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filterPrivacy="1" codeName="ThisWorkbook" defaultThemeVersion="124226"/>
  <xr:revisionPtr revIDLastSave="0" documentId="13_ncr:1_{A850A9AC-4FAA-4FB5-A869-13A5ED22C5B5}" xr6:coauthVersionLast="47" xr6:coauthVersionMax="47" xr10:uidLastSave="{00000000-0000-0000-0000-000000000000}"/>
  <bookViews>
    <workbookView xWindow="-108" yWindow="-108" windowWidth="23256" windowHeight="12456" tabRatio="926" xr2:uid="{00000000-000D-0000-FFFF-FFFF00000000}"/>
  </bookViews>
  <sheets>
    <sheet name="タイムチャート案" sheetId="13" r:id="rId1"/>
    <sheet name="各都道府県の移行日一覧" sheetId="24" r:id="rId2"/>
    <sheet name="使用方法" sheetId="19" state="hidden" r:id="rId3"/>
    <sheet name="移行作業実施可能日" sheetId="26" state="hidden" r:id="rId4"/>
    <sheet name="NG時間帯" sheetId="20" state="hidden" r:id="rId5"/>
    <sheet name="都道府県一覧" sheetId="12" state="hidden" r:id="rId6"/>
  </sheets>
  <definedNames>
    <definedName name="_xlnm._FilterDatabase" localSheetId="4" hidden="1">NG時間帯!$A$5:$Z$25925</definedName>
    <definedName name="_xlnm._FilterDatabase" localSheetId="0" hidden="1">タイムチャート案!$A$9:$ADB$107</definedName>
    <definedName name="_xlnm._FilterDatabase" localSheetId="3" hidden="1">移行作業実施可能日!$B$7:$O$97</definedName>
    <definedName name="_xlnm._FilterDatabase" localSheetId="5" hidden="1">都道府県一覧!$A$1:$N$49</definedName>
    <definedName name="_xlnm.Print_Area" localSheetId="0">タイムチャート案!$A$1:$ADB$134</definedName>
    <definedName name="_xlnm.Print_Area" localSheetId="1">各都道府県の移行日一覧!$A$1:$H$24</definedName>
    <definedName name="_xlnm.Print_Area" localSheetId="2">使用方法!$A$1:$AK$72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CX55" i="13" l="1"/>
  <c r="ACW55" i="13"/>
  <c r="ACV55" i="13"/>
  <c r="ACU55" i="13"/>
  <c r="ACT55" i="13"/>
  <c r="ACS55" i="13"/>
  <c r="ACR55" i="13"/>
  <c r="ACQ55" i="13"/>
  <c r="ACP55" i="13"/>
  <c r="ACO55" i="13"/>
  <c r="ACN55" i="13"/>
  <c r="ACM55" i="13"/>
  <c r="ACL55" i="13"/>
  <c r="ACK55" i="13"/>
  <c r="ACJ55" i="13"/>
  <c r="ACI55" i="13"/>
  <c r="ACH55" i="13"/>
  <c r="ACG55" i="13"/>
  <c r="ACF55" i="13"/>
  <c r="ACE55" i="13"/>
  <c r="ACD55" i="13"/>
  <c r="ACC55" i="13"/>
  <c r="ACB55" i="13"/>
  <c r="ACA55" i="13"/>
  <c r="ABZ55" i="13"/>
  <c r="ABY55" i="13"/>
  <c r="ABX55" i="13"/>
  <c r="ABW55" i="13"/>
  <c r="ABV55" i="13"/>
  <c r="ABU55" i="13"/>
  <c r="ABT55" i="13"/>
  <c r="ABS55" i="13"/>
  <c r="ABR55" i="13"/>
  <c r="ABQ55" i="13"/>
  <c r="ABP55" i="13"/>
  <c r="ABO55" i="13"/>
  <c r="ABN55" i="13"/>
  <c r="ABM55" i="13"/>
  <c r="ABL55" i="13"/>
  <c r="ABK55" i="13"/>
  <c r="ABJ55" i="13"/>
  <c r="ABI55" i="13"/>
  <c r="ABH55" i="13"/>
  <c r="ABG55" i="13"/>
  <c r="ABF55" i="13"/>
  <c r="ABE55" i="13"/>
  <c r="ABD55" i="13"/>
  <c r="ABC55" i="13"/>
  <c r="ABB55" i="13"/>
  <c r="ABA55" i="13"/>
  <c r="AAZ55" i="13"/>
  <c r="AAY55" i="13"/>
  <c r="AAX55" i="13"/>
  <c r="AAW55" i="13"/>
  <c r="AAV55" i="13"/>
  <c r="AAU55" i="13"/>
  <c r="AAT55" i="13"/>
  <c r="AAS55" i="13"/>
  <c r="AAR55" i="13"/>
  <c r="AAQ55" i="13"/>
  <c r="AAP55" i="13"/>
  <c r="AAO55" i="13"/>
  <c r="AAN55" i="13"/>
  <c r="AAM55" i="13"/>
  <c r="AAL55" i="13"/>
  <c r="AAK55" i="13"/>
  <c r="AAJ55" i="13"/>
  <c r="AAI55" i="13"/>
  <c r="AAH55" i="13"/>
  <c r="AAG55" i="13"/>
  <c r="AAF55" i="13"/>
  <c r="AAE55" i="13"/>
  <c r="AAD55" i="13"/>
  <c r="AAC55" i="13"/>
  <c r="AAB55" i="13"/>
  <c r="AAA55" i="13"/>
  <c r="ZZ55" i="13"/>
  <c r="ZY55" i="13"/>
  <c r="ZX55" i="13"/>
  <c r="ZW55" i="13"/>
  <c r="ZV55" i="13"/>
  <c r="ZU55" i="13"/>
  <c r="ZT55" i="13"/>
  <c r="ZS55" i="13"/>
  <c r="ZR55" i="13"/>
  <c r="ZQ55" i="13"/>
  <c r="ZP55" i="13"/>
  <c r="ZO55" i="13"/>
  <c r="ZN55" i="13"/>
  <c r="ZM55" i="13"/>
  <c r="ZL55" i="13"/>
  <c r="ZK55" i="13"/>
  <c r="ZJ55" i="13"/>
  <c r="ZI55" i="13"/>
  <c r="ZH55" i="13"/>
  <c r="ZG55" i="13"/>
  <c r="ZF55" i="13"/>
  <c r="ZE55" i="13"/>
  <c r="ZD55" i="13"/>
  <c r="ZC55" i="13"/>
  <c r="ZB55" i="13"/>
  <c r="ZA55" i="13"/>
  <c r="YZ55" i="13"/>
  <c r="YY55" i="13"/>
  <c r="YX55" i="13"/>
  <c r="YW55" i="13"/>
  <c r="YV55" i="13"/>
  <c r="YU55" i="13"/>
  <c r="YT55" i="13"/>
  <c r="YS55" i="13"/>
  <c r="YR55" i="13"/>
  <c r="YQ55" i="13"/>
  <c r="YP55" i="13"/>
  <c r="YO55" i="13"/>
  <c r="YN55" i="13"/>
  <c r="YM55" i="13"/>
  <c r="YL55" i="13"/>
  <c r="YK55" i="13"/>
  <c r="YJ55" i="13"/>
  <c r="YI55" i="13"/>
  <c r="YH55" i="13"/>
  <c r="YG55" i="13"/>
  <c r="YF55" i="13"/>
  <c r="YE55" i="13"/>
  <c r="YD55" i="13"/>
  <c r="YC55" i="13"/>
  <c r="YB55" i="13"/>
  <c r="YA55" i="13"/>
  <c r="XZ55" i="13"/>
  <c r="XY55" i="13"/>
  <c r="XX55" i="13"/>
  <c r="XW55" i="13"/>
  <c r="XV55" i="13"/>
  <c r="XU55" i="13"/>
  <c r="XT55" i="13"/>
  <c r="XS55" i="13"/>
  <c r="XR55" i="13"/>
  <c r="XQ55" i="13"/>
  <c r="XP55" i="13"/>
  <c r="XO55" i="13"/>
  <c r="XN55" i="13"/>
  <c r="XM55" i="13"/>
  <c r="XL55" i="13"/>
  <c r="XK55" i="13"/>
  <c r="XJ55" i="13"/>
  <c r="XI55" i="13"/>
  <c r="XH55" i="13"/>
  <c r="XG55" i="13"/>
  <c r="XF55" i="13"/>
  <c r="XE55" i="13"/>
  <c r="XD55" i="13"/>
  <c r="XC55" i="13"/>
  <c r="XB55" i="13"/>
  <c r="XA55" i="13"/>
  <c r="WZ55" i="13"/>
  <c r="WY55" i="13"/>
  <c r="WX55" i="13"/>
  <c r="WW55" i="13"/>
  <c r="WV55" i="13"/>
  <c r="WU55" i="13"/>
  <c r="WT55" i="13"/>
  <c r="WS55" i="13"/>
  <c r="WR55" i="13"/>
  <c r="WQ55" i="13"/>
  <c r="WP55" i="13"/>
  <c r="WO55" i="13"/>
  <c r="WN55" i="13"/>
  <c r="WM55" i="13"/>
  <c r="WL55" i="13"/>
  <c r="WK55" i="13"/>
  <c r="WJ55" i="13"/>
  <c r="WI55" i="13"/>
  <c r="WH55" i="13"/>
  <c r="WG55" i="13"/>
  <c r="WF55" i="13"/>
  <c r="WE55" i="13"/>
  <c r="WD55" i="13"/>
  <c r="WC55" i="13"/>
  <c r="WB55" i="13"/>
  <c r="WA55" i="13"/>
  <c r="VZ55" i="13"/>
  <c r="VY55" i="13"/>
  <c r="VX55" i="13"/>
  <c r="VW55" i="13"/>
  <c r="VV55" i="13"/>
  <c r="VU55" i="13"/>
  <c r="VT55" i="13"/>
  <c r="VS55" i="13"/>
  <c r="VR55" i="13"/>
  <c r="VQ55" i="13"/>
  <c r="VP55" i="13"/>
  <c r="VO55" i="13"/>
  <c r="VN55" i="13"/>
  <c r="VM55" i="13"/>
  <c r="VL55" i="13"/>
  <c r="VK55" i="13"/>
  <c r="VJ55" i="13"/>
  <c r="VI55" i="13"/>
  <c r="VH55" i="13"/>
  <c r="VG55" i="13"/>
  <c r="VF55" i="13"/>
  <c r="VE55" i="13"/>
  <c r="VD55" i="13"/>
  <c r="VC55" i="13"/>
  <c r="VB55" i="13"/>
  <c r="VA55" i="13"/>
  <c r="UZ55" i="13"/>
  <c r="UY55" i="13"/>
  <c r="UX55" i="13"/>
  <c r="UW55" i="13"/>
  <c r="UV55" i="13"/>
  <c r="UU55" i="13"/>
  <c r="UT55" i="13"/>
  <c r="US55" i="13"/>
  <c r="UR55" i="13"/>
  <c r="UQ55" i="13"/>
  <c r="UP55" i="13"/>
  <c r="UO55" i="13"/>
  <c r="UN55" i="13"/>
  <c r="UM55" i="13"/>
  <c r="UL55" i="13"/>
  <c r="UK55" i="13"/>
  <c r="UJ55" i="13"/>
  <c r="UI55" i="13"/>
  <c r="UH55" i="13"/>
  <c r="UG55" i="13"/>
  <c r="UF55" i="13"/>
  <c r="UE55" i="13"/>
  <c r="UD55" i="13"/>
  <c r="UC55" i="13"/>
  <c r="UB55" i="13"/>
  <c r="UA55" i="13"/>
  <c r="TZ55" i="13"/>
  <c r="TY55" i="13"/>
  <c r="TX55" i="13"/>
  <c r="TW55" i="13"/>
  <c r="TV55" i="13"/>
  <c r="TU55" i="13"/>
  <c r="TT55" i="13"/>
  <c r="TS55" i="13"/>
  <c r="TR55" i="13"/>
  <c r="TQ55" i="13"/>
  <c r="TP55" i="13"/>
  <c r="TO55" i="13"/>
  <c r="TN55" i="13"/>
  <c r="TM55" i="13"/>
  <c r="TL55" i="13"/>
  <c r="TK55" i="13"/>
  <c r="TJ55" i="13"/>
  <c r="TI55" i="13"/>
  <c r="TH55" i="13"/>
  <c r="TG55" i="13"/>
  <c r="TF55" i="13"/>
  <c r="TE55" i="13"/>
  <c r="TD55" i="13"/>
  <c r="TC55" i="13"/>
  <c r="TB55" i="13"/>
  <c r="TA55" i="13"/>
  <c r="SZ55" i="13"/>
  <c r="SY55" i="13"/>
  <c r="SX55" i="13"/>
  <c r="SW55" i="13"/>
  <c r="SV55" i="13"/>
  <c r="SU55" i="13"/>
  <c r="ST55" i="13"/>
  <c r="SS55" i="13"/>
  <c r="SR55" i="13"/>
  <c r="SQ55" i="13"/>
  <c r="SP55" i="13"/>
  <c r="SO55" i="13"/>
  <c r="SN55" i="13"/>
  <c r="SM55" i="13"/>
  <c r="SL55" i="13"/>
  <c r="SK55" i="13"/>
  <c r="SJ55" i="13"/>
  <c r="SI55" i="13"/>
  <c r="SH55" i="13"/>
  <c r="SG55" i="13"/>
  <c r="SF55" i="13"/>
  <c r="SE55" i="13"/>
  <c r="SD55" i="13"/>
  <c r="SC55" i="13"/>
  <c r="SB55" i="13"/>
  <c r="SA55" i="13"/>
  <c r="RZ55" i="13"/>
  <c r="RY55" i="13"/>
  <c r="RX55" i="13"/>
  <c r="RW55" i="13"/>
  <c r="RV55" i="13"/>
  <c r="RU55" i="13"/>
  <c r="RT55" i="13"/>
  <c r="RS55" i="13"/>
  <c r="RR55" i="13"/>
  <c r="RQ55" i="13"/>
  <c r="RP55" i="13"/>
  <c r="RO55" i="13"/>
  <c r="RN55" i="13"/>
  <c r="RM55" i="13"/>
  <c r="RL55" i="13"/>
  <c r="RK55" i="13"/>
  <c r="RJ55" i="13"/>
  <c r="RI55" i="13"/>
  <c r="RH55" i="13"/>
  <c r="RG55" i="13"/>
  <c r="RF55" i="13"/>
  <c r="RE55" i="13"/>
  <c r="RD55" i="13"/>
  <c r="RC55" i="13"/>
  <c r="RB55" i="13"/>
  <c r="RA55" i="13"/>
  <c r="QZ55" i="13"/>
  <c r="QY55" i="13"/>
  <c r="QX55" i="13"/>
  <c r="QW55" i="13"/>
  <c r="QV55" i="13"/>
  <c r="QU55" i="13"/>
  <c r="QT55" i="13"/>
  <c r="QS55" i="13"/>
  <c r="QR55" i="13"/>
  <c r="QQ55" i="13"/>
  <c r="QP55" i="13"/>
  <c r="QO55" i="13"/>
  <c r="QN55" i="13"/>
  <c r="QM55" i="13"/>
  <c r="QL55" i="13"/>
  <c r="QK55" i="13"/>
  <c r="QJ55" i="13"/>
  <c r="QI55" i="13"/>
  <c r="QH55" i="13"/>
  <c r="QG55" i="13"/>
  <c r="QF55" i="13"/>
  <c r="QE55" i="13"/>
  <c r="QD55" i="13"/>
  <c r="QC55" i="13"/>
  <c r="QB55" i="13"/>
  <c r="QA55" i="13"/>
  <c r="PZ55" i="13"/>
  <c r="PY55" i="13"/>
  <c r="PX55" i="13"/>
  <c r="PW55" i="13"/>
  <c r="PV55" i="13"/>
  <c r="PU55" i="13"/>
  <c r="PT55" i="13"/>
  <c r="PS55" i="13"/>
  <c r="PR55" i="13"/>
  <c r="PQ55" i="13"/>
  <c r="PP55" i="13"/>
  <c r="PO55" i="13"/>
  <c r="PN55" i="13"/>
  <c r="PM55" i="13"/>
  <c r="PL55" i="13"/>
  <c r="PK55" i="13"/>
  <c r="PJ55" i="13"/>
  <c r="PI55" i="13"/>
  <c r="PH55" i="13"/>
  <c r="PG55" i="13"/>
  <c r="PF55" i="13"/>
  <c r="PE55" i="13"/>
  <c r="PD55" i="13"/>
  <c r="PC55" i="13"/>
  <c r="PB55" i="13"/>
  <c r="PA55" i="13"/>
  <c r="OZ55" i="13"/>
  <c r="OY55" i="13"/>
  <c r="OX55" i="13"/>
  <c r="OW55" i="13"/>
  <c r="OV55" i="13"/>
  <c r="OU55" i="13"/>
  <c r="OT55" i="13"/>
  <c r="OS55" i="13"/>
  <c r="OR55" i="13"/>
  <c r="OQ55" i="13"/>
  <c r="OP55" i="13"/>
  <c r="OO55" i="13"/>
  <c r="ON55" i="13"/>
  <c r="OM55" i="13"/>
  <c r="OL55" i="13"/>
  <c r="OK55" i="13"/>
  <c r="OJ55" i="13"/>
  <c r="OI55" i="13"/>
  <c r="OH55" i="13"/>
  <c r="OG55" i="13"/>
  <c r="OF55" i="13"/>
  <c r="OE55" i="13"/>
  <c r="OD55" i="13"/>
  <c r="OC55" i="13"/>
  <c r="OB55" i="13"/>
  <c r="OA55" i="13"/>
  <c r="NZ55" i="13"/>
  <c r="NY55" i="13"/>
  <c r="NX55" i="13"/>
  <c r="NW55" i="13"/>
  <c r="NV55" i="13"/>
  <c r="NU55" i="13"/>
  <c r="NT55" i="13"/>
  <c r="NS55" i="13"/>
  <c r="NR55" i="13"/>
  <c r="NQ55" i="13"/>
  <c r="NP55" i="13"/>
  <c r="NO55" i="13"/>
  <c r="NN55" i="13"/>
  <c r="NM55" i="13"/>
  <c r="NL55" i="13"/>
  <c r="NK55" i="13"/>
  <c r="NJ55" i="13"/>
  <c r="NI55" i="13"/>
  <c r="NH55" i="13"/>
  <c r="NG55" i="13"/>
  <c r="NF55" i="13"/>
  <c r="NE55" i="13"/>
  <c r="ND55" i="13"/>
  <c r="NC55" i="13"/>
  <c r="NB55" i="13"/>
  <c r="NA55" i="13"/>
  <c r="MZ55" i="13"/>
  <c r="MY55" i="13"/>
  <c r="MX55" i="13"/>
  <c r="MW55" i="13"/>
  <c r="MV55" i="13"/>
  <c r="MU55" i="13"/>
  <c r="MT55" i="13"/>
  <c r="MS55" i="13"/>
  <c r="MR55" i="13"/>
  <c r="MQ55" i="13"/>
  <c r="MP55" i="13"/>
  <c r="MO55" i="13"/>
  <c r="MN55" i="13"/>
  <c r="MM55" i="13"/>
  <c r="ML55" i="13"/>
  <c r="MK55" i="13"/>
  <c r="MJ55" i="13"/>
  <c r="MI55" i="13"/>
  <c r="MH55" i="13"/>
  <c r="MG55" i="13"/>
  <c r="MF55" i="13"/>
  <c r="ME55" i="13"/>
  <c r="MD55" i="13"/>
  <c r="MC55" i="13"/>
  <c r="MB55" i="13"/>
  <c r="MA55" i="13"/>
  <c r="LZ55" i="13"/>
  <c r="LY55" i="13"/>
  <c r="LX55" i="13"/>
  <c r="LW55" i="13"/>
  <c r="LV55" i="13"/>
  <c r="LU55" i="13"/>
  <c r="LT55" i="13"/>
  <c r="LS55" i="13"/>
  <c r="LR55" i="13"/>
  <c r="LQ55" i="13"/>
  <c r="LP55" i="13"/>
  <c r="LO55" i="13"/>
  <c r="LN55" i="13"/>
  <c r="LM55" i="13"/>
  <c r="LL55" i="13"/>
  <c r="LK55" i="13"/>
  <c r="LJ55" i="13"/>
  <c r="LI55" i="13"/>
  <c r="LH55" i="13"/>
  <c r="LG55" i="13"/>
  <c r="LF55" i="13"/>
  <c r="LE55" i="13"/>
  <c r="LD55" i="13"/>
  <c r="LC55" i="13"/>
  <c r="LB55" i="13"/>
  <c r="LA55" i="13"/>
  <c r="KZ55" i="13"/>
  <c r="KY55" i="13"/>
  <c r="KX55" i="13"/>
  <c r="KW55" i="13"/>
  <c r="KV55" i="13"/>
  <c r="KU55" i="13"/>
  <c r="KT55" i="13"/>
  <c r="KS55" i="13"/>
  <c r="KR55" i="13"/>
  <c r="KQ55" i="13"/>
  <c r="KP55" i="13"/>
  <c r="KO55" i="13"/>
  <c r="KN55" i="13"/>
  <c r="KM55" i="13"/>
  <c r="KL55" i="13"/>
  <c r="KK55" i="13"/>
  <c r="KJ55" i="13"/>
  <c r="KI55" i="13"/>
  <c r="KH55" i="13"/>
  <c r="KG55" i="13"/>
  <c r="KF55" i="13"/>
  <c r="KE55" i="13"/>
  <c r="KD55" i="13"/>
  <c r="KC55" i="13"/>
  <c r="KB55" i="13"/>
  <c r="KA55" i="13"/>
  <c r="JZ55" i="13"/>
  <c r="JY55" i="13"/>
  <c r="JX55" i="13"/>
  <c r="JW55" i="13"/>
  <c r="JV55" i="13"/>
  <c r="JU55" i="13"/>
  <c r="JT55" i="13"/>
  <c r="JS55" i="13"/>
  <c r="JR55" i="13"/>
  <c r="JQ55" i="13"/>
  <c r="JP55" i="13"/>
  <c r="JO55" i="13"/>
  <c r="JN55" i="13"/>
  <c r="JM55" i="13"/>
  <c r="JL55" i="13"/>
  <c r="JK55" i="13"/>
  <c r="JJ55" i="13"/>
  <c r="JI55" i="13"/>
  <c r="JH55" i="13"/>
  <c r="JG55" i="13"/>
  <c r="JF55" i="13"/>
  <c r="JE55" i="13"/>
  <c r="JD55" i="13"/>
  <c r="JC55" i="13"/>
  <c r="JB55" i="13"/>
  <c r="JA55" i="13"/>
  <c r="IZ55" i="13"/>
  <c r="IY55" i="13"/>
  <c r="IX55" i="13"/>
  <c r="IW55" i="13"/>
  <c r="IV55" i="13"/>
  <c r="IU55" i="13"/>
  <c r="IT55" i="13"/>
  <c r="IS55" i="13"/>
  <c r="IR55" i="13"/>
  <c r="IQ55" i="13"/>
  <c r="IP55" i="13"/>
  <c r="IO55" i="13"/>
  <c r="IN55" i="13"/>
  <c r="IM55" i="13"/>
  <c r="IL55" i="13"/>
  <c r="IK55" i="13"/>
  <c r="IJ55" i="13"/>
  <c r="II55" i="13"/>
  <c r="IH55" i="13"/>
  <c r="IG55" i="13"/>
  <c r="IF55" i="13"/>
  <c r="IE55" i="13"/>
  <c r="ID55" i="13"/>
  <c r="IC55" i="13"/>
  <c r="IB55" i="13"/>
  <c r="IA55" i="13"/>
  <c r="HZ55" i="13"/>
  <c r="HY55" i="13"/>
  <c r="HX55" i="13"/>
  <c r="HW55" i="13"/>
  <c r="HV55" i="13"/>
  <c r="HU55" i="13"/>
  <c r="HT55" i="13"/>
  <c r="HS55" i="13"/>
  <c r="HR55" i="13"/>
  <c r="HQ55" i="13"/>
  <c r="HP55" i="13"/>
  <c r="HO55" i="13"/>
  <c r="HN55" i="13"/>
  <c r="HM55" i="13"/>
  <c r="HL55" i="13"/>
  <c r="HK55" i="13"/>
  <c r="HJ55" i="13"/>
  <c r="HI55" i="13"/>
  <c r="HH55" i="13"/>
  <c r="HG55" i="13"/>
  <c r="HF55" i="13"/>
  <c r="HE55" i="13"/>
  <c r="HD55" i="13"/>
  <c r="HC55" i="13"/>
  <c r="HB55" i="13"/>
  <c r="HA55" i="13"/>
  <c r="GZ55" i="13"/>
  <c r="GY55" i="13"/>
  <c r="GX55" i="13"/>
  <c r="GW55" i="13"/>
  <c r="GV55" i="13"/>
  <c r="GU55" i="13"/>
  <c r="GT55" i="13"/>
  <c r="GS55" i="13"/>
  <c r="GR55" i="13"/>
  <c r="GQ55" i="13"/>
  <c r="GP55" i="13"/>
  <c r="GO55" i="13"/>
  <c r="GN55" i="13"/>
  <c r="GM55" i="13"/>
  <c r="GL55" i="13"/>
  <c r="GK55" i="13"/>
  <c r="GJ55" i="13"/>
  <c r="GI55" i="13"/>
  <c r="GH55" i="13"/>
  <c r="GG55" i="13"/>
  <c r="GF55" i="13"/>
  <c r="GE55" i="13"/>
  <c r="GD55" i="13"/>
  <c r="GC55" i="13"/>
  <c r="GB55" i="13"/>
  <c r="GA55" i="13"/>
  <c r="FZ55" i="13"/>
  <c r="FY55" i="13"/>
  <c r="FX55" i="13"/>
  <c r="FW55" i="13"/>
  <c r="FV55" i="13"/>
  <c r="FU55" i="13"/>
  <c r="FT55" i="13"/>
  <c r="FS55" i="13"/>
  <c r="FR55" i="13"/>
  <c r="FQ55" i="13"/>
  <c r="FP55" i="13"/>
  <c r="FO55" i="13"/>
  <c r="FN55" i="13"/>
  <c r="FM55" i="13"/>
  <c r="FL55" i="13"/>
  <c r="FK55" i="13"/>
  <c r="FJ55" i="13"/>
  <c r="FI55" i="13"/>
  <c r="FH55" i="13"/>
  <c r="FG55" i="13"/>
  <c r="FF55" i="13"/>
  <c r="FE55" i="13"/>
  <c r="FD55" i="13"/>
  <c r="FC55" i="13"/>
  <c r="FB55" i="13"/>
  <c r="FA55" i="13"/>
  <c r="EZ55" i="13"/>
  <c r="EY55" i="13"/>
  <c r="EX55" i="13"/>
  <c r="EW55" i="13"/>
  <c r="EV55" i="13"/>
  <c r="EU55" i="13"/>
  <c r="ET55" i="13"/>
  <c r="ES55" i="13"/>
  <c r="ER55" i="13"/>
  <c r="EQ55" i="13"/>
  <c r="EP55" i="13"/>
  <c r="EO55" i="13"/>
  <c r="EN55" i="13"/>
  <c r="EM55" i="13"/>
  <c r="EL55" i="13"/>
  <c r="EK55" i="13"/>
  <c r="EJ55" i="13"/>
  <c r="EI55" i="13"/>
  <c r="EH55" i="13"/>
  <c r="EG55" i="13"/>
  <c r="EF55" i="13"/>
  <c r="EE55" i="13"/>
  <c r="ED55" i="13"/>
  <c r="EC55" i="13"/>
  <c r="EB55" i="13"/>
  <c r="EA55" i="13"/>
  <c r="DZ55" i="13"/>
  <c r="DY55" i="13"/>
  <c r="DX55" i="13"/>
  <c r="DW55" i="13"/>
  <c r="DV55" i="13"/>
  <c r="DU55" i="13"/>
  <c r="DT55" i="13"/>
  <c r="DS55" i="13"/>
  <c r="DR55" i="13"/>
  <c r="DQ55" i="13"/>
  <c r="DP55" i="13"/>
  <c r="DO55" i="13"/>
  <c r="DN55" i="13"/>
  <c r="DM55" i="13"/>
  <c r="DL55" i="13"/>
  <c r="DK55" i="13"/>
  <c r="DJ55" i="13"/>
  <c r="DI55" i="13"/>
  <c r="DH55" i="13"/>
  <c r="DG55" i="13"/>
  <c r="DF55" i="13"/>
  <c r="DE55" i="13"/>
  <c r="DD55" i="13"/>
  <c r="DC55" i="13"/>
  <c r="DB55" i="13"/>
  <c r="DA55" i="13"/>
  <c r="CZ55" i="13"/>
  <c r="CY55" i="13"/>
  <c r="CX55" i="13"/>
  <c r="CW55" i="13"/>
  <c r="CV55" i="13"/>
  <c r="CU55" i="13"/>
  <c r="CT55" i="13"/>
  <c r="CS55" i="13"/>
  <c r="CR55" i="13"/>
  <c r="CQ55" i="13"/>
  <c r="CP55" i="13"/>
  <c r="CO55" i="13"/>
  <c r="CN55" i="13"/>
  <c r="CM55" i="13"/>
  <c r="CL55"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AD55" i="13"/>
  <c r="AC55" i="13"/>
  <c r="AB55" i="13"/>
  <c r="AA55" i="13"/>
  <c r="Z55" i="13"/>
  <c r="Y55" i="13"/>
  <c r="X55" i="13"/>
  <c r="W55" i="13"/>
  <c r="V55" i="13"/>
  <c r="U55" i="13"/>
  <c r="T55" i="13"/>
  <c r="S55" i="13"/>
  <c r="R55" i="13"/>
  <c r="Q55" i="13"/>
  <c r="P55" i="13"/>
  <c r="O55" i="13"/>
  <c r="N55" i="13"/>
  <c r="M55" i="13"/>
  <c r="L55" i="13"/>
  <c r="K55" i="13"/>
  <c r="J55" i="13"/>
  <c r="J91" i="13"/>
  <c r="J89" i="13"/>
  <c r="J87" i="13"/>
  <c r="J85" i="13"/>
  <c r="J83" i="13"/>
  <c r="J81" i="13"/>
  <c r="J79" i="13"/>
  <c r="J77" i="13"/>
  <c r="J75" i="13"/>
  <c r="J73" i="13"/>
  <c r="J71" i="13"/>
  <c r="J69" i="13"/>
  <c r="J67" i="13"/>
  <c r="J65" i="13"/>
  <c r="J63" i="13"/>
  <c r="J61" i="13"/>
  <c r="ACX107" i="13" l="1"/>
  <c r="ACW107" i="13"/>
  <c r="ACV107" i="13"/>
  <c r="ACU107" i="13"/>
  <c r="ACT107" i="13"/>
  <c r="ACS107" i="13"/>
  <c r="ACR107" i="13"/>
  <c r="ACQ107" i="13"/>
  <c r="ACP107" i="13"/>
  <c r="ACO107" i="13"/>
  <c r="ACN107" i="13"/>
  <c r="ACM107" i="13"/>
  <c r="ACL107" i="13"/>
  <c r="ACK107" i="13"/>
  <c r="ACJ107" i="13"/>
  <c r="ACI107" i="13"/>
  <c r="ACH107" i="13"/>
  <c r="ACG107" i="13"/>
  <c r="ACF107" i="13"/>
  <c r="ACE107" i="13"/>
  <c r="ACD107" i="13"/>
  <c r="ACC107" i="13"/>
  <c r="ACB107" i="13"/>
  <c r="ACA107" i="13"/>
  <c r="ABZ107" i="13"/>
  <c r="ABY107" i="13"/>
  <c r="ABX107" i="13"/>
  <c r="ABW107" i="13"/>
  <c r="ABV107" i="13"/>
  <c r="ABU107" i="13"/>
  <c r="ABT107" i="13"/>
  <c r="ABS107" i="13"/>
  <c r="ABR107" i="13"/>
  <c r="ABQ107" i="13"/>
  <c r="ABP107" i="13"/>
  <c r="ABO107" i="13"/>
  <c r="ABN107" i="13"/>
  <c r="ABM107" i="13"/>
  <c r="ABL107" i="13"/>
  <c r="ABK107" i="13"/>
  <c r="ABJ107" i="13"/>
  <c r="ABI107" i="13"/>
  <c r="ABH107" i="13"/>
  <c r="ABG107" i="13"/>
  <c r="ABF107" i="13"/>
  <c r="ABE107" i="13"/>
  <c r="ABD107" i="13"/>
  <c r="ABC107" i="13"/>
  <c r="ABB107" i="13"/>
  <c r="ABA107" i="13"/>
  <c r="AAZ107" i="13"/>
  <c r="AAY107" i="13"/>
  <c r="AAX107" i="13"/>
  <c r="AAW107" i="13"/>
  <c r="AAV107" i="13"/>
  <c r="AAU107" i="13"/>
  <c r="AAT107" i="13"/>
  <c r="AAS107" i="13"/>
  <c r="AAR107" i="13"/>
  <c r="AAQ107" i="13"/>
  <c r="AAP107" i="13"/>
  <c r="AAO107" i="13"/>
  <c r="AAN107" i="13"/>
  <c r="AAM107" i="13"/>
  <c r="AAL107" i="13"/>
  <c r="AAK107" i="13"/>
  <c r="AAJ107" i="13"/>
  <c r="AAI107" i="13"/>
  <c r="AAH107" i="13"/>
  <c r="AAG107" i="13"/>
  <c r="AAF107" i="13"/>
  <c r="AAE107" i="13"/>
  <c r="AAD107" i="13"/>
  <c r="AAC107" i="13"/>
  <c r="AAB107" i="13"/>
  <c r="AAA107" i="13"/>
  <c r="ZZ107" i="13"/>
  <c r="ZY107" i="13"/>
  <c r="ZX107" i="13"/>
  <c r="ZW107" i="13"/>
  <c r="ZV107" i="13"/>
  <c r="ZU107" i="13"/>
  <c r="ZT107" i="13"/>
  <c r="ZS107" i="13"/>
  <c r="ZR107" i="13"/>
  <c r="ZQ107" i="13"/>
  <c r="ZP107" i="13"/>
  <c r="ZO107" i="13"/>
  <c r="ZN107" i="13"/>
  <c r="ZM107" i="13"/>
  <c r="ZL107" i="13"/>
  <c r="ZK107" i="13"/>
  <c r="ZJ107" i="13"/>
  <c r="ZI107" i="13"/>
  <c r="ZH107" i="13"/>
  <c r="ZG107" i="13"/>
  <c r="ZF107" i="13"/>
  <c r="ZE107" i="13"/>
  <c r="ZD107" i="13"/>
  <c r="ZC107" i="13"/>
  <c r="ZB107" i="13"/>
  <c r="ZA107" i="13"/>
  <c r="YZ107" i="13"/>
  <c r="YY107" i="13"/>
  <c r="YX107" i="13"/>
  <c r="YW107" i="13"/>
  <c r="YV107" i="13"/>
  <c r="YU107" i="13"/>
  <c r="YT107" i="13"/>
  <c r="YS107" i="13"/>
  <c r="YR107" i="13"/>
  <c r="YQ107" i="13"/>
  <c r="YP107" i="13"/>
  <c r="YO107" i="13"/>
  <c r="YN107" i="13"/>
  <c r="YM107" i="13"/>
  <c r="YL107" i="13"/>
  <c r="YK107" i="13"/>
  <c r="YJ107" i="13"/>
  <c r="YI107" i="13"/>
  <c r="YH107" i="13"/>
  <c r="YG107" i="13"/>
  <c r="YF107" i="13"/>
  <c r="YE107" i="13"/>
  <c r="YD107" i="13"/>
  <c r="YC107" i="13"/>
  <c r="YB107" i="13"/>
  <c r="YA107" i="13"/>
  <c r="XZ107" i="13"/>
  <c r="XY107" i="13"/>
  <c r="XX107" i="13"/>
  <c r="XW107" i="13"/>
  <c r="XV107" i="13"/>
  <c r="XU107" i="13"/>
  <c r="XT107" i="13"/>
  <c r="XS107" i="13"/>
  <c r="XR107" i="13"/>
  <c r="XQ107" i="13"/>
  <c r="XP107" i="13"/>
  <c r="XO107" i="13"/>
  <c r="XN107" i="13"/>
  <c r="XM107" i="13"/>
  <c r="XL107" i="13"/>
  <c r="XK107" i="13"/>
  <c r="XJ107" i="13"/>
  <c r="XI107" i="13"/>
  <c r="XH107" i="13"/>
  <c r="XG107" i="13"/>
  <c r="XF107" i="13"/>
  <c r="XE107" i="13"/>
  <c r="XD107" i="13"/>
  <c r="XC107" i="13"/>
  <c r="XB107" i="13"/>
  <c r="XA107" i="13"/>
  <c r="WZ107" i="13"/>
  <c r="WY107" i="13"/>
  <c r="WX107" i="13"/>
  <c r="WW107" i="13"/>
  <c r="WV107" i="13"/>
  <c r="WU107" i="13"/>
  <c r="WT107" i="13"/>
  <c r="WS107" i="13"/>
  <c r="WR107" i="13"/>
  <c r="WQ107" i="13"/>
  <c r="WP107" i="13"/>
  <c r="WO107" i="13"/>
  <c r="WN107" i="13"/>
  <c r="WM107" i="13"/>
  <c r="WL107" i="13"/>
  <c r="WK107" i="13"/>
  <c r="WJ107" i="13"/>
  <c r="WI107" i="13"/>
  <c r="WH107" i="13"/>
  <c r="WG107" i="13"/>
  <c r="WF107" i="13"/>
  <c r="WE107" i="13"/>
  <c r="WD107" i="13"/>
  <c r="WC107" i="13"/>
  <c r="WB107" i="13"/>
  <c r="WA107" i="13"/>
  <c r="VZ107" i="13"/>
  <c r="VY107" i="13"/>
  <c r="VX107" i="13"/>
  <c r="VW107" i="13"/>
  <c r="VV107" i="13"/>
  <c r="VU107" i="13"/>
  <c r="VT107" i="13"/>
  <c r="VS107" i="13"/>
  <c r="VR107" i="13"/>
  <c r="VQ107" i="13"/>
  <c r="VP107" i="13"/>
  <c r="VO107" i="13"/>
  <c r="VN107" i="13"/>
  <c r="VM107" i="13"/>
  <c r="VL107" i="13"/>
  <c r="VK107" i="13"/>
  <c r="VJ107" i="13"/>
  <c r="VI107" i="13"/>
  <c r="VH107" i="13"/>
  <c r="VG107" i="13"/>
  <c r="VF107" i="13"/>
  <c r="VE107" i="13"/>
  <c r="VD107" i="13"/>
  <c r="VC107" i="13"/>
  <c r="VB107" i="13"/>
  <c r="VA107" i="13"/>
  <c r="UZ107" i="13"/>
  <c r="UY107" i="13"/>
  <c r="UX107" i="13"/>
  <c r="UW107" i="13"/>
  <c r="UV107" i="13"/>
  <c r="UU107" i="13"/>
  <c r="UT107" i="13"/>
  <c r="US107" i="13"/>
  <c r="UR107" i="13"/>
  <c r="UQ107" i="13"/>
  <c r="UP107" i="13"/>
  <c r="UO107" i="13"/>
  <c r="UN107" i="13"/>
  <c r="UM107" i="13"/>
  <c r="UL107" i="13"/>
  <c r="UK107" i="13"/>
  <c r="UJ107" i="13"/>
  <c r="UI107" i="13"/>
  <c r="UH107" i="13"/>
  <c r="UG107" i="13"/>
  <c r="UF107" i="13"/>
  <c r="UE107" i="13"/>
  <c r="UD107" i="13"/>
  <c r="UC107" i="13"/>
  <c r="UB107" i="13"/>
  <c r="UA107" i="13"/>
  <c r="TZ107" i="13"/>
  <c r="TY107" i="13"/>
  <c r="TX107" i="13"/>
  <c r="TW107" i="13"/>
  <c r="TV107" i="13"/>
  <c r="TU107" i="13"/>
  <c r="TT107" i="13"/>
  <c r="TS107" i="13"/>
  <c r="TR107" i="13"/>
  <c r="TQ107" i="13"/>
  <c r="TP107" i="13"/>
  <c r="TO107" i="13"/>
  <c r="TN107" i="13"/>
  <c r="TM107" i="13"/>
  <c r="TL107" i="13"/>
  <c r="TK107" i="13"/>
  <c r="TJ107" i="13"/>
  <c r="TI107" i="13"/>
  <c r="TH107" i="13"/>
  <c r="TG107" i="13"/>
  <c r="TF107" i="13"/>
  <c r="TE107" i="13"/>
  <c r="TD107" i="13"/>
  <c r="TC107" i="13"/>
  <c r="TB107" i="13"/>
  <c r="TA107" i="13"/>
  <c r="SZ107" i="13"/>
  <c r="SY107" i="13"/>
  <c r="SX107" i="13"/>
  <c r="SW107" i="13"/>
  <c r="SV107" i="13"/>
  <c r="SU107" i="13"/>
  <c r="ST107" i="13"/>
  <c r="SS107" i="13"/>
  <c r="SR107" i="13"/>
  <c r="SQ107" i="13"/>
  <c r="SP107" i="13"/>
  <c r="SO107" i="13"/>
  <c r="SN107" i="13"/>
  <c r="SM107" i="13"/>
  <c r="SL107" i="13"/>
  <c r="SK107" i="13"/>
  <c r="SJ107" i="13"/>
  <c r="SI107" i="13"/>
  <c r="SH107" i="13"/>
  <c r="SG107" i="13"/>
  <c r="SF107" i="13"/>
  <c r="SE107" i="13"/>
  <c r="SD107" i="13"/>
  <c r="SC107" i="13"/>
  <c r="SB107" i="13"/>
  <c r="SA107" i="13"/>
  <c r="RZ107" i="13"/>
  <c r="RY107" i="13"/>
  <c r="RX107" i="13"/>
  <c r="RW107" i="13"/>
  <c r="RV107" i="13"/>
  <c r="RU107" i="13"/>
  <c r="RT107" i="13"/>
  <c r="RS107" i="13"/>
  <c r="RR107" i="13"/>
  <c r="RQ107" i="13"/>
  <c r="RP107" i="13"/>
  <c r="RO107" i="13"/>
  <c r="RN107" i="13"/>
  <c r="RM107" i="13"/>
  <c r="RL107" i="13"/>
  <c r="RK107" i="13"/>
  <c r="RJ107" i="13"/>
  <c r="RI107" i="13"/>
  <c r="RH107" i="13"/>
  <c r="RG107" i="13"/>
  <c r="RF107" i="13"/>
  <c r="RE107" i="13"/>
  <c r="RD107" i="13"/>
  <c r="RC107" i="13"/>
  <c r="RB107" i="13"/>
  <c r="RA107" i="13"/>
  <c r="QZ107" i="13"/>
  <c r="QY107" i="13"/>
  <c r="QX107" i="13"/>
  <c r="QW107" i="13"/>
  <c r="QV107" i="13"/>
  <c r="QU107" i="13"/>
  <c r="QT107" i="13"/>
  <c r="QS107" i="13"/>
  <c r="QR107" i="13"/>
  <c r="QQ107" i="13"/>
  <c r="QP107" i="13"/>
  <c r="QO107" i="13"/>
  <c r="QN107" i="13"/>
  <c r="QM107" i="13"/>
  <c r="QL107" i="13"/>
  <c r="QK107" i="13"/>
  <c r="QJ107" i="13"/>
  <c r="QI107" i="13"/>
  <c r="QH107" i="13"/>
  <c r="QG107" i="13"/>
  <c r="QF107" i="13"/>
  <c r="QE107" i="13"/>
  <c r="QD107" i="13"/>
  <c r="QC107" i="13"/>
  <c r="QB107" i="13"/>
  <c r="QA107" i="13"/>
  <c r="PZ107" i="13"/>
  <c r="PY107" i="13"/>
  <c r="PX107" i="13"/>
  <c r="PW107" i="13"/>
  <c r="PV107" i="13"/>
  <c r="PU107" i="13"/>
  <c r="PT107" i="13"/>
  <c r="PS107" i="13"/>
  <c r="PR107" i="13"/>
  <c r="PQ107" i="13"/>
  <c r="PP107" i="13"/>
  <c r="PO107" i="13"/>
  <c r="PN107" i="13"/>
  <c r="PM107" i="13"/>
  <c r="PL107" i="13"/>
  <c r="PK107" i="13"/>
  <c r="PJ107" i="13"/>
  <c r="PI107" i="13"/>
  <c r="PH107" i="13"/>
  <c r="PG107" i="13"/>
  <c r="PF107" i="13"/>
  <c r="PE107" i="13"/>
  <c r="PD107" i="13"/>
  <c r="PC107" i="13"/>
  <c r="PB107" i="13"/>
  <c r="PA107" i="13"/>
  <c r="OZ107" i="13"/>
  <c r="OY107" i="13"/>
  <c r="OX107" i="13"/>
  <c r="OW107" i="13"/>
  <c r="OV107" i="13"/>
  <c r="OU107" i="13"/>
  <c r="OT107" i="13"/>
  <c r="OS107" i="13"/>
  <c r="OR107" i="13"/>
  <c r="OQ107" i="13"/>
  <c r="OP107" i="13"/>
  <c r="OO107" i="13"/>
  <c r="ON107" i="13"/>
  <c r="OM107" i="13"/>
  <c r="OL107" i="13"/>
  <c r="OK107" i="13"/>
  <c r="OJ107" i="13"/>
  <c r="OI107" i="13"/>
  <c r="OH107" i="13"/>
  <c r="OG107" i="13"/>
  <c r="OF107" i="13"/>
  <c r="OE107" i="13"/>
  <c r="OD107" i="13"/>
  <c r="OC107" i="13"/>
  <c r="OB107" i="13"/>
  <c r="OA107" i="13"/>
  <c r="NZ107" i="13"/>
  <c r="NY107" i="13"/>
  <c r="NX107" i="13"/>
  <c r="NW107" i="13"/>
  <c r="NV107" i="13"/>
  <c r="NU107" i="13"/>
  <c r="NT107" i="13"/>
  <c r="NS107" i="13"/>
  <c r="NR107" i="13"/>
  <c r="NQ107" i="13"/>
  <c r="NP107" i="13"/>
  <c r="NO107" i="13"/>
  <c r="NN107" i="13"/>
  <c r="NM107" i="13"/>
  <c r="NL107" i="13"/>
  <c r="NK107" i="13"/>
  <c r="NJ107" i="13"/>
  <c r="NI107" i="13"/>
  <c r="NH107" i="13"/>
  <c r="NG107" i="13"/>
  <c r="NF107" i="13"/>
  <c r="NE107" i="13"/>
  <c r="ND107" i="13"/>
  <c r="NC107" i="13"/>
  <c r="NB107" i="13"/>
  <c r="NA107" i="13"/>
  <c r="MZ107" i="13"/>
  <c r="MY107" i="13"/>
  <c r="MX107" i="13"/>
  <c r="MW107" i="13"/>
  <c r="MV107" i="13"/>
  <c r="MU107" i="13"/>
  <c r="MT107" i="13"/>
  <c r="MS107" i="13"/>
  <c r="MR107" i="13"/>
  <c r="MQ107" i="13"/>
  <c r="MP107" i="13"/>
  <c r="MO107" i="13"/>
  <c r="MN107" i="13"/>
  <c r="MM107" i="13"/>
  <c r="ML107" i="13"/>
  <c r="MK107" i="13"/>
  <c r="MJ107" i="13"/>
  <c r="MI107" i="13"/>
  <c r="MH107" i="13"/>
  <c r="MG107" i="13"/>
  <c r="MF107" i="13"/>
  <c r="ME107" i="13"/>
  <c r="MD107" i="13"/>
  <c r="MC107" i="13"/>
  <c r="MB107" i="13"/>
  <c r="MA107" i="13"/>
  <c r="LZ107" i="13"/>
  <c r="LY107" i="13"/>
  <c r="LX107" i="13"/>
  <c r="LW107" i="13"/>
  <c r="LV107" i="13"/>
  <c r="LU107" i="13"/>
  <c r="LT107" i="13"/>
  <c r="LS107" i="13"/>
  <c r="LR107" i="13"/>
  <c r="LQ107" i="13"/>
  <c r="LP107" i="13"/>
  <c r="LO107" i="13"/>
  <c r="LN107" i="13"/>
  <c r="LM107" i="13"/>
  <c r="LL107" i="13"/>
  <c r="LK107" i="13"/>
  <c r="LJ107" i="13"/>
  <c r="LI107" i="13"/>
  <c r="LH107" i="13"/>
  <c r="LG107" i="13"/>
  <c r="LF107" i="13"/>
  <c r="LE107" i="13"/>
  <c r="LD107" i="13"/>
  <c r="LC107" i="13"/>
  <c r="LB107" i="13"/>
  <c r="LA107" i="13"/>
  <c r="KZ107" i="13"/>
  <c r="KY107" i="13"/>
  <c r="KX107" i="13"/>
  <c r="KW107" i="13"/>
  <c r="KV107" i="13"/>
  <c r="KU107" i="13"/>
  <c r="KT107" i="13"/>
  <c r="KS107" i="13"/>
  <c r="KR107" i="13"/>
  <c r="KQ107" i="13"/>
  <c r="KP107" i="13"/>
  <c r="KO107" i="13"/>
  <c r="KN107" i="13"/>
  <c r="KM107" i="13"/>
  <c r="KL107" i="13"/>
  <c r="KK107" i="13"/>
  <c r="KJ107" i="13"/>
  <c r="KI107" i="13"/>
  <c r="KH107" i="13"/>
  <c r="KG107" i="13"/>
  <c r="KF107" i="13"/>
  <c r="KE107" i="13"/>
  <c r="KD107" i="13"/>
  <c r="KC107" i="13"/>
  <c r="KB107" i="13"/>
  <c r="KA107" i="13"/>
  <c r="JZ107" i="13"/>
  <c r="JY107" i="13"/>
  <c r="JX107" i="13"/>
  <c r="JW107" i="13"/>
  <c r="JV107" i="13"/>
  <c r="JU107" i="13"/>
  <c r="JT107" i="13"/>
  <c r="JS107" i="13"/>
  <c r="JR107" i="13"/>
  <c r="JQ107" i="13"/>
  <c r="JP107" i="13"/>
  <c r="JO107" i="13"/>
  <c r="JN107" i="13"/>
  <c r="JM107" i="13"/>
  <c r="JL107" i="13"/>
  <c r="JK107" i="13"/>
  <c r="JJ107" i="13"/>
  <c r="JI107" i="13"/>
  <c r="JH107" i="13"/>
  <c r="JG107" i="13"/>
  <c r="JF107" i="13"/>
  <c r="JE107" i="13"/>
  <c r="JD107" i="13"/>
  <c r="JC107" i="13"/>
  <c r="JB107" i="13"/>
  <c r="JA107" i="13"/>
  <c r="IZ107" i="13"/>
  <c r="IY107" i="13"/>
  <c r="IX107" i="13"/>
  <c r="IW107" i="13"/>
  <c r="IV107" i="13"/>
  <c r="IU107" i="13"/>
  <c r="IT107" i="13"/>
  <c r="IS107" i="13"/>
  <c r="IR107" i="13"/>
  <c r="IQ107" i="13"/>
  <c r="IP107" i="13"/>
  <c r="IO107" i="13"/>
  <c r="IN107" i="13"/>
  <c r="IM107" i="13"/>
  <c r="IL107" i="13"/>
  <c r="IK107" i="13"/>
  <c r="IJ107" i="13"/>
  <c r="II107" i="13"/>
  <c r="IH107" i="13"/>
  <c r="IG107" i="13"/>
  <c r="IF107" i="13"/>
  <c r="IE107" i="13"/>
  <c r="ID107" i="13"/>
  <c r="IC107" i="13"/>
  <c r="IB107" i="13"/>
  <c r="IA107" i="13"/>
  <c r="HZ107" i="13"/>
  <c r="HY107" i="13"/>
  <c r="HX107" i="13"/>
  <c r="HW107" i="13"/>
  <c r="HV107" i="13"/>
  <c r="HU107" i="13"/>
  <c r="HT107" i="13"/>
  <c r="HS107" i="13"/>
  <c r="HR107" i="13"/>
  <c r="HQ107" i="13"/>
  <c r="HP107" i="13"/>
  <c r="HO107" i="13"/>
  <c r="HN107" i="13"/>
  <c r="HM107" i="13"/>
  <c r="HL107" i="13"/>
  <c r="HK107" i="13"/>
  <c r="HJ107" i="13"/>
  <c r="HI107" i="13"/>
  <c r="HH107" i="13"/>
  <c r="HG107" i="13"/>
  <c r="HF107" i="13"/>
  <c r="HE107" i="13"/>
  <c r="HD107" i="13"/>
  <c r="HC107" i="13"/>
  <c r="HB107" i="13"/>
  <c r="HA107" i="13"/>
  <c r="GZ107" i="13"/>
  <c r="GY107" i="13"/>
  <c r="GX107" i="13"/>
  <c r="GW107" i="13"/>
  <c r="GV107" i="13"/>
  <c r="GU107" i="13"/>
  <c r="GT107" i="13"/>
  <c r="GS107" i="13"/>
  <c r="GR107" i="13"/>
  <c r="GQ107" i="13"/>
  <c r="GP107" i="13"/>
  <c r="GO107" i="13"/>
  <c r="GN107" i="13"/>
  <c r="GM107" i="13"/>
  <c r="GL107" i="13"/>
  <c r="GK107" i="13"/>
  <c r="GJ107" i="13"/>
  <c r="GI107" i="13"/>
  <c r="GH107" i="13"/>
  <c r="GG107" i="13"/>
  <c r="GF107" i="13"/>
  <c r="GE107" i="13"/>
  <c r="GD107" i="13"/>
  <c r="GC107" i="13"/>
  <c r="GB107" i="13"/>
  <c r="GA107" i="13"/>
  <c r="FZ107" i="13"/>
  <c r="FY107" i="13"/>
  <c r="FX107" i="13"/>
  <c r="FW107" i="13"/>
  <c r="FV107" i="13"/>
  <c r="FU107" i="13"/>
  <c r="FT107" i="13"/>
  <c r="FS107" i="13"/>
  <c r="FR107" i="13"/>
  <c r="FQ107" i="13"/>
  <c r="FP107" i="13"/>
  <c r="FO107" i="13"/>
  <c r="FN107" i="13"/>
  <c r="FM107" i="13"/>
  <c r="FL107" i="13"/>
  <c r="FK107" i="13"/>
  <c r="FJ107" i="13"/>
  <c r="FI107" i="13"/>
  <c r="FH107" i="13"/>
  <c r="FG107" i="13"/>
  <c r="FF107" i="13"/>
  <c r="FE107" i="13"/>
  <c r="FD107" i="13"/>
  <c r="FC107" i="13"/>
  <c r="FB107" i="13"/>
  <c r="FA107" i="13"/>
  <c r="EZ107" i="13"/>
  <c r="EY107" i="13"/>
  <c r="EX107" i="13"/>
  <c r="EW107" i="13"/>
  <c r="EV107" i="13"/>
  <c r="EU107" i="13"/>
  <c r="ET107" i="13"/>
  <c r="ES107" i="13"/>
  <c r="ER107" i="13"/>
  <c r="EQ107" i="13"/>
  <c r="EP107" i="13"/>
  <c r="EO107" i="13"/>
  <c r="EN107" i="13"/>
  <c r="EM107" i="13"/>
  <c r="EL107" i="13"/>
  <c r="EK107" i="13"/>
  <c r="EJ107" i="13"/>
  <c r="EI107" i="13"/>
  <c r="EH107" i="13"/>
  <c r="EG107" i="13"/>
  <c r="EF107" i="13"/>
  <c r="EE107" i="13"/>
  <c r="ED107" i="13"/>
  <c r="EC107" i="13"/>
  <c r="EB107" i="13"/>
  <c r="EA107" i="13"/>
  <c r="DZ107" i="13"/>
  <c r="DY107" i="13"/>
  <c r="DX107" i="13"/>
  <c r="DW107" i="13"/>
  <c r="DV107" i="13"/>
  <c r="DU107" i="13"/>
  <c r="DT107" i="13"/>
  <c r="DS107" i="13"/>
  <c r="DR107" i="13"/>
  <c r="DQ107" i="13"/>
  <c r="DP107" i="13"/>
  <c r="DO107" i="13"/>
  <c r="DN107" i="13"/>
  <c r="DM107" i="13"/>
  <c r="DL107" i="13"/>
  <c r="DK107" i="13"/>
  <c r="DJ107" i="13"/>
  <c r="DI107" i="13"/>
  <c r="DH107" i="13"/>
  <c r="DG107" i="13"/>
  <c r="DF107" i="13"/>
  <c r="DE107" i="13"/>
  <c r="DD107" i="13"/>
  <c r="DC107" i="13"/>
  <c r="DB107" i="13"/>
  <c r="DA107" i="13"/>
  <c r="CZ107" i="13"/>
  <c r="CY107" i="13"/>
  <c r="CX107" i="13"/>
  <c r="CW107" i="13"/>
  <c r="CV107" i="13"/>
  <c r="CU107" i="13"/>
  <c r="CT107" i="13"/>
  <c r="CS107" i="13"/>
  <c r="CR107" i="13"/>
  <c r="CQ107" i="13"/>
  <c r="CP107" i="13"/>
  <c r="CO107" i="13"/>
  <c r="CN107" i="13"/>
  <c r="CM107" i="13"/>
  <c r="CL107" i="13"/>
  <c r="CK107" i="13"/>
  <c r="CJ107" i="13"/>
  <c r="CI107" i="13"/>
  <c r="CH107" i="13"/>
  <c r="CG107" i="13"/>
  <c r="CF107" i="13"/>
  <c r="CE107" i="13"/>
  <c r="CD107" i="13"/>
  <c r="CC107" i="13"/>
  <c r="CB107" i="13"/>
  <c r="CA107" i="13"/>
  <c r="BZ107" i="13"/>
  <c r="BY107" i="13"/>
  <c r="BX107" i="13"/>
  <c r="BW107" i="13"/>
  <c r="BV107" i="13"/>
  <c r="BU107" i="13"/>
  <c r="BT107" i="13"/>
  <c r="BS107" i="13"/>
  <c r="BR107" i="13"/>
  <c r="BQ107" i="13"/>
  <c r="BP107" i="13"/>
  <c r="BO107" i="13"/>
  <c r="BN107" i="13"/>
  <c r="BM107" i="13"/>
  <c r="BL107" i="13"/>
  <c r="BK107" i="13"/>
  <c r="BJ107" i="13"/>
  <c r="BI107" i="13"/>
  <c r="BH107" i="13"/>
  <c r="BG107" i="13"/>
  <c r="BF107" i="13"/>
  <c r="BE107" i="13"/>
  <c r="BD107" i="13"/>
  <c r="BC107" i="13"/>
  <c r="BB107" i="13"/>
  <c r="BA107" i="13"/>
  <c r="AZ107" i="13"/>
  <c r="AY107" i="13"/>
  <c r="AX107" i="13"/>
  <c r="AW107" i="13"/>
  <c r="AV107" i="13"/>
  <c r="AU107" i="13"/>
  <c r="AT107" i="13"/>
  <c r="AS107" i="13"/>
  <c r="AR107" i="13"/>
  <c r="AQ107" i="13"/>
  <c r="AP107" i="13"/>
  <c r="AO107" i="13"/>
  <c r="AN107" i="13"/>
  <c r="AM107" i="13"/>
  <c r="AL107" i="13"/>
  <c r="AK107" i="13"/>
  <c r="AJ107" i="13"/>
  <c r="AI107" i="13"/>
  <c r="AH107" i="13"/>
  <c r="AG107" i="13"/>
  <c r="AF107" i="13"/>
  <c r="AE107" i="13"/>
  <c r="AD107" i="13"/>
  <c r="AC107" i="13"/>
  <c r="AB107" i="13"/>
  <c r="AA107" i="13"/>
  <c r="Z107" i="13"/>
  <c r="Y107" i="13"/>
  <c r="X107" i="13"/>
  <c r="W107" i="13"/>
  <c r="V107" i="13"/>
  <c r="U107" i="13"/>
  <c r="T107" i="13"/>
  <c r="S107" i="13"/>
  <c r="R107" i="13"/>
  <c r="Q107" i="13"/>
  <c r="P107" i="13"/>
  <c r="O107" i="13"/>
  <c r="N107" i="13"/>
  <c r="M107" i="13"/>
  <c r="L107" i="13"/>
  <c r="K107" i="13"/>
  <c r="ACX105" i="13"/>
  <c r="ACW105" i="13"/>
  <c r="ACV105" i="13"/>
  <c r="ACU105" i="13"/>
  <c r="ACT105" i="13"/>
  <c r="ACS105" i="13"/>
  <c r="ACR105" i="13"/>
  <c r="ACQ105" i="13"/>
  <c r="ACP105" i="13"/>
  <c r="ACO105" i="13"/>
  <c r="ACN105" i="13"/>
  <c r="ACM105" i="13"/>
  <c r="ACL105" i="13"/>
  <c r="ACK105" i="13"/>
  <c r="ACJ105" i="13"/>
  <c r="ACI105" i="13"/>
  <c r="ACH105" i="13"/>
  <c r="ACG105" i="13"/>
  <c r="ACF105" i="13"/>
  <c r="ACE105" i="13"/>
  <c r="ACD105" i="13"/>
  <c r="ACC105" i="13"/>
  <c r="ACB105" i="13"/>
  <c r="ACA105" i="13"/>
  <c r="ABZ105" i="13"/>
  <c r="ABY105" i="13"/>
  <c r="ABX105" i="13"/>
  <c r="ABW105" i="13"/>
  <c r="ABV105" i="13"/>
  <c r="ABU105" i="13"/>
  <c r="ABT105" i="13"/>
  <c r="ABS105" i="13"/>
  <c r="ABR105" i="13"/>
  <c r="ABQ105" i="13"/>
  <c r="ABP105" i="13"/>
  <c r="ABO105" i="13"/>
  <c r="ABN105" i="13"/>
  <c r="ABM105" i="13"/>
  <c r="ABL105" i="13"/>
  <c r="ABK105" i="13"/>
  <c r="ABJ105" i="13"/>
  <c r="ABI105" i="13"/>
  <c r="ABH105" i="13"/>
  <c r="ABG105" i="13"/>
  <c r="ABF105" i="13"/>
  <c r="ABE105" i="13"/>
  <c r="ABD105" i="13"/>
  <c r="ABC105" i="13"/>
  <c r="ABB105" i="13"/>
  <c r="ABA105" i="13"/>
  <c r="AAZ105" i="13"/>
  <c r="AAY105" i="13"/>
  <c r="AAX105" i="13"/>
  <c r="AAW105" i="13"/>
  <c r="AAV105" i="13"/>
  <c r="AAU105" i="13"/>
  <c r="AAT105" i="13"/>
  <c r="AAS105" i="13"/>
  <c r="AAR105" i="13"/>
  <c r="AAQ105" i="13"/>
  <c r="AAP105" i="13"/>
  <c r="AAO105" i="13"/>
  <c r="AAN105" i="13"/>
  <c r="AAM105" i="13"/>
  <c r="AAL105" i="13"/>
  <c r="AAK105" i="13"/>
  <c r="AAJ105" i="13"/>
  <c r="AAI105" i="13"/>
  <c r="AAH105" i="13"/>
  <c r="AAG105" i="13"/>
  <c r="AAF105" i="13"/>
  <c r="AAE105" i="13"/>
  <c r="AAD105" i="13"/>
  <c r="AAC105" i="13"/>
  <c r="AAB105" i="13"/>
  <c r="AAA105" i="13"/>
  <c r="ZZ105" i="13"/>
  <c r="ZY105" i="13"/>
  <c r="ZX105" i="13"/>
  <c r="ZW105" i="13"/>
  <c r="ZV105" i="13"/>
  <c r="ZU105" i="13"/>
  <c r="ZT105" i="13"/>
  <c r="ZS105" i="13"/>
  <c r="ZR105" i="13"/>
  <c r="ZQ105" i="13"/>
  <c r="ZP105" i="13"/>
  <c r="ZO105" i="13"/>
  <c r="ZN105" i="13"/>
  <c r="ZM105" i="13"/>
  <c r="ZL105" i="13"/>
  <c r="ZK105" i="13"/>
  <c r="ZJ105" i="13"/>
  <c r="ZI105" i="13"/>
  <c r="ZH105" i="13"/>
  <c r="ZG105" i="13"/>
  <c r="ZF105" i="13"/>
  <c r="ZE105" i="13"/>
  <c r="ZD105" i="13"/>
  <c r="ZC105" i="13"/>
  <c r="ZB105" i="13"/>
  <c r="ZA105" i="13"/>
  <c r="YZ105" i="13"/>
  <c r="YY105" i="13"/>
  <c r="YX105" i="13"/>
  <c r="YW105" i="13"/>
  <c r="YV105" i="13"/>
  <c r="YU105" i="13"/>
  <c r="YT105" i="13"/>
  <c r="YS105" i="13"/>
  <c r="YR105" i="13"/>
  <c r="YQ105" i="13"/>
  <c r="YP105" i="13"/>
  <c r="YO105" i="13"/>
  <c r="YN105" i="13"/>
  <c r="YM105" i="13"/>
  <c r="YL105" i="13"/>
  <c r="YK105" i="13"/>
  <c r="YJ105" i="13"/>
  <c r="YI105" i="13"/>
  <c r="YH105" i="13"/>
  <c r="YG105" i="13"/>
  <c r="YF105" i="13"/>
  <c r="YE105" i="13"/>
  <c r="YD105" i="13"/>
  <c r="YC105" i="13"/>
  <c r="YB105" i="13"/>
  <c r="YA105" i="13"/>
  <c r="XZ105" i="13"/>
  <c r="XY105" i="13"/>
  <c r="XX105" i="13"/>
  <c r="XW105" i="13"/>
  <c r="XV105" i="13"/>
  <c r="XU105" i="13"/>
  <c r="XT105" i="13"/>
  <c r="XS105" i="13"/>
  <c r="XR105" i="13"/>
  <c r="XQ105" i="13"/>
  <c r="XP105" i="13"/>
  <c r="XO105" i="13"/>
  <c r="XN105" i="13"/>
  <c r="XM105" i="13"/>
  <c r="XL105" i="13"/>
  <c r="XK105" i="13"/>
  <c r="XJ105" i="13"/>
  <c r="XI105" i="13"/>
  <c r="XH105" i="13"/>
  <c r="XG105" i="13"/>
  <c r="XF105" i="13"/>
  <c r="XE105" i="13"/>
  <c r="XD105" i="13"/>
  <c r="XC105" i="13"/>
  <c r="XB105" i="13"/>
  <c r="XA105" i="13"/>
  <c r="WZ105" i="13"/>
  <c r="WY105" i="13"/>
  <c r="WX105" i="13"/>
  <c r="WW105" i="13"/>
  <c r="WV105" i="13"/>
  <c r="WU105" i="13"/>
  <c r="WT105" i="13"/>
  <c r="WS105" i="13"/>
  <c r="WR105" i="13"/>
  <c r="WQ105" i="13"/>
  <c r="WP105" i="13"/>
  <c r="WO105" i="13"/>
  <c r="WN105" i="13"/>
  <c r="WM105" i="13"/>
  <c r="WL105" i="13"/>
  <c r="WK105" i="13"/>
  <c r="WJ105" i="13"/>
  <c r="WI105" i="13"/>
  <c r="WH105" i="13"/>
  <c r="WG105" i="13"/>
  <c r="WF105" i="13"/>
  <c r="WE105" i="13"/>
  <c r="WD105" i="13"/>
  <c r="WC105" i="13"/>
  <c r="WB105" i="13"/>
  <c r="WA105" i="13"/>
  <c r="VZ105" i="13"/>
  <c r="VY105" i="13"/>
  <c r="VX105" i="13"/>
  <c r="VW105" i="13"/>
  <c r="VV105" i="13"/>
  <c r="VU105" i="13"/>
  <c r="VT105" i="13"/>
  <c r="VS105" i="13"/>
  <c r="VR105" i="13"/>
  <c r="VQ105" i="13"/>
  <c r="VP105" i="13"/>
  <c r="VO105" i="13"/>
  <c r="VN105" i="13"/>
  <c r="VM105" i="13"/>
  <c r="VL105" i="13"/>
  <c r="VK105" i="13"/>
  <c r="VJ105" i="13"/>
  <c r="VI105" i="13"/>
  <c r="VH105" i="13"/>
  <c r="VG105" i="13"/>
  <c r="VF105" i="13"/>
  <c r="VE105" i="13"/>
  <c r="VD105" i="13"/>
  <c r="VC105" i="13"/>
  <c r="VB105" i="13"/>
  <c r="VA105" i="13"/>
  <c r="UZ105" i="13"/>
  <c r="UY105" i="13"/>
  <c r="UX105" i="13"/>
  <c r="UW105" i="13"/>
  <c r="UV105" i="13"/>
  <c r="UU105" i="13"/>
  <c r="UT105" i="13"/>
  <c r="US105" i="13"/>
  <c r="UR105" i="13"/>
  <c r="UQ105" i="13"/>
  <c r="UP105" i="13"/>
  <c r="UO105" i="13"/>
  <c r="UN105" i="13"/>
  <c r="UM105" i="13"/>
  <c r="UL105" i="13"/>
  <c r="UK105" i="13"/>
  <c r="UJ105" i="13"/>
  <c r="UI105" i="13"/>
  <c r="UH105" i="13"/>
  <c r="UG105" i="13"/>
  <c r="UF105" i="13"/>
  <c r="UE105" i="13"/>
  <c r="UD105" i="13"/>
  <c r="UC105" i="13"/>
  <c r="UB105" i="13"/>
  <c r="UA105" i="13"/>
  <c r="TZ105" i="13"/>
  <c r="TY105" i="13"/>
  <c r="TX105" i="13"/>
  <c r="TW105" i="13"/>
  <c r="TV105" i="13"/>
  <c r="TU105" i="13"/>
  <c r="TT105" i="13"/>
  <c r="TS105" i="13"/>
  <c r="TR105" i="13"/>
  <c r="TQ105" i="13"/>
  <c r="TP105" i="13"/>
  <c r="TO105" i="13"/>
  <c r="TN105" i="13"/>
  <c r="TM105" i="13"/>
  <c r="TL105" i="13"/>
  <c r="TK105" i="13"/>
  <c r="TJ105" i="13"/>
  <c r="TI105" i="13"/>
  <c r="TH105" i="13"/>
  <c r="TG105" i="13"/>
  <c r="TF105" i="13"/>
  <c r="TE105" i="13"/>
  <c r="TD105" i="13"/>
  <c r="TC105" i="13"/>
  <c r="TB105" i="13"/>
  <c r="TA105" i="13"/>
  <c r="SZ105" i="13"/>
  <c r="SY105" i="13"/>
  <c r="SX105" i="13"/>
  <c r="SW105" i="13"/>
  <c r="SV105" i="13"/>
  <c r="SU105" i="13"/>
  <c r="ST105" i="13"/>
  <c r="SS105" i="13"/>
  <c r="SR105" i="13"/>
  <c r="SQ105" i="13"/>
  <c r="SP105" i="13"/>
  <c r="SO105" i="13"/>
  <c r="SN105" i="13"/>
  <c r="SM105" i="13"/>
  <c r="SL105" i="13"/>
  <c r="SK105" i="13"/>
  <c r="SJ105" i="13"/>
  <c r="SI105" i="13"/>
  <c r="SH105" i="13"/>
  <c r="SG105" i="13"/>
  <c r="SF105" i="13"/>
  <c r="SE105" i="13"/>
  <c r="SD105" i="13"/>
  <c r="SC105" i="13"/>
  <c r="SB105" i="13"/>
  <c r="SA105" i="13"/>
  <c r="RZ105" i="13"/>
  <c r="RY105" i="13"/>
  <c r="RX105" i="13"/>
  <c r="RW105" i="13"/>
  <c r="RV105" i="13"/>
  <c r="RU105" i="13"/>
  <c r="RT105" i="13"/>
  <c r="RS105" i="13"/>
  <c r="RR105" i="13"/>
  <c r="RQ105" i="13"/>
  <c r="RP105" i="13"/>
  <c r="RO105" i="13"/>
  <c r="RN105" i="13"/>
  <c r="RM105" i="13"/>
  <c r="RL105" i="13"/>
  <c r="RK105" i="13"/>
  <c r="RJ105" i="13"/>
  <c r="RI105" i="13"/>
  <c r="RH105" i="13"/>
  <c r="RG105" i="13"/>
  <c r="RF105" i="13"/>
  <c r="RE105" i="13"/>
  <c r="RD105" i="13"/>
  <c r="RC105" i="13"/>
  <c r="RB105" i="13"/>
  <c r="RA105" i="13"/>
  <c r="QZ105" i="13"/>
  <c r="QY105" i="13"/>
  <c r="QX105" i="13"/>
  <c r="QW105" i="13"/>
  <c r="QV105" i="13"/>
  <c r="QU105" i="13"/>
  <c r="QT105" i="13"/>
  <c r="QS105" i="13"/>
  <c r="QR105" i="13"/>
  <c r="QQ105" i="13"/>
  <c r="QP105" i="13"/>
  <c r="QO105" i="13"/>
  <c r="QN105" i="13"/>
  <c r="QM105" i="13"/>
  <c r="QL105" i="13"/>
  <c r="QK105" i="13"/>
  <c r="QJ105" i="13"/>
  <c r="QI105" i="13"/>
  <c r="QH105" i="13"/>
  <c r="QG105" i="13"/>
  <c r="QF105" i="13"/>
  <c r="QE105" i="13"/>
  <c r="QD105" i="13"/>
  <c r="QC105" i="13"/>
  <c r="QB105" i="13"/>
  <c r="QA105" i="13"/>
  <c r="PZ105" i="13"/>
  <c r="PY105" i="13"/>
  <c r="PX105" i="13"/>
  <c r="PW105" i="13"/>
  <c r="PV105" i="13"/>
  <c r="PU105" i="13"/>
  <c r="PT105" i="13"/>
  <c r="PS105" i="13"/>
  <c r="PR105" i="13"/>
  <c r="PQ105" i="13"/>
  <c r="PP105" i="13"/>
  <c r="PO105" i="13"/>
  <c r="PN105" i="13"/>
  <c r="PM105" i="13"/>
  <c r="PL105" i="13"/>
  <c r="PK105" i="13"/>
  <c r="PJ105" i="13"/>
  <c r="PI105" i="13"/>
  <c r="PH105" i="13"/>
  <c r="PG105" i="13"/>
  <c r="PF105" i="13"/>
  <c r="PE105" i="13"/>
  <c r="PD105" i="13"/>
  <c r="PC105" i="13"/>
  <c r="PB105" i="13"/>
  <c r="PA105" i="13"/>
  <c r="OZ105" i="13"/>
  <c r="OY105" i="13"/>
  <c r="OX105" i="13"/>
  <c r="OW105" i="13"/>
  <c r="OV105" i="13"/>
  <c r="OU105" i="13"/>
  <c r="OT105" i="13"/>
  <c r="OS105" i="13"/>
  <c r="OR105" i="13"/>
  <c r="OQ105" i="13"/>
  <c r="OP105" i="13"/>
  <c r="OO105" i="13"/>
  <c r="ON105" i="13"/>
  <c r="OM105" i="13"/>
  <c r="OL105" i="13"/>
  <c r="OK105" i="13"/>
  <c r="OJ105" i="13"/>
  <c r="OI105" i="13"/>
  <c r="OH105" i="13"/>
  <c r="OG105" i="13"/>
  <c r="OF105" i="13"/>
  <c r="OE105" i="13"/>
  <c r="OD105" i="13"/>
  <c r="OC105" i="13"/>
  <c r="OB105" i="13"/>
  <c r="OA105" i="13"/>
  <c r="NZ105" i="13"/>
  <c r="NY105" i="13"/>
  <c r="NX105" i="13"/>
  <c r="NW105" i="13"/>
  <c r="NV105" i="13"/>
  <c r="NU105" i="13"/>
  <c r="NT105" i="13"/>
  <c r="NS105" i="13"/>
  <c r="NR105" i="13"/>
  <c r="NQ105" i="13"/>
  <c r="NP105" i="13"/>
  <c r="NO105" i="13"/>
  <c r="NN105" i="13"/>
  <c r="NM105" i="13"/>
  <c r="NL105" i="13"/>
  <c r="NK105" i="13"/>
  <c r="NJ105" i="13"/>
  <c r="NI105" i="13"/>
  <c r="NH105" i="13"/>
  <c r="NG105" i="13"/>
  <c r="NF105" i="13"/>
  <c r="NE105" i="13"/>
  <c r="ND105" i="13"/>
  <c r="NC105" i="13"/>
  <c r="NB105" i="13"/>
  <c r="NA105" i="13"/>
  <c r="MZ105" i="13"/>
  <c r="MY105" i="13"/>
  <c r="MX105" i="13"/>
  <c r="MW105" i="13"/>
  <c r="MV105" i="13"/>
  <c r="MU105" i="13"/>
  <c r="MT105" i="13"/>
  <c r="MS105" i="13"/>
  <c r="MR105" i="13"/>
  <c r="MQ105" i="13"/>
  <c r="MP105" i="13"/>
  <c r="MO105" i="13"/>
  <c r="MN105" i="13"/>
  <c r="MM105" i="13"/>
  <c r="ML105" i="13"/>
  <c r="MK105" i="13"/>
  <c r="MJ105" i="13"/>
  <c r="MI105" i="13"/>
  <c r="MH105" i="13"/>
  <c r="MG105" i="13"/>
  <c r="MF105" i="13"/>
  <c r="ME105" i="13"/>
  <c r="MD105" i="13"/>
  <c r="MC105" i="13"/>
  <c r="MB105" i="13"/>
  <c r="MA105" i="13"/>
  <c r="LZ105" i="13"/>
  <c r="LY105" i="13"/>
  <c r="LX105" i="13"/>
  <c r="LW105" i="13"/>
  <c r="LV105" i="13"/>
  <c r="LU105" i="13"/>
  <c r="LT105" i="13"/>
  <c r="LS105" i="13"/>
  <c r="LR105" i="13"/>
  <c r="LQ105" i="13"/>
  <c r="LP105" i="13"/>
  <c r="LO105" i="13"/>
  <c r="LN105" i="13"/>
  <c r="LM105" i="13"/>
  <c r="LL105" i="13"/>
  <c r="LK105" i="13"/>
  <c r="LJ105" i="13"/>
  <c r="LI105" i="13"/>
  <c r="LH105" i="13"/>
  <c r="LG105" i="13"/>
  <c r="LF105" i="13"/>
  <c r="LE105" i="13"/>
  <c r="LD105" i="13"/>
  <c r="LC105" i="13"/>
  <c r="LB105" i="13"/>
  <c r="LA105" i="13"/>
  <c r="KZ105" i="13"/>
  <c r="KY105" i="13"/>
  <c r="KX105" i="13"/>
  <c r="KW105" i="13"/>
  <c r="KV105" i="13"/>
  <c r="KU105" i="13"/>
  <c r="KT105" i="13"/>
  <c r="KS105" i="13"/>
  <c r="KR105" i="13"/>
  <c r="KQ105" i="13"/>
  <c r="KP105" i="13"/>
  <c r="KO105" i="13"/>
  <c r="KN105" i="13"/>
  <c r="KM105" i="13"/>
  <c r="KL105" i="13"/>
  <c r="KK105" i="13"/>
  <c r="KJ105" i="13"/>
  <c r="KI105" i="13"/>
  <c r="KH105" i="13"/>
  <c r="KG105" i="13"/>
  <c r="KF105" i="13"/>
  <c r="KE105" i="13"/>
  <c r="KD105" i="13"/>
  <c r="KC105" i="13"/>
  <c r="KB105" i="13"/>
  <c r="KA105" i="13"/>
  <c r="JZ105" i="13"/>
  <c r="JY105" i="13"/>
  <c r="JX105" i="13"/>
  <c r="JW105" i="13"/>
  <c r="JV105" i="13"/>
  <c r="JU105" i="13"/>
  <c r="JT105" i="13"/>
  <c r="JS105" i="13"/>
  <c r="JR105" i="13"/>
  <c r="JQ105" i="13"/>
  <c r="JP105" i="13"/>
  <c r="JO105" i="13"/>
  <c r="JN105" i="13"/>
  <c r="JM105" i="13"/>
  <c r="JL105" i="13"/>
  <c r="JK105" i="13"/>
  <c r="JJ105" i="13"/>
  <c r="JI105" i="13"/>
  <c r="JH105" i="13"/>
  <c r="JG105" i="13"/>
  <c r="JF105" i="13"/>
  <c r="JE105" i="13"/>
  <c r="JD105" i="13"/>
  <c r="JC105" i="13"/>
  <c r="JB105" i="13"/>
  <c r="JA105" i="13"/>
  <c r="IZ105" i="13"/>
  <c r="IY105" i="13"/>
  <c r="IX105" i="13"/>
  <c r="IW105" i="13"/>
  <c r="IV105" i="13"/>
  <c r="IU105" i="13"/>
  <c r="IT105" i="13"/>
  <c r="IS105" i="13"/>
  <c r="IR105" i="13"/>
  <c r="IQ105" i="13"/>
  <c r="IP105" i="13"/>
  <c r="IO105" i="13"/>
  <c r="IN105" i="13"/>
  <c r="IM105" i="13"/>
  <c r="IL105" i="13"/>
  <c r="IK105" i="13"/>
  <c r="IJ105" i="13"/>
  <c r="II105" i="13"/>
  <c r="IH105" i="13"/>
  <c r="IG105" i="13"/>
  <c r="IF105" i="13"/>
  <c r="IE105" i="13"/>
  <c r="ID105" i="13"/>
  <c r="IC105" i="13"/>
  <c r="IB105" i="13"/>
  <c r="IA105" i="13"/>
  <c r="HZ105" i="13"/>
  <c r="HY105" i="13"/>
  <c r="HX105" i="13"/>
  <c r="HW105" i="13"/>
  <c r="HV105" i="13"/>
  <c r="HU105" i="13"/>
  <c r="HT105" i="13"/>
  <c r="HS105" i="13"/>
  <c r="HR105" i="13"/>
  <c r="HQ105" i="13"/>
  <c r="HP105" i="13"/>
  <c r="HO105" i="13"/>
  <c r="HN105" i="13"/>
  <c r="HM105" i="13"/>
  <c r="HL105" i="13"/>
  <c r="HK105" i="13"/>
  <c r="HJ105" i="13"/>
  <c r="HI105" i="13"/>
  <c r="HH105" i="13"/>
  <c r="HG105" i="13"/>
  <c r="HF105" i="13"/>
  <c r="HE105" i="13"/>
  <c r="HD105" i="13"/>
  <c r="HC105" i="13"/>
  <c r="HB105" i="13"/>
  <c r="HA105" i="13"/>
  <c r="GZ105" i="13"/>
  <c r="GY105" i="13"/>
  <c r="GX105" i="13"/>
  <c r="GW105" i="13"/>
  <c r="GV105" i="13"/>
  <c r="GU105" i="13"/>
  <c r="GT105" i="13"/>
  <c r="GS105" i="13"/>
  <c r="GR105" i="13"/>
  <c r="GQ105" i="13"/>
  <c r="GP105" i="13"/>
  <c r="GO105" i="13"/>
  <c r="GN105" i="13"/>
  <c r="GM105" i="13"/>
  <c r="GL105" i="13"/>
  <c r="GK105" i="13"/>
  <c r="GJ105" i="13"/>
  <c r="GI105" i="13"/>
  <c r="GH105" i="13"/>
  <c r="GG105" i="13"/>
  <c r="GF105" i="13"/>
  <c r="GE105" i="13"/>
  <c r="GD105" i="13"/>
  <c r="GC105" i="13"/>
  <c r="GB105" i="13"/>
  <c r="GA105" i="13"/>
  <c r="FZ105" i="13"/>
  <c r="FY105" i="13"/>
  <c r="FX105" i="13"/>
  <c r="FW105" i="13"/>
  <c r="FV105" i="13"/>
  <c r="FU105" i="13"/>
  <c r="FT105" i="13"/>
  <c r="FS105" i="13"/>
  <c r="FR105" i="13"/>
  <c r="FQ105" i="13"/>
  <c r="FP105" i="13"/>
  <c r="FO105" i="13"/>
  <c r="FN105" i="13"/>
  <c r="FM105" i="13"/>
  <c r="FL105" i="13"/>
  <c r="FK105" i="13"/>
  <c r="FJ105" i="13"/>
  <c r="FI105" i="13"/>
  <c r="FH105" i="13"/>
  <c r="FG105" i="13"/>
  <c r="FF105" i="13"/>
  <c r="FE105" i="13"/>
  <c r="FD105" i="13"/>
  <c r="FC105" i="13"/>
  <c r="FB105" i="13"/>
  <c r="FA105" i="13"/>
  <c r="EZ105" i="13"/>
  <c r="EY105" i="13"/>
  <c r="EX105" i="13"/>
  <c r="EW105" i="13"/>
  <c r="EV105" i="13"/>
  <c r="EU105" i="13"/>
  <c r="ET105" i="13"/>
  <c r="ES105" i="13"/>
  <c r="ER105" i="13"/>
  <c r="EQ105" i="13"/>
  <c r="EP105" i="13"/>
  <c r="EO105" i="13"/>
  <c r="EN105" i="13"/>
  <c r="EM105" i="13"/>
  <c r="EL105" i="13"/>
  <c r="EK105" i="13"/>
  <c r="EJ105" i="13"/>
  <c r="EI105" i="13"/>
  <c r="EH105" i="13"/>
  <c r="EG105" i="13"/>
  <c r="EF105" i="13"/>
  <c r="EE105" i="13"/>
  <c r="ED105" i="13"/>
  <c r="EC105" i="13"/>
  <c r="EB105" i="13"/>
  <c r="EA105" i="13"/>
  <c r="DZ105" i="13"/>
  <c r="DY105" i="13"/>
  <c r="DX105" i="13"/>
  <c r="DW105" i="13"/>
  <c r="DV105" i="13"/>
  <c r="DU105" i="13"/>
  <c r="DT105" i="13"/>
  <c r="DS105" i="13"/>
  <c r="DR105" i="13"/>
  <c r="DQ105" i="13"/>
  <c r="DP105" i="13"/>
  <c r="DO105" i="13"/>
  <c r="DN105" i="13"/>
  <c r="DM105" i="13"/>
  <c r="DL105" i="13"/>
  <c r="DK105" i="13"/>
  <c r="DJ105" i="13"/>
  <c r="DI105" i="13"/>
  <c r="DH105" i="13"/>
  <c r="DG105" i="13"/>
  <c r="DF105" i="13"/>
  <c r="DE105" i="13"/>
  <c r="DD105" i="13"/>
  <c r="DC105" i="13"/>
  <c r="DB105" i="13"/>
  <c r="DA105" i="13"/>
  <c r="CZ105" i="13"/>
  <c r="CY105" i="13"/>
  <c r="CX105" i="13"/>
  <c r="CW105" i="13"/>
  <c r="CV105" i="13"/>
  <c r="CU105" i="13"/>
  <c r="CT105" i="13"/>
  <c r="CS105" i="13"/>
  <c r="CR105" i="13"/>
  <c r="CQ105" i="13"/>
  <c r="CP105" i="13"/>
  <c r="CO105" i="13"/>
  <c r="CN105" i="13"/>
  <c r="CM105" i="13"/>
  <c r="CL105" i="13"/>
  <c r="CK105" i="13"/>
  <c r="CJ105" i="13"/>
  <c r="CI105" i="13"/>
  <c r="CH105" i="13"/>
  <c r="CG105" i="13"/>
  <c r="CF105" i="13"/>
  <c r="CE105" i="13"/>
  <c r="CD105" i="13"/>
  <c r="CC105" i="13"/>
  <c r="CB105" i="13"/>
  <c r="CA105" i="13"/>
  <c r="BZ105" i="13"/>
  <c r="BY105" i="13"/>
  <c r="BX105" i="13"/>
  <c r="BW105" i="13"/>
  <c r="BV105" i="13"/>
  <c r="BU105" i="13"/>
  <c r="BT105" i="13"/>
  <c r="BS105" i="13"/>
  <c r="BR105" i="13"/>
  <c r="BQ105" i="13"/>
  <c r="BP105" i="13"/>
  <c r="BO105" i="13"/>
  <c r="BN105" i="13"/>
  <c r="BM105" i="13"/>
  <c r="BL105" i="13"/>
  <c r="BK105" i="13"/>
  <c r="BJ105" i="13"/>
  <c r="BI105" i="13"/>
  <c r="BH105" i="13"/>
  <c r="BG105" i="13"/>
  <c r="BF105" i="13"/>
  <c r="BE105" i="13"/>
  <c r="BD105" i="13"/>
  <c r="BC105" i="13"/>
  <c r="BB105" i="13"/>
  <c r="BA105" i="13"/>
  <c r="AZ105" i="13"/>
  <c r="AY105" i="13"/>
  <c r="AX105" i="13"/>
  <c r="AW105" i="13"/>
  <c r="AV105" i="13"/>
  <c r="AU105" i="13"/>
  <c r="AT105" i="13"/>
  <c r="AS105" i="13"/>
  <c r="AR105" i="13"/>
  <c r="AQ105" i="13"/>
  <c r="AP105" i="13"/>
  <c r="AO105" i="13"/>
  <c r="AN105" i="13"/>
  <c r="AM105" i="13"/>
  <c r="AL105" i="13"/>
  <c r="AK105" i="13"/>
  <c r="AJ105" i="13"/>
  <c r="AI105" i="13"/>
  <c r="AH105" i="13"/>
  <c r="AG105" i="13"/>
  <c r="AF105" i="13"/>
  <c r="AE105" i="13"/>
  <c r="AD105" i="13"/>
  <c r="AC105" i="13"/>
  <c r="AB105" i="13"/>
  <c r="AA105" i="13"/>
  <c r="Z105" i="13"/>
  <c r="Y105" i="13"/>
  <c r="X105" i="13"/>
  <c r="W105" i="13"/>
  <c r="V105" i="13"/>
  <c r="U105" i="13"/>
  <c r="T105" i="13"/>
  <c r="S105" i="13"/>
  <c r="R105" i="13"/>
  <c r="Q105" i="13"/>
  <c r="P105" i="13"/>
  <c r="O105" i="13"/>
  <c r="N105" i="13"/>
  <c r="M105" i="13"/>
  <c r="L105" i="13"/>
  <c r="K105" i="13"/>
  <c r="ACX103" i="13"/>
  <c r="ACW103" i="13"/>
  <c r="ACV103" i="13"/>
  <c r="ACU103" i="13"/>
  <c r="ACT103" i="13"/>
  <c r="ACS103" i="13"/>
  <c r="ACR103" i="13"/>
  <c r="ACQ103" i="13"/>
  <c r="ACP103" i="13"/>
  <c r="ACO103" i="13"/>
  <c r="ACN103" i="13"/>
  <c r="ACM103" i="13"/>
  <c r="ACL103" i="13"/>
  <c r="ACK103" i="13"/>
  <c r="ACJ103" i="13"/>
  <c r="ACI103" i="13"/>
  <c r="ACH103" i="13"/>
  <c r="ACG103" i="13"/>
  <c r="ACF103" i="13"/>
  <c r="ACE103" i="13"/>
  <c r="ACD103" i="13"/>
  <c r="ACC103" i="13"/>
  <c r="ACB103" i="13"/>
  <c r="ACA103" i="13"/>
  <c r="ABZ103" i="13"/>
  <c r="ABY103" i="13"/>
  <c r="ABX103" i="13"/>
  <c r="ABW103" i="13"/>
  <c r="ABV103" i="13"/>
  <c r="ABU103" i="13"/>
  <c r="ABT103" i="13"/>
  <c r="ABS103" i="13"/>
  <c r="ABR103" i="13"/>
  <c r="ABQ103" i="13"/>
  <c r="ABP103" i="13"/>
  <c r="ABO103" i="13"/>
  <c r="ABN103" i="13"/>
  <c r="ABM103" i="13"/>
  <c r="ABL103" i="13"/>
  <c r="ABK103" i="13"/>
  <c r="ABJ103" i="13"/>
  <c r="ABI103" i="13"/>
  <c r="ABH103" i="13"/>
  <c r="ABG103" i="13"/>
  <c r="ABF103" i="13"/>
  <c r="ABE103" i="13"/>
  <c r="ABD103" i="13"/>
  <c r="ABC103" i="13"/>
  <c r="ABB103" i="13"/>
  <c r="ABA103" i="13"/>
  <c r="AAZ103" i="13"/>
  <c r="AAY103" i="13"/>
  <c r="AAX103" i="13"/>
  <c r="AAW103" i="13"/>
  <c r="AAV103" i="13"/>
  <c r="AAU103" i="13"/>
  <c r="AAT103" i="13"/>
  <c r="AAS103" i="13"/>
  <c r="AAR103" i="13"/>
  <c r="AAQ103" i="13"/>
  <c r="AAP103" i="13"/>
  <c r="AAO103" i="13"/>
  <c r="AAN103" i="13"/>
  <c r="AAM103" i="13"/>
  <c r="AAL103" i="13"/>
  <c r="AAK103" i="13"/>
  <c r="AAJ103" i="13"/>
  <c r="AAI103" i="13"/>
  <c r="AAH103" i="13"/>
  <c r="AAG103" i="13"/>
  <c r="AAF103" i="13"/>
  <c r="AAE103" i="13"/>
  <c r="AAD103" i="13"/>
  <c r="AAC103" i="13"/>
  <c r="AAB103" i="13"/>
  <c r="AAA103" i="13"/>
  <c r="ZZ103" i="13"/>
  <c r="ZY103" i="13"/>
  <c r="ZX103" i="13"/>
  <c r="ZW103" i="13"/>
  <c r="ZV103" i="13"/>
  <c r="ZU103" i="13"/>
  <c r="ZT103" i="13"/>
  <c r="ZS103" i="13"/>
  <c r="ZR103" i="13"/>
  <c r="ZQ103" i="13"/>
  <c r="ZP103" i="13"/>
  <c r="ZO103" i="13"/>
  <c r="ZN103" i="13"/>
  <c r="ZM103" i="13"/>
  <c r="ZL103" i="13"/>
  <c r="ZK103" i="13"/>
  <c r="ZJ103" i="13"/>
  <c r="ZI103" i="13"/>
  <c r="ZH103" i="13"/>
  <c r="ZG103" i="13"/>
  <c r="ZF103" i="13"/>
  <c r="ZE103" i="13"/>
  <c r="ZD103" i="13"/>
  <c r="ZC103" i="13"/>
  <c r="ZB103" i="13"/>
  <c r="ZA103" i="13"/>
  <c r="YZ103" i="13"/>
  <c r="YY103" i="13"/>
  <c r="YX103" i="13"/>
  <c r="YW103" i="13"/>
  <c r="YV103" i="13"/>
  <c r="YU103" i="13"/>
  <c r="YT103" i="13"/>
  <c r="YS103" i="13"/>
  <c r="YR103" i="13"/>
  <c r="YQ103" i="13"/>
  <c r="YP103" i="13"/>
  <c r="YO103" i="13"/>
  <c r="YN103" i="13"/>
  <c r="YM103" i="13"/>
  <c r="YL103" i="13"/>
  <c r="YK103" i="13"/>
  <c r="YJ103" i="13"/>
  <c r="YI103" i="13"/>
  <c r="YH103" i="13"/>
  <c r="YG103" i="13"/>
  <c r="YF103" i="13"/>
  <c r="YE103" i="13"/>
  <c r="YD103" i="13"/>
  <c r="YC103" i="13"/>
  <c r="YB103" i="13"/>
  <c r="YA103" i="13"/>
  <c r="XZ103" i="13"/>
  <c r="XY103" i="13"/>
  <c r="XX103" i="13"/>
  <c r="XW103" i="13"/>
  <c r="XV103" i="13"/>
  <c r="XU103" i="13"/>
  <c r="XT103" i="13"/>
  <c r="XS103" i="13"/>
  <c r="XR103" i="13"/>
  <c r="XQ103" i="13"/>
  <c r="XP103" i="13"/>
  <c r="XO103" i="13"/>
  <c r="XN103" i="13"/>
  <c r="XM103" i="13"/>
  <c r="XL103" i="13"/>
  <c r="XK103" i="13"/>
  <c r="XJ103" i="13"/>
  <c r="XI103" i="13"/>
  <c r="XH103" i="13"/>
  <c r="XG103" i="13"/>
  <c r="XF103" i="13"/>
  <c r="XE103" i="13"/>
  <c r="XD103" i="13"/>
  <c r="XC103" i="13"/>
  <c r="XB103" i="13"/>
  <c r="XA103" i="13"/>
  <c r="WZ103" i="13"/>
  <c r="WY103" i="13"/>
  <c r="WX103" i="13"/>
  <c r="WW103" i="13"/>
  <c r="WV103" i="13"/>
  <c r="WU103" i="13"/>
  <c r="WT103" i="13"/>
  <c r="WS103" i="13"/>
  <c r="WR103" i="13"/>
  <c r="WQ103" i="13"/>
  <c r="WP103" i="13"/>
  <c r="WO103" i="13"/>
  <c r="WN103" i="13"/>
  <c r="WM103" i="13"/>
  <c r="WL103" i="13"/>
  <c r="WK103" i="13"/>
  <c r="WJ103" i="13"/>
  <c r="WI103" i="13"/>
  <c r="WH103" i="13"/>
  <c r="WG103" i="13"/>
  <c r="WF103" i="13"/>
  <c r="WE103" i="13"/>
  <c r="WD103" i="13"/>
  <c r="WC103" i="13"/>
  <c r="WB103" i="13"/>
  <c r="WA103" i="13"/>
  <c r="VZ103" i="13"/>
  <c r="VY103" i="13"/>
  <c r="VX103" i="13"/>
  <c r="VW103" i="13"/>
  <c r="VV103" i="13"/>
  <c r="VU103" i="13"/>
  <c r="VT103" i="13"/>
  <c r="VS103" i="13"/>
  <c r="VR103" i="13"/>
  <c r="VQ103" i="13"/>
  <c r="VP103" i="13"/>
  <c r="VO103" i="13"/>
  <c r="VN103" i="13"/>
  <c r="VM103" i="13"/>
  <c r="VL103" i="13"/>
  <c r="VK103" i="13"/>
  <c r="VJ103" i="13"/>
  <c r="VI103" i="13"/>
  <c r="VH103" i="13"/>
  <c r="VG103" i="13"/>
  <c r="VF103" i="13"/>
  <c r="VE103" i="13"/>
  <c r="VD103" i="13"/>
  <c r="VC103" i="13"/>
  <c r="VB103" i="13"/>
  <c r="VA103" i="13"/>
  <c r="UZ103" i="13"/>
  <c r="UY103" i="13"/>
  <c r="UX103" i="13"/>
  <c r="UW103" i="13"/>
  <c r="UV103" i="13"/>
  <c r="UU103" i="13"/>
  <c r="UT103" i="13"/>
  <c r="US103" i="13"/>
  <c r="UR103" i="13"/>
  <c r="UQ103" i="13"/>
  <c r="UP103" i="13"/>
  <c r="UO103" i="13"/>
  <c r="UN103" i="13"/>
  <c r="UM103" i="13"/>
  <c r="UL103" i="13"/>
  <c r="UK103" i="13"/>
  <c r="UJ103" i="13"/>
  <c r="UI103" i="13"/>
  <c r="UH103" i="13"/>
  <c r="UG103" i="13"/>
  <c r="UF103" i="13"/>
  <c r="UE103" i="13"/>
  <c r="UD103" i="13"/>
  <c r="UC103" i="13"/>
  <c r="UB103" i="13"/>
  <c r="UA103" i="13"/>
  <c r="TZ103" i="13"/>
  <c r="TY103" i="13"/>
  <c r="TX103" i="13"/>
  <c r="TW103" i="13"/>
  <c r="TV103" i="13"/>
  <c r="TU103" i="13"/>
  <c r="TT103" i="13"/>
  <c r="TS103" i="13"/>
  <c r="TR103" i="13"/>
  <c r="TQ103" i="13"/>
  <c r="TP103" i="13"/>
  <c r="TO103" i="13"/>
  <c r="TN103" i="13"/>
  <c r="TM103" i="13"/>
  <c r="TL103" i="13"/>
  <c r="TK103" i="13"/>
  <c r="TJ103" i="13"/>
  <c r="TI103" i="13"/>
  <c r="TH103" i="13"/>
  <c r="TG103" i="13"/>
  <c r="TF103" i="13"/>
  <c r="TE103" i="13"/>
  <c r="TD103" i="13"/>
  <c r="TC103" i="13"/>
  <c r="TB103" i="13"/>
  <c r="TA103" i="13"/>
  <c r="SZ103" i="13"/>
  <c r="SY103" i="13"/>
  <c r="SX103" i="13"/>
  <c r="SW103" i="13"/>
  <c r="SV103" i="13"/>
  <c r="SU103" i="13"/>
  <c r="ST103" i="13"/>
  <c r="SS103" i="13"/>
  <c r="SR103" i="13"/>
  <c r="SQ103" i="13"/>
  <c r="SP103" i="13"/>
  <c r="SO103" i="13"/>
  <c r="SN103" i="13"/>
  <c r="SM103" i="13"/>
  <c r="SL103" i="13"/>
  <c r="SK103" i="13"/>
  <c r="SJ103" i="13"/>
  <c r="SI103" i="13"/>
  <c r="SH103" i="13"/>
  <c r="SG103" i="13"/>
  <c r="SF103" i="13"/>
  <c r="SE103" i="13"/>
  <c r="SD103" i="13"/>
  <c r="SC103" i="13"/>
  <c r="SB103" i="13"/>
  <c r="SA103" i="13"/>
  <c r="RZ103" i="13"/>
  <c r="RY103" i="13"/>
  <c r="RX103" i="13"/>
  <c r="RW103" i="13"/>
  <c r="RV103" i="13"/>
  <c r="RU103" i="13"/>
  <c r="RT103" i="13"/>
  <c r="RS103" i="13"/>
  <c r="RR103" i="13"/>
  <c r="RQ103" i="13"/>
  <c r="RP103" i="13"/>
  <c r="RO103" i="13"/>
  <c r="RN103" i="13"/>
  <c r="RM103" i="13"/>
  <c r="RL103" i="13"/>
  <c r="RK103" i="13"/>
  <c r="RJ103" i="13"/>
  <c r="RI103" i="13"/>
  <c r="RH103" i="13"/>
  <c r="RG103" i="13"/>
  <c r="RF103" i="13"/>
  <c r="RE103" i="13"/>
  <c r="RD103" i="13"/>
  <c r="RC103" i="13"/>
  <c r="RB103" i="13"/>
  <c r="RA103" i="13"/>
  <c r="QZ103" i="13"/>
  <c r="QY103" i="13"/>
  <c r="QX103" i="13"/>
  <c r="QW103" i="13"/>
  <c r="QV103" i="13"/>
  <c r="QU103" i="13"/>
  <c r="QT103" i="13"/>
  <c r="QS103" i="13"/>
  <c r="QR103" i="13"/>
  <c r="QQ103" i="13"/>
  <c r="QP103" i="13"/>
  <c r="QO103" i="13"/>
  <c r="QN103" i="13"/>
  <c r="QM103" i="13"/>
  <c r="QL103" i="13"/>
  <c r="QK103" i="13"/>
  <c r="QJ103" i="13"/>
  <c r="QI103" i="13"/>
  <c r="QH103" i="13"/>
  <c r="QG103" i="13"/>
  <c r="QF103" i="13"/>
  <c r="QE103" i="13"/>
  <c r="QD103" i="13"/>
  <c r="QC103" i="13"/>
  <c r="QB103" i="13"/>
  <c r="QA103" i="13"/>
  <c r="PZ103" i="13"/>
  <c r="PY103" i="13"/>
  <c r="PX103" i="13"/>
  <c r="PW103" i="13"/>
  <c r="PV103" i="13"/>
  <c r="PU103" i="13"/>
  <c r="PT103" i="13"/>
  <c r="PS103" i="13"/>
  <c r="PR103" i="13"/>
  <c r="PQ103" i="13"/>
  <c r="PP103" i="13"/>
  <c r="PO103" i="13"/>
  <c r="PN103" i="13"/>
  <c r="PM103" i="13"/>
  <c r="PL103" i="13"/>
  <c r="PK103" i="13"/>
  <c r="PJ103" i="13"/>
  <c r="PI103" i="13"/>
  <c r="PH103" i="13"/>
  <c r="PG103" i="13"/>
  <c r="PF103" i="13"/>
  <c r="PE103" i="13"/>
  <c r="PD103" i="13"/>
  <c r="PC103" i="13"/>
  <c r="PB103" i="13"/>
  <c r="PA103" i="13"/>
  <c r="OZ103" i="13"/>
  <c r="OY103" i="13"/>
  <c r="OX103" i="13"/>
  <c r="OW103" i="13"/>
  <c r="OV103" i="13"/>
  <c r="OU103" i="13"/>
  <c r="OT103" i="13"/>
  <c r="OS103" i="13"/>
  <c r="OR103" i="13"/>
  <c r="OQ103" i="13"/>
  <c r="OP103" i="13"/>
  <c r="OO103" i="13"/>
  <c r="ON103" i="13"/>
  <c r="OM103" i="13"/>
  <c r="OL103" i="13"/>
  <c r="OK103" i="13"/>
  <c r="OJ103" i="13"/>
  <c r="OI103" i="13"/>
  <c r="OH103" i="13"/>
  <c r="OG103" i="13"/>
  <c r="OF103" i="13"/>
  <c r="OE103" i="13"/>
  <c r="OD103" i="13"/>
  <c r="OC103" i="13"/>
  <c r="OB103" i="13"/>
  <c r="OA103" i="13"/>
  <c r="NZ103" i="13"/>
  <c r="NY103" i="13"/>
  <c r="NX103" i="13"/>
  <c r="NW103" i="13"/>
  <c r="NV103" i="13"/>
  <c r="NU103" i="13"/>
  <c r="NT103" i="13"/>
  <c r="NS103" i="13"/>
  <c r="NR103" i="13"/>
  <c r="NQ103" i="13"/>
  <c r="NP103" i="13"/>
  <c r="NO103" i="13"/>
  <c r="NN103" i="13"/>
  <c r="NM103" i="13"/>
  <c r="NL103" i="13"/>
  <c r="NK103" i="13"/>
  <c r="NJ103" i="13"/>
  <c r="NI103" i="13"/>
  <c r="NH103" i="13"/>
  <c r="NG103" i="13"/>
  <c r="NF103" i="13"/>
  <c r="NE103" i="13"/>
  <c r="ND103" i="13"/>
  <c r="NC103" i="13"/>
  <c r="NB103" i="13"/>
  <c r="NA103" i="13"/>
  <c r="MZ103" i="13"/>
  <c r="MY103" i="13"/>
  <c r="MX103" i="13"/>
  <c r="MW103" i="13"/>
  <c r="MV103" i="13"/>
  <c r="MU103" i="13"/>
  <c r="MT103" i="13"/>
  <c r="MS103" i="13"/>
  <c r="MR103" i="13"/>
  <c r="MQ103" i="13"/>
  <c r="MP103" i="13"/>
  <c r="MO103" i="13"/>
  <c r="MN103" i="13"/>
  <c r="MM103" i="13"/>
  <c r="ML103" i="13"/>
  <c r="MK103" i="13"/>
  <c r="MJ103" i="13"/>
  <c r="MI103" i="13"/>
  <c r="MH103" i="13"/>
  <c r="MG103" i="13"/>
  <c r="MF103" i="13"/>
  <c r="ME103" i="13"/>
  <c r="MD103" i="13"/>
  <c r="MC103" i="13"/>
  <c r="MB103" i="13"/>
  <c r="MA103" i="13"/>
  <c r="LZ103" i="13"/>
  <c r="LY103" i="13"/>
  <c r="LX103" i="13"/>
  <c r="LW103" i="13"/>
  <c r="LV103" i="13"/>
  <c r="LU103" i="13"/>
  <c r="LT103" i="13"/>
  <c r="LS103" i="13"/>
  <c r="LR103" i="13"/>
  <c r="LQ103" i="13"/>
  <c r="LP103" i="13"/>
  <c r="LO103" i="13"/>
  <c r="LN103" i="13"/>
  <c r="LM103" i="13"/>
  <c r="LL103" i="13"/>
  <c r="LK103" i="13"/>
  <c r="LJ103" i="13"/>
  <c r="LI103" i="13"/>
  <c r="LH103" i="13"/>
  <c r="LG103" i="13"/>
  <c r="LF103" i="13"/>
  <c r="LE103" i="13"/>
  <c r="LD103" i="13"/>
  <c r="LC103" i="13"/>
  <c r="LB103" i="13"/>
  <c r="LA103" i="13"/>
  <c r="KZ103" i="13"/>
  <c r="KY103" i="13"/>
  <c r="KX103" i="13"/>
  <c r="KW103" i="13"/>
  <c r="KV103" i="13"/>
  <c r="KU103" i="13"/>
  <c r="KT103" i="13"/>
  <c r="KS103" i="13"/>
  <c r="KR103" i="13"/>
  <c r="KQ103" i="13"/>
  <c r="KP103" i="13"/>
  <c r="KO103" i="13"/>
  <c r="KN103" i="13"/>
  <c r="KM103" i="13"/>
  <c r="KL103" i="13"/>
  <c r="KK103" i="13"/>
  <c r="KJ103" i="13"/>
  <c r="KI103" i="13"/>
  <c r="KH103" i="13"/>
  <c r="KG103" i="13"/>
  <c r="KF103" i="13"/>
  <c r="KE103" i="13"/>
  <c r="KD103" i="13"/>
  <c r="KC103" i="13"/>
  <c r="KB103" i="13"/>
  <c r="KA103" i="13"/>
  <c r="JZ103" i="13"/>
  <c r="JY103" i="13"/>
  <c r="JX103" i="13"/>
  <c r="JW103" i="13"/>
  <c r="JV103" i="13"/>
  <c r="JU103" i="13"/>
  <c r="JT103" i="13"/>
  <c r="JS103" i="13"/>
  <c r="JR103" i="13"/>
  <c r="JQ103" i="13"/>
  <c r="JP103" i="13"/>
  <c r="JO103" i="13"/>
  <c r="JN103" i="13"/>
  <c r="JM103" i="13"/>
  <c r="JL103" i="13"/>
  <c r="JK103" i="13"/>
  <c r="JJ103" i="13"/>
  <c r="JI103" i="13"/>
  <c r="JH103" i="13"/>
  <c r="JG103" i="13"/>
  <c r="JF103" i="13"/>
  <c r="JE103" i="13"/>
  <c r="JD103" i="13"/>
  <c r="JC103" i="13"/>
  <c r="JB103" i="13"/>
  <c r="JA103" i="13"/>
  <c r="IZ103" i="13"/>
  <c r="IY103" i="13"/>
  <c r="IX103" i="13"/>
  <c r="IW103" i="13"/>
  <c r="IV103" i="13"/>
  <c r="IU103" i="13"/>
  <c r="IT103" i="13"/>
  <c r="IS103" i="13"/>
  <c r="IR103" i="13"/>
  <c r="IQ103" i="13"/>
  <c r="IP103" i="13"/>
  <c r="IO103" i="13"/>
  <c r="IN103" i="13"/>
  <c r="IM103" i="13"/>
  <c r="IL103" i="13"/>
  <c r="IK103" i="13"/>
  <c r="IJ103" i="13"/>
  <c r="II103" i="13"/>
  <c r="IH103" i="13"/>
  <c r="IG103" i="13"/>
  <c r="IF103" i="13"/>
  <c r="IE103" i="13"/>
  <c r="ID103" i="13"/>
  <c r="IC103" i="13"/>
  <c r="IB103" i="13"/>
  <c r="IA103" i="13"/>
  <c r="HZ103" i="13"/>
  <c r="HY103" i="13"/>
  <c r="HX103" i="13"/>
  <c r="HW103" i="13"/>
  <c r="HV103" i="13"/>
  <c r="HU103" i="13"/>
  <c r="HT103" i="13"/>
  <c r="HS103" i="13"/>
  <c r="HR103" i="13"/>
  <c r="HQ103" i="13"/>
  <c r="HP103" i="13"/>
  <c r="HO103" i="13"/>
  <c r="HN103" i="13"/>
  <c r="HM103" i="13"/>
  <c r="HL103" i="13"/>
  <c r="HK103" i="13"/>
  <c r="HJ103" i="13"/>
  <c r="HI103" i="13"/>
  <c r="HH103" i="13"/>
  <c r="HG103" i="13"/>
  <c r="HF103" i="13"/>
  <c r="HE103" i="13"/>
  <c r="HD103" i="13"/>
  <c r="HC103" i="13"/>
  <c r="HB103" i="13"/>
  <c r="HA103" i="13"/>
  <c r="GZ103" i="13"/>
  <c r="GY103" i="13"/>
  <c r="GX103" i="13"/>
  <c r="GW103" i="13"/>
  <c r="GV103" i="13"/>
  <c r="GU103" i="13"/>
  <c r="GT103" i="13"/>
  <c r="GS103" i="13"/>
  <c r="GR103" i="13"/>
  <c r="GQ103" i="13"/>
  <c r="GP103" i="13"/>
  <c r="GO103" i="13"/>
  <c r="GN103" i="13"/>
  <c r="GM103" i="13"/>
  <c r="GL103" i="13"/>
  <c r="GK103" i="13"/>
  <c r="GJ103" i="13"/>
  <c r="GI103" i="13"/>
  <c r="GH103" i="13"/>
  <c r="GG103" i="13"/>
  <c r="GF103" i="13"/>
  <c r="GE103" i="13"/>
  <c r="GD103" i="13"/>
  <c r="GC103" i="13"/>
  <c r="GB103" i="13"/>
  <c r="GA103" i="13"/>
  <c r="FZ103" i="13"/>
  <c r="FY103" i="13"/>
  <c r="FX103" i="13"/>
  <c r="FW103" i="13"/>
  <c r="FV103" i="13"/>
  <c r="FU103" i="13"/>
  <c r="FT103" i="13"/>
  <c r="FS103" i="13"/>
  <c r="FR103" i="13"/>
  <c r="FQ103" i="13"/>
  <c r="FP103" i="13"/>
  <c r="FO103" i="13"/>
  <c r="FN103" i="13"/>
  <c r="FM103" i="13"/>
  <c r="FL103" i="13"/>
  <c r="FK103" i="13"/>
  <c r="FJ103" i="13"/>
  <c r="FI103" i="13"/>
  <c r="FH103" i="13"/>
  <c r="FG103" i="13"/>
  <c r="FF103" i="13"/>
  <c r="FE103" i="13"/>
  <c r="FD103" i="13"/>
  <c r="FC103" i="13"/>
  <c r="FB103" i="13"/>
  <c r="FA103" i="13"/>
  <c r="EZ103" i="13"/>
  <c r="EY103" i="13"/>
  <c r="EX103" i="13"/>
  <c r="EW103" i="13"/>
  <c r="EV103" i="13"/>
  <c r="EU103" i="13"/>
  <c r="ET103" i="13"/>
  <c r="ES103" i="13"/>
  <c r="ER103" i="13"/>
  <c r="EQ103" i="13"/>
  <c r="EP103" i="13"/>
  <c r="EO103" i="13"/>
  <c r="EN103" i="13"/>
  <c r="EM103" i="13"/>
  <c r="EL103" i="13"/>
  <c r="EK103" i="13"/>
  <c r="EJ103" i="13"/>
  <c r="EI103" i="13"/>
  <c r="EH103" i="13"/>
  <c r="EG103" i="13"/>
  <c r="EF103" i="13"/>
  <c r="EE103" i="13"/>
  <c r="ED103" i="13"/>
  <c r="EC103" i="13"/>
  <c r="EB103" i="13"/>
  <c r="EA103" i="13"/>
  <c r="DZ103" i="13"/>
  <c r="DY103" i="13"/>
  <c r="DX103" i="13"/>
  <c r="DW103" i="13"/>
  <c r="DV103" i="13"/>
  <c r="DU103" i="13"/>
  <c r="DT103" i="13"/>
  <c r="DS103" i="13"/>
  <c r="DR103" i="13"/>
  <c r="DQ103" i="13"/>
  <c r="DP103" i="13"/>
  <c r="DO103" i="13"/>
  <c r="DN103" i="13"/>
  <c r="DM103" i="13"/>
  <c r="DL103" i="13"/>
  <c r="DK103" i="13"/>
  <c r="DJ103" i="13"/>
  <c r="DI103" i="13"/>
  <c r="DH103" i="13"/>
  <c r="DG103" i="13"/>
  <c r="DF103" i="13"/>
  <c r="DE103" i="13"/>
  <c r="DD103" i="13"/>
  <c r="DC103" i="13"/>
  <c r="DB103" i="13"/>
  <c r="DA103" i="13"/>
  <c r="CZ103" i="13"/>
  <c r="CY103" i="13"/>
  <c r="CX103" i="13"/>
  <c r="CW103" i="13"/>
  <c r="CV103" i="13"/>
  <c r="CU103" i="13"/>
  <c r="CT103" i="13"/>
  <c r="CS103" i="13"/>
  <c r="CR103" i="13"/>
  <c r="CQ103" i="13"/>
  <c r="CP103" i="13"/>
  <c r="CO103" i="13"/>
  <c r="CN103" i="13"/>
  <c r="CM103" i="13"/>
  <c r="CL103" i="13"/>
  <c r="CK103" i="13"/>
  <c r="CJ103" i="13"/>
  <c r="CI103" i="13"/>
  <c r="CH103" i="13"/>
  <c r="CG103" i="13"/>
  <c r="CF103" i="13"/>
  <c r="CE103" i="13"/>
  <c r="CD103" i="13"/>
  <c r="CC103" i="13"/>
  <c r="CB103" i="13"/>
  <c r="CA103" i="13"/>
  <c r="BZ103" i="13"/>
  <c r="BY103" i="13"/>
  <c r="BX103" i="13"/>
  <c r="BW103" i="13"/>
  <c r="BV103" i="13"/>
  <c r="BU103" i="13"/>
  <c r="BT103" i="13"/>
  <c r="BS103" i="13"/>
  <c r="BR103" i="13"/>
  <c r="BQ103" i="13"/>
  <c r="BP103" i="13"/>
  <c r="BO103" i="13"/>
  <c r="BN103" i="13"/>
  <c r="BM103" i="13"/>
  <c r="BL103" i="13"/>
  <c r="BK103" i="13"/>
  <c r="BJ103" i="13"/>
  <c r="BI103" i="13"/>
  <c r="BH103" i="13"/>
  <c r="BG103" i="13"/>
  <c r="BF103" i="13"/>
  <c r="BE103" i="13"/>
  <c r="BD103" i="13"/>
  <c r="BC103" i="13"/>
  <c r="BB103" i="13"/>
  <c r="BA103" i="13"/>
  <c r="AZ103" i="13"/>
  <c r="AY103" i="13"/>
  <c r="AX103" i="13"/>
  <c r="AW103" i="13"/>
  <c r="AV103" i="13"/>
  <c r="AU103" i="13"/>
  <c r="AT103" i="13"/>
  <c r="AS103" i="13"/>
  <c r="AR103" i="13"/>
  <c r="AQ103" i="13"/>
  <c r="AP103" i="13"/>
  <c r="AO103" i="13"/>
  <c r="AN103" i="13"/>
  <c r="AM103" i="13"/>
  <c r="AL103" i="13"/>
  <c r="AK103" i="13"/>
  <c r="AJ103" i="13"/>
  <c r="AI103" i="13"/>
  <c r="AH103" i="13"/>
  <c r="AG103" i="13"/>
  <c r="AF103" i="13"/>
  <c r="AE103" i="13"/>
  <c r="AD103" i="13"/>
  <c r="AC103" i="13"/>
  <c r="AB103" i="13"/>
  <c r="AA103" i="13"/>
  <c r="Z103" i="13"/>
  <c r="Y103" i="13"/>
  <c r="X103" i="13"/>
  <c r="W103" i="13"/>
  <c r="V103" i="13"/>
  <c r="U103" i="13"/>
  <c r="T103" i="13"/>
  <c r="S103" i="13"/>
  <c r="R103" i="13"/>
  <c r="Q103" i="13"/>
  <c r="P103" i="13"/>
  <c r="O103" i="13"/>
  <c r="N103" i="13"/>
  <c r="M103" i="13"/>
  <c r="L103" i="13"/>
  <c r="K103" i="13"/>
  <c r="ACX101" i="13"/>
  <c r="ACW101" i="13"/>
  <c r="ACV101" i="13"/>
  <c r="ACU101" i="13"/>
  <c r="ACT101" i="13"/>
  <c r="ACS101" i="13"/>
  <c r="ACR101" i="13"/>
  <c r="ACQ101" i="13"/>
  <c r="ACP101" i="13"/>
  <c r="ACO101" i="13"/>
  <c r="ACN101" i="13"/>
  <c r="ACM101" i="13"/>
  <c r="ACL101" i="13"/>
  <c r="ACK101" i="13"/>
  <c r="ACJ101" i="13"/>
  <c r="ACI101" i="13"/>
  <c r="ACH101" i="13"/>
  <c r="ACG101" i="13"/>
  <c r="ACF101" i="13"/>
  <c r="ACE101" i="13"/>
  <c r="ACD101" i="13"/>
  <c r="ACC101" i="13"/>
  <c r="ACB101" i="13"/>
  <c r="ACA101" i="13"/>
  <c r="ABZ101" i="13"/>
  <c r="ABY101" i="13"/>
  <c r="ABX101" i="13"/>
  <c r="ABW101" i="13"/>
  <c r="ABV101" i="13"/>
  <c r="ABU101" i="13"/>
  <c r="ABT101" i="13"/>
  <c r="ABS101" i="13"/>
  <c r="ABR101" i="13"/>
  <c r="ABQ101" i="13"/>
  <c r="ABP101" i="13"/>
  <c r="ABO101" i="13"/>
  <c r="ABN101" i="13"/>
  <c r="ABM101" i="13"/>
  <c r="ABL101" i="13"/>
  <c r="ABK101" i="13"/>
  <c r="ABJ101" i="13"/>
  <c r="ABI101" i="13"/>
  <c r="ABH101" i="13"/>
  <c r="ABG101" i="13"/>
  <c r="ABF101" i="13"/>
  <c r="ABE101" i="13"/>
  <c r="ABD101" i="13"/>
  <c r="ABC101" i="13"/>
  <c r="ABB101" i="13"/>
  <c r="ABA101" i="13"/>
  <c r="AAZ101" i="13"/>
  <c r="AAY101" i="13"/>
  <c r="AAX101" i="13"/>
  <c r="AAW101" i="13"/>
  <c r="AAV101" i="13"/>
  <c r="AAU101" i="13"/>
  <c r="AAT101" i="13"/>
  <c r="AAS101" i="13"/>
  <c r="AAR101" i="13"/>
  <c r="AAQ101" i="13"/>
  <c r="AAP101" i="13"/>
  <c r="AAO101" i="13"/>
  <c r="AAN101" i="13"/>
  <c r="AAM101" i="13"/>
  <c r="AAL101" i="13"/>
  <c r="AAK101" i="13"/>
  <c r="AAJ101" i="13"/>
  <c r="AAI101" i="13"/>
  <c r="AAH101" i="13"/>
  <c r="AAG101" i="13"/>
  <c r="AAF101" i="13"/>
  <c r="AAE101" i="13"/>
  <c r="AAD101" i="13"/>
  <c r="AAC101" i="13"/>
  <c r="AAB101" i="13"/>
  <c r="AAA101" i="13"/>
  <c r="ZZ101" i="13"/>
  <c r="ZY101" i="13"/>
  <c r="ZX101" i="13"/>
  <c r="ZW101" i="13"/>
  <c r="ZV101" i="13"/>
  <c r="ZU101" i="13"/>
  <c r="ZT101" i="13"/>
  <c r="ZS101" i="13"/>
  <c r="ZR101" i="13"/>
  <c r="ZQ101" i="13"/>
  <c r="ZP101" i="13"/>
  <c r="ZO101" i="13"/>
  <c r="ZN101" i="13"/>
  <c r="ZM101" i="13"/>
  <c r="ZL101" i="13"/>
  <c r="ZK101" i="13"/>
  <c r="ZJ101" i="13"/>
  <c r="ZI101" i="13"/>
  <c r="ZH101" i="13"/>
  <c r="ZG101" i="13"/>
  <c r="ZF101" i="13"/>
  <c r="ZE101" i="13"/>
  <c r="ZD101" i="13"/>
  <c r="ZC101" i="13"/>
  <c r="ZB101" i="13"/>
  <c r="ZA101" i="13"/>
  <c r="YZ101" i="13"/>
  <c r="YY101" i="13"/>
  <c r="YX101" i="13"/>
  <c r="YW101" i="13"/>
  <c r="YV101" i="13"/>
  <c r="YU101" i="13"/>
  <c r="YT101" i="13"/>
  <c r="YS101" i="13"/>
  <c r="YR101" i="13"/>
  <c r="YQ101" i="13"/>
  <c r="YP101" i="13"/>
  <c r="YO101" i="13"/>
  <c r="YN101" i="13"/>
  <c r="YM101" i="13"/>
  <c r="YL101" i="13"/>
  <c r="YK101" i="13"/>
  <c r="YJ101" i="13"/>
  <c r="YI101" i="13"/>
  <c r="YH101" i="13"/>
  <c r="YG101" i="13"/>
  <c r="YF101" i="13"/>
  <c r="YE101" i="13"/>
  <c r="YD101" i="13"/>
  <c r="YC101" i="13"/>
  <c r="YB101" i="13"/>
  <c r="YA101" i="13"/>
  <c r="XZ101" i="13"/>
  <c r="XY101" i="13"/>
  <c r="XX101" i="13"/>
  <c r="XW101" i="13"/>
  <c r="XV101" i="13"/>
  <c r="XU101" i="13"/>
  <c r="XT101" i="13"/>
  <c r="XS101" i="13"/>
  <c r="XR101" i="13"/>
  <c r="XQ101" i="13"/>
  <c r="XP101" i="13"/>
  <c r="XO101" i="13"/>
  <c r="XN101" i="13"/>
  <c r="XM101" i="13"/>
  <c r="XL101" i="13"/>
  <c r="XK101" i="13"/>
  <c r="XJ101" i="13"/>
  <c r="XI101" i="13"/>
  <c r="XH101" i="13"/>
  <c r="XG101" i="13"/>
  <c r="XF101" i="13"/>
  <c r="XE101" i="13"/>
  <c r="XD101" i="13"/>
  <c r="XC101" i="13"/>
  <c r="XB101" i="13"/>
  <c r="XA101" i="13"/>
  <c r="WZ101" i="13"/>
  <c r="WY101" i="13"/>
  <c r="WX101" i="13"/>
  <c r="WW101" i="13"/>
  <c r="WV101" i="13"/>
  <c r="WU101" i="13"/>
  <c r="WT101" i="13"/>
  <c r="WS101" i="13"/>
  <c r="WR101" i="13"/>
  <c r="WQ101" i="13"/>
  <c r="WP101" i="13"/>
  <c r="WO101" i="13"/>
  <c r="WN101" i="13"/>
  <c r="WM101" i="13"/>
  <c r="WL101" i="13"/>
  <c r="WK101" i="13"/>
  <c r="WJ101" i="13"/>
  <c r="WI101" i="13"/>
  <c r="WH101" i="13"/>
  <c r="WG101" i="13"/>
  <c r="WF101" i="13"/>
  <c r="WE101" i="13"/>
  <c r="WD101" i="13"/>
  <c r="WC101" i="13"/>
  <c r="WB101" i="13"/>
  <c r="WA101" i="13"/>
  <c r="VZ101" i="13"/>
  <c r="VY101" i="13"/>
  <c r="VX101" i="13"/>
  <c r="VW101" i="13"/>
  <c r="VV101" i="13"/>
  <c r="VU101" i="13"/>
  <c r="VT101" i="13"/>
  <c r="VS101" i="13"/>
  <c r="VR101" i="13"/>
  <c r="VQ101" i="13"/>
  <c r="VP101" i="13"/>
  <c r="VO101" i="13"/>
  <c r="VN101" i="13"/>
  <c r="VM101" i="13"/>
  <c r="VL101" i="13"/>
  <c r="VK101" i="13"/>
  <c r="VJ101" i="13"/>
  <c r="VI101" i="13"/>
  <c r="VH101" i="13"/>
  <c r="VG101" i="13"/>
  <c r="VF101" i="13"/>
  <c r="VE101" i="13"/>
  <c r="VD101" i="13"/>
  <c r="VC101" i="13"/>
  <c r="VB101" i="13"/>
  <c r="VA101" i="13"/>
  <c r="UZ101" i="13"/>
  <c r="UY101" i="13"/>
  <c r="UX101" i="13"/>
  <c r="UW101" i="13"/>
  <c r="UV101" i="13"/>
  <c r="UU101" i="13"/>
  <c r="UT101" i="13"/>
  <c r="US101" i="13"/>
  <c r="UR101" i="13"/>
  <c r="UQ101" i="13"/>
  <c r="UP101" i="13"/>
  <c r="UO101" i="13"/>
  <c r="UN101" i="13"/>
  <c r="UM101" i="13"/>
  <c r="UL101" i="13"/>
  <c r="UK101" i="13"/>
  <c r="UJ101" i="13"/>
  <c r="UI101" i="13"/>
  <c r="UH101" i="13"/>
  <c r="UG101" i="13"/>
  <c r="UF101" i="13"/>
  <c r="UE101" i="13"/>
  <c r="UD101" i="13"/>
  <c r="UC101" i="13"/>
  <c r="UB101" i="13"/>
  <c r="UA101" i="13"/>
  <c r="TZ101" i="13"/>
  <c r="TY101" i="13"/>
  <c r="TX101" i="13"/>
  <c r="TW101" i="13"/>
  <c r="TV101" i="13"/>
  <c r="TU101" i="13"/>
  <c r="TT101" i="13"/>
  <c r="TS101" i="13"/>
  <c r="TR101" i="13"/>
  <c r="TQ101" i="13"/>
  <c r="TP101" i="13"/>
  <c r="TO101" i="13"/>
  <c r="TN101" i="13"/>
  <c r="TM101" i="13"/>
  <c r="TL101" i="13"/>
  <c r="TK101" i="13"/>
  <c r="TJ101" i="13"/>
  <c r="TI101" i="13"/>
  <c r="TH101" i="13"/>
  <c r="TG101" i="13"/>
  <c r="TF101" i="13"/>
  <c r="TE101" i="13"/>
  <c r="TD101" i="13"/>
  <c r="TC101" i="13"/>
  <c r="TB101" i="13"/>
  <c r="TA101" i="13"/>
  <c r="SZ101" i="13"/>
  <c r="SY101" i="13"/>
  <c r="SX101" i="13"/>
  <c r="SW101" i="13"/>
  <c r="SV101" i="13"/>
  <c r="SU101" i="13"/>
  <c r="ST101" i="13"/>
  <c r="SS101" i="13"/>
  <c r="SR101" i="13"/>
  <c r="SQ101" i="13"/>
  <c r="SP101" i="13"/>
  <c r="SO101" i="13"/>
  <c r="SN101" i="13"/>
  <c r="SM101" i="13"/>
  <c r="SL101" i="13"/>
  <c r="SK101" i="13"/>
  <c r="SJ101" i="13"/>
  <c r="SI101" i="13"/>
  <c r="SH101" i="13"/>
  <c r="SG101" i="13"/>
  <c r="SF101" i="13"/>
  <c r="SE101" i="13"/>
  <c r="SD101" i="13"/>
  <c r="SC101" i="13"/>
  <c r="SB101" i="13"/>
  <c r="SA101" i="13"/>
  <c r="RZ101" i="13"/>
  <c r="RY101" i="13"/>
  <c r="RX101" i="13"/>
  <c r="RW101" i="13"/>
  <c r="RV101" i="13"/>
  <c r="RU101" i="13"/>
  <c r="RT101" i="13"/>
  <c r="RS101" i="13"/>
  <c r="RR101" i="13"/>
  <c r="RQ101" i="13"/>
  <c r="RP101" i="13"/>
  <c r="RO101" i="13"/>
  <c r="RN101" i="13"/>
  <c r="RM101" i="13"/>
  <c r="RL101" i="13"/>
  <c r="RK101" i="13"/>
  <c r="RJ101" i="13"/>
  <c r="RI101" i="13"/>
  <c r="RH101" i="13"/>
  <c r="RG101" i="13"/>
  <c r="RF101" i="13"/>
  <c r="RE101" i="13"/>
  <c r="RD101" i="13"/>
  <c r="RC101" i="13"/>
  <c r="RB101" i="13"/>
  <c r="RA101" i="13"/>
  <c r="QZ101" i="13"/>
  <c r="QY101" i="13"/>
  <c r="QX101" i="13"/>
  <c r="QW101" i="13"/>
  <c r="QV101" i="13"/>
  <c r="QU101" i="13"/>
  <c r="QT101" i="13"/>
  <c r="QS101" i="13"/>
  <c r="QR101" i="13"/>
  <c r="QQ101" i="13"/>
  <c r="QP101" i="13"/>
  <c r="QO101" i="13"/>
  <c r="QN101" i="13"/>
  <c r="QM101" i="13"/>
  <c r="QL101" i="13"/>
  <c r="QK101" i="13"/>
  <c r="QJ101" i="13"/>
  <c r="QI101" i="13"/>
  <c r="QH101" i="13"/>
  <c r="QG101" i="13"/>
  <c r="QF101" i="13"/>
  <c r="QE101" i="13"/>
  <c r="QD101" i="13"/>
  <c r="QC101" i="13"/>
  <c r="QB101" i="13"/>
  <c r="QA101" i="13"/>
  <c r="PZ101" i="13"/>
  <c r="PY101" i="13"/>
  <c r="PX101" i="13"/>
  <c r="PW101" i="13"/>
  <c r="PV101" i="13"/>
  <c r="PU101" i="13"/>
  <c r="PT101" i="13"/>
  <c r="PS101" i="13"/>
  <c r="PR101" i="13"/>
  <c r="PQ101" i="13"/>
  <c r="PP101" i="13"/>
  <c r="PO101" i="13"/>
  <c r="PN101" i="13"/>
  <c r="PM101" i="13"/>
  <c r="PL101" i="13"/>
  <c r="PK101" i="13"/>
  <c r="PJ101" i="13"/>
  <c r="PI101" i="13"/>
  <c r="PH101" i="13"/>
  <c r="PG101" i="13"/>
  <c r="PF101" i="13"/>
  <c r="PE101" i="13"/>
  <c r="PD101" i="13"/>
  <c r="PC101" i="13"/>
  <c r="PB101" i="13"/>
  <c r="PA101" i="13"/>
  <c r="OZ101" i="13"/>
  <c r="OY101" i="13"/>
  <c r="OX101" i="13"/>
  <c r="OW101" i="13"/>
  <c r="OV101" i="13"/>
  <c r="OU101" i="13"/>
  <c r="OT101" i="13"/>
  <c r="OS101" i="13"/>
  <c r="OR101" i="13"/>
  <c r="OQ101" i="13"/>
  <c r="OP101" i="13"/>
  <c r="OO101" i="13"/>
  <c r="ON101" i="13"/>
  <c r="OM101" i="13"/>
  <c r="OL101" i="13"/>
  <c r="OK101" i="13"/>
  <c r="OJ101" i="13"/>
  <c r="OI101" i="13"/>
  <c r="OH101" i="13"/>
  <c r="OG101" i="13"/>
  <c r="OF101" i="13"/>
  <c r="OE101" i="13"/>
  <c r="OD101" i="13"/>
  <c r="OC101" i="13"/>
  <c r="OB101" i="13"/>
  <c r="OA101" i="13"/>
  <c r="NZ101" i="13"/>
  <c r="NY101" i="13"/>
  <c r="NX101" i="13"/>
  <c r="NW101" i="13"/>
  <c r="NV101" i="13"/>
  <c r="NU101" i="13"/>
  <c r="NT101" i="13"/>
  <c r="NS101" i="13"/>
  <c r="NR101" i="13"/>
  <c r="NQ101" i="13"/>
  <c r="NP101" i="13"/>
  <c r="NO101" i="13"/>
  <c r="NN101" i="13"/>
  <c r="NM101" i="13"/>
  <c r="NL101" i="13"/>
  <c r="NK101" i="13"/>
  <c r="NJ101" i="13"/>
  <c r="NI101" i="13"/>
  <c r="NH101" i="13"/>
  <c r="NG101" i="13"/>
  <c r="NF101" i="13"/>
  <c r="NE101" i="13"/>
  <c r="ND101" i="13"/>
  <c r="NC101" i="13"/>
  <c r="NB101" i="13"/>
  <c r="NA101" i="13"/>
  <c r="MZ101" i="13"/>
  <c r="MY101" i="13"/>
  <c r="MX101" i="13"/>
  <c r="MW101" i="13"/>
  <c r="MV101" i="13"/>
  <c r="MU101" i="13"/>
  <c r="MT101" i="13"/>
  <c r="MS101" i="13"/>
  <c r="MR101" i="13"/>
  <c r="MQ101" i="13"/>
  <c r="MP101" i="13"/>
  <c r="MO101" i="13"/>
  <c r="MN101" i="13"/>
  <c r="MM101" i="13"/>
  <c r="ML101" i="13"/>
  <c r="MK101" i="13"/>
  <c r="MJ101" i="13"/>
  <c r="MI101" i="13"/>
  <c r="MH101" i="13"/>
  <c r="MG101" i="13"/>
  <c r="MF101" i="13"/>
  <c r="ME101" i="13"/>
  <c r="MD101" i="13"/>
  <c r="MC101" i="13"/>
  <c r="MB101" i="13"/>
  <c r="MA101" i="13"/>
  <c r="LZ101" i="13"/>
  <c r="LY101" i="13"/>
  <c r="LX101" i="13"/>
  <c r="LW101" i="13"/>
  <c r="LV101" i="13"/>
  <c r="LU101" i="13"/>
  <c r="LT101" i="13"/>
  <c r="LS101" i="13"/>
  <c r="LR101" i="13"/>
  <c r="LQ101" i="13"/>
  <c r="LP101" i="13"/>
  <c r="LO101" i="13"/>
  <c r="LN101" i="13"/>
  <c r="LM101" i="13"/>
  <c r="LL101" i="13"/>
  <c r="LK101" i="13"/>
  <c r="LJ101" i="13"/>
  <c r="LI101" i="13"/>
  <c r="LH101" i="13"/>
  <c r="LG101" i="13"/>
  <c r="LF101" i="13"/>
  <c r="LE101" i="13"/>
  <c r="LD101" i="13"/>
  <c r="LC101" i="13"/>
  <c r="LB101" i="13"/>
  <c r="LA101" i="13"/>
  <c r="KZ101" i="13"/>
  <c r="KY101" i="13"/>
  <c r="KX101" i="13"/>
  <c r="KW101" i="13"/>
  <c r="KV101" i="13"/>
  <c r="KU101" i="13"/>
  <c r="KT101" i="13"/>
  <c r="KS101" i="13"/>
  <c r="KR101" i="13"/>
  <c r="KQ101" i="13"/>
  <c r="KP101" i="13"/>
  <c r="KO101" i="13"/>
  <c r="KN101" i="13"/>
  <c r="KM101" i="13"/>
  <c r="KL101" i="13"/>
  <c r="KK101" i="13"/>
  <c r="KJ101" i="13"/>
  <c r="KI101" i="13"/>
  <c r="KH101" i="13"/>
  <c r="KG101" i="13"/>
  <c r="KF101" i="13"/>
  <c r="KE101" i="13"/>
  <c r="KD101" i="13"/>
  <c r="KC101" i="13"/>
  <c r="KB101" i="13"/>
  <c r="KA101" i="13"/>
  <c r="JZ101" i="13"/>
  <c r="JY101" i="13"/>
  <c r="JX101" i="13"/>
  <c r="JW101" i="13"/>
  <c r="JV101" i="13"/>
  <c r="JU101" i="13"/>
  <c r="JT101" i="13"/>
  <c r="JS101" i="13"/>
  <c r="JR101" i="13"/>
  <c r="JQ101" i="13"/>
  <c r="JP101" i="13"/>
  <c r="JO101" i="13"/>
  <c r="JN101" i="13"/>
  <c r="JM101" i="13"/>
  <c r="JL101" i="13"/>
  <c r="JK101" i="13"/>
  <c r="JJ101" i="13"/>
  <c r="JI101" i="13"/>
  <c r="JH101" i="13"/>
  <c r="JG101" i="13"/>
  <c r="JF101" i="13"/>
  <c r="JE101" i="13"/>
  <c r="JD101" i="13"/>
  <c r="JC101" i="13"/>
  <c r="JB101" i="13"/>
  <c r="JA101" i="13"/>
  <c r="IZ101" i="13"/>
  <c r="IY101" i="13"/>
  <c r="IX101" i="13"/>
  <c r="IW101" i="13"/>
  <c r="IV101" i="13"/>
  <c r="IU101" i="13"/>
  <c r="IT101" i="13"/>
  <c r="IS101" i="13"/>
  <c r="IR101" i="13"/>
  <c r="IQ101" i="13"/>
  <c r="IP101" i="13"/>
  <c r="IO101" i="13"/>
  <c r="IN101" i="13"/>
  <c r="IM101" i="13"/>
  <c r="IL101" i="13"/>
  <c r="IK101" i="13"/>
  <c r="IJ101" i="13"/>
  <c r="II101" i="13"/>
  <c r="IH101" i="13"/>
  <c r="IG101" i="13"/>
  <c r="IF101" i="13"/>
  <c r="IE101" i="13"/>
  <c r="ID101" i="13"/>
  <c r="IC101" i="13"/>
  <c r="IB101" i="13"/>
  <c r="IA101" i="13"/>
  <c r="HZ101" i="13"/>
  <c r="HY101" i="13"/>
  <c r="HX101" i="13"/>
  <c r="HW101" i="13"/>
  <c r="HV101" i="13"/>
  <c r="HU101" i="13"/>
  <c r="HT101" i="13"/>
  <c r="HS101" i="13"/>
  <c r="HR101" i="13"/>
  <c r="HQ101" i="13"/>
  <c r="HP101" i="13"/>
  <c r="HO101" i="13"/>
  <c r="HN101" i="13"/>
  <c r="HM101" i="13"/>
  <c r="HL101" i="13"/>
  <c r="HK101" i="13"/>
  <c r="HJ101" i="13"/>
  <c r="HI101" i="13"/>
  <c r="HH101" i="13"/>
  <c r="HG101" i="13"/>
  <c r="HF101" i="13"/>
  <c r="HE101" i="13"/>
  <c r="HD101" i="13"/>
  <c r="HC101" i="13"/>
  <c r="HB101" i="13"/>
  <c r="HA101" i="13"/>
  <c r="GZ101" i="13"/>
  <c r="GY101" i="13"/>
  <c r="GX101" i="13"/>
  <c r="GW101" i="13"/>
  <c r="GV101" i="13"/>
  <c r="GU101" i="13"/>
  <c r="GT101" i="13"/>
  <c r="GS101" i="13"/>
  <c r="GR101" i="13"/>
  <c r="GQ101" i="13"/>
  <c r="GP101" i="13"/>
  <c r="GO101" i="13"/>
  <c r="GN101" i="13"/>
  <c r="GM101" i="13"/>
  <c r="GL101" i="13"/>
  <c r="GK101" i="13"/>
  <c r="GJ101" i="13"/>
  <c r="GI101" i="13"/>
  <c r="GH101" i="13"/>
  <c r="GG101" i="13"/>
  <c r="GF101" i="13"/>
  <c r="GE101" i="13"/>
  <c r="GD101" i="13"/>
  <c r="GC101" i="13"/>
  <c r="GB101" i="13"/>
  <c r="GA101" i="13"/>
  <c r="FZ101" i="13"/>
  <c r="FY101" i="13"/>
  <c r="FX101" i="13"/>
  <c r="FW101" i="13"/>
  <c r="FV101" i="13"/>
  <c r="FU101" i="13"/>
  <c r="FT101" i="13"/>
  <c r="FS101" i="13"/>
  <c r="FR101" i="13"/>
  <c r="FQ101" i="13"/>
  <c r="FP101" i="13"/>
  <c r="FO101" i="13"/>
  <c r="FN101" i="13"/>
  <c r="FM101" i="13"/>
  <c r="FL101" i="13"/>
  <c r="FK101" i="13"/>
  <c r="FJ101" i="13"/>
  <c r="FI101" i="13"/>
  <c r="FH101" i="13"/>
  <c r="FG101" i="13"/>
  <c r="FF101" i="13"/>
  <c r="FE101" i="13"/>
  <c r="FD101" i="13"/>
  <c r="FC101" i="13"/>
  <c r="FB101" i="13"/>
  <c r="FA101" i="13"/>
  <c r="EZ101" i="13"/>
  <c r="EY101" i="13"/>
  <c r="EX101" i="13"/>
  <c r="EW101" i="13"/>
  <c r="EV101" i="13"/>
  <c r="EU101" i="13"/>
  <c r="ET101" i="13"/>
  <c r="ES101" i="13"/>
  <c r="ER101" i="13"/>
  <c r="EQ101" i="13"/>
  <c r="EP101" i="13"/>
  <c r="EO101" i="13"/>
  <c r="EN101" i="13"/>
  <c r="EM101" i="13"/>
  <c r="EL101" i="13"/>
  <c r="EK101" i="13"/>
  <c r="EJ101" i="13"/>
  <c r="EI101" i="13"/>
  <c r="EH101" i="13"/>
  <c r="EG101" i="13"/>
  <c r="EF101" i="13"/>
  <c r="EE101" i="13"/>
  <c r="ED101" i="13"/>
  <c r="EC101" i="13"/>
  <c r="EB101" i="13"/>
  <c r="EA101" i="13"/>
  <c r="DZ101" i="13"/>
  <c r="DY101" i="13"/>
  <c r="DX101" i="13"/>
  <c r="DW101" i="13"/>
  <c r="DV101" i="13"/>
  <c r="DU101" i="13"/>
  <c r="DT101" i="13"/>
  <c r="DS101" i="13"/>
  <c r="DR101" i="13"/>
  <c r="DQ101" i="13"/>
  <c r="DP101" i="13"/>
  <c r="DO101" i="13"/>
  <c r="DN101" i="13"/>
  <c r="DM101" i="13"/>
  <c r="DL101" i="13"/>
  <c r="DK101" i="13"/>
  <c r="DJ101" i="13"/>
  <c r="DI101" i="13"/>
  <c r="DH101" i="13"/>
  <c r="DG101" i="13"/>
  <c r="DF101" i="13"/>
  <c r="DE101" i="13"/>
  <c r="DD101" i="13"/>
  <c r="DC101" i="13"/>
  <c r="DB101" i="13"/>
  <c r="DA101" i="13"/>
  <c r="CZ101" i="13"/>
  <c r="CY101" i="13"/>
  <c r="CX101" i="13"/>
  <c r="CW101" i="13"/>
  <c r="CV101" i="13"/>
  <c r="CU101" i="13"/>
  <c r="CT101" i="13"/>
  <c r="CS101" i="13"/>
  <c r="CR101" i="13"/>
  <c r="CQ101" i="13"/>
  <c r="CP101" i="13"/>
  <c r="CO101" i="13"/>
  <c r="CN101" i="13"/>
  <c r="CM101" i="13"/>
  <c r="CL101" i="13"/>
  <c r="CK101" i="13"/>
  <c r="CJ101" i="13"/>
  <c r="CI101" i="13"/>
  <c r="CH101" i="13"/>
  <c r="CG101" i="13"/>
  <c r="CF101" i="13"/>
  <c r="CE101" i="13"/>
  <c r="CD101" i="13"/>
  <c r="CC101" i="13"/>
  <c r="CB101" i="13"/>
  <c r="CA101" i="13"/>
  <c r="BZ101" i="13"/>
  <c r="BY101" i="13"/>
  <c r="BX101" i="13"/>
  <c r="BW101" i="13"/>
  <c r="BV101" i="13"/>
  <c r="BU101" i="13"/>
  <c r="BT101" i="13"/>
  <c r="BS101" i="13"/>
  <c r="BR101" i="13"/>
  <c r="BQ101" i="13"/>
  <c r="BP101" i="13"/>
  <c r="BO101" i="13"/>
  <c r="BN101" i="13"/>
  <c r="BM101" i="13"/>
  <c r="BL101" i="13"/>
  <c r="BK101" i="13"/>
  <c r="BJ101" i="13"/>
  <c r="BI101" i="13"/>
  <c r="BH101" i="13"/>
  <c r="BG101" i="13"/>
  <c r="BF101" i="13"/>
  <c r="BE101" i="13"/>
  <c r="BD101" i="13"/>
  <c r="BC101" i="13"/>
  <c r="BB101" i="13"/>
  <c r="BA101" i="13"/>
  <c r="AZ101" i="13"/>
  <c r="AY101" i="13"/>
  <c r="AX101" i="13"/>
  <c r="AW101" i="13"/>
  <c r="AV101" i="13"/>
  <c r="AU101" i="13"/>
  <c r="AT101" i="13"/>
  <c r="AS101" i="13"/>
  <c r="AR101" i="13"/>
  <c r="AQ101" i="13"/>
  <c r="AP101" i="13"/>
  <c r="AO101" i="13"/>
  <c r="AN101" i="13"/>
  <c r="AM101" i="13"/>
  <c r="AL101" i="13"/>
  <c r="AK101" i="13"/>
  <c r="AJ101" i="13"/>
  <c r="AI101" i="13"/>
  <c r="AH101" i="13"/>
  <c r="AG101" i="13"/>
  <c r="AF101" i="13"/>
  <c r="AE101" i="13"/>
  <c r="AD101" i="13"/>
  <c r="AC101" i="13"/>
  <c r="AB101" i="13"/>
  <c r="AA101" i="13"/>
  <c r="Z101" i="13"/>
  <c r="Y101" i="13"/>
  <c r="X101" i="13"/>
  <c r="W101" i="13"/>
  <c r="V101" i="13"/>
  <c r="U101" i="13"/>
  <c r="T101" i="13"/>
  <c r="S101" i="13"/>
  <c r="R101" i="13"/>
  <c r="Q101" i="13"/>
  <c r="P101" i="13"/>
  <c r="O101" i="13"/>
  <c r="N101" i="13"/>
  <c r="M101" i="13"/>
  <c r="L101" i="13"/>
  <c r="K101" i="13"/>
  <c r="ACX99" i="13"/>
  <c r="ACW99" i="13"/>
  <c r="ACV99" i="13"/>
  <c r="ACU99" i="13"/>
  <c r="ACT99" i="13"/>
  <c r="ACS99" i="13"/>
  <c r="ACR99" i="13"/>
  <c r="ACQ99" i="13"/>
  <c r="ACP99" i="13"/>
  <c r="ACO99" i="13"/>
  <c r="ACN99" i="13"/>
  <c r="ACM99" i="13"/>
  <c r="ACL99" i="13"/>
  <c r="ACK99" i="13"/>
  <c r="ACJ99" i="13"/>
  <c r="ACI99" i="13"/>
  <c r="ACH99" i="13"/>
  <c r="ACG99" i="13"/>
  <c r="ACF99" i="13"/>
  <c r="ACE99" i="13"/>
  <c r="ACD99" i="13"/>
  <c r="ACC99" i="13"/>
  <c r="ACB99" i="13"/>
  <c r="ACA99" i="13"/>
  <c r="ABZ99" i="13"/>
  <c r="ABY99" i="13"/>
  <c r="ABX99" i="13"/>
  <c r="ABW99" i="13"/>
  <c r="ABV99" i="13"/>
  <c r="ABU99" i="13"/>
  <c r="ABT99" i="13"/>
  <c r="ABS99" i="13"/>
  <c r="ABR99" i="13"/>
  <c r="ABQ99" i="13"/>
  <c r="ABP99" i="13"/>
  <c r="ABO99" i="13"/>
  <c r="ABN99" i="13"/>
  <c r="ABM99" i="13"/>
  <c r="ABL99" i="13"/>
  <c r="ABK99" i="13"/>
  <c r="ABJ99" i="13"/>
  <c r="ABI99" i="13"/>
  <c r="ABH99" i="13"/>
  <c r="ABG99" i="13"/>
  <c r="ABF99" i="13"/>
  <c r="ABE99" i="13"/>
  <c r="ABD99" i="13"/>
  <c r="ABC99" i="13"/>
  <c r="ABB99" i="13"/>
  <c r="ABA99" i="13"/>
  <c r="AAZ99" i="13"/>
  <c r="AAY99" i="13"/>
  <c r="AAX99" i="13"/>
  <c r="AAW99" i="13"/>
  <c r="AAV99" i="13"/>
  <c r="AAU99" i="13"/>
  <c r="AAT99" i="13"/>
  <c r="AAS99" i="13"/>
  <c r="AAR99" i="13"/>
  <c r="AAQ99" i="13"/>
  <c r="AAP99" i="13"/>
  <c r="AAO99" i="13"/>
  <c r="AAN99" i="13"/>
  <c r="AAM99" i="13"/>
  <c r="AAL99" i="13"/>
  <c r="AAK99" i="13"/>
  <c r="AAJ99" i="13"/>
  <c r="AAI99" i="13"/>
  <c r="AAH99" i="13"/>
  <c r="AAG99" i="13"/>
  <c r="AAF99" i="13"/>
  <c r="AAE99" i="13"/>
  <c r="AAD99" i="13"/>
  <c r="AAC99" i="13"/>
  <c r="AAB99" i="13"/>
  <c r="AAA99" i="13"/>
  <c r="ZZ99" i="13"/>
  <c r="ZY99" i="13"/>
  <c r="ZX99" i="13"/>
  <c r="ZW99" i="13"/>
  <c r="ZV99" i="13"/>
  <c r="ZU99" i="13"/>
  <c r="ZT99" i="13"/>
  <c r="ZS99" i="13"/>
  <c r="ZR99" i="13"/>
  <c r="ZQ99" i="13"/>
  <c r="ZP99" i="13"/>
  <c r="ZO99" i="13"/>
  <c r="ZN99" i="13"/>
  <c r="ZM99" i="13"/>
  <c r="ZL99" i="13"/>
  <c r="ZK99" i="13"/>
  <c r="ZJ99" i="13"/>
  <c r="ZI99" i="13"/>
  <c r="ZH99" i="13"/>
  <c r="ZG99" i="13"/>
  <c r="ZF99" i="13"/>
  <c r="ZE99" i="13"/>
  <c r="ZD99" i="13"/>
  <c r="ZC99" i="13"/>
  <c r="ZB99" i="13"/>
  <c r="ZA99" i="13"/>
  <c r="YZ99" i="13"/>
  <c r="YY99" i="13"/>
  <c r="YX99" i="13"/>
  <c r="YW99" i="13"/>
  <c r="YV99" i="13"/>
  <c r="YU99" i="13"/>
  <c r="YT99" i="13"/>
  <c r="YS99" i="13"/>
  <c r="YR99" i="13"/>
  <c r="YQ99" i="13"/>
  <c r="YP99" i="13"/>
  <c r="YO99" i="13"/>
  <c r="YN99" i="13"/>
  <c r="YM99" i="13"/>
  <c r="YL99" i="13"/>
  <c r="YK99" i="13"/>
  <c r="YJ99" i="13"/>
  <c r="YI99" i="13"/>
  <c r="YH99" i="13"/>
  <c r="YG99" i="13"/>
  <c r="YF99" i="13"/>
  <c r="YE99" i="13"/>
  <c r="YD99" i="13"/>
  <c r="YC99" i="13"/>
  <c r="YB99" i="13"/>
  <c r="YA99" i="13"/>
  <c r="XZ99" i="13"/>
  <c r="XY99" i="13"/>
  <c r="XX99" i="13"/>
  <c r="XW99" i="13"/>
  <c r="XV99" i="13"/>
  <c r="XU99" i="13"/>
  <c r="XT99" i="13"/>
  <c r="XS99" i="13"/>
  <c r="XR99" i="13"/>
  <c r="XQ99" i="13"/>
  <c r="XP99" i="13"/>
  <c r="XO99" i="13"/>
  <c r="XN99" i="13"/>
  <c r="XM99" i="13"/>
  <c r="XL99" i="13"/>
  <c r="XK99" i="13"/>
  <c r="XJ99" i="13"/>
  <c r="XI99" i="13"/>
  <c r="XH99" i="13"/>
  <c r="XG99" i="13"/>
  <c r="XF99" i="13"/>
  <c r="XE99" i="13"/>
  <c r="XD99" i="13"/>
  <c r="XC99" i="13"/>
  <c r="XB99" i="13"/>
  <c r="XA99" i="13"/>
  <c r="WZ99" i="13"/>
  <c r="WY99" i="13"/>
  <c r="WX99" i="13"/>
  <c r="WW99" i="13"/>
  <c r="WV99" i="13"/>
  <c r="WU99" i="13"/>
  <c r="WT99" i="13"/>
  <c r="WS99" i="13"/>
  <c r="WR99" i="13"/>
  <c r="WQ99" i="13"/>
  <c r="WP99" i="13"/>
  <c r="WO99" i="13"/>
  <c r="WN99" i="13"/>
  <c r="WM99" i="13"/>
  <c r="WL99" i="13"/>
  <c r="WK99" i="13"/>
  <c r="WJ99" i="13"/>
  <c r="WI99" i="13"/>
  <c r="WH99" i="13"/>
  <c r="WG99" i="13"/>
  <c r="WF99" i="13"/>
  <c r="WE99" i="13"/>
  <c r="WD99" i="13"/>
  <c r="WC99" i="13"/>
  <c r="WB99" i="13"/>
  <c r="WA99" i="13"/>
  <c r="VZ99" i="13"/>
  <c r="VY99" i="13"/>
  <c r="VX99" i="13"/>
  <c r="VW99" i="13"/>
  <c r="VV99" i="13"/>
  <c r="VU99" i="13"/>
  <c r="VT99" i="13"/>
  <c r="VS99" i="13"/>
  <c r="VR99" i="13"/>
  <c r="VQ99" i="13"/>
  <c r="VP99" i="13"/>
  <c r="VO99" i="13"/>
  <c r="VN99" i="13"/>
  <c r="VM99" i="13"/>
  <c r="VL99" i="13"/>
  <c r="VK99" i="13"/>
  <c r="VJ99" i="13"/>
  <c r="VI99" i="13"/>
  <c r="VH99" i="13"/>
  <c r="VG99" i="13"/>
  <c r="VF99" i="13"/>
  <c r="VE99" i="13"/>
  <c r="VD99" i="13"/>
  <c r="VC99" i="13"/>
  <c r="VB99" i="13"/>
  <c r="VA99" i="13"/>
  <c r="UZ99" i="13"/>
  <c r="UY99" i="13"/>
  <c r="UX99" i="13"/>
  <c r="UW99" i="13"/>
  <c r="UV99" i="13"/>
  <c r="UU99" i="13"/>
  <c r="UT99" i="13"/>
  <c r="US99" i="13"/>
  <c r="UR99" i="13"/>
  <c r="UQ99" i="13"/>
  <c r="UP99" i="13"/>
  <c r="UO99" i="13"/>
  <c r="UN99" i="13"/>
  <c r="UM99" i="13"/>
  <c r="UL99" i="13"/>
  <c r="UK99" i="13"/>
  <c r="UJ99" i="13"/>
  <c r="UI99" i="13"/>
  <c r="UH99" i="13"/>
  <c r="UG99" i="13"/>
  <c r="UF99" i="13"/>
  <c r="UE99" i="13"/>
  <c r="UD99" i="13"/>
  <c r="UC99" i="13"/>
  <c r="UB99" i="13"/>
  <c r="UA99" i="13"/>
  <c r="TZ99" i="13"/>
  <c r="TY99" i="13"/>
  <c r="TX99" i="13"/>
  <c r="TW99" i="13"/>
  <c r="TV99" i="13"/>
  <c r="TU99" i="13"/>
  <c r="TT99" i="13"/>
  <c r="TS99" i="13"/>
  <c r="TR99" i="13"/>
  <c r="TQ99" i="13"/>
  <c r="TP99" i="13"/>
  <c r="TO99" i="13"/>
  <c r="TN99" i="13"/>
  <c r="TM99" i="13"/>
  <c r="TL99" i="13"/>
  <c r="TK99" i="13"/>
  <c r="TJ99" i="13"/>
  <c r="TI99" i="13"/>
  <c r="TH99" i="13"/>
  <c r="TG99" i="13"/>
  <c r="TF99" i="13"/>
  <c r="TE99" i="13"/>
  <c r="TD99" i="13"/>
  <c r="TC99" i="13"/>
  <c r="TB99" i="13"/>
  <c r="TA99" i="13"/>
  <c r="SZ99" i="13"/>
  <c r="SY99" i="13"/>
  <c r="SX99" i="13"/>
  <c r="SW99" i="13"/>
  <c r="SV99" i="13"/>
  <c r="SU99" i="13"/>
  <c r="ST99" i="13"/>
  <c r="SS99" i="13"/>
  <c r="SR99" i="13"/>
  <c r="SQ99" i="13"/>
  <c r="SP99" i="13"/>
  <c r="SO99" i="13"/>
  <c r="SN99" i="13"/>
  <c r="SM99" i="13"/>
  <c r="SL99" i="13"/>
  <c r="SK99" i="13"/>
  <c r="SJ99" i="13"/>
  <c r="SI99" i="13"/>
  <c r="SH99" i="13"/>
  <c r="SG99" i="13"/>
  <c r="SF99" i="13"/>
  <c r="SE99" i="13"/>
  <c r="SD99" i="13"/>
  <c r="SC99" i="13"/>
  <c r="SB99" i="13"/>
  <c r="SA99" i="13"/>
  <c r="RZ99" i="13"/>
  <c r="RY99" i="13"/>
  <c r="RX99" i="13"/>
  <c r="RW99" i="13"/>
  <c r="RV99" i="13"/>
  <c r="RU99" i="13"/>
  <c r="RT99" i="13"/>
  <c r="RS99" i="13"/>
  <c r="RR99" i="13"/>
  <c r="RQ99" i="13"/>
  <c r="RP99" i="13"/>
  <c r="RO99" i="13"/>
  <c r="RN99" i="13"/>
  <c r="RM99" i="13"/>
  <c r="RL99" i="13"/>
  <c r="RK99" i="13"/>
  <c r="RJ99" i="13"/>
  <c r="RI99" i="13"/>
  <c r="RH99" i="13"/>
  <c r="RG99" i="13"/>
  <c r="RF99" i="13"/>
  <c r="RE99" i="13"/>
  <c r="RD99" i="13"/>
  <c r="RC99" i="13"/>
  <c r="RB99" i="13"/>
  <c r="RA99" i="13"/>
  <c r="QZ99" i="13"/>
  <c r="QY99" i="13"/>
  <c r="QX99" i="13"/>
  <c r="QW99" i="13"/>
  <c r="QV99" i="13"/>
  <c r="QU99" i="13"/>
  <c r="QT99" i="13"/>
  <c r="QS99" i="13"/>
  <c r="QR99" i="13"/>
  <c r="QQ99" i="13"/>
  <c r="QP99" i="13"/>
  <c r="QO99" i="13"/>
  <c r="QN99" i="13"/>
  <c r="QM99" i="13"/>
  <c r="QL99" i="13"/>
  <c r="QK99" i="13"/>
  <c r="QJ99" i="13"/>
  <c r="QI99" i="13"/>
  <c r="QH99" i="13"/>
  <c r="QG99" i="13"/>
  <c r="QF99" i="13"/>
  <c r="QE99" i="13"/>
  <c r="QD99" i="13"/>
  <c r="QC99" i="13"/>
  <c r="QB99" i="13"/>
  <c r="QA99" i="13"/>
  <c r="PZ99" i="13"/>
  <c r="PY99" i="13"/>
  <c r="PX99" i="13"/>
  <c r="PW99" i="13"/>
  <c r="PV99" i="13"/>
  <c r="PU99" i="13"/>
  <c r="PT99" i="13"/>
  <c r="PS99" i="13"/>
  <c r="PR99" i="13"/>
  <c r="PQ99" i="13"/>
  <c r="PP99" i="13"/>
  <c r="PO99" i="13"/>
  <c r="PN99" i="13"/>
  <c r="PM99" i="13"/>
  <c r="PL99" i="13"/>
  <c r="PK99" i="13"/>
  <c r="PJ99" i="13"/>
  <c r="PI99" i="13"/>
  <c r="PH99" i="13"/>
  <c r="PG99" i="13"/>
  <c r="PF99" i="13"/>
  <c r="PE99" i="13"/>
  <c r="PD99" i="13"/>
  <c r="PC99" i="13"/>
  <c r="PB99" i="13"/>
  <c r="PA99" i="13"/>
  <c r="OZ99" i="13"/>
  <c r="OY99" i="13"/>
  <c r="OX99" i="13"/>
  <c r="OW99" i="13"/>
  <c r="OV99" i="13"/>
  <c r="OU99" i="13"/>
  <c r="OT99" i="13"/>
  <c r="OS99" i="13"/>
  <c r="OR99" i="13"/>
  <c r="OQ99" i="13"/>
  <c r="OP99" i="13"/>
  <c r="OO99" i="13"/>
  <c r="ON99" i="13"/>
  <c r="OM99" i="13"/>
  <c r="OL99" i="13"/>
  <c r="OK99" i="13"/>
  <c r="OJ99" i="13"/>
  <c r="OI99" i="13"/>
  <c r="OH99" i="13"/>
  <c r="OG99" i="13"/>
  <c r="OF99" i="13"/>
  <c r="OE99" i="13"/>
  <c r="OD99" i="13"/>
  <c r="OC99" i="13"/>
  <c r="OB99" i="13"/>
  <c r="OA99" i="13"/>
  <c r="NZ99" i="13"/>
  <c r="NY99" i="13"/>
  <c r="NX99" i="13"/>
  <c r="NW99" i="13"/>
  <c r="NV99" i="13"/>
  <c r="NU99" i="13"/>
  <c r="NT99" i="13"/>
  <c r="NS99" i="13"/>
  <c r="NR99" i="13"/>
  <c r="NQ99" i="13"/>
  <c r="NP99" i="13"/>
  <c r="NO99" i="13"/>
  <c r="NN99" i="13"/>
  <c r="NM99" i="13"/>
  <c r="NL99" i="13"/>
  <c r="NK99" i="13"/>
  <c r="NJ99" i="13"/>
  <c r="NI99" i="13"/>
  <c r="NH99" i="13"/>
  <c r="NG99" i="13"/>
  <c r="NF99" i="13"/>
  <c r="NE99" i="13"/>
  <c r="ND99" i="13"/>
  <c r="NC99" i="13"/>
  <c r="NB99" i="13"/>
  <c r="NA99" i="13"/>
  <c r="MZ99" i="13"/>
  <c r="MY99" i="13"/>
  <c r="MX99" i="13"/>
  <c r="MW99" i="13"/>
  <c r="MV99" i="13"/>
  <c r="MU99" i="13"/>
  <c r="MT99" i="13"/>
  <c r="MS99" i="13"/>
  <c r="MR99" i="13"/>
  <c r="MQ99" i="13"/>
  <c r="MP99" i="13"/>
  <c r="MO99" i="13"/>
  <c r="MN99" i="13"/>
  <c r="MM99" i="13"/>
  <c r="ML99" i="13"/>
  <c r="MK99" i="13"/>
  <c r="MJ99" i="13"/>
  <c r="MI99" i="13"/>
  <c r="MH99" i="13"/>
  <c r="MG99" i="13"/>
  <c r="MF99" i="13"/>
  <c r="ME99" i="13"/>
  <c r="MD99" i="13"/>
  <c r="MC99" i="13"/>
  <c r="MB99" i="13"/>
  <c r="MA99" i="13"/>
  <c r="LZ99" i="13"/>
  <c r="LY99" i="13"/>
  <c r="LX99" i="13"/>
  <c r="LW99" i="13"/>
  <c r="LV99" i="13"/>
  <c r="LU99" i="13"/>
  <c r="LT99" i="13"/>
  <c r="LS99" i="13"/>
  <c r="LR99" i="13"/>
  <c r="LQ99" i="13"/>
  <c r="LP99" i="13"/>
  <c r="LO99" i="13"/>
  <c r="LN99" i="13"/>
  <c r="LM99" i="13"/>
  <c r="LL99" i="13"/>
  <c r="LK99" i="13"/>
  <c r="LJ99" i="13"/>
  <c r="LI99" i="13"/>
  <c r="LH99" i="13"/>
  <c r="LG99" i="13"/>
  <c r="LF99" i="13"/>
  <c r="LE99" i="13"/>
  <c r="LD99" i="13"/>
  <c r="LC99" i="13"/>
  <c r="LB99" i="13"/>
  <c r="LA99" i="13"/>
  <c r="KZ99" i="13"/>
  <c r="KY99" i="13"/>
  <c r="KX99" i="13"/>
  <c r="KW99" i="13"/>
  <c r="KV99" i="13"/>
  <c r="KU99" i="13"/>
  <c r="KT99" i="13"/>
  <c r="KS99" i="13"/>
  <c r="KR99" i="13"/>
  <c r="KQ99" i="13"/>
  <c r="KP99" i="13"/>
  <c r="KO99" i="13"/>
  <c r="KN99" i="13"/>
  <c r="KM99" i="13"/>
  <c r="KL99" i="13"/>
  <c r="KK99" i="13"/>
  <c r="KJ99" i="13"/>
  <c r="KI99" i="13"/>
  <c r="KH99" i="13"/>
  <c r="KG99" i="13"/>
  <c r="KF99" i="13"/>
  <c r="KE99" i="13"/>
  <c r="KD99" i="13"/>
  <c r="KC99" i="13"/>
  <c r="KB99" i="13"/>
  <c r="KA99" i="13"/>
  <c r="JZ99" i="13"/>
  <c r="JY99" i="13"/>
  <c r="JX99" i="13"/>
  <c r="JW99" i="13"/>
  <c r="JV99" i="13"/>
  <c r="JU99" i="13"/>
  <c r="JT99" i="13"/>
  <c r="JS99" i="13"/>
  <c r="JR99" i="13"/>
  <c r="JQ99" i="13"/>
  <c r="JP99" i="13"/>
  <c r="JO99" i="13"/>
  <c r="JN99" i="13"/>
  <c r="JM99" i="13"/>
  <c r="JL99" i="13"/>
  <c r="JK99" i="13"/>
  <c r="JJ99" i="13"/>
  <c r="JI99" i="13"/>
  <c r="JH99" i="13"/>
  <c r="JG99" i="13"/>
  <c r="JF99" i="13"/>
  <c r="JE99" i="13"/>
  <c r="JD99" i="13"/>
  <c r="JC99" i="13"/>
  <c r="JB99" i="13"/>
  <c r="JA99" i="13"/>
  <c r="IZ99" i="13"/>
  <c r="IY99" i="13"/>
  <c r="IX99" i="13"/>
  <c r="IW99" i="13"/>
  <c r="IV99" i="13"/>
  <c r="IU99" i="13"/>
  <c r="IT99" i="13"/>
  <c r="IS99" i="13"/>
  <c r="IR99" i="13"/>
  <c r="IQ99" i="13"/>
  <c r="IP99" i="13"/>
  <c r="IO99" i="13"/>
  <c r="IN99" i="13"/>
  <c r="IM99" i="13"/>
  <c r="IL99" i="13"/>
  <c r="IK99" i="13"/>
  <c r="IJ99" i="13"/>
  <c r="II99" i="13"/>
  <c r="IH99" i="13"/>
  <c r="IG99" i="13"/>
  <c r="IF99" i="13"/>
  <c r="IE99" i="13"/>
  <c r="ID99" i="13"/>
  <c r="IC99" i="13"/>
  <c r="IB99" i="13"/>
  <c r="IA99" i="13"/>
  <c r="HZ99" i="13"/>
  <c r="HY99" i="13"/>
  <c r="HX99" i="13"/>
  <c r="HW99" i="13"/>
  <c r="HV99" i="13"/>
  <c r="HU99" i="13"/>
  <c r="HT99" i="13"/>
  <c r="HS99" i="13"/>
  <c r="HR99" i="13"/>
  <c r="HQ99" i="13"/>
  <c r="HP99" i="13"/>
  <c r="HO99" i="13"/>
  <c r="HN99" i="13"/>
  <c r="HM99" i="13"/>
  <c r="HL99" i="13"/>
  <c r="HK99" i="13"/>
  <c r="HJ99" i="13"/>
  <c r="HI99" i="13"/>
  <c r="HH99" i="13"/>
  <c r="HG99" i="13"/>
  <c r="HF99" i="13"/>
  <c r="HE99" i="13"/>
  <c r="HD99" i="13"/>
  <c r="HC99" i="13"/>
  <c r="HB99" i="13"/>
  <c r="HA99" i="13"/>
  <c r="GZ99" i="13"/>
  <c r="GY99" i="13"/>
  <c r="GX99" i="13"/>
  <c r="GW99" i="13"/>
  <c r="GV99" i="13"/>
  <c r="GU99" i="13"/>
  <c r="GT99" i="13"/>
  <c r="GS99" i="13"/>
  <c r="GR99" i="13"/>
  <c r="GQ99" i="13"/>
  <c r="GP99" i="13"/>
  <c r="GO99" i="13"/>
  <c r="GN99" i="13"/>
  <c r="GM99" i="13"/>
  <c r="GL99" i="13"/>
  <c r="GK99" i="13"/>
  <c r="GJ99" i="13"/>
  <c r="GI99" i="13"/>
  <c r="GH99" i="13"/>
  <c r="GG99" i="13"/>
  <c r="GF99" i="13"/>
  <c r="GE99" i="13"/>
  <c r="GD99" i="13"/>
  <c r="GC99" i="13"/>
  <c r="GB99" i="13"/>
  <c r="GA99" i="13"/>
  <c r="FZ99" i="13"/>
  <c r="FY99" i="13"/>
  <c r="FX99" i="13"/>
  <c r="FW99" i="13"/>
  <c r="FV99" i="13"/>
  <c r="FU99" i="13"/>
  <c r="FT99" i="13"/>
  <c r="FS99" i="13"/>
  <c r="FR99" i="13"/>
  <c r="FQ99" i="13"/>
  <c r="FP99" i="13"/>
  <c r="FO99" i="13"/>
  <c r="FN99" i="13"/>
  <c r="FM99" i="13"/>
  <c r="FL99" i="13"/>
  <c r="FK99" i="13"/>
  <c r="FJ99" i="13"/>
  <c r="FI99" i="13"/>
  <c r="FH99" i="13"/>
  <c r="FG99" i="13"/>
  <c r="FF99" i="13"/>
  <c r="FE99" i="13"/>
  <c r="FD99" i="13"/>
  <c r="FC99" i="13"/>
  <c r="FB99" i="13"/>
  <c r="FA99" i="13"/>
  <c r="EZ99" i="13"/>
  <c r="EY99" i="13"/>
  <c r="EX99" i="13"/>
  <c r="EW99" i="13"/>
  <c r="EV99" i="13"/>
  <c r="EU99" i="13"/>
  <c r="ET99" i="13"/>
  <c r="ES99" i="13"/>
  <c r="ER99" i="13"/>
  <c r="EQ99" i="13"/>
  <c r="EP99" i="13"/>
  <c r="EO99" i="13"/>
  <c r="EN99" i="13"/>
  <c r="EM99" i="13"/>
  <c r="EL99" i="13"/>
  <c r="EK99" i="13"/>
  <c r="EJ99" i="13"/>
  <c r="EI99" i="13"/>
  <c r="EH99" i="13"/>
  <c r="EG99" i="13"/>
  <c r="EF99" i="13"/>
  <c r="EE99" i="13"/>
  <c r="ED99" i="13"/>
  <c r="EC99" i="13"/>
  <c r="EB99" i="13"/>
  <c r="EA99" i="13"/>
  <c r="DZ99" i="13"/>
  <c r="DY99" i="13"/>
  <c r="DX99" i="13"/>
  <c r="DW99" i="13"/>
  <c r="DV99" i="13"/>
  <c r="DU99" i="13"/>
  <c r="DT99" i="13"/>
  <c r="DS99" i="13"/>
  <c r="DR99" i="13"/>
  <c r="DQ99" i="13"/>
  <c r="DP99" i="13"/>
  <c r="DO99" i="13"/>
  <c r="DN99" i="13"/>
  <c r="DM99" i="13"/>
  <c r="DL99" i="13"/>
  <c r="DK99" i="13"/>
  <c r="DJ99" i="13"/>
  <c r="DI99" i="13"/>
  <c r="DH99" i="13"/>
  <c r="DG99" i="13"/>
  <c r="DF99" i="13"/>
  <c r="DE99" i="13"/>
  <c r="DD99" i="13"/>
  <c r="DC99" i="13"/>
  <c r="DB99" i="13"/>
  <c r="DA99" i="13"/>
  <c r="CZ99" i="13"/>
  <c r="CY99" i="13"/>
  <c r="CX99" i="13"/>
  <c r="CW99" i="13"/>
  <c r="CV99" i="13"/>
  <c r="CU99" i="13"/>
  <c r="CT99" i="13"/>
  <c r="CS99" i="13"/>
  <c r="CR99" i="13"/>
  <c r="CQ99" i="13"/>
  <c r="CP99" i="13"/>
  <c r="CO99" i="13"/>
  <c r="CN99" i="13"/>
  <c r="CM99" i="13"/>
  <c r="CL99" i="13"/>
  <c r="CK99" i="13"/>
  <c r="CJ99" i="13"/>
  <c r="CI99" i="13"/>
  <c r="CH99" i="13"/>
  <c r="CG99" i="13"/>
  <c r="CF99" i="13"/>
  <c r="CE99" i="13"/>
  <c r="CD99" i="13"/>
  <c r="CC99" i="13"/>
  <c r="CB99" i="13"/>
  <c r="CA99" i="13"/>
  <c r="BZ99" i="13"/>
  <c r="BY99" i="13"/>
  <c r="BX99" i="13"/>
  <c r="BW99" i="13"/>
  <c r="BV99" i="13"/>
  <c r="BU99" i="13"/>
  <c r="BT99" i="13"/>
  <c r="BS99" i="13"/>
  <c r="BR99" i="13"/>
  <c r="BQ99" i="13"/>
  <c r="BP99" i="13"/>
  <c r="BO99" i="13"/>
  <c r="BN99" i="13"/>
  <c r="BM99" i="13"/>
  <c r="BL99" i="13"/>
  <c r="BK99" i="13"/>
  <c r="BJ99" i="13"/>
  <c r="BI99" i="13"/>
  <c r="BH99" i="13"/>
  <c r="BG99" i="13"/>
  <c r="BF99" i="13"/>
  <c r="BE99" i="13"/>
  <c r="BD99" i="13"/>
  <c r="BC99" i="13"/>
  <c r="BB99" i="13"/>
  <c r="BA99" i="13"/>
  <c r="AZ99" i="13"/>
  <c r="AY99" i="13"/>
  <c r="AX99" i="13"/>
  <c r="AW99" i="13"/>
  <c r="AV99" i="13"/>
  <c r="AU99" i="13"/>
  <c r="AT99" i="13"/>
  <c r="AS99" i="13"/>
  <c r="AR99" i="13"/>
  <c r="AQ99" i="13"/>
  <c r="AP99" i="13"/>
  <c r="AO99" i="13"/>
  <c r="AN99" i="13"/>
  <c r="AM99" i="13"/>
  <c r="AL99" i="13"/>
  <c r="AK99" i="13"/>
  <c r="AJ99" i="13"/>
  <c r="AI99" i="13"/>
  <c r="AH99" i="13"/>
  <c r="AG99" i="13"/>
  <c r="AF99" i="13"/>
  <c r="AE99" i="13"/>
  <c r="AD99" i="13"/>
  <c r="AC99" i="13"/>
  <c r="AB99" i="13"/>
  <c r="AA99" i="13"/>
  <c r="Z99" i="13"/>
  <c r="Y99" i="13"/>
  <c r="X99" i="13"/>
  <c r="W99" i="13"/>
  <c r="V99" i="13"/>
  <c r="U99" i="13"/>
  <c r="T99" i="13"/>
  <c r="S99" i="13"/>
  <c r="R99" i="13"/>
  <c r="Q99" i="13"/>
  <c r="P99" i="13"/>
  <c r="O99" i="13"/>
  <c r="N99" i="13"/>
  <c r="M99" i="13"/>
  <c r="L99" i="13"/>
  <c r="K99" i="13"/>
  <c r="ACX97" i="13"/>
  <c r="ACW97" i="13"/>
  <c r="ACV97" i="13"/>
  <c r="ACU97" i="13"/>
  <c r="ACT97" i="13"/>
  <c r="ACS97" i="13"/>
  <c r="ACR97" i="13"/>
  <c r="ACQ97" i="13"/>
  <c r="ACP97" i="13"/>
  <c r="ACO97" i="13"/>
  <c r="ACN97" i="13"/>
  <c r="ACM97" i="13"/>
  <c r="ACL97" i="13"/>
  <c r="ACK97" i="13"/>
  <c r="ACJ97" i="13"/>
  <c r="ACI97" i="13"/>
  <c r="ACH97" i="13"/>
  <c r="ACG97" i="13"/>
  <c r="ACF97" i="13"/>
  <c r="ACE97" i="13"/>
  <c r="ACD97" i="13"/>
  <c r="ACC97" i="13"/>
  <c r="ACB97" i="13"/>
  <c r="ACA97" i="13"/>
  <c r="ABZ97" i="13"/>
  <c r="ABY97" i="13"/>
  <c r="ABX97" i="13"/>
  <c r="ABW97" i="13"/>
  <c r="ABV97" i="13"/>
  <c r="ABU97" i="13"/>
  <c r="ABT97" i="13"/>
  <c r="ABS97" i="13"/>
  <c r="ABR97" i="13"/>
  <c r="ABQ97" i="13"/>
  <c r="ABP97" i="13"/>
  <c r="ABO97" i="13"/>
  <c r="ABN97" i="13"/>
  <c r="ABM97" i="13"/>
  <c r="ABL97" i="13"/>
  <c r="ABK97" i="13"/>
  <c r="ABJ97" i="13"/>
  <c r="ABI97" i="13"/>
  <c r="ABH97" i="13"/>
  <c r="ABG97" i="13"/>
  <c r="ABF97" i="13"/>
  <c r="ABE97" i="13"/>
  <c r="ABD97" i="13"/>
  <c r="ABC97" i="13"/>
  <c r="ABB97" i="13"/>
  <c r="ABA97" i="13"/>
  <c r="AAZ97" i="13"/>
  <c r="AAY97" i="13"/>
  <c r="AAX97" i="13"/>
  <c r="AAW97" i="13"/>
  <c r="AAV97" i="13"/>
  <c r="AAU97" i="13"/>
  <c r="AAT97" i="13"/>
  <c r="AAS97" i="13"/>
  <c r="AAR97" i="13"/>
  <c r="AAQ97" i="13"/>
  <c r="AAP97" i="13"/>
  <c r="AAO97" i="13"/>
  <c r="AAN97" i="13"/>
  <c r="AAM97" i="13"/>
  <c r="AAL97" i="13"/>
  <c r="AAK97" i="13"/>
  <c r="AAJ97" i="13"/>
  <c r="AAI97" i="13"/>
  <c r="AAH97" i="13"/>
  <c r="AAG97" i="13"/>
  <c r="AAF97" i="13"/>
  <c r="AAE97" i="13"/>
  <c r="AAD97" i="13"/>
  <c r="AAC97" i="13"/>
  <c r="AAB97" i="13"/>
  <c r="AAA97" i="13"/>
  <c r="ZZ97" i="13"/>
  <c r="ZY97" i="13"/>
  <c r="ZX97" i="13"/>
  <c r="ZW97" i="13"/>
  <c r="ZV97" i="13"/>
  <c r="ZU97" i="13"/>
  <c r="ZT97" i="13"/>
  <c r="ZS97" i="13"/>
  <c r="ZR97" i="13"/>
  <c r="ZQ97" i="13"/>
  <c r="ZP97" i="13"/>
  <c r="ZO97" i="13"/>
  <c r="ZN97" i="13"/>
  <c r="ZM97" i="13"/>
  <c r="ZL97" i="13"/>
  <c r="ZK97" i="13"/>
  <c r="ZJ97" i="13"/>
  <c r="ZI97" i="13"/>
  <c r="ZH97" i="13"/>
  <c r="ZG97" i="13"/>
  <c r="ZF97" i="13"/>
  <c r="ZE97" i="13"/>
  <c r="ZD97" i="13"/>
  <c r="ZC97" i="13"/>
  <c r="ZB97" i="13"/>
  <c r="ZA97" i="13"/>
  <c r="YZ97" i="13"/>
  <c r="YY97" i="13"/>
  <c r="YX97" i="13"/>
  <c r="YW97" i="13"/>
  <c r="YV97" i="13"/>
  <c r="YU97" i="13"/>
  <c r="YT97" i="13"/>
  <c r="YS97" i="13"/>
  <c r="YR97" i="13"/>
  <c r="YQ97" i="13"/>
  <c r="YP97" i="13"/>
  <c r="YO97" i="13"/>
  <c r="YN97" i="13"/>
  <c r="YM97" i="13"/>
  <c r="YL97" i="13"/>
  <c r="YK97" i="13"/>
  <c r="YJ97" i="13"/>
  <c r="YI97" i="13"/>
  <c r="YH97" i="13"/>
  <c r="YG97" i="13"/>
  <c r="YF97" i="13"/>
  <c r="YE97" i="13"/>
  <c r="YD97" i="13"/>
  <c r="YC97" i="13"/>
  <c r="YB97" i="13"/>
  <c r="YA97" i="13"/>
  <c r="XZ97" i="13"/>
  <c r="XY97" i="13"/>
  <c r="XX97" i="13"/>
  <c r="XW97" i="13"/>
  <c r="XV97" i="13"/>
  <c r="XU97" i="13"/>
  <c r="XT97" i="13"/>
  <c r="XS97" i="13"/>
  <c r="XR97" i="13"/>
  <c r="XQ97" i="13"/>
  <c r="XP97" i="13"/>
  <c r="XO97" i="13"/>
  <c r="XN97" i="13"/>
  <c r="XM97" i="13"/>
  <c r="XL97" i="13"/>
  <c r="XK97" i="13"/>
  <c r="XJ97" i="13"/>
  <c r="XI97" i="13"/>
  <c r="XH97" i="13"/>
  <c r="XG97" i="13"/>
  <c r="XF97" i="13"/>
  <c r="XE97" i="13"/>
  <c r="XD97" i="13"/>
  <c r="XC97" i="13"/>
  <c r="XB97" i="13"/>
  <c r="XA97" i="13"/>
  <c r="WZ97" i="13"/>
  <c r="WY97" i="13"/>
  <c r="WX97" i="13"/>
  <c r="WW97" i="13"/>
  <c r="WV97" i="13"/>
  <c r="WU97" i="13"/>
  <c r="WT97" i="13"/>
  <c r="WS97" i="13"/>
  <c r="WR97" i="13"/>
  <c r="WQ97" i="13"/>
  <c r="WP97" i="13"/>
  <c r="WO97" i="13"/>
  <c r="WN97" i="13"/>
  <c r="WM97" i="13"/>
  <c r="WL97" i="13"/>
  <c r="WK97" i="13"/>
  <c r="WJ97" i="13"/>
  <c r="WI97" i="13"/>
  <c r="WH97" i="13"/>
  <c r="WG97" i="13"/>
  <c r="WF97" i="13"/>
  <c r="WE97" i="13"/>
  <c r="WD97" i="13"/>
  <c r="WC97" i="13"/>
  <c r="WB97" i="13"/>
  <c r="WA97" i="13"/>
  <c r="VZ97" i="13"/>
  <c r="VY97" i="13"/>
  <c r="VX97" i="13"/>
  <c r="VW97" i="13"/>
  <c r="VV97" i="13"/>
  <c r="VU97" i="13"/>
  <c r="VT97" i="13"/>
  <c r="VS97" i="13"/>
  <c r="VR97" i="13"/>
  <c r="VQ97" i="13"/>
  <c r="VP97" i="13"/>
  <c r="VO97" i="13"/>
  <c r="VN97" i="13"/>
  <c r="VM97" i="13"/>
  <c r="VL97" i="13"/>
  <c r="VK97" i="13"/>
  <c r="VJ97" i="13"/>
  <c r="VI97" i="13"/>
  <c r="VH97" i="13"/>
  <c r="VG97" i="13"/>
  <c r="VF97" i="13"/>
  <c r="VE97" i="13"/>
  <c r="VD97" i="13"/>
  <c r="VC97" i="13"/>
  <c r="VB97" i="13"/>
  <c r="VA97" i="13"/>
  <c r="UZ97" i="13"/>
  <c r="UY97" i="13"/>
  <c r="UX97" i="13"/>
  <c r="UW97" i="13"/>
  <c r="UV97" i="13"/>
  <c r="UU97" i="13"/>
  <c r="UT97" i="13"/>
  <c r="US97" i="13"/>
  <c r="UR97" i="13"/>
  <c r="UQ97" i="13"/>
  <c r="UP97" i="13"/>
  <c r="UO97" i="13"/>
  <c r="UN97" i="13"/>
  <c r="UM97" i="13"/>
  <c r="UL97" i="13"/>
  <c r="UK97" i="13"/>
  <c r="UJ97" i="13"/>
  <c r="UI97" i="13"/>
  <c r="UH97" i="13"/>
  <c r="UG97" i="13"/>
  <c r="UF97" i="13"/>
  <c r="UE97" i="13"/>
  <c r="UD97" i="13"/>
  <c r="UC97" i="13"/>
  <c r="UB97" i="13"/>
  <c r="UA97" i="13"/>
  <c r="TZ97" i="13"/>
  <c r="TY97" i="13"/>
  <c r="TX97" i="13"/>
  <c r="TW97" i="13"/>
  <c r="TV97" i="13"/>
  <c r="TU97" i="13"/>
  <c r="TT97" i="13"/>
  <c r="TS97" i="13"/>
  <c r="TR97" i="13"/>
  <c r="TQ97" i="13"/>
  <c r="TP97" i="13"/>
  <c r="TO97" i="13"/>
  <c r="TN97" i="13"/>
  <c r="TM97" i="13"/>
  <c r="TL97" i="13"/>
  <c r="TK97" i="13"/>
  <c r="TJ97" i="13"/>
  <c r="TI97" i="13"/>
  <c r="TH97" i="13"/>
  <c r="TG97" i="13"/>
  <c r="TF97" i="13"/>
  <c r="TE97" i="13"/>
  <c r="TD97" i="13"/>
  <c r="TC97" i="13"/>
  <c r="TB97" i="13"/>
  <c r="TA97" i="13"/>
  <c r="SZ97" i="13"/>
  <c r="SY97" i="13"/>
  <c r="SX97" i="13"/>
  <c r="SW97" i="13"/>
  <c r="SV97" i="13"/>
  <c r="SU97" i="13"/>
  <c r="ST97" i="13"/>
  <c r="SS97" i="13"/>
  <c r="SR97" i="13"/>
  <c r="SQ97" i="13"/>
  <c r="SP97" i="13"/>
  <c r="SO97" i="13"/>
  <c r="SN97" i="13"/>
  <c r="SM97" i="13"/>
  <c r="SL97" i="13"/>
  <c r="SK97" i="13"/>
  <c r="SJ97" i="13"/>
  <c r="SI97" i="13"/>
  <c r="SH97" i="13"/>
  <c r="SG97" i="13"/>
  <c r="SF97" i="13"/>
  <c r="SE97" i="13"/>
  <c r="SD97" i="13"/>
  <c r="SC97" i="13"/>
  <c r="SB97" i="13"/>
  <c r="SA97" i="13"/>
  <c r="RZ97" i="13"/>
  <c r="RY97" i="13"/>
  <c r="RX97" i="13"/>
  <c r="RW97" i="13"/>
  <c r="RV97" i="13"/>
  <c r="RU97" i="13"/>
  <c r="RT97" i="13"/>
  <c r="RS97" i="13"/>
  <c r="RR97" i="13"/>
  <c r="RQ97" i="13"/>
  <c r="RP97" i="13"/>
  <c r="RO97" i="13"/>
  <c r="RN97" i="13"/>
  <c r="RM97" i="13"/>
  <c r="RL97" i="13"/>
  <c r="RK97" i="13"/>
  <c r="RJ97" i="13"/>
  <c r="RI97" i="13"/>
  <c r="RH97" i="13"/>
  <c r="RG97" i="13"/>
  <c r="RF97" i="13"/>
  <c r="RE97" i="13"/>
  <c r="RD97" i="13"/>
  <c r="RC97" i="13"/>
  <c r="RB97" i="13"/>
  <c r="RA97" i="13"/>
  <c r="QZ97" i="13"/>
  <c r="QY97" i="13"/>
  <c r="QX97" i="13"/>
  <c r="QW97" i="13"/>
  <c r="QV97" i="13"/>
  <c r="QU97" i="13"/>
  <c r="QT97" i="13"/>
  <c r="QS97" i="13"/>
  <c r="QR97" i="13"/>
  <c r="QQ97" i="13"/>
  <c r="QP97" i="13"/>
  <c r="QO97" i="13"/>
  <c r="QN97" i="13"/>
  <c r="QM97" i="13"/>
  <c r="QL97" i="13"/>
  <c r="QK97" i="13"/>
  <c r="QJ97" i="13"/>
  <c r="QI97" i="13"/>
  <c r="QH97" i="13"/>
  <c r="QG97" i="13"/>
  <c r="QF97" i="13"/>
  <c r="QE97" i="13"/>
  <c r="QD97" i="13"/>
  <c r="QC97" i="13"/>
  <c r="QB97" i="13"/>
  <c r="QA97" i="13"/>
  <c r="PZ97" i="13"/>
  <c r="PY97" i="13"/>
  <c r="PX97" i="13"/>
  <c r="PW97" i="13"/>
  <c r="PV97" i="13"/>
  <c r="PU97" i="13"/>
  <c r="PT97" i="13"/>
  <c r="PS97" i="13"/>
  <c r="PR97" i="13"/>
  <c r="PQ97" i="13"/>
  <c r="PP97" i="13"/>
  <c r="PO97" i="13"/>
  <c r="PN97" i="13"/>
  <c r="PM97" i="13"/>
  <c r="PL97" i="13"/>
  <c r="PK97" i="13"/>
  <c r="PJ97" i="13"/>
  <c r="PI97" i="13"/>
  <c r="PH97" i="13"/>
  <c r="PG97" i="13"/>
  <c r="PF97" i="13"/>
  <c r="PE97" i="13"/>
  <c r="PD97" i="13"/>
  <c r="PC97" i="13"/>
  <c r="PB97" i="13"/>
  <c r="PA97" i="13"/>
  <c r="OZ97" i="13"/>
  <c r="OY97" i="13"/>
  <c r="OX97" i="13"/>
  <c r="OW97" i="13"/>
  <c r="OV97" i="13"/>
  <c r="OU97" i="13"/>
  <c r="OT97" i="13"/>
  <c r="OS97" i="13"/>
  <c r="OR97" i="13"/>
  <c r="OQ97" i="13"/>
  <c r="OP97" i="13"/>
  <c r="OO97" i="13"/>
  <c r="ON97" i="13"/>
  <c r="OM97" i="13"/>
  <c r="OL97" i="13"/>
  <c r="OK97" i="13"/>
  <c r="OJ97" i="13"/>
  <c r="OI97" i="13"/>
  <c r="OH97" i="13"/>
  <c r="OG97" i="13"/>
  <c r="OF97" i="13"/>
  <c r="OE97" i="13"/>
  <c r="OD97" i="13"/>
  <c r="OC97" i="13"/>
  <c r="OB97" i="13"/>
  <c r="OA97" i="13"/>
  <c r="NZ97" i="13"/>
  <c r="NY97" i="13"/>
  <c r="NX97" i="13"/>
  <c r="NW97" i="13"/>
  <c r="NV97" i="13"/>
  <c r="NU97" i="13"/>
  <c r="NT97" i="13"/>
  <c r="NS97" i="13"/>
  <c r="NR97" i="13"/>
  <c r="NQ97" i="13"/>
  <c r="NP97" i="13"/>
  <c r="NO97" i="13"/>
  <c r="NN97" i="13"/>
  <c r="NM97" i="13"/>
  <c r="NL97" i="13"/>
  <c r="NK97" i="13"/>
  <c r="NJ97" i="13"/>
  <c r="NI97" i="13"/>
  <c r="NH97" i="13"/>
  <c r="NG97" i="13"/>
  <c r="NF97" i="13"/>
  <c r="NE97" i="13"/>
  <c r="ND97" i="13"/>
  <c r="NC97" i="13"/>
  <c r="NB97" i="13"/>
  <c r="NA97" i="13"/>
  <c r="MZ97" i="13"/>
  <c r="MY97" i="13"/>
  <c r="MX97" i="13"/>
  <c r="MW97" i="13"/>
  <c r="MV97" i="13"/>
  <c r="MU97" i="13"/>
  <c r="MT97" i="13"/>
  <c r="MS97" i="13"/>
  <c r="MR97" i="13"/>
  <c r="MQ97" i="13"/>
  <c r="MP97" i="13"/>
  <c r="MO97" i="13"/>
  <c r="MN97" i="13"/>
  <c r="MM97" i="13"/>
  <c r="ML97" i="13"/>
  <c r="MK97" i="13"/>
  <c r="MJ97" i="13"/>
  <c r="MI97" i="13"/>
  <c r="MH97" i="13"/>
  <c r="MG97" i="13"/>
  <c r="MF97" i="13"/>
  <c r="ME97" i="13"/>
  <c r="MD97" i="13"/>
  <c r="MC97" i="13"/>
  <c r="MB97" i="13"/>
  <c r="MA97" i="13"/>
  <c r="LZ97" i="13"/>
  <c r="LY97" i="13"/>
  <c r="LX97" i="13"/>
  <c r="LW97" i="13"/>
  <c r="LV97" i="13"/>
  <c r="LU97" i="13"/>
  <c r="LT97" i="13"/>
  <c r="LS97" i="13"/>
  <c r="LR97" i="13"/>
  <c r="LQ97" i="13"/>
  <c r="LP97" i="13"/>
  <c r="LO97" i="13"/>
  <c r="LN97" i="13"/>
  <c r="LM97" i="13"/>
  <c r="LL97" i="13"/>
  <c r="LK97" i="13"/>
  <c r="LJ97" i="13"/>
  <c r="LI97" i="13"/>
  <c r="LH97" i="13"/>
  <c r="LG97" i="13"/>
  <c r="LF97" i="13"/>
  <c r="LE97" i="13"/>
  <c r="LD97" i="13"/>
  <c r="LC97" i="13"/>
  <c r="LB97" i="13"/>
  <c r="LA97" i="13"/>
  <c r="KZ97" i="13"/>
  <c r="KY97" i="13"/>
  <c r="KX97" i="13"/>
  <c r="KW97" i="13"/>
  <c r="KV97" i="13"/>
  <c r="KU97" i="13"/>
  <c r="KT97" i="13"/>
  <c r="KS97" i="13"/>
  <c r="KR97" i="13"/>
  <c r="KQ97" i="13"/>
  <c r="KP97" i="13"/>
  <c r="KO97" i="13"/>
  <c r="KN97" i="13"/>
  <c r="KM97" i="13"/>
  <c r="KL97" i="13"/>
  <c r="KK97" i="13"/>
  <c r="KJ97" i="13"/>
  <c r="KI97" i="13"/>
  <c r="KH97" i="13"/>
  <c r="KG97" i="13"/>
  <c r="KF97" i="13"/>
  <c r="KE97" i="13"/>
  <c r="KD97" i="13"/>
  <c r="KC97" i="13"/>
  <c r="KB97" i="13"/>
  <c r="KA97" i="13"/>
  <c r="JZ97" i="13"/>
  <c r="JY97" i="13"/>
  <c r="JX97" i="13"/>
  <c r="JW97" i="13"/>
  <c r="JV97" i="13"/>
  <c r="JU97" i="13"/>
  <c r="JT97" i="13"/>
  <c r="JS97" i="13"/>
  <c r="JR97" i="13"/>
  <c r="JQ97" i="13"/>
  <c r="JP97" i="13"/>
  <c r="JO97" i="13"/>
  <c r="JN97" i="13"/>
  <c r="JM97" i="13"/>
  <c r="JL97" i="13"/>
  <c r="JK97" i="13"/>
  <c r="JJ97" i="13"/>
  <c r="JI97" i="13"/>
  <c r="JH97" i="13"/>
  <c r="JG97" i="13"/>
  <c r="JF97" i="13"/>
  <c r="JE97" i="13"/>
  <c r="JD97" i="13"/>
  <c r="JC97" i="13"/>
  <c r="JB97" i="13"/>
  <c r="JA97" i="13"/>
  <c r="IZ97" i="13"/>
  <c r="IY97" i="13"/>
  <c r="IX97" i="13"/>
  <c r="IW97" i="13"/>
  <c r="IV97" i="13"/>
  <c r="IU97" i="13"/>
  <c r="IT97" i="13"/>
  <c r="IS97" i="13"/>
  <c r="IR97" i="13"/>
  <c r="IQ97" i="13"/>
  <c r="IP97" i="13"/>
  <c r="IO97" i="13"/>
  <c r="IN97" i="13"/>
  <c r="IM97" i="13"/>
  <c r="IL97" i="13"/>
  <c r="IK97" i="13"/>
  <c r="IJ97" i="13"/>
  <c r="II97" i="13"/>
  <c r="IH97" i="13"/>
  <c r="IG97" i="13"/>
  <c r="IF97" i="13"/>
  <c r="IE97" i="13"/>
  <c r="ID97" i="13"/>
  <c r="IC97" i="13"/>
  <c r="IB97" i="13"/>
  <c r="IA97" i="13"/>
  <c r="HZ97" i="13"/>
  <c r="HY97" i="13"/>
  <c r="HX97" i="13"/>
  <c r="HW97" i="13"/>
  <c r="HV97" i="13"/>
  <c r="HU97" i="13"/>
  <c r="HT97" i="13"/>
  <c r="HS97" i="13"/>
  <c r="HR97" i="13"/>
  <c r="HQ97" i="13"/>
  <c r="HP97" i="13"/>
  <c r="HO97" i="13"/>
  <c r="HN97" i="13"/>
  <c r="HM97" i="13"/>
  <c r="HL97" i="13"/>
  <c r="HK97" i="13"/>
  <c r="HJ97" i="13"/>
  <c r="HI97" i="13"/>
  <c r="HH97" i="13"/>
  <c r="HG97" i="13"/>
  <c r="HF97" i="13"/>
  <c r="HE97" i="13"/>
  <c r="HD97" i="13"/>
  <c r="HC97" i="13"/>
  <c r="HB97" i="13"/>
  <c r="HA97" i="13"/>
  <c r="GZ97" i="13"/>
  <c r="GY97" i="13"/>
  <c r="GX97" i="13"/>
  <c r="GW97" i="13"/>
  <c r="GV97" i="13"/>
  <c r="GU97" i="13"/>
  <c r="GT97" i="13"/>
  <c r="GS97" i="13"/>
  <c r="GR97" i="13"/>
  <c r="GQ97" i="13"/>
  <c r="GP97" i="13"/>
  <c r="GO97" i="13"/>
  <c r="GN97" i="13"/>
  <c r="GM97" i="13"/>
  <c r="GL97" i="13"/>
  <c r="GK97" i="13"/>
  <c r="GJ97" i="13"/>
  <c r="GI97" i="13"/>
  <c r="GH97" i="13"/>
  <c r="GG97" i="13"/>
  <c r="GF97" i="13"/>
  <c r="GE97" i="13"/>
  <c r="GD97" i="13"/>
  <c r="GC97" i="13"/>
  <c r="GB97" i="13"/>
  <c r="GA97" i="13"/>
  <c r="FZ97" i="13"/>
  <c r="FY97" i="13"/>
  <c r="FX97" i="13"/>
  <c r="FW97" i="13"/>
  <c r="FV97" i="13"/>
  <c r="FU97" i="13"/>
  <c r="FT97" i="13"/>
  <c r="FS97" i="13"/>
  <c r="FR97" i="13"/>
  <c r="FQ97" i="13"/>
  <c r="FP97" i="13"/>
  <c r="FO97" i="13"/>
  <c r="FN97" i="13"/>
  <c r="FM97" i="13"/>
  <c r="FL97" i="13"/>
  <c r="FK97" i="13"/>
  <c r="FJ97" i="13"/>
  <c r="FI97" i="13"/>
  <c r="FH97" i="13"/>
  <c r="FG97" i="13"/>
  <c r="FF97" i="13"/>
  <c r="FE97" i="13"/>
  <c r="FD97" i="13"/>
  <c r="FC97" i="13"/>
  <c r="FB97" i="13"/>
  <c r="FA97" i="13"/>
  <c r="EZ97" i="13"/>
  <c r="EY97" i="13"/>
  <c r="EX97" i="13"/>
  <c r="EW97" i="13"/>
  <c r="EV97" i="13"/>
  <c r="EU97" i="13"/>
  <c r="ET97" i="13"/>
  <c r="ES97" i="13"/>
  <c r="ER97" i="13"/>
  <c r="EQ97" i="13"/>
  <c r="EP97" i="13"/>
  <c r="EO97" i="13"/>
  <c r="EN97" i="13"/>
  <c r="EM97" i="13"/>
  <c r="EL97" i="13"/>
  <c r="EK97" i="13"/>
  <c r="EJ97" i="13"/>
  <c r="EI97" i="13"/>
  <c r="EH97" i="13"/>
  <c r="EG97" i="13"/>
  <c r="EF97" i="13"/>
  <c r="EE97" i="13"/>
  <c r="ED97" i="13"/>
  <c r="EC97" i="13"/>
  <c r="EB97" i="13"/>
  <c r="EA97" i="13"/>
  <c r="DZ97" i="13"/>
  <c r="DY97" i="13"/>
  <c r="DX97" i="13"/>
  <c r="DW97" i="13"/>
  <c r="DV97" i="13"/>
  <c r="DU97" i="13"/>
  <c r="DT97" i="13"/>
  <c r="DS97" i="13"/>
  <c r="DR97" i="13"/>
  <c r="DQ97" i="13"/>
  <c r="DP97" i="13"/>
  <c r="DO97" i="13"/>
  <c r="DN97" i="13"/>
  <c r="DM97" i="13"/>
  <c r="DL97" i="13"/>
  <c r="DK97" i="13"/>
  <c r="DJ97" i="13"/>
  <c r="DI97" i="13"/>
  <c r="DH97" i="13"/>
  <c r="DG97" i="13"/>
  <c r="DF97" i="13"/>
  <c r="DE97" i="13"/>
  <c r="DD97" i="13"/>
  <c r="DC97" i="13"/>
  <c r="DB97" i="13"/>
  <c r="DA97" i="13"/>
  <c r="CZ97" i="13"/>
  <c r="CY97" i="13"/>
  <c r="CX97" i="13"/>
  <c r="CW97" i="13"/>
  <c r="CV97" i="13"/>
  <c r="CU97" i="13"/>
  <c r="CT97" i="13"/>
  <c r="CS97" i="13"/>
  <c r="CR97" i="13"/>
  <c r="CQ97" i="13"/>
  <c r="CP97" i="13"/>
  <c r="CO97" i="13"/>
  <c r="CN97" i="13"/>
  <c r="CM97" i="13"/>
  <c r="CL97" i="13"/>
  <c r="CK97" i="13"/>
  <c r="CJ97" i="13"/>
  <c r="CI97" i="13"/>
  <c r="CH97" i="13"/>
  <c r="CG97" i="13"/>
  <c r="CF97" i="13"/>
  <c r="CE97" i="13"/>
  <c r="CD97" i="13"/>
  <c r="CC97" i="13"/>
  <c r="CB97" i="13"/>
  <c r="CA97" i="13"/>
  <c r="BZ97" i="13"/>
  <c r="BY97" i="13"/>
  <c r="BX97" i="13"/>
  <c r="BW97" i="13"/>
  <c r="BV97" i="13"/>
  <c r="BU97" i="13"/>
  <c r="BT97" i="13"/>
  <c r="BS97" i="13"/>
  <c r="BR97" i="13"/>
  <c r="BQ97" i="13"/>
  <c r="BP97" i="13"/>
  <c r="BO97" i="13"/>
  <c r="BN97" i="13"/>
  <c r="BM97" i="13"/>
  <c r="BL97" i="13"/>
  <c r="BK97" i="13"/>
  <c r="BJ97" i="13"/>
  <c r="BI97" i="13"/>
  <c r="BH97" i="13"/>
  <c r="BG97" i="13"/>
  <c r="BF97" i="13"/>
  <c r="BE97" i="13"/>
  <c r="BD97" i="13"/>
  <c r="BC97" i="13"/>
  <c r="BB97" i="13"/>
  <c r="BA97" i="13"/>
  <c r="AZ97" i="13"/>
  <c r="AY97" i="13"/>
  <c r="AX97" i="13"/>
  <c r="AW97" i="13"/>
  <c r="AV97" i="13"/>
  <c r="AU97" i="13"/>
  <c r="AT97" i="13"/>
  <c r="AS97" i="13"/>
  <c r="AR97" i="13"/>
  <c r="AQ97" i="13"/>
  <c r="AP97" i="13"/>
  <c r="AO97" i="13"/>
  <c r="AN97" i="13"/>
  <c r="AM97" i="13"/>
  <c r="AL97" i="13"/>
  <c r="AK97" i="13"/>
  <c r="AJ97" i="13"/>
  <c r="AI97" i="13"/>
  <c r="AH97" i="13"/>
  <c r="AG97" i="13"/>
  <c r="AF97" i="13"/>
  <c r="AE97" i="13"/>
  <c r="AD97" i="13"/>
  <c r="AC97" i="13"/>
  <c r="AB97" i="13"/>
  <c r="AA97" i="13"/>
  <c r="Z97" i="13"/>
  <c r="Y97" i="13"/>
  <c r="X97" i="13"/>
  <c r="W97" i="13"/>
  <c r="V97" i="13"/>
  <c r="U97" i="13"/>
  <c r="T97" i="13"/>
  <c r="S97" i="13"/>
  <c r="R97" i="13"/>
  <c r="Q97" i="13"/>
  <c r="P97" i="13"/>
  <c r="O97" i="13"/>
  <c r="N97" i="13"/>
  <c r="M97" i="13"/>
  <c r="L97" i="13"/>
  <c r="K97" i="13"/>
  <c r="ACX95" i="13"/>
  <c r="ACW95" i="13"/>
  <c r="ACV95" i="13"/>
  <c r="ACU95" i="13"/>
  <c r="ACT95" i="13"/>
  <c r="ACS95" i="13"/>
  <c r="ACR95" i="13"/>
  <c r="ACQ95" i="13"/>
  <c r="ACP95" i="13"/>
  <c r="ACO95" i="13"/>
  <c r="ACN95" i="13"/>
  <c r="ACM95" i="13"/>
  <c r="ACL95" i="13"/>
  <c r="ACK95" i="13"/>
  <c r="ACJ95" i="13"/>
  <c r="ACI95" i="13"/>
  <c r="ACH95" i="13"/>
  <c r="ACG95" i="13"/>
  <c r="ACF95" i="13"/>
  <c r="ACE95" i="13"/>
  <c r="ACD95" i="13"/>
  <c r="ACC95" i="13"/>
  <c r="ACB95" i="13"/>
  <c r="ACA95" i="13"/>
  <c r="ABZ95" i="13"/>
  <c r="ABY95" i="13"/>
  <c r="ABX95" i="13"/>
  <c r="ABW95" i="13"/>
  <c r="ABV95" i="13"/>
  <c r="ABU95" i="13"/>
  <c r="ABT95" i="13"/>
  <c r="ABS95" i="13"/>
  <c r="ABR95" i="13"/>
  <c r="ABQ95" i="13"/>
  <c r="ABP95" i="13"/>
  <c r="ABO95" i="13"/>
  <c r="ABN95" i="13"/>
  <c r="ABM95" i="13"/>
  <c r="ABL95" i="13"/>
  <c r="ABK95" i="13"/>
  <c r="ABJ95" i="13"/>
  <c r="ABI95" i="13"/>
  <c r="ABH95" i="13"/>
  <c r="ABG95" i="13"/>
  <c r="ABF95" i="13"/>
  <c r="ABE95" i="13"/>
  <c r="ABD95" i="13"/>
  <c r="ABC95" i="13"/>
  <c r="ABB95" i="13"/>
  <c r="ABA95" i="13"/>
  <c r="AAZ95" i="13"/>
  <c r="AAY95" i="13"/>
  <c r="AAX95" i="13"/>
  <c r="AAW95" i="13"/>
  <c r="AAV95" i="13"/>
  <c r="AAU95" i="13"/>
  <c r="AAT95" i="13"/>
  <c r="AAS95" i="13"/>
  <c r="AAR95" i="13"/>
  <c r="AAQ95" i="13"/>
  <c r="AAP95" i="13"/>
  <c r="AAO95" i="13"/>
  <c r="AAN95" i="13"/>
  <c r="AAM95" i="13"/>
  <c r="AAL95" i="13"/>
  <c r="AAK95" i="13"/>
  <c r="AAJ95" i="13"/>
  <c r="AAI95" i="13"/>
  <c r="AAH95" i="13"/>
  <c r="AAG95" i="13"/>
  <c r="AAF95" i="13"/>
  <c r="AAE95" i="13"/>
  <c r="AAD95" i="13"/>
  <c r="AAC95" i="13"/>
  <c r="AAB95" i="13"/>
  <c r="AAA95" i="13"/>
  <c r="ZZ95" i="13"/>
  <c r="ZY95" i="13"/>
  <c r="ZX95" i="13"/>
  <c r="ZW95" i="13"/>
  <c r="ZV95" i="13"/>
  <c r="ZU95" i="13"/>
  <c r="ZT95" i="13"/>
  <c r="ZS95" i="13"/>
  <c r="ZR95" i="13"/>
  <c r="ZQ95" i="13"/>
  <c r="ZP95" i="13"/>
  <c r="ZO95" i="13"/>
  <c r="ZN95" i="13"/>
  <c r="ZM95" i="13"/>
  <c r="ZL95" i="13"/>
  <c r="ZK95" i="13"/>
  <c r="ZJ95" i="13"/>
  <c r="ZI95" i="13"/>
  <c r="ZH95" i="13"/>
  <c r="ZG95" i="13"/>
  <c r="ZF95" i="13"/>
  <c r="ZE95" i="13"/>
  <c r="ZD95" i="13"/>
  <c r="ZC95" i="13"/>
  <c r="ZB95" i="13"/>
  <c r="ZA95" i="13"/>
  <c r="YZ95" i="13"/>
  <c r="YY95" i="13"/>
  <c r="YX95" i="13"/>
  <c r="YW95" i="13"/>
  <c r="YV95" i="13"/>
  <c r="YU95" i="13"/>
  <c r="YT95" i="13"/>
  <c r="YS95" i="13"/>
  <c r="YR95" i="13"/>
  <c r="YQ95" i="13"/>
  <c r="YP95" i="13"/>
  <c r="YO95" i="13"/>
  <c r="YN95" i="13"/>
  <c r="YM95" i="13"/>
  <c r="YL95" i="13"/>
  <c r="YK95" i="13"/>
  <c r="YJ95" i="13"/>
  <c r="YI95" i="13"/>
  <c r="YH95" i="13"/>
  <c r="YG95" i="13"/>
  <c r="YF95" i="13"/>
  <c r="YE95" i="13"/>
  <c r="YD95" i="13"/>
  <c r="YC95" i="13"/>
  <c r="YB95" i="13"/>
  <c r="YA95" i="13"/>
  <c r="XZ95" i="13"/>
  <c r="XY95" i="13"/>
  <c r="XX95" i="13"/>
  <c r="XW95" i="13"/>
  <c r="XV95" i="13"/>
  <c r="XU95" i="13"/>
  <c r="XT95" i="13"/>
  <c r="XS95" i="13"/>
  <c r="XR95" i="13"/>
  <c r="XQ95" i="13"/>
  <c r="XP95" i="13"/>
  <c r="XO95" i="13"/>
  <c r="XN95" i="13"/>
  <c r="XM95" i="13"/>
  <c r="XL95" i="13"/>
  <c r="XK95" i="13"/>
  <c r="XJ95" i="13"/>
  <c r="XI95" i="13"/>
  <c r="XH95" i="13"/>
  <c r="XG95" i="13"/>
  <c r="XF95" i="13"/>
  <c r="XE95" i="13"/>
  <c r="XD95" i="13"/>
  <c r="XC95" i="13"/>
  <c r="XB95" i="13"/>
  <c r="XA95" i="13"/>
  <c r="WZ95" i="13"/>
  <c r="WY95" i="13"/>
  <c r="WX95" i="13"/>
  <c r="WW95" i="13"/>
  <c r="WV95" i="13"/>
  <c r="WU95" i="13"/>
  <c r="WT95" i="13"/>
  <c r="WS95" i="13"/>
  <c r="WR95" i="13"/>
  <c r="WQ95" i="13"/>
  <c r="WP95" i="13"/>
  <c r="WO95" i="13"/>
  <c r="WN95" i="13"/>
  <c r="WM95" i="13"/>
  <c r="WL95" i="13"/>
  <c r="WK95" i="13"/>
  <c r="WJ95" i="13"/>
  <c r="WI95" i="13"/>
  <c r="WH95" i="13"/>
  <c r="WG95" i="13"/>
  <c r="WF95" i="13"/>
  <c r="WE95" i="13"/>
  <c r="WD95" i="13"/>
  <c r="WC95" i="13"/>
  <c r="WB95" i="13"/>
  <c r="WA95" i="13"/>
  <c r="VZ95" i="13"/>
  <c r="VY95" i="13"/>
  <c r="VX95" i="13"/>
  <c r="VW95" i="13"/>
  <c r="VV95" i="13"/>
  <c r="VU95" i="13"/>
  <c r="VT95" i="13"/>
  <c r="VS95" i="13"/>
  <c r="VR95" i="13"/>
  <c r="VQ95" i="13"/>
  <c r="VP95" i="13"/>
  <c r="VO95" i="13"/>
  <c r="VN95" i="13"/>
  <c r="VM95" i="13"/>
  <c r="VL95" i="13"/>
  <c r="VK95" i="13"/>
  <c r="VJ95" i="13"/>
  <c r="VI95" i="13"/>
  <c r="VH95" i="13"/>
  <c r="VG95" i="13"/>
  <c r="VF95" i="13"/>
  <c r="VE95" i="13"/>
  <c r="VD95" i="13"/>
  <c r="VC95" i="13"/>
  <c r="VB95" i="13"/>
  <c r="VA95" i="13"/>
  <c r="UZ95" i="13"/>
  <c r="UY95" i="13"/>
  <c r="UX95" i="13"/>
  <c r="UW95" i="13"/>
  <c r="UV95" i="13"/>
  <c r="UU95" i="13"/>
  <c r="UT95" i="13"/>
  <c r="US95" i="13"/>
  <c r="UR95" i="13"/>
  <c r="UQ95" i="13"/>
  <c r="UP95" i="13"/>
  <c r="UO95" i="13"/>
  <c r="UN95" i="13"/>
  <c r="UM95" i="13"/>
  <c r="UL95" i="13"/>
  <c r="UK95" i="13"/>
  <c r="UJ95" i="13"/>
  <c r="UI95" i="13"/>
  <c r="UH95" i="13"/>
  <c r="UG95" i="13"/>
  <c r="UF95" i="13"/>
  <c r="UE95" i="13"/>
  <c r="UD95" i="13"/>
  <c r="UC95" i="13"/>
  <c r="UB95" i="13"/>
  <c r="UA95" i="13"/>
  <c r="TZ95" i="13"/>
  <c r="TY95" i="13"/>
  <c r="TX95" i="13"/>
  <c r="TW95" i="13"/>
  <c r="TV95" i="13"/>
  <c r="TU95" i="13"/>
  <c r="TT95" i="13"/>
  <c r="TS95" i="13"/>
  <c r="TR95" i="13"/>
  <c r="TQ95" i="13"/>
  <c r="TP95" i="13"/>
  <c r="TO95" i="13"/>
  <c r="TN95" i="13"/>
  <c r="TM95" i="13"/>
  <c r="TL95" i="13"/>
  <c r="TK95" i="13"/>
  <c r="TJ95" i="13"/>
  <c r="TI95" i="13"/>
  <c r="TH95" i="13"/>
  <c r="TG95" i="13"/>
  <c r="TF95" i="13"/>
  <c r="TE95" i="13"/>
  <c r="TD95" i="13"/>
  <c r="TC95" i="13"/>
  <c r="TB95" i="13"/>
  <c r="TA95" i="13"/>
  <c r="SZ95" i="13"/>
  <c r="SY95" i="13"/>
  <c r="SX95" i="13"/>
  <c r="SW95" i="13"/>
  <c r="SV95" i="13"/>
  <c r="SU95" i="13"/>
  <c r="ST95" i="13"/>
  <c r="SS95" i="13"/>
  <c r="SR95" i="13"/>
  <c r="SQ95" i="13"/>
  <c r="SP95" i="13"/>
  <c r="SO95" i="13"/>
  <c r="SN95" i="13"/>
  <c r="SM95" i="13"/>
  <c r="SL95" i="13"/>
  <c r="SK95" i="13"/>
  <c r="SJ95" i="13"/>
  <c r="SI95" i="13"/>
  <c r="SH95" i="13"/>
  <c r="SG95" i="13"/>
  <c r="SF95" i="13"/>
  <c r="SE95" i="13"/>
  <c r="SD95" i="13"/>
  <c r="SC95" i="13"/>
  <c r="SB95" i="13"/>
  <c r="SA95" i="13"/>
  <c r="RZ95" i="13"/>
  <c r="RY95" i="13"/>
  <c r="RX95" i="13"/>
  <c r="RW95" i="13"/>
  <c r="RV95" i="13"/>
  <c r="RU95" i="13"/>
  <c r="RT95" i="13"/>
  <c r="RS95" i="13"/>
  <c r="RR95" i="13"/>
  <c r="RQ95" i="13"/>
  <c r="RP95" i="13"/>
  <c r="RO95" i="13"/>
  <c r="RN95" i="13"/>
  <c r="RM95" i="13"/>
  <c r="RL95" i="13"/>
  <c r="RK95" i="13"/>
  <c r="RJ95" i="13"/>
  <c r="RI95" i="13"/>
  <c r="RH95" i="13"/>
  <c r="RG95" i="13"/>
  <c r="RF95" i="13"/>
  <c r="RE95" i="13"/>
  <c r="RD95" i="13"/>
  <c r="RC95" i="13"/>
  <c r="RB95" i="13"/>
  <c r="RA95" i="13"/>
  <c r="QZ95" i="13"/>
  <c r="QY95" i="13"/>
  <c r="QX95" i="13"/>
  <c r="QW95" i="13"/>
  <c r="QV95" i="13"/>
  <c r="QU95" i="13"/>
  <c r="QT95" i="13"/>
  <c r="QS95" i="13"/>
  <c r="QR95" i="13"/>
  <c r="QQ95" i="13"/>
  <c r="QP95" i="13"/>
  <c r="QO95" i="13"/>
  <c r="QN95" i="13"/>
  <c r="QM95" i="13"/>
  <c r="QL95" i="13"/>
  <c r="QK95" i="13"/>
  <c r="QJ95" i="13"/>
  <c r="QI95" i="13"/>
  <c r="QH95" i="13"/>
  <c r="QG95" i="13"/>
  <c r="QF95" i="13"/>
  <c r="QE95" i="13"/>
  <c r="QD95" i="13"/>
  <c r="QC95" i="13"/>
  <c r="QB95" i="13"/>
  <c r="QA95" i="13"/>
  <c r="PZ95" i="13"/>
  <c r="PY95" i="13"/>
  <c r="PX95" i="13"/>
  <c r="PW95" i="13"/>
  <c r="PV95" i="13"/>
  <c r="PU95" i="13"/>
  <c r="PT95" i="13"/>
  <c r="PS95" i="13"/>
  <c r="PR95" i="13"/>
  <c r="PQ95" i="13"/>
  <c r="PP95" i="13"/>
  <c r="PO95" i="13"/>
  <c r="PN95" i="13"/>
  <c r="PM95" i="13"/>
  <c r="PL95" i="13"/>
  <c r="PK95" i="13"/>
  <c r="PJ95" i="13"/>
  <c r="PI95" i="13"/>
  <c r="PH95" i="13"/>
  <c r="PG95" i="13"/>
  <c r="PF95" i="13"/>
  <c r="PE95" i="13"/>
  <c r="PD95" i="13"/>
  <c r="PC95" i="13"/>
  <c r="PB95" i="13"/>
  <c r="PA95" i="13"/>
  <c r="OZ95" i="13"/>
  <c r="OY95" i="13"/>
  <c r="OX95" i="13"/>
  <c r="OW95" i="13"/>
  <c r="OV95" i="13"/>
  <c r="OU95" i="13"/>
  <c r="OT95" i="13"/>
  <c r="OS95" i="13"/>
  <c r="OR95" i="13"/>
  <c r="OQ95" i="13"/>
  <c r="OP95" i="13"/>
  <c r="OO95" i="13"/>
  <c r="ON95" i="13"/>
  <c r="OM95" i="13"/>
  <c r="OL95" i="13"/>
  <c r="OK95" i="13"/>
  <c r="OJ95" i="13"/>
  <c r="OI95" i="13"/>
  <c r="OH95" i="13"/>
  <c r="OG95" i="13"/>
  <c r="OF95" i="13"/>
  <c r="OE95" i="13"/>
  <c r="OD95" i="13"/>
  <c r="OC95" i="13"/>
  <c r="OB95" i="13"/>
  <c r="OA95" i="13"/>
  <c r="NZ95" i="13"/>
  <c r="NY95" i="13"/>
  <c r="NX95" i="13"/>
  <c r="NW95" i="13"/>
  <c r="NV95" i="13"/>
  <c r="NU95" i="13"/>
  <c r="NT95" i="13"/>
  <c r="NS95" i="13"/>
  <c r="NR95" i="13"/>
  <c r="NQ95" i="13"/>
  <c r="NP95" i="13"/>
  <c r="NO95" i="13"/>
  <c r="NN95" i="13"/>
  <c r="NM95" i="13"/>
  <c r="NL95" i="13"/>
  <c r="NK95" i="13"/>
  <c r="NJ95" i="13"/>
  <c r="NI95" i="13"/>
  <c r="NH95" i="13"/>
  <c r="NG95" i="13"/>
  <c r="NF95" i="13"/>
  <c r="NE95" i="13"/>
  <c r="ND95" i="13"/>
  <c r="NC95" i="13"/>
  <c r="NB95" i="13"/>
  <c r="NA95" i="13"/>
  <c r="MZ95" i="13"/>
  <c r="MY95" i="13"/>
  <c r="MX95" i="13"/>
  <c r="MW95" i="13"/>
  <c r="MV95" i="13"/>
  <c r="MU95" i="13"/>
  <c r="MT95" i="13"/>
  <c r="MS95" i="13"/>
  <c r="MR95" i="13"/>
  <c r="MQ95" i="13"/>
  <c r="MP95" i="13"/>
  <c r="MO95" i="13"/>
  <c r="MN95" i="13"/>
  <c r="MM95" i="13"/>
  <c r="ML95" i="13"/>
  <c r="MK95" i="13"/>
  <c r="MJ95" i="13"/>
  <c r="MI95" i="13"/>
  <c r="MH95" i="13"/>
  <c r="MG95" i="13"/>
  <c r="MF95" i="13"/>
  <c r="ME95" i="13"/>
  <c r="MD95" i="13"/>
  <c r="MC95" i="13"/>
  <c r="MB95" i="13"/>
  <c r="MA95" i="13"/>
  <c r="LZ95" i="13"/>
  <c r="LY95" i="13"/>
  <c r="LX95" i="13"/>
  <c r="LW95" i="13"/>
  <c r="LV95" i="13"/>
  <c r="LU95" i="13"/>
  <c r="LT95" i="13"/>
  <c r="LS95" i="13"/>
  <c r="LR95" i="13"/>
  <c r="LQ95" i="13"/>
  <c r="LP95" i="13"/>
  <c r="LO95" i="13"/>
  <c r="LN95" i="13"/>
  <c r="LM95" i="13"/>
  <c r="LL95" i="13"/>
  <c r="LK95" i="13"/>
  <c r="LJ95" i="13"/>
  <c r="LI95" i="13"/>
  <c r="LH95" i="13"/>
  <c r="LG95" i="13"/>
  <c r="LF95" i="13"/>
  <c r="LE95" i="13"/>
  <c r="LD95" i="13"/>
  <c r="LC95" i="13"/>
  <c r="LB95" i="13"/>
  <c r="LA95" i="13"/>
  <c r="KZ95" i="13"/>
  <c r="KY95" i="13"/>
  <c r="KX95" i="13"/>
  <c r="KW95" i="13"/>
  <c r="KV95" i="13"/>
  <c r="KU95" i="13"/>
  <c r="KT95" i="13"/>
  <c r="KS95" i="13"/>
  <c r="KR95" i="13"/>
  <c r="KQ95" i="13"/>
  <c r="KP95" i="13"/>
  <c r="KO95" i="13"/>
  <c r="KN95" i="13"/>
  <c r="KM95" i="13"/>
  <c r="KL95" i="13"/>
  <c r="KK95" i="13"/>
  <c r="KJ95" i="13"/>
  <c r="KI95" i="13"/>
  <c r="KH95" i="13"/>
  <c r="KG95" i="13"/>
  <c r="KF95" i="13"/>
  <c r="KE95" i="13"/>
  <c r="KD95" i="13"/>
  <c r="KC95" i="13"/>
  <c r="KB95" i="13"/>
  <c r="KA95" i="13"/>
  <c r="JZ95" i="13"/>
  <c r="JY95" i="13"/>
  <c r="JX95" i="13"/>
  <c r="JW95" i="13"/>
  <c r="JV95" i="13"/>
  <c r="JU95" i="13"/>
  <c r="JT95" i="13"/>
  <c r="JS95" i="13"/>
  <c r="JR95" i="13"/>
  <c r="JQ95" i="13"/>
  <c r="JP95" i="13"/>
  <c r="JO95" i="13"/>
  <c r="JN95" i="13"/>
  <c r="JM95" i="13"/>
  <c r="JL95" i="13"/>
  <c r="JK95" i="13"/>
  <c r="JJ95" i="13"/>
  <c r="JI95" i="13"/>
  <c r="JH95" i="13"/>
  <c r="JG95" i="13"/>
  <c r="JF95" i="13"/>
  <c r="JE95" i="13"/>
  <c r="JD95" i="13"/>
  <c r="JC95" i="13"/>
  <c r="JB95" i="13"/>
  <c r="JA95" i="13"/>
  <c r="IZ95" i="13"/>
  <c r="IY95" i="13"/>
  <c r="IX95" i="13"/>
  <c r="IW95" i="13"/>
  <c r="IV95" i="13"/>
  <c r="IU95" i="13"/>
  <c r="IT95" i="13"/>
  <c r="IS95" i="13"/>
  <c r="IR95" i="13"/>
  <c r="IQ95" i="13"/>
  <c r="IP95" i="13"/>
  <c r="IO95" i="13"/>
  <c r="IN95" i="13"/>
  <c r="IM95" i="13"/>
  <c r="IL95" i="13"/>
  <c r="IK95" i="13"/>
  <c r="IJ95" i="13"/>
  <c r="II95" i="13"/>
  <c r="IH95" i="13"/>
  <c r="IG95" i="13"/>
  <c r="IF95" i="13"/>
  <c r="IE95" i="13"/>
  <c r="ID95" i="13"/>
  <c r="IC95" i="13"/>
  <c r="IB95" i="13"/>
  <c r="IA95" i="13"/>
  <c r="HZ95" i="13"/>
  <c r="HY95" i="13"/>
  <c r="HX95" i="13"/>
  <c r="HW95" i="13"/>
  <c r="HV95" i="13"/>
  <c r="HU95" i="13"/>
  <c r="HT95" i="13"/>
  <c r="HS95" i="13"/>
  <c r="HR95" i="13"/>
  <c r="HQ95" i="13"/>
  <c r="HP95" i="13"/>
  <c r="HO95" i="13"/>
  <c r="HN95" i="13"/>
  <c r="HM95" i="13"/>
  <c r="HL95" i="13"/>
  <c r="HK95" i="13"/>
  <c r="HJ95" i="13"/>
  <c r="HI95" i="13"/>
  <c r="HH95" i="13"/>
  <c r="HG95" i="13"/>
  <c r="HF95" i="13"/>
  <c r="HE95" i="13"/>
  <c r="HD95" i="13"/>
  <c r="HC95" i="13"/>
  <c r="HB95" i="13"/>
  <c r="HA95" i="13"/>
  <c r="GZ95" i="13"/>
  <c r="GY95" i="13"/>
  <c r="GX95" i="13"/>
  <c r="GW95" i="13"/>
  <c r="GV95" i="13"/>
  <c r="GU95" i="13"/>
  <c r="GT95" i="13"/>
  <c r="GS95" i="13"/>
  <c r="GR95" i="13"/>
  <c r="GQ95" i="13"/>
  <c r="GP95" i="13"/>
  <c r="GO95" i="13"/>
  <c r="GN95" i="13"/>
  <c r="GM95" i="13"/>
  <c r="GL95" i="13"/>
  <c r="GK95" i="13"/>
  <c r="GJ95" i="13"/>
  <c r="GI95" i="13"/>
  <c r="GH95" i="13"/>
  <c r="GG95" i="13"/>
  <c r="GF95" i="13"/>
  <c r="GE95" i="13"/>
  <c r="GD95" i="13"/>
  <c r="GC95" i="13"/>
  <c r="GB95" i="13"/>
  <c r="GA95" i="13"/>
  <c r="FZ95" i="13"/>
  <c r="FY95" i="13"/>
  <c r="FX95" i="13"/>
  <c r="FW95" i="13"/>
  <c r="FV95" i="13"/>
  <c r="FU95" i="13"/>
  <c r="FT95" i="13"/>
  <c r="FS95" i="13"/>
  <c r="FR95" i="13"/>
  <c r="FQ95" i="13"/>
  <c r="FP95" i="13"/>
  <c r="FO95" i="13"/>
  <c r="FN95" i="13"/>
  <c r="FM95" i="13"/>
  <c r="FL95" i="13"/>
  <c r="FK95" i="13"/>
  <c r="FJ95" i="13"/>
  <c r="FI95" i="13"/>
  <c r="FH95" i="13"/>
  <c r="FG95" i="13"/>
  <c r="FF95" i="13"/>
  <c r="FE95" i="13"/>
  <c r="FD95" i="13"/>
  <c r="FC95" i="13"/>
  <c r="FB95" i="13"/>
  <c r="FA95" i="13"/>
  <c r="EZ95" i="13"/>
  <c r="EY95" i="13"/>
  <c r="EX95" i="13"/>
  <c r="EW95" i="13"/>
  <c r="EV95" i="13"/>
  <c r="EU95" i="13"/>
  <c r="ET95" i="13"/>
  <c r="ES95" i="13"/>
  <c r="ER95" i="13"/>
  <c r="EQ95" i="13"/>
  <c r="EP95" i="13"/>
  <c r="EO95" i="13"/>
  <c r="EN95" i="13"/>
  <c r="EM95" i="13"/>
  <c r="EL95" i="13"/>
  <c r="EK95" i="13"/>
  <c r="EJ95" i="13"/>
  <c r="EI95" i="13"/>
  <c r="EH95" i="13"/>
  <c r="EG95" i="13"/>
  <c r="EF95" i="13"/>
  <c r="EE95" i="13"/>
  <c r="ED95" i="13"/>
  <c r="EC95" i="13"/>
  <c r="EB95" i="13"/>
  <c r="EA95" i="13"/>
  <c r="DZ95" i="13"/>
  <c r="DY95" i="13"/>
  <c r="DX95" i="13"/>
  <c r="DW95" i="13"/>
  <c r="DV95" i="13"/>
  <c r="DU95" i="13"/>
  <c r="DT95" i="13"/>
  <c r="DS95" i="13"/>
  <c r="DR95" i="13"/>
  <c r="DQ95" i="13"/>
  <c r="DP95" i="13"/>
  <c r="DO95" i="13"/>
  <c r="DN95" i="13"/>
  <c r="DM95" i="13"/>
  <c r="DL95" i="13"/>
  <c r="DK95" i="13"/>
  <c r="DJ95" i="13"/>
  <c r="DI95" i="13"/>
  <c r="DH95" i="13"/>
  <c r="DG95" i="13"/>
  <c r="DF95" i="13"/>
  <c r="DE95" i="13"/>
  <c r="DD95" i="13"/>
  <c r="DC95" i="13"/>
  <c r="DB95" i="13"/>
  <c r="DA95" i="13"/>
  <c r="CZ95" i="13"/>
  <c r="CY95" i="13"/>
  <c r="CX95" i="13"/>
  <c r="CW95" i="13"/>
  <c r="CV95" i="13"/>
  <c r="CU95" i="13"/>
  <c r="CT95" i="13"/>
  <c r="CS95" i="13"/>
  <c r="CR95" i="13"/>
  <c r="CQ95" i="13"/>
  <c r="CP95" i="13"/>
  <c r="CO95" i="13"/>
  <c r="CN95" i="13"/>
  <c r="CM95" i="13"/>
  <c r="CL95" i="13"/>
  <c r="CK95" i="13"/>
  <c r="CJ95" i="13"/>
  <c r="CI95" i="13"/>
  <c r="CH95" i="13"/>
  <c r="CG95" i="13"/>
  <c r="CF95" i="13"/>
  <c r="CE95" i="13"/>
  <c r="CD95" i="13"/>
  <c r="CC95" i="13"/>
  <c r="CB95" i="13"/>
  <c r="CA95" i="13"/>
  <c r="BZ95" i="13"/>
  <c r="BY95" i="13"/>
  <c r="BX95" i="13"/>
  <c r="BW95" i="13"/>
  <c r="BV95" i="13"/>
  <c r="BU95" i="13"/>
  <c r="BT95" i="13"/>
  <c r="BS95" i="13"/>
  <c r="BR95" i="13"/>
  <c r="BQ95" i="13"/>
  <c r="BP95" i="13"/>
  <c r="BO95" i="13"/>
  <c r="BN95" i="13"/>
  <c r="BM95" i="13"/>
  <c r="BL95" i="13"/>
  <c r="BK95" i="13"/>
  <c r="BJ95" i="13"/>
  <c r="BI95" i="13"/>
  <c r="BH95" i="13"/>
  <c r="BG95" i="13"/>
  <c r="BF95" i="13"/>
  <c r="BE95" i="13"/>
  <c r="BD95" i="13"/>
  <c r="BC95" i="13"/>
  <c r="BB95" i="13"/>
  <c r="BA95" i="13"/>
  <c r="AZ95" i="13"/>
  <c r="AY95" i="13"/>
  <c r="AX95" i="13"/>
  <c r="AW95" i="13"/>
  <c r="AV95" i="13"/>
  <c r="AU95" i="13"/>
  <c r="AT95" i="13"/>
  <c r="AS95" i="13"/>
  <c r="AR95" i="13"/>
  <c r="AQ95" i="13"/>
  <c r="AP95" i="13"/>
  <c r="AO95" i="13"/>
  <c r="AN95" i="13"/>
  <c r="AM95" i="13"/>
  <c r="AL95" i="13"/>
  <c r="AK95" i="13"/>
  <c r="AJ95" i="13"/>
  <c r="AI95" i="13"/>
  <c r="AH95" i="13"/>
  <c r="AG95" i="13"/>
  <c r="AF95" i="13"/>
  <c r="AE95" i="13"/>
  <c r="AD95" i="13"/>
  <c r="AC95" i="13"/>
  <c r="AB95" i="13"/>
  <c r="AA95" i="13"/>
  <c r="Z95" i="13"/>
  <c r="Y95" i="13"/>
  <c r="X95" i="13"/>
  <c r="W95" i="13"/>
  <c r="V95" i="13"/>
  <c r="U95" i="13"/>
  <c r="T95" i="13"/>
  <c r="S95" i="13"/>
  <c r="R95" i="13"/>
  <c r="Q95" i="13"/>
  <c r="P95" i="13"/>
  <c r="O95" i="13"/>
  <c r="N95" i="13"/>
  <c r="M95" i="13"/>
  <c r="L95" i="13"/>
  <c r="K95" i="13"/>
  <c r="ACX93" i="13"/>
  <c r="ACW93" i="13"/>
  <c r="ACV93" i="13"/>
  <c r="ACU93" i="13"/>
  <c r="ACT93" i="13"/>
  <c r="ACS93" i="13"/>
  <c r="ACR93" i="13"/>
  <c r="ACQ93" i="13"/>
  <c r="ACP93" i="13"/>
  <c r="ACO93" i="13"/>
  <c r="ACN93" i="13"/>
  <c r="ACM93" i="13"/>
  <c r="ACL93" i="13"/>
  <c r="ACK93" i="13"/>
  <c r="ACJ93" i="13"/>
  <c r="ACI93" i="13"/>
  <c r="ACH93" i="13"/>
  <c r="ACG93" i="13"/>
  <c r="ACF93" i="13"/>
  <c r="ACE93" i="13"/>
  <c r="ACD93" i="13"/>
  <c r="ACC93" i="13"/>
  <c r="ACB93" i="13"/>
  <c r="ACA93" i="13"/>
  <c r="ABZ93" i="13"/>
  <c r="ABY93" i="13"/>
  <c r="ABX93" i="13"/>
  <c r="ABW93" i="13"/>
  <c r="ABV93" i="13"/>
  <c r="ABU93" i="13"/>
  <c r="ABT93" i="13"/>
  <c r="ABS93" i="13"/>
  <c r="ABR93" i="13"/>
  <c r="ABQ93" i="13"/>
  <c r="ABP93" i="13"/>
  <c r="ABO93" i="13"/>
  <c r="ABN93" i="13"/>
  <c r="ABM93" i="13"/>
  <c r="ABL93" i="13"/>
  <c r="ABK93" i="13"/>
  <c r="ABJ93" i="13"/>
  <c r="ABI93" i="13"/>
  <c r="ABH93" i="13"/>
  <c r="ABG93" i="13"/>
  <c r="ABF93" i="13"/>
  <c r="ABE93" i="13"/>
  <c r="ABD93" i="13"/>
  <c r="ABC93" i="13"/>
  <c r="ABB93" i="13"/>
  <c r="ABA93" i="13"/>
  <c r="AAZ93" i="13"/>
  <c r="AAY93" i="13"/>
  <c r="AAX93" i="13"/>
  <c r="AAW93" i="13"/>
  <c r="AAV93" i="13"/>
  <c r="AAU93" i="13"/>
  <c r="AAT93" i="13"/>
  <c r="AAS93" i="13"/>
  <c r="AAR93" i="13"/>
  <c r="AAQ93" i="13"/>
  <c r="AAP93" i="13"/>
  <c r="AAO93" i="13"/>
  <c r="AAN93" i="13"/>
  <c r="AAM93" i="13"/>
  <c r="AAL93" i="13"/>
  <c r="AAK93" i="13"/>
  <c r="AAJ93" i="13"/>
  <c r="AAI93" i="13"/>
  <c r="AAH93" i="13"/>
  <c r="AAG93" i="13"/>
  <c r="AAF93" i="13"/>
  <c r="AAE93" i="13"/>
  <c r="AAD93" i="13"/>
  <c r="AAC93" i="13"/>
  <c r="AAB93" i="13"/>
  <c r="AAA93" i="13"/>
  <c r="ZZ93" i="13"/>
  <c r="ZY93" i="13"/>
  <c r="ZX93" i="13"/>
  <c r="ZW93" i="13"/>
  <c r="ZV93" i="13"/>
  <c r="ZU93" i="13"/>
  <c r="ZT93" i="13"/>
  <c r="ZS93" i="13"/>
  <c r="ZR93" i="13"/>
  <c r="ZQ93" i="13"/>
  <c r="ZP93" i="13"/>
  <c r="ZO93" i="13"/>
  <c r="ZN93" i="13"/>
  <c r="ZM93" i="13"/>
  <c r="ZL93" i="13"/>
  <c r="ZK93" i="13"/>
  <c r="ZJ93" i="13"/>
  <c r="ZI93" i="13"/>
  <c r="ZH93" i="13"/>
  <c r="ZG93" i="13"/>
  <c r="ZF93" i="13"/>
  <c r="ZE93" i="13"/>
  <c r="ZD93" i="13"/>
  <c r="ZC93" i="13"/>
  <c r="ZB93" i="13"/>
  <c r="ZA93" i="13"/>
  <c r="YZ93" i="13"/>
  <c r="YY93" i="13"/>
  <c r="YX93" i="13"/>
  <c r="YW93" i="13"/>
  <c r="YV93" i="13"/>
  <c r="YU93" i="13"/>
  <c r="YT93" i="13"/>
  <c r="YS93" i="13"/>
  <c r="YR93" i="13"/>
  <c r="YQ93" i="13"/>
  <c r="YP93" i="13"/>
  <c r="YO93" i="13"/>
  <c r="YN93" i="13"/>
  <c r="YM93" i="13"/>
  <c r="YL93" i="13"/>
  <c r="YK93" i="13"/>
  <c r="YJ93" i="13"/>
  <c r="YI93" i="13"/>
  <c r="YH93" i="13"/>
  <c r="YG93" i="13"/>
  <c r="YF93" i="13"/>
  <c r="YE93" i="13"/>
  <c r="YD93" i="13"/>
  <c r="YC93" i="13"/>
  <c r="YB93" i="13"/>
  <c r="YA93" i="13"/>
  <c r="XZ93" i="13"/>
  <c r="XY93" i="13"/>
  <c r="XX93" i="13"/>
  <c r="XW93" i="13"/>
  <c r="XV93" i="13"/>
  <c r="XU93" i="13"/>
  <c r="XT93" i="13"/>
  <c r="XS93" i="13"/>
  <c r="XR93" i="13"/>
  <c r="XQ93" i="13"/>
  <c r="XP93" i="13"/>
  <c r="XO93" i="13"/>
  <c r="XN93" i="13"/>
  <c r="XM93" i="13"/>
  <c r="XL93" i="13"/>
  <c r="XK93" i="13"/>
  <c r="XJ93" i="13"/>
  <c r="XI93" i="13"/>
  <c r="XH93" i="13"/>
  <c r="XG93" i="13"/>
  <c r="XF93" i="13"/>
  <c r="XE93" i="13"/>
  <c r="XD93" i="13"/>
  <c r="XC93" i="13"/>
  <c r="XB93" i="13"/>
  <c r="XA93" i="13"/>
  <c r="WZ93" i="13"/>
  <c r="WY93" i="13"/>
  <c r="WX93" i="13"/>
  <c r="WW93" i="13"/>
  <c r="WV93" i="13"/>
  <c r="WU93" i="13"/>
  <c r="WT93" i="13"/>
  <c r="WS93" i="13"/>
  <c r="WR93" i="13"/>
  <c r="WQ93" i="13"/>
  <c r="WP93" i="13"/>
  <c r="WO93" i="13"/>
  <c r="WN93" i="13"/>
  <c r="WM93" i="13"/>
  <c r="WL93" i="13"/>
  <c r="WK93" i="13"/>
  <c r="WJ93" i="13"/>
  <c r="WI93" i="13"/>
  <c r="WH93" i="13"/>
  <c r="WG93" i="13"/>
  <c r="WF93" i="13"/>
  <c r="WE93" i="13"/>
  <c r="WD93" i="13"/>
  <c r="WC93" i="13"/>
  <c r="WB93" i="13"/>
  <c r="WA93" i="13"/>
  <c r="VZ93" i="13"/>
  <c r="VY93" i="13"/>
  <c r="VX93" i="13"/>
  <c r="VW93" i="13"/>
  <c r="VV93" i="13"/>
  <c r="VU93" i="13"/>
  <c r="VT93" i="13"/>
  <c r="VS93" i="13"/>
  <c r="VR93" i="13"/>
  <c r="VQ93" i="13"/>
  <c r="VP93" i="13"/>
  <c r="VO93" i="13"/>
  <c r="VN93" i="13"/>
  <c r="VM93" i="13"/>
  <c r="VL93" i="13"/>
  <c r="VK93" i="13"/>
  <c r="VJ93" i="13"/>
  <c r="VI93" i="13"/>
  <c r="VH93" i="13"/>
  <c r="VG93" i="13"/>
  <c r="VF93" i="13"/>
  <c r="VE93" i="13"/>
  <c r="VD93" i="13"/>
  <c r="VC93" i="13"/>
  <c r="VB93" i="13"/>
  <c r="VA93" i="13"/>
  <c r="UZ93" i="13"/>
  <c r="UY93" i="13"/>
  <c r="UX93" i="13"/>
  <c r="UW93" i="13"/>
  <c r="UV93" i="13"/>
  <c r="UU93" i="13"/>
  <c r="UT93" i="13"/>
  <c r="US93" i="13"/>
  <c r="UR93" i="13"/>
  <c r="UQ93" i="13"/>
  <c r="UP93" i="13"/>
  <c r="UO93" i="13"/>
  <c r="UN93" i="13"/>
  <c r="UM93" i="13"/>
  <c r="UL93" i="13"/>
  <c r="UK93" i="13"/>
  <c r="UJ93" i="13"/>
  <c r="UI93" i="13"/>
  <c r="UH93" i="13"/>
  <c r="UG93" i="13"/>
  <c r="UF93" i="13"/>
  <c r="UE93" i="13"/>
  <c r="UD93" i="13"/>
  <c r="UC93" i="13"/>
  <c r="UB93" i="13"/>
  <c r="UA93" i="13"/>
  <c r="TZ93" i="13"/>
  <c r="TY93" i="13"/>
  <c r="TX93" i="13"/>
  <c r="TW93" i="13"/>
  <c r="TV93" i="13"/>
  <c r="TU93" i="13"/>
  <c r="TT93" i="13"/>
  <c r="TS93" i="13"/>
  <c r="TR93" i="13"/>
  <c r="TQ93" i="13"/>
  <c r="TP93" i="13"/>
  <c r="TO93" i="13"/>
  <c r="TN93" i="13"/>
  <c r="TM93" i="13"/>
  <c r="TL93" i="13"/>
  <c r="TK93" i="13"/>
  <c r="TJ93" i="13"/>
  <c r="TI93" i="13"/>
  <c r="TH93" i="13"/>
  <c r="TG93" i="13"/>
  <c r="TF93" i="13"/>
  <c r="TE93" i="13"/>
  <c r="TD93" i="13"/>
  <c r="TC93" i="13"/>
  <c r="TB93" i="13"/>
  <c r="TA93" i="13"/>
  <c r="SZ93" i="13"/>
  <c r="SY93" i="13"/>
  <c r="SX93" i="13"/>
  <c r="SW93" i="13"/>
  <c r="SV93" i="13"/>
  <c r="SU93" i="13"/>
  <c r="ST93" i="13"/>
  <c r="SS93" i="13"/>
  <c r="SR93" i="13"/>
  <c r="SQ93" i="13"/>
  <c r="SP93" i="13"/>
  <c r="SO93" i="13"/>
  <c r="SN93" i="13"/>
  <c r="SM93" i="13"/>
  <c r="SL93" i="13"/>
  <c r="SK93" i="13"/>
  <c r="SJ93" i="13"/>
  <c r="SI93" i="13"/>
  <c r="SH93" i="13"/>
  <c r="SG93" i="13"/>
  <c r="SF93" i="13"/>
  <c r="SE93" i="13"/>
  <c r="SD93" i="13"/>
  <c r="SC93" i="13"/>
  <c r="SB93" i="13"/>
  <c r="SA93" i="13"/>
  <c r="RZ93" i="13"/>
  <c r="RY93" i="13"/>
  <c r="RX93" i="13"/>
  <c r="RW93" i="13"/>
  <c r="RV93" i="13"/>
  <c r="RU93" i="13"/>
  <c r="RT93" i="13"/>
  <c r="RS93" i="13"/>
  <c r="RR93" i="13"/>
  <c r="RQ93" i="13"/>
  <c r="RP93" i="13"/>
  <c r="RO93" i="13"/>
  <c r="RN93" i="13"/>
  <c r="RM93" i="13"/>
  <c r="RL93" i="13"/>
  <c r="RK93" i="13"/>
  <c r="RJ93" i="13"/>
  <c r="RI93" i="13"/>
  <c r="RH93" i="13"/>
  <c r="RG93" i="13"/>
  <c r="RF93" i="13"/>
  <c r="RE93" i="13"/>
  <c r="RD93" i="13"/>
  <c r="RC93" i="13"/>
  <c r="RB93" i="13"/>
  <c r="RA93" i="13"/>
  <c r="QZ93" i="13"/>
  <c r="QY93" i="13"/>
  <c r="QX93" i="13"/>
  <c r="QW93" i="13"/>
  <c r="QV93" i="13"/>
  <c r="QU93" i="13"/>
  <c r="QT93" i="13"/>
  <c r="QS93" i="13"/>
  <c r="QR93" i="13"/>
  <c r="QQ93" i="13"/>
  <c r="QP93" i="13"/>
  <c r="QO93" i="13"/>
  <c r="QN93" i="13"/>
  <c r="QM93" i="13"/>
  <c r="QL93" i="13"/>
  <c r="QK93" i="13"/>
  <c r="QJ93" i="13"/>
  <c r="QI93" i="13"/>
  <c r="QH93" i="13"/>
  <c r="QG93" i="13"/>
  <c r="QF93" i="13"/>
  <c r="QE93" i="13"/>
  <c r="QD93" i="13"/>
  <c r="QC93" i="13"/>
  <c r="QB93" i="13"/>
  <c r="QA93" i="13"/>
  <c r="PZ93" i="13"/>
  <c r="PY93" i="13"/>
  <c r="PX93" i="13"/>
  <c r="PW93" i="13"/>
  <c r="PV93" i="13"/>
  <c r="PU93" i="13"/>
  <c r="PT93" i="13"/>
  <c r="PS93" i="13"/>
  <c r="PR93" i="13"/>
  <c r="PQ93" i="13"/>
  <c r="PP93" i="13"/>
  <c r="PO93" i="13"/>
  <c r="PN93" i="13"/>
  <c r="PM93" i="13"/>
  <c r="PL93" i="13"/>
  <c r="PK93" i="13"/>
  <c r="PJ93" i="13"/>
  <c r="PI93" i="13"/>
  <c r="PH93" i="13"/>
  <c r="PG93" i="13"/>
  <c r="PF93" i="13"/>
  <c r="PE93" i="13"/>
  <c r="PD93" i="13"/>
  <c r="PC93" i="13"/>
  <c r="PB93" i="13"/>
  <c r="PA93" i="13"/>
  <c r="OZ93" i="13"/>
  <c r="OY93" i="13"/>
  <c r="OX93" i="13"/>
  <c r="OW93" i="13"/>
  <c r="OV93" i="13"/>
  <c r="OU93" i="13"/>
  <c r="OT93" i="13"/>
  <c r="OS93" i="13"/>
  <c r="OR93" i="13"/>
  <c r="OQ93" i="13"/>
  <c r="OP93" i="13"/>
  <c r="OO93" i="13"/>
  <c r="ON93" i="13"/>
  <c r="OM93" i="13"/>
  <c r="OL93" i="13"/>
  <c r="OK93" i="13"/>
  <c r="OJ93" i="13"/>
  <c r="OI93" i="13"/>
  <c r="OH93" i="13"/>
  <c r="OG93" i="13"/>
  <c r="OF93" i="13"/>
  <c r="OE93" i="13"/>
  <c r="OD93" i="13"/>
  <c r="OC93" i="13"/>
  <c r="OB93" i="13"/>
  <c r="OA93" i="13"/>
  <c r="NZ93" i="13"/>
  <c r="NY93" i="13"/>
  <c r="NX93" i="13"/>
  <c r="NW93" i="13"/>
  <c r="NV93" i="13"/>
  <c r="NU93" i="13"/>
  <c r="NT93" i="13"/>
  <c r="NS93" i="13"/>
  <c r="NR93" i="13"/>
  <c r="NQ93" i="13"/>
  <c r="NP93" i="13"/>
  <c r="NO93" i="13"/>
  <c r="NN93" i="13"/>
  <c r="NM93" i="13"/>
  <c r="NL93" i="13"/>
  <c r="NK93" i="13"/>
  <c r="NJ93" i="13"/>
  <c r="NI93" i="13"/>
  <c r="NH93" i="13"/>
  <c r="NG93" i="13"/>
  <c r="NF93" i="13"/>
  <c r="NE93" i="13"/>
  <c r="ND93" i="13"/>
  <c r="NC93" i="13"/>
  <c r="NB93" i="13"/>
  <c r="NA93" i="13"/>
  <c r="MZ93" i="13"/>
  <c r="MY93" i="13"/>
  <c r="MX93" i="13"/>
  <c r="MW93" i="13"/>
  <c r="MV93" i="13"/>
  <c r="MU93" i="13"/>
  <c r="MT93" i="13"/>
  <c r="MS93" i="13"/>
  <c r="MR93" i="13"/>
  <c r="MQ93" i="13"/>
  <c r="MP93" i="13"/>
  <c r="MO93" i="13"/>
  <c r="MN93" i="13"/>
  <c r="MM93" i="13"/>
  <c r="ML93" i="13"/>
  <c r="MK93" i="13"/>
  <c r="MJ93" i="13"/>
  <c r="MI93" i="13"/>
  <c r="MH93" i="13"/>
  <c r="MG93" i="13"/>
  <c r="MF93" i="13"/>
  <c r="ME93" i="13"/>
  <c r="MD93" i="13"/>
  <c r="MC93" i="13"/>
  <c r="MB93" i="13"/>
  <c r="MA93" i="13"/>
  <c r="LZ93" i="13"/>
  <c r="LY93" i="13"/>
  <c r="LX93" i="13"/>
  <c r="LW93" i="13"/>
  <c r="LV93" i="13"/>
  <c r="LU93" i="13"/>
  <c r="LT93" i="13"/>
  <c r="LS93" i="13"/>
  <c r="LR93" i="13"/>
  <c r="LQ93" i="13"/>
  <c r="LP93" i="13"/>
  <c r="LO93" i="13"/>
  <c r="LN93" i="13"/>
  <c r="LM93" i="13"/>
  <c r="LL93" i="13"/>
  <c r="LK93" i="13"/>
  <c r="LJ93" i="13"/>
  <c r="LI93" i="13"/>
  <c r="LH93" i="13"/>
  <c r="LG93" i="13"/>
  <c r="LF93" i="13"/>
  <c r="LE93" i="13"/>
  <c r="LD93" i="13"/>
  <c r="LC93" i="13"/>
  <c r="LB93" i="13"/>
  <c r="LA93" i="13"/>
  <c r="KZ93" i="13"/>
  <c r="KY93" i="13"/>
  <c r="KX93" i="13"/>
  <c r="KW93" i="13"/>
  <c r="KV93" i="13"/>
  <c r="KU93" i="13"/>
  <c r="KT93" i="13"/>
  <c r="KS93" i="13"/>
  <c r="KR93" i="13"/>
  <c r="KQ93" i="13"/>
  <c r="KP93" i="13"/>
  <c r="KO93" i="13"/>
  <c r="KN93" i="13"/>
  <c r="KM93" i="13"/>
  <c r="KL93" i="13"/>
  <c r="KK93" i="13"/>
  <c r="KJ93" i="13"/>
  <c r="KI93" i="13"/>
  <c r="KH93" i="13"/>
  <c r="KG93" i="13"/>
  <c r="KF93" i="13"/>
  <c r="KE93" i="13"/>
  <c r="KD93" i="13"/>
  <c r="KC93" i="13"/>
  <c r="KB93" i="13"/>
  <c r="KA93" i="13"/>
  <c r="JZ93" i="13"/>
  <c r="JY93" i="13"/>
  <c r="JX93" i="13"/>
  <c r="JW93" i="13"/>
  <c r="JV93" i="13"/>
  <c r="JU93" i="13"/>
  <c r="JT93" i="13"/>
  <c r="JS93" i="13"/>
  <c r="JR93" i="13"/>
  <c r="JQ93" i="13"/>
  <c r="JP93" i="13"/>
  <c r="JO93" i="13"/>
  <c r="JN93" i="13"/>
  <c r="JM93" i="13"/>
  <c r="JL93" i="13"/>
  <c r="JK93" i="13"/>
  <c r="JJ93" i="13"/>
  <c r="JI93" i="13"/>
  <c r="JH93" i="13"/>
  <c r="JG93" i="13"/>
  <c r="JF93" i="13"/>
  <c r="JE93" i="13"/>
  <c r="JD93" i="13"/>
  <c r="JC93" i="13"/>
  <c r="JB93" i="13"/>
  <c r="JA93" i="13"/>
  <c r="IZ93" i="13"/>
  <c r="IY93" i="13"/>
  <c r="IX93" i="13"/>
  <c r="IW93" i="13"/>
  <c r="IV93" i="13"/>
  <c r="IU93" i="13"/>
  <c r="IT93" i="13"/>
  <c r="IS93" i="13"/>
  <c r="IR93" i="13"/>
  <c r="IQ93" i="13"/>
  <c r="IP93" i="13"/>
  <c r="IO93" i="13"/>
  <c r="IN93" i="13"/>
  <c r="IM93" i="13"/>
  <c r="IL93" i="13"/>
  <c r="IK93" i="13"/>
  <c r="IJ93" i="13"/>
  <c r="II93" i="13"/>
  <c r="IH93" i="13"/>
  <c r="IG93" i="13"/>
  <c r="IF93" i="13"/>
  <c r="IE93" i="13"/>
  <c r="ID93" i="13"/>
  <c r="IC93" i="13"/>
  <c r="IB93" i="13"/>
  <c r="IA93" i="13"/>
  <c r="HZ93" i="13"/>
  <c r="HY93" i="13"/>
  <c r="HX93" i="13"/>
  <c r="HW93" i="13"/>
  <c r="HV93" i="13"/>
  <c r="HU93" i="13"/>
  <c r="HT93" i="13"/>
  <c r="HS93" i="13"/>
  <c r="HR93" i="13"/>
  <c r="HQ93" i="13"/>
  <c r="HP93" i="13"/>
  <c r="HO93" i="13"/>
  <c r="HN93" i="13"/>
  <c r="HM93" i="13"/>
  <c r="HL93" i="13"/>
  <c r="HK93" i="13"/>
  <c r="HJ93" i="13"/>
  <c r="HI93" i="13"/>
  <c r="HH93" i="13"/>
  <c r="HG93" i="13"/>
  <c r="HF93" i="13"/>
  <c r="HE93" i="13"/>
  <c r="HD93" i="13"/>
  <c r="HC93" i="13"/>
  <c r="HB93" i="13"/>
  <c r="HA93" i="13"/>
  <c r="GZ93" i="13"/>
  <c r="GY93" i="13"/>
  <c r="GX93" i="13"/>
  <c r="GW93" i="13"/>
  <c r="GV93" i="13"/>
  <c r="GU93" i="13"/>
  <c r="GT93" i="13"/>
  <c r="GS93" i="13"/>
  <c r="GR93" i="13"/>
  <c r="GQ93" i="13"/>
  <c r="GP93" i="13"/>
  <c r="GO93" i="13"/>
  <c r="GN93" i="13"/>
  <c r="GM93" i="13"/>
  <c r="GL93" i="13"/>
  <c r="GK93" i="13"/>
  <c r="GJ93" i="13"/>
  <c r="GI93" i="13"/>
  <c r="GH93" i="13"/>
  <c r="GG93" i="13"/>
  <c r="GF93" i="13"/>
  <c r="GE93" i="13"/>
  <c r="GD93" i="13"/>
  <c r="GC93" i="13"/>
  <c r="GB93" i="13"/>
  <c r="GA93" i="13"/>
  <c r="FZ93" i="13"/>
  <c r="FY93" i="13"/>
  <c r="FX93" i="13"/>
  <c r="FW93" i="13"/>
  <c r="FV93" i="13"/>
  <c r="FU93" i="13"/>
  <c r="FT93" i="13"/>
  <c r="FS93" i="13"/>
  <c r="FR93" i="13"/>
  <c r="FQ93" i="13"/>
  <c r="FP93" i="13"/>
  <c r="FO93" i="13"/>
  <c r="FN93" i="13"/>
  <c r="FM93" i="13"/>
  <c r="FL93" i="13"/>
  <c r="FK93" i="13"/>
  <c r="FJ93" i="13"/>
  <c r="FI93" i="13"/>
  <c r="FH93" i="13"/>
  <c r="FG93" i="13"/>
  <c r="FF93" i="13"/>
  <c r="FE93" i="13"/>
  <c r="FD93" i="13"/>
  <c r="FC93" i="13"/>
  <c r="FB93" i="13"/>
  <c r="FA93" i="13"/>
  <c r="EZ93" i="13"/>
  <c r="EY93" i="13"/>
  <c r="EX93" i="13"/>
  <c r="EW93" i="13"/>
  <c r="EV93" i="13"/>
  <c r="EU93" i="13"/>
  <c r="ET93" i="13"/>
  <c r="ES93" i="13"/>
  <c r="ER93" i="13"/>
  <c r="EQ93" i="13"/>
  <c r="EP93" i="13"/>
  <c r="EO93" i="13"/>
  <c r="EN93" i="13"/>
  <c r="EM93" i="13"/>
  <c r="EL93" i="13"/>
  <c r="EK93" i="13"/>
  <c r="EJ93" i="13"/>
  <c r="EI93" i="13"/>
  <c r="EH93" i="13"/>
  <c r="EG93" i="13"/>
  <c r="EF93" i="13"/>
  <c r="EE93" i="13"/>
  <c r="ED93" i="13"/>
  <c r="EC93" i="13"/>
  <c r="EB93" i="13"/>
  <c r="EA93" i="13"/>
  <c r="DZ93" i="13"/>
  <c r="DY93" i="13"/>
  <c r="DX93" i="13"/>
  <c r="DW93" i="13"/>
  <c r="DV93" i="13"/>
  <c r="DU93" i="13"/>
  <c r="DT93" i="13"/>
  <c r="DS93" i="13"/>
  <c r="DR93" i="13"/>
  <c r="DQ93" i="13"/>
  <c r="DP93" i="13"/>
  <c r="DO93" i="13"/>
  <c r="DN93" i="13"/>
  <c r="DM93" i="13"/>
  <c r="DL93" i="13"/>
  <c r="DK93" i="13"/>
  <c r="DJ93" i="13"/>
  <c r="DI93" i="13"/>
  <c r="DH93" i="13"/>
  <c r="DG93" i="13"/>
  <c r="DF93" i="13"/>
  <c r="DE93" i="13"/>
  <c r="DD93" i="13"/>
  <c r="DC93" i="13"/>
  <c r="DB93" i="13"/>
  <c r="DA93" i="13"/>
  <c r="CZ93" i="13"/>
  <c r="CY93" i="13"/>
  <c r="CX93" i="13"/>
  <c r="CW93" i="13"/>
  <c r="CV93" i="13"/>
  <c r="CU93" i="13"/>
  <c r="CT93" i="13"/>
  <c r="CS93" i="13"/>
  <c r="CR93" i="13"/>
  <c r="CQ93" i="13"/>
  <c r="CP93" i="13"/>
  <c r="CO93" i="13"/>
  <c r="CN93" i="13"/>
  <c r="CM93" i="13"/>
  <c r="CL93" i="13"/>
  <c r="CK93" i="13"/>
  <c r="CJ93" i="13"/>
  <c r="CI93" i="13"/>
  <c r="CH93" i="13"/>
  <c r="CG93" i="13"/>
  <c r="CF93" i="13"/>
  <c r="CE93" i="13"/>
  <c r="CD93" i="13"/>
  <c r="CC93" i="13"/>
  <c r="CB93" i="13"/>
  <c r="CA93" i="13"/>
  <c r="BZ93" i="13"/>
  <c r="BY93" i="13"/>
  <c r="BX93" i="13"/>
  <c r="BW93" i="13"/>
  <c r="BV93" i="13"/>
  <c r="BU93" i="13"/>
  <c r="BT93" i="13"/>
  <c r="BS93" i="13"/>
  <c r="BR93" i="13"/>
  <c r="BQ93" i="13"/>
  <c r="BP93" i="13"/>
  <c r="BO93" i="13"/>
  <c r="BN93" i="13"/>
  <c r="BM93" i="13"/>
  <c r="BL93" i="13"/>
  <c r="BK93" i="13"/>
  <c r="BJ93" i="13"/>
  <c r="BI93" i="13"/>
  <c r="BH93" i="13"/>
  <c r="BG93" i="13"/>
  <c r="BF93" i="13"/>
  <c r="BE93" i="13"/>
  <c r="BD93" i="13"/>
  <c r="BC93" i="13"/>
  <c r="BB93" i="13"/>
  <c r="BA93" i="13"/>
  <c r="AZ93" i="13"/>
  <c r="AY93" i="13"/>
  <c r="AX93" i="13"/>
  <c r="AW93" i="13"/>
  <c r="AV93" i="13"/>
  <c r="AU93" i="13"/>
  <c r="AT93" i="13"/>
  <c r="AS93" i="13"/>
  <c r="AR93" i="13"/>
  <c r="AQ93" i="13"/>
  <c r="AP93" i="13"/>
  <c r="AO93" i="13"/>
  <c r="AN93" i="13"/>
  <c r="AM93" i="13"/>
  <c r="AL93" i="13"/>
  <c r="AK93" i="13"/>
  <c r="AJ93" i="13"/>
  <c r="AI93" i="13"/>
  <c r="AH93" i="13"/>
  <c r="AG93" i="13"/>
  <c r="AF93" i="13"/>
  <c r="AE93" i="13"/>
  <c r="AD93" i="13"/>
  <c r="AC93" i="13"/>
  <c r="AB93" i="13"/>
  <c r="AA93" i="13"/>
  <c r="Z93" i="13"/>
  <c r="Y93" i="13"/>
  <c r="X93" i="13"/>
  <c r="W93" i="13"/>
  <c r="V93" i="13"/>
  <c r="U93" i="13"/>
  <c r="T93" i="13"/>
  <c r="S93" i="13"/>
  <c r="R93" i="13"/>
  <c r="Q93" i="13"/>
  <c r="P93" i="13"/>
  <c r="O93" i="13"/>
  <c r="N93" i="13"/>
  <c r="M93" i="13"/>
  <c r="L93" i="13"/>
  <c r="K93" i="13"/>
  <c r="ACX91" i="13"/>
  <c r="ACW91" i="13"/>
  <c r="ACV91" i="13"/>
  <c r="ACU91" i="13"/>
  <c r="ACT91" i="13"/>
  <c r="ACS91" i="13"/>
  <c r="ACR91" i="13"/>
  <c r="ACQ91" i="13"/>
  <c r="ACP91" i="13"/>
  <c r="ACO91" i="13"/>
  <c r="ACN91" i="13"/>
  <c r="ACM91" i="13"/>
  <c r="ACL91" i="13"/>
  <c r="ACK91" i="13"/>
  <c r="ACJ91" i="13"/>
  <c r="ACI91" i="13"/>
  <c r="ACH91" i="13"/>
  <c r="ACG91" i="13"/>
  <c r="ACF91" i="13"/>
  <c r="ACE91" i="13"/>
  <c r="ACD91" i="13"/>
  <c r="ACC91" i="13"/>
  <c r="ACB91" i="13"/>
  <c r="ACA91" i="13"/>
  <c r="ABZ91" i="13"/>
  <c r="ABY91" i="13"/>
  <c r="ABX91" i="13"/>
  <c r="ABW91" i="13"/>
  <c r="ABV91" i="13"/>
  <c r="ABU91" i="13"/>
  <c r="ABT91" i="13"/>
  <c r="ABS91" i="13"/>
  <c r="ABR91" i="13"/>
  <c r="ABQ91" i="13"/>
  <c r="ABP91" i="13"/>
  <c r="ABO91" i="13"/>
  <c r="ABN91" i="13"/>
  <c r="ABM91" i="13"/>
  <c r="ABL91" i="13"/>
  <c r="ABK91" i="13"/>
  <c r="ABJ91" i="13"/>
  <c r="ABI91" i="13"/>
  <c r="ABH91" i="13"/>
  <c r="ABG91" i="13"/>
  <c r="ABF91" i="13"/>
  <c r="ABE91" i="13"/>
  <c r="ABD91" i="13"/>
  <c r="ABC91" i="13"/>
  <c r="ABB91" i="13"/>
  <c r="ABA91" i="13"/>
  <c r="AAZ91" i="13"/>
  <c r="AAY91" i="13"/>
  <c r="AAX91" i="13"/>
  <c r="AAW91" i="13"/>
  <c r="AAV91" i="13"/>
  <c r="AAU91" i="13"/>
  <c r="AAT91" i="13"/>
  <c r="AAS91" i="13"/>
  <c r="AAR91" i="13"/>
  <c r="AAQ91" i="13"/>
  <c r="AAP91" i="13"/>
  <c r="AAO91" i="13"/>
  <c r="AAN91" i="13"/>
  <c r="AAM91" i="13"/>
  <c r="AAL91" i="13"/>
  <c r="AAK91" i="13"/>
  <c r="AAJ91" i="13"/>
  <c r="AAI91" i="13"/>
  <c r="AAH91" i="13"/>
  <c r="AAG91" i="13"/>
  <c r="AAF91" i="13"/>
  <c r="AAE91" i="13"/>
  <c r="AAD91" i="13"/>
  <c r="AAC91" i="13"/>
  <c r="AAB91" i="13"/>
  <c r="AAA91" i="13"/>
  <c r="ZZ91" i="13"/>
  <c r="ZY91" i="13"/>
  <c r="ZX91" i="13"/>
  <c r="ZW91" i="13"/>
  <c r="ZV91" i="13"/>
  <c r="ZU91" i="13"/>
  <c r="ZT91" i="13"/>
  <c r="ZS91" i="13"/>
  <c r="ZR91" i="13"/>
  <c r="ZQ91" i="13"/>
  <c r="ZP91" i="13"/>
  <c r="ZO91" i="13"/>
  <c r="ZN91" i="13"/>
  <c r="ZM91" i="13"/>
  <c r="ZL91" i="13"/>
  <c r="ZK91" i="13"/>
  <c r="ZJ91" i="13"/>
  <c r="ZI91" i="13"/>
  <c r="ZH91" i="13"/>
  <c r="ZG91" i="13"/>
  <c r="ZF91" i="13"/>
  <c r="ZE91" i="13"/>
  <c r="ZD91" i="13"/>
  <c r="ZC91" i="13"/>
  <c r="ZB91" i="13"/>
  <c r="ZA91" i="13"/>
  <c r="YZ91" i="13"/>
  <c r="YY91" i="13"/>
  <c r="YX91" i="13"/>
  <c r="YW91" i="13"/>
  <c r="YV91" i="13"/>
  <c r="YU91" i="13"/>
  <c r="YT91" i="13"/>
  <c r="YS91" i="13"/>
  <c r="YR91" i="13"/>
  <c r="YQ91" i="13"/>
  <c r="YP91" i="13"/>
  <c r="YO91" i="13"/>
  <c r="YN91" i="13"/>
  <c r="YM91" i="13"/>
  <c r="YL91" i="13"/>
  <c r="YK91" i="13"/>
  <c r="YJ91" i="13"/>
  <c r="YI91" i="13"/>
  <c r="YH91" i="13"/>
  <c r="YG91" i="13"/>
  <c r="YF91" i="13"/>
  <c r="YE91" i="13"/>
  <c r="YD91" i="13"/>
  <c r="YC91" i="13"/>
  <c r="YB91" i="13"/>
  <c r="YA91" i="13"/>
  <c r="XZ91" i="13"/>
  <c r="XY91" i="13"/>
  <c r="XX91" i="13"/>
  <c r="XW91" i="13"/>
  <c r="XV91" i="13"/>
  <c r="XU91" i="13"/>
  <c r="XT91" i="13"/>
  <c r="XS91" i="13"/>
  <c r="XR91" i="13"/>
  <c r="XQ91" i="13"/>
  <c r="XP91" i="13"/>
  <c r="XO91" i="13"/>
  <c r="XN91" i="13"/>
  <c r="XM91" i="13"/>
  <c r="XL91" i="13"/>
  <c r="XK91" i="13"/>
  <c r="XJ91" i="13"/>
  <c r="XI91" i="13"/>
  <c r="XH91" i="13"/>
  <c r="XG91" i="13"/>
  <c r="XF91" i="13"/>
  <c r="XE91" i="13"/>
  <c r="XD91" i="13"/>
  <c r="XC91" i="13"/>
  <c r="XB91" i="13"/>
  <c r="XA91" i="13"/>
  <c r="WZ91" i="13"/>
  <c r="WY91" i="13"/>
  <c r="WX91" i="13"/>
  <c r="WW91" i="13"/>
  <c r="WV91" i="13"/>
  <c r="WU91" i="13"/>
  <c r="WT91" i="13"/>
  <c r="WS91" i="13"/>
  <c r="WR91" i="13"/>
  <c r="WQ91" i="13"/>
  <c r="WP91" i="13"/>
  <c r="WO91" i="13"/>
  <c r="WN91" i="13"/>
  <c r="WM91" i="13"/>
  <c r="WL91" i="13"/>
  <c r="WK91" i="13"/>
  <c r="WJ91" i="13"/>
  <c r="WI91" i="13"/>
  <c r="WH91" i="13"/>
  <c r="WG91" i="13"/>
  <c r="WF91" i="13"/>
  <c r="WE91" i="13"/>
  <c r="WD91" i="13"/>
  <c r="WC91" i="13"/>
  <c r="WB91" i="13"/>
  <c r="WA91" i="13"/>
  <c r="VZ91" i="13"/>
  <c r="VY91" i="13"/>
  <c r="VX91" i="13"/>
  <c r="VW91" i="13"/>
  <c r="VV91" i="13"/>
  <c r="VU91" i="13"/>
  <c r="VT91" i="13"/>
  <c r="VS91" i="13"/>
  <c r="VR91" i="13"/>
  <c r="VQ91" i="13"/>
  <c r="VP91" i="13"/>
  <c r="VO91" i="13"/>
  <c r="VN91" i="13"/>
  <c r="VM91" i="13"/>
  <c r="VL91" i="13"/>
  <c r="VK91" i="13"/>
  <c r="VJ91" i="13"/>
  <c r="VI91" i="13"/>
  <c r="VH91" i="13"/>
  <c r="VG91" i="13"/>
  <c r="VF91" i="13"/>
  <c r="VE91" i="13"/>
  <c r="VD91" i="13"/>
  <c r="VC91" i="13"/>
  <c r="VB91" i="13"/>
  <c r="VA91" i="13"/>
  <c r="UZ91" i="13"/>
  <c r="UY91" i="13"/>
  <c r="UX91" i="13"/>
  <c r="UW91" i="13"/>
  <c r="UV91" i="13"/>
  <c r="UU91" i="13"/>
  <c r="UT91" i="13"/>
  <c r="US91" i="13"/>
  <c r="UR91" i="13"/>
  <c r="UQ91" i="13"/>
  <c r="UP91" i="13"/>
  <c r="UO91" i="13"/>
  <c r="UN91" i="13"/>
  <c r="UM91" i="13"/>
  <c r="UL91" i="13"/>
  <c r="UK91" i="13"/>
  <c r="UJ91" i="13"/>
  <c r="UI91" i="13"/>
  <c r="UH91" i="13"/>
  <c r="UG91" i="13"/>
  <c r="UF91" i="13"/>
  <c r="UE91" i="13"/>
  <c r="UD91" i="13"/>
  <c r="UC91" i="13"/>
  <c r="UB91" i="13"/>
  <c r="UA91" i="13"/>
  <c r="TZ91" i="13"/>
  <c r="TY91" i="13"/>
  <c r="TX91" i="13"/>
  <c r="TW91" i="13"/>
  <c r="TV91" i="13"/>
  <c r="TU91" i="13"/>
  <c r="TT91" i="13"/>
  <c r="TS91" i="13"/>
  <c r="TR91" i="13"/>
  <c r="TQ91" i="13"/>
  <c r="TP91" i="13"/>
  <c r="TO91" i="13"/>
  <c r="TN91" i="13"/>
  <c r="TM91" i="13"/>
  <c r="TL91" i="13"/>
  <c r="TK91" i="13"/>
  <c r="TJ91" i="13"/>
  <c r="TI91" i="13"/>
  <c r="TH91" i="13"/>
  <c r="TG91" i="13"/>
  <c r="TF91" i="13"/>
  <c r="TE91" i="13"/>
  <c r="TD91" i="13"/>
  <c r="TC91" i="13"/>
  <c r="TB91" i="13"/>
  <c r="TA91" i="13"/>
  <c r="SZ91" i="13"/>
  <c r="SY91" i="13"/>
  <c r="SX91" i="13"/>
  <c r="SW91" i="13"/>
  <c r="SV91" i="13"/>
  <c r="SU91" i="13"/>
  <c r="ST91" i="13"/>
  <c r="SS91" i="13"/>
  <c r="SR91" i="13"/>
  <c r="SQ91" i="13"/>
  <c r="SP91" i="13"/>
  <c r="SO91" i="13"/>
  <c r="SN91" i="13"/>
  <c r="SM91" i="13"/>
  <c r="SL91" i="13"/>
  <c r="SK91" i="13"/>
  <c r="SJ91" i="13"/>
  <c r="SI91" i="13"/>
  <c r="SH91" i="13"/>
  <c r="SG91" i="13"/>
  <c r="SF91" i="13"/>
  <c r="SE91" i="13"/>
  <c r="SD91" i="13"/>
  <c r="SC91" i="13"/>
  <c r="SB91" i="13"/>
  <c r="SA91" i="13"/>
  <c r="RZ91" i="13"/>
  <c r="RY91" i="13"/>
  <c r="RX91" i="13"/>
  <c r="RW91" i="13"/>
  <c r="RV91" i="13"/>
  <c r="RU91" i="13"/>
  <c r="RT91" i="13"/>
  <c r="RS91" i="13"/>
  <c r="RR91" i="13"/>
  <c r="RQ91" i="13"/>
  <c r="RP91" i="13"/>
  <c r="RO91" i="13"/>
  <c r="RN91" i="13"/>
  <c r="RM91" i="13"/>
  <c r="RL91" i="13"/>
  <c r="RK91" i="13"/>
  <c r="RJ91" i="13"/>
  <c r="RI91" i="13"/>
  <c r="RH91" i="13"/>
  <c r="RG91" i="13"/>
  <c r="RF91" i="13"/>
  <c r="RE91" i="13"/>
  <c r="RD91" i="13"/>
  <c r="RC91" i="13"/>
  <c r="RB91" i="13"/>
  <c r="RA91" i="13"/>
  <c r="QZ91" i="13"/>
  <c r="QY91" i="13"/>
  <c r="QX91" i="13"/>
  <c r="QW91" i="13"/>
  <c r="QV91" i="13"/>
  <c r="QU91" i="13"/>
  <c r="QT91" i="13"/>
  <c r="QS91" i="13"/>
  <c r="QR91" i="13"/>
  <c r="QQ91" i="13"/>
  <c r="QP91" i="13"/>
  <c r="QO91" i="13"/>
  <c r="QN91" i="13"/>
  <c r="QM91" i="13"/>
  <c r="QL91" i="13"/>
  <c r="QK91" i="13"/>
  <c r="QJ91" i="13"/>
  <c r="QI91" i="13"/>
  <c r="QH91" i="13"/>
  <c r="QG91" i="13"/>
  <c r="QF91" i="13"/>
  <c r="QE91" i="13"/>
  <c r="QD91" i="13"/>
  <c r="QC91" i="13"/>
  <c r="QB91" i="13"/>
  <c r="QA91" i="13"/>
  <c r="PZ91" i="13"/>
  <c r="PY91" i="13"/>
  <c r="PX91" i="13"/>
  <c r="PW91" i="13"/>
  <c r="PV91" i="13"/>
  <c r="PU91" i="13"/>
  <c r="PT91" i="13"/>
  <c r="PS91" i="13"/>
  <c r="PR91" i="13"/>
  <c r="PQ91" i="13"/>
  <c r="PP91" i="13"/>
  <c r="PO91" i="13"/>
  <c r="PN91" i="13"/>
  <c r="PM91" i="13"/>
  <c r="PL91" i="13"/>
  <c r="PK91" i="13"/>
  <c r="PJ91" i="13"/>
  <c r="PI91" i="13"/>
  <c r="PH91" i="13"/>
  <c r="PG91" i="13"/>
  <c r="PF91" i="13"/>
  <c r="PE91" i="13"/>
  <c r="PD91" i="13"/>
  <c r="PC91" i="13"/>
  <c r="PB91" i="13"/>
  <c r="PA91" i="13"/>
  <c r="OZ91" i="13"/>
  <c r="OY91" i="13"/>
  <c r="OX91" i="13"/>
  <c r="OW91" i="13"/>
  <c r="OV91" i="13"/>
  <c r="OU91" i="13"/>
  <c r="OT91" i="13"/>
  <c r="OS91" i="13"/>
  <c r="OR91" i="13"/>
  <c r="OQ91" i="13"/>
  <c r="OP91" i="13"/>
  <c r="OO91" i="13"/>
  <c r="ON91" i="13"/>
  <c r="OM91" i="13"/>
  <c r="OL91" i="13"/>
  <c r="OK91" i="13"/>
  <c r="OJ91" i="13"/>
  <c r="OI91" i="13"/>
  <c r="OH91" i="13"/>
  <c r="OG91" i="13"/>
  <c r="OF91" i="13"/>
  <c r="OE91" i="13"/>
  <c r="OD91" i="13"/>
  <c r="OC91" i="13"/>
  <c r="OB91" i="13"/>
  <c r="OA91" i="13"/>
  <c r="NZ91" i="13"/>
  <c r="NY91" i="13"/>
  <c r="NX91" i="13"/>
  <c r="NW91" i="13"/>
  <c r="NV91" i="13"/>
  <c r="NU91" i="13"/>
  <c r="NT91" i="13"/>
  <c r="NS91" i="13"/>
  <c r="NR91" i="13"/>
  <c r="NQ91" i="13"/>
  <c r="NP91" i="13"/>
  <c r="NO91" i="13"/>
  <c r="NN91" i="13"/>
  <c r="NM91" i="13"/>
  <c r="NL91" i="13"/>
  <c r="NK91" i="13"/>
  <c r="NJ91" i="13"/>
  <c r="NI91" i="13"/>
  <c r="NH91" i="13"/>
  <c r="NG91" i="13"/>
  <c r="NF91" i="13"/>
  <c r="NE91" i="13"/>
  <c r="ND91" i="13"/>
  <c r="NC91" i="13"/>
  <c r="NB91" i="13"/>
  <c r="NA91" i="13"/>
  <c r="MZ91" i="13"/>
  <c r="MY91" i="13"/>
  <c r="MX91" i="13"/>
  <c r="MW91" i="13"/>
  <c r="MV91" i="13"/>
  <c r="MU91" i="13"/>
  <c r="MT91" i="13"/>
  <c r="MS91" i="13"/>
  <c r="MR91" i="13"/>
  <c r="MQ91" i="13"/>
  <c r="MP91" i="13"/>
  <c r="MO91" i="13"/>
  <c r="MN91" i="13"/>
  <c r="MM91" i="13"/>
  <c r="ML91" i="13"/>
  <c r="MK91" i="13"/>
  <c r="MJ91" i="13"/>
  <c r="MI91" i="13"/>
  <c r="MH91" i="13"/>
  <c r="MG91" i="13"/>
  <c r="MF91" i="13"/>
  <c r="ME91" i="13"/>
  <c r="MD91" i="13"/>
  <c r="MC91" i="13"/>
  <c r="MB91" i="13"/>
  <c r="MA91" i="13"/>
  <c r="LZ91" i="13"/>
  <c r="LY91" i="13"/>
  <c r="LX91" i="13"/>
  <c r="LW91" i="13"/>
  <c r="LV91" i="13"/>
  <c r="LU91" i="13"/>
  <c r="LT91" i="13"/>
  <c r="LS91" i="13"/>
  <c r="LR91" i="13"/>
  <c r="LQ91" i="13"/>
  <c r="LP91" i="13"/>
  <c r="LO91" i="13"/>
  <c r="LN91" i="13"/>
  <c r="LM91" i="13"/>
  <c r="LL91" i="13"/>
  <c r="LK91" i="13"/>
  <c r="LJ91" i="13"/>
  <c r="LI91" i="13"/>
  <c r="LH91" i="13"/>
  <c r="LG91" i="13"/>
  <c r="LF91" i="13"/>
  <c r="LE91" i="13"/>
  <c r="LD91" i="13"/>
  <c r="LC91" i="13"/>
  <c r="LB91" i="13"/>
  <c r="LA91" i="13"/>
  <c r="KZ91" i="13"/>
  <c r="KY91" i="13"/>
  <c r="KX91" i="13"/>
  <c r="KW91" i="13"/>
  <c r="KV91" i="13"/>
  <c r="KU91" i="13"/>
  <c r="KT91" i="13"/>
  <c r="KS91" i="13"/>
  <c r="KR91" i="13"/>
  <c r="KQ91" i="13"/>
  <c r="KP91" i="13"/>
  <c r="KO91" i="13"/>
  <c r="KN91" i="13"/>
  <c r="KM91" i="13"/>
  <c r="KL91" i="13"/>
  <c r="KK91" i="13"/>
  <c r="KJ91" i="13"/>
  <c r="KI91" i="13"/>
  <c r="KH91" i="13"/>
  <c r="KG91" i="13"/>
  <c r="KF91" i="13"/>
  <c r="KE91" i="13"/>
  <c r="KD91" i="13"/>
  <c r="KC91" i="13"/>
  <c r="KB91" i="13"/>
  <c r="KA91" i="13"/>
  <c r="JZ91" i="13"/>
  <c r="JY91" i="13"/>
  <c r="JX91" i="13"/>
  <c r="JW91" i="13"/>
  <c r="JV91" i="13"/>
  <c r="JU91" i="13"/>
  <c r="JT91" i="13"/>
  <c r="JS91" i="13"/>
  <c r="JR91" i="13"/>
  <c r="JQ91" i="13"/>
  <c r="JP91" i="13"/>
  <c r="JO91" i="13"/>
  <c r="JN91" i="13"/>
  <c r="JM91" i="13"/>
  <c r="JL91" i="13"/>
  <c r="JK91" i="13"/>
  <c r="JJ91" i="13"/>
  <c r="JI91" i="13"/>
  <c r="JH91" i="13"/>
  <c r="JG91" i="13"/>
  <c r="JF91" i="13"/>
  <c r="JE91" i="13"/>
  <c r="JD91" i="13"/>
  <c r="JC91" i="13"/>
  <c r="JB91" i="13"/>
  <c r="JA91" i="13"/>
  <c r="IZ91" i="13"/>
  <c r="IY91" i="13"/>
  <c r="IX91" i="13"/>
  <c r="IW91" i="13"/>
  <c r="IV91" i="13"/>
  <c r="IU91" i="13"/>
  <c r="IT91" i="13"/>
  <c r="IS91" i="13"/>
  <c r="IR91" i="13"/>
  <c r="IQ91" i="13"/>
  <c r="IP91" i="13"/>
  <c r="IO91" i="13"/>
  <c r="IN91" i="13"/>
  <c r="IM91" i="13"/>
  <c r="IL91" i="13"/>
  <c r="IK91" i="13"/>
  <c r="IJ91" i="13"/>
  <c r="II91" i="13"/>
  <c r="IH91" i="13"/>
  <c r="IG91" i="13"/>
  <c r="IF91" i="13"/>
  <c r="IE91" i="13"/>
  <c r="ID91" i="13"/>
  <c r="IC91" i="13"/>
  <c r="IB91" i="13"/>
  <c r="IA91" i="13"/>
  <c r="HZ91" i="13"/>
  <c r="HY91" i="13"/>
  <c r="HX91" i="13"/>
  <c r="HW91" i="13"/>
  <c r="HV91" i="13"/>
  <c r="HU91" i="13"/>
  <c r="HT91" i="13"/>
  <c r="HS91" i="13"/>
  <c r="HR91" i="13"/>
  <c r="HQ91" i="13"/>
  <c r="HP91" i="13"/>
  <c r="HO91" i="13"/>
  <c r="HN91" i="13"/>
  <c r="HM91" i="13"/>
  <c r="HL91" i="13"/>
  <c r="HK91" i="13"/>
  <c r="HJ91" i="13"/>
  <c r="HI91" i="13"/>
  <c r="HH91" i="13"/>
  <c r="HG91" i="13"/>
  <c r="HF91" i="13"/>
  <c r="HE91" i="13"/>
  <c r="HD91" i="13"/>
  <c r="HC91" i="13"/>
  <c r="HB91" i="13"/>
  <c r="HA91" i="13"/>
  <c r="GZ91" i="13"/>
  <c r="GY91" i="13"/>
  <c r="GX91" i="13"/>
  <c r="GW91" i="13"/>
  <c r="GV91" i="13"/>
  <c r="GU91" i="13"/>
  <c r="GT91" i="13"/>
  <c r="GS91" i="13"/>
  <c r="GR91" i="13"/>
  <c r="GQ91" i="13"/>
  <c r="GP91" i="13"/>
  <c r="GO91" i="13"/>
  <c r="GN91" i="13"/>
  <c r="GM91" i="13"/>
  <c r="GL91" i="13"/>
  <c r="GK91" i="13"/>
  <c r="GJ91" i="13"/>
  <c r="GI91" i="13"/>
  <c r="GH91" i="13"/>
  <c r="GG91" i="13"/>
  <c r="GF91" i="13"/>
  <c r="GE91" i="13"/>
  <c r="GD91" i="13"/>
  <c r="GC91" i="13"/>
  <c r="GB91" i="13"/>
  <c r="GA91" i="13"/>
  <c r="FZ91" i="13"/>
  <c r="FY91" i="13"/>
  <c r="FX91" i="13"/>
  <c r="FW91" i="13"/>
  <c r="FV91" i="13"/>
  <c r="FU91" i="13"/>
  <c r="FT91" i="13"/>
  <c r="FS91" i="13"/>
  <c r="FR91" i="13"/>
  <c r="FQ91" i="13"/>
  <c r="FP91" i="13"/>
  <c r="FO91" i="13"/>
  <c r="FN91" i="13"/>
  <c r="FM91" i="13"/>
  <c r="FL91" i="13"/>
  <c r="FK91" i="13"/>
  <c r="FJ91" i="13"/>
  <c r="FI91" i="13"/>
  <c r="FH91" i="13"/>
  <c r="FG91" i="13"/>
  <c r="FF91" i="13"/>
  <c r="FE91" i="13"/>
  <c r="FD91" i="13"/>
  <c r="FC91" i="13"/>
  <c r="FB91" i="13"/>
  <c r="FA91" i="13"/>
  <c r="EZ91" i="13"/>
  <c r="EY91" i="13"/>
  <c r="EX91" i="13"/>
  <c r="EW91" i="13"/>
  <c r="EV91" i="13"/>
  <c r="EU91" i="13"/>
  <c r="ET91" i="13"/>
  <c r="ES91" i="13"/>
  <c r="ER91" i="13"/>
  <c r="EQ91" i="13"/>
  <c r="EP91" i="13"/>
  <c r="EO91" i="13"/>
  <c r="EN91" i="13"/>
  <c r="EM91" i="13"/>
  <c r="EL91" i="13"/>
  <c r="EK91" i="13"/>
  <c r="EJ91" i="13"/>
  <c r="EI91" i="13"/>
  <c r="EH91" i="13"/>
  <c r="EG91" i="13"/>
  <c r="EF91" i="13"/>
  <c r="EE91" i="13"/>
  <c r="ED91" i="13"/>
  <c r="EC91" i="13"/>
  <c r="EB91" i="13"/>
  <c r="EA91" i="13"/>
  <c r="DZ91" i="13"/>
  <c r="DY91" i="13"/>
  <c r="DX91" i="13"/>
  <c r="DW91" i="13"/>
  <c r="DV91" i="13"/>
  <c r="DU91" i="13"/>
  <c r="DT91" i="13"/>
  <c r="DS91" i="13"/>
  <c r="DR91" i="13"/>
  <c r="DQ91" i="13"/>
  <c r="DP91" i="13"/>
  <c r="DO91" i="13"/>
  <c r="DN91" i="13"/>
  <c r="DM91" i="13"/>
  <c r="DL91" i="13"/>
  <c r="DK91" i="13"/>
  <c r="DJ91" i="13"/>
  <c r="DI91" i="13"/>
  <c r="DH91" i="13"/>
  <c r="DG91" i="13"/>
  <c r="DF91" i="13"/>
  <c r="DE91" i="13"/>
  <c r="DD91" i="13"/>
  <c r="DC91" i="13"/>
  <c r="DB91" i="13"/>
  <c r="DA91" i="13"/>
  <c r="CZ91" i="13"/>
  <c r="CY91" i="13"/>
  <c r="CX91" i="13"/>
  <c r="CW91" i="13"/>
  <c r="CV91" i="13"/>
  <c r="CU91" i="13"/>
  <c r="CT91" i="13"/>
  <c r="CS91" i="13"/>
  <c r="CR91" i="13"/>
  <c r="CQ91" i="13"/>
  <c r="CP91" i="13"/>
  <c r="CO91" i="13"/>
  <c r="CN91" i="13"/>
  <c r="CM91" i="13"/>
  <c r="CL91" i="13"/>
  <c r="CK91" i="13"/>
  <c r="CJ91" i="13"/>
  <c r="CI91" i="13"/>
  <c r="CH91" i="13"/>
  <c r="CG91" i="13"/>
  <c r="CF91" i="13"/>
  <c r="CE91" i="13"/>
  <c r="CD91" i="13"/>
  <c r="CC91" i="13"/>
  <c r="CB91" i="13"/>
  <c r="CA91" i="13"/>
  <c r="BZ91" i="13"/>
  <c r="BY91" i="13"/>
  <c r="BX91" i="13"/>
  <c r="BW91" i="13"/>
  <c r="BV91" i="13"/>
  <c r="BU91" i="13"/>
  <c r="BT91" i="13"/>
  <c r="BS91" i="13"/>
  <c r="BR91" i="13"/>
  <c r="BQ91" i="13"/>
  <c r="BP91" i="13"/>
  <c r="BO91" i="13"/>
  <c r="BN91" i="13"/>
  <c r="BM91" i="13"/>
  <c r="BL91" i="13"/>
  <c r="BK91" i="13"/>
  <c r="BJ91" i="13"/>
  <c r="BI91" i="13"/>
  <c r="BH91" i="13"/>
  <c r="BG91" i="13"/>
  <c r="BF91" i="13"/>
  <c r="BE91" i="13"/>
  <c r="BD91" i="13"/>
  <c r="BC91" i="13"/>
  <c r="BB91" i="13"/>
  <c r="BA91" i="13"/>
  <c r="AZ91" i="13"/>
  <c r="AY91" i="13"/>
  <c r="AX91" i="13"/>
  <c r="AW91" i="13"/>
  <c r="AV91" i="13"/>
  <c r="AU91" i="13"/>
  <c r="AT91" i="13"/>
  <c r="AS91" i="13"/>
  <c r="AR91" i="13"/>
  <c r="AQ91" i="13"/>
  <c r="AP91" i="13"/>
  <c r="AO91" i="13"/>
  <c r="AN91" i="13"/>
  <c r="AM91" i="13"/>
  <c r="AL91" i="13"/>
  <c r="AK91" i="13"/>
  <c r="AJ91" i="13"/>
  <c r="AI91" i="13"/>
  <c r="AH91" i="13"/>
  <c r="AG91" i="13"/>
  <c r="AF91" i="13"/>
  <c r="AE91" i="13"/>
  <c r="AD91" i="13"/>
  <c r="AC91" i="13"/>
  <c r="AB91" i="13"/>
  <c r="AA91" i="13"/>
  <c r="Z91" i="13"/>
  <c r="Y91" i="13"/>
  <c r="X91" i="13"/>
  <c r="W91" i="13"/>
  <c r="V91" i="13"/>
  <c r="U91" i="13"/>
  <c r="T91" i="13"/>
  <c r="S91" i="13"/>
  <c r="R91" i="13"/>
  <c r="Q91" i="13"/>
  <c r="P91" i="13"/>
  <c r="O91" i="13"/>
  <c r="N91" i="13"/>
  <c r="M91" i="13"/>
  <c r="L91" i="13"/>
  <c r="K91" i="13"/>
  <c r="ACX89" i="13"/>
  <c r="ACW89" i="13"/>
  <c r="ACV89" i="13"/>
  <c r="ACU89" i="13"/>
  <c r="ACT89" i="13"/>
  <c r="ACS89" i="13"/>
  <c r="ACR89" i="13"/>
  <c r="ACQ89" i="13"/>
  <c r="ACP89" i="13"/>
  <c r="ACO89" i="13"/>
  <c r="ACN89" i="13"/>
  <c r="ACM89" i="13"/>
  <c r="ACL89" i="13"/>
  <c r="ACK89" i="13"/>
  <c r="ACJ89" i="13"/>
  <c r="ACI89" i="13"/>
  <c r="ACH89" i="13"/>
  <c r="ACG89" i="13"/>
  <c r="ACF89" i="13"/>
  <c r="ACE89" i="13"/>
  <c r="ACD89" i="13"/>
  <c r="ACC89" i="13"/>
  <c r="ACB89" i="13"/>
  <c r="ACA89" i="13"/>
  <c r="ABZ89" i="13"/>
  <c r="ABY89" i="13"/>
  <c r="ABX89" i="13"/>
  <c r="ABW89" i="13"/>
  <c r="ABV89" i="13"/>
  <c r="ABU89" i="13"/>
  <c r="ABT89" i="13"/>
  <c r="ABS89" i="13"/>
  <c r="ABR89" i="13"/>
  <c r="ABQ89" i="13"/>
  <c r="ABP89" i="13"/>
  <c r="ABO89" i="13"/>
  <c r="ABN89" i="13"/>
  <c r="ABM89" i="13"/>
  <c r="ABL89" i="13"/>
  <c r="ABK89" i="13"/>
  <c r="ABJ89" i="13"/>
  <c r="ABI89" i="13"/>
  <c r="ABH89" i="13"/>
  <c r="ABG89" i="13"/>
  <c r="ABF89" i="13"/>
  <c r="ABE89" i="13"/>
  <c r="ABD89" i="13"/>
  <c r="ABC89" i="13"/>
  <c r="ABB89" i="13"/>
  <c r="ABA89" i="13"/>
  <c r="AAZ89" i="13"/>
  <c r="AAY89" i="13"/>
  <c r="AAX89" i="13"/>
  <c r="AAW89" i="13"/>
  <c r="AAV89" i="13"/>
  <c r="AAU89" i="13"/>
  <c r="AAT89" i="13"/>
  <c r="AAS89" i="13"/>
  <c r="AAR89" i="13"/>
  <c r="AAQ89" i="13"/>
  <c r="AAP89" i="13"/>
  <c r="AAO89" i="13"/>
  <c r="AAN89" i="13"/>
  <c r="AAM89" i="13"/>
  <c r="AAL89" i="13"/>
  <c r="AAK89" i="13"/>
  <c r="AAJ89" i="13"/>
  <c r="AAI89" i="13"/>
  <c r="AAH89" i="13"/>
  <c r="AAG89" i="13"/>
  <c r="AAF89" i="13"/>
  <c r="AAE89" i="13"/>
  <c r="AAD89" i="13"/>
  <c r="AAC89" i="13"/>
  <c r="AAB89" i="13"/>
  <c r="AAA89" i="13"/>
  <c r="ZZ89" i="13"/>
  <c r="ZY89" i="13"/>
  <c r="ZX89" i="13"/>
  <c r="ZW89" i="13"/>
  <c r="ZV89" i="13"/>
  <c r="ZU89" i="13"/>
  <c r="ZT89" i="13"/>
  <c r="ZS89" i="13"/>
  <c r="ZR89" i="13"/>
  <c r="ZQ89" i="13"/>
  <c r="ZP89" i="13"/>
  <c r="ZO89" i="13"/>
  <c r="ZN89" i="13"/>
  <c r="ZM89" i="13"/>
  <c r="ZL89" i="13"/>
  <c r="ZK89" i="13"/>
  <c r="ZJ89" i="13"/>
  <c r="ZI89" i="13"/>
  <c r="ZH89" i="13"/>
  <c r="ZG89" i="13"/>
  <c r="ZF89" i="13"/>
  <c r="ZE89" i="13"/>
  <c r="ZD89" i="13"/>
  <c r="ZC89" i="13"/>
  <c r="ZB89" i="13"/>
  <c r="ZA89" i="13"/>
  <c r="YZ89" i="13"/>
  <c r="YY89" i="13"/>
  <c r="YX89" i="13"/>
  <c r="YW89" i="13"/>
  <c r="YV89" i="13"/>
  <c r="YU89" i="13"/>
  <c r="YT89" i="13"/>
  <c r="YS89" i="13"/>
  <c r="YR89" i="13"/>
  <c r="YQ89" i="13"/>
  <c r="YP89" i="13"/>
  <c r="YO89" i="13"/>
  <c r="YN89" i="13"/>
  <c r="YM89" i="13"/>
  <c r="YL89" i="13"/>
  <c r="YK89" i="13"/>
  <c r="YJ89" i="13"/>
  <c r="YI89" i="13"/>
  <c r="YH89" i="13"/>
  <c r="YG89" i="13"/>
  <c r="YF89" i="13"/>
  <c r="YE89" i="13"/>
  <c r="YD89" i="13"/>
  <c r="YC89" i="13"/>
  <c r="YB89" i="13"/>
  <c r="YA89" i="13"/>
  <c r="XZ89" i="13"/>
  <c r="XY89" i="13"/>
  <c r="XX89" i="13"/>
  <c r="XW89" i="13"/>
  <c r="XV89" i="13"/>
  <c r="XU89" i="13"/>
  <c r="XT89" i="13"/>
  <c r="XS89" i="13"/>
  <c r="XR89" i="13"/>
  <c r="XQ89" i="13"/>
  <c r="XP89" i="13"/>
  <c r="XO89" i="13"/>
  <c r="XN89" i="13"/>
  <c r="XM89" i="13"/>
  <c r="XL89" i="13"/>
  <c r="XK89" i="13"/>
  <c r="XJ89" i="13"/>
  <c r="XI89" i="13"/>
  <c r="XH89" i="13"/>
  <c r="XG89" i="13"/>
  <c r="XF89" i="13"/>
  <c r="XE89" i="13"/>
  <c r="XD89" i="13"/>
  <c r="XC89" i="13"/>
  <c r="XB89" i="13"/>
  <c r="XA89" i="13"/>
  <c r="WZ89" i="13"/>
  <c r="WY89" i="13"/>
  <c r="WX89" i="13"/>
  <c r="WW89" i="13"/>
  <c r="WV89" i="13"/>
  <c r="WU89" i="13"/>
  <c r="WT89" i="13"/>
  <c r="WS89" i="13"/>
  <c r="WR89" i="13"/>
  <c r="WQ89" i="13"/>
  <c r="WP89" i="13"/>
  <c r="WO89" i="13"/>
  <c r="WN89" i="13"/>
  <c r="WM89" i="13"/>
  <c r="WL89" i="13"/>
  <c r="WK89" i="13"/>
  <c r="WJ89" i="13"/>
  <c r="WI89" i="13"/>
  <c r="WH89" i="13"/>
  <c r="WG89" i="13"/>
  <c r="WF89" i="13"/>
  <c r="WE89" i="13"/>
  <c r="WD89" i="13"/>
  <c r="WC89" i="13"/>
  <c r="WB89" i="13"/>
  <c r="WA89" i="13"/>
  <c r="VZ89" i="13"/>
  <c r="VY89" i="13"/>
  <c r="VX89" i="13"/>
  <c r="VW89" i="13"/>
  <c r="VV89" i="13"/>
  <c r="VU89" i="13"/>
  <c r="VT89" i="13"/>
  <c r="VS89" i="13"/>
  <c r="VR89" i="13"/>
  <c r="VQ89" i="13"/>
  <c r="VP89" i="13"/>
  <c r="VO89" i="13"/>
  <c r="VN89" i="13"/>
  <c r="VM89" i="13"/>
  <c r="VL89" i="13"/>
  <c r="VK89" i="13"/>
  <c r="VJ89" i="13"/>
  <c r="VI89" i="13"/>
  <c r="VH89" i="13"/>
  <c r="VG89" i="13"/>
  <c r="VF89" i="13"/>
  <c r="VE89" i="13"/>
  <c r="VD89" i="13"/>
  <c r="VC89" i="13"/>
  <c r="VB89" i="13"/>
  <c r="VA89" i="13"/>
  <c r="UZ89" i="13"/>
  <c r="UY89" i="13"/>
  <c r="UX89" i="13"/>
  <c r="UW89" i="13"/>
  <c r="UV89" i="13"/>
  <c r="UU89" i="13"/>
  <c r="UT89" i="13"/>
  <c r="US89" i="13"/>
  <c r="UR89" i="13"/>
  <c r="UQ89" i="13"/>
  <c r="UP89" i="13"/>
  <c r="UO89" i="13"/>
  <c r="UN89" i="13"/>
  <c r="UM89" i="13"/>
  <c r="UL89" i="13"/>
  <c r="UK89" i="13"/>
  <c r="UJ89" i="13"/>
  <c r="UI89" i="13"/>
  <c r="UH89" i="13"/>
  <c r="UG89" i="13"/>
  <c r="UF89" i="13"/>
  <c r="UE89" i="13"/>
  <c r="UD89" i="13"/>
  <c r="UC89" i="13"/>
  <c r="UB89" i="13"/>
  <c r="UA89" i="13"/>
  <c r="TZ89" i="13"/>
  <c r="TY89" i="13"/>
  <c r="TX89" i="13"/>
  <c r="TW89" i="13"/>
  <c r="TV89" i="13"/>
  <c r="TU89" i="13"/>
  <c r="TT89" i="13"/>
  <c r="TS89" i="13"/>
  <c r="TR89" i="13"/>
  <c r="TQ89" i="13"/>
  <c r="TP89" i="13"/>
  <c r="TO89" i="13"/>
  <c r="TN89" i="13"/>
  <c r="TM89" i="13"/>
  <c r="TL89" i="13"/>
  <c r="TK89" i="13"/>
  <c r="TJ89" i="13"/>
  <c r="TI89" i="13"/>
  <c r="TH89" i="13"/>
  <c r="TG89" i="13"/>
  <c r="TF89" i="13"/>
  <c r="TE89" i="13"/>
  <c r="TD89" i="13"/>
  <c r="TC89" i="13"/>
  <c r="TB89" i="13"/>
  <c r="TA89" i="13"/>
  <c r="SZ89" i="13"/>
  <c r="SY89" i="13"/>
  <c r="SX89" i="13"/>
  <c r="SW89" i="13"/>
  <c r="SV89" i="13"/>
  <c r="SU89" i="13"/>
  <c r="ST89" i="13"/>
  <c r="SS89" i="13"/>
  <c r="SR89" i="13"/>
  <c r="SQ89" i="13"/>
  <c r="SP89" i="13"/>
  <c r="SO89" i="13"/>
  <c r="SN89" i="13"/>
  <c r="SM89" i="13"/>
  <c r="SL89" i="13"/>
  <c r="SK89" i="13"/>
  <c r="SJ89" i="13"/>
  <c r="SI89" i="13"/>
  <c r="SH89" i="13"/>
  <c r="SG89" i="13"/>
  <c r="SF89" i="13"/>
  <c r="SE89" i="13"/>
  <c r="SD89" i="13"/>
  <c r="SC89" i="13"/>
  <c r="SB89" i="13"/>
  <c r="SA89" i="13"/>
  <c r="RZ89" i="13"/>
  <c r="RY89" i="13"/>
  <c r="RX89" i="13"/>
  <c r="RW89" i="13"/>
  <c r="RV89" i="13"/>
  <c r="RU89" i="13"/>
  <c r="RT89" i="13"/>
  <c r="RS89" i="13"/>
  <c r="RR89" i="13"/>
  <c r="RQ89" i="13"/>
  <c r="RP89" i="13"/>
  <c r="RO89" i="13"/>
  <c r="RN89" i="13"/>
  <c r="RM89" i="13"/>
  <c r="RL89" i="13"/>
  <c r="RK89" i="13"/>
  <c r="RJ89" i="13"/>
  <c r="RI89" i="13"/>
  <c r="RH89" i="13"/>
  <c r="RG89" i="13"/>
  <c r="RF89" i="13"/>
  <c r="RE89" i="13"/>
  <c r="RD89" i="13"/>
  <c r="RC89" i="13"/>
  <c r="RB89" i="13"/>
  <c r="RA89" i="13"/>
  <c r="QZ89" i="13"/>
  <c r="QY89" i="13"/>
  <c r="QX89" i="13"/>
  <c r="QW89" i="13"/>
  <c r="QV89" i="13"/>
  <c r="QU89" i="13"/>
  <c r="QT89" i="13"/>
  <c r="QS89" i="13"/>
  <c r="QR89" i="13"/>
  <c r="QQ89" i="13"/>
  <c r="QP89" i="13"/>
  <c r="QO89" i="13"/>
  <c r="QN89" i="13"/>
  <c r="QM89" i="13"/>
  <c r="QL89" i="13"/>
  <c r="QK89" i="13"/>
  <c r="QJ89" i="13"/>
  <c r="QI89" i="13"/>
  <c r="QH89" i="13"/>
  <c r="QG89" i="13"/>
  <c r="QF89" i="13"/>
  <c r="QE89" i="13"/>
  <c r="QD89" i="13"/>
  <c r="QC89" i="13"/>
  <c r="QB89" i="13"/>
  <c r="QA89" i="13"/>
  <c r="PZ89" i="13"/>
  <c r="PY89" i="13"/>
  <c r="PX89" i="13"/>
  <c r="PW89" i="13"/>
  <c r="PV89" i="13"/>
  <c r="PU89" i="13"/>
  <c r="PT89" i="13"/>
  <c r="PS89" i="13"/>
  <c r="PR89" i="13"/>
  <c r="PQ89" i="13"/>
  <c r="PP89" i="13"/>
  <c r="PO89" i="13"/>
  <c r="PN89" i="13"/>
  <c r="PM89" i="13"/>
  <c r="PL89" i="13"/>
  <c r="PK89" i="13"/>
  <c r="PJ89" i="13"/>
  <c r="PI89" i="13"/>
  <c r="PH89" i="13"/>
  <c r="PG89" i="13"/>
  <c r="PF89" i="13"/>
  <c r="PE89" i="13"/>
  <c r="PD89" i="13"/>
  <c r="PC89" i="13"/>
  <c r="PB89" i="13"/>
  <c r="PA89" i="13"/>
  <c r="OZ89" i="13"/>
  <c r="OY89" i="13"/>
  <c r="OX89" i="13"/>
  <c r="OW89" i="13"/>
  <c r="OV89" i="13"/>
  <c r="OU89" i="13"/>
  <c r="OT89" i="13"/>
  <c r="OS89" i="13"/>
  <c r="OR89" i="13"/>
  <c r="OQ89" i="13"/>
  <c r="OP89" i="13"/>
  <c r="OO89" i="13"/>
  <c r="ON89" i="13"/>
  <c r="OM89" i="13"/>
  <c r="OL89" i="13"/>
  <c r="OK89" i="13"/>
  <c r="OJ89" i="13"/>
  <c r="OI89" i="13"/>
  <c r="OH89" i="13"/>
  <c r="OG89" i="13"/>
  <c r="OF89" i="13"/>
  <c r="OE89" i="13"/>
  <c r="OD89" i="13"/>
  <c r="OC89" i="13"/>
  <c r="OB89" i="13"/>
  <c r="OA89" i="13"/>
  <c r="NZ89" i="13"/>
  <c r="NY89" i="13"/>
  <c r="NX89" i="13"/>
  <c r="NW89" i="13"/>
  <c r="NV89" i="13"/>
  <c r="NU89" i="13"/>
  <c r="NT89" i="13"/>
  <c r="NS89" i="13"/>
  <c r="NR89" i="13"/>
  <c r="NQ89" i="13"/>
  <c r="NP89" i="13"/>
  <c r="NO89" i="13"/>
  <c r="NN89" i="13"/>
  <c r="NM89" i="13"/>
  <c r="NL89" i="13"/>
  <c r="NK89" i="13"/>
  <c r="NJ89" i="13"/>
  <c r="NI89" i="13"/>
  <c r="NH89" i="13"/>
  <c r="NG89" i="13"/>
  <c r="NF89" i="13"/>
  <c r="NE89" i="13"/>
  <c r="ND89" i="13"/>
  <c r="NC89" i="13"/>
  <c r="NB89" i="13"/>
  <c r="NA89" i="13"/>
  <c r="MZ89" i="13"/>
  <c r="MY89" i="13"/>
  <c r="MX89" i="13"/>
  <c r="MW89" i="13"/>
  <c r="MV89" i="13"/>
  <c r="MU89" i="13"/>
  <c r="MT89" i="13"/>
  <c r="MS89" i="13"/>
  <c r="MR89" i="13"/>
  <c r="MQ89" i="13"/>
  <c r="MP89" i="13"/>
  <c r="MO89" i="13"/>
  <c r="MN89" i="13"/>
  <c r="MM89" i="13"/>
  <c r="ML89" i="13"/>
  <c r="MK89" i="13"/>
  <c r="MJ89" i="13"/>
  <c r="MI89" i="13"/>
  <c r="MH89" i="13"/>
  <c r="MG89" i="13"/>
  <c r="MF89" i="13"/>
  <c r="ME89" i="13"/>
  <c r="MD89" i="13"/>
  <c r="MC89" i="13"/>
  <c r="MB89" i="13"/>
  <c r="MA89" i="13"/>
  <c r="LZ89" i="13"/>
  <c r="LY89" i="13"/>
  <c r="LX89" i="13"/>
  <c r="LW89" i="13"/>
  <c r="LV89" i="13"/>
  <c r="LU89" i="13"/>
  <c r="LT89" i="13"/>
  <c r="LS89" i="13"/>
  <c r="LR89" i="13"/>
  <c r="LQ89" i="13"/>
  <c r="LP89" i="13"/>
  <c r="LO89" i="13"/>
  <c r="LN89" i="13"/>
  <c r="LM89" i="13"/>
  <c r="LL89" i="13"/>
  <c r="LK89" i="13"/>
  <c r="LJ89" i="13"/>
  <c r="LI89" i="13"/>
  <c r="LH89" i="13"/>
  <c r="LG89" i="13"/>
  <c r="LF89" i="13"/>
  <c r="LE89" i="13"/>
  <c r="LD89" i="13"/>
  <c r="LC89" i="13"/>
  <c r="LB89" i="13"/>
  <c r="LA89" i="13"/>
  <c r="KZ89" i="13"/>
  <c r="KY89" i="13"/>
  <c r="KX89" i="13"/>
  <c r="KW89" i="13"/>
  <c r="KV89" i="13"/>
  <c r="KU89" i="13"/>
  <c r="KT89" i="13"/>
  <c r="KS89" i="13"/>
  <c r="KR89" i="13"/>
  <c r="KQ89" i="13"/>
  <c r="KP89" i="13"/>
  <c r="KO89" i="13"/>
  <c r="KN89" i="13"/>
  <c r="KM89" i="13"/>
  <c r="KL89" i="13"/>
  <c r="KK89" i="13"/>
  <c r="KJ89" i="13"/>
  <c r="KI89" i="13"/>
  <c r="KH89" i="13"/>
  <c r="KG89" i="13"/>
  <c r="KF89" i="13"/>
  <c r="KE89" i="13"/>
  <c r="KD89" i="13"/>
  <c r="KC89" i="13"/>
  <c r="KB89" i="13"/>
  <c r="KA89" i="13"/>
  <c r="JZ89" i="13"/>
  <c r="JY89" i="13"/>
  <c r="JX89" i="13"/>
  <c r="JW89" i="13"/>
  <c r="JV89" i="13"/>
  <c r="JU89" i="13"/>
  <c r="JT89" i="13"/>
  <c r="JS89" i="13"/>
  <c r="JR89" i="13"/>
  <c r="JQ89" i="13"/>
  <c r="JP89" i="13"/>
  <c r="JO89" i="13"/>
  <c r="JN89" i="13"/>
  <c r="JM89" i="13"/>
  <c r="JL89" i="13"/>
  <c r="JK89" i="13"/>
  <c r="JJ89" i="13"/>
  <c r="JI89" i="13"/>
  <c r="JH89" i="13"/>
  <c r="JG89" i="13"/>
  <c r="JF89" i="13"/>
  <c r="JE89" i="13"/>
  <c r="JD89" i="13"/>
  <c r="JC89" i="13"/>
  <c r="JB89" i="13"/>
  <c r="JA89" i="13"/>
  <c r="IZ89" i="13"/>
  <c r="IY89" i="13"/>
  <c r="IX89" i="13"/>
  <c r="IW89" i="13"/>
  <c r="IV89" i="13"/>
  <c r="IU89" i="13"/>
  <c r="IT89" i="13"/>
  <c r="IS89" i="13"/>
  <c r="IR89" i="13"/>
  <c r="IQ89" i="13"/>
  <c r="IP89" i="13"/>
  <c r="IO89" i="13"/>
  <c r="IN89" i="13"/>
  <c r="IM89" i="13"/>
  <c r="IL89" i="13"/>
  <c r="IK89" i="13"/>
  <c r="IJ89" i="13"/>
  <c r="II89" i="13"/>
  <c r="IH89" i="13"/>
  <c r="IG89" i="13"/>
  <c r="IF89" i="13"/>
  <c r="IE89" i="13"/>
  <c r="ID89" i="13"/>
  <c r="IC89" i="13"/>
  <c r="IB89" i="13"/>
  <c r="IA89" i="13"/>
  <c r="HZ89" i="13"/>
  <c r="HY89" i="13"/>
  <c r="HX89" i="13"/>
  <c r="HW89" i="13"/>
  <c r="HV89" i="13"/>
  <c r="HU89" i="13"/>
  <c r="HT89" i="13"/>
  <c r="HS89" i="13"/>
  <c r="HR89" i="13"/>
  <c r="HQ89" i="13"/>
  <c r="HP89" i="13"/>
  <c r="HO89" i="13"/>
  <c r="HN89" i="13"/>
  <c r="HM89" i="13"/>
  <c r="HL89" i="13"/>
  <c r="HK89" i="13"/>
  <c r="HJ89" i="13"/>
  <c r="HI89" i="13"/>
  <c r="HH89" i="13"/>
  <c r="HG89" i="13"/>
  <c r="HF89" i="13"/>
  <c r="HE89" i="13"/>
  <c r="HD89" i="13"/>
  <c r="HC89" i="13"/>
  <c r="HB89" i="13"/>
  <c r="HA89" i="13"/>
  <c r="GZ89" i="13"/>
  <c r="GY89" i="13"/>
  <c r="GX89" i="13"/>
  <c r="GW89" i="13"/>
  <c r="GV89" i="13"/>
  <c r="GU89" i="13"/>
  <c r="GT89" i="13"/>
  <c r="GS89" i="13"/>
  <c r="GR89" i="13"/>
  <c r="GQ89" i="13"/>
  <c r="GP89" i="13"/>
  <c r="GO89" i="13"/>
  <c r="GN89" i="13"/>
  <c r="GM89" i="13"/>
  <c r="GL89" i="13"/>
  <c r="GK89" i="13"/>
  <c r="GJ89" i="13"/>
  <c r="GI89" i="13"/>
  <c r="GH89" i="13"/>
  <c r="GG89" i="13"/>
  <c r="GF89" i="13"/>
  <c r="GE89" i="13"/>
  <c r="GD89" i="13"/>
  <c r="GC89" i="13"/>
  <c r="GB89" i="13"/>
  <c r="GA89" i="13"/>
  <c r="FZ89" i="13"/>
  <c r="FY89" i="13"/>
  <c r="FX89" i="13"/>
  <c r="FW89" i="13"/>
  <c r="FV89" i="13"/>
  <c r="FU89" i="13"/>
  <c r="FT89" i="13"/>
  <c r="FS89" i="13"/>
  <c r="FR89" i="13"/>
  <c r="FQ89" i="13"/>
  <c r="FP89" i="13"/>
  <c r="FO89" i="13"/>
  <c r="FN89" i="13"/>
  <c r="FM89" i="13"/>
  <c r="FL89" i="13"/>
  <c r="FK89" i="13"/>
  <c r="FJ89" i="13"/>
  <c r="FI89" i="13"/>
  <c r="FH89" i="13"/>
  <c r="FG89" i="13"/>
  <c r="FF89" i="13"/>
  <c r="FE89" i="13"/>
  <c r="FD89" i="13"/>
  <c r="FC89" i="13"/>
  <c r="FB89" i="13"/>
  <c r="FA89" i="13"/>
  <c r="EZ89" i="13"/>
  <c r="EY89" i="13"/>
  <c r="EX89" i="13"/>
  <c r="EW89" i="13"/>
  <c r="EV89" i="13"/>
  <c r="EU89" i="13"/>
  <c r="ET89" i="13"/>
  <c r="ES89" i="13"/>
  <c r="ER89" i="13"/>
  <c r="EQ89" i="13"/>
  <c r="EP89" i="13"/>
  <c r="EO89" i="13"/>
  <c r="EN89" i="13"/>
  <c r="EM89" i="13"/>
  <c r="EL89" i="13"/>
  <c r="EK89" i="13"/>
  <c r="EJ89" i="13"/>
  <c r="EI89" i="13"/>
  <c r="EH89" i="13"/>
  <c r="EG89" i="13"/>
  <c r="EF89" i="13"/>
  <c r="EE89" i="13"/>
  <c r="ED89" i="13"/>
  <c r="EC89" i="13"/>
  <c r="EB89" i="13"/>
  <c r="EA89" i="13"/>
  <c r="DZ89" i="13"/>
  <c r="DY89" i="13"/>
  <c r="DX89" i="13"/>
  <c r="DW89" i="13"/>
  <c r="DV89" i="13"/>
  <c r="DU89" i="13"/>
  <c r="DT89" i="13"/>
  <c r="DS89" i="13"/>
  <c r="DR89" i="13"/>
  <c r="DQ89" i="13"/>
  <c r="DP89" i="13"/>
  <c r="DO89" i="13"/>
  <c r="DN89" i="13"/>
  <c r="DM89" i="13"/>
  <c r="DL89" i="13"/>
  <c r="DK89" i="13"/>
  <c r="DJ89" i="13"/>
  <c r="DI89" i="13"/>
  <c r="DH89" i="13"/>
  <c r="DG89" i="13"/>
  <c r="DF89" i="13"/>
  <c r="DE89" i="13"/>
  <c r="DD89" i="13"/>
  <c r="DC89" i="13"/>
  <c r="DB89" i="13"/>
  <c r="DA89" i="13"/>
  <c r="CZ89" i="13"/>
  <c r="CY89" i="13"/>
  <c r="CX89" i="13"/>
  <c r="CW89" i="13"/>
  <c r="CV89" i="13"/>
  <c r="CU89" i="13"/>
  <c r="CT89" i="13"/>
  <c r="CS89" i="13"/>
  <c r="CR89" i="13"/>
  <c r="CQ89" i="13"/>
  <c r="CP89" i="13"/>
  <c r="CO89" i="13"/>
  <c r="CN89" i="13"/>
  <c r="CM89" i="13"/>
  <c r="CL89" i="13"/>
  <c r="CK89" i="13"/>
  <c r="CJ89" i="13"/>
  <c r="CI89" i="13"/>
  <c r="CH89" i="13"/>
  <c r="CG89" i="13"/>
  <c r="CF89" i="13"/>
  <c r="CE89" i="13"/>
  <c r="CD89" i="13"/>
  <c r="CC89" i="13"/>
  <c r="CB89" i="13"/>
  <c r="CA89" i="13"/>
  <c r="BZ89" i="13"/>
  <c r="BY89" i="13"/>
  <c r="BX89" i="13"/>
  <c r="BW89" i="13"/>
  <c r="BV89" i="13"/>
  <c r="BU89" i="13"/>
  <c r="BT89" i="13"/>
  <c r="BS89" i="13"/>
  <c r="BR89" i="13"/>
  <c r="BQ89" i="13"/>
  <c r="BP89" i="13"/>
  <c r="BO89" i="13"/>
  <c r="BN89" i="13"/>
  <c r="BM89" i="13"/>
  <c r="BL89" i="13"/>
  <c r="BK89" i="13"/>
  <c r="BJ89" i="13"/>
  <c r="BI89" i="13"/>
  <c r="BH89" i="13"/>
  <c r="BG89" i="13"/>
  <c r="BF89" i="13"/>
  <c r="BE89" i="13"/>
  <c r="BD89" i="13"/>
  <c r="BC89" i="13"/>
  <c r="BB89" i="13"/>
  <c r="BA89" i="13"/>
  <c r="AZ89" i="13"/>
  <c r="AY89" i="13"/>
  <c r="AX89" i="13"/>
  <c r="AW89" i="13"/>
  <c r="AV89" i="13"/>
  <c r="AU89" i="13"/>
  <c r="AT89" i="13"/>
  <c r="AS89" i="13"/>
  <c r="AR89" i="13"/>
  <c r="AQ89" i="13"/>
  <c r="AP89" i="13"/>
  <c r="AO89" i="13"/>
  <c r="AN89" i="13"/>
  <c r="AM89" i="13"/>
  <c r="AL89" i="13"/>
  <c r="AK89" i="13"/>
  <c r="AJ89" i="13"/>
  <c r="AI89" i="13"/>
  <c r="AH89" i="13"/>
  <c r="AG89" i="13"/>
  <c r="AF89" i="13"/>
  <c r="AE89" i="13"/>
  <c r="AD89" i="13"/>
  <c r="AC89" i="13"/>
  <c r="AB89" i="13"/>
  <c r="AA89" i="13"/>
  <c r="Z89" i="13"/>
  <c r="Y89" i="13"/>
  <c r="X89" i="13"/>
  <c r="W89" i="13"/>
  <c r="V89" i="13"/>
  <c r="U89" i="13"/>
  <c r="T89" i="13"/>
  <c r="S89" i="13"/>
  <c r="R89" i="13"/>
  <c r="Q89" i="13"/>
  <c r="P89" i="13"/>
  <c r="O89" i="13"/>
  <c r="N89" i="13"/>
  <c r="M89" i="13"/>
  <c r="L89" i="13"/>
  <c r="K89" i="13"/>
  <c r="ACX87" i="13"/>
  <c r="ACW87" i="13"/>
  <c r="ACV87" i="13"/>
  <c r="ACU87" i="13"/>
  <c r="ACT87" i="13"/>
  <c r="ACS87" i="13"/>
  <c r="ACR87" i="13"/>
  <c r="ACQ87" i="13"/>
  <c r="ACP87" i="13"/>
  <c r="ACO87" i="13"/>
  <c r="ACN87" i="13"/>
  <c r="ACM87" i="13"/>
  <c r="ACL87" i="13"/>
  <c r="ACK87" i="13"/>
  <c r="ACJ87" i="13"/>
  <c r="ACI87" i="13"/>
  <c r="ACH87" i="13"/>
  <c r="ACG87" i="13"/>
  <c r="ACF87" i="13"/>
  <c r="ACE87" i="13"/>
  <c r="ACD87" i="13"/>
  <c r="ACC87" i="13"/>
  <c r="ACB87" i="13"/>
  <c r="ACA87" i="13"/>
  <c r="ABZ87" i="13"/>
  <c r="ABY87" i="13"/>
  <c r="ABX87" i="13"/>
  <c r="ABW87" i="13"/>
  <c r="ABV87" i="13"/>
  <c r="ABU87" i="13"/>
  <c r="ABT87" i="13"/>
  <c r="ABS87" i="13"/>
  <c r="ABR87" i="13"/>
  <c r="ABQ87" i="13"/>
  <c r="ABP87" i="13"/>
  <c r="ABO87" i="13"/>
  <c r="ABN87" i="13"/>
  <c r="ABM87" i="13"/>
  <c r="ABL87" i="13"/>
  <c r="ABK87" i="13"/>
  <c r="ABJ87" i="13"/>
  <c r="ABI87" i="13"/>
  <c r="ABH87" i="13"/>
  <c r="ABG87" i="13"/>
  <c r="ABF87" i="13"/>
  <c r="ABE87" i="13"/>
  <c r="ABD87" i="13"/>
  <c r="ABC87" i="13"/>
  <c r="ABB87" i="13"/>
  <c r="ABA87" i="13"/>
  <c r="AAZ87" i="13"/>
  <c r="AAY87" i="13"/>
  <c r="AAX87" i="13"/>
  <c r="AAW87" i="13"/>
  <c r="AAV87" i="13"/>
  <c r="AAU87" i="13"/>
  <c r="AAT87" i="13"/>
  <c r="AAS87" i="13"/>
  <c r="AAR87" i="13"/>
  <c r="AAQ87" i="13"/>
  <c r="AAP87" i="13"/>
  <c r="AAO87" i="13"/>
  <c r="AAN87" i="13"/>
  <c r="AAM87" i="13"/>
  <c r="AAL87" i="13"/>
  <c r="AAK87" i="13"/>
  <c r="AAJ87" i="13"/>
  <c r="AAI87" i="13"/>
  <c r="AAH87" i="13"/>
  <c r="AAG87" i="13"/>
  <c r="AAF87" i="13"/>
  <c r="AAE87" i="13"/>
  <c r="AAD87" i="13"/>
  <c r="AAC87" i="13"/>
  <c r="AAB87" i="13"/>
  <c r="AAA87" i="13"/>
  <c r="ZZ87" i="13"/>
  <c r="ZY87" i="13"/>
  <c r="ZX87" i="13"/>
  <c r="ZW87" i="13"/>
  <c r="ZV87" i="13"/>
  <c r="ZU87" i="13"/>
  <c r="ZT87" i="13"/>
  <c r="ZS87" i="13"/>
  <c r="ZR87" i="13"/>
  <c r="ZQ87" i="13"/>
  <c r="ZP87" i="13"/>
  <c r="ZO87" i="13"/>
  <c r="ZN87" i="13"/>
  <c r="ZM87" i="13"/>
  <c r="ZL87" i="13"/>
  <c r="ZK87" i="13"/>
  <c r="ZJ87" i="13"/>
  <c r="ZI87" i="13"/>
  <c r="ZH87" i="13"/>
  <c r="ZG87" i="13"/>
  <c r="ZF87" i="13"/>
  <c r="ZE87" i="13"/>
  <c r="ZD87" i="13"/>
  <c r="ZC87" i="13"/>
  <c r="ZB87" i="13"/>
  <c r="ZA87" i="13"/>
  <c r="YZ87" i="13"/>
  <c r="YY87" i="13"/>
  <c r="YX87" i="13"/>
  <c r="YW87" i="13"/>
  <c r="YV87" i="13"/>
  <c r="YU87" i="13"/>
  <c r="YT87" i="13"/>
  <c r="YS87" i="13"/>
  <c r="YR87" i="13"/>
  <c r="YQ87" i="13"/>
  <c r="YP87" i="13"/>
  <c r="YO87" i="13"/>
  <c r="YN87" i="13"/>
  <c r="YM87" i="13"/>
  <c r="YL87" i="13"/>
  <c r="YK87" i="13"/>
  <c r="YJ87" i="13"/>
  <c r="YI87" i="13"/>
  <c r="YH87" i="13"/>
  <c r="YG87" i="13"/>
  <c r="YF87" i="13"/>
  <c r="YE87" i="13"/>
  <c r="YD87" i="13"/>
  <c r="YC87" i="13"/>
  <c r="YB87" i="13"/>
  <c r="YA87" i="13"/>
  <c r="XZ87" i="13"/>
  <c r="XY87" i="13"/>
  <c r="XX87" i="13"/>
  <c r="XW87" i="13"/>
  <c r="XV87" i="13"/>
  <c r="XU87" i="13"/>
  <c r="XT87" i="13"/>
  <c r="XS87" i="13"/>
  <c r="XR87" i="13"/>
  <c r="XQ87" i="13"/>
  <c r="XP87" i="13"/>
  <c r="XO87" i="13"/>
  <c r="XN87" i="13"/>
  <c r="XM87" i="13"/>
  <c r="XL87" i="13"/>
  <c r="XK87" i="13"/>
  <c r="XJ87" i="13"/>
  <c r="XI87" i="13"/>
  <c r="XH87" i="13"/>
  <c r="XG87" i="13"/>
  <c r="XF87" i="13"/>
  <c r="XE87" i="13"/>
  <c r="XD87" i="13"/>
  <c r="XC87" i="13"/>
  <c r="XB87" i="13"/>
  <c r="XA87" i="13"/>
  <c r="WZ87" i="13"/>
  <c r="WY87" i="13"/>
  <c r="WX87" i="13"/>
  <c r="WW87" i="13"/>
  <c r="WV87" i="13"/>
  <c r="WU87" i="13"/>
  <c r="WT87" i="13"/>
  <c r="WS87" i="13"/>
  <c r="WR87" i="13"/>
  <c r="WQ87" i="13"/>
  <c r="WP87" i="13"/>
  <c r="WO87" i="13"/>
  <c r="WN87" i="13"/>
  <c r="WM87" i="13"/>
  <c r="WL87" i="13"/>
  <c r="WK87" i="13"/>
  <c r="WJ87" i="13"/>
  <c r="WI87" i="13"/>
  <c r="WH87" i="13"/>
  <c r="WG87" i="13"/>
  <c r="WF87" i="13"/>
  <c r="WE87" i="13"/>
  <c r="WD87" i="13"/>
  <c r="WC87" i="13"/>
  <c r="WB87" i="13"/>
  <c r="WA87" i="13"/>
  <c r="VZ87" i="13"/>
  <c r="VY87" i="13"/>
  <c r="VX87" i="13"/>
  <c r="VW87" i="13"/>
  <c r="VV87" i="13"/>
  <c r="VU87" i="13"/>
  <c r="VT87" i="13"/>
  <c r="VS87" i="13"/>
  <c r="VR87" i="13"/>
  <c r="VQ87" i="13"/>
  <c r="VP87" i="13"/>
  <c r="VO87" i="13"/>
  <c r="VN87" i="13"/>
  <c r="VM87" i="13"/>
  <c r="VL87" i="13"/>
  <c r="VK87" i="13"/>
  <c r="VJ87" i="13"/>
  <c r="VI87" i="13"/>
  <c r="VH87" i="13"/>
  <c r="VG87" i="13"/>
  <c r="VF87" i="13"/>
  <c r="VE87" i="13"/>
  <c r="VD87" i="13"/>
  <c r="VC87" i="13"/>
  <c r="VB87" i="13"/>
  <c r="VA87" i="13"/>
  <c r="UZ87" i="13"/>
  <c r="UY87" i="13"/>
  <c r="UX87" i="13"/>
  <c r="UW87" i="13"/>
  <c r="UV87" i="13"/>
  <c r="UU87" i="13"/>
  <c r="UT87" i="13"/>
  <c r="US87" i="13"/>
  <c r="UR87" i="13"/>
  <c r="UQ87" i="13"/>
  <c r="UP87" i="13"/>
  <c r="UO87" i="13"/>
  <c r="UN87" i="13"/>
  <c r="UM87" i="13"/>
  <c r="UL87" i="13"/>
  <c r="UK87" i="13"/>
  <c r="UJ87" i="13"/>
  <c r="UI87" i="13"/>
  <c r="UH87" i="13"/>
  <c r="UG87" i="13"/>
  <c r="UF87" i="13"/>
  <c r="UE87" i="13"/>
  <c r="UD87" i="13"/>
  <c r="UC87" i="13"/>
  <c r="UB87" i="13"/>
  <c r="UA87" i="13"/>
  <c r="TZ87" i="13"/>
  <c r="TY87" i="13"/>
  <c r="TX87" i="13"/>
  <c r="TW87" i="13"/>
  <c r="TV87" i="13"/>
  <c r="TU87" i="13"/>
  <c r="TT87" i="13"/>
  <c r="TS87" i="13"/>
  <c r="TR87" i="13"/>
  <c r="TQ87" i="13"/>
  <c r="TP87" i="13"/>
  <c r="TO87" i="13"/>
  <c r="TN87" i="13"/>
  <c r="TM87" i="13"/>
  <c r="TL87" i="13"/>
  <c r="TK87" i="13"/>
  <c r="TJ87" i="13"/>
  <c r="TI87" i="13"/>
  <c r="TH87" i="13"/>
  <c r="TG87" i="13"/>
  <c r="TF87" i="13"/>
  <c r="TE87" i="13"/>
  <c r="TD87" i="13"/>
  <c r="TC87" i="13"/>
  <c r="TB87" i="13"/>
  <c r="TA87" i="13"/>
  <c r="SZ87" i="13"/>
  <c r="SY87" i="13"/>
  <c r="SX87" i="13"/>
  <c r="SW87" i="13"/>
  <c r="SV87" i="13"/>
  <c r="SU87" i="13"/>
  <c r="ST87" i="13"/>
  <c r="SS87" i="13"/>
  <c r="SR87" i="13"/>
  <c r="SQ87" i="13"/>
  <c r="SP87" i="13"/>
  <c r="SO87" i="13"/>
  <c r="SN87" i="13"/>
  <c r="SM87" i="13"/>
  <c r="SL87" i="13"/>
  <c r="SK87" i="13"/>
  <c r="SJ87" i="13"/>
  <c r="SI87" i="13"/>
  <c r="SH87" i="13"/>
  <c r="SG87" i="13"/>
  <c r="SF87" i="13"/>
  <c r="SE87" i="13"/>
  <c r="SD87" i="13"/>
  <c r="SC87" i="13"/>
  <c r="SB87" i="13"/>
  <c r="SA87" i="13"/>
  <c r="RZ87" i="13"/>
  <c r="RY87" i="13"/>
  <c r="RX87" i="13"/>
  <c r="RW87" i="13"/>
  <c r="RV87" i="13"/>
  <c r="RU87" i="13"/>
  <c r="RT87" i="13"/>
  <c r="RS87" i="13"/>
  <c r="RR87" i="13"/>
  <c r="RQ87" i="13"/>
  <c r="RP87" i="13"/>
  <c r="RO87" i="13"/>
  <c r="RN87" i="13"/>
  <c r="RM87" i="13"/>
  <c r="RL87" i="13"/>
  <c r="RK87" i="13"/>
  <c r="RJ87" i="13"/>
  <c r="RI87" i="13"/>
  <c r="RH87" i="13"/>
  <c r="RG87" i="13"/>
  <c r="RF87" i="13"/>
  <c r="RE87" i="13"/>
  <c r="RD87" i="13"/>
  <c r="RC87" i="13"/>
  <c r="RB87" i="13"/>
  <c r="RA87" i="13"/>
  <c r="QZ87" i="13"/>
  <c r="QY87" i="13"/>
  <c r="QX87" i="13"/>
  <c r="QW87" i="13"/>
  <c r="QV87" i="13"/>
  <c r="QU87" i="13"/>
  <c r="QT87" i="13"/>
  <c r="QS87" i="13"/>
  <c r="QR87" i="13"/>
  <c r="QQ87" i="13"/>
  <c r="QP87" i="13"/>
  <c r="QO87" i="13"/>
  <c r="QN87" i="13"/>
  <c r="QM87" i="13"/>
  <c r="QL87" i="13"/>
  <c r="QK87" i="13"/>
  <c r="QJ87" i="13"/>
  <c r="QI87" i="13"/>
  <c r="QH87" i="13"/>
  <c r="QG87" i="13"/>
  <c r="QF87" i="13"/>
  <c r="QE87" i="13"/>
  <c r="QD87" i="13"/>
  <c r="QC87" i="13"/>
  <c r="QB87" i="13"/>
  <c r="QA87" i="13"/>
  <c r="PZ87" i="13"/>
  <c r="PY87" i="13"/>
  <c r="PX87" i="13"/>
  <c r="PW87" i="13"/>
  <c r="PV87" i="13"/>
  <c r="PU87" i="13"/>
  <c r="PT87" i="13"/>
  <c r="PS87" i="13"/>
  <c r="PR87" i="13"/>
  <c r="PQ87" i="13"/>
  <c r="PP87" i="13"/>
  <c r="PO87" i="13"/>
  <c r="PN87" i="13"/>
  <c r="PM87" i="13"/>
  <c r="PL87" i="13"/>
  <c r="PK87" i="13"/>
  <c r="PJ87" i="13"/>
  <c r="PI87" i="13"/>
  <c r="PH87" i="13"/>
  <c r="PG87" i="13"/>
  <c r="PF87" i="13"/>
  <c r="PE87" i="13"/>
  <c r="PD87" i="13"/>
  <c r="PC87" i="13"/>
  <c r="PB87" i="13"/>
  <c r="PA87" i="13"/>
  <c r="OZ87" i="13"/>
  <c r="OY87" i="13"/>
  <c r="OX87" i="13"/>
  <c r="OW87" i="13"/>
  <c r="OV87" i="13"/>
  <c r="OU87" i="13"/>
  <c r="OT87" i="13"/>
  <c r="OS87" i="13"/>
  <c r="OR87" i="13"/>
  <c r="OQ87" i="13"/>
  <c r="OP87" i="13"/>
  <c r="OO87" i="13"/>
  <c r="ON87" i="13"/>
  <c r="OM87" i="13"/>
  <c r="OL87" i="13"/>
  <c r="OK87" i="13"/>
  <c r="OJ87" i="13"/>
  <c r="OI87" i="13"/>
  <c r="OH87" i="13"/>
  <c r="OG87" i="13"/>
  <c r="OF87" i="13"/>
  <c r="OE87" i="13"/>
  <c r="OD87" i="13"/>
  <c r="OC87" i="13"/>
  <c r="OB87" i="13"/>
  <c r="OA87" i="13"/>
  <c r="NZ87" i="13"/>
  <c r="NY87" i="13"/>
  <c r="NX87" i="13"/>
  <c r="NW87" i="13"/>
  <c r="NV87" i="13"/>
  <c r="NU87" i="13"/>
  <c r="NT87" i="13"/>
  <c r="NS87" i="13"/>
  <c r="NR87" i="13"/>
  <c r="NQ87" i="13"/>
  <c r="NP87" i="13"/>
  <c r="NO87" i="13"/>
  <c r="NN87" i="13"/>
  <c r="NM87" i="13"/>
  <c r="NL87" i="13"/>
  <c r="NK87" i="13"/>
  <c r="NJ87" i="13"/>
  <c r="NI87" i="13"/>
  <c r="NH87" i="13"/>
  <c r="NG87" i="13"/>
  <c r="NF87" i="13"/>
  <c r="NE87" i="13"/>
  <c r="ND87" i="13"/>
  <c r="NC87" i="13"/>
  <c r="NB87" i="13"/>
  <c r="NA87" i="13"/>
  <c r="MZ87" i="13"/>
  <c r="MY87" i="13"/>
  <c r="MX87" i="13"/>
  <c r="MW87" i="13"/>
  <c r="MV87" i="13"/>
  <c r="MU87" i="13"/>
  <c r="MT87" i="13"/>
  <c r="MS87" i="13"/>
  <c r="MR87" i="13"/>
  <c r="MQ87" i="13"/>
  <c r="MP87" i="13"/>
  <c r="MO87" i="13"/>
  <c r="MN87" i="13"/>
  <c r="MM87" i="13"/>
  <c r="ML87" i="13"/>
  <c r="MK87" i="13"/>
  <c r="MJ87" i="13"/>
  <c r="MI87" i="13"/>
  <c r="MH87" i="13"/>
  <c r="MG87" i="13"/>
  <c r="MF87" i="13"/>
  <c r="ME87" i="13"/>
  <c r="MD87" i="13"/>
  <c r="MC87" i="13"/>
  <c r="MB87" i="13"/>
  <c r="MA87" i="13"/>
  <c r="LZ87" i="13"/>
  <c r="LY87" i="13"/>
  <c r="LX87" i="13"/>
  <c r="LW87" i="13"/>
  <c r="LV87" i="13"/>
  <c r="LU87" i="13"/>
  <c r="LT87" i="13"/>
  <c r="LS87" i="13"/>
  <c r="LR87" i="13"/>
  <c r="LQ87" i="13"/>
  <c r="LP87" i="13"/>
  <c r="LO87" i="13"/>
  <c r="LN87" i="13"/>
  <c r="LM87" i="13"/>
  <c r="LL87" i="13"/>
  <c r="LK87" i="13"/>
  <c r="LJ87" i="13"/>
  <c r="LI87" i="13"/>
  <c r="LH87" i="13"/>
  <c r="LG87" i="13"/>
  <c r="LF87" i="13"/>
  <c r="LE87" i="13"/>
  <c r="LD87" i="13"/>
  <c r="LC87" i="13"/>
  <c r="LB87" i="13"/>
  <c r="LA87" i="13"/>
  <c r="KZ87" i="13"/>
  <c r="KY87" i="13"/>
  <c r="KX87" i="13"/>
  <c r="KW87" i="13"/>
  <c r="KV87" i="13"/>
  <c r="KU87" i="13"/>
  <c r="KT87" i="13"/>
  <c r="KS87" i="13"/>
  <c r="KR87" i="13"/>
  <c r="KQ87" i="13"/>
  <c r="KP87" i="13"/>
  <c r="KO87" i="13"/>
  <c r="KN87" i="13"/>
  <c r="KM87" i="13"/>
  <c r="KL87" i="13"/>
  <c r="KK87" i="13"/>
  <c r="KJ87" i="13"/>
  <c r="KI87" i="13"/>
  <c r="KH87" i="13"/>
  <c r="KG87" i="13"/>
  <c r="KF87" i="13"/>
  <c r="KE87" i="13"/>
  <c r="KD87" i="13"/>
  <c r="KC87" i="13"/>
  <c r="KB87" i="13"/>
  <c r="KA87" i="13"/>
  <c r="JZ87" i="13"/>
  <c r="JY87" i="13"/>
  <c r="JX87" i="13"/>
  <c r="JW87" i="13"/>
  <c r="JV87" i="13"/>
  <c r="JU87" i="13"/>
  <c r="JT87" i="13"/>
  <c r="JS87" i="13"/>
  <c r="JR87" i="13"/>
  <c r="JQ87" i="13"/>
  <c r="JP87" i="13"/>
  <c r="JO87" i="13"/>
  <c r="JN87" i="13"/>
  <c r="JM87" i="13"/>
  <c r="JL87" i="13"/>
  <c r="JK87" i="13"/>
  <c r="JJ87" i="13"/>
  <c r="JI87" i="13"/>
  <c r="JH87" i="13"/>
  <c r="JG87" i="13"/>
  <c r="JF87" i="13"/>
  <c r="JE87" i="13"/>
  <c r="JD87" i="13"/>
  <c r="JC87" i="13"/>
  <c r="JB87" i="13"/>
  <c r="JA87" i="13"/>
  <c r="IZ87" i="13"/>
  <c r="IY87" i="13"/>
  <c r="IX87" i="13"/>
  <c r="IW87" i="13"/>
  <c r="IV87" i="13"/>
  <c r="IU87" i="13"/>
  <c r="IT87" i="13"/>
  <c r="IS87" i="13"/>
  <c r="IR87" i="13"/>
  <c r="IQ87" i="13"/>
  <c r="IP87" i="13"/>
  <c r="IO87" i="13"/>
  <c r="IN87" i="13"/>
  <c r="IM87" i="13"/>
  <c r="IL87" i="13"/>
  <c r="IK87" i="13"/>
  <c r="IJ87" i="13"/>
  <c r="II87" i="13"/>
  <c r="IH87" i="13"/>
  <c r="IG87" i="13"/>
  <c r="IF87" i="13"/>
  <c r="IE87" i="13"/>
  <c r="ID87" i="13"/>
  <c r="IC87" i="13"/>
  <c r="IB87" i="13"/>
  <c r="IA87" i="13"/>
  <c r="HZ87" i="13"/>
  <c r="HY87" i="13"/>
  <c r="HX87" i="13"/>
  <c r="HW87" i="13"/>
  <c r="HV87" i="13"/>
  <c r="HU87" i="13"/>
  <c r="HT87" i="13"/>
  <c r="HS87" i="13"/>
  <c r="HR87" i="13"/>
  <c r="HQ87" i="13"/>
  <c r="HP87" i="13"/>
  <c r="HO87" i="13"/>
  <c r="HN87" i="13"/>
  <c r="HM87" i="13"/>
  <c r="HL87" i="13"/>
  <c r="HK87" i="13"/>
  <c r="HJ87" i="13"/>
  <c r="HI87" i="13"/>
  <c r="HH87" i="13"/>
  <c r="HG87" i="13"/>
  <c r="HF87" i="13"/>
  <c r="HE87" i="13"/>
  <c r="HD87" i="13"/>
  <c r="HC87" i="13"/>
  <c r="HB87" i="13"/>
  <c r="HA87" i="13"/>
  <c r="GZ87" i="13"/>
  <c r="GY87" i="13"/>
  <c r="GX87" i="13"/>
  <c r="GW87" i="13"/>
  <c r="GV87" i="13"/>
  <c r="GU87" i="13"/>
  <c r="GT87" i="13"/>
  <c r="GS87" i="13"/>
  <c r="GR87" i="13"/>
  <c r="GQ87" i="13"/>
  <c r="GP87" i="13"/>
  <c r="GO87" i="13"/>
  <c r="GN87" i="13"/>
  <c r="GM87" i="13"/>
  <c r="GL87" i="13"/>
  <c r="GK87" i="13"/>
  <c r="GJ87" i="13"/>
  <c r="GI87" i="13"/>
  <c r="GH87" i="13"/>
  <c r="GG87" i="13"/>
  <c r="GF87" i="13"/>
  <c r="GE87" i="13"/>
  <c r="GD87" i="13"/>
  <c r="GC87" i="13"/>
  <c r="GB87" i="13"/>
  <c r="GA87" i="13"/>
  <c r="FZ87" i="13"/>
  <c r="FY87" i="13"/>
  <c r="FX87" i="13"/>
  <c r="FW87" i="13"/>
  <c r="FV87" i="13"/>
  <c r="FU87" i="13"/>
  <c r="FT87" i="13"/>
  <c r="FS87" i="13"/>
  <c r="FR87" i="13"/>
  <c r="FQ87" i="13"/>
  <c r="FP87" i="13"/>
  <c r="FO87" i="13"/>
  <c r="FN87" i="13"/>
  <c r="FM87" i="13"/>
  <c r="FL87" i="13"/>
  <c r="FK87" i="13"/>
  <c r="FJ87" i="13"/>
  <c r="FI87" i="13"/>
  <c r="FH87" i="13"/>
  <c r="FG87" i="13"/>
  <c r="FF87" i="13"/>
  <c r="FE87" i="13"/>
  <c r="FD87" i="13"/>
  <c r="FC87" i="13"/>
  <c r="FB87" i="13"/>
  <c r="FA87" i="13"/>
  <c r="EZ87" i="13"/>
  <c r="EY87" i="13"/>
  <c r="EX87" i="13"/>
  <c r="EW87" i="13"/>
  <c r="EV87" i="13"/>
  <c r="EU87" i="13"/>
  <c r="ET87" i="13"/>
  <c r="ES87" i="13"/>
  <c r="ER87" i="13"/>
  <c r="EQ87" i="13"/>
  <c r="EP87" i="13"/>
  <c r="EO87" i="13"/>
  <c r="EN87" i="13"/>
  <c r="EM87" i="13"/>
  <c r="EL87" i="13"/>
  <c r="EK87" i="13"/>
  <c r="EJ87" i="13"/>
  <c r="EI87" i="13"/>
  <c r="EH87" i="13"/>
  <c r="EG87" i="13"/>
  <c r="EF87" i="13"/>
  <c r="EE87" i="13"/>
  <c r="ED87" i="13"/>
  <c r="EC87" i="13"/>
  <c r="EB87" i="13"/>
  <c r="EA87" i="13"/>
  <c r="DZ87" i="13"/>
  <c r="DY87" i="13"/>
  <c r="DX87" i="13"/>
  <c r="DW87" i="13"/>
  <c r="DV87" i="13"/>
  <c r="DU87" i="13"/>
  <c r="DT87" i="13"/>
  <c r="DS87" i="13"/>
  <c r="DR87" i="13"/>
  <c r="DQ87" i="13"/>
  <c r="DP87" i="13"/>
  <c r="DO87" i="13"/>
  <c r="DN87" i="13"/>
  <c r="DM87" i="13"/>
  <c r="DL87" i="13"/>
  <c r="DK87" i="13"/>
  <c r="DJ87" i="13"/>
  <c r="DI87" i="13"/>
  <c r="DH87" i="13"/>
  <c r="DG87" i="13"/>
  <c r="DF87" i="13"/>
  <c r="DE87" i="13"/>
  <c r="DD87" i="13"/>
  <c r="DC87" i="13"/>
  <c r="DB87" i="13"/>
  <c r="DA87" i="13"/>
  <c r="CZ87" i="13"/>
  <c r="CY87" i="13"/>
  <c r="CX87" i="13"/>
  <c r="CW87" i="13"/>
  <c r="CV87" i="13"/>
  <c r="CU87" i="13"/>
  <c r="CT87" i="13"/>
  <c r="CS87" i="13"/>
  <c r="CR87" i="13"/>
  <c r="CQ87" i="13"/>
  <c r="CP87" i="13"/>
  <c r="CO87" i="13"/>
  <c r="CN87" i="13"/>
  <c r="CM87" i="13"/>
  <c r="CL87" i="13"/>
  <c r="CK87" i="13"/>
  <c r="CJ87" i="13"/>
  <c r="CI87" i="13"/>
  <c r="CH87" i="13"/>
  <c r="CG87" i="13"/>
  <c r="CF87" i="13"/>
  <c r="CE87" i="13"/>
  <c r="CD87" i="13"/>
  <c r="CC87" i="13"/>
  <c r="CB87" i="13"/>
  <c r="CA87" i="13"/>
  <c r="BZ87" i="13"/>
  <c r="BY87" i="13"/>
  <c r="BX87" i="13"/>
  <c r="BW87" i="13"/>
  <c r="BV87" i="13"/>
  <c r="BU87" i="13"/>
  <c r="BT87" i="13"/>
  <c r="BS87" i="13"/>
  <c r="BR87" i="13"/>
  <c r="BQ87" i="13"/>
  <c r="BP87" i="13"/>
  <c r="BO87" i="13"/>
  <c r="BN87" i="13"/>
  <c r="BM87" i="13"/>
  <c r="BL87" i="13"/>
  <c r="BK87" i="13"/>
  <c r="BJ87" i="13"/>
  <c r="BI87" i="13"/>
  <c r="BH87" i="13"/>
  <c r="BG87" i="13"/>
  <c r="BF87" i="13"/>
  <c r="BE87" i="13"/>
  <c r="BD87" i="13"/>
  <c r="BC87" i="13"/>
  <c r="BB87" i="13"/>
  <c r="BA87" i="13"/>
  <c r="AZ87" i="13"/>
  <c r="AY87" i="13"/>
  <c r="AX87" i="13"/>
  <c r="AW87" i="13"/>
  <c r="AV87" i="13"/>
  <c r="AU87" i="13"/>
  <c r="AT87" i="13"/>
  <c r="AS87" i="13"/>
  <c r="AR87" i="13"/>
  <c r="AQ87" i="13"/>
  <c r="AP87" i="13"/>
  <c r="AO87" i="13"/>
  <c r="AN87" i="13"/>
  <c r="AM87" i="13"/>
  <c r="AL87" i="13"/>
  <c r="AK87" i="13"/>
  <c r="AJ87" i="13"/>
  <c r="AI87" i="13"/>
  <c r="AH87" i="13"/>
  <c r="AG87" i="13"/>
  <c r="AF87" i="13"/>
  <c r="AE87" i="13"/>
  <c r="AD87" i="13"/>
  <c r="AC87" i="13"/>
  <c r="AB87" i="13"/>
  <c r="AA87" i="13"/>
  <c r="Z87" i="13"/>
  <c r="Y87" i="13"/>
  <c r="X87" i="13"/>
  <c r="W87" i="13"/>
  <c r="V87" i="13"/>
  <c r="U87" i="13"/>
  <c r="T87" i="13"/>
  <c r="S87" i="13"/>
  <c r="R87" i="13"/>
  <c r="Q87" i="13"/>
  <c r="P87" i="13"/>
  <c r="O87" i="13"/>
  <c r="N87" i="13"/>
  <c r="M87" i="13"/>
  <c r="L87" i="13"/>
  <c r="K87" i="13"/>
  <c r="ACX85" i="13"/>
  <c r="ACW85" i="13"/>
  <c r="ACV85" i="13"/>
  <c r="ACU85" i="13"/>
  <c r="ACT85" i="13"/>
  <c r="ACS85" i="13"/>
  <c r="ACR85" i="13"/>
  <c r="ACQ85" i="13"/>
  <c r="ACP85" i="13"/>
  <c r="ACO85" i="13"/>
  <c r="ACN85" i="13"/>
  <c r="ACM85" i="13"/>
  <c r="ACL85" i="13"/>
  <c r="ACK85" i="13"/>
  <c r="ACJ85" i="13"/>
  <c r="ACI85" i="13"/>
  <c r="ACH85" i="13"/>
  <c r="ACG85" i="13"/>
  <c r="ACF85" i="13"/>
  <c r="ACE85" i="13"/>
  <c r="ACD85" i="13"/>
  <c r="ACC85" i="13"/>
  <c r="ACB85" i="13"/>
  <c r="ACA85" i="13"/>
  <c r="ABZ85" i="13"/>
  <c r="ABY85" i="13"/>
  <c r="ABX85" i="13"/>
  <c r="ABW85" i="13"/>
  <c r="ABV85" i="13"/>
  <c r="ABU85" i="13"/>
  <c r="ABT85" i="13"/>
  <c r="ABS85" i="13"/>
  <c r="ABR85" i="13"/>
  <c r="ABQ85" i="13"/>
  <c r="ABP85" i="13"/>
  <c r="ABO85" i="13"/>
  <c r="ABN85" i="13"/>
  <c r="ABM85" i="13"/>
  <c r="ABL85" i="13"/>
  <c r="ABK85" i="13"/>
  <c r="ABJ85" i="13"/>
  <c r="ABI85" i="13"/>
  <c r="ABH85" i="13"/>
  <c r="ABG85" i="13"/>
  <c r="ABF85" i="13"/>
  <c r="ABE85" i="13"/>
  <c r="ABD85" i="13"/>
  <c r="ABC85" i="13"/>
  <c r="ABB85" i="13"/>
  <c r="ABA85" i="13"/>
  <c r="AAZ85" i="13"/>
  <c r="AAY85" i="13"/>
  <c r="AAX85" i="13"/>
  <c r="AAW85" i="13"/>
  <c r="AAV85" i="13"/>
  <c r="AAU85" i="13"/>
  <c r="AAT85" i="13"/>
  <c r="AAS85" i="13"/>
  <c r="AAR85" i="13"/>
  <c r="AAQ85" i="13"/>
  <c r="AAP85" i="13"/>
  <c r="AAO85" i="13"/>
  <c r="AAN85" i="13"/>
  <c r="AAM85" i="13"/>
  <c r="AAL85" i="13"/>
  <c r="AAK85" i="13"/>
  <c r="AAJ85" i="13"/>
  <c r="AAI85" i="13"/>
  <c r="AAH85" i="13"/>
  <c r="AAG85" i="13"/>
  <c r="AAF85" i="13"/>
  <c r="AAE85" i="13"/>
  <c r="AAD85" i="13"/>
  <c r="AAC85" i="13"/>
  <c r="AAB85" i="13"/>
  <c r="AAA85" i="13"/>
  <c r="ZZ85" i="13"/>
  <c r="ZY85" i="13"/>
  <c r="ZX85" i="13"/>
  <c r="ZW85" i="13"/>
  <c r="ZV85" i="13"/>
  <c r="ZU85" i="13"/>
  <c r="ZT85" i="13"/>
  <c r="ZS85" i="13"/>
  <c r="ZR85" i="13"/>
  <c r="ZQ85" i="13"/>
  <c r="ZP85" i="13"/>
  <c r="ZO85" i="13"/>
  <c r="ZN85" i="13"/>
  <c r="ZM85" i="13"/>
  <c r="ZL85" i="13"/>
  <c r="ZK85" i="13"/>
  <c r="ZJ85" i="13"/>
  <c r="ZI85" i="13"/>
  <c r="ZH85" i="13"/>
  <c r="ZG85" i="13"/>
  <c r="ZF85" i="13"/>
  <c r="ZE85" i="13"/>
  <c r="ZD85" i="13"/>
  <c r="ZC85" i="13"/>
  <c r="ZB85" i="13"/>
  <c r="ZA85" i="13"/>
  <c r="YZ85" i="13"/>
  <c r="YY85" i="13"/>
  <c r="YX85" i="13"/>
  <c r="YW85" i="13"/>
  <c r="YV85" i="13"/>
  <c r="YU85" i="13"/>
  <c r="YT85" i="13"/>
  <c r="YS85" i="13"/>
  <c r="YR85" i="13"/>
  <c r="YQ85" i="13"/>
  <c r="YP85" i="13"/>
  <c r="YO85" i="13"/>
  <c r="YN85" i="13"/>
  <c r="YM85" i="13"/>
  <c r="YL85" i="13"/>
  <c r="YK85" i="13"/>
  <c r="YJ85" i="13"/>
  <c r="YI85" i="13"/>
  <c r="YH85" i="13"/>
  <c r="YG85" i="13"/>
  <c r="YF85" i="13"/>
  <c r="YE85" i="13"/>
  <c r="YD85" i="13"/>
  <c r="YC85" i="13"/>
  <c r="YB85" i="13"/>
  <c r="YA85" i="13"/>
  <c r="XZ85" i="13"/>
  <c r="XY85" i="13"/>
  <c r="XX85" i="13"/>
  <c r="XW85" i="13"/>
  <c r="XV85" i="13"/>
  <c r="XU85" i="13"/>
  <c r="XT85" i="13"/>
  <c r="XS85" i="13"/>
  <c r="XR85" i="13"/>
  <c r="XQ85" i="13"/>
  <c r="XP85" i="13"/>
  <c r="XO85" i="13"/>
  <c r="XN85" i="13"/>
  <c r="XM85" i="13"/>
  <c r="XL85" i="13"/>
  <c r="XK85" i="13"/>
  <c r="XJ85" i="13"/>
  <c r="XI85" i="13"/>
  <c r="XH85" i="13"/>
  <c r="XG85" i="13"/>
  <c r="XF85" i="13"/>
  <c r="XE85" i="13"/>
  <c r="XD85" i="13"/>
  <c r="XC85" i="13"/>
  <c r="XB85" i="13"/>
  <c r="XA85" i="13"/>
  <c r="WZ85" i="13"/>
  <c r="WY85" i="13"/>
  <c r="WX85" i="13"/>
  <c r="WW85" i="13"/>
  <c r="WV85" i="13"/>
  <c r="WU85" i="13"/>
  <c r="WT85" i="13"/>
  <c r="WS85" i="13"/>
  <c r="WR85" i="13"/>
  <c r="WQ85" i="13"/>
  <c r="WP85" i="13"/>
  <c r="WO85" i="13"/>
  <c r="WN85" i="13"/>
  <c r="WM85" i="13"/>
  <c r="WL85" i="13"/>
  <c r="WK85" i="13"/>
  <c r="WJ85" i="13"/>
  <c r="WI85" i="13"/>
  <c r="WH85" i="13"/>
  <c r="WG85" i="13"/>
  <c r="WF85" i="13"/>
  <c r="WE85" i="13"/>
  <c r="WD85" i="13"/>
  <c r="WC85" i="13"/>
  <c r="WB85" i="13"/>
  <c r="WA85" i="13"/>
  <c r="VZ85" i="13"/>
  <c r="VY85" i="13"/>
  <c r="VX85" i="13"/>
  <c r="VW85" i="13"/>
  <c r="VV85" i="13"/>
  <c r="VU85" i="13"/>
  <c r="VT85" i="13"/>
  <c r="VS85" i="13"/>
  <c r="VR85" i="13"/>
  <c r="VQ85" i="13"/>
  <c r="VP85" i="13"/>
  <c r="VO85" i="13"/>
  <c r="VN85" i="13"/>
  <c r="VM85" i="13"/>
  <c r="VL85" i="13"/>
  <c r="VK85" i="13"/>
  <c r="VJ85" i="13"/>
  <c r="VI85" i="13"/>
  <c r="VH85" i="13"/>
  <c r="VG85" i="13"/>
  <c r="VF85" i="13"/>
  <c r="VE85" i="13"/>
  <c r="VD85" i="13"/>
  <c r="VC85" i="13"/>
  <c r="VB85" i="13"/>
  <c r="VA85" i="13"/>
  <c r="UZ85" i="13"/>
  <c r="UY85" i="13"/>
  <c r="UX85" i="13"/>
  <c r="UW85" i="13"/>
  <c r="UV85" i="13"/>
  <c r="UU85" i="13"/>
  <c r="UT85" i="13"/>
  <c r="US85" i="13"/>
  <c r="UR85" i="13"/>
  <c r="UQ85" i="13"/>
  <c r="UP85" i="13"/>
  <c r="UO85" i="13"/>
  <c r="UN85" i="13"/>
  <c r="UM85" i="13"/>
  <c r="UL85" i="13"/>
  <c r="UK85" i="13"/>
  <c r="UJ85" i="13"/>
  <c r="UI85" i="13"/>
  <c r="UH85" i="13"/>
  <c r="UG85" i="13"/>
  <c r="UF85" i="13"/>
  <c r="UE85" i="13"/>
  <c r="UD85" i="13"/>
  <c r="UC85" i="13"/>
  <c r="UB85" i="13"/>
  <c r="UA85" i="13"/>
  <c r="TZ85" i="13"/>
  <c r="TY85" i="13"/>
  <c r="TX85" i="13"/>
  <c r="TW85" i="13"/>
  <c r="TV85" i="13"/>
  <c r="TU85" i="13"/>
  <c r="TT85" i="13"/>
  <c r="TS85" i="13"/>
  <c r="TR85" i="13"/>
  <c r="TQ85" i="13"/>
  <c r="TP85" i="13"/>
  <c r="TO85" i="13"/>
  <c r="TN85" i="13"/>
  <c r="TM85" i="13"/>
  <c r="TL85" i="13"/>
  <c r="TK85" i="13"/>
  <c r="TJ85" i="13"/>
  <c r="TI85" i="13"/>
  <c r="TH85" i="13"/>
  <c r="TG85" i="13"/>
  <c r="TF85" i="13"/>
  <c r="TE85" i="13"/>
  <c r="TD85" i="13"/>
  <c r="TC85" i="13"/>
  <c r="TB85" i="13"/>
  <c r="TA85" i="13"/>
  <c r="SZ85" i="13"/>
  <c r="SY85" i="13"/>
  <c r="SX85" i="13"/>
  <c r="SW85" i="13"/>
  <c r="SV85" i="13"/>
  <c r="SU85" i="13"/>
  <c r="ST85" i="13"/>
  <c r="SS85" i="13"/>
  <c r="SR85" i="13"/>
  <c r="SQ85" i="13"/>
  <c r="SP85" i="13"/>
  <c r="SO85" i="13"/>
  <c r="SN85" i="13"/>
  <c r="SM85" i="13"/>
  <c r="SL85" i="13"/>
  <c r="SK85" i="13"/>
  <c r="SJ85" i="13"/>
  <c r="SI85" i="13"/>
  <c r="SH85" i="13"/>
  <c r="SG85" i="13"/>
  <c r="SF85" i="13"/>
  <c r="SE85" i="13"/>
  <c r="SD85" i="13"/>
  <c r="SC85" i="13"/>
  <c r="SB85" i="13"/>
  <c r="SA85" i="13"/>
  <c r="RZ85" i="13"/>
  <c r="RY85" i="13"/>
  <c r="RX85" i="13"/>
  <c r="RW85" i="13"/>
  <c r="RV85" i="13"/>
  <c r="RU85" i="13"/>
  <c r="RT85" i="13"/>
  <c r="RS85" i="13"/>
  <c r="RR85" i="13"/>
  <c r="RQ85" i="13"/>
  <c r="RP85" i="13"/>
  <c r="RO85" i="13"/>
  <c r="RN85" i="13"/>
  <c r="RM85" i="13"/>
  <c r="RL85" i="13"/>
  <c r="RK85" i="13"/>
  <c r="RJ85" i="13"/>
  <c r="RI85" i="13"/>
  <c r="RH85" i="13"/>
  <c r="RG85" i="13"/>
  <c r="RF85" i="13"/>
  <c r="RE85" i="13"/>
  <c r="RD85" i="13"/>
  <c r="RC85" i="13"/>
  <c r="RB85" i="13"/>
  <c r="RA85" i="13"/>
  <c r="QZ85" i="13"/>
  <c r="QY85" i="13"/>
  <c r="QX85" i="13"/>
  <c r="QW85" i="13"/>
  <c r="QV85" i="13"/>
  <c r="QU85" i="13"/>
  <c r="QT85" i="13"/>
  <c r="QS85" i="13"/>
  <c r="QR85" i="13"/>
  <c r="QQ85" i="13"/>
  <c r="QP85" i="13"/>
  <c r="QO85" i="13"/>
  <c r="QN85" i="13"/>
  <c r="QM85" i="13"/>
  <c r="QL85" i="13"/>
  <c r="QK85" i="13"/>
  <c r="QJ85" i="13"/>
  <c r="QI85" i="13"/>
  <c r="QH85" i="13"/>
  <c r="QG85" i="13"/>
  <c r="QF85" i="13"/>
  <c r="QE85" i="13"/>
  <c r="QD85" i="13"/>
  <c r="QC85" i="13"/>
  <c r="QB85" i="13"/>
  <c r="QA85" i="13"/>
  <c r="PZ85" i="13"/>
  <c r="PY85" i="13"/>
  <c r="PX85" i="13"/>
  <c r="PW85" i="13"/>
  <c r="PV85" i="13"/>
  <c r="PU85" i="13"/>
  <c r="PT85" i="13"/>
  <c r="PS85" i="13"/>
  <c r="PR85" i="13"/>
  <c r="PQ85" i="13"/>
  <c r="PP85" i="13"/>
  <c r="PO85" i="13"/>
  <c r="PN85" i="13"/>
  <c r="PM85" i="13"/>
  <c r="PL85" i="13"/>
  <c r="PK85" i="13"/>
  <c r="PJ85" i="13"/>
  <c r="PI85" i="13"/>
  <c r="PH85" i="13"/>
  <c r="PG85" i="13"/>
  <c r="PF85" i="13"/>
  <c r="PE85" i="13"/>
  <c r="PD85" i="13"/>
  <c r="PC85" i="13"/>
  <c r="PB85" i="13"/>
  <c r="PA85" i="13"/>
  <c r="OZ85" i="13"/>
  <c r="OY85" i="13"/>
  <c r="OX85" i="13"/>
  <c r="OW85" i="13"/>
  <c r="OV85" i="13"/>
  <c r="OU85" i="13"/>
  <c r="OT85" i="13"/>
  <c r="OS85" i="13"/>
  <c r="OR85" i="13"/>
  <c r="OQ85" i="13"/>
  <c r="OP85" i="13"/>
  <c r="OO85" i="13"/>
  <c r="ON85" i="13"/>
  <c r="OM85" i="13"/>
  <c r="OL85" i="13"/>
  <c r="OK85" i="13"/>
  <c r="OJ85" i="13"/>
  <c r="OI85" i="13"/>
  <c r="OH85" i="13"/>
  <c r="OG85" i="13"/>
  <c r="OF85" i="13"/>
  <c r="OE85" i="13"/>
  <c r="OD85" i="13"/>
  <c r="OC85" i="13"/>
  <c r="OB85" i="13"/>
  <c r="OA85" i="13"/>
  <c r="NZ85" i="13"/>
  <c r="NY85" i="13"/>
  <c r="NX85" i="13"/>
  <c r="NW85" i="13"/>
  <c r="NV85" i="13"/>
  <c r="NU85" i="13"/>
  <c r="NT85" i="13"/>
  <c r="NS85" i="13"/>
  <c r="NR85" i="13"/>
  <c r="NQ85" i="13"/>
  <c r="NP85" i="13"/>
  <c r="NO85" i="13"/>
  <c r="NN85" i="13"/>
  <c r="NM85" i="13"/>
  <c r="NL85" i="13"/>
  <c r="NK85" i="13"/>
  <c r="NJ85" i="13"/>
  <c r="NI85" i="13"/>
  <c r="NH85" i="13"/>
  <c r="NG85" i="13"/>
  <c r="NF85" i="13"/>
  <c r="NE85" i="13"/>
  <c r="ND85" i="13"/>
  <c r="NC85" i="13"/>
  <c r="NB85" i="13"/>
  <c r="NA85" i="13"/>
  <c r="MZ85" i="13"/>
  <c r="MY85" i="13"/>
  <c r="MX85" i="13"/>
  <c r="MW85" i="13"/>
  <c r="MV85" i="13"/>
  <c r="MU85" i="13"/>
  <c r="MT85" i="13"/>
  <c r="MS85" i="13"/>
  <c r="MR85" i="13"/>
  <c r="MQ85" i="13"/>
  <c r="MP85" i="13"/>
  <c r="MO85" i="13"/>
  <c r="MN85" i="13"/>
  <c r="MM85" i="13"/>
  <c r="ML85" i="13"/>
  <c r="MK85" i="13"/>
  <c r="MJ85" i="13"/>
  <c r="MI85" i="13"/>
  <c r="MH85" i="13"/>
  <c r="MG85" i="13"/>
  <c r="MF85" i="13"/>
  <c r="ME85" i="13"/>
  <c r="MD85" i="13"/>
  <c r="MC85" i="13"/>
  <c r="MB85" i="13"/>
  <c r="MA85" i="13"/>
  <c r="LZ85" i="13"/>
  <c r="LY85" i="13"/>
  <c r="LX85" i="13"/>
  <c r="LW85" i="13"/>
  <c r="LV85" i="13"/>
  <c r="LU85" i="13"/>
  <c r="LT85" i="13"/>
  <c r="LS85" i="13"/>
  <c r="LR85" i="13"/>
  <c r="LQ85" i="13"/>
  <c r="LP85" i="13"/>
  <c r="LO85" i="13"/>
  <c r="LN85" i="13"/>
  <c r="LM85" i="13"/>
  <c r="LL85" i="13"/>
  <c r="LK85" i="13"/>
  <c r="LJ85" i="13"/>
  <c r="LI85" i="13"/>
  <c r="LH85" i="13"/>
  <c r="LG85" i="13"/>
  <c r="LF85" i="13"/>
  <c r="LE85" i="13"/>
  <c r="LD85" i="13"/>
  <c r="LC85" i="13"/>
  <c r="LB85" i="13"/>
  <c r="LA85" i="13"/>
  <c r="KZ85" i="13"/>
  <c r="KY85" i="13"/>
  <c r="KX85" i="13"/>
  <c r="KW85" i="13"/>
  <c r="KV85" i="13"/>
  <c r="KU85" i="13"/>
  <c r="KT85" i="13"/>
  <c r="KS85" i="13"/>
  <c r="KR85" i="13"/>
  <c r="KQ85" i="13"/>
  <c r="KP85" i="13"/>
  <c r="KO85" i="13"/>
  <c r="KN85" i="13"/>
  <c r="KM85" i="13"/>
  <c r="KL85" i="13"/>
  <c r="KK85" i="13"/>
  <c r="KJ85" i="13"/>
  <c r="KI85" i="13"/>
  <c r="KH85" i="13"/>
  <c r="KG85" i="13"/>
  <c r="KF85" i="13"/>
  <c r="KE85" i="13"/>
  <c r="KD85" i="13"/>
  <c r="KC85" i="13"/>
  <c r="KB85" i="13"/>
  <c r="KA85" i="13"/>
  <c r="JZ85" i="13"/>
  <c r="JY85" i="13"/>
  <c r="JX85" i="13"/>
  <c r="JW85" i="13"/>
  <c r="JV85" i="13"/>
  <c r="JU85" i="13"/>
  <c r="JT85" i="13"/>
  <c r="JS85" i="13"/>
  <c r="JR85" i="13"/>
  <c r="JQ85" i="13"/>
  <c r="JP85" i="13"/>
  <c r="JO85" i="13"/>
  <c r="JN85" i="13"/>
  <c r="JM85" i="13"/>
  <c r="JL85" i="13"/>
  <c r="JK85" i="13"/>
  <c r="JJ85" i="13"/>
  <c r="JI85" i="13"/>
  <c r="JH85" i="13"/>
  <c r="JG85" i="13"/>
  <c r="JF85" i="13"/>
  <c r="JE85" i="13"/>
  <c r="JD85" i="13"/>
  <c r="JC85" i="13"/>
  <c r="JB85" i="13"/>
  <c r="JA85" i="13"/>
  <c r="IZ85" i="13"/>
  <c r="IY85" i="13"/>
  <c r="IX85" i="13"/>
  <c r="IW85" i="13"/>
  <c r="IV85" i="13"/>
  <c r="IU85" i="13"/>
  <c r="IT85" i="13"/>
  <c r="IS85" i="13"/>
  <c r="IR85" i="13"/>
  <c r="IQ85" i="13"/>
  <c r="IP85" i="13"/>
  <c r="IO85" i="13"/>
  <c r="IN85" i="13"/>
  <c r="IM85" i="13"/>
  <c r="IL85" i="13"/>
  <c r="IK85" i="13"/>
  <c r="IJ85" i="13"/>
  <c r="II85" i="13"/>
  <c r="IH85" i="13"/>
  <c r="IG85" i="13"/>
  <c r="IF85" i="13"/>
  <c r="IE85" i="13"/>
  <c r="ID85" i="13"/>
  <c r="IC85" i="13"/>
  <c r="IB85" i="13"/>
  <c r="IA85" i="13"/>
  <c r="HZ85" i="13"/>
  <c r="HY85" i="13"/>
  <c r="HX85" i="13"/>
  <c r="HW85" i="13"/>
  <c r="HV85" i="13"/>
  <c r="HU85" i="13"/>
  <c r="HT85" i="13"/>
  <c r="HS85" i="13"/>
  <c r="HR85" i="13"/>
  <c r="HQ85" i="13"/>
  <c r="HP85" i="13"/>
  <c r="HO85" i="13"/>
  <c r="HN85" i="13"/>
  <c r="HM85" i="13"/>
  <c r="HL85" i="13"/>
  <c r="HK85" i="13"/>
  <c r="HJ85" i="13"/>
  <c r="HI85" i="13"/>
  <c r="HH85" i="13"/>
  <c r="HG85" i="13"/>
  <c r="HF85" i="13"/>
  <c r="HE85" i="13"/>
  <c r="HD85" i="13"/>
  <c r="HC85" i="13"/>
  <c r="HB85" i="13"/>
  <c r="HA85" i="13"/>
  <c r="GZ85" i="13"/>
  <c r="GY85" i="13"/>
  <c r="GX85" i="13"/>
  <c r="GW85" i="13"/>
  <c r="GV85" i="13"/>
  <c r="GU85" i="13"/>
  <c r="GT85" i="13"/>
  <c r="GS85" i="13"/>
  <c r="GR85" i="13"/>
  <c r="GQ85" i="13"/>
  <c r="GP85" i="13"/>
  <c r="GO85" i="13"/>
  <c r="GN85" i="13"/>
  <c r="GM85" i="13"/>
  <c r="GL85" i="13"/>
  <c r="GK85" i="13"/>
  <c r="GJ85" i="13"/>
  <c r="GI85" i="13"/>
  <c r="GH85" i="13"/>
  <c r="GG85" i="13"/>
  <c r="GF85" i="13"/>
  <c r="GE85" i="13"/>
  <c r="GD85" i="13"/>
  <c r="GC85" i="13"/>
  <c r="GB85" i="13"/>
  <c r="GA85" i="13"/>
  <c r="FZ85" i="13"/>
  <c r="FY85" i="13"/>
  <c r="FX85" i="13"/>
  <c r="FW85" i="13"/>
  <c r="FV85" i="13"/>
  <c r="FU85" i="13"/>
  <c r="FT85" i="13"/>
  <c r="FS85" i="13"/>
  <c r="FR85" i="13"/>
  <c r="FQ85" i="13"/>
  <c r="FP85" i="13"/>
  <c r="FO85" i="13"/>
  <c r="FN85" i="13"/>
  <c r="FM85" i="13"/>
  <c r="FL85" i="13"/>
  <c r="FK85" i="13"/>
  <c r="FJ85" i="13"/>
  <c r="FI85" i="13"/>
  <c r="FH85" i="13"/>
  <c r="FG85" i="13"/>
  <c r="FF85" i="13"/>
  <c r="FE85" i="13"/>
  <c r="FD85" i="13"/>
  <c r="FC85" i="13"/>
  <c r="FB85" i="13"/>
  <c r="FA85" i="13"/>
  <c r="EZ85" i="13"/>
  <c r="EY85" i="13"/>
  <c r="EX85" i="13"/>
  <c r="EW85" i="13"/>
  <c r="EV85" i="13"/>
  <c r="EU85" i="13"/>
  <c r="ET85" i="13"/>
  <c r="ES85" i="13"/>
  <c r="ER85" i="13"/>
  <c r="EQ85" i="13"/>
  <c r="EP85" i="13"/>
  <c r="EO85" i="13"/>
  <c r="EN85" i="13"/>
  <c r="EM85" i="13"/>
  <c r="EL85" i="13"/>
  <c r="EK85" i="13"/>
  <c r="EJ85" i="13"/>
  <c r="EI85" i="13"/>
  <c r="EH85" i="13"/>
  <c r="EG85" i="13"/>
  <c r="EF85" i="13"/>
  <c r="EE85" i="13"/>
  <c r="ED85" i="13"/>
  <c r="EC85" i="13"/>
  <c r="EB85" i="13"/>
  <c r="EA85" i="13"/>
  <c r="DZ85" i="13"/>
  <c r="DY85" i="13"/>
  <c r="DX85" i="13"/>
  <c r="DW85" i="13"/>
  <c r="DV85" i="13"/>
  <c r="DU85" i="13"/>
  <c r="DT85" i="13"/>
  <c r="DS85" i="13"/>
  <c r="DR85" i="13"/>
  <c r="DQ85" i="13"/>
  <c r="DP85" i="13"/>
  <c r="DO85" i="13"/>
  <c r="DN85" i="13"/>
  <c r="DM85" i="13"/>
  <c r="DL85" i="13"/>
  <c r="DK85" i="13"/>
  <c r="DJ85" i="13"/>
  <c r="DI85" i="13"/>
  <c r="DH85" i="13"/>
  <c r="DG85" i="13"/>
  <c r="DF85" i="13"/>
  <c r="DE85" i="13"/>
  <c r="DD85" i="13"/>
  <c r="DC85" i="13"/>
  <c r="DB85" i="13"/>
  <c r="DA85" i="13"/>
  <c r="CZ85" i="13"/>
  <c r="CY85" i="13"/>
  <c r="CX85" i="13"/>
  <c r="CW85" i="13"/>
  <c r="CV85" i="13"/>
  <c r="CU85" i="13"/>
  <c r="CT85" i="13"/>
  <c r="CS85" i="13"/>
  <c r="CR85" i="13"/>
  <c r="CQ85" i="13"/>
  <c r="CP85" i="13"/>
  <c r="CO85" i="13"/>
  <c r="CN85" i="13"/>
  <c r="CM85" i="13"/>
  <c r="CL85" i="13"/>
  <c r="CK85" i="13"/>
  <c r="CJ85" i="13"/>
  <c r="CI85" i="13"/>
  <c r="CH85" i="13"/>
  <c r="CG85" i="13"/>
  <c r="CF85" i="13"/>
  <c r="CE85" i="13"/>
  <c r="CD85" i="13"/>
  <c r="CC85" i="13"/>
  <c r="CB85" i="13"/>
  <c r="CA85" i="13"/>
  <c r="BZ85" i="13"/>
  <c r="BY85" i="13"/>
  <c r="BX85" i="13"/>
  <c r="BW85" i="13"/>
  <c r="BV85" i="13"/>
  <c r="BU85" i="13"/>
  <c r="BT85" i="13"/>
  <c r="BS85" i="13"/>
  <c r="BR85" i="13"/>
  <c r="BQ85" i="13"/>
  <c r="BP85" i="13"/>
  <c r="BO85" i="13"/>
  <c r="BN85" i="13"/>
  <c r="BM85" i="13"/>
  <c r="BL85" i="13"/>
  <c r="BK85" i="13"/>
  <c r="BJ85" i="13"/>
  <c r="BI85" i="13"/>
  <c r="BH85" i="13"/>
  <c r="BG85" i="13"/>
  <c r="BF85" i="13"/>
  <c r="BE85" i="13"/>
  <c r="BD85" i="13"/>
  <c r="BC85" i="13"/>
  <c r="BB85" i="13"/>
  <c r="BA85" i="13"/>
  <c r="AZ85" i="13"/>
  <c r="AY85" i="13"/>
  <c r="AX85" i="13"/>
  <c r="AW85" i="13"/>
  <c r="AV85" i="13"/>
  <c r="AU85" i="13"/>
  <c r="AT85" i="13"/>
  <c r="AS85" i="13"/>
  <c r="AR85" i="13"/>
  <c r="AQ85" i="13"/>
  <c r="AP85" i="13"/>
  <c r="AO85" i="13"/>
  <c r="AN85" i="13"/>
  <c r="AM85" i="13"/>
  <c r="AL85" i="13"/>
  <c r="AK85" i="13"/>
  <c r="AJ85" i="13"/>
  <c r="AI85" i="13"/>
  <c r="AH85" i="13"/>
  <c r="AG85" i="13"/>
  <c r="AF85" i="13"/>
  <c r="AE85" i="13"/>
  <c r="AD85" i="13"/>
  <c r="AC85" i="13"/>
  <c r="AB85" i="13"/>
  <c r="AA85" i="13"/>
  <c r="Z85" i="13"/>
  <c r="Y85" i="13"/>
  <c r="X85" i="13"/>
  <c r="W85" i="13"/>
  <c r="V85" i="13"/>
  <c r="U85" i="13"/>
  <c r="T85" i="13"/>
  <c r="S85" i="13"/>
  <c r="R85" i="13"/>
  <c r="Q85" i="13"/>
  <c r="P85" i="13"/>
  <c r="O85" i="13"/>
  <c r="N85" i="13"/>
  <c r="M85" i="13"/>
  <c r="L85" i="13"/>
  <c r="K85" i="13"/>
  <c r="ACX83" i="13"/>
  <c r="ACW83" i="13"/>
  <c r="ACV83" i="13"/>
  <c r="ACU83" i="13"/>
  <c r="ACT83" i="13"/>
  <c r="ACS83" i="13"/>
  <c r="ACR83" i="13"/>
  <c r="ACQ83" i="13"/>
  <c r="ACP83" i="13"/>
  <c r="ACO83" i="13"/>
  <c r="ACN83" i="13"/>
  <c r="ACM83" i="13"/>
  <c r="ACL83" i="13"/>
  <c r="ACK83" i="13"/>
  <c r="ACJ83" i="13"/>
  <c r="ACI83" i="13"/>
  <c r="ACH83" i="13"/>
  <c r="ACG83" i="13"/>
  <c r="ACF83" i="13"/>
  <c r="ACE83" i="13"/>
  <c r="ACD83" i="13"/>
  <c r="ACC83" i="13"/>
  <c r="ACB83" i="13"/>
  <c r="ACA83" i="13"/>
  <c r="ABZ83" i="13"/>
  <c r="ABY83" i="13"/>
  <c r="ABX83" i="13"/>
  <c r="ABW83" i="13"/>
  <c r="ABV83" i="13"/>
  <c r="ABU83" i="13"/>
  <c r="ABT83" i="13"/>
  <c r="ABS83" i="13"/>
  <c r="ABR83" i="13"/>
  <c r="ABQ83" i="13"/>
  <c r="ABP83" i="13"/>
  <c r="ABO83" i="13"/>
  <c r="ABN83" i="13"/>
  <c r="ABM83" i="13"/>
  <c r="ABL83" i="13"/>
  <c r="ABK83" i="13"/>
  <c r="ABJ83" i="13"/>
  <c r="ABI83" i="13"/>
  <c r="ABH83" i="13"/>
  <c r="ABG83" i="13"/>
  <c r="ABF83" i="13"/>
  <c r="ABE83" i="13"/>
  <c r="ABD83" i="13"/>
  <c r="ABC83" i="13"/>
  <c r="ABB83" i="13"/>
  <c r="ABA83" i="13"/>
  <c r="AAZ83" i="13"/>
  <c r="AAY83" i="13"/>
  <c r="AAX83" i="13"/>
  <c r="AAW83" i="13"/>
  <c r="AAV83" i="13"/>
  <c r="AAU83" i="13"/>
  <c r="AAT83" i="13"/>
  <c r="AAS83" i="13"/>
  <c r="AAR83" i="13"/>
  <c r="AAQ83" i="13"/>
  <c r="AAP83" i="13"/>
  <c r="AAO83" i="13"/>
  <c r="AAN83" i="13"/>
  <c r="AAM83" i="13"/>
  <c r="AAL83" i="13"/>
  <c r="AAK83" i="13"/>
  <c r="AAJ83" i="13"/>
  <c r="AAI83" i="13"/>
  <c r="AAH83" i="13"/>
  <c r="AAG83" i="13"/>
  <c r="AAF83" i="13"/>
  <c r="AAE83" i="13"/>
  <c r="AAD83" i="13"/>
  <c r="AAC83" i="13"/>
  <c r="AAB83" i="13"/>
  <c r="AAA83" i="13"/>
  <c r="ZZ83" i="13"/>
  <c r="ZY83" i="13"/>
  <c r="ZX83" i="13"/>
  <c r="ZW83" i="13"/>
  <c r="ZV83" i="13"/>
  <c r="ZU83" i="13"/>
  <c r="ZT83" i="13"/>
  <c r="ZS83" i="13"/>
  <c r="ZR83" i="13"/>
  <c r="ZQ83" i="13"/>
  <c r="ZP83" i="13"/>
  <c r="ZO83" i="13"/>
  <c r="ZN83" i="13"/>
  <c r="ZM83" i="13"/>
  <c r="ZL83" i="13"/>
  <c r="ZK83" i="13"/>
  <c r="ZJ83" i="13"/>
  <c r="ZI83" i="13"/>
  <c r="ZH83" i="13"/>
  <c r="ZG83" i="13"/>
  <c r="ZF83" i="13"/>
  <c r="ZE83" i="13"/>
  <c r="ZD83" i="13"/>
  <c r="ZC83" i="13"/>
  <c r="ZB83" i="13"/>
  <c r="ZA83" i="13"/>
  <c r="YZ83" i="13"/>
  <c r="YY83" i="13"/>
  <c r="YX83" i="13"/>
  <c r="YW83" i="13"/>
  <c r="YV83" i="13"/>
  <c r="YU83" i="13"/>
  <c r="YT83" i="13"/>
  <c r="YS83" i="13"/>
  <c r="YR83" i="13"/>
  <c r="YQ83" i="13"/>
  <c r="YP83" i="13"/>
  <c r="YO83" i="13"/>
  <c r="YN83" i="13"/>
  <c r="YM83" i="13"/>
  <c r="YL83" i="13"/>
  <c r="YK83" i="13"/>
  <c r="YJ83" i="13"/>
  <c r="YI83" i="13"/>
  <c r="YH83" i="13"/>
  <c r="YG83" i="13"/>
  <c r="YF83" i="13"/>
  <c r="YE83" i="13"/>
  <c r="YD83" i="13"/>
  <c r="YC83" i="13"/>
  <c r="YB83" i="13"/>
  <c r="YA83" i="13"/>
  <c r="XZ83" i="13"/>
  <c r="XY83" i="13"/>
  <c r="XX83" i="13"/>
  <c r="XW83" i="13"/>
  <c r="XV83" i="13"/>
  <c r="XU83" i="13"/>
  <c r="XT83" i="13"/>
  <c r="XS83" i="13"/>
  <c r="XR83" i="13"/>
  <c r="XQ83" i="13"/>
  <c r="XP83" i="13"/>
  <c r="XO83" i="13"/>
  <c r="XN83" i="13"/>
  <c r="XM83" i="13"/>
  <c r="XL83" i="13"/>
  <c r="XK83" i="13"/>
  <c r="XJ83" i="13"/>
  <c r="XI83" i="13"/>
  <c r="XH83" i="13"/>
  <c r="XG83" i="13"/>
  <c r="XF83" i="13"/>
  <c r="XE83" i="13"/>
  <c r="XD83" i="13"/>
  <c r="XC83" i="13"/>
  <c r="XB83" i="13"/>
  <c r="XA83" i="13"/>
  <c r="WZ83" i="13"/>
  <c r="WY83" i="13"/>
  <c r="WX83" i="13"/>
  <c r="WW83" i="13"/>
  <c r="WV83" i="13"/>
  <c r="WU83" i="13"/>
  <c r="WT83" i="13"/>
  <c r="WS83" i="13"/>
  <c r="WR83" i="13"/>
  <c r="WQ83" i="13"/>
  <c r="WP83" i="13"/>
  <c r="WO83" i="13"/>
  <c r="WN83" i="13"/>
  <c r="WM83" i="13"/>
  <c r="WL83" i="13"/>
  <c r="WK83" i="13"/>
  <c r="WJ83" i="13"/>
  <c r="WI83" i="13"/>
  <c r="WH83" i="13"/>
  <c r="WG83" i="13"/>
  <c r="WF83" i="13"/>
  <c r="WE83" i="13"/>
  <c r="WD83" i="13"/>
  <c r="WC83" i="13"/>
  <c r="WB83" i="13"/>
  <c r="WA83" i="13"/>
  <c r="VZ83" i="13"/>
  <c r="VY83" i="13"/>
  <c r="VX83" i="13"/>
  <c r="VW83" i="13"/>
  <c r="VV83" i="13"/>
  <c r="VU83" i="13"/>
  <c r="VT83" i="13"/>
  <c r="VS83" i="13"/>
  <c r="VR83" i="13"/>
  <c r="VQ83" i="13"/>
  <c r="VP83" i="13"/>
  <c r="VO83" i="13"/>
  <c r="VN83" i="13"/>
  <c r="VM83" i="13"/>
  <c r="VL83" i="13"/>
  <c r="VK83" i="13"/>
  <c r="VJ83" i="13"/>
  <c r="VI83" i="13"/>
  <c r="VH83" i="13"/>
  <c r="VG83" i="13"/>
  <c r="VF83" i="13"/>
  <c r="VE83" i="13"/>
  <c r="VD83" i="13"/>
  <c r="VC83" i="13"/>
  <c r="VB83" i="13"/>
  <c r="VA83" i="13"/>
  <c r="UZ83" i="13"/>
  <c r="UY83" i="13"/>
  <c r="UX83" i="13"/>
  <c r="UW83" i="13"/>
  <c r="UV83" i="13"/>
  <c r="UU83" i="13"/>
  <c r="UT83" i="13"/>
  <c r="US83" i="13"/>
  <c r="UR83" i="13"/>
  <c r="UQ83" i="13"/>
  <c r="UP83" i="13"/>
  <c r="UO83" i="13"/>
  <c r="UN83" i="13"/>
  <c r="UM83" i="13"/>
  <c r="UL83" i="13"/>
  <c r="UK83" i="13"/>
  <c r="UJ83" i="13"/>
  <c r="UI83" i="13"/>
  <c r="UH83" i="13"/>
  <c r="UG83" i="13"/>
  <c r="UF83" i="13"/>
  <c r="UE83" i="13"/>
  <c r="UD83" i="13"/>
  <c r="UC83" i="13"/>
  <c r="UB83" i="13"/>
  <c r="UA83" i="13"/>
  <c r="TZ83" i="13"/>
  <c r="TY83" i="13"/>
  <c r="TX83" i="13"/>
  <c r="TW83" i="13"/>
  <c r="TV83" i="13"/>
  <c r="TU83" i="13"/>
  <c r="TT83" i="13"/>
  <c r="TS83" i="13"/>
  <c r="TR83" i="13"/>
  <c r="TQ83" i="13"/>
  <c r="TP83" i="13"/>
  <c r="TO83" i="13"/>
  <c r="TN83" i="13"/>
  <c r="TM83" i="13"/>
  <c r="TL83" i="13"/>
  <c r="TK83" i="13"/>
  <c r="TJ83" i="13"/>
  <c r="TI83" i="13"/>
  <c r="TH83" i="13"/>
  <c r="TG83" i="13"/>
  <c r="TF83" i="13"/>
  <c r="TE83" i="13"/>
  <c r="TD83" i="13"/>
  <c r="TC83" i="13"/>
  <c r="TB83" i="13"/>
  <c r="TA83" i="13"/>
  <c r="SZ83" i="13"/>
  <c r="SY83" i="13"/>
  <c r="SX83" i="13"/>
  <c r="SW83" i="13"/>
  <c r="SV83" i="13"/>
  <c r="SU83" i="13"/>
  <c r="ST83" i="13"/>
  <c r="SS83" i="13"/>
  <c r="SR83" i="13"/>
  <c r="SQ83" i="13"/>
  <c r="SP83" i="13"/>
  <c r="SO83" i="13"/>
  <c r="SN83" i="13"/>
  <c r="SM83" i="13"/>
  <c r="SL83" i="13"/>
  <c r="SK83" i="13"/>
  <c r="SJ83" i="13"/>
  <c r="SI83" i="13"/>
  <c r="SH83" i="13"/>
  <c r="SG83" i="13"/>
  <c r="SF83" i="13"/>
  <c r="SE83" i="13"/>
  <c r="SD83" i="13"/>
  <c r="SC83" i="13"/>
  <c r="SB83" i="13"/>
  <c r="SA83" i="13"/>
  <c r="RZ83" i="13"/>
  <c r="RY83" i="13"/>
  <c r="RX83" i="13"/>
  <c r="RW83" i="13"/>
  <c r="RV83" i="13"/>
  <c r="RU83" i="13"/>
  <c r="RT83" i="13"/>
  <c r="RS83" i="13"/>
  <c r="RR83" i="13"/>
  <c r="RQ83" i="13"/>
  <c r="RP83" i="13"/>
  <c r="RO83" i="13"/>
  <c r="RN83" i="13"/>
  <c r="RM83" i="13"/>
  <c r="RL83" i="13"/>
  <c r="RK83" i="13"/>
  <c r="RJ83" i="13"/>
  <c r="RI83" i="13"/>
  <c r="RH83" i="13"/>
  <c r="RG83" i="13"/>
  <c r="RF83" i="13"/>
  <c r="RE83" i="13"/>
  <c r="RD83" i="13"/>
  <c r="RC83" i="13"/>
  <c r="RB83" i="13"/>
  <c r="RA83" i="13"/>
  <c r="QZ83" i="13"/>
  <c r="QY83" i="13"/>
  <c r="QX83" i="13"/>
  <c r="QW83" i="13"/>
  <c r="QV83" i="13"/>
  <c r="QU83" i="13"/>
  <c r="QT83" i="13"/>
  <c r="QS83" i="13"/>
  <c r="QR83" i="13"/>
  <c r="QQ83" i="13"/>
  <c r="QP83" i="13"/>
  <c r="QO83" i="13"/>
  <c r="QN83" i="13"/>
  <c r="QM83" i="13"/>
  <c r="QL83" i="13"/>
  <c r="QK83" i="13"/>
  <c r="QJ83" i="13"/>
  <c r="QI83" i="13"/>
  <c r="QH83" i="13"/>
  <c r="QG83" i="13"/>
  <c r="QF83" i="13"/>
  <c r="QE83" i="13"/>
  <c r="QD83" i="13"/>
  <c r="QC83" i="13"/>
  <c r="QB83" i="13"/>
  <c r="QA83" i="13"/>
  <c r="PZ83" i="13"/>
  <c r="PY83" i="13"/>
  <c r="PX83" i="13"/>
  <c r="PW83" i="13"/>
  <c r="PV83" i="13"/>
  <c r="PU83" i="13"/>
  <c r="PT83" i="13"/>
  <c r="PS83" i="13"/>
  <c r="PR83" i="13"/>
  <c r="PQ83" i="13"/>
  <c r="PP83" i="13"/>
  <c r="PO83" i="13"/>
  <c r="PN83" i="13"/>
  <c r="PM83" i="13"/>
  <c r="PL83" i="13"/>
  <c r="PK83" i="13"/>
  <c r="PJ83" i="13"/>
  <c r="PI83" i="13"/>
  <c r="PH83" i="13"/>
  <c r="PG83" i="13"/>
  <c r="PF83" i="13"/>
  <c r="PE83" i="13"/>
  <c r="PD83" i="13"/>
  <c r="PC83" i="13"/>
  <c r="PB83" i="13"/>
  <c r="PA83" i="13"/>
  <c r="OZ83" i="13"/>
  <c r="OY83" i="13"/>
  <c r="OX83" i="13"/>
  <c r="OW83" i="13"/>
  <c r="OV83" i="13"/>
  <c r="OU83" i="13"/>
  <c r="OT83" i="13"/>
  <c r="OS83" i="13"/>
  <c r="OR83" i="13"/>
  <c r="OQ83" i="13"/>
  <c r="OP83" i="13"/>
  <c r="OO83" i="13"/>
  <c r="ON83" i="13"/>
  <c r="OM83" i="13"/>
  <c r="OL83" i="13"/>
  <c r="OK83" i="13"/>
  <c r="OJ83" i="13"/>
  <c r="OI83" i="13"/>
  <c r="OH83" i="13"/>
  <c r="OG83" i="13"/>
  <c r="OF83" i="13"/>
  <c r="OE83" i="13"/>
  <c r="OD83" i="13"/>
  <c r="OC83" i="13"/>
  <c r="OB83" i="13"/>
  <c r="OA83" i="13"/>
  <c r="NZ83" i="13"/>
  <c r="NY83" i="13"/>
  <c r="NX83" i="13"/>
  <c r="NW83" i="13"/>
  <c r="NV83" i="13"/>
  <c r="NU83" i="13"/>
  <c r="NT83" i="13"/>
  <c r="NS83" i="13"/>
  <c r="NR83" i="13"/>
  <c r="NQ83" i="13"/>
  <c r="NP83" i="13"/>
  <c r="NO83" i="13"/>
  <c r="NN83" i="13"/>
  <c r="NM83" i="13"/>
  <c r="NL83" i="13"/>
  <c r="NK83" i="13"/>
  <c r="NJ83" i="13"/>
  <c r="NI83" i="13"/>
  <c r="NH83" i="13"/>
  <c r="NG83" i="13"/>
  <c r="NF83" i="13"/>
  <c r="NE83" i="13"/>
  <c r="ND83" i="13"/>
  <c r="NC83" i="13"/>
  <c r="NB83" i="13"/>
  <c r="NA83" i="13"/>
  <c r="MZ83" i="13"/>
  <c r="MY83" i="13"/>
  <c r="MX83" i="13"/>
  <c r="MW83" i="13"/>
  <c r="MV83" i="13"/>
  <c r="MU83" i="13"/>
  <c r="MT83" i="13"/>
  <c r="MS83" i="13"/>
  <c r="MR83" i="13"/>
  <c r="MQ83" i="13"/>
  <c r="MP83" i="13"/>
  <c r="MO83" i="13"/>
  <c r="MN83" i="13"/>
  <c r="MM83" i="13"/>
  <c r="ML83" i="13"/>
  <c r="MK83" i="13"/>
  <c r="MJ83" i="13"/>
  <c r="MI83" i="13"/>
  <c r="MH83" i="13"/>
  <c r="MG83" i="13"/>
  <c r="MF83" i="13"/>
  <c r="ME83" i="13"/>
  <c r="MD83" i="13"/>
  <c r="MC83" i="13"/>
  <c r="MB83" i="13"/>
  <c r="MA83" i="13"/>
  <c r="LZ83" i="13"/>
  <c r="LY83" i="13"/>
  <c r="LX83" i="13"/>
  <c r="LW83" i="13"/>
  <c r="LV83" i="13"/>
  <c r="LU83" i="13"/>
  <c r="LT83" i="13"/>
  <c r="LS83" i="13"/>
  <c r="LR83" i="13"/>
  <c r="LQ83" i="13"/>
  <c r="LP83" i="13"/>
  <c r="LO83" i="13"/>
  <c r="LN83" i="13"/>
  <c r="LM83" i="13"/>
  <c r="LL83" i="13"/>
  <c r="LK83" i="13"/>
  <c r="LJ83" i="13"/>
  <c r="LI83" i="13"/>
  <c r="LH83" i="13"/>
  <c r="LG83" i="13"/>
  <c r="LF83" i="13"/>
  <c r="LE83" i="13"/>
  <c r="LD83" i="13"/>
  <c r="LC83" i="13"/>
  <c r="LB83" i="13"/>
  <c r="LA83" i="13"/>
  <c r="KZ83" i="13"/>
  <c r="KY83" i="13"/>
  <c r="KX83" i="13"/>
  <c r="KW83" i="13"/>
  <c r="KV83" i="13"/>
  <c r="KU83" i="13"/>
  <c r="KT83" i="13"/>
  <c r="KS83" i="13"/>
  <c r="KR83" i="13"/>
  <c r="KQ83" i="13"/>
  <c r="KP83" i="13"/>
  <c r="KO83" i="13"/>
  <c r="KN83" i="13"/>
  <c r="KM83" i="13"/>
  <c r="KL83" i="13"/>
  <c r="KK83" i="13"/>
  <c r="KJ83" i="13"/>
  <c r="KI83" i="13"/>
  <c r="KH83" i="13"/>
  <c r="KG83" i="13"/>
  <c r="KF83" i="13"/>
  <c r="KE83" i="13"/>
  <c r="KD83" i="13"/>
  <c r="KC83" i="13"/>
  <c r="KB83" i="13"/>
  <c r="KA83" i="13"/>
  <c r="JZ83" i="13"/>
  <c r="JY83" i="13"/>
  <c r="JX83" i="13"/>
  <c r="JW83" i="13"/>
  <c r="JV83" i="13"/>
  <c r="JU83" i="13"/>
  <c r="JT83" i="13"/>
  <c r="JS83" i="13"/>
  <c r="JR83" i="13"/>
  <c r="JQ83" i="13"/>
  <c r="JP83" i="13"/>
  <c r="JO83" i="13"/>
  <c r="JN83" i="13"/>
  <c r="JM83" i="13"/>
  <c r="JL83" i="13"/>
  <c r="JK83" i="13"/>
  <c r="JJ83" i="13"/>
  <c r="JI83" i="13"/>
  <c r="JH83" i="13"/>
  <c r="JG83" i="13"/>
  <c r="JF83" i="13"/>
  <c r="JE83" i="13"/>
  <c r="JD83" i="13"/>
  <c r="JC83" i="13"/>
  <c r="JB83" i="13"/>
  <c r="JA83" i="13"/>
  <c r="IZ83" i="13"/>
  <c r="IY83" i="13"/>
  <c r="IX83" i="13"/>
  <c r="IW83" i="13"/>
  <c r="IV83" i="13"/>
  <c r="IU83" i="13"/>
  <c r="IT83" i="13"/>
  <c r="IS83" i="13"/>
  <c r="IR83" i="13"/>
  <c r="IQ83" i="13"/>
  <c r="IP83" i="13"/>
  <c r="IO83" i="13"/>
  <c r="IN83" i="13"/>
  <c r="IM83" i="13"/>
  <c r="IL83" i="13"/>
  <c r="IK83" i="13"/>
  <c r="IJ83" i="13"/>
  <c r="II83" i="13"/>
  <c r="IH83" i="13"/>
  <c r="IG83" i="13"/>
  <c r="IF83" i="13"/>
  <c r="IE83" i="13"/>
  <c r="ID83" i="13"/>
  <c r="IC83" i="13"/>
  <c r="IB83" i="13"/>
  <c r="IA83" i="13"/>
  <c r="HZ83" i="13"/>
  <c r="HY83" i="13"/>
  <c r="HX83" i="13"/>
  <c r="HW83" i="13"/>
  <c r="HV83" i="13"/>
  <c r="HU83" i="13"/>
  <c r="HT83" i="13"/>
  <c r="HS83" i="13"/>
  <c r="HR83" i="13"/>
  <c r="HQ83" i="13"/>
  <c r="HP83" i="13"/>
  <c r="HO83" i="13"/>
  <c r="HN83" i="13"/>
  <c r="HM83" i="13"/>
  <c r="HL83" i="13"/>
  <c r="HK83" i="13"/>
  <c r="HJ83" i="13"/>
  <c r="HI83" i="13"/>
  <c r="HH83" i="13"/>
  <c r="HG83" i="13"/>
  <c r="HF83" i="13"/>
  <c r="HE83" i="13"/>
  <c r="HD83" i="13"/>
  <c r="HC83" i="13"/>
  <c r="HB83" i="13"/>
  <c r="HA83" i="13"/>
  <c r="GZ83" i="13"/>
  <c r="GY83" i="13"/>
  <c r="GX83" i="13"/>
  <c r="GW83" i="13"/>
  <c r="GV83" i="13"/>
  <c r="GU83" i="13"/>
  <c r="GT83" i="13"/>
  <c r="GS83" i="13"/>
  <c r="GR83" i="13"/>
  <c r="GQ83" i="13"/>
  <c r="GP83" i="13"/>
  <c r="GO83" i="13"/>
  <c r="GN83" i="13"/>
  <c r="GM83" i="13"/>
  <c r="GL83" i="13"/>
  <c r="GK83" i="13"/>
  <c r="GJ83" i="13"/>
  <c r="GI83" i="13"/>
  <c r="GH83" i="13"/>
  <c r="GG83" i="13"/>
  <c r="GF83" i="13"/>
  <c r="GE83" i="13"/>
  <c r="GD83" i="13"/>
  <c r="GC83" i="13"/>
  <c r="GB83" i="13"/>
  <c r="GA83" i="13"/>
  <c r="FZ83" i="13"/>
  <c r="FY83" i="13"/>
  <c r="FX83" i="13"/>
  <c r="FW83" i="13"/>
  <c r="FV83" i="13"/>
  <c r="FU83" i="13"/>
  <c r="FT83" i="13"/>
  <c r="FS83" i="13"/>
  <c r="FR83" i="13"/>
  <c r="FQ83" i="13"/>
  <c r="FP83" i="13"/>
  <c r="FO83" i="13"/>
  <c r="FN83" i="13"/>
  <c r="FM83" i="13"/>
  <c r="FL83" i="13"/>
  <c r="FK83" i="13"/>
  <c r="FJ83" i="13"/>
  <c r="FI83" i="13"/>
  <c r="FH83" i="13"/>
  <c r="FG83" i="13"/>
  <c r="FF83" i="13"/>
  <c r="FE83" i="13"/>
  <c r="FD83" i="13"/>
  <c r="FC83" i="13"/>
  <c r="FB83" i="13"/>
  <c r="FA83" i="13"/>
  <c r="EZ83" i="13"/>
  <c r="EY83" i="13"/>
  <c r="EX83" i="13"/>
  <c r="EW83" i="13"/>
  <c r="EV83" i="13"/>
  <c r="EU83" i="13"/>
  <c r="ET83" i="13"/>
  <c r="ES83" i="13"/>
  <c r="ER83" i="13"/>
  <c r="EQ83" i="13"/>
  <c r="EP83" i="13"/>
  <c r="EO83" i="13"/>
  <c r="EN83" i="13"/>
  <c r="EM83" i="13"/>
  <c r="EL83" i="13"/>
  <c r="EK83" i="13"/>
  <c r="EJ83" i="13"/>
  <c r="EI83" i="13"/>
  <c r="EH83" i="13"/>
  <c r="EG83" i="13"/>
  <c r="EF83" i="13"/>
  <c r="EE83" i="13"/>
  <c r="ED83" i="13"/>
  <c r="EC83" i="13"/>
  <c r="EB83" i="13"/>
  <c r="EA83" i="13"/>
  <c r="DZ83" i="13"/>
  <c r="DY83" i="13"/>
  <c r="DX83" i="13"/>
  <c r="DW83" i="13"/>
  <c r="DV83" i="13"/>
  <c r="DU83" i="13"/>
  <c r="DT83" i="13"/>
  <c r="DS83" i="13"/>
  <c r="DR83" i="13"/>
  <c r="DQ83" i="13"/>
  <c r="DP83" i="13"/>
  <c r="DO83" i="13"/>
  <c r="DN83" i="13"/>
  <c r="DM83" i="13"/>
  <c r="DL83" i="13"/>
  <c r="DK83" i="13"/>
  <c r="DJ83" i="13"/>
  <c r="DI83" i="13"/>
  <c r="DH83" i="13"/>
  <c r="DG83" i="13"/>
  <c r="DF83" i="13"/>
  <c r="DE83" i="13"/>
  <c r="DD83" i="13"/>
  <c r="DC83" i="13"/>
  <c r="DB83" i="13"/>
  <c r="DA83" i="13"/>
  <c r="CZ83" i="13"/>
  <c r="CY83" i="13"/>
  <c r="CX83" i="13"/>
  <c r="CW83" i="13"/>
  <c r="CV83" i="13"/>
  <c r="CU83" i="13"/>
  <c r="CT83" i="13"/>
  <c r="CS83" i="13"/>
  <c r="CR83" i="13"/>
  <c r="CQ83" i="13"/>
  <c r="CP83" i="13"/>
  <c r="CO83" i="13"/>
  <c r="CN83" i="13"/>
  <c r="CM83" i="13"/>
  <c r="CL83" i="13"/>
  <c r="CK83" i="13"/>
  <c r="CJ83" i="13"/>
  <c r="CI83" i="13"/>
  <c r="CH83" i="13"/>
  <c r="CG83" i="13"/>
  <c r="CF83" i="13"/>
  <c r="CE83" i="13"/>
  <c r="CD83" i="13"/>
  <c r="CC83" i="13"/>
  <c r="CB83" i="13"/>
  <c r="CA83" i="13"/>
  <c r="BZ83" i="13"/>
  <c r="BY83" i="13"/>
  <c r="BX83" i="13"/>
  <c r="BW83" i="13"/>
  <c r="BV83" i="13"/>
  <c r="BU83" i="13"/>
  <c r="BT83" i="13"/>
  <c r="BS83" i="13"/>
  <c r="BR83" i="13"/>
  <c r="BQ83" i="13"/>
  <c r="BP83" i="13"/>
  <c r="BO83" i="13"/>
  <c r="BN83" i="13"/>
  <c r="BM83" i="13"/>
  <c r="BL83" i="13"/>
  <c r="BK83" i="13"/>
  <c r="BJ83" i="13"/>
  <c r="BI83" i="13"/>
  <c r="BH83" i="13"/>
  <c r="BG83" i="13"/>
  <c r="BF83" i="13"/>
  <c r="BE83" i="13"/>
  <c r="BD83" i="13"/>
  <c r="BC83" i="13"/>
  <c r="BB83" i="13"/>
  <c r="BA83" i="13"/>
  <c r="AZ83" i="13"/>
  <c r="AY83" i="13"/>
  <c r="AX83" i="13"/>
  <c r="AW83" i="13"/>
  <c r="AV83" i="13"/>
  <c r="AU83" i="13"/>
  <c r="AT83" i="13"/>
  <c r="AS83" i="13"/>
  <c r="AR83" i="13"/>
  <c r="AQ83" i="13"/>
  <c r="AP83" i="13"/>
  <c r="AO83" i="13"/>
  <c r="AN83" i="13"/>
  <c r="AM83" i="13"/>
  <c r="AL83" i="13"/>
  <c r="AK83" i="13"/>
  <c r="AJ83" i="13"/>
  <c r="AI83" i="13"/>
  <c r="AH83" i="13"/>
  <c r="AG83" i="13"/>
  <c r="AF83" i="13"/>
  <c r="AE83" i="13"/>
  <c r="AD83" i="13"/>
  <c r="AC83" i="13"/>
  <c r="AB83" i="13"/>
  <c r="AA83" i="13"/>
  <c r="Z83" i="13"/>
  <c r="Y83" i="13"/>
  <c r="X83" i="13"/>
  <c r="W83" i="13"/>
  <c r="V83" i="13"/>
  <c r="U83" i="13"/>
  <c r="T83" i="13"/>
  <c r="S83" i="13"/>
  <c r="R83" i="13"/>
  <c r="Q83" i="13"/>
  <c r="P83" i="13"/>
  <c r="O83" i="13"/>
  <c r="N83" i="13"/>
  <c r="M83" i="13"/>
  <c r="L83" i="13"/>
  <c r="K83" i="13"/>
  <c r="ACX81" i="13"/>
  <c r="ACW81" i="13"/>
  <c r="ACV81" i="13"/>
  <c r="ACU81" i="13"/>
  <c r="ACT81" i="13"/>
  <c r="ACS81" i="13"/>
  <c r="ACR81" i="13"/>
  <c r="ACQ81" i="13"/>
  <c r="ACP81" i="13"/>
  <c r="ACO81" i="13"/>
  <c r="ACN81" i="13"/>
  <c r="ACM81" i="13"/>
  <c r="ACL81" i="13"/>
  <c r="ACK81" i="13"/>
  <c r="ACJ81" i="13"/>
  <c r="ACI81" i="13"/>
  <c r="ACH81" i="13"/>
  <c r="ACG81" i="13"/>
  <c r="ACF81" i="13"/>
  <c r="ACE81" i="13"/>
  <c r="ACD81" i="13"/>
  <c r="ACC81" i="13"/>
  <c r="ACB81" i="13"/>
  <c r="ACA81" i="13"/>
  <c r="ABZ81" i="13"/>
  <c r="ABY81" i="13"/>
  <c r="ABX81" i="13"/>
  <c r="ABW81" i="13"/>
  <c r="ABV81" i="13"/>
  <c r="ABU81" i="13"/>
  <c r="ABT81" i="13"/>
  <c r="ABS81" i="13"/>
  <c r="ABR81" i="13"/>
  <c r="ABQ81" i="13"/>
  <c r="ABP81" i="13"/>
  <c r="ABO81" i="13"/>
  <c r="ABN81" i="13"/>
  <c r="ABM81" i="13"/>
  <c r="ABL81" i="13"/>
  <c r="ABK81" i="13"/>
  <c r="ABJ81" i="13"/>
  <c r="ABI81" i="13"/>
  <c r="ABH81" i="13"/>
  <c r="ABG81" i="13"/>
  <c r="ABF81" i="13"/>
  <c r="ABE81" i="13"/>
  <c r="ABD81" i="13"/>
  <c r="ABC81" i="13"/>
  <c r="ABB81" i="13"/>
  <c r="ABA81" i="13"/>
  <c r="AAZ81" i="13"/>
  <c r="AAY81" i="13"/>
  <c r="AAX81" i="13"/>
  <c r="AAW81" i="13"/>
  <c r="AAV81" i="13"/>
  <c r="AAU81" i="13"/>
  <c r="AAT81" i="13"/>
  <c r="AAS81" i="13"/>
  <c r="AAR81" i="13"/>
  <c r="AAQ81" i="13"/>
  <c r="AAP81" i="13"/>
  <c r="AAO81" i="13"/>
  <c r="AAN81" i="13"/>
  <c r="AAM81" i="13"/>
  <c r="AAL81" i="13"/>
  <c r="AAK81" i="13"/>
  <c r="AAJ81" i="13"/>
  <c r="AAI81" i="13"/>
  <c r="AAH81" i="13"/>
  <c r="AAG81" i="13"/>
  <c r="AAF81" i="13"/>
  <c r="AAE81" i="13"/>
  <c r="AAD81" i="13"/>
  <c r="AAC81" i="13"/>
  <c r="AAB81" i="13"/>
  <c r="AAA81" i="13"/>
  <c r="ZZ81" i="13"/>
  <c r="ZY81" i="13"/>
  <c r="ZX81" i="13"/>
  <c r="ZW81" i="13"/>
  <c r="ZV81" i="13"/>
  <c r="ZU81" i="13"/>
  <c r="ZT81" i="13"/>
  <c r="ZS81" i="13"/>
  <c r="ZR81" i="13"/>
  <c r="ZQ81" i="13"/>
  <c r="ZP81" i="13"/>
  <c r="ZO81" i="13"/>
  <c r="ZN81" i="13"/>
  <c r="ZM81" i="13"/>
  <c r="ZL81" i="13"/>
  <c r="ZK81" i="13"/>
  <c r="ZJ81" i="13"/>
  <c r="ZI81" i="13"/>
  <c r="ZH81" i="13"/>
  <c r="ZG81" i="13"/>
  <c r="ZF81" i="13"/>
  <c r="ZE81" i="13"/>
  <c r="ZD81" i="13"/>
  <c r="ZC81" i="13"/>
  <c r="ZB81" i="13"/>
  <c r="ZA81" i="13"/>
  <c r="YZ81" i="13"/>
  <c r="YY81" i="13"/>
  <c r="YX81" i="13"/>
  <c r="YW81" i="13"/>
  <c r="YV81" i="13"/>
  <c r="YU81" i="13"/>
  <c r="YT81" i="13"/>
  <c r="YS81" i="13"/>
  <c r="YR81" i="13"/>
  <c r="YQ81" i="13"/>
  <c r="YP81" i="13"/>
  <c r="YO81" i="13"/>
  <c r="YN81" i="13"/>
  <c r="YM81" i="13"/>
  <c r="YL81" i="13"/>
  <c r="YK81" i="13"/>
  <c r="YJ81" i="13"/>
  <c r="YI81" i="13"/>
  <c r="YH81" i="13"/>
  <c r="YG81" i="13"/>
  <c r="YF81" i="13"/>
  <c r="YE81" i="13"/>
  <c r="YD81" i="13"/>
  <c r="YC81" i="13"/>
  <c r="YB81" i="13"/>
  <c r="YA81" i="13"/>
  <c r="XZ81" i="13"/>
  <c r="XY81" i="13"/>
  <c r="XX81" i="13"/>
  <c r="XW81" i="13"/>
  <c r="XV81" i="13"/>
  <c r="XU81" i="13"/>
  <c r="XT81" i="13"/>
  <c r="XS81" i="13"/>
  <c r="XR81" i="13"/>
  <c r="XQ81" i="13"/>
  <c r="XP81" i="13"/>
  <c r="XO81" i="13"/>
  <c r="XN81" i="13"/>
  <c r="XM81" i="13"/>
  <c r="XL81" i="13"/>
  <c r="XK81" i="13"/>
  <c r="XJ81" i="13"/>
  <c r="XI81" i="13"/>
  <c r="XH81" i="13"/>
  <c r="XG81" i="13"/>
  <c r="XF81" i="13"/>
  <c r="XE81" i="13"/>
  <c r="XD81" i="13"/>
  <c r="XC81" i="13"/>
  <c r="XB81" i="13"/>
  <c r="XA81" i="13"/>
  <c r="WZ81" i="13"/>
  <c r="WY81" i="13"/>
  <c r="WX81" i="13"/>
  <c r="WW81" i="13"/>
  <c r="WV81" i="13"/>
  <c r="WU81" i="13"/>
  <c r="WT81" i="13"/>
  <c r="WS81" i="13"/>
  <c r="WR81" i="13"/>
  <c r="WQ81" i="13"/>
  <c r="WP81" i="13"/>
  <c r="WO81" i="13"/>
  <c r="WN81" i="13"/>
  <c r="WM81" i="13"/>
  <c r="WL81" i="13"/>
  <c r="WK81" i="13"/>
  <c r="WJ81" i="13"/>
  <c r="WI81" i="13"/>
  <c r="WH81" i="13"/>
  <c r="WG81" i="13"/>
  <c r="WF81" i="13"/>
  <c r="WE81" i="13"/>
  <c r="WD81" i="13"/>
  <c r="WC81" i="13"/>
  <c r="WB81" i="13"/>
  <c r="WA81" i="13"/>
  <c r="VZ81" i="13"/>
  <c r="VY81" i="13"/>
  <c r="VX81" i="13"/>
  <c r="VW81" i="13"/>
  <c r="VV81" i="13"/>
  <c r="VU81" i="13"/>
  <c r="VT81" i="13"/>
  <c r="VS81" i="13"/>
  <c r="VR81" i="13"/>
  <c r="VQ81" i="13"/>
  <c r="VP81" i="13"/>
  <c r="VO81" i="13"/>
  <c r="VN81" i="13"/>
  <c r="VM81" i="13"/>
  <c r="VL81" i="13"/>
  <c r="VK81" i="13"/>
  <c r="VJ81" i="13"/>
  <c r="VI81" i="13"/>
  <c r="VH81" i="13"/>
  <c r="VG81" i="13"/>
  <c r="VF81" i="13"/>
  <c r="VE81" i="13"/>
  <c r="VD81" i="13"/>
  <c r="VC81" i="13"/>
  <c r="VB81" i="13"/>
  <c r="VA81" i="13"/>
  <c r="UZ81" i="13"/>
  <c r="UY81" i="13"/>
  <c r="UX81" i="13"/>
  <c r="UW81" i="13"/>
  <c r="UV81" i="13"/>
  <c r="UU81" i="13"/>
  <c r="UT81" i="13"/>
  <c r="US81" i="13"/>
  <c r="UR81" i="13"/>
  <c r="UQ81" i="13"/>
  <c r="UP81" i="13"/>
  <c r="UO81" i="13"/>
  <c r="UN81" i="13"/>
  <c r="UM81" i="13"/>
  <c r="UL81" i="13"/>
  <c r="UK81" i="13"/>
  <c r="UJ81" i="13"/>
  <c r="UI81" i="13"/>
  <c r="UH81" i="13"/>
  <c r="UG81" i="13"/>
  <c r="UF81" i="13"/>
  <c r="UE81" i="13"/>
  <c r="UD81" i="13"/>
  <c r="UC81" i="13"/>
  <c r="UB81" i="13"/>
  <c r="UA81" i="13"/>
  <c r="TZ81" i="13"/>
  <c r="TY81" i="13"/>
  <c r="TX81" i="13"/>
  <c r="TW81" i="13"/>
  <c r="TV81" i="13"/>
  <c r="TU81" i="13"/>
  <c r="TT81" i="13"/>
  <c r="TS81" i="13"/>
  <c r="TR81" i="13"/>
  <c r="TQ81" i="13"/>
  <c r="TP81" i="13"/>
  <c r="TO81" i="13"/>
  <c r="TN81" i="13"/>
  <c r="TM81" i="13"/>
  <c r="TL81" i="13"/>
  <c r="TK81" i="13"/>
  <c r="TJ81" i="13"/>
  <c r="TI81" i="13"/>
  <c r="TH81" i="13"/>
  <c r="TG81" i="13"/>
  <c r="TF81" i="13"/>
  <c r="TE81" i="13"/>
  <c r="TD81" i="13"/>
  <c r="TC81" i="13"/>
  <c r="TB81" i="13"/>
  <c r="TA81" i="13"/>
  <c r="SZ81" i="13"/>
  <c r="SY81" i="13"/>
  <c r="SX81" i="13"/>
  <c r="SW81" i="13"/>
  <c r="SV81" i="13"/>
  <c r="SU81" i="13"/>
  <c r="ST81" i="13"/>
  <c r="SS81" i="13"/>
  <c r="SR81" i="13"/>
  <c r="SQ81" i="13"/>
  <c r="SP81" i="13"/>
  <c r="SO81" i="13"/>
  <c r="SN81" i="13"/>
  <c r="SM81" i="13"/>
  <c r="SL81" i="13"/>
  <c r="SK81" i="13"/>
  <c r="SJ81" i="13"/>
  <c r="SI81" i="13"/>
  <c r="SH81" i="13"/>
  <c r="SG81" i="13"/>
  <c r="SF81" i="13"/>
  <c r="SE81" i="13"/>
  <c r="SD81" i="13"/>
  <c r="SC81" i="13"/>
  <c r="SB81" i="13"/>
  <c r="SA81" i="13"/>
  <c r="RZ81" i="13"/>
  <c r="RY81" i="13"/>
  <c r="RX81" i="13"/>
  <c r="RW81" i="13"/>
  <c r="RV81" i="13"/>
  <c r="RU81" i="13"/>
  <c r="RT81" i="13"/>
  <c r="RS81" i="13"/>
  <c r="RR81" i="13"/>
  <c r="RQ81" i="13"/>
  <c r="RP81" i="13"/>
  <c r="RO81" i="13"/>
  <c r="RN81" i="13"/>
  <c r="RM81" i="13"/>
  <c r="RL81" i="13"/>
  <c r="RK81" i="13"/>
  <c r="RJ81" i="13"/>
  <c r="RI81" i="13"/>
  <c r="RH81" i="13"/>
  <c r="RG81" i="13"/>
  <c r="RF81" i="13"/>
  <c r="RE81" i="13"/>
  <c r="RD81" i="13"/>
  <c r="RC81" i="13"/>
  <c r="RB81" i="13"/>
  <c r="RA81" i="13"/>
  <c r="QZ81" i="13"/>
  <c r="QY81" i="13"/>
  <c r="QX81" i="13"/>
  <c r="QW81" i="13"/>
  <c r="QV81" i="13"/>
  <c r="QU81" i="13"/>
  <c r="QT81" i="13"/>
  <c r="QS81" i="13"/>
  <c r="QR81" i="13"/>
  <c r="QQ81" i="13"/>
  <c r="QP81" i="13"/>
  <c r="QO81" i="13"/>
  <c r="QN81" i="13"/>
  <c r="QM81" i="13"/>
  <c r="QL81" i="13"/>
  <c r="QK81" i="13"/>
  <c r="QJ81" i="13"/>
  <c r="QI81" i="13"/>
  <c r="QH81" i="13"/>
  <c r="QG81" i="13"/>
  <c r="QF81" i="13"/>
  <c r="QE81" i="13"/>
  <c r="QD81" i="13"/>
  <c r="QC81" i="13"/>
  <c r="QB81" i="13"/>
  <c r="QA81" i="13"/>
  <c r="PZ81" i="13"/>
  <c r="PY81" i="13"/>
  <c r="PX81" i="13"/>
  <c r="PW81" i="13"/>
  <c r="PV81" i="13"/>
  <c r="PU81" i="13"/>
  <c r="PT81" i="13"/>
  <c r="PS81" i="13"/>
  <c r="PR81" i="13"/>
  <c r="PQ81" i="13"/>
  <c r="PP81" i="13"/>
  <c r="PO81" i="13"/>
  <c r="PN81" i="13"/>
  <c r="PM81" i="13"/>
  <c r="PL81" i="13"/>
  <c r="PK81" i="13"/>
  <c r="PJ81" i="13"/>
  <c r="PI81" i="13"/>
  <c r="PH81" i="13"/>
  <c r="PG81" i="13"/>
  <c r="PF81" i="13"/>
  <c r="PE81" i="13"/>
  <c r="PD81" i="13"/>
  <c r="PC81" i="13"/>
  <c r="PB81" i="13"/>
  <c r="PA81" i="13"/>
  <c r="OZ81" i="13"/>
  <c r="OY81" i="13"/>
  <c r="OX81" i="13"/>
  <c r="OW81" i="13"/>
  <c r="OV81" i="13"/>
  <c r="OU81" i="13"/>
  <c r="OT81" i="13"/>
  <c r="OS81" i="13"/>
  <c r="OR81" i="13"/>
  <c r="OQ81" i="13"/>
  <c r="OP81" i="13"/>
  <c r="OO81" i="13"/>
  <c r="ON81" i="13"/>
  <c r="OM81" i="13"/>
  <c r="OL81" i="13"/>
  <c r="OK81" i="13"/>
  <c r="OJ81" i="13"/>
  <c r="OI81" i="13"/>
  <c r="OH81" i="13"/>
  <c r="OG81" i="13"/>
  <c r="OF81" i="13"/>
  <c r="OE81" i="13"/>
  <c r="OD81" i="13"/>
  <c r="OC81" i="13"/>
  <c r="OB81" i="13"/>
  <c r="OA81" i="13"/>
  <c r="NZ81" i="13"/>
  <c r="NY81" i="13"/>
  <c r="NX81" i="13"/>
  <c r="NW81" i="13"/>
  <c r="NV81" i="13"/>
  <c r="NU81" i="13"/>
  <c r="NT81" i="13"/>
  <c r="NS81" i="13"/>
  <c r="NR81" i="13"/>
  <c r="NQ81" i="13"/>
  <c r="NP81" i="13"/>
  <c r="NO81" i="13"/>
  <c r="NN81" i="13"/>
  <c r="NM81" i="13"/>
  <c r="NL81" i="13"/>
  <c r="NK81" i="13"/>
  <c r="NJ81" i="13"/>
  <c r="NI81" i="13"/>
  <c r="NH81" i="13"/>
  <c r="NG81" i="13"/>
  <c r="NF81" i="13"/>
  <c r="NE81" i="13"/>
  <c r="ND81" i="13"/>
  <c r="NC81" i="13"/>
  <c r="NB81" i="13"/>
  <c r="NA81" i="13"/>
  <c r="MZ81" i="13"/>
  <c r="MY81" i="13"/>
  <c r="MX81" i="13"/>
  <c r="MW81" i="13"/>
  <c r="MV81" i="13"/>
  <c r="MU81" i="13"/>
  <c r="MT81" i="13"/>
  <c r="MS81" i="13"/>
  <c r="MR81" i="13"/>
  <c r="MQ81" i="13"/>
  <c r="MP81" i="13"/>
  <c r="MO81" i="13"/>
  <c r="MN81" i="13"/>
  <c r="MM81" i="13"/>
  <c r="ML81" i="13"/>
  <c r="MK81" i="13"/>
  <c r="MJ81" i="13"/>
  <c r="MI81" i="13"/>
  <c r="MH81" i="13"/>
  <c r="MG81" i="13"/>
  <c r="MF81" i="13"/>
  <c r="ME81" i="13"/>
  <c r="MD81" i="13"/>
  <c r="MC81" i="13"/>
  <c r="MB81" i="13"/>
  <c r="MA81" i="13"/>
  <c r="LZ81" i="13"/>
  <c r="LY81" i="13"/>
  <c r="LX81" i="13"/>
  <c r="LW81" i="13"/>
  <c r="LV81" i="13"/>
  <c r="LU81" i="13"/>
  <c r="LT81" i="13"/>
  <c r="LS81" i="13"/>
  <c r="LR81" i="13"/>
  <c r="LQ81" i="13"/>
  <c r="LP81" i="13"/>
  <c r="LO81" i="13"/>
  <c r="LN81" i="13"/>
  <c r="LM81" i="13"/>
  <c r="LL81" i="13"/>
  <c r="LK81" i="13"/>
  <c r="LJ81" i="13"/>
  <c r="LI81" i="13"/>
  <c r="LH81" i="13"/>
  <c r="LG81" i="13"/>
  <c r="LF81" i="13"/>
  <c r="LE81" i="13"/>
  <c r="LD81" i="13"/>
  <c r="LC81" i="13"/>
  <c r="LB81" i="13"/>
  <c r="LA81" i="13"/>
  <c r="KZ81" i="13"/>
  <c r="KY81" i="13"/>
  <c r="KX81" i="13"/>
  <c r="KW81" i="13"/>
  <c r="KV81" i="13"/>
  <c r="KU81" i="13"/>
  <c r="KT81" i="13"/>
  <c r="KS81" i="13"/>
  <c r="KR81" i="13"/>
  <c r="KQ81" i="13"/>
  <c r="KP81" i="13"/>
  <c r="KO81" i="13"/>
  <c r="KN81" i="13"/>
  <c r="KM81" i="13"/>
  <c r="KL81" i="13"/>
  <c r="KK81" i="13"/>
  <c r="KJ81" i="13"/>
  <c r="KI81" i="13"/>
  <c r="KH81" i="13"/>
  <c r="KG81" i="13"/>
  <c r="KF81" i="13"/>
  <c r="KE81" i="13"/>
  <c r="KD81" i="13"/>
  <c r="KC81" i="13"/>
  <c r="KB81" i="13"/>
  <c r="KA81" i="13"/>
  <c r="JZ81" i="13"/>
  <c r="JY81" i="13"/>
  <c r="JX81" i="13"/>
  <c r="JW81" i="13"/>
  <c r="JV81" i="13"/>
  <c r="JU81" i="13"/>
  <c r="JT81" i="13"/>
  <c r="JS81" i="13"/>
  <c r="JR81" i="13"/>
  <c r="JQ81" i="13"/>
  <c r="JP81" i="13"/>
  <c r="JO81" i="13"/>
  <c r="JN81" i="13"/>
  <c r="JM81" i="13"/>
  <c r="JL81" i="13"/>
  <c r="JK81" i="13"/>
  <c r="JJ81" i="13"/>
  <c r="JI81" i="13"/>
  <c r="JH81" i="13"/>
  <c r="JG81" i="13"/>
  <c r="JF81" i="13"/>
  <c r="JE81" i="13"/>
  <c r="JD81" i="13"/>
  <c r="JC81" i="13"/>
  <c r="JB81" i="13"/>
  <c r="JA81" i="13"/>
  <c r="IZ81" i="13"/>
  <c r="IY81" i="13"/>
  <c r="IX81" i="13"/>
  <c r="IW81" i="13"/>
  <c r="IV81" i="13"/>
  <c r="IU81" i="13"/>
  <c r="IT81" i="13"/>
  <c r="IS81" i="13"/>
  <c r="IR81" i="13"/>
  <c r="IQ81" i="13"/>
  <c r="IP81" i="13"/>
  <c r="IO81" i="13"/>
  <c r="IN81" i="13"/>
  <c r="IM81" i="13"/>
  <c r="IL81" i="13"/>
  <c r="IK81" i="13"/>
  <c r="IJ81" i="13"/>
  <c r="II81" i="13"/>
  <c r="IH81" i="13"/>
  <c r="IG81" i="13"/>
  <c r="IF81" i="13"/>
  <c r="IE81" i="13"/>
  <c r="ID81" i="13"/>
  <c r="IC81" i="13"/>
  <c r="IB81" i="13"/>
  <c r="IA81" i="13"/>
  <c r="HZ81" i="13"/>
  <c r="HY81" i="13"/>
  <c r="HX81" i="13"/>
  <c r="HW81" i="13"/>
  <c r="HV81" i="13"/>
  <c r="HU81" i="13"/>
  <c r="HT81" i="13"/>
  <c r="HS81" i="13"/>
  <c r="HR81" i="13"/>
  <c r="HQ81" i="13"/>
  <c r="HP81" i="13"/>
  <c r="HO81" i="13"/>
  <c r="HN81" i="13"/>
  <c r="HM81" i="13"/>
  <c r="HL81" i="13"/>
  <c r="HK81" i="13"/>
  <c r="HJ81" i="13"/>
  <c r="HI81" i="13"/>
  <c r="HH81" i="13"/>
  <c r="HG81" i="13"/>
  <c r="HF81" i="13"/>
  <c r="HE81" i="13"/>
  <c r="HD81" i="13"/>
  <c r="HC81" i="13"/>
  <c r="HB81" i="13"/>
  <c r="HA81" i="13"/>
  <c r="GZ81" i="13"/>
  <c r="GY81" i="13"/>
  <c r="GX81" i="13"/>
  <c r="GW81" i="13"/>
  <c r="GV81" i="13"/>
  <c r="GU81" i="13"/>
  <c r="GT81" i="13"/>
  <c r="GS81" i="13"/>
  <c r="GR81" i="13"/>
  <c r="GQ81" i="13"/>
  <c r="GP81" i="13"/>
  <c r="GO81" i="13"/>
  <c r="GN81" i="13"/>
  <c r="GM81" i="13"/>
  <c r="GL81" i="13"/>
  <c r="GK81" i="13"/>
  <c r="GJ81" i="13"/>
  <c r="GI81" i="13"/>
  <c r="GH81" i="13"/>
  <c r="GG81" i="13"/>
  <c r="GF81" i="13"/>
  <c r="GE81" i="13"/>
  <c r="GD81" i="13"/>
  <c r="GC81" i="13"/>
  <c r="GB81" i="13"/>
  <c r="GA81" i="13"/>
  <c r="FZ81" i="13"/>
  <c r="FY81" i="13"/>
  <c r="FX81" i="13"/>
  <c r="FW81" i="13"/>
  <c r="FV81" i="13"/>
  <c r="FU81" i="13"/>
  <c r="FT81" i="13"/>
  <c r="FS81" i="13"/>
  <c r="FR81" i="13"/>
  <c r="FQ81" i="13"/>
  <c r="FP81" i="13"/>
  <c r="FO81" i="13"/>
  <c r="FN81" i="13"/>
  <c r="FM81" i="13"/>
  <c r="FL81" i="13"/>
  <c r="FK81" i="13"/>
  <c r="FJ81" i="13"/>
  <c r="FI81" i="13"/>
  <c r="FH81" i="13"/>
  <c r="FG81" i="13"/>
  <c r="FF81" i="13"/>
  <c r="FE81" i="13"/>
  <c r="FD81" i="13"/>
  <c r="FC81" i="13"/>
  <c r="FB81" i="13"/>
  <c r="FA81" i="13"/>
  <c r="EZ81" i="13"/>
  <c r="EY81" i="13"/>
  <c r="EX81" i="13"/>
  <c r="EW81" i="13"/>
  <c r="EV81" i="13"/>
  <c r="EU81" i="13"/>
  <c r="ET81" i="13"/>
  <c r="ES81" i="13"/>
  <c r="ER81" i="13"/>
  <c r="EQ81" i="13"/>
  <c r="EP81" i="13"/>
  <c r="EO81" i="13"/>
  <c r="EN81" i="13"/>
  <c r="EM81" i="13"/>
  <c r="EL81" i="13"/>
  <c r="EK81" i="13"/>
  <c r="EJ81" i="13"/>
  <c r="EI81" i="13"/>
  <c r="EH81" i="13"/>
  <c r="EG81" i="13"/>
  <c r="EF81" i="13"/>
  <c r="EE81" i="13"/>
  <c r="ED81" i="13"/>
  <c r="EC81" i="13"/>
  <c r="EB81" i="13"/>
  <c r="EA81" i="13"/>
  <c r="DZ81" i="13"/>
  <c r="DY81" i="13"/>
  <c r="DX81" i="13"/>
  <c r="DW81" i="13"/>
  <c r="DV81" i="13"/>
  <c r="DU81" i="13"/>
  <c r="DT81" i="13"/>
  <c r="DS81" i="13"/>
  <c r="DR81" i="13"/>
  <c r="DQ81" i="13"/>
  <c r="DP81" i="13"/>
  <c r="DO81" i="13"/>
  <c r="DN81" i="13"/>
  <c r="DM81" i="13"/>
  <c r="DL81" i="13"/>
  <c r="DK81" i="13"/>
  <c r="DJ81" i="13"/>
  <c r="DI81" i="13"/>
  <c r="DH81" i="13"/>
  <c r="DG81" i="13"/>
  <c r="DF81" i="13"/>
  <c r="DE81" i="13"/>
  <c r="DD81" i="13"/>
  <c r="DC81" i="13"/>
  <c r="DB81" i="13"/>
  <c r="DA81" i="13"/>
  <c r="CZ81" i="13"/>
  <c r="CY81" i="13"/>
  <c r="CX81" i="13"/>
  <c r="CW81" i="13"/>
  <c r="CV81" i="13"/>
  <c r="CU81" i="13"/>
  <c r="CT81" i="13"/>
  <c r="CS81" i="13"/>
  <c r="CR81" i="13"/>
  <c r="CQ81" i="13"/>
  <c r="CP81" i="13"/>
  <c r="CO81" i="13"/>
  <c r="CN81" i="13"/>
  <c r="CM81" i="13"/>
  <c r="CL81" i="13"/>
  <c r="CK81" i="13"/>
  <c r="CJ81" i="13"/>
  <c r="CI81" i="13"/>
  <c r="CH81" i="13"/>
  <c r="CG81" i="13"/>
  <c r="CF81" i="13"/>
  <c r="CE81" i="13"/>
  <c r="CD81" i="13"/>
  <c r="CC81" i="13"/>
  <c r="CB81" i="13"/>
  <c r="CA81" i="13"/>
  <c r="BZ81" i="13"/>
  <c r="BY81" i="13"/>
  <c r="BX81" i="13"/>
  <c r="BW81" i="13"/>
  <c r="BV81" i="13"/>
  <c r="BU81" i="13"/>
  <c r="BT81" i="13"/>
  <c r="BS81" i="13"/>
  <c r="BR81" i="13"/>
  <c r="BQ81" i="13"/>
  <c r="BP81" i="13"/>
  <c r="BO81" i="13"/>
  <c r="BN81" i="13"/>
  <c r="BM81" i="13"/>
  <c r="BL81" i="13"/>
  <c r="BK81" i="13"/>
  <c r="BJ81" i="13"/>
  <c r="BI81" i="13"/>
  <c r="BH81" i="13"/>
  <c r="BG81" i="13"/>
  <c r="BF81" i="13"/>
  <c r="BE81" i="13"/>
  <c r="BD81" i="13"/>
  <c r="BC81" i="13"/>
  <c r="BB81" i="13"/>
  <c r="BA81" i="13"/>
  <c r="AZ81" i="13"/>
  <c r="AY81" i="13"/>
  <c r="AX81" i="13"/>
  <c r="AW81" i="13"/>
  <c r="AV81" i="13"/>
  <c r="AU81" i="13"/>
  <c r="AT81" i="13"/>
  <c r="AS81" i="13"/>
  <c r="AR81" i="13"/>
  <c r="AQ81" i="13"/>
  <c r="AP81" i="13"/>
  <c r="AO81" i="13"/>
  <c r="AN81" i="13"/>
  <c r="AM81" i="13"/>
  <c r="AL81" i="13"/>
  <c r="AK81" i="13"/>
  <c r="AJ81" i="13"/>
  <c r="AI81" i="13"/>
  <c r="AH81" i="13"/>
  <c r="AG81" i="13"/>
  <c r="AF81" i="13"/>
  <c r="AE81" i="13"/>
  <c r="AD81" i="13"/>
  <c r="AC81" i="13"/>
  <c r="AB81" i="13"/>
  <c r="AA81" i="13"/>
  <c r="Z81" i="13"/>
  <c r="Y81" i="13"/>
  <c r="X81" i="13"/>
  <c r="W81" i="13"/>
  <c r="V81" i="13"/>
  <c r="U81" i="13"/>
  <c r="T81" i="13"/>
  <c r="S81" i="13"/>
  <c r="R81" i="13"/>
  <c r="Q81" i="13"/>
  <c r="P81" i="13"/>
  <c r="O81" i="13"/>
  <c r="N81" i="13"/>
  <c r="M81" i="13"/>
  <c r="L81" i="13"/>
  <c r="K81" i="13"/>
  <c r="ACX79" i="13"/>
  <c r="ACW79" i="13"/>
  <c r="ACV79" i="13"/>
  <c r="ACU79" i="13"/>
  <c r="ACT79" i="13"/>
  <c r="ACS79" i="13"/>
  <c r="ACR79" i="13"/>
  <c r="ACQ79" i="13"/>
  <c r="ACP79" i="13"/>
  <c r="ACO79" i="13"/>
  <c r="ACN79" i="13"/>
  <c r="ACM79" i="13"/>
  <c r="ACL79" i="13"/>
  <c r="ACK79" i="13"/>
  <c r="ACJ79" i="13"/>
  <c r="ACI79" i="13"/>
  <c r="ACH79" i="13"/>
  <c r="ACG79" i="13"/>
  <c r="ACF79" i="13"/>
  <c r="ACE79" i="13"/>
  <c r="ACD79" i="13"/>
  <c r="ACC79" i="13"/>
  <c r="ACB79" i="13"/>
  <c r="ACA79" i="13"/>
  <c r="ABZ79" i="13"/>
  <c r="ABY79" i="13"/>
  <c r="ABX79" i="13"/>
  <c r="ABW79" i="13"/>
  <c r="ABV79" i="13"/>
  <c r="ABU79" i="13"/>
  <c r="ABT79" i="13"/>
  <c r="ABS79" i="13"/>
  <c r="ABR79" i="13"/>
  <c r="ABQ79" i="13"/>
  <c r="ABP79" i="13"/>
  <c r="ABO79" i="13"/>
  <c r="ABN79" i="13"/>
  <c r="ABM79" i="13"/>
  <c r="ABL79" i="13"/>
  <c r="ABK79" i="13"/>
  <c r="ABJ79" i="13"/>
  <c r="ABI79" i="13"/>
  <c r="ABH79" i="13"/>
  <c r="ABG79" i="13"/>
  <c r="ABF79" i="13"/>
  <c r="ABE79" i="13"/>
  <c r="ABD79" i="13"/>
  <c r="ABC79" i="13"/>
  <c r="ABB79" i="13"/>
  <c r="ABA79" i="13"/>
  <c r="AAZ79" i="13"/>
  <c r="AAY79" i="13"/>
  <c r="AAX79" i="13"/>
  <c r="AAW79" i="13"/>
  <c r="AAV79" i="13"/>
  <c r="AAU79" i="13"/>
  <c r="AAT79" i="13"/>
  <c r="AAS79" i="13"/>
  <c r="AAR79" i="13"/>
  <c r="AAQ79" i="13"/>
  <c r="AAP79" i="13"/>
  <c r="AAO79" i="13"/>
  <c r="AAN79" i="13"/>
  <c r="AAM79" i="13"/>
  <c r="AAL79" i="13"/>
  <c r="AAK79" i="13"/>
  <c r="AAJ79" i="13"/>
  <c r="AAI79" i="13"/>
  <c r="AAH79" i="13"/>
  <c r="AAG79" i="13"/>
  <c r="AAF79" i="13"/>
  <c r="AAE79" i="13"/>
  <c r="AAD79" i="13"/>
  <c r="AAC79" i="13"/>
  <c r="AAB79" i="13"/>
  <c r="AAA79" i="13"/>
  <c r="ZZ79" i="13"/>
  <c r="ZY79" i="13"/>
  <c r="ZX79" i="13"/>
  <c r="ZW79" i="13"/>
  <c r="ZV79" i="13"/>
  <c r="ZU79" i="13"/>
  <c r="ZT79" i="13"/>
  <c r="ZS79" i="13"/>
  <c r="ZR79" i="13"/>
  <c r="ZQ79" i="13"/>
  <c r="ZP79" i="13"/>
  <c r="ZO79" i="13"/>
  <c r="ZN79" i="13"/>
  <c r="ZM79" i="13"/>
  <c r="ZL79" i="13"/>
  <c r="ZK79" i="13"/>
  <c r="ZJ79" i="13"/>
  <c r="ZI79" i="13"/>
  <c r="ZH79" i="13"/>
  <c r="ZG79" i="13"/>
  <c r="ZF79" i="13"/>
  <c r="ZE79" i="13"/>
  <c r="ZD79" i="13"/>
  <c r="ZC79" i="13"/>
  <c r="ZB79" i="13"/>
  <c r="ZA79" i="13"/>
  <c r="YZ79" i="13"/>
  <c r="YY79" i="13"/>
  <c r="YX79" i="13"/>
  <c r="YW79" i="13"/>
  <c r="YV79" i="13"/>
  <c r="YU79" i="13"/>
  <c r="YT79" i="13"/>
  <c r="YS79" i="13"/>
  <c r="YR79" i="13"/>
  <c r="YQ79" i="13"/>
  <c r="YP79" i="13"/>
  <c r="YO79" i="13"/>
  <c r="YN79" i="13"/>
  <c r="YM79" i="13"/>
  <c r="YL79" i="13"/>
  <c r="YK79" i="13"/>
  <c r="YJ79" i="13"/>
  <c r="YI79" i="13"/>
  <c r="YH79" i="13"/>
  <c r="YG79" i="13"/>
  <c r="YF79" i="13"/>
  <c r="YE79" i="13"/>
  <c r="YD79" i="13"/>
  <c r="YC79" i="13"/>
  <c r="YB79" i="13"/>
  <c r="YA79" i="13"/>
  <c r="XZ79" i="13"/>
  <c r="XY79" i="13"/>
  <c r="XX79" i="13"/>
  <c r="XW79" i="13"/>
  <c r="XV79" i="13"/>
  <c r="XU79" i="13"/>
  <c r="XT79" i="13"/>
  <c r="XS79" i="13"/>
  <c r="XR79" i="13"/>
  <c r="XQ79" i="13"/>
  <c r="XP79" i="13"/>
  <c r="XO79" i="13"/>
  <c r="XN79" i="13"/>
  <c r="XM79" i="13"/>
  <c r="XL79" i="13"/>
  <c r="XK79" i="13"/>
  <c r="XJ79" i="13"/>
  <c r="XI79" i="13"/>
  <c r="XH79" i="13"/>
  <c r="XG79" i="13"/>
  <c r="XF79" i="13"/>
  <c r="XE79" i="13"/>
  <c r="XD79" i="13"/>
  <c r="XC79" i="13"/>
  <c r="XB79" i="13"/>
  <c r="XA79" i="13"/>
  <c r="WZ79" i="13"/>
  <c r="WY79" i="13"/>
  <c r="WX79" i="13"/>
  <c r="WW79" i="13"/>
  <c r="WV79" i="13"/>
  <c r="WU79" i="13"/>
  <c r="WT79" i="13"/>
  <c r="WS79" i="13"/>
  <c r="WR79" i="13"/>
  <c r="WQ79" i="13"/>
  <c r="WP79" i="13"/>
  <c r="WO79" i="13"/>
  <c r="WN79" i="13"/>
  <c r="WM79" i="13"/>
  <c r="WL79" i="13"/>
  <c r="WK79" i="13"/>
  <c r="WJ79" i="13"/>
  <c r="WI79" i="13"/>
  <c r="WH79" i="13"/>
  <c r="WG79" i="13"/>
  <c r="WF79" i="13"/>
  <c r="WE79" i="13"/>
  <c r="WD79" i="13"/>
  <c r="WC79" i="13"/>
  <c r="WB79" i="13"/>
  <c r="WA79" i="13"/>
  <c r="VZ79" i="13"/>
  <c r="VY79" i="13"/>
  <c r="VX79" i="13"/>
  <c r="VW79" i="13"/>
  <c r="VV79" i="13"/>
  <c r="VU79" i="13"/>
  <c r="VT79" i="13"/>
  <c r="VS79" i="13"/>
  <c r="VR79" i="13"/>
  <c r="VQ79" i="13"/>
  <c r="VP79" i="13"/>
  <c r="VO79" i="13"/>
  <c r="VN79" i="13"/>
  <c r="VM79" i="13"/>
  <c r="VL79" i="13"/>
  <c r="VK79" i="13"/>
  <c r="VJ79" i="13"/>
  <c r="VI79" i="13"/>
  <c r="VH79" i="13"/>
  <c r="VG79" i="13"/>
  <c r="VF79" i="13"/>
  <c r="VE79" i="13"/>
  <c r="VD79" i="13"/>
  <c r="VC79" i="13"/>
  <c r="VB79" i="13"/>
  <c r="VA79" i="13"/>
  <c r="UZ79" i="13"/>
  <c r="UY79" i="13"/>
  <c r="UX79" i="13"/>
  <c r="UW79" i="13"/>
  <c r="UV79" i="13"/>
  <c r="UU79" i="13"/>
  <c r="UT79" i="13"/>
  <c r="US79" i="13"/>
  <c r="UR79" i="13"/>
  <c r="UQ79" i="13"/>
  <c r="UP79" i="13"/>
  <c r="UO79" i="13"/>
  <c r="UN79" i="13"/>
  <c r="UM79" i="13"/>
  <c r="UL79" i="13"/>
  <c r="UK79" i="13"/>
  <c r="UJ79" i="13"/>
  <c r="UI79" i="13"/>
  <c r="UH79" i="13"/>
  <c r="UG79" i="13"/>
  <c r="UF79" i="13"/>
  <c r="UE79" i="13"/>
  <c r="UD79" i="13"/>
  <c r="UC79" i="13"/>
  <c r="UB79" i="13"/>
  <c r="UA79" i="13"/>
  <c r="TZ79" i="13"/>
  <c r="TY79" i="13"/>
  <c r="TX79" i="13"/>
  <c r="TW79" i="13"/>
  <c r="TV79" i="13"/>
  <c r="TU79" i="13"/>
  <c r="TT79" i="13"/>
  <c r="TS79" i="13"/>
  <c r="TR79" i="13"/>
  <c r="TQ79" i="13"/>
  <c r="TP79" i="13"/>
  <c r="TO79" i="13"/>
  <c r="TN79" i="13"/>
  <c r="TM79" i="13"/>
  <c r="TL79" i="13"/>
  <c r="TK79" i="13"/>
  <c r="TJ79" i="13"/>
  <c r="TI79" i="13"/>
  <c r="TH79" i="13"/>
  <c r="TG79" i="13"/>
  <c r="TF79" i="13"/>
  <c r="TE79" i="13"/>
  <c r="TD79" i="13"/>
  <c r="TC79" i="13"/>
  <c r="TB79" i="13"/>
  <c r="TA79" i="13"/>
  <c r="SZ79" i="13"/>
  <c r="SY79" i="13"/>
  <c r="SX79" i="13"/>
  <c r="SW79" i="13"/>
  <c r="SV79" i="13"/>
  <c r="SU79" i="13"/>
  <c r="ST79" i="13"/>
  <c r="SS79" i="13"/>
  <c r="SR79" i="13"/>
  <c r="SQ79" i="13"/>
  <c r="SP79" i="13"/>
  <c r="SO79" i="13"/>
  <c r="SN79" i="13"/>
  <c r="SM79" i="13"/>
  <c r="SL79" i="13"/>
  <c r="SK79" i="13"/>
  <c r="SJ79" i="13"/>
  <c r="SI79" i="13"/>
  <c r="SH79" i="13"/>
  <c r="SG79" i="13"/>
  <c r="SF79" i="13"/>
  <c r="SE79" i="13"/>
  <c r="SD79" i="13"/>
  <c r="SC79" i="13"/>
  <c r="SB79" i="13"/>
  <c r="SA79" i="13"/>
  <c r="RZ79" i="13"/>
  <c r="RY79" i="13"/>
  <c r="RX79" i="13"/>
  <c r="RW79" i="13"/>
  <c r="RV79" i="13"/>
  <c r="RU79" i="13"/>
  <c r="RT79" i="13"/>
  <c r="RS79" i="13"/>
  <c r="RR79" i="13"/>
  <c r="RQ79" i="13"/>
  <c r="RP79" i="13"/>
  <c r="RO79" i="13"/>
  <c r="RN79" i="13"/>
  <c r="RM79" i="13"/>
  <c r="RL79" i="13"/>
  <c r="RK79" i="13"/>
  <c r="RJ79" i="13"/>
  <c r="RI79" i="13"/>
  <c r="RH79" i="13"/>
  <c r="RG79" i="13"/>
  <c r="RF79" i="13"/>
  <c r="RE79" i="13"/>
  <c r="RD79" i="13"/>
  <c r="RC79" i="13"/>
  <c r="RB79" i="13"/>
  <c r="RA79" i="13"/>
  <c r="QZ79" i="13"/>
  <c r="QY79" i="13"/>
  <c r="QX79" i="13"/>
  <c r="QW79" i="13"/>
  <c r="QV79" i="13"/>
  <c r="QU79" i="13"/>
  <c r="QT79" i="13"/>
  <c r="QS79" i="13"/>
  <c r="QR79" i="13"/>
  <c r="QQ79" i="13"/>
  <c r="QP79" i="13"/>
  <c r="QO79" i="13"/>
  <c r="QN79" i="13"/>
  <c r="QM79" i="13"/>
  <c r="QL79" i="13"/>
  <c r="QK79" i="13"/>
  <c r="QJ79" i="13"/>
  <c r="QI79" i="13"/>
  <c r="QH79" i="13"/>
  <c r="QG79" i="13"/>
  <c r="QF79" i="13"/>
  <c r="QE79" i="13"/>
  <c r="QD79" i="13"/>
  <c r="QC79" i="13"/>
  <c r="QB79" i="13"/>
  <c r="QA79" i="13"/>
  <c r="PZ79" i="13"/>
  <c r="PY79" i="13"/>
  <c r="PX79" i="13"/>
  <c r="PW79" i="13"/>
  <c r="PV79" i="13"/>
  <c r="PU79" i="13"/>
  <c r="PT79" i="13"/>
  <c r="PS79" i="13"/>
  <c r="PR79" i="13"/>
  <c r="PQ79" i="13"/>
  <c r="PP79" i="13"/>
  <c r="PO79" i="13"/>
  <c r="PN79" i="13"/>
  <c r="PM79" i="13"/>
  <c r="PL79" i="13"/>
  <c r="PK79" i="13"/>
  <c r="PJ79" i="13"/>
  <c r="PI79" i="13"/>
  <c r="PH79" i="13"/>
  <c r="PG79" i="13"/>
  <c r="PF79" i="13"/>
  <c r="PE79" i="13"/>
  <c r="PD79" i="13"/>
  <c r="PC79" i="13"/>
  <c r="PB79" i="13"/>
  <c r="PA79" i="13"/>
  <c r="OZ79" i="13"/>
  <c r="OY79" i="13"/>
  <c r="OX79" i="13"/>
  <c r="OW79" i="13"/>
  <c r="OV79" i="13"/>
  <c r="OU79" i="13"/>
  <c r="OT79" i="13"/>
  <c r="OS79" i="13"/>
  <c r="OR79" i="13"/>
  <c r="OQ79" i="13"/>
  <c r="OP79" i="13"/>
  <c r="OO79" i="13"/>
  <c r="ON79" i="13"/>
  <c r="OM79" i="13"/>
  <c r="OL79" i="13"/>
  <c r="OK79" i="13"/>
  <c r="OJ79" i="13"/>
  <c r="OI79" i="13"/>
  <c r="OH79" i="13"/>
  <c r="OG79" i="13"/>
  <c r="OF79" i="13"/>
  <c r="OE79" i="13"/>
  <c r="OD79" i="13"/>
  <c r="OC79" i="13"/>
  <c r="OB79" i="13"/>
  <c r="OA79" i="13"/>
  <c r="NZ79" i="13"/>
  <c r="NY79" i="13"/>
  <c r="NX79" i="13"/>
  <c r="NW79" i="13"/>
  <c r="NV79" i="13"/>
  <c r="NU79" i="13"/>
  <c r="NT79" i="13"/>
  <c r="NS79" i="13"/>
  <c r="NR79" i="13"/>
  <c r="NQ79" i="13"/>
  <c r="NP79" i="13"/>
  <c r="NO79" i="13"/>
  <c r="NN79" i="13"/>
  <c r="NM79" i="13"/>
  <c r="NL79" i="13"/>
  <c r="NK79" i="13"/>
  <c r="NJ79" i="13"/>
  <c r="NI79" i="13"/>
  <c r="NH79" i="13"/>
  <c r="NG79" i="13"/>
  <c r="NF79" i="13"/>
  <c r="NE79" i="13"/>
  <c r="ND79" i="13"/>
  <c r="NC79" i="13"/>
  <c r="NB79" i="13"/>
  <c r="NA79" i="13"/>
  <c r="MZ79" i="13"/>
  <c r="MY79" i="13"/>
  <c r="MX79" i="13"/>
  <c r="MW79" i="13"/>
  <c r="MV79" i="13"/>
  <c r="MU79" i="13"/>
  <c r="MT79" i="13"/>
  <c r="MS79" i="13"/>
  <c r="MR79" i="13"/>
  <c r="MQ79" i="13"/>
  <c r="MP79" i="13"/>
  <c r="MO79" i="13"/>
  <c r="MN79" i="13"/>
  <c r="MM79" i="13"/>
  <c r="ML79" i="13"/>
  <c r="MK79" i="13"/>
  <c r="MJ79" i="13"/>
  <c r="MI79" i="13"/>
  <c r="MH79" i="13"/>
  <c r="MG79" i="13"/>
  <c r="MF79" i="13"/>
  <c r="ME79" i="13"/>
  <c r="MD79" i="13"/>
  <c r="MC79" i="13"/>
  <c r="MB79" i="13"/>
  <c r="MA79" i="13"/>
  <c r="LZ79" i="13"/>
  <c r="LY79" i="13"/>
  <c r="LX79" i="13"/>
  <c r="LW79" i="13"/>
  <c r="LV79" i="13"/>
  <c r="LU79" i="13"/>
  <c r="LT79" i="13"/>
  <c r="LS79" i="13"/>
  <c r="LR79" i="13"/>
  <c r="LQ79" i="13"/>
  <c r="LP79" i="13"/>
  <c r="LO79" i="13"/>
  <c r="LN79" i="13"/>
  <c r="LM79" i="13"/>
  <c r="LL79" i="13"/>
  <c r="LK79" i="13"/>
  <c r="LJ79" i="13"/>
  <c r="LI79" i="13"/>
  <c r="LH79" i="13"/>
  <c r="LG79" i="13"/>
  <c r="LF79" i="13"/>
  <c r="LE79" i="13"/>
  <c r="LD79" i="13"/>
  <c r="LC79" i="13"/>
  <c r="LB79" i="13"/>
  <c r="LA79" i="13"/>
  <c r="KZ79" i="13"/>
  <c r="KY79" i="13"/>
  <c r="KX79" i="13"/>
  <c r="KW79" i="13"/>
  <c r="KV79" i="13"/>
  <c r="KU79" i="13"/>
  <c r="KT79" i="13"/>
  <c r="KS79" i="13"/>
  <c r="KR79" i="13"/>
  <c r="KQ79" i="13"/>
  <c r="KP79" i="13"/>
  <c r="KO79" i="13"/>
  <c r="KN79" i="13"/>
  <c r="KM79" i="13"/>
  <c r="KL79" i="13"/>
  <c r="KK79" i="13"/>
  <c r="KJ79" i="13"/>
  <c r="KI79" i="13"/>
  <c r="KH79" i="13"/>
  <c r="KG79" i="13"/>
  <c r="KF79" i="13"/>
  <c r="KE79" i="13"/>
  <c r="KD79" i="13"/>
  <c r="KC79" i="13"/>
  <c r="KB79" i="13"/>
  <c r="KA79" i="13"/>
  <c r="JZ79" i="13"/>
  <c r="JY79" i="13"/>
  <c r="JX79" i="13"/>
  <c r="JW79" i="13"/>
  <c r="JV79" i="13"/>
  <c r="JU79" i="13"/>
  <c r="JT79" i="13"/>
  <c r="JS79" i="13"/>
  <c r="JR79" i="13"/>
  <c r="JQ79" i="13"/>
  <c r="JP79" i="13"/>
  <c r="JO79" i="13"/>
  <c r="JN79" i="13"/>
  <c r="JM79" i="13"/>
  <c r="JL79" i="13"/>
  <c r="JK79" i="13"/>
  <c r="JJ79" i="13"/>
  <c r="JI79" i="13"/>
  <c r="JH79" i="13"/>
  <c r="JG79" i="13"/>
  <c r="JF79" i="13"/>
  <c r="JE79" i="13"/>
  <c r="JD79" i="13"/>
  <c r="JC79" i="13"/>
  <c r="JB79" i="13"/>
  <c r="JA79" i="13"/>
  <c r="IZ79" i="13"/>
  <c r="IY79" i="13"/>
  <c r="IX79" i="13"/>
  <c r="IW79" i="13"/>
  <c r="IV79" i="13"/>
  <c r="IU79" i="13"/>
  <c r="IT79" i="13"/>
  <c r="IS79" i="13"/>
  <c r="IR79" i="13"/>
  <c r="IQ79" i="13"/>
  <c r="IP79" i="13"/>
  <c r="IO79" i="13"/>
  <c r="IN79" i="13"/>
  <c r="IM79" i="13"/>
  <c r="IL79" i="13"/>
  <c r="IK79" i="13"/>
  <c r="IJ79" i="13"/>
  <c r="II79" i="13"/>
  <c r="IH79" i="13"/>
  <c r="IG79" i="13"/>
  <c r="IF79" i="13"/>
  <c r="IE79" i="13"/>
  <c r="ID79" i="13"/>
  <c r="IC79" i="13"/>
  <c r="IB79" i="13"/>
  <c r="IA79" i="13"/>
  <c r="HZ79" i="13"/>
  <c r="HY79" i="13"/>
  <c r="HX79" i="13"/>
  <c r="HW79" i="13"/>
  <c r="HV79" i="13"/>
  <c r="HU79" i="13"/>
  <c r="HT79" i="13"/>
  <c r="HS79" i="13"/>
  <c r="HR79" i="13"/>
  <c r="HQ79" i="13"/>
  <c r="HP79" i="13"/>
  <c r="HO79" i="13"/>
  <c r="HN79" i="13"/>
  <c r="HM79" i="13"/>
  <c r="HL79" i="13"/>
  <c r="HK79" i="13"/>
  <c r="HJ79" i="13"/>
  <c r="HI79" i="13"/>
  <c r="HH79" i="13"/>
  <c r="HG79" i="13"/>
  <c r="HF79" i="13"/>
  <c r="HE79" i="13"/>
  <c r="HD79" i="13"/>
  <c r="HC79" i="13"/>
  <c r="HB79" i="13"/>
  <c r="HA79" i="13"/>
  <c r="GZ79" i="13"/>
  <c r="GY79" i="13"/>
  <c r="GX79" i="13"/>
  <c r="GW79" i="13"/>
  <c r="GV79" i="13"/>
  <c r="GU79" i="13"/>
  <c r="GT79" i="13"/>
  <c r="GS79" i="13"/>
  <c r="GR79" i="13"/>
  <c r="GQ79" i="13"/>
  <c r="GP79" i="13"/>
  <c r="GO79" i="13"/>
  <c r="GN79" i="13"/>
  <c r="GM79" i="13"/>
  <c r="GL79" i="13"/>
  <c r="GK79" i="13"/>
  <c r="GJ79" i="13"/>
  <c r="GI79" i="13"/>
  <c r="GH79" i="13"/>
  <c r="GG79" i="13"/>
  <c r="GF79" i="13"/>
  <c r="GE79" i="13"/>
  <c r="GD79" i="13"/>
  <c r="GC79" i="13"/>
  <c r="GB79" i="13"/>
  <c r="GA79" i="13"/>
  <c r="FZ79" i="13"/>
  <c r="FY79" i="13"/>
  <c r="FX79" i="13"/>
  <c r="FW79" i="13"/>
  <c r="FV79" i="13"/>
  <c r="FU79" i="13"/>
  <c r="FT79" i="13"/>
  <c r="FS79" i="13"/>
  <c r="FR79" i="13"/>
  <c r="FQ79" i="13"/>
  <c r="FP79" i="13"/>
  <c r="FO79" i="13"/>
  <c r="FN79" i="13"/>
  <c r="FM79" i="13"/>
  <c r="FL79" i="13"/>
  <c r="FK79" i="13"/>
  <c r="FJ79" i="13"/>
  <c r="FI79" i="13"/>
  <c r="FH79" i="13"/>
  <c r="FG79" i="13"/>
  <c r="FF79" i="13"/>
  <c r="FE79" i="13"/>
  <c r="FD79" i="13"/>
  <c r="FC79" i="13"/>
  <c r="FB79" i="13"/>
  <c r="FA79" i="13"/>
  <c r="EZ79" i="13"/>
  <c r="EY79" i="13"/>
  <c r="EX79" i="13"/>
  <c r="EW79" i="13"/>
  <c r="EV79" i="13"/>
  <c r="EU79" i="13"/>
  <c r="ET79" i="13"/>
  <c r="ES79" i="13"/>
  <c r="ER79" i="13"/>
  <c r="EQ79" i="13"/>
  <c r="EP79" i="13"/>
  <c r="EO79" i="13"/>
  <c r="EN79" i="13"/>
  <c r="EM79" i="13"/>
  <c r="EL79" i="13"/>
  <c r="EK79" i="13"/>
  <c r="EJ79" i="13"/>
  <c r="EI79" i="13"/>
  <c r="EH79" i="13"/>
  <c r="EG79" i="13"/>
  <c r="EF79" i="13"/>
  <c r="EE79" i="13"/>
  <c r="ED79" i="13"/>
  <c r="EC79" i="13"/>
  <c r="EB79" i="13"/>
  <c r="EA79" i="13"/>
  <c r="DZ79" i="13"/>
  <c r="DY79" i="13"/>
  <c r="DX79" i="13"/>
  <c r="DW79" i="13"/>
  <c r="DV79" i="13"/>
  <c r="DU79" i="13"/>
  <c r="DT79" i="13"/>
  <c r="DS79" i="13"/>
  <c r="DR79" i="13"/>
  <c r="DQ79" i="13"/>
  <c r="DP79" i="13"/>
  <c r="DO79" i="13"/>
  <c r="DN79" i="13"/>
  <c r="DM79" i="13"/>
  <c r="DL79" i="13"/>
  <c r="DK79" i="13"/>
  <c r="DJ79" i="13"/>
  <c r="DI79" i="13"/>
  <c r="DH79" i="13"/>
  <c r="DG79" i="13"/>
  <c r="DF79" i="13"/>
  <c r="DE79" i="13"/>
  <c r="DD79" i="13"/>
  <c r="DC79" i="13"/>
  <c r="DB79" i="13"/>
  <c r="DA79" i="13"/>
  <c r="CZ79" i="13"/>
  <c r="CY79" i="13"/>
  <c r="CX79" i="13"/>
  <c r="CW79" i="13"/>
  <c r="CV79" i="13"/>
  <c r="CU79" i="13"/>
  <c r="CT79" i="13"/>
  <c r="CS79" i="13"/>
  <c r="CR79" i="13"/>
  <c r="CQ79" i="13"/>
  <c r="CP79" i="13"/>
  <c r="CO79" i="13"/>
  <c r="CN79" i="13"/>
  <c r="CM79" i="13"/>
  <c r="CL79" i="13"/>
  <c r="CK79" i="13"/>
  <c r="CJ79" i="13"/>
  <c r="CI79" i="13"/>
  <c r="CH79" i="13"/>
  <c r="CG79" i="13"/>
  <c r="CF79" i="13"/>
  <c r="CE79" i="13"/>
  <c r="CD79" i="13"/>
  <c r="CC79" i="13"/>
  <c r="CB79" i="13"/>
  <c r="CA79" i="13"/>
  <c r="BZ79" i="13"/>
  <c r="BY79" i="13"/>
  <c r="BX79" i="13"/>
  <c r="BW79" i="13"/>
  <c r="BV79" i="13"/>
  <c r="BU79" i="13"/>
  <c r="BT79" i="13"/>
  <c r="BS79" i="13"/>
  <c r="BR79" i="13"/>
  <c r="BQ79" i="13"/>
  <c r="BP79" i="13"/>
  <c r="BO79" i="13"/>
  <c r="BN79" i="13"/>
  <c r="BM79" i="13"/>
  <c r="BL79" i="13"/>
  <c r="BK79" i="13"/>
  <c r="BJ79" i="13"/>
  <c r="BI79" i="13"/>
  <c r="BH79" i="13"/>
  <c r="BG79" i="13"/>
  <c r="BF79" i="13"/>
  <c r="BE79" i="13"/>
  <c r="BD79" i="13"/>
  <c r="BC79" i="13"/>
  <c r="BB79" i="13"/>
  <c r="BA79" i="13"/>
  <c r="AZ79" i="13"/>
  <c r="AY79" i="13"/>
  <c r="AX79" i="13"/>
  <c r="AW79" i="13"/>
  <c r="AV79" i="13"/>
  <c r="AU79" i="13"/>
  <c r="AT79" i="13"/>
  <c r="AS79" i="13"/>
  <c r="AR79" i="13"/>
  <c r="AQ79" i="13"/>
  <c r="AP79" i="13"/>
  <c r="AO79" i="13"/>
  <c r="AN79" i="13"/>
  <c r="AM79" i="13"/>
  <c r="AL79" i="13"/>
  <c r="AK79" i="13"/>
  <c r="AJ79" i="13"/>
  <c r="AI79" i="13"/>
  <c r="AH79" i="13"/>
  <c r="AG79" i="13"/>
  <c r="AF79" i="13"/>
  <c r="AE79" i="13"/>
  <c r="AD79" i="13"/>
  <c r="AC79" i="13"/>
  <c r="AB79" i="13"/>
  <c r="AA79" i="13"/>
  <c r="Z79" i="13"/>
  <c r="Y79" i="13"/>
  <c r="X79" i="13"/>
  <c r="W79" i="13"/>
  <c r="V79" i="13"/>
  <c r="U79" i="13"/>
  <c r="T79" i="13"/>
  <c r="S79" i="13"/>
  <c r="R79" i="13"/>
  <c r="Q79" i="13"/>
  <c r="P79" i="13"/>
  <c r="O79" i="13"/>
  <c r="N79" i="13"/>
  <c r="M79" i="13"/>
  <c r="L79" i="13"/>
  <c r="K79" i="13"/>
  <c r="ACX77" i="13"/>
  <c r="ACW77" i="13"/>
  <c r="ACV77" i="13"/>
  <c r="ACU77" i="13"/>
  <c r="ACT77" i="13"/>
  <c r="ACS77" i="13"/>
  <c r="ACR77" i="13"/>
  <c r="ACQ77" i="13"/>
  <c r="ACP77" i="13"/>
  <c r="ACO77" i="13"/>
  <c r="ACN77" i="13"/>
  <c r="ACM77" i="13"/>
  <c r="ACL77" i="13"/>
  <c r="ACK77" i="13"/>
  <c r="ACJ77" i="13"/>
  <c r="ACI77" i="13"/>
  <c r="ACH77" i="13"/>
  <c r="ACG77" i="13"/>
  <c r="ACF77" i="13"/>
  <c r="ACE77" i="13"/>
  <c r="ACD77" i="13"/>
  <c r="ACC77" i="13"/>
  <c r="ACB77" i="13"/>
  <c r="ACA77" i="13"/>
  <c r="ABZ77" i="13"/>
  <c r="ABY77" i="13"/>
  <c r="ABX77" i="13"/>
  <c r="ABW77" i="13"/>
  <c r="ABV77" i="13"/>
  <c r="ABU77" i="13"/>
  <c r="ABT77" i="13"/>
  <c r="ABS77" i="13"/>
  <c r="ABR77" i="13"/>
  <c r="ABQ77" i="13"/>
  <c r="ABP77" i="13"/>
  <c r="ABO77" i="13"/>
  <c r="ABN77" i="13"/>
  <c r="ABM77" i="13"/>
  <c r="ABL77" i="13"/>
  <c r="ABK77" i="13"/>
  <c r="ABJ77" i="13"/>
  <c r="ABI77" i="13"/>
  <c r="ABH77" i="13"/>
  <c r="ABG77" i="13"/>
  <c r="ABF77" i="13"/>
  <c r="ABE77" i="13"/>
  <c r="ABD77" i="13"/>
  <c r="ABC77" i="13"/>
  <c r="ABB77" i="13"/>
  <c r="ABA77" i="13"/>
  <c r="AAZ77" i="13"/>
  <c r="AAY77" i="13"/>
  <c r="AAX77" i="13"/>
  <c r="AAW77" i="13"/>
  <c r="AAV77" i="13"/>
  <c r="AAU77" i="13"/>
  <c r="AAT77" i="13"/>
  <c r="AAS77" i="13"/>
  <c r="AAR77" i="13"/>
  <c r="AAQ77" i="13"/>
  <c r="AAP77" i="13"/>
  <c r="AAO77" i="13"/>
  <c r="AAN77" i="13"/>
  <c r="AAM77" i="13"/>
  <c r="AAL77" i="13"/>
  <c r="AAK77" i="13"/>
  <c r="AAJ77" i="13"/>
  <c r="AAI77" i="13"/>
  <c r="AAH77" i="13"/>
  <c r="AAG77" i="13"/>
  <c r="AAF77" i="13"/>
  <c r="AAE77" i="13"/>
  <c r="AAD77" i="13"/>
  <c r="AAC77" i="13"/>
  <c r="AAB77" i="13"/>
  <c r="AAA77" i="13"/>
  <c r="ZZ77" i="13"/>
  <c r="ZY77" i="13"/>
  <c r="ZX77" i="13"/>
  <c r="ZW77" i="13"/>
  <c r="ZV77" i="13"/>
  <c r="ZU77" i="13"/>
  <c r="ZT77" i="13"/>
  <c r="ZS77" i="13"/>
  <c r="ZR77" i="13"/>
  <c r="ZQ77" i="13"/>
  <c r="ZP77" i="13"/>
  <c r="ZO77" i="13"/>
  <c r="ZN77" i="13"/>
  <c r="ZM77" i="13"/>
  <c r="ZL77" i="13"/>
  <c r="ZK77" i="13"/>
  <c r="ZJ77" i="13"/>
  <c r="ZI77" i="13"/>
  <c r="ZH77" i="13"/>
  <c r="ZG77" i="13"/>
  <c r="ZF77" i="13"/>
  <c r="ZE77" i="13"/>
  <c r="ZD77" i="13"/>
  <c r="ZC77" i="13"/>
  <c r="ZB77" i="13"/>
  <c r="ZA77" i="13"/>
  <c r="YZ77" i="13"/>
  <c r="YY77" i="13"/>
  <c r="YX77" i="13"/>
  <c r="YW77" i="13"/>
  <c r="YV77" i="13"/>
  <c r="YU77" i="13"/>
  <c r="YT77" i="13"/>
  <c r="YS77" i="13"/>
  <c r="YR77" i="13"/>
  <c r="YQ77" i="13"/>
  <c r="YP77" i="13"/>
  <c r="YO77" i="13"/>
  <c r="YN77" i="13"/>
  <c r="YM77" i="13"/>
  <c r="YL77" i="13"/>
  <c r="YK77" i="13"/>
  <c r="YJ77" i="13"/>
  <c r="YI77" i="13"/>
  <c r="YH77" i="13"/>
  <c r="YG77" i="13"/>
  <c r="YF77" i="13"/>
  <c r="YE77" i="13"/>
  <c r="YD77" i="13"/>
  <c r="YC77" i="13"/>
  <c r="YB77" i="13"/>
  <c r="YA77" i="13"/>
  <c r="XZ77" i="13"/>
  <c r="XY77" i="13"/>
  <c r="XX77" i="13"/>
  <c r="XW77" i="13"/>
  <c r="XV77" i="13"/>
  <c r="XU77" i="13"/>
  <c r="XT77" i="13"/>
  <c r="XS77" i="13"/>
  <c r="XR77" i="13"/>
  <c r="XQ77" i="13"/>
  <c r="XP77" i="13"/>
  <c r="XO77" i="13"/>
  <c r="XN77" i="13"/>
  <c r="XM77" i="13"/>
  <c r="XL77" i="13"/>
  <c r="XK77" i="13"/>
  <c r="XJ77" i="13"/>
  <c r="XI77" i="13"/>
  <c r="XH77" i="13"/>
  <c r="XG77" i="13"/>
  <c r="XF77" i="13"/>
  <c r="XE77" i="13"/>
  <c r="XD77" i="13"/>
  <c r="XC77" i="13"/>
  <c r="XB77" i="13"/>
  <c r="XA77" i="13"/>
  <c r="WZ77" i="13"/>
  <c r="WY77" i="13"/>
  <c r="WX77" i="13"/>
  <c r="WW77" i="13"/>
  <c r="WV77" i="13"/>
  <c r="WU77" i="13"/>
  <c r="WT77" i="13"/>
  <c r="WS77" i="13"/>
  <c r="WR77" i="13"/>
  <c r="WQ77" i="13"/>
  <c r="WP77" i="13"/>
  <c r="WO77" i="13"/>
  <c r="WN77" i="13"/>
  <c r="WM77" i="13"/>
  <c r="WL77" i="13"/>
  <c r="WK77" i="13"/>
  <c r="WJ77" i="13"/>
  <c r="WI77" i="13"/>
  <c r="WH77" i="13"/>
  <c r="WG77" i="13"/>
  <c r="WF77" i="13"/>
  <c r="WE77" i="13"/>
  <c r="WD77" i="13"/>
  <c r="WC77" i="13"/>
  <c r="WB77" i="13"/>
  <c r="WA77" i="13"/>
  <c r="VZ77" i="13"/>
  <c r="VY77" i="13"/>
  <c r="VX77" i="13"/>
  <c r="VW77" i="13"/>
  <c r="VV77" i="13"/>
  <c r="VU77" i="13"/>
  <c r="VT77" i="13"/>
  <c r="VS77" i="13"/>
  <c r="VR77" i="13"/>
  <c r="VQ77" i="13"/>
  <c r="VP77" i="13"/>
  <c r="VO77" i="13"/>
  <c r="VN77" i="13"/>
  <c r="VM77" i="13"/>
  <c r="VL77" i="13"/>
  <c r="VK77" i="13"/>
  <c r="VJ77" i="13"/>
  <c r="VI77" i="13"/>
  <c r="VH77" i="13"/>
  <c r="VG77" i="13"/>
  <c r="VF77" i="13"/>
  <c r="VE77" i="13"/>
  <c r="VD77" i="13"/>
  <c r="VC77" i="13"/>
  <c r="VB77" i="13"/>
  <c r="VA77" i="13"/>
  <c r="UZ77" i="13"/>
  <c r="UY77" i="13"/>
  <c r="UX77" i="13"/>
  <c r="UW77" i="13"/>
  <c r="UV77" i="13"/>
  <c r="UU77" i="13"/>
  <c r="UT77" i="13"/>
  <c r="US77" i="13"/>
  <c r="UR77" i="13"/>
  <c r="UQ77" i="13"/>
  <c r="UP77" i="13"/>
  <c r="UO77" i="13"/>
  <c r="UN77" i="13"/>
  <c r="UM77" i="13"/>
  <c r="UL77" i="13"/>
  <c r="UK77" i="13"/>
  <c r="UJ77" i="13"/>
  <c r="UI77" i="13"/>
  <c r="UH77" i="13"/>
  <c r="UG77" i="13"/>
  <c r="UF77" i="13"/>
  <c r="UE77" i="13"/>
  <c r="UD77" i="13"/>
  <c r="UC77" i="13"/>
  <c r="UB77" i="13"/>
  <c r="UA77" i="13"/>
  <c r="TZ77" i="13"/>
  <c r="TY77" i="13"/>
  <c r="TX77" i="13"/>
  <c r="TW77" i="13"/>
  <c r="TV77" i="13"/>
  <c r="TU77" i="13"/>
  <c r="TT77" i="13"/>
  <c r="TS77" i="13"/>
  <c r="TR77" i="13"/>
  <c r="TQ77" i="13"/>
  <c r="TP77" i="13"/>
  <c r="TO77" i="13"/>
  <c r="TN77" i="13"/>
  <c r="TM77" i="13"/>
  <c r="TL77" i="13"/>
  <c r="TK77" i="13"/>
  <c r="TJ77" i="13"/>
  <c r="TI77" i="13"/>
  <c r="TH77" i="13"/>
  <c r="TG77" i="13"/>
  <c r="TF77" i="13"/>
  <c r="TE77" i="13"/>
  <c r="TD77" i="13"/>
  <c r="TC77" i="13"/>
  <c r="TB77" i="13"/>
  <c r="TA77" i="13"/>
  <c r="SZ77" i="13"/>
  <c r="SY77" i="13"/>
  <c r="SX77" i="13"/>
  <c r="SW77" i="13"/>
  <c r="SV77" i="13"/>
  <c r="SU77" i="13"/>
  <c r="ST77" i="13"/>
  <c r="SS77" i="13"/>
  <c r="SR77" i="13"/>
  <c r="SQ77" i="13"/>
  <c r="SP77" i="13"/>
  <c r="SO77" i="13"/>
  <c r="SN77" i="13"/>
  <c r="SM77" i="13"/>
  <c r="SL77" i="13"/>
  <c r="SK77" i="13"/>
  <c r="SJ77" i="13"/>
  <c r="SI77" i="13"/>
  <c r="SH77" i="13"/>
  <c r="SG77" i="13"/>
  <c r="SF77" i="13"/>
  <c r="SE77" i="13"/>
  <c r="SD77" i="13"/>
  <c r="SC77" i="13"/>
  <c r="SB77" i="13"/>
  <c r="SA77" i="13"/>
  <c r="RZ77" i="13"/>
  <c r="RY77" i="13"/>
  <c r="RX77" i="13"/>
  <c r="RW77" i="13"/>
  <c r="RV77" i="13"/>
  <c r="RU77" i="13"/>
  <c r="RT77" i="13"/>
  <c r="RS77" i="13"/>
  <c r="RR77" i="13"/>
  <c r="RQ77" i="13"/>
  <c r="RP77" i="13"/>
  <c r="RO77" i="13"/>
  <c r="RN77" i="13"/>
  <c r="RM77" i="13"/>
  <c r="RL77" i="13"/>
  <c r="RK77" i="13"/>
  <c r="RJ77" i="13"/>
  <c r="RI77" i="13"/>
  <c r="RH77" i="13"/>
  <c r="RG77" i="13"/>
  <c r="RF77" i="13"/>
  <c r="RE77" i="13"/>
  <c r="RD77" i="13"/>
  <c r="RC77" i="13"/>
  <c r="RB77" i="13"/>
  <c r="RA77" i="13"/>
  <c r="QZ77" i="13"/>
  <c r="QY77" i="13"/>
  <c r="QX77" i="13"/>
  <c r="QW77" i="13"/>
  <c r="QV77" i="13"/>
  <c r="QU77" i="13"/>
  <c r="QT77" i="13"/>
  <c r="QS77" i="13"/>
  <c r="QR77" i="13"/>
  <c r="QQ77" i="13"/>
  <c r="QP77" i="13"/>
  <c r="QO77" i="13"/>
  <c r="QN77" i="13"/>
  <c r="QM77" i="13"/>
  <c r="QL77" i="13"/>
  <c r="QK77" i="13"/>
  <c r="QJ77" i="13"/>
  <c r="QI77" i="13"/>
  <c r="QH77" i="13"/>
  <c r="QG77" i="13"/>
  <c r="QF77" i="13"/>
  <c r="QE77" i="13"/>
  <c r="QD77" i="13"/>
  <c r="QC77" i="13"/>
  <c r="QB77" i="13"/>
  <c r="QA77" i="13"/>
  <c r="PZ77" i="13"/>
  <c r="PY77" i="13"/>
  <c r="PX77" i="13"/>
  <c r="PW77" i="13"/>
  <c r="PV77" i="13"/>
  <c r="PU77" i="13"/>
  <c r="PT77" i="13"/>
  <c r="PS77" i="13"/>
  <c r="PR77" i="13"/>
  <c r="PQ77" i="13"/>
  <c r="PP77" i="13"/>
  <c r="PO77" i="13"/>
  <c r="PN77" i="13"/>
  <c r="PM77" i="13"/>
  <c r="PL77" i="13"/>
  <c r="PK77" i="13"/>
  <c r="PJ77" i="13"/>
  <c r="PI77" i="13"/>
  <c r="PH77" i="13"/>
  <c r="PG77" i="13"/>
  <c r="PF77" i="13"/>
  <c r="PE77" i="13"/>
  <c r="PD77" i="13"/>
  <c r="PC77" i="13"/>
  <c r="PB77" i="13"/>
  <c r="PA77" i="13"/>
  <c r="OZ77" i="13"/>
  <c r="OY77" i="13"/>
  <c r="OX77" i="13"/>
  <c r="OW77" i="13"/>
  <c r="OV77" i="13"/>
  <c r="OU77" i="13"/>
  <c r="OT77" i="13"/>
  <c r="OS77" i="13"/>
  <c r="OR77" i="13"/>
  <c r="OQ77" i="13"/>
  <c r="OP77" i="13"/>
  <c r="OO77" i="13"/>
  <c r="ON77" i="13"/>
  <c r="OM77" i="13"/>
  <c r="OL77" i="13"/>
  <c r="OK77" i="13"/>
  <c r="OJ77" i="13"/>
  <c r="OI77" i="13"/>
  <c r="OH77" i="13"/>
  <c r="OG77" i="13"/>
  <c r="OF77" i="13"/>
  <c r="OE77" i="13"/>
  <c r="OD77" i="13"/>
  <c r="OC77" i="13"/>
  <c r="OB77" i="13"/>
  <c r="OA77" i="13"/>
  <c r="NZ77" i="13"/>
  <c r="NY77" i="13"/>
  <c r="NX77" i="13"/>
  <c r="NW77" i="13"/>
  <c r="NV77" i="13"/>
  <c r="NU77" i="13"/>
  <c r="NT77" i="13"/>
  <c r="NS77" i="13"/>
  <c r="NR77" i="13"/>
  <c r="NQ77" i="13"/>
  <c r="NP77" i="13"/>
  <c r="NO77" i="13"/>
  <c r="NN77" i="13"/>
  <c r="NM77" i="13"/>
  <c r="NL77" i="13"/>
  <c r="NK77" i="13"/>
  <c r="NJ77" i="13"/>
  <c r="NI77" i="13"/>
  <c r="NH77" i="13"/>
  <c r="NG77" i="13"/>
  <c r="NF77" i="13"/>
  <c r="NE77" i="13"/>
  <c r="ND77" i="13"/>
  <c r="NC77" i="13"/>
  <c r="NB77" i="13"/>
  <c r="NA77" i="13"/>
  <c r="MZ77" i="13"/>
  <c r="MY77" i="13"/>
  <c r="MX77" i="13"/>
  <c r="MW77" i="13"/>
  <c r="MV77" i="13"/>
  <c r="MU77" i="13"/>
  <c r="MT77" i="13"/>
  <c r="MS77" i="13"/>
  <c r="MR77" i="13"/>
  <c r="MQ77" i="13"/>
  <c r="MP77" i="13"/>
  <c r="MO77" i="13"/>
  <c r="MN77" i="13"/>
  <c r="MM77" i="13"/>
  <c r="ML77" i="13"/>
  <c r="MK77" i="13"/>
  <c r="MJ77" i="13"/>
  <c r="MI77" i="13"/>
  <c r="MH77" i="13"/>
  <c r="MG77" i="13"/>
  <c r="MF77" i="13"/>
  <c r="ME77" i="13"/>
  <c r="MD77" i="13"/>
  <c r="MC77" i="13"/>
  <c r="MB77" i="13"/>
  <c r="MA77" i="13"/>
  <c r="LZ77" i="13"/>
  <c r="LY77" i="13"/>
  <c r="LX77" i="13"/>
  <c r="LW77" i="13"/>
  <c r="LV77" i="13"/>
  <c r="LU77" i="13"/>
  <c r="LT77" i="13"/>
  <c r="LS77" i="13"/>
  <c r="LR77" i="13"/>
  <c r="LQ77" i="13"/>
  <c r="LP77" i="13"/>
  <c r="LO77" i="13"/>
  <c r="LN77" i="13"/>
  <c r="LM77" i="13"/>
  <c r="LL77" i="13"/>
  <c r="LK77" i="13"/>
  <c r="LJ77" i="13"/>
  <c r="LI77" i="13"/>
  <c r="LH77" i="13"/>
  <c r="LG77" i="13"/>
  <c r="LF77" i="13"/>
  <c r="LE77" i="13"/>
  <c r="LD77" i="13"/>
  <c r="LC77" i="13"/>
  <c r="LB77" i="13"/>
  <c r="LA77" i="13"/>
  <c r="KZ77" i="13"/>
  <c r="KY77" i="13"/>
  <c r="KX77" i="13"/>
  <c r="KW77" i="13"/>
  <c r="KV77" i="13"/>
  <c r="KU77" i="13"/>
  <c r="KT77" i="13"/>
  <c r="KS77" i="13"/>
  <c r="KR77" i="13"/>
  <c r="KQ77" i="13"/>
  <c r="KP77" i="13"/>
  <c r="KO77" i="13"/>
  <c r="KN77" i="13"/>
  <c r="KM77" i="13"/>
  <c r="KL77" i="13"/>
  <c r="KK77" i="13"/>
  <c r="KJ77" i="13"/>
  <c r="KI77" i="13"/>
  <c r="KH77" i="13"/>
  <c r="KG77" i="13"/>
  <c r="KF77" i="13"/>
  <c r="KE77" i="13"/>
  <c r="KD77" i="13"/>
  <c r="KC77" i="13"/>
  <c r="KB77" i="13"/>
  <c r="KA77" i="13"/>
  <c r="JZ77" i="13"/>
  <c r="JY77" i="13"/>
  <c r="JX77" i="13"/>
  <c r="JW77" i="13"/>
  <c r="JV77" i="13"/>
  <c r="JU77" i="13"/>
  <c r="JT77" i="13"/>
  <c r="JS77" i="13"/>
  <c r="JR77" i="13"/>
  <c r="JQ77" i="13"/>
  <c r="JP77" i="13"/>
  <c r="JO77" i="13"/>
  <c r="JN77" i="13"/>
  <c r="JM77" i="13"/>
  <c r="JL77" i="13"/>
  <c r="JK77" i="13"/>
  <c r="JJ77" i="13"/>
  <c r="JI77" i="13"/>
  <c r="JH77" i="13"/>
  <c r="JG77" i="13"/>
  <c r="JF77" i="13"/>
  <c r="JE77" i="13"/>
  <c r="JD77" i="13"/>
  <c r="JC77" i="13"/>
  <c r="JB77" i="13"/>
  <c r="JA77" i="13"/>
  <c r="IZ77" i="13"/>
  <c r="IY77" i="13"/>
  <c r="IX77" i="13"/>
  <c r="IW77" i="13"/>
  <c r="IV77" i="13"/>
  <c r="IU77" i="13"/>
  <c r="IT77" i="13"/>
  <c r="IS77" i="13"/>
  <c r="IR77" i="13"/>
  <c r="IQ77" i="13"/>
  <c r="IP77" i="13"/>
  <c r="IO77" i="13"/>
  <c r="IN77" i="13"/>
  <c r="IM77" i="13"/>
  <c r="IL77" i="13"/>
  <c r="IK77" i="13"/>
  <c r="IJ77" i="13"/>
  <c r="II77" i="13"/>
  <c r="IH77" i="13"/>
  <c r="IG77" i="13"/>
  <c r="IF77" i="13"/>
  <c r="IE77" i="13"/>
  <c r="ID77" i="13"/>
  <c r="IC77" i="13"/>
  <c r="IB77" i="13"/>
  <c r="IA77" i="13"/>
  <c r="HZ77" i="13"/>
  <c r="HY77" i="13"/>
  <c r="HX77" i="13"/>
  <c r="HW77" i="13"/>
  <c r="HV77" i="13"/>
  <c r="HU77" i="13"/>
  <c r="HT77" i="13"/>
  <c r="HS77" i="13"/>
  <c r="HR77" i="13"/>
  <c r="HQ77" i="13"/>
  <c r="HP77" i="13"/>
  <c r="HO77" i="13"/>
  <c r="HN77" i="13"/>
  <c r="HM77" i="13"/>
  <c r="HL77" i="13"/>
  <c r="HK77" i="13"/>
  <c r="HJ77" i="13"/>
  <c r="HI77" i="13"/>
  <c r="HH77" i="13"/>
  <c r="HG77" i="13"/>
  <c r="HF77" i="13"/>
  <c r="HE77" i="13"/>
  <c r="HD77" i="13"/>
  <c r="HC77" i="13"/>
  <c r="HB77" i="13"/>
  <c r="HA77" i="13"/>
  <c r="GZ77" i="13"/>
  <c r="GY77" i="13"/>
  <c r="GX77" i="13"/>
  <c r="GW77" i="13"/>
  <c r="GV77" i="13"/>
  <c r="GU77" i="13"/>
  <c r="GT77" i="13"/>
  <c r="GS77" i="13"/>
  <c r="GR77" i="13"/>
  <c r="GQ77" i="13"/>
  <c r="GP77" i="13"/>
  <c r="GO77" i="13"/>
  <c r="GN77" i="13"/>
  <c r="GM77" i="13"/>
  <c r="GL77" i="13"/>
  <c r="GK77" i="13"/>
  <c r="GJ77" i="13"/>
  <c r="GI77" i="13"/>
  <c r="GH77" i="13"/>
  <c r="GG77" i="13"/>
  <c r="GF77" i="13"/>
  <c r="GE77" i="13"/>
  <c r="GD77" i="13"/>
  <c r="GC77" i="13"/>
  <c r="GB77" i="13"/>
  <c r="GA77" i="13"/>
  <c r="FZ77" i="13"/>
  <c r="FY77" i="13"/>
  <c r="FX77" i="13"/>
  <c r="FW77" i="13"/>
  <c r="FV77" i="13"/>
  <c r="FU77" i="13"/>
  <c r="FT77" i="13"/>
  <c r="FS77" i="13"/>
  <c r="FR77" i="13"/>
  <c r="FQ77" i="13"/>
  <c r="FP77" i="13"/>
  <c r="FO77" i="13"/>
  <c r="FN77" i="13"/>
  <c r="FM77" i="13"/>
  <c r="FL77" i="13"/>
  <c r="FK77" i="13"/>
  <c r="FJ77" i="13"/>
  <c r="FI77" i="13"/>
  <c r="FH77" i="13"/>
  <c r="FG77" i="13"/>
  <c r="FF77" i="13"/>
  <c r="FE77" i="13"/>
  <c r="FD77" i="13"/>
  <c r="FC77" i="13"/>
  <c r="FB77" i="13"/>
  <c r="FA77" i="13"/>
  <c r="EZ77" i="13"/>
  <c r="EY77" i="13"/>
  <c r="EX77" i="13"/>
  <c r="EW77" i="13"/>
  <c r="EV77" i="13"/>
  <c r="EU77" i="13"/>
  <c r="ET77" i="13"/>
  <c r="ES77" i="13"/>
  <c r="ER77" i="13"/>
  <c r="EQ77" i="13"/>
  <c r="EP77" i="13"/>
  <c r="EO77" i="13"/>
  <c r="EN77" i="13"/>
  <c r="EM77" i="13"/>
  <c r="EL77" i="13"/>
  <c r="EK77" i="13"/>
  <c r="EJ77" i="13"/>
  <c r="EI77" i="13"/>
  <c r="EH77" i="13"/>
  <c r="EG77" i="13"/>
  <c r="EF77" i="13"/>
  <c r="EE77" i="13"/>
  <c r="ED77" i="13"/>
  <c r="EC77" i="13"/>
  <c r="EB77" i="13"/>
  <c r="EA77" i="13"/>
  <c r="DZ77" i="13"/>
  <c r="DY77" i="13"/>
  <c r="DX77" i="13"/>
  <c r="DW77" i="13"/>
  <c r="DV77" i="13"/>
  <c r="DU77" i="13"/>
  <c r="DT77" i="13"/>
  <c r="DS77" i="13"/>
  <c r="DR77" i="13"/>
  <c r="DQ77" i="13"/>
  <c r="DP77" i="13"/>
  <c r="DO77" i="13"/>
  <c r="DN77" i="13"/>
  <c r="DM77" i="13"/>
  <c r="DL77" i="13"/>
  <c r="DK77" i="13"/>
  <c r="DJ77" i="13"/>
  <c r="DI77" i="13"/>
  <c r="DH77" i="13"/>
  <c r="DG77" i="13"/>
  <c r="DF77" i="13"/>
  <c r="DE77" i="13"/>
  <c r="DD77" i="13"/>
  <c r="DC77" i="13"/>
  <c r="DB77" i="13"/>
  <c r="DA77" i="13"/>
  <c r="CZ77" i="13"/>
  <c r="CY77" i="13"/>
  <c r="CX77" i="13"/>
  <c r="CW77" i="13"/>
  <c r="CV77" i="13"/>
  <c r="CU77" i="13"/>
  <c r="CT77" i="13"/>
  <c r="CS77" i="13"/>
  <c r="CR77" i="13"/>
  <c r="CQ77" i="13"/>
  <c r="CP77" i="13"/>
  <c r="CO77" i="13"/>
  <c r="CN77" i="13"/>
  <c r="CM77" i="13"/>
  <c r="CL77" i="13"/>
  <c r="CK77" i="13"/>
  <c r="CJ77" i="13"/>
  <c r="CI77" i="13"/>
  <c r="CH77" i="13"/>
  <c r="CG77" i="13"/>
  <c r="CF77" i="13"/>
  <c r="CE77" i="13"/>
  <c r="CD77" i="13"/>
  <c r="CC77" i="13"/>
  <c r="CB77" i="13"/>
  <c r="CA77" i="13"/>
  <c r="BZ77" i="13"/>
  <c r="BY77" i="13"/>
  <c r="BX77" i="13"/>
  <c r="BW77" i="13"/>
  <c r="BV77" i="13"/>
  <c r="BU77" i="13"/>
  <c r="BT77" i="13"/>
  <c r="BS77" i="13"/>
  <c r="BR77" i="13"/>
  <c r="BQ77" i="13"/>
  <c r="BP77" i="13"/>
  <c r="BO77" i="13"/>
  <c r="BN77" i="13"/>
  <c r="BM77" i="13"/>
  <c r="BL77" i="13"/>
  <c r="BK77" i="13"/>
  <c r="BJ77" i="13"/>
  <c r="BI77" i="13"/>
  <c r="BH77" i="13"/>
  <c r="BG77" i="13"/>
  <c r="BF77" i="13"/>
  <c r="BE77" i="13"/>
  <c r="BD77" i="13"/>
  <c r="BC77" i="13"/>
  <c r="BB77" i="13"/>
  <c r="BA77" i="13"/>
  <c r="AZ77" i="13"/>
  <c r="AY77" i="13"/>
  <c r="AX77" i="13"/>
  <c r="AW77" i="13"/>
  <c r="AV77" i="13"/>
  <c r="AU77" i="13"/>
  <c r="AT77" i="13"/>
  <c r="AS77" i="13"/>
  <c r="AR77" i="13"/>
  <c r="AQ77" i="13"/>
  <c r="AP77" i="13"/>
  <c r="AO77" i="13"/>
  <c r="AN77" i="13"/>
  <c r="AM77" i="13"/>
  <c r="AL77" i="13"/>
  <c r="AK77" i="13"/>
  <c r="AJ77" i="13"/>
  <c r="AI77" i="13"/>
  <c r="AH77" i="13"/>
  <c r="AG77" i="13"/>
  <c r="AF77" i="13"/>
  <c r="AE77" i="13"/>
  <c r="AD77" i="13"/>
  <c r="AC77" i="13"/>
  <c r="AB77" i="13"/>
  <c r="AA77" i="13"/>
  <c r="Z77" i="13"/>
  <c r="Y77" i="13"/>
  <c r="X77" i="13"/>
  <c r="W77" i="13"/>
  <c r="V77" i="13"/>
  <c r="U77" i="13"/>
  <c r="T77" i="13"/>
  <c r="S77" i="13"/>
  <c r="R77" i="13"/>
  <c r="Q77" i="13"/>
  <c r="P77" i="13"/>
  <c r="O77" i="13"/>
  <c r="N77" i="13"/>
  <c r="M77" i="13"/>
  <c r="L77" i="13"/>
  <c r="K77" i="13"/>
  <c r="ACX75" i="13"/>
  <c r="ACW75" i="13"/>
  <c r="ACV75" i="13"/>
  <c r="ACU75" i="13"/>
  <c r="ACT75" i="13"/>
  <c r="ACS75" i="13"/>
  <c r="ACR75" i="13"/>
  <c r="ACQ75" i="13"/>
  <c r="ACP75" i="13"/>
  <c r="ACO75" i="13"/>
  <c r="ACN75" i="13"/>
  <c r="ACM75" i="13"/>
  <c r="ACL75" i="13"/>
  <c r="ACK75" i="13"/>
  <c r="ACJ75" i="13"/>
  <c r="ACI75" i="13"/>
  <c r="ACH75" i="13"/>
  <c r="ACG75" i="13"/>
  <c r="ACF75" i="13"/>
  <c r="ACE75" i="13"/>
  <c r="ACD75" i="13"/>
  <c r="ACC75" i="13"/>
  <c r="ACB75" i="13"/>
  <c r="ACA75" i="13"/>
  <c r="ABZ75" i="13"/>
  <c r="ABY75" i="13"/>
  <c r="ABX75" i="13"/>
  <c r="ABW75" i="13"/>
  <c r="ABV75" i="13"/>
  <c r="ABU75" i="13"/>
  <c r="ABT75" i="13"/>
  <c r="ABS75" i="13"/>
  <c r="ABR75" i="13"/>
  <c r="ABQ75" i="13"/>
  <c r="ABP75" i="13"/>
  <c r="ABO75" i="13"/>
  <c r="ABN75" i="13"/>
  <c r="ABM75" i="13"/>
  <c r="ABL75" i="13"/>
  <c r="ABK75" i="13"/>
  <c r="ABJ75" i="13"/>
  <c r="ABI75" i="13"/>
  <c r="ABH75" i="13"/>
  <c r="ABG75" i="13"/>
  <c r="ABF75" i="13"/>
  <c r="ABE75" i="13"/>
  <c r="ABD75" i="13"/>
  <c r="ABC75" i="13"/>
  <c r="ABB75" i="13"/>
  <c r="ABA75" i="13"/>
  <c r="AAZ75" i="13"/>
  <c r="AAY75" i="13"/>
  <c r="AAX75" i="13"/>
  <c r="AAW75" i="13"/>
  <c r="AAV75" i="13"/>
  <c r="AAU75" i="13"/>
  <c r="AAT75" i="13"/>
  <c r="AAS75" i="13"/>
  <c r="AAR75" i="13"/>
  <c r="AAQ75" i="13"/>
  <c r="AAP75" i="13"/>
  <c r="AAO75" i="13"/>
  <c r="AAN75" i="13"/>
  <c r="AAM75" i="13"/>
  <c r="AAL75" i="13"/>
  <c r="AAK75" i="13"/>
  <c r="AAJ75" i="13"/>
  <c r="AAI75" i="13"/>
  <c r="AAH75" i="13"/>
  <c r="AAG75" i="13"/>
  <c r="AAF75" i="13"/>
  <c r="AAE75" i="13"/>
  <c r="AAD75" i="13"/>
  <c r="AAC75" i="13"/>
  <c r="AAB75" i="13"/>
  <c r="AAA75" i="13"/>
  <c r="ZZ75" i="13"/>
  <c r="ZY75" i="13"/>
  <c r="ZX75" i="13"/>
  <c r="ZW75" i="13"/>
  <c r="ZV75" i="13"/>
  <c r="ZU75" i="13"/>
  <c r="ZT75" i="13"/>
  <c r="ZS75" i="13"/>
  <c r="ZR75" i="13"/>
  <c r="ZQ75" i="13"/>
  <c r="ZP75" i="13"/>
  <c r="ZO75" i="13"/>
  <c r="ZN75" i="13"/>
  <c r="ZM75" i="13"/>
  <c r="ZL75" i="13"/>
  <c r="ZK75" i="13"/>
  <c r="ZJ75" i="13"/>
  <c r="ZI75" i="13"/>
  <c r="ZH75" i="13"/>
  <c r="ZG75" i="13"/>
  <c r="ZF75" i="13"/>
  <c r="ZE75" i="13"/>
  <c r="ZD75" i="13"/>
  <c r="ZC75" i="13"/>
  <c r="ZB75" i="13"/>
  <c r="ZA75" i="13"/>
  <c r="YZ75" i="13"/>
  <c r="YY75" i="13"/>
  <c r="YX75" i="13"/>
  <c r="YW75" i="13"/>
  <c r="YV75" i="13"/>
  <c r="YU75" i="13"/>
  <c r="YT75" i="13"/>
  <c r="YS75" i="13"/>
  <c r="YR75" i="13"/>
  <c r="YQ75" i="13"/>
  <c r="YP75" i="13"/>
  <c r="YO75" i="13"/>
  <c r="YN75" i="13"/>
  <c r="YM75" i="13"/>
  <c r="YL75" i="13"/>
  <c r="YK75" i="13"/>
  <c r="YJ75" i="13"/>
  <c r="YI75" i="13"/>
  <c r="YH75" i="13"/>
  <c r="YG75" i="13"/>
  <c r="YF75" i="13"/>
  <c r="YE75" i="13"/>
  <c r="YD75" i="13"/>
  <c r="YC75" i="13"/>
  <c r="YB75" i="13"/>
  <c r="YA75" i="13"/>
  <c r="XZ75" i="13"/>
  <c r="XY75" i="13"/>
  <c r="XX75" i="13"/>
  <c r="XW75" i="13"/>
  <c r="XV75" i="13"/>
  <c r="XU75" i="13"/>
  <c r="XT75" i="13"/>
  <c r="XS75" i="13"/>
  <c r="XR75" i="13"/>
  <c r="XQ75" i="13"/>
  <c r="XP75" i="13"/>
  <c r="XO75" i="13"/>
  <c r="XN75" i="13"/>
  <c r="XM75" i="13"/>
  <c r="XL75" i="13"/>
  <c r="XK75" i="13"/>
  <c r="XJ75" i="13"/>
  <c r="XI75" i="13"/>
  <c r="XH75" i="13"/>
  <c r="XG75" i="13"/>
  <c r="XF75" i="13"/>
  <c r="XE75" i="13"/>
  <c r="XD75" i="13"/>
  <c r="XC75" i="13"/>
  <c r="XB75" i="13"/>
  <c r="XA75" i="13"/>
  <c r="WZ75" i="13"/>
  <c r="WY75" i="13"/>
  <c r="WX75" i="13"/>
  <c r="WW75" i="13"/>
  <c r="WV75" i="13"/>
  <c r="WU75" i="13"/>
  <c r="WT75" i="13"/>
  <c r="WS75" i="13"/>
  <c r="WR75" i="13"/>
  <c r="WQ75" i="13"/>
  <c r="WP75" i="13"/>
  <c r="WO75" i="13"/>
  <c r="WN75" i="13"/>
  <c r="WM75" i="13"/>
  <c r="WL75" i="13"/>
  <c r="WK75" i="13"/>
  <c r="WJ75" i="13"/>
  <c r="WI75" i="13"/>
  <c r="WH75" i="13"/>
  <c r="WG75" i="13"/>
  <c r="WF75" i="13"/>
  <c r="WE75" i="13"/>
  <c r="WD75" i="13"/>
  <c r="WC75" i="13"/>
  <c r="WB75" i="13"/>
  <c r="WA75" i="13"/>
  <c r="VZ75" i="13"/>
  <c r="VY75" i="13"/>
  <c r="VX75" i="13"/>
  <c r="VW75" i="13"/>
  <c r="VV75" i="13"/>
  <c r="VU75" i="13"/>
  <c r="VT75" i="13"/>
  <c r="VS75" i="13"/>
  <c r="VR75" i="13"/>
  <c r="VQ75" i="13"/>
  <c r="VP75" i="13"/>
  <c r="VO75" i="13"/>
  <c r="VN75" i="13"/>
  <c r="VM75" i="13"/>
  <c r="VL75" i="13"/>
  <c r="VK75" i="13"/>
  <c r="VJ75" i="13"/>
  <c r="VI75" i="13"/>
  <c r="VH75" i="13"/>
  <c r="VG75" i="13"/>
  <c r="VF75" i="13"/>
  <c r="VE75" i="13"/>
  <c r="VD75" i="13"/>
  <c r="VC75" i="13"/>
  <c r="VB75" i="13"/>
  <c r="VA75" i="13"/>
  <c r="UZ75" i="13"/>
  <c r="UY75" i="13"/>
  <c r="UX75" i="13"/>
  <c r="UW75" i="13"/>
  <c r="UV75" i="13"/>
  <c r="UU75" i="13"/>
  <c r="UT75" i="13"/>
  <c r="US75" i="13"/>
  <c r="UR75" i="13"/>
  <c r="UQ75" i="13"/>
  <c r="UP75" i="13"/>
  <c r="UO75" i="13"/>
  <c r="UN75" i="13"/>
  <c r="UM75" i="13"/>
  <c r="UL75" i="13"/>
  <c r="UK75" i="13"/>
  <c r="UJ75" i="13"/>
  <c r="UI75" i="13"/>
  <c r="UH75" i="13"/>
  <c r="UG75" i="13"/>
  <c r="UF75" i="13"/>
  <c r="UE75" i="13"/>
  <c r="UD75" i="13"/>
  <c r="UC75" i="13"/>
  <c r="UB75" i="13"/>
  <c r="UA75" i="13"/>
  <c r="TZ75" i="13"/>
  <c r="TY75" i="13"/>
  <c r="TX75" i="13"/>
  <c r="TW75" i="13"/>
  <c r="TV75" i="13"/>
  <c r="TU75" i="13"/>
  <c r="TT75" i="13"/>
  <c r="TS75" i="13"/>
  <c r="TR75" i="13"/>
  <c r="TQ75" i="13"/>
  <c r="TP75" i="13"/>
  <c r="TO75" i="13"/>
  <c r="TN75" i="13"/>
  <c r="TM75" i="13"/>
  <c r="TL75" i="13"/>
  <c r="TK75" i="13"/>
  <c r="TJ75" i="13"/>
  <c r="TI75" i="13"/>
  <c r="TH75" i="13"/>
  <c r="TG75" i="13"/>
  <c r="TF75" i="13"/>
  <c r="TE75" i="13"/>
  <c r="TD75" i="13"/>
  <c r="TC75" i="13"/>
  <c r="TB75" i="13"/>
  <c r="TA75" i="13"/>
  <c r="SZ75" i="13"/>
  <c r="SY75" i="13"/>
  <c r="SX75" i="13"/>
  <c r="SW75" i="13"/>
  <c r="SV75" i="13"/>
  <c r="SU75" i="13"/>
  <c r="ST75" i="13"/>
  <c r="SS75" i="13"/>
  <c r="SR75" i="13"/>
  <c r="SQ75" i="13"/>
  <c r="SP75" i="13"/>
  <c r="SO75" i="13"/>
  <c r="SN75" i="13"/>
  <c r="SM75" i="13"/>
  <c r="SL75" i="13"/>
  <c r="SK75" i="13"/>
  <c r="SJ75" i="13"/>
  <c r="SI75" i="13"/>
  <c r="SH75" i="13"/>
  <c r="SG75" i="13"/>
  <c r="SF75" i="13"/>
  <c r="SE75" i="13"/>
  <c r="SD75" i="13"/>
  <c r="SC75" i="13"/>
  <c r="SB75" i="13"/>
  <c r="SA75" i="13"/>
  <c r="RZ75" i="13"/>
  <c r="RY75" i="13"/>
  <c r="RX75" i="13"/>
  <c r="RW75" i="13"/>
  <c r="RV75" i="13"/>
  <c r="RU75" i="13"/>
  <c r="RT75" i="13"/>
  <c r="RS75" i="13"/>
  <c r="RR75" i="13"/>
  <c r="RQ75" i="13"/>
  <c r="RP75" i="13"/>
  <c r="RO75" i="13"/>
  <c r="RN75" i="13"/>
  <c r="RM75" i="13"/>
  <c r="RL75" i="13"/>
  <c r="RK75" i="13"/>
  <c r="RJ75" i="13"/>
  <c r="RI75" i="13"/>
  <c r="RH75" i="13"/>
  <c r="RG75" i="13"/>
  <c r="RF75" i="13"/>
  <c r="RE75" i="13"/>
  <c r="RD75" i="13"/>
  <c r="RC75" i="13"/>
  <c r="RB75" i="13"/>
  <c r="RA75" i="13"/>
  <c r="QZ75" i="13"/>
  <c r="QY75" i="13"/>
  <c r="QX75" i="13"/>
  <c r="QW75" i="13"/>
  <c r="QV75" i="13"/>
  <c r="QU75" i="13"/>
  <c r="QT75" i="13"/>
  <c r="QS75" i="13"/>
  <c r="QR75" i="13"/>
  <c r="QQ75" i="13"/>
  <c r="QP75" i="13"/>
  <c r="QO75" i="13"/>
  <c r="QN75" i="13"/>
  <c r="QM75" i="13"/>
  <c r="QL75" i="13"/>
  <c r="QK75" i="13"/>
  <c r="QJ75" i="13"/>
  <c r="QI75" i="13"/>
  <c r="QH75" i="13"/>
  <c r="QG75" i="13"/>
  <c r="QF75" i="13"/>
  <c r="QE75" i="13"/>
  <c r="QD75" i="13"/>
  <c r="QC75" i="13"/>
  <c r="QB75" i="13"/>
  <c r="QA75" i="13"/>
  <c r="PZ75" i="13"/>
  <c r="PY75" i="13"/>
  <c r="PX75" i="13"/>
  <c r="PW75" i="13"/>
  <c r="PV75" i="13"/>
  <c r="PU75" i="13"/>
  <c r="PT75" i="13"/>
  <c r="PS75" i="13"/>
  <c r="PR75" i="13"/>
  <c r="PQ75" i="13"/>
  <c r="PP75" i="13"/>
  <c r="PO75" i="13"/>
  <c r="PN75" i="13"/>
  <c r="PM75" i="13"/>
  <c r="PL75" i="13"/>
  <c r="PK75" i="13"/>
  <c r="PJ75" i="13"/>
  <c r="PI75" i="13"/>
  <c r="PH75" i="13"/>
  <c r="PG75" i="13"/>
  <c r="PF75" i="13"/>
  <c r="PE75" i="13"/>
  <c r="PD75" i="13"/>
  <c r="PC75" i="13"/>
  <c r="PB75" i="13"/>
  <c r="PA75" i="13"/>
  <c r="OZ75" i="13"/>
  <c r="OY75" i="13"/>
  <c r="OX75" i="13"/>
  <c r="OW75" i="13"/>
  <c r="OV75" i="13"/>
  <c r="OU75" i="13"/>
  <c r="OT75" i="13"/>
  <c r="OS75" i="13"/>
  <c r="OR75" i="13"/>
  <c r="OQ75" i="13"/>
  <c r="OP75" i="13"/>
  <c r="OO75" i="13"/>
  <c r="ON75" i="13"/>
  <c r="OM75" i="13"/>
  <c r="OL75" i="13"/>
  <c r="OK75" i="13"/>
  <c r="OJ75" i="13"/>
  <c r="OI75" i="13"/>
  <c r="OH75" i="13"/>
  <c r="OG75" i="13"/>
  <c r="OF75" i="13"/>
  <c r="OE75" i="13"/>
  <c r="OD75" i="13"/>
  <c r="OC75" i="13"/>
  <c r="OB75" i="13"/>
  <c r="OA75" i="13"/>
  <c r="NZ75" i="13"/>
  <c r="NY75" i="13"/>
  <c r="NX75" i="13"/>
  <c r="NW75" i="13"/>
  <c r="NV75" i="13"/>
  <c r="NU75" i="13"/>
  <c r="NT75" i="13"/>
  <c r="NS75" i="13"/>
  <c r="NR75" i="13"/>
  <c r="NQ75" i="13"/>
  <c r="NP75" i="13"/>
  <c r="NO75" i="13"/>
  <c r="NN75" i="13"/>
  <c r="NM75" i="13"/>
  <c r="NL75" i="13"/>
  <c r="NK75" i="13"/>
  <c r="NJ75" i="13"/>
  <c r="NI75" i="13"/>
  <c r="NH75" i="13"/>
  <c r="NG75" i="13"/>
  <c r="NF75" i="13"/>
  <c r="NE75" i="13"/>
  <c r="ND75" i="13"/>
  <c r="NC75" i="13"/>
  <c r="NB75" i="13"/>
  <c r="NA75" i="13"/>
  <c r="MZ75" i="13"/>
  <c r="MY75" i="13"/>
  <c r="MX75" i="13"/>
  <c r="MW75" i="13"/>
  <c r="MV75" i="13"/>
  <c r="MU75" i="13"/>
  <c r="MT75" i="13"/>
  <c r="MS75" i="13"/>
  <c r="MR75" i="13"/>
  <c r="MQ75" i="13"/>
  <c r="MP75" i="13"/>
  <c r="MO75" i="13"/>
  <c r="MN75" i="13"/>
  <c r="MM75" i="13"/>
  <c r="ML75" i="13"/>
  <c r="MK75" i="13"/>
  <c r="MJ75" i="13"/>
  <c r="MI75" i="13"/>
  <c r="MH75" i="13"/>
  <c r="MG75" i="13"/>
  <c r="MF75" i="13"/>
  <c r="ME75" i="13"/>
  <c r="MD75" i="13"/>
  <c r="MC75" i="13"/>
  <c r="MB75" i="13"/>
  <c r="MA75" i="13"/>
  <c r="LZ75" i="13"/>
  <c r="LY75" i="13"/>
  <c r="LX75" i="13"/>
  <c r="LW75" i="13"/>
  <c r="LV75" i="13"/>
  <c r="LU75" i="13"/>
  <c r="LT75" i="13"/>
  <c r="LS75" i="13"/>
  <c r="LR75" i="13"/>
  <c r="LQ75" i="13"/>
  <c r="LP75" i="13"/>
  <c r="LO75" i="13"/>
  <c r="LN75" i="13"/>
  <c r="LM75" i="13"/>
  <c r="LL75" i="13"/>
  <c r="LK75" i="13"/>
  <c r="LJ75" i="13"/>
  <c r="LI75" i="13"/>
  <c r="LH75" i="13"/>
  <c r="LG75" i="13"/>
  <c r="LF75" i="13"/>
  <c r="LE75" i="13"/>
  <c r="LD75" i="13"/>
  <c r="LC75" i="13"/>
  <c r="LB75" i="13"/>
  <c r="LA75" i="13"/>
  <c r="KZ75" i="13"/>
  <c r="KY75" i="13"/>
  <c r="KX75" i="13"/>
  <c r="KW75" i="13"/>
  <c r="KV75" i="13"/>
  <c r="KU75" i="13"/>
  <c r="KT75" i="13"/>
  <c r="KS75" i="13"/>
  <c r="KR75" i="13"/>
  <c r="KQ75" i="13"/>
  <c r="KP75" i="13"/>
  <c r="KO75" i="13"/>
  <c r="KN75" i="13"/>
  <c r="KM75" i="13"/>
  <c r="KL75" i="13"/>
  <c r="KK75" i="13"/>
  <c r="KJ75" i="13"/>
  <c r="KI75" i="13"/>
  <c r="KH75" i="13"/>
  <c r="KG75" i="13"/>
  <c r="KF75" i="13"/>
  <c r="KE75" i="13"/>
  <c r="KD75" i="13"/>
  <c r="KC75" i="13"/>
  <c r="KB75" i="13"/>
  <c r="KA75" i="13"/>
  <c r="JZ75" i="13"/>
  <c r="JY75" i="13"/>
  <c r="JX75" i="13"/>
  <c r="JW75" i="13"/>
  <c r="JV75" i="13"/>
  <c r="JU75" i="13"/>
  <c r="JT75" i="13"/>
  <c r="JS75" i="13"/>
  <c r="JR75" i="13"/>
  <c r="JQ75" i="13"/>
  <c r="JP75" i="13"/>
  <c r="JO75" i="13"/>
  <c r="JN75" i="13"/>
  <c r="JM75" i="13"/>
  <c r="JL75" i="13"/>
  <c r="JK75" i="13"/>
  <c r="JJ75" i="13"/>
  <c r="JI75" i="13"/>
  <c r="JH75" i="13"/>
  <c r="JG75" i="13"/>
  <c r="JF75" i="13"/>
  <c r="JE75" i="13"/>
  <c r="JD75" i="13"/>
  <c r="JC75" i="13"/>
  <c r="JB75" i="13"/>
  <c r="JA75" i="13"/>
  <c r="IZ75" i="13"/>
  <c r="IY75" i="13"/>
  <c r="IX75" i="13"/>
  <c r="IW75" i="13"/>
  <c r="IV75" i="13"/>
  <c r="IU75" i="13"/>
  <c r="IT75" i="13"/>
  <c r="IS75" i="13"/>
  <c r="IR75" i="13"/>
  <c r="IQ75" i="13"/>
  <c r="IP75" i="13"/>
  <c r="IO75" i="13"/>
  <c r="IN75" i="13"/>
  <c r="IM75" i="13"/>
  <c r="IL75" i="13"/>
  <c r="IK75" i="13"/>
  <c r="IJ75" i="13"/>
  <c r="II75" i="13"/>
  <c r="IH75" i="13"/>
  <c r="IG75" i="13"/>
  <c r="IF75" i="13"/>
  <c r="IE75" i="13"/>
  <c r="ID75" i="13"/>
  <c r="IC75" i="13"/>
  <c r="IB75" i="13"/>
  <c r="IA75" i="13"/>
  <c r="HZ75" i="13"/>
  <c r="HY75" i="13"/>
  <c r="HX75" i="13"/>
  <c r="HW75" i="13"/>
  <c r="HV75" i="13"/>
  <c r="HU75" i="13"/>
  <c r="HT75" i="13"/>
  <c r="HS75" i="13"/>
  <c r="HR75" i="13"/>
  <c r="HQ75" i="13"/>
  <c r="HP75" i="13"/>
  <c r="HO75" i="13"/>
  <c r="HN75" i="13"/>
  <c r="HM75" i="13"/>
  <c r="HL75" i="13"/>
  <c r="HK75" i="13"/>
  <c r="HJ75" i="13"/>
  <c r="HI75" i="13"/>
  <c r="HH75" i="13"/>
  <c r="HG75" i="13"/>
  <c r="HF75" i="13"/>
  <c r="HE75" i="13"/>
  <c r="HD75" i="13"/>
  <c r="HC75" i="13"/>
  <c r="HB75" i="13"/>
  <c r="HA75" i="13"/>
  <c r="GZ75" i="13"/>
  <c r="GY75" i="13"/>
  <c r="GX75" i="13"/>
  <c r="GW75" i="13"/>
  <c r="GV75" i="13"/>
  <c r="GU75" i="13"/>
  <c r="GT75" i="13"/>
  <c r="GS75" i="13"/>
  <c r="GR75" i="13"/>
  <c r="GQ75" i="13"/>
  <c r="GP75" i="13"/>
  <c r="GO75" i="13"/>
  <c r="GN75" i="13"/>
  <c r="GM75" i="13"/>
  <c r="GL75" i="13"/>
  <c r="GK75" i="13"/>
  <c r="GJ75" i="13"/>
  <c r="GI75" i="13"/>
  <c r="GH75" i="13"/>
  <c r="GG75" i="13"/>
  <c r="GF75" i="13"/>
  <c r="GE75" i="13"/>
  <c r="GD75" i="13"/>
  <c r="GC75" i="13"/>
  <c r="GB75" i="13"/>
  <c r="GA75" i="13"/>
  <c r="FZ75" i="13"/>
  <c r="FY75" i="13"/>
  <c r="FX75" i="13"/>
  <c r="FW75" i="13"/>
  <c r="FV75" i="13"/>
  <c r="FU75" i="13"/>
  <c r="FT75" i="13"/>
  <c r="FS75" i="13"/>
  <c r="FR75" i="13"/>
  <c r="FQ75" i="13"/>
  <c r="FP75" i="13"/>
  <c r="FO75" i="13"/>
  <c r="FN75" i="13"/>
  <c r="FM75" i="13"/>
  <c r="FL75" i="13"/>
  <c r="FK75" i="13"/>
  <c r="FJ75" i="13"/>
  <c r="FI75" i="13"/>
  <c r="FH75" i="13"/>
  <c r="FG75" i="13"/>
  <c r="FF75" i="13"/>
  <c r="FE75" i="13"/>
  <c r="FD75" i="13"/>
  <c r="FC75" i="13"/>
  <c r="FB75" i="13"/>
  <c r="FA75" i="13"/>
  <c r="EZ75" i="13"/>
  <c r="EY75" i="13"/>
  <c r="EX75" i="13"/>
  <c r="EW75" i="13"/>
  <c r="EV75" i="13"/>
  <c r="EU75" i="13"/>
  <c r="ET75" i="13"/>
  <c r="ES75" i="13"/>
  <c r="ER75" i="13"/>
  <c r="EQ75" i="13"/>
  <c r="EP75" i="13"/>
  <c r="EO75" i="13"/>
  <c r="EN75" i="13"/>
  <c r="EM75" i="13"/>
  <c r="EL75" i="13"/>
  <c r="EK75" i="13"/>
  <c r="EJ75" i="13"/>
  <c r="EI75" i="13"/>
  <c r="EH75" i="13"/>
  <c r="EG75" i="13"/>
  <c r="EF75" i="13"/>
  <c r="EE75" i="13"/>
  <c r="ED75" i="13"/>
  <c r="EC75" i="13"/>
  <c r="EB75" i="13"/>
  <c r="EA75" i="13"/>
  <c r="DZ75" i="13"/>
  <c r="DY75" i="13"/>
  <c r="DX75" i="13"/>
  <c r="DW75" i="13"/>
  <c r="DV75" i="13"/>
  <c r="DU75" i="13"/>
  <c r="DT75" i="13"/>
  <c r="DS75" i="13"/>
  <c r="DR75" i="13"/>
  <c r="DQ75" i="13"/>
  <c r="DP75" i="13"/>
  <c r="DO75" i="13"/>
  <c r="DN75" i="13"/>
  <c r="DM75" i="13"/>
  <c r="DL75" i="13"/>
  <c r="DK75" i="13"/>
  <c r="DJ75" i="13"/>
  <c r="DI75" i="13"/>
  <c r="DH75" i="13"/>
  <c r="DG75" i="13"/>
  <c r="DF75" i="13"/>
  <c r="DE75" i="13"/>
  <c r="DD75" i="13"/>
  <c r="DC75" i="13"/>
  <c r="DB75" i="13"/>
  <c r="DA75" i="13"/>
  <c r="CZ75" i="13"/>
  <c r="CY75" i="13"/>
  <c r="CX75" i="13"/>
  <c r="CW75" i="13"/>
  <c r="CV75" i="13"/>
  <c r="CU75" i="13"/>
  <c r="CT75" i="13"/>
  <c r="CS75" i="13"/>
  <c r="CR75" i="13"/>
  <c r="CQ75" i="13"/>
  <c r="CP75" i="13"/>
  <c r="CO75" i="13"/>
  <c r="CN75" i="13"/>
  <c r="CM75" i="13"/>
  <c r="CL75" i="13"/>
  <c r="CK75" i="13"/>
  <c r="CJ75" i="13"/>
  <c r="CI75" i="13"/>
  <c r="CH75" i="13"/>
  <c r="CG75" i="13"/>
  <c r="CF75" i="13"/>
  <c r="CE75" i="13"/>
  <c r="CD75" i="13"/>
  <c r="CC75" i="13"/>
  <c r="CB75" i="13"/>
  <c r="CA75" i="13"/>
  <c r="BZ75" i="13"/>
  <c r="BY75" i="13"/>
  <c r="BX75" i="13"/>
  <c r="BW75" i="13"/>
  <c r="BV75" i="13"/>
  <c r="BU75" i="13"/>
  <c r="BT75" i="13"/>
  <c r="BS75" i="13"/>
  <c r="BR75" i="13"/>
  <c r="BQ75" i="13"/>
  <c r="BP75" i="13"/>
  <c r="BO75" i="13"/>
  <c r="BN75" i="13"/>
  <c r="BM75" i="13"/>
  <c r="BL75" i="13"/>
  <c r="BK75" i="13"/>
  <c r="BJ75" i="13"/>
  <c r="BI75" i="13"/>
  <c r="BH75" i="13"/>
  <c r="BG75" i="13"/>
  <c r="BF75" i="13"/>
  <c r="BE75" i="13"/>
  <c r="BD75" i="13"/>
  <c r="BC75" i="13"/>
  <c r="BB75" i="13"/>
  <c r="BA75" i="13"/>
  <c r="AZ75" i="13"/>
  <c r="AY75" i="13"/>
  <c r="AX75" i="13"/>
  <c r="AW75" i="13"/>
  <c r="AV75" i="13"/>
  <c r="AU75" i="13"/>
  <c r="AT75" i="13"/>
  <c r="AS75" i="13"/>
  <c r="AR75" i="13"/>
  <c r="AQ75" i="13"/>
  <c r="AP75" i="13"/>
  <c r="AO75" i="13"/>
  <c r="AN75" i="13"/>
  <c r="AM75" i="13"/>
  <c r="AL75" i="13"/>
  <c r="AK75" i="13"/>
  <c r="AJ75" i="13"/>
  <c r="AI75" i="13"/>
  <c r="AH75" i="13"/>
  <c r="AG75" i="13"/>
  <c r="AF75" i="13"/>
  <c r="AE75" i="13"/>
  <c r="AD75" i="13"/>
  <c r="AC75" i="13"/>
  <c r="AB75" i="13"/>
  <c r="AA75" i="13"/>
  <c r="Z75" i="13"/>
  <c r="Y75" i="13"/>
  <c r="X75" i="13"/>
  <c r="W75" i="13"/>
  <c r="V75" i="13"/>
  <c r="U75" i="13"/>
  <c r="T75" i="13"/>
  <c r="S75" i="13"/>
  <c r="R75" i="13"/>
  <c r="Q75" i="13"/>
  <c r="P75" i="13"/>
  <c r="O75" i="13"/>
  <c r="N75" i="13"/>
  <c r="M75" i="13"/>
  <c r="L75" i="13"/>
  <c r="K75" i="13"/>
  <c r="ACX73" i="13"/>
  <c r="ACW73" i="13"/>
  <c r="ACV73" i="13"/>
  <c r="ACU73" i="13"/>
  <c r="ACT73" i="13"/>
  <c r="ACS73" i="13"/>
  <c r="ACR73" i="13"/>
  <c r="ACQ73" i="13"/>
  <c r="ACP73" i="13"/>
  <c r="ACO73" i="13"/>
  <c r="ACN73" i="13"/>
  <c r="ACM73" i="13"/>
  <c r="ACL73" i="13"/>
  <c r="ACK73" i="13"/>
  <c r="ACJ73" i="13"/>
  <c r="ACI73" i="13"/>
  <c r="ACH73" i="13"/>
  <c r="ACG73" i="13"/>
  <c r="ACF73" i="13"/>
  <c r="ACE73" i="13"/>
  <c r="ACD73" i="13"/>
  <c r="ACC73" i="13"/>
  <c r="ACB73" i="13"/>
  <c r="ACA73" i="13"/>
  <c r="ABZ73" i="13"/>
  <c r="ABY73" i="13"/>
  <c r="ABX73" i="13"/>
  <c r="ABW73" i="13"/>
  <c r="ABV73" i="13"/>
  <c r="ABU73" i="13"/>
  <c r="ABT73" i="13"/>
  <c r="ABS73" i="13"/>
  <c r="ABR73" i="13"/>
  <c r="ABQ73" i="13"/>
  <c r="ABP73" i="13"/>
  <c r="ABO73" i="13"/>
  <c r="ABN73" i="13"/>
  <c r="ABM73" i="13"/>
  <c r="ABL73" i="13"/>
  <c r="ABK73" i="13"/>
  <c r="ABJ73" i="13"/>
  <c r="ABI73" i="13"/>
  <c r="ABH73" i="13"/>
  <c r="ABG73" i="13"/>
  <c r="ABF73" i="13"/>
  <c r="ABE73" i="13"/>
  <c r="ABD73" i="13"/>
  <c r="ABC73" i="13"/>
  <c r="ABB73" i="13"/>
  <c r="ABA73" i="13"/>
  <c r="AAZ73" i="13"/>
  <c r="AAY73" i="13"/>
  <c r="AAX73" i="13"/>
  <c r="AAW73" i="13"/>
  <c r="AAV73" i="13"/>
  <c r="AAU73" i="13"/>
  <c r="AAT73" i="13"/>
  <c r="AAS73" i="13"/>
  <c r="AAR73" i="13"/>
  <c r="AAQ73" i="13"/>
  <c r="AAP73" i="13"/>
  <c r="AAO73" i="13"/>
  <c r="AAN73" i="13"/>
  <c r="AAM73" i="13"/>
  <c r="AAL73" i="13"/>
  <c r="AAK73" i="13"/>
  <c r="AAJ73" i="13"/>
  <c r="AAI73" i="13"/>
  <c r="AAH73" i="13"/>
  <c r="AAG73" i="13"/>
  <c r="AAF73" i="13"/>
  <c r="AAE73" i="13"/>
  <c r="AAD73" i="13"/>
  <c r="AAC73" i="13"/>
  <c r="AAB73" i="13"/>
  <c r="AAA73" i="13"/>
  <c r="ZZ73" i="13"/>
  <c r="ZY73" i="13"/>
  <c r="ZX73" i="13"/>
  <c r="ZW73" i="13"/>
  <c r="ZV73" i="13"/>
  <c r="ZU73" i="13"/>
  <c r="ZT73" i="13"/>
  <c r="ZS73" i="13"/>
  <c r="ZR73" i="13"/>
  <c r="ZQ73" i="13"/>
  <c r="ZP73" i="13"/>
  <c r="ZO73" i="13"/>
  <c r="ZN73" i="13"/>
  <c r="ZM73" i="13"/>
  <c r="ZL73" i="13"/>
  <c r="ZK73" i="13"/>
  <c r="ZJ73" i="13"/>
  <c r="ZI73" i="13"/>
  <c r="ZH73" i="13"/>
  <c r="ZG73" i="13"/>
  <c r="ZF73" i="13"/>
  <c r="ZE73" i="13"/>
  <c r="ZD73" i="13"/>
  <c r="ZC73" i="13"/>
  <c r="ZB73" i="13"/>
  <c r="ZA73" i="13"/>
  <c r="YZ73" i="13"/>
  <c r="YY73" i="13"/>
  <c r="YX73" i="13"/>
  <c r="YW73" i="13"/>
  <c r="YV73" i="13"/>
  <c r="YU73" i="13"/>
  <c r="YT73" i="13"/>
  <c r="YS73" i="13"/>
  <c r="YR73" i="13"/>
  <c r="YQ73" i="13"/>
  <c r="YP73" i="13"/>
  <c r="YO73" i="13"/>
  <c r="YN73" i="13"/>
  <c r="YM73" i="13"/>
  <c r="YL73" i="13"/>
  <c r="YK73" i="13"/>
  <c r="YJ73" i="13"/>
  <c r="YI73" i="13"/>
  <c r="YH73" i="13"/>
  <c r="YG73" i="13"/>
  <c r="YF73" i="13"/>
  <c r="YE73" i="13"/>
  <c r="YD73" i="13"/>
  <c r="YC73" i="13"/>
  <c r="YB73" i="13"/>
  <c r="YA73" i="13"/>
  <c r="XZ73" i="13"/>
  <c r="XY73" i="13"/>
  <c r="XX73" i="13"/>
  <c r="XW73" i="13"/>
  <c r="XV73" i="13"/>
  <c r="XU73" i="13"/>
  <c r="XT73" i="13"/>
  <c r="XS73" i="13"/>
  <c r="XR73" i="13"/>
  <c r="XQ73" i="13"/>
  <c r="XP73" i="13"/>
  <c r="XO73" i="13"/>
  <c r="XN73" i="13"/>
  <c r="XM73" i="13"/>
  <c r="XL73" i="13"/>
  <c r="XK73" i="13"/>
  <c r="XJ73" i="13"/>
  <c r="XI73" i="13"/>
  <c r="XH73" i="13"/>
  <c r="XG73" i="13"/>
  <c r="XF73" i="13"/>
  <c r="XE73" i="13"/>
  <c r="XD73" i="13"/>
  <c r="XC73" i="13"/>
  <c r="XB73" i="13"/>
  <c r="XA73" i="13"/>
  <c r="WZ73" i="13"/>
  <c r="WY73" i="13"/>
  <c r="WX73" i="13"/>
  <c r="WW73" i="13"/>
  <c r="WV73" i="13"/>
  <c r="WU73" i="13"/>
  <c r="WT73" i="13"/>
  <c r="WS73" i="13"/>
  <c r="WR73" i="13"/>
  <c r="WQ73" i="13"/>
  <c r="WP73" i="13"/>
  <c r="WO73" i="13"/>
  <c r="WN73" i="13"/>
  <c r="WM73" i="13"/>
  <c r="WL73" i="13"/>
  <c r="WK73" i="13"/>
  <c r="WJ73" i="13"/>
  <c r="WI73" i="13"/>
  <c r="WH73" i="13"/>
  <c r="WG73" i="13"/>
  <c r="WF73" i="13"/>
  <c r="WE73" i="13"/>
  <c r="WD73" i="13"/>
  <c r="WC73" i="13"/>
  <c r="WB73" i="13"/>
  <c r="WA73" i="13"/>
  <c r="VZ73" i="13"/>
  <c r="VY73" i="13"/>
  <c r="VX73" i="13"/>
  <c r="VW73" i="13"/>
  <c r="VV73" i="13"/>
  <c r="VU73" i="13"/>
  <c r="VT73" i="13"/>
  <c r="VS73" i="13"/>
  <c r="VR73" i="13"/>
  <c r="VQ73" i="13"/>
  <c r="VP73" i="13"/>
  <c r="VO73" i="13"/>
  <c r="VN73" i="13"/>
  <c r="VM73" i="13"/>
  <c r="VL73" i="13"/>
  <c r="VK73" i="13"/>
  <c r="VJ73" i="13"/>
  <c r="VI73" i="13"/>
  <c r="VH73" i="13"/>
  <c r="VG73" i="13"/>
  <c r="VF73" i="13"/>
  <c r="VE73" i="13"/>
  <c r="VD73" i="13"/>
  <c r="VC73" i="13"/>
  <c r="VB73" i="13"/>
  <c r="VA73" i="13"/>
  <c r="UZ73" i="13"/>
  <c r="UY73" i="13"/>
  <c r="UX73" i="13"/>
  <c r="UW73" i="13"/>
  <c r="UV73" i="13"/>
  <c r="UU73" i="13"/>
  <c r="UT73" i="13"/>
  <c r="US73" i="13"/>
  <c r="UR73" i="13"/>
  <c r="UQ73" i="13"/>
  <c r="UP73" i="13"/>
  <c r="UO73" i="13"/>
  <c r="UN73" i="13"/>
  <c r="UM73" i="13"/>
  <c r="UL73" i="13"/>
  <c r="UK73" i="13"/>
  <c r="UJ73" i="13"/>
  <c r="UI73" i="13"/>
  <c r="UH73" i="13"/>
  <c r="UG73" i="13"/>
  <c r="UF73" i="13"/>
  <c r="UE73" i="13"/>
  <c r="UD73" i="13"/>
  <c r="UC73" i="13"/>
  <c r="UB73" i="13"/>
  <c r="UA73" i="13"/>
  <c r="TZ73" i="13"/>
  <c r="TY73" i="13"/>
  <c r="TX73" i="13"/>
  <c r="TW73" i="13"/>
  <c r="TV73" i="13"/>
  <c r="TU73" i="13"/>
  <c r="TT73" i="13"/>
  <c r="TS73" i="13"/>
  <c r="TR73" i="13"/>
  <c r="TQ73" i="13"/>
  <c r="TP73" i="13"/>
  <c r="TO73" i="13"/>
  <c r="TN73" i="13"/>
  <c r="TM73" i="13"/>
  <c r="TL73" i="13"/>
  <c r="TK73" i="13"/>
  <c r="TJ73" i="13"/>
  <c r="TI73" i="13"/>
  <c r="TH73" i="13"/>
  <c r="TG73" i="13"/>
  <c r="TF73" i="13"/>
  <c r="TE73" i="13"/>
  <c r="TD73" i="13"/>
  <c r="TC73" i="13"/>
  <c r="TB73" i="13"/>
  <c r="TA73" i="13"/>
  <c r="SZ73" i="13"/>
  <c r="SY73" i="13"/>
  <c r="SX73" i="13"/>
  <c r="SW73" i="13"/>
  <c r="SV73" i="13"/>
  <c r="SU73" i="13"/>
  <c r="ST73" i="13"/>
  <c r="SS73" i="13"/>
  <c r="SR73" i="13"/>
  <c r="SQ73" i="13"/>
  <c r="SP73" i="13"/>
  <c r="SO73" i="13"/>
  <c r="SN73" i="13"/>
  <c r="SM73" i="13"/>
  <c r="SL73" i="13"/>
  <c r="SK73" i="13"/>
  <c r="SJ73" i="13"/>
  <c r="SI73" i="13"/>
  <c r="SH73" i="13"/>
  <c r="SG73" i="13"/>
  <c r="SF73" i="13"/>
  <c r="SE73" i="13"/>
  <c r="SD73" i="13"/>
  <c r="SC73" i="13"/>
  <c r="SB73" i="13"/>
  <c r="SA73" i="13"/>
  <c r="RZ73" i="13"/>
  <c r="RY73" i="13"/>
  <c r="RX73" i="13"/>
  <c r="RW73" i="13"/>
  <c r="RV73" i="13"/>
  <c r="RU73" i="13"/>
  <c r="RT73" i="13"/>
  <c r="RS73" i="13"/>
  <c r="RR73" i="13"/>
  <c r="RQ73" i="13"/>
  <c r="RP73" i="13"/>
  <c r="RO73" i="13"/>
  <c r="RN73" i="13"/>
  <c r="RM73" i="13"/>
  <c r="RL73" i="13"/>
  <c r="RK73" i="13"/>
  <c r="RJ73" i="13"/>
  <c r="RI73" i="13"/>
  <c r="RH73" i="13"/>
  <c r="RG73" i="13"/>
  <c r="RF73" i="13"/>
  <c r="RE73" i="13"/>
  <c r="RD73" i="13"/>
  <c r="RC73" i="13"/>
  <c r="RB73" i="13"/>
  <c r="RA73" i="13"/>
  <c r="QZ73" i="13"/>
  <c r="QY73" i="13"/>
  <c r="QX73" i="13"/>
  <c r="QW73" i="13"/>
  <c r="QV73" i="13"/>
  <c r="QU73" i="13"/>
  <c r="QT73" i="13"/>
  <c r="QS73" i="13"/>
  <c r="QR73" i="13"/>
  <c r="QQ73" i="13"/>
  <c r="QP73" i="13"/>
  <c r="QO73" i="13"/>
  <c r="QN73" i="13"/>
  <c r="QM73" i="13"/>
  <c r="QL73" i="13"/>
  <c r="QK73" i="13"/>
  <c r="QJ73" i="13"/>
  <c r="QI73" i="13"/>
  <c r="QH73" i="13"/>
  <c r="QG73" i="13"/>
  <c r="QF73" i="13"/>
  <c r="QE73" i="13"/>
  <c r="QD73" i="13"/>
  <c r="QC73" i="13"/>
  <c r="QB73" i="13"/>
  <c r="QA73" i="13"/>
  <c r="PZ73" i="13"/>
  <c r="PY73" i="13"/>
  <c r="PX73" i="13"/>
  <c r="PW73" i="13"/>
  <c r="PV73" i="13"/>
  <c r="PU73" i="13"/>
  <c r="PT73" i="13"/>
  <c r="PS73" i="13"/>
  <c r="PR73" i="13"/>
  <c r="PQ73" i="13"/>
  <c r="PP73" i="13"/>
  <c r="PO73" i="13"/>
  <c r="PN73" i="13"/>
  <c r="PM73" i="13"/>
  <c r="PL73" i="13"/>
  <c r="PK73" i="13"/>
  <c r="PJ73" i="13"/>
  <c r="PI73" i="13"/>
  <c r="PH73" i="13"/>
  <c r="PG73" i="13"/>
  <c r="PF73" i="13"/>
  <c r="PE73" i="13"/>
  <c r="PD73" i="13"/>
  <c r="PC73" i="13"/>
  <c r="PB73" i="13"/>
  <c r="PA73" i="13"/>
  <c r="OZ73" i="13"/>
  <c r="OY73" i="13"/>
  <c r="OX73" i="13"/>
  <c r="OW73" i="13"/>
  <c r="OV73" i="13"/>
  <c r="OU73" i="13"/>
  <c r="OT73" i="13"/>
  <c r="OS73" i="13"/>
  <c r="OR73" i="13"/>
  <c r="OQ73" i="13"/>
  <c r="OP73" i="13"/>
  <c r="OO73" i="13"/>
  <c r="ON73" i="13"/>
  <c r="OM73" i="13"/>
  <c r="OL73" i="13"/>
  <c r="OK73" i="13"/>
  <c r="OJ73" i="13"/>
  <c r="OI73" i="13"/>
  <c r="OH73" i="13"/>
  <c r="OG73" i="13"/>
  <c r="OF73" i="13"/>
  <c r="OE73" i="13"/>
  <c r="OD73" i="13"/>
  <c r="OC73" i="13"/>
  <c r="OB73" i="13"/>
  <c r="OA73" i="13"/>
  <c r="NZ73" i="13"/>
  <c r="NY73" i="13"/>
  <c r="NX73" i="13"/>
  <c r="NW73" i="13"/>
  <c r="NV73" i="13"/>
  <c r="NU73" i="13"/>
  <c r="NT73" i="13"/>
  <c r="NS73" i="13"/>
  <c r="NR73" i="13"/>
  <c r="NQ73" i="13"/>
  <c r="NP73" i="13"/>
  <c r="NO73" i="13"/>
  <c r="NN73" i="13"/>
  <c r="NM73" i="13"/>
  <c r="NL73" i="13"/>
  <c r="NK73" i="13"/>
  <c r="NJ73" i="13"/>
  <c r="NI73" i="13"/>
  <c r="NH73" i="13"/>
  <c r="NG73" i="13"/>
  <c r="NF73" i="13"/>
  <c r="NE73" i="13"/>
  <c r="ND73" i="13"/>
  <c r="NC73" i="13"/>
  <c r="NB73" i="13"/>
  <c r="NA73" i="13"/>
  <c r="MZ73" i="13"/>
  <c r="MY73" i="13"/>
  <c r="MX73" i="13"/>
  <c r="MW73" i="13"/>
  <c r="MV73" i="13"/>
  <c r="MU73" i="13"/>
  <c r="MT73" i="13"/>
  <c r="MS73" i="13"/>
  <c r="MR73" i="13"/>
  <c r="MQ73" i="13"/>
  <c r="MP73" i="13"/>
  <c r="MO73" i="13"/>
  <c r="MN73" i="13"/>
  <c r="MM73" i="13"/>
  <c r="ML73" i="13"/>
  <c r="MK73" i="13"/>
  <c r="MJ73" i="13"/>
  <c r="MI73" i="13"/>
  <c r="MH73" i="13"/>
  <c r="MG73" i="13"/>
  <c r="MF73" i="13"/>
  <c r="ME73" i="13"/>
  <c r="MD73" i="13"/>
  <c r="MC73" i="13"/>
  <c r="MB73" i="13"/>
  <c r="MA73" i="13"/>
  <c r="LZ73" i="13"/>
  <c r="LY73" i="13"/>
  <c r="LX73" i="13"/>
  <c r="LW73" i="13"/>
  <c r="LV73" i="13"/>
  <c r="LU73" i="13"/>
  <c r="LT73" i="13"/>
  <c r="LS73" i="13"/>
  <c r="LR73" i="13"/>
  <c r="LQ73" i="13"/>
  <c r="LP73" i="13"/>
  <c r="LO73" i="13"/>
  <c r="LN73" i="13"/>
  <c r="LM73" i="13"/>
  <c r="LL73" i="13"/>
  <c r="LK73" i="13"/>
  <c r="LJ73" i="13"/>
  <c r="LI73" i="13"/>
  <c r="LH73" i="13"/>
  <c r="LG73" i="13"/>
  <c r="LF73" i="13"/>
  <c r="LE73" i="13"/>
  <c r="LD73" i="13"/>
  <c r="LC73" i="13"/>
  <c r="LB73" i="13"/>
  <c r="LA73" i="13"/>
  <c r="KZ73" i="13"/>
  <c r="KY73" i="13"/>
  <c r="KX73" i="13"/>
  <c r="KW73" i="13"/>
  <c r="KV73" i="13"/>
  <c r="KU73" i="13"/>
  <c r="KT73" i="13"/>
  <c r="KS73" i="13"/>
  <c r="KR73" i="13"/>
  <c r="KQ73" i="13"/>
  <c r="KP73" i="13"/>
  <c r="KO73" i="13"/>
  <c r="KN73" i="13"/>
  <c r="KM73" i="13"/>
  <c r="KL73" i="13"/>
  <c r="KK73" i="13"/>
  <c r="KJ73" i="13"/>
  <c r="KI73" i="13"/>
  <c r="KH73" i="13"/>
  <c r="KG73" i="13"/>
  <c r="KF73" i="13"/>
  <c r="KE73" i="13"/>
  <c r="KD73" i="13"/>
  <c r="KC73" i="13"/>
  <c r="KB73" i="13"/>
  <c r="KA73" i="13"/>
  <c r="JZ73" i="13"/>
  <c r="JY73" i="13"/>
  <c r="JX73" i="13"/>
  <c r="JW73" i="13"/>
  <c r="JV73" i="13"/>
  <c r="JU73" i="13"/>
  <c r="JT73" i="13"/>
  <c r="JS73" i="13"/>
  <c r="JR73" i="13"/>
  <c r="JQ73" i="13"/>
  <c r="JP73" i="13"/>
  <c r="JO73" i="13"/>
  <c r="JN73" i="13"/>
  <c r="JM73" i="13"/>
  <c r="JL73" i="13"/>
  <c r="JK73" i="13"/>
  <c r="JJ73" i="13"/>
  <c r="JI73" i="13"/>
  <c r="JH73" i="13"/>
  <c r="JG73" i="13"/>
  <c r="JF73" i="13"/>
  <c r="JE73" i="13"/>
  <c r="JD73" i="13"/>
  <c r="JC73" i="13"/>
  <c r="JB73" i="13"/>
  <c r="JA73" i="13"/>
  <c r="IZ73" i="13"/>
  <c r="IY73" i="13"/>
  <c r="IX73" i="13"/>
  <c r="IW73" i="13"/>
  <c r="IV73" i="13"/>
  <c r="IU73" i="13"/>
  <c r="IT73" i="13"/>
  <c r="IS73" i="13"/>
  <c r="IR73" i="13"/>
  <c r="IQ73" i="13"/>
  <c r="IP73" i="13"/>
  <c r="IO73" i="13"/>
  <c r="IN73" i="13"/>
  <c r="IM73" i="13"/>
  <c r="IL73" i="13"/>
  <c r="IK73" i="13"/>
  <c r="IJ73" i="13"/>
  <c r="II73" i="13"/>
  <c r="IH73" i="13"/>
  <c r="IG73" i="13"/>
  <c r="IF73" i="13"/>
  <c r="IE73" i="13"/>
  <c r="ID73" i="13"/>
  <c r="IC73" i="13"/>
  <c r="IB73" i="13"/>
  <c r="IA73" i="13"/>
  <c r="HZ73" i="13"/>
  <c r="HY73" i="13"/>
  <c r="HX73" i="13"/>
  <c r="HW73" i="13"/>
  <c r="HV73" i="13"/>
  <c r="HU73" i="13"/>
  <c r="HT73" i="13"/>
  <c r="HS73" i="13"/>
  <c r="HR73" i="13"/>
  <c r="HQ73" i="13"/>
  <c r="HP73" i="13"/>
  <c r="HO73" i="13"/>
  <c r="HN73" i="13"/>
  <c r="HM73" i="13"/>
  <c r="HL73" i="13"/>
  <c r="HK73" i="13"/>
  <c r="HJ73" i="13"/>
  <c r="HI73" i="13"/>
  <c r="HH73" i="13"/>
  <c r="HG73" i="13"/>
  <c r="HF73" i="13"/>
  <c r="HE73" i="13"/>
  <c r="HD73" i="13"/>
  <c r="HC73" i="13"/>
  <c r="HB73" i="13"/>
  <c r="HA73" i="13"/>
  <c r="GZ73" i="13"/>
  <c r="GY73" i="13"/>
  <c r="GX73" i="13"/>
  <c r="GW73" i="13"/>
  <c r="GV73" i="13"/>
  <c r="GU73" i="13"/>
  <c r="GT73" i="13"/>
  <c r="GS73" i="13"/>
  <c r="GR73" i="13"/>
  <c r="GQ73" i="13"/>
  <c r="GP73" i="13"/>
  <c r="GO73" i="13"/>
  <c r="GN73" i="13"/>
  <c r="GM73" i="13"/>
  <c r="GL73" i="13"/>
  <c r="GK73" i="13"/>
  <c r="GJ73" i="13"/>
  <c r="GI73" i="13"/>
  <c r="GH73" i="13"/>
  <c r="GG73" i="13"/>
  <c r="GF73" i="13"/>
  <c r="GE73" i="13"/>
  <c r="GD73" i="13"/>
  <c r="GC73" i="13"/>
  <c r="GB73" i="13"/>
  <c r="GA73" i="13"/>
  <c r="FZ73" i="13"/>
  <c r="FY73" i="13"/>
  <c r="FX73" i="13"/>
  <c r="FW73" i="13"/>
  <c r="FV73" i="13"/>
  <c r="FU73" i="13"/>
  <c r="FT73" i="13"/>
  <c r="FS73" i="13"/>
  <c r="FR73" i="13"/>
  <c r="FQ73" i="13"/>
  <c r="FP73" i="13"/>
  <c r="FO73" i="13"/>
  <c r="FN73" i="13"/>
  <c r="FM73" i="13"/>
  <c r="FL73" i="13"/>
  <c r="FK73" i="13"/>
  <c r="FJ73" i="13"/>
  <c r="FI73" i="13"/>
  <c r="FH73" i="13"/>
  <c r="FG73" i="13"/>
  <c r="FF73" i="13"/>
  <c r="FE73" i="13"/>
  <c r="FD73" i="13"/>
  <c r="FC73" i="13"/>
  <c r="FB73" i="13"/>
  <c r="FA73" i="13"/>
  <c r="EZ73" i="13"/>
  <c r="EY73" i="13"/>
  <c r="EX73" i="13"/>
  <c r="EW73" i="13"/>
  <c r="EV73" i="13"/>
  <c r="EU73" i="13"/>
  <c r="ET73" i="13"/>
  <c r="ES73" i="13"/>
  <c r="ER73" i="13"/>
  <c r="EQ73" i="13"/>
  <c r="EP73" i="13"/>
  <c r="EO73" i="13"/>
  <c r="EN73" i="13"/>
  <c r="EM73" i="13"/>
  <c r="EL73" i="13"/>
  <c r="EK73" i="13"/>
  <c r="EJ73" i="13"/>
  <c r="EI73" i="13"/>
  <c r="EH73" i="13"/>
  <c r="EG73" i="13"/>
  <c r="EF73" i="13"/>
  <c r="EE73" i="13"/>
  <c r="ED73" i="13"/>
  <c r="EC73" i="13"/>
  <c r="EB73" i="13"/>
  <c r="EA73" i="13"/>
  <c r="DZ73" i="13"/>
  <c r="DY73" i="13"/>
  <c r="DX73" i="13"/>
  <c r="DW73" i="13"/>
  <c r="DV73" i="13"/>
  <c r="DU73" i="13"/>
  <c r="DT73" i="13"/>
  <c r="DS73" i="13"/>
  <c r="DR73" i="13"/>
  <c r="DQ73" i="13"/>
  <c r="DP73" i="13"/>
  <c r="DO73" i="13"/>
  <c r="DN73" i="13"/>
  <c r="DM73" i="13"/>
  <c r="DL73" i="13"/>
  <c r="DK73" i="13"/>
  <c r="DJ73" i="13"/>
  <c r="DI73" i="13"/>
  <c r="DH73" i="13"/>
  <c r="DG73" i="13"/>
  <c r="DF73" i="13"/>
  <c r="DE73" i="13"/>
  <c r="DD73" i="13"/>
  <c r="DC73" i="13"/>
  <c r="DB73" i="13"/>
  <c r="DA73" i="13"/>
  <c r="CZ73" i="13"/>
  <c r="CY73" i="13"/>
  <c r="CX73" i="13"/>
  <c r="CW73" i="13"/>
  <c r="CV73" i="13"/>
  <c r="CU73" i="13"/>
  <c r="CT73" i="13"/>
  <c r="CS73" i="13"/>
  <c r="CR73" i="13"/>
  <c r="CQ73" i="13"/>
  <c r="CP73" i="13"/>
  <c r="CO73" i="13"/>
  <c r="CN73" i="13"/>
  <c r="CM73" i="13"/>
  <c r="CL73" i="13"/>
  <c r="CK73" i="13"/>
  <c r="CJ73" i="13"/>
  <c r="CI73" i="13"/>
  <c r="CH73" i="13"/>
  <c r="CG73" i="13"/>
  <c r="CF73" i="13"/>
  <c r="CE73" i="13"/>
  <c r="CD73" i="13"/>
  <c r="CC73" i="13"/>
  <c r="CB73" i="13"/>
  <c r="CA73" i="13"/>
  <c r="BZ73" i="13"/>
  <c r="BY73" i="13"/>
  <c r="BX73" i="13"/>
  <c r="BW73" i="13"/>
  <c r="BV73" i="13"/>
  <c r="BU73" i="13"/>
  <c r="BT73" i="13"/>
  <c r="BS73" i="13"/>
  <c r="BR73" i="13"/>
  <c r="BQ73" i="13"/>
  <c r="BP73" i="13"/>
  <c r="BO73" i="13"/>
  <c r="BN73" i="13"/>
  <c r="BM73" i="13"/>
  <c r="BL73" i="13"/>
  <c r="BK73" i="13"/>
  <c r="BJ73" i="13"/>
  <c r="BI73" i="13"/>
  <c r="BH73" i="13"/>
  <c r="BG73" i="13"/>
  <c r="BF73" i="13"/>
  <c r="BE73" i="13"/>
  <c r="BD73" i="13"/>
  <c r="BC73" i="13"/>
  <c r="BB73" i="13"/>
  <c r="BA73" i="13"/>
  <c r="AZ73" i="13"/>
  <c r="AY73" i="13"/>
  <c r="AX73" i="13"/>
  <c r="AW73" i="13"/>
  <c r="AV73" i="13"/>
  <c r="AU73" i="13"/>
  <c r="AT73" i="13"/>
  <c r="AS73" i="13"/>
  <c r="AR73" i="13"/>
  <c r="AQ73" i="13"/>
  <c r="AP73" i="13"/>
  <c r="AO73" i="13"/>
  <c r="AN73" i="13"/>
  <c r="AM73" i="13"/>
  <c r="AL73" i="13"/>
  <c r="AK73" i="13"/>
  <c r="AJ73" i="13"/>
  <c r="AI73" i="13"/>
  <c r="AH73" i="13"/>
  <c r="AG73" i="13"/>
  <c r="AF73" i="13"/>
  <c r="AE73" i="13"/>
  <c r="AD73" i="13"/>
  <c r="AC73" i="13"/>
  <c r="AB73" i="13"/>
  <c r="AA73" i="13"/>
  <c r="Z73" i="13"/>
  <c r="Y73" i="13"/>
  <c r="X73" i="13"/>
  <c r="W73" i="13"/>
  <c r="V73" i="13"/>
  <c r="U73" i="13"/>
  <c r="T73" i="13"/>
  <c r="S73" i="13"/>
  <c r="R73" i="13"/>
  <c r="Q73" i="13"/>
  <c r="P73" i="13"/>
  <c r="O73" i="13"/>
  <c r="N73" i="13"/>
  <c r="M73" i="13"/>
  <c r="L73" i="13"/>
  <c r="K73" i="13"/>
  <c r="ACX71" i="13"/>
  <c r="ACW71" i="13"/>
  <c r="ACV71" i="13"/>
  <c r="ACU71" i="13"/>
  <c r="ACT71" i="13"/>
  <c r="ACS71" i="13"/>
  <c r="ACR71" i="13"/>
  <c r="ACQ71" i="13"/>
  <c r="ACP71" i="13"/>
  <c r="ACO71" i="13"/>
  <c r="ACN71" i="13"/>
  <c r="ACM71" i="13"/>
  <c r="ACL71" i="13"/>
  <c r="ACK71" i="13"/>
  <c r="ACJ71" i="13"/>
  <c r="ACI71" i="13"/>
  <c r="ACH71" i="13"/>
  <c r="ACG71" i="13"/>
  <c r="ACF71" i="13"/>
  <c r="ACE71" i="13"/>
  <c r="ACD71" i="13"/>
  <c r="ACC71" i="13"/>
  <c r="ACB71" i="13"/>
  <c r="ACA71" i="13"/>
  <c r="ABZ71" i="13"/>
  <c r="ABY71" i="13"/>
  <c r="ABX71" i="13"/>
  <c r="ABW71" i="13"/>
  <c r="ABV71" i="13"/>
  <c r="ABU71" i="13"/>
  <c r="ABT71" i="13"/>
  <c r="ABS71" i="13"/>
  <c r="ABR71" i="13"/>
  <c r="ABQ71" i="13"/>
  <c r="ABP71" i="13"/>
  <c r="ABO71" i="13"/>
  <c r="ABN71" i="13"/>
  <c r="ABM71" i="13"/>
  <c r="ABL71" i="13"/>
  <c r="ABK71" i="13"/>
  <c r="ABJ71" i="13"/>
  <c r="ABI71" i="13"/>
  <c r="ABH71" i="13"/>
  <c r="ABG71" i="13"/>
  <c r="ABF71" i="13"/>
  <c r="ABE71" i="13"/>
  <c r="ABD71" i="13"/>
  <c r="ABC71" i="13"/>
  <c r="ABB71" i="13"/>
  <c r="ABA71" i="13"/>
  <c r="AAZ71" i="13"/>
  <c r="AAY71" i="13"/>
  <c r="AAX71" i="13"/>
  <c r="AAW71" i="13"/>
  <c r="AAV71" i="13"/>
  <c r="AAU71" i="13"/>
  <c r="AAT71" i="13"/>
  <c r="AAS71" i="13"/>
  <c r="AAR71" i="13"/>
  <c r="AAQ71" i="13"/>
  <c r="AAP71" i="13"/>
  <c r="AAO71" i="13"/>
  <c r="AAN71" i="13"/>
  <c r="AAM71" i="13"/>
  <c r="AAL71" i="13"/>
  <c r="AAK71" i="13"/>
  <c r="AAJ71" i="13"/>
  <c r="AAI71" i="13"/>
  <c r="AAH71" i="13"/>
  <c r="AAG71" i="13"/>
  <c r="AAF71" i="13"/>
  <c r="AAE71" i="13"/>
  <c r="AAD71" i="13"/>
  <c r="AAC71" i="13"/>
  <c r="AAB71" i="13"/>
  <c r="AAA71" i="13"/>
  <c r="ZZ71" i="13"/>
  <c r="ZY71" i="13"/>
  <c r="ZX71" i="13"/>
  <c r="ZW71" i="13"/>
  <c r="ZV71" i="13"/>
  <c r="ZU71" i="13"/>
  <c r="ZT71" i="13"/>
  <c r="ZS71" i="13"/>
  <c r="ZR71" i="13"/>
  <c r="ZQ71" i="13"/>
  <c r="ZP71" i="13"/>
  <c r="ZO71" i="13"/>
  <c r="ZN71" i="13"/>
  <c r="ZM71" i="13"/>
  <c r="ZL71" i="13"/>
  <c r="ZK71" i="13"/>
  <c r="ZJ71" i="13"/>
  <c r="ZI71" i="13"/>
  <c r="ZH71" i="13"/>
  <c r="ZG71" i="13"/>
  <c r="ZF71" i="13"/>
  <c r="ZE71" i="13"/>
  <c r="ZD71" i="13"/>
  <c r="ZC71" i="13"/>
  <c r="ZB71" i="13"/>
  <c r="ZA71" i="13"/>
  <c r="YZ71" i="13"/>
  <c r="YY71" i="13"/>
  <c r="YX71" i="13"/>
  <c r="YW71" i="13"/>
  <c r="YV71" i="13"/>
  <c r="YU71" i="13"/>
  <c r="YT71" i="13"/>
  <c r="YS71" i="13"/>
  <c r="YR71" i="13"/>
  <c r="YQ71" i="13"/>
  <c r="YP71" i="13"/>
  <c r="YO71" i="13"/>
  <c r="YN71" i="13"/>
  <c r="YM71" i="13"/>
  <c r="YL71" i="13"/>
  <c r="YK71" i="13"/>
  <c r="YJ71" i="13"/>
  <c r="YI71" i="13"/>
  <c r="YH71" i="13"/>
  <c r="YG71" i="13"/>
  <c r="YF71" i="13"/>
  <c r="YE71" i="13"/>
  <c r="YD71" i="13"/>
  <c r="YC71" i="13"/>
  <c r="YB71" i="13"/>
  <c r="YA71" i="13"/>
  <c r="XZ71" i="13"/>
  <c r="XY71" i="13"/>
  <c r="XX71" i="13"/>
  <c r="XW71" i="13"/>
  <c r="XV71" i="13"/>
  <c r="XU71" i="13"/>
  <c r="XT71" i="13"/>
  <c r="XS71" i="13"/>
  <c r="XR71" i="13"/>
  <c r="XQ71" i="13"/>
  <c r="XP71" i="13"/>
  <c r="XO71" i="13"/>
  <c r="XN71" i="13"/>
  <c r="XM71" i="13"/>
  <c r="XL71" i="13"/>
  <c r="XK71" i="13"/>
  <c r="XJ71" i="13"/>
  <c r="XI71" i="13"/>
  <c r="XH71" i="13"/>
  <c r="XG71" i="13"/>
  <c r="XF71" i="13"/>
  <c r="XE71" i="13"/>
  <c r="XD71" i="13"/>
  <c r="XC71" i="13"/>
  <c r="XB71" i="13"/>
  <c r="XA71" i="13"/>
  <c r="WZ71" i="13"/>
  <c r="WY71" i="13"/>
  <c r="WX71" i="13"/>
  <c r="WW71" i="13"/>
  <c r="WV71" i="13"/>
  <c r="WU71" i="13"/>
  <c r="WT71" i="13"/>
  <c r="WS71" i="13"/>
  <c r="WR71" i="13"/>
  <c r="WQ71" i="13"/>
  <c r="WP71" i="13"/>
  <c r="WO71" i="13"/>
  <c r="WN71" i="13"/>
  <c r="WM71" i="13"/>
  <c r="WL71" i="13"/>
  <c r="WK71" i="13"/>
  <c r="WJ71" i="13"/>
  <c r="WI71" i="13"/>
  <c r="WH71" i="13"/>
  <c r="WG71" i="13"/>
  <c r="WF71" i="13"/>
  <c r="WE71" i="13"/>
  <c r="WD71" i="13"/>
  <c r="WC71" i="13"/>
  <c r="WB71" i="13"/>
  <c r="WA71" i="13"/>
  <c r="VZ71" i="13"/>
  <c r="VY71" i="13"/>
  <c r="VX71" i="13"/>
  <c r="VW71" i="13"/>
  <c r="VV71" i="13"/>
  <c r="VU71" i="13"/>
  <c r="VT71" i="13"/>
  <c r="VS71" i="13"/>
  <c r="VR71" i="13"/>
  <c r="VQ71" i="13"/>
  <c r="VP71" i="13"/>
  <c r="VO71" i="13"/>
  <c r="VN71" i="13"/>
  <c r="VM71" i="13"/>
  <c r="VL71" i="13"/>
  <c r="VK71" i="13"/>
  <c r="VJ71" i="13"/>
  <c r="VI71" i="13"/>
  <c r="VH71" i="13"/>
  <c r="VG71" i="13"/>
  <c r="VF71" i="13"/>
  <c r="VE71" i="13"/>
  <c r="VD71" i="13"/>
  <c r="VC71" i="13"/>
  <c r="VB71" i="13"/>
  <c r="VA71" i="13"/>
  <c r="UZ71" i="13"/>
  <c r="UY71" i="13"/>
  <c r="UX71" i="13"/>
  <c r="UW71" i="13"/>
  <c r="UV71" i="13"/>
  <c r="UU71" i="13"/>
  <c r="UT71" i="13"/>
  <c r="US71" i="13"/>
  <c r="UR71" i="13"/>
  <c r="UQ71" i="13"/>
  <c r="UP71" i="13"/>
  <c r="UO71" i="13"/>
  <c r="UN71" i="13"/>
  <c r="UM71" i="13"/>
  <c r="UL71" i="13"/>
  <c r="UK71" i="13"/>
  <c r="UJ71" i="13"/>
  <c r="UI71" i="13"/>
  <c r="UH71" i="13"/>
  <c r="UG71" i="13"/>
  <c r="UF71" i="13"/>
  <c r="UE71" i="13"/>
  <c r="UD71" i="13"/>
  <c r="UC71" i="13"/>
  <c r="UB71" i="13"/>
  <c r="UA71" i="13"/>
  <c r="TZ71" i="13"/>
  <c r="TY71" i="13"/>
  <c r="TX71" i="13"/>
  <c r="TW71" i="13"/>
  <c r="TV71" i="13"/>
  <c r="TU71" i="13"/>
  <c r="TT71" i="13"/>
  <c r="TS71" i="13"/>
  <c r="TR71" i="13"/>
  <c r="TQ71" i="13"/>
  <c r="TP71" i="13"/>
  <c r="TO71" i="13"/>
  <c r="TN71" i="13"/>
  <c r="TM71" i="13"/>
  <c r="TL71" i="13"/>
  <c r="TK71" i="13"/>
  <c r="TJ71" i="13"/>
  <c r="TI71" i="13"/>
  <c r="TH71" i="13"/>
  <c r="TG71" i="13"/>
  <c r="TF71" i="13"/>
  <c r="TE71" i="13"/>
  <c r="TD71" i="13"/>
  <c r="TC71" i="13"/>
  <c r="TB71" i="13"/>
  <c r="TA71" i="13"/>
  <c r="SZ71" i="13"/>
  <c r="SY71" i="13"/>
  <c r="SX71" i="13"/>
  <c r="SW71" i="13"/>
  <c r="SV71" i="13"/>
  <c r="SU71" i="13"/>
  <c r="ST71" i="13"/>
  <c r="SS71" i="13"/>
  <c r="SR71" i="13"/>
  <c r="SQ71" i="13"/>
  <c r="SP71" i="13"/>
  <c r="SO71" i="13"/>
  <c r="SN71" i="13"/>
  <c r="SM71" i="13"/>
  <c r="SL71" i="13"/>
  <c r="SK71" i="13"/>
  <c r="SJ71" i="13"/>
  <c r="SI71" i="13"/>
  <c r="SH71" i="13"/>
  <c r="SG71" i="13"/>
  <c r="SF71" i="13"/>
  <c r="SE71" i="13"/>
  <c r="SD71" i="13"/>
  <c r="SC71" i="13"/>
  <c r="SB71" i="13"/>
  <c r="SA71" i="13"/>
  <c r="RZ71" i="13"/>
  <c r="RY71" i="13"/>
  <c r="RX71" i="13"/>
  <c r="RW71" i="13"/>
  <c r="RV71" i="13"/>
  <c r="RU71" i="13"/>
  <c r="RT71" i="13"/>
  <c r="RS71" i="13"/>
  <c r="RR71" i="13"/>
  <c r="RQ71" i="13"/>
  <c r="RP71" i="13"/>
  <c r="RO71" i="13"/>
  <c r="RN71" i="13"/>
  <c r="RM71" i="13"/>
  <c r="RL71" i="13"/>
  <c r="RK71" i="13"/>
  <c r="RJ71" i="13"/>
  <c r="RI71" i="13"/>
  <c r="RH71" i="13"/>
  <c r="RG71" i="13"/>
  <c r="RF71" i="13"/>
  <c r="RE71" i="13"/>
  <c r="RD71" i="13"/>
  <c r="RC71" i="13"/>
  <c r="RB71" i="13"/>
  <c r="RA71" i="13"/>
  <c r="QZ71" i="13"/>
  <c r="QY71" i="13"/>
  <c r="QX71" i="13"/>
  <c r="QW71" i="13"/>
  <c r="QV71" i="13"/>
  <c r="QU71" i="13"/>
  <c r="QT71" i="13"/>
  <c r="QS71" i="13"/>
  <c r="QR71" i="13"/>
  <c r="QQ71" i="13"/>
  <c r="QP71" i="13"/>
  <c r="QO71" i="13"/>
  <c r="QN71" i="13"/>
  <c r="QM71" i="13"/>
  <c r="QL71" i="13"/>
  <c r="QK71" i="13"/>
  <c r="QJ71" i="13"/>
  <c r="QI71" i="13"/>
  <c r="QH71" i="13"/>
  <c r="QG71" i="13"/>
  <c r="QF71" i="13"/>
  <c r="QE71" i="13"/>
  <c r="QD71" i="13"/>
  <c r="QC71" i="13"/>
  <c r="QB71" i="13"/>
  <c r="QA71" i="13"/>
  <c r="PZ71" i="13"/>
  <c r="PY71" i="13"/>
  <c r="PX71" i="13"/>
  <c r="PW71" i="13"/>
  <c r="PV71" i="13"/>
  <c r="PU71" i="13"/>
  <c r="PT71" i="13"/>
  <c r="PS71" i="13"/>
  <c r="PR71" i="13"/>
  <c r="PQ71" i="13"/>
  <c r="PP71" i="13"/>
  <c r="PO71" i="13"/>
  <c r="PN71" i="13"/>
  <c r="PM71" i="13"/>
  <c r="PL71" i="13"/>
  <c r="PK71" i="13"/>
  <c r="PJ71" i="13"/>
  <c r="PI71" i="13"/>
  <c r="PH71" i="13"/>
  <c r="PG71" i="13"/>
  <c r="PF71" i="13"/>
  <c r="PE71" i="13"/>
  <c r="PD71" i="13"/>
  <c r="PC71" i="13"/>
  <c r="PB71" i="13"/>
  <c r="PA71" i="13"/>
  <c r="OZ71" i="13"/>
  <c r="OY71" i="13"/>
  <c r="OX71" i="13"/>
  <c r="OW71" i="13"/>
  <c r="OV71" i="13"/>
  <c r="OU71" i="13"/>
  <c r="OT71" i="13"/>
  <c r="OS71" i="13"/>
  <c r="OR71" i="13"/>
  <c r="OQ71" i="13"/>
  <c r="OP71" i="13"/>
  <c r="OO71" i="13"/>
  <c r="ON71" i="13"/>
  <c r="OM71" i="13"/>
  <c r="OL71" i="13"/>
  <c r="OK71" i="13"/>
  <c r="OJ71" i="13"/>
  <c r="OI71" i="13"/>
  <c r="OH71" i="13"/>
  <c r="OG71" i="13"/>
  <c r="OF71" i="13"/>
  <c r="OE71" i="13"/>
  <c r="OD71" i="13"/>
  <c r="OC71" i="13"/>
  <c r="OB71" i="13"/>
  <c r="OA71" i="13"/>
  <c r="NZ71" i="13"/>
  <c r="NY71" i="13"/>
  <c r="NX71" i="13"/>
  <c r="NW71" i="13"/>
  <c r="NV71" i="13"/>
  <c r="NU71" i="13"/>
  <c r="NT71" i="13"/>
  <c r="NS71" i="13"/>
  <c r="NR71" i="13"/>
  <c r="NQ71" i="13"/>
  <c r="NP71" i="13"/>
  <c r="NO71" i="13"/>
  <c r="NN71" i="13"/>
  <c r="NM71" i="13"/>
  <c r="NL71" i="13"/>
  <c r="NK71" i="13"/>
  <c r="NJ71" i="13"/>
  <c r="NI71" i="13"/>
  <c r="NH71" i="13"/>
  <c r="NG71" i="13"/>
  <c r="NF71" i="13"/>
  <c r="NE71" i="13"/>
  <c r="ND71" i="13"/>
  <c r="NC71" i="13"/>
  <c r="NB71" i="13"/>
  <c r="NA71" i="13"/>
  <c r="MZ71" i="13"/>
  <c r="MY71" i="13"/>
  <c r="MX71" i="13"/>
  <c r="MW71" i="13"/>
  <c r="MV71" i="13"/>
  <c r="MU71" i="13"/>
  <c r="MT71" i="13"/>
  <c r="MS71" i="13"/>
  <c r="MR71" i="13"/>
  <c r="MQ71" i="13"/>
  <c r="MP71" i="13"/>
  <c r="MO71" i="13"/>
  <c r="MN71" i="13"/>
  <c r="MM71" i="13"/>
  <c r="ML71" i="13"/>
  <c r="MK71" i="13"/>
  <c r="MJ71" i="13"/>
  <c r="MI71" i="13"/>
  <c r="MH71" i="13"/>
  <c r="MG71" i="13"/>
  <c r="MF71" i="13"/>
  <c r="ME71" i="13"/>
  <c r="MD71" i="13"/>
  <c r="MC71" i="13"/>
  <c r="MB71" i="13"/>
  <c r="MA71" i="13"/>
  <c r="LZ71" i="13"/>
  <c r="LY71" i="13"/>
  <c r="LX71" i="13"/>
  <c r="LW71" i="13"/>
  <c r="LV71" i="13"/>
  <c r="LU71" i="13"/>
  <c r="LT71" i="13"/>
  <c r="LS71" i="13"/>
  <c r="LR71" i="13"/>
  <c r="LQ71" i="13"/>
  <c r="LP71" i="13"/>
  <c r="LO71" i="13"/>
  <c r="LN71" i="13"/>
  <c r="LM71" i="13"/>
  <c r="LL71" i="13"/>
  <c r="LK71" i="13"/>
  <c r="LJ71" i="13"/>
  <c r="LI71" i="13"/>
  <c r="LH71" i="13"/>
  <c r="LG71" i="13"/>
  <c r="LF71" i="13"/>
  <c r="LE71" i="13"/>
  <c r="LD71" i="13"/>
  <c r="LC71" i="13"/>
  <c r="LB71" i="13"/>
  <c r="LA71" i="13"/>
  <c r="KZ71" i="13"/>
  <c r="KY71" i="13"/>
  <c r="KX71" i="13"/>
  <c r="KW71" i="13"/>
  <c r="KV71" i="13"/>
  <c r="KU71" i="13"/>
  <c r="KT71" i="13"/>
  <c r="KS71" i="13"/>
  <c r="KR71" i="13"/>
  <c r="KQ71" i="13"/>
  <c r="KP71" i="13"/>
  <c r="KO71" i="13"/>
  <c r="KN71" i="13"/>
  <c r="KM71" i="13"/>
  <c r="KL71" i="13"/>
  <c r="KK71" i="13"/>
  <c r="KJ71" i="13"/>
  <c r="KI71" i="13"/>
  <c r="KH71" i="13"/>
  <c r="KG71" i="13"/>
  <c r="KF71" i="13"/>
  <c r="KE71" i="13"/>
  <c r="KD71" i="13"/>
  <c r="KC71" i="13"/>
  <c r="KB71" i="13"/>
  <c r="KA71" i="13"/>
  <c r="JZ71" i="13"/>
  <c r="JY71" i="13"/>
  <c r="JX71" i="13"/>
  <c r="JW71" i="13"/>
  <c r="JV71" i="13"/>
  <c r="JU71" i="13"/>
  <c r="JT71" i="13"/>
  <c r="JS71" i="13"/>
  <c r="JR71" i="13"/>
  <c r="JQ71" i="13"/>
  <c r="JP71" i="13"/>
  <c r="JO71" i="13"/>
  <c r="JN71" i="13"/>
  <c r="JM71" i="13"/>
  <c r="JL71" i="13"/>
  <c r="JK71" i="13"/>
  <c r="JJ71" i="13"/>
  <c r="JI71" i="13"/>
  <c r="JH71" i="13"/>
  <c r="JG71" i="13"/>
  <c r="JF71" i="13"/>
  <c r="JE71" i="13"/>
  <c r="JD71" i="13"/>
  <c r="JC71" i="13"/>
  <c r="JB71" i="13"/>
  <c r="JA71" i="13"/>
  <c r="IZ71" i="13"/>
  <c r="IY71" i="13"/>
  <c r="IX71" i="13"/>
  <c r="IW71" i="13"/>
  <c r="IV71" i="13"/>
  <c r="IU71" i="13"/>
  <c r="IT71" i="13"/>
  <c r="IS71" i="13"/>
  <c r="IR71" i="13"/>
  <c r="IQ71" i="13"/>
  <c r="IP71" i="13"/>
  <c r="IO71" i="13"/>
  <c r="IN71" i="13"/>
  <c r="IM71" i="13"/>
  <c r="IL71" i="13"/>
  <c r="IK71" i="13"/>
  <c r="IJ71" i="13"/>
  <c r="II71" i="13"/>
  <c r="IH71" i="13"/>
  <c r="IG71" i="13"/>
  <c r="IF71" i="13"/>
  <c r="IE71" i="13"/>
  <c r="ID71" i="13"/>
  <c r="IC71" i="13"/>
  <c r="IB71" i="13"/>
  <c r="IA71" i="13"/>
  <c r="HZ71" i="13"/>
  <c r="HY71" i="13"/>
  <c r="HX71" i="13"/>
  <c r="HW71" i="13"/>
  <c r="HV71" i="13"/>
  <c r="HU71" i="13"/>
  <c r="HT71" i="13"/>
  <c r="HS71" i="13"/>
  <c r="HR71" i="13"/>
  <c r="HQ71" i="13"/>
  <c r="HP71" i="13"/>
  <c r="HO71" i="13"/>
  <c r="HN71" i="13"/>
  <c r="HM71" i="13"/>
  <c r="HL71" i="13"/>
  <c r="HK71" i="13"/>
  <c r="HJ71" i="13"/>
  <c r="HI71" i="13"/>
  <c r="HH71" i="13"/>
  <c r="HG71" i="13"/>
  <c r="HF71" i="13"/>
  <c r="HE71" i="13"/>
  <c r="HD71" i="13"/>
  <c r="HC71" i="13"/>
  <c r="HB71" i="13"/>
  <c r="HA71" i="13"/>
  <c r="GZ71" i="13"/>
  <c r="GY71" i="13"/>
  <c r="GX71" i="13"/>
  <c r="GW71" i="13"/>
  <c r="GV71" i="13"/>
  <c r="GU71" i="13"/>
  <c r="GT71" i="13"/>
  <c r="GS71" i="13"/>
  <c r="GR71" i="13"/>
  <c r="GQ71" i="13"/>
  <c r="GP71" i="13"/>
  <c r="GO71" i="13"/>
  <c r="GN71" i="13"/>
  <c r="GM71" i="13"/>
  <c r="GL71" i="13"/>
  <c r="GK71" i="13"/>
  <c r="GJ71" i="13"/>
  <c r="GI71" i="13"/>
  <c r="GH71" i="13"/>
  <c r="GG71" i="13"/>
  <c r="GF71" i="13"/>
  <c r="GE71" i="13"/>
  <c r="GD71" i="13"/>
  <c r="GC71" i="13"/>
  <c r="GB71" i="13"/>
  <c r="GA71" i="13"/>
  <c r="FZ71" i="13"/>
  <c r="FY71" i="13"/>
  <c r="FX71" i="13"/>
  <c r="FW71" i="13"/>
  <c r="FV71" i="13"/>
  <c r="FU71" i="13"/>
  <c r="FT71" i="13"/>
  <c r="FS71" i="13"/>
  <c r="FR71" i="13"/>
  <c r="FQ71" i="13"/>
  <c r="FP71" i="13"/>
  <c r="FO71" i="13"/>
  <c r="FN71" i="13"/>
  <c r="FM71" i="13"/>
  <c r="FL71" i="13"/>
  <c r="FK71" i="13"/>
  <c r="FJ71" i="13"/>
  <c r="FI71" i="13"/>
  <c r="FH71" i="13"/>
  <c r="FG71" i="13"/>
  <c r="FF71" i="13"/>
  <c r="FE71" i="13"/>
  <c r="FD71" i="13"/>
  <c r="FC71" i="13"/>
  <c r="FB71" i="13"/>
  <c r="FA71" i="13"/>
  <c r="EZ71" i="13"/>
  <c r="EY71" i="13"/>
  <c r="EX71" i="13"/>
  <c r="EW71" i="13"/>
  <c r="EV71" i="13"/>
  <c r="EU71" i="13"/>
  <c r="ET71" i="13"/>
  <c r="ES71" i="13"/>
  <c r="ER71" i="13"/>
  <c r="EQ71" i="13"/>
  <c r="EP71" i="13"/>
  <c r="EO71" i="13"/>
  <c r="EN71" i="13"/>
  <c r="EM71" i="13"/>
  <c r="EL71" i="13"/>
  <c r="EK71" i="13"/>
  <c r="EJ71" i="13"/>
  <c r="EI71" i="13"/>
  <c r="EH71" i="13"/>
  <c r="EG71" i="13"/>
  <c r="EF71" i="13"/>
  <c r="EE71" i="13"/>
  <c r="ED71" i="13"/>
  <c r="EC71" i="13"/>
  <c r="EB71" i="13"/>
  <c r="EA71" i="13"/>
  <c r="DZ71" i="13"/>
  <c r="DY71" i="13"/>
  <c r="DX71" i="13"/>
  <c r="DW71" i="13"/>
  <c r="DV71" i="13"/>
  <c r="DU71" i="13"/>
  <c r="DT71" i="13"/>
  <c r="DS71" i="13"/>
  <c r="DR71" i="13"/>
  <c r="DQ71" i="13"/>
  <c r="DP71" i="13"/>
  <c r="DO71" i="13"/>
  <c r="DN71" i="13"/>
  <c r="DM71" i="13"/>
  <c r="DL71" i="13"/>
  <c r="DK71" i="13"/>
  <c r="DJ71" i="13"/>
  <c r="DI71" i="13"/>
  <c r="DH71" i="13"/>
  <c r="DG71" i="13"/>
  <c r="DF71" i="13"/>
  <c r="DE71" i="13"/>
  <c r="DD71" i="13"/>
  <c r="DC71" i="13"/>
  <c r="DB71" i="13"/>
  <c r="DA71" i="13"/>
  <c r="CZ71" i="13"/>
  <c r="CY71" i="13"/>
  <c r="CX71" i="13"/>
  <c r="CW71" i="13"/>
  <c r="CV71" i="13"/>
  <c r="CU71" i="13"/>
  <c r="CT71" i="13"/>
  <c r="CS71" i="13"/>
  <c r="CR71" i="13"/>
  <c r="CQ71" i="13"/>
  <c r="CP71" i="13"/>
  <c r="CO71" i="13"/>
  <c r="CN71" i="13"/>
  <c r="CM71" i="13"/>
  <c r="CL71" i="13"/>
  <c r="CK71" i="13"/>
  <c r="CJ71" i="13"/>
  <c r="CI71" i="13"/>
  <c r="CH71" i="13"/>
  <c r="CG71" i="13"/>
  <c r="CF71" i="13"/>
  <c r="CE71" i="13"/>
  <c r="CD71" i="13"/>
  <c r="CC71" i="13"/>
  <c r="CB71" i="13"/>
  <c r="CA71" i="13"/>
  <c r="BZ71" i="13"/>
  <c r="BY71" i="13"/>
  <c r="BX71" i="13"/>
  <c r="BW71" i="13"/>
  <c r="BV71" i="13"/>
  <c r="BU71" i="13"/>
  <c r="BT71" i="13"/>
  <c r="BS71" i="13"/>
  <c r="BR71" i="13"/>
  <c r="BQ71" i="13"/>
  <c r="BP71" i="13"/>
  <c r="BO71" i="13"/>
  <c r="BN71" i="13"/>
  <c r="BM71" i="13"/>
  <c r="BL71" i="13"/>
  <c r="BK71" i="13"/>
  <c r="BJ71" i="13"/>
  <c r="BI71" i="13"/>
  <c r="BH71" i="13"/>
  <c r="BG71" i="13"/>
  <c r="BF71" i="13"/>
  <c r="BE71" i="13"/>
  <c r="BD71" i="13"/>
  <c r="BC71" i="13"/>
  <c r="BB71" i="13"/>
  <c r="BA71" i="13"/>
  <c r="AZ71" i="13"/>
  <c r="AY71" i="13"/>
  <c r="AX71" i="13"/>
  <c r="AW71" i="13"/>
  <c r="AV71" i="13"/>
  <c r="AU71" i="13"/>
  <c r="AT71" i="13"/>
  <c r="AS71" i="13"/>
  <c r="AR71" i="13"/>
  <c r="AQ71" i="13"/>
  <c r="AP71" i="13"/>
  <c r="AO71" i="13"/>
  <c r="AN71" i="13"/>
  <c r="AM71" i="13"/>
  <c r="AL71" i="13"/>
  <c r="AK71" i="13"/>
  <c r="AJ71" i="13"/>
  <c r="AI71" i="13"/>
  <c r="AH71" i="13"/>
  <c r="AG71" i="13"/>
  <c r="AF71" i="13"/>
  <c r="AE71" i="13"/>
  <c r="AD71" i="13"/>
  <c r="AC71" i="13"/>
  <c r="AB71" i="13"/>
  <c r="AA71" i="13"/>
  <c r="Z71" i="13"/>
  <c r="Y71" i="13"/>
  <c r="X71" i="13"/>
  <c r="W71" i="13"/>
  <c r="V71" i="13"/>
  <c r="U71" i="13"/>
  <c r="T71" i="13"/>
  <c r="S71" i="13"/>
  <c r="R71" i="13"/>
  <c r="Q71" i="13"/>
  <c r="P71" i="13"/>
  <c r="O71" i="13"/>
  <c r="N71" i="13"/>
  <c r="M71" i="13"/>
  <c r="L71" i="13"/>
  <c r="K71" i="13"/>
  <c r="ACX69" i="13"/>
  <c r="ACW69" i="13"/>
  <c r="ACV69" i="13"/>
  <c r="ACU69" i="13"/>
  <c r="ACT69" i="13"/>
  <c r="ACS69" i="13"/>
  <c r="ACR69" i="13"/>
  <c r="ACQ69" i="13"/>
  <c r="ACP69" i="13"/>
  <c r="ACO69" i="13"/>
  <c r="ACN69" i="13"/>
  <c r="ACM69" i="13"/>
  <c r="ACL69" i="13"/>
  <c r="ACK69" i="13"/>
  <c r="ACJ69" i="13"/>
  <c r="ACI69" i="13"/>
  <c r="ACH69" i="13"/>
  <c r="ACG69" i="13"/>
  <c r="ACF69" i="13"/>
  <c r="ACE69" i="13"/>
  <c r="ACD69" i="13"/>
  <c r="ACC69" i="13"/>
  <c r="ACB69" i="13"/>
  <c r="ACA69" i="13"/>
  <c r="ABZ69" i="13"/>
  <c r="ABY69" i="13"/>
  <c r="ABX69" i="13"/>
  <c r="ABW69" i="13"/>
  <c r="ABV69" i="13"/>
  <c r="ABU69" i="13"/>
  <c r="ABT69" i="13"/>
  <c r="ABS69" i="13"/>
  <c r="ABR69" i="13"/>
  <c r="ABQ69" i="13"/>
  <c r="ABP69" i="13"/>
  <c r="ABO69" i="13"/>
  <c r="ABN69" i="13"/>
  <c r="ABM69" i="13"/>
  <c r="ABL69" i="13"/>
  <c r="ABK69" i="13"/>
  <c r="ABJ69" i="13"/>
  <c r="ABI69" i="13"/>
  <c r="ABH69" i="13"/>
  <c r="ABG69" i="13"/>
  <c r="ABF69" i="13"/>
  <c r="ABE69" i="13"/>
  <c r="ABD69" i="13"/>
  <c r="ABC69" i="13"/>
  <c r="ABB69" i="13"/>
  <c r="ABA69" i="13"/>
  <c r="AAZ69" i="13"/>
  <c r="AAY69" i="13"/>
  <c r="AAX69" i="13"/>
  <c r="AAW69" i="13"/>
  <c r="AAV69" i="13"/>
  <c r="AAU69" i="13"/>
  <c r="AAT69" i="13"/>
  <c r="AAS69" i="13"/>
  <c r="AAR69" i="13"/>
  <c r="AAQ69" i="13"/>
  <c r="AAP69" i="13"/>
  <c r="AAO69" i="13"/>
  <c r="AAN69" i="13"/>
  <c r="AAM69" i="13"/>
  <c r="AAL69" i="13"/>
  <c r="AAK69" i="13"/>
  <c r="AAJ69" i="13"/>
  <c r="AAI69" i="13"/>
  <c r="AAH69" i="13"/>
  <c r="AAG69" i="13"/>
  <c r="AAF69" i="13"/>
  <c r="AAE69" i="13"/>
  <c r="AAD69" i="13"/>
  <c r="AAC69" i="13"/>
  <c r="AAB69" i="13"/>
  <c r="AAA69" i="13"/>
  <c r="ZZ69" i="13"/>
  <c r="ZY69" i="13"/>
  <c r="ZX69" i="13"/>
  <c r="ZW69" i="13"/>
  <c r="ZV69" i="13"/>
  <c r="ZU69" i="13"/>
  <c r="ZT69" i="13"/>
  <c r="ZS69" i="13"/>
  <c r="ZR69" i="13"/>
  <c r="ZQ69" i="13"/>
  <c r="ZP69" i="13"/>
  <c r="ZO69" i="13"/>
  <c r="ZN69" i="13"/>
  <c r="ZM69" i="13"/>
  <c r="ZL69" i="13"/>
  <c r="ZK69" i="13"/>
  <c r="ZJ69" i="13"/>
  <c r="ZI69" i="13"/>
  <c r="ZH69" i="13"/>
  <c r="ZG69" i="13"/>
  <c r="ZF69" i="13"/>
  <c r="ZE69" i="13"/>
  <c r="ZD69" i="13"/>
  <c r="ZC69" i="13"/>
  <c r="ZB69" i="13"/>
  <c r="ZA69" i="13"/>
  <c r="YZ69" i="13"/>
  <c r="YY69" i="13"/>
  <c r="YX69" i="13"/>
  <c r="YW69" i="13"/>
  <c r="YV69" i="13"/>
  <c r="YU69" i="13"/>
  <c r="YT69" i="13"/>
  <c r="YS69" i="13"/>
  <c r="YR69" i="13"/>
  <c r="YQ69" i="13"/>
  <c r="YP69" i="13"/>
  <c r="YO69" i="13"/>
  <c r="YN69" i="13"/>
  <c r="YM69" i="13"/>
  <c r="YL69" i="13"/>
  <c r="YK69" i="13"/>
  <c r="YJ69" i="13"/>
  <c r="YI69" i="13"/>
  <c r="YH69" i="13"/>
  <c r="YG69" i="13"/>
  <c r="YF69" i="13"/>
  <c r="YE69" i="13"/>
  <c r="YD69" i="13"/>
  <c r="YC69" i="13"/>
  <c r="YB69" i="13"/>
  <c r="YA69" i="13"/>
  <c r="XZ69" i="13"/>
  <c r="XY69" i="13"/>
  <c r="XX69" i="13"/>
  <c r="XW69" i="13"/>
  <c r="XV69" i="13"/>
  <c r="XU69" i="13"/>
  <c r="XT69" i="13"/>
  <c r="XS69" i="13"/>
  <c r="XR69" i="13"/>
  <c r="XQ69" i="13"/>
  <c r="XP69" i="13"/>
  <c r="XO69" i="13"/>
  <c r="XN69" i="13"/>
  <c r="XM69" i="13"/>
  <c r="XL69" i="13"/>
  <c r="XK69" i="13"/>
  <c r="XJ69" i="13"/>
  <c r="XI69" i="13"/>
  <c r="XH69" i="13"/>
  <c r="XG69" i="13"/>
  <c r="XF69" i="13"/>
  <c r="XE69" i="13"/>
  <c r="XD69" i="13"/>
  <c r="XC69" i="13"/>
  <c r="XB69" i="13"/>
  <c r="XA69" i="13"/>
  <c r="WZ69" i="13"/>
  <c r="WY69" i="13"/>
  <c r="WX69" i="13"/>
  <c r="WW69" i="13"/>
  <c r="WV69" i="13"/>
  <c r="WU69" i="13"/>
  <c r="WT69" i="13"/>
  <c r="WS69" i="13"/>
  <c r="WR69" i="13"/>
  <c r="WQ69" i="13"/>
  <c r="WP69" i="13"/>
  <c r="WO69" i="13"/>
  <c r="WN69" i="13"/>
  <c r="WM69" i="13"/>
  <c r="WL69" i="13"/>
  <c r="WK69" i="13"/>
  <c r="WJ69" i="13"/>
  <c r="WI69" i="13"/>
  <c r="WH69" i="13"/>
  <c r="WG69" i="13"/>
  <c r="WF69" i="13"/>
  <c r="WE69" i="13"/>
  <c r="WD69" i="13"/>
  <c r="WC69" i="13"/>
  <c r="WB69" i="13"/>
  <c r="WA69" i="13"/>
  <c r="VZ69" i="13"/>
  <c r="VY69" i="13"/>
  <c r="VX69" i="13"/>
  <c r="VW69" i="13"/>
  <c r="VV69" i="13"/>
  <c r="VU69" i="13"/>
  <c r="VT69" i="13"/>
  <c r="VS69" i="13"/>
  <c r="VR69" i="13"/>
  <c r="VQ69" i="13"/>
  <c r="VP69" i="13"/>
  <c r="VO69" i="13"/>
  <c r="VN69" i="13"/>
  <c r="VM69" i="13"/>
  <c r="VL69" i="13"/>
  <c r="VK69" i="13"/>
  <c r="VJ69" i="13"/>
  <c r="VI69" i="13"/>
  <c r="VH69" i="13"/>
  <c r="VG69" i="13"/>
  <c r="VF69" i="13"/>
  <c r="VE69" i="13"/>
  <c r="VD69" i="13"/>
  <c r="VC69" i="13"/>
  <c r="VB69" i="13"/>
  <c r="VA69" i="13"/>
  <c r="UZ69" i="13"/>
  <c r="UY69" i="13"/>
  <c r="UX69" i="13"/>
  <c r="UW69" i="13"/>
  <c r="UV69" i="13"/>
  <c r="UU69" i="13"/>
  <c r="UT69" i="13"/>
  <c r="US69" i="13"/>
  <c r="UR69" i="13"/>
  <c r="UQ69" i="13"/>
  <c r="UP69" i="13"/>
  <c r="UO69" i="13"/>
  <c r="UN69" i="13"/>
  <c r="UM69" i="13"/>
  <c r="UL69" i="13"/>
  <c r="UK69" i="13"/>
  <c r="UJ69" i="13"/>
  <c r="UI69" i="13"/>
  <c r="UH69" i="13"/>
  <c r="UG69" i="13"/>
  <c r="UF69" i="13"/>
  <c r="UE69" i="13"/>
  <c r="UD69" i="13"/>
  <c r="UC69" i="13"/>
  <c r="UB69" i="13"/>
  <c r="UA69" i="13"/>
  <c r="TZ69" i="13"/>
  <c r="TY69" i="13"/>
  <c r="TX69" i="13"/>
  <c r="TW69" i="13"/>
  <c r="TV69" i="13"/>
  <c r="TU69" i="13"/>
  <c r="TT69" i="13"/>
  <c r="TS69" i="13"/>
  <c r="TR69" i="13"/>
  <c r="TQ69" i="13"/>
  <c r="TP69" i="13"/>
  <c r="TO69" i="13"/>
  <c r="TN69" i="13"/>
  <c r="TM69" i="13"/>
  <c r="TL69" i="13"/>
  <c r="TK69" i="13"/>
  <c r="TJ69" i="13"/>
  <c r="TI69" i="13"/>
  <c r="TH69" i="13"/>
  <c r="TG69" i="13"/>
  <c r="TF69" i="13"/>
  <c r="TE69" i="13"/>
  <c r="TD69" i="13"/>
  <c r="TC69" i="13"/>
  <c r="TB69" i="13"/>
  <c r="TA69" i="13"/>
  <c r="SZ69" i="13"/>
  <c r="SY69" i="13"/>
  <c r="SX69" i="13"/>
  <c r="SW69" i="13"/>
  <c r="SV69" i="13"/>
  <c r="SU69" i="13"/>
  <c r="ST69" i="13"/>
  <c r="SS69" i="13"/>
  <c r="SR69" i="13"/>
  <c r="SQ69" i="13"/>
  <c r="SP69" i="13"/>
  <c r="SO69" i="13"/>
  <c r="SN69" i="13"/>
  <c r="SM69" i="13"/>
  <c r="SL69" i="13"/>
  <c r="SK69" i="13"/>
  <c r="SJ69" i="13"/>
  <c r="SI69" i="13"/>
  <c r="SH69" i="13"/>
  <c r="SG69" i="13"/>
  <c r="SF69" i="13"/>
  <c r="SE69" i="13"/>
  <c r="SD69" i="13"/>
  <c r="SC69" i="13"/>
  <c r="SB69" i="13"/>
  <c r="SA69" i="13"/>
  <c r="RZ69" i="13"/>
  <c r="RY69" i="13"/>
  <c r="RX69" i="13"/>
  <c r="RW69" i="13"/>
  <c r="RV69" i="13"/>
  <c r="RU69" i="13"/>
  <c r="RT69" i="13"/>
  <c r="RS69" i="13"/>
  <c r="RR69" i="13"/>
  <c r="RQ69" i="13"/>
  <c r="RP69" i="13"/>
  <c r="RO69" i="13"/>
  <c r="RN69" i="13"/>
  <c r="RM69" i="13"/>
  <c r="RL69" i="13"/>
  <c r="RK69" i="13"/>
  <c r="RJ69" i="13"/>
  <c r="RI69" i="13"/>
  <c r="RH69" i="13"/>
  <c r="RG69" i="13"/>
  <c r="RF69" i="13"/>
  <c r="RE69" i="13"/>
  <c r="RD69" i="13"/>
  <c r="RC69" i="13"/>
  <c r="RB69" i="13"/>
  <c r="RA69" i="13"/>
  <c r="QZ69" i="13"/>
  <c r="QY69" i="13"/>
  <c r="QX69" i="13"/>
  <c r="QW69" i="13"/>
  <c r="QV69" i="13"/>
  <c r="QU69" i="13"/>
  <c r="QT69" i="13"/>
  <c r="QS69" i="13"/>
  <c r="QR69" i="13"/>
  <c r="QQ69" i="13"/>
  <c r="QP69" i="13"/>
  <c r="QO69" i="13"/>
  <c r="QN69" i="13"/>
  <c r="QM69" i="13"/>
  <c r="QL69" i="13"/>
  <c r="QK69" i="13"/>
  <c r="QJ69" i="13"/>
  <c r="QI69" i="13"/>
  <c r="QH69" i="13"/>
  <c r="QG69" i="13"/>
  <c r="QF69" i="13"/>
  <c r="QE69" i="13"/>
  <c r="QD69" i="13"/>
  <c r="QC69" i="13"/>
  <c r="QB69" i="13"/>
  <c r="QA69" i="13"/>
  <c r="PZ69" i="13"/>
  <c r="PY69" i="13"/>
  <c r="PX69" i="13"/>
  <c r="PW69" i="13"/>
  <c r="PV69" i="13"/>
  <c r="PU69" i="13"/>
  <c r="PT69" i="13"/>
  <c r="PS69" i="13"/>
  <c r="PR69" i="13"/>
  <c r="PQ69" i="13"/>
  <c r="PP69" i="13"/>
  <c r="PO69" i="13"/>
  <c r="PN69" i="13"/>
  <c r="PM69" i="13"/>
  <c r="PL69" i="13"/>
  <c r="PK69" i="13"/>
  <c r="PJ69" i="13"/>
  <c r="PI69" i="13"/>
  <c r="PH69" i="13"/>
  <c r="PG69" i="13"/>
  <c r="PF69" i="13"/>
  <c r="PE69" i="13"/>
  <c r="PD69" i="13"/>
  <c r="PC69" i="13"/>
  <c r="PB69" i="13"/>
  <c r="PA69" i="13"/>
  <c r="OZ69" i="13"/>
  <c r="OY69" i="13"/>
  <c r="OX69" i="13"/>
  <c r="OW69" i="13"/>
  <c r="OV69" i="13"/>
  <c r="OU69" i="13"/>
  <c r="OT69" i="13"/>
  <c r="OS69" i="13"/>
  <c r="OR69" i="13"/>
  <c r="OQ69" i="13"/>
  <c r="OP69" i="13"/>
  <c r="OO69" i="13"/>
  <c r="ON69" i="13"/>
  <c r="OM69" i="13"/>
  <c r="OL69" i="13"/>
  <c r="OK69" i="13"/>
  <c r="OJ69" i="13"/>
  <c r="OI69" i="13"/>
  <c r="OH69" i="13"/>
  <c r="OG69" i="13"/>
  <c r="OF69" i="13"/>
  <c r="OE69" i="13"/>
  <c r="OD69" i="13"/>
  <c r="OC69" i="13"/>
  <c r="OB69" i="13"/>
  <c r="OA69" i="13"/>
  <c r="NZ69" i="13"/>
  <c r="NY69" i="13"/>
  <c r="NX69" i="13"/>
  <c r="NW69" i="13"/>
  <c r="NV69" i="13"/>
  <c r="NU69" i="13"/>
  <c r="NT69" i="13"/>
  <c r="NS69" i="13"/>
  <c r="NR69" i="13"/>
  <c r="NQ69" i="13"/>
  <c r="NP69" i="13"/>
  <c r="NO69" i="13"/>
  <c r="NN69" i="13"/>
  <c r="NM69" i="13"/>
  <c r="NL69" i="13"/>
  <c r="NK69" i="13"/>
  <c r="NJ69" i="13"/>
  <c r="NI69" i="13"/>
  <c r="NH69" i="13"/>
  <c r="NG69" i="13"/>
  <c r="NF69" i="13"/>
  <c r="NE69" i="13"/>
  <c r="ND69" i="13"/>
  <c r="NC69" i="13"/>
  <c r="NB69" i="13"/>
  <c r="NA69" i="13"/>
  <c r="MZ69" i="13"/>
  <c r="MY69" i="13"/>
  <c r="MX69" i="13"/>
  <c r="MW69" i="13"/>
  <c r="MV69" i="13"/>
  <c r="MU69" i="13"/>
  <c r="MT69" i="13"/>
  <c r="MS69" i="13"/>
  <c r="MR69" i="13"/>
  <c r="MQ69" i="13"/>
  <c r="MP69" i="13"/>
  <c r="MO69" i="13"/>
  <c r="MN69" i="13"/>
  <c r="MM69" i="13"/>
  <c r="ML69" i="13"/>
  <c r="MK69" i="13"/>
  <c r="MJ69" i="13"/>
  <c r="MI69" i="13"/>
  <c r="MH69" i="13"/>
  <c r="MG69" i="13"/>
  <c r="MF69" i="13"/>
  <c r="ME69" i="13"/>
  <c r="MD69" i="13"/>
  <c r="MC69" i="13"/>
  <c r="MB69" i="13"/>
  <c r="MA69" i="13"/>
  <c r="LZ69" i="13"/>
  <c r="LY69" i="13"/>
  <c r="LX69" i="13"/>
  <c r="LW69" i="13"/>
  <c r="LV69" i="13"/>
  <c r="LU69" i="13"/>
  <c r="LT69" i="13"/>
  <c r="LS69" i="13"/>
  <c r="LR69" i="13"/>
  <c r="LQ69" i="13"/>
  <c r="LP69" i="13"/>
  <c r="LO69" i="13"/>
  <c r="LN69" i="13"/>
  <c r="LM69" i="13"/>
  <c r="LL69" i="13"/>
  <c r="LK69" i="13"/>
  <c r="LJ69" i="13"/>
  <c r="LI69" i="13"/>
  <c r="LH69" i="13"/>
  <c r="LG69" i="13"/>
  <c r="LF69" i="13"/>
  <c r="LE69" i="13"/>
  <c r="LD69" i="13"/>
  <c r="LC69" i="13"/>
  <c r="LB69" i="13"/>
  <c r="LA69" i="13"/>
  <c r="KZ69" i="13"/>
  <c r="KY69" i="13"/>
  <c r="KX69" i="13"/>
  <c r="KW69" i="13"/>
  <c r="KV69" i="13"/>
  <c r="KU69" i="13"/>
  <c r="KT69" i="13"/>
  <c r="KS69" i="13"/>
  <c r="KR69" i="13"/>
  <c r="KQ69" i="13"/>
  <c r="KP69" i="13"/>
  <c r="KO69" i="13"/>
  <c r="KN69" i="13"/>
  <c r="KM69" i="13"/>
  <c r="KL69" i="13"/>
  <c r="KK69" i="13"/>
  <c r="KJ69" i="13"/>
  <c r="KI69" i="13"/>
  <c r="KH69" i="13"/>
  <c r="KG69" i="13"/>
  <c r="KF69" i="13"/>
  <c r="KE69" i="13"/>
  <c r="KD69" i="13"/>
  <c r="KC69" i="13"/>
  <c r="KB69" i="13"/>
  <c r="KA69" i="13"/>
  <c r="JZ69" i="13"/>
  <c r="JY69" i="13"/>
  <c r="JX69" i="13"/>
  <c r="JW69" i="13"/>
  <c r="JV69" i="13"/>
  <c r="JU69" i="13"/>
  <c r="JT69" i="13"/>
  <c r="JS69" i="13"/>
  <c r="JR69" i="13"/>
  <c r="JQ69" i="13"/>
  <c r="JP69" i="13"/>
  <c r="JO69" i="13"/>
  <c r="JN69" i="13"/>
  <c r="JM69" i="13"/>
  <c r="JL69" i="13"/>
  <c r="JK69" i="13"/>
  <c r="JJ69" i="13"/>
  <c r="JI69" i="13"/>
  <c r="JH69" i="13"/>
  <c r="JG69" i="13"/>
  <c r="JF69" i="13"/>
  <c r="JE69" i="13"/>
  <c r="JD69" i="13"/>
  <c r="JC69" i="13"/>
  <c r="JB69" i="13"/>
  <c r="JA69" i="13"/>
  <c r="IZ69" i="13"/>
  <c r="IY69" i="13"/>
  <c r="IX69" i="13"/>
  <c r="IW69" i="13"/>
  <c r="IV69" i="13"/>
  <c r="IU69" i="13"/>
  <c r="IT69" i="13"/>
  <c r="IS69" i="13"/>
  <c r="IR69" i="13"/>
  <c r="IQ69" i="13"/>
  <c r="IP69" i="13"/>
  <c r="IO69" i="13"/>
  <c r="IN69" i="13"/>
  <c r="IM69" i="13"/>
  <c r="IL69" i="13"/>
  <c r="IK69" i="13"/>
  <c r="IJ69" i="13"/>
  <c r="II69" i="13"/>
  <c r="IH69" i="13"/>
  <c r="IG69" i="13"/>
  <c r="IF69" i="13"/>
  <c r="IE69" i="13"/>
  <c r="ID69" i="13"/>
  <c r="IC69" i="13"/>
  <c r="IB69" i="13"/>
  <c r="IA69" i="13"/>
  <c r="HZ69" i="13"/>
  <c r="HY69" i="13"/>
  <c r="HX69" i="13"/>
  <c r="HW69" i="13"/>
  <c r="HV69" i="13"/>
  <c r="HU69" i="13"/>
  <c r="HT69" i="13"/>
  <c r="HS69" i="13"/>
  <c r="HR69" i="13"/>
  <c r="HQ69" i="13"/>
  <c r="HP69" i="13"/>
  <c r="HO69" i="13"/>
  <c r="HN69" i="13"/>
  <c r="HM69" i="13"/>
  <c r="HL69" i="13"/>
  <c r="HK69" i="13"/>
  <c r="HJ69" i="13"/>
  <c r="HI69" i="13"/>
  <c r="HH69" i="13"/>
  <c r="HG69" i="13"/>
  <c r="HF69" i="13"/>
  <c r="HE69" i="13"/>
  <c r="HD69" i="13"/>
  <c r="HC69" i="13"/>
  <c r="HB69" i="13"/>
  <c r="HA69" i="13"/>
  <c r="GZ69" i="13"/>
  <c r="GY69" i="13"/>
  <c r="GX69" i="13"/>
  <c r="GW69" i="13"/>
  <c r="GV69" i="13"/>
  <c r="GU69" i="13"/>
  <c r="GT69" i="13"/>
  <c r="GS69" i="13"/>
  <c r="GR69" i="13"/>
  <c r="GQ69" i="13"/>
  <c r="GP69" i="13"/>
  <c r="GO69" i="13"/>
  <c r="GN69" i="13"/>
  <c r="GM69" i="13"/>
  <c r="GL69" i="13"/>
  <c r="GK69" i="13"/>
  <c r="GJ69" i="13"/>
  <c r="GI69" i="13"/>
  <c r="GH69" i="13"/>
  <c r="GG69" i="13"/>
  <c r="GF69" i="13"/>
  <c r="GE69" i="13"/>
  <c r="GD69" i="13"/>
  <c r="GC69" i="13"/>
  <c r="GB69" i="13"/>
  <c r="GA69" i="13"/>
  <c r="FZ69" i="13"/>
  <c r="FY69" i="13"/>
  <c r="FX69" i="13"/>
  <c r="FW69" i="13"/>
  <c r="FV69" i="13"/>
  <c r="FU69" i="13"/>
  <c r="FT69" i="13"/>
  <c r="FS69" i="13"/>
  <c r="FR69" i="13"/>
  <c r="FQ69" i="13"/>
  <c r="FP69" i="13"/>
  <c r="FO69" i="13"/>
  <c r="FN69" i="13"/>
  <c r="FM69" i="13"/>
  <c r="FL69" i="13"/>
  <c r="FK69" i="13"/>
  <c r="FJ69" i="13"/>
  <c r="FI69" i="13"/>
  <c r="FH69" i="13"/>
  <c r="FG69" i="13"/>
  <c r="FF69" i="13"/>
  <c r="FE69" i="13"/>
  <c r="FD69" i="13"/>
  <c r="FC69" i="13"/>
  <c r="FB69" i="13"/>
  <c r="FA69" i="13"/>
  <c r="EZ69" i="13"/>
  <c r="EY69" i="13"/>
  <c r="EX69" i="13"/>
  <c r="EW69" i="13"/>
  <c r="EV69" i="13"/>
  <c r="EU69" i="13"/>
  <c r="ET69" i="13"/>
  <c r="ES69" i="13"/>
  <c r="ER69" i="13"/>
  <c r="EQ69" i="13"/>
  <c r="EP69" i="13"/>
  <c r="EO69" i="13"/>
  <c r="EN69" i="13"/>
  <c r="EM69" i="13"/>
  <c r="EL69" i="13"/>
  <c r="EK69" i="13"/>
  <c r="EJ69" i="13"/>
  <c r="EI69" i="13"/>
  <c r="EH69" i="13"/>
  <c r="EG69" i="13"/>
  <c r="EF69" i="13"/>
  <c r="EE69" i="13"/>
  <c r="ED69" i="13"/>
  <c r="EC69" i="13"/>
  <c r="EB69" i="13"/>
  <c r="EA69" i="13"/>
  <c r="DZ69" i="13"/>
  <c r="DY69" i="13"/>
  <c r="DX69" i="13"/>
  <c r="DW69" i="13"/>
  <c r="DV69" i="13"/>
  <c r="DU69" i="13"/>
  <c r="DT69" i="13"/>
  <c r="DS69" i="13"/>
  <c r="DR69" i="13"/>
  <c r="DQ69" i="13"/>
  <c r="DP69" i="13"/>
  <c r="DO69" i="13"/>
  <c r="DN69" i="13"/>
  <c r="DM69" i="13"/>
  <c r="DL69" i="13"/>
  <c r="DK69" i="13"/>
  <c r="DJ69" i="13"/>
  <c r="DI69" i="13"/>
  <c r="DH69" i="13"/>
  <c r="DG69" i="13"/>
  <c r="DF69" i="13"/>
  <c r="DE69" i="13"/>
  <c r="DD69" i="13"/>
  <c r="DC69" i="13"/>
  <c r="DB69" i="13"/>
  <c r="DA69" i="13"/>
  <c r="CZ69" i="13"/>
  <c r="CY69" i="13"/>
  <c r="CX69" i="13"/>
  <c r="CW69" i="13"/>
  <c r="CV69" i="13"/>
  <c r="CU69" i="13"/>
  <c r="CT69" i="13"/>
  <c r="CS69" i="13"/>
  <c r="CR69" i="13"/>
  <c r="CQ69" i="13"/>
  <c r="CP69" i="13"/>
  <c r="CO69" i="13"/>
  <c r="CN69" i="13"/>
  <c r="CM69" i="13"/>
  <c r="CL69" i="13"/>
  <c r="CK69" i="13"/>
  <c r="CJ69" i="13"/>
  <c r="CI69" i="13"/>
  <c r="CH69" i="13"/>
  <c r="CG69" i="13"/>
  <c r="CF69" i="13"/>
  <c r="CE69" i="13"/>
  <c r="CD69" i="13"/>
  <c r="CC69" i="13"/>
  <c r="CB69" i="13"/>
  <c r="CA69" i="13"/>
  <c r="BZ69" i="13"/>
  <c r="BY69" i="13"/>
  <c r="BX69" i="13"/>
  <c r="BW69" i="13"/>
  <c r="BV69" i="13"/>
  <c r="BU69" i="13"/>
  <c r="BT69" i="13"/>
  <c r="BS69" i="13"/>
  <c r="BR69" i="13"/>
  <c r="BQ69" i="13"/>
  <c r="BP69" i="13"/>
  <c r="BO69" i="13"/>
  <c r="BN69" i="13"/>
  <c r="BM69" i="13"/>
  <c r="BL69" i="13"/>
  <c r="BK69" i="13"/>
  <c r="BJ69" i="13"/>
  <c r="BI69" i="13"/>
  <c r="BH69" i="13"/>
  <c r="BG69" i="13"/>
  <c r="BF69" i="13"/>
  <c r="BE69" i="13"/>
  <c r="BD69" i="13"/>
  <c r="BC69" i="13"/>
  <c r="BB69" i="13"/>
  <c r="BA69" i="13"/>
  <c r="AZ69" i="13"/>
  <c r="AY69" i="13"/>
  <c r="AX69" i="13"/>
  <c r="AW69" i="13"/>
  <c r="AV69" i="13"/>
  <c r="AU69" i="13"/>
  <c r="AT69" i="13"/>
  <c r="AS69" i="13"/>
  <c r="AR69" i="13"/>
  <c r="AQ69" i="13"/>
  <c r="AP69" i="13"/>
  <c r="AO69" i="13"/>
  <c r="AN69" i="13"/>
  <c r="AM69" i="13"/>
  <c r="AL69" i="13"/>
  <c r="AK69" i="13"/>
  <c r="AJ69" i="13"/>
  <c r="AI69" i="13"/>
  <c r="AH69" i="13"/>
  <c r="AG69" i="13"/>
  <c r="AF69" i="13"/>
  <c r="AE69" i="13"/>
  <c r="AD69" i="13"/>
  <c r="AC69" i="13"/>
  <c r="AB69" i="13"/>
  <c r="AA69" i="13"/>
  <c r="Z69" i="13"/>
  <c r="Y69" i="13"/>
  <c r="X69" i="13"/>
  <c r="W69" i="13"/>
  <c r="V69" i="13"/>
  <c r="U69" i="13"/>
  <c r="T69" i="13"/>
  <c r="S69" i="13"/>
  <c r="R69" i="13"/>
  <c r="Q69" i="13"/>
  <c r="P69" i="13"/>
  <c r="O69" i="13"/>
  <c r="N69" i="13"/>
  <c r="M69" i="13"/>
  <c r="L69" i="13"/>
  <c r="K69" i="13"/>
  <c r="ACX67" i="13"/>
  <c r="ACW67" i="13"/>
  <c r="ACV67" i="13"/>
  <c r="ACU67" i="13"/>
  <c r="ACT67" i="13"/>
  <c r="ACS67" i="13"/>
  <c r="ACR67" i="13"/>
  <c r="ACQ67" i="13"/>
  <c r="ACP67" i="13"/>
  <c r="ACO67" i="13"/>
  <c r="ACN67" i="13"/>
  <c r="ACM67" i="13"/>
  <c r="ACL67" i="13"/>
  <c r="ACK67" i="13"/>
  <c r="ACJ67" i="13"/>
  <c r="ACI67" i="13"/>
  <c r="ACH67" i="13"/>
  <c r="ACG67" i="13"/>
  <c r="ACF67" i="13"/>
  <c r="ACE67" i="13"/>
  <c r="ACD67" i="13"/>
  <c r="ACC67" i="13"/>
  <c r="ACB67" i="13"/>
  <c r="ACA67" i="13"/>
  <c r="ABZ67" i="13"/>
  <c r="ABY67" i="13"/>
  <c r="ABX67" i="13"/>
  <c r="ABW67" i="13"/>
  <c r="ABV67" i="13"/>
  <c r="ABU67" i="13"/>
  <c r="ABT67" i="13"/>
  <c r="ABS67" i="13"/>
  <c r="ABR67" i="13"/>
  <c r="ABQ67" i="13"/>
  <c r="ABP67" i="13"/>
  <c r="ABO67" i="13"/>
  <c r="ABN67" i="13"/>
  <c r="ABM67" i="13"/>
  <c r="ABL67" i="13"/>
  <c r="ABK67" i="13"/>
  <c r="ABJ67" i="13"/>
  <c r="ABI67" i="13"/>
  <c r="ABH67" i="13"/>
  <c r="ABG67" i="13"/>
  <c r="ABF67" i="13"/>
  <c r="ABE67" i="13"/>
  <c r="ABD67" i="13"/>
  <c r="ABC67" i="13"/>
  <c r="ABB67" i="13"/>
  <c r="ABA67" i="13"/>
  <c r="AAZ67" i="13"/>
  <c r="AAY67" i="13"/>
  <c r="AAX67" i="13"/>
  <c r="AAW67" i="13"/>
  <c r="AAV67" i="13"/>
  <c r="AAU67" i="13"/>
  <c r="AAT67" i="13"/>
  <c r="AAS67" i="13"/>
  <c r="AAR67" i="13"/>
  <c r="AAQ67" i="13"/>
  <c r="AAP67" i="13"/>
  <c r="AAO67" i="13"/>
  <c r="AAN67" i="13"/>
  <c r="AAM67" i="13"/>
  <c r="AAL67" i="13"/>
  <c r="AAK67" i="13"/>
  <c r="AAJ67" i="13"/>
  <c r="AAI67" i="13"/>
  <c r="AAH67" i="13"/>
  <c r="AAG67" i="13"/>
  <c r="AAF67" i="13"/>
  <c r="AAE67" i="13"/>
  <c r="AAD67" i="13"/>
  <c r="AAC67" i="13"/>
  <c r="AAB67" i="13"/>
  <c r="AAA67" i="13"/>
  <c r="ZZ67" i="13"/>
  <c r="ZY67" i="13"/>
  <c r="ZX67" i="13"/>
  <c r="ZW67" i="13"/>
  <c r="ZV67" i="13"/>
  <c r="ZU67" i="13"/>
  <c r="ZT67" i="13"/>
  <c r="ZS67" i="13"/>
  <c r="ZR67" i="13"/>
  <c r="ZQ67" i="13"/>
  <c r="ZP67" i="13"/>
  <c r="ZO67" i="13"/>
  <c r="ZN67" i="13"/>
  <c r="ZM67" i="13"/>
  <c r="ZL67" i="13"/>
  <c r="ZK67" i="13"/>
  <c r="ZJ67" i="13"/>
  <c r="ZI67" i="13"/>
  <c r="ZH67" i="13"/>
  <c r="ZG67" i="13"/>
  <c r="ZF67" i="13"/>
  <c r="ZE67" i="13"/>
  <c r="ZD67" i="13"/>
  <c r="ZC67" i="13"/>
  <c r="ZB67" i="13"/>
  <c r="ZA67" i="13"/>
  <c r="YZ67" i="13"/>
  <c r="YY67" i="13"/>
  <c r="YX67" i="13"/>
  <c r="YW67" i="13"/>
  <c r="YV67" i="13"/>
  <c r="YU67" i="13"/>
  <c r="YT67" i="13"/>
  <c r="YS67" i="13"/>
  <c r="YR67" i="13"/>
  <c r="YQ67" i="13"/>
  <c r="YP67" i="13"/>
  <c r="YO67" i="13"/>
  <c r="YN67" i="13"/>
  <c r="YM67" i="13"/>
  <c r="YL67" i="13"/>
  <c r="YK67" i="13"/>
  <c r="YJ67" i="13"/>
  <c r="YI67" i="13"/>
  <c r="YH67" i="13"/>
  <c r="YG67" i="13"/>
  <c r="YF67" i="13"/>
  <c r="YE67" i="13"/>
  <c r="YD67" i="13"/>
  <c r="YC67" i="13"/>
  <c r="YB67" i="13"/>
  <c r="YA67" i="13"/>
  <c r="XZ67" i="13"/>
  <c r="XY67" i="13"/>
  <c r="XX67" i="13"/>
  <c r="XW67" i="13"/>
  <c r="XV67" i="13"/>
  <c r="XU67" i="13"/>
  <c r="XT67" i="13"/>
  <c r="XS67" i="13"/>
  <c r="XR67" i="13"/>
  <c r="XQ67" i="13"/>
  <c r="XP67" i="13"/>
  <c r="XO67" i="13"/>
  <c r="XN67" i="13"/>
  <c r="XM67" i="13"/>
  <c r="XL67" i="13"/>
  <c r="XK67" i="13"/>
  <c r="XJ67" i="13"/>
  <c r="XI67" i="13"/>
  <c r="XH67" i="13"/>
  <c r="XG67" i="13"/>
  <c r="XF67" i="13"/>
  <c r="XE67" i="13"/>
  <c r="XD67" i="13"/>
  <c r="XC67" i="13"/>
  <c r="XB67" i="13"/>
  <c r="XA67" i="13"/>
  <c r="WZ67" i="13"/>
  <c r="WY67" i="13"/>
  <c r="WX67" i="13"/>
  <c r="WW67" i="13"/>
  <c r="WV67" i="13"/>
  <c r="WU67" i="13"/>
  <c r="WT67" i="13"/>
  <c r="WS67" i="13"/>
  <c r="WR67" i="13"/>
  <c r="WQ67" i="13"/>
  <c r="WP67" i="13"/>
  <c r="WO67" i="13"/>
  <c r="WN67" i="13"/>
  <c r="WM67" i="13"/>
  <c r="WL67" i="13"/>
  <c r="WK67" i="13"/>
  <c r="WJ67" i="13"/>
  <c r="WI67" i="13"/>
  <c r="WH67" i="13"/>
  <c r="WG67" i="13"/>
  <c r="WF67" i="13"/>
  <c r="WE67" i="13"/>
  <c r="WD67" i="13"/>
  <c r="WC67" i="13"/>
  <c r="WB67" i="13"/>
  <c r="WA67" i="13"/>
  <c r="VZ67" i="13"/>
  <c r="VY67" i="13"/>
  <c r="VX67" i="13"/>
  <c r="VW67" i="13"/>
  <c r="VV67" i="13"/>
  <c r="VU67" i="13"/>
  <c r="VT67" i="13"/>
  <c r="VS67" i="13"/>
  <c r="VR67" i="13"/>
  <c r="VQ67" i="13"/>
  <c r="VP67" i="13"/>
  <c r="VO67" i="13"/>
  <c r="VN67" i="13"/>
  <c r="VM67" i="13"/>
  <c r="VL67" i="13"/>
  <c r="VK67" i="13"/>
  <c r="VJ67" i="13"/>
  <c r="VI67" i="13"/>
  <c r="VH67" i="13"/>
  <c r="VG67" i="13"/>
  <c r="VF67" i="13"/>
  <c r="VE67" i="13"/>
  <c r="VD67" i="13"/>
  <c r="VC67" i="13"/>
  <c r="VB67" i="13"/>
  <c r="VA67" i="13"/>
  <c r="UZ67" i="13"/>
  <c r="UY67" i="13"/>
  <c r="UX67" i="13"/>
  <c r="UW67" i="13"/>
  <c r="UV67" i="13"/>
  <c r="UU67" i="13"/>
  <c r="UT67" i="13"/>
  <c r="US67" i="13"/>
  <c r="UR67" i="13"/>
  <c r="UQ67" i="13"/>
  <c r="UP67" i="13"/>
  <c r="UO67" i="13"/>
  <c r="UN67" i="13"/>
  <c r="UM67" i="13"/>
  <c r="UL67" i="13"/>
  <c r="UK67" i="13"/>
  <c r="UJ67" i="13"/>
  <c r="UI67" i="13"/>
  <c r="UH67" i="13"/>
  <c r="UG67" i="13"/>
  <c r="UF67" i="13"/>
  <c r="UE67" i="13"/>
  <c r="UD67" i="13"/>
  <c r="UC67" i="13"/>
  <c r="UB67" i="13"/>
  <c r="UA67" i="13"/>
  <c r="TZ67" i="13"/>
  <c r="TY67" i="13"/>
  <c r="TX67" i="13"/>
  <c r="TW67" i="13"/>
  <c r="TV67" i="13"/>
  <c r="TU67" i="13"/>
  <c r="TT67" i="13"/>
  <c r="TS67" i="13"/>
  <c r="TR67" i="13"/>
  <c r="TQ67" i="13"/>
  <c r="TP67" i="13"/>
  <c r="TO67" i="13"/>
  <c r="TN67" i="13"/>
  <c r="TM67" i="13"/>
  <c r="TL67" i="13"/>
  <c r="TK67" i="13"/>
  <c r="TJ67" i="13"/>
  <c r="TI67" i="13"/>
  <c r="TH67" i="13"/>
  <c r="TG67" i="13"/>
  <c r="TF67" i="13"/>
  <c r="TE67" i="13"/>
  <c r="TD67" i="13"/>
  <c r="TC67" i="13"/>
  <c r="TB67" i="13"/>
  <c r="TA67" i="13"/>
  <c r="SZ67" i="13"/>
  <c r="SY67" i="13"/>
  <c r="SX67" i="13"/>
  <c r="SW67" i="13"/>
  <c r="SV67" i="13"/>
  <c r="SU67" i="13"/>
  <c r="ST67" i="13"/>
  <c r="SS67" i="13"/>
  <c r="SR67" i="13"/>
  <c r="SQ67" i="13"/>
  <c r="SP67" i="13"/>
  <c r="SO67" i="13"/>
  <c r="SN67" i="13"/>
  <c r="SM67" i="13"/>
  <c r="SL67" i="13"/>
  <c r="SK67" i="13"/>
  <c r="SJ67" i="13"/>
  <c r="SI67" i="13"/>
  <c r="SH67" i="13"/>
  <c r="SG67" i="13"/>
  <c r="SF67" i="13"/>
  <c r="SE67" i="13"/>
  <c r="SD67" i="13"/>
  <c r="SC67" i="13"/>
  <c r="SB67" i="13"/>
  <c r="SA67" i="13"/>
  <c r="RZ67" i="13"/>
  <c r="RY67" i="13"/>
  <c r="RX67" i="13"/>
  <c r="RW67" i="13"/>
  <c r="RV67" i="13"/>
  <c r="RU67" i="13"/>
  <c r="RT67" i="13"/>
  <c r="RS67" i="13"/>
  <c r="RR67" i="13"/>
  <c r="RQ67" i="13"/>
  <c r="RP67" i="13"/>
  <c r="RO67" i="13"/>
  <c r="RN67" i="13"/>
  <c r="RM67" i="13"/>
  <c r="RL67" i="13"/>
  <c r="RK67" i="13"/>
  <c r="RJ67" i="13"/>
  <c r="RI67" i="13"/>
  <c r="RH67" i="13"/>
  <c r="RG67" i="13"/>
  <c r="RF67" i="13"/>
  <c r="RE67" i="13"/>
  <c r="RD67" i="13"/>
  <c r="RC67" i="13"/>
  <c r="RB67" i="13"/>
  <c r="RA67" i="13"/>
  <c r="QZ67" i="13"/>
  <c r="QY67" i="13"/>
  <c r="QX67" i="13"/>
  <c r="QW67" i="13"/>
  <c r="QV67" i="13"/>
  <c r="QU67" i="13"/>
  <c r="QT67" i="13"/>
  <c r="QS67" i="13"/>
  <c r="QR67" i="13"/>
  <c r="QQ67" i="13"/>
  <c r="QP67" i="13"/>
  <c r="QO67" i="13"/>
  <c r="QN67" i="13"/>
  <c r="QM67" i="13"/>
  <c r="QL67" i="13"/>
  <c r="QK67" i="13"/>
  <c r="QJ67" i="13"/>
  <c r="QI67" i="13"/>
  <c r="QH67" i="13"/>
  <c r="QG67" i="13"/>
  <c r="QF67" i="13"/>
  <c r="QE67" i="13"/>
  <c r="QD67" i="13"/>
  <c r="QC67" i="13"/>
  <c r="QB67" i="13"/>
  <c r="QA67" i="13"/>
  <c r="PZ67" i="13"/>
  <c r="PY67" i="13"/>
  <c r="PX67" i="13"/>
  <c r="PW67" i="13"/>
  <c r="PV67" i="13"/>
  <c r="PU67" i="13"/>
  <c r="PT67" i="13"/>
  <c r="PS67" i="13"/>
  <c r="PR67" i="13"/>
  <c r="PQ67" i="13"/>
  <c r="PP67" i="13"/>
  <c r="PO67" i="13"/>
  <c r="PN67" i="13"/>
  <c r="PM67" i="13"/>
  <c r="PL67" i="13"/>
  <c r="PK67" i="13"/>
  <c r="PJ67" i="13"/>
  <c r="PI67" i="13"/>
  <c r="PH67" i="13"/>
  <c r="PG67" i="13"/>
  <c r="PF67" i="13"/>
  <c r="PE67" i="13"/>
  <c r="PD67" i="13"/>
  <c r="PC67" i="13"/>
  <c r="PB67" i="13"/>
  <c r="PA67" i="13"/>
  <c r="OZ67" i="13"/>
  <c r="OY67" i="13"/>
  <c r="OX67" i="13"/>
  <c r="OW67" i="13"/>
  <c r="OV67" i="13"/>
  <c r="OU67" i="13"/>
  <c r="OT67" i="13"/>
  <c r="OS67" i="13"/>
  <c r="OR67" i="13"/>
  <c r="OQ67" i="13"/>
  <c r="OP67" i="13"/>
  <c r="OO67" i="13"/>
  <c r="ON67" i="13"/>
  <c r="OM67" i="13"/>
  <c r="OL67" i="13"/>
  <c r="OK67" i="13"/>
  <c r="OJ67" i="13"/>
  <c r="OI67" i="13"/>
  <c r="OH67" i="13"/>
  <c r="OG67" i="13"/>
  <c r="OF67" i="13"/>
  <c r="OE67" i="13"/>
  <c r="OD67" i="13"/>
  <c r="OC67" i="13"/>
  <c r="OB67" i="13"/>
  <c r="OA67" i="13"/>
  <c r="NZ67" i="13"/>
  <c r="NY67" i="13"/>
  <c r="NX67" i="13"/>
  <c r="NW67" i="13"/>
  <c r="NV67" i="13"/>
  <c r="NU67" i="13"/>
  <c r="NT67" i="13"/>
  <c r="NS67" i="13"/>
  <c r="NR67" i="13"/>
  <c r="NQ67" i="13"/>
  <c r="NP67" i="13"/>
  <c r="NO67" i="13"/>
  <c r="NN67" i="13"/>
  <c r="NM67" i="13"/>
  <c r="NL67" i="13"/>
  <c r="NK67" i="13"/>
  <c r="NJ67" i="13"/>
  <c r="NI67" i="13"/>
  <c r="NH67" i="13"/>
  <c r="NG67" i="13"/>
  <c r="NF67" i="13"/>
  <c r="NE67" i="13"/>
  <c r="ND67" i="13"/>
  <c r="NC67" i="13"/>
  <c r="NB67" i="13"/>
  <c r="NA67" i="13"/>
  <c r="MZ67" i="13"/>
  <c r="MY67" i="13"/>
  <c r="MX67" i="13"/>
  <c r="MW67" i="13"/>
  <c r="MV67" i="13"/>
  <c r="MU67" i="13"/>
  <c r="MT67" i="13"/>
  <c r="MS67" i="13"/>
  <c r="MR67" i="13"/>
  <c r="MQ67" i="13"/>
  <c r="MP67" i="13"/>
  <c r="MO67" i="13"/>
  <c r="MN67" i="13"/>
  <c r="MM67" i="13"/>
  <c r="ML67" i="13"/>
  <c r="MK67" i="13"/>
  <c r="MJ67" i="13"/>
  <c r="MI67" i="13"/>
  <c r="MH67" i="13"/>
  <c r="MG67" i="13"/>
  <c r="MF67" i="13"/>
  <c r="ME67" i="13"/>
  <c r="MD67" i="13"/>
  <c r="MC67" i="13"/>
  <c r="MB67" i="13"/>
  <c r="MA67" i="13"/>
  <c r="LZ67" i="13"/>
  <c r="LY67" i="13"/>
  <c r="LX67" i="13"/>
  <c r="LW67" i="13"/>
  <c r="LV67" i="13"/>
  <c r="LU67" i="13"/>
  <c r="LT67" i="13"/>
  <c r="LS67" i="13"/>
  <c r="LR67" i="13"/>
  <c r="LQ67" i="13"/>
  <c r="LP67" i="13"/>
  <c r="LO67" i="13"/>
  <c r="LN67" i="13"/>
  <c r="LM67" i="13"/>
  <c r="LL67" i="13"/>
  <c r="LK67" i="13"/>
  <c r="LJ67" i="13"/>
  <c r="LI67" i="13"/>
  <c r="LH67" i="13"/>
  <c r="LG67" i="13"/>
  <c r="LF67" i="13"/>
  <c r="LE67" i="13"/>
  <c r="LD67" i="13"/>
  <c r="LC67" i="13"/>
  <c r="LB67" i="13"/>
  <c r="LA67" i="13"/>
  <c r="KZ67" i="13"/>
  <c r="KY67" i="13"/>
  <c r="KX67" i="13"/>
  <c r="KW67" i="13"/>
  <c r="KV67" i="13"/>
  <c r="KU67" i="13"/>
  <c r="KT67" i="13"/>
  <c r="KS67" i="13"/>
  <c r="KR67" i="13"/>
  <c r="KQ67" i="13"/>
  <c r="KP67" i="13"/>
  <c r="KO67" i="13"/>
  <c r="KN67" i="13"/>
  <c r="KM67" i="13"/>
  <c r="KL67" i="13"/>
  <c r="KK67" i="13"/>
  <c r="KJ67" i="13"/>
  <c r="KI67" i="13"/>
  <c r="KH67" i="13"/>
  <c r="KG67" i="13"/>
  <c r="KF67" i="13"/>
  <c r="KE67" i="13"/>
  <c r="KD67" i="13"/>
  <c r="KC67" i="13"/>
  <c r="KB67" i="13"/>
  <c r="KA67" i="13"/>
  <c r="JZ67" i="13"/>
  <c r="JY67" i="13"/>
  <c r="JX67" i="13"/>
  <c r="JW67" i="13"/>
  <c r="JV67" i="13"/>
  <c r="JU67" i="13"/>
  <c r="JT67" i="13"/>
  <c r="JS67" i="13"/>
  <c r="JR67" i="13"/>
  <c r="JQ67" i="13"/>
  <c r="JP67" i="13"/>
  <c r="JO67" i="13"/>
  <c r="JN67" i="13"/>
  <c r="JM67" i="13"/>
  <c r="JL67" i="13"/>
  <c r="JK67" i="13"/>
  <c r="JJ67" i="13"/>
  <c r="JI67" i="13"/>
  <c r="JH67" i="13"/>
  <c r="JG67" i="13"/>
  <c r="JF67" i="13"/>
  <c r="JE67" i="13"/>
  <c r="JD67" i="13"/>
  <c r="JC67" i="13"/>
  <c r="JB67" i="13"/>
  <c r="JA67" i="13"/>
  <c r="IZ67" i="13"/>
  <c r="IY67" i="13"/>
  <c r="IX67" i="13"/>
  <c r="IW67" i="13"/>
  <c r="IV67" i="13"/>
  <c r="IU67" i="13"/>
  <c r="IT67" i="13"/>
  <c r="IS67" i="13"/>
  <c r="IR67" i="13"/>
  <c r="IQ67" i="13"/>
  <c r="IP67" i="13"/>
  <c r="IO67" i="13"/>
  <c r="IN67" i="13"/>
  <c r="IM67" i="13"/>
  <c r="IL67" i="13"/>
  <c r="IK67" i="13"/>
  <c r="IJ67" i="13"/>
  <c r="II67" i="13"/>
  <c r="IH67" i="13"/>
  <c r="IG67" i="13"/>
  <c r="IF67" i="13"/>
  <c r="IE67" i="13"/>
  <c r="ID67" i="13"/>
  <c r="IC67" i="13"/>
  <c r="IB67" i="13"/>
  <c r="IA67" i="13"/>
  <c r="HZ67" i="13"/>
  <c r="HY67" i="13"/>
  <c r="HX67" i="13"/>
  <c r="HW67" i="13"/>
  <c r="HV67" i="13"/>
  <c r="HU67" i="13"/>
  <c r="HT67" i="13"/>
  <c r="HS67" i="13"/>
  <c r="HR67" i="13"/>
  <c r="HQ67" i="13"/>
  <c r="HP67" i="13"/>
  <c r="HO67" i="13"/>
  <c r="HN67" i="13"/>
  <c r="HM67" i="13"/>
  <c r="HL67" i="13"/>
  <c r="HK67" i="13"/>
  <c r="HJ67" i="13"/>
  <c r="HI67" i="13"/>
  <c r="HH67" i="13"/>
  <c r="HG67" i="13"/>
  <c r="HF67" i="13"/>
  <c r="HE67" i="13"/>
  <c r="HD67" i="13"/>
  <c r="HC67" i="13"/>
  <c r="HB67" i="13"/>
  <c r="HA67" i="13"/>
  <c r="GZ67" i="13"/>
  <c r="GY67" i="13"/>
  <c r="GX67" i="13"/>
  <c r="GW67" i="13"/>
  <c r="GV67" i="13"/>
  <c r="GU67" i="13"/>
  <c r="GT67" i="13"/>
  <c r="GS67" i="13"/>
  <c r="GR67" i="13"/>
  <c r="GQ67" i="13"/>
  <c r="GP67" i="13"/>
  <c r="GO67" i="13"/>
  <c r="GN67" i="13"/>
  <c r="GM67" i="13"/>
  <c r="GL67" i="13"/>
  <c r="GK67" i="13"/>
  <c r="GJ67" i="13"/>
  <c r="GI67" i="13"/>
  <c r="GH67" i="13"/>
  <c r="GG67" i="13"/>
  <c r="GF67" i="13"/>
  <c r="GE67" i="13"/>
  <c r="GD67" i="13"/>
  <c r="GC67" i="13"/>
  <c r="GB67" i="13"/>
  <c r="GA67" i="13"/>
  <c r="FZ67" i="13"/>
  <c r="FY67" i="13"/>
  <c r="FX67" i="13"/>
  <c r="FW67" i="13"/>
  <c r="FV67" i="13"/>
  <c r="FU67" i="13"/>
  <c r="FT67" i="13"/>
  <c r="FS67" i="13"/>
  <c r="FR67" i="13"/>
  <c r="FQ67" i="13"/>
  <c r="FP67" i="13"/>
  <c r="FO67" i="13"/>
  <c r="FN67" i="13"/>
  <c r="FM67" i="13"/>
  <c r="FL67" i="13"/>
  <c r="FK67" i="13"/>
  <c r="FJ67" i="13"/>
  <c r="FI67" i="13"/>
  <c r="FH67" i="13"/>
  <c r="FG67" i="13"/>
  <c r="FF67" i="13"/>
  <c r="FE67" i="13"/>
  <c r="FD67" i="13"/>
  <c r="FC67" i="13"/>
  <c r="FB67" i="13"/>
  <c r="FA67" i="13"/>
  <c r="EZ67" i="13"/>
  <c r="EY67" i="13"/>
  <c r="EX67" i="13"/>
  <c r="EW67" i="13"/>
  <c r="EV67" i="13"/>
  <c r="EU67" i="13"/>
  <c r="ET67" i="13"/>
  <c r="ES67" i="13"/>
  <c r="ER67" i="13"/>
  <c r="EQ67" i="13"/>
  <c r="EP67" i="13"/>
  <c r="EO67" i="13"/>
  <c r="EN67" i="13"/>
  <c r="EM67" i="13"/>
  <c r="EL67" i="13"/>
  <c r="EK67" i="13"/>
  <c r="EJ67" i="13"/>
  <c r="EI67" i="13"/>
  <c r="EH67" i="13"/>
  <c r="EG67" i="13"/>
  <c r="EF67" i="13"/>
  <c r="EE67" i="13"/>
  <c r="ED67" i="13"/>
  <c r="EC67" i="13"/>
  <c r="EB67" i="13"/>
  <c r="EA67" i="13"/>
  <c r="DZ67" i="13"/>
  <c r="DY67" i="13"/>
  <c r="DX67" i="13"/>
  <c r="DW67" i="13"/>
  <c r="DV67" i="13"/>
  <c r="DU67" i="13"/>
  <c r="DT67" i="13"/>
  <c r="DS67" i="13"/>
  <c r="DR67" i="13"/>
  <c r="DQ67" i="13"/>
  <c r="DP67" i="13"/>
  <c r="DO67" i="13"/>
  <c r="DN67" i="13"/>
  <c r="DM67" i="13"/>
  <c r="DL67" i="13"/>
  <c r="DK67" i="13"/>
  <c r="DJ67" i="13"/>
  <c r="DI67" i="13"/>
  <c r="DH67" i="13"/>
  <c r="DG67" i="13"/>
  <c r="DF67" i="13"/>
  <c r="DE67" i="13"/>
  <c r="DD67" i="13"/>
  <c r="DC67" i="13"/>
  <c r="DB67" i="13"/>
  <c r="DA67" i="13"/>
  <c r="CZ67" i="13"/>
  <c r="CY67" i="13"/>
  <c r="CX67" i="13"/>
  <c r="CW67" i="13"/>
  <c r="CV67" i="13"/>
  <c r="CU67" i="13"/>
  <c r="CT67" i="13"/>
  <c r="CS67" i="13"/>
  <c r="CR67" i="13"/>
  <c r="CQ67" i="13"/>
  <c r="CP67" i="13"/>
  <c r="CO67" i="13"/>
  <c r="CN67" i="13"/>
  <c r="CM67" i="13"/>
  <c r="CL67" i="13"/>
  <c r="CK67" i="13"/>
  <c r="CJ67" i="13"/>
  <c r="CI67" i="13"/>
  <c r="CH67" i="13"/>
  <c r="CG67" i="13"/>
  <c r="CF67" i="13"/>
  <c r="CE67" i="13"/>
  <c r="CD67" i="13"/>
  <c r="CC67" i="13"/>
  <c r="CB67" i="13"/>
  <c r="CA67" i="13"/>
  <c r="BZ67" i="13"/>
  <c r="BY67" i="13"/>
  <c r="BX67" i="13"/>
  <c r="BW67" i="13"/>
  <c r="BV67" i="13"/>
  <c r="BU67" i="13"/>
  <c r="BT67" i="13"/>
  <c r="BS67" i="13"/>
  <c r="BR67" i="13"/>
  <c r="BQ67" i="13"/>
  <c r="BP67" i="13"/>
  <c r="BO67" i="13"/>
  <c r="BN67" i="13"/>
  <c r="BM67" i="13"/>
  <c r="BL67" i="13"/>
  <c r="BK67" i="13"/>
  <c r="BJ67" i="13"/>
  <c r="BI67" i="13"/>
  <c r="BH67" i="13"/>
  <c r="BG67" i="13"/>
  <c r="BF67" i="13"/>
  <c r="BE67" i="13"/>
  <c r="BD67" i="13"/>
  <c r="BC67" i="13"/>
  <c r="BB67" i="13"/>
  <c r="BA67" i="13"/>
  <c r="AZ67" i="13"/>
  <c r="AY67" i="13"/>
  <c r="AX67" i="13"/>
  <c r="AW67" i="13"/>
  <c r="AV67" i="13"/>
  <c r="AU67" i="13"/>
  <c r="AT67" i="13"/>
  <c r="AS67" i="13"/>
  <c r="AR67" i="13"/>
  <c r="AQ67" i="13"/>
  <c r="AP67" i="13"/>
  <c r="AO67" i="13"/>
  <c r="AN67" i="13"/>
  <c r="AM67" i="13"/>
  <c r="AL67" i="13"/>
  <c r="AK67" i="13"/>
  <c r="AJ67" i="13"/>
  <c r="AI67" i="13"/>
  <c r="AH67" i="13"/>
  <c r="AG67" i="13"/>
  <c r="AF67" i="13"/>
  <c r="AE67" i="13"/>
  <c r="AD67" i="13"/>
  <c r="AC67" i="13"/>
  <c r="AB67" i="13"/>
  <c r="AA67" i="13"/>
  <c r="Z67" i="13"/>
  <c r="Y67" i="13"/>
  <c r="X67" i="13"/>
  <c r="W67" i="13"/>
  <c r="V67" i="13"/>
  <c r="U67" i="13"/>
  <c r="T67" i="13"/>
  <c r="S67" i="13"/>
  <c r="R67" i="13"/>
  <c r="Q67" i="13"/>
  <c r="P67" i="13"/>
  <c r="O67" i="13"/>
  <c r="N67" i="13"/>
  <c r="M67" i="13"/>
  <c r="L67" i="13"/>
  <c r="K67" i="13"/>
  <c r="ACX65" i="13"/>
  <c r="ACW65" i="13"/>
  <c r="ACV65" i="13"/>
  <c r="ACU65" i="13"/>
  <c r="ACT65" i="13"/>
  <c r="ACS65" i="13"/>
  <c r="ACR65" i="13"/>
  <c r="ACQ65" i="13"/>
  <c r="ACP65" i="13"/>
  <c r="ACO65" i="13"/>
  <c r="ACN65" i="13"/>
  <c r="ACM65" i="13"/>
  <c r="ACL65" i="13"/>
  <c r="ACK65" i="13"/>
  <c r="ACJ65" i="13"/>
  <c r="ACI65" i="13"/>
  <c r="ACH65" i="13"/>
  <c r="ACG65" i="13"/>
  <c r="ACF65" i="13"/>
  <c r="ACE65" i="13"/>
  <c r="ACD65" i="13"/>
  <c r="ACC65" i="13"/>
  <c r="ACB65" i="13"/>
  <c r="ACA65" i="13"/>
  <c r="ABZ65" i="13"/>
  <c r="ABY65" i="13"/>
  <c r="ABX65" i="13"/>
  <c r="ABW65" i="13"/>
  <c r="ABV65" i="13"/>
  <c r="ABU65" i="13"/>
  <c r="ABT65" i="13"/>
  <c r="ABS65" i="13"/>
  <c r="ABR65" i="13"/>
  <c r="ABQ65" i="13"/>
  <c r="ABP65" i="13"/>
  <c r="ABO65" i="13"/>
  <c r="ABN65" i="13"/>
  <c r="ABM65" i="13"/>
  <c r="ABL65" i="13"/>
  <c r="ABK65" i="13"/>
  <c r="ABJ65" i="13"/>
  <c r="ABI65" i="13"/>
  <c r="ABH65" i="13"/>
  <c r="ABG65" i="13"/>
  <c r="ABF65" i="13"/>
  <c r="ABE65" i="13"/>
  <c r="ABD65" i="13"/>
  <c r="ABC65" i="13"/>
  <c r="ABB65" i="13"/>
  <c r="ABA65" i="13"/>
  <c r="AAZ65" i="13"/>
  <c r="AAY65" i="13"/>
  <c r="AAX65" i="13"/>
  <c r="AAW65" i="13"/>
  <c r="AAV65" i="13"/>
  <c r="AAU65" i="13"/>
  <c r="AAT65" i="13"/>
  <c r="AAS65" i="13"/>
  <c r="AAR65" i="13"/>
  <c r="AAQ65" i="13"/>
  <c r="AAP65" i="13"/>
  <c r="AAO65" i="13"/>
  <c r="AAN65" i="13"/>
  <c r="AAM65" i="13"/>
  <c r="AAL65" i="13"/>
  <c r="AAK65" i="13"/>
  <c r="AAJ65" i="13"/>
  <c r="AAI65" i="13"/>
  <c r="AAH65" i="13"/>
  <c r="AAG65" i="13"/>
  <c r="AAF65" i="13"/>
  <c r="AAE65" i="13"/>
  <c r="AAD65" i="13"/>
  <c r="AAC65" i="13"/>
  <c r="AAB65" i="13"/>
  <c r="AAA65" i="13"/>
  <c r="ZZ65" i="13"/>
  <c r="ZY65" i="13"/>
  <c r="ZX65" i="13"/>
  <c r="ZW65" i="13"/>
  <c r="ZV65" i="13"/>
  <c r="ZU65" i="13"/>
  <c r="ZT65" i="13"/>
  <c r="ZS65" i="13"/>
  <c r="ZR65" i="13"/>
  <c r="ZQ65" i="13"/>
  <c r="ZP65" i="13"/>
  <c r="ZO65" i="13"/>
  <c r="ZN65" i="13"/>
  <c r="ZM65" i="13"/>
  <c r="ZL65" i="13"/>
  <c r="ZK65" i="13"/>
  <c r="ZJ65" i="13"/>
  <c r="ZI65" i="13"/>
  <c r="ZH65" i="13"/>
  <c r="ZG65" i="13"/>
  <c r="ZF65" i="13"/>
  <c r="ZE65" i="13"/>
  <c r="ZD65" i="13"/>
  <c r="ZC65" i="13"/>
  <c r="ZB65" i="13"/>
  <c r="ZA65" i="13"/>
  <c r="YZ65" i="13"/>
  <c r="YY65" i="13"/>
  <c r="YX65" i="13"/>
  <c r="YW65" i="13"/>
  <c r="YV65" i="13"/>
  <c r="YU65" i="13"/>
  <c r="YT65" i="13"/>
  <c r="YS65" i="13"/>
  <c r="YR65" i="13"/>
  <c r="YQ65" i="13"/>
  <c r="YP65" i="13"/>
  <c r="YO65" i="13"/>
  <c r="YN65" i="13"/>
  <c r="YM65" i="13"/>
  <c r="YL65" i="13"/>
  <c r="YK65" i="13"/>
  <c r="YJ65" i="13"/>
  <c r="YI65" i="13"/>
  <c r="YH65" i="13"/>
  <c r="YG65" i="13"/>
  <c r="YF65" i="13"/>
  <c r="YE65" i="13"/>
  <c r="YD65" i="13"/>
  <c r="YC65" i="13"/>
  <c r="YB65" i="13"/>
  <c r="YA65" i="13"/>
  <c r="XZ65" i="13"/>
  <c r="XY65" i="13"/>
  <c r="XX65" i="13"/>
  <c r="XW65" i="13"/>
  <c r="XV65" i="13"/>
  <c r="XU65" i="13"/>
  <c r="XT65" i="13"/>
  <c r="XS65" i="13"/>
  <c r="XR65" i="13"/>
  <c r="XQ65" i="13"/>
  <c r="XP65" i="13"/>
  <c r="XO65" i="13"/>
  <c r="XN65" i="13"/>
  <c r="XM65" i="13"/>
  <c r="XL65" i="13"/>
  <c r="XK65" i="13"/>
  <c r="XJ65" i="13"/>
  <c r="XI65" i="13"/>
  <c r="XH65" i="13"/>
  <c r="XG65" i="13"/>
  <c r="XF65" i="13"/>
  <c r="XE65" i="13"/>
  <c r="XD65" i="13"/>
  <c r="XC65" i="13"/>
  <c r="XB65" i="13"/>
  <c r="XA65" i="13"/>
  <c r="WZ65" i="13"/>
  <c r="WY65" i="13"/>
  <c r="WX65" i="13"/>
  <c r="WW65" i="13"/>
  <c r="WV65" i="13"/>
  <c r="WU65" i="13"/>
  <c r="WT65" i="13"/>
  <c r="WS65" i="13"/>
  <c r="WR65" i="13"/>
  <c r="WQ65" i="13"/>
  <c r="WP65" i="13"/>
  <c r="WO65" i="13"/>
  <c r="WN65" i="13"/>
  <c r="WM65" i="13"/>
  <c r="WL65" i="13"/>
  <c r="WK65" i="13"/>
  <c r="WJ65" i="13"/>
  <c r="WI65" i="13"/>
  <c r="WH65" i="13"/>
  <c r="WG65" i="13"/>
  <c r="WF65" i="13"/>
  <c r="WE65" i="13"/>
  <c r="WD65" i="13"/>
  <c r="WC65" i="13"/>
  <c r="WB65" i="13"/>
  <c r="WA65" i="13"/>
  <c r="VZ65" i="13"/>
  <c r="VY65" i="13"/>
  <c r="VX65" i="13"/>
  <c r="VW65" i="13"/>
  <c r="VV65" i="13"/>
  <c r="VU65" i="13"/>
  <c r="VT65" i="13"/>
  <c r="VS65" i="13"/>
  <c r="VR65" i="13"/>
  <c r="VQ65" i="13"/>
  <c r="VP65" i="13"/>
  <c r="VO65" i="13"/>
  <c r="VN65" i="13"/>
  <c r="VM65" i="13"/>
  <c r="VL65" i="13"/>
  <c r="VK65" i="13"/>
  <c r="VJ65" i="13"/>
  <c r="VI65" i="13"/>
  <c r="VH65" i="13"/>
  <c r="VG65" i="13"/>
  <c r="VF65" i="13"/>
  <c r="VE65" i="13"/>
  <c r="VD65" i="13"/>
  <c r="VC65" i="13"/>
  <c r="VB65" i="13"/>
  <c r="VA65" i="13"/>
  <c r="UZ65" i="13"/>
  <c r="UY65" i="13"/>
  <c r="UX65" i="13"/>
  <c r="UW65" i="13"/>
  <c r="UV65" i="13"/>
  <c r="UU65" i="13"/>
  <c r="UT65" i="13"/>
  <c r="US65" i="13"/>
  <c r="UR65" i="13"/>
  <c r="UQ65" i="13"/>
  <c r="UP65" i="13"/>
  <c r="UO65" i="13"/>
  <c r="UN65" i="13"/>
  <c r="UM65" i="13"/>
  <c r="UL65" i="13"/>
  <c r="UK65" i="13"/>
  <c r="UJ65" i="13"/>
  <c r="UI65" i="13"/>
  <c r="UH65" i="13"/>
  <c r="UG65" i="13"/>
  <c r="UF65" i="13"/>
  <c r="UE65" i="13"/>
  <c r="UD65" i="13"/>
  <c r="UC65" i="13"/>
  <c r="UB65" i="13"/>
  <c r="UA65" i="13"/>
  <c r="TZ65" i="13"/>
  <c r="TY65" i="13"/>
  <c r="TX65" i="13"/>
  <c r="TW65" i="13"/>
  <c r="TV65" i="13"/>
  <c r="TU65" i="13"/>
  <c r="TT65" i="13"/>
  <c r="TS65" i="13"/>
  <c r="TR65" i="13"/>
  <c r="TQ65" i="13"/>
  <c r="TP65" i="13"/>
  <c r="TO65" i="13"/>
  <c r="TN65" i="13"/>
  <c r="TM65" i="13"/>
  <c r="TL65" i="13"/>
  <c r="TK65" i="13"/>
  <c r="TJ65" i="13"/>
  <c r="TI65" i="13"/>
  <c r="TH65" i="13"/>
  <c r="TG65" i="13"/>
  <c r="TF65" i="13"/>
  <c r="TE65" i="13"/>
  <c r="TD65" i="13"/>
  <c r="TC65" i="13"/>
  <c r="TB65" i="13"/>
  <c r="TA65" i="13"/>
  <c r="SZ65" i="13"/>
  <c r="SY65" i="13"/>
  <c r="SX65" i="13"/>
  <c r="SW65" i="13"/>
  <c r="SV65" i="13"/>
  <c r="SU65" i="13"/>
  <c r="ST65" i="13"/>
  <c r="SS65" i="13"/>
  <c r="SR65" i="13"/>
  <c r="SQ65" i="13"/>
  <c r="SP65" i="13"/>
  <c r="SO65" i="13"/>
  <c r="SN65" i="13"/>
  <c r="SM65" i="13"/>
  <c r="SL65" i="13"/>
  <c r="SK65" i="13"/>
  <c r="SJ65" i="13"/>
  <c r="SI65" i="13"/>
  <c r="SH65" i="13"/>
  <c r="SG65" i="13"/>
  <c r="SF65" i="13"/>
  <c r="SE65" i="13"/>
  <c r="SD65" i="13"/>
  <c r="SC65" i="13"/>
  <c r="SB65" i="13"/>
  <c r="SA65" i="13"/>
  <c r="RZ65" i="13"/>
  <c r="RY65" i="13"/>
  <c r="RX65" i="13"/>
  <c r="RW65" i="13"/>
  <c r="RV65" i="13"/>
  <c r="RU65" i="13"/>
  <c r="RT65" i="13"/>
  <c r="RS65" i="13"/>
  <c r="RR65" i="13"/>
  <c r="RQ65" i="13"/>
  <c r="RP65" i="13"/>
  <c r="RO65" i="13"/>
  <c r="RN65" i="13"/>
  <c r="RM65" i="13"/>
  <c r="RL65" i="13"/>
  <c r="RK65" i="13"/>
  <c r="RJ65" i="13"/>
  <c r="RI65" i="13"/>
  <c r="RH65" i="13"/>
  <c r="RG65" i="13"/>
  <c r="RF65" i="13"/>
  <c r="RE65" i="13"/>
  <c r="RD65" i="13"/>
  <c r="RC65" i="13"/>
  <c r="RB65" i="13"/>
  <c r="RA65" i="13"/>
  <c r="QZ65" i="13"/>
  <c r="QY65" i="13"/>
  <c r="QX65" i="13"/>
  <c r="QW65" i="13"/>
  <c r="QV65" i="13"/>
  <c r="QU65" i="13"/>
  <c r="QT65" i="13"/>
  <c r="QS65" i="13"/>
  <c r="QR65" i="13"/>
  <c r="QQ65" i="13"/>
  <c r="QP65" i="13"/>
  <c r="QO65" i="13"/>
  <c r="QN65" i="13"/>
  <c r="QM65" i="13"/>
  <c r="QL65" i="13"/>
  <c r="QK65" i="13"/>
  <c r="QJ65" i="13"/>
  <c r="QI65" i="13"/>
  <c r="QH65" i="13"/>
  <c r="QG65" i="13"/>
  <c r="QF65" i="13"/>
  <c r="QE65" i="13"/>
  <c r="QD65" i="13"/>
  <c r="QC65" i="13"/>
  <c r="QB65" i="13"/>
  <c r="QA65" i="13"/>
  <c r="PZ65" i="13"/>
  <c r="PY65" i="13"/>
  <c r="PX65" i="13"/>
  <c r="PW65" i="13"/>
  <c r="PV65" i="13"/>
  <c r="PU65" i="13"/>
  <c r="PT65" i="13"/>
  <c r="PS65" i="13"/>
  <c r="PR65" i="13"/>
  <c r="PQ65" i="13"/>
  <c r="PP65" i="13"/>
  <c r="PO65" i="13"/>
  <c r="PN65" i="13"/>
  <c r="PM65" i="13"/>
  <c r="PL65" i="13"/>
  <c r="PK65" i="13"/>
  <c r="PJ65" i="13"/>
  <c r="PI65" i="13"/>
  <c r="PH65" i="13"/>
  <c r="PG65" i="13"/>
  <c r="PF65" i="13"/>
  <c r="PE65" i="13"/>
  <c r="PD65" i="13"/>
  <c r="PC65" i="13"/>
  <c r="PB65" i="13"/>
  <c r="PA65" i="13"/>
  <c r="OZ65" i="13"/>
  <c r="OY65" i="13"/>
  <c r="OX65" i="13"/>
  <c r="OW65" i="13"/>
  <c r="OV65" i="13"/>
  <c r="OU65" i="13"/>
  <c r="OT65" i="13"/>
  <c r="OS65" i="13"/>
  <c r="OR65" i="13"/>
  <c r="OQ65" i="13"/>
  <c r="OP65" i="13"/>
  <c r="OO65" i="13"/>
  <c r="ON65" i="13"/>
  <c r="OM65" i="13"/>
  <c r="OL65" i="13"/>
  <c r="OK65" i="13"/>
  <c r="OJ65" i="13"/>
  <c r="OI65" i="13"/>
  <c r="OH65" i="13"/>
  <c r="OG65" i="13"/>
  <c r="OF65" i="13"/>
  <c r="OE65" i="13"/>
  <c r="OD65" i="13"/>
  <c r="OC65" i="13"/>
  <c r="OB65" i="13"/>
  <c r="OA65" i="13"/>
  <c r="NZ65" i="13"/>
  <c r="NY65" i="13"/>
  <c r="NX65" i="13"/>
  <c r="NW65" i="13"/>
  <c r="NV65" i="13"/>
  <c r="NU65" i="13"/>
  <c r="NT65" i="13"/>
  <c r="NS65" i="13"/>
  <c r="NR65" i="13"/>
  <c r="NQ65" i="13"/>
  <c r="NP65" i="13"/>
  <c r="NO65" i="13"/>
  <c r="NN65" i="13"/>
  <c r="NM65" i="13"/>
  <c r="NL65" i="13"/>
  <c r="NK65" i="13"/>
  <c r="NJ65" i="13"/>
  <c r="NI65" i="13"/>
  <c r="NH65" i="13"/>
  <c r="NG65" i="13"/>
  <c r="NF65" i="13"/>
  <c r="NE65" i="13"/>
  <c r="ND65" i="13"/>
  <c r="NC65" i="13"/>
  <c r="NB65" i="13"/>
  <c r="NA65" i="13"/>
  <c r="MZ65" i="13"/>
  <c r="MY65" i="13"/>
  <c r="MX65" i="13"/>
  <c r="MW65" i="13"/>
  <c r="MV65" i="13"/>
  <c r="MU65" i="13"/>
  <c r="MT65" i="13"/>
  <c r="MS65" i="13"/>
  <c r="MR65" i="13"/>
  <c r="MQ65" i="13"/>
  <c r="MP65" i="13"/>
  <c r="MO65" i="13"/>
  <c r="MN65" i="13"/>
  <c r="MM65" i="13"/>
  <c r="ML65" i="13"/>
  <c r="MK65" i="13"/>
  <c r="MJ65" i="13"/>
  <c r="MI65" i="13"/>
  <c r="MH65" i="13"/>
  <c r="MG65" i="13"/>
  <c r="MF65" i="13"/>
  <c r="ME65" i="13"/>
  <c r="MD65" i="13"/>
  <c r="MC65" i="13"/>
  <c r="MB65" i="13"/>
  <c r="MA65" i="13"/>
  <c r="LZ65" i="13"/>
  <c r="LY65" i="13"/>
  <c r="LX65" i="13"/>
  <c r="LW65" i="13"/>
  <c r="LV65" i="13"/>
  <c r="LU65" i="13"/>
  <c r="LT65" i="13"/>
  <c r="LS65" i="13"/>
  <c r="LR65" i="13"/>
  <c r="LQ65" i="13"/>
  <c r="LP65" i="13"/>
  <c r="LO65" i="13"/>
  <c r="LN65" i="13"/>
  <c r="LM65" i="13"/>
  <c r="LL65" i="13"/>
  <c r="LK65" i="13"/>
  <c r="LJ65" i="13"/>
  <c r="LI65" i="13"/>
  <c r="LH65" i="13"/>
  <c r="LG65" i="13"/>
  <c r="LF65" i="13"/>
  <c r="LE65" i="13"/>
  <c r="LD65" i="13"/>
  <c r="LC65" i="13"/>
  <c r="LB65" i="13"/>
  <c r="LA65" i="13"/>
  <c r="KZ65" i="13"/>
  <c r="KY65" i="13"/>
  <c r="KX65" i="13"/>
  <c r="KW65" i="13"/>
  <c r="KV65" i="13"/>
  <c r="KU65" i="13"/>
  <c r="KT65" i="13"/>
  <c r="KS65" i="13"/>
  <c r="KR65" i="13"/>
  <c r="KQ65" i="13"/>
  <c r="KP65" i="13"/>
  <c r="KO65" i="13"/>
  <c r="KN65" i="13"/>
  <c r="KM65" i="13"/>
  <c r="KL65" i="13"/>
  <c r="KK65" i="13"/>
  <c r="KJ65" i="13"/>
  <c r="KI65" i="13"/>
  <c r="KH65" i="13"/>
  <c r="KG65" i="13"/>
  <c r="KF65" i="13"/>
  <c r="KE65" i="13"/>
  <c r="KD65" i="13"/>
  <c r="KC65" i="13"/>
  <c r="KB65" i="13"/>
  <c r="KA65" i="13"/>
  <c r="JZ65" i="13"/>
  <c r="JY65" i="13"/>
  <c r="JX65" i="13"/>
  <c r="JW65" i="13"/>
  <c r="JV65" i="13"/>
  <c r="JU65" i="13"/>
  <c r="JT65" i="13"/>
  <c r="JS65" i="13"/>
  <c r="JR65" i="13"/>
  <c r="JQ65" i="13"/>
  <c r="JP65" i="13"/>
  <c r="JO65" i="13"/>
  <c r="JN65" i="13"/>
  <c r="JM65" i="13"/>
  <c r="JL65" i="13"/>
  <c r="JK65" i="13"/>
  <c r="JJ65" i="13"/>
  <c r="JI65" i="13"/>
  <c r="JH65" i="13"/>
  <c r="JG65" i="13"/>
  <c r="JF65" i="13"/>
  <c r="JE65" i="13"/>
  <c r="JD65" i="13"/>
  <c r="JC65" i="13"/>
  <c r="JB65" i="13"/>
  <c r="JA65" i="13"/>
  <c r="IZ65" i="13"/>
  <c r="IY65" i="13"/>
  <c r="IX65" i="13"/>
  <c r="IW65" i="13"/>
  <c r="IV65" i="13"/>
  <c r="IU65" i="13"/>
  <c r="IT65" i="13"/>
  <c r="IS65" i="13"/>
  <c r="IR65" i="13"/>
  <c r="IQ65" i="13"/>
  <c r="IP65" i="13"/>
  <c r="IO65" i="13"/>
  <c r="IN65" i="13"/>
  <c r="IM65" i="13"/>
  <c r="IL65" i="13"/>
  <c r="IK65" i="13"/>
  <c r="IJ65" i="13"/>
  <c r="II65" i="13"/>
  <c r="IH65" i="13"/>
  <c r="IG65" i="13"/>
  <c r="IF65" i="13"/>
  <c r="IE65" i="13"/>
  <c r="ID65" i="13"/>
  <c r="IC65" i="13"/>
  <c r="IB65" i="13"/>
  <c r="IA65" i="13"/>
  <c r="HZ65" i="13"/>
  <c r="HY65" i="13"/>
  <c r="HX65" i="13"/>
  <c r="HW65" i="13"/>
  <c r="HV65" i="13"/>
  <c r="HU65" i="13"/>
  <c r="HT65" i="13"/>
  <c r="HS65" i="13"/>
  <c r="HR65" i="13"/>
  <c r="HQ65" i="13"/>
  <c r="HP65" i="13"/>
  <c r="HO65" i="13"/>
  <c r="HN65" i="13"/>
  <c r="HM65" i="13"/>
  <c r="HL65" i="13"/>
  <c r="HK65" i="13"/>
  <c r="HJ65" i="13"/>
  <c r="HI65" i="13"/>
  <c r="HH65" i="13"/>
  <c r="HG65" i="13"/>
  <c r="HF65" i="13"/>
  <c r="HE65" i="13"/>
  <c r="HD65" i="13"/>
  <c r="HC65" i="13"/>
  <c r="HB65" i="13"/>
  <c r="HA65" i="13"/>
  <c r="GZ65" i="13"/>
  <c r="GY65" i="13"/>
  <c r="GX65" i="13"/>
  <c r="GW65" i="13"/>
  <c r="GV65" i="13"/>
  <c r="GU65" i="13"/>
  <c r="GT65" i="13"/>
  <c r="GS65" i="13"/>
  <c r="GR65" i="13"/>
  <c r="GQ65" i="13"/>
  <c r="GP65" i="13"/>
  <c r="GO65" i="13"/>
  <c r="GN65" i="13"/>
  <c r="GM65" i="13"/>
  <c r="GL65" i="13"/>
  <c r="GK65" i="13"/>
  <c r="GJ65" i="13"/>
  <c r="GI65" i="13"/>
  <c r="GH65" i="13"/>
  <c r="GG65" i="13"/>
  <c r="GF65" i="13"/>
  <c r="GE65" i="13"/>
  <c r="GD65" i="13"/>
  <c r="GC65" i="13"/>
  <c r="GB65" i="13"/>
  <c r="GA65" i="13"/>
  <c r="FZ65" i="13"/>
  <c r="FY65" i="13"/>
  <c r="FX65" i="13"/>
  <c r="FW65" i="13"/>
  <c r="FV65" i="13"/>
  <c r="FU65" i="13"/>
  <c r="FT65" i="13"/>
  <c r="FS65" i="13"/>
  <c r="FR65" i="13"/>
  <c r="FQ65" i="13"/>
  <c r="FP65" i="13"/>
  <c r="FO65" i="13"/>
  <c r="FN65" i="13"/>
  <c r="FM65" i="13"/>
  <c r="FL65" i="13"/>
  <c r="FK65" i="13"/>
  <c r="FJ65" i="13"/>
  <c r="FI65" i="13"/>
  <c r="FH65" i="13"/>
  <c r="FG65" i="13"/>
  <c r="FF65" i="13"/>
  <c r="FE65" i="13"/>
  <c r="FD65" i="13"/>
  <c r="FC65" i="13"/>
  <c r="FB65" i="13"/>
  <c r="FA65" i="13"/>
  <c r="EZ65" i="13"/>
  <c r="EY65" i="13"/>
  <c r="EX65" i="13"/>
  <c r="EW65" i="13"/>
  <c r="EV65" i="13"/>
  <c r="EU65" i="13"/>
  <c r="ET65" i="13"/>
  <c r="ES65" i="13"/>
  <c r="ER65" i="13"/>
  <c r="EQ65" i="13"/>
  <c r="EP65" i="13"/>
  <c r="EO65" i="13"/>
  <c r="EN65" i="13"/>
  <c r="EM65" i="13"/>
  <c r="EL65" i="13"/>
  <c r="EK65" i="13"/>
  <c r="EJ65" i="13"/>
  <c r="EI65" i="13"/>
  <c r="EH65" i="13"/>
  <c r="EG65" i="13"/>
  <c r="EF65" i="13"/>
  <c r="EE65" i="13"/>
  <c r="ED65" i="13"/>
  <c r="EC65" i="13"/>
  <c r="EB65" i="13"/>
  <c r="EA65" i="13"/>
  <c r="DZ65" i="13"/>
  <c r="DY65" i="13"/>
  <c r="DX65" i="13"/>
  <c r="DW65" i="13"/>
  <c r="DV65" i="13"/>
  <c r="DU65" i="13"/>
  <c r="DT65" i="13"/>
  <c r="DS65" i="13"/>
  <c r="DR65" i="13"/>
  <c r="DQ65" i="13"/>
  <c r="DP65" i="13"/>
  <c r="DO65" i="13"/>
  <c r="DN65" i="13"/>
  <c r="DM65" i="13"/>
  <c r="DL65" i="13"/>
  <c r="DK65" i="13"/>
  <c r="DJ65" i="13"/>
  <c r="DI65" i="13"/>
  <c r="DH65" i="13"/>
  <c r="DG65" i="13"/>
  <c r="DF65" i="13"/>
  <c r="DE65" i="13"/>
  <c r="DD65" i="13"/>
  <c r="DC65" i="13"/>
  <c r="DB65" i="13"/>
  <c r="DA65" i="13"/>
  <c r="CZ65" i="13"/>
  <c r="CY65" i="13"/>
  <c r="CX65" i="13"/>
  <c r="CW65" i="13"/>
  <c r="CV65" i="13"/>
  <c r="CU65" i="13"/>
  <c r="CT65" i="13"/>
  <c r="CS65" i="13"/>
  <c r="CR65" i="13"/>
  <c r="CQ65" i="13"/>
  <c r="CP65" i="13"/>
  <c r="CO65" i="13"/>
  <c r="CN65" i="13"/>
  <c r="CM65" i="13"/>
  <c r="CL65" i="13"/>
  <c r="CK65" i="13"/>
  <c r="CJ65" i="13"/>
  <c r="CI65" i="13"/>
  <c r="CH65" i="13"/>
  <c r="CG65" i="13"/>
  <c r="CF65" i="13"/>
  <c r="CE65" i="13"/>
  <c r="CD65" i="13"/>
  <c r="CC65" i="13"/>
  <c r="CB65" i="13"/>
  <c r="CA65" i="13"/>
  <c r="BZ65" i="13"/>
  <c r="BY65" i="13"/>
  <c r="BX65" i="13"/>
  <c r="BW65" i="13"/>
  <c r="BV65" i="13"/>
  <c r="BU65" i="13"/>
  <c r="BT65" i="13"/>
  <c r="BS65" i="13"/>
  <c r="BR65" i="13"/>
  <c r="BQ65" i="13"/>
  <c r="BP65" i="13"/>
  <c r="BO65" i="13"/>
  <c r="BN65" i="13"/>
  <c r="BM65" i="13"/>
  <c r="BL65" i="13"/>
  <c r="BK65" i="13"/>
  <c r="BJ65" i="13"/>
  <c r="BI65" i="13"/>
  <c r="BH65" i="13"/>
  <c r="BG65" i="13"/>
  <c r="BF65" i="13"/>
  <c r="BE65" i="13"/>
  <c r="BD65" i="13"/>
  <c r="BC65" i="13"/>
  <c r="BB65" i="13"/>
  <c r="BA65" i="13"/>
  <c r="AZ65" i="13"/>
  <c r="AY65" i="13"/>
  <c r="AX65" i="13"/>
  <c r="AW65" i="13"/>
  <c r="AV65" i="13"/>
  <c r="AU65" i="13"/>
  <c r="AT65" i="13"/>
  <c r="AS65" i="13"/>
  <c r="AR65" i="13"/>
  <c r="AQ65" i="13"/>
  <c r="AP65" i="13"/>
  <c r="AO65" i="13"/>
  <c r="AN65" i="13"/>
  <c r="AM65" i="13"/>
  <c r="AL65" i="13"/>
  <c r="AK65" i="13"/>
  <c r="AJ65" i="13"/>
  <c r="AI65" i="13"/>
  <c r="AH65" i="13"/>
  <c r="AG65" i="13"/>
  <c r="AF65" i="13"/>
  <c r="AE65" i="13"/>
  <c r="AD65" i="13"/>
  <c r="AC65" i="13"/>
  <c r="AB65" i="13"/>
  <c r="AA65" i="13"/>
  <c r="Z65" i="13"/>
  <c r="Y65" i="13"/>
  <c r="X65" i="13"/>
  <c r="W65" i="13"/>
  <c r="V65" i="13"/>
  <c r="U65" i="13"/>
  <c r="T65" i="13"/>
  <c r="S65" i="13"/>
  <c r="R65" i="13"/>
  <c r="Q65" i="13"/>
  <c r="P65" i="13"/>
  <c r="O65" i="13"/>
  <c r="N65" i="13"/>
  <c r="M65" i="13"/>
  <c r="L65" i="13"/>
  <c r="K65" i="13"/>
  <c r="ACX63" i="13"/>
  <c r="ACW63" i="13"/>
  <c r="ACV63" i="13"/>
  <c r="ACU63" i="13"/>
  <c r="ACT63" i="13"/>
  <c r="ACS63" i="13"/>
  <c r="ACR63" i="13"/>
  <c r="ACQ63" i="13"/>
  <c r="ACP63" i="13"/>
  <c r="ACO63" i="13"/>
  <c r="ACN63" i="13"/>
  <c r="ACM63" i="13"/>
  <c r="ACL63" i="13"/>
  <c r="ACK63" i="13"/>
  <c r="ACJ63" i="13"/>
  <c r="ACI63" i="13"/>
  <c r="ACH63" i="13"/>
  <c r="ACG63" i="13"/>
  <c r="ACF63" i="13"/>
  <c r="ACE63" i="13"/>
  <c r="ACD63" i="13"/>
  <c r="ACC63" i="13"/>
  <c r="ACB63" i="13"/>
  <c r="ACA63" i="13"/>
  <c r="ABZ63" i="13"/>
  <c r="ABY63" i="13"/>
  <c r="ABX63" i="13"/>
  <c r="ABW63" i="13"/>
  <c r="ABV63" i="13"/>
  <c r="ABU63" i="13"/>
  <c r="ABT63" i="13"/>
  <c r="ABS63" i="13"/>
  <c r="ABR63" i="13"/>
  <c r="ABQ63" i="13"/>
  <c r="ABP63" i="13"/>
  <c r="ABO63" i="13"/>
  <c r="ABN63" i="13"/>
  <c r="ABM63" i="13"/>
  <c r="ABL63" i="13"/>
  <c r="ABK63" i="13"/>
  <c r="ABJ63" i="13"/>
  <c r="ABI63" i="13"/>
  <c r="ABH63" i="13"/>
  <c r="ABG63" i="13"/>
  <c r="ABF63" i="13"/>
  <c r="ABE63" i="13"/>
  <c r="ABD63" i="13"/>
  <c r="ABC63" i="13"/>
  <c r="ABB63" i="13"/>
  <c r="ABA63" i="13"/>
  <c r="AAZ63" i="13"/>
  <c r="AAY63" i="13"/>
  <c r="AAX63" i="13"/>
  <c r="AAW63" i="13"/>
  <c r="AAV63" i="13"/>
  <c r="AAU63" i="13"/>
  <c r="AAT63" i="13"/>
  <c r="AAS63" i="13"/>
  <c r="AAR63" i="13"/>
  <c r="AAQ63" i="13"/>
  <c r="AAP63" i="13"/>
  <c r="AAO63" i="13"/>
  <c r="AAN63" i="13"/>
  <c r="AAM63" i="13"/>
  <c r="AAL63" i="13"/>
  <c r="AAK63" i="13"/>
  <c r="AAJ63" i="13"/>
  <c r="AAI63" i="13"/>
  <c r="AAH63" i="13"/>
  <c r="AAG63" i="13"/>
  <c r="AAF63" i="13"/>
  <c r="AAE63" i="13"/>
  <c r="AAD63" i="13"/>
  <c r="AAC63" i="13"/>
  <c r="AAB63" i="13"/>
  <c r="AAA63" i="13"/>
  <c r="ZZ63" i="13"/>
  <c r="ZY63" i="13"/>
  <c r="ZX63" i="13"/>
  <c r="ZW63" i="13"/>
  <c r="ZV63" i="13"/>
  <c r="ZU63" i="13"/>
  <c r="ZT63" i="13"/>
  <c r="ZS63" i="13"/>
  <c r="ZR63" i="13"/>
  <c r="ZQ63" i="13"/>
  <c r="ZP63" i="13"/>
  <c r="ZO63" i="13"/>
  <c r="ZN63" i="13"/>
  <c r="ZM63" i="13"/>
  <c r="ZL63" i="13"/>
  <c r="ZK63" i="13"/>
  <c r="ZJ63" i="13"/>
  <c r="ZI63" i="13"/>
  <c r="ZH63" i="13"/>
  <c r="ZG63" i="13"/>
  <c r="ZF63" i="13"/>
  <c r="ZE63" i="13"/>
  <c r="ZD63" i="13"/>
  <c r="ZC63" i="13"/>
  <c r="ZB63" i="13"/>
  <c r="ZA63" i="13"/>
  <c r="YZ63" i="13"/>
  <c r="YY63" i="13"/>
  <c r="YX63" i="13"/>
  <c r="YW63" i="13"/>
  <c r="YV63" i="13"/>
  <c r="YU63" i="13"/>
  <c r="YT63" i="13"/>
  <c r="YS63" i="13"/>
  <c r="YR63" i="13"/>
  <c r="YQ63" i="13"/>
  <c r="YP63" i="13"/>
  <c r="YO63" i="13"/>
  <c r="YN63" i="13"/>
  <c r="YM63" i="13"/>
  <c r="YL63" i="13"/>
  <c r="YK63" i="13"/>
  <c r="YJ63" i="13"/>
  <c r="YI63" i="13"/>
  <c r="YH63" i="13"/>
  <c r="YG63" i="13"/>
  <c r="YF63" i="13"/>
  <c r="YE63" i="13"/>
  <c r="YD63" i="13"/>
  <c r="YC63" i="13"/>
  <c r="YB63" i="13"/>
  <c r="YA63" i="13"/>
  <c r="XZ63" i="13"/>
  <c r="XY63" i="13"/>
  <c r="XX63" i="13"/>
  <c r="XW63" i="13"/>
  <c r="XV63" i="13"/>
  <c r="XU63" i="13"/>
  <c r="XT63" i="13"/>
  <c r="XS63" i="13"/>
  <c r="XR63" i="13"/>
  <c r="XQ63" i="13"/>
  <c r="XP63" i="13"/>
  <c r="XO63" i="13"/>
  <c r="XN63" i="13"/>
  <c r="XM63" i="13"/>
  <c r="XL63" i="13"/>
  <c r="XK63" i="13"/>
  <c r="XJ63" i="13"/>
  <c r="XI63" i="13"/>
  <c r="XH63" i="13"/>
  <c r="XG63" i="13"/>
  <c r="XF63" i="13"/>
  <c r="XE63" i="13"/>
  <c r="XD63" i="13"/>
  <c r="XC63" i="13"/>
  <c r="XB63" i="13"/>
  <c r="XA63" i="13"/>
  <c r="WZ63" i="13"/>
  <c r="WY63" i="13"/>
  <c r="WX63" i="13"/>
  <c r="WW63" i="13"/>
  <c r="WV63" i="13"/>
  <c r="WU63" i="13"/>
  <c r="WT63" i="13"/>
  <c r="WS63" i="13"/>
  <c r="WR63" i="13"/>
  <c r="WQ63" i="13"/>
  <c r="WP63" i="13"/>
  <c r="WO63" i="13"/>
  <c r="WN63" i="13"/>
  <c r="WM63" i="13"/>
  <c r="WL63" i="13"/>
  <c r="WK63" i="13"/>
  <c r="WJ63" i="13"/>
  <c r="WI63" i="13"/>
  <c r="WH63" i="13"/>
  <c r="WG63" i="13"/>
  <c r="WF63" i="13"/>
  <c r="WE63" i="13"/>
  <c r="WD63" i="13"/>
  <c r="WC63" i="13"/>
  <c r="WB63" i="13"/>
  <c r="WA63" i="13"/>
  <c r="VZ63" i="13"/>
  <c r="VY63" i="13"/>
  <c r="VX63" i="13"/>
  <c r="VW63" i="13"/>
  <c r="VV63" i="13"/>
  <c r="VU63" i="13"/>
  <c r="VT63" i="13"/>
  <c r="VS63" i="13"/>
  <c r="VR63" i="13"/>
  <c r="VQ63" i="13"/>
  <c r="VP63" i="13"/>
  <c r="VO63" i="13"/>
  <c r="VN63" i="13"/>
  <c r="VM63" i="13"/>
  <c r="VL63" i="13"/>
  <c r="VK63" i="13"/>
  <c r="VJ63" i="13"/>
  <c r="VI63" i="13"/>
  <c r="VH63" i="13"/>
  <c r="VG63" i="13"/>
  <c r="VF63" i="13"/>
  <c r="VE63" i="13"/>
  <c r="VD63" i="13"/>
  <c r="VC63" i="13"/>
  <c r="VB63" i="13"/>
  <c r="VA63" i="13"/>
  <c r="UZ63" i="13"/>
  <c r="UY63" i="13"/>
  <c r="UX63" i="13"/>
  <c r="UW63" i="13"/>
  <c r="UV63" i="13"/>
  <c r="UU63" i="13"/>
  <c r="UT63" i="13"/>
  <c r="US63" i="13"/>
  <c r="UR63" i="13"/>
  <c r="UQ63" i="13"/>
  <c r="UP63" i="13"/>
  <c r="UO63" i="13"/>
  <c r="UN63" i="13"/>
  <c r="UM63" i="13"/>
  <c r="UL63" i="13"/>
  <c r="UK63" i="13"/>
  <c r="UJ63" i="13"/>
  <c r="UI63" i="13"/>
  <c r="UH63" i="13"/>
  <c r="UG63" i="13"/>
  <c r="UF63" i="13"/>
  <c r="UE63" i="13"/>
  <c r="UD63" i="13"/>
  <c r="UC63" i="13"/>
  <c r="UB63" i="13"/>
  <c r="UA63" i="13"/>
  <c r="TZ63" i="13"/>
  <c r="TY63" i="13"/>
  <c r="TX63" i="13"/>
  <c r="TW63" i="13"/>
  <c r="TV63" i="13"/>
  <c r="TU63" i="13"/>
  <c r="TT63" i="13"/>
  <c r="TS63" i="13"/>
  <c r="TR63" i="13"/>
  <c r="TQ63" i="13"/>
  <c r="TP63" i="13"/>
  <c r="TO63" i="13"/>
  <c r="TN63" i="13"/>
  <c r="TM63" i="13"/>
  <c r="TL63" i="13"/>
  <c r="TK63" i="13"/>
  <c r="TJ63" i="13"/>
  <c r="TI63" i="13"/>
  <c r="TH63" i="13"/>
  <c r="TG63" i="13"/>
  <c r="TF63" i="13"/>
  <c r="TE63" i="13"/>
  <c r="TD63" i="13"/>
  <c r="TC63" i="13"/>
  <c r="TB63" i="13"/>
  <c r="TA63" i="13"/>
  <c r="SZ63" i="13"/>
  <c r="SY63" i="13"/>
  <c r="SX63" i="13"/>
  <c r="SW63" i="13"/>
  <c r="SV63" i="13"/>
  <c r="SU63" i="13"/>
  <c r="ST63" i="13"/>
  <c r="SS63" i="13"/>
  <c r="SR63" i="13"/>
  <c r="SQ63" i="13"/>
  <c r="SP63" i="13"/>
  <c r="SO63" i="13"/>
  <c r="SN63" i="13"/>
  <c r="SM63" i="13"/>
  <c r="SL63" i="13"/>
  <c r="SK63" i="13"/>
  <c r="SJ63" i="13"/>
  <c r="SI63" i="13"/>
  <c r="SH63" i="13"/>
  <c r="SG63" i="13"/>
  <c r="SF63" i="13"/>
  <c r="SE63" i="13"/>
  <c r="SD63" i="13"/>
  <c r="SC63" i="13"/>
  <c r="SB63" i="13"/>
  <c r="SA63" i="13"/>
  <c r="RZ63" i="13"/>
  <c r="RY63" i="13"/>
  <c r="RX63" i="13"/>
  <c r="RW63" i="13"/>
  <c r="RV63" i="13"/>
  <c r="RU63" i="13"/>
  <c r="RT63" i="13"/>
  <c r="RS63" i="13"/>
  <c r="RR63" i="13"/>
  <c r="RQ63" i="13"/>
  <c r="RP63" i="13"/>
  <c r="RO63" i="13"/>
  <c r="RN63" i="13"/>
  <c r="RM63" i="13"/>
  <c r="RL63" i="13"/>
  <c r="RK63" i="13"/>
  <c r="RJ63" i="13"/>
  <c r="RI63" i="13"/>
  <c r="RH63" i="13"/>
  <c r="RG63" i="13"/>
  <c r="RF63" i="13"/>
  <c r="RE63" i="13"/>
  <c r="RD63" i="13"/>
  <c r="RC63" i="13"/>
  <c r="RB63" i="13"/>
  <c r="RA63" i="13"/>
  <c r="QZ63" i="13"/>
  <c r="QY63" i="13"/>
  <c r="QX63" i="13"/>
  <c r="QW63" i="13"/>
  <c r="QV63" i="13"/>
  <c r="QU63" i="13"/>
  <c r="QT63" i="13"/>
  <c r="QS63" i="13"/>
  <c r="QR63" i="13"/>
  <c r="QQ63" i="13"/>
  <c r="QP63" i="13"/>
  <c r="QO63" i="13"/>
  <c r="QN63" i="13"/>
  <c r="QM63" i="13"/>
  <c r="QL63" i="13"/>
  <c r="QK63" i="13"/>
  <c r="QJ63" i="13"/>
  <c r="QI63" i="13"/>
  <c r="QH63" i="13"/>
  <c r="QG63" i="13"/>
  <c r="QF63" i="13"/>
  <c r="QE63" i="13"/>
  <c r="QD63" i="13"/>
  <c r="QC63" i="13"/>
  <c r="QB63" i="13"/>
  <c r="QA63" i="13"/>
  <c r="PZ63" i="13"/>
  <c r="PY63" i="13"/>
  <c r="PX63" i="13"/>
  <c r="PW63" i="13"/>
  <c r="PV63" i="13"/>
  <c r="PU63" i="13"/>
  <c r="PT63" i="13"/>
  <c r="PS63" i="13"/>
  <c r="PR63" i="13"/>
  <c r="PQ63" i="13"/>
  <c r="PP63" i="13"/>
  <c r="PO63" i="13"/>
  <c r="PN63" i="13"/>
  <c r="PM63" i="13"/>
  <c r="PL63" i="13"/>
  <c r="PK63" i="13"/>
  <c r="PJ63" i="13"/>
  <c r="PI63" i="13"/>
  <c r="PH63" i="13"/>
  <c r="PG63" i="13"/>
  <c r="PF63" i="13"/>
  <c r="PE63" i="13"/>
  <c r="PD63" i="13"/>
  <c r="PC63" i="13"/>
  <c r="PB63" i="13"/>
  <c r="PA63" i="13"/>
  <c r="OZ63" i="13"/>
  <c r="OY63" i="13"/>
  <c r="OX63" i="13"/>
  <c r="OW63" i="13"/>
  <c r="OV63" i="13"/>
  <c r="OU63" i="13"/>
  <c r="OT63" i="13"/>
  <c r="OS63" i="13"/>
  <c r="OR63" i="13"/>
  <c r="OQ63" i="13"/>
  <c r="OP63" i="13"/>
  <c r="OO63" i="13"/>
  <c r="ON63" i="13"/>
  <c r="OM63" i="13"/>
  <c r="OL63" i="13"/>
  <c r="OK63" i="13"/>
  <c r="OJ63" i="13"/>
  <c r="OI63" i="13"/>
  <c r="OH63" i="13"/>
  <c r="OG63" i="13"/>
  <c r="OF63" i="13"/>
  <c r="OE63" i="13"/>
  <c r="OD63" i="13"/>
  <c r="OC63" i="13"/>
  <c r="OB63" i="13"/>
  <c r="OA63" i="13"/>
  <c r="NZ63" i="13"/>
  <c r="NY63" i="13"/>
  <c r="NX63" i="13"/>
  <c r="NW63" i="13"/>
  <c r="NV63" i="13"/>
  <c r="NU63" i="13"/>
  <c r="NT63" i="13"/>
  <c r="NS63" i="13"/>
  <c r="NR63" i="13"/>
  <c r="NQ63" i="13"/>
  <c r="NP63" i="13"/>
  <c r="NO63" i="13"/>
  <c r="NN63" i="13"/>
  <c r="NM63" i="13"/>
  <c r="NL63" i="13"/>
  <c r="NK63" i="13"/>
  <c r="NJ63" i="13"/>
  <c r="NI63" i="13"/>
  <c r="NH63" i="13"/>
  <c r="NG63" i="13"/>
  <c r="NF63" i="13"/>
  <c r="NE63" i="13"/>
  <c r="ND63" i="13"/>
  <c r="NC63" i="13"/>
  <c r="NB63" i="13"/>
  <c r="NA63" i="13"/>
  <c r="MZ63" i="13"/>
  <c r="MY63" i="13"/>
  <c r="MX63" i="13"/>
  <c r="MW63" i="13"/>
  <c r="MV63" i="13"/>
  <c r="MU63" i="13"/>
  <c r="MT63" i="13"/>
  <c r="MS63" i="13"/>
  <c r="MR63" i="13"/>
  <c r="MQ63" i="13"/>
  <c r="MP63" i="13"/>
  <c r="MO63" i="13"/>
  <c r="MN63" i="13"/>
  <c r="MM63" i="13"/>
  <c r="ML63" i="13"/>
  <c r="MK63" i="13"/>
  <c r="MJ63" i="13"/>
  <c r="MI63" i="13"/>
  <c r="MH63" i="13"/>
  <c r="MG63" i="13"/>
  <c r="MF63" i="13"/>
  <c r="ME63" i="13"/>
  <c r="MD63" i="13"/>
  <c r="MC63" i="13"/>
  <c r="MB63" i="13"/>
  <c r="MA63" i="13"/>
  <c r="LZ63" i="13"/>
  <c r="LY63" i="13"/>
  <c r="LX63" i="13"/>
  <c r="LW63" i="13"/>
  <c r="LV63" i="13"/>
  <c r="LU63" i="13"/>
  <c r="LT63" i="13"/>
  <c r="LS63" i="13"/>
  <c r="LR63" i="13"/>
  <c r="LQ63" i="13"/>
  <c r="LP63" i="13"/>
  <c r="LO63" i="13"/>
  <c r="LN63" i="13"/>
  <c r="LM63" i="13"/>
  <c r="LL63" i="13"/>
  <c r="LK63" i="13"/>
  <c r="LJ63" i="13"/>
  <c r="LI63" i="13"/>
  <c r="LH63" i="13"/>
  <c r="LG63" i="13"/>
  <c r="LF63" i="13"/>
  <c r="LE63" i="13"/>
  <c r="LD63" i="13"/>
  <c r="LC63" i="13"/>
  <c r="LB63" i="13"/>
  <c r="LA63" i="13"/>
  <c r="KZ63" i="13"/>
  <c r="KY63" i="13"/>
  <c r="KX63" i="13"/>
  <c r="KW63" i="13"/>
  <c r="KV63" i="13"/>
  <c r="KU63" i="13"/>
  <c r="KT63" i="13"/>
  <c r="KS63" i="13"/>
  <c r="KR63" i="13"/>
  <c r="KQ63" i="13"/>
  <c r="KP63" i="13"/>
  <c r="KO63" i="13"/>
  <c r="KN63" i="13"/>
  <c r="KM63" i="13"/>
  <c r="KL63" i="13"/>
  <c r="KK63" i="13"/>
  <c r="KJ63" i="13"/>
  <c r="KI63" i="13"/>
  <c r="KH63" i="13"/>
  <c r="KG63" i="13"/>
  <c r="KF63" i="13"/>
  <c r="KE63" i="13"/>
  <c r="KD63" i="13"/>
  <c r="KC63" i="13"/>
  <c r="KB63" i="13"/>
  <c r="KA63" i="13"/>
  <c r="JZ63" i="13"/>
  <c r="JY63" i="13"/>
  <c r="JX63" i="13"/>
  <c r="JW63" i="13"/>
  <c r="JV63" i="13"/>
  <c r="JU63" i="13"/>
  <c r="JT63" i="13"/>
  <c r="JS63" i="13"/>
  <c r="JR63" i="13"/>
  <c r="JQ63" i="13"/>
  <c r="JP63" i="13"/>
  <c r="JO63" i="13"/>
  <c r="JN63" i="13"/>
  <c r="JM63" i="13"/>
  <c r="JL63" i="13"/>
  <c r="JK63" i="13"/>
  <c r="JJ63" i="13"/>
  <c r="JI63" i="13"/>
  <c r="JH63" i="13"/>
  <c r="JG63" i="13"/>
  <c r="JF63" i="13"/>
  <c r="JE63" i="13"/>
  <c r="JD63" i="13"/>
  <c r="JC63" i="13"/>
  <c r="JB63" i="13"/>
  <c r="JA63" i="13"/>
  <c r="IZ63" i="13"/>
  <c r="IY63" i="13"/>
  <c r="IX63" i="13"/>
  <c r="IW63" i="13"/>
  <c r="IV63" i="13"/>
  <c r="IU63" i="13"/>
  <c r="IT63" i="13"/>
  <c r="IS63" i="13"/>
  <c r="IR63" i="13"/>
  <c r="IQ63" i="13"/>
  <c r="IP63" i="13"/>
  <c r="IO63" i="13"/>
  <c r="IN63" i="13"/>
  <c r="IM63" i="13"/>
  <c r="IL63" i="13"/>
  <c r="IK63" i="13"/>
  <c r="IJ63" i="13"/>
  <c r="II63" i="13"/>
  <c r="IH63" i="13"/>
  <c r="IG63" i="13"/>
  <c r="IF63" i="13"/>
  <c r="IE63" i="13"/>
  <c r="ID63" i="13"/>
  <c r="IC63" i="13"/>
  <c r="IB63" i="13"/>
  <c r="IA63" i="13"/>
  <c r="HZ63" i="13"/>
  <c r="HY63" i="13"/>
  <c r="HX63" i="13"/>
  <c r="HW63" i="13"/>
  <c r="HV63" i="13"/>
  <c r="HU63" i="13"/>
  <c r="HT63" i="13"/>
  <c r="HS63" i="13"/>
  <c r="HR63" i="13"/>
  <c r="HQ63" i="13"/>
  <c r="HP63" i="13"/>
  <c r="HO63" i="13"/>
  <c r="HN63" i="13"/>
  <c r="HM63" i="13"/>
  <c r="HL63" i="13"/>
  <c r="HK63" i="13"/>
  <c r="HJ63" i="13"/>
  <c r="HI63" i="13"/>
  <c r="HH63" i="13"/>
  <c r="HG63" i="13"/>
  <c r="HF63" i="13"/>
  <c r="HE63" i="13"/>
  <c r="HD63" i="13"/>
  <c r="HC63" i="13"/>
  <c r="HB63" i="13"/>
  <c r="HA63" i="13"/>
  <c r="GZ63" i="13"/>
  <c r="GY63" i="13"/>
  <c r="GX63" i="13"/>
  <c r="GW63" i="13"/>
  <c r="GV63" i="13"/>
  <c r="GU63" i="13"/>
  <c r="GT63" i="13"/>
  <c r="GS63" i="13"/>
  <c r="GR63" i="13"/>
  <c r="GQ63" i="13"/>
  <c r="GP63" i="13"/>
  <c r="GO63" i="13"/>
  <c r="GN63" i="13"/>
  <c r="GM63" i="13"/>
  <c r="GL63" i="13"/>
  <c r="GK63" i="13"/>
  <c r="GJ63" i="13"/>
  <c r="GI63" i="13"/>
  <c r="GH63" i="13"/>
  <c r="GG63" i="13"/>
  <c r="GF63" i="13"/>
  <c r="GE63" i="13"/>
  <c r="GD63" i="13"/>
  <c r="GC63" i="13"/>
  <c r="GB63" i="13"/>
  <c r="GA63" i="13"/>
  <c r="FZ63" i="13"/>
  <c r="FY63" i="13"/>
  <c r="FX63" i="13"/>
  <c r="FW63" i="13"/>
  <c r="FV63" i="13"/>
  <c r="FU63" i="13"/>
  <c r="FT63" i="13"/>
  <c r="FS63" i="13"/>
  <c r="FR63" i="13"/>
  <c r="FQ63" i="13"/>
  <c r="FP63" i="13"/>
  <c r="FO63" i="13"/>
  <c r="FN63" i="13"/>
  <c r="FM63" i="13"/>
  <c r="FL63" i="13"/>
  <c r="FK63" i="13"/>
  <c r="FJ63" i="13"/>
  <c r="FI63" i="13"/>
  <c r="FH63" i="13"/>
  <c r="FG63" i="13"/>
  <c r="FF63" i="13"/>
  <c r="FE63" i="13"/>
  <c r="FD63" i="13"/>
  <c r="FC63" i="13"/>
  <c r="FB63" i="13"/>
  <c r="FA63" i="13"/>
  <c r="EZ63" i="13"/>
  <c r="EY63" i="13"/>
  <c r="EX63" i="13"/>
  <c r="EW63" i="13"/>
  <c r="EV63" i="13"/>
  <c r="EU63" i="13"/>
  <c r="ET63" i="13"/>
  <c r="ES63" i="13"/>
  <c r="ER63" i="13"/>
  <c r="EQ63" i="13"/>
  <c r="EP63" i="13"/>
  <c r="EO63" i="13"/>
  <c r="EN63" i="13"/>
  <c r="EM63" i="13"/>
  <c r="EL63" i="13"/>
  <c r="EK63" i="13"/>
  <c r="EJ63" i="13"/>
  <c r="EI63" i="13"/>
  <c r="EH63" i="13"/>
  <c r="EG63" i="13"/>
  <c r="EF63" i="13"/>
  <c r="EE63" i="13"/>
  <c r="ED63" i="13"/>
  <c r="EC63" i="13"/>
  <c r="EB63" i="13"/>
  <c r="EA63" i="13"/>
  <c r="DZ63" i="13"/>
  <c r="DY63" i="13"/>
  <c r="DX63" i="13"/>
  <c r="DW63" i="13"/>
  <c r="DV63" i="13"/>
  <c r="DU63" i="13"/>
  <c r="DT63" i="13"/>
  <c r="DS63" i="13"/>
  <c r="DR63" i="13"/>
  <c r="DQ63" i="13"/>
  <c r="DP63" i="13"/>
  <c r="DO63" i="13"/>
  <c r="DN63" i="13"/>
  <c r="DM63" i="13"/>
  <c r="DL63" i="13"/>
  <c r="DK63" i="13"/>
  <c r="DJ63" i="13"/>
  <c r="DI63" i="13"/>
  <c r="DH63" i="13"/>
  <c r="DG63" i="13"/>
  <c r="DF63" i="13"/>
  <c r="DE63" i="13"/>
  <c r="DD63" i="13"/>
  <c r="DC63" i="13"/>
  <c r="DB63" i="13"/>
  <c r="DA63" i="13"/>
  <c r="CZ63" i="13"/>
  <c r="CY63" i="13"/>
  <c r="CX63" i="13"/>
  <c r="CW63" i="13"/>
  <c r="CV63" i="13"/>
  <c r="CU63" i="13"/>
  <c r="CT63" i="13"/>
  <c r="CS63" i="13"/>
  <c r="CR63" i="13"/>
  <c r="CQ63" i="13"/>
  <c r="CP63" i="13"/>
  <c r="CO63" i="13"/>
  <c r="CN63" i="13"/>
  <c r="CM63" i="13"/>
  <c r="CL63" i="13"/>
  <c r="CK63" i="13"/>
  <c r="CJ63" i="13"/>
  <c r="CI63" i="13"/>
  <c r="CH63" i="13"/>
  <c r="CG63" i="13"/>
  <c r="CF63" i="13"/>
  <c r="CE63" i="13"/>
  <c r="CD63" i="13"/>
  <c r="CC63" i="13"/>
  <c r="CB63" i="13"/>
  <c r="CA63" i="13"/>
  <c r="BZ63" i="13"/>
  <c r="BY63" i="13"/>
  <c r="BX63" i="13"/>
  <c r="BW63" i="13"/>
  <c r="BV63" i="13"/>
  <c r="BU63" i="13"/>
  <c r="BT63" i="13"/>
  <c r="BS63" i="13"/>
  <c r="BR63" i="13"/>
  <c r="BQ63" i="13"/>
  <c r="BP63" i="13"/>
  <c r="BO63" i="13"/>
  <c r="BN63" i="13"/>
  <c r="BM63" i="13"/>
  <c r="BL63" i="13"/>
  <c r="BK63" i="13"/>
  <c r="BJ63" i="13"/>
  <c r="BI63" i="13"/>
  <c r="BH63" i="13"/>
  <c r="BG63" i="13"/>
  <c r="BF63" i="13"/>
  <c r="BE63" i="13"/>
  <c r="BD63" i="13"/>
  <c r="BC63" i="13"/>
  <c r="BB63" i="13"/>
  <c r="BA63" i="13"/>
  <c r="AZ63" i="13"/>
  <c r="AY63" i="13"/>
  <c r="AX63" i="13"/>
  <c r="AW63" i="13"/>
  <c r="AV63" i="13"/>
  <c r="AU63" i="13"/>
  <c r="AT63" i="13"/>
  <c r="AS63" i="13"/>
  <c r="AR63" i="13"/>
  <c r="AQ63" i="13"/>
  <c r="AP63" i="13"/>
  <c r="AO63" i="13"/>
  <c r="AN63" i="13"/>
  <c r="AM63" i="13"/>
  <c r="AL63" i="13"/>
  <c r="AK63" i="13"/>
  <c r="AJ63" i="13"/>
  <c r="AI63" i="13"/>
  <c r="AH63" i="13"/>
  <c r="AG63" i="13"/>
  <c r="AF63" i="13"/>
  <c r="AE63" i="13"/>
  <c r="AD63" i="13"/>
  <c r="AC63" i="13"/>
  <c r="AB63" i="13"/>
  <c r="AA63" i="13"/>
  <c r="Z63" i="13"/>
  <c r="Y63" i="13"/>
  <c r="X63" i="13"/>
  <c r="W63" i="13"/>
  <c r="V63" i="13"/>
  <c r="U63" i="13"/>
  <c r="T63" i="13"/>
  <c r="S63" i="13"/>
  <c r="R63" i="13"/>
  <c r="Q63" i="13"/>
  <c r="P63" i="13"/>
  <c r="O63" i="13"/>
  <c r="N63" i="13"/>
  <c r="M63" i="13"/>
  <c r="L63" i="13"/>
  <c r="K63" i="13"/>
  <c r="ACX61" i="13"/>
  <c r="ACW61" i="13"/>
  <c r="ACV61" i="13"/>
  <c r="ACU61" i="13"/>
  <c r="ACT61" i="13"/>
  <c r="ACS61" i="13"/>
  <c r="ACR61" i="13"/>
  <c r="ACQ61" i="13"/>
  <c r="ACP61" i="13"/>
  <c r="ACO61" i="13"/>
  <c r="ACN61" i="13"/>
  <c r="ACM61" i="13"/>
  <c r="ACL61" i="13"/>
  <c r="ACK61" i="13"/>
  <c r="ACJ61" i="13"/>
  <c r="ACI61" i="13"/>
  <c r="ACH61" i="13"/>
  <c r="ACG61" i="13"/>
  <c r="ACF61" i="13"/>
  <c r="ACE61" i="13"/>
  <c r="ACD61" i="13"/>
  <c r="ACC61" i="13"/>
  <c r="ACB61" i="13"/>
  <c r="ACA61" i="13"/>
  <c r="ABZ61" i="13"/>
  <c r="ABY61" i="13"/>
  <c r="ABX61" i="13"/>
  <c r="ABW61" i="13"/>
  <c r="ABV61" i="13"/>
  <c r="ABU61" i="13"/>
  <c r="ABT61" i="13"/>
  <c r="ABS61" i="13"/>
  <c r="ABR61" i="13"/>
  <c r="ABQ61" i="13"/>
  <c r="ABP61" i="13"/>
  <c r="ABO61" i="13"/>
  <c r="ABN61" i="13"/>
  <c r="ABM61" i="13"/>
  <c r="ABL61" i="13"/>
  <c r="ABK61" i="13"/>
  <c r="ABJ61" i="13"/>
  <c r="ABI61" i="13"/>
  <c r="ABH61" i="13"/>
  <c r="ABG61" i="13"/>
  <c r="ABF61" i="13"/>
  <c r="ABE61" i="13"/>
  <c r="ABD61" i="13"/>
  <c r="ABC61" i="13"/>
  <c r="ABB61" i="13"/>
  <c r="ABA61" i="13"/>
  <c r="AAZ61" i="13"/>
  <c r="AAY61" i="13"/>
  <c r="AAX61" i="13"/>
  <c r="AAW61" i="13"/>
  <c r="AAV61" i="13"/>
  <c r="AAU61" i="13"/>
  <c r="AAT61" i="13"/>
  <c r="AAS61" i="13"/>
  <c r="AAR61" i="13"/>
  <c r="AAQ61" i="13"/>
  <c r="AAP61" i="13"/>
  <c r="AAO61" i="13"/>
  <c r="AAN61" i="13"/>
  <c r="AAM61" i="13"/>
  <c r="AAL61" i="13"/>
  <c r="AAK61" i="13"/>
  <c r="AAJ61" i="13"/>
  <c r="AAI61" i="13"/>
  <c r="AAH61" i="13"/>
  <c r="AAG61" i="13"/>
  <c r="AAF61" i="13"/>
  <c r="AAE61" i="13"/>
  <c r="AAD61" i="13"/>
  <c r="AAC61" i="13"/>
  <c r="AAB61" i="13"/>
  <c r="AAA61" i="13"/>
  <c r="ZZ61" i="13"/>
  <c r="ZY61" i="13"/>
  <c r="ZX61" i="13"/>
  <c r="ZW61" i="13"/>
  <c r="ZV61" i="13"/>
  <c r="ZU61" i="13"/>
  <c r="ZT61" i="13"/>
  <c r="ZS61" i="13"/>
  <c r="ZR61" i="13"/>
  <c r="ZQ61" i="13"/>
  <c r="ZP61" i="13"/>
  <c r="ZO61" i="13"/>
  <c r="ZN61" i="13"/>
  <c r="ZM61" i="13"/>
  <c r="ZL61" i="13"/>
  <c r="ZK61" i="13"/>
  <c r="ZJ61" i="13"/>
  <c r="ZI61" i="13"/>
  <c r="ZH61" i="13"/>
  <c r="ZG61" i="13"/>
  <c r="ZF61" i="13"/>
  <c r="ZE61" i="13"/>
  <c r="ZD61" i="13"/>
  <c r="ZC61" i="13"/>
  <c r="ZB61" i="13"/>
  <c r="ZA61" i="13"/>
  <c r="YZ61" i="13"/>
  <c r="YY61" i="13"/>
  <c r="YX61" i="13"/>
  <c r="YW61" i="13"/>
  <c r="YV61" i="13"/>
  <c r="YU61" i="13"/>
  <c r="YT61" i="13"/>
  <c r="YS61" i="13"/>
  <c r="YR61" i="13"/>
  <c r="YQ61" i="13"/>
  <c r="YP61" i="13"/>
  <c r="YO61" i="13"/>
  <c r="YN61" i="13"/>
  <c r="YM61" i="13"/>
  <c r="YL61" i="13"/>
  <c r="YK61" i="13"/>
  <c r="YJ61" i="13"/>
  <c r="YI61" i="13"/>
  <c r="YH61" i="13"/>
  <c r="YG61" i="13"/>
  <c r="YF61" i="13"/>
  <c r="YE61" i="13"/>
  <c r="YD61" i="13"/>
  <c r="YC61" i="13"/>
  <c r="YB61" i="13"/>
  <c r="YA61" i="13"/>
  <c r="XZ61" i="13"/>
  <c r="XY61" i="13"/>
  <c r="XX61" i="13"/>
  <c r="XW61" i="13"/>
  <c r="XV61" i="13"/>
  <c r="XU61" i="13"/>
  <c r="XT61" i="13"/>
  <c r="XS61" i="13"/>
  <c r="XR61" i="13"/>
  <c r="XQ61" i="13"/>
  <c r="XP61" i="13"/>
  <c r="XO61" i="13"/>
  <c r="XN61" i="13"/>
  <c r="XM61" i="13"/>
  <c r="XL61" i="13"/>
  <c r="XK61" i="13"/>
  <c r="XJ61" i="13"/>
  <c r="XI61" i="13"/>
  <c r="XH61" i="13"/>
  <c r="XG61" i="13"/>
  <c r="XF61" i="13"/>
  <c r="XE61" i="13"/>
  <c r="XD61" i="13"/>
  <c r="XC61" i="13"/>
  <c r="XB61" i="13"/>
  <c r="XA61" i="13"/>
  <c r="WZ61" i="13"/>
  <c r="WY61" i="13"/>
  <c r="WX61" i="13"/>
  <c r="WW61" i="13"/>
  <c r="WV61" i="13"/>
  <c r="WU61" i="13"/>
  <c r="WT61" i="13"/>
  <c r="WS61" i="13"/>
  <c r="WR61" i="13"/>
  <c r="WQ61" i="13"/>
  <c r="WP61" i="13"/>
  <c r="WO61" i="13"/>
  <c r="WN61" i="13"/>
  <c r="WM61" i="13"/>
  <c r="WL61" i="13"/>
  <c r="WK61" i="13"/>
  <c r="WJ61" i="13"/>
  <c r="WI61" i="13"/>
  <c r="WH61" i="13"/>
  <c r="WG61" i="13"/>
  <c r="WF61" i="13"/>
  <c r="WE61" i="13"/>
  <c r="WD61" i="13"/>
  <c r="WC61" i="13"/>
  <c r="WB61" i="13"/>
  <c r="WA61" i="13"/>
  <c r="VZ61" i="13"/>
  <c r="VY61" i="13"/>
  <c r="VX61" i="13"/>
  <c r="VW61" i="13"/>
  <c r="VV61" i="13"/>
  <c r="VU61" i="13"/>
  <c r="VT61" i="13"/>
  <c r="VS61" i="13"/>
  <c r="VR61" i="13"/>
  <c r="VQ61" i="13"/>
  <c r="VP61" i="13"/>
  <c r="VO61" i="13"/>
  <c r="VN61" i="13"/>
  <c r="VM61" i="13"/>
  <c r="VL61" i="13"/>
  <c r="VK61" i="13"/>
  <c r="VJ61" i="13"/>
  <c r="VI61" i="13"/>
  <c r="VH61" i="13"/>
  <c r="VG61" i="13"/>
  <c r="VF61" i="13"/>
  <c r="VE61" i="13"/>
  <c r="VD61" i="13"/>
  <c r="VC61" i="13"/>
  <c r="VB61" i="13"/>
  <c r="VA61" i="13"/>
  <c r="UZ61" i="13"/>
  <c r="UY61" i="13"/>
  <c r="UX61" i="13"/>
  <c r="UW61" i="13"/>
  <c r="UV61" i="13"/>
  <c r="UU61" i="13"/>
  <c r="UT61" i="13"/>
  <c r="US61" i="13"/>
  <c r="UR61" i="13"/>
  <c r="UQ61" i="13"/>
  <c r="UP61" i="13"/>
  <c r="UO61" i="13"/>
  <c r="UN61" i="13"/>
  <c r="UM61" i="13"/>
  <c r="UL61" i="13"/>
  <c r="UK61" i="13"/>
  <c r="UJ61" i="13"/>
  <c r="UI61" i="13"/>
  <c r="UH61" i="13"/>
  <c r="UG61" i="13"/>
  <c r="UF61" i="13"/>
  <c r="UE61" i="13"/>
  <c r="UD61" i="13"/>
  <c r="UC61" i="13"/>
  <c r="UB61" i="13"/>
  <c r="UA61" i="13"/>
  <c r="TZ61" i="13"/>
  <c r="TY61" i="13"/>
  <c r="TX61" i="13"/>
  <c r="TW61" i="13"/>
  <c r="TV61" i="13"/>
  <c r="TU61" i="13"/>
  <c r="TT61" i="13"/>
  <c r="TS61" i="13"/>
  <c r="TR61" i="13"/>
  <c r="TQ61" i="13"/>
  <c r="TP61" i="13"/>
  <c r="TO61" i="13"/>
  <c r="TN61" i="13"/>
  <c r="TM61" i="13"/>
  <c r="TL61" i="13"/>
  <c r="TK61" i="13"/>
  <c r="TJ61" i="13"/>
  <c r="TI61" i="13"/>
  <c r="TH61" i="13"/>
  <c r="TG61" i="13"/>
  <c r="TF61" i="13"/>
  <c r="TE61" i="13"/>
  <c r="TD61" i="13"/>
  <c r="TC61" i="13"/>
  <c r="TB61" i="13"/>
  <c r="TA61" i="13"/>
  <c r="SZ61" i="13"/>
  <c r="SY61" i="13"/>
  <c r="SX61" i="13"/>
  <c r="SW61" i="13"/>
  <c r="SV61" i="13"/>
  <c r="SU61" i="13"/>
  <c r="ST61" i="13"/>
  <c r="SS61" i="13"/>
  <c r="SR61" i="13"/>
  <c r="SQ61" i="13"/>
  <c r="SP61" i="13"/>
  <c r="SO61" i="13"/>
  <c r="SN61" i="13"/>
  <c r="SM61" i="13"/>
  <c r="SL61" i="13"/>
  <c r="SK61" i="13"/>
  <c r="SJ61" i="13"/>
  <c r="SI61" i="13"/>
  <c r="SH61" i="13"/>
  <c r="SG61" i="13"/>
  <c r="SF61" i="13"/>
  <c r="SE61" i="13"/>
  <c r="SD61" i="13"/>
  <c r="SC61" i="13"/>
  <c r="SB61" i="13"/>
  <c r="SA61" i="13"/>
  <c r="RZ61" i="13"/>
  <c r="RY61" i="13"/>
  <c r="RX61" i="13"/>
  <c r="RW61" i="13"/>
  <c r="RV61" i="13"/>
  <c r="RU61" i="13"/>
  <c r="RT61" i="13"/>
  <c r="RS61" i="13"/>
  <c r="RR61" i="13"/>
  <c r="RQ61" i="13"/>
  <c r="RP61" i="13"/>
  <c r="RO61" i="13"/>
  <c r="RN61" i="13"/>
  <c r="RM61" i="13"/>
  <c r="RL61" i="13"/>
  <c r="RK61" i="13"/>
  <c r="RJ61" i="13"/>
  <c r="RI61" i="13"/>
  <c r="RH61" i="13"/>
  <c r="RG61" i="13"/>
  <c r="RF61" i="13"/>
  <c r="RE61" i="13"/>
  <c r="RD61" i="13"/>
  <c r="RC61" i="13"/>
  <c r="RB61" i="13"/>
  <c r="RA61" i="13"/>
  <c r="QZ61" i="13"/>
  <c r="QY61" i="13"/>
  <c r="QX61" i="13"/>
  <c r="QW61" i="13"/>
  <c r="QV61" i="13"/>
  <c r="QU61" i="13"/>
  <c r="QT61" i="13"/>
  <c r="QS61" i="13"/>
  <c r="QR61" i="13"/>
  <c r="QQ61" i="13"/>
  <c r="QP61" i="13"/>
  <c r="QO61" i="13"/>
  <c r="QN61" i="13"/>
  <c r="QM61" i="13"/>
  <c r="QL61" i="13"/>
  <c r="QK61" i="13"/>
  <c r="QJ61" i="13"/>
  <c r="QI61" i="13"/>
  <c r="QH61" i="13"/>
  <c r="QG61" i="13"/>
  <c r="QF61" i="13"/>
  <c r="QE61" i="13"/>
  <c r="QD61" i="13"/>
  <c r="QC61" i="13"/>
  <c r="QB61" i="13"/>
  <c r="QA61" i="13"/>
  <c r="PZ61" i="13"/>
  <c r="PY61" i="13"/>
  <c r="PX61" i="13"/>
  <c r="PW61" i="13"/>
  <c r="PV61" i="13"/>
  <c r="PU61" i="13"/>
  <c r="PT61" i="13"/>
  <c r="PS61" i="13"/>
  <c r="PR61" i="13"/>
  <c r="PQ61" i="13"/>
  <c r="PP61" i="13"/>
  <c r="PO61" i="13"/>
  <c r="PN61" i="13"/>
  <c r="PM61" i="13"/>
  <c r="PL61" i="13"/>
  <c r="PK61" i="13"/>
  <c r="PJ61" i="13"/>
  <c r="PI61" i="13"/>
  <c r="PH61" i="13"/>
  <c r="PG61" i="13"/>
  <c r="PF61" i="13"/>
  <c r="PE61" i="13"/>
  <c r="PD61" i="13"/>
  <c r="PC61" i="13"/>
  <c r="PB61" i="13"/>
  <c r="PA61" i="13"/>
  <c r="OZ61" i="13"/>
  <c r="OY61" i="13"/>
  <c r="OX61" i="13"/>
  <c r="OW61" i="13"/>
  <c r="OV61" i="13"/>
  <c r="OU61" i="13"/>
  <c r="OT61" i="13"/>
  <c r="OS61" i="13"/>
  <c r="OR61" i="13"/>
  <c r="OQ61" i="13"/>
  <c r="OP61" i="13"/>
  <c r="OO61" i="13"/>
  <c r="ON61" i="13"/>
  <c r="OM61" i="13"/>
  <c r="OL61" i="13"/>
  <c r="OK61" i="13"/>
  <c r="OJ61" i="13"/>
  <c r="OI61" i="13"/>
  <c r="OH61" i="13"/>
  <c r="OG61" i="13"/>
  <c r="OF61" i="13"/>
  <c r="OE61" i="13"/>
  <c r="OD61" i="13"/>
  <c r="OC61" i="13"/>
  <c r="OB61" i="13"/>
  <c r="OA61" i="13"/>
  <c r="NZ61" i="13"/>
  <c r="NY61" i="13"/>
  <c r="NX61" i="13"/>
  <c r="NW61" i="13"/>
  <c r="NV61" i="13"/>
  <c r="NU61" i="13"/>
  <c r="NT61" i="13"/>
  <c r="NS61" i="13"/>
  <c r="NR61" i="13"/>
  <c r="NQ61" i="13"/>
  <c r="NP61" i="13"/>
  <c r="NO61" i="13"/>
  <c r="NN61" i="13"/>
  <c r="NM61" i="13"/>
  <c r="NL61" i="13"/>
  <c r="NK61" i="13"/>
  <c r="NJ61" i="13"/>
  <c r="NI61" i="13"/>
  <c r="NH61" i="13"/>
  <c r="NG61" i="13"/>
  <c r="NF61" i="13"/>
  <c r="NE61" i="13"/>
  <c r="ND61" i="13"/>
  <c r="NC61" i="13"/>
  <c r="NB61" i="13"/>
  <c r="NA61" i="13"/>
  <c r="MZ61" i="13"/>
  <c r="MY61" i="13"/>
  <c r="MX61" i="13"/>
  <c r="MW61" i="13"/>
  <c r="MV61" i="13"/>
  <c r="MU61" i="13"/>
  <c r="MT61" i="13"/>
  <c r="MS61" i="13"/>
  <c r="MR61" i="13"/>
  <c r="MQ61" i="13"/>
  <c r="MP61" i="13"/>
  <c r="MO61" i="13"/>
  <c r="MN61" i="13"/>
  <c r="MM61" i="13"/>
  <c r="ML61" i="13"/>
  <c r="MK61" i="13"/>
  <c r="MJ61" i="13"/>
  <c r="MI61" i="13"/>
  <c r="MH61" i="13"/>
  <c r="MG61" i="13"/>
  <c r="MF61" i="13"/>
  <c r="ME61" i="13"/>
  <c r="MD61" i="13"/>
  <c r="MC61" i="13"/>
  <c r="MB61" i="13"/>
  <c r="MA61" i="13"/>
  <c r="LZ61" i="13"/>
  <c r="LY61" i="13"/>
  <c r="LX61" i="13"/>
  <c r="LW61" i="13"/>
  <c r="LV61" i="13"/>
  <c r="LU61" i="13"/>
  <c r="LT61" i="13"/>
  <c r="LS61" i="13"/>
  <c r="LR61" i="13"/>
  <c r="LQ61" i="13"/>
  <c r="LP61" i="13"/>
  <c r="LO61" i="13"/>
  <c r="LN61" i="13"/>
  <c r="LM61" i="13"/>
  <c r="LL61" i="13"/>
  <c r="LK61" i="13"/>
  <c r="LJ61" i="13"/>
  <c r="LI61" i="13"/>
  <c r="LH61" i="13"/>
  <c r="LG61" i="13"/>
  <c r="LF61" i="13"/>
  <c r="LE61" i="13"/>
  <c r="LD61" i="13"/>
  <c r="LC61" i="13"/>
  <c r="LB61" i="13"/>
  <c r="LA61" i="13"/>
  <c r="KZ61" i="13"/>
  <c r="KY61" i="13"/>
  <c r="KX61" i="13"/>
  <c r="KW61" i="13"/>
  <c r="KV61" i="13"/>
  <c r="KU61" i="13"/>
  <c r="KT61" i="13"/>
  <c r="KS61" i="13"/>
  <c r="KR61" i="13"/>
  <c r="KQ61" i="13"/>
  <c r="KP61" i="13"/>
  <c r="KO61" i="13"/>
  <c r="KN61" i="13"/>
  <c r="KM61" i="13"/>
  <c r="KL61" i="13"/>
  <c r="KK61" i="13"/>
  <c r="KJ61" i="13"/>
  <c r="KI61" i="13"/>
  <c r="KH61" i="13"/>
  <c r="KG61" i="13"/>
  <c r="KF61" i="13"/>
  <c r="KE61" i="13"/>
  <c r="KD61" i="13"/>
  <c r="KC61" i="13"/>
  <c r="KB61" i="13"/>
  <c r="KA61" i="13"/>
  <c r="JZ61" i="13"/>
  <c r="JY61" i="13"/>
  <c r="JX61" i="13"/>
  <c r="JW61" i="13"/>
  <c r="JV61" i="13"/>
  <c r="JU61" i="13"/>
  <c r="JT61" i="13"/>
  <c r="JS61" i="13"/>
  <c r="JR61" i="13"/>
  <c r="JQ61" i="13"/>
  <c r="JP61" i="13"/>
  <c r="JO61" i="13"/>
  <c r="JN61" i="13"/>
  <c r="JM61" i="13"/>
  <c r="JL61" i="13"/>
  <c r="JK61" i="13"/>
  <c r="JJ61" i="13"/>
  <c r="JI61" i="13"/>
  <c r="JH61" i="13"/>
  <c r="JG61" i="13"/>
  <c r="JF61" i="13"/>
  <c r="JE61" i="13"/>
  <c r="JD61" i="13"/>
  <c r="JC61" i="13"/>
  <c r="JB61" i="13"/>
  <c r="JA61" i="13"/>
  <c r="IZ61" i="13"/>
  <c r="IY61" i="13"/>
  <c r="IX61" i="13"/>
  <c r="IW61" i="13"/>
  <c r="IV61" i="13"/>
  <c r="IU61" i="13"/>
  <c r="IT61" i="13"/>
  <c r="IS61" i="13"/>
  <c r="IR61" i="13"/>
  <c r="IQ61" i="13"/>
  <c r="IP61" i="13"/>
  <c r="IO61" i="13"/>
  <c r="IN61" i="13"/>
  <c r="IM61" i="13"/>
  <c r="IL61" i="13"/>
  <c r="IK61" i="13"/>
  <c r="IJ61" i="13"/>
  <c r="II61" i="13"/>
  <c r="IH61" i="13"/>
  <c r="IG61" i="13"/>
  <c r="IF61" i="13"/>
  <c r="IE61" i="13"/>
  <c r="ID61" i="13"/>
  <c r="IC61" i="13"/>
  <c r="IB61" i="13"/>
  <c r="IA61" i="13"/>
  <c r="HZ61" i="13"/>
  <c r="HY61" i="13"/>
  <c r="HX61" i="13"/>
  <c r="HW61" i="13"/>
  <c r="HV61" i="13"/>
  <c r="HU61" i="13"/>
  <c r="HT61" i="13"/>
  <c r="HS61" i="13"/>
  <c r="HR61" i="13"/>
  <c r="HQ61" i="13"/>
  <c r="HP61" i="13"/>
  <c r="HO61" i="13"/>
  <c r="HN61" i="13"/>
  <c r="HM61" i="13"/>
  <c r="HL61" i="13"/>
  <c r="HK61" i="13"/>
  <c r="HJ61" i="13"/>
  <c r="HI61" i="13"/>
  <c r="HH61" i="13"/>
  <c r="HG61" i="13"/>
  <c r="HF61" i="13"/>
  <c r="HE61" i="13"/>
  <c r="HD61" i="13"/>
  <c r="HC61" i="13"/>
  <c r="HB61" i="13"/>
  <c r="HA61" i="13"/>
  <c r="GZ61" i="13"/>
  <c r="GY61" i="13"/>
  <c r="GX61" i="13"/>
  <c r="GW61" i="13"/>
  <c r="GV61" i="13"/>
  <c r="GU61" i="13"/>
  <c r="GT61" i="13"/>
  <c r="GS61" i="13"/>
  <c r="GR61" i="13"/>
  <c r="GQ61" i="13"/>
  <c r="GP61" i="13"/>
  <c r="GO61" i="13"/>
  <c r="GN61" i="13"/>
  <c r="GM61" i="13"/>
  <c r="GL61" i="13"/>
  <c r="GK61" i="13"/>
  <c r="GJ61" i="13"/>
  <c r="GI61" i="13"/>
  <c r="GH61" i="13"/>
  <c r="GG61" i="13"/>
  <c r="GF61" i="13"/>
  <c r="GE61" i="13"/>
  <c r="GD61" i="13"/>
  <c r="GC61" i="13"/>
  <c r="GB61" i="13"/>
  <c r="GA61" i="13"/>
  <c r="FZ61" i="13"/>
  <c r="FY61" i="13"/>
  <c r="FX61" i="13"/>
  <c r="FW61" i="13"/>
  <c r="FV61" i="13"/>
  <c r="FU61" i="13"/>
  <c r="FT61" i="13"/>
  <c r="FS61" i="13"/>
  <c r="FR61" i="13"/>
  <c r="FQ61" i="13"/>
  <c r="FP61" i="13"/>
  <c r="FO61" i="13"/>
  <c r="FN61" i="13"/>
  <c r="FM61" i="13"/>
  <c r="FL61" i="13"/>
  <c r="FK61" i="13"/>
  <c r="FJ61" i="13"/>
  <c r="FI61" i="13"/>
  <c r="FH61" i="13"/>
  <c r="FG61" i="13"/>
  <c r="FF61" i="13"/>
  <c r="FE61" i="13"/>
  <c r="FD61" i="13"/>
  <c r="FC61" i="13"/>
  <c r="FB61" i="13"/>
  <c r="FA61" i="13"/>
  <c r="EZ61" i="13"/>
  <c r="EY61" i="13"/>
  <c r="EX61" i="13"/>
  <c r="EW61" i="13"/>
  <c r="EV61" i="13"/>
  <c r="EU61" i="13"/>
  <c r="ET61" i="13"/>
  <c r="ES61" i="13"/>
  <c r="ER61" i="13"/>
  <c r="EQ61" i="13"/>
  <c r="EP61" i="13"/>
  <c r="EO61" i="13"/>
  <c r="EN61" i="13"/>
  <c r="EM61" i="13"/>
  <c r="EL61" i="13"/>
  <c r="EK61" i="13"/>
  <c r="EJ61" i="13"/>
  <c r="EI61" i="13"/>
  <c r="EH61" i="13"/>
  <c r="EG61" i="13"/>
  <c r="EF61" i="13"/>
  <c r="EE61" i="13"/>
  <c r="ED61" i="13"/>
  <c r="EC61" i="13"/>
  <c r="EB61" i="13"/>
  <c r="EA61" i="13"/>
  <c r="DZ61" i="13"/>
  <c r="DY61" i="13"/>
  <c r="DX61" i="13"/>
  <c r="DW61" i="13"/>
  <c r="DV61" i="13"/>
  <c r="DU61" i="13"/>
  <c r="DT61" i="13"/>
  <c r="DS61" i="13"/>
  <c r="DR61" i="13"/>
  <c r="DQ61" i="13"/>
  <c r="DP61" i="13"/>
  <c r="DO61" i="13"/>
  <c r="DN61" i="13"/>
  <c r="DM61" i="13"/>
  <c r="DL61" i="13"/>
  <c r="DK61" i="13"/>
  <c r="DJ61" i="13"/>
  <c r="DI61" i="13"/>
  <c r="DH61" i="13"/>
  <c r="DG61" i="13"/>
  <c r="DF61" i="13"/>
  <c r="DE61" i="13"/>
  <c r="DD61" i="13"/>
  <c r="DC61" i="13"/>
  <c r="DB61" i="13"/>
  <c r="DA61" i="13"/>
  <c r="CZ61" i="13"/>
  <c r="CY61" i="13"/>
  <c r="CX61" i="13"/>
  <c r="CW61" i="13"/>
  <c r="CV61" i="13"/>
  <c r="CU61" i="13"/>
  <c r="CT61" i="13"/>
  <c r="CS61" i="13"/>
  <c r="CR61" i="13"/>
  <c r="CQ61" i="13"/>
  <c r="CP61" i="13"/>
  <c r="CO61" i="13"/>
  <c r="CN61" i="13"/>
  <c r="CM61" i="13"/>
  <c r="CL61" i="13"/>
  <c r="CK61" i="13"/>
  <c r="CJ61" i="13"/>
  <c r="CI61" i="13"/>
  <c r="CH61" i="13"/>
  <c r="CG61" i="13"/>
  <c r="CF61" i="13"/>
  <c r="CE61" i="13"/>
  <c r="CD61" i="13"/>
  <c r="CC61" i="13"/>
  <c r="CB61" i="13"/>
  <c r="CA61" i="13"/>
  <c r="BZ61" i="13"/>
  <c r="BY61" i="13"/>
  <c r="BX61" i="13"/>
  <c r="BW61" i="13"/>
  <c r="BV61" i="13"/>
  <c r="BU61" i="13"/>
  <c r="BT61" i="13"/>
  <c r="BS61" i="13"/>
  <c r="BR61" i="13"/>
  <c r="BQ61" i="13"/>
  <c r="BP61" i="13"/>
  <c r="BO61" i="13"/>
  <c r="BN61" i="13"/>
  <c r="BM61" i="13"/>
  <c r="BL61" i="13"/>
  <c r="BK61" i="13"/>
  <c r="BJ61" i="13"/>
  <c r="BI61" i="13"/>
  <c r="BH61" i="13"/>
  <c r="BG61" i="13"/>
  <c r="BF61" i="13"/>
  <c r="BE61" i="13"/>
  <c r="BD61" i="13"/>
  <c r="BC61" i="13"/>
  <c r="BB61" i="13"/>
  <c r="BA61" i="13"/>
  <c r="AZ61" i="13"/>
  <c r="AY61" i="13"/>
  <c r="AX61" i="13"/>
  <c r="AW61" i="13"/>
  <c r="AV61" i="13"/>
  <c r="AU61" i="13"/>
  <c r="AT61" i="13"/>
  <c r="AS61" i="13"/>
  <c r="AR61" i="13"/>
  <c r="AQ61" i="13"/>
  <c r="AP61" i="13"/>
  <c r="AO61" i="13"/>
  <c r="AN61" i="13"/>
  <c r="AM61" i="13"/>
  <c r="AL61" i="13"/>
  <c r="AK61" i="13"/>
  <c r="AJ61" i="13"/>
  <c r="AI61" i="13"/>
  <c r="AH61" i="13"/>
  <c r="AG61" i="13"/>
  <c r="AF61" i="13"/>
  <c r="AE61" i="13"/>
  <c r="AD61" i="13"/>
  <c r="AC61" i="13"/>
  <c r="AB61" i="13"/>
  <c r="AA61" i="13"/>
  <c r="Z61" i="13"/>
  <c r="Y61" i="13"/>
  <c r="X61" i="13"/>
  <c r="W61" i="13"/>
  <c r="V61" i="13"/>
  <c r="U61" i="13"/>
  <c r="T61" i="13"/>
  <c r="S61" i="13"/>
  <c r="R61" i="13"/>
  <c r="Q61" i="13"/>
  <c r="P61" i="13"/>
  <c r="O61" i="13"/>
  <c r="N61" i="13"/>
  <c r="M61" i="13"/>
  <c r="L61" i="13"/>
  <c r="K61" i="13"/>
  <c r="ACX59" i="13"/>
  <c r="ACW59" i="13"/>
  <c r="ACV59" i="13"/>
  <c r="ACU59" i="13"/>
  <c r="ACT59" i="13"/>
  <c r="ACS59" i="13"/>
  <c r="ACR59" i="13"/>
  <c r="ACQ59" i="13"/>
  <c r="ACP59" i="13"/>
  <c r="ACO59" i="13"/>
  <c r="ACN59" i="13"/>
  <c r="ACM59" i="13"/>
  <c r="ACL59" i="13"/>
  <c r="ACK59" i="13"/>
  <c r="ACJ59" i="13"/>
  <c r="ACI59" i="13"/>
  <c r="ACH59" i="13"/>
  <c r="ACG59" i="13"/>
  <c r="ACF59" i="13"/>
  <c r="ACE59" i="13"/>
  <c r="ACD59" i="13"/>
  <c r="ACC59" i="13"/>
  <c r="ACB59" i="13"/>
  <c r="ACA59" i="13"/>
  <c r="ABZ59" i="13"/>
  <c r="ABY59" i="13"/>
  <c r="ABX59" i="13"/>
  <c r="ABW59" i="13"/>
  <c r="ABV59" i="13"/>
  <c r="ABU59" i="13"/>
  <c r="ABT59" i="13"/>
  <c r="ABS59" i="13"/>
  <c r="ABR59" i="13"/>
  <c r="ABQ59" i="13"/>
  <c r="ABP59" i="13"/>
  <c r="ABO59" i="13"/>
  <c r="ABN59" i="13"/>
  <c r="ABM59" i="13"/>
  <c r="ABL59" i="13"/>
  <c r="ABK59" i="13"/>
  <c r="ABJ59" i="13"/>
  <c r="ABI59" i="13"/>
  <c r="ABH59" i="13"/>
  <c r="ABG59" i="13"/>
  <c r="ABF59" i="13"/>
  <c r="ABE59" i="13"/>
  <c r="ABD59" i="13"/>
  <c r="ABC59" i="13"/>
  <c r="ABB59" i="13"/>
  <c r="ABA59" i="13"/>
  <c r="AAZ59" i="13"/>
  <c r="AAY59" i="13"/>
  <c r="AAX59" i="13"/>
  <c r="AAW59" i="13"/>
  <c r="AAV59" i="13"/>
  <c r="AAU59" i="13"/>
  <c r="AAT59" i="13"/>
  <c r="AAS59" i="13"/>
  <c r="AAR59" i="13"/>
  <c r="AAQ59" i="13"/>
  <c r="AAP59" i="13"/>
  <c r="AAO59" i="13"/>
  <c r="AAN59" i="13"/>
  <c r="AAM59" i="13"/>
  <c r="AAL59" i="13"/>
  <c r="AAK59" i="13"/>
  <c r="AAJ59" i="13"/>
  <c r="AAI59" i="13"/>
  <c r="AAH59" i="13"/>
  <c r="AAG59" i="13"/>
  <c r="AAF59" i="13"/>
  <c r="AAE59" i="13"/>
  <c r="AAD59" i="13"/>
  <c r="AAC59" i="13"/>
  <c r="AAB59" i="13"/>
  <c r="AAA59" i="13"/>
  <c r="ZZ59" i="13"/>
  <c r="ZY59" i="13"/>
  <c r="ZX59" i="13"/>
  <c r="ZW59" i="13"/>
  <c r="ZV59" i="13"/>
  <c r="ZU59" i="13"/>
  <c r="ZT59" i="13"/>
  <c r="ZS59" i="13"/>
  <c r="ZR59" i="13"/>
  <c r="ZQ59" i="13"/>
  <c r="ZP59" i="13"/>
  <c r="ZO59" i="13"/>
  <c r="ZN59" i="13"/>
  <c r="ZM59" i="13"/>
  <c r="ZL59" i="13"/>
  <c r="ZK59" i="13"/>
  <c r="ZJ59" i="13"/>
  <c r="ZI59" i="13"/>
  <c r="ZH59" i="13"/>
  <c r="ZG59" i="13"/>
  <c r="ZF59" i="13"/>
  <c r="ZE59" i="13"/>
  <c r="ZD59" i="13"/>
  <c r="ZC59" i="13"/>
  <c r="ZB59" i="13"/>
  <c r="ZA59" i="13"/>
  <c r="YZ59" i="13"/>
  <c r="YY59" i="13"/>
  <c r="YX59" i="13"/>
  <c r="YW59" i="13"/>
  <c r="YV59" i="13"/>
  <c r="YU59" i="13"/>
  <c r="YT59" i="13"/>
  <c r="YS59" i="13"/>
  <c r="YR59" i="13"/>
  <c r="YQ59" i="13"/>
  <c r="YP59" i="13"/>
  <c r="YO59" i="13"/>
  <c r="YN59" i="13"/>
  <c r="YM59" i="13"/>
  <c r="YL59" i="13"/>
  <c r="YK59" i="13"/>
  <c r="YJ59" i="13"/>
  <c r="YI59" i="13"/>
  <c r="YH59" i="13"/>
  <c r="YG59" i="13"/>
  <c r="YF59" i="13"/>
  <c r="YE59" i="13"/>
  <c r="YD59" i="13"/>
  <c r="YC59" i="13"/>
  <c r="YB59" i="13"/>
  <c r="YA59" i="13"/>
  <c r="XZ59" i="13"/>
  <c r="XY59" i="13"/>
  <c r="XX59" i="13"/>
  <c r="XW59" i="13"/>
  <c r="XV59" i="13"/>
  <c r="XU59" i="13"/>
  <c r="XT59" i="13"/>
  <c r="XS59" i="13"/>
  <c r="XR59" i="13"/>
  <c r="XQ59" i="13"/>
  <c r="XP59" i="13"/>
  <c r="XO59" i="13"/>
  <c r="XN59" i="13"/>
  <c r="XM59" i="13"/>
  <c r="XL59" i="13"/>
  <c r="XK59" i="13"/>
  <c r="XJ59" i="13"/>
  <c r="XI59" i="13"/>
  <c r="XH59" i="13"/>
  <c r="XG59" i="13"/>
  <c r="XF59" i="13"/>
  <c r="XE59" i="13"/>
  <c r="XD59" i="13"/>
  <c r="XC59" i="13"/>
  <c r="XB59" i="13"/>
  <c r="XA59" i="13"/>
  <c r="WZ59" i="13"/>
  <c r="WY59" i="13"/>
  <c r="WX59" i="13"/>
  <c r="WW59" i="13"/>
  <c r="WV59" i="13"/>
  <c r="WU59" i="13"/>
  <c r="WT59" i="13"/>
  <c r="WS59" i="13"/>
  <c r="WR59" i="13"/>
  <c r="WQ59" i="13"/>
  <c r="WP59" i="13"/>
  <c r="WO59" i="13"/>
  <c r="WN59" i="13"/>
  <c r="WM59" i="13"/>
  <c r="WL59" i="13"/>
  <c r="WK59" i="13"/>
  <c r="WJ59" i="13"/>
  <c r="WI59" i="13"/>
  <c r="WH59" i="13"/>
  <c r="WG59" i="13"/>
  <c r="WF59" i="13"/>
  <c r="WE59" i="13"/>
  <c r="WD59" i="13"/>
  <c r="WC59" i="13"/>
  <c r="WB59" i="13"/>
  <c r="WA59" i="13"/>
  <c r="VZ59" i="13"/>
  <c r="VY59" i="13"/>
  <c r="VX59" i="13"/>
  <c r="VW59" i="13"/>
  <c r="VV59" i="13"/>
  <c r="VU59" i="13"/>
  <c r="VT59" i="13"/>
  <c r="VS59" i="13"/>
  <c r="VR59" i="13"/>
  <c r="VQ59" i="13"/>
  <c r="VP59" i="13"/>
  <c r="VO59" i="13"/>
  <c r="VN59" i="13"/>
  <c r="VM59" i="13"/>
  <c r="VL59" i="13"/>
  <c r="VK59" i="13"/>
  <c r="VJ59" i="13"/>
  <c r="VI59" i="13"/>
  <c r="VH59" i="13"/>
  <c r="VG59" i="13"/>
  <c r="VF59" i="13"/>
  <c r="VE59" i="13"/>
  <c r="VD59" i="13"/>
  <c r="VC59" i="13"/>
  <c r="VB59" i="13"/>
  <c r="VA59" i="13"/>
  <c r="UZ59" i="13"/>
  <c r="UY59" i="13"/>
  <c r="UX59" i="13"/>
  <c r="UW59" i="13"/>
  <c r="UV59" i="13"/>
  <c r="UU59" i="13"/>
  <c r="UT59" i="13"/>
  <c r="US59" i="13"/>
  <c r="UR59" i="13"/>
  <c r="UQ59" i="13"/>
  <c r="UP59" i="13"/>
  <c r="UO59" i="13"/>
  <c r="UN59" i="13"/>
  <c r="UM59" i="13"/>
  <c r="UL59" i="13"/>
  <c r="UK59" i="13"/>
  <c r="UJ59" i="13"/>
  <c r="UI59" i="13"/>
  <c r="UH59" i="13"/>
  <c r="UG59" i="13"/>
  <c r="UF59" i="13"/>
  <c r="UE59" i="13"/>
  <c r="UD59" i="13"/>
  <c r="UC59" i="13"/>
  <c r="UB59" i="13"/>
  <c r="UA59" i="13"/>
  <c r="TZ59" i="13"/>
  <c r="TY59" i="13"/>
  <c r="TX59" i="13"/>
  <c r="TW59" i="13"/>
  <c r="TV59" i="13"/>
  <c r="TU59" i="13"/>
  <c r="TT59" i="13"/>
  <c r="TS59" i="13"/>
  <c r="TR59" i="13"/>
  <c r="TQ59" i="13"/>
  <c r="TP59" i="13"/>
  <c r="TO59" i="13"/>
  <c r="TN59" i="13"/>
  <c r="TM59" i="13"/>
  <c r="TL59" i="13"/>
  <c r="TK59" i="13"/>
  <c r="TJ59" i="13"/>
  <c r="TI59" i="13"/>
  <c r="TH59" i="13"/>
  <c r="TG59" i="13"/>
  <c r="TF59" i="13"/>
  <c r="TE59" i="13"/>
  <c r="TD59" i="13"/>
  <c r="TC59" i="13"/>
  <c r="TB59" i="13"/>
  <c r="TA59" i="13"/>
  <c r="SZ59" i="13"/>
  <c r="SY59" i="13"/>
  <c r="SX59" i="13"/>
  <c r="SW59" i="13"/>
  <c r="SV59" i="13"/>
  <c r="SU59" i="13"/>
  <c r="ST59" i="13"/>
  <c r="SS59" i="13"/>
  <c r="SR59" i="13"/>
  <c r="SQ59" i="13"/>
  <c r="SP59" i="13"/>
  <c r="SO59" i="13"/>
  <c r="SN59" i="13"/>
  <c r="SM59" i="13"/>
  <c r="SL59" i="13"/>
  <c r="SK59" i="13"/>
  <c r="SJ59" i="13"/>
  <c r="SI59" i="13"/>
  <c r="SH59" i="13"/>
  <c r="SG59" i="13"/>
  <c r="SF59" i="13"/>
  <c r="SE59" i="13"/>
  <c r="SD59" i="13"/>
  <c r="SC59" i="13"/>
  <c r="SB59" i="13"/>
  <c r="SA59" i="13"/>
  <c r="RZ59" i="13"/>
  <c r="RY59" i="13"/>
  <c r="RX59" i="13"/>
  <c r="RW59" i="13"/>
  <c r="RV59" i="13"/>
  <c r="RU59" i="13"/>
  <c r="RT59" i="13"/>
  <c r="RS59" i="13"/>
  <c r="RR59" i="13"/>
  <c r="RQ59" i="13"/>
  <c r="RP59" i="13"/>
  <c r="RO59" i="13"/>
  <c r="RN59" i="13"/>
  <c r="RM59" i="13"/>
  <c r="RL59" i="13"/>
  <c r="RK59" i="13"/>
  <c r="RJ59" i="13"/>
  <c r="RI59" i="13"/>
  <c r="RH59" i="13"/>
  <c r="RG59" i="13"/>
  <c r="RF59" i="13"/>
  <c r="RE59" i="13"/>
  <c r="RD59" i="13"/>
  <c r="RC59" i="13"/>
  <c r="RB59" i="13"/>
  <c r="RA59" i="13"/>
  <c r="QZ59" i="13"/>
  <c r="QY59" i="13"/>
  <c r="QX59" i="13"/>
  <c r="QW59" i="13"/>
  <c r="QV59" i="13"/>
  <c r="QU59" i="13"/>
  <c r="QT59" i="13"/>
  <c r="QS59" i="13"/>
  <c r="QR59" i="13"/>
  <c r="QQ59" i="13"/>
  <c r="QP59" i="13"/>
  <c r="QO59" i="13"/>
  <c r="QN59" i="13"/>
  <c r="QM59" i="13"/>
  <c r="QL59" i="13"/>
  <c r="QK59" i="13"/>
  <c r="QJ59" i="13"/>
  <c r="QI59" i="13"/>
  <c r="QH59" i="13"/>
  <c r="QG59" i="13"/>
  <c r="QF59" i="13"/>
  <c r="QE59" i="13"/>
  <c r="QD59" i="13"/>
  <c r="QC59" i="13"/>
  <c r="QB59" i="13"/>
  <c r="QA59" i="13"/>
  <c r="PZ59" i="13"/>
  <c r="PY59" i="13"/>
  <c r="PX59" i="13"/>
  <c r="PW59" i="13"/>
  <c r="PV59" i="13"/>
  <c r="PU59" i="13"/>
  <c r="PT59" i="13"/>
  <c r="PS59" i="13"/>
  <c r="PR59" i="13"/>
  <c r="PQ59" i="13"/>
  <c r="PP59" i="13"/>
  <c r="PO59" i="13"/>
  <c r="PN59" i="13"/>
  <c r="PM59" i="13"/>
  <c r="PL59" i="13"/>
  <c r="PK59" i="13"/>
  <c r="PJ59" i="13"/>
  <c r="PI59" i="13"/>
  <c r="PH59" i="13"/>
  <c r="PG59" i="13"/>
  <c r="PF59" i="13"/>
  <c r="PE59" i="13"/>
  <c r="PD59" i="13"/>
  <c r="PC59" i="13"/>
  <c r="PB59" i="13"/>
  <c r="PA59" i="13"/>
  <c r="OZ59" i="13"/>
  <c r="OY59" i="13"/>
  <c r="OX59" i="13"/>
  <c r="OW59" i="13"/>
  <c r="OV59" i="13"/>
  <c r="OU59" i="13"/>
  <c r="OT59" i="13"/>
  <c r="OS59" i="13"/>
  <c r="OR59" i="13"/>
  <c r="OQ59" i="13"/>
  <c r="OP59" i="13"/>
  <c r="OO59" i="13"/>
  <c r="ON59" i="13"/>
  <c r="OM59" i="13"/>
  <c r="OL59" i="13"/>
  <c r="OK59" i="13"/>
  <c r="OJ59" i="13"/>
  <c r="OI59" i="13"/>
  <c r="OH59" i="13"/>
  <c r="OG59" i="13"/>
  <c r="OF59" i="13"/>
  <c r="OE59" i="13"/>
  <c r="OD59" i="13"/>
  <c r="OC59" i="13"/>
  <c r="OB59" i="13"/>
  <c r="OA59" i="13"/>
  <c r="NZ59" i="13"/>
  <c r="NY59" i="13"/>
  <c r="NX59" i="13"/>
  <c r="NW59" i="13"/>
  <c r="NV59" i="13"/>
  <c r="NU59" i="13"/>
  <c r="NT59" i="13"/>
  <c r="NS59" i="13"/>
  <c r="NR59" i="13"/>
  <c r="NQ59" i="13"/>
  <c r="NP59" i="13"/>
  <c r="NO59" i="13"/>
  <c r="NN59" i="13"/>
  <c r="NM59" i="13"/>
  <c r="NL59" i="13"/>
  <c r="NK59" i="13"/>
  <c r="NJ59" i="13"/>
  <c r="NI59" i="13"/>
  <c r="NH59" i="13"/>
  <c r="NG59" i="13"/>
  <c r="NF59" i="13"/>
  <c r="NE59" i="13"/>
  <c r="ND59" i="13"/>
  <c r="NC59" i="13"/>
  <c r="NB59" i="13"/>
  <c r="NA59" i="13"/>
  <c r="MZ59" i="13"/>
  <c r="MY59" i="13"/>
  <c r="MX59" i="13"/>
  <c r="MW59" i="13"/>
  <c r="MV59" i="13"/>
  <c r="MU59" i="13"/>
  <c r="MT59" i="13"/>
  <c r="MS59" i="13"/>
  <c r="MR59" i="13"/>
  <c r="MQ59" i="13"/>
  <c r="MP59" i="13"/>
  <c r="MO59" i="13"/>
  <c r="MN59" i="13"/>
  <c r="MM59" i="13"/>
  <c r="ML59" i="13"/>
  <c r="MK59" i="13"/>
  <c r="MJ59" i="13"/>
  <c r="MI59" i="13"/>
  <c r="MH59" i="13"/>
  <c r="MG59" i="13"/>
  <c r="MF59" i="13"/>
  <c r="ME59" i="13"/>
  <c r="MD59" i="13"/>
  <c r="MC59" i="13"/>
  <c r="MB59" i="13"/>
  <c r="MA59" i="13"/>
  <c r="LZ59" i="13"/>
  <c r="LY59" i="13"/>
  <c r="LX59" i="13"/>
  <c r="LW59" i="13"/>
  <c r="LV59" i="13"/>
  <c r="LU59" i="13"/>
  <c r="LT59" i="13"/>
  <c r="LS59" i="13"/>
  <c r="LR59" i="13"/>
  <c r="LQ59" i="13"/>
  <c r="LP59" i="13"/>
  <c r="LO59" i="13"/>
  <c r="LN59" i="13"/>
  <c r="LM59" i="13"/>
  <c r="LL59" i="13"/>
  <c r="LK59" i="13"/>
  <c r="LJ59" i="13"/>
  <c r="LI59" i="13"/>
  <c r="LH59" i="13"/>
  <c r="LG59" i="13"/>
  <c r="LF59" i="13"/>
  <c r="LE59" i="13"/>
  <c r="LD59" i="13"/>
  <c r="LC59" i="13"/>
  <c r="LB59" i="13"/>
  <c r="LA59" i="13"/>
  <c r="KZ59" i="13"/>
  <c r="KY59" i="13"/>
  <c r="KX59" i="13"/>
  <c r="KW59" i="13"/>
  <c r="KV59" i="13"/>
  <c r="KU59" i="13"/>
  <c r="KT59" i="13"/>
  <c r="KS59" i="13"/>
  <c r="KR59" i="13"/>
  <c r="KQ59" i="13"/>
  <c r="KP59" i="13"/>
  <c r="KO59" i="13"/>
  <c r="KN59" i="13"/>
  <c r="KM59" i="13"/>
  <c r="KL59" i="13"/>
  <c r="KK59" i="13"/>
  <c r="KJ59" i="13"/>
  <c r="KI59" i="13"/>
  <c r="KH59" i="13"/>
  <c r="KG59" i="13"/>
  <c r="KF59" i="13"/>
  <c r="KE59" i="13"/>
  <c r="KD59" i="13"/>
  <c r="KC59" i="13"/>
  <c r="KB59" i="13"/>
  <c r="KA59" i="13"/>
  <c r="JZ59" i="13"/>
  <c r="JY59" i="13"/>
  <c r="JX59" i="13"/>
  <c r="JW59" i="13"/>
  <c r="JV59" i="13"/>
  <c r="JU59" i="13"/>
  <c r="JT59" i="13"/>
  <c r="JS59" i="13"/>
  <c r="JR59" i="13"/>
  <c r="JQ59" i="13"/>
  <c r="JP59" i="13"/>
  <c r="JO59" i="13"/>
  <c r="JN59" i="13"/>
  <c r="JM59" i="13"/>
  <c r="JL59" i="13"/>
  <c r="JK59" i="13"/>
  <c r="JJ59" i="13"/>
  <c r="JI59" i="13"/>
  <c r="JH59" i="13"/>
  <c r="JG59" i="13"/>
  <c r="JF59" i="13"/>
  <c r="JE59" i="13"/>
  <c r="JD59" i="13"/>
  <c r="JC59" i="13"/>
  <c r="JB59" i="13"/>
  <c r="JA59" i="13"/>
  <c r="IZ59" i="13"/>
  <c r="IY59" i="13"/>
  <c r="IX59" i="13"/>
  <c r="IW59" i="13"/>
  <c r="IV59" i="13"/>
  <c r="IU59" i="13"/>
  <c r="IT59" i="13"/>
  <c r="IS59" i="13"/>
  <c r="IR59" i="13"/>
  <c r="IQ59" i="13"/>
  <c r="IP59" i="13"/>
  <c r="IO59" i="13"/>
  <c r="IN59" i="13"/>
  <c r="IM59" i="13"/>
  <c r="IL59" i="13"/>
  <c r="IK59" i="13"/>
  <c r="IJ59" i="13"/>
  <c r="II59" i="13"/>
  <c r="IH59" i="13"/>
  <c r="IG59" i="13"/>
  <c r="IF59" i="13"/>
  <c r="IE59" i="13"/>
  <c r="ID59" i="13"/>
  <c r="IC59" i="13"/>
  <c r="IB59" i="13"/>
  <c r="IA59" i="13"/>
  <c r="HZ59" i="13"/>
  <c r="HY59" i="13"/>
  <c r="HX59" i="13"/>
  <c r="HW59" i="13"/>
  <c r="HV59" i="13"/>
  <c r="HU59" i="13"/>
  <c r="HT59" i="13"/>
  <c r="HS59" i="13"/>
  <c r="HR59" i="13"/>
  <c r="HQ59" i="13"/>
  <c r="HP59" i="13"/>
  <c r="HO59" i="13"/>
  <c r="HN59" i="13"/>
  <c r="HM59" i="13"/>
  <c r="HL59" i="13"/>
  <c r="HK59" i="13"/>
  <c r="HJ59" i="13"/>
  <c r="HI59" i="13"/>
  <c r="HH59" i="13"/>
  <c r="HG59" i="13"/>
  <c r="HF59" i="13"/>
  <c r="HE59" i="13"/>
  <c r="HD59" i="13"/>
  <c r="HC59" i="13"/>
  <c r="HB59" i="13"/>
  <c r="HA59" i="13"/>
  <c r="GZ59" i="13"/>
  <c r="GY59" i="13"/>
  <c r="GX59" i="13"/>
  <c r="GW59" i="13"/>
  <c r="GV59" i="13"/>
  <c r="GU59" i="13"/>
  <c r="GT59" i="13"/>
  <c r="GS59" i="13"/>
  <c r="GR59" i="13"/>
  <c r="GQ59" i="13"/>
  <c r="GP59" i="13"/>
  <c r="GO59" i="13"/>
  <c r="GN59" i="13"/>
  <c r="GM59" i="13"/>
  <c r="GL59" i="13"/>
  <c r="GK59" i="13"/>
  <c r="GJ59" i="13"/>
  <c r="GI59" i="13"/>
  <c r="GH59" i="13"/>
  <c r="GG59" i="13"/>
  <c r="GF59" i="13"/>
  <c r="GE59" i="13"/>
  <c r="GD59" i="13"/>
  <c r="GC59" i="13"/>
  <c r="GB59" i="13"/>
  <c r="GA59" i="13"/>
  <c r="FZ59" i="13"/>
  <c r="FY59" i="13"/>
  <c r="FX59" i="13"/>
  <c r="FW59" i="13"/>
  <c r="FV59" i="13"/>
  <c r="FU59" i="13"/>
  <c r="FT59" i="13"/>
  <c r="FS59" i="13"/>
  <c r="FR59" i="13"/>
  <c r="FQ59" i="13"/>
  <c r="FP59" i="13"/>
  <c r="FO59" i="13"/>
  <c r="FN59" i="13"/>
  <c r="FM59" i="13"/>
  <c r="FL59" i="13"/>
  <c r="FK59" i="13"/>
  <c r="FJ59" i="13"/>
  <c r="FI59" i="13"/>
  <c r="FH59" i="13"/>
  <c r="FG59" i="13"/>
  <c r="FF59" i="13"/>
  <c r="FE59" i="13"/>
  <c r="FD59" i="13"/>
  <c r="FC59" i="13"/>
  <c r="FB59" i="13"/>
  <c r="FA59" i="13"/>
  <c r="EZ59" i="13"/>
  <c r="EY59" i="13"/>
  <c r="EX59" i="13"/>
  <c r="EW59" i="13"/>
  <c r="EV59" i="13"/>
  <c r="EU59" i="13"/>
  <c r="ET59" i="13"/>
  <c r="ES59" i="13"/>
  <c r="ER59" i="13"/>
  <c r="EQ59" i="13"/>
  <c r="EP59" i="13"/>
  <c r="EO59" i="13"/>
  <c r="EN59" i="13"/>
  <c r="EM59" i="13"/>
  <c r="EL59" i="13"/>
  <c r="EK59" i="13"/>
  <c r="EJ59" i="13"/>
  <c r="EI59" i="13"/>
  <c r="EH59" i="13"/>
  <c r="EG59" i="13"/>
  <c r="EF59" i="13"/>
  <c r="EE59" i="13"/>
  <c r="ED59" i="13"/>
  <c r="EC59" i="13"/>
  <c r="EB59" i="13"/>
  <c r="EA59" i="13"/>
  <c r="DZ59" i="13"/>
  <c r="DY59" i="13"/>
  <c r="DX59" i="13"/>
  <c r="DW59" i="13"/>
  <c r="DV59" i="13"/>
  <c r="DU59" i="13"/>
  <c r="DT59" i="13"/>
  <c r="DS59" i="13"/>
  <c r="DR59" i="13"/>
  <c r="DQ59" i="13"/>
  <c r="DP59" i="13"/>
  <c r="DO59" i="13"/>
  <c r="DN59" i="13"/>
  <c r="DM59" i="13"/>
  <c r="DL59" i="13"/>
  <c r="DK59" i="13"/>
  <c r="DJ59" i="13"/>
  <c r="DI59" i="13"/>
  <c r="DH59" i="13"/>
  <c r="DG59" i="13"/>
  <c r="DF59" i="13"/>
  <c r="DE59" i="13"/>
  <c r="DD59" i="13"/>
  <c r="DC59" i="13"/>
  <c r="DB59" i="13"/>
  <c r="DA59" i="13"/>
  <c r="CZ59" i="13"/>
  <c r="CY59" i="13"/>
  <c r="CX59" i="13"/>
  <c r="CW59" i="13"/>
  <c r="CV59" i="13"/>
  <c r="CU59" i="13"/>
  <c r="CT59" i="13"/>
  <c r="CS59" i="13"/>
  <c r="CR59" i="13"/>
  <c r="CQ59" i="13"/>
  <c r="CP59" i="13"/>
  <c r="CO59" i="13"/>
  <c r="CN59" i="13"/>
  <c r="CM59" i="13"/>
  <c r="CL59" i="13"/>
  <c r="CK59" i="13"/>
  <c r="CJ59" i="13"/>
  <c r="CI59" i="13"/>
  <c r="CH59" i="13"/>
  <c r="CG59" i="13"/>
  <c r="CF59" i="13"/>
  <c r="CE59" i="13"/>
  <c r="CD59" i="13"/>
  <c r="CC59" i="13"/>
  <c r="CB59" i="13"/>
  <c r="CA59" i="13"/>
  <c r="BZ59" i="13"/>
  <c r="BY59" i="13"/>
  <c r="BX59" i="13"/>
  <c r="BW59" i="13"/>
  <c r="BV59" i="13"/>
  <c r="BU59" i="13"/>
  <c r="BT59" i="13"/>
  <c r="BS59" i="13"/>
  <c r="BR59" i="13"/>
  <c r="BQ59" i="13"/>
  <c r="BP59" i="13"/>
  <c r="BO59" i="13"/>
  <c r="BN59" i="13"/>
  <c r="BM59" i="13"/>
  <c r="BL59" i="13"/>
  <c r="BK59" i="13"/>
  <c r="BJ59" i="13"/>
  <c r="BI59" i="13"/>
  <c r="BH59" i="13"/>
  <c r="BG59" i="13"/>
  <c r="BF59" i="13"/>
  <c r="BE59" i="13"/>
  <c r="BD59" i="13"/>
  <c r="BC59" i="13"/>
  <c r="BB59" i="13"/>
  <c r="BA59" i="13"/>
  <c r="AZ59" i="13"/>
  <c r="AY59" i="13"/>
  <c r="AX59" i="13"/>
  <c r="AW59" i="13"/>
  <c r="AV59" i="13"/>
  <c r="AU59" i="13"/>
  <c r="AT59" i="13"/>
  <c r="AS59" i="13"/>
  <c r="AR59" i="13"/>
  <c r="AQ59" i="13"/>
  <c r="AP59" i="13"/>
  <c r="AO59" i="13"/>
  <c r="AN59" i="13"/>
  <c r="AM59" i="13"/>
  <c r="AL59" i="13"/>
  <c r="AK59" i="13"/>
  <c r="AJ59" i="13"/>
  <c r="AI59" i="13"/>
  <c r="AH59" i="13"/>
  <c r="AG59" i="13"/>
  <c r="AF59" i="13"/>
  <c r="AE59" i="13"/>
  <c r="AD59" i="13"/>
  <c r="AC59" i="13"/>
  <c r="AB59" i="13"/>
  <c r="AA59" i="13"/>
  <c r="Z59" i="13"/>
  <c r="Y59" i="13"/>
  <c r="X59" i="13"/>
  <c r="W59" i="13"/>
  <c r="V59" i="13"/>
  <c r="U59" i="13"/>
  <c r="T59" i="13"/>
  <c r="S59" i="13"/>
  <c r="R59" i="13"/>
  <c r="Q59" i="13"/>
  <c r="P59" i="13"/>
  <c r="O59" i="13"/>
  <c r="N59" i="13"/>
  <c r="M59" i="13"/>
  <c r="L59" i="13"/>
  <c r="K59" i="13"/>
  <c r="ACX57" i="13"/>
  <c r="ACW57" i="13"/>
  <c r="ACV57" i="13"/>
  <c r="ACU57" i="13"/>
  <c r="ACT57" i="13"/>
  <c r="ACS57" i="13"/>
  <c r="ACR57" i="13"/>
  <c r="ACQ57" i="13"/>
  <c r="ACP57" i="13"/>
  <c r="ACO57" i="13"/>
  <c r="ACN57" i="13"/>
  <c r="ACM57" i="13"/>
  <c r="ACL57" i="13"/>
  <c r="ACK57" i="13"/>
  <c r="ACJ57" i="13"/>
  <c r="ACI57" i="13"/>
  <c r="ACH57" i="13"/>
  <c r="ACG57" i="13"/>
  <c r="ACF57" i="13"/>
  <c r="ACE57" i="13"/>
  <c r="ACD57" i="13"/>
  <c r="ACC57" i="13"/>
  <c r="ACB57" i="13"/>
  <c r="ACA57" i="13"/>
  <c r="ABZ57" i="13"/>
  <c r="ABY57" i="13"/>
  <c r="ABX57" i="13"/>
  <c r="ABW57" i="13"/>
  <c r="ABV57" i="13"/>
  <c r="ABU57" i="13"/>
  <c r="ABT57" i="13"/>
  <c r="ABS57" i="13"/>
  <c r="ABR57" i="13"/>
  <c r="ABQ57" i="13"/>
  <c r="ABP57" i="13"/>
  <c r="ABO57" i="13"/>
  <c r="ABN57" i="13"/>
  <c r="ABM57" i="13"/>
  <c r="ABL57" i="13"/>
  <c r="ABK57" i="13"/>
  <c r="ABJ57" i="13"/>
  <c r="ABI57" i="13"/>
  <c r="ABH57" i="13"/>
  <c r="ABG57" i="13"/>
  <c r="ABF57" i="13"/>
  <c r="ABE57" i="13"/>
  <c r="ABD57" i="13"/>
  <c r="ABC57" i="13"/>
  <c r="ABB57" i="13"/>
  <c r="ABA57" i="13"/>
  <c r="AAZ57" i="13"/>
  <c r="AAY57" i="13"/>
  <c r="AAX57" i="13"/>
  <c r="AAW57" i="13"/>
  <c r="AAV57" i="13"/>
  <c r="AAU57" i="13"/>
  <c r="AAT57" i="13"/>
  <c r="AAS57" i="13"/>
  <c r="AAR57" i="13"/>
  <c r="AAQ57" i="13"/>
  <c r="AAP57" i="13"/>
  <c r="AAO57" i="13"/>
  <c r="AAN57" i="13"/>
  <c r="AAM57" i="13"/>
  <c r="AAL57" i="13"/>
  <c r="AAK57" i="13"/>
  <c r="AAJ57" i="13"/>
  <c r="AAI57" i="13"/>
  <c r="AAH57" i="13"/>
  <c r="AAG57" i="13"/>
  <c r="AAF57" i="13"/>
  <c r="AAE57" i="13"/>
  <c r="AAD57" i="13"/>
  <c r="AAC57" i="13"/>
  <c r="AAB57" i="13"/>
  <c r="AAA57" i="13"/>
  <c r="ZZ57" i="13"/>
  <c r="ZY57" i="13"/>
  <c r="ZX57" i="13"/>
  <c r="ZW57" i="13"/>
  <c r="ZV57" i="13"/>
  <c r="ZU57" i="13"/>
  <c r="ZT57" i="13"/>
  <c r="ZS57" i="13"/>
  <c r="ZR57" i="13"/>
  <c r="ZQ57" i="13"/>
  <c r="ZP57" i="13"/>
  <c r="ZO57" i="13"/>
  <c r="ZN57" i="13"/>
  <c r="ZM57" i="13"/>
  <c r="ZL57" i="13"/>
  <c r="ZK57" i="13"/>
  <c r="ZJ57" i="13"/>
  <c r="ZI57" i="13"/>
  <c r="ZH57" i="13"/>
  <c r="ZG57" i="13"/>
  <c r="ZF57" i="13"/>
  <c r="ZE57" i="13"/>
  <c r="ZD57" i="13"/>
  <c r="ZC57" i="13"/>
  <c r="ZB57" i="13"/>
  <c r="ZA57" i="13"/>
  <c r="YZ57" i="13"/>
  <c r="YY57" i="13"/>
  <c r="YX57" i="13"/>
  <c r="YW57" i="13"/>
  <c r="YV57" i="13"/>
  <c r="YU57" i="13"/>
  <c r="YT57" i="13"/>
  <c r="YS57" i="13"/>
  <c r="YR57" i="13"/>
  <c r="YQ57" i="13"/>
  <c r="YP57" i="13"/>
  <c r="YO57" i="13"/>
  <c r="YN57" i="13"/>
  <c r="YM57" i="13"/>
  <c r="YL57" i="13"/>
  <c r="YK57" i="13"/>
  <c r="YJ57" i="13"/>
  <c r="YI57" i="13"/>
  <c r="YH57" i="13"/>
  <c r="YG57" i="13"/>
  <c r="YF57" i="13"/>
  <c r="YE57" i="13"/>
  <c r="YD57" i="13"/>
  <c r="YC57" i="13"/>
  <c r="YB57" i="13"/>
  <c r="YA57" i="13"/>
  <c r="XZ57" i="13"/>
  <c r="XY57" i="13"/>
  <c r="XX57" i="13"/>
  <c r="XW57" i="13"/>
  <c r="XV57" i="13"/>
  <c r="XU57" i="13"/>
  <c r="XT57" i="13"/>
  <c r="XS57" i="13"/>
  <c r="XR57" i="13"/>
  <c r="XQ57" i="13"/>
  <c r="XP57" i="13"/>
  <c r="XO57" i="13"/>
  <c r="XN57" i="13"/>
  <c r="XM57" i="13"/>
  <c r="XL57" i="13"/>
  <c r="XK57" i="13"/>
  <c r="XJ57" i="13"/>
  <c r="XI57" i="13"/>
  <c r="XH57" i="13"/>
  <c r="XG57" i="13"/>
  <c r="XF57" i="13"/>
  <c r="XE57" i="13"/>
  <c r="XD57" i="13"/>
  <c r="XC57" i="13"/>
  <c r="XB57" i="13"/>
  <c r="XA57" i="13"/>
  <c r="WZ57" i="13"/>
  <c r="WY57" i="13"/>
  <c r="WX57" i="13"/>
  <c r="WW57" i="13"/>
  <c r="WV57" i="13"/>
  <c r="WU57" i="13"/>
  <c r="WT57" i="13"/>
  <c r="WS57" i="13"/>
  <c r="WR57" i="13"/>
  <c r="WQ57" i="13"/>
  <c r="WP57" i="13"/>
  <c r="WO57" i="13"/>
  <c r="WN57" i="13"/>
  <c r="WM57" i="13"/>
  <c r="WL57" i="13"/>
  <c r="WK57" i="13"/>
  <c r="WJ57" i="13"/>
  <c r="WI57" i="13"/>
  <c r="WH57" i="13"/>
  <c r="WG57" i="13"/>
  <c r="WF57" i="13"/>
  <c r="WE57" i="13"/>
  <c r="WD57" i="13"/>
  <c r="WC57" i="13"/>
  <c r="WB57" i="13"/>
  <c r="WA57" i="13"/>
  <c r="VZ57" i="13"/>
  <c r="VY57" i="13"/>
  <c r="VX57" i="13"/>
  <c r="VW57" i="13"/>
  <c r="VV57" i="13"/>
  <c r="VU57" i="13"/>
  <c r="VT57" i="13"/>
  <c r="VS57" i="13"/>
  <c r="VR57" i="13"/>
  <c r="VQ57" i="13"/>
  <c r="VP57" i="13"/>
  <c r="VO57" i="13"/>
  <c r="VN57" i="13"/>
  <c r="VM57" i="13"/>
  <c r="VL57" i="13"/>
  <c r="VK57" i="13"/>
  <c r="VJ57" i="13"/>
  <c r="VI57" i="13"/>
  <c r="VH57" i="13"/>
  <c r="VG57" i="13"/>
  <c r="VF57" i="13"/>
  <c r="VE57" i="13"/>
  <c r="VD57" i="13"/>
  <c r="VC57" i="13"/>
  <c r="VB57" i="13"/>
  <c r="VA57" i="13"/>
  <c r="UZ57" i="13"/>
  <c r="UY57" i="13"/>
  <c r="UX57" i="13"/>
  <c r="UW57" i="13"/>
  <c r="UV57" i="13"/>
  <c r="UU57" i="13"/>
  <c r="UT57" i="13"/>
  <c r="US57" i="13"/>
  <c r="UR57" i="13"/>
  <c r="UQ57" i="13"/>
  <c r="UP57" i="13"/>
  <c r="UO57" i="13"/>
  <c r="UN57" i="13"/>
  <c r="UM57" i="13"/>
  <c r="UL57" i="13"/>
  <c r="UK57" i="13"/>
  <c r="UJ57" i="13"/>
  <c r="UI57" i="13"/>
  <c r="UH57" i="13"/>
  <c r="UG57" i="13"/>
  <c r="UF57" i="13"/>
  <c r="UE57" i="13"/>
  <c r="UD57" i="13"/>
  <c r="UC57" i="13"/>
  <c r="UB57" i="13"/>
  <c r="UA57" i="13"/>
  <c r="TZ57" i="13"/>
  <c r="TY57" i="13"/>
  <c r="TX57" i="13"/>
  <c r="TW57" i="13"/>
  <c r="TV57" i="13"/>
  <c r="TU57" i="13"/>
  <c r="TT57" i="13"/>
  <c r="TS57" i="13"/>
  <c r="TR57" i="13"/>
  <c r="TQ57" i="13"/>
  <c r="TP57" i="13"/>
  <c r="TO57" i="13"/>
  <c r="TN57" i="13"/>
  <c r="TM57" i="13"/>
  <c r="TL57" i="13"/>
  <c r="TK57" i="13"/>
  <c r="TJ57" i="13"/>
  <c r="TI57" i="13"/>
  <c r="TH57" i="13"/>
  <c r="TG57" i="13"/>
  <c r="TF57" i="13"/>
  <c r="TE57" i="13"/>
  <c r="TD57" i="13"/>
  <c r="TC57" i="13"/>
  <c r="TB57" i="13"/>
  <c r="TA57" i="13"/>
  <c r="SZ57" i="13"/>
  <c r="SY57" i="13"/>
  <c r="SX57" i="13"/>
  <c r="SW57" i="13"/>
  <c r="SV57" i="13"/>
  <c r="SU57" i="13"/>
  <c r="ST57" i="13"/>
  <c r="SS57" i="13"/>
  <c r="SR57" i="13"/>
  <c r="SQ57" i="13"/>
  <c r="SP57" i="13"/>
  <c r="SO57" i="13"/>
  <c r="SN57" i="13"/>
  <c r="SM57" i="13"/>
  <c r="SL57" i="13"/>
  <c r="SK57" i="13"/>
  <c r="SJ57" i="13"/>
  <c r="SI57" i="13"/>
  <c r="SH57" i="13"/>
  <c r="SG57" i="13"/>
  <c r="SF57" i="13"/>
  <c r="SE57" i="13"/>
  <c r="SD57" i="13"/>
  <c r="SC57" i="13"/>
  <c r="SB57" i="13"/>
  <c r="SA57" i="13"/>
  <c r="RZ57" i="13"/>
  <c r="RY57" i="13"/>
  <c r="RX57" i="13"/>
  <c r="RW57" i="13"/>
  <c r="RV57" i="13"/>
  <c r="RU57" i="13"/>
  <c r="RT57" i="13"/>
  <c r="RS57" i="13"/>
  <c r="RR57" i="13"/>
  <c r="RQ57" i="13"/>
  <c r="RP57" i="13"/>
  <c r="RO57" i="13"/>
  <c r="RN57" i="13"/>
  <c r="RM57" i="13"/>
  <c r="RL57" i="13"/>
  <c r="RK57" i="13"/>
  <c r="RJ57" i="13"/>
  <c r="RI57" i="13"/>
  <c r="RH57" i="13"/>
  <c r="RG57" i="13"/>
  <c r="RF57" i="13"/>
  <c r="RE57" i="13"/>
  <c r="RD57" i="13"/>
  <c r="RC57" i="13"/>
  <c r="RB57" i="13"/>
  <c r="RA57" i="13"/>
  <c r="QZ57" i="13"/>
  <c r="QY57" i="13"/>
  <c r="QX57" i="13"/>
  <c r="QW57" i="13"/>
  <c r="QV57" i="13"/>
  <c r="QU57" i="13"/>
  <c r="QT57" i="13"/>
  <c r="QS57" i="13"/>
  <c r="QR57" i="13"/>
  <c r="QQ57" i="13"/>
  <c r="QP57" i="13"/>
  <c r="QO57" i="13"/>
  <c r="QN57" i="13"/>
  <c r="QM57" i="13"/>
  <c r="QL57" i="13"/>
  <c r="QK57" i="13"/>
  <c r="QJ57" i="13"/>
  <c r="QI57" i="13"/>
  <c r="QH57" i="13"/>
  <c r="QG57" i="13"/>
  <c r="QF57" i="13"/>
  <c r="QE57" i="13"/>
  <c r="QD57" i="13"/>
  <c r="QC57" i="13"/>
  <c r="QB57" i="13"/>
  <c r="QA57" i="13"/>
  <c r="PZ57" i="13"/>
  <c r="PY57" i="13"/>
  <c r="PX57" i="13"/>
  <c r="PW57" i="13"/>
  <c r="PV57" i="13"/>
  <c r="PU57" i="13"/>
  <c r="PT57" i="13"/>
  <c r="PS57" i="13"/>
  <c r="PR57" i="13"/>
  <c r="PQ57" i="13"/>
  <c r="PP57" i="13"/>
  <c r="PO57" i="13"/>
  <c r="PN57" i="13"/>
  <c r="PM57" i="13"/>
  <c r="PL57" i="13"/>
  <c r="PK57" i="13"/>
  <c r="PJ57" i="13"/>
  <c r="PI57" i="13"/>
  <c r="PH57" i="13"/>
  <c r="PG57" i="13"/>
  <c r="PF57" i="13"/>
  <c r="PE57" i="13"/>
  <c r="PD57" i="13"/>
  <c r="PC57" i="13"/>
  <c r="PB57" i="13"/>
  <c r="PA57" i="13"/>
  <c r="OZ57" i="13"/>
  <c r="OY57" i="13"/>
  <c r="OX57" i="13"/>
  <c r="OW57" i="13"/>
  <c r="OV57" i="13"/>
  <c r="OU57" i="13"/>
  <c r="OT57" i="13"/>
  <c r="OS57" i="13"/>
  <c r="OR57" i="13"/>
  <c r="OQ57" i="13"/>
  <c r="OP57" i="13"/>
  <c r="OO57" i="13"/>
  <c r="ON57" i="13"/>
  <c r="OM57" i="13"/>
  <c r="OL57" i="13"/>
  <c r="OK57" i="13"/>
  <c r="OJ57" i="13"/>
  <c r="OI57" i="13"/>
  <c r="OH57" i="13"/>
  <c r="OG57" i="13"/>
  <c r="OF57" i="13"/>
  <c r="OE57" i="13"/>
  <c r="OD57" i="13"/>
  <c r="OC57" i="13"/>
  <c r="OB57" i="13"/>
  <c r="OA57" i="13"/>
  <c r="NZ57" i="13"/>
  <c r="NY57" i="13"/>
  <c r="NX57" i="13"/>
  <c r="NW57" i="13"/>
  <c r="NV57" i="13"/>
  <c r="NU57" i="13"/>
  <c r="NT57" i="13"/>
  <c r="NS57" i="13"/>
  <c r="NR57" i="13"/>
  <c r="NQ57" i="13"/>
  <c r="NP57" i="13"/>
  <c r="NO57" i="13"/>
  <c r="NN57" i="13"/>
  <c r="NM57" i="13"/>
  <c r="NL57" i="13"/>
  <c r="NK57" i="13"/>
  <c r="NJ57" i="13"/>
  <c r="NI57" i="13"/>
  <c r="NH57" i="13"/>
  <c r="NG57" i="13"/>
  <c r="NF57" i="13"/>
  <c r="NE57" i="13"/>
  <c r="ND57" i="13"/>
  <c r="NC57" i="13"/>
  <c r="NB57" i="13"/>
  <c r="NA57" i="13"/>
  <c r="MZ57" i="13"/>
  <c r="MY57" i="13"/>
  <c r="MX57" i="13"/>
  <c r="MW57" i="13"/>
  <c r="MV57" i="13"/>
  <c r="MU57" i="13"/>
  <c r="MT57" i="13"/>
  <c r="MS57" i="13"/>
  <c r="MR57" i="13"/>
  <c r="MQ57" i="13"/>
  <c r="MP57" i="13"/>
  <c r="MO57" i="13"/>
  <c r="MN57" i="13"/>
  <c r="MM57" i="13"/>
  <c r="ML57" i="13"/>
  <c r="MK57" i="13"/>
  <c r="MJ57" i="13"/>
  <c r="MI57" i="13"/>
  <c r="MH57" i="13"/>
  <c r="MG57" i="13"/>
  <c r="MF57" i="13"/>
  <c r="ME57" i="13"/>
  <c r="MD57" i="13"/>
  <c r="MC57" i="13"/>
  <c r="MB57" i="13"/>
  <c r="MA57" i="13"/>
  <c r="LZ57" i="13"/>
  <c r="LY57" i="13"/>
  <c r="LX57" i="13"/>
  <c r="LW57" i="13"/>
  <c r="LV57" i="13"/>
  <c r="LU57" i="13"/>
  <c r="LT57" i="13"/>
  <c r="LS57" i="13"/>
  <c r="LR57" i="13"/>
  <c r="LQ57" i="13"/>
  <c r="LP57" i="13"/>
  <c r="LO57" i="13"/>
  <c r="LN57" i="13"/>
  <c r="LM57" i="13"/>
  <c r="LL57" i="13"/>
  <c r="LK57" i="13"/>
  <c r="LJ57" i="13"/>
  <c r="LI57" i="13"/>
  <c r="LH57" i="13"/>
  <c r="LG57" i="13"/>
  <c r="LF57" i="13"/>
  <c r="LE57" i="13"/>
  <c r="LD57" i="13"/>
  <c r="LC57" i="13"/>
  <c r="LB57" i="13"/>
  <c r="LA57" i="13"/>
  <c r="KZ57" i="13"/>
  <c r="KY57" i="13"/>
  <c r="KX57" i="13"/>
  <c r="KW57" i="13"/>
  <c r="KV57" i="13"/>
  <c r="KU57" i="13"/>
  <c r="KT57" i="13"/>
  <c r="KS57" i="13"/>
  <c r="KR57" i="13"/>
  <c r="KQ57" i="13"/>
  <c r="KP57" i="13"/>
  <c r="KO57" i="13"/>
  <c r="KN57" i="13"/>
  <c r="KM57" i="13"/>
  <c r="KL57" i="13"/>
  <c r="KK57" i="13"/>
  <c r="KJ57" i="13"/>
  <c r="KI57" i="13"/>
  <c r="KH57" i="13"/>
  <c r="KG57" i="13"/>
  <c r="KF57" i="13"/>
  <c r="KE57" i="13"/>
  <c r="KD57" i="13"/>
  <c r="KC57" i="13"/>
  <c r="KB57" i="13"/>
  <c r="KA57" i="13"/>
  <c r="JZ57" i="13"/>
  <c r="JY57" i="13"/>
  <c r="JX57" i="13"/>
  <c r="JW57" i="13"/>
  <c r="JV57" i="13"/>
  <c r="JU57" i="13"/>
  <c r="JT57" i="13"/>
  <c r="JS57" i="13"/>
  <c r="JR57" i="13"/>
  <c r="JQ57" i="13"/>
  <c r="JP57" i="13"/>
  <c r="JO57" i="13"/>
  <c r="JN57" i="13"/>
  <c r="JM57" i="13"/>
  <c r="JL57" i="13"/>
  <c r="JK57" i="13"/>
  <c r="JJ57" i="13"/>
  <c r="JI57" i="13"/>
  <c r="JH57" i="13"/>
  <c r="JG57" i="13"/>
  <c r="JF57" i="13"/>
  <c r="JE57" i="13"/>
  <c r="JD57" i="13"/>
  <c r="JC57" i="13"/>
  <c r="JB57" i="13"/>
  <c r="JA57" i="13"/>
  <c r="IZ57" i="13"/>
  <c r="IY57" i="13"/>
  <c r="IX57" i="13"/>
  <c r="IW57" i="13"/>
  <c r="IV57" i="13"/>
  <c r="IU57" i="13"/>
  <c r="IT57" i="13"/>
  <c r="IS57" i="13"/>
  <c r="IR57" i="13"/>
  <c r="IQ57" i="13"/>
  <c r="IP57" i="13"/>
  <c r="IO57" i="13"/>
  <c r="IN57" i="13"/>
  <c r="IM57" i="13"/>
  <c r="IL57" i="13"/>
  <c r="IK57" i="13"/>
  <c r="IJ57" i="13"/>
  <c r="II57" i="13"/>
  <c r="IH57" i="13"/>
  <c r="IG57" i="13"/>
  <c r="IF57" i="13"/>
  <c r="IE57" i="13"/>
  <c r="ID57" i="13"/>
  <c r="IC57" i="13"/>
  <c r="IB57" i="13"/>
  <c r="IA57" i="13"/>
  <c r="HZ57" i="13"/>
  <c r="HY57" i="13"/>
  <c r="HX57" i="13"/>
  <c r="HW57" i="13"/>
  <c r="HV57" i="13"/>
  <c r="HU57" i="13"/>
  <c r="HT57" i="13"/>
  <c r="HS57" i="13"/>
  <c r="HR57" i="13"/>
  <c r="HQ57" i="13"/>
  <c r="HP57" i="13"/>
  <c r="HO57" i="13"/>
  <c r="HN57" i="13"/>
  <c r="HM57" i="13"/>
  <c r="HL57" i="13"/>
  <c r="HK57" i="13"/>
  <c r="HJ57" i="13"/>
  <c r="HI57" i="13"/>
  <c r="HH57" i="13"/>
  <c r="HG57" i="13"/>
  <c r="HF57" i="13"/>
  <c r="HE57" i="13"/>
  <c r="HD57" i="13"/>
  <c r="HC57" i="13"/>
  <c r="HB57" i="13"/>
  <c r="HA57" i="13"/>
  <c r="GZ57" i="13"/>
  <c r="GY57" i="13"/>
  <c r="GX57" i="13"/>
  <c r="GW57" i="13"/>
  <c r="GV57" i="13"/>
  <c r="GU57" i="13"/>
  <c r="GT57" i="13"/>
  <c r="GS57" i="13"/>
  <c r="GR57" i="13"/>
  <c r="GQ57" i="13"/>
  <c r="GP57" i="13"/>
  <c r="GO57" i="13"/>
  <c r="GN57" i="13"/>
  <c r="GM57" i="13"/>
  <c r="GL57" i="13"/>
  <c r="GK57" i="13"/>
  <c r="GJ57" i="13"/>
  <c r="GI57" i="13"/>
  <c r="GH57" i="13"/>
  <c r="GG57" i="13"/>
  <c r="GF57" i="13"/>
  <c r="GE57" i="13"/>
  <c r="GD57" i="13"/>
  <c r="GC57" i="13"/>
  <c r="GB57" i="13"/>
  <c r="GA57" i="13"/>
  <c r="FZ57" i="13"/>
  <c r="FY57" i="13"/>
  <c r="FX57" i="13"/>
  <c r="FW57" i="13"/>
  <c r="FV57" i="13"/>
  <c r="FU57" i="13"/>
  <c r="FT57" i="13"/>
  <c r="FS57" i="13"/>
  <c r="FR57" i="13"/>
  <c r="FQ57" i="13"/>
  <c r="FP57" i="13"/>
  <c r="FO57" i="13"/>
  <c r="FN57" i="13"/>
  <c r="FM57" i="13"/>
  <c r="FL57" i="13"/>
  <c r="FK57" i="13"/>
  <c r="FJ57" i="13"/>
  <c r="FI57" i="13"/>
  <c r="FH57" i="13"/>
  <c r="FG57" i="13"/>
  <c r="FF57" i="13"/>
  <c r="FE57" i="13"/>
  <c r="FD57" i="13"/>
  <c r="FC57" i="13"/>
  <c r="FB57" i="13"/>
  <c r="FA57" i="13"/>
  <c r="EZ57" i="13"/>
  <c r="EY57" i="13"/>
  <c r="EX57" i="13"/>
  <c r="EW57" i="13"/>
  <c r="EV57" i="13"/>
  <c r="EU57" i="13"/>
  <c r="ET57" i="13"/>
  <c r="ES57" i="13"/>
  <c r="ER57" i="13"/>
  <c r="EQ57" i="13"/>
  <c r="EP57" i="13"/>
  <c r="EO57" i="13"/>
  <c r="EN57" i="13"/>
  <c r="EM57" i="13"/>
  <c r="EL57" i="13"/>
  <c r="EK57" i="13"/>
  <c r="EJ57" i="13"/>
  <c r="EI57" i="13"/>
  <c r="EH57" i="13"/>
  <c r="EG57" i="13"/>
  <c r="EF57" i="13"/>
  <c r="EE57" i="13"/>
  <c r="ED57" i="13"/>
  <c r="EC57" i="13"/>
  <c r="EB57" i="13"/>
  <c r="EA57" i="13"/>
  <c r="DZ57" i="13"/>
  <c r="DY57" i="13"/>
  <c r="DX57" i="13"/>
  <c r="DW57" i="13"/>
  <c r="DV57" i="13"/>
  <c r="DU57" i="13"/>
  <c r="DT57" i="13"/>
  <c r="DS57" i="13"/>
  <c r="DR57" i="13"/>
  <c r="DQ57" i="13"/>
  <c r="DP57" i="13"/>
  <c r="DO57" i="13"/>
  <c r="DN57" i="13"/>
  <c r="DM57" i="13"/>
  <c r="DL57" i="13"/>
  <c r="DK57" i="13"/>
  <c r="DJ57" i="13"/>
  <c r="DI57" i="13"/>
  <c r="DH57" i="13"/>
  <c r="DG57" i="13"/>
  <c r="DF57" i="13"/>
  <c r="DE57" i="13"/>
  <c r="DD57" i="13"/>
  <c r="DC57" i="13"/>
  <c r="DB57" i="13"/>
  <c r="DA57" i="13"/>
  <c r="CZ57" i="13"/>
  <c r="CY57" i="13"/>
  <c r="CX57" i="13"/>
  <c r="CW57" i="13"/>
  <c r="CV57" i="13"/>
  <c r="CU57" i="13"/>
  <c r="CT57" i="13"/>
  <c r="CS57" i="13"/>
  <c r="CR57" i="13"/>
  <c r="CQ57" i="13"/>
  <c r="CP57" i="13"/>
  <c r="CO57" i="13"/>
  <c r="CN57" i="13"/>
  <c r="CM57" i="13"/>
  <c r="CL57" i="13"/>
  <c r="CK57" i="13"/>
  <c r="CJ57" i="13"/>
  <c r="CI57" i="13"/>
  <c r="CH57" i="13"/>
  <c r="CG57" i="13"/>
  <c r="CF57" i="13"/>
  <c r="CE57" i="13"/>
  <c r="CD57" i="13"/>
  <c r="CC57" i="13"/>
  <c r="CB57" i="13"/>
  <c r="CA57" i="13"/>
  <c r="BZ57" i="13"/>
  <c r="BY57" i="13"/>
  <c r="BX57" i="13"/>
  <c r="BW57" i="13"/>
  <c r="BV57" i="13"/>
  <c r="BU57" i="13"/>
  <c r="BT57" i="13"/>
  <c r="BS57" i="13"/>
  <c r="BR57" i="13"/>
  <c r="BQ57" i="13"/>
  <c r="BP57" i="13"/>
  <c r="BO57" i="13"/>
  <c r="BN57" i="13"/>
  <c r="BM57" i="13"/>
  <c r="BL57" i="13"/>
  <c r="BK57" i="13"/>
  <c r="BJ57" i="13"/>
  <c r="BI57" i="13"/>
  <c r="BH57" i="13"/>
  <c r="BG57" i="13"/>
  <c r="BF57" i="13"/>
  <c r="BE57" i="13"/>
  <c r="BD57" i="13"/>
  <c r="BC57" i="13"/>
  <c r="BB57" i="13"/>
  <c r="BA57" i="13"/>
  <c r="AZ57" i="13"/>
  <c r="AY57" i="13"/>
  <c r="AX57" i="13"/>
  <c r="AW57" i="13"/>
  <c r="AV57" i="13"/>
  <c r="AU57" i="13"/>
  <c r="AT57" i="13"/>
  <c r="AS57" i="13"/>
  <c r="AR57" i="13"/>
  <c r="AQ57" i="13"/>
  <c r="AP57" i="13"/>
  <c r="AO57" i="13"/>
  <c r="AN57" i="13"/>
  <c r="AM57" i="13"/>
  <c r="AL57" i="13"/>
  <c r="AK57" i="13"/>
  <c r="AJ57" i="13"/>
  <c r="AI57" i="13"/>
  <c r="AH57" i="13"/>
  <c r="AG57" i="13"/>
  <c r="AF57" i="13"/>
  <c r="AE57" i="13"/>
  <c r="AD57" i="13"/>
  <c r="AC57" i="13"/>
  <c r="AB57" i="13"/>
  <c r="AA57" i="13"/>
  <c r="Z57" i="13"/>
  <c r="Y57" i="13"/>
  <c r="X57" i="13"/>
  <c r="W57" i="13"/>
  <c r="V57" i="13"/>
  <c r="U57" i="13"/>
  <c r="T57" i="13"/>
  <c r="S57" i="13"/>
  <c r="R57" i="13"/>
  <c r="Q57" i="13"/>
  <c r="P57" i="13"/>
  <c r="O57" i="13"/>
  <c r="N57" i="13"/>
  <c r="M57" i="13"/>
  <c r="L57" i="13"/>
  <c r="K57" i="13"/>
  <c r="ACX53" i="13"/>
  <c r="ACW53" i="13"/>
  <c r="ACV53" i="13"/>
  <c r="ACU53" i="13"/>
  <c r="ACT53" i="13"/>
  <c r="ACS53" i="13"/>
  <c r="ACR53" i="13"/>
  <c r="ACQ53" i="13"/>
  <c r="ACP53" i="13"/>
  <c r="ACO53" i="13"/>
  <c r="ACN53" i="13"/>
  <c r="ACM53" i="13"/>
  <c r="ACL53" i="13"/>
  <c r="ACK53" i="13"/>
  <c r="ACJ53" i="13"/>
  <c r="ACI53" i="13"/>
  <c r="ACH53" i="13"/>
  <c r="ACG53" i="13"/>
  <c r="ACF53" i="13"/>
  <c r="ACE53" i="13"/>
  <c r="ACD53" i="13"/>
  <c r="ACC53" i="13"/>
  <c r="ACB53" i="13"/>
  <c r="ACA53" i="13"/>
  <c r="ABZ53" i="13"/>
  <c r="ABY53" i="13"/>
  <c r="ABX53" i="13"/>
  <c r="ABW53" i="13"/>
  <c r="ABV53" i="13"/>
  <c r="ABU53" i="13"/>
  <c r="ABT53" i="13"/>
  <c r="ABS53" i="13"/>
  <c r="ABR53" i="13"/>
  <c r="ABQ53" i="13"/>
  <c r="ABP53" i="13"/>
  <c r="ABO53" i="13"/>
  <c r="ABN53" i="13"/>
  <c r="ABM53" i="13"/>
  <c r="ABL53" i="13"/>
  <c r="ABK53" i="13"/>
  <c r="ABJ53" i="13"/>
  <c r="ABI53" i="13"/>
  <c r="ABH53" i="13"/>
  <c r="ABG53" i="13"/>
  <c r="ABF53" i="13"/>
  <c r="ABE53" i="13"/>
  <c r="ABD53" i="13"/>
  <c r="ABC53" i="13"/>
  <c r="ABB53" i="13"/>
  <c r="ABA53" i="13"/>
  <c r="AAZ53" i="13"/>
  <c r="AAY53" i="13"/>
  <c r="AAX53" i="13"/>
  <c r="AAW53" i="13"/>
  <c r="AAV53" i="13"/>
  <c r="AAU53" i="13"/>
  <c r="AAT53" i="13"/>
  <c r="AAS53" i="13"/>
  <c r="AAR53" i="13"/>
  <c r="AAQ53" i="13"/>
  <c r="AAP53" i="13"/>
  <c r="AAO53" i="13"/>
  <c r="AAN53" i="13"/>
  <c r="AAM53" i="13"/>
  <c r="AAL53" i="13"/>
  <c r="AAK53" i="13"/>
  <c r="AAJ53" i="13"/>
  <c r="AAI53" i="13"/>
  <c r="AAH53" i="13"/>
  <c r="AAG53" i="13"/>
  <c r="AAF53" i="13"/>
  <c r="AAE53" i="13"/>
  <c r="AAD53" i="13"/>
  <c r="AAC53" i="13"/>
  <c r="AAB53" i="13"/>
  <c r="AAA53" i="13"/>
  <c r="ZZ53" i="13"/>
  <c r="ZY53" i="13"/>
  <c r="ZX53" i="13"/>
  <c r="ZW53" i="13"/>
  <c r="ZV53" i="13"/>
  <c r="ZU53" i="13"/>
  <c r="ZT53" i="13"/>
  <c r="ZS53" i="13"/>
  <c r="ZR53" i="13"/>
  <c r="ZQ53" i="13"/>
  <c r="ZP53" i="13"/>
  <c r="ZO53" i="13"/>
  <c r="ZN53" i="13"/>
  <c r="ZM53" i="13"/>
  <c r="ZL53" i="13"/>
  <c r="ZK53" i="13"/>
  <c r="ZJ53" i="13"/>
  <c r="ZI53" i="13"/>
  <c r="ZH53" i="13"/>
  <c r="ZG53" i="13"/>
  <c r="ZF53" i="13"/>
  <c r="ZE53" i="13"/>
  <c r="ZD53" i="13"/>
  <c r="ZC53" i="13"/>
  <c r="ZB53" i="13"/>
  <c r="ZA53" i="13"/>
  <c r="YZ53" i="13"/>
  <c r="YY53" i="13"/>
  <c r="YX53" i="13"/>
  <c r="YW53" i="13"/>
  <c r="YV53" i="13"/>
  <c r="YU53" i="13"/>
  <c r="YT53" i="13"/>
  <c r="YS53" i="13"/>
  <c r="YR53" i="13"/>
  <c r="YQ53" i="13"/>
  <c r="YP53" i="13"/>
  <c r="YO53" i="13"/>
  <c r="YN53" i="13"/>
  <c r="YM53" i="13"/>
  <c r="YL53" i="13"/>
  <c r="YK53" i="13"/>
  <c r="YJ53" i="13"/>
  <c r="YI53" i="13"/>
  <c r="YH53" i="13"/>
  <c r="YG53" i="13"/>
  <c r="YF53" i="13"/>
  <c r="YE53" i="13"/>
  <c r="YD53" i="13"/>
  <c r="YC53" i="13"/>
  <c r="YB53" i="13"/>
  <c r="YA53" i="13"/>
  <c r="XZ53" i="13"/>
  <c r="XY53" i="13"/>
  <c r="XX53" i="13"/>
  <c r="XW53" i="13"/>
  <c r="XV53" i="13"/>
  <c r="XU53" i="13"/>
  <c r="XT53" i="13"/>
  <c r="XS53" i="13"/>
  <c r="XR53" i="13"/>
  <c r="XQ53" i="13"/>
  <c r="XP53" i="13"/>
  <c r="XO53" i="13"/>
  <c r="XN53" i="13"/>
  <c r="XM53" i="13"/>
  <c r="XL53" i="13"/>
  <c r="XK53" i="13"/>
  <c r="XJ53" i="13"/>
  <c r="XI53" i="13"/>
  <c r="XH53" i="13"/>
  <c r="XG53" i="13"/>
  <c r="XF53" i="13"/>
  <c r="XE53" i="13"/>
  <c r="XD53" i="13"/>
  <c r="XC53" i="13"/>
  <c r="XB53" i="13"/>
  <c r="XA53" i="13"/>
  <c r="WZ53" i="13"/>
  <c r="WY53" i="13"/>
  <c r="WX53" i="13"/>
  <c r="WW53" i="13"/>
  <c r="WV53" i="13"/>
  <c r="WU53" i="13"/>
  <c r="WT53" i="13"/>
  <c r="WS53" i="13"/>
  <c r="WR53" i="13"/>
  <c r="WQ53" i="13"/>
  <c r="WP53" i="13"/>
  <c r="WO53" i="13"/>
  <c r="WN53" i="13"/>
  <c r="WM53" i="13"/>
  <c r="WL53" i="13"/>
  <c r="WK53" i="13"/>
  <c r="WJ53" i="13"/>
  <c r="WI53" i="13"/>
  <c r="WH53" i="13"/>
  <c r="WG53" i="13"/>
  <c r="WF53" i="13"/>
  <c r="WE53" i="13"/>
  <c r="WD53" i="13"/>
  <c r="WC53" i="13"/>
  <c r="WB53" i="13"/>
  <c r="WA53" i="13"/>
  <c r="VZ53" i="13"/>
  <c r="VY53" i="13"/>
  <c r="VX53" i="13"/>
  <c r="VW53" i="13"/>
  <c r="VV53" i="13"/>
  <c r="VU53" i="13"/>
  <c r="VT53" i="13"/>
  <c r="VS53" i="13"/>
  <c r="VR53" i="13"/>
  <c r="VQ53" i="13"/>
  <c r="VP53" i="13"/>
  <c r="VO53" i="13"/>
  <c r="VN53" i="13"/>
  <c r="VM53" i="13"/>
  <c r="VL53" i="13"/>
  <c r="VK53" i="13"/>
  <c r="VJ53" i="13"/>
  <c r="VI53" i="13"/>
  <c r="VH53" i="13"/>
  <c r="VG53" i="13"/>
  <c r="VF53" i="13"/>
  <c r="VE53" i="13"/>
  <c r="VD53" i="13"/>
  <c r="VC53" i="13"/>
  <c r="VB53" i="13"/>
  <c r="VA53" i="13"/>
  <c r="UZ53" i="13"/>
  <c r="UY53" i="13"/>
  <c r="UX53" i="13"/>
  <c r="UW53" i="13"/>
  <c r="UV53" i="13"/>
  <c r="UU53" i="13"/>
  <c r="UT53" i="13"/>
  <c r="US53" i="13"/>
  <c r="UR53" i="13"/>
  <c r="UQ53" i="13"/>
  <c r="UP53" i="13"/>
  <c r="UO53" i="13"/>
  <c r="UN53" i="13"/>
  <c r="UM53" i="13"/>
  <c r="UL53" i="13"/>
  <c r="UK53" i="13"/>
  <c r="UJ53" i="13"/>
  <c r="UI53" i="13"/>
  <c r="UH53" i="13"/>
  <c r="UG53" i="13"/>
  <c r="UF53" i="13"/>
  <c r="UE53" i="13"/>
  <c r="UD53" i="13"/>
  <c r="UC53" i="13"/>
  <c r="UB53" i="13"/>
  <c r="UA53" i="13"/>
  <c r="TZ53" i="13"/>
  <c r="TY53" i="13"/>
  <c r="TX53" i="13"/>
  <c r="TW53" i="13"/>
  <c r="TV53" i="13"/>
  <c r="TU53" i="13"/>
  <c r="TT53" i="13"/>
  <c r="TS53" i="13"/>
  <c r="TR53" i="13"/>
  <c r="TQ53" i="13"/>
  <c r="TP53" i="13"/>
  <c r="TO53" i="13"/>
  <c r="TN53" i="13"/>
  <c r="TM53" i="13"/>
  <c r="TL53" i="13"/>
  <c r="TK53" i="13"/>
  <c r="TJ53" i="13"/>
  <c r="TI53" i="13"/>
  <c r="TH53" i="13"/>
  <c r="TG53" i="13"/>
  <c r="TF53" i="13"/>
  <c r="TE53" i="13"/>
  <c r="TD53" i="13"/>
  <c r="TC53" i="13"/>
  <c r="TB53" i="13"/>
  <c r="TA53" i="13"/>
  <c r="SZ53" i="13"/>
  <c r="SY53" i="13"/>
  <c r="SX53" i="13"/>
  <c r="SW53" i="13"/>
  <c r="SV53" i="13"/>
  <c r="SU53" i="13"/>
  <c r="ST53" i="13"/>
  <c r="SS53" i="13"/>
  <c r="SR53" i="13"/>
  <c r="SQ53" i="13"/>
  <c r="SP53" i="13"/>
  <c r="SO53" i="13"/>
  <c r="SN53" i="13"/>
  <c r="SM53" i="13"/>
  <c r="SL53" i="13"/>
  <c r="SK53" i="13"/>
  <c r="SJ53" i="13"/>
  <c r="SI53" i="13"/>
  <c r="SH53" i="13"/>
  <c r="SG53" i="13"/>
  <c r="SF53" i="13"/>
  <c r="SE53" i="13"/>
  <c r="SD53" i="13"/>
  <c r="SC53" i="13"/>
  <c r="SB53" i="13"/>
  <c r="SA53" i="13"/>
  <c r="RZ53" i="13"/>
  <c r="RY53" i="13"/>
  <c r="RX53" i="13"/>
  <c r="RW53" i="13"/>
  <c r="RV53" i="13"/>
  <c r="RU53" i="13"/>
  <c r="RT53" i="13"/>
  <c r="RS53" i="13"/>
  <c r="RR53" i="13"/>
  <c r="RQ53" i="13"/>
  <c r="RP53" i="13"/>
  <c r="RO53" i="13"/>
  <c r="RN53" i="13"/>
  <c r="RM53" i="13"/>
  <c r="RL53" i="13"/>
  <c r="RK53" i="13"/>
  <c r="RJ53" i="13"/>
  <c r="RI53" i="13"/>
  <c r="RH53" i="13"/>
  <c r="RG53" i="13"/>
  <c r="RF53" i="13"/>
  <c r="RE53" i="13"/>
  <c r="RD53" i="13"/>
  <c r="RC53" i="13"/>
  <c r="RB53" i="13"/>
  <c r="RA53" i="13"/>
  <c r="QZ53" i="13"/>
  <c r="QY53" i="13"/>
  <c r="QX53" i="13"/>
  <c r="QW53" i="13"/>
  <c r="QV53" i="13"/>
  <c r="QU53" i="13"/>
  <c r="QT53" i="13"/>
  <c r="QS53" i="13"/>
  <c r="QR53" i="13"/>
  <c r="QQ53" i="13"/>
  <c r="QP53" i="13"/>
  <c r="QO53" i="13"/>
  <c r="QN53" i="13"/>
  <c r="QM53" i="13"/>
  <c r="QL53" i="13"/>
  <c r="QK53" i="13"/>
  <c r="QJ53" i="13"/>
  <c r="QI53" i="13"/>
  <c r="QH53" i="13"/>
  <c r="QG53" i="13"/>
  <c r="QF53" i="13"/>
  <c r="QE53" i="13"/>
  <c r="QD53" i="13"/>
  <c r="QC53" i="13"/>
  <c r="QB53" i="13"/>
  <c r="QA53" i="13"/>
  <c r="PZ53" i="13"/>
  <c r="PY53" i="13"/>
  <c r="PX53" i="13"/>
  <c r="PW53" i="13"/>
  <c r="PV53" i="13"/>
  <c r="PU53" i="13"/>
  <c r="PT53" i="13"/>
  <c r="PS53" i="13"/>
  <c r="PR53" i="13"/>
  <c r="PQ53" i="13"/>
  <c r="PP53" i="13"/>
  <c r="PO53" i="13"/>
  <c r="PN53" i="13"/>
  <c r="PM53" i="13"/>
  <c r="PL53" i="13"/>
  <c r="PK53" i="13"/>
  <c r="PJ53" i="13"/>
  <c r="PI53" i="13"/>
  <c r="PH53" i="13"/>
  <c r="PG53" i="13"/>
  <c r="PF53" i="13"/>
  <c r="PE53" i="13"/>
  <c r="PD53" i="13"/>
  <c r="PC53" i="13"/>
  <c r="PB53" i="13"/>
  <c r="PA53" i="13"/>
  <c r="OZ53" i="13"/>
  <c r="OY53" i="13"/>
  <c r="OX53" i="13"/>
  <c r="OW53" i="13"/>
  <c r="OV53" i="13"/>
  <c r="OU53" i="13"/>
  <c r="OT53" i="13"/>
  <c r="OS53" i="13"/>
  <c r="OR53" i="13"/>
  <c r="OQ53" i="13"/>
  <c r="OP53" i="13"/>
  <c r="OO53" i="13"/>
  <c r="ON53" i="13"/>
  <c r="OM53" i="13"/>
  <c r="OL53" i="13"/>
  <c r="OK53" i="13"/>
  <c r="OJ53" i="13"/>
  <c r="OI53" i="13"/>
  <c r="OH53" i="13"/>
  <c r="OG53" i="13"/>
  <c r="OF53" i="13"/>
  <c r="OE53" i="13"/>
  <c r="OD53" i="13"/>
  <c r="OC53" i="13"/>
  <c r="OB53" i="13"/>
  <c r="OA53" i="13"/>
  <c r="NZ53" i="13"/>
  <c r="NY53" i="13"/>
  <c r="NX53" i="13"/>
  <c r="NW53" i="13"/>
  <c r="NV53" i="13"/>
  <c r="NU53" i="13"/>
  <c r="NT53" i="13"/>
  <c r="NS53" i="13"/>
  <c r="NR53" i="13"/>
  <c r="NQ53" i="13"/>
  <c r="NP53" i="13"/>
  <c r="NO53" i="13"/>
  <c r="NN53" i="13"/>
  <c r="NM53" i="13"/>
  <c r="NL53" i="13"/>
  <c r="NK53" i="13"/>
  <c r="NJ53" i="13"/>
  <c r="NI53" i="13"/>
  <c r="NH53" i="13"/>
  <c r="NG53" i="13"/>
  <c r="NF53" i="13"/>
  <c r="NE53" i="13"/>
  <c r="ND53" i="13"/>
  <c r="NC53" i="13"/>
  <c r="NB53" i="13"/>
  <c r="NA53" i="13"/>
  <c r="MZ53" i="13"/>
  <c r="MY53" i="13"/>
  <c r="MX53" i="13"/>
  <c r="MW53" i="13"/>
  <c r="MV53" i="13"/>
  <c r="MU53" i="13"/>
  <c r="MT53" i="13"/>
  <c r="MS53" i="13"/>
  <c r="MR53" i="13"/>
  <c r="MQ53" i="13"/>
  <c r="MP53" i="13"/>
  <c r="MO53" i="13"/>
  <c r="MN53" i="13"/>
  <c r="MM53" i="13"/>
  <c r="ML53" i="13"/>
  <c r="MK53" i="13"/>
  <c r="MJ53" i="13"/>
  <c r="MI53" i="13"/>
  <c r="MH53" i="13"/>
  <c r="MG53" i="13"/>
  <c r="MF53" i="13"/>
  <c r="ME53" i="13"/>
  <c r="MD53" i="13"/>
  <c r="MC53" i="13"/>
  <c r="MB53" i="13"/>
  <c r="MA53" i="13"/>
  <c r="LZ53" i="13"/>
  <c r="LY53" i="13"/>
  <c r="LX53" i="13"/>
  <c r="LW53" i="13"/>
  <c r="LV53" i="13"/>
  <c r="LU53" i="13"/>
  <c r="LT53" i="13"/>
  <c r="LS53" i="13"/>
  <c r="LR53" i="13"/>
  <c r="LQ53" i="13"/>
  <c r="LP53" i="13"/>
  <c r="LO53" i="13"/>
  <c r="LN53" i="13"/>
  <c r="LM53" i="13"/>
  <c r="LL53" i="13"/>
  <c r="LK53" i="13"/>
  <c r="LJ53" i="13"/>
  <c r="LI53" i="13"/>
  <c r="LH53" i="13"/>
  <c r="LG53" i="13"/>
  <c r="LF53" i="13"/>
  <c r="LE53" i="13"/>
  <c r="LD53" i="13"/>
  <c r="LC53" i="13"/>
  <c r="LB53" i="13"/>
  <c r="LA53" i="13"/>
  <c r="KZ53" i="13"/>
  <c r="KY53" i="13"/>
  <c r="KX53" i="13"/>
  <c r="KW53" i="13"/>
  <c r="KV53" i="13"/>
  <c r="KU53" i="13"/>
  <c r="KT53" i="13"/>
  <c r="KS53" i="13"/>
  <c r="KR53" i="13"/>
  <c r="KQ53" i="13"/>
  <c r="KP53" i="13"/>
  <c r="KO53" i="13"/>
  <c r="KN53" i="13"/>
  <c r="KM53" i="13"/>
  <c r="KL53" i="13"/>
  <c r="KK53" i="13"/>
  <c r="KJ53" i="13"/>
  <c r="KI53" i="13"/>
  <c r="KH53" i="13"/>
  <c r="KG53" i="13"/>
  <c r="KF53" i="13"/>
  <c r="KE53" i="13"/>
  <c r="KD53" i="13"/>
  <c r="KC53" i="13"/>
  <c r="KB53" i="13"/>
  <c r="KA53" i="13"/>
  <c r="JZ53" i="13"/>
  <c r="JY53" i="13"/>
  <c r="JX53" i="13"/>
  <c r="JW53" i="13"/>
  <c r="JV53" i="13"/>
  <c r="JU53" i="13"/>
  <c r="JT53" i="13"/>
  <c r="JS53" i="13"/>
  <c r="JR53" i="13"/>
  <c r="JQ53" i="13"/>
  <c r="JP53" i="13"/>
  <c r="JO53" i="13"/>
  <c r="JN53" i="13"/>
  <c r="JM53" i="13"/>
  <c r="JL53" i="13"/>
  <c r="JK53" i="13"/>
  <c r="JJ53" i="13"/>
  <c r="JI53" i="13"/>
  <c r="JH53" i="13"/>
  <c r="JG53" i="13"/>
  <c r="JF53" i="13"/>
  <c r="JE53" i="13"/>
  <c r="JD53" i="13"/>
  <c r="JC53" i="13"/>
  <c r="JB53" i="13"/>
  <c r="JA53" i="13"/>
  <c r="IZ53" i="13"/>
  <c r="IY53" i="13"/>
  <c r="IX53" i="13"/>
  <c r="IW53" i="13"/>
  <c r="IV53" i="13"/>
  <c r="IU53" i="13"/>
  <c r="IT53" i="13"/>
  <c r="IS53" i="13"/>
  <c r="IR53" i="13"/>
  <c r="IQ53" i="13"/>
  <c r="IP53" i="13"/>
  <c r="IO53" i="13"/>
  <c r="IN53" i="13"/>
  <c r="IM53" i="13"/>
  <c r="IL53" i="13"/>
  <c r="IK53" i="13"/>
  <c r="IJ53" i="13"/>
  <c r="II53" i="13"/>
  <c r="IH53" i="13"/>
  <c r="IG53" i="13"/>
  <c r="IF53" i="13"/>
  <c r="IE53" i="13"/>
  <c r="ID53" i="13"/>
  <c r="IC53" i="13"/>
  <c r="IB53" i="13"/>
  <c r="IA53" i="13"/>
  <c r="HZ53" i="13"/>
  <c r="HY53" i="13"/>
  <c r="HX53" i="13"/>
  <c r="HW53" i="13"/>
  <c r="HV53" i="13"/>
  <c r="HU53" i="13"/>
  <c r="HT53" i="13"/>
  <c r="HS53" i="13"/>
  <c r="HR53" i="13"/>
  <c r="HQ53" i="13"/>
  <c r="HP53" i="13"/>
  <c r="HO53" i="13"/>
  <c r="HN53" i="13"/>
  <c r="HM53" i="13"/>
  <c r="HL53" i="13"/>
  <c r="HK53" i="13"/>
  <c r="HJ53" i="13"/>
  <c r="HI53" i="13"/>
  <c r="HH53" i="13"/>
  <c r="HG53" i="13"/>
  <c r="HF53" i="13"/>
  <c r="HE53" i="13"/>
  <c r="HD53" i="13"/>
  <c r="HC53" i="13"/>
  <c r="HB53" i="13"/>
  <c r="HA53" i="13"/>
  <c r="GZ53" i="13"/>
  <c r="GY53" i="13"/>
  <c r="GX53" i="13"/>
  <c r="GW53" i="13"/>
  <c r="GV53" i="13"/>
  <c r="GU53" i="13"/>
  <c r="GT53" i="13"/>
  <c r="GS53" i="13"/>
  <c r="GR53" i="13"/>
  <c r="GQ53" i="13"/>
  <c r="GP53" i="13"/>
  <c r="GO53" i="13"/>
  <c r="GN53" i="13"/>
  <c r="GM53" i="13"/>
  <c r="GL53" i="13"/>
  <c r="GK53" i="13"/>
  <c r="GJ53" i="13"/>
  <c r="GI53" i="13"/>
  <c r="GH53" i="13"/>
  <c r="GG53" i="13"/>
  <c r="GF53" i="13"/>
  <c r="GE53" i="13"/>
  <c r="GD53" i="13"/>
  <c r="GC53" i="13"/>
  <c r="GB53" i="13"/>
  <c r="GA53" i="13"/>
  <c r="FZ53" i="13"/>
  <c r="FY53" i="13"/>
  <c r="FX53" i="13"/>
  <c r="FW53" i="13"/>
  <c r="FV53" i="13"/>
  <c r="FU53" i="13"/>
  <c r="FT53" i="13"/>
  <c r="FS53" i="13"/>
  <c r="FR53" i="13"/>
  <c r="FQ53" i="13"/>
  <c r="FP53" i="13"/>
  <c r="FO53" i="13"/>
  <c r="FN53" i="13"/>
  <c r="FM53" i="13"/>
  <c r="FL53" i="13"/>
  <c r="FK53" i="13"/>
  <c r="FJ53" i="13"/>
  <c r="FI53" i="13"/>
  <c r="FH53" i="13"/>
  <c r="FG53" i="13"/>
  <c r="FF53" i="13"/>
  <c r="FE53" i="13"/>
  <c r="FD53" i="13"/>
  <c r="FC53" i="13"/>
  <c r="FB53" i="13"/>
  <c r="FA53" i="13"/>
  <c r="EZ53" i="13"/>
  <c r="EY53" i="13"/>
  <c r="EX53" i="13"/>
  <c r="EW53" i="13"/>
  <c r="EV53" i="13"/>
  <c r="EU53" i="13"/>
  <c r="ET53" i="13"/>
  <c r="ES53" i="13"/>
  <c r="ER53" i="13"/>
  <c r="EQ53" i="13"/>
  <c r="EP53" i="13"/>
  <c r="EO53" i="13"/>
  <c r="EN53" i="13"/>
  <c r="EM53" i="13"/>
  <c r="EL53" i="13"/>
  <c r="EK53" i="13"/>
  <c r="EJ53" i="13"/>
  <c r="EI53" i="13"/>
  <c r="EH53" i="13"/>
  <c r="EG53" i="13"/>
  <c r="EF53" i="13"/>
  <c r="EE53" i="13"/>
  <c r="ED53" i="13"/>
  <c r="EC53" i="13"/>
  <c r="EB53" i="13"/>
  <c r="EA53" i="13"/>
  <c r="DZ53" i="13"/>
  <c r="DY53" i="13"/>
  <c r="DX53" i="13"/>
  <c r="DW53" i="13"/>
  <c r="DV53" i="13"/>
  <c r="DU53" i="13"/>
  <c r="DT53" i="13"/>
  <c r="DS53" i="13"/>
  <c r="DR53" i="13"/>
  <c r="DQ53" i="13"/>
  <c r="DP53" i="13"/>
  <c r="DO53" i="13"/>
  <c r="DN53" i="13"/>
  <c r="DM53" i="13"/>
  <c r="DL53" i="13"/>
  <c r="DK53" i="13"/>
  <c r="DJ53" i="13"/>
  <c r="DI53" i="13"/>
  <c r="DH53" i="13"/>
  <c r="DG53" i="13"/>
  <c r="DF53" i="13"/>
  <c r="DE53" i="13"/>
  <c r="DD53" i="13"/>
  <c r="DC53" i="13"/>
  <c r="DB53" i="13"/>
  <c r="DA53" i="13"/>
  <c r="CZ53" i="13"/>
  <c r="CY53" i="13"/>
  <c r="CX53" i="13"/>
  <c r="CW53" i="13"/>
  <c r="CV53" i="13"/>
  <c r="CU53" i="13"/>
  <c r="CT53" i="13"/>
  <c r="CS53" i="13"/>
  <c r="CR53" i="13"/>
  <c r="CQ53" i="13"/>
  <c r="CP53" i="13"/>
  <c r="CO53" i="13"/>
  <c r="CN53" i="13"/>
  <c r="CM53" i="13"/>
  <c r="CL53" i="13"/>
  <c r="CK53" i="13"/>
  <c r="CJ53" i="13"/>
  <c r="CI53" i="13"/>
  <c r="CH53" i="13"/>
  <c r="CG53" i="13"/>
  <c r="CF53" i="13"/>
  <c r="CE53" i="13"/>
  <c r="CD53" i="13"/>
  <c r="CC53" i="13"/>
  <c r="CB53" i="13"/>
  <c r="CA53" i="13"/>
  <c r="BZ53" i="13"/>
  <c r="BY53" i="13"/>
  <c r="BX53" i="13"/>
  <c r="BW53" i="13"/>
  <c r="BV53" i="13"/>
  <c r="BU53" i="13"/>
  <c r="BT53" i="13"/>
  <c r="BS53" i="13"/>
  <c r="BR53" i="13"/>
  <c r="BQ53" i="13"/>
  <c r="BP53" i="13"/>
  <c r="BO53" i="13"/>
  <c r="BN53" i="13"/>
  <c r="BM53" i="13"/>
  <c r="BL53" i="13"/>
  <c r="BK53" i="13"/>
  <c r="BJ53" i="13"/>
  <c r="BI53" i="13"/>
  <c r="BH53" i="13"/>
  <c r="BG53" i="13"/>
  <c r="BF53" i="13"/>
  <c r="BE53" i="13"/>
  <c r="BD53" i="13"/>
  <c r="BC53" i="13"/>
  <c r="BB53" i="13"/>
  <c r="BA53" i="13"/>
  <c r="AZ53" i="13"/>
  <c r="AY53" i="13"/>
  <c r="AX53" i="13"/>
  <c r="AW53" i="13"/>
  <c r="AV53" i="13"/>
  <c r="AU53" i="13"/>
  <c r="AT53" i="13"/>
  <c r="AS53" i="13"/>
  <c r="AR53" i="13"/>
  <c r="AQ53" i="13"/>
  <c r="AP53" i="13"/>
  <c r="AO53" i="13"/>
  <c r="AN53" i="13"/>
  <c r="AM53" i="13"/>
  <c r="AL53" i="13"/>
  <c r="AK53" i="13"/>
  <c r="AJ53" i="13"/>
  <c r="AI53" i="13"/>
  <c r="AH53" i="13"/>
  <c r="AG53" i="13"/>
  <c r="AF53" i="13"/>
  <c r="AE53" i="13"/>
  <c r="AD53" i="13"/>
  <c r="AC53" i="13"/>
  <c r="AB53" i="13"/>
  <c r="AA53" i="13"/>
  <c r="Z53" i="13"/>
  <c r="Y53" i="13"/>
  <c r="X53" i="13"/>
  <c r="W53" i="13"/>
  <c r="V53" i="13"/>
  <c r="U53" i="13"/>
  <c r="T53" i="13"/>
  <c r="S53" i="13"/>
  <c r="R53" i="13"/>
  <c r="Q53" i="13"/>
  <c r="P53" i="13"/>
  <c r="O53" i="13"/>
  <c r="N53" i="13"/>
  <c r="M53" i="13"/>
  <c r="L53" i="13"/>
  <c r="K53" i="13"/>
  <c r="ACX51" i="13"/>
  <c r="ACW51" i="13"/>
  <c r="ACV51" i="13"/>
  <c r="ACU51" i="13"/>
  <c r="ACT51" i="13"/>
  <c r="ACS51" i="13"/>
  <c r="ACR51" i="13"/>
  <c r="ACQ51" i="13"/>
  <c r="ACP51" i="13"/>
  <c r="ACO51" i="13"/>
  <c r="ACN51" i="13"/>
  <c r="ACM51" i="13"/>
  <c r="ACL51" i="13"/>
  <c r="ACK51" i="13"/>
  <c r="ACJ51" i="13"/>
  <c r="ACI51" i="13"/>
  <c r="ACH51" i="13"/>
  <c r="ACG51" i="13"/>
  <c r="ACF51" i="13"/>
  <c r="ACE51" i="13"/>
  <c r="ACD51" i="13"/>
  <c r="ACC51" i="13"/>
  <c r="ACB51" i="13"/>
  <c r="ACA51" i="13"/>
  <c r="ABZ51" i="13"/>
  <c r="ABY51" i="13"/>
  <c r="ABX51" i="13"/>
  <c r="ABW51" i="13"/>
  <c r="ABV51" i="13"/>
  <c r="ABU51" i="13"/>
  <c r="ABT51" i="13"/>
  <c r="ABS51" i="13"/>
  <c r="ABR51" i="13"/>
  <c r="ABQ51" i="13"/>
  <c r="ABP51" i="13"/>
  <c r="ABO51" i="13"/>
  <c r="ABN51" i="13"/>
  <c r="ABM51" i="13"/>
  <c r="ABL51" i="13"/>
  <c r="ABK51" i="13"/>
  <c r="ABJ51" i="13"/>
  <c r="ABI51" i="13"/>
  <c r="ABH51" i="13"/>
  <c r="ABG51" i="13"/>
  <c r="ABF51" i="13"/>
  <c r="ABE51" i="13"/>
  <c r="ABD51" i="13"/>
  <c r="ABC51" i="13"/>
  <c r="ABB51" i="13"/>
  <c r="ABA51" i="13"/>
  <c r="AAZ51" i="13"/>
  <c r="AAY51" i="13"/>
  <c r="AAX51" i="13"/>
  <c r="AAW51" i="13"/>
  <c r="AAV51" i="13"/>
  <c r="AAU51" i="13"/>
  <c r="AAT51" i="13"/>
  <c r="AAS51" i="13"/>
  <c r="AAR51" i="13"/>
  <c r="AAQ51" i="13"/>
  <c r="AAP51" i="13"/>
  <c r="AAO51" i="13"/>
  <c r="AAN51" i="13"/>
  <c r="AAM51" i="13"/>
  <c r="AAL51" i="13"/>
  <c r="AAK51" i="13"/>
  <c r="AAJ51" i="13"/>
  <c r="AAI51" i="13"/>
  <c r="AAH51" i="13"/>
  <c r="AAG51" i="13"/>
  <c r="AAF51" i="13"/>
  <c r="AAE51" i="13"/>
  <c r="AAD51" i="13"/>
  <c r="AAC51" i="13"/>
  <c r="AAB51" i="13"/>
  <c r="AAA51" i="13"/>
  <c r="ZZ51" i="13"/>
  <c r="ZY51" i="13"/>
  <c r="ZX51" i="13"/>
  <c r="ZW51" i="13"/>
  <c r="ZV51" i="13"/>
  <c r="ZU51" i="13"/>
  <c r="ZT51" i="13"/>
  <c r="ZS51" i="13"/>
  <c r="ZR51" i="13"/>
  <c r="ZQ51" i="13"/>
  <c r="ZP51" i="13"/>
  <c r="ZO51" i="13"/>
  <c r="ZN51" i="13"/>
  <c r="ZM51" i="13"/>
  <c r="ZL51" i="13"/>
  <c r="ZK51" i="13"/>
  <c r="ZJ51" i="13"/>
  <c r="ZI51" i="13"/>
  <c r="ZH51" i="13"/>
  <c r="ZG51" i="13"/>
  <c r="ZF51" i="13"/>
  <c r="ZE51" i="13"/>
  <c r="ZD51" i="13"/>
  <c r="ZC51" i="13"/>
  <c r="ZB51" i="13"/>
  <c r="ZA51" i="13"/>
  <c r="YZ51" i="13"/>
  <c r="YY51" i="13"/>
  <c r="YX51" i="13"/>
  <c r="YW51" i="13"/>
  <c r="YV51" i="13"/>
  <c r="YU51" i="13"/>
  <c r="YT51" i="13"/>
  <c r="YS51" i="13"/>
  <c r="YR51" i="13"/>
  <c r="YQ51" i="13"/>
  <c r="YP51" i="13"/>
  <c r="YO51" i="13"/>
  <c r="YN51" i="13"/>
  <c r="YM51" i="13"/>
  <c r="YL51" i="13"/>
  <c r="YK51" i="13"/>
  <c r="YJ51" i="13"/>
  <c r="YI51" i="13"/>
  <c r="YH51" i="13"/>
  <c r="YG51" i="13"/>
  <c r="YF51" i="13"/>
  <c r="YE51" i="13"/>
  <c r="YD51" i="13"/>
  <c r="YC51" i="13"/>
  <c r="YB51" i="13"/>
  <c r="YA51" i="13"/>
  <c r="XZ51" i="13"/>
  <c r="XY51" i="13"/>
  <c r="XX51" i="13"/>
  <c r="XW51" i="13"/>
  <c r="XV51" i="13"/>
  <c r="XU51" i="13"/>
  <c r="XT51" i="13"/>
  <c r="XS51" i="13"/>
  <c r="XR51" i="13"/>
  <c r="XQ51" i="13"/>
  <c r="XP51" i="13"/>
  <c r="XO51" i="13"/>
  <c r="XN51" i="13"/>
  <c r="XM51" i="13"/>
  <c r="XL51" i="13"/>
  <c r="XK51" i="13"/>
  <c r="XJ51" i="13"/>
  <c r="XI51" i="13"/>
  <c r="XH51" i="13"/>
  <c r="XG51" i="13"/>
  <c r="XF51" i="13"/>
  <c r="XE51" i="13"/>
  <c r="XD51" i="13"/>
  <c r="XC51" i="13"/>
  <c r="XB51" i="13"/>
  <c r="XA51" i="13"/>
  <c r="WZ51" i="13"/>
  <c r="WY51" i="13"/>
  <c r="WX51" i="13"/>
  <c r="WW51" i="13"/>
  <c r="WV51" i="13"/>
  <c r="WU51" i="13"/>
  <c r="WT51" i="13"/>
  <c r="WS51" i="13"/>
  <c r="WR51" i="13"/>
  <c r="WQ51" i="13"/>
  <c r="WP51" i="13"/>
  <c r="WO51" i="13"/>
  <c r="WN51" i="13"/>
  <c r="WM51" i="13"/>
  <c r="WL51" i="13"/>
  <c r="WK51" i="13"/>
  <c r="WJ51" i="13"/>
  <c r="WI51" i="13"/>
  <c r="WH51" i="13"/>
  <c r="WG51" i="13"/>
  <c r="WF51" i="13"/>
  <c r="WE51" i="13"/>
  <c r="WD51" i="13"/>
  <c r="WC51" i="13"/>
  <c r="WB51" i="13"/>
  <c r="WA51" i="13"/>
  <c r="VZ51" i="13"/>
  <c r="VY51" i="13"/>
  <c r="VX51" i="13"/>
  <c r="VW51" i="13"/>
  <c r="VV51" i="13"/>
  <c r="VU51" i="13"/>
  <c r="VT51" i="13"/>
  <c r="VS51" i="13"/>
  <c r="VR51" i="13"/>
  <c r="VQ51" i="13"/>
  <c r="VP51" i="13"/>
  <c r="VO51" i="13"/>
  <c r="VN51" i="13"/>
  <c r="VM51" i="13"/>
  <c r="VL51" i="13"/>
  <c r="VK51" i="13"/>
  <c r="VJ51" i="13"/>
  <c r="VI51" i="13"/>
  <c r="VH51" i="13"/>
  <c r="VG51" i="13"/>
  <c r="VF51" i="13"/>
  <c r="VE51" i="13"/>
  <c r="VD51" i="13"/>
  <c r="VC51" i="13"/>
  <c r="VB51" i="13"/>
  <c r="VA51" i="13"/>
  <c r="UZ51" i="13"/>
  <c r="UY51" i="13"/>
  <c r="UX51" i="13"/>
  <c r="UW51" i="13"/>
  <c r="UV51" i="13"/>
  <c r="UU51" i="13"/>
  <c r="UT51" i="13"/>
  <c r="US51" i="13"/>
  <c r="UR51" i="13"/>
  <c r="UQ51" i="13"/>
  <c r="UP51" i="13"/>
  <c r="UO51" i="13"/>
  <c r="UN51" i="13"/>
  <c r="UM51" i="13"/>
  <c r="UL51" i="13"/>
  <c r="UK51" i="13"/>
  <c r="UJ51" i="13"/>
  <c r="UI51" i="13"/>
  <c r="UH51" i="13"/>
  <c r="UG51" i="13"/>
  <c r="UF51" i="13"/>
  <c r="UE51" i="13"/>
  <c r="UD51" i="13"/>
  <c r="UC51" i="13"/>
  <c r="UB51" i="13"/>
  <c r="UA51" i="13"/>
  <c r="TZ51" i="13"/>
  <c r="TY51" i="13"/>
  <c r="TX51" i="13"/>
  <c r="TW51" i="13"/>
  <c r="TV51" i="13"/>
  <c r="TU51" i="13"/>
  <c r="TT51" i="13"/>
  <c r="TS51" i="13"/>
  <c r="TR51" i="13"/>
  <c r="TQ51" i="13"/>
  <c r="TP51" i="13"/>
  <c r="TO51" i="13"/>
  <c r="TN51" i="13"/>
  <c r="TM51" i="13"/>
  <c r="TL51" i="13"/>
  <c r="TK51" i="13"/>
  <c r="TJ51" i="13"/>
  <c r="TI51" i="13"/>
  <c r="TH51" i="13"/>
  <c r="TG51" i="13"/>
  <c r="TF51" i="13"/>
  <c r="TE51" i="13"/>
  <c r="TD51" i="13"/>
  <c r="TC51" i="13"/>
  <c r="TB51" i="13"/>
  <c r="TA51" i="13"/>
  <c r="SZ51" i="13"/>
  <c r="SY51" i="13"/>
  <c r="SX51" i="13"/>
  <c r="SW51" i="13"/>
  <c r="SV51" i="13"/>
  <c r="SU51" i="13"/>
  <c r="ST51" i="13"/>
  <c r="SS51" i="13"/>
  <c r="SR51" i="13"/>
  <c r="SQ51" i="13"/>
  <c r="SP51" i="13"/>
  <c r="SO51" i="13"/>
  <c r="SN51" i="13"/>
  <c r="SM51" i="13"/>
  <c r="SL51" i="13"/>
  <c r="SK51" i="13"/>
  <c r="SJ51" i="13"/>
  <c r="SI51" i="13"/>
  <c r="SH51" i="13"/>
  <c r="SG51" i="13"/>
  <c r="SF51" i="13"/>
  <c r="SE51" i="13"/>
  <c r="SD51" i="13"/>
  <c r="SC51" i="13"/>
  <c r="SB51" i="13"/>
  <c r="SA51" i="13"/>
  <c r="RZ51" i="13"/>
  <c r="RY51" i="13"/>
  <c r="RX51" i="13"/>
  <c r="RW51" i="13"/>
  <c r="RV51" i="13"/>
  <c r="RU51" i="13"/>
  <c r="RT51" i="13"/>
  <c r="RS51" i="13"/>
  <c r="RR51" i="13"/>
  <c r="RQ51" i="13"/>
  <c r="RP51" i="13"/>
  <c r="RO51" i="13"/>
  <c r="RN51" i="13"/>
  <c r="RM51" i="13"/>
  <c r="RL51" i="13"/>
  <c r="RK51" i="13"/>
  <c r="RJ51" i="13"/>
  <c r="RI51" i="13"/>
  <c r="RH51" i="13"/>
  <c r="RG51" i="13"/>
  <c r="RF51" i="13"/>
  <c r="RE51" i="13"/>
  <c r="RD51" i="13"/>
  <c r="RC51" i="13"/>
  <c r="RB51" i="13"/>
  <c r="RA51" i="13"/>
  <c r="QZ51" i="13"/>
  <c r="QY51" i="13"/>
  <c r="QX51" i="13"/>
  <c r="QW51" i="13"/>
  <c r="QV51" i="13"/>
  <c r="QU51" i="13"/>
  <c r="QT51" i="13"/>
  <c r="QS51" i="13"/>
  <c r="QR51" i="13"/>
  <c r="QQ51" i="13"/>
  <c r="QP51" i="13"/>
  <c r="QO51" i="13"/>
  <c r="QN51" i="13"/>
  <c r="QM51" i="13"/>
  <c r="QL51" i="13"/>
  <c r="QK51" i="13"/>
  <c r="QJ51" i="13"/>
  <c r="QI51" i="13"/>
  <c r="QH51" i="13"/>
  <c r="QG51" i="13"/>
  <c r="QF51" i="13"/>
  <c r="QE51" i="13"/>
  <c r="QD51" i="13"/>
  <c r="QC51" i="13"/>
  <c r="QB51" i="13"/>
  <c r="QA51" i="13"/>
  <c r="PZ51" i="13"/>
  <c r="PY51" i="13"/>
  <c r="PX51" i="13"/>
  <c r="PW51" i="13"/>
  <c r="PV51" i="13"/>
  <c r="PU51" i="13"/>
  <c r="PT51" i="13"/>
  <c r="PS51" i="13"/>
  <c r="PR51" i="13"/>
  <c r="PQ51" i="13"/>
  <c r="PP51" i="13"/>
  <c r="PO51" i="13"/>
  <c r="PN51" i="13"/>
  <c r="PM51" i="13"/>
  <c r="PL51" i="13"/>
  <c r="PK51" i="13"/>
  <c r="PJ51" i="13"/>
  <c r="PI51" i="13"/>
  <c r="PH51" i="13"/>
  <c r="PG51" i="13"/>
  <c r="PF51" i="13"/>
  <c r="PE51" i="13"/>
  <c r="PD51" i="13"/>
  <c r="PC51" i="13"/>
  <c r="PB51" i="13"/>
  <c r="PA51" i="13"/>
  <c r="OZ51" i="13"/>
  <c r="OY51" i="13"/>
  <c r="OX51" i="13"/>
  <c r="OW51" i="13"/>
  <c r="OV51" i="13"/>
  <c r="OU51" i="13"/>
  <c r="OT51" i="13"/>
  <c r="OS51" i="13"/>
  <c r="OR51" i="13"/>
  <c r="OQ51" i="13"/>
  <c r="OP51" i="13"/>
  <c r="OO51" i="13"/>
  <c r="ON51" i="13"/>
  <c r="OM51" i="13"/>
  <c r="OL51" i="13"/>
  <c r="OK51" i="13"/>
  <c r="OJ51" i="13"/>
  <c r="OI51" i="13"/>
  <c r="OH51" i="13"/>
  <c r="OG51" i="13"/>
  <c r="OF51" i="13"/>
  <c r="OE51" i="13"/>
  <c r="OD51" i="13"/>
  <c r="OC51" i="13"/>
  <c r="OB51" i="13"/>
  <c r="OA51" i="13"/>
  <c r="NZ51" i="13"/>
  <c r="NY51" i="13"/>
  <c r="NX51" i="13"/>
  <c r="NW51" i="13"/>
  <c r="NV51" i="13"/>
  <c r="NU51" i="13"/>
  <c r="NT51" i="13"/>
  <c r="NS51" i="13"/>
  <c r="NR51" i="13"/>
  <c r="NQ51" i="13"/>
  <c r="NP51" i="13"/>
  <c r="NO51" i="13"/>
  <c r="NN51" i="13"/>
  <c r="NM51" i="13"/>
  <c r="NL51" i="13"/>
  <c r="NK51" i="13"/>
  <c r="NJ51" i="13"/>
  <c r="NI51" i="13"/>
  <c r="NH51" i="13"/>
  <c r="NG51" i="13"/>
  <c r="NF51" i="13"/>
  <c r="NE51" i="13"/>
  <c r="ND51" i="13"/>
  <c r="NC51" i="13"/>
  <c r="NB51" i="13"/>
  <c r="NA51" i="13"/>
  <c r="MZ51" i="13"/>
  <c r="MY51" i="13"/>
  <c r="MX51" i="13"/>
  <c r="MW51" i="13"/>
  <c r="MV51" i="13"/>
  <c r="MU51" i="13"/>
  <c r="MT51" i="13"/>
  <c r="MS51" i="13"/>
  <c r="MR51" i="13"/>
  <c r="MQ51" i="13"/>
  <c r="MP51" i="13"/>
  <c r="MO51" i="13"/>
  <c r="MN51" i="13"/>
  <c r="MM51" i="13"/>
  <c r="ML51" i="13"/>
  <c r="MK51" i="13"/>
  <c r="MJ51" i="13"/>
  <c r="MI51" i="13"/>
  <c r="MH51" i="13"/>
  <c r="MG51" i="13"/>
  <c r="MF51" i="13"/>
  <c r="ME51" i="13"/>
  <c r="MD51" i="13"/>
  <c r="MC51" i="13"/>
  <c r="MB51" i="13"/>
  <c r="MA51" i="13"/>
  <c r="LZ51" i="13"/>
  <c r="LY51" i="13"/>
  <c r="LX51" i="13"/>
  <c r="LW51" i="13"/>
  <c r="LV51" i="13"/>
  <c r="LU51" i="13"/>
  <c r="LT51" i="13"/>
  <c r="LS51" i="13"/>
  <c r="LR51" i="13"/>
  <c r="LQ51" i="13"/>
  <c r="LP51" i="13"/>
  <c r="LO51" i="13"/>
  <c r="LN51" i="13"/>
  <c r="LM51" i="13"/>
  <c r="LL51" i="13"/>
  <c r="LK51" i="13"/>
  <c r="LJ51" i="13"/>
  <c r="LI51" i="13"/>
  <c r="LH51" i="13"/>
  <c r="LG51" i="13"/>
  <c r="LF51" i="13"/>
  <c r="LE51" i="13"/>
  <c r="LD51" i="13"/>
  <c r="LC51" i="13"/>
  <c r="LB51" i="13"/>
  <c r="LA51" i="13"/>
  <c r="KZ51" i="13"/>
  <c r="KY51" i="13"/>
  <c r="KX51" i="13"/>
  <c r="KW51" i="13"/>
  <c r="KV51" i="13"/>
  <c r="KU51" i="13"/>
  <c r="KT51" i="13"/>
  <c r="KS51" i="13"/>
  <c r="KR51" i="13"/>
  <c r="KQ51" i="13"/>
  <c r="KP51" i="13"/>
  <c r="KO51" i="13"/>
  <c r="KN51" i="13"/>
  <c r="KM51" i="13"/>
  <c r="KL51" i="13"/>
  <c r="KK51" i="13"/>
  <c r="KJ51" i="13"/>
  <c r="KI51" i="13"/>
  <c r="KH51" i="13"/>
  <c r="KG51" i="13"/>
  <c r="KF51" i="13"/>
  <c r="KE51" i="13"/>
  <c r="KD51" i="13"/>
  <c r="KC51" i="13"/>
  <c r="KB51" i="13"/>
  <c r="KA51" i="13"/>
  <c r="JZ51" i="13"/>
  <c r="JY51" i="13"/>
  <c r="JX51" i="13"/>
  <c r="JW51" i="13"/>
  <c r="JV51" i="13"/>
  <c r="JU51" i="13"/>
  <c r="JT51" i="13"/>
  <c r="JS51" i="13"/>
  <c r="JR51" i="13"/>
  <c r="JQ51" i="13"/>
  <c r="JP51" i="13"/>
  <c r="JO51" i="13"/>
  <c r="JN51" i="13"/>
  <c r="JM51" i="13"/>
  <c r="JL51" i="13"/>
  <c r="JK51" i="13"/>
  <c r="JJ51" i="13"/>
  <c r="JI51" i="13"/>
  <c r="JH51" i="13"/>
  <c r="JG51" i="13"/>
  <c r="JF51" i="13"/>
  <c r="JE51" i="13"/>
  <c r="JD51" i="13"/>
  <c r="JC51" i="13"/>
  <c r="JB51" i="13"/>
  <c r="JA51" i="13"/>
  <c r="IZ51" i="13"/>
  <c r="IY51" i="13"/>
  <c r="IX51" i="13"/>
  <c r="IW51" i="13"/>
  <c r="IV51" i="13"/>
  <c r="IU51" i="13"/>
  <c r="IT51" i="13"/>
  <c r="IS51" i="13"/>
  <c r="IR51" i="13"/>
  <c r="IQ51" i="13"/>
  <c r="IP51" i="13"/>
  <c r="IO51" i="13"/>
  <c r="IN51" i="13"/>
  <c r="IM51" i="13"/>
  <c r="IL51" i="13"/>
  <c r="IK51" i="13"/>
  <c r="IJ51" i="13"/>
  <c r="II51" i="13"/>
  <c r="IH51" i="13"/>
  <c r="IG51" i="13"/>
  <c r="IF51" i="13"/>
  <c r="IE51" i="13"/>
  <c r="ID51" i="13"/>
  <c r="IC51" i="13"/>
  <c r="IB51" i="13"/>
  <c r="IA51" i="13"/>
  <c r="HZ51" i="13"/>
  <c r="HY51" i="13"/>
  <c r="HX51" i="13"/>
  <c r="HW51" i="13"/>
  <c r="HV51" i="13"/>
  <c r="HU51" i="13"/>
  <c r="HT51" i="13"/>
  <c r="HS51" i="13"/>
  <c r="HR51" i="13"/>
  <c r="HQ51" i="13"/>
  <c r="HP51" i="13"/>
  <c r="HO51" i="13"/>
  <c r="HN51" i="13"/>
  <c r="HM51" i="13"/>
  <c r="HL51" i="13"/>
  <c r="HK51" i="13"/>
  <c r="HJ51" i="13"/>
  <c r="HI51" i="13"/>
  <c r="HH51" i="13"/>
  <c r="HG51" i="13"/>
  <c r="HF51" i="13"/>
  <c r="HE51" i="13"/>
  <c r="HD51" i="13"/>
  <c r="HC51" i="13"/>
  <c r="HB51" i="13"/>
  <c r="HA51" i="13"/>
  <c r="GZ51" i="13"/>
  <c r="GY51" i="13"/>
  <c r="GX51" i="13"/>
  <c r="GW51" i="13"/>
  <c r="GV51" i="13"/>
  <c r="GU51" i="13"/>
  <c r="GT51" i="13"/>
  <c r="GS51" i="13"/>
  <c r="GR51" i="13"/>
  <c r="GQ51" i="13"/>
  <c r="GP51" i="13"/>
  <c r="GO51" i="13"/>
  <c r="GN51" i="13"/>
  <c r="GM51" i="13"/>
  <c r="GL51" i="13"/>
  <c r="GK51" i="13"/>
  <c r="GJ51" i="13"/>
  <c r="GI51" i="13"/>
  <c r="GH51" i="13"/>
  <c r="GG51" i="13"/>
  <c r="GF51" i="13"/>
  <c r="GE51" i="13"/>
  <c r="GD51" i="13"/>
  <c r="GC51" i="13"/>
  <c r="GB51" i="13"/>
  <c r="GA51" i="13"/>
  <c r="FZ51" i="13"/>
  <c r="FY51" i="13"/>
  <c r="FX51" i="13"/>
  <c r="FW51" i="13"/>
  <c r="FV51" i="13"/>
  <c r="FU51" i="13"/>
  <c r="FT51" i="13"/>
  <c r="FS51" i="13"/>
  <c r="FR51" i="13"/>
  <c r="FQ51" i="13"/>
  <c r="FP51" i="13"/>
  <c r="FO51" i="13"/>
  <c r="FN51" i="13"/>
  <c r="FM51" i="13"/>
  <c r="FL51" i="13"/>
  <c r="FK51" i="13"/>
  <c r="FJ51" i="13"/>
  <c r="FI51" i="13"/>
  <c r="FH51" i="13"/>
  <c r="FG51" i="13"/>
  <c r="FF51" i="13"/>
  <c r="FE51" i="13"/>
  <c r="FD51" i="13"/>
  <c r="FC51" i="13"/>
  <c r="FB51" i="13"/>
  <c r="FA51" i="13"/>
  <c r="EZ51" i="13"/>
  <c r="EY51" i="13"/>
  <c r="EX51" i="13"/>
  <c r="EW51" i="13"/>
  <c r="EV51" i="13"/>
  <c r="EU51" i="13"/>
  <c r="ET51" i="13"/>
  <c r="ES51" i="13"/>
  <c r="ER51" i="13"/>
  <c r="EQ51" i="13"/>
  <c r="EP51" i="13"/>
  <c r="EO51" i="13"/>
  <c r="EN51" i="13"/>
  <c r="EM51" i="13"/>
  <c r="EL51" i="13"/>
  <c r="EK51" i="13"/>
  <c r="EJ51" i="13"/>
  <c r="EI51" i="13"/>
  <c r="EH51" i="13"/>
  <c r="EG51" i="13"/>
  <c r="EF51" i="13"/>
  <c r="EE51" i="13"/>
  <c r="ED51" i="13"/>
  <c r="EC51" i="13"/>
  <c r="EB51" i="13"/>
  <c r="EA51" i="13"/>
  <c r="DZ51" i="13"/>
  <c r="DY51" i="13"/>
  <c r="DX51" i="13"/>
  <c r="DW51" i="13"/>
  <c r="DV51" i="13"/>
  <c r="DU51" i="13"/>
  <c r="DT51" i="13"/>
  <c r="DS51" i="13"/>
  <c r="DR51" i="13"/>
  <c r="DQ51" i="13"/>
  <c r="DP51" i="13"/>
  <c r="DO51" i="13"/>
  <c r="DN51" i="13"/>
  <c r="DM51" i="13"/>
  <c r="DL51" i="13"/>
  <c r="DK51" i="13"/>
  <c r="DJ51" i="13"/>
  <c r="DI51" i="13"/>
  <c r="DH51" i="13"/>
  <c r="DG51" i="13"/>
  <c r="DF51" i="13"/>
  <c r="DE51" i="13"/>
  <c r="DD51" i="13"/>
  <c r="DC51" i="13"/>
  <c r="DB51" i="13"/>
  <c r="DA51" i="13"/>
  <c r="CZ51" i="13"/>
  <c r="CY51" i="13"/>
  <c r="CX51" i="13"/>
  <c r="CW51" i="13"/>
  <c r="CV51" i="13"/>
  <c r="CU51" i="13"/>
  <c r="CT51" i="13"/>
  <c r="CS51" i="13"/>
  <c r="CR51" i="13"/>
  <c r="CQ51" i="13"/>
  <c r="CP51" i="13"/>
  <c r="CO51" i="13"/>
  <c r="CN51" i="13"/>
  <c r="CM51" i="13"/>
  <c r="CL51" i="13"/>
  <c r="CK51" i="13"/>
  <c r="CJ51" i="13"/>
  <c r="CI51" i="13"/>
  <c r="CH51" i="13"/>
  <c r="CG51" i="13"/>
  <c r="CF51" i="13"/>
  <c r="CE51" i="13"/>
  <c r="CD51" i="13"/>
  <c r="CC51" i="13"/>
  <c r="CB51" i="13"/>
  <c r="CA51" i="13"/>
  <c r="BZ51" i="13"/>
  <c r="BY51" i="13"/>
  <c r="BX51" i="13"/>
  <c r="BW51" i="13"/>
  <c r="BV51" i="13"/>
  <c r="BU51" i="13"/>
  <c r="BT51" i="13"/>
  <c r="BS51" i="13"/>
  <c r="BR51" i="13"/>
  <c r="BQ51" i="13"/>
  <c r="BP51" i="13"/>
  <c r="BO51" i="13"/>
  <c r="BN51" i="13"/>
  <c r="BM51" i="13"/>
  <c r="BL51" i="13"/>
  <c r="BK51" i="13"/>
  <c r="BJ51" i="13"/>
  <c r="BI51" i="13"/>
  <c r="BH51" i="13"/>
  <c r="BG51" i="13"/>
  <c r="BF51" i="13"/>
  <c r="BE51" i="13"/>
  <c r="BD51" i="13"/>
  <c r="BC51" i="13"/>
  <c r="BB51" i="13"/>
  <c r="BA51" i="13"/>
  <c r="AZ51" i="13"/>
  <c r="AY51" i="13"/>
  <c r="AX51" i="13"/>
  <c r="AW51" i="13"/>
  <c r="AV51" i="13"/>
  <c r="AU51" i="13"/>
  <c r="AT51" i="13"/>
  <c r="AS51" i="13"/>
  <c r="AR51" i="13"/>
  <c r="AQ51" i="13"/>
  <c r="AP51" i="13"/>
  <c r="AO51" i="13"/>
  <c r="AN51" i="13"/>
  <c r="AM51" i="13"/>
  <c r="AL51" i="13"/>
  <c r="AK51" i="13"/>
  <c r="AJ51" i="13"/>
  <c r="AI51" i="13"/>
  <c r="AH51" i="13"/>
  <c r="AG51" i="13"/>
  <c r="AF51" i="13"/>
  <c r="AE51" i="13"/>
  <c r="AD51" i="13"/>
  <c r="AC51" i="13"/>
  <c r="AB51" i="13"/>
  <c r="AA51" i="13"/>
  <c r="Z51" i="13"/>
  <c r="Y51" i="13"/>
  <c r="X51" i="13"/>
  <c r="W51" i="13"/>
  <c r="V51" i="13"/>
  <c r="U51" i="13"/>
  <c r="T51" i="13"/>
  <c r="S51" i="13"/>
  <c r="R51" i="13"/>
  <c r="Q51" i="13"/>
  <c r="P51" i="13"/>
  <c r="O51" i="13"/>
  <c r="N51" i="13"/>
  <c r="M51" i="13"/>
  <c r="L51" i="13"/>
  <c r="K51" i="13"/>
  <c r="ACX49" i="13"/>
  <c r="ACW49" i="13"/>
  <c r="ACV49" i="13"/>
  <c r="ACU49" i="13"/>
  <c r="ACT49" i="13"/>
  <c r="ACS49" i="13"/>
  <c r="ACR49" i="13"/>
  <c r="ACQ49" i="13"/>
  <c r="ACP49" i="13"/>
  <c r="ACO49" i="13"/>
  <c r="ACN49" i="13"/>
  <c r="ACM49" i="13"/>
  <c r="ACL49" i="13"/>
  <c r="ACK49" i="13"/>
  <c r="ACJ49" i="13"/>
  <c r="ACI49" i="13"/>
  <c r="ACH49" i="13"/>
  <c r="ACG49" i="13"/>
  <c r="ACF49" i="13"/>
  <c r="ACE49" i="13"/>
  <c r="ACD49" i="13"/>
  <c r="ACC49" i="13"/>
  <c r="ACB49" i="13"/>
  <c r="ACA49" i="13"/>
  <c r="ABZ49" i="13"/>
  <c r="ABY49" i="13"/>
  <c r="ABX49" i="13"/>
  <c r="ABW49" i="13"/>
  <c r="ABV49" i="13"/>
  <c r="ABU49" i="13"/>
  <c r="ABT49" i="13"/>
  <c r="ABS49" i="13"/>
  <c r="ABR49" i="13"/>
  <c r="ABQ49" i="13"/>
  <c r="ABP49" i="13"/>
  <c r="ABO49" i="13"/>
  <c r="ABN49" i="13"/>
  <c r="ABM49" i="13"/>
  <c r="ABL49" i="13"/>
  <c r="ABK49" i="13"/>
  <c r="ABJ49" i="13"/>
  <c r="ABI49" i="13"/>
  <c r="ABH49" i="13"/>
  <c r="ABG49" i="13"/>
  <c r="ABF49" i="13"/>
  <c r="ABE49" i="13"/>
  <c r="ABD49" i="13"/>
  <c r="ABC49" i="13"/>
  <c r="ABB49" i="13"/>
  <c r="ABA49" i="13"/>
  <c r="AAZ49" i="13"/>
  <c r="AAY49" i="13"/>
  <c r="AAX49" i="13"/>
  <c r="AAW49" i="13"/>
  <c r="AAV49" i="13"/>
  <c r="AAU49" i="13"/>
  <c r="AAT49" i="13"/>
  <c r="AAS49" i="13"/>
  <c r="AAR49" i="13"/>
  <c r="AAQ49" i="13"/>
  <c r="AAP49" i="13"/>
  <c r="AAO49" i="13"/>
  <c r="AAN49" i="13"/>
  <c r="AAM49" i="13"/>
  <c r="AAL49" i="13"/>
  <c r="AAK49" i="13"/>
  <c r="AAJ49" i="13"/>
  <c r="AAI49" i="13"/>
  <c r="AAH49" i="13"/>
  <c r="AAG49" i="13"/>
  <c r="AAF49" i="13"/>
  <c r="AAE49" i="13"/>
  <c r="AAD49" i="13"/>
  <c r="AAC49" i="13"/>
  <c r="AAB49" i="13"/>
  <c r="AAA49" i="13"/>
  <c r="ZZ49" i="13"/>
  <c r="ZY49" i="13"/>
  <c r="ZX49" i="13"/>
  <c r="ZW49" i="13"/>
  <c r="ZV49" i="13"/>
  <c r="ZU49" i="13"/>
  <c r="ZT49" i="13"/>
  <c r="ZS49" i="13"/>
  <c r="ZR49" i="13"/>
  <c r="ZQ49" i="13"/>
  <c r="ZP49" i="13"/>
  <c r="ZO49" i="13"/>
  <c r="ZN49" i="13"/>
  <c r="ZM49" i="13"/>
  <c r="ZL49" i="13"/>
  <c r="ZK49" i="13"/>
  <c r="ZJ49" i="13"/>
  <c r="ZI49" i="13"/>
  <c r="ZH49" i="13"/>
  <c r="ZG49" i="13"/>
  <c r="ZF49" i="13"/>
  <c r="ZE49" i="13"/>
  <c r="ZD49" i="13"/>
  <c r="ZC49" i="13"/>
  <c r="ZB49" i="13"/>
  <c r="ZA49" i="13"/>
  <c r="YZ49" i="13"/>
  <c r="YY49" i="13"/>
  <c r="YX49" i="13"/>
  <c r="YW49" i="13"/>
  <c r="YV49" i="13"/>
  <c r="YU49" i="13"/>
  <c r="YT49" i="13"/>
  <c r="YS49" i="13"/>
  <c r="YR49" i="13"/>
  <c r="YQ49" i="13"/>
  <c r="YP49" i="13"/>
  <c r="YO49" i="13"/>
  <c r="YN49" i="13"/>
  <c r="YM49" i="13"/>
  <c r="YL49" i="13"/>
  <c r="YK49" i="13"/>
  <c r="YJ49" i="13"/>
  <c r="YI49" i="13"/>
  <c r="YH49" i="13"/>
  <c r="YG49" i="13"/>
  <c r="YF49" i="13"/>
  <c r="YE49" i="13"/>
  <c r="YD49" i="13"/>
  <c r="YC49" i="13"/>
  <c r="YB49" i="13"/>
  <c r="YA49" i="13"/>
  <c r="XZ49" i="13"/>
  <c r="XY49" i="13"/>
  <c r="XX49" i="13"/>
  <c r="XW49" i="13"/>
  <c r="XV49" i="13"/>
  <c r="XU49" i="13"/>
  <c r="XT49" i="13"/>
  <c r="XS49" i="13"/>
  <c r="XR49" i="13"/>
  <c r="XQ49" i="13"/>
  <c r="XP49" i="13"/>
  <c r="XO49" i="13"/>
  <c r="XN49" i="13"/>
  <c r="XM49" i="13"/>
  <c r="XL49" i="13"/>
  <c r="XK49" i="13"/>
  <c r="XJ49" i="13"/>
  <c r="XI49" i="13"/>
  <c r="XH49" i="13"/>
  <c r="XG49" i="13"/>
  <c r="XF49" i="13"/>
  <c r="XE49" i="13"/>
  <c r="XD49" i="13"/>
  <c r="XC49" i="13"/>
  <c r="XB49" i="13"/>
  <c r="XA49" i="13"/>
  <c r="WZ49" i="13"/>
  <c r="WY49" i="13"/>
  <c r="WX49" i="13"/>
  <c r="WW49" i="13"/>
  <c r="WV49" i="13"/>
  <c r="WU49" i="13"/>
  <c r="WT49" i="13"/>
  <c r="WS49" i="13"/>
  <c r="WR49" i="13"/>
  <c r="WQ49" i="13"/>
  <c r="WP49" i="13"/>
  <c r="WO49" i="13"/>
  <c r="WN49" i="13"/>
  <c r="WM49" i="13"/>
  <c r="WL49" i="13"/>
  <c r="WK49" i="13"/>
  <c r="WJ49" i="13"/>
  <c r="WI49" i="13"/>
  <c r="WH49" i="13"/>
  <c r="WG49" i="13"/>
  <c r="WF49" i="13"/>
  <c r="WE49" i="13"/>
  <c r="WD49" i="13"/>
  <c r="WC49" i="13"/>
  <c r="WB49" i="13"/>
  <c r="WA49" i="13"/>
  <c r="VZ49" i="13"/>
  <c r="VY49" i="13"/>
  <c r="VX49" i="13"/>
  <c r="VW49" i="13"/>
  <c r="VV49" i="13"/>
  <c r="VU49" i="13"/>
  <c r="VT49" i="13"/>
  <c r="VS49" i="13"/>
  <c r="VR49" i="13"/>
  <c r="VQ49" i="13"/>
  <c r="VP49" i="13"/>
  <c r="VO49" i="13"/>
  <c r="VN49" i="13"/>
  <c r="VM49" i="13"/>
  <c r="VL49" i="13"/>
  <c r="VK49" i="13"/>
  <c r="VJ49" i="13"/>
  <c r="VI49" i="13"/>
  <c r="VH49" i="13"/>
  <c r="VG49" i="13"/>
  <c r="VF49" i="13"/>
  <c r="VE49" i="13"/>
  <c r="VD49" i="13"/>
  <c r="VC49" i="13"/>
  <c r="VB49" i="13"/>
  <c r="VA49" i="13"/>
  <c r="UZ49" i="13"/>
  <c r="UY49" i="13"/>
  <c r="UX49" i="13"/>
  <c r="UW49" i="13"/>
  <c r="UV49" i="13"/>
  <c r="UU49" i="13"/>
  <c r="UT49" i="13"/>
  <c r="US49" i="13"/>
  <c r="UR49" i="13"/>
  <c r="UQ49" i="13"/>
  <c r="UP49" i="13"/>
  <c r="UO49" i="13"/>
  <c r="UN49" i="13"/>
  <c r="UM49" i="13"/>
  <c r="UL49" i="13"/>
  <c r="UK49" i="13"/>
  <c r="UJ49" i="13"/>
  <c r="UI49" i="13"/>
  <c r="UH49" i="13"/>
  <c r="UG49" i="13"/>
  <c r="UF49" i="13"/>
  <c r="UE49" i="13"/>
  <c r="UD49" i="13"/>
  <c r="UC49" i="13"/>
  <c r="UB49" i="13"/>
  <c r="UA49" i="13"/>
  <c r="TZ49" i="13"/>
  <c r="TY49" i="13"/>
  <c r="TX49" i="13"/>
  <c r="TW49" i="13"/>
  <c r="TV49" i="13"/>
  <c r="TU49" i="13"/>
  <c r="TT49" i="13"/>
  <c r="TS49" i="13"/>
  <c r="TR49" i="13"/>
  <c r="TQ49" i="13"/>
  <c r="TP49" i="13"/>
  <c r="TO49" i="13"/>
  <c r="TN49" i="13"/>
  <c r="TM49" i="13"/>
  <c r="TL49" i="13"/>
  <c r="TK49" i="13"/>
  <c r="TJ49" i="13"/>
  <c r="TI49" i="13"/>
  <c r="TH49" i="13"/>
  <c r="TG49" i="13"/>
  <c r="TF49" i="13"/>
  <c r="TE49" i="13"/>
  <c r="TD49" i="13"/>
  <c r="TC49" i="13"/>
  <c r="TB49" i="13"/>
  <c r="TA49" i="13"/>
  <c r="SZ49" i="13"/>
  <c r="SY49" i="13"/>
  <c r="SX49" i="13"/>
  <c r="SW49" i="13"/>
  <c r="SV49" i="13"/>
  <c r="SU49" i="13"/>
  <c r="ST49" i="13"/>
  <c r="SS49" i="13"/>
  <c r="SR49" i="13"/>
  <c r="SQ49" i="13"/>
  <c r="SP49" i="13"/>
  <c r="SO49" i="13"/>
  <c r="SN49" i="13"/>
  <c r="SM49" i="13"/>
  <c r="SL49" i="13"/>
  <c r="SK49" i="13"/>
  <c r="SJ49" i="13"/>
  <c r="SI49" i="13"/>
  <c r="SH49" i="13"/>
  <c r="SG49" i="13"/>
  <c r="SF49" i="13"/>
  <c r="SE49" i="13"/>
  <c r="SD49" i="13"/>
  <c r="SC49" i="13"/>
  <c r="SB49" i="13"/>
  <c r="SA49" i="13"/>
  <c r="RZ49" i="13"/>
  <c r="RY49" i="13"/>
  <c r="RX49" i="13"/>
  <c r="RW49" i="13"/>
  <c r="RV49" i="13"/>
  <c r="RU49" i="13"/>
  <c r="RT49" i="13"/>
  <c r="RS49" i="13"/>
  <c r="RR49" i="13"/>
  <c r="RQ49" i="13"/>
  <c r="RP49" i="13"/>
  <c r="RO49" i="13"/>
  <c r="RN49" i="13"/>
  <c r="RM49" i="13"/>
  <c r="RL49" i="13"/>
  <c r="RK49" i="13"/>
  <c r="RJ49" i="13"/>
  <c r="RI49" i="13"/>
  <c r="RH49" i="13"/>
  <c r="RG49" i="13"/>
  <c r="RF49" i="13"/>
  <c r="RE49" i="13"/>
  <c r="RD49" i="13"/>
  <c r="RC49" i="13"/>
  <c r="RB49" i="13"/>
  <c r="RA49" i="13"/>
  <c r="QZ49" i="13"/>
  <c r="QY49" i="13"/>
  <c r="QX49" i="13"/>
  <c r="QW49" i="13"/>
  <c r="QV49" i="13"/>
  <c r="QU49" i="13"/>
  <c r="QT49" i="13"/>
  <c r="QS49" i="13"/>
  <c r="QR49" i="13"/>
  <c r="QQ49" i="13"/>
  <c r="QP49" i="13"/>
  <c r="QO49" i="13"/>
  <c r="QN49" i="13"/>
  <c r="QM49" i="13"/>
  <c r="QL49" i="13"/>
  <c r="QK49" i="13"/>
  <c r="QJ49" i="13"/>
  <c r="QI49" i="13"/>
  <c r="QH49" i="13"/>
  <c r="QG49" i="13"/>
  <c r="QF49" i="13"/>
  <c r="QE49" i="13"/>
  <c r="QD49" i="13"/>
  <c r="QC49" i="13"/>
  <c r="QB49" i="13"/>
  <c r="QA49" i="13"/>
  <c r="PZ49" i="13"/>
  <c r="PY49" i="13"/>
  <c r="PX49" i="13"/>
  <c r="PW49" i="13"/>
  <c r="PV49" i="13"/>
  <c r="PU49" i="13"/>
  <c r="PT49" i="13"/>
  <c r="PS49" i="13"/>
  <c r="PR49" i="13"/>
  <c r="PQ49" i="13"/>
  <c r="PP49" i="13"/>
  <c r="PO49" i="13"/>
  <c r="PN49" i="13"/>
  <c r="PM49" i="13"/>
  <c r="PL49" i="13"/>
  <c r="PK49" i="13"/>
  <c r="PJ49" i="13"/>
  <c r="PI49" i="13"/>
  <c r="PH49" i="13"/>
  <c r="PG49" i="13"/>
  <c r="PF49" i="13"/>
  <c r="PE49" i="13"/>
  <c r="PD49" i="13"/>
  <c r="PC49" i="13"/>
  <c r="PB49" i="13"/>
  <c r="PA49" i="13"/>
  <c r="OZ49" i="13"/>
  <c r="OY49" i="13"/>
  <c r="OX49" i="13"/>
  <c r="OW49" i="13"/>
  <c r="OV49" i="13"/>
  <c r="OU49" i="13"/>
  <c r="OT49" i="13"/>
  <c r="OS49" i="13"/>
  <c r="OR49" i="13"/>
  <c r="OQ49" i="13"/>
  <c r="OP49" i="13"/>
  <c r="OO49" i="13"/>
  <c r="ON49" i="13"/>
  <c r="OM49" i="13"/>
  <c r="OL49" i="13"/>
  <c r="OK49" i="13"/>
  <c r="OJ49" i="13"/>
  <c r="OI49" i="13"/>
  <c r="OH49" i="13"/>
  <c r="OG49" i="13"/>
  <c r="OF49" i="13"/>
  <c r="OE49" i="13"/>
  <c r="OD49" i="13"/>
  <c r="OC49" i="13"/>
  <c r="OB49" i="13"/>
  <c r="OA49" i="13"/>
  <c r="NZ49" i="13"/>
  <c r="NY49" i="13"/>
  <c r="NX49" i="13"/>
  <c r="NW49" i="13"/>
  <c r="NV49" i="13"/>
  <c r="NU49" i="13"/>
  <c r="NT49" i="13"/>
  <c r="NS49" i="13"/>
  <c r="NR49" i="13"/>
  <c r="NQ49" i="13"/>
  <c r="NP49" i="13"/>
  <c r="NO49" i="13"/>
  <c r="NN49" i="13"/>
  <c r="NM49" i="13"/>
  <c r="NL49" i="13"/>
  <c r="NK49" i="13"/>
  <c r="NJ49" i="13"/>
  <c r="NI49" i="13"/>
  <c r="NH49" i="13"/>
  <c r="NG49" i="13"/>
  <c r="NF49" i="13"/>
  <c r="NE49" i="13"/>
  <c r="ND49" i="13"/>
  <c r="NC49" i="13"/>
  <c r="NB49" i="13"/>
  <c r="NA49" i="13"/>
  <c r="MZ49" i="13"/>
  <c r="MY49" i="13"/>
  <c r="MX49" i="13"/>
  <c r="MW49" i="13"/>
  <c r="MV49" i="13"/>
  <c r="MU49" i="13"/>
  <c r="MT49" i="13"/>
  <c r="MS49" i="13"/>
  <c r="MR49" i="13"/>
  <c r="MQ49" i="13"/>
  <c r="MP49" i="13"/>
  <c r="MO49" i="13"/>
  <c r="MN49" i="13"/>
  <c r="MM49" i="13"/>
  <c r="ML49" i="13"/>
  <c r="MK49" i="13"/>
  <c r="MJ49" i="13"/>
  <c r="MI49" i="13"/>
  <c r="MH49" i="13"/>
  <c r="MG49" i="13"/>
  <c r="MF49" i="13"/>
  <c r="ME49" i="13"/>
  <c r="MD49" i="13"/>
  <c r="MC49" i="13"/>
  <c r="MB49" i="13"/>
  <c r="MA49" i="13"/>
  <c r="LZ49" i="13"/>
  <c r="LY49" i="13"/>
  <c r="LX49" i="13"/>
  <c r="LW49" i="13"/>
  <c r="LV49" i="13"/>
  <c r="LU49" i="13"/>
  <c r="LT49" i="13"/>
  <c r="LS49" i="13"/>
  <c r="LR49" i="13"/>
  <c r="LQ49" i="13"/>
  <c r="LP49" i="13"/>
  <c r="LO49" i="13"/>
  <c r="LN49" i="13"/>
  <c r="LM49" i="13"/>
  <c r="LL49" i="13"/>
  <c r="LK49" i="13"/>
  <c r="LJ49" i="13"/>
  <c r="LI49" i="13"/>
  <c r="LH49" i="13"/>
  <c r="LG49" i="13"/>
  <c r="LF49" i="13"/>
  <c r="LE49" i="13"/>
  <c r="LD49" i="13"/>
  <c r="LC49" i="13"/>
  <c r="LB49" i="13"/>
  <c r="LA49" i="13"/>
  <c r="KZ49" i="13"/>
  <c r="KY49" i="13"/>
  <c r="KX49" i="13"/>
  <c r="KW49" i="13"/>
  <c r="KV49" i="13"/>
  <c r="KU49" i="13"/>
  <c r="KT49" i="13"/>
  <c r="KS49" i="13"/>
  <c r="KR49" i="13"/>
  <c r="KQ49" i="13"/>
  <c r="KP49" i="13"/>
  <c r="KO49" i="13"/>
  <c r="KN49" i="13"/>
  <c r="KM49" i="13"/>
  <c r="KL49" i="13"/>
  <c r="KK49" i="13"/>
  <c r="KJ49" i="13"/>
  <c r="KI49" i="13"/>
  <c r="KH49" i="13"/>
  <c r="KG49" i="13"/>
  <c r="KF49" i="13"/>
  <c r="KE49" i="13"/>
  <c r="KD49" i="13"/>
  <c r="KC49" i="13"/>
  <c r="KB49" i="13"/>
  <c r="KA49" i="13"/>
  <c r="JZ49" i="13"/>
  <c r="JY49" i="13"/>
  <c r="JX49" i="13"/>
  <c r="JW49" i="13"/>
  <c r="JV49" i="13"/>
  <c r="JU49" i="13"/>
  <c r="JT49" i="13"/>
  <c r="JS49" i="13"/>
  <c r="JR49" i="13"/>
  <c r="JQ49" i="13"/>
  <c r="JP49" i="13"/>
  <c r="JO49" i="13"/>
  <c r="JN49" i="13"/>
  <c r="JM49" i="13"/>
  <c r="JL49" i="13"/>
  <c r="JK49" i="13"/>
  <c r="JJ49" i="13"/>
  <c r="JI49" i="13"/>
  <c r="JH49" i="13"/>
  <c r="JG49" i="13"/>
  <c r="JF49" i="13"/>
  <c r="JE49" i="13"/>
  <c r="JD49" i="13"/>
  <c r="JC49" i="13"/>
  <c r="JB49" i="13"/>
  <c r="JA49" i="13"/>
  <c r="IZ49" i="13"/>
  <c r="IY49" i="13"/>
  <c r="IX49" i="13"/>
  <c r="IW49" i="13"/>
  <c r="IV49" i="13"/>
  <c r="IU49" i="13"/>
  <c r="IT49" i="13"/>
  <c r="IS49" i="13"/>
  <c r="IR49" i="13"/>
  <c r="IQ49" i="13"/>
  <c r="IP49" i="13"/>
  <c r="IO49" i="13"/>
  <c r="IN49" i="13"/>
  <c r="IM49" i="13"/>
  <c r="IL49" i="13"/>
  <c r="IK49" i="13"/>
  <c r="IJ49" i="13"/>
  <c r="II49" i="13"/>
  <c r="IH49" i="13"/>
  <c r="IG49" i="13"/>
  <c r="IF49" i="13"/>
  <c r="IE49" i="13"/>
  <c r="ID49" i="13"/>
  <c r="IC49" i="13"/>
  <c r="IB49" i="13"/>
  <c r="IA49" i="13"/>
  <c r="HZ49" i="13"/>
  <c r="HY49" i="13"/>
  <c r="HX49" i="13"/>
  <c r="HW49" i="13"/>
  <c r="HV49" i="13"/>
  <c r="HU49" i="13"/>
  <c r="HT49" i="13"/>
  <c r="HS49" i="13"/>
  <c r="HR49" i="13"/>
  <c r="HQ49" i="13"/>
  <c r="HP49" i="13"/>
  <c r="HO49" i="13"/>
  <c r="HN49" i="13"/>
  <c r="HM49" i="13"/>
  <c r="HL49" i="13"/>
  <c r="HK49" i="13"/>
  <c r="HJ49" i="13"/>
  <c r="HI49" i="13"/>
  <c r="HH49" i="13"/>
  <c r="HG49" i="13"/>
  <c r="HF49" i="13"/>
  <c r="HE49" i="13"/>
  <c r="HD49" i="13"/>
  <c r="HC49" i="13"/>
  <c r="HB49" i="13"/>
  <c r="HA49" i="13"/>
  <c r="GZ49" i="13"/>
  <c r="GY49" i="13"/>
  <c r="GX49" i="13"/>
  <c r="GW49" i="13"/>
  <c r="GV49" i="13"/>
  <c r="GU49" i="13"/>
  <c r="GT49" i="13"/>
  <c r="GS49" i="13"/>
  <c r="GR49" i="13"/>
  <c r="GQ49" i="13"/>
  <c r="GP49" i="13"/>
  <c r="GO49" i="13"/>
  <c r="GN49" i="13"/>
  <c r="GM49" i="13"/>
  <c r="GL49" i="13"/>
  <c r="GK49" i="13"/>
  <c r="GJ49" i="13"/>
  <c r="GI49" i="13"/>
  <c r="GH49" i="13"/>
  <c r="GG49" i="13"/>
  <c r="GF49" i="13"/>
  <c r="GE49" i="13"/>
  <c r="GD49" i="13"/>
  <c r="GC49" i="13"/>
  <c r="GB49" i="13"/>
  <c r="GA49" i="13"/>
  <c r="FZ49" i="13"/>
  <c r="FY49" i="13"/>
  <c r="FX49" i="13"/>
  <c r="FW49" i="13"/>
  <c r="FV49" i="13"/>
  <c r="FU49" i="13"/>
  <c r="FT49" i="13"/>
  <c r="FS49" i="13"/>
  <c r="FR49" i="13"/>
  <c r="FQ49" i="13"/>
  <c r="FP49" i="13"/>
  <c r="FO49" i="13"/>
  <c r="FN49" i="13"/>
  <c r="FM49" i="13"/>
  <c r="FL49" i="13"/>
  <c r="FK49" i="13"/>
  <c r="FJ49" i="13"/>
  <c r="FI49" i="13"/>
  <c r="FH49" i="13"/>
  <c r="FG49" i="13"/>
  <c r="FF49" i="13"/>
  <c r="FE49" i="13"/>
  <c r="FD49" i="13"/>
  <c r="FC49" i="13"/>
  <c r="FB49" i="13"/>
  <c r="FA49" i="13"/>
  <c r="EZ49" i="13"/>
  <c r="EY49" i="13"/>
  <c r="EX49" i="13"/>
  <c r="EW49" i="13"/>
  <c r="EV49" i="13"/>
  <c r="EU49" i="13"/>
  <c r="ET49" i="13"/>
  <c r="ES49" i="13"/>
  <c r="ER49" i="13"/>
  <c r="EQ49" i="13"/>
  <c r="EP49" i="13"/>
  <c r="EO49" i="13"/>
  <c r="EN49" i="13"/>
  <c r="EM49" i="13"/>
  <c r="EL49" i="13"/>
  <c r="EK49" i="13"/>
  <c r="EJ49" i="13"/>
  <c r="EI49" i="13"/>
  <c r="EH49" i="13"/>
  <c r="EG49" i="13"/>
  <c r="EF49" i="13"/>
  <c r="EE49" i="13"/>
  <c r="ED49" i="13"/>
  <c r="EC49" i="13"/>
  <c r="EB49" i="13"/>
  <c r="EA49" i="13"/>
  <c r="DZ49" i="13"/>
  <c r="DY49" i="13"/>
  <c r="DX49" i="13"/>
  <c r="DW49" i="13"/>
  <c r="DV49" i="13"/>
  <c r="DU49" i="13"/>
  <c r="DT49" i="13"/>
  <c r="DS49" i="13"/>
  <c r="DR49" i="13"/>
  <c r="DQ49" i="13"/>
  <c r="DP49" i="13"/>
  <c r="DO49" i="13"/>
  <c r="DN49" i="13"/>
  <c r="DM49" i="13"/>
  <c r="DL49" i="13"/>
  <c r="DK49" i="13"/>
  <c r="DJ49" i="13"/>
  <c r="DI49" i="13"/>
  <c r="DH49" i="13"/>
  <c r="DG49" i="13"/>
  <c r="DF49" i="13"/>
  <c r="DE49" i="13"/>
  <c r="DD49" i="13"/>
  <c r="DC49" i="13"/>
  <c r="DB49" i="13"/>
  <c r="DA49" i="13"/>
  <c r="CZ49" i="13"/>
  <c r="CY49" i="13"/>
  <c r="CX49" i="13"/>
  <c r="CW49" i="13"/>
  <c r="CV49" i="13"/>
  <c r="CU49" i="13"/>
  <c r="CT49" i="13"/>
  <c r="CS49" i="13"/>
  <c r="CR49" i="13"/>
  <c r="CQ49" i="13"/>
  <c r="CP49" i="13"/>
  <c r="CO49" i="13"/>
  <c r="CN49" i="13"/>
  <c r="CM49" i="13"/>
  <c r="CL49" i="13"/>
  <c r="CK49" i="13"/>
  <c r="CJ49" i="13"/>
  <c r="CI49" i="13"/>
  <c r="CH49" i="13"/>
  <c r="CG49" i="13"/>
  <c r="CF49" i="13"/>
  <c r="CE49" i="13"/>
  <c r="CD49" i="13"/>
  <c r="CC49" i="13"/>
  <c r="CB49" i="13"/>
  <c r="CA49" i="13"/>
  <c r="BZ49" i="13"/>
  <c r="BY49" i="13"/>
  <c r="BX49" i="13"/>
  <c r="BW49" i="13"/>
  <c r="BV49" i="13"/>
  <c r="BU49" i="13"/>
  <c r="BT49" i="13"/>
  <c r="BS49" i="13"/>
  <c r="BR49" i="13"/>
  <c r="BQ49" i="13"/>
  <c r="BP49" i="13"/>
  <c r="BO49" i="13"/>
  <c r="BN49" i="13"/>
  <c r="BM49" i="13"/>
  <c r="BL49" i="13"/>
  <c r="BK49" i="13"/>
  <c r="BJ49" i="13"/>
  <c r="BI49" i="13"/>
  <c r="BH49" i="13"/>
  <c r="BG49" i="13"/>
  <c r="BF49" i="13"/>
  <c r="BE49" i="13"/>
  <c r="BD49" i="13"/>
  <c r="BC49" i="13"/>
  <c r="BB49" i="13"/>
  <c r="BA49" i="13"/>
  <c r="AZ49" i="13"/>
  <c r="AY49" i="13"/>
  <c r="AX49" i="13"/>
  <c r="AW49" i="13"/>
  <c r="AV49" i="13"/>
  <c r="AU49" i="13"/>
  <c r="AT49" i="13"/>
  <c r="AS49" i="13"/>
  <c r="AR49" i="13"/>
  <c r="AQ49" i="13"/>
  <c r="AP49" i="13"/>
  <c r="AO49" i="13"/>
  <c r="AN49" i="13"/>
  <c r="AM49" i="13"/>
  <c r="AL49" i="13"/>
  <c r="AK49" i="13"/>
  <c r="AJ49" i="13"/>
  <c r="AI49" i="13"/>
  <c r="AH49" i="13"/>
  <c r="AG49" i="13"/>
  <c r="AF49" i="13"/>
  <c r="AE49" i="13"/>
  <c r="AD49" i="13"/>
  <c r="AC49" i="13"/>
  <c r="AB49" i="13"/>
  <c r="AA49" i="13"/>
  <c r="Z49" i="13"/>
  <c r="Y49" i="13"/>
  <c r="X49" i="13"/>
  <c r="W49" i="13"/>
  <c r="V49" i="13"/>
  <c r="U49" i="13"/>
  <c r="T49" i="13"/>
  <c r="S49" i="13"/>
  <c r="R49" i="13"/>
  <c r="Q49" i="13"/>
  <c r="P49" i="13"/>
  <c r="O49" i="13"/>
  <c r="N49" i="13"/>
  <c r="M49" i="13"/>
  <c r="L49" i="13"/>
  <c r="K49" i="13"/>
  <c r="ACX47" i="13"/>
  <c r="ACW47" i="13"/>
  <c r="ACV47" i="13"/>
  <c r="ACU47" i="13"/>
  <c r="ACT47" i="13"/>
  <c r="ACS47" i="13"/>
  <c r="ACR47" i="13"/>
  <c r="ACQ47" i="13"/>
  <c r="ACP47" i="13"/>
  <c r="ACO47" i="13"/>
  <c r="ACN47" i="13"/>
  <c r="ACM47" i="13"/>
  <c r="ACL47" i="13"/>
  <c r="ACK47" i="13"/>
  <c r="ACJ47" i="13"/>
  <c r="ACI47" i="13"/>
  <c r="ACH47" i="13"/>
  <c r="ACG47" i="13"/>
  <c r="ACF47" i="13"/>
  <c r="ACE47" i="13"/>
  <c r="ACD47" i="13"/>
  <c r="ACC47" i="13"/>
  <c r="ACB47" i="13"/>
  <c r="ACA47" i="13"/>
  <c r="ABZ47" i="13"/>
  <c r="ABY47" i="13"/>
  <c r="ABX47" i="13"/>
  <c r="ABW47" i="13"/>
  <c r="ABV47" i="13"/>
  <c r="ABU47" i="13"/>
  <c r="ABT47" i="13"/>
  <c r="ABS47" i="13"/>
  <c r="ABR47" i="13"/>
  <c r="ABQ47" i="13"/>
  <c r="ABP47" i="13"/>
  <c r="ABO47" i="13"/>
  <c r="ABN47" i="13"/>
  <c r="ABM47" i="13"/>
  <c r="ABL47" i="13"/>
  <c r="ABK47" i="13"/>
  <c r="ABJ47" i="13"/>
  <c r="ABI47" i="13"/>
  <c r="ABH47" i="13"/>
  <c r="ABG47" i="13"/>
  <c r="ABF47" i="13"/>
  <c r="ABE47" i="13"/>
  <c r="ABD47" i="13"/>
  <c r="ABC47" i="13"/>
  <c r="ABB47" i="13"/>
  <c r="ABA47" i="13"/>
  <c r="AAZ47" i="13"/>
  <c r="AAY47" i="13"/>
  <c r="AAX47" i="13"/>
  <c r="AAW47" i="13"/>
  <c r="AAV47" i="13"/>
  <c r="AAU47" i="13"/>
  <c r="AAT47" i="13"/>
  <c r="AAS47" i="13"/>
  <c r="AAR47" i="13"/>
  <c r="AAQ47" i="13"/>
  <c r="AAP47" i="13"/>
  <c r="AAO47" i="13"/>
  <c r="AAN47" i="13"/>
  <c r="AAM47" i="13"/>
  <c r="AAL47" i="13"/>
  <c r="AAK47" i="13"/>
  <c r="AAJ47" i="13"/>
  <c r="AAI47" i="13"/>
  <c r="AAH47" i="13"/>
  <c r="AAG47" i="13"/>
  <c r="AAF47" i="13"/>
  <c r="AAE47" i="13"/>
  <c r="AAD47" i="13"/>
  <c r="AAC47" i="13"/>
  <c r="AAB47" i="13"/>
  <c r="AAA47" i="13"/>
  <c r="ZZ47" i="13"/>
  <c r="ZY47" i="13"/>
  <c r="ZX47" i="13"/>
  <c r="ZW47" i="13"/>
  <c r="ZV47" i="13"/>
  <c r="ZU47" i="13"/>
  <c r="ZT47" i="13"/>
  <c r="ZS47" i="13"/>
  <c r="ZR47" i="13"/>
  <c r="ZQ47" i="13"/>
  <c r="ZP47" i="13"/>
  <c r="ZO47" i="13"/>
  <c r="ZN47" i="13"/>
  <c r="ZM47" i="13"/>
  <c r="ZL47" i="13"/>
  <c r="ZK47" i="13"/>
  <c r="ZJ47" i="13"/>
  <c r="ZI47" i="13"/>
  <c r="ZH47" i="13"/>
  <c r="ZG47" i="13"/>
  <c r="ZF47" i="13"/>
  <c r="ZE47" i="13"/>
  <c r="ZD47" i="13"/>
  <c r="ZC47" i="13"/>
  <c r="ZB47" i="13"/>
  <c r="ZA47" i="13"/>
  <c r="YZ47" i="13"/>
  <c r="YY47" i="13"/>
  <c r="YX47" i="13"/>
  <c r="YW47" i="13"/>
  <c r="YV47" i="13"/>
  <c r="YU47" i="13"/>
  <c r="YT47" i="13"/>
  <c r="YS47" i="13"/>
  <c r="YR47" i="13"/>
  <c r="YQ47" i="13"/>
  <c r="YP47" i="13"/>
  <c r="YO47" i="13"/>
  <c r="YN47" i="13"/>
  <c r="YM47" i="13"/>
  <c r="YL47" i="13"/>
  <c r="YK47" i="13"/>
  <c r="YJ47" i="13"/>
  <c r="YI47" i="13"/>
  <c r="YH47" i="13"/>
  <c r="YG47" i="13"/>
  <c r="YF47" i="13"/>
  <c r="YE47" i="13"/>
  <c r="YD47" i="13"/>
  <c r="YC47" i="13"/>
  <c r="YB47" i="13"/>
  <c r="YA47" i="13"/>
  <c r="XZ47" i="13"/>
  <c r="XY47" i="13"/>
  <c r="XX47" i="13"/>
  <c r="XW47" i="13"/>
  <c r="XV47" i="13"/>
  <c r="XU47" i="13"/>
  <c r="XT47" i="13"/>
  <c r="XS47" i="13"/>
  <c r="XR47" i="13"/>
  <c r="XQ47" i="13"/>
  <c r="XP47" i="13"/>
  <c r="XO47" i="13"/>
  <c r="XN47" i="13"/>
  <c r="XM47" i="13"/>
  <c r="XL47" i="13"/>
  <c r="XK47" i="13"/>
  <c r="XJ47" i="13"/>
  <c r="XI47" i="13"/>
  <c r="XH47" i="13"/>
  <c r="XG47" i="13"/>
  <c r="XF47" i="13"/>
  <c r="XE47" i="13"/>
  <c r="XD47" i="13"/>
  <c r="XC47" i="13"/>
  <c r="XB47" i="13"/>
  <c r="XA47" i="13"/>
  <c r="WZ47" i="13"/>
  <c r="WY47" i="13"/>
  <c r="WX47" i="13"/>
  <c r="WW47" i="13"/>
  <c r="WV47" i="13"/>
  <c r="WU47" i="13"/>
  <c r="WT47" i="13"/>
  <c r="WS47" i="13"/>
  <c r="WR47" i="13"/>
  <c r="WQ47" i="13"/>
  <c r="WP47" i="13"/>
  <c r="WO47" i="13"/>
  <c r="WN47" i="13"/>
  <c r="WM47" i="13"/>
  <c r="WL47" i="13"/>
  <c r="WK47" i="13"/>
  <c r="WJ47" i="13"/>
  <c r="WI47" i="13"/>
  <c r="WH47" i="13"/>
  <c r="WG47" i="13"/>
  <c r="WF47" i="13"/>
  <c r="WE47" i="13"/>
  <c r="WD47" i="13"/>
  <c r="WC47" i="13"/>
  <c r="WB47" i="13"/>
  <c r="WA47" i="13"/>
  <c r="VZ47" i="13"/>
  <c r="VY47" i="13"/>
  <c r="VX47" i="13"/>
  <c r="VW47" i="13"/>
  <c r="VV47" i="13"/>
  <c r="VU47" i="13"/>
  <c r="VT47" i="13"/>
  <c r="VS47" i="13"/>
  <c r="VR47" i="13"/>
  <c r="VQ47" i="13"/>
  <c r="VP47" i="13"/>
  <c r="VO47" i="13"/>
  <c r="VN47" i="13"/>
  <c r="VM47" i="13"/>
  <c r="VL47" i="13"/>
  <c r="VK47" i="13"/>
  <c r="VJ47" i="13"/>
  <c r="VI47" i="13"/>
  <c r="VH47" i="13"/>
  <c r="VG47" i="13"/>
  <c r="VF47" i="13"/>
  <c r="VE47" i="13"/>
  <c r="VD47" i="13"/>
  <c r="VC47" i="13"/>
  <c r="VB47" i="13"/>
  <c r="VA47" i="13"/>
  <c r="UZ47" i="13"/>
  <c r="UY47" i="13"/>
  <c r="UX47" i="13"/>
  <c r="UW47" i="13"/>
  <c r="UV47" i="13"/>
  <c r="UU47" i="13"/>
  <c r="UT47" i="13"/>
  <c r="US47" i="13"/>
  <c r="UR47" i="13"/>
  <c r="UQ47" i="13"/>
  <c r="UP47" i="13"/>
  <c r="UO47" i="13"/>
  <c r="UN47" i="13"/>
  <c r="UM47" i="13"/>
  <c r="UL47" i="13"/>
  <c r="UK47" i="13"/>
  <c r="UJ47" i="13"/>
  <c r="UI47" i="13"/>
  <c r="UH47" i="13"/>
  <c r="UG47" i="13"/>
  <c r="UF47" i="13"/>
  <c r="UE47" i="13"/>
  <c r="UD47" i="13"/>
  <c r="UC47" i="13"/>
  <c r="UB47" i="13"/>
  <c r="UA47" i="13"/>
  <c r="TZ47" i="13"/>
  <c r="TY47" i="13"/>
  <c r="TX47" i="13"/>
  <c r="TW47" i="13"/>
  <c r="TV47" i="13"/>
  <c r="TU47" i="13"/>
  <c r="TT47" i="13"/>
  <c r="TS47" i="13"/>
  <c r="TR47" i="13"/>
  <c r="TQ47" i="13"/>
  <c r="TP47" i="13"/>
  <c r="TO47" i="13"/>
  <c r="TN47" i="13"/>
  <c r="TM47" i="13"/>
  <c r="TL47" i="13"/>
  <c r="TK47" i="13"/>
  <c r="TJ47" i="13"/>
  <c r="TI47" i="13"/>
  <c r="TH47" i="13"/>
  <c r="TG47" i="13"/>
  <c r="TF47" i="13"/>
  <c r="TE47" i="13"/>
  <c r="TD47" i="13"/>
  <c r="TC47" i="13"/>
  <c r="TB47" i="13"/>
  <c r="TA47" i="13"/>
  <c r="SZ47" i="13"/>
  <c r="SY47" i="13"/>
  <c r="SX47" i="13"/>
  <c r="SW47" i="13"/>
  <c r="SV47" i="13"/>
  <c r="SU47" i="13"/>
  <c r="ST47" i="13"/>
  <c r="SS47" i="13"/>
  <c r="SR47" i="13"/>
  <c r="SQ47" i="13"/>
  <c r="SP47" i="13"/>
  <c r="SO47" i="13"/>
  <c r="SN47" i="13"/>
  <c r="SM47" i="13"/>
  <c r="SL47" i="13"/>
  <c r="SK47" i="13"/>
  <c r="SJ47" i="13"/>
  <c r="SI47" i="13"/>
  <c r="SH47" i="13"/>
  <c r="SG47" i="13"/>
  <c r="SF47" i="13"/>
  <c r="SE47" i="13"/>
  <c r="SD47" i="13"/>
  <c r="SC47" i="13"/>
  <c r="SB47" i="13"/>
  <c r="SA47" i="13"/>
  <c r="RZ47" i="13"/>
  <c r="RY47" i="13"/>
  <c r="RX47" i="13"/>
  <c r="RW47" i="13"/>
  <c r="RV47" i="13"/>
  <c r="RU47" i="13"/>
  <c r="RT47" i="13"/>
  <c r="RS47" i="13"/>
  <c r="RR47" i="13"/>
  <c r="RQ47" i="13"/>
  <c r="RP47" i="13"/>
  <c r="RO47" i="13"/>
  <c r="RN47" i="13"/>
  <c r="RM47" i="13"/>
  <c r="RL47" i="13"/>
  <c r="RK47" i="13"/>
  <c r="RJ47" i="13"/>
  <c r="RI47" i="13"/>
  <c r="RH47" i="13"/>
  <c r="RG47" i="13"/>
  <c r="RF47" i="13"/>
  <c r="RE47" i="13"/>
  <c r="RD47" i="13"/>
  <c r="RC47" i="13"/>
  <c r="RB47" i="13"/>
  <c r="RA47" i="13"/>
  <c r="QZ47" i="13"/>
  <c r="QY47" i="13"/>
  <c r="QX47" i="13"/>
  <c r="QW47" i="13"/>
  <c r="QV47" i="13"/>
  <c r="QU47" i="13"/>
  <c r="QT47" i="13"/>
  <c r="QS47" i="13"/>
  <c r="QR47" i="13"/>
  <c r="QQ47" i="13"/>
  <c r="QP47" i="13"/>
  <c r="QO47" i="13"/>
  <c r="QN47" i="13"/>
  <c r="QM47" i="13"/>
  <c r="QL47" i="13"/>
  <c r="QK47" i="13"/>
  <c r="QJ47" i="13"/>
  <c r="QI47" i="13"/>
  <c r="QH47" i="13"/>
  <c r="QG47" i="13"/>
  <c r="QF47" i="13"/>
  <c r="QE47" i="13"/>
  <c r="QD47" i="13"/>
  <c r="QC47" i="13"/>
  <c r="QB47" i="13"/>
  <c r="QA47" i="13"/>
  <c r="PZ47" i="13"/>
  <c r="PY47" i="13"/>
  <c r="PX47" i="13"/>
  <c r="PW47" i="13"/>
  <c r="PV47" i="13"/>
  <c r="PU47" i="13"/>
  <c r="PT47" i="13"/>
  <c r="PS47" i="13"/>
  <c r="PR47" i="13"/>
  <c r="PQ47" i="13"/>
  <c r="PP47" i="13"/>
  <c r="PO47" i="13"/>
  <c r="PN47" i="13"/>
  <c r="PM47" i="13"/>
  <c r="PL47" i="13"/>
  <c r="PK47" i="13"/>
  <c r="PJ47" i="13"/>
  <c r="PI47" i="13"/>
  <c r="PH47" i="13"/>
  <c r="PG47" i="13"/>
  <c r="PF47" i="13"/>
  <c r="PE47" i="13"/>
  <c r="PD47" i="13"/>
  <c r="PC47" i="13"/>
  <c r="PB47" i="13"/>
  <c r="PA47" i="13"/>
  <c r="OZ47" i="13"/>
  <c r="OY47" i="13"/>
  <c r="OX47" i="13"/>
  <c r="OW47" i="13"/>
  <c r="OV47" i="13"/>
  <c r="OU47" i="13"/>
  <c r="OT47" i="13"/>
  <c r="OS47" i="13"/>
  <c r="OR47" i="13"/>
  <c r="OQ47" i="13"/>
  <c r="OP47" i="13"/>
  <c r="OO47" i="13"/>
  <c r="ON47" i="13"/>
  <c r="OM47" i="13"/>
  <c r="OL47" i="13"/>
  <c r="OK47" i="13"/>
  <c r="OJ47" i="13"/>
  <c r="OI47" i="13"/>
  <c r="OH47" i="13"/>
  <c r="OG47" i="13"/>
  <c r="OF47" i="13"/>
  <c r="OE47" i="13"/>
  <c r="OD47" i="13"/>
  <c r="OC47" i="13"/>
  <c r="OB47" i="13"/>
  <c r="OA47" i="13"/>
  <c r="NZ47" i="13"/>
  <c r="NY47" i="13"/>
  <c r="NX47" i="13"/>
  <c r="NW47" i="13"/>
  <c r="NV47" i="13"/>
  <c r="NU47" i="13"/>
  <c r="NT47" i="13"/>
  <c r="NS47" i="13"/>
  <c r="NR47" i="13"/>
  <c r="NQ47" i="13"/>
  <c r="NP47" i="13"/>
  <c r="NO47" i="13"/>
  <c r="NN47" i="13"/>
  <c r="NM47" i="13"/>
  <c r="NL47" i="13"/>
  <c r="NK47" i="13"/>
  <c r="NJ47" i="13"/>
  <c r="NI47" i="13"/>
  <c r="NH47" i="13"/>
  <c r="NG47" i="13"/>
  <c r="NF47" i="13"/>
  <c r="NE47" i="13"/>
  <c r="ND47" i="13"/>
  <c r="NC47" i="13"/>
  <c r="NB47" i="13"/>
  <c r="NA47" i="13"/>
  <c r="MZ47" i="13"/>
  <c r="MY47" i="13"/>
  <c r="MX47" i="13"/>
  <c r="MW47" i="13"/>
  <c r="MV47" i="13"/>
  <c r="MU47" i="13"/>
  <c r="MT47" i="13"/>
  <c r="MS47" i="13"/>
  <c r="MR47" i="13"/>
  <c r="MQ47" i="13"/>
  <c r="MP47" i="13"/>
  <c r="MO47" i="13"/>
  <c r="MN47" i="13"/>
  <c r="MM47" i="13"/>
  <c r="ML47" i="13"/>
  <c r="MK47" i="13"/>
  <c r="MJ47" i="13"/>
  <c r="MI47" i="13"/>
  <c r="MH47" i="13"/>
  <c r="MG47" i="13"/>
  <c r="MF47" i="13"/>
  <c r="ME47" i="13"/>
  <c r="MD47" i="13"/>
  <c r="MC47" i="13"/>
  <c r="MB47" i="13"/>
  <c r="MA47" i="13"/>
  <c r="LZ47" i="13"/>
  <c r="LY47" i="13"/>
  <c r="LX47" i="13"/>
  <c r="LW47" i="13"/>
  <c r="LV47" i="13"/>
  <c r="LU47" i="13"/>
  <c r="LT47" i="13"/>
  <c r="LS47" i="13"/>
  <c r="LR47" i="13"/>
  <c r="LQ47" i="13"/>
  <c r="LP47" i="13"/>
  <c r="LO47" i="13"/>
  <c r="LN47" i="13"/>
  <c r="LM47" i="13"/>
  <c r="LL47" i="13"/>
  <c r="LK47" i="13"/>
  <c r="LJ47" i="13"/>
  <c r="LI47" i="13"/>
  <c r="LH47" i="13"/>
  <c r="LG47" i="13"/>
  <c r="LF47" i="13"/>
  <c r="LE47" i="13"/>
  <c r="LD47" i="13"/>
  <c r="LC47" i="13"/>
  <c r="LB47" i="13"/>
  <c r="LA47" i="13"/>
  <c r="KZ47" i="13"/>
  <c r="KY47" i="13"/>
  <c r="KX47" i="13"/>
  <c r="KW47" i="13"/>
  <c r="KV47" i="13"/>
  <c r="KU47" i="13"/>
  <c r="KT47" i="13"/>
  <c r="KS47" i="13"/>
  <c r="KR47" i="13"/>
  <c r="KQ47" i="13"/>
  <c r="KP47" i="13"/>
  <c r="KO47" i="13"/>
  <c r="KN47" i="13"/>
  <c r="KM47" i="13"/>
  <c r="KL47" i="13"/>
  <c r="KK47" i="13"/>
  <c r="KJ47" i="13"/>
  <c r="KI47" i="13"/>
  <c r="KH47" i="13"/>
  <c r="KG47" i="13"/>
  <c r="KF47" i="13"/>
  <c r="KE47" i="13"/>
  <c r="KD47" i="13"/>
  <c r="KC47" i="13"/>
  <c r="KB47" i="13"/>
  <c r="KA47" i="13"/>
  <c r="JZ47" i="13"/>
  <c r="JY47" i="13"/>
  <c r="JX47" i="13"/>
  <c r="JW47" i="13"/>
  <c r="JV47" i="13"/>
  <c r="JU47" i="13"/>
  <c r="JT47" i="13"/>
  <c r="JS47" i="13"/>
  <c r="JR47" i="13"/>
  <c r="JQ47" i="13"/>
  <c r="JP47" i="13"/>
  <c r="JO47" i="13"/>
  <c r="JN47" i="13"/>
  <c r="JM47" i="13"/>
  <c r="JL47" i="13"/>
  <c r="JK47" i="13"/>
  <c r="JJ47" i="13"/>
  <c r="JI47" i="13"/>
  <c r="JH47" i="13"/>
  <c r="JG47" i="13"/>
  <c r="JF47" i="13"/>
  <c r="JE47" i="13"/>
  <c r="JD47" i="13"/>
  <c r="JC47" i="13"/>
  <c r="JB47" i="13"/>
  <c r="JA47" i="13"/>
  <c r="IZ47" i="13"/>
  <c r="IY47" i="13"/>
  <c r="IX47" i="13"/>
  <c r="IW47" i="13"/>
  <c r="IV47" i="13"/>
  <c r="IU47" i="13"/>
  <c r="IT47" i="13"/>
  <c r="IS47" i="13"/>
  <c r="IR47" i="13"/>
  <c r="IQ47" i="13"/>
  <c r="IP47" i="13"/>
  <c r="IO47" i="13"/>
  <c r="IN47" i="13"/>
  <c r="IM47" i="13"/>
  <c r="IL47" i="13"/>
  <c r="IK47" i="13"/>
  <c r="IJ47" i="13"/>
  <c r="II47" i="13"/>
  <c r="IH47" i="13"/>
  <c r="IG47" i="13"/>
  <c r="IF47" i="13"/>
  <c r="IE47" i="13"/>
  <c r="ID47" i="13"/>
  <c r="IC47" i="13"/>
  <c r="IB47" i="13"/>
  <c r="IA47" i="13"/>
  <c r="HZ47" i="13"/>
  <c r="HY47" i="13"/>
  <c r="HX47" i="13"/>
  <c r="HW47" i="13"/>
  <c r="HV47" i="13"/>
  <c r="HU47" i="13"/>
  <c r="HT47" i="13"/>
  <c r="HS47" i="13"/>
  <c r="HR47" i="13"/>
  <c r="HQ47" i="13"/>
  <c r="HP47" i="13"/>
  <c r="HO47" i="13"/>
  <c r="HN47" i="13"/>
  <c r="HM47" i="13"/>
  <c r="HL47" i="13"/>
  <c r="HK47" i="13"/>
  <c r="HJ47" i="13"/>
  <c r="HI47" i="13"/>
  <c r="HH47" i="13"/>
  <c r="HG47" i="13"/>
  <c r="HF47" i="13"/>
  <c r="HE47" i="13"/>
  <c r="HD47" i="13"/>
  <c r="HC47" i="13"/>
  <c r="HB47" i="13"/>
  <c r="HA47" i="13"/>
  <c r="GZ47" i="13"/>
  <c r="GY47" i="13"/>
  <c r="GX47" i="13"/>
  <c r="GW47" i="13"/>
  <c r="GV47" i="13"/>
  <c r="GU47" i="13"/>
  <c r="GT47" i="13"/>
  <c r="GS47" i="13"/>
  <c r="GR47" i="13"/>
  <c r="GQ47" i="13"/>
  <c r="GP47" i="13"/>
  <c r="GO47" i="13"/>
  <c r="GN47" i="13"/>
  <c r="GM47" i="13"/>
  <c r="GL47" i="13"/>
  <c r="GK47" i="13"/>
  <c r="GJ47" i="13"/>
  <c r="GI47" i="13"/>
  <c r="GH47" i="13"/>
  <c r="GG47" i="13"/>
  <c r="GF47" i="13"/>
  <c r="GE47" i="13"/>
  <c r="GD47" i="13"/>
  <c r="GC47" i="13"/>
  <c r="GB47" i="13"/>
  <c r="GA47" i="13"/>
  <c r="FZ47" i="13"/>
  <c r="FY47" i="13"/>
  <c r="FX47" i="13"/>
  <c r="FW47" i="13"/>
  <c r="FV47" i="13"/>
  <c r="FU47" i="13"/>
  <c r="FT47" i="13"/>
  <c r="FS47" i="13"/>
  <c r="FR47" i="13"/>
  <c r="FQ47" i="13"/>
  <c r="FP47" i="13"/>
  <c r="FO47" i="13"/>
  <c r="FN47" i="13"/>
  <c r="FM47" i="13"/>
  <c r="FL47" i="13"/>
  <c r="FK47" i="13"/>
  <c r="FJ47" i="13"/>
  <c r="FI47" i="13"/>
  <c r="FH47" i="13"/>
  <c r="FG47" i="13"/>
  <c r="FF47" i="13"/>
  <c r="FE47" i="13"/>
  <c r="FD47" i="13"/>
  <c r="FC47" i="13"/>
  <c r="FB47" i="13"/>
  <c r="FA47" i="13"/>
  <c r="EZ47" i="13"/>
  <c r="EY47" i="13"/>
  <c r="EX47" i="13"/>
  <c r="EW47" i="13"/>
  <c r="EV47" i="13"/>
  <c r="EU47" i="13"/>
  <c r="ET47" i="13"/>
  <c r="ES47" i="13"/>
  <c r="ER47" i="13"/>
  <c r="EQ47" i="13"/>
  <c r="EP47" i="13"/>
  <c r="EO47" i="13"/>
  <c r="EN47" i="13"/>
  <c r="EM47" i="13"/>
  <c r="EL47" i="13"/>
  <c r="EK47" i="13"/>
  <c r="EJ47" i="13"/>
  <c r="EI47" i="13"/>
  <c r="EH47" i="13"/>
  <c r="EG47" i="13"/>
  <c r="EF47" i="13"/>
  <c r="EE47" i="13"/>
  <c r="ED47" i="13"/>
  <c r="EC47" i="13"/>
  <c r="EB47" i="13"/>
  <c r="EA47" i="13"/>
  <c r="DZ47" i="13"/>
  <c r="DY47" i="13"/>
  <c r="DX47" i="13"/>
  <c r="DW47" i="13"/>
  <c r="DV47" i="13"/>
  <c r="DU47" i="13"/>
  <c r="DT47" i="13"/>
  <c r="DS47" i="13"/>
  <c r="DR47" i="13"/>
  <c r="DQ47" i="13"/>
  <c r="DP47" i="13"/>
  <c r="DO47" i="13"/>
  <c r="DN47" i="13"/>
  <c r="DM47" i="13"/>
  <c r="DL47" i="13"/>
  <c r="DK47" i="13"/>
  <c r="DJ47" i="13"/>
  <c r="DI47" i="13"/>
  <c r="DH47" i="13"/>
  <c r="DG47" i="13"/>
  <c r="DF47" i="13"/>
  <c r="DE47" i="13"/>
  <c r="DD47" i="13"/>
  <c r="DC47" i="13"/>
  <c r="DB47" i="13"/>
  <c r="DA47" i="13"/>
  <c r="CZ47" i="13"/>
  <c r="CY47" i="13"/>
  <c r="CX47" i="13"/>
  <c r="CW47" i="13"/>
  <c r="CV47" i="13"/>
  <c r="CU47" i="13"/>
  <c r="CT47" i="13"/>
  <c r="CS47" i="13"/>
  <c r="CR47" i="13"/>
  <c r="CQ47" i="13"/>
  <c r="CP47" i="13"/>
  <c r="CO47" i="13"/>
  <c r="CN47" i="13"/>
  <c r="CM47" i="13"/>
  <c r="CL47" i="13"/>
  <c r="CK47" i="13"/>
  <c r="CJ47" i="13"/>
  <c r="CI47" i="13"/>
  <c r="CH47" i="13"/>
  <c r="CG47" i="13"/>
  <c r="CF47" i="13"/>
  <c r="CE47" i="13"/>
  <c r="CD47" i="13"/>
  <c r="CC47" i="13"/>
  <c r="CB47" i="13"/>
  <c r="CA47" i="13"/>
  <c r="BZ47" i="13"/>
  <c r="BY47" i="13"/>
  <c r="BX47" i="13"/>
  <c r="BW47" i="13"/>
  <c r="BV47" i="13"/>
  <c r="BU47" i="13"/>
  <c r="BT47" i="13"/>
  <c r="BS47" i="13"/>
  <c r="BR47" i="13"/>
  <c r="BQ47" i="13"/>
  <c r="BP47" i="13"/>
  <c r="BO47" i="13"/>
  <c r="BN47" i="13"/>
  <c r="BM47" i="13"/>
  <c r="BL47" i="13"/>
  <c r="BK47" i="13"/>
  <c r="BJ47" i="13"/>
  <c r="BI47" i="13"/>
  <c r="BH47" i="13"/>
  <c r="BG47" i="13"/>
  <c r="BF47" i="13"/>
  <c r="BE47" i="13"/>
  <c r="BD47" i="13"/>
  <c r="BC47" i="13"/>
  <c r="BB47" i="13"/>
  <c r="BA47" i="13"/>
  <c r="AZ47" i="13"/>
  <c r="AY47" i="13"/>
  <c r="AX47" i="13"/>
  <c r="AW47" i="13"/>
  <c r="AV47" i="13"/>
  <c r="AU47" i="13"/>
  <c r="AT47" i="13"/>
  <c r="AS47" i="13"/>
  <c r="AR47" i="13"/>
  <c r="AQ47" i="13"/>
  <c r="AP47" i="13"/>
  <c r="AO47" i="13"/>
  <c r="AN47" i="13"/>
  <c r="AM47" i="13"/>
  <c r="AL47" i="13"/>
  <c r="AK47" i="13"/>
  <c r="AJ47" i="13"/>
  <c r="AI47" i="13"/>
  <c r="AH47" i="13"/>
  <c r="AG47" i="13"/>
  <c r="AF47" i="13"/>
  <c r="AE47" i="13"/>
  <c r="AD47" i="13"/>
  <c r="AC47" i="13"/>
  <c r="AB47" i="13"/>
  <c r="AA47" i="13"/>
  <c r="Z47" i="13"/>
  <c r="Y47" i="13"/>
  <c r="X47" i="13"/>
  <c r="W47" i="13"/>
  <c r="V47" i="13"/>
  <c r="U47" i="13"/>
  <c r="T47" i="13"/>
  <c r="S47" i="13"/>
  <c r="R47" i="13"/>
  <c r="Q47" i="13"/>
  <c r="P47" i="13"/>
  <c r="O47" i="13"/>
  <c r="N47" i="13"/>
  <c r="M47" i="13"/>
  <c r="L47" i="13"/>
  <c r="K47" i="13"/>
  <c r="ACX45" i="13"/>
  <c r="ACW45" i="13"/>
  <c r="ACV45" i="13"/>
  <c r="ACU45" i="13"/>
  <c r="ACT45" i="13"/>
  <c r="ACS45" i="13"/>
  <c r="ACR45" i="13"/>
  <c r="ACQ45" i="13"/>
  <c r="ACP45" i="13"/>
  <c r="ACO45" i="13"/>
  <c r="ACN45" i="13"/>
  <c r="ACM45" i="13"/>
  <c r="ACL45" i="13"/>
  <c r="ACK45" i="13"/>
  <c r="ACJ45" i="13"/>
  <c r="ACI45" i="13"/>
  <c r="ACH45" i="13"/>
  <c r="ACG45" i="13"/>
  <c r="ACF45" i="13"/>
  <c r="ACE45" i="13"/>
  <c r="ACD45" i="13"/>
  <c r="ACC45" i="13"/>
  <c r="ACB45" i="13"/>
  <c r="ACA45" i="13"/>
  <c r="ABZ45" i="13"/>
  <c r="ABY45" i="13"/>
  <c r="ABX45" i="13"/>
  <c r="ABW45" i="13"/>
  <c r="ABV45" i="13"/>
  <c r="ABU45" i="13"/>
  <c r="ABT45" i="13"/>
  <c r="ABS45" i="13"/>
  <c r="ABR45" i="13"/>
  <c r="ABQ45" i="13"/>
  <c r="ABP45" i="13"/>
  <c r="ABO45" i="13"/>
  <c r="ABN45" i="13"/>
  <c r="ABM45" i="13"/>
  <c r="ABL45" i="13"/>
  <c r="ABK45" i="13"/>
  <c r="ABJ45" i="13"/>
  <c r="ABI45" i="13"/>
  <c r="ABH45" i="13"/>
  <c r="ABG45" i="13"/>
  <c r="ABF45" i="13"/>
  <c r="ABE45" i="13"/>
  <c r="ABD45" i="13"/>
  <c r="ABC45" i="13"/>
  <c r="ABB45" i="13"/>
  <c r="ABA45" i="13"/>
  <c r="AAZ45" i="13"/>
  <c r="AAY45" i="13"/>
  <c r="AAX45" i="13"/>
  <c r="AAW45" i="13"/>
  <c r="AAV45" i="13"/>
  <c r="AAU45" i="13"/>
  <c r="AAT45" i="13"/>
  <c r="AAS45" i="13"/>
  <c r="AAR45" i="13"/>
  <c r="AAQ45" i="13"/>
  <c r="AAP45" i="13"/>
  <c r="AAO45" i="13"/>
  <c r="AAN45" i="13"/>
  <c r="AAM45" i="13"/>
  <c r="AAL45" i="13"/>
  <c r="AAK45" i="13"/>
  <c r="AAJ45" i="13"/>
  <c r="AAI45" i="13"/>
  <c r="AAH45" i="13"/>
  <c r="AAG45" i="13"/>
  <c r="AAF45" i="13"/>
  <c r="AAE45" i="13"/>
  <c r="AAD45" i="13"/>
  <c r="AAC45" i="13"/>
  <c r="AAB45" i="13"/>
  <c r="AAA45" i="13"/>
  <c r="ZZ45" i="13"/>
  <c r="ZY45" i="13"/>
  <c r="ZX45" i="13"/>
  <c r="ZW45" i="13"/>
  <c r="ZV45" i="13"/>
  <c r="ZU45" i="13"/>
  <c r="ZT45" i="13"/>
  <c r="ZS45" i="13"/>
  <c r="ZR45" i="13"/>
  <c r="ZQ45" i="13"/>
  <c r="ZP45" i="13"/>
  <c r="ZO45" i="13"/>
  <c r="ZN45" i="13"/>
  <c r="ZM45" i="13"/>
  <c r="ZL45" i="13"/>
  <c r="ZK45" i="13"/>
  <c r="ZJ45" i="13"/>
  <c r="ZI45" i="13"/>
  <c r="ZH45" i="13"/>
  <c r="ZG45" i="13"/>
  <c r="ZF45" i="13"/>
  <c r="ZE45" i="13"/>
  <c r="ZD45" i="13"/>
  <c r="ZC45" i="13"/>
  <c r="ZB45" i="13"/>
  <c r="ZA45" i="13"/>
  <c r="YZ45" i="13"/>
  <c r="YY45" i="13"/>
  <c r="YX45" i="13"/>
  <c r="YW45" i="13"/>
  <c r="YV45" i="13"/>
  <c r="YU45" i="13"/>
  <c r="YT45" i="13"/>
  <c r="YS45" i="13"/>
  <c r="YR45" i="13"/>
  <c r="YQ45" i="13"/>
  <c r="YP45" i="13"/>
  <c r="YO45" i="13"/>
  <c r="YN45" i="13"/>
  <c r="YM45" i="13"/>
  <c r="YL45" i="13"/>
  <c r="YK45" i="13"/>
  <c r="YJ45" i="13"/>
  <c r="YI45" i="13"/>
  <c r="YH45" i="13"/>
  <c r="YG45" i="13"/>
  <c r="YF45" i="13"/>
  <c r="YE45" i="13"/>
  <c r="YD45" i="13"/>
  <c r="YC45" i="13"/>
  <c r="YB45" i="13"/>
  <c r="YA45" i="13"/>
  <c r="XZ45" i="13"/>
  <c r="XY45" i="13"/>
  <c r="XX45" i="13"/>
  <c r="XW45" i="13"/>
  <c r="XV45" i="13"/>
  <c r="XU45" i="13"/>
  <c r="XT45" i="13"/>
  <c r="XS45" i="13"/>
  <c r="XR45" i="13"/>
  <c r="XQ45" i="13"/>
  <c r="XP45" i="13"/>
  <c r="XO45" i="13"/>
  <c r="XN45" i="13"/>
  <c r="XM45" i="13"/>
  <c r="XL45" i="13"/>
  <c r="XK45" i="13"/>
  <c r="XJ45" i="13"/>
  <c r="XI45" i="13"/>
  <c r="XH45" i="13"/>
  <c r="XG45" i="13"/>
  <c r="XF45" i="13"/>
  <c r="XE45" i="13"/>
  <c r="XD45" i="13"/>
  <c r="XC45" i="13"/>
  <c r="XB45" i="13"/>
  <c r="XA45" i="13"/>
  <c r="WZ45" i="13"/>
  <c r="WY45" i="13"/>
  <c r="WX45" i="13"/>
  <c r="WW45" i="13"/>
  <c r="WV45" i="13"/>
  <c r="WU45" i="13"/>
  <c r="WT45" i="13"/>
  <c r="WS45" i="13"/>
  <c r="WR45" i="13"/>
  <c r="WQ45" i="13"/>
  <c r="WP45" i="13"/>
  <c r="WO45" i="13"/>
  <c r="WN45" i="13"/>
  <c r="WM45" i="13"/>
  <c r="WL45" i="13"/>
  <c r="WK45" i="13"/>
  <c r="WJ45" i="13"/>
  <c r="WI45" i="13"/>
  <c r="WH45" i="13"/>
  <c r="WG45" i="13"/>
  <c r="WF45" i="13"/>
  <c r="WE45" i="13"/>
  <c r="WD45" i="13"/>
  <c r="WC45" i="13"/>
  <c r="WB45" i="13"/>
  <c r="WA45" i="13"/>
  <c r="VZ45" i="13"/>
  <c r="VY45" i="13"/>
  <c r="VX45" i="13"/>
  <c r="VW45" i="13"/>
  <c r="VV45" i="13"/>
  <c r="VU45" i="13"/>
  <c r="VT45" i="13"/>
  <c r="VS45" i="13"/>
  <c r="VR45" i="13"/>
  <c r="VQ45" i="13"/>
  <c r="VP45" i="13"/>
  <c r="VO45" i="13"/>
  <c r="VN45" i="13"/>
  <c r="VM45" i="13"/>
  <c r="VL45" i="13"/>
  <c r="VK45" i="13"/>
  <c r="VJ45" i="13"/>
  <c r="VI45" i="13"/>
  <c r="VH45" i="13"/>
  <c r="VG45" i="13"/>
  <c r="VF45" i="13"/>
  <c r="VE45" i="13"/>
  <c r="VD45" i="13"/>
  <c r="VC45" i="13"/>
  <c r="VB45" i="13"/>
  <c r="VA45" i="13"/>
  <c r="UZ45" i="13"/>
  <c r="UY45" i="13"/>
  <c r="UX45" i="13"/>
  <c r="UW45" i="13"/>
  <c r="UV45" i="13"/>
  <c r="UU45" i="13"/>
  <c r="UT45" i="13"/>
  <c r="US45" i="13"/>
  <c r="UR45" i="13"/>
  <c r="UQ45" i="13"/>
  <c r="UP45" i="13"/>
  <c r="UO45" i="13"/>
  <c r="UN45" i="13"/>
  <c r="UM45" i="13"/>
  <c r="UL45" i="13"/>
  <c r="UK45" i="13"/>
  <c r="UJ45" i="13"/>
  <c r="UI45" i="13"/>
  <c r="UH45" i="13"/>
  <c r="UG45" i="13"/>
  <c r="UF45" i="13"/>
  <c r="UE45" i="13"/>
  <c r="UD45" i="13"/>
  <c r="UC45" i="13"/>
  <c r="UB45" i="13"/>
  <c r="UA45" i="13"/>
  <c r="TZ45" i="13"/>
  <c r="TY45" i="13"/>
  <c r="TX45" i="13"/>
  <c r="TW45" i="13"/>
  <c r="TV45" i="13"/>
  <c r="TU45" i="13"/>
  <c r="TT45" i="13"/>
  <c r="TS45" i="13"/>
  <c r="TR45" i="13"/>
  <c r="TQ45" i="13"/>
  <c r="TP45" i="13"/>
  <c r="TO45" i="13"/>
  <c r="TN45" i="13"/>
  <c r="TM45" i="13"/>
  <c r="TL45" i="13"/>
  <c r="TK45" i="13"/>
  <c r="TJ45" i="13"/>
  <c r="TI45" i="13"/>
  <c r="TH45" i="13"/>
  <c r="TG45" i="13"/>
  <c r="TF45" i="13"/>
  <c r="TE45" i="13"/>
  <c r="TD45" i="13"/>
  <c r="TC45" i="13"/>
  <c r="TB45" i="13"/>
  <c r="TA45" i="13"/>
  <c r="SZ45" i="13"/>
  <c r="SY45" i="13"/>
  <c r="SX45" i="13"/>
  <c r="SW45" i="13"/>
  <c r="SV45" i="13"/>
  <c r="SU45" i="13"/>
  <c r="ST45" i="13"/>
  <c r="SS45" i="13"/>
  <c r="SR45" i="13"/>
  <c r="SQ45" i="13"/>
  <c r="SP45" i="13"/>
  <c r="SO45" i="13"/>
  <c r="SN45" i="13"/>
  <c r="SM45" i="13"/>
  <c r="SL45" i="13"/>
  <c r="SK45" i="13"/>
  <c r="SJ45" i="13"/>
  <c r="SI45" i="13"/>
  <c r="SH45" i="13"/>
  <c r="SG45" i="13"/>
  <c r="SF45" i="13"/>
  <c r="SE45" i="13"/>
  <c r="SD45" i="13"/>
  <c r="SC45" i="13"/>
  <c r="SB45" i="13"/>
  <c r="SA45" i="13"/>
  <c r="RZ45" i="13"/>
  <c r="RY45" i="13"/>
  <c r="RX45" i="13"/>
  <c r="RW45" i="13"/>
  <c r="RV45" i="13"/>
  <c r="RU45" i="13"/>
  <c r="RT45" i="13"/>
  <c r="RS45" i="13"/>
  <c r="RR45" i="13"/>
  <c r="RQ45" i="13"/>
  <c r="RP45" i="13"/>
  <c r="RO45" i="13"/>
  <c r="RN45" i="13"/>
  <c r="RM45" i="13"/>
  <c r="RL45" i="13"/>
  <c r="RK45" i="13"/>
  <c r="RJ45" i="13"/>
  <c r="RI45" i="13"/>
  <c r="RH45" i="13"/>
  <c r="RG45" i="13"/>
  <c r="RF45" i="13"/>
  <c r="RE45" i="13"/>
  <c r="RD45" i="13"/>
  <c r="RC45" i="13"/>
  <c r="RB45" i="13"/>
  <c r="RA45" i="13"/>
  <c r="QZ45" i="13"/>
  <c r="QY45" i="13"/>
  <c r="QX45" i="13"/>
  <c r="QW45" i="13"/>
  <c r="QV45" i="13"/>
  <c r="QU45" i="13"/>
  <c r="QT45" i="13"/>
  <c r="QS45" i="13"/>
  <c r="QR45" i="13"/>
  <c r="QQ45" i="13"/>
  <c r="QP45" i="13"/>
  <c r="QO45" i="13"/>
  <c r="QN45" i="13"/>
  <c r="QM45" i="13"/>
  <c r="QL45" i="13"/>
  <c r="QK45" i="13"/>
  <c r="QJ45" i="13"/>
  <c r="QI45" i="13"/>
  <c r="QH45" i="13"/>
  <c r="QG45" i="13"/>
  <c r="QF45" i="13"/>
  <c r="QE45" i="13"/>
  <c r="QD45" i="13"/>
  <c r="QC45" i="13"/>
  <c r="QB45" i="13"/>
  <c r="QA45" i="13"/>
  <c r="PZ45" i="13"/>
  <c r="PY45" i="13"/>
  <c r="PX45" i="13"/>
  <c r="PW45" i="13"/>
  <c r="PV45" i="13"/>
  <c r="PU45" i="13"/>
  <c r="PT45" i="13"/>
  <c r="PS45" i="13"/>
  <c r="PR45" i="13"/>
  <c r="PQ45" i="13"/>
  <c r="PP45" i="13"/>
  <c r="PO45" i="13"/>
  <c r="PN45" i="13"/>
  <c r="PM45" i="13"/>
  <c r="PL45" i="13"/>
  <c r="PK45" i="13"/>
  <c r="PJ45" i="13"/>
  <c r="PI45" i="13"/>
  <c r="PH45" i="13"/>
  <c r="PG45" i="13"/>
  <c r="PF45" i="13"/>
  <c r="PE45" i="13"/>
  <c r="PD45" i="13"/>
  <c r="PC45" i="13"/>
  <c r="PB45" i="13"/>
  <c r="PA45" i="13"/>
  <c r="OZ45" i="13"/>
  <c r="OY45" i="13"/>
  <c r="OX45" i="13"/>
  <c r="OW45" i="13"/>
  <c r="OV45" i="13"/>
  <c r="OU45" i="13"/>
  <c r="OT45" i="13"/>
  <c r="OS45" i="13"/>
  <c r="OR45" i="13"/>
  <c r="OQ45" i="13"/>
  <c r="OP45" i="13"/>
  <c r="OO45" i="13"/>
  <c r="ON45" i="13"/>
  <c r="OM45" i="13"/>
  <c r="OL45" i="13"/>
  <c r="OK45" i="13"/>
  <c r="OJ45" i="13"/>
  <c r="OI45" i="13"/>
  <c r="OH45" i="13"/>
  <c r="OG45" i="13"/>
  <c r="OF45" i="13"/>
  <c r="OE45" i="13"/>
  <c r="OD45" i="13"/>
  <c r="OC45" i="13"/>
  <c r="OB45" i="13"/>
  <c r="OA45" i="13"/>
  <c r="NZ45" i="13"/>
  <c r="NY45" i="13"/>
  <c r="NX45" i="13"/>
  <c r="NW45" i="13"/>
  <c r="NV45" i="13"/>
  <c r="NU45" i="13"/>
  <c r="NT45" i="13"/>
  <c r="NS45" i="13"/>
  <c r="NR45" i="13"/>
  <c r="NQ45" i="13"/>
  <c r="NP45" i="13"/>
  <c r="NO45" i="13"/>
  <c r="NN45" i="13"/>
  <c r="NM45" i="13"/>
  <c r="NL45" i="13"/>
  <c r="NK45" i="13"/>
  <c r="NJ45" i="13"/>
  <c r="NI45" i="13"/>
  <c r="NH45" i="13"/>
  <c r="NG45" i="13"/>
  <c r="NF45" i="13"/>
  <c r="NE45" i="13"/>
  <c r="ND45" i="13"/>
  <c r="NC45" i="13"/>
  <c r="NB45" i="13"/>
  <c r="NA45" i="13"/>
  <c r="MZ45" i="13"/>
  <c r="MY45" i="13"/>
  <c r="MX45" i="13"/>
  <c r="MW45" i="13"/>
  <c r="MV45" i="13"/>
  <c r="MU45" i="13"/>
  <c r="MT45" i="13"/>
  <c r="MS45" i="13"/>
  <c r="MR45" i="13"/>
  <c r="MQ45" i="13"/>
  <c r="MP45" i="13"/>
  <c r="MO45" i="13"/>
  <c r="MN45" i="13"/>
  <c r="MM45" i="13"/>
  <c r="ML45" i="13"/>
  <c r="MK45" i="13"/>
  <c r="MJ45" i="13"/>
  <c r="MI45" i="13"/>
  <c r="MH45" i="13"/>
  <c r="MG45" i="13"/>
  <c r="MF45" i="13"/>
  <c r="ME45" i="13"/>
  <c r="MD45" i="13"/>
  <c r="MC45" i="13"/>
  <c r="MB45" i="13"/>
  <c r="MA45" i="13"/>
  <c r="LZ45" i="13"/>
  <c r="LY45" i="13"/>
  <c r="LX45" i="13"/>
  <c r="LW45" i="13"/>
  <c r="LV45" i="13"/>
  <c r="LU45" i="13"/>
  <c r="LT45" i="13"/>
  <c r="LS45" i="13"/>
  <c r="LR45" i="13"/>
  <c r="LQ45" i="13"/>
  <c r="LP45" i="13"/>
  <c r="LO45" i="13"/>
  <c r="LN45" i="13"/>
  <c r="LM45" i="13"/>
  <c r="LL45" i="13"/>
  <c r="LK45" i="13"/>
  <c r="LJ45" i="13"/>
  <c r="LI45" i="13"/>
  <c r="LH45" i="13"/>
  <c r="LG45" i="13"/>
  <c r="LF45" i="13"/>
  <c r="LE45" i="13"/>
  <c r="LD45" i="13"/>
  <c r="LC45" i="13"/>
  <c r="LB45" i="13"/>
  <c r="LA45" i="13"/>
  <c r="KZ45" i="13"/>
  <c r="KY45" i="13"/>
  <c r="KX45" i="13"/>
  <c r="KW45" i="13"/>
  <c r="KV45" i="13"/>
  <c r="KU45" i="13"/>
  <c r="KT45" i="13"/>
  <c r="KS45" i="13"/>
  <c r="KR45" i="13"/>
  <c r="KQ45" i="13"/>
  <c r="KP45" i="13"/>
  <c r="KO45" i="13"/>
  <c r="KN45" i="13"/>
  <c r="KM45" i="13"/>
  <c r="KL45" i="13"/>
  <c r="KK45" i="13"/>
  <c r="KJ45" i="13"/>
  <c r="KI45" i="13"/>
  <c r="KH45" i="13"/>
  <c r="KG45" i="13"/>
  <c r="KF45" i="13"/>
  <c r="KE45" i="13"/>
  <c r="KD45" i="13"/>
  <c r="KC45" i="13"/>
  <c r="KB45" i="13"/>
  <c r="KA45" i="13"/>
  <c r="JZ45" i="13"/>
  <c r="JY45" i="13"/>
  <c r="JX45" i="13"/>
  <c r="JW45" i="13"/>
  <c r="JV45" i="13"/>
  <c r="JU45" i="13"/>
  <c r="JT45" i="13"/>
  <c r="JS45" i="13"/>
  <c r="JR45" i="13"/>
  <c r="JQ45" i="13"/>
  <c r="JP45" i="13"/>
  <c r="JO45" i="13"/>
  <c r="JN45" i="13"/>
  <c r="JM45" i="13"/>
  <c r="JL45" i="13"/>
  <c r="JK45" i="13"/>
  <c r="JJ45" i="13"/>
  <c r="JI45" i="13"/>
  <c r="JH45" i="13"/>
  <c r="JG45" i="13"/>
  <c r="JF45" i="13"/>
  <c r="JE45" i="13"/>
  <c r="JD45" i="13"/>
  <c r="JC45" i="13"/>
  <c r="JB45" i="13"/>
  <c r="JA45" i="13"/>
  <c r="IZ45" i="13"/>
  <c r="IY45" i="13"/>
  <c r="IX45" i="13"/>
  <c r="IW45" i="13"/>
  <c r="IV45" i="13"/>
  <c r="IU45" i="13"/>
  <c r="IT45" i="13"/>
  <c r="IS45" i="13"/>
  <c r="IR45" i="13"/>
  <c r="IQ45" i="13"/>
  <c r="IP45" i="13"/>
  <c r="IO45" i="13"/>
  <c r="IN45" i="13"/>
  <c r="IM45" i="13"/>
  <c r="IL45" i="13"/>
  <c r="IK45" i="13"/>
  <c r="IJ45" i="13"/>
  <c r="II45" i="13"/>
  <c r="IH45" i="13"/>
  <c r="IG45" i="13"/>
  <c r="IF45" i="13"/>
  <c r="IE45" i="13"/>
  <c r="ID45" i="13"/>
  <c r="IC45" i="13"/>
  <c r="IB45" i="13"/>
  <c r="IA45" i="13"/>
  <c r="HZ45" i="13"/>
  <c r="HY45" i="13"/>
  <c r="HX45" i="13"/>
  <c r="HW45" i="13"/>
  <c r="HV45" i="13"/>
  <c r="HU45" i="13"/>
  <c r="HT45" i="13"/>
  <c r="HS45" i="13"/>
  <c r="HR45" i="13"/>
  <c r="HQ45" i="13"/>
  <c r="HP45" i="13"/>
  <c r="HO45" i="13"/>
  <c r="HN45" i="13"/>
  <c r="HM45" i="13"/>
  <c r="HL45" i="13"/>
  <c r="HK45" i="13"/>
  <c r="HJ45" i="13"/>
  <c r="HI45" i="13"/>
  <c r="HH45" i="13"/>
  <c r="HG45" i="13"/>
  <c r="HF45" i="13"/>
  <c r="HE45" i="13"/>
  <c r="HD45" i="13"/>
  <c r="HC45" i="13"/>
  <c r="HB45" i="13"/>
  <c r="HA45" i="13"/>
  <c r="GZ45" i="13"/>
  <c r="GY45" i="13"/>
  <c r="GX45" i="13"/>
  <c r="GW45" i="13"/>
  <c r="GV45" i="13"/>
  <c r="GU45" i="13"/>
  <c r="GT45" i="13"/>
  <c r="GS45" i="13"/>
  <c r="GR45" i="13"/>
  <c r="GQ45" i="13"/>
  <c r="GP45" i="13"/>
  <c r="GO45" i="13"/>
  <c r="GN45" i="13"/>
  <c r="GM45" i="13"/>
  <c r="GL45" i="13"/>
  <c r="GK45" i="13"/>
  <c r="GJ45" i="13"/>
  <c r="GI45" i="13"/>
  <c r="GH45" i="13"/>
  <c r="GG45" i="13"/>
  <c r="GF45" i="13"/>
  <c r="GE45" i="13"/>
  <c r="GD45" i="13"/>
  <c r="GC45" i="13"/>
  <c r="GB45" i="13"/>
  <c r="GA45" i="13"/>
  <c r="FZ45" i="13"/>
  <c r="FY45" i="13"/>
  <c r="FX45" i="13"/>
  <c r="FW45" i="13"/>
  <c r="FV45" i="13"/>
  <c r="FU45" i="13"/>
  <c r="FT45" i="13"/>
  <c r="FS45" i="13"/>
  <c r="FR45" i="13"/>
  <c r="FQ45" i="13"/>
  <c r="FP45" i="13"/>
  <c r="FO45" i="13"/>
  <c r="FN45" i="13"/>
  <c r="FM45" i="13"/>
  <c r="FL45" i="13"/>
  <c r="FK45" i="13"/>
  <c r="FJ45" i="13"/>
  <c r="FI45" i="13"/>
  <c r="FH45" i="13"/>
  <c r="FG45" i="13"/>
  <c r="FF45" i="13"/>
  <c r="FE45" i="13"/>
  <c r="FD45" i="13"/>
  <c r="FC45" i="13"/>
  <c r="FB45" i="13"/>
  <c r="FA45" i="13"/>
  <c r="EZ45" i="13"/>
  <c r="EY45" i="13"/>
  <c r="EX45" i="13"/>
  <c r="EW45" i="13"/>
  <c r="EV45" i="13"/>
  <c r="EU45" i="13"/>
  <c r="ET45" i="13"/>
  <c r="ES45" i="13"/>
  <c r="ER45" i="13"/>
  <c r="EQ45" i="13"/>
  <c r="EP45" i="13"/>
  <c r="EO45" i="13"/>
  <c r="EN45" i="13"/>
  <c r="EM45" i="13"/>
  <c r="EL45" i="13"/>
  <c r="EK45" i="13"/>
  <c r="EJ45" i="13"/>
  <c r="EI45" i="13"/>
  <c r="EH45" i="13"/>
  <c r="EG45" i="13"/>
  <c r="EF45" i="13"/>
  <c r="EE45" i="13"/>
  <c r="ED45" i="13"/>
  <c r="EC45" i="13"/>
  <c r="EB45" i="13"/>
  <c r="EA45" i="13"/>
  <c r="DZ45" i="13"/>
  <c r="DY45" i="13"/>
  <c r="DX45" i="13"/>
  <c r="DW45" i="13"/>
  <c r="DV45" i="13"/>
  <c r="DU45" i="13"/>
  <c r="DT45" i="13"/>
  <c r="DS45" i="13"/>
  <c r="DR45" i="13"/>
  <c r="DQ45" i="13"/>
  <c r="DP45" i="13"/>
  <c r="DO45" i="13"/>
  <c r="DN45" i="13"/>
  <c r="DM45" i="13"/>
  <c r="DL45" i="13"/>
  <c r="DK45" i="13"/>
  <c r="DJ45" i="13"/>
  <c r="DI45" i="13"/>
  <c r="DH45" i="13"/>
  <c r="DG45" i="13"/>
  <c r="DF45" i="13"/>
  <c r="DE45" i="13"/>
  <c r="DD45" i="13"/>
  <c r="DC45" i="13"/>
  <c r="DB45" i="13"/>
  <c r="DA45" i="13"/>
  <c r="CZ45" i="13"/>
  <c r="CY45" i="13"/>
  <c r="CX45" i="13"/>
  <c r="CW45" i="13"/>
  <c r="CV45" i="13"/>
  <c r="CU45" i="13"/>
  <c r="CT45" i="13"/>
  <c r="CS45" i="13"/>
  <c r="CR45" i="13"/>
  <c r="CQ45" i="13"/>
  <c r="CP45" i="13"/>
  <c r="CO45" i="13"/>
  <c r="CN45" i="13"/>
  <c r="CM45" i="13"/>
  <c r="CL45" i="13"/>
  <c r="CK45" i="13"/>
  <c r="CJ45" i="13"/>
  <c r="CI45" i="13"/>
  <c r="CH45" i="13"/>
  <c r="CG45" i="13"/>
  <c r="CF45" i="13"/>
  <c r="CE45" i="13"/>
  <c r="CD45" i="13"/>
  <c r="CC45" i="13"/>
  <c r="CB45" i="13"/>
  <c r="CA45" i="13"/>
  <c r="BZ45" i="13"/>
  <c r="BY45" i="13"/>
  <c r="BX45" i="13"/>
  <c r="BW45" i="13"/>
  <c r="BV45" i="13"/>
  <c r="BU45" i="13"/>
  <c r="BT45" i="13"/>
  <c r="BS45" i="13"/>
  <c r="BR45" i="13"/>
  <c r="BQ45" i="13"/>
  <c r="BP45" i="13"/>
  <c r="BO45" i="13"/>
  <c r="BN45" i="13"/>
  <c r="BM45" i="13"/>
  <c r="BL45" i="13"/>
  <c r="BK45" i="13"/>
  <c r="BJ45" i="13"/>
  <c r="BI45" i="13"/>
  <c r="BH45" i="13"/>
  <c r="BG45" i="13"/>
  <c r="BF45" i="13"/>
  <c r="BE45" i="13"/>
  <c r="BD45" i="13"/>
  <c r="BC45" i="13"/>
  <c r="BB45" i="13"/>
  <c r="BA45" i="13"/>
  <c r="AZ45" i="13"/>
  <c r="AY45" i="13"/>
  <c r="AX45" i="13"/>
  <c r="AW45" i="13"/>
  <c r="AV45" i="13"/>
  <c r="AU45" i="13"/>
  <c r="AT45" i="13"/>
  <c r="AS45" i="13"/>
  <c r="AR45" i="13"/>
  <c r="AQ45" i="13"/>
  <c r="AP45" i="13"/>
  <c r="AO45" i="13"/>
  <c r="AN45" i="13"/>
  <c r="AM45" i="13"/>
  <c r="AL45" i="13"/>
  <c r="AK45" i="13"/>
  <c r="AJ45" i="13"/>
  <c r="AI45" i="13"/>
  <c r="AH45" i="13"/>
  <c r="AG45" i="13"/>
  <c r="AF45" i="13"/>
  <c r="AE45" i="13"/>
  <c r="AD45" i="13"/>
  <c r="AC45" i="13"/>
  <c r="AB45" i="13"/>
  <c r="AA45" i="13"/>
  <c r="Z45" i="13"/>
  <c r="Y45" i="13"/>
  <c r="X45" i="13"/>
  <c r="W45" i="13"/>
  <c r="V45" i="13"/>
  <c r="U45" i="13"/>
  <c r="T45" i="13"/>
  <c r="S45" i="13"/>
  <c r="R45" i="13"/>
  <c r="Q45" i="13"/>
  <c r="P45" i="13"/>
  <c r="O45" i="13"/>
  <c r="N45" i="13"/>
  <c r="M45" i="13"/>
  <c r="L45" i="13"/>
  <c r="K45" i="13"/>
  <c r="ACX43" i="13"/>
  <c r="ACW43" i="13"/>
  <c r="ACV43" i="13"/>
  <c r="ACU43" i="13"/>
  <c r="ACT43" i="13"/>
  <c r="ACS43" i="13"/>
  <c r="ACR43" i="13"/>
  <c r="ACQ43" i="13"/>
  <c r="ACP43" i="13"/>
  <c r="ACO43" i="13"/>
  <c r="ACN43" i="13"/>
  <c r="ACM43" i="13"/>
  <c r="ACL43" i="13"/>
  <c r="ACK43" i="13"/>
  <c r="ACJ43" i="13"/>
  <c r="ACI43" i="13"/>
  <c r="ACH43" i="13"/>
  <c r="ACG43" i="13"/>
  <c r="ACF43" i="13"/>
  <c r="ACE43" i="13"/>
  <c r="ACD43" i="13"/>
  <c r="ACC43" i="13"/>
  <c r="ACB43" i="13"/>
  <c r="ACA43" i="13"/>
  <c r="ABZ43" i="13"/>
  <c r="ABY43" i="13"/>
  <c r="ABX43" i="13"/>
  <c r="ABW43" i="13"/>
  <c r="ABV43" i="13"/>
  <c r="ABU43" i="13"/>
  <c r="ABT43" i="13"/>
  <c r="ABS43" i="13"/>
  <c r="ABR43" i="13"/>
  <c r="ABQ43" i="13"/>
  <c r="ABP43" i="13"/>
  <c r="ABO43" i="13"/>
  <c r="ABN43" i="13"/>
  <c r="ABM43" i="13"/>
  <c r="ABL43" i="13"/>
  <c r="ABK43" i="13"/>
  <c r="ABJ43" i="13"/>
  <c r="ABI43" i="13"/>
  <c r="ABH43" i="13"/>
  <c r="ABG43" i="13"/>
  <c r="ABF43" i="13"/>
  <c r="ABE43" i="13"/>
  <c r="ABD43" i="13"/>
  <c r="ABC43" i="13"/>
  <c r="ABB43" i="13"/>
  <c r="ABA43" i="13"/>
  <c r="AAZ43" i="13"/>
  <c r="AAY43" i="13"/>
  <c r="AAX43" i="13"/>
  <c r="AAW43" i="13"/>
  <c r="AAV43" i="13"/>
  <c r="AAU43" i="13"/>
  <c r="AAT43" i="13"/>
  <c r="AAS43" i="13"/>
  <c r="AAR43" i="13"/>
  <c r="AAQ43" i="13"/>
  <c r="AAP43" i="13"/>
  <c r="AAO43" i="13"/>
  <c r="AAN43" i="13"/>
  <c r="AAM43" i="13"/>
  <c r="AAL43" i="13"/>
  <c r="AAK43" i="13"/>
  <c r="AAJ43" i="13"/>
  <c r="AAI43" i="13"/>
  <c r="AAH43" i="13"/>
  <c r="AAG43" i="13"/>
  <c r="AAF43" i="13"/>
  <c r="AAE43" i="13"/>
  <c r="AAD43" i="13"/>
  <c r="AAC43" i="13"/>
  <c r="AAB43" i="13"/>
  <c r="AAA43" i="13"/>
  <c r="ZZ43" i="13"/>
  <c r="ZY43" i="13"/>
  <c r="ZX43" i="13"/>
  <c r="ZW43" i="13"/>
  <c r="ZV43" i="13"/>
  <c r="ZU43" i="13"/>
  <c r="ZT43" i="13"/>
  <c r="ZS43" i="13"/>
  <c r="ZR43" i="13"/>
  <c r="ZQ43" i="13"/>
  <c r="ZP43" i="13"/>
  <c r="ZO43" i="13"/>
  <c r="ZN43" i="13"/>
  <c r="ZM43" i="13"/>
  <c r="ZL43" i="13"/>
  <c r="ZK43" i="13"/>
  <c r="ZJ43" i="13"/>
  <c r="ZI43" i="13"/>
  <c r="ZH43" i="13"/>
  <c r="ZG43" i="13"/>
  <c r="ZF43" i="13"/>
  <c r="ZE43" i="13"/>
  <c r="ZD43" i="13"/>
  <c r="ZC43" i="13"/>
  <c r="ZB43" i="13"/>
  <c r="ZA43" i="13"/>
  <c r="YZ43" i="13"/>
  <c r="YY43" i="13"/>
  <c r="YX43" i="13"/>
  <c r="YW43" i="13"/>
  <c r="YV43" i="13"/>
  <c r="YU43" i="13"/>
  <c r="YT43" i="13"/>
  <c r="YS43" i="13"/>
  <c r="YR43" i="13"/>
  <c r="YQ43" i="13"/>
  <c r="YP43" i="13"/>
  <c r="YO43" i="13"/>
  <c r="YN43" i="13"/>
  <c r="YM43" i="13"/>
  <c r="YL43" i="13"/>
  <c r="YK43" i="13"/>
  <c r="YJ43" i="13"/>
  <c r="YI43" i="13"/>
  <c r="YH43" i="13"/>
  <c r="YG43" i="13"/>
  <c r="YF43" i="13"/>
  <c r="YE43" i="13"/>
  <c r="YD43" i="13"/>
  <c r="YC43" i="13"/>
  <c r="YB43" i="13"/>
  <c r="YA43" i="13"/>
  <c r="XZ43" i="13"/>
  <c r="XY43" i="13"/>
  <c r="XX43" i="13"/>
  <c r="XW43" i="13"/>
  <c r="XV43" i="13"/>
  <c r="XU43" i="13"/>
  <c r="XT43" i="13"/>
  <c r="XS43" i="13"/>
  <c r="XR43" i="13"/>
  <c r="XQ43" i="13"/>
  <c r="XP43" i="13"/>
  <c r="XO43" i="13"/>
  <c r="XN43" i="13"/>
  <c r="XM43" i="13"/>
  <c r="XL43" i="13"/>
  <c r="XK43" i="13"/>
  <c r="XJ43" i="13"/>
  <c r="XI43" i="13"/>
  <c r="XH43" i="13"/>
  <c r="XG43" i="13"/>
  <c r="XF43" i="13"/>
  <c r="XE43" i="13"/>
  <c r="XD43" i="13"/>
  <c r="XC43" i="13"/>
  <c r="XB43" i="13"/>
  <c r="XA43" i="13"/>
  <c r="WZ43" i="13"/>
  <c r="WY43" i="13"/>
  <c r="WX43" i="13"/>
  <c r="WW43" i="13"/>
  <c r="WV43" i="13"/>
  <c r="WU43" i="13"/>
  <c r="WT43" i="13"/>
  <c r="WS43" i="13"/>
  <c r="WR43" i="13"/>
  <c r="WQ43" i="13"/>
  <c r="WP43" i="13"/>
  <c r="WO43" i="13"/>
  <c r="WN43" i="13"/>
  <c r="WM43" i="13"/>
  <c r="WL43" i="13"/>
  <c r="WK43" i="13"/>
  <c r="WJ43" i="13"/>
  <c r="WI43" i="13"/>
  <c r="WH43" i="13"/>
  <c r="WG43" i="13"/>
  <c r="WF43" i="13"/>
  <c r="WE43" i="13"/>
  <c r="WD43" i="13"/>
  <c r="WC43" i="13"/>
  <c r="WB43" i="13"/>
  <c r="WA43" i="13"/>
  <c r="VZ43" i="13"/>
  <c r="VY43" i="13"/>
  <c r="VX43" i="13"/>
  <c r="VW43" i="13"/>
  <c r="VV43" i="13"/>
  <c r="VU43" i="13"/>
  <c r="VT43" i="13"/>
  <c r="VS43" i="13"/>
  <c r="VR43" i="13"/>
  <c r="VQ43" i="13"/>
  <c r="VP43" i="13"/>
  <c r="VO43" i="13"/>
  <c r="VN43" i="13"/>
  <c r="VM43" i="13"/>
  <c r="VL43" i="13"/>
  <c r="VK43" i="13"/>
  <c r="VJ43" i="13"/>
  <c r="VI43" i="13"/>
  <c r="VH43" i="13"/>
  <c r="VG43" i="13"/>
  <c r="VF43" i="13"/>
  <c r="VE43" i="13"/>
  <c r="VD43" i="13"/>
  <c r="VC43" i="13"/>
  <c r="VB43" i="13"/>
  <c r="VA43" i="13"/>
  <c r="UZ43" i="13"/>
  <c r="UY43" i="13"/>
  <c r="UX43" i="13"/>
  <c r="UW43" i="13"/>
  <c r="UV43" i="13"/>
  <c r="UU43" i="13"/>
  <c r="UT43" i="13"/>
  <c r="US43" i="13"/>
  <c r="UR43" i="13"/>
  <c r="UQ43" i="13"/>
  <c r="UP43" i="13"/>
  <c r="UO43" i="13"/>
  <c r="UN43" i="13"/>
  <c r="UM43" i="13"/>
  <c r="UL43" i="13"/>
  <c r="UK43" i="13"/>
  <c r="UJ43" i="13"/>
  <c r="UI43" i="13"/>
  <c r="UH43" i="13"/>
  <c r="UG43" i="13"/>
  <c r="UF43" i="13"/>
  <c r="UE43" i="13"/>
  <c r="UD43" i="13"/>
  <c r="UC43" i="13"/>
  <c r="UB43" i="13"/>
  <c r="UA43" i="13"/>
  <c r="TZ43" i="13"/>
  <c r="TY43" i="13"/>
  <c r="TX43" i="13"/>
  <c r="TW43" i="13"/>
  <c r="TV43" i="13"/>
  <c r="TU43" i="13"/>
  <c r="TT43" i="13"/>
  <c r="TS43" i="13"/>
  <c r="TR43" i="13"/>
  <c r="TQ43" i="13"/>
  <c r="TP43" i="13"/>
  <c r="TO43" i="13"/>
  <c r="TN43" i="13"/>
  <c r="TM43" i="13"/>
  <c r="TL43" i="13"/>
  <c r="TK43" i="13"/>
  <c r="TJ43" i="13"/>
  <c r="TI43" i="13"/>
  <c r="TH43" i="13"/>
  <c r="TG43" i="13"/>
  <c r="TF43" i="13"/>
  <c r="TE43" i="13"/>
  <c r="TD43" i="13"/>
  <c r="TC43" i="13"/>
  <c r="TB43" i="13"/>
  <c r="TA43" i="13"/>
  <c r="SZ43" i="13"/>
  <c r="SY43" i="13"/>
  <c r="SX43" i="13"/>
  <c r="SW43" i="13"/>
  <c r="SV43" i="13"/>
  <c r="SU43" i="13"/>
  <c r="ST43" i="13"/>
  <c r="SS43" i="13"/>
  <c r="SR43" i="13"/>
  <c r="SQ43" i="13"/>
  <c r="SP43" i="13"/>
  <c r="SO43" i="13"/>
  <c r="SN43" i="13"/>
  <c r="SM43" i="13"/>
  <c r="SL43" i="13"/>
  <c r="SK43" i="13"/>
  <c r="SJ43" i="13"/>
  <c r="SI43" i="13"/>
  <c r="SH43" i="13"/>
  <c r="SG43" i="13"/>
  <c r="SF43" i="13"/>
  <c r="SE43" i="13"/>
  <c r="SD43" i="13"/>
  <c r="SC43" i="13"/>
  <c r="SB43" i="13"/>
  <c r="SA43" i="13"/>
  <c r="RZ43" i="13"/>
  <c r="RY43" i="13"/>
  <c r="RX43" i="13"/>
  <c r="RW43" i="13"/>
  <c r="RV43" i="13"/>
  <c r="RU43" i="13"/>
  <c r="RT43" i="13"/>
  <c r="RS43" i="13"/>
  <c r="RR43" i="13"/>
  <c r="RQ43" i="13"/>
  <c r="RP43" i="13"/>
  <c r="RO43" i="13"/>
  <c r="RN43" i="13"/>
  <c r="RM43" i="13"/>
  <c r="RL43" i="13"/>
  <c r="RK43" i="13"/>
  <c r="RJ43" i="13"/>
  <c r="RI43" i="13"/>
  <c r="RH43" i="13"/>
  <c r="RG43" i="13"/>
  <c r="RF43" i="13"/>
  <c r="RE43" i="13"/>
  <c r="RD43" i="13"/>
  <c r="RC43" i="13"/>
  <c r="RB43" i="13"/>
  <c r="RA43" i="13"/>
  <c r="QZ43" i="13"/>
  <c r="QY43" i="13"/>
  <c r="QX43" i="13"/>
  <c r="QW43" i="13"/>
  <c r="QV43" i="13"/>
  <c r="QU43" i="13"/>
  <c r="QT43" i="13"/>
  <c r="QS43" i="13"/>
  <c r="QR43" i="13"/>
  <c r="QQ43" i="13"/>
  <c r="QP43" i="13"/>
  <c r="QO43" i="13"/>
  <c r="QN43" i="13"/>
  <c r="QM43" i="13"/>
  <c r="QL43" i="13"/>
  <c r="QK43" i="13"/>
  <c r="QJ43" i="13"/>
  <c r="QI43" i="13"/>
  <c r="QH43" i="13"/>
  <c r="QG43" i="13"/>
  <c r="QF43" i="13"/>
  <c r="QE43" i="13"/>
  <c r="QD43" i="13"/>
  <c r="QC43" i="13"/>
  <c r="QB43" i="13"/>
  <c r="QA43" i="13"/>
  <c r="PZ43" i="13"/>
  <c r="PY43" i="13"/>
  <c r="PX43" i="13"/>
  <c r="PW43" i="13"/>
  <c r="PV43" i="13"/>
  <c r="PU43" i="13"/>
  <c r="PT43" i="13"/>
  <c r="PS43" i="13"/>
  <c r="PR43" i="13"/>
  <c r="PQ43" i="13"/>
  <c r="PP43" i="13"/>
  <c r="PO43" i="13"/>
  <c r="PN43" i="13"/>
  <c r="PM43" i="13"/>
  <c r="PL43" i="13"/>
  <c r="PK43" i="13"/>
  <c r="PJ43" i="13"/>
  <c r="PI43" i="13"/>
  <c r="PH43" i="13"/>
  <c r="PG43" i="13"/>
  <c r="PF43" i="13"/>
  <c r="PE43" i="13"/>
  <c r="PD43" i="13"/>
  <c r="PC43" i="13"/>
  <c r="PB43" i="13"/>
  <c r="PA43" i="13"/>
  <c r="OZ43" i="13"/>
  <c r="OY43" i="13"/>
  <c r="OX43" i="13"/>
  <c r="OW43" i="13"/>
  <c r="OV43" i="13"/>
  <c r="OU43" i="13"/>
  <c r="OT43" i="13"/>
  <c r="OS43" i="13"/>
  <c r="OR43" i="13"/>
  <c r="OQ43" i="13"/>
  <c r="OP43" i="13"/>
  <c r="OO43" i="13"/>
  <c r="ON43" i="13"/>
  <c r="OM43" i="13"/>
  <c r="OL43" i="13"/>
  <c r="OK43" i="13"/>
  <c r="OJ43" i="13"/>
  <c r="OI43" i="13"/>
  <c r="OH43" i="13"/>
  <c r="OG43" i="13"/>
  <c r="OF43" i="13"/>
  <c r="OE43" i="13"/>
  <c r="OD43" i="13"/>
  <c r="OC43" i="13"/>
  <c r="OB43" i="13"/>
  <c r="OA43" i="13"/>
  <c r="NZ43" i="13"/>
  <c r="NY43" i="13"/>
  <c r="NX43" i="13"/>
  <c r="NW43" i="13"/>
  <c r="NV43" i="13"/>
  <c r="NU43" i="13"/>
  <c r="NT43" i="13"/>
  <c r="NS43" i="13"/>
  <c r="NR43" i="13"/>
  <c r="NQ43" i="13"/>
  <c r="NP43" i="13"/>
  <c r="NO43" i="13"/>
  <c r="NN43" i="13"/>
  <c r="NM43" i="13"/>
  <c r="NL43" i="13"/>
  <c r="NK43" i="13"/>
  <c r="NJ43" i="13"/>
  <c r="NI43" i="13"/>
  <c r="NH43" i="13"/>
  <c r="NG43" i="13"/>
  <c r="NF43" i="13"/>
  <c r="NE43" i="13"/>
  <c r="ND43" i="13"/>
  <c r="NC43" i="13"/>
  <c r="NB43" i="13"/>
  <c r="NA43" i="13"/>
  <c r="MZ43" i="13"/>
  <c r="MY43" i="13"/>
  <c r="MX43" i="13"/>
  <c r="MW43" i="13"/>
  <c r="MV43" i="13"/>
  <c r="MU43" i="13"/>
  <c r="MT43" i="13"/>
  <c r="MS43" i="13"/>
  <c r="MR43" i="13"/>
  <c r="MQ43" i="13"/>
  <c r="MP43" i="13"/>
  <c r="MO43" i="13"/>
  <c r="MN43" i="13"/>
  <c r="MM43" i="13"/>
  <c r="ML43" i="13"/>
  <c r="MK43" i="13"/>
  <c r="MJ43" i="13"/>
  <c r="MI43" i="13"/>
  <c r="MH43" i="13"/>
  <c r="MG43" i="13"/>
  <c r="MF43" i="13"/>
  <c r="ME43" i="13"/>
  <c r="MD43" i="13"/>
  <c r="MC43" i="13"/>
  <c r="MB43" i="13"/>
  <c r="MA43" i="13"/>
  <c r="LZ43" i="13"/>
  <c r="LY43" i="13"/>
  <c r="LX43" i="13"/>
  <c r="LW43" i="13"/>
  <c r="LV43" i="13"/>
  <c r="LU43" i="13"/>
  <c r="LT43" i="13"/>
  <c r="LS43" i="13"/>
  <c r="LR43" i="13"/>
  <c r="LQ43" i="13"/>
  <c r="LP43" i="13"/>
  <c r="LO43" i="13"/>
  <c r="LN43" i="13"/>
  <c r="LM43" i="13"/>
  <c r="LL43" i="13"/>
  <c r="LK43" i="13"/>
  <c r="LJ43" i="13"/>
  <c r="LI43" i="13"/>
  <c r="LH43" i="13"/>
  <c r="LG43" i="13"/>
  <c r="LF43" i="13"/>
  <c r="LE43" i="13"/>
  <c r="LD43" i="13"/>
  <c r="LC43" i="13"/>
  <c r="LB43" i="13"/>
  <c r="LA43" i="13"/>
  <c r="KZ43" i="13"/>
  <c r="KY43" i="13"/>
  <c r="KX43" i="13"/>
  <c r="KW43" i="13"/>
  <c r="KV43" i="13"/>
  <c r="KU43" i="13"/>
  <c r="KT43" i="13"/>
  <c r="KS43" i="13"/>
  <c r="KR43" i="13"/>
  <c r="KQ43" i="13"/>
  <c r="KP43" i="13"/>
  <c r="KO43" i="13"/>
  <c r="KN43" i="13"/>
  <c r="KM43" i="13"/>
  <c r="KL43" i="13"/>
  <c r="KK43" i="13"/>
  <c r="KJ43" i="13"/>
  <c r="KI43" i="13"/>
  <c r="KH43" i="13"/>
  <c r="KG43" i="13"/>
  <c r="KF43" i="13"/>
  <c r="KE43" i="13"/>
  <c r="KD43" i="13"/>
  <c r="KC43" i="13"/>
  <c r="KB43" i="13"/>
  <c r="KA43" i="13"/>
  <c r="JZ43" i="13"/>
  <c r="JY43" i="13"/>
  <c r="JX43" i="13"/>
  <c r="JW43" i="13"/>
  <c r="JV43" i="13"/>
  <c r="JU43" i="13"/>
  <c r="JT43" i="13"/>
  <c r="JS43" i="13"/>
  <c r="JR43" i="13"/>
  <c r="JQ43" i="13"/>
  <c r="JP43" i="13"/>
  <c r="JO43" i="13"/>
  <c r="JN43" i="13"/>
  <c r="JM43" i="13"/>
  <c r="JL43" i="13"/>
  <c r="JK43" i="13"/>
  <c r="JJ43" i="13"/>
  <c r="JI43" i="13"/>
  <c r="JH43" i="13"/>
  <c r="JG43" i="13"/>
  <c r="JF43" i="13"/>
  <c r="JE43" i="13"/>
  <c r="JD43" i="13"/>
  <c r="JC43" i="13"/>
  <c r="JB43" i="13"/>
  <c r="JA43" i="13"/>
  <c r="IZ43" i="13"/>
  <c r="IY43" i="13"/>
  <c r="IX43" i="13"/>
  <c r="IW43" i="13"/>
  <c r="IV43" i="13"/>
  <c r="IU43" i="13"/>
  <c r="IT43" i="13"/>
  <c r="IS43" i="13"/>
  <c r="IR43" i="13"/>
  <c r="IQ43" i="13"/>
  <c r="IP43" i="13"/>
  <c r="IO43" i="13"/>
  <c r="IN43" i="13"/>
  <c r="IM43" i="13"/>
  <c r="IL43" i="13"/>
  <c r="IK43" i="13"/>
  <c r="IJ43" i="13"/>
  <c r="II43" i="13"/>
  <c r="IH43" i="13"/>
  <c r="IG43" i="13"/>
  <c r="IF43" i="13"/>
  <c r="IE43" i="13"/>
  <c r="ID43" i="13"/>
  <c r="IC43" i="13"/>
  <c r="IB43" i="13"/>
  <c r="IA43" i="13"/>
  <c r="HZ43" i="13"/>
  <c r="HY43" i="13"/>
  <c r="HX43" i="13"/>
  <c r="HW43" i="13"/>
  <c r="HV43" i="13"/>
  <c r="HU43" i="13"/>
  <c r="HT43" i="13"/>
  <c r="HS43" i="13"/>
  <c r="HR43" i="13"/>
  <c r="HQ43" i="13"/>
  <c r="HP43" i="13"/>
  <c r="HO43" i="13"/>
  <c r="HN43" i="13"/>
  <c r="HM43" i="13"/>
  <c r="HL43" i="13"/>
  <c r="HK43" i="13"/>
  <c r="HJ43" i="13"/>
  <c r="HI43" i="13"/>
  <c r="HH43" i="13"/>
  <c r="HG43" i="13"/>
  <c r="HF43" i="13"/>
  <c r="HE43" i="13"/>
  <c r="HD43" i="13"/>
  <c r="HC43" i="13"/>
  <c r="HB43" i="13"/>
  <c r="HA43" i="13"/>
  <c r="GZ43" i="13"/>
  <c r="GY43" i="13"/>
  <c r="GX43" i="13"/>
  <c r="GW43" i="13"/>
  <c r="GV43" i="13"/>
  <c r="GU43" i="13"/>
  <c r="GT43" i="13"/>
  <c r="GS43" i="13"/>
  <c r="GR43" i="13"/>
  <c r="GQ43" i="13"/>
  <c r="GP43" i="13"/>
  <c r="GO43" i="13"/>
  <c r="GN43" i="13"/>
  <c r="GM43" i="13"/>
  <c r="GL43" i="13"/>
  <c r="GK43" i="13"/>
  <c r="GJ43" i="13"/>
  <c r="GI43" i="13"/>
  <c r="GH43" i="13"/>
  <c r="GG43" i="13"/>
  <c r="GF43" i="13"/>
  <c r="GE43" i="13"/>
  <c r="GD43" i="13"/>
  <c r="GC43" i="13"/>
  <c r="GB43" i="13"/>
  <c r="GA43" i="13"/>
  <c r="FZ43" i="13"/>
  <c r="FY43" i="13"/>
  <c r="FX43" i="13"/>
  <c r="FW43" i="13"/>
  <c r="FV43" i="13"/>
  <c r="FU43" i="13"/>
  <c r="FT43" i="13"/>
  <c r="FS43" i="13"/>
  <c r="FR43" i="13"/>
  <c r="FQ43" i="13"/>
  <c r="FP43" i="13"/>
  <c r="FO43" i="13"/>
  <c r="FN43" i="13"/>
  <c r="FM43" i="13"/>
  <c r="FL43" i="13"/>
  <c r="FK43" i="13"/>
  <c r="FJ43" i="13"/>
  <c r="FI43" i="13"/>
  <c r="FH43" i="13"/>
  <c r="FG43" i="13"/>
  <c r="FF43" i="13"/>
  <c r="FE43" i="13"/>
  <c r="FD43" i="13"/>
  <c r="FC43" i="13"/>
  <c r="FB43" i="13"/>
  <c r="FA43" i="13"/>
  <c r="EZ43" i="13"/>
  <c r="EY43" i="13"/>
  <c r="EX43" i="13"/>
  <c r="EW43" i="13"/>
  <c r="EV43" i="13"/>
  <c r="EU43" i="13"/>
  <c r="ET43" i="13"/>
  <c r="ES43" i="13"/>
  <c r="ER43" i="13"/>
  <c r="EQ43" i="13"/>
  <c r="EP43" i="13"/>
  <c r="EO43" i="13"/>
  <c r="EN43" i="13"/>
  <c r="EM43" i="13"/>
  <c r="EL43" i="13"/>
  <c r="EK43" i="13"/>
  <c r="EJ43" i="13"/>
  <c r="EI43" i="13"/>
  <c r="EH43" i="13"/>
  <c r="EG43" i="13"/>
  <c r="EF43" i="13"/>
  <c r="EE43" i="13"/>
  <c r="ED43" i="13"/>
  <c r="EC43" i="13"/>
  <c r="EB43" i="13"/>
  <c r="EA43" i="13"/>
  <c r="DZ43" i="13"/>
  <c r="DY43" i="13"/>
  <c r="DX43" i="13"/>
  <c r="DW43" i="13"/>
  <c r="DV43" i="13"/>
  <c r="DU43" i="13"/>
  <c r="DT43" i="13"/>
  <c r="DS43" i="13"/>
  <c r="DR43" i="13"/>
  <c r="DQ43" i="13"/>
  <c r="DP43" i="13"/>
  <c r="DO43" i="13"/>
  <c r="DN43" i="13"/>
  <c r="DM43" i="13"/>
  <c r="DL43" i="13"/>
  <c r="DK43" i="13"/>
  <c r="DJ43" i="13"/>
  <c r="DI43" i="13"/>
  <c r="DH43" i="13"/>
  <c r="DG43" i="13"/>
  <c r="DF43" i="13"/>
  <c r="DE43" i="13"/>
  <c r="DD43" i="13"/>
  <c r="DC43" i="13"/>
  <c r="DB43" i="13"/>
  <c r="DA43" i="13"/>
  <c r="CZ43" i="13"/>
  <c r="CY43" i="13"/>
  <c r="CX43" i="13"/>
  <c r="CW43" i="13"/>
  <c r="CV43" i="13"/>
  <c r="CU43" i="13"/>
  <c r="CT43" i="13"/>
  <c r="CS43" i="13"/>
  <c r="CR43" i="13"/>
  <c r="CQ43" i="13"/>
  <c r="CP43" i="13"/>
  <c r="CO43" i="13"/>
  <c r="CN43" i="13"/>
  <c r="CM43" i="13"/>
  <c r="CL43"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AE43" i="13"/>
  <c r="AD43" i="13"/>
  <c r="AC43" i="13"/>
  <c r="AB43" i="13"/>
  <c r="AA43" i="13"/>
  <c r="Z43" i="13"/>
  <c r="Y43" i="13"/>
  <c r="X43" i="13"/>
  <c r="W43" i="13"/>
  <c r="V43" i="13"/>
  <c r="U43" i="13"/>
  <c r="T43" i="13"/>
  <c r="S43" i="13"/>
  <c r="R43" i="13"/>
  <c r="Q43" i="13"/>
  <c r="P43" i="13"/>
  <c r="O43" i="13"/>
  <c r="N43" i="13"/>
  <c r="M43" i="13"/>
  <c r="L43" i="13"/>
  <c r="K43" i="13"/>
  <c r="ACX41" i="13"/>
  <c r="ACW41" i="13"/>
  <c r="ACV41" i="13"/>
  <c r="ACU41" i="13"/>
  <c r="ACT41" i="13"/>
  <c r="ACS41" i="13"/>
  <c r="ACR41" i="13"/>
  <c r="ACQ41" i="13"/>
  <c r="ACP41" i="13"/>
  <c r="ACO41" i="13"/>
  <c r="ACN41" i="13"/>
  <c r="ACM41" i="13"/>
  <c r="ACL41" i="13"/>
  <c r="ACK41" i="13"/>
  <c r="ACJ41" i="13"/>
  <c r="ACI41" i="13"/>
  <c r="ACH41" i="13"/>
  <c r="ACG41" i="13"/>
  <c r="ACF41" i="13"/>
  <c r="ACE41" i="13"/>
  <c r="ACD41" i="13"/>
  <c r="ACC41" i="13"/>
  <c r="ACB41" i="13"/>
  <c r="ACA41" i="13"/>
  <c r="ABZ41" i="13"/>
  <c r="ABY41" i="13"/>
  <c r="ABX41" i="13"/>
  <c r="ABW41" i="13"/>
  <c r="ABV41" i="13"/>
  <c r="ABU41" i="13"/>
  <c r="ABT41" i="13"/>
  <c r="ABS41" i="13"/>
  <c r="ABR41" i="13"/>
  <c r="ABQ41" i="13"/>
  <c r="ABP41" i="13"/>
  <c r="ABO41" i="13"/>
  <c r="ABN41" i="13"/>
  <c r="ABM41" i="13"/>
  <c r="ABL41" i="13"/>
  <c r="ABK41" i="13"/>
  <c r="ABJ41" i="13"/>
  <c r="ABI41" i="13"/>
  <c r="ABH41" i="13"/>
  <c r="ABG41" i="13"/>
  <c r="ABF41" i="13"/>
  <c r="ABE41" i="13"/>
  <c r="ABD41" i="13"/>
  <c r="ABC41" i="13"/>
  <c r="ABB41" i="13"/>
  <c r="ABA41" i="13"/>
  <c r="AAZ41" i="13"/>
  <c r="AAY41" i="13"/>
  <c r="AAX41" i="13"/>
  <c r="AAW41" i="13"/>
  <c r="AAV41" i="13"/>
  <c r="AAU41" i="13"/>
  <c r="AAT41" i="13"/>
  <c r="AAS41" i="13"/>
  <c r="AAR41" i="13"/>
  <c r="AAQ41" i="13"/>
  <c r="AAP41" i="13"/>
  <c r="AAO41" i="13"/>
  <c r="AAN41" i="13"/>
  <c r="AAM41" i="13"/>
  <c r="AAL41" i="13"/>
  <c r="AAK41" i="13"/>
  <c r="AAJ41" i="13"/>
  <c r="AAI41" i="13"/>
  <c r="AAH41" i="13"/>
  <c r="AAG41" i="13"/>
  <c r="AAF41" i="13"/>
  <c r="AAE41" i="13"/>
  <c r="AAD41" i="13"/>
  <c r="AAC41" i="13"/>
  <c r="AAB41" i="13"/>
  <c r="AAA41" i="13"/>
  <c r="ZZ41" i="13"/>
  <c r="ZY41" i="13"/>
  <c r="ZX41" i="13"/>
  <c r="ZW41" i="13"/>
  <c r="ZV41" i="13"/>
  <c r="ZU41" i="13"/>
  <c r="ZT41" i="13"/>
  <c r="ZS41" i="13"/>
  <c r="ZR41" i="13"/>
  <c r="ZQ41" i="13"/>
  <c r="ZP41" i="13"/>
  <c r="ZO41" i="13"/>
  <c r="ZN41" i="13"/>
  <c r="ZM41" i="13"/>
  <c r="ZL41" i="13"/>
  <c r="ZK41" i="13"/>
  <c r="ZJ41" i="13"/>
  <c r="ZI41" i="13"/>
  <c r="ZH41" i="13"/>
  <c r="ZG41" i="13"/>
  <c r="ZF41" i="13"/>
  <c r="ZE41" i="13"/>
  <c r="ZD41" i="13"/>
  <c r="ZC41" i="13"/>
  <c r="ZB41" i="13"/>
  <c r="ZA41" i="13"/>
  <c r="YZ41" i="13"/>
  <c r="YY41" i="13"/>
  <c r="YX41" i="13"/>
  <c r="YW41" i="13"/>
  <c r="YV41" i="13"/>
  <c r="YU41" i="13"/>
  <c r="YT41" i="13"/>
  <c r="YS41" i="13"/>
  <c r="YR41" i="13"/>
  <c r="YQ41" i="13"/>
  <c r="YP41" i="13"/>
  <c r="YO41" i="13"/>
  <c r="YN41" i="13"/>
  <c r="YM41" i="13"/>
  <c r="YL41" i="13"/>
  <c r="YK41" i="13"/>
  <c r="YJ41" i="13"/>
  <c r="YI41" i="13"/>
  <c r="YH41" i="13"/>
  <c r="YG41" i="13"/>
  <c r="YF41" i="13"/>
  <c r="YE41" i="13"/>
  <c r="YD41" i="13"/>
  <c r="YC41" i="13"/>
  <c r="YB41" i="13"/>
  <c r="YA41" i="13"/>
  <c r="XZ41" i="13"/>
  <c r="XY41" i="13"/>
  <c r="XX41" i="13"/>
  <c r="XW41" i="13"/>
  <c r="XV41" i="13"/>
  <c r="XU41" i="13"/>
  <c r="XT41" i="13"/>
  <c r="XS41" i="13"/>
  <c r="XR41" i="13"/>
  <c r="XQ41" i="13"/>
  <c r="XP41" i="13"/>
  <c r="XO41" i="13"/>
  <c r="XN41" i="13"/>
  <c r="XM41" i="13"/>
  <c r="XL41" i="13"/>
  <c r="XK41" i="13"/>
  <c r="XJ41" i="13"/>
  <c r="XI41" i="13"/>
  <c r="XH41" i="13"/>
  <c r="XG41" i="13"/>
  <c r="XF41" i="13"/>
  <c r="XE41" i="13"/>
  <c r="XD41" i="13"/>
  <c r="XC41" i="13"/>
  <c r="XB41" i="13"/>
  <c r="XA41" i="13"/>
  <c r="WZ41" i="13"/>
  <c r="WY41" i="13"/>
  <c r="WX41" i="13"/>
  <c r="WW41" i="13"/>
  <c r="WV41" i="13"/>
  <c r="WU41" i="13"/>
  <c r="WT41" i="13"/>
  <c r="WS41" i="13"/>
  <c r="WR41" i="13"/>
  <c r="WQ41" i="13"/>
  <c r="WP41" i="13"/>
  <c r="WO41" i="13"/>
  <c r="WN41" i="13"/>
  <c r="WM41" i="13"/>
  <c r="WL41" i="13"/>
  <c r="WK41" i="13"/>
  <c r="WJ41" i="13"/>
  <c r="WI41" i="13"/>
  <c r="WH41" i="13"/>
  <c r="WG41" i="13"/>
  <c r="WF41" i="13"/>
  <c r="WE41" i="13"/>
  <c r="WD41" i="13"/>
  <c r="WC41" i="13"/>
  <c r="WB41" i="13"/>
  <c r="WA41" i="13"/>
  <c r="VZ41" i="13"/>
  <c r="VY41" i="13"/>
  <c r="VX41" i="13"/>
  <c r="VW41" i="13"/>
  <c r="VV41" i="13"/>
  <c r="VU41" i="13"/>
  <c r="VT41" i="13"/>
  <c r="VS41" i="13"/>
  <c r="VR41" i="13"/>
  <c r="VQ41" i="13"/>
  <c r="VP41" i="13"/>
  <c r="VO41" i="13"/>
  <c r="VN41" i="13"/>
  <c r="VM41" i="13"/>
  <c r="VL41" i="13"/>
  <c r="VK41" i="13"/>
  <c r="VJ41" i="13"/>
  <c r="VI41" i="13"/>
  <c r="VH41" i="13"/>
  <c r="VG41" i="13"/>
  <c r="VF41" i="13"/>
  <c r="VE41" i="13"/>
  <c r="VD41" i="13"/>
  <c r="VC41" i="13"/>
  <c r="VB41" i="13"/>
  <c r="VA41" i="13"/>
  <c r="UZ41" i="13"/>
  <c r="UY41" i="13"/>
  <c r="UX41" i="13"/>
  <c r="UW41" i="13"/>
  <c r="UV41" i="13"/>
  <c r="UU41" i="13"/>
  <c r="UT41" i="13"/>
  <c r="US41" i="13"/>
  <c r="UR41" i="13"/>
  <c r="UQ41" i="13"/>
  <c r="UP41" i="13"/>
  <c r="UO41" i="13"/>
  <c r="UN41" i="13"/>
  <c r="UM41" i="13"/>
  <c r="UL41" i="13"/>
  <c r="UK41" i="13"/>
  <c r="UJ41" i="13"/>
  <c r="UI41" i="13"/>
  <c r="UH41" i="13"/>
  <c r="UG41" i="13"/>
  <c r="UF41" i="13"/>
  <c r="UE41" i="13"/>
  <c r="UD41" i="13"/>
  <c r="UC41" i="13"/>
  <c r="UB41" i="13"/>
  <c r="UA41" i="13"/>
  <c r="TZ41" i="13"/>
  <c r="TY41" i="13"/>
  <c r="TX41" i="13"/>
  <c r="TW41" i="13"/>
  <c r="TV41" i="13"/>
  <c r="TU41" i="13"/>
  <c r="TT41" i="13"/>
  <c r="TS41" i="13"/>
  <c r="TR41" i="13"/>
  <c r="TQ41" i="13"/>
  <c r="TP41" i="13"/>
  <c r="TO41" i="13"/>
  <c r="TN41" i="13"/>
  <c r="TM41" i="13"/>
  <c r="TL41" i="13"/>
  <c r="TK41" i="13"/>
  <c r="TJ41" i="13"/>
  <c r="TI41" i="13"/>
  <c r="TH41" i="13"/>
  <c r="TG41" i="13"/>
  <c r="TF41" i="13"/>
  <c r="TE41" i="13"/>
  <c r="TD41" i="13"/>
  <c r="TC41" i="13"/>
  <c r="TB41" i="13"/>
  <c r="TA41" i="13"/>
  <c r="SZ41" i="13"/>
  <c r="SY41" i="13"/>
  <c r="SX41" i="13"/>
  <c r="SW41" i="13"/>
  <c r="SV41" i="13"/>
  <c r="SU41" i="13"/>
  <c r="ST41" i="13"/>
  <c r="SS41" i="13"/>
  <c r="SR41" i="13"/>
  <c r="SQ41" i="13"/>
  <c r="SP41" i="13"/>
  <c r="SO41" i="13"/>
  <c r="SN41" i="13"/>
  <c r="SM41" i="13"/>
  <c r="SL41" i="13"/>
  <c r="SK41" i="13"/>
  <c r="SJ41" i="13"/>
  <c r="SI41" i="13"/>
  <c r="SH41" i="13"/>
  <c r="SG41" i="13"/>
  <c r="SF41" i="13"/>
  <c r="SE41" i="13"/>
  <c r="SD41" i="13"/>
  <c r="SC41" i="13"/>
  <c r="SB41" i="13"/>
  <c r="SA41" i="13"/>
  <c r="RZ41" i="13"/>
  <c r="RY41" i="13"/>
  <c r="RX41" i="13"/>
  <c r="RW41" i="13"/>
  <c r="RV41" i="13"/>
  <c r="RU41" i="13"/>
  <c r="RT41" i="13"/>
  <c r="RS41" i="13"/>
  <c r="RR41" i="13"/>
  <c r="RQ41" i="13"/>
  <c r="RP41" i="13"/>
  <c r="RO41" i="13"/>
  <c r="RN41" i="13"/>
  <c r="RM41" i="13"/>
  <c r="RL41" i="13"/>
  <c r="RK41" i="13"/>
  <c r="RJ41" i="13"/>
  <c r="RI41" i="13"/>
  <c r="RH41" i="13"/>
  <c r="RG41" i="13"/>
  <c r="RF41" i="13"/>
  <c r="RE41" i="13"/>
  <c r="RD41" i="13"/>
  <c r="RC41" i="13"/>
  <c r="RB41" i="13"/>
  <c r="RA41" i="13"/>
  <c r="QZ41" i="13"/>
  <c r="QY41" i="13"/>
  <c r="QX41" i="13"/>
  <c r="QW41" i="13"/>
  <c r="QV41" i="13"/>
  <c r="QU41" i="13"/>
  <c r="QT41" i="13"/>
  <c r="QS41" i="13"/>
  <c r="QR41" i="13"/>
  <c r="QQ41" i="13"/>
  <c r="QP41" i="13"/>
  <c r="QO41" i="13"/>
  <c r="QN41" i="13"/>
  <c r="QM41" i="13"/>
  <c r="QL41" i="13"/>
  <c r="QK41" i="13"/>
  <c r="QJ41" i="13"/>
  <c r="QI41" i="13"/>
  <c r="QH41" i="13"/>
  <c r="QG41" i="13"/>
  <c r="QF41" i="13"/>
  <c r="QE41" i="13"/>
  <c r="QD41" i="13"/>
  <c r="QC41" i="13"/>
  <c r="QB41" i="13"/>
  <c r="QA41" i="13"/>
  <c r="PZ41" i="13"/>
  <c r="PY41" i="13"/>
  <c r="PX41" i="13"/>
  <c r="PW41" i="13"/>
  <c r="PV41" i="13"/>
  <c r="PU41" i="13"/>
  <c r="PT41" i="13"/>
  <c r="PS41" i="13"/>
  <c r="PR41" i="13"/>
  <c r="PQ41" i="13"/>
  <c r="PP41" i="13"/>
  <c r="PO41" i="13"/>
  <c r="PN41" i="13"/>
  <c r="PM41" i="13"/>
  <c r="PL41" i="13"/>
  <c r="PK41" i="13"/>
  <c r="PJ41" i="13"/>
  <c r="PI41" i="13"/>
  <c r="PH41" i="13"/>
  <c r="PG41" i="13"/>
  <c r="PF41" i="13"/>
  <c r="PE41" i="13"/>
  <c r="PD41" i="13"/>
  <c r="PC41" i="13"/>
  <c r="PB41" i="13"/>
  <c r="PA41" i="13"/>
  <c r="OZ41" i="13"/>
  <c r="OY41" i="13"/>
  <c r="OX41" i="13"/>
  <c r="OW41" i="13"/>
  <c r="OV41" i="13"/>
  <c r="OU41" i="13"/>
  <c r="OT41" i="13"/>
  <c r="OS41" i="13"/>
  <c r="OR41" i="13"/>
  <c r="OQ41" i="13"/>
  <c r="OP41" i="13"/>
  <c r="OO41" i="13"/>
  <c r="ON41" i="13"/>
  <c r="OM41" i="13"/>
  <c r="OL41" i="13"/>
  <c r="OK41" i="13"/>
  <c r="OJ41" i="13"/>
  <c r="OI41" i="13"/>
  <c r="OH41" i="13"/>
  <c r="OG41" i="13"/>
  <c r="OF41" i="13"/>
  <c r="OE41" i="13"/>
  <c r="OD41" i="13"/>
  <c r="OC41" i="13"/>
  <c r="OB41" i="13"/>
  <c r="OA41" i="13"/>
  <c r="NZ41" i="13"/>
  <c r="NY41" i="13"/>
  <c r="NX41" i="13"/>
  <c r="NW41" i="13"/>
  <c r="NV41" i="13"/>
  <c r="NU41" i="13"/>
  <c r="NT41" i="13"/>
  <c r="NS41" i="13"/>
  <c r="NR41" i="13"/>
  <c r="NQ41" i="13"/>
  <c r="NP41" i="13"/>
  <c r="NO41" i="13"/>
  <c r="NN41" i="13"/>
  <c r="NM41" i="13"/>
  <c r="NL41" i="13"/>
  <c r="NK41" i="13"/>
  <c r="NJ41" i="13"/>
  <c r="NI41" i="13"/>
  <c r="NH41" i="13"/>
  <c r="NG41" i="13"/>
  <c r="NF41" i="13"/>
  <c r="NE41" i="13"/>
  <c r="ND41" i="13"/>
  <c r="NC41" i="13"/>
  <c r="NB41" i="13"/>
  <c r="NA41" i="13"/>
  <c r="MZ41" i="13"/>
  <c r="MY41" i="13"/>
  <c r="MX41" i="13"/>
  <c r="MW41" i="13"/>
  <c r="MV41" i="13"/>
  <c r="MU41" i="13"/>
  <c r="MT41" i="13"/>
  <c r="MS41" i="13"/>
  <c r="MR41" i="13"/>
  <c r="MQ41" i="13"/>
  <c r="MP41" i="13"/>
  <c r="MO41" i="13"/>
  <c r="MN41" i="13"/>
  <c r="MM41" i="13"/>
  <c r="ML41" i="13"/>
  <c r="MK41" i="13"/>
  <c r="MJ41" i="13"/>
  <c r="MI41" i="13"/>
  <c r="MH41" i="13"/>
  <c r="MG41" i="13"/>
  <c r="MF41" i="13"/>
  <c r="ME41" i="13"/>
  <c r="MD41" i="13"/>
  <c r="MC41" i="13"/>
  <c r="MB41" i="13"/>
  <c r="MA41" i="13"/>
  <c r="LZ41" i="13"/>
  <c r="LY41" i="13"/>
  <c r="LX41" i="13"/>
  <c r="LW41" i="13"/>
  <c r="LV41" i="13"/>
  <c r="LU41" i="13"/>
  <c r="LT41" i="13"/>
  <c r="LS41" i="13"/>
  <c r="LR41" i="13"/>
  <c r="LQ41" i="13"/>
  <c r="LP41" i="13"/>
  <c r="LO41" i="13"/>
  <c r="LN41" i="13"/>
  <c r="LM41" i="13"/>
  <c r="LL41" i="13"/>
  <c r="LK41" i="13"/>
  <c r="LJ41" i="13"/>
  <c r="LI41" i="13"/>
  <c r="LH41" i="13"/>
  <c r="LG41" i="13"/>
  <c r="LF41" i="13"/>
  <c r="LE41" i="13"/>
  <c r="LD41" i="13"/>
  <c r="LC41" i="13"/>
  <c r="LB41" i="13"/>
  <c r="LA41" i="13"/>
  <c r="KZ41" i="13"/>
  <c r="KY41" i="13"/>
  <c r="KX41" i="13"/>
  <c r="KW41" i="13"/>
  <c r="KV41" i="13"/>
  <c r="KU41" i="13"/>
  <c r="KT41" i="13"/>
  <c r="KS41" i="13"/>
  <c r="KR41" i="13"/>
  <c r="KQ41" i="13"/>
  <c r="KP41" i="13"/>
  <c r="KO41" i="13"/>
  <c r="KN41" i="13"/>
  <c r="KM41" i="13"/>
  <c r="KL41" i="13"/>
  <c r="KK41" i="13"/>
  <c r="KJ41" i="13"/>
  <c r="KI41" i="13"/>
  <c r="KH41" i="13"/>
  <c r="KG41" i="13"/>
  <c r="KF41" i="13"/>
  <c r="KE41" i="13"/>
  <c r="KD41" i="13"/>
  <c r="KC41" i="13"/>
  <c r="KB41" i="13"/>
  <c r="KA41" i="13"/>
  <c r="JZ41" i="13"/>
  <c r="JY41" i="13"/>
  <c r="JX41" i="13"/>
  <c r="JW41" i="13"/>
  <c r="JV41" i="13"/>
  <c r="JU41" i="13"/>
  <c r="JT41" i="13"/>
  <c r="JS41" i="13"/>
  <c r="JR41" i="13"/>
  <c r="JQ41" i="13"/>
  <c r="JP41" i="13"/>
  <c r="JO41" i="13"/>
  <c r="JN41" i="13"/>
  <c r="JM41" i="13"/>
  <c r="JL41" i="13"/>
  <c r="JK41" i="13"/>
  <c r="JJ41" i="13"/>
  <c r="JI41" i="13"/>
  <c r="JH41" i="13"/>
  <c r="JG41" i="13"/>
  <c r="JF41" i="13"/>
  <c r="JE41" i="13"/>
  <c r="JD41" i="13"/>
  <c r="JC41" i="13"/>
  <c r="JB41" i="13"/>
  <c r="JA41" i="13"/>
  <c r="IZ41" i="13"/>
  <c r="IY41" i="13"/>
  <c r="IX41" i="13"/>
  <c r="IW41" i="13"/>
  <c r="IV41" i="13"/>
  <c r="IU41" i="13"/>
  <c r="IT41" i="13"/>
  <c r="IS41" i="13"/>
  <c r="IR41" i="13"/>
  <c r="IQ41" i="13"/>
  <c r="IP41" i="13"/>
  <c r="IO41" i="13"/>
  <c r="IN41" i="13"/>
  <c r="IM41" i="13"/>
  <c r="IL41" i="13"/>
  <c r="IK41" i="13"/>
  <c r="IJ41" i="13"/>
  <c r="II41" i="13"/>
  <c r="IH41" i="13"/>
  <c r="IG41" i="13"/>
  <c r="IF41" i="13"/>
  <c r="IE41" i="13"/>
  <c r="ID41" i="13"/>
  <c r="IC41" i="13"/>
  <c r="IB41" i="13"/>
  <c r="IA41" i="13"/>
  <c r="HZ41" i="13"/>
  <c r="HY41" i="13"/>
  <c r="HX41" i="13"/>
  <c r="HW41" i="13"/>
  <c r="HV41" i="13"/>
  <c r="HU41" i="13"/>
  <c r="HT41" i="13"/>
  <c r="HS41" i="13"/>
  <c r="HR41" i="13"/>
  <c r="HQ41" i="13"/>
  <c r="HP41" i="13"/>
  <c r="HO41" i="13"/>
  <c r="HN41" i="13"/>
  <c r="HM41" i="13"/>
  <c r="HL41" i="13"/>
  <c r="HK41" i="13"/>
  <c r="HJ41" i="13"/>
  <c r="HI41" i="13"/>
  <c r="HH41" i="13"/>
  <c r="HG41" i="13"/>
  <c r="HF41" i="13"/>
  <c r="HE41" i="13"/>
  <c r="HD41" i="13"/>
  <c r="HC41" i="13"/>
  <c r="HB41" i="13"/>
  <c r="HA41" i="13"/>
  <c r="GZ41" i="13"/>
  <c r="GY41" i="13"/>
  <c r="GX41" i="13"/>
  <c r="GW41" i="13"/>
  <c r="GV41" i="13"/>
  <c r="GU41" i="13"/>
  <c r="GT41" i="13"/>
  <c r="GS41" i="13"/>
  <c r="GR41" i="13"/>
  <c r="GQ41" i="13"/>
  <c r="GP41" i="13"/>
  <c r="GO41" i="13"/>
  <c r="GN41" i="13"/>
  <c r="GM41" i="13"/>
  <c r="GL41" i="13"/>
  <c r="GK41" i="13"/>
  <c r="GJ41" i="13"/>
  <c r="GI41" i="13"/>
  <c r="GH41" i="13"/>
  <c r="GG41" i="13"/>
  <c r="GF41" i="13"/>
  <c r="GE41" i="13"/>
  <c r="GD41" i="13"/>
  <c r="GC41" i="13"/>
  <c r="GB41" i="13"/>
  <c r="GA41" i="13"/>
  <c r="FZ41" i="13"/>
  <c r="FY41" i="13"/>
  <c r="FX41" i="13"/>
  <c r="FW41" i="13"/>
  <c r="FV41" i="13"/>
  <c r="FU41" i="13"/>
  <c r="FT41" i="13"/>
  <c r="FS41" i="13"/>
  <c r="FR41" i="13"/>
  <c r="FQ41" i="13"/>
  <c r="FP41" i="13"/>
  <c r="FO41" i="13"/>
  <c r="FN41" i="13"/>
  <c r="FM41" i="13"/>
  <c r="FL41" i="13"/>
  <c r="FK41" i="13"/>
  <c r="FJ41" i="13"/>
  <c r="FI41" i="13"/>
  <c r="FH41" i="13"/>
  <c r="FG41" i="13"/>
  <c r="FF41" i="13"/>
  <c r="FE41" i="13"/>
  <c r="FD41" i="13"/>
  <c r="FC41" i="13"/>
  <c r="FB41" i="13"/>
  <c r="FA41" i="13"/>
  <c r="EZ41" i="13"/>
  <c r="EY41" i="13"/>
  <c r="EX41" i="13"/>
  <c r="EW41" i="13"/>
  <c r="EV41" i="13"/>
  <c r="EU41" i="13"/>
  <c r="ET41" i="13"/>
  <c r="ES41" i="13"/>
  <c r="ER41" i="13"/>
  <c r="EQ41" i="13"/>
  <c r="EP41" i="13"/>
  <c r="EO41" i="13"/>
  <c r="EN41" i="13"/>
  <c r="EM41" i="13"/>
  <c r="EL41" i="13"/>
  <c r="EK41" i="13"/>
  <c r="EJ41" i="13"/>
  <c r="EI41" i="13"/>
  <c r="EH41" i="13"/>
  <c r="EG41" i="13"/>
  <c r="EF41" i="13"/>
  <c r="EE41" i="13"/>
  <c r="ED41" i="13"/>
  <c r="EC41" i="13"/>
  <c r="EB41" i="13"/>
  <c r="EA41" i="13"/>
  <c r="DZ41" i="13"/>
  <c r="DY41" i="13"/>
  <c r="DX41" i="13"/>
  <c r="DW41" i="13"/>
  <c r="DV41" i="13"/>
  <c r="DU41" i="13"/>
  <c r="DT41" i="13"/>
  <c r="DS41" i="13"/>
  <c r="DR41" i="13"/>
  <c r="DQ41" i="13"/>
  <c r="DP41" i="13"/>
  <c r="DO41" i="13"/>
  <c r="DN41" i="13"/>
  <c r="DM41" i="13"/>
  <c r="DL41" i="13"/>
  <c r="DK41" i="13"/>
  <c r="DJ41" i="13"/>
  <c r="DI41" i="13"/>
  <c r="DH41" i="13"/>
  <c r="DG41" i="13"/>
  <c r="DF41" i="13"/>
  <c r="DE41" i="13"/>
  <c r="DD41" i="13"/>
  <c r="DC41" i="13"/>
  <c r="DB41" i="13"/>
  <c r="DA41" i="13"/>
  <c r="CZ41" i="13"/>
  <c r="CY41" i="13"/>
  <c r="CX41" i="13"/>
  <c r="CW41" i="13"/>
  <c r="CV41" i="13"/>
  <c r="CU41" i="13"/>
  <c r="CT41" i="13"/>
  <c r="CS41" i="13"/>
  <c r="CR41" i="13"/>
  <c r="CQ41" i="13"/>
  <c r="CP41" i="13"/>
  <c r="CO41" i="13"/>
  <c r="CN41" i="13"/>
  <c r="CM41" i="13"/>
  <c r="CL41" i="13"/>
  <c r="CK41" i="13"/>
  <c r="CJ41" i="13"/>
  <c r="CI41" i="13"/>
  <c r="CH41" i="13"/>
  <c r="CG41" i="13"/>
  <c r="CF41" i="13"/>
  <c r="CE41" i="13"/>
  <c r="CD41" i="13"/>
  <c r="CC41" i="13"/>
  <c r="CB41" i="13"/>
  <c r="CA41" i="13"/>
  <c r="BZ41" i="13"/>
  <c r="BY41" i="13"/>
  <c r="BX41" i="13"/>
  <c r="BW41" i="13"/>
  <c r="BV41" i="13"/>
  <c r="BU41" i="13"/>
  <c r="BT41" i="13"/>
  <c r="BS41" i="13"/>
  <c r="BR41" i="13"/>
  <c r="BQ41" i="13"/>
  <c r="BP41" i="13"/>
  <c r="BO41" i="13"/>
  <c r="BN41" i="13"/>
  <c r="BM41" i="13"/>
  <c r="BL41" i="13"/>
  <c r="BK41" i="13"/>
  <c r="BJ41" i="13"/>
  <c r="BI41" i="13"/>
  <c r="BH41" i="13"/>
  <c r="BG41" i="13"/>
  <c r="BF41" i="13"/>
  <c r="BE41" i="13"/>
  <c r="BD41" i="13"/>
  <c r="BC41" i="13"/>
  <c r="BB41" i="13"/>
  <c r="BA41" i="13"/>
  <c r="AZ41" i="13"/>
  <c r="AY41" i="13"/>
  <c r="AX41" i="13"/>
  <c r="AW41" i="13"/>
  <c r="AV41" i="13"/>
  <c r="AU41" i="13"/>
  <c r="AT41" i="13"/>
  <c r="AS41" i="13"/>
  <c r="AR41" i="13"/>
  <c r="AQ41" i="13"/>
  <c r="AP41" i="13"/>
  <c r="AO41" i="13"/>
  <c r="AN41" i="13"/>
  <c r="AM41" i="13"/>
  <c r="AL41" i="13"/>
  <c r="AK41" i="13"/>
  <c r="AJ41" i="13"/>
  <c r="AI41" i="13"/>
  <c r="AH41" i="13"/>
  <c r="AG41" i="13"/>
  <c r="AF41" i="13"/>
  <c r="AE41" i="13"/>
  <c r="AD41" i="13"/>
  <c r="AC41" i="13"/>
  <c r="AB41" i="13"/>
  <c r="AA41" i="13"/>
  <c r="Z41" i="13"/>
  <c r="Y41" i="13"/>
  <c r="X41" i="13"/>
  <c r="W41" i="13"/>
  <c r="V41" i="13"/>
  <c r="U41" i="13"/>
  <c r="T41" i="13"/>
  <c r="S41" i="13"/>
  <c r="R41" i="13"/>
  <c r="Q41" i="13"/>
  <c r="P41" i="13"/>
  <c r="O41" i="13"/>
  <c r="N41" i="13"/>
  <c r="M41" i="13"/>
  <c r="L41" i="13"/>
  <c r="K41" i="13"/>
  <c r="ACX39" i="13"/>
  <c r="ACW39" i="13"/>
  <c r="ACV39" i="13"/>
  <c r="ACU39" i="13"/>
  <c r="ACT39" i="13"/>
  <c r="ACS39" i="13"/>
  <c r="ACR39" i="13"/>
  <c r="ACQ39" i="13"/>
  <c r="ACP39" i="13"/>
  <c r="ACO39" i="13"/>
  <c r="ACN39" i="13"/>
  <c r="ACM39" i="13"/>
  <c r="ACL39" i="13"/>
  <c r="ACK39" i="13"/>
  <c r="ACJ39" i="13"/>
  <c r="ACI39" i="13"/>
  <c r="ACH39" i="13"/>
  <c r="ACG39" i="13"/>
  <c r="ACF39" i="13"/>
  <c r="ACE39" i="13"/>
  <c r="ACD39" i="13"/>
  <c r="ACC39" i="13"/>
  <c r="ACB39" i="13"/>
  <c r="ACA39" i="13"/>
  <c r="ABZ39" i="13"/>
  <c r="ABY39" i="13"/>
  <c r="ABX39" i="13"/>
  <c r="ABW39" i="13"/>
  <c r="ABV39" i="13"/>
  <c r="ABU39" i="13"/>
  <c r="ABT39" i="13"/>
  <c r="ABS39" i="13"/>
  <c r="ABR39" i="13"/>
  <c r="ABQ39" i="13"/>
  <c r="ABP39" i="13"/>
  <c r="ABO39" i="13"/>
  <c r="ABN39" i="13"/>
  <c r="ABM39" i="13"/>
  <c r="ABL39" i="13"/>
  <c r="ABK39" i="13"/>
  <c r="ABJ39" i="13"/>
  <c r="ABI39" i="13"/>
  <c r="ABH39" i="13"/>
  <c r="ABG39" i="13"/>
  <c r="ABF39" i="13"/>
  <c r="ABE39" i="13"/>
  <c r="ABD39" i="13"/>
  <c r="ABC39" i="13"/>
  <c r="ABB39" i="13"/>
  <c r="ABA39" i="13"/>
  <c r="AAZ39" i="13"/>
  <c r="AAY39" i="13"/>
  <c r="AAX39" i="13"/>
  <c r="AAW39" i="13"/>
  <c r="AAV39" i="13"/>
  <c r="AAU39" i="13"/>
  <c r="AAT39" i="13"/>
  <c r="AAS39" i="13"/>
  <c r="AAR39" i="13"/>
  <c r="AAQ39" i="13"/>
  <c r="AAP39" i="13"/>
  <c r="AAO39" i="13"/>
  <c r="AAN39" i="13"/>
  <c r="AAM39" i="13"/>
  <c r="AAL39" i="13"/>
  <c r="AAK39" i="13"/>
  <c r="AAJ39" i="13"/>
  <c r="AAI39" i="13"/>
  <c r="AAH39" i="13"/>
  <c r="AAG39" i="13"/>
  <c r="AAF39" i="13"/>
  <c r="AAE39" i="13"/>
  <c r="AAD39" i="13"/>
  <c r="AAC39" i="13"/>
  <c r="AAB39" i="13"/>
  <c r="AAA39" i="13"/>
  <c r="ZZ39" i="13"/>
  <c r="ZY39" i="13"/>
  <c r="ZX39" i="13"/>
  <c r="ZW39" i="13"/>
  <c r="ZV39" i="13"/>
  <c r="ZU39" i="13"/>
  <c r="ZT39" i="13"/>
  <c r="ZS39" i="13"/>
  <c r="ZR39" i="13"/>
  <c r="ZQ39" i="13"/>
  <c r="ZP39" i="13"/>
  <c r="ZO39" i="13"/>
  <c r="ZN39" i="13"/>
  <c r="ZM39" i="13"/>
  <c r="ZL39" i="13"/>
  <c r="ZK39" i="13"/>
  <c r="ZJ39" i="13"/>
  <c r="ZI39" i="13"/>
  <c r="ZH39" i="13"/>
  <c r="ZG39" i="13"/>
  <c r="ZF39" i="13"/>
  <c r="ZE39" i="13"/>
  <c r="ZD39" i="13"/>
  <c r="ZC39" i="13"/>
  <c r="ZB39" i="13"/>
  <c r="ZA39" i="13"/>
  <c r="YZ39" i="13"/>
  <c r="YY39" i="13"/>
  <c r="YX39" i="13"/>
  <c r="YW39" i="13"/>
  <c r="YV39" i="13"/>
  <c r="YU39" i="13"/>
  <c r="YT39" i="13"/>
  <c r="YS39" i="13"/>
  <c r="YR39" i="13"/>
  <c r="YQ39" i="13"/>
  <c r="YP39" i="13"/>
  <c r="YO39" i="13"/>
  <c r="YN39" i="13"/>
  <c r="YM39" i="13"/>
  <c r="YL39" i="13"/>
  <c r="YK39" i="13"/>
  <c r="YJ39" i="13"/>
  <c r="YI39" i="13"/>
  <c r="YH39" i="13"/>
  <c r="YG39" i="13"/>
  <c r="YF39" i="13"/>
  <c r="YE39" i="13"/>
  <c r="YD39" i="13"/>
  <c r="YC39" i="13"/>
  <c r="YB39" i="13"/>
  <c r="YA39" i="13"/>
  <c r="XZ39" i="13"/>
  <c r="XY39" i="13"/>
  <c r="XX39" i="13"/>
  <c r="XW39" i="13"/>
  <c r="XV39" i="13"/>
  <c r="XU39" i="13"/>
  <c r="XT39" i="13"/>
  <c r="XS39" i="13"/>
  <c r="XR39" i="13"/>
  <c r="XQ39" i="13"/>
  <c r="XP39" i="13"/>
  <c r="XO39" i="13"/>
  <c r="XN39" i="13"/>
  <c r="XM39" i="13"/>
  <c r="XL39" i="13"/>
  <c r="XK39" i="13"/>
  <c r="XJ39" i="13"/>
  <c r="XI39" i="13"/>
  <c r="XH39" i="13"/>
  <c r="XG39" i="13"/>
  <c r="XF39" i="13"/>
  <c r="XE39" i="13"/>
  <c r="XD39" i="13"/>
  <c r="XC39" i="13"/>
  <c r="XB39" i="13"/>
  <c r="XA39" i="13"/>
  <c r="WZ39" i="13"/>
  <c r="WY39" i="13"/>
  <c r="WX39" i="13"/>
  <c r="WW39" i="13"/>
  <c r="WV39" i="13"/>
  <c r="WU39" i="13"/>
  <c r="WT39" i="13"/>
  <c r="WS39" i="13"/>
  <c r="WR39" i="13"/>
  <c r="WQ39" i="13"/>
  <c r="WP39" i="13"/>
  <c r="WO39" i="13"/>
  <c r="WN39" i="13"/>
  <c r="WM39" i="13"/>
  <c r="WL39" i="13"/>
  <c r="WK39" i="13"/>
  <c r="WJ39" i="13"/>
  <c r="WI39" i="13"/>
  <c r="WH39" i="13"/>
  <c r="WG39" i="13"/>
  <c r="WF39" i="13"/>
  <c r="WE39" i="13"/>
  <c r="WD39" i="13"/>
  <c r="WC39" i="13"/>
  <c r="WB39" i="13"/>
  <c r="WA39" i="13"/>
  <c r="VZ39" i="13"/>
  <c r="VY39" i="13"/>
  <c r="VX39" i="13"/>
  <c r="VW39" i="13"/>
  <c r="VV39" i="13"/>
  <c r="VU39" i="13"/>
  <c r="VT39" i="13"/>
  <c r="VS39" i="13"/>
  <c r="VR39" i="13"/>
  <c r="VQ39" i="13"/>
  <c r="VP39" i="13"/>
  <c r="VO39" i="13"/>
  <c r="VN39" i="13"/>
  <c r="VM39" i="13"/>
  <c r="VL39" i="13"/>
  <c r="VK39" i="13"/>
  <c r="VJ39" i="13"/>
  <c r="VI39" i="13"/>
  <c r="VH39" i="13"/>
  <c r="VG39" i="13"/>
  <c r="VF39" i="13"/>
  <c r="VE39" i="13"/>
  <c r="VD39" i="13"/>
  <c r="VC39" i="13"/>
  <c r="VB39" i="13"/>
  <c r="VA39" i="13"/>
  <c r="UZ39" i="13"/>
  <c r="UY39" i="13"/>
  <c r="UX39" i="13"/>
  <c r="UW39" i="13"/>
  <c r="UV39" i="13"/>
  <c r="UU39" i="13"/>
  <c r="UT39" i="13"/>
  <c r="US39" i="13"/>
  <c r="UR39" i="13"/>
  <c r="UQ39" i="13"/>
  <c r="UP39" i="13"/>
  <c r="UO39" i="13"/>
  <c r="UN39" i="13"/>
  <c r="UM39" i="13"/>
  <c r="UL39" i="13"/>
  <c r="UK39" i="13"/>
  <c r="UJ39" i="13"/>
  <c r="UI39" i="13"/>
  <c r="UH39" i="13"/>
  <c r="UG39" i="13"/>
  <c r="UF39" i="13"/>
  <c r="UE39" i="13"/>
  <c r="UD39" i="13"/>
  <c r="UC39" i="13"/>
  <c r="UB39" i="13"/>
  <c r="UA39" i="13"/>
  <c r="TZ39" i="13"/>
  <c r="TY39" i="13"/>
  <c r="TX39" i="13"/>
  <c r="TW39" i="13"/>
  <c r="TV39" i="13"/>
  <c r="TU39" i="13"/>
  <c r="TT39" i="13"/>
  <c r="TS39" i="13"/>
  <c r="TR39" i="13"/>
  <c r="TQ39" i="13"/>
  <c r="TP39" i="13"/>
  <c r="TO39" i="13"/>
  <c r="TN39" i="13"/>
  <c r="TM39" i="13"/>
  <c r="TL39" i="13"/>
  <c r="TK39" i="13"/>
  <c r="TJ39" i="13"/>
  <c r="TI39" i="13"/>
  <c r="TH39" i="13"/>
  <c r="TG39" i="13"/>
  <c r="TF39" i="13"/>
  <c r="TE39" i="13"/>
  <c r="TD39" i="13"/>
  <c r="TC39" i="13"/>
  <c r="TB39" i="13"/>
  <c r="TA39" i="13"/>
  <c r="SZ39" i="13"/>
  <c r="SY39" i="13"/>
  <c r="SX39" i="13"/>
  <c r="SW39" i="13"/>
  <c r="SV39" i="13"/>
  <c r="SU39" i="13"/>
  <c r="ST39" i="13"/>
  <c r="SS39" i="13"/>
  <c r="SR39" i="13"/>
  <c r="SQ39" i="13"/>
  <c r="SP39" i="13"/>
  <c r="SO39" i="13"/>
  <c r="SN39" i="13"/>
  <c r="SM39" i="13"/>
  <c r="SL39" i="13"/>
  <c r="SK39" i="13"/>
  <c r="SJ39" i="13"/>
  <c r="SI39" i="13"/>
  <c r="SH39" i="13"/>
  <c r="SG39" i="13"/>
  <c r="SF39" i="13"/>
  <c r="SE39" i="13"/>
  <c r="SD39" i="13"/>
  <c r="SC39" i="13"/>
  <c r="SB39" i="13"/>
  <c r="SA39" i="13"/>
  <c r="RZ39" i="13"/>
  <c r="RY39" i="13"/>
  <c r="RX39" i="13"/>
  <c r="RW39" i="13"/>
  <c r="RV39" i="13"/>
  <c r="RU39" i="13"/>
  <c r="RT39" i="13"/>
  <c r="RS39" i="13"/>
  <c r="RR39" i="13"/>
  <c r="RQ39" i="13"/>
  <c r="RP39" i="13"/>
  <c r="RO39" i="13"/>
  <c r="RN39" i="13"/>
  <c r="RM39" i="13"/>
  <c r="RL39" i="13"/>
  <c r="RK39" i="13"/>
  <c r="RJ39" i="13"/>
  <c r="RI39" i="13"/>
  <c r="RH39" i="13"/>
  <c r="RG39" i="13"/>
  <c r="RF39" i="13"/>
  <c r="RE39" i="13"/>
  <c r="RD39" i="13"/>
  <c r="RC39" i="13"/>
  <c r="RB39" i="13"/>
  <c r="RA39" i="13"/>
  <c r="QZ39" i="13"/>
  <c r="QY39" i="13"/>
  <c r="QX39" i="13"/>
  <c r="QW39" i="13"/>
  <c r="QV39" i="13"/>
  <c r="QU39" i="13"/>
  <c r="QT39" i="13"/>
  <c r="QS39" i="13"/>
  <c r="QR39" i="13"/>
  <c r="QQ39" i="13"/>
  <c r="QP39" i="13"/>
  <c r="QO39" i="13"/>
  <c r="QN39" i="13"/>
  <c r="QM39" i="13"/>
  <c r="QL39" i="13"/>
  <c r="QK39" i="13"/>
  <c r="QJ39" i="13"/>
  <c r="QI39" i="13"/>
  <c r="QH39" i="13"/>
  <c r="QG39" i="13"/>
  <c r="QF39" i="13"/>
  <c r="QE39" i="13"/>
  <c r="QD39" i="13"/>
  <c r="QC39" i="13"/>
  <c r="QB39" i="13"/>
  <c r="QA39" i="13"/>
  <c r="PZ39" i="13"/>
  <c r="PY39" i="13"/>
  <c r="PX39" i="13"/>
  <c r="PW39" i="13"/>
  <c r="PV39" i="13"/>
  <c r="PU39" i="13"/>
  <c r="PT39" i="13"/>
  <c r="PS39" i="13"/>
  <c r="PR39" i="13"/>
  <c r="PQ39" i="13"/>
  <c r="PP39" i="13"/>
  <c r="PO39" i="13"/>
  <c r="PN39" i="13"/>
  <c r="PM39" i="13"/>
  <c r="PL39" i="13"/>
  <c r="PK39" i="13"/>
  <c r="PJ39" i="13"/>
  <c r="PI39" i="13"/>
  <c r="PH39" i="13"/>
  <c r="PG39" i="13"/>
  <c r="PF39" i="13"/>
  <c r="PE39" i="13"/>
  <c r="PD39" i="13"/>
  <c r="PC39" i="13"/>
  <c r="PB39" i="13"/>
  <c r="PA39" i="13"/>
  <c r="OZ39" i="13"/>
  <c r="OY39" i="13"/>
  <c r="OX39" i="13"/>
  <c r="OW39" i="13"/>
  <c r="OV39" i="13"/>
  <c r="OU39" i="13"/>
  <c r="OT39" i="13"/>
  <c r="OS39" i="13"/>
  <c r="OR39" i="13"/>
  <c r="OQ39" i="13"/>
  <c r="OP39" i="13"/>
  <c r="OO39" i="13"/>
  <c r="ON39" i="13"/>
  <c r="OM39" i="13"/>
  <c r="OL39" i="13"/>
  <c r="OK39" i="13"/>
  <c r="OJ39" i="13"/>
  <c r="OI39" i="13"/>
  <c r="OH39" i="13"/>
  <c r="OG39" i="13"/>
  <c r="OF39" i="13"/>
  <c r="OE39" i="13"/>
  <c r="OD39" i="13"/>
  <c r="OC39" i="13"/>
  <c r="OB39" i="13"/>
  <c r="OA39" i="13"/>
  <c r="NZ39" i="13"/>
  <c r="NY39" i="13"/>
  <c r="NX39" i="13"/>
  <c r="NW39" i="13"/>
  <c r="NV39" i="13"/>
  <c r="NU39" i="13"/>
  <c r="NT39" i="13"/>
  <c r="NS39" i="13"/>
  <c r="NR39" i="13"/>
  <c r="NQ39" i="13"/>
  <c r="NP39" i="13"/>
  <c r="NO39" i="13"/>
  <c r="NN39" i="13"/>
  <c r="NM39" i="13"/>
  <c r="NL39" i="13"/>
  <c r="NK39" i="13"/>
  <c r="NJ39" i="13"/>
  <c r="NI39" i="13"/>
  <c r="NH39" i="13"/>
  <c r="NG39" i="13"/>
  <c r="NF39" i="13"/>
  <c r="NE39" i="13"/>
  <c r="ND39" i="13"/>
  <c r="NC39" i="13"/>
  <c r="NB39" i="13"/>
  <c r="NA39" i="13"/>
  <c r="MZ39" i="13"/>
  <c r="MY39" i="13"/>
  <c r="MX39" i="13"/>
  <c r="MW39" i="13"/>
  <c r="MV39" i="13"/>
  <c r="MU39" i="13"/>
  <c r="MT39" i="13"/>
  <c r="MS39" i="13"/>
  <c r="MR39" i="13"/>
  <c r="MQ39" i="13"/>
  <c r="MP39" i="13"/>
  <c r="MO39" i="13"/>
  <c r="MN39" i="13"/>
  <c r="MM39" i="13"/>
  <c r="ML39" i="13"/>
  <c r="MK39" i="13"/>
  <c r="MJ39" i="13"/>
  <c r="MI39" i="13"/>
  <c r="MH39" i="13"/>
  <c r="MG39" i="13"/>
  <c r="MF39" i="13"/>
  <c r="ME39" i="13"/>
  <c r="MD39" i="13"/>
  <c r="MC39" i="13"/>
  <c r="MB39" i="13"/>
  <c r="MA39" i="13"/>
  <c r="LZ39" i="13"/>
  <c r="LY39" i="13"/>
  <c r="LX39" i="13"/>
  <c r="LW39" i="13"/>
  <c r="LV39" i="13"/>
  <c r="LU39" i="13"/>
  <c r="LT39" i="13"/>
  <c r="LS39" i="13"/>
  <c r="LR39" i="13"/>
  <c r="LQ39" i="13"/>
  <c r="LP39" i="13"/>
  <c r="LO39" i="13"/>
  <c r="LN39" i="13"/>
  <c r="LM39" i="13"/>
  <c r="LL39" i="13"/>
  <c r="LK39" i="13"/>
  <c r="LJ39" i="13"/>
  <c r="LI39" i="13"/>
  <c r="LH39" i="13"/>
  <c r="LG39" i="13"/>
  <c r="LF39" i="13"/>
  <c r="LE39" i="13"/>
  <c r="LD39" i="13"/>
  <c r="LC39" i="13"/>
  <c r="LB39" i="13"/>
  <c r="LA39" i="13"/>
  <c r="KZ39" i="13"/>
  <c r="KY39" i="13"/>
  <c r="KX39" i="13"/>
  <c r="KW39" i="13"/>
  <c r="KV39" i="13"/>
  <c r="KU39" i="13"/>
  <c r="KT39" i="13"/>
  <c r="KS39" i="13"/>
  <c r="KR39" i="13"/>
  <c r="KQ39" i="13"/>
  <c r="KP39" i="13"/>
  <c r="KO39" i="13"/>
  <c r="KN39" i="13"/>
  <c r="KM39" i="13"/>
  <c r="KL39" i="13"/>
  <c r="KK39" i="13"/>
  <c r="KJ39" i="13"/>
  <c r="KI39" i="13"/>
  <c r="KH39" i="13"/>
  <c r="KG39" i="13"/>
  <c r="KF39" i="13"/>
  <c r="KE39" i="13"/>
  <c r="KD39" i="13"/>
  <c r="KC39" i="13"/>
  <c r="KB39" i="13"/>
  <c r="KA39" i="13"/>
  <c r="JZ39" i="13"/>
  <c r="JY39" i="13"/>
  <c r="JX39" i="13"/>
  <c r="JW39" i="13"/>
  <c r="JV39" i="13"/>
  <c r="JU39" i="13"/>
  <c r="JT39" i="13"/>
  <c r="JS39" i="13"/>
  <c r="JR39" i="13"/>
  <c r="JQ39" i="13"/>
  <c r="JP39" i="13"/>
  <c r="JO39" i="13"/>
  <c r="JN39" i="13"/>
  <c r="JM39" i="13"/>
  <c r="JL39" i="13"/>
  <c r="JK39" i="13"/>
  <c r="JJ39" i="13"/>
  <c r="JI39" i="13"/>
  <c r="JH39" i="13"/>
  <c r="JG39" i="13"/>
  <c r="JF39" i="13"/>
  <c r="JE39" i="13"/>
  <c r="JD39" i="13"/>
  <c r="JC39" i="13"/>
  <c r="JB39" i="13"/>
  <c r="JA39" i="13"/>
  <c r="IZ39" i="13"/>
  <c r="IY39" i="13"/>
  <c r="IX39" i="13"/>
  <c r="IW39" i="13"/>
  <c r="IV39" i="13"/>
  <c r="IU39" i="13"/>
  <c r="IT39" i="13"/>
  <c r="IS39" i="13"/>
  <c r="IR39" i="13"/>
  <c r="IQ39" i="13"/>
  <c r="IP39" i="13"/>
  <c r="IO39" i="13"/>
  <c r="IN39" i="13"/>
  <c r="IM39" i="13"/>
  <c r="IL39" i="13"/>
  <c r="IK39" i="13"/>
  <c r="IJ39" i="13"/>
  <c r="II39" i="13"/>
  <c r="IH39" i="13"/>
  <c r="IG39" i="13"/>
  <c r="IF39" i="13"/>
  <c r="IE39" i="13"/>
  <c r="ID39" i="13"/>
  <c r="IC39" i="13"/>
  <c r="IB39" i="13"/>
  <c r="IA39" i="13"/>
  <c r="HZ39" i="13"/>
  <c r="HY39" i="13"/>
  <c r="HX39" i="13"/>
  <c r="HW39" i="13"/>
  <c r="HV39" i="13"/>
  <c r="HU39" i="13"/>
  <c r="HT39" i="13"/>
  <c r="HS39" i="13"/>
  <c r="HR39" i="13"/>
  <c r="HQ39" i="13"/>
  <c r="HP39" i="13"/>
  <c r="HO39" i="13"/>
  <c r="HN39" i="13"/>
  <c r="HM39" i="13"/>
  <c r="HL39" i="13"/>
  <c r="HK39" i="13"/>
  <c r="HJ39" i="13"/>
  <c r="HI39" i="13"/>
  <c r="HH39" i="13"/>
  <c r="HG39" i="13"/>
  <c r="HF39" i="13"/>
  <c r="HE39" i="13"/>
  <c r="HD39" i="13"/>
  <c r="HC39" i="13"/>
  <c r="HB39" i="13"/>
  <c r="HA39" i="13"/>
  <c r="GZ39" i="13"/>
  <c r="GY39" i="13"/>
  <c r="GX39" i="13"/>
  <c r="GW39" i="13"/>
  <c r="GV39" i="13"/>
  <c r="GU39" i="13"/>
  <c r="GT39" i="13"/>
  <c r="GS39" i="13"/>
  <c r="GR39" i="13"/>
  <c r="GQ39" i="13"/>
  <c r="GP39" i="13"/>
  <c r="GO39" i="13"/>
  <c r="GN39" i="13"/>
  <c r="GM39" i="13"/>
  <c r="GL39" i="13"/>
  <c r="GK39" i="13"/>
  <c r="GJ39" i="13"/>
  <c r="GI39" i="13"/>
  <c r="GH39" i="13"/>
  <c r="GG39" i="13"/>
  <c r="GF39" i="13"/>
  <c r="GE39" i="13"/>
  <c r="GD39" i="13"/>
  <c r="GC39" i="13"/>
  <c r="GB39" i="13"/>
  <c r="GA39" i="13"/>
  <c r="FZ39" i="13"/>
  <c r="FY39" i="13"/>
  <c r="FX39" i="13"/>
  <c r="FW39" i="13"/>
  <c r="FV39" i="13"/>
  <c r="FU39" i="13"/>
  <c r="FT39" i="13"/>
  <c r="FS39" i="13"/>
  <c r="FR39" i="13"/>
  <c r="FQ39" i="13"/>
  <c r="FP39" i="13"/>
  <c r="FO39" i="13"/>
  <c r="FN39" i="13"/>
  <c r="FM39" i="13"/>
  <c r="FL39" i="13"/>
  <c r="FK39" i="13"/>
  <c r="FJ39" i="13"/>
  <c r="FI39" i="13"/>
  <c r="FH39" i="13"/>
  <c r="FG39" i="13"/>
  <c r="FF39" i="13"/>
  <c r="FE39" i="13"/>
  <c r="FD39" i="13"/>
  <c r="FC39" i="13"/>
  <c r="FB39" i="13"/>
  <c r="FA39" i="13"/>
  <c r="EZ39" i="13"/>
  <c r="EY39" i="13"/>
  <c r="EX39" i="13"/>
  <c r="EW39" i="13"/>
  <c r="EV39" i="13"/>
  <c r="EU39" i="13"/>
  <c r="ET39" i="13"/>
  <c r="ES39" i="13"/>
  <c r="ER39" i="13"/>
  <c r="EQ39" i="13"/>
  <c r="EP39" i="13"/>
  <c r="EO39" i="13"/>
  <c r="EN39" i="13"/>
  <c r="EM39" i="13"/>
  <c r="EL39" i="13"/>
  <c r="EK39" i="13"/>
  <c r="EJ39" i="13"/>
  <c r="EI39" i="13"/>
  <c r="EH39" i="13"/>
  <c r="EG39" i="13"/>
  <c r="EF39" i="13"/>
  <c r="EE39" i="13"/>
  <c r="ED39" i="13"/>
  <c r="EC39" i="13"/>
  <c r="EB39" i="13"/>
  <c r="EA39" i="13"/>
  <c r="DZ39" i="13"/>
  <c r="DY39" i="13"/>
  <c r="DX39" i="13"/>
  <c r="DW39" i="13"/>
  <c r="DV39" i="13"/>
  <c r="DU39" i="13"/>
  <c r="DT39" i="13"/>
  <c r="DS39" i="13"/>
  <c r="DR39" i="13"/>
  <c r="DQ39" i="13"/>
  <c r="DP39" i="13"/>
  <c r="DO39" i="13"/>
  <c r="DN39" i="13"/>
  <c r="DM39" i="13"/>
  <c r="DL39" i="13"/>
  <c r="DK39" i="13"/>
  <c r="DJ39" i="13"/>
  <c r="DI39" i="13"/>
  <c r="DH39" i="13"/>
  <c r="DG39" i="13"/>
  <c r="DF39" i="13"/>
  <c r="DE39" i="13"/>
  <c r="DD39" i="13"/>
  <c r="DC39" i="13"/>
  <c r="DB39" i="13"/>
  <c r="DA39" i="13"/>
  <c r="CZ39" i="13"/>
  <c r="CY39" i="13"/>
  <c r="CX39" i="13"/>
  <c r="CW39" i="13"/>
  <c r="CV39" i="13"/>
  <c r="CU39" i="13"/>
  <c r="CT39" i="13"/>
  <c r="CS39" i="13"/>
  <c r="CR39" i="13"/>
  <c r="CQ39" i="13"/>
  <c r="CP39" i="13"/>
  <c r="CO39" i="13"/>
  <c r="CN39" i="13"/>
  <c r="CM39" i="13"/>
  <c r="CL39" i="13"/>
  <c r="CK39" i="13"/>
  <c r="CJ39" i="13"/>
  <c r="CI39" i="13"/>
  <c r="CH39" i="13"/>
  <c r="CG39" i="13"/>
  <c r="CF39" i="13"/>
  <c r="CE39" i="13"/>
  <c r="CD39" i="13"/>
  <c r="CC39" i="13"/>
  <c r="CB39" i="13"/>
  <c r="CA39" i="13"/>
  <c r="BZ39" i="13"/>
  <c r="BY39" i="13"/>
  <c r="BX39" i="13"/>
  <c r="BW39" i="13"/>
  <c r="BV39" i="13"/>
  <c r="BU39" i="13"/>
  <c r="BT39" i="13"/>
  <c r="BS39" i="13"/>
  <c r="BR39" i="13"/>
  <c r="BQ39" i="13"/>
  <c r="BP39" i="13"/>
  <c r="BO39" i="13"/>
  <c r="BN39" i="13"/>
  <c r="BM39" i="13"/>
  <c r="BL39" i="13"/>
  <c r="BK39" i="13"/>
  <c r="BJ39" i="13"/>
  <c r="BI39" i="13"/>
  <c r="BH39" i="13"/>
  <c r="BG39" i="13"/>
  <c r="BF39" i="13"/>
  <c r="BE39" i="13"/>
  <c r="BD39" i="13"/>
  <c r="BC39" i="13"/>
  <c r="BB39" i="13"/>
  <c r="BA39" i="13"/>
  <c r="AZ39" i="13"/>
  <c r="AY39" i="13"/>
  <c r="AX39" i="13"/>
  <c r="AW39" i="13"/>
  <c r="AV39" i="13"/>
  <c r="AU39" i="13"/>
  <c r="AT39" i="13"/>
  <c r="AS39" i="13"/>
  <c r="AR39" i="13"/>
  <c r="AQ39" i="13"/>
  <c r="AP39" i="13"/>
  <c r="AO39" i="13"/>
  <c r="AN39" i="13"/>
  <c r="AM39" i="13"/>
  <c r="AL39" i="13"/>
  <c r="AK39" i="13"/>
  <c r="AJ39" i="13"/>
  <c r="AI39" i="13"/>
  <c r="AH39" i="13"/>
  <c r="AG39" i="13"/>
  <c r="AF39" i="13"/>
  <c r="AE39" i="13"/>
  <c r="AD39" i="13"/>
  <c r="AC39" i="13"/>
  <c r="AB39" i="13"/>
  <c r="AA39" i="13"/>
  <c r="Z39" i="13"/>
  <c r="Y39" i="13"/>
  <c r="X39" i="13"/>
  <c r="W39" i="13"/>
  <c r="V39" i="13"/>
  <c r="U39" i="13"/>
  <c r="T39" i="13"/>
  <c r="S39" i="13"/>
  <c r="R39" i="13"/>
  <c r="Q39" i="13"/>
  <c r="P39" i="13"/>
  <c r="O39" i="13"/>
  <c r="N39" i="13"/>
  <c r="M39" i="13"/>
  <c r="L39" i="13"/>
  <c r="K39" i="13"/>
  <c r="ACX37" i="13"/>
  <c r="ACW37" i="13"/>
  <c r="ACV37" i="13"/>
  <c r="ACU37" i="13"/>
  <c r="ACT37" i="13"/>
  <c r="ACS37" i="13"/>
  <c r="ACR37" i="13"/>
  <c r="ACQ37" i="13"/>
  <c r="ACP37" i="13"/>
  <c r="ACO37" i="13"/>
  <c r="ACN37" i="13"/>
  <c r="ACM37" i="13"/>
  <c r="ACL37" i="13"/>
  <c r="ACK37" i="13"/>
  <c r="ACJ37" i="13"/>
  <c r="ACI37" i="13"/>
  <c r="ACH37" i="13"/>
  <c r="ACG37" i="13"/>
  <c r="ACF37" i="13"/>
  <c r="ACE37" i="13"/>
  <c r="ACD37" i="13"/>
  <c r="ACC37" i="13"/>
  <c r="ACB37" i="13"/>
  <c r="ACA37" i="13"/>
  <c r="ABZ37" i="13"/>
  <c r="ABY37" i="13"/>
  <c r="ABX37" i="13"/>
  <c r="ABW37" i="13"/>
  <c r="ABV37" i="13"/>
  <c r="ABU37" i="13"/>
  <c r="ABT37" i="13"/>
  <c r="ABS37" i="13"/>
  <c r="ABR37" i="13"/>
  <c r="ABQ37" i="13"/>
  <c r="ABP37" i="13"/>
  <c r="ABO37" i="13"/>
  <c r="ABN37" i="13"/>
  <c r="ABM37" i="13"/>
  <c r="ABL37" i="13"/>
  <c r="ABK37" i="13"/>
  <c r="ABJ37" i="13"/>
  <c r="ABI37" i="13"/>
  <c r="ABH37" i="13"/>
  <c r="ABG37" i="13"/>
  <c r="ABF37" i="13"/>
  <c r="ABE37" i="13"/>
  <c r="ABD37" i="13"/>
  <c r="ABC37" i="13"/>
  <c r="ABB37" i="13"/>
  <c r="ABA37" i="13"/>
  <c r="AAZ37" i="13"/>
  <c r="AAY37" i="13"/>
  <c r="AAX37" i="13"/>
  <c r="AAW37" i="13"/>
  <c r="AAV37" i="13"/>
  <c r="AAU37" i="13"/>
  <c r="AAT37" i="13"/>
  <c r="AAS37" i="13"/>
  <c r="AAR37" i="13"/>
  <c r="AAQ37" i="13"/>
  <c r="AAP37" i="13"/>
  <c r="AAO37" i="13"/>
  <c r="AAN37" i="13"/>
  <c r="AAM37" i="13"/>
  <c r="AAL37" i="13"/>
  <c r="AAK37" i="13"/>
  <c r="AAJ37" i="13"/>
  <c r="AAI37" i="13"/>
  <c r="AAH37" i="13"/>
  <c r="AAG37" i="13"/>
  <c r="AAF37" i="13"/>
  <c r="AAE37" i="13"/>
  <c r="AAD37" i="13"/>
  <c r="AAC37" i="13"/>
  <c r="AAB37" i="13"/>
  <c r="AAA37" i="13"/>
  <c r="ZZ37" i="13"/>
  <c r="ZY37" i="13"/>
  <c r="ZX37" i="13"/>
  <c r="ZW37" i="13"/>
  <c r="ZV37" i="13"/>
  <c r="ZU37" i="13"/>
  <c r="ZT37" i="13"/>
  <c r="ZS37" i="13"/>
  <c r="ZR37" i="13"/>
  <c r="ZQ37" i="13"/>
  <c r="ZP37" i="13"/>
  <c r="ZO37" i="13"/>
  <c r="ZN37" i="13"/>
  <c r="ZM37" i="13"/>
  <c r="ZL37" i="13"/>
  <c r="ZK37" i="13"/>
  <c r="ZJ37" i="13"/>
  <c r="ZI37" i="13"/>
  <c r="ZH37" i="13"/>
  <c r="ZG37" i="13"/>
  <c r="ZF37" i="13"/>
  <c r="ZE37" i="13"/>
  <c r="ZD37" i="13"/>
  <c r="ZC37" i="13"/>
  <c r="ZB37" i="13"/>
  <c r="ZA37" i="13"/>
  <c r="YZ37" i="13"/>
  <c r="YY37" i="13"/>
  <c r="YX37" i="13"/>
  <c r="YW37" i="13"/>
  <c r="YV37" i="13"/>
  <c r="YU37" i="13"/>
  <c r="YT37" i="13"/>
  <c r="YS37" i="13"/>
  <c r="YR37" i="13"/>
  <c r="YQ37" i="13"/>
  <c r="YP37" i="13"/>
  <c r="YO37" i="13"/>
  <c r="YN37" i="13"/>
  <c r="YM37" i="13"/>
  <c r="YL37" i="13"/>
  <c r="YK37" i="13"/>
  <c r="YJ37" i="13"/>
  <c r="YI37" i="13"/>
  <c r="YH37" i="13"/>
  <c r="YG37" i="13"/>
  <c r="YF37" i="13"/>
  <c r="YE37" i="13"/>
  <c r="YD37" i="13"/>
  <c r="YC37" i="13"/>
  <c r="YB37" i="13"/>
  <c r="YA37" i="13"/>
  <c r="XZ37" i="13"/>
  <c r="XY37" i="13"/>
  <c r="XX37" i="13"/>
  <c r="XW37" i="13"/>
  <c r="XV37" i="13"/>
  <c r="XU37" i="13"/>
  <c r="XT37" i="13"/>
  <c r="XS37" i="13"/>
  <c r="XR37" i="13"/>
  <c r="XQ37" i="13"/>
  <c r="XP37" i="13"/>
  <c r="XO37" i="13"/>
  <c r="XN37" i="13"/>
  <c r="XM37" i="13"/>
  <c r="XL37" i="13"/>
  <c r="XK37" i="13"/>
  <c r="XJ37" i="13"/>
  <c r="XI37" i="13"/>
  <c r="XH37" i="13"/>
  <c r="XG37" i="13"/>
  <c r="XF37" i="13"/>
  <c r="XE37" i="13"/>
  <c r="XD37" i="13"/>
  <c r="XC37" i="13"/>
  <c r="XB37" i="13"/>
  <c r="XA37" i="13"/>
  <c r="WZ37" i="13"/>
  <c r="WY37" i="13"/>
  <c r="WX37" i="13"/>
  <c r="WW37" i="13"/>
  <c r="WV37" i="13"/>
  <c r="WU37" i="13"/>
  <c r="WT37" i="13"/>
  <c r="WS37" i="13"/>
  <c r="WR37" i="13"/>
  <c r="WQ37" i="13"/>
  <c r="WP37" i="13"/>
  <c r="WO37" i="13"/>
  <c r="WN37" i="13"/>
  <c r="WM37" i="13"/>
  <c r="WL37" i="13"/>
  <c r="WK37" i="13"/>
  <c r="WJ37" i="13"/>
  <c r="WI37" i="13"/>
  <c r="WH37" i="13"/>
  <c r="WG37" i="13"/>
  <c r="WF37" i="13"/>
  <c r="WE37" i="13"/>
  <c r="WD37" i="13"/>
  <c r="WC37" i="13"/>
  <c r="WB37" i="13"/>
  <c r="WA37" i="13"/>
  <c r="VZ37" i="13"/>
  <c r="VY37" i="13"/>
  <c r="VX37" i="13"/>
  <c r="VW37" i="13"/>
  <c r="VV37" i="13"/>
  <c r="VU37" i="13"/>
  <c r="VT37" i="13"/>
  <c r="VS37" i="13"/>
  <c r="VR37" i="13"/>
  <c r="VQ37" i="13"/>
  <c r="VP37" i="13"/>
  <c r="VO37" i="13"/>
  <c r="VN37" i="13"/>
  <c r="VM37" i="13"/>
  <c r="VL37" i="13"/>
  <c r="VK37" i="13"/>
  <c r="VJ37" i="13"/>
  <c r="VI37" i="13"/>
  <c r="VH37" i="13"/>
  <c r="VG37" i="13"/>
  <c r="VF37" i="13"/>
  <c r="VE37" i="13"/>
  <c r="VD37" i="13"/>
  <c r="VC37" i="13"/>
  <c r="VB37" i="13"/>
  <c r="VA37" i="13"/>
  <c r="UZ37" i="13"/>
  <c r="UY37" i="13"/>
  <c r="UX37" i="13"/>
  <c r="UW37" i="13"/>
  <c r="UV37" i="13"/>
  <c r="UU37" i="13"/>
  <c r="UT37" i="13"/>
  <c r="US37" i="13"/>
  <c r="UR37" i="13"/>
  <c r="UQ37" i="13"/>
  <c r="UP37" i="13"/>
  <c r="UO37" i="13"/>
  <c r="UN37" i="13"/>
  <c r="UM37" i="13"/>
  <c r="UL37" i="13"/>
  <c r="UK37" i="13"/>
  <c r="UJ37" i="13"/>
  <c r="UI37" i="13"/>
  <c r="UH37" i="13"/>
  <c r="UG37" i="13"/>
  <c r="UF37" i="13"/>
  <c r="UE37" i="13"/>
  <c r="UD37" i="13"/>
  <c r="UC37" i="13"/>
  <c r="UB37" i="13"/>
  <c r="UA37" i="13"/>
  <c r="TZ37" i="13"/>
  <c r="TY37" i="13"/>
  <c r="TX37" i="13"/>
  <c r="TW37" i="13"/>
  <c r="TV37" i="13"/>
  <c r="TU37" i="13"/>
  <c r="TT37" i="13"/>
  <c r="TS37" i="13"/>
  <c r="TR37" i="13"/>
  <c r="TQ37" i="13"/>
  <c r="TP37" i="13"/>
  <c r="TO37" i="13"/>
  <c r="TN37" i="13"/>
  <c r="TM37" i="13"/>
  <c r="TL37" i="13"/>
  <c r="TK37" i="13"/>
  <c r="TJ37" i="13"/>
  <c r="TI37" i="13"/>
  <c r="TH37" i="13"/>
  <c r="TG37" i="13"/>
  <c r="TF37" i="13"/>
  <c r="TE37" i="13"/>
  <c r="TD37" i="13"/>
  <c r="TC37" i="13"/>
  <c r="TB37" i="13"/>
  <c r="TA37" i="13"/>
  <c r="SZ37" i="13"/>
  <c r="SY37" i="13"/>
  <c r="SX37" i="13"/>
  <c r="SW37" i="13"/>
  <c r="SV37" i="13"/>
  <c r="SU37" i="13"/>
  <c r="ST37" i="13"/>
  <c r="SS37" i="13"/>
  <c r="SR37" i="13"/>
  <c r="SQ37" i="13"/>
  <c r="SP37" i="13"/>
  <c r="SO37" i="13"/>
  <c r="SN37" i="13"/>
  <c r="SM37" i="13"/>
  <c r="SL37" i="13"/>
  <c r="SK37" i="13"/>
  <c r="SJ37" i="13"/>
  <c r="SI37" i="13"/>
  <c r="SH37" i="13"/>
  <c r="SG37" i="13"/>
  <c r="SF37" i="13"/>
  <c r="SE37" i="13"/>
  <c r="SD37" i="13"/>
  <c r="SC37" i="13"/>
  <c r="SB37" i="13"/>
  <c r="SA37" i="13"/>
  <c r="RZ37" i="13"/>
  <c r="RY37" i="13"/>
  <c r="RX37" i="13"/>
  <c r="RW37" i="13"/>
  <c r="RV37" i="13"/>
  <c r="RU37" i="13"/>
  <c r="RT37" i="13"/>
  <c r="RS37" i="13"/>
  <c r="RR37" i="13"/>
  <c r="RQ37" i="13"/>
  <c r="RP37" i="13"/>
  <c r="RO37" i="13"/>
  <c r="RN37" i="13"/>
  <c r="RM37" i="13"/>
  <c r="RL37" i="13"/>
  <c r="RK37" i="13"/>
  <c r="RJ37" i="13"/>
  <c r="RI37" i="13"/>
  <c r="RH37" i="13"/>
  <c r="RG37" i="13"/>
  <c r="RF37" i="13"/>
  <c r="RE37" i="13"/>
  <c r="RD37" i="13"/>
  <c r="RC37" i="13"/>
  <c r="RB37" i="13"/>
  <c r="RA37" i="13"/>
  <c r="QZ37" i="13"/>
  <c r="QY37" i="13"/>
  <c r="QX37" i="13"/>
  <c r="QW37" i="13"/>
  <c r="QV37" i="13"/>
  <c r="QU37" i="13"/>
  <c r="QT37" i="13"/>
  <c r="QS37" i="13"/>
  <c r="QR37" i="13"/>
  <c r="QQ37" i="13"/>
  <c r="QP37" i="13"/>
  <c r="QO37" i="13"/>
  <c r="QN37" i="13"/>
  <c r="QM37" i="13"/>
  <c r="QL37" i="13"/>
  <c r="QK37" i="13"/>
  <c r="QJ37" i="13"/>
  <c r="QI37" i="13"/>
  <c r="QH37" i="13"/>
  <c r="QG37" i="13"/>
  <c r="QF37" i="13"/>
  <c r="QE37" i="13"/>
  <c r="QD37" i="13"/>
  <c r="QC37" i="13"/>
  <c r="QB37" i="13"/>
  <c r="QA37" i="13"/>
  <c r="PZ37" i="13"/>
  <c r="PY37" i="13"/>
  <c r="PX37" i="13"/>
  <c r="PW37" i="13"/>
  <c r="PV37" i="13"/>
  <c r="PU37" i="13"/>
  <c r="PT37" i="13"/>
  <c r="PS37" i="13"/>
  <c r="PR37" i="13"/>
  <c r="PQ37" i="13"/>
  <c r="PP37" i="13"/>
  <c r="PO37" i="13"/>
  <c r="PN37" i="13"/>
  <c r="PM37" i="13"/>
  <c r="PL37" i="13"/>
  <c r="PK37" i="13"/>
  <c r="PJ37" i="13"/>
  <c r="PI37" i="13"/>
  <c r="PH37" i="13"/>
  <c r="PG37" i="13"/>
  <c r="PF37" i="13"/>
  <c r="PE37" i="13"/>
  <c r="PD37" i="13"/>
  <c r="PC37" i="13"/>
  <c r="PB37" i="13"/>
  <c r="PA37" i="13"/>
  <c r="OZ37" i="13"/>
  <c r="OY37" i="13"/>
  <c r="OX37" i="13"/>
  <c r="OW37" i="13"/>
  <c r="OV37" i="13"/>
  <c r="OU37" i="13"/>
  <c r="OT37" i="13"/>
  <c r="OS37" i="13"/>
  <c r="OR37" i="13"/>
  <c r="OQ37" i="13"/>
  <c r="OP37" i="13"/>
  <c r="OO37" i="13"/>
  <c r="ON37" i="13"/>
  <c r="OM37" i="13"/>
  <c r="OL37" i="13"/>
  <c r="OK37" i="13"/>
  <c r="OJ37" i="13"/>
  <c r="OI37" i="13"/>
  <c r="OH37" i="13"/>
  <c r="OG37" i="13"/>
  <c r="OF37" i="13"/>
  <c r="OE37" i="13"/>
  <c r="OD37" i="13"/>
  <c r="OC37" i="13"/>
  <c r="OB37" i="13"/>
  <c r="OA37" i="13"/>
  <c r="NZ37" i="13"/>
  <c r="NY37" i="13"/>
  <c r="NX37" i="13"/>
  <c r="NW37" i="13"/>
  <c r="NV37" i="13"/>
  <c r="NU37" i="13"/>
  <c r="NT37" i="13"/>
  <c r="NS37" i="13"/>
  <c r="NR37" i="13"/>
  <c r="NQ37" i="13"/>
  <c r="NP37" i="13"/>
  <c r="NO37" i="13"/>
  <c r="NN37" i="13"/>
  <c r="NM37" i="13"/>
  <c r="NL37" i="13"/>
  <c r="NK37" i="13"/>
  <c r="NJ37" i="13"/>
  <c r="NI37" i="13"/>
  <c r="NH37" i="13"/>
  <c r="NG37" i="13"/>
  <c r="NF37" i="13"/>
  <c r="NE37" i="13"/>
  <c r="ND37" i="13"/>
  <c r="NC37" i="13"/>
  <c r="NB37" i="13"/>
  <c r="NA37" i="13"/>
  <c r="MZ37" i="13"/>
  <c r="MY37" i="13"/>
  <c r="MX37" i="13"/>
  <c r="MW37" i="13"/>
  <c r="MV37" i="13"/>
  <c r="MU37" i="13"/>
  <c r="MT37" i="13"/>
  <c r="MS37" i="13"/>
  <c r="MR37" i="13"/>
  <c r="MQ37" i="13"/>
  <c r="MP37" i="13"/>
  <c r="MO37" i="13"/>
  <c r="MN37" i="13"/>
  <c r="MM37" i="13"/>
  <c r="ML37" i="13"/>
  <c r="MK37" i="13"/>
  <c r="MJ37" i="13"/>
  <c r="MI37" i="13"/>
  <c r="MH37" i="13"/>
  <c r="MG37" i="13"/>
  <c r="MF37" i="13"/>
  <c r="ME37" i="13"/>
  <c r="MD37" i="13"/>
  <c r="MC37" i="13"/>
  <c r="MB37" i="13"/>
  <c r="MA37" i="13"/>
  <c r="LZ37" i="13"/>
  <c r="LY37" i="13"/>
  <c r="LX37" i="13"/>
  <c r="LW37" i="13"/>
  <c r="LV37" i="13"/>
  <c r="LU37" i="13"/>
  <c r="LT37" i="13"/>
  <c r="LS37" i="13"/>
  <c r="LR37" i="13"/>
  <c r="LQ37" i="13"/>
  <c r="LP37" i="13"/>
  <c r="LO37" i="13"/>
  <c r="LN37" i="13"/>
  <c r="LM37" i="13"/>
  <c r="LL37" i="13"/>
  <c r="LK37" i="13"/>
  <c r="LJ37" i="13"/>
  <c r="LI37" i="13"/>
  <c r="LH37" i="13"/>
  <c r="LG37" i="13"/>
  <c r="LF37" i="13"/>
  <c r="LE37" i="13"/>
  <c r="LD37" i="13"/>
  <c r="LC37" i="13"/>
  <c r="LB37" i="13"/>
  <c r="LA37" i="13"/>
  <c r="KZ37" i="13"/>
  <c r="KY37" i="13"/>
  <c r="KX37" i="13"/>
  <c r="KW37" i="13"/>
  <c r="KV37" i="13"/>
  <c r="KU37" i="13"/>
  <c r="KT37" i="13"/>
  <c r="KS37" i="13"/>
  <c r="KR37" i="13"/>
  <c r="KQ37" i="13"/>
  <c r="KP37" i="13"/>
  <c r="KO37" i="13"/>
  <c r="KN37" i="13"/>
  <c r="KM37" i="13"/>
  <c r="KL37" i="13"/>
  <c r="KK37" i="13"/>
  <c r="KJ37" i="13"/>
  <c r="KI37" i="13"/>
  <c r="KH37" i="13"/>
  <c r="KG37" i="13"/>
  <c r="KF37" i="13"/>
  <c r="KE37" i="13"/>
  <c r="KD37" i="13"/>
  <c r="KC37" i="13"/>
  <c r="KB37" i="13"/>
  <c r="KA37" i="13"/>
  <c r="JZ37" i="13"/>
  <c r="JY37" i="13"/>
  <c r="JX37" i="13"/>
  <c r="JW37" i="13"/>
  <c r="JV37" i="13"/>
  <c r="JU37" i="13"/>
  <c r="JT37" i="13"/>
  <c r="JS37" i="13"/>
  <c r="JR37" i="13"/>
  <c r="JQ37" i="13"/>
  <c r="JP37" i="13"/>
  <c r="JO37" i="13"/>
  <c r="JN37" i="13"/>
  <c r="JM37" i="13"/>
  <c r="JL37" i="13"/>
  <c r="JK37" i="13"/>
  <c r="JJ37" i="13"/>
  <c r="JI37" i="13"/>
  <c r="JH37" i="13"/>
  <c r="JG37" i="13"/>
  <c r="JF37" i="13"/>
  <c r="JE37" i="13"/>
  <c r="JD37" i="13"/>
  <c r="JC37" i="13"/>
  <c r="JB37" i="13"/>
  <c r="JA37" i="13"/>
  <c r="IZ37" i="13"/>
  <c r="IY37" i="13"/>
  <c r="IX37" i="13"/>
  <c r="IW37" i="13"/>
  <c r="IV37" i="13"/>
  <c r="IU37" i="13"/>
  <c r="IT37" i="13"/>
  <c r="IS37" i="13"/>
  <c r="IR37" i="13"/>
  <c r="IQ37" i="13"/>
  <c r="IP37" i="13"/>
  <c r="IO37" i="13"/>
  <c r="IN37" i="13"/>
  <c r="IM37" i="13"/>
  <c r="IL37" i="13"/>
  <c r="IK37" i="13"/>
  <c r="IJ37" i="13"/>
  <c r="II37" i="13"/>
  <c r="IH37" i="13"/>
  <c r="IG37" i="13"/>
  <c r="IF37" i="13"/>
  <c r="IE37" i="13"/>
  <c r="ID37" i="13"/>
  <c r="IC37" i="13"/>
  <c r="IB37" i="13"/>
  <c r="IA37" i="13"/>
  <c r="HZ37" i="13"/>
  <c r="HY37" i="13"/>
  <c r="HX37" i="13"/>
  <c r="HW37" i="13"/>
  <c r="HV37" i="13"/>
  <c r="HU37" i="13"/>
  <c r="HT37" i="13"/>
  <c r="HS37" i="13"/>
  <c r="HR37" i="13"/>
  <c r="HQ37" i="13"/>
  <c r="HP37" i="13"/>
  <c r="HO37" i="13"/>
  <c r="HN37" i="13"/>
  <c r="HM37" i="13"/>
  <c r="HL37" i="13"/>
  <c r="HK37" i="13"/>
  <c r="HJ37" i="13"/>
  <c r="HI37" i="13"/>
  <c r="HH37" i="13"/>
  <c r="HG37" i="13"/>
  <c r="HF37" i="13"/>
  <c r="HE37" i="13"/>
  <c r="HD37" i="13"/>
  <c r="HC37" i="13"/>
  <c r="HB37" i="13"/>
  <c r="HA37" i="13"/>
  <c r="GZ37" i="13"/>
  <c r="GY37" i="13"/>
  <c r="GX37" i="13"/>
  <c r="GW37" i="13"/>
  <c r="GV37" i="13"/>
  <c r="GU37" i="13"/>
  <c r="GT37" i="13"/>
  <c r="GS37" i="13"/>
  <c r="GR37" i="13"/>
  <c r="GQ37" i="13"/>
  <c r="GP37" i="13"/>
  <c r="GO37" i="13"/>
  <c r="GN37" i="13"/>
  <c r="GM37" i="13"/>
  <c r="GL37" i="13"/>
  <c r="GK37" i="13"/>
  <c r="GJ37" i="13"/>
  <c r="GI37" i="13"/>
  <c r="GH37" i="13"/>
  <c r="GG37" i="13"/>
  <c r="GF37" i="13"/>
  <c r="GE37" i="13"/>
  <c r="GD37" i="13"/>
  <c r="GC37" i="13"/>
  <c r="GB37" i="13"/>
  <c r="GA37" i="13"/>
  <c r="FZ37" i="13"/>
  <c r="FY37" i="13"/>
  <c r="FX37" i="13"/>
  <c r="FW37" i="13"/>
  <c r="FV37" i="13"/>
  <c r="FU37" i="13"/>
  <c r="FT37" i="13"/>
  <c r="FS37" i="13"/>
  <c r="FR37" i="13"/>
  <c r="FQ37" i="13"/>
  <c r="FP37" i="13"/>
  <c r="FO37" i="13"/>
  <c r="FN37" i="13"/>
  <c r="FM37" i="13"/>
  <c r="FL37" i="13"/>
  <c r="FK37" i="13"/>
  <c r="FJ37" i="13"/>
  <c r="FI37" i="13"/>
  <c r="FH37" i="13"/>
  <c r="FG37" i="13"/>
  <c r="FF37" i="13"/>
  <c r="FE37" i="13"/>
  <c r="FD37" i="13"/>
  <c r="FC37" i="13"/>
  <c r="FB37" i="13"/>
  <c r="FA37" i="13"/>
  <c r="EZ37" i="13"/>
  <c r="EY37" i="13"/>
  <c r="EX37" i="13"/>
  <c r="EW37" i="13"/>
  <c r="EV37" i="13"/>
  <c r="EU37" i="13"/>
  <c r="ET37" i="13"/>
  <c r="ES37" i="13"/>
  <c r="ER37" i="13"/>
  <c r="EQ37" i="13"/>
  <c r="EP37" i="13"/>
  <c r="EO37" i="13"/>
  <c r="EN37" i="13"/>
  <c r="EM37" i="13"/>
  <c r="EL37" i="13"/>
  <c r="EK37" i="13"/>
  <c r="EJ37" i="13"/>
  <c r="EI37" i="13"/>
  <c r="EH37" i="13"/>
  <c r="EG37" i="13"/>
  <c r="EF37" i="13"/>
  <c r="EE37" i="13"/>
  <c r="ED37" i="13"/>
  <c r="EC37" i="13"/>
  <c r="EB37" i="13"/>
  <c r="EA37" i="13"/>
  <c r="DZ37" i="13"/>
  <c r="DY37" i="13"/>
  <c r="DX37" i="13"/>
  <c r="DW37" i="13"/>
  <c r="DV37" i="13"/>
  <c r="DU37" i="13"/>
  <c r="DT37" i="13"/>
  <c r="DS37" i="13"/>
  <c r="DR37" i="13"/>
  <c r="DQ37" i="13"/>
  <c r="DP37" i="13"/>
  <c r="DO37" i="13"/>
  <c r="DN37" i="13"/>
  <c r="DM37" i="13"/>
  <c r="DL37" i="13"/>
  <c r="DK37" i="13"/>
  <c r="DJ37" i="13"/>
  <c r="DI37" i="13"/>
  <c r="DH37" i="13"/>
  <c r="DG37" i="13"/>
  <c r="DF37" i="13"/>
  <c r="DE37" i="13"/>
  <c r="DD37" i="13"/>
  <c r="DC37" i="13"/>
  <c r="DB37" i="13"/>
  <c r="DA37" i="13"/>
  <c r="CZ37" i="13"/>
  <c r="CY37" i="13"/>
  <c r="CX37" i="13"/>
  <c r="CW37" i="13"/>
  <c r="CV37" i="13"/>
  <c r="CU37" i="13"/>
  <c r="CT37" i="13"/>
  <c r="CS37" i="13"/>
  <c r="CR37" i="13"/>
  <c r="CQ37" i="13"/>
  <c r="CP37" i="13"/>
  <c r="CO37" i="13"/>
  <c r="CN37" i="13"/>
  <c r="CM37" i="13"/>
  <c r="CL37" i="13"/>
  <c r="CK37" i="13"/>
  <c r="CJ37" i="13"/>
  <c r="CI37" i="13"/>
  <c r="CH37" i="13"/>
  <c r="CG37" i="13"/>
  <c r="CF37" i="13"/>
  <c r="CE37" i="13"/>
  <c r="CD37" i="13"/>
  <c r="CC37" i="13"/>
  <c r="CB37" i="13"/>
  <c r="CA37" i="13"/>
  <c r="BZ37" i="13"/>
  <c r="BY37" i="13"/>
  <c r="BX37" i="13"/>
  <c r="BW37" i="13"/>
  <c r="BV37" i="13"/>
  <c r="BU37" i="13"/>
  <c r="BT37" i="13"/>
  <c r="BS37" i="13"/>
  <c r="BR37" i="13"/>
  <c r="BQ37" i="13"/>
  <c r="BP37" i="13"/>
  <c r="BO37" i="13"/>
  <c r="BN37" i="13"/>
  <c r="BM37" i="13"/>
  <c r="BL37" i="13"/>
  <c r="BK37" i="13"/>
  <c r="BJ37" i="13"/>
  <c r="BI37" i="13"/>
  <c r="BH37" i="13"/>
  <c r="BG37" i="13"/>
  <c r="BF37" i="13"/>
  <c r="BE37" i="13"/>
  <c r="BD37" i="13"/>
  <c r="BC37" i="13"/>
  <c r="BB37" i="13"/>
  <c r="BA37" i="13"/>
  <c r="AZ37" i="13"/>
  <c r="AY37" i="13"/>
  <c r="AX37" i="13"/>
  <c r="AW37" i="13"/>
  <c r="AV37" i="13"/>
  <c r="AU37" i="13"/>
  <c r="AT37" i="13"/>
  <c r="AS37" i="13"/>
  <c r="AR37" i="13"/>
  <c r="AQ37" i="13"/>
  <c r="AP37" i="13"/>
  <c r="AO37" i="13"/>
  <c r="AN37" i="13"/>
  <c r="AM37" i="13"/>
  <c r="AL37" i="13"/>
  <c r="AK37" i="13"/>
  <c r="AJ37" i="13"/>
  <c r="AI37" i="13"/>
  <c r="AH37" i="13"/>
  <c r="AG37" i="13"/>
  <c r="AF37" i="13"/>
  <c r="AE37" i="13"/>
  <c r="AD37" i="13"/>
  <c r="AC37" i="13"/>
  <c r="AB37" i="13"/>
  <c r="AA37" i="13"/>
  <c r="Z37" i="13"/>
  <c r="Y37" i="13"/>
  <c r="X37" i="13"/>
  <c r="W37" i="13"/>
  <c r="V37" i="13"/>
  <c r="U37" i="13"/>
  <c r="T37" i="13"/>
  <c r="S37" i="13"/>
  <c r="R37" i="13"/>
  <c r="Q37" i="13"/>
  <c r="P37" i="13"/>
  <c r="O37" i="13"/>
  <c r="N37" i="13"/>
  <c r="M37" i="13"/>
  <c r="L37" i="13"/>
  <c r="K37" i="13"/>
  <c r="ACX35" i="13"/>
  <c r="ACW35" i="13"/>
  <c r="ACV35" i="13"/>
  <c r="ACU35" i="13"/>
  <c r="ACT35" i="13"/>
  <c r="ACS35" i="13"/>
  <c r="ACR35" i="13"/>
  <c r="ACQ35" i="13"/>
  <c r="ACP35" i="13"/>
  <c r="ACO35" i="13"/>
  <c r="ACN35" i="13"/>
  <c r="ACM35" i="13"/>
  <c r="ACL35" i="13"/>
  <c r="ACK35" i="13"/>
  <c r="ACJ35" i="13"/>
  <c r="ACI35" i="13"/>
  <c r="ACH35" i="13"/>
  <c r="ACG35" i="13"/>
  <c r="ACF35" i="13"/>
  <c r="ACE35" i="13"/>
  <c r="ACD35" i="13"/>
  <c r="ACC35" i="13"/>
  <c r="ACB35" i="13"/>
  <c r="ACA35" i="13"/>
  <c r="ABZ35" i="13"/>
  <c r="ABY35" i="13"/>
  <c r="ABX35" i="13"/>
  <c r="ABW35" i="13"/>
  <c r="ABV35" i="13"/>
  <c r="ABU35" i="13"/>
  <c r="ABT35" i="13"/>
  <c r="ABS35" i="13"/>
  <c r="ABR35" i="13"/>
  <c r="ABQ35" i="13"/>
  <c r="ABP35" i="13"/>
  <c r="ABO35" i="13"/>
  <c r="ABN35" i="13"/>
  <c r="ABM35" i="13"/>
  <c r="ABL35" i="13"/>
  <c r="ABK35" i="13"/>
  <c r="ABJ35" i="13"/>
  <c r="ABI35" i="13"/>
  <c r="ABH35" i="13"/>
  <c r="ABG35" i="13"/>
  <c r="ABF35" i="13"/>
  <c r="ABE35" i="13"/>
  <c r="ABD35" i="13"/>
  <c r="ABC35" i="13"/>
  <c r="ABB35" i="13"/>
  <c r="ABA35" i="13"/>
  <c r="AAZ35" i="13"/>
  <c r="AAY35" i="13"/>
  <c r="AAX35" i="13"/>
  <c r="AAW35" i="13"/>
  <c r="AAV35" i="13"/>
  <c r="AAU35" i="13"/>
  <c r="AAT35" i="13"/>
  <c r="AAS35" i="13"/>
  <c r="AAR35" i="13"/>
  <c r="AAQ35" i="13"/>
  <c r="AAP35" i="13"/>
  <c r="AAO35" i="13"/>
  <c r="AAN35" i="13"/>
  <c r="AAM35" i="13"/>
  <c r="AAL35" i="13"/>
  <c r="AAK35" i="13"/>
  <c r="AAJ35" i="13"/>
  <c r="AAI35" i="13"/>
  <c r="AAH35" i="13"/>
  <c r="AAG35" i="13"/>
  <c r="AAF35" i="13"/>
  <c r="AAE35" i="13"/>
  <c r="AAD35" i="13"/>
  <c r="AAC35" i="13"/>
  <c r="AAB35" i="13"/>
  <c r="AAA35" i="13"/>
  <c r="ZZ35" i="13"/>
  <c r="ZY35" i="13"/>
  <c r="ZX35" i="13"/>
  <c r="ZW35" i="13"/>
  <c r="ZV35" i="13"/>
  <c r="ZU35" i="13"/>
  <c r="ZT35" i="13"/>
  <c r="ZS35" i="13"/>
  <c r="ZR35" i="13"/>
  <c r="ZQ35" i="13"/>
  <c r="ZP35" i="13"/>
  <c r="ZO35" i="13"/>
  <c r="ZN35" i="13"/>
  <c r="ZM35" i="13"/>
  <c r="ZL35" i="13"/>
  <c r="ZK35" i="13"/>
  <c r="ZJ35" i="13"/>
  <c r="ZI35" i="13"/>
  <c r="ZH35" i="13"/>
  <c r="ZG35" i="13"/>
  <c r="ZF35" i="13"/>
  <c r="ZE35" i="13"/>
  <c r="ZD35" i="13"/>
  <c r="ZC35" i="13"/>
  <c r="ZB35" i="13"/>
  <c r="ZA35" i="13"/>
  <c r="YZ35" i="13"/>
  <c r="YY35" i="13"/>
  <c r="YX35" i="13"/>
  <c r="YW35" i="13"/>
  <c r="YV35" i="13"/>
  <c r="YU35" i="13"/>
  <c r="YT35" i="13"/>
  <c r="YS35" i="13"/>
  <c r="YR35" i="13"/>
  <c r="YQ35" i="13"/>
  <c r="YP35" i="13"/>
  <c r="YO35" i="13"/>
  <c r="YN35" i="13"/>
  <c r="YM35" i="13"/>
  <c r="YL35" i="13"/>
  <c r="YK35" i="13"/>
  <c r="YJ35" i="13"/>
  <c r="YI35" i="13"/>
  <c r="YH35" i="13"/>
  <c r="YG35" i="13"/>
  <c r="YF35" i="13"/>
  <c r="YE35" i="13"/>
  <c r="YD35" i="13"/>
  <c r="YC35" i="13"/>
  <c r="YB35" i="13"/>
  <c r="YA35" i="13"/>
  <c r="XZ35" i="13"/>
  <c r="XY35" i="13"/>
  <c r="XX35" i="13"/>
  <c r="XW35" i="13"/>
  <c r="XV35" i="13"/>
  <c r="XU35" i="13"/>
  <c r="XT35" i="13"/>
  <c r="XS35" i="13"/>
  <c r="XR35" i="13"/>
  <c r="XQ35" i="13"/>
  <c r="XP35" i="13"/>
  <c r="XO35" i="13"/>
  <c r="XN35" i="13"/>
  <c r="XM35" i="13"/>
  <c r="XL35" i="13"/>
  <c r="XK35" i="13"/>
  <c r="XJ35" i="13"/>
  <c r="XI35" i="13"/>
  <c r="XH35" i="13"/>
  <c r="XG35" i="13"/>
  <c r="XF35" i="13"/>
  <c r="XE35" i="13"/>
  <c r="XD35" i="13"/>
  <c r="XC35" i="13"/>
  <c r="XB35" i="13"/>
  <c r="XA35" i="13"/>
  <c r="WZ35" i="13"/>
  <c r="WY35" i="13"/>
  <c r="WX35" i="13"/>
  <c r="WW35" i="13"/>
  <c r="WV35" i="13"/>
  <c r="WU35" i="13"/>
  <c r="WT35" i="13"/>
  <c r="WS35" i="13"/>
  <c r="WR35" i="13"/>
  <c r="WQ35" i="13"/>
  <c r="WP35" i="13"/>
  <c r="WO35" i="13"/>
  <c r="WN35" i="13"/>
  <c r="WM35" i="13"/>
  <c r="WL35" i="13"/>
  <c r="WK35" i="13"/>
  <c r="WJ35" i="13"/>
  <c r="WI35" i="13"/>
  <c r="WH35" i="13"/>
  <c r="WG35" i="13"/>
  <c r="WF35" i="13"/>
  <c r="WE35" i="13"/>
  <c r="WD35" i="13"/>
  <c r="WC35" i="13"/>
  <c r="WB35" i="13"/>
  <c r="WA35" i="13"/>
  <c r="VZ35" i="13"/>
  <c r="VY35" i="13"/>
  <c r="VX35" i="13"/>
  <c r="VW35" i="13"/>
  <c r="VV35" i="13"/>
  <c r="VU35" i="13"/>
  <c r="VT35" i="13"/>
  <c r="VS35" i="13"/>
  <c r="VR35" i="13"/>
  <c r="VQ35" i="13"/>
  <c r="VP35" i="13"/>
  <c r="VO35" i="13"/>
  <c r="VN35" i="13"/>
  <c r="VM35" i="13"/>
  <c r="VL35" i="13"/>
  <c r="VK35" i="13"/>
  <c r="VJ35" i="13"/>
  <c r="VI35" i="13"/>
  <c r="VH35" i="13"/>
  <c r="VG35" i="13"/>
  <c r="VF35" i="13"/>
  <c r="VE35" i="13"/>
  <c r="VD35" i="13"/>
  <c r="VC35" i="13"/>
  <c r="VB35" i="13"/>
  <c r="VA35" i="13"/>
  <c r="UZ35" i="13"/>
  <c r="UY35" i="13"/>
  <c r="UX35" i="13"/>
  <c r="UW35" i="13"/>
  <c r="UV35" i="13"/>
  <c r="UU35" i="13"/>
  <c r="UT35" i="13"/>
  <c r="US35" i="13"/>
  <c r="UR35" i="13"/>
  <c r="UQ35" i="13"/>
  <c r="UP35" i="13"/>
  <c r="UO35" i="13"/>
  <c r="UN35" i="13"/>
  <c r="UM35" i="13"/>
  <c r="UL35" i="13"/>
  <c r="UK35" i="13"/>
  <c r="UJ35" i="13"/>
  <c r="UI35" i="13"/>
  <c r="UH35" i="13"/>
  <c r="UG35" i="13"/>
  <c r="UF35" i="13"/>
  <c r="UE35" i="13"/>
  <c r="UD35" i="13"/>
  <c r="UC35" i="13"/>
  <c r="UB35" i="13"/>
  <c r="UA35" i="13"/>
  <c r="TZ35" i="13"/>
  <c r="TY35" i="13"/>
  <c r="TX35" i="13"/>
  <c r="TW35" i="13"/>
  <c r="TV35" i="13"/>
  <c r="TU35" i="13"/>
  <c r="TT35" i="13"/>
  <c r="TS35" i="13"/>
  <c r="TR35" i="13"/>
  <c r="TQ35" i="13"/>
  <c r="TP35" i="13"/>
  <c r="TO35" i="13"/>
  <c r="TN35" i="13"/>
  <c r="TM35" i="13"/>
  <c r="TL35" i="13"/>
  <c r="TK35" i="13"/>
  <c r="TJ35" i="13"/>
  <c r="TI35" i="13"/>
  <c r="TH35" i="13"/>
  <c r="TG35" i="13"/>
  <c r="TF35" i="13"/>
  <c r="TE35" i="13"/>
  <c r="TD35" i="13"/>
  <c r="TC35" i="13"/>
  <c r="TB35" i="13"/>
  <c r="TA35" i="13"/>
  <c r="SZ35" i="13"/>
  <c r="SY35" i="13"/>
  <c r="SX35" i="13"/>
  <c r="SW35" i="13"/>
  <c r="SV35" i="13"/>
  <c r="SU35" i="13"/>
  <c r="ST35" i="13"/>
  <c r="SS35" i="13"/>
  <c r="SR35" i="13"/>
  <c r="SQ35" i="13"/>
  <c r="SP35" i="13"/>
  <c r="SO35" i="13"/>
  <c r="SN35" i="13"/>
  <c r="SM35" i="13"/>
  <c r="SL35" i="13"/>
  <c r="SK35" i="13"/>
  <c r="SJ35" i="13"/>
  <c r="SI35" i="13"/>
  <c r="SH35" i="13"/>
  <c r="SG35" i="13"/>
  <c r="SF35" i="13"/>
  <c r="SE35" i="13"/>
  <c r="SD35" i="13"/>
  <c r="SC35" i="13"/>
  <c r="SB35" i="13"/>
  <c r="SA35" i="13"/>
  <c r="RZ35" i="13"/>
  <c r="RY35" i="13"/>
  <c r="RX35" i="13"/>
  <c r="RW35" i="13"/>
  <c r="RV35" i="13"/>
  <c r="RU35" i="13"/>
  <c r="RT35" i="13"/>
  <c r="RS35" i="13"/>
  <c r="RR35" i="13"/>
  <c r="RQ35" i="13"/>
  <c r="RP35" i="13"/>
  <c r="RO35" i="13"/>
  <c r="RN35" i="13"/>
  <c r="RM35" i="13"/>
  <c r="RL35" i="13"/>
  <c r="RK35" i="13"/>
  <c r="RJ35" i="13"/>
  <c r="RI35" i="13"/>
  <c r="RH35" i="13"/>
  <c r="RG35" i="13"/>
  <c r="RF35" i="13"/>
  <c r="RE35" i="13"/>
  <c r="RD35" i="13"/>
  <c r="RC35" i="13"/>
  <c r="RB35" i="13"/>
  <c r="RA35" i="13"/>
  <c r="QZ35" i="13"/>
  <c r="QY35" i="13"/>
  <c r="QX35" i="13"/>
  <c r="QW35" i="13"/>
  <c r="QV35" i="13"/>
  <c r="QU35" i="13"/>
  <c r="QT35" i="13"/>
  <c r="QS35" i="13"/>
  <c r="QR35" i="13"/>
  <c r="QQ35" i="13"/>
  <c r="QP35" i="13"/>
  <c r="QO35" i="13"/>
  <c r="QN35" i="13"/>
  <c r="QM35" i="13"/>
  <c r="QL35" i="13"/>
  <c r="QK35" i="13"/>
  <c r="QJ35" i="13"/>
  <c r="QI35" i="13"/>
  <c r="QH35" i="13"/>
  <c r="QG35" i="13"/>
  <c r="QF35" i="13"/>
  <c r="QE35" i="13"/>
  <c r="QD35" i="13"/>
  <c r="QC35" i="13"/>
  <c r="QB35" i="13"/>
  <c r="QA35" i="13"/>
  <c r="PZ35" i="13"/>
  <c r="PY35" i="13"/>
  <c r="PX35" i="13"/>
  <c r="PW35" i="13"/>
  <c r="PV35" i="13"/>
  <c r="PU35" i="13"/>
  <c r="PT35" i="13"/>
  <c r="PS35" i="13"/>
  <c r="PR35" i="13"/>
  <c r="PQ35" i="13"/>
  <c r="PP35" i="13"/>
  <c r="PO35" i="13"/>
  <c r="PN35" i="13"/>
  <c r="PM35" i="13"/>
  <c r="PL35" i="13"/>
  <c r="PK35" i="13"/>
  <c r="PJ35" i="13"/>
  <c r="PI35" i="13"/>
  <c r="PH35" i="13"/>
  <c r="PG35" i="13"/>
  <c r="PF35" i="13"/>
  <c r="PE35" i="13"/>
  <c r="PD35" i="13"/>
  <c r="PC35" i="13"/>
  <c r="PB35" i="13"/>
  <c r="PA35" i="13"/>
  <c r="OZ35" i="13"/>
  <c r="OY35" i="13"/>
  <c r="OX35" i="13"/>
  <c r="OW35" i="13"/>
  <c r="OV35" i="13"/>
  <c r="OU35" i="13"/>
  <c r="OT35" i="13"/>
  <c r="OS35" i="13"/>
  <c r="OR35" i="13"/>
  <c r="OQ35" i="13"/>
  <c r="OP35" i="13"/>
  <c r="OO35" i="13"/>
  <c r="ON35" i="13"/>
  <c r="OM35" i="13"/>
  <c r="OL35" i="13"/>
  <c r="OK35" i="13"/>
  <c r="OJ35" i="13"/>
  <c r="OI35" i="13"/>
  <c r="OH35" i="13"/>
  <c r="OG35" i="13"/>
  <c r="OF35" i="13"/>
  <c r="OE35" i="13"/>
  <c r="OD35" i="13"/>
  <c r="OC35" i="13"/>
  <c r="OB35" i="13"/>
  <c r="OA35" i="13"/>
  <c r="NZ35" i="13"/>
  <c r="NY35" i="13"/>
  <c r="NX35" i="13"/>
  <c r="NW35" i="13"/>
  <c r="NV35" i="13"/>
  <c r="NU35" i="13"/>
  <c r="NT35" i="13"/>
  <c r="NS35" i="13"/>
  <c r="NR35" i="13"/>
  <c r="NQ35" i="13"/>
  <c r="NP35" i="13"/>
  <c r="NO35" i="13"/>
  <c r="NN35" i="13"/>
  <c r="NM35" i="13"/>
  <c r="NL35" i="13"/>
  <c r="NK35" i="13"/>
  <c r="NJ35" i="13"/>
  <c r="NI35" i="13"/>
  <c r="NH35" i="13"/>
  <c r="NG35" i="13"/>
  <c r="NF35" i="13"/>
  <c r="NE35" i="13"/>
  <c r="ND35" i="13"/>
  <c r="NC35" i="13"/>
  <c r="NB35" i="13"/>
  <c r="NA35" i="13"/>
  <c r="MZ35" i="13"/>
  <c r="MY35" i="13"/>
  <c r="MX35" i="13"/>
  <c r="MW35" i="13"/>
  <c r="MV35" i="13"/>
  <c r="MU35" i="13"/>
  <c r="MT35" i="13"/>
  <c r="MS35" i="13"/>
  <c r="MR35" i="13"/>
  <c r="MQ35" i="13"/>
  <c r="MP35" i="13"/>
  <c r="MO35" i="13"/>
  <c r="MN35" i="13"/>
  <c r="MM35" i="13"/>
  <c r="ML35" i="13"/>
  <c r="MK35" i="13"/>
  <c r="MJ35" i="13"/>
  <c r="MI35" i="13"/>
  <c r="MH35" i="13"/>
  <c r="MG35" i="13"/>
  <c r="MF35" i="13"/>
  <c r="ME35" i="13"/>
  <c r="MD35" i="13"/>
  <c r="MC35" i="13"/>
  <c r="MB35" i="13"/>
  <c r="MA35" i="13"/>
  <c r="LZ35" i="13"/>
  <c r="LY35" i="13"/>
  <c r="LX35" i="13"/>
  <c r="LW35" i="13"/>
  <c r="LV35" i="13"/>
  <c r="LU35" i="13"/>
  <c r="LT35" i="13"/>
  <c r="LS35" i="13"/>
  <c r="LR35" i="13"/>
  <c r="LQ35" i="13"/>
  <c r="LP35" i="13"/>
  <c r="LO35" i="13"/>
  <c r="LN35" i="13"/>
  <c r="LM35" i="13"/>
  <c r="LL35" i="13"/>
  <c r="LK35" i="13"/>
  <c r="LJ35" i="13"/>
  <c r="LI35" i="13"/>
  <c r="LH35" i="13"/>
  <c r="LG35" i="13"/>
  <c r="LF35" i="13"/>
  <c r="LE35" i="13"/>
  <c r="LD35" i="13"/>
  <c r="LC35" i="13"/>
  <c r="LB35" i="13"/>
  <c r="LA35" i="13"/>
  <c r="KZ35" i="13"/>
  <c r="KY35" i="13"/>
  <c r="KX35" i="13"/>
  <c r="KW35" i="13"/>
  <c r="KV35" i="13"/>
  <c r="KU35" i="13"/>
  <c r="KT35" i="13"/>
  <c r="KS35" i="13"/>
  <c r="KR35" i="13"/>
  <c r="KQ35" i="13"/>
  <c r="KP35" i="13"/>
  <c r="KO35" i="13"/>
  <c r="KN35" i="13"/>
  <c r="KM35" i="13"/>
  <c r="KL35" i="13"/>
  <c r="KK35" i="13"/>
  <c r="KJ35" i="13"/>
  <c r="KI35" i="13"/>
  <c r="KH35" i="13"/>
  <c r="KG35" i="13"/>
  <c r="KF35" i="13"/>
  <c r="KE35" i="13"/>
  <c r="KD35" i="13"/>
  <c r="KC35" i="13"/>
  <c r="KB35" i="13"/>
  <c r="KA35" i="13"/>
  <c r="JZ35" i="13"/>
  <c r="JY35" i="13"/>
  <c r="JX35" i="13"/>
  <c r="JW35" i="13"/>
  <c r="JV35" i="13"/>
  <c r="JU35" i="13"/>
  <c r="JT35" i="13"/>
  <c r="JS35" i="13"/>
  <c r="JR35" i="13"/>
  <c r="JQ35" i="13"/>
  <c r="JP35" i="13"/>
  <c r="JO35" i="13"/>
  <c r="JN35" i="13"/>
  <c r="JM35" i="13"/>
  <c r="JL35" i="13"/>
  <c r="JK35" i="13"/>
  <c r="JJ35" i="13"/>
  <c r="JI35" i="13"/>
  <c r="JH35" i="13"/>
  <c r="JG35" i="13"/>
  <c r="JF35" i="13"/>
  <c r="JE35" i="13"/>
  <c r="JD35" i="13"/>
  <c r="JC35" i="13"/>
  <c r="JB35" i="13"/>
  <c r="JA35" i="13"/>
  <c r="IZ35" i="13"/>
  <c r="IY35" i="13"/>
  <c r="IX35" i="13"/>
  <c r="IW35" i="13"/>
  <c r="IV35" i="13"/>
  <c r="IU35" i="13"/>
  <c r="IT35" i="13"/>
  <c r="IS35" i="13"/>
  <c r="IR35" i="13"/>
  <c r="IQ35" i="13"/>
  <c r="IP35" i="13"/>
  <c r="IO35" i="13"/>
  <c r="IN35" i="13"/>
  <c r="IM35" i="13"/>
  <c r="IL35" i="13"/>
  <c r="IK35" i="13"/>
  <c r="IJ35" i="13"/>
  <c r="II35" i="13"/>
  <c r="IH35" i="13"/>
  <c r="IG35" i="13"/>
  <c r="IF35" i="13"/>
  <c r="IE35" i="13"/>
  <c r="ID35" i="13"/>
  <c r="IC35" i="13"/>
  <c r="IB35" i="13"/>
  <c r="IA35" i="13"/>
  <c r="HZ35" i="13"/>
  <c r="HY35" i="13"/>
  <c r="HX35" i="13"/>
  <c r="HW35" i="13"/>
  <c r="HV35" i="13"/>
  <c r="HU35" i="13"/>
  <c r="HT35" i="13"/>
  <c r="HS35" i="13"/>
  <c r="HR35" i="13"/>
  <c r="HQ35" i="13"/>
  <c r="HP35" i="13"/>
  <c r="HO35" i="13"/>
  <c r="HN35" i="13"/>
  <c r="HM35" i="13"/>
  <c r="HL35" i="13"/>
  <c r="HK35" i="13"/>
  <c r="HJ35" i="13"/>
  <c r="HI35" i="13"/>
  <c r="HH35" i="13"/>
  <c r="HG35" i="13"/>
  <c r="HF35" i="13"/>
  <c r="HE35" i="13"/>
  <c r="HD35" i="13"/>
  <c r="HC35" i="13"/>
  <c r="HB35" i="13"/>
  <c r="HA35" i="13"/>
  <c r="GZ35" i="13"/>
  <c r="GY35" i="13"/>
  <c r="GX35" i="13"/>
  <c r="GW35" i="13"/>
  <c r="GV35" i="13"/>
  <c r="GU35" i="13"/>
  <c r="GT35" i="13"/>
  <c r="GS35" i="13"/>
  <c r="GR35" i="13"/>
  <c r="GQ35" i="13"/>
  <c r="GP35" i="13"/>
  <c r="GO35" i="13"/>
  <c r="GN35" i="13"/>
  <c r="GM35" i="13"/>
  <c r="GL35" i="13"/>
  <c r="GK35" i="13"/>
  <c r="GJ35" i="13"/>
  <c r="GI35" i="13"/>
  <c r="GH35" i="13"/>
  <c r="GG35" i="13"/>
  <c r="GF35" i="13"/>
  <c r="GE35" i="13"/>
  <c r="GD35" i="13"/>
  <c r="GC35" i="13"/>
  <c r="GB35" i="13"/>
  <c r="GA35" i="13"/>
  <c r="FZ35" i="13"/>
  <c r="FY35" i="13"/>
  <c r="FX35" i="13"/>
  <c r="FW35" i="13"/>
  <c r="FV35" i="13"/>
  <c r="FU35" i="13"/>
  <c r="FT35" i="13"/>
  <c r="FS35" i="13"/>
  <c r="FR35" i="13"/>
  <c r="FQ35" i="13"/>
  <c r="FP35" i="13"/>
  <c r="FO35" i="13"/>
  <c r="FN35" i="13"/>
  <c r="FM35" i="13"/>
  <c r="FL35" i="13"/>
  <c r="FK35" i="13"/>
  <c r="FJ35" i="13"/>
  <c r="FI35" i="13"/>
  <c r="FH35" i="13"/>
  <c r="FG35" i="13"/>
  <c r="FF35" i="13"/>
  <c r="FE35" i="13"/>
  <c r="FD35" i="13"/>
  <c r="FC35" i="13"/>
  <c r="FB35" i="13"/>
  <c r="FA35" i="13"/>
  <c r="EZ35" i="13"/>
  <c r="EY35" i="13"/>
  <c r="EX35" i="13"/>
  <c r="EW35" i="13"/>
  <c r="EV35" i="13"/>
  <c r="EU35" i="13"/>
  <c r="ET35" i="13"/>
  <c r="ES35" i="13"/>
  <c r="ER35" i="13"/>
  <c r="EQ35" i="13"/>
  <c r="EP35" i="13"/>
  <c r="EO35" i="13"/>
  <c r="EN35" i="13"/>
  <c r="EM35" i="13"/>
  <c r="EL35" i="13"/>
  <c r="EK35" i="13"/>
  <c r="EJ35" i="13"/>
  <c r="EI35" i="13"/>
  <c r="EH35" i="13"/>
  <c r="EG35" i="13"/>
  <c r="EF35" i="13"/>
  <c r="EE35" i="13"/>
  <c r="ED35" i="13"/>
  <c r="EC35" i="13"/>
  <c r="EB35" i="13"/>
  <c r="EA35" i="13"/>
  <c r="DZ35" i="13"/>
  <c r="DY35" i="13"/>
  <c r="DX35" i="13"/>
  <c r="DW35" i="13"/>
  <c r="DV35" i="13"/>
  <c r="DU35" i="13"/>
  <c r="DT35" i="13"/>
  <c r="DS35" i="13"/>
  <c r="DR35" i="13"/>
  <c r="DQ35" i="13"/>
  <c r="DP35" i="13"/>
  <c r="DO35" i="13"/>
  <c r="DN35" i="13"/>
  <c r="DM35" i="13"/>
  <c r="DL35" i="13"/>
  <c r="DK35" i="13"/>
  <c r="DJ35" i="13"/>
  <c r="DI35" i="13"/>
  <c r="DH35" i="13"/>
  <c r="DG35" i="13"/>
  <c r="DF35" i="13"/>
  <c r="DE35" i="13"/>
  <c r="DD35" i="13"/>
  <c r="DC35" i="13"/>
  <c r="DB35" i="13"/>
  <c r="DA35" i="13"/>
  <c r="CZ35" i="13"/>
  <c r="CY35" i="13"/>
  <c r="CX35" i="13"/>
  <c r="CW35" i="13"/>
  <c r="CV35" i="13"/>
  <c r="CU35" i="13"/>
  <c r="CT35" i="13"/>
  <c r="CS35" i="13"/>
  <c r="CR35" i="13"/>
  <c r="CQ35" i="13"/>
  <c r="CP35" i="13"/>
  <c r="CO35" i="13"/>
  <c r="CN35" i="13"/>
  <c r="CM35" i="13"/>
  <c r="CL35" i="13"/>
  <c r="CK35" i="13"/>
  <c r="CJ35" i="13"/>
  <c r="CI35" i="13"/>
  <c r="CH35" i="13"/>
  <c r="CG35" i="13"/>
  <c r="CF35" i="13"/>
  <c r="CE35" i="13"/>
  <c r="CD35" i="13"/>
  <c r="CC35" i="13"/>
  <c r="CB35" i="13"/>
  <c r="CA35" i="13"/>
  <c r="BZ35" i="13"/>
  <c r="BY35" i="13"/>
  <c r="BX35" i="13"/>
  <c r="BW35" i="13"/>
  <c r="BV35" i="13"/>
  <c r="BU35" i="13"/>
  <c r="BT35" i="13"/>
  <c r="BS35" i="13"/>
  <c r="BR35" i="13"/>
  <c r="BQ35" i="13"/>
  <c r="BP35" i="13"/>
  <c r="BO35" i="13"/>
  <c r="BN35" i="13"/>
  <c r="BM35" i="13"/>
  <c r="BL35" i="13"/>
  <c r="BK35" i="13"/>
  <c r="BJ35" i="13"/>
  <c r="BI35" i="13"/>
  <c r="BH35" i="13"/>
  <c r="BG35" i="13"/>
  <c r="BF35" i="13"/>
  <c r="BE35" i="13"/>
  <c r="BD35" i="13"/>
  <c r="BC35" i="13"/>
  <c r="BB35" i="13"/>
  <c r="BA35" i="13"/>
  <c r="AZ35" i="13"/>
  <c r="AY35" i="13"/>
  <c r="AX35" i="13"/>
  <c r="AW35" i="13"/>
  <c r="AV35" i="13"/>
  <c r="AU35" i="13"/>
  <c r="AT35" i="13"/>
  <c r="AS35" i="13"/>
  <c r="AR35" i="13"/>
  <c r="AQ35" i="13"/>
  <c r="AP35" i="13"/>
  <c r="AO35" i="13"/>
  <c r="AN35" i="13"/>
  <c r="AM35" i="13"/>
  <c r="AL35" i="13"/>
  <c r="AK35" i="13"/>
  <c r="AJ35" i="13"/>
  <c r="AI35" i="13"/>
  <c r="AH35" i="13"/>
  <c r="AG35" i="13"/>
  <c r="AF35" i="13"/>
  <c r="AE35" i="13"/>
  <c r="AD35" i="13"/>
  <c r="AC35" i="13"/>
  <c r="AB35" i="13"/>
  <c r="AA35" i="13"/>
  <c r="Z35" i="13"/>
  <c r="Y35" i="13"/>
  <c r="X35" i="13"/>
  <c r="W35" i="13"/>
  <c r="V35" i="13"/>
  <c r="U35" i="13"/>
  <c r="T35" i="13"/>
  <c r="S35" i="13"/>
  <c r="R35" i="13"/>
  <c r="Q35" i="13"/>
  <c r="P35" i="13"/>
  <c r="O35" i="13"/>
  <c r="N35" i="13"/>
  <c r="M35" i="13"/>
  <c r="L35" i="13"/>
  <c r="K35" i="13"/>
  <c r="ACX33" i="13"/>
  <c r="ACW33" i="13"/>
  <c r="ACV33" i="13"/>
  <c r="ACU33" i="13"/>
  <c r="ACT33" i="13"/>
  <c r="ACS33" i="13"/>
  <c r="ACR33" i="13"/>
  <c r="ACQ33" i="13"/>
  <c r="ACP33" i="13"/>
  <c r="ACO33" i="13"/>
  <c r="ACN33" i="13"/>
  <c r="ACM33" i="13"/>
  <c r="ACL33" i="13"/>
  <c r="ACK33" i="13"/>
  <c r="ACJ33" i="13"/>
  <c r="ACI33" i="13"/>
  <c r="ACH33" i="13"/>
  <c r="ACG33" i="13"/>
  <c r="ACF33" i="13"/>
  <c r="ACE33" i="13"/>
  <c r="ACD33" i="13"/>
  <c r="ACC33" i="13"/>
  <c r="ACB33" i="13"/>
  <c r="ACA33" i="13"/>
  <c r="ABZ33" i="13"/>
  <c r="ABY33" i="13"/>
  <c r="ABX33" i="13"/>
  <c r="ABW33" i="13"/>
  <c r="ABV33" i="13"/>
  <c r="ABU33" i="13"/>
  <c r="ABT33" i="13"/>
  <c r="ABS33" i="13"/>
  <c r="ABR33" i="13"/>
  <c r="ABQ33" i="13"/>
  <c r="ABP33" i="13"/>
  <c r="ABO33" i="13"/>
  <c r="ABN33" i="13"/>
  <c r="ABM33" i="13"/>
  <c r="ABL33" i="13"/>
  <c r="ABK33" i="13"/>
  <c r="ABJ33" i="13"/>
  <c r="ABI33" i="13"/>
  <c r="ABH33" i="13"/>
  <c r="ABG33" i="13"/>
  <c r="ABF33" i="13"/>
  <c r="ABE33" i="13"/>
  <c r="ABD33" i="13"/>
  <c r="ABC33" i="13"/>
  <c r="ABB33" i="13"/>
  <c r="ABA33" i="13"/>
  <c r="AAZ33" i="13"/>
  <c r="AAY33" i="13"/>
  <c r="AAX33" i="13"/>
  <c r="AAW33" i="13"/>
  <c r="AAV33" i="13"/>
  <c r="AAU33" i="13"/>
  <c r="AAT33" i="13"/>
  <c r="AAS33" i="13"/>
  <c r="AAR33" i="13"/>
  <c r="AAQ33" i="13"/>
  <c r="AAP33" i="13"/>
  <c r="AAO33" i="13"/>
  <c r="AAN33" i="13"/>
  <c r="AAM33" i="13"/>
  <c r="AAL33" i="13"/>
  <c r="AAK33" i="13"/>
  <c r="AAJ33" i="13"/>
  <c r="AAI33" i="13"/>
  <c r="AAH33" i="13"/>
  <c r="AAG33" i="13"/>
  <c r="AAF33" i="13"/>
  <c r="AAE33" i="13"/>
  <c r="AAD33" i="13"/>
  <c r="AAC33" i="13"/>
  <c r="AAB33" i="13"/>
  <c r="AAA33" i="13"/>
  <c r="ZZ33" i="13"/>
  <c r="ZY33" i="13"/>
  <c r="ZX33" i="13"/>
  <c r="ZW33" i="13"/>
  <c r="ZV33" i="13"/>
  <c r="ZU33" i="13"/>
  <c r="ZT33" i="13"/>
  <c r="ZS33" i="13"/>
  <c r="ZR33" i="13"/>
  <c r="ZQ33" i="13"/>
  <c r="ZP33" i="13"/>
  <c r="ZO33" i="13"/>
  <c r="ZN33" i="13"/>
  <c r="ZM33" i="13"/>
  <c r="ZL33" i="13"/>
  <c r="ZK33" i="13"/>
  <c r="ZJ33" i="13"/>
  <c r="ZI33" i="13"/>
  <c r="ZH33" i="13"/>
  <c r="ZG33" i="13"/>
  <c r="ZF33" i="13"/>
  <c r="ZE33" i="13"/>
  <c r="ZD33" i="13"/>
  <c r="ZC33" i="13"/>
  <c r="ZB33" i="13"/>
  <c r="ZA33" i="13"/>
  <c r="YZ33" i="13"/>
  <c r="YY33" i="13"/>
  <c r="YX33" i="13"/>
  <c r="YW33" i="13"/>
  <c r="YV33" i="13"/>
  <c r="YU33" i="13"/>
  <c r="YT33" i="13"/>
  <c r="YS33" i="13"/>
  <c r="YR33" i="13"/>
  <c r="YQ33" i="13"/>
  <c r="YP33" i="13"/>
  <c r="YO33" i="13"/>
  <c r="YN33" i="13"/>
  <c r="YM33" i="13"/>
  <c r="YL33" i="13"/>
  <c r="YK33" i="13"/>
  <c r="YJ33" i="13"/>
  <c r="YI33" i="13"/>
  <c r="YH33" i="13"/>
  <c r="YG33" i="13"/>
  <c r="YF33" i="13"/>
  <c r="YE33" i="13"/>
  <c r="YD33" i="13"/>
  <c r="YC33" i="13"/>
  <c r="YB33" i="13"/>
  <c r="YA33" i="13"/>
  <c r="XZ33" i="13"/>
  <c r="XY33" i="13"/>
  <c r="XX33" i="13"/>
  <c r="XW33" i="13"/>
  <c r="XV33" i="13"/>
  <c r="XU33" i="13"/>
  <c r="XT33" i="13"/>
  <c r="XS33" i="13"/>
  <c r="XR33" i="13"/>
  <c r="XQ33" i="13"/>
  <c r="XP33" i="13"/>
  <c r="XO33" i="13"/>
  <c r="XN33" i="13"/>
  <c r="XM33" i="13"/>
  <c r="XL33" i="13"/>
  <c r="XK33" i="13"/>
  <c r="XJ33" i="13"/>
  <c r="XI33" i="13"/>
  <c r="XH33" i="13"/>
  <c r="XG33" i="13"/>
  <c r="XF33" i="13"/>
  <c r="XE33" i="13"/>
  <c r="XD33" i="13"/>
  <c r="XC33" i="13"/>
  <c r="XB33" i="13"/>
  <c r="XA33" i="13"/>
  <c r="WZ33" i="13"/>
  <c r="WY33" i="13"/>
  <c r="WX33" i="13"/>
  <c r="WW33" i="13"/>
  <c r="WV33" i="13"/>
  <c r="WU33" i="13"/>
  <c r="WT33" i="13"/>
  <c r="WS33" i="13"/>
  <c r="WR33" i="13"/>
  <c r="WQ33" i="13"/>
  <c r="WP33" i="13"/>
  <c r="WO33" i="13"/>
  <c r="WN33" i="13"/>
  <c r="WM33" i="13"/>
  <c r="WL33" i="13"/>
  <c r="WK33" i="13"/>
  <c r="WJ33" i="13"/>
  <c r="WI33" i="13"/>
  <c r="WH33" i="13"/>
  <c r="WG33" i="13"/>
  <c r="WF33" i="13"/>
  <c r="WE33" i="13"/>
  <c r="WD33" i="13"/>
  <c r="WC33" i="13"/>
  <c r="WB33" i="13"/>
  <c r="WA33" i="13"/>
  <c r="VZ33" i="13"/>
  <c r="VY33" i="13"/>
  <c r="VX33" i="13"/>
  <c r="VW33" i="13"/>
  <c r="VV33" i="13"/>
  <c r="VU33" i="13"/>
  <c r="VT33" i="13"/>
  <c r="VS33" i="13"/>
  <c r="VR33" i="13"/>
  <c r="VQ33" i="13"/>
  <c r="VP33" i="13"/>
  <c r="VO33" i="13"/>
  <c r="VN33" i="13"/>
  <c r="VM33" i="13"/>
  <c r="VL33" i="13"/>
  <c r="VK33" i="13"/>
  <c r="VJ33" i="13"/>
  <c r="VI33" i="13"/>
  <c r="VH33" i="13"/>
  <c r="VG33" i="13"/>
  <c r="VF33" i="13"/>
  <c r="VE33" i="13"/>
  <c r="VD33" i="13"/>
  <c r="VC33" i="13"/>
  <c r="VB33" i="13"/>
  <c r="VA33" i="13"/>
  <c r="UZ33" i="13"/>
  <c r="UY33" i="13"/>
  <c r="UX33" i="13"/>
  <c r="UW33" i="13"/>
  <c r="UV33" i="13"/>
  <c r="UU33" i="13"/>
  <c r="UT33" i="13"/>
  <c r="US33" i="13"/>
  <c r="UR33" i="13"/>
  <c r="UQ33" i="13"/>
  <c r="UP33" i="13"/>
  <c r="UO33" i="13"/>
  <c r="UN33" i="13"/>
  <c r="UM33" i="13"/>
  <c r="UL33" i="13"/>
  <c r="UK33" i="13"/>
  <c r="UJ33" i="13"/>
  <c r="UI33" i="13"/>
  <c r="UH33" i="13"/>
  <c r="UG33" i="13"/>
  <c r="UF33" i="13"/>
  <c r="UE33" i="13"/>
  <c r="UD33" i="13"/>
  <c r="UC33" i="13"/>
  <c r="UB33" i="13"/>
  <c r="UA33" i="13"/>
  <c r="TZ33" i="13"/>
  <c r="TY33" i="13"/>
  <c r="TX33" i="13"/>
  <c r="TW33" i="13"/>
  <c r="TV33" i="13"/>
  <c r="TU33" i="13"/>
  <c r="TT33" i="13"/>
  <c r="TS33" i="13"/>
  <c r="TR33" i="13"/>
  <c r="TQ33" i="13"/>
  <c r="TP33" i="13"/>
  <c r="TO33" i="13"/>
  <c r="TN33" i="13"/>
  <c r="TM33" i="13"/>
  <c r="TL33" i="13"/>
  <c r="TK33" i="13"/>
  <c r="TJ33" i="13"/>
  <c r="TI33" i="13"/>
  <c r="TH33" i="13"/>
  <c r="TG33" i="13"/>
  <c r="TF33" i="13"/>
  <c r="TE33" i="13"/>
  <c r="TD33" i="13"/>
  <c r="TC33" i="13"/>
  <c r="TB33" i="13"/>
  <c r="TA33" i="13"/>
  <c r="SZ33" i="13"/>
  <c r="SY33" i="13"/>
  <c r="SX33" i="13"/>
  <c r="SW33" i="13"/>
  <c r="SV33" i="13"/>
  <c r="SU33" i="13"/>
  <c r="ST33" i="13"/>
  <c r="SS33" i="13"/>
  <c r="SR33" i="13"/>
  <c r="SQ33" i="13"/>
  <c r="SP33" i="13"/>
  <c r="SO33" i="13"/>
  <c r="SN33" i="13"/>
  <c r="SM33" i="13"/>
  <c r="SL33" i="13"/>
  <c r="SK33" i="13"/>
  <c r="SJ33" i="13"/>
  <c r="SI33" i="13"/>
  <c r="SH33" i="13"/>
  <c r="SG33" i="13"/>
  <c r="SF33" i="13"/>
  <c r="SE33" i="13"/>
  <c r="SD33" i="13"/>
  <c r="SC33" i="13"/>
  <c r="SB33" i="13"/>
  <c r="SA33" i="13"/>
  <c r="RZ33" i="13"/>
  <c r="RY33" i="13"/>
  <c r="RX33" i="13"/>
  <c r="RW33" i="13"/>
  <c r="RV33" i="13"/>
  <c r="RU33" i="13"/>
  <c r="RT33" i="13"/>
  <c r="RS33" i="13"/>
  <c r="RR33" i="13"/>
  <c r="RQ33" i="13"/>
  <c r="RP33" i="13"/>
  <c r="RO33" i="13"/>
  <c r="RN33" i="13"/>
  <c r="RM33" i="13"/>
  <c r="RL33" i="13"/>
  <c r="RK33" i="13"/>
  <c r="RJ33" i="13"/>
  <c r="RI33" i="13"/>
  <c r="RH33" i="13"/>
  <c r="RG33" i="13"/>
  <c r="RF33" i="13"/>
  <c r="RE33" i="13"/>
  <c r="RD33" i="13"/>
  <c r="RC33" i="13"/>
  <c r="RB33" i="13"/>
  <c r="RA33" i="13"/>
  <c r="QZ33" i="13"/>
  <c r="QY33" i="13"/>
  <c r="QX33" i="13"/>
  <c r="QW33" i="13"/>
  <c r="QV33" i="13"/>
  <c r="QU33" i="13"/>
  <c r="QT33" i="13"/>
  <c r="QS33" i="13"/>
  <c r="QR33" i="13"/>
  <c r="QQ33" i="13"/>
  <c r="QP33" i="13"/>
  <c r="QO33" i="13"/>
  <c r="QN33" i="13"/>
  <c r="QM33" i="13"/>
  <c r="QL33" i="13"/>
  <c r="QK33" i="13"/>
  <c r="QJ33" i="13"/>
  <c r="QI33" i="13"/>
  <c r="QH33" i="13"/>
  <c r="QG33" i="13"/>
  <c r="QF33" i="13"/>
  <c r="QE33" i="13"/>
  <c r="QD33" i="13"/>
  <c r="QC33" i="13"/>
  <c r="QB33" i="13"/>
  <c r="QA33" i="13"/>
  <c r="PZ33" i="13"/>
  <c r="PY33" i="13"/>
  <c r="PX33" i="13"/>
  <c r="PW33" i="13"/>
  <c r="PV33" i="13"/>
  <c r="PU33" i="13"/>
  <c r="PT33" i="13"/>
  <c r="PS33" i="13"/>
  <c r="PR33" i="13"/>
  <c r="PQ33" i="13"/>
  <c r="PP33" i="13"/>
  <c r="PO33" i="13"/>
  <c r="PN33" i="13"/>
  <c r="PM33" i="13"/>
  <c r="PL33" i="13"/>
  <c r="PK33" i="13"/>
  <c r="PJ33" i="13"/>
  <c r="PI33" i="13"/>
  <c r="PH33" i="13"/>
  <c r="PG33" i="13"/>
  <c r="PF33" i="13"/>
  <c r="PE33" i="13"/>
  <c r="PD33" i="13"/>
  <c r="PC33" i="13"/>
  <c r="PB33" i="13"/>
  <c r="PA33" i="13"/>
  <c r="OZ33" i="13"/>
  <c r="OY33" i="13"/>
  <c r="OX33" i="13"/>
  <c r="OW33" i="13"/>
  <c r="OV33" i="13"/>
  <c r="OU33" i="13"/>
  <c r="OT33" i="13"/>
  <c r="OS33" i="13"/>
  <c r="OR33" i="13"/>
  <c r="OQ33" i="13"/>
  <c r="OP33" i="13"/>
  <c r="OO33" i="13"/>
  <c r="ON33" i="13"/>
  <c r="OM33" i="13"/>
  <c r="OL33" i="13"/>
  <c r="OK33" i="13"/>
  <c r="OJ33" i="13"/>
  <c r="OI33" i="13"/>
  <c r="OH33" i="13"/>
  <c r="OG33" i="13"/>
  <c r="OF33" i="13"/>
  <c r="OE33" i="13"/>
  <c r="OD33" i="13"/>
  <c r="OC33" i="13"/>
  <c r="OB33" i="13"/>
  <c r="OA33" i="13"/>
  <c r="NZ33" i="13"/>
  <c r="NY33" i="13"/>
  <c r="NX33" i="13"/>
  <c r="NW33" i="13"/>
  <c r="NV33" i="13"/>
  <c r="NU33" i="13"/>
  <c r="NT33" i="13"/>
  <c r="NS33" i="13"/>
  <c r="NR33" i="13"/>
  <c r="NQ33" i="13"/>
  <c r="NP33" i="13"/>
  <c r="NO33" i="13"/>
  <c r="NN33" i="13"/>
  <c r="NM33" i="13"/>
  <c r="NL33" i="13"/>
  <c r="NK33" i="13"/>
  <c r="NJ33" i="13"/>
  <c r="NI33" i="13"/>
  <c r="NH33" i="13"/>
  <c r="NG33" i="13"/>
  <c r="NF33" i="13"/>
  <c r="NE33" i="13"/>
  <c r="ND33" i="13"/>
  <c r="NC33" i="13"/>
  <c r="NB33" i="13"/>
  <c r="NA33" i="13"/>
  <c r="MZ33" i="13"/>
  <c r="MY33" i="13"/>
  <c r="MX33" i="13"/>
  <c r="MW33" i="13"/>
  <c r="MV33" i="13"/>
  <c r="MU33" i="13"/>
  <c r="MT33" i="13"/>
  <c r="MS33" i="13"/>
  <c r="MR33" i="13"/>
  <c r="MQ33" i="13"/>
  <c r="MP33" i="13"/>
  <c r="MO33" i="13"/>
  <c r="MN33" i="13"/>
  <c r="MM33" i="13"/>
  <c r="ML33" i="13"/>
  <c r="MK33" i="13"/>
  <c r="MJ33" i="13"/>
  <c r="MI33" i="13"/>
  <c r="MH33" i="13"/>
  <c r="MG33" i="13"/>
  <c r="MF33" i="13"/>
  <c r="ME33" i="13"/>
  <c r="MD33" i="13"/>
  <c r="MC33" i="13"/>
  <c r="MB33" i="13"/>
  <c r="MA33" i="13"/>
  <c r="LZ33" i="13"/>
  <c r="LY33" i="13"/>
  <c r="LX33" i="13"/>
  <c r="LW33" i="13"/>
  <c r="LV33" i="13"/>
  <c r="LU33" i="13"/>
  <c r="LT33" i="13"/>
  <c r="LS33" i="13"/>
  <c r="LR33" i="13"/>
  <c r="LQ33" i="13"/>
  <c r="LP33" i="13"/>
  <c r="LO33" i="13"/>
  <c r="LN33" i="13"/>
  <c r="LM33" i="13"/>
  <c r="LL33" i="13"/>
  <c r="LK33" i="13"/>
  <c r="LJ33" i="13"/>
  <c r="LI33" i="13"/>
  <c r="LH33" i="13"/>
  <c r="LG33" i="13"/>
  <c r="LF33" i="13"/>
  <c r="LE33" i="13"/>
  <c r="LD33" i="13"/>
  <c r="LC33" i="13"/>
  <c r="LB33" i="13"/>
  <c r="LA33" i="13"/>
  <c r="KZ33" i="13"/>
  <c r="KY33" i="13"/>
  <c r="KX33" i="13"/>
  <c r="KW33" i="13"/>
  <c r="KV33" i="13"/>
  <c r="KU33" i="13"/>
  <c r="KT33" i="13"/>
  <c r="KS33" i="13"/>
  <c r="KR33" i="13"/>
  <c r="KQ33" i="13"/>
  <c r="KP33" i="13"/>
  <c r="KO33" i="13"/>
  <c r="KN33" i="13"/>
  <c r="KM33" i="13"/>
  <c r="KL33" i="13"/>
  <c r="KK33" i="13"/>
  <c r="KJ33" i="13"/>
  <c r="KI33" i="13"/>
  <c r="KH33" i="13"/>
  <c r="KG33" i="13"/>
  <c r="KF33" i="13"/>
  <c r="KE33" i="13"/>
  <c r="KD33" i="13"/>
  <c r="KC33" i="13"/>
  <c r="KB33" i="13"/>
  <c r="KA33" i="13"/>
  <c r="JZ33" i="13"/>
  <c r="JY33" i="13"/>
  <c r="JX33" i="13"/>
  <c r="JW33" i="13"/>
  <c r="JV33" i="13"/>
  <c r="JU33" i="13"/>
  <c r="JT33" i="13"/>
  <c r="JS33" i="13"/>
  <c r="JR33" i="13"/>
  <c r="JQ33" i="13"/>
  <c r="JP33" i="13"/>
  <c r="JO33" i="13"/>
  <c r="JN33" i="13"/>
  <c r="JM33" i="13"/>
  <c r="JL33" i="13"/>
  <c r="JK33" i="13"/>
  <c r="JJ33" i="13"/>
  <c r="JI33" i="13"/>
  <c r="JH33" i="13"/>
  <c r="JG33" i="13"/>
  <c r="JF33" i="13"/>
  <c r="JE33" i="13"/>
  <c r="JD33" i="13"/>
  <c r="JC33" i="13"/>
  <c r="JB33" i="13"/>
  <c r="JA33" i="13"/>
  <c r="IZ33" i="13"/>
  <c r="IY33" i="13"/>
  <c r="IX33" i="13"/>
  <c r="IW33" i="13"/>
  <c r="IV33" i="13"/>
  <c r="IU33" i="13"/>
  <c r="IT33" i="13"/>
  <c r="IS33" i="13"/>
  <c r="IR33" i="13"/>
  <c r="IQ33" i="13"/>
  <c r="IP33" i="13"/>
  <c r="IO33" i="13"/>
  <c r="IN33" i="13"/>
  <c r="IM33" i="13"/>
  <c r="IL33" i="13"/>
  <c r="IK33" i="13"/>
  <c r="IJ33" i="13"/>
  <c r="II33" i="13"/>
  <c r="IH33" i="13"/>
  <c r="IG33" i="13"/>
  <c r="IF33" i="13"/>
  <c r="IE33" i="13"/>
  <c r="ID33" i="13"/>
  <c r="IC33" i="13"/>
  <c r="IB33" i="13"/>
  <c r="IA33" i="13"/>
  <c r="HZ33" i="13"/>
  <c r="HY33" i="13"/>
  <c r="HX33" i="13"/>
  <c r="HW33" i="13"/>
  <c r="HV33" i="13"/>
  <c r="HU33" i="13"/>
  <c r="HT33" i="13"/>
  <c r="HS33" i="13"/>
  <c r="HR33" i="13"/>
  <c r="HQ33" i="13"/>
  <c r="HP33" i="13"/>
  <c r="HO33" i="13"/>
  <c r="HN33" i="13"/>
  <c r="HM33" i="13"/>
  <c r="HL33" i="13"/>
  <c r="HK33" i="13"/>
  <c r="HJ33" i="13"/>
  <c r="HI33" i="13"/>
  <c r="HH33" i="13"/>
  <c r="HG33" i="13"/>
  <c r="HF33" i="13"/>
  <c r="HE33" i="13"/>
  <c r="HD33" i="13"/>
  <c r="HC33" i="13"/>
  <c r="HB33" i="13"/>
  <c r="HA33" i="13"/>
  <c r="GZ33" i="13"/>
  <c r="GY33" i="13"/>
  <c r="GX33" i="13"/>
  <c r="GW33" i="13"/>
  <c r="GV33" i="13"/>
  <c r="GU33" i="13"/>
  <c r="GT33" i="13"/>
  <c r="GS33" i="13"/>
  <c r="GR33" i="13"/>
  <c r="GQ33" i="13"/>
  <c r="GP33" i="13"/>
  <c r="GO33" i="13"/>
  <c r="GN33" i="13"/>
  <c r="GM33" i="13"/>
  <c r="GL33" i="13"/>
  <c r="GK33" i="13"/>
  <c r="GJ33" i="13"/>
  <c r="GI33" i="13"/>
  <c r="GH33" i="13"/>
  <c r="GG33" i="13"/>
  <c r="GF33" i="13"/>
  <c r="GE33" i="13"/>
  <c r="GD33" i="13"/>
  <c r="GC33" i="13"/>
  <c r="GB33" i="13"/>
  <c r="GA33" i="13"/>
  <c r="FZ33" i="13"/>
  <c r="FY33" i="13"/>
  <c r="FX33" i="13"/>
  <c r="FW33" i="13"/>
  <c r="FV33" i="13"/>
  <c r="FU33" i="13"/>
  <c r="FT33" i="13"/>
  <c r="FS33" i="13"/>
  <c r="FR33" i="13"/>
  <c r="FQ33" i="13"/>
  <c r="FP33" i="13"/>
  <c r="FO33" i="13"/>
  <c r="FN33" i="13"/>
  <c r="FM33" i="13"/>
  <c r="FL33" i="13"/>
  <c r="FK33" i="13"/>
  <c r="FJ33" i="13"/>
  <c r="FI33" i="13"/>
  <c r="FH33" i="13"/>
  <c r="FG33" i="13"/>
  <c r="FF33" i="13"/>
  <c r="FE33" i="13"/>
  <c r="FD33" i="13"/>
  <c r="FC33" i="13"/>
  <c r="FB33" i="13"/>
  <c r="FA33" i="13"/>
  <c r="EZ33" i="13"/>
  <c r="EY33" i="13"/>
  <c r="EX33" i="13"/>
  <c r="EW33" i="13"/>
  <c r="EV33" i="13"/>
  <c r="EU33" i="13"/>
  <c r="ET33" i="13"/>
  <c r="ES33" i="13"/>
  <c r="ER33" i="13"/>
  <c r="EQ33" i="13"/>
  <c r="EP33" i="13"/>
  <c r="EO33" i="13"/>
  <c r="EN33" i="13"/>
  <c r="EM33" i="13"/>
  <c r="EL33" i="13"/>
  <c r="EK33" i="13"/>
  <c r="EJ33" i="13"/>
  <c r="EI33" i="13"/>
  <c r="EH33" i="13"/>
  <c r="EG33" i="13"/>
  <c r="EF33" i="13"/>
  <c r="EE33" i="13"/>
  <c r="ED33" i="13"/>
  <c r="EC33" i="13"/>
  <c r="EB33" i="13"/>
  <c r="EA33" i="13"/>
  <c r="DZ33" i="13"/>
  <c r="DY33" i="13"/>
  <c r="DX33" i="13"/>
  <c r="DW33" i="13"/>
  <c r="DV33" i="13"/>
  <c r="DU33" i="13"/>
  <c r="DT33" i="13"/>
  <c r="DS33" i="13"/>
  <c r="DR33" i="13"/>
  <c r="DQ33" i="13"/>
  <c r="DP33" i="13"/>
  <c r="DO33" i="13"/>
  <c r="DN33" i="13"/>
  <c r="DM33" i="13"/>
  <c r="DL33" i="13"/>
  <c r="DK33" i="13"/>
  <c r="DJ33" i="13"/>
  <c r="DI33" i="13"/>
  <c r="DH33" i="13"/>
  <c r="DG33" i="13"/>
  <c r="DF33" i="13"/>
  <c r="DE33" i="13"/>
  <c r="DD33" i="13"/>
  <c r="DC33" i="13"/>
  <c r="DB33" i="13"/>
  <c r="DA33" i="13"/>
  <c r="CZ33" i="13"/>
  <c r="CY33" i="13"/>
  <c r="CX33" i="13"/>
  <c r="CW33" i="13"/>
  <c r="CV33" i="13"/>
  <c r="CU33" i="13"/>
  <c r="CT33" i="13"/>
  <c r="CS33" i="13"/>
  <c r="CR33" i="13"/>
  <c r="CQ33" i="13"/>
  <c r="CP33" i="13"/>
  <c r="CO33" i="13"/>
  <c r="CN33" i="13"/>
  <c r="CM33" i="13"/>
  <c r="CL33"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AF33" i="13"/>
  <c r="AE33" i="13"/>
  <c r="AD33" i="13"/>
  <c r="AC33" i="13"/>
  <c r="AB33" i="13"/>
  <c r="AA33" i="13"/>
  <c r="Z33" i="13"/>
  <c r="Y33" i="13"/>
  <c r="X33" i="13"/>
  <c r="W33" i="13"/>
  <c r="V33" i="13"/>
  <c r="U33" i="13"/>
  <c r="T33" i="13"/>
  <c r="S33" i="13"/>
  <c r="R33" i="13"/>
  <c r="Q33" i="13"/>
  <c r="P33" i="13"/>
  <c r="O33" i="13"/>
  <c r="N33" i="13"/>
  <c r="M33" i="13"/>
  <c r="L33" i="13"/>
  <c r="K33" i="13"/>
  <c r="ACX31" i="13"/>
  <c r="ACW31" i="13"/>
  <c r="ACV31" i="13"/>
  <c r="ACU31" i="13"/>
  <c r="ACT31" i="13"/>
  <c r="ACS31" i="13"/>
  <c r="ACR31" i="13"/>
  <c r="ACQ31" i="13"/>
  <c r="ACP31" i="13"/>
  <c r="ACO31" i="13"/>
  <c r="ACN31" i="13"/>
  <c r="ACM31" i="13"/>
  <c r="ACL31" i="13"/>
  <c r="ACK31" i="13"/>
  <c r="ACJ31" i="13"/>
  <c r="ACI31" i="13"/>
  <c r="ACH31" i="13"/>
  <c r="ACG31" i="13"/>
  <c r="ACF31" i="13"/>
  <c r="ACE31" i="13"/>
  <c r="ACD31" i="13"/>
  <c r="ACC31" i="13"/>
  <c r="ACB31" i="13"/>
  <c r="ACA31" i="13"/>
  <c r="ABZ31" i="13"/>
  <c r="ABY31" i="13"/>
  <c r="ABX31" i="13"/>
  <c r="ABW31" i="13"/>
  <c r="ABV31" i="13"/>
  <c r="ABU31" i="13"/>
  <c r="ABT31" i="13"/>
  <c r="ABS31" i="13"/>
  <c r="ABR31" i="13"/>
  <c r="ABQ31" i="13"/>
  <c r="ABP31" i="13"/>
  <c r="ABO31" i="13"/>
  <c r="ABN31" i="13"/>
  <c r="ABM31" i="13"/>
  <c r="ABL31" i="13"/>
  <c r="ABK31" i="13"/>
  <c r="ABJ31" i="13"/>
  <c r="ABI31" i="13"/>
  <c r="ABH31" i="13"/>
  <c r="ABG31" i="13"/>
  <c r="ABF31" i="13"/>
  <c r="ABE31" i="13"/>
  <c r="ABD31" i="13"/>
  <c r="ABC31" i="13"/>
  <c r="ABB31" i="13"/>
  <c r="ABA31" i="13"/>
  <c r="AAZ31" i="13"/>
  <c r="AAY31" i="13"/>
  <c r="AAX31" i="13"/>
  <c r="AAW31" i="13"/>
  <c r="AAV31" i="13"/>
  <c r="AAU31" i="13"/>
  <c r="AAT31" i="13"/>
  <c r="AAS31" i="13"/>
  <c r="AAR31" i="13"/>
  <c r="AAQ31" i="13"/>
  <c r="AAP31" i="13"/>
  <c r="AAO31" i="13"/>
  <c r="AAN31" i="13"/>
  <c r="AAM31" i="13"/>
  <c r="AAL31" i="13"/>
  <c r="AAK31" i="13"/>
  <c r="AAJ31" i="13"/>
  <c r="AAI31" i="13"/>
  <c r="AAH31" i="13"/>
  <c r="AAG31" i="13"/>
  <c r="AAF31" i="13"/>
  <c r="AAE31" i="13"/>
  <c r="AAD31" i="13"/>
  <c r="AAC31" i="13"/>
  <c r="AAB31" i="13"/>
  <c r="AAA31" i="13"/>
  <c r="ZZ31" i="13"/>
  <c r="ZY31" i="13"/>
  <c r="ZX31" i="13"/>
  <c r="ZW31" i="13"/>
  <c r="ZV31" i="13"/>
  <c r="ZU31" i="13"/>
  <c r="ZT31" i="13"/>
  <c r="ZS31" i="13"/>
  <c r="ZR31" i="13"/>
  <c r="ZQ31" i="13"/>
  <c r="ZP31" i="13"/>
  <c r="ZO31" i="13"/>
  <c r="ZN31" i="13"/>
  <c r="ZM31" i="13"/>
  <c r="ZL31" i="13"/>
  <c r="ZK31" i="13"/>
  <c r="ZJ31" i="13"/>
  <c r="ZI31" i="13"/>
  <c r="ZH31" i="13"/>
  <c r="ZG31" i="13"/>
  <c r="ZF31" i="13"/>
  <c r="ZE31" i="13"/>
  <c r="ZD31" i="13"/>
  <c r="ZC31" i="13"/>
  <c r="ZB31" i="13"/>
  <c r="ZA31" i="13"/>
  <c r="YZ31" i="13"/>
  <c r="YY31" i="13"/>
  <c r="YX31" i="13"/>
  <c r="YW31" i="13"/>
  <c r="YV31" i="13"/>
  <c r="YU31" i="13"/>
  <c r="YT31" i="13"/>
  <c r="YS31" i="13"/>
  <c r="YR31" i="13"/>
  <c r="YQ31" i="13"/>
  <c r="YP31" i="13"/>
  <c r="YO31" i="13"/>
  <c r="YN31" i="13"/>
  <c r="YM31" i="13"/>
  <c r="YL31" i="13"/>
  <c r="YK31" i="13"/>
  <c r="YJ31" i="13"/>
  <c r="YI31" i="13"/>
  <c r="YH31" i="13"/>
  <c r="YG31" i="13"/>
  <c r="YF31" i="13"/>
  <c r="YE31" i="13"/>
  <c r="YD31" i="13"/>
  <c r="YC31" i="13"/>
  <c r="YB31" i="13"/>
  <c r="YA31" i="13"/>
  <c r="XZ31" i="13"/>
  <c r="XY31" i="13"/>
  <c r="XX31" i="13"/>
  <c r="XW31" i="13"/>
  <c r="XV31" i="13"/>
  <c r="XU31" i="13"/>
  <c r="XT31" i="13"/>
  <c r="XS31" i="13"/>
  <c r="XR31" i="13"/>
  <c r="XQ31" i="13"/>
  <c r="XP31" i="13"/>
  <c r="XO31" i="13"/>
  <c r="XN31" i="13"/>
  <c r="XM31" i="13"/>
  <c r="XL31" i="13"/>
  <c r="XK31" i="13"/>
  <c r="XJ31" i="13"/>
  <c r="XI31" i="13"/>
  <c r="XH31" i="13"/>
  <c r="XG31" i="13"/>
  <c r="XF31" i="13"/>
  <c r="XE31" i="13"/>
  <c r="XD31" i="13"/>
  <c r="XC31" i="13"/>
  <c r="XB31" i="13"/>
  <c r="XA31" i="13"/>
  <c r="WZ31" i="13"/>
  <c r="WY31" i="13"/>
  <c r="WX31" i="13"/>
  <c r="WW31" i="13"/>
  <c r="WV31" i="13"/>
  <c r="WU31" i="13"/>
  <c r="WT31" i="13"/>
  <c r="WS31" i="13"/>
  <c r="WR31" i="13"/>
  <c r="WQ31" i="13"/>
  <c r="WP31" i="13"/>
  <c r="WO31" i="13"/>
  <c r="WN31" i="13"/>
  <c r="WM31" i="13"/>
  <c r="WL31" i="13"/>
  <c r="WK31" i="13"/>
  <c r="WJ31" i="13"/>
  <c r="WI31" i="13"/>
  <c r="WH31" i="13"/>
  <c r="WG31" i="13"/>
  <c r="WF31" i="13"/>
  <c r="WE31" i="13"/>
  <c r="WD31" i="13"/>
  <c r="WC31" i="13"/>
  <c r="WB31" i="13"/>
  <c r="WA31" i="13"/>
  <c r="VZ31" i="13"/>
  <c r="VY31" i="13"/>
  <c r="VX31" i="13"/>
  <c r="VW31" i="13"/>
  <c r="VV31" i="13"/>
  <c r="VU31" i="13"/>
  <c r="VT31" i="13"/>
  <c r="VS31" i="13"/>
  <c r="VR31" i="13"/>
  <c r="VQ31" i="13"/>
  <c r="VP31" i="13"/>
  <c r="VO31" i="13"/>
  <c r="VN31" i="13"/>
  <c r="VM31" i="13"/>
  <c r="VL31" i="13"/>
  <c r="VK31" i="13"/>
  <c r="VJ31" i="13"/>
  <c r="VI31" i="13"/>
  <c r="VH31" i="13"/>
  <c r="VG31" i="13"/>
  <c r="VF31" i="13"/>
  <c r="VE31" i="13"/>
  <c r="VD31" i="13"/>
  <c r="VC31" i="13"/>
  <c r="VB31" i="13"/>
  <c r="VA31" i="13"/>
  <c r="UZ31" i="13"/>
  <c r="UY31" i="13"/>
  <c r="UX31" i="13"/>
  <c r="UW31" i="13"/>
  <c r="UV31" i="13"/>
  <c r="UU31" i="13"/>
  <c r="UT31" i="13"/>
  <c r="US31" i="13"/>
  <c r="UR31" i="13"/>
  <c r="UQ31" i="13"/>
  <c r="UP31" i="13"/>
  <c r="UO31" i="13"/>
  <c r="UN31" i="13"/>
  <c r="UM31" i="13"/>
  <c r="UL31" i="13"/>
  <c r="UK31" i="13"/>
  <c r="UJ31" i="13"/>
  <c r="UI31" i="13"/>
  <c r="UH31" i="13"/>
  <c r="UG31" i="13"/>
  <c r="UF31" i="13"/>
  <c r="UE31" i="13"/>
  <c r="UD31" i="13"/>
  <c r="UC31" i="13"/>
  <c r="UB31" i="13"/>
  <c r="UA31" i="13"/>
  <c r="TZ31" i="13"/>
  <c r="TY31" i="13"/>
  <c r="TX31" i="13"/>
  <c r="TW31" i="13"/>
  <c r="TV31" i="13"/>
  <c r="TU31" i="13"/>
  <c r="TT31" i="13"/>
  <c r="TS31" i="13"/>
  <c r="TR31" i="13"/>
  <c r="TQ31" i="13"/>
  <c r="TP31" i="13"/>
  <c r="TO31" i="13"/>
  <c r="TN31" i="13"/>
  <c r="TM31" i="13"/>
  <c r="TL31" i="13"/>
  <c r="TK31" i="13"/>
  <c r="TJ31" i="13"/>
  <c r="TI31" i="13"/>
  <c r="TH31" i="13"/>
  <c r="TG31" i="13"/>
  <c r="TF31" i="13"/>
  <c r="TE31" i="13"/>
  <c r="TD31" i="13"/>
  <c r="TC31" i="13"/>
  <c r="TB31" i="13"/>
  <c r="TA31" i="13"/>
  <c r="SZ31" i="13"/>
  <c r="SY31" i="13"/>
  <c r="SX31" i="13"/>
  <c r="SW31" i="13"/>
  <c r="SV31" i="13"/>
  <c r="SU31" i="13"/>
  <c r="ST31" i="13"/>
  <c r="SS31" i="13"/>
  <c r="SR31" i="13"/>
  <c r="SQ31" i="13"/>
  <c r="SP31" i="13"/>
  <c r="SO31" i="13"/>
  <c r="SN31" i="13"/>
  <c r="SM31" i="13"/>
  <c r="SL31" i="13"/>
  <c r="SK31" i="13"/>
  <c r="SJ31" i="13"/>
  <c r="SI31" i="13"/>
  <c r="SH31" i="13"/>
  <c r="SG31" i="13"/>
  <c r="SF31" i="13"/>
  <c r="SE31" i="13"/>
  <c r="SD31" i="13"/>
  <c r="SC31" i="13"/>
  <c r="SB31" i="13"/>
  <c r="SA31" i="13"/>
  <c r="RZ31" i="13"/>
  <c r="RY31" i="13"/>
  <c r="RX31" i="13"/>
  <c r="RW31" i="13"/>
  <c r="RV31" i="13"/>
  <c r="RU31" i="13"/>
  <c r="RT31" i="13"/>
  <c r="RS31" i="13"/>
  <c r="RR31" i="13"/>
  <c r="RQ31" i="13"/>
  <c r="RP31" i="13"/>
  <c r="RO31" i="13"/>
  <c r="RN31" i="13"/>
  <c r="RM31" i="13"/>
  <c r="RL31" i="13"/>
  <c r="RK31" i="13"/>
  <c r="RJ31" i="13"/>
  <c r="RI31" i="13"/>
  <c r="RH31" i="13"/>
  <c r="RG31" i="13"/>
  <c r="RF31" i="13"/>
  <c r="RE31" i="13"/>
  <c r="RD31" i="13"/>
  <c r="RC31" i="13"/>
  <c r="RB31" i="13"/>
  <c r="RA31" i="13"/>
  <c r="QZ31" i="13"/>
  <c r="QY31" i="13"/>
  <c r="QX31" i="13"/>
  <c r="QW31" i="13"/>
  <c r="QV31" i="13"/>
  <c r="QU31" i="13"/>
  <c r="QT31" i="13"/>
  <c r="QS31" i="13"/>
  <c r="QR31" i="13"/>
  <c r="QQ31" i="13"/>
  <c r="QP31" i="13"/>
  <c r="QO31" i="13"/>
  <c r="QN31" i="13"/>
  <c r="QM31" i="13"/>
  <c r="QL31" i="13"/>
  <c r="QK31" i="13"/>
  <c r="QJ31" i="13"/>
  <c r="QI31" i="13"/>
  <c r="QH31" i="13"/>
  <c r="QG31" i="13"/>
  <c r="QF31" i="13"/>
  <c r="QE31" i="13"/>
  <c r="QD31" i="13"/>
  <c r="QC31" i="13"/>
  <c r="QB31" i="13"/>
  <c r="QA31" i="13"/>
  <c r="PZ31" i="13"/>
  <c r="PY31" i="13"/>
  <c r="PX31" i="13"/>
  <c r="PW31" i="13"/>
  <c r="PV31" i="13"/>
  <c r="PU31" i="13"/>
  <c r="PT31" i="13"/>
  <c r="PS31" i="13"/>
  <c r="PR31" i="13"/>
  <c r="PQ31" i="13"/>
  <c r="PP31" i="13"/>
  <c r="PO31" i="13"/>
  <c r="PN31" i="13"/>
  <c r="PM31" i="13"/>
  <c r="PL31" i="13"/>
  <c r="PK31" i="13"/>
  <c r="PJ31" i="13"/>
  <c r="PI31" i="13"/>
  <c r="PH31" i="13"/>
  <c r="PG31" i="13"/>
  <c r="PF31" i="13"/>
  <c r="PE31" i="13"/>
  <c r="PD31" i="13"/>
  <c r="PC31" i="13"/>
  <c r="PB31" i="13"/>
  <c r="PA31" i="13"/>
  <c r="OZ31" i="13"/>
  <c r="OY31" i="13"/>
  <c r="OX31" i="13"/>
  <c r="OW31" i="13"/>
  <c r="OV31" i="13"/>
  <c r="OU31" i="13"/>
  <c r="OT31" i="13"/>
  <c r="OS31" i="13"/>
  <c r="OR31" i="13"/>
  <c r="OQ31" i="13"/>
  <c r="OP31" i="13"/>
  <c r="OO31" i="13"/>
  <c r="ON31" i="13"/>
  <c r="OM31" i="13"/>
  <c r="OL31" i="13"/>
  <c r="OK31" i="13"/>
  <c r="OJ31" i="13"/>
  <c r="OI31" i="13"/>
  <c r="OH31" i="13"/>
  <c r="OG31" i="13"/>
  <c r="OF31" i="13"/>
  <c r="OE31" i="13"/>
  <c r="OD31" i="13"/>
  <c r="OC31" i="13"/>
  <c r="OB31" i="13"/>
  <c r="OA31" i="13"/>
  <c r="NZ31" i="13"/>
  <c r="NY31" i="13"/>
  <c r="NX31" i="13"/>
  <c r="NW31" i="13"/>
  <c r="NV31" i="13"/>
  <c r="NU31" i="13"/>
  <c r="NT31" i="13"/>
  <c r="NS31" i="13"/>
  <c r="NR31" i="13"/>
  <c r="NQ31" i="13"/>
  <c r="NP31" i="13"/>
  <c r="NO31" i="13"/>
  <c r="NN31" i="13"/>
  <c r="NM31" i="13"/>
  <c r="NL31" i="13"/>
  <c r="NK31" i="13"/>
  <c r="NJ31" i="13"/>
  <c r="NI31" i="13"/>
  <c r="NH31" i="13"/>
  <c r="NG31" i="13"/>
  <c r="NF31" i="13"/>
  <c r="NE31" i="13"/>
  <c r="ND31" i="13"/>
  <c r="NC31" i="13"/>
  <c r="NB31" i="13"/>
  <c r="NA31" i="13"/>
  <c r="MZ31" i="13"/>
  <c r="MY31" i="13"/>
  <c r="MX31" i="13"/>
  <c r="MW31" i="13"/>
  <c r="MV31" i="13"/>
  <c r="MU31" i="13"/>
  <c r="MT31" i="13"/>
  <c r="MS31" i="13"/>
  <c r="MR31" i="13"/>
  <c r="MQ31" i="13"/>
  <c r="MP31" i="13"/>
  <c r="MO31" i="13"/>
  <c r="MN31" i="13"/>
  <c r="MM31" i="13"/>
  <c r="ML31" i="13"/>
  <c r="MK31" i="13"/>
  <c r="MJ31" i="13"/>
  <c r="MI31" i="13"/>
  <c r="MH31" i="13"/>
  <c r="MG31" i="13"/>
  <c r="MF31" i="13"/>
  <c r="ME31" i="13"/>
  <c r="MD31" i="13"/>
  <c r="MC31" i="13"/>
  <c r="MB31" i="13"/>
  <c r="MA31" i="13"/>
  <c r="LZ31" i="13"/>
  <c r="LY31" i="13"/>
  <c r="LX31" i="13"/>
  <c r="LW31" i="13"/>
  <c r="LV31" i="13"/>
  <c r="LU31" i="13"/>
  <c r="LT31" i="13"/>
  <c r="LS31" i="13"/>
  <c r="LR31" i="13"/>
  <c r="LQ31" i="13"/>
  <c r="LP31" i="13"/>
  <c r="LO31" i="13"/>
  <c r="LN31" i="13"/>
  <c r="LM31" i="13"/>
  <c r="LL31" i="13"/>
  <c r="LK31" i="13"/>
  <c r="LJ31" i="13"/>
  <c r="LI31" i="13"/>
  <c r="LH31" i="13"/>
  <c r="LG31" i="13"/>
  <c r="LF31" i="13"/>
  <c r="LE31" i="13"/>
  <c r="LD31" i="13"/>
  <c r="LC31" i="13"/>
  <c r="LB31" i="13"/>
  <c r="LA31" i="13"/>
  <c r="KZ31" i="13"/>
  <c r="KY31" i="13"/>
  <c r="KX31" i="13"/>
  <c r="KW31" i="13"/>
  <c r="KV31" i="13"/>
  <c r="KU31" i="13"/>
  <c r="KT31" i="13"/>
  <c r="KS31" i="13"/>
  <c r="KR31" i="13"/>
  <c r="KQ31" i="13"/>
  <c r="KP31" i="13"/>
  <c r="KO31" i="13"/>
  <c r="KN31" i="13"/>
  <c r="KM31" i="13"/>
  <c r="KL31" i="13"/>
  <c r="KK31" i="13"/>
  <c r="KJ31" i="13"/>
  <c r="KI31" i="13"/>
  <c r="KH31" i="13"/>
  <c r="KG31" i="13"/>
  <c r="KF31" i="13"/>
  <c r="KE31" i="13"/>
  <c r="KD31" i="13"/>
  <c r="KC31" i="13"/>
  <c r="KB31" i="13"/>
  <c r="KA31" i="13"/>
  <c r="JZ31" i="13"/>
  <c r="JY31" i="13"/>
  <c r="JX31" i="13"/>
  <c r="JW31" i="13"/>
  <c r="JV31" i="13"/>
  <c r="JU31" i="13"/>
  <c r="JT31" i="13"/>
  <c r="JS31" i="13"/>
  <c r="JR31" i="13"/>
  <c r="JQ31" i="13"/>
  <c r="JP31" i="13"/>
  <c r="JO31" i="13"/>
  <c r="JN31" i="13"/>
  <c r="JM31" i="13"/>
  <c r="JL31" i="13"/>
  <c r="JK31" i="13"/>
  <c r="JJ31" i="13"/>
  <c r="JI31" i="13"/>
  <c r="JH31" i="13"/>
  <c r="JG31" i="13"/>
  <c r="JF31" i="13"/>
  <c r="JE31" i="13"/>
  <c r="JD31" i="13"/>
  <c r="JC31" i="13"/>
  <c r="JB31" i="13"/>
  <c r="JA31" i="13"/>
  <c r="IZ31" i="13"/>
  <c r="IY31" i="13"/>
  <c r="IX31" i="13"/>
  <c r="IW31" i="13"/>
  <c r="IV31" i="13"/>
  <c r="IU31" i="13"/>
  <c r="IT31" i="13"/>
  <c r="IS31" i="13"/>
  <c r="IR31" i="13"/>
  <c r="IQ31" i="13"/>
  <c r="IP31" i="13"/>
  <c r="IO31" i="13"/>
  <c r="IN31" i="13"/>
  <c r="IM31" i="13"/>
  <c r="IL31" i="13"/>
  <c r="IK31" i="13"/>
  <c r="IJ31" i="13"/>
  <c r="II31" i="13"/>
  <c r="IH31" i="13"/>
  <c r="IG31" i="13"/>
  <c r="IF31" i="13"/>
  <c r="IE31" i="13"/>
  <c r="ID31" i="13"/>
  <c r="IC31" i="13"/>
  <c r="IB31" i="13"/>
  <c r="IA31" i="13"/>
  <c r="HZ31" i="13"/>
  <c r="HY31" i="13"/>
  <c r="HX31" i="13"/>
  <c r="HW31" i="13"/>
  <c r="HV31" i="13"/>
  <c r="HU31" i="13"/>
  <c r="HT31" i="13"/>
  <c r="HS31" i="13"/>
  <c r="HR31" i="13"/>
  <c r="HQ31" i="13"/>
  <c r="HP31" i="13"/>
  <c r="HO31" i="13"/>
  <c r="HN31" i="13"/>
  <c r="HM31" i="13"/>
  <c r="HL31" i="13"/>
  <c r="HK31" i="13"/>
  <c r="HJ31" i="13"/>
  <c r="HI31" i="13"/>
  <c r="HH31" i="13"/>
  <c r="HG31" i="13"/>
  <c r="HF31" i="13"/>
  <c r="HE31" i="13"/>
  <c r="HD31" i="13"/>
  <c r="HC31" i="13"/>
  <c r="HB31" i="13"/>
  <c r="HA31" i="13"/>
  <c r="GZ31" i="13"/>
  <c r="GY31" i="13"/>
  <c r="GX31" i="13"/>
  <c r="GW31" i="13"/>
  <c r="GV31" i="13"/>
  <c r="GU31" i="13"/>
  <c r="GT31" i="13"/>
  <c r="GS31" i="13"/>
  <c r="GR31" i="13"/>
  <c r="GQ31" i="13"/>
  <c r="GP31" i="13"/>
  <c r="GO31" i="13"/>
  <c r="GN31" i="13"/>
  <c r="GM31" i="13"/>
  <c r="GL31" i="13"/>
  <c r="GK31" i="13"/>
  <c r="GJ31" i="13"/>
  <c r="GI31" i="13"/>
  <c r="GH31" i="13"/>
  <c r="GG31" i="13"/>
  <c r="GF31" i="13"/>
  <c r="GE31" i="13"/>
  <c r="GD31" i="13"/>
  <c r="GC31" i="13"/>
  <c r="GB31" i="13"/>
  <c r="GA31" i="13"/>
  <c r="FZ31" i="13"/>
  <c r="FY31" i="13"/>
  <c r="FX31" i="13"/>
  <c r="FW31" i="13"/>
  <c r="FV31" i="13"/>
  <c r="FU31" i="13"/>
  <c r="FT31" i="13"/>
  <c r="FS31" i="13"/>
  <c r="FR31" i="13"/>
  <c r="FQ31" i="13"/>
  <c r="FP31" i="13"/>
  <c r="FO31" i="13"/>
  <c r="FN31" i="13"/>
  <c r="FM31" i="13"/>
  <c r="FL31" i="13"/>
  <c r="FK31" i="13"/>
  <c r="FJ31" i="13"/>
  <c r="FI31" i="13"/>
  <c r="FH31" i="13"/>
  <c r="FG31" i="13"/>
  <c r="FF31" i="13"/>
  <c r="FE31" i="13"/>
  <c r="FD31" i="13"/>
  <c r="FC31" i="13"/>
  <c r="FB31" i="13"/>
  <c r="FA31" i="13"/>
  <c r="EZ31" i="13"/>
  <c r="EY31" i="13"/>
  <c r="EX31" i="13"/>
  <c r="EW31" i="13"/>
  <c r="EV31" i="13"/>
  <c r="EU31" i="13"/>
  <c r="ET31" i="13"/>
  <c r="ES31" i="13"/>
  <c r="ER31" i="13"/>
  <c r="EQ31" i="13"/>
  <c r="EP31" i="13"/>
  <c r="EO31" i="13"/>
  <c r="EN31" i="13"/>
  <c r="EM31" i="13"/>
  <c r="EL31" i="13"/>
  <c r="EK31" i="13"/>
  <c r="EJ31" i="13"/>
  <c r="EI31" i="13"/>
  <c r="EH31" i="13"/>
  <c r="EG31" i="13"/>
  <c r="EF31" i="13"/>
  <c r="EE31" i="13"/>
  <c r="ED31" i="13"/>
  <c r="EC31" i="13"/>
  <c r="EB31" i="13"/>
  <c r="EA31" i="13"/>
  <c r="DZ31" i="13"/>
  <c r="DY31" i="13"/>
  <c r="DX31" i="13"/>
  <c r="DW31" i="13"/>
  <c r="DV31" i="13"/>
  <c r="DU31" i="13"/>
  <c r="DT31" i="13"/>
  <c r="DS31" i="13"/>
  <c r="DR31" i="13"/>
  <c r="DQ31" i="13"/>
  <c r="DP31" i="13"/>
  <c r="DO31" i="13"/>
  <c r="DN31" i="13"/>
  <c r="DM31" i="13"/>
  <c r="DL31" i="13"/>
  <c r="DK31" i="13"/>
  <c r="DJ31" i="13"/>
  <c r="DI31" i="13"/>
  <c r="DH31" i="13"/>
  <c r="DG31" i="13"/>
  <c r="DF31" i="13"/>
  <c r="DE31" i="13"/>
  <c r="DD31" i="13"/>
  <c r="DC31" i="13"/>
  <c r="DB31" i="13"/>
  <c r="DA31" i="13"/>
  <c r="CZ31" i="13"/>
  <c r="CY31" i="13"/>
  <c r="CX31" i="13"/>
  <c r="CW31" i="13"/>
  <c r="CV31" i="13"/>
  <c r="CU31" i="13"/>
  <c r="CT31" i="13"/>
  <c r="CS31" i="13"/>
  <c r="CR31" i="13"/>
  <c r="CQ31" i="13"/>
  <c r="CP31" i="13"/>
  <c r="CO31" i="13"/>
  <c r="CN31" i="13"/>
  <c r="CM31" i="13"/>
  <c r="CL31" i="13"/>
  <c r="CK31" i="13"/>
  <c r="CJ31" i="13"/>
  <c r="CI31" i="13"/>
  <c r="CH31" i="13"/>
  <c r="CG31" i="13"/>
  <c r="CF31" i="13"/>
  <c r="CE31" i="13"/>
  <c r="CD31" i="13"/>
  <c r="CC31" i="13"/>
  <c r="CB31" i="13"/>
  <c r="CA31" i="13"/>
  <c r="BZ31" i="13"/>
  <c r="BY31" i="13"/>
  <c r="BX31" i="13"/>
  <c r="BW31" i="13"/>
  <c r="BV31" i="13"/>
  <c r="BU31" i="13"/>
  <c r="BT31" i="13"/>
  <c r="BS31" i="13"/>
  <c r="BR31" i="13"/>
  <c r="BQ31" i="13"/>
  <c r="BP31" i="13"/>
  <c r="BO31" i="13"/>
  <c r="BN31" i="13"/>
  <c r="BM31" i="13"/>
  <c r="BL31" i="13"/>
  <c r="BK31" i="13"/>
  <c r="BJ31" i="13"/>
  <c r="BI31" i="13"/>
  <c r="BH31" i="13"/>
  <c r="BG31" i="13"/>
  <c r="BF31" i="13"/>
  <c r="BE31" i="13"/>
  <c r="BD31" i="13"/>
  <c r="BC31" i="13"/>
  <c r="BB31" i="13"/>
  <c r="BA31" i="13"/>
  <c r="AZ31" i="13"/>
  <c r="AY31" i="13"/>
  <c r="AX31" i="13"/>
  <c r="AW31" i="13"/>
  <c r="AV31" i="13"/>
  <c r="AU31" i="13"/>
  <c r="AT31" i="13"/>
  <c r="AS31" i="13"/>
  <c r="AR31" i="13"/>
  <c r="AQ31" i="13"/>
  <c r="AP31" i="13"/>
  <c r="AO31" i="13"/>
  <c r="AN31" i="13"/>
  <c r="AM31" i="13"/>
  <c r="AL31" i="13"/>
  <c r="AK31" i="13"/>
  <c r="AJ31" i="13"/>
  <c r="AI31" i="13"/>
  <c r="AH31" i="13"/>
  <c r="AG31" i="13"/>
  <c r="AF31" i="13"/>
  <c r="AE31" i="13"/>
  <c r="AD31" i="13"/>
  <c r="AC31" i="13"/>
  <c r="AB31" i="13"/>
  <c r="AA31" i="13"/>
  <c r="Z31" i="13"/>
  <c r="Y31" i="13"/>
  <c r="X31" i="13"/>
  <c r="W31" i="13"/>
  <c r="V31" i="13"/>
  <c r="U31" i="13"/>
  <c r="T31" i="13"/>
  <c r="S31" i="13"/>
  <c r="R31" i="13"/>
  <c r="Q31" i="13"/>
  <c r="P31" i="13"/>
  <c r="O31" i="13"/>
  <c r="N31" i="13"/>
  <c r="M31" i="13"/>
  <c r="L31" i="13"/>
  <c r="K31" i="13"/>
  <c r="ACX29" i="13"/>
  <c r="ACW29" i="13"/>
  <c r="ACV29" i="13"/>
  <c r="ACU29" i="13"/>
  <c r="ACT29" i="13"/>
  <c r="ACS29" i="13"/>
  <c r="ACR29" i="13"/>
  <c r="ACQ29" i="13"/>
  <c r="ACP29" i="13"/>
  <c r="ACO29" i="13"/>
  <c r="ACN29" i="13"/>
  <c r="ACM29" i="13"/>
  <c r="ACL29" i="13"/>
  <c r="ACK29" i="13"/>
  <c r="ACJ29" i="13"/>
  <c r="ACI29" i="13"/>
  <c r="ACH29" i="13"/>
  <c r="ACG29" i="13"/>
  <c r="ACF29" i="13"/>
  <c r="ACE29" i="13"/>
  <c r="ACD29" i="13"/>
  <c r="ACC29" i="13"/>
  <c r="ACB29" i="13"/>
  <c r="ACA29" i="13"/>
  <c r="ABZ29" i="13"/>
  <c r="ABY29" i="13"/>
  <c r="ABX29" i="13"/>
  <c r="ABW29" i="13"/>
  <c r="ABV29" i="13"/>
  <c r="ABU29" i="13"/>
  <c r="ABT29" i="13"/>
  <c r="ABS29" i="13"/>
  <c r="ABR29" i="13"/>
  <c r="ABQ29" i="13"/>
  <c r="ABP29" i="13"/>
  <c r="ABO29" i="13"/>
  <c r="ABN29" i="13"/>
  <c r="ABM29" i="13"/>
  <c r="ABL29" i="13"/>
  <c r="ABK29" i="13"/>
  <c r="ABJ29" i="13"/>
  <c r="ABI29" i="13"/>
  <c r="ABH29" i="13"/>
  <c r="ABG29" i="13"/>
  <c r="ABF29" i="13"/>
  <c r="ABE29" i="13"/>
  <c r="ABD29" i="13"/>
  <c r="ABC29" i="13"/>
  <c r="ABB29" i="13"/>
  <c r="ABA29" i="13"/>
  <c r="AAZ29" i="13"/>
  <c r="AAY29" i="13"/>
  <c r="AAX29" i="13"/>
  <c r="AAW29" i="13"/>
  <c r="AAV29" i="13"/>
  <c r="AAU29" i="13"/>
  <c r="AAT29" i="13"/>
  <c r="AAS29" i="13"/>
  <c r="AAR29" i="13"/>
  <c r="AAQ29" i="13"/>
  <c r="AAP29" i="13"/>
  <c r="AAO29" i="13"/>
  <c r="AAN29" i="13"/>
  <c r="AAM29" i="13"/>
  <c r="AAL29" i="13"/>
  <c r="AAK29" i="13"/>
  <c r="AAJ29" i="13"/>
  <c r="AAI29" i="13"/>
  <c r="AAH29" i="13"/>
  <c r="AAG29" i="13"/>
  <c r="AAF29" i="13"/>
  <c r="AAE29" i="13"/>
  <c r="AAD29" i="13"/>
  <c r="AAC29" i="13"/>
  <c r="AAB29" i="13"/>
  <c r="AAA29" i="13"/>
  <c r="ZZ29" i="13"/>
  <c r="ZY29" i="13"/>
  <c r="ZX29" i="13"/>
  <c r="ZW29" i="13"/>
  <c r="ZV29" i="13"/>
  <c r="ZU29" i="13"/>
  <c r="ZT29" i="13"/>
  <c r="ZS29" i="13"/>
  <c r="ZR29" i="13"/>
  <c r="ZQ29" i="13"/>
  <c r="ZP29" i="13"/>
  <c r="ZO29" i="13"/>
  <c r="ZN29" i="13"/>
  <c r="ZM29" i="13"/>
  <c r="ZL29" i="13"/>
  <c r="ZK29" i="13"/>
  <c r="ZJ29" i="13"/>
  <c r="ZI29" i="13"/>
  <c r="ZH29" i="13"/>
  <c r="ZG29" i="13"/>
  <c r="ZF29" i="13"/>
  <c r="ZE29" i="13"/>
  <c r="ZD29" i="13"/>
  <c r="ZC29" i="13"/>
  <c r="ZB29" i="13"/>
  <c r="ZA29" i="13"/>
  <c r="YZ29" i="13"/>
  <c r="YY29" i="13"/>
  <c r="YX29" i="13"/>
  <c r="YW29" i="13"/>
  <c r="YV29" i="13"/>
  <c r="YU29" i="13"/>
  <c r="YT29" i="13"/>
  <c r="YS29" i="13"/>
  <c r="YR29" i="13"/>
  <c r="YQ29" i="13"/>
  <c r="YP29" i="13"/>
  <c r="YO29" i="13"/>
  <c r="YN29" i="13"/>
  <c r="YM29" i="13"/>
  <c r="YL29" i="13"/>
  <c r="YK29" i="13"/>
  <c r="YJ29" i="13"/>
  <c r="YI29" i="13"/>
  <c r="YH29" i="13"/>
  <c r="YG29" i="13"/>
  <c r="YF29" i="13"/>
  <c r="YE29" i="13"/>
  <c r="YD29" i="13"/>
  <c r="YC29" i="13"/>
  <c r="YB29" i="13"/>
  <c r="YA29" i="13"/>
  <c r="XZ29" i="13"/>
  <c r="XY29" i="13"/>
  <c r="XX29" i="13"/>
  <c r="XW29" i="13"/>
  <c r="XV29" i="13"/>
  <c r="XU29" i="13"/>
  <c r="XT29" i="13"/>
  <c r="XS29" i="13"/>
  <c r="XR29" i="13"/>
  <c r="XQ29" i="13"/>
  <c r="XP29" i="13"/>
  <c r="XO29" i="13"/>
  <c r="XN29" i="13"/>
  <c r="XM29" i="13"/>
  <c r="XL29" i="13"/>
  <c r="XK29" i="13"/>
  <c r="XJ29" i="13"/>
  <c r="XI29" i="13"/>
  <c r="XH29" i="13"/>
  <c r="XG29" i="13"/>
  <c r="XF29" i="13"/>
  <c r="XE29" i="13"/>
  <c r="XD29" i="13"/>
  <c r="XC29" i="13"/>
  <c r="XB29" i="13"/>
  <c r="XA29" i="13"/>
  <c r="WZ29" i="13"/>
  <c r="WY29" i="13"/>
  <c r="WX29" i="13"/>
  <c r="WW29" i="13"/>
  <c r="WV29" i="13"/>
  <c r="WU29" i="13"/>
  <c r="WT29" i="13"/>
  <c r="WS29" i="13"/>
  <c r="WR29" i="13"/>
  <c r="WQ29" i="13"/>
  <c r="WP29" i="13"/>
  <c r="WO29" i="13"/>
  <c r="WN29" i="13"/>
  <c r="WM29" i="13"/>
  <c r="WL29" i="13"/>
  <c r="WK29" i="13"/>
  <c r="WJ29" i="13"/>
  <c r="WI29" i="13"/>
  <c r="WH29" i="13"/>
  <c r="WG29" i="13"/>
  <c r="WF29" i="13"/>
  <c r="WE29" i="13"/>
  <c r="WD29" i="13"/>
  <c r="WC29" i="13"/>
  <c r="WB29" i="13"/>
  <c r="WA29" i="13"/>
  <c r="VZ29" i="13"/>
  <c r="VY29" i="13"/>
  <c r="VX29" i="13"/>
  <c r="VW29" i="13"/>
  <c r="VV29" i="13"/>
  <c r="VU29" i="13"/>
  <c r="VT29" i="13"/>
  <c r="VS29" i="13"/>
  <c r="VR29" i="13"/>
  <c r="VQ29" i="13"/>
  <c r="VP29" i="13"/>
  <c r="VO29" i="13"/>
  <c r="VN29" i="13"/>
  <c r="VM29" i="13"/>
  <c r="VL29" i="13"/>
  <c r="VK29" i="13"/>
  <c r="VJ29" i="13"/>
  <c r="VI29" i="13"/>
  <c r="VH29" i="13"/>
  <c r="VG29" i="13"/>
  <c r="VF29" i="13"/>
  <c r="VE29" i="13"/>
  <c r="VD29" i="13"/>
  <c r="VC29" i="13"/>
  <c r="VB29" i="13"/>
  <c r="VA29" i="13"/>
  <c r="UZ29" i="13"/>
  <c r="UY29" i="13"/>
  <c r="UX29" i="13"/>
  <c r="UW29" i="13"/>
  <c r="UV29" i="13"/>
  <c r="UU29" i="13"/>
  <c r="UT29" i="13"/>
  <c r="US29" i="13"/>
  <c r="UR29" i="13"/>
  <c r="UQ29" i="13"/>
  <c r="UP29" i="13"/>
  <c r="UO29" i="13"/>
  <c r="UN29" i="13"/>
  <c r="UM29" i="13"/>
  <c r="UL29" i="13"/>
  <c r="UK29" i="13"/>
  <c r="UJ29" i="13"/>
  <c r="UI29" i="13"/>
  <c r="UH29" i="13"/>
  <c r="UG29" i="13"/>
  <c r="UF29" i="13"/>
  <c r="UE29" i="13"/>
  <c r="UD29" i="13"/>
  <c r="UC29" i="13"/>
  <c r="UB29" i="13"/>
  <c r="UA29" i="13"/>
  <c r="TZ29" i="13"/>
  <c r="TY29" i="13"/>
  <c r="TX29" i="13"/>
  <c r="TW29" i="13"/>
  <c r="TV29" i="13"/>
  <c r="TU29" i="13"/>
  <c r="TT29" i="13"/>
  <c r="TS29" i="13"/>
  <c r="TR29" i="13"/>
  <c r="TQ29" i="13"/>
  <c r="TP29" i="13"/>
  <c r="TO29" i="13"/>
  <c r="TN29" i="13"/>
  <c r="TM29" i="13"/>
  <c r="TL29" i="13"/>
  <c r="TK29" i="13"/>
  <c r="TJ29" i="13"/>
  <c r="TI29" i="13"/>
  <c r="TH29" i="13"/>
  <c r="TG29" i="13"/>
  <c r="TF29" i="13"/>
  <c r="TE29" i="13"/>
  <c r="TD29" i="13"/>
  <c r="TC29" i="13"/>
  <c r="TB29" i="13"/>
  <c r="TA29" i="13"/>
  <c r="SZ29" i="13"/>
  <c r="SY29" i="13"/>
  <c r="SX29" i="13"/>
  <c r="SW29" i="13"/>
  <c r="SV29" i="13"/>
  <c r="SU29" i="13"/>
  <c r="ST29" i="13"/>
  <c r="SS29" i="13"/>
  <c r="SR29" i="13"/>
  <c r="SQ29" i="13"/>
  <c r="SP29" i="13"/>
  <c r="SO29" i="13"/>
  <c r="SN29" i="13"/>
  <c r="SM29" i="13"/>
  <c r="SL29" i="13"/>
  <c r="SK29" i="13"/>
  <c r="SJ29" i="13"/>
  <c r="SI29" i="13"/>
  <c r="SH29" i="13"/>
  <c r="SG29" i="13"/>
  <c r="SF29" i="13"/>
  <c r="SE29" i="13"/>
  <c r="SD29" i="13"/>
  <c r="SC29" i="13"/>
  <c r="SB29" i="13"/>
  <c r="SA29" i="13"/>
  <c r="RZ29" i="13"/>
  <c r="RY29" i="13"/>
  <c r="RX29" i="13"/>
  <c r="RW29" i="13"/>
  <c r="RV29" i="13"/>
  <c r="RU29" i="13"/>
  <c r="RT29" i="13"/>
  <c r="RS29" i="13"/>
  <c r="RR29" i="13"/>
  <c r="RQ29" i="13"/>
  <c r="RP29" i="13"/>
  <c r="RO29" i="13"/>
  <c r="RN29" i="13"/>
  <c r="RM29" i="13"/>
  <c r="RL29" i="13"/>
  <c r="RK29" i="13"/>
  <c r="RJ29" i="13"/>
  <c r="RI29" i="13"/>
  <c r="RH29" i="13"/>
  <c r="RG29" i="13"/>
  <c r="RF29" i="13"/>
  <c r="RE29" i="13"/>
  <c r="RD29" i="13"/>
  <c r="RC29" i="13"/>
  <c r="RB29" i="13"/>
  <c r="RA29" i="13"/>
  <c r="QZ29" i="13"/>
  <c r="QY29" i="13"/>
  <c r="QX29" i="13"/>
  <c r="QW29" i="13"/>
  <c r="QV29" i="13"/>
  <c r="QU29" i="13"/>
  <c r="QT29" i="13"/>
  <c r="QS29" i="13"/>
  <c r="QR29" i="13"/>
  <c r="QQ29" i="13"/>
  <c r="QP29" i="13"/>
  <c r="QO29" i="13"/>
  <c r="QN29" i="13"/>
  <c r="QM29" i="13"/>
  <c r="QL29" i="13"/>
  <c r="QK29" i="13"/>
  <c r="QJ29" i="13"/>
  <c r="QI29" i="13"/>
  <c r="QH29" i="13"/>
  <c r="QG29" i="13"/>
  <c r="QF29" i="13"/>
  <c r="QE29" i="13"/>
  <c r="QD29" i="13"/>
  <c r="QC29" i="13"/>
  <c r="QB29" i="13"/>
  <c r="QA29" i="13"/>
  <c r="PZ29" i="13"/>
  <c r="PY29" i="13"/>
  <c r="PX29" i="13"/>
  <c r="PW29" i="13"/>
  <c r="PV29" i="13"/>
  <c r="PU29" i="13"/>
  <c r="PT29" i="13"/>
  <c r="PS29" i="13"/>
  <c r="PR29" i="13"/>
  <c r="PQ29" i="13"/>
  <c r="PP29" i="13"/>
  <c r="PO29" i="13"/>
  <c r="PN29" i="13"/>
  <c r="PM29" i="13"/>
  <c r="PL29" i="13"/>
  <c r="PK29" i="13"/>
  <c r="PJ29" i="13"/>
  <c r="PI29" i="13"/>
  <c r="PH29" i="13"/>
  <c r="PG29" i="13"/>
  <c r="PF29" i="13"/>
  <c r="PE29" i="13"/>
  <c r="PD29" i="13"/>
  <c r="PC29" i="13"/>
  <c r="PB29" i="13"/>
  <c r="PA29" i="13"/>
  <c r="OZ29" i="13"/>
  <c r="OY29" i="13"/>
  <c r="OX29" i="13"/>
  <c r="OW29" i="13"/>
  <c r="OV29" i="13"/>
  <c r="OU29" i="13"/>
  <c r="OT29" i="13"/>
  <c r="OS29" i="13"/>
  <c r="OR29" i="13"/>
  <c r="OQ29" i="13"/>
  <c r="OP29" i="13"/>
  <c r="OO29" i="13"/>
  <c r="ON29" i="13"/>
  <c r="OM29" i="13"/>
  <c r="OL29" i="13"/>
  <c r="OK29" i="13"/>
  <c r="OJ29" i="13"/>
  <c r="OI29" i="13"/>
  <c r="OH29" i="13"/>
  <c r="OG29" i="13"/>
  <c r="OF29" i="13"/>
  <c r="OE29" i="13"/>
  <c r="OD29" i="13"/>
  <c r="OC29" i="13"/>
  <c r="OB29" i="13"/>
  <c r="OA29" i="13"/>
  <c r="NZ29" i="13"/>
  <c r="NY29" i="13"/>
  <c r="NX29" i="13"/>
  <c r="NW29" i="13"/>
  <c r="NV29" i="13"/>
  <c r="NU29" i="13"/>
  <c r="NT29" i="13"/>
  <c r="NS29" i="13"/>
  <c r="NR29" i="13"/>
  <c r="NQ29" i="13"/>
  <c r="NP29" i="13"/>
  <c r="NO29" i="13"/>
  <c r="NN29" i="13"/>
  <c r="NM29" i="13"/>
  <c r="NL29" i="13"/>
  <c r="NK29" i="13"/>
  <c r="NJ29" i="13"/>
  <c r="NI29" i="13"/>
  <c r="NH29" i="13"/>
  <c r="NG29" i="13"/>
  <c r="NF29" i="13"/>
  <c r="NE29" i="13"/>
  <c r="ND29" i="13"/>
  <c r="NC29" i="13"/>
  <c r="NB29" i="13"/>
  <c r="NA29" i="13"/>
  <c r="MZ29" i="13"/>
  <c r="MY29" i="13"/>
  <c r="MX29" i="13"/>
  <c r="MW29" i="13"/>
  <c r="MV29" i="13"/>
  <c r="MU29" i="13"/>
  <c r="MT29" i="13"/>
  <c r="MS29" i="13"/>
  <c r="MR29" i="13"/>
  <c r="MQ29" i="13"/>
  <c r="MP29" i="13"/>
  <c r="MO29" i="13"/>
  <c r="MN29" i="13"/>
  <c r="MM29" i="13"/>
  <c r="ML29" i="13"/>
  <c r="MK29" i="13"/>
  <c r="MJ29" i="13"/>
  <c r="MI29" i="13"/>
  <c r="MH29" i="13"/>
  <c r="MG29" i="13"/>
  <c r="MF29" i="13"/>
  <c r="ME29" i="13"/>
  <c r="MD29" i="13"/>
  <c r="MC29" i="13"/>
  <c r="MB29" i="13"/>
  <c r="MA29" i="13"/>
  <c r="LZ29" i="13"/>
  <c r="LY29" i="13"/>
  <c r="LX29" i="13"/>
  <c r="LW29" i="13"/>
  <c r="LV29" i="13"/>
  <c r="LU29" i="13"/>
  <c r="LT29" i="13"/>
  <c r="LS29" i="13"/>
  <c r="LR29" i="13"/>
  <c r="LQ29" i="13"/>
  <c r="LP29" i="13"/>
  <c r="LO29" i="13"/>
  <c r="LN29" i="13"/>
  <c r="LM29" i="13"/>
  <c r="LL29" i="13"/>
  <c r="LK29" i="13"/>
  <c r="LJ29" i="13"/>
  <c r="LI29" i="13"/>
  <c r="LH29" i="13"/>
  <c r="LG29" i="13"/>
  <c r="LF29" i="13"/>
  <c r="LE29" i="13"/>
  <c r="LD29" i="13"/>
  <c r="LC29" i="13"/>
  <c r="LB29" i="13"/>
  <c r="LA29" i="13"/>
  <c r="KZ29" i="13"/>
  <c r="KY29" i="13"/>
  <c r="KX29" i="13"/>
  <c r="KW29" i="13"/>
  <c r="KV29" i="13"/>
  <c r="KU29" i="13"/>
  <c r="KT29" i="13"/>
  <c r="KS29" i="13"/>
  <c r="KR29" i="13"/>
  <c r="KQ29" i="13"/>
  <c r="KP29" i="13"/>
  <c r="KO29" i="13"/>
  <c r="KN29" i="13"/>
  <c r="KM29" i="13"/>
  <c r="KL29" i="13"/>
  <c r="KK29" i="13"/>
  <c r="KJ29" i="13"/>
  <c r="KI29" i="13"/>
  <c r="KH29" i="13"/>
  <c r="KG29" i="13"/>
  <c r="KF29" i="13"/>
  <c r="KE29" i="13"/>
  <c r="KD29" i="13"/>
  <c r="KC29" i="13"/>
  <c r="KB29" i="13"/>
  <c r="KA29" i="13"/>
  <c r="JZ29" i="13"/>
  <c r="JY29" i="13"/>
  <c r="JX29" i="13"/>
  <c r="JW29" i="13"/>
  <c r="JV29" i="13"/>
  <c r="JU29" i="13"/>
  <c r="JT29" i="13"/>
  <c r="JS29" i="13"/>
  <c r="JR29" i="13"/>
  <c r="JQ29" i="13"/>
  <c r="JP29" i="13"/>
  <c r="JO29" i="13"/>
  <c r="JN29" i="13"/>
  <c r="JM29" i="13"/>
  <c r="JL29" i="13"/>
  <c r="JK29" i="13"/>
  <c r="JJ29" i="13"/>
  <c r="JI29" i="13"/>
  <c r="JH29" i="13"/>
  <c r="JG29" i="13"/>
  <c r="JF29" i="13"/>
  <c r="JE29" i="13"/>
  <c r="JD29" i="13"/>
  <c r="JC29" i="13"/>
  <c r="JB29" i="13"/>
  <c r="JA29" i="13"/>
  <c r="IZ29" i="13"/>
  <c r="IY29" i="13"/>
  <c r="IX29" i="13"/>
  <c r="IW29" i="13"/>
  <c r="IV29" i="13"/>
  <c r="IU29" i="13"/>
  <c r="IT29" i="13"/>
  <c r="IS29" i="13"/>
  <c r="IR29" i="13"/>
  <c r="IQ29" i="13"/>
  <c r="IP29" i="13"/>
  <c r="IO29" i="13"/>
  <c r="IN29" i="13"/>
  <c r="IM29" i="13"/>
  <c r="IL29" i="13"/>
  <c r="IK29" i="13"/>
  <c r="IJ29" i="13"/>
  <c r="II29" i="13"/>
  <c r="IH29" i="13"/>
  <c r="IG29" i="13"/>
  <c r="IF29" i="13"/>
  <c r="IE29" i="13"/>
  <c r="ID29" i="13"/>
  <c r="IC29" i="13"/>
  <c r="IB29" i="13"/>
  <c r="IA29" i="13"/>
  <c r="HZ29" i="13"/>
  <c r="HY29" i="13"/>
  <c r="HX29" i="13"/>
  <c r="HW29" i="13"/>
  <c r="HV29" i="13"/>
  <c r="HU29" i="13"/>
  <c r="HT29" i="13"/>
  <c r="HS29" i="13"/>
  <c r="HR29" i="13"/>
  <c r="HQ29" i="13"/>
  <c r="HP29" i="13"/>
  <c r="HO29" i="13"/>
  <c r="HN29" i="13"/>
  <c r="HM29" i="13"/>
  <c r="HL29" i="13"/>
  <c r="HK29" i="13"/>
  <c r="HJ29" i="13"/>
  <c r="HI29" i="13"/>
  <c r="HH29" i="13"/>
  <c r="HG29" i="13"/>
  <c r="HF29" i="13"/>
  <c r="HE29" i="13"/>
  <c r="HD29" i="13"/>
  <c r="HC29" i="13"/>
  <c r="HB29" i="13"/>
  <c r="HA29" i="13"/>
  <c r="GZ29" i="13"/>
  <c r="GY29" i="13"/>
  <c r="GX29" i="13"/>
  <c r="GW29" i="13"/>
  <c r="GV29" i="13"/>
  <c r="GU29" i="13"/>
  <c r="GT29" i="13"/>
  <c r="GS29" i="13"/>
  <c r="GR29" i="13"/>
  <c r="GQ29" i="13"/>
  <c r="GP29" i="13"/>
  <c r="GO29" i="13"/>
  <c r="GN29" i="13"/>
  <c r="GM29" i="13"/>
  <c r="GL29" i="13"/>
  <c r="GK29" i="13"/>
  <c r="GJ29" i="13"/>
  <c r="GI29" i="13"/>
  <c r="GH29" i="13"/>
  <c r="GG29" i="13"/>
  <c r="GF29" i="13"/>
  <c r="GE29" i="13"/>
  <c r="GD29" i="13"/>
  <c r="GC29" i="13"/>
  <c r="GB29" i="13"/>
  <c r="GA29" i="13"/>
  <c r="FZ29" i="13"/>
  <c r="FY29" i="13"/>
  <c r="FX29" i="13"/>
  <c r="FW29" i="13"/>
  <c r="FV29" i="13"/>
  <c r="FU29" i="13"/>
  <c r="FT29" i="13"/>
  <c r="FS29" i="13"/>
  <c r="FR29" i="13"/>
  <c r="FQ29" i="13"/>
  <c r="FP29" i="13"/>
  <c r="FO29" i="13"/>
  <c r="FN29" i="13"/>
  <c r="FM29" i="13"/>
  <c r="FL29" i="13"/>
  <c r="FK29" i="13"/>
  <c r="FJ29" i="13"/>
  <c r="FI29" i="13"/>
  <c r="FH29" i="13"/>
  <c r="FG29" i="13"/>
  <c r="FF29" i="13"/>
  <c r="FE29" i="13"/>
  <c r="FD29" i="13"/>
  <c r="FC29" i="13"/>
  <c r="FB29" i="13"/>
  <c r="FA29" i="13"/>
  <c r="EZ29" i="13"/>
  <c r="EY29" i="13"/>
  <c r="EX29" i="13"/>
  <c r="EW29" i="13"/>
  <c r="EV29" i="13"/>
  <c r="EU29" i="13"/>
  <c r="ET29" i="13"/>
  <c r="ES29" i="13"/>
  <c r="ER29" i="13"/>
  <c r="EQ29" i="13"/>
  <c r="EP29" i="13"/>
  <c r="EO29" i="13"/>
  <c r="EN29" i="13"/>
  <c r="EM29" i="13"/>
  <c r="EL29" i="13"/>
  <c r="EK29" i="13"/>
  <c r="EJ29" i="13"/>
  <c r="EI29" i="13"/>
  <c r="EH29" i="13"/>
  <c r="EG29" i="13"/>
  <c r="EF29" i="13"/>
  <c r="EE29" i="13"/>
  <c r="ED29" i="13"/>
  <c r="EC29" i="13"/>
  <c r="EB29" i="13"/>
  <c r="EA29" i="13"/>
  <c r="DZ29" i="13"/>
  <c r="DY29" i="13"/>
  <c r="DX29" i="13"/>
  <c r="DW29" i="13"/>
  <c r="DV29" i="13"/>
  <c r="DU29" i="13"/>
  <c r="DT29" i="13"/>
  <c r="DS29" i="13"/>
  <c r="DR29" i="13"/>
  <c r="DQ29" i="13"/>
  <c r="DP29" i="13"/>
  <c r="DO29" i="13"/>
  <c r="DN29" i="13"/>
  <c r="DM29" i="13"/>
  <c r="DL29" i="13"/>
  <c r="DK29" i="13"/>
  <c r="DJ29" i="13"/>
  <c r="DI29" i="13"/>
  <c r="DH29" i="13"/>
  <c r="DG29" i="13"/>
  <c r="DF29" i="13"/>
  <c r="DE29" i="13"/>
  <c r="DD29" i="13"/>
  <c r="DC29" i="13"/>
  <c r="DB29" i="13"/>
  <c r="DA29" i="13"/>
  <c r="CZ29" i="13"/>
  <c r="CY29" i="13"/>
  <c r="CX29" i="13"/>
  <c r="CW29" i="13"/>
  <c r="CV29" i="13"/>
  <c r="CU29" i="13"/>
  <c r="CT29" i="13"/>
  <c r="CS29" i="13"/>
  <c r="CR29" i="13"/>
  <c r="CQ29" i="13"/>
  <c r="CP29" i="13"/>
  <c r="CO29" i="13"/>
  <c r="CN29" i="13"/>
  <c r="CM29" i="13"/>
  <c r="CL29"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AF29" i="13"/>
  <c r="AE29" i="13"/>
  <c r="AD29" i="13"/>
  <c r="AC29" i="13"/>
  <c r="AB29" i="13"/>
  <c r="AA29" i="13"/>
  <c r="Z29" i="13"/>
  <c r="Y29" i="13"/>
  <c r="X29" i="13"/>
  <c r="W29" i="13"/>
  <c r="V29" i="13"/>
  <c r="U29" i="13"/>
  <c r="T29" i="13"/>
  <c r="S29" i="13"/>
  <c r="R29" i="13"/>
  <c r="Q29" i="13"/>
  <c r="P29" i="13"/>
  <c r="O29" i="13"/>
  <c r="N29" i="13"/>
  <c r="M29" i="13"/>
  <c r="L29" i="13"/>
  <c r="K29" i="13"/>
  <c r="ACX27" i="13"/>
  <c r="ACW27" i="13"/>
  <c r="ACV27" i="13"/>
  <c r="ACU27" i="13"/>
  <c r="ACT27" i="13"/>
  <c r="ACS27" i="13"/>
  <c r="ACR27" i="13"/>
  <c r="ACQ27" i="13"/>
  <c r="ACP27" i="13"/>
  <c r="ACO27" i="13"/>
  <c r="ACN27" i="13"/>
  <c r="ACM27" i="13"/>
  <c r="ACL27" i="13"/>
  <c r="ACK27" i="13"/>
  <c r="ACJ27" i="13"/>
  <c r="ACI27" i="13"/>
  <c r="ACH27" i="13"/>
  <c r="ACG27" i="13"/>
  <c r="ACF27" i="13"/>
  <c r="ACE27" i="13"/>
  <c r="ACD27" i="13"/>
  <c r="ACC27" i="13"/>
  <c r="ACB27" i="13"/>
  <c r="ACA27" i="13"/>
  <c r="ABZ27" i="13"/>
  <c r="ABY27" i="13"/>
  <c r="ABX27" i="13"/>
  <c r="ABW27" i="13"/>
  <c r="ABV27" i="13"/>
  <c r="ABU27" i="13"/>
  <c r="ABT27" i="13"/>
  <c r="ABS27" i="13"/>
  <c r="ABR27" i="13"/>
  <c r="ABQ27" i="13"/>
  <c r="ABP27" i="13"/>
  <c r="ABO27" i="13"/>
  <c r="ABN27" i="13"/>
  <c r="ABM27" i="13"/>
  <c r="ABL27" i="13"/>
  <c r="ABK27" i="13"/>
  <c r="ABJ27" i="13"/>
  <c r="ABI27" i="13"/>
  <c r="ABH27" i="13"/>
  <c r="ABG27" i="13"/>
  <c r="ABF27" i="13"/>
  <c r="ABE27" i="13"/>
  <c r="ABD27" i="13"/>
  <c r="ABC27" i="13"/>
  <c r="ABB27" i="13"/>
  <c r="ABA27" i="13"/>
  <c r="AAZ27" i="13"/>
  <c r="AAY27" i="13"/>
  <c r="AAX27" i="13"/>
  <c r="AAW27" i="13"/>
  <c r="AAV27" i="13"/>
  <c r="AAU27" i="13"/>
  <c r="AAT27" i="13"/>
  <c r="AAS27" i="13"/>
  <c r="AAR27" i="13"/>
  <c r="AAQ27" i="13"/>
  <c r="AAP27" i="13"/>
  <c r="AAO27" i="13"/>
  <c r="AAN27" i="13"/>
  <c r="AAM27" i="13"/>
  <c r="AAL27" i="13"/>
  <c r="AAK27" i="13"/>
  <c r="AAJ27" i="13"/>
  <c r="AAI27" i="13"/>
  <c r="AAH27" i="13"/>
  <c r="AAG27" i="13"/>
  <c r="AAF27" i="13"/>
  <c r="AAE27" i="13"/>
  <c r="AAD27" i="13"/>
  <c r="AAC27" i="13"/>
  <c r="AAB27" i="13"/>
  <c r="AAA27" i="13"/>
  <c r="ZZ27" i="13"/>
  <c r="ZY27" i="13"/>
  <c r="ZX27" i="13"/>
  <c r="ZW27" i="13"/>
  <c r="ZV27" i="13"/>
  <c r="ZU27" i="13"/>
  <c r="ZT27" i="13"/>
  <c r="ZS27" i="13"/>
  <c r="ZR27" i="13"/>
  <c r="ZQ27" i="13"/>
  <c r="ZP27" i="13"/>
  <c r="ZO27" i="13"/>
  <c r="ZN27" i="13"/>
  <c r="ZM27" i="13"/>
  <c r="ZL27" i="13"/>
  <c r="ZK27" i="13"/>
  <c r="ZJ27" i="13"/>
  <c r="ZI27" i="13"/>
  <c r="ZH27" i="13"/>
  <c r="ZG27" i="13"/>
  <c r="ZF27" i="13"/>
  <c r="ZE27" i="13"/>
  <c r="ZD27" i="13"/>
  <c r="ZC27" i="13"/>
  <c r="ZB27" i="13"/>
  <c r="ZA27" i="13"/>
  <c r="YZ27" i="13"/>
  <c r="YY27" i="13"/>
  <c r="YX27" i="13"/>
  <c r="YW27" i="13"/>
  <c r="YV27" i="13"/>
  <c r="YU27" i="13"/>
  <c r="YT27" i="13"/>
  <c r="YS27" i="13"/>
  <c r="YR27" i="13"/>
  <c r="YQ27" i="13"/>
  <c r="YP27" i="13"/>
  <c r="YO27" i="13"/>
  <c r="YN27" i="13"/>
  <c r="YM27" i="13"/>
  <c r="YL27" i="13"/>
  <c r="YK27" i="13"/>
  <c r="YJ27" i="13"/>
  <c r="YI27" i="13"/>
  <c r="YH27" i="13"/>
  <c r="YG27" i="13"/>
  <c r="YF27" i="13"/>
  <c r="YE27" i="13"/>
  <c r="YD27" i="13"/>
  <c r="YC27" i="13"/>
  <c r="YB27" i="13"/>
  <c r="YA27" i="13"/>
  <c r="XZ27" i="13"/>
  <c r="XY27" i="13"/>
  <c r="XX27" i="13"/>
  <c r="XW27" i="13"/>
  <c r="XV27" i="13"/>
  <c r="XU27" i="13"/>
  <c r="XT27" i="13"/>
  <c r="XS27" i="13"/>
  <c r="XR27" i="13"/>
  <c r="XQ27" i="13"/>
  <c r="XP27" i="13"/>
  <c r="XO27" i="13"/>
  <c r="XN27" i="13"/>
  <c r="XM27" i="13"/>
  <c r="XL27" i="13"/>
  <c r="XK27" i="13"/>
  <c r="XJ27" i="13"/>
  <c r="XI27" i="13"/>
  <c r="XH27" i="13"/>
  <c r="XG27" i="13"/>
  <c r="XF27" i="13"/>
  <c r="XE27" i="13"/>
  <c r="XD27" i="13"/>
  <c r="XC27" i="13"/>
  <c r="XB27" i="13"/>
  <c r="XA27" i="13"/>
  <c r="WZ27" i="13"/>
  <c r="WY27" i="13"/>
  <c r="WX27" i="13"/>
  <c r="WW27" i="13"/>
  <c r="WV27" i="13"/>
  <c r="WU27" i="13"/>
  <c r="WT27" i="13"/>
  <c r="WS27" i="13"/>
  <c r="WR27" i="13"/>
  <c r="WQ27" i="13"/>
  <c r="WP27" i="13"/>
  <c r="WO27" i="13"/>
  <c r="WN27" i="13"/>
  <c r="WM27" i="13"/>
  <c r="WL27" i="13"/>
  <c r="WK27" i="13"/>
  <c r="WJ27" i="13"/>
  <c r="WI27" i="13"/>
  <c r="WH27" i="13"/>
  <c r="WG27" i="13"/>
  <c r="WF27" i="13"/>
  <c r="WE27" i="13"/>
  <c r="WD27" i="13"/>
  <c r="WC27" i="13"/>
  <c r="WB27" i="13"/>
  <c r="WA27" i="13"/>
  <c r="VZ27" i="13"/>
  <c r="VY27" i="13"/>
  <c r="VX27" i="13"/>
  <c r="VW27" i="13"/>
  <c r="VV27" i="13"/>
  <c r="VU27" i="13"/>
  <c r="VT27" i="13"/>
  <c r="VS27" i="13"/>
  <c r="VR27" i="13"/>
  <c r="VQ27" i="13"/>
  <c r="VP27" i="13"/>
  <c r="VO27" i="13"/>
  <c r="VN27" i="13"/>
  <c r="VM27" i="13"/>
  <c r="VL27" i="13"/>
  <c r="VK27" i="13"/>
  <c r="VJ27" i="13"/>
  <c r="VI27" i="13"/>
  <c r="VH27" i="13"/>
  <c r="VG27" i="13"/>
  <c r="VF27" i="13"/>
  <c r="VE27" i="13"/>
  <c r="VD27" i="13"/>
  <c r="VC27" i="13"/>
  <c r="VB27" i="13"/>
  <c r="VA27" i="13"/>
  <c r="UZ27" i="13"/>
  <c r="UY27" i="13"/>
  <c r="UX27" i="13"/>
  <c r="UW27" i="13"/>
  <c r="UV27" i="13"/>
  <c r="UU27" i="13"/>
  <c r="UT27" i="13"/>
  <c r="US27" i="13"/>
  <c r="UR27" i="13"/>
  <c r="UQ27" i="13"/>
  <c r="UP27" i="13"/>
  <c r="UO27" i="13"/>
  <c r="UN27" i="13"/>
  <c r="UM27" i="13"/>
  <c r="UL27" i="13"/>
  <c r="UK27" i="13"/>
  <c r="UJ27" i="13"/>
  <c r="UI27" i="13"/>
  <c r="UH27" i="13"/>
  <c r="UG27" i="13"/>
  <c r="UF27" i="13"/>
  <c r="UE27" i="13"/>
  <c r="UD27" i="13"/>
  <c r="UC27" i="13"/>
  <c r="UB27" i="13"/>
  <c r="UA27" i="13"/>
  <c r="TZ27" i="13"/>
  <c r="TY27" i="13"/>
  <c r="TX27" i="13"/>
  <c r="TW27" i="13"/>
  <c r="TV27" i="13"/>
  <c r="TU27" i="13"/>
  <c r="TT27" i="13"/>
  <c r="TS27" i="13"/>
  <c r="TR27" i="13"/>
  <c r="TQ27" i="13"/>
  <c r="TP27" i="13"/>
  <c r="TO27" i="13"/>
  <c r="TN27" i="13"/>
  <c r="TM27" i="13"/>
  <c r="TL27" i="13"/>
  <c r="TK27" i="13"/>
  <c r="TJ27" i="13"/>
  <c r="TI27" i="13"/>
  <c r="TH27" i="13"/>
  <c r="TG27" i="13"/>
  <c r="TF27" i="13"/>
  <c r="TE27" i="13"/>
  <c r="TD27" i="13"/>
  <c r="TC27" i="13"/>
  <c r="TB27" i="13"/>
  <c r="TA27" i="13"/>
  <c r="SZ27" i="13"/>
  <c r="SY27" i="13"/>
  <c r="SX27" i="13"/>
  <c r="SW27" i="13"/>
  <c r="SV27" i="13"/>
  <c r="SU27" i="13"/>
  <c r="ST27" i="13"/>
  <c r="SS27" i="13"/>
  <c r="SR27" i="13"/>
  <c r="SQ27" i="13"/>
  <c r="SP27" i="13"/>
  <c r="SO27" i="13"/>
  <c r="SN27" i="13"/>
  <c r="SM27" i="13"/>
  <c r="SL27" i="13"/>
  <c r="SK27" i="13"/>
  <c r="SJ27" i="13"/>
  <c r="SI27" i="13"/>
  <c r="SH27" i="13"/>
  <c r="SG27" i="13"/>
  <c r="SF27" i="13"/>
  <c r="SE27" i="13"/>
  <c r="SD27" i="13"/>
  <c r="SC27" i="13"/>
  <c r="SB27" i="13"/>
  <c r="SA27" i="13"/>
  <c r="RZ27" i="13"/>
  <c r="RY27" i="13"/>
  <c r="RX27" i="13"/>
  <c r="RW27" i="13"/>
  <c r="RV27" i="13"/>
  <c r="RU27" i="13"/>
  <c r="RT27" i="13"/>
  <c r="RS27" i="13"/>
  <c r="RR27" i="13"/>
  <c r="RQ27" i="13"/>
  <c r="RP27" i="13"/>
  <c r="RO27" i="13"/>
  <c r="RN27" i="13"/>
  <c r="RM27" i="13"/>
  <c r="RL27" i="13"/>
  <c r="RK27" i="13"/>
  <c r="RJ27" i="13"/>
  <c r="RI27" i="13"/>
  <c r="RH27" i="13"/>
  <c r="RG27" i="13"/>
  <c r="RF27" i="13"/>
  <c r="RE27" i="13"/>
  <c r="RD27" i="13"/>
  <c r="RC27" i="13"/>
  <c r="RB27" i="13"/>
  <c r="RA27" i="13"/>
  <c r="QZ27" i="13"/>
  <c r="QY27" i="13"/>
  <c r="QX27" i="13"/>
  <c r="QW27" i="13"/>
  <c r="QV27" i="13"/>
  <c r="QU27" i="13"/>
  <c r="QT27" i="13"/>
  <c r="QS27" i="13"/>
  <c r="QR27" i="13"/>
  <c r="QQ27" i="13"/>
  <c r="QP27" i="13"/>
  <c r="QO27" i="13"/>
  <c r="QN27" i="13"/>
  <c r="QM27" i="13"/>
  <c r="QL27" i="13"/>
  <c r="QK27" i="13"/>
  <c r="QJ27" i="13"/>
  <c r="QI27" i="13"/>
  <c r="QH27" i="13"/>
  <c r="QG27" i="13"/>
  <c r="QF27" i="13"/>
  <c r="QE27" i="13"/>
  <c r="QD27" i="13"/>
  <c r="QC27" i="13"/>
  <c r="QB27" i="13"/>
  <c r="QA27" i="13"/>
  <c r="PZ27" i="13"/>
  <c r="PY27" i="13"/>
  <c r="PX27" i="13"/>
  <c r="PW27" i="13"/>
  <c r="PV27" i="13"/>
  <c r="PU27" i="13"/>
  <c r="PT27" i="13"/>
  <c r="PS27" i="13"/>
  <c r="PR27" i="13"/>
  <c r="PQ27" i="13"/>
  <c r="PP27" i="13"/>
  <c r="PO27" i="13"/>
  <c r="PN27" i="13"/>
  <c r="PM27" i="13"/>
  <c r="PL27" i="13"/>
  <c r="PK27" i="13"/>
  <c r="PJ27" i="13"/>
  <c r="PI27" i="13"/>
  <c r="PH27" i="13"/>
  <c r="PG27" i="13"/>
  <c r="PF27" i="13"/>
  <c r="PE27" i="13"/>
  <c r="PD27" i="13"/>
  <c r="PC27" i="13"/>
  <c r="PB27" i="13"/>
  <c r="PA27" i="13"/>
  <c r="OZ27" i="13"/>
  <c r="OY27" i="13"/>
  <c r="OX27" i="13"/>
  <c r="OW27" i="13"/>
  <c r="OV27" i="13"/>
  <c r="OU27" i="13"/>
  <c r="OT27" i="13"/>
  <c r="OS27" i="13"/>
  <c r="OR27" i="13"/>
  <c r="OQ27" i="13"/>
  <c r="OP27" i="13"/>
  <c r="OO27" i="13"/>
  <c r="ON27" i="13"/>
  <c r="OM27" i="13"/>
  <c r="OL27" i="13"/>
  <c r="OK27" i="13"/>
  <c r="OJ27" i="13"/>
  <c r="OI27" i="13"/>
  <c r="OH27" i="13"/>
  <c r="OG27" i="13"/>
  <c r="OF27" i="13"/>
  <c r="OE27" i="13"/>
  <c r="OD27" i="13"/>
  <c r="OC27" i="13"/>
  <c r="OB27" i="13"/>
  <c r="OA27" i="13"/>
  <c r="NZ27" i="13"/>
  <c r="NY27" i="13"/>
  <c r="NX27" i="13"/>
  <c r="NW27" i="13"/>
  <c r="NV27" i="13"/>
  <c r="NU27" i="13"/>
  <c r="NT27" i="13"/>
  <c r="NS27" i="13"/>
  <c r="NR27" i="13"/>
  <c r="NQ27" i="13"/>
  <c r="NP27" i="13"/>
  <c r="NO27" i="13"/>
  <c r="NN27" i="13"/>
  <c r="NM27" i="13"/>
  <c r="NL27" i="13"/>
  <c r="NK27" i="13"/>
  <c r="NJ27" i="13"/>
  <c r="NI27" i="13"/>
  <c r="NH27" i="13"/>
  <c r="NG27" i="13"/>
  <c r="NF27" i="13"/>
  <c r="NE27" i="13"/>
  <c r="ND27" i="13"/>
  <c r="NC27" i="13"/>
  <c r="NB27" i="13"/>
  <c r="NA27" i="13"/>
  <c r="MZ27" i="13"/>
  <c r="MY27" i="13"/>
  <c r="MX27" i="13"/>
  <c r="MW27" i="13"/>
  <c r="MV27" i="13"/>
  <c r="MU27" i="13"/>
  <c r="MT27" i="13"/>
  <c r="MS27" i="13"/>
  <c r="MR27" i="13"/>
  <c r="MQ27" i="13"/>
  <c r="MP27" i="13"/>
  <c r="MO27" i="13"/>
  <c r="MN27" i="13"/>
  <c r="MM27" i="13"/>
  <c r="ML27" i="13"/>
  <c r="MK27" i="13"/>
  <c r="MJ27" i="13"/>
  <c r="MI27" i="13"/>
  <c r="MH27" i="13"/>
  <c r="MG27" i="13"/>
  <c r="MF27" i="13"/>
  <c r="ME27" i="13"/>
  <c r="MD27" i="13"/>
  <c r="MC27" i="13"/>
  <c r="MB27" i="13"/>
  <c r="MA27" i="13"/>
  <c r="LZ27" i="13"/>
  <c r="LY27" i="13"/>
  <c r="LX27" i="13"/>
  <c r="LW27" i="13"/>
  <c r="LV27" i="13"/>
  <c r="LU27" i="13"/>
  <c r="LT27" i="13"/>
  <c r="LS27" i="13"/>
  <c r="LR27" i="13"/>
  <c r="LQ27" i="13"/>
  <c r="LP27" i="13"/>
  <c r="LO27" i="13"/>
  <c r="LN27" i="13"/>
  <c r="LM27" i="13"/>
  <c r="LL27" i="13"/>
  <c r="LK27" i="13"/>
  <c r="LJ27" i="13"/>
  <c r="LI27" i="13"/>
  <c r="LH27" i="13"/>
  <c r="LG27" i="13"/>
  <c r="LF27" i="13"/>
  <c r="LE27" i="13"/>
  <c r="LD27" i="13"/>
  <c r="LC27" i="13"/>
  <c r="LB27" i="13"/>
  <c r="LA27" i="13"/>
  <c r="KZ27" i="13"/>
  <c r="KY27" i="13"/>
  <c r="KX27" i="13"/>
  <c r="KW27" i="13"/>
  <c r="KV27" i="13"/>
  <c r="KU27" i="13"/>
  <c r="KT27" i="13"/>
  <c r="KS27" i="13"/>
  <c r="KR27" i="13"/>
  <c r="KQ27" i="13"/>
  <c r="KP27" i="13"/>
  <c r="KO27" i="13"/>
  <c r="KN27" i="13"/>
  <c r="KM27" i="13"/>
  <c r="KL27" i="13"/>
  <c r="KK27" i="13"/>
  <c r="KJ27" i="13"/>
  <c r="KI27" i="13"/>
  <c r="KH27" i="13"/>
  <c r="KG27" i="13"/>
  <c r="KF27" i="13"/>
  <c r="KE27" i="13"/>
  <c r="KD27" i="13"/>
  <c r="KC27" i="13"/>
  <c r="KB27" i="13"/>
  <c r="KA27" i="13"/>
  <c r="JZ27" i="13"/>
  <c r="JY27" i="13"/>
  <c r="JX27" i="13"/>
  <c r="JW27" i="13"/>
  <c r="JV27" i="13"/>
  <c r="JU27" i="13"/>
  <c r="JT27" i="13"/>
  <c r="JS27" i="13"/>
  <c r="JR27" i="13"/>
  <c r="JQ27" i="13"/>
  <c r="JP27" i="13"/>
  <c r="JO27" i="13"/>
  <c r="JN27" i="13"/>
  <c r="JM27" i="13"/>
  <c r="JL27" i="13"/>
  <c r="JK27" i="13"/>
  <c r="JJ27" i="13"/>
  <c r="JI27" i="13"/>
  <c r="JH27" i="13"/>
  <c r="JG27" i="13"/>
  <c r="JF27" i="13"/>
  <c r="JE27" i="13"/>
  <c r="JD27" i="13"/>
  <c r="JC27" i="13"/>
  <c r="JB27" i="13"/>
  <c r="JA27" i="13"/>
  <c r="IZ27" i="13"/>
  <c r="IY27" i="13"/>
  <c r="IX27" i="13"/>
  <c r="IW27" i="13"/>
  <c r="IV27" i="13"/>
  <c r="IU27" i="13"/>
  <c r="IT27" i="13"/>
  <c r="IS27" i="13"/>
  <c r="IR27" i="13"/>
  <c r="IQ27" i="13"/>
  <c r="IP27" i="13"/>
  <c r="IO27" i="13"/>
  <c r="IN27" i="13"/>
  <c r="IM27" i="13"/>
  <c r="IL27" i="13"/>
  <c r="IK27" i="13"/>
  <c r="IJ27" i="13"/>
  <c r="II27" i="13"/>
  <c r="IH27" i="13"/>
  <c r="IG27" i="13"/>
  <c r="IF27" i="13"/>
  <c r="IE27" i="13"/>
  <c r="ID27" i="13"/>
  <c r="IC27" i="13"/>
  <c r="IB27" i="13"/>
  <c r="IA27" i="13"/>
  <c r="HZ27" i="13"/>
  <c r="HY27" i="13"/>
  <c r="HX27" i="13"/>
  <c r="HW27" i="13"/>
  <c r="HV27" i="13"/>
  <c r="HU27" i="13"/>
  <c r="HT27" i="13"/>
  <c r="HS27" i="13"/>
  <c r="HR27" i="13"/>
  <c r="HQ27" i="13"/>
  <c r="HP27" i="13"/>
  <c r="HO27" i="13"/>
  <c r="HN27" i="13"/>
  <c r="HM27" i="13"/>
  <c r="HL27" i="13"/>
  <c r="HK27" i="13"/>
  <c r="HJ27" i="13"/>
  <c r="HI27" i="13"/>
  <c r="HH27" i="13"/>
  <c r="HG27" i="13"/>
  <c r="HF27" i="13"/>
  <c r="HE27" i="13"/>
  <c r="HD27" i="13"/>
  <c r="HC27" i="13"/>
  <c r="HB27" i="13"/>
  <c r="HA27" i="13"/>
  <c r="GZ27" i="13"/>
  <c r="GY27" i="13"/>
  <c r="GX27" i="13"/>
  <c r="GW27" i="13"/>
  <c r="GV27" i="13"/>
  <c r="GU27" i="13"/>
  <c r="GT27" i="13"/>
  <c r="GS27" i="13"/>
  <c r="GR27" i="13"/>
  <c r="GQ27" i="13"/>
  <c r="GP27" i="13"/>
  <c r="GO27" i="13"/>
  <c r="GN27" i="13"/>
  <c r="GM27" i="13"/>
  <c r="GL27" i="13"/>
  <c r="GK27" i="13"/>
  <c r="GJ27" i="13"/>
  <c r="GI27" i="13"/>
  <c r="GH27" i="13"/>
  <c r="GG27" i="13"/>
  <c r="GF27" i="13"/>
  <c r="GE27" i="13"/>
  <c r="GD27" i="13"/>
  <c r="GC27" i="13"/>
  <c r="GB27" i="13"/>
  <c r="GA27" i="13"/>
  <c r="FZ27" i="13"/>
  <c r="FY27" i="13"/>
  <c r="FX27" i="13"/>
  <c r="FW27" i="13"/>
  <c r="FV27" i="13"/>
  <c r="FU27" i="13"/>
  <c r="FT27" i="13"/>
  <c r="FS27" i="13"/>
  <c r="FR27" i="13"/>
  <c r="FQ27" i="13"/>
  <c r="FP27" i="13"/>
  <c r="FO27" i="13"/>
  <c r="FN27" i="13"/>
  <c r="FM27" i="13"/>
  <c r="FL27" i="13"/>
  <c r="FK27" i="13"/>
  <c r="FJ27" i="13"/>
  <c r="FI27" i="13"/>
  <c r="FH27" i="13"/>
  <c r="FG27" i="13"/>
  <c r="FF27" i="13"/>
  <c r="FE27" i="13"/>
  <c r="FD27" i="13"/>
  <c r="FC27" i="13"/>
  <c r="FB27" i="13"/>
  <c r="FA27" i="13"/>
  <c r="EZ27" i="13"/>
  <c r="EY27" i="13"/>
  <c r="EX27" i="13"/>
  <c r="EW27" i="13"/>
  <c r="EV27" i="13"/>
  <c r="EU27" i="13"/>
  <c r="ET27" i="13"/>
  <c r="ES27" i="13"/>
  <c r="ER27" i="13"/>
  <c r="EQ27" i="13"/>
  <c r="EP27" i="13"/>
  <c r="EO27" i="13"/>
  <c r="EN27" i="13"/>
  <c r="EM27" i="13"/>
  <c r="EL27" i="13"/>
  <c r="EK27" i="13"/>
  <c r="EJ27" i="13"/>
  <c r="EI27" i="13"/>
  <c r="EH27" i="13"/>
  <c r="EG27" i="13"/>
  <c r="EF27" i="13"/>
  <c r="EE27" i="13"/>
  <c r="ED27" i="13"/>
  <c r="EC27" i="13"/>
  <c r="EB27" i="13"/>
  <c r="EA27" i="13"/>
  <c r="DZ27" i="13"/>
  <c r="DY27" i="13"/>
  <c r="DX27" i="13"/>
  <c r="DW27" i="13"/>
  <c r="DV27" i="13"/>
  <c r="DU27" i="13"/>
  <c r="DT27" i="13"/>
  <c r="DS27" i="13"/>
  <c r="DR27" i="13"/>
  <c r="DQ27" i="13"/>
  <c r="DP27" i="13"/>
  <c r="DO27" i="13"/>
  <c r="DN27" i="13"/>
  <c r="DM27" i="13"/>
  <c r="DL27" i="13"/>
  <c r="DK27" i="13"/>
  <c r="DJ27" i="13"/>
  <c r="DI27" i="13"/>
  <c r="DH27" i="13"/>
  <c r="DG27" i="13"/>
  <c r="DF27" i="13"/>
  <c r="DE27" i="13"/>
  <c r="DD27" i="13"/>
  <c r="DC27" i="13"/>
  <c r="DB27" i="13"/>
  <c r="DA27" i="13"/>
  <c r="CZ27" i="13"/>
  <c r="CY27" i="13"/>
  <c r="CX27" i="13"/>
  <c r="CW27" i="13"/>
  <c r="CV27" i="13"/>
  <c r="CU27" i="13"/>
  <c r="CT27" i="13"/>
  <c r="CS27" i="13"/>
  <c r="CR27" i="13"/>
  <c r="CQ27" i="13"/>
  <c r="CP27" i="13"/>
  <c r="CO27" i="13"/>
  <c r="CN27" i="13"/>
  <c r="CM27" i="13"/>
  <c r="CL27" i="13"/>
  <c r="CK27" i="13"/>
  <c r="CJ27" i="13"/>
  <c r="CI27" i="13"/>
  <c r="CH27" i="13"/>
  <c r="CG27" i="13"/>
  <c r="CF27" i="13"/>
  <c r="CE27" i="13"/>
  <c r="CD27" i="13"/>
  <c r="CC27" i="13"/>
  <c r="CB27" i="13"/>
  <c r="CA27" i="13"/>
  <c r="BZ27" i="13"/>
  <c r="BY27" i="13"/>
  <c r="BX27" i="13"/>
  <c r="BW27" i="13"/>
  <c r="BV27" i="13"/>
  <c r="BU27" i="13"/>
  <c r="BT27" i="13"/>
  <c r="BS27" i="13"/>
  <c r="BR27" i="13"/>
  <c r="BQ27" i="13"/>
  <c r="BP27" i="13"/>
  <c r="BO27" i="13"/>
  <c r="BN27" i="13"/>
  <c r="BM27" i="13"/>
  <c r="BL27" i="13"/>
  <c r="BK27" i="13"/>
  <c r="BJ27" i="13"/>
  <c r="BI27" i="13"/>
  <c r="BH27" i="13"/>
  <c r="BG27" i="13"/>
  <c r="BF27" i="13"/>
  <c r="BE27" i="13"/>
  <c r="BD27" i="13"/>
  <c r="BC27" i="13"/>
  <c r="BB27" i="13"/>
  <c r="BA27" i="13"/>
  <c r="AZ27" i="13"/>
  <c r="AY27" i="13"/>
  <c r="AX27" i="13"/>
  <c r="AW27" i="13"/>
  <c r="AV27" i="13"/>
  <c r="AU27" i="13"/>
  <c r="AT27" i="13"/>
  <c r="AS27" i="13"/>
  <c r="AR27" i="13"/>
  <c r="AQ27" i="13"/>
  <c r="AP27" i="13"/>
  <c r="AO27" i="13"/>
  <c r="AN27" i="13"/>
  <c r="AM27" i="13"/>
  <c r="AL27" i="13"/>
  <c r="AK27" i="13"/>
  <c r="AJ27" i="13"/>
  <c r="AI27" i="13"/>
  <c r="AH27" i="13"/>
  <c r="AG27" i="13"/>
  <c r="AF27" i="13"/>
  <c r="AE27" i="13"/>
  <c r="AD27" i="13"/>
  <c r="AC27" i="13"/>
  <c r="AB27" i="13"/>
  <c r="AA27" i="13"/>
  <c r="Z27" i="13"/>
  <c r="Y27" i="13"/>
  <c r="X27" i="13"/>
  <c r="W27" i="13"/>
  <c r="V27" i="13"/>
  <c r="U27" i="13"/>
  <c r="T27" i="13"/>
  <c r="S27" i="13"/>
  <c r="R27" i="13"/>
  <c r="Q27" i="13"/>
  <c r="P27" i="13"/>
  <c r="O27" i="13"/>
  <c r="N27" i="13"/>
  <c r="M27" i="13"/>
  <c r="L27" i="13"/>
  <c r="K27" i="13"/>
  <c r="ACX25" i="13"/>
  <c r="ACW25" i="13"/>
  <c r="ACV25" i="13"/>
  <c r="ACU25" i="13"/>
  <c r="ACT25" i="13"/>
  <c r="ACS25" i="13"/>
  <c r="ACR25" i="13"/>
  <c r="ACQ25" i="13"/>
  <c r="ACP25" i="13"/>
  <c r="ACO25" i="13"/>
  <c r="ACN25" i="13"/>
  <c r="ACM25" i="13"/>
  <c r="ACL25" i="13"/>
  <c r="ACK25" i="13"/>
  <c r="ACJ25" i="13"/>
  <c r="ACI25" i="13"/>
  <c r="ACH25" i="13"/>
  <c r="ACG25" i="13"/>
  <c r="ACF25" i="13"/>
  <c r="ACE25" i="13"/>
  <c r="ACD25" i="13"/>
  <c r="ACC25" i="13"/>
  <c r="ACB25" i="13"/>
  <c r="ACA25" i="13"/>
  <c r="ABZ25" i="13"/>
  <c r="ABY25" i="13"/>
  <c r="ABX25" i="13"/>
  <c r="ABW25" i="13"/>
  <c r="ABV25" i="13"/>
  <c r="ABU25" i="13"/>
  <c r="ABT25" i="13"/>
  <c r="ABS25" i="13"/>
  <c r="ABR25" i="13"/>
  <c r="ABQ25" i="13"/>
  <c r="ABP25" i="13"/>
  <c r="ABO25" i="13"/>
  <c r="ABN25" i="13"/>
  <c r="ABM25" i="13"/>
  <c r="ABL25" i="13"/>
  <c r="ABK25" i="13"/>
  <c r="ABJ25" i="13"/>
  <c r="ABI25" i="13"/>
  <c r="ABH25" i="13"/>
  <c r="ABG25" i="13"/>
  <c r="ABF25" i="13"/>
  <c r="ABE25" i="13"/>
  <c r="ABD25" i="13"/>
  <c r="ABC25" i="13"/>
  <c r="ABB25" i="13"/>
  <c r="ABA25" i="13"/>
  <c r="AAZ25" i="13"/>
  <c r="AAY25" i="13"/>
  <c r="AAX25" i="13"/>
  <c r="AAW25" i="13"/>
  <c r="AAV25" i="13"/>
  <c r="AAU25" i="13"/>
  <c r="AAT25" i="13"/>
  <c r="AAS25" i="13"/>
  <c r="AAR25" i="13"/>
  <c r="AAQ25" i="13"/>
  <c r="AAP25" i="13"/>
  <c r="AAO25" i="13"/>
  <c r="AAN25" i="13"/>
  <c r="AAM25" i="13"/>
  <c r="AAL25" i="13"/>
  <c r="AAK25" i="13"/>
  <c r="AAJ25" i="13"/>
  <c r="AAI25" i="13"/>
  <c r="AAH25" i="13"/>
  <c r="AAG25" i="13"/>
  <c r="AAF25" i="13"/>
  <c r="AAE25" i="13"/>
  <c r="AAD25" i="13"/>
  <c r="AAC25" i="13"/>
  <c r="AAB25" i="13"/>
  <c r="AAA25" i="13"/>
  <c r="ZZ25" i="13"/>
  <c r="ZY25" i="13"/>
  <c r="ZX25" i="13"/>
  <c r="ZW25" i="13"/>
  <c r="ZV25" i="13"/>
  <c r="ZU25" i="13"/>
  <c r="ZT25" i="13"/>
  <c r="ZS25" i="13"/>
  <c r="ZR25" i="13"/>
  <c r="ZQ25" i="13"/>
  <c r="ZP25" i="13"/>
  <c r="ZO25" i="13"/>
  <c r="ZN25" i="13"/>
  <c r="ZM25" i="13"/>
  <c r="ZL25" i="13"/>
  <c r="ZK25" i="13"/>
  <c r="ZJ25" i="13"/>
  <c r="ZI25" i="13"/>
  <c r="ZH25" i="13"/>
  <c r="ZG25" i="13"/>
  <c r="ZF25" i="13"/>
  <c r="ZE25" i="13"/>
  <c r="ZD25" i="13"/>
  <c r="ZC25" i="13"/>
  <c r="ZB25" i="13"/>
  <c r="ZA25" i="13"/>
  <c r="YZ25" i="13"/>
  <c r="YY25" i="13"/>
  <c r="YX25" i="13"/>
  <c r="YW25" i="13"/>
  <c r="YV25" i="13"/>
  <c r="YU25" i="13"/>
  <c r="YT25" i="13"/>
  <c r="YS25" i="13"/>
  <c r="YR25" i="13"/>
  <c r="YQ25" i="13"/>
  <c r="YP25" i="13"/>
  <c r="YO25" i="13"/>
  <c r="YN25" i="13"/>
  <c r="YM25" i="13"/>
  <c r="YL25" i="13"/>
  <c r="YK25" i="13"/>
  <c r="YJ25" i="13"/>
  <c r="YI25" i="13"/>
  <c r="YH25" i="13"/>
  <c r="YG25" i="13"/>
  <c r="YF25" i="13"/>
  <c r="YE25" i="13"/>
  <c r="YD25" i="13"/>
  <c r="YC25" i="13"/>
  <c r="YB25" i="13"/>
  <c r="YA25" i="13"/>
  <c r="XZ25" i="13"/>
  <c r="XY25" i="13"/>
  <c r="XX25" i="13"/>
  <c r="XW25" i="13"/>
  <c r="XV25" i="13"/>
  <c r="XU25" i="13"/>
  <c r="XT25" i="13"/>
  <c r="XS25" i="13"/>
  <c r="XR25" i="13"/>
  <c r="XQ25" i="13"/>
  <c r="XP25" i="13"/>
  <c r="XO25" i="13"/>
  <c r="XN25" i="13"/>
  <c r="XM25" i="13"/>
  <c r="XL25" i="13"/>
  <c r="XK25" i="13"/>
  <c r="XJ25" i="13"/>
  <c r="XI25" i="13"/>
  <c r="XH25" i="13"/>
  <c r="XG25" i="13"/>
  <c r="XF25" i="13"/>
  <c r="XE25" i="13"/>
  <c r="XD25" i="13"/>
  <c r="XC25" i="13"/>
  <c r="XB25" i="13"/>
  <c r="XA25" i="13"/>
  <c r="WZ25" i="13"/>
  <c r="WY25" i="13"/>
  <c r="WX25" i="13"/>
  <c r="WW25" i="13"/>
  <c r="WV25" i="13"/>
  <c r="WU25" i="13"/>
  <c r="WT25" i="13"/>
  <c r="WS25" i="13"/>
  <c r="WR25" i="13"/>
  <c r="WQ25" i="13"/>
  <c r="WP25" i="13"/>
  <c r="WO25" i="13"/>
  <c r="WN25" i="13"/>
  <c r="WM25" i="13"/>
  <c r="WL25" i="13"/>
  <c r="WK25" i="13"/>
  <c r="WJ25" i="13"/>
  <c r="WI25" i="13"/>
  <c r="WH25" i="13"/>
  <c r="WG25" i="13"/>
  <c r="WF25" i="13"/>
  <c r="WE25" i="13"/>
  <c r="WD25" i="13"/>
  <c r="WC25" i="13"/>
  <c r="WB25" i="13"/>
  <c r="WA25" i="13"/>
  <c r="VZ25" i="13"/>
  <c r="VY25" i="13"/>
  <c r="VX25" i="13"/>
  <c r="VW25" i="13"/>
  <c r="VV25" i="13"/>
  <c r="VU25" i="13"/>
  <c r="VT25" i="13"/>
  <c r="VS25" i="13"/>
  <c r="VR25" i="13"/>
  <c r="VQ25" i="13"/>
  <c r="VP25" i="13"/>
  <c r="VO25" i="13"/>
  <c r="VN25" i="13"/>
  <c r="VM25" i="13"/>
  <c r="VL25" i="13"/>
  <c r="VK25" i="13"/>
  <c r="VJ25" i="13"/>
  <c r="VI25" i="13"/>
  <c r="VH25" i="13"/>
  <c r="VG25" i="13"/>
  <c r="VF25" i="13"/>
  <c r="VE25" i="13"/>
  <c r="VD25" i="13"/>
  <c r="VC25" i="13"/>
  <c r="VB25" i="13"/>
  <c r="VA25" i="13"/>
  <c r="UZ25" i="13"/>
  <c r="UY25" i="13"/>
  <c r="UX25" i="13"/>
  <c r="UW25" i="13"/>
  <c r="UV25" i="13"/>
  <c r="UU25" i="13"/>
  <c r="UT25" i="13"/>
  <c r="US25" i="13"/>
  <c r="UR25" i="13"/>
  <c r="UQ25" i="13"/>
  <c r="UP25" i="13"/>
  <c r="UO25" i="13"/>
  <c r="UN25" i="13"/>
  <c r="UM25" i="13"/>
  <c r="UL25" i="13"/>
  <c r="UK25" i="13"/>
  <c r="UJ25" i="13"/>
  <c r="UI25" i="13"/>
  <c r="UH25" i="13"/>
  <c r="UG25" i="13"/>
  <c r="UF25" i="13"/>
  <c r="UE25" i="13"/>
  <c r="UD25" i="13"/>
  <c r="UC25" i="13"/>
  <c r="UB25" i="13"/>
  <c r="UA25" i="13"/>
  <c r="TZ25" i="13"/>
  <c r="TY25" i="13"/>
  <c r="TX25" i="13"/>
  <c r="TW25" i="13"/>
  <c r="TV25" i="13"/>
  <c r="TU25" i="13"/>
  <c r="TT25" i="13"/>
  <c r="TS25" i="13"/>
  <c r="TR25" i="13"/>
  <c r="TQ25" i="13"/>
  <c r="TP25" i="13"/>
  <c r="TO25" i="13"/>
  <c r="TN25" i="13"/>
  <c r="TM25" i="13"/>
  <c r="TL25" i="13"/>
  <c r="TK25" i="13"/>
  <c r="TJ25" i="13"/>
  <c r="TI25" i="13"/>
  <c r="TH25" i="13"/>
  <c r="TG25" i="13"/>
  <c r="TF25" i="13"/>
  <c r="TE25" i="13"/>
  <c r="TD25" i="13"/>
  <c r="TC25" i="13"/>
  <c r="TB25" i="13"/>
  <c r="TA25" i="13"/>
  <c r="SZ25" i="13"/>
  <c r="SY25" i="13"/>
  <c r="SX25" i="13"/>
  <c r="SW25" i="13"/>
  <c r="SV25" i="13"/>
  <c r="SU25" i="13"/>
  <c r="ST25" i="13"/>
  <c r="SS25" i="13"/>
  <c r="SR25" i="13"/>
  <c r="SQ25" i="13"/>
  <c r="SP25" i="13"/>
  <c r="SO25" i="13"/>
  <c r="SN25" i="13"/>
  <c r="SM25" i="13"/>
  <c r="SL25" i="13"/>
  <c r="SK25" i="13"/>
  <c r="SJ25" i="13"/>
  <c r="SI25" i="13"/>
  <c r="SH25" i="13"/>
  <c r="SG25" i="13"/>
  <c r="SF25" i="13"/>
  <c r="SE25" i="13"/>
  <c r="SD25" i="13"/>
  <c r="SC25" i="13"/>
  <c r="SB25" i="13"/>
  <c r="SA25" i="13"/>
  <c r="RZ25" i="13"/>
  <c r="RY25" i="13"/>
  <c r="RX25" i="13"/>
  <c r="RW25" i="13"/>
  <c r="RV25" i="13"/>
  <c r="RU25" i="13"/>
  <c r="RT25" i="13"/>
  <c r="RS25" i="13"/>
  <c r="RR25" i="13"/>
  <c r="RQ25" i="13"/>
  <c r="RP25" i="13"/>
  <c r="RO25" i="13"/>
  <c r="RN25" i="13"/>
  <c r="RM25" i="13"/>
  <c r="RL25" i="13"/>
  <c r="RK25" i="13"/>
  <c r="RJ25" i="13"/>
  <c r="RI25" i="13"/>
  <c r="RH25" i="13"/>
  <c r="RG25" i="13"/>
  <c r="RF25" i="13"/>
  <c r="RE25" i="13"/>
  <c r="RD25" i="13"/>
  <c r="RC25" i="13"/>
  <c r="RB25" i="13"/>
  <c r="RA25" i="13"/>
  <c r="QZ25" i="13"/>
  <c r="QY25" i="13"/>
  <c r="QX25" i="13"/>
  <c r="QW25" i="13"/>
  <c r="QV25" i="13"/>
  <c r="QU25" i="13"/>
  <c r="QT25" i="13"/>
  <c r="QS25" i="13"/>
  <c r="QR25" i="13"/>
  <c r="QQ25" i="13"/>
  <c r="QP25" i="13"/>
  <c r="QO25" i="13"/>
  <c r="QN25" i="13"/>
  <c r="QM25" i="13"/>
  <c r="QL25" i="13"/>
  <c r="QK25" i="13"/>
  <c r="QJ25" i="13"/>
  <c r="QI25" i="13"/>
  <c r="QH25" i="13"/>
  <c r="QG25" i="13"/>
  <c r="QF25" i="13"/>
  <c r="QE25" i="13"/>
  <c r="QD25" i="13"/>
  <c r="QC25" i="13"/>
  <c r="QB25" i="13"/>
  <c r="QA25" i="13"/>
  <c r="PZ25" i="13"/>
  <c r="PY25" i="13"/>
  <c r="PX25" i="13"/>
  <c r="PW25" i="13"/>
  <c r="PV25" i="13"/>
  <c r="PU25" i="13"/>
  <c r="PT25" i="13"/>
  <c r="PS25" i="13"/>
  <c r="PR25" i="13"/>
  <c r="PQ25" i="13"/>
  <c r="PP25" i="13"/>
  <c r="PO25" i="13"/>
  <c r="PN25" i="13"/>
  <c r="PM25" i="13"/>
  <c r="PL25" i="13"/>
  <c r="PK25" i="13"/>
  <c r="PJ25" i="13"/>
  <c r="PI25" i="13"/>
  <c r="PH25" i="13"/>
  <c r="PG25" i="13"/>
  <c r="PF25" i="13"/>
  <c r="PE25" i="13"/>
  <c r="PD25" i="13"/>
  <c r="PC25" i="13"/>
  <c r="PB25" i="13"/>
  <c r="PA25" i="13"/>
  <c r="OZ25" i="13"/>
  <c r="OY25" i="13"/>
  <c r="OX25" i="13"/>
  <c r="OW25" i="13"/>
  <c r="OV25" i="13"/>
  <c r="OU25" i="13"/>
  <c r="OT25" i="13"/>
  <c r="OS25" i="13"/>
  <c r="OR25" i="13"/>
  <c r="OQ25" i="13"/>
  <c r="OP25" i="13"/>
  <c r="OO25" i="13"/>
  <c r="ON25" i="13"/>
  <c r="OM25" i="13"/>
  <c r="OL25" i="13"/>
  <c r="OK25" i="13"/>
  <c r="OJ25" i="13"/>
  <c r="OI25" i="13"/>
  <c r="OH25" i="13"/>
  <c r="OG25" i="13"/>
  <c r="OF25" i="13"/>
  <c r="OE25" i="13"/>
  <c r="OD25" i="13"/>
  <c r="OC25" i="13"/>
  <c r="OB25" i="13"/>
  <c r="OA25" i="13"/>
  <c r="NZ25" i="13"/>
  <c r="NY25" i="13"/>
  <c r="NX25" i="13"/>
  <c r="NW25" i="13"/>
  <c r="NV25" i="13"/>
  <c r="NU25" i="13"/>
  <c r="NT25" i="13"/>
  <c r="NS25" i="13"/>
  <c r="NR25" i="13"/>
  <c r="NQ25" i="13"/>
  <c r="NP25" i="13"/>
  <c r="NO25" i="13"/>
  <c r="NN25" i="13"/>
  <c r="NM25" i="13"/>
  <c r="NL25" i="13"/>
  <c r="NK25" i="13"/>
  <c r="NJ25" i="13"/>
  <c r="NI25" i="13"/>
  <c r="NH25" i="13"/>
  <c r="NG25" i="13"/>
  <c r="NF25" i="13"/>
  <c r="NE25" i="13"/>
  <c r="ND25" i="13"/>
  <c r="NC25" i="13"/>
  <c r="NB25" i="13"/>
  <c r="NA25" i="13"/>
  <c r="MZ25" i="13"/>
  <c r="MY25" i="13"/>
  <c r="MX25" i="13"/>
  <c r="MW25" i="13"/>
  <c r="MV25" i="13"/>
  <c r="MU25" i="13"/>
  <c r="MT25" i="13"/>
  <c r="MS25" i="13"/>
  <c r="MR25" i="13"/>
  <c r="MQ25" i="13"/>
  <c r="MP25" i="13"/>
  <c r="MO25" i="13"/>
  <c r="MN25" i="13"/>
  <c r="MM25" i="13"/>
  <c r="ML25" i="13"/>
  <c r="MK25" i="13"/>
  <c r="MJ25" i="13"/>
  <c r="MI25" i="13"/>
  <c r="MH25" i="13"/>
  <c r="MG25" i="13"/>
  <c r="MF25" i="13"/>
  <c r="ME25" i="13"/>
  <c r="MD25" i="13"/>
  <c r="MC25" i="13"/>
  <c r="MB25" i="13"/>
  <c r="MA25" i="13"/>
  <c r="LZ25" i="13"/>
  <c r="LY25" i="13"/>
  <c r="LX25" i="13"/>
  <c r="LW25" i="13"/>
  <c r="LV25" i="13"/>
  <c r="LU25" i="13"/>
  <c r="LT25" i="13"/>
  <c r="LS25" i="13"/>
  <c r="LR25" i="13"/>
  <c r="LQ25" i="13"/>
  <c r="LP25" i="13"/>
  <c r="LO25" i="13"/>
  <c r="LN25" i="13"/>
  <c r="LM25" i="13"/>
  <c r="LL25" i="13"/>
  <c r="LK25" i="13"/>
  <c r="LJ25" i="13"/>
  <c r="LI25" i="13"/>
  <c r="LH25" i="13"/>
  <c r="LG25" i="13"/>
  <c r="LF25" i="13"/>
  <c r="LE25" i="13"/>
  <c r="LD25" i="13"/>
  <c r="LC25" i="13"/>
  <c r="LB25" i="13"/>
  <c r="LA25" i="13"/>
  <c r="KZ25" i="13"/>
  <c r="KY25" i="13"/>
  <c r="KX25" i="13"/>
  <c r="KW25" i="13"/>
  <c r="KV25" i="13"/>
  <c r="KU25" i="13"/>
  <c r="KT25" i="13"/>
  <c r="KS25" i="13"/>
  <c r="KR25" i="13"/>
  <c r="KQ25" i="13"/>
  <c r="KP25" i="13"/>
  <c r="KO25" i="13"/>
  <c r="KN25" i="13"/>
  <c r="KM25" i="13"/>
  <c r="KL25" i="13"/>
  <c r="KK25" i="13"/>
  <c r="KJ25" i="13"/>
  <c r="KI25" i="13"/>
  <c r="KH25" i="13"/>
  <c r="KG25" i="13"/>
  <c r="KF25" i="13"/>
  <c r="KE25" i="13"/>
  <c r="KD25" i="13"/>
  <c r="KC25" i="13"/>
  <c r="KB25" i="13"/>
  <c r="KA25" i="13"/>
  <c r="JZ25" i="13"/>
  <c r="JY25" i="13"/>
  <c r="JX25" i="13"/>
  <c r="JW25" i="13"/>
  <c r="JV25" i="13"/>
  <c r="JU25" i="13"/>
  <c r="JT25" i="13"/>
  <c r="JS25" i="13"/>
  <c r="JR25" i="13"/>
  <c r="JQ25" i="13"/>
  <c r="JP25" i="13"/>
  <c r="JO25" i="13"/>
  <c r="JN25" i="13"/>
  <c r="JM25" i="13"/>
  <c r="JL25" i="13"/>
  <c r="JK25" i="13"/>
  <c r="JJ25" i="13"/>
  <c r="JI25" i="13"/>
  <c r="JH25" i="13"/>
  <c r="JG25" i="13"/>
  <c r="JF25" i="13"/>
  <c r="JE25" i="13"/>
  <c r="JD25" i="13"/>
  <c r="JC25" i="13"/>
  <c r="JB25" i="13"/>
  <c r="JA25" i="13"/>
  <c r="IZ25" i="13"/>
  <c r="IY25" i="13"/>
  <c r="IX25" i="13"/>
  <c r="IW25" i="13"/>
  <c r="IV25" i="13"/>
  <c r="IU25" i="13"/>
  <c r="IT25" i="13"/>
  <c r="IS25" i="13"/>
  <c r="IR25" i="13"/>
  <c r="IQ25" i="13"/>
  <c r="IP25" i="13"/>
  <c r="IO25" i="13"/>
  <c r="IN25" i="13"/>
  <c r="IM25" i="13"/>
  <c r="IL25" i="13"/>
  <c r="IK25" i="13"/>
  <c r="IJ25" i="13"/>
  <c r="II25" i="13"/>
  <c r="IH25" i="13"/>
  <c r="IG25" i="13"/>
  <c r="IF25" i="13"/>
  <c r="IE25" i="13"/>
  <c r="ID25" i="13"/>
  <c r="IC25" i="13"/>
  <c r="IB25" i="13"/>
  <c r="IA25" i="13"/>
  <c r="HZ25" i="13"/>
  <c r="HY25" i="13"/>
  <c r="HX25" i="13"/>
  <c r="HW25" i="13"/>
  <c r="HV25" i="13"/>
  <c r="HU25" i="13"/>
  <c r="HT25" i="13"/>
  <c r="HS25" i="13"/>
  <c r="HR25" i="13"/>
  <c r="HQ25" i="13"/>
  <c r="HP25" i="13"/>
  <c r="HO25" i="13"/>
  <c r="HN25" i="13"/>
  <c r="HM25" i="13"/>
  <c r="HL25" i="13"/>
  <c r="HK25" i="13"/>
  <c r="HJ25" i="13"/>
  <c r="HI25" i="13"/>
  <c r="HH25" i="13"/>
  <c r="HG25" i="13"/>
  <c r="HF25" i="13"/>
  <c r="HE25" i="13"/>
  <c r="HD25" i="13"/>
  <c r="HC25" i="13"/>
  <c r="HB25" i="13"/>
  <c r="HA25" i="13"/>
  <c r="GZ25" i="13"/>
  <c r="GY25" i="13"/>
  <c r="GX25" i="13"/>
  <c r="GW25" i="13"/>
  <c r="GV25" i="13"/>
  <c r="GU25" i="13"/>
  <c r="GT25" i="13"/>
  <c r="GS25" i="13"/>
  <c r="GR25" i="13"/>
  <c r="GQ25" i="13"/>
  <c r="GP25" i="13"/>
  <c r="GO25" i="13"/>
  <c r="GN25" i="13"/>
  <c r="GM25" i="13"/>
  <c r="GL25" i="13"/>
  <c r="GK25" i="13"/>
  <c r="GJ25" i="13"/>
  <c r="GI25" i="13"/>
  <c r="GH25" i="13"/>
  <c r="GG25" i="13"/>
  <c r="GF25" i="13"/>
  <c r="GE25" i="13"/>
  <c r="GD25" i="13"/>
  <c r="GC25" i="13"/>
  <c r="GB25" i="13"/>
  <c r="GA25" i="13"/>
  <c r="FZ25" i="13"/>
  <c r="FY25" i="13"/>
  <c r="FX25" i="13"/>
  <c r="FW25" i="13"/>
  <c r="FV25" i="13"/>
  <c r="FU25" i="13"/>
  <c r="FT25" i="13"/>
  <c r="FS25" i="13"/>
  <c r="FR25" i="13"/>
  <c r="FQ25" i="13"/>
  <c r="FP25" i="13"/>
  <c r="FO25" i="13"/>
  <c r="FN25" i="13"/>
  <c r="FM25" i="13"/>
  <c r="FL25" i="13"/>
  <c r="FK25" i="13"/>
  <c r="FJ25" i="13"/>
  <c r="FI25" i="13"/>
  <c r="FH25" i="13"/>
  <c r="FG25" i="13"/>
  <c r="FF25" i="13"/>
  <c r="FE25" i="13"/>
  <c r="FD25" i="13"/>
  <c r="FC25" i="13"/>
  <c r="FB25" i="13"/>
  <c r="FA25" i="13"/>
  <c r="EZ25" i="13"/>
  <c r="EY25" i="13"/>
  <c r="EX25" i="13"/>
  <c r="EW25" i="13"/>
  <c r="EV25" i="13"/>
  <c r="EU25" i="13"/>
  <c r="ET25" i="13"/>
  <c r="ES25" i="13"/>
  <c r="ER25" i="13"/>
  <c r="EQ25" i="13"/>
  <c r="EP25" i="13"/>
  <c r="EO25" i="13"/>
  <c r="EN25" i="13"/>
  <c r="EM25" i="13"/>
  <c r="EL25" i="13"/>
  <c r="EK25" i="13"/>
  <c r="EJ25" i="13"/>
  <c r="EI25" i="13"/>
  <c r="EH25" i="13"/>
  <c r="EG25" i="13"/>
  <c r="EF25" i="13"/>
  <c r="EE25" i="13"/>
  <c r="ED25" i="13"/>
  <c r="EC25" i="13"/>
  <c r="EB25" i="13"/>
  <c r="EA25" i="13"/>
  <c r="DZ25" i="13"/>
  <c r="DY25" i="13"/>
  <c r="DX25" i="13"/>
  <c r="DW25" i="13"/>
  <c r="DV25" i="13"/>
  <c r="DU25" i="13"/>
  <c r="DT25" i="13"/>
  <c r="DS25" i="13"/>
  <c r="DR25" i="13"/>
  <c r="DQ25" i="13"/>
  <c r="DP25" i="13"/>
  <c r="DO25" i="13"/>
  <c r="DN25" i="13"/>
  <c r="DM25" i="13"/>
  <c r="DL25" i="13"/>
  <c r="DK25" i="13"/>
  <c r="DJ25" i="13"/>
  <c r="DI25" i="13"/>
  <c r="DH25" i="13"/>
  <c r="DG25" i="13"/>
  <c r="DF25" i="13"/>
  <c r="DE25" i="13"/>
  <c r="DD25" i="13"/>
  <c r="DC25" i="13"/>
  <c r="DB25" i="13"/>
  <c r="DA25" i="13"/>
  <c r="CZ25" i="13"/>
  <c r="CY25" i="13"/>
  <c r="CX25" i="13"/>
  <c r="CW25" i="13"/>
  <c r="CV25" i="13"/>
  <c r="CU25" i="13"/>
  <c r="CT25" i="13"/>
  <c r="CS25" i="13"/>
  <c r="CR25" i="13"/>
  <c r="CQ25" i="13"/>
  <c r="CP25" i="13"/>
  <c r="CO25" i="13"/>
  <c r="CN25" i="13"/>
  <c r="CM25" i="13"/>
  <c r="CL25" i="13"/>
  <c r="CK25" i="13"/>
  <c r="CJ25" i="13"/>
  <c r="CI25" i="13"/>
  <c r="CH25" i="13"/>
  <c r="CG25" i="13"/>
  <c r="CF25" i="13"/>
  <c r="CE25" i="13"/>
  <c r="CD25" i="13"/>
  <c r="CC25" i="13"/>
  <c r="CB25" i="13"/>
  <c r="CA25" i="13"/>
  <c r="BZ25" i="13"/>
  <c r="BY25" i="13"/>
  <c r="BX25" i="13"/>
  <c r="BW25" i="13"/>
  <c r="BV25" i="13"/>
  <c r="BU25" i="13"/>
  <c r="BT25" i="13"/>
  <c r="BS25" i="13"/>
  <c r="BR25" i="13"/>
  <c r="BQ25" i="13"/>
  <c r="BP25" i="13"/>
  <c r="BO25" i="13"/>
  <c r="BN25" i="13"/>
  <c r="BM25" i="13"/>
  <c r="BL25" i="13"/>
  <c r="BK25" i="13"/>
  <c r="BJ25" i="13"/>
  <c r="BI25" i="13"/>
  <c r="BH25" i="13"/>
  <c r="BG25" i="13"/>
  <c r="BF25" i="13"/>
  <c r="BE25" i="13"/>
  <c r="BD25" i="13"/>
  <c r="BC25" i="13"/>
  <c r="BB25" i="13"/>
  <c r="BA25" i="13"/>
  <c r="AZ25" i="13"/>
  <c r="AY25" i="13"/>
  <c r="AX25" i="13"/>
  <c r="AW25" i="13"/>
  <c r="AV25" i="13"/>
  <c r="AU25" i="13"/>
  <c r="AT25" i="13"/>
  <c r="AS25" i="13"/>
  <c r="AR25" i="13"/>
  <c r="AQ25" i="13"/>
  <c r="AP25" i="13"/>
  <c r="AO25" i="13"/>
  <c r="AN25" i="13"/>
  <c r="AM25" i="13"/>
  <c r="AL25" i="13"/>
  <c r="AK25" i="13"/>
  <c r="AJ25" i="13"/>
  <c r="AI25" i="13"/>
  <c r="AH25" i="13"/>
  <c r="AG25" i="13"/>
  <c r="AF25" i="13"/>
  <c r="AE25" i="13"/>
  <c r="AD25" i="13"/>
  <c r="AC25" i="13"/>
  <c r="AB25" i="13"/>
  <c r="AA25" i="13"/>
  <c r="Z25" i="13"/>
  <c r="Y25" i="13"/>
  <c r="X25" i="13"/>
  <c r="W25" i="13"/>
  <c r="V25" i="13"/>
  <c r="U25" i="13"/>
  <c r="T25" i="13"/>
  <c r="S25" i="13"/>
  <c r="R25" i="13"/>
  <c r="Q25" i="13"/>
  <c r="P25" i="13"/>
  <c r="O25" i="13"/>
  <c r="N25" i="13"/>
  <c r="M25" i="13"/>
  <c r="L25" i="13"/>
  <c r="K25" i="13"/>
  <c r="ACX23" i="13"/>
  <c r="ACW23" i="13"/>
  <c r="ACV23" i="13"/>
  <c r="ACU23" i="13"/>
  <c r="ACT23" i="13"/>
  <c r="ACS23" i="13"/>
  <c r="ACR23" i="13"/>
  <c r="ACQ23" i="13"/>
  <c r="ACP23" i="13"/>
  <c r="ACO23" i="13"/>
  <c r="ACN23" i="13"/>
  <c r="ACM23" i="13"/>
  <c r="ACL23" i="13"/>
  <c r="ACK23" i="13"/>
  <c r="ACJ23" i="13"/>
  <c r="ACI23" i="13"/>
  <c r="ACH23" i="13"/>
  <c r="ACG23" i="13"/>
  <c r="ACF23" i="13"/>
  <c r="ACE23" i="13"/>
  <c r="ACD23" i="13"/>
  <c r="ACC23" i="13"/>
  <c r="ACB23" i="13"/>
  <c r="ACA23" i="13"/>
  <c r="ABZ23" i="13"/>
  <c r="ABY23" i="13"/>
  <c r="ABX23" i="13"/>
  <c r="ABW23" i="13"/>
  <c r="ABV23" i="13"/>
  <c r="ABU23" i="13"/>
  <c r="ABT23" i="13"/>
  <c r="ABS23" i="13"/>
  <c r="ABR23" i="13"/>
  <c r="ABQ23" i="13"/>
  <c r="ABP23" i="13"/>
  <c r="ABO23" i="13"/>
  <c r="ABN23" i="13"/>
  <c r="ABM23" i="13"/>
  <c r="ABL23" i="13"/>
  <c r="ABK23" i="13"/>
  <c r="ABJ23" i="13"/>
  <c r="ABI23" i="13"/>
  <c r="ABH23" i="13"/>
  <c r="ABG23" i="13"/>
  <c r="ABF23" i="13"/>
  <c r="ABE23" i="13"/>
  <c r="ABD23" i="13"/>
  <c r="ABC23" i="13"/>
  <c r="ABB23" i="13"/>
  <c r="ABA23" i="13"/>
  <c r="AAZ23" i="13"/>
  <c r="AAY23" i="13"/>
  <c r="AAX23" i="13"/>
  <c r="AAW23" i="13"/>
  <c r="AAV23" i="13"/>
  <c r="AAU23" i="13"/>
  <c r="AAT23" i="13"/>
  <c r="AAS23" i="13"/>
  <c r="AAR23" i="13"/>
  <c r="AAQ23" i="13"/>
  <c r="AAP23" i="13"/>
  <c r="AAO23" i="13"/>
  <c r="AAN23" i="13"/>
  <c r="AAM23" i="13"/>
  <c r="AAL23" i="13"/>
  <c r="AAK23" i="13"/>
  <c r="AAJ23" i="13"/>
  <c r="AAI23" i="13"/>
  <c r="AAH23" i="13"/>
  <c r="AAG23" i="13"/>
  <c r="AAF23" i="13"/>
  <c r="AAE23" i="13"/>
  <c r="AAD23" i="13"/>
  <c r="AAC23" i="13"/>
  <c r="AAB23" i="13"/>
  <c r="AAA23" i="13"/>
  <c r="ZZ23" i="13"/>
  <c r="ZY23" i="13"/>
  <c r="ZX23" i="13"/>
  <c r="ZW23" i="13"/>
  <c r="ZV23" i="13"/>
  <c r="ZU23" i="13"/>
  <c r="ZT23" i="13"/>
  <c r="ZS23" i="13"/>
  <c r="ZR23" i="13"/>
  <c r="ZQ23" i="13"/>
  <c r="ZP23" i="13"/>
  <c r="ZO23" i="13"/>
  <c r="ZN23" i="13"/>
  <c r="ZM23" i="13"/>
  <c r="ZL23" i="13"/>
  <c r="ZK23" i="13"/>
  <c r="ZJ23" i="13"/>
  <c r="ZI23" i="13"/>
  <c r="ZH23" i="13"/>
  <c r="ZG23" i="13"/>
  <c r="ZF23" i="13"/>
  <c r="ZE23" i="13"/>
  <c r="ZD23" i="13"/>
  <c r="ZC23" i="13"/>
  <c r="ZB23" i="13"/>
  <c r="ZA23" i="13"/>
  <c r="YZ23" i="13"/>
  <c r="YY23" i="13"/>
  <c r="YX23" i="13"/>
  <c r="YW23" i="13"/>
  <c r="YV23" i="13"/>
  <c r="YU23" i="13"/>
  <c r="YT23" i="13"/>
  <c r="YS23" i="13"/>
  <c r="YR23" i="13"/>
  <c r="YQ23" i="13"/>
  <c r="YP23" i="13"/>
  <c r="YO23" i="13"/>
  <c r="YN23" i="13"/>
  <c r="YM23" i="13"/>
  <c r="YL23" i="13"/>
  <c r="YK23" i="13"/>
  <c r="YJ23" i="13"/>
  <c r="YI23" i="13"/>
  <c r="YH23" i="13"/>
  <c r="YG23" i="13"/>
  <c r="YF23" i="13"/>
  <c r="YE23" i="13"/>
  <c r="YD23" i="13"/>
  <c r="YC23" i="13"/>
  <c r="YB23" i="13"/>
  <c r="YA23" i="13"/>
  <c r="XZ23" i="13"/>
  <c r="XY23" i="13"/>
  <c r="XX23" i="13"/>
  <c r="XW23" i="13"/>
  <c r="XV23" i="13"/>
  <c r="XU23" i="13"/>
  <c r="XT23" i="13"/>
  <c r="XS23" i="13"/>
  <c r="XR23" i="13"/>
  <c r="XQ23" i="13"/>
  <c r="XP23" i="13"/>
  <c r="XO23" i="13"/>
  <c r="XN23" i="13"/>
  <c r="XM23" i="13"/>
  <c r="XL23" i="13"/>
  <c r="XK23" i="13"/>
  <c r="XJ23" i="13"/>
  <c r="XI23" i="13"/>
  <c r="XH23" i="13"/>
  <c r="XG23" i="13"/>
  <c r="XF23" i="13"/>
  <c r="XE23" i="13"/>
  <c r="XD23" i="13"/>
  <c r="XC23" i="13"/>
  <c r="XB23" i="13"/>
  <c r="XA23" i="13"/>
  <c r="WZ23" i="13"/>
  <c r="WY23" i="13"/>
  <c r="WX23" i="13"/>
  <c r="WW23" i="13"/>
  <c r="WV23" i="13"/>
  <c r="WU23" i="13"/>
  <c r="WT23" i="13"/>
  <c r="WS23" i="13"/>
  <c r="WR23" i="13"/>
  <c r="WQ23" i="13"/>
  <c r="WP23" i="13"/>
  <c r="WO23" i="13"/>
  <c r="WN23" i="13"/>
  <c r="WM23" i="13"/>
  <c r="WL23" i="13"/>
  <c r="WK23" i="13"/>
  <c r="WJ23" i="13"/>
  <c r="WI23" i="13"/>
  <c r="WH23" i="13"/>
  <c r="WG23" i="13"/>
  <c r="WF23" i="13"/>
  <c r="WE23" i="13"/>
  <c r="WD23" i="13"/>
  <c r="WC23" i="13"/>
  <c r="WB23" i="13"/>
  <c r="WA23" i="13"/>
  <c r="VZ23" i="13"/>
  <c r="VY23" i="13"/>
  <c r="VX23" i="13"/>
  <c r="VW23" i="13"/>
  <c r="VV23" i="13"/>
  <c r="VU23" i="13"/>
  <c r="VT23" i="13"/>
  <c r="VS23" i="13"/>
  <c r="VR23" i="13"/>
  <c r="VQ23" i="13"/>
  <c r="VP23" i="13"/>
  <c r="VO23" i="13"/>
  <c r="VN23" i="13"/>
  <c r="VM23" i="13"/>
  <c r="VL23" i="13"/>
  <c r="VK23" i="13"/>
  <c r="VJ23" i="13"/>
  <c r="VI23" i="13"/>
  <c r="VH23" i="13"/>
  <c r="VG23" i="13"/>
  <c r="VF23" i="13"/>
  <c r="VE23" i="13"/>
  <c r="VD23" i="13"/>
  <c r="VC23" i="13"/>
  <c r="VB23" i="13"/>
  <c r="VA23" i="13"/>
  <c r="UZ23" i="13"/>
  <c r="UY23" i="13"/>
  <c r="UX23" i="13"/>
  <c r="UW23" i="13"/>
  <c r="UV23" i="13"/>
  <c r="UU23" i="13"/>
  <c r="UT23" i="13"/>
  <c r="US23" i="13"/>
  <c r="UR23" i="13"/>
  <c r="UQ23" i="13"/>
  <c r="UP23" i="13"/>
  <c r="UO23" i="13"/>
  <c r="UN23" i="13"/>
  <c r="UM23" i="13"/>
  <c r="UL23" i="13"/>
  <c r="UK23" i="13"/>
  <c r="UJ23" i="13"/>
  <c r="UI23" i="13"/>
  <c r="UH23" i="13"/>
  <c r="UG23" i="13"/>
  <c r="UF23" i="13"/>
  <c r="UE23" i="13"/>
  <c r="UD23" i="13"/>
  <c r="UC23" i="13"/>
  <c r="UB23" i="13"/>
  <c r="UA23" i="13"/>
  <c r="TZ23" i="13"/>
  <c r="TY23" i="13"/>
  <c r="TX23" i="13"/>
  <c r="TW23" i="13"/>
  <c r="TV23" i="13"/>
  <c r="TU23" i="13"/>
  <c r="TT23" i="13"/>
  <c r="TS23" i="13"/>
  <c r="TR23" i="13"/>
  <c r="TQ23" i="13"/>
  <c r="TP23" i="13"/>
  <c r="TO23" i="13"/>
  <c r="TN23" i="13"/>
  <c r="TM23" i="13"/>
  <c r="TL23" i="13"/>
  <c r="TK23" i="13"/>
  <c r="TJ23" i="13"/>
  <c r="TI23" i="13"/>
  <c r="TH23" i="13"/>
  <c r="TG23" i="13"/>
  <c r="TF23" i="13"/>
  <c r="TE23" i="13"/>
  <c r="TD23" i="13"/>
  <c r="TC23" i="13"/>
  <c r="TB23" i="13"/>
  <c r="TA23" i="13"/>
  <c r="SZ23" i="13"/>
  <c r="SY23" i="13"/>
  <c r="SX23" i="13"/>
  <c r="SW23" i="13"/>
  <c r="SV23" i="13"/>
  <c r="SU23" i="13"/>
  <c r="ST23" i="13"/>
  <c r="SS23" i="13"/>
  <c r="SR23" i="13"/>
  <c r="SQ23" i="13"/>
  <c r="SP23" i="13"/>
  <c r="SO23" i="13"/>
  <c r="SN23" i="13"/>
  <c r="SM23" i="13"/>
  <c r="SL23" i="13"/>
  <c r="SK23" i="13"/>
  <c r="SJ23" i="13"/>
  <c r="SI23" i="13"/>
  <c r="SH23" i="13"/>
  <c r="SG23" i="13"/>
  <c r="SF23" i="13"/>
  <c r="SE23" i="13"/>
  <c r="SD23" i="13"/>
  <c r="SC23" i="13"/>
  <c r="SB23" i="13"/>
  <c r="SA23" i="13"/>
  <c r="RZ23" i="13"/>
  <c r="RY23" i="13"/>
  <c r="RX23" i="13"/>
  <c r="RW23" i="13"/>
  <c r="RV23" i="13"/>
  <c r="RU23" i="13"/>
  <c r="RT23" i="13"/>
  <c r="RS23" i="13"/>
  <c r="RR23" i="13"/>
  <c r="RQ23" i="13"/>
  <c r="RP23" i="13"/>
  <c r="RO23" i="13"/>
  <c r="RN23" i="13"/>
  <c r="RM23" i="13"/>
  <c r="RL23" i="13"/>
  <c r="RK23" i="13"/>
  <c r="RJ23" i="13"/>
  <c r="RI23" i="13"/>
  <c r="RH23" i="13"/>
  <c r="RG23" i="13"/>
  <c r="RF23" i="13"/>
  <c r="RE23" i="13"/>
  <c r="RD23" i="13"/>
  <c r="RC23" i="13"/>
  <c r="RB23" i="13"/>
  <c r="RA23" i="13"/>
  <c r="QZ23" i="13"/>
  <c r="QY23" i="13"/>
  <c r="QX23" i="13"/>
  <c r="QW23" i="13"/>
  <c r="QV23" i="13"/>
  <c r="QU23" i="13"/>
  <c r="QT23" i="13"/>
  <c r="QS23" i="13"/>
  <c r="QR23" i="13"/>
  <c r="QQ23" i="13"/>
  <c r="QP23" i="13"/>
  <c r="QO23" i="13"/>
  <c r="QN23" i="13"/>
  <c r="QM23" i="13"/>
  <c r="QL23" i="13"/>
  <c r="QK23" i="13"/>
  <c r="QJ23" i="13"/>
  <c r="QI23" i="13"/>
  <c r="QH23" i="13"/>
  <c r="QG23" i="13"/>
  <c r="QF23" i="13"/>
  <c r="QE23" i="13"/>
  <c r="QD23" i="13"/>
  <c r="QC23" i="13"/>
  <c r="QB23" i="13"/>
  <c r="QA23" i="13"/>
  <c r="PZ23" i="13"/>
  <c r="PY23" i="13"/>
  <c r="PX23" i="13"/>
  <c r="PW23" i="13"/>
  <c r="PV23" i="13"/>
  <c r="PU23" i="13"/>
  <c r="PT23" i="13"/>
  <c r="PS23" i="13"/>
  <c r="PR23" i="13"/>
  <c r="PQ23" i="13"/>
  <c r="PP23" i="13"/>
  <c r="PO23" i="13"/>
  <c r="PN23" i="13"/>
  <c r="PM23" i="13"/>
  <c r="PL23" i="13"/>
  <c r="PK23" i="13"/>
  <c r="PJ23" i="13"/>
  <c r="PI23" i="13"/>
  <c r="PH23" i="13"/>
  <c r="PG23" i="13"/>
  <c r="PF23" i="13"/>
  <c r="PE23" i="13"/>
  <c r="PD23" i="13"/>
  <c r="PC23" i="13"/>
  <c r="PB23" i="13"/>
  <c r="PA23" i="13"/>
  <c r="OZ23" i="13"/>
  <c r="OY23" i="13"/>
  <c r="OX23" i="13"/>
  <c r="OW23" i="13"/>
  <c r="OV23" i="13"/>
  <c r="OU23" i="13"/>
  <c r="OT23" i="13"/>
  <c r="OS23" i="13"/>
  <c r="OR23" i="13"/>
  <c r="OQ23" i="13"/>
  <c r="OP23" i="13"/>
  <c r="OO23" i="13"/>
  <c r="ON23" i="13"/>
  <c r="OM23" i="13"/>
  <c r="OL23" i="13"/>
  <c r="OK23" i="13"/>
  <c r="OJ23" i="13"/>
  <c r="OI23" i="13"/>
  <c r="OH23" i="13"/>
  <c r="OG23" i="13"/>
  <c r="OF23" i="13"/>
  <c r="OE23" i="13"/>
  <c r="OD23" i="13"/>
  <c r="OC23" i="13"/>
  <c r="OB23" i="13"/>
  <c r="OA23" i="13"/>
  <c r="NZ23" i="13"/>
  <c r="NY23" i="13"/>
  <c r="NX23" i="13"/>
  <c r="NW23" i="13"/>
  <c r="NV23" i="13"/>
  <c r="NU23" i="13"/>
  <c r="NT23" i="13"/>
  <c r="NS23" i="13"/>
  <c r="NR23" i="13"/>
  <c r="NQ23" i="13"/>
  <c r="NP23" i="13"/>
  <c r="NO23" i="13"/>
  <c r="NN23" i="13"/>
  <c r="NM23" i="13"/>
  <c r="NL23" i="13"/>
  <c r="NK23" i="13"/>
  <c r="NJ23" i="13"/>
  <c r="NI23" i="13"/>
  <c r="NH23" i="13"/>
  <c r="NG23" i="13"/>
  <c r="NF23" i="13"/>
  <c r="NE23" i="13"/>
  <c r="ND23" i="13"/>
  <c r="NC23" i="13"/>
  <c r="NB23" i="13"/>
  <c r="NA23" i="13"/>
  <c r="MZ23" i="13"/>
  <c r="MY23" i="13"/>
  <c r="MX23" i="13"/>
  <c r="MW23" i="13"/>
  <c r="MV23" i="13"/>
  <c r="MU23" i="13"/>
  <c r="MT23" i="13"/>
  <c r="MS23" i="13"/>
  <c r="MR23" i="13"/>
  <c r="MQ23" i="13"/>
  <c r="MP23" i="13"/>
  <c r="MO23" i="13"/>
  <c r="MN23" i="13"/>
  <c r="MM23" i="13"/>
  <c r="ML23" i="13"/>
  <c r="MK23" i="13"/>
  <c r="MJ23" i="13"/>
  <c r="MI23" i="13"/>
  <c r="MH23" i="13"/>
  <c r="MG23" i="13"/>
  <c r="MF23" i="13"/>
  <c r="ME23" i="13"/>
  <c r="MD23" i="13"/>
  <c r="MC23" i="13"/>
  <c r="MB23" i="13"/>
  <c r="MA23" i="13"/>
  <c r="LZ23" i="13"/>
  <c r="LY23" i="13"/>
  <c r="LX23" i="13"/>
  <c r="LW23" i="13"/>
  <c r="LV23" i="13"/>
  <c r="LU23" i="13"/>
  <c r="LT23" i="13"/>
  <c r="LS23" i="13"/>
  <c r="LR23" i="13"/>
  <c r="LQ23" i="13"/>
  <c r="LP23" i="13"/>
  <c r="LO23" i="13"/>
  <c r="LN23" i="13"/>
  <c r="LM23" i="13"/>
  <c r="LL23" i="13"/>
  <c r="LK23" i="13"/>
  <c r="LJ23" i="13"/>
  <c r="LI23" i="13"/>
  <c r="LH23" i="13"/>
  <c r="LG23" i="13"/>
  <c r="LF23" i="13"/>
  <c r="LE23" i="13"/>
  <c r="LD23" i="13"/>
  <c r="LC23" i="13"/>
  <c r="LB23" i="13"/>
  <c r="LA23" i="13"/>
  <c r="KZ23" i="13"/>
  <c r="KY23" i="13"/>
  <c r="KX23" i="13"/>
  <c r="KW23" i="13"/>
  <c r="KV23" i="13"/>
  <c r="KU23" i="13"/>
  <c r="KT23" i="13"/>
  <c r="KS23" i="13"/>
  <c r="KR23" i="13"/>
  <c r="KQ23" i="13"/>
  <c r="KP23" i="13"/>
  <c r="KO23" i="13"/>
  <c r="KN23" i="13"/>
  <c r="KM23" i="13"/>
  <c r="KL23" i="13"/>
  <c r="KK23" i="13"/>
  <c r="KJ23" i="13"/>
  <c r="KI23" i="13"/>
  <c r="KH23" i="13"/>
  <c r="KG23" i="13"/>
  <c r="KF23" i="13"/>
  <c r="KE23" i="13"/>
  <c r="KD23" i="13"/>
  <c r="KC23" i="13"/>
  <c r="KB23" i="13"/>
  <c r="KA23" i="13"/>
  <c r="JZ23" i="13"/>
  <c r="JY23" i="13"/>
  <c r="JX23" i="13"/>
  <c r="JW23" i="13"/>
  <c r="JV23" i="13"/>
  <c r="JU23" i="13"/>
  <c r="JT23" i="13"/>
  <c r="JS23" i="13"/>
  <c r="JR23" i="13"/>
  <c r="JQ23" i="13"/>
  <c r="JP23" i="13"/>
  <c r="JO23" i="13"/>
  <c r="JN23" i="13"/>
  <c r="JM23" i="13"/>
  <c r="JL23" i="13"/>
  <c r="JK23" i="13"/>
  <c r="JJ23" i="13"/>
  <c r="JI23" i="13"/>
  <c r="JH23" i="13"/>
  <c r="JG23" i="13"/>
  <c r="JF23" i="13"/>
  <c r="JE23" i="13"/>
  <c r="JD23" i="13"/>
  <c r="JC23" i="13"/>
  <c r="JB23" i="13"/>
  <c r="JA23" i="13"/>
  <c r="IZ23" i="13"/>
  <c r="IY23" i="13"/>
  <c r="IX23" i="13"/>
  <c r="IW23" i="13"/>
  <c r="IV23" i="13"/>
  <c r="IU23" i="13"/>
  <c r="IT23" i="13"/>
  <c r="IS23" i="13"/>
  <c r="IR23" i="13"/>
  <c r="IQ23" i="13"/>
  <c r="IP23" i="13"/>
  <c r="IO23" i="13"/>
  <c r="IN23" i="13"/>
  <c r="IM23" i="13"/>
  <c r="IL23" i="13"/>
  <c r="IK23" i="13"/>
  <c r="IJ23" i="13"/>
  <c r="II23" i="13"/>
  <c r="IH23" i="13"/>
  <c r="IG23" i="13"/>
  <c r="IF23" i="13"/>
  <c r="IE23" i="13"/>
  <c r="ID23" i="13"/>
  <c r="IC23" i="13"/>
  <c r="IB23" i="13"/>
  <c r="IA23" i="13"/>
  <c r="HZ23" i="13"/>
  <c r="HY23" i="13"/>
  <c r="HX23" i="13"/>
  <c r="HW23" i="13"/>
  <c r="HV23" i="13"/>
  <c r="HU23" i="13"/>
  <c r="HT23" i="13"/>
  <c r="HS23" i="13"/>
  <c r="HR23" i="13"/>
  <c r="HQ23" i="13"/>
  <c r="HP23" i="13"/>
  <c r="HO23" i="13"/>
  <c r="HN23" i="13"/>
  <c r="HM23" i="13"/>
  <c r="HL23" i="13"/>
  <c r="HK23" i="13"/>
  <c r="HJ23" i="13"/>
  <c r="HI23" i="13"/>
  <c r="HH23" i="13"/>
  <c r="HG23" i="13"/>
  <c r="HF23" i="13"/>
  <c r="HE23" i="13"/>
  <c r="HD23" i="13"/>
  <c r="HC23" i="13"/>
  <c r="HB23" i="13"/>
  <c r="HA23" i="13"/>
  <c r="GZ23" i="13"/>
  <c r="GY23" i="13"/>
  <c r="GX23" i="13"/>
  <c r="GW23" i="13"/>
  <c r="GV23" i="13"/>
  <c r="GU23" i="13"/>
  <c r="GT23" i="13"/>
  <c r="GS23" i="13"/>
  <c r="GR23" i="13"/>
  <c r="GQ23" i="13"/>
  <c r="GP23" i="13"/>
  <c r="GO23" i="13"/>
  <c r="GN23" i="13"/>
  <c r="GM23" i="13"/>
  <c r="GL23" i="13"/>
  <c r="GK23" i="13"/>
  <c r="GJ23" i="13"/>
  <c r="GI23" i="13"/>
  <c r="GH23" i="13"/>
  <c r="GG23" i="13"/>
  <c r="GF23" i="13"/>
  <c r="GE23" i="13"/>
  <c r="GD23" i="13"/>
  <c r="GC23" i="13"/>
  <c r="GB23" i="13"/>
  <c r="GA23" i="13"/>
  <c r="FZ23" i="13"/>
  <c r="FY23" i="13"/>
  <c r="FX23" i="13"/>
  <c r="FW23" i="13"/>
  <c r="FV23" i="13"/>
  <c r="FU23" i="13"/>
  <c r="FT23" i="13"/>
  <c r="FS23" i="13"/>
  <c r="FR23" i="13"/>
  <c r="FQ23" i="13"/>
  <c r="FP23" i="13"/>
  <c r="FO23" i="13"/>
  <c r="FN23" i="13"/>
  <c r="FM23" i="13"/>
  <c r="FL23" i="13"/>
  <c r="FK23" i="13"/>
  <c r="FJ23" i="13"/>
  <c r="FI23" i="13"/>
  <c r="FH23" i="13"/>
  <c r="FG23" i="13"/>
  <c r="FF23" i="13"/>
  <c r="FE23" i="13"/>
  <c r="FD23" i="13"/>
  <c r="FC23" i="13"/>
  <c r="FB23" i="13"/>
  <c r="FA23" i="13"/>
  <c r="EZ23" i="13"/>
  <c r="EY23" i="13"/>
  <c r="EX23" i="13"/>
  <c r="EW23" i="13"/>
  <c r="EV23" i="13"/>
  <c r="EU23" i="13"/>
  <c r="ET23" i="13"/>
  <c r="ES23" i="13"/>
  <c r="ER23" i="13"/>
  <c r="EQ23" i="13"/>
  <c r="EP23" i="13"/>
  <c r="EO23" i="13"/>
  <c r="EN23" i="13"/>
  <c r="EM23" i="13"/>
  <c r="EL23" i="13"/>
  <c r="EK23" i="13"/>
  <c r="EJ23" i="13"/>
  <c r="EI23" i="13"/>
  <c r="EH23" i="13"/>
  <c r="EG23" i="13"/>
  <c r="EF23" i="13"/>
  <c r="EE23" i="13"/>
  <c r="ED23" i="13"/>
  <c r="EC23" i="13"/>
  <c r="EB23" i="13"/>
  <c r="EA23" i="13"/>
  <c r="DZ23" i="13"/>
  <c r="DY23" i="13"/>
  <c r="DX23" i="13"/>
  <c r="DW23" i="13"/>
  <c r="DV23" i="13"/>
  <c r="DU23" i="13"/>
  <c r="DT23" i="13"/>
  <c r="DS23" i="13"/>
  <c r="DR23" i="13"/>
  <c r="DQ23" i="13"/>
  <c r="DP23" i="13"/>
  <c r="DO23" i="13"/>
  <c r="DN23" i="13"/>
  <c r="DM23" i="13"/>
  <c r="DL23" i="13"/>
  <c r="DK23" i="13"/>
  <c r="DJ23" i="13"/>
  <c r="DI23" i="13"/>
  <c r="DH23" i="13"/>
  <c r="DG23" i="13"/>
  <c r="DF23" i="13"/>
  <c r="DE23" i="13"/>
  <c r="DD23" i="13"/>
  <c r="DC23" i="13"/>
  <c r="DB23" i="13"/>
  <c r="DA23" i="13"/>
  <c r="CZ23" i="13"/>
  <c r="CY23" i="13"/>
  <c r="CX23" i="13"/>
  <c r="CW23" i="13"/>
  <c r="CV23" i="13"/>
  <c r="CU23" i="13"/>
  <c r="CT23" i="13"/>
  <c r="CS23" i="13"/>
  <c r="CR23" i="13"/>
  <c r="CQ23" i="13"/>
  <c r="CP23" i="13"/>
  <c r="CO23" i="13"/>
  <c r="CN23" i="13"/>
  <c r="CM23" i="13"/>
  <c r="CL23" i="13"/>
  <c r="CK23" i="13"/>
  <c r="CJ23" i="13"/>
  <c r="CI23" i="13"/>
  <c r="CH23" i="13"/>
  <c r="CG23" i="13"/>
  <c r="CF23" i="13"/>
  <c r="CE23" i="13"/>
  <c r="CD23" i="13"/>
  <c r="CC23" i="13"/>
  <c r="CB23" i="13"/>
  <c r="CA23" i="13"/>
  <c r="BZ23" i="13"/>
  <c r="BY23" i="13"/>
  <c r="BX23" i="13"/>
  <c r="BW23" i="13"/>
  <c r="BV23" i="13"/>
  <c r="BU23" i="13"/>
  <c r="BT23" i="13"/>
  <c r="BS23" i="13"/>
  <c r="BR23" i="13"/>
  <c r="BQ23" i="13"/>
  <c r="BP23" i="13"/>
  <c r="BO23" i="13"/>
  <c r="BN23" i="13"/>
  <c r="BM23" i="13"/>
  <c r="BL23" i="13"/>
  <c r="BK23" i="13"/>
  <c r="BJ23" i="13"/>
  <c r="BI23" i="13"/>
  <c r="BH23" i="13"/>
  <c r="BG23" i="13"/>
  <c r="BF23" i="13"/>
  <c r="BE23" i="13"/>
  <c r="BD23" i="13"/>
  <c r="BC23" i="13"/>
  <c r="BB23" i="13"/>
  <c r="BA23" i="13"/>
  <c r="AZ23" i="13"/>
  <c r="AY23" i="13"/>
  <c r="AX23" i="13"/>
  <c r="AW23" i="13"/>
  <c r="AV23" i="13"/>
  <c r="AU23" i="13"/>
  <c r="AT23" i="13"/>
  <c r="AS23" i="13"/>
  <c r="AR23" i="13"/>
  <c r="AQ23" i="13"/>
  <c r="AP23" i="13"/>
  <c r="AO23" i="13"/>
  <c r="AN23" i="13"/>
  <c r="AM23" i="13"/>
  <c r="AL23" i="13"/>
  <c r="AK23" i="13"/>
  <c r="AJ23" i="13"/>
  <c r="AI23" i="13"/>
  <c r="AH23" i="13"/>
  <c r="AG23" i="13"/>
  <c r="AF23" i="13"/>
  <c r="AE23" i="13"/>
  <c r="AD23" i="13"/>
  <c r="AC23" i="13"/>
  <c r="AB23" i="13"/>
  <c r="AA23" i="13"/>
  <c r="Z23" i="13"/>
  <c r="Y23" i="13"/>
  <c r="X23" i="13"/>
  <c r="W23" i="13"/>
  <c r="V23" i="13"/>
  <c r="U23" i="13"/>
  <c r="T23" i="13"/>
  <c r="S23" i="13"/>
  <c r="R23" i="13"/>
  <c r="Q23" i="13"/>
  <c r="P23" i="13"/>
  <c r="O23" i="13"/>
  <c r="N23" i="13"/>
  <c r="M23" i="13"/>
  <c r="L23" i="13"/>
  <c r="K23" i="13"/>
  <c r="ACX21" i="13"/>
  <c r="ACW21" i="13"/>
  <c r="ACV21" i="13"/>
  <c r="ACU21" i="13"/>
  <c r="ACT21" i="13"/>
  <c r="ACS21" i="13"/>
  <c r="ACR21" i="13"/>
  <c r="ACQ21" i="13"/>
  <c r="ACP21" i="13"/>
  <c r="ACO21" i="13"/>
  <c r="ACN21" i="13"/>
  <c r="ACM21" i="13"/>
  <c r="ACL21" i="13"/>
  <c r="ACK21" i="13"/>
  <c r="ACJ21" i="13"/>
  <c r="ACI21" i="13"/>
  <c r="ACH21" i="13"/>
  <c r="ACG21" i="13"/>
  <c r="ACF21" i="13"/>
  <c r="ACE21" i="13"/>
  <c r="ACD21" i="13"/>
  <c r="ACC21" i="13"/>
  <c r="ACB21" i="13"/>
  <c r="ACA21" i="13"/>
  <c r="ABZ21" i="13"/>
  <c r="ABY21" i="13"/>
  <c r="ABX21" i="13"/>
  <c r="ABW21" i="13"/>
  <c r="ABV21" i="13"/>
  <c r="ABU21" i="13"/>
  <c r="ABT21" i="13"/>
  <c r="ABS21" i="13"/>
  <c r="ABR21" i="13"/>
  <c r="ABQ21" i="13"/>
  <c r="ABP21" i="13"/>
  <c r="ABO21" i="13"/>
  <c r="ABN21" i="13"/>
  <c r="ABM21" i="13"/>
  <c r="ABL21" i="13"/>
  <c r="ABK21" i="13"/>
  <c r="ABJ21" i="13"/>
  <c r="ABI21" i="13"/>
  <c r="ABH21" i="13"/>
  <c r="ABG21" i="13"/>
  <c r="ABF21" i="13"/>
  <c r="ABE21" i="13"/>
  <c r="ABD21" i="13"/>
  <c r="ABC21" i="13"/>
  <c r="ABB21" i="13"/>
  <c r="ABA21" i="13"/>
  <c r="AAZ21" i="13"/>
  <c r="AAY21" i="13"/>
  <c r="AAX21" i="13"/>
  <c r="AAW21" i="13"/>
  <c r="AAV21" i="13"/>
  <c r="AAU21" i="13"/>
  <c r="AAT21" i="13"/>
  <c r="AAS21" i="13"/>
  <c r="AAR21" i="13"/>
  <c r="AAQ21" i="13"/>
  <c r="AAP21" i="13"/>
  <c r="AAO21" i="13"/>
  <c r="AAN21" i="13"/>
  <c r="AAM21" i="13"/>
  <c r="AAL21" i="13"/>
  <c r="AAK21" i="13"/>
  <c r="AAJ21" i="13"/>
  <c r="AAI21" i="13"/>
  <c r="AAH21" i="13"/>
  <c r="AAG21" i="13"/>
  <c r="AAF21" i="13"/>
  <c r="AAE21" i="13"/>
  <c r="AAD21" i="13"/>
  <c r="AAC21" i="13"/>
  <c r="AAB21" i="13"/>
  <c r="AAA21" i="13"/>
  <c r="ZZ21" i="13"/>
  <c r="ZY21" i="13"/>
  <c r="ZX21" i="13"/>
  <c r="ZW21" i="13"/>
  <c r="ZV21" i="13"/>
  <c r="ZU21" i="13"/>
  <c r="ZT21" i="13"/>
  <c r="ZS21" i="13"/>
  <c r="ZR21" i="13"/>
  <c r="ZQ21" i="13"/>
  <c r="ZP21" i="13"/>
  <c r="ZO21" i="13"/>
  <c r="ZN21" i="13"/>
  <c r="ZM21" i="13"/>
  <c r="ZL21" i="13"/>
  <c r="ZK21" i="13"/>
  <c r="ZJ21" i="13"/>
  <c r="ZI21" i="13"/>
  <c r="ZH21" i="13"/>
  <c r="ZG21" i="13"/>
  <c r="ZF21" i="13"/>
  <c r="ZE21" i="13"/>
  <c r="ZD21" i="13"/>
  <c r="ZC21" i="13"/>
  <c r="ZB21" i="13"/>
  <c r="ZA21" i="13"/>
  <c r="YZ21" i="13"/>
  <c r="YY21" i="13"/>
  <c r="YX21" i="13"/>
  <c r="YW21" i="13"/>
  <c r="YV21" i="13"/>
  <c r="YU21" i="13"/>
  <c r="YT21" i="13"/>
  <c r="YS21" i="13"/>
  <c r="YR21" i="13"/>
  <c r="YQ21" i="13"/>
  <c r="YP21" i="13"/>
  <c r="YO21" i="13"/>
  <c r="YN21" i="13"/>
  <c r="YM21" i="13"/>
  <c r="YL21" i="13"/>
  <c r="YK21" i="13"/>
  <c r="YJ21" i="13"/>
  <c r="YI21" i="13"/>
  <c r="YH21" i="13"/>
  <c r="YG21" i="13"/>
  <c r="YF21" i="13"/>
  <c r="YE21" i="13"/>
  <c r="YD21" i="13"/>
  <c r="YC21" i="13"/>
  <c r="YB21" i="13"/>
  <c r="YA21" i="13"/>
  <c r="XZ21" i="13"/>
  <c r="XY21" i="13"/>
  <c r="XX21" i="13"/>
  <c r="XW21" i="13"/>
  <c r="XV21" i="13"/>
  <c r="XU21" i="13"/>
  <c r="XT21" i="13"/>
  <c r="XS21" i="13"/>
  <c r="XR21" i="13"/>
  <c r="XQ21" i="13"/>
  <c r="XP21" i="13"/>
  <c r="XO21" i="13"/>
  <c r="XN21" i="13"/>
  <c r="XM21" i="13"/>
  <c r="XL21" i="13"/>
  <c r="XK21" i="13"/>
  <c r="XJ21" i="13"/>
  <c r="XI21" i="13"/>
  <c r="XH21" i="13"/>
  <c r="XG21" i="13"/>
  <c r="XF21" i="13"/>
  <c r="XE21" i="13"/>
  <c r="XD21" i="13"/>
  <c r="XC21" i="13"/>
  <c r="XB21" i="13"/>
  <c r="XA21" i="13"/>
  <c r="WZ21" i="13"/>
  <c r="WY21" i="13"/>
  <c r="WX21" i="13"/>
  <c r="WW21" i="13"/>
  <c r="WV21" i="13"/>
  <c r="WU21" i="13"/>
  <c r="WT21" i="13"/>
  <c r="WS21" i="13"/>
  <c r="WR21" i="13"/>
  <c r="WQ21" i="13"/>
  <c r="WP21" i="13"/>
  <c r="WO21" i="13"/>
  <c r="WN21" i="13"/>
  <c r="WM21" i="13"/>
  <c r="WL21" i="13"/>
  <c r="WK21" i="13"/>
  <c r="WJ21" i="13"/>
  <c r="WI21" i="13"/>
  <c r="WH21" i="13"/>
  <c r="WG21" i="13"/>
  <c r="WF21" i="13"/>
  <c r="WE21" i="13"/>
  <c r="WD21" i="13"/>
  <c r="WC21" i="13"/>
  <c r="WB21" i="13"/>
  <c r="WA21" i="13"/>
  <c r="VZ21" i="13"/>
  <c r="VY21" i="13"/>
  <c r="VX21" i="13"/>
  <c r="VW21" i="13"/>
  <c r="VV21" i="13"/>
  <c r="VU21" i="13"/>
  <c r="VT21" i="13"/>
  <c r="VS21" i="13"/>
  <c r="VR21" i="13"/>
  <c r="VQ21" i="13"/>
  <c r="VP21" i="13"/>
  <c r="VO21" i="13"/>
  <c r="VN21" i="13"/>
  <c r="VM21" i="13"/>
  <c r="VL21" i="13"/>
  <c r="VK21" i="13"/>
  <c r="VJ21" i="13"/>
  <c r="VI21" i="13"/>
  <c r="VH21" i="13"/>
  <c r="VG21" i="13"/>
  <c r="VF21" i="13"/>
  <c r="VE21" i="13"/>
  <c r="VD21" i="13"/>
  <c r="VC21" i="13"/>
  <c r="VB21" i="13"/>
  <c r="VA21" i="13"/>
  <c r="UZ21" i="13"/>
  <c r="UY21" i="13"/>
  <c r="UX21" i="13"/>
  <c r="UW21" i="13"/>
  <c r="UV21" i="13"/>
  <c r="UU21" i="13"/>
  <c r="UT21" i="13"/>
  <c r="US21" i="13"/>
  <c r="UR21" i="13"/>
  <c r="UQ21" i="13"/>
  <c r="UP21" i="13"/>
  <c r="UO21" i="13"/>
  <c r="UN21" i="13"/>
  <c r="UM21" i="13"/>
  <c r="UL21" i="13"/>
  <c r="UK21" i="13"/>
  <c r="UJ21" i="13"/>
  <c r="UI21" i="13"/>
  <c r="UH21" i="13"/>
  <c r="UG21" i="13"/>
  <c r="UF21" i="13"/>
  <c r="UE21" i="13"/>
  <c r="UD21" i="13"/>
  <c r="UC21" i="13"/>
  <c r="UB21" i="13"/>
  <c r="UA21" i="13"/>
  <c r="TZ21" i="13"/>
  <c r="TY21" i="13"/>
  <c r="TX21" i="13"/>
  <c r="TW21" i="13"/>
  <c r="TV21" i="13"/>
  <c r="TU21" i="13"/>
  <c r="TT21" i="13"/>
  <c r="TS21" i="13"/>
  <c r="TR21" i="13"/>
  <c r="TQ21" i="13"/>
  <c r="TP21" i="13"/>
  <c r="TO21" i="13"/>
  <c r="TN21" i="13"/>
  <c r="TM21" i="13"/>
  <c r="TL21" i="13"/>
  <c r="TK21" i="13"/>
  <c r="TJ21" i="13"/>
  <c r="TI21" i="13"/>
  <c r="TH21" i="13"/>
  <c r="TG21" i="13"/>
  <c r="TF21" i="13"/>
  <c r="TE21" i="13"/>
  <c r="TD21" i="13"/>
  <c r="TC21" i="13"/>
  <c r="TB21" i="13"/>
  <c r="TA21" i="13"/>
  <c r="SZ21" i="13"/>
  <c r="SY21" i="13"/>
  <c r="SX21" i="13"/>
  <c r="SW21" i="13"/>
  <c r="SV21" i="13"/>
  <c r="SU21" i="13"/>
  <c r="ST21" i="13"/>
  <c r="SS21" i="13"/>
  <c r="SR21" i="13"/>
  <c r="SQ21" i="13"/>
  <c r="SP21" i="13"/>
  <c r="SO21" i="13"/>
  <c r="SN21" i="13"/>
  <c r="SM21" i="13"/>
  <c r="SL21" i="13"/>
  <c r="SK21" i="13"/>
  <c r="SJ21" i="13"/>
  <c r="SI21" i="13"/>
  <c r="SH21" i="13"/>
  <c r="SG21" i="13"/>
  <c r="SF21" i="13"/>
  <c r="SE21" i="13"/>
  <c r="SD21" i="13"/>
  <c r="SC21" i="13"/>
  <c r="SB21" i="13"/>
  <c r="SA21" i="13"/>
  <c r="RZ21" i="13"/>
  <c r="RY21" i="13"/>
  <c r="RX21" i="13"/>
  <c r="RW21" i="13"/>
  <c r="RV21" i="13"/>
  <c r="RU21" i="13"/>
  <c r="RT21" i="13"/>
  <c r="RS21" i="13"/>
  <c r="RR21" i="13"/>
  <c r="RQ21" i="13"/>
  <c r="RP21" i="13"/>
  <c r="RO21" i="13"/>
  <c r="RN21" i="13"/>
  <c r="RM21" i="13"/>
  <c r="RL21" i="13"/>
  <c r="RK21" i="13"/>
  <c r="RJ21" i="13"/>
  <c r="RI21" i="13"/>
  <c r="RH21" i="13"/>
  <c r="RG21" i="13"/>
  <c r="RF21" i="13"/>
  <c r="RE21" i="13"/>
  <c r="RD21" i="13"/>
  <c r="RC21" i="13"/>
  <c r="RB21" i="13"/>
  <c r="RA21" i="13"/>
  <c r="QZ21" i="13"/>
  <c r="QY21" i="13"/>
  <c r="QX21" i="13"/>
  <c r="QW21" i="13"/>
  <c r="QV21" i="13"/>
  <c r="QU21" i="13"/>
  <c r="QT21" i="13"/>
  <c r="QS21" i="13"/>
  <c r="QR21" i="13"/>
  <c r="QQ21" i="13"/>
  <c r="QP21" i="13"/>
  <c r="QO21" i="13"/>
  <c r="QN21" i="13"/>
  <c r="QM21" i="13"/>
  <c r="QL21" i="13"/>
  <c r="QK21" i="13"/>
  <c r="QJ21" i="13"/>
  <c r="QI21" i="13"/>
  <c r="QH21" i="13"/>
  <c r="QG21" i="13"/>
  <c r="QF21" i="13"/>
  <c r="QE21" i="13"/>
  <c r="QD21" i="13"/>
  <c r="QC21" i="13"/>
  <c r="QB21" i="13"/>
  <c r="QA21" i="13"/>
  <c r="PZ21" i="13"/>
  <c r="PY21" i="13"/>
  <c r="PX21" i="13"/>
  <c r="PW21" i="13"/>
  <c r="PV21" i="13"/>
  <c r="PU21" i="13"/>
  <c r="PT21" i="13"/>
  <c r="PS21" i="13"/>
  <c r="PR21" i="13"/>
  <c r="PQ21" i="13"/>
  <c r="PP21" i="13"/>
  <c r="PO21" i="13"/>
  <c r="PN21" i="13"/>
  <c r="PM21" i="13"/>
  <c r="PL21" i="13"/>
  <c r="PK21" i="13"/>
  <c r="PJ21" i="13"/>
  <c r="PI21" i="13"/>
  <c r="PH21" i="13"/>
  <c r="PG21" i="13"/>
  <c r="PF21" i="13"/>
  <c r="PE21" i="13"/>
  <c r="PD21" i="13"/>
  <c r="PC21" i="13"/>
  <c r="PB21" i="13"/>
  <c r="PA21" i="13"/>
  <c r="OZ21" i="13"/>
  <c r="OY21" i="13"/>
  <c r="OX21" i="13"/>
  <c r="OW21" i="13"/>
  <c r="OV21" i="13"/>
  <c r="OU21" i="13"/>
  <c r="OT21" i="13"/>
  <c r="OS21" i="13"/>
  <c r="OR21" i="13"/>
  <c r="OQ21" i="13"/>
  <c r="OP21" i="13"/>
  <c r="OO21" i="13"/>
  <c r="ON21" i="13"/>
  <c r="OM21" i="13"/>
  <c r="OL21" i="13"/>
  <c r="OK21" i="13"/>
  <c r="OJ21" i="13"/>
  <c r="OI21" i="13"/>
  <c r="OH21" i="13"/>
  <c r="OG21" i="13"/>
  <c r="OF21" i="13"/>
  <c r="OE21" i="13"/>
  <c r="OD21" i="13"/>
  <c r="OC21" i="13"/>
  <c r="OB21" i="13"/>
  <c r="OA21" i="13"/>
  <c r="NZ21" i="13"/>
  <c r="NY21" i="13"/>
  <c r="NX21" i="13"/>
  <c r="NW21" i="13"/>
  <c r="NV21" i="13"/>
  <c r="NU21" i="13"/>
  <c r="NT21" i="13"/>
  <c r="NS21" i="13"/>
  <c r="NR21" i="13"/>
  <c r="NQ21" i="13"/>
  <c r="NP21" i="13"/>
  <c r="NO21" i="13"/>
  <c r="NN21" i="13"/>
  <c r="NM21" i="13"/>
  <c r="NL21" i="13"/>
  <c r="NK21" i="13"/>
  <c r="NJ21" i="13"/>
  <c r="NI21" i="13"/>
  <c r="NH21" i="13"/>
  <c r="NG21" i="13"/>
  <c r="NF21" i="13"/>
  <c r="NE21" i="13"/>
  <c r="ND21" i="13"/>
  <c r="NC21" i="13"/>
  <c r="NB21" i="13"/>
  <c r="NA21" i="13"/>
  <c r="MZ21" i="13"/>
  <c r="MY21" i="13"/>
  <c r="MX21" i="13"/>
  <c r="MW21" i="13"/>
  <c r="MV21" i="13"/>
  <c r="MU21" i="13"/>
  <c r="MT21" i="13"/>
  <c r="MS21" i="13"/>
  <c r="MR21" i="13"/>
  <c r="MQ21" i="13"/>
  <c r="MP21" i="13"/>
  <c r="MO21" i="13"/>
  <c r="MN21" i="13"/>
  <c r="MM21" i="13"/>
  <c r="ML21" i="13"/>
  <c r="MK21" i="13"/>
  <c r="MJ21" i="13"/>
  <c r="MI21" i="13"/>
  <c r="MH21" i="13"/>
  <c r="MG21" i="13"/>
  <c r="MF21" i="13"/>
  <c r="ME21" i="13"/>
  <c r="MD21" i="13"/>
  <c r="MC21" i="13"/>
  <c r="MB21" i="13"/>
  <c r="MA21" i="13"/>
  <c r="LZ21" i="13"/>
  <c r="LY21" i="13"/>
  <c r="LX21" i="13"/>
  <c r="LW21" i="13"/>
  <c r="LV21" i="13"/>
  <c r="LU21" i="13"/>
  <c r="LT21" i="13"/>
  <c r="LS21" i="13"/>
  <c r="LR21" i="13"/>
  <c r="LQ21" i="13"/>
  <c r="LP21" i="13"/>
  <c r="LO21" i="13"/>
  <c r="LN21" i="13"/>
  <c r="LM21" i="13"/>
  <c r="LL21" i="13"/>
  <c r="LK21" i="13"/>
  <c r="LJ21" i="13"/>
  <c r="LI21" i="13"/>
  <c r="LH21" i="13"/>
  <c r="LG21" i="13"/>
  <c r="LF21" i="13"/>
  <c r="LE21" i="13"/>
  <c r="LD21" i="13"/>
  <c r="LC21" i="13"/>
  <c r="LB21" i="13"/>
  <c r="LA21" i="13"/>
  <c r="KZ21" i="13"/>
  <c r="KY21" i="13"/>
  <c r="KX21" i="13"/>
  <c r="KW21" i="13"/>
  <c r="KV21" i="13"/>
  <c r="KU21" i="13"/>
  <c r="KT21" i="13"/>
  <c r="KS21" i="13"/>
  <c r="KR21" i="13"/>
  <c r="KQ21" i="13"/>
  <c r="KP21" i="13"/>
  <c r="KO21" i="13"/>
  <c r="KN21" i="13"/>
  <c r="KM21" i="13"/>
  <c r="KL21" i="13"/>
  <c r="KK21" i="13"/>
  <c r="KJ21" i="13"/>
  <c r="KI21" i="13"/>
  <c r="KH21" i="13"/>
  <c r="KG21" i="13"/>
  <c r="KF21" i="13"/>
  <c r="KE21" i="13"/>
  <c r="KD21" i="13"/>
  <c r="KC21" i="13"/>
  <c r="KB21" i="13"/>
  <c r="KA21" i="13"/>
  <c r="JZ21" i="13"/>
  <c r="JY21" i="13"/>
  <c r="JX21" i="13"/>
  <c r="JW21" i="13"/>
  <c r="JV21" i="13"/>
  <c r="JU21" i="13"/>
  <c r="JT21" i="13"/>
  <c r="JS21" i="13"/>
  <c r="JR21" i="13"/>
  <c r="JQ21" i="13"/>
  <c r="JP21" i="13"/>
  <c r="JO21" i="13"/>
  <c r="JN21" i="13"/>
  <c r="JM21" i="13"/>
  <c r="JL21" i="13"/>
  <c r="JK21" i="13"/>
  <c r="JJ21" i="13"/>
  <c r="JI21" i="13"/>
  <c r="JH21" i="13"/>
  <c r="JG21" i="13"/>
  <c r="JF21" i="13"/>
  <c r="JE21" i="13"/>
  <c r="JD21" i="13"/>
  <c r="JC21" i="13"/>
  <c r="JB21" i="13"/>
  <c r="JA21" i="13"/>
  <c r="IZ21" i="13"/>
  <c r="IY21" i="13"/>
  <c r="IX21" i="13"/>
  <c r="IW21" i="13"/>
  <c r="IV21" i="13"/>
  <c r="IU21" i="13"/>
  <c r="IT21" i="13"/>
  <c r="IS21" i="13"/>
  <c r="IR21" i="13"/>
  <c r="IQ21" i="13"/>
  <c r="IP21" i="13"/>
  <c r="IO21" i="13"/>
  <c r="IN21" i="13"/>
  <c r="IM21" i="13"/>
  <c r="IL21" i="13"/>
  <c r="IK21" i="13"/>
  <c r="IJ21" i="13"/>
  <c r="II21" i="13"/>
  <c r="IH21" i="13"/>
  <c r="IG21" i="13"/>
  <c r="IF21" i="13"/>
  <c r="IE21" i="13"/>
  <c r="ID21" i="13"/>
  <c r="IC21" i="13"/>
  <c r="IB21" i="13"/>
  <c r="IA21" i="13"/>
  <c r="HZ21" i="13"/>
  <c r="HY21" i="13"/>
  <c r="HX21" i="13"/>
  <c r="HW21" i="13"/>
  <c r="HV21" i="13"/>
  <c r="HU21" i="13"/>
  <c r="HT21" i="13"/>
  <c r="HS21" i="13"/>
  <c r="HR21" i="13"/>
  <c r="HQ21" i="13"/>
  <c r="HP21" i="13"/>
  <c r="HO21" i="13"/>
  <c r="HN21" i="13"/>
  <c r="HM21" i="13"/>
  <c r="HL21" i="13"/>
  <c r="HK21" i="13"/>
  <c r="HJ21" i="13"/>
  <c r="HI21" i="13"/>
  <c r="HH21" i="13"/>
  <c r="HG21" i="13"/>
  <c r="HF21" i="13"/>
  <c r="HE21" i="13"/>
  <c r="HD21" i="13"/>
  <c r="HC21" i="13"/>
  <c r="HB21" i="13"/>
  <c r="HA21" i="13"/>
  <c r="GZ21" i="13"/>
  <c r="GY21" i="13"/>
  <c r="GX21" i="13"/>
  <c r="GW21" i="13"/>
  <c r="GV21" i="13"/>
  <c r="GU21" i="13"/>
  <c r="GT21" i="13"/>
  <c r="GS21" i="13"/>
  <c r="GR21" i="13"/>
  <c r="GQ21" i="13"/>
  <c r="GP21" i="13"/>
  <c r="GO21" i="13"/>
  <c r="GN21" i="13"/>
  <c r="GM21" i="13"/>
  <c r="GL21" i="13"/>
  <c r="GK21" i="13"/>
  <c r="GJ21" i="13"/>
  <c r="GI21" i="13"/>
  <c r="GH21" i="13"/>
  <c r="GG21" i="13"/>
  <c r="GF21" i="13"/>
  <c r="GE21" i="13"/>
  <c r="GD21" i="13"/>
  <c r="GC21" i="13"/>
  <c r="GB21" i="13"/>
  <c r="GA21" i="13"/>
  <c r="FZ21" i="13"/>
  <c r="FY21" i="13"/>
  <c r="FX21" i="13"/>
  <c r="FW21" i="13"/>
  <c r="FV21" i="13"/>
  <c r="FU21" i="13"/>
  <c r="FT21" i="13"/>
  <c r="FS21" i="13"/>
  <c r="FR21" i="13"/>
  <c r="FQ21" i="13"/>
  <c r="FP21" i="13"/>
  <c r="FO21" i="13"/>
  <c r="FN21" i="13"/>
  <c r="FM21" i="13"/>
  <c r="FL21" i="13"/>
  <c r="FK21" i="13"/>
  <c r="FJ21" i="13"/>
  <c r="FI21" i="13"/>
  <c r="FH21" i="13"/>
  <c r="FG21" i="13"/>
  <c r="FF21" i="13"/>
  <c r="FE21" i="13"/>
  <c r="FD21" i="13"/>
  <c r="FC21" i="13"/>
  <c r="FB21" i="13"/>
  <c r="FA21" i="13"/>
  <c r="EZ21" i="13"/>
  <c r="EY21" i="13"/>
  <c r="EX21" i="13"/>
  <c r="EW21" i="13"/>
  <c r="EV21" i="13"/>
  <c r="EU21" i="13"/>
  <c r="ET21" i="13"/>
  <c r="ES21" i="13"/>
  <c r="ER21" i="13"/>
  <c r="EQ21" i="13"/>
  <c r="EP21" i="13"/>
  <c r="EO21" i="13"/>
  <c r="EN21" i="13"/>
  <c r="EM21" i="13"/>
  <c r="EL21" i="13"/>
  <c r="EK21" i="13"/>
  <c r="EJ21" i="13"/>
  <c r="EI21" i="13"/>
  <c r="EH21" i="13"/>
  <c r="EG21" i="13"/>
  <c r="EF21" i="13"/>
  <c r="EE21" i="13"/>
  <c r="ED21" i="13"/>
  <c r="EC21" i="13"/>
  <c r="EB21" i="13"/>
  <c r="EA21" i="13"/>
  <c r="DZ21" i="13"/>
  <c r="DY21" i="13"/>
  <c r="DX21" i="13"/>
  <c r="DW21" i="13"/>
  <c r="DV21" i="13"/>
  <c r="DU21" i="13"/>
  <c r="DT21" i="13"/>
  <c r="DS21" i="13"/>
  <c r="DR21" i="13"/>
  <c r="DQ21" i="13"/>
  <c r="DP21" i="13"/>
  <c r="DO21" i="13"/>
  <c r="DN21" i="13"/>
  <c r="DM21" i="13"/>
  <c r="DL21" i="13"/>
  <c r="DK21" i="13"/>
  <c r="DJ21" i="13"/>
  <c r="DI21" i="13"/>
  <c r="DH21" i="13"/>
  <c r="DG21" i="13"/>
  <c r="DF21" i="13"/>
  <c r="DE21" i="13"/>
  <c r="DD21" i="13"/>
  <c r="DC21" i="13"/>
  <c r="DB21" i="13"/>
  <c r="DA21" i="13"/>
  <c r="CZ21" i="13"/>
  <c r="CY21" i="13"/>
  <c r="CX21" i="13"/>
  <c r="CW21" i="13"/>
  <c r="CV21" i="13"/>
  <c r="CU21" i="13"/>
  <c r="CT21" i="13"/>
  <c r="CS21" i="13"/>
  <c r="CR21" i="13"/>
  <c r="CQ21" i="13"/>
  <c r="CP21" i="13"/>
  <c r="CO21" i="13"/>
  <c r="CN21" i="13"/>
  <c r="CM21" i="13"/>
  <c r="CL21" i="13"/>
  <c r="CK21" i="13"/>
  <c r="CJ21" i="13"/>
  <c r="CI21" i="13"/>
  <c r="CH21" i="13"/>
  <c r="CG21" i="13"/>
  <c r="CF21" i="13"/>
  <c r="CE21" i="13"/>
  <c r="CD21" i="13"/>
  <c r="CC21" i="13"/>
  <c r="CB21" i="13"/>
  <c r="CA21" i="13"/>
  <c r="BZ21" i="13"/>
  <c r="BY21" i="13"/>
  <c r="BX21" i="13"/>
  <c r="BW21" i="13"/>
  <c r="BV21" i="13"/>
  <c r="BU21" i="13"/>
  <c r="BT21" i="13"/>
  <c r="BS21" i="13"/>
  <c r="BR21" i="13"/>
  <c r="BQ21" i="13"/>
  <c r="BP21" i="13"/>
  <c r="BO21" i="13"/>
  <c r="BN21" i="13"/>
  <c r="BM21" i="13"/>
  <c r="BL21" i="13"/>
  <c r="BK21" i="13"/>
  <c r="BJ21" i="13"/>
  <c r="BI21" i="13"/>
  <c r="BH21" i="13"/>
  <c r="BG21" i="13"/>
  <c r="BF21" i="13"/>
  <c r="BE21" i="13"/>
  <c r="BD21" i="13"/>
  <c r="BC21" i="13"/>
  <c r="BB21" i="13"/>
  <c r="BA21" i="13"/>
  <c r="AZ21" i="13"/>
  <c r="AY21" i="13"/>
  <c r="AX21" i="13"/>
  <c r="AW21" i="13"/>
  <c r="AV21" i="13"/>
  <c r="AU21" i="13"/>
  <c r="AT21" i="13"/>
  <c r="AS21" i="13"/>
  <c r="AR21" i="13"/>
  <c r="AQ21" i="13"/>
  <c r="AP21" i="13"/>
  <c r="AO21" i="13"/>
  <c r="AN21" i="13"/>
  <c r="AM21" i="13"/>
  <c r="AL21" i="13"/>
  <c r="AK21" i="13"/>
  <c r="AJ21" i="13"/>
  <c r="AI21" i="13"/>
  <c r="AH21" i="13"/>
  <c r="AG21" i="13"/>
  <c r="AF21" i="13"/>
  <c r="AE21" i="13"/>
  <c r="AD21" i="13"/>
  <c r="AC21" i="13"/>
  <c r="AB21" i="13"/>
  <c r="AA21" i="13"/>
  <c r="Z21" i="13"/>
  <c r="Y21" i="13"/>
  <c r="X21" i="13"/>
  <c r="W21" i="13"/>
  <c r="V21" i="13"/>
  <c r="U21" i="13"/>
  <c r="T21" i="13"/>
  <c r="S21" i="13"/>
  <c r="R21" i="13"/>
  <c r="Q21" i="13"/>
  <c r="P21" i="13"/>
  <c r="O21" i="13"/>
  <c r="N21" i="13"/>
  <c r="M21" i="13"/>
  <c r="L21" i="13"/>
  <c r="K21" i="13"/>
  <c r="ACX19" i="13"/>
  <c r="ACW19" i="13"/>
  <c r="ACV19" i="13"/>
  <c r="ACU19" i="13"/>
  <c r="ACT19" i="13"/>
  <c r="ACS19" i="13"/>
  <c r="ACR19" i="13"/>
  <c r="ACQ19" i="13"/>
  <c r="ACP19" i="13"/>
  <c r="ACO19" i="13"/>
  <c r="ACN19" i="13"/>
  <c r="ACM19" i="13"/>
  <c r="ACL19" i="13"/>
  <c r="ACK19" i="13"/>
  <c r="ACJ19" i="13"/>
  <c r="ACI19" i="13"/>
  <c r="ACH19" i="13"/>
  <c r="ACG19" i="13"/>
  <c r="ACF19" i="13"/>
  <c r="ACE19" i="13"/>
  <c r="ACD19" i="13"/>
  <c r="ACC19" i="13"/>
  <c r="ACB19" i="13"/>
  <c r="ACA19" i="13"/>
  <c r="ABZ19" i="13"/>
  <c r="ABY19" i="13"/>
  <c r="ABX19" i="13"/>
  <c r="ABW19" i="13"/>
  <c r="ABV19" i="13"/>
  <c r="ABU19" i="13"/>
  <c r="ABT19" i="13"/>
  <c r="ABS19" i="13"/>
  <c r="ABR19" i="13"/>
  <c r="ABQ19" i="13"/>
  <c r="ABP19" i="13"/>
  <c r="ABO19" i="13"/>
  <c r="ABN19" i="13"/>
  <c r="ABM19" i="13"/>
  <c r="ABL19" i="13"/>
  <c r="ABK19" i="13"/>
  <c r="ABJ19" i="13"/>
  <c r="ABI19" i="13"/>
  <c r="ABH19" i="13"/>
  <c r="ABG19" i="13"/>
  <c r="ABF19" i="13"/>
  <c r="ABE19" i="13"/>
  <c r="ABD19" i="13"/>
  <c r="ABC19" i="13"/>
  <c r="ABB19" i="13"/>
  <c r="ABA19" i="13"/>
  <c r="AAZ19" i="13"/>
  <c r="AAY19" i="13"/>
  <c r="AAX19" i="13"/>
  <c r="AAW19" i="13"/>
  <c r="AAV19" i="13"/>
  <c r="AAU19" i="13"/>
  <c r="AAT19" i="13"/>
  <c r="AAS19" i="13"/>
  <c r="AAR19" i="13"/>
  <c r="AAQ19" i="13"/>
  <c r="AAP19" i="13"/>
  <c r="AAO19" i="13"/>
  <c r="AAN19" i="13"/>
  <c r="AAM19" i="13"/>
  <c r="AAL19" i="13"/>
  <c r="AAK19" i="13"/>
  <c r="AAJ19" i="13"/>
  <c r="AAI19" i="13"/>
  <c r="AAH19" i="13"/>
  <c r="AAG19" i="13"/>
  <c r="AAF19" i="13"/>
  <c r="AAE19" i="13"/>
  <c r="AAD19" i="13"/>
  <c r="AAC19" i="13"/>
  <c r="AAB19" i="13"/>
  <c r="AAA19" i="13"/>
  <c r="ZZ19" i="13"/>
  <c r="ZY19" i="13"/>
  <c r="ZX19" i="13"/>
  <c r="ZW19" i="13"/>
  <c r="ZV19" i="13"/>
  <c r="ZU19" i="13"/>
  <c r="ZT19" i="13"/>
  <c r="ZS19" i="13"/>
  <c r="ZR19" i="13"/>
  <c r="ZQ19" i="13"/>
  <c r="ZP19" i="13"/>
  <c r="ZO19" i="13"/>
  <c r="ZN19" i="13"/>
  <c r="ZM19" i="13"/>
  <c r="ZL19" i="13"/>
  <c r="ZK19" i="13"/>
  <c r="ZJ19" i="13"/>
  <c r="ZI19" i="13"/>
  <c r="ZH19" i="13"/>
  <c r="ZG19" i="13"/>
  <c r="ZF19" i="13"/>
  <c r="ZE19" i="13"/>
  <c r="ZD19" i="13"/>
  <c r="ZC19" i="13"/>
  <c r="ZB19" i="13"/>
  <c r="ZA19" i="13"/>
  <c r="YZ19" i="13"/>
  <c r="YY19" i="13"/>
  <c r="YX19" i="13"/>
  <c r="YW19" i="13"/>
  <c r="YV19" i="13"/>
  <c r="YU19" i="13"/>
  <c r="YT19" i="13"/>
  <c r="YS19" i="13"/>
  <c r="YR19" i="13"/>
  <c r="YQ19" i="13"/>
  <c r="YP19" i="13"/>
  <c r="YO19" i="13"/>
  <c r="YN19" i="13"/>
  <c r="YM19" i="13"/>
  <c r="YL19" i="13"/>
  <c r="YK19" i="13"/>
  <c r="YJ19" i="13"/>
  <c r="YI19" i="13"/>
  <c r="YH19" i="13"/>
  <c r="YG19" i="13"/>
  <c r="YF19" i="13"/>
  <c r="YE19" i="13"/>
  <c r="YD19" i="13"/>
  <c r="YC19" i="13"/>
  <c r="YB19" i="13"/>
  <c r="YA19" i="13"/>
  <c r="XZ19" i="13"/>
  <c r="XY19" i="13"/>
  <c r="XX19" i="13"/>
  <c r="XW19" i="13"/>
  <c r="XV19" i="13"/>
  <c r="XU19" i="13"/>
  <c r="XT19" i="13"/>
  <c r="XS19" i="13"/>
  <c r="XR19" i="13"/>
  <c r="XQ19" i="13"/>
  <c r="XP19" i="13"/>
  <c r="XO19" i="13"/>
  <c r="XN19" i="13"/>
  <c r="XM19" i="13"/>
  <c r="XL19" i="13"/>
  <c r="XK19" i="13"/>
  <c r="XJ19" i="13"/>
  <c r="XI19" i="13"/>
  <c r="XH19" i="13"/>
  <c r="XG19" i="13"/>
  <c r="XF19" i="13"/>
  <c r="XE19" i="13"/>
  <c r="XD19" i="13"/>
  <c r="XC19" i="13"/>
  <c r="XB19" i="13"/>
  <c r="XA19" i="13"/>
  <c r="WZ19" i="13"/>
  <c r="WY19" i="13"/>
  <c r="WX19" i="13"/>
  <c r="WW19" i="13"/>
  <c r="WV19" i="13"/>
  <c r="WU19" i="13"/>
  <c r="WT19" i="13"/>
  <c r="WS19" i="13"/>
  <c r="WR19" i="13"/>
  <c r="WQ19" i="13"/>
  <c r="WP19" i="13"/>
  <c r="WO19" i="13"/>
  <c r="WN19" i="13"/>
  <c r="WM19" i="13"/>
  <c r="WL19" i="13"/>
  <c r="WK19" i="13"/>
  <c r="WJ19" i="13"/>
  <c r="WI19" i="13"/>
  <c r="WH19" i="13"/>
  <c r="WG19" i="13"/>
  <c r="WF19" i="13"/>
  <c r="WE19" i="13"/>
  <c r="WD19" i="13"/>
  <c r="WC19" i="13"/>
  <c r="WB19" i="13"/>
  <c r="WA19" i="13"/>
  <c r="VZ19" i="13"/>
  <c r="VY19" i="13"/>
  <c r="VX19" i="13"/>
  <c r="VW19" i="13"/>
  <c r="VV19" i="13"/>
  <c r="VU19" i="13"/>
  <c r="VT19" i="13"/>
  <c r="VS19" i="13"/>
  <c r="VR19" i="13"/>
  <c r="VQ19" i="13"/>
  <c r="VP19" i="13"/>
  <c r="VO19" i="13"/>
  <c r="VN19" i="13"/>
  <c r="VM19" i="13"/>
  <c r="VL19" i="13"/>
  <c r="VK19" i="13"/>
  <c r="VJ19" i="13"/>
  <c r="VI19" i="13"/>
  <c r="VH19" i="13"/>
  <c r="VG19" i="13"/>
  <c r="VF19" i="13"/>
  <c r="VE19" i="13"/>
  <c r="VD19" i="13"/>
  <c r="VC19" i="13"/>
  <c r="VB19" i="13"/>
  <c r="VA19" i="13"/>
  <c r="UZ19" i="13"/>
  <c r="UY19" i="13"/>
  <c r="UX19" i="13"/>
  <c r="UW19" i="13"/>
  <c r="UV19" i="13"/>
  <c r="UU19" i="13"/>
  <c r="UT19" i="13"/>
  <c r="US19" i="13"/>
  <c r="UR19" i="13"/>
  <c r="UQ19" i="13"/>
  <c r="UP19" i="13"/>
  <c r="UO19" i="13"/>
  <c r="UN19" i="13"/>
  <c r="UM19" i="13"/>
  <c r="UL19" i="13"/>
  <c r="UK19" i="13"/>
  <c r="UJ19" i="13"/>
  <c r="UI19" i="13"/>
  <c r="UH19" i="13"/>
  <c r="UG19" i="13"/>
  <c r="UF19" i="13"/>
  <c r="UE19" i="13"/>
  <c r="UD19" i="13"/>
  <c r="UC19" i="13"/>
  <c r="UB19" i="13"/>
  <c r="UA19" i="13"/>
  <c r="TZ19" i="13"/>
  <c r="TY19" i="13"/>
  <c r="TX19" i="13"/>
  <c r="TW19" i="13"/>
  <c r="TV19" i="13"/>
  <c r="TU19" i="13"/>
  <c r="TT19" i="13"/>
  <c r="TS19" i="13"/>
  <c r="TR19" i="13"/>
  <c r="TQ19" i="13"/>
  <c r="TP19" i="13"/>
  <c r="TO19" i="13"/>
  <c r="TN19" i="13"/>
  <c r="TM19" i="13"/>
  <c r="TL19" i="13"/>
  <c r="TK19" i="13"/>
  <c r="TJ19" i="13"/>
  <c r="TI19" i="13"/>
  <c r="TH19" i="13"/>
  <c r="TG19" i="13"/>
  <c r="TF19" i="13"/>
  <c r="TE19" i="13"/>
  <c r="TD19" i="13"/>
  <c r="TC19" i="13"/>
  <c r="TB19" i="13"/>
  <c r="TA19" i="13"/>
  <c r="SZ19" i="13"/>
  <c r="SY19" i="13"/>
  <c r="SX19" i="13"/>
  <c r="SW19" i="13"/>
  <c r="SV19" i="13"/>
  <c r="SU19" i="13"/>
  <c r="ST19" i="13"/>
  <c r="SS19" i="13"/>
  <c r="SR19" i="13"/>
  <c r="SQ19" i="13"/>
  <c r="SP19" i="13"/>
  <c r="SO19" i="13"/>
  <c r="SN19" i="13"/>
  <c r="SM19" i="13"/>
  <c r="SL19" i="13"/>
  <c r="SK19" i="13"/>
  <c r="SJ19" i="13"/>
  <c r="SI19" i="13"/>
  <c r="SH19" i="13"/>
  <c r="SG19" i="13"/>
  <c r="SF19" i="13"/>
  <c r="SE19" i="13"/>
  <c r="SD19" i="13"/>
  <c r="SC19" i="13"/>
  <c r="SB19" i="13"/>
  <c r="SA19" i="13"/>
  <c r="RZ19" i="13"/>
  <c r="RY19" i="13"/>
  <c r="RX19" i="13"/>
  <c r="RW19" i="13"/>
  <c r="RV19" i="13"/>
  <c r="RU19" i="13"/>
  <c r="RT19" i="13"/>
  <c r="RS19" i="13"/>
  <c r="RR19" i="13"/>
  <c r="RQ19" i="13"/>
  <c r="RP19" i="13"/>
  <c r="RO19" i="13"/>
  <c r="RN19" i="13"/>
  <c r="RM19" i="13"/>
  <c r="RL19" i="13"/>
  <c r="RK19" i="13"/>
  <c r="RJ19" i="13"/>
  <c r="RI19" i="13"/>
  <c r="RH19" i="13"/>
  <c r="RG19" i="13"/>
  <c r="RF19" i="13"/>
  <c r="RE19" i="13"/>
  <c r="RD19" i="13"/>
  <c r="RC19" i="13"/>
  <c r="RB19" i="13"/>
  <c r="RA19" i="13"/>
  <c r="QZ19" i="13"/>
  <c r="QY19" i="13"/>
  <c r="QX19" i="13"/>
  <c r="QW19" i="13"/>
  <c r="QV19" i="13"/>
  <c r="QU19" i="13"/>
  <c r="QT19" i="13"/>
  <c r="QS19" i="13"/>
  <c r="QR19" i="13"/>
  <c r="QQ19" i="13"/>
  <c r="QP19" i="13"/>
  <c r="QO19" i="13"/>
  <c r="QN19" i="13"/>
  <c r="QM19" i="13"/>
  <c r="QL19" i="13"/>
  <c r="QK19" i="13"/>
  <c r="QJ19" i="13"/>
  <c r="QI19" i="13"/>
  <c r="QH19" i="13"/>
  <c r="QG19" i="13"/>
  <c r="QF19" i="13"/>
  <c r="QE19" i="13"/>
  <c r="QD19" i="13"/>
  <c r="QC19" i="13"/>
  <c r="QB19" i="13"/>
  <c r="QA19" i="13"/>
  <c r="PZ19" i="13"/>
  <c r="PY19" i="13"/>
  <c r="PX19" i="13"/>
  <c r="PW19" i="13"/>
  <c r="PV19" i="13"/>
  <c r="PU19" i="13"/>
  <c r="PT19" i="13"/>
  <c r="PS19" i="13"/>
  <c r="PR19" i="13"/>
  <c r="PQ19" i="13"/>
  <c r="PP19" i="13"/>
  <c r="PO19" i="13"/>
  <c r="PN19" i="13"/>
  <c r="PM19" i="13"/>
  <c r="PL19" i="13"/>
  <c r="PK19" i="13"/>
  <c r="PJ19" i="13"/>
  <c r="PI19" i="13"/>
  <c r="PH19" i="13"/>
  <c r="PG19" i="13"/>
  <c r="PF19" i="13"/>
  <c r="PE19" i="13"/>
  <c r="PD19" i="13"/>
  <c r="PC19" i="13"/>
  <c r="PB19" i="13"/>
  <c r="PA19" i="13"/>
  <c r="OZ19" i="13"/>
  <c r="OY19" i="13"/>
  <c r="OX19" i="13"/>
  <c r="OW19" i="13"/>
  <c r="OV19" i="13"/>
  <c r="OU19" i="13"/>
  <c r="OT19" i="13"/>
  <c r="OS19" i="13"/>
  <c r="OR19" i="13"/>
  <c r="OQ19" i="13"/>
  <c r="OP19" i="13"/>
  <c r="OO19" i="13"/>
  <c r="ON19" i="13"/>
  <c r="OM19" i="13"/>
  <c r="OL19" i="13"/>
  <c r="OK19" i="13"/>
  <c r="OJ19" i="13"/>
  <c r="OI19" i="13"/>
  <c r="OH19" i="13"/>
  <c r="OG19" i="13"/>
  <c r="OF19" i="13"/>
  <c r="OE19" i="13"/>
  <c r="OD19" i="13"/>
  <c r="OC19" i="13"/>
  <c r="OB19" i="13"/>
  <c r="OA19" i="13"/>
  <c r="NZ19" i="13"/>
  <c r="NY19" i="13"/>
  <c r="NX19" i="13"/>
  <c r="NW19" i="13"/>
  <c r="NV19" i="13"/>
  <c r="NU19" i="13"/>
  <c r="NT19" i="13"/>
  <c r="NS19" i="13"/>
  <c r="NR19" i="13"/>
  <c r="NQ19" i="13"/>
  <c r="NP19" i="13"/>
  <c r="NO19" i="13"/>
  <c r="NN19" i="13"/>
  <c r="NM19" i="13"/>
  <c r="NL19" i="13"/>
  <c r="NK19" i="13"/>
  <c r="NJ19" i="13"/>
  <c r="NI19" i="13"/>
  <c r="NH19" i="13"/>
  <c r="NG19" i="13"/>
  <c r="NF19" i="13"/>
  <c r="NE19" i="13"/>
  <c r="ND19" i="13"/>
  <c r="NC19" i="13"/>
  <c r="NB19" i="13"/>
  <c r="NA19" i="13"/>
  <c r="MZ19" i="13"/>
  <c r="MY19" i="13"/>
  <c r="MX19" i="13"/>
  <c r="MW19" i="13"/>
  <c r="MV19" i="13"/>
  <c r="MU19" i="13"/>
  <c r="MT19" i="13"/>
  <c r="MS19" i="13"/>
  <c r="MR19" i="13"/>
  <c r="MQ19" i="13"/>
  <c r="MP19" i="13"/>
  <c r="MO19" i="13"/>
  <c r="MN19" i="13"/>
  <c r="MM19" i="13"/>
  <c r="ML19" i="13"/>
  <c r="MK19" i="13"/>
  <c r="MJ19" i="13"/>
  <c r="MI19" i="13"/>
  <c r="MH19" i="13"/>
  <c r="MG19" i="13"/>
  <c r="MF19" i="13"/>
  <c r="ME19" i="13"/>
  <c r="MD19" i="13"/>
  <c r="MC19" i="13"/>
  <c r="MB19" i="13"/>
  <c r="MA19" i="13"/>
  <c r="LZ19" i="13"/>
  <c r="LY19" i="13"/>
  <c r="LX19" i="13"/>
  <c r="LW19" i="13"/>
  <c r="LV19" i="13"/>
  <c r="LU19" i="13"/>
  <c r="LT19" i="13"/>
  <c r="LS19" i="13"/>
  <c r="LR19" i="13"/>
  <c r="LQ19" i="13"/>
  <c r="LP19" i="13"/>
  <c r="LO19" i="13"/>
  <c r="LN19" i="13"/>
  <c r="LM19" i="13"/>
  <c r="LL19" i="13"/>
  <c r="LK19" i="13"/>
  <c r="LJ19" i="13"/>
  <c r="LI19" i="13"/>
  <c r="LH19" i="13"/>
  <c r="LG19" i="13"/>
  <c r="LF19" i="13"/>
  <c r="LE19" i="13"/>
  <c r="LD19" i="13"/>
  <c r="LC19" i="13"/>
  <c r="LB19" i="13"/>
  <c r="LA19" i="13"/>
  <c r="KZ19" i="13"/>
  <c r="KY19" i="13"/>
  <c r="KX19" i="13"/>
  <c r="KW19" i="13"/>
  <c r="KV19" i="13"/>
  <c r="KU19" i="13"/>
  <c r="KT19" i="13"/>
  <c r="KS19" i="13"/>
  <c r="KR19" i="13"/>
  <c r="KQ19" i="13"/>
  <c r="KP19" i="13"/>
  <c r="KO19" i="13"/>
  <c r="KN19" i="13"/>
  <c r="KM19" i="13"/>
  <c r="KL19" i="13"/>
  <c r="KK19" i="13"/>
  <c r="KJ19" i="13"/>
  <c r="KI19" i="13"/>
  <c r="KH19" i="13"/>
  <c r="KG19" i="13"/>
  <c r="KF19" i="13"/>
  <c r="KE19" i="13"/>
  <c r="KD19" i="13"/>
  <c r="KC19" i="13"/>
  <c r="KB19" i="13"/>
  <c r="KA19" i="13"/>
  <c r="JZ19" i="13"/>
  <c r="JY19" i="13"/>
  <c r="JX19" i="13"/>
  <c r="JW19" i="13"/>
  <c r="JV19" i="13"/>
  <c r="JU19" i="13"/>
  <c r="JT19" i="13"/>
  <c r="JS19" i="13"/>
  <c r="JR19" i="13"/>
  <c r="JQ19" i="13"/>
  <c r="JP19" i="13"/>
  <c r="JO19" i="13"/>
  <c r="JN19" i="13"/>
  <c r="JM19" i="13"/>
  <c r="JL19" i="13"/>
  <c r="JK19" i="13"/>
  <c r="JJ19" i="13"/>
  <c r="JI19" i="13"/>
  <c r="JH19" i="13"/>
  <c r="JG19" i="13"/>
  <c r="JF19" i="13"/>
  <c r="JE19" i="13"/>
  <c r="JD19" i="13"/>
  <c r="JC19" i="13"/>
  <c r="JB19" i="13"/>
  <c r="JA19" i="13"/>
  <c r="IZ19" i="13"/>
  <c r="IY19" i="13"/>
  <c r="IX19" i="13"/>
  <c r="IW19" i="13"/>
  <c r="IV19" i="13"/>
  <c r="IU19" i="13"/>
  <c r="IT19" i="13"/>
  <c r="IS19" i="13"/>
  <c r="IR19" i="13"/>
  <c r="IQ19" i="13"/>
  <c r="IP19" i="13"/>
  <c r="IO19" i="13"/>
  <c r="IN19" i="13"/>
  <c r="IM19" i="13"/>
  <c r="IL19" i="13"/>
  <c r="IK19" i="13"/>
  <c r="IJ19" i="13"/>
  <c r="II19" i="13"/>
  <c r="IH19" i="13"/>
  <c r="IG19" i="13"/>
  <c r="IF19" i="13"/>
  <c r="IE19" i="13"/>
  <c r="ID19" i="13"/>
  <c r="IC19" i="13"/>
  <c r="IB19" i="13"/>
  <c r="IA19" i="13"/>
  <c r="HZ19" i="13"/>
  <c r="HY19" i="13"/>
  <c r="HX19" i="13"/>
  <c r="HW19" i="13"/>
  <c r="HV19" i="13"/>
  <c r="HU19" i="13"/>
  <c r="HT19" i="13"/>
  <c r="HS19" i="13"/>
  <c r="HR19" i="13"/>
  <c r="HQ19" i="13"/>
  <c r="HP19" i="13"/>
  <c r="HO19" i="13"/>
  <c r="HN19" i="13"/>
  <c r="HM19" i="13"/>
  <c r="HL19" i="13"/>
  <c r="HK19" i="13"/>
  <c r="HJ19" i="13"/>
  <c r="HI19" i="13"/>
  <c r="HH19" i="13"/>
  <c r="HG19" i="13"/>
  <c r="HF19" i="13"/>
  <c r="HE19" i="13"/>
  <c r="HD19" i="13"/>
  <c r="HC19" i="13"/>
  <c r="HB19" i="13"/>
  <c r="HA19" i="13"/>
  <c r="GZ19" i="13"/>
  <c r="GY19" i="13"/>
  <c r="GX19" i="13"/>
  <c r="GW19" i="13"/>
  <c r="GV19" i="13"/>
  <c r="GU19" i="13"/>
  <c r="GT19" i="13"/>
  <c r="GS19" i="13"/>
  <c r="GR19" i="13"/>
  <c r="GQ19" i="13"/>
  <c r="GP19" i="13"/>
  <c r="GO19" i="13"/>
  <c r="GN19" i="13"/>
  <c r="GM19" i="13"/>
  <c r="GL19" i="13"/>
  <c r="GK19" i="13"/>
  <c r="GJ19" i="13"/>
  <c r="GI19" i="13"/>
  <c r="GH19" i="13"/>
  <c r="GG19" i="13"/>
  <c r="GF19" i="13"/>
  <c r="GE19" i="13"/>
  <c r="GD19" i="13"/>
  <c r="GC19" i="13"/>
  <c r="GB19" i="13"/>
  <c r="GA19" i="13"/>
  <c r="FZ19" i="13"/>
  <c r="FY19" i="13"/>
  <c r="FX19" i="13"/>
  <c r="FW19" i="13"/>
  <c r="FV19" i="13"/>
  <c r="FU19" i="13"/>
  <c r="FT19" i="13"/>
  <c r="FS19" i="13"/>
  <c r="FR19" i="13"/>
  <c r="FQ19" i="13"/>
  <c r="FP19" i="13"/>
  <c r="FO19" i="13"/>
  <c r="FN19" i="13"/>
  <c r="FM19" i="13"/>
  <c r="FL19" i="13"/>
  <c r="FK19" i="13"/>
  <c r="FJ19" i="13"/>
  <c r="FI19" i="13"/>
  <c r="FH19" i="13"/>
  <c r="FG19" i="13"/>
  <c r="FF19" i="13"/>
  <c r="FE19" i="13"/>
  <c r="FD19" i="13"/>
  <c r="FC19" i="13"/>
  <c r="FB19" i="13"/>
  <c r="FA19" i="13"/>
  <c r="EZ19" i="13"/>
  <c r="EY19" i="13"/>
  <c r="EX19" i="13"/>
  <c r="EW19" i="13"/>
  <c r="EV19" i="13"/>
  <c r="EU19" i="13"/>
  <c r="ET19" i="13"/>
  <c r="ES19" i="13"/>
  <c r="ER19" i="13"/>
  <c r="EQ19" i="13"/>
  <c r="EP19" i="13"/>
  <c r="EO19" i="13"/>
  <c r="EN19" i="13"/>
  <c r="EM19" i="13"/>
  <c r="EL19" i="13"/>
  <c r="EK19" i="13"/>
  <c r="EJ19" i="13"/>
  <c r="EI19" i="13"/>
  <c r="EH19" i="13"/>
  <c r="EG19" i="13"/>
  <c r="EF19" i="13"/>
  <c r="EE19" i="13"/>
  <c r="ED19" i="13"/>
  <c r="EC19" i="13"/>
  <c r="EB19" i="13"/>
  <c r="EA19" i="13"/>
  <c r="DZ19" i="13"/>
  <c r="DY19" i="13"/>
  <c r="DX19" i="13"/>
  <c r="DW19" i="13"/>
  <c r="DV19" i="13"/>
  <c r="DU19" i="13"/>
  <c r="DT19" i="13"/>
  <c r="DS19" i="13"/>
  <c r="DR19" i="13"/>
  <c r="DQ19" i="13"/>
  <c r="DP19" i="13"/>
  <c r="DO19" i="13"/>
  <c r="DN19" i="13"/>
  <c r="DM19" i="13"/>
  <c r="DL19" i="13"/>
  <c r="DK19" i="13"/>
  <c r="DJ19" i="13"/>
  <c r="DI19" i="13"/>
  <c r="DH19" i="13"/>
  <c r="DG19" i="13"/>
  <c r="DF19" i="13"/>
  <c r="DE19" i="13"/>
  <c r="DD19" i="13"/>
  <c r="DC19" i="13"/>
  <c r="DB19" i="13"/>
  <c r="DA19" i="13"/>
  <c r="CZ19" i="13"/>
  <c r="CY19" i="13"/>
  <c r="CX19" i="13"/>
  <c r="CW19" i="13"/>
  <c r="CV19" i="13"/>
  <c r="CU19" i="13"/>
  <c r="CT19" i="13"/>
  <c r="CS19" i="13"/>
  <c r="CR19" i="13"/>
  <c r="CQ19" i="13"/>
  <c r="CP19" i="13"/>
  <c r="CO19" i="13"/>
  <c r="CN19" i="13"/>
  <c r="CM19" i="13"/>
  <c r="CL19" i="13"/>
  <c r="CK19" i="13"/>
  <c r="CJ19" i="13"/>
  <c r="CI19" i="13"/>
  <c r="CH19" i="13"/>
  <c r="CG19" i="13"/>
  <c r="CF19" i="13"/>
  <c r="CE19" i="13"/>
  <c r="CD19" i="13"/>
  <c r="CC19" i="13"/>
  <c r="CB19" i="13"/>
  <c r="CA19" i="13"/>
  <c r="BZ19" i="13"/>
  <c r="BY19" i="13"/>
  <c r="BX19" i="13"/>
  <c r="BW19" i="13"/>
  <c r="BV19" i="13"/>
  <c r="BU19" i="13"/>
  <c r="BT19" i="13"/>
  <c r="BS19" i="13"/>
  <c r="BR19" i="13"/>
  <c r="BQ19" i="13"/>
  <c r="BP19" i="13"/>
  <c r="BO19" i="13"/>
  <c r="BN19" i="13"/>
  <c r="BM19" i="13"/>
  <c r="BL19" i="13"/>
  <c r="BK19" i="13"/>
  <c r="BJ19" i="13"/>
  <c r="BI19" i="13"/>
  <c r="BH19" i="13"/>
  <c r="BG19" i="13"/>
  <c r="BF19" i="13"/>
  <c r="BE19" i="13"/>
  <c r="BD19" i="13"/>
  <c r="BC19" i="13"/>
  <c r="BB19" i="13"/>
  <c r="BA19" i="13"/>
  <c r="AZ19" i="13"/>
  <c r="AY19" i="13"/>
  <c r="AX19" i="13"/>
  <c r="AW19" i="13"/>
  <c r="AV19" i="13"/>
  <c r="AU19" i="13"/>
  <c r="AT19" i="13"/>
  <c r="AS19" i="13"/>
  <c r="AR19" i="13"/>
  <c r="AQ19" i="13"/>
  <c r="AP19" i="13"/>
  <c r="AO19" i="13"/>
  <c r="AN19" i="13"/>
  <c r="AM19" i="13"/>
  <c r="AL19" i="13"/>
  <c r="AK19" i="13"/>
  <c r="AJ19" i="13"/>
  <c r="AI19" i="13"/>
  <c r="AH19" i="13"/>
  <c r="AG19" i="13"/>
  <c r="AF19" i="13"/>
  <c r="AE19" i="13"/>
  <c r="AD19" i="13"/>
  <c r="AC19" i="13"/>
  <c r="AB19" i="13"/>
  <c r="AA19" i="13"/>
  <c r="Z19" i="13"/>
  <c r="Y19" i="13"/>
  <c r="X19" i="13"/>
  <c r="W19" i="13"/>
  <c r="V19" i="13"/>
  <c r="U19" i="13"/>
  <c r="T19" i="13"/>
  <c r="S19" i="13"/>
  <c r="R19" i="13"/>
  <c r="Q19" i="13"/>
  <c r="P19" i="13"/>
  <c r="O19" i="13"/>
  <c r="N19" i="13"/>
  <c r="M19" i="13"/>
  <c r="L19" i="13"/>
  <c r="K19" i="13"/>
  <c r="ACX17" i="13"/>
  <c r="ACW17" i="13"/>
  <c r="ACV17" i="13"/>
  <c r="ACU17" i="13"/>
  <c r="ACT17" i="13"/>
  <c r="ACS17" i="13"/>
  <c r="ACR17" i="13"/>
  <c r="ACQ17" i="13"/>
  <c r="ACP17" i="13"/>
  <c r="ACO17" i="13"/>
  <c r="ACN17" i="13"/>
  <c r="ACM17" i="13"/>
  <c r="ACL17" i="13"/>
  <c r="ACK17" i="13"/>
  <c r="ACJ17" i="13"/>
  <c r="ACI17" i="13"/>
  <c r="ACH17" i="13"/>
  <c r="ACG17" i="13"/>
  <c r="ACF17" i="13"/>
  <c r="ACE17" i="13"/>
  <c r="ACD17" i="13"/>
  <c r="ACC17" i="13"/>
  <c r="ACB17" i="13"/>
  <c r="ACA17" i="13"/>
  <c r="ABZ17" i="13"/>
  <c r="ABY17" i="13"/>
  <c r="ABX17" i="13"/>
  <c r="ABW17" i="13"/>
  <c r="ABV17" i="13"/>
  <c r="ABU17" i="13"/>
  <c r="ABT17" i="13"/>
  <c r="ABS17" i="13"/>
  <c r="ABR17" i="13"/>
  <c r="ABQ17" i="13"/>
  <c r="ABP17" i="13"/>
  <c r="ABO17" i="13"/>
  <c r="ABN17" i="13"/>
  <c r="ABM17" i="13"/>
  <c r="ABL17" i="13"/>
  <c r="ABK17" i="13"/>
  <c r="ABJ17" i="13"/>
  <c r="ABI17" i="13"/>
  <c r="ABH17" i="13"/>
  <c r="ABG17" i="13"/>
  <c r="ABF17" i="13"/>
  <c r="ABE17" i="13"/>
  <c r="ABD17" i="13"/>
  <c r="ABC17" i="13"/>
  <c r="ABB17" i="13"/>
  <c r="ABA17" i="13"/>
  <c r="AAZ17" i="13"/>
  <c r="AAY17" i="13"/>
  <c r="AAX17" i="13"/>
  <c r="AAW17" i="13"/>
  <c r="AAV17" i="13"/>
  <c r="AAU17" i="13"/>
  <c r="AAT17" i="13"/>
  <c r="AAS17" i="13"/>
  <c r="AAR17" i="13"/>
  <c r="AAQ17" i="13"/>
  <c r="AAP17" i="13"/>
  <c r="AAO17" i="13"/>
  <c r="AAN17" i="13"/>
  <c r="AAM17" i="13"/>
  <c r="AAL17" i="13"/>
  <c r="AAK17" i="13"/>
  <c r="AAJ17" i="13"/>
  <c r="AAI17" i="13"/>
  <c r="AAH17" i="13"/>
  <c r="AAG17" i="13"/>
  <c r="AAF17" i="13"/>
  <c r="AAE17" i="13"/>
  <c r="AAD17" i="13"/>
  <c r="AAC17" i="13"/>
  <c r="AAB17" i="13"/>
  <c r="AAA17" i="13"/>
  <c r="ZZ17" i="13"/>
  <c r="ZY17" i="13"/>
  <c r="ZX17" i="13"/>
  <c r="ZW17" i="13"/>
  <c r="ZV17" i="13"/>
  <c r="ZU17" i="13"/>
  <c r="ZT17" i="13"/>
  <c r="ZS17" i="13"/>
  <c r="ZR17" i="13"/>
  <c r="ZQ17" i="13"/>
  <c r="ZP17" i="13"/>
  <c r="ZO17" i="13"/>
  <c r="ZN17" i="13"/>
  <c r="ZM17" i="13"/>
  <c r="ZL17" i="13"/>
  <c r="ZK17" i="13"/>
  <c r="ZJ17" i="13"/>
  <c r="ZI17" i="13"/>
  <c r="ZH17" i="13"/>
  <c r="ZG17" i="13"/>
  <c r="ZF17" i="13"/>
  <c r="ZE17" i="13"/>
  <c r="ZD17" i="13"/>
  <c r="ZC17" i="13"/>
  <c r="ZB17" i="13"/>
  <c r="ZA17" i="13"/>
  <c r="YZ17" i="13"/>
  <c r="YY17" i="13"/>
  <c r="YX17" i="13"/>
  <c r="YW17" i="13"/>
  <c r="YV17" i="13"/>
  <c r="YU17" i="13"/>
  <c r="YT17" i="13"/>
  <c r="YS17" i="13"/>
  <c r="YR17" i="13"/>
  <c r="YQ17" i="13"/>
  <c r="YP17" i="13"/>
  <c r="YO17" i="13"/>
  <c r="YN17" i="13"/>
  <c r="YM17" i="13"/>
  <c r="YL17" i="13"/>
  <c r="YK17" i="13"/>
  <c r="YJ17" i="13"/>
  <c r="YI17" i="13"/>
  <c r="YH17" i="13"/>
  <c r="YG17" i="13"/>
  <c r="YF17" i="13"/>
  <c r="YE17" i="13"/>
  <c r="YD17" i="13"/>
  <c r="YC17" i="13"/>
  <c r="YB17" i="13"/>
  <c r="YA17" i="13"/>
  <c r="XZ17" i="13"/>
  <c r="XY17" i="13"/>
  <c r="XX17" i="13"/>
  <c r="XW17" i="13"/>
  <c r="XV17" i="13"/>
  <c r="XU17" i="13"/>
  <c r="XT17" i="13"/>
  <c r="XS17" i="13"/>
  <c r="XR17" i="13"/>
  <c r="XQ17" i="13"/>
  <c r="XP17" i="13"/>
  <c r="XO17" i="13"/>
  <c r="XN17" i="13"/>
  <c r="XM17" i="13"/>
  <c r="XL17" i="13"/>
  <c r="XK17" i="13"/>
  <c r="XJ17" i="13"/>
  <c r="XI17" i="13"/>
  <c r="XH17" i="13"/>
  <c r="XG17" i="13"/>
  <c r="XF17" i="13"/>
  <c r="XE17" i="13"/>
  <c r="XD17" i="13"/>
  <c r="XC17" i="13"/>
  <c r="XB17" i="13"/>
  <c r="XA17" i="13"/>
  <c r="WZ17" i="13"/>
  <c r="WY17" i="13"/>
  <c r="WX17" i="13"/>
  <c r="WW17" i="13"/>
  <c r="WV17" i="13"/>
  <c r="WU17" i="13"/>
  <c r="WT17" i="13"/>
  <c r="WS17" i="13"/>
  <c r="WR17" i="13"/>
  <c r="WQ17" i="13"/>
  <c r="WP17" i="13"/>
  <c r="WO17" i="13"/>
  <c r="WN17" i="13"/>
  <c r="WM17" i="13"/>
  <c r="WL17" i="13"/>
  <c r="WK17" i="13"/>
  <c r="WJ17" i="13"/>
  <c r="WI17" i="13"/>
  <c r="WH17" i="13"/>
  <c r="WG17" i="13"/>
  <c r="WF17" i="13"/>
  <c r="WE17" i="13"/>
  <c r="WD17" i="13"/>
  <c r="WC17" i="13"/>
  <c r="WB17" i="13"/>
  <c r="WA17" i="13"/>
  <c r="VZ17" i="13"/>
  <c r="VY17" i="13"/>
  <c r="VX17" i="13"/>
  <c r="VW17" i="13"/>
  <c r="VV17" i="13"/>
  <c r="VU17" i="13"/>
  <c r="VT17" i="13"/>
  <c r="VS17" i="13"/>
  <c r="VR17" i="13"/>
  <c r="VQ17" i="13"/>
  <c r="VP17" i="13"/>
  <c r="VO17" i="13"/>
  <c r="VN17" i="13"/>
  <c r="VM17" i="13"/>
  <c r="VL17" i="13"/>
  <c r="VK17" i="13"/>
  <c r="VJ17" i="13"/>
  <c r="VI17" i="13"/>
  <c r="VH17" i="13"/>
  <c r="VG17" i="13"/>
  <c r="VF17" i="13"/>
  <c r="VE17" i="13"/>
  <c r="VD17" i="13"/>
  <c r="VC17" i="13"/>
  <c r="VB17" i="13"/>
  <c r="VA17" i="13"/>
  <c r="UZ17" i="13"/>
  <c r="UY17" i="13"/>
  <c r="UX17" i="13"/>
  <c r="UW17" i="13"/>
  <c r="UV17" i="13"/>
  <c r="UU17" i="13"/>
  <c r="UT17" i="13"/>
  <c r="US17" i="13"/>
  <c r="UR17" i="13"/>
  <c r="UQ17" i="13"/>
  <c r="UP17" i="13"/>
  <c r="UO17" i="13"/>
  <c r="UN17" i="13"/>
  <c r="UM17" i="13"/>
  <c r="UL17" i="13"/>
  <c r="UK17" i="13"/>
  <c r="UJ17" i="13"/>
  <c r="UI17" i="13"/>
  <c r="UH17" i="13"/>
  <c r="UG17" i="13"/>
  <c r="UF17" i="13"/>
  <c r="UE17" i="13"/>
  <c r="UD17" i="13"/>
  <c r="UC17" i="13"/>
  <c r="UB17" i="13"/>
  <c r="UA17" i="13"/>
  <c r="TZ17" i="13"/>
  <c r="TY17" i="13"/>
  <c r="TX17" i="13"/>
  <c r="TW17" i="13"/>
  <c r="TV17" i="13"/>
  <c r="TU17" i="13"/>
  <c r="TT17" i="13"/>
  <c r="TS17" i="13"/>
  <c r="TR17" i="13"/>
  <c r="TQ17" i="13"/>
  <c r="TP17" i="13"/>
  <c r="TO17" i="13"/>
  <c r="TN17" i="13"/>
  <c r="TM17" i="13"/>
  <c r="TL17" i="13"/>
  <c r="TK17" i="13"/>
  <c r="TJ17" i="13"/>
  <c r="TI17" i="13"/>
  <c r="TH17" i="13"/>
  <c r="TG17" i="13"/>
  <c r="TF17" i="13"/>
  <c r="TE17" i="13"/>
  <c r="TD17" i="13"/>
  <c r="TC17" i="13"/>
  <c r="TB17" i="13"/>
  <c r="TA17" i="13"/>
  <c r="SZ17" i="13"/>
  <c r="SY17" i="13"/>
  <c r="SX17" i="13"/>
  <c r="SW17" i="13"/>
  <c r="SV17" i="13"/>
  <c r="SU17" i="13"/>
  <c r="ST17" i="13"/>
  <c r="SS17" i="13"/>
  <c r="SR17" i="13"/>
  <c r="SQ17" i="13"/>
  <c r="SP17" i="13"/>
  <c r="SO17" i="13"/>
  <c r="SN17" i="13"/>
  <c r="SM17" i="13"/>
  <c r="SL17" i="13"/>
  <c r="SK17" i="13"/>
  <c r="SJ17" i="13"/>
  <c r="SI17" i="13"/>
  <c r="SH17" i="13"/>
  <c r="SG17" i="13"/>
  <c r="SF17" i="13"/>
  <c r="SE17" i="13"/>
  <c r="SD17" i="13"/>
  <c r="SC17" i="13"/>
  <c r="SB17" i="13"/>
  <c r="SA17" i="13"/>
  <c r="RZ17" i="13"/>
  <c r="RY17" i="13"/>
  <c r="RX17" i="13"/>
  <c r="RW17" i="13"/>
  <c r="RV17" i="13"/>
  <c r="RU17" i="13"/>
  <c r="RT17" i="13"/>
  <c r="RS17" i="13"/>
  <c r="RR17" i="13"/>
  <c r="RQ17" i="13"/>
  <c r="RP17" i="13"/>
  <c r="RO17" i="13"/>
  <c r="RN17" i="13"/>
  <c r="RM17" i="13"/>
  <c r="RL17" i="13"/>
  <c r="RK17" i="13"/>
  <c r="RJ17" i="13"/>
  <c r="RI17" i="13"/>
  <c r="RH17" i="13"/>
  <c r="RG17" i="13"/>
  <c r="RF17" i="13"/>
  <c r="RE17" i="13"/>
  <c r="RD17" i="13"/>
  <c r="RC17" i="13"/>
  <c r="RB17" i="13"/>
  <c r="RA17" i="13"/>
  <c r="QZ17" i="13"/>
  <c r="QY17" i="13"/>
  <c r="QX17" i="13"/>
  <c r="QW17" i="13"/>
  <c r="QV17" i="13"/>
  <c r="QU17" i="13"/>
  <c r="QT17" i="13"/>
  <c r="QS17" i="13"/>
  <c r="QR17" i="13"/>
  <c r="QQ17" i="13"/>
  <c r="QP17" i="13"/>
  <c r="QO17" i="13"/>
  <c r="QN17" i="13"/>
  <c r="QM17" i="13"/>
  <c r="QL17" i="13"/>
  <c r="QK17" i="13"/>
  <c r="QJ17" i="13"/>
  <c r="QI17" i="13"/>
  <c r="QH17" i="13"/>
  <c r="QG17" i="13"/>
  <c r="QF17" i="13"/>
  <c r="QE17" i="13"/>
  <c r="QD17" i="13"/>
  <c r="QC17" i="13"/>
  <c r="QB17" i="13"/>
  <c r="QA17" i="13"/>
  <c r="PZ17" i="13"/>
  <c r="PY17" i="13"/>
  <c r="PX17" i="13"/>
  <c r="PW17" i="13"/>
  <c r="PV17" i="13"/>
  <c r="PU17" i="13"/>
  <c r="PT17" i="13"/>
  <c r="PS17" i="13"/>
  <c r="PR17" i="13"/>
  <c r="PQ17" i="13"/>
  <c r="PP17" i="13"/>
  <c r="PO17" i="13"/>
  <c r="PN17" i="13"/>
  <c r="PM17" i="13"/>
  <c r="PL17" i="13"/>
  <c r="PK17" i="13"/>
  <c r="PJ17" i="13"/>
  <c r="PI17" i="13"/>
  <c r="PH17" i="13"/>
  <c r="PG17" i="13"/>
  <c r="PF17" i="13"/>
  <c r="PE17" i="13"/>
  <c r="PD17" i="13"/>
  <c r="PC17" i="13"/>
  <c r="PB17" i="13"/>
  <c r="PA17" i="13"/>
  <c r="OZ17" i="13"/>
  <c r="OY17" i="13"/>
  <c r="OX17" i="13"/>
  <c r="OW17" i="13"/>
  <c r="OV17" i="13"/>
  <c r="OU17" i="13"/>
  <c r="OT17" i="13"/>
  <c r="OS17" i="13"/>
  <c r="OR17" i="13"/>
  <c r="OQ17" i="13"/>
  <c r="OP17" i="13"/>
  <c r="OO17" i="13"/>
  <c r="ON17" i="13"/>
  <c r="OM17" i="13"/>
  <c r="OL17" i="13"/>
  <c r="OK17" i="13"/>
  <c r="OJ17" i="13"/>
  <c r="OI17" i="13"/>
  <c r="OH17" i="13"/>
  <c r="OG17" i="13"/>
  <c r="OF17" i="13"/>
  <c r="OE17" i="13"/>
  <c r="OD17" i="13"/>
  <c r="OC17" i="13"/>
  <c r="OB17" i="13"/>
  <c r="OA17" i="13"/>
  <c r="NZ17" i="13"/>
  <c r="NY17" i="13"/>
  <c r="NX17" i="13"/>
  <c r="NW17" i="13"/>
  <c r="NV17" i="13"/>
  <c r="NU17" i="13"/>
  <c r="NT17" i="13"/>
  <c r="NS17" i="13"/>
  <c r="NR17" i="13"/>
  <c r="NQ17" i="13"/>
  <c r="NP17" i="13"/>
  <c r="NO17" i="13"/>
  <c r="NN17" i="13"/>
  <c r="NM17" i="13"/>
  <c r="NL17" i="13"/>
  <c r="NK17" i="13"/>
  <c r="NJ17" i="13"/>
  <c r="NI17" i="13"/>
  <c r="NH17" i="13"/>
  <c r="NG17" i="13"/>
  <c r="NF17" i="13"/>
  <c r="NE17" i="13"/>
  <c r="ND17" i="13"/>
  <c r="NC17" i="13"/>
  <c r="NB17" i="13"/>
  <c r="NA17" i="13"/>
  <c r="MZ17" i="13"/>
  <c r="MY17" i="13"/>
  <c r="MX17" i="13"/>
  <c r="MW17" i="13"/>
  <c r="MV17" i="13"/>
  <c r="MU17" i="13"/>
  <c r="MT17" i="13"/>
  <c r="MS17" i="13"/>
  <c r="MR17" i="13"/>
  <c r="MQ17" i="13"/>
  <c r="MP17" i="13"/>
  <c r="MO17" i="13"/>
  <c r="MN17" i="13"/>
  <c r="MM17" i="13"/>
  <c r="ML17" i="13"/>
  <c r="MK17" i="13"/>
  <c r="MJ17" i="13"/>
  <c r="MI17" i="13"/>
  <c r="MH17" i="13"/>
  <c r="MG17" i="13"/>
  <c r="MF17" i="13"/>
  <c r="ME17" i="13"/>
  <c r="MD17" i="13"/>
  <c r="MC17" i="13"/>
  <c r="MB17" i="13"/>
  <c r="MA17" i="13"/>
  <c r="LZ17" i="13"/>
  <c r="LY17" i="13"/>
  <c r="LX17" i="13"/>
  <c r="LW17" i="13"/>
  <c r="LV17" i="13"/>
  <c r="LU17" i="13"/>
  <c r="LT17" i="13"/>
  <c r="LS17" i="13"/>
  <c r="LR17" i="13"/>
  <c r="LQ17" i="13"/>
  <c r="LP17" i="13"/>
  <c r="LO17" i="13"/>
  <c r="LN17" i="13"/>
  <c r="LM17" i="13"/>
  <c r="LL17" i="13"/>
  <c r="LK17" i="13"/>
  <c r="LJ17" i="13"/>
  <c r="LI17" i="13"/>
  <c r="LH17" i="13"/>
  <c r="LG17" i="13"/>
  <c r="LF17" i="13"/>
  <c r="LE17" i="13"/>
  <c r="LD17" i="13"/>
  <c r="LC17" i="13"/>
  <c r="LB17" i="13"/>
  <c r="LA17" i="13"/>
  <c r="KZ17" i="13"/>
  <c r="KY17" i="13"/>
  <c r="KX17" i="13"/>
  <c r="KW17" i="13"/>
  <c r="KV17" i="13"/>
  <c r="KU17" i="13"/>
  <c r="KT17" i="13"/>
  <c r="KS17" i="13"/>
  <c r="KR17" i="13"/>
  <c r="KQ17" i="13"/>
  <c r="KP17" i="13"/>
  <c r="KO17" i="13"/>
  <c r="KN17" i="13"/>
  <c r="KM17" i="13"/>
  <c r="KL17" i="13"/>
  <c r="KK17" i="13"/>
  <c r="KJ17" i="13"/>
  <c r="KI17" i="13"/>
  <c r="KH17" i="13"/>
  <c r="KG17" i="13"/>
  <c r="KF17" i="13"/>
  <c r="KE17" i="13"/>
  <c r="KD17" i="13"/>
  <c r="KC17" i="13"/>
  <c r="KB17" i="13"/>
  <c r="KA17" i="13"/>
  <c r="JZ17" i="13"/>
  <c r="JY17" i="13"/>
  <c r="JX17" i="13"/>
  <c r="JW17" i="13"/>
  <c r="JV17" i="13"/>
  <c r="JU17" i="13"/>
  <c r="JT17" i="13"/>
  <c r="JS17" i="13"/>
  <c r="JR17" i="13"/>
  <c r="JQ17" i="13"/>
  <c r="JP17" i="13"/>
  <c r="JO17" i="13"/>
  <c r="JN17" i="13"/>
  <c r="JM17" i="13"/>
  <c r="JL17" i="13"/>
  <c r="JK17" i="13"/>
  <c r="JJ17" i="13"/>
  <c r="JI17" i="13"/>
  <c r="JH17" i="13"/>
  <c r="JG17" i="13"/>
  <c r="JF17" i="13"/>
  <c r="JE17" i="13"/>
  <c r="JD17" i="13"/>
  <c r="JC17" i="13"/>
  <c r="JB17" i="13"/>
  <c r="JA17" i="13"/>
  <c r="IZ17" i="13"/>
  <c r="IY17" i="13"/>
  <c r="IX17" i="13"/>
  <c r="IW17" i="13"/>
  <c r="IV17" i="13"/>
  <c r="IU17" i="13"/>
  <c r="IT17" i="13"/>
  <c r="IS17" i="13"/>
  <c r="IR17" i="13"/>
  <c r="IQ17" i="13"/>
  <c r="IP17" i="13"/>
  <c r="IO17" i="13"/>
  <c r="IN17" i="13"/>
  <c r="IM17" i="13"/>
  <c r="IL17" i="13"/>
  <c r="IK17" i="13"/>
  <c r="IJ17" i="13"/>
  <c r="II17" i="13"/>
  <c r="IH17" i="13"/>
  <c r="IG17" i="13"/>
  <c r="IF17" i="13"/>
  <c r="IE17" i="13"/>
  <c r="ID17" i="13"/>
  <c r="IC17" i="13"/>
  <c r="IB17" i="13"/>
  <c r="IA17" i="13"/>
  <c r="HZ17" i="13"/>
  <c r="HY17" i="13"/>
  <c r="HX17" i="13"/>
  <c r="HW17" i="13"/>
  <c r="HV17" i="13"/>
  <c r="HU17" i="13"/>
  <c r="HT17" i="13"/>
  <c r="HS17" i="13"/>
  <c r="HR17" i="13"/>
  <c r="HQ17" i="13"/>
  <c r="HP17" i="13"/>
  <c r="HO17" i="13"/>
  <c r="HN17" i="13"/>
  <c r="HM17" i="13"/>
  <c r="HL17" i="13"/>
  <c r="HK17" i="13"/>
  <c r="HJ17" i="13"/>
  <c r="HI17" i="13"/>
  <c r="HH17" i="13"/>
  <c r="HG17" i="13"/>
  <c r="HF17" i="13"/>
  <c r="HE17" i="13"/>
  <c r="HD17" i="13"/>
  <c r="HC17" i="13"/>
  <c r="HB17" i="13"/>
  <c r="HA17" i="13"/>
  <c r="GZ17" i="13"/>
  <c r="GY17" i="13"/>
  <c r="GX17" i="13"/>
  <c r="GW17" i="13"/>
  <c r="GV17" i="13"/>
  <c r="GU17" i="13"/>
  <c r="GT17" i="13"/>
  <c r="GS17" i="13"/>
  <c r="GR17" i="13"/>
  <c r="GQ17" i="13"/>
  <c r="GP17" i="13"/>
  <c r="GO17" i="13"/>
  <c r="GN17" i="13"/>
  <c r="GM17" i="13"/>
  <c r="GL17" i="13"/>
  <c r="GK17" i="13"/>
  <c r="GJ17" i="13"/>
  <c r="GI17" i="13"/>
  <c r="GH17" i="13"/>
  <c r="GG17" i="13"/>
  <c r="GF17" i="13"/>
  <c r="GE17" i="13"/>
  <c r="GD17" i="13"/>
  <c r="GC17" i="13"/>
  <c r="GB17" i="13"/>
  <c r="GA17" i="13"/>
  <c r="FZ17" i="13"/>
  <c r="FY17" i="13"/>
  <c r="FX17" i="13"/>
  <c r="FW17" i="13"/>
  <c r="FV17" i="13"/>
  <c r="FU17" i="13"/>
  <c r="FT17" i="13"/>
  <c r="FS17" i="13"/>
  <c r="FR17" i="13"/>
  <c r="FQ17" i="13"/>
  <c r="FP17" i="13"/>
  <c r="FO17" i="13"/>
  <c r="FN17" i="13"/>
  <c r="FM17" i="13"/>
  <c r="FL17" i="13"/>
  <c r="FK17" i="13"/>
  <c r="FJ17" i="13"/>
  <c r="FI17" i="13"/>
  <c r="FH17" i="13"/>
  <c r="FG17" i="13"/>
  <c r="FF17" i="13"/>
  <c r="FE17" i="13"/>
  <c r="FD17" i="13"/>
  <c r="FC17" i="13"/>
  <c r="FB17" i="13"/>
  <c r="FA17" i="13"/>
  <c r="EZ17" i="13"/>
  <c r="EY17" i="13"/>
  <c r="EX17" i="13"/>
  <c r="EW17" i="13"/>
  <c r="EV17" i="13"/>
  <c r="EU17" i="13"/>
  <c r="ET17" i="13"/>
  <c r="ES17" i="13"/>
  <c r="ER17" i="13"/>
  <c r="EQ17" i="13"/>
  <c r="EP17" i="13"/>
  <c r="EO17" i="13"/>
  <c r="EN17" i="13"/>
  <c r="EM17" i="13"/>
  <c r="EL17" i="13"/>
  <c r="EK17" i="13"/>
  <c r="EJ17" i="13"/>
  <c r="EI17" i="13"/>
  <c r="EH17" i="13"/>
  <c r="EG17" i="13"/>
  <c r="EF17" i="13"/>
  <c r="EE17" i="13"/>
  <c r="ED17" i="13"/>
  <c r="EC17" i="13"/>
  <c r="EB17" i="13"/>
  <c r="EA17" i="13"/>
  <c r="DZ17" i="13"/>
  <c r="DY17" i="13"/>
  <c r="DX17" i="13"/>
  <c r="DW17" i="13"/>
  <c r="DV17" i="13"/>
  <c r="DU17" i="13"/>
  <c r="DT17" i="13"/>
  <c r="DS17" i="13"/>
  <c r="DR17" i="13"/>
  <c r="DQ17" i="13"/>
  <c r="DP17" i="13"/>
  <c r="DO17" i="13"/>
  <c r="DN17" i="13"/>
  <c r="DM17" i="13"/>
  <c r="DL17" i="13"/>
  <c r="DK17" i="13"/>
  <c r="DJ17" i="13"/>
  <c r="DI17" i="13"/>
  <c r="DH17" i="13"/>
  <c r="DG17" i="13"/>
  <c r="DF17" i="13"/>
  <c r="DE17" i="13"/>
  <c r="DD17" i="13"/>
  <c r="DC17" i="13"/>
  <c r="DB17" i="13"/>
  <c r="DA17" i="13"/>
  <c r="CZ17" i="13"/>
  <c r="CY17" i="13"/>
  <c r="CX17" i="13"/>
  <c r="CW17" i="13"/>
  <c r="CV17" i="13"/>
  <c r="CU17" i="13"/>
  <c r="CT17" i="13"/>
  <c r="CS17" i="13"/>
  <c r="CR17" i="13"/>
  <c r="CQ17" i="13"/>
  <c r="CP17" i="13"/>
  <c r="CO17" i="13"/>
  <c r="CN17" i="13"/>
  <c r="CM17" i="13"/>
  <c r="CL17" i="13"/>
  <c r="CK17" i="13"/>
  <c r="CJ17" i="13"/>
  <c r="CI17" i="13"/>
  <c r="CH17" i="13"/>
  <c r="CG17" i="13"/>
  <c r="CF17" i="13"/>
  <c r="CE17" i="13"/>
  <c r="CD17" i="13"/>
  <c r="CC17" i="13"/>
  <c r="CB17" i="13"/>
  <c r="CA17" i="13"/>
  <c r="BZ17" i="13"/>
  <c r="BY17" i="13"/>
  <c r="BX17" i="13"/>
  <c r="BW17" i="13"/>
  <c r="BV17" i="13"/>
  <c r="BU17" i="13"/>
  <c r="BT17" i="13"/>
  <c r="BS17" i="13"/>
  <c r="BR17" i="13"/>
  <c r="BQ17" i="13"/>
  <c r="BP17" i="13"/>
  <c r="BO17" i="13"/>
  <c r="BN17" i="13"/>
  <c r="BM17" i="13"/>
  <c r="BL17" i="13"/>
  <c r="BK17" i="13"/>
  <c r="BJ17" i="13"/>
  <c r="BI17" i="13"/>
  <c r="BH17" i="13"/>
  <c r="BG17" i="13"/>
  <c r="BF17" i="13"/>
  <c r="BE17" i="13"/>
  <c r="BD17" i="13"/>
  <c r="BC17" i="13"/>
  <c r="BB17" i="13"/>
  <c r="BA17" i="13"/>
  <c r="AZ17" i="13"/>
  <c r="AY17" i="13"/>
  <c r="AX17" i="13"/>
  <c r="AW17" i="13"/>
  <c r="AV17" i="13"/>
  <c r="AU17" i="13"/>
  <c r="AT17" i="13"/>
  <c r="AS17" i="13"/>
  <c r="AR17" i="13"/>
  <c r="AQ17" i="13"/>
  <c r="AP17" i="13"/>
  <c r="AO17" i="13"/>
  <c r="AN17" i="13"/>
  <c r="AM17" i="13"/>
  <c r="AL17" i="13"/>
  <c r="AK17" i="13"/>
  <c r="AJ17" i="13"/>
  <c r="AI17" i="13"/>
  <c r="AH17" i="13"/>
  <c r="AG17" i="13"/>
  <c r="AF17" i="13"/>
  <c r="AE17" i="13"/>
  <c r="AD17" i="13"/>
  <c r="AC17" i="13"/>
  <c r="AB17" i="13"/>
  <c r="AA17" i="13"/>
  <c r="Z17" i="13"/>
  <c r="Y17" i="13"/>
  <c r="X17" i="13"/>
  <c r="W17" i="13"/>
  <c r="V17" i="13"/>
  <c r="U17" i="13"/>
  <c r="T17" i="13"/>
  <c r="S17" i="13"/>
  <c r="R17" i="13"/>
  <c r="Q17" i="13"/>
  <c r="P17" i="13"/>
  <c r="O17" i="13"/>
  <c r="N17" i="13"/>
  <c r="M17" i="13"/>
  <c r="L17" i="13"/>
  <c r="K17" i="13"/>
  <c r="ACX15" i="13"/>
  <c r="ACW15" i="13"/>
  <c r="ACV15" i="13"/>
  <c r="ACU15" i="13"/>
  <c r="ACT15" i="13"/>
  <c r="ACS15" i="13"/>
  <c r="ACR15" i="13"/>
  <c r="ACQ15" i="13"/>
  <c r="ACP15" i="13"/>
  <c r="ACO15" i="13"/>
  <c r="ACN15" i="13"/>
  <c r="ACM15" i="13"/>
  <c r="ACL15" i="13"/>
  <c r="ACK15" i="13"/>
  <c r="ACJ15" i="13"/>
  <c r="ACI15" i="13"/>
  <c r="ACH15" i="13"/>
  <c r="ACG15" i="13"/>
  <c r="ACF15" i="13"/>
  <c r="ACE15" i="13"/>
  <c r="ACD15" i="13"/>
  <c r="ACC15" i="13"/>
  <c r="ACB15" i="13"/>
  <c r="ACA15" i="13"/>
  <c r="ABZ15" i="13"/>
  <c r="ABY15" i="13"/>
  <c r="ABX15" i="13"/>
  <c r="ABW15" i="13"/>
  <c r="ABV15" i="13"/>
  <c r="ABU15" i="13"/>
  <c r="ABT15" i="13"/>
  <c r="ABS15" i="13"/>
  <c r="ABR15" i="13"/>
  <c r="ABQ15" i="13"/>
  <c r="ABP15" i="13"/>
  <c r="ABO15" i="13"/>
  <c r="ABN15" i="13"/>
  <c r="ABM15" i="13"/>
  <c r="ABL15" i="13"/>
  <c r="ABK15" i="13"/>
  <c r="ABJ15" i="13"/>
  <c r="ABI15" i="13"/>
  <c r="ABH15" i="13"/>
  <c r="ABG15" i="13"/>
  <c r="ABF15" i="13"/>
  <c r="ABE15" i="13"/>
  <c r="ABD15" i="13"/>
  <c r="ABC15" i="13"/>
  <c r="ABB15" i="13"/>
  <c r="ABA15" i="13"/>
  <c r="AAZ15" i="13"/>
  <c r="AAY15" i="13"/>
  <c r="AAX15" i="13"/>
  <c r="AAW15" i="13"/>
  <c r="AAV15" i="13"/>
  <c r="AAU15" i="13"/>
  <c r="AAT15" i="13"/>
  <c r="AAS15" i="13"/>
  <c r="AAR15" i="13"/>
  <c r="AAQ15" i="13"/>
  <c r="AAP15" i="13"/>
  <c r="AAO15" i="13"/>
  <c r="AAN15" i="13"/>
  <c r="AAM15" i="13"/>
  <c r="AAL15" i="13"/>
  <c r="AAK15" i="13"/>
  <c r="AAJ15" i="13"/>
  <c r="AAI15" i="13"/>
  <c r="AAH15" i="13"/>
  <c r="AAG15" i="13"/>
  <c r="AAF15" i="13"/>
  <c r="AAE15" i="13"/>
  <c r="AAD15" i="13"/>
  <c r="AAC15" i="13"/>
  <c r="AAB15" i="13"/>
  <c r="AAA15" i="13"/>
  <c r="ZZ15" i="13"/>
  <c r="ZY15" i="13"/>
  <c r="ZX15" i="13"/>
  <c r="ZW15" i="13"/>
  <c r="ZV15" i="13"/>
  <c r="ZU15" i="13"/>
  <c r="ZT15" i="13"/>
  <c r="ZS15" i="13"/>
  <c r="ZR15" i="13"/>
  <c r="ZQ15" i="13"/>
  <c r="ZP15" i="13"/>
  <c r="ZO15" i="13"/>
  <c r="ZN15" i="13"/>
  <c r="ZM15" i="13"/>
  <c r="ZL15" i="13"/>
  <c r="ZK15" i="13"/>
  <c r="ZJ15" i="13"/>
  <c r="ZI15" i="13"/>
  <c r="ZH15" i="13"/>
  <c r="ZG15" i="13"/>
  <c r="ZF15" i="13"/>
  <c r="ZE15" i="13"/>
  <c r="ZD15" i="13"/>
  <c r="ZC15" i="13"/>
  <c r="ZB15" i="13"/>
  <c r="ZA15" i="13"/>
  <c r="YZ15" i="13"/>
  <c r="YY15" i="13"/>
  <c r="YX15" i="13"/>
  <c r="YW15" i="13"/>
  <c r="YV15" i="13"/>
  <c r="YU15" i="13"/>
  <c r="YT15" i="13"/>
  <c r="YS15" i="13"/>
  <c r="YR15" i="13"/>
  <c r="YQ15" i="13"/>
  <c r="YP15" i="13"/>
  <c r="YO15" i="13"/>
  <c r="YN15" i="13"/>
  <c r="YM15" i="13"/>
  <c r="YL15" i="13"/>
  <c r="YK15" i="13"/>
  <c r="YJ15" i="13"/>
  <c r="YI15" i="13"/>
  <c r="YH15" i="13"/>
  <c r="YG15" i="13"/>
  <c r="YF15" i="13"/>
  <c r="YE15" i="13"/>
  <c r="YD15" i="13"/>
  <c r="YC15" i="13"/>
  <c r="YB15" i="13"/>
  <c r="YA15" i="13"/>
  <c r="XZ15" i="13"/>
  <c r="XY15" i="13"/>
  <c r="XX15" i="13"/>
  <c r="XW15" i="13"/>
  <c r="XV15" i="13"/>
  <c r="XU15" i="13"/>
  <c r="XT15" i="13"/>
  <c r="XS15" i="13"/>
  <c r="XR15" i="13"/>
  <c r="XQ15" i="13"/>
  <c r="XP15" i="13"/>
  <c r="XO15" i="13"/>
  <c r="XN15" i="13"/>
  <c r="XM15" i="13"/>
  <c r="XL15" i="13"/>
  <c r="XK15" i="13"/>
  <c r="XJ15" i="13"/>
  <c r="XI15" i="13"/>
  <c r="XH15" i="13"/>
  <c r="XG15" i="13"/>
  <c r="XF15" i="13"/>
  <c r="XE15" i="13"/>
  <c r="XD15" i="13"/>
  <c r="XC15" i="13"/>
  <c r="XB15" i="13"/>
  <c r="XA15" i="13"/>
  <c r="WZ15" i="13"/>
  <c r="WY15" i="13"/>
  <c r="WX15" i="13"/>
  <c r="WW15" i="13"/>
  <c r="WV15" i="13"/>
  <c r="WU15" i="13"/>
  <c r="WT15" i="13"/>
  <c r="WS15" i="13"/>
  <c r="WR15" i="13"/>
  <c r="WQ15" i="13"/>
  <c r="WP15" i="13"/>
  <c r="WO15" i="13"/>
  <c r="WN15" i="13"/>
  <c r="WM15" i="13"/>
  <c r="WL15" i="13"/>
  <c r="WK15" i="13"/>
  <c r="WJ15" i="13"/>
  <c r="WI15" i="13"/>
  <c r="WH15" i="13"/>
  <c r="WG15" i="13"/>
  <c r="WF15" i="13"/>
  <c r="WE15" i="13"/>
  <c r="WD15" i="13"/>
  <c r="WC15" i="13"/>
  <c r="WB15" i="13"/>
  <c r="WA15" i="13"/>
  <c r="VZ15" i="13"/>
  <c r="VY15" i="13"/>
  <c r="VX15" i="13"/>
  <c r="VW15" i="13"/>
  <c r="VV15" i="13"/>
  <c r="VU15" i="13"/>
  <c r="VT15" i="13"/>
  <c r="VS15" i="13"/>
  <c r="VR15" i="13"/>
  <c r="VQ15" i="13"/>
  <c r="VP15" i="13"/>
  <c r="VO15" i="13"/>
  <c r="VN15" i="13"/>
  <c r="VM15" i="13"/>
  <c r="VL15" i="13"/>
  <c r="VK15" i="13"/>
  <c r="VJ15" i="13"/>
  <c r="VI15" i="13"/>
  <c r="VH15" i="13"/>
  <c r="VG15" i="13"/>
  <c r="VF15" i="13"/>
  <c r="VE15" i="13"/>
  <c r="VD15" i="13"/>
  <c r="VC15" i="13"/>
  <c r="VB15" i="13"/>
  <c r="VA15" i="13"/>
  <c r="UZ15" i="13"/>
  <c r="UY15" i="13"/>
  <c r="UX15" i="13"/>
  <c r="UW15" i="13"/>
  <c r="UV15" i="13"/>
  <c r="UU15" i="13"/>
  <c r="UT15" i="13"/>
  <c r="US15" i="13"/>
  <c r="UR15" i="13"/>
  <c r="UQ15" i="13"/>
  <c r="UP15" i="13"/>
  <c r="UO15" i="13"/>
  <c r="UN15" i="13"/>
  <c r="UM15" i="13"/>
  <c r="UL15" i="13"/>
  <c r="UK15" i="13"/>
  <c r="UJ15" i="13"/>
  <c r="UI15" i="13"/>
  <c r="UH15" i="13"/>
  <c r="UG15" i="13"/>
  <c r="UF15" i="13"/>
  <c r="UE15" i="13"/>
  <c r="UD15" i="13"/>
  <c r="UC15" i="13"/>
  <c r="UB15" i="13"/>
  <c r="UA15" i="13"/>
  <c r="TZ15" i="13"/>
  <c r="TY15" i="13"/>
  <c r="TX15" i="13"/>
  <c r="TW15" i="13"/>
  <c r="TV15" i="13"/>
  <c r="TU15" i="13"/>
  <c r="TT15" i="13"/>
  <c r="TS15" i="13"/>
  <c r="TR15" i="13"/>
  <c r="TQ15" i="13"/>
  <c r="TP15" i="13"/>
  <c r="TO15" i="13"/>
  <c r="TN15" i="13"/>
  <c r="TM15" i="13"/>
  <c r="TL15" i="13"/>
  <c r="TK15" i="13"/>
  <c r="TJ15" i="13"/>
  <c r="TI15" i="13"/>
  <c r="TH15" i="13"/>
  <c r="TG15" i="13"/>
  <c r="TF15" i="13"/>
  <c r="TE15" i="13"/>
  <c r="TD15" i="13"/>
  <c r="TC15" i="13"/>
  <c r="TB15" i="13"/>
  <c r="TA15" i="13"/>
  <c r="SZ15" i="13"/>
  <c r="SY15" i="13"/>
  <c r="SX15" i="13"/>
  <c r="SW15" i="13"/>
  <c r="SV15" i="13"/>
  <c r="SU15" i="13"/>
  <c r="ST15" i="13"/>
  <c r="SS15" i="13"/>
  <c r="SR15" i="13"/>
  <c r="SQ15" i="13"/>
  <c r="SP15" i="13"/>
  <c r="SO15" i="13"/>
  <c r="SN15" i="13"/>
  <c r="SM15" i="13"/>
  <c r="SL15" i="13"/>
  <c r="SK15" i="13"/>
  <c r="SJ15" i="13"/>
  <c r="SI15" i="13"/>
  <c r="SH15" i="13"/>
  <c r="SG15" i="13"/>
  <c r="SF15" i="13"/>
  <c r="SE15" i="13"/>
  <c r="SD15" i="13"/>
  <c r="SC15" i="13"/>
  <c r="SB15" i="13"/>
  <c r="SA15" i="13"/>
  <c r="RZ15" i="13"/>
  <c r="RY15" i="13"/>
  <c r="RX15" i="13"/>
  <c r="RW15" i="13"/>
  <c r="RV15" i="13"/>
  <c r="RU15" i="13"/>
  <c r="RT15" i="13"/>
  <c r="RS15" i="13"/>
  <c r="RR15" i="13"/>
  <c r="RQ15" i="13"/>
  <c r="RP15" i="13"/>
  <c r="RO15" i="13"/>
  <c r="RN15" i="13"/>
  <c r="RM15" i="13"/>
  <c r="RL15" i="13"/>
  <c r="RK15" i="13"/>
  <c r="RJ15" i="13"/>
  <c r="RI15" i="13"/>
  <c r="RH15" i="13"/>
  <c r="RG15" i="13"/>
  <c r="RF15" i="13"/>
  <c r="RE15" i="13"/>
  <c r="RD15" i="13"/>
  <c r="RC15" i="13"/>
  <c r="RB15" i="13"/>
  <c r="RA15" i="13"/>
  <c r="QZ15" i="13"/>
  <c r="QY15" i="13"/>
  <c r="QX15" i="13"/>
  <c r="QW15" i="13"/>
  <c r="QV15" i="13"/>
  <c r="QU15" i="13"/>
  <c r="QT15" i="13"/>
  <c r="QS15" i="13"/>
  <c r="QR15" i="13"/>
  <c r="QQ15" i="13"/>
  <c r="QP15" i="13"/>
  <c r="QO15" i="13"/>
  <c r="QN15" i="13"/>
  <c r="QM15" i="13"/>
  <c r="QL15" i="13"/>
  <c r="QK15" i="13"/>
  <c r="QJ15" i="13"/>
  <c r="QI15" i="13"/>
  <c r="QH15" i="13"/>
  <c r="QG15" i="13"/>
  <c r="QF15" i="13"/>
  <c r="QE15" i="13"/>
  <c r="QD15" i="13"/>
  <c r="QC15" i="13"/>
  <c r="QB15" i="13"/>
  <c r="QA15" i="13"/>
  <c r="PZ15" i="13"/>
  <c r="PY15" i="13"/>
  <c r="PX15" i="13"/>
  <c r="PW15" i="13"/>
  <c r="PV15" i="13"/>
  <c r="PU15" i="13"/>
  <c r="PT15" i="13"/>
  <c r="PS15" i="13"/>
  <c r="PR15" i="13"/>
  <c r="PQ15" i="13"/>
  <c r="PP15" i="13"/>
  <c r="PO15" i="13"/>
  <c r="PN15" i="13"/>
  <c r="PM15" i="13"/>
  <c r="PL15" i="13"/>
  <c r="PK15" i="13"/>
  <c r="PJ15" i="13"/>
  <c r="PI15" i="13"/>
  <c r="PH15" i="13"/>
  <c r="PG15" i="13"/>
  <c r="PF15" i="13"/>
  <c r="PE15" i="13"/>
  <c r="PD15" i="13"/>
  <c r="PC15" i="13"/>
  <c r="PB15" i="13"/>
  <c r="PA15" i="13"/>
  <c r="OZ15" i="13"/>
  <c r="OY15" i="13"/>
  <c r="OX15" i="13"/>
  <c r="OW15" i="13"/>
  <c r="OV15" i="13"/>
  <c r="OU15" i="13"/>
  <c r="OT15" i="13"/>
  <c r="OS15" i="13"/>
  <c r="OR15" i="13"/>
  <c r="OQ15" i="13"/>
  <c r="OP15" i="13"/>
  <c r="OO15" i="13"/>
  <c r="ON15" i="13"/>
  <c r="OM15" i="13"/>
  <c r="OL15" i="13"/>
  <c r="OK15" i="13"/>
  <c r="OJ15" i="13"/>
  <c r="OI15" i="13"/>
  <c r="OH15" i="13"/>
  <c r="OG15" i="13"/>
  <c r="OF15" i="13"/>
  <c r="OE15" i="13"/>
  <c r="OD15" i="13"/>
  <c r="OC15" i="13"/>
  <c r="OB15" i="13"/>
  <c r="OA15" i="13"/>
  <c r="NZ15" i="13"/>
  <c r="NY15" i="13"/>
  <c r="NX15" i="13"/>
  <c r="NW15" i="13"/>
  <c r="NV15" i="13"/>
  <c r="NU15" i="13"/>
  <c r="NT15" i="13"/>
  <c r="NS15" i="13"/>
  <c r="NR15" i="13"/>
  <c r="NQ15" i="13"/>
  <c r="NP15" i="13"/>
  <c r="NO15" i="13"/>
  <c r="NN15" i="13"/>
  <c r="NM15" i="13"/>
  <c r="NL15" i="13"/>
  <c r="NK15" i="13"/>
  <c r="NJ15" i="13"/>
  <c r="NI15" i="13"/>
  <c r="NH15" i="13"/>
  <c r="NG15" i="13"/>
  <c r="NF15" i="13"/>
  <c r="NE15" i="13"/>
  <c r="ND15" i="13"/>
  <c r="NC15" i="13"/>
  <c r="NB15" i="13"/>
  <c r="NA15" i="13"/>
  <c r="MZ15" i="13"/>
  <c r="MY15" i="13"/>
  <c r="MX15" i="13"/>
  <c r="MW15" i="13"/>
  <c r="MV15" i="13"/>
  <c r="MU15" i="13"/>
  <c r="MT15" i="13"/>
  <c r="MS15" i="13"/>
  <c r="MR15" i="13"/>
  <c r="MQ15" i="13"/>
  <c r="MP15" i="13"/>
  <c r="MO15" i="13"/>
  <c r="MN15" i="13"/>
  <c r="MM15" i="13"/>
  <c r="ML15" i="13"/>
  <c r="MK15" i="13"/>
  <c r="MJ15" i="13"/>
  <c r="MI15" i="13"/>
  <c r="MH15" i="13"/>
  <c r="MG15" i="13"/>
  <c r="MF15" i="13"/>
  <c r="ME15" i="13"/>
  <c r="MD15" i="13"/>
  <c r="MC15" i="13"/>
  <c r="MB15" i="13"/>
  <c r="MA15" i="13"/>
  <c r="LZ15" i="13"/>
  <c r="LY15" i="13"/>
  <c r="LX15" i="13"/>
  <c r="LW15" i="13"/>
  <c r="LV15" i="13"/>
  <c r="LU15" i="13"/>
  <c r="LT15" i="13"/>
  <c r="LS15" i="13"/>
  <c r="LR15" i="13"/>
  <c r="LQ15" i="13"/>
  <c r="LP15" i="13"/>
  <c r="LO15" i="13"/>
  <c r="LN15" i="13"/>
  <c r="LM15" i="13"/>
  <c r="LL15" i="13"/>
  <c r="LK15" i="13"/>
  <c r="LJ15" i="13"/>
  <c r="LI15" i="13"/>
  <c r="LH15" i="13"/>
  <c r="LG15" i="13"/>
  <c r="LF15" i="13"/>
  <c r="LE15" i="13"/>
  <c r="LD15" i="13"/>
  <c r="LC15" i="13"/>
  <c r="LB15" i="13"/>
  <c r="LA15" i="13"/>
  <c r="KZ15" i="13"/>
  <c r="KY15" i="13"/>
  <c r="KX15" i="13"/>
  <c r="KW15" i="13"/>
  <c r="KV15" i="13"/>
  <c r="KU15" i="13"/>
  <c r="KT15" i="13"/>
  <c r="KS15" i="13"/>
  <c r="KR15" i="13"/>
  <c r="KQ15" i="13"/>
  <c r="KP15" i="13"/>
  <c r="KO15" i="13"/>
  <c r="KN15" i="13"/>
  <c r="KM15" i="13"/>
  <c r="KL15" i="13"/>
  <c r="KK15" i="13"/>
  <c r="KJ15" i="13"/>
  <c r="KI15" i="13"/>
  <c r="KH15" i="13"/>
  <c r="KG15" i="13"/>
  <c r="KF15" i="13"/>
  <c r="KE15" i="13"/>
  <c r="KD15" i="13"/>
  <c r="KC15" i="13"/>
  <c r="KB15" i="13"/>
  <c r="KA15" i="13"/>
  <c r="JZ15" i="13"/>
  <c r="JY15" i="13"/>
  <c r="JX15" i="13"/>
  <c r="JW15" i="13"/>
  <c r="JV15" i="13"/>
  <c r="JU15" i="13"/>
  <c r="JT15" i="13"/>
  <c r="JS15" i="13"/>
  <c r="JR15" i="13"/>
  <c r="JQ15" i="13"/>
  <c r="JP15" i="13"/>
  <c r="JO15" i="13"/>
  <c r="JN15" i="13"/>
  <c r="JM15" i="13"/>
  <c r="JL15" i="13"/>
  <c r="JK15" i="13"/>
  <c r="JJ15" i="13"/>
  <c r="JI15" i="13"/>
  <c r="JH15" i="13"/>
  <c r="JG15" i="13"/>
  <c r="JF15" i="13"/>
  <c r="JE15" i="13"/>
  <c r="JD15" i="13"/>
  <c r="JC15" i="13"/>
  <c r="JB15" i="13"/>
  <c r="JA15" i="13"/>
  <c r="IZ15" i="13"/>
  <c r="IY15" i="13"/>
  <c r="IX15" i="13"/>
  <c r="IW15" i="13"/>
  <c r="IV15" i="13"/>
  <c r="IU15" i="13"/>
  <c r="IT15" i="13"/>
  <c r="IS15" i="13"/>
  <c r="IR15" i="13"/>
  <c r="IQ15" i="13"/>
  <c r="IP15" i="13"/>
  <c r="IO15" i="13"/>
  <c r="IN15" i="13"/>
  <c r="IM15" i="13"/>
  <c r="IL15" i="13"/>
  <c r="IK15" i="13"/>
  <c r="IJ15" i="13"/>
  <c r="II15" i="13"/>
  <c r="IH15" i="13"/>
  <c r="IG15" i="13"/>
  <c r="IF15" i="13"/>
  <c r="IE15" i="13"/>
  <c r="ID15" i="13"/>
  <c r="IC15" i="13"/>
  <c r="IB15" i="13"/>
  <c r="IA15" i="13"/>
  <c r="HZ15" i="13"/>
  <c r="HY15" i="13"/>
  <c r="HX15" i="13"/>
  <c r="HW15" i="13"/>
  <c r="HV15" i="13"/>
  <c r="HU15" i="13"/>
  <c r="HT15" i="13"/>
  <c r="HS15" i="13"/>
  <c r="HR15" i="13"/>
  <c r="HQ15" i="13"/>
  <c r="HP15" i="13"/>
  <c r="HO15" i="13"/>
  <c r="HN15" i="13"/>
  <c r="HM15" i="13"/>
  <c r="HL15" i="13"/>
  <c r="HK15" i="13"/>
  <c r="HJ15" i="13"/>
  <c r="HI15" i="13"/>
  <c r="HH15" i="13"/>
  <c r="HG15" i="13"/>
  <c r="HF15" i="13"/>
  <c r="HE15" i="13"/>
  <c r="HD15" i="13"/>
  <c r="HC15" i="13"/>
  <c r="HB15" i="13"/>
  <c r="HA15" i="13"/>
  <c r="GZ15" i="13"/>
  <c r="GY15" i="13"/>
  <c r="GX15" i="13"/>
  <c r="GW15" i="13"/>
  <c r="GV15" i="13"/>
  <c r="GU15" i="13"/>
  <c r="GT15" i="13"/>
  <c r="GS15" i="13"/>
  <c r="GR15" i="13"/>
  <c r="GQ15" i="13"/>
  <c r="GP15" i="13"/>
  <c r="GO15" i="13"/>
  <c r="GN15" i="13"/>
  <c r="GM15" i="13"/>
  <c r="GL15" i="13"/>
  <c r="GK15" i="13"/>
  <c r="GJ15" i="13"/>
  <c r="GI15" i="13"/>
  <c r="GH15" i="13"/>
  <c r="GG15" i="13"/>
  <c r="GF15" i="13"/>
  <c r="GE15" i="13"/>
  <c r="GD15" i="13"/>
  <c r="GC15" i="13"/>
  <c r="GB15" i="13"/>
  <c r="GA15" i="13"/>
  <c r="FZ15" i="13"/>
  <c r="FY15" i="13"/>
  <c r="FX15" i="13"/>
  <c r="FW15" i="13"/>
  <c r="FV15" i="13"/>
  <c r="FU15" i="13"/>
  <c r="FT15" i="13"/>
  <c r="FS15" i="13"/>
  <c r="FR15" i="13"/>
  <c r="FQ15" i="13"/>
  <c r="FP15" i="13"/>
  <c r="FO15" i="13"/>
  <c r="FN15" i="13"/>
  <c r="FM15" i="13"/>
  <c r="FL15" i="13"/>
  <c r="FK15" i="13"/>
  <c r="FJ15" i="13"/>
  <c r="FI15" i="13"/>
  <c r="FH15" i="13"/>
  <c r="FG15" i="13"/>
  <c r="FF15" i="13"/>
  <c r="FE15" i="13"/>
  <c r="FD15" i="13"/>
  <c r="FC15" i="13"/>
  <c r="FB15" i="13"/>
  <c r="FA15" i="13"/>
  <c r="EZ15" i="13"/>
  <c r="EY15" i="13"/>
  <c r="EX15" i="13"/>
  <c r="EW15" i="13"/>
  <c r="EV15" i="13"/>
  <c r="EU15" i="13"/>
  <c r="ET15" i="13"/>
  <c r="ES15" i="13"/>
  <c r="ER15" i="13"/>
  <c r="EQ15" i="13"/>
  <c r="EP15" i="13"/>
  <c r="EO15" i="13"/>
  <c r="EN15" i="13"/>
  <c r="EM15" i="13"/>
  <c r="EL15" i="13"/>
  <c r="EK15" i="13"/>
  <c r="EJ15" i="13"/>
  <c r="EI15" i="13"/>
  <c r="EH15" i="13"/>
  <c r="EG15" i="13"/>
  <c r="EF15" i="13"/>
  <c r="EE15" i="13"/>
  <c r="ED15" i="13"/>
  <c r="EC15" i="13"/>
  <c r="EB15" i="13"/>
  <c r="EA15" i="13"/>
  <c r="DZ15" i="13"/>
  <c r="DY15" i="13"/>
  <c r="DX15" i="13"/>
  <c r="DW15" i="13"/>
  <c r="DV15" i="13"/>
  <c r="DU15" i="13"/>
  <c r="DT15" i="13"/>
  <c r="DS15" i="13"/>
  <c r="DR15" i="13"/>
  <c r="DQ15" i="13"/>
  <c r="DP15" i="13"/>
  <c r="DO15" i="13"/>
  <c r="DN15" i="13"/>
  <c r="DM15" i="13"/>
  <c r="DL15" i="13"/>
  <c r="DK15" i="13"/>
  <c r="DJ15" i="13"/>
  <c r="DI15" i="13"/>
  <c r="DH15" i="13"/>
  <c r="DG15" i="13"/>
  <c r="DF15" i="13"/>
  <c r="DE15" i="13"/>
  <c r="DD15" i="13"/>
  <c r="DC15" i="13"/>
  <c r="DB15" i="13"/>
  <c r="DA15" i="13"/>
  <c r="CZ15" i="13"/>
  <c r="CY15" i="13"/>
  <c r="CX15" i="13"/>
  <c r="CW15" i="13"/>
  <c r="CV15" i="13"/>
  <c r="CU15" i="13"/>
  <c r="CT15" i="13"/>
  <c r="CS15" i="13"/>
  <c r="CR15" i="13"/>
  <c r="CQ15" i="13"/>
  <c r="CP15" i="13"/>
  <c r="CO15" i="13"/>
  <c r="CN15" i="13"/>
  <c r="CM15" i="13"/>
  <c r="CL15" i="13"/>
  <c r="CK15" i="13"/>
  <c r="CJ15" i="13"/>
  <c r="CI15" i="13"/>
  <c r="CH15" i="13"/>
  <c r="CG15" i="13"/>
  <c r="CF15" i="13"/>
  <c r="CE15" i="13"/>
  <c r="CD15" i="13"/>
  <c r="CC15" i="13"/>
  <c r="CB15" i="13"/>
  <c r="CA15" i="13"/>
  <c r="BZ15" i="13"/>
  <c r="BY15" i="13"/>
  <c r="BX15" i="13"/>
  <c r="BW15" i="13"/>
  <c r="BV15" i="13"/>
  <c r="BU15" i="13"/>
  <c r="BT15" i="13"/>
  <c r="BS15" i="13"/>
  <c r="BR15" i="13"/>
  <c r="BQ15" i="13"/>
  <c r="BP15" i="13"/>
  <c r="BO15" i="13"/>
  <c r="BN15" i="13"/>
  <c r="BM15" i="13"/>
  <c r="BL15" i="13"/>
  <c r="BK15" i="13"/>
  <c r="BJ15" i="13"/>
  <c r="BI15" i="13"/>
  <c r="BH15" i="13"/>
  <c r="BG15" i="13"/>
  <c r="BF15" i="13"/>
  <c r="BE15" i="13"/>
  <c r="BD15" i="13"/>
  <c r="BC15" i="13"/>
  <c r="BB15" i="13"/>
  <c r="BA15" i="13"/>
  <c r="AZ15" i="13"/>
  <c r="AY15" i="13"/>
  <c r="AX15" i="13"/>
  <c r="AW15" i="13"/>
  <c r="AV15" i="13"/>
  <c r="AU15" i="13"/>
  <c r="AT15" i="13"/>
  <c r="AS15" i="13"/>
  <c r="AR15" i="13"/>
  <c r="AQ15" i="13"/>
  <c r="AP15" i="13"/>
  <c r="AO15" i="13"/>
  <c r="AN15" i="13"/>
  <c r="AM15" i="13"/>
  <c r="AL15" i="13"/>
  <c r="AK15" i="13"/>
  <c r="AJ15" i="13"/>
  <c r="AI15" i="13"/>
  <c r="AH15" i="13"/>
  <c r="AG15" i="13"/>
  <c r="AF15" i="13"/>
  <c r="AE15" i="13"/>
  <c r="AD15" i="13"/>
  <c r="AC15" i="13"/>
  <c r="AB15" i="13"/>
  <c r="AA15" i="13"/>
  <c r="Z15" i="13"/>
  <c r="Y15" i="13"/>
  <c r="X15" i="13"/>
  <c r="W15" i="13"/>
  <c r="V15" i="13"/>
  <c r="U15" i="13"/>
  <c r="T15" i="13"/>
  <c r="S15" i="13"/>
  <c r="R15" i="13"/>
  <c r="Q15" i="13"/>
  <c r="P15" i="13"/>
  <c r="O15" i="13"/>
  <c r="N15" i="13"/>
  <c r="M15" i="13"/>
  <c r="L15" i="13"/>
  <c r="K15" i="13"/>
  <c r="K49" i="12"/>
  <c r="X3" i="12" l="1"/>
  <c r="X4" i="12"/>
  <c r="X5" i="12"/>
  <c r="X6" i="12"/>
  <c r="X7" i="12"/>
  <c r="X8" i="12"/>
  <c r="X9" i="12"/>
  <c r="X10" i="12"/>
  <c r="X11" i="12"/>
  <c r="X12" i="12"/>
  <c r="X13" i="12"/>
  <c r="X14" i="12"/>
  <c r="X15" i="12"/>
  <c r="X16" i="12"/>
  <c r="X17" i="12"/>
  <c r="X18" i="12"/>
  <c r="X19" i="12"/>
  <c r="X20" i="12"/>
  <c r="X21" i="12"/>
  <c r="X22" i="12"/>
  <c r="X23" i="12"/>
  <c r="X24" i="12"/>
  <c r="X25" i="12"/>
  <c r="X26" i="12"/>
  <c r="X27" i="12"/>
  <c r="X28" i="12"/>
  <c r="X29" i="12"/>
  <c r="X30" i="12"/>
  <c r="X31" i="12"/>
  <c r="X32" i="12"/>
  <c r="X33" i="12"/>
  <c r="X34" i="12"/>
  <c r="X35" i="12"/>
  <c r="X36" i="12"/>
  <c r="X37" i="12"/>
  <c r="X38" i="12"/>
  <c r="X39" i="12"/>
  <c r="X40" i="12"/>
  <c r="X41" i="12"/>
  <c r="X42" i="12"/>
  <c r="X43" i="12"/>
  <c r="X44" i="12"/>
  <c r="X45" i="12"/>
  <c r="X46" i="12"/>
  <c r="X47" i="12"/>
  <c r="X48" i="12"/>
  <c r="X2" i="12"/>
  <c r="V3" i="12"/>
  <c r="W3" i="12"/>
  <c r="V4" i="12"/>
  <c r="W4" i="12"/>
  <c r="V5" i="12"/>
  <c r="W5" i="12"/>
  <c r="AD5" i="12" s="1"/>
  <c r="AE5" i="12" s="1"/>
  <c r="V6" i="12"/>
  <c r="W6" i="12"/>
  <c r="V7" i="12"/>
  <c r="W7" i="12"/>
  <c r="V8" i="12"/>
  <c r="AC8" i="12" s="1"/>
  <c r="AF8" i="12" s="1"/>
  <c r="W8" i="12"/>
  <c r="AD8" i="12" s="1"/>
  <c r="AE8" i="12" s="1"/>
  <c r="V9" i="12"/>
  <c r="AC9" i="12" s="1"/>
  <c r="AF9" i="12" s="1"/>
  <c r="W9" i="12"/>
  <c r="AD9" i="12" s="1"/>
  <c r="AE9" i="12" s="1"/>
  <c r="V10" i="12"/>
  <c r="W10" i="12"/>
  <c r="V11" i="12"/>
  <c r="W11" i="12"/>
  <c r="V12" i="12"/>
  <c r="W12" i="12"/>
  <c r="V13" i="12"/>
  <c r="W13" i="12"/>
  <c r="V14" i="12"/>
  <c r="W14" i="12"/>
  <c r="V15" i="12"/>
  <c r="W15" i="12"/>
  <c r="V16" i="12"/>
  <c r="W16" i="12"/>
  <c r="V17" i="12"/>
  <c r="W17" i="12"/>
  <c r="V18" i="12"/>
  <c r="W18" i="12"/>
  <c r="V19" i="12"/>
  <c r="W19" i="12"/>
  <c r="V20" i="12"/>
  <c r="AC20" i="12" s="1"/>
  <c r="AF20" i="12" s="1"/>
  <c r="W20" i="12"/>
  <c r="AD20" i="12" s="1"/>
  <c r="AE20" i="12" s="1"/>
  <c r="V21" i="12"/>
  <c r="AC21" i="12" s="1"/>
  <c r="AF21" i="12" s="1"/>
  <c r="W21" i="12"/>
  <c r="AD21" i="12" s="1"/>
  <c r="AE21" i="12" s="1"/>
  <c r="V22" i="12"/>
  <c r="W22" i="12"/>
  <c r="V23" i="12"/>
  <c r="W23" i="12"/>
  <c r="V24" i="12"/>
  <c r="W24" i="12"/>
  <c r="V25" i="12"/>
  <c r="W25" i="12"/>
  <c r="V26" i="12"/>
  <c r="W26" i="12"/>
  <c r="V27" i="12"/>
  <c r="W27" i="12"/>
  <c r="V28" i="12"/>
  <c r="W28" i="12"/>
  <c r="V29" i="12"/>
  <c r="W29" i="12"/>
  <c r="V30" i="12"/>
  <c r="W30" i="12"/>
  <c r="V31" i="12"/>
  <c r="W31" i="12"/>
  <c r="V32" i="12"/>
  <c r="AC32" i="12" s="1"/>
  <c r="AF32" i="12" s="1"/>
  <c r="W32" i="12"/>
  <c r="AD32" i="12" s="1"/>
  <c r="AE32" i="12" s="1"/>
  <c r="V33" i="12"/>
  <c r="AC33" i="12" s="1"/>
  <c r="AF33" i="12" s="1"/>
  <c r="W33" i="12"/>
  <c r="AD33" i="12" s="1"/>
  <c r="AE33" i="12" s="1"/>
  <c r="V34" i="12"/>
  <c r="W34" i="12"/>
  <c r="V35" i="12"/>
  <c r="W35" i="12"/>
  <c r="V36" i="12"/>
  <c r="W36" i="12"/>
  <c r="V37" i="12"/>
  <c r="W37" i="12"/>
  <c r="V38" i="12"/>
  <c r="W38" i="12"/>
  <c r="V39" i="12"/>
  <c r="W39" i="12"/>
  <c r="V40" i="12"/>
  <c r="W40" i="12"/>
  <c r="V41" i="12"/>
  <c r="W41" i="12"/>
  <c r="V42" i="12"/>
  <c r="W42" i="12"/>
  <c r="V43" i="12"/>
  <c r="W43" i="12"/>
  <c r="V44" i="12"/>
  <c r="AC44" i="12" s="1"/>
  <c r="AF44" i="12" s="1"/>
  <c r="W44" i="12"/>
  <c r="AD44" i="12" s="1"/>
  <c r="AE44" i="12" s="1"/>
  <c r="V45" i="12"/>
  <c r="AC45" i="12" s="1"/>
  <c r="AF45" i="12" s="1"/>
  <c r="W45" i="12"/>
  <c r="AD45" i="12" s="1"/>
  <c r="AE45" i="12" s="1"/>
  <c r="V46" i="12"/>
  <c r="W46" i="12"/>
  <c r="V47" i="12"/>
  <c r="W47" i="12"/>
  <c r="V48" i="12"/>
  <c r="W48" i="12"/>
  <c r="W2" i="12"/>
  <c r="V2" i="12"/>
  <c r="Z7" i="12" l="1"/>
  <c r="G7" i="12" s="1"/>
  <c r="K7" i="12" s="1"/>
  <c r="Z43" i="12"/>
  <c r="G43" i="12" s="1"/>
  <c r="K43" i="12" s="1"/>
  <c r="Z19" i="12"/>
  <c r="G19" i="12" s="1"/>
  <c r="K19" i="12" s="1"/>
  <c r="Z31" i="12"/>
  <c r="G31" i="12" s="1"/>
  <c r="K31" i="12" s="1"/>
  <c r="Y3" i="12"/>
  <c r="I3" i="12" s="1"/>
  <c r="AC3" i="12"/>
  <c r="AF3" i="12" s="1"/>
  <c r="Z14" i="12"/>
  <c r="G14" i="12" s="1"/>
  <c r="K14" i="12" s="1"/>
  <c r="AD14" i="12"/>
  <c r="AE14" i="12" s="1"/>
  <c r="Z39" i="12"/>
  <c r="G39" i="12" s="1"/>
  <c r="K39" i="12" s="1"/>
  <c r="AD39" i="12"/>
  <c r="AE39" i="12" s="1"/>
  <c r="Z27" i="12"/>
  <c r="G27" i="12" s="1"/>
  <c r="K27" i="12" s="1"/>
  <c r="AD27" i="12"/>
  <c r="AE27" i="12" s="1"/>
  <c r="Z38" i="12"/>
  <c r="G38" i="12" s="1"/>
  <c r="K38" i="12" s="1"/>
  <c r="AD38" i="12"/>
  <c r="AE38" i="12" s="1"/>
  <c r="Y14" i="12"/>
  <c r="I14" i="12" s="1"/>
  <c r="AC14" i="12"/>
  <c r="AF14" i="12" s="1"/>
  <c r="AC2" i="12"/>
  <c r="AF2" i="12" s="1"/>
  <c r="Y2" i="12"/>
  <c r="I2" i="12" s="1"/>
  <c r="AD43" i="12"/>
  <c r="AE43" i="12" s="1"/>
  <c r="Z37" i="12"/>
  <c r="G37" i="12" s="1"/>
  <c r="K37" i="12" s="1"/>
  <c r="AD37" i="12"/>
  <c r="AE37" i="12" s="1"/>
  <c r="AD31" i="12"/>
  <c r="AE31" i="12" s="1"/>
  <c r="Z25" i="12"/>
  <c r="G25" i="12" s="1"/>
  <c r="K25" i="12" s="1"/>
  <c r="AD25" i="12"/>
  <c r="AE25" i="12" s="1"/>
  <c r="AD19" i="12"/>
  <c r="AE19" i="12" s="1"/>
  <c r="Z13" i="12"/>
  <c r="G13" i="12" s="1"/>
  <c r="K13" i="12" s="1"/>
  <c r="AD13" i="12"/>
  <c r="AE13" i="12" s="1"/>
  <c r="AD7" i="12"/>
  <c r="AE7" i="12" s="1"/>
  <c r="Z2" i="12"/>
  <c r="G2" i="12" s="1"/>
  <c r="K2" i="12" s="1"/>
  <c r="AD2" i="12"/>
  <c r="AE2" i="12" s="1"/>
  <c r="Y43" i="12"/>
  <c r="I43" i="12" s="1"/>
  <c r="AC43" i="12"/>
  <c r="AF43" i="12" s="1"/>
  <c r="Y37" i="12"/>
  <c r="I37" i="12" s="1"/>
  <c r="AC37" i="12"/>
  <c r="AF37" i="12" s="1"/>
  <c r="Y31" i="12"/>
  <c r="I31" i="12" s="1"/>
  <c r="AC31" i="12"/>
  <c r="AF31" i="12" s="1"/>
  <c r="Y25" i="12"/>
  <c r="I25" i="12" s="1"/>
  <c r="AC25" i="12"/>
  <c r="AF25" i="12" s="1"/>
  <c r="Y19" i="12"/>
  <c r="I19" i="12" s="1"/>
  <c r="AC19" i="12"/>
  <c r="AF19" i="12" s="1"/>
  <c r="Y13" i="12"/>
  <c r="I13" i="12" s="1"/>
  <c r="AC13" i="12"/>
  <c r="AF13" i="12" s="1"/>
  <c r="AC7" i="12"/>
  <c r="AF7" i="12" s="1"/>
  <c r="Y38" i="12"/>
  <c r="I38" i="12" s="1"/>
  <c r="AC38" i="12"/>
  <c r="AF38" i="12" s="1"/>
  <c r="Y26" i="12"/>
  <c r="I26" i="12" s="1"/>
  <c r="AC26" i="12"/>
  <c r="AF26" i="12" s="1"/>
  <c r="Z48" i="12"/>
  <c r="G48" i="12" s="1"/>
  <c r="K48" i="12" s="1"/>
  <c r="AD48" i="12"/>
  <c r="AE48" i="12" s="1"/>
  <c r="Z42" i="12"/>
  <c r="G42" i="12" s="1"/>
  <c r="K42" i="12" s="1"/>
  <c r="AD42" i="12"/>
  <c r="AE42" i="12" s="1"/>
  <c r="Z36" i="12"/>
  <c r="G36" i="12" s="1"/>
  <c r="K36" i="12" s="1"/>
  <c r="AD36" i="12"/>
  <c r="AE36" i="12" s="1"/>
  <c r="Z30" i="12"/>
  <c r="G30" i="12" s="1"/>
  <c r="K30" i="12" s="1"/>
  <c r="AD30" i="12"/>
  <c r="AE30" i="12" s="1"/>
  <c r="Z24" i="12"/>
  <c r="G24" i="12" s="1"/>
  <c r="K24" i="12" s="1"/>
  <c r="AD24" i="12"/>
  <c r="AE24" i="12" s="1"/>
  <c r="Z18" i="12"/>
  <c r="G18" i="12" s="1"/>
  <c r="K18" i="12" s="1"/>
  <c r="AD18" i="12"/>
  <c r="AE18" i="12" s="1"/>
  <c r="Z12" i="12"/>
  <c r="G12" i="12" s="1"/>
  <c r="K12" i="12" s="1"/>
  <c r="AD12" i="12"/>
  <c r="AE12" i="12" s="1"/>
  <c r="Z6" i="12"/>
  <c r="G6" i="12" s="1"/>
  <c r="K6" i="12" s="1"/>
  <c r="AD6" i="12"/>
  <c r="AE6" i="12" s="1"/>
  <c r="Y15" i="12"/>
  <c r="I15" i="12" s="1"/>
  <c r="AC15" i="12"/>
  <c r="AF15" i="12" s="1"/>
  <c r="Z26" i="12"/>
  <c r="G26" i="12" s="1"/>
  <c r="K26" i="12" s="1"/>
  <c r="AD26" i="12"/>
  <c r="AE26" i="12" s="1"/>
  <c r="Y48" i="12"/>
  <c r="I48" i="12" s="1"/>
  <c r="AC48" i="12"/>
  <c r="AF48" i="12" s="1"/>
  <c r="Y42" i="12"/>
  <c r="I42" i="12" s="1"/>
  <c r="AC42" i="12"/>
  <c r="AF42" i="12" s="1"/>
  <c r="Y36" i="12"/>
  <c r="I36" i="12" s="1"/>
  <c r="AC36" i="12"/>
  <c r="AF36" i="12" s="1"/>
  <c r="Y30" i="12"/>
  <c r="I30" i="12" s="1"/>
  <c r="AC30" i="12"/>
  <c r="AF30" i="12" s="1"/>
  <c r="Y24" i="12"/>
  <c r="I24" i="12" s="1"/>
  <c r="AC24" i="12"/>
  <c r="AF24" i="12" s="1"/>
  <c r="Y18" i="12"/>
  <c r="I18" i="12" s="1"/>
  <c r="AC18" i="12"/>
  <c r="AF18" i="12" s="1"/>
  <c r="Y12" i="12"/>
  <c r="I12" i="12" s="1"/>
  <c r="AC12" i="12"/>
  <c r="AF12" i="12" s="1"/>
  <c r="Y6" i="12"/>
  <c r="I6" i="12" s="1"/>
  <c r="AC6" i="12"/>
  <c r="AF6" i="12" s="1"/>
  <c r="Z44" i="12"/>
  <c r="G44" i="12" s="1"/>
  <c r="K44" i="12" s="1"/>
  <c r="Y32" i="12"/>
  <c r="I32" i="12" s="1"/>
  <c r="Y20" i="12"/>
  <c r="I20" i="12" s="1"/>
  <c r="Y8" i="12"/>
  <c r="I8" i="12" s="1"/>
  <c r="Y47" i="12"/>
  <c r="I47" i="12" s="1"/>
  <c r="AC47" i="12"/>
  <c r="AF47" i="12" s="1"/>
  <c r="Y41" i="12"/>
  <c r="I41" i="12" s="1"/>
  <c r="AC41" i="12"/>
  <c r="AF41" i="12" s="1"/>
  <c r="Y35" i="12"/>
  <c r="I35" i="12" s="1"/>
  <c r="AC35" i="12"/>
  <c r="AF35" i="12" s="1"/>
  <c r="Y29" i="12"/>
  <c r="I29" i="12" s="1"/>
  <c r="AC29" i="12"/>
  <c r="AF29" i="12" s="1"/>
  <c r="Y23" i="12"/>
  <c r="I23" i="12" s="1"/>
  <c r="AC23" i="12"/>
  <c r="AF23" i="12" s="1"/>
  <c r="Y17" i="12"/>
  <c r="I17" i="12" s="1"/>
  <c r="AC17" i="12"/>
  <c r="AF17" i="12" s="1"/>
  <c r="Y11" i="12"/>
  <c r="I11" i="12" s="1"/>
  <c r="AC11" i="12"/>
  <c r="AF11" i="12" s="1"/>
  <c r="Y5" i="12"/>
  <c r="I5" i="12" s="1"/>
  <c r="AC5" i="12"/>
  <c r="AF5" i="12" s="1"/>
  <c r="Z47" i="12"/>
  <c r="G47" i="12" s="1"/>
  <c r="K47" i="12" s="1"/>
  <c r="AD47" i="12"/>
  <c r="AE47" i="12" s="1"/>
  <c r="Z46" i="12"/>
  <c r="G46" i="12" s="1"/>
  <c r="K46" i="12" s="1"/>
  <c r="AD46" i="12"/>
  <c r="AE46" i="12" s="1"/>
  <c r="Z40" i="12"/>
  <c r="G40" i="12" s="1"/>
  <c r="K40" i="12" s="1"/>
  <c r="AD40" i="12"/>
  <c r="AE40" i="12" s="1"/>
  <c r="Z34" i="12"/>
  <c r="G34" i="12" s="1"/>
  <c r="K34" i="12" s="1"/>
  <c r="AD34" i="12"/>
  <c r="AE34" i="12" s="1"/>
  <c r="Z28" i="12"/>
  <c r="G28" i="12" s="1"/>
  <c r="K28" i="12" s="1"/>
  <c r="AD28" i="12"/>
  <c r="AE28" i="12" s="1"/>
  <c r="Z22" i="12"/>
  <c r="G22" i="12" s="1"/>
  <c r="K22" i="12" s="1"/>
  <c r="AD22" i="12"/>
  <c r="AE22" i="12" s="1"/>
  <c r="Z16" i="12"/>
  <c r="G16" i="12" s="1"/>
  <c r="K16" i="12" s="1"/>
  <c r="AD16" i="12"/>
  <c r="AE16" i="12" s="1"/>
  <c r="Z10" i="12"/>
  <c r="G10" i="12" s="1"/>
  <c r="K10" i="12" s="1"/>
  <c r="AD10" i="12"/>
  <c r="AE10" i="12" s="1"/>
  <c r="Z4" i="12"/>
  <c r="G4" i="12" s="1"/>
  <c r="K4" i="12" s="1"/>
  <c r="AD4" i="12"/>
  <c r="AE4" i="12" s="1"/>
  <c r="Y39" i="12"/>
  <c r="I39" i="12" s="1"/>
  <c r="AC39" i="12"/>
  <c r="AF39" i="12" s="1"/>
  <c r="Y27" i="12"/>
  <c r="I27" i="12" s="1"/>
  <c r="AC27" i="12"/>
  <c r="AF27" i="12" s="1"/>
  <c r="Z41" i="12"/>
  <c r="G41" i="12" s="1"/>
  <c r="K41" i="12" s="1"/>
  <c r="AD41" i="12"/>
  <c r="AE41" i="12" s="1"/>
  <c r="Z35" i="12"/>
  <c r="G35" i="12" s="1"/>
  <c r="K35" i="12" s="1"/>
  <c r="AD35" i="12"/>
  <c r="AE35" i="12" s="1"/>
  <c r="Z29" i="12"/>
  <c r="G29" i="12" s="1"/>
  <c r="K29" i="12" s="1"/>
  <c r="AD29" i="12"/>
  <c r="AE29" i="12" s="1"/>
  <c r="Z23" i="12"/>
  <c r="G23" i="12" s="1"/>
  <c r="K23" i="12" s="1"/>
  <c r="AD23" i="12"/>
  <c r="AE23" i="12" s="1"/>
  <c r="Z17" i="12"/>
  <c r="G17" i="12" s="1"/>
  <c r="K17" i="12" s="1"/>
  <c r="AD17" i="12"/>
  <c r="AE17" i="12" s="1"/>
  <c r="Z11" i="12"/>
  <c r="G11" i="12" s="1"/>
  <c r="K11" i="12" s="1"/>
  <c r="AD11" i="12"/>
  <c r="AE11" i="12" s="1"/>
  <c r="Y46" i="12"/>
  <c r="I46" i="12" s="1"/>
  <c r="AC46" i="12"/>
  <c r="AF46" i="12" s="1"/>
  <c r="Y40" i="12"/>
  <c r="I40" i="12" s="1"/>
  <c r="AC40" i="12"/>
  <c r="AF40" i="12" s="1"/>
  <c r="Y34" i="12"/>
  <c r="I34" i="12" s="1"/>
  <c r="AC34" i="12"/>
  <c r="AF34" i="12" s="1"/>
  <c r="Y28" i="12"/>
  <c r="I28" i="12" s="1"/>
  <c r="AC28" i="12"/>
  <c r="AF28" i="12" s="1"/>
  <c r="Y22" i="12"/>
  <c r="I22" i="12" s="1"/>
  <c r="AC22" i="12"/>
  <c r="AF22" i="12" s="1"/>
  <c r="Y16" i="12"/>
  <c r="I16" i="12" s="1"/>
  <c r="AC16" i="12"/>
  <c r="AF16" i="12" s="1"/>
  <c r="Y10" i="12"/>
  <c r="I10" i="12" s="1"/>
  <c r="AC10" i="12"/>
  <c r="AF10" i="12" s="1"/>
  <c r="Y4" i="12"/>
  <c r="I4" i="12" s="1"/>
  <c r="AC4" i="12"/>
  <c r="AF4" i="12" s="1"/>
  <c r="Z15" i="12"/>
  <c r="G15" i="12" s="1"/>
  <c r="K15" i="12" s="1"/>
  <c r="AD15" i="12"/>
  <c r="AE15" i="12" s="1"/>
  <c r="Z3" i="12"/>
  <c r="G3" i="12" s="1"/>
  <c r="K3" i="12" s="1"/>
  <c r="AD3" i="12"/>
  <c r="AE3" i="12" s="1"/>
  <c r="Z5" i="12"/>
  <c r="G5" i="12" s="1"/>
  <c r="K5" i="12" s="1"/>
  <c r="Y7" i="12"/>
  <c r="I7" i="12" s="1"/>
  <c r="Y45" i="12"/>
  <c r="I45" i="12" s="1"/>
  <c r="Z33" i="12"/>
  <c r="G33" i="12" s="1"/>
  <c r="K33" i="12" s="1"/>
  <c r="Y21" i="12"/>
  <c r="I21" i="12" s="1"/>
  <c r="Y9" i="12"/>
  <c r="I9" i="12" s="1"/>
  <c r="Z45" i="12"/>
  <c r="G45" i="12" s="1"/>
  <c r="K45" i="12" s="1"/>
  <c r="Z32" i="12"/>
  <c r="G32" i="12" s="1"/>
  <c r="K32" i="12" s="1"/>
  <c r="Z8" i="12"/>
  <c r="G8" i="12" s="1"/>
  <c r="K8" i="12" s="1"/>
  <c r="Y44" i="12"/>
  <c r="I44" i="12" s="1"/>
  <c r="Y33" i="12"/>
  <c r="I33" i="12" s="1"/>
  <c r="Z20" i="12"/>
  <c r="G20" i="12" s="1"/>
  <c r="K20" i="12" s="1"/>
  <c r="Z21" i="12"/>
  <c r="G21" i="12" s="1"/>
  <c r="K21" i="12" s="1"/>
  <c r="Z9" i="12"/>
  <c r="G9" i="12" s="1"/>
  <c r="K9" i="12" s="1"/>
  <c r="O49" i="12" l="1"/>
  <c r="P49" i="12"/>
  <c r="Q49" i="12"/>
  <c r="O97" i="26"/>
  <c r="C97" i="26"/>
  <c r="O96" i="26"/>
  <c r="C96" i="26"/>
  <c r="O95" i="26"/>
  <c r="C95" i="26"/>
  <c r="O94" i="26"/>
  <c r="C94" i="26"/>
  <c r="O93" i="26"/>
  <c r="C93" i="26"/>
  <c r="O92" i="26"/>
  <c r="C92" i="26"/>
  <c r="O91" i="26"/>
  <c r="C91" i="26"/>
  <c r="O90" i="26"/>
  <c r="C90" i="26"/>
  <c r="O89" i="26"/>
  <c r="C89" i="26"/>
  <c r="O88" i="26"/>
  <c r="C88" i="26"/>
  <c r="O87" i="26"/>
  <c r="C87" i="26"/>
  <c r="O86" i="26"/>
  <c r="C86" i="26"/>
  <c r="O85" i="26"/>
  <c r="C85" i="26"/>
  <c r="O84" i="26"/>
  <c r="C84" i="26"/>
  <c r="O83" i="26"/>
  <c r="C83" i="26"/>
  <c r="O82" i="26"/>
  <c r="C82" i="26"/>
  <c r="O81" i="26"/>
  <c r="C81" i="26"/>
  <c r="O80" i="26"/>
  <c r="C80" i="26"/>
  <c r="O79" i="26"/>
  <c r="C79" i="26"/>
  <c r="O78" i="26"/>
  <c r="C78" i="26"/>
  <c r="O77" i="26"/>
  <c r="C77" i="26"/>
  <c r="O76" i="26"/>
  <c r="C76" i="26"/>
  <c r="O75" i="26"/>
  <c r="C75" i="26"/>
  <c r="O74" i="26"/>
  <c r="C74" i="26"/>
  <c r="O73" i="26"/>
  <c r="C73" i="26"/>
  <c r="O72" i="26"/>
  <c r="C72" i="26"/>
  <c r="O71" i="26"/>
  <c r="C71" i="26"/>
  <c r="O70" i="26"/>
  <c r="C70" i="26"/>
  <c r="O69" i="26"/>
  <c r="C69" i="26"/>
  <c r="O68" i="26"/>
  <c r="C68" i="26"/>
  <c r="O67" i="26"/>
  <c r="C67" i="26"/>
  <c r="O66" i="26"/>
  <c r="C66" i="26"/>
  <c r="O65" i="26"/>
  <c r="C65" i="26"/>
  <c r="O64" i="26"/>
  <c r="C64" i="26"/>
  <c r="O63" i="26"/>
  <c r="C63" i="26"/>
  <c r="O62" i="26"/>
  <c r="C62" i="26"/>
  <c r="O61" i="26"/>
  <c r="C61" i="26"/>
  <c r="O60" i="26"/>
  <c r="C60" i="26"/>
  <c r="O59" i="26"/>
  <c r="C59" i="26"/>
  <c r="O58" i="26"/>
  <c r="C58" i="26"/>
  <c r="O57" i="26"/>
  <c r="C57" i="26"/>
  <c r="O56" i="26"/>
  <c r="C56" i="26"/>
  <c r="O55" i="26"/>
  <c r="C55" i="26"/>
  <c r="O54" i="26"/>
  <c r="C54" i="26"/>
  <c r="O53" i="26"/>
  <c r="C53" i="26"/>
  <c r="O52" i="26"/>
  <c r="C52" i="26"/>
  <c r="O51" i="26"/>
  <c r="C51" i="26"/>
  <c r="O50" i="26"/>
  <c r="C50" i="26"/>
  <c r="O49" i="26"/>
  <c r="C49" i="26"/>
  <c r="O48" i="26"/>
  <c r="C48" i="26"/>
  <c r="O47" i="26"/>
  <c r="C47" i="26"/>
  <c r="O46" i="26"/>
  <c r="C46" i="26"/>
  <c r="O45" i="26"/>
  <c r="C45" i="26"/>
  <c r="O44" i="26"/>
  <c r="C44" i="26"/>
  <c r="O43" i="26"/>
  <c r="C43" i="26"/>
  <c r="O42" i="26"/>
  <c r="C42" i="26"/>
  <c r="O41" i="26"/>
  <c r="C41" i="26"/>
  <c r="O40" i="26"/>
  <c r="C40" i="26"/>
  <c r="O39" i="26"/>
  <c r="C39" i="26"/>
  <c r="O38" i="26"/>
  <c r="C38" i="26"/>
  <c r="O37" i="26"/>
  <c r="C37" i="26"/>
  <c r="O36" i="26"/>
  <c r="C36" i="26"/>
  <c r="O35" i="26"/>
  <c r="C35" i="26"/>
  <c r="O34" i="26"/>
  <c r="C34" i="26"/>
  <c r="O33" i="26"/>
  <c r="C33" i="26"/>
  <c r="O32" i="26"/>
  <c r="C32" i="26"/>
  <c r="O31" i="26"/>
  <c r="C31" i="26"/>
  <c r="O30" i="26"/>
  <c r="C30" i="26"/>
  <c r="O29" i="26"/>
  <c r="C29" i="26"/>
  <c r="O28" i="26"/>
  <c r="C28" i="26"/>
  <c r="O27" i="26"/>
  <c r="C27" i="26"/>
  <c r="O26" i="26"/>
  <c r="C26" i="26"/>
  <c r="O25" i="26"/>
  <c r="C25" i="26"/>
  <c r="O24" i="26"/>
  <c r="C24" i="26"/>
  <c r="O23" i="26"/>
  <c r="C23" i="26"/>
  <c r="O22" i="26"/>
  <c r="C22" i="26"/>
  <c r="O21" i="26"/>
  <c r="C21" i="26"/>
  <c r="O20" i="26"/>
  <c r="C20" i="26"/>
  <c r="O19" i="26"/>
  <c r="C19" i="26"/>
  <c r="O18" i="26"/>
  <c r="C18" i="26"/>
  <c r="O17" i="26"/>
  <c r="C17" i="26"/>
  <c r="O16" i="26"/>
  <c r="C16" i="26"/>
  <c r="O15" i="26"/>
  <c r="C15" i="26"/>
  <c r="O14" i="26"/>
  <c r="C14" i="26"/>
  <c r="O13" i="26"/>
  <c r="C13" i="26"/>
  <c r="O12" i="26"/>
  <c r="C12" i="26"/>
  <c r="O11" i="26"/>
  <c r="C11" i="26"/>
  <c r="O10" i="26"/>
  <c r="C10" i="26"/>
  <c r="O9" i="26"/>
  <c r="C9" i="26"/>
  <c r="O8" i="26"/>
  <c r="C8" i="26"/>
  <c r="ACX117" i="13" l="1"/>
  <c r="ACW117" i="13"/>
  <c r="ACV117" i="13"/>
  <c r="ACU117" i="13"/>
  <c r="ACT117" i="13"/>
  <c r="ACS117" i="13"/>
  <c r="ACR117" i="13"/>
  <c r="ACQ117" i="13"/>
  <c r="ACP117" i="13"/>
  <c r="ACO117" i="13"/>
  <c r="ACN117" i="13"/>
  <c r="ACM117" i="13"/>
  <c r="ACL117" i="13"/>
  <c r="ACK117" i="13"/>
  <c r="ACJ117" i="13"/>
  <c r="ACI117" i="13"/>
  <c r="ACH117" i="13"/>
  <c r="ACG117" i="13"/>
  <c r="ACF117" i="13"/>
  <c r="ACE117" i="13"/>
  <c r="ACD117" i="13"/>
  <c r="ACC117" i="13"/>
  <c r="ACB117" i="13"/>
  <c r="ACA117" i="13"/>
  <c r="ABZ117" i="13"/>
  <c r="ABY117" i="13"/>
  <c r="ABX117" i="13"/>
  <c r="ABW117" i="13"/>
  <c r="ABV117" i="13"/>
  <c r="ABU117" i="13"/>
  <c r="ABT117" i="13"/>
  <c r="ABS117" i="13"/>
  <c r="ABR117" i="13"/>
  <c r="ABQ117" i="13"/>
  <c r="ABP117" i="13"/>
  <c r="ABO117" i="13"/>
  <c r="ABN117" i="13"/>
  <c r="ABM117" i="13"/>
  <c r="ABL117" i="13"/>
  <c r="ABK117" i="13"/>
  <c r="ABJ117" i="13"/>
  <c r="ABI117" i="13"/>
  <c r="ABH117" i="13"/>
  <c r="ABG117" i="13"/>
  <c r="ABF117" i="13"/>
  <c r="ABE117" i="13"/>
  <c r="ABD117" i="13"/>
  <c r="ABC117" i="13"/>
  <c r="ABB117" i="13"/>
  <c r="ABA117" i="13"/>
  <c r="AAZ117" i="13"/>
  <c r="AAY117" i="13"/>
  <c r="AAX117" i="13"/>
  <c r="AAW117" i="13"/>
  <c r="AAV117" i="13"/>
  <c r="AAU117" i="13"/>
  <c r="AAT117" i="13"/>
  <c r="AAS117" i="13"/>
  <c r="AAR117" i="13"/>
  <c r="AAQ117" i="13"/>
  <c r="AAP117" i="13"/>
  <c r="AAO117" i="13"/>
  <c r="AAN117" i="13"/>
  <c r="AAM117" i="13"/>
  <c r="AAL117" i="13"/>
  <c r="AAK117" i="13"/>
  <c r="AAJ117" i="13"/>
  <c r="AAI117" i="13"/>
  <c r="AAH117" i="13"/>
  <c r="AAG117" i="13"/>
  <c r="AAF117" i="13"/>
  <c r="AAE117" i="13"/>
  <c r="AAD117" i="13"/>
  <c r="AAC117" i="13"/>
  <c r="AAB117" i="13"/>
  <c r="AAA117" i="13"/>
  <c r="ZZ117" i="13"/>
  <c r="ZY117" i="13"/>
  <c r="ZX117" i="13"/>
  <c r="ZW117" i="13"/>
  <c r="ZV117" i="13"/>
  <c r="ZU117" i="13"/>
  <c r="ZT117" i="13"/>
  <c r="ZS117" i="13"/>
  <c r="ZR117" i="13"/>
  <c r="ZQ117" i="13"/>
  <c r="ZP117" i="13"/>
  <c r="ZO117" i="13"/>
  <c r="ZN117" i="13"/>
  <c r="ZM117" i="13"/>
  <c r="ZL117" i="13"/>
  <c r="ZK117" i="13"/>
  <c r="ZJ117" i="13"/>
  <c r="ZI117" i="13"/>
  <c r="ZH117" i="13"/>
  <c r="ZG117" i="13"/>
  <c r="ZF117" i="13"/>
  <c r="ZE117" i="13"/>
  <c r="ZD117" i="13"/>
  <c r="ZC117" i="13"/>
  <c r="ZB117" i="13"/>
  <c r="ZA117" i="13"/>
  <c r="YZ117" i="13"/>
  <c r="YY117" i="13"/>
  <c r="YX117" i="13"/>
  <c r="YW117" i="13"/>
  <c r="YV117" i="13"/>
  <c r="YU117" i="13"/>
  <c r="YT117" i="13"/>
  <c r="YS117" i="13"/>
  <c r="YR117" i="13"/>
  <c r="YQ117" i="13"/>
  <c r="YP117" i="13"/>
  <c r="YO117" i="13"/>
  <c r="YN117" i="13"/>
  <c r="YM117" i="13"/>
  <c r="YL117" i="13"/>
  <c r="YK117" i="13"/>
  <c r="YJ117" i="13"/>
  <c r="YI117" i="13"/>
  <c r="YH117" i="13"/>
  <c r="YG117" i="13"/>
  <c r="YF117" i="13"/>
  <c r="YE117" i="13"/>
  <c r="YD117" i="13"/>
  <c r="YC117" i="13"/>
  <c r="YB117" i="13"/>
  <c r="YA117" i="13"/>
  <c r="XZ117" i="13"/>
  <c r="XY117" i="13"/>
  <c r="XX117" i="13"/>
  <c r="XW117" i="13"/>
  <c r="XV117" i="13"/>
  <c r="XU117" i="13"/>
  <c r="XT117" i="13"/>
  <c r="XS117" i="13"/>
  <c r="XR117" i="13"/>
  <c r="XQ117" i="13"/>
  <c r="XP117" i="13"/>
  <c r="XO117" i="13"/>
  <c r="XN117" i="13"/>
  <c r="XM117" i="13"/>
  <c r="XL117" i="13"/>
  <c r="XK117" i="13"/>
  <c r="XJ117" i="13"/>
  <c r="XI117" i="13"/>
  <c r="XH117" i="13"/>
  <c r="XG117" i="13"/>
  <c r="XF117" i="13"/>
  <c r="XE117" i="13"/>
  <c r="XD117" i="13"/>
  <c r="XC117" i="13"/>
  <c r="XB117" i="13"/>
  <c r="XA117" i="13"/>
  <c r="WZ117" i="13"/>
  <c r="WY117" i="13"/>
  <c r="WX117" i="13"/>
  <c r="WW117" i="13"/>
  <c r="WV117" i="13"/>
  <c r="WU117" i="13"/>
  <c r="WT117" i="13"/>
  <c r="WS117" i="13"/>
  <c r="WR117" i="13"/>
  <c r="WQ117" i="13"/>
  <c r="WP117" i="13"/>
  <c r="WO117" i="13"/>
  <c r="WN117" i="13"/>
  <c r="WM117" i="13"/>
  <c r="WL117" i="13"/>
  <c r="WK117" i="13"/>
  <c r="WJ117" i="13"/>
  <c r="WI117" i="13"/>
  <c r="WH117" i="13"/>
  <c r="WG117" i="13"/>
  <c r="WF117" i="13"/>
  <c r="WE117" i="13"/>
  <c r="WD117" i="13"/>
  <c r="WC117" i="13"/>
  <c r="WB117" i="13"/>
  <c r="WA117" i="13"/>
  <c r="VZ117" i="13"/>
  <c r="VY117" i="13"/>
  <c r="VX117" i="13"/>
  <c r="VW117" i="13"/>
  <c r="VV117" i="13"/>
  <c r="VU117" i="13"/>
  <c r="VT117" i="13"/>
  <c r="VS117" i="13"/>
  <c r="VR117" i="13"/>
  <c r="VQ117" i="13"/>
  <c r="VP117" i="13"/>
  <c r="VO117" i="13"/>
  <c r="VN117" i="13"/>
  <c r="VM117" i="13"/>
  <c r="VL117" i="13"/>
  <c r="VK117" i="13"/>
  <c r="VJ117" i="13"/>
  <c r="VI117" i="13"/>
  <c r="VH117" i="13"/>
  <c r="VG117" i="13"/>
  <c r="VF117" i="13"/>
  <c r="VE117" i="13"/>
  <c r="VD117" i="13"/>
  <c r="VC117" i="13"/>
  <c r="VB117" i="13"/>
  <c r="VA117" i="13"/>
  <c r="UZ117" i="13"/>
  <c r="UY117" i="13"/>
  <c r="UX117" i="13"/>
  <c r="UW117" i="13"/>
  <c r="UV117" i="13"/>
  <c r="UU117" i="13"/>
  <c r="UT117" i="13"/>
  <c r="US117" i="13"/>
  <c r="UR117" i="13"/>
  <c r="UQ117" i="13"/>
  <c r="UP117" i="13"/>
  <c r="UO117" i="13"/>
  <c r="UN117" i="13"/>
  <c r="UM117" i="13"/>
  <c r="UL117" i="13"/>
  <c r="UK117" i="13"/>
  <c r="UJ117" i="13"/>
  <c r="UI117" i="13"/>
  <c r="UH117" i="13"/>
  <c r="UG117" i="13"/>
  <c r="UF117" i="13"/>
  <c r="UE117" i="13"/>
  <c r="UD117" i="13"/>
  <c r="UC117" i="13"/>
  <c r="UB117" i="13"/>
  <c r="UA117" i="13"/>
  <c r="TZ117" i="13"/>
  <c r="TY117" i="13"/>
  <c r="TX117" i="13"/>
  <c r="TW117" i="13"/>
  <c r="TV117" i="13"/>
  <c r="TU117" i="13"/>
  <c r="TT117" i="13"/>
  <c r="TS117" i="13"/>
  <c r="TR117" i="13"/>
  <c r="TQ117" i="13"/>
  <c r="TP117" i="13"/>
  <c r="TO117" i="13"/>
  <c r="TN117" i="13"/>
  <c r="TM117" i="13"/>
  <c r="TL117" i="13"/>
  <c r="TK117" i="13"/>
  <c r="TJ117" i="13"/>
  <c r="TI117" i="13"/>
  <c r="TH117" i="13"/>
  <c r="TG117" i="13"/>
  <c r="TF117" i="13"/>
  <c r="TE117" i="13"/>
  <c r="TD117" i="13"/>
  <c r="TC117" i="13"/>
  <c r="TB117" i="13"/>
  <c r="TA117" i="13"/>
  <c r="SZ117" i="13"/>
  <c r="SY117" i="13"/>
  <c r="SX117" i="13"/>
  <c r="SW117" i="13"/>
  <c r="SV117" i="13"/>
  <c r="SU117" i="13"/>
  <c r="ST117" i="13"/>
  <c r="SS117" i="13"/>
  <c r="SR117" i="13"/>
  <c r="SQ117" i="13"/>
  <c r="SP117" i="13"/>
  <c r="SO117" i="13"/>
  <c r="SN117" i="13"/>
  <c r="SM117" i="13"/>
  <c r="SL117" i="13"/>
  <c r="SK117" i="13"/>
  <c r="SJ117" i="13"/>
  <c r="SI117" i="13"/>
  <c r="SH117" i="13"/>
  <c r="SG117" i="13"/>
  <c r="SF117" i="13"/>
  <c r="SE117" i="13"/>
  <c r="SD117" i="13"/>
  <c r="SC117" i="13"/>
  <c r="SB117" i="13"/>
  <c r="SA117" i="13"/>
  <c r="RZ117" i="13"/>
  <c r="RY117" i="13"/>
  <c r="RX117" i="13"/>
  <c r="RW117" i="13"/>
  <c r="RV117" i="13"/>
  <c r="RU117" i="13"/>
  <c r="RT117" i="13"/>
  <c r="RS117" i="13"/>
  <c r="RR117" i="13"/>
  <c r="RQ117" i="13"/>
  <c r="RP117" i="13"/>
  <c r="RO117" i="13"/>
  <c r="RN117" i="13"/>
  <c r="RM117" i="13"/>
  <c r="RL117" i="13"/>
  <c r="RK117" i="13"/>
  <c r="RJ117" i="13"/>
  <c r="RI117" i="13"/>
  <c r="RH117" i="13"/>
  <c r="RG117" i="13"/>
  <c r="RF117" i="13"/>
  <c r="RE117" i="13"/>
  <c r="RD117" i="13"/>
  <c r="RC117" i="13"/>
  <c r="RB117" i="13"/>
  <c r="RA117" i="13"/>
  <c r="QZ117" i="13"/>
  <c r="QY117" i="13"/>
  <c r="QX117" i="13"/>
  <c r="QW117" i="13"/>
  <c r="QV117" i="13"/>
  <c r="QU117" i="13"/>
  <c r="QT117" i="13"/>
  <c r="QS117" i="13"/>
  <c r="QR117" i="13"/>
  <c r="QQ117" i="13"/>
  <c r="QP117" i="13"/>
  <c r="QO117" i="13"/>
  <c r="QN117" i="13"/>
  <c r="QM117" i="13"/>
  <c r="QL117" i="13"/>
  <c r="QK117" i="13"/>
  <c r="QJ117" i="13"/>
  <c r="QI117" i="13"/>
  <c r="QH117" i="13"/>
  <c r="QG117" i="13"/>
  <c r="QF117" i="13"/>
  <c r="QE117" i="13"/>
  <c r="QD117" i="13"/>
  <c r="QC117" i="13"/>
  <c r="QB117" i="13"/>
  <c r="QA117" i="13"/>
  <c r="PZ117" i="13"/>
  <c r="PY117" i="13"/>
  <c r="PX117" i="13"/>
  <c r="PW117" i="13"/>
  <c r="PV117" i="13"/>
  <c r="PU117" i="13"/>
  <c r="PT117" i="13"/>
  <c r="PS117" i="13"/>
  <c r="PR117" i="13"/>
  <c r="PQ117" i="13"/>
  <c r="PP117" i="13"/>
  <c r="PO117" i="13"/>
  <c r="PN117" i="13"/>
  <c r="PM117" i="13"/>
  <c r="PL117" i="13"/>
  <c r="PK117" i="13"/>
  <c r="PJ117" i="13"/>
  <c r="PI117" i="13"/>
  <c r="PH117" i="13"/>
  <c r="PG117" i="13"/>
  <c r="PF117" i="13"/>
  <c r="PE117" i="13"/>
  <c r="PD117" i="13"/>
  <c r="PC117" i="13"/>
  <c r="PB117" i="13"/>
  <c r="PA117" i="13"/>
  <c r="OZ117" i="13"/>
  <c r="OY117" i="13"/>
  <c r="OX117" i="13"/>
  <c r="OW117" i="13"/>
  <c r="OV117" i="13"/>
  <c r="OU117" i="13"/>
  <c r="OT117" i="13"/>
  <c r="OS117" i="13"/>
  <c r="OR117" i="13"/>
  <c r="OQ117" i="13"/>
  <c r="OP117" i="13"/>
  <c r="OO117" i="13"/>
  <c r="ON117" i="13"/>
  <c r="OM117" i="13"/>
  <c r="OL117" i="13"/>
  <c r="OK117" i="13"/>
  <c r="OJ117" i="13"/>
  <c r="OI117" i="13"/>
  <c r="OH117" i="13"/>
  <c r="OG117" i="13"/>
  <c r="OF117" i="13"/>
  <c r="OE117" i="13"/>
  <c r="OD117" i="13"/>
  <c r="OC117" i="13"/>
  <c r="OB117" i="13"/>
  <c r="OA117" i="13"/>
  <c r="NZ117" i="13"/>
  <c r="NY117" i="13"/>
  <c r="NX117" i="13"/>
  <c r="NW117" i="13"/>
  <c r="NV117" i="13"/>
  <c r="NU117" i="13"/>
  <c r="NT117" i="13"/>
  <c r="NS117" i="13"/>
  <c r="NR117" i="13"/>
  <c r="NQ117" i="13"/>
  <c r="NP117" i="13"/>
  <c r="NO117" i="13"/>
  <c r="NN117" i="13"/>
  <c r="NM117" i="13"/>
  <c r="NL117" i="13"/>
  <c r="NK117" i="13"/>
  <c r="NJ117" i="13"/>
  <c r="NI117" i="13"/>
  <c r="NH117" i="13"/>
  <c r="NG117" i="13"/>
  <c r="NF117" i="13"/>
  <c r="NE117" i="13"/>
  <c r="ND117" i="13"/>
  <c r="NC117" i="13"/>
  <c r="NB117" i="13"/>
  <c r="NA117" i="13"/>
  <c r="MZ117" i="13"/>
  <c r="MY117" i="13"/>
  <c r="MX117" i="13"/>
  <c r="MW117" i="13"/>
  <c r="MV117" i="13"/>
  <c r="MU117" i="13"/>
  <c r="MT117" i="13"/>
  <c r="MS117" i="13"/>
  <c r="MR117" i="13"/>
  <c r="MQ117" i="13"/>
  <c r="MP117" i="13"/>
  <c r="MO117" i="13"/>
  <c r="MN117" i="13"/>
  <c r="MM117" i="13"/>
  <c r="ML117" i="13"/>
  <c r="MK117" i="13"/>
  <c r="MJ117" i="13"/>
  <c r="MI117" i="13"/>
  <c r="MH117" i="13"/>
  <c r="MG117" i="13"/>
  <c r="MF117" i="13"/>
  <c r="ME117" i="13"/>
  <c r="MD117" i="13"/>
  <c r="MC117" i="13"/>
  <c r="MB117" i="13"/>
  <c r="MA117" i="13"/>
  <c r="LZ117" i="13"/>
  <c r="LY117" i="13"/>
  <c r="LX117" i="13"/>
  <c r="LW117" i="13"/>
  <c r="LV117" i="13"/>
  <c r="LU117" i="13"/>
  <c r="LT117" i="13"/>
  <c r="LS117" i="13"/>
  <c r="LR117" i="13"/>
  <c r="LQ117" i="13"/>
  <c r="LP117" i="13"/>
  <c r="LO117" i="13"/>
  <c r="LN117" i="13"/>
  <c r="LM117" i="13"/>
  <c r="LL117" i="13"/>
  <c r="LK117" i="13"/>
  <c r="LJ117" i="13"/>
  <c r="LI117" i="13"/>
  <c r="LH117" i="13"/>
  <c r="LG117" i="13"/>
  <c r="LF117" i="13"/>
  <c r="LE117" i="13"/>
  <c r="LD117" i="13"/>
  <c r="LC117" i="13"/>
  <c r="LB117" i="13"/>
  <c r="LA117" i="13"/>
  <c r="KZ117" i="13"/>
  <c r="KY117" i="13"/>
  <c r="KX117" i="13"/>
  <c r="KW117" i="13"/>
  <c r="KV117" i="13"/>
  <c r="KU117" i="13"/>
  <c r="KT117" i="13"/>
  <c r="KS117" i="13"/>
  <c r="KR117" i="13"/>
  <c r="KQ117" i="13"/>
  <c r="KP117" i="13"/>
  <c r="KO117" i="13"/>
  <c r="KN117" i="13"/>
  <c r="KM117" i="13"/>
  <c r="KL117" i="13"/>
  <c r="KK117" i="13"/>
  <c r="KJ117" i="13"/>
  <c r="KI117" i="13"/>
  <c r="KH117" i="13"/>
  <c r="KG117" i="13"/>
  <c r="KF117" i="13"/>
  <c r="KE117" i="13"/>
  <c r="KD117" i="13"/>
  <c r="KC117" i="13"/>
  <c r="KB117" i="13"/>
  <c r="KA117" i="13"/>
  <c r="JZ117" i="13"/>
  <c r="JY117" i="13"/>
  <c r="JX117" i="13"/>
  <c r="JW117" i="13"/>
  <c r="JV117" i="13"/>
  <c r="JU117" i="13"/>
  <c r="JT117" i="13"/>
  <c r="JS117" i="13"/>
  <c r="JR117" i="13"/>
  <c r="JQ117" i="13"/>
  <c r="JP117" i="13"/>
  <c r="JO117" i="13"/>
  <c r="JN117" i="13"/>
  <c r="JM117" i="13"/>
  <c r="JL117" i="13"/>
  <c r="JK117" i="13"/>
  <c r="JJ117" i="13"/>
  <c r="JI117" i="13"/>
  <c r="JH117" i="13"/>
  <c r="JG117" i="13"/>
  <c r="JF117" i="13"/>
  <c r="JE117" i="13"/>
  <c r="JD117" i="13"/>
  <c r="JC117" i="13"/>
  <c r="JB117" i="13"/>
  <c r="JA117" i="13"/>
  <c r="IZ117" i="13"/>
  <c r="IY117" i="13"/>
  <c r="IX117" i="13"/>
  <c r="IW117" i="13"/>
  <c r="IV117" i="13"/>
  <c r="IU117" i="13"/>
  <c r="IT117" i="13"/>
  <c r="IS117" i="13"/>
  <c r="IR117" i="13"/>
  <c r="IQ117" i="13"/>
  <c r="IP117" i="13"/>
  <c r="IO117" i="13"/>
  <c r="IN117" i="13"/>
  <c r="IM117" i="13"/>
  <c r="IL117" i="13"/>
  <c r="IK117" i="13"/>
  <c r="IJ117" i="13"/>
  <c r="II117" i="13"/>
  <c r="IH117" i="13"/>
  <c r="IG117" i="13"/>
  <c r="IF117" i="13"/>
  <c r="IE117" i="13"/>
  <c r="ID117" i="13"/>
  <c r="IC117" i="13"/>
  <c r="IB117" i="13"/>
  <c r="IA117" i="13"/>
  <c r="HZ117" i="13"/>
  <c r="HY117" i="13"/>
  <c r="HX117" i="13"/>
  <c r="HW117" i="13"/>
  <c r="HV117" i="13"/>
  <c r="HU117" i="13"/>
  <c r="HT117" i="13"/>
  <c r="HS117" i="13"/>
  <c r="HR117" i="13"/>
  <c r="HQ117" i="13"/>
  <c r="HP117" i="13"/>
  <c r="HO117" i="13"/>
  <c r="HN117" i="13"/>
  <c r="HM117" i="13"/>
  <c r="HL117" i="13"/>
  <c r="HK117" i="13"/>
  <c r="HJ117" i="13"/>
  <c r="HI117" i="13"/>
  <c r="HH117" i="13"/>
  <c r="HG117" i="13"/>
  <c r="HF117" i="13"/>
  <c r="HE117" i="13"/>
  <c r="HD117" i="13"/>
  <c r="HC117" i="13"/>
  <c r="HB117" i="13"/>
  <c r="HA117" i="13"/>
  <c r="GZ117" i="13"/>
  <c r="GY117" i="13"/>
  <c r="GX117" i="13"/>
  <c r="GW117" i="13"/>
  <c r="GV117" i="13"/>
  <c r="GU117" i="13"/>
  <c r="GT117" i="13"/>
  <c r="GS117" i="13"/>
  <c r="GR117" i="13"/>
  <c r="GQ117" i="13"/>
  <c r="GP117" i="13"/>
  <c r="GO117" i="13"/>
  <c r="GN117" i="13"/>
  <c r="GM117" i="13"/>
  <c r="GL117" i="13"/>
  <c r="GK117" i="13"/>
  <c r="GJ117" i="13"/>
  <c r="GI117" i="13"/>
  <c r="GH117" i="13"/>
  <c r="GG117" i="13"/>
  <c r="GF117" i="13"/>
  <c r="GE117" i="13"/>
  <c r="GD117" i="13"/>
  <c r="GC117" i="13"/>
  <c r="GB117" i="13"/>
  <c r="GA117" i="13"/>
  <c r="FZ117" i="13"/>
  <c r="FY117" i="13"/>
  <c r="FX117" i="13"/>
  <c r="FW117" i="13"/>
  <c r="FV117" i="13"/>
  <c r="FU117" i="13"/>
  <c r="FT117" i="13"/>
  <c r="FS117" i="13"/>
  <c r="FR117" i="13"/>
  <c r="FQ117" i="13"/>
  <c r="FP117" i="13"/>
  <c r="FO117" i="13"/>
  <c r="FN117" i="13"/>
  <c r="FM117" i="13"/>
  <c r="FL117" i="13"/>
  <c r="FK117" i="13"/>
  <c r="FJ117" i="13"/>
  <c r="FI117" i="13"/>
  <c r="FH117" i="13"/>
  <c r="FG117" i="13"/>
  <c r="FF117" i="13"/>
  <c r="FE117" i="13"/>
  <c r="FD117" i="13"/>
  <c r="FC117" i="13"/>
  <c r="FB117" i="13"/>
  <c r="FA117" i="13"/>
  <c r="EZ117" i="13"/>
  <c r="EY117" i="13"/>
  <c r="EX117" i="13"/>
  <c r="EW117" i="13"/>
  <c r="EV117" i="13"/>
  <c r="EU117" i="13"/>
  <c r="ET117" i="13"/>
  <c r="ES117" i="13"/>
  <c r="ER117" i="13"/>
  <c r="EQ117" i="13"/>
  <c r="EP117" i="13"/>
  <c r="EO117" i="13"/>
  <c r="EN117" i="13"/>
  <c r="EM117" i="13"/>
  <c r="EL117" i="13"/>
  <c r="EK117" i="13"/>
  <c r="EJ117" i="13"/>
  <c r="EI117" i="13"/>
  <c r="EH117" i="13"/>
  <c r="EG117" i="13"/>
  <c r="EF117" i="13"/>
  <c r="EE117" i="13"/>
  <c r="ED117" i="13"/>
  <c r="EC117" i="13"/>
  <c r="EB117" i="13"/>
  <c r="EA117" i="13"/>
  <c r="DZ117" i="13"/>
  <c r="DY117" i="13"/>
  <c r="DX117" i="13"/>
  <c r="DW117" i="13"/>
  <c r="DV117" i="13"/>
  <c r="DU117" i="13"/>
  <c r="DT117" i="13"/>
  <c r="DS117" i="13"/>
  <c r="DR117" i="13"/>
  <c r="DQ117" i="13"/>
  <c r="DP117" i="13"/>
  <c r="DO117" i="13"/>
  <c r="DN117" i="13"/>
  <c r="DM117" i="13"/>
  <c r="DL117" i="13"/>
  <c r="DK117" i="13"/>
  <c r="DJ117" i="13"/>
  <c r="DI117" i="13"/>
  <c r="DH117" i="13"/>
  <c r="DG117" i="13"/>
  <c r="DF117" i="13"/>
  <c r="DE117" i="13"/>
  <c r="DD117" i="13"/>
  <c r="DC117" i="13"/>
  <c r="DB117" i="13"/>
  <c r="DA117" i="13"/>
  <c r="CZ117" i="13"/>
  <c r="CY117" i="13"/>
  <c r="CX117" i="13"/>
  <c r="CW117" i="13"/>
  <c r="CV117" i="13"/>
  <c r="CU117" i="13"/>
  <c r="CT117" i="13"/>
  <c r="CS117" i="13"/>
  <c r="CR117" i="13"/>
  <c r="CQ117" i="13"/>
  <c r="CP117" i="13"/>
  <c r="CO117" i="13"/>
  <c r="CN117" i="13"/>
  <c r="CM117" i="13"/>
  <c r="CL117" i="13"/>
  <c r="CK117" i="13"/>
  <c r="CJ117" i="13"/>
  <c r="CI117" i="13"/>
  <c r="CH117" i="13"/>
  <c r="CG117" i="13"/>
  <c r="CF117" i="13"/>
  <c r="CE117" i="13"/>
  <c r="CD117" i="13"/>
  <c r="CC117" i="13"/>
  <c r="CB117" i="13"/>
  <c r="CA117" i="13"/>
  <c r="BZ117" i="13"/>
  <c r="BY117" i="13"/>
  <c r="BX117" i="13"/>
  <c r="BW117" i="13"/>
  <c r="BV117" i="13"/>
  <c r="BU117" i="13"/>
  <c r="BT117" i="13"/>
  <c r="BS117" i="13"/>
  <c r="BR117" i="13"/>
  <c r="BQ117" i="13"/>
  <c r="BP117" i="13"/>
  <c r="BO117" i="13"/>
  <c r="BN117" i="13"/>
  <c r="BM117" i="13"/>
  <c r="BL117" i="13"/>
  <c r="BK117" i="13"/>
  <c r="BJ117" i="13"/>
  <c r="BI117" i="13"/>
  <c r="BH117" i="13"/>
  <c r="BG117" i="13"/>
  <c r="BF117" i="13"/>
  <c r="BE117" i="13"/>
  <c r="BD117" i="13"/>
  <c r="BC117" i="13"/>
  <c r="BB117" i="13"/>
  <c r="BA117" i="13"/>
  <c r="AZ117" i="13"/>
  <c r="AY117" i="13"/>
  <c r="AX117" i="13"/>
  <c r="AW117" i="13"/>
  <c r="AV117" i="13"/>
  <c r="AU117" i="13"/>
  <c r="AT117" i="13"/>
  <c r="AS117" i="13"/>
  <c r="AR117" i="13"/>
  <c r="AQ117" i="13"/>
  <c r="AP117" i="13"/>
  <c r="AO117" i="13"/>
  <c r="AN117" i="13"/>
  <c r="AM117" i="13"/>
  <c r="AL117" i="13"/>
  <c r="AK117" i="13"/>
  <c r="AJ117" i="13"/>
  <c r="AI117" i="13"/>
  <c r="AH117" i="13"/>
  <c r="AG117" i="13"/>
  <c r="AF117" i="13"/>
  <c r="AE117" i="13"/>
  <c r="AD117" i="13"/>
  <c r="AC117" i="13"/>
  <c r="AB117" i="13"/>
  <c r="AA117" i="13"/>
  <c r="Z117" i="13"/>
  <c r="Y117" i="13"/>
  <c r="X117" i="13"/>
  <c r="W117" i="13"/>
  <c r="V117" i="13"/>
  <c r="U117" i="13"/>
  <c r="T117" i="13"/>
  <c r="S117" i="13"/>
  <c r="R117" i="13"/>
  <c r="Q117" i="13"/>
  <c r="P117" i="13"/>
  <c r="O117" i="13"/>
  <c r="N117" i="13"/>
  <c r="M117" i="13"/>
  <c r="L117" i="13"/>
  <c r="K117" i="13"/>
  <c r="J117" i="13"/>
  <c r="J59" i="13"/>
  <c r="A6" i="20" l="1"/>
  <c r="Y25925" i="20"/>
  <c r="Y25924" i="20"/>
  <c r="Y25923" i="20"/>
  <c r="Y25922" i="20"/>
  <c r="Y25921" i="20"/>
  <c r="Y25920" i="20"/>
  <c r="Y25919" i="20"/>
  <c r="Y25918" i="20"/>
  <c r="Y25917" i="20"/>
  <c r="Y25916" i="20"/>
  <c r="Y25915" i="20"/>
  <c r="Y25914" i="20"/>
  <c r="Y25913" i="20"/>
  <c r="Y25912" i="20"/>
  <c r="Y25911" i="20"/>
  <c r="Y25910" i="20"/>
  <c r="Y25909" i="20"/>
  <c r="Y25908" i="20"/>
  <c r="Y25907" i="20"/>
  <c r="Y25906" i="20"/>
  <c r="Y25905" i="20"/>
  <c r="Y25904" i="20"/>
  <c r="Y25903" i="20"/>
  <c r="Y25902" i="20"/>
  <c r="Y25901" i="20"/>
  <c r="Y25900" i="20"/>
  <c r="Y25899" i="20"/>
  <c r="Y25898" i="20"/>
  <c r="Y25897" i="20"/>
  <c r="Y25896" i="20"/>
  <c r="Y25895" i="20"/>
  <c r="Y25894" i="20"/>
  <c r="Y25893" i="20"/>
  <c r="Y25892" i="20"/>
  <c r="Y25891" i="20"/>
  <c r="Y25890" i="20"/>
  <c r="Y25889" i="20"/>
  <c r="Y25888" i="20"/>
  <c r="Y25887" i="20"/>
  <c r="Y25886" i="20"/>
  <c r="Y25885" i="20"/>
  <c r="Y25884" i="20"/>
  <c r="Y25883" i="20"/>
  <c r="Y25882" i="20"/>
  <c r="Y25881" i="20"/>
  <c r="Y25880" i="20"/>
  <c r="Y25879" i="20"/>
  <c r="Y25878" i="20"/>
  <c r="Y25877" i="20"/>
  <c r="Y25876" i="20"/>
  <c r="Y25875" i="20"/>
  <c r="Y25874" i="20"/>
  <c r="Y25873" i="20"/>
  <c r="Y25872" i="20"/>
  <c r="Y25871" i="20"/>
  <c r="Y25870" i="20"/>
  <c r="Y25869" i="20"/>
  <c r="Y25868" i="20"/>
  <c r="Y25867" i="20"/>
  <c r="Y25866" i="20"/>
  <c r="Y25865" i="20"/>
  <c r="Y25864" i="20"/>
  <c r="Y25863" i="20"/>
  <c r="Y25862" i="20"/>
  <c r="Y25861" i="20"/>
  <c r="Y25860" i="20"/>
  <c r="Y25859" i="20"/>
  <c r="Y25858" i="20"/>
  <c r="Y25857" i="20"/>
  <c r="Y25856" i="20"/>
  <c r="Y25855" i="20"/>
  <c r="Y25854" i="20"/>
  <c r="Y25853" i="20"/>
  <c r="Y25852" i="20"/>
  <c r="Y25851" i="20"/>
  <c r="Y25850" i="20"/>
  <c r="Y25849" i="20"/>
  <c r="Y25848" i="20"/>
  <c r="Y25847" i="20"/>
  <c r="Y25846" i="20"/>
  <c r="Y25845" i="20"/>
  <c r="Y25844" i="20"/>
  <c r="Y25843" i="20"/>
  <c r="Y25842" i="20"/>
  <c r="Y25841" i="20"/>
  <c r="Y25840" i="20"/>
  <c r="Y25839" i="20"/>
  <c r="Y25838" i="20"/>
  <c r="Y25837" i="20"/>
  <c r="Y25836" i="20"/>
  <c r="Y25835" i="20"/>
  <c r="Y25834" i="20"/>
  <c r="Y25833" i="20"/>
  <c r="Y25832" i="20"/>
  <c r="Y25831" i="20"/>
  <c r="Y25830" i="20"/>
  <c r="Y25829" i="20"/>
  <c r="Y25828" i="20"/>
  <c r="Y25827" i="20"/>
  <c r="Y25826" i="20"/>
  <c r="Y25825" i="20"/>
  <c r="Y25824" i="20"/>
  <c r="Y25823" i="20"/>
  <c r="Y25822" i="20"/>
  <c r="Y25821" i="20"/>
  <c r="Y25820" i="20"/>
  <c r="Y25819" i="20"/>
  <c r="Y25818" i="20"/>
  <c r="Y25817" i="20"/>
  <c r="Y25816" i="20"/>
  <c r="Y25815" i="20"/>
  <c r="Y25814" i="20"/>
  <c r="Y25813" i="20"/>
  <c r="Y25812" i="20"/>
  <c r="Y25811" i="20"/>
  <c r="Y25810" i="20"/>
  <c r="Y25809" i="20"/>
  <c r="Y25808" i="20"/>
  <c r="Y25807" i="20"/>
  <c r="Y25806" i="20"/>
  <c r="Y25805" i="20"/>
  <c r="Y25804" i="20"/>
  <c r="Y25803" i="20"/>
  <c r="Y25802" i="20"/>
  <c r="Y25801" i="20"/>
  <c r="Y25800" i="20"/>
  <c r="Y25799" i="20"/>
  <c r="Y25798" i="20"/>
  <c r="Y25797" i="20"/>
  <c r="Y25796" i="20"/>
  <c r="Y25795" i="20"/>
  <c r="Y25794" i="20"/>
  <c r="Y25793" i="20"/>
  <c r="Y25792" i="20"/>
  <c r="Y25791" i="20"/>
  <c r="Y25790" i="20"/>
  <c r="Y25789" i="20"/>
  <c r="Y25788" i="20"/>
  <c r="Y25787" i="20"/>
  <c r="Y25786" i="20"/>
  <c r="Y25785" i="20"/>
  <c r="Y25784" i="20"/>
  <c r="Y25783" i="20"/>
  <c r="Y25782" i="20"/>
  <c r="Y25781" i="20"/>
  <c r="Y25780" i="20"/>
  <c r="Y25779" i="20"/>
  <c r="Y25778" i="20"/>
  <c r="Y25777" i="20"/>
  <c r="Y25776" i="20"/>
  <c r="Y25775" i="20"/>
  <c r="Y25774" i="20"/>
  <c r="Y25773" i="20"/>
  <c r="Y25772" i="20"/>
  <c r="Y25771" i="20"/>
  <c r="Y25770" i="20"/>
  <c r="Y25769" i="20"/>
  <c r="Y25768" i="20"/>
  <c r="Y25767" i="20"/>
  <c r="Y25766" i="20"/>
  <c r="Y25765" i="20"/>
  <c r="Y25764" i="20"/>
  <c r="Y25763" i="20"/>
  <c r="Y25762" i="20"/>
  <c r="Y25761" i="20"/>
  <c r="Y25760" i="20"/>
  <c r="Y25759" i="20"/>
  <c r="Y25758" i="20"/>
  <c r="Y25757" i="20"/>
  <c r="Y25756" i="20"/>
  <c r="Y25755" i="20"/>
  <c r="Y25754" i="20"/>
  <c r="Y25753" i="20"/>
  <c r="Y25752" i="20"/>
  <c r="Y25751" i="20"/>
  <c r="Y25750" i="20"/>
  <c r="Y25749" i="20"/>
  <c r="Y25748" i="20"/>
  <c r="Y25747" i="20"/>
  <c r="Y25746" i="20"/>
  <c r="Y25745" i="20"/>
  <c r="Y25744" i="20"/>
  <c r="Y25743" i="20"/>
  <c r="Y25742" i="20"/>
  <c r="Y25741" i="20"/>
  <c r="Y25740" i="20"/>
  <c r="Y25739" i="20"/>
  <c r="Y25738" i="20"/>
  <c r="Y25737" i="20"/>
  <c r="Y25736" i="20"/>
  <c r="Y25735" i="20"/>
  <c r="Y25734" i="20"/>
  <c r="Y25733" i="20"/>
  <c r="Y25732" i="20"/>
  <c r="Y25731" i="20"/>
  <c r="Y25730" i="20"/>
  <c r="Y25729" i="20"/>
  <c r="Y25728" i="20"/>
  <c r="Y25727" i="20"/>
  <c r="Y25726" i="20"/>
  <c r="Y25725" i="20"/>
  <c r="Y25724" i="20"/>
  <c r="Y25723" i="20"/>
  <c r="Y25722" i="20"/>
  <c r="Y25721" i="20"/>
  <c r="Y25720" i="20"/>
  <c r="Y25719" i="20"/>
  <c r="Y25718" i="20"/>
  <c r="Y25717" i="20"/>
  <c r="Y25716" i="20"/>
  <c r="Y25715" i="20"/>
  <c r="Y25714" i="20"/>
  <c r="Y25713" i="20"/>
  <c r="Y25712" i="20"/>
  <c r="Y25711" i="20"/>
  <c r="Y25710" i="20"/>
  <c r="Y25709" i="20"/>
  <c r="Y25708" i="20"/>
  <c r="Y25707" i="20"/>
  <c r="Y25706" i="20"/>
  <c r="Y25705" i="20"/>
  <c r="Y25704" i="20"/>
  <c r="Y25703" i="20"/>
  <c r="Y25702" i="20"/>
  <c r="Y25701" i="20"/>
  <c r="Y25700" i="20"/>
  <c r="Y25699" i="20"/>
  <c r="Y25698" i="20"/>
  <c r="Y25697" i="20"/>
  <c r="Y25696" i="20"/>
  <c r="Y25695" i="20"/>
  <c r="Y25694" i="20"/>
  <c r="Y25693" i="20"/>
  <c r="Y25692" i="20"/>
  <c r="Y25691" i="20"/>
  <c r="Y25690" i="20"/>
  <c r="Y25689" i="20"/>
  <c r="Y25688" i="20"/>
  <c r="Y25687" i="20"/>
  <c r="Y25686" i="20"/>
  <c r="Y25685" i="20"/>
  <c r="Y25684" i="20"/>
  <c r="Y25683" i="20"/>
  <c r="Y25682" i="20"/>
  <c r="Y25681" i="20"/>
  <c r="Y25680" i="20"/>
  <c r="Y25679" i="20"/>
  <c r="Y25678" i="20"/>
  <c r="Y25677" i="20"/>
  <c r="Y25676" i="20"/>
  <c r="Y25675" i="20"/>
  <c r="Y25674" i="20"/>
  <c r="Y25673" i="20"/>
  <c r="Y25672" i="20"/>
  <c r="Y25671" i="20"/>
  <c r="Y25670" i="20"/>
  <c r="Y25669" i="20"/>
  <c r="Y25668" i="20"/>
  <c r="Y25667" i="20"/>
  <c r="Y25666" i="20"/>
  <c r="Y25665" i="20"/>
  <c r="Y25664" i="20"/>
  <c r="Y25663" i="20"/>
  <c r="Y25662" i="20"/>
  <c r="Y25661" i="20"/>
  <c r="Y25660" i="20"/>
  <c r="Y25659" i="20"/>
  <c r="Y25658" i="20"/>
  <c r="Y25657" i="20"/>
  <c r="Y25656" i="20"/>
  <c r="Y25655" i="20"/>
  <c r="Y25654" i="20"/>
  <c r="Y25653" i="20"/>
  <c r="Y25652" i="20"/>
  <c r="Y25651" i="20"/>
  <c r="Y25650" i="20"/>
  <c r="Y25649" i="20"/>
  <c r="Y25648" i="20"/>
  <c r="Y25647" i="20"/>
  <c r="Y25646" i="20"/>
  <c r="Y25645" i="20"/>
  <c r="Y25644" i="20"/>
  <c r="Y25643" i="20"/>
  <c r="Y25642" i="20"/>
  <c r="Y25641" i="20"/>
  <c r="Y25640" i="20"/>
  <c r="Y25639" i="20"/>
  <c r="Y25638" i="20"/>
  <c r="Y25637" i="20"/>
  <c r="Y25636" i="20"/>
  <c r="Y25635" i="20"/>
  <c r="Y25634" i="20"/>
  <c r="Y25633" i="20"/>
  <c r="Y25632" i="20"/>
  <c r="Y25631" i="20"/>
  <c r="Y25630" i="20"/>
  <c r="Y25629" i="20"/>
  <c r="Y25628" i="20"/>
  <c r="Y25627" i="20"/>
  <c r="Y25626" i="20"/>
  <c r="Y25625" i="20"/>
  <c r="Y25624" i="20"/>
  <c r="Y25623" i="20"/>
  <c r="Y25622" i="20"/>
  <c r="Y25621" i="20"/>
  <c r="Y25620" i="20"/>
  <c r="Y25619" i="20"/>
  <c r="Y25618" i="20"/>
  <c r="Y25617" i="20"/>
  <c r="Y25616" i="20"/>
  <c r="Y25615" i="20"/>
  <c r="Y25614" i="20"/>
  <c r="Y25613" i="20"/>
  <c r="Y25612" i="20"/>
  <c r="Y25611" i="20"/>
  <c r="Y25610" i="20"/>
  <c r="Y25609" i="20"/>
  <c r="Y25608" i="20"/>
  <c r="Y25607" i="20"/>
  <c r="Y25606" i="20"/>
  <c r="Y25605" i="20"/>
  <c r="Y25604" i="20"/>
  <c r="Y25603" i="20"/>
  <c r="Y25602" i="20"/>
  <c r="Y25601" i="20"/>
  <c r="Y25600" i="20"/>
  <c r="Y25599" i="20"/>
  <c r="Y25598" i="20"/>
  <c r="Y25597" i="20"/>
  <c r="Y25596" i="20"/>
  <c r="Y25595" i="20"/>
  <c r="Y25594" i="20"/>
  <c r="Y25593" i="20"/>
  <c r="Y25592" i="20"/>
  <c r="Y25591" i="20"/>
  <c r="Y25590" i="20"/>
  <c r="Y25589" i="20"/>
  <c r="Y25588" i="20"/>
  <c r="Y25587" i="20"/>
  <c r="Y25586" i="20"/>
  <c r="Y25585" i="20"/>
  <c r="Y25584" i="20"/>
  <c r="Y25583" i="20"/>
  <c r="Y25582" i="20"/>
  <c r="Y25581" i="20"/>
  <c r="Y25580" i="20"/>
  <c r="Y25579" i="20"/>
  <c r="Y25578" i="20"/>
  <c r="Y25577" i="20"/>
  <c r="Y25576" i="20"/>
  <c r="Y25575" i="20"/>
  <c r="Y25574" i="20"/>
  <c r="Y25573" i="20"/>
  <c r="Y25572" i="20"/>
  <c r="Y25571" i="20"/>
  <c r="Y25570" i="20"/>
  <c r="Y25569" i="20"/>
  <c r="Y25568" i="20"/>
  <c r="Y25567" i="20"/>
  <c r="Y25566" i="20"/>
  <c r="Y25565" i="20"/>
  <c r="Y25564" i="20"/>
  <c r="Y25563" i="20"/>
  <c r="Y25562" i="20"/>
  <c r="Y25561" i="20"/>
  <c r="Y25560" i="20"/>
  <c r="Y25559" i="20"/>
  <c r="Y25558" i="20"/>
  <c r="Y25557" i="20"/>
  <c r="Y25556" i="20"/>
  <c r="Y25555" i="20"/>
  <c r="Y25554" i="20"/>
  <c r="Y25553" i="20"/>
  <c r="Y25552" i="20"/>
  <c r="Y25551" i="20"/>
  <c r="Y25550" i="20"/>
  <c r="Y25549" i="20"/>
  <c r="Y25548" i="20"/>
  <c r="Y25547" i="20"/>
  <c r="Y25546" i="20"/>
  <c r="Y25545" i="20"/>
  <c r="Y25544" i="20"/>
  <c r="Y25543" i="20"/>
  <c r="Y25542" i="20"/>
  <c r="Y25541" i="20"/>
  <c r="Y25540" i="20"/>
  <c r="Y25539" i="20"/>
  <c r="Y25538" i="20"/>
  <c r="Y25537" i="20"/>
  <c r="Y25536" i="20"/>
  <c r="Y25535" i="20"/>
  <c r="Y25534" i="20"/>
  <c r="Y25533" i="20"/>
  <c r="Y25532" i="20"/>
  <c r="Y25531" i="20"/>
  <c r="Y25530" i="20"/>
  <c r="Y25529" i="20"/>
  <c r="Y25528" i="20"/>
  <c r="Y25527" i="20"/>
  <c r="Y25526" i="20"/>
  <c r="Y25525" i="20"/>
  <c r="Y25524" i="20"/>
  <c r="Y25523" i="20"/>
  <c r="Y25522" i="20"/>
  <c r="Y25521" i="20"/>
  <c r="Y25520" i="20"/>
  <c r="Y25519" i="20"/>
  <c r="Y25518" i="20"/>
  <c r="Y25517" i="20"/>
  <c r="Y25516" i="20"/>
  <c r="Y25515" i="20"/>
  <c r="Y25514" i="20"/>
  <c r="Y25513" i="20"/>
  <c r="Y25512" i="20"/>
  <c r="Y25511" i="20"/>
  <c r="Y25510" i="20"/>
  <c r="Y25509" i="20"/>
  <c r="Y25508" i="20"/>
  <c r="Y25507" i="20"/>
  <c r="Y25506" i="20"/>
  <c r="Y25505" i="20"/>
  <c r="Y25504" i="20"/>
  <c r="Y25503" i="20"/>
  <c r="Y25502" i="20"/>
  <c r="Y25501" i="20"/>
  <c r="Y25500" i="20"/>
  <c r="Y25499" i="20"/>
  <c r="Y25498" i="20"/>
  <c r="Y25497" i="20"/>
  <c r="Y25496" i="20"/>
  <c r="Y25495" i="20"/>
  <c r="Y25494" i="20"/>
  <c r="Y25493" i="20"/>
  <c r="Y25492" i="20"/>
  <c r="Y25491" i="20"/>
  <c r="Y25490" i="20"/>
  <c r="Y25489" i="20"/>
  <c r="Y25488" i="20"/>
  <c r="Y25487" i="20"/>
  <c r="Y25486" i="20"/>
  <c r="Y25485" i="20"/>
  <c r="Y25484" i="20"/>
  <c r="Y25483" i="20"/>
  <c r="Y25482" i="20"/>
  <c r="Y25481" i="20"/>
  <c r="Y25480" i="20"/>
  <c r="Y25479" i="20"/>
  <c r="Y25478" i="20"/>
  <c r="Y25477" i="20"/>
  <c r="Y25476" i="20"/>
  <c r="Y25475" i="20"/>
  <c r="Y25474" i="20"/>
  <c r="Y25473" i="20"/>
  <c r="Y25472" i="20"/>
  <c r="Y25471" i="20"/>
  <c r="Y25470" i="20"/>
  <c r="Y25469" i="20"/>
  <c r="Y25468" i="20"/>
  <c r="Y25467" i="20"/>
  <c r="Y25466" i="20"/>
  <c r="Y25465" i="20"/>
  <c r="Y25464" i="20"/>
  <c r="Y25463" i="20"/>
  <c r="Y25462" i="20"/>
  <c r="Y25461" i="20"/>
  <c r="Y25460" i="20"/>
  <c r="Y25459" i="20"/>
  <c r="Y25458" i="20"/>
  <c r="Y25457" i="20"/>
  <c r="Y25456" i="20"/>
  <c r="Y25455" i="20"/>
  <c r="Y25454" i="20"/>
  <c r="Y25453" i="20"/>
  <c r="Y25452" i="20"/>
  <c r="Y25451" i="20"/>
  <c r="Y25450" i="20"/>
  <c r="Y25449" i="20"/>
  <c r="Y25448" i="20"/>
  <c r="Y25447" i="20"/>
  <c r="Y25446" i="20"/>
  <c r="Y25445" i="20"/>
  <c r="Y25444" i="20"/>
  <c r="Y25443" i="20"/>
  <c r="Y25442" i="20"/>
  <c r="Y25441" i="20"/>
  <c r="Y25440" i="20"/>
  <c r="Y25439" i="20"/>
  <c r="Y25438" i="20"/>
  <c r="Y25437" i="20"/>
  <c r="Y25436" i="20"/>
  <c r="Y25435" i="20"/>
  <c r="Y25434" i="20"/>
  <c r="Y25433" i="20"/>
  <c r="Y25432" i="20"/>
  <c r="Y25431" i="20"/>
  <c r="Y25430" i="20"/>
  <c r="Y25429" i="20"/>
  <c r="Y25428" i="20"/>
  <c r="Y25427" i="20"/>
  <c r="Y25426" i="20"/>
  <c r="Y25425" i="20"/>
  <c r="Y25424" i="20"/>
  <c r="Y25423" i="20"/>
  <c r="Y25422" i="20"/>
  <c r="Y25421" i="20"/>
  <c r="Y25420" i="20"/>
  <c r="Y25419" i="20"/>
  <c r="Y25418" i="20"/>
  <c r="Y25417" i="20"/>
  <c r="Y25416" i="20"/>
  <c r="Y25415" i="20"/>
  <c r="Y25414" i="20"/>
  <c r="Y25413" i="20"/>
  <c r="Y25412" i="20"/>
  <c r="Y25411" i="20"/>
  <c r="Y25410" i="20"/>
  <c r="Y25409" i="20"/>
  <c r="Y25408" i="20"/>
  <c r="Y25407" i="20"/>
  <c r="Y25406" i="20"/>
  <c r="Y25405" i="20"/>
  <c r="Y25404" i="20"/>
  <c r="Y25403" i="20"/>
  <c r="Y25402" i="20"/>
  <c r="Y25401" i="20"/>
  <c r="Y25400" i="20"/>
  <c r="Y25399" i="20"/>
  <c r="Y25398" i="20"/>
  <c r="Y25397" i="20"/>
  <c r="Y25396" i="20"/>
  <c r="Y25395" i="20"/>
  <c r="Y25394" i="20"/>
  <c r="Y25393" i="20"/>
  <c r="Y25392" i="20"/>
  <c r="Y25391" i="20"/>
  <c r="Y25390" i="20"/>
  <c r="Y25389" i="20"/>
  <c r="Y25388" i="20"/>
  <c r="Y25387" i="20"/>
  <c r="Y25386" i="20"/>
  <c r="Y25385" i="20"/>
  <c r="Y25384" i="20"/>
  <c r="Y25383" i="20"/>
  <c r="Y25382" i="20"/>
  <c r="Y25381" i="20"/>
  <c r="Y25380" i="20"/>
  <c r="Y25379" i="20"/>
  <c r="Y25378" i="20"/>
  <c r="Y25377" i="20"/>
  <c r="Y25376" i="20"/>
  <c r="Y25375" i="20"/>
  <c r="Y25374" i="20"/>
  <c r="Y25373" i="20"/>
  <c r="Y25372" i="20"/>
  <c r="Y25371" i="20"/>
  <c r="Y25370" i="20"/>
  <c r="Y25369" i="20"/>
  <c r="Y25368" i="20"/>
  <c r="Y25367" i="20"/>
  <c r="Y25366" i="20"/>
  <c r="Y25365" i="20"/>
  <c r="Y25364" i="20"/>
  <c r="Y25363" i="20"/>
  <c r="Y25362" i="20"/>
  <c r="Y25361" i="20"/>
  <c r="Y25360" i="20"/>
  <c r="Y25359" i="20"/>
  <c r="Y25358" i="20"/>
  <c r="Y25357" i="20"/>
  <c r="Y25356" i="20"/>
  <c r="Y25355" i="20"/>
  <c r="Y25354" i="20"/>
  <c r="Y25353" i="20"/>
  <c r="Y25352" i="20"/>
  <c r="Y25351" i="20"/>
  <c r="Y25350" i="20"/>
  <c r="Y25349" i="20"/>
  <c r="Y25348" i="20"/>
  <c r="Y25347" i="20"/>
  <c r="Y25346" i="20"/>
  <c r="Y25345" i="20"/>
  <c r="Y25344" i="20"/>
  <c r="Y25343" i="20"/>
  <c r="Y25342" i="20"/>
  <c r="Y25341" i="20"/>
  <c r="Y25340" i="20"/>
  <c r="Y25339" i="20"/>
  <c r="Y25338" i="20"/>
  <c r="Y25337" i="20"/>
  <c r="Y25336" i="20"/>
  <c r="Y25335" i="20"/>
  <c r="Y25334" i="20"/>
  <c r="Y25333" i="20"/>
  <c r="Y25332" i="20"/>
  <c r="Y25331" i="20"/>
  <c r="Y25330" i="20"/>
  <c r="Y25329" i="20"/>
  <c r="Y25328" i="20"/>
  <c r="Y25327" i="20"/>
  <c r="Y25326" i="20"/>
  <c r="Y25325" i="20"/>
  <c r="Y25324" i="20"/>
  <c r="Y25323" i="20"/>
  <c r="Y25322" i="20"/>
  <c r="Y25321" i="20"/>
  <c r="Y25320" i="20"/>
  <c r="Y25319" i="20"/>
  <c r="Y25318" i="20"/>
  <c r="Y25317" i="20"/>
  <c r="Y25316" i="20"/>
  <c r="Y25315" i="20"/>
  <c r="Y25314" i="20"/>
  <c r="Y25313" i="20"/>
  <c r="Y25312" i="20"/>
  <c r="Y25311" i="20"/>
  <c r="Y25310" i="20"/>
  <c r="Y25309" i="20"/>
  <c r="Y25308" i="20"/>
  <c r="Y25307" i="20"/>
  <c r="Y25306" i="20"/>
  <c r="Y25305" i="20"/>
  <c r="Y25304" i="20"/>
  <c r="Y25303" i="20"/>
  <c r="Y25302" i="20"/>
  <c r="Y25301" i="20"/>
  <c r="Y25300" i="20"/>
  <c r="Y25299" i="20"/>
  <c r="Y25298" i="20"/>
  <c r="Y25297" i="20"/>
  <c r="Y25296" i="20"/>
  <c r="Y25295" i="20"/>
  <c r="Y25294" i="20"/>
  <c r="Y25293" i="20"/>
  <c r="Y25292" i="20"/>
  <c r="Y25291" i="20"/>
  <c r="Y25290" i="20"/>
  <c r="Y25289" i="20"/>
  <c r="Y25288" i="20"/>
  <c r="Y25287" i="20"/>
  <c r="Y25286" i="20"/>
  <c r="Y25285" i="20"/>
  <c r="Y25284" i="20"/>
  <c r="Y25283" i="20"/>
  <c r="Y25282" i="20"/>
  <c r="Y25281" i="20"/>
  <c r="Y25280" i="20"/>
  <c r="Y25279" i="20"/>
  <c r="Y25278" i="20"/>
  <c r="Y25277" i="20"/>
  <c r="Y25276" i="20"/>
  <c r="Y25275" i="20"/>
  <c r="Y25274" i="20"/>
  <c r="Y25273" i="20"/>
  <c r="Y25272" i="20"/>
  <c r="Y25271" i="20"/>
  <c r="Y25270" i="20"/>
  <c r="Y25269" i="20"/>
  <c r="Y25268" i="20"/>
  <c r="Y25267" i="20"/>
  <c r="Y25266" i="20"/>
  <c r="Y25265" i="20"/>
  <c r="Y25264" i="20"/>
  <c r="Y25263" i="20"/>
  <c r="Y25262" i="20"/>
  <c r="Y25261" i="20"/>
  <c r="Y25260" i="20"/>
  <c r="Y25259" i="20"/>
  <c r="Y25258" i="20"/>
  <c r="Y25257" i="20"/>
  <c r="Y25256" i="20"/>
  <c r="Y25255" i="20"/>
  <c r="Y25254" i="20"/>
  <c r="Y25253" i="20"/>
  <c r="Y25252" i="20"/>
  <c r="Y25251" i="20"/>
  <c r="Y25250" i="20"/>
  <c r="Y25249" i="20"/>
  <c r="Y25248" i="20"/>
  <c r="Y25247" i="20"/>
  <c r="Y25246" i="20"/>
  <c r="Y25245" i="20"/>
  <c r="Y25244" i="20"/>
  <c r="Y25243" i="20"/>
  <c r="Y25242" i="20"/>
  <c r="Y25241" i="20"/>
  <c r="Y25240" i="20"/>
  <c r="Y25239" i="20"/>
  <c r="Y25238" i="20"/>
  <c r="Y25237" i="20"/>
  <c r="Y25236" i="20"/>
  <c r="Y25235" i="20"/>
  <c r="Y25234" i="20"/>
  <c r="Y25233" i="20"/>
  <c r="Y25232" i="20"/>
  <c r="Y25231" i="20"/>
  <c r="Y25230" i="20"/>
  <c r="Y25229" i="20"/>
  <c r="Y25228" i="20"/>
  <c r="Y25227" i="20"/>
  <c r="Y25226" i="20"/>
  <c r="Y25225" i="20"/>
  <c r="Y25224" i="20"/>
  <c r="Y25223" i="20"/>
  <c r="Y25222" i="20"/>
  <c r="Y25221" i="20"/>
  <c r="Y25220" i="20"/>
  <c r="Y25219" i="20"/>
  <c r="Y25218" i="20"/>
  <c r="Y25217" i="20"/>
  <c r="Y25216" i="20"/>
  <c r="Y25215" i="20"/>
  <c r="Y25214" i="20"/>
  <c r="Y25213" i="20"/>
  <c r="Y25212" i="20"/>
  <c r="Y25211" i="20"/>
  <c r="Y25210" i="20"/>
  <c r="Y25209" i="20"/>
  <c r="Y25208" i="20"/>
  <c r="Y25207" i="20"/>
  <c r="Y25206" i="20"/>
  <c r="Y25205" i="20"/>
  <c r="Y25204" i="20"/>
  <c r="Y25203" i="20"/>
  <c r="Y25202" i="20"/>
  <c r="Y25201" i="20"/>
  <c r="Y25200" i="20"/>
  <c r="Y25199" i="20"/>
  <c r="Y25198" i="20"/>
  <c r="Y25197" i="20"/>
  <c r="Y25196" i="20"/>
  <c r="Y25195" i="20"/>
  <c r="Y25194" i="20"/>
  <c r="Y25193" i="20"/>
  <c r="Y25192" i="20"/>
  <c r="Y25191" i="20"/>
  <c r="Y25190" i="20"/>
  <c r="Y25189" i="20"/>
  <c r="Y25188" i="20"/>
  <c r="Y25187" i="20"/>
  <c r="Y25186" i="20"/>
  <c r="Y25185" i="20"/>
  <c r="Y25184" i="20"/>
  <c r="Y25183" i="20"/>
  <c r="Y25182" i="20"/>
  <c r="Y25181" i="20"/>
  <c r="Y25180" i="20"/>
  <c r="Y25179" i="20"/>
  <c r="Y25178" i="20"/>
  <c r="Y25177" i="20"/>
  <c r="Y25176" i="20"/>
  <c r="Y25175" i="20"/>
  <c r="Y25174" i="20"/>
  <c r="Y25173" i="20"/>
  <c r="Y25172" i="20"/>
  <c r="Y25171" i="20"/>
  <c r="Y25170" i="20"/>
  <c r="Y25169" i="20"/>
  <c r="Y25168" i="20"/>
  <c r="Y25167" i="20"/>
  <c r="Y25166" i="20"/>
  <c r="Y25165" i="20"/>
  <c r="Y25164" i="20"/>
  <c r="Y25163" i="20"/>
  <c r="Y25162" i="20"/>
  <c r="Y25161" i="20"/>
  <c r="Y25160" i="20"/>
  <c r="Y25159" i="20"/>
  <c r="Y25158" i="20"/>
  <c r="Y25157" i="20"/>
  <c r="Y25156" i="20"/>
  <c r="Y25155" i="20"/>
  <c r="Y25154" i="20"/>
  <c r="Y25153" i="20"/>
  <c r="Y25152" i="20"/>
  <c r="Y25151" i="20"/>
  <c r="Y25150" i="20"/>
  <c r="Y25149" i="20"/>
  <c r="Y25148" i="20"/>
  <c r="Y25147" i="20"/>
  <c r="Y25146" i="20"/>
  <c r="Y25145" i="20"/>
  <c r="Y25144" i="20"/>
  <c r="Y25143" i="20"/>
  <c r="Y25142" i="20"/>
  <c r="Y25141" i="20"/>
  <c r="Y25140" i="20"/>
  <c r="Y25139" i="20"/>
  <c r="Y25138" i="20"/>
  <c r="Y25137" i="20"/>
  <c r="Y25136" i="20"/>
  <c r="Y25135" i="20"/>
  <c r="Y25134" i="20"/>
  <c r="Y25133" i="20"/>
  <c r="Y25132" i="20"/>
  <c r="Y25131" i="20"/>
  <c r="Y25130" i="20"/>
  <c r="Y25129" i="20"/>
  <c r="Y25128" i="20"/>
  <c r="Y25127" i="20"/>
  <c r="Y25126" i="20"/>
  <c r="Y25125" i="20"/>
  <c r="Y25124" i="20"/>
  <c r="Y25123" i="20"/>
  <c r="Y25122" i="20"/>
  <c r="Y25121" i="20"/>
  <c r="Y25120" i="20"/>
  <c r="Y25119" i="20"/>
  <c r="Y25118" i="20"/>
  <c r="Y25117" i="20"/>
  <c r="Y25116" i="20"/>
  <c r="Y25115" i="20"/>
  <c r="Y25114" i="20"/>
  <c r="Y25113" i="20"/>
  <c r="Y25112" i="20"/>
  <c r="Y25111" i="20"/>
  <c r="Y25110" i="20"/>
  <c r="Y25109" i="20"/>
  <c r="Y25108" i="20"/>
  <c r="Y25107" i="20"/>
  <c r="Y25106" i="20"/>
  <c r="Y25105" i="20"/>
  <c r="Y25104" i="20"/>
  <c r="Y25103" i="20"/>
  <c r="Y25102" i="20"/>
  <c r="Y25101" i="20"/>
  <c r="Y25100" i="20"/>
  <c r="Y25099" i="20"/>
  <c r="Y25098" i="20"/>
  <c r="Y25097" i="20"/>
  <c r="Y25096" i="20"/>
  <c r="Y25095" i="20"/>
  <c r="Y25094" i="20"/>
  <c r="Y25093" i="20"/>
  <c r="Y25092" i="20"/>
  <c r="Y25091" i="20"/>
  <c r="Y25090" i="20"/>
  <c r="Y25089" i="20"/>
  <c r="Y25088" i="20"/>
  <c r="Y25087" i="20"/>
  <c r="Y25086" i="20"/>
  <c r="Y25085" i="20"/>
  <c r="Y25084" i="20"/>
  <c r="Y25083" i="20"/>
  <c r="Y25082" i="20"/>
  <c r="Y25081" i="20"/>
  <c r="Y25080" i="20"/>
  <c r="Y25079" i="20"/>
  <c r="Y25078" i="20"/>
  <c r="Y25077" i="20"/>
  <c r="Y25076" i="20"/>
  <c r="Y25075" i="20"/>
  <c r="Y25074" i="20"/>
  <c r="Y25073" i="20"/>
  <c r="Y25072" i="20"/>
  <c r="Y25071" i="20"/>
  <c r="Y25070" i="20"/>
  <c r="Y25069" i="20"/>
  <c r="Y25068" i="20"/>
  <c r="Y25067" i="20"/>
  <c r="Y25066" i="20"/>
  <c r="Y25065" i="20"/>
  <c r="Y25064" i="20"/>
  <c r="Y25063" i="20"/>
  <c r="Y25062" i="20"/>
  <c r="Y25061" i="20"/>
  <c r="Y25060" i="20"/>
  <c r="Y25059" i="20"/>
  <c r="Y25058" i="20"/>
  <c r="Y25057" i="20"/>
  <c r="Y25056" i="20"/>
  <c r="Y25055" i="20"/>
  <c r="Y25054" i="20"/>
  <c r="Y25053" i="20"/>
  <c r="Y25052" i="20"/>
  <c r="Y25051" i="20"/>
  <c r="Y25050" i="20"/>
  <c r="Y25049" i="20"/>
  <c r="Y25048" i="20"/>
  <c r="Y25047" i="20"/>
  <c r="Y25046" i="20"/>
  <c r="Y25045" i="20"/>
  <c r="Y25044" i="20"/>
  <c r="Y25043" i="20"/>
  <c r="Y25042" i="20"/>
  <c r="Y25041" i="20"/>
  <c r="Y25040" i="20"/>
  <c r="Y25039" i="20"/>
  <c r="Y25038" i="20"/>
  <c r="Y25037" i="20"/>
  <c r="Y25036" i="20"/>
  <c r="Y25035" i="20"/>
  <c r="Y25034" i="20"/>
  <c r="Y25033" i="20"/>
  <c r="Y25032" i="20"/>
  <c r="Y25031" i="20"/>
  <c r="Y25030" i="20"/>
  <c r="Y25029" i="20"/>
  <c r="Y25028" i="20"/>
  <c r="Y25027" i="20"/>
  <c r="Y25026" i="20"/>
  <c r="Y25025" i="20"/>
  <c r="Y25024" i="20"/>
  <c r="Y25023" i="20"/>
  <c r="Y25022" i="20"/>
  <c r="Y25021" i="20"/>
  <c r="Y25020" i="20"/>
  <c r="Y25019" i="20"/>
  <c r="Y25018" i="20"/>
  <c r="Y25017" i="20"/>
  <c r="Y25016" i="20"/>
  <c r="Y25015" i="20"/>
  <c r="Y25014" i="20"/>
  <c r="Y25013" i="20"/>
  <c r="Y25012" i="20"/>
  <c r="Y25011" i="20"/>
  <c r="Y25010" i="20"/>
  <c r="Y25009" i="20"/>
  <c r="Y25008" i="20"/>
  <c r="Y25007" i="20"/>
  <c r="Y25006" i="20"/>
  <c r="Y25005" i="20"/>
  <c r="Y25004" i="20"/>
  <c r="Y25003" i="20"/>
  <c r="Y25002" i="20"/>
  <c r="Y25001" i="20"/>
  <c r="Y25000" i="20"/>
  <c r="Y24999" i="20"/>
  <c r="Y24998" i="20"/>
  <c r="Y24997" i="20"/>
  <c r="Y24996" i="20"/>
  <c r="Y24995" i="20"/>
  <c r="Y24994" i="20"/>
  <c r="Y24993" i="20"/>
  <c r="Y24992" i="20"/>
  <c r="Y24991" i="20"/>
  <c r="Y24990" i="20"/>
  <c r="Y24989" i="20"/>
  <c r="Y24988" i="20"/>
  <c r="Y24987" i="20"/>
  <c r="Y24986" i="20"/>
  <c r="Y24985" i="20"/>
  <c r="Y24984" i="20"/>
  <c r="Y24983" i="20"/>
  <c r="Y24982" i="20"/>
  <c r="Y24981" i="20"/>
  <c r="Y24980" i="20"/>
  <c r="Y24979" i="20"/>
  <c r="Y24978" i="20"/>
  <c r="Y24977" i="20"/>
  <c r="Y24976" i="20"/>
  <c r="Y24975" i="20"/>
  <c r="Y24974" i="20"/>
  <c r="Y24973" i="20"/>
  <c r="Y24972" i="20"/>
  <c r="Y24971" i="20"/>
  <c r="Y24970" i="20"/>
  <c r="Y24969" i="20"/>
  <c r="Y24968" i="20"/>
  <c r="Y24967" i="20"/>
  <c r="Y24966" i="20"/>
  <c r="Y24965" i="20"/>
  <c r="Y24964" i="20"/>
  <c r="Y24963" i="20"/>
  <c r="Y24962" i="20"/>
  <c r="Y24961" i="20"/>
  <c r="Y24960" i="20"/>
  <c r="Y24959" i="20"/>
  <c r="Y24958" i="20"/>
  <c r="Y24957" i="20"/>
  <c r="Y24956" i="20"/>
  <c r="Y24955" i="20"/>
  <c r="Y24954" i="20"/>
  <c r="Y24953" i="20"/>
  <c r="Y24952" i="20"/>
  <c r="Y24951" i="20"/>
  <c r="Y24950" i="20"/>
  <c r="Y24949" i="20"/>
  <c r="Y24948" i="20"/>
  <c r="Y24947" i="20"/>
  <c r="Y24946" i="20"/>
  <c r="Y24945" i="20"/>
  <c r="Y24944" i="20"/>
  <c r="Y24943" i="20"/>
  <c r="Y24942" i="20"/>
  <c r="Y24941" i="20"/>
  <c r="Y24940" i="20"/>
  <c r="Y24939" i="20"/>
  <c r="Y24938" i="20"/>
  <c r="Y24937" i="20"/>
  <c r="Y24936" i="20"/>
  <c r="Y24935" i="20"/>
  <c r="Y24934" i="20"/>
  <c r="Y24933" i="20"/>
  <c r="Y24932" i="20"/>
  <c r="Y24931" i="20"/>
  <c r="Y24930" i="20"/>
  <c r="Y24929" i="20"/>
  <c r="Y24928" i="20"/>
  <c r="Y24927" i="20"/>
  <c r="Y24926" i="20"/>
  <c r="Y24925" i="20"/>
  <c r="Y24924" i="20"/>
  <c r="Y24923" i="20"/>
  <c r="Y24922" i="20"/>
  <c r="Y24921" i="20"/>
  <c r="Y24920" i="20"/>
  <c r="Y24919" i="20"/>
  <c r="Y24918" i="20"/>
  <c r="Y24917" i="20"/>
  <c r="Y24916" i="20"/>
  <c r="Y24915" i="20"/>
  <c r="Y24914" i="20"/>
  <c r="Y24913" i="20"/>
  <c r="Y24912" i="20"/>
  <c r="Y24911" i="20"/>
  <c r="Y24910" i="20"/>
  <c r="Y24909" i="20"/>
  <c r="Y24908" i="20"/>
  <c r="Y24907" i="20"/>
  <c r="Y24906" i="20"/>
  <c r="Y24905" i="20"/>
  <c r="Y24904" i="20"/>
  <c r="Y24903" i="20"/>
  <c r="Y24902" i="20"/>
  <c r="Y24901" i="20"/>
  <c r="Y24900" i="20"/>
  <c r="Y24899" i="20"/>
  <c r="Y24898" i="20"/>
  <c r="Y24897" i="20"/>
  <c r="Y24896" i="20"/>
  <c r="Y24895" i="20"/>
  <c r="Y24894" i="20"/>
  <c r="Y24893" i="20"/>
  <c r="Y24892" i="20"/>
  <c r="Y24891" i="20"/>
  <c r="Y24890" i="20"/>
  <c r="Y24889" i="20"/>
  <c r="Y24888" i="20"/>
  <c r="Y24887" i="20"/>
  <c r="Y24886" i="20"/>
  <c r="Y24885" i="20"/>
  <c r="Y24884" i="20"/>
  <c r="Y24883" i="20"/>
  <c r="Y24882" i="20"/>
  <c r="Y24881" i="20"/>
  <c r="Y24880" i="20"/>
  <c r="Y24879" i="20"/>
  <c r="Y24878" i="20"/>
  <c r="Y24877" i="20"/>
  <c r="Y24876" i="20"/>
  <c r="Y24875" i="20"/>
  <c r="Y24874" i="20"/>
  <c r="Y24873" i="20"/>
  <c r="Y24872" i="20"/>
  <c r="Y24871" i="20"/>
  <c r="Y24870" i="20"/>
  <c r="Y24869" i="20"/>
  <c r="Y24868" i="20"/>
  <c r="Y24867" i="20"/>
  <c r="Y24866" i="20"/>
  <c r="Y24865" i="20"/>
  <c r="Y24864" i="20"/>
  <c r="Y24863" i="20"/>
  <c r="Y24862" i="20"/>
  <c r="Y24861" i="20"/>
  <c r="Y24860" i="20"/>
  <c r="Y24859" i="20"/>
  <c r="Y24858" i="20"/>
  <c r="Y24857" i="20"/>
  <c r="Y24856" i="20"/>
  <c r="Y24855" i="20"/>
  <c r="Y24854" i="20"/>
  <c r="Y24853" i="20"/>
  <c r="Y24852" i="20"/>
  <c r="Y24851" i="20"/>
  <c r="Y24850" i="20"/>
  <c r="Y24849" i="20"/>
  <c r="Y24848" i="20"/>
  <c r="Y24847" i="20"/>
  <c r="Y24846" i="20"/>
  <c r="Y24845" i="20"/>
  <c r="Y24844" i="20"/>
  <c r="Y24843" i="20"/>
  <c r="Y24842" i="20"/>
  <c r="Y24841" i="20"/>
  <c r="Y24840" i="20"/>
  <c r="Y24839" i="20"/>
  <c r="Y24838" i="20"/>
  <c r="Y24837" i="20"/>
  <c r="Y24836" i="20"/>
  <c r="Y24835" i="20"/>
  <c r="Y24834" i="20"/>
  <c r="Y24833" i="20"/>
  <c r="Y24832" i="20"/>
  <c r="Y24831" i="20"/>
  <c r="Y24830" i="20"/>
  <c r="Y24829" i="20"/>
  <c r="Y24828" i="20"/>
  <c r="Y24827" i="20"/>
  <c r="Y24826" i="20"/>
  <c r="Y24825" i="20"/>
  <c r="Y24824" i="20"/>
  <c r="Y24823" i="20"/>
  <c r="Y24822" i="20"/>
  <c r="Y24821" i="20"/>
  <c r="Y24820" i="20"/>
  <c r="Y24819" i="20"/>
  <c r="Y24818" i="20"/>
  <c r="Y24817" i="20"/>
  <c r="Y24816" i="20"/>
  <c r="Y24815" i="20"/>
  <c r="Y24814" i="20"/>
  <c r="Y24813" i="20"/>
  <c r="Y24812" i="20"/>
  <c r="Y24811" i="20"/>
  <c r="Y24810" i="20"/>
  <c r="Y24809" i="20"/>
  <c r="Y24808" i="20"/>
  <c r="Y24807" i="20"/>
  <c r="Y24806" i="20"/>
  <c r="Y24805" i="20"/>
  <c r="Y24804" i="20"/>
  <c r="Y24803" i="20"/>
  <c r="Y24802" i="20"/>
  <c r="Y24801" i="20"/>
  <c r="Y24800" i="20"/>
  <c r="Y24799" i="20"/>
  <c r="Y24798" i="20"/>
  <c r="Y24797" i="20"/>
  <c r="Y24796" i="20"/>
  <c r="Y24795" i="20"/>
  <c r="Y24794" i="20"/>
  <c r="Y24793" i="20"/>
  <c r="Y24792" i="20"/>
  <c r="Y24791" i="20"/>
  <c r="Y24790" i="20"/>
  <c r="Y24789" i="20"/>
  <c r="Y24788" i="20"/>
  <c r="Y24787" i="20"/>
  <c r="Y24786" i="20"/>
  <c r="Y24785" i="20"/>
  <c r="Y24784" i="20"/>
  <c r="Y24783" i="20"/>
  <c r="Y24782" i="20"/>
  <c r="Y24781" i="20"/>
  <c r="Y24780" i="20"/>
  <c r="Y24779" i="20"/>
  <c r="Y24778" i="20"/>
  <c r="Y24777" i="20"/>
  <c r="Y24776" i="20"/>
  <c r="Y24775" i="20"/>
  <c r="Y24774" i="20"/>
  <c r="Y24773" i="20"/>
  <c r="Y24772" i="20"/>
  <c r="Y24771" i="20"/>
  <c r="Y24770" i="20"/>
  <c r="Y24769" i="20"/>
  <c r="Y24768" i="20"/>
  <c r="Y24767" i="20"/>
  <c r="Y24766" i="20"/>
  <c r="Y24765" i="20"/>
  <c r="Y24764" i="20"/>
  <c r="Y24763" i="20"/>
  <c r="Y24762" i="20"/>
  <c r="Y24761" i="20"/>
  <c r="Y24760" i="20"/>
  <c r="Y24759" i="20"/>
  <c r="Y24758" i="20"/>
  <c r="Y24757" i="20"/>
  <c r="Y24756" i="20"/>
  <c r="Y24755" i="20"/>
  <c r="Y24754" i="20"/>
  <c r="Y24753" i="20"/>
  <c r="Y24752" i="20"/>
  <c r="Y24751" i="20"/>
  <c r="Y24750" i="20"/>
  <c r="Y24749" i="20"/>
  <c r="Y24748" i="20"/>
  <c r="Y24747" i="20"/>
  <c r="Y24746" i="20"/>
  <c r="Y24745" i="20"/>
  <c r="Y24744" i="20"/>
  <c r="Y24743" i="20"/>
  <c r="Y24742" i="20"/>
  <c r="Y24741" i="20"/>
  <c r="Y24740" i="20"/>
  <c r="Y24739" i="20"/>
  <c r="Y24738" i="20"/>
  <c r="Y24737" i="20"/>
  <c r="Y24736" i="20"/>
  <c r="Y24735" i="20"/>
  <c r="Y24734" i="20"/>
  <c r="Y24733" i="20"/>
  <c r="Y24732" i="20"/>
  <c r="Y24731" i="20"/>
  <c r="Y24730" i="20"/>
  <c r="Y24729" i="20"/>
  <c r="Y24728" i="20"/>
  <c r="Y24727" i="20"/>
  <c r="Y24726" i="20"/>
  <c r="Y24725" i="20"/>
  <c r="Y24724" i="20"/>
  <c r="Y24723" i="20"/>
  <c r="Y24722" i="20"/>
  <c r="Y24721" i="20"/>
  <c r="Y24720" i="20"/>
  <c r="Y24719" i="20"/>
  <c r="Y24718" i="20"/>
  <c r="Y24717" i="20"/>
  <c r="Y24716" i="20"/>
  <c r="Y24715" i="20"/>
  <c r="Y24714" i="20"/>
  <c r="Y24713" i="20"/>
  <c r="Y24712" i="20"/>
  <c r="Y24711" i="20"/>
  <c r="Y24710" i="20"/>
  <c r="Y24709" i="20"/>
  <c r="Y24708" i="20"/>
  <c r="Y24707" i="20"/>
  <c r="Y24706" i="20"/>
  <c r="Y24705" i="20"/>
  <c r="Y24704" i="20"/>
  <c r="Y24703" i="20"/>
  <c r="Y24702" i="20"/>
  <c r="Y24701" i="20"/>
  <c r="Y24700" i="20"/>
  <c r="Y24699" i="20"/>
  <c r="Y24698" i="20"/>
  <c r="Y24697" i="20"/>
  <c r="Y24696" i="20"/>
  <c r="Y24695" i="20"/>
  <c r="Y24694" i="20"/>
  <c r="Y24693" i="20"/>
  <c r="Y24692" i="20"/>
  <c r="Y24691" i="20"/>
  <c r="Y24690" i="20"/>
  <c r="Y24689" i="20"/>
  <c r="Y24688" i="20"/>
  <c r="Y24687" i="20"/>
  <c r="Y24686" i="20"/>
  <c r="Y24685" i="20"/>
  <c r="Y24684" i="20"/>
  <c r="Y24683" i="20"/>
  <c r="Y24682" i="20"/>
  <c r="Y24681" i="20"/>
  <c r="Y24680" i="20"/>
  <c r="Y24679" i="20"/>
  <c r="Y24678" i="20"/>
  <c r="Y24677" i="20"/>
  <c r="Y24676" i="20"/>
  <c r="Y24675" i="20"/>
  <c r="Y24674" i="20"/>
  <c r="Y24673" i="20"/>
  <c r="Y24672" i="20"/>
  <c r="Y24671" i="20"/>
  <c r="Y24670" i="20"/>
  <c r="Y24669" i="20"/>
  <c r="Y24668" i="20"/>
  <c r="Y24667" i="20"/>
  <c r="Y24666" i="20"/>
  <c r="Y24665" i="20"/>
  <c r="Y24664" i="20"/>
  <c r="Y24663" i="20"/>
  <c r="Y24662" i="20"/>
  <c r="Y24661" i="20"/>
  <c r="Y24660" i="20"/>
  <c r="Y24659" i="20"/>
  <c r="Y24658" i="20"/>
  <c r="Y24657" i="20"/>
  <c r="Y24656" i="20"/>
  <c r="Y24655" i="20"/>
  <c r="Y24654" i="20"/>
  <c r="Y24653" i="20"/>
  <c r="Y24652" i="20"/>
  <c r="Y24651" i="20"/>
  <c r="Y24650" i="20"/>
  <c r="Y24649" i="20"/>
  <c r="Y24648" i="20"/>
  <c r="Y24647" i="20"/>
  <c r="Y24646" i="20"/>
  <c r="Y24645" i="20"/>
  <c r="Y24644" i="20"/>
  <c r="Y24643" i="20"/>
  <c r="Y24642" i="20"/>
  <c r="Y24641" i="20"/>
  <c r="Y24640" i="20"/>
  <c r="Y24639" i="20"/>
  <c r="Y24638" i="20"/>
  <c r="Y24637" i="20"/>
  <c r="Y24636" i="20"/>
  <c r="Y24635" i="20"/>
  <c r="Y24634" i="20"/>
  <c r="Y24633" i="20"/>
  <c r="Y24632" i="20"/>
  <c r="Y24631" i="20"/>
  <c r="Y24630" i="20"/>
  <c r="Y24629" i="20"/>
  <c r="Y24628" i="20"/>
  <c r="Y24627" i="20"/>
  <c r="Y24626" i="20"/>
  <c r="Y24625" i="20"/>
  <c r="Y24624" i="20"/>
  <c r="Y24623" i="20"/>
  <c r="Y24622" i="20"/>
  <c r="Y24621" i="20"/>
  <c r="Y24620" i="20"/>
  <c r="Y24619" i="20"/>
  <c r="Y24618" i="20"/>
  <c r="Y24617" i="20"/>
  <c r="Y24616" i="20"/>
  <c r="Y24615" i="20"/>
  <c r="Y24614" i="20"/>
  <c r="Y24613" i="20"/>
  <c r="Y24612" i="20"/>
  <c r="Y24611" i="20"/>
  <c r="Y24610" i="20"/>
  <c r="Y24609" i="20"/>
  <c r="Y24608" i="20"/>
  <c r="Y24607" i="20"/>
  <c r="Y24606" i="20"/>
  <c r="Y24605" i="20"/>
  <c r="Y24604" i="20"/>
  <c r="Y24603" i="20"/>
  <c r="Y24602" i="20"/>
  <c r="Y24601" i="20"/>
  <c r="Y24600" i="20"/>
  <c r="Y24599" i="20"/>
  <c r="Y24598" i="20"/>
  <c r="Y24597" i="20"/>
  <c r="Y24596" i="20"/>
  <c r="Y24595" i="20"/>
  <c r="Y24594" i="20"/>
  <c r="Y24593" i="20"/>
  <c r="Y24592" i="20"/>
  <c r="Y24591" i="20"/>
  <c r="Y24590" i="20"/>
  <c r="Y24589" i="20"/>
  <c r="Y24588" i="20"/>
  <c r="Y24587" i="20"/>
  <c r="Y24586" i="20"/>
  <c r="Y24585" i="20"/>
  <c r="Y24584" i="20"/>
  <c r="Y24583" i="20"/>
  <c r="Y24582" i="20"/>
  <c r="Y24581" i="20"/>
  <c r="Y24580" i="20"/>
  <c r="Y24579" i="20"/>
  <c r="Y24578" i="20"/>
  <c r="Y24577" i="20"/>
  <c r="Y24576" i="20"/>
  <c r="Y24575" i="20"/>
  <c r="Y24574" i="20"/>
  <c r="Y24573" i="20"/>
  <c r="Y24572" i="20"/>
  <c r="Y24571" i="20"/>
  <c r="Y24570" i="20"/>
  <c r="Y24569" i="20"/>
  <c r="Y24568" i="20"/>
  <c r="Y24567" i="20"/>
  <c r="Y24566" i="20"/>
  <c r="Y24565" i="20"/>
  <c r="Y24564" i="20"/>
  <c r="Y24563" i="20"/>
  <c r="Y24562" i="20"/>
  <c r="Y24561" i="20"/>
  <c r="Y24560" i="20"/>
  <c r="Y24559" i="20"/>
  <c r="Y24558" i="20"/>
  <c r="Y24557" i="20"/>
  <c r="Y24556" i="20"/>
  <c r="Y24555" i="20"/>
  <c r="Y24554" i="20"/>
  <c r="Y24553" i="20"/>
  <c r="Y24552" i="20"/>
  <c r="Y24551" i="20"/>
  <c r="Y24550" i="20"/>
  <c r="Y24549" i="20"/>
  <c r="Y24548" i="20"/>
  <c r="Y24547" i="20"/>
  <c r="Y24546" i="20"/>
  <c r="Y24545" i="20"/>
  <c r="Y24544" i="20"/>
  <c r="Y24543" i="20"/>
  <c r="Y24542" i="20"/>
  <c r="Y24541" i="20"/>
  <c r="Y24540" i="20"/>
  <c r="Y24539" i="20"/>
  <c r="Y24538" i="20"/>
  <c r="Y24537" i="20"/>
  <c r="Y24536" i="20"/>
  <c r="Y24535" i="20"/>
  <c r="Y24534" i="20"/>
  <c r="Y24533" i="20"/>
  <c r="Y24532" i="20"/>
  <c r="Y24531" i="20"/>
  <c r="Y24530" i="20"/>
  <c r="Y24529" i="20"/>
  <c r="Y24528" i="20"/>
  <c r="Y24527" i="20"/>
  <c r="Y24526" i="20"/>
  <c r="Y24525" i="20"/>
  <c r="Y24524" i="20"/>
  <c r="Y24523" i="20"/>
  <c r="Y24522" i="20"/>
  <c r="Y24521" i="20"/>
  <c r="Y24520" i="20"/>
  <c r="Y24519" i="20"/>
  <c r="Y24518" i="20"/>
  <c r="Y24517" i="20"/>
  <c r="Y24516" i="20"/>
  <c r="Y24515" i="20"/>
  <c r="Y24514" i="20"/>
  <c r="Y24513" i="20"/>
  <c r="Y24512" i="20"/>
  <c r="Y24511" i="20"/>
  <c r="Y24510" i="20"/>
  <c r="Y24509" i="20"/>
  <c r="Y24508" i="20"/>
  <c r="Y24507" i="20"/>
  <c r="Y24506" i="20"/>
  <c r="Y24505" i="20"/>
  <c r="Y24504" i="20"/>
  <c r="Y24503" i="20"/>
  <c r="Y24502" i="20"/>
  <c r="Y24501" i="20"/>
  <c r="Y24500" i="20"/>
  <c r="Y24499" i="20"/>
  <c r="Y24498" i="20"/>
  <c r="Y24497" i="20"/>
  <c r="Y24496" i="20"/>
  <c r="Y24495" i="20"/>
  <c r="Y24494" i="20"/>
  <c r="Y24493" i="20"/>
  <c r="Y24492" i="20"/>
  <c r="Y24491" i="20"/>
  <c r="Y24490" i="20"/>
  <c r="Y24489" i="20"/>
  <c r="Y24488" i="20"/>
  <c r="Y24487" i="20"/>
  <c r="Y24486" i="20"/>
  <c r="Y24485" i="20"/>
  <c r="Y24484" i="20"/>
  <c r="Y24483" i="20"/>
  <c r="Y24482" i="20"/>
  <c r="Y24481" i="20"/>
  <c r="Y24480" i="20"/>
  <c r="Y24479" i="20"/>
  <c r="Y24478" i="20"/>
  <c r="Y24477" i="20"/>
  <c r="Y24476" i="20"/>
  <c r="Y24475" i="20"/>
  <c r="Y24474" i="20"/>
  <c r="Y24473" i="20"/>
  <c r="Y24472" i="20"/>
  <c r="Y24471" i="20"/>
  <c r="Y24470" i="20"/>
  <c r="Y24469" i="20"/>
  <c r="Y24468" i="20"/>
  <c r="Y24467" i="20"/>
  <c r="Y24466" i="20"/>
  <c r="Y24465" i="20"/>
  <c r="Y24464" i="20"/>
  <c r="Y24463" i="20"/>
  <c r="Y24462" i="20"/>
  <c r="Y24461" i="20"/>
  <c r="Y24460" i="20"/>
  <c r="Y24459" i="20"/>
  <c r="Y24458" i="20"/>
  <c r="Y24457" i="20"/>
  <c r="Y24456" i="20"/>
  <c r="Y24455" i="20"/>
  <c r="Y24454" i="20"/>
  <c r="Y24453" i="20"/>
  <c r="Y24452" i="20"/>
  <c r="Y24451" i="20"/>
  <c r="Y24450" i="20"/>
  <c r="Y24449" i="20"/>
  <c r="Y24448" i="20"/>
  <c r="Y24447" i="20"/>
  <c r="Y24446" i="20"/>
  <c r="Y24445" i="20"/>
  <c r="Y24444" i="20"/>
  <c r="Y24443" i="20"/>
  <c r="Y24442" i="20"/>
  <c r="Y24441" i="20"/>
  <c r="Y24440" i="20"/>
  <c r="Y24439" i="20"/>
  <c r="Y24438" i="20"/>
  <c r="Y24437" i="20"/>
  <c r="Y24436" i="20"/>
  <c r="Y24435" i="20"/>
  <c r="Y24434" i="20"/>
  <c r="Y24433" i="20"/>
  <c r="Y24432" i="20"/>
  <c r="Y24431" i="20"/>
  <c r="Y24430" i="20"/>
  <c r="Y24429" i="20"/>
  <c r="Y24428" i="20"/>
  <c r="Y24427" i="20"/>
  <c r="Y24426" i="20"/>
  <c r="Y24425" i="20"/>
  <c r="Y24424" i="20"/>
  <c r="Y24423" i="20"/>
  <c r="Y24422" i="20"/>
  <c r="Y24421" i="20"/>
  <c r="Y24420" i="20"/>
  <c r="Y24419" i="20"/>
  <c r="Y24418" i="20"/>
  <c r="Y24417" i="20"/>
  <c r="Y24416" i="20"/>
  <c r="Y24415" i="20"/>
  <c r="Y24414" i="20"/>
  <c r="Y24413" i="20"/>
  <c r="Y24412" i="20"/>
  <c r="Y24411" i="20"/>
  <c r="Y24410" i="20"/>
  <c r="Y24409" i="20"/>
  <c r="Y24408" i="20"/>
  <c r="Y24407" i="20"/>
  <c r="Y24406" i="20"/>
  <c r="Y24405" i="20"/>
  <c r="Y24404" i="20"/>
  <c r="Y24403" i="20"/>
  <c r="Y24402" i="20"/>
  <c r="Y24401" i="20"/>
  <c r="Y24400" i="20"/>
  <c r="Y24399" i="20"/>
  <c r="Y24398" i="20"/>
  <c r="Y24397" i="20"/>
  <c r="Y24396" i="20"/>
  <c r="Y24395" i="20"/>
  <c r="Y24394" i="20"/>
  <c r="Y24393" i="20"/>
  <c r="Y24392" i="20"/>
  <c r="Y24391" i="20"/>
  <c r="Y24390" i="20"/>
  <c r="Y24389" i="20"/>
  <c r="Y24388" i="20"/>
  <c r="Y24387" i="20"/>
  <c r="Y24386" i="20"/>
  <c r="Y24385" i="20"/>
  <c r="Y24384" i="20"/>
  <c r="Y24383" i="20"/>
  <c r="Y24382" i="20"/>
  <c r="Y24381" i="20"/>
  <c r="Y24380" i="20"/>
  <c r="Y24379" i="20"/>
  <c r="Y24378" i="20"/>
  <c r="Y24377" i="20"/>
  <c r="Y24376" i="20"/>
  <c r="Y24375" i="20"/>
  <c r="Y24374" i="20"/>
  <c r="Y24373" i="20"/>
  <c r="Y24372" i="20"/>
  <c r="Y24371" i="20"/>
  <c r="Y24370" i="20"/>
  <c r="Y24369" i="20"/>
  <c r="Y24368" i="20"/>
  <c r="Y24367" i="20"/>
  <c r="Y24366" i="20"/>
  <c r="Y24365" i="20"/>
  <c r="Y24364" i="20"/>
  <c r="Y24363" i="20"/>
  <c r="Y24362" i="20"/>
  <c r="Y24361" i="20"/>
  <c r="Y24360" i="20"/>
  <c r="Y24359" i="20"/>
  <c r="Y24358" i="20"/>
  <c r="Y24357" i="20"/>
  <c r="Y24356" i="20"/>
  <c r="Y24355" i="20"/>
  <c r="Y24354" i="20"/>
  <c r="Y24353" i="20"/>
  <c r="Y24352" i="20"/>
  <c r="Y24351" i="20"/>
  <c r="Y24350" i="20"/>
  <c r="Y24349" i="20"/>
  <c r="Y24348" i="20"/>
  <c r="Y24347" i="20"/>
  <c r="Y24346" i="20"/>
  <c r="Y24345" i="20"/>
  <c r="Y24344" i="20"/>
  <c r="Y24343" i="20"/>
  <c r="Y24342" i="20"/>
  <c r="Y24341" i="20"/>
  <c r="Y24340" i="20"/>
  <c r="Y24339" i="20"/>
  <c r="Y24338" i="20"/>
  <c r="Y24337" i="20"/>
  <c r="Y24336" i="20"/>
  <c r="Y24335" i="20"/>
  <c r="Y24334" i="20"/>
  <c r="Y24333" i="20"/>
  <c r="Y24332" i="20"/>
  <c r="Y24331" i="20"/>
  <c r="Y24330" i="20"/>
  <c r="Y24329" i="20"/>
  <c r="Y24328" i="20"/>
  <c r="Y24327" i="20"/>
  <c r="Y24326" i="20"/>
  <c r="Y24325" i="20"/>
  <c r="Y24324" i="20"/>
  <c r="Y24323" i="20"/>
  <c r="Y24322" i="20"/>
  <c r="Y24321" i="20"/>
  <c r="Y24320" i="20"/>
  <c r="Y24319" i="20"/>
  <c r="Y24318" i="20"/>
  <c r="Y24317" i="20"/>
  <c r="Y24316" i="20"/>
  <c r="Y24315" i="20"/>
  <c r="Y24314" i="20"/>
  <c r="Y24313" i="20"/>
  <c r="Y24312" i="20"/>
  <c r="Y24311" i="20"/>
  <c r="Y24310" i="20"/>
  <c r="Y24309" i="20"/>
  <c r="Y24308" i="20"/>
  <c r="Y24307" i="20"/>
  <c r="Y24306" i="20"/>
  <c r="Y24305" i="20"/>
  <c r="Y24304" i="20"/>
  <c r="Y24303" i="20"/>
  <c r="Y24302" i="20"/>
  <c r="Y24301" i="20"/>
  <c r="Y24300" i="20"/>
  <c r="Y24299" i="20"/>
  <c r="Y24298" i="20"/>
  <c r="Y24297" i="20"/>
  <c r="Y24296" i="20"/>
  <c r="Y24295" i="20"/>
  <c r="Y24294" i="20"/>
  <c r="Y24293" i="20"/>
  <c r="Y24292" i="20"/>
  <c r="Y24291" i="20"/>
  <c r="Y24290" i="20"/>
  <c r="Y24289" i="20"/>
  <c r="Y24288" i="20"/>
  <c r="Y24287" i="20"/>
  <c r="Y24286" i="20"/>
  <c r="Y24285" i="20"/>
  <c r="Y24284" i="20"/>
  <c r="Y24283" i="20"/>
  <c r="Y24282" i="20"/>
  <c r="Y24281" i="20"/>
  <c r="Y24280" i="20"/>
  <c r="Y24279" i="20"/>
  <c r="Y24278" i="20"/>
  <c r="Y24277" i="20"/>
  <c r="Y24276" i="20"/>
  <c r="Y24275" i="20"/>
  <c r="Y24274" i="20"/>
  <c r="Y24273" i="20"/>
  <c r="Y24272" i="20"/>
  <c r="Y24271" i="20"/>
  <c r="Y24270" i="20"/>
  <c r="Y24269" i="20"/>
  <c r="Y24268" i="20"/>
  <c r="Y24267" i="20"/>
  <c r="Y24266" i="20"/>
  <c r="Y24265" i="20"/>
  <c r="Y24264" i="20"/>
  <c r="Y24263" i="20"/>
  <c r="Y24262" i="20"/>
  <c r="Y24261" i="20"/>
  <c r="Y24260" i="20"/>
  <c r="Y24259" i="20"/>
  <c r="Y24258" i="20"/>
  <c r="Y24257" i="20"/>
  <c r="Y24256" i="20"/>
  <c r="Y24255" i="20"/>
  <c r="Y24254" i="20"/>
  <c r="Y24253" i="20"/>
  <c r="Y24252" i="20"/>
  <c r="Y24251" i="20"/>
  <c r="Y24250" i="20"/>
  <c r="Y24249" i="20"/>
  <c r="Y24248" i="20"/>
  <c r="Y24247" i="20"/>
  <c r="Y24246" i="20"/>
  <c r="Y24245" i="20"/>
  <c r="Y24244" i="20"/>
  <c r="Y24243" i="20"/>
  <c r="Y24242" i="20"/>
  <c r="Y24241" i="20"/>
  <c r="Y24240" i="20"/>
  <c r="Y24239" i="20"/>
  <c r="Y24238" i="20"/>
  <c r="Y24237" i="20"/>
  <c r="Y24236" i="20"/>
  <c r="Y24235" i="20"/>
  <c r="Y24234" i="20"/>
  <c r="Y24233" i="20"/>
  <c r="Y24232" i="20"/>
  <c r="Y24231" i="20"/>
  <c r="Y24230" i="20"/>
  <c r="Y24229" i="20"/>
  <c r="Y24228" i="20"/>
  <c r="Y24227" i="20"/>
  <c r="Y24226" i="20"/>
  <c r="Y24225" i="20"/>
  <c r="Y24224" i="20"/>
  <c r="Y24223" i="20"/>
  <c r="Y24222" i="20"/>
  <c r="Y24221" i="20"/>
  <c r="Y24220" i="20"/>
  <c r="Y24219" i="20"/>
  <c r="Y24218" i="20"/>
  <c r="Y24217" i="20"/>
  <c r="Y24216" i="20"/>
  <c r="Y24215" i="20"/>
  <c r="Y24214" i="20"/>
  <c r="Y24213" i="20"/>
  <c r="Y24212" i="20"/>
  <c r="Y24211" i="20"/>
  <c r="Y24210" i="20"/>
  <c r="Y24209" i="20"/>
  <c r="Y24208" i="20"/>
  <c r="Y24207" i="20"/>
  <c r="Y24206" i="20"/>
  <c r="Y24205" i="20"/>
  <c r="Y24204" i="20"/>
  <c r="Y24203" i="20"/>
  <c r="Y24202" i="20"/>
  <c r="Y24201" i="20"/>
  <c r="Y24200" i="20"/>
  <c r="Y24199" i="20"/>
  <c r="Y24198" i="20"/>
  <c r="Y24197" i="20"/>
  <c r="Y24196" i="20"/>
  <c r="Y24195" i="20"/>
  <c r="Y24194" i="20"/>
  <c r="Y24193" i="20"/>
  <c r="Y24192" i="20"/>
  <c r="Y24191" i="20"/>
  <c r="Y24190" i="20"/>
  <c r="Y24189" i="20"/>
  <c r="Y24188" i="20"/>
  <c r="Y24187" i="20"/>
  <c r="Y24186" i="20"/>
  <c r="Y24185" i="20"/>
  <c r="Y24184" i="20"/>
  <c r="Y24183" i="20"/>
  <c r="Y24182" i="20"/>
  <c r="Y24181" i="20"/>
  <c r="Y24180" i="20"/>
  <c r="Y24179" i="20"/>
  <c r="Y24178" i="20"/>
  <c r="Y24177" i="20"/>
  <c r="Y24176" i="20"/>
  <c r="Y24175" i="20"/>
  <c r="Y24174" i="20"/>
  <c r="Y24173" i="20"/>
  <c r="Y24172" i="20"/>
  <c r="Y24171" i="20"/>
  <c r="Y24170" i="20"/>
  <c r="Y24169" i="20"/>
  <c r="Y24168" i="20"/>
  <c r="Y24167" i="20"/>
  <c r="Y24166" i="20"/>
  <c r="Y24165" i="20"/>
  <c r="Y24164" i="20"/>
  <c r="Y24163" i="20"/>
  <c r="Y24162" i="20"/>
  <c r="Y24161" i="20"/>
  <c r="Y24160" i="20"/>
  <c r="Y24159" i="20"/>
  <c r="Y24158" i="20"/>
  <c r="Y24157" i="20"/>
  <c r="Y24156" i="20"/>
  <c r="Y24155" i="20"/>
  <c r="Y24154" i="20"/>
  <c r="Y24153" i="20"/>
  <c r="Y24152" i="20"/>
  <c r="Y24151" i="20"/>
  <c r="Y24150" i="20"/>
  <c r="Y24149" i="20"/>
  <c r="Y24148" i="20"/>
  <c r="Y24147" i="20"/>
  <c r="Y24146" i="20"/>
  <c r="Y24145" i="20"/>
  <c r="Y24144" i="20"/>
  <c r="Y24143" i="20"/>
  <c r="Y24142" i="20"/>
  <c r="Y24141" i="20"/>
  <c r="Y24140" i="20"/>
  <c r="Y24139" i="20"/>
  <c r="Y24138" i="20"/>
  <c r="Y24137" i="20"/>
  <c r="Y24136" i="20"/>
  <c r="Y24135" i="20"/>
  <c r="Y24134" i="20"/>
  <c r="Y24133" i="20"/>
  <c r="Y24132" i="20"/>
  <c r="Y24131" i="20"/>
  <c r="Y24130" i="20"/>
  <c r="Y24129" i="20"/>
  <c r="Y24128" i="20"/>
  <c r="Y24127" i="20"/>
  <c r="Y24126" i="20"/>
  <c r="Y24125" i="20"/>
  <c r="Y24124" i="20"/>
  <c r="Y24123" i="20"/>
  <c r="Y24122" i="20"/>
  <c r="Y24121" i="20"/>
  <c r="Y24120" i="20"/>
  <c r="Y24119" i="20"/>
  <c r="Y24118" i="20"/>
  <c r="Y24117" i="20"/>
  <c r="Y24116" i="20"/>
  <c r="Y24115" i="20"/>
  <c r="Y24114" i="20"/>
  <c r="Y24113" i="20"/>
  <c r="Y24112" i="20"/>
  <c r="Y24111" i="20"/>
  <c r="Y24110" i="20"/>
  <c r="Y24109" i="20"/>
  <c r="Y24108" i="20"/>
  <c r="Y24107" i="20"/>
  <c r="Y24106" i="20"/>
  <c r="Y24105" i="20"/>
  <c r="Y24104" i="20"/>
  <c r="Y24103" i="20"/>
  <c r="Y24102" i="20"/>
  <c r="Y24101" i="20"/>
  <c r="Y24100" i="20"/>
  <c r="Y24099" i="20"/>
  <c r="Y24098" i="20"/>
  <c r="Y24097" i="20"/>
  <c r="Y24096" i="20"/>
  <c r="Y24095" i="20"/>
  <c r="Y24094" i="20"/>
  <c r="Y24093" i="20"/>
  <c r="Y24092" i="20"/>
  <c r="Y24091" i="20"/>
  <c r="Y24090" i="20"/>
  <c r="Y24089" i="20"/>
  <c r="Y24088" i="20"/>
  <c r="Y24087" i="20"/>
  <c r="Y24086" i="20"/>
  <c r="Y24085" i="20"/>
  <c r="Y24084" i="20"/>
  <c r="Y24083" i="20"/>
  <c r="Y24082" i="20"/>
  <c r="Y24081" i="20"/>
  <c r="Y24080" i="20"/>
  <c r="Y24079" i="20"/>
  <c r="Y24078" i="20"/>
  <c r="Y24077" i="20"/>
  <c r="Y24076" i="20"/>
  <c r="Y24075" i="20"/>
  <c r="Y24074" i="20"/>
  <c r="Y24073" i="20"/>
  <c r="Y24072" i="20"/>
  <c r="Y24071" i="20"/>
  <c r="Y24070" i="20"/>
  <c r="Y24069" i="20"/>
  <c r="Y24068" i="20"/>
  <c r="Y24067" i="20"/>
  <c r="Y24066" i="20"/>
  <c r="Y24065" i="20"/>
  <c r="Y24064" i="20"/>
  <c r="Y24063" i="20"/>
  <c r="Y24062" i="20"/>
  <c r="Y24061" i="20"/>
  <c r="Y24060" i="20"/>
  <c r="Y24059" i="20"/>
  <c r="Y24058" i="20"/>
  <c r="Y24057" i="20"/>
  <c r="Y24056" i="20"/>
  <c r="Y24055" i="20"/>
  <c r="Y24054" i="20"/>
  <c r="Y24053" i="20"/>
  <c r="Y24052" i="20"/>
  <c r="Y24051" i="20"/>
  <c r="Y24050" i="20"/>
  <c r="Y24049" i="20"/>
  <c r="Y24048" i="20"/>
  <c r="Y24047" i="20"/>
  <c r="Y24046" i="20"/>
  <c r="Y24045" i="20"/>
  <c r="Y24044" i="20"/>
  <c r="Y24043" i="20"/>
  <c r="Y24042" i="20"/>
  <c r="Y24041" i="20"/>
  <c r="Y24040" i="20"/>
  <c r="Y24039" i="20"/>
  <c r="Y24038" i="20"/>
  <c r="Y24037" i="20"/>
  <c r="Y24036" i="20"/>
  <c r="Y24035" i="20"/>
  <c r="Y24034" i="20"/>
  <c r="Y24033" i="20"/>
  <c r="Y24032" i="20"/>
  <c r="Y24031" i="20"/>
  <c r="Y24030" i="20"/>
  <c r="Y24029" i="20"/>
  <c r="Y24028" i="20"/>
  <c r="Y24027" i="20"/>
  <c r="Y24026" i="20"/>
  <c r="Y24025" i="20"/>
  <c r="Y24024" i="20"/>
  <c r="Y24023" i="20"/>
  <c r="Y24022" i="20"/>
  <c r="Y24021" i="20"/>
  <c r="Y24020" i="20"/>
  <c r="Y24019" i="20"/>
  <c r="Y24018" i="20"/>
  <c r="Y24017" i="20"/>
  <c r="Y24016" i="20"/>
  <c r="Y24015" i="20"/>
  <c r="Y24014" i="20"/>
  <c r="Y24013" i="20"/>
  <c r="Y24012" i="20"/>
  <c r="Y24011" i="20"/>
  <c r="Y24010" i="20"/>
  <c r="Y24009" i="20"/>
  <c r="Y24008" i="20"/>
  <c r="Y24007" i="20"/>
  <c r="Y24006" i="20"/>
  <c r="Y24005" i="20"/>
  <c r="Y24004" i="20"/>
  <c r="Y24003" i="20"/>
  <c r="Y24002" i="20"/>
  <c r="Y24001" i="20"/>
  <c r="Y24000" i="20"/>
  <c r="Y23999" i="20"/>
  <c r="Y23998" i="20"/>
  <c r="Y23997" i="20"/>
  <c r="Y23996" i="20"/>
  <c r="Y23995" i="20"/>
  <c r="Y23994" i="20"/>
  <c r="Y23993" i="20"/>
  <c r="Y23992" i="20"/>
  <c r="Y23991" i="20"/>
  <c r="Y23990" i="20"/>
  <c r="Y23989" i="20"/>
  <c r="Y23988" i="20"/>
  <c r="Y23987" i="20"/>
  <c r="Y23986" i="20"/>
  <c r="Y23985" i="20"/>
  <c r="Y23984" i="20"/>
  <c r="Y23983" i="20"/>
  <c r="Y23982" i="20"/>
  <c r="Y23981" i="20"/>
  <c r="Y23980" i="20"/>
  <c r="Y23979" i="20"/>
  <c r="Y23978" i="20"/>
  <c r="Y23977" i="20"/>
  <c r="Y23976" i="20"/>
  <c r="Y23975" i="20"/>
  <c r="Y23974" i="20"/>
  <c r="Y23973" i="20"/>
  <c r="Y23972" i="20"/>
  <c r="Y23971" i="20"/>
  <c r="Y23970" i="20"/>
  <c r="Y23969" i="20"/>
  <c r="Y23968" i="20"/>
  <c r="Y23967" i="20"/>
  <c r="Y23966" i="20"/>
  <c r="Y23965" i="20"/>
  <c r="Y23964" i="20"/>
  <c r="Y23963" i="20"/>
  <c r="Y23962" i="20"/>
  <c r="Y23961" i="20"/>
  <c r="Y23960" i="20"/>
  <c r="Y23959" i="20"/>
  <c r="Y23958" i="20"/>
  <c r="Y23957" i="20"/>
  <c r="Y23956" i="20"/>
  <c r="Y23955" i="20"/>
  <c r="Y23954" i="20"/>
  <c r="Y23953" i="20"/>
  <c r="Y23952" i="20"/>
  <c r="Y23951" i="20"/>
  <c r="Y23950" i="20"/>
  <c r="Y23949" i="20"/>
  <c r="Y23948" i="20"/>
  <c r="Y23947" i="20"/>
  <c r="Y23946" i="20"/>
  <c r="Y23945" i="20"/>
  <c r="Y23944" i="20"/>
  <c r="Y23943" i="20"/>
  <c r="Y23942" i="20"/>
  <c r="Y23941" i="20"/>
  <c r="Y23940" i="20"/>
  <c r="Y23939" i="20"/>
  <c r="Y23938" i="20"/>
  <c r="Y23937" i="20"/>
  <c r="Y23936" i="20"/>
  <c r="Y23935" i="20"/>
  <c r="Y23934" i="20"/>
  <c r="Y23933" i="20"/>
  <c r="Y23932" i="20"/>
  <c r="Y23931" i="20"/>
  <c r="Y23930" i="20"/>
  <c r="Y23929" i="20"/>
  <c r="Y23928" i="20"/>
  <c r="Y23927" i="20"/>
  <c r="Y23926" i="20"/>
  <c r="Y23925" i="20"/>
  <c r="Y23924" i="20"/>
  <c r="Y23923" i="20"/>
  <c r="Y23922" i="20"/>
  <c r="Y23921" i="20"/>
  <c r="Y23920" i="20"/>
  <c r="Y23919" i="20"/>
  <c r="Y23918" i="20"/>
  <c r="Y23917" i="20"/>
  <c r="Y23916" i="20"/>
  <c r="Y23915" i="20"/>
  <c r="Y23914" i="20"/>
  <c r="Y23913" i="20"/>
  <c r="Y23912" i="20"/>
  <c r="Y23911" i="20"/>
  <c r="Y23910" i="20"/>
  <c r="Y23909" i="20"/>
  <c r="Y23908" i="20"/>
  <c r="Y23907" i="20"/>
  <c r="Y23906" i="20"/>
  <c r="Y23905" i="20"/>
  <c r="Y23904" i="20"/>
  <c r="Y23903" i="20"/>
  <c r="Y23902" i="20"/>
  <c r="Y23901" i="20"/>
  <c r="Y23900" i="20"/>
  <c r="Y23899" i="20"/>
  <c r="Y23898" i="20"/>
  <c r="Y23897" i="20"/>
  <c r="Y23896" i="20"/>
  <c r="Y23895" i="20"/>
  <c r="Y23894" i="20"/>
  <c r="Y23893" i="20"/>
  <c r="Y23892" i="20"/>
  <c r="Y23891" i="20"/>
  <c r="Y23890" i="20"/>
  <c r="Y23889" i="20"/>
  <c r="Y23888" i="20"/>
  <c r="Y23887" i="20"/>
  <c r="Y23886" i="20"/>
  <c r="Y23885" i="20"/>
  <c r="Y23884" i="20"/>
  <c r="Y23883" i="20"/>
  <c r="Y23882" i="20"/>
  <c r="Y23881" i="20"/>
  <c r="Y23880" i="20"/>
  <c r="Y23879" i="20"/>
  <c r="Y23878" i="20"/>
  <c r="Y23877" i="20"/>
  <c r="Y23876" i="20"/>
  <c r="Y23875" i="20"/>
  <c r="Y23874" i="20"/>
  <c r="Y23873" i="20"/>
  <c r="Y23872" i="20"/>
  <c r="Y23871" i="20"/>
  <c r="Y23870" i="20"/>
  <c r="Y23869" i="20"/>
  <c r="Y23868" i="20"/>
  <c r="Y23867" i="20"/>
  <c r="Y23866" i="20"/>
  <c r="Y23865" i="20"/>
  <c r="Y23864" i="20"/>
  <c r="Y23863" i="20"/>
  <c r="Y23862" i="20"/>
  <c r="Y23861" i="20"/>
  <c r="Y23860" i="20"/>
  <c r="Y23859" i="20"/>
  <c r="Y23858" i="20"/>
  <c r="Y23857" i="20"/>
  <c r="Y23856" i="20"/>
  <c r="Y23855" i="20"/>
  <c r="Y23854" i="20"/>
  <c r="Y23853" i="20"/>
  <c r="Y23852" i="20"/>
  <c r="Y23851" i="20"/>
  <c r="Y23850" i="20"/>
  <c r="Y23849" i="20"/>
  <c r="Y23848" i="20"/>
  <c r="Y23847" i="20"/>
  <c r="Y23846" i="20"/>
  <c r="Y23845" i="20"/>
  <c r="Y23844" i="20"/>
  <c r="Y23843" i="20"/>
  <c r="Y23842" i="20"/>
  <c r="Y23841" i="20"/>
  <c r="Y23840" i="20"/>
  <c r="Y23839" i="20"/>
  <c r="Y23838" i="20"/>
  <c r="Y23837" i="20"/>
  <c r="Y23836" i="20"/>
  <c r="Y23835" i="20"/>
  <c r="Y23834" i="20"/>
  <c r="Y23833" i="20"/>
  <c r="Y23832" i="20"/>
  <c r="Y23831" i="20"/>
  <c r="Y23830" i="20"/>
  <c r="Y23829" i="20"/>
  <c r="Y23828" i="20"/>
  <c r="Y23827" i="20"/>
  <c r="Y23826" i="20"/>
  <c r="Y23825" i="20"/>
  <c r="Y23824" i="20"/>
  <c r="Y23823" i="20"/>
  <c r="Y23822" i="20"/>
  <c r="Y23821" i="20"/>
  <c r="Y23820" i="20"/>
  <c r="Y23819" i="20"/>
  <c r="Y23818" i="20"/>
  <c r="Y23817" i="20"/>
  <c r="Y23816" i="20"/>
  <c r="Y23815" i="20"/>
  <c r="Y23814" i="20"/>
  <c r="Y23813" i="20"/>
  <c r="Y23812" i="20"/>
  <c r="Y23811" i="20"/>
  <c r="Y23810" i="20"/>
  <c r="Y23809" i="20"/>
  <c r="Y23808" i="20"/>
  <c r="Y23807" i="20"/>
  <c r="Y23806" i="20"/>
  <c r="Y23805" i="20"/>
  <c r="Y23804" i="20"/>
  <c r="Y23803" i="20"/>
  <c r="Y23802" i="20"/>
  <c r="Y23801" i="20"/>
  <c r="Y23800" i="20"/>
  <c r="Y23799" i="20"/>
  <c r="Y23798" i="20"/>
  <c r="Y23797" i="20"/>
  <c r="Y23796" i="20"/>
  <c r="Y23795" i="20"/>
  <c r="Y23794" i="20"/>
  <c r="Y23793" i="20"/>
  <c r="Y23792" i="20"/>
  <c r="Y23791" i="20"/>
  <c r="Y23790" i="20"/>
  <c r="Y23789" i="20"/>
  <c r="Y23788" i="20"/>
  <c r="Y23787" i="20"/>
  <c r="Y23786" i="20"/>
  <c r="Y23785" i="20"/>
  <c r="Y23784" i="20"/>
  <c r="Y23783" i="20"/>
  <c r="Y23782" i="20"/>
  <c r="Y23781" i="20"/>
  <c r="Y23780" i="20"/>
  <c r="Y23779" i="20"/>
  <c r="Y23778" i="20"/>
  <c r="Y23777" i="20"/>
  <c r="Y23776" i="20"/>
  <c r="Y23775" i="20"/>
  <c r="Y23774" i="20"/>
  <c r="Y23773" i="20"/>
  <c r="Y23772" i="20"/>
  <c r="Y23771" i="20"/>
  <c r="Y23770" i="20"/>
  <c r="Y23769" i="20"/>
  <c r="Y23768" i="20"/>
  <c r="Y23767" i="20"/>
  <c r="Y23766" i="20"/>
  <c r="Y23765" i="20"/>
  <c r="Y23764" i="20"/>
  <c r="Y23763" i="20"/>
  <c r="Y23762" i="20"/>
  <c r="Y23761" i="20"/>
  <c r="Y23760" i="20"/>
  <c r="Y23759" i="20"/>
  <c r="Y23758" i="20"/>
  <c r="Y23757" i="20"/>
  <c r="Y23756" i="20"/>
  <c r="Y23755" i="20"/>
  <c r="Y23754" i="20"/>
  <c r="Y23753" i="20"/>
  <c r="Y23752" i="20"/>
  <c r="Y23751" i="20"/>
  <c r="Y23750" i="20"/>
  <c r="Y23749" i="20"/>
  <c r="Y23748" i="20"/>
  <c r="Y23747" i="20"/>
  <c r="Y23746" i="20"/>
  <c r="Y23745" i="20"/>
  <c r="Y23744" i="20"/>
  <c r="Y23743" i="20"/>
  <c r="Y23742" i="20"/>
  <c r="Y23741" i="20"/>
  <c r="Y23740" i="20"/>
  <c r="Y23739" i="20"/>
  <c r="Y23738" i="20"/>
  <c r="Y23737" i="20"/>
  <c r="Y23736" i="20"/>
  <c r="Y23735" i="20"/>
  <c r="Y23734" i="20"/>
  <c r="Y23733" i="20"/>
  <c r="Y23732" i="20"/>
  <c r="Y23731" i="20"/>
  <c r="Y23730" i="20"/>
  <c r="Y23729" i="20"/>
  <c r="Y23728" i="20"/>
  <c r="Y23727" i="20"/>
  <c r="Y23726" i="20"/>
  <c r="Y23725" i="20"/>
  <c r="Y23724" i="20"/>
  <c r="Y23723" i="20"/>
  <c r="Y23722" i="20"/>
  <c r="Y23721" i="20"/>
  <c r="Y23720" i="20"/>
  <c r="Y23719" i="20"/>
  <c r="Y23718" i="20"/>
  <c r="Y23717" i="20"/>
  <c r="Y23716" i="20"/>
  <c r="Y23715" i="20"/>
  <c r="Y23714" i="20"/>
  <c r="Y23713" i="20"/>
  <c r="Y23712" i="20"/>
  <c r="Y23711" i="20"/>
  <c r="Y23710" i="20"/>
  <c r="Y23709" i="20"/>
  <c r="Y23708" i="20"/>
  <c r="Y23707" i="20"/>
  <c r="Y23706" i="20"/>
  <c r="Y23705" i="20"/>
  <c r="Y23704" i="20"/>
  <c r="Y23703" i="20"/>
  <c r="Y23702" i="20"/>
  <c r="Y23701" i="20"/>
  <c r="Y23700" i="20"/>
  <c r="Y23699" i="20"/>
  <c r="Y23698" i="20"/>
  <c r="Y23697" i="20"/>
  <c r="Y23696" i="20"/>
  <c r="Y23695" i="20"/>
  <c r="Y23694" i="20"/>
  <c r="Y23693" i="20"/>
  <c r="Y23692" i="20"/>
  <c r="Y23691" i="20"/>
  <c r="Y23690" i="20"/>
  <c r="Y23689" i="20"/>
  <c r="Y23688" i="20"/>
  <c r="Y23687" i="20"/>
  <c r="Y23686" i="20"/>
  <c r="Y23685" i="20"/>
  <c r="Y23684" i="20"/>
  <c r="Y23683" i="20"/>
  <c r="Y23682" i="20"/>
  <c r="Y23681" i="20"/>
  <c r="Y23680" i="20"/>
  <c r="Y23679" i="20"/>
  <c r="Y23678" i="20"/>
  <c r="Y23677" i="20"/>
  <c r="Y23676" i="20"/>
  <c r="Y23675" i="20"/>
  <c r="Y23674" i="20"/>
  <c r="Y23673" i="20"/>
  <c r="Y23672" i="20"/>
  <c r="Y23671" i="20"/>
  <c r="Y23670" i="20"/>
  <c r="Y23669" i="20"/>
  <c r="Y23668" i="20"/>
  <c r="Y23667" i="20"/>
  <c r="Y23666" i="20"/>
  <c r="Y23665" i="20"/>
  <c r="Y23664" i="20"/>
  <c r="Y23663" i="20"/>
  <c r="Y23662" i="20"/>
  <c r="Y23661" i="20"/>
  <c r="Y23660" i="20"/>
  <c r="Y23659" i="20"/>
  <c r="Y23658" i="20"/>
  <c r="Y23657" i="20"/>
  <c r="Y23656" i="20"/>
  <c r="Y23655" i="20"/>
  <c r="Y23654" i="20"/>
  <c r="Y23653" i="20"/>
  <c r="Y23652" i="20"/>
  <c r="Y23651" i="20"/>
  <c r="Y23650" i="20"/>
  <c r="Y23649" i="20"/>
  <c r="Y23648" i="20"/>
  <c r="Y23647" i="20"/>
  <c r="Y23646" i="20"/>
  <c r="Y23645" i="20"/>
  <c r="Y23644" i="20"/>
  <c r="Y23643" i="20"/>
  <c r="Y23642" i="20"/>
  <c r="Y23641" i="20"/>
  <c r="Y23640" i="20"/>
  <c r="Y23639" i="20"/>
  <c r="Y23638" i="20"/>
  <c r="Y23637" i="20"/>
  <c r="Y23636" i="20"/>
  <c r="Y23635" i="20"/>
  <c r="Y23634" i="20"/>
  <c r="Y23633" i="20"/>
  <c r="Y23632" i="20"/>
  <c r="Y23631" i="20"/>
  <c r="Y23630" i="20"/>
  <c r="Y23629" i="20"/>
  <c r="Y23628" i="20"/>
  <c r="Y23627" i="20"/>
  <c r="Y23626" i="20"/>
  <c r="Y23625" i="20"/>
  <c r="Y23624" i="20"/>
  <c r="Y23623" i="20"/>
  <c r="Y23622" i="20"/>
  <c r="Y23621" i="20"/>
  <c r="Y23620" i="20"/>
  <c r="Y23619" i="20"/>
  <c r="Y23618" i="20"/>
  <c r="Y23617" i="20"/>
  <c r="Y23616" i="20"/>
  <c r="Y23615" i="20"/>
  <c r="Y23614" i="20"/>
  <c r="Y23613" i="20"/>
  <c r="Y23612" i="20"/>
  <c r="Y23611" i="20"/>
  <c r="Y23610" i="20"/>
  <c r="Y23609" i="20"/>
  <c r="Y23608" i="20"/>
  <c r="Y23607" i="20"/>
  <c r="Y23606" i="20"/>
  <c r="Y23605" i="20"/>
  <c r="Y23604" i="20"/>
  <c r="Y23603" i="20"/>
  <c r="Y23602" i="20"/>
  <c r="Y23601" i="20"/>
  <c r="Y23600" i="20"/>
  <c r="Y23599" i="20"/>
  <c r="Y23598" i="20"/>
  <c r="Y23597" i="20"/>
  <c r="Y23596" i="20"/>
  <c r="Y23595" i="20"/>
  <c r="Y23594" i="20"/>
  <c r="Y23593" i="20"/>
  <c r="Y23592" i="20"/>
  <c r="Y23591" i="20"/>
  <c r="Y23590" i="20"/>
  <c r="Y23589" i="20"/>
  <c r="Y23588" i="20"/>
  <c r="Y23587" i="20"/>
  <c r="Y23586" i="20"/>
  <c r="Y23585" i="20"/>
  <c r="Y23584" i="20"/>
  <c r="Y23583" i="20"/>
  <c r="Y23582" i="20"/>
  <c r="Y23581" i="20"/>
  <c r="Y23580" i="20"/>
  <c r="Y23579" i="20"/>
  <c r="Y23578" i="20"/>
  <c r="Y23577" i="20"/>
  <c r="Y23576" i="20"/>
  <c r="Y23575" i="20"/>
  <c r="Y23574" i="20"/>
  <c r="Y23573" i="20"/>
  <c r="Y23572" i="20"/>
  <c r="Y23571" i="20"/>
  <c r="Y23570" i="20"/>
  <c r="Y23569" i="20"/>
  <c r="Y23568" i="20"/>
  <c r="Y23567" i="20"/>
  <c r="Y23566" i="20"/>
  <c r="Y23565" i="20"/>
  <c r="Y23564" i="20"/>
  <c r="Y23563" i="20"/>
  <c r="Y23562" i="20"/>
  <c r="Y23561" i="20"/>
  <c r="Y23560" i="20"/>
  <c r="Y23559" i="20"/>
  <c r="Y23558" i="20"/>
  <c r="Y23557" i="20"/>
  <c r="Y23556" i="20"/>
  <c r="Y23555" i="20"/>
  <c r="Y23554" i="20"/>
  <c r="Y23553" i="20"/>
  <c r="Y23552" i="20"/>
  <c r="Y23551" i="20"/>
  <c r="Y23550" i="20"/>
  <c r="Y23549" i="20"/>
  <c r="Y23548" i="20"/>
  <c r="Y23547" i="20"/>
  <c r="Y23546" i="20"/>
  <c r="Y23545" i="20"/>
  <c r="Y23544" i="20"/>
  <c r="Y23543" i="20"/>
  <c r="Y23542" i="20"/>
  <c r="Y23541" i="20"/>
  <c r="Y23540" i="20"/>
  <c r="Y23539" i="20"/>
  <c r="Y23538" i="20"/>
  <c r="Y23537" i="20"/>
  <c r="Y23536" i="20"/>
  <c r="Y23535" i="20"/>
  <c r="Y23534" i="20"/>
  <c r="Y23533" i="20"/>
  <c r="Y23532" i="20"/>
  <c r="Y23531" i="20"/>
  <c r="Y23530" i="20"/>
  <c r="Y23529" i="20"/>
  <c r="Y23528" i="20"/>
  <c r="Y23527" i="20"/>
  <c r="Y23526" i="20"/>
  <c r="Y23525" i="20"/>
  <c r="Y23524" i="20"/>
  <c r="Y23523" i="20"/>
  <c r="Y23522" i="20"/>
  <c r="Y23521" i="20"/>
  <c r="Y23520" i="20"/>
  <c r="Y23519" i="20"/>
  <c r="Y23518" i="20"/>
  <c r="Y23517" i="20"/>
  <c r="Y23516" i="20"/>
  <c r="Y23515" i="20"/>
  <c r="Y23514" i="20"/>
  <c r="Y23513" i="20"/>
  <c r="Y23512" i="20"/>
  <c r="Y23511" i="20"/>
  <c r="Y23510" i="20"/>
  <c r="Y23509" i="20"/>
  <c r="Y23508" i="20"/>
  <c r="Y23507" i="20"/>
  <c r="Y23506" i="20"/>
  <c r="Y23505" i="20"/>
  <c r="Y23504" i="20"/>
  <c r="Y23503" i="20"/>
  <c r="Y23502" i="20"/>
  <c r="Y23501" i="20"/>
  <c r="Y23500" i="20"/>
  <c r="Y23499" i="20"/>
  <c r="Y23498" i="20"/>
  <c r="Y23497" i="20"/>
  <c r="Y23496" i="20"/>
  <c r="Y23495" i="20"/>
  <c r="Y23494" i="20"/>
  <c r="Y23493" i="20"/>
  <c r="Y23492" i="20"/>
  <c r="Y23491" i="20"/>
  <c r="Y23490" i="20"/>
  <c r="Y23489" i="20"/>
  <c r="Y23488" i="20"/>
  <c r="Y23487" i="20"/>
  <c r="Y23486" i="20"/>
  <c r="Y23485" i="20"/>
  <c r="Y23484" i="20"/>
  <c r="Y23483" i="20"/>
  <c r="Y23482" i="20"/>
  <c r="Y23481" i="20"/>
  <c r="Y23480" i="20"/>
  <c r="Y23479" i="20"/>
  <c r="Y23478" i="20"/>
  <c r="Y23477" i="20"/>
  <c r="Y23476" i="20"/>
  <c r="Y23475" i="20"/>
  <c r="Y23474" i="20"/>
  <c r="Y23473" i="20"/>
  <c r="Y23472" i="20"/>
  <c r="Y23471" i="20"/>
  <c r="Y23470" i="20"/>
  <c r="Y23469" i="20"/>
  <c r="Y23468" i="20"/>
  <c r="Y23467" i="20"/>
  <c r="Y23466" i="20"/>
  <c r="Y23465" i="20"/>
  <c r="Y23464" i="20"/>
  <c r="Y23463" i="20"/>
  <c r="Y23462" i="20"/>
  <c r="Y23461" i="20"/>
  <c r="Y23460" i="20"/>
  <c r="Y23459" i="20"/>
  <c r="Y23458" i="20"/>
  <c r="Y23457" i="20"/>
  <c r="Y23456" i="20"/>
  <c r="Y23455" i="20"/>
  <c r="Y23454" i="20"/>
  <c r="Y23453" i="20"/>
  <c r="Y23452" i="20"/>
  <c r="Y23451" i="20"/>
  <c r="Y23450" i="20"/>
  <c r="Y23449" i="20"/>
  <c r="Y23448" i="20"/>
  <c r="Y23447" i="20"/>
  <c r="Y23446" i="20"/>
  <c r="Y23445" i="20"/>
  <c r="Y23444" i="20"/>
  <c r="Y23443" i="20"/>
  <c r="Y23442" i="20"/>
  <c r="Y23441" i="20"/>
  <c r="Y23440" i="20"/>
  <c r="Y23439" i="20"/>
  <c r="Y23438" i="20"/>
  <c r="Y23437" i="20"/>
  <c r="Y23436" i="20"/>
  <c r="Y23435" i="20"/>
  <c r="Y23434" i="20"/>
  <c r="Y23433" i="20"/>
  <c r="Y23432" i="20"/>
  <c r="Y23431" i="20"/>
  <c r="Y23430" i="20"/>
  <c r="Y23429" i="20"/>
  <c r="Y23428" i="20"/>
  <c r="Y23427" i="20"/>
  <c r="Y23426" i="20"/>
  <c r="Y23425" i="20"/>
  <c r="Y23424" i="20"/>
  <c r="Y23423" i="20"/>
  <c r="Y23422" i="20"/>
  <c r="Y23421" i="20"/>
  <c r="Y23420" i="20"/>
  <c r="Y23419" i="20"/>
  <c r="Y23418" i="20"/>
  <c r="Y23417" i="20"/>
  <c r="Y23416" i="20"/>
  <c r="Y23415" i="20"/>
  <c r="Y23414" i="20"/>
  <c r="Y23413" i="20"/>
  <c r="Y23412" i="20"/>
  <c r="Y23411" i="20"/>
  <c r="Y23410" i="20"/>
  <c r="Y23409" i="20"/>
  <c r="Y23408" i="20"/>
  <c r="Y23407" i="20"/>
  <c r="Y23406" i="20"/>
  <c r="Y23405" i="20"/>
  <c r="Y23404" i="20"/>
  <c r="Y23403" i="20"/>
  <c r="Y23402" i="20"/>
  <c r="Y23401" i="20"/>
  <c r="Y23400" i="20"/>
  <c r="Y23399" i="20"/>
  <c r="Y23398" i="20"/>
  <c r="Y23397" i="20"/>
  <c r="Y23396" i="20"/>
  <c r="Y23395" i="20"/>
  <c r="Y23394" i="20"/>
  <c r="Y23393" i="20"/>
  <c r="Y23392" i="20"/>
  <c r="Y23391" i="20"/>
  <c r="Y23390" i="20"/>
  <c r="Y23389" i="20"/>
  <c r="Y23388" i="20"/>
  <c r="Y23387" i="20"/>
  <c r="Y23386" i="20"/>
  <c r="Y23385" i="20"/>
  <c r="Y23384" i="20"/>
  <c r="Y23383" i="20"/>
  <c r="Y23382" i="20"/>
  <c r="Y23381" i="20"/>
  <c r="Y23380" i="20"/>
  <c r="Y23379" i="20"/>
  <c r="Y23378" i="20"/>
  <c r="Y23377" i="20"/>
  <c r="Y23376" i="20"/>
  <c r="Y23375" i="20"/>
  <c r="Y23374" i="20"/>
  <c r="Y23373" i="20"/>
  <c r="Y23372" i="20"/>
  <c r="Y23371" i="20"/>
  <c r="Y23370" i="20"/>
  <c r="Y23369" i="20"/>
  <c r="Y23368" i="20"/>
  <c r="Y23367" i="20"/>
  <c r="Y23366" i="20"/>
  <c r="Y23365" i="20"/>
  <c r="Y23364" i="20"/>
  <c r="Y23363" i="20"/>
  <c r="Y23362" i="20"/>
  <c r="Y23361" i="20"/>
  <c r="Y23360" i="20"/>
  <c r="Y23359" i="20"/>
  <c r="Y23358" i="20"/>
  <c r="Y23357" i="20"/>
  <c r="Y23356" i="20"/>
  <c r="Y23355" i="20"/>
  <c r="Y23354" i="20"/>
  <c r="Y23353" i="20"/>
  <c r="Y23352" i="20"/>
  <c r="Y23351" i="20"/>
  <c r="Y23350" i="20"/>
  <c r="Y23349" i="20"/>
  <c r="Y23348" i="20"/>
  <c r="Y23347" i="20"/>
  <c r="Y23346" i="20"/>
  <c r="Y23345" i="20"/>
  <c r="Y23344" i="20"/>
  <c r="Y23343" i="20"/>
  <c r="Y23342" i="20"/>
  <c r="Y23341" i="20"/>
  <c r="Y23340" i="20"/>
  <c r="Y23339" i="20"/>
  <c r="Y23338" i="20"/>
  <c r="Y23337" i="20"/>
  <c r="Y23336" i="20"/>
  <c r="Y23335" i="20"/>
  <c r="Y23334" i="20"/>
  <c r="Y23333" i="20"/>
  <c r="Y23332" i="20"/>
  <c r="Y23331" i="20"/>
  <c r="Y23330" i="20"/>
  <c r="Y23329" i="20"/>
  <c r="Y23328" i="20"/>
  <c r="Y23327" i="20"/>
  <c r="Y23326" i="20"/>
  <c r="Y23325" i="20"/>
  <c r="Y23324" i="20"/>
  <c r="Y23323" i="20"/>
  <c r="Y23322" i="20"/>
  <c r="Y23321" i="20"/>
  <c r="Y23320" i="20"/>
  <c r="Y23319" i="20"/>
  <c r="Y23318" i="20"/>
  <c r="Y23317" i="20"/>
  <c r="Y23316" i="20"/>
  <c r="Y23315" i="20"/>
  <c r="Y23314" i="20"/>
  <c r="Y23313" i="20"/>
  <c r="Y23312" i="20"/>
  <c r="Y23311" i="20"/>
  <c r="Y23310" i="20"/>
  <c r="Y23309" i="20"/>
  <c r="Y23308" i="20"/>
  <c r="Y23307" i="20"/>
  <c r="Y23306" i="20"/>
  <c r="Y23305" i="20"/>
  <c r="Y23304" i="20"/>
  <c r="Y23303" i="20"/>
  <c r="Y23302" i="20"/>
  <c r="Y23301" i="20"/>
  <c r="Y23300" i="20"/>
  <c r="Y23299" i="20"/>
  <c r="Y23298" i="20"/>
  <c r="Y23297" i="20"/>
  <c r="Y23296" i="20"/>
  <c r="Y23295" i="20"/>
  <c r="Y23294" i="20"/>
  <c r="Y23293" i="20"/>
  <c r="Y23292" i="20"/>
  <c r="Y23291" i="20"/>
  <c r="Y23290" i="20"/>
  <c r="Y23289" i="20"/>
  <c r="Y23288" i="20"/>
  <c r="Y23287" i="20"/>
  <c r="Y23286" i="20"/>
  <c r="Y23285" i="20"/>
  <c r="Y23284" i="20"/>
  <c r="Y23283" i="20"/>
  <c r="Y23282" i="20"/>
  <c r="Y23281" i="20"/>
  <c r="Y23280" i="20"/>
  <c r="Y23279" i="20"/>
  <c r="Y23278" i="20"/>
  <c r="Y23277" i="20"/>
  <c r="Y23276" i="20"/>
  <c r="Y23275" i="20"/>
  <c r="Y23274" i="20"/>
  <c r="Y23273" i="20"/>
  <c r="Y23272" i="20"/>
  <c r="Y23271" i="20"/>
  <c r="Y23270" i="20"/>
  <c r="Y23269" i="20"/>
  <c r="Y23268" i="20"/>
  <c r="Y23267" i="20"/>
  <c r="Y23266" i="20"/>
  <c r="Y23265" i="20"/>
  <c r="Y23264" i="20"/>
  <c r="Y23263" i="20"/>
  <c r="Y23262" i="20"/>
  <c r="Y23261" i="20"/>
  <c r="Y23260" i="20"/>
  <c r="Y23259" i="20"/>
  <c r="Y23258" i="20"/>
  <c r="Y23257" i="20"/>
  <c r="Y23256" i="20"/>
  <c r="Y23255" i="20"/>
  <c r="Y23254" i="20"/>
  <c r="Y23253" i="20"/>
  <c r="Y23252" i="20"/>
  <c r="Y23251" i="20"/>
  <c r="Y23250" i="20"/>
  <c r="Y23249" i="20"/>
  <c r="Y23248" i="20"/>
  <c r="Y23247" i="20"/>
  <c r="Y23246" i="20"/>
  <c r="Y23245" i="20"/>
  <c r="Y23244" i="20"/>
  <c r="Y23243" i="20"/>
  <c r="Y23242" i="20"/>
  <c r="Y23241" i="20"/>
  <c r="Y23240" i="20"/>
  <c r="Y23239" i="20"/>
  <c r="Y23238" i="20"/>
  <c r="Y23237" i="20"/>
  <c r="Y23236" i="20"/>
  <c r="Y23235" i="20"/>
  <c r="Y23234" i="20"/>
  <c r="Y23233" i="20"/>
  <c r="Y23232" i="20"/>
  <c r="Y23231" i="20"/>
  <c r="Y23230" i="20"/>
  <c r="Y23229" i="20"/>
  <c r="Y23228" i="20"/>
  <c r="Y23227" i="20"/>
  <c r="Y23226" i="20"/>
  <c r="Y23225" i="20"/>
  <c r="Y23224" i="20"/>
  <c r="Y23223" i="20"/>
  <c r="Y23222" i="20"/>
  <c r="Y23221" i="20"/>
  <c r="Y23220" i="20"/>
  <c r="Y23219" i="20"/>
  <c r="Y23218" i="20"/>
  <c r="Y23217" i="20"/>
  <c r="Y23216" i="20"/>
  <c r="Y23215" i="20"/>
  <c r="Y23214" i="20"/>
  <c r="Y23213" i="20"/>
  <c r="Y23212" i="20"/>
  <c r="Y23211" i="20"/>
  <c r="Y23210" i="20"/>
  <c r="Y23209" i="20"/>
  <c r="Y23208" i="20"/>
  <c r="Y23207" i="20"/>
  <c r="Y23206" i="20"/>
  <c r="Y23205" i="20"/>
  <c r="Y23204" i="20"/>
  <c r="Y23203" i="20"/>
  <c r="Y23202" i="20"/>
  <c r="Y23201" i="20"/>
  <c r="Y23200" i="20"/>
  <c r="Y23199" i="20"/>
  <c r="Y23198" i="20"/>
  <c r="Y23197" i="20"/>
  <c r="Y23196" i="20"/>
  <c r="Y23195" i="20"/>
  <c r="Y23194" i="20"/>
  <c r="Y23193" i="20"/>
  <c r="Y23192" i="20"/>
  <c r="Y23191" i="20"/>
  <c r="Y23190" i="20"/>
  <c r="Y23189" i="20"/>
  <c r="Y23188" i="20"/>
  <c r="Y23187" i="20"/>
  <c r="Y23186" i="20"/>
  <c r="Y23185" i="20"/>
  <c r="Y23184" i="20"/>
  <c r="Y23183" i="20"/>
  <c r="Y23182" i="20"/>
  <c r="Y23181" i="20"/>
  <c r="Y23180" i="20"/>
  <c r="Y23179" i="20"/>
  <c r="Y23178" i="20"/>
  <c r="Y23177" i="20"/>
  <c r="Y23176" i="20"/>
  <c r="Y23175" i="20"/>
  <c r="Y23174" i="20"/>
  <c r="Y23173" i="20"/>
  <c r="Y23172" i="20"/>
  <c r="Y23171" i="20"/>
  <c r="Y23170" i="20"/>
  <c r="Y23169" i="20"/>
  <c r="Y23168" i="20"/>
  <c r="Y23167" i="20"/>
  <c r="Y23166" i="20"/>
  <c r="Y23165" i="20"/>
  <c r="Y23164" i="20"/>
  <c r="Y23163" i="20"/>
  <c r="Y23162" i="20"/>
  <c r="Y23161" i="20"/>
  <c r="Y23160" i="20"/>
  <c r="Y23159" i="20"/>
  <c r="Y23158" i="20"/>
  <c r="Y23157" i="20"/>
  <c r="Y23156" i="20"/>
  <c r="Y23155" i="20"/>
  <c r="Y23154" i="20"/>
  <c r="Y23153" i="20"/>
  <c r="Y23152" i="20"/>
  <c r="Y23151" i="20"/>
  <c r="Y23150" i="20"/>
  <c r="Y23149" i="20"/>
  <c r="Y23148" i="20"/>
  <c r="Y23147" i="20"/>
  <c r="Y23146" i="20"/>
  <c r="Y23145" i="20"/>
  <c r="Y23144" i="20"/>
  <c r="Y23143" i="20"/>
  <c r="Y23142" i="20"/>
  <c r="Y23141" i="20"/>
  <c r="Y23140" i="20"/>
  <c r="Y23139" i="20"/>
  <c r="Y23138" i="20"/>
  <c r="Y23137" i="20"/>
  <c r="Y23136" i="20"/>
  <c r="Y23135" i="20"/>
  <c r="Y23134" i="20"/>
  <c r="Y23133" i="20"/>
  <c r="Y23132" i="20"/>
  <c r="Y23131" i="20"/>
  <c r="Y23130" i="20"/>
  <c r="Y23129" i="20"/>
  <c r="Y23128" i="20"/>
  <c r="Y23127" i="20"/>
  <c r="Y23126" i="20"/>
  <c r="Y23125" i="20"/>
  <c r="Y23124" i="20"/>
  <c r="Y23123" i="20"/>
  <c r="Y23122" i="20"/>
  <c r="Y23121" i="20"/>
  <c r="Y23120" i="20"/>
  <c r="Y23119" i="20"/>
  <c r="Y23118" i="20"/>
  <c r="Y23117" i="20"/>
  <c r="Y23116" i="20"/>
  <c r="Y23115" i="20"/>
  <c r="Y23114" i="20"/>
  <c r="Y23113" i="20"/>
  <c r="Y23112" i="20"/>
  <c r="Y23111" i="20"/>
  <c r="Y23110" i="20"/>
  <c r="Y23109" i="20"/>
  <c r="Y23108" i="20"/>
  <c r="Y23107" i="20"/>
  <c r="Y23106" i="20"/>
  <c r="Y23105" i="20"/>
  <c r="Y23104" i="20"/>
  <c r="Y23103" i="20"/>
  <c r="Y23102" i="20"/>
  <c r="Y23101" i="20"/>
  <c r="Y23100" i="20"/>
  <c r="Y23099" i="20"/>
  <c r="Y23098" i="20"/>
  <c r="Y23097" i="20"/>
  <c r="Y23096" i="20"/>
  <c r="Y23095" i="20"/>
  <c r="Y23094" i="20"/>
  <c r="Y23093" i="20"/>
  <c r="Y23092" i="20"/>
  <c r="Y23091" i="20"/>
  <c r="Y23090" i="20"/>
  <c r="Y23089" i="20"/>
  <c r="Y23088" i="20"/>
  <c r="Y23087" i="20"/>
  <c r="Y23086" i="20"/>
  <c r="Y23085" i="20"/>
  <c r="Y23084" i="20"/>
  <c r="Y23083" i="20"/>
  <c r="Y23082" i="20"/>
  <c r="Y23081" i="20"/>
  <c r="Y23080" i="20"/>
  <c r="Y23079" i="20"/>
  <c r="Y23078" i="20"/>
  <c r="Y23077" i="20"/>
  <c r="Y23076" i="20"/>
  <c r="Y23075" i="20"/>
  <c r="Y23074" i="20"/>
  <c r="Y23073" i="20"/>
  <c r="Y23072" i="20"/>
  <c r="Y23071" i="20"/>
  <c r="Y23070" i="20"/>
  <c r="Y23069" i="20"/>
  <c r="Y23068" i="20"/>
  <c r="Y23067" i="20"/>
  <c r="Y23066" i="20"/>
  <c r="Y23065" i="20"/>
  <c r="Y23064" i="20"/>
  <c r="Y23063" i="20"/>
  <c r="Y23062" i="20"/>
  <c r="Y23061" i="20"/>
  <c r="Y23060" i="20"/>
  <c r="Y23059" i="20"/>
  <c r="Y23058" i="20"/>
  <c r="Y23057" i="20"/>
  <c r="Y23056" i="20"/>
  <c r="Y23055" i="20"/>
  <c r="Y23054" i="20"/>
  <c r="Y23053" i="20"/>
  <c r="Y23052" i="20"/>
  <c r="Y23051" i="20"/>
  <c r="Y23050" i="20"/>
  <c r="Y23049" i="20"/>
  <c r="Y23048" i="20"/>
  <c r="Y23047" i="20"/>
  <c r="Y23046" i="20"/>
  <c r="Y23045" i="20"/>
  <c r="Y23044" i="20"/>
  <c r="Y23043" i="20"/>
  <c r="Y23042" i="20"/>
  <c r="Y23041" i="20"/>
  <c r="Y23040" i="20"/>
  <c r="Y23039" i="20"/>
  <c r="Y23038" i="20"/>
  <c r="Y23037" i="20"/>
  <c r="Y23036" i="20"/>
  <c r="Y23035" i="20"/>
  <c r="Y23034" i="20"/>
  <c r="Y23033" i="20"/>
  <c r="Y23032" i="20"/>
  <c r="Y23031" i="20"/>
  <c r="Y23030" i="20"/>
  <c r="Y23029" i="20"/>
  <c r="Y23028" i="20"/>
  <c r="Y23027" i="20"/>
  <c r="Y23026" i="20"/>
  <c r="Y23025" i="20"/>
  <c r="Y23024" i="20"/>
  <c r="Y23023" i="20"/>
  <c r="Y23022" i="20"/>
  <c r="Y23021" i="20"/>
  <c r="Y23020" i="20"/>
  <c r="Y23019" i="20"/>
  <c r="Y23018" i="20"/>
  <c r="Y23017" i="20"/>
  <c r="Y23016" i="20"/>
  <c r="Y23015" i="20"/>
  <c r="Y23014" i="20"/>
  <c r="Y23013" i="20"/>
  <c r="Y23012" i="20"/>
  <c r="Y23011" i="20"/>
  <c r="Y23010" i="20"/>
  <c r="Y23009" i="20"/>
  <c r="Y23008" i="20"/>
  <c r="Y23007" i="20"/>
  <c r="Y23006" i="20"/>
  <c r="Y23005" i="20"/>
  <c r="Y23004" i="20"/>
  <c r="Y23003" i="20"/>
  <c r="Y23002" i="20"/>
  <c r="Y23001" i="20"/>
  <c r="Y23000" i="20"/>
  <c r="Y22999" i="20"/>
  <c r="Y22998" i="20"/>
  <c r="Y22997" i="20"/>
  <c r="Y22996" i="20"/>
  <c r="Y22995" i="20"/>
  <c r="Y22994" i="20"/>
  <c r="Y22993" i="20"/>
  <c r="Y22992" i="20"/>
  <c r="Y22991" i="20"/>
  <c r="Y22990" i="20"/>
  <c r="Y22989" i="20"/>
  <c r="Y22988" i="20"/>
  <c r="Y22987" i="20"/>
  <c r="Y22986" i="20"/>
  <c r="Y22985" i="20"/>
  <c r="Y22984" i="20"/>
  <c r="Y22983" i="20"/>
  <c r="Y22982" i="20"/>
  <c r="Y22981" i="20"/>
  <c r="Y22980" i="20"/>
  <c r="Y22979" i="20"/>
  <c r="Y22978" i="20"/>
  <c r="Y22977" i="20"/>
  <c r="Y22976" i="20"/>
  <c r="Y22975" i="20"/>
  <c r="Y22974" i="20"/>
  <c r="Y22973" i="20"/>
  <c r="Y22972" i="20"/>
  <c r="Y22971" i="20"/>
  <c r="Y22970" i="20"/>
  <c r="Y22969" i="20"/>
  <c r="Y22968" i="20"/>
  <c r="Y22967" i="20"/>
  <c r="Y22966" i="20"/>
  <c r="Y22965" i="20"/>
  <c r="Y22964" i="20"/>
  <c r="Y22963" i="20"/>
  <c r="Y22962" i="20"/>
  <c r="Y22961" i="20"/>
  <c r="Y22960" i="20"/>
  <c r="Y22959" i="20"/>
  <c r="Y22958" i="20"/>
  <c r="Y22957" i="20"/>
  <c r="Y22956" i="20"/>
  <c r="Y22955" i="20"/>
  <c r="Y22954" i="20"/>
  <c r="Y22953" i="20"/>
  <c r="Y22952" i="20"/>
  <c r="Y22951" i="20"/>
  <c r="Y22950" i="20"/>
  <c r="Y22949" i="20"/>
  <c r="Y22948" i="20"/>
  <c r="Y22947" i="20"/>
  <c r="Y22946" i="20"/>
  <c r="Y22945" i="20"/>
  <c r="Y22944" i="20"/>
  <c r="Y22943" i="20"/>
  <c r="Y22942" i="20"/>
  <c r="Y22941" i="20"/>
  <c r="Y22940" i="20"/>
  <c r="Y22939" i="20"/>
  <c r="Y22938" i="20"/>
  <c r="Y22937" i="20"/>
  <c r="Y22936" i="20"/>
  <c r="Y22935" i="20"/>
  <c r="Y22934" i="20"/>
  <c r="Y22933" i="20"/>
  <c r="Y22932" i="20"/>
  <c r="Y22931" i="20"/>
  <c r="Y22930" i="20"/>
  <c r="Y22929" i="20"/>
  <c r="Y22928" i="20"/>
  <c r="Y22927" i="20"/>
  <c r="Y22926" i="20"/>
  <c r="Y22925" i="20"/>
  <c r="Y22924" i="20"/>
  <c r="Y22923" i="20"/>
  <c r="Y22922" i="20"/>
  <c r="Y22921" i="20"/>
  <c r="Y22920" i="20"/>
  <c r="Y22919" i="20"/>
  <c r="Y22918" i="20"/>
  <c r="Y22917" i="20"/>
  <c r="Y22916" i="20"/>
  <c r="Y22915" i="20"/>
  <c r="Y22914" i="20"/>
  <c r="Y22913" i="20"/>
  <c r="Y22912" i="20"/>
  <c r="Y22911" i="20"/>
  <c r="Y22910" i="20"/>
  <c r="Y22909" i="20"/>
  <c r="Y22908" i="20"/>
  <c r="Y22907" i="20"/>
  <c r="Y22906" i="20"/>
  <c r="Y22905" i="20"/>
  <c r="Y22904" i="20"/>
  <c r="Y22903" i="20"/>
  <c r="Y22902" i="20"/>
  <c r="Y22901" i="20"/>
  <c r="Y22900" i="20"/>
  <c r="Y22899" i="20"/>
  <c r="Y22898" i="20"/>
  <c r="Y22897" i="20"/>
  <c r="Y22896" i="20"/>
  <c r="Y22895" i="20"/>
  <c r="Y22894" i="20"/>
  <c r="Y22893" i="20"/>
  <c r="Y22892" i="20"/>
  <c r="Y22891" i="20"/>
  <c r="Y22890" i="20"/>
  <c r="Y22889" i="20"/>
  <c r="Y22888" i="20"/>
  <c r="Y22887" i="20"/>
  <c r="Y22886" i="20"/>
  <c r="Y22885" i="20"/>
  <c r="Y22884" i="20"/>
  <c r="Y22883" i="20"/>
  <c r="Y22882" i="20"/>
  <c r="Y22881" i="20"/>
  <c r="Y22880" i="20"/>
  <c r="Y22879" i="20"/>
  <c r="Y22878" i="20"/>
  <c r="Y22877" i="20"/>
  <c r="Y22876" i="20"/>
  <c r="Y22875" i="20"/>
  <c r="Y22874" i="20"/>
  <c r="Y22873" i="20"/>
  <c r="Y22872" i="20"/>
  <c r="Y22871" i="20"/>
  <c r="Y22870" i="20"/>
  <c r="Y22869" i="20"/>
  <c r="Y22868" i="20"/>
  <c r="Y22867" i="20"/>
  <c r="Y22866" i="20"/>
  <c r="Y22865" i="20"/>
  <c r="Y22864" i="20"/>
  <c r="Y22863" i="20"/>
  <c r="Y22862" i="20"/>
  <c r="Y22861" i="20"/>
  <c r="Y22860" i="20"/>
  <c r="Y22859" i="20"/>
  <c r="Y22858" i="20"/>
  <c r="Y22857" i="20"/>
  <c r="Y22856" i="20"/>
  <c r="Y22855" i="20"/>
  <c r="Y22854" i="20"/>
  <c r="Y22853" i="20"/>
  <c r="Y22852" i="20"/>
  <c r="Y22851" i="20"/>
  <c r="Y22850" i="20"/>
  <c r="Y22849" i="20"/>
  <c r="Y22848" i="20"/>
  <c r="Y22847" i="20"/>
  <c r="Y22846" i="20"/>
  <c r="Y22845" i="20"/>
  <c r="Y22844" i="20"/>
  <c r="Y22843" i="20"/>
  <c r="Y22842" i="20"/>
  <c r="Y22841" i="20"/>
  <c r="Y22840" i="20"/>
  <c r="Y22839" i="20"/>
  <c r="Y22838" i="20"/>
  <c r="Y22837" i="20"/>
  <c r="Y22836" i="20"/>
  <c r="Y22835" i="20"/>
  <c r="Y22834" i="20"/>
  <c r="Y22833" i="20"/>
  <c r="Y22832" i="20"/>
  <c r="Y22831" i="20"/>
  <c r="Y22830" i="20"/>
  <c r="Y22829" i="20"/>
  <c r="Y22828" i="20"/>
  <c r="Y22827" i="20"/>
  <c r="Y22826" i="20"/>
  <c r="Y22825" i="20"/>
  <c r="Y22824" i="20"/>
  <c r="Y22823" i="20"/>
  <c r="Y22822" i="20"/>
  <c r="Y22821" i="20"/>
  <c r="Y22820" i="20"/>
  <c r="Y22819" i="20"/>
  <c r="Y22818" i="20"/>
  <c r="Y22817" i="20"/>
  <c r="Y22816" i="20"/>
  <c r="Y22815" i="20"/>
  <c r="Y22814" i="20"/>
  <c r="Y22813" i="20"/>
  <c r="Y22812" i="20"/>
  <c r="Y22811" i="20"/>
  <c r="Y22810" i="20"/>
  <c r="Y22809" i="20"/>
  <c r="Y22808" i="20"/>
  <c r="Y22807" i="20"/>
  <c r="Y22806" i="20"/>
  <c r="Y22805" i="20"/>
  <c r="Y22804" i="20"/>
  <c r="Y22803" i="20"/>
  <c r="Y22802" i="20"/>
  <c r="Y22801" i="20"/>
  <c r="Y22800" i="20"/>
  <c r="Y22799" i="20"/>
  <c r="Y22798" i="20"/>
  <c r="Y22797" i="20"/>
  <c r="Y22796" i="20"/>
  <c r="Y22795" i="20"/>
  <c r="Y22794" i="20"/>
  <c r="Y22793" i="20"/>
  <c r="Y22792" i="20"/>
  <c r="Y22791" i="20"/>
  <c r="Y22790" i="20"/>
  <c r="Y22789" i="20"/>
  <c r="Y22788" i="20"/>
  <c r="Y22787" i="20"/>
  <c r="Y22786" i="20"/>
  <c r="Y22785" i="20"/>
  <c r="Y22784" i="20"/>
  <c r="Y22783" i="20"/>
  <c r="Y22782" i="20"/>
  <c r="Y22781" i="20"/>
  <c r="Y22780" i="20"/>
  <c r="Y22779" i="20"/>
  <c r="Y22778" i="20"/>
  <c r="Y22777" i="20"/>
  <c r="Y22776" i="20"/>
  <c r="Y22775" i="20"/>
  <c r="Y22774" i="20"/>
  <c r="Y22773" i="20"/>
  <c r="Y22772" i="20"/>
  <c r="Y22771" i="20"/>
  <c r="Y22770" i="20"/>
  <c r="Y22769" i="20"/>
  <c r="Y22768" i="20"/>
  <c r="Y22767" i="20"/>
  <c r="Y22766" i="20"/>
  <c r="Y22765" i="20"/>
  <c r="Y22764" i="20"/>
  <c r="Y22763" i="20"/>
  <c r="Y22762" i="20"/>
  <c r="Y22761" i="20"/>
  <c r="Y22760" i="20"/>
  <c r="Y22759" i="20"/>
  <c r="Y22758" i="20"/>
  <c r="Y22757" i="20"/>
  <c r="Y22756" i="20"/>
  <c r="Y22755" i="20"/>
  <c r="Y22754" i="20"/>
  <c r="Y22753" i="20"/>
  <c r="Y22752" i="20"/>
  <c r="Y22751" i="20"/>
  <c r="Y22750" i="20"/>
  <c r="Y22749" i="20"/>
  <c r="Y22748" i="20"/>
  <c r="Y22747" i="20"/>
  <c r="Y22746" i="20"/>
  <c r="Y22745" i="20"/>
  <c r="Y22744" i="20"/>
  <c r="Y22743" i="20"/>
  <c r="Y22742" i="20"/>
  <c r="Y22741" i="20"/>
  <c r="Y22740" i="20"/>
  <c r="Y22739" i="20"/>
  <c r="Y22738" i="20"/>
  <c r="Y22737" i="20"/>
  <c r="Y22736" i="20"/>
  <c r="Y22735" i="20"/>
  <c r="Y22734" i="20"/>
  <c r="Y22733" i="20"/>
  <c r="Y22732" i="20"/>
  <c r="Y22731" i="20"/>
  <c r="Y22730" i="20"/>
  <c r="Y22729" i="20"/>
  <c r="Y22728" i="20"/>
  <c r="Y22727" i="20"/>
  <c r="Y22726" i="20"/>
  <c r="Y22725" i="20"/>
  <c r="Y22724" i="20"/>
  <c r="Y22723" i="20"/>
  <c r="Y22722" i="20"/>
  <c r="Y22721" i="20"/>
  <c r="Y22720" i="20"/>
  <c r="Y22719" i="20"/>
  <c r="Y22718" i="20"/>
  <c r="Y22717" i="20"/>
  <c r="Y22716" i="20"/>
  <c r="Y22715" i="20"/>
  <c r="Y22714" i="20"/>
  <c r="Y22713" i="20"/>
  <c r="Y22712" i="20"/>
  <c r="Y22711" i="20"/>
  <c r="Y22710" i="20"/>
  <c r="Y22709" i="20"/>
  <c r="Y22708" i="20"/>
  <c r="Y22707" i="20"/>
  <c r="Y22706" i="20"/>
  <c r="Y22705" i="20"/>
  <c r="Y22704" i="20"/>
  <c r="Y22703" i="20"/>
  <c r="Y22702" i="20"/>
  <c r="Y22701" i="20"/>
  <c r="Y22700" i="20"/>
  <c r="Y22699" i="20"/>
  <c r="Y22698" i="20"/>
  <c r="Y22697" i="20"/>
  <c r="Y22696" i="20"/>
  <c r="Y22695" i="20"/>
  <c r="Y22694" i="20"/>
  <c r="Y22693" i="20"/>
  <c r="Y22692" i="20"/>
  <c r="Y22691" i="20"/>
  <c r="Y22690" i="20"/>
  <c r="Y22689" i="20"/>
  <c r="Y22688" i="20"/>
  <c r="Y22687" i="20"/>
  <c r="Y22686" i="20"/>
  <c r="Y22685" i="20"/>
  <c r="Y22684" i="20"/>
  <c r="Y22683" i="20"/>
  <c r="Y22682" i="20"/>
  <c r="Y22681" i="20"/>
  <c r="Y22680" i="20"/>
  <c r="Y22679" i="20"/>
  <c r="Y22678" i="20"/>
  <c r="Y22677" i="20"/>
  <c r="Y22676" i="20"/>
  <c r="Y22675" i="20"/>
  <c r="Y22674" i="20"/>
  <c r="Y22673" i="20"/>
  <c r="Y22672" i="20"/>
  <c r="Y22671" i="20"/>
  <c r="Y22670" i="20"/>
  <c r="Y22669" i="20"/>
  <c r="Y22668" i="20"/>
  <c r="Y22667" i="20"/>
  <c r="Y22666" i="20"/>
  <c r="Y22665" i="20"/>
  <c r="Y22664" i="20"/>
  <c r="Y22663" i="20"/>
  <c r="Y22662" i="20"/>
  <c r="Y22661" i="20"/>
  <c r="Y22660" i="20"/>
  <c r="Y22659" i="20"/>
  <c r="Y22658" i="20"/>
  <c r="Y22657" i="20"/>
  <c r="Y22656" i="20"/>
  <c r="Y22655" i="20"/>
  <c r="Y22654" i="20"/>
  <c r="Y22653" i="20"/>
  <c r="Y22652" i="20"/>
  <c r="Y22651" i="20"/>
  <c r="Y22650" i="20"/>
  <c r="Y22649" i="20"/>
  <c r="Y22648" i="20"/>
  <c r="Y22647" i="20"/>
  <c r="Y22646" i="20"/>
  <c r="Y22645" i="20"/>
  <c r="Y22644" i="20"/>
  <c r="Y22643" i="20"/>
  <c r="Y22642" i="20"/>
  <c r="Y22641" i="20"/>
  <c r="Y22640" i="20"/>
  <c r="Y22639" i="20"/>
  <c r="Y22638" i="20"/>
  <c r="Y22637" i="20"/>
  <c r="Y22636" i="20"/>
  <c r="Y22635" i="20"/>
  <c r="Y22634" i="20"/>
  <c r="Y22633" i="20"/>
  <c r="Y22632" i="20"/>
  <c r="Y22631" i="20"/>
  <c r="Y22630" i="20"/>
  <c r="Y22629" i="20"/>
  <c r="Y22628" i="20"/>
  <c r="Y22627" i="20"/>
  <c r="Y22626" i="20"/>
  <c r="Y22625" i="20"/>
  <c r="Y22624" i="20"/>
  <c r="Y22623" i="20"/>
  <c r="Y22622" i="20"/>
  <c r="Y22621" i="20"/>
  <c r="Y22620" i="20"/>
  <c r="Y22619" i="20"/>
  <c r="Y22618" i="20"/>
  <c r="Y22617" i="20"/>
  <c r="Y22616" i="20"/>
  <c r="Y22615" i="20"/>
  <c r="Y22614" i="20"/>
  <c r="Y22613" i="20"/>
  <c r="Y22612" i="20"/>
  <c r="Y22611" i="20"/>
  <c r="Y22610" i="20"/>
  <c r="Y22609" i="20"/>
  <c r="Y22608" i="20"/>
  <c r="Y22607" i="20"/>
  <c r="Y22606" i="20"/>
  <c r="Y22605" i="20"/>
  <c r="Y22604" i="20"/>
  <c r="Y22603" i="20"/>
  <c r="Y22602" i="20"/>
  <c r="Y22601" i="20"/>
  <c r="Y22600" i="20"/>
  <c r="Y22599" i="20"/>
  <c r="Y22598" i="20"/>
  <c r="Y22597" i="20"/>
  <c r="Y22596" i="20"/>
  <c r="Y22595" i="20"/>
  <c r="Y22594" i="20"/>
  <c r="Y22593" i="20"/>
  <c r="Y22592" i="20"/>
  <c r="Y22591" i="20"/>
  <c r="Y22590" i="20"/>
  <c r="Y22589" i="20"/>
  <c r="Y22588" i="20"/>
  <c r="Y22587" i="20"/>
  <c r="Y22586" i="20"/>
  <c r="Y22585" i="20"/>
  <c r="Y22584" i="20"/>
  <c r="Y22583" i="20"/>
  <c r="Y22582" i="20"/>
  <c r="Y22581" i="20"/>
  <c r="Y22580" i="20"/>
  <c r="Y22579" i="20"/>
  <c r="Y22578" i="20"/>
  <c r="Y22577" i="20"/>
  <c r="Y22576" i="20"/>
  <c r="Y22575" i="20"/>
  <c r="Y22574" i="20"/>
  <c r="Y22573" i="20"/>
  <c r="Y22572" i="20"/>
  <c r="Y22571" i="20"/>
  <c r="Y22570" i="20"/>
  <c r="Y22569" i="20"/>
  <c r="Y22568" i="20"/>
  <c r="Y22567" i="20"/>
  <c r="Y22566" i="20"/>
  <c r="Y22565" i="20"/>
  <c r="Y22564" i="20"/>
  <c r="Y22563" i="20"/>
  <c r="Y22562" i="20"/>
  <c r="Y22561" i="20"/>
  <c r="Y22560" i="20"/>
  <c r="Y22559" i="20"/>
  <c r="Y22558" i="20"/>
  <c r="Y22557" i="20"/>
  <c r="Y22556" i="20"/>
  <c r="Y22555" i="20"/>
  <c r="Y22554" i="20"/>
  <c r="Y22553" i="20"/>
  <c r="Y22552" i="20"/>
  <c r="Y22551" i="20"/>
  <c r="Y22550" i="20"/>
  <c r="Y22549" i="20"/>
  <c r="Y22548" i="20"/>
  <c r="Y22547" i="20"/>
  <c r="Y22546" i="20"/>
  <c r="Y22545" i="20"/>
  <c r="Y22544" i="20"/>
  <c r="Y22543" i="20"/>
  <c r="Y22542" i="20"/>
  <c r="Y22541" i="20"/>
  <c r="Y22540" i="20"/>
  <c r="Y22539" i="20"/>
  <c r="Y22538" i="20"/>
  <c r="Y22537" i="20"/>
  <c r="Y22536" i="20"/>
  <c r="Y22535" i="20"/>
  <c r="Y22534" i="20"/>
  <c r="Y22533" i="20"/>
  <c r="Y22532" i="20"/>
  <c r="Y22531" i="20"/>
  <c r="Y22530" i="20"/>
  <c r="Y22529" i="20"/>
  <c r="Y22528" i="20"/>
  <c r="Y22527" i="20"/>
  <c r="Y22526" i="20"/>
  <c r="Y22525" i="20"/>
  <c r="Y22524" i="20"/>
  <c r="Y22523" i="20"/>
  <c r="Y22522" i="20"/>
  <c r="Y22521" i="20"/>
  <c r="Y22520" i="20"/>
  <c r="Y22519" i="20"/>
  <c r="Y22518" i="20"/>
  <c r="Y22517" i="20"/>
  <c r="Y22516" i="20"/>
  <c r="Y22515" i="20"/>
  <c r="Y22514" i="20"/>
  <c r="Y22513" i="20"/>
  <c r="Y22512" i="20"/>
  <c r="Y22511" i="20"/>
  <c r="Y22510" i="20"/>
  <c r="Y22509" i="20"/>
  <c r="Y22508" i="20"/>
  <c r="Y22507" i="20"/>
  <c r="Y22506" i="20"/>
  <c r="Y22505" i="20"/>
  <c r="Y22504" i="20"/>
  <c r="Y22503" i="20"/>
  <c r="Y22502" i="20"/>
  <c r="Y22501" i="20"/>
  <c r="Y22500" i="20"/>
  <c r="Y22499" i="20"/>
  <c r="Y22498" i="20"/>
  <c r="Y22497" i="20"/>
  <c r="Y22496" i="20"/>
  <c r="Y22495" i="20"/>
  <c r="Y22494" i="20"/>
  <c r="Y22493" i="20"/>
  <c r="Y22492" i="20"/>
  <c r="Y22491" i="20"/>
  <c r="Y22490" i="20"/>
  <c r="Y22489" i="20"/>
  <c r="Y22488" i="20"/>
  <c r="Y22487" i="20"/>
  <c r="Y22486" i="20"/>
  <c r="Y22485" i="20"/>
  <c r="Y22484" i="20"/>
  <c r="Y22483" i="20"/>
  <c r="Y22482" i="20"/>
  <c r="Y22481" i="20"/>
  <c r="Y22480" i="20"/>
  <c r="Y22479" i="20"/>
  <c r="Y22478" i="20"/>
  <c r="Y22477" i="20"/>
  <c r="Y22476" i="20"/>
  <c r="Y22475" i="20"/>
  <c r="Y22474" i="20"/>
  <c r="Y22473" i="20"/>
  <c r="Y22472" i="20"/>
  <c r="Y22471" i="20"/>
  <c r="Y22470" i="20"/>
  <c r="Y22469" i="20"/>
  <c r="Y22468" i="20"/>
  <c r="Y22467" i="20"/>
  <c r="Y22466" i="20"/>
  <c r="Y22465" i="20"/>
  <c r="Y22464" i="20"/>
  <c r="Y22463" i="20"/>
  <c r="Y22462" i="20"/>
  <c r="Y22461" i="20"/>
  <c r="Y22460" i="20"/>
  <c r="Y22459" i="20"/>
  <c r="Y22458" i="20"/>
  <c r="Y22457" i="20"/>
  <c r="Y22456" i="20"/>
  <c r="Y22455" i="20"/>
  <c r="Y22454" i="20"/>
  <c r="Y22453" i="20"/>
  <c r="Y22452" i="20"/>
  <c r="Y22451" i="20"/>
  <c r="Y22450" i="20"/>
  <c r="Y22449" i="20"/>
  <c r="Y22448" i="20"/>
  <c r="Y22447" i="20"/>
  <c r="Y22446" i="20"/>
  <c r="Y22445" i="20"/>
  <c r="Y22444" i="20"/>
  <c r="Y22443" i="20"/>
  <c r="Y22442" i="20"/>
  <c r="Y22441" i="20"/>
  <c r="Y22440" i="20"/>
  <c r="Y22439" i="20"/>
  <c r="Y22438" i="20"/>
  <c r="Y22437" i="20"/>
  <c r="Y22436" i="20"/>
  <c r="Y22435" i="20"/>
  <c r="Y22434" i="20"/>
  <c r="Y22433" i="20"/>
  <c r="Y22432" i="20"/>
  <c r="Y22431" i="20"/>
  <c r="Y22430" i="20"/>
  <c r="Y22429" i="20"/>
  <c r="Y22428" i="20"/>
  <c r="Y22427" i="20"/>
  <c r="Y22426" i="20"/>
  <c r="Y22425" i="20"/>
  <c r="Y22424" i="20"/>
  <c r="Y22423" i="20"/>
  <c r="Y22422" i="20"/>
  <c r="Y22421" i="20"/>
  <c r="Y22420" i="20"/>
  <c r="Y22419" i="20"/>
  <c r="Y22418" i="20"/>
  <c r="Y22417" i="20"/>
  <c r="Y22416" i="20"/>
  <c r="Y22415" i="20"/>
  <c r="Y22414" i="20"/>
  <c r="Y22413" i="20"/>
  <c r="Y22412" i="20"/>
  <c r="Y22411" i="20"/>
  <c r="Y22410" i="20"/>
  <c r="Y22409" i="20"/>
  <c r="Y22408" i="20"/>
  <c r="Y22407" i="20"/>
  <c r="Y22406" i="20"/>
  <c r="Y22405" i="20"/>
  <c r="Y22404" i="20"/>
  <c r="Y22403" i="20"/>
  <c r="Y22402" i="20"/>
  <c r="Y22401" i="20"/>
  <c r="Y22400" i="20"/>
  <c r="Y22399" i="20"/>
  <c r="Y22398" i="20"/>
  <c r="Y22397" i="20"/>
  <c r="Y22396" i="20"/>
  <c r="Y22395" i="20"/>
  <c r="Y22394" i="20"/>
  <c r="Y22393" i="20"/>
  <c r="Y22392" i="20"/>
  <c r="Y22391" i="20"/>
  <c r="Y22390" i="20"/>
  <c r="Y22389" i="20"/>
  <c r="Y22388" i="20"/>
  <c r="Y22387" i="20"/>
  <c r="Y22386" i="20"/>
  <c r="Y22385" i="20"/>
  <c r="Y22384" i="20"/>
  <c r="Y22383" i="20"/>
  <c r="Y22382" i="20"/>
  <c r="Y22381" i="20"/>
  <c r="Y22380" i="20"/>
  <c r="Y22379" i="20"/>
  <c r="Y22378" i="20"/>
  <c r="Y22377" i="20"/>
  <c r="Y22376" i="20"/>
  <c r="Y22375" i="20"/>
  <c r="Y22374" i="20"/>
  <c r="Y22373" i="20"/>
  <c r="Y22372" i="20"/>
  <c r="Y22371" i="20"/>
  <c r="Y22370" i="20"/>
  <c r="Y22369" i="20"/>
  <c r="Y22368" i="20"/>
  <c r="Y22367" i="20"/>
  <c r="Y22366" i="20"/>
  <c r="Y22365" i="20"/>
  <c r="Y22364" i="20"/>
  <c r="Y22363" i="20"/>
  <c r="Y22362" i="20"/>
  <c r="Y22361" i="20"/>
  <c r="Y22360" i="20"/>
  <c r="Y22359" i="20"/>
  <c r="Y22358" i="20"/>
  <c r="Y22357" i="20"/>
  <c r="Y22356" i="20"/>
  <c r="Y22355" i="20"/>
  <c r="Y22354" i="20"/>
  <c r="Y22353" i="20"/>
  <c r="Y22352" i="20"/>
  <c r="Y22351" i="20"/>
  <c r="Y22350" i="20"/>
  <c r="Y22349" i="20"/>
  <c r="Y22348" i="20"/>
  <c r="Y22347" i="20"/>
  <c r="Y22346" i="20"/>
  <c r="Y22345" i="20"/>
  <c r="Y22344" i="20"/>
  <c r="Y22343" i="20"/>
  <c r="Y22342" i="20"/>
  <c r="Y22341" i="20"/>
  <c r="Y22340" i="20"/>
  <c r="Y22339" i="20"/>
  <c r="Y22338" i="20"/>
  <c r="Y22337" i="20"/>
  <c r="Y22336" i="20"/>
  <c r="Y22335" i="20"/>
  <c r="Y22334" i="20"/>
  <c r="Y22333" i="20"/>
  <c r="Y22332" i="20"/>
  <c r="Y22331" i="20"/>
  <c r="Y22330" i="20"/>
  <c r="Y22329" i="20"/>
  <c r="Y22328" i="20"/>
  <c r="Y22327" i="20"/>
  <c r="Y22326" i="20"/>
  <c r="Y22325" i="20"/>
  <c r="Y22324" i="20"/>
  <c r="Y22323" i="20"/>
  <c r="Y22322" i="20"/>
  <c r="Y22321" i="20"/>
  <c r="Y22320" i="20"/>
  <c r="Y22319" i="20"/>
  <c r="Y22318" i="20"/>
  <c r="Y22317" i="20"/>
  <c r="Y22316" i="20"/>
  <c r="Y22315" i="20"/>
  <c r="Y22314" i="20"/>
  <c r="Y22313" i="20"/>
  <c r="Y22312" i="20"/>
  <c r="Y22311" i="20"/>
  <c r="Y22310" i="20"/>
  <c r="Y22309" i="20"/>
  <c r="Y22308" i="20"/>
  <c r="Y22307" i="20"/>
  <c r="Y22306" i="20"/>
  <c r="Y22305" i="20"/>
  <c r="Y22304" i="20"/>
  <c r="Y22303" i="20"/>
  <c r="Y22302" i="20"/>
  <c r="Y22301" i="20"/>
  <c r="Y22300" i="20"/>
  <c r="Y22299" i="20"/>
  <c r="Y22298" i="20"/>
  <c r="Y22297" i="20"/>
  <c r="Y22296" i="20"/>
  <c r="Y22295" i="20"/>
  <c r="Y22294" i="20"/>
  <c r="Y22293" i="20"/>
  <c r="Y22292" i="20"/>
  <c r="Y22291" i="20"/>
  <c r="Y22290" i="20"/>
  <c r="Y22289" i="20"/>
  <c r="Y22288" i="20"/>
  <c r="Y22287" i="20"/>
  <c r="Y22286" i="20"/>
  <c r="Y22285" i="20"/>
  <c r="Y22284" i="20"/>
  <c r="Y22283" i="20"/>
  <c r="Y22282" i="20"/>
  <c r="Y22281" i="20"/>
  <c r="Y22280" i="20"/>
  <c r="Y22279" i="20"/>
  <c r="Y22278" i="20"/>
  <c r="Y22277" i="20"/>
  <c r="Y22276" i="20"/>
  <c r="Y22275" i="20"/>
  <c r="Y22274" i="20"/>
  <c r="Y22273" i="20"/>
  <c r="Y22272" i="20"/>
  <c r="Y22271" i="20"/>
  <c r="Y22270" i="20"/>
  <c r="Y22269" i="20"/>
  <c r="Y22268" i="20"/>
  <c r="Y22267" i="20"/>
  <c r="Y22266" i="20"/>
  <c r="Y22265" i="20"/>
  <c r="Y22264" i="20"/>
  <c r="Y22263" i="20"/>
  <c r="Y22262" i="20"/>
  <c r="Y22261" i="20"/>
  <c r="Y22260" i="20"/>
  <c r="Y22259" i="20"/>
  <c r="Y22258" i="20"/>
  <c r="Y22257" i="20"/>
  <c r="Y22256" i="20"/>
  <c r="Y22255" i="20"/>
  <c r="Y22254" i="20"/>
  <c r="Y22253" i="20"/>
  <c r="Y22252" i="20"/>
  <c r="Y22251" i="20"/>
  <c r="Y22250" i="20"/>
  <c r="Y22249" i="20"/>
  <c r="Y22248" i="20"/>
  <c r="Y22247" i="20"/>
  <c r="Y22246" i="20"/>
  <c r="Y22245" i="20"/>
  <c r="Y22244" i="20"/>
  <c r="Y22243" i="20"/>
  <c r="Y22242" i="20"/>
  <c r="Y22241" i="20"/>
  <c r="Y22240" i="20"/>
  <c r="Y22239" i="20"/>
  <c r="Y22238" i="20"/>
  <c r="Y22237" i="20"/>
  <c r="Y22236" i="20"/>
  <c r="Y22235" i="20"/>
  <c r="Y22234" i="20"/>
  <c r="Y22233" i="20"/>
  <c r="Y22232" i="20"/>
  <c r="Y22231" i="20"/>
  <c r="Y22230" i="20"/>
  <c r="Y22229" i="20"/>
  <c r="Y22228" i="20"/>
  <c r="Y22227" i="20"/>
  <c r="Y22226" i="20"/>
  <c r="Y22225" i="20"/>
  <c r="Y22224" i="20"/>
  <c r="Y22223" i="20"/>
  <c r="Y22222" i="20"/>
  <c r="Y22221" i="20"/>
  <c r="Y22220" i="20"/>
  <c r="Y22219" i="20"/>
  <c r="Y22218" i="20"/>
  <c r="Y22217" i="20"/>
  <c r="Y22216" i="20"/>
  <c r="Y22215" i="20"/>
  <c r="Y22214" i="20"/>
  <c r="Y22213" i="20"/>
  <c r="Y22212" i="20"/>
  <c r="Y22211" i="20"/>
  <c r="Y22210" i="20"/>
  <c r="Y22209" i="20"/>
  <c r="Y22208" i="20"/>
  <c r="Y22207" i="20"/>
  <c r="Y22206" i="20"/>
  <c r="Y22205" i="20"/>
  <c r="Y22204" i="20"/>
  <c r="Y22203" i="20"/>
  <c r="Y22202" i="20"/>
  <c r="Y22201" i="20"/>
  <c r="Y22200" i="20"/>
  <c r="Y22199" i="20"/>
  <c r="Y22198" i="20"/>
  <c r="Y22197" i="20"/>
  <c r="Y22196" i="20"/>
  <c r="Y22195" i="20"/>
  <c r="Y22194" i="20"/>
  <c r="Y22193" i="20"/>
  <c r="Y22192" i="20"/>
  <c r="Y22191" i="20"/>
  <c r="Y22190" i="20"/>
  <c r="Y22189" i="20"/>
  <c r="Y22188" i="20"/>
  <c r="Y22187" i="20"/>
  <c r="Y22186" i="20"/>
  <c r="Y22185" i="20"/>
  <c r="Y22184" i="20"/>
  <c r="Y22183" i="20"/>
  <c r="Y22182" i="20"/>
  <c r="Y22181" i="20"/>
  <c r="Y22180" i="20"/>
  <c r="Y22179" i="20"/>
  <c r="Y22178" i="20"/>
  <c r="Y22177" i="20"/>
  <c r="Y22176" i="20"/>
  <c r="Y22175" i="20"/>
  <c r="Y22174" i="20"/>
  <c r="Y22173" i="20"/>
  <c r="Y22172" i="20"/>
  <c r="Y22171" i="20"/>
  <c r="Y22170" i="20"/>
  <c r="Y22169" i="20"/>
  <c r="Y22168" i="20"/>
  <c r="Y22167" i="20"/>
  <c r="Y22166" i="20"/>
  <c r="Y22165" i="20"/>
  <c r="Y22164" i="20"/>
  <c r="Y22163" i="20"/>
  <c r="Y22162" i="20"/>
  <c r="Y22161" i="20"/>
  <c r="Y22160" i="20"/>
  <c r="Y22159" i="20"/>
  <c r="Y22158" i="20"/>
  <c r="Y22157" i="20"/>
  <c r="Y22156" i="20"/>
  <c r="Y22155" i="20"/>
  <c r="Y22154" i="20"/>
  <c r="Y22153" i="20"/>
  <c r="Y22152" i="20"/>
  <c r="Y22151" i="20"/>
  <c r="Y22150" i="20"/>
  <c r="Y22149" i="20"/>
  <c r="Y22148" i="20"/>
  <c r="Y22147" i="20"/>
  <c r="Y22146" i="20"/>
  <c r="Y22145" i="20"/>
  <c r="Y22144" i="20"/>
  <c r="Y22143" i="20"/>
  <c r="Y22142" i="20"/>
  <c r="Y22141" i="20"/>
  <c r="Y22140" i="20"/>
  <c r="Y22139" i="20"/>
  <c r="Y22138" i="20"/>
  <c r="Y22137" i="20"/>
  <c r="Y22136" i="20"/>
  <c r="Y22135" i="20"/>
  <c r="Y22134" i="20"/>
  <c r="Y22133" i="20"/>
  <c r="Y22132" i="20"/>
  <c r="Y22131" i="20"/>
  <c r="Y22130" i="20"/>
  <c r="Y22129" i="20"/>
  <c r="Y22128" i="20"/>
  <c r="Y22127" i="20"/>
  <c r="Y22126" i="20"/>
  <c r="Y22125" i="20"/>
  <c r="Y22124" i="20"/>
  <c r="Y22123" i="20"/>
  <c r="Y22122" i="20"/>
  <c r="Y22121" i="20"/>
  <c r="Y22120" i="20"/>
  <c r="Y22119" i="20"/>
  <c r="Y22118" i="20"/>
  <c r="Y22117" i="20"/>
  <c r="Y22116" i="20"/>
  <c r="Y22115" i="20"/>
  <c r="Y22114" i="20"/>
  <c r="Y22113" i="20"/>
  <c r="Y22112" i="20"/>
  <c r="Y22111" i="20"/>
  <c r="Y22110" i="20"/>
  <c r="Y22109" i="20"/>
  <c r="Y22108" i="20"/>
  <c r="Y22107" i="20"/>
  <c r="Y22106" i="20"/>
  <c r="Y22105" i="20"/>
  <c r="Y22104" i="20"/>
  <c r="Y22103" i="20"/>
  <c r="Y22102" i="20"/>
  <c r="Y22101" i="20"/>
  <c r="Y22100" i="20"/>
  <c r="Y22099" i="20"/>
  <c r="Y22098" i="20"/>
  <c r="Y22097" i="20"/>
  <c r="Y22096" i="20"/>
  <c r="Y22095" i="20"/>
  <c r="Y22094" i="20"/>
  <c r="Y22093" i="20"/>
  <c r="Y22092" i="20"/>
  <c r="Y22091" i="20"/>
  <c r="Y22090" i="20"/>
  <c r="Y22089" i="20"/>
  <c r="Y22088" i="20"/>
  <c r="Y22087" i="20"/>
  <c r="Y22086" i="20"/>
  <c r="Y22085" i="20"/>
  <c r="Y22084" i="20"/>
  <c r="Y22083" i="20"/>
  <c r="Y22082" i="20"/>
  <c r="Y22081" i="20"/>
  <c r="Y22080" i="20"/>
  <c r="Y22079" i="20"/>
  <c r="Y22078" i="20"/>
  <c r="Y22077" i="20"/>
  <c r="Y22076" i="20"/>
  <c r="Y22075" i="20"/>
  <c r="Y22074" i="20"/>
  <c r="Y22073" i="20"/>
  <c r="Y22072" i="20"/>
  <c r="Y22071" i="20"/>
  <c r="Y22070" i="20"/>
  <c r="Y22069" i="20"/>
  <c r="Y22068" i="20"/>
  <c r="Y22067" i="20"/>
  <c r="Y22066" i="20"/>
  <c r="Y22065" i="20"/>
  <c r="Y22064" i="20"/>
  <c r="Y22063" i="20"/>
  <c r="Y22062" i="20"/>
  <c r="Y22061" i="20"/>
  <c r="Y22060" i="20"/>
  <c r="Y22059" i="20"/>
  <c r="Y22058" i="20"/>
  <c r="Y22057" i="20"/>
  <c r="Y22056" i="20"/>
  <c r="Y22055" i="20"/>
  <c r="Y22054" i="20"/>
  <c r="Y22053" i="20"/>
  <c r="Y22052" i="20"/>
  <c r="Y22051" i="20"/>
  <c r="Y22050" i="20"/>
  <c r="Y22049" i="20"/>
  <c r="Y22048" i="20"/>
  <c r="Y22047" i="20"/>
  <c r="Y22046" i="20"/>
  <c r="Y22045" i="20"/>
  <c r="Y22044" i="20"/>
  <c r="Y22043" i="20"/>
  <c r="Y22042" i="20"/>
  <c r="Y22041" i="20"/>
  <c r="Y22040" i="20"/>
  <c r="Y22039" i="20"/>
  <c r="Y22038" i="20"/>
  <c r="Y22037" i="20"/>
  <c r="Y22036" i="20"/>
  <c r="Y22035" i="20"/>
  <c r="Y22034" i="20"/>
  <c r="Y22033" i="20"/>
  <c r="Y22032" i="20"/>
  <c r="Y22031" i="20"/>
  <c r="Y22030" i="20"/>
  <c r="Y22029" i="20"/>
  <c r="Y22028" i="20"/>
  <c r="Y22027" i="20"/>
  <c r="Y22026" i="20"/>
  <c r="Y22025" i="20"/>
  <c r="Y22024" i="20"/>
  <c r="Y22023" i="20"/>
  <c r="Y22022" i="20"/>
  <c r="Y22021" i="20"/>
  <c r="Y22020" i="20"/>
  <c r="Y22019" i="20"/>
  <c r="Y22018" i="20"/>
  <c r="Y22017" i="20"/>
  <c r="Y22016" i="20"/>
  <c r="Y22015" i="20"/>
  <c r="Y22014" i="20"/>
  <c r="Y22013" i="20"/>
  <c r="Y22012" i="20"/>
  <c r="Y22011" i="20"/>
  <c r="Y22010" i="20"/>
  <c r="Y22009" i="20"/>
  <c r="Y22008" i="20"/>
  <c r="Y22007" i="20"/>
  <c r="Y22006" i="20"/>
  <c r="Y22005" i="20"/>
  <c r="Y22004" i="20"/>
  <c r="Y22003" i="20"/>
  <c r="Y22002" i="20"/>
  <c r="Y22001" i="20"/>
  <c r="Y22000" i="20"/>
  <c r="Y21999" i="20"/>
  <c r="Y21998" i="20"/>
  <c r="Y21997" i="20"/>
  <c r="Y21996" i="20"/>
  <c r="Y21995" i="20"/>
  <c r="Y21994" i="20"/>
  <c r="Y21993" i="20"/>
  <c r="Y21992" i="20"/>
  <c r="Y21991" i="20"/>
  <c r="Y21990" i="20"/>
  <c r="Y21989" i="20"/>
  <c r="Y21988" i="20"/>
  <c r="Y21987" i="20"/>
  <c r="Y21986" i="20"/>
  <c r="Y21985" i="20"/>
  <c r="Y21984" i="20"/>
  <c r="Y21983" i="20"/>
  <c r="Y21982" i="20"/>
  <c r="Y21981" i="20"/>
  <c r="Y21980" i="20"/>
  <c r="Y21979" i="20"/>
  <c r="Y21978" i="20"/>
  <c r="Y21977" i="20"/>
  <c r="Y21976" i="20"/>
  <c r="Y21975" i="20"/>
  <c r="Y21974" i="20"/>
  <c r="Y21973" i="20"/>
  <c r="Y21972" i="20"/>
  <c r="Y21971" i="20"/>
  <c r="Y21970" i="20"/>
  <c r="Y21969" i="20"/>
  <c r="Y21968" i="20"/>
  <c r="Y21967" i="20"/>
  <c r="Y21966" i="20"/>
  <c r="Y21965" i="20"/>
  <c r="Y21964" i="20"/>
  <c r="Y21963" i="20"/>
  <c r="Y21962" i="20"/>
  <c r="Y21961" i="20"/>
  <c r="Y21960" i="20"/>
  <c r="Y21959" i="20"/>
  <c r="Y21958" i="20"/>
  <c r="Y21957" i="20"/>
  <c r="Y21956" i="20"/>
  <c r="Y21955" i="20"/>
  <c r="Y21954" i="20"/>
  <c r="Y21953" i="20"/>
  <c r="Y21952" i="20"/>
  <c r="Y21951" i="20"/>
  <c r="Y21950" i="20"/>
  <c r="Y21949" i="20"/>
  <c r="Y21948" i="20"/>
  <c r="Y21947" i="20"/>
  <c r="Y21946" i="20"/>
  <c r="Y21945" i="20"/>
  <c r="Y21944" i="20"/>
  <c r="Y21943" i="20"/>
  <c r="Y21942" i="20"/>
  <c r="Y21941" i="20"/>
  <c r="Y21940" i="20"/>
  <c r="Y21939" i="20"/>
  <c r="Y21938" i="20"/>
  <c r="Y21937" i="20"/>
  <c r="Y21936" i="20"/>
  <c r="Y21935" i="20"/>
  <c r="Y21934" i="20"/>
  <c r="Y21933" i="20"/>
  <c r="Y21932" i="20"/>
  <c r="Y21931" i="20"/>
  <c r="Y21930" i="20"/>
  <c r="Y21929" i="20"/>
  <c r="Y21928" i="20"/>
  <c r="Y21927" i="20"/>
  <c r="Y21926" i="20"/>
  <c r="Y21925" i="20"/>
  <c r="Y21924" i="20"/>
  <c r="Y21923" i="20"/>
  <c r="Y21922" i="20"/>
  <c r="Y21921" i="20"/>
  <c r="Y21920" i="20"/>
  <c r="Y21919" i="20"/>
  <c r="Y21918" i="20"/>
  <c r="Y21917" i="20"/>
  <c r="Y21916" i="20"/>
  <c r="Y21915" i="20"/>
  <c r="Y21914" i="20"/>
  <c r="Y21913" i="20"/>
  <c r="Y21912" i="20"/>
  <c r="Y21911" i="20"/>
  <c r="Y21910" i="20"/>
  <c r="Y21909" i="20"/>
  <c r="Y21908" i="20"/>
  <c r="Y21907" i="20"/>
  <c r="Y21906" i="20"/>
  <c r="Y21905" i="20"/>
  <c r="Y21904" i="20"/>
  <c r="Y21903" i="20"/>
  <c r="Y21902" i="20"/>
  <c r="Y21901" i="20"/>
  <c r="Y21900" i="20"/>
  <c r="Y21899" i="20"/>
  <c r="Y21898" i="20"/>
  <c r="Y21897" i="20"/>
  <c r="Y21896" i="20"/>
  <c r="Y21895" i="20"/>
  <c r="Y21894" i="20"/>
  <c r="Y21893" i="20"/>
  <c r="Y21892" i="20"/>
  <c r="Y21891" i="20"/>
  <c r="Y21890" i="20"/>
  <c r="Y21889" i="20"/>
  <c r="Y21888" i="20"/>
  <c r="Y21887" i="20"/>
  <c r="Y21886" i="20"/>
  <c r="Y21885" i="20"/>
  <c r="Y21884" i="20"/>
  <c r="Y21883" i="20"/>
  <c r="Y21882" i="20"/>
  <c r="Y21881" i="20"/>
  <c r="Y21880" i="20"/>
  <c r="Y21879" i="20"/>
  <c r="Y21878" i="20"/>
  <c r="Y21877" i="20"/>
  <c r="Y21876" i="20"/>
  <c r="Y21875" i="20"/>
  <c r="Y21874" i="20"/>
  <c r="Y21873" i="20"/>
  <c r="Y21872" i="20"/>
  <c r="Y21871" i="20"/>
  <c r="Y21870" i="20"/>
  <c r="Y21869" i="20"/>
  <c r="Y21868" i="20"/>
  <c r="Y21867" i="20"/>
  <c r="Y21866" i="20"/>
  <c r="Y21865" i="20"/>
  <c r="Y21864" i="20"/>
  <c r="Y21863" i="20"/>
  <c r="Y21862" i="20"/>
  <c r="Y21861" i="20"/>
  <c r="Y21860" i="20"/>
  <c r="Y21859" i="20"/>
  <c r="Y21858" i="20"/>
  <c r="Y21857" i="20"/>
  <c r="Y21856" i="20"/>
  <c r="Y21855" i="20"/>
  <c r="Y21854" i="20"/>
  <c r="Y21853" i="20"/>
  <c r="Y21852" i="20"/>
  <c r="Y21851" i="20"/>
  <c r="Y21850" i="20"/>
  <c r="Y21849" i="20"/>
  <c r="Y21848" i="20"/>
  <c r="Y21847" i="20"/>
  <c r="Y21846" i="20"/>
  <c r="Y21845" i="20"/>
  <c r="Y21844" i="20"/>
  <c r="Y21843" i="20"/>
  <c r="Y21842" i="20"/>
  <c r="Y21841" i="20"/>
  <c r="Y21840" i="20"/>
  <c r="Y21839" i="20"/>
  <c r="Y21838" i="20"/>
  <c r="Y21837" i="20"/>
  <c r="Y21836" i="20"/>
  <c r="Y21835" i="20"/>
  <c r="Y21834" i="20"/>
  <c r="Y21833" i="20"/>
  <c r="Y21832" i="20"/>
  <c r="Y21831" i="20"/>
  <c r="Y21830" i="20"/>
  <c r="Y21829" i="20"/>
  <c r="Y21828" i="20"/>
  <c r="Y21827" i="20"/>
  <c r="Y21826" i="20"/>
  <c r="Y21825" i="20"/>
  <c r="Y21824" i="20"/>
  <c r="Y21823" i="20"/>
  <c r="Y21822" i="20"/>
  <c r="Y21821" i="20"/>
  <c r="Y21820" i="20"/>
  <c r="Y21819" i="20"/>
  <c r="Y21818" i="20"/>
  <c r="Y21817" i="20"/>
  <c r="Y21816" i="20"/>
  <c r="Y21815" i="20"/>
  <c r="Y21814" i="20"/>
  <c r="Y21813" i="20"/>
  <c r="Y21812" i="20"/>
  <c r="Y21811" i="20"/>
  <c r="Y21810" i="20"/>
  <c r="Y21809" i="20"/>
  <c r="Y21808" i="20"/>
  <c r="Y21807" i="20"/>
  <c r="Y21806" i="20"/>
  <c r="Y21805" i="20"/>
  <c r="Y21804" i="20"/>
  <c r="Y21803" i="20"/>
  <c r="Y21802" i="20"/>
  <c r="Y21801" i="20"/>
  <c r="Y21800" i="20"/>
  <c r="Y21799" i="20"/>
  <c r="Y21798" i="20"/>
  <c r="Y21797" i="20"/>
  <c r="Y21796" i="20"/>
  <c r="Y21795" i="20"/>
  <c r="Y21794" i="20"/>
  <c r="Y21793" i="20"/>
  <c r="Y21792" i="20"/>
  <c r="Y21791" i="20"/>
  <c r="Y21790" i="20"/>
  <c r="Y21789" i="20"/>
  <c r="Y21788" i="20"/>
  <c r="Y21787" i="20"/>
  <c r="Y21786" i="20"/>
  <c r="Y21785" i="20"/>
  <c r="Y21784" i="20"/>
  <c r="Y21783" i="20"/>
  <c r="Y21782" i="20"/>
  <c r="Y21781" i="20"/>
  <c r="Y21780" i="20"/>
  <c r="Y21779" i="20"/>
  <c r="Y21778" i="20"/>
  <c r="Y21777" i="20"/>
  <c r="Y21776" i="20"/>
  <c r="Y21775" i="20"/>
  <c r="Y21774" i="20"/>
  <c r="Y21773" i="20"/>
  <c r="Y21772" i="20"/>
  <c r="Y21771" i="20"/>
  <c r="Y21770" i="20"/>
  <c r="Y21769" i="20"/>
  <c r="Y21768" i="20"/>
  <c r="Y21767" i="20"/>
  <c r="Y21766" i="20"/>
  <c r="Y21765" i="20"/>
  <c r="Y21764" i="20"/>
  <c r="Y21763" i="20"/>
  <c r="Y21762" i="20"/>
  <c r="Y21761" i="20"/>
  <c r="Y21760" i="20"/>
  <c r="Y21759" i="20"/>
  <c r="Y21758" i="20"/>
  <c r="Y21757" i="20"/>
  <c r="Y21756" i="20"/>
  <c r="Y21755" i="20"/>
  <c r="Y21754" i="20"/>
  <c r="Y21753" i="20"/>
  <c r="Y21752" i="20"/>
  <c r="Y21751" i="20"/>
  <c r="Y21750" i="20"/>
  <c r="Y21749" i="20"/>
  <c r="Y21748" i="20"/>
  <c r="Y21747" i="20"/>
  <c r="Y21746" i="20"/>
  <c r="Y21745" i="20"/>
  <c r="Y21744" i="20"/>
  <c r="Y21743" i="20"/>
  <c r="Y21742" i="20"/>
  <c r="Y21741" i="20"/>
  <c r="Y21740" i="20"/>
  <c r="Y21739" i="20"/>
  <c r="Y21738" i="20"/>
  <c r="Y21737" i="20"/>
  <c r="Y21736" i="20"/>
  <c r="Y21735" i="20"/>
  <c r="Y21734" i="20"/>
  <c r="Y21733" i="20"/>
  <c r="Y21732" i="20"/>
  <c r="Y21731" i="20"/>
  <c r="Y21730" i="20"/>
  <c r="Y21729" i="20"/>
  <c r="Y21728" i="20"/>
  <c r="Y21727" i="20"/>
  <c r="Y21726" i="20"/>
  <c r="Y21725" i="20"/>
  <c r="Y21724" i="20"/>
  <c r="Y21723" i="20"/>
  <c r="Y21722" i="20"/>
  <c r="Y21721" i="20"/>
  <c r="Y21720" i="20"/>
  <c r="Y21719" i="20"/>
  <c r="Y21718" i="20"/>
  <c r="Y21717" i="20"/>
  <c r="Y21716" i="20"/>
  <c r="Y21715" i="20"/>
  <c r="Y21714" i="20"/>
  <c r="Y21713" i="20"/>
  <c r="Y21712" i="20"/>
  <c r="Y21711" i="20"/>
  <c r="Y21710" i="20"/>
  <c r="Y21709" i="20"/>
  <c r="Y21708" i="20"/>
  <c r="Y21707" i="20"/>
  <c r="Y21706" i="20"/>
  <c r="Y21705" i="20"/>
  <c r="Y21704" i="20"/>
  <c r="Y21703" i="20"/>
  <c r="Y21702" i="20"/>
  <c r="Y21701" i="20"/>
  <c r="Y21700" i="20"/>
  <c r="Y21699" i="20"/>
  <c r="Y21698" i="20"/>
  <c r="Y21697" i="20"/>
  <c r="Y21696" i="20"/>
  <c r="Y21695" i="20"/>
  <c r="Y21694" i="20"/>
  <c r="Y21693" i="20"/>
  <c r="Y21692" i="20"/>
  <c r="Y21691" i="20"/>
  <c r="Y21690" i="20"/>
  <c r="Y21689" i="20"/>
  <c r="Y21688" i="20"/>
  <c r="Y21687" i="20"/>
  <c r="Y21686" i="20"/>
  <c r="Y21685" i="20"/>
  <c r="Y21684" i="20"/>
  <c r="Y21683" i="20"/>
  <c r="Y21682" i="20"/>
  <c r="Y21681" i="20"/>
  <c r="Y21680" i="20"/>
  <c r="Y21679" i="20"/>
  <c r="Y21678" i="20"/>
  <c r="Y21677" i="20"/>
  <c r="Y21676" i="20"/>
  <c r="Y21675" i="20"/>
  <c r="Y21674" i="20"/>
  <c r="Y21673" i="20"/>
  <c r="Y21672" i="20"/>
  <c r="Y21671" i="20"/>
  <c r="Y21670" i="20"/>
  <c r="Y21669" i="20"/>
  <c r="Y21668" i="20"/>
  <c r="Y21667" i="20"/>
  <c r="Y21666" i="20"/>
  <c r="Y21665" i="20"/>
  <c r="Y21664" i="20"/>
  <c r="Y21663" i="20"/>
  <c r="Y21662" i="20"/>
  <c r="Y21661" i="20"/>
  <c r="Y21660" i="20"/>
  <c r="Y21659" i="20"/>
  <c r="Y21658" i="20"/>
  <c r="Y21657" i="20"/>
  <c r="Y21656" i="20"/>
  <c r="Y21655" i="20"/>
  <c r="Y21654" i="20"/>
  <c r="Y21653" i="20"/>
  <c r="Y21652" i="20"/>
  <c r="Y21651" i="20"/>
  <c r="Y21650" i="20"/>
  <c r="Y21649" i="20"/>
  <c r="Y21648" i="20"/>
  <c r="Y21647" i="20"/>
  <c r="Y21646" i="20"/>
  <c r="Y21645" i="20"/>
  <c r="Y21644" i="20"/>
  <c r="Y21643" i="20"/>
  <c r="Y21642" i="20"/>
  <c r="Y21641" i="20"/>
  <c r="Y21640" i="20"/>
  <c r="Y21639" i="20"/>
  <c r="Y21638" i="20"/>
  <c r="Y21637" i="20"/>
  <c r="Y21636" i="20"/>
  <c r="Y21635" i="20"/>
  <c r="Y21634" i="20"/>
  <c r="Y21633" i="20"/>
  <c r="Y21632" i="20"/>
  <c r="Y21631" i="20"/>
  <c r="Y21630" i="20"/>
  <c r="Y21629" i="20"/>
  <c r="Y21628" i="20"/>
  <c r="Y21627" i="20"/>
  <c r="Y21626" i="20"/>
  <c r="Y21625" i="20"/>
  <c r="Y21624" i="20"/>
  <c r="Y21623" i="20"/>
  <c r="Y21622" i="20"/>
  <c r="Y21621" i="20"/>
  <c r="Y21620" i="20"/>
  <c r="Y21619" i="20"/>
  <c r="Y21618" i="20"/>
  <c r="Y21617" i="20"/>
  <c r="Y21616" i="20"/>
  <c r="Y21615" i="20"/>
  <c r="Y21614" i="20"/>
  <c r="Y21613" i="20"/>
  <c r="Y21612" i="20"/>
  <c r="Y21611" i="20"/>
  <c r="Y21610" i="20"/>
  <c r="Y21609" i="20"/>
  <c r="Y21608" i="20"/>
  <c r="Y21607" i="20"/>
  <c r="Y21606" i="20"/>
  <c r="Y21605" i="20"/>
  <c r="Y21604" i="20"/>
  <c r="Y21603" i="20"/>
  <c r="Y21602" i="20"/>
  <c r="Y21601" i="20"/>
  <c r="Y21600" i="20"/>
  <c r="Y21599" i="20"/>
  <c r="Y21598" i="20"/>
  <c r="Y21597" i="20"/>
  <c r="Y21596" i="20"/>
  <c r="Y21595" i="20"/>
  <c r="Y21594" i="20"/>
  <c r="Y21593" i="20"/>
  <c r="Y21592" i="20"/>
  <c r="Y21591" i="20"/>
  <c r="Y21590" i="20"/>
  <c r="Y21589" i="20"/>
  <c r="Y21588" i="20"/>
  <c r="Y21587" i="20"/>
  <c r="Y21586" i="20"/>
  <c r="Y21585" i="20"/>
  <c r="Y21584" i="20"/>
  <c r="Y21583" i="20"/>
  <c r="Y21582" i="20"/>
  <c r="Y21581" i="20"/>
  <c r="Y21580" i="20"/>
  <c r="Y21579" i="20"/>
  <c r="Y21578" i="20"/>
  <c r="Y21577" i="20"/>
  <c r="Y21576" i="20"/>
  <c r="Y21575" i="20"/>
  <c r="Y21574" i="20"/>
  <c r="Y21573" i="20"/>
  <c r="Y21572" i="20"/>
  <c r="Y21571" i="20"/>
  <c r="Y21570" i="20"/>
  <c r="Y21569" i="20"/>
  <c r="Y21568" i="20"/>
  <c r="Y21567" i="20"/>
  <c r="Y21566" i="20"/>
  <c r="Y21565" i="20"/>
  <c r="Y21564" i="20"/>
  <c r="Y21563" i="20"/>
  <c r="Y21562" i="20"/>
  <c r="Y21561" i="20"/>
  <c r="Y21560" i="20"/>
  <c r="Y21559" i="20"/>
  <c r="Y21558" i="20"/>
  <c r="Y21557" i="20"/>
  <c r="Y21556" i="20"/>
  <c r="Y21555" i="20"/>
  <c r="Y21554" i="20"/>
  <c r="Y21553" i="20"/>
  <c r="Y21552" i="20"/>
  <c r="Y21551" i="20"/>
  <c r="Y21550" i="20"/>
  <c r="Y21549" i="20"/>
  <c r="Y21548" i="20"/>
  <c r="Y21547" i="20"/>
  <c r="Y21546" i="20"/>
  <c r="Y21545" i="20"/>
  <c r="Y21544" i="20"/>
  <c r="Y21543" i="20"/>
  <c r="Y21542" i="20"/>
  <c r="Y21541" i="20"/>
  <c r="Y21540" i="20"/>
  <c r="Y21539" i="20"/>
  <c r="Y21538" i="20"/>
  <c r="Y21537" i="20"/>
  <c r="Y21536" i="20"/>
  <c r="Y21535" i="20"/>
  <c r="Y21534" i="20"/>
  <c r="Y21533" i="20"/>
  <c r="Y21532" i="20"/>
  <c r="Y21531" i="20"/>
  <c r="Y21530" i="20"/>
  <c r="Y21529" i="20"/>
  <c r="Y21528" i="20"/>
  <c r="Y21527" i="20"/>
  <c r="Y21526" i="20"/>
  <c r="Y21525" i="20"/>
  <c r="Y21524" i="20"/>
  <c r="Y21523" i="20"/>
  <c r="Y21522" i="20"/>
  <c r="Y21521" i="20"/>
  <c r="Y21520" i="20"/>
  <c r="Y21519" i="20"/>
  <c r="Y21518" i="20"/>
  <c r="Y21517" i="20"/>
  <c r="Y21516" i="20"/>
  <c r="Y21515" i="20"/>
  <c r="Y21514" i="20"/>
  <c r="Y21513" i="20"/>
  <c r="Y21512" i="20"/>
  <c r="Y21511" i="20"/>
  <c r="Y21510" i="20"/>
  <c r="Y21509" i="20"/>
  <c r="Y21508" i="20"/>
  <c r="Y21507" i="20"/>
  <c r="Y21506" i="20"/>
  <c r="Y21505" i="20"/>
  <c r="Y21504" i="20"/>
  <c r="Y21503" i="20"/>
  <c r="Y21502" i="20"/>
  <c r="Y21501" i="20"/>
  <c r="Y21500" i="20"/>
  <c r="Y21499" i="20"/>
  <c r="Y21498" i="20"/>
  <c r="Y21497" i="20"/>
  <c r="Y21496" i="20"/>
  <c r="Y21495" i="20"/>
  <c r="Y21494" i="20"/>
  <c r="Y21493" i="20"/>
  <c r="Y21492" i="20"/>
  <c r="Y21491" i="20"/>
  <c r="Y21490" i="20"/>
  <c r="Y21489" i="20"/>
  <c r="Y21488" i="20"/>
  <c r="Y21487" i="20"/>
  <c r="Y21486" i="20"/>
  <c r="Y21485" i="20"/>
  <c r="Y21484" i="20"/>
  <c r="Y21483" i="20"/>
  <c r="Y21482" i="20"/>
  <c r="Y21481" i="20"/>
  <c r="Y21480" i="20"/>
  <c r="Y21479" i="20"/>
  <c r="Y21478" i="20"/>
  <c r="Y21477" i="20"/>
  <c r="Y21476" i="20"/>
  <c r="Y21475" i="20"/>
  <c r="Y21474" i="20"/>
  <c r="Y21473" i="20"/>
  <c r="Y21472" i="20"/>
  <c r="Y21471" i="20"/>
  <c r="Y21470" i="20"/>
  <c r="Y21469" i="20"/>
  <c r="Y21468" i="20"/>
  <c r="Y21467" i="20"/>
  <c r="Y21466" i="20"/>
  <c r="Y21465" i="20"/>
  <c r="Y21464" i="20"/>
  <c r="Y21463" i="20"/>
  <c r="Y21462" i="20"/>
  <c r="Y21461" i="20"/>
  <c r="Y21460" i="20"/>
  <c r="Y21459" i="20"/>
  <c r="Y21458" i="20"/>
  <c r="Y21457" i="20"/>
  <c r="Y21456" i="20"/>
  <c r="Y21455" i="20"/>
  <c r="Y21454" i="20"/>
  <c r="Y21453" i="20"/>
  <c r="Y21452" i="20"/>
  <c r="Y21451" i="20"/>
  <c r="Y21450" i="20"/>
  <c r="Y21449" i="20"/>
  <c r="Y21448" i="20"/>
  <c r="Y21447" i="20"/>
  <c r="Y21446" i="20"/>
  <c r="Y21445" i="20"/>
  <c r="Y21444" i="20"/>
  <c r="Y21443" i="20"/>
  <c r="Y21442" i="20"/>
  <c r="Y21441" i="20"/>
  <c r="Y21440" i="20"/>
  <c r="Y21439" i="20"/>
  <c r="Y21438" i="20"/>
  <c r="Y21437" i="20"/>
  <c r="Y21436" i="20"/>
  <c r="Y21435" i="20"/>
  <c r="Y21434" i="20"/>
  <c r="Y21433" i="20"/>
  <c r="Y21432" i="20"/>
  <c r="Y21431" i="20"/>
  <c r="Y21430" i="20"/>
  <c r="Y21429" i="20"/>
  <c r="Y21428" i="20"/>
  <c r="Y21427" i="20"/>
  <c r="Y21426" i="20"/>
  <c r="Y21425" i="20"/>
  <c r="Y21424" i="20"/>
  <c r="Y21423" i="20"/>
  <c r="Y21422" i="20"/>
  <c r="Y21421" i="20"/>
  <c r="Y21420" i="20"/>
  <c r="Y21419" i="20"/>
  <c r="Y21418" i="20"/>
  <c r="Y21417" i="20"/>
  <c r="Y21416" i="20"/>
  <c r="Y21415" i="20"/>
  <c r="Y21414" i="20"/>
  <c r="Y21413" i="20"/>
  <c r="Y21412" i="20"/>
  <c r="Y21411" i="20"/>
  <c r="Y21410" i="20"/>
  <c r="Y21409" i="20"/>
  <c r="Y21408" i="20"/>
  <c r="Y21407" i="20"/>
  <c r="Y21406" i="20"/>
  <c r="Y21405" i="20"/>
  <c r="Y21404" i="20"/>
  <c r="Y21403" i="20"/>
  <c r="Y21402" i="20"/>
  <c r="Y21401" i="20"/>
  <c r="Y21400" i="20"/>
  <c r="Y21399" i="20"/>
  <c r="Y21398" i="20"/>
  <c r="Y21397" i="20"/>
  <c r="Y21396" i="20"/>
  <c r="Y21395" i="20"/>
  <c r="Y21394" i="20"/>
  <c r="Y21393" i="20"/>
  <c r="Y21392" i="20"/>
  <c r="Y21391" i="20"/>
  <c r="Y21390" i="20"/>
  <c r="Y21389" i="20"/>
  <c r="Y21388" i="20"/>
  <c r="Y21387" i="20"/>
  <c r="Y21386" i="20"/>
  <c r="Y21385" i="20"/>
  <c r="Y21384" i="20"/>
  <c r="Y21383" i="20"/>
  <c r="Y21382" i="20"/>
  <c r="Y21381" i="20"/>
  <c r="Y21380" i="20"/>
  <c r="Y21379" i="20"/>
  <c r="Y21378" i="20"/>
  <c r="Y21377" i="20"/>
  <c r="Y21376" i="20"/>
  <c r="Y21375" i="20"/>
  <c r="Y21374" i="20"/>
  <c r="Y21373" i="20"/>
  <c r="Y21372" i="20"/>
  <c r="Y21371" i="20"/>
  <c r="Y21370" i="20"/>
  <c r="Y21369" i="20"/>
  <c r="Y21368" i="20"/>
  <c r="Y21367" i="20"/>
  <c r="Y21366" i="20"/>
  <c r="Y21365" i="20"/>
  <c r="Y21364" i="20"/>
  <c r="Y21363" i="20"/>
  <c r="Y21362" i="20"/>
  <c r="Y21361" i="20"/>
  <c r="Y21360" i="20"/>
  <c r="Y21359" i="20"/>
  <c r="Y21358" i="20"/>
  <c r="Y21357" i="20"/>
  <c r="Y21356" i="20"/>
  <c r="Y21355" i="20"/>
  <c r="Y21354" i="20"/>
  <c r="Y21353" i="20"/>
  <c r="Y21352" i="20"/>
  <c r="Y21351" i="20"/>
  <c r="Y21350" i="20"/>
  <c r="Y21349" i="20"/>
  <c r="Y21348" i="20"/>
  <c r="Y21347" i="20"/>
  <c r="Y21346" i="20"/>
  <c r="Y21345" i="20"/>
  <c r="Y21344" i="20"/>
  <c r="Y21343" i="20"/>
  <c r="Y21342" i="20"/>
  <c r="Y21341" i="20"/>
  <c r="Y21340" i="20"/>
  <c r="Y21339" i="20"/>
  <c r="Y21338" i="20"/>
  <c r="Y21337" i="20"/>
  <c r="Y21336" i="20"/>
  <c r="Y21335" i="20"/>
  <c r="Y21334" i="20"/>
  <c r="Y21333" i="20"/>
  <c r="Y21332" i="20"/>
  <c r="Y21331" i="20"/>
  <c r="Y21330" i="20"/>
  <c r="Y21329" i="20"/>
  <c r="Y21328" i="20"/>
  <c r="Y21327" i="20"/>
  <c r="Y21326" i="20"/>
  <c r="Y21325" i="20"/>
  <c r="Y21324" i="20"/>
  <c r="Y21323" i="20"/>
  <c r="Y21322" i="20"/>
  <c r="Y21321" i="20"/>
  <c r="Y21320" i="20"/>
  <c r="Y21319" i="20"/>
  <c r="Y21318" i="20"/>
  <c r="Y21317" i="20"/>
  <c r="Y21316" i="20"/>
  <c r="Y21315" i="20"/>
  <c r="Y21314" i="20"/>
  <c r="Y21313" i="20"/>
  <c r="Y21312" i="20"/>
  <c r="Y21311" i="20"/>
  <c r="Y21310" i="20"/>
  <c r="Y21309" i="20"/>
  <c r="Y21308" i="20"/>
  <c r="Y21307" i="20"/>
  <c r="Y21306" i="20"/>
  <c r="Y21305" i="20"/>
  <c r="Y21304" i="20"/>
  <c r="Y21303" i="20"/>
  <c r="Y21302" i="20"/>
  <c r="Y21301" i="20"/>
  <c r="Y21300" i="20"/>
  <c r="Y21299" i="20"/>
  <c r="Y21298" i="20"/>
  <c r="Y21297" i="20"/>
  <c r="Y21296" i="20"/>
  <c r="Y21295" i="20"/>
  <c r="Y21294" i="20"/>
  <c r="Y21293" i="20"/>
  <c r="Y21292" i="20"/>
  <c r="Y21291" i="20"/>
  <c r="Y21290" i="20"/>
  <c r="Y21289" i="20"/>
  <c r="Y21288" i="20"/>
  <c r="Y21287" i="20"/>
  <c r="Y21286" i="20"/>
  <c r="Y21285" i="20"/>
  <c r="Y21284" i="20"/>
  <c r="Y21283" i="20"/>
  <c r="Y21282" i="20"/>
  <c r="Y21281" i="20"/>
  <c r="Y21280" i="20"/>
  <c r="Y21279" i="20"/>
  <c r="Y21278" i="20"/>
  <c r="Y21277" i="20"/>
  <c r="Y21276" i="20"/>
  <c r="Y21275" i="20"/>
  <c r="Y21274" i="20"/>
  <c r="Y21273" i="20"/>
  <c r="Y21272" i="20"/>
  <c r="Y21271" i="20"/>
  <c r="Y21270" i="20"/>
  <c r="Y21269" i="20"/>
  <c r="Y21268" i="20"/>
  <c r="Y21267" i="20"/>
  <c r="Y21266" i="20"/>
  <c r="Y21265" i="20"/>
  <c r="Y21264" i="20"/>
  <c r="Y21263" i="20"/>
  <c r="Y21262" i="20"/>
  <c r="Y21261" i="20"/>
  <c r="Y21260" i="20"/>
  <c r="Y21259" i="20"/>
  <c r="Y21258" i="20"/>
  <c r="Y21257" i="20"/>
  <c r="Y21256" i="20"/>
  <c r="Y21255" i="20"/>
  <c r="Y21254" i="20"/>
  <c r="Y21253" i="20"/>
  <c r="Y21252" i="20"/>
  <c r="Y21251" i="20"/>
  <c r="Y21250" i="20"/>
  <c r="Y21249" i="20"/>
  <c r="Y21248" i="20"/>
  <c r="Y21247" i="20"/>
  <c r="Y21246" i="20"/>
  <c r="Y21245" i="20"/>
  <c r="Y21244" i="20"/>
  <c r="Y21243" i="20"/>
  <c r="Y21242" i="20"/>
  <c r="Y21241" i="20"/>
  <c r="Y21240" i="20"/>
  <c r="Y21239" i="20"/>
  <c r="Y21238" i="20"/>
  <c r="Y21237" i="20"/>
  <c r="Y21236" i="20"/>
  <c r="Y21235" i="20"/>
  <c r="Y21234" i="20"/>
  <c r="Y21233" i="20"/>
  <c r="Y21232" i="20"/>
  <c r="Y21231" i="20"/>
  <c r="Y21230" i="20"/>
  <c r="Y21229" i="20"/>
  <c r="Y21228" i="20"/>
  <c r="Y21227" i="20"/>
  <c r="Y21226" i="20"/>
  <c r="Y21225" i="20"/>
  <c r="Y21224" i="20"/>
  <c r="Y21223" i="20"/>
  <c r="Y21222" i="20"/>
  <c r="Y21221" i="20"/>
  <c r="Y21220" i="20"/>
  <c r="Y21219" i="20"/>
  <c r="Y21218" i="20"/>
  <c r="Y21217" i="20"/>
  <c r="Y21216" i="20"/>
  <c r="Y21215" i="20"/>
  <c r="Y21214" i="20"/>
  <c r="Y21213" i="20"/>
  <c r="Y21212" i="20"/>
  <c r="Y21211" i="20"/>
  <c r="Y21210" i="20"/>
  <c r="Y21209" i="20"/>
  <c r="Y21208" i="20"/>
  <c r="Y21207" i="20"/>
  <c r="Y21206" i="20"/>
  <c r="Y21205" i="20"/>
  <c r="Y21204" i="20"/>
  <c r="Y21203" i="20"/>
  <c r="Y21202" i="20"/>
  <c r="Y21201" i="20"/>
  <c r="Y21200" i="20"/>
  <c r="Y21199" i="20"/>
  <c r="Y21198" i="20"/>
  <c r="Y21197" i="20"/>
  <c r="Y21196" i="20"/>
  <c r="Y21195" i="20"/>
  <c r="Y21194" i="20"/>
  <c r="Y21193" i="20"/>
  <c r="Y21192" i="20"/>
  <c r="Y21191" i="20"/>
  <c r="Y21190" i="20"/>
  <c r="Y21189" i="20"/>
  <c r="Y21188" i="20"/>
  <c r="Y21187" i="20"/>
  <c r="Y21186" i="20"/>
  <c r="Y21185" i="20"/>
  <c r="Y21184" i="20"/>
  <c r="Y21183" i="20"/>
  <c r="Y21182" i="20"/>
  <c r="Y21181" i="20"/>
  <c r="Y21180" i="20"/>
  <c r="Y21179" i="20"/>
  <c r="Y21178" i="20"/>
  <c r="Y21177" i="20"/>
  <c r="Y21176" i="20"/>
  <c r="Y21175" i="20"/>
  <c r="Y21174" i="20"/>
  <c r="Y21173" i="20"/>
  <c r="Y21172" i="20"/>
  <c r="Y21171" i="20"/>
  <c r="Y21170" i="20"/>
  <c r="Y21169" i="20"/>
  <c r="Y21168" i="20"/>
  <c r="Y21167" i="20"/>
  <c r="Y21166" i="20"/>
  <c r="Y21165" i="20"/>
  <c r="Y21164" i="20"/>
  <c r="Y21163" i="20"/>
  <c r="Y21162" i="20"/>
  <c r="Y21161" i="20"/>
  <c r="Y21160" i="20"/>
  <c r="Y21159" i="20"/>
  <c r="Y21158" i="20"/>
  <c r="Y21157" i="20"/>
  <c r="Y21156" i="20"/>
  <c r="Y21155" i="20"/>
  <c r="Y21154" i="20"/>
  <c r="Y21153" i="20"/>
  <c r="Y21152" i="20"/>
  <c r="Y21151" i="20"/>
  <c r="Y21150" i="20"/>
  <c r="Y21149" i="20"/>
  <c r="Y21148" i="20"/>
  <c r="Y21147" i="20"/>
  <c r="Y21146" i="20"/>
  <c r="Y21145" i="20"/>
  <c r="Y21144" i="20"/>
  <c r="Y21143" i="20"/>
  <c r="Y21142" i="20"/>
  <c r="Y21141" i="20"/>
  <c r="Y21140" i="20"/>
  <c r="Y21139" i="20"/>
  <c r="Y21138" i="20"/>
  <c r="Y21137" i="20"/>
  <c r="Y21136" i="20"/>
  <c r="Y21135" i="20"/>
  <c r="Y21134" i="20"/>
  <c r="Y21133" i="20"/>
  <c r="Y21132" i="20"/>
  <c r="Y21131" i="20"/>
  <c r="Y21130" i="20"/>
  <c r="Y21129" i="20"/>
  <c r="Y21128" i="20"/>
  <c r="Y21127" i="20"/>
  <c r="Y21126" i="20"/>
  <c r="Y21125" i="20"/>
  <c r="Y21124" i="20"/>
  <c r="Y21123" i="20"/>
  <c r="Y21122" i="20"/>
  <c r="Y21121" i="20"/>
  <c r="Y21120" i="20"/>
  <c r="Y21119" i="20"/>
  <c r="Y21118" i="20"/>
  <c r="Y21117" i="20"/>
  <c r="Y21116" i="20"/>
  <c r="Y21115" i="20"/>
  <c r="Y21114" i="20"/>
  <c r="Y21113" i="20"/>
  <c r="Y21112" i="20"/>
  <c r="Y21111" i="20"/>
  <c r="Y21110" i="20"/>
  <c r="Y21109" i="20"/>
  <c r="Y21108" i="20"/>
  <c r="Y21107" i="20"/>
  <c r="Y21106" i="20"/>
  <c r="Y21105" i="20"/>
  <c r="Y21104" i="20"/>
  <c r="Y21103" i="20"/>
  <c r="Y21102" i="20"/>
  <c r="Y21101" i="20"/>
  <c r="Y21100" i="20"/>
  <c r="Y21099" i="20"/>
  <c r="Y21098" i="20"/>
  <c r="Y21097" i="20"/>
  <c r="Y21096" i="20"/>
  <c r="Y21095" i="20"/>
  <c r="Y21094" i="20"/>
  <c r="Y21093" i="20"/>
  <c r="Y21092" i="20"/>
  <c r="Y21091" i="20"/>
  <c r="Y21090" i="20"/>
  <c r="Y21089" i="20"/>
  <c r="Y21088" i="20"/>
  <c r="Y21087" i="20"/>
  <c r="Y21086" i="20"/>
  <c r="Y21085" i="20"/>
  <c r="Y21084" i="20"/>
  <c r="Y21083" i="20"/>
  <c r="Y21082" i="20"/>
  <c r="Y21081" i="20"/>
  <c r="Y21080" i="20"/>
  <c r="Y21079" i="20"/>
  <c r="Y21078" i="20"/>
  <c r="Y21077" i="20"/>
  <c r="Y21076" i="20"/>
  <c r="Y21075" i="20"/>
  <c r="Y21074" i="20"/>
  <c r="Y21073" i="20"/>
  <c r="Y21072" i="20"/>
  <c r="Y21071" i="20"/>
  <c r="Y21070" i="20"/>
  <c r="Y21069" i="20"/>
  <c r="Y21068" i="20"/>
  <c r="Y21067" i="20"/>
  <c r="Y21066" i="20"/>
  <c r="Y21065" i="20"/>
  <c r="Y21064" i="20"/>
  <c r="Y21063" i="20"/>
  <c r="Y21062" i="20"/>
  <c r="Y21061" i="20"/>
  <c r="Y21060" i="20"/>
  <c r="Y21059" i="20"/>
  <c r="Y21058" i="20"/>
  <c r="Y21057" i="20"/>
  <c r="Y21056" i="20"/>
  <c r="Y21055" i="20"/>
  <c r="Y21054" i="20"/>
  <c r="Y21053" i="20"/>
  <c r="Y21052" i="20"/>
  <c r="Y21051" i="20"/>
  <c r="Y21050" i="20"/>
  <c r="Y21049" i="20"/>
  <c r="Y21048" i="20"/>
  <c r="Y21047" i="20"/>
  <c r="Y21046" i="20"/>
  <c r="Y21045" i="20"/>
  <c r="Y21044" i="20"/>
  <c r="Y21043" i="20"/>
  <c r="Y21042" i="20"/>
  <c r="Y21041" i="20"/>
  <c r="Y21040" i="20"/>
  <c r="Y21039" i="20"/>
  <c r="Y21038" i="20"/>
  <c r="Y21037" i="20"/>
  <c r="Y21036" i="20"/>
  <c r="Y21035" i="20"/>
  <c r="Y21034" i="20"/>
  <c r="Y21033" i="20"/>
  <c r="Y21032" i="20"/>
  <c r="Y21031" i="20"/>
  <c r="Y21030" i="20"/>
  <c r="Y21029" i="20"/>
  <c r="Y21028" i="20"/>
  <c r="Y21027" i="20"/>
  <c r="Y21026" i="20"/>
  <c r="Y21025" i="20"/>
  <c r="Y21024" i="20"/>
  <c r="Y21023" i="20"/>
  <c r="Y21022" i="20"/>
  <c r="Y21021" i="20"/>
  <c r="Y21020" i="20"/>
  <c r="Y21019" i="20"/>
  <c r="Y21018" i="20"/>
  <c r="Y21017" i="20"/>
  <c r="Y21016" i="20"/>
  <c r="Y21015" i="20"/>
  <c r="Y21014" i="20"/>
  <c r="Y21013" i="20"/>
  <c r="Y21012" i="20"/>
  <c r="Y21011" i="20"/>
  <c r="Y21010" i="20"/>
  <c r="Y21009" i="20"/>
  <c r="Y21008" i="20"/>
  <c r="Y21007" i="20"/>
  <c r="Y21006" i="20"/>
  <c r="Y21005" i="20"/>
  <c r="Y21004" i="20"/>
  <c r="Y21003" i="20"/>
  <c r="Y21002" i="20"/>
  <c r="Y21001" i="20"/>
  <c r="Y21000" i="20"/>
  <c r="Y20999" i="20"/>
  <c r="Y20998" i="20"/>
  <c r="Y20997" i="20"/>
  <c r="Y20996" i="20"/>
  <c r="Y20995" i="20"/>
  <c r="Y20994" i="20"/>
  <c r="Y20993" i="20"/>
  <c r="Y20992" i="20"/>
  <c r="Y20991" i="20"/>
  <c r="Y20990" i="20"/>
  <c r="Y20989" i="20"/>
  <c r="Y20988" i="20"/>
  <c r="Y20987" i="20"/>
  <c r="Y20986" i="20"/>
  <c r="Y20985" i="20"/>
  <c r="Y20984" i="20"/>
  <c r="Y20983" i="20"/>
  <c r="Y20982" i="20"/>
  <c r="Y20981" i="20"/>
  <c r="Y20980" i="20"/>
  <c r="Y20979" i="20"/>
  <c r="Y20978" i="20"/>
  <c r="Y20977" i="20"/>
  <c r="Y20976" i="20"/>
  <c r="Y20975" i="20"/>
  <c r="Y20974" i="20"/>
  <c r="Y20973" i="20"/>
  <c r="Y20972" i="20"/>
  <c r="Y20971" i="20"/>
  <c r="Y20970" i="20"/>
  <c r="Y20969" i="20"/>
  <c r="Y20968" i="20"/>
  <c r="Y20967" i="20"/>
  <c r="Y20966" i="20"/>
  <c r="Y20965" i="20"/>
  <c r="Y20964" i="20"/>
  <c r="Y20963" i="20"/>
  <c r="Y20962" i="20"/>
  <c r="Y20961" i="20"/>
  <c r="Y20960" i="20"/>
  <c r="Y20959" i="20"/>
  <c r="Y20958" i="20"/>
  <c r="Y20957" i="20"/>
  <c r="Y20956" i="20"/>
  <c r="Y20955" i="20"/>
  <c r="Y20954" i="20"/>
  <c r="Y20953" i="20"/>
  <c r="Y20952" i="20"/>
  <c r="Y20951" i="20"/>
  <c r="Y20950" i="20"/>
  <c r="Y20949" i="20"/>
  <c r="Y20948" i="20"/>
  <c r="Y20947" i="20"/>
  <c r="Y20946" i="20"/>
  <c r="Y20945" i="20"/>
  <c r="Y20944" i="20"/>
  <c r="Y20943" i="20"/>
  <c r="Y20942" i="20"/>
  <c r="Y20941" i="20"/>
  <c r="Y20940" i="20"/>
  <c r="Y20939" i="20"/>
  <c r="Y20938" i="20"/>
  <c r="Y20937" i="20"/>
  <c r="Y20936" i="20"/>
  <c r="Y20935" i="20"/>
  <c r="Y20934" i="20"/>
  <c r="Y20933" i="20"/>
  <c r="Y20932" i="20"/>
  <c r="Y20931" i="20"/>
  <c r="Y20930" i="20"/>
  <c r="Y20929" i="20"/>
  <c r="Y20928" i="20"/>
  <c r="Y20927" i="20"/>
  <c r="Y20926" i="20"/>
  <c r="Y20925" i="20"/>
  <c r="Y20924" i="20"/>
  <c r="Y20923" i="20"/>
  <c r="Y20922" i="20"/>
  <c r="Y20921" i="20"/>
  <c r="Y20920" i="20"/>
  <c r="Y20919" i="20"/>
  <c r="Y20918" i="20"/>
  <c r="Y20917" i="20"/>
  <c r="Y20916" i="20"/>
  <c r="Y20915" i="20"/>
  <c r="Y20914" i="20"/>
  <c r="Y20913" i="20"/>
  <c r="Y20912" i="20"/>
  <c r="Y20911" i="20"/>
  <c r="Y20910" i="20"/>
  <c r="Y20909" i="20"/>
  <c r="Y20908" i="20"/>
  <c r="Y20907" i="20"/>
  <c r="Y20906" i="20"/>
  <c r="Y20905" i="20"/>
  <c r="Y20904" i="20"/>
  <c r="Y20903" i="20"/>
  <c r="Y20902" i="20"/>
  <c r="Y20901" i="20"/>
  <c r="Y20900" i="20"/>
  <c r="Y20899" i="20"/>
  <c r="Y20898" i="20"/>
  <c r="Y20897" i="20"/>
  <c r="Y20896" i="20"/>
  <c r="Y20895" i="20"/>
  <c r="Y20894" i="20"/>
  <c r="Y20893" i="20"/>
  <c r="Y20892" i="20"/>
  <c r="Y20891" i="20"/>
  <c r="Y20890" i="20"/>
  <c r="Y20889" i="20"/>
  <c r="Y20888" i="20"/>
  <c r="Y20887" i="20"/>
  <c r="Y20886" i="20"/>
  <c r="Y20885" i="20"/>
  <c r="Y20884" i="20"/>
  <c r="Y20883" i="20"/>
  <c r="Y20882" i="20"/>
  <c r="Y20881" i="20"/>
  <c r="Y20880" i="20"/>
  <c r="Y20879" i="20"/>
  <c r="Y20878" i="20"/>
  <c r="Y20877" i="20"/>
  <c r="Y20876" i="20"/>
  <c r="Y20875" i="20"/>
  <c r="Y20874" i="20"/>
  <c r="Y20873" i="20"/>
  <c r="Y20872" i="20"/>
  <c r="Y20871" i="20"/>
  <c r="Y20870" i="20"/>
  <c r="Y20869" i="20"/>
  <c r="Y20868" i="20"/>
  <c r="Y20867" i="20"/>
  <c r="Y20866" i="20"/>
  <c r="Y20865" i="20"/>
  <c r="Y20864" i="20"/>
  <c r="Y20863" i="20"/>
  <c r="Y20862" i="20"/>
  <c r="Y20861" i="20"/>
  <c r="Y20860" i="20"/>
  <c r="Y20859" i="20"/>
  <c r="Y20858" i="20"/>
  <c r="Y20857" i="20"/>
  <c r="Y20856" i="20"/>
  <c r="Y20855" i="20"/>
  <c r="Y20854" i="20"/>
  <c r="Y20853" i="20"/>
  <c r="Y20852" i="20"/>
  <c r="Y20851" i="20"/>
  <c r="Y20850" i="20"/>
  <c r="Y20849" i="20"/>
  <c r="Y20848" i="20"/>
  <c r="Y20847" i="20"/>
  <c r="Y20846" i="20"/>
  <c r="Y20845" i="20"/>
  <c r="Y20844" i="20"/>
  <c r="Y20843" i="20"/>
  <c r="Y20842" i="20"/>
  <c r="Y20841" i="20"/>
  <c r="Y20840" i="20"/>
  <c r="Y20839" i="20"/>
  <c r="Y20838" i="20"/>
  <c r="Y20837" i="20"/>
  <c r="Y20836" i="20"/>
  <c r="Y20835" i="20"/>
  <c r="Y20834" i="20"/>
  <c r="Y20833" i="20"/>
  <c r="Y20832" i="20"/>
  <c r="Y20831" i="20"/>
  <c r="Y20830" i="20"/>
  <c r="Y20829" i="20"/>
  <c r="Y20828" i="20"/>
  <c r="Y20827" i="20"/>
  <c r="Y20826" i="20"/>
  <c r="Y20825" i="20"/>
  <c r="Y20824" i="20"/>
  <c r="Y20823" i="20"/>
  <c r="Y20822" i="20"/>
  <c r="Y20821" i="20"/>
  <c r="Y20820" i="20"/>
  <c r="Y20819" i="20"/>
  <c r="Y20818" i="20"/>
  <c r="Y20817" i="20"/>
  <c r="Y20816" i="20"/>
  <c r="Y20815" i="20"/>
  <c r="Y20814" i="20"/>
  <c r="Y20813" i="20"/>
  <c r="Y20812" i="20"/>
  <c r="Y20811" i="20"/>
  <c r="Y20810" i="20"/>
  <c r="Y20809" i="20"/>
  <c r="Y20808" i="20"/>
  <c r="Y20807" i="20"/>
  <c r="Y20806" i="20"/>
  <c r="Y20805" i="20"/>
  <c r="Y20804" i="20"/>
  <c r="Y20803" i="20"/>
  <c r="Y20802" i="20"/>
  <c r="Y20801" i="20"/>
  <c r="Y20800" i="20"/>
  <c r="Y20799" i="20"/>
  <c r="Y20798" i="20"/>
  <c r="Y20797" i="20"/>
  <c r="Y20796" i="20"/>
  <c r="Y20795" i="20"/>
  <c r="Y20794" i="20"/>
  <c r="Y20793" i="20"/>
  <c r="Y20792" i="20"/>
  <c r="Y20791" i="20"/>
  <c r="Y20790" i="20"/>
  <c r="Y20789" i="20"/>
  <c r="Y20788" i="20"/>
  <c r="Y20787" i="20"/>
  <c r="Y20786" i="20"/>
  <c r="Y20785" i="20"/>
  <c r="Y20784" i="20"/>
  <c r="Y20783" i="20"/>
  <c r="Y20782" i="20"/>
  <c r="Y20781" i="20"/>
  <c r="Y20780" i="20"/>
  <c r="Y20779" i="20"/>
  <c r="Y20778" i="20"/>
  <c r="Y20777" i="20"/>
  <c r="Y20776" i="20"/>
  <c r="Y20775" i="20"/>
  <c r="Y20774" i="20"/>
  <c r="Y20773" i="20"/>
  <c r="Y20772" i="20"/>
  <c r="Y20771" i="20"/>
  <c r="Y20770" i="20"/>
  <c r="Y20769" i="20"/>
  <c r="Y20768" i="20"/>
  <c r="Y20767" i="20"/>
  <c r="Y20766" i="20"/>
  <c r="Y20765" i="20"/>
  <c r="Y20764" i="20"/>
  <c r="Y20763" i="20"/>
  <c r="Y20762" i="20"/>
  <c r="Y20761" i="20"/>
  <c r="Y20760" i="20"/>
  <c r="Y20759" i="20"/>
  <c r="Y20758" i="20"/>
  <c r="Y20757" i="20"/>
  <c r="Y20756" i="20"/>
  <c r="Y20755" i="20"/>
  <c r="Y20754" i="20"/>
  <c r="Y20753" i="20"/>
  <c r="Y20752" i="20"/>
  <c r="Y20751" i="20"/>
  <c r="Y20750" i="20"/>
  <c r="Y20749" i="20"/>
  <c r="Y20748" i="20"/>
  <c r="Y20747" i="20"/>
  <c r="Y20746" i="20"/>
  <c r="Y20745" i="20"/>
  <c r="Y20744" i="20"/>
  <c r="Y20743" i="20"/>
  <c r="Y20742" i="20"/>
  <c r="Y20741" i="20"/>
  <c r="Y20740" i="20"/>
  <c r="Y20739" i="20"/>
  <c r="Y20738" i="20"/>
  <c r="Y20737" i="20"/>
  <c r="Y20736" i="20"/>
  <c r="Y20735" i="20"/>
  <c r="Y20734" i="20"/>
  <c r="Y20733" i="20"/>
  <c r="Y20732" i="20"/>
  <c r="Y20731" i="20"/>
  <c r="Y20730" i="20"/>
  <c r="Y20729" i="20"/>
  <c r="Y20728" i="20"/>
  <c r="Y20727" i="20"/>
  <c r="Y20726" i="20"/>
  <c r="Y20725" i="20"/>
  <c r="Y20724" i="20"/>
  <c r="Y20723" i="20"/>
  <c r="Y20722" i="20"/>
  <c r="Y20721" i="20"/>
  <c r="Y20720" i="20"/>
  <c r="Y20719" i="20"/>
  <c r="Y20718" i="20"/>
  <c r="Y20717" i="20"/>
  <c r="Y20716" i="20"/>
  <c r="Y20715" i="20"/>
  <c r="Y20714" i="20"/>
  <c r="Y20713" i="20"/>
  <c r="Y20712" i="20"/>
  <c r="Y20711" i="20"/>
  <c r="Y20710" i="20"/>
  <c r="Y20709" i="20"/>
  <c r="Y20708" i="20"/>
  <c r="Y20707" i="20"/>
  <c r="Y20706" i="20"/>
  <c r="Y20705" i="20"/>
  <c r="Y20704" i="20"/>
  <c r="Y20703" i="20"/>
  <c r="Y20702" i="20"/>
  <c r="Y20701" i="20"/>
  <c r="Y20700" i="20"/>
  <c r="Y20699" i="20"/>
  <c r="Y20698" i="20"/>
  <c r="Y20697" i="20"/>
  <c r="Y20696" i="20"/>
  <c r="Y20695" i="20"/>
  <c r="Y20694" i="20"/>
  <c r="Y20693" i="20"/>
  <c r="Y20692" i="20"/>
  <c r="Y20691" i="20"/>
  <c r="Y20690" i="20"/>
  <c r="Y20689" i="20"/>
  <c r="Y20688" i="20"/>
  <c r="Y20687" i="20"/>
  <c r="Y20686" i="20"/>
  <c r="Y20685" i="20"/>
  <c r="Y20684" i="20"/>
  <c r="Y20683" i="20"/>
  <c r="Y20682" i="20"/>
  <c r="Y20681" i="20"/>
  <c r="Y20680" i="20"/>
  <c r="Y20679" i="20"/>
  <c r="Y20678" i="20"/>
  <c r="Y20677" i="20"/>
  <c r="Y20676" i="20"/>
  <c r="Y20675" i="20"/>
  <c r="Y20674" i="20"/>
  <c r="Y20673" i="20"/>
  <c r="Y20672" i="20"/>
  <c r="Y20671" i="20"/>
  <c r="Y20670" i="20"/>
  <c r="Y20669" i="20"/>
  <c r="Y20668" i="20"/>
  <c r="Y20667" i="20"/>
  <c r="Y20666" i="20"/>
  <c r="Y20665" i="20"/>
  <c r="Y20664" i="20"/>
  <c r="Y20663" i="20"/>
  <c r="Y20662" i="20"/>
  <c r="Y20661" i="20"/>
  <c r="Y20660" i="20"/>
  <c r="Y20659" i="20"/>
  <c r="Y20658" i="20"/>
  <c r="Y20657" i="20"/>
  <c r="Y20656" i="20"/>
  <c r="Y20655" i="20"/>
  <c r="Y20654" i="20"/>
  <c r="Y20653" i="20"/>
  <c r="Y20652" i="20"/>
  <c r="Y20651" i="20"/>
  <c r="Y20650" i="20"/>
  <c r="Y20649" i="20"/>
  <c r="Y20648" i="20"/>
  <c r="Y20647" i="20"/>
  <c r="Y20646" i="20"/>
  <c r="Y20645" i="20"/>
  <c r="Y20644" i="20"/>
  <c r="Y20643" i="20"/>
  <c r="Y20642" i="20"/>
  <c r="Y20641" i="20"/>
  <c r="Y20640" i="20"/>
  <c r="Y20639" i="20"/>
  <c r="Y20638" i="20"/>
  <c r="Y20637" i="20"/>
  <c r="Y20636" i="20"/>
  <c r="Y20635" i="20"/>
  <c r="Y20634" i="20"/>
  <c r="Y20633" i="20"/>
  <c r="Y20632" i="20"/>
  <c r="Y20631" i="20"/>
  <c r="Y20630" i="20"/>
  <c r="Y20629" i="20"/>
  <c r="Y20628" i="20"/>
  <c r="Y20627" i="20"/>
  <c r="Y20626" i="20"/>
  <c r="Y20625" i="20"/>
  <c r="Y20624" i="20"/>
  <c r="Y20623" i="20"/>
  <c r="Y20622" i="20"/>
  <c r="Y20621" i="20"/>
  <c r="Y20620" i="20"/>
  <c r="Y20619" i="20"/>
  <c r="Y20618" i="20"/>
  <c r="Y20617" i="20"/>
  <c r="Y20616" i="20"/>
  <c r="Y20615" i="20"/>
  <c r="Y20614" i="20"/>
  <c r="Y20613" i="20"/>
  <c r="Y20612" i="20"/>
  <c r="Y20611" i="20"/>
  <c r="Y20610" i="20"/>
  <c r="Y20609" i="20"/>
  <c r="Y20608" i="20"/>
  <c r="Y20607" i="20"/>
  <c r="Y20606" i="20"/>
  <c r="Y20605" i="20"/>
  <c r="Y20604" i="20"/>
  <c r="Y20603" i="20"/>
  <c r="Y20602" i="20"/>
  <c r="Y20601" i="20"/>
  <c r="Y20600" i="20"/>
  <c r="Y20599" i="20"/>
  <c r="Y20598" i="20"/>
  <c r="Y20597" i="20"/>
  <c r="Y20596" i="20"/>
  <c r="Y20595" i="20"/>
  <c r="Y20594" i="20"/>
  <c r="Y20593" i="20"/>
  <c r="Y20592" i="20"/>
  <c r="Y20591" i="20"/>
  <c r="Y20590" i="20"/>
  <c r="Y20589" i="20"/>
  <c r="Y20588" i="20"/>
  <c r="Y20587" i="20"/>
  <c r="Y20586" i="20"/>
  <c r="Y20585" i="20"/>
  <c r="Y20584" i="20"/>
  <c r="Y20583" i="20"/>
  <c r="Y20582" i="20"/>
  <c r="Y20581" i="20"/>
  <c r="Y20580" i="20"/>
  <c r="Y20579" i="20"/>
  <c r="Y20578" i="20"/>
  <c r="Y20577" i="20"/>
  <c r="Y20576" i="20"/>
  <c r="Y20575" i="20"/>
  <c r="Y20574" i="20"/>
  <c r="Y20573" i="20"/>
  <c r="Y20572" i="20"/>
  <c r="Y20571" i="20"/>
  <c r="Y20570" i="20"/>
  <c r="Y20569" i="20"/>
  <c r="Y20568" i="20"/>
  <c r="Y20567" i="20"/>
  <c r="Y20566" i="20"/>
  <c r="Y20565" i="20"/>
  <c r="Y20564" i="20"/>
  <c r="Y20563" i="20"/>
  <c r="Y20562" i="20"/>
  <c r="Y20561" i="20"/>
  <c r="Y20560" i="20"/>
  <c r="Y20559" i="20"/>
  <c r="Y20558" i="20"/>
  <c r="Y20557" i="20"/>
  <c r="Y20556" i="20"/>
  <c r="Y20555" i="20"/>
  <c r="Y20554" i="20"/>
  <c r="Y20553" i="20"/>
  <c r="Y20552" i="20"/>
  <c r="Y20551" i="20"/>
  <c r="Y20550" i="20"/>
  <c r="Y20549" i="20"/>
  <c r="Y20548" i="20"/>
  <c r="Y20547" i="20"/>
  <c r="Y20546" i="20"/>
  <c r="Y20545" i="20"/>
  <c r="Y20544" i="20"/>
  <c r="Y20543" i="20"/>
  <c r="Y20542" i="20"/>
  <c r="Y20541" i="20"/>
  <c r="Y20540" i="20"/>
  <c r="Y20539" i="20"/>
  <c r="Y20538" i="20"/>
  <c r="Y20537" i="20"/>
  <c r="Y20536" i="20"/>
  <c r="Y20535" i="20"/>
  <c r="Y20534" i="20"/>
  <c r="Y20533" i="20"/>
  <c r="Y20532" i="20"/>
  <c r="Y20531" i="20"/>
  <c r="Y20530" i="20"/>
  <c r="Y20529" i="20"/>
  <c r="Y20528" i="20"/>
  <c r="Y20527" i="20"/>
  <c r="Y20526" i="20"/>
  <c r="Y20525" i="20"/>
  <c r="Y20524" i="20"/>
  <c r="Y20523" i="20"/>
  <c r="Y20522" i="20"/>
  <c r="Y20521" i="20"/>
  <c r="Y20520" i="20"/>
  <c r="Y20519" i="20"/>
  <c r="Y20518" i="20"/>
  <c r="Y20517" i="20"/>
  <c r="Y20516" i="20"/>
  <c r="Y20515" i="20"/>
  <c r="Y20514" i="20"/>
  <c r="Y20513" i="20"/>
  <c r="Y20512" i="20"/>
  <c r="Y20511" i="20"/>
  <c r="Y20510" i="20"/>
  <c r="Y20509" i="20"/>
  <c r="Y20508" i="20"/>
  <c r="Y20507" i="20"/>
  <c r="Y20506" i="20"/>
  <c r="Y20505" i="20"/>
  <c r="Y20504" i="20"/>
  <c r="Y20503" i="20"/>
  <c r="Y20502" i="20"/>
  <c r="Y20501" i="20"/>
  <c r="Y20500" i="20"/>
  <c r="Y20499" i="20"/>
  <c r="Y20498" i="20"/>
  <c r="Y20497" i="20"/>
  <c r="Y20496" i="20"/>
  <c r="Y20495" i="20"/>
  <c r="Y20494" i="20"/>
  <c r="Y20493" i="20"/>
  <c r="Y20492" i="20"/>
  <c r="Y20491" i="20"/>
  <c r="Y20490" i="20"/>
  <c r="Y20489" i="20"/>
  <c r="Y20488" i="20"/>
  <c r="Y20487" i="20"/>
  <c r="Y20486" i="20"/>
  <c r="Y20485" i="20"/>
  <c r="Y20484" i="20"/>
  <c r="Y20483" i="20"/>
  <c r="Y20482" i="20"/>
  <c r="Y20481" i="20"/>
  <c r="Y20480" i="20"/>
  <c r="Y20479" i="20"/>
  <c r="Y20478" i="20"/>
  <c r="Y20477" i="20"/>
  <c r="Y20476" i="20"/>
  <c r="Y20475" i="20"/>
  <c r="Y20474" i="20"/>
  <c r="Y20473" i="20"/>
  <c r="Y20472" i="20"/>
  <c r="Y20471" i="20"/>
  <c r="Y20470" i="20"/>
  <c r="Y20469" i="20"/>
  <c r="Y20468" i="20"/>
  <c r="Y20467" i="20"/>
  <c r="Y20466" i="20"/>
  <c r="Y20465" i="20"/>
  <c r="Y20464" i="20"/>
  <c r="Y20463" i="20"/>
  <c r="Y20462" i="20"/>
  <c r="Y20461" i="20"/>
  <c r="Y20460" i="20"/>
  <c r="Y20459" i="20"/>
  <c r="Y20458" i="20"/>
  <c r="Y20457" i="20"/>
  <c r="Y20456" i="20"/>
  <c r="Y20455" i="20"/>
  <c r="Y20454" i="20"/>
  <c r="Y20453" i="20"/>
  <c r="Y20452" i="20"/>
  <c r="Y20451" i="20"/>
  <c r="Y20450" i="20"/>
  <c r="Y20449" i="20"/>
  <c r="Y20448" i="20"/>
  <c r="Y20447" i="20"/>
  <c r="Y20446" i="20"/>
  <c r="Y20445" i="20"/>
  <c r="Y20444" i="20"/>
  <c r="Y20443" i="20"/>
  <c r="Y20442" i="20"/>
  <c r="Y20441" i="20"/>
  <c r="Y20440" i="20"/>
  <c r="Y20439" i="20"/>
  <c r="Y20438" i="20"/>
  <c r="Y20437" i="20"/>
  <c r="Y20436" i="20"/>
  <c r="Y20435" i="20"/>
  <c r="Y20434" i="20"/>
  <c r="Y20433" i="20"/>
  <c r="Y20432" i="20"/>
  <c r="Y20431" i="20"/>
  <c r="Y20430" i="20"/>
  <c r="Y20429" i="20"/>
  <c r="Y20428" i="20"/>
  <c r="Y20427" i="20"/>
  <c r="Y20426" i="20"/>
  <c r="Y20425" i="20"/>
  <c r="Y20424" i="20"/>
  <c r="Y20423" i="20"/>
  <c r="Y20422" i="20"/>
  <c r="Y20421" i="20"/>
  <c r="Y20420" i="20"/>
  <c r="Y20419" i="20"/>
  <c r="Y20418" i="20"/>
  <c r="Y20417" i="20"/>
  <c r="Y20416" i="20"/>
  <c r="Y20415" i="20"/>
  <c r="Y20414" i="20"/>
  <c r="Y20413" i="20"/>
  <c r="Y20412" i="20"/>
  <c r="Y20411" i="20"/>
  <c r="Y20410" i="20"/>
  <c r="Y20409" i="20"/>
  <c r="Y20408" i="20"/>
  <c r="Y20407" i="20"/>
  <c r="Y20406" i="20"/>
  <c r="Y20405" i="20"/>
  <c r="Y20404" i="20"/>
  <c r="Y20403" i="20"/>
  <c r="Y20402" i="20"/>
  <c r="Y20401" i="20"/>
  <c r="Y20400" i="20"/>
  <c r="Y20399" i="20"/>
  <c r="Y20398" i="20"/>
  <c r="Y20397" i="20"/>
  <c r="Y20396" i="20"/>
  <c r="Y20395" i="20"/>
  <c r="Y20394" i="20"/>
  <c r="Y20393" i="20"/>
  <c r="Y20392" i="20"/>
  <c r="Y20391" i="20"/>
  <c r="Y20390" i="20"/>
  <c r="Y20389" i="20"/>
  <c r="Y20388" i="20"/>
  <c r="Y20387" i="20"/>
  <c r="Y20386" i="20"/>
  <c r="Y20385" i="20"/>
  <c r="Y20384" i="20"/>
  <c r="Y20383" i="20"/>
  <c r="Y20382" i="20"/>
  <c r="Y20381" i="20"/>
  <c r="Y20380" i="20"/>
  <c r="Y20379" i="20"/>
  <c r="Y20378" i="20"/>
  <c r="Y20377" i="20"/>
  <c r="Y20376" i="20"/>
  <c r="Y20375" i="20"/>
  <c r="Y20374" i="20"/>
  <c r="Y20373" i="20"/>
  <c r="Y20372" i="20"/>
  <c r="Y20371" i="20"/>
  <c r="Y20370" i="20"/>
  <c r="Y20369" i="20"/>
  <c r="Y20368" i="20"/>
  <c r="Y20367" i="20"/>
  <c r="Y20366" i="20"/>
  <c r="Y20365" i="20"/>
  <c r="Y20364" i="20"/>
  <c r="Y20363" i="20"/>
  <c r="Y20362" i="20"/>
  <c r="Y20361" i="20"/>
  <c r="Y20360" i="20"/>
  <c r="Y20359" i="20"/>
  <c r="Y20358" i="20"/>
  <c r="Y20357" i="20"/>
  <c r="Y20356" i="20"/>
  <c r="Y20355" i="20"/>
  <c r="Y20354" i="20"/>
  <c r="Y20353" i="20"/>
  <c r="Y20352" i="20"/>
  <c r="Y20351" i="20"/>
  <c r="Y20350" i="20"/>
  <c r="Y20349" i="20"/>
  <c r="Y20348" i="20"/>
  <c r="Y20347" i="20"/>
  <c r="Y20346" i="20"/>
  <c r="Y20345" i="20"/>
  <c r="Y20344" i="20"/>
  <c r="Y20343" i="20"/>
  <c r="Y20342" i="20"/>
  <c r="Y20341" i="20"/>
  <c r="Y20340" i="20"/>
  <c r="Y20339" i="20"/>
  <c r="Y20338" i="20"/>
  <c r="Y20337" i="20"/>
  <c r="Y20336" i="20"/>
  <c r="Y20335" i="20"/>
  <c r="Y20334" i="20"/>
  <c r="Y20333" i="20"/>
  <c r="Y20332" i="20"/>
  <c r="Y20331" i="20"/>
  <c r="Y20330" i="20"/>
  <c r="Y20329" i="20"/>
  <c r="Y20328" i="20"/>
  <c r="Y20327" i="20"/>
  <c r="Y20326" i="20"/>
  <c r="Y20325" i="20"/>
  <c r="Y20324" i="20"/>
  <c r="Y20323" i="20"/>
  <c r="Y20322" i="20"/>
  <c r="Y20321" i="20"/>
  <c r="Y20320" i="20"/>
  <c r="Y20319" i="20"/>
  <c r="Y20318" i="20"/>
  <c r="Y20317" i="20"/>
  <c r="Y20316" i="20"/>
  <c r="Y20315" i="20"/>
  <c r="Y20314" i="20"/>
  <c r="Y20313" i="20"/>
  <c r="Y20312" i="20"/>
  <c r="Y20311" i="20"/>
  <c r="Y20310" i="20"/>
  <c r="Y20309" i="20"/>
  <c r="Y20308" i="20"/>
  <c r="Y20307" i="20"/>
  <c r="Y20306" i="20"/>
  <c r="Y20305" i="20"/>
  <c r="Y20304" i="20"/>
  <c r="Y20303" i="20"/>
  <c r="Y20302" i="20"/>
  <c r="Y20301" i="20"/>
  <c r="Y20300" i="20"/>
  <c r="Y20299" i="20"/>
  <c r="Y20298" i="20"/>
  <c r="Y20297" i="20"/>
  <c r="Y20296" i="20"/>
  <c r="Y20295" i="20"/>
  <c r="Y20294" i="20"/>
  <c r="Y20293" i="20"/>
  <c r="Y20292" i="20"/>
  <c r="Y20291" i="20"/>
  <c r="Y20290" i="20"/>
  <c r="Y20289" i="20"/>
  <c r="Y20288" i="20"/>
  <c r="Y20287" i="20"/>
  <c r="Y20286" i="20"/>
  <c r="Y20285" i="20"/>
  <c r="Y20284" i="20"/>
  <c r="Y20283" i="20"/>
  <c r="Y20282" i="20"/>
  <c r="Y20281" i="20"/>
  <c r="Y20280" i="20"/>
  <c r="Y20279" i="20"/>
  <c r="Y20278" i="20"/>
  <c r="Y20277" i="20"/>
  <c r="Y20276" i="20"/>
  <c r="Y20275" i="20"/>
  <c r="Y20274" i="20"/>
  <c r="Y20273" i="20"/>
  <c r="Y20272" i="20"/>
  <c r="Y20271" i="20"/>
  <c r="Y20270" i="20"/>
  <c r="Y20269" i="20"/>
  <c r="Y20268" i="20"/>
  <c r="Y20267" i="20"/>
  <c r="Y20266" i="20"/>
  <c r="Y20265" i="20"/>
  <c r="Y20264" i="20"/>
  <c r="Y20263" i="20"/>
  <c r="Y20262" i="20"/>
  <c r="Y20261" i="20"/>
  <c r="Y20260" i="20"/>
  <c r="Y20259" i="20"/>
  <c r="Y20258" i="20"/>
  <c r="Y20257" i="20"/>
  <c r="Y20256" i="20"/>
  <c r="Y20255" i="20"/>
  <c r="Y20254" i="20"/>
  <c r="Y20253" i="20"/>
  <c r="Y20252" i="20"/>
  <c r="Y20251" i="20"/>
  <c r="Y20250" i="20"/>
  <c r="Y20249" i="20"/>
  <c r="Y20248" i="20"/>
  <c r="Y20247" i="20"/>
  <c r="Y20246" i="20"/>
  <c r="Y20245" i="20"/>
  <c r="Y20244" i="20"/>
  <c r="Y20243" i="20"/>
  <c r="Y20242" i="20"/>
  <c r="Y20241" i="20"/>
  <c r="Y20240" i="20"/>
  <c r="Y20239" i="20"/>
  <c r="Y20238" i="20"/>
  <c r="Y20237" i="20"/>
  <c r="Y20236" i="20"/>
  <c r="Y20235" i="20"/>
  <c r="Y20234" i="20"/>
  <c r="Y20233" i="20"/>
  <c r="Y20232" i="20"/>
  <c r="Y20231" i="20"/>
  <c r="Y20230" i="20"/>
  <c r="Y20229" i="20"/>
  <c r="Y20228" i="20"/>
  <c r="Y20227" i="20"/>
  <c r="Y20226" i="20"/>
  <c r="Y20225" i="20"/>
  <c r="Y20224" i="20"/>
  <c r="Y20223" i="20"/>
  <c r="Y20222" i="20"/>
  <c r="Y20221" i="20"/>
  <c r="Y20220" i="20"/>
  <c r="Y20219" i="20"/>
  <c r="Y20218" i="20"/>
  <c r="Y20217" i="20"/>
  <c r="Y20216" i="20"/>
  <c r="Y20215" i="20"/>
  <c r="Y20214" i="20"/>
  <c r="Y20213" i="20"/>
  <c r="Y20212" i="20"/>
  <c r="Y20211" i="20"/>
  <c r="Y20210" i="20"/>
  <c r="Y20209" i="20"/>
  <c r="Y20208" i="20"/>
  <c r="Y20207" i="20"/>
  <c r="Y20206" i="20"/>
  <c r="Y20205" i="20"/>
  <c r="Y20204" i="20"/>
  <c r="Y20203" i="20"/>
  <c r="Y20202" i="20"/>
  <c r="Y20201" i="20"/>
  <c r="Y20200" i="20"/>
  <c r="Y20199" i="20"/>
  <c r="Y20198" i="20"/>
  <c r="Y20197" i="20"/>
  <c r="Y20196" i="20"/>
  <c r="Y20195" i="20"/>
  <c r="Y20194" i="20"/>
  <c r="Y20193" i="20"/>
  <c r="Y20192" i="20"/>
  <c r="Y20191" i="20"/>
  <c r="Y20190" i="20"/>
  <c r="Y20189" i="20"/>
  <c r="Y20188" i="20"/>
  <c r="Y20187" i="20"/>
  <c r="Y20186" i="20"/>
  <c r="Y20185" i="20"/>
  <c r="Y20184" i="20"/>
  <c r="Y20183" i="20"/>
  <c r="Y20182" i="20"/>
  <c r="Y20181" i="20"/>
  <c r="Y20180" i="20"/>
  <c r="Y20179" i="20"/>
  <c r="Y20178" i="20"/>
  <c r="Y20177" i="20"/>
  <c r="Y20176" i="20"/>
  <c r="Y20175" i="20"/>
  <c r="Y20174" i="20"/>
  <c r="Y20173" i="20"/>
  <c r="Y20172" i="20"/>
  <c r="Y20171" i="20"/>
  <c r="Y20170" i="20"/>
  <c r="Y20169" i="20"/>
  <c r="Y20168" i="20"/>
  <c r="Y20167" i="20"/>
  <c r="Y20166" i="20"/>
  <c r="Y20165" i="20"/>
  <c r="Y20164" i="20"/>
  <c r="Y20163" i="20"/>
  <c r="Y20162" i="20"/>
  <c r="Y20161" i="20"/>
  <c r="Y20160" i="20"/>
  <c r="Y20159" i="20"/>
  <c r="Y20158" i="20"/>
  <c r="Y20157" i="20"/>
  <c r="Y20156" i="20"/>
  <c r="Y20155" i="20"/>
  <c r="Y20154" i="20"/>
  <c r="Y20153" i="20"/>
  <c r="Y20152" i="20"/>
  <c r="Y20151" i="20"/>
  <c r="Y20150" i="20"/>
  <c r="Y20149" i="20"/>
  <c r="Y20148" i="20"/>
  <c r="Y20147" i="20"/>
  <c r="Y20146" i="20"/>
  <c r="Y20145" i="20"/>
  <c r="Y20144" i="20"/>
  <c r="Y20143" i="20"/>
  <c r="Y20142" i="20"/>
  <c r="Y20141" i="20"/>
  <c r="Y20140" i="20"/>
  <c r="Y20139" i="20"/>
  <c r="Y20138" i="20"/>
  <c r="Y20137" i="20"/>
  <c r="Y20136" i="20"/>
  <c r="Y20135" i="20"/>
  <c r="Y20134" i="20"/>
  <c r="Y20133" i="20"/>
  <c r="Y20132" i="20"/>
  <c r="Y20131" i="20"/>
  <c r="Y20130" i="20"/>
  <c r="Y20129" i="20"/>
  <c r="Y20128" i="20"/>
  <c r="Y20127" i="20"/>
  <c r="Y20126" i="20"/>
  <c r="Y20125" i="20"/>
  <c r="Y20124" i="20"/>
  <c r="Y20123" i="20"/>
  <c r="Y20122" i="20"/>
  <c r="Y20121" i="20"/>
  <c r="Y20120" i="20"/>
  <c r="Y20119" i="20"/>
  <c r="Y20118" i="20"/>
  <c r="Y20117" i="20"/>
  <c r="Y20116" i="20"/>
  <c r="Y20115" i="20"/>
  <c r="Y20114" i="20"/>
  <c r="Y20113" i="20"/>
  <c r="Y20112" i="20"/>
  <c r="Y20111" i="20"/>
  <c r="Y20110" i="20"/>
  <c r="Y20109" i="20"/>
  <c r="Y20108" i="20"/>
  <c r="Y20107" i="20"/>
  <c r="Y20106" i="20"/>
  <c r="Y20105" i="20"/>
  <c r="Y20104" i="20"/>
  <c r="Y20103" i="20"/>
  <c r="Y20102" i="20"/>
  <c r="Y20101" i="20"/>
  <c r="Y20100" i="20"/>
  <c r="Y20099" i="20"/>
  <c r="Y20098" i="20"/>
  <c r="Y20097" i="20"/>
  <c r="Y20096" i="20"/>
  <c r="Y20095" i="20"/>
  <c r="Y20094" i="20"/>
  <c r="Y20093" i="20"/>
  <c r="Y20092" i="20"/>
  <c r="Y20091" i="20"/>
  <c r="Y20090" i="20"/>
  <c r="Y20089" i="20"/>
  <c r="Y20088" i="20"/>
  <c r="Y20087" i="20"/>
  <c r="Y20086" i="20"/>
  <c r="Y20085" i="20"/>
  <c r="Y20084" i="20"/>
  <c r="Y20083" i="20"/>
  <c r="Y20082" i="20"/>
  <c r="Y20081" i="20"/>
  <c r="Y20080" i="20"/>
  <c r="Y20079" i="20"/>
  <c r="Y20078" i="20"/>
  <c r="Y20077" i="20"/>
  <c r="Y20076" i="20"/>
  <c r="Y20075" i="20"/>
  <c r="Y20074" i="20"/>
  <c r="Y20073" i="20"/>
  <c r="Y20072" i="20"/>
  <c r="Y20071" i="20"/>
  <c r="Y20070" i="20"/>
  <c r="Y20069" i="20"/>
  <c r="Y20068" i="20"/>
  <c r="Y20067" i="20"/>
  <c r="Y20066" i="20"/>
  <c r="Y20065" i="20"/>
  <c r="Y20064" i="20"/>
  <c r="Y20063" i="20"/>
  <c r="Y20062" i="20"/>
  <c r="Y20061" i="20"/>
  <c r="Y20060" i="20"/>
  <c r="Y20059" i="20"/>
  <c r="Y20058" i="20"/>
  <c r="Y20057" i="20"/>
  <c r="Y20056" i="20"/>
  <c r="Y20055" i="20"/>
  <c r="Y20054" i="20"/>
  <c r="Y20053" i="20"/>
  <c r="Y20052" i="20"/>
  <c r="Y20051" i="20"/>
  <c r="Y20050" i="20"/>
  <c r="Y20049" i="20"/>
  <c r="Y20048" i="20"/>
  <c r="Y20047" i="20"/>
  <c r="Y20046" i="20"/>
  <c r="Y20045" i="20"/>
  <c r="Y20044" i="20"/>
  <c r="Y20043" i="20"/>
  <c r="Y20042" i="20"/>
  <c r="Y20041" i="20"/>
  <c r="Y20040" i="20"/>
  <c r="Y20039" i="20"/>
  <c r="Y20038" i="20"/>
  <c r="Y20037" i="20"/>
  <c r="Y20036" i="20"/>
  <c r="Y20035" i="20"/>
  <c r="Y20034" i="20"/>
  <c r="Y20033" i="20"/>
  <c r="Y20032" i="20"/>
  <c r="Y20031" i="20"/>
  <c r="Y20030" i="20"/>
  <c r="Y20029" i="20"/>
  <c r="Y20028" i="20"/>
  <c r="Y20027" i="20"/>
  <c r="Y20026" i="20"/>
  <c r="Y20025" i="20"/>
  <c r="Y20024" i="20"/>
  <c r="Y20023" i="20"/>
  <c r="Y20022" i="20"/>
  <c r="Y20021" i="20"/>
  <c r="Y20020" i="20"/>
  <c r="Y20019" i="20"/>
  <c r="Y20018" i="20"/>
  <c r="Y20017" i="20"/>
  <c r="Y20016" i="20"/>
  <c r="Y20015" i="20"/>
  <c r="Y20014" i="20"/>
  <c r="Y20013" i="20"/>
  <c r="Y20012" i="20"/>
  <c r="Y20011" i="20"/>
  <c r="Y20010" i="20"/>
  <c r="Y20009" i="20"/>
  <c r="Y20008" i="20"/>
  <c r="Y20007" i="20"/>
  <c r="Y20006" i="20"/>
  <c r="Y20005" i="20"/>
  <c r="Y20004" i="20"/>
  <c r="Y20003" i="20"/>
  <c r="Y20002" i="20"/>
  <c r="Y20001" i="20"/>
  <c r="Y20000" i="20"/>
  <c r="Y19999" i="20"/>
  <c r="Y19998" i="20"/>
  <c r="Y19997" i="20"/>
  <c r="Y19996" i="20"/>
  <c r="Y19995" i="20"/>
  <c r="Y19994" i="20"/>
  <c r="Y19993" i="20"/>
  <c r="Y19992" i="20"/>
  <c r="Y19991" i="20"/>
  <c r="Y19990" i="20"/>
  <c r="Y19989" i="20"/>
  <c r="Y19988" i="20"/>
  <c r="Y19987" i="20"/>
  <c r="Y19986" i="20"/>
  <c r="Y19985" i="20"/>
  <c r="Y19984" i="20"/>
  <c r="Y19983" i="20"/>
  <c r="Y19982" i="20"/>
  <c r="Y19981" i="20"/>
  <c r="Y19980" i="20"/>
  <c r="Y19979" i="20"/>
  <c r="Y19978" i="20"/>
  <c r="Y19977" i="20"/>
  <c r="Y19976" i="20"/>
  <c r="Y19975" i="20"/>
  <c r="Y19974" i="20"/>
  <c r="Y19973" i="20"/>
  <c r="Y19972" i="20"/>
  <c r="Y19971" i="20"/>
  <c r="Y19970" i="20"/>
  <c r="Y19969" i="20"/>
  <c r="Y19968" i="20"/>
  <c r="Y19967" i="20"/>
  <c r="Y19966" i="20"/>
  <c r="Y19965" i="20"/>
  <c r="Y19964" i="20"/>
  <c r="Y19963" i="20"/>
  <c r="Y19962" i="20"/>
  <c r="Y19961" i="20"/>
  <c r="Y19960" i="20"/>
  <c r="Y19959" i="20"/>
  <c r="Y19958" i="20"/>
  <c r="Y19957" i="20"/>
  <c r="Y19956" i="20"/>
  <c r="Y19955" i="20"/>
  <c r="Y19954" i="20"/>
  <c r="Y19953" i="20"/>
  <c r="Y19952" i="20"/>
  <c r="Y19951" i="20"/>
  <c r="Y19950" i="20"/>
  <c r="Y19949" i="20"/>
  <c r="Y19948" i="20"/>
  <c r="Y19947" i="20"/>
  <c r="Y19946" i="20"/>
  <c r="Y19945" i="20"/>
  <c r="Y19944" i="20"/>
  <c r="Y19943" i="20"/>
  <c r="Y19942" i="20"/>
  <c r="Y19941" i="20"/>
  <c r="Y19940" i="20"/>
  <c r="Y19939" i="20"/>
  <c r="Y19938" i="20"/>
  <c r="Y19937" i="20"/>
  <c r="Y19936" i="20"/>
  <c r="Y19935" i="20"/>
  <c r="Y19934" i="20"/>
  <c r="Y19933" i="20"/>
  <c r="Y19932" i="20"/>
  <c r="Y19931" i="20"/>
  <c r="Y19930" i="20"/>
  <c r="Y19929" i="20"/>
  <c r="Y19928" i="20"/>
  <c r="Y19927" i="20"/>
  <c r="Y19926" i="20"/>
  <c r="Y19925" i="20"/>
  <c r="Y19924" i="20"/>
  <c r="Y19923" i="20"/>
  <c r="Y19922" i="20"/>
  <c r="Y19921" i="20"/>
  <c r="Y19920" i="20"/>
  <c r="Y19919" i="20"/>
  <c r="Y19918" i="20"/>
  <c r="Y19917" i="20"/>
  <c r="Y19916" i="20"/>
  <c r="Y19915" i="20"/>
  <c r="Y19914" i="20"/>
  <c r="Y19913" i="20"/>
  <c r="Y19912" i="20"/>
  <c r="Y19911" i="20"/>
  <c r="Y19910" i="20"/>
  <c r="Y19909" i="20"/>
  <c r="Y19908" i="20"/>
  <c r="Y19907" i="20"/>
  <c r="Y19906" i="20"/>
  <c r="Y19905" i="20"/>
  <c r="Y19904" i="20"/>
  <c r="Y19903" i="20"/>
  <c r="Y19902" i="20"/>
  <c r="Y19901" i="20"/>
  <c r="Y19900" i="20"/>
  <c r="Y19899" i="20"/>
  <c r="Y19898" i="20"/>
  <c r="Y19897" i="20"/>
  <c r="Y19896" i="20"/>
  <c r="Y19895" i="20"/>
  <c r="Y19894" i="20"/>
  <c r="Y19893" i="20"/>
  <c r="Y19892" i="20"/>
  <c r="Y19891" i="20"/>
  <c r="Y19890" i="20"/>
  <c r="Y19889" i="20"/>
  <c r="Y19888" i="20"/>
  <c r="Y19887" i="20"/>
  <c r="Y19886" i="20"/>
  <c r="Y19885" i="20"/>
  <c r="Y19884" i="20"/>
  <c r="Y19883" i="20"/>
  <c r="Y19882" i="20"/>
  <c r="Y19881" i="20"/>
  <c r="Y19880" i="20"/>
  <c r="Y19879" i="20"/>
  <c r="Y19878" i="20"/>
  <c r="Y19877" i="20"/>
  <c r="Y19876" i="20"/>
  <c r="Y19875" i="20"/>
  <c r="Y19874" i="20"/>
  <c r="Y19873" i="20"/>
  <c r="Y19872" i="20"/>
  <c r="Y19871" i="20"/>
  <c r="Y19870" i="20"/>
  <c r="Y19869" i="20"/>
  <c r="Y19868" i="20"/>
  <c r="Y19867" i="20"/>
  <c r="Y19866" i="20"/>
  <c r="Y19865" i="20"/>
  <c r="Y19864" i="20"/>
  <c r="Y19863" i="20"/>
  <c r="Y19862" i="20"/>
  <c r="Y19861" i="20"/>
  <c r="Y19860" i="20"/>
  <c r="Y19859" i="20"/>
  <c r="Y19858" i="20"/>
  <c r="Y19857" i="20"/>
  <c r="Y19856" i="20"/>
  <c r="Y19855" i="20"/>
  <c r="Y19854" i="20"/>
  <c r="Y19853" i="20"/>
  <c r="Y19852" i="20"/>
  <c r="Y19851" i="20"/>
  <c r="Y19850" i="20"/>
  <c r="Y19849" i="20"/>
  <c r="Y19848" i="20"/>
  <c r="Y19847" i="20"/>
  <c r="Y19846" i="20"/>
  <c r="Y19845" i="20"/>
  <c r="Y19844" i="20"/>
  <c r="Y19843" i="20"/>
  <c r="Y19842" i="20"/>
  <c r="Y19841" i="20"/>
  <c r="Y19840" i="20"/>
  <c r="Y19839" i="20"/>
  <c r="Y19838" i="20"/>
  <c r="Y19837" i="20"/>
  <c r="Y19836" i="20"/>
  <c r="Y19835" i="20"/>
  <c r="Y19834" i="20"/>
  <c r="Y19833" i="20"/>
  <c r="Y19832" i="20"/>
  <c r="Y19831" i="20"/>
  <c r="Y19830" i="20"/>
  <c r="Y19829" i="20"/>
  <c r="Y19828" i="20"/>
  <c r="Y19827" i="20"/>
  <c r="Y19826" i="20"/>
  <c r="Y19825" i="20"/>
  <c r="Y19824" i="20"/>
  <c r="Y19823" i="20"/>
  <c r="Y19822" i="20"/>
  <c r="Y19821" i="20"/>
  <c r="Y19820" i="20"/>
  <c r="Y19819" i="20"/>
  <c r="Y19818" i="20"/>
  <c r="Y19817" i="20"/>
  <c r="Y19816" i="20"/>
  <c r="Y19815" i="20"/>
  <c r="Y19814" i="20"/>
  <c r="Y19813" i="20"/>
  <c r="Y19812" i="20"/>
  <c r="Y19811" i="20"/>
  <c r="Y19810" i="20"/>
  <c r="Y19809" i="20"/>
  <c r="Y19808" i="20"/>
  <c r="Y19807" i="20"/>
  <c r="Y19806" i="20"/>
  <c r="Y19805" i="20"/>
  <c r="Y19804" i="20"/>
  <c r="Y19803" i="20"/>
  <c r="Y19802" i="20"/>
  <c r="Y19801" i="20"/>
  <c r="Y19800" i="20"/>
  <c r="Y19799" i="20"/>
  <c r="Y19798" i="20"/>
  <c r="Y19797" i="20"/>
  <c r="Y19796" i="20"/>
  <c r="Y19795" i="20"/>
  <c r="Y19794" i="20"/>
  <c r="Y19793" i="20"/>
  <c r="Y19792" i="20"/>
  <c r="Y19791" i="20"/>
  <c r="Y19790" i="20"/>
  <c r="Y19789" i="20"/>
  <c r="Y19788" i="20"/>
  <c r="Y19787" i="20"/>
  <c r="Y19786" i="20"/>
  <c r="Y19785" i="20"/>
  <c r="Y19784" i="20"/>
  <c r="Y19783" i="20"/>
  <c r="Y19782" i="20"/>
  <c r="Y19781" i="20"/>
  <c r="Y19780" i="20"/>
  <c r="Y19779" i="20"/>
  <c r="Y19778" i="20"/>
  <c r="Y19777" i="20"/>
  <c r="Y19776" i="20"/>
  <c r="Y19775" i="20"/>
  <c r="Y19774" i="20"/>
  <c r="Y19773" i="20"/>
  <c r="Y19772" i="20"/>
  <c r="Y19771" i="20"/>
  <c r="Y19770" i="20"/>
  <c r="Y19769" i="20"/>
  <c r="Y19768" i="20"/>
  <c r="Y19767" i="20"/>
  <c r="Y19766" i="20"/>
  <c r="Y19765" i="20"/>
  <c r="Y19764" i="20"/>
  <c r="Y19763" i="20"/>
  <c r="Y19762" i="20"/>
  <c r="Y19761" i="20"/>
  <c r="Y19760" i="20"/>
  <c r="Y19759" i="20"/>
  <c r="Y19758" i="20"/>
  <c r="Y19757" i="20"/>
  <c r="Y19756" i="20"/>
  <c r="Y19755" i="20"/>
  <c r="Y19754" i="20"/>
  <c r="Y19753" i="20"/>
  <c r="Y19752" i="20"/>
  <c r="Y19751" i="20"/>
  <c r="Y19750" i="20"/>
  <c r="Y19749" i="20"/>
  <c r="Y19748" i="20"/>
  <c r="Y19747" i="20"/>
  <c r="Y19746" i="20"/>
  <c r="Y19745" i="20"/>
  <c r="Y19744" i="20"/>
  <c r="Y19743" i="20"/>
  <c r="Y19742" i="20"/>
  <c r="Y19741" i="20"/>
  <c r="Y19740" i="20"/>
  <c r="Y19739" i="20"/>
  <c r="Y19738" i="20"/>
  <c r="Y19737" i="20"/>
  <c r="Y19736" i="20"/>
  <c r="Y19735" i="20"/>
  <c r="Y19734" i="20"/>
  <c r="Y19733" i="20"/>
  <c r="Y19732" i="20"/>
  <c r="Y19731" i="20"/>
  <c r="Y19730" i="20"/>
  <c r="Y19729" i="20"/>
  <c r="Y19728" i="20"/>
  <c r="Y19727" i="20"/>
  <c r="Y19726" i="20"/>
  <c r="Y19725" i="20"/>
  <c r="Y19724" i="20"/>
  <c r="Y19723" i="20"/>
  <c r="Y19722" i="20"/>
  <c r="Y19721" i="20"/>
  <c r="Y19720" i="20"/>
  <c r="Y19719" i="20"/>
  <c r="Y19718" i="20"/>
  <c r="Y19717" i="20"/>
  <c r="Y19716" i="20"/>
  <c r="Y19715" i="20"/>
  <c r="Y19714" i="20"/>
  <c r="Y19713" i="20"/>
  <c r="Y19712" i="20"/>
  <c r="Y19711" i="20"/>
  <c r="Y19710" i="20"/>
  <c r="Y19709" i="20"/>
  <c r="Y19708" i="20"/>
  <c r="Y19707" i="20"/>
  <c r="Y19706" i="20"/>
  <c r="Y19705" i="20"/>
  <c r="Y19704" i="20"/>
  <c r="Y19703" i="20"/>
  <c r="Y19702" i="20"/>
  <c r="Y19701" i="20"/>
  <c r="Y19700" i="20"/>
  <c r="Y19699" i="20"/>
  <c r="Y19698" i="20"/>
  <c r="Y19697" i="20"/>
  <c r="Y19696" i="20"/>
  <c r="Y19695" i="20"/>
  <c r="Y19694" i="20"/>
  <c r="Y19693" i="20"/>
  <c r="Y19692" i="20"/>
  <c r="Y19691" i="20"/>
  <c r="Y19690" i="20"/>
  <c r="Y19689" i="20"/>
  <c r="Y19688" i="20"/>
  <c r="Y19687" i="20"/>
  <c r="Y19686" i="20"/>
  <c r="Y19685" i="20"/>
  <c r="Y19684" i="20"/>
  <c r="Y19683" i="20"/>
  <c r="Y19682" i="20"/>
  <c r="Y19681" i="20"/>
  <c r="Y19680" i="20"/>
  <c r="Y19679" i="20"/>
  <c r="Y19678" i="20"/>
  <c r="Y19677" i="20"/>
  <c r="Y19676" i="20"/>
  <c r="Y19675" i="20"/>
  <c r="Y19674" i="20"/>
  <c r="Y19673" i="20"/>
  <c r="Y19672" i="20"/>
  <c r="Y19671" i="20"/>
  <c r="Y19670" i="20"/>
  <c r="Y19669" i="20"/>
  <c r="Y19668" i="20"/>
  <c r="Y19667" i="20"/>
  <c r="Y19666" i="20"/>
  <c r="Y19665" i="20"/>
  <c r="Y19664" i="20"/>
  <c r="Y19663" i="20"/>
  <c r="Y19662" i="20"/>
  <c r="Y19661" i="20"/>
  <c r="Y19660" i="20"/>
  <c r="Y19659" i="20"/>
  <c r="Y19658" i="20"/>
  <c r="Y19657" i="20"/>
  <c r="Y19656" i="20"/>
  <c r="Y19655" i="20"/>
  <c r="Y19654" i="20"/>
  <c r="Y19653" i="20"/>
  <c r="Y19652" i="20"/>
  <c r="Y19651" i="20"/>
  <c r="Y19650" i="20"/>
  <c r="Y19649" i="20"/>
  <c r="Y19648" i="20"/>
  <c r="Y19647" i="20"/>
  <c r="Y19646" i="20"/>
  <c r="Y19645" i="20"/>
  <c r="Y19644" i="20"/>
  <c r="Y19643" i="20"/>
  <c r="Y19642" i="20"/>
  <c r="Y19641" i="20"/>
  <c r="Y19640" i="20"/>
  <c r="Y19639" i="20"/>
  <c r="Y19638" i="20"/>
  <c r="Y19637" i="20"/>
  <c r="Y19636" i="20"/>
  <c r="Y19635" i="20"/>
  <c r="Y19634" i="20"/>
  <c r="Y19633" i="20"/>
  <c r="Y19632" i="20"/>
  <c r="Y19631" i="20"/>
  <c r="Y19630" i="20"/>
  <c r="Y19629" i="20"/>
  <c r="Y19628" i="20"/>
  <c r="Y19627" i="20"/>
  <c r="Y19626" i="20"/>
  <c r="Y19625" i="20"/>
  <c r="Y19624" i="20"/>
  <c r="Y19623" i="20"/>
  <c r="Y19622" i="20"/>
  <c r="Y19621" i="20"/>
  <c r="Y19620" i="20"/>
  <c r="Y19619" i="20"/>
  <c r="Y19618" i="20"/>
  <c r="Y19617" i="20"/>
  <c r="Y19616" i="20"/>
  <c r="Y19615" i="20"/>
  <c r="Y19614" i="20"/>
  <c r="Y19613" i="20"/>
  <c r="Y19612" i="20"/>
  <c r="Y19611" i="20"/>
  <c r="Y19610" i="20"/>
  <c r="Y19609" i="20"/>
  <c r="Y19608" i="20"/>
  <c r="Y19607" i="20"/>
  <c r="Y19606" i="20"/>
  <c r="Y19605" i="20"/>
  <c r="Y19604" i="20"/>
  <c r="Y19603" i="20"/>
  <c r="Y19602" i="20"/>
  <c r="Y19601" i="20"/>
  <c r="Y19600" i="20"/>
  <c r="Y19599" i="20"/>
  <c r="Y19598" i="20"/>
  <c r="Y19597" i="20"/>
  <c r="Y19596" i="20"/>
  <c r="Y19595" i="20"/>
  <c r="Y19594" i="20"/>
  <c r="Y19593" i="20"/>
  <c r="Y19592" i="20"/>
  <c r="Y19591" i="20"/>
  <c r="Y19590" i="20"/>
  <c r="Y19589" i="20"/>
  <c r="Y19588" i="20"/>
  <c r="Y19587" i="20"/>
  <c r="Y19586" i="20"/>
  <c r="Y19585" i="20"/>
  <c r="Y19584" i="20"/>
  <c r="Y19583" i="20"/>
  <c r="Y19582" i="20"/>
  <c r="Y19581" i="20"/>
  <c r="Y19580" i="20"/>
  <c r="Y19579" i="20"/>
  <c r="Y19578" i="20"/>
  <c r="Y19577" i="20"/>
  <c r="Y19576" i="20"/>
  <c r="Y19575" i="20"/>
  <c r="Y19574" i="20"/>
  <c r="Y19573" i="20"/>
  <c r="Y19572" i="20"/>
  <c r="Y19571" i="20"/>
  <c r="Y19570" i="20"/>
  <c r="Y19569" i="20"/>
  <c r="Y19568" i="20"/>
  <c r="Y19567" i="20"/>
  <c r="Y19566" i="20"/>
  <c r="Y19565" i="20"/>
  <c r="Y19564" i="20"/>
  <c r="Y19563" i="20"/>
  <c r="Y19562" i="20"/>
  <c r="Y19561" i="20"/>
  <c r="Y19560" i="20"/>
  <c r="Y19559" i="20"/>
  <c r="Y19558" i="20"/>
  <c r="Y19557" i="20"/>
  <c r="Y19556" i="20"/>
  <c r="Y19555" i="20"/>
  <c r="Y19554" i="20"/>
  <c r="Y19553" i="20"/>
  <c r="Y19552" i="20"/>
  <c r="Y19551" i="20"/>
  <c r="Y19550" i="20"/>
  <c r="Y19549" i="20"/>
  <c r="Y19548" i="20"/>
  <c r="Y19547" i="20"/>
  <c r="Y19546" i="20"/>
  <c r="Y19545" i="20"/>
  <c r="Y19544" i="20"/>
  <c r="Y19543" i="20"/>
  <c r="Y19542" i="20"/>
  <c r="Y19541" i="20"/>
  <c r="Y19540" i="20"/>
  <c r="Y19539" i="20"/>
  <c r="Y19538" i="20"/>
  <c r="Y19537" i="20"/>
  <c r="Y19536" i="20"/>
  <c r="Y19535" i="20"/>
  <c r="Y19534" i="20"/>
  <c r="Y19533" i="20"/>
  <c r="Y19532" i="20"/>
  <c r="Y19531" i="20"/>
  <c r="Y19530" i="20"/>
  <c r="Y19529" i="20"/>
  <c r="Y19528" i="20"/>
  <c r="Y19527" i="20"/>
  <c r="Y19526" i="20"/>
  <c r="Y19525" i="20"/>
  <c r="Y19524" i="20"/>
  <c r="Y19523" i="20"/>
  <c r="Y19522" i="20"/>
  <c r="Y19521" i="20"/>
  <c r="Y19520" i="20"/>
  <c r="Y19519" i="20"/>
  <c r="Y19518" i="20"/>
  <c r="Y19517" i="20"/>
  <c r="Y19516" i="20"/>
  <c r="Y19515" i="20"/>
  <c r="Y19514" i="20"/>
  <c r="Y19513" i="20"/>
  <c r="Y19512" i="20"/>
  <c r="Y19511" i="20"/>
  <c r="Y19510" i="20"/>
  <c r="Y19509" i="20"/>
  <c r="Y19508" i="20"/>
  <c r="Y19507" i="20"/>
  <c r="Y19506" i="20"/>
  <c r="Y19505" i="20"/>
  <c r="Y19504" i="20"/>
  <c r="Y19503" i="20"/>
  <c r="Y19502" i="20"/>
  <c r="Y19501" i="20"/>
  <c r="Y19500" i="20"/>
  <c r="Y19499" i="20"/>
  <c r="Y19498" i="20"/>
  <c r="Y19497" i="20"/>
  <c r="Y19496" i="20"/>
  <c r="Y19495" i="20"/>
  <c r="Y19494" i="20"/>
  <c r="Y19493" i="20"/>
  <c r="Y19492" i="20"/>
  <c r="Y19491" i="20"/>
  <c r="Y19490" i="20"/>
  <c r="Y19489" i="20"/>
  <c r="Y19488" i="20"/>
  <c r="Y19487" i="20"/>
  <c r="Y19486" i="20"/>
  <c r="Y19485" i="20"/>
  <c r="Y19484" i="20"/>
  <c r="Y19483" i="20"/>
  <c r="Y19482" i="20"/>
  <c r="Y19481" i="20"/>
  <c r="Y19480" i="20"/>
  <c r="Y19479" i="20"/>
  <c r="Y19478" i="20"/>
  <c r="Y19477" i="20"/>
  <c r="Y19476" i="20"/>
  <c r="Y19475" i="20"/>
  <c r="Y19474" i="20"/>
  <c r="Y19473" i="20"/>
  <c r="Y19472" i="20"/>
  <c r="Y19471" i="20"/>
  <c r="Y19470" i="20"/>
  <c r="Y19469" i="20"/>
  <c r="Y19468" i="20"/>
  <c r="Y19467" i="20"/>
  <c r="Y19466" i="20"/>
  <c r="Y19465" i="20"/>
  <c r="Y19464" i="20"/>
  <c r="Y19463" i="20"/>
  <c r="Y19462" i="20"/>
  <c r="Y19461" i="20"/>
  <c r="Y19460" i="20"/>
  <c r="Y19459" i="20"/>
  <c r="Y19458" i="20"/>
  <c r="Y19457" i="20"/>
  <c r="Y19456" i="20"/>
  <c r="Y19455" i="20"/>
  <c r="Y19454" i="20"/>
  <c r="Y19453" i="20"/>
  <c r="Y19452" i="20"/>
  <c r="Y19451" i="20"/>
  <c r="Y19450" i="20"/>
  <c r="Y19449" i="20"/>
  <c r="Y19448" i="20"/>
  <c r="Y19447" i="20"/>
  <c r="Y19446" i="20"/>
  <c r="Y19445" i="20"/>
  <c r="Y19444" i="20"/>
  <c r="Y19443" i="20"/>
  <c r="Y19442" i="20"/>
  <c r="Y19441" i="20"/>
  <c r="Y19440" i="20"/>
  <c r="Y19439" i="20"/>
  <c r="Y19438" i="20"/>
  <c r="Y19437" i="20"/>
  <c r="Y19436" i="20"/>
  <c r="Y19435" i="20"/>
  <c r="Y19434" i="20"/>
  <c r="Y19433" i="20"/>
  <c r="Y19432" i="20"/>
  <c r="Y19431" i="20"/>
  <c r="Y19430" i="20"/>
  <c r="Y19429" i="20"/>
  <c r="Y19428" i="20"/>
  <c r="Y19427" i="20"/>
  <c r="Y19426" i="20"/>
  <c r="Y19425" i="20"/>
  <c r="Y19424" i="20"/>
  <c r="Y19423" i="20"/>
  <c r="Y19422" i="20"/>
  <c r="Y19421" i="20"/>
  <c r="Y19420" i="20"/>
  <c r="Y19419" i="20"/>
  <c r="Y19418" i="20"/>
  <c r="Y19417" i="20"/>
  <c r="Y19416" i="20"/>
  <c r="Y19415" i="20"/>
  <c r="Y19414" i="20"/>
  <c r="Y19413" i="20"/>
  <c r="Y19412" i="20"/>
  <c r="Y19411" i="20"/>
  <c r="Y19410" i="20"/>
  <c r="Y19409" i="20"/>
  <c r="Y19408" i="20"/>
  <c r="Y19407" i="20"/>
  <c r="Y19406" i="20"/>
  <c r="Y19405" i="20"/>
  <c r="Y19404" i="20"/>
  <c r="Y19403" i="20"/>
  <c r="Y19402" i="20"/>
  <c r="Y19401" i="20"/>
  <c r="Y19400" i="20"/>
  <c r="Y19399" i="20"/>
  <c r="Y19398" i="20"/>
  <c r="Y19397" i="20"/>
  <c r="Y19396" i="20"/>
  <c r="Y19395" i="20"/>
  <c r="Y19394" i="20"/>
  <c r="Y19393" i="20"/>
  <c r="Y19392" i="20"/>
  <c r="Y19391" i="20"/>
  <c r="Y19390" i="20"/>
  <c r="Y19389" i="20"/>
  <c r="Y19388" i="20"/>
  <c r="Y19387" i="20"/>
  <c r="Y19386" i="20"/>
  <c r="Y19385" i="20"/>
  <c r="Y19384" i="20"/>
  <c r="Y19383" i="20"/>
  <c r="Y19382" i="20"/>
  <c r="Y19381" i="20"/>
  <c r="Y19380" i="20"/>
  <c r="Y19379" i="20"/>
  <c r="Y19378" i="20"/>
  <c r="Y19377" i="20"/>
  <c r="Y19376" i="20"/>
  <c r="Y19375" i="20"/>
  <c r="Y19374" i="20"/>
  <c r="Y19373" i="20"/>
  <c r="Y19372" i="20"/>
  <c r="Y19371" i="20"/>
  <c r="Y19370" i="20"/>
  <c r="Y19369" i="20"/>
  <c r="Y19368" i="20"/>
  <c r="Y19367" i="20"/>
  <c r="Y19366" i="20"/>
  <c r="Y19365" i="20"/>
  <c r="Y19364" i="20"/>
  <c r="Y19363" i="20"/>
  <c r="Y19362" i="20"/>
  <c r="Y19361" i="20"/>
  <c r="Y19360" i="20"/>
  <c r="Y19359" i="20"/>
  <c r="Y19358" i="20"/>
  <c r="Y19357" i="20"/>
  <c r="Y19356" i="20"/>
  <c r="Y19355" i="20"/>
  <c r="Y19354" i="20"/>
  <c r="Y19353" i="20"/>
  <c r="Y19352" i="20"/>
  <c r="Y19351" i="20"/>
  <c r="Y19350" i="20"/>
  <c r="Y19349" i="20"/>
  <c r="Y19348" i="20"/>
  <c r="Y19347" i="20"/>
  <c r="Y19346" i="20"/>
  <c r="Y19345" i="20"/>
  <c r="Y19344" i="20"/>
  <c r="Y19343" i="20"/>
  <c r="Y19342" i="20"/>
  <c r="Y19341" i="20"/>
  <c r="Y19340" i="20"/>
  <c r="Y19339" i="20"/>
  <c r="Y19338" i="20"/>
  <c r="Y19337" i="20"/>
  <c r="Y19336" i="20"/>
  <c r="Y19335" i="20"/>
  <c r="Y19334" i="20"/>
  <c r="Y19333" i="20"/>
  <c r="Y19332" i="20"/>
  <c r="Y19331" i="20"/>
  <c r="Y19330" i="20"/>
  <c r="Y19329" i="20"/>
  <c r="Y19328" i="20"/>
  <c r="Y19327" i="20"/>
  <c r="Y19326" i="20"/>
  <c r="Y19325" i="20"/>
  <c r="Y19324" i="20"/>
  <c r="Y19323" i="20"/>
  <c r="Y19322" i="20"/>
  <c r="Y19321" i="20"/>
  <c r="Y19320" i="20"/>
  <c r="Y19319" i="20"/>
  <c r="Y19318" i="20"/>
  <c r="Y19317" i="20"/>
  <c r="Y19316" i="20"/>
  <c r="Y19315" i="20"/>
  <c r="Y19314" i="20"/>
  <c r="Y19313" i="20"/>
  <c r="Y19312" i="20"/>
  <c r="Y19311" i="20"/>
  <c r="Y19310" i="20"/>
  <c r="Y19309" i="20"/>
  <c r="Y19308" i="20"/>
  <c r="Y19307" i="20"/>
  <c r="Y19306" i="20"/>
  <c r="Y19305" i="20"/>
  <c r="Y19304" i="20"/>
  <c r="Y19303" i="20"/>
  <c r="Y19302" i="20"/>
  <c r="Y19301" i="20"/>
  <c r="Y19300" i="20"/>
  <c r="Y19299" i="20"/>
  <c r="Y19298" i="20"/>
  <c r="Y19297" i="20"/>
  <c r="Y19296" i="20"/>
  <c r="Y19295" i="20"/>
  <c r="Y19294" i="20"/>
  <c r="Y19293" i="20"/>
  <c r="Y19292" i="20"/>
  <c r="Y19291" i="20"/>
  <c r="Y19290" i="20"/>
  <c r="Y19289" i="20"/>
  <c r="Y19288" i="20"/>
  <c r="Y19287" i="20"/>
  <c r="Y19286" i="20"/>
  <c r="Y19285" i="20"/>
  <c r="Y19284" i="20"/>
  <c r="Y19283" i="20"/>
  <c r="Y19282" i="20"/>
  <c r="Y19281" i="20"/>
  <c r="Y19280" i="20"/>
  <c r="Y19279" i="20"/>
  <c r="Y19278" i="20"/>
  <c r="Y19277" i="20"/>
  <c r="Y19276" i="20"/>
  <c r="Y19275" i="20"/>
  <c r="Y19274" i="20"/>
  <c r="Y19273" i="20"/>
  <c r="Y19272" i="20"/>
  <c r="Y19271" i="20"/>
  <c r="Y19270" i="20"/>
  <c r="Y19269" i="20"/>
  <c r="Y19268" i="20"/>
  <c r="Y19267" i="20"/>
  <c r="Y19266" i="20"/>
  <c r="Y19265" i="20"/>
  <c r="Y19264" i="20"/>
  <c r="Y19263" i="20"/>
  <c r="Y19262" i="20"/>
  <c r="Y19261" i="20"/>
  <c r="Y19260" i="20"/>
  <c r="Y19259" i="20"/>
  <c r="Y19258" i="20"/>
  <c r="Y19257" i="20"/>
  <c r="Y19256" i="20"/>
  <c r="Y19255" i="20"/>
  <c r="Y19254" i="20"/>
  <c r="Y19253" i="20"/>
  <c r="Y19252" i="20"/>
  <c r="Y19251" i="20"/>
  <c r="Y19250" i="20"/>
  <c r="Y19249" i="20"/>
  <c r="Y19248" i="20"/>
  <c r="Y19247" i="20"/>
  <c r="Y19246" i="20"/>
  <c r="Y19245" i="20"/>
  <c r="Y19244" i="20"/>
  <c r="Y19243" i="20"/>
  <c r="Y19242" i="20"/>
  <c r="Y19241" i="20"/>
  <c r="Y19240" i="20"/>
  <c r="Y19239" i="20"/>
  <c r="Y19238" i="20"/>
  <c r="Y19237" i="20"/>
  <c r="Y19236" i="20"/>
  <c r="Y19235" i="20"/>
  <c r="Y19234" i="20"/>
  <c r="Y19233" i="20"/>
  <c r="Y19232" i="20"/>
  <c r="Y19231" i="20"/>
  <c r="Y19230" i="20"/>
  <c r="Y19229" i="20"/>
  <c r="Y19228" i="20"/>
  <c r="Y19227" i="20"/>
  <c r="Y19226" i="20"/>
  <c r="Y19225" i="20"/>
  <c r="Y19224" i="20"/>
  <c r="Y19223" i="20"/>
  <c r="Y19222" i="20"/>
  <c r="Y19221" i="20"/>
  <c r="Y19220" i="20"/>
  <c r="Y19219" i="20"/>
  <c r="Y19218" i="20"/>
  <c r="Y19217" i="20"/>
  <c r="Y19216" i="20"/>
  <c r="Y19215" i="20"/>
  <c r="Y19214" i="20"/>
  <c r="Y19213" i="20"/>
  <c r="Y19212" i="20"/>
  <c r="Y19211" i="20"/>
  <c r="Y19210" i="20"/>
  <c r="Y19209" i="20"/>
  <c r="Y19208" i="20"/>
  <c r="Y19207" i="20"/>
  <c r="Y19206" i="20"/>
  <c r="Y19205" i="20"/>
  <c r="Y19204" i="20"/>
  <c r="Y19203" i="20"/>
  <c r="Y19202" i="20"/>
  <c r="Y19201" i="20"/>
  <c r="Y19200" i="20"/>
  <c r="Y19199" i="20"/>
  <c r="Y19198" i="20"/>
  <c r="Y19197" i="20"/>
  <c r="Y19196" i="20"/>
  <c r="Y19195" i="20"/>
  <c r="Y19194" i="20"/>
  <c r="Y19193" i="20"/>
  <c r="Y19192" i="20"/>
  <c r="Y19191" i="20"/>
  <c r="Y19190" i="20"/>
  <c r="Y19189" i="20"/>
  <c r="Y19188" i="20"/>
  <c r="Y19187" i="20"/>
  <c r="Y19186" i="20"/>
  <c r="Y19185" i="20"/>
  <c r="Y19184" i="20"/>
  <c r="Y19183" i="20"/>
  <c r="Y19182" i="20"/>
  <c r="Y19181" i="20"/>
  <c r="Y19180" i="20"/>
  <c r="Y19179" i="20"/>
  <c r="Y19178" i="20"/>
  <c r="Y19177" i="20"/>
  <c r="Y19176" i="20"/>
  <c r="Y19175" i="20"/>
  <c r="Y19174" i="20"/>
  <c r="Y19173" i="20"/>
  <c r="Y19172" i="20"/>
  <c r="Y19171" i="20"/>
  <c r="Y19170" i="20"/>
  <c r="Y19169" i="20"/>
  <c r="Y19168" i="20"/>
  <c r="Y19167" i="20"/>
  <c r="Y19166" i="20"/>
  <c r="Y19165" i="20"/>
  <c r="Y19164" i="20"/>
  <c r="Y19163" i="20"/>
  <c r="Y19162" i="20"/>
  <c r="Y19161" i="20"/>
  <c r="Y19160" i="20"/>
  <c r="Y19159" i="20"/>
  <c r="Y19158" i="20"/>
  <c r="Y19157" i="20"/>
  <c r="Y19156" i="20"/>
  <c r="Y19155" i="20"/>
  <c r="Y19154" i="20"/>
  <c r="Y19153" i="20"/>
  <c r="Y19152" i="20"/>
  <c r="Y19151" i="20"/>
  <c r="Y19150" i="20"/>
  <c r="Y19149" i="20"/>
  <c r="Y19148" i="20"/>
  <c r="Y19147" i="20"/>
  <c r="Y19146" i="20"/>
  <c r="Y19145" i="20"/>
  <c r="Y19144" i="20"/>
  <c r="Y19143" i="20"/>
  <c r="Y19142" i="20"/>
  <c r="Y19141" i="20"/>
  <c r="Y19140" i="20"/>
  <c r="Y19139" i="20"/>
  <c r="Y19138" i="20"/>
  <c r="Y19137" i="20"/>
  <c r="Y19136" i="20"/>
  <c r="Y19135" i="20"/>
  <c r="Y19134" i="20"/>
  <c r="Y19133" i="20"/>
  <c r="Y19132" i="20"/>
  <c r="Y19131" i="20"/>
  <c r="Y19130" i="20"/>
  <c r="Y19129" i="20"/>
  <c r="Y19128" i="20"/>
  <c r="Y19127" i="20"/>
  <c r="Y19126" i="20"/>
  <c r="Y19125" i="20"/>
  <c r="Y19124" i="20"/>
  <c r="Y19123" i="20"/>
  <c r="Y19122" i="20"/>
  <c r="Y19121" i="20"/>
  <c r="Y19120" i="20"/>
  <c r="Y19119" i="20"/>
  <c r="Y19118" i="20"/>
  <c r="Y19117" i="20"/>
  <c r="Y19116" i="20"/>
  <c r="Y19115" i="20"/>
  <c r="Y19114" i="20"/>
  <c r="Y19113" i="20"/>
  <c r="Y19112" i="20"/>
  <c r="Y19111" i="20"/>
  <c r="Y19110" i="20"/>
  <c r="Y19109" i="20"/>
  <c r="Y19108" i="20"/>
  <c r="Y19107" i="20"/>
  <c r="Y19106" i="20"/>
  <c r="Y19105" i="20"/>
  <c r="Y19104" i="20"/>
  <c r="Y19103" i="20"/>
  <c r="Y19102" i="20"/>
  <c r="Y19101" i="20"/>
  <c r="Y19100" i="20"/>
  <c r="Y19099" i="20"/>
  <c r="Y19098" i="20"/>
  <c r="Y19097" i="20"/>
  <c r="Y19096" i="20"/>
  <c r="Y19095" i="20"/>
  <c r="Y19094" i="20"/>
  <c r="Y19093" i="20"/>
  <c r="Y19092" i="20"/>
  <c r="Y19091" i="20"/>
  <c r="Y19090" i="20"/>
  <c r="Y19089" i="20"/>
  <c r="Y19088" i="20"/>
  <c r="Y19087" i="20"/>
  <c r="Y19086" i="20"/>
  <c r="Y19085" i="20"/>
  <c r="Y19084" i="20"/>
  <c r="Y19083" i="20"/>
  <c r="Y19082" i="20"/>
  <c r="Y19081" i="20"/>
  <c r="Y19080" i="20"/>
  <c r="Y19079" i="20"/>
  <c r="Y19078" i="20"/>
  <c r="Y19077" i="20"/>
  <c r="Y19076" i="20"/>
  <c r="Y19075" i="20"/>
  <c r="Y19074" i="20"/>
  <c r="Y19073" i="20"/>
  <c r="Y19072" i="20"/>
  <c r="Y19071" i="20"/>
  <c r="Y19070" i="20"/>
  <c r="Y19069" i="20"/>
  <c r="Y19068" i="20"/>
  <c r="Y19067" i="20"/>
  <c r="Y19066" i="20"/>
  <c r="Y19065" i="20"/>
  <c r="Y19064" i="20"/>
  <c r="Y19063" i="20"/>
  <c r="Y19062" i="20"/>
  <c r="Y19061" i="20"/>
  <c r="Y19060" i="20"/>
  <c r="Y19059" i="20"/>
  <c r="Y19058" i="20"/>
  <c r="Y19057" i="20"/>
  <c r="Y19056" i="20"/>
  <c r="Y19055" i="20"/>
  <c r="Y19054" i="20"/>
  <c r="Y19053" i="20"/>
  <c r="Y19052" i="20"/>
  <c r="Y19051" i="20"/>
  <c r="Y19050" i="20"/>
  <c r="Y19049" i="20"/>
  <c r="Y19048" i="20"/>
  <c r="Y19047" i="20"/>
  <c r="Y19046" i="20"/>
  <c r="Y19045" i="20"/>
  <c r="Y19044" i="20"/>
  <c r="Y19043" i="20"/>
  <c r="Y19042" i="20"/>
  <c r="Y19041" i="20"/>
  <c r="Y19040" i="20"/>
  <c r="Y19039" i="20"/>
  <c r="Y19038" i="20"/>
  <c r="Y19037" i="20"/>
  <c r="Y19036" i="20"/>
  <c r="Y19035" i="20"/>
  <c r="Y19034" i="20"/>
  <c r="Y19033" i="20"/>
  <c r="Y19032" i="20"/>
  <c r="Y19031" i="20"/>
  <c r="Y19030" i="20"/>
  <c r="Y19029" i="20"/>
  <c r="Y19028" i="20"/>
  <c r="Y19027" i="20"/>
  <c r="Y19026" i="20"/>
  <c r="Y19025" i="20"/>
  <c r="Y19024" i="20"/>
  <c r="Y19023" i="20"/>
  <c r="Y19022" i="20"/>
  <c r="Y19021" i="20"/>
  <c r="Y19020" i="20"/>
  <c r="Y19019" i="20"/>
  <c r="Y19018" i="20"/>
  <c r="Y19017" i="20"/>
  <c r="Y19016" i="20"/>
  <c r="Y19015" i="20"/>
  <c r="Y19014" i="20"/>
  <c r="Y19013" i="20"/>
  <c r="Y19012" i="20"/>
  <c r="Y19011" i="20"/>
  <c r="Y19010" i="20"/>
  <c r="Y19009" i="20"/>
  <c r="Y19008" i="20"/>
  <c r="Y19007" i="20"/>
  <c r="Y19006" i="20"/>
  <c r="Y19005" i="20"/>
  <c r="Y19004" i="20"/>
  <c r="Y19003" i="20"/>
  <c r="Y19002" i="20"/>
  <c r="Y19001" i="20"/>
  <c r="Y19000" i="20"/>
  <c r="Y18999" i="20"/>
  <c r="Y18998" i="20"/>
  <c r="Y18997" i="20"/>
  <c r="Y18996" i="20"/>
  <c r="Y18995" i="20"/>
  <c r="Y18994" i="20"/>
  <c r="Y18993" i="20"/>
  <c r="Y18992" i="20"/>
  <c r="Y18991" i="20"/>
  <c r="Y18990" i="20"/>
  <c r="Y18989" i="20"/>
  <c r="Y18988" i="20"/>
  <c r="Y18987" i="20"/>
  <c r="Y18986" i="20"/>
  <c r="Y18985" i="20"/>
  <c r="Y18984" i="20"/>
  <c r="Y18983" i="20"/>
  <c r="Y18982" i="20"/>
  <c r="Y18981" i="20"/>
  <c r="Y18980" i="20"/>
  <c r="Y18979" i="20"/>
  <c r="Y18978" i="20"/>
  <c r="Y18977" i="20"/>
  <c r="Y18976" i="20"/>
  <c r="Y18975" i="20"/>
  <c r="Y18974" i="20"/>
  <c r="Y18973" i="20"/>
  <c r="Y18972" i="20"/>
  <c r="Y18971" i="20"/>
  <c r="Y18970" i="20"/>
  <c r="Y18969" i="20"/>
  <c r="Y18968" i="20"/>
  <c r="Y18967" i="20"/>
  <c r="Y18966" i="20"/>
  <c r="Y18965" i="20"/>
  <c r="Y18964" i="20"/>
  <c r="Y18963" i="20"/>
  <c r="Y18962" i="20"/>
  <c r="Y18961" i="20"/>
  <c r="Y18960" i="20"/>
  <c r="Y18959" i="20"/>
  <c r="Y18958" i="20"/>
  <c r="Y18957" i="20"/>
  <c r="Y18956" i="20"/>
  <c r="Y18955" i="20"/>
  <c r="Y18954" i="20"/>
  <c r="Y18953" i="20"/>
  <c r="Y18952" i="20"/>
  <c r="Y18951" i="20"/>
  <c r="Y18950" i="20"/>
  <c r="Y18949" i="20"/>
  <c r="Y18948" i="20"/>
  <c r="Y18947" i="20"/>
  <c r="Y18946" i="20"/>
  <c r="Y18945" i="20"/>
  <c r="Y18944" i="20"/>
  <c r="Y18943" i="20"/>
  <c r="Y18942" i="20"/>
  <c r="Y18941" i="20"/>
  <c r="Y18940" i="20"/>
  <c r="Y18939" i="20"/>
  <c r="Y18938" i="20"/>
  <c r="Y18937" i="20"/>
  <c r="Y18936" i="20"/>
  <c r="Y18935" i="20"/>
  <c r="Y18934" i="20"/>
  <c r="Y18933" i="20"/>
  <c r="Y18932" i="20"/>
  <c r="Y18931" i="20"/>
  <c r="Y18930" i="20"/>
  <c r="Y18929" i="20"/>
  <c r="Y18928" i="20"/>
  <c r="Y18927" i="20"/>
  <c r="Y18926" i="20"/>
  <c r="Y18925" i="20"/>
  <c r="Y18924" i="20"/>
  <c r="Y18923" i="20"/>
  <c r="Y18922" i="20"/>
  <c r="Y18921" i="20"/>
  <c r="Y18920" i="20"/>
  <c r="Y18919" i="20"/>
  <c r="Y18918" i="20"/>
  <c r="Y18917" i="20"/>
  <c r="Y18916" i="20"/>
  <c r="Y18915" i="20"/>
  <c r="Y18914" i="20"/>
  <c r="Y18913" i="20"/>
  <c r="Y18912" i="20"/>
  <c r="Y18911" i="20"/>
  <c r="Y18910" i="20"/>
  <c r="Y18909" i="20"/>
  <c r="Y18908" i="20"/>
  <c r="Y18907" i="20"/>
  <c r="Y18906" i="20"/>
  <c r="Y18905" i="20"/>
  <c r="Y18904" i="20"/>
  <c r="Y18903" i="20"/>
  <c r="Y18902" i="20"/>
  <c r="Y18901" i="20"/>
  <c r="Y18900" i="20"/>
  <c r="Y18899" i="20"/>
  <c r="Y18898" i="20"/>
  <c r="Y18897" i="20"/>
  <c r="Y18896" i="20"/>
  <c r="Y18895" i="20"/>
  <c r="Y18894" i="20"/>
  <c r="Y18893" i="20"/>
  <c r="Y18892" i="20"/>
  <c r="Y18891" i="20"/>
  <c r="Y18890" i="20"/>
  <c r="Y18889" i="20"/>
  <c r="Y18888" i="20"/>
  <c r="Y18887" i="20"/>
  <c r="Y18886" i="20"/>
  <c r="Y18885" i="20"/>
  <c r="Y18884" i="20"/>
  <c r="Y18883" i="20"/>
  <c r="Y18882" i="20"/>
  <c r="Y18881" i="20"/>
  <c r="Y18880" i="20"/>
  <c r="Y18879" i="20"/>
  <c r="Y18878" i="20"/>
  <c r="Y18877" i="20"/>
  <c r="Y18876" i="20"/>
  <c r="Y18875" i="20"/>
  <c r="Y18874" i="20"/>
  <c r="Y18873" i="20"/>
  <c r="Y18872" i="20"/>
  <c r="Y18871" i="20"/>
  <c r="Y18870" i="20"/>
  <c r="Y18869" i="20"/>
  <c r="Y18868" i="20"/>
  <c r="Y18867" i="20"/>
  <c r="Y18866" i="20"/>
  <c r="Y18865" i="20"/>
  <c r="Y18864" i="20"/>
  <c r="Y18863" i="20"/>
  <c r="Y18862" i="20"/>
  <c r="Y18861" i="20"/>
  <c r="Y18860" i="20"/>
  <c r="Y18859" i="20"/>
  <c r="Y18858" i="20"/>
  <c r="Y18857" i="20"/>
  <c r="Y18856" i="20"/>
  <c r="Y18855" i="20"/>
  <c r="Y18854" i="20"/>
  <c r="Y18853" i="20"/>
  <c r="Y18852" i="20"/>
  <c r="Y18851" i="20"/>
  <c r="Y18850" i="20"/>
  <c r="Y18849" i="20"/>
  <c r="Y18848" i="20"/>
  <c r="Y18847" i="20"/>
  <c r="Y18846" i="20"/>
  <c r="Y18845" i="20"/>
  <c r="Y18844" i="20"/>
  <c r="Y18843" i="20"/>
  <c r="Y18842" i="20"/>
  <c r="Y18841" i="20"/>
  <c r="Y18840" i="20"/>
  <c r="Y18839" i="20"/>
  <c r="Y18838" i="20"/>
  <c r="Y18837" i="20"/>
  <c r="Y18836" i="20"/>
  <c r="Y18835" i="20"/>
  <c r="Y18834" i="20"/>
  <c r="Y18833" i="20"/>
  <c r="Y18832" i="20"/>
  <c r="Y18831" i="20"/>
  <c r="Y18830" i="20"/>
  <c r="Y18829" i="20"/>
  <c r="Y18828" i="20"/>
  <c r="Y18827" i="20"/>
  <c r="Y18826" i="20"/>
  <c r="Y18825" i="20"/>
  <c r="Y18824" i="20"/>
  <c r="Y18823" i="20"/>
  <c r="Y18822" i="20"/>
  <c r="Y18821" i="20"/>
  <c r="Y18820" i="20"/>
  <c r="Y18819" i="20"/>
  <c r="Y18818" i="20"/>
  <c r="Y18817" i="20"/>
  <c r="Y18816" i="20"/>
  <c r="Y18815" i="20"/>
  <c r="Y18814" i="20"/>
  <c r="Y18813" i="20"/>
  <c r="Y18812" i="20"/>
  <c r="Y18811" i="20"/>
  <c r="Y18810" i="20"/>
  <c r="Y18809" i="20"/>
  <c r="Y18808" i="20"/>
  <c r="Y18807" i="20"/>
  <c r="Y18806" i="20"/>
  <c r="Y18805" i="20"/>
  <c r="Y18804" i="20"/>
  <c r="Y18803" i="20"/>
  <c r="Y18802" i="20"/>
  <c r="Y18801" i="20"/>
  <c r="Y18800" i="20"/>
  <c r="Y18799" i="20"/>
  <c r="Y18798" i="20"/>
  <c r="Y18797" i="20"/>
  <c r="Y18796" i="20"/>
  <c r="Y18795" i="20"/>
  <c r="Y18794" i="20"/>
  <c r="Y18793" i="20"/>
  <c r="Y18792" i="20"/>
  <c r="Y18791" i="20"/>
  <c r="Y18790" i="20"/>
  <c r="Y18789" i="20"/>
  <c r="Y18788" i="20"/>
  <c r="Y18787" i="20"/>
  <c r="Y18786" i="20"/>
  <c r="Y18785" i="20"/>
  <c r="Y18784" i="20"/>
  <c r="Y18783" i="20"/>
  <c r="Y18782" i="20"/>
  <c r="Y18781" i="20"/>
  <c r="Y18780" i="20"/>
  <c r="Y18779" i="20"/>
  <c r="Y18778" i="20"/>
  <c r="Y18777" i="20"/>
  <c r="Y18776" i="20"/>
  <c r="Y18775" i="20"/>
  <c r="Y18774" i="20"/>
  <c r="Y18773" i="20"/>
  <c r="Y18772" i="20"/>
  <c r="Y18771" i="20"/>
  <c r="Y18770" i="20"/>
  <c r="Y18769" i="20"/>
  <c r="Y18768" i="20"/>
  <c r="Y18767" i="20"/>
  <c r="Y18766" i="20"/>
  <c r="Y18765" i="20"/>
  <c r="Y18764" i="20"/>
  <c r="Y18763" i="20"/>
  <c r="Y18762" i="20"/>
  <c r="Y18761" i="20"/>
  <c r="Y18760" i="20"/>
  <c r="Y18759" i="20"/>
  <c r="Y18758" i="20"/>
  <c r="Y18757" i="20"/>
  <c r="Y18756" i="20"/>
  <c r="Y18755" i="20"/>
  <c r="Y18754" i="20"/>
  <c r="Y18753" i="20"/>
  <c r="Y18752" i="20"/>
  <c r="Y18751" i="20"/>
  <c r="Y18750" i="20"/>
  <c r="Y18749" i="20"/>
  <c r="Y18748" i="20"/>
  <c r="Y18747" i="20"/>
  <c r="Y18746" i="20"/>
  <c r="Y18745" i="20"/>
  <c r="Y18744" i="20"/>
  <c r="Y18743" i="20"/>
  <c r="Y18742" i="20"/>
  <c r="Y18741" i="20"/>
  <c r="Y18740" i="20"/>
  <c r="Y18739" i="20"/>
  <c r="Y18738" i="20"/>
  <c r="Y18737" i="20"/>
  <c r="Y18736" i="20"/>
  <c r="Y18735" i="20"/>
  <c r="Y18734" i="20"/>
  <c r="Y18733" i="20"/>
  <c r="Y18732" i="20"/>
  <c r="Y18731" i="20"/>
  <c r="Y18730" i="20"/>
  <c r="Y18729" i="20"/>
  <c r="Y18728" i="20"/>
  <c r="Y18727" i="20"/>
  <c r="Y18726" i="20"/>
  <c r="Y18725" i="20"/>
  <c r="Y18724" i="20"/>
  <c r="Y18723" i="20"/>
  <c r="Y18722" i="20"/>
  <c r="Y18721" i="20"/>
  <c r="Y18720" i="20"/>
  <c r="Y18719" i="20"/>
  <c r="Y18718" i="20"/>
  <c r="Y18717" i="20"/>
  <c r="Y18716" i="20"/>
  <c r="Y18715" i="20"/>
  <c r="Y18714" i="20"/>
  <c r="Y18713" i="20"/>
  <c r="Y18712" i="20"/>
  <c r="Y18711" i="20"/>
  <c r="Y18710" i="20"/>
  <c r="Y18709" i="20"/>
  <c r="Y18708" i="20"/>
  <c r="Y18707" i="20"/>
  <c r="Y18706" i="20"/>
  <c r="Y18705" i="20"/>
  <c r="Y18704" i="20"/>
  <c r="Y18703" i="20"/>
  <c r="Y18702" i="20"/>
  <c r="Y18701" i="20"/>
  <c r="Y18700" i="20"/>
  <c r="Y18699" i="20"/>
  <c r="Y18698" i="20"/>
  <c r="Y18697" i="20"/>
  <c r="Y18696" i="20"/>
  <c r="Y18695" i="20"/>
  <c r="Y18694" i="20"/>
  <c r="Y18693" i="20"/>
  <c r="Y18692" i="20"/>
  <c r="Y18691" i="20"/>
  <c r="Y18690" i="20"/>
  <c r="Y18689" i="20"/>
  <c r="Y18688" i="20"/>
  <c r="Y18687" i="20"/>
  <c r="Y18686" i="20"/>
  <c r="Y18685" i="20"/>
  <c r="Y18684" i="20"/>
  <c r="Y18683" i="20"/>
  <c r="Y18682" i="20"/>
  <c r="Y18681" i="20"/>
  <c r="Y18680" i="20"/>
  <c r="Y18679" i="20"/>
  <c r="Y18678" i="20"/>
  <c r="Y18677" i="20"/>
  <c r="Y18676" i="20"/>
  <c r="Y18675" i="20"/>
  <c r="Y18674" i="20"/>
  <c r="Y18673" i="20"/>
  <c r="Y18672" i="20"/>
  <c r="Y18671" i="20"/>
  <c r="Y18670" i="20"/>
  <c r="Y18669" i="20"/>
  <c r="Y18668" i="20"/>
  <c r="Y18667" i="20"/>
  <c r="Y18666" i="20"/>
  <c r="Y18665" i="20"/>
  <c r="Y18664" i="20"/>
  <c r="Y18663" i="20"/>
  <c r="Y18662" i="20"/>
  <c r="Y18661" i="20"/>
  <c r="Y18660" i="20"/>
  <c r="Y18659" i="20"/>
  <c r="Y18658" i="20"/>
  <c r="Y18657" i="20"/>
  <c r="Y18656" i="20"/>
  <c r="Y18655" i="20"/>
  <c r="Y18654" i="20"/>
  <c r="Y18653" i="20"/>
  <c r="Y18652" i="20"/>
  <c r="Y18651" i="20"/>
  <c r="Y18650" i="20"/>
  <c r="Y18649" i="20"/>
  <c r="Y18648" i="20"/>
  <c r="Y18647" i="20"/>
  <c r="Y18646" i="20"/>
  <c r="Y18645" i="20"/>
  <c r="Y18644" i="20"/>
  <c r="Y18643" i="20"/>
  <c r="Y18642" i="20"/>
  <c r="Y18641" i="20"/>
  <c r="Y18640" i="20"/>
  <c r="Y18639" i="20"/>
  <c r="Y18638" i="20"/>
  <c r="Y18637" i="20"/>
  <c r="Y18636" i="20"/>
  <c r="Y18635" i="20"/>
  <c r="Y18634" i="20"/>
  <c r="Y18633" i="20"/>
  <c r="Y18632" i="20"/>
  <c r="Y18631" i="20"/>
  <c r="Y18630" i="20"/>
  <c r="Y18629" i="20"/>
  <c r="Y18628" i="20"/>
  <c r="Y18627" i="20"/>
  <c r="Y18626" i="20"/>
  <c r="Y18625" i="20"/>
  <c r="Y18624" i="20"/>
  <c r="Y18623" i="20"/>
  <c r="Y18622" i="20"/>
  <c r="Y18621" i="20"/>
  <c r="Y18620" i="20"/>
  <c r="Y18619" i="20"/>
  <c r="Y18618" i="20"/>
  <c r="Y18617" i="20"/>
  <c r="Y18616" i="20"/>
  <c r="Y18615" i="20"/>
  <c r="Y18614" i="20"/>
  <c r="Y18613" i="20"/>
  <c r="Y18612" i="20"/>
  <c r="Y18611" i="20"/>
  <c r="Y18610" i="20"/>
  <c r="Y18609" i="20"/>
  <c r="Y18608" i="20"/>
  <c r="Y18607" i="20"/>
  <c r="Y18606" i="20"/>
  <c r="Y18605" i="20"/>
  <c r="Y18604" i="20"/>
  <c r="Y18603" i="20"/>
  <c r="Y18602" i="20"/>
  <c r="Y18601" i="20"/>
  <c r="Y18600" i="20"/>
  <c r="Y18599" i="20"/>
  <c r="Y18598" i="20"/>
  <c r="Y18597" i="20"/>
  <c r="Y18596" i="20"/>
  <c r="Y18595" i="20"/>
  <c r="Y18594" i="20"/>
  <c r="Y18593" i="20"/>
  <c r="Y18592" i="20"/>
  <c r="Y18591" i="20"/>
  <c r="Y18590" i="20"/>
  <c r="Y18589" i="20"/>
  <c r="Y18588" i="20"/>
  <c r="Y18587" i="20"/>
  <c r="Y18586" i="20"/>
  <c r="Y18585" i="20"/>
  <c r="Y18584" i="20"/>
  <c r="Y18583" i="20"/>
  <c r="Y18582" i="20"/>
  <c r="Y18581" i="20"/>
  <c r="Y18580" i="20"/>
  <c r="Y18579" i="20"/>
  <c r="Y18578" i="20"/>
  <c r="Y18577" i="20"/>
  <c r="Y18576" i="20"/>
  <c r="Y18575" i="20"/>
  <c r="Y18574" i="20"/>
  <c r="Y18573" i="20"/>
  <c r="Y18572" i="20"/>
  <c r="Y18571" i="20"/>
  <c r="Y18570" i="20"/>
  <c r="Y18569" i="20"/>
  <c r="Y18568" i="20"/>
  <c r="Y18567" i="20"/>
  <c r="Y18566" i="20"/>
  <c r="Y18565" i="20"/>
  <c r="Y18564" i="20"/>
  <c r="Y18563" i="20"/>
  <c r="Y18562" i="20"/>
  <c r="Y18561" i="20"/>
  <c r="Y18560" i="20"/>
  <c r="Y18559" i="20"/>
  <c r="Y18558" i="20"/>
  <c r="Y18557" i="20"/>
  <c r="Y18556" i="20"/>
  <c r="Y18555" i="20"/>
  <c r="Y18554" i="20"/>
  <c r="Y18553" i="20"/>
  <c r="Y18552" i="20"/>
  <c r="Y18551" i="20"/>
  <c r="Y18550" i="20"/>
  <c r="Y18549" i="20"/>
  <c r="Y18548" i="20"/>
  <c r="Y18547" i="20"/>
  <c r="Y18546" i="20"/>
  <c r="Y18545" i="20"/>
  <c r="Y18544" i="20"/>
  <c r="Y18543" i="20"/>
  <c r="Y18542" i="20"/>
  <c r="Y18541" i="20"/>
  <c r="Y18540" i="20"/>
  <c r="Y18539" i="20"/>
  <c r="Y18538" i="20"/>
  <c r="Y18537" i="20"/>
  <c r="Y18536" i="20"/>
  <c r="Y18535" i="20"/>
  <c r="Y18534" i="20"/>
  <c r="Y18533" i="20"/>
  <c r="Y18532" i="20"/>
  <c r="Y18531" i="20"/>
  <c r="Y18530" i="20"/>
  <c r="Y18529" i="20"/>
  <c r="Y18528" i="20"/>
  <c r="Y18527" i="20"/>
  <c r="Y18526" i="20"/>
  <c r="Y18525" i="20"/>
  <c r="Y18524" i="20"/>
  <c r="Y18523" i="20"/>
  <c r="Y18522" i="20"/>
  <c r="Y18521" i="20"/>
  <c r="Y18520" i="20"/>
  <c r="Y18519" i="20"/>
  <c r="Y18518" i="20"/>
  <c r="Y18517" i="20"/>
  <c r="Y18516" i="20"/>
  <c r="Y18515" i="20"/>
  <c r="Y18514" i="20"/>
  <c r="Y18513" i="20"/>
  <c r="Y18512" i="20"/>
  <c r="Y18511" i="20"/>
  <c r="Y18510" i="20"/>
  <c r="Y18509" i="20"/>
  <c r="Y18508" i="20"/>
  <c r="Y18507" i="20"/>
  <c r="Y18506" i="20"/>
  <c r="Y18505" i="20"/>
  <c r="Y18504" i="20"/>
  <c r="Y18503" i="20"/>
  <c r="Y18502" i="20"/>
  <c r="Y18501" i="20"/>
  <c r="Y18500" i="20"/>
  <c r="Y18499" i="20"/>
  <c r="Y18498" i="20"/>
  <c r="Y18497" i="20"/>
  <c r="Y18496" i="20"/>
  <c r="Y18495" i="20"/>
  <c r="Y18494" i="20"/>
  <c r="Y18493" i="20"/>
  <c r="Y18492" i="20"/>
  <c r="Y18491" i="20"/>
  <c r="Y18490" i="20"/>
  <c r="Y18489" i="20"/>
  <c r="Y18488" i="20"/>
  <c r="Y18487" i="20"/>
  <c r="Y18486" i="20"/>
  <c r="Y18485" i="20"/>
  <c r="Y18484" i="20"/>
  <c r="Y18483" i="20"/>
  <c r="Y18482" i="20"/>
  <c r="Y18481" i="20"/>
  <c r="Y18480" i="20"/>
  <c r="Y18479" i="20"/>
  <c r="Y18478" i="20"/>
  <c r="Y18477" i="20"/>
  <c r="Y18476" i="20"/>
  <c r="Y18475" i="20"/>
  <c r="Y18474" i="20"/>
  <c r="Y18473" i="20"/>
  <c r="Y18472" i="20"/>
  <c r="Y18471" i="20"/>
  <c r="Y18470" i="20"/>
  <c r="Y18469" i="20"/>
  <c r="Y18468" i="20"/>
  <c r="Y18467" i="20"/>
  <c r="Y18466" i="20"/>
  <c r="Y18465" i="20"/>
  <c r="Y18464" i="20"/>
  <c r="Y18463" i="20"/>
  <c r="Y18462" i="20"/>
  <c r="Y18461" i="20"/>
  <c r="Y18460" i="20"/>
  <c r="Y18459" i="20"/>
  <c r="Y18458" i="20"/>
  <c r="Y18457" i="20"/>
  <c r="Y18456" i="20"/>
  <c r="Y18455" i="20"/>
  <c r="Y18454" i="20"/>
  <c r="Y18453" i="20"/>
  <c r="Y18452" i="20"/>
  <c r="Y18451" i="20"/>
  <c r="Y18450" i="20"/>
  <c r="Y18449" i="20"/>
  <c r="Y18448" i="20"/>
  <c r="Y18447" i="20"/>
  <c r="Y18446" i="20"/>
  <c r="Y18445" i="20"/>
  <c r="Y18444" i="20"/>
  <c r="Y18443" i="20"/>
  <c r="Y18442" i="20"/>
  <c r="Y18441" i="20"/>
  <c r="Y18440" i="20"/>
  <c r="Y18439" i="20"/>
  <c r="Y18438" i="20"/>
  <c r="Y18437" i="20"/>
  <c r="Y18436" i="20"/>
  <c r="Y18435" i="20"/>
  <c r="Y18434" i="20"/>
  <c r="Y18433" i="20"/>
  <c r="Y18432" i="20"/>
  <c r="Y18431" i="20"/>
  <c r="Y18430" i="20"/>
  <c r="Y18429" i="20"/>
  <c r="Y18428" i="20"/>
  <c r="Y18427" i="20"/>
  <c r="Y18426" i="20"/>
  <c r="Y18425" i="20"/>
  <c r="Y18424" i="20"/>
  <c r="Y18423" i="20"/>
  <c r="Y18422" i="20"/>
  <c r="Y18421" i="20"/>
  <c r="Y18420" i="20"/>
  <c r="Y18419" i="20"/>
  <c r="Y18418" i="20"/>
  <c r="Y18417" i="20"/>
  <c r="Y18416" i="20"/>
  <c r="Y18415" i="20"/>
  <c r="Y18414" i="20"/>
  <c r="Y18413" i="20"/>
  <c r="Y18412" i="20"/>
  <c r="Y18411" i="20"/>
  <c r="Y18410" i="20"/>
  <c r="Y18409" i="20"/>
  <c r="Y18408" i="20"/>
  <c r="Y18407" i="20"/>
  <c r="Y18406" i="20"/>
  <c r="Y18405" i="20"/>
  <c r="Y18404" i="20"/>
  <c r="Y18403" i="20"/>
  <c r="Y18402" i="20"/>
  <c r="Y18401" i="20"/>
  <c r="Y18400" i="20"/>
  <c r="Y18399" i="20"/>
  <c r="Y18398" i="20"/>
  <c r="Y18397" i="20"/>
  <c r="Y18396" i="20"/>
  <c r="Y18395" i="20"/>
  <c r="Y18394" i="20"/>
  <c r="Y18393" i="20"/>
  <c r="Y18392" i="20"/>
  <c r="Y18391" i="20"/>
  <c r="Y18390" i="20"/>
  <c r="Y18389" i="20"/>
  <c r="Y18388" i="20"/>
  <c r="Y18387" i="20"/>
  <c r="Y18386" i="20"/>
  <c r="Y18385" i="20"/>
  <c r="Y18384" i="20"/>
  <c r="Y18383" i="20"/>
  <c r="Y18382" i="20"/>
  <c r="Y18381" i="20"/>
  <c r="Y18380" i="20"/>
  <c r="Y18379" i="20"/>
  <c r="Y18378" i="20"/>
  <c r="Y18377" i="20"/>
  <c r="Y18376" i="20"/>
  <c r="Y18375" i="20"/>
  <c r="Y18374" i="20"/>
  <c r="Y18373" i="20"/>
  <c r="Y18372" i="20"/>
  <c r="Y18371" i="20"/>
  <c r="Y18370" i="20"/>
  <c r="Y18369" i="20"/>
  <c r="Y18368" i="20"/>
  <c r="Y18367" i="20"/>
  <c r="Y18366" i="20"/>
  <c r="Y18365" i="20"/>
  <c r="Y18364" i="20"/>
  <c r="Y18363" i="20"/>
  <c r="Y18362" i="20"/>
  <c r="Y18361" i="20"/>
  <c r="Y18360" i="20"/>
  <c r="Y18359" i="20"/>
  <c r="Y18358" i="20"/>
  <c r="Y18357" i="20"/>
  <c r="Y18356" i="20"/>
  <c r="Y18355" i="20"/>
  <c r="Y18354" i="20"/>
  <c r="Y18353" i="20"/>
  <c r="Y18352" i="20"/>
  <c r="Y18351" i="20"/>
  <c r="Y18350" i="20"/>
  <c r="Y18349" i="20"/>
  <c r="Y18348" i="20"/>
  <c r="Y18347" i="20"/>
  <c r="Y18346" i="20"/>
  <c r="Y18345" i="20"/>
  <c r="Y18344" i="20"/>
  <c r="Y18343" i="20"/>
  <c r="Y18342" i="20"/>
  <c r="Y18341" i="20"/>
  <c r="Y18340" i="20"/>
  <c r="Y18339" i="20"/>
  <c r="Y18338" i="20"/>
  <c r="Y18337" i="20"/>
  <c r="Y18336" i="20"/>
  <c r="Y18335" i="20"/>
  <c r="Y18334" i="20"/>
  <c r="Y18333" i="20"/>
  <c r="Y18332" i="20"/>
  <c r="Y18331" i="20"/>
  <c r="Y18330" i="20"/>
  <c r="Y18329" i="20"/>
  <c r="Y18328" i="20"/>
  <c r="Y18327" i="20"/>
  <c r="Y18326" i="20"/>
  <c r="Y18325" i="20"/>
  <c r="Y18324" i="20"/>
  <c r="Y18323" i="20"/>
  <c r="Y18322" i="20"/>
  <c r="Y18321" i="20"/>
  <c r="Y18320" i="20"/>
  <c r="Y18319" i="20"/>
  <c r="Y18318" i="20"/>
  <c r="Y18317" i="20"/>
  <c r="Y18316" i="20"/>
  <c r="Y18315" i="20"/>
  <c r="Y18314" i="20"/>
  <c r="Y18313" i="20"/>
  <c r="Y18312" i="20"/>
  <c r="Y18311" i="20"/>
  <c r="Y18310" i="20"/>
  <c r="Y18309" i="20"/>
  <c r="Y18308" i="20"/>
  <c r="Y18307" i="20"/>
  <c r="Y18306" i="20"/>
  <c r="Y18305" i="20"/>
  <c r="Y18304" i="20"/>
  <c r="Y18303" i="20"/>
  <c r="Y18302" i="20"/>
  <c r="Y18301" i="20"/>
  <c r="Y18300" i="20"/>
  <c r="Y18299" i="20"/>
  <c r="Y18298" i="20"/>
  <c r="Y18297" i="20"/>
  <c r="Y18296" i="20"/>
  <c r="Y18295" i="20"/>
  <c r="Y18294" i="20"/>
  <c r="Y18293" i="20"/>
  <c r="Y18292" i="20"/>
  <c r="Y18291" i="20"/>
  <c r="Y18290" i="20"/>
  <c r="Y18289" i="20"/>
  <c r="Y18288" i="20"/>
  <c r="Y18287" i="20"/>
  <c r="Y18286" i="20"/>
  <c r="Y18285" i="20"/>
  <c r="Y18284" i="20"/>
  <c r="Y18283" i="20"/>
  <c r="Y18282" i="20"/>
  <c r="Y18281" i="20"/>
  <c r="Y18280" i="20"/>
  <c r="Y18279" i="20"/>
  <c r="Y18278" i="20"/>
  <c r="Y18277" i="20"/>
  <c r="Y18276" i="20"/>
  <c r="Y18275" i="20"/>
  <c r="Y18274" i="20"/>
  <c r="Y18273" i="20"/>
  <c r="Y18272" i="20"/>
  <c r="Y18271" i="20"/>
  <c r="Y18270" i="20"/>
  <c r="Y18269" i="20"/>
  <c r="Y18268" i="20"/>
  <c r="Y18267" i="20"/>
  <c r="Y18266" i="20"/>
  <c r="Y18265" i="20"/>
  <c r="Y18264" i="20"/>
  <c r="Y18263" i="20"/>
  <c r="Y18262" i="20"/>
  <c r="Y18261" i="20"/>
  <c r="Y18260" i="20"/>
  <c r="Y18259" i="20"/>
  <c r="Y18258" i="20"/>
  <c r="Y18257" i="20"/>
  <c r="Y18256" i="20"/>
  <c r="Y18255" i="20"/>
  <c r="Y18254" i="20"/>
  <c r="Y18253" i="20"/>
  <c r="Y18252" i="20"/>
  <c r="Y18251" i="20"/>
  <c r="Y18250" i="20"/>
  <c r="Y18249" i="20"/>
  <c r="Y18248" i="20"/>
  <c r="Y18247" i="20"/>
  <c r="Y18246" i="20"/>
  <c r="Y18245" i="20"/>
  <c r="Y18244" i="20"/>
  <c r="Y18243" i="20"/>
  <c r="Y18242" i="20"/>
  <c r="Y18241" i="20"/>
  <c r="Y18240" i="20"/>
  <c r="Y18239" i="20"/>
  <c r="Y18238" i="20"/>
  <c r="Y18237" i="20"/>
  <c r="Y18236" i="20"/>
  <c r="Y18235" i="20"/>
  <c r="Y18234" i="20"/>
  <c r="Y18233" i="20"/>
  <c r="Y18232" i="20"/>
  <c r="Y18231" i="20"/>
  <c r="Y18230" i="20"/>
  <c r="Y18229" i="20"/>
  <c r="Y18228" i="20"/>
  <c r="Y18227" i="20"/>
  <c r="Y18226" i="20"/>
  <c r="Y18225" i="20"/>
  <c r="Y18224" i="20"/>
  <c r="Y18223" i="20"/>
  <c r="Y18222" i="20"/>
  <c r="Y18221" i="20"/>
  <c r="Y18220" i="20"/>
  <c r="Y18219" i="20"/>
  <c r="Y18218" i="20"/>
  <c r="Y18217" i="20"/>
  <c r="Y18216" i="20"/>
  <c r="Y18215" i="20"/>
  <c r="Y18214" i="20"/>
  <c r="Y18213" i="20"/>
  <c r="Y18212" i="20"/>
  <c r="Y18211" i="20"/>
  <c r="Y18210" i="20"/>
  <c r="Y18209" i="20"/>
  <c r="Y18208" i="20"/>
  <c r="Y18207" i="20"/>
  <c r="Y18206" i="20"/>
  <c r="Y18205" i="20"/>
  <c r="Y18204" i="20"/>
  <c r="Y18203" i="20"/>
  <c r="Y18202" i="20"/>
  <c r="Y18201" i="20"/>
  <c r="Y18200" i="20"/>
  <c r="Y18199" i="20"/>
  <c r="Y18198" i="20"/>
  <c r="Y18197" i="20"/>
  <c r="Y18196" i="20"/>
  <c r="Y18195" i="20"/>
  <c r="Y18194" i="20"/>
  <c r="Y18193" i="20"/>
  <c r="Y18192" i="20"/>
  <c r="Y18191" i="20"/>
  <c r="Y18190" i="20"/>
  <c r="Y18189" i="20"/>
  <c r="Y18188" i="20"/>
  <c r="Y18187" i="20"/>
  <c r="Y18186" i="20"/>
  <c r="Y18185" i="20"/>
  <c r="Y18184" i="20"/>
  <c r="Y18183" i="20"/>
  <c r="Y18182" i="20"/>
  <c r="Y18181" i="20"/>
  <c r="Y18180" i="20"/>
  <c r="Y18179" i="20"/>
  <c r="Y18178" i="20"/>
  <c r="Y18177" i="20"/>
  <c r="Y18176" i="20"/>
  <c r="Y18175" i="20"/>
  <c r="Y18174" i="20"/>
  <c r="Y18173" i="20"/>
  <c r="Y18172" i="20"/>
  <c r="Y18171" i="20"/>
  <c r="Y18170" i="20"/>
  <c r="Y18169" i="20"/>
  <c r="Y18168" i="20"/>
  <c r="Y18167" i="20"/>
  <c r="Y18166" i="20"/>
  <c r="Y18165" i="20"/>
  <c r="Y18164" i="20"/>
  <c r="Y18163" i="20"/>
  <c r="Y18162" i="20"/>
  <c r="Y18161" i="20"/>
  <c r="Y18160" i="20"/>
  <c r="Y18159" i="20"/>
  <c r="Y18158" i="20"/>
  <c r="Y18157" i="20"/>
  <c r="Y18156" i="20"/>
  <c r="Y18155" i="20"/>
  <c r="Y18154" i="20"/>
  <c r="Y18153" i="20"/>
  <c r="Y18152" i="20"/>
  <c r="Y18151" i="20"/>
  <c r="Y18150" i="20"/>
  <c r="Y18149" i="20"/>
  <c r="Y18148" i="20"/>
  <c r="Y18147" i="20"/>
  <c r="Y18146" i="20"/>
  <c r="Y18145" i="20"/>
  <c r="Y18144" i="20"/>
  <c r="Y18143" i="20"/>
  <c r="Y18142" i="20"/>
  <c r="Y18141" i="20"/>
  <c r="Y18140" i="20"/>
  <c r="Y18139" i="20"/>
  <c r="Y18138" i="20"/>
  <c r="Y18137" i="20"/>
  <c r="Y18136" i="20"/>
  <c r="Y18135" i="20"/>
  <c r="Y18134" i="20"/>
  <c r="Y18133" i="20"/>
  <c r="Y18132" i="20"/>
  <c r="Y18131" i="20"/>
  <c r="Y18130" i="20"/>
  <c r="Y18129" i="20"/>
  <c r="Y18128" i="20"/>
  <c r="Y18127" i="20"/>
  <c r="Y18126" i="20"/>
  <c r="Y18125" i="20"/>
  <c r="Y18124" i="20"/>
  <c r="Y18123" i="20"/>
  <c r="Y18122" i="20"/>
  <c r="Y18121" i="20"/>
  <c r="Y18120" i="20"/>
  <c r="Y18119" i="20"/>
  <c r="Y18118" i="20"/>
  <c r="Y18117" i="20"/>
  <c r="Y18116" i="20"/>
  <c r="Y18115" i="20"/>
  <c r="Y18114" i="20"/>
  <c r="Y18113" i="20"/>
  <c r="Y18112" i="20"/>
  <c r="Y18111" i="20"/>
  <c r="Y18110" i="20"/>
  <c r="Y18109" i="20"/>
  <c r="Y18108" i="20"/>
  <c r="Y18107" i="20"/>
  <c r="Y18106" i="20"/>
  <c r="Y18105" i="20"/>
  <c r="Y18104" i="20"/>
  <c r="Y18103" i="20"/>
  <c r="Y18102" i="20"/>
  <c r="Y18101" i="20"/>
  <c r="Y18100" i="20"/>
  <c r="Y18099" i="20"/>
  <c r="Y18098" i="20"/>
  <c r="Y18097" i="20"/>
  <c r="Y18096" i="20"/>
  <c r="Y18095" i="20"/>
  <c r="Y18094" i="20"/>
  <c r="Y18093" i="20"/>
  <c r="Y18092" i="20"/>
  <c r="Y18091" i="20"/>
  <c r="Y18090" i="20"/>
  <c r="Y18089" i="20"/>
  <c r="Y18088" i="20"/>
  <c r="Y18087" i="20"/>
  <c r="Y18086" i="20"/>
  <c r="Y18085" i="20"/>
  <c r="Y18084" i="20"/>
  <c r="Y18083" i="20"/>
  <c r="Y18082" i="20"/>
  <c r="Y18081" i="20"/>
  <c r="Y18080" i="20"/>
  <c r="Y18079" i="20"/>
  <c r="Y18078" i="20"/>
  <c r="Y18077" i="20"/>
  <c r="Y18076" i="20"/>
  <c r="Y18075" i="20"/>
  <c r="Y18074" i="20"/>
  <c r="Y18073" i="20"/>
  <c r="Y18072" i="20"/>
  <c r="Y18071" i="20"/>
  <c r="Y18070" i="20"/>
  <c r="Y18069" i="20"/>
  <c r="Y18068" i="20"/>
  <c r="Y18067" i="20"/>
  <c r="Y18066" i="20"/>
  <c r="Y18065" i="20"/>
  <c r="Y18064" i="20"/>
  <c r="Y18063" i="20"/>
  <c r="Y18062" i="20"/>
  <c r="Y18061" i="20"/>
  <c r="Y18060" i="20"/>
  <c r="Y18059" i="20"/>
  <c r="Y18058" i="20"/>
  <c r="Y18057" i="20"/>
  <c r="Y18056" i="20"/>
  <c r="Y18055" i="20"/>
  <c r="Y18054" i="20"/>
  <c r="Y18053" i="20"/>
  <c r="Y18052" i="20"/>
  <c r="Y18051" i="20"/>
  <c r="Y18050" i="20"/>
  <c r="Y18049" i="20"/>
  <c r="Y18048" i="20"/>
  <c r="Y18047" i="20"/>
  <c r="Y18046" i="20"/>
  <c r="Y18045" i="20"/>
  <c r="Y18044" i="20"/>
  <c r="Y18043" i="20"/>
  <c r="Y18042" i="20"/>
  <c r="Y18041" i="20"/>
  <c r="Y18040" i="20"/>
  <c r="Y18039" i="20"/>
  <c r="Y18038" i="20"/>
  <c r="Y18037" i="20"/>
  <c r="Y18036" i="20"/>
  <c r="Y18035" i="20"/>
  <c r="Y18034" i="20"/>
  <c r="Y18033" i="20"/>
  <c r="Y18032" i="20"/>
  <c r="Y18031" i="20"/>
  <c r="Y18030" i="20"/>
  <c r="Y18029" i="20"/>
  <c r="Y18028" i="20"/>
  <c r="Y18027" i="20"/>
  <c r="Y18026" i="20"/>
  <c r="Y18025" i="20"/>
  <c r="Y18024" i="20"/>
  <c r="Y18023" i="20"/>
  <c r="Y18022" i="20"/>
  <c r="Y18021" i="20"/>
  <c r="Y18020" i="20"/>
  <c r="Y18019" i="20"/>
  <c r="Y18018" i="20"/>
  <c r="Y18017" i="20"/>
  <c r="Y18016" i="20"/>
  <c r="Y18015" i="20"/>
  <c r="Y18014" i="20"/>
  <c r="Y18013" i="20"/>
  <c r="Y18012" i="20"/>
  <c r="Y18011" i="20"/>
  <c r="Y18010" i="20"/>
  <c r="Y18009" i="20"/>
  <c r="Y18008" i="20"/>
  <c r="Y18007" i="20"/>
  <c r="Y18006" i="20"/>
  <c r="Y18005" i="20"/>
  <c r="Y18004" i="20"/>
  <c r="Y18003" i="20"/>
  <c r="Y18002" i="20"/>
  <c r="Y18001" i="20"/>
  <c r="Y18000" i="20"/>
  <c r="Y17999" i="20"/>
  <c r="Y17998" i="20"/>
  <c r="Y17997" i="20"/>
  <c r="Y17996" i="20"/>
  <c r="Y17995" i="20"/>
  <c r="Y17994" i="20"/>
  <c r="Y17993" i="20"/>
  <c r="Y17992" i="20"/>
  <c r="Y17991" i="20"/>
  <c r="Y17990" i="20"/>
  <c r="Y17989" i="20"/>
  <c r="Y17988" i="20"/>
  <c r="Y17987" i="20"/>
  <c r="Y17986" i="20"/>
  <c r="Y17985" i="20"/>
  <c r="Y17984" i="20"/>
  <c r="Y17983" i="20"/>
  <c r="Y17982" i="20"/>
  <c r="Y17981" i="20"/>
  <c r="Y17980" i="20"/>
  <c r="Y17979" i="20"/>
  <c r="Y17978" i="20"/>
  <c r="Y17977" i="20"/>
  <c r="Y17976" i="20"/>
  <c r="Y17975" i="20"/>
  <c r="Y17974" i="20"/>
  <c r="Y17973" i="20"/>
  <c r="Y17972" i="20"/>
  <c r="Y17971" i="20"/>
  <c r="Y17970" i="20"/>
  <c r="Y17969" i="20"/>
  <c r="Y17968" i="20"/>
  <c r="Y17967" i="20"/>
  <c r="Y17966" i="20"/>
  <c r="Y17965" i="20"/>
  <c r="Y17964" i="20"/>
  <c r="Y17963" i="20"/>
  <c r="Y17962" i="20"/>
  <c r="Y17961" i="20"/>
  <c r="Y17960" i="20"/>
  <c r="Y17959" i="20"/>
  <c r="Y17958" i="20"/>
  <c r="Y17957" i="20"/>
  <c r="Y17956" i="20"/>
  <c r="Y17955" i="20"/>
  <c r="Y17954" i="20"/>
  <c r="Y17953" i="20"/>
  <c r="Y17952" i="20"/>
  <c r="Y17951" i="20"/>
  <c r="Y17950" i="20"/>
  <c r="Y17949" i="20"/>
  <c r="Y17948" i="20"/>
  <c r="Y17947" i="20"/>
  <c r="Y17946" i="20"/>
  <c r="Y17945" i="20"/>
  <c r="Y17944" i="20"/>
  <c r="Y17943" i="20"/>
  <c r="Y17942" i="20"/>
  <c r="Y17941" i="20"/>
  <c r="Y17940" i="20"/>
  <c r="Y17939" i="20"/>
  <c r="Y17938" i="20"/>
  <c r="Y17937" i="20"/>
  <c r="Y17936" i="20"/>
  <c r="Y17935" i="20"/>
  <c r="Y17934" i="20"/>
  <c r="Y17933" i="20"/>
  <c r="Y17932" i="20"/>
  <c r="Y17931" i="20"/>
  <c r="Y17930" i="20"/>
  <c r="Y17929" i="20"/>
  <c r="Y17928" i="20"/>
  <c r="Y17927" i="20"/>
  <c r="Y17926" i="20"/>
  <c r="Y17925" i="20"/>
  <c r="Y17924" i="20"/>
  <c r="Y17923" i="20"/>
  <c r="Y17922" i="20"/>
  <c r="Y17921" i="20"/>
  <c r="Y17920" i="20"/>
  <c r="Y17919" i="20"/>
  <c r="Y17918" i="20"/>
  <c r="Y17917" i="20"/>
  <c r="Y17916" i="20"/>
  <c r="Y17915" i="20"/>
  <c r="Y17914" i="20"/>
  <c r="Y17913" i="20"/>
  <c r="Y17912" i="20"/>
  <c r="Y17911" i="20"/>
  <c r="Y17910" i="20"/>
  <c r="Y17909" i="20"/>
  <c r="Y17908" i="20"/>
  <c r="Y17907" i="20"/>
  <c r="Y17906" i="20"/>
  <c r="Y17905" i="20"/>
  <c r="Y17904" i="20"/>
  <c r="Y17903" i="20"/>
  <c r="Y17902" i="20"/>
  <c r="Y17901" i="20"/>
  <c r="Y17900" i="20"/>
  <c r="Y17899" i="20"/>
  <c r="Y17898" i="20"/>
  <c r="Y17897" i="20"/>
  <c r="Y17896" i="20"/>
  <c r="Y17895" i="20"/>
  <c r="Y17894" i="20"/>
  <c r="Y17893" i="20"/>
  <c r="Y17892" i="20"/>
  <c r="Y17891" i="20"/>
  <c r="Y17890" i="20"/>
  <c r="Y17889" i="20"/>
  <c r="Y17888" i="20"/>
  <c r="Y17887" i="20"/>
  <c r="Y17886" i="20"/>
  <c r="Y17885" i="20"/>
  <c r="Y17884" i="20"/>
  <c r="Y17883" i="20"/>
  <c r="Y17882" i="20"/>
  <c r="Y17881" i="20"/>
  <c r="Y17880" i="20"/>
  <c r="Y17879" i="20"/>
  <c r="Y17878" i="20"/>
  <c r="Y17877" i="20"/>
  <c r="Y17876" i="20"/>
  <c r="Y17875" i="20"/>
  <c r="Y17874" i="20"/>
  <c r="Y17873" i="20"/>
  <c r="Y17872" i="20"/>
  <c r="Y17871" i="20"/>
  <c r="Y17870" i="20"/>
  <c r="Y17869" i="20"/>
  <c r="Y17868" i="20"/>
  <c r="Y17867" i="20"/>
  <c r="Y17866" i="20"/>
  <c r="Y17865" i="20"/>
  <c r="Y17864" i="20"/>
  <c r="Y17863" i="20"/>
  <c r="Y17862" i="20"/>
  <c r="Y17861" i="20"/>
  <c r="Y17860" i="20"/>
  <c r="Y17859" i="20"/>
  <c r="Y17858" i="20"/>
  <c r="Y17857" i="20"/>
  <c r="Y17856" i="20"/>
  <c r="Y17855" i="20"/>
  <c r="Y17854" i="20"/>
  <c r="Y17853" i="20"/>
  <c r="Y17852" i="20"/>
  <c r="Y17851" i="20"/>
  <c r="Y17850" i="20"/>
  <c r="Y17849" i="20"/>
  <c r="Y17848" i="20"/>
  <c r="Y17847" i="20"/>
  <c r="Y17846" i="20"/>
  <c r="Y17845" i="20"/>
  <c r="Y17844" i="20"/>
  <c r="Y17843" i="20"/>
  <c r="Y17842" i="20"/>
  <c r="Y17841" i="20"/>
  <c r="Y17840" i="20"/>
  <c r="Y17839" i="20"/>
  <c r="Y17838" i="20"/>
  <c r="Y17837" i="20"/>
  <c r="Y17836" i="20"/>
  <c r="Y17835" i="20"/>
  <c r="Y17834" i="20"/>
  <c r="Y17833" i="20"/>
  <c r="Y17832" i="20"/>
  <c r="Y17831" i="20"/>
  <c r="Y17830" i="20"/>
  <c r="Y17829" i="20"/>
  <c r="Y17828" i="20"/>
  <c r="Y17827" i="20"/>
  <c r="Y17826" i="20"/>
  <c r="Y17825" i="20"/>
  <c r="Y17824" i="20"/>
  <c r="Y17823" i="20"/>
  <c r="Y17822" i="20"/>
  <c r="Y17821" i="20"/>
  <c r="Y17820" i="20"/>
  <c r="Y17819" i="20"/>
  <c r="Y17818" i="20"/>
  <c r="Y17817" i="20"/>
  <c r="Y17816" i="20"/>
  <c r="Y17815" i="20"/>
  <c r="Y17814" i="20"/>
  <c r="Y17813" i="20"/>
  <c r="Y17812" i="20"/>
  <c r="Y17811" i="20"/>
  <c r="Y17810" i="20"/>
  <c r="Y17809" i="20"/>
  <c r="Y17808" i="20"/>
  <c r="Y17807" i="20"/>
  <c r="Y17806" i="20"/>
  <c r="Y17805" i="20"/>
  <c r="Y17804" i="20"/>
  <c r="Y17803" i="20"/>
  <c r="Y17802" i="20"/>
  <c r="Y17801" i="20"/>
  <c r="Y17800" i="20"/>
  <c r="Y17799" i="20"/>
  <c r="Y17798" i="20"/>
  <c r="Y17797" i="20"/>
  <c r="Y17796" i="20"/>
  <c r="Y17795" i="20"/>
  <c r="Y17794" i="20"/>
  <c r="Y17793" i="20"/>
  <c r="Y17792" i="20"/>
  <c r="Y17791" i="20"/>
  <c r="Y17790" i="20"/>
  <c r="Y17789" i="20"/>
  <c r="Y17788" i="20"/>
  <c r="Y17787" i="20"/>
  <c r="Y17786" i="20"/>
  <c r="Y17785" i="20"/>
  <c r="Y17784" i="20"/>
  <c r="Y17783" i="20"/>
  <c r="Y17782" i="20"/>
  <c r="Y17781" i="20"/>
  <c r="Y17780" i="20"/>
  <c r="Y17779" i="20"/>
  <c r="Y17778" i="20"/>
  <c r="Y17777" i="20"/>
  <c r="Y17776" i="20"/>
  <c r="Y17775" i="20"/>
  <c r="Y17774" i="20"/>
  <c r="Y17773" i="20"/>
  <c r="Y17772" i="20"/>
  <c r="Y17771" i="20"/>
  <c r="Y17770" i="20"/>
  <c r="Y17769" i="20"/>
  <c r="Y17768" i="20"/>
  <c r="Y17767" i="20"/>
  <c r="Y17766" i="20"/>
  <c r="Y17765" i="20"/>
  <c r="Y17764" i="20"/>
  <c r="Y17763" i="20"/>
  <c r="Y17762" i="20"/>
  <c r="Y17761" i="20"/>
  <c r="Y17760" i="20"/>
  <c r="Y17759" i="20"/>
  <c r="Y17758" i="20"/>
  <c r="Y17757" i="20"/>
  <c r="Y17756" i="20"/>
  <c r="Y17755" i="20"/>
  <c r="Y17754" i="20"/>
  <c r="Y17753" i="20"/>
  <c r="Y17752" i="20"/>
  <c r="Y17751" i="20"/>
  <c r="Y17750" i="20"/>
  <c r="Y17749" i="20"/>
  <c r="Y17748" i="20"/>
  <c r="Y17747" i="20"/>
  <c r="Y17746" i="20"/>
  <c r="Y17745" i="20"/>
  <c r="Y17744" i="20"/>
  <c r="Y17743" i="20"/>
  <c r="Y17742" i="20"/>
  <c r="Y17741" i="20"/>
  <c r="Y17740" i="20"/>
  <c r="Y17739" i="20"/>
  <c r="Y17738" i="20"/>
  <c r="Y17737" i="20"/>
  <c r="Y17736" i="20"/>
  <c r="Y17735" i="20"/>
  <c r="Y17734" i="20"/>
  <c r="Y17733" i="20"/>
  <c r="Y17732" i="20"/>
  <c r="Y17731" i="20"/>
  <c r="Y17730" i="20"/>
  <c r="Y17729" i="20"/>
  <c r="Y17728" i="20"/>
  <c r="Y17727" i="20"/>
  <c r="Y17726" i="20"/>
  <c r="Y17725" i="20"/>
  <c r="Y17724" i="20"/>
  <c r="Y17723" i="20"/>
  <c r="Y17722" i="20"/>
  <c r="Y17721" i="20"/>
  <c r="Y17720" i="20"/>
  <c r="Y17719" i="20"/>
  <c r="Y17718" i="20"/>
  <c r="Y17717" i="20"/>
  <c r="Y17716" i="20"/>
  <c r="Y17715" i="20"/>
  <c r="Y17714" i="20"/>
  <c r="Y17713" i="20"/>
  <c r="Y17712" i="20"/>
  <c r="Y17711" i="20"/>
  <c r="Y17710" i="20"/>
  <c r="Y17709" i="20"/>
  <c r="Y17708" i="20"/>
  <c r="Y17707" i="20"/>
  <c r="Y17706" i="20"/>
  <c r="Y17705" i="20"/>
  <c r="Y17704" i="20"/>
  <c r="Y17703" i="20"/>
  <c r="Y17702" i="20"/>
  <c r="Y17701" i="20"/>
  <c r="Y17700" i="20"/>
  <c r="Y17699" i="20"/>
  <c r="Y17698" i="20"/>
  <c r="Y17697" i="20"/>
  <c r="Y17696" i="20"/>
  <c r="Y17695" i="20"/>
  <c r="Y17694" i="20"/>
  <c r="Y17693" i="20"/>
  <c r="Y17692" i="20"/>
  <c r="Y17691" i="20"/>
  <c r="Y17690" i="20"/>
  <c r="Y17689" i="20"/>
  <c r="Y17688" i="20"/>
  <c r="Y17687" i="20"/>
  <c r="Y17686" i="20"/>
  <c r="Y17685" i="20"/>
  <c r="Y17684" i="20"/>
  <c r="Y17683" i="20"/>
  <c r="Y17682" i="20"/>
  <c r="Y17681" i="20"/>
  <c r="Y17680" i="20"/>
  <c r="Y17679" i="20"/>
  <c r="Y17678" i="20"/>
  <c r="Y17677" i="20"/>
  <c r="Y17676" i="20"/>
  <c r="Y17675" i="20"/>
  <c r="Y17674" i="20"/>
  <c r="Y17673" i="20"/>
  <c r="Y17672" i="20"/>
  <c r="Y17671" i="20"/>
  <c r="Y17670" i="20"/>
  <c r="Y17669" i="20"/>
  <c r="Y17668" i="20"/>
  <c r="Y17667" i="20"/>
  <c r="Y17666" i="20"/>
  <c r="Y17665" i="20"/>
  <c r="Y17664" i="20"/>
  <c r="Y17663" i="20"/>
  <c r="Y17662" i="20"/>
  <c r="Y17661" i="20"/>
  <c r="Y17660" i="20"/>
  <c r="Y17659" i="20"/>
  <c r="Y17658" i="20"/>
  <c r="Y17657" i="20"/>
  <c r="Y17656" i="20"/>
  <c r="Y17655" i="20"/>
  <c r="Y17654" i="20"/>
  <c r="Y17653" i="20"/>
  <c r="Y17652" i="20"/>
  <c r="Y17651" i="20"/>
  <c r="Y17650" i="20"/>
  <c r="Y17649" i="20"/>
  <c r="Y17648" i="20"/>
  <c r="Y17647" i="20"/>
  <c r="Y17646" i="20"/>
  <c r="Y17645" i="20"/>
  <c r="Y17644" i="20"/>
  <c r="Y17643" i="20"/>
  <c r="Y17642" i="20"/>
  <c r="Y17641" i="20"/>
  <c r="Y17640" i="20"/>
  <c r="Y17639" i="20"/>
  <c r="Y17638" i="20"/>
  <c r="Y17637" i="20"/>
  <c r="Y17636" i="20"/>
  <c r="Y17635" i="20"/>
  <c r="Y17634" i="20"/>
  <c r="Y17633" i="20"/>
  <c r="Y17632" i="20"/>
  <c r="Y17631" i="20"/>
  <c r="Y17630" i="20"/>
  <c r="Y17629" i="20"/>
  <c r="Y17628" i="20"/>
  <c r="Y17627" i="20"/>
  <c r="Y17626" i="20"/>
  <c r="Y17625" i="20"/>
  <c r="Y17624" i="20"/>
  <c r="Y17623" i="20"/>
  <c r="Y17622" i="20"/>
  <c r="Y17621" i="20"/>
  <c r="Y17620" i="20"/>
  <c r="Y17619" i="20"/>
  <c r="Y17618" i="20"/>
  <c r="Y17617" i="20"/>
  <c r="Y17616" i="20"/>
  <c r="Y17615" i="20"/>
  <c r="Y17614" i="20"/>
  <c r="Y17613" i="20"/>
  <c r="Y17612" i="20"/>
  <c r="Y17611" i="20"/>
  <c r="Y17610" i="20"/>
  <c r="Y17609" i="20"/>
  <c r="Y17608" i="20"/>
  <c r="Y17607" i="20"/>
  <c r="Y17606" i="20"/>
  <c r="Y17605" i="20"/>
  <c r="Y17604" i="20"/>
  <c r="Y17603" i="20"/>
  <c r="Y17602" i="20"/>
  <c r="Y17601" i="20"/>
  <c r="Y17600" i="20"/>
  <c r="Y17599" i="20"/>
  <c r="Y17598" i="20"/>
  <c r="Y17597" i="20"/>
  <c r="Y17596" i="20"/>
  <c r="Y17595" i="20"/>
  <c r="Y17594" i="20"/>
  <c r="Y17593" i="20"/>
  <c r="Y17592" i="20"/>
  <c r="Y17591" i="20"/>
  <c r="Y17590" i="20"/>
  <c r="Y17589" i="20"/>
  <c r="Y17588" i="20"/>
  <c r="Y17587" i="20"/>
  <c r="Y17586" i="20"/>
  <c r="Y17585" i="20"/>
  <c r="Y17584" i="20"/>
  <c r="Y17583" i="20"/>
  <c r="Y17582" i="20"/>
  <c r="Y17581" i="20"/>
  <c r="Y17580" i="20"/>
  <c r="Y17579" i="20"/>
  <c r="Y17578" i="20"/>
  <c r="Y17577" i="20"/>
  <c r="Y17576" i="20"/>
  <c r="Y17575" i="20"/>
  <c r="Y17574" i="20"/>
  <c r="Y17573" i="20"/>
  <c r="Y17572" i="20"/>
  <c r="Y17571" i="20"/>
  <c r="Y17570" i="20"/>
  <c r="Y17569" i="20"/>
  <c r="Y17568" i="20"/>
  <c r="Y17567" i="20"/>
  <c r="Y17566" i="20"/>
  <c r="Y17565" i="20"/>
  <c r="Y17564" i="20"/>
  <c r="Y17563" i="20"/>
  <c r="Y17562" i="20"/>
  <c r="Y17561" i="20"/>
  <c r="Y17560" i="20"/>
  <c r="Y17559" i="20"/>
  <c r="Y17558" i="20"/>
  <c r="Y17557" i="20"/>
  <c r="Y17556" i="20"/>
  <c r="Y17555" i="20"/>
  <c r="Y17554" i="20"/>
  <c r="Y17553" i="20"/>
  <c r="Y17552" i="20"/>
  <c r="Y17551" i="20"/>
  <c r="Y17550" i="20"/>
  <c r="Y17549" i="20"/>
  <c r="Y17548" i="20"/>
  <c r="Y17547" i="20"/>
  <c r="Y17546" i="20"/>
  <c r="Y17545" i="20"/>
  <c r="Y17544" i="20"/>
  <c r="Y17543" i="20"/>
  <c r="Y17542" i="20"/>
  <c r="Y17541" i="20"/>
  <c r="Y17540" i="20"/>
  <c r="Y17539" i="20"/>
  <c r="Y17538" i="20"/>
  <c r="Y17537" i="20"/>
  <c r="Y17536" i="20"/>
  <c r="Y17535" i="20"/>
  <c r="Y17534" i="20"/>
  <c r="Y17533" i="20"/>
  <c r="Y17532" i="20"/>
  <c r="Y17531" i="20"/>
  <c r="Y17530" i="20"/>
  <c r="Y17529" i="20"/>
  <c r="Y17528" i="20"/>
  <c r="Y17527" i="20"/>
  <c r="Y17526" i="20"/>
  <c r="Y17525" i="20"/>
  <c r="Y17524" i="20"/>
  <c r="Y17523" i="20"/>
  <c r="Y17522" i="20"/>
  <c r="Y17521" i="20"/>
  <c r="Y17520" i="20"/>
  <c r="Y17519" i="20"/>
  <c r="Y17518" i="20"/>
  <c r="Y17517" i="20"/>
  <c r="Y17516" i="20"/>
  <c r="Y17515" i="20"/>
  <c r="Y17514" i="20"/>
  <c r="Y17513" i="20"/>
  <c r="Y17512" i="20"/>
  <c r="Y17511" i="20"/>
  <c r="Y17510" i="20"/>
  <c r="Y17509" i="20"/>
  <c r="Y17508" i="20"/>
  <c r="Y17507" i="20"/>
  <c r="Y17506" i="20"/>
  <c r="Y17505" i="20"/>
  <c r="Y17504" i="20"/>
  <c r="Y17503" i="20"/>
  <c r="Y17502" i="20"/>
  <c r="Y17501" i="20"/>
  <c r="Y17500" i="20"/>
  <c r="Y17499" i="20"/>
  <c r="Y17498" i="20"/>
  <c r="Y17497" i="20"/>
  <c r="Y17496" i="20"/>
  <c r="Y17495" i="20"/>
  <c r="Y17494" i="20"/>
  <c r="Y17493" i="20"/>
  <c r="Y17492" i="20"/>
  <c r="Y17491" i="20"/>
  <c r="Y17490" i="20"/>
  <c r="Y17489" i="20"/>
  <c r="Y17488" i="20"/>
  <c r="Y17487" i="20"/>
  <c r="Y17486" i="20"/>
  <c r="Y17485" i="20"/>
  <c r="Y17484" i="20"/>
  <c r="Y17483" i="20"/>
  <c r="Y17482" i="20"/>
  <c r="Y17481" i="20"/>
  <c r="Y17480" i="20"/>
  <c r="Y17479" i="20"/>
  <c r="Y17478" i="20"/>
  <c r="Y17477" i="20"/>
  <c r="Y17476" i="20"/>
  <c r="Y17475" i="20"/>
  <c r="Y17474" i="20"/>
  <c r="Y17473" i="20"/>
  <c r="Y17472" i="20"/>
  <c r="Y17471" i="20"/>
  <c r="Y17470" i="20"/>
  <c r="Y17469" i="20"/>
  <c r="Y17468" i="20"/>
  <c r="Y17467" i="20"/>
  <c r="Y17466" i="20"/>
  <c r="Y17465" i="20"/>
  <c r="Y17464" i="20"/>
  <c r="Y17463" i="20"/>
  <c r="Y17462" i="20"/>
  <c r="Y17461" i="20"/>
  <c r="Y17460" i="20"/>
  <c r="Y17459" i="20"/>
  <c r="Y17458" i="20"/>
  <c r="Y17457" i="20"/>
  <c r="Y17456" i="20"/>
  <c r="Y17455" i="20"/>
  <c r="Y17454" i="20"/>
  <c r="Y17453" i="20"/>
  <c r="Y17452" i="20"/>
  <c r="Y17451" i="20"/>
  <c r="Y17450" i="20"/>
  <c r="Y17449" i="20"/>
  <c r="Y17448" i="20"/>
  <c r="Y17447" i="20"/>
  <c r="Y17446" i="20"/>
  <c r="Y17445" i="20"/>
  <c r="Y17444" i="20"/>
  <c r="Y17443" i="20"/>
  <c r="Y17442" i="20"/>
  <c r="Y17441" i="20"/>
  <c r="Y17440" i="20"/>
  <c r="Y17439" i="20"/>
  <c r="Y17438" i="20"/>
  <c r="Y17437" i="20"/>
  <c r="Y17436" i="20"/>
  <c r="Y17435" i="20"/>
  <c r="Y17434" i="20"/>
  <c r="Y17433" i="20"/>
  <c r="Y17432" i="20"/>
  <c r="Y17431" i="20"/>
  <c r="Y17430" i="20"/>
  <c r="Y17429" i="20"/>
  <c r="Y17428" i="20"/>
  <c r="Y17427" i="20"/>
  <c r="Y17426" i="20"/>
  <c r="Y17425" i="20"/>
  <c r="Y17424" i="20"/>
  <c r="Y17423" i="20"/>
  <c r="Y17422" i="20"/>
  <c r="Y17421" i="20"/>
  <c r="Y17420" i="20"/>
  <c r="Y17419" i="20"/>
  <c r="Y17418" i="20"/>
  <c r="Y17417" i="20"/>
  <c r="Y17416" i="20"/>
  <c r="Y17415" i="20"/>
  <c r="Y17414" i="20"/>
  <c r="Y17413" i="20"/>
  <c r="Y17412" i="20"/>
  <c r="Y17411" i="20"/>
  <c r="Y17410" i="20"/>
  <c r="Y17409" i="20"/>
  <c r="Y17408" i="20"/>
  <c r="Y17407" i="20"/>
  <c r="Y17406" i="20"/>
  <c r="Y17405" i="20"/>
  <c r="Y17404" i="20"/>
  <c r="Y17403" i="20"/>
  <c r="Y17402" i="20"/>
  <c r="Y17401" i="20"/>
  <c r="Y17400" i="20"/>
  <c r="Y17399" i="20"/>
  <c r="Y17398" i="20"/>
  <c r="Y17397" i="20"/>
  <c r="Y17396" i="20"/>
  <c r="Y17395" i="20"/>
  <c r="Y17394" i="20"/>
  <c r="Y17393" i="20"/>
  <c r="Y17392" i="20"/>
  <c r="Y17391" i="20"/>
  <c r="Y17390" i="20"/>
  <c r="Y17389" i="20"/>
  <c r="Y17388" i="20"/>
  <c r="Y17387" i="20"/>
  <c r="Y17386" i="20"/>
  <c r="Y17385" i="20"/>
  <c r="Y17384" i="20"/>
  <c r="Y17383" i="20"/>
  <c r="Y17382" i="20"/>
  <c r="Y17381" i="20"/>
  <c r="Y17380" i="20"/>
  <c r="Y17379" i="20"/>
  <c r="Y17378" i="20"/>
  <c r="Y17377" i="20"/>
  <c r="Y17376" i="20"/>
  <c r="Y17375" i="20"/>
  <c r="Y17374" i="20"/>
  <c r="Y17373" i="20"/>
  <c r="Y17372" i="20"/>
  <c r="Y17371" i="20"/>
  <c r="Y17370" i="20"/>
  <c r="Y17369" i="20"/>
  <c r="Y17368" i="20"/>
  <c r="Y17367" i="20"/>
  <c r="Y17366" i="20"/>
  <c r="Y17365" i="20"/>
  <c r="Y17364" i="20"/>
  <c r="Y17363" i="20"/>
  <c r="Y17362" i="20"/>
  <c r="Y17361" i="20"/>
  <c r="Y17360" i="20"/>
  <c r="Y17359" i="20"/>
  <c r="Y17358" i="20"/>
  <c r="Y17357" i="20"/>
  <c r="Y17356" i="20"/>
  <c r="Y17355" i="20"/>
  <c r="Y17354" i="20"/>
  <c r="Y17353" i="20"/>
  <c r="Y17352" i="20"/>
  <c r="Y17351" i="20"/>
  <c r="Y17350" i="20"/>
  <c r="Y17349" i="20"/>
  <c r="Y17348" i="20"/>
  <c r="Y17347" i="20"/>
  <c r="Y17346" i="20"/>
  <c r="Y17345" i="20"/>
  <c r="Y17344" i="20"/>
  <c r="Y17343" i="20"/>
  <c r="Y17342" i="20"/>
  <c r="Y17341" i="20"/>
  <c r="Y17340" i="20"/>
  <c r="Y17339" i="20"/>
  <c r="Y17338" i="20"/>
  <c r="Y17337" i="20"/>
  <c r="Y17336" i="20"/>
  <c r="Y17335" i="20"/>
  <c r="Y17334" i="20"/>
  <c r="Y17333" i="20"/>
  <c r="Y17332" i="20"/>
  <c r="Y17331" i="20"/>
  <c r="Y17330" i="20"/>
  <c r="Y17329" i="20"/>
  <c r="Y17328" i="20"/>
  <c r="Y17327" i="20"/>
  <c r="Y17326" i="20"/>
  <c r="Y17325" i="20"/>
  <c r="Y17324" i="20"/>
  <c r="Y17323" i="20"/>
  <c r="Y17322" i="20"/>
  <c r="Y17321" i="20"/>
  <c r="Y17320" i="20"/>
  <c r="Y17319" i="20"/>
  <c r="Y17318" i="20"/>
  <c r="Y17317" i="20"/>
  <c r="Y17316" i="20"/>
  <c r="Y17315" i="20"/>
  <c r="Y17314" i="20"/>
  <c r="Y17313" i="20"/>
  <c r="Y17312" i="20"/>
  <c r="Y17311" i="20"/>
  <c r="Y17310" i="20"/>
  <c r="Y17309" i="20"/>
  <c r="Y17308" i="20"/>
  <c r="Y17307" i="20"/>
  <c r="Y17306" i="20"/>
  <c r="Y17305" i="20"/>
  <c r="Y17304" i="20"/>
  <c r="Y17303" i="20"/>
  <c r="Y17302" i="20"/>
  <c r="Y17301" i="20"/>
  <c r="Y17300" i="20"/>
  <c r="Y17299" i="20"/>
  <c r="Y17298" i="20"/>
  <c r="Y17297" i="20"/>
  <c r="Y17296" i="20"/>
  <c r="Y17295" i="20"/>
  <c r="Y17294" i="20"/>
  <c r="Y17293" i="20"/>
  <c r="Y17292" i="20"/>
  <c r="Y17291" i="20"/>
  <c r="Y17290" i="20"/>
  <c r="Y17289" i="20"/>
  <c r="Y17288" i="20"/>
  <c r="Y17287" i="20"/>
  <c r="Y17286" i="20"/>
  <c r="Y17285" i="20"/>
  <c r="Y17284" i="20"/>
  <c r="Y17283" i="20"/>
  <c r="Y17282" i="20"/>
  <c r="Y17281" i="20"/>
  <c r="Y17280" i="20"/>
  <c r="Y17279" i="20"/>
  <c r="Y17278" i="20"/>
  <c r="Y17277" i="20"/>
  <c r="Y17276" i="20"/>
  <c r="Y17275" i="20"/>
  <c r="Y17274" i="20"/>
  <c r="Y17273" i="20"/>
  <c r="Y17272" i="20"/>
  <c r="Y17271" i="20"/>
  <c r="Y17270" i="20"/>
  <c r="Y17269" i="20"/>
  <c r="Y17268" i="20"/>
  <c r="Y17267" i="20"/>
  <c r="Y17266" i="20"/>
  <c r="Y17265" i="20"/>
  <c r="Y17264" i="20"/>
  <c r="Y17263" i="20"/>
  <c r="Y17262" i="20"/>
  <c r="Y17261" i="20"/>
  <c r="Y17260" i="20"/>
  <c r="Y17259" i="20"/>
  <c r="Y17258" i="20"/>
  <c r="Y17257" i="20"/>
  <c r="Y17256" i="20"/>
  <c r="Y17255" i="20"/>
  <c r="Y17254" i="20"/>
  <c r="Y17253" i="20"/>
  <c r="Y17252" i="20"/>
  <c r="Y17251" i="20"/>
  <c r="Y17250" i="20"/>
  <c r="Y17249" i="20"/>
  <c r="Y17248" i="20"/>
  <c r="Y17247" i="20"/>
  <c r="Y17246" i="20"/>
  <c r="Y17245" i="20"/>
  <c r="Y17244" i="20"/>
  <c r="Y17243" i="20"/>
  <c r="Y17242" i="20"/>
  <c r="Y17241" i="20"/>
  <c r="Y17240" i="20"/>
  <c r="Y17239" i="20"/>
  <c r="Y17238" i="20"/>
  <c r="Y17237" i="20"/>
  <c r="Y17236" i="20"/>
  <c r="Y17235" i="20"/>
  <c r="Y17234" i="20"/>
  <c r="Y17233" i="20"/>
  <c r="Y17232" i="20"/>
  <c r="Y17231" i="20"/>
  <c r="Y17230" i="20"/>
  <c r="Y17229" i="20"/>
  <c r="Y17228" i="20"/>
  <c r="Y17227" i="20"/>
  <c r="Y17226" i="20"/>
  <c r="Y17225" i="20"/>
  <c r="Y17224" i="20"/>
  <c r="Y17223" i="20"/>
  <c r="Y17222" i="20"/>
  <c r="Y17221" i="20"/>
  <c r="Y17220" i="20"/>
  <c r="Y17219" i="20"/>
  <c r="Y17218" i="20"/>
  <c r="Y17217" i="20"/>
  <c r="Y17216" i="20"/>
  <c r="Y17215" i="20"/>
  <c r="Y17214" i="20"/>
  <c r="Y17213" i="20"/>
  <c r="Y17212" i="20"/>
  <c r="Y17211" i="20"/>
  <c r="Y17210" i="20"/>
  <c r="Y17209" i="20"/>
  <c r="Y17208" i="20"/>
  <c r="Y17207" i="20"/>
  <c r="Y17206" i="20"/>
  <c r="Y17205" i="20"/>
  <c r="Y17204" i="20"/>
  <c r="Y17203" i="20"/>
  <c r="Y17202" i="20"/>
  <c r="Y17201" i="20"/>
  <c r="Y17200" i="20"/>
  <c r="Y17199" i="20"/>
  <c r="Y17198" i="20"/>
  <c r="Y17197" i="20"/>
  <c r="Y17196" i="20"/>
  <c r="Y17195" i="20"/>
  <c r="Y17194" i="20"/>
  <c r="Y17193" i="20"/>
  <c r="Y17192" i="20"/>
  <c r="Y17191" i="20"/>
  <c r="Y17190" i="20"/>
  <c r="Y17189" i="20"/>
  <c r="Y17188" i="20"/>
  <c r="Y17187" i="20"/>
  <c r="Y17186" i="20"/>
  <c r="Y17185" i="20"/>
  <c r="Y17184" i="20"/>
  <c r="Y17183" i="20"/>
  <c r="Y17182" i="20"/>
  <c r="Y17181" i="20"/>
  <c r="Y17180" i="20"/>
  <c r="Y17179" i="20"/>
  <c r="Y17178" i="20"/>
  <c r="Y17177" i="20"/>
  <c r="Y17176" i="20"/>
  <c r="Y17175" i="20"/>
  <c r="Y17174" i="20"/>
  <c r="Y17173" i="20"/>
  <c r="Y17172" i="20"/>
  <c r="Y17171" i="20"/>
  <c r="Y17170" i="20"/>
  <c r="Y17169" i="20"/>
  <c r="Y17168" i="20"/>
  <c r="Y17167" i="20"/>
  <c r="Y17166" i="20"/>
  <c r="Y17165" i="20"/>
  <c r="Y17164" i="20"/>
  <c r="Y17163" i="20"/>
  <c r="Y17162" i="20"/>
  <c r="Y17161" i="20"/>
  <c r="Y17160" i="20"/>
  <c r="Y17159" i="20"/>
  <c r="Y17158" i="20"/>
  <c r="Y17157" i="20"/>
  <c r="Y17156" i="20"/>
  <c r="Y17155" i="20"/>
  <c r="Y17154" i="20"/>
  <c r="Y17153" i="20"/>
  <c r="Y17152" i="20"/>
  <c r="Y17151" i="20"/>
  <c r="Y17150" i="20"/>
  <c r="Y17149" i="20"/>
  <c r="Y17148" i="20"/>
  <c r="Y17147" i="20"/>
  <c r="Y17146" i="20"/>
  <c r="Y17145" i="20"/>
  <c r="Y17144" i="20"/>
  <c r="Y17143" i="20"/>
  <c r="Y17142" i="20"/>
  <c r="Y17141" i="20"/>
  <c r="Y17140" i="20"/>
  <c r="Y17139" i="20"/>
  <c r="Y17138" i="20"/>
  <c r="Y17137" i="20"/>
  <c r="Y17136" i="20"/>
  <c r="Y17135" i="20"/>
  <c r="Y17134" i="20"/>
  <c r="Y17133" i="20"/>
  <c r="Y17132" i="20"/>
  <c r="Y17131" i="20"/>
  <c r="Y17130" i="20"/>
  <c r="Y17129" i="20"/>
  <c r="Y17128" i="20"/>
  <c r="Y17127" i="20"/>
  <c r="Y17126" i="20"/>
  <c r="Y17125" i="20"/>
  <c r="Y17124" i="20"/>
  <c r="Y17123" i="20"/>
  <c r="Y17122" i="20"/>
  <c r="Y17121" i="20"/>
  <c r="Y17120" i="20"/>
  <c r="Y17119" i="20"/>
  <c r="Y17118" i="20"/>
  <c r="Y17117" i="20"/>
  <c r="Y17116" i="20"/>
  <c r="Y17115" i="20"/>
  <c r="Y17114" i="20"/>
  <c r="Y17113" i="20"/>
  <c r="Y17112" i="20"/>
  <c r="Y17111" i="20"/>
  <c r="Y17110" i="20"/>
  <c r="Y17109" i="20"/>
  <c r="Y17108" i="20"/>
  <c r="Y17107" i="20"/>
  <c r="Y17106" i="20"/>
  <c r="Y17105" i="20"/>
  <c r="Y17104" i="20"/>
  <c r="Y17103" i="20"/>
  <c r="Y17102" i="20"/>
  <c r="Y17101" i="20"/>
  <c r="Y17100" i="20"/>
  <c r="Y17099" i="20"/>
  <c r="Y17098" i="20"/>
  <c r="Y17097" i="20"/>
  <c r="Y17096" i="20"/>
  <c r="Y17095" i="20"/>
  <c r="Y17094" i="20"/>
  <c r="Y17093" i="20"/>
  <c r="Y17092" i="20"/>
  <c r="Y17091" i="20"/>
  <c r="Y17090" i="20"/>
  <c r="Y17089" i="20"/>
  <c r="Y17088" i="20"/>
  <c r="Y17087" i="20"/>
  <c r="Y17086" i="20"/>
  <c r="Y17085" i="20"/>
  <c r="Y17084" i="20"/>
  <c r="Y17083" i="20"/>
  <c r="Y17082" i="20"/>
  <c r="Y17081" i="20"/>
  <c r="Y17080" i="20"/>
  <c r="Y17079" i="20"/>
  <c r="Y17078" i="20"/>
  <c r="Y17077" i="20"/>
  <c r="Y17076" i="20"/>
  <c r="Y17075" i="20"/>
  <c r="Y17074" i="20"/>
  <c r="Y17073" i="20"/>
  <c r="Y17072" i="20"/>
  <c r="Y17071" i="20"/>
  <c r="Y17070" i="20"/>
  <c r="Y17069" i="20"/>
  <c r="Y17068" i="20"/>
  <c r="Y17067" i="20"/>
  <c r="Y17066" i="20"/>
  <c r="Y17065" i="20"/>
  <c r="Y17064" i="20"/>
  <c r="Y17063" i="20"/>
  <c r="Y17062" i="20"/>
  <c r="Y17061" i="20"/>
  <c r="Y17060" i="20"/>
  <c r="Y17059" i="20"/>
  <c r="Y17058" i="20"/>
  <c r="Y17057" i="20"/>
  <c r="Y17056" i="20"/>
  <c r="Y17055" i="20"/>
  <c r="Y17054" i="20"/>
  <c r="Y17053" i="20"/>
  <c r="Y17052" i="20"/>
  <c r="Y17051" i="20"/>
  <c r="Y17050" i="20"/>
  <c r="Y17049" i="20"/>
  <c r="Y17048" i="20"/>
  <c r="Y17047" i="20"/>
  <c r="Y17046" i="20"/>
  <c r="Y17045" i="20"/>
  <c r="Y17044" i="20"/>
  <c r="Y17043" i="20"/>
  <c r="Y17042" i="20"/>
  <c r="Y17041" i="20"/>
  <c r="Y17040" i="20"/>
  <c r="Y17039" i="20"/>
  <c r="Y17038" i="20"/>
  <c r="Y17037" i="20"/>
  <c r="Y17036" i="20"/>
  <c r="Y17035" i="20"/>
  <c r="Y17034" i="20"/>
  <c r="Y17033" i="20"/>
  <c r="Y17032" i="20"/>
  <c r="Y17031" i="20"/>
  <c r="Y17030" i="20"/>
  <c r="Y17029" i="20"/>
  <c r="Y17028" i="20"/>
  <c r="Y17027" i="20"/>
  <c r="Y17026" i="20"/>
  <c r="Y17025" i="20"/>
  <c r="Y17024" i="20"/>
  <c r="Y17023" i="20"/>
  <c r="Y17022" i="20"/>
  <c r="Y17021" i="20"/>
  <c r="Y17020" i="20"/>
  <c r="Y17019" i="20"/>
  <c r="Y17018" i="20"/>
  <c r="Y17017" i="20"/>
  <c r="Y17016" i="20"/>
  <c r="Y17015" i="20"/>
  <c r="Y17014" i="20"/>
  <c r="Y17013" i="20"/>
  <c r="Y17012" i="20"/>
  <c r="Y17011" i="20"/>
  <c r="Y17010" i="20"/>
  <c r="Y17009" i="20"/>
  <c r="Y17008" i="20"/>
  <c r="Y17007" i="20"/>
  <c r="Y17006" i="20"/>
  <c r="Y17005" i="20"/>
  <c r="Y17004" i="20"/>
  <c r="Y17003" i="20"/>
  <c r="Y17002" i="20"/>
  <c r="Y17001" i="20"/>
  <c r="Y17000" i="20"/>
  <c r="Y16999" i="20"/>
  <c r="Y16998" i="20"/>
  <c r="Y16997" i="20"/>
  <c r="Y16996" i="20"/>
  <c r="Y16995" i="20"/>
  <c r="Y16994" i="20"/>
  <c r="Y16993" i="20"/>
  <c r="Y16992" i="20"/>
  <c r="Y16991" i="20"/>
  <c r="Y16990" i="20"/>
  <c r="Y16989" i="20"/>
  <c r="Y16988" i="20"/>
  <c r="Y16987" i="20"/>
  <c r="Y16986" i="20"/>
  <c r="Y16985" i="20"/>
  <c r="Y16984" i="20"/>
  <c r="Y16983" i="20"/>
  <c r="Y16982" i="20"/>
  <c r="Y16981" i="20"/>
  <c r="Y16980" i="20"/>
  <c r="Y16979" i="20"/>
  <c r="Y16978" i="20"/>
  <c r="Y16977" i="20"/>
  <c r="Y16976" i="20"/>
  <c r="Y16975" i="20"/>
  <c r="Y16974" i="20"/>
  <c r="Y16973" i="20"/>
  <c r="Y16972" i="20"/>
  <c r="Y16971" i="20"/>
  <c r="Y16970" i="20"/>
  <c r="Y16969" i="20"/>
  <c r="Y16968" i="20"/>
  <c r="Y16967" i="20"/>
  <c r="Y16966" i="20"/>
  <c r="Y16965" i="20"/>
  <c r="Y16964" i="20"/>
  <c r="Y16963" i="20"/>
  <c r="Y16962" i="20"/>
  <c r="Y16961" i="20"/>
  <c r="Y16960" i="20"/>
  <c r="Y16959" i="20"/>
  <c r="Y16958" i="20"/>
  <c r="Y16957" i="20"/>
  <c r="Y16956" i="20"/>
  <c r="Y16955" i="20"/>
  <c r="Y16954" i="20"/>
  <c r="Y16953" i="20"/>
  <c r="Y16952" i="20"/>
  <c r="Y16951" i="20"/>
  <c r="Y16950" i="20"/>
  <c r="Y16949" i="20"/>
  <c r="Y16948" i="20"/>
  <c r="Y16947" i="20"/>
  <c r="Y16946" i="20"/>
  <c r="Y16945" i="20"/>
  <c r="Y16944" i="20"/>
  <c r="Y16943" i="20"/>
  <c r="Y16942" i="20"/>
  <c r="Y16941" i="20"/>
  <c r="Y16940" i="20"/>
  <c r="Y16939" i="20"/>
  <c r="Y16938" i="20"/>
  <c r="Y16937" i="20"/>
  <c r="Y16936" i="20"/>
  <c r="Y16935" i="20"/>
  <c r="Y16934" i="20"/>
  <c r="Y16933" i="20"/>
  <c r="Y16932" i="20"/>
  <c r="Y16931" i="20"/>
  <c r="Y16930" i="20"/>
  <c r="Y16929" i="20"/>
  <c r="Y16928" i="20"/>
  <c r="Y16927" i="20"/>
  <c r="Y16926" i="20"/>
  <c r="Y16925" i="20"/>
  <c r="Y16924" i="20"/>
  <c r="Y16923" i="20"/>
  <c r="Y16922" i="20"/>
  <c r="Y16921" i="20"/>
  <c r="Y16920" i="20"/>
  <c r="Y16919" i="20"/>
  <c r="Y16918" i="20"/>
  <c r="Y16917" i="20"/>
  <c r="Y16916" i="20"/>
  <c r="Y16915" i="20"/>
  <c r="Y16914" i="20"/>
  <c r="Y16913" i="20"/>
  <c r="Y16912" i="20"/>
  <c r="Y16911" i="20"/>
  <c r="Y16910" i="20"/>
  <c r="Y16909" i="20"/>
  <c r="Y16908" i="20"/>
  <c r="Y16907" i="20"/>
  <c r="Y16906" i="20"/>
  <c r="Y16905" i="20"/>
  <c r="Y16904" i="20"/>
  <c r="Y16903" i="20"/>
  <c r="Y16902" i="20"/>
  <c r="Y16901" i="20"/>
  <c r="Y16900" i="20"/>
  <c r="Y16899" i="20"/>
  <c r="Y16898" i="20"/>
  <c r="Y16897" i="20"/>
  <c r="Y16896" i="20"/>
  <c r="Y16895" i="20"/>
  <c r="Y16894" i="20"/>
  <c r="Y16893" i="20"/>
  <c r="Y16892" i="20"/>
  <c r="Y16891" i="20"/>
  <c r="Y16890" i="20"/>
  <c r="Y16889" i="20"/>
  <c r="Y16888" i="20"/>
  <c r="Y16887" i="20"/>
  <c r="Y16886" i="20"/>
  <c r="Y16885" i="20"/>
  <c r="Y16884" i="20"/>
  <c r="Y16883" i="20"/>
  <c r="Y16882" i="20"/>
  <c r="Y16881" i="20"/>
  <c r="Y16880" i="20"/>
  <c r="Y16879" i="20"/>
  <c r="Y16878" i="20"/>
  <c r="Y16877" i="20"/>
  <c r="Y16876" i="20"/>
  <c r="Y16875" i="20"/>
  <c r="Y16874" i="20"/>
  <c r="Y16873" i="20"/>
  <c r="Y16872" i="20"/>
  <c r="Y16871" i="20"/>
  <c r="Y16870" i="20"/>
  <c r="Y16869" i="20"/>
  <c r="Y16868" i="20"/>
  <c r="Y16867" i="20"/>
  <c r="Y16866" i="20"/>
  <c r="Y16865" i="20"/>
  <c r="Y16864" i="20"/>
  <c r="Y16863" i="20"/>
  <c r="Y16862" i="20"/>
  <c r="Y16861" i="20"/>
  <c r="Y16860" i="20"/>
  <c r="Y16859" i="20"/>
  <c r="Y16858" i="20"/>
  <c r="Y16857" i="20"/>
  <c r="Y16856" i="20"/>
  <c r="Y16855" i="20"/>
  <c r="Y16854" i="20"/>
  <c r="Y16853" i="20"/>
  <c r="Y16852" i="20"/>
  <c r="Y16851" i="20"/>
  <c r="Y16850" i="20"/>
  <c r="Y16849" i="20"/>
  <c r="Y16848" i="20"/>
  <c r="Y16847" i="20"/>
  <c r="Y16846" i="20"/>
  <c r="Y16845" i="20"/>
  <c r="Y16844" i="20"/>
  <c r="Y16843" i="20"/>
  <c r="Y16842" i="20"/>
  <c r="Y16841" i="20"/>
  <c r="Y16840" i="20"/>
  <c r="Y16839" i="20"/>
  <c r="Y16838" i="20"/>
  <c r="Y16837" i="20"/>
  <c r="Y16836" i="20"/>
  <c r="Y16835" i="20"/>
  <c r="Y16834" i="20"/>
  <c r="Y16833" i="20"/>
  <c r="Y16832" i="20"/>
  <c r="Y16831" i="20"/>
  <c r="Y16830" i="20"/>
  <c r="Y16829" i="20"/>
  <c r="Y16828" i="20"/>
  <c r="Y16827" i="20"/>
  <c r="Y16826" i="20"/>
  <c r="Y16825" i="20"/>
  <c r="Y16824" i="20"/>
  <c r="Y16823" i="20"/>
  <c r="Y16822" i="20"/>
  <c r="Y16821" i="20"/>
  <c r="Y16820" i="20"/>
  <c r="Y16819" i="20"/>
  <c r="Y16818" i="20"/>
  <c r="Y16817" i="20"/>
  <c r="Y16816" i="20"/>
  <c r="Y16815" i="20"/>
  <c r="Y16814" i="20"/>
  <c r="Y16813" i="20"/>
  <c r="Y16812" i="20"/>
  <c r="Y16811" i="20"/>
  <c r="Y16810" i="20"/>
  <c r="Y16809" i="20"/>
  <c r="Y16808" i="20"/>
  <c r="Y16807" i="20"/>
  <c r="Y16806" i="20"/>
  <c r="Y16805" i="20"/>
  <c r="Y16804" i="20"/>
  <c r="Y16803" i="20"/>
  <c r="Y16802" i="20"/>
  <c r="Y16801" i="20"/>
  <c r="Y16800" i="20"/>
  <c r="Y16799" i="20"/>
  <c r="Y16798" i="20"/>
  <c r="Y16797" i="20"/>
  <c r="Y16796" i="20"/>
  <c r="Y16795" i="20"/>
  <c r="Y16794" i="20"/>
  <c r="Y16793" i="20"/>
  <c r="Y16792" i="20"/>
  <c r="Y16791" i="20"/>
  <c r="Y16790" i="20"/>
  <c r="Y16789" i="20"/>
  <c r="Y16788" i="20"/>
  <c r="Y16787" i="20"/>
  <c r="Y16786" i="20"/>
  <c r="Y16785" i="20"/>
  <c r="Y16784" i="20"/>
  <c r="Y16783" i="20"/>
  <c r="Y16782" i="20"/>
  <c r="Y16781" i="20"/>
  <c r="Y16780" i="20"/>
  <c r="Y16779" i="20"/>
  <c r="Y16778" i="20"/>
  <c r="Y16777" i="20"/>
  <c r="Y16776" i="20"/>
  <c r="Y16775" i="20"/>
  <c r="Y16774" i="20"/>
  <c r="Y16773" i="20"/>
  <c r="Y16772" i="20"/>
  <c r="Y16771" i="20"/>
  <c r="Y16770" i="20"/>
  <c r="Y16769" i="20"/>
  <c r="Y16768" i="20"/>
  <c r="Y16767" i="20"/>
  <c r="Y16766" i="20"/>
  <c r="Y16765" i="20"/>
  <c r="Y16764" i="20"/>
  <c r="Y16763" i="20"/>
  <c r="Y16762" i="20"/>
  <c r="Y16761" i="20"/>
  <c r="Y16760" i="20"/>
  <c r="Y16759" i="20"/>
  <c r="Y16758" i="20"/>
  <c r="Y16757" i="20"/>
  <c r="Y16756" i="20"/>
  <c r="Y16755" i="20"/>
  <c r="Y16754" i="20"/>
  <c r="Y16753" i="20"/>
  <c r="Y16752" i="20"/>
  <c r="Y16751" i="20"/>
  <c r="Y16750" i="20"/>
  <c r="Y16749" i="20"/>
  <c r="Y16748" i="20"/>
  <c r="Y16747" i="20"/>
  <c r="Y16746" i="20"/>
  <c r="Y16745" i="20"/>
  <c r="Y16744" i="20"/>
  <c r="Y16743" i="20"/>
  <c r="Y16742" i="20"/>
  <c r="Y16741" i="20"/>
  <c r="Y16740" i="20"/>
  <c r="Y16739" i="20"/>
  <c r="Y16738" i="20"/>
  <c r="Y16737" i="20"/>
  <c r="Y16736" i="20"/>
  <c r="Y16735" i="20"/>
  <c r="Y16734" i="20"/>
  <c r="Y16733" i="20"/>
  <c r="Y16732" i="20"/>
  <c r="Y16731" i="20"/>
  <c r="Y16730" i="20"/>
  <c r="Y16729" i="20"/>
  <c r="Y16728" i="20"/>
  <c r="Y16727" i="20"/>
  <c r="Y16726" i="20"/>
  <c r="Y16725" i="20"/>
  <c r="Y16724" i="20"/>
  <c r="Y16723" i="20"/>
  <c r="Y16722" i="20"/>
  <c r="Y16721" i="20"/>
  <c r="Y16720" i="20"/>
  <c r="Y16719" i="20"/>
  <c r="Y16718" i="20"/>
  <c r="Y16717" i="20"/>
  <c r="Y16716" i="20"/>
  <c r="Y16715" i="20"/>
  <c r="Y16714" i="20"/>
  <c r="Y16713" i="20"/>
  <c r="Y16712" i="20"/>
  <c r="Y16711" i="20"/>
  <c r="Y16710" i="20"/>
  <c r="Y16709" i="20"/>
  <c r="Y16708" i="20"/>
  <c r="Y16707" i="20"/>
  <c r="Y16706" i="20"/>
  <c r="Y16705" i="20"/>
  <c r="Y16704" i="20"/>
  <c r="Y16703" i="20"/>
  <c r="Y16702" i="20"/>
  <c r="Y16701" i="20"/>
  <c r="Y16700" i="20"/>
  <c r="Y16699" i="20"/>
  <c r="Y16698" i="20"/>
  <c r="Y16697" i="20"/>
  <c r="Y16696" i="20"/>
  <c r="Y16695" i="20"/>
  <c r="Y16694" i="20"/>
  <c r="Y16693" i="20"/>
  <c r="Y16692" i="20"/>
  <c r="Y16691" i="20"/>
  <c r="Y16690" i="20"/>
  <c r="Y16689" i="20"/>
  <c r="Y16688" i="20"/>
  <c r="Y16687" i="20"/>
  <c r="Y16686" i="20"/>
  <c r="Y16685" i="20"/>
  <c r="Y16684" i="20"/>
  <c r="Y16683" i="20"/>
  <c r="Y16682" i="20"/>
  <c r="Y16681" i="20"/>
  <c r="Y16680" i="20"/>
  <c r="Y16679" i="20"/>
  <c r="Y16678" i="20"/>
  <c r="Y16677" i="20"/>
  <c r="Y16676" i="20"/>
  <c r="Y16675" i="20"/>
  <c r="Y16674" i="20"/>
  <c r="Y16673" i="20"/>
  <c r="Y16672" i="20"/>
  <c r="Y16671" i="20"/>
  <c r="Y16670" i="20"/>
  <c r="Y16669" i="20"/>
  <c r="Y16668" i="20"/>
  <c r="Y16667" i="20"/>
  <c r="Y16666" i="20"/>
  <c r="Y16665" i="20"/>
  <c r="Y16664" i="20"/>
  <c r="Y16663" i="20"/>
  <c r="Y16662" i="20"/>
  <c r="Y16661" i="20"/>
  <c r="Y16660" i="20"/>
  <c r="Y16659" i="20"/>
  <c r="Y16658" i="20"/>
  <c r="Y16657" i="20"/>
  <c r="Y16656" i="20"/>
  <c r="Y16655" i="20"/>
  <c r="Y16654" i="20"/>
  <c r="Y16653" i="20"/>
  <c r="Y16652" i="20"/>
  <c r="Y16651" i="20"/>
  <c r="Y16650" i="20"/>
  <c r="Y16649" i="20"/>
  <c r="Y16648" i="20"/>
  <c r="Y16647" i="20"/>
  <c r="Y16646" i="20"/>
  <c r="Y16645" i="20"/>
  <c r="Y16644" i="20"/>
  <c r="Y16643" i="20"/>
  <c r="Y16642" i="20"/>
  <c r="Y16641" i="20"/>
  <c r="Y16640" i="20"/>
  <c r="Y16639" i="20"/>
  <c r="Y16638" i="20"/>
  <c r="Y16637" i="20"/>
  <c r="Y16636" i="20"/>
  <c r="Y16635" i="20"/>
  <c r="Y16634" i="20"/>
  <c r="Y16633" i="20"/>
  <c r="Y16632" i="20"/>
  <c r="Y16631" i="20"/>
  <c r="Y16630" i="20"/>
  <c r="Y16629" i="20"/>
  <c r="Y16628" i="20"/>
  <c r="Y16627" i="20"/>
  <c r="Y16626" i="20"/>
  <c r="Y16625" i="20"/>
  <c r="Y16624" i="20"/>
  <c r="Y16623" i="20"/>
  <c r="Y16622" i="20"/>
  <c r="Y16621" i="20"/>
  <c r="Y16620" i="20"/>
  <c r="Y16619" i="20"/>
  <c r="Y16618" i="20"/>
  <c r="Y16617" i="20"/>
  <c r="Y16616" i="20"/>
  <c r="Y16615" i="20"/>
  <c r="Y16614" i="20"/>
  <c r="Y16613" i="20"/>
  <c r="Y16612" i="20"/>
  <c r="Y16611" i="20"/>
  <c r="Y16610" i="20"/>
  <c r="Y16609" i="20"/>
  <c r="Y16608" i="20"/>
  <c r="Y16607" i="20"/>
  <c r="Y16606" i="20"/>
  <c r="Y16605" i="20"/>
  <c r="Y16604" i="20"/>
  <c r="Y16603" i="20"/>
  <c r="Y16602" i="20"/>
  <c r="Y16601" i="20"/>
  <c r="Y16600" i="20"/>
  <c r="Y16599" i="20"/>
  <c r="Y16598" i="20"/>
  <c r="Y16597" i="20"/>
  <c r="Y16596" i="20"/>
  <c r="Y16595" i="20"/>
  <c r="Y16594" i="20"/>
  <c r="Y16593" i="20"/>
  <c r="Y16592" i="20"/>
  <c r="Y16591" i="20"/>
  <c r="Y16590" i="20"/>
  <c r="Y16589" i="20"/>
  <c r="Y16588" i="20"/>
  <c r="Y16587" i="20"/>
  <c r="Y16586" i="20"/>
  <c r="Y16585" i="20"/>
  <c r="Y16584" i="20"/>
  <c r="Y16583" i="20"/>
  <c r="Y16582" i="20"/>
  <c r="Y16581" i="20"/>
  <c r="Y16580" i="20"/>
  <c r="Y16579" i="20"/>
  <c r="Y16578" i="20"/>
  <c r="Y16577" i="20"/>
  <c r="Y16576" i="20"/>
  <c r="Y16575" i="20"/>
  <c r="Y16574" i="20"/>
  <c r="Y16573" i="20"/>
  <c r="Y16572" i="20"/>
  <c r="Y16571" i="20"/>
  <c r="Y16570" i="20"/>
  <c r="Y16569" i="20"/>
  <c r="Y16568" i="20"/>
  <c r="Y16567" i="20"/>
  <c r="Y16566" i="20"/>
  <c r="Y16565" i="20"/>
  <c r="Y16564" i="20"/>
  <c r="Y16563" i="20"/>
  <c r="Y16562" i="20"/>
  <c r="Y16561" i="20"/>
  <c r="Y16560" i="20"/>
  <c r="Y16559" i="20"/>
  <c r="Y16558" i="20"/>
  <c r="Y16557" i="20"/>
  <c r="Y16556" i="20"/>
  <c r="Y16555" i="20"/>
  <c r="Y16554" i="20"/>
  <c r="Y16553" i="20"/>
  <c r="Y16552" i="20"/>
  <c r="Y16551" i="20"/>
  <c r="Y16550" i="20"/>
  <c r="Y16549" i="20"/>
  <c r="Y16548" i="20"/>
  <c r="Y16547" i="20"/>
  <c r="Y16546" i="20"/>
  <c r="Y16545" i="20"/>
  <c r="Y16544" i="20"/>
  <c r="Y16543" i="20"/>
  <c r="Y16542" i="20"/>
  <c r="Y16541" i="20"/>
  <c r="Y16540" i="20"/>
  <c r="Y16539" i="20"/>
  <c r="Y16538" i="20"/>
  <c r="Y16537" i="20"/>
  <c r="Y16536" i="20"/>
  <c r="Y16535" i="20"/>
  <c r="Y16534" i="20"/>
  <c r="Y16533" i="20"/>
  <c r="Y16532" i="20"/>
  <c r="Y16531" i="20"/>
  <c r="Y16530" i="20"/>
  <c r="Y16529" i="20"/>
  <c r="Y16528" i="20"/>
  <c r="Y16527" i="20"/>
  <c r="Y16526" i="20"/>
  <c r="Y16525" i="20"/>
  <c r="Y16524" i="20"/>
  <c r="Y16523" i="20"/>
  <c r="Y16522" i="20"/>
  <c r="Y16521" i="20"/>
  <c r="Y16520" i="20"/>
  <c r="Y16519" i="20"/>
  <c r="Y16518" i="20"/>
  <c r="Y16517" i="20"/>
  <c r="Y16516" i="20"/>
  <c r="Y16515" i="20"/>
  <c r="Y16514" i="20"/>
  <c r="Y16513" i="20"/>
  <c r="Y16512" i="20"/>
  <c r="Y16511" i="20"/>
  <c r="Y16510" i="20"/>
  <c r="Y16509" i="20"/>
  <c r="Y16508" i="20"/>
  <c r="Y16507" i="20"/>
  <c r="Y16506" i="20"/>
  <c r="Y16505" i="20"/>
  <c r="Y16504" i="20"/>
  <c r="Y16503" i="20"/>
  <c r="Y16502" i="20"/>
  <c r="Y16501" i="20"/>
  <c r="Y16500" i="20"/>
  <c r="Y16499" i="20"/>
  <c r="Y16498" i="20"/>
  <c r="Y16497" i="20"/>
  <c r="Y16496" i="20"/>
  <c r="Y16495" i="20"/>
  <c r="Y16494" i="20"/>
  <c r="Y16493" i="20"/>
  <c r="Y16492" i="20"/>
  <c r="Y16491" i="20"/>
  <c r="Y16490" i="20"/>
  <c r="Y16489" i="20"/>
  <c r="Y16488" i="20"/>
  <c r="Y16487" i="20"/>
  <c r="Y16486" i="20"/>
  <c r="Y16485" i="20"/>
  <c r="Y16484" i="20"/>
  <c r="Y16483" i="20"/>
  <c r="Y16482" i="20"/>
  <c r="Y16481" i="20"/>
  <c r="Y16480" i="20"/>
  <c r="Y16479" i="20"/>
  <c r="Y16478" i="20"/>
  <c r="Y16477" i="20"/>
  <c r="Y16476" i="20"/>
  <c r="Y16475" i="20"/>
  <c r="Y16474" i="20"/>
  <c r="Y16473" i="20"/>
  <c r="Y16472" i="20"/>
  <c r="Y16471" i="20"/>
  <c r="Y16470" i="20"/>
  <c r="Y16469" i="20"/>
  <c r="Y16468" i="20"/>
  <c r="Y16467" i="20"/>
  <c r="Y16466" i="20"/>
  <c r="Y16465" i="20"/>
  <c r="Y16464" i="20"/>
  <c r="Y16463" i="20"/>
  <c r="Y16462" i="20"/>
  <c r="Y16461" i="20"/>
  <c r="Y16460" i="20"/>
  <c r="Y16459" i="20"/>
  <c r="Y16458" i="20"/>
  <c r="Y16457" i="20"/>
  <c r="Y16456" i="20"/>
  <c r="Y16455" i="20"/>
  <c r="Y16454" i="20"/>
  <c r="Y16453" i="20"/>
  <c r="Y16452" i="20"/>
  <c r="Y16451" i="20"/>
  <c r="Y16450" i="20"/>
  <c r="Y16449" i="20"/>
  <c r="Y16448" i="20"/>
  <c r="Y16447" i="20"/>
  <c r="Y16446" i="20"/>
  <c r="Y16445" i="20"/>
  <c r="Y16444" i="20"/>
  <c r="Y16443" i="20"/>
  <c r="Y16442" i="20"/>
  <c r="Y16441" i="20"/>
  <c r="Y16440" i="20"/>
  <c r="Y16439" i="20"/>
  <c r="Y16438" i="20"/>
  <c r="Y16437" i="20"/>
  <c r="Y16436" i="20"/>
  <c r="Y16435" i="20"/>
  <c r="Y16434" i="20"/>
  <c r="Y16433" i="20"/>
  <c r="Y16432" i="20"/>
  <c r="Y16431" i="20"/>
  <c r="Y16430" i="20"/>
  <c r="Y16429" i="20"/>
  <c r="Y16428" i="20"/>
  <c r="Y16427" i="20"/>
  <c r="Y16426" i="20"/>
  <c r="Y16425" i="20"/>
  <c r="Y16424" i="20"/>
  <c r="Y16423" i="20"/>
  <c r="Y16422" i="20"/>
  <c r="Y16421" i="20"/>
  <c r="Y16420" i="20"/>
  <c r="Y16419" i="20"/>
  <c r="Y16418" i="20"/>
  <c r="Y16417" i="20"/>
  <c r="Y16416" i="20"/>
  <c r="Y16415" i="20"/>
  <c r="Y16414" i="20"/>
  <c r="Y16413" i="20"/>
  <c r="Y16412" i="20"/>
  <c r="Y16411" i="20"/>
  <c r="Y16410" i="20"/>
  <c r="Y16409" i="20"/>
  <c r="Y16408" i="20"/>
  <c r="Y16407" i="20"/>
  <c r="Y16406" i="20"/>
  <c r="Y16405" i="20"/>
  <c r="Y16404" i="20"/>
  <c r="Y16403" i="20"/>
  <c r="Y16402" i="20"/>
  <c r="Y16401" i="20"/>
  <c r="Y16400" i="20"/>
  <c r="Y16399" i="20"/>
  <c r="Y16398" i="20"/>
  <c r="Y16397" i="20"/>
  <c r="Y16396" i="20"/>
  <c r="Y16395" i="20"/>
  <c r="Y16394" i="20"/>
  <c r="Y16393" i="20"/>
  <c r="Y16392" i="20"/>
  <c r="Y16391" i="20"/>
  <c r="Y16390" i="20"/>
  <c r="Y16389" i="20"/>
  <c r="Y16388" i="20"/>
  <c r="Y16387" i="20"/>
  <c r="Y16386" i="20"/>
  <c r="Y16385" i="20"/>
  <c r="Y16384" i="20"/>
  <c r="Y16383" i="20"/>
  <c r="Y16382" i="20"/>
  <c r="Y16381" i="20"/>
  <c r="Y16380" i="20"/>
  <c r="Y16379" i="20"/>
  <c r="Y16378" i="20"/>
  <c r="Y16377" i="20"/>
  <c r="Y16376" i="20"/>
  <c r="Y16375" i="20"/>
  <c r="Y16374" i="20"/>
  <c r="Y16373" i="20"/>
  <c r="Y16372" i="20"/>
  <c r="Y16371" i="20"/>
  <c r="Y16370" i="20"/>
  <c r="Y16369" i="20"/>
  <c r="Y16368" i="20"/>
  <c r="Y16367" i="20"/>
  <c r="Y16366" i="20"/>
  <c r="Y16365" i="20"/>
  <c r="Y16364" i="20"/>
  <c r="Y16363" i="20"/>
  <c r="Y16362" i="20"/>
  <c r="Y16361" i="20"/>
  <c r="Y16360" i="20"/>
  <c r="Y16359" i="20"/>
  <c r="Y16358" i="20"/>
  <c r="Y16357" i="20"/>
  <c r="Y16356" i="20"/>
  <c r="Y16355" i="20"/>
  <c r="Y16354" i="20"/>
  <c r="Y16353" i="20"/>
  <c r="Y16352" i="20"/>
  <c r="Y16351" i="20"/>
  <c r="Y16350" i="20"/>
  <c r="Y16349" i="20"/>
  <c r="Y16348" i="20"/>
  <c r="Y16347" i="20"/>
  <c r="Y16346" i="20"/>
  <c r="Y16345" i="20"/>
  <c r="Y16344" i="20"/>
  <c r="Y16343" i="20"/>
  <c r="Y16342" i="20"/>
  <c r="Y16341" i="20"/>
  <c r="Y16340" i="20"/>
  <c r="Y16339" i="20"/>
  <c r="Y16338" i="20"/>
  <c r="Y16337" i="20"/>
  <c r="Y16336" i="20"/>
  <c r="Y16335" i="20"/>
  <c r="Y16334" i="20"/>
  <c r="Y16333" i="20"/>
  <c r="Y16332" i="20"/>
  <c r="Y16331" i="20"/>
  <c r="Y16330" i="20"/>
  <c r="Y16329" i="20"/>
  <c r="Y16328" i="20"/>
  <c r="Y16327" i="20"/>
  <c r="Y16326" i="20"/>
  <c r="Y16325" i="20"/>
  <c r="Y16324" i="20"/>
  <c r="Y16323" i="20"/>
  <c r="Y16322" i="20"/>
  <c r="Y16321" i="20"/>
  <c r="Y16320" i="20"/>
  <c r="Y16319" i="20"/>
  <c r="Y16318" i="20"/>
  <c r="Y16317" i="20"/>
  <c r="Y16316" i="20"/>
  <c r="Y16315" i="20"/>
  <c r="Y16314" i="20"/>
  <c r="Y16313" i="20"/>
  <c r="Y16312" i="20"/>
  <c r="Y16311" i="20"/>
  <c r="Y16310" i="20"/>
  <c r="Y16309" i="20"/>
  <c r="Y16308" i="20"/>
  <c r="Y16307" i="20"/>
  <c r="Y16306" i="20"/>
  <c r="Y16305" i="20"/>
  <c r="Y16304" i="20"/>
  <c r="Y16303" i="20"/>
  <c r="Y16302" i="20"/>
  <c r="Y16301" i="20"/>
  <c r="Y16300" i="20"/>
  <c r="Y16299" i="20"/>
  <c r="Y16298" i="20"/>
  <c r="Y16297" i="20"/>
  <c r="Y16296" i="20"/>
  <c r="Y16295" i="20"/>
  <c r="Y16294" i="20"/>
  <c r="Y16293" i="20"/>
  <c r="Y16292" i="20"/>
  <c r="Y16291" i="20"/>
  <c r="Y16290" i="20"/>
  <c r="Y16289" i="20"/>
  <c r="Y16288" i="20"/>
  <c r="Y16287" i="20"/>
  <c r="Y16286" i="20"/>
  <c r="Y16285" i="20"/>
  <c r="Y16284" i="20"/>
  <c r="Y16283" i="20"/>
  <c r="Y16282" i="20"/>
  <c r="Y16281" i="20"/>
  <c r="Y16280" i="20"/>
  <c r="Y16279" i="20"/>
  <c r="Y16278" i="20"/>
  <c r="Y16277" i="20"/>
  <c r="Y16276" i="20"/>
  <c r="Y16275" i="20"/>
  <c r="Y16274" i="20"/>
  <c r="Y16273" i="20"/>
  <c r="Y16272" i="20"/>
  <c r="Y16271" i="20"/>
  <c r="Y16270" i="20"/>
  <c r="Y16269" i="20"/>
  <c r="Y16268" i="20"/>
  <c r="Y16267" i="20"/>
  <c r="Y16266" i="20"/>
  <c r="Y16265" i="20"/>
  <c r="Y16264" i="20"/>
  <c r="Y16263" i="20"/>
  <c r="Y16262" i="20"/>
  <c r="Y16261" i="20"/>
  <c r="Y16260" i="20"/>
  <c r="Y16259" i="20"/>
  <c r="Y16258" i="20"/>
  <c r="Y16257" i="20"/>
  <c r="Y16256" i="20"/>
  <c r="Y16255" i="20"/>
  <c r="Y16254" i="20"/>
  <c r="Y16253" i="20"/>
  <c r="Y16252" i="20"/>
  <c r="Y16251" i="20"/>
  <c r="Y16250" i="20"/>
  <c r="Y16249" i="20"/>
  <c r="Y16248" i="20"/>
  <c r="Y16247" i="20"/>
  <c r="Y16246" i="20"/>
  <c r="Y16245" i="20"/>
  <c r="Y16244" i="20"/>
  <c r="Y16243" i="20"/>
  <c r="Y16242" i="20"/>
  <c r="Y16241" i="20"/>
  <c r="Y16240" i="20"/>
  <c r="Y16239" i="20"/>
  <c r="Y16238" i="20"/>
  <c r="Y16237" i="20"/>
  <c r="Y16236" i="20"/>
  <c r="Y16235" i="20"/>
  <c r="Y16234" i="20"/>
  <c r="Y16233" i="20"/>
  <c r="Y16232" i="20"/>
  <c r="Y16231" i="20"/>
  <c r="Y16230" i="20"/>
  <c r="Y16229" i="20"/>
  <c r="Y16228" i="20"/>
  <c r="Y16227" i="20"/>
  <c r="Y16226" i="20"/>
  <c r="Y16225" i="20"/>
  <c r="Y16224" i="20"/>
  <c r="Y16223" i="20"/>
  <c r="Y16222" i="20"/>
  <c r="Y16221" i="20"/>
  <c r="Y16220" i="20"/>
  <c r="Y16219" i="20"/>
  <c r="Y16218" i="20"/>
  <c r="Y16217" i="20"/>
  <c r="Y16216" i="20"/>
  <c r="Y16215" i="20"/>
  <c r="Y16214" i="20"/>
  <c r="Y16213" i="20"/>
  <c r="Y16212" i="20"/>
  <c r="Y16211" i="20"/>
  <c r="Y16210" i="20"/>
  <c r="Y16209" i="20"/>
  <c r="Y16208" i="20"/>
  <c r="Y16207" i="20"/>
  <c r="Y16206" i="20"/>
  <c r="Y16205" i="20"/>
  <c r="Y16204" i="20"/>
  <c r="Y16203" i="20"/>
  <c r="Y16202" i="20"/>
  <c r="Y16201" i="20"/>
  <c r="Y16200" i="20"/>
  <c r="Y16199" i="20"/>
  <c r="Y16198" i="20"/>
  <c r="Y16197" i="20"/>
  <c r="Y16196" i="20"/>
  <c r="Y16195" i="20"/>
  <c r="Y16194" i="20"/>
  <c r="Y16193" i="20"/>
  <c r="Y16192" i="20"/>
  <c r="Y16191" i="20"/>
  <c r="Y16190" i="20"/>
  <c r="Y16189" i="20"/>
  <c r="Y16188" i="20"/>
  <c r="Y16187" i="20"/>
  <c r="Y16186" i="20"/>
  <c r="Y16185" i="20"/>
  <c r="Y16184" i="20"/>
  <c r="Y16183" i="20"/>
  <c r="Y16182" i="20"/>
  <c r="Y16181" i="20"/>
  <c r="Y16180" i="20"/>
  <c r="Y16179" i="20"/>
  <c r="Y16178" i="20"/>
  <c r="Y16177" i="20"/>
  <c r="Y16176" i="20"/>
  <c r="Y16175" i="20"/>
  <c r="Y16174" i="20"/>
  <c r="Y16173" i="20"/>
  <c r="Y16172" i="20"/>
  <c r="Y16171" i="20"/>
  <c r="Y16170" i="20"/>
  <c r="Y16169" i="20"/>
  <c r="Y16168" i="20"/>
  <c r="Y16167" i="20"/>
  <c r="Y16166" i="20"/>
  <c r="Y16165" i="20"/>
  <c r="Y16164" i="20"/>
  <c r="Y16163" i="20"/>
  <c r="Y16162" i="20"/>
  <c r="Y16161" i="20"/>
  <c r="Y16160" i="20"/>
  <c r="Y16159" i="20"/>
  <c r="Y16158" i="20"/>
  <c r="Y16157" i="20"/>
  <c r="Y16156" i="20"/>
  <c r="Y16155" i="20"/>
  <c r="Y16154" i="20"/>
  <c r="Y16153" i="20"/>
  <c r="Y16152" i="20"/>
  <c r="Y16151" i="20"/>
  <c r="Y16150" i="20"/>
  <c r="Y16149" i="20"/>
  <c r="Y16148" i="20"/>
  <c r="Y16147" i="20"/>
  <c r="Y16146" i="20"/>
  <c r="Y16145" i="20"/>
  <c r="Y16144" i="20"/>
  <c r="Y16143" i="20"/>
  <c r="Y16142" i="20"/>
  <c r="Y16141" i="20"/>
  <c r="Y16140" i="20"/>
  <c r="Y16139" i="20"/>
  <c r="Y16138" i="20"/>
  <c r="Y16137" i="20"/>
  <c r="Y16136" i="20"/>
  <c r="Y16135" i="20"/>
  <c r="Y16134" i="20"/>
  <c r="Y16133" i="20"/>
  <c r="Y16132" i="20"/>
  <c r="Y16131" i="20"/>
  <c r="Y16130" i="20"/>
  <c r="Y16129" i="20"/>
  <c r="Y16128" i="20"/>
  <c r="Y16127" i="20"/>
  <c r="Y16126" i="20"/>
  <c r="Y16125" i="20"/>
  <c r="Y16124" i="20"/>
  <c r="Y16123" i="20"/>
  <c r="Y16122" i="20"/>
  <c r="Y16121" i="20"/>
  <c r="Y16120" i="20"/>
  <c r="Y16119" i="20"/>
  <c r="Y16118" i="20"/>
  <c r="Y16117" i="20"/>
  <c r="Y16116" i="20"/>
  <c r="Y16115" i="20"/>
  <c r="Y16114" i="20"/>
  <c r="Y16113" i="20"/>
  <c r="Y16112" i="20"/>
  <c r="Y16111" i="20"/>
  <c r="Y16110" i="20"/>
  <c r="Y16109" i="20"/>
  <c r="Y16108" i="20"/>
  <c r="Y16107" i="20"/>
  <c r="Y16106" i="20"/>
  <c r="Y16105" i="20"/>
  <c r="Y16104" i="20"/>
  <c r="Y16103" i="20"/>
  <c r="Y16102" i="20"/>
  <c r="Y16101" i="20"/>
  <c r="Y16100" i="20"/>
  <c r="Y16099" i="20"/>
  <c r="Y16098" i="20"/>
  <c r="Y16097" i="20"/>
  <c r="Y16096" i="20"/>
  <c r="Y16095" i="20"/>
  <c r="Y16094" i="20"/>
  <c r="Y16093" i="20"/>
  <c r="Y16092" i="20"/>
  <c r="Y16091" i="20"/>
  <c r="Y16090" i="20"/>
  <c r="Y16089" i="20"/>
  <c r="Y16088" i="20"/>
  <c r="Y16087" i="20"/>
  <c r="Y16086" i="20"/>
  <c r="Y16085" i="20"/>
  <c r="Y16084" i="20"/>
  <c r="Y16083" i="20"/>
  <c r="Y16082" i="20"/>
  <c r="Y16081" i="20"/>
  <c r="Y16080" i="20"/>
  <c r="Y16079" i="20"/>
  <c r="Y16078" i="20"/>
  <c r="Y16077" i="20"/>
  <c r="Y16076" i="20"/>
  <c r="Y16075" i="20"/>
  <c r="Y16074" i="20"/>
  <c r="Y16073" i="20"/>
  <c r="Y16072" i="20"/>
  <c r="Y16071" i="20"/>
  <c r="Y16070" i="20"/>
  <c r="Y16069" i="20"/>
  <c r="Y16068" i="20"/>
  <c r="Y16067" i="20"/>
  <c r="Y16066" i="20"/>
  <c r="Y16065" i="20"/>
  <c r="Y16064" i="20"/>
  <c r="Y16063" i="20"/>
  <c r="Y16062" i="20"/>
  <c r="Y16061" i="20"/>
  <c r="Y16060" i="20"/>
  <c r="Y16059" i="20"/>
  <c r="Y16058" i="20"/>
  <c r="Y16057" i="20"/>
  <c r="Y16056" i="20"/>
  <c r="Y16055" i="20"/>
  <c r="Y16054" i="20"/>
  <c r="Y16053" i="20"/>
  <c r="Y16052" i="20"/>
  <c r="Y16051" i="20"/>
  <c r="Y16050" i="20"/>
  <c r="Y16049" i="20"/>
  <c r="Y16048" i="20"/>
  <c r="Y16047" i="20"/>
  <c r="Y16046" i="20"/>
  <c r="Y16045" i="20"/>
  <c r="Y16044" i="20"/>
  <c r="Y16043" i="20"/>
  <c r="Y16042" i="20"/>
  <c r="Y16041" i="20"/>
  <c r="Y16040" i="20"/>
  <c r="Y16039" i="20"/>
  <c r="Y16038" i="20"/>
  <c r="Y16037" i="20"/>
  <c r="Y16036" i="20"/>
  <c r="Y16035" i="20"/>
  <c r="Y16034" i="20"/>
  <c r="Y16033" i="20"/>
  <c r="Y16032" i="20"/>
  <c r="Y16031" i="20"/>
  <c r="Y16030" i="20"/>
  <c r="Y16029" i="20"/>
  <c r="Y16028" i="20"/>
  <c r="Y16027" i="20"/>
  <c r="Y16026" i="20"/>
  <c r="Y16025" i="20"/>
  <c r="Y16024" i="20"/>
  <c r="Y16023" i="20"/>
  <c r="Y16022" i="20"/>
  <c r="Y16021" i="20"/>
  <c r="Y16020" i="20"/>
  <c r="Y16019" i="20"/>
  <c r="Y16018" i="20"/>
  <c r="Y16017" i="20"/>
  <c r="Y16016" i="20"/>
  <c r="Y16015" i="20"/>
  <c r="Y16014" i="20"/>
  <c r="Y16013" i="20"/>
  <c r="Y16012" i="20"/>
  <c r="Y16011" i="20"/>
  <c r="Y16010" i="20"/>
  <c r="Y16009" i="20"/>
  <c r="Y16008" i="20"/>
  <c r="Y16007" i="20"/>
  <c r="Y16006" i="20"/>
  <c r="Y16005" i="20"/>
  <c r="Y16004" i="20"/>
  <c r="Y16003" i="20"/>
  <c r="Y16002" i="20"/>
  <c r="Y16001" i="20"/>
  <c r="Y16000" i="20"/>
  <c r="Y15999" i="20"/>
  <c r="Y15998" i="20"/>
  <c r="Y15997" i="20"/>
  <c r="Y15996" i="20"/>
  <c r="Y15995" i="20"/>
  <c r="Y15994" i="20"/>
  <c r="Y15993" i="20"/>
  <c r="Y15992" i="20"/>
  <c r="Y15991" i="20"/>
  <c r="Y15990" i="20"/>
  <c r="Y15989" i="20"/>
  <c r="Y15988" i="20"/>
  <c r="Y15987" i="20"/>
  <c r="Y15986" i="20"/>
  <c r="Y15985" i="20"/>
  <c r="Y15984" i="20"/>
  <c r="Y15983" i="20"/>
  <c r="Y15982" i="20"/>
  <c r="Y15981" i="20"/>
  <c r="Y15980" i="20"/>
  <c r="Y15979" i="20"/>
  <c r="Y15978" i="20"/>
  <c r="Y15977" i="20"/>
  <c r="Y15976" i="20"/>
  <c r="Y15975" i="20"/>
  <c r="Y15974" i="20"/>
  <c r="Y15973" i="20"/>
  <c r="Y15972" i="20"/>
  <c r="Y15971" i="20"/>
  <c r="Y15970" i="20"/>
  <c r="Y15969" i="20"/>
  <c r="Y15968" i="20"/>
  <c r="Y15967" i="20"/>
  <c r="Y15966" i="20"/>
  <c r="Y15965" i="20"/>
  <c r="Y15964" i="20"/>
  <c r="Y15963" i="20"/>
  <c r="Y15962" i="20"/>
  <c r="Y15961" i="20"/>
  <c r="Y15960" i="20"/>
  <c r="Y15959" i="20"/>
  <c r="Y15958" i="20"/>
  <c r="Y15957" i="20"/>
  <c r="Y15956" i="20"/>
  <c r="Y15955" i="20"/>
  <c r="Y15954" i="20"/>
  <c r="Y15953" i="20"/>
  <c r="Y15952" i="20"/>
  <c r="Y15951" i="20"/>
  <c r="Y15950" i="20"/>
  <c r="Y15949" i="20"/>
  <c r="Y15948" i="20"/>
  <c r="Y15947" i="20"/>
  <c r="Y15946" i="20"/>
  <c r="Y15945" i="20"/>
  <c r="Y15944" i="20"/>
  <c r="Y15943" i="20"/>
  <c r="Y15942" i="20"/>
  <c r="Y15941" i="20"/>
  <c r="Y15940" i="20"/>
  <c r="Y15939" i="20"/>
  <c r="Y15938" i="20"/>
  <c r="Y15937" i="20"/>
  <c r="Y15936" i="20"/>
  <c r="Y15935" i="20"/>
  <c r="Y15934" i="20"/>
  <c r="Y15933" i="20"/>
  <c r="Y15932" i="20"/>
  <c r="Y15931" i="20"/>
  <c r="Y15930" i="20"/>
  <c r="Y15929" i="20"/>
  <c r="Y15928" i="20"/>
  <c r="Y15927" i="20"/>
  <c r="Y15926" i="20"/>
  <c r="Y15925" i="20"/>
  <c r="Y15924" i="20"/>
  <c r="Y15923" i="20"/>
  <c r="Y15922" i="20"/>
  <c r="Y15921" i="20"/>
  <c r="Y15920" i="20"/>
  <c r="Y15919" i="20"/>
  <c r="Y15918" i="20"/>
  <c r="Y15917" i="20"/>
  <c r="Y15916" i="20"/>
  <c r="Y15915" i="20"/>
  <c r="Y15914" i="20"/>
  <c r="Y15913" i="20"/>
  <c r="Y15912" i="20"/>
  <c r="Y15911" i="20"/>
  <c r="Y15910" i="20"/>
  <c r="Y15909" i="20"/>
  <c r="Y15908" i="20"/>
  <c r="Y15907" i="20"/>
  <c r="Y15906" i="20"/>
  <c r="Y15905" i="20"/>
  <c r="Y15904" i="20"/>
  <c r="Y15903" i="20"/>
  <c r="Y15902" i="20"/>
  <c r="Y15901" i="20"/>
  <c r="Y15900" i="20"/>
  <c r="Y15899" i="20"/>
  <c r="Y15898" i="20"/>
  <c r="Y15897" i="20"/>
  <c r="Y15896" i="20"/>
  <c r="Y15895" i="20"/>
  <c r="Y15894" i="20"/>
  <c r="Y15893" i="20"/>
  <c r="Y15892" i="20"/>
  <c r="Y15891" i="20"/>
  <c r="Y15890" i="20"/>
  <c r="Y15889" i="20"/>
  <c r="Y15888" i="20"/>
  <c r="Y15887" i="20"/>
  <c r="Y15886" i="20"/>
  <c r="Y15885" i="20"/>
  <c r="Y15884" i="20"/>
  <c r="Y15883" i="20"/>
  <c r="Y15882" i="20"/>
  <c r="Y15881" i="20"/>
  <c r="Y15880" i="20"/>
  <c r="Y15879" i="20"/>
  <c r="Y15878" i="20"/>
  <c r="Y15877" i="20"/>
  <c r="Y15876" i="20"/>
  <c r="Y15875" i="20"/>
  <c r="Y15874" i="20"/>
  <c r="Y15873" i="20"/>
  <c r="Y15872" i="20"/>
  <c r="Y15871" i="20"/>
  <c r="Y15870" i="20"/>
  <c r="Y15869" i="20"/>
  <c r="Y15868" i="20"/>
  <c r="Y15867" i="20"/>
  <c r="Y15866" i="20"/>
  <c r="Y15865" i="20"/>
  <c r="Y15864" i="20"/>
  <c r="Y15863" i="20"/>
  <c r="Y15862" i="20"/>
  <c r="Y15861" i="20"/>
  <c r="Y15860" i="20"/>
  <c r="Y15859" i="20"/>
  <c r="Y15858" i="20"/>
  <c r="Y15857" i="20"/>
  <c r="Y15856" i="20"/>
  <c r="Y15855" i="20"/>
  <c r="Y15854" i="20"/>
  <c r="Y15853" i="20"/>
  <c r="Y15852" i="20"/>
  <c r="Y15851" i="20"/>
  <c r="Y15850" i="20"/>
  <c r="Y15849" i="20"/>
  <c r="Y15848" i="20"/>
  <c r="Y15847" i="20"/>
  <c r="Y15846" i="20"/>
  <c r="Y15845" i="20"/>
  <c r="Y15844" i="20"/>
  <c r="Y15843" i="20"/>
  <c r="Y15842" i="20"/>
  <c r="Y15841" i="20"/>
  <c r="Y15840" i="20"/>
  <c r="Y15839" i="20"/>
  <c r="Y15838" i="20"/>
  <c r="Y15837" i="20"/>
  <c r="Y15836" i="20"/>
  <c r="Y15835" i="20"/>
  <c r="Y15834" i="20"/>
  <c r="Y15833" i="20"/>
  <c r="Y15832" i="20"/>
  <c r="Y15831" i="20"/>
  <c r="Y15830" i="20"/>
  <c r="Y15829" i="20"/>
  <c r="Y15828" i="20"/>
  <c r="Y15827" i="20"/>
  <c r="Y15826" i="20"/>
  <c r="Y15825" i="20"/>
  <c r="Y15824" i="20"/>
  <c r="Y15823" i="20"/>
  <c r="Y15822" i="20"/>
  <c r="Y15821" i="20"/>
  <c r="Y15820" i="20"/>
  <c r="Y15819" i="20"/>
  <c r="Y15818" i="20"/>
  <c r="Y15817" i="20"/>
  <c r="Y15816" i="20"/>
  <c r="Y15815" i="20"/>
  <c r="Y15814" i="20"/>
  <c r="Y15813" i="20"/>
  <c r="Y15812" i="20"/>
  <c r="Y15811" i="20"/>
  <c r="Y15810" i="20"/>
  <c r="Y15809" i="20"/>
  <c r="Y15808" i="20"/>
  <c r="Y15807" i="20"/>
  <c r="Y15806" i="20"/>
  <c r="Y15805" i="20"/>
  <c r="Y15804" i="20"/>
  <c r="Y15803" i="20"/>
  <c r="Y15802" i="20"/>
  <c r="Y15801" i="20"/>
  <c r="Y15800" i="20"/>
  <c r="Y15799" i="20"/>
  <c r="Y15798" i="20"/>
  <c r="Y15797" i="20"/>
  <c r="Y15796" i="20"/>
  <c r="Y15795" i="20"/>
  <c r="Y15794" i="20"/>
  <c r="Y15793" i="20"/>
  <c r="Y15792" i="20"/>
  <c r="Y15791" i="20"/>
  <c r="Y15790" i="20"/>
  <c r="Y15789" i="20"/>
  <c r="Y15788" i="20"/>
  <c r="Y15787" i="20"/>
  <c r="Y15786" i="20"/>
  <c r="Y15785" i="20"/>
  <c r="Y15784" i="20"/>
  <c r="Y15783" i="20"/>
  <c r="Y15782" i="20"/>
  <c r="Y15781" i="20"/>
  <c r="Y15780" i="20"/>
  <c r="Y15779" i="20"/>
  <c r="Y15778" i="20"/>
  <c r="Y15777" i="20"/>
  <c r="Y15776" i="20"/>
  <c r="Y15775" i="20"/>
  <c r="Y15774" i="20"/>
  <c r="Y15773" i="20"/>
  <c r="Y15772" i="20"/>
  <c r="Y15771" i="20"/>
  <c r="Y15770" i="20"/>
  <c r="Y15769" i="20"/>
  <c r="Y15768" i="20"/>
  <c r="Y15767" i="20"/>
  <c r="Y15766" i="20"/>
  <c r="Y15765" i="20"/>
  <c r="Y15764" i="20"/>
  <c r="Y15763" i="20"/>
  <c r="Y15762" i="20"/>
  <c r="Y15761" i="20"/>
  <c r="Y15760" i="20"/>
  <c r="Y15759" i="20"/>
  <c r="Y15758" i="20"/>
  <c r="Y15757" i="20"/>
  <c r="Y15756" i="20"/>
  <c r="Y15755" i="20"/>
  <c r="Y15754" i="20"/>
  <c r="Y15753" i="20"/>
  <c r="Y15752" i="20"/>
  <c r="Y15751" i="20"/>
  <c r="Y15750" i="20"/>
  <c r="Y15749" i="20"/>
  <c r="Y15748" i="20"/>
  <c r="Y15747" i="20"/>
  <c r="Y15746" i="20"/>
  <c r="Y15745" i="20"/>
  <c r="Y15744" i="20"/>
  <c r="Y15743" i="20"/>
  <c r="Y15742" i="20"/>
  <c r="Y15741" i="20"/>
  <c r="Y15740" i="20"/>
  <c r="Y15739" i="20"/>
  <c r="Y15738" i="20"/>
  <c r="Y15737" i="20"/>
  <c r="Y15736" i="20"/>
  <c r="Y15735" i="20"/>
  <c r="Y15734" i="20"/>
  <c r="Y15733" i="20"/>
  <c r="Y15732" i="20"/>
  <c r="Y15731" i="20"/>
  <c r="Y15730" i="20"/>
  <c r="Y15729" i="20"/>
  <c r="Y15728" i="20"/>
  <c r="Y15727" i="20"/>
  <c r="Y15726" i="20"/>
  <c r="Y15725" i="20"/>
  <c r="Y15724" i="20"/>
  <c r="Y15723" i="20"/>
  <c r="Y15722" i="20"/>
  <c r="Y15721" i="20"/>
  <c r="Y15720" i="20"/>
  <c r="Y15719" i="20"/>
  <c r="Y15718" i="20"/>
  <c r="Y15717" i="20"/>
  <c r="Y15716" i="20"/>
  <c r="Y15715" i="20"/>
  <c r="Y15714" i="20"/>
  <c r="Y15713" i="20"/>
  <c r="Y15712" i="20"/>
  <c r="Y15711" i="20"/>
  <c r="Y15710" i="20"/>
  <c r="Y15709" i="20"/>
  <c r="Y15708" i="20"/>
  <c r="Y15707" i="20"/>
  <c r="Y15706" i="20"/>
  <c r="Y15705" i="20"/>
  <c r="Y15704" i="20"/>
  <c r="Y15703" i="20"/>
  <c r="Y15702" i="20"/>
  <c r="Y15701" i="20"/>
  <c r="Y15700" i="20"/>
  <c r="Y15699" i="20"/>
  <c r="Y15698" i="20"/>
  <c r="Y15697" i="20"/>
  <c r="Y15696" i="20"/>
  <c r="Y15695" i="20"/>
  <c r="Y15694" i="20"/>
  <c r="Y15693" i="20"/>
  <c r="Y15692" i="20"/>
  <c r="Y15691" i="20"/>
  <c r="Y15690" i="20"/>
  <c r="Y15689" i="20"/>
  <c r="Y15688" i="20"/>
  <c r="Y15687" i="20"/>
  <c r="Y15686" i="20"/>
  <c r="Y15685" i="20"/>
  <c r="Y15684" i="20"/>
  <c r="Y15683" i="20"/>
  <c r="Y15682" i="20"/>
  <c r="Y15681" i="20"/>
  <c r="Y15680" i="20"/>
  <c r="Y15679" i="20"/>
  <c r="Y15678" i="20"/>
  <c r="Y15677" i="20"/>
  <c r="Y15676" i="20"/>
  <c r="Y15675" i="20"/>
  <c r="Y15674" i="20"/>
  <c r="Y15673" i="20"/>
  <c r="Y15672" i="20"/>
  <c r="Y15671" i="20"/>
  <c r="Y15670" i="20"/>
  <c r="Y15669" i="20"/>
  <c r="Y15668" i="20"/>
  <c r="Y15667" i="20"/>
  <c r="Y15666" i="20"/>
  <c r="Y15665" i="20"/>
  <c r="Y15664" i="20"/>
  <c r="Y15663" i="20"/>
  <c r="Y15662" i="20"/>
  <c r="Y15661" i="20"/>
  <c r="Y15660" i="20"/>
  <c r="Y15659" i="20"/>
  <c r="Y15658" i="20"/>
  <c r="Y15657" i="20"/>
  <c r="Y15656" i="20"/>
  <c r="Y15655" i="20"/>
  <c r="Y15654" i="20"/>
  <c r="Y15653" i="20"/>
  <c r="Y15652" i="20"/>
  <c r="Y15651" i="20"/>
  <c r="Y15650" i="20"/>
  <c r="Y15649" i="20"/>
  <c r="Y15648" i="20"/>
  <c r="Y15647" i="20"/>
  <c r="Y15646" i="20"/>
  <c r="Y15645" i="20"/>
  <c r="Y15644" i="20"/>
  <c r="Y15643" i="20"/>
  <c r="Y15642" i="20"/>
  <c r="Y15641" i="20"/>
  <c r="Y15640" i="20"/>
  <c r="Y15639" i="20"/>
  <c r="Y15638" i="20"/>
  <c r="Y15637" i="20"/>
  <c r="Y15636" i="20"/>
  <c r="Y15635" i="20"/>
  <c r="Y15634" i="20"/>
  <c r="Y15633" i="20"/>
  <c r="Y15632" i="20"/>
  <c r="Y15631" i="20"/>
  <c r="Y15630" i="20"/>
  <c r="Y15629" i="20"/>
  <c r="Y15628" i="20"/>
  <c r="Y15627" i="20"/>
  <c r="Y15626" i="20"/>
  <c r="Y15625" i="20"/>
  <c r="Y15624" i="20"/>
  <c r="Y15623" i="20"/>
  <c r="Y15622" i="20"/>
  <c r="Y15621" i="20"/>
  <c r="Y15620" i="20"/>
  <c r="Y15619" i="20"/>
  <c r="Y15618" i="20"/>
  <c r="Y15617" i="20"/>
  <c r="Y15616" i="20"/>
  <c r="Y15615" i="20"/>
  <c r="Y15614" i="20"/>
  <c r="Y15613" i="20"/>
  <c r="Y15612" i="20"/>
  <c r="Y15611" i="20"/>
  <c r="Y15610" i="20"/>
  <c r="Y15609" i="20"/>
  <c r="Y15608" i="20"/>
  <c r="Y15607" i="20"/>
  <c r="Y15606" i="20"/>
  <c r="Y15605" i="20"/>
  <c r="Y15604" i="20"/>
  <c r="Y15603" i="20"/>
  <c r="Y15602" i="20"/>
  <c r="Y15601" i="20"/>
  <c r="Y15600" i="20"/>
  <c r="Y15599" i="20"/>
  <c r="Y15598" i="20"/>
  <c r="Y15597" i="20"/>
  <c r="Y15596" i="20"/>
  <c r="Y15595" i="20"/>
  <c r="Y15594" i="20"/>
  <c r="Y15593" i="20"/>
  <c r="Y15592" i="20"/>
  <c r="Y15591" i="20"/>
  <c r="Y15590" i="20"/>
  <c r="Y15589" i="20"/>
  <c r="Y15588" i="20"/>
  <c r="Y15587" i="20"/>
  <c r="Y15586" i="20"/>
  <c r="Y15585" i="20"/>
  <c r="Y15584" i="20"/>
  <c r="Y15583" i="20"/>
  <c r="Y15582" i="20"/>
  <c r="Y15581" i="20"/>
  <c r="Y15580" i="20"/>
  <c r="Y15579" i="20"/>
  <c r="Y15578" i="20"/>
  <c r="Y15577" i="20"/>
  <c r="Y15576" i="20"/>
  <c r="Y15575" i="20"/>
  <c r="Y15574" i="20"/>
  <c r="Y15573" i="20"/>
  <c r="Y15572" i="20"/>
  <c r="Y15571" i="20"/>
  <c r="Y15570" i="20"/>
  <c r="Y15569" i="20"/>
  <c r="Y15568" i="20"/>
  <c r="Y15567" i="20"/>
  <c r="Y15566" i="20"/>
  <c r="Y15565" i="20"/>
  <c r="Y15564" i="20"/>
  <c r="Y15563" i="20"/>
  <c r="Y15562" i="20"/>
  <c r="Y15561" i="20"/>
  <c r="Y15560" i="20"/>
  <c r="Y15559" i="20"/>
  <c r="Y15558" i="20"/>
  <c r="Y15557" i="20"/>
  <c r="Y15556" i="20"/>
  <c r="Y15555" i="20"/>
  <c r="Y15554" i="20"/>
  <c r="Y15553" i="20"/>
  <c r="Y15552" i="20"/>
  <c r="Y15551" i="20"/>
  <c r="Y15550" i="20"/>
  <c r="Y15549" i="20"/>
  <c r="Y15548" i="20"/>
  <c r="Y15547" i="20"/>
  <c r="Y15546" i="20"/>
  <c r="Y15545" i="20"/>
  <c r="Y15544" i="20"/>
  <c r="Y15543" i="20"/>
  <c r="Y15542" i="20"/>
  <c r="Y15541" i="20"/>
  <c r="Y15540" i="20"/>
  <c r="Y15539" i="20"/>
  <c r="Y15538" i="20"/>
  <c r="Y15537" i="20"/>
  <c r="Y15536" i="20"/>
  <c r="Y15535" i="20"/>
  <c r="Y15534" i="20"/>
  <c r="Y15533" i="20"/>
  <c r="Y15532" i="20"/>
  <c r="Y15531" i="20"/>
  <c r="Y15530" i="20"/>
  <c r="Y15529" i="20"/>
  <c r="Y15528" i="20"/>
  <c r="Y15527" i="20"/>
  <c r="Y15526" i="20"/>
  <c r="Y15525" i="20"/>
  <c r="Y15524" i="20"/>
  <c r="Y15523" i="20"/>
  <c r="Y15522" i="20"/>
  <c r="Y15521" i="20"/>
  <c r="Y15520" i="20"/>
  <c r="Y15519" i="20"/>
  <c r="Y15518" i="20"/>
  <c r="Y15517" i="20"/>
  <c r="Y15516" i="20"/>
  <c r="Y15515" i="20"/>
  <c r="Y15514" i="20"/>
  <c r="Y15513" i="20"/>
  <c r="Y15512" i="20"/>
  <c r="Y15511" i="20"/>
  <c r="Y15510" i="20"/>
  <c r="Y15509" i="20"/>
  <c r="Y15508" i="20"/>
  <c r="Y15507" i="20"/>
  <c r="Y15506" i="20"/>
  <c r="Y15505" i="20"/>
  <c r="Y15504" i="20"/>
  <c r="Y15503" i="20"/>
  <c r="Y15502" i="20"/>
  <c r="Y15501" i="20"/>
  <c r="Y15500" i="20"/>
  <c r="Y15499" i="20"/>
  <c r="Y15498" i="20"/>
  <c r="Y15497" i="20"/>
  <c r="Y15496" i="20"/>
  <c r="Y15495" i="20"/>
  <c r="Y15494" i="20"/>
  <c r="Y15493" i="20"/>
  <c r="Y15492" i="20"/>
  <c r="Y15491" i="20"/>
  <c r="Y15490" i="20"/>
  <c r="Y15489" i="20"/>
  <c r="Y15488" i="20"/>
  <c r="Y15487" i="20"/>
  <c r="Y15486" i="20"/>
  <c r="Y15485" i="20"/>
  <c r="Y15484" i="20"/>
  <c r="Y15483" i="20"/>
  <c r="Y15482" i="20"/>
  <c r="Y15481" i="20"/>
  <c r="Y15480" i="20"/>
  <c r="Y15479" i="20"/>
  <c r="Y15478" i="20"/>
  <c r="Y15477" i="20"/>
  <c r="Y15476" i="20"/>
  <c r="Y15475" i="20"/>
  <c r="Y15474" i="20"/>
  <c r="Y15473" i="20"/>
  <c r="Y15472" i="20"/>
  <c r="Y15471" i="20"/>
  <c r="Y15470" i="20"/>
  <c r="Y15469" i="20"/>
  <c r="Y15468" i="20"/>
  <c r="Y15467" i="20"/>
  <c r="Y15466" i="20"/>
  <c r="Y15465" i="20"/>
  <c r="Y15464" i="20"/>
  <c r="Y15463" i="20"/>
  <c r="Y15462" i="20"/>
  <c r="Y15461" i="20"/>
  <c r="Y15460" i="20"/>
  <c r="Y15459" i="20"/>
  <c r="Y15458" i="20"/>
  <c r="Y15457" i="20"/>
  <c r="Y15456" i="20"/>
  <c r="Y15455" i="20"/>
  <c r="Y15454" i="20"/>
  <c r="Y15453" i="20"/>
  <c r="Y15452" i="20"/>
  <c r="Y15451" i="20"/>
  <c r="Y15450" i="20"/>
  <c r="Y15449" i="20"/>
  <c r="Y15448" i="20"/>
  <c r="Y15447" i="20"/>
  <c r="Y15446" i="20"/>
  <c r="Y15445" i="20"/>
  <c r="Y15444" i="20"/>
  <c r="Y15443" i="20"/>
  <c r="Y15442" i="20"/>
  <c r="Y15441" i="20"/>
  <c r="Y15440" i="20"/>
  <c r="Y15439" i="20"/>
  <c r="Y15438" i="20"/>
  <c r="Y15437" i="20"/>
  <c r="Y15436" i="20"/>
  <c r="Y15435" i="20"/>
  <c r="Y15434" i="20"/>
  <c r="Y15433" i="20"/>
  <c r="Y15432" i="20"/>
  <c r="Y15431" i="20"/>
  <c r="Y15430" i="20"/>
  <c r="Y15429" i="20"/>
  <c r="Y15428" i="20"/>
  <c r="Y15427" i="20"/>
  <c r="Y15426" i="20"/>
  <c r="Y15425" i="20"/>
  <c r="Y15424" i="20"/>
  <c r="Y15423" i="20"/>
  <c r="Y15422" i="20"/>
  <c r="Y15421" i="20"/>
  <c r="Y15420" i="20"/>
  <c r="Y15419" i="20"/>
  <c r="Y15418" i="20"/>
  <c r="Y15417" i="20"/>
  <c r="Y15416" i="20"/>
  <c r="Y15415" i="20"/>
  <c r="Y15414" i="20"/>
  <c r="Y15413" i="20"/>
  <c r="Y15412" i="20"/>
  <c r="Y15411" i="20"/>
  <c r="Y15410" i="20"/>
  <c r="Y15409" i="20"/>
  <c r="Y15408" i="20"/>
  <c r="Y15407" i="20"/>
  <c r="Y15406" i="20"/>
  <c r="Y15405" i="20"/>
  <c r="Y15404" i="20"/>
  <c r="Y15403" i="20"/>
  <c r="Y15402" i="20"/>
  <c r="Y15401" i="20"/>
  <c r="Y15400" i="20"/>
  <c r="Y15399" i="20"/>
  <c r="Y15398" i="20"/>
  <c r="Y15397" i="20"/>
  <c r="Y15396" i="20"/>
  <c r="Y15395" i="20"/>
  <c r="Y15394" i="20"/>
  <c r="Y15393" i="20"/>
  <c r="Y15392" i="20"/>
  <c r="Y15391" i="20"/>
  <c r="Y15390" i="20"/>
  <c r="Y15389" i="20"/>
  <c r="Y15388" i="20"/>
  <c r="Y15387" i="20"/>
  <c r="Y15386" i="20"/>
  <c r="Y15385" i="20"/>
  <c r="Y15384" i="20"/>
  <c r="Y15383" i="20"/>
  <c r="Y15382" i="20"/>
  <c r="Y15381" i="20"/>
  <c r="Y15380" i="20"/>
  <c r="Y15379" i="20"/>
  <c r="Y15378" i="20"/>
  <c r="Y15377" i="20"/>
  <c r="Y15376" i="20"/>
  <c r="Y15375" i="20"/>
  <c r="Y15374" i="20"/>
  <c r="Y15373" i="20"/>
  <c r="Y15372" i="20"/>
  <c r="Y15371" i="20"/>
  <c r="Y15370" i="20"/>
  <c r="Y15369" i="20"/>
  <c r="Y15368" i="20"/>
  <c r="Y15367" i="20"/>
  <c r="Y15366" i="20"/>
  <c r="Y15365" i="20"/>
  <c r="Y15364" i="20"/>
  <c r="Y15363" i="20"/>
  <c r="Y15362" i="20"/>
  <c r="Y15361" i="20"/>
  <c r="Y15360" i="20"/>
  <c r="Y15359" i="20"/>
  <c r="Y15358" i="20"/>
  <c r="Y15357" i="20"/>
  <c r="Y15356" i="20"/>
  <c r="Y15355" i="20"/>
  <c r="Y15354" i="20"/>
  <c r="Y15353" i="20"/>
  <c r="Y15352" i="20"/>
  <c r="Y15351" i="20"/>
  <c r="Y15350" i="20"/>
  <c r="Y15349" i="20"/>
  <c r="Y15348" i="20"/>
  <c r="Y15347" i="20"/>
  <c r="Y15346" i="20"/>
  <c r="Y15345" i="20"/>
  <c r="Y15344" i="20"/>
  <c r="Y15343" i="20"/>
  <c r="Y15342" i="20"/>
  <c r="Y15341" i="20"/>
  <c r="Y15340" i="20"/>
  <c r="Y15339" i="20"/>
  <c r="Y15338" i="20"/>
  <c r="Y15337" i="20"/>
  <c r="Y15336" i="20"/>
  <c r="Y15335" i="20"/>
  <c r="Y15334" i="20"/>
  <c r="Y15333" i="20"/>
  <c r="Y15332" i="20"/>
  <c r="Y15331" i="20"/>
  <c r="Y15330" i="20"/>
  <c r="Y15329" i="20"/>
  <c r="Y15328" i="20"/>
  <c r="Y15327" i="20"/>
  <c r="Y15326" i="20"/>
  <c r="Y15325" i="20"/>
  <c r="Y15324" i="20"/>
  <c r="Y15323" i="20"/>
  <c r="Y15322" i="20"/>
  <c r="Y15321" i="20"/>
  <c r="Y15320" i="20"/>
  <c r="Y15319" i="20"/>
  <c r="Y15318" i="20"/>
  <c r="Y15317" i="20"/>
  <c r="Y15316" i="20"/>
  <c r="Y15315" i="20"/>
  <c r="Y15314" i="20"/>
  <c r="Y15313" i="20"/>
  <c r="Y15312" i="20"/>
  <c r="Y15311" i="20"/>
  <c r="Y15310" i="20"/>
  <c r="Y15309" i="20"/>
  <c r="Y15308" i="20"/>
  <c r="Y15307" i="20"/>
  <c r="Y15306" i="20"/>
  <c r="Y15305" i="20"/>
  <c r="Y15304" i="20"/>
  <c r="Y15303" i="20"/>
  <c r="Y15302" i="20"/>
  <c r="Y15301" i="20"/>
  <c r="Y15300" i="20"/>
  <c r="Y15299" i="20"/>
  <c r="Y15298" i="20"/>
  <c r="Y15297" i="20"/>
  <c r="Y15296" i="20"/>
  <c r="Y15295" i="20"/>
  <c r="Y15294" i="20"/>
  <c r="Y15293" i="20"/>
  <c r="Y15292" i="20"/>
  <c r="Y15291" i="20"/>
  <c r="Y15290" i="20"/>
  <c r="Y15289" i="20"/>
  <c r="Y15288" i="20"/>
  <c r="Y15287" i="20"/>
  <c r="Y15286" i="20"/>
  <c r="Y15285" i="20"/>
  <c r="Y15284" i="20"/>
  <c r="Y15283" i="20"/>
  <c r="Y15282" i="20"/>
  <c r="Y15281" i="20"/>
  <c r="Y15280" i="20"/>
  <c r="Y15279" i="20"/>
  <c r="Y15278" i="20"/>
  <c r="Y15277" i="20"/>
  <c r="Y15276" i="20"/>
  <c r="Y15275" i="20"/>
  <c r="Y15274" i="20"/>
  <c r="Y15273" i="20"/>
  <c r="Y15272" i="20"/>
  <c r="Y15271" i="20"/>
  <c r="Y15270" i="20"/>
  <c r="Y15269" i="20"/>
  <c r="Y15268" i="20"/>
  <c r="Y15267" i="20"/>
  <c r="Y15266" i="20"/>
  <c r="Y15265" i="20"/>
  <c r="Y15264" i="20"/>
  <c r="Y15263" i="20"/>
  <c r="Y15262" i="20"/>
  <c r="Y15261" i="20"/>
  <c r="Y15260" i="20"/>
  <c r="Y15259" i="20"/>
  <c r="Y15258" i="20"/>
  <c r="Y15257" i="20"/>
  <c r="Y15256" i="20"/>
  <c r="Y15255" i="20"/>
  <c r="Y15254" i="20"/>
  <c r="Y15253" i="20"/>
  <c r="Y15252" i="20"/>
  <c r="Y15251" i="20"/>
  <c r="Y15250" i="20"/>
  <c r="Y15249" i="20"/>
  <c r="Y15248" i="20"/>
  <c r="Y15247" i="20"/>
  <c r="Y15246" i="20"/>
  <c r="Y15245" i="20"/>
  <c r="Y15244" i="20"/>
  <c r="Y15243" i="20"/>
  <c r="Y15242" i="20"/>
  <c r="Y15241" i="20"/>
  <c r="Y15240" i="20"/>
  <c r="Y15239" i="20"/>
  <c r="Y15238" i="20"/>
  <c r="Y15237" i="20"/>
  <c r="Y15236" i="20"/>
  <c r="Y15235" i="20"/>
  <c r="Y15234" i="20"/>
  <c r="Y15233" i="20"/>
  <c r="Y15232" i="20"/>
  <c r="Y15231" i="20"/>
  <c r="Y15230" i="20"/>
  <c r="Y15229" i="20"/>
  <c r="Y15228" i="20"/>
  <c r="Y15227" i="20"/>
  <c r="Y15226" i="20"/>
  <c r="Y15225" i="20"/>
  <c r="Y15224" i="20"/>
  <c r="Y15223" i="20"/>
  <c r="Y15222" i="20"/>
  <c r="Y15221" i="20"/>
  <c r="Y15220" i="20"/>
  <c r="Y15219" i="20"/>
  <c r="Y15218" i="20"/>
  <c r="Y15217" i="20"/>
  <c r="Y15216" i="20"/>
  <c r="Y15215" i="20"/>
  <c r="Y15214" i="20"/>
  <c r="Y15213" i="20"/>
  <c r="Y15212" i="20"/>
  <c r="Y15211" i="20"/>
  <c r="Y15210" i="20"/>
  <c r="Y15209" i="20"/>
  <c r="Y15208" i="20"/>
  <c r="Y15207" i="20"/>
  <c r="Y15206" i="20"/>
  <c r="Y15205" i="20"/>
  <c r="Y15204" i="20"/>
  <c r="Y15203" i="20"/>
  <c r="Y15202" i="20"/>
  <c r="Y15201" i="20"/>
  <c r="Y15200" i="20"/>
  <c r="Y15199" i="20"/>
  <c r="Y15198" i="20"/>
  <c r="Y15197" i="20"/>
  <c r="Y15196" i="20"/>
  <c r="Y15195" i="20"/>
  <c r="Y15194" i="20"/>
  <c r="Y15193" i="20"/>
  <c r="Y15192" i="20"/>
  <c r="Y15191" i="20"/>
  <c r="Y15190" i="20"/>
  <c r="Y15189" i="20"/>
  <c r="Y15188" i="20"/>
  <c r="Y15187" i="20"/>
  <c r="Y15186" i="20"/>
  <c r="Y15185" i="20"/>
  <c r="Y15184" i="20"/>
  <c r="Y15183" i="20"/>
  <c r="Y15182" i="20"/>
  <c r="Y15181" i="20"/>
  <c r="Y15180" i="20"/>
  <c r="Y15179" i="20"/>
  <c r="Y15178" i="20"/>
  <c r="Y15177" i="20"/>
  <c r="Y15176" i="20"/>
  <c r="Y15175" i="20"/>
  <c r="Y15174" i="20"/>
  <c r="Y15173" i="20"/>
  <c r="Y15172" i="20"/>
  <c r="Y15171" i="20"/>
  <c r="Y15170" i="20"/>
  <c r="Y15169" i="20"/>
  <c r="Y15168" i="20"/>
  <c r="Y15167" i="20"/>
  <c r="Y15166" i="20"/>
  <c r="Y15165" i="20"/>
  <c r="Y15164" i="20"/>
  <c r="Y15163" i="20"/>
  <c r="Y15162" i="20"/>
  <c r="Y15161" i="20"/>
  <c r="Y15160" i="20"/>
  <c r="Y15159" i="20"/>
  <c r="Y15158" i="20"/>
  <c r="Y15157" i="20"/>
  <c r="Y15156" i="20"/>
  <c r="Y15155" i="20"/>
  <c r="Y15154" i="20"/>
  <c r="Y15153" i="20"/>
  <c r="Y15152" i="20"/>
  <c r="Y15151" i="20"/>
  <c r="Y15150" i="20"/>
  <c r="Y15149" i="20"/>
  <c r="Y15148" i="20"/>
  <c r="Y15147" i="20"/>
  <c r="Y15146" i="20"/>
  <c r="Y15145" i="20"/>
  <c r="Y15144" i="20"/>
  <c r="Y15143" i="20"/>
  <c r="Y15142" i="20"/>
  <c r="Y15141" i="20"/>
  <c r="Y15140" i="20"/>
  <c r="Y15139" i="20"/>
  <c r="Y15138" i="20"/>
  <c r="Y15137" i="20"/>
  <c r="Y15136" i="20"/>
  <c r="Y15135" i="20"/>
  <c r="Y15134" i="20"/>
  <c r="Y15133" i="20"/>
  <c r="Y15132" i="20"/>
  <c r="Y15131" i="20"/>
  <c r="Y15130" i="20"/>
  <c r="Y15129" i="20"/>
  <c r="Y15128" i="20"/>
  <c r="Y15127" i="20"/>
  <c r="Y15126" i="20"/>
  <c r="Y15125" i="20"/>
  <c r="Y15124" i="20"/>
  <c r="Y15123" i="20"/>
  <c r="Y15122" i="20"/>
  <c r="Y15121" i="20"/>
  <c r="Y15120" i="20"/>
  <c r="Y15119" i="20"/>
  <c r="Y15118" i="20"/>
  <c r="Y15117" i="20"/>
  <c r="Y15116" i="20"/>
  <c r="Y15115" i="20"/>
  <c r="Y15114" i="20"/>
  <c r="Y15113" i="20"/>
  <c r="Y15112" i="20"/>
  <c r="Y15111" i="20"/>
  <c r="Y15110" i="20"/>
  <c r="Y15109" i="20"/>
  <c r="Y15108" i="20"/>
  <c r="Y15107" i="20"/>
  <c r="Y15106" i="20"/>
  <c r="Y15105" i="20"/>
  <c r="Y15104" i="20"/>
  <c r="Y15103" i="20"/>
  <c r="Y15102" i="20"/>
  <c r="Y15101" i="20"/>
  <c r="Y15100" i="20"/>
  <c r="Y15099" i="20"/>
  <c r="Y15098" i="20"/>
  <c r="Y15097" i="20"/>
  <c r="Y15096" i="20"/>
  <c r="Y15095" i="20"/>
  <c r="Y15094" i="20"/>
  <c r="Y15093" i="20"/>
  <c r="Y15092" i="20"/>
  <c r="Y15091" i="20"/>
  <c r="Y15090" i="20"/>
  <c r="Y15089" i="20"/>
  <c r="Y15088" i="20"/>
  <c r="Y15087" i="20"/>
  <c r="Y15086" i="20"/>
  <c r="Y15085" i="20"/>
  <c r="Y15084" i="20"/>
  <c r="Y15083" i="20"/>
  <c r="Y15082" i="20"/>
  <c r="Y15081" i="20"/>
  <c r="Y15080" i="20"/>
  <c r="Y15079" i="20"/>
  <c r="Y15078" i="20"/>
  <c r="Y15077" i="20"/>
  <c r="Y15076" i="20"/>
  <c r="Y15075" i="20"/>
  <c r="Y15074" i="20"/>
  <c r="Y15073" i="20"/>
  <c r="Y15072" i="20"/>
  <c r="Y15071" i="20"/>
  <c r="Y15070" i="20"/>
  <c r="Y15069" i="20"/>
  <c r="Y15068" i="20"/>
  <c r="Y15067" i="20"/>
  <c r="Y15066" i="20"/>
  <c r="Y15065" i="20"/>
  <c r="Y15064" i="20"/>
  <c r="Y15063" i="20"/>
  <c r="Y15062" i="20"/>
  <c r="Y15061" i="20"/>
  <c r="Y15060" i="20"/>
  <c r="Y15059" i="20"/>
  <c r="Y15058" i="20"/>
  <c r="Y15057" i="20"/>
  <c r="Y15056" i="20"/>
  <c r="Y15055" i="20"/>
  <c r="Y15054" i="20"/>
  <c r="Y15053" i="20"/>
  <c r="Y15052" i="20"/>
  <c r="Y15051" i="20"/>
  <c r="Y15050" i="20"/>
  <c r="Y15049" i="20"/>
  <c r="Y15048" i="20"/>
  <c r="Y15047" i="20"/>
  <c r="Y15046" i="20"/>
  <c r="Y15045" i="20"/>
  <c r="Y15044" i="20"/>
  <c r="Y15043" i="20"/>
  <c r="Y15042" i="20"/>
  <c r="Y15041" i="20"/>
  <c r="Y15040" i="20"/>
  <c r="Y15039" i="20"/>
  <c r="Y15038" i="20"/>
  <c r="Y15037" i="20"/>
  <c r="Y15036" i="20"/>
  <c r="Y15035" i="20"/>
  <c r="Y15034" i="20"/>
  <c r="Y15033" i="20"/>
  <c r="Y15032" i="20"/>
  <c r="Y15031" i="20"/>
  <c r="Y15030" i="20"/>
  <c r="Y15029" i="20"/>
  <c r="Y15028" i="20"/>
  <c r="Y15027" i="20"/>
  <c r="Y15026" i="20"/>
  <c r="Y15025" i="20"/>
  <c r="Y15024" i="20"/>
  <c r="Y15023" i="20"/>
  <c r="Y15022" i="20"/>
  <c r="Y15021" i="20"/>
  <c r="Y15020" i="20"/>
  <c r="Y15019" i="20"/>
  <c r="Y15018" i="20"/>
  <c r="Y15017" i="20"/>
  <c r="Y15016" i="20"/>
  <c r="Y15015" i="20"/>
  <c r="Y15014" i="20"/>
  <c r="Y15013" i="20"/>
  <c r="Y15012" i="20"/>
  <c r="Y15011" i="20"/>
  <c r="Y15010" i="20"/>
  <c r="Y15009" i="20"/>
  <c r="Y15008" i="20"/>
  <c r="Y15007" i="20"/>
  <c r="Y15006" i="20"/>
  <c r="Y15005" i="20"/>
  <c r="Y15004" i="20"/>
  <c r="Y15003" i="20"/>
  <c r="Y15002" i="20"/>
  <c r="Y15001" i="20"/>
  <c r="Y15000" i="20"/>
  <c r="Y14999" i="20"/>
  <c r="Y14998" i="20"/>
  <c r="Y14997" i="20"/>
  <c r="Y14996" i="20"/>
  <c r="Y14995" i="20"/>
  <c r="Y14994" i="20"/>
  <c r="Y14993" i="20"/>
  <c r="Y14992" i="20"/>
  <c r="Y14991" i="20"/>
  <c r="Y14990" i="20"/>
  <c r="Y14989" i="20"/>
  <c r="Y14988" i="20"/>
  <c r="Y14987" i="20"/>
  <c r="Y14986" i="20"/>
  <c r="Y14985" i="20"/>
  <c r="Y14984" i="20"/>
  <c r="Y14983" i="20"/>
  <c r="Y14982" i="20"/>
  <c r="Y14981" i="20"/>
  <c r="Y14980" i="20"/>
  <c r="Y14979" i="20"/>
  <c r="Y14978" i="20"/>
  <c r="Y14977" i="20"/>
  <c r="Y14976" i="20"/>
  <c r="Y14975" i="20"/>
  <c r="Y14974" i="20"/>
  <c r="Y14973" i="20"/>
  <c r="Y14972" i="20"/>
  <c r="Y14971" i="20"/>
  <c r="Y14970" i="20"/>
  <c r="Y14969" i="20"/>
  <c r="Y14968" i="20"/>
  <c r="Y14967" i="20"/>
  <c r="Y14966" i="20"/>
  <c r="Y14965" i="20"/>
  <c r="Y14964" i="20"/>
  <c r="Y14963" i="20"/>
  <c r="Y14962" i="20"/>
  <c r="Y14961" i="20"/>
  <c r="Y14960" i="20"/>
  <c r="Y14959" i="20"/>
  <c r="Y14958" i="20"/>
  <c r="Y14957" i="20"/>
  <c r="Y14956" i="20"/>
  <c r="Y14955" i="20"/>
  <c r="Y14954" i="20"/>
  <c r="Y14953" i="20"/>
  <c r="Y14952" i="20"/>
  <c r="Y14951" i="20"/>
  <c r="Y14950" i="20"/>
  <c r="Y14949" i="20"/>
  <c r="Y14948" i="20"/>
  <c r="Y14947" i="20"/>
  <c r="Y14946" i="20"/>
  <c r="Y14945" i="20"/>
  <c r="Y14944" i="20"/>
  <c r="Y14943" i="20"/>
  <c r="Y14942" i="20"/>
  <c r="Y14941" i="20"/>
  <c r="Y14940" i="20"/>
  <c r="Y14939" i="20"/>
  <c r="Y14938" i="20"/>
  <c r="Y14937" i="20"/>
  <c r="Y14936" i="20"/>
  <c r="Y14935" i="20"/>
  <c r="Y14934" i="20"/>
  <c r="Y14933" i="20"/>
  <c r="Y14932" i="20"/>
  <c r="Y14931" i="20"/>
  <c r="Y14930" i="20"/>
  <c r="Y14929" i="20"/>
  <c r="Y14928" i="20"/>
  <c r="Y14927" i="20"/>
  <c r="Y14926" i="20"/>
  <c r="Y14925" i="20"/>
  <c r="Y14924" i="20"/>
  <c r="Y14923" i="20"/>
  <c r="Y14922" i="20"/>
  <c r="Y14921" i="20"/>
  <c r="Y14920" i="20"/>
  <c r="Y14919" i="20"/>
  <c r="Y14918" i="20"/>
  <c r="Y14917" i="20"/>
  <c r="Y14916" i="20"/>
  <c r="Y14915" i="20"/>
  <c r="Y14914" i="20"/>
  <c r="Y14913" i="20"/>
  <c r="Y14912" i="20"/>
  <c r="Y14911" i="20"/>
  <c r="Y14910" i="20"/>
  <c r="Y14909" i="20"/>
  <c r="Y14908" i="20"/>
  <c r="Y14907" i="20"/>
  <c r="Y14906" i="20"/>
  <c r="Y14905" i="20"/>
  <c r="Y14904" i="20"/>
  <c r="Y14903" i="20"/>
  <c r="Y14902" i="20"/>
  <c r="Y14901" i="20"/>
  <c r="Y14900" i="20"/>
  <c r="Y14899" i="20"/>
  <c r="Y14898" i="20"/>
  <c r="Y14897" i="20"/>
  <c r="Y14896" i="20"/>
  <c r="Y14895" i="20"/>
  <c r="Y14894" i="20"/>
  <c r="Y14893" i="20"/>
  <c r="Y14892" i="20"/>
  <c r="Y14891" i="20"/>
  <c r="Y14890" i="20"/>
  <c r="Y14889" i="20"/>
  <c r="Y14888" i="20"/>
  <c r="Y14887" i="20"/>
  <c r="Y14886" i="20"/>
  <c r="Y14885" i="20"/>
  <c r="Y14884" i="20"/>
  <c r="Y14883" i="20"/>
  <c r="Y14882" i="20"/>
  <c r="Y14881" i="20"/>
  <c r="Y14880" i="20"/>
  <c r="Y14879" i="20"/>
  <c r="Y14878" i="20"/>
  <c r="Y14877" i="20"/>
  <c r="Y14876" i="20"/>
  <c r="Y14875" i="20"/>
  <c r="Y14874" i="20"/>
  <c r="Y14873" i="20"/>
  <c r="Y14872" i="20"/>
  <c r="Y14871" i="20"/>
  <c r="Y14870" i="20"/>
  <c r="Y14869" i="20"/>
  <c r="Y14868" i="20"/>
  <c r="Y14867" i="20"/>
  <c r="Y14866" i="20"/>
  <c r="Y14865" i="20"/>
  <c r="Y14864" i="20"/>
  <c r="Y14863" i="20"/>
  <c r="Y14862" i="20"/>
  <c r="Y14861" i="20"/>
  <c r="Y14860" i="20"/>
  <c r="Y14859" i="20"/>
  <c r="Y14858" i="20"/>
  <c r="Y14857" i="20"/>
  <c r="Y14856" i="20"/>
  <c r="Y14855" i="20"/>
  <c r="Y14854" i="20"/>
  <c r="Y14853" i="20"/>
  <c r="Y14852" i="20"/>
  <c r="Y14851" i="20"/>
  <c r="Y14850" i="20"/>
  <c r="Y14849" i="20"/>
  <c r="Y14848" i="20"/>
  <c r="Y14847" i="20"/>
  <c r="Y14846" i="20"/>
  <c r="Y14845" i="20"/>
  <c r="Y14844" i="20"/>
  <c r="Y14843" i="20"/>
  <c r="Y14842" i="20"/>
  <c r="Y14841" i="20"/>
  <c r="Y14840" i="20"/>
  <c r="Y14839" i="20"/>
  <c r="Y14838" i="20"/>
  <c r="Y14837" i="20"/>
  <c r="Y14836" i="20"/>
  <c r="Y14835" i="20"/>
  <c r="Y14834" i="20"/>
  <c r="Y14833" i="20"/>
  <c r="Y14832" i="20"/>
  <c r="Y14831" i="20"/>
  <c r="Y14830" i="20"/>
  <c r="Y14829" i="20"/>
  <c r="Y14828" i="20"/>
  <c r="Y14827" i="20"/>
  <c r="Y14826" i="20"/>
  <c r="Y14825" i="20"/>
  <c r="Y14824" i="20"/>
  <c r="Y14823" i="20"/>
  <c r="Y14822" i="20"/>
  <c r="Y14821" i="20"/>
  <c r="Y14820" i="20"/>
  <c r="Y14819" i="20"/>
  <c r="Y14818" i="20"/>
  <c r="Y14817" i="20"/>
  <c r="Y14816" i="20"/>
  <c r="Y14815" i="20"/>
  <c r="Y14814" i="20"/>
  <c r="Y14813" i="20"/>
  <c r="Y14812" i="20"/>
  <c r="Y14811" i="20"/>
  <c r="Y14810" i="20"/>
  <c r="Y14809" i="20"/>
  <c r="Y14808" i="20"/>
  <c r="Y14807" i="20"/>
  <c r="Y14806" i="20"/>
  <c r="Y14805" i="20"/>
  <c r="Y14804" i="20"/>
  <c r="Y14803" i="20"/>
  <c r="Y14802" i="20"/>
  <c r="Y14801" i="20"/>
  <c r="Y14800" i="20"/>
  <c r="Y14799" i="20"/>
  <c r="Y14798" i="20"/>
  <c r="Y14797" i="20"/>
  <c r="Y14796" i="20"/>
  <c r="Y14795" i="20"/>
  <c r="Y14794" i="20"/>
  <c r="Y14793" i="20"/>
  <c r="Y14792" i="20"/>
  <c r="Y14791" i="20"/>
  <c r="Y14790" i="20"/>
  <c r="Y14789" i="20"/>
  <c r="Y14788" i="20"/>
  <c r="Y14787" i="20"/>
  <c r="Y14786" i="20"/>
  <c r="Y14785" i="20"/>
  <c r="Y14784" i="20"/>
  <c r="Y14783" i="20"/>
  <c r="Y14782" i="20"/>
  <c r="Y14781" i="20"/>
  <c r="Y14780" i="20"/>
  <c r="Y14779" i="20"/>
  <c r="Y14778" i="20"/>
  <c r="Y14777" i="20"/>
  <c r="Y14776" i="20"/>
  <c r="Y14775" i="20"/>
  <c r="Y14774" i="20"/>
  <c r="Y14773" i="20"/>
  <c r="Y14772" i="20"/>
  <c r="Y14771" i="20"/>
  <c r="Y14770" i="20"/>
  <c r="Y14769" i="20"/>
  <c r="Y14768" i="20"/>
  <c r="Y14767" i="20"/>
  <c r="Y14766" i="20"/>
  <c r="Y14765" i="20"/>
  <c r="Y14764" i="20"/>
  <c r="Y14763" i="20"/>
  <c r="Y14762" i="20"/>
  <c r="Y14761" i="20"/>
  <c r="Y14760" i="20"/>
  <c r="Y14759" i="20"/>
  <c r="Y14758" i="20"/>
  <c r="Y14757" i="20"/>
  <c r="Y14756" i="20"/>
  <c r="Y14755" i="20"/>
  <c r="Y14754" i="20"/>
  <c r="Y14753" i="20"/>
  <c r="Y14752" i="20"/>
  <c r="Y14751" i="20"/>
  <c r="Y14750" i="20"/>
  <c r="Y14749" i="20"/>
  <c r="Y14748" i="20"/>
  <c r="Y14747" i="20"/>
  <c r="Y14746" i="20"/>
  <c r="Y14745" i="20"/>
  <c r="Y14744" i="20"/>
  <c r="Y14743" i="20"/>
  <c r="Y14742" i="20"/>
  <c r="Y14741" i="20"/>
  <c r="Y14740" i="20"/>
  <c r="Y14739" i="20"/>
  <c r="Y14738" i="20"/>
  <c r="Y14737" i="20"/>
  <c r="Y14736" i="20"/>
  <c r="Y14735" i="20"/>
  <c r="Y14734" i="20"/>
  <c r="Y14733" i="20"/>
  <c r="Y14732" i="20"/>
  <c r="Y14731" i="20"/>
  <c r="Y14730" i="20"/>
  <c r="Y14729" i="20"/>
  <c r="Y14728" i="20"/>
  <c r="Y14727" i="20"/>
  <c r="Y14726" i="20"/>
  <c r="Y14725" i="20"/>
  <c r="Y14724" i="20"/>
  <c r="Y14723" i="20"/>
  <c r="Y14722" i="20"/>
  <c r="Y14721" i="20"/>
  <c r="Y14720" i="20"/>
  <c r="Y14719" i="20"/>
  <c r="Y14718" i="20"/>
  <c r="Y14717" i="20"/>
  <c r="Y14716" i="20"/>
  <c r="Y14715" i="20"/>
  <c r="Y14714" i="20"/>
  <c r="Y14713" i="20"/>
  <c r="Y14712" i="20"/>
  <c r="Y14711" i="20"/>
  <c r="Y14710" i="20"/>
  <c r="Y14709" i="20"/>
  <c r="Y14708" i="20"/>
  <c r="Y14707" i="20"/>
  <c r="Y14706" i="20"/>
  <c r="Y14705" i="20"/>
  <c r="Y14704" i="20"/>
  <c r="Y14703" i="20"/>
  <c r="Y14702" i="20"/>
  <c r="Y14701" i="20"/>
  <c r="Y14700" i="20"/>
  <c r="Y14699" i="20"/>
  <c r="Y14698" i="20"/>
  <c r="Y14697" i="20"/>
  <c r="Y14696" i="20"/>
  <c r="Y14695" i="20"/>
  <c r="Y14694" i="20"/>
  <c r="Y14693" i="20"/>
  <c r="Y14692" i="20"/>
  <c r="Y14691" i="20"/>
  <c r="Y14690" i="20"/>
  <c r="Y14689" i="20"/>
  <c r="Y14688" i="20"/>
  <c r="Y14687" i="20"/>
  <c r="Y14686" i="20"/>
  <c r="Y14685" i="20"/>
  <c r="Y14684" i="20"/>
  <c r="Y14683" i="20"/>
  <c r="Y14682" i="20"/>
  <c r="Y14681" i="20"/>
  <c r="Y14680" i="20"/>
  <c r="Y14679" i="20"/>
  <c r="Y14678" i="20"/>
  <c r="Y14677" i="20"/>
  <c r="Y14676" i="20"/>
  <c r="Y14675" i="20"/>
  <c r="Y14674" i="20"/>
  <c r="Y14673" i="20"/>
  <c r="Y14672" i="20"/>
  <c r="Y14671" i="20"/>
  <c r="Y14670" i="20"/>
  <c r="Y14669" i="20"/>
  <c r="Y14668" i="20"/>
  <c r="Y14667" i="20"/>
  <c r="Y14666" i="20"/>
  <c r="Y14665" i="20"/>
  <c r="Y14664" i="20"/>
  <c r="Y14663" i="20"/>
  <c r="Y14662" i="20"/>
  <c r="Y14661" i="20"/>
  <c r="Y14660" i="20"/>
  <c r="Y14659" i="20"/>
  <c r="Y14658" i="20"/>
  <c r="Y14657" i="20"/>
  <c r="Y14656" i="20"/>
  <c r="Y14655" i="20"/>
  <c r="Y14654" i="20"/>
  <c r="Y14653" i="20"/>
  <c r="Y14652" i="20"/>
  <c r="Y14651" i="20"/>
  <c r="Y14650" i="20"/>
  <c r="Y14649" i="20"/>
  <c r="Y14648" i="20"/>
  <c r="Y14647" i="20"/>
  <c r="Y14646" i="20"/>
  <c r="Y14645" i="20"/>
  <c r="Y14644" i="20"/>
  <c r="Y14643" i="20"/>
  <c r="Y14642" i="20"/>
  <c r="Y14641" i="20"/>
  <c r="Y14640" i="20"/>
  <c r="Y14639" i="20"/>
  <c r="Y14638" i="20"/>
  <c r="Y14637" i="20"/>
  <c r="Y14636" i="20"/>
  <c r="Y14635" i="20"/>
  <c r="Y14634" i="20"/>
  <c r="Y14633" i="20"/>
  <c r="Y14632" i="20"/>
  <c r="Y14631" i="20"/>
  <c r="Y14630" i="20"/>
  <c r="Y14629" i="20"/>
  <c r="Y14628" i="20"/>
  <c r="Y14627" i="20"/>
  <c r="Y14626" i="20"/>
  <c r="Y14625" i="20"/>
  <c r="Y14624" i="20"/>
  <c r="Y14623" i="20"/>
  <c r="Y14622" i="20"/>
  <c r="Y14621" i="20"/>
  <c r="Y14620" i="20"/>
  <c r="Y14619" i="20"/>
  <c r="Y14618" i="20"/>
  <c r="Y14617" i="20"/>
  <c r="Y14616" i="20"/>
  <c r="Y14615" i="20"/>
  <c r="Y14614" i="20"/>
  <c r="Y14613" i="20"/>
  <c r="Y14612" i="20"/>
  <c r="Y14611" i="20"/>
  <c r="Y14610" i="20"/>
  <c r="Y14609" i="20"/>
  <c r="Y14608" i="20"/>
  <c r="Y14607" i="20"/>
  <c r="Y14606" i="20"/>
  <c r="Y14605" i="20"/>
  <c r="Y14604" i="20"/>
  <c r="Y14603" i="20"/>
  <c r="Y14602" i="20"/>
  <c r="Y14601" i="20"/>
  <c r="Y14600" i="20"/>
  <c r="Y14599" i="20"/>
  <c r="Y14598" i="20"/>
  <c r="Y14597" i="20"/>
  <c r="Y14596" i="20"/>
  <c r="Y14595" i="20"/>
  <c r="Y14594" i="20"/>
  <c r="Y14593" i="20"/>
  <c r="Y14592" i="20"/>
  <c r="Y14591" i="20"/>
  <c r="Y14590" i="20"/>
  <c r="Y14589" i="20"/>
  <c r="Y14588" i="20"/>
  <c r="Y14587" i="20"/>
  <c r="Y14586" i="20"/>
  <c r="Y14585" i="20"/>
  <c r="Y14584" i="20"/>
  <c r="Y14583" i="20"/>
  <c r="Y14582" i="20"/>
  <c r="Y14581" i="20"/>
  <c r="Y14580" i="20"/>
  <c r="Y14579" i="20"/>
  <c r="Y14578" i="20"/>
  <c r="Y14577" i="20"/>
  <c r="Y14576" i="20"/>
  <c r="Y14575" i="20"/>
  <c r="Y14574" i="20"/>
  <c r="Y14573" i="20"/>
  <c r="Y14572" i="20"/>
  <c r="Y14571" i="20"/>
  <c r="Y14570" i="20"/>
  <c r="Y14569" i="20"/>
  <c r="Y14568" i="20"/>
  <c r="Y14567" i="20"/>
  <c r="Y14566" i="20"/>
  <c r="Y14565" i="20"/>
  <c r="Y14564" i="20"/>
  <c r="Y14563" i="20"/>
  <c r="Y14562" i="20"/>
  <c r="Y14561" i="20"/>
  <c r="Y14560" i="20"/>
  <c r="Y14559" i="20"/>
  <c r="Y14558" i="20"/>
  <c r="Y14557" i="20"/>
  <c r="Y14556" i="20"/>
  <c r="Y14555" i="20"/>
  <c r="Y14554" i="20"/>
  <c r="Y14553" i="20"/>
  <c r="Y14552" i="20"/>
  <c r="Y14551" i="20"/>
  <c r="Y14550" i="20"/>
  <c r="Y14549" i="20"/>
  <c r="Y14548" i="20"/>
  <c r="Y14547" i="20"/>
  <c r="Y14546" i="20"/>
  <c r="Y14545" i="20"/>
  <c r="Y14544" i="20"/>
  <c r="Y14543" i="20"/>
  <c r="Y14542" i="20"/>
  <c r="Y14541" i="20"/>
  <c r="Y14540" i="20"/>
  <c r="Y14539" i="20"/>
  <c r="Y14538" i="20"/>
  <c r="Y14537" i="20"/>
  <c r="Y14536" i="20"/>
  <c r="Y14535" i="20"/>
  <c r="Y14534" i="20"/>
  <c r="Y14533" i="20"/>
  <c r="Y14532" i="20"/>
  <c r="Y14531" i="20"/>
  <c r="Y14530" i="20"/>
  <c r="Y14529" i="20"/>
  <c r="Y14528" i="20"/>
  <c r="Y14527" i="20"/>
  <c r="Y14526" i="20"/>
  <c r="Y14525" i="20"/>
  <c r="Y14524" i="20"/>
  <c r="Y14523" i="20"/>
  <c r="Y14522" i="20"/>
  <c r="Y14521" i="20"/>
  <c r="Y14520" i="20"/>
  <c r="Y14519" i="20"/>
  <c r="Y14518" i="20"/>
  <c r="Y14517" i="20"/>
  <c r="Y14516" i="20"/>
  <c r="Y14515" i="20"/>
  <c r="Y14514" i="20"/>
  <c r="Y14513" i="20"/>
  <c r="Y14512" i="20"/>
  <c r="Y14511" i="20"/>
  <c r="Y14510" i="20"/>
  <c r="Y14509" i="20"/>
  <c r="Y14508" i="20"/>
  <c r="Y14507" i="20"/>
  <c r="Y14506" i="20"/>
  <c r="Y14505" i="20"/>
  <c r="Y14504" i="20"/>
  <c r="Y14503" i="20"/>
  <c r="Y14502" i="20"/>
  <c r="Y14501" i="20"/>
  <c r="Y14500" i="20"/>
  <c r="Y14499" i="20"/>
  <c r="Y14498" i="20"/>
  <c r="Y14497" i="20"/>
  <c r="Y14496" i="20"/>
  <c r="Y14495" i="20"/>
  <c r="Y14494" i="20"/>
  <c r="Y14493" i="20"/>
  <c r="Y14492" i="20"/>
  <c r="Y14491" i="20"/>
  <c r="Y14490" i="20"/>
  <c r="Y14489" i="20"/>
  <c r="Y14488" i="20"/>
  <c r="Y14487" i="20"/>
  <c r="Y14486" i="20"/>
  <c r="Y14485" i="20"/>
  <c r="Y14484" i="20"/>
  <c r="Y14483" i="20"/>
  <c r="Y14482" i="20"/>
  <c r="Y14481" i="20"/>
  <c r="Y14480" i="20"/>
  <c r="Y14479" i="20"/>
  <c r="Y14478" i="20"/>
  <c r="Y14477" i="20"/>
  <c r="Y14476" i="20"/>
  <c r="Y14475" i="20"/>
  <c r="Y14474" i="20"/>
  <c r="Y14473" i="20"/>
  <c r="Y14472" i="20"/>
  <c r="Y14471" i="20"/>
  <c r="Y14470" i="20"/>
  <c r="Y14469" i="20"/>
  <c r="Y14468" i="20"/>
  <c r="Y14467" i="20"/>
  <c r="Y14466" i="20"/>
  <c r="Y14465" i="20"/>
  <c r="Y14464" i="20"/>
  <c r="Y14463" i="20"/>
  <c r="Y14462" i="20"/>
  <c r="Y14461" i="20"/>
  <c r="Y14460" i="20"/>
  <c r="Y14459" i="20"/>
  <c r="Y14458" i="20"/>
  <c r="Y14457" i="20"/>
  <c r="Y14456" i="20"/>
  <c r="Y14455" i="20"/>
  <c r="Y14454" i="20"/>
  <c r="Y14453" i="20"/>
  <c r="Y14452" i="20"/>
  <c r="Y14451" i="20"/>
  <c r="Y14450" i="20"/>
  <c r="Y14449" i="20"/>
  <c r="Y14448" i="20"/>
  <c r="Y14447" i="20"/>
  <c r="Y14446" i="20"/>
  <c r="Y14445" i="20"/>
  <c r="Y14444" i="20"/>
  <c r="Y14443" i="20"/>
  <c r="Y14442" i="20"/>
  <c r="Y14441" i="20"/>
  <c r="Y14440" i="20"/>
  <c r="Y14439" i="20"/>
  <c r="Y14438" i="20"/>
  <c r="Y14437" i="20"/>
  <c r="Y14436" i="20"/>
  <c r="Y14435" i="20"/>
  <c r="Y14434" i="20"/>
  <c r="Y14433" i="20"/>
  <c r="Y14432" i="20"/>
  <c r="Y14431" i="20"/>
  <c r="Y14430" i="20"/>
  <c r="Y14429" i="20"/>
  <c r="Y14428" i="20"/>
  <c r="Y14427" i="20"/>
  <c r="Y14426" i="20"/>
  <c r="Y14425" i="20"/>
  <c r="Y14424" i="20"/>
  <c r="Y14423" i="20"/>
  <c r="Y14422" i="20"/>
  <c r="Y14421" i="20"/>
  <c r="Y14420" i="20"/>
  <c r="Y14419" i="20"/>
  <c r="Y14418" i="20"/>
  <c r="Y14417" i="20"/>
  <c r="Y14416" i="20"/>
  <c r="Y14415" i="20"/>
  <c r="Y14414" i="20"/>
  <c r="Y14413" i="20"/>
  <c r="Y14412" i="20"/>
  <c r="Y14411" i="20"/>
  <c r="Y14410" i="20"/>
  <c r="Y14409" i="20"/>
  <c r="Y14408" i="20"/>
  <c r="Y14407" i="20"/>
  <c r="Y14406" i="20"/>
  <c r="Y14405" i="20"/>
  <c r="Y14404" i="20"/>
  <c r="Y14403" i="20"/>
  <c r="Y14402" i="20"/>
  <c r="Y14401" i="20"/>
  <c r="Y14400" i="20"/>
  <c r="Y14399" i="20"/>
  <c r="Y14398" i="20"/>
  <c r="Y14397" i="20"/>
  <c r="Y14396" i="20"/>
  <c r="Y14395" i="20"/>
  <c r="Y14394" i="20"/>
  <c r="Y14393" i="20"/>
  <c r="Y14392" i="20"/>
  <c r="Y14391" i="20"/>
  <c r="Y14390" i="20"/>
  <c r="Y14389" i="20"/>
  <c r="Y14388" i="20"/>
  <c r="Y14387" i="20"/>
  <c r="Y14386" i="20"/>
  <c r="Y14385" i="20"/>
  <c r="Y14384" i="20"/>
  <c r="Y14383" i="20"/>
  <c r="Y14382" i="20"/>
  <c r="Y14381" i="20"/>
  <c r="Y14380" i="20"/>
  <c r="Y14379" i="20"/>
  <c r="Y14378" i="20"/>
  <c r="Y14377" i="20"/>
  <c r="Y14376" i="20"/>
  <c r="Y14375" i="20"/>
  <c r="Y14374" i="20"/>
  <c r="Y14373" i="20"/>
  <c r="Y14372" i="20"/>
  <c r="Y14371" i="20"/>
  <c r="Y14370" i="20"/>
  <c r="Y14369" i="20"/>
  <c r="Y14368" i="20"/>
  <c r="Y14367" i="20"/>
  <c r="Y14366" i="20"/>
  <c r="Y14365" i="20"/>
  <c r="Y14364" i="20"/>
  <c r="Y14363" i="20"/>
  <c r="Y14362" i="20"/>
  <c r="Y14361" i="20"/>
  <c r="Y14360" i="20"/>
  <c r="Y14359" i="20"/>
  <c r="Y14358" i="20"/>
  <c r="Y14357" i="20"/>
  <c r="Y14356" i="20"/>
  <c r="Y14355" i="20"/>
  <c r="Y14354" i="20"/>
  <c r="Y14353" i="20"/>
  <c r="Y14352" i="20"/>
  <c r="Y14351" i="20"/>
  <c r="Y14350" i="20"/>
  <c r="Y14349" i="20"/>
  <c r="Y14348" i="20"/>
  <c r="Y14347" i="20"/>
  <c r="Y14346" i="20"/>
  <c r="Y14345" i="20"/>
  <c r="Y14344" i="20"/>
  <c r="Y14343" i="20"/>
  <c r="Y14342" i="20"/>
  <c r="Y14341" i="20"/>
  <c r="Y14340" i="20"/>
  <c r="Y14339" i="20"/>
  <c r="Y14338" i="20"/>
  <c r="Y14337" i="20"/>
  <c r="Y14336" i="20"/>
  <c r="Y14335" i="20"/>
  <c r="Y14334" i="20"/>
  <c r="Y14333" i="20"/>
  <c r="Y14332" i="20"/>
  <c r="Y14331" i="20"/>
  <c r="Y14330" i="20"/>
  <c r="Y14329" i="20"/>
  <c r="Y14328" i="20"/>
  <c r="Y14327" i="20"/>
  <c r="Y14326" i="20"/>
  <c r="Y14325" i="20"/>
  <c r="Y14324" i="20"/>
  <c r="Y14323" i="20"/>
  <c r="Y14322" i="20"/>
  <c r="Y14321" i="20"/>
  <c r="Y14320" i="20"/>
  <c r="Y14319" i="20"/>
  <c r="Y14318" i="20"/>
  <c r="Y14317" i="20"/>
  <c r="Y14316" i="20"/>
  <c r="Y14315" i="20"/>
  <c r="Y14314" i="20"/>
  <c r="Y14313" i="20"/>
  <c r="Y14312" i="20"/>
  <c r="Y14311" i="20"/>
  <c r="Y14310" i="20"/>
  <c r="Y14309" i="20"/>
  <c r="Y14308" i="20"/>
  <c r="Y14307" i="20"/>
  <c r="Y14306" i="20"/>
  <c r="Y14305" i="20"/>
  <c r="Y14304" i="20"/>
  <c r="Y14303" i="20"/>
  <c r="Y14302" i="20"/>
  <c r="Y14301" i="20"/>
  <c r="Y14300" i="20"/>
  <c r="Y14299" i="20"/>
  <c r="Y14298" i="20"/>
  <c r="Y14297" i="20"/>
  <c r="Y14296" i="20"/>
  <c r="Y14295" i="20"/>
  <c r="Y14294" i="20"/>
  <c r="Y14293" i="20"/>
  <c r="Y14292" i="20"/>
  <c r="Y14291" i="20"/>
  <c r="Y14290" i="20"/>
  <c r="Y14289" i="20"/>
  <c r="Y14288" i="20"/>
  <c r="Y14287" i="20"/>
  <c r="Y14286" i="20"/>
  <c r="Y14285" i="20"/>
  <c r="Y14284" i="20"/>
  <c r="Y14283" i="20"/>
  <c r="Y14282" i="20"/>
  <c r="Y14281" i="20"/>
  <c r="Y14280" i="20"/>
  <c r="Y14279" i="20"/>
  <c r="Y14278" i="20"/>
  <c r="Y14277" i="20"/>
  <c r="Y14276" i="20"/>
  <c r="Y14275" i="20"/>
  <c r="Y14274" i="20"/>
  <c r="Y14273" i="20"/>
  <c r="Y14272" i="20"/>
  <c r="Y14271" i="20"/>
  <c r="Y14270" i="20"/>
  <c r="Y14269" i="20"/>
  <c r="Y14268" i="20"/>
  <c r="Y14267" i="20"/>
  <c r="Y14266" i="20"/>
  <c r="Y14265" i="20"/>
  <c r="Y14264" i="20"/>
  <c r="Y14263" i="20"/>
  <c r="Y14262" i="20"/>
  <c r="Y14261" i="20"/>
  <c r="Y14260" i="20"/>
  <c r="Y14259" i="20"/>
  <c r="Y14258" i="20"/>
  <c r="Y14257" i="20"/>
  <c r="Y14256" i="20"/>
  <c r="Y14255" i="20"/>
  <c r="Y14254" i="20"/>
  <c r="Y14253" i="20"/>
  <c r="Y14252" i="20"/>
  <c r="Y14251" i="20"/>
  <c r="Y14250" i="20"/>
  <c r="Y14249" i="20"/>
  <c r="Y14248" i="20"/>
  <c r="Y14247" i="20"/>
  <c r="Y14246" i="20"/>
  <c r="Y14245" i="20"/>
  <c r="Y14244" i="20"/>
  <c r="Y14243" i="20"/>
  <c r="Y14242" i="20"/>
  <c r="Y14241" i="20"/>
  <c r="Y14240" i="20"/>
  <c r="Y14239" i="20"/>
  <c r="Y14238" i="20"/>
  <c r="Y14237" i="20"/>
  <c r="Y14236" i="20"/>
  <c r="Y14235" i="20"/>
  <c r="Y14234" i="20"/>
  <c r="Y14233" i="20"/>
  <c r="Y14232" i="20"/>
  <c r="Y14231" i="20"/>
  <c r="Y14230" i="20"/>
  <c r="Y14229" i="20"/>
  <c r="Y14228" i="20"/>
  <c r="Y14227" i="20"/>
  <c r="Y14226" i="20"/>
  <c r="Y14225" i="20"/>
  <c r="Y14224" i="20"/>
  <c r="Y14223" i="20"/>
  <c r="Y14222" i="20"/>
  <c r="Y14221" i="20"/>
  <c r="Y14220" i="20"/>
  <c r="Y14219" i="20"/>
  <c r="Y14218" i="20"/>
  <c r="Y14217" i="20"/>
  <c r="Y14216" i="20"/>
  <c r="Y14215" i="20"/>
  <c r="Y14214" i="20"/>
  <c r="Y14213" i="20"/>
  <c r="Y14212" i="20"/>
  <c r="Y14211" i="20"/>
  <c r="Y14210" i="20"/>
  <c r="Y14209" i="20"/>
  <c r="Y14208" i="20"/>
  <c r="Y14207" i="20"/>
  <c r="Y14206" i="20"/>
  <c r="Y14205" i="20"/>
  <c r="Y14204" i="20"/>
  <c r="Y14203" i="20"/>
  <c r="Y14202" i="20"/>
  <c r="Y14201" i="20"/>
  <c r="Y14200" i="20"/>
  <c r="Y14199" i="20"/>
  <c r="Y14198" i="20"/>
  <c r="Y14197" i="20"/>
  <c r="Y14196" i="20"/>
  <c r="Y14195" i="20"/>
  <c r="Y14194" i="20"/>
  <c r="Y14193" i="20"/>
  <c r="Y14192" i="20"/>
  <c r="Y14191" i="20"/>
  <c r="Y14190" i="20"/>
  <c r="Y14189" i="20"/>
  <c r="Y14188" i="20"/>
  <c r="Y14187" i="20"/>
  <c r="Y14186" i="20"/>
  <c r="Y14185" i="20"/>
  <c r="Y14184" i="20"/>
  <c r="Y14183" i="20"/>
  <c r="Y14182" i="20"/>
  <c r="Y14181" i="20"/>
  <c r="Y14180" i="20"/>
  <c r="Y14179" i="20"/>
  <c r="Y14178" i="20"/>
  <c r="Y14177" i="20"/>
  <c r="Y14176" i="20"/>
  <c r="Y14175" i="20"/>
  <c r="Y14174" i="20"/>
  <c r="Y14173" i="20"/>
  <c r="Y14172" i="20"/>
  <c r="Y14171" i="20"/>
  <c r="Y14170" i="20"/>
  <c r="Y14169" i="20"/>
  <c r="Y14168" i="20"/>
  <c r="Y14167" i="20"/>
  <c r="Y14166" i="20"/>
  <c r="Y14165" i="20"/>
  <c r="Y14164" i="20"/>
  <c r="Y14163" i="20"/>
  <c r="Y14162" i="20"/>
  <c r="Y14161" i="20"/>
  <c r="Y14160" i="20"/>
  <c r="Y14159" i="20"/>
  <c r="Y14158" i="20"/>
  <c r="Y14157" i="20"/>
  <c r="Y14156" i="20"/>
  <c r="Y14155" i="20"/>
  <c r="Y14154" i="20"/>
  <c r="Y14153" i="20"/>
  <c r="Y14152" i="20"/>
  <c r="Y14151" i="20"/>
  <c r="Y14150" i="20"/>
  <c r="Y14149" i="20"/>
  <c r="Y14148" i="20"/>
  <c r="Y14147" i="20"/>
  <c r="Y14146" i="20"/>
  <c r="Y14145" i="20"/>
  <c r="Y14144" i="20"/>
  <c r="Y14143" i="20"/>
  <c r="Y14142" i="20"/>
  <c r="Y14141" i="20"/>
  <c r="Y14140" i="20"/>
  <c r="Y14139" i="20"/>
  <c r="Y14138" i="20"/>
  <c r="Y14137" i="20"/>
  <c r="Y14136" i="20"/>
  <c r="Y14135" i="20"/>
  <c r="Y14134" i="20"/>
  <c r="Y14133" i="20"/>
  <c r="Y14132" i="20"/>
  <c r="Y14131" i="20"/>
  <c r="Y14130" i="20"/>
  <c r="Y14129" i="20"/>
  <c r="Y14128" i="20"/>
  <c r="Y14127" i="20"/>
  <c r="Y14126" i="20"/>
  <c r="Y14125" i="20"/>
  <c r="Y14124" i="20"/>
  <c r="Y14123" i="20"/>
  <c r="Y14122" i="20"/>
  <c r="Y14121" i="20"/>
  <c r="Y14120" i="20"/>
  <c r="Y14119" i="20"/>
  <c r="Y14118" i="20"/>
  <c r="Y14117" i="20"/>
  <c r="Y14116" i="20"/>
  <c r="Y14115" i="20"/>
  <c r="Y14114" i="20"/>
  <c r="Y14113" i="20"/>
  <c r="Y14112" i="20"/>
  <c r="Y14111" i="20"/>
  <c r="Y14110" i="20"/>
  <c r="Y14109" i="20"/>
  <c r="Y14108" i="20"/>
  <c r="Y14107" i="20"/>
  <c r="Y14106" i="20"/>
  <c r="Y14105" i="20"/>
  <c r="Y14104" i="20"/>
  <c r="Y14103" i="20"/>
  <c r="Y14102" i="20"/>
  <c r="Y14101" i="20"/>
  <c r="Y14100" i="20"/>
  <c r="Y14099" i="20"/>
  <c r="Y14098" i="20"/>
  <c r="Y14097" i="20"/>
  <c r="Y14096" i="20"/>
  <c r="Y14095" i="20"/>
  <c r="Y14094" i="20"/>
  <c r="Y14093" i="20"/>
  <c r="Y14092" i="20"/>
  <c r="Y14091" i="20"/>
  <c r="Y14090" i="20"/>
  <c r="Y14089" i="20"/>
  <c r="Y14088" i="20"/>
  <c r="Y14087" i="20"/>
  <c r="Y14086" i="20"/>
  <c r="Y14085" i="20"/>
  <c r="Y14084" i="20"/>
  <c r="Y14083" i="20"/>
  <c r="Y14082" i="20"/>
  <c r="Y14081" i="20"/>
  <c r="Y14080" i="20"/>
  <c r="Y14079" i="20"/>
  <c r="Y14078" i="20"/>
  <c r="Y14077" i="20"/>
  <c r="Y14076" i="20"/>
  <c r="Y14075" i="20"/>
  <c r="Y14074" i="20"/>
  <c r="Y14073" i="20"/>
  <c r="Y14072" i="20"/>
  <c r="Y14071" i="20"/>
  <c r="Y14070" i="20"/>
  <c r="Y14069" i="20"/>
  <c r="Y14068" i="20"/>
  <c r="Y14067" i="20"/>
  <c r="Y14066" i="20"/>
  <c r="Y14065" i="20"/>
  <c r="Y14064" i="20"/>
  <c r="Y14063" i="20"/>
  <c r="Y14062" i="20"/>
  <c r="Y14061" i="20"/>
  <c r="Y14060" i="20"/>
  <c r="Y14059" i="20"/>
  <c r="Y14058" i="20"/>
  <c r="Y14057" i="20"/>
  <c r="Y14056" i="20"/>
  <c r="Y14055" i="20"/>
  <c r="Y14054" i="20"/>
  <c r="Y14053" i="20"/>
  <c r="Y14052" i="20"/>
  <c r="Y14051" i="20"/>
  <c r="Y14050" i="20"/>
  <c r="Y14049" i="20"/>
  <c r="Y14048" i="20"/>
  <c r="Y14047" i="20"/>
  <c r="Y14046" i="20"/>
  <c r="Y14045" i="20"/>
  <c r="Y14044" i="20"/>
  <c r="Y14043" i="20"/>
  <c r="Y14042" i="20"/>
  <c r="Y14041" i="20"/>
  <c r="Y14040" i="20"/>
  <c r="Y14039" i="20"/>
  <c r="Y14038" i="20"/>
  <c r="Y14037" i="20"/>
  <c r="Y14036" i="20"/>
  <c r="Y14035" i="20"/>
  <c r="Y14034" i="20"/>
  <c r="Y14033" i="20"/>
  <c r="Y14032" i="20"/>
  <c r="Y14031" i="20"/>
  <c r="Y14030" i="20"/>
  <c r="Y14029" i="20"/>
  <c r="Y14028" i="20"/>
  <c r="Y14027" i="20"/>
  <c r="Y14026" i="20"/>
  <c r="Y14025" i="20"/>
  <c r="Y14024" i="20"/>
  <c r="Y14023" i="20"/>
  <c r="Y14022" i="20"/>
  <c r="Y14021" i="20"/>
  <c r="Y14020" i="20"/>
  <c r="Y14019" i="20"/>
  <c r="Y14018" i="20"/>
  <c r="Y14017" i="20"/>
  <c r="Y14016" i="20"/>
  <c r="Y14015" i="20"/>
  <c r="Y14014" i="20"/>
  <c r="Y14013" i="20"/>
  <c r="Y14012" i="20"/>
  <c r="Y14011" i="20"/>
  <c r="Y14010" i="20"/>
  <c r="Y14009" i="20"/>
  <c r="Y14008" i="20"/>
  <c r="Y14007" i="20"/>
  <c r="Y14006" i="20"/>
  <c r="Y14005" i="20"/>
  <c r="Y14004" i="20"/>
  <c r="Y14003" i="20"/>
  <c r="Y14002" i="20"/>
  <c r="Y14001" i="20"/>
  <c r="Y14000" i="20"/>
  <c r="Y13999" i="20"/>
  <c r="Y13998" i="20"/>
  <c r="Y13997" i="20"/>
  <c r="Y13996" i="20"/>
  <c r="Y13995" i="20"/>
  <c r="Y13994" i="20"/>
  <c r="Y13993" i="20"/>
  <c r="Y13992" i="20"/>
  <c r="Y13991" i="20"/>
  <c r="Y13990" i="20"/>
  <c r="Y13989" i="20"/>
  <c r="Y13988" i="20"/>
  <c r="Y13987" i="20"/>
  <c r="Y13986" i="20"/>
  <c r="Y13985" i="20"/>
  <c r="Y13984" i="20"/>
  <c r="Y13983" i="20"/>
  <c r="Y13982" i="20"/>
  <c r="Y13981" i="20"/>
  <c r="Y13980" i="20"/>
  <c r="Y13979" i="20"/>
  <c r="Y13978" i="20"/>
  <c r="Y13977" i="20"/>
  <c r="Y13976" i="20"/>
  <c r="Y13975" i="20"/>
  <c r="Y13974" i="20"/>
  <c r="Y13973" i="20"/>
  <c r="Y13972" i="20"/>
  <c r="Y13971" i="20"/>
  <c r="Y13970" i="20"/>
  <c r="Y13969" i="20"/>
  <c r="Y13968" i="20"/>
  <c r="Y13967" i="20"/>
  <c r="Y13966" i="20"/>
  <c r="Y13965" i="20"/>
  <c r="Y13964" i="20"/>
  <c r="Y13963" i="20"/>
  <c r="Y13962" i="20"/>
  <c r="Y13961" i="20"/>
  <c r="Y13960" i="20"/>
  <c r="Y13959" i="20"/>
  <c r="Y13958" i="20"/>
  <c r="Y13957" i="20"/>
  <c r="Y13956" i="20"/>
  <c r="Y13955" i="20"/>
  <c r="Y13954" i="20"/>
  <c r="Y13953" i="20"/>
  <c r="Y13952" i="20"/>
  <c r="Y13951" i="20"/>
  <c r="Y13950" i="20"/>
  <c r="Y13949" i="20"/>
  <c r="Y13948" i="20"/>
  <c r="Y13947" i="20"/>
  <c r="Y13946" i="20"/>
  <c r="Y13945" i="20"/>
  <c r="Y13944" i="20"/>
  <c r="Y13943" i="20"/>
  <c r="Y13942" i="20"/>
  <c r="Y13941" i="20"/>
  <c r="Y13940" i="20"/>
  <c r="Y13939" i="20"/>
  <c r="Y13938" i="20"/>
  <c r="Y13937" i="20"/>
  <c r="Y13936" i="20"/>
  <c r="Y13935" i="20"/>
  <c r="Y13934" i="20"/>
  <c r="Y13933" i="20"/>
  <c r="Y13932" i="20"/>
  <c r="Y13931" i="20"/>
  <c r="Y13930" i="20"/>
  <c r="Y13929" i="20"/>
  <c r="Y13928" i="20"/>
  <c r="Y13927" i="20"/>
  <c r="Y13926" i="20"/>
  <c r="Y13925" i="20"/>
  <c r="Y13924" i="20"/>
  <c r="Y13923" i="20"/>
  <c r="Y13922" i="20"/>
  <c r="Y13921" i="20"/>
  <c r="Y13920" i="20"/>
  <c r="Y13919" i="20"/>
  <c r="Y13918" i="20"/>
  <c r="Y13917" i="20"/>
  <c r="Y13916" i="20"/>
  <c r="Y13915" i="20"/>
  <c r="Y13914" i="20"/>
  <c r="Y13913" i="20"/>
  <c r="Y13912" i="20"/>
  <c r="Y13911" i="20"/>
  <c r="Y13910" i="20"/>
  <c r="Y13909" i="20"/>
  <c r="Y13908" i="20"/>
  <c r="Y13907" i="20"/>
  <c r="Y13906" i="20"/>
  <c r="Y13905" i="20"/>
  <c r="Y13904" i="20"/>
  <c r="Y13903" i="20"/>
  <c r="Y13902" i="20"/>
  <c r="Y13901" i="20"/>
  <c r="Y13900" i="20"/>
  <c r="Y13899" i="20"/>
  <c r="Y13898" i="20"/>
  <c r="Y13897" i="20"/>
  <c r="Y13896" i="20"/>
  <c r="Y13895" i="20"/>
  <c r="Y13894" i="20"/>
  <c r="Y13893" i="20"/>
  <c r="Y13892" i="20"/>
  <c r="Y13891" i="20"/>
  <c r="Y13890" i="20"/>
  <c r="Y13889" i="20"/>
  <c r="Y13888" i="20"/>
  <c r="Y13887" i="20"/>
  <c r="Y13886" i="20"/>
  <c r="Y13885" i="20"/>
  <c r="Y13884" i="20"/>
  <c r="Y13883" i="20"/>
  <c r="Y13882" i="20"/>
  <c r="Y13881" i="20"/>
  <c r="Y13880" i="20"/>
  <c r="Y13879" i="20"/>
  <c r="Y13878" i="20"/>
  <c r="Y13877" i="20"/>
  <c r="Y13876" i="20"/>
  <c r="Y13875" i="20"/>
  <c r="Y13874" i="20"/>
  <c r="Y13873" i="20"/>
  <c r="Y13872" i="20"/>
  <c r="Y13871" i="20"/>
  <c r="Y13870" i="20"/>
  <c r="Y13869" i="20"/>
  <c r="Y13868" i="20"/>
  <c r="Y13867" i="20"/>
  <c r="Y13866" i="20"/>
  <c r="Y13865" i="20"/>
  <c r="Y13864" i="20"/>
  <c r="Y13863" i="20"/>
  <c r="Y13862" i="20"/>
  <c r="Y13861" i="20"/>
  <c r="Y13860" i="20"/>
  <c r="Y13859" i="20"/>
  <c r="Y13858" i="20"/>
  <c r="Y13857" i="20"/>
  <c r="Y13856" i="20"/>
  <c r="Y13855" i="20"/>
  <c r="Y13854" i="20"/>
  <c r="Y13853" i="20"/>
  <c r="Y13852" i="20"/>
  <c r="Y13851" i="20"/>
  <c r="Y13850" i="20"/>
  <c r="Y13849" i="20"/>
  <c r="Y13848" i="20"/>
  <c r="Y13847" i="20"/>
  <c r="Y13846" i="20"/>
  <c r="Y13845" i="20"/>
  <c r="Y13844" i="20"/>
  <c r="Y13843" i="20"/>
  <c r="Y13842" i="20"/>
  <c r="Y13841" i="20"/>
  <c r="Y13840" i="20"/>
  <c r="Y13839" i="20"/>
  <c r="Y13838" i="20"/>
  <c r="Y13837" i="20"/>
  <c r="Y13836" i="20"/>
  <c r="Y13835" i="20"/>
  <c r="Y13834" i="20"/>
  <c r="Y13833" i="20"/>
  <c r="Y13832" i="20"/>
  <c r="Y13831" i="20"/>
  <c r="Y13830" i="20"/>
  <c r="Y13829" i="20"/>
  <c r="Y13828" i="20"/>
  <c r="Y13827" i="20"/>
  <c r="Y13826" i="20"/>
  <c r="Y13825" i="20"/>
  <c r="Y13824" i="20"/>
  <c r="Y13823" i="20"/>
  <c r="Y13822" i="20"/>
  <c r="Y13821" i="20"/>
  <c r="Y13820" i="20"/>
  <c r="Y13819" i="20"/>
  <c r="Y13818" i="20"/>
  <c r="Y13817" i="20"/>
  <c r="Y13816" i="20"/>
  <c r="Y13815" i="20"/>
  <c r="Y13814" i="20"/>
  <c r="Y13813" i="20"/>
  <c r="Y13812" i="20"/>
  <c r="Y13811" i="20"/>
  <c r="Y13810" i="20"/>
  <c r="Y13809" i="20"/>
  <c r="Y13808" i="20"/>
  <c r="Y13807" i="20"/>
  <c r="Y13806" i="20"/>
  <c r="Y13805" i="20"/>
  <c r="Y13804" i="20"/>
  <c r="Y13803" i="20"/>
  <c r="Y13802" i="20"/>
  <c r="Y13801" i="20"/>
  <c r="Y13800" i="20"/>
  <c r="Y13799" i="20"/>
  <c r="Y13798" i="20"/>
  <c r="Y13797" i="20"/>
  <c r="Y13796" i="20"/>
  <c r="Y13795" i="20"/>
  <c r="Y13794" i="20"/>
  <c r="Y13793" i="20"/>
  <c r="Y13792" i="20"/>
  <c r="Y13791" i="20"/>
  <c r="Y13790" i="20"/>
  <c r="Y13789" i="20"/>
  <c r="Y13788" i="20"/>
  <c r="Y13787" i="20"/>
  <c r="Y13786" i="20"/>
  <c r="Y13785" i="20"/>
  <c r="Y13784" i="20"/>
  <c r="Y13783" i="20"/>
  <c r="Y13782" i="20"/>
  <c r="Y13781" i="20"/>
  <c r="Y13780" i="20"/>
  <c r="Y13779" i="20"/>
  <c r="Y13778" i="20"/>
  <c r="Y13777" i="20"/>
  <c r="Y13776" i="20"/>
  <c r="Y13775" i="20"/>
  <c r="Y13774" i="20"/>
  <c r="Y13773" i="20"/>
  <c r="Y13772" i="20"/>
  <c r="Y13771" i="20"/>
  <c r="Y13770" i="20"/>
  <c r="Y13769" i="20"/>
  <c r="Y13768" i="20"/>
  <c r="Y13767" i="20"/>
  <c r="Y13766" i="20"/>
  <c r="Y13765" i="20"/>
  <c r="Y13764" i="20"/>
  <c r="Y13763" i="20"/>
  <c r="Y13762" i="20"/>
  <c r="Y13761" i="20"/>
  <c r="Y13760" i="20"/>
  <c r="Y13759" i="20"/>
  <c r="Y13758" i="20"/>
  <c r="Y13757" i="20"/>
  <c r="Y13756" i="20"/>
  <c r="Y13755" i="20"/>
  <c r="Y13754" i="20"/>
  <c r="Y13753" i="20"/>
  <c r="Y13752" i="20"/>
  <c r="Y13751" i="20"/>
  <c r="Y13750" i="20"/>
  <c r="Y13749" i="20"/>
  <c r="Y13748" i="20"/>
  <c r="Y13747" i="20"/>
  <c r="Y13746" i="20"/>
  <c r="Y13745" i="20"/>
  <c r="Y13744" i="20"/>
  <c r="Y13743" i="20"/>
  <c r="Y13742" i="20"/>
  <c r="Y13741" i="20"/>
  <c r="Y13740" i="20"/>
  <c r="Y13739" i="20"/>
  <c r="Y13738" i="20"/>
  <c r="Y13737" i="20"/>
  <c r="Y13736" i="20"/>
  <c r="Y13735" i="20"/>
  <c r="Y13734" i="20"/>
  <c r="Y13733" i="20"/>
  <c r="Y13732" i="20"/>
  <c r="Y13731" i="20"/>
  <c r="Y13730" i="20"/>
  <c r="Y13729" i="20"/>
  <c r="Y13728" i="20"/>
  <c r="Y13727" i="20"/>
  <c r="Y13726" i="20"/>
  <c r="Y13725" i="20"/>
  <c r="Y13724" i="20"/>
  <c r="Y13723" i="20"/>
  <c r="Y13722" i="20"/>
  <c r="Y13721" i="20"/>
  <c r="Y13720" i="20"/>
  <c r="Y13719" i="20"/>
  <c r="Y13718" i="20"/>
  <c r="Y13717" i="20"/>
  <c r="Y13716" i="20"/>
  <c r="Y13715" i="20"/>
  <c r="Y13714" i="20"/>
  <c r="Y13713" i="20"/>
  <c r="Y13712" i="20"/>
  <c r="Y13711" i="20"/>
  <c r="Y13710" i="20"/>
  <c r="Y13709" i="20"/>
  <c r="Y13708" i="20"/>
  <c r="Y13707" i="20"/>
  <c r="Y13706" i="20"/>
  <c r="Y13705" i="20"/>
  <c r="Y13704" i="20"/>
  <c r="Y13703" i="20"/>
  <c r="Y13702" i="20"/>
  <c r="Y13701" i="20"/>
  <c r="Y13700" i="20"/>
  <c r="Y13699" i="20"/>
  <c r="Y13698" i="20"/>
  <c r="Y13697" i="20"/>
  <c r="Y13696" i="20"/>
  <c r="Y13695" i="20"/>
  <c r="Y13694" i="20"/>
  <c r="Y13693" i="20"/>
  <c r="Y13692" i="20"/>
  <c r="Y13691" i="20"/>
  <c r="Y13690" i="20"/>
  <c r="Y13689" i="20"/>
  <c r="Y13688" i="20"/>
  <c r="Y13687" i="20"/>
  <c r="Y13686" i="20"/>
  <c r="Y13685" i="20"/>
  <c r="Y13684" i="20"/>
  <c r="Y13683" i="20"/>
  <c r="Y13682" i="20"/>
  <c r="Y13681" i="20"/>
  <c r="Y13680" i="20"/>
  <c r="Y13679" i="20"/>
  <c r="Y13678" i="20"/>
  <c r="Y13677" i="20"/>
  <c r="Y13676" i="20"/>
  <c r="Y13675" i="20"/>
  <c r="Y13674" i="20"/>
  <c r="Y13673" i="20"/>
  <c r="Y13672" i="20"/>
  <c r="Y13671" i="20"/>
  <c r="Y13670" i="20"/>
  <c r="Y13669" i="20"/>
  <c r="Y13668" i="20"/>
  <c r="Y13667" i="20"/>
  <c r="Y13666" i="20"/>
  <c r="Y13665" i="20"/>
  <c r="Y13664" i="20"/>
  <c r="Y13663" i="20"/>
  <c r="Y13662" i="20"/>
  <c r="Y13661" i="20"/>
  <c r="Y13660" i="20"/>
  <c r="Y13659" i="20"/>
  <c r="Y13658" i="20"/>
  <c r="Y13657" i="20"/>
  <c r="Y13656" i="20"/>
  <c r="Y13655" i="20"/>
  <c r="Y13654" i="20"/>
  <c r="Y13653" i="20"/>
  <c r="Y13652" i="20"/>
  <c r="Y13651" i="20"/>
  <c r="Y13650" i="20"/>
  <c r="Y13649" i="20"/>
  <c r="Y13648" i="20"/>
  <c r="Y13647" i="20"/>
  <c r="Y13646" i="20"/>
  <c r="Y13645" i="20"/>
  <c r="Y13644" i="20"/>
  <c r="Y13643" i="20"/>
  <c r="Y13642" i="20"/>
  <c r="Y13641" i="20"/>
  <c r="Y13640" i="20"/>
  <c r="Y13639" i="20"/>
  <c r="Y13638" i="20"/>
  <c r="Y13637" i="20"/>
  <c r="Y13636" i="20"/>
  <c r="Y13635" i="20"/>
  <c r="Y13634" i="20"/>
  <c r="Y13633" i="20"/>
  <c r="Y13632" i="20"/>
  <c r="Y13631" i="20"/>
  <c r="Y13630" i="20"/>
  <c r="Y13629" i="20"/>
  <c r="Y13628" i="20"/>
  <c r="Y13627" i="20"/>
  <c r="Y13626" i="20"/>
  <c r="Y13625" i="20"/>
  <c r="Y13624" i="20"/>
  <c r="Y13623" i="20"/>
  <c r="Y13622" i="20"/>
  <c r="Y13621" i="20"/>
  <c r="Y13620" i="20"/>
  <c r="Y13619" i="20"/>
  <c r="Y13618" i="20"/>
  <c r="Y13617" i="20"/>
  <c r="Y13616" i="20"/>
  <c r="Y13615" i="20"/>
  <c r="Y13614" i="20"/>
  <c r="Y13613" i="20"/>
  <c r="Y13612" i="20"/>
  <c r="Y13611" i="20"/>
  <c r="Y13610" i="20"/>
  <c r="Y13609" i="20"/>
  <c r="Y13608" i="20"/>
  <c r="Y13607" i="20"/>
  <c r="Y13606" i="20"/>
  <c r="Y13605" i="20"/>
  <c r="Y13604" i="20"/>
  <c r="Y13603" i="20"/>
  <c r="Y13602" i="20"/>
  <c r="Y13601" i="20"/>
  <c r="Y13600" i="20"/>
  <c r="Y13599" i="20"/>
  <c r="Y13598" i="20"/>
  <c r="Y13597" i="20"/>
  <c r="Y13596" i="20"/>
  <c r="Y13595" i="20"/>
  <c r="Y13594" i="20"/>
  <c r="Y13593" i="20"/>
  <c r="Y13592" i="20"/>
  <c r="Y13591" i="20"/>
  <c r="Y13590" i="20"/>
  <c r="Y13589" i="20"/>
  <c r="Y13588" i="20"/>
  <c r="Y13587" i="20"/>
  <c r="Y13586" i="20"/>
  <c r="Y13585" i="20"/>
  <c r="Y13584" i="20"/>
  <c r="Y13583" i="20"/>
  <c r="Y13582" i="20"/>
  <c r="Y13581" i="20"/>
  <c r="Y13580" i="20"/>
  <c r="Y13579" i="20"/>
  <c r="Y13578" i="20"/>
  <c r="Y13577" i="20"/>
  <c r="Y13576" i="20"/>
  <c r="Y13575" i="20"/>
  <c r="Y13574" i="20"/>
  <c r="Y13573" i="20"/>
  <c r="Y13572" i="20"/>
  <c r="Y13571" i="20"/>
  <c r="Y13570" i="20"/>
  <c r="Y13569" i="20"/>
  <c r="Y13568" i="20"/>
  <c r="Y13567" i="20"/>
  <c r="Y13566" i="20"/>
  <c r="Y13565" i="20"/>
  <c r="Y13564" i="20"/>
  <c r="Y13563" i="20"/>
  <c r="Y13562" i="20"/>
  <c r="Y13561" i="20"/>
  <c r="Y13560" i="20"/>
  <c r="Y13559" i="20"/>
  <c r="Y13558" i="20"/>
  <c r="Y13557" i="20"/>
  <c r="Y13556" i="20"/>
  <c r="Y13555" i="20"/>
  <c r="Y13554" i="20"/>
  <c r="Y13553" i="20"/>
  <c r="Y13552" i="20"/>
  <c r="Y13551" i="20"/>
  <c r="Y13550" i="20"/>
  <c r="Y13549" i="20"/>
  <c r="Y13548" i="20"/>
  <c r="Y13547" i="20"/>
  <c r="Y13546" i="20"/>
  <c r="Y13545" i="20"/>
  <c r="Y13544" i="20"/>
  <c r="Y13543" i="20"/>
  <c r="Y13542" i="20"/>
  <c r="Y13541" i="20"/>
  <c r="Y13540" i="20"/>
  <c r="Y13539" i="20"/>
  <c r="Y13538" i="20"/>
  <c r="Y13537" i="20"/>
  <c r="Y13536" i="20"/>
  <c r="Y13535" i="20"/>
  <c r="Y13534" i="20"/>
  <c r="Y13533" i="20"/>
  <c r="Y13532" i="20"/>
  <c r="Y13531" i="20"/>
  <c r="Y13530" i="20"/>
  <c r="Y13529" i="20"/>
  <c r="Y13528" i="20"/>
  <c r="Y13527" i="20"/>
  <c r="Y13526" i="20"/>
  <c r="Y13525" i="20"/>
  <c r="Y13524" i="20"/>
  <c r="Y13523" i="20"/>
  <c r="Y13522" i="20"/>
  <c r="Y13521" i="20"/>
  <c r="Y13520" i="20"/>
  <c r="Y13519" i="20"/>
  <c r="Y13518" i="20"/>
  <c r="Y13517" i="20"/>
  <c r="Y13516" i="20"/>
  <c r="Y13515" i="20"/>
  <c r="Y13514" i="20"/>
  <c r="Y13513" i="20"/>
  <c r="Y13512" i="20"/>
  <c r="Y13511" i="20"/>
  <c r="Y13510" i="20"/>
  <c r="Y13509" i="20"/>
  <c r="Y13508" i="20"/>
  <c r="Y13507" i="20"/>
  <c r="Y13506" i="20"/>
  <c r="Y13505" i="20"/>
  <c r="Y13504" i="20"/>
  <c r="Y13503" i="20"/>
  <c r="Y13502" i="20"/>
  <c r="Y13501" i="20"/>
  <c r="Y13500" i="20"/>
  <c r="Y13499" i="20"/>
  <c r="Y13498" i="20"/>
  <c r="Y13497" i="20"/>
  <c r="Y13496" i="20"/>
  <c r="Y13495" i="20"/>
  <c r="Y13494" i="20"/>
  <c r="Y13493" i="20"/>
  <c r="Y13492" i="20"/>
  <c r="Y13491" i="20"/>
  <c r="Y13490" i="20"/>
  <c r="Y13489" i="20"/>
  <c r="Y13488" i="20"/>
  <c r="Y13487" i="20"/>
  <c r="Y13486" i="20"/>
  <c r="Y13485" i="20"/>
  <c r="Y13484" i="20"/>
  <c r="Y13483" i="20"/>
  <c r="Y13482" i="20"/>
  <c r="Y13481" i="20"/>
  <c r="Y13480" i="20"/>
  <c r="Y13479" i="20"/>
  <c r="Y13478" i="20"/>
  <c r="Y13477" i="20"/>
  <c r="Y13476" i="20"/>
  <c r="Y13475" i="20"/>
  <c r="Y13474" i="20"/>
  <c r="Y13473" i="20"/>
  <c r="Y13472" i="20"/>
  <c r="Y13471" i="20"/>
  <c r="Y13470" i="20"/>
  <c r="Y13469" i="20"/>
  <c r="Y13468" i="20"/>
  <c r="Y13467" i="20"/>
  <c r="Y13466" i="20"/>
  <c r="Y13465" i="20"/>
  <c r="Y13464" i="20"/>
  <c r="Y13463" i="20"/>
  <c r="Y13462" i="20"/>
  <c r="Y13461" i="20"/>
  <c r="Y13460" i="20"/>
  <c r="Y13459" i="20"/>
  <c r="Y13458" i="20"/>
  <c r="Y13457" i="20"/>
  <c r="Y13456" i="20"/>
  <c r="Y13455" i="20"/>
  <c r="Y13454" i="20"/>
  <c r="Y13453" i="20"/>
  <c r="Y13452" i="20"/>
  <c r="Y13451" i="20"/>
  <c r="Y13450" i="20"/>
  <c r="Y13449" i="20"/>
  <c r="Y13448" i="20"/>
  <c r="Y13447" i="20"/>
  <c r="Y13446" i="20"/>
  <c r="Y13445" i="20"/>
  <c r="Y13444" i="20"/>
  <c r="Y13443" i="20"/>
  <c r="Y13442" i="20"/>
  <c r="Y13441" i="20"/>
  <c r="Y13440" i="20"/>
  <c r="Y13439" i="20"/>
  <c r="Y13438" i="20"/>
  <c r="Y13437" i="20"/>
  <c r="Y13436" i="20"/>
  <c r="Y13435" i="20"/>
  <c r="Y13434" i="20"/>
  <c r="Y13433" i="20"/>
  <c r="Y13432" i="20"/>
  <c r="Y13431" i="20"/>
  <c r="Y13430" i="20"/>
  <c r="Y13429" i="20"/>
  <c r="Y13428" i="20"/>
  <c r="Y13427" i="20"/>
  <c r="Y13426" i="20"/>
  <c r="Y13425" i="20"/>
  <c r="Y13424" i="20"/>
  <c r="Y13423" i="20"/>
  <c r="Y13422" i="20"/>
  <c r="Y13421" i="20"/>
  <c r="Y13420" i="20"/>
  <c r="Y13419" i="20"/>
  <c r="Y13418" i="20"/>
  <c r="Y13417" i="20"/>
  <c r="Y13416" i="20"/>
  <c r="Y13415" i="20"/>
  <c r="Y13414" i="20"/>
  <c r="Y13413" i="20"/>
  <c r="Y13412" i="20"/>
  <c r="Y13411" i="20"/>
  <c r="Y13410" i="20"/>
  <c r="Y13409" i="20"/>
  <c r="Y13408" i="20"/>
  <c r="Y13407" i="20"/>
  <c r="Y13406" i="20"/>
  <c r="Y13405" i="20"/>
  <c r="Y13404" i="20"/>
  <c r="Y13403" i="20"/>
  <c r="Y13402" i="20"/>
  <c r="Y13401" i="20"/>
  <c r="Y13400" i="20"/>
  <c r="Y13399" i="20"/>
  <c r="Y13398" i="20"/>
  <c r="Y13397" i="20"/>
  <c r="Y13396" i="20"/>
  <c r="Y13395" i="20"/>
  <c r="Y13394" i="20"/>
  <c r="Y13393" i="20"/>
  <c r="Y13392" i="20"/>
  <c r="Y13391" i="20"/>
  <c r="Y13390" i="20"/>
  <c r="Y13389" i="20"/>
  <c r="Y13388" i="20"/>
  <c r="Y13387" i="20"/>
  <c r="Y13386" i="20"/>
  <c r="Y13385" i="20"/>
  <c r="Y13384" i="20"/>
  <c r="Y13383" i="20"/>
  <c r="Y13382" i="20"/>
  <c r="Y13381" i="20"/>
  <c r="Y13380" i="20"/>
  <c r="Y13379" i="20"/>
  <c r="Y13378" i="20"/>
  <c r="Y13377" i="20"/>
  <c r="Y13376" i="20"/>
  <c r="Y13375" i="20"/>
  <c r="Y13374" i="20"/>
  <c r="Y13373" i="20"/>
  <c r="Y13372" i="20"/>
  <c r="Y13371" i="20"/>
  <c r="Y13370" i="20"/>
  <c r="Y13369" i="20"/>
  <c r="Y13368" i="20"/>
  <c r="Y13367" i="20"/>
  <c r="Y13366" i="20"/>
  <c r="Y13365" i="20"/>
  <c r="Y13364" i="20"/>
  <c r="Y13363" i="20"/>
  <c r="Y13362" i="20"/>
  <c r="Y13361" i="20"/>
  <c r="Y13360" i="20"/>
  <c r="Y13359" i="20"/>
  <c r="Y13358" i="20"/>
  <c r="Y13357" i="20"/>
  <c r="Y13356" i="20"/>
  <c r="Y13355" i="20"/>
  <c r="Y13354" i="20"/>
  <c r="Y13353" i="20"/>
  <c r="Y13352" i="20"/>
  <c r="Y13351" i="20"/>
  <c r="Y13350" i="20"/>
  <c r="Y13349" i="20"/>
  <c r="Y13348" i="20"/>
  <c r="Y13347" i="20"/>
  <c r="Y13346" i="20"/>
  <c r="Y13345" i="20"/>
  <c r="Y13344" i="20"/>
  <c r="Y13343" i="20"/>
  <c r="Y13342" i="20"/>
  <c r="Y13341" i="20"/>
  <c r="Y13340" i="20"/>
  <c r="Y13339" i="20"/>
  <c r="Y13338" i="20"/>
  <c r="Y13337" i="20"/>
  <c r="Y13336" i="20"/>
  <c r="Y13335" i="20"/>
  <c r="Y13334" i="20"/>
  <c r="Y13333" i="20"/>
  <c r="Y13332" i="20"/>
  <c r="Y13331" i="20"/>
  <c r="Y13330" i="20"/>
  <c r="Y13329" i="20"/>
  <c r="Y13328" i="20"/>
  <c r="Y13327" i="20"/>
  <c r="Y13326" i="20"/>
  <c r="Y13325" i="20"/>
  <c r="Y13324" i="20"/>
  <c r="Y13323" i="20"/>
  <c r="Y13322" i="20"/>
  <c r="Y13321" i="20"/>
  <c r="Y13320" i="20"/>
  <c r="Y13319" i="20"/>
  <c r="Y13318" i="20"/>
  <c r="Y13317" i="20"/>
  <c r="Y13316" i="20"/>
  <c r="Y13315" i="20"/>
  <c r="Y13314" i="20"/>
  <c r="Y13313" i="20"/>
  <c r="Y13312" i="20"/>
  <c r="Y13311" i="20"/>
  <c r="Y13310" i="20"/>
  <c r="Y13309" i="20"/>
  <c r="Y13308" i="20"/>
  <c r="Y13307" i="20"/>
  <c r="Y13306" i="20"/>
  <c r="Y13305" i="20"/>
  <c r="Y13304" i="20"/>
  <c r="Y13303" i="20"/>
  <c r="Y13302" i="20"/>
  <c r="Y13301" i="20"/>
  <c r="Y13300" i="20"/>
  <c r="Y13299" i="20"/>
  <c r="Y13298" i="20"/>
  <c r="Y13297" i="20"/>
  <c r="Y13296" i="20"/>
  <c r="Y13295" i="20"/>
  <c r="Y13294" i="20"/>
  <c r="Y13293" i="20"/>
  <c r="Y13292" i="20"/>
  <c r="Y13291" i="20"/>
  <c r="Y13290" i="20"/>
  <c r="Y13289" i="20"/>
  <c r="Y13288" i="20"/>
  <c r="Y13287" i="20"/>
  <c r="Y13286" i="20"/>
  <c r="Y13285" i="20"/>
  <c r="Y13284" i="20"/>
  <c r="Y13283" i="20"/>
  <c r="Y13282" i="20"/>
  <c r="Y13281" i="20"/>
  <c r="Y13280" i="20"/>
  <c r="Y13279" i="20"/>
  <c r="Y13278" i="20"/>
  <c r="Y13277" i="20"/>
  <c r="Y13276" i="20"/>
  <c r="Y13275" i="20"/>
  <c r="Y13274" i="20"/>
  <c r="Y13273" i="20"/>
  <c r="Y13272" i="20"/>
  <c r="Y13271" i="20"/>
  <c r="Y13270" i="20"/>
  <c r="Y13269" i="20"/>
  <c r="Y13268" i="20"/>
  <c r="Y13267" i="20"/>
  <c r="Y13266" i="20"/>
  <c r="Y13265" i="20"/>
  <c r="Y13264" i="20"/>
  <c r="Y13263" i="20"/>
  <c r="Y13262" i="20"/>
  <c r="Y13261" i="20"/>
  <c r="Y13260" i="20"/>
  <c r="Y13259" i="20"/>
  <c r="Y13258" i="20"/>
  <c r="Y13257" i="20"/>
  <c r="Y13256" i="20"/>
  <c r="Y13255" i="20"/>
  <c r="Y13254" i="20"/>
  <c r="Y13253" i="20"/>
  <c r="Y13252" i="20"/>
  <c r="Y13251" i="20"/>
  <c r="Y13250" i="20"/>
  <c r="Y13249" i="20"/>
  <c r="Y13248" i="20"/>
  <c r="Y13247" i="20"/>
  <c r="Y13246" i="20"/>
  <c r="Y13245" i="20"/>
  <c r="Y13244" i="20"/>
  <c r="Y13243" i="20"/>
  <c r="Y13242" i="20"/>
  <c r="Y13241" i="20"/>
  <c r="Y13240" i="20"/>
  <c r="Y13239" i="20"/>
  <c r="Y13238" i="20"/>
  <c r="Y13237" i="20"/>
  <c r="Y13236" i="20"/>
  <c r="Y13235" i="20"/>
  <c r="Y13234" i="20"/>
  <c r="Y13233" i="20"/>
  <c r="Y13232" i="20"/>
  <c r="Y13231" i="20"/>
  <c r="Y13230" i="20"/>
  <c r="Y13229" i="20"/>
  <c r="Y13228" i="20"/>
  <c r="Y13227" i="20"/>
  <c r="Y13226" i="20"/>
  <c r="Y13225" i="20"/>
  <c r="Y13224" i="20"/>
  <c r="Y13223" i="20"/>
  <c r="Y13222" i="20"/>
  <c r="Y13221" i="20"/>
  <c r="Y13220" i="20"/>
  <c r="Y13219" i="20"/>
  <c r="Y13218" i="20"/>
  <c r="Y13217" i="20"/>
  <c r="Y13216" i="20"/>
  <c r="Y13215" i="20"/>
  <c r="Y13214" i="20"/>
  <c r="Y13213" i="20"/>
  <c r="Y13212" i="20"/>
  <c r="Y13211" i="20"/>
  <c r="Y13210" i="20"/>
  <c r="Y13209" i="20"/>
  <c r="Y13208" i="20"/>
  <c r="Y13207" i="20"/>
  <c r="Y13206" i="20"/>
  <c r="Y13205" i="20"/>
  <c r="Y13204" i="20"/>
  <c r="Y13203" i="20"/>
  <c r="Y13202" i="20"/>
  <c r="Y13201" i="20"/>
  <c r="Y13200" i="20"/>
  <c r="Y13199" i="20"/>
  <c r="Y13198" i="20"/>
  <c r="Y13197" i="20"/>
  <c r="Y13196" i="20"/>
  <c r="Y13195" i="20"/>
  <c r="Y13194" i="20"/>
  <c r="Y13193" i="20"/>
  <c r="Y13192" i="20"/>
  <c r="Y13191" i="20"/>
  <c r="Y13190" i="20"/>
  <c r="Y13189" i="20"/>
  <c r="Y13188" i="20"/>
  <c r="Y13187" i="20"/>
  <c r="Y13186" i="20"/>
  <c r="Y13185" i="20"/>
  <c r="Y13184" i="20"/>
  <c r="Y13183" i="20"/>
  <c r="Y13182" i="20"/>
  <c r="Y13181" i="20"/>
  <c r="Y13180" i="20"/>
  <c r="Y13179" i="20"/>
  <c r="Y13178" i="20"/>
  <c r="Y13177" i="20"/>
  <c r="Y13176" i="20"/>
  <c r="Y13175" i="20"/>
  <c r="Y13174" i="20"/>
  <c r="Y13173" i="20"/>
  <c r="Y13172" i="20"/>
  <c r="Y13171" i="20"/>
  <c r="Y13170" i="20"/>
  <c r="Y13169" i="20"/>
  <c r="Y13168" i="20"/>
  <c r="Y13167" i="20"/>
  <c r="Y13166" i="20"/>
  <c r="Y13165" i="20"/>
  <c r="Y13164" i="20"/>
  <c r="Y13163" i="20"/>
  <c r="Y13162" i="20"/>
  <c r="Y13161" i="20"/>
  <c r="Y13160" i="20"/>
  <c r="Y13159" i="20"/>
  <c r="Y13158" i="20"/>
  <c r="Y13157" i="20"/>
  <c r="Y13156" i="20"/>
  <c r="Y13155" i="20"/>
  <c r="Y13154" i="20"/>
  <c r="Y13153" i="20"/>
  <c r="Y13152" i="20"/>
  <c r="Y13151" i="20"/>
  <c r="Y13150" i="20"/>
  <c r="Y13149" i="20"/>
  <c r="Y13148" i="20"/>
  <c r="Y13147" i="20"/>
  <c r="Y13146" i="20"/>
  <c r="Y13145" i="20"/>
  <c r="Y13144" i="20"/>
  <c r="Y13143" i="20"/>
  <c r="Y13142" i="20"/>
  <c r="Y13141" i="20"/>
  <c r="Y13140" i="20"/>
  <c r="Y13139" i="20"/>
  <c r="Y13138" i="20"/>
  <c r="Y13137" i="20"/>
  <c r="Y13136" i="20"/>
  <c r="Y13135" i="20"/>
  <c r="Y13134" i="20"/>
  <c r="Y13133" i="20"/>
  <c r="Y13132" i="20"/>
  <c r="Y13131" i="20"/>
  <c r="Y13130" i="20"/>
  <c r="Y13129" i="20"/>
  <c r="Y13128" i="20"/>
  <c r="Y13127" i="20"/>
  <c r="Y13126" i="20"/>
  <c r="Y13125" i="20"/>
  <c r="Y13124" i="20"/>
  <c r="Y13123" i="20"/>
  <c r="Y13122" i="20"/>
  <c r="Y13121" i="20"/>
  <c r="Y13120" i="20"/>
  <c r="Y13119" i="20"/>
  <c r="Y13118" i="20"/>
  <c r="Y13117" i="20"/>
  <c r="Y13116" i="20"/>
  <c r="Y13115" i="20"/>
  <c r="Y13114" i="20"/>
  <c r="Y13113" i="20"/>
  <c r="Y13112" i="20"/>
  <c r="Y13111" i="20"/>
  <c r="Y13110" i="20"/>
  <c r="Y13109" i="20"/>
  <c r="Y13108" i="20"/>
  <c r="Y13107" i="20"/>
  <c r="Y13106" i="20"/>
  <c r="Y13105" i="20"/>
  <c r="Y13104" i="20"/>
  <c r="Y13103" i="20"/>
  <c r="Y13102" i="20"/>
  <c r="Y13101" i="20"/>
  <c r="Y13100" i="20"/>
  <c r="Y13099" i="20"/>
  <c r="Y13098" i="20"/>
  <c r="Y13097" i="20"/>
  <c r="Y13096" i="20"/>
  <c r="Y13095" i="20"/>
  <c r="Y13094" i="20"/>
  <c r="Y13093" i="20"/>
  <c r="Y13092" i="20"/>
  <c r="Y13091" i="20"/>
  <c r="Y13090" i="20"/>
  <c r="Y13089" i="20"/>
  <c r="Y13088" i="20"/>
  <c r="Y13087" i="20"/>
  <c r="Y13086" i="20"/>
  <c r="Y13085" i="20"/>
  <c r="Y13084" i="20"/>
  <c r="Y13083" i="20"/>
  <c r="Y13082" i="20"/>
  <c r="Y13081" i="20"/>
  <c r="Y13080" i="20"/>
  <c r="Y13079" i="20"/>
  <c r="Y13078" i="20"/>
  <c r="Y13077" i="20"/>
  <c r="Y13076" i="20"/>
  <c r="Y13075" i="20"/>
  <c r="Y13074" i="20"/>
  <c r="Y13073" i="20"/>
  <c r="Y13072" i="20"/>
  <c r="Y13071" i="20"/>
  <c r="Y13070" i="20"/>
  <c r="Y13069" i="20"/>
  <c r="Y13068" i="20"/>
  <c r="Y13067" i="20"/>
  <c r="Y13066" i="20"/>
  <c r="Y13065" i="20"/>
  <c r="Y13064" i="20"/>
  <c r="Y13063" i="20"/>
  <c r="Y13062" i="20"/>
  <c r="Y13061" i="20"/>
  <c r="Y13060" i="20"/>
  <c r="Y13059" i="20"/>
  <c r="Y13058" i="20"/>
  <c r="Y13057" i="20"/>
  <c r="Y13056" i="20"/>
  <c r="Y13055" i="20"/>
  <c r="Y13054" i="20"/>
  <c r="Y13053" i="20"/>
  <c r="Y13052" i="20"/>
  <c r="Y13051" i="20"/>
  <c r="Y13050" i="20"/>
  <c r="Y13049" i="20"/>
  <c r="Y13048" i="20"/>
  <c r="Y13047" i="20"/>
  <c r="Y13046" i="20"/>
  <c r="Y13045" i="20"/>
  <c r="Y13044" i="20"/>
  <c r="Y13043" i="20"/>
  <c r="Y13042" i="20"/>
  <c r="Y13041" i="20"/>
  <c r="Y13040" i="20"/>
  <c r="Y13039" i="20"/>
  <c r="Y13038" i="20"/>
  <c r="Y13037" i="20"/>
  <c r="Y13036" i="20"/>
  <c r="Y13035" i="20"/>
  <c r="Y13034" i="20"/>
  <c r="Y13033" i="20"/>
  <c r="Y13032" i="20"/>
  <c r="Y13031" i="20"/>
  <c r="Y13030" i="20"/>
  <c r="Y13029" i="20"/>
  <c r="Y13028" i="20"/>
  <c r="Y13027" i="20"/>
  <c r="Y13026" i="20"/>
  <c r="Y13025" i="20"/>
  <c r="Y13024" i="20"/>
  <c r="Y13023" i="20"/>
  <c r="Y13022" i="20"/>
  <c r="Y13021" i="20"/>
  <c r="Y13020" i="20"/>
  <c r="Y13019" i="20"/>
  <c r="Y13018" i="20"/>
  <c r="Y13017" i="20"/>
  <c r="Y13016" i="20"/>
  <c r="Y13015" i="20"/>
  <c r="Y13014" i="20"/>
  <c r="Y13013" i="20"/>
  <c r="Y13012" i="20"/>
  <c r="Y13011" i="20"/>
  <c r="Y13010" i="20"/>
  <c r="Y13009" i="20"/>
  <c r="Y13008" i="20"/>
  <c r="Y13007" i="20"/>
  <c r="Y13006" i="20"/>
  <c r="Y13005" i="20"/>
  <c r="Y13004" i="20"/>
  <c r="Y13003" i="20"/>
  <c r="Y13002" i="20"/>
  <c r="Y13001" i="20"/>
  <c r="Y13000" i="20"/>
  <c r="Y12999" i="20"/>
  <c r="Y12998" i="20"/>
  <c r="Y12997" i="20"/>
  <c r="Y12996" i="20"/>
  <c r="Y12995" i="20"/>
  <c r="Y12994" i="20"/>
  <c r="Y12993" i="20"/>
  <c r="Y12992" i="20"/>
  <c r="Y12991" i="20"/>
  <c r="Y12990" i="20"/>
  <c r="Y12989" i="20"/>
  <c r="Y12988" i="20"/>
  <c r="Y12987" i="20"/>
  <c r="Y12986" i="20"/>
  <c r="Y12985" i="20"/>
  <c r="Y12984" i="20"/>
  <c r="Y12983" i="20"/>
  <c r="Y12982" i="20"/>
  <c r="Y12981" i="20"/>
  <c r="Y12980" i="20"/>
  <c r="Y12979" i="20"/>
  <c r="Y12978" i="20"/>
  <c r="Y12977" i="20"/>
  <c r="Y12976" i="20"/>
  <c r="Y12975" i="20"/>
  <c r="Y12974" i="20"/>
  <c r="Y12973" i="20"/>
  <c r="Y12972" i="20"/>
  <c r="Y12971" i="20"/>
  <c r="Y12970" i="20"/>
  <c r="Y12969" i="20"/>
  <c r="Y12968" i="20"/>
  <c r="Y12967" i="20"/>
  <c r="Y12966" i="20"/>
  <c r="Y12965" i="20"/>
  <c r="Y12964" i="20"/>
  <c r="Y12963" i="20"/>
  <c r="Y12962" i="20"/>
  <c r="Y12961" i="20"/>
  <c r="Y12960" i="20"/>
  <c r="Y12959" i="20"/>
  <c r="Y12958" i="20"/>
  <c r="Y12957" i="20"/>
  <c r="Y12956" i="20"/>
  <c r="Y12955" i="20"/>
  <c r="Y12954" i="20"/>
  <c r="Y12953" i="20"/>
  <c r="Y12952" i="20"/>
  <c r="Y12951" i="20"/>
  <c r="Y12950" i="20"/>
  <c r="Y12949" i="20"/>
  <c r="Y12948" i="20"/>
  <c r="Y12947" i="20"/>
  <c r="Y12946" i="20"/>
  <c r="Y12945" i="20"/>
  <c r="Y12944" i="20"/>
  <c r="Y12943" i="20"/>
  <c r="Y12942" i="20"/>
  <c r="Y12941" i="20"/>
  <c r="Y12940" i="20"/>
  <c r="Y12939" i="20"/>
  <c r="Y12938" i="20"/>
  <c r="Y12937" i="20"/>
  <c r="Y12936" i="20"/>
  <c r="Y12935" i="20"/>
  <c r="Y12934" i="20"/>
  <c r="Y12933" i="20"/>
  <c r="Y12932" i="20"/>
  <c r="Y12931" i="20"/>
  <c r="Y12930" i="20"/>
  <c r="Y12929" i="20"/>
  <c r="Y12928" i="20"/>
  <c r="Y12927" i="20"/>
  <c r="Y12926" i="20"/>
  <c r="Y12925" i="20"/>
  <c r="Y12924" i="20"/>
  <c r="Y12923" i="20"/>
  <c r="Y12922" i="20"/>
  <c r="Y12921" i="20"/>
  <c r="Y12920" i="20"/>
  <c r="Y12919" i="20"/>
  <c r="Y12918" i="20"/>
  <c r="Y12917" i="20"/>
  <c r="Y12916" i="20"/>
  <c r="Y12915" i="20"/>
  <c r="Y12914" i="20"/>
  <c r="Y12913" i="20"/>
  <c r="Y12912" i="20"/>
  <c r="Y12911" i="20"/>
  <c r="Y12910" i="20"/>
  <c r="Y12909" i="20"/>
  <c r="Y12908" i="20"/>
  <c r="Y12907" i="20"/>
  <c r="Y12906" i="20"/>
  <c r="Y12905" i="20"/>
  <c r="Y12904" i="20"/>
  <c r="Y12903" i="20"/>
  <c r="Y12902" i="20"/>
  <c r="Y12901" i="20"/>
  <c r="Y12900" i="20"/>
  <c r="Y12899" i="20"/>
  <c r="Y12898" i="20"/>
  <c r="Y12897" i="20"/>
  <c r="Y12896" i="20"/>
  <c r="Y12895" i="20"/>
  <c r="Y12894" i="20"/>
  <c r="Y12893" i="20"/>
  <c r="Y12892" i="20"/>
  <c r="Y12891" i="20"/>
  <c r="Y12890" i="20"/>
  <c r="Y12889" i="20"/>
  <c r="Y12888" i="20"/>
  <c r="Y12887" i="20"/>
  <c r="Y12886" i="20"/>
  <c r="Y12885" i="20"/>
  <c r="Y12884" i="20"/>
  <c r="Y12883" i="20"/>
  <c r="Y12882" i="20"/>
  <c r="Y12881" i="20"/>
  <c r="Y12880" i="20"/>
  <c r="Y12879" i="20"/>
  <c r="Y12878" i="20"/>
  <c r="Y12877" i="20"/>
  <c r="Y12876" i="20"/>
  <c r="Y12875" i="20"/>
  <c r="Y12874" i="20"/>
  <c r="Y12873" i="20"/>
  <c r="Y12872" i="20"/>
  <c r="Y12871" i="20"/>
  <c r="Y12870" i="20"/>
  <c r="Y12869" i="20"/>
  <c r="Y12868" i="20"/>
  <c r="Y12867" i="20"/>
  <c r="Y12866" i="20"/>
  <c r="Y12865" i="20"/>
  <c r="Y12864" i="20"/>
  <c r="Y12863" i="20"/>
  <c r="Y12862" i="20"/>
  <c r="Y12861" i="20"/>
  <c r="Y12860" i="20"/>
  <c r="Y12859" i="20"/>
  <c r="Y12858" i="20"/>
  <c r="Y12857" i="20"/>
  <c r="Y12856" i="20"/>
  <c r="Y12855" i="20"/>
  <c r="Y12854" i="20"/>
  <c r="Y12853" i="20"/>
  <c r="Y12852" i="20"/>
  <c r="Y12851" i="20"/>
  <c r="Y12850" i="20"/>
  <c r="Y12849" i="20"/>
  <c r="Y12848" i="20"/>
  <c r="Y12847" i="20"/>
  <c r="Y12846" i="20"/>
  <c r="Y12845" i="20"/>
  <c r="Y12844" i="20"/>
  <c r="Y12843" i="20"/>
  <c r="Y12842" i="20"/>
  <c r="Y12841" i="20"/>
  <c r="Y12840" i="20"/>
  <c r="Y12839" i="20"/>
  <c r="Y12838" i="20"/>
  <c r="Y12837" i="20"/>
  <c r="Y12836" i="20"/>
  <c r="Y12835" i="20"/>
  <c r="Y12834" i="20"/>
  <c r="Y12833" i="20"/>
  <c r="Y12832" i="20"/>
  <c r="Y12831" i="20"/>
  <c r="Y12830" i="20"/>
  <c r="Y12829" i="20"/>
  <c r="Y12828" i="20"/>
  <c r="Y12827" i="20"/>
  <c r="Y12826" i="20"/>
  <c r="Y12825" i="20"/>
  <c r="Y12824" i="20"/>
  <c r="Y12823" i="20"/>
  <c r="Y12822" i="20"/>
  <c r="Y12821" i="20"/>
  <c r="Y12820" i="20"/>
  <c r="Y12819" i="20"/>
  <c r="Y12818" i="20"/>
  <c r="Y12817" i="20"/>
  <c r="Y12816" i="20"/>
  <c r="Y12815" i="20"/>
  <c r="Y12814" i="20"/>
  <c r="Y12813" i="20"/>
  <c r="Y12812" i="20"/>
  <c r="Y12811" i="20"/>
  <c r="Y12810" i="20"/>
  <c r="Y12809" i="20"/>
  <c r="Y12808" i="20"/>
  <c r="Y12807" i="20"/>
  <c r="Y12806" i="20"/>
  <c r="Y12805" i="20"/>
  <c r="Y12804" i="20"/>
  <c r="Y12803" i="20"/>
  <c r="Y12802" i="20"/>
  <c r="Y12801" i="20"/>
  <c r="Y12800" i="20"/>
  <c r="Y12799" i="20"/>
  <c r="Y12798" i="20"/>
  <c r="Y12797" i="20"/>
  <c r="Y12796" i="20"/>
  <c r="Y12795" i="20"/>
  <c r="Y12794" i="20"/>
  <c r="Y12793" i="20"/>
  <c r="Y12792" i="20"/>
  <c r="Y12791" i="20"/>
  <c r="Y12790" i="20"/>
  <c r="Y12789" i="20"/>
  <c r="Y12788" i="20"/>
  <c r="Y12787" i="20"/>
  <c r="Y12786" i="20"/>
  <c r="Y12785" i="20"/>
  <c r="Y12784" i="20"/>
  <c r="Y12783" i="20"/>
  <c r="Y12782" i="20"/>
  <c r="Y12781" i="20"/>
  <c r="Y12780" i="20"/>
  <c r="Y12779" i="20"/>
  <c r="Y12778" i="20"/>
  <c r="Y12777" i="20"/>
  <c r="Y12776" i="20"/>
  <c r="Y12775" i="20"/>
  <c r="Y12774" i="20"/>
  <c r="Y12773" i="20"/>
  <c r="Y12772" i="20"/>
  <c r="Y12771" i="20"/>
  <c r="Y12770" i="20"/>
  <c r="Y12769" i="20"/>
  <c r="Y12768" i="20"/>
  <c r="Y12767" i="20"/>
  <c r="Y12766" i="20"/>
  <c r="Y12765" i="20"/>
  <c r="Y12764" i="20"/>
  <c r="Y12763" i="20"/>
  <c r="Y12762" i="20"/>
  <c r="Y12761" i="20"/>
  <c r="Y12760" i="20"/>
  <c r="Y12759" i="20"/>
  <c r="Y12758" i="20"/>
  <c r="Y12757" i="20"/>
  <c r="Y12756" i="20"/>
  <c r="Y12755" i="20"/>
  <c r="Y12754" i="20"/>
  <c r="Y12753" i="20"/>
  <c r="Y12752" i="20"/>
  <c r="Y12751" i="20"/>
  <c r="Y12750" i="20"/>
  <c r="Y12749" i="20"/>
  <c r="Y12748" i="20"/>
  <c r="Y12747" i="20"/>
  <c r="Y12746" i="20"/>
  <c r="Y12745" i="20"/>
  <c r="Y12744" i="20"/>
  <c r="Y12743" i="20"/>
  <c r="Y12742" i="20"/>
  <c r="Y12741" i="20"/>
  <c r="Y12740" i="20"/>
  <c r="Y12739" i="20"/>
  <c r="Y12738" i="20"/>
  <c r="Y12737" i="20"/>
  <c r="Y12736" i="20"/>
  <c r="Y12735" i="20"/>
  <c r="Y12734" i="20"/>
  <c r="Y12733" i="20"/>
  <c r="Y12732" i="20"/>
  <c r="Y12731" i="20"/>
  <c r="Y12730" i="20"/>
  <c r="Y12729" i="20"/>
  <c r="Y12728" i="20"/>
  <c r="Y12727" i="20"/>
  <c r="Y12726" i="20"/>
  <c r="Y12725" i="20"/>
  <c r="Y12724" i="20"/>
  <c r="Y12723" i="20"/>
  <c r="Y12722" i="20"/>
  <c r="Y12721" i="20"/>
  <c r="Y12720" i="20"/>
  <c r="Y12719" i="20"/>
  <c r="Y12718" i="20"/>
  <c r="Y12717" i="20"/>
  <c r="Y12716" i="20"/>
  <c r="Y12715" i="20"/>
  <c r="Y12714" i="20"/>
  <c r="Y12713" i="20"/>
  <c r="Y12712" i="20"/>
  <c r="Y12711" i="20"/>
  <c r="Y12710" i="20"/>
  <c r="Y12709" i="20"/>
  <c r="Y12708" i="20"/>
  <c r="Y12707" i="20"/>
  <c r="Y12706" i="20"/>
  <c r="Y12705" i="20"/>
  <c r="Y12704" i="20"/>
  <c r="Y12703" i="20"/>
  <c r="Y12702" i="20"/>
  <c r="Y12701" i="20"/>
  <c r="Y12700" i="20"/>
  <c r="Y12699" i="20"/>
  <c r="Y12698" i="20"/>
  <c r="Y12697" i="20"/>
  <c r="Y12696" i="20"/>
  <c r="Y12695" i="20"/>
  <c r="Y12694" i="20"/>
  <c r="Y12693" i="20"/>
  <c r="Y12692" i="20"/>
  <c r="Y12691" i="20"/>
  <c r="Y12690" i="20"/>
  <c r="Y12689" i="20"/>
  <c r="Y12688" i="20"/>
  <c r="Y12687" i="20"/>
  <c r="Y12686" i="20"/>
  <c r="Y12685" i="20"/>
  <c r="Y12684" i="20"/>
  <c r="Y12683" i="20"/>
  <c r="Y12682" i="20"/>
  <c r="Y12681" i="20"/>
  <c r="Y12680" i="20"/>
  <c r="Y12679" i="20"/>
  <c r="Y12678" i="20"/>
  <c r="Y12677" i="20"/>
  <c r="Y12676" i="20"/>
  <c r="Y12675" i="20"/>
  <c r="Y12674" i="20"/>
  <c r="Y12673" i="20"/>
  <c r="Y12672" i="20"/>
  <c r="Y12671" i="20"/>
  <c r="Y12670" i="20"/>
  <c r="Y12669" i="20"/>
  <c r="Y12668" i="20"/>
  <c r="Y12667" i="20"/>
  <c r="Y12666" i="20"/>
  <c r="Y12665" i="20"/>
  <c r="Y12664" i="20"/>
  <c r="Y12663" i="20"/>
  <c r="Y12662" i="20"/>
  <c r="Y12661" i="20"/>
  <c r="Y12660" i="20"/>
  <c r="Y12659" i="20"/>
  <c r="Y12658" i="20"/>
  <c r="Y12657" i="20"/>
  <c r="Y12656" i="20"/>
  <c r="Y12655" i="20"/>
  <c r="Y12654" i="20"/>
  <c r="Y12653" i="20"/>
  <c r="Y12652" i="20"/>
  <c r="Y12651" i="20"/>
  <c r="Y12650" i="20"/>
  <c r="Y12649" i="20"/>
  <c r="Y12648" i="20"/>
  <c r="Y12647" i="20"/>
  <c r="Y12646" i="20"/>
  <c r="Y12645" i="20"/>
  <c r="Y12644" i="20"/>
  <c r="Y12643" i="20"/>
  <c r="Y12642" i="20"/>
  <c r="Y12641" i="20"/>
  <c r="Y12640" i="20"/>
  <c r="Y12639" i="20"/>
  <c r="Y12638" i="20"/>
  <c r="Y12637" i="20"/>
  <c r="Y12636" i="20"/>
  <c r="Y12635" i="20"/>
  <c r="Y12634" i="20"/>
  <c r="Y12633" i="20"/>
  <c r="Y12632" i="20"/>
  <c r="Y12631" i="20"/>
  <c r="Y12630" i="20"/>
  <c r="Y12629" i="20"/>
  <c r="Y12628" i="20"/>
  <c r="Y12627" i="20"/>
  <c r="Y12626" i="20"/>
  <c r="Y12625" i="20"/>
  <c r="Y12624" i="20"/>
  <c r="Y12623" i="20"/>
  <c r="Y12622" i="20"/>
  <c r="Y12621" i="20"/>
  <c r="Y12620" i="20"/>
  <c r="Y12619" i="20"/>
  <c r="Y12618" i="20"/>
  <c r="Y12617" i="20"/>
  <c r="Y12616" i="20"/>
  <c r="Y12615" i="20"/>
  <c r="Y12614" i="20"/>
  <c r="Y12613" i="20"/>
  <c r="Y12612" i="20"/>
  <c r="Y12611" i="20"/>
  <c r="Y12610" i="20"/>
  <c r="Y12609" i="20"/>
  <c r="Y12608" i="20"/>
  <c r="Y12607" i="20"/>
  <c r="Y12606" i="20"/>
  <c r="Y12605" i="20"/>
  <c r="Y12604" i="20"/>
  <c r="Y12603" i="20"/>
  <c r="Y12602" i="20"/>
  <c r="Y12601" i="20"/>
  <c r="Y12600" i="20"/>
  <c r="Y12599" i="20"/>
  <c r="Y12598" i="20"/>
  <c r="Y12597" i="20"/>
  <c r="Y12596" i="20"/>
  <c r="Y12595" i="20"/>
  <c r="Y12594" i="20"/>
  <c r="Y12593" i="20"/>
  <c r="Y12592" i="20"/>
  <c r="Y12591" i="20"/>
  <c r="Y12590" i="20"/>
  <c r="Y12589" i="20"/>
  <c r="Y12588" i="20"/>
  <c r="Y12587" i="20"/>
  <c r="Y12586" i="20"/>
  <c r="Y12585" i="20"/>
  <c r="Y12584" i="20"/>
  <c r="Y12583" i="20"/>
  <c r="Y12582" i="20"/>
  <c r="Y12581" i="20"/>
  <c r="Y12580" i="20"/>
  <c r="Y12579" i="20"/>
  <c r="Y12578" i="20"/>
  <c r="Y12577" i="20"/>
  <c r="Y12576" i="20"/>
  <c r="Y12575" i="20"/>
  <c r="Y12574" i="20"/>
  <c r="Y12573" i="20"/>
  <c r="Y12572" i="20"/>
  <c r="Y12571" i="20"/>
  <c r="Y12570" i="20"/>
  <c r="Y12569" i="20"/>
  <c r="Y12568" i="20"/>
  <c r="Y12567" i="20"/>
  <c r="Y12566" i="20"/>
  <c r="Y12565" i="20"/>
  <c r="Y12564" i="20"/>
  <c r="Y12563" i="20"/>
  <c r="Y12562" i="20"/>
  <c r="Y12561" i="20"/>
  <c r="Y12560" i="20"/>
  <c r="Y12559" i="20"/>
  <c r="Y12558" i="20"/>
  <c r="Y12557" i="20"/>
  <c r="Y12556" i="20"/>
  <c r="Y12555" i="20"/>
  <c r="Y12554" i="20"/>
  <c r="Y12553" i="20"/>
  <c r="Y12552" i="20"/>
  <c r="Y12551" i="20"/>
  <c r="Y12550" i="20"/>
  <c r="Y12549" i="20"/>
  <c r="Y12548" i="20"/>
  <c r="Y12547" i="20"/>
  <c r="Y12546" i="20"/>
  <c r="Y12545" i="20"/>
  <c r="Y12544" i="20"/>
  <c r="Y12543" i="20"/>
  <c r="Y12542" i="20"/>
  <c r="Y12541" i="20"/>
  <c r="Y12540" i="20"/>
  <c r="Y12539" i="20"/>
  <c r="Y12538" i="20"/>
  <c r="Y12537" i="20"/>
  <c r="Y12536" i="20"/>
  <c r="Y12535" i="20"/>
  <c r="Y12534" i="20"/>
  <c r="Y12533" i="20"/>
  <c r="Y12532" i="20"/>
  <c r="Y12531" i="20"/>
  <c r="Y12530" i="20"/>
  <c r="Y12529" i="20"/>
  <c r="Y12528" i="20"/>
  <c r="Y12527" i="20"/>
  <c r="Y12526" i="20"/>
  <c r="Y12525" i="20"/>
  <c r="Y12524" i="20"/>
  <c r="Y12523" i="20"/>
  <c r="Y12522" i="20"/>
  <c r="Y12521" i="20"/>
  <c r="Y12520" i="20"/>
  <c r="Y12519" i="20"/>
  <c r="Y12518" i="20"/>
  <c r="Y12517" i="20"/>
  <c r="Y12516" i="20"/>
  <c r="Y12515" i="20"/>
  <c r="Y12514" i="20"/>
  <c r="Y12513" i="20"/>
  <c r="Y12512" i="20"/>
  <c r="Y12511" i="20"/>
  <c r="Y12510" i="20"/>
  <c r="Y12509" i="20"/>
  <c r="Y12508" i="20"/>
  <c r="Y12507" i="20"/>
  <c r="Y12506" i="20"/>
  <c r="Y12505" i="20"/>
  <c r="Y12504" i="20"/>
  <c r="Y12503" i="20"/>
  <c r="Y12502" i="20"/>
  <c r="Y12501" i="20"/>
  <c r="Y12500" i="20"/>
  <c r="Y12499" i="20"/>
  <c r="Y12498" i="20"/>
  <c r="Y12497" i="20"/>
  <c r="Y12496" i="20"/>
  <c r="Y12495" i="20"/>
  <c r="Y12494" i="20"/>
  <c r="Y12493" i="20"/>
  <c r="Y12492" i="20"/>
  <c r="Y12491" i="20"/>
  <c r="Y12490" i="20"/>
  <c r="Y12489" i="20"/>
  <c r="Y12488" i="20"/>
  <c r="Y12487" i="20"/>
  <c r="Y12486" i="20"/>
  <c r="Y12485" i="20"/>
  <c r="Y12484" i="20"/>
  <c r="Y12483" i="20"/>
  <c r="Y12482" i="20"/>
  <c r="Y12481" i="20"/>
  <c r="Y12480" i="20"/>
  <c r="Y12479" i="20"/>
  <c r="Y12478" i="20"/>
  <c r="Y12477" i="20"/>
  <c r="Y12476" i="20"/>
  <c r="Y12475" i="20"/>
  <c r="Y12474" i="20"/>
  <c r="Y12473" i="20"/>
  <c r="Y12472" i="20"/>
  <c r="Y12471" i="20"/>
  <c r="Y12470" i="20"/>
  <c r="Y12469" i="20"/>
  <c r="Y12468" i="20"/>
  <c r="Y12467" i="20"/>
  <c r="Y12466" i="20"/>
  <c r="Y12465" i="20"/>
  <c r="Y12464" i="20"/>
  <c r="Y12463" i="20"/>
  <c r="Y12462" i="20"/>
  <c r="Y12461" i="20"/>
  <c r="Y12460" i="20"/>
  <c r="Y12459" i="20"/>
  <c r="Y12458" i="20"/>
  <c r="Y12457" i="20"/>
  <c r="Y12456" i="20"/>
  <c r="Y12455" i="20"/>
  <c r="Y12454" i="20"/>
  <c r="Y12453" i="20"/>
  <c r="Y12452" i="20"/>
  <c r="Y12451" i="20"/>
  <c r="Y12450" i="20"/>
  <c r="Y12449" i="20"/>
  <c r="Y12448" i="20"/>
  <c r="Y12447" i="20"/>
  <c r="Y12446" i="20"/>
  <c r="Y12445" i="20"/>
  <c r="Y12444" i="20"/>
  <c r="Y12443" i="20"/>
  <c r="Y12442" i="20"/>
  <c r="Y12441" i="20"/>
  <c r="Y12440" i="20"/>
  <c r="Y12439" i="20"/>
  <c r="Y12438" i="20"/>
  <c r="Y12437" i="20"/>
  <c r="Y12436" i="20"/>
  <c r="Y12435" i="20"/>
  <c r="Y12434" i="20"/>
  <c r="Y12433" i="20"/>
  <c r="Y12432" i="20"/>
  <c r="Y12431" i="20"/>
  <c r="Y12430" i="20"/>
  <c r="Y12429" i="20"/>
  <c r="Y12428" i="20"/>
  <c r="Y12427" i="20"/>
  <c r="Y12426" i="20"/>
  <c r="Y12425" i="20"/>
  <c r="Y12424" i="20"/>
  <c r="Y12423" i="20"/>
  <c r="Y12422" i="20"/>
  <c r="Y12421" i="20"/>
  <c r="Y12420" i="20"/>
  <c r="Y12419" i="20"/>
  <c r="Y12418" i="20"/>
  <c r="Y12417" i="20"/>
  <c r="Y12416" i="20"/>
  <c r="Y12415" i="20"/>
  <c r="Y12414" i="20"/>
  <c r="Y12413" i="20"/>
  <c r="Y12412" i="20"/>
  <c r="Y12411" i="20"/>
  <c r="Y12410" i="20"/>
  <c r="Y12409" i="20"/>
  <c r="Y12408" i="20"/>
  <c r="Y12407" i="20"/>
  <c r="Y12406" i="20"/>
  <c r="Y12405" i="20"/>
  <c r="Y12404" i="20"/>
  <c r="Y12403" i="20"/>
  <c r="Y12402" i="20"/>
  <c r="Y12401" i="20"/>
  <c r="Y12400" i="20"/>
  <c r="Y12399" i="20"/>
  <c r="Y12398" i="20"/>
  <c r="Y12397" i="20"/>
  <c r="Y12396" i="20"/>
  <c r="Y12395" i="20"/>
  <c r="Y12394" i="20"/>
  <c r="Y12393" i="20"/>
  <c r="Y12392" i="20"/>
  <c r="Y12391" i="20"/>
  <c r="Y12390" i="20"/>
  <c r="Y12389" i="20"/>
  <c r="Y12388" i="20"/>
  <c r="Y12387" i="20"/>
  <c r="Y12386" i="20"/>
  <c r="Y12385" i="20"/>
  <c r="Y12384" i="20"/>
  <c r="Y12383" i="20"/>
  <c r="Y12382" i="20"/>
  <c r="Y12381" i="20"/>
  <c r="Y12380" i="20"/>
  <c r="Y12379" i="20"/>
  <c r="Y12378" i="20"/>
  <c r="Y12377" i="20"/>
  <c r="Y12376" i="20"/>
  <c r="Y12375" i="20"/>
  <c r="Y12374" i="20"/>
  <c r="Y12373" i="20"/>
  <c r="Y12372" i="20"/>
  <c r="Y12371" i="20"/>
  <c r="Y12370" i="20"/>
  <c r="Y12369" i="20"/>
  <c r="Y12368" i="20"/>
  <c r="Y12367" i="20"/>
  <c r="Y12366" i="20"/>
  <c r="Y12365" i="20"/>
  <c r="Y12364" i="20"/>
  <c r="Y12363" i="20"/>
  <c r="Y12362" i="20"/>
  <c r="Y12361" i="20"/>
  <c r="Y12360" i="20"/>
  <c r="Y12359" i="20"/>
  <c r="Y12358" i="20"/>
  <c r="Y12357" i="20"/>
  <c r="Y12356" i="20"/>
  <c r="Y12355" i="20"/>
  <c r="Y12354" i="20"/>
  <c r="Y12353" i="20"/>
  <c r="Y12352" i="20"/>
  <c r="Y12351" i="20"/>
  <c r="Y12350" i="20"/>
  <c r="Y12349" i="20"/>
  <c r="Y12348" i="20"/>
  <c r="Y12347" i="20"/>
  <c r="Y12346" i="20"/>
  <c r="Y12345" i="20"/>
  <c r="Y12344" i="20"/>
  <c r="Y12343" i="20"/>
  <c r="Y12342" i="20"/>
  <c r="Y12341" i="20"/>
  <c r="Y12340" i="20"/>
  <c r="Y12339" i="20"/>
  <c r="Y12338" i="20"/>
  <c r="Y12337" i="20"/>
  <c r="Y12336" i="20"/>
  <c r="Y12335" i="20"/>
  <c r="Y12334" i="20"/>
  <c r="Y12333" i="20"/>
  <c r="Y12332" i="20"/>
  <c r="Y12331" i="20"/>
  <c r="Y12330" i="20"/>
  <c r="Y12329" i="20"/>
  <c r="Y12328" i="20"/>
  <c r="Y12327" i="20"/>
  <c r="Y12326" i="20"/>
  <c r="Y12325" i="20"/>
  <c r="Y12324" i="20"/>
  <c r="Y12323" i="20"/>
  <c r="Y12322" i="20"/>
  <c r="Y12321" i="20"/>
  <c r="Y12320" i="20"/>
  <c r="Y12319" i="20"/>
  <c r="Y12318" i="20"/>
  <c r="Y12317" i="20"/>
  <c r="Y12316" i="20"/>
  <c r="Y12315" i="20"/>
  <c r="Y12314" i="20"/>
  <c r="Y12313" i="20"/>
  <c r="Y12312" i="20"/>
  <c r="Y12311" i="20"/>
  <c r="Y12310" i="20"/>
  <c r="Y12309" i="20"/>
  <c r="Y12308" i="20"/>
  <c r="Y12307" i="20"/>
  <c r="Y12306" i="20"/>
  <c r="Y12305" i="20"/>
  <c r="Y12304" i="20"/>
  <c r="Y12303" i="20"/>
  <c r="Y12302" i="20"/>
  <c r="Y12301" i="20"/>
  <c r="Y12300" i="20"/>
  <c r="Y12299" i="20"/>
  <c r="Y12298" i="20"/>
  <c r="Y12297" i="20"/>
  <c r="Y12296" i="20"/>
  <c r="Y12295" i="20"/>
  <c r="Y12294" i="20"/>
  <c r="Y12293" i="20"/>
  <c r="Y12292" i="20"/>
  <c r="Y12291" i="20"/>
  <c r="Y12290" i="20"/>
  <c r="Y12289" i="20"/>
  <c r="Y12288" i="20"/>
  <c r="Y12287" i="20"/>
  <c r="Y12286" i="20"/>
  <c r="Y12285" i="20"/>
  <c r="Y12284" i="20"/>
  <c r="Y12283" i="20"/>
  <c r="Y12282" i="20"/>
  <c r="Y12281" i="20"/>
  <c r="Y12280" i="20"/>
  <c r="Y12279" i="20"/>
  <c r="Y12278" i="20"/>
  <c r="Y12277" i="20"/>
  <c r="Y12276" i="20"/>
  <c r="Y12275" i="20"/>
  <c r="Y12274" i="20"/>
  <c r="Y12273" i="20"/>
  <c r="Y12272" i="20"/>
  <c r="Y12271" i="20"/>
  <c r="Y12270" i="20"/>
  <c r="Y12269" i="20"/>
  <c r="Y12268" i="20"/>
  <c r="Y12267" i="20"/>
  <c r="Y12266" i="20"/>
  <c r="Y12265" i="20"/>
  <c r="Y12264" i="20"/>
  <c r="Y12263" i="20"/>
  <c r="Y12262" i="20"/>
  <c r="Y12261" i="20"/>
  <c r="Y12260" i="20"/>
  <c r="Y12259" i="20"/>
  <c r="Y12258" i="20"/>
  <c r="Y12257" i="20"/>
  <c r="Y12256" i="20"/>
  <c r="Y12255" i="20"/>
  <c r="Y12254" i="20"/>
  <c r="Y12253" i="20"/>
  <c r="Y12252" i="20"/>
  <c r="Y12251" i="20"/>
  <c r="Y12250" i="20"/>
  <c r="Y12249" i="20"/>
  <c r="Y12248" i="20"/>
  <c r="Y12247" i="20"/>
  <c r="Y12246" i="20"/>
  <c r="Y12245" i="20"/>
  <c r="Y12244" i="20"/>
  <c r="Y12243" i="20"/>
  <c r="Y12242" i="20"/>
  <c r="Y12241" i="20"/>
  <c r="Y12240" i="20"/>
  <c r="Y12239" i="20"/>
  <c r="Y12238" i="20"/>
  <c r="Y12237" i="20"/>
  <c r="Y12236" i="20"/>
  <c r="Y12235" i="20"/>
  <c r="Y12234" i="20"/>
  <c r="Y12233" i="20"/>
  <c r="Y12232" i="20"/>
  <c r="Y12231" i="20"/>
  <c r="Y12230" i="20"/>
  <c r="Y12229" i="20"/>
  <c r="Y12228" i="20"/>
  <c r="Y12227" i="20"/>
  <c r="Y12226" i="20"/>
  <c r="Y12225" i="20"/>
  <c r="Y12224" i="20"/>
  <c r="Y12223" i="20"/>
  <c r="Y12222" i="20"/>
  <c r="Y12221" i="20"/>
  <c r="Y12220" i="20"/>
  <c r="Y12219" i="20"/>
  <c r="Y12218" i="20"/>
  <c r="Y12217" i="20"/>
  <c r="Y12216" i="20"/>
  <c r="Y12215" i="20"/>
  <c r="Y12214" i="20"/>
  <c r="Y12213" i="20"/>
  <c r="Y12212" i="20"/>
  <c r="Y12211" i="20"/>
  <c r="Y12210" i="20"/>
  <c r="Y12209" i="20"/>
  <c r="Y12208" i="20"/>
  <c r="Y12207" i="20"/>
  <c r="Y12206" i="20"/>
  <c r="Y12205" i="20"/>
  <c r="Y12204" i="20"/>
  <c r="Y12203" i="20"/>
  <c r="Y12202" i="20"/>
  <c r="Y12201" i="20"/>
  <c r="Y12200" i="20"/>
  <c r="Y12199" i="20"/>
  <c r="Y12198" i="20"/>
  <c r="Y12197" i="20"/>
  <c r="Y12196" i="20"/>
  <c r="Y12195" i="20"/>
  <c r="Y12194" i="20"/>
  <c r="Y12193" i="20"/>
  <c r="Y12192" i="20"/>
  <c r="Y12191" i="20"/>
  <c r="Y12190" i="20"/>
  <c r="Y12189" i="20"/>
  <c r="Y12188" i="20"/>
  <c r="Y12187" i="20"/>
  <c r="Y12186" i="20"/>
  <c r="Y12185" i="20"/>
  <c r="Y12184" i="20"/>
  <c r="Y12183" i="20"/>
  <c r="Y12182" i="20"/>
  <c r="Y12181" i="20"/>
  <c r="Y12180" i="20"/>
  <c r="Y12179" i="20"/>
  <c r="Y12178" i="20"/>
  <c r="Y12177" i="20"/>
  <c r="Y12176" i="20"/>
  <c r="Y12175" i="20"/>
  <c r="Y12174" i="20"/>
  <c r="Y12173" i="20"/>
  <c r="Y12172" i="20"/>
  <c r="Y12171" i="20"/>
  <c r="Y12170" i="20"/>
  <c r="Y12169" i="20"/>
  <c r="Y12168" i="20"/>
  <c r="Y12167" i="20"/>
  <c r="Y12166" i="20"/>
  <c r="Y12165" i="20"/>
  <c r="Y12164" i="20"/>
  <c r="Y12163" i="20"/>
  <c r="Y12162" i="20"/>
  <c r="Y12161" i="20"/>
  <c r="Y12160" i="20"/>
  <c r="Y12159" i="20"/>
  <c r="Y12158" i="20"/>
  <c r="Y12157" i="20"/>
  <c r="Y12156" i="20"/>
  <c r="Y12155" i="20"/>
  <c r="Y12154" i="20"/>
  <c r="Y12153" i="20"/>
  <c r="Y12152" i="20"/>
  <c r="Y12151" i="20"/>
  <c r="Y12150" i="20"/>
  <c r="Y12149" i="20"/>
  <c r="Y12148" i="20"/>
  <c r="Y12147" i="20"/>
  <c r="Y12146" i="20"/>
  <c r="Y12145" i="20"/>
  <c r="Y12144" i="20"/>
  <c r="Y12143" i="20"/>
  <c r="Y12142" i="20"/>
  <c r="Y12141" i="20"/>
  <c r="Y12140" i="20"/>
  <c r="Y12139" i="20"/>
  <c r="Y12138" i="20"/>
  <c r="Y12137" i="20"/>
  <c r="Y12136" i="20"/>
  <c r="Y12135" i="20"/>
  <c r="Y12134" i="20"/>
  <c r="Y12133" i="20"/>
  <c r="Y12132" i="20"/>
  <c r="Y12131" i="20"/>
  <c r="Y12130" i="20"/>
  <c r="Y12129" i="20"/>
  <c r="Y12128" i="20"/>
  <c r="Y12127" i="20"/>
  <c r="Y12126" i="20"/>
  <c r="Y12125" i="20"/>
  <c r="Y12124" i="20"/>
  <c r="Y12123" i="20"/>
  <c r="Y12122" i="20"/>
  <c r="Y12121" i="20"/>
  <c r="Y12120" i="20"/>
  <c r="Y12119" i="20"/>
  <c r="Y12118" i="20"/>
  <c r="Y12117" i="20"/>
  <c r="Y12116" i="20"/>
  <c r="Y12115" i="20"/>
  <c r="Y12114" i="20"/>
  <c r="Y12113" i="20"/>
  <c r="Y12112" i="20"/>
  <c r="Y12111" i="20"/>
  <c r="Y12110" i="20"/>
  <c r="Y12109" i="20"/>
  <c r="Y12108" i="20"/>
  <c r="Y12107" i="20"/>
  <c r="Y12106" i="20"/>
  <c r="Y12105" i="20"/>
  <c r="Y12104" i="20"/>
  <c r="Y12103" i="20"/>
  <c r="Y12102" i="20"/>
  <c r="Y12101" i="20"/>
  <c r="Y12100" i="20"/>
  <c r="Y12099" i="20"/>
  <c r="Y12098" i="20"/>
  <c r="Y12097" i="20"/>
  <c r="Y12096" i="20"/>
  <c r="Y12095" i="20"/>
  <c r="Y12094" i="20"/>
  <c r="Y12093" i="20"/>
  <c r="Y12092" i="20"/>
  <c r="Y12091" i="20"/>
  <c r="Y12090" i="20"/>
  <c r="Y12089" i="20"/>
  <c r="Y12088" i="20"/>
  <c r="Y12087" i="20"/>
  <c r="Y12086" i="20"/>
  <c r="Y12085" i="20"/>
  <c r="Y12084" i="20"/>
  <c r="Y12083" i="20"/>
  <c r="Y12082" i="20"/>
  <c r="Y12081" i="20"/>
  <c r="Y12080" i="20"/>
  <c r="Y12079" i="20"/>
  <c r="Y12078" i="20"/>
  <c r="Y12077" i="20"/>
  <c r="Y12076" i="20"/>
  <c r="Y12075" i="20"/>
  <c r="Y12074" i="20"/>
  <c r="Y12073" i="20"/>
  <c r="Y12072" i="20"/>
  <c r="Y12071" i="20"/>
  <c r="Y12070" i="20"/>
  <c r="Y12069" i="20"/>
  <c r="Y12068" i="20"/>
  <c r="Y12067" i="20"/>
  <c r="Y12066" i="20"/>
  <c r="Y12065" i="20"/>
  <c r="Y12064" i="20"/>
  <c r="Y12063" i="20"/>
  <c r="Y12062" i="20"/>
  <c r="Y12061" i="20"/>
  <c r="Y12060" i="20"/>
  <c r="Y12059" i="20"/>
  <c r="Y12058" i="20"/>
  <c r="Y12057" i="20"/>
  <c r="Y12056" i="20"/>
  <c r="Y12055" i="20"/>
  <c r="Y12054" i="20"/>
  <c r="Y12053" i="20"/>
  <c r="Y12052" i="20"/>
  <c r="Y12051" i="20"/>
  <c r="Y12050" i="20"/>
  <c r="Y12049" i="20"/>
  <c r="Y12048" i="20"/>
  <c r="Y12047" i="20"/>
  <c r="Y12046" i="20"/>
  <c r="Y12045" i="20"/>
  <c r="Y12044" i="20"/>
  <c r="Y12043" i="20"/>
  <c r="Y12042" i="20"/>
  <c r="Y12041" i="20"/>
  <c r="Y12040" i="20"/>
  <c r="Y12039" i="20"/>
  <c r="Y12038" i="20"/>
  <c r="Y12037" i="20"/>
  <c r="Y12036" i="20"/>
  <c r="Y12035" i="20"/>
  <c r="Y12034" i="20"/>
  <c r="Y12033" i="20"/>
  <c r="Y12032" i="20"/>
  <c r="Y12031" i="20"/>
  <c r="Y12030" i="20"/>
  <c r="Y12029" i="20"/>
  <c r="Y12028" i="20"/>
  <c r="Y12027" i="20"/>
  <c r="Y12026" i="20"/>
  <c r="Y12025" i="20"/>
  <c r="Y12024" i="20"/>
  <c r="Y12023" i="20"/>
  <c r="Y12022" i="20"/>
  <c r="Y12021" i="20"/>
  <c r="Y12020" i="20"/>
  <c r="Y12019" i="20"/>
  <c r="Y12018" i="20"/>
  <c r="Y12017" i="20"/>
  <c r="Y12016" i="20"/>
  <c r="Y12015" i="20"/>
  <c r="Y12014" i="20"/>
  <c r="Y12013" i="20"/>
  <c r="Y12012" i="20"/>
  <c r="Y12011" i="20"/>
  <c r="Y12010" i="20"/>
  <c r="Y12009" i="20"/>
  <c r="Y12008" i="20"/>
  <c r="Y12007" i="20"/>
  <c r="Y12006" i="20"/>
  <c r="Y12005" i="20"/>
  <c r="Y12004" i="20"/>
  <c r="Y12003" i="20"/>
  <c r="Y12002" i="20"/>
  <c r="Y12001" i="20"/>
  <c r="Y12000" i="20"/>
  <c r="Y11999" i="20"/>
  <c r="Y11998" i="20"/>
  <c r="Y11997" i="20"/>
  <c r="Y11996" i="20"/>
  <c r="Y11995" i="20"/>
  <c r="Y11994" i="20"/>
  <c r="Y11993" i="20"/>
  <c r="Y11992" i="20"/>
  <c r="Y11991" i="20"/>
  <c r="Y11990" i="20"/>
  <c r="Y11989" i="20"/>
  <c r="Y11988" i="20"/>
  <c r="Y11987" i="20"/>
  <c r="Y11986" i="20"/>
  <c r="Y11985" i="20"/>
  <c r="Y11984" i="20"/>
  <c r="Y11983" i="20"/>
  <c r="Y11982" i="20"/>
  <c r="Y11981" i="20"/>
  <c r="Y11980" i="20"/>
  <c r="Y11979" i="20"/>
  <c r="Y11978" i="20"/>
  <c r="Y11977" i="20"/>
  <c r="Y11976" i="20"/>
  <c r="Y11975" i="20"/>
  <c r="Y11974" i="20"/>
  <c r="Y11973" i="20"/>
  <c r="Y11972" i="20"/>
  <c r="Y11971" i="20"/>
  <c r="Y11970" i="20"/>
  <c r="Y11969" i="20"/>
  <c r="Y11968" i="20"/>
  <c r="Y11967" i="20"/>
  <c r="Y11966" i="20"/>
  <c r="Y11965" i="20"/>
  <c r="Y11964" i="20"/>
  <c r="Y11963" i="20"/>
  <c r="Y11962" i="20"/>
  <c r="Y11961" i="20"/>
  <c r="Y11960" i="20"/>
  <c r="Y11959" i="20"/>
  <c r="Y11958" i="20"/>
  <c r="Y11957" i="20"/>
  <c r="Y11956" i="20"/>
  <c r="Y11955" i="20"/>
  <c r="Y11954" i="20"/>
  <c r="Y11953" i="20"/>
  <c r="Y11952" i="20"/>
  <c r="Y11951" i="20"/>
  <c r="Y11950" i="20"/>
  <c r="Y11949" i="20"/>
  <c r="Y11948" i="20"/>
  <c r="Y11947" i="20"/>
  <c r="Y11946" i="20"/>
  <c r="Y11945" i="20"/>
  <c r="Y11944" i="20"/>
  <c r="Y11943" i="20"/>
  <c r="Y11942" i="20"/>
  <c r="Y11941" i="20"/>
  <c r="Y11940" i="20"/>
  <c r="Y11939" i="20"/>
  <c r="Y11938" i="20"/>
  <c r="Y11937" i="20"/>
  <c r="Y11936" i="20"/>
  <c r="Y11935" i="20"/>
  <c r="Y11934" i="20"/>
  <c r="Y11933" i="20"/>
  <c r="Y11932" i="20"/>
  <c r="Y11931" i="20"/>
  <c r="Y11930" i="20"/>
  <c r="Y11929" i="20"/>
  <c r="Y11928" i="20"/>
  <c r="Y11927" i="20"/>
  <c r="Y11926" i="20"/>
  <c r="Y11925" i="20"/>
  <c r="Y11924" i="20"/>
  <c r="Y11923" i="20"/>
  <c r="Y11922" i="20"/>
  <c r="Y11921" i="20"/>
  <c r="Y11920" i="20"/>
  <c r="Y11919" i="20"/>
  <c r="Y11918" i="20"/>
  <c r="Y11917" i="20"/>
  <c r="Y11916" i="20"/>
  <c r="Y11915" i="20"/>
  <c r="Y11914" i="20"/>
  <c r="Y11913" i="20"/>
  <c r="Y11912" i="20"/>
  <c r="Y11911" i="20"/>
  <c r="Y11910" i="20"/>
  <c r="Y11909" i="20"/>
  <c r="Y11908" i="20"/>
  <c r="Y11907" i="20"/>
  <c r="Y11906" i="20"/>
  <c r="Y11905" i="20"/>
  <c r="Y11904" i="20"/>
  <c r="Y11903" i="20"/>
  <c r="Y11902" i="20"/>
  <c r="Y11901" i="20"/>
  <c r="Y11900" i="20"/>
  <c r="Y11899" i="20"/>
  <c r="Y11898" i="20"/>
  <c r="Y11897" i="20"/>
  <c r="Y11896" i="20"/>
  <c r="Y11895" i="20"/>
  <c r="Y11894" i="20"/>
  <c r="Y11893" i="20"/>
  <c r="Y11892" i="20"/>
  <c r="Y11891" i="20"/>
  <c r="Y11890" i="20"/>
  <c r="Y11889" i="20"/>
  <c r="Y11888" i="20"/>
  <c r="Y11887" i="20"/>
  <c r="Y11886" i="20"/>
  <c r="Y11885" i="20"/>
  <c r="Y11884" i="20"/>
  <c r="Y11883" i="20"/>
  <c r="Y11882" i="20"/>
  <c r="Y11881" i="20"/>
  <c r="Y11880" i="20"/>
  <c r="Y11879" i="20"/>
  <c r="Y11878" i="20"/>
  <c r="Y11877" i="20"/>
  <c r="Y11876" i="20"/>
  <c r="Y11875" i="20"/>
  <c r="Y11874" i="20"/>
  <c r="Y11873" i="20"/>
  <c r="Y11872" i="20"/>
  <c r="Y11871" i="20"/>
  <c r="Y11870" i="20"/>
  <c r="Y11869" i="20"/>
  <c r="Y11868" i="20"/>
  <c r="Y11867" i="20"/>
  <c r="Y11866" i="20"/>
  <c r="Y11865" i="20"/>
  <c r="Y11864" i="20"/>
  <c r="Y11863" i="20"/>
  <c r="Y11862" i="20"/>
  <c r="Y11861" i="20"/>
  <c r="Y11860" i="20"/>
  <c r="Y11859" i="20"/>
  <c r="Y11858" i="20"/>
  <c r="Y11857" i="20"/>
  <c r="Y11856" i="20"/>
  <c r="Y11855" i="20"/>
  <c r="Y11854" i="20"/>
  <c r="Y11853" i="20"/>
  <c r="Y11852" i="20"/>
  <c r="Y11851" i="20"/>
  <c r="Y11850" i="20"/>
  <c r="Y11849" i="20"/>
  <c r="Y11848" i="20"/>
  <c r="Y11847" i="20"/>
  <c r="Y11846" i="20"/>
  <c r="Y11845" i="20"/>
  <c r="Y11844" i="20"/>
  <c r="Y11843" i="20"/>
  <c r="Y11842" i="20"/>
  <c r="Y11841" i="20"/>
  <c r="Y11840" i="20"/>
  <c r="Y11839" i="20"/>
  <c r="Y11838" i="20"/>
  <c r="Y11837" i="20"/>
  <c r="Y11836" i="20"/>
  <c r="Y11835" i="20"/>
  <c r="Y11834" i="20"/>
  <c r="Y11833" i="20"/>
  <c r="Y11832" i="20"/>
  <c r="Y11831" i="20"/>
  <c r="Y11830" i="20"/>
  <c r="Y11829" i="20"/>
  <c r="Y11828" i="20"/>
  <c r="Y11827" i="20"/>
  <c r="Y11826" i="20"/>
  <c r="Y11825" i="20"/>
  <c r="Y11824" i="20"/>
  <c r="Y11823" i="20"/>
  <c r="Y11822" i="20"/>
  <c r="Y11821" i="20"/>
  <c r="Y11820" i="20"/>
  <c r="Y11819" i="20"/>
  <c r="Y11818" i="20"/>
  <c r="Y11817" i="20"/>
  <c r="Y11816" i="20"/>
  <c r="Y11815" i="20"/>
  <c r="Y11814" i="20"/>
  <c r="Y11813" i="20"/>
  <c r="Y11812" i="20"/>
  <c r="Y11811" i="20"/>
  <c r="Y11810" i="20"/>
  <c r="Y11809" i="20"/>
  <c r="Y11808" i="20"/>
  <c r="Y11807" i="20"/>
  <c r="Y11806" i="20"/>
  <c r="Y11805" i="20"/>
  <c r="Y11804" i="20"/>
  <c r="Y11803" i="20"/>
  <c r="Y11802" i="20"/>
  <c r="Y11801" i="20"/>
  <c r="Y11800" i="20"/>
  <c r="Y11799" i="20"/>
  <c r="Y11798" i="20"/>
  <c r="Y11797" i="20"/>
  <c r="Y11796" i="20"/>
  <c r="Y11795" i="20"/>
  <c r="Y11794" i="20"/>
  <c r="Y11793" i="20"/>
  <c r="Y11792" i="20"/>
  <c r="Y11791" i="20"/>
  <c r="Y11790" i="20"/>
  <c r="Y11789" i="20"/>
  <c r="Y11788" i="20"/>
  <c r="Y11787" i="20"/>
  <c r="Y11786" i="20"/>
  <c r="Y11785" i="20"/>
  <c r="Y11784" i="20"/>
  <c r="Y11783" i="20"/>
  <c r="Y11782" i="20"/>
  <c r="Y11781" i="20"/>
  <c r="Y11780" i="20"/>
  <c r="Y11779" i="20"/>
  <c r="Y11778" i="20"/>
  <c r="Y11777" i="20"/>
  <c r="Y11776" i="20"/>
  <c r="Y11775" i="20"/>
  <c r="Y11774" i="20"/>
  <c r="Y11773" i="20"/>
  <c r="Y11772" i="20"/>
  <c r="Y11771" i="20"/>
  <c r="Y11770" i="20"/>
  <c r="Y11769" i="20"/>
  <c r="Y11768" i="20"/>
  <c r="Y11767" i="20"/>
  <c r="Y11766" i="20"/>
  <c r="Y11765" i="20"/>
  <c r="Y11764" i="20"/>
  <c r="Y11763" i="20"/>
  <c r="Y11762" i="20"/>
  <c r="Y11761" i="20"/>
  <c r="Y11760" i="20"/>
  <c r="Y11759" i="20"/>
  <c r="Y11758" i="20"/>
  <c r="Y11757" i="20"/>
  <c r="Y11756" i="20"/>
  <c r="Y11755" i="20"/>
  <c r="Y11754" i="20"/>
  <c r="Y11753" i="20"/>
  <c r="Y11752" i="20"/>
  <c r="Y11751" i="20"/>
  <c r="Y11750" i="20"/>
  <c r="Y11749" i="20"/>
  <c r="Y11748" i="20"/>
  <c r="Y11747" i="20"/>
  <c r="Y11746" i="20"/>
  <c r="Y11745" i="20"/>
  <c r="Y11744" i="20"/>
  <c r="Y11743" i="20"/>
  <c r="Y11742" i="20"/>
  <c r="Y11741" i="20"/>
  <c r="Y11740" i="20"/>
  <c r="Y11739" i="20"/>
  <c r="Y11738" i="20"/>
  <c r="Y11737" i="20"/>
  <c r="Y11736" i="20"/>
  <c r="Y11735" i="20"/>
  <c r="Y11734" i="20"/>
  <c r="Y11733" i="20"/>
  <c r="Y11732" i="20"/>
  <c r="Y11731" i="20"/>
  <c r="Y11730" i="20"/>
  <c r="Y11729" i="20"/>
  <c r="Y11728" i="20"/>
  <c r="Y11727" i="20"/>
  <c r="Y11726" i="20"/>
  <c r="Y11725" i="20"/>
  <c r="Y11724" i="20"/>
  <c r="Y11723" i="20"/>
  <c r="Y11722" i="20"/>
  <c r="Y11721" i="20"/>
  <c r="Y11720" i="20"/>
  <c r="Y11719" i="20"/>
  <c r="Y11718" i="20"/>
  <c r="Y11717" i="20"/>
  <c r="Y11716" i="20"/>
  <c r="Y11715" i="20"/>
  <c r="Y11714" i="20"/>
  <c r="Y11713" i="20"/>
  <c r="Y11712" i="20"/>
  <c r="Y11711" i="20"/>
  <c r="Y11710" i="20"/>
  <c r="Y11709" i="20"/>
  <c r="Y11708" i="20"/>
  <c r="Y11707" i="20"/>
  <c r="Y11706" i="20"/>
  <c r="Y11705" i="20"/>
  <c r="Y11704" i="20"/>
  <c r="Y11703" i="20"/>
  <c r="Y11702" i="20"/>
  <c r="Y11701" i="20"/>
  <c r="Y11700" i="20"/>
  <c r="Y11699" i="20"/>
  <c r="Y11698" i="20"/>
  <c r="Y11697" i="20"/>
  <c r="Y11696" i="20"/>
  <c r="Y11695" i="20"/>
  <c r="Y11694" i="20"/>
  <c r="Y11693" i="20"/>
  <c r="Y11692" i="20"/>
  <c r="Y11691" i="20"/>
  <c r="Y11690" i="20"/>
  <c r="Y11689" i="20"/>
  <c r="Y11688" i="20"/>
  <c r="Y11687" i="20"/>
  <c r="Y11686" i="20"/>
  <c r="Y11685" i="20"/>
  <c r="Y11684" i="20"/>
  <c r="Y11683" i="20"/>
  <c r="Y11682" i="20"/>
  <c r="Y11681" i="20"/>
  <c r="Y11680" i="20"/>
  <c r="Y11679" i="20"/>
  <c r="Y11678" i="20"/>
  <c r="Y11677" i="20"/>
  <c r="Y11676" i="20"/>
  <c r="Y11675" i="20"/>
  <c r="Y11674" i="20"/>
  <c r="Y11673" i="20"/>
  <c r="Y11672" i="20"/>
  <c r="Y11671" i="20"/>
  <c r="Y11670" i="20"/>
  <c r="Y11669" i="20"/>
  <c r="Y11668" i="20"/>
  <c r="Y11667" i="20"/>
  <c r="Y11666" i="20"/>
  <c r="Y11665" i="20"/>
  <c r="Y11664" i="20"/>
  <c r="Y11663" i="20"/>
  <c r="Y11662" i="20"/>
  <c r="Y11661" i="20"/>
  <c r="Y11660" i="20"/>
  <c r="Y11659" i="20"/>
  <c r="Y11658" i="20"/>
  <c r="Y11657" i="20"/>
  <c r="Y11656" i="20"/>
  <c r="Y11655" i="20"/>
  <c r="Y11654" i="20"/>
  <c r="Y11653" i="20"/>
  <c r="Y11652" i="20"/>
  <c r="Y11651" i="20"/>
  <c r="Y11650" i="20"/>
  <c r="Y11649" i="20"/>
  <c r="Y11648" i="20"/>
  <c r="Y11647" i="20"/>
  <c r="Y11646" i="20"/>
  <c r="Y11645" i="20"/>
  <c r="Y11644" i="20"/>
  <c r="Y11643" i="20"/>
  <c r="Y11642" i="20"/>
  <c r="Y11641" i="20"/>
  <c r="Y11640" i="20"/>
  <c r="Y11639" i="20"/>
  <c r="Y11638" i="20"/>
  <c r="Y11637" i="20"/>
  <c r="Y11636" i="20"/>
  <c r="Y11635" i="20"/>
  <c r="Y11634" i="20"/>
  <c r="Y11633" i="20"/>
  <c r="Y11632" i="20"/>
  <c r="Y11631" i="20"/>
  <c r="Y11630" i="20"/>
  <c r="Y11629" i="20"/>
  <c r="Y11628" i="20"/>
  <c r="Y11627" i="20"/>
  <c r="Y11626" i="20"/>
  <c r="Y11625" i="20"/>
  <c r="Y11624" i="20"/>
  <c r="Y11623" i="20"/>
  <c r="Y11622" i="20"/>
  <c r="Y11621" i="20"/>
  <c r="Y11620" i="20"/>
  <c r="Y11619" i="20"/>
  <c r="Y11618" i="20"/>
  <c r="Y11617" i="20"/>
  <c r="Y11616" i="20"/>
  <c r="Y11615" i="20"/>
  <c r="Y11614" i="20"/>
  <c r="Y11613" i="20"/>
  <c r="Y11612" i="20"/>
  <c r="Y11611" i="20"/>
  <c r="Y11610" i="20"/>
  <c r="Y11609" i="20"/>
  <c r="Y11608" i="20"/>
  <c r="Y11607" i="20"/>
  <c r="Y11606" i="20"/>
  <c r="Y11605" i="20"/>
  <c r="Y11604" i="20"/>
  <c r="Y11603" i="20"/>
  <c r="Y11602" i="20"/>
  <c r="Y11601" i="20"/>
  <c r="Y11600" i="20"/>
  <c r="Y11599" i="20"/>
  <c r="Y11598" i="20"/>
  <c r="Y11597" i="20"/>
  <c r="Y11596" i="20"/>
  <c r="Y11595" i="20"/>
  <c r="Y11594" i="20"/>
  <c r="Y11593" i="20"/>
  <c r="Y11592" i="20"/>
  <c r="Y11591" i="20"/>
  <c r="Y11590" i="20"/>
  <c r="Y11589" i="20"/>
  <c r="Y11588" i="20"/>
  <c r="Y11587" i="20"/>
  <c r="Y11586" i="20"/>
  <c r="Y11585" i="20"/>
  <c r="Y11584" i="20"/>
  <c r="Y11583" i="20"/>
  <c r="Y11582" i="20"/>
  <c r="Y11581" i="20"/>
  <c r="Y11580" i="20"/>
  <c r="Y11579" i="20"/>
  <c r="Y11578" i="20"/>
  <c r="Y11577" i="20"/>
  <c r="Y11576" i="20"/>
  <c r="Y11575" i="20"/>
  <c r="Y11574" i="20"/>
  <c r="Y11573" i="20"/>
  <c r="Y11572" i="20"/>
  <c r="Y11571" i="20"/>
  <c r="Y11570" i="20"/>
  <c r="Y11569" i="20"/>
  <c r="Y11568" i="20"/>
  <c r="Y11567" i="20"/>
  <c r="Y11566" i="20"/>
  <c r="Y11565" i="20"/>
  <c r="Y11564" i="20"/>
  <c r="Y11563" i="20"/>
  <c r="Y11562" i="20"/>
  <c r="Y11561" i="20"/>
  <c r="Y11560" i="20"/>
  <c r="Y11559" i="20"/>
  <c r="Y11558" i="20"/>
  <c r="Y11557" i="20"/>
  <c r="Y11556" i="20"/>
  <c r="Y11555" i="20"/>
  <c r="Y11554" i="20"/>
  <c r="Y11553" i="20"/>
  <c r="Y11552" i="20"/>
  <c r="Y11551" i="20"/>
  <c r="Y11550" i="20"/>
  <c r="Y11549" i="20"/>
  <c r="Y11548" i="20"/>
  <c r="Y11547" i="20"/>
  <c r="Y11546" i="20"/>
  <c r="Y11545" i="20"/>
  <c r="Y11544" i="20"/>
  <c r="Y11543" i="20"/>
  <c r="Y11542" i="20"/>
  <c r="Y11541" i="20"/>
  <c r="Y11540" i="20"/>
  <c r="Y11539" i="20"/>
  <c r="Y11538" i="20"/>
  <c r="Y11537" i="20"/>
  <c r="Y11536" i="20"/>
  <c r="Y11535" i="20"/>
  <c r="Y11534" i="20"/>
  <c r="Y11533" i="20"/>
  <c r="Y11532" i="20"/>
  <c r="Y11531" i="20"/>
  <c r="Y11530" i="20"/>
  <c r="Y11529" i="20"/>
  <c r="Y11528" i="20"/>
  <c r="Y11527" i="20"/>
  <c r="Y11526" i="20"/>
  <c r="Y11525" i="20"/>
  <c r="Y11524" i="20"/>
  <c r="Y11523" i="20"/>
  <c r="Y11522" i="20"/>
  <c r="Y11521" i="20"/>
  <c r="Y11520" i="20"/>
  <c r="Y11519" i="20"/>
  <c r="Y11518" i="20"/>
  <c r="Y11517" i="20"/>
  <c r="Y11516" i="20"/>
  <c r="Y11515" i="20"/>
  <c r="Y11514" i="20"/>
  <c r="Y11513" i="20"/>
  <c r="Y11512" i="20"/>
  <c r="Y11511" i="20"/>
  <c r="Y11510" i="20"/>
  <c r="Y11509" i="20"/>
  <c r="Y11508" i="20"/>
  <c r="Y11507" i="20"/>
  <c r="Y11506" i="20"/>
  <c r="Y11505" i="20"/>
  <c r="Y11504" i="20"/>
  <c r="Y11503" i="20"/>
  <c r="Y11502" i="20"/>
  <c r="Y11501" i="20"/>
  <c r="Y11500" i="20"/>
  <c r="Y11499" i="20"/>
  <c r="Y11498" i="20"/>
  <c r="Y11497" i="20"/>
  <c r="Y11496" i="20"/>
  <c r="Y11495" i="20"/>
  <c r="Y11494" i="20"/>
  <c r="Y11493" i="20"/>
  <c r="Y11492" i="20"/>
  <c r="Y11491" i="20"/>
  <c r="Y11490" i="20"/>
  <c r="Y11489" i="20"/>
  <c r="Y11488" i="20"/>
  <c r="Y11487" i="20"/>
  <c r="Y11486" i="20"/>
  <c r="Y11485" i="20"/>
  <c r="Y11484" i="20"/>
  <c r="Y11483" i="20"/>
  <c r="Y11482" i="20"/>
  <c r="Y11481" i="20"/>
  <c r="Y11480" i="20"/>
  <c r="Y11479" i="20"/>
  <c r="Y11478" i="20"/>
  <c r="Y11477" i="20"/>
  <c r="Y11476" i="20"/>
  <c r="Y11475" i="20"/>
  <c r="Y11474" i="20"/>
  <c r="Y11473" i="20"/>
  <c r="Y11472" i="20"/>
  <c r="Y11471" i="20"/>
  <c r="Y11470" i="20"/>
  <c r="Y11469" i="20"/>
  <c r="Y11468" i="20"/>
  <c r="Y11467" i="20"/>
  <c r="Y11466" i="20"/>
  <c r="Y11465" i="20"/>
  <c r="Y11464" i="20"/>
  <c r="Y11463" i="20"/>
  <c r="Y11462" i="20"/>
  <c r="Y11461" i="20"/>
  <c r="Y11460" i="20"/>
  <c r="Y11459" i="20"/>
  <c r="Y11458" i="20"/>
  <c r="Y11457" i="20"/>
  <c r="Y11456" i="20"/>
  <c r="Y11455" i="20"/>
  <c r="Y11454" i="20"/>
  <c r="Y11453" i="20"/>
  <c r="Y11452" i="20"/>
  <c r="Y11451" i="20"/>
  <c r="Y11450" i="20"/>
  <c r="Y11449" i="20"/>
  <c r="Y11448" i="20"/>
  <c r="Y11447" i="20"/>
  <c r="Y11446" i="20"/>
  <c r="Y11445" i="20"/>
  <c r="Y11444" i="20"/>
  <c r="Y11443" i="20"/>
  <c r="Y11442" i="20"/>
  <c r="Y11441" i="20"/>
  <c r="Y11440" i="20"/>
  <c r="Y11439" i="20"/>
  <c r="Y11438" i="20"/>
  <c r="Y11437" i="20"/>
  <c r="Y11436" i="20"/>
  <c r="Y11435" i="20"/>
  <c r="Y11434" i="20"/>
  <c r="Y11433" i="20"/>
  <c r="Y11432" i="20"/>
  <c r="Y11431" i="20"/>
  <c r="Y11430" i="20"/>
  <c r="Y11429" i="20"/>
  <c r="Y11428" i="20"/>
  <c r="Y11427" i="20"/>
  <c r="Y11426" i="20"/>
  <c r="Y11425" i="20"/>
  <c r="Y11424" i="20"/>
  <c r="Y11423" i="20"/>
  <c r="Y11422" i="20"/>
  <c r="Y11421" i="20"/>
  <c r="Y11420" i="20"/>
  <c r="Y11419" i="20"/>
  <c r="Y11418" i="20"/>
  <c r="Y11417" i="20"/>
  <c r="Y11416" i="20"/>
  <c r="Y11415" i="20"/>
  <c r="Y11414" i="20"/>
  <c r="Y11413" i="20"/>
  <c r="Y11412" i="20"/>
  <c r="Y11411" i="20"/>
  <c r="Y11410" i="20"/>
  <c r="Y11409" i="20"/>
  <c r="Y11408" i="20"/>
  <c r="Y11407" i="20"/>
  <c r="Y11406" i="20"/>
  <c r="Y11405" i="20"/>
  <c r="Y11404" i="20"/>
  <c r="Y11403" i="20"/>
  <c r="Y11402" i="20"/>
  <c r="Y11401" i="20"/>
  <c r="Y11400" i="20"/>
  <c r="Y11399" i="20"/>
  <c r="Y11398" i="20"/>
  <c r="Y11397" i="20"/>
  <c r="Y11396" i="20"/>
  <c r="Y11395" i="20"/>
  <c r="Y11394" i="20"/>
  <c r="Y11393" i="20"/>
  <c r="Y11392" i="20"/>
  <c r="Y11391" i="20"/>
  <c r="Y11390" i="20"/>
  <c r="Y11389" i="20"/>
  <c r="Y11388" i="20"/>
  <c r="Y11387" i="20"/>
  <c r="Y11386" i="20"/>
  <c r="Y11385" i="20"/>
  <c r="Y11384" i="20"/>
  <c r="Y11383" i="20"/>
  <c r="Y11382" i="20"/>
  <c r="Y11381" i="20"/>
  <c r="Y11380" i="20"/>
  <c r="Y11379" i="20"/>
  <c r="Y11378" i="20"/>
  <c r="Y11377" i="20"/>
  <c r="Y11376" i="20"/>
  <c r="Y11375" i="20"/>
  <c r="Y11374" i="20"/>
  <c r="Y11373" i="20"/>
  <c r="Y11372" i="20"/>
  <c r="Y11371" i="20"/>
  <c r="Y11370" i="20"/>
  <c r="Y11369" i="20"/>
  <c r="Y11368" i="20"/>
  <c r="Y11367" i="20"/>
  <c r="Y11366" i="20"/>
  <c r="Y11365" i="20"/>
  <c r="Y11364" i="20"/>
  <c r="Y11363" i="20"/>
  <c r="Y11362" i="20"/>
  <c r="Y11361" i="20"/>
  <c r="Y11360" i="20"/>
  <c r="Y11359" i="20"/>
  <c r="Y11358" i="20"/>
  <c r="Y11357" i="20"/>
  <c r="Y11356" i="20"/>
  <c r="Y11355" i="20"/>
  <c r="Y11354" i="20"/>
  <c r="Y11353" i="20"/>
  <c r="Y11352" i="20"/>
  <c r="Y11351" i="20"/>
  <c r="Y11350" i="20"/>
  <c r="Y11349" i="20"/>
  <c r="Y11348" i="20"/>
  <c r="Y11347" i="20"/>
  <c r="Y11346" i="20"/>
  <c r="Y11345" i="20"/>
  <c r="Y11344" i="20"/>
  <c r="Y11343" i="20"/>
  <c r="Y11342" i="20"/>
  <c r="Y11341" i="20"/>
  <c r="Y11340" i="20"/>
  <c r="Y11339" i="20"/>
  <c r="Y11338" i="20"/>
  <c r="Y11337" i="20"/>
  <c r="Y11336" i="20"/>
  <c r="Y11335" i="20"/>
  <c r="Y11334" i="20"/>
  <c r="Y11333" i="20"/>
  <c r="Y11332" i="20"/>
  <c r="Y11331" i="20"/>
  <c r="Y11330" i="20"/>
  <c r="Y11329" i="20"/>
  <c r="Y11328" i="20"/>
  <c r="Y11327" i="20"/>
  <c r="Y11326" i="20"/>
  <c r="Y11325" i="20"/>
  <c r="Y11324" i="20"/>
  <c r="Y11323" i="20"/>
  <c r="Y11322" i="20"/>
  <c r="Y11321" i="20"/>
  <c r="Y11320" i="20"/>
  <c r="Y11319" i="20"/>
  <c r="Y11318" i="20"/>
  <c r="Y11317" i="20"/>
  <c r="Y11316" i="20"/>
  <c r="Y11315" i="20"/>
  <c r="Y11314" i="20"/>
  <c r="Y11313" i="20"/>
  <c r="Y11312" i="20"/>
  <c r="Y11311" i="20"/>
  <c r="Y11310" i="20"/>
  <c r="Y11309" i="20"/>
  <c r="Y11308" i="20"/>
  <c r="Y11307" i="20"/>
  <c r="Y11306" i="20"/>
  <c r="Y11305" i="20"/>
  <c r="Y11304" i="20"/>
  <c r="Y11303" i="20"/>
  <c r="Y11302" i="20"/>
  <c r="Y11301" i="20"/>
  <c r="Y11300" i="20"/>
  <c r="Y11299" i="20"/>
  <c r="Y11298" i="20"/>
  <c r="Y11297" i="20"/>
  <c r="Y11296" i="20"/>
  <c r="Y11295" i="20"/>
  <c r="Y11294" i="20"/>
  <c r="Y11293" i="20"/>
  <c r="Y11292" i="20"/>
  <c r="Y11291" i="20"/>
  <c r="Y11290" i="20"/>
  <c r="Y11289" i="20"/>
  <c r="Y11288" i="20"/>
  <c r="Y11287" i="20"/>
  <c r="Y11286" i="20"/>
  <c r="Y11285" i="20"/>
  <c r="Y11284" i="20"/>
  <c r="Y11283" i="20"/>
  <c r="Y11282" i="20"/>
  <c r="Y11281" i="20"/>
  <c r="Y11280" i="20"/>
  <c r="Y11279" i="20"/>
  <c r="Y11278" i="20"/>
  <c r="Y11277" i="20"/>
  <c r="Y11276" i="20"/>
  <c r="Y11275" i="20"/>
  <c r="Y11274" i="20"/>
  <c r="Y11273" i="20"/>
  <c r="Y11272" i="20"/>
  <c r="Y11271" i="20"/>
  <c r="Y11270" i="20"/>
  <c r="Y11269" i="20"/>
  <c r="Y11268" i="20"/>
  <c r="Y11267" i="20"/>
  <c r="Y11266" i="20"/>
  <c r="Y11265" i="20"/>
  <c r="Y11264" i="20"/>
  <c r="Y11263" i="20"/>
  <c r="Y11262" i="20"/>
  <c r="Y11261" i="20"/>
  <c r="Y11260" i="20"/>
  <c r="Y11259" i="20"/>
  <c r="Y11258" i="20"/>
  <c r="Y11257" i="20"/>
  <c r="Y11256" i="20"/>
  <c r="Y11255" i="20"/>
  <c r="Y11254" i="20"/>
  <c r="Y11253" i="20"/>
  <c r="Y11252" i="20"/>
  <c r="Y11251" i="20"/>
  <c r="Y11250" i="20"/>
  <c r="Y11249" i="20"/>
  <c r="Y11248" i="20"/>
  <c r="Y11247" i="20"/>
  <c r="Y11246" i="20"/>
  <c r="Y11245" i="20"/>
  <c r="Y11244" i="20"/>
  <c r="Y11243" i="20"/>
  <c r="Y11242" i="20"/>
  <c r="Y11241" i="20"/>
  <c r="Y11240" i="20"/>
  <c r="Y11239" i="20"/>
  <c r="Y11238" i="20"/>
  <c r="Y11237" i="20"/>
  <c r="Y11236" i="20"/>
  <c r="Y11235" i="20"/>
  <c r="Y11234" i="20"/>
  <c r="Y11233" i="20"/>
  <c r="Y11232" i="20"/>
  <c r="Y11231" i="20"/>
  <c r="Y11230" i="20"/>
  <c r="Y11229" i="20"/>
  <c r="Y11228" i="20"/>
  <c r="Y11227" i="20"/>
  <c r="Y11226" i="20"/>
  <c r="Y11225" i="20"/>
  <c r="Y11224" i="20"/>
  <c r="Y11223" i="20"/>
  <c r="Y11222" i="20"/>
  <c r="Y11221" i="20"/>
  <c r="Y11220" i="20"/>
  <c r="Y11219" i="20"/>
  <c r="Y11218" i="20"/>
  <c r="Y11217" i="20"/>
  <c r="Y11216" i="20"/>
  <c r="Y11215" i="20"/>
  <c r="Y11214" i="20"/>
  <c r="Y11213" i="20"/>
  <c r="Y11212" i="20"/>
  <c r="Y11211" i="20"/>
  <c r="Y11210" i="20"/>
  <c r="Y11209" i="20"/>
  <c r="Y11208" i="20"/>
  <c r="Y11207" i="20"/>
  <c r="Y11206" i="20"/>
  <c r="Y11205" i="20"/>
  <c r="Y11204" i="20"/>
  <c r="Y11203" i="20"/>
  <c r="Y11202" i="20"/>
  <c r="Y11201" i="20"/>
  <c r="Y11200" i="20"/>
  <c r="Y11199" i="20"/>
  <c r="Y11198" i="20"/>
  <c r="Y11197" i="20"/>
  <c r="Y11196" i="20"/>
  <c r="Y11195" i="20"/>
  <c r="Y11194" i="20"/>
  <c r="Y11193" i="20"/>
  <c r="Y11192" i="20"/>
  <c r="Y11191" i="20"/>
  <c r="Y11190" i="20"/>
  <c r="Y11189" i="20"/>
  <c r="Y11188" i="20"/>
  <c r="Y11187" i="20"/>
  <c r="Y11186" i="20"/>
  <c r="Y11185" i="20"/>
  <c r="Y11184" i="20"/>
  <c r="Y11183" i="20"/>
  <c r="Y11182" i="20"/>
  <c r="Y11181" i="20"/>
  <c r="Y11180" i="20"/>
  <c r="Y11179" i="20"/>
  <c r="Y11178" i="20"/>
  <c r="Y11177" i="20"/>
  <c r="Y11176" i="20"/>
  <c r="Y11175" i="20"/>
  <c r="Y11174" i="20"/>
  <c r="Y11173" i="20"/>
  <c r="Y11172" i="20"/>
  <c r="Y11171" i="20"/>
  <c r="Y11170" i="20"/>
  <c r="Y11169" i="20"/>
  <c r="Y11168" i="20"/>
  <c r="Y11167" i="20"/>
  <c r="Y11166" i="20"/>
  <c r="Y11165" i="20"/>
  <c r="Y11164" i="20"/>
  <c r="Y11163" i="20"/>
  <c r="Y11162" i="20"/>
  <c r="Y11161" i="20"/>
  <c r="Y11160" i="20"/>
  <c r="Y11159" i="20"/>
  <c r="Y11158" i="20"/>
  <c r="Y11157" i="20"/>
  <c r="Y11156" i="20"/>
  <c r="Y11155" i="20"/>
  <c r="Y11154" i="20"/>
  <c r="Y11153" i="20"/>
  <c r="Y11152" i="20"/>
  <c r="Y11151" i="20"/>
  <c r="Y11150" i="20"/>
  <c r="Y11149" i="20"/>
  <c r="Y11148" i="20"/>
  <c r="Y11147" i="20"/>
  <c r="Y11146" i="20"/>
  <c r="Y11145" i="20"/>
  <c r="Y11144" i="20"/>
  <c r="Y11143" i="20"/>
  <c r="Y11142" i="20"/>
  <c r="Y11141" i="20"/>
  <c r="Y11140" i="20"/>
  <c r="Y11139" i="20"/>
  <c r="Y11138" i="20"/>
  <c r="Y11137" i="20"/>
  <c r="Y11136" i="20"/>
  <c r="Y11135" i="20"/>
  <c r="Y11134" i="20"/>
  <c r="Y11133" i="20"/>
  <c r="Y11132" i="20"/>
  <c r="Y11131" i="20"/>
  <c r="Y11130" i="20"/>
  <c r="Y11129" i="20"/>
  <c r="Y11128" i="20"/>
  <c r="Y11127" i="20"/>
  <c r="Y11126" i="20"/>
  <c r="Y11125" i="20"/>
  <c r="Y11124" i="20"/>
  <c r="Y11123" i="20"/>
  <c r="Y11122" i="20"/>
  <c r="Y11121" i="20"/>
  <c r="Y11120" i="20"/>
  <c r="Y11119" i="20"/>
  <c r="Y11118" i="20"/>
  <c r="Y11117" i="20"/>
  <c r="Y11116" i="20"/>
  <c r="Y11115" i="20"/>
  <c r="Y11114" i="20"/>
  <c r="Y11113" i="20"/>
  <c r="Y11112" i="20"/>
  <c r="Y11111" i="20"/>
  <c r="Y11110" i="20"/>
  <c r="Y11109" i="20"/>
  <c r="Y11108" i="20"/>
  <c r="Y11107" i="20"/>
  <c r="Y11106" i="20"/>
  <c r="Y11105" i="20"/>
  <c r="Y11104" i="20"/>
  <c r="Y11103" i="20"/>
  <c r="Y11102" i="20"/>
  <c r="Y11101" i="20"/>
  <c r="Y11100" i="20"/>
  <c r="Y11099" i="20"/>
  <c r="Y11098" i="20"/>
  <c r="Y11097" i="20"/>
  <c r="Y11096" i="20"/>
  <c r="Y11095" i="20"/>
  <c r="Y11094" i="20"/>
  <c r="Y11093" i="20"/>
  <c r="Y11092" i="20"/>
  <c r="Y11091" i="20"/>
  <c r="Y11090" i="20"/>
  <c r="Y11089" i="20"/>
  <c r="Y11088" i="20"/>
  <c r="Y11087" i="20"/>
  <c r="Y11086" i="20"/>
  <c r="Y11085" i="20"/>
  <c r="Y11084" i="20"/>
  <c r="Y11083" i="20"/>
  <c r="Y11082" i="20"/>
  <c r="Y11081" i="20"/>
  <c r="Y11080" i="20"/>
  <c r="Y11079" i="20"/>
  <c r="Y11078" i="20"/>
  <c r="Y11077" i="20"/>
  <c r="Y11076" i="20"/>
  <c r="Y11075" i="20"/>
  <c r="Y11074" i="20"/>
  <c r="Y11073" i="20"/>
  <c r="Y11072" i="20"/>
  <c r="Y11071" i="20"/>
  <c r="Y11070" i="20"/>
  <c r="Y11069" i="20"/>
  <c r="Y11068" i="20"/>
  <c r="Y11067" i="20"/>
  <c r="Y11066" i="20"/>
  <c r="Y11065" i="20"/>
  <c r="Y11064" i="20"/>
  <c r="Y11063" i="20"/>
  <c r="Y11062" i="20"/>
  <c r="Y11061" i="20"/>
  <c r="Y11060" i="20"/>
  <c r="Y11059" i="20"/>
  <c r="Y11058" i="20"/>
  <c r="Y11057" i="20"/>
  <c r="Y11056" i="20"/>
  <c r="Y11055" i="20"/>
  <c r="Y11054" i="20"/>
  <c r="Y11053" i="20"/>
  <c r="Y11052" i="20"/>
  <c r="Y11051" i="20"/>
  <c r="Y11050" i="20"/>
  <c r="Y11049" i="20"/>
  <c r="Y11048" i="20"/>
  <c r="Y11047" i="20"/>
  <c r="Y11046" i="20"/>
  <c r="Y11045" i="20"/>
  <c r="Y11044" i="20"/>
  <c r="Y11043" i="20"/>
  <c r="Y11042" i="20"/>
  <c r="Y11041" i="20"/>
  <c r="Y11040" i="20"/>
  <c r="Y11039" i="20"/>
  <c r="Y11038" i="20"/>
  <c r="Y11037" i="20"/>
  <c r="Y11036" i="20"/>
  <c r="Y11035" i="20"/>
  <c r="Y11034" i="20"/>
  <c r="Y11033" i="20"/>
  <c r="Y11032" i="20"/>
  <c r="Y11031" i="20"/>
  <c r="Y11030" i="20"/>
  <c r="Y11029" i="20"/>
  <c r="Y11028" i="20"/>
  <c r="Y11027" i="20"/>
  <c r="Y11026" i="20"/>
  <c r="Y11025" i="20"/>
  <c r="Y11024" i="20"/>
  <c r="Y11023" i="20"/>
  <c r="Y11022" i="20"/>
  <c r="Y11021" i="20"/>
  <c r="Y11020" i="20"/>
  <c r="Y11019" i="20"/>
  <c r="Y11018" i="20"/>
  <c r="Y11017" i="20"/>
  <c r="Y11016" i="20"/>
  <c r="Y11015" i="20"/>
  <c r="Y11014" i="20"/>
  <c r="Y11013" i="20"/>
  <c r="Y11012" i="20"/>
  <c r="Y11011" i="20"/>
  <c r="Y11010" i="20"/>
  <c r="Y11009" i="20"/>
  <c r="Y11008" i="20"/>
  <c r="Y11007" i="20"/>
  <c r="Y11006" i="20"/>
  <c r="Y11005" i="20"/>
  <c r="Y11004" i="20"/>
  <c r="Y11003" i="20"/>
  <c r="Y11002" i="20"/>
  <c r="Y11001" i="20"/>
  <c r="Y11000" i="20"/>
  <c r="Y10999" i="20"/>
  <c r="Y10998" i="20"/>
  <c r="Y10997" i="20"/>
  <c r="Y10996" i="20"/>
  <c r="Y10995" i="20"/>
  <c r="Y10994" i="20"/>
  <c r="Y10993" i="20"/>
  <c r="Y10992" i="20"/>
  <c r="Y10991" i="20"/>
  <c r="Y10990" i="20"/>
  <c r="Y10989" i="20"/>
  <c r="Y10988" i="20"/>
  <c r="Y10987" i="20"/>
  <c r="Y10986" i="20"/>
  <c r="Y10985" i="20"/>
  <c r="Y10984" i="20"/>
  <c r="Y10983" i="20"/>
  <c r="Y10982" i="20"/>
  <c r="Y10981" i="20"/>
  <c r="Y10980" i="20"/>
  <c r="Y10979" i="20"/>
  <c r="Y10978" i="20"/>
  <c r="Y10977" i="20"/>
  <c r="Y10976" i="20"/>
  <c r="Y10975" i="20"/>
  <c r="Y10974" i="20"/>
  <c r="Y10973" i="20"/>
  <c r="Y10972" i="20"/>
  <c r="Y10971" i="20"/>
  <c r="Y10970" i="20"/>
  <c r="Y10969" i="20"/>
  <c r="Y10968" i="20"/>
  <c r="Y10967" i="20"/>
  <c r="Y10966" i="20"/>
  <c r="Y10965" i="20"/>
  <c r="Y10964" i="20"/>
  <c r="Y10963" i="20"/>
  <c r="Y10962" i="20"/>
  <c r="Y10961" i="20"/>
  <c r="Y10960" i="20"/>
  <c r="Y10959" i="20"/>
  <c r="Y10958" i="20"/>
  <c r="Y10957" i="20"/>
  <c r="Y10956" i="20"/>
  <c r="Y10955" i="20"/>
  <c r="Y10954" i="20"/>
  <c r="Y10953" i="20"/>
  <c r="Y10952" i="20"/>
  <c r="Y10951" i="20"/>
  <c r="Y10950" i="20"/>
  <c r="Y10949" i="20"/>
  <c r="Y10948" i="20"/>
  <c r="Y10947" i="20"/>
  <c r="Y10946" i="20"/>
  <c r="Y10945" i="20"/>
  <c r="Y10944" i="20"/>
  <c r="Y10943" i="20"/>
  <c r="Y10942" i="20"/>
  <c r="Y10941" i="20"/>
  <c r="Y10940" i="20"/>
  <c r="Y10939" i="20"/>
  <c r="Y10938" i="20"/>
  <c r="Y10937" i="20"/>
  <c r="Y10936" i="20"/>
  <c r="Y10935" i="20"/>
  <c r="Y10934" i="20"/>
  <c r="Y10933" i="20"/>
  <c r="Y10932" i="20"/>
  <c r="Y10931" i="20"/>
  <c r="Y10930" i="20"/>
  <c r="Y10929" i="20"/>
  <c r="Y10928" i="20"/>
  <c r="Y10927" i="20"/>
  <c r="Y10926" i="20"/>
  <c r="Y10925" i="20"/>
  <c r="Y10924" i="20"/>
  <c r="Y10923" i="20"/>
  <c r="Y10922" i="20"/>
  <c r="Y10921" i="20"/>
  <c r="Y10920" i="20"/>
  <c r="Y10919" i="20"/>
  <c r="Y10918" i="20"/>
  <c r="Y10917" i="20"/>
  <c r="Y10916" i="20"/>
  <c r="Y10915" i="20"/>
  <c r="Y10914" i="20"/>
  <c r="Y10913" i="20"/>
  <c r="Y10912" i="20"/>
  <c r="Y10911" i="20"/>
  <c r="Y10910" i="20"/>
  <c r="Y10909" i="20"/>
  <c r="Y10908" i="20"/>
  <c r="Y10907" i="20"/>
  <c r="Y10906" i="20"/>
  <c r="Y10905" i="20"/>
  <c r="Y10904" i="20"/>
  <c r="Y10903" i="20"/>
  <c r="Y10902" i="20"/>
  <c r="Y10901" i="20"/>
  <c r="Y10900" i="20"/>
  <c r="Y10899" i="20"/>
  <c r="Y10898" i="20"/>
  <c r="Y10897" i="20"/>
  <c r="Y10896" i="20"/>
  <c r="Y10895" i="20"/>
  <c r="Y10894" i="20"/>
  <c r="Y10893" i="20"/>
  <c r="Y10892" i="20"/>
  <c r="Y10891" i="20"/>
  <c r="Y10890" i="20"/>
  <c r="Y10889" i="20"/>
  <c r="Y10888" i="20"/>
  <c r="Y10887" i="20"/>
  <c r="Y10886" i="20"/>
  <c r="Y10885" i="20"/>
  <c r="Y10884" i="20"/>
  <c r="Y10883" i="20"/>
  <c r="Y10882" i="20"/>
  <c r="Y10881" i="20"/>
  <c r="Y10880" i="20"/>
  <c r="Y10879" i="20"/>
  <c r="Y10878" i="20"/>
  <c r="Y10877" i="20"/>
  <c r="Y10876" i="20"/>
  <c r="Y10875" i="20"/>
  <c r="Y10874" i="20"/>
  <c r="Y10873" i="20"/>
  <c r="Y10872" i="20"/>
  <c r="Y10871" i="20"/>
  <c r="Y10870" i="20"/>
  <c r="Y10869" i="20"/>
  <c r="Y10868" i="20"/>
  <c r="Y10867" i="20"/>
  <c r="Y10866" i="20"/>
  <c r="Y10865" i="20"/>
  <c r="Y10864" i="20"/>
  <c r="Y10863" i="20"/>
  <c r="Y10862" i="20"/>
  <c r="Y10861" i="20"/>
  <c r="Y10860" i="20"/>
  <c r="Y10859" i="20"/>
  <c r="Y10858" i="20"/>
  <c r="Y10857" i="20"/>
  <c r="Y10856" i="20"/>
  <c r="Y10855" i="20"/>
  <c r="Y10854" i="20"/>
  <c r="Y10853" i="20"/>
  <c r="Y10852" i="20"/>
  <c r="Y10851" i="20"/>
  <c r="Y10850" i="20"/>
  <c r="Y10849" i="20"/>
  <c r="Y10848" i="20"/>
  <c r="Y10847" i="20"/>
  <c r="Y10846" i="20"/>
  <c r="Y10845" i="20"/>
  <c r="Y10844" i="20"/>
  <c r="Y10843" i="20"/>
  <c r="Y10842" i="20"/>
  <c r="Y10841" i="20"/>
  <c r="Y10840" i="20"/>
  <c r="Y10839" i="20"/>
  <c r="Y10838" i="20"/>
  <c r="Y10837" i="20"/>
  <c r="Y10836" i="20"/>
  <c r="Y10835" i="20"/>
  <c r="Y10834" i="20"/>
  <c r="Y10833" i="20"/>
  <c r="Y10832" i="20"/>
  <c r="Y10831" i="20"/>
  <c r="Y10830" i="20"/>
  <c r="Y10829" i="20"/>
  <c r="Y10828" i="20"/>
  <c r="Y10827" i="20"/>
  <c r="Y10826" i="20"/>
  <c r="Y10825" i="20"/>
  <c r="Y10824" i="20"/>
  <c r="Y10823" i="20"/>
  <c r="Y10822" i="20"/>
  <c r="Y10821" i="20"/>
  <c r="Y10820" i="20"/>
  <c r="Y10819" i="20"/>
  <c r="Y10818" i="20"/>
  <c r="Y10817" i="20"/>
  <c r="Y10816" i="20"/>
  <c r="Y10815" i="20"/>
  <c r="Y10814" i="20"/>
  <c r="Y10813" i="20"/>
  <c r="Y10812" i="20"/>
  <c r="Y10811" i="20"/>
  <c r="Y10810" i="20"/>
  <c r="Y10809" i="20"/>
  <c r="Y10808" i="20"/>
  <c r="Y10807" i="20"/>
  <c r="Y10806" i="20"/>
  <c r="Y10805" i="20"/>
  <c r="Y10804" i="20"/>
  <c r="Y10803" i="20"/>
  <c r="Y10802" i="20"/>
  <c r="Y10801" i="20"/>
  <c r="Y10800" i="20"/>
  <c r="Y10799" i="20"/>
  <c r="Y10798" i="20"/>
  <c r="Y10797" i="20"/>
  <c r="Y10796" i="20"/>
  <c r="Y10795" i="20"/>
  <c r="Y10794" i="20"/>
  <c r="Y10793" i="20"/>
  <c r="Y10792" i="20"/>
  <c r="Y10791" i="20"/>
  <c r="Y10790" i="20"/>
  <c r="Y10789" i="20"/>
  <c r="Y10788" i="20"/>
  <c r="Y10787" i="20"/>
  <c r="Y10786" i="20"/>
  <c r="Y10785" i="20"/>
  <c r="Y10784" i="20"/>
  <c r="Y10783" i="20"/>
  <c r="Y10782" i="20"/>
  <c r="Y10781" i="20"/>
  <c r="Y10780" i="20"/>
  <c r="Y10779" i="20"/>
  <c r="Y10778" i="20"/>
  <c r="Y10777" i="20"/>
  <c r="Y10776" i="20"/>
  <c r="Y10775" i="20"/>
  <c r="Y10774" i="20"/>
  <c r="Y10773" i="20"/>
  <c r="Y10772" i="20"/>
  <c r="Y10771" i="20"/>
  <c r="Y10770" i="20"/>
  <c r="Y10769" i="20"/>
  <c r="Y10768" i="20"/>
  <c r="Y10767" i="20"/>
  <c r="Y10766" i="20"/>
  <c r="Y10765" i="20"/>
  <c r="Y10764" i="20"/>
  <c r="Y10763" i="20"/>
  <c r="Y10762" i="20"/>
  <c r="Y10761" i="20"/>
  <c r="Y10760" i="20"/>
  <c r="Y10759" i="20"/>
  <c r="Y10758" i="20"/>
  <c r="Y10757" i="20"/>
  <c r="Y10756" i="20"/>
  <c r="Y10755" i="20"/>
  <c r="Y10754" i="20"/>
  <c r="Y10753" i="20"/>
  <c r="Y10752" i="20"/>
  <c r="Y10751" i="20"/>
  <c r="Y10750" i="20"/>
  <c r="Y10749" i="20"/>
  <c r="Y10748" i="20"/>
  <c r="Y10747" i="20"/>
  <c r="Y10746" i="20"/>
  <c r="Y10745" i="20"/>
  <c r="Y10744" i="20"/>
  <c r="Y10743" i="20"/>
  <c r="Y10742" i="20"/>
  <c r="Y10741" i="20"/>
  <c r="Y10740" i="20"/>
  <c r="Y10739" i="20"/>
  <c r="Y10738" i="20"/>
  <c r="Y10737" i="20"/>
  <c r="Y10736" i="20"/>
  <c r="Y10735" i="20"/>
  <c r="Y10734" i="20"/>
  <c r="Y10733" i="20"/>
  <c r="Y10732" i="20"/>
  <c r="Y10731" i="20"/>
  <c r="Y10730" i="20"/>
  <c r="Y10729" i="20"/>
  <c r="Y10728" i="20"/>
  <c r="Y10727" i="20"/>
  <c r="Y10726" i="20"/>
  <c r="Y10725" i="20"/>
  <c r="Y10724" i="20"/>
  <c r="Y10723" i="20"/>
  <c r="Y10722" i="20"/>
  <c r="Y10721" i="20"/>
  <c r="Y10720" i="20"/>
  <c r="Y10719" i="20"/>
  <c r="Y10718" i="20"/>
  <c r="Y10717" i="20"/>
  <c r="Y10716" i="20"/>
  <c r="Y10715" i="20"/>
  <c r="Y10714" i="20"/>
  <c r="Y10713" i="20"/>
  <c r="Y10712" i="20"/>
  <c r="Y10711" i="20"/>
  <c r="Y10710" i="20"/>
  <c r="Y10709" i="20"/>
  <c r="Y10708" i="20"/>
  <c r="Y10707" i="20"/>
  <c r="Y10706" i="20"/>
  <c r="Y10705" i="20"/>
  <c r="Y10704" i="20"/>
  <c r="Y10703" i="20"/>
  <c r="Y10702" i="20"/>
  <c r="Y10701" i="20"/>
  <c r="Y10700" i="20"/>
  <c r="Y10699" i="20"/>
  <c r="Y10698" i="20"/>
  <c r="Y10697" i="20"/>
  <c r="Y10696" i="20"/>
  <c r="Y10695" i="20"/>
  <c r="Y10694" i="20"/>
  <c r="Y10693" i="20"/>
  <c r="Y10692" i="20"/>
  <c r="Y10691" i="20"/>
  <c r="Y10690" i="20"/>
  <c r="Y10689" i="20"/>
  <c r="Y10688" i="20"/>
  <c r="Y10687" i="20"/>
  <c r="Y10686" i="20"/>
  <c r="Y10685" i="20"/>
  <c r="Y10684" i="20"/>
  <c r="Y10683" i="20"/>
  <c r="Y10682" i="20"/>
  <c r="Y10681" i="20"/>
  <c r="Y10680" i="20"/>
  <c r="Y10679" i="20"/>
  <c r="Y10678" i="20"/>
  <c r="Y10677" i="20"/>
  <c r="Y10676" i="20"/>
  <c r="Y10675" i="20"/>
  <c r="Y10674" i="20"/>
  <c r="Y10673" i="20"/>
  <c r="Y10672" i="20"/>
  <c r="Y10671" i="20"/>
  <c r="Y10670" i="20"/>
  <c r="Y10669" i="20"/>
  <c r="Y10668" i="20"/>
  <c r="Y10667" i="20"/>
  <c r="Y10666" i="20"/>
  <c r="Y10665" i="20"/>
  <c r="Y10664" i="20"/>
  <c r="Y10663" i="20"/>
  <c r="Y10662" i="20"/>
  <c r="Y10661" i="20"/>
  <c r="Y10660" i="20"/>
  <c r="Y10659" i="20"/>
  <c r="Y10658" i="20"/>
  <c r="Y10657" i="20"/>
  <c r="Y10656" i="20"/>
  <c r="Y10655" i="20"/>
  <c r="Y10654" i="20"/>
  <c r="Y10653" i="20"/>
  <c r="Y10652" i="20"/>
  <c r="Y10651" i="20"/>
  <c r="Y10650" i="20"/>
  <c r="Y10649" i="20"/>
  <c r="Y10648" i="20"/>
  <c r="Y10647" i="20"/>
  <c r="Y10646" i="20"/>
  <c r="Y10645" i="20"/>
  <c r="Y10644" i="20"/>
  <c r="Y10643" i="20"/>
  <c r="Y10642" i="20"/>
  <c r="Y10641" i="20"/>
  <c r="Y10640" i="20"/>
  <c r="Y10639" i="20"/>
  <c r="Y10638" i="20"/>
  <c r="Y10637" i="20"/>
  <c r="Y10636" i="20"/>
  <c r="Y10635" i="20"/>
  <c r="Y10634" i="20"/>
  <c r="Y10633" i="20"/>
  <c r="Y10632" i="20"/>
  <c r="Y10631" i="20"/>
  <c r="Y10630" i="20"/>
  <c r="Y10629" i="20"/>
  <c r="Y10628" i="20"/>
  <c r="Y10627" i="20"/>
  <c r="Y10626" i="20"/>
  <c r="Y10625" i="20"/>
  <c r="Y10624" i="20"/>
  <c r="Y10623" i="20"/>
  <c r="Y10622" i="20"/>
  <c r="Y10621" i="20"/>
  <c r="Y10620" i="20"/>
  <c r="Y10619" i="20"/>
  <c r="Y10618" i="20"/>
  <c r="Y10617" i="20"/>
  <c r="Y10616" i="20"/>
  <c r="Y10615" i="20"/>
  <c r="Y10614" i="20"/>
  <c r="Y10613" i="20"/>
  <c r="Y10612" i="20"/>
  <c r="Y10611" i="20"/>
  <c r="Y10610" i="20"/>
  <c r="Y10609" i="20"/>
  <c r="Y10608" i="20"/>
  <c r="Y10607" i="20"/>
  <c r="Y10606" i="20"/>
  <c r="Y10605" i="20"/>
  <c r="Y10604" i="20"/>
  <c r="Y10603" i="20"/>
  <c r="Y10602" i="20"/>
  <c r="Y10601" i="20"/>
  <c r="Y10600" i="20"/>
  <c r="Y10599" i="20"/>
  <c r="Y10598" i="20"/>
  <c r="Y10597" i="20"/>
  <c r="Y10596" i="20"/>
  <c r="Y10595" i="20"/>
  <c r="Y10594" i="20"/>
  <c r="Y10593" i="20"/>
  <c r="Y10592" i="20"/>
  <c r="Y10591" i="20"/>
  <c r="Y10590" i="20"/>
  <c r="Y10589" i="20"/>
  <c r="Y10588" i="20"/>
  <c r="Y10587" i="20"/>
  <c r="Y10586" i="20"/>
  <c r="Y10585" i="20"/>
  <c r="Y10584" i="20"/>
  <c r="Y10583" i="20"/>
  <c r="Y10582" i="20"/>
  <c r="Y10581" i="20"/>
  <c r="Y10580" i="20"/>
  <c r="Y10579" i="20"/>
  <c r="Y10578" i="20"/>
  <c r="Y10577" i="20"/>
  <c r="Y10576" i="20"/>
  <c r="Y10575" i="20"/>
  <c r="Y10574" i="20"/>
  <c r="Y10573" i="20"/>
  <c r="Y10572" i="20"/>
  <c r="Y10571" i="20"/>
  <c r="Y10570" i="20"/>
  <c r="Y10569" i="20"/>
  <c r="Y10568" i="20"/>
  <c r="Y10567" i="20"/>
  <c r="Y10566" i="20"/>
  <c r="Y10565" i="20"/>
  <c r="Y10564" i="20"/>
  <c r="Y10563" i="20"/>
  <c r="Y10562" i="20"/>
  <c r="Y10561" i="20"/>
  <c r="Y10560" i="20"/>
  <c r="Y10559" i="20"/>
  <c r="Y10558" i="20"/>
  <c r="Y10557" i="20"/>
  <c r="Y10556" i="20"/>
  <c r="Y10555" i="20"/>
  <c r="Y10554" i="20"/>
  <c r="Y10553" i="20"/>
  <c r="Y10552" i="20"/>
  <c r="Y10551" i="20"/>
  <c r="Y10550" i="20"/>
  <c r="Y10549" i="20"/>
  <c r="Y10548" i="20"/>
  <c r="Y10547" i="20"/>
  <c r="Y10546" i="20"/>
  <c r="Y10545" i="20"/>
  <c r="Y10544" i="20"/>
  <c r="Y10543" i="20"/>
  <c r="Y10542" i="20"/>
  <c r="Y10541" i="20"/>
  <c r="Y10540" i="20"/>
  <c r="Y10539" i="20"/>
  <c r="Y10538" i="20"/>
  <c r="Y10537" i="20"/>
  <c r="Y10536" i="20"/>
  <c r="Y10535" i="20"/>
  <c r="Y10534" i="20"/>
  <c r="Y10533" i="20"/>
  <c r="Y10532" i="20"/>
  <c r="Y10531" i="20"/>
  <c r="Y10530" i="20"/>
  <c r="Y10529" i="20"/>
  <c r="Y10528" i="20"/>
  <c r="Y10527" i="20"/>
  <c r="Y10526" i="20"/>
  <c r="Y10525" i="20"/>
  <c r="Y10524" i="20"/>
  <c r="Y10523" i="20"/>
  <c r="Y10522" i="20"/>
  <c r="Y10521" i="20"/>
  <c r="Y10520" i="20"/>
  <c r="Y10519" i="20"/>
  <c r="Y10518" i="20"/>
  <c r="Y10517" i="20"/>
  <c r="Y10516" i="20"/>
  <c r="Y10515" i="20"/>
  <c r="Y10514" i="20"/>
  <c r="Y10513" i="20"/>
  <c r="Y10512" i="20"/>
  <c r="Y10511" i="20"/>
  <c r="Y10510" i="20"/>
  <c r="Y10509" i="20"/>
  <c r="Y10508" i="20"/>
  <c r="Y10507" i="20"/>
  <c r="Y10506" i="20"/>
  <c r="Y10505" i="20"/>
  <c r="Y10504" i="20"/>
  <c r="Y10503" i="20"/>
  <c r="Y10502" i="20"/>
  <c r="Y10501" i="20"/>
  <c r="Y10500" i="20"/>
  <c r="Y10499" i="20"/>
  <c r="Y10498" i="20"/>
  <c r="Y10497" i="20"/>
  <c r="Y10496" i="20"/>
  <c r="Y10495" i="20"/>
  <c r="Y10494" i="20"/>
  <c r="Y10493" i="20"/>
  <c r="Y10492" i="20"/>
  <c r="Y10491" i="20"/>
  <c r="Y10490" i="20"/>
  <c r="Y10489" i="20"/>
  <c r="Y10488" i="20"/>
  <c r="Y10487" i="20"/>
  <c r="Y10486" i="20"/>
  <c r="Y10485" i="20"/>
  <c r="Y10484" i="20"/>
  <c r="Y10483" i="20"/>
  <c r="Y10482" i="20"/>
  <c r="Y10481" i="20"/>
  <c r="Y10480" i="20"/>
  <c r="Y10479" i="20"/>
  <c r="Y10478" i="20"/>
  <c r="Y10477" i="20"/>
  <c r="Y10476" i="20"/>
  <c r="Y10475" i="20"/>
  <c r="Y10474" i="20"/>
  <c r="Y10473" i="20"/>
  <c r="Y10472" i="20"/>
  <c r="Y10471" i="20"/>
  <c r="Y10470" i="20"/>
  <c r="Y10469" i="20"/>
  <c r="Y10468" i="20"/>
  <c r="Y10467" i="20"/>
  <c r="Y10466" i="20"/>
  <c r="Y10465" i="20"/>
  <c r="Y10464" i="20"/>
  <c r="Y10463" i="20"/>
  <c r="Y10462" i="20"/>
  <c r="Y10461" i="20"/>
  <c r="Y10460" i="20"/>
  <c r="Y10459" i="20"/>
  <c r="Y10458" i="20"/>
  <c r="Y10457" i="20"/>
  <c r="Y10456" i="20"/>
  <c r="Y10455" i="20"/>
  <c r="Y10454" i="20"/>
  <c r="Y10453" i="20"/>
  <c r="Y10452" i="20"/>
  <c r="Y10451" i="20"/>
  <c r="Y10450" i="20"/>
  <c r="Y10449" i="20"/>
  <c r="Y10448" i="20"/>
  <c r="Y10447" i="20"/>
  <c r="Y10446" i="20"/>
  <c r="Y10445" i="20"/>
  <c r="Y10444" i="20"/>
  <c r="Y10443" i="20"/>
  <c r="Y10442" i="20"/>
  <c r="Y10441" i="20"/>
  <c r="Y10440" i="20"/>
  <c r="Y10439" i="20"/>
  <c r="Y10438" i="20"/>
  <c r="Y10437" i="20"/>
  <c r="Y10436" i="20"/>
  <c r="Y10435" i="20"/>
  <c r="Y10434" i="20"/>
  <c r="Y10433" i="20"/>
  <c r="Y10432" i="20"/>
  <c r="Y10431" i="20"/>
  <c r="Y10430" i="20"/>
  <c r="Y10429" i="20"/>
  <c r="Y10428" i="20"/>
  <c r="Y10427" i="20"/>
  <c r="Y10426" i="20"/>
  <c r="Y10425" i="20"/>
  <c r="Y10424" i="20"/>
  <c r="Y10423" i="20"/>
  <c r="Y10422" i="20"/>
  <c r="Y10421" i="20"/>
  <c r="Y10420" i="20"/>
  <c r="Y10419" i="20"/>
  <c r="Y10418" i="20"/>
  <c r="Y10417" i="20"/>
  <c r="Y10416" i="20"/>
  <c r="Y10415" i="20"/>
  <c r="Y10414" i="20"/>
  <c r="Y10413" i="20"/>
  <c r="Y10412" i="20"/>
  <c r="Y10411" i="20"/>
  <c r="Y10410" i="20"/>
  <c r="Y10409" i="20"/>
  <c r="Y10408" i="20"/>
  <c r="Y10407" i="20"/>
  <c r="Y10406" i="20"/>
  <c r="Y10405" i="20"/>
  <c r="Y10404" i="20"/>
  <c r="Y10403" i="20"/>
  <c r="Y10402" i="20"/>
  <c r="Y10401" i="20"/>
  <c r="Y10400" i="20"/>
  <c r="Y10399" i="20"/>
  <c r="Y10398" i="20"/>
  <c r="Y10397" i="20"/>
  <c r="Y10396" i="20"/>
  <c r="Y10395" i="20"/>
  <c r="Y10394" i="20"/>
  <c r="Y10393" i="20"/>
  <c r="Y10392" i="20"/>
  <c r="Y10391" i="20"/>
  <c r="Y10390" i="20"/>
  <c r="Y10389" i="20"/>
  <c r="Y10388" i="20"/>
  <c r="Y10387" i="20"/>
  <c r="Y10386" i="20"/>
  <c r="Y10385" i="20"/>
  <c r="Y10384" i="20"/>
  <c r="Y10383" i="20"/>
  <c r="Y10382" i="20"/>
  <c r="Y10381" i="20"/>
  <c r="Y10380" i="20"/>
  <c r="Y10379" i="20"/>
  <c r="Y10378" i="20"/>
  <c r="Y10377" i="20"/>
  <c r="Y10376" i="20"/>
  <c r="Y10375" i="20"/>
  <c r="Y10374" i="20"/>
  <c r="Y10373" i="20"/>
  <c r="Y10372" i="20"/>
  <c r="Y10371" i="20"/>
  <c r="Y10370" i="20"/>
  <c r="Y10369" i="20"/>
  <c r="Y10368" i="20"/>
  <c r="Y10367" i="20"/>
  <c r="Y10366" i="20"/>
  <c r="Y10365" i="20"/>
  <c r="Y10364" i="20"/>
  <c r="Y10363" i="20"/>
  <c r="Y10362" i="20"/>
  <c r="Y10361" i="20"/>
  <c r="Y10360" i="20"/>
  <c r="Y10359" i="20"/>
  <c r="Y10358" i="20"/>
  <c r="Y10357" i="20"/>
  <c r="Y10356" i="20"/>
  <c r="Y10355" i="20"/>
  <c r="Y10354" i="20"/>
  <c r="Y10353" i="20"/>
  <c r="Y10352" i="20"/>
  <c r="Y10351" i="20"/>
  <c r="Y10350" i="20"/>
  <c r="Y10349" i="20"/>
  <c r="Y10348" i="20"/>
  <c r="Y10347" i="20"/>
  <c r="Y10346" i="20"/>
  <c r="Y10345" i="20"/>
  <c r="Y10344" i="20"/>
  <c r="Y10343" i="20"/>
  <c r="Y10342" i="20"/>
  <c r="Y10341" i="20"/>
  <c r="Y10340" i="20"/>
  <c r="Y10339" i="20"/>
  <c r="Y10338" i="20"/>
  <c r="Y10337" i="20"/>
  <c r="Y10336" i="20"/>
  <c r="Y10335" i="20"/>
  <c r="Y10334" i="20"/>
  <c r="Y10333" i="20"/>
  <c r="Y10332" i="20"/>
  <c r="Y10331" i="20"/>
  <c r="Y10330" i="20"/>
  <c r="Y10329" i="20"/>
  <c r="Y10328" i="20"/>
  <c r="Y10327" i="20"/>
  <c r="Y10326" i="20"/>
  <c r="Y10325" i="20"/>
  <c r="Y10324" i="20"/>
  <c r="Y10323" i="20"/>
  <c r="Y10322" i="20"/>
  <c r="Y10321" i="20"/>
  <c r="Y10320" i="20"/>
  <c r="Y10319" i="20"/>
  <c r="Y10318" i="20"/>
  <c r="Y10317" i="20"/>
  <c r="Y10316" i="20"/>
  <c r="Y10315" i="20"/>
  <c r="Y10314" i="20"/>
  <c r="Y10313" i="20"/>
  <c r="Y10312" i="20"/>
  <c r="Y10311" i="20"/>
  <c r="Y10310" i="20"/>
  <c r="Y10309" i="20"/>
  <c r="Y10308" i="20"/>
  <c r="Y10307" i="20"/>
  <c r="Y10306" i="20"/>
  <c r="Y10305" i="20"/>
  <c r="Y10304" i="20"/>
  <c r="Y10303" i="20"/>
  <c r="Y10302" i="20"/>
  <c r="Y10301" i="20"/>
  <c r="Y10300" i="20"/>
  <c r="Y10299" i="20"/>
  <c r="Y10298" i="20"/>
  <c r="Y10297" i="20"/>
  <c r="Y10296" i="20"/>
  <c r="Y10295" i="20"/>
  <c r="Y10294" i="20"/>
  <c r="Y10293" i="20"/>
  <c r="Y10292" i="20"/>
  <c r="Y10291" i="20"/>
  <c r="Y10290" i="20"/>
  <c r="Y10289" i="20"/>
  <c r="Y10288" i="20"/>
  <c r="Y10287" i="20"/>
  <c r="Y10286" i="20"/>
  <c r="Y10285" i="20"/>
  <c r="Y10284" i="20"/>
  <c r="Y10283" i="20"/>
  <c r="Y10282" i="20"/>
  <c r="Y10281" i="20"/>
  <c r="Y10280" i="20"/>
  <c r="Y10279" i="20"/>
  <c r="Y10278" i="20"/>
  <c r="Y10277" i="20"/>
  <c r="Y10276" i="20"/>
  <c r="Y10275" i="20"/>
  <c r="Y10274" i="20"/>
  <c r="Y10273" i="20"/>
  <c r="Y10272" i="20"/>
  <c r="Y10271" i="20"/>
  <c r="Y10270" i="20"/>
  <c r="Y10269" i="20"/>
  <c r="Y10268" i="20"/>
  <c r="Y10267" i="20"/>
  <c r="Y10266" i="20"/>
  <c r="Y10265" i="20"/>
  <c r="Y10264" i="20"/>
  <c r="Y10263" i="20"/>
  <c r="Y10262" i="20"/>
  <c r="Y10261" i="20"/>
  <c r="Y10260" i="20"/>
  <c r="Y10259" i="20"/>
  <c r="Y10258" i="20"/>
  <c r="Y10257" i="20"/>
  <c r="Y10256" i="20"/>
  <c r="Y10255" i="20"/>
  <c r="Y10254" i="20"/>
  <c r="Y10253" i="20"/>
  <c r="Y10252" i="20"/>
  <c r="Y10251" i="20"/>
  <c r="Y10250" i="20"/>
  <c r="Y10249" i="20"/>
  <c r="Y10248" i="20"/>
  <c r="Y10247" i="20"/>
  <c r="Y10246" i="20"/>
  <c r="Y10245" i="20"/>
  <c r="Y10244" i="20"/>
  <c r="Y10243" i="20"/>
  <c r="Y10242" i="20"/>
  <c r="Y10241" i="20"/>
  <c r="Y10240" i="20"/>
  <c r="Y10239" i="20"/>
  <c r="Y10238" i="20"/>
  <c r="Y10237" i="20"/>
  <c r="Y10236" i="20"/>
  <c r="Y10235" i="20"/>
  <c r="Y10234" i="20"/>
  <c r="Y10233" i="20"/>
  <c r="Y10232" i="20"/>
  <c r="Y10231" i="20"/>
  <c r="Y10230" i="20"/>
  <c r="Y10229" i="20"/>
  <c r="Y10228" i="20"/>
  <c r="Y10227" i="20"/>
  <c r="Y10226" i="20"/>
  <c r="Y10225" i="20"/>
  <c r="Y10224" i="20"/>
  <c r="Y10223" i="20"/>
  <c r="Y10222" i="20"/>
  <c r="Y10221" i="20"/>
  <c r="Y10220" i="20"/>
  <c r="Y10219" i="20"/>
  <c r="Y10218" i="20"/>
  <c r="Y10217" i="20"/>
  <c r="Y10216" i="20"/>
  <c r="Y10215" i="20"/>
  <c r="Y10214" i="20"/>
  <c r="Y10213" i="20"/>
  <c r="Y10212" i="20"/>
  <c r="Y10211" i="20"/>
  <c r="Y10210" i="20"/>
  <c r="Y10209" i="20"/>
  <c r="Y10208" i="20"/>
  <c r="Y10207" i="20"/>
  <c r="Y10206" i="20"/>
  <c r="Y10205" i="20"/>
  <c r="Y10204" i="20"/>
  <c r="Y10203" i="20"/>
  <c r="Y10202" i="20"/>
  <c r="Y10201" i="20"/>
  <c r="Y10200" i="20"/>
  <c r="Y10199" i="20"/>
  <c r="Y10198" i="20"/>
  <c r="Y10197" i="20"/>
  <c r="Y10196" i="20"/>
  <c r="Y10195" i="20"/>
  <c r="Y10194" i="20"/>
  <c r="Y10193" i="20"/>
  <c r="Y10192" i="20"/>
  <c r="Y10191" i="20"/>
  <c r="Y10190" i="20"/>
  <c r="Y10189" i="20"/>
  <c r="Y10188" i="20"/>
  <c r="Y10187" i="20"/>
  <c r="Y10186" i="20"/>
  <c r="Y10185" i="20"/>
  <c r="Y10184" i="20"/>
  <c r="Y10183" i="20"/>
  <c r="Y10182" i="20"/>
  <c r="Y10181" i="20"/>
  <c r="Y10180" i="20"/>
  <c r="Y10179" i="20"/>
  <c r="Y10178" i="20"/>
  <c r="Y10177" i="20"/>
  <c r="Y10176" i="20"/>
  <c r="Y10175" i="20"/>
  <c r="Y10174" i="20"/>
  <c r="Y10173" i="20"/>
  <c r="Y10172" i="20"/>
  <c r="Y10171" i="20"/>
  <c r="Y10170" i="20"/>
  <c r="Y10169" i="20"/>
  <c r="Y10168" i="20"/>
  <c r="Y10167" i="20"/>
  <c r="Y10166" i="20"/>
  <c r="Y10165" i="20"/>
  <c r="Y10164" i="20"/>
  <c r="Y10163" i="20"/>
  <c r="Y10162" i="20"/>
  <c r="Y10161" i="20"/>
  <c r="Y10160" i="20"/>
  <c r="Y10159" i="20"/>
  <c r="Y10158" i="20"/>
  <c r="Y10157" i="20"/>
  <c r="Y10156" i="20"/>
  <c r="Y10155" i="20"/>
  <c r="Y10154" i="20"/>
  <c r="Y10153" i="20"/>
  <c r="Y10152" i="20"/>
  <c r="Y10151" i="20"/>
  <c r="Y10150" i="20"/>
  <c r="Y10149" i="20"/>
  <c r="Y10148" i="20"/>
  <c r="Y10147" i="20"/>
  <c r="Y10146" i="20"/>
  <c r="Y10145" i="20"/>
  <c r="Y10144" i="20"/>
  <c r="Y10143" i="20"/>
  <c r="Y10142" i="20"/>
  <c r="Y10141" i="20"/>
  <c r="Y10140" i="20"/>
  <c r="Y10139" i="20"/>
  <c r="Y10138" i="20"/>
  <c r="Y10137" i="20"/>
  <c r="Y10136" i="20"/>
  <c r="Y10135" i="20"/>
  <c r="Y10134" i="20"/>
  <c r="Y10133" i="20"/>
  <c r="Y10132" i="20"/>
  <c r="Y10131" i="20"/>
  <c r="Y10130" i="20"/>
  <c r="Y10129" i="20"/>
  <c r="Y10128" i="20"/>
  <c r="Y10127" i="20"/>
  <c r="Y10126" i="20"/>
  <c r="Y10125" i="20"/>
  <c r="Y10124" i="20"/>
  <c r="Y10123" i="20"/>
  <c r="Y10122" i="20"/>
  <c r="Y10121" i="20"/>
  <c r="Y10120" i="20"/>
  <c r="Y10119" i="20"/>
  <c r="Y10118" i="20"/>
  <c r="Y10117" i="20"/>
  <c r="Y10116" i="20"/>
  <c r="Y10115" i="20"/>
  <c r="Y10114" i="20"/>
  <c r="Y10113" i="20"/>
  <c r="Y10112" i="20"/>
  <c r="Y10111" i="20"/>
  <c r="Y10110" i="20"/>
  <c r="Y10109" i="20"/>
  <c r="Y10108" i="20"/>
  <c r="Y10107" i="20"/>
  <c r="Y10106" i="20"/>
  <c r="Y10105" i="20"/>
  <c r="Y10104" i="20"/>
  <c r="Y10103" i="20"/>
  <c r="Y10102" i="20"/>
  <c r="Y10101" i="20"/>
  <c r="Y10100" i="20"/>
  <c r="Y10099" i="20"/>
  <c r="Y10098" i="20"/>
  <c r="Y10097" i="20"/>
  <c r="Y10096" i="20"/>
  <c r="Y10095" i="20"/>
  <c r="Y10094" i="20"/>
  <c r="Y10093" i="20"/>
  <c r="Y10092" i="20"/>
  <c r="Y10091" i="20"/>
  <c r="Y10090" i="20"/>
  <c r="Y10089" i="20"/>
  <c r="Y10088" i="20"/>
  <c r="Y10087" i="20"/>
  <c r="Y10086" i="20"/>
  <c r="Y10085" i="20"/>
  <c r="Y10084" i="20"/>
  <c r="Y10083" i="20"/>
  <c r="Y10082" i="20"/>
  <c r="Y10081" i="20"/>
  <c r="Y10080" i="20"/>
  <c r="Y10079" i="20"/>
  <c r="Y10078" i="20"/>
  <c r="Y10077" i="20"/>
  <c r="Y10076" i="20"/>
  <c r="Y10075" i="20"/>
  <c r="Y10074" i="20"/>
  <c r="Y10073" i="20"/>
  <c r="Y10072" i="20"/>
  <c r="Y10071" i="20"/>
  <c r="Y10070" i="20"/>
  <c r="Y10069" i="20"/>
  <c r="Y10068" i="20"/>
  <c r="Y10067" i="20"/>
  <c r="Y10066" i="20"/>
  <c r="Y10065" i="20"/>
  <c r="Y10064" i="20"/>
  <c r="Y10063" i="20"/>
  <c r="Y10062" i="20"/>
  <c r="Y10061" i="20"/>
  <c r="Y10060" i="20"/>
  <c r="Y10059" i="20"/>
  <c r="Y10058" i="20"/>
  <c r="Y10057" i="20"/>
  <c r="Y10056" i="20"/>
  <c r="Y10055" i="20"/>
  <c r="Y10054" i="20"/>
  <c r="Y10053" i="20"/>
  <c r="Y10052" i="20"/>
  <c r="Y10051" i="20"/>
  <c r="Y10050" i="20"/>
  <c r="Y10049" i="20"/>
  <c r="Y10048" i="20"/>
  <c r="Y10047" i="20"/>
  <c r="Y10046" i="20"/>
  <c r="Y10045" i="20"/>
  <c r="Y10044" i="20"/>
  <c r="Y10043" i="20"/>
  <c r="Y10042" i="20"/>
  <c r="Y10041" i="20"/>
  <c r="Y10040" i="20"/>
  <c r="Y10039" i="20"/>
  <c r="Y10038" i="20"/>
  <c r="Y10037" i="20"/>
  <c r="Y10036" i="20"/>
  <c r="Y10035" i="20"/>
  <c r="Y10034" i="20"/>
  <c r="Y10033" i="20"/>
  <c r="Y10032" i="20"/>
  <c r="Y10031" i="20"/>
  <c r="Y10030" i="20"/>
  <c r="Y10029" i="20"/>
  <c r="Y10028" i="20"/>
  <c r="Y10027" i="20"/>
  <c r="Y10026" i="20"/>
  <c r="Y10025" i="20"/>
  <c r="Y10024" i="20"/>
  <c r="Y10023" i="20"/>
  <c r="Y10022" i="20"/>
  <c r="Y10021" i="20"/>
  <c r="Y10020" i="20"/>
  <c r="Y10019" i="20"/>
  <c r="Y10018" i="20"/>
  <c r="Y10017" i="20"/>
  <c r="Y10016" i="20"/>
  <c r="Y10015" i="20"/>
  <c r="Y10014" i="20"/>
  <c r="Y10013" i="20"/>
  <c r="Y10012" i="20"/>
  <c r="Y10011" i="20"/>
  <c r="Y10010" i="20"/>
  <c r="Y10009" i="20"/>
  <c r="Y10008" i="20"/>
  <c r="Y10007" i="20"/>
  <c r="Y10006" i="20"/>
  <c r="Y10005" i="20"/>
  <c r="Y10004" i="20"/>
  <c r="Y10003" i="20"/>
  <c r="Y10002" i="20"/>
  <c r="Y10001" i="20"/>
  <c r="Y10000" i="20"/>
  <c r="Y9999" i="20"/>
  <c r="Y9998" i="20"/>
  <c r="Y9997" i="20"/>
  <c r="Y9996" i="20"/>
  <c r="Y9995" i="20"/>
  <c r="Y9994" i="20"/>
  <c r="Y9993" i="20"/>
  <c r="Y9992" i="20"/>
  <c r="Y9991" i="20"/>
  <c r="Y9990" i="20"/>
  <c r="Y9989" i="20"/>
  <c r="Y9988" i="20"/>
  <c r="Y9987" i="20"/>
  <c r="Y9986" i="20"/>
  <c r="Y9985" i="20"/>
  <c r="Y9984" i="20"/>
  <c r="Y9983" i="20"/>
  <c r="Y9982" i="20"/>
  <c r="Y9981" i="20"/>
  <c r="Y9980" i="20"/>
  <c r="Y9979" i="20"/>
  <c r="Y9978" i="20"/>
  <c r="Y9977" i="20"/>
  <c r="Y9976" i="20"/>
  <c r="Y9975" i="20"/>
  <c r="Y9974" i="20"/>
  <c r="Y9973" i="20"/>
  <c r="Y9972" i="20"/>
  <c r="Y9971" i="20"/>
  <c r="Y9970" i="20"/>
  <c r="Y9969" i="20"/>
  <c r="Y9968" i="20"/>
  <c r="Y9967" i="20"/>
  <c r="Y9966" i="20"/>
  <c r="Y9965" i="20"/>
  <c r="Y9964" i="20"/>
  <c r="Y9963" i="20"/>
  <c r="Y9962" i="20"/>
  <c r="Y9961" i="20"/>
  <c r="Y9960" i="20"/>
  <c r="Y9959" i="20"/>
  <c r="Y9958" i="20"/>
  <c r="Y9957" i="20"/>
  <c r="Y9956" i="20"/>
  <c r="Y9955" i="20"/>
  <c r="Y9954" i="20"/>
  <c r="Y9953" i="20"/>
  <c r="Y9952" i="20"/>
  <c r="Y9951" i="20"/>
  <c r="Y9950" i="20"/>
  <c r="Y9949" i="20"/>
  <c r="Y9948" i="20"/>
  <c r="Y9947" i="20"/>
  <c r="Y9946" i="20"/>
  <c r="Y9945" i="20"/>
  <c r="Y9944" i="20"/>
  <c r="Y9943" i="20"/>
  <c r="Y9942" i="20"/>
  <c r="Y9941" i="20"/>
  <c r="Y9940" i="20"/>
  <c r="Y9939" i="20"/>
  <c r="Y9938" i="20"/>
  <c r="Y9937" i="20"/>
  <c r="Y9936" i="20"/>
  <c r="Y9935" i="20"/>
  <c r="Y9934" i="20"/>
  <c r="Y9933" i="20"/>
  <c r="Y9932" i="20"/>
  <c r="Y9931" i="20"/>
  <c r="Y9930" i="20"/>
  <c r="Y9929" i="20"/>
  <c r="Y9928" i="20"/>
  <c r="Y9927" i="20"/>
  <c r="Y9926" i="20"/>
  <c r="Y9925" i="20"/>
  <c r="Y9924" i="20"/>
  <c r="Y9923" i="20"/>
  <c r="Y9922" i="20"/>
  <c r="Y9921" i="20"/>
  <c r="Y9920" i="20"/>
  <c r="Y9919" i="20"/>
  <c r="Y9918" i="20"/>
  <c r="Y9917" i="20"/>
  <c r="Y9916" i="20"/>
  <c r="Y9915" i="20"/>
  <c r="Y9914" i="20"/>
  <c r="Y9913" i="20"/>
  <c r="Y9912" i="20"/>
  <c r="Y9911" i="20"/>
  <c r="Y9910" i="20"/>
  <c r="Y9909" i="20"/>
  <c r="Y9908" i="20"/>
  <c r="Y9907" i="20"/>
  <c r="Y9906" i="20"/>
  <c r="Y9905" i="20"/>
  <c r="Y9904" i="20"/>
  <c r="Y9903" i="20"/>
  <c r="Y9902" i="20"/>
  <c r="Y9901" i="20"/>
  <c r="Y9900" i="20"/>
  <c r="Y9899" i="20"/>
  <c r="Y9898" i="20"/>
  <c r="Y9897" i="20"/>
  <c r="Y9896" i="20"/>
  <c r="Y9895" i="20"/>
  <c r="Y9894" i="20"/>
  <c r="Y9893" i="20"/>
  <c r="Y9892" i="20"/>
  <c r="Y9891" i="20"/>
  <c r="Y9890" i="20"/>
  <c r="Y9889" i="20"/>
  <c r="Y9888" i="20"/>
  <c r="Y9887" i="20"/>
  <c r="Y9886" i="20"/>
  <c r="Y9885" i="20"/>
  <c r="Y9884" i="20"/>
  <c r="Y9883" i="20"/>
  <c r="Y9882" i="20"/>
  <c r="Y9881" i="20"/>
  <c r="Y9880" i="20"/>
  <c r="Y9879" i="20"/>
  <c r="Y9878" i="20"/>
  <c r="Y9877" i="20"/>
  <c r="Y9876" i="20"/>
  <c r="Y9875" i="20"/>
  <c r="Y9874" i="20"/>
  <c r="Y9873" i="20"/>
  <c r="Y9872" i="20"/>
  <c r="Y9871" i="20"/>
  <c r="Y9870" i="20"/>
  <c r="Y9869" i="20"/>
  <c r="Y9868" i="20"/>
  <c r="Y9867" i="20"/>
  <c r="Y9866" i="20"/>
  <c r="Y9865" i="20"/>
  <c r="Y9864" i="20"/>
  <c r="Y9863" i="20"/>
  <c r="Y9862" i="20"/>
  <c r="Y9861" i="20"/>
  <c r="Y9860" i="20"/>
  <c r="Y9859" i="20"/>
  <c r="Y9858" i="20"/>
  <c r="Y9857" i="20"/>
  <c r="Y9856" i="20"/>
  <c r="Y9855" i="20"/>
  <c r="Y9854" i="20"/>
  <c r="Y9853" i="20"/>
  <c r="Y9852" i="20"/>
  <c r="Y9851" i="20"/>
  <c r="Y9850" i="20"/>
  <c r="Y9849" i="20"/>
  <c r="Y9848" i="20"/>
  <c r="Y9847" i="20"/>
  <c r="Y9846" i="20"/>
  <c r="Y9845" i="20"/>
  <c r="Y9844" i="20"/>
  <c r="Y9843" i="20"/>
  <c r="Y9842" i="20"/>
  <c r="Y9841" i="20"/>
  <c r="Y9840" i="20"/>
  <c r="Y9839" i="20"/>
  <c r="Y9838" i="20"/>
  <c r="Y9837" i="20"/>
  <c r="Y9836" i="20"/>
  <c r="Y9835" i="20"/>
  <c r="Y9834" i="20"/>
  <c r="Y9833" i="20"/>
  <c r="Y9832" i="20"/>
  <c r="Y9831" i="20"/>
  <c r="Y9830" i="20"/>
  <c r="Y9829" i="20"/>
  <c r="Y9828" i="20"/>
  <c r="Y9827" i="20"/>
  <c r="Y9826" i="20"/>
  <c r="Y9825" i="20"/>
  <c r="Y9824" i="20"/>
  <c r="Y9823" i="20"/>
  <c r="Y9822" i="20"/>
  <c r="Y9821" i="20"/>
  <c r="Y9820" i="20"/>
  <c r="Y9819" i="20"/>
  <c r="Y9818" i="20"/>
  <c r="Y9817" i="20"/>
  <c r="Y9816" i="20"/>
  <c r="Y9815" i="20"/>
  <c r="Y9814" i="20"/>
  <c r="Y9813" i="20"/>
  <c r="Y9812" i="20"/>
  <c r="Y9811" i="20"/>
  <c r="Y9810" i="20"/>
  <c r="Y9809" i="20"/>
  <c r="Y9808" i="20"/>
  <c r="Y9807" i="20"/>
  <c r="Y9806" i="20"/>
  <c r="Y9805" i="20"/>
  <c r="Y9804" i="20"/>
  <c r="Y9803" i="20"/>
  <c r="Y9802" i="20"/>
  <c r="Y9801" i="20"/>
  <c r="Y9800" i="20"/>
  <c r="Y9799" i="20"/>
  <c r="Y9798" i="20"/>
  <c r="Y9797" i="20"/>
  <c r="Y9796" i="20"/>
  <c r="Y9795" i="20"/>
  <c r="Y9794" i="20"/>
  <c r="Y9793" i="20"/>
  <c r="Y9792" i="20"/>
  <c r="Y9791" i="20"/>
  <c r="Y9790" i="20"/>
  <c r="Y9789" i="20"/>
  <c r="Y9788" i="20"/>
  <c r="Y9787" i="20"/>
  <c r="Y9786" i="20"/>
  <c r="Y9785" i="20"/>
  <c r="Y9784" i="20"/>
  <c r="Y9783" i="20"/>
  <c r="Y9782" i="20"/>
  <c r="Y9781" i="20"/>
  <c r="Y9780" i="20"/>
  <c r="Y9779" i="20"/>
  <c r="Y9778" i="20"/>
  <c r="Y9777" i="20"/>
  <c r="Y9776" i="20"/>
  <c r="Y9775" i="20"/>
  <c r="Y9774" i="20"/>
  <c r="Y9773" i="20"/>
  <c r="Y9772" i="20"/>
  <c r="Y9771" i="20"/>
  <c r="Y9770" i="20"/>
  <c r="Y9769" i="20"/>
  <c r="Y9768" i="20"/>
  <c r="Y9767" i="20"/>
  <c r="Y9766" i="20"/>
  <c r="Y9765" i="20"/>
  <c r="Y9764" i="20"/>
  <c r="Y9763" i="20"/>
  <c r="Y9762" i="20"/>
  <c r="Y9761" i="20"/>
  <c r="Y9760" i="20"/>
  <c r="Y9759" i="20"/>
  <c r="Y9758" i="20"/>
  <c r="Y9757" i="20"/>
  <c r="Y9756" i="20"/>
  <c r="Y9755" i="20"/>
  <c r="Y9754" i="20"/>
  <c r="Y9753" i="20"/>
  <c r="Y9752" i="20"/>
  <c r="Y9751" i="20"/>
  <c r="Y9750" i="20"/>
  <c r="Y9749" i="20"/>
  <c r="Y9748" i="20"/>
  <c r="Y9747" i="20"/>
  <c r="Y9746" i="20"/>
  <c r="Y9745" i="20"/>
  <c r="Y9744" i="20"/>
  <c r="Y9743" i="20"/>
  <c r="Y9742" i="20"/>
  <c r="Y9741" i="20"/>
  <c r="Y9740" i="20"/>
  <c r="Y9739" i="20"/>
  <c r="Y9738" i="20"/>
  <c r="Y9737" i="20"/>
  <c r="Y9736" i="20"/>
  <c r="Y9735" i="20"/>
  <c r="Y9734" i="20"/>
  <c r="Y9733" i="20"/>
  <c r="Y9732" i="20"/>
  <c r="Y9731" i="20"/>
  <c r="Y9730" i="20"/>
  <c r="Y9729" i="20"/>
  <c r="Y9728" i="20"/>
  <c r="Y9727" i="20"/>
  <c r="Y9726" i="20"/>
  <c r="Y9725" i="20"/>
  <c r="Y9724" i="20"/>
  <c r="Y9723" i="20"/>
  <c r="Y9722" i="20"/>
  <c r="Y9721" i="20"/>
  <c r="Y9720" i="20"/>
  <c r="Y9719" i="20"/>
  <c r="Y9718" i="20"/>
  <c r="Y9717" i="20"/>
  <c r="Y9716" i="20"/>
  <c r="Y9715" i="20"/>
  <c r="Y9714" i="20"/>
  <c r="Y9713" i="20"/>
  <c r="Y9712" i="20"/>
  <c r="Y9711" i="20"/>
  <c r="Y9710" i="20"/>
  <c r="Y9709" i="20"/>
  <c r="Y9708" i="20"/>
  <c r="Y9707" i="20"/>
  <c r="Y9706" i="20"/>
  <c r="Y9705" i="20"/>
  <c r="Y9704" i="20"/>
  <c r="Y9703" i="20"/>
  <c r="Y9702" i="20"/>
  <c r="Y9701" i="20"/>
  <c r="Y9700" i="20"/>
  <c r="Y9699" i="20"/>
  <c r="Y9698" i="20"/>
  <c r="Y9697" i="20"/>
  <c r="Y9696" i="20"/>
  <c r="Y9695" i="20"/>
  <c r="Y9694" i="20"/>
  <c r="Y9693" i="20"/>
  <c r="Y9692" i="20"/>
  <c r="Y9691" i="20"/>
  <c r="Y9690" i="20"/>
  <c r="Y9689" i="20"/>
  <c r="Y9688" i="20"/>
  <c r="Y9687" i="20"/>
  <c r="Y9686" i="20"/>
  <c r="Y9685" i="20"/>
  <c r="Y9684" i="20"/>
  <c r="Y9683" i="20"/>
  <c r="Y9682" i="20"/>
  <c r="Y9681" i="20"/>
  <c r="Y9680" i="20"/>
  <c r="Y9679" i="20"/>
  <c r="Y9678" i="20"/>
  <c r="Y9677" i="20"/>
  <c r="Y9676" i="20"/>
  <c r="Y9675" i="20"/>
  <c r="Y9674" i="20"/>
  <c r="Y9673" i="20"/>
  <c r="Y9672" i="20"/>
  <c r="Y9671" i="20"/>
  <c r="Y9670" i="20"/>
  <c r="Y9669" i="20"/>
  <c r="Y9668" i="20"/>
  <c r="Y9667" i="20"/>
  <c r="Y9666" i="20"/>
  <c r="Y9665" i="20"/>
  <c r="Y9664" i="20"/>
  <c r="Y9663" i="20"/>
  <c r="Y9662" i="20"/>
  <c r="Y9661" i="20"/>
  <c r="Y9660" i="20"/>
  <c r="Y9659" i="20"/>
  <c r="Y9658" i="20"/>
  <c r="Y9657" i="20"/>
  <c r="Y9656" i="20"/>
  <c r="Y9655" i="20"/>
  <c r="Y9654" i="20"/>
  <c r="Y9653" i="20"/>
  <c r="Y9652" i="20"/>
  <c r="Y9651" i="20"/>
  <c r="Y9650" i="20"/>
  <c r="Y9649" i="20"/>
  <c r="Y9648" i="20"/>
  <c r="Y9647" i="20"/>
  <c r="Y9646" i="20"/>
  <c r="Y9645" i="20"/>
  <c r="Y9644" i="20"/>
  <c r="Y9643" i="20"/>
  <c r="Y9642" i="20"/>
  <c r="Y9641" i="20"/>
  <c r="Y9640" i="20"/>
  <c r="Y9639" i="20"/>
  <c r="Y9638" i="20"/>
  <c r="Y9637" i="20"/>
  <c r="Y9636" i="20"/>
  <c r="Y9635" i="20"/>
  <c r="Y9634" i="20"/>
  <c r="Y9633" i="20"/>
  <c r="Y9632" i="20"/>
  <c r="Y9631" i="20"/>
  <c r="Y9630" i="20"/>
  <c r="Y9629" i="20"/>
  <c r="Y9628" i="20"/>
  <c r="Y9627" i="20"/>
  <c r="Y9626" i="20"/>
  <c r="Y9625" i="20"/>
  <c r="Y9624" i="20"/>
  <c r="Y9623" i="20"/>
  <c r="Y9622" i="20"/>
  <c r="Y9621" i="20"/>
  <c r="Y9620" i="20"/>
  <c r="Y9619" i="20"/>
  <c r="Y9618" i="20"/>
  <c r="Y9617" i="20"/>
  <c r="Y9616" i="20"/>
  <c r="Y9615" i="20"/>
  <c r="Y9614" i="20"/>
  <c r="Y9613" i="20"/>
  <c r="Y9612" i="20"/>
  <c r="Y9611" i="20"/>
  <c r="Y9610" i="20"/>
  <c r="Y9609" i="20"/>
  <c r="Y9608" i="20"/>
  <c r="Y9607" i="20"/>
  <c r="Y9606" i="20"/>
  <c r="Y9605" i="20"/>
  <c r="Y9604" i="20"/>
  <c r="Y9603" i="20"/>
  <c r="Y9602" i="20"/>
  <c r="Y9601" i="20"/>
  <c r="Y9600" i="20"/>
  <c r="Y9599" i="20"/>
  <c r="Y9598" i="20"/>
  <c r="Y9597" i="20"/>
  <c r="Y9596" i="20"/>
  <c r="Y9595" i="20"/>
  <c r="Y9594" i="20"/>
  <c r="Y9593" i="20"/>
  <c r="Y9592" i="20"/>
  <c r="Y9591" i="20"/>
  <c r="Y9590" i="20"/>
  <c r="Y9589" i="20"/>
  <c r="Y9588" i="20"/>
  <c r="Y9587" i="20"/>
  <c r="Y9586" i="20"/>
  <c r="Y9585" i="20"/>
  <c r="Y9584" i="20"/>
  <c r="Y9583" i="20"/>
  <c r="Y9582" i="20"/>
  <c r="Y9581" i="20"/>
  <c r="Y9580" i="20"/>
  <c r="Y9579" i="20"/>
  <c r="Y9578" i="20"/>
  <c r="Y9577" i="20"/>
  <c r="Y9576" i="20"/>
  <c r="Y9575" i="20"/>
  <c r="Y9574" i="20"/>
  <c r="Y9573" i="20"/>
  <c r="Y9572" i="20"/>
  <c r="Y9571" i="20"/>
  <c r="Y9570" i="20"/>
  <c r="Y9569" i="20"/>
  <c r="Y9568" i="20"/>
  <c r="Y9567" i="20"/>
  <c r="Y9566" i="20"/>
  <c r="Y9565" i="20"/>
  <c r="Y9564" i="20"/>
  <c r="Y9563" i="20"/>
  <c r="Y9562" i="20"/>
  <c r="Y9561" i="20"/>
  <c r="Y9560" i="20"/>
  <c r="Y9559" i="20"/>
  <c r="Y9558" i="20"/>
  <c r="Y9557" i="20"/>
  <c r="Y9556" i="20"/>
  <c r="Y9555" i="20"/>
  <c r="Y9554" i="20"/>
  <c r="Y9553" i="20"/>
  <c r="Y9552" i="20"/>
  <c r="Y9551" i="20"/>
  <c r="Y9550" i="20"/>
  <c r="Y9549" i="20"/>
  <c r="Y9548" i="20"/>
  <c r="Y9547" i="20"/>
  <c r="Y9546" i="20"/>
  <c r="Y9545" i="20"/>
  <c r="Y9544" i="20"/>
  <c r="Y9543" i="20"/>
  <c r="Y9542" i="20"/>
  <c r="Y9541" i="20"/>
  <c r="Y9540" i="20"/>
  <c r="Y9539" i="20"/>
  <c r="Y9538" i="20"/>
  <c r="Y9537" i="20"/>
  <c r="Y9536" i="20"/>
  <c r="Y9535" i="20"/>
  <c r="Y9534" i="20"/>
  <c r="Y9533" i="20"/>
  <c r="Y9532" i="20"/>
  <c r="Y9531" i="20"/>
  <c r="Y9530" i="20"/>
  <c r="Y9529" i="20"/>
  <c r="Y9528" i="20"/>
  <c r="Y9527" i="20"/>
  <c r="Y9526" i="20"/>
  <c r="Y9525" i="20"/>
  <c r="Y9524" i="20"/>
  <c r="Y9523" i="20"/>
  <c r="Y9522" i="20"/>
  <c r="Y9521" i="20"/>
  <c r="Y9520" i="20"/>
  <c r="Y9519" i="20"/>
  <c r="Y9518" i="20"/>
  <c r="Y9517" i="20"/>
  <c r="Y9516" i="20"/>
  <c r="Y9515" i="20"/>
  <c r="Y9514" i="20"/>
  <c r="Y9513" i="20"/>
  <c r="Y9512" i="20"/>
  <c r="Y9511" i="20"/>
  <c r="Y9510" i="20"/>
  <c r="Y9509" i="20"/>
  <c r="Y9508" i="20"/>
  <c r="Y9507" i="20"/>
  <c r="Y9506" i="20"/>
  <c r="Y9505" i="20"/>
  <c r="Y9504" i="20"/>
  <c r="Y9503" i="20"/>
  <c r="Y9502" i="20"/>
  <c r="Y9501" i="20"/>
  <c r="Y9500" i="20"/>
  <c r="Y9499" i="20"/>
  <c r="Y9498" i="20"/>
  <c r="Y9497" i="20"/>
  <c r="Y9496" i="20"/>
  <c r="Y9495" i="20"/>
  <c r="Y9494" i="20"/>
  <c r="Y9493" i="20"/>
  <c r="Y9492" i="20"/>
  <c r="Y9491" i="20"/>
  <c r="Y9490" i="20"/>
  <c r="Y9489" i="20"/>
  <c r="Y9488" i="20"/>
  <c r="Y9487" i="20"/>
  <c r="Y9486" i="20"/>
  <c r="Y9485" i="20"/>
  <c r="Y9484" i="20"/>
  <c r="Y9483" i="20"/>
  <c r="Y9482" i="20"/>
  <c r="Y9481" i="20"/>
  <c r="Y9480" i="20"/>
  <c r="Y9479" i="20"/>
  <c r="Y9478" i="20"/>
  <c r="Y9477" i="20"/>
  <c r="Y9476" i="20"/>
  <c r="Y9475" i="20"/>
  <c r="Y9474" i="20"/>
  <c r="Y9473" i="20"/>
  <c r="Y9472" i="20"/>
  <c r="Y9471" i="20"/>
  <c r="Y9470" i="20"/>
  <c r="Y9469" i="20"/>
  <c r="Y9468" i="20"/>
  <c r="Y9467" i="20"/>
  <c r="Y9466" i="20"/>
  <c r="Y9465" i="20"/>
  <c r="Y9464" i="20"/>
  <c r="Y9463" i="20"/>
  <c r="Y9462" i="20"/>
  <c r="Y9461" i="20"/>
  <c r="Y9460" i="20"/>
  <c r="Y9459" i="20"/>
  <c r="Y9458" i="20"/>
  <c r="Y9457" i="20"/>
  <c r="Y9456" i="20"/>
  <c r="Y9455" i="20"/>
  <c r="Y9454" i="20"/>
  <c r="Y9453" i="20"/>
  <c r="Y9452" i="20"/>
  <c r="Y9451" i="20"/>
  <c r="Y9450" i="20"/>
  <c r="Y9449" i="20"/>
  <c r="Y9448" i="20"/>
  <c r="Y9447" i="20"/>
  <c r="Y9446" i="20"/>
  <c r="Y9445" i="20"/>
  <c r="Y9444" i="20"/>
  <c r="Y9443" i="20"/>
  <c r="Y9442" i="20"/>
  <c r="Y9441" i="20"/>
  <c r="Y9440" i="20"/>
  <c r="Y9439" i="20"/>
  <c r="Y9438" i="20"/>
  <c r="Y9437" i="20"/>
  <c r="Y9436" i="20"/>
  <c r="Y9435" i="20"/>
  <c r="Y9434" i="20"/>
  <c r="Y9433" i="20"/>
  <c r="Y9432" i="20"/>
  <c r="Y9431" i="20"/>
  <c r="Y9430" i="20"/>
  <c r="Y9429" i="20"/>
  <c r="Y9428" i="20"/>
  <c r="Y9427" i="20"/>
  <c r="Y9426" i="20"/>
  <c r="Y9425" i="20"/>
  <c r="Y9424" i="20"/>
  <c r="Y9423" i="20"/>
  <c r="Y9422" i="20"/>
  <c r="Y9421" i="20"/>
  <c r="Y9420" i="20"/>
  <c r="Y9419" i="20"/>
  <c r="Y9418" i="20"/>
  <c r="Y9417" i="20"/>
  <c r="Y9416" i="20"/>
  <c r="Y9415" i="20"/>
  <c r="Y9414" i="20"/>
  <c r="Y9413" i="20"/>
  <c r="Y9412" i="20"/>
  <c r="Y9411" i="20"/>
  <c r="Y9410" i="20"/>
  <c r="Y9409" i="20"/>
  <c r="Y9408" i="20"/>
  <c r="Y9407" i="20"/>
  <c r="Y9406" i="20"/>
  <c r="Y9405" i="20"/>
  <c r="Y9404" i="20"/>
  <c r="Y9403" i="20"/>
  <c r="Y9402" i="20"/>
  <c r="Y9401" i="20"/>
  <c r="Y9400" i="20"/>
  <c r="Y9399" i="20"/>
  <c r="Y9398" i="20"/>
  <c r="Y9397" i="20"/>
  <c r="Y9396" i="20"/>
  <c r="Y9395" i="20"/>
  <c r="Y9394" i="20"/>
  <c r="Y9393" i="20"/>
  <c r="Y9392" i="20"/>
  <c r="Y9391" i="20"/>
  <c r="Y9390" i="20"/>
  <c r="Y9389" i="20"/>
  <c r="Y9388" i="20"/>
  <c r="Y9387" i="20"/>
  <c r="Y9386" i="20"/>
  <c r="Y9385" i="20"/>
  <c r="Y9384" i="20"/>
  <c r="Y9383" i="20"/>
  <c r="Y9382" i="20"/>
  <c r="Y9381" i="20"/>
  <c r="Y9380" i="20"/>
  <c r="Y9379" i="20"/>
  <c r="Y9378" i="20"/>
  <c r="Y9377" i="20"/>
  <c r="Y9376" i="20"/>
  <c r="Y9375" i="20"/>
  <c r="Y9374" i="20"/>
  <c r="Y9373" i="20"/>
  <c r="Y9372" i="20"/>
  <c r="Y9371" i="20"/>
  <c r="Y9370" i="20"/>
  <c r="Y9369" i="20"/>
  <c r="Y9368" i="20"/>
  <c r="Y9367" i="20"/>
  <c r="Y9366" i="20"/>
  <c r="Y9365" i="20"/>
  <c r="Y9364" i="20"/>
  <c r="Y9363" i="20"/>
  <c r="Y9362" i="20"/>
  <c r="Y9361" i="20"/>
  <c r="Y9360" i="20"/>
  <c r="Y9359" i="20"/>
  <c r="Y9358" i="20"/>
  <c r="Y9357" i="20"/>
  <c r="Y9356" i="20"/>
  <c r="Y9355" i="20"/>
  <c r="Y9354" i="20"/>
  <c r="Y9353" i="20"/>
  <c r="Y9352" i="20"/>
  <c r="Y9351" i="20"/>
  <c r="Y9350" i="20"/>
  <c r="Y9349" i="20"/>
  <c r="Y9348" i="20"/>
  <c r="Y9347" i="20"/>
  <c r="Y9346" i="20"/>
  <c r="Y9345" i="20"/>
  <c r="Y9344" i="20"/>
  <c r="Y9343" i="20"/>
  <c r="Y9342" i="20"/>
  <c r="Y9341" i="20"/>
  <c r="Y9340" i="20"/>
  <c r="Y9339" i="20"/>
  <c r="Y9338" i="20"/>
  <c r="Y9337" i="20"/>
  <c r="Y9336" i="20"/>
  <c r="Y9335" i="20"/>
  <c r="Y9334" i="20"/>
  <c r="Y9333" i="20"/>
  <c r="Y9332" i="20"/>
  <c r="Y9331" i="20"/>
  <c r="Y9330" i="20"/>
  <c r="Y9329" i="20"/>
  <c r="Y9328" i="20"/>
  <c r="Y9327" i="20"/>
  <c r="Y9326" i="20"/>
  <c r="Y9325" i="20"/>
  <c r="Y9324" i="20"/>
  <c r="Y9323" i="20"/>
  <c r="Y9322" i="20"/>
  <c r="Y9321" i="20"/>
  <c r="Y9320" i="20"/>
  <c r="Y9319" i="20"/>
  <c r="Y9318" i="20"/>
  <c r="Y9317" i="20"/>
  <c r="Y9316" i="20"/>
  <c r="Y9315" i="20"/>
  <c r="Y9314" i="20"/>
  <c r="Y9313" i="20"/>
  <c r="Y9312" i="20"/>
  <c r="Y9311" i="20"/>
  <c r="Y9310" i="20"/>
  <c r="Y9309" i="20"/>
  <c r="Y9308" i="20"/>
  <c r="Y9307" i="20"/>
  <c r="Y9306" i="20"/>
  <c r="Y9305" i="20"/>
  <c r="Y9304" i="20"/>
  <c r="Y9303" i="20"/>
  <c r="Y9302" i="20"/>
  <c r="Y9301" i="20"/>
  <c r="Y9300" i="20"/>
  <c r="Y9299" i="20"/>
  <c r="Y9298" i="20"/>
  <c r="Y9297" i="20"/>
  <c r="Y9296" i="20"/>
  <c r="Y9295" i="20"/>
  <c r="Y9294" i="20"/>
  <c r="Y9293" i="20"/>
  <c r="Y9292" i="20"/>
  <c r="Y9291" i="20"/>
  <c r="Y9290" i="20"/>
  <c r="Y9289" i="20"/>
  <c r="Y9288" i="20"/>
  <c r="Y9287" i="20"/>
  <c r="Y9286" i="20"/>
  <c r="Y9285" i="20"/>
  <c r="Y9284" i="20"/>
  <c r="Y9283" i="20"/>
  <c r="Y9282" i="20"/>
  <c r="Y9281" i="20"/>
  <c r="Y9280" i="20"/>
  <c r="Y9279" i="20"/>
  <c r="Y9278" i="20"/>
  <c r="Y9277" i="20"/>
  <c r="Y9276" i="20"/>
  <c r="Y9275" i="20"/>
  <c r="Y9274" i="20"/>
  <c r="Y9273" i="20"/>
  <c r="Y9272" i="20"/>
  <c r="Y9271" i="20"/>
  <c r="Y9270" i="20"/>
  <c r="Y9269" i="20"/>
  <c r="Y9268" i="20"/>
  <c r="Y9267" i="20"/>
  <c r="Y9266" i="20"/>
  <c r="Y9265" i="20"/>
  <c r="Y9264" i="20"/>
  <c r="Y9263" i="20"/>
  <c r="Y9262" i="20"/>
  <c r="Y9261" i="20"/>
  <c r="Y9260" i="20"/>
  <c r="Y9259" i="20"/>
  <c r="Y9258" i="20"/>
  <c r="Y9257" i="20"/>
  <c r="Y9256" i="20"/>
  <c r="Y9255" i="20"/>
  <c r="Y9254" i="20"/>
  <c r="Y9253" i="20"/>
  <c r="Y9252" i="20"/>
  <c r="Y9251" i="20"/>
  <c r="Y9250" i="20"/>
  <c r="Y9249" i="20"/>
  <c r="Y9248" i="20"/>
  <c r="Y9247" i="20"/>
  <c r="Y9246" i="20"/>
  <c r="Y9245" i="20"/>
  <c r="Y9244" i="20"/>
  <c r="Y9243" i="20"/>
  <c r="Y9242" i="20"/>
  <c r="Y9241" i="20"/>
  <c r="Y9240" i="20"/>
  <c r="Y9239" i="20"/>
  <c r="Y9238" i="20"/>
  <c r="Y9237" i="20"/>
  <c r="Y9236" i="20"/>
  <c r="Y9235" i="20"/>
  <c r="Y9234" i="20"/>
  <c r="Y9233" i="20"/>
  <c r="Y9232" i="20"/>
  <c r="Y9231" i="20"/>
  <c r="Y9230" i="20"/>
  <c r="Y9229" i="20"/>
  <c r="Y9228" i="20"/>
  <c r="Y9227" i="20"/>
  <c r="Y9226" i="20"/>
  <c r="Y9225" i="20"/>
  <c r="Y9224" i="20"/>
  <c r="Y9223" i="20"/>
  <c r="Y9222" i="20"/>
  <c r="Y9221" i="20"/>
  <c r="Y9220" i="20"/>
  <c r="Y9219" i="20"/>
  <c r="Y9218" i="20"/>
  <c r="Y9217" i="20"/>
  <c r="Y9216" i="20"/>
  <c r="Y9215" i="20"/>
  <c r="Y9214" i="20"/>
  <c r="Y9213" i="20"/>
  <c r="Y9212" i="20"/>
  <c r="Y9211" i="20"/>
  <c r="Y9210" i="20"/>
  <c r="Y9209" i="20"/>
  <c r="Y9208" i="20"/>
  <c r="Y9207" i="20"/>
  <c r="Y9206" i="20"/>
  <c r="Y9205" i="20"/>
  <c r="Y9204" i="20"/>
  <c r="Y9203" i="20"/>
  <c r="Y9202" i="20"/>
  <c r="Y9201" i="20"/>
  <c r="Y9200" i="20"/>
  <c r="Y9199" i="20"/>
  <c r="Y9198" i="20"/>
  <c r="Y9197" i="20"/>
  <c r="Y9196" i="20"/>
  <c r="Y9195" i="20"/>
  <c r="Y9194" i="20"/>
  <c r="Y9193" i="20"/>
  <c r="Y9192" i="20"/>
  <c r="Y9191" i="20"/>
  <c r="Y9190" i="20"/>
  <c r="Y9189" i="20"/>
  <c r="Y9188" i="20"/>
  <c r="Y9187" i="20"/>
  <c r="Y9186" i="20"/>
  <c r="Y9185" i="20"/>
  <c r="Y9184" i="20"/>
  <c r="Y9183" i="20"/>
  <c r="Y9182" i="20"/>
  <c r="Y9181" i="20"/>
  <c r="Y9180" i="20"/>
  <c r="Y9179" i="20"/>
  <c r="Y9178" i="20"/>
  <c r="Y9177" i="20"/>
  <c r="Y9176" i="20"/>
  <c r="Y9175" i="20"/>
  <c r="Y9174" i="20"/>
  <c r="Y9173" i="20"/>
  <c r="Y9172" i="20"/>
  <c r="Y9171" i="20"/>
  <c r="Y9170" i="20"/>
  <c r="Y9169" i="20"/>
  <c r="Y9168" i="20"/>
  <c r="Y9167" i="20"/>
  <c r="Y9166" i="20"/>
  <c r="Y9165" i="20"/>
  <c r="Y9164" i="20"/>
  <c r="Y9163" i="20"/>
  <c r="Y9162" i="20"/>
  <c r="Y9161" i="20"/>
  <c r="Y9160" i="20"/>
  <c r="Y9159" i="20"/>
  <c r="Y9158" i="20"/>
  <c r="Y9157" i="20"/>
  <c r="Y9156" i="20"/>
  <c r="Y9155" i="20"/>
  <c r="Y9154" i="20"/>
  <c r="Y9153" i="20"/>
  <c r="Y9152" i="20"/>
  <c r="Y9151" i="20"/>
  <c r="Y9150" i="20"/>
  <c r="Y9149" i="20"/>
  <c r="Y9148" i="20"/>
  <c r="Y9147" i="20"/>
  <c r="Y9146" i="20"/>
  <c r="Y9145" i="20"/>
  <c r="Y9144" i="20"/>
  <c r="Y9143" i="20"/>
  <c r="Y9142" i="20"/>
  <c r="Y9141" i="20"/>
  <c r="Y9140" i="20"/>
  <c r="Y9139" i="20"/>
  <c r="Y9138" i="20"/>
  <c r="Y9137" i="20"/>
  <c r="Y9136" i="20"/>
  <c r="Y9135" i="20"/>
  <c r="Y9134" i="20"/>
  <c r="Y9133" i="20"/>
  <c r="Y9132" i="20"/>
  <c r="Y9131" i="20"/>
  <c r="Y9130" i="20"/>
  <c r="Y9129" i="20"/>
  <c r="Y9128" i="20"/>
  <c r="Y9127" i="20"/>
  <c r="Y9126" i="20"/>
  <c r="Y9125" i="20"/>
  <c r="Y9124" i="20"/>
  <c r="Y9123" i="20"/>
  <c r="Y9122" i="20"/>
  <c r="Y9121" i="20"/>
  <c r="Y9120" i="20"/>
  <c r="Y9119" i="20"/>
  <c r="Y9118" i="20"/>
  <c r="Y9117" i="20"/>
  <c r="Y9116" i="20"/>
  <c r="Y9115" i="20"/>
  <c r="Y9114" i="20"/>
  <c r="Y9113" i="20"/>
  <c r="Y9112" i="20"/>
  <c r="Y9111" i="20"/>
  <c r="Y9110" i="20"/>
  <c r="Y9109" i="20"/>
  <c r="Y9108" i="20"/>
  <c r="Y9107" i="20"/>
  <c r="Y9106" i="20"/>
  <c r="Y9105" i="20"/>
  <c r="Y9104" i="20"/>
  <c r="Y9103" i="20"/>
  <c r="Y9102" i="20"/>
  <c r="Y9101" i="20"/>
  <c r="Y9100" i="20"/>
  <c r="Y9099" i="20"/>
  <c r="Y9098" i="20"/>
  <c r="Y9097" i="20"/>
  <c r="Y9096" i="20"/>
  <c r="Y9095" i="20"/>
  <c r="Y9094" i="20"/>
  <c r="Y9093" i="20"/>
  <c r="Y9092" i="20"/>
  <c r="Y9091" i="20"/>
  <c r="Y9090" i="20"/>
  <c r="Y9089" i="20"/>
  <c r="Y9088" i="20"/>
  <c r="Y9087" i="20"/>
  <c r="Y9086" i="20"/>
  <c r="Y9085" i="20"/>
  <c r="Y9084" i="20"/>
  <c r="Y9083" i="20"/>
  <c r="Y9082" i="20"/>
  <c r="Y9081" i="20"/>
  <c r="Y9080" i="20"/>
  <c r="Y9079" i="20"/>
  <c r="Y9078" i="20"/>
  <c r="Y9077" i="20"/>
  <c r="Y9076" i="20"/>
  <c r="Y9075" i="20"/>
  <c r="Y9074" i="20"/>
  <c r="Y9073" i="20"/>
  <c r="Y9072" i="20"/>
  <c r="Y9071" i="20"/>
  <c r="Y9070" i="20"/>
  <c r="Y9069" i="20"/>
  <c r="Y9068" i="20"/>
  <c r="Y9067" i="20"/>
  <c r="Y9066" i="20"/>
  <c r="Y9065" i="20"/>
  <c r="Y9064" i="20"/>
  <c r="Y9063" i="20"/>
  <c r="Y9062" i="20"/>
  <c r="Y9061" i="20"/>
  <c r="Y9060" i="20"/>
  <c r="Y9059" i="20"/>
  <c r="Y9058" i="20"/>
  <c r="Y9057" i="20"/>
  <c r="Y9056" i="20"/>
  <c r="Y9055" i="20"/>
  <c r="Y9054" i="20"/>
  <c r="Y9053" i="20"/>
  <c r="Y9052" i="20"/>
  <c r="Y9051" i="20"/>
  <c r="Y9050" i="20"/>
  <c r="Y9049" i="20"/>
  <c r="Y9048" i="20"/>
  <c r="Y9047" i="20"/>
  <c r="Y9046" i="20"/>
  <c r="Y9045" i="20"/>
  <c r="Y9044" i="20"/>
  <c r="Y9043" i="20"/>
  <c r="Y9042" i="20"/>
  <c r="Y9041" i="20"/>
  <c r="Y9040" i="20"/>
  <c r="Y9039" i="20"/>
  <c r="Y9038" i="20"/>
  <c r="Y9037" i="20"/>
  <c r="Y9036" i="20"/>
  <c r="Y9035" i="20"/>
  <c r="Y9034" i="20"/>
  <c r="Y9033" i="20"/>
  <c r="Y9032" i="20"/>
  <c r="Y9031" i="20"/>
  <c r="Y9030" i="20"/>
  <c r="Y9029" i="20"/>
  <c r="Y9028" i="20"/>
  <c r="Y9027" i="20"/>
  <c r="Y9026" i="20"/>
  <c r="Y9025" i="20"/>
  <c r="Y9024" i="20"/>
  <c r="Y9023" i="20"/>
  <c r="Y9022" i="20"/>
  <c r="Y9021" i="20"/>
  <c r="Y9020" i="20"/>
  <c r="Y9019" i="20"/>
  <c r="Y9018" i="20"/>
  <c r="Y9017" i="20"/>
  <c r="Y9016" i="20"/>
  <c r="Y9015" i="20"/>
  <c r="Y9014" i="20"/>
  <c r="Y9013" i="20"/>
  <c r="Y9012" i="20"/>
  <c r="Y9011" i="20"/>
  <c r="Y9010" i="20"/>
  <c r="Y9009" i="20"/>
  <c r="Y9008" i="20"/>
  <c r="Y9007" i="20"/>
  <c r="Y9006" i="20"/>
  <c r="Y9005" i="20"/>
  <c r="Y9004" i="20"/>
  <c r="Y9003" i="20"/>
  <c r="Y9002" i="20"/>
  <c r="Y9001" i="20"/>
  <c r="Y9000" i="20"/>
  <c r="Y8999" i="20"/>
  <c r="Y8998" i="20"/>
  <c r="Y8997" i="20"/>
  <c r="Y8996" i="20"/>
  <c r="Y8995" i="20"/>
  <c r="Y8994" i="20"/>
  <c r="Y8993" i="20"/>
  <c r="Y8992" i="20"/>
  <c r="Y8991" i="20"/>
  <c r="Y8990" i="20"/>
  <c r="Y8989" i="20"/>
  <c r="Y8988" i="20"/>
  <c r="Y8987" i="20"/>
  <c r="Y8986" i="20"/>
  <c r="Y8985" i="20"/>
  <c r="Y8984" i="20"/>
  <c r="Y8983" i="20"/>
  <c r="Y8982" i="20"/>
  <c r="Y8981" i="20"/>
  <c r="Y8980" i="20"/>
  <c r="Y8979" i="20"/>
  <c r="Y8978" i="20"/>
  <c r="Y8977" i="20"/>
  <c r="Y8976" i="20"/>
  <c r="Y8975" i="20"/>
  <c r="Y8974" i="20"/>
  <c r="Y8973" i="20"/>
  <c r="Y8972" i="20"/>
  <c r="Y8971" i="20"/>
  <c r="Y8970" i="20"/>
  <c r="Y8969" i="20"/>
  <c r="Y8968" i="20"/>
  <c r="Y8967" i="20"/>
  <c r="Y8966" i="20"/>
  <c r="Y8965" i="20"/>
  <c r="Y8964" i="20"/>
  <c r="Y8963" i="20"/>
  <c r="Y8962" i="20"/>
  <c r="Y8961" i="20"/>
  <c r="Y8960" i="20"/>
  <c r="Y8959" i="20"/>
  <c r="Y8958" i="20"/>
  <c r="Y8957" i="20"/>
  <c r="Y8956" i="20"/>
  <c r="Y8955" i="20"/>
  <c r="Y8954" i="20"/>
  <c r="Y8953" i="20"/>
  <c r="Y8952" i="20"/>
  <c r="Y8951" i="20"/>
  <c r="Y8950" i="20"/>
  <c r="Y8949" i="20"/>
  <c r="Y8948" i="20"/>
  <c r="Y8947" i="20"/>
  <c r="Y8946" i="20"/>
  <c r="Y8945" i="20"/>
  <c r="Y8944" i="20"/>
  <c r="Y8943" i="20"/>
  <c r="Y8942" i="20"/>
  <c r="Y8941" i="20"/>
  <c r="Y8940" i="20"/>
  <c r="Y8939" i="20"/>
  <c r="Y8938" i="20"/>
  <c r="Y8937" i="20"/>
  <c r="Y8936" i="20"/>
  <c r="Y8935" i="20"/>
  <c r="Y8934" i="20"/>
  <c r="Y8933" i="20"/>
  <c r="Y8932" i="20"/>
  <c r="Y8931" i="20"/>
  <c r="Y8930" i="20"/>
  <c r="Y8929" i="20"/>
  <c r="Y8928" i="20"/>
  <c r="Y8927" i="20"/>
  <c r="Y8926" i="20"/>
  <c r="Y8925" i="20"/>
  <c r="Y8924" i="20"/>
  <c r="Y8923" i="20"/>
  <c r="Y8922" i="20"/>
  <c r="Y8921" i="20"/>
  <c r="Y8920" i="20"/>
  <c r="Y8919" i="20"/>
  <c r="Y8918" i="20"/>
  <c r="Y8917" i="20"/>
  <c r="Y8916" i="20"/>
  <c r="Y8915" i="20"/>
  <c r="Y8914" i="20"/>
  <c r="Y8913" i="20"/>
  <c r="Y8912" i="20"/>
  <c r="Y8911" i="20"/>
  <c r="Y8910" i="20"/>
  <c r="Y8909" i="20"/>
  <c r="Y8908" i="20"/>
  <c r="Y8907" i="20"/>
  <c r="Y8906" i="20"/>
  <c r="Y8905" i="20"/>
  <c r="Y8904" i="20"/>
  <c r="Y8903" i="20"/>
  <c r="Y8902" i="20"/>
  <c r="Y8901" i="20"/>
  <c r="Y8900" i="20"/>
  <c r="Y8899" i="20"/>
  <c r="Y8898" i="20"/>
  <c r="Y8897" i="20"/>
  <c r="Y8896" i="20"/>
  <c r="Y8895" i="20"/>
  <c r="Y8894" i="20"/>
  <c r="Y8893" i="20"/>
  <c r="Y8892" i="20"/>
  <c r="Y8891" i="20"/>
  <c r="Y8890" i="20"/>
  <c r="Y8889" i="20"/>
  <c r="Y8888" i="20"/>
  <c r="Y8887" i="20"/>
  <c r="Y8886" i="20"/>
  <c r="Y8885" i="20"/>
  <c r="Y8884" i="20"/>
  <c r="Y8883" i="20"/>
  <c r="Y8882" i="20"/>
  <c r="Y8881" i="20"/>
  <c r="Y8880" i="20"/>
  <c r="Y8879" i="20"/>
  <c r="Y8878" i="20"/>
  <c r="Y8877" i="20"/>
  <c r="Y8876" i="20"/>
  <c r="Y8875" i="20"/>
  <c r="Y8874" i="20"/>
  <c r="Y8873" i="20"/>
  <c r="Y8872" i="20"/>
  <c r="Y8871" i="20"/>
  <c r="Y8870" i="20"/>
  <c r="Y8869" i="20"/>
  <c r="Y8868" i="20"/>
  <c r="Y8867" i="20"/>
  <c r="Y8866" i="20"/>
  <c r="Y8865" i="20"/>
  <c r="Y8864" i="20"/>
  <c r="Y8863" i="20"/>
  <c r="Y8862" i="20"/>
  <c r="Y8861" i="20"/>
  <c r="Y8860" i="20"/>
  <c r="Y8859" i="20"/>
  <c r="Y8858" i="20"/>
  <c r="Y8857" i="20"/>
  <c r="Y8856" i="20"/>
  <c r="Y8855" i="20"/>
  <c r="Y8854" i="20"/>
  <c r="Y8853" i="20"/>
  <c r="Y8852" i="20"/>
  <c r="Y8851" i="20"/>
  <c r="Y8850" i="20"/>
  <c r="Y8849" i="20"/>
  <c r="Y8848" i="20"/>
  <c r="Y8847" i="20"/>
  <c r="Y8846" i="20"/>
  <c r="Y8845" i="20"/>
  <c r="Y8844" i="20"/>
  <c r="Y8843" i="20"/>
  <c r="Y8842" i="20"/>
  <c r="Y8841" i="20"/>
  <c r="Y8840" i="20"/>
  <c r="Y8839" i="20"/>
  <c r="Y8838" i="20"/>
  <c r="Y8837" i="20"/>
  <c r="Y8836" i="20"/>
  <c r="Y8835" i="20"/>
  <c r="Y8834" i="20"/>
  <c r="Y8833" i="20"/>
  <c r="Y8832" i="20"/>
  <c r="Y8831" i="20"/>
  <c r="Y8830" i="20"/>
  <c r="Y8829" i="20"/>
  <c r="Y8828" i="20"/>
  <c r="Y8827" i="20"/>
  <c r="Y8826" i="20"/>
  <c r="Y8825" i="20"/>
  <c r="Y8824" i="20"/>
  <c r="Y8823" i="20"/>
  <c r="Y8822" i="20"/>
  <c r="Y8821" i="20"/>
  <c r="Y8820" i="20"/>
  <c r="Y8819" i="20"/>
  <c r="Y8818" i="20"/>
  <c r="Y8817" i="20"/>
  <c r="Y8816" i="20"/>
  <c r="Y8815" i="20"/>
  <c r="Y8814" i="20"/>
  <c r="Y8813" i="20"/>
  <c r="Y8812" i="20"/>
  <c r="Y8811" i="20"/>
  <c r="Y8810" i="20"/>
  <c r="Y8809" i="20"/>
  <c r="Y8808" i="20"/>
  <c r="Y8807" i="20"/>
  <c r="Y8806" i="20"/>
  <c r="Y8805" i="20"/>
  <c r="Y8804" i="20"/>
  <c r="Y8803" i="20"/>
  <c r="Y8802" i="20"/>
  <c r="Y8801" i="20"/>
  <c r="Y8800" i="20"/>
  <c r="Y8799" i="20"/>
  <c r="Y8798" i="20"/>
  <c r="Y8797" i="20"/>
  <c r="Y8796" i="20"/>
  <c r="Y8795" i="20"/>
  <c r="Y8794" i="20"/>
  <c r="Y8793" i="20"/>
  <c r="Y8792" i="20"/>
  <c r="Y8791" i="20"/>
  <c r="Y8790" i="20"/>
  <c r="Y8789" i="20"/>
  <c r="Y8788" i="20"/>
  <c r="Y8787" i="20"/>
  <c r="Y8786" i="20"/>
  <c r="Y8785" i="20"/>
  <c r="Y8784" i="20"/>
  <c r="Y8783" i="20"/>
  <c r="Y8782" i="20"/>
  <c r="Y8781" i="20"/>
  <c r="Y8780" i="20"/>
  <c r="Y8779" i="20"/>
  <c r="Y8778" i="20"/>
  <c r="Y8777" i="20"/>
  <c r="Y8776" i="20"/>
  <c r="Y8775" i="20"/>
  <c r="Y8774" i="20"/>
  <c r="Y8773" i="20"/>
  <c r="Y8772" i="20"/>
  <c r="Y8771" i="20"/>
  <c r="Y8770" i="20"/>
  <c r="Y8769" i="20"/>
  <c r="Y8768" i="20"/>
  <c r="Y8767" i="20"/>
  <c r="Y8766" i="20"/>
  <c r="Y8765" i="20"/>
  <c r="Y8764" i="20"/>
  <c r="Y8763" i="20"/>
  <c r="Y8762" i="20"/>
  <c r="Y8761" i="20"/>
  <c r="Y8760" i="20"/>
  <c r="Y8759" i="20"/>
  <c r="Y8758" i="20"/>
  <c r="Y8757" i="20"/>
  <c r="Y8756" i="20"/>
  <c r="Y8755" i="20"/>
  <c r="Y8754" i="20"/>
  <c r="Y8753" i="20"/>
  <c r="Y8752" i="20"/>
  <c r="Y8751" i="20"/>
  <c r="Y8750" i="20"/>
  <c r="Y8749" i="20"/>
  <c r="Y8748" i="20"/>
  <c r="Y8747" i="20"/>
  <c r="Y8746" i="20"/>
  <c r="Y8745" i="20"/>
  <c r="Y8744" i="20"/>
  <c r="Y8743" i="20"/>
  <c r="Y8742" i="20"/>
  <c r="Y8741" i="20"/>
  <c r="Y8740" i="20"/>
  <c r="Y8739" i="20"/>
  <c r="Y8738" i="20"/>
  <c r="Y8737" i="20"/>
  <c r="Y8736" i="20"/>
  <c r="Y8735" i="20"/>
  <c r="Y8734" i="20"/>
  <c r="Y8733" i="20"/>
  <c r="Y8732" i="20"/>
  <c r="Y8731" i="20"/>
  <c r="Y8730" i="20"/>
  <c r="Y8729" i="20"/>
  <c r="Y8728" i="20"/>
  <c r="Y8727" i="20"/>
  <c r="Y8726" i="20"/>
  <c r="Y8725" i="20"/>
  <c r="Y8724" i="20"/>
  <c r="Y8723" i="20"/>
  <c r="Y8722" i="20"/>
  <c r="Y8721" i="20"/>
  <c r="Y8720" i="20"/>
  <c r="Y8719" i="20"/>
  <c r="Y8718" i="20"/>
  <c r="Y8717" i="20"/>
  <c r="Y8716" i="20"/>
  <c r="Y8715" i="20"/>
  <c r="Y8714" i="20"/>
  <c r="Y8713" i="20"/>
  <c r="Y8712" i="20"/>
  <c r="Y8711" i="20"/>
  <c r="Y8710" i="20"/>
  <c r="Y8709" i="20"/>
  <c r="Y8708" i="20"/>
  <c r="Y8707" i="20"/>
  <c r="Y8706" i="20"/>
  <c r="Y8705" i="20"/>
  <c r="Y8704" i="20"/>
  <c r="Y8703" i="20"/>
  <c r="Y8702" i="20"/>
  <c r="Y8701" i="20"/>
  <c r="Y8700" i="20"/>
  <c r="Y8699" i="20"/>
  <c r="Y8698" i="20"/>
  <c r="Y8697" i="20"/>
  <c r="Y8696" i="20"/>
  <c r="Y8695" i="20"/>
  <c r="Y8694" i="20"/>
  <c r="Y8693" i="20"/>
  <c r="Y8692" i="20"/>
  <c r="Y8691" i="20"/>
  <c r="Y8690" i="20"/>
  <c r="Y8689" i="20"/>
  <c r="Y8688" i="20"/>
  <c r="Y8687" i="20"/>
  <c r="Y8686" i="20"/>
  <c r="Y8685" i="20"/>
  <c r="Y8684" i="20"/>
  <c r="Y8683" i="20"/>
  <c r="Y8682" i="20"/>
  <c r="Y8681" i="20"/>
  <c r="Y8680" i="20"/>
  <c r="Y8679" i="20"/>
  <c r="Y8678" i="20"/>
  <c r="Y8677" i="20"/>
  <c r="Y8676" i="20"/>
  <c r="Y8675" i="20"/>
  <c r="Y8674" i="20"/>
  <c r="Y8673" i="20"/>
  <c r="Y8672" i="20"/>
  <c r="Y8671" i="20"/>
  <c r="Y8670" i="20"/>
  <c r="Y8669" i="20"/>
  <c r="Y8668" i="20"/>
  <c r="Y8667" i="20"/>
  <c r="Y8666" i="20"/>
  <c r="Y8665" i="20"/>
  <c r="Y8664" i="20"/>
  <c r="Y8663" i="20"/>
  <c r="Y8662" i="20"/>
  <c r="Y8661" i="20"/>
  <c r="Y8660" i="20"/>
  <c r="Y8659" i="20"/>
  <c r="Y8658" i="20"/>
  <c r="Y8657" i="20"/>
  <c r="Y8656" i="20"/>
  <c r="Y8655" i="20"/>
  <c r="Y8654" i="20"/>
  <c r="Y8653" i="20"/>
  <c r="Y8652" i="20"/>
  <c r="Y8651" i="20"/>
  <c r="Y8650" i="20"/>
  <c r="Y8649" i="20"/>
  <c r="Y8648" i="20"/>
  <c r="Y8647" i="20"/>
  <c r="Y8646" i="20"/>
  <c r="Y8645" i="20"/>
  <c r="Y8644" i="20"/>
  <c r="Y8643" i="20"/>
  <c r="Y8642" i="20"/>
  <c r="Y8641" i="20"/>
  <c r="Y8640" i="20"/>
  <c r="Y8639" i="20"/>
  <c r="Y8638" i="20"/>
  <c r="Y8637" i="20"/>
  <c r="Y8636" i="20"/>
  <c r="Y8635" i="20"/>
  <c r="Y8634" i="20"/>
  <c r="Y8633" i="20"/>
  <c r="Y8632" i="20"/>
  <c r="Y8631" i="20"/>
  <c r="Y8630" i="20"/>
  <c r="Y8629" i="20"/>
  <c r="Y8628" i="20"/>
  <c r="Y8627" i="20"/>
  <c r="Y8626" i="20"/>
  <c r="Y8625" i="20"/>
  <c r="Y8624" i="20"/>
  <c r="Y8623" i="20"/>
  <c r="Y8622" i="20"/>
  <c r="Y8621" i="20"/>
  <c r="Y8620" i="20"/>
  <c r="Y8619" i="20"/>
  <c r="Y8618" i="20"/>
  <c r="Y8617" i="20"/>
  <c r="Y8616" i="20"/>
  <c r="Y8615" i="20"/>
  <c r="Y8614" i="20"/>
  <c r="Y8613" i="20"/>
  <c r="Y8612" i="20"/>
  <c r="Y8611" i="20"/>
  <c r="Y8610" i="20"/>
  <c r="Y8609" i="20"/>
  <c r="Y8608" i="20"/>
  <c r="Y8607" i="20"/>
  <c r="Y8606" i="20"/>
  <c r="Y8605" i="20"/>
  <c r="Y8604" i="20"/>
  <c r="Y8603" i="20"/>
  <c r="Y8602" i="20"/>
  <c r="Y8601" i="20"/>
  <c r="Y8600" i="20"/>
  <c r="Y8599" i="20"/>
  <c r="Y8598" i="20"/>
  <c r="Y8597" i="20"/>
  <c r="Y8596" i="20"/>
  <c r="Y8595" i="20"/>
  <c r="Y8594" i="20"/>
  <c r="Y8593" i="20"/>
  <c r="Y8592" i="20"/>
  <c r="Y8591" i="20"/>
  <c r="Y8590" i="20"/>
  <c r="Y8589" i="20"/>
  <c r="Y8588" i="20"/>
  <c r="Y8587" i="20"/>
  <c r="Y8586" i="20"/>
  <c r="Y8585" i="20"/>
  <c r="Y8584" i="20"/>
  <c r="Y8583" i="20"/>
  <c r="Y8582" i="20"/>
  <c r="Y8581" i="20"/>
  <c r="Y8580" i="20"/>
  <c r="Y8579" i="20"/>
  <c r="Y8578" i="20"/>
  <c r="Y8577" i="20"/>
  <c r="Y8576" i="20"/>
  <c r="Y8575" i="20"/>
  <c r="Y8574" i="20"/>
  <c r="Y8573" i="20"/>
  <c r="Y8572" i="20"/>
  <c r="Y8571" i="20"/>
  <c r="Y8570" i="20"/>
  <c r="Y8569" i="20"/>
  <c r="Y8568" i="20"/>
  <c r="Y8567" i="20"/>
  <c r="Y8566" i="20"/>
  <c r="Y8565" i="20"/>
  <c r="Y8564" i="20"/>
  <c r="Y8563" i="20"/>
  <c r="Y8562" i="20"/>
  <c r="Y8561" i="20"/>
  <c r="Y8560" i="20"/>
  <c r="Y8559" i="20"/>
  <c r="Y8558" i="20"/>
  <c r="Y8557" i="20"/>
  <c r="Y8556" i="20"/>
  <c r="Y8555" i="20"/>
  <c r="Y8554" i="20"/>
  <c r="Y8553" i="20"/>
  <c r="Y8552" i="20"/>
  <c r="Y8551" i="20"/>
  <c r="Y8550" i="20"/>
  <c r="Y8549" i="20"/>
  <c r="Y8548" i="20"/>
  <c r="Y8547" i="20"/>
  <c r="Y8546" i="20"/>
  <c r="Y8545" i="20"/>
  <c r="Y8544" i="20"/>
  <c r="Y8543" i="20"/>
  <c r="Y8542" i="20"/>
  <c r="Y8541" i="20"/>
  <c r="Y8540" i="20"/>
  <c r="Y8539" i="20"/>
  <c r="Y8538" i="20"/>
  <c r="Y8537" i="20"/>
  <c r="Y8536" i="20"/>
  <c r="Y8535" i="20"/>
  <c r="Y8534" i="20"/>
  <c r="Y8533" i="20"/>
  <c r="Y8532" i="20"/>
  <c r="Y8531" i="20"/>
  <c r="Y8530" i="20"/>
  <c r="Y8529" i="20"/>
  <c r="Y8528" i="20"/>
  <c r="Y8527" i="20"/>
  <c r="Y8526" i="20"/>
  <c r="Y8525" i="20"/>
  <c r="Y8524" i="20"/>
  <c r="Y8523" i="20"/>
  <c r="Y8522" i="20"/>
  <c r="Y8521" i="20"/>
  <c r="Y8520" i="20"/>
  <c r="Y8519" i="20"/>
  <c r="Y8518" i="20"/>
  <c r="Y8517" i="20"/>
  <c r="Y8516" i="20"/>
  <c r="Y8515" i="20"/>
  <c r="Y8514" i="20"/>
  <c r="Y8513" i="20"/>
  <c r="Y8512" i="20"/>
  <c r="Y8511" i="20"/>
  <c r="Y8510" i="20"/>
  <c r="Y8509" i="20"/>
  <c r="Y8508" i="20"/>
  <c r="Y8507" i="20"/>
  <c r="Y8506" i="20"/>
  <c r="Y8505" i="20"/>
  <c r="Y8504" i="20"/>
  <c r="Y8503" i="20"/>
  <c r="Y8502" i="20"/>
  <c r="Y8501" i="20"/>
  <c r="Y8500" i="20"/>
  <c r="Y8499" i="20"/>
  <c r="Y8498" i="20"/>
  <c r="Y8497" i="20"/>
  <c r="Y8496" i="20"/>
  <c r="Y8495" i="20"/>
  <c r="Y8494" i="20"/>
  <c r="Y8493" i="20"/>
  <c r="Y8492" i="20"/>
  <c r="Y8491" i="20"/>
  <c r="Y8490" i="20"/>
  <c r="Y8489" i="20"/>
  <c r="Y8488" i="20"/>
  <c r="Y8487" i="20"/>
  <c r="Y8486" i="20"/>
  <c r="Y8485" i="20"/>
  <c r="Y8484" i="20"/>
  <c r="Y8483" i="20"/>
  <c r="Y8482" i="20"/>
  <c r="Y8481" i="20"/>
  <c r="Y8480" i="20"/>
  <c r="Y8479" i="20"/>
  <c r="Y8478" i="20"/>
  <c r="Y8477" i="20"/>
  <c r="Y8476" i="20"/>
  <c r="Y8475" i="20"/>
  <c r="Y8474" i="20"/>
  <c r="Y8473" i="20"/>
  <c r="Y8472" i="20"/>
  <c r="Y8471" i="20"/>
  <c r="Y8470" i="20"/>
  <c r="Y8469" i="20"/>
  <c r="Y8468" i="20"/>
  <c r="Y8467" i="20"/>
  <c r="Y8466" i="20"/>
  <c r="Y8465" i="20"/>
  <c r="Y8464" i="20"/>
  <c r="Y8463" i="20"/>
  <c r="Y8462" i="20"/>
  <c r="Y8461" i="20"/>
  <c r="Y8460" i="20"/>
  <c r="Y8459" i="20"/>
  <c r="Y8458" i="20"/>
  <c r="Y8457" i="20"/>
  <c r="Y8456" i="20"/>
  <c r="Y8455" i="20"/>
  <c r="Y8454" i="20"/>
  <c r="Y8453" i="20"/>
  <c r="Y8452" i="20"/>
  <c r="Y8451" i="20"/>
  <c r="Y8450" i="20"/>
  <c r="Y8449" i="20"/>
  <c r="Y8448" i="20"/>
  <c r="Y8447" i="20"/>
  <c r="Y8446" i="20"/>
  <c r="Y8445" i="20"/>
  <c r="Y8444" i="20"/>
  <c r="Y8443" i="20"/>
  <c r="Y8442" i="20"/>
  <c r="Y8441" i="20"/>
  <c r="Y8440" i="20"/>
  <c r="Y8439" i="20"/>
  <c r="Y8438" i="20"/>
  <c r="Y8437" i="20"/>
  <c r="Y8436" i="20"/>
  <c r="Y8435" i="20"/>
  <c r="Y8434" i="20"/>
  <c r="Y8433" i="20"/>
  <c r="Y8432" i="20"/>
  <c r="Y8431" i="20"/>
  <c r="Y8430" i="20"/>
  <c r="Y8429" i="20"/>
  <c r="Y8428" i="20"/>
  <c r="Y8427" i="20"/>
  <c r="Y8426" i="20"/>
  <c r="Y8425" i="20"/>
  <c r="Y8424" i="20"/>
  <c r="Y8423" i="20"/>
  <c r="Y8422" i="20"/>
  <c r="Y8421" i="20"/>
  <c r="Y8420" i="20"/>
  <c r="Y8419" i="20"/>
  <c r="Y8418" i="20"/>
  <c r="Y8417" i="20"/>
  <c r="Y8416" i="20"/>
  <c r="Y8415" i="20"/>
  <c r="Y8414" i="20"/>
  <c r="Y8413" i="20"/>
  <c r="Y8412" i="20"/>
  <c r="Y8411" i="20"/>
  <c r="Y8410" i="20"/>
  <c r="Y8409" i="20"/>
  <c r="Y8408" i="20"/>
  <c r="Y8407" i="20"/>
  <c r="Y8406" i="20"/>
  <c r="Y8405" i="20"/>
  <c r="Y8404" i="20"/>
  <c r="Y8403" i="20"/>
  <c r="Y8402" i="20"/>
  <c r="Y8401" i="20"/>
  <c r="Y8400" i="20"/>
  <c r="Y8399" i="20"/>
  <c r="Y8398" i="20"/>
  <c r="Y8397" i="20"/>
  <c r="Y8396" i="20"/>
  <c r="Y8395" i="20"/>
  <c r="Y8394" i="20"/>
  <c r="Y8393" i="20"/>
  <c r="Y8392" i="20"/>
  <c r="Y8391" i="20"/>
  <c r="Y8390" i="20"/>
  <c r="Y8389" i="20"/>
  <c r="Y8388" i="20"/>
  <c r="Y8387" i="20"/>
  <c r="Y8386" i="20"/>
  <c r="Y8385" i="20"/>
  <c r="Y8384" i="20"/>
  <c r="Y8383" i="20"/>
  <c r="Y8382" i="20"/>
  <c r="Y8381" i="20"/>
  <c r="Y8380" i="20"/>
  <c r="Y8379" i="20"/>
  <c r="Y8378" i="20"/>
  <c r="Y8377" i="20"/>
  <c r="Y8376" i="20"/>
  <c r="Y8375" i="20"/>
  <c r="Y8374" i="20"/>
  <c r="Y8373" i="20"/>
  <c r="Y8372" i="20"/>
  <c r="Y8371" i="20"/>
  <c r="Y8370" i="20"/>
  <c r="Y8369" i="20"/>
  <c r="Y8368" i="20"/>
  <c r="Y8367" i="20"/>
  <c r="Y8366" i="20"/>
  <c r="Y8365" i="20"/>
  <c r="Y8364" i="20"/>
  <c r="Y8363" i="20"/>
  <c r="Y8362" i="20"/>
  <c r="Y8361" i="20"/>
  <c r="Y8360" i="20"/>
  <c r="Y8359" i="20"/>
  <c r="Y8358" i="20"/>
  <c r="Y8357" i="20"/>
  <c r="Y8356" i="20"/>
  <c r="Y8355" i="20"/>
  <c r="Y8354" i="20"/>
  <c r="Y8353" i="20"/>
  <c r="Y8352" i="20"/>
  <c r="Y8351" i="20"/>
  <c r="Y8350" i="20"/>
  <c r="Y8349" i="20"/>
  <c r="Y8348" i="20"/>
  <c r="Y8347" i="20"/>
  <c r="Y8346" i="20"/>
  <c r="Y8345" i="20"/>
  <c r="Y8344" i="20"/>
  <c r="Y8343" i="20"/>
  <c r="Y8342" i="20"/>
  <c r="Y8341" i="20"/>
  <c r="Y8340" i="20"/>
  <c r="Y8339" i="20"/>
  <c r="Y8338" i="20"/>
  <c r="Y8337" i="20"/>
  <c r="Y8336" i="20"/>
  <c r="Y8335" i="20"/>
  <c r="Y8334" i="20"/>
  <c r="Y8333" i="20"/>
  <c r="Y8332" i="20"/>
  <c r="Y8331" i="20"/>
  <c r="Y8330" i="20"/>
  <c r="Y8329" i="20"/>
  <c r="Y8328" i="20"/>
  <c r="Y8327" i="20"/>
  <c r="Y8326" i="20"/>
  <c r="Y8325" i="20"/>
  <c r="Y8324" i="20"/>
  <c r="Y8323" i="20"/>
  <c r="Y8322" i="20"/>
  <c r="Y8321" i="20"/>
  <c r="Y8320" i="20"/>
  <c r="Y8319" i="20"/>
  <c r="Y8318" i="20"/>
  <c r="Y8317" i="20"/>
  <c r="Y8316" i="20"/>
  <c r="Y8315" i="20"/>
  <c r="Y8314" i="20"/>
  <c r="Y8313" i="20"/>
  <c r="Y8312" i="20"/>
  <c r="Y8311" i="20"/>
  <c r="Y8310" i="20"/>
  <c r="Y8309" i="20"/>
  <c r="Y8308" i="20"/>
  <c r="Y8307" i="20"/>
  <c r="Y8306" i="20"/>
  <c r="Y8305" i="20"/>
  <c r="Y8304" i="20"/>
  <c r="Y8303" i="20"/>
  <c r="Y8302" i="20"/>
  <c r="Y8301" i="20"/>
  <c r="Y8300" i="20"/>
  <c r="Y8299" i="20"/>
  <c r="Y8298" i="20"/>
  <c r="Y8297" i="20"/>
  <c r="Y8296" i="20"/>
  <c r="Y8295" i="20"/>
  <c r="Y8294" i="20"/>
  <c r="Y8293" i="20"/>
  <c r="Y8292" i="20"/>
  <c r="Y8291" i="20"/>
  <c r="Y8290" i="20"/>
  <c r="Y8289" i="20"/>
  <c r="Y8288" i="20"/>
  <c r="Y8287" i="20"/>
  <c r="Y8286" i="20"/>
  <c r="Y8285" i="20"/>
  <c r="Y8284" i="20"/>
  <c r="Y8283" i="20"/>
  <c r="Y8282" i="20"/>
  <c r="Y8281" i="20"/>
  <c r="Y8280" i="20"/>
  <c r="Y8279" i="20"/>
  <c r="Y8278" i="20"/>
  <c r="Y8277" i="20"/>
  <c r="Y8276" i="20"/>
  <c r="Y8275" i="20"/>
  <c r="Y8274" i="20"/>
  <c r="Y8273" i="20"/>
  <c r="Y8272" i="20"/>
  <c r="Y8271" i="20"/>
  <c r="Y8270" i="20"/>
  <c r="Y8269" i="20"/>
  <c r="Y8268" i="20"/>
  <c r="Y8267" i="20"/>
  <c r="Y8266" i="20"/>
  <c r="Y8265" i="20"/>
  <c r="Y8264" i="20"/>
  <c r="Y8263" i="20"/>
  <c r="Y8262" i="20"/>
  <c r="Y8261" i="20"/>
  <c r="Y8260" i="20"/>
  <c r="Y8259" i="20"/>
  <c r="Y8258" i="20"/>
  <c r="Y8257" i="20"/>
  <c r="Y8256" i="20"/>
  <c r="Y8255" i="20"/>
  <c r="Y8254" i="20"/>
  <c r="Y8253" i="20"/>
  <c r="Y8252" i="20"/>
  <c r="Y8251" i="20"/>
  <c r="Y8250" i="20"/>
  <c r="Y8249" i="20"/>
  <c r="Y8248" i="20"/>
  <c r="Y8247" i="20"/>
  <c r="Y8246" i="20"/>
  <c r="Y8245" i="20"/>
  <c r="Y8244" i="20"/>
  <c r="Y8243" i="20"/>
  <c r="Y8242" i="20"/>
  <c r="Y8241" i="20"/>
  <c r="Y8240" i="20"/>
  <c r="Y8239" i="20"/>
  <c r="Y8238" i="20"/>
  <c r="Y8237" i="20"/>
  <c r="Y8236" i="20"/>
  <c r="Y8235" i="20"/>
  <c r="Y8234" i="20"/>
  <c r="Y8233" i="20"/>
  <c r="Y8232" i="20"/>
  <c r="Y8231" i="20"/>
  <c r="Y8230" i="20"/>
  <c r="Y8229" i="20"/>
  <c r="Y8228" i="20"/>
  <c r="Y8227" i="20"/>
  <c r="Y8226" i="20"/>
  <c r="Y8225" i="20"/>
  <c r="Y8224" i="20"/>
  <c r="Y8223" i="20"/>
  <c r="Y8222" i="20"/>
  <c r="Y8221" i="20"/>
  <c r="Y8220" i="20"/>
  <c r="Y8219" i="20"/>
  <c r="Y8218" i="20"/>
  <c r="Y8217" i="20"/>
  <c r="Y8216" i="20"/>
  <c r="Y8215" i="20"/>
  <c r="Y8214" i="20"/>
  <c r="Y8213" i="20"/>
  <c r="Y8212" i="20"/>
  <c r="Y8211" i="20"/>
  <c r="Y8210" i="20"/>
  <c r="Y8209" i="20"/>
  <c r="Y8208" i="20"/>
  <c r="Y8207" i="20"/>
  <c r="Y8206" i="20"/>
  <c r="Y8205" i="20"/>
  <c r="Y8204" i="20"/>
  <c r="Y8203" i="20"/>
  <c r="Y8202" i="20"/>
  <c r="Y8201" i="20"/>
  <c r="Y8200" i="20"/>
  <c r="Y8199" i="20"/>
  <c r="Y8198" i="20"/>
  <c r="Y8197" i="20"/>
  <c r="Y8196" i="20"/>
  <c r="Y8195" i="20"/>
  <c r="Y8194" i="20"/>
  <c r="Y8193" i="20"/>
  <c r="Y8192" i="20"/>
  <c r="Y8191" i="20"/>
  <c r="Y8190" i="20"/>
  <c r="Y8189" i="20"/>
  <c r="Y8188" i="20"/>
  <c r="Y8187" i="20"/>
  <c r="Y8186" i="20"/>
  <c r="Y8185" i="20"/>
  <c r="Y8184" i="20"/>
  <c r="Y8183" i="20"/>
  <c r="Y8182" i="20"/>
  <c r="Y8181" i="20"/>
  <c r="Y8180" i="20"/>
  <c r="Y8179" i="20"/>
  <c r="Y8178" i="20"/>
  <c r="Y8177" i="20"/>
  <c r="Y8176" i="20"/>
  <c r="Y8175" i="20"/>
  <c r="Y8174" i="20"/>
  <c r="Y8173" i="20"/>
  <c r="Y8172" i="20"/>
  <c r="Y8171" i="20"/>
  <c r="Y8170" i="20"/>
  <c r="Y8169" i="20"/>
  <c r="Y8168" i="20"/>
  <c r="Y8167" i="20"/>
  <c r="Y8166" i="20"/>
  <c r="Y8165" i="20"/>
  <c r="Y8164" i="20"/>
  <c r="Y8163" i="20"/>
  <c r="Y8162" i="20"/>
  <c r="Y8161" i="20"/>
  <c r="Y8160" i="20"/>
  <c r="Y8159" i="20"/>
  <c r="Y8158" i="20"/>
  <c r="Y8157" i="20"/>
  <c r="Y8156" i="20"/>
  <c r="Y8155" i="20"/>
  <c r="Y8154" i="20"/>
  <c r="Y8153" i="20"/>
  <c r="Y8152" i="20"/>
  <c r="Y8151" i="20"/>
  <c r="Y8150" i="20"/>
  <c r="Y8149" i="20"/>
  <c r="Y8148" i="20"/>
  <c r="Y8147" i="20"/>
  <c r="Y8146" i="20"/>
  <c r="Y8145" i="20"/>
  <c r="Y8144" i="20"/>
  <c r="Y8143" i="20"/>
  <c r="Y8142" i="20"/>
  <c r="Y8141" i="20"/>
  <c r="Y8140" i="20"/>
  <c r="Y8139" i="20"/>
  <c r="Y8138" i="20"/>
  <c r="Y8137" i="20"/>
  <c r="Y8136" i="20"/>
  <c r="Y8135" i="20"/>
  <c r="Y8134" i="20"/>
  <c r="Y8133" i="20"/>
  <c r="Y8132" i="20"/>
  <c r="Y8131" i="20"/>
  <c r="Y8130" i="20"/>
  <c r="Y8129" i="20"/>
  <c r="Y8128" i="20"/>
  <c r="Y8127" i="20"/>
  <c r="Y8126" i="20"/>
  <c r="Y8125" i="20"/>
  <c r="Y8124" i="20"/>
  <c r="Y8123" i="20"/>
  <c r="Y8122" i="20"/>
  <c r="Y8121" i="20"/>
  <c r="Y8120" i="20"/>
  <c r="Y8119" i="20"/>
  <c r="Y8118" i="20"/>
  <c r="Y8117" i="20"/>
  <c r="Y8116" i="20"/>
  <c r="Y8115" i="20"/>
  <c r="Y8114" i="20"/>
  <c r="Y8113" i="20"/>
  <c r="Y8112" i="20"/>
  <c r="Y8111" i="20"/>
  <c r="Y8110" i="20"/>
  <c r="Y8109" i="20"/>
  <c r="Y8108" i="20"/>
  <c r="Y8107" i="20"/>
  <c r="Y8106" i="20"/>
  <c r="Y8105" i="20"/>
  <c r="Y8104" i="20"/>
  <c r="Y8103" i="20"/>
  <c r="Y8102" i="20"/>
  <c r="Y8101" i="20"/>
  <c r="Y8100" i="20"/>
  <c r="Y8099" i="20"/>
  <c r="Y8098" i="20"/>
  <c r="Y8097" i="20"/>
  <c r="Y8096" i="20"/>
  <c r="Y8095" i="20"/>
  <c r="Y8094" i="20"/>
  <c r="Y8093" i="20"/>
  <c r="Y8092" i="20"/>
  <c r="Y8091" i="20"/>
  <c r="Y8090" i="20"/>
  <c r="Y8089" i="20"/>
  <c r="Y8088" i="20"/>
  <c r="Y8087" i="20"/>
  <c r="Y8086" i="20"/>
  <c r="Y8085" i="20"/>
  <c r="Y8084" i="20"/>
  <c r="Y8083" i="20"/>
  <c r="Y8082" i="20"/>
  <c r="Y8081" i="20"/>
  <c r="Y8080" i="20"/>
  <c r="Y8079" i="20"/>
  <c r="Y8078" i="20"/>
  <c r="Y8077" i="20"/>
  <c r="Y8076" i="20"/>
  <c r="Y8075" i="20"/>
  <c r="Y8074" i="20"/>
  <c r="Y8073" i="20"/>
  <c r="Y8072" i="20"/>
  <c r="Y8071" i="20"/>
  <c r="Y8070" i="20"/>
  <c r="Y8069" i="20"/>
  <c r="Y8068" i="20"/>
  <c r="Y8067" i="20"/>
  <c r="Y8066" i="20"/>
  <c r="Y8065" i="20"/>
  <c r="Y8064" i="20"/>
  <c r="Y8063" i="20"/>
  <c r="Y8062" i="20"/>
  <c r="Y8061" i="20"/>
  <c r="Y8060" i="20"/>
  <c r="Y8059" i="20"/>
  <c r="Y8058" i="20"/>
  <c r="Y8057" i="20"/>
  <c r="Y8056" i="20"/>
  <c r="Y8055" i="20"/>
  <c r="Y8054" i="20"/>
  <c r="Y8053" i="20"/>
  <c r="Y8052" i="20"/>
  <c r="Y8051" i="20"/>
  <c r="Y8050" i="20"/>
  <c r="Y8049" i="20"/>
  <c r="Y8048" i="20"/>
  <c r="Y8047" i="20"/>
  <c r="Y8046" i="20"/>
  <c r="Y8045" i="20"/>
  <c r="Y8044" i="20"/>
  <c r="Y8043" i="20"/>
  <c r="Y8042" i="20"/>
  <c r="Y8041" i="20"/>
  <c r="Y8040" i="20"/>
  <c r="Y8039" i="20"/>
  <c r="Y8038" i="20"/>
  <c r="Y8037" i="20"/>
  <c r="Y8036" i="20"/>
  <c r="Y8035" i="20"/>
  <c r="Y8034" i="20"/>
  <c r="Y8033" i="20"/>
  <c r="Y8032" i="20"/>
  <c r="Y8031" i="20"/>
  <c r="Y8030" i="20"/>
  <c r="Y8029" i="20"/>
  <c r="Y8028" i="20"/>
  <c r="Y8027" i="20"/>
  <c r="Y8026" i="20"/>
  <c r="Y8025" i="20"/>
  <c r="Y8024" i="20"/>
  <c r="Y8023" i="20"/>
  <c r="Y8022" i="20"/>
  <c r="Y8021" i="20"/>
  <c r="Y8020" i="20"/>
  <c r="Y8019" i="20"/>
  <c r="Y8018" i="20"/>
  <c r="Y8017" i="20"/>
  <c r="Y8016" i="20"/>
  <c r="Y8015" i="20"/>
  <c r="Y8014" i="20"/>
  <c r="Y8013" i="20"/>
  <c r="Y8012" i="20"/>
  <c r="Y8011" i="20"/>
  <c r="Y8010" i="20"/>
  <c r="Y8009" i="20"/>
  <c r="Y8008" i="20"/>
  <c r="Y8007" i="20"/>
  <c r="Y8006" i="20"/>
  <c r="Y8005" i="20"/>
  <c r="Y8004" i="20"/>
  <c r="Y8003" i="20"/>
  <c r="Y8002" i="20"/>
  <c r="Y8001" i="20"/>
  <c r="Y8000" i="20"/>
  <c r="Y7999" i="20"/>
  <c r="Y7998" i="20"/>
  <c r="Y7997" i="20"/>
  <c r="Y7996" i="20"/>
  <c r="Y7995" i="20"/>
  <c r="Y7994" i="20"/>
  <c r="Y7993" i="20"/>
  <c r="Y7992" i="20"/>
  <c r="Y7991" i="20"/>
  <c r="Y7990" i="20"/>
  <c r="Y7989" i="20"/>
  <c r="Y7988" i="20"/>
  <c r="Y7987" i="20"/>
  <c r="Y7986" i="20"/>
  <c r="Y7985" i="20"/>
  <c r="Y7984" i="20"/>
  <c r="Y7983" i="20"/>
  <c r="Y7982" i="20"/>
  <c r="Y7981" i="20"/>
  <c r="Y7980" i="20"/>
  <c r="Y7979" i="20"/>
  <c r="Y7978" i="20"/>
  <c r="Y7977" i="20"/>
  <c r="Y7976" i="20"/>
  <c r="Y7975" i="20"/>
  <c r="Y7974" i="20"/>
  <c r="Y7973" i="20"/>
  <c r="Y7972" i="20"/>
  <c r="Y7971" i="20"/>
  <c r="Y7970" i="20"/>
  <c r="Y7969" i="20"/>
  <c r="Y7968" i="20"/>
  <c r="Y7967" i="20"/>
  <c r="Y7966" i="20"/>
  <c r="Y7965" i="20"/>
  <c r="Y7964" i="20"/>
  <c r="Y7963" i="20"/>
  <c r="Y7962" i="20"/>
  <c r="Y7961" i="20"/>
  <c r="Y7960" i="20"/>
  <c r="Y7959" i="20"/>
  <c r="Y7958" i="20"/>
  <c r="Y7957" i="20"/>
  <c r="Y7956" i="20"/>
  <c r="Y7955" i="20"/>
  <c r="Y7954" i="20"/>
  <c r="Y7953" i="20"/>
  <c r="Y7952" i="20"/>
  <c r="Y7951" i="20"/>
  <c r="Y7950" i="20"/>
  <c r="Y7949" i="20"/>
  <c r="Y7948" i="20"/>
  <c r="Y7947" i="20"/>
  <c r="Y7946" i="20"/>
  <c r="Y7945" i="20"/>
  <c r="Y7944" i="20"/>
  <c r="Y7943" i="20"/>
  <c r="Y7942" i="20"/>
  <c r="Y7941" i="20"/>
  <c r="Y7940" i="20"/>
  <c r="Y7939" i="20"/>
  <c r="Y7938" i="20"/>
  <c r="Y7937" i="20"/>
  <c r="Y7936" i="20"/>
  <c r="Y7935" i="20"/>
  <c r="Y7934" i="20"/>
  <c r="Y7933" i="20"/>
  <c r="Y7932" i="20"/>
  <c r="Y7931" i="20"/>
  <c r="Y7930" i="20"/>
  <c r="Y7929" i="20"/>
  <c r="Y7928" i="20"/>
  <c r="Y7927" i="20"/>
  <c r="Y7926" i="20"/>
  <c r="Y7925" i="20"/>
  <c r="Y7924" i="20"/>
  <c r="Y7923" i="20"/>
  <c r="Y7922" i="20"/>
  <c r="Y7921" i="20"/>
  <c r="Y7920" i="20"/>
  <c r="Y7919" i="20"/>
  <c r="Y7918" i="20"/>
  <c r="Y7917" i="20"/>
  <c r="Y7916" i="20"/>
  <c r="Y7915" i="20"/>
  <c r="Y7914" i="20"/>
  <c r="Y7913" i="20"/>
  <c r="Y7912" i="20"/>
  <c r="Y7911" i="20"/>
  <c r="Y7910" i="20"/>
  <c r="Y7909" i="20"/>
  <c r="Y7908" i="20"/>
  <c r="Y7907" i="20"/>
  <c r="Y7906" i="20"/>
  <c r="Y7905" i="20"/>
  <c r="Y7904" i="20"/>
  <c r="Y7903" i="20"/>
  <c r="Y7902" i="20"/>
  <c r="Y7901" i="20"/>
  <c r="Y7900" i="20"/>
  <c r="Y7899" i="20"/>
  <c r="Y7898" i="20"/>
  <c r="Y7897" i="20"/>
  <c r="Y7896" i="20"/>
  <c r="Y7895" i="20"/>
  <c r="Y7894" i="20"/>
  <c r="Y7893" i="20"/>
  <c r="Y7892" i="20"/>
  <c r="Y7891" i="20"/>
  <c r="Y7890" i="20"/>
  <c r="Y7889" i="20"/>
  <c r="Y7888" i="20"/>
  <c r="Y7887" i="20"/>
  <c r="Y7886" i="20"/>
  <c r="Y7885" i="20"/>
  <c r="Y7884" i="20"/>
  <c r="Y7883" i="20"/>
  <c r="Y7882" i="20"/>
  <c r="Y7881" i="20"/>
  <c r="Y7880" i="20"/>
  <c r="Y7879" i="20"/>
  <c r="Y7878" i="20"/>
  <c r="Y7877" i="20"/>
  <c r="Y7876" i="20"/>
  <c r="Y7875" i="20"/>
  <c r="Y7874" i="20"/>
  <c r="Y7873" i="20"/>
  <c r="Y7872" i="20"/>
  <c r="Y7871" i="20"/>
  <c r="Y7870" i="20"/>
  <c r="Y7869" i="20"/>
  <c r="Y7868" i="20"/>
  <c r="Y7867" i="20"/>
  <c r="Y7866" i="20"/>
  <c r="Y7865" i="20"/>
  <c r="Y7864" i="20"/>
  <c r="Y7863" i="20"/>
  <c r="Y7862" i="20"/>
  <c r="Y7861" i="20"/>
  <c r="Y7860" i="20"/>
  <c r="Y7859" i="20"/>
  <c r="Y7858" i="20"/>
  <c r="Y7857" i="20"/>
  <c r="Y7856" i="20"/>
  <c r="Y7855" i="20"/>
  <c r="Y7854" i="20"/>
  <c r="Y7853" i="20"/>
  <c r="Y7852" i="20"/>
  <c r="Y7851" i="20"/>
  <c r="Y7850" i="20"/>
  <c r="Y7849" i="20"/>
  <c r="Y7848" i="20"/>
  <c r="Y7847" i="20"/>
  <c r="Y7846" i="20"/>
  <c r="Y7845" i="20"/>
  <c r="Y7844" i="20"/>
  <c r="Y7843" i="20"/>
  <c r="Y7842" i="20"/>
  <c r="Y7841" i="20"/>
  <c r="Y7840" i="20"/>
  <c r="Y7839" i="20"/>
  <c r="Y7838" i="20"/>
  <c r="Y7837" i="20"/>
  <c r="Y7836" i="20"/>
  <c r="Y7835" i="20"/>
  <c r="Y7834" i="20"/>
  <c r="Y7833" i="20"/>
  <c r="Y7832" i="20"/>
  <c r="Y7831" i="20"/>
  <c r="Y7830" i="20"/>
  <c r="Y7829" i="20"/>
  <c r="Y7828" i="20"/>
  <c r="Y7827" i="20"/>
  <c r="Y7826" i="20"/>
  <c r="Y7825" i="20"/>
  <c r="Y7824" i="20"/>
  <c r="Y7823" i="20"/>
  <c r="Y7822" i="20"/>
  <c r="Y7821" i="20"/>
  <c r="Y7820" i="20"/>
  <c r="Y7819" i="20"/>
  <c r="Y7818" i="20"/>
  <c r="Y7817" i="20"/>
  <c r="Y7816" i="20"/>
  <c r="Y7815" i="20"/>
  <c r="Y7814" i="20"/>
  <c r="Y7813" i="20"/>
  <c r="Y7812" i="20"/>
  <c r="Y7811" i="20"/>
  <c r="Y7810" i="20"/>
  <c r="Y7809" i="20"/>
  <c r="Y7808" i="20"/>
  <c r="Y7807" i="20"/>
  <c r="Y7806" i="20"/>
  <c r="Y7805" i="20"/>
  <c r="Y7804" i="20"/>
  <c r="Y7803" i="20"/>
  <c r="Y7802" i="20"/>
  <c r="Y7801" i="20"/>
  <c r="Y7800" i="20"/>
  <c r="Y7799" i="20"/>
  <c r="Y7798" i="20"/>
  <c r="Y7797" i="20"/>
  <c r="Y7796" i="20"/>
  <c r="Y7795" i="20"/>
  <c r="Y7794" i="20"/>
  <c r="Y7793" i="20"/>
  <c r="Y7792" i="20"/>
  <c r="Y7791" i="20"/>
  <c r="Y7790" i="20"/>
  <c r="Y7789" i="20"/>
  <c r="Y7788" i="20"/>
  <c r="Y7787" i="20"/>
  <c r="Y7786" i="20"/>
  <c r="Y7785" i="20"/>
  <c r="Y7784" i="20"/>
  <c r="Y7783" i="20"/>
  <c r="Y7782" i="20"/>
  <c r="Y7781" i="20"/>
  <c r="Y7780" i="20"/>
  <c r="Y7779" i="20"/>
  <c r="Y7778" i="20"/>
  <c r="Y7777" i="20"/>
  <c r="Y7776" i="20"/>
  <c r="Y7775" i="20"/>
  <c r="Y7774" i="20"/>
  <c r="Y7773" i="20"/>
  <c r="Y7772" i="20"/>
  <c r="Y7771" i="20"/>
  <c r="Y7770" i="20"/>
  <c r="Y7769" i="20"/>
  <c r="Y7768" i="20"/>
  <c r="Y7767" i="20"/>
  <c r="Y7766" i="20"/>
  <c r="Y7765" i="20"/>
  <c r="Y7764" i="20"/>
  <c r="Y7763" i="20"/>
  <c r="Y7762" i="20"/>
  <c r="Y7761" i="20"/>
  <c r="Y7760" i="20"/>
  <c r="Y7759" i="20"/>
  <c r="Y7758" i="20"/>
  <c r="Y7757" i="20"/>
  <c r="Y7756" i="20"/>
  <c r="Y7755" i="20"/>
  <c r="Y7754" i="20"/>
  <c r="Y7753" i="20"/>
  <c r="Y7752" i="20"/>
  <c r="Y7751" i="20"/>
  <c r="Y7750" i="20"/>
  <c r="Y7749" i="20"/>
  <c r="Y7748" i="20"/>
  <c r="Y7747" i="20"/>
  <c r="Y7746" i="20"/>
  <c r="Y7745" i="20"/>
  <c r="Y7744" i="20"/>
  <c r="Y7743" i="20"/>
  <c r="Y7742" i="20"/>
  <c r="Y7741" i="20"/>
  <c r="Y7740" i="20"/>
  <c r="Y7739" i="20"/>
  <c r="Y7738" i="20"/>
  <c r="Y7737" i="20"/>
  <c r="Y7736" i="20"/>
  <c r="Y7735" i="20"/>
  <c r="Y7734" i="20"/>
  <c r="Y7733" i="20"/>
  <c r="Y7732" i="20"/>
  <c r="Y7731" i="20"/>
  <c r="Y7730" i="20"/>
  <c r="Y7729" i="20"/>
  <c r="Y7728" i="20"/>
  <c r="Y7727" i="20"/>
  <c r="Y7726" i="20"/>
  <c r="Y7725" i="20"/>
  <c r="Y7724" i="20"/>
  <c r="Y7723" i="20"/>
  <c r="Y7722" i="20"/>
  <c r="Y7721" i="20"/>
  <c r="Y7720" i="20"/>
  <c r="Y7719" i="20"/>
  <c r="Y7718" i="20"/>
  <c r="Y7717" i="20"/>
  <c r="Y7716" i="20"/>
  <c r="Y7715" i="20"/>
  <c r="Y7714" i="20"/>
  <c r="Y7713" i="20"/>
  <c r="Y7712" i="20"/>
  <c r="Y7711" i="20"/>
  <c r="Y7710" i="20"/>
  <c r="Y7709" i="20"/>
  <c r="Y7708" i="20"/>
  <c r="Y7707" i="20"/>
  <c r="Y7706" i="20"/>
  <c r="Y7705" i="20"/>
  <c r="Y7704" i="20"/>
  <c r="Y7703" i="20"/>
  <c r="Y7702" i="20"/>
  <c r="Y7701" i="20"/>
  <c r="Y7700" i="20"/>
  <c r="Y7699" i="20"/>
  <c r="Y7698" i="20"/>
  <c r="Y7697" i="20"/>
  <c r="Y7696" i="20"/>
  <c r="Y7695" i="20"/>
  <c r="Y7694" i="20"/>
  <c r="Y7693" i="20"/>
  <c r="Y7692" i="20"/>
  <c r="Y7691" i="20"/>
  <c r="Y7690" i="20"/>
  <c r="Y7689" i="20"/>
  <c r="Y7688" i="20"/>
  <c r="Y7687" i="20"/>
  <c r="Y7686" i="20"/>
  <c r="Y7685" i="20"/>
  <c r="Y7684" i="20"/>
  <c r="Y7683" i="20"/>
  <c r="Y7682" i="20"/>
  <c r="Y7681" i="20"/>
  <c r="Y7680" i="20"/>
  <c r="Y7679" i="20"/>
  <c r="Y7678" i="20"/>
  <c r="Y7677" i="20"/>
  <c r="Y7676" i="20"/>
  <c r="Y7675" i="20"/>
  <c r="Y7674" i="20"/>
  <c r="Y7673" i="20"/>
  <c r="Y7672" i="20"/>
  <c r="Y7671" i="20"/>
  <c r="Y7670" i="20"/>
  <c r="Y7669" i="20"/>
  <c r="Y7668" i="20"/>
  <c r="Y7667" i="20"/>
  <c r="Y7666" i="20"/>
  <c r="Y7665" i="20"/>
  <c r="Y7664" i="20"/>
  <c r="Y7663" i="20"/>
  <c r="Y7662" i="20"/>
  <c r="Y7661" i="20"/>
  <c r="Y7660" i="20"/>
  <c r="Y7659" i="20"/>
  <c r="Y7658" i="20"/>
  <c r="Y7657" i="20"/>
  <c r="Y7656" i="20"/>
  <c r="Y7655" i="20"/>
  <c r="Y7654" i="20"/>
  <c r="Y7653" i="20"/>
  <c r="Y7652" i="20"/>
  <c r="Y7651" i="20"/>
  <c r="Y7650" i="20"/>
  <c r="Y7649" i="20"/>
  <c r="Y7648" i="20"/>
  <c r="Y7647" i="20"/>
  <c r="Y7646" i="20"/>
  <c r="Y7645" i="20"/>
  <c r="Y7644" i="20"/>
  <c r="Y7643" i="20"/>
  <c r="Y7642" i="20"/>
  <c r="Y7641" i="20"/>
  <c r="Y7640" i="20"/>
  <c r="Y7639" i="20"/>
  <c r="Y7638" i="20"/>
  <c r="Y7637" i="20"/>
  <c r="Y7636" i="20"/>
  <c r="Y7635" i="20"/>
  <c r="Y7634" i="20"/>
  <c r="Y7633" i="20"/>
  <c r="Y7632" i="20"/>
  <c r="Y7631" i="20"/>
  <c r="Y7630" i="20"/>
  <c r="Y7629" i="20"/>
  <c r="Y7628" i="20"/>
  <c r="Y7627" i="20"/>
  <c r="Y7626" i="20"/>
  <c r="Y7625" i="20"/>
  <c r="Y7624" i="20"/>
  <c r="Y7623" i="20"/>
  <c r="Y7622" i="20"/>
  <c r="Y7621" i="20"/>
  <c r="Y7620" i="20"/>
  <c r="Y7619" i="20"/>
  <c r="Y7618" i="20"/>
  <c r="Y7617" i="20"/>
  <c r="Y7616" i="20"/>
  <c r="Y7615" i="20"/>
  <c r="Y7614" i="20"/>
  <c r="Y7613" i="20"/>
  <c r="Y7612" i="20"/>
  <c r="Y7611" i="20"/>
  <c r="Y7610" i="20"/>
  <c r="Y7609" i="20"/>
  <c r="Y7608" i="20"/>
  <c r="Y7607" i="20"/>
  <c r="Y7606" i="20"/>
  <c r="Y7605" i="20"/>
  <c r="Y7604" i="20"/>
  <c r="Y7603" i="20"/>
  <c r="Y7602" i="20"/>
  <c r="Y7601" i="20"/>
  <c r="Y7600" i="20"/>
  <c r="Y7599" i="20"/>
  <c r="Y7598" i="20"/>
  <c r="Y7597" i="20"/>
  <c r="Y7596" i="20"/>
  <c r="Y7595" i="20"/>
  <c r="Y7594" i="20"/>
  <c r="Y7593" i="20"/>
  <c r="Y7592" i="20"/>
  <c r="Y7591" i="20"/>
  <c r="Y7590" i="20"/>
  <c r="Y7589" i="20"/>
  <c r="Y7588" i="20"/>
  <c r="Y7587" i="20"/>
  <c r="Y7586" i="20"/>
  <c r="Y7585" i="20"/>
  <c r="Y7584" i="20"/>
  <c r="Y7583" i="20"/>
  <c r="Y7582" i="20"/>
  <c r="Y7581" i="20"/>
  <c r="Y7580" i="20"/>
  <c r="Y7579" i="20"/>
  <c r="Y7578" i="20"/>
  <c r="Y7577" i="20"/>
  <c r="Y7576" i="20"/>
  <c r="Y7575" i="20"/>
  <c r="Y7574" i="20"/>
  <c r="Y7573" i="20"/>
  <c r="Y7572" i="20"/>
  <c r="Y7571" i="20"/>
  <c r="Y7570" i="20"/>
  <c r="Y7569" i="20"/>
  <c r="Y7568" i="20"/>
  <c r="Y7567" i="20"/>
  <c r="Y7566" i="20"/>
  <c r="Y7565" i="20"/>
  <c r="Y7564" i="20"/>
  <c r="Y7563" i="20"/>
  <c r="Y7562" i="20"/>
  <c r="Y7561" i="20"/>
  <c r="Y7560" i="20"/>
  <c r="Y7559" i="20"/>
  <c r="Y7558" i="20"/>
  <c r="Y7557" i="20"/>
  <c r="Y7556" i="20"/>
  <c r="Y7555" i="20"/>
  <c r="Y7554" i="20"/>
  <c r="Y7553" i="20"/>
  <c r="Y7552" i="20"/>
  <c r="Y7551" i="20"/>
  <c r="Y7550" i="20"/>
  <c r="Y7549" i="20"/>
  <c r="Y7548" i="20"/>
  <c r="Y7547" i="20"/>
  <c r="Y7546" i="20"/>
  <c r="Y7545" i="20"/>
  <c r="Y7544" i="20"/>
  <c r="Y7543" i="20"/>
  <c r="Y7542" i="20"/>
  <c r="Y7541" i="20"/>
  <c r="Y7540" i="20"/>
  <c r="Y7539" i="20"/>
  <c r="Y7538" i="20"/>
  <c r="Y7537" i="20"/>
  <c r="Y7536" i="20"/>
  <c r="Y7535" i="20"/>
  <c r="Y7534" i="20"/>
  <c r="Y7533" i="20"/>
  <c r="Y7532" i="20"/>
  <c r="Y7531" i="20"/>
  <c r="Y7530" i="20"/>
  <c r="Y7529" i="20"/>
  <c r="Y7528" i="20"/>
  <c r="Y7527" i="20"/>
  <c r="Y7526" i="20"/>
  <c r="Y7525" i="20"/>
  <c r="Y7524" i="20"/>
  <c r="Y7523" i="20"/>
  <c r="Y7522" i="20"/>
  <c r="Y7521" i="20"/>
  <c r="Y7520" i="20"/>
  <c r="Y7519" i="20"/>
  <c r="Y7518" i="20"/>
  <c r="Y7517" i="20"/>
  <c r="Y7516" i="20"/>
  <c r="Y7515" i="20"/>
  <c r="Y7514" i="20"/>
  <c r="Y7513" i="20"/>
  <c r="Y7512" i="20"/>
  <c r="Y7511" i="20"/>
  <c r="Y7510" i="20"/>
  <c r="Y7509" i="20"/>
  <c r="Y7508" i="20"/>
  <c r="Y7507" i="20"/>
  <c r="Y7506" i="20"/>
  <c r="Y7505" i="20"/>
  <c r="Y7504" i="20"/>
  <c r="Y7503" i="20"/>
  <c r="Y7502" i="20"/>
  <c r="Y7501" i="20"/>
  <c r="Y7500" i="20"/>
  <c r="Y7499" i="20"/>
  <c r="Y7498" i="20"/>
  <c r="Y7497" i="20"/>
  <c r="Y7496" i="20"/>
  <c r="Y7495" i="20"/>
  <c r="Y7494" i="20"/>
  <c r="Y7493" i="20"/>
  <c r="Y7492" i="20"/>
  <c r="Y7491" i="20"/>
  <c r="Y7490" i="20"/>
  <c r="Y7489" i="20"/>
  <c r="Y7488" i="20"/>
  <c r="Y7487" i="20"/>
  <c r="Y7486" i="20"/>
  <c r="Y7485" i="20"/>
  <c r="Y7484" i="20"/>
  <c r="Y7483" i="20"/>
  <c r="Y7482" i="20"/>
  <c r="Y7481" i="20"/>
  <c r="Y7480" i="20"/>
  <c r="Y7479" i="20"/>
  <c r="Y7478" i="20"/>
  <c r="Y7477" i="20"/>
  <c r="Y7476" i="20"/>
  <c r="Y7475" i="20"/>
  <c r="Y7474" i="20"/>
  <c r="Y7473" i="20"/>
  <c r="Y7472" i="20"/>
  <c r="Y7471" i="20"/>
  <c r="Y7470" i="20"/>
  <c r="Y7469" i="20"/>
  <c r="Y7468" i="20"/>
  <c r="Y7467" i="20"/>
  <c r="Y7466" i="20"/>
  <c r="Y7465" i="20"/>
  <c r="Y7464" i="20"/>
  <c r="Y7463" i="20"/>
  <c r="Y7462" i="20"/>
  <c r="Y7461" i="20"/>
  <c r="Y7460" i="20"/>
  <c r="Y7459" i="20"/>
  <c r="Y7458" i="20"/>
  <c r="Y7457" i="20"/>
  <c r="Y7456" i="20"/>
  <c r="Y7455" i="20"/>
  <c r="Y7454" i="20"/>
  <c r="Y7453" i="20"/>
  <c r="Y7452" i="20"/>
  <c r="Y7451" i="20"/>
  <c r="Y7450" i="20"/>
  <c r="Y7449" i="20"/>
  <c r="Y7448" i="20"/>
  <c r="Y7447" i="20"/>
  <c r="Y7446" i="20"/>
  <c r="Y7445" i="20"/>
  <c r="Y7444" i="20"/>
  <c r="Y7443" i="20"/>
  <c r="Y7442" i="20"/>
  <c r="Y7441" i="20"/>
  <c r="Y7440" i="20"/>
  <c r="Y7439" i="20"/>
  <c r="Y7438" i="20"/>
  <c r="Y7437" i="20"/>
  <c r="Y7436" i="20"/>
  <c r="Y7435" i="20"/>
  <c r="Y7434" i="20"/>
  <c r="Y7433" i="20"/>
  <c r="Y7432" i="20"/>
  <c r="Y7431" i="20"/>
  <c r="Y7430" i="20"/>
  <c r="Y7429" i="20"/>
  <c r="Y7428" i="20"/>
  <c r="Y7427" i="20"/>
  <c r="Y7426" i="20"/>
  <c r="Y7425" i="20"/>
  <c r="Y7424" i="20"/>
  <c r="Y7423" i="20"/>
  <c r="Y7422" i="20"/>
  <c r="Y7421" i="20"/>
  <c r="Y7420" i="20"/>
  <c r="Y7419" i="20"/>
  <c r="Y7418" i="20"/>
  <c r="Y7417" i="20"/>
  <c r="Y7416" i="20"/>
  <c r="Y7415" i="20"/>
  <c r="Y7414" i="20"/>
  <c r="Y7413" i="20"/>
  <c r="Y7412" i="20"/>
  <c r="Y7411" i="20"/>
  <c r="Y7410" i="20"/>
  <c r="Y7409" i="20"/>
  <c r="Y7408" i="20"/>
  <c r="Y7407" i="20"/>
  <c r="Y7406" i="20"/>
  <c r="Y7405" i="20"/>
  <c r="Y7404" i="20"/>
  <c r="Y7403" i="20"/>
  <c r="Y7402" i="20"/>
  <c r="Y7401" i="20"/>
  <c r="Y7400" i="20"/>
  <c r="Y7399" i="20"/>
  <c r="Y7398" i="20"/>
  <c r="Y7397" i="20"/>
  <c r="Y7396" i="20"/>
  <c r="Y7395" i="20"/>
  <c r="Y7394" i="20"/>
  <c r="Y7393" i="20"/>
  <c r="Y7392" i="20"/>
  <c r="Y7391" i="20"/>
  <c r="Y7390" i="20"/>
  <c r="Y7389" i="20"/>
  <c r="Y7388" i="20"/>
  <c r="Y7387" i="20"/>
  <c r="Y7386" i="20"/>
  <c r="Y7385" i="20"/>
  <c r="Y7384" i="20"/>
  <c r="Y7383" i="20"/>
  <c r="Y7382" i="20"/>
  <c r="Y7381" i="20"/>
  <c r="Y7380" i="20"/>
  <c r="Y7379" i="20"/>
  <c r="Y7378" i="20"/>
  <c r="Y7377" i="20"/>
  <c r="Y7376" i="20"/>
  <c r="Y7375" i="20"/>
  <c r="Y7374" i="20"/>
  <c r="Y7373" i="20"/>
  <c r="Y7372" i="20"/>
  <c r="Y7371" i="20"/>
  <c r="Y7370" i="20"/>
  <c r="Y7369" i="20"/>
  <c r="Y7368" i="20"/>
  <c r="Y7367" i="20"/>
  <c r="Y7366" i="20"/>
  <c r="Y7365" i="20"/>
  <c r="Y7364" i="20"/>
  <c r="Y7363" i="20"/>
  <c r="Y7362" i="20"/>
  <c r="Y7361" i="20"/>
  <c r="Y7360" i="20"/>
  <c r="Y7359" i="20"/>
  <c r="Y7358" i="20"/>
  <c r="Y7357" i="20"/>
  <c r="Y7356" i="20"/>
  <c r="Y7355" i="20"/>
  <c r="Y7354" i="20"/>
  <c r="Y7353" i="20"/>
  <c r="Y7352" i="20"/>
  <c r="Y7351" i="20"/>
  <c r="Y7350" i="20"/>
  <c r="Y7349" i="20"/>
  <c r="Y7348" i="20"/>
  <c r="Y7347" i="20"/>
  <c r="Y7346" i="20"/>
  <c r="Y7345" i="20"/>
  <c r="Y7344" i="20"/>
  <c r="Y7343" i="20"/>
  <c r="Y7342" i="20"/>
  <c r="Y7341" i="20"/>
  <c r="Y7340" i="20"/>
  <c r="Y7339" i="20"/>
  <c r="Y7338" i="20"/>
  <c r="Y7337" i="20"/>
  <c r="Y7336" i="20"/>
  <c r="Y7335" i="20"/>
  <c r="Y7334" i="20"/>
  <c r="Y7333" i="20"/>
  <c r="Y7332" i="20"/>
  <c r="Y7331" i="20"/>
  <c r="Y7330" i="20"/>
  <c r="Y7329" i="20"/>
  <c r="Y7328" i="20"/>
  <c r="Y7327" i="20"/>
  <c r="Y7326" i="20"/>
  <c r="Y7325" i="20"/>
  <c r="Y7324" i="20"/>
  <c r="Y7323" i="20"/>
  <c r="Y7322" i="20"/>
  <c r="Y7321" i="20"/>
  <c r="Y7320" i="20"/>
  <c r="Y7319" i="20"/>
  <c r="Y7318" i="20"/>
  <c r="Y7317" i="20"/>
  <c r="Y7316" i="20"/>
  <c r="Y7315" i="20"/>
  <c r="Y7314" i="20"/>
  <c r="Y7313" i="20"/>
  <c r="Y7312" i="20"/>
  <c r="Y7311" i="20"/>
  <c r="Y7310" i="20"/>
  <c r="Y7309" i="20"/>
  <c r="Y7308" i="20"/>
  <c r="Y7307" i="20"/>
  <c r="Y7306" i="20"/>
  <c r="Y7305" i="20"/>
  <c r="Y7304" i="20"/>
  <c r="Y7303" i="20"/>
  <c r="Y7302" i="20"/>
  <c r="Y7301" i="20"/>
  <c r="Y7300" i="20"/>
  <c r="Y7299" i="20"/>
  <c r="Y7298" i="20"/>
  <c r="Y7297" i="20"/>
  <c r="Y7296" i="20"/>
  <c r="Y7295" i="20"/>
  <c r="Y7294" i="20"/>
  <c r="Y7293" i="20"/>
  <c r="Y7292" i="20"/>
  <c r="Y7291" i="20"/>
  <c r="Y7290" i="20"/>
  <c r="Y7289" i="20"/>
  <c r="Y7288" i="20"/>
  <c r="Y7287" i="20"/>
  <c r="Y7286" i="20"/>
  <c r="Y7285" i="20"/>
  <c r="Y7284" i="20"/>
  <c r="Y7283" i="20"/>
  <c r="Y7282" i="20"/>
  <c r="Y7281" i="20"/>
  <c r="Y7280" i="20"/>
  <c r="Y7279" i="20"/>
  <c r="Y7278" i="20"/>
  <c r="Y7277" i="20"/>
  <c r="Y7276" i="20"/>
  <c r="Y7275" i="20"/>
  <c r="Y7274" i="20"/>
  <c r="Y7273" i="20"/>
  <c r="Y7272" i="20"/>
  <c r="Y7271" i="20"/>
  <c r="Y7270" i="20"/>
  <c r="Y7269" i="20"/>
  <c r="Y7268" i="20"/>
  <c r="Y7267" i="20"/>
  <c r="Y7266" i="20"/>
  <c r="Y7265" i="20"/>
  <c r="Y7264" i="20"/>
  <c r="Y7263" i="20"/>
  <c r="Y7262" i="20"/>
  <c r="Y7261" i="20"/>
  <c r="Y7260" i="20"/>
  <c r="Y7259" i="20"/>
  <c r="Y7258" i="20"/>
  <c r="Y7257" i="20"/>
  <c r="Y7256" i="20"/>
  <c r="Y7255" i="20"/>
  <c r="Y7254" i="20"/>
  <c r="Y7253" i="20"/>
  <c r="Y7252" i="20"/>
  <c r="Y7251" i="20"/>
  <c r="Y7250" i="20"/>
  <c r="Y7249" i="20"/>
  <c r="Y7248" i="20"/>
  <c r="Y7247" i="20"/>
  <c r="Y7246" i="20"/>
  <c r="Y7245" i="20"/>
  <c r="Y7244" i="20"/>
  <c r="Y7243" i="20"/>
  <c r="Y7242" i="20"/>
  <c r="Y7241" i="20"/>
  <c r="Y7240" i="20"/>
  <c r="Y7239" i="20"/>
  <c r="Y7238" i="20"/>
  <c r="Y7237" i="20"/>
  <c r="Y7236" i="20"/>
  <c r="Y7235" i="20"/>
  <c r="Y7234" i="20"/>
  <c r="Y7233" i="20"/>
  <c r="Y7232" i="20"/>
  <c r="Y7231" i="20"/>
  <c r="Y7230" i="20"/>
  <c r="Y7229" i="20"/>
  <c r="Y7228" i="20"/>
  <c r="Y7227" i="20"/>
  <c r="Y7226" i="20"/>
  <c r="Y7225" i="20"/>
  <c r="Y7224" i="20"/>
  <c r="Y7223" i="20"/>
  <c r="Y7222" i="20"/>
  <c r="Y7221" i="20"/>
  <c r="Y7220" i="20"/>
  <c r="Y7219" i="20"/>
  <c r="Y7218" i="20"/>
  <c r="Y7217" i="20"/>
  <c r="Y7216" i="20"/>
  <c r="Y7215" i="20"/>
  <c r="Y7214" i="20"/>
  <c r="Y7213" i="20"/>
  <c r="Y7212" i="20"/>
  <c r="Y7211" i="20"/>
  <c r="Y7210" i="20"/>
  <c r="Y7209" i="20"/>
  <c r="Y7208" i="20"/>
  <c r="Y7207" i="20"/>
  <c r="Y7206" i="20"/>
  <c r="Y7205" i="20"/>
  <c r="Y7204" i="20"/>
  <c r="Y7203" i="20"/>
  <c r="Y7202" i="20"/>
  <c r="Y7201" i="20"/>
  <c r="Y7200" i="20"/>
  <c r="Y7199" i="20"/>
  <c r="Y7198" i="20"/>
  <c r="Y7197" i="20"/>
  <c r="Y7196" i="20"/>
  <c r="Y7195" i="20"/>
  <c r="Y7194" i="20"/>
  <c r="Y7193" i="20"/>
  <c r="Y7192" i="20"/>
  <c r="Y7191" i="20"/>
  <c r="Y7190" i="20"/>
  <c r="Y7189" i="20"/>
  <c r="Y7188" i="20"/>
  <c r="Y7187" i="20"/>
  <c r="Y7186" i="20"/>
  <c r="Y7185" i="20"/>
  <c r="Y7184" i="20"/>
  <c r="Y7183" i="20"/>
  <c r="Y7182" i="20"/>
  <c r="Y7181" i="20"/>
  <c r="Y7180" i="20"/>
  <c r="Y7179" i="20"/>
  <c r="Y7178" i="20"/>
  <c r="Y7177" i="20"/>
  <c r="Y7176" i="20"/>
  <c r="Y7175" i="20"/>
  <c r="Y7174" i="20"/>
  <c r="Y7173" i="20"/>
  <c r="Y7172" i="20"/>
  <c r="Y7171" i="20"/>
  <c r="Y7170" i="20"/>
  <c r="Y7169" i="20"/>
  <c r="Y7168" i="20"/>
  <c r="Y7167" i="20"/>
  <c r="Y7166" i="20"/>
  <c r="Y7165" i="20"/>
  <c r="Y7164" i="20"/>
  <c r="Y7163" i="20"/>
  <c r="Y7162" i="20"/>
  <c r="Y7161" i="20"/>
  <c r="Y7160" i="20"/>
  <c r="Y7159" i="20"/>
  <c r="Y7158" i="20"/>
  <c r="Y7157" i="20"/>
  <c r="Y7156" i="20"/>
  <c r="Y7155" i="20"/>
  <c r="Y7154" i="20"/>
  <c r="Y7153" i="20"/>
  <c r="Y7152" i="20"/>
  <c r="Y7151" i="20"/>
  <c r="Y7150" i="20"/>
  <c r="Y7149" i="20"/>
  <c r="Y7148" i="20"/>
  <c r="Y7147" i="20"/>
  <c r="Y7146" i="20"/>
  <c r="Y7145" i="20"/>
  <c r="Y7144" i="20"/>
  <c r="Y7143" i="20"/>
  <c r="Y7142" i="20"/>
  <c r="Y7141" i="20"/>
  <c r="Y7140" i="20"/>
  <c r="Y7139" i="20"/>
  <c r="Y7138" i="20"/>
  <c r="Y7137" i="20"/>
  <c r="Y7136" i="20"/>
  <c r="Y7135" i="20"/>
  <c r="Y7134" i="20"/>
  <c r="Y7133" i="20"/>
  <c r="Y7132" i="20"/>
  <c r="Y7131" i="20"/>
  <c r="Y7130" i="20"/>
  <c r="Y7129" i="20"/>
  <c r="Y7128" i="20"/>
  <c r="Y7127" i="20"/>
  <c r="Y7126" i="20"/>
  <c r="Y7125" i="20"/>
  <c r="Y7124" i="20"/>
  <c r="Y7123" i="20"/>
  <c r="Y7122" i="20"/>
  <c r="Y7121" i="20"/>
  <c r="Y7120" i="20"/>
  <c r="Y7119" i="20"/>
  <c r="Y7118" i="20"/>
  <c r="Y7117" i="20"/>
  <c r="Y7116" i="20"/>
  <c r="Y7115" i="20"/>
  <c r="Y7114" i="20"/>
  <c r="Y7113" i="20"/>
  <c r="Y7112" i="20"/>
  <c r="Y7111" i="20"/>
  <c r="Y7110" i="20"/>
  <c r="Y7109" i="20"/>
  <c r="Y7108" i="20"/>
  <c r="Y7107" i="20"/>
  <c r="Y7106" i="20"/>
  <c r="Y7105" i="20"/>
  <c r="Y7104" i="20"/>
  <c r="Y7103" i="20"/>
  <c r="Y7102" i="20"/>
  <c r="Y7101" i="20"/>
  <c r="Y7100" i="20"/>
  <c r="Y7099" i="20"/>
  <c r="Y7098" i="20"/>
  <c r="Y7097" i="20"/>
  <c r="Y7096" i="20"/>
  <c r="Y7095" i="20"/>
  <c r="Y7094" i="20"/>
  <c r="Y7093" i="20"/>
  <c r="Y7092" i="20"/>
  <c r="Y7091" i="20"/>
  <c r="Y7090" i="20"/>
  <c r="Y7089" i="20"/>
  <c r="Y7088" i="20"/>
  <c r="Y7087" i="20"/>
  <c r="Y7086" i="20"/>
  <c r="Y7085" i="20"/>
  <c r="Y7084" i="20"/>
  <c r="Y7083" i="20"/>
  <c r="Y7082" i="20"/>
  <c r="Y7081" i="20"/>
  <c r="Y7080" i="20"/>
  <c r="Y7079" i="20"/>
  <c r="Y7078" i="20"/>
  <c r="Y7077" i="20"/>
  <c r="Y7076" i="20"/>
  <c r="Y7075" i="20"/>
  <c r="Y7074" i="20"/>
  <c r="Y7073" i="20"/>
  <c r="Y7072" i="20"/>
  <c r="Y7071" i="20"/>
  <c r="Y7070" i="20"/>
  <c r="Y7069" i="20"/>
  <c r="Y7068" i="20"/>
  <c r="Y7067" i="20"/>
  <c r="Y7066" i="20"/>
  <c r="Y7065" i="20"/>
  <c r="Y7064" i="20"/>
  <c r="Y7063" i="20"/>
  <c r="Y7062" i="20"/>
  <c r="Y7061" i="20"/>
  <c r="Y7060" i="20"/>
  <c r="Y7059" i="20"/>
  <c r="Y7058" i="20"/>
  <c r="Y7057" i="20"/>
  <c r="Y7056" i="20"/>
  <c r="Y7055" i="20"/>
  <c r="Y7054" i="20"/>
  <c r="Y7053" i="20"/>
  <c r="Y7052" i="20"/>
  <c r="Y7051" i="20"/>
  <c r="Y7050" i="20"/>
  <c r="Y7049" i="20"/>
  <c r="Y7048" i="20"/>
  <c r="Y7047" i="20"/>
  <c r="Y7046" i="20"/>
  <c r="Y7045" i="20"/>
  <c r="Y7044" i="20"/>
  <c r="Y7043" i="20"/>
  <c r="Y7042" i="20"/>
  <c r="Y7041" i="20"/>
  <c r="Y7040" i="20"/>
  <c r="Y7039" i="20"/>
  <c r="Y7038" i="20"/>
  <c r="Y7037" i="20"/>
  <c r="Y7036" i="20"/>
  <c r="Y7035" i="20"/>
  <c r="Y7034" i="20"/>
  <c r="Y7033" i="20"/>
  <c r="Y7032" i="20"/>
  <c r="Y7031" i="20"/>
  <c r="Y7030" i="20"/>
  <c r="Y7029" i="20"/>
  <c r="Y7028" i="20"/>
  <c r="Y7027" i="20"/>
  <c r="Y7026" i="20"/>
  <c r="Y7025" i="20"/>
  <c r="Y7024" i="20"/>
  <c r="Y7023" i="20"/>
  <c r="Y7022" i="20"/>
  <c r="Y7021" i="20"/>
  <c r="Y7020" i="20"/>
  <c r="Y7019" i="20"/>
  <c r="Y7018" i="20"/>
  <c r="Y7017" i="20"/>
  <c r="Y7016" i="20"/>
  <c r="Y7015" i="20"/>
  <c r="Y7014" i="20"/>
  <c r="Y7013" i="20"/>
  <c r="Y7012" i="20"/>
  <c r="Y7011" i="20"/>
  <c r="Y7010" i="20"/>
  <c r="Y7009" i="20"/>
  <c r="Y7008" i="20"/>
  <c r="Y7007" i="20"/>
  <c r="Y7006" i="20"/>
  <c r="Y7005" i="20"/>
  <c r="Y7004" i="20"/>
  <c r="Y7003" i="20"/>
  <c r="Y7002" i="20"/>
  <c r="Y7001" i="20"/>
  <c r="Y7000" i="20"/>
  <c r="Y6999" i="20"/>
  <c r="Y6998" i="20"/>
  <c r="Y6997" i="20"/>
  <c r="Y6996" i="20"/>
  <c r="Y6995" i="20"/>
  <c r="Y6994" i="20"/>
  <c r="Y6993" i="20"/>
  <c r="Y6992" i="20"/>
  <c r="Y6991" i="20"/>
  <c r="Y6990" i="20"/>
  <c r="Y6989" i="20"/>
  <c r="Y6988" i="20"/>
  <c r="Y6987" i="20"/>
  <c r="Y6986" i="20"/>
  <c r="Y6985" i="20"/>
  <c r="Y6984" i="20"/>
  <c r="Y6983" i="20"/>
  <c r="Y6982" i="20"/>
  <c r="Y6981" i="20"/>
  <c r="Y6980" i="20"/>
  <c r="Y6979" i="20"/>
  <c r="Y6978" i="20"/>
  <c r="Y6977" i="20"/>
  <c r="Y6976" i="20"/>
  <c r="Y6975" i="20"/>
  <c r="Y6974" i="20"/>
  <c r="Y6973" i="20"/>
  <c r="Y6972" i="20"/>
  <c r="Y6971" i="20"/>
  <c r="Y6970" i="20"/>
  <c r="Y6969" i="20"/>
  <c r="Y6968" i="20"/>
  <c r="Y6967" i="20"/>
  <c r="Y6966" i="20"/>
  <c r="Y6965" i="20"/>
  <c r="Y6964" i="20"/>
  <c r="Y6963" i="20"/>
  <c r="Y6962" i="20"/>
  <c r="Y6961" i="20"/>
  <c r="Y6960" i="20"/>
  <c r="Y6959" i="20"/>
  <c r="Y6958" i="20"/>
  <c r="Y6957" i="20"/>
  <c r="Y6956" i="20"/>
  <c r="Y6955" i="20"/>
  <c r="Y6954" i="20"/>
  <c r="Y6953" i="20"/>
  <c r="Y6952" i="20"/>
  <c r="Y6951" i="20"/>
  <c r="Y6950" i="20"/>
  <c r="Y6949" i="20"/>
  <c r="Y6948" i="20"/>
  <c r="Y6947" i="20"/>
  <c r="Y6946" i="20"/>
  <c r="Y6945" i="20"/>
  <c r="Y6944" i="20"/>
  <c r="Y6943" i="20"/>
  <c r="Y6942" i="20"/>
  <c r="Y6941" i="20"/>
  <c r="Y6940" i="20"/>
  <c r="Y6939" i="20"/>
  <c r="Y6938" i="20"/>
  <c r="Y6937" i="20"/>
  <c r="Y6936" i="20"/>
  <c r="Y6935" i="20"/>
  <c r="Y6934" i="20"/>
  <c r="Y6933" i="20"/>
  <c r="Y6932" i="20"/>
  <c r="Y6931" i="20"/>
  <c r="Y6930" i="20"/>
  <c r="Y6929" i="20"/>
  <c r="Y6928" i="20"/>
  <c r="Y6927" i="20"/>
  <c r="Y6926" i="20"/>
  <c r="Y6925" i="20"/>
  <c r="Y6924" i="20"/>
  <c r="Y6923" i="20"/>
  <c r="Y6922" i="20"/>
  <c r="Y6921" i="20"/>
  <c r="Y6920" i="20"/>
  <c r="Y6919" i="20"/>
  <c r="Y6918" i="20"/>
  <c r="Y6917" i="20"/>
  <c r="Y6916" i="20"/>
  <c r="Y6915" i="20"/>
  <c r="Y6914" i="20"/>
  <c r="Y6913" i="20"/>
  <c r="Y6912" i="20"/>
  <c r="Y6911" i="20"/>
  <c r="Y6910" i="20"/>
  <c r="Y6909" i="20"/>
  <c r="Y6908" i="20"/>
  <c r="Y6907" i="20"/>
  <c r="Y6906" i="20"/>
  <c r="Y6905" i="20"/>
  <c r="Y6904" i="20"/>
  <c r="Y6903" i="20"/>
  <c r="Y6902" i="20"/>
  <c r="Y6901" i="20"/>
  <c r="Y6900" i="20"/>
  <c r="Y6899" i="20"/>
  <c r="Y6898" i="20"/>
  <c r="Y6897" i="20"/>
  <c r="Y6896" i="20"/>
  <c r="Y6895" i="20"/>
  <c r="Y6894" i="20"/>
  <c r="Y6893" i="20"/>
  <c r="Y6892" i="20"/>
  <c r="Y6891" i="20"/>
  <c r="Y6890" i="20"/>
  <c r="Y6889" i="20"/>
  <c r="Y6888" i="20"/>
  <c r="Y6887" i="20"/>
  <c r="Y6886" i="20"/>
  <c r="Y6885" i="20"/>
  <c r="Y6884" i="20"/>
  <c r="Y6883" i="20"/>
  <c r="Y6882" i="20"/>
  <c r="Y6881" i="20"/>
  <c r="Y6880" i="20"/>
  <c r="Y6879" i="20"/>
  <c r="Y6878" i="20"/>
  <c r="Y6877" i="20"/>
  <c r="Y6876" i="20"/>
  <c r="Y6875" i="20"/>
  <c r="Y6874" i="20"/>
  <c r="Y6873" i="20"/>
  <c r="Y6872" i="20"/>
  <c r="Y6871" i="20"/>
  <c r="Y6870" i="20"/>
  <c r="Y6869" i="20"/>
  <c r="Y6868" i="20"/>
  <c r="Y6867" i="20"/>
  <c r="Y6866" i="20"/>
  <c r="Y6865" i="20"/>
  <c r="Y6864" i="20"/>
  <c r="Y6863" i="20"/>
  <c r="Y6862" i="20"/>
  <c r="Y6861" i="20"/>
  <c r="Y6860" i="20"/>
  <c r="Y6859" i="20"/>
  <c r="Y6858" i="20"/>
  <c r="Y6857" i="20"/>
  <c r="Y6856" i="20"/>
  <c r="Y6855" i="20"/>
  <c r="Y6854" i="20"/>
  <c r="Y6853" i="20"/>
  <c r="Y6852" i="20"/>
  <c r="Y6851" i="20"/>
  <c r="Y6850" i="20"/>
  <c r="Y6849" i="20"/>
  <c r="Y6848" i="20"/>
  <c r="Y6847" i="20"/>
  <c r="Y6846" i="20"/>
  <c r="Y6845" i="20"/>
  <c r="Y6844" i="20"/>
  <c r="Y6843" i="20"/>
  <c r="Y6842" i="20"/>
  <c r="Y6841" i="20"/>
  <c r="Y6840" i="20"/>
  <c r="Y6839" i="20"/>
  <c r="Y6838" i="20"/>
  <c r="Y6837" i="20"/>
  <c r="Y6836" i="20"/>
  <c r="Y6835" i="20"/>
  <c r="Y6834" i="20"/>
  <c r="Y6833" i="20"/>
  <c r="Y6832" i="20"/>
  <c r="Y6831" i="20"/>
  <c r="Y6830" i="20"/>
  <c r="Y6829" i="20"/>
  <c r="Y6828" i="20"/>
  <c r="Y6827" i="20"/>
  <c r="Y6826" i="20"/>
  <c r="Y6825" i="20"/>
  <c r="Y6824" i="20"/>
  <c r="Y6823" i="20"/>
  <c r="Y6822" i="20"/>
  <c r="Y6821" i="20"/>
  <c r="Y6820" i="20"/>
  <c r="Y6819" i="20"/>
  <c r="Y6818" i="20"/>
  <c r="Y6817" i="20"/>
  <c r="Y6816" i="20"/>
  <c r="Y6815" i="20"/>
  <c r="Y6814" i="20"/>
  <c r="Y6813" i="20"/>
  <c r="Y6812" i="20"/>
  <c r="Y6811" i="20"/>
  <c r="Y6810" i="20"/>
  <c r="Y6809" i="20"/>
  <c r="Y6808" i="20"/>
  <c r="Y6807" i="20"/>
  <c r="Y6806" i="20"/>
  <c r="Y6805" i="20"/>
  <c r="Y6804" i="20"/>
  <c r="Y6803" i="20"/>
  <c r="Y6802" i="20"/>
  <c r="Y6801" i="20"/>
  <c r="Y6800" i="20"/>
  <c r="Y6799" i="20"/>
  <c r="Y6798" i="20"/>
  <c r="Y6797" i="20"/>
  <c r="Y6796" i="20"/>
  <c r="Y6795" i="20"/>
  <c r="Y6794" i="20"/>
  <c r="Y6793" i="20"/>
  <c r="Y6792" i="20"/>
  <c r="Y6791" i="20"/>
  <c r="Y6790" i="20"/>
  <c r="Y6789" i="20"/>
  <c r="Y6788" i="20"/>
  <c r="Y6787" i="20"/>
  <c r="Y6786" i="20"/>
  <c r="Y6785" i="20"/>
  <c r="Y6784" i="20"/>
  <c r="Y6783" i="20"/>
  <c r="Y6782" i="20"/>
  <c r="Y6781" i="20"/>
  <c r="Y6780" i="20"/>
  <c r="Y6779" i="20"/>
  <c r="Y6778" i="20"/>
  <c r="Y6777" i="20"/>
  <c r="Y6776" i="20"/>
  <c r="Y6775" i="20"/>
  <c r="Y6774" i="20"/>
  <c r="Y6773" i="20"/>
  <c r="Y6772" i="20"/>
  <c r="Y6771" i="20"/>
  <c r="Y6770" i="20"/>
  <c r="Y6769" i="20"/>
  <c r="Y6768" i="20"/>
  <c r="Y6767" i="20"/>
  <c r="Y6766" i="20"/>
  <c r="Y6765" i="20"/>
  <c r="Y6764" i="20"/>
  <c r="Y6763" i="20"/>
  <c r="Y6762" i="20"/>
  <c r="Y6761" i="20"/>
  <c r="Y6760" i="20"/>
  <c r="Y6759" i="20"/>
  <c r="Y6758" i="20"/>
  <c r="Y6757" i="20"/>
  <c r="Y6756" i="20"/>
  <c r="Y6755" i="20"/>
  <c r="Y6754" i="20"/>
  <c r="Y6753" i="20"/>
  <c r="Y6752" i="20"/>
  <c r="Y6751" i="20"/>
  <c r="Y6750" i="20"/>
  <c r="Y6749" i="20"/>
  <c r="Y6748" i="20"/>
  <c r="Y6747" i="20"/>
  <c r="Y6746" i="20"/>
  <c r="Y6745" i="20"/>
  <c r="Y6744" i="20"/>
  <c r="Y6743" i="20"/>
  <c r="Y6742" i="20"/>
  <c r="Y6741" i="20"/>
  <c r="Y6740" i="20"/>
  <c r="Y6739" i="20"/>
  <c r="Y6738" i="20"/>
  <c r="Y6737" i="20"/>
  <c r="Y6736" i="20"/>
  <c r="Y6735" i="20"/>
  <c r="Y6734" i="20"/>
  <c r="Y6733" i="20"/>
  <c r="Y6732" i="20"/>
  <c r="Y6731" i="20"/>
  <c r="Y6730" i="20"/>
  <c r="Y6729" i="20"/>
  <c r="Y6728" i="20"/>
  <c r="Y6727" i="20"/>
  <c r="Y6726" i="20"/>
  <c r="Y6725" i="20"/>
  <c r="Y6724" i="20"/>
  <c r="Y6723" i="20"/>
  <c r="Y6722" i="20"/>
  <c r="Y6721" i="20"/>
  <c r="Y6720" i="20"/>
  <c r="Y6719" i="20"/>
  <c r="Y6718" i="20"/>
  <c r="Y6717" i="20"/>
  <c r="Y6716" i="20"/>
  <c r="Y6715" i="20"/>
  <c r="Y6714" i="20"/>
  <c r="Y6713" i="20"/>
  <c r="Y6712" i="20"/>
  <c r="Y6711" i="20"/>
  <c r="Y6710" i="20"/>
  <c r="Y6709" i="20"/>
  <c r="Y6708" i="20"/>
  <c r="Y6707" i="20"/>
  <c r="Y6706" i="20"/>
  <c r="Y6705" i="20"/>
  <c r="Y6704" i="20"/>
  <c r="Y6703" i="20"/>
  <c r="Y6702" i="20"/>
  <c r="Y6701" i="20"/>
  <c r="Y6700" i="20"/>
  <c r="Y6699" i="20"/>
  <c r="Y6698" i="20"/>
  <c r="Y6697" i="20"/>
  <c r="Y6696" i="20"/>
  <c r="Y6695" i="20"/>
  <c r="Y6694" i="20"/>
  <c r="Y6693" i="20"/>
  <c r="Y6692" i="20"/>
  <c r="Y6691" i="20"/>
  <c r="Y6690" i="20"/>
  <c r="Y6689" i="20"/>
  <c r="Y6688" i="20"/>
  <c r="Y6687" i="20"/>
  <c r="Y6686" i="20"/>
  <c r="Y6685" i="20"/>
  <c r="Y6684" i="20"/>
  <c r="Y6683" i="20"/>
  <c r="Y6682" i="20"/>
  <c r="Y6681" i="20"/>
  <c r="Y6680" i="20"/>
  <c r="Y6679" i="20"/>
  <c r="Y6678" i="20"/>
  <c r="Y6677" i="20"/>
  <c r="Y6676" i="20"/>
  <c r="Y6675" i="20"/>
  <c r="Y6674" i="20"/>
  <c r="Y6673" i="20"/>
  <c r="Y6672" i="20"/>
  <c r="Y6671" i="20"/>
  <c r="Y6670" i="20"/>
  <c r="Y6669" i="20"/>
  <c r="Y6668" i="20"/>
  <c r="Y6667" i="20"/>
  <c r="Y6666" i="20"/>
  <c r="Y6665" i="20"/>
  <c r="Y6664" i="20"/>
  <c r="Y6663" i="20"/>
  <c r="Y6662" i="20"/>
  <c r="Y6661" i="20"/>
  <c r="Y6660" i="20"/>
  <c r="Y6659" i="20"/>
  <c r="Y6658" i="20"/>
  <c r="Y6657" i="20"/>
  <c r="Y6656" i="20"/>
  <c r="Y6655" i="20"/>
  <c r="Y6654" i="20"/>
  <c r="Y6653" i="20"/>
  <c r="Y6652" i="20"/>
  <c r="Y6651" i="20"/>
  <c r="Y6650" i="20"/>
  <c r="Y6649" i="20"/>
  <c r="Y6648" i="20"/>
  <c r="Y6647" i="20"/>
  <c r="Y6646" i="20"/>
  <c r="Y6645" i="20"/>
  <c r="Y6644" i="20"/>
  <c r="Y6643" i="20"/>
  <c r="Y6642" i="20"/>
  <c r="Y6641" i="20"/>
  <c r="Y6640" i="20"/>
  <c r="Y6639" i="20"/>
  <c r="Y6638" i="20"/>
  <c r="Y6637" i="20"/>
  <c r="Y6636" i="20"/>
  <c r="Y6635" i="20"/>
  <c r="Y6634" i="20"/>
  <c r="Y6633" i="20"/>
  <c r="Y6632" i="20"/>
  <c r="Y6631" i="20"/>
  <c r="Y6630" i="20"/>
  <c r="Y6629" i="20"/>
  <c r="Y6628" i="20"/>
  <c r="Y6627" i="20"/>
  <c r="Y6626" i="20"/>
  <c r="Y6625" i="20"/>
  <c r="Y6624" i="20"/>
  <c r="Y6623" i="20"/>
  <c r="Y6622" i="20"/>
  <c r="Y6621" i="20"/>
  <c r="Y6620" i="20"/>
  <c r="Y6619" i="20"/>
  <c r="Y6618" i="20"/>
  <c r="Y6617" i="20"/>
  <c r="Y6616" i="20"/>
  <c r="Y6615" i="20"/>
  <c r="Y6614" i="20"/>
  <c r="Y6613" i="20"/>
  <c r="Y6612" i="20"/>
  <c r="Y6611" i="20"/>
  <c r="Y6610" i="20"/>
  <c r="Y6609" i="20"/>
  <c r="Y6608" i="20"/>
  <c r="Y6607" i="20"/>
  <c r="Y6606" i="20"/>
  <c r="Y6605" i="20"/>
  <c r="Y6604" i="20"/>
  <c r="Y6603" i="20"/>
  <c r="Y6602" i="20"/>
  <c r="Y6601" i="20"/>
  <c r="Y6600" i="20"/>
  <c r="Y6599" i="20"/>
  <c r="Y6598" i="20"/>
  <c r="Y6597" i="20"/>
  <c r="Y6596" i="20"/>
  <c r="Y6595" i="20"/>
  <c r="Y6594" i="20"/>
  <c r="Y6593" i="20"/>
  <c r="Y6592" i="20"/>
  <c r="Y6591" i="20"/>
  <c r="Y6590" i="20"/>
  <c r="Y6589" i="20"/>
  <c r="Y6588" i="20"/>
  <c r="Y6587" i="20"/>
  <c r="Y6586" i="20"/>
  <c r="Y6585" i="20"/>
  <c r="Y6584" i="20"/>
  <c r="Y6583" i="20"/>
  <c r="Y6582" i="20"/>
  <c r="Y6581" i="20"/>
  <c r="Y6580" i="20"/>
  <c r="Y6579" i="20"/>
  <c r="Y6578" i="20"/>
  <c r="Y6577" i="20"/>
  <c r="Y6576" i="20"/>
  <c r="Y6575" i="20"/>
  <c r="Y6574" i="20"/>
  <c r="Y6573" i="20"/>
  <c r="Y6572" i="20"/>
  <c r="Y6571" i="20"/>
  <c r="Y6570" i="20"/>
  <c r="Y6569" i="20"/>
  <c r="Y6568" i="20"/>
  <c r="Y6567" i="20"/>
  <c r="Y6566" i="20"/>
  <c r="Y6565" i="20"/>
  <c r="Y6564" i="20"/>
  <c r="Y6563" i="20"/>
  <c r="Y6562" i="20"/>
  <c r="Y6561" i="20"/>
  <c r="Y6560" i="20"/>
  <c r="Y6559" i="20"/>
  <c r="Y6558" i="20"/>
  <c r="Y6557" i="20"/>
  <c r="Y6556" i="20"/>
  <c r="Y6555" i="20"/>
  <c r="Y6554" i="20"/>
  <c r="Y6553" i="20"/>
  <c r="Y6552" i="20"/>
  <c r="Y6551" i="20"/>
  <c r="Y6550" i="20"/>
  <c r="Y6549" i="20"/>
  <c r="Y6548" i="20"/>
  <c r="Y6547" i="20"/>
  <c r="Y6546" i="20"/>
  <c r="Y6545" i="20"/>
  <c r="Y6544" i="20"/>
  <c r="Y6543" i="20"/>
  <c r="Y6542" i="20"/>
  <c r="Y6541" i="20"/>
  <c r="Y6540" i="20"/>
  <c r="Y6539" i="20"/>
  <c r="Y6538" i="20"/>
  <c r="Y6537" i="20"/>
  <c r="Y6536" i="20"/>
  <c r="Y6535" i="20"/>
  <c r="Y6534" i="20"/>
  <c r="Y6533" i="20"/>
  <c r="Y6532" i="20"/>
  <c r="Y6531" i="20"/>
  <c r="Y6530" i="20"/>
  <c r="Y6529" i="20"/>
  <c r="Y6528" i="20"/>
  <c r="Y6527" i="20"/>
  <c r="Y6526" i="20"/>
  <c r="Y6525" i="20"/>
  <c r="Y6524" i="20"/>
  <c r="Y6523" i="20"/>
  <c r="Y6522" i="20"/>
  <c r="Y6521" i="20"/>
  <c r="Y6520" i="20"/>
  <c r="Y6519" i="20"/>
  <c r="Y6518" i="20"/>
  <c r="Y6517" i="20"/>
  <c r="Y6516" i="20"/>
  <c r="Y6515" i="20"/>
  <c r="Y6514" i="20"/>
  <c r="Y6513" i="20"/>
  <c r="Y6512" i="20"/>
  <c r="Y6511" i="20"/>
  <c r="Y6510" i="20"/>
  <c r="Y6509" i="20"/>
  <c r="Y6508" i="20"/>
  <c r="Y6507" i="20"/>
  <c r="Y6506" i="20"/>
  <c r="Y6505" i="20"/>
  <c r="Y6504" i="20"/>
  <c r="Y6503" i="20"/>
  <c r="Y6502" i="20"/>
  <c r="Y6501" i="20"/>
  <c r="Y6500" i="20"/>
  <c r="Y6499" i="20"/>
  <c r="Y6498" i="20"/>
  <c r="Y6497" i="20"/>
  <c r="Y6496" i="20"/>
  <c r="Y6495" i="20"/>
  <c r="Y6494" i="20"/>
  <c r="Y6493" i="20"/>
  <c r="Y6492" i="20"/>
  <c r="Y6491" i="20"/>
  <c r="Y6490" i="20"/>
  <c r="Y6489" i="20"/>
  <c r="Y6488" i="20"/>
  <c r="Y6487" i="20"/>
  <c r="Y6486" i="20"/>
  <c r="Y6485" i="20"/>
  <c r="Y6484" i="20"/>
  <c r="Y6483" i="20"/>
  <c r="Y6482" i="20"/>
  <c r="Y6481" i="20"/>
  <c r="Y6480" i="20"/>
  <c r="Y6479" i="20"/>
  <c r="Y6478" i="20"/>
  <c r="Y6477" i="20"/>
  <c r="Y6476" i="20"/>
  <c r="Y6475" i="20"/>
  <c r="Y6474" i="20"/>
  <c r="Y6473" i="20"/>
  <c r="Y6472" i="20"/>
  <c r="Y6471" i="20"/>
  <c r="Y6470" i="20"/>
  <c r="Y6469" i="20"/>
  <c r="Y6468" i="20"/>
  <c r="Y6467" i="20"/>
  <c r="Y6466" i="20"/>
  <c r="Y6465" i="20"/>
  <c r="Y6464" i="20"/>
  <c r="Y6463" i="20"/>
  <c r="Y6462" i="20"/>
  <c r="Y6461" i="20"/>
  <c r="Y6460" i="20"/>
  <c r="Y6459" i="20"/>
  <c r="Y6458" i="20"/>
  <c r="Y6457" i="20"/>
  <c r="Y6456" i="20"/>
  <c r="Y6455" i="20"/>
  <c r="Y6454" i="20"/>
  <c r="Y6453" i="20"/>
  <c r="Y6452" i="20"/>
  <c r="Y6451" i="20"/>
  <c r="Y6450" i="20"/>
  <c r="Y6449" i="20"/>
  <c r="Y6448" i="20"/>
  <c r="Y6447" i="20"/>
  <c r="Y6446" i="20"/>
  <c r="Y6445" i="20"/>
  <c r="Y6444" i="20"/>
  <c r="Y6443" i="20"/>
  <c r="Y6442" i="20"/>
  <c r="Y6441" i="20"/>
  <c r="Y6440" i="20"/>
  <c r="Y6439" i="20"/>
  <c r="Y6438" i="20"/>
  <c r="Y6437" i="20"/>
  <c r="Y6436" i="20"/>
  <c r="Y6435" i="20"/>
  <c r="Y6434" i="20"/>
  <c r="Y6433" i="20"/>
  <c r="Y6432" i="20"/>
  <c r="Y6431" i="20"/>
  <c r="Y6430" i="20"/>
  <c r="Y6429" i="20"/>
  <c r="Y6428" i="20"/>
  <c r="Y6427" i="20"/>
  <c r="Y6426" i="20"/>
  <c r="Y6425" i="20"/>
  <c r="Y6424" i="20"/>
  <c r="Y6423" i="20"/>
  <c r="Y6422" i="20"/>
  <c r="Y6421" i="20"/>
  <c r="Y6420" i="20"/>
  <c r="Y6419" i="20"/>
  <c r="Y6418" i="20"/>
  <c r="Y6417" i="20"/>
  <c r="Y6416" i="20"/>
  <c r="Y6415" i="20"/>
  <c r="Y6414" i="20"/>
  <c r="Y6413" i="20"/>
  <c r="Y6412" i="20"/>
  <c r="Y6411" i="20"/>
  <c r="Y6410" i="20"/>
  <c r="Y6409" i="20"/>
  <c r="Y6408" i="20"/>
  <c r="Y6407" i="20"/>
  <c r="Y6406" i="20"/>
  <c r="Y6405" i="20"/>
  <c r="Y6404" i="20"/>
  <c r="Y6403" i="20"/>
  <c r="Y6402" i="20"/>
  <c r="Y6401" i="20"/>
  <c r="Y6400" i="20"/>
  <c r="Y6399" i="20"/>
  <c r="Y6398" i="20"/>
  <c r="Y6397" i="20"/>
  <c r="Y6396" i="20"/>
  <c r="Y6395" i="20"/>
  <c r="Y6394" i="20"/>
  <c r="Y6393" i="20"/>
  <c r="Y6392" i="20"/>
  <c r="Y6391" i="20"/>
  <c r="Y6390" i="20"/>
  <c r="Y6389" i="20"/>
  <c r="Y6388" i="20"/>
  <c r="Y6387" i="20"/>
  <c r="Y6386" i="20"/>
  <c r="Y6385" i="20"/>
  <c r="Y6384" i="20"/>
  <c r="Y6383" i="20"/>
  <c r="Y6382" i="20"/>
  <c r="Y6381" i="20"/>
  <c r="Y6380" i="20"/>
  <c r="Y6379" i="20"/>
  <c r="Y6378" i="20"/>
  <c r="Y6377" i="20"/>
  <c r="Y6376" i="20"/>
  <c r="Y6375" i="20"/>
  <c r="Y6374" i="20"/>
  <c r="Y6373" i="20"/>
  <c r="Y6372" i="20"/>
  <c r="Y6371" i="20"/>
  <c r="Y6370" i="20"/>
  <c r="Y6369" i="20"/>
  <c r="Y6368" i="20"/>
  <c r="Y6367" i="20"/>
  <c r="Y6366" i="20"/>
  <c r="Y6365" i="20"/>
  <c r="Y6364" i="20"/>
  <c r="Y6363" i="20"/>
  <c r="Y6362" i="20"/>
  <c r="Y6361" i="20"/>
  <c r="Y6360" i="20"/>
  <c r="Y6359" i="20"/>
  <c r="Y6358" i="20"/>
  <c r="Y6357" i="20"/>
  <c r="Y6356" i="20"/>
  <c r="Y6355" i="20"/>
  <c r="Y6354" i="20"/>
  <c r="Y6353" i="20"/>
  <c r="Y6352" i="20"/>
  <c r="Y6351" i="20"/>
  <c r="Y6350" i="20"/>
  <c r="Y6349" i="20"/>
  <c r="Y6348" i="20"/>
  <c r="Y6347" i="20"/>
  <c r="Y6346" i="20"/>
  <c r="Y6345" i="20"/>
  <c r="Y6344" i="20"/>
  <c r="Y6343" i="20"/>
  <c r="Y6342" i="20"/>
  <c r="Y6341" i="20"/>
  <c r="Y6340" i="20"/>
  <c r="Y6339" i="20"/>
  <c r="Y6338" i="20"/>
  <c r="Y6337" i="20"/>
  <c r="Y6336" i="20"/>
  <c r="Y6335" i="20"/>
  <c r="Y6334" i="20"/>
  <c r="Y6333" i="20"/>
  <c r="Y6332" i="20"/>
  <c r="Y6331" i="20"/>
  <c r="Y6330" i="20"/>
  <c r="Y6329" i="20"/>
  <c r="Y6328" i="20"/>
  <c r="Y6327" i="20"/>
  <c r="Y6326" i="20"/>
  <c r="Y6325" i="20"/>
  <c r="Y6324" i="20"/>
  <c r="Y6323" i="20"/>
  <c r="Y6322" i="20"/>
  <c r="Y6321" i="20"/>
  <c r="Y6320" i="20"/>
  <c r="Y6319" i="20"/>
  <c r="Y6318" i="20"/>
  <c r="Y6317" i="20"/>
  <c r="Y6316" i="20"/>
  <c r="Y6315" i="20"/>
  <c r="Y6314" i="20"/>
  <c r="Y6313" i="20"/>
  <c r="Y6312" i="20"/>
  <c r="Y6311" i="20"/>
  <c r="Y6310" i="20"/>
  <c r="Y6309" i="20"/>
  <c r="Y6308" i="20"/>
  <c r="Y6307" i="20"/>
  <c r="Y6306" i="20"/>
  <c r="Y6305" i="20"/>
  <c r="Y6304" i="20"/>
  <c r="Y6303" i="20"/>
  <c r="Y6302" i="20"/>
  <c r="Y6301" i="20"/>
  <c r="Y6300" i="20"/>
  <c r="Y6299" i="20"/>
  <c r="Y6298" i="20"/>
  <c r="Y6297" i="20"/>
  <c r="Y6296" i="20"/>
  <c r="Y6295" i="20"/>
  <c r="Y6294" i="20"/>
  <c r="Y6293" i="20"/>
  <c r="Y6292" i="20"/>
  <c r="Y6291" i="20"/>
  <c r="Y6290" i="20"/>
  <c r="Y6289" i="20"/>
  <c r="Y6288" i="20"/>
  <c r="Y6287" i="20"/>
  <c r="Y6286" i="20"/>
  <c r="Y6285" i="20"/>
  <c r="Y6284" i="20"/>
  <c r="Y6283" i="20"/>
  <c r="Y6282" i="20"/>
  <c r="Y6281" i="20"/>
  <c r="Y6280" i="20"/>
  <c r="Y6279" i="20"/>
  <c r="Y6278" i="20"/>
  <c r="Y6277" i="20"/>
  <c r="Y6276" i="20"/>
  <c r="Y6275" i="20"/>
  <c r="Y6274" i="20"/>
  <c r="Y6273" i="20"/>
  <c r="Y6272" i="20"/>
  <c r="Y6271" i="20"/>
  <c r="Y6270" i="20"/>
  <c r="Y6269" i="20"/>
  <c r="Y6268" i="20"/>
  <c r="Y6267" i="20"/>
  <c r="Y6266" i="20"/>
  <c r="Y6265" i="20"/>
  <c r="Y6264" i="20"/>
  <c r="Y6263" i="20"/>
  <c r="Y6262" i="20"/>
  <c r="Y6261" i="20"/>
  <c r="Y6260" i="20"/>
  <c r="Y6259" i="20"/>
  <c r="Y6258" i="20"/>
  <c r="Y6257" i="20"/>
  <c r="Y6256" i="20"/>
  <c r="Y6255" i="20"/>
  <c r="Y6254" i="20"/>
  <c r="Y6253" i="20"/>
  <c r="Y6252" i="20"/>
  <c r="Y6251" i="20"/>
  <c r="Y6250" i="20"/>
  <c r="Y6249" i="20"/>
  <c r="Y6248" i="20"/>
  <c r="Y6247" i="20"/>
  <c r="Y6246" i="20"/>
  <c r="Y6245" i="20"/>
  <c r="Y6244" i="20"/>
  <c r="Y6243" i="20"/>
  <c r="Y6242" i="20"/>
  <c r="Y6241" i="20"/>
  <c r="Y6240" i="20"/>
  <c r="Y6239" i="20"/>
  <c r="Y6238" i="20"/>
  <c r="Y6237" i="20"/>
  <c r="Y6236" i="20"/>
  <c r="Y6235" i="20"/>
  <c r="Y6234" i="20"/>
  <c r="Y6233" i="20"/>
  <c r="Y6232" i="20"/>
  <c r="Y6231" i="20"/>
  <c r="Y6230" i="20"/>
  <c r="Y6229" i="20"/>
  <c r="Y6228" i="20"/>
  <c r="Y6227" i="20"/>
  <c r="Y6226" i="20"/>
  <c r="Y6225" i="20"/>
  <c r="Y6224" i="20"/>
  <c r="Y6223" i="20"/>
  <c r="Y6222" i="20"/>
  <c r="Y6221" i="20"/>
  <c r="Y6220" i="20"/>
  <c r="Y6219" i="20"/>
  <c r="Y6218" i="20"/>
  <c r="Y6217" i="20"/>
  <c r="Y6216" i="20"/>
  <c r="Y6215" i="20"/>
  <c r="Y6214" i="20"/>
  <c r="Y6213" i="20"/>
  <c r="Y6212" i="20"/>
  <c r="Y6211" i="20"/>
  <c r="Y6210" i="20"/>
  <c r="Y6209" i="20"/>
  <c r="Y6208" i="20"/>
  <c r="Y6207" i="20"/>
  <c r="Y6206" i="20"/>
  <c r="Y6205" i="20"/>
  <c r="Y6204" i="20"/>
  <c r="Y6203" i="20"/>
  <c r="Y6202" i="20"/>
  <c r="Y6201" i="20"/>
  <c r="Y6200" i="20"/>
  <c r="Y6199" i="20"/>
  <c r="Y6198" i="20"/>
  <c r="Y6197" i="20"/>
  <c r="Y6196" i="20"/>
  <c r="Y6195" i="20"/>
  <c r="Y6194" i="20"/>
  <c r="Y6193" i="20"/>
  <c r="Y6192" i="20"/>
  <c r="Y6191" i="20"/>
  <c r="Y6190" i="20"/>
  <c r="Y6189" i="20"/>
  <c r="Y6188" i="20"/>
  <c r="Y6187" i="20"/>
  <c r="Y6186" i="20"/>
  <c r="Y6185" i="20"/>
  <c r="Y6184" i="20"/>
  <c r="Y6183" i="20"/>
  <c r="Y6182" i="20"/>
  <c r="Y6181" i="20"/>
  <c r="Y6180" i="20"/>
  <c r="Y6179" i="20"/>
  <c r="Y6178" i="20"/>
  <c r="Y6177" i="20"/>
  <c r="Y6176" i="20"/>
  <c r="Y6175" i="20"/>
  <c r="Y6174" i="20"/>
  <c r="Y6173" i="20"/>
  <c r="Y6172" i="20"/>
  <c r="Y6171" i="20"/>
  <c r="Y6170" i="20"/>
  <c r="Y6169" i="20"/>
  <c r="Y6168" i="20"/>
  <c r="Y6167" i="20"/>
  <c r="Y6166" i="20"/>
  <c r="Y6165" i="20"/>
  <c r="Y6164" i="20"/>
  <c r="Y6163" i="20"/>
  <c r="Y6162" i="20"/>
  <c r="Y6161" i="20"/>
  <c r="Y6160" i="20"/>
  <c r="Y6159" i="20"/>
  <c r="Y6158" i="20"/>
  <c r="Y6157" i="20"/>
  <c r="Y6156" i="20"/>
  <c r="Y6155" i="20"/>
  <c r="Y6154" i="20"/>
  <c r="Y6153" i="20"/>
  <c r="Y6152" i="20"/>
  <c r="Y6151" i="20"/>
  <c r="Y6150" i="20"/>
  <c r="Y6149" i="20"/>
  <c r="Y6148" i="20"/>
  <c r="Y6147" i="20"/>
  <c r="Y6146" i="20"/>
  <c r="Y6145" i="20"/>
  <c r="Y6144" i="20"/>
  <c r="Y6143" i="20"/>
  <c r="Y6142" i="20"/>
  <c r="Y6141" i="20"/>
  <c r="Y6140" i="20"/>
  <c r="Y6139" i="20"/>
  <c r="Y6138" i="20"/>
  <c r="Y6137" i="20"/>
  <c r="Y6136" i="20"/>
  <c r="Y6135" i="20"/>
  <c r="Y6134" i="20"/>
  <c r="Y6133" i="20"/>
  <c r="Y6132" i="20"/>
  <c r="Y6131" i="20"/>
  <c r="Y6130" i="20"/>
  <c r="Y6129" i="20"/>
  <c r="Y6128" i="20"/>
  <c r="Y6127" i="20"/>
  <c r="Y6126" i="20"/>
  <c r="Y6125" i="20"/>
  <c r="Y6124" i="20"/>
  <c r="Y6123" i="20"/>
  <c r="Y6122" i="20"/>
  <c r="Y6121" i="20"/>
  <c r="Y6120" i="20"/>
  <c r="Y6119" i="20"/>
  <c r="Y6118" i="20"/>
  <c r="Y6117" i="20"/>
  <c r="Y6116" i="20"/>
  <c r="Y6115" i="20"/>
  <c r="Y6114" i="20"/>
  <c r="Y6113" i="20"/>
  <c r="Y6112" i="20"/>
  <c r="Y6111" i="20"/>
  <c r="Y6110" i="20"/>
  <c r="Y6109" i="20"/>
  <c r="Y6108" i="20"/>
  <c r="Y6107" i="20"/>
  <c r="Y6106" i="20"/>
  <c r="Y6105" i="20"/>
  <c r="Y6104" i="20"/>
  <c r="Y6103" i="20"/>
  <c r="Y6102" i="20"/>
  <c r="Y6101" i="20"/>
  <c r="Y6100" i="20"/>
  <c r="Y6099" i="20"/>
  <c r="Y6098" i="20"/>
  <c r="Y6097" i="20"/>
  <c r="Y6096" i="20"/>
  <c r="Y6095" i="20"/>
  <c r="Y6094" i="20"/>
  <c r="Y6093" i="20"/>
  <c r="Y6092" i="20"/>
  <c r="Y6091" i="20"/>
  <c r="Y6090" i="20"/>
  <c r="Y6089" i="20"/>
  <c r="Y6088" i="20"/>
  <c r="Y6087" i="20"/>
  <c r="Y6086" i="20"/>
  <c r="Y6085" i="20"/>
  <c r="Y6084" i="20"/>
  <c r="Y6083" i="20"/>
  <c r="Y6082" i="20"/>
  <c r="Y6081" i="20"/>
  <c r="Y6080" i="20"/>
  <c r="Y6079" i="20"/>
  <c r="Y6078" i="20"/>
  <c r="Y6077" i="20"/>
  <c r="Y6076" i="20"/>
  <c r="Y6075" i="20"/>
  <c r="Y6074" i="20"/>
  <c r="Y6073" i="20"/>
  <c r="Y6072" i="20"/>
  <c r="Y6071" i="20"/>
  <c r="Y6070" i="20"/>
  <c r="Y6069" i="20"/>
  <c r="Y6068" i="20"/>
  <c r="Y6067" i="20"/>
  <c r="Y6066" i="20"/>
  <c r="Y6065" i="20"/>
  <c r="Y6064" i="20"/>
  <c r="Y6063" i="20"/>
  <c r="Y6062" i="20"/>
  <c r="Y6061" i="20"/>
  <c r="Y6060" i="20"/>
  <c r="Y6059" i="20"/>
  <c r="Y6058" i="20"/>
  <c r="Y6057" i="20"/>
  <c r="Y6056" i="20"/>
  <c r="Y6055" i="20"/>
  <c r="Y6054" i="20"/>
  <c r="Y6053" i="20"/>
  <c r="Y6052" i="20"/>
  <c r="Y6051" i="20"/>
  <c r="Y6050" i="20"/>
  <c r="Y6049" i="20"/>
  <c r="Y6048" i="20"/>
  <c r="Y6047" i="20"/>
  <c r="Y6046" i="20"/>
  <c r="Y6045" i="20"/>
  <c r="Y6044" i="20"/>
  <c r="Y6043" i="20"/>
  <c r="Y6042" i="20"/>
  <c r="Y6041" i="20"/>
  <c r="Y6040" i="20"/>
  <c r="Y6039" i="20"/>
  <c r="Y6038" i="20"/>
  <c r="Y6037" i="20"/>
  <c r="Y6036" i="20"/>
  <c r="Y6035" i="20"/>
  <c r="Y6034" i="20"/>
  <c r="Y6033" i="20"/>
  <c r="Y6032" i="20"/>
  <c r="Y6031" i="20"/>
  <c r="Y6030" i="20"/>
  <c r="Y6029" i="20"/>
  <c r="Y6028" i="20"/>
  <c r="Y6027" i="20"/>
  <c r="Y6026" i="20"/>
  <c r="Y6025" i="20"/>
  <c r="Y6024" i="20"/>
  <c r="Y6023" i="20"/>
  <c r="Y6022" i="20"/>
  <c r="Y6021" i="20"/>
  <c r="Y6020" i="20"/>
  <c r="Y6019" i="20"/>
  <c r="Y6018" i="20"/>
  <c r="Y6017" i="20"/>
  <c r="Y6016" i="20"/>
  <c r="Y6015" i="20"/>
  <c r="Y6014" i="20"/>
  <c r="Y6013" i="20"/>
  <c r="Y6012" i="20"/>
  <c r="Y6011" i="20"/>
  <c r="Y6010" i="20"/>
  <c r="Y6009" i="20"/>
  <c r="Y6008" i="20"/>
  <c r="Y6007" i="20"/>
  <c r="Y6006" i="20"/>
  <c r="Y6005" i="20"/>
  <c r="Y6004" i="20"/>
  <c r="Y6003" i="20"/>
  <c r="Y6002" i="20"/>
  <c r="Y6001" i="20"/>
  <c r="Y6000" i="20"/>
  <c r="Y5999" i="20"/>
  <c r="Y5998" i="20"/>
  <c r="Y5997" i="20"/>
  <c r="Y5996" i="20"/>
  <c r="Y5995" i="20"/>
  <c r="Y5994" i="20"/>
  <c r="Y5993" i="20"/>
  <c r="Y5992" i="20"/>
  <c r="Y5991" i="20"/>
  <c r="Y5990" i="20"/>
  <c r="Y5989" i="20"/>
  <c r="Y5988" i="20"/>
  <c r="Y5987" i="20"/>
  <c r="Y5986" i="20"/>
  <c r="Y5985" i="20"/>
  <c r="Y5984" i="20"/>
  <c r="Y5983" i="20"/>
  <c r="Y5982" i="20"/>
  <c r="Y5981" i="20"/>
  <c r="Y5980" i="20"/>
  <c r="Y5979" i="20"/>
  <c r="Y5978" i="20"/>
  <c r="Y5977" i="20"/>
  <c r="Y5976" i="20"/>
  <c r="Y5975" i="20"/>
  <c r="Y5974" i="20"/>
  <c r="Y5973" i="20"/>
  <c r="Y5972" i="20"/>
  <c r="Y5971" i="20"/>
  <c r="Y5970" i="20"/>
  <c r="Y5969" i="20"/>
  <c r="Y5968" i="20"/>
  <c r="Y5967" i="20"/>
  <c r="Y5966" i="20"/>
  <c r="Y5965" i="20"/>
  <c r="Y5964" i="20"/>
  <c r="Y5963" i="20"/>
  <c r="Y5962" i="20"/>
  <c r="Y5961" i="20"/>
  <c r="Y5960" i="20"/>
  <c r="Y5959" i="20"/>
  <c r="Y5958" i="20"/>
  <c r="Y5957" i="20"/>
  <c r="Y5956" i="20"/>
  <c r="Y5955" i="20"/>
  <c r="Y5954" i="20"/>
  <c r="Y5953" i="20"/>
  <c r="Y5952" i="20"/>
  <c r="Y5951" i="20"/>
  <c r="Y5950" i="20"/>
  <c r="Y5949" i="20"/>
  <c r="Y5948" i="20"/>
  <c r="Y5947" i="20"/>
  <c r="Y5946" i="20"/>
  <c r="Y5945" i="20"/>
  <c r="Y5944" i="20"/>
  <c r="Y5943" i="20"/>
  <c r="Y5942" i="20"/>
  <c r="Y5941" i="20"/>
  <c r="Y5940" i="20"/>
  <c r="Y5939" i="20"/>
  <c r="Y5938" i="20"/>
  <c r="Y5937" i="20"/>
  <c r="Y5936" i="20"/>
  <c r="Y5935" i="20"/>
  <c r="Y5934" i="20"/>
  <c r="Y5933" i="20"/>
  <c r="Y5932" i="20"/>
  <c r="Y5931" i="20"/>
  <c r="Y5930" i="20"/>
  <c r="Y5929" i="20"/>
  <c r="Y5928" i="20"/>
  <c r="Y5927" i="20"/>
  <c r="Y5926" i="20"/>
  <c r="Y5925" i="20"/>
  <c r="Y5924" i="20"/>
  <c r="Y5923" i="20"/>
  <c r="Y5922" i="20"/>
  <c r="Y5921" i="20"/>
  <c r="Y5920" i="20"/>
  <c r="Y5919" i="20"/>
  <c r="Y5918" i="20"/>
  <c r="Y5917" i="20"/>
  <c r="Y5916" i="20"/>
  <c r="Y5915" i="20"/>
  <c r="Y5914" i="20"/>
  <c r="Y5913" i="20"/>
  <c r="Y5912" i="20"/>
  <c r="Y5911" i="20"/>
  <c r="Y5910" i="20"/>
  <c r="Y5909" i="20"/>
  <c r="Y5908" i="20"/>
  <c r="Y5907" i="20"/>
  <c r="Y5906" i="20"/>
  <c r="Y5905" i="20"/>
  <c r="Y5904" i="20"/>
  <c r="Y5903" i="20"/>
  <c r="Y5902" i="20"/>
  <c r="Y5901" i="20"/>
  <c r="Y5900" i="20"/>
  <c r="Y5899" i="20"/>
  <c r="Y5898" i="20"/>
  <c r="Y5897" i="20"/>
  <c r="Y5896" i="20"/>
  <c r="Y5895" i="20"/>
  <c r="Y5894" i="20"/>
  <c r="Y5893" i="20"/>
  <c r="Y5892" i="20"/>
  <c r="Y5891" i="20"/>
  <c r="Y5890" i="20"/>
  <c r="Y5889" i="20"/>
  <c r="Y5888" i="20"/>
  <c r="Y5887" i="20"/>
  <c r="Y5886" i="20"/>
  <c r="Y5885" i="20"/>
  <c r="Y5884" i="20"/>
  <c r="Y5883" i="20"/>
  <c r="Y5882" i="20"/>
  <c r="Y5881" i="20"/>
  <c r="Y5880" i="20"/>
  <c r="Y5879" i="20"/>
  <c r="Y5878" i="20"/>
  <c r="Y5877" i="20"/>
  <c r="Y5876" i="20"/>
  <c r="Y5875" i="20"/>
  <c r="Y5874" i="20"/>
  <c r="Y5873" i="20"/>
  <c r="Y5872" i="20"/>
  <c r="Y5871" i="20"/>
  <c r="Y5870" i="20"/>
  <c r="Y5869" i="20"/>
  <c r="Y5868" i="20"/>
  <c r="Y5867" i="20"/>
  <c r="Y5866" i="20"/>
  <c r="Y5865" i="20"/>
  <c r="Y5864" i="20"/>
  <c r="Y5863" i="20"/>
  <c r="Y5862" i="20"/>
  <c r="Y5861" i="20"/>
  <c r="Y5860" i="20"/>
  <c r="Y5859" i="20"/>
  <c r="Y5858" i="20"/>
  <c r="Y5857" i="20"/>
  <c r="Y5856" i="20"/>
  <c r="Y5855" i="20"/>
  <c r="Y5854" i="20"/>
  <c r="Y5853" i="20"/>
  <c r="Y5852" i="20"/>
  <c r="Y5851" i="20"/>
  <c r="Y5850" i="20"/>
  <c r="Y5849" i="20"/>
  <c r="Y5848" i="20"/>
  <c r="Y5847" i="20"/>
  <c r="Y5846" i="20"/>
  <c r="Y5845" i="20"/>
  <c r="Y5844" i="20"/>
  <c r="Y5843" i="20"/>
  <c r="Y5842" i="20"/>
  <c r="Y5841" i="20"/>
  <c r="Y5840" i="20"/>
  <c r="Y5839" i="20"/>
  <c r="Y5838" i="20"/>
  <c r="Y5837" i="20"/>
  <c r="Y5836" i="20"/>
  <c r="Y5835" i="20"/>
  <c r="Y5834" i="20"/>
  <c r="Y5833" i="20"/>
  <c r="Y5832" i="20"/>
  <c r="Y5831" i="20"/>
  <c r="Y5830" i="20"/>
  <c r="Y5829" i="20"/>
  <c r="Y5828" i="20"/>
  <c r="Y5827" i="20"/>
  <c r="Y5826" i="20"/>
  <c r="Y5825" i="20"/>
  <c r="Y5824" i="20"/>
  <c r="Y5823" i="20"/>
  <c r="Y5822" i="20"/>
  <c r="Y5821" i="20"/>
  <c r="Y5820" i="20"/>
  <c r="Y5819" i="20"/>
  <c r="Y5818" i="20"/>
  <c r="Y5817" i="20"/>
  <c r="Y5816" i="20"/>
  <c r="Y5815" i="20"/>
  <c r="Y5814" i="20"/>
  <c r="Y5813" i="20"/>
  <c r="Y5812" i="20"/>
  <c r="Y5811" i="20"/>
  <c r="Y5810" i="20"/>
  <c r="Y5809" i="20"/>
  <c r="Y5808" i="20"/>
  <c r="Y5807" i="20"/>
  <c r="Y5806" i="20"/>
  <c r="Y5805" i="20"/>
  <c r="Y5804" i="20"/>
  <c r="Y5803" i="20"/>
  <c r="Y5802" i="20"/>
  <c r="Y5801" i="20"/>
  <c r="Y5800" i="20"/>
  <c r="Y5799" i="20"/>
  <c r="Y5798" i="20"/>
  <c r="Y5797" i="20"/>
  <c r="Y5796" i="20"/>
  <c r="Y5795" i="20"/>
  <c r="Y5794" i="20"/>
  <c r="Y5793" i="20"/>
  <c r="Y5792" i="20"/>
  <c r="Y5791" i="20"/>
  <c r="Y5790" i="20"/>
  <c r="Y5789" i="20"/>
  <c r="Y5788" i="20"/>
  <c r="Y5787" i="20"/>
  <c r="Y5786" i="20"/>
  <c r="Y5785" i="20"/>
  <c r="Y5784" i="20"/>
  <c r="Y5783" i="20"/>
  <c r="Y5782" i="20"/>
  <c r="Y5781" i="20"/>
  <c r="Y5780" i="20"/>
  <c r="Y5779" i="20"/>
  <c r="Y5778" i="20"/>
  <c r="Y5777" i="20"/>
  <c r="Y5776" i="20"/>
  <c r="Y5775" i="20"/>
  <c r="Y5774" i="20"/>
  <c r="Y5773" i="20"/>
  <c r="Y5772" i="20"/>
  <c r="Y5771" i="20"/>
  <c r="Y5770" i="20"/>
  <c r="Y5769" i="20"/>
  <c r="Y5768" i="20"/>
  <c r="Y5767" i="20"/>
  <c r="Y5766" i="20"/>
  <c r="Y5765" i="20"/>
  <c r="Y5764" i="20"/>
  <c r="Y5763" i="20"/>
  <c r="Y5762" i="20"/>
  <c r="Y5761" i="20"/>
  <c r="Y5760" i="20"/>
  <c r="Y5759" i="20"/>
  <c r="Y5758" i="20"/>
  <c r="Y5757" i="20"/>
  <c r="Y5756" i="20"/>
  <c r="Y5755" i="20"/>
  <c r="Y5754" i="20"/>
  <c r="Y5753" i="20"/>
  <c r="Y5752" i="20"/>
  <c r="Y5751" i="20"/>
  <c r="Y5750" i="20"/>
  <c r="Y5749" i="20"/>
  <c r="Y5748" i="20"/>
  <c r="Y5747" i="20"/>
  <c r="Y5746" i="20"/>
  <c r="Y5745" i="20"/>
  <c r="Y5744" i="20"/>
  <c r="Y5743" i="20"/>
  <c r="Y5742" i="20"/>
  <c r="Y5741" i="20"/>
  <c r="Y5740" i="20"/>
  <c r="Y5739" i="20"/>
  <c r="Y5738" i="20"/>
  <c r="Y5737" i="20"/>
  <c r="Y5736" i="20"/>
  <c r="Y5735" i="20"/>
  <c r="Y5734" i="20"/>
  <c r="Y5733" i="20"/>
  <c r="Y5732" i="20"/>
  <c r="Y5731" i="20"/>
  <c r="Y5730" i="20"/>
  <c r="Y5729" i="20"/>
  <c r="Y5728" i="20"/>
  <c r="Y5727" i="20"/>
  <c r="Y5726" i="20"/>
  <c r="Y5725" i="20"/>
  <c r="Y5724" i="20"/>
  <c r="Y5723" i="20"/>
  <c r="Y5722" i="20"/>
  <c r="Y5721" i="20"/>
  <c r="Y5720" i="20"/>
  <c r="Y5719" i="20"/>
  <c r="Y5718" i="20"/>
  <c r="Y5717" i="20"/>
  <c r="Y5716" i="20"/>
  <c r="Y5715" i="20"/>
  <c r="Y5714" i="20"/>
  <c r="Y5713" i="20"/>
  <c r="Y5712" i="20"/>
  <c r="Y5711" i="20"/>
  <c r="Y5710" i="20"/>
  <c r="Y5709" i="20"/>
  <c r="Y5708" i="20"/>
  <c r="Y5707" i="20"/>
  <c r="Y5706" i="20"/>
  <c r="Y5705" i="20"/>
  <c r="Y5704" i="20"/>
  <c r="Y5703" i="20"/>
  <c r="Y5702" i="20"/>
  <c r="Y5701" i="20"/>
  <c r="Y5700" i="20"/>
  <c r="Y5699" i="20"/>
  <c r="Y5698" i="20"/>
  <c r="Y5697" i="20"/>
  <c r="Y5696" i="20"/>
  <c r="Y5695" i="20"/>
  <c r="Y5694" i="20"/>
  <c r="Y5693" i="20"/>
  <c r="Y5692" i="20"/>
  <c r="Y5691" i="20"/>
  <c r="Y5690" i="20"/>
  <c r="Y5689" i="20"/>
  <c r="Y5688" i="20"/>
  <c r="Y5687" i="20"/>
  <c r="Y5686" i="20"/>
  <c r="Y5685" i="20"/>
  <c r="Y5684" i="20"/>
  <c r="Y5683" i="20"/>
  <c r="Y5682" i="20"/>
  <c r="Y5681" i="20"/>
  <c r="Y5680" i="20"/>
  <c r="Y5679" i="20"/>
  <c r="Y5678" i="20"/>
  <c r="Y5677" i="20"/>
  <c r="Y5676" i="20"/>
  <c r="Y5675" i="20"/>
  <c r="Y5674" i="20"/>
  <c r="Y5673" i="20"/>
  <c r="Y5672" i="20"/>
  <c r="Y5671" i="20"/>
  <c r="Y5670" i="20"/>
  <c r="Y5669" i="20"/>
  <c r="Y5668" i="20"/>
  <c r="Y5667" i="20"/>
  <c r="Y5666" i="20"/>
  <c r="Y5665" i="20"/>
  <c r="Y5664" i="20"/>
  <c r="Y5663" i="20"/>
  <c r="Y5662" i="20"/>
  <c r="Y5661" i="20"/>
  <c r="Y5660" i="20"/>
  <c r="Y5659" i="20"/>
  <c r="Y5658" i="20"/>
  <c r="Y5657" i="20"/>
  <c r="Y5656" i="20"/>
  <c r="Y5655" i="20"/>
  <c r="Y5654" i="20"/>
  <c r="Y5653" i="20"/>
  <c r="Y5652" i="20"/>
  <c r="Y5651" i="20"/>
  <c r="Y5650" i="20"/>
  <c r="Y5649" i="20"/>
  <c r="Y5648" i="20"/>
  <c r="Y5647" i="20"/>
  <c r="Y5646" i="20"/>
  <c r="Y5645" i="20"/>
  <c r="Y5644" i="20"/>
  <c r="Y5643" i="20"/>
  <c r="Y5642" i="20"/>
  <c r="Y5641" i="20"/>
  <c r="Y5640" i="20"/>
  <c r="Y5639" i="20"/>
  <c r="Y5638" i="20"/>
  <c r="Y5637" i="20"/>
  <c r="Y5636" i="20"/>
  <c r="Y5635" i="20"/>
  <c r="Y5634" i="20"/>
  <c r="Y5633" i="20"/>
  <c r="Y5632" i="20"/>
  <c r="Y5631" i="20"/>
  <c r="Y5630" i="20"/>
  <c r="Y5629" i="20"/>
  <c r="Y5628" i="20"/>
  <c r="Y5627" i="20"/>
  <c r="Y5626" i="20"/>
  <c r="Y5625" i="20"/>
  <c r="Y5624" i="20"/>
  <c r="Y5623" i="20"/>
  <c r="Y5622" i="20"/>
  <c r="Y5621" i="20"/>
  <c r="Y5620" i="20"/>
  <c r="Y5619" i="20"/>
  <c r="Y5618" i="20"/>
  <c r="Y5617" i="20"/>
  <c r="Y5616" i="20"/>
  <c r="Y5615" i="20"/>
  <c r="Y5614" i="20"/>
  <c r="Y5613" i="20"/>
  <c r="Y5612" i="20"/>
  <c r="Y5611" i="20"/>
  <c r="Y5610" i="20"/>
  <c r="Y5609" i="20"/>
  <c r="Y5608" i="20"/>
  <c r="Y5607" i="20"/>
  <c r="Y5606" i="20"/>
  <c r="Y5605" i="20"/>
  <c r="Y5604" i="20"/>
  <c r="Y5603" i="20"/>
  <c r="Y5602" i="20"/>
  <c r="Y5601" i="20"/>
  <c r="Y5600" i="20"/>
  <c r="Y5599" i="20"/>
  <c r="Y5598" i="20"/>
  <c r="Y5597" i="20"/>
  <c r="Y5596" i="20"/>
  <c r="Y5595" i="20"/>
  <c r="Y5594" i="20"/>
  <c r="Y5593" i="20"/>
  <c r="Y5592" i="20"/>
  <c r="Y5591" i="20"/>
  <c r="Y5590" i="20"/>
  <c r="Y5589" i="20"/>
  <c r="Y5588" i="20"/>
  <c r="Y5587" i="20"/>
  <c r="Y5586" i="20"/>
  <c r="Y5585" i="20"/>
  <c r="Y5584" i="20"/>
  <c r="Y5583" i="20"/>
  <c r="Y5582" i="20"/>
  <c r="Y5581" i="20"/>
  <c r="Y5580" i="20"/>
  <c r="Y5579" i="20"/>
  <c r="Y5578" i="20"/>
  <c r="Y5577" i="20"/>
  <c r="Y5576" i="20"/>
  <c r="Y5575" i="20"/>
  <c r="Y5574" i="20"/>
  <c r="Y5573" i="20"/>
  <c r="Y5572" i="20"/>
  <c r="Y5571" i="20"/>
  <c r="Y5570" i="20"/>
  <c r="Y5569" i="20"/>
  <c r="Y5568" i="20"/>
  <c r="Y5567" i="20"/>
  <c r="Y5566" i="20"/>
  <c r="Y5565" i="20"/>
  <c r="Y5564" i="20"/>
  <c r="Y5563" i="20"/>
  <c r="Y5562" i="20"/>
  <c r="Y5561" i="20"/>
  <c r="Y5560" i="20"/>
  <c r="Y5559" i="20"/>
  <c r="Y5558" i="20"/>
  <c r="Y5557" i="20"/>
  <c r="Y5556" i="20"/>
  <c r="Y5555" i="20"/>
  <c r="Y5554" i="20"/>
  <c r="Y5553" i="20"/>
  <c r="Y5552" i="20"/>
  <c r="Y5551" i="20"/>
  <c r="Y5550" i="20"/>
  <c r="Y5549" i="20"/>
  <c r="Y5548" i="20"/>
  <c r="Y5547" i="20"/>
  <c r="Y5546" i="20"/>
  <c r="Y5545" i="20"/>
  <c r="Y5544" i="20"/>
  <c r="Y5543" i="20"/>
  <c r="Y5542" i="20"/>
  <c r="Y5541" i="20"/>
  <c r="Y5540" i="20"/>
  <c r="Y5539" i="20"/>
  <c r="Y5538" i="20"/>
  <c r="Y5537" i="20"/>
  <c r="Y5536" i="20"/>
  <c r="Y5535" i="20"/>
  <c r="Y5534" i="20"/>
  <c r="Y5533" i="20"/>
  <c r="Y5532" i="20"/>
  <c r="Y5531" i="20"/>
  <c r="Y5530" i="20"/>
  <c r="Y5529" i="20"/>
  <c r="Y5528" i="20"/>
  <c r="Y5527" i="20"/>
  <c r="Y5526" i="20"/>
  <c r="Y5525" i="20"/>
  <c r="Y5524" i="20"/>
  <c r="Y5523" i="20"/>
  <c r="Y5522" i="20"/>
  <c r="Y5521" i="20"/>
  <c r="Y5520" i="20"/>
  <c r="Y5519" i="20"/>
  <c r="Y5518" i="20"/>
  <c r="Y5517" i="20"/>
  <c r="Y5516" i="20"/>
  <c r="Y5515" i="20"/>
  <c r="Y5514" i="20"/>
  <c r="Y5513" i="20"/>
  <c r="Y5512" i="20"/>
  <c r="Y5511" i="20"/>
  <c r="Y5510" i="20"/>
  <c r="Y5509" i="20"/>
  <c r="Y5508" i="20"/>
  <c r="Y5507" i="20"/>
  <c r="Y5506" i="20"/>
  <c r="Y5505" i="20"/>
  <c r="Y5504" i="20"/>
  <c r="Y5503" i="20"/>
  <c r="Y5502" i="20"/>
  <c r="Y5501" i="20"/>
  <c r="Y5500" i="20"/>
  <c r="Y5499" i="20"/>
  <c r="Y5498" i="20"/>
  <c r="Y5497" i="20"/>
  <c r="Y5496" i="20"/>
  <c r="Y5495" i="20"/>
  <c r="Y5494" i="20"/>
  <c r="Y5493" i="20"/>
  <c r="Y5492" i="20"/>
  <c r="Y5491" i="20"/>
  <c r="Y5490" i="20"/>
  <c r="Y5489" i="20"/>
  <c r="Y5488" i="20"/>
  <c r="Y5487" i="20"/>
  <c r="Y5486" i="20"/>
  <c r="Y5485" i="20"/>
  <c r="Y5484" i="20"/>
  <c r="Y5483" i="20"/>
  <c r="Y5482" i="20"/>
  <c r="Y5481" i="20"/>
  <c r="Y5480" i="20"/>
  <c r="Y5479" i="20"/>
  <c r="Y5478" i="20"/>
  <c r="Y5477" i="20"/>
  <c r="Y5476" i="20"/>
  <c r="Y5475" i="20"/>
  <c r="Y5474" i="20"/>
  <c r="Y5473" i="20"/>
  <c r="Y5472" i="20"/>
  <c r="Y5471" i="20"/>
  <c r="Y5470" i="20"/>
  <c r="Y5469" i="20"/>
  <c r="Y5468" i="20"/>
  <c r="Y5467" i="20"/>
  <c r="Y5466" i="20"/>
  <c r="Y5465" i="20"/>
  <c r="Y5464" i="20"/>
  <c r="Y5463" i="20"/>
  <c r="Y5462" i="20"/>
  <c r="Y5461" i="20"/>
  <c r="Y5460" i="20"/>
  <c r="Y5459" i="20"/>
  <c r="Y5458" i="20"/>
  <c r="Y5457" i="20"/>
  <c r="Y5456" i="20"/>
  <c r="Y5455" i="20"/>
  <c r="Y5454" i="20"/>
  <c r="Y5453" i="20"/>
  <c r="Y5452" i="20"/>
  <c r="Y5451" i="20"/>
  <c r="Y5450" i="20"/>
  <c r="Y5449" i="20"/>
  <c r="Y5448" i="20"/>
  <c r="Y5447" i="20"/>
  <c r="Y5446" i="20"/>
  <c r="Y5445" i="20"/>
  <c r="Y5444" i="20"/>
  <c r="Y5443" i="20"/>
  <c r="Y5442" i="20"/>
  <c r="Y5441" i="20"/>
  <c r="Y5440" i="20"/>
  <c r="Y5439" i="20"/>
  <c r="Y5438" i="20"/>
  <c r="Y5437" i="20"/>
  <c r="Y5436" i="20"/>
  <c r="Y5435" i="20"/>
  <c r="Y5434" i="20"/>
  <c r="Y5433" i="20"/>
  <c r="Y5432" i="20"/>
  <c r="Y5431" i="20"/>
  <c r="Y5430" i="20"/>
  <c r="Y5429" i="20"/>
  <c r="Y5428" i="20"/>
  <c r="Y5427" i="20"/>
  <c r="Y5426" i="20"/>
  <c r="Y5425" i="20"/>
  <c r="Y5424" i="20"/>
  <c r="Y5423" i="20"/>
  <c r="Y5422" i="20"/>
  <c r="Y5421" i="20"/>
  <c r="Y5420" i="20"/>
  <c r="Y5419" i="20"/>
  <c r="Y5418" i="20"/>
  <c r="Y5417" i="20"/>
  <c r="Y5416" i="20"/>
  <c r="Y5415" i="20"/>
  <c r="Y5414" i="20"/>
  <c r="Y5413" i="20"/>
  <c r="Y5412" i="20"/>
  <c r="Y5411" i="20"/>
  <c r="Y5410" i="20"/>
  <c r="Y5409" i="20"/>
  <c r="Y5408" i="20"/>
  <c r="Y5407" i="20"/>
  <c r="Y5406" i="20"/>
  <c r="Y5405" i="20"/>
  <c r="Y5404" i="20"/>
  <c r="Y5403" i="20"/>
  <c r="Y5402" i="20"/>
  <c r="Y5401" i="20"/>
  <c r="Y5400" i="20"/>
  <c r="Y5399" i="20"/>
  <c r="Y5398" i="20"/>
  <c r="Y5397" i="20"/>
  <c r="Y5396" i="20"/>
  <c r="Y5395" i="20"/>
  <c r="Y5394" i="20"/>
  <c r="Y5393" i="20"/>
  <c r="Y5392" i="20"/>
  <c r="Y5391" i="20"/>
  <c r="Y5390" i="20"/>
  <c r="Y5389" i="20"/>
  <c r="Y5388" i="20"/>
  <c r="Y5387" i="20"/>
  <c r="Y5386" i="20"/>
  <c r="Y5385" i="20"/>
  <c r="Y5384" i="20"/>
  <c r="Y5383" i="20"/>
  <c r="Y5382" i="20"/>
  <c r="Y5381" i="20"/>
  <c r="Y5380" i="20"/>
  <c r="Y5379" i="20"/>
  <c r="Y5378" i="20"/>
  <c r="Y5377" i="20"/>
  <c r="Y5376" i="20"/>
  <c r="Y5375" i="20"/>
  <c r="Y5374" i="20"/>
  <c r="Y5373" i="20"/>
  <c r="Y5372" i="20"/>
  <c r="Y5371" i="20"/>
  <c r="Y5370" i="20"/>
  <c r="Y5369" i="20"/>
  <c r="Y5368" i="20"/>
  <c r="Y5367" i="20"/>
  <c r="Y5366" i="20"/>
  <c r="Y5365" i="20"/>
  <c r="Y5364" i="20"/>
  <c r="Y5363" i="20"/>
  <c r="Y5362" i="20"/>
  <c r="Y5361" i="20"/>
  <c r="Y5360" i="20"/>
  <c r="Y5359" i="20"/>
  <c r="Y5358" i="20"/>
  <c r="Y5357" i="20"/>
  <c r="Y5356" i="20"/>
  <c r="Y5355" i="20"/>
  <c r="Y5354" i="20"/>
  <c r="Y5353" i="20"/>
  <c r="Y5352" i="20"/>
  <c r="Y5351" i="20"/>
  <c r="Y5350" i="20"/>
  <c r="Y5349" i="20"/>
  <c r="Y5348" i="20"/>
  <c r="Y5347" i="20"/>
  <c r="Y5346" i="20"/>
  <c r="Y5345" i="20"/>
  <c r="Y5344" i="20"/>
  <c r="Y5343" i="20"/>
  <c r="Y5342" i="20"/>
  <c r="Y5341" i="20"/>
  <c r="Y5340" i="20"/>
  <c r="Y5339" i="20"/>
  <c r="Y5338" i="20"/>
  <c r="Y5337" i="20"/>
  <c r="Y5336" i="20"/>
  <c r="Y5335" i="20"/>
  <c r="Y5334" i="20"/>
  <c r="Y5333" i="20"/>
  <c r="Y5332" i="20"/>
  <c r="Y5331" i="20"/>
  <c r="Y5330" i="20"/>
  <c r="Y5329" i="20"/>
  <c r="Y5328" i="20"/>
  <c r="Y5327" i="20"/>
  <c r="Y5326" i="20"/>
  <c r="Y5325" i="20"/>
  <c r="Y5324" i="20"/>
  <c r="Y5323" i="20"/>
  <c r="Y5322" i="20"/>
  <c r="Y5321" i="20"/>
  <c r="Y5320" i="20"/>
  <c r="Y5319" i="20"/>
  <c r="Y5318" i="20"/>
  <c r="Y5317" i="20"/>
  <c r="Y5316" i="20"/>
  <c r="Y5315" i="20"/>
  <c r="Y5314" i="20"/>
  <c r="Y5313" i="20"/>
  <c r="Y5312" i="20"/>
  <c r="Y5311" i="20"/>
  <c r="Y5310" i="20"/>
  <c r="Y5309" i="20"/>
  <c r="Y5308" i="20"/>
  <c r="Y5307" i="20"/>
  <c r="Y5306" i="20"/>
  <c r="Y5305" i="20"/>
  <c r="Y5304" i="20"/>
  <c r="Y5303" i="20"/>
  <c r="Y5302" i="20"/>
  <c r="Y5301" i="20"/>
  <c r="Y5300" i="20"/>
  <c r="Y5299" i="20"/>
  <c r="Y5298" i="20"/>
  <c r="Y5297" i="20"/>
  <c r="Y5296" i="20"/>
  <c r="Y5295" i="20"/>
  <c r="Y5294" i="20"/>
  <c r="Y5293" i="20"/>
  <c r="Y5292" i="20"/>
  <c r="Y5291" i="20"/>
  <c r="Y5290" i="20"/>
  <c r="Y5289" i="20"/>
  <c r="Y5288" i="20"/>
  <c r="Y5287" i="20"/>
  <c r="Y5286" i="20"/>
  <c r="Y5285" i="20"/>
  <c r="Y5284" i="20"/>
  <c r="Y5283" i="20"/>
  <c r="Y5282" i="20"/>
  <c r="Y5281" i="20"/>
  <c r="Y5280" i="20"/>
  <c r="Y5279" i="20"/>
  <c r="Y5278" i="20"/>
  <c r="Y5277" i="20"/>
  <c r="Y5276" i="20"/>
  <c r="Y5275" i="20"/>
  <c r="Y5274" i="20"/>
  <c r="Y5273" i="20"/>
  <c r="Y5272" i="20"/>
  <c r="Y5271" i="20"/>
  <c r="Y5270" i="20"/>
  <c r="Y5269" i="20"/>
  <c r="Y5268" i="20"/>
  <c r="Y5267" i="20"/>
  <c r="Y5266" i="20"/>
  <c r="Y5265" i="20"/>
  <c r="Y5264" i="20"/>
  <c r="Y5263" i="20"/>
  <c r="Y5262" i="20"/>
  <c r="Y5261" i="20"/>
  <c r="Y5260" i="20"/>
  <c r="Y5259" i="20"/>
  <c r="Y5258" i="20"/>
  <c r="Y5257" i="20"/>
  <c r="Y5256" i="20"/>
  <c r="Y5255" i="20"/>
  <c r="Y5254" i="20"/>
  <c r="Y5253" i="20"/>
  <c r="Y5252" i="20"/>
  <c r="Y5251" i="20"/>
  <c r="Y5250" i="20"/>
  <c r="Y5249" i="20"/>
  <c r="Y5248" i="20"/>
  <c r="Y5247" i="20"/>
  <c r="Y5246" i="20"/>
  <c r="Y5245" i="20"/>
  <c r="Y5244" i="20"/>
  <c r="Y5243" i="20"/>
  <c r="Y5242" i="20"/>
  <c r="Y5241" i="20"/>
  <c r="Y5240" i="20"/>
  <c r="Y5239" i="20"/>
  <c r="Y5238" i="20"/>
  <c r="Y5237" i="20"/>
  <c r="Y5236" i="20"/>
  <c r="Y5235" i="20"/>
  <c r="Y5234" i="20"/>
  <c r="Y5233" i="20"/>
  <c r="Y5232" i="20"/>
  <c r="Y5231" i="20"/>
  <c r="Y5230" i="20"/>
  <c r="Y5229" i="20"/>
  <c r="Y5228" i="20"/>
  <c r="Y5227" i="20"/>
  <c r="Y5226" i="20"/>
  <c r="Y5225" i="20"/>
  <c r="Y5224" i="20"/>
  <c r="Y5223" i="20"/>
  <c r="Y5222" i="20"/>
  <c r="Y5221" i="20"/>
  <c r="Y5220" i="20"/>
  <c r="Y5219" i="20"/>
  <c r="Y5218" i="20"/>
  <c r="Y5217" i="20"/>
  <c r="Y5216" i="20"/>
  <c r="Y5215" i="20"/>
  <c r="Y5214" i="20"/>
  <c r="Y5213" i="20"/>
  <c r="Y5212" i="20"/>
  <c r="Y5211" i="20"/>
  <c r="Y5210" i="20"/>
  <c r="Y5209" i="20"/>
  <c r="Y5208" i="20"/>
  <c r="Y5207" i="20"/>
  <c r="Y5206" i="20"/>
  <c r="Y5205" i="20"/>
  <c r="Y5204" i="20"/>
  <c r="Y5203" i="20"/>
  <c r="Y5202" i="20"/>
  <c r="Y5201" i="20"/>
  <c r="Y5200" i="20"/>
  <c r="Y5199" i="20"/>
  <c r="Y5198" i="20"/>
  <c r="Y5197" i="20"/>
  <c r="Y5196" i="20"/>
  <c r="Y5195" i="20"/>
  <c r="Y5194" i="20"/>
  <c r="Y5193" i="20"/>
  <c r="Y5192" i="20"/>
  <c r="Y5191" i="20"/>
  <c r="Y5190" i="20"/>
  <c r="Y5189" i="20"/>
  <c r="Y5188" i="20"/>
  <c r="Y5187" i="20"/>
  <c r="Y5186" i="20"/>
  <c r="Y5185" i="20"/>
  <c r="Y5184" i="20"/>
  <c r="Y5183" i="20"/>
  <c r="Y5182" i="20"/>
  <c r="Y5181" i="20"/>
  <c r="Y5180" i="20"/>
  <c r="Y5179" i="20"/>
  <c r="Y5178" i="20"/>
  <c r="Y5177" i="20"/>
  <c r="Y5176" i="20"/>
  <c r="Y5175" i="20"/>
  <c r="Y5174" i="20"/>
  <c r="Y5173" i="20"/>
  <c r="Y5172" i="20"/>
  <c r="Y5171" i="20"/>
  <c r="Y5170" i="20"/>
  <c r="Y5169" i="20"/>
  <c r="Y5168" i="20"/>
  <c r="Y5167" i="20"/>
  <c r="Y5166" i="20"/>
  <c r="Y5165" i="20"/>
  <c r="Y5164" i="20"/>
  <c r="Y5163" i="20"/>
  <c r="Y5162" i="20"/>
  <c r="Y5161" i="20"/>
  <c r="Y5160" i="20"/>
  <c r="Y5159" i="20"/>
  <c r="Y5158" i="20"/>
  <c r="Y5157" i="20"/>
  <c r="Y5156" i="20"/>
  <c r="Y5155" i="20"/>
  <c r="Y5154" i="20"/>
  <c r="Y5153" i="20"/>
  <c r="Y5152" i="20"/>
  <c r="Y5151" i="20"/>
  <c r="Y5150" i="20"/>
  <c r="Y5149" i="20"/>
  <c r="Y5148" i="20"/>
  <c r="Y5147" i="20"/>
  <c r="Y5146" i="20"/>
  <c r="Y5145" i="20"/>
  <c r="Y5144" i="20"/>
  <c r="Y5143" i="20"/>
  <c r="Y5142" i="20"/>
  <c r="Y5141" i="20"/>
  <c r="Y5140" i="20"/>
  <c r="Y5139" i="20"/>
  <c r="Y5138" i="20"/>
  <c r="Y5137" i="20"/>
  <c r="Y5136" i="20"/>
  <c r="Y5135" i="20"/>
  <c r="Y5134" i="20"/>
  <c r="Y5133" i="20"/>
  <c r="Y5132" i="20"/>
  <c r="Y5131" i="20"/>
  <c r="Y5130" i="20"/>
  <c r="Y5129" i="20"/>
  <c r="Y5128" i="20"/>
  <c r="Y5127" i="20"/>
  <c r="Y5126" i="20"/>
  <c r="Y5125" i="20"/>
  <c r="Y5124" i="20"/>
  <c r="Y5123" i="20"/>
  <c r="Y5122" i="20"/>
  <c r="Y5121" i="20"/>
  <c r="Y5120" i="20"/>
  <c r="Y5119" i="20"/>
  <c r="Y5118" i="20"/>
  <c r="Y5117" i="20"/>
  <c r="Y5116" i="20"/>
  <c r="Y5115" i="20"/>
  <c r="Y5114" i="20"/>
  <c r="Y5113" i="20"/>
  <c r="Y5112" i="20"/>
  <c r="Y5111" i="20"/>
  <c r="Y5110" i="20"/>
  <c r="Y5109" i="20"/>
  <c r="Y5108" i="20"/>
  <c r="Y5107" i="20"/>
  <c r="Y5106" i="20"/>
  <c r="Y5105" i="20"/>
  <c r="Y5104" i="20"/>
  <c r="Y5103" i="20"/>
  <c r="Y5102" i="20"/>
  <c r="Y5101" i="20"/>
  <c r="Y5100" i="20"/>
  <c r="Y5099" i="20"/>
  <c r="Y5098" i="20"/>
  <c r="Y5097" i="20"/>
  <c r="Y5096" i="20"/>
  <c r="Y5095" i="20"/>
  <c r="Y5094" i="20"/>
  <c r="Y5093" i="20"/>
  <c r="Y5092" i="20"/>
  <c r="Y5091" i="20"/>
  <c r="Y5090" i="20"/>
  <c r="Y5089" i="20"/>
  <c r="Y5088" i="20"/>
  <c r="Y5087" i="20"/>
  <c r="Y5086" i="20"/>
  <c r="Y5085" i="20"/>
  <c r="Y5084" i="20"/>
  <c r="Y5083" i="20"/>
  <c r="Y5082" i="20"/>
  <c r="Y5081" i="20"/>
  <c r="Y5080" i="20"/>
  <c r="Y5079" i="20"/>
  <c r="Y5078" i="20"/>
  <c r="Y5077" i="20"/>
  <c r="Y5076" i="20"/>
  <c r="Y5075" i="20"/>
  <c r="Y5074" i="20"/>
  <c r="Y5073" i="20"/>
  <c r="Y5072" i="20"/>
  <c r="Y5071" i="20"/>
  <c r="Y5070" i="20"/>
  <c r="Y5069" i="20"/>
  <c r="Y5068" i="20"/>
  <c r="Y5067" i="20"/>
  <c r="Y5066" i="20"/>
  <c r="Y5065" i="20"/>
  <c r="Y5064" i="20"/>
  <c r="Y5063" i="20"/>
  <c r="Y5062" i="20"/>
  <c r="Y5061" i="20"/>
  <c r="Y5060" i="20"/>
  <c r="Y5059" i="20"/>
  <c r="Y5058" i="20"/>
  <c r="Y5057" i="20"/>
  <c r="Y5056" i="20"/>
  <c r="Y5055" i="20"/>
  <c r="Y5054" i="20"/>
  <c r="Y5053" i="20"/>
  <c r="Y5052" i="20"/>
  <c r="Y5051" i="20"/>
  <c r="Y5050" i="20"/>
  <c r="Y5049" i="20"/>
  <c r="Y5048" i="20"/>
  <c r="Y5047" i="20"/>
  <c r="Y5046" i="20"/>
  <c r="Y5045" i="20"/>
  <c r="Y5044" i="20"/>
  <c r="Y5043" i="20"/>
  <c r="Y5042" i="20"/>
  <c r="Y5041" i="20"/>
  <c r="Y5040" i="20"/>
  <c r="Y5039" i="20"/>
  <c r="Y5038" i="20"/>
  <c r="Y5037" i="20"/>
  <c r="Y5036" i="20"/>
  <c r="Y5035" i="20"/>
  <c r="Y5034" i="20"/>
  <c r="Y5033" i="20"/>
  <c r="Y5032" i="20"/>
  <c r="Y5031" i="20"/>
  <c r="Y5030" i="20"/>
  <c r="Y5029" i="20"/>
  <c r="Y5028" i="20"/>
  <c r="Y5027" i="20"/>
  <c r="Y5026" i="20"/>
  <c r="Y5025" i="20"/>
  <c r="Y5024" i="20"/>
  <c r="Y5023" i="20"/>
  <c r="Y5022" i="20"/>
  <c r="Y5021" i="20"/>
  <c r="Y5020" i="20"/>
  <c r="Y5019" i="20"/>
  <c r="Y5018" i="20"/>
  <c r="Y5017" i="20"/>
  <c r="Y5016" i="20"/>
  <c r="Y5015" i="20"/>
  <c r="Y5014" i="20"/>
  <c r="Y5013" i="20"/>
  <c r="Y5012" i="20"/>
  <c r="Y5011" i="20"/>
  <c r="Y5010" i="20"/>
  <c r="Y5009" i="20"/>
  <c r="Y5008" i="20"/>
  <c r="Y5007" i="20"/>
  <c r="Y5006" i="20"/>
  <c r="Y5005" i="20"/>
  <c r="Y5004" i="20"/>
  <c r="Y5003" i="20"/>
  <c r="Y5002" i="20"/>
  <c r="Y5001" i="20"/>
  <c r="Y5000" i="20"/>
  <c r="Y4999" i="20"/>
  <c r="Y4998" i="20"/>
  <c r="Y4997" i="20"/>
  <c r="Y4996" i="20"/>
  <c r="Y4995" i="20"/>
  <c r="Y4994" i="20"/>
  <c r="Y4993" i="20"/>
  <c r="Y4992" i="20"/>
  <c r="Y4991" i="20"/>
  <c r="Y4990" i="20"/>
  <c r="Y4989" i="20"/>
  <c r="Y4988" i="20"/>
  <c r="Y4987" i="20"/>
  <c r="Y4986" i="20"/>
  <c r="Y4985" i="20"/>
  <c r="Y4984" i="20"/>
  <c r="Y4983" i="20"/>
  <c r="Y4982" i="20"/>
  <c r="Y4981" i="20"/>
  <c r="Y4980" i="20"/>
  <c r="Y4979" i="20"/>
  <c r="Y4978" i="20"/>
  <c r="Y4977" i="20"/>
  <c r="Y4976" i="20"/>
  <c r="Y4975" i="20"/>
  <c r="Y4974" i="20"/>
  <c r="Y4973" i="20"/>
  <c r="Y4972" i="20"/>
  <c r="Y4971" i="20"/>
  <c r="Y4970" i="20"/>
  <c r="Y4969" i="20"/>
  <c r="Y4968" i="20"/>
  <c r="Y4967" i="20"/>
  <c r="Y4966" i="20"/>
  <c r="Y4965" i="20"/>
  <c r="Y4964" i="20"/>
  <c r="Y4963" i="20"/>
  <c r="Y4962" i="20"/>
  <c r="Y4961" i="20"/>
  <c r="Y4960" i="20"/>
  <c r="Y4959" i="20"/>
  <c r="Y4958" i="20"/>
  <c r="Y4957" i="20"/>
  <c r="Y4956" i="20"/>
  <c r="Y4955" i="20"/>
  <c r="Y4954" i="20"/>
  <c r="Y4953" i="20"/>
  <c r="Y4952" i="20"/>
  <c r="Y4951" i="20"/>
  <c r="Y4950" i="20"/>
  <c r="Y4949" i="20"/>
  <c r="Y4948" i="20"/>
  <c r="Y4947" i="20"/>
  <c r="Y4946" i="20"/>
  <c r="Y4945" i="20"/>
  <c r="Y4944" i="20"/>
  <c r="Y4943" i="20"/>
  <c r="Y4942" i="20"/>
  <c r="Y4941" i="20"/>
  <c r="Y4940" i="20"/>
  <c r="Y4939" i="20"/>
  <c r="Y4938" i="20"/>
  <c r="Y4937" i="20"/>
  <c r="Y4936" i="20"/>
  <c r="Y4935" i="20"/>
  <c r="Y4934" i="20"/>
  <c r="Y4933" i="20"/>
  <c r="Y4932" i="20"/>
  <c r="Y4931" i="20"/>
  <c r="Y4930" i="20"/>
  <c r="Y4929" i="20"/>
  <c r="Y4928" i="20"/>
  <c r="Y4927" i="20"/>
  <c r="Y4926" i="20"/>
  <c r="Y4925" i="20"/>
  <c r="Y4924" i="20"/>
  <c r="Y4923" i="20"/>
  <c r="Y4922" i="20"/>
  <c r="Y4921" i="20"/>
  <c r="Y4920" i="20"/>
  <c r="Y4919" i="20"/>
  <c r="Y4918" i="20"/>
  <c r="Y4917" i="20"/>
  <c r="Y4916" i="20"/>
  <c r="Y4915" i="20"/>
  <c r="Y4914" i="20"/>
  <c r="Y4913" i="20"/>
  <c r="Y4912" i="20"/>
  <c r="Y4911" i="20"/>
  <c r="Y4910" i="20"/>
  <c r="Y4909" i="20"/>
  <c r="Y4908" i="20"/>
  <c r="Y4907" i="20"/>
  <c r="Y4906" i="20"/>
  <c r="Y4905" i="20"/>
  <c r="Y4904" i="20"/>
  <c r="Y4903" i="20"/>
  <c r="Y4902" i="20"/>
  <c r="Y4901" i="20"/>
  <c r="Y4900" i="20"/>
  <c r="Y4899" i="20"/>
  <c r="Y4898" i="20"/>
  <c r="Y4897" i="20"/>
  <c r="Y4896" i="20"/>
  <c r="Y4895" i="20"/>
  <c r="Y4894" i="20"/>
  <c r="Y4893" i="20"/>
  <c r="Y4892" i="20"/>
  <c r="Y4891" i="20"/>
  <c r="Y4890" i="20"/>
  <c r="Y4889" i="20"/>
  <c r="Y4888" i="20"/>
  <c r="Y4887" i="20"/>
  <c r="Y4886" i="20"/>
  <c r="Y4885" i="20"/>
  <c r="Y4884" i="20"/>
  <c r="Y4883" i="20"/>
  <c r="Y4882" i="20"/>
  <c r="Y4881" i="20"/>
  <c r="Y4880" i="20"/>
  <c r="Y4879" i="20"/>
  <c r="Y4878" i="20"/>
  <c r="Y4877" i="20"/>
  <c r="Y4876" i="20"/>
  <c r="Y4875" i="20"/>
  <c r="Y4874" i="20"/>
  <c r="Y4873" i="20"/>
  <c r="Y4872" i="20"/>
  <c r="Y4871" i="20"/>
  <c r="Y4870" i="20"/>
  <c r="Y4869" i="20"/>
  <c r="Y4868" i="20"/>
  <c r="Y4867" i="20"/>
  <c r="Y4866" i="20"/>
  <c r="Y4865" i="20"/>
  <c r="Y4864" i="20"/>
  <c r="Y4863" i="20"/>
  <c r="Y4862" i="20"/>
  <c r="Y4861" i="20"/>
  <c r="Y4860" i="20"/>
  <c r="Y4859" i="20"/>
  <c r="Y4858" i="20"/>
  <c r="Y4857" i="20"/>
  <c r="Y4856" i="20"/>
  <c r="Y4855" i="20"/>
  <c r="Y4854" i="20"/>
  <c r="Y4853" i="20"/>
  <c r="Y4852" i="20"/>
  <c r="Y4851" i="20"/>
  <c r="Y4850" i="20"/>
  <c r="Y4849" i="20"/>
  <c r="Y4848" i="20"/>
  <c r="Y4847" i="20"/>
  <c r="Y4846" i="20"/>
  <c r="Y4845" i="20"/>
  <c r="Y4844" i="20"/>
  <c r="Y4843" i="20"/>
  <c r="Y4842" i="20"/>
  <c r="Y4841" i="20"/>
  <c r="Y4840" i="20"/>
  <c r="Y4839" i="20"/>
  <c r="Y4838" i="20"/>
  <c r="Y4837" i="20"/>
  <c r="Y4836" i="20"/>
  <c r="Y4835" i="20"/>
  <c r="Y4834" i="20"/>
  <c r="Y4833" i="20"/>
  <c r="Y4832" i="20"/>
  <c r="Y4831" i="20"/>
  <c r="Y4830" i="20"/>
  <c r="Y4829" i="20"/>
  <c r="Y4828" i="20"/>
  <c r="Y4827" i="20"/>
  <c r="Y4826" i="20"/>
  <c r="Y4825" i="20"/>
  <c r="Y4824" i="20"/>
  <c r="Y4823" i="20"/>
  <c r="Y4822" i="20"/>
  <c r="Y4821" i="20"/>
  <c r="Y4820" i="20"/>
  <c r="Y4819" i="20"/>
  <c r="Y4818" i="20"/>
  <c r="Y4817" i="20"/>
  <c r="Y4816" i="20"/>
  <c r="Y4815" i="20"/>
  <c r="Y4814" i="20"/>
  <c r="Y4813" i="20"/>
  <c r="Y4812" i="20"/>
  <c r="Y4811" i="20"/>
  <c r="Y4810" i="20"/>
  <c r="Y4809" i="20"/>
  <c r="Y4808" i="20"/>
  <c r="Y4807" i="20"/>
  <c r="Y4806" i="20"/>
  <c r="Y4805" i="20"/>
  <c r="Y4804" i="20"/>
  <c r="Y4803" i="20"/>
  <c r="Y4802" i="20"/>
  <c r="Y4801" i="20"/>
  <c r="Y4800" i="20"/>
  <c r="Y4799" i="20"/>
  <c r="Y4798" i="20"/>
  <c r="Y4797" i="20"/>
  <c r="Y4796" i="20"/>
  <c r="Y4795" i="20"/>
  <c r="Y4794" i="20"/>
  <c r="Y4793" i="20"/>
  <c r="Y4792" i="20"/>
  <c r="Y4791" i="20"/>
  <c r="Y4790" i="20"/>
  <c r="Y4789" i="20"/>
  <c r="Y4788" i="20"/>
  <c r="Y4787" i="20"/>
  <c r="Y4786" i="20"/>
  <c r="Y4785" i="20"/>
  <c r="Y4784" i="20"/>
  <c r="Y4783" i="20"/>
  <c r="Y4782" i="20"/>
  <c r="Y4781" i="20"/>
  <c r="Y4780" i="20"/>
  <c r="Y4779" i="20"/>
  <c r="Y4778" i="20"/>
  <c r="Y4777" i="20"/>
  <c r="Y4776" i="20"/>
  <c r="Y4775" i="20"/>
  <c r="Y4774" i="20"/>
  <c r="Y4773" i="20"/>
  <c r="Y4772" i="20"/>
  <c r="Y4771" i="20"/>
  <c r="Y4770" i="20"/>
  <c r="Y4769" i="20"/>
  <c r="Y4768" i="20"/>
  <c r="Y4767" i="20"/>
  <c r="Y4766" i="20"/>
  <c r="Y4765" i="20"/>
  <c r="Y4764" i="20"/>
  <c r="Y4763" i="20"/>
  <c r="Y4762" i="20"/>
  <c r="Y4761" i="20"/>
  <c r="Y4760" i="20"/>
  <c r="Y4759" i="20"/>
  <c r="Y4758" i="20"/>
  <c r="Y4757" i="20"/>
  <c r="Y4756" i="20"/>
  <c r="Y4755" i="20"/>
  <c r="Y4754" i="20"/>
  <c r="Y4753" i="20"/>
  <c r="Y4752" i="20"/>
  <c r="Y4751" i="20"/>
  <c r="Y4750" i="20"/>
  <c r="Y4749" i="20"/>
  <c r="Y4748" i="20"/>
  <c r="Y4747" i="20"/>
  <c r="Y4746" i="20"/>
  <c r="Y4745" i="20"/>
  <c r="Y4744" i="20"/>
  <c r="Y4743" i="20"/>
  <c r="Y4742" i="20"/>
  <c r="Y4741" i="20"/>
  <c r="Y4740" i="20"/>
  <c r="Y4739" i="20"/>
  <c r="Y4738" i="20"/>
  <c r="Y4737" i="20"/>
  <c r="Y4736" i="20"/>
  <c r="Y4735" i="20"/>
  <c r="Y4734" i="20"/>
  <c r="Y4733" i="20"/>
  <c r="Y4732" i="20"/>
  <c r="Y4731" i="20"/>
  <c r="Y4730" i="20"/>
  <c r="Y4729" i="20"/>
  <c r="Y4728" i="20"/>
  <c r="Y4727" i="20"/>
  <c r="Y4726" i="20"/>
  <c r="Y4725" i="20"/>
  <c r="Y4724" i="20"/>
  <c r="Y4723" i="20"/>
  <c r="Y4722" i="20"/>
  <c r="Y4721" i="20"/>
  <c r="Y4720" i="20"/>
  <c r="Y4719" i="20"/>
  <c r="Y4718" i="20"/>
  <c r="Y4717" i="20"/>
  <c r="Y4716" i="20"/>
  <c r="Y4715" i="20"/>
  <c r="Y4714" i="20"/>
  <c r="Y4713" i="20"/>
  <c r="Y4712" i="20"/>
  <c r="Y4711" i="20"/>
  <c r="Y4710" i="20"/>
  <c r="Y4709" i="20"/>
  <c r="Y4708" i="20"/>
  <c r="Y4707" i="20"/>
  <c r="Y4706" i="20"/>
  <c r="Y4705" i="20"/>
  <c r="Y4704" i="20"/>
  <c r="Y4703" i="20"/>
  <c r="Y4702" i="20"/>
  <c r="Y4701" i="20"/>
  <c r="Y4700" i="20"/>
  <c r="Y4699" i="20"/>
  <c r="Y4698" i="20"/>
  <c r="Y4697" i="20"/>
  <c r="Y4696" i="20"/>
  <c r="Y4695" i="20"/>
  <c r="Y4694" i="20"/>
  <c r="Y4693" i="20"/>
  <c r="Y4692" i="20"/>
  <c r="Y4691" i="20"/>
  <c r="Y4690" i="20"/>
  <c r="Y4689" i="20"/>
  <c r="Y4688" i="20"/>
  <c r="Y4687" i="20"/>
  <c r="Y4686" i="20"/>
  <c r="Y4685" i="20"/>
  <c r="Y4684" i="20"/>
  <c r="Y4683" i="20"/>
  <c r="Y4682" i="20"/>
  <c r="Y4681" i="20"/>
  <c r="Y4680" i="20"/>
  <c r="Y4679" i="20"/>
  <c r="Y4678" i="20"/>
  <c r="Y4677" i="20"/>
  <c r="Y4676" i="20"/>
  <c r="Y4675" i="20"/>
  <c r="Y4674" i="20"/>
  <c r="Y4673" i="20"/>
  <c r="Y4672" i="20"/>
  <c r="Y4671" i="20"/>
  <c r="Y4670" i="20"/>
  <c r="Y4669" i="20"/>
  <c r="Y4668" i="20"/>
  <c r="Y4667" i="20"/>
  <c r="Y4666" i="20"/>
  <c r="Y4665" i="20"/>
  <c r="Y4664" i="20"/>
  <c r="Y4663" i="20"/>
  <c r="Y4662" i="20"/>
  <c r="Y4661" i="20"/>
  <c r="Y4660" i="20"/>
  <c r="Y4659" i="20"/>
  <c r="Y4658" i="20"/>
  <c r="Y4657" i="20"/>
  <c r="Y4656" i="20"/>
  <c r="Y4655" i="20"/>
  <c r="Y4654" i="20"/>
  <c r="Y4653" i="20"/>
  <c r="Y4652" i="20"/>
  <c r="Y4651" i="20"/>
  <c r="Y4650" i="20"/>
  <c r="Y4649" i="20"/>
  <c r="Y4648" i="20"/>
  <c r="Y4647" i="20"/>
  <c r="Y4646" i="20"/>
  <c r="Y4645" i="20"/>
  <c r="Y4644" i="20"/>
  <c r="Y4643" i="20"/>
  <c r="Y4642" i="20"/>
  <c r="Y4641" i="20"/>
  <c r="Y4640" i="20"/>
  <c r="Y4639" i="20"/>
  <c r="Y4638" i="20"/>
  <c r="Y4637" i="20"/>
  <c r="Y4636" i="20"/>
  <c r="Y4635" i="20"/>
  <c r="Y4634" i="20"/>
  <c r="Y4633" i="20"/>
  <c r="Y4632" i="20"/>
  <c r="Y4631" i="20"/>
  <c r="Y4630" i="20"/>
  <c r="Y4629" i="20"/>
  <c r="Y4628" i="20"/>
  <c r="Y4627" i="20"/>
  <c r="Y4626" i="20"/>
  <c r="Y4625" i="20"/>
  <c r="Y4624" i="20"/>
  <c r="Y4623" i="20"/>
  <c r="Y4622" i="20"/>
  <c r="Y4621" i="20"/>
  <c r="Y4620" i="20"/>
  <c r="Y4619" i="20"/>
  <c r="Y4618" i="20"/>
  <c r="Y4617" i="20"/>
  <c r="Y4616" i="20"/>
  <c r="Y4615" i="20"/>
  <c r="Y4614" i="20"/>
  <c r="Y4613" i="20"/>
  <c r="Y4612" i="20"/>
  <c r="Y4611" i="20"/>
  <c r="Y4610" i="20"/>
  <c r="Y4609" i="20"/>
  <c r="Y4608" i="20"/>
  <c r="Y4607" i="20"/>
  <c r="Y4606" i="20"/>
  <c r="Y4605" i="20"/>
  <c r="Y4604" i="20"/>
  <c r="Y4603" i="20"/>
  <c r="Y4602" i="20"/>
  <c r="Y4601" i="20"/>
  <c r="Y4600" i="20"/>
  <c r="Y4599" i="20"/>
  <c r="Y4598" i="20"/>
  <c r="Y4597" i="20"/>
  <c r="Y4596" i="20"/>
  <c r="Y4595" i="20"/>
  <c r="Y4594" i="20"/>
  <c r="Y4593" i="20"/>
  <c r="Y4592" i="20"/>
  <c r="Y4591" i="20"/>
  <c r="Y4590" i="20"/>
  <c r="Y4589" i="20"/>
  <c r="Y4588" i="20"/>
  <c r="Y4587" i="20"/>
  <c r="Y4586" i="20"/>
  <c r="Y4585" i="20"/>
  <c r="Y4584" i="20"/>
  <c r="Y4583" i="20"/>
  <c r="Y4582" i="20"/>
  <c r="Y4581" i="20"/>
  <c r="Y4580" i="20"/>
  <c r="Y4579" i="20"/>
  <c r="Y4578" i="20"/>
  <c r="Y4577" i="20"/>
  <c r="Y4576" i="20"/>
  <c r="Y4575" i="20"/>
  <c r="Y4574" i="20"/>
  <c r="Y4573" i="20"/>
  <c r="Y4572" i="20"/>
  <c r="Y4571" i="20"/>
  <c r="Y4570" i="20"/>
  <c r="Y4569" i="20"/>
  <c r="Y4568" i="20"/>
  <c r="Y4567" i="20"/>
  <c r="Y4566" i="20"/>
  <c r="Y4565" i="20"/>
  <c r="Y4564" i="20"/>
  <c r="Y4563" i="20"/>
  <c r="Y4562" i="20"/>
  <c r="Y4561" i="20"/>
  <c r="Y4560" i="20"/>
  <c r="Y4559" i="20"/>
  <c r="Y4558" i="20"/>
  <c r="Y4557" i="20"/>
  <c r="Y4556" i="20"/>
  <c r="Y4555" i="20"/>
  <c r="Y4554" i="20"/>
  <c r="Y4553" i="20"/>
  <c r="Y4552" i="20"/>
  <c r="Y4551" i="20"/>
  <c r="Y4550" i="20"/>
  <c r="Y4549" i="20"/>
  <c r="Y4548" i="20"/>
  <c r="Y4547" i="20"/>
  <c r="Y4546" i="20"/>
  <c r="Y4545" i="20"/>
  <c r="Y4544" i="20"/>
  <c r="Y4543" i="20"/>
  <c r="Y4542" i="20"/>
  <c r="Y4541" i="20"/>
  <c r="Y4540" i="20"/>
  <c r="Y4539" i="20"/>
  <c r="Y4538" i="20"/>
  <c r="Y4537" i="20"/>
  <c r="Y4536" i="20"/>
  <c r="Y4535" i="20"/>
  <c r="Y4534" i="20"/>
  <c r="Y4533" i="20"/>
  <c r="Y4532" i="20"/>
  <c r="Y4531" i="20"/>
  <c r="Y4530" i="20"/>
  <c r="Y4529" i="20"/>
  <c r="Y4528" i="20"/>
  <c r="Y4527" i="20"/>
  <c r="Y4526" i="20"/>
  <c r="Y4525" i="20"/>
  <c r="Y4524" i="20"/>
  <c r="Y4523" i="20"/>
  <c r="Y4522" i="20"/>
  <c r="Y4521" i="20"/>
  <c r="Y4520" i="20"/>
  <c r="Y4519" i="20"/>
  <c r="Y4518" i="20"/>
  <c r="Y4517" i="20"/>
  <c r="Y4516" i="20"/>
  <c r="Y4515" i="20"/>
  <c r="Y4514" i="20"/>
  <c r="Y4513" i="20"/>
  <c r="Y4512" i="20"/>
  <c r="Y4511" i="20"/>
  <c r="Y4510" i="20"/>
  <c r="Y4509" i="20"/>
  <c r="Y4508" i="20"/>
  <c r="Y4507" i="20"/>
  <c r="Y4506" i="20"/>
  <c r="Y4505" i="20"/>
  <c r="Y4504" i="20"/>
  <c r="Y4503" i="20"/>
  <c r="Y4502" i="20"/>
  <c r="Y4501" i="20"/>
  <c r="Y4500" i="20"/>
  <c r="Y4499" i="20"/>
  <c r="Y4498" i="20"/>
  <c r="Y4497" i="20"/>
  <c r="Y4496" i="20"/>
  <c r="Y4495" i="20"/>
  <c r="Y4494" i="20"/>
  <c r="Y4493" i="20"/>
  <c r="Y4492" i="20"/>
  <c r="Y4491" i="20"/>
  <c r="Y4490" i="20"/>
  <c r="Y4489" i="20"/>
  <c r="Y4488" i="20"/>
  <c r="Y4487" i="20"/>
  <c r="Y4486" i="20"/>
  <c r="Y4485" i="20"/>
  <c r="Y4484" i="20"/>
  <c r="Y4483" i="20"/>
  <c r="Y4482" i="20"/>
  <c r="Y4481" i="20"/>
  <c r="Y4480" i="20"/>
  <c r="Y4479" i="20"/>
  <c r="Y4478" i="20"/>
  <c r="Y4477" i="20"/>
  <c r="Y4476" i="20"/>
  <c r="Y4475" i="20"/>
  <c r="Y4474" i="20"/>
  <c r="Y4473" i="20"/>
  <c r="Y4472" i="20"/>
  <c r="Y4471" i="20"/>
  <c r="Y4470" i="20"/>
  <c r="Y4469" i="20"/>
  <c r="Y4468" i="20"/>
  <c r="Y4467" i="20"/>
  <c r="Y4466" i="20"/>
  <c r="Y4465" i="20"/>
  <c r="Y4464" i="20"/>
  <c r="Y4463" i="20"/>
  <c r="Y4462" i="20"/>
  <c r="Y4461" i="20"/>
  <c r="Y4460" i="20"/>
  <c r="Y4459" i="20"/>
  <c r="Y4458" i="20"/>
  <c r="Y4457" i="20"/>
  <c r="Y4456" i="20"/>
  <c r="Y4455" i="20"/>
  <c r="Y4454" i="20"/>
  <c r="Y4453" i="20"/>
  <c r="Y4452" i="20"/>
  <c r="Y4451" i="20"/>
  <c r="Y4450" i="20"/>
  <c r="Y4449" i="20"/>
  <c r="Y4448" i="20"/>
  <c r="Y4447" i="20"/>
  <c r="Y4446" i="20"/>
  <c r="Y4445" i="20"/>
  <c r="Y4444" i="20"/>
  <c r="Y4443" i="20"/>
  <c r="Y4442" i="20"/>
  <c r="Y4441" i="20"/>
  <c r="Y4440" i="20"/>
  <c r="Y4439" i="20"/>
  <c r="Y4438" i="20"/>
  <c r="Y4437" i="20"/>
  <c r="Y4436" i="20"/>
  <c r="Y4435" i="20"/>
  <c r="Y4434" i="20"/>
  <c r="Y4433" i="20"/>
  <c r="Y4432" i="20"/>
  <c r="Y4431" i="20"/>
  <c r="Y4430" i="20"/>
  <c r="Y4429" i="20"/>
  <c r="Y4428" i="20"/>
  <c r="Y4427" i="20"/>
  <c r="Y4426" i="20"/>
  <c r="Y4425" i="20"/>
  <c r="Y4424" i="20"/>
  <c r="Y4423" i="20"/>
  <c r="Y4422" i="20"/>
  <c r="Y4421" i="20"/>
  <c r="Y4420" i="20"/>
  <c r="Y4419" i="20"/>
  <c r="Y4418" i="20"/>
  <c r="Y4417" i="20"/>
  <c r="Y4416" i="20"/>
  <c r="Y4415" i="20"/>
  <c r="Y4414" i="20"/>
  <c r="Y4413" i="20"/>
  <c r="Y4412" i="20"/>
  <c r="Y4411" i="20"/>
  <c r="Y4410" i="20"/>
  <c r="Y4409" i="20"/>
  <c r="Y4408" i="20"/>
  <c r="Y4407" i="20"/>
  <c r="Y4406" i="20"/>
  <c r="Y4405" i="20"/>
  <c r="Y4404" i="20"/>
  <c r="Y4403" i="20"/>
  <c r="Y4402" i="20"/>
  <c r="Y4401" i="20"/>
  <c r="Y4400" i="20"/>
  <c r="Y4399" i="20"/>
  <c r="Y4398" i="20"/>
  <c r="Y4397" i="20"/>
  <c r="Y4396" i="20"/>
  <c r="Y4395" i="20"/>
  <c r="Y4394" i="20"/>
  <c r="Y4393" i="20"/>
  <c r="Y4392" i="20"/>
  <c r="Y4391" i="20"/>
  <c r="Y4390" i="20"/>
  <c r="Y4389" i="20"/>
  <c r="Y4388" i="20"/>
  <c r="Y4387" i="20"/>
  <c r="Y4386" i="20"/>
  <c r="Y4385" i="20"/>
  <c r="Y4384" i="20"/>
  <c r="Y4383" i="20"/>
  <c r="Y4382" i="20"/>
  <c r="Y4381" i="20"/>
  <c r="Y4380" i="20"/>
  <c r="Y4379" i="20"/>
  <c r="Y4378" i="20"/>
  <c r="Y4377" i="20"/>
  <c r="Y4376" i="20"/>
  <c r="Y4375" i="20"/>
  <c r="Y4374" i="20"/>
  <c r="Y4373" i="20"/>
  <c r="Y4372" i="20"/>
  <c r="Y4371" i="20"/>
  <c r="Y4370" i="20"/>
  <c r="Y4369" i="20"/>
  <c r="Y4368" i="20"/>
  <c r="Y4367" i="20"/>
  <c r="Y4366" i="20"/>
  <c r="Y4365" i="20"/>
  <c r="Y4364" i="20"/>
  <c r="Y4363" i="20"/>
  <c r="Y4362" i="20"/>
  <c r="Y4361" i="20"/>
  <c r="Y4360" i="20"/>
  <c r="Y4359" i="20"/>
  <c r="Y4358" i="20"/>
  <c r="Y4357" i="20"/>
  <c r="Y4356" i="20"/>
  <c r="Y4355" i="20"/>
  <c r="Y4354" i="20"/>
  <c r="Y4353" i="20"/>
  <c r="Y4352" i="20"/>
  <c r="Y4351" i="20"/>
  <c r="Y4350" i="20"/>
  <c r="Y4349" i="20"/>
  <c r="Y4348" i="20"/>
  <c r="Y4347" i="20"/>
  <c r="Y4346" i="20"/>
  <c r="Y4345" i="20"/>
  <c r="Y4344" i="20"/>
  <c r="Y4343" i="20"/>
  <c r="Y4342" i="20"/>
  <c r="Y4341" i="20"/>
  <c r="Y4340" i="20"/>
  <c r="Y4339" i="20"/>
  <c r="Y4338" i="20"/>
  <c r="Y4337" i="20"/>
  <c r="Y4336" i="20"/>
  <c r="Y4335" i="20"/>
  <c r="Y4334" i="20"/>
  <c r="Y4333" i="20"/>
  <c r="Y4332" i="20"/>
  <c r="Y4331" i="20"/>
  <c r="Y4330" i="20"/>
  <c r="Y4329" i="20"/>
  <c r="Y4328" i="20"/>
  <c r="Y4327" i="20"/>
  <c r="Y4326" i="20"/>
  <c r="Y4325" i="20"/>
  <c r="Y4324" i="20"/>
  <c r="Y4323" i="20"/>
  <c r="Y4322" i="20"/>
  <c r="Y4321" i="20"/>
  <c r="Y4320" i="20"/>
  <c r="Y4319" i="20"/>
  <c r="Y4318" i="20"/>
  <c r="Y4317" i="20"/>
  <c r="Y4316" i="20"/>
  <c r="Y4315" i="20"/>
  <c r="Y4314" i="20"/>
  <c r="Y4313" i="20"/>
  <c r="Y4312" i="20"/>
  <c r="Y4311" i="20"/>
  <c r="Y4310" i="20"/>
  <c r="Y4309" i="20"/>
  <c r="Y4308" i="20"/>
  <c r="Y4307" i="20"/>
  <c r="Y4306" i="20"/>
  <c r="Y4305" i="20"/>
  <c r="Y4304" i="20"/>
  <c r="Y4303" i="20"/>
  <c r="Y4302" i="20"/>
  <c r="Y4301" i="20"/>
  <c r="Y4300" i="20"/>
  <c r="Y4299" i="20"/>
  <c r="Y4298" i="20"/>
  <c r="Y4297" i="20"/>
  <c r="Y4296" i="20"/>
  <c r="Y4295" i="20"/>
  <c r="Y4294" i="20"/>
  <c r="Y4293" i="20"/>
  <c r="Y4292" i="20"/>
  <c r="Y4291" i="20"/>
  <c r="Y4290" i="20"/>
  <c r="Y4289" i="20"/>
  <c r="Y4288" i="20"/>
  <c r="Y4287" i="20"/>
  <c r="Y4286" i="20"/>
  <c r="Y4285" i="20"/>
  <c r="Y4284" i="20"/>
  <c r="Y4283" i="20"/>
  <c r="Y4282" i="20"/>
  <c r="Y4281" i="20"/>
  <c r="Y4280" i="20"/>
  <c r="Y4279" i="20"/>
  <c r="Y4278" i="20"/>
  <c r="Y4277" i="20"/>
  <c r="Y4276" i="20"/>
  <c r="Y4275" i="20"/>
  <c r="Y4274" i="20"/>
  <c r="Y4273" i="20"/>
  <c r="Y4272" i="20"/>
  <c r="Y4271" i="20"/>
  <c r="Y4270" i="20"/>
  <c r="Y4269" i="20"/>
  <c r="Y4268" i="20"/>
  <c r="Y4267" i="20"/>
  <c r="Y4266" i="20"/>
  <c r="Y4265" i="20"/>
  <c r="Y4264" i="20"/>
  <c r="Y4263" i="20"/>
  <c r="Y4262" i="20"/>
  <c r="Y4261" i="20"/>
  <c r="Y4260" i="20"/>
  <c r="Y4259" i="20"/>
  <c r="Y4258" i="20"/>
  <c r="Y4257" i="20"/>
  <c r="Y4256" i="20"/>
  <c r="Y4255" i="20"/>
  <c r="Y4254" i="20"/>
  <c r="Y4253" i="20"/>
  <c r="Y4252" i="20"/>
  <c r="Y4251" i="20"/>
  <c r="Y4250" i="20"/>
  <c r="Y4249" i="20"/>
  <c r="Y4248" i="20"/>
  <c r="Y4247" i="20"/>
  <c r="Y4246" i="20"/>
  <c r="Y4245" i="20"/>
  <c r="Y4244" i="20"/>
  <c r="Y4243" i="20"/>
  <c r="Y4242" i="20"/>
  <c r="Y4241" i="20"/>
  <c r="Y4240" i="20"/>
  <c r="Y4239" i="20"/>
  <c r="Y4238" i="20"/>
  <c r="Y4237" i="20"/>
  <c r="Y4236" i="20"/>
  <c r="Y4235" i="20"/>
  <c r="Y4234" i="20"/>
  <c r="Y4233" i="20"/>
  <c r="Y4232" i="20"/>
  <c r="Y4231" i="20"/>
  <c r="Y4230" i="20"/>
  <c r="Y4229" i="20"/>
  <c r="Y4228" i="20"/>
  <c r="Y4227" i="20"/>
  <c r="Y4226" i="20"/>
  <c r="Y4225" i="20"/>
  <c r="Y4224" i="20"/>
  <c r="Y4223" i="20"/>
  <c r="Y4222" i="20"/>
  <c r="Y4221" i="20"/>
  <c r="Y4220" i="20"/>
  <c r="Y4219" i="20"/>
  <c r="Y4218" i="20"/>
  <c r="Y4217" i="20"/>
  <c r="Y4216" i="20"/>
  <c r="Y4215" i="20"/>
  <c r="Y4214" i="20"/>
  <c r="Y4213" i="20"/>
  <c r="Y4212" i="20"/>
  <c r="Y4211" i="20"/>
  <c r="Y4210" i="20"/>
  <c r="Y4209" i="20"/>
  <c r="Y4208" i="20"/>
  <c r="Y4207" i="20"/>
  <c r="Y4206" i="20"/>
  <c r="Y4205" i="20"/>
  <c r="Y4204" i="20"/>
  <c r="Y4203" i="20"/>
  <c r="Y4202" i="20"/>
  <c r="Y4201" i="20"/>
  <c r="Y4200" i="20"/>
  <c r="Y4199" i="20"/>
  <c r="Y4198" i="20"/>
  <c r="Y4197" i="20"/>
  <c r="Y4196" i="20"/>
  <c r="Y4195" i="20"/>
  <c r="Y4194" i="20"/>
  <c r="Y4193" i="20"/>
  <c r="Y4192" i="20"/>
  <c r="Y4191" i="20"/>
  <c r="Y4190" i="20"/>
  <c r="Y4189" i="20"/>
  <c r="Y4188" i="20"/>
  <c r="Y4187" i="20"/>
  <c r="Y4186" i="20"/>
  <c r="Y4185" i="20"/>
  <c r="Y4184" i="20"/>
  <c r="Y4183" i="20"/>
  <c r="Y4182" i="20"/>
  <c r="Y4181" i="20"/>
  <c r="Y4180" i="20"/>
  <c r="Y4179" i="20"/>
  <c r="Y4178" i="20"/>
  <c r="Y4177" i="20"/>
  <c r="Y4176" i="20"/>
  <c r="Y4175" i="20"/>
  <c r="Y4174" i="20"/>
  <c r="Y4173" i="20"/>
  <c r="Y4172" i="20"/>
  <c r="Y4171" i="20"/>
  <c r="Y4170" i="20"/>
  <c r="Y4169" i="20"/>
  <c r="Y4168" i="20"/>
  <c r="Y4167" i="20"/>
  <c r="Y4166" i="20"/>
  <c r="Y4165" i="20"/>
  <c r="Y4164" i="20"/>
  <c r="Y4163" i="20"/>
  <c r="Y4162" i="20"/>
  <c r="Y4161" i="20"/>
  <c r="Y4160" i="20"/>
  <c r="Y4159" i="20"/>
  <c r="Y4158" i="20"/>
  <c r="Y4157" i="20"/>
  <c r="Y4156" i="20"/>
  <c r="Y4155" i="20"/>
  <c r="Y4154" i="20"/>
  <c r="Y4153" i="20"/>
  <c r="Y4152" i="20"/>
  <c r="Y4151" i="20"/>
  <c r="Y4150" i="20"/>
  <c r="Y4149" i="20"/>
  <c r="Y4148" i="20"/>
  <c r="Y4147" i="20"/>
  <c r="Y4146" i="20"/>
  <c r="Y4145" i="20"/>
  <c r="Y4144" i="20"/>
  <c r="Y4143" i="20"/>
  <c r="Y4142" i="20"/>
  <c r="Y4141" i="20"/>
  <c r="Y4140" i="20"/>
  <c r="Y4139" i="20"/>
  <c r="Y4138" i="20"/>
  <c r="Y4137" i="20"/>
  <c r="Y4136" i="20"/>
  <c r="Y4135" i="20"/>
  <c r="Y4134" i="20"/>
  <c r="Y4133" i="20"/>
  <c r="Y4132" i="20"/>
  <c r="Y4131" i="20"/>
  <c r="Y4130" i="20"/>
  <c r="Y4129" i="20"/>
  <c r="Y4128" i="20"/>
  <c r="Y4127" i="20"/>
  <c r="Y4126" i="20"/>
  <c r="Y4125" i="20"/>
  <c r="Y4124" i="20"/>
  <c r="Y4123" i="20"/>
  <c r="Y4122" i="20"/>
  <c r="Y4121" i="20"/>
  <c r="Y4120" i="20"/>
  <c r="Y4119" i="20"/>
  <c r="Y4118" i="20"/>
  <c r="Y4117" i="20"/>
  <c r="Y4116" i="20"/>
  <c r="Y4115" i="20"/>
  <c r="Y4114" i="20"/>
  <c r="Y4113" i="20"/>
  <c r="Y4112" i="20"/>
  <c r="Y4111" i="20"/>
  <c r="Y4110" i="20"/>
  <c r="Y4109" i="20"/>
  <c r="Y4108" i="20"/>
  <c r="Y4107" i="20"/>
  <c r="Y4106" i="20"/>
  <c r="Y4105" i="20"/>
  <c r="Y4104" i="20"/>
  <c r="Y4103" i="20"/>
  <c r="Y4102" i="20"/>
  <c r="Y4101" i="20"/>
  <c r="Y4100" i="20"/>
  <c r="Y4099" i="20"/>
  <c r="Y4098" i="20"/>
  <c r="Y4097" i="20"/>
  <c r="Y4096" i="20"/>
  <c r="Y4095" i="20"/>
  <c r="Y4094" i="20"/>
  <c r="Y4093" i="20"/>
  <c r="Y4092" i="20"/>
  <c r="Y4091" i="20"/>
  <c r="Y4090" i="20"/>
  <c r="Y4089" i="20"/>
  <c r="Y4088" i="20"/>
  <c r="Y4087" i="20"/>
  <c r="Y4086" i="20"/>
  <c r="Y4085" i="20"/>
  <c r="Y4084" i="20"/>
  <c r="Y4083" i="20"/>
  <c r="Y4082" i="20"/>
  <c r="Y4081" i="20"/>
  <c r="Y4080" i="20"/>
  <c r="Y4079" i="20"/>
  <c r="Y4078" i="20"/>
  <c r="Y4077" i="20"/>
  <c r="Y4076" i="20"/>
  <c r="Y4075" i="20"/>
  <c r="Y4074" i="20"/>
  <c r="Y4073" i="20"/>
  <c r="Y4072" i="20"/>
  <c r="Y4071" i="20"/>
  <c r="Y4070" i="20"/>
  <c r="Y4069" i="20"/>
  <c r="Y4068" i="20"/>
  <c r="Y4067" i="20"/>
  <c r="Y4066" i="20"/>
  <c r="Y4065" i="20"/>
  <c r="Y4064" i="20"/>
  <c r="Y4063" i="20"/>
  <c r="Y4062" i="20"/>
  <c r="Y4061" i="20"/>
  <c r="Y4060" i="20"/>
  <c r="Y4059" i="20"/>
  <c r="Y4058" i="20"/>
  <c r="Y4057" i="20"/>
  <c r="Y4056" i="20"/>
  <c r="Y4055" i="20"/>
  <c r="Y4054" i="20"/>
  <c r="Y4053" i="20"/>
  <c r="Y4052" i="20"/>
  <c r="Y4051" i="20"/>
  <c r="Y4050" i="20"/>
  <c r="Y4049" i="20"/>
  <c r="Y4048" i="20"/>
  <c r="Y4047" i="20"/>
  <c r="Y4046" i="20"/>
  <c r="Y4045" i="20"/>
  <c r="Y4044" i="20"/>
  <c r="Y4043" i="20"/>
  <c r="Y4042" i="20"/>
  <c r="Y4041" i="20"/>
  <c r="Y4040" i="20"/>
  <c r="Y4039" i="20"/>
  <c r="Y4038" i="20"/>
  <c r="Y4037" i="20"/>
  <c r="Y4036" i="20"/>
  <c r="Y4035" i="20"/>
  <c r="Y4034" i="20"/>
  <c r="Y4033" i="20"/>
  <c r="Y4032" i="20"/>
  <c r="Y4031" i="20"/>
  <c r="Y4030" i="20"/>
  <c r="Y4029" i="20"/>
  <c r="Y4028" i="20"/>
  <c r="Y4027" i="20"/>
  <c r="Y4026" i="20"/>
  <c r="Y4025" i="20"/>
  <c r="Y4024" i="20"/>
  <c r="Y4023" i="20"/>
  <c r="Y4022" i="20"/>
  <c r="Y4021" i="20"/>
  <c r="Y4020" i="20"/>
  <c r="Y4019" i="20"/>
  <c r="Y4018" i="20"/>
  <c r="Y4017" i="20"/>
  <c r="Y4016" i="20"/>
  <c r="Y4015" i="20"/>
  <c r="Y4014" i="20"/>
  <c r="Y4013" i="20"/>
  <c r="Y4012" i="20"/>
  <c r="Y4011" i="20"/>
  <c r="Y4010" i="20"/>
  <c r="Y4009" i="20"/>
  <c r="Y4008" i="20"/>
  <c r="Y4007" i="20"/>
  <c r="Y4006" i="20"/>
  <c r="Y4005" i="20"/>
  <c r="Y4004" i="20"/>
  <c r="Y4003" i="20"/>
  <c r="Y4002" i="20"/>
  <c r="Y4001" i="20"/>
  <c r="Y4000" i="20"/>
  <c r="Y3999" i="20"/>
  <c r="Y3998" i="20"/>
  <c r="Y3997" i="20"/>
  <c r="Y3996" i="20"/>
  <c r="Y3995" i="20"/>
  <c r="Y3994" i="20"/>
  <c r="Y3993" i="20"/>
  <c r="Y3992" i="20"/>
  <c r="Y3991" i="20"/>
  <c r="Y3990" i="20"/>
  <c r="Y3989" i="20"/>
  <c r="Y3988" i="20"/>
  <c r="Y3987" i="20"/>
  <c r="Y3986" i="20"/>
  <c r="Y3985" i="20"/>
  <c r="Y3984" i="20"/>
  <c r="Y3983" i="20"/>
  <c r="Y3982" i="20"/>
  <c r="Y3981" i="20"/>
  <c r="Y3980" i="20"/>
  <c r="Y3979" i="20"/>
  <c r="Y3978" i="20"/>
  <c r="Y3977" i="20"/>
  <c r="Y3976" i="20"/>
  <c r="Y3975" i="20"/>
  <c r="Y3974" i="20"/>
  <c r="Y3973" i="20"/>
  <c r="Y3972" i="20"/>
  <c r="Y3971" i="20"/>
  <c r="Y3970" i="20"/>
  <c r="Y3969" i="20"/>
  <c r="Y3968" i="20"/>
  <c r="Y3967" i="20"/>
  <c r="Y3966" i="20"/>
  <c r="Y3965" i="20"/>
  <c r="Y3964" i="20"/>
  <c r="Y3963" i="20"/>
  <c r="Y3962" i="20"/>
  <c r="Y3961" i="20"/>
  <c r="Y3960" i="20"/>
  <c r="Y3959" i="20"/>
  <c r="Y3958" i="20"/>
  <c r="Y3957" i="20"/>
  <c r="Y3956" i="20"/>
  <c r="Y3955" i="20"/>
  <c r="Y3954" i="20"/>
  <c r="Y3953" i="20"/>
  <c r="Y3952" i="20"/>
  <c r="Y3951" i="20"/>
  <c r="Y3950" i="20"/>
  <c r="Y3949" i="20"/>
  <c r="Y3948" i="20"/>
  <c r="Y3947" i="20"/>
  <c r="Y3946" i="20"/>
  <c r="Y3945" i="20"/>
  <c r="Y3944" i="20"/>
  <c r="Y3943" i="20"/>
  <c r="Y3942" i="20"/>
  <c r="Y3941" i="20"/>
  <c r="Y3940" i="20"/>
  <c r="Y3939" i="20"/>
  <c r="Y3938" i="20"/>
  <c r="Y3937" i="20"/>
  <c r="Y3936" i="20"/>
  <c r="Y3935" i="20"/>
  <c r="Y3934" i="20"/>
  <c r="Y3933" i="20"/>
  <c r="Y3932" i="20"/>
  <c r="Y3931" i="20"/>
  <c r="Y3930" i="20"/>
  <c r="Y3929" i="20"/>
  <c r="Y3928" i="20"/>
  <c r="Y3927" i="20"/>
  <c r="Y3926" i="20"/>
  <c r="Y3925" i="20"/>
  <c r="Y3924" i="20"/>
  <c r="Y3923" i="20"/>
  <c r="Y3922" i="20"/>
  <c r="Y3921" i="20"/>
  <c r="Y3920" i="20"/>
  <c r="Y3919" i="20"/>
  <c r="Y3918" i="20"/>
  <c r="Y3917" i="20"/>
  <c r="Y3916" i="20"/>
  <c r="Y3915" i="20"/>
  <c r="Y3914" i="20"/>
  <c r="Y3913" i="20"/>
  <c r="Y3912" i="20"/>
  <c r="Y3911" i="20"/>
  <c r="Y3910" i="20"/>
  <c r="Y3909" i="20"/>
  <c r="Y3908" i="20"/>
  <c r="Y3907" i="20"/>
  <c r="Y3906" i="20"/>
  <c r="Y3905" i="20"/>
  <c r="Y3904" i="20"/>
  <c r="Y3903" i="20"/>
  <c r="Y3902" i="20"/>
  <c r="Y3901" i="20"/>
  <c r="Y3900" i="20"/>
  <c r="Y3899" i="20"/>
  <c r="Y3898" i="20"/>
  <c r="Y3897" i="20"/>
  <c r="Y3896" i="20"/>
  <c r="Y3895" i="20"/>
  <c r="Y3894" i="20"/>
  <c r="Y3893" i="20"/>
  <c r="Y3892" i="20"/>
  <c r="Y3891" i="20"/>
  <c r="Y3890" i="20"/>
  <c r="Y3889" i="20"/>
  <c r="Y3888" i="20"/>
  <c r="Y3887" i="20"/>
  <c r="Y3886" i="20"/>
  <c r="Y3885" i="20"/>
  <c r="Y3884" i="20"/>
  <c r="Y3883" i="20"/>
  <c r="Y3882" i="20"/>
  <c r="Y3881" i="20"/>
  <c r="Y3880" i="20"/>
  <c r="Y3879" i="20"/>
  <c r="Y3878" i="20"/>
  <c r="Y3877" i="20"/>
  <c r="Y3876" i="20"/>
  <c r="Y3875" i="20"/>
  <c r="Y3874" i="20"/>
  <c r="Y3873" i="20"/>
  <c r="Y3872" i="20"/>
  <c r="Y3871" i="20"/>
  <c r="Y3870" i="20"/>
  <c r="Y3869" i="20"/>
  <c r="Y3868" i="20"/>
  <c r="Y3867" i="20"/>
  <c r="Y3866" i="20"/>
  <c r="Y3865" i="20"/>
  <c r="Y3864" i="20"/>
  <c r="Y3863" i="20"/>
  <c r="Y3862" i="20"/>
  <c r="Y3861" i="20"/>
  <c r="Y3860" i="20"/>
  <c r="Y3859" i="20"/>
  <c r="Y3858" i="20"/>
  <c r="Y3857" i="20"/>
  <c r="Y3856" i="20"/>
  <c r="Y3855" i="20"/>
  <c r="Y3854" i="20"/>
  <c r="Y3853" i="20"/>
  <c r="Y3852" i="20"/>
  <c r="Y3851" i="20"/>
  <c r="Y3850" i="20"/>
  <c r="Y3849" i="20"/>
  <c r="Y3848" i="20"/>
  <c r="Y3847" i="20"/>
  <c r="Y3846" i="20"/>
  <c r="Y3845" i="20"/>
  <c r="Y3844" i="20"/>
  <c r="Y3843" i="20"/>
  <c r="Y3842" i="20"/>
  <c r="Y3841" i="20"/>
  <c r="Y3840" i="20"/>
  <c r="Y3839" i="20"/>
  <c r="Y3838" i="20"/>
  <c r="Y3837" i="20"/>
  <c r="Y3836" i="20"/>
  <c r="Y3835" i="20"/>
  <c r="Y3834" i="20"/>
  <c r="Y3833" i="20"/>
  <c r="Y3832" i="20"/>
  <c r="Y3831" i="20"/>
  <c r="Y3830" i="20"/>
  <c r="Y3829" i="20"/>
  <c r="Y3828" i="20"/>
  <c r="Y3827" i="20"/>
  <c r="Y3826" i="20"/>
  <c r="Y3825" i="20"/>
  <c r="Y3824" i="20"/>
  <c r="Y3823" i="20"/>
  <c r="Y3822" i="20"/>
  <c r="Y3821" i="20"/>
  <c r="Y3820" i="20"/>
  <c r="Y3819" i="20"/>
  <c r="Y3818" i="20"/>
  <c r="Y3817" i="20"/>
  <c r="Y3816" i="20"/>
  <c r="Y3815" i="20"/>
  <c r="Y3814" i="20"/>
  <c r="Y3813" i="20"/>
  <c r="Y3812" i="20"/>
  <c r="Y3811" i="20"/>
  <c r="Y3810" i="20"/>
  <c r="Y3809" i="20"/>
  <c r="Y3808" i="20"/>
  <c r="Y3807" i="20"/>
  <c r="Y3806" i="20"/>
  <c r="Y3805" i="20"/>
  <c r="Y3804" i="20"/>
  <c r="Y3803" i="20"/>
  <c r="Y3802" i="20"/>
  <c r="Y3801" i="20"/>
  <c r="Y3800" i="20"/>
  <c r="Y3799" i="20"/>
  <c r="Y3798" i="20"/>
  <c r="Y3797" i="20"/>
  <c r="Y3796" i="20"/>
  <c r="Y3795" i="20"/>
  <c r="Y3794" i="20"/>
  <c r="Y3793" i="20"/>
  <c r="Y3792" i="20"/>
  <c r="Y3791" i="20"/>
  <c r="Y3790" i="20"/>
  <c r="Y3789" i="20"/>
  <c r="Y3788" i="20"/>
  <c r="Y3787" i="20"/>
  <c r="Y3786" i="20"/>
  <c r="Y3785" i="20"/>
  <c r="Y3784" i="20"/>
  <c r="Y3783" i="20"/>
  <c r="Y3782" i="20"/>
  <c r="Y3781" i="20"/>
  <c r="Y3780" i="20"/>
  <c r="Y3779" i="20"/>
  <c r="Y3778" i="20"/>
  <c r="Y3777" i="20"/>
  <c r="Y3776" i="20"/>
  <c r="Y3775" i="20"/>
  <c r="Y3774" i="20"/>
  <c r="Y3773" i="20"/>
  <c r="Y3772" i="20"/>
  <c r="Y3771" i="20"/>
  <c r="Y3770" i="20"/>
  <c r="Y3769" i="20"/>
  <c r="Y3768" i="20"/>
  <c r="Y3767" i="20"/>
  <c r="Y3766" i="20"/>
  <c r="Y3765" i="20"/>
  <c r="Y3764" i="20"/>
  <c r="Y3763" i="20"/>
  <c r="Y3762" i="20"/>
  <c r="Y3761" i="20"/>
  <c r="Y3760" i="20"/>
  <c r="Y3759" i="20"/>
  <c r="Y3758" i="20"/>
  <c r="Y3757" i="20"/>
  <c r="Y3756" i="20"/>
  <c r="Y3755" i="20"/>
  <c r="Y3754" i="20"/>
  <c r="Y3753" i="20"/>
  <c r="Y3752" i="20"/>
  <c r="Y3751" i="20"/>
  <c r="Y3750" i="20"/>
  <c r="Y3749" i="20"/>
  <c r="Y3748" i="20"/>
  <c r="Y3747" i="20"/>
  <c r="Y3746" i="20"/>
  <c r="Y3745" i="20"/>
  <c r="Y3744" i="20"/>
  <c r="Y3743" i="20"/>
  <c r="Y3742" i="20"/>
  <c r="Y3741" i="20"/>
  <c r="Y3740" i="20"/>
  <c r="Y3739" i="20"/>
  <c r="Y3738" i="20"/>
  <c r="Y3737" i="20"/>
  <c r="Y3736" i="20"/>
  <c r="Y3735" i="20"/>
  <c r="Y3734" i="20"/>
  <c r="Y3733" i="20"/>
  <c r="Y3732" i="20"/>
  <c r="Y3731" i="20"/>
  <c r="Y3730" i="20"/>
  <c r="Y3729" i="20"/>
  <c r="Y3728" i="20"/>
  <c r="Y3727" i="20"/>
  <c r="Y3726" i="20"/>
  <c r="Y3725" i="20"/>
  <c r="Y3724" i="20"/>
  <c r="Y3723" i="20"/>
  <c r="Y3722" i="20"/>
  <c r="Y3721" i="20"/>
  <c r="Y3720" i="20"/>
  <c r="Y3719" i="20"/>
  <c r="Y3718" i="20"/>
  <c r="Y3717" i="20"/>
  <c r="Y3716" i="20"/>
  <c r="Y3715" i="20"/>
  <c r="Y3714" i="20"/>
  <c r="Y3713" i="20"/>
  <c r="Y3712" i="20"/>
  <c r="Y3711" i="20"/>
  <c r="Y3710" i="20"/>
  <c r="Y3709" i="20"/>
  <c r="Y3708" i="20"/>
  <c r="Y3707" i="20"/>
  <c r="Y3706" i="20"/>
  <c r="Y3705" i="20"/>
  <c r="Y3704" i="20"/>
  <c r="Y3703" i="20"/>
  <c r="Y3702" i="20"/>
  <c r="Y3701" i="20"/>
  <c r="Y3700" i="20"/>
  <c r="Y3699" i="20"/>
  <c r="Y3698" i="20"/>
  <c r="Y3697" i="20"/>
  <c r="Y3696" i="20"/>
  <c r="Y3695" i="20"/>
  <c r="Y3694" i="20"/>
  <c r="Y3693" i="20"/>
  <c r="Y3692" i="20"/>
  <c r="Y3691" i="20"/>
  <c r="Y3690" i="20"/>
  <c r="Y3689" i="20"/>
  <c r="Y3688" i="20"/>
  <c r="Y3687" i="20"/>
  <c r="Y3686" i="20"/>
  <c r="Y3685" i="20"/>
  <c r="Y3684" i="20"/>
  <c r="Y3683" i="20"/>
  <c r="Y3682" i="20"/>
  <c r="Y3681" i="20"/>
  <c r="Y3680" i="20"/>
  <c r="Y3679" i="20"/>
  <c r="Y3678" i="20"/>
  <c r="Y3677" i="20"/>
  <c r="Y3676" i="20"/>
  <c r="Y3675" i="20"/>
  <c r="Y3674" i="20"/>
  <c r="Y3673" i="20"/>
  <c r="Y3672" i="20"/>
  <c r="Y3671" i="20"/>
  <c r="Y3670" i="20"/>
  <c r="Y3669" i="20"/>
  <c r="Y3668" i="20"/>
  <c r="Y3667" i="20"/>
  <c r="Y3666" i="20"/>
  <c r="Y3665" i="20"/>
  <c r="Y3664" i="20"/>
  <c r="Y3663" i="20"/>
  <c r="Y3662" i="20"/>
  <c r="Y3661" i="20"/>
  <c r="Y3660" i="20"/>
  <c r="Y3659" i="20"/>
  <c r="Y3658" i="20"/>
  <c r="Y3657" i="20"/>
  <c r="Y3656" i="20"/>
  <c r="Y3655" i="20"/>
  <c r="Y3654" i="20"/>
  <c r="Y3653" i="20"/>
  <c r="Y3652" i="20"/>
  <c r="Y3651" i="20"/>
  <c r="Y3650" i="20"/>
  <c r="Y3649" i="20"/>
  <c r="Y3648" i="20"/>
  <c r="Y3647" i="20"/>
  <c r="Y3646" i="20"/>
  <c r="Y3645" i="20"/>
  <c r="Y3644" i="20"/>
  <c r="Y3643" i="20"/>
  <c r="Y3642" i="20"/>
  <c r="Y3641" i="20"/>
  <c r="Y3640" i="20"/>
  <c r="Y3639" i="20"/>
  <c r="Y3638" i="20"/>
  <c r="Y3637" i="20"/>
  <c r="Y3636" i="20"/>
  <c r="Y3635" i="20"/>
  <c r="Y3634" i="20"/>
  <c r="Y3633" i="20"/>
  <c r="Y3632" i="20"/>
  <c r="Y3631" i="20"/>
  <c r="Y3630" i="20"/>
  <c r="Y3629" i="20"/>
  <c r="Y3628" i="20"/>
  <c r="Y3627" i="20"/>
  <c r="Y3626" i="20"/>
  <c r="Y3625" i="20"/>
  <c r="Y3624" i="20"/>
  <c r="Y3623" i="20"/>
  <c r="Y3622" i="20"/>
  <c r="Y3621" i="20"/>
  <c r="Y3620" i="20"/>
  <c r="Y3619" i="20"/>
  <c r="Y3618" i="20"/>
  <c r="Y3617" i="20"/>
  <c r="Y3616" i="20"/>
  <c r="Y3615" i="20"/>
  <c r="Y3614" i="20"/>
  <c r="Y3613" i="20"/>
  <c r="Y3612" i="20"/>
  <c r="Y3611" i="20"/>
  <c r="Y3610" i="20"/>
  <c r="Y3609" i="20"/>
  <c r="Y3608" i="20"/>
  <c r="Y3607" i="20"/>
  <c r="Y3606" i="20"/>
  <c r="Y3605" i="20"/>
  <c r="Y3604" i="20"/>
  <c r="Y3603" i="20"/>
  <c r="Y3602" i="20"/>
  <c r="Y3601" i="20"/>
  <c r="Y3600" i="20"/>
  <c r="Y3599" i="20"/>
  <c r="Y3598" i="20"/>
  <c r="Y3597" i="20"/>
  <c r="Y3596" i="20"/>
  <c r="Y3595" i="20"/>
  <c r="Y3594" i="20"/>
  <c r="Y3593" i="20"/>
  <c r="Y3592" i="20"/>
  <c r="Y3591" i="20"/>
  <c r="Y3590" i="20"/>
  <c r="Y3589" i="20"/>
  <c r="Y3588" i="20"/>
  <c r="Y3587" i="20"/>
  <c r="Y3586" i="20"/>
  <c r="Y3585" i="20"/>
  <c r="Y3584" i="20"/>
  <c r="Y3583" i="20"/>
  <c r="Y3582" i="20"/>
  <c r="Y3581" i="20"/>
  <c r="Y3580" i="20"/>
  <c r="Y3579" i="20"/>
  <c r="Y3578" i="20"/>
  <c r="Y3577" i="20"/>
  <c r="Y3576" i="20"/>
  <c r="Y3575" i="20"/>
  <c r="Y3574" i="20"/>
  <c r="Y3573" i="20"/>
  <c r="Y3572" i="20"/>
  <c r="Y3571" i="20"/>
  <c r="Y3570" i="20"/>
  <c r="Y3569" i="20"/>
  <c r="Y3568" i="20"/>
  <c r="Y3567" i="20"/>
  <c r="Y3566" i="20"/>
  <c r="Y3565" i="20"/>
  <c r="Y3564" i="20"/>
  <c r="Y3563" i="20"/>
  <c r="Y3562" i="20"/>
  <c r="Y3561" i="20"/>
  <c r="Y3560" i="20"/>
  <c r="Y3559" i="20"/>
  <c r="Y3558" i="20"/>
  <c r="Y3557" i="20"/>
  <c r="Y3556" i="20"/>
  <c r="Y3555" i="20"/>
  <c r="Y3554" i="20"/>
  <c r="Y3553" i="20"/>
  <c r="Y3552" i="20"/>
  <c r="Y3551" i="20"/>
  <c r="Y3550" i="20"/>
  <c r="Y3549" i="20"/>
  <c r="Y3548" i="20"/>
  <c r="Y3547" i="20"/>
  <c r="Y3546" i="20"/>
  <c r="Y3545" i="20"/>
  <c r="Y3544" i="20"/>
  <c r="Y3543" i="20"/>
  <c r="Y3542" i="20"/>
  <c r="Y3541" i="20"/>
  <c r="Y3540" i="20"/>
  <c r="Y3539" i="20"/>
  <c r="Y3538" i="20"/>
  <c r="Y3537" i="20"/>
  <c r="Y3536" i="20"/>
  <c r="Y3535" i="20"/>
  <c r="Y3534" i="20"/>
  <c r="Y3533" i="20"/>
  <c r="Y3532" i="20"/>
  <c r="Y3531" i="20"/>
  <c r="Y3530" i="20"/>
  <c r="Y3529" i="20"/>
  <c r="Y3528" i="20"/>
  <c r="Y3527" i="20"/>
  <c r="Y3526" i="20"/>
  <c r="Y3525" i="20"/>
  <c r="Y3524" i="20"/>
  <c r="Y3523" i="20"/>
  <c r="Y3522" i="20"/>
  <c r="Y3521" i="20"/>
  <c r="Y3520" i="20"/>
  <c r="Y3519" i="20"/>
  <c r="Y3518" i="20"/>
  <c r="Y3517" i="20"/>
  <c r="Y3516" i="20"/>
  <c r="Y3515" i="20"/>
  <c r="Y3514" i="20"/>
  <c r="Y3513" i="20"/>
  <c r="Y3512" i="20"/>
  <c r="Y3511" i="20"/>
  <c r="Y3510" i="20"/>
  <c r="Y3509" i="20"/>
  <c r="Y3508" i="20"/>
  <c r="Y3507" i="20"/>
  <c r="Y3506" i="20"/>
  <c r="Y3505" i="20"/>
  <c r="Y3504" i="20"/>
  <c r="Y3503" i="20"/>
  <c r="Y3502" i="20"/>
  <c r="Y3501" i="20"/>
  <c r="Y3500" i="20"/>
  <c r="Y3499" i="20"/>
  <c r="Y3498" i="20"/>
  <c r="Y3497" i="20"/>
  <c r="Y3496" i="20"/>
  <c r="Y3495" i="20"/>
  <c r="Y3494" i="20"/>
  <c r="Y3493" i="20"/>
  <c r="Y3492" i="20"/>
  <c r="Y3491" i="20"/>
  <c r="Y3490" i="20"/>
  <c r="Y3489" i="20"/>
  <c r="Y3488" i="20"/>
  <c r="Y3487" i="20"/>
  <c r="Y3486" i="20"/>
  <c r="Y3485" i="20"/>
  <c r="Y3484" i="20"/>
  <c r="Y3483" i="20"/>
  <c r="Y3482" i="20"/>
  <c r="Y3481" i="20"/>
  <c r="Y3480" i="20"/>
  <c r="Y3479" i="20"/>
  <c r="Y3478" i="20"/>
  <c r="Y3477" i="20"/>
  <c r="Y3476" i="20"/>
  <c r="Y3475" i="20"/>
  <c r="Y3474" i="20"/>
  <c r="Y3473" i="20"/>
  <c r="Y3472" i="20"/>
  <c r="Y3471" i="20"/>
  <c r="Y3470" i="20"/>
  <c r="Y3469" i="20"/>
  <c r="Y3468" i="20"/>
  <c r="Y3467" i="20"/>
  <c r="Y3466" i="20"/>
  <c r="Y3465" i="20"/>
  <c r="Y3464" i="20"/>
  <c r="Y3463" i="20"/>
  <c r="Y3462" i="20"/>
  <c r="Y3461" i="20"/>
  <c r="Y3460" i="20"/>
  <c r="Y3459" i="20"/>
  <c r="Y3458" i="20"/>
  <c r="Y3457" i="20"/>
  <c r="Y3456" i="20"/>
  <c r="Y3455" i="20"/>
  <c r="Y3454" i="20"/>
  <c r="Y3453" i="20"/>
  <c r="Y3452" i="20"/>
  <c r="Y3451" i="20"/>
  <c r="Y3450" i="20"/>
  <c r="Y3449" i="20"/>
  <c r="Y3448" i="20"/>
  <c r="Y3447" i="20"/>
  <c r="Y3446" i="20"/>
  <c r="Y3445" i="20"/>
  <c r="Y3444" i="20"/>
  <c r="Y3443" i="20"/>
  <c r="Y3442" i="20"/>
  <c r="Y3441" i="20"/>
  <c r="Y3440" i="20"/>
  <c r="Y3439" i="20"/>
  <c r="Y3438" i="20"/>
  <c r="Y3437" i="20"/>
  <c r="Y3436" i="20"/>
  <c r="Y3435" i="20"/>
  <c r="Y3434" i="20"/>
  <c r="Y3433" i="20"/>
  <c r="Y3432" i="20"/>
  <c r="Y3431" i="20"/>
  <c r="Y3430" i="20"/>
  <c r="Y3429" i="20"/>
  <c r="Y3428" i="20"/>
  <c r="Y3427" i="20"/>
  <c r="Y3426" i="20"/>
  <c r="Y3425" i="20"/>
  <c r="Y3424" i="20"/>
  <c r="Y3423" i="20"/>
  <c r="Y3422" i="20"/>
  <c r="Y3421" i="20"/>
  <c r="Y3420" i="20"/>
  <c r="Y3419" i="20"/>
  <c r="Y3418" i="20"/>
  <c r="Y3417" i="20"/>
  <c r="Y3416" i="20"/>
  <c r="Y3415" i="20"/>
  <c r="Y3414" i="20"/>
  <c r="Y3413" i="20"/>
  <c r="Y3412" i="20"/>
  <c r="Y3411" i="20"/>
  <c r="Y3410" i="20"/>
  <c r="Y3409" i="20"/>
  <c r="Y3408" i="20"/>
  <c r="Y3407" i="20"/>
  <c r="Y3406" i="20"/>
  <c r="Y3405" i="20"/>
  <c r="Y3404" i="20"/>
  <c r="Y3403" i="20"/>
  <c r="Y3402" i="20"/>
  <c r="Y3401" i="20"/>
  <c r="Y3400" i="20"/>
  <c r="Y3399" i="20"/>
  <c r="Y3398" i="20"/>
  <c r="Y3397" i="20"/>
  <c r="Y3396" i="20"/>
  <c r="Y3395" i="20"/>
  <c r="Y3394" i="20"/>
  <c r="Y3393" i="20"/>
  <c r="Y3392" i="20"/>
  <c r="Y3391" i="20"/>
  <c r="Y3390" i="20"/>
  <c r="Y3389" i="20"/>
  <c r="Y3388" i="20"/>
  <c r="Y3387" i="20"/>
  <c r="Y3386" i="20"/>
  <c r="Y3385" i="20"/>
  <c r="Y3384" i="20"/>
  <c r="Y3383" i="20"/>
  <c r="Y3382" i="20"/>
  <c r="Y3381" i="20"/>
  <c r="Y3380" i="20"/>
  <c r="Y3379" i="20"/>
  <c r="Y3378" i="20"/>
  <c r="Y3377" i="20"/>
  <c r="Y3376" i="20"/>
  <c r="Y3375" i="20"/>
  <c r="Y3374" i="20"/>
  <c r="Y3373" i="20"/>
  <c r="Y3372" i="20"/>
  <c r="Y3371" i="20"/>
  <c r="Y3370" i="20"/>
  <c r="Y3369" i="20"/>
  <c r="Y3368" i="20"/>
  <c r="Y3367" i="20"/>
  <c r="Y3366" i="20"/>
  <c r="Y3365" i="20"/>
  <c r="Y3364" i="20"/>
  <c r="Y3363" i="20"/>
  <c r="Y3362" i="20"/>
  <c r="Y3361" i="20"/>
  <c r="Y3360" i="20"/>
  <c r="Y3359" i="20"/>
  <c r="Y3358" i="20"/>
  <c r="Y3357" i="20"/>
  <c r="Y3356" i="20"/>
  <c r="Y3355" i="20"/>
  <c r="Y3354" i="20"/>
  <c r="Y3353" i="20"/>
  <c r="Y3352" i="20"/>
  <c r="Y3351" i="20"/>
  <c r="Y3350" i="20"/>
  <c r="Y3349" i="20"/>
  <c r="Y3348" i="20"/>
  <c r="Y3347" i="20"/>
  <c r="Y3346" i="20"/>
  <c r="Y3345" i="20"/>
  <c r="Y3344" i="20"/>
  <c r="Y3343" i="20"/>
  <c r="Y3342" i="20"/>
  <c r="Y3341" i="20"/>
  <c r="Y3340" i="20"/>
  <c r="Y3339" i="20"/>
  <c r="Y3338" i="20"/>
  <c r="Y3337" i="20"/>
  <c r="Y3336" i="20"/>
  <c r="Y3335" i="20"/>
  <c r="Y3334" i="20"/>
  <c r="Y3333" i="20"/>
  <c r="Y3332" i="20"/>
  <c r="Y3331" i="20"/>
  <c r="Y3330" i="20"/>
  <c r="Y3329" i="20"/>
  <c r="Y3328" i="20"/>
  <c r="Y3327" i="20"/>
  <c r="Y3326" i="20"/>
  <c r="Y3325" i="20"/>
  <c r="Y3324" i="20"/>
  <c r="Y3323" i="20"/>
  <c r="Y3322" i="20"/>
  <c r="Y3321" i="20"/>
  <c r="Y3320" i="20"/>
  <c r="Y3319" i="20"/>
  <c r="Y3318" i="20"/>
  <c r="Y3317" i="20"/>
  <c r="Y3316" i="20"/>
  <c r="Y3315" i="20"/>
  <c r="Y3314" i="20"/>
  <c r="Y3313" i="20"/>
  <c r="Y3312" i="20"/>
  <c r="Y3311" i="20"/>
  <c r="Y3310" i="20"/>
  <c r="Y3309" i="20"/>
  <c r="Y3308" i="20"/>
  <c r="Y3307" i="20"/>
  <c r="Y3306" i="20"/>
  <c r="Y3305" i="20"/>
  <c r="Y3304" i="20"/>
  <c r="Y3303" i="20"/>
  <c r="Y3302" i="20"/>
  <c r="Y3301" i="20"/>
  <c r="Y3300" i="20"/>
  <c r="Y3299" i="20"/>
  <c r="Y3298" i="20"/>
  <c r="Y3297" i="20"/>
  <c r="Y3296" i="20"/>
  <c r="Y3295" i="20"/>
  <c r="Y3294" i="20"/>
  <c r="Y3293" i="20"/>
  <c r="Y3292" i="20"/>
  <c r="Y3291" i="20"/>
  <c r="Y3290" i="20"/>
  <c r="Y3289" i="20"/>
  <c r="Y3288" i="20"/>
  <c r="Y3287" i="20"/>
  <c r="Y3286" i="20"/>
  <c r="Y3285" i="20"/>
  <c r="Y3284" i="20"/>
  <c r="Y3283" i="20"/>
  <c r="Y3282" i="20"/>
  <c r="Y3281" i="20"/>
  <c r="Y3280" i="20"/>
  <c r="Y3279" i="20"/>
  <c r="Y3278" i="20"/>
  <c r="Y3277" i="20"/>
  <c r="Y3276" i="20"/>
  <c r="Y3275" i="20"/>
  <c r="Y3274" i="20"/>
  <c r="Y3273" i="20"/>
  <c r="Y3272" i="20"/>
  <c r="Y3271" i="20"/>
  <c r="Y3270" i="20"/>
  <c r="Y3269" i="20"/>
  <c r="Y3268" i="20"/>
  <c r="Y3267" i="20"/>
  <c r="Y3266" i="20"/>
  <c r="Y3265" i="20"/>
  <c r="Y3264" i="20"/>
  <c r="Y3263" i="20"/>
  <c r="Y3262" i="20"/>
  <c r="Y3261" i="20"/>
  <c r="Y3260" i="20"/>
  <c r="Y3259" i="20"/>
  <c r="Y3258" i="20"/>
  <c r="Y3257" i="20"/>
  <c r="Y3256" i="20"/>
  <c r="Y3255" i="20"/>
  <c r="Y3254" i="20"/>
  <c r="Y3253" i="20"/>
  <c r="Y3252" i="20"/>
  <c r="Y3251" i="20"/>
  <c r="Y3250" i="20"/>
  <c r="Y3249" i="20"/>
  <c r="Y3248" i="20"/>
  <c r="Y3247" i="20"/>
  <c r="Y3246" i="20"/>
  <c r="Y3245" i="20"/>
  <c r="Y3244" i="20"/>
  <c r="Y3243" i="20"/>
  <c r="Y3242" i="20"/>
  <c r="Y3241" i="20"/>
  <c r="Y3240" i="20"/>
  <c r="Y3239" i="20"/>
  <c r="Y3238" i="20"/>
  <c r="Y3237" i="20"/>
  <c r="Y3236" i="20"/>
  <c r="Y3235" i="20"/>
  <c r="Y3234" i="20"/>
  <c r="Y3233" i="20"/>
  <c r="Y3232" i="20"/>
  <c r="Y3231" i="20"/>
  <c r="Y3230" i="20"/>
  <c r="Y3229" i="20"/>
  <c r="Y3228" i="20"/>
  <c r="Y3227" i="20"/>
  <c r="Y3226" i="20"/>
  <c r="Y3225" i="20"/>
  <c r="Y3224" i="20"/>
  <c r="Y3223" i="20"/>
  <c r="Y3222" i="20"/>
  <c r="Y3221" i="20"/>
  <c r="Y3220" i="20"/>
  <c r="Y3219" i="20"/>
  <c r="Y3218" i="20"/>
  <c r="Y3217" i="20"/>
  <c r="Y3216" i="20"/>
  <c r="Y3215" i="20"/>
  <c r="Y3214" i="20"/>
  <c r="Y3213" i="20"/>
  <c r="Y3212" i="20"/>
  <c r="Y3211" i="20"/>
  <c r="Y3210" i="20"/>
  <c r="Y3209" i="20"/>
  <c r="Y3208" i="20"/>
  <c r="Y3207" i="20"/>
  <c r="Y3206" i="20"/>
  <c r="Y3205" i="20"/>
  <c r="Y3204" i="20"/>
  <c r="Y3203" i="20"/>
  <c r="Y3202" i="20"/>
  <c r="Y3201" i="20"/>
  <c r="Y3200" i="20"/>
  <c r="Y3199" i="20"/>
  <c r="Y3198" i="20"/>
  <c r="Y3197" i="20"/>
  <c r="Y3196" i="20"/>
  <c r="Y3195" i="20"/>
  <c r="Y3194" i="20"/>
  <c r="Y3193" i="20"/>
  <c r="Y3192" i="20"/>
  <c r="Y3191" i="20"/>
  <c r="Y3190" i="20"/>
  <c r="Y3189" i="20"/>
  <c r="Y3188" i="20"/>
  <c r="Y3187" i="20"/>
  <c r="Y3186" i="20"/>
  <c r="Y3185" i="20"/>
  <c r="Y3184" i="20"/>
  <c r="Y3183" i="20"/>
  <c r="Y3182" i="20"/>
  <c r="Y3181" i="20"/>
  <c r="Y3180" i="20"/>
  <c r="Y3179" i="20"/>
  <c r="Y3178" i="20"/>
  <c r="Y3177" i="20"/>
  <c r="Y3176" i="20"/>
  <c r="Y3175" i="20"/>
  <c r="Y3174" i="20"/>
  <c r="Y3173" i="20"/>
  <c r="Y3172" i="20"/>
  <c r="Y3171" i="20"/>
  <c r="Y3170" i="20"/>
  <c r="Y3169" i="20"/>
  <c r="Y3168" i="20"/>
  <c r="Y3167" i="20"/>
  <c r="Y3166" i="20"/>
  <c r="Y3165" i="20"/>
  <c r="Y3164" i="20"/>
  <c r="Y3163" i="20"/>
  <c r="Y3162" i="20"/>
  <c r="Y3161" i="20"/>
  <c r="Y3160" i="20"/>
  <c r="Y3159" i="20"/>
  <c r="Y3158" i="20"/>
  <c r="Y3157" i="20"/>
  <c r="Y3156" i="20"/>
  <c r="Y3155" i="20"/>
  <c r="Y3154" i="20"/>
  <c r="Y3153" i="20"/>
  <c r="Y3152" i="20"/>
  <c r="Y3151" i="20"/>
  <c r="Y3150" i="20"/>
  <c r="Y3149" i="20"/>
  <c r="Y3148" i="20"/>
  <c r="Y3147" i="20"/>
  <c r="Y3146" i="20"/>
  <c r="Y3145" i="20"/>
  <c r="Y3144" i="20"/>
  <c r="Y3143" i="20"/>
  <c r="Y3142" i="20"/>
  <c r="Y3141" i="20"/>
  <c r="Y3140" i="20"/>
  <c r="Y3139" i="20"/>
  <c r="Y3138" i="20"/>
  <c r="Y3137" i="20"/>
  <c r="Y3136" i="20"/>
  <c r="Y3135" i="20"/>
  <c r="Y3134" i="20"/>
  <c r="Y3133" i="20"/>
  <c r="Y3132" i="20"/>
  <c r="Y3131" i="20"/>
  <c r="Y3130" i="20"/>
  <c r="Y3129" i="20"/>
  <c r="Y3128" i="20"/>
  <c r="Y3127" i="20"/>
  <c r="Y3126" i="20"/>
  <c r="Y3125" i="20"/>
  <c r="Y3124" i="20"/>
  <c r="Y3123" i="20"/>
  <c r="Y3122" i="20"/>
  <c r="Y3121" i="20"/>
  <c r="Y3120" i="20"/>
  <c r="Y3119" i="20"/>
  <c r="Y3118" i="20"/>
  <c r="Y3117" i="20"/>
  <c r="Y3116" i="20"/>
  <c r="Y3115" i="20"/>
  <c r="Y3114" i="20"/>
  <c r="Y3113" i="20"/>
  <c r="Y3112" i="20"/>
  <c r="Y3111" i="20"/>
  <c r="Y3110" i="20"/>
  <c r="Y3109" i="20"/>
  <c r="Y3108" i="20"/>
  <c r="Y3107" i="20"/>
  <c r="Y3106" i="20"/>
  <c r="Y3105" i="20"/>
  <c r="Y3104" i="20"/>
  <c r="Y3103" i="20"/>
  <c r="Y3102" i="20"/>
  <c r="Y3101" i="20"/>
  <c r="Y3100" i="20"/>
  <c r="Y3099" i="20"/>
  <c r="Y3098" i="20"/>
  <c r="Y3097" i="20"/>
  <c r="Y3096" i="20"/>
  <c r="Y3095" i="20"/>
  <c r="Y3094" i="20"/>
  <c r="Y3093" i="20"/>
  <c r="Y3092" i="20"/>
  <c r="Y3091" i="20"/>
  <c r="Y3090" i="20"/>
  <c r="Y3089" i="20"/>
  <c r="Y3088" i="20"/>
  <c r="Y3087" i="20"/>
  <c r="Y3086" i="20"/>
  <c r="Y3085" i="20"/>
  <c r="Y3084" i="20"/>
  <c r="Y3083" i="20"/>
  <c r="Y3082" i="20"/>
  <c r="Y3081" i="20"/>
  <c r="Y3080" i="20"/>
  <c r="Y3079" i="20"/>
  <c r="Y3078" i="20"/>
  <c r="Y3077" i="20"/>
  <c r="Y3076" i="20"/>
  <c r="Y3075" i="20"/>
  <c r="Y3074" i="20"/>
  <c r="Y3073" i="20"/>
  <c r="Y3072" i="20"/>
  <c r="Y3071" i="20"/>
  <c r="Y3070" i="20"/>
  <c r="Y3069" i="20"/>
  <c r="Y3068" i="20"/>
  <c r="Y3067" i="20"/>
  <c r="Y3066" i="20"/>
  <c r="Y3065" i="20"/>
  <c r="Y3064" i="20"/>
  <c r="Y3063" i="20"/>
  <c r="Y3062" i="20"/>
  <c r="Y3061" i="20"/>
  <c r="Y3060" i="20"/>
  <c r="Y3059" i="20"/>
  <c r="Y3058" i="20"/>
  <c r="Y3057" i="20"/>
  <c r="Y3056" i="20"/>
  <c r="Y3055" i="20"/>
  <c r="Y3054" i="20"/>
  <c r="Y3053" i="20"/>
  <c r="Y3052" i="20"/>
  <c r="Y3051" i="20"/>
  <c r="Y3050" i="20"/>
  <c r="Y3049" i="20"/>
  <c r="Y3048" i="20"/>
  <c r="Y3047" i="20"/>
  <c r="Y3046" i="20"/>
  <c r="Y3045" i="20"/>
  <c r="Y3044" i="20"/>
  <c r="Y3043" i="20"/>
  <c r="Y3042" i="20"/>
  <c r="Y3041" i="20"/>
  <c r="Y3040" i="20"/>
  <c r="Y3039" i="20"/>
  <c r="Y3038" i="20"/>
  <c r="Y3037" i="20"/>
  <c r="Y3036" i="20"/>
  <c r="Y3035" i="20"/>
  <c r="Y3034" i="20"/>
  <c r="Y3033" i="20"/>
  <c r="Y3032" i="20"/>
  <c r="Y3031" i="20"/>
  <c r="Y3030" i="20"/>
  <c r="Y3029" i="20"/>
  <c r="Y3028" i="20"/>
  <c r="Y3027" i="20"/>
  <c r="Y3026" i="20"/>
  <c r="Y3025" i="20"/>
  <c r="Y3024" i="20"/>
  <c r="Y3023" i="20"/>
  <c r="Y3022" i="20"/>
  <c r="Y3021" i="20"/>
  <c r="Y3020" i="20"/>
  <c r="Y3019" i="20"/>
  <c r="Y3018" i="20"/>
  <c r="Y3017" i="20"/>
  <c r="Y3016" i="20"/>
  <c r="Y3015" i="20"/>
  <c r="Y3014" i="20"/>
  <c r="Y3013" i="20"/>
  <c r="Y3012" i="20"/>
  <c r="Y3011" i="20"/>
  <c r="Y3010" i="20"/>
  <c r="Y3009" i="20"/>
  <c r="Y3008" i="20"/>
  <c r="Y3007" i="20"/>
  <c r="Y3006" i="20"/>
  <c r="Y3005" i="20"/>
  <c r="Y3004" i="20"/>
  <c r="Y3003" i="20"/>
  <c r="Y3002" i="20"/>
  <c r="Y3001" i="20"/>
  <c r="Y3000" i="20"/>
  <c r="Y2999" i="20"/>
  <c r="Y2998" i="20"/>
  <c r="Y2997" i="20"/>
  <c r="Y2996" i="20"/>
  <c r="Y2995" i="20"/>
  <c r="Y2994" i="20"/>
  <c r="Y2993" i="20"/>
  <c r="Y2992" i="20"/>
  <c r="Y2991" i="20"/>
  <c r="Y2990" i="20"/>
  <c r="Y2989" i="20"/>
  <c r="Y2988" i="20"/>
  <c r="Y2987" i="20"/>
  <c r="Y2986" i="20"/>
  <c r="Y2985" i="20"/>
  <c r="Y2984" i="20"/>
  <c r="Y2983" i="20"/>
  <c r="Y2982" i="20"/>
  <c r="Y2981" i="20"/>
  <c r="Y2980" i="20"/>
  <c r="Y2979" i="20"/>
  <c r="Y2978" i="20"/>
  <c r="Y2977" i="20"/>
  <c r="Y2976" i="20"/>
  <c r="Y2975" i="20"/>
  <c r="Y2974" i="20"/>
  <c r="Y2973" i="20"/>
  <c r="Y2972" i="20"/>
  <c r="Y2971" i="20"/>
  <c r="Y2970" i="20"/>
  <c r="Y2969" i="20"/>
  <c r="Y2968" i="20"/>
  <c r="Y2967" i="20"/>
  <c r="Y2966" i="20"/>
  <c r="Y2965" i="20"/>
  <c r="Y2964" i="20"/>
  <c r="Y2963" i="20"/>
  <c r="Y2962" i="20"/>
  <c r="Y2961" i="20"/>
  <c r="Y2960" i="20"/>
  <c r="Y2959" i="20"/>
  <c r="Y2958" i="20"/>
  <c r="Y2957" i="20"/>
  <c r="Y2956" i="20"/>
  <c r="Y2955" i="20"/>
  <c r="Y2954" i="20"/>
  <c r="Y2953" i="20"/>
  <c r="Y2952" i="20"/>
  <c r="Y2951" i="20"/>
  <c r="Y2950" i="20"/>
  <c r="Y2949" i="20"/>
  <c r="Y2948" i="20"/>
  <c r="Y2947" i="20"/>
  <c r="Y2946" i="20"/>
  <c r="Y2945" i="20"/>
  <c r="Y2944" i="20"/>
  <c r="Y2943" i="20"/>
  <c r="Y2942" i="20"/>
  <c r="Y2941" i="20"/>
  <c r="Y2940" i="20"/>
  <c r="Y2939" i="20"/>
  <c r="Y2938" i="20"/>
  <c r="Y2937" i="20"/>
  <c r="Y2936" i="20"/>
  <c r="Y2935" i="20"/>
  <c r="Y2934" i="20"/>
  <c r="Y2933" i="20"/>
  <c r="Y2932" i="20"/>
  <c r="Y2931" i="20"/>
  <c r="Y2930" i="20"/>
  <c r="Y2929" i="20"/>
  <c r="Y2928" i="20"/>
  <c r="Y2927" i="20"/>
  <c r="Y2926" i="20"/>
  <c r="Y2925" i="20"/>
  <c r="Y2924" i="20"/>
  <c r="Y2923" i="20"/>
  <c r="Y2922" i="20"/>
  <c r="Y2921" i="20"/>
  <c r="Y2920" i="20"/>
  <c r="Y2919" i="20"/>
  <c r="Y2918" i="20"/>
  <c r="Y2917" i="20"/>
  <c r="Y2916" i="20"/>
  <c r="Y2915" i="20"/>
  <c r="Y2914" i="20"/>
  <c r="Y2913" i="20"/>
  <c r="Y2912" i="20"/>
  <c r="Y2911" i="20"/>
  <c r="Y2910" i="20"/>
  <c r="Y2909" i="20"/>
  <c r="Y2908" i="20"/>
  <c r="Y2907" i="20"/>
  <c r="Y2906" i="20"/>
  <c r="Y2905" i="20"/>
  <c r="Y2904" i="20"/>
  <c r="Y2903" i="20"/>
  <c r="Y2902" i="20"/>
  <c r="Y2901" i="20"/>
  <c r="Y2900" i="20"/>
  <c r="Y2899" i="20"/>
  <c r="Y2898" i="20"/>
  <c r="Y2897" i="20"/>
  <c r="Y2896" i="20"/>
  <c r="Y2895" i="20"/>
  <c r="Y2894" i="20"/>
  <c r="Y2893" i="20"/>
  <c r="Y2892" i="20"/>
  <c r="Y2891" i="20"/>
  <c r="Y2890" i="20"/>
  <c r="Y2889" i="20"/>
  <c r="Y2888" i="20"/>
  <c r="Y2887" i="20"/>
  <c r="Y2886" i="20"/>
  <c r="Y2885" i="20"/>
  <c r="Y2884" i="20"/>
  <c r="Y2883" i="20"/>
  <c r="Y2882" i="20"/>
  <c r="Y2881" i="20"/>
  <c r="Y2880" i="20"/>
  <c r="Y2879" i="20"/>
  <c r="Y2878" i="20"/>
  <c r="Y2877" i="20"/>
  <c r="Y2876" i="20"/>
  <c r="Y2875" i="20"/>
  <c r="Y2874" i="20"/>
  <c r="Y2873" i="20"/>
  <c r="Y2872" i="20"/>
  <c r="Y2871" i="20"/>
  <c r="Y2870" i="20"/>
  <c r="Y2869" i="20"/>
  <c r="Y2868" i="20"/>
  <c r="Y2867" i="20"/>
  <c r="Y2866" i="20"/>
  <c r="Y2865" i="20"/>
  <c r="Y2864" i="20"/>
  <c r="Y2863" i="20"/>
  <c r="Y2862" i="20"/>
  <c r="Y2861" i="20"/>
  <c r="Y2860" i="20"/>
  <c r="Y2859" i="20"/>
  <c r="Y2858" i="20"/>
  <c r="Y2857" i="20"/>
  <c r="Y2856" i="20"/>
  <c r="Y2855" i="20"/>
  <c r="Y2854" i="20"/>
  <c r="Y2853" i="20"/>
  <c r="Y2852" i="20"/>
  <c r="Y2851" i="20"/>
  <c r="Y2850" i="20"/>
  <c r="Y2849" i="20"/>
  <c r="Y2848" i="20"/>
  <c r="Y2847" i="20"/>
  <c r="Y2846" i="20"/>
  <c r="Y2845" i="20"/>
  <c r="Y2844" i="20"/>
  <c r="Y2843" i="20"/>
  <c r="Y2842" i="20"/>
  <c r="Y2841" i="20"/>
  <c r="Y2840" i="20"/>
  <c r="Y2839" i="20"/>
  <c r="Y2838" i="20"/>
  <c r="Y2837" i="20"/>
  <c r="Y2836" i="20"/>
  <c r="Y2835" i="20"/>
  <c r="Y2834" i="20"/>
  <c r="Y2833" i="20"/>
  <c r="Y2832" i="20"/>
  <c r="Y2831" i="20"/>
  <c r="Y2830" i="20"/>
  <c r="Y2829" i="20"/>
  <c r="Y2828" i="20"/>
  <c r="Y2827" i="20"/>
  <c r="Y2826" i="20"/>
  <c r="Y2825" i="20"/>
  <c r="Y2824" i="20"/>
  <c r="Y2823" i="20"/>
  <c r="Y2822" i="20"/>
  <c r="Y2821" i="20"/>
  <c r="Y2820" i="20"/>
  <c r="Y2819" i="20"/>
  <c r="Y2818" i="20"/>
  <c r="Y2817" i="20"/>
  <c r="Y2816" i="20"/>
  <c r="Y2815" i="20"/>
  <c r="Y2814" i="20"/>
  <c r="Y2813" i="20"/>
  <c r="Y2812" i="20"/>
  <c r="Y2811" i="20"/>
  <c r="Y2810" i="20"/>
  <c r="Y2809" i="20"/>
  <c r="Y2808" i="20"/>
  <c r="Y2807" i="20"/>
  <c r="Y2806" i="20"/>
  <c r="Y2805" i="20"/>
  <c r="Y2804" i="20"/>
  <c r="Y2803" i="20"/>
  <c r="Y2802" i="20"/>
  <c r="Y2801" i="20"/>
  <c r="Y2800" i="20"/>
  <c r="Y2799" i="20"/>
  <c r="Y2798" i="20"/>
  <c r="Y2797" i="20"/>
  <c r="Y2796" i="20"/>
  <c r="Y2795" i="20"/>
  <c r="Y2794" i="20"/>
  <c r="Y2793" i="20"/>
  <c r="Y2792" i="20"/>
  <c r="Y2791" i="20"/>
  <c r="Y2790" i="20"/>
  <c r="Y2789" i="20"/>
  <c r="Y2788" i="20"/>
  <c r="Y2787" i="20"/>
  <c r="Y2786" i="20"/>
  <c r="Y2785" i="20"/>
  <c r="Y2784" i="20"/>
  <c r="Y2783" i="20"/>
  <c r="Y2782" i="20"/>
  <c r="Y2781" i="20"/>
  <c r="Y2780" i="20"/>
  <c r="Y2779" i="20"/>
  <c r="Y2778" i="20"/>
  <c r="Y2777" i="20"/>
  <c r="Y2776" i="20"/>
  <c r="Y2775" i="20"/>
  <c r="Y2774" i="20"/>
  <c r="Y2773" i="20"/>
  <c r="Y2772" i="20"/>
  <c r="Y2771" i="20"/>
  <c r="Y2770" i="20"/>
  <c r="Y2769" i="20"/>
  <c r="Y2768" i="20"/>
  <c r="Y2767" i="20"/>
  <c r="Y2766" i="20"/>
  <c r="Y2765" i="20"/>
  <c r="Y2764" i="20"/>
  <c r="Y2763" i="20"/>
  <c r="Y2762" i="20"/>
  <c r="Y2761" i="20"/>
  <c r="Y2760" i="20"/>
  <c r="Y2759" i="20"/>
  <c r="Y2758" i="20"/>
  <c r="Y2757" i="20"/>
  <c r="Y2756" i="20"/>
  <c r="Y2755" i="20"/>
  <c r="Y2754" i="20"/>
  <c r="Y2753" i="20"/>
  <c r="Y2752" i="20"/>
  <c r="Y2751" i="20"/>
  <c r="Y2750" i="20"/>
  <c r="Y2749" i="20"/>
  <c r="Y2748" i="20"/>
  <c r="Y2747" i="20"/>
  <c r="Y2746" i="20"/>
  <c r="Y2745" i="20"/>
  <c r="Y2744" i="20"/>
  <c r="Y2743" i="20"/>
  <c r="Y2742" i="20"/>
  <c r="Y2741" i="20"/>
  <c r="Y2740" i="20"/>
  <c r="Y2739" i="20"/>
  <c r="Y2738" i="20"/>
  <c r="Y2737" i="20"/>
  <c r="Y2736" i="20"/>
  <c r="Y2735" i="20"/>
  <c r="Y2734" i="20"/>
  <c r="Y2733" i="20"/>
  <c r="Y2732" i="20"/>
  <c r="Y2731" i="20"/>
  <c r="Y2730" i="20"/>
  <c r="Y2729" i="20"/>
  <c r="Y2728" i="20"/>
  <c r="Y2727" i="20"/>
  <c r="Y2726" i="20"/>
  <c r="Y2725" i="20"/>
  <c r="Y2724" i="20"/>
  <c r="Y2723" i="20"/>
  <c r="Y2722" i="20"/>
  <c r="Y2721" i="20"/>
  <c r="Y2720" i="20"/>
  <c r="Y2719" i="20"/>
  <c r="Y2718" i="20"/>
  <c r="Y2717" i="20"/>
  <c r="Y2716" i="20"/>
  <c r="Y2715" i="20"/>
  <c r="Y2714" i="20"/>
  <c r="Y2713" i="20"/>
  <c r="Y2712" i="20"/>
  <c r="Y2711" i="20"/>
  <c r="Y2710" i="20"/>
  <c r="Y2709" i="20"/>
  <c r="Y2708" i="20"/>
  <c r="Y2707" i="20"/>
  <c r="Y2706" i="20"/>
  <c r="Y2705" i="20"/>
  <c r="Y2704" i="20"/>
  <c r="Y2703" i="20"/>
  <c r="Y2702" i="20"/>
  <c r="Y2701" i="20"/>
  <c r="Y2700" i="20"/>
  <c r="Y2699" i="20"/>
  <c r="Y2698" i="20"/>
  <c r="Y2697" i="20"/>
  <c r="Y2696" i="20"/>
  <c r="Y2695" i="20"/>
  <c r="Y2694" i="20"/>
  <c r="Y2693" i="20"/>
  <c r="Y2692" i="20"/>
  <c r="Y2691" i="20"/>
  <c r="Y2690" i="20"/>
  <c r="Y2689" i="20"/>
  <c r="Y2688" i="20"/>
  <c r="Y2687" i="20"/>
  <c r="Y2686" i="20"/>
  <c r="Y2685" i="20"/>
  <c r="Y2684" i="20"/>
  <c r="Y2683" i="20"/>
  <c r="Y2682" i="20"/>
  <c r="Y2681" i="20"/>
  <c r="Y2680" i="20"/>
  <c r="Y2679" i="20"/>
  <c r="Y2678" i="20"/>
  <c r="Y2677" i="20"/>
  <c r="Y2676" i="20"/>
  <c r="Y2675" i="20"/>
  <c r="Y2674" i="20"/>
  <c r="Y2673" i="20"/>
  <c r="Y2672" i="20"/>
  <c r="Y2671" i="20"/>
  <c r="Y2670" i="20"/>
  <c r="Y2669" i="20"/>
  <c r="Y2668" i="20"/>
  <c r="Y2667" i="20"/>
  <c r="Y2666" i="20"/>
  <c r="Y2665" i="20"/>
  <c r="Y2664" i="20"/>
  <c r="Y2663" i="20"/>
  <c r="Y2662" i="20"/>
  <c r="Y2661" i="20"/>
  <c r="Y2660" i="20"/>
  <c r="Y2659" i="20"/>
  <c r="Y2658" i="20"/>
  <c r="Y2657" i="20"/>
  <c r="Y2656" i="20"/>
  <c r="Y2655" i="20"/>
  <c r="Y2654" i="20"/>
  <c r="Y2653" i="20"/>
  <c r="Y2652" i="20"/>
  <c r="Y2651" i="20"/>
  <c r="Y2650" i="20"/>
  <c r="Y2649" i="20"/>
  <c r="Y2648" i="20"/>
  <c r="Y2647" i="20"/>
  <c r="Y2646" i="20"/>
  <c r="Y2645" i="20"/>
  <c r="Y2644" i="20"/>
  <c r="Y2643" i="20"/>
  <c r="Y2642" i="20"/>
  <c r="Y2641" i="20"/>
  <c r="Y2640" i="20"/>
  <c r="Y2639" i="20"/>
  <c r="Y2638" i="20"/>
  <c r="Y2637" i="20"/>
  <c r="Y2636" i="20"/>
  <c r="Y2635" i="20"/>
  <c r="Y2634" i="20"/>
  <c r="Y2633" i="20"/>
  <c r="Y2632" i="20"/>
  <c r="Y2631" i="20"/>
  <c r="Y2630" i="20"/>
  <c r="Y2629" i="20"/>
  <c r="Y2628" i="20"/>
  <c r="Y2627" i="20"/>
  <c r="Y2626" i="20"/>
  <c r="Y2625" i="20"/>
  <c r="Y2624" i="20"/>
  <c r="Y2623" i="20"/>
  <c r="Y2622" i="20"/>
  <c r="Y2621" i="20"/>
  <c r="Y2620" i="20"/>
  <c r="Y2619" i="20"/>
  <c r="Y2618" i="20"/>
  <c r="Y2617" i="20"/>
  <c r="Y2616" i="20"/>
  <c r="Y2615" i="20"/>
  <c r="Y2614" i="20"/>
  <c r="Y2613" i="20"/>
  <c r="Y2612" i="20"/>
  <c r="Y2611" i="20"/>
  <c r="Y2610" i="20"/>
  <c r="Y2609" i="20"/>
  <c r="Y2608" i="20"/>
  <c r="Y2607" i="20"/>
  <c r="Y2606" i="20"/>
  <c r="Y2605" i="20"/>
  <c r="Y2604" i="20"/>
  <c r="Y2603" i="20"/>
  <c r="Y2602" i="20"/>
  <c r="Y2601" i="20"/>
  <c r="Y2600" i="20"/>
  <c r="Y2599" i="20"/>
  <c r="Y2598" i="20"/>
  <c r="Y2597" i="20"/>
  <c r="Y2596" i="20"/>
  <c r="Y2595" i="20"/>
  <c r="Y2594" i="20"/>
  <c r="Y2593" i="20"/>
  <c r="Y2592" i="20"/>
  <c r="Y2591" i="20"/>
  <c r="Y2590" i="20"/>
  <c r="Y2589" i="20"/>
  <c r="Y2588" i="20"/>
  <c r="Y2587" i="20"/>
  <c r="Y2586" i="20"/>
  <c r="Y2585" i="20"/>
  <c r="Y2584" i="20"/>
  <c r="Y2583" i="20"/>
  <c r="Y2582" i="20"/>
  <c r="Y2581" i="20"/>
  <c r="Y2580" i="20"/>
  <c r="Y2579" i="20"/>
  <c r="Y2578" i="20"/>
  <c r="Y2577" i="20"/>
  <c r="Y2576" i="20"/>
  <c r="Y2575" i="20"/>
  <c r="Y2574" i="20"/>
  <c r="Y2573" i="20"/>
  <c r="Y2572" i="20"/>
  <c r="Y2571" i="20"/>
  <c r="Y2570" i="20"/>
  <c r="Y2569" i="20"/>
  <c r="Y2568" i="20"/>
  <c r="Y2567" i="20"/>
  <c r="Y2566" i="20"/>
  <c r="Y2565" i="20"/>
  <c r="Y2564" i="20"/>
  <c r="Y2563" i="20"/>
  <c r="Y2562" i="20"/>
  <c r="Y2561" i="20"/>
  <c r="Y2560" i="20"/>
  <c r="Y2559" i="20"/>
  <c r="Y2558" i="20"/>
  <c r="Y2557" i="20"/>
  <c r="Y2556" i="20"/>
  <c r="Y2555" i="20"/>
  <c r="Y2554" i="20"/>
  <c r="Y2553" i="20"/>
  <c r="Y2552" i="20"/>
  <c r="Y2551" i="20"/>
  <c r="Y2550" i="20"/>
  <c r="Y2549" i="20"/>
  <c r="Y2548" i="20"/>
  <c r="Y2547" i="20"/>
  <c r="Y2546" i="20"/>
  <c r="Y2545" i="20"/>
  <c r="Y2544" i="20"/>
  <c r="Y2543" i="20"/>
  <c r="Y2542" i="20"/>
  <c r="Y2541" i="20"/>
  <c r="Y2540" i="20"/>
  <c r="Y2539" i="20"/>
  <c r="Y2538" i="20"/>
  <c r="Y2537" i="20"/>
  <c r="Y2536" i="20"/>
  <c r="Y2535" i="20"/>
  <c r="Y2534" i="20"/>
  <c r="Y2533" i="20"/>
  <c r="Y2532" i="20"/>
  <c r="Y2531" i="20"/>
  <c r="Y2530" i="20"/>
  <c r="Y2529" i="20"/>
  <c r="Y2528" i="20"/>
  <c r="Y2527" i="20"/>
  <c r="Y2526" i="20"/>
  <c r="Y2525" i="20"/>
  <c r="Y2524" i="20"/>
  <c r="Y2523" i="20"/>
  <c r="Y2522" i="20"/>
  <c r="Y2521" i="20"/>
  <c r="Y2520" i="20"/>
  <c r="Y2519" i="20"/>
  <c r="Y2518" i="20"/>
  <c r="Y2517" i="20"/>
  <c r="Y2516" i="20"/>
  <c r="Y2515" i="20"/>
  <c r="Y2514" i="20"/>
  <c r="Y2513" i="20"/>
  <c r="Y2512" i="20"/>
  <c r="Y2511" i="20"/>
  <c r="Y2510" i="20"/>
  <c r="Y2509" i="20"/>
  <c r="Y2508" i="20"/>
  <c r="Y2507" i="20"/>
  <c r="Y2506" i="20"/>
  <c r="Y2505" i="20"/>
  <c r="Y2504" i="20"/>
  <c r="Y2503" i="20"/>
  <c r="Y2502" i="20"/>
  <c r="Y2501" i="20"/>
  <c r="Y2500" i="20"/>
  <c r="Y2499" i="20"/>
  <c r="Y2498" i="20"/>
  <c r="Y2497" i="20"/>
  <c r="Y2496" i="20"/>
  <c r="Y2495" i="20"/>
  <c r="Y2494" i="20"/>
  <c r="Y2493" i="20"/>
  <c r="Y2492" i="20"/>
  <c r="Y2491" i="20"/>
  <c r="Y2490" i="20"/>
  <c r="Y2489" i="20"/>
  <c r="Y2488" i="20"/>
  <c r="Y2487" i="20"/>
  <c r="Y2486" i="20"/>
  <c r="Y2485" i="20"/>
  <c r="Y2484" i="20"/>
  <c r="Y2483" i="20"/>
  <c r="Y2482" i="20"/>
  <c r="Y2481" i="20"/>
  <c r="Y2480" i="20"/>
  <c r="Y2479" i="20"/>
  <c r="Y2478" i="20"/>
  <c r="Y2477" i="20"/>
  <c r="Y2476" i="20"/>
  <c r="Y2475" i="20"/>
  <c r="Y2474" i="20"/>
  <c r="Y2473" i="20"/>
  <c r="Y2472" i="20"/>
  <c r="Y2471" i="20"/>
  <c r="Y2470" i="20"/>
  <c r="Y2469" i="20"/>
  <c r="Y2468" i="20"/>
  <c r="Y2467" i="20"/>
  <c r="Y2466" i="20"/>
  <c r="Y2465" i="20"/>
  <c r="Y2464" i="20"/>
  <c r="Y2463" i="20"/>
  <c r="Y2462" i="20"/>
  <c r="Y2461" i="20"/>
  <c r="Y2460" i="20"/>
  <c r="Y2459" i="20"/>
  <c r="Y2458" i="20"/>
  <c r="Y2457" i="20"/>
  <c r="Y2456" i="20"/>
  <c r="Y2455" i="20"/>
  <c r="Y2454" i="20"/>
  <c r="Y2453" i="20"/>
  <c r="Y2452" i="20"/>
  <c r="Y2451" i="20"/>
  <c r="Y2450" i="20"/>
  <c r="Y2449" i="20"/>
  <c r="Y2448" i="20"/>
  <c r="Y2447" i="20"/>
  <c r="Y2446" i="20"/>
  <c r="Y2445" i="20"/>
  <c r="Y2444" i="20"/>
  <c r="Y2443" i="20"/>
  <c r="Y2442" i="20"/>
  <c r="Y2441" i="20"/>
  <c r="Y2440" i="20"/>
  <c r="Y2439" i="20"/>
  <c r="Y2438" i="20"/>
  <c r="Y2437" i="20"/>
  <c r="Y2436" i="20"/>
  <c r="Y2435" i="20"/>
  <c r="Y2434" i="20"/>
  <c r="Y2433" i="20"/>
  <c r="Y2432" i="20"/>
  <c r="Y2431" i="20"/>
  <c r="Y2430" i="20"/>
  <c r="Y2429" i="20"/>
  <c r="Y2428" i="20"/>
  <c r="Y2427" i="20"/>
  <c r="Y2426" i="20"/>
  <c r="Y2425" i="20"/>
  <c r="Y2424" i="20"/>
  <c r="Y2423" i="20"/>
  <c r="Y2422" i="20"/>
  <c r="Y2421" i="20"/>
  <c r="Y2420" i="20"/>
  <c r="Y2419" i="20"/>
  <c r="Y2418" i="20"/>
  <c r="Y2417" i="20"/>
  <c r="Y2416" i="20"/>
  <c r="Y2415" i="20"/>
  <c r="Y2414" i="20"/>
  <c r="Y2413" i="20"/>
  <c r="Y2412" i="20"/>
  <c r="Y2411" i="20"/>
  <c r="Y2410" i="20"/>
  <c r="Y2409" i="20"/>
  <c r="Y2408" i="20"/>
  <c r="Y2407" i="20"/>
  <c r="Y2406" i="20"/>
  <c r="Y2405" i="20"/>
  <c r="Y2404" i="20"/>
  <c r="Y2403" i="20"/>
  <c r="Y2402" i="20"/>
  <c r="Y2401" i="20"/>
  <c r="Y2400" i="20"/>
  <c r="Y2399" i="20"/>
  <c r="Y2398" i="20"/>
  <c r="Y2397" i="20"/>
  <c r="Y2396" i="20"/>
  <c r="Y2395" i="20"/>
  <c r="Y2394" i="20"/>
  <c r="Y2393" i="20"/>
  <c r="Y2392" i="20"/>
  <c r="Y2391" i="20"/>
  <c r="Y2390" i="20"/>
  <c r="Y2389" i="20"/>
  <c r="Y2388" i="20"/>
  <c r="Y2387" i="20"/>
  <c r="Y2386" i="20"/>
  <c r="Y2385" i="20"/>
  <c r="Y2384" i="20"/>
  <c r="Y2383" i="20"/>
  <c r="Y2382" i="20"/>
  <c r="Y2381" i="20"/>
  <c r="Y2380" i="20"/>
  <c r="Y2379" i="20"/>
  <c r="Y2378" i="20"/>
  <c r="Y2377" i="20"/>
  <c r="Y2376" i="20"/>
  <c r="Y2375" i="20"/>
  <c r="Y2374" i="20"/>
  <c r="Y2373" i="20"/>
  <c r="Y2372" i="20"/>
  <c r="Y2371" i="20"/>
  <c r="Y2370" i="20"/>
  <c r="Y2369" i="20"/>
  <c r="Y2368" i="20"/>
  <c r="Y2367" i="20"/>
  <c r="Y2366" i="20"/>
  <c r="Y2365" i="20"/>
  <c r="Y2364" i="20"/>
  <c r="Y2363" i="20"/>
  <c r="Y2362" i="20"/>
  <c r="Y2361" i="20"/>
  <c r="Y2360" i="20"/>
  <c r="Y2359" i="20"/>
  <c r="Y2358" i="20"/>
  <c r="Y2357" i="20"/>
  <c r="Y2356" i="20"/>
  <c r="Y2355" i="20"/>
  <c r="Y2354" i="20"/>
  <c r="Y2353" i="20"/>
  <c r="Y2352" i="20"/>
  <c r="Y2351" i="20"/>
  <c r="Y2350" i="20"/>
  <c r="Y2349" i="20"/>
  <c r="Y2348" i="20"/>
  <c r="Y2347" i="20"/>
  <c r="Y2346" i="20"/>
  <c r="Y2345" i="20"/>
  <c r="Y2344" i="20"/>
  <c r="Y2343" i="20"/>
  <c r="Y2342" i="20"/>
  <c r="Y2341" i="20"/>
  <c r="Y2340" i="20"/>
  <c r="Y2339" i="20"/>
  <c r="Y2338" i="20"/>
  <c r="Y2337" i="20"/>
  <c r="Y2336" i="20"/>
  <c r="Y2335" i="20"/>
  <c r="Y2334" i="20"/>
  <c r="Y2333" i="20"/>
  <c r="Y2332" i="20"/>
  <c r="Y2331" i="20"/>
  <c r="Y2330" i="20"/>
  <c r="Y2329" i="20"/>
  <c r="Y2328" i="20"/>
  <c r="Y2327" i="20"/>
  <c r="Y2326" i="20"/>
  <c r="Y2325" i="20"/>
  <c r="Y2324" i="20"/>
  <c r="Y2323" i="20"/>
  <c r="Y2322" i="20"/>
  <c r="Y2321" i="20"/>
  <c r="Y2320" i="20"/>
  <c r="Y2319" i="20"/>
  <c r="Y2318" i="20"/>
  <c r="Y2317" i="20"/>
  <c r="Y2316" i="20"/>
  <c r="Y2315" i="20"/>
  <c r="Y2314" i="20"/>
  <c r="Y2313" i="20"/>
  <c r="Y2312" i="20"/>
  <c r="Y2311" i="20"/>
  <c r="Y2310" i="20"/>
  <c r="Y2309" i="20"/>
  <c r="Y2308" i="20"/>
  <c r="Y2307" i="20"/>
  <c r="Y2306" i="20"/>
  <c r="Y2305" i="20"/>
  <c r="Y2304" i="20"/>
  <c r="Y2303" i="20"/>
  <c r="Y2302" i="20"/>
  <c r="Y2301" i="20"/>
  <c r="Y2300" i="20"/>
  <c r="Y2299" i="20"/>
  <c r="Y2298" i="20"/>
  <c r="Y2297" i="20"/>
  <c r="Y2296" i="20"/>
  <c r="Y2295" i="20"/>
  <c r="Y2294" i="20"/>
  <c r="Y2293" i="20"/>
  <c r="Y2292" i="20"/>
  <c r="Y2291" i="20"/>
  <c r="Y2290" i="20"/>
  <c r="Y2289" i="20"/>
  <c r="Y2288" i="20"/>
  <c r="Y2287" i="20"/>
  <c r="Y2286" i="20"/>
  <c r="Y2285" i="20"/>
  <c r="Y2284" i="20"/>
  <c r="Y2283" i="20"/>
  <c r="Y2282" i="20"/>
  <c r="Y2281" i="20"/>
  <c r="Y2280" i="20"/>
  <c r="Y2279" i="20"/>
  <c r="Y2278" i="20"/>
  <c r="Y2277" i="20"/>
  <c r="Y2276" i="20"/>
  <c r="Y2275" i="20"/>
  <c r="Y2274" i="20"/>
  <c r="Y2273" i="20"/>
  <c r="Y2272" i="20"/>
  <c r="Y2271" i="20"/>
  <c r="Y2270" i="20"/>
  <c r="Y2269" i="20"/>
  <c r="Y2268" i="20"/>
  <c r="Y2267" i="20"/>
  <c r="Y2266" i="20"/>
  <c r="Y2265" i="20"/>
  <c r="Y2264" i="20"/>
  <c r="Y2263" i="20"/>
  <c r="Y2262" i="20"/>
  <c r="Y2261" i="20"/>
  <c r="Y2260" i="20"/>
  <c r="Y2259" i="20"/>
  <c r="Y2258" i="20"/>
  <c r="Y2257" i="20"/>
  <c r="Y2256" i="20"/>
  <c r="Y2255" i="20"/>
  <c r="Y2254" i="20"/>
  <c r="Y2253" i="20"/>
  <c r="Y2252" i="20"/>
  <c r="Y2251" i="20"/>
  <c r="Y2250" i="20"/>
  <c r="Y2249" i="20"/>
  <c r="Y2248" i="20"/>
  <c r="Y2247" i="20"/>
  <c r="Y2246" i="20"/>
  <c r="Y2245" i="20"/>
  <c r="Y2244" i="20"/>
  <c r="Y2243" i="20"/>
  <c r="Y2242" i="20"/>
  <c r="Y2241" i="20"/>
  <c r="Y2240" i="20"/>
  <c r="Y2239" i="20"/>
  <c r="Y2238" i="20"/>
  <c r="Y2237" i="20"/>
  <c r="Y2236" i="20"/>
  <c r="Y2235" i="20"/>
  <c r="Y2234" i="20"/>
  <c r="Y2233" i="20"/>
  <c r="Y2232" i="20"/>
  <c r="Y2231" i="20"/>
  <c r="Y2230" i="20"/>
  <c r="Y2229" i="20"/>
  <c r="Y2228" i="20"/>
  <c r="Y2227" i="20"/>
  <c r="Y2226" i="20"/>
  <c r="Y2225" i="20"/>
  <c r="Y2224" i="20"/>
  <c r="Y2223" i="20"/>
  <c r="Y2222" i="20"/>
  <c r="Y2221" i="20"/>
  <c r="Y2220" i="20"/>
  <c r="Y2219" i="20"/>
  <c r="Y2218" i="20"/>
  <c r="Y2217" i="20"/>
  <c r="Y2216" i="20"/>
  <c r="Y2215" i="20"/>
  <c r="Y2214" i="20"/>
  <c r="Y2213" i="20"/>
  <c r="Y2212" i="20"/>
  <c r="Y2211" i="20"/>
  <c r="Y2210" i="20"/>
  <c r="Y2209" i="20"/>
  <c r="Y2208" i="20"/>
  <c r="Y2207" i="20"/>
  <c r="Y2206" i="20"/>
  <c r="Y2205" i="20"/>
  <c r="Y2204" i="20"/>
  <c r="Y2203" i="20"/>
  <c r="Y2202" i="20"/>
  <c r="Y2201" i="20"/>
  <c r="Y2200" i="20"/>
  <c r="Y2199" i="20"/>
  <c r="Y2198" i="20"/>
  <c r="Y2197" i="20"/>
  <c r="Y2196" i="20"/>
  <c r="Y2195" i="20"/>
  <c r="Y2194" i="20"/>
  <c r="Y2193" i="20"/>
  <c r="Y2192" i="20"/>
  <c r="Y2191" i="20"/>
  <c r="Y2190" i="20"/>
  <c r="Y2189" i="20"/>
  <c r="Y2188" i="20"/>
  <c r="Y2187" i="20"/>
  <c r="Y2186" i="20"/>
  <c r="Y2185" i="20"/>
  <c r="Y2184" i="20"/>
  <c r="Y2183" i="20"/>
  <c r="Y2182" i="20"/>
  <c r="Y2181" i="20"/>
  <c r="Y2180" i="20"/>
  <c r="Y2179" i="20"/>
  <c r="Y2178" i="20"/>
  <c r="Y2177" i="20"/>
  <c r="Y2176" i="20"/>
  <c r="Y2175" i="20"/>
  <c r="Y2174" i="20"/>
  <c r="Y2173" i="20"/>
  <c r="Y2172" i="20"/>
  <c r="Y2171" i="20"/>
  <c r="Y2170" i="20"/>
  <c r="Y2169" i="20"/>
  <c r="Y2168" i="20"/>
  <c r="Y2167" i="20"/>
  <c r="Y2166" i="20"/>
  <c r="Y2165" i="20"/>
  <c r="Y2164" i="20"/>
  <c r="Y2163" i="20"/>
  <c r="Y2162" i="20"/>
  <c r="Y2161" i="20"/>
  <c r="Y2160" i="20"/>
  <c r="Y2159" i="20"/>
  <c r="Y2158" i="20"/>
  <c r="Y2157" i="20"/>
  <c r="Y2156" i="20"/>
  <c r="Y2155" i="20"/>
  <c r="Y2154" i="20"/>
  <c r="Y2153" i="20"/>
  <c r="Y2152" i="20"/>
  <c r="Y2151" i="20"/>
  <c r="Y2150" i="20"/>
  <c r="Y2149" i="20"/>
  <c r="Y2148" i="20"/>
  <c r="Y2147" i="20"/>
  <c r="Y2146" i="20"/>
  <c r="Y2145" i="20"/>
  <c r="Y2144" i="20"/>
  <c r="Y2143" i="20"/>
  <c r="Y2142" i="20"/>
  <c r="Y2141" i="20"/>
  <c r="Y2140" i="20"/>
  <c r="Y2139" i="20"/>
  <c r="Y2138" i="20"/>
  <c r="Y2137" i="20"/>
  <c r="Y2136" i="20"/>
  <c r="Y2135" i="20"/>
  <c r="Y2134" i="20"/>
  <c r="Y2133" i="20"/>
  <c r="Y2132" i="20"/>
  <c r="Y2131" i="20"/>
  <c r="Y2130" i="20"/>
  <c r="Y2129" i="20"/>
  <c r="Y2128" i="20"/>
  <c r="Y2127" i="20"/>
  <c r="Y2126" i="20"/>
  <c r="Y2125" i="20"/>
  <c r="Y2124" i="20"/>
  <c r="Y2123" i="20"/>
  <c r="Y2122" i="20"/>
  <c r="Y2121" i="20"/>
  <c r="Y2120" i="20"/>
  <c r="Y2119" i="20"/>
  <c r="Y2118" i="20"/>
  <c r="Y2117" i="20"/>
  <c r="Y2116" i="20"/>
  <c r="Y2115" i="20"/>
  <c r="Y2114" i="20"/>
  <c r="Y2113" i="20"/>
  <c r="Y2112" i="20"/>
  <c r="Y2111" i="20"/>
  <c r="Y2110" i="20"/>
  <c r="Y2109" i="20"/>
  <c r="Y2108" i="20"/>
  <c r="Y2107" i="20"/>
  <c r="Y2106" i="20"/>
  <c r="Y2105" i="20"/>
  <c r="Y2104" i="20"/>
  <c r="Y2103" i="20"/>
  <c r="Y2102" i="20"/>
  <c r="Y2101" i="20"/>
  <c r="Y2100" i="20"/>
  <c r="Y2099" i="20"/>
  <c r="Y2098" i="20"/>
  <c r="Y2097" i="20"/>
  <c r="Y2096" i="20"/>
  <c r="Y2095" i="20"/>
  <c r="Y2094" i="20"/>
  <c r="Y2093" i="20"/>
  <c r="Y2092" i="20"/>
  <c r="Y2091" i="20"/>
  <c r="Y2090" i="20"/>
  <c r="Y2089" i="20"/>
  <c r="Y2088" i="20"/>
  <c r="Y2087" i="20"/>
  <c r="Y2086" i="20"/>
  <c r="Y2085" i="20"/>
  <c r="Y2084" i="20"/>
  <c r="Y2083" i="20"/>
  <c r="Y2082" i="20"/>
  <c r="Y2081" i="20"/>
  <c r="Y2080" i="20"/>
  <c r="Y2079" i="20"/>
  <c r="Y2078" i="20"/>
  <c r="Y2077" i="20"/>
  <c r="Y2076" i="20"/>
  <c r="Y2075" i="20"/>
  <c r="Y2074" i="20"/>
  <c r="Y2073" i="20"/>
  <c r="Y2072" i="20"/>
  <c r="Y2071" i="20"/>
  <c r="Y2070" i="20"/>
  <c r="Y2069" i="20"/>
  <c r="Y2068" i="20"/>
  <c r="Y2067" i="20"/>
  <c r="Y2066" i="20"/>
  <c r="Y2065" i="20"/>
  <c r="Y2064" i="20"/>
  <c r="Y2063" i="20"/>
  <c r="Y2062" i="20"/>
  <c r="Y2061" i="20"/>
  <c r="Y2060" i="20"/>
  <c r="Y2059" i="20"/>
  <c r="Y2058" i="20"/>
  <c r="Y2057" i="20"/>
  <c r="Y2056" i="20"/>
  <c r="Y2055" i="20"/>
  <c r="Y2054" i="20"/>
  <c r="Y2053" i="20"/>
  <c r="Y2052" i="20"/>
  <c r="Y2051" i="20"/>
  <c r="Y2050" i="20"/>
  <c r="Y2049" i="20"/>
  <c r="Y2048" i="20"/>
  <c r="Y2047" i="20"/>
  <c r="Y2046" i="20"/>
  <c r="Y2045" i="20"/>
  <c r="Y2044" i="20"/>
  <c r="Y2043" i="20"/>
  <c r="Y2042" i="20"/>
  <c r="Y2041" i="20"/>
  <c r="Y2040" i="20"/>
  <c r="Y2039" i="20"/>
  <c r="Y2038" i="20"/>
  <c r="Y2037" i="20"/>
  <c r="Y2036" i="20"/>
  <c r="Y2035" i="20"/>
  <c r="Y2034" i="20"/>
  <c r="Y2033" i="20"/>
  <c r="Y2032" i="20"/>
  <c r="Y2031" i="20"/>
  <c r="Y2030" i="20"/>
  <c r="Y2029" i="20"/>
  <c r="Y2028" i="20"/>
  <c r="Y2027" i="20"/>
  <c r="Y2026" i="20"/>
  <c r="Y2025" i="20"/>
  <c r="Y2024" i="20"/>
  <c r="Y2023" i="20"/>
  <c r="Y2022" i="20"/>
  <c r="Y2021" i="20"/>
  <c r="Y2020" i="20"/>
  <c r="Y2019" i="20"/>
  <c r="Y2018" i="20"/>
  <c r="Y2017" i="20"/>
  <c r="Y2016" i="20"/>
  <c r="Y2015" i="20"/>
  <c r="Y2014" i="20"/>
  <c r="Y2013" i="20"/>
  <c r="Y2012" i="20"/>
  <c r="Y2011" i="20"/>
  <c r="Y2010" i="20"/>
  <c r="Y2009" i="20"/>
  <c r="Y2008" i="20"/>
  <c r="Y2007" i="20"/>
  <c r="Y2006" i="20"/>
  <c r="Y2005" i="20"/>
  <c r="Y2004" i="20"/>
  <c r="Y2003" i="20"/>
  <c r="Y2002" i="20"/>
  <c r="Y2001" i="20"/>
  <c r="Y2000" i="20"/>
  <c r="Y1999" i="20"/>
  <c r="Y1998" i="20"/>
  <c r="Y1997" i="20"/>
  <c r="Y1996" i="20"/>
  <c r="Y1995" i="20"/>
  <c r="Y1994" i="20"/>
  <c r="Y1993" i="20"/>
  <c r="Y1992" i="20"/>
  <c r="Y1991" i="20"/>
  <c r="Y1990" i="20"/>
  <c r="Y1989" i="20"/>
  <c r="Y1988" i="20"/>
  <c r="Y1987" i="20"/>
  <c r="Y1986" i="20"/>
  <c r="Y1985" i="20"/>
  <c r="Y1984" i="20"/>
  <c r="Y1983" i="20"/>
  <c r="Y1982" i="20"/>
  <c r="Y1981" i="20"/>
  <c r="Y1980" i="20"/>
  <c r="Y1979" i="20"/>
  <c r="Y1978" i="20"/>
  <c r="Y1977" i="20"/>
  <c r="Y1976" i="20"/>
  <c r="Y1975" i="20"/>
  <c r="Y1974" i="20"/>
  <c r="Y1973" i="20"/>
  <c r="Y1972" i="20"/>
  <c r="Y1971" i="20"/>
  <c r="Y1970" i="20"/>
  <c r="Y1969" i="20"/>
  <c r="Y1968" i="20"/>
  <c r="Y1967" i="20"/>
  <c r="Y1966" i="20"/>
  <c r="Y1965" i="20"/>
  <c r="Y1964" i="20"/>
  <c r="Y1963" i="20"/>
  <c r="Y1962" i="20"/>
  <c r="Y1961" i="20"/>
  <c r="Y1960" i="20"/>
  <c r="Y1959" i="20"/>
  <c r="Y1958" i="20"/>
  <c r="Y1957" i="20"/>
  <c r="Y1956" i="20"/>
  <c r="Y1955" i="20"/>
  <c r="Y1954" i="20"/>
  <c r="Y1953" i="20"/>
  <c r="Y1952" i="20"/>
  <c r="Y1951" i="20"/>
  <c r="Y1950" i="20"/>
  <c r="Y1949" i="20"/>
  <c r="Y1948" i="20"/>
  <c r="Y1947" i="20"/>
  <c r="Y1946" i="20"/>
  <c r="Y1945" i="20"/>
  <c r="Y1944" i="20"/>
  <c r="Y1943" i="20"/>
  <c r="Y1942" i="20"/>
  <c r="Y1941" i="20"/>
  <c r="Y1940" i="20"/>
  <c r="Y1939" i="20"/>
  <c r="Y1938" i="20"/>
  <c r="Y1937" i="20"/>
  <c r="Y1936" i="20"/>
  <c r="Y1935" i="20"/>
  <c r="Y1934" i="20"/>
  <c r="Y1933" i="20"/>
  <c r="Y1932" i="20"/>
  <c r="Y1931" i="20"/>
  <c r="Y1930" i="20"/>
  <c r="Y1929" i="20"/>
  <c r="Y1928" i="20"/>
  <c r="Y1927" i="20"/>
  <c r="Y1926" i="20"/>
  <c r="Y1925" i="20"/>
  <c r="Y1924" i="20"/>
  <c r="Y1923" i="20"/>
  <c r="Y1922" i="20"/>
  <c r="Y1921" i="20"/>
  <c r="Y1920" i="20"/>
  <c r="Y1919" i="20"/>
  <c r="Y1918" i="20"/>
  <c r="Y1917" i="20"/>
  <c r="Y1916" i="20"/>
  <c r="Y1915" i="20"/>
  <c r="Y1914" i="20"/>
  <c r="Y1913" i="20"/>
  <c r="Y1912" i="20"/>
  <c r="Y1911" i="20"/>
  <c r="Y1910" i="20"/>
  <c r="Y1909" i="20"/>
  <c r="Y1908" i="20"/>
  <c r="Y1907" i="20"/>
  <c r="Y1906" i="20"/>
  <c r="Y1905" i="20"/>
  <c r="Y1904" i="20"/>
  <c r="Y1903" i="20"/>
  <c r="Y1902" i="20"/>
  <c r="Y1901" i="20"/>
  <c r="Y1900" i="20"/>
  <c r="Y1899" i="20"/>
  <c r="Y1898" i="20"/>
  <c r="Y1897" i="20"/>
  <c r="Y1896" i="20"/>
  <c r="Y1895" i="20"/>
  <c r="Y1894" i="20"/>
  <c r="Y1893" i="20"/>
  <c r="Y1892" i="20"/>
  <c r="Y1891" i="20"/>
  <c r="Y1890" i="20"/>
  <c r="Y1889" i="20"/>
  <c r="Y1888" i="20"/>
  <c r="Y1887" i="20"/>
  <c r="Y1886" i="20"/>
  <c r="Y1885" i="20"/>
  <c r="Y1884" i="20"/>
  <c r="Y1883" i="20"/>
  <c r="Y1882" i="20"/>
  <c r="Y1881" i="20"/>
  <c r="Y1880" i="20"/>
  <c r="Y1879" i="20"/>
  <c r="Y1878" i="20"/>
  <c r="Y1877" i="20"/>
  <c r="Y1876" i="20"/>
  <c r="Y1875" i="20"/>
  <c r="Y1874" i="20"/>
  <c r="Y1873" i="20"/>
  <c r="Y1872" i="20"/>
  <c r="Y1871" i="20"/>
  <c r="Y1870" i="20"/>
  <c r="Y1869" i="20"/>
  <c r="Y1868" i="20"/>
  <c r="Y1867" i="20"/>
  <c r="Y1866" i="20"/>
  <c r="Y1865" i="20"/>
  <c r="Y1864" i="20"/>
  <c r="Y1863" i="20"/>
  <c r="Y1862" i="20"/>
  <c r="Y1861" i="20"/>
  <c r="Y1860" i="20"/>
  <c r="Y1859" i="20"/>
  <c r="Y1858" i="20"/>
  <c r="Y1857" i="20"/>
  <c r="Y1856" i="20"/>
  <c r="Y1855" i="20"/>
  <c r="Y1854" i="20"/>
  <c r="Y1853" i="20"/>
  <c r="Y1852" i="20"/>
  <c r="Y1851" i="20"/>
  <c r="Y1850" i="20"/>
  <c r="Y1849" i="20"/>
  <c r="Y1848" i="20"/>
  <c r="Y1847" i="20"/>
  <c r="Y1846" i="20"/>
  <c r="Y1845" i="20"/>
  <c r="Y1844" i="20"/>
  <c r="Y1843" i="20"/>
  <c r="Y1842" i="20"/>
  <c r="Y1841" i="20"/>
  <c r="Y1840" i="20"/>
  <c r="Y1839" i="20"/>
  <c r="Y1838" i="20"/>
  <c r="Y1837" i="20"/>
  <c r="Y1836" i="20"/>
  <c r="Y1835" i="20"/>
  <c r="Y1834" i="20"/>
  <c r="Y1833" i="20"/>
  <c r="Y1832" i="20"/>
  <c r="Y1831" i="20"/>
  <c r="Y1830" i="20"/>
  <c r="Y1829" i="20"/>
  <c r="Y1828" i="20"/>
  <c r="Y1827" i="20"/>
  <c r="Y1826" i="20"/>
  <c r="Y1825" i="20"/>
  <c r="Y1824" i="20"/>
  <c r="Y1823" i="20"/>
  <c r="Y1822" i="20"/>
  <c r="Y1821" i="20"/>
  <c r="Y1820" i="20"/>
  <c r="Y1819" i="20"/>
  <c r="Y1818" i="20"/>
  <c r="Y1817" i="20"/>
  <c r="Y1816" i="20"/>
  <c r="Y1815" i="20"/>
  <c r="Y1814" i="20"/>
  <c r="Y1813" i="20"/>
  <c r="Y1812" i="20"/>
  <c r="Y1811" i="20"/>
  <c r="Y1810" i="20"/>
  <c r="Y1809" i="20"/>
  <c r="Y1808" i="20"/>
  <c r="Y1807" i="20"/>
  <c r="Y1806" i="20"/>
  <c r="Y1805" i="20"/>
  <c r="Y1804" i="20"/>
  <c r="Y1803" i="20"/>
  <c r="Y1802" i="20"/>
  <c r="Y1801" i="20"/>
  <c r="Y1800" i="20"/>
  <c r="Y1799" i="20"/>
  <c r="Y1798" i="20"/>
  <c r="Y1797" i="20"/>
  <c r="Y1796" i="20"/>
  <c r="Y1795" i="20"/>
  <c r="Y1794" i="20"/>
  <c r="Y1793" i="20"/>
  <c r="Y1792" i="20"/>
  <c r="Y1791" i="20"/>
  <c r="Y1790" i="20"/>
  <c r="Y1789" i="20"/>
  <c r="Y1788" i="20"/>
  <c r="Y1787" i="20"/>
  <c r="Y1786" i="20"/>
  <c r="Y1785" i="20"/>
  <c r="Y1784" i="20"/>
  <c r="Y1783" i="20"/>
  <c r="Y1782" i="20"/>
  <c r="Y1781" i="20"/>
  <c r="Y1780" i="20"/>
  <c r="Y1779" i="20"/>
  <c r="Y1778" i="20"/>
  <c r="Y1777" i="20"/>
  <c r="Y1776" i="20"/>
  <c r="Y1775" i="20"/>
  <c r="Y1774" i="20"/>
  <c r="Y1773" i="20"/>
  <c r="Y1772" i="20"/>
  <c r="Y1771" i="20"/>
  <c r="Y1770" i="20"/>
  <c r="Y1769" i="20"/>
  <c r="Y1768" i="20"/>
  <c r="Y1767" i="20"/>
  <c r="Y1766" i="20"/>
  <c r="Y1765" i="20"/>
  <c r="Y1764" i="20"/>
  <c r="Y1763" i="20"/>
  <c r="Y1762" i="20"/>
  <c r="Y1761" i="20"/>
  <c r="Y1760" i="20"/>
  <c r="Y1759" i="20"/>
  <c r="Y1758" i="20"/>
  <c r="Y1757" i="20"/>
  <c r="Y1756" i="20"/>
  <c r="Y1755" i="20"/>
  <c r="Y1754" i="20"/>
  <c r="Y1753" i="20"/>
  <c r="Y1752" i="20"/>
  <c r="Y1751" i="20"/>
  <c r="Y1750" i="20"/>
  <c r="Y1749" i="20"/>
  <c r="Y1748" i="20"/>
  <c r="Y1747" i="20"/>
  <c r="Y1746" i="20"/>
  <c r="Y1745" i="20"/>
  <c r="Y1744" i="20"/>
  <c r="Y1743" i="20"/>
  <c r="Y1742" i="20"/>
  <c r="Y1741" i="20"/>
  <c r="Y1740" i="20"/>
  <c r="Y1739" i="20"/>
  <c r="Y1738" i="20"/>
  <c r="Y1737" i="20"/>
  <c r="Y1736" i="20"/>
  <c r="Y1735" i="20"/>
  <c r="Y1734" i="20"/>
  <c r="Y1733" i="20"/>
  <c r="Y1732" i="20"/>
  <c r="Y1731" i="20"/>
  <c r="Y1730" i="20"/>
  <c r="Y1729" i="20"/>
  <c r="Y1728" i="20"/>
  <c r="Y1727" i="20"/>
  <c r="Y1726" i="20"/>
  <c r="Y1725" i="20"/>
  <c r="Y1724" i="20"/>
  <c r="Y1723" i="20"/>
  <c r="Y1722" i="20"/>
  <c r="Y1721" i="20"/>
  <c r="Y1720" i="20"/>
  <c r="Y1719" i="20"/>
  <c r="Y1718" i="20"/>
  <c r="Y1717" i="20"/>
  <c r="Y1716" i="20"/>
  <c r="Y1715" i="20"/>
  <c r="Y1714" i="20"/>
  <c r="Y1713" i="20"/>
  <c r="Y1712" i="20"/>
  <c r="Y1711" i="20"/>
  <c r="Y1710" i="20"/>
  <c r="Y1709" i="20"/>
  <c r="Y1708" i="20"/>
  <c r="Y1707" i="20"/>
  <c r="Y1706" i="20"/>
  <c r="Y1705" i="20"/>
  <c r="Y1704" i="20"/>
  <c r="Y1703" i="20"/>
  <c r="Y1702" i="20"/>
  <c r="Y1701" i="20"/>
  <c r="Y1700" i="20"/>
  <c r="Y1699" i="20"/>
  <c r="Y1698" i="20"/>
  <c r="Y1697" i="20"/>
  <c r="Y1696" i="20"/>
  <c r="Y1695" i="20"/>
  <c r="Y1694" i="20"/>
  <c r="Y1693" i="20"/>
  <c r="Y1692" i="20"/>
  <c r="Y1691" i="20"/>
  <c r="Y1690" i="20"/>
  <c r="Y1689" i="20"/>
  <c r="Y1688" i="20"/>
  <c r="Y1687" i="20"/>
  <c r="Y1686" i="20"/>
  <c r="Y1685" i="20"/>
  <c r="Y1684" i="20"/>
  <c r="Y1683" i="20"/>
  <c r="Y1682" i="20"/>
  <c r="Y1681" i="20"/>
  <c r="Y1680" i="20"/>
  <c r="Y1679" i="20"/>
  <c r="Y1678" i="20"/>
  <c r="Y1677" i="20"/>
  <c r="Y1676" i="20"/>
  <c r="Y1675" i="20"/>
  <c r="Y1674" i="20"/>
  <c r="Y1673" i="20"/>
  <c r="Y1672" i="20"/>
  <c r="Y1671" i="20"/>
  <c r="Y1670" i="20"/>
  <c r="Y1669" i="20"/>
  <c r="Y1668" i="20"/>
  <c r="Y1667" i="20"/>
  <c r="Y1666" i="20"/>
  <c r="Y1665" i="20"/>
  <c r="Y1664" i="20"/>
  <c r="Y1663" i="20"/>
  <c r="Y1662" i="20"/>
  <c r="Y1661" i="20"/>
  <c r="Y1660" i="20"/>
  <c r="Y1659" i="20"/>
  <c r="Y1658" i="20"/>
  <c r="Y1657" i="20"/>
  <c r="Y1656" i="20"/>
  <c r="Y1655" i="20"/>
  <c r="Y1654" i="20"/>
  <c r="Y1653" i="20"/>
  <c r="Y1652" i="20"/>
  <c r="Y1651" i="20"/>
  <c r="Y1650" i="20"/>
  <c r="Y1649" i="20"/>
  <c r="Y1648" i="20"/>
  <c r="Y1647" i="20"/>
  <c r="Y1646" i="20"/>
  <c r="Y1645" i="20"/>
  <c r="Y1644" i="20"/>
  <c r="Y1643" i="20"/>
  <c r="Y1642" i="20"/>
  <c r="Y1641" i="20"/>
  <c r="Y1640" i="20"/>
  <c r="Y1639" i="20"/>
  <c r="Y1638" i="20"/>
  <c r="Y1637" i="20"/>
  <c r="Y1636" i="20"/>
  <c r="Y1635" i="20"/>
  <c r="Y1634" i="20"/>
  <c r="Y1633" i="20"/>
  <c r="Y1632" i="20"/>
  <c r="Y1631" i="20"/>
  <c r="Y1630" i="20"/>
  <c r="Y1629" i="20"/>
  <c r="Y1628" i="20"/>
  <c r="Y1627" i="20"/>
  <c r="Y1626" i="20"/>
  <c r="Y1625" i="20"/>
  <c r="Y1624" i="20"/>
  <c r="Y1623" i="20"/>
  <c r="Y1622" i="20"/>
  <c r="Y1621" i="20"/>
  <c r="Y1620" i="20"/>
  <c r="Y1619" i="20"/>
  <c r="Y1618" i="20"/>
  <c r="Y1617" i="20"/>
  <c r="Y1616" i="20"/>
  <c r="Y1615" i="20"/>
  <c r="Y1614" i="20"/>
  <c r="Y1613" i="20"/>
  <c r="Y1612" i="20"/>
  <c r="Y1611" i="20"/>
  <c r="Y1610" i="20"/>
  <c r="Y1609" i="20"/>
  <c r="Y1608" i="20"/>
  <c r="Y1607" i="20"/>
  <c r="Y1606" i="20"/>
  <c r="Y1605" i="20"/>
  <c r="Y1604" i="20"/>
  <c r="Y1603" i="20"/>
  <c r="Y1602" i="20"/>
  <c r="Y1601" i="20"/>
  <c r="Y1600" i="20"/>
  <c r="Y1599" i="20"/>
  <c r="Y1598" i="20"/>
  <c r="Y1597" i="20"/>
  <c r="Y1596" i="20"/>
  <c r="Y1595" i="20"/>
  <c r="Y1594" i="20"/>
  <c r="Y1593" i="20"/>
  <c r="Y1592" i="20"/>
  <c r="Y1591" i="20"/>
  <c r="Y1590" i="20"/>
  <c r="Y1589" i="20"/>
  <c r="Y1588" i="20"/>
  <c r="Y1587" i="20"/>
  <c r="Y1586" i="20"/>
  <c r="Y1585" i="20"/>
  <c r="Y1584" i="20"/>
  <c r="Y1583" i="20"/>
  <c r="Y1582" i="20"/>
  <c r="Y1581" i="20"/>
  <c r="Y1580" i="20"/>
  <c r="Y1579" i="20"/>
  <c r="Y1578" i="20"/>
  <c r="Y1577" i="20"/>
  <c r="Y1576" i="20"/>
  <c r="Y1575" i="20"/>
  <c r="Y1574" i="20"/>
  <c r="Y1573" i="20"/>
  <c r="Y1572" i="20"/>
  <c r="Y1571" i="20"/>
  <c r="Y1570" i="20"/>
  <c r="Y1569" i="20"/>
  <c r="Y1568" i="20"/>
  <c r="Y1567" i="20"/>
  <c r="Y1566" i="20"/>
  <c r="Y1565" i="20"/>
  <c r="Y1564" i="20"/>
  <c r="Y1563" i="20"/>
  <c r="Y1562" i="20"/>
  <c r="Y1561" i="20"/>
  <c r="Y1560" i="20"/>
  <c r="Y1559" i="20"/>
  <c r="Y1558" i="20"/>
  <c r="Y1557" i="20"/>
  <c r="Y1556" i="20"/>
  <c r="Y1555" i="20"/>
  <c r="Y1554" i="20"/>
  <c r="Y1553" i="20"/>
  <c r="Y1552" i="20"/>
  <c r="Y1551" i="20"/>
  <c r="Y1550" i="20"/>
  <c r="Y1549" i="20"/>
  <c r="Y1548" i="20"/>
  <c r="Y1547" i="20"/>
  <c r="Y1546" i="20"/>
  <c r="Y1545" i="20"/>
  <c r="Y1544" i="20"/>
  <c r="Y1543" i="20"/>
  <c r="Y1542" i="20"/>
  <c r="Y1541" i="20"/>
  <c r="Y1540" i="20"/>
  <c r="Y1539" i="20"/>
  <c r="Y1538" i="20"/>
  <c r="Y1537" i="20"/>
  <c r="Y1536" i="20"/>
  <c r="Y1535" i="20"/>
  <c r="Y1534" i="20"/>
  <c r="Y1533" i="20"/>
  <c r="Y1532" i="20"/>
  <c r="Y1531" i="20"/>
  <c r="Y1530" i="20"/>
  <c r="Y1529" i="20"/>
  <c r="Y1528" i="20"/>
  <c r="Y1527" i="20"/>
  <c r="Y1526" i="20"/>
  <c r="Y1525" i="20"/>
  <c r="Y1524" i="20"/>
  <c r="Y1523" i="20"/>
  <c r="Y1522" i="20"/>
  <c r="Y1521" i="20"/>
  <c r="Y1520" i="20"/>
  <c r="Y1519" i="20"/>
  <c r="Y1518" i="20"/>
  <c r="Y1517" i="20"/>
  <c r="Y1516" i="20"/>
  <c r="Y1515" i="20"/>
  <c r="Y1514" i="20"/>
  <c r="Y1513" i="20"/>
  <c r="Y1512" i="20"/>
  <c r="Y1511" i="20"/>
  <c r="Y1510" i="20"/>
  <c r="Y1509" i="20"/>
  <c r="Y1508" i="20"/>
  <c r="Y1507" i="20"/>
  <c r="Y1506" i="20"/>
  <c r="Y1505" i="20"/>
  <c r="Y1504" i="20"/>
  <c r="Y1503" i="20"/>
  <c r="Y1502" i="20"/>
  <c r="Y1501" i="20"/>
  <c r="Y1500" i="20"/>
  <c r="Y1499" i="20"/>
  <c r="Y1498" i="20"/>
  <c r="Y1497" i="20"/>
  <c r="Y1496" i="20"/>
  <c r="Y1495" i="20"/>
  <c r="Y1494" i="20"/>
  <c r="Y1493" i="20"/>
  <c r="Y1492" i="20"/>
  <c r="Y1491" i="20"/>
  <c r="Y1490" i="20"/>
  <c r="Y1489" i="20"/>
  <c r="Y1488" i="20"/>
  <c r="Y1487" i="20"/>
  <c r="Y1486" i="20"/>
  <c r="Y1485" i="20"/>
  <c r="Y1484" i="20"/>
  <c r="Y1483" i="20"/>
  <c r="Y1482" i="20"/>
  <c r="Y1481" i="20"/>
  <c r="Y1480" i="20"/>
  <c r="Y1479" i="20"/>
  <c r="Y1478" i="20"/>
  <c r="Y1477" i="20"/>
  <c r="Y1476" i="20"/>
  <c r="Y1475" i="20"/>
  <c r="Y1474" i="20"/>
  <c r="Y1473" i="20"/>
  <c r="Y1472" i="20"/>
  <c r="Y1471" i="20"/>
  <c r="Y1470" i="20"/>
  <c r="Y1469" i="20"/>
  <c r="Y1468" i="20"/>
  <c r="Y1467" i="20"/>
  <c r="Y1466" i="20"/>
  <c r="Y1465" i="20"/>
  <c r="Y1464" i="20"/>
  <c r="Y1463" i="20"/>
  <c r="Y1462" i="20"/>
  <c r="Y1461" i="20"/>
  <c r="Y1460" i="20"/>
  <c r="Y1459" i="20"/>
  <c r="Y1458" i="20"/>
  <c r="Y1457" i="20"/>
  <c r="Y1456" i="20"/>
  <c r="Y1455" i="20"/>
  <c r="Y1454" i="20"/>
  <c r="Y1453" i="20"/>
  <c r="Y1452" i="20"/>
  <c r="Y1451" i="20"/>
  <c r="Y1450" i="20"/>
  <c r="Y1449" i="20"/>
  <c r="Y1448" i="20"/>
  <c r="Y1447" i="20"/>
  <c r="Y1446" i="20"/>
  <c r="Y1445" i="20"/>
  <c r="Y1444" i="20"/>
  <c r="Y1443" i="20"/>
  <c r="Y1442" i="20"/>
  <c r="Y1441" i="20"/>
  <c r="Y1440" i="20"/>
  <c r="Y1439" i="20"/>
  <c r="Y1438" i="20"/>
  <c r="Y1437" i="20"/>
  <c r="Y1436" i="20"/>
  <c r="Y1435" i="20"/>
  <c r="Y1434" i="20"/>
  <c r="Y1433" i="20"/>
  <c r="Y1432" i="20"/>
  <c r="Y1431" i="20"/>
  <c r="Y1430" i="20"/>
  <c r="Y1429" i="20"/>
  <c r="Y1428" i="20"/>
  <c r="Y1427" i="20"/>
  <c r="Y1426" i="20"/>
  <c r="Y1425" i="20"/>
  <c r="Y1424" i="20"/>
  <c r="Y1423" i="20"/>
  <c r="Y1422" i="20"/>
  <c r="Y1421" i="20"/>
  <c r="Y1420" i="20"/>
  <c r="Y1419" i="20"/>
  <c r="Y1418" i="20"/>
  <c r="Y1417" i="20"/>
  <c r="Y1416" i="20"/>
  <c r="Y1415" i="20"/>
  <c r="Y1414" i="20"/>
  <c r="Y1413" i="20"/>
  <c r="Y1412" i="20"/>
  <c r="Y1411" i="20"/>
  <c r="Y1410" i="20"/>
  <c r="Y1409" i="20"/>
  <c r="Y1408" i="20"/>
  <c r="Y1407" i="20"/>
  <c r="Y1406" i="20"/>
  <c r="Y1405" i="20"/>
  <c r="Y1404" i="20"/>
  <c r="Y1403" i="20"/>
  <c r="Y1402" i="20"/>
  <c r="Y1401" i="20"/>
  <c r="Y1400" i="20"/>
  <c r="Y1399" i="20"/>
  <c r="Y1398" i="20"/>
  <c r="Y1397" i="20"/>
  <c r="Y1396" i="20"/>
  <c r="Y1395" i="20"/>
  <c r="Y1394" i="20"/>
  <c r="Y1393" i="20"/>
  <c r="Y1392" i="20"/>
  <c r="Y1391" i="20"/>
  <c r="Y1390" i="20"/>
  <c r="Y1389" i="20"/>
  <c r="Y1388" i="20"/>
  <c r="Y1387" i="20"/>
  <c r="Y1386" i="20"/>
  <c r="Y1385" i="20"/>
  <c r="Y1384" i="20"/>
  <c r="Y1383" i="20"/>
  <c r="Y1382" i="20"/>
  <c r="Y1381" i="20"/>
  <c r="Y1380" i="20"/>
  <c r="Y1379" i="20"/>
  <c r="Y1378" i="20"/>
  <c r="Y1377" i="20"/>
  <c r="Y1376" i="20"/>
  <c r="Y1375" i="20"/>
  <c r="Y1374" i="20"/>
  <c r="Y1373" i="20"/>
  <c r="Y1372" i="20"/>
  <c r="Y1371" i="20"/>
  <c r="Y1370" i="20"/>
  <c r="Y1369" i="20"/>
  <c r="Y1368" i="20"/>
  <c r="Y1367" i="20"/>
  <c r="Y1366" i="20"/>
  <c r="Y1365" i="20"/>
  <c r="Y1364" i="20"/>
  <c r="Y1363" i="20"/>
  <c r="Y1362" i="20"/>
  <c r="Y1361" i="20"/>
  <c r="Y1360" i="20"/>
  <c r="Y1359" i="20"/>
  <c r="Y1358" i="20"/>
  <c r="Y1357" i="20"/>
  <c r="Y1356" i="20"/>
  <c r="Y1355" i="20"/>
  <c r="Y1354" i="20"/>
  <c r="Y1353" i="20"/>
  <c r="Y1352" i="20"/>
  <c r="Y1351" i="20"/>
  <c r="Y1350" i="20"/>
  <c r="Y1349" i="20"/>
  <c r="Y1348" i="20"/>
  <c r="Y1347" i="20"/>
  <c r="Y1346" i="20"/>
  <c r="Y1345" i="20"/>
  <c r="Y1344" i="20"/>
  <c r="Y1343" i="20"/>
  <c r="Y1342" i="20"/>
  <c r="Y1341" i="20"/>
  <c r="Y1340" i="20"/>
  <c r="Y1339" i="20"/>
  <c r="Y1338" i="20"/>
  <c r="Y1337" i="20"/>
  <c r="Y1336" i="20"/>
  <c r="Y1335" i="20"/>
  <c r="Y1334" i="20"/>
  <c r="Y1333" i="20"/>
  <c r="Y1332" i="20"/>
  <c r="Y1331" i="20"/>
  <c r="Y1330" i="20"/>
  <c r="Y1329" i="20"/>
  <c r="Y1328" i="20"/>
  <c r="Y1327" i="20"/>
  <c r="Y1326" i="20"/>
  <c r="Y1325" i="20"/>
  <c r="Y1324" i="20"/>
  <c r="Y1323" i="20"/>
  <c r="Y1322" i="20"/>
  <c r="Y1321" i="20"/>
  <c r="Y1320" i="20"/>
  <c r="Y1319" i="20"/>
  <c r="Y1318" i="20"/>
  <c r="Y1317" i="20"/>
  <c r="Y1316" i="20"/>
  <c r="Y1315" i="20"/>
  <c r="Y1314" i="20"/>
  <c r="Y1313" i="20"/>
  <c r="Y1312" i="20"/>
  <c r="Y1311" i="20"/>
  <c r="Y1310" i="20"/>
  <c r="Y1309" i="20"/>
  <c r="Y1308" i="20"/>
  <c r="Y1307" i="20"/>
  <c r="Y1306" i="20"/>
  <c r="Y1305" i="20"/>
  <c r="Y1304" i="20"/>
  <c r="Y1303" i="20"/>
  <c r="Y1302" i="20"/>
  <c r="Y1301" i="20"/>
  <c r="Y1300" i="20"/>
  <c r="Y1299" i="20"/>
  <c r="Y1298" i="20"/>
  <c r="Y1297" i="20"/>
  <c r="Y1296" i="20"/>
  <c r="Y1295" i="20"/>
  <c r="Y1294" i="20"/>
  <c r="Y1293" i="20"/>
  <c r="Y1292" i="20"/>
  <c r="Y1291" i="20"/>
  <c r="Y1290" i="20"/>
  <c r="Y1289" i="20"/>
  <c r="Y1288" i="20"/>
  <c r="Y1287" i="20"/>
  <c r="Y1286" i="20"/>
  <c r="Y1285" i="20"/>
  <c r="Y1284" i="20"/>
  <c r="Y1283" i="20"/>
  <c r="Y1282" i="20"/>
  <c r="Y1281" i="20"/>
  <c r="Y1280" i="20"/>
  <c r="Y1279" i="20"/>
  <c r="Y1278" i="20"/>
  <c r="Y1277" i="20"/>
  <c r="Y1276" i="20"/>
  <c r="Y1275" i="20"/>
  <c r="Y1274" i="20"/>
  <c r="Y1273" i="20"/>
  <c r="Y1272" i="20"/>
  <c r="Y1271" i="20"/>
  <c r="Y1270" i="20"/>
  <c r="Y1269" i="20"/>
  <c r="Y1268" i="20"/>
  <c r="Y1267" i="20"/>
  <c r="Y1266" i="20"/>
  <c r="Y1265" i="20"/>
  <c r="Y1264" i="20"/>
  <c r="Y1263" i="20"/>
  <c r="Y1262" i="20"/>
  <c r="Y1261" i="20"/>
  <c r="Y1260" i="20"/>
  <c r="Y1259" i="20"/>
  <c r="Y1258" i="20"/>
  <c r="Y1257" i="20"/>
  <c r="Y1256" i="20"/>
  <c r="Y1255" i="20"/>
  <c r="Y1254" i="20"/>
  <c r="Y1253" i="20"/>
  <c r="Y1252" i="20"/>
  <c r="Y1251" i="20"/>
  <c r="Y1250" i="20"/>
  <c r="Y1249" i="20"/>
  <c r="Y1248" i="20"/>
  <c r="Y1247" i="20"/>
  <c r="Y1246" i="20"/>
  <c r="Y1245" i="20"/>
  <c r="Y1244" i="20"/>
  <c r="Y1243" i="20"/>
  <c r="Y1242" i="20"/>
  <c r="Y1241" i="20"/>
  <c r="Y1240" i="20"/>
  <c r="Y1239" i="20"/>
  <c r="Y1238" i="20"/>
  <c r="Y1237" i="20"/>
  <c r="Y1236" i="20"/>
  <c r="Y1235" i="20"/>
  <c r="Y1234" i="20"/>
  <c r="Y1233" i="20"/>
  <c r="Y1232" i="20"/>
  <c r="Y1231" i="20"/>
  <c r="Y1230" i="20"/>
  <c r="Y1229" i="20"/>
  <c r="Y1228" i="20"/>
  <c r="Y1227" i="20"/>
  <c r="Y1226" i="20"/>
  <c r="Y1225" i="20"/>
  <c r="Y1224" i="20"/>
  <c r="Y1223" i="20"/>
  <c r="Y1222" i="20"/>
  <c r="Y1221" i="20"/>
  <c r="Y1220" i="20"/>
  <c r="Y1219" i="20"/>
  <c r="Y1218" i="20"/>
  <c r="Y1217" i="20"/>
  <c r="Y1216" i="20"/>
  <c r="Y1215" i="20"/>
  <c r="Y1214" i="20"/>
  <c r="Y1213" i="20"/>
  <c r="Y1212" i="20"/>
  <c r="Y1211" i="20"/>
  <c r="Y1210" i="20"/>
  <c r="Y1209" i="20"/>
  <c r="Y1208" i="20"/>
  <c r="Y1207" i="20"/>
  <c r="Y1206" i="20"/>
  <c r="Y1205" i="20"/>
  <c r="Y1204" i="20"/>
  <c r="Y1203" i="20"/>
  <c r="Y1202" i="20"/>
  <c r="Y1201" i="20"/>
  <c r="Y1200" i="20"/>
  <c r="Y1199" i="20"/>
  <c r="Y1198" i="20"/>
  <c r="Y1197" i="20"/>
  <c r="Y1196" i="20"/>
  <c r="Y1195" i="20"/>
  <c r="Y1194" i="20"/>
  <c r="Y1193" i="20"/>
  <c r="Y1192" i="20"/>
  <c r="Y1191" i="20"/>
  <c r="Y1190" i="20"/>
  <c r="Y1189" i="20"/>
  <c r="Y1188" i="20"/>
  <c r="Y1187" i="20"/>
  <c r="Y1186" i="20"/>
  <c r="Y1185" i="20"/>
  <c r="Y1184" i="20"/>
  <c r="Y1183" i="20"/>
  <c r="Y1182" i="20"/>
  <c r="Y1181" i="20"/>
  <c r="Y1180" i="20"/>
  <c r="Y1179" i="20"/>
  <c r="Y1178" i="20"/>
  <c r="Y1177" i="20"/>
  <c r="Y1176" i="20"/>
  <c r="Y1175" i="20"/>
  <c r="Y1174" i="20"/>
  <c r="Y1173" i="20"/>
  <c r="Y1172" i="20"/>
  <c r="Y1171" i="20"/>
  <c r="Y1170" i="20"/>
  <c r="Y1169" i="20"/>
  <c r="Y1168" i="20"/>
  <c r="Y1167" i="20"/>
  <c r="Y1166" i="20"/>
  <c r="Y1165" i="20"/>
  <c r="Y1164" i="20"/>
  <c r="Y1163" i="20"/>
  <c r="Y1162" i="20"/>
  <c r="Y1161" i="20"/>
  <c r="Y1160" i="20"/>
  <c r="Y1159" i="20"/>
  <c r="Y1158" i="20"/>
  <c r="Y1157" i="20"/>
  <c r="Y1156" i="20"/>
  <c r="Y1155" i="20"/>
  <c r="Y1154" i="20"/>
  <c r="Y1153" i="20"/>
  <c r="Y1152" i="20"/>
  <c r="Y1151" i="20"/>
  <c r="Y1150" i="20"/>
  <c r="Y1149" i="20"/>
  <c r="Y1148" i="20"/>
  <c r="Y1147" i="20"/>
  <c r="Y1146" i="20"/>
  <c r="Y1145" i="20"/>
  <c r="Y1144" i="20"/>
  <c r="Y1143" i="20"/>
  <c r="Y1142" i="20"/>
  <c r="Y1141" i="20"/>
  <c r="Y1140" i="20"/>
  <c r="Y1139" i="20"/>
  <c r="Y1138" i="20"/>
  <c r="Y1137" i="20"/>
  <c r="Y1136" i="20"/>
  <c r="Y1135" i="20"/>
  <c r="Y1134" i="20"/>
  <c r="Y1133" i="20"/>
  <c r="Y1132" i="20"/>
  <c r="Y1131" i="20"/>
  <c r="Y1130" i="20"/>
  <c r="Y1129" i="20"/>
  <c r="Y1128" i="20"/>
  <c r="Y1127" i="20"/>
  <c r="Y1126" i="20"/>
  <c r="Y1125" i="20"/>
  <c r="Y1124" i="20"/>
  <c r="Y1123" i="20"/>
  <c r="Y1122" i="20"/>
  <c r="Y1121" i="20"/>
  <c r="Y1120" i="20"/>
  <c r="Y1119" i="20"/>
  <c r="Y1118" i="20"/>
  <c r="Y1117" i="20"/>
  <c r="Y1116" i="20"/>
  <c r="Y1115" i="20"/>
  <c r="Y1114" i="20"/>
  <c r="Y1113" i="20"/>
  <c r="Y1112" i="20"/>
  <c r="Y1111" i="20"/>
  <c r="Y1110" i="20"/>
  <c r="Y1109" i="20"/>
  <c r="Y1108" i="20"/>
  <c r="Y1107" i="20"/>
  <c r="Y1106" i="20"/>
  <c r="Y1105" i="20"/>
  <c r="Y1104" i="20"/>
  <c r="Y1103" i="20"/>
  <c r="Y1102" i="20"/>
  <c r="Y1101" i="20"/>
  <c r="Y1100" i="20"/>
  <c r="Y1099" i="20"/>
  <c r="Y1098" i="20"/>
  <c r="Y1097" i="20"/>
  <c r="Y1096" i="20"/>
  <c r="Y1095" i="20"/>
  <c r="Y1094" i="20"/>
  <c r="Y1093" i="20"/>
  <c r="Y1092" i="20"/>
  <c r="Y1091" i="20"/>
  <c r="Y1090" i="20"/>
  <c r="Y1089" i="20"/>
  <c r="Y1088" i="20"/>
  <c r="Y1087" i="20"/>
  <c r="Y1086" i="20"/>
  <c r="Y1085" i="20"/>
  <c r="Y1084" i="20"/>
  <c r="Y1083" i="20"/>
  <c r="Y1082" i="20"/>
  <c r="Y1081" i="20"/>
  <c r="Y1080" i="20"/>
  <c r="Y1079" i="20"/>
  <c r="Y1078" i="20"/>
  <c r="Y1077" i="20"/>
  <c r="Y1076" i="20"/>
  <c r="Y1075" i="20"/>
  <c r="Y1074" i="20"/>
  <c r="Y1073" i="20"/>
  <c r="Y1072" i="20"/>
  <c r="Y1071" i="20"/>
  <c r="Y1070" i="20"/>
  <c r="Y1069" i="20"/>
  <c r="Y1068" i="20"/>
  <c r="Y1067" i="20"/>
  <c r="Y1066" i="20"/>
  <c r="Y1065" i="20"/>
  <c r="Y1064" i="20"/>
  <c r="Y1063" i="20"/>
  <c r="Y1062" i="20"/>
  <c r="Y1061" i="20"/>
  <c r="Y1060" i="20"/>
  <c r="Y1059" i="20"/>
  <c r="Y1058" i="20"/>
  <c r="Y1057" i="20"/>
  <c r="Y1056" i="20"/>
  <c r="Y1055" i="20"/>
  <c r="Y1054" i="20"/>
  <c r="Y1053" i="20"/>
  <c r="Y1052" i="20"/>
  <c r="Y1051" i="20"/>
  <c r="Y1050" i="20"/>
  <c r="Y1049" i="20"/>
  <c r="Y1048" i="20"/>
  <c r="Y1047" i="20"/>
  <c r="Y1046" i="20"/>
  <c r="Y1045" i="20"/>
  <c r="Y1044" i="20"/>
  <c r="Y1043" i="20"/>
  <c r="Y1042" i="20"/>
  <c r="Y1041" i="20"/>
  <c r="Y1040" i="20"/>
  <c r="Y1039" i="20"/>
  <c r="Y1038" i="20"/>
  <c r="Y1037" i="20"/>
  <c r="Y1036" i="20"/>
  <c r="Y1035" i="20"/>
  <c r="Y1034" i="20"/>
  <c r="Y1033" i="20"/>
  <c r="Y1032" i="20"/>
  <c r="Y1031" i="20"/>
  <c r="Y1030" i="20"/>
  <c r="Y1029" i="20"/>
  <c r="Y1028" i="20"/>
  <c r="Y1027" i="20"/>
  <c r="Y1026" i="20"/>
  <c r="Y1025" i="20"/>
  <c r="Y1024" i="20"/>
  <c r="Y1023" i="20"/>
  <c r="Y1022" i="20"/>
  <c r="Y1021" i="20"/>
  <c r="Y1020" i="20"/>
  <c r="Y1019" i="20"/>
  <c r="Y1018" i="20"/>
  <c r="Y1017" i="20"/>
  <c r="Y1016" i="20"/>
  <c r="Y1015" i="20"/>
  <c r="Y1014" i="20"/>
  <c r="Y1013" i="20"/>
  <c r="Y1012" i="20"/>
  <c r="Y1011" i="20"/>
  <c r="Y1010" i="20"/>
  <c r="Y1009" i="20"/>
  <c r="Y1008" i="20"/>
  <c r="Y1007" i="20"/>
  <c r="Y1006" i="20"/>
  <c r="Y1005" i="20"/>
  <c r="Y1004" i="20"/>
  <c r="Y1003" i="20"/>
  <c r="Y1002" i="20"/>
  <c r="Y1001" i="20"/>
  <c r="Y1000" i="20"/>
  <c r="Y999" i="20"/>
  <c r="Y998" i="20"/>
  <c r="Y997" i="20"/>
  <c r="Y996" i="20"/>
  <c r="Y995" i="20"/>
  <c r="Y994" i="20"/>
  <c r="Y993" i="20"/>
  <c r="Y992" i="20"/>
  <c r="Y991" i="20"/>
  <c r="Y990" i="20"/>
  <c r="Y989" i="20"/>
  <c r="Y988" i="20"/>
  <c r="Y987" i="20"/>
  <c r="Y986" i="20"/>
  <c r="Y985" i="20"/>
  <c r="Y984" i="20"/>
  <c r="Y983" i="20"/>
  <c r="Y982" i="20"/>
  <c r="Y981" i="20"/>
  <c r="Y980" i="20"/>
  <c r="Y979" i="20"/>
  <c r="Y978" i="20"/>
  <c r="Y977" i="20"/>
  <c r="Y976" i="20"/>
  <c r="Y975" i="20"/>
  <c r="Y974" i="20"/>
  <c r="Y973" i="20"/>
  <c r="Y972" i="20"/>
  <c r="Y971" i="20"/>
  <c r="Y970" i="20"/>
  <c r="Y969" i="20"/>
  <c r="Y968" i="20"/>
  <c r="Y967" i="20"/>
  <c r="Y966" i="20"/>
  <c r="Y965" i="20"/>
  <c r="Y964" i="20"/>
  <c r="Y963" i="20"/>
  <c r="Y962" i="20"/>
  <c r="Y961" i="20"/>
  <c r="Y960" i="20"/>
  <c r="Y959" i="20"/>
  <c r="Y958" i="20"/>
  <c r="Y957" i="20"/>
  <c r="Y956" i="20"/>
  <c r="Y955" i="20"/>
  <c r="Y954" i="20"/>
  <c r="Y953" i="20"/>
  <c r="Y952" i="20"/>
  <c r="Y951" i="20"/>
  <c r="Y950" i="20"/>
  <c r="Y949" i="20"/>
  <c r="Y948" i="20"/>
  <c r="Y947" i="20"/>
  <c r="Y946" i="20"/>
  <c r="Y945" i="20"/>
  <c r="Y944" i="20"/>
  <c r="Y943" i="20"/>
  <c r="Y942" i="20"/>
  <c r="Y941" i="20"/>
  <c r="Y940" i="20"/>
  <c r="Y939" i="20"/>
  <c r="Y938" i="20"/>
  <c r="Y937" i="20"/>
  <c r="Y936" i="20"/>
  <c r="Y935" i="20"/>
  <c r="Y934" i="20"/>
  <c r="Y933" i="20"/>
  <c r="Y932" i="20"/>
  <c r="Y931" i="20"/>
  <c r="Y930" i="20"/>
  <c r="Y929" i="20"/>
  <c r="Y928" i="20"/>
  <c r="Y927" i="20"/>
  <c r="Y926" i="20"/>
  <c r="Y925" i="20"/>
  <c r="Y924" i="20"/>
  <c r="Y923" i="20"/>
  <c r="Y922" i="20"/>
  <c r="Y921" i="20"/>
  <c r="Y920" i="20"/>
  <c r="Y919" i="20"/>
  <c r="Y918" i="20"/>
  <c r="Y917" i="20"/>
  <c r="Y916" i="20"/>
  <c r="Y915" i="20"/>
  <c r="Y914" i="20"/>
  <c r="Y913" i="20"/>
  <c r="Y912" i="20"/>
  <c r="Y911" i="20"/>
  <c r="Y910" i="20"/>
  <c r="Y909" i="20"/>
  <c r="Y908" i="20"/>
  <c r="Y907" i="20"/>
  <c r="Y906" i="20"/>
  <c r="Y905" i="20"/>
  <c r="Y904" i="20"/>
  <c r="Y903" i="20"/>
  <c r="Y902" i="20"/>
  <c r="Y901" i="20"/>
  <c r="Y900" i="20"/>
  <c r="Y899" i="20"/>
  <c r="Y898" i="20"/>
  <c r="Y897" i="20"/>
  <c r="Y896" i="20"/>
  <c r="Y895" i="20"/>
  <c r="Y894" i="20"/>
  <c r="Y893" i="20"/>
  <c r="Y892" i="20"/>
  <c r="Y891" i="20"/>
  <c r="Y890" i="20"/>
  <c r="Y889" i="20"/>
  <c r="Y888" i="20"/>
  <c r="Y887" i="20"/>
  <c r="Y886" i="20"/>
  <c r="Y885" i="20"/>
  <c r="Y884" i="20"/>
  <c r="Y883" i="20"/>
  <c r="Y882" i="20"/>
  <c r="Y881" i="20"/>
  <c r="Y880" i="20"/>
  <c r="Y879" i="20"/>
  <c r="Y878" i="20"/>
  <c r="Y877" i="20"/>
  <c r="Y876" i="20"/>
  <c r="Y875" i="20"/>
  <c r="Y874" i="20"/>
  <c r="Y873" i="20"/>
  <c r="Y872" i="20"/>
  <c r="Y871" i="20"/>
  <c r="Y870" i="20"/>
  <c r="Y869" i="20"/>
  <c r="Y868" i="20"/>
  <c r="Y867" i="20"/>
  <c r="Y866" i="20"/>
  <c r="Y865" i="20"/>
  <c r="Y864" i="20"/>
  <c r="Y863" i="20"/>
  <c r="Y862" i="20"/>
  <c r="Y861" i="20"/>
  <c r="Y860" i="20"/>
  <c r="Y859" i="20"/>
  <c r="Y858" i="20"/>
  <c r="Y857" i="20"/>
  <c r="Y856" i="20"/>
  <c r="Y855" i="20"/>
  <c r="Y854" i="20"/>
  <c r="Y853" i="20"/>
  <c r="Y852" i="20"/>
  <c r="Y851" i="20"/>
  <c r="Y850" i="20"/>
  <c r="Y849" i="20"/>
  <c r="Y848" i="20"/>
  <c r="Y847" i="20"/>
  <c r="Y846" i="20"/>
  <c r="Y845" i="20"/>
  <c r="Y844" i="20"/>
  <c r="Y843" i="20"/>
  <c r="Y842" i="20"/>
  <c r="Y841" i="20"/>
  <c r="Y840" i="20"/>
  <c r="Y839" i="20"/>
  <c r="Y838" i="20"/>
  <c r="Y837" i="20"/>
  <c r="Y836" i="20"/>
  <c r="Y835" i="20"/>
  <c r="Y834" i="20"/>
  <c r="Y833" i="20"/>
  <c r="Y832" i="20"/>
  <c r="Y831" i="20"/>
  <c r="Y830" i="20"/>
  <c r="Y829" i="20"/>
  <c r="Y828" i="20"/>
  <c r="Y827" i="20"/>
  <c r="Y826" i="20"/>
  <c r="Y825" i="20"/>
  <c r="Y824" i="20"/>
  <c r="Y823" i="20"/>
  <c r="Y822" i="20"/>
  <c r="Y821" i="20"/>
  <c r="Y820" i="20"/>
  <c r="Y819" i="20"/>
  <c r="Y818" i="20"/>
  <c r="Y817" i="20"/>
  <c r="Y816" i="20"/>
  <c r="Y815" i="20"/>
  <c r="Y814" i="20"/>
  <c r="Y813" i="20"/>
  <c r="Y812" i="20"/>
  <c r="Y811" i="20"/>
  <c r="Y810" i="20"/>
  <c r="Y809" i="20"/>
  <c r="Y808" i="20"/>
  <c r="Y807" i="20"/>
  <c r="Y806" i="20"/>
  <c r="Y805" i="20"/>
  <c r="Y804" i="20"/>
  <c r="Y803" i="20"/>
  <c r="Y802" i="20"/>
  <c r="Y801" i="20"/>
  <c r="Y800" i="20"/>
  <c r="Y799" i="20"/>
  <c r="Y798" i="20"/>
  <c r="Y797" i="20"/>
  <c r="Y796" i="20"/>
  <c r="Y795" i="20"/>
  <c r="Y794" i="20"/>
  <c r="Y793" i="20"/>
  <c r="Y792" i="20"/>
  <c r="Y791" i="20"/>
  <c r="Y790" i="20"/>
  <c r="Y789" i="20"/>
  <c r="Y788" i="20"/>
  <c r="Y787" i="20"/>
  <c r="Y786" i="20"/>
  <c r="Y785" i="20"/>
  <c r="Y784" i="20"/>
  <c r="Y783" i="20"/>
  <c r="Y782" i="20"/>
  <c r="Y781" i="20"/>
  <c r="Y780" i="20"/>
  <c r="Y779" i="20"/>
  <c r="Y778" i="20"/>
  <c r="Y777" i="20"/>
  <c r="Y776" i="20"/>
  <c r="Y775" i="20"/>
  <c r="Y774" i="20"/>
  <c r="Y773" i="20"/>
  <c r="Y772" i="20"/>
  <c r="Y771" i="20"/>
  <c r="Y770" i="20"/>
  <c r="Y769" i="20"/>
  <c r="Y768" i="20"/>
  <c r="Y767" i="20"/>
  <c r="Y766" i="20"/>
  <c r="Y765" i="20"/>
  <c r="Y764" i="20"/>
  <c r="Y763" i="20"/>
  <c r="Y762" i="20"/>
  <c r="Y761" i="20"/>
  <c r="Y760" i="20"/>
  <c r="Y759" i="20"/>
  <c r="Y758" i="20"/>
  <c r="Y757" i="20"/>
  <c r="Y756" i="20"/>
  <c r="Y755" i="20"/>
  <c r="Y754" i="20"/>
  <c r="Y753" i="20"/>
  <c r="Y752" i="20"/>
  <c r="Y751" i="20"/>
  <c r="Y750" i="20"/>
  <c r="Y749" i="20"/>
  <c r="Y748" i="20"/>
  <c r="Y747" i="20"/>
  <c r="Y746" i="20"/>
  <c r="Y745" i="20"/>
  <c r="Y744" i="20"/>
  <c r="Y743" i="20"/>
  <c r="Y742" i="20"/>
  <c r="Y741" i="20"/>
  <c r="Y740" i="20"/>
  <c r="Y739" i="20"/>
  <c r="Y738" i="20"/>
  <c r="Y737" i="20"/>
  <c r="Y736" i="20"/>
  <c r="Y735" i="20"/>
  <c r="Y734" i="20"/>
  <c r="Y733" i="20"/>
  <c r="Y732" i="20"/>
  <c r="Y731" i="20"/>
  <c r="Y730" i="20"/>
  <c r="Y729" i="20"/>
  <c r="Y728" i="20"/>
  <c r="Y727" i="20"/>
  <c r="Y726" i="20"/>
  <c r="Y725" i="20"/>
  <c r="Y724" i="20"/>
  <c r="Y723" i="20"/>
  <c r="Y722" i="20"/>
  <c r="Y721" i="20"/>
  <c r="Y720" i="20"/>
  <c r="Y719" i="20"/>
  <c r="Y718" i="20"/>
  <c r="Y717" i="20"/>
  <c r="Y716" i="20"/>
  <c r="Y715" i="20"/>
  <c r="Y714" i="20"/>
  <c r="Y713" i="20"/>
  <c r="Y712" i="20"/>
  <c r="Y711" i="20"/>
  <c r="Y710" i="20"/>
  <c r="Y709" i="20"/>
  <c r="Y708" i="20"/>
  <c r="Y707" i="20"/>
  <c r="Y706" i="20"/>
  <c r="Y705" i="20"/>
  <c r="Y704" i="20"/>
  <c r="Y703" i="20"/>
  <c r="Y702" i="20"/>
  <c r="Y701" i="20"/>
  <c r="Y700" i="20"/>
  <c r="Y699" i="20"/>
  <c r="Y698" i="20"/>
  <c r="Y697" i="20"/>
  <c r="Y696" i="20"/>
  <c r="Y695" i="20"/>
  <c r="Y694" i="20"/>
  <c r="Y693" i="20"/>
  <c r="Y692" i="20"/>
  <c r="Y691" i="20"/>
  <c r="Y690" i="20"/>
  <c r="Y689" i="20"/>
  <c r="Y688" i="20"/>
  <c r="Y687" i="20"/>
  <c r="Y686" i="20"/>
  <c r="Y685" i="20"/>
  <c r="Y684" i="20"/>
  <c r="Y683" i="20"/>
  <c r="Y682" i="20"/>
  <c r="Y681" i="20"/>
  <c r="Y680" i="20"/>
  <c r="Y679" i="20"/>
  <c r="Y678" i="20"/>
  <c r="Y677" i="20"/>
  <c r="Y676" i="20"/>
  <c r="Y675" i="20"/>
  <c r="Y674" i="20"/>
  <c r="Y673" i="20"/>
  <c r="Y672" i="20"/>
  <c r="Y671" i="20"/>
  <c r="Y670" i="20"/>
  <c r="Y669" i="20"/>
  <c r="Y668" i="20"/>
  <c r="Y667" i="20"/>
  <c r="Y666" i="20"/>
  <c r="Y665" i="20"/>
  <c r="Y664" i="20"/>
  <c r="Y663" i="20"/>
  <c r="Y662" i="20"/>
  <c r="Y661" i="20"/>
  <c r="Y660" i="20"/>
  <c r="Y659" i="20"/>
  <c r="Y658" i="20"/>
  <c r="Y657" i="20"/>
  <c r="Y656" i="20"/>
  <c r="Y655" i="20"/>
  <c r="Y654" i="20"/>
  <c r="Y653" i="20"/>
  <c r="Y652" i="20"/>
  <c r="Y651" i="20"/>
  <c r="Y650" i="20"/>
  <c r="Y649" i="20"/>
  <c r="Y648" i="20"/>
  <c r="Y647" i="20"/>
  <c r="Y646" i="20"/>
  <c r="Y645" i="20"/>
  <c r="Y644" i="20"/>
  <c r="Y643" i="20"/>
  <c r="Y642" i="20"/>
  <c r="Y641" i="20"/>
  <c r="Y640" i="20"/>
  <c r="Y639" i="20"/>
  <c r="Y638" i="20"/>
  <c r="Y637" i="20"/>
  <c r="Y636" i="20"/>
  <c r="Y635" i="20"/>
  <c r="Y634" i="20"/>
  <c r="Y633" i="20"/>
  <c r="Y632" i="20"/>
  <c r="Y631" i="20"/>
  <c r="Y630" i="20"/>
  <c r="Y629" i="20"/>
  <c r="Y628" i="20"/>
  <c r="Y627" i="20"/>
  <c r="Y626" i="20"/>
  <c r="Y625" i="20"/>
  <c r="Y624" i="20"/>
  <c r="Y623" i="20"/>
  <c r="Y622" i="20"/>
  <c r="Y621" i="20"/>
  <c r="Y620" i="20"/>
  <c r="Y619" i="20"/>
  <c r="Y618" i="20"/>
  <c r="Y617" i="20"/>
  <c r="Y616" i="20"/>
  <c r="Y615" i="20"/>
  <c r="Y614" i="20"/>
  <c r="Y613" i="20"/>
  <c r="Y612" i="20"/>
  <c r="Y611" i="20"/>
  <c r="Y610" i="20"/>
  <c r="Y609" i="20"/>
  <c r="Y608" i="20"/>
  <c r="Y607" i="20"/>
  <c r="Y606" i="20"/>
  <c r="Y605" i="20"/>
  <c r="Y604" i="20"/>
  <c r="Y603" i="20"/>
  <c r="Y602" i="20"/>
  <c r="Y601" i="20"/>
  <c r="Y600" i="20"/>
  <c r="Y599" i="20"/>
  <c r="Y598" i="20"/>
  <c r="Y597" i="20"/>
  <c r="Y596" i="20"/>
  <c r="Y595" i="20"/>
  <c r="Y594" i="20"/>
  <c r="Y593" i="20"/>
  <c r="Y592" i="20"/>
  <c r="Y591" i="20"/>
  <c r="Y590" i="20"/>
  <c r="Y589" i="20"/>
  <c r="Y588" i="20"/>
  <c r="Y587" i="20"/>
  <c r="Y586" i="20"/>
  <c r="Y585" i="20"/>
  <c r="Y584" i="20"/>
  <c r="Y583" i="20"/>
  <c r="Y582" i="20"/>
  <c r="Y581" i="20"/>
  <c r="Y580" i="20"/>
  <c r="Y579" i="20"/>
  <c r="Y578" i="20"/>
  <c r="Y577" i="20"/>
  <c r="Y576" i="20"/>
  <c r="Y575" i="20"/>
  <c r="Y574" i="20"/>
  <c r="Y573" i="20"/>
  <c r="Y572" i="20"/>
  <c r="Y571" i="20"/>
  <c r="Y570" i="20"/>
  <c r="Y569" i="20"/>
  <c r="Y568" i="20"/>
  <c r="Y567" i="20"/>
  <c r="Y566" i="20"/>
  <c r="Y565" i="20"/>
  <c r="Y564" i="20"/>
  <c r="Y563" i="20"/>
  <c r="Y562" i="20"/>
  <c r="Y561" i="20"/>
  <c r="Y560" i="20"/>
  <c r="Y559" i="20"/>
  <c r="Y558" i="20"/>
  <c r="Y557" i="20"/>
  <c r="Y556" i="20"/>
  <c r="Y555" i="20"/>
  <c r="Y554" i="20"/>
  <c r="Y553" i="20"/>
  <c r="Y552" i="20"/>
  <c r="Y551" i="20"/>
  <c r="Y550" i="20"/>
  <c r="Y549" i="20"/>
  <c r="Y548" i="20"/>
  <c r="Y547" i="20"/>
  <c r="Y546" i="20"/>
  <c r="Y545" i="20"/>
  <c r="Y544" i="20"/>
  <c r="Y543" i="20"/>
  <c r="Y542" i="20"/>
  <c r="Y541" i="20"/>
  <c r="Y540" i="20"/>
  <c r="Y539" i="20"/>
  <c r="Y538" i="20"/>
  <c r="Y537" i="20"/>
  <c r="Y536" i="20"/>
  <c r="Y535" i="20"/>
  <c r="Y534" i="20"/>
  <c r="Y533" i="20"/>
  <c r="Y532" i="20"/>
  <c r="Y531" i="20"/>
  <c r="Y530" i="20"/>
  <c r="Y529" i="20"/>
  <c r="Y528" i="20"/>
  <c r="Y527" i="20"/>
  <c r="Y526" i="20"/>
  <c r="Y525" i="20"/>
  <c r="Y524" i="20"/>
  <c r="Y523" i="20"/>
  <c r="Y522" i="20"/>
  <c r="Y521" i="20"/>
  <c r="Y520" i="20"/>
  <c r="Y519" i="20"/>
  <c r="Y518" i="20"/>
  <c r="Y517" i="20"/>
  <c r="Y516" i="20"/>
  <c r="Y515" i="20"/>
  <c r="Y514" i="20"/>
  <c r="Y513" i="20"/>
  <c r="Y512" i="20"/>
  <c r="Y511" i="20"/>
  <c r="Y510" i="20"/>
  <c r="Y509" i="20"/>
  <c r="Y508" i="20"/>
  <c r="Y507" i="20"/>
  <c r="Y506" i="20"/>
  <c r="Y505" i="20"/>
  <c r="Y504" i="20"/>
  <c r="Y503" i="20"/>
  <c r="Y502" i="20"/>
  <c r="Y501" i="20"/>
  <c r="Y500" i="20"/>
  <c r="Y499" i="20"/>
  <c r="Y498" i="20"/>
  <c r="Y497" i="20"/>
  <c r="Y496" i="20"/>
  <c r="Y495" i="20"/>
  <c r="Y494" i="20"/>
  <c r="Y493" i="20"/>
  <c r="Y492" i="20"/>
  <c r="Y491" i="20"/>
  <c r="Y490" i="20"/>
  <c r="Y489" i="20"/>
  <c r="Y488" i="20"/>
  <c r="Y487" i="20"/>
  <c r="Y486" i="20"/>
  <c r="Y485" i="20"/>
  <c r="Y484" i="20"/>
  <c r="Y483" i="20"/>
  <c r="Y482" i="20"/>
  <c r="Y481" i="20"/>
  <c r="Y480" i="20"/>
  <c r="Y479" i="20"/>
  <c r="Y478" i="20"/>
  <c r="Y477" i="20"/>
  <c r="Y476" i="20"/>
  <c r="Y475" i="20"/>
  <c r="Y474" i="20"/>
  <c r="Y473" i="20"/>
  <c r="Y472" i="20"/>
  <c r="Y471" i="20"/>
  <c r="Y470" i="20"/>
  <c r="Y469" i="20"/>
  <c r="Y468" i="20"/>
  <c r="Y467" i="20"/>
  <c r="Y466" i="20"/>
  <c r="Y465" i="20"/>
  <c r="Y464" i="20"/>
  <c r="Y463" i="20"/>
  <c r="Y462" i="20"/>
  <c r="Y461" i="20"/>
  <c r="Y460" i="20"/>
  <c r="Y459" i="20"/>
  <c r="Y458" i="20"/>
  <c r="Y457" i="20"/>
  <c r="Y456" i="20"/>
  <c r="Y455" i="20"/>
  <c r="Y454" i="20"/>
  <c r="Y453" i="20"/>
  <c r="Y452" i="20"/>
  <c r="Y451" i="20"/>
  <c r="Y450" i="20"/>
  <c r="Y449" i="20"/>
  <c r="Y448" i="20"/>
  <c r="Y447" i="20"/>
  <c r="Y446" i="20"/>
  <c r="Y445" i="20"/>
  <c r="Y444" i="20"/>
  <c r="Y443" i="20"/>
  <c r="Y442" i="20"/>
  <c r="Y441" i="20"/>
  <c r="Y440" i="20"/>
  <c r="Y439" i="20"/>
  <c r="Y438" i="20"/>
  <c r="Y437" i="20"/>
  <c r="Y436" i="20"/>
  <c r="Y435" i="20"/>
  <c r="Y434" i="20"/>
  <c r="Y433" i="20"/>
  <c r="Y432" i="20"/>
  <c r="Y431" i="20"/>
  <c r="Y430" i="20"/>
  <c r="Y429" i="20"/>
  <c r="Y428" i="20"/>
  <c r="Y427" i="20"/>
  <c r="Y426" i="20"/>
  <c r="Y425" i="20"/>
  <c r="Y424" i="20"/>
  <c r="Y423" i="20"/>
  <c r="Y422" i="20"/>
  <c r="Y421" i="20"/>
  <c r="Y420" i="20"/>
  <c r="Y419" i="20"/>
  <c r="Y418" i="20"/>
  <c r="Y417" i="20"/>
  <c r="Y416" i="20"/>
  <c r="Y415" i="20"/>
  <c r="Y414" i="20"/>
  <c r="Y413" i="20"/>
  <c r="Y412" i="20"/>
  <c r="Y411" i="20"/>
  <c r="Y410" i="20"/>
  <c r="Y409" i="20"/>
  <c r="Y408" i="20"/>
  <c r="Y407" i="20"/>
  <c r="Y406" i="20"/>
  <c r="Y405" i="20"/>
  <c r="Y404" i="20"/>
  <c r="Y403" i="20"/>
  <c r="Y402" i="20"/>
  <c r="Y401" i="20"/>
  <c r="Y400" i="20"/>
  <c r="Y399" i="20"/>
  <c r="Y398" i="20"/>
  <c r="Y397" i="20"/>
  <c r="Y396" i="20"/>
  <c r="Y395" i="20"/>
  <c r="Y394" i="20"/>
  <c r="Y393" i="20"/>
  <c r="Y392" i="20"/>
  <c r="Y391" i="20"/>
  <c r="Y390" i="20"/>
  <c r="Y389" i="20"/>
  <c r="Y388" i="20"/>
  <c r="Y387" i="20"/>
  <c r="Y386" i="20"/>
  <c r="Y385" i="20"/>
  <c r="Y384" i="20"/>
  <c r="Y383" i="20"/>
  <c r="Y382" i="20"/>
  <c r="Y381" i="20"/>
  <c r="Y380" i="20"/>
  <c r="Y379" i="20"/>
  <c r="Y378" i="20"/>
  <c r="Y377" i="20"/>
  <c r="Y376" i="20"/>
  <c r="Y375" i="20"/>
  <c r="Y374" i="20"/>
  <c r="Y373" i="20"/>
  <c r="Y372" i="20"/>
  <c r="Y371" i="20"/>
  <c r="Y370" i="20"/>
  <c r="Y369" i="20"/>
  <c r="Y368" i="20"/>
  <c r="Y367" i="20"/>
  <c r="Y366" i="20"/>
  <c r="Y365" i="20"/>
  <c r="Y364" i="20"/>
  <c r="Y363" i="20"/>
  <c r="Y362" i="20"/>
  <c r="Y361" i="20"/>
  <c r="Y360" i="20"/>
  <c r="Y359" i="20"/>
  <c r="Y358" i="20"/>
  <c r="Y357" i="20"/>
  <c r="Y356" i="20"/>
  <c r="Y355" i="20"/>
  <c r="Y354" i="20"/>
  <c r="Y353" i="20"/>
  <c r="Y352" i="20"/>
  <c r="Y351" i="20"/>
  <c r="Y350" i="20"/>
  <c r="Y349" i="20"/>
  <c r="Y348" i="20"/>
  <c r="Y347" i="20"/>
  <c r="Y346" i="20"/>
  <c r="Y345" i="20"/>
  <c r="Y344" i="20"/>
  <c r="Y343" i="20"/>
  <c r="Y342" i="20"/>
  <c r="Y341" i="20"/>
  <c r="Y340" i="20"/>
  <c r="Y339" i="20"/>
  <c r="Y338" i="20"/>
  <c r="Y337" i="20"/>
  <c r="Y336" i="20"/>
  <c r="Y335" i="20"/>
  <c r="Y334" i="20"/>
  <c r="Y333" i="20"/>
  <c r="Y332" i="20"/>
  <c r="Y331" i="20"/>
  <c r="Y330" i="20"/>
  <c r="Y329" i="20"/>
  <c r="Y328" i="20"/>
  <c r="Y327" i="20"/>
  <c r="Y326" i="20"/>
  <c r="Y325" i="20"/>
  <c r="Y324" i="20"/>
  <c r="Y323" i="20"/>
  <c r="Y322" i="20"/>
  <c r="Y321" i="20"/>
  <c r="Y320" i="20"/>
  <c r="Y319" i="20"/>
  <c r="Y318" i="20"/>
  <c r="Y317" i="20"/>
  <c r="Y316" i="20"/>
  <c r="Y315" i="20"/>
  <c r="Y314" i="20"/>
  <c r="Y313" i="20"/>
  <c r="Y312" i="20"/>
  <c r="Y311" i="20"/>
  <c r="Y310" i="20"/>
  <c r="Y309" i="20"/>
  <c r="Y308" i="20"/>
  <c r="Y307" i="20"/>
  <c r="Y306" i="20"/>
  <c r="Y305" i="20"/>
  <c r="Y304" i="20"/>
  <c r="Y303" i="20"/>
  <c r="Y302" i="20"/>
  <c r="Y301" i="20"/>
  <c r="Y300" i="20"/>
  <c r="Y299" i="20"/>
  <c r="Y298" i="20"/>
  <c r="Y297" i="20"/>
  <c r="Y296" i="20"/>
  <c r="Y295" i="20"/>
  <c r="Y294" i="20"/>
  <c r="Y293" i="20"/>
  <c r="Y292" i="20"/>
  <c r="Y291" i="20"/>
  <c r="Y290" i="20"/>
  <c r="Y289" i="20"/>
  <c r="Y288" i="20"/>
  <c r="Y287" i="20"/>
  <c r="Y286" i="20"/>
  <c r="Y285" i="20"/>
  <c r="Y284" i="20"/>
  <c r="Y283" i="20"/>
  <c r="Y282" i="20"/>
  <c r="Y281" i="20"/>
  <c r="Y280" i="20"/>
  <c r="Y279" i="20"/>
  <c r="Y278" i="20"/>
  <c r="Y277" i="20"/>
  <c r="Y276" i="20"/>
  <c r="Y275" i="20"/>
  <c r="Y274" i="20"/>
  <c r="Y273" i="20"/>
  <c r="Y272" i="20"/>
  <c r="Y271" i="20"/>
  <c r="Y270" i="20"/>
  <c r="Y269" i="20"/>
  <c r="Y268" i="20"/>
  <c r="Y267" i="20"/>
  <c r="Y266" i="20"/>
  <c r="Y265" i="20"/>
  <c r="Y264" i="20"/>
  <c r="Y263" i="20"/>
  <c r="Y262" i="20"/>
  <c r="Y261" i="20"/>
  <c r="Y260" i="20"/>
  <c r="Y259" i="20"/>
  <c r="Y258" i="20"/>
  <c r="Y257" i="20"/>
  <c r="Y256" i="20"/>
  <c r="Y255" i="20"/>
  <c r="Y254" i="20"/>
  <c r="Y253" i="20"/>
  <c r="Y252" i="20"/>
  <c r="Y251" i="20"/>
  <c r="Y250" i="20"/>
  <c r="Y249" i="20"/>
  <c r="Y248" i="20"/>
  <c r="Y247" i="20"/>
  <c r="Y246" i="20"/>
  <c r="Y245" i="20"/>
  <c r="Y244" i="20"/>
  <c r="Y243" i="20"/>
  <c r="Y242" i="20"/>
  <c r="Y241" i="20"/>
  <c r="Y240" i="20"/>
  <c r="Y239" i="20"/>
  <c r="Y238" i="20"/>
  <c r="Y237" i="20"/>
  <c r="Y236" i="20"/>
  <c r="Y235" i="20"/>
  <c r="Y234" i="20"/>
  <c r="Y233" i="20"/>
  <c r="Y232" i="20"/>
  <c r="Y231" i="20"/>
  <c r="Y230" i="20"/>
  <c r="Y229" i="20"/>
  <c r="Y228" i="20"/>
  <c r="Y227" i="20"/>
  <c r="Y226" i="20"/>
  <c r="Y225" i="20"/>
  <c r="Y224" i="20"/>
  <c r="Y223" i="20"/>
  <c r="Y222" i="20"/>
  <c r="Y221" i="20"/>
  <c r="Y220" i="20"/>
  <c r="Y219" i="20"/>
  <c r="Y218" i="20"/>
  <c r="Y217" i="20"/>
  <c r="Y216" i="20"/>
  <c r="Y215" i="20"/>
  <c r="Y214" i="20"/>
  <c r="Y213" i="20"/>
  <c r="Y212" i="20"/>
  <c r="Y211" i="20"/>
  <c r="Y210" i="20"/>
  <c r="Y209" i="20"/>
  <c r="Y208" i="20"/>
  <c r="Y207" i="20"/>
  <c r="Y206" i="20"/>
  <c r="Y205" i="20"/>
  <c r="Y204" i="20"/>
  <c r="Y203" i="20"/>
  <c r="Y202" i="20"/>
  <c r="Y201" i="20"/>
  <c r="Y200" i="20"/>
  <c r="Y199" i="20"/>
  <c r="Y198" i="20"/>
  <c r="Y197" i="20"/>
  <c r="Y196" i="20"/>
  <c r="Y195" i="20"/>
  <c r="Y194" i="20"/>
  <c r="Y193" i="20"/>
  <c r="Y192" i="20"/>
  <c r="Y191" i="20"/>
  <c r="Y190" i="20"/>
  <c r="Y189" i="20"/>
  <c r="Y188" i="20"/>
  <c r="Y187" i="20"/>
  <c r="Y186" i="20"/>
  <c r="Y185" i="20"/>
  <c r="Y184" i="20"/>
  <c r="Y183" i="20"/>
  <c r="Y182" i="20"/>
  <c r="Y181" i="20"/>
  <c r="Y180" i="20"/>
  <c r="Y179" i="20"/>
  <c r="Y178" i="20"/>
  <c r="Y177" i="20"/>
  <c r="Y176" i="20"/>
  <c r="Y175" i="20"/>
  <c r="Y174" i="20"/>
  <c r="Y173" i="20"/>
  <c r="Y172" i="20"/>
  <c r="Y171" i="20"/>
  <c r="Y170" i="20"/>
  <c r="Y169" i="20"/>
  <c r="Y168" i="20"/>
  <c r="Y167" i="20"/>
  <c r="Y166" i="20"/>
  <c r="Y165" i="20"/>
  <c r="Y164" i="20"/>
  <c r="Y163" i="20"/>
  <c r="Y162" i="20"/>
  <c r="Y161" i="20"/>
  <c r="Y160" i="20"/>
  <c r="Y159" i="20"/>
  <c r="Y158" i="20"/>
  <c r="Y157" i="20"/>
  <c r="Y156" i="20"/>
  <c r="Y155" i="20"/>
  <c r="Y154" i="20"/>
  <c r="Y153" i="20"/>
  <c r="Y152" i="20"/>
  <c r="Y151" i="20"/>
  <c r="Y150" i="20"/>
  <c r="Y149" i="20"/>
  <c r="Y148" i="20"/>
  <c r="Y147" i="20"/>
  <c r="Y146" i="20"/>
  <c r="Y145" i="20"/>
  <c r="Y144" i="20"/>
  <c r="Y143" i="20"/>
  <c r="Y142" i="20"/>
  <c r="Y141" i="20"/>
  <c r="Y140" i="20"/>
  <c r="Y139" i="20"/>
  <c r="Y138" i="20"/>
  <c r="Y137" i="20"/>
  <c r="Y136" i="20"/>
  <c r="Y135" i="20"/>
  <c r="Y134" i="20"/>
  <c r="Y133" i="20"/>
  <c r="Y132" i="20"/>
  <c r="Y131" i="20"/>
  <c r="Y130" i="20"/>
  <c r="Y129" i="20"/>
  <c r="Y128" i="20"/>
  <c r="Y127" i="20"/>
  <c r="Y126" i="20"/>
  <c r="Y125" i="20"/>
  <c r="Y124" i="20"/>
  <c r="Y123" i="20"/>
  <c r="Y122" i="20"/>
  <c r="Y121" i="20"/>
  <c r="Y120" i="20"/>
  <c r="Y119" i="20"/>
  <c r="Y118" i="20"/>
  <c r="Y117" i="20"/>
  <c r="Y116" i="20"/>
  <c r="Y115" i="20"/>
  <c r="Y114" i="20"/>
  <c r="Y113" i="20"/>
  <c r="Y112" i="20"/>
  <c r="Y111" i="20"/>
  <c r="Y110" i="20"/>
  <c r="Y109" i="20"/>
  <c r="Y108" i="20"/>
  <c r="Y107" i="20"/>
  <c r="Y106" i="20"/>
  <c r="Y105" i="20"/>
  <c r="Y104" i="20"/>
  <c r="Y103" i="20"/>
  <c r="Y102" i="20"/>
  <c r="Y101" i="20"/>
  <c r="Y100" i="20"/>
  <c r="Y99" i="20"/>
  <c r="Y98" i="20"/>
  <c r="Y97" i="20"/>
  <c r="Y96" i="20"/>
  <c r="Y95" i="20"/>
  <c r="Y94" i="20"/>
  <c r="Y93" i="20"/>
  <c r="Y92" i="20"/>
  <c r="Y91" i="20"/>
  <c r="Y90" i="20"/>
  <c r="Y89" i="20"/>
  <c r="Y88" i="20"/>
  <c r="Y87" i="20"/>
  <c r="Y86" i="20"/>
  <c r="Y85" i="20"/>
  <c r="Y84" i="20"/>
  <c r="Y83" i="20"/>
  <c r="Y82" i="20"/>
  <c r="Y81" i="20"/>
  <c r="Y80" i="20"/>
  <c r="Y79" i="20"/>
  <c r="Y78" i="20"/>
  <c r="Y77" i="20"/>
  <c r="Y76" i="20"/>
  <c r="Y75" i="20"/>
  <c r="Y74" i="20"/>
  <c r="Y73" i="20"/>
  <c r="Y72" i="20"/>
  <c r="Y71" i="20"/>
  <c r="Y70" i="20"/>
  <c r="Y69" i="20"/>
  <c r="Y68" i="20"/>
  <c r="Y67" i="20"/>
  <c r="Y66" i="20"/>
  <c r="Y65" i="20"/>
  <c r="Y64" i="20"/>
  <c r="Y63" i="20"/>
  <c r="Y62" i="20"/>
  <c r="Y61" i="20"/>
  <c r="Y60" i="20"/>
  <c r="Y59" i="20"/>
  <c r="Y58" i="20"/>
  <c r="Y57" i="20"/>
  <c r="Y56" i="20"/>
  <c r="Y55" i="20"/>
  <c r="Y54" i="20"/>
  <c r="Y53" i="20"/>
  <c r="Y52" i="20"/>
  <c r="Y51" i="20"/>
  <c r="Y50" i="20"/>
  <c r="Y49" i="20"/>
  <c r="Y48" i="20"/>
  <c r="Y47" i="20"/>
  <c r="Y46" i="20"/>
  <c r="Y45" i="20"/>
  <c r="Y44" i="20"/>
  <c r="Y43" i="20"/>
  <c r="Y42" i="20"/>
  <c r="Y41" i="20"/>
  <c r="Y40" i="20"/>
  <c r="Y39" i="20"/>
  <c r="Y38" i="20"/>
  <c r="Y37" i="20"/>
  <c r="Y36" i="20"/>
  <c r="Y35" i="20"/>
  <c r="Y34" i="20"/>
  <c r="Y33" i="20"/>
  <c r="Y32" i="20"/>
  <c r="Y31" i="20"/>
  <c r="Y30" i="20"/>
  <c r="Y29" i="20"/>
  <c r="Y28" i="20"/>
  <c r="Y27" i="20"/>
  <c r="Y26" i="20"/>
  <c r="Y25" i="20"/>
  <c r="Y24" i="20"/>
  <c r="Y23" i="20"/>
  <c r="Y22" i="20"/>
  <c r="Y21" i="20"/>
  <c r="Y20" i="20"/>
  <c r="Y19" i="20"/>
  <c r="Y18" i="20"/>
  <c r="Y17" i="20"/>
  <c r="Y16" i="20"/>
  <c r="Y15" i="20"/>
  <c r="Y14" i="20"/>
  <c r="Y13" i="20"/>
  <c r="Y12" i="20"/>
  <c r="Y11" i="20"/>
  <c r="Y10" i="20"/>
  <c r="Y9" i="20"/>
  <c r="Y8" i="20"/>
  <c r="Y7" i="20"/>
  <c r="Y6" i="20"/>
  <c r="B294" i="20"/>
  <c r="A294" i="20" s="1"/>
  <c r="C6" i="20"/>
  <c r="ACX121" i="13"/>
  <c r="ACW121" i="13"/>
  <c r="ACV121" i="13"/>
  <c r="ACU121" i="13"/>
  <c r="ACT121" i="13"/>
  <c r="ACS121" i="13"/>
  <c r="ACR121" i="13"/>
  <c r="ACQ121" i="13"/>
  <c r="ACP121" i="13"/>
  <c r="ACO121" i="13"/>
  <c r="ACN121" i="13"/>
  <c r="ACM121" i="13"/>
  <c r="ACL121" i="13"/>
  <c r="ACK121" i="13"/>
  <c r="ACJ121" i="13"/>
  <c r="ACI121" i="13"/>
  <c r="ACH121" i="13"/>
  <c r="ACG121" i="13"/>
  <c r="ACF121" i="13"/>
  <c r="ACE121" i="13"/>
  <c r="ACD121" i="13"/>
  <c r="ACC121" i="13"/>
  <c r="ACB121" i="13"/>
  <c r="ACA121" i="13"/>
  <c r="ABZ121" i="13"/>
  <c r="ABY121" i="13"/>
  <c r="ABX121" i="13"/>
  <c r="ABW121" i="13"/>
  <c r="ABV121" i="13"/>
  <c r="ABU121" i="13"/>
  <c r="ABT121" i="13"/>
  <c r="ABS121" i="13"/>
  <c r="ABR121" i="13"/>
  <c r="ABQ121" i="13"/>
  <c r="ABP121" i="13"/>
  <c r="ABO121" i="13"/>
  <c r="ABN121" i="13"/>
  <c r="ABM121" i="13"/>
  <c r="ABL121" i="13"/>
  <c r="ABK121" i="13"/>
  <c r="ABJ121" i="13"/>
  <c r="ABI121" i="13"/>
  <c r="ABH121" i="13"/>
  <c r="ABG121" i="13"/>
  <c r="ABF121" i="13"/>
  <c r="ABE121" i="13"/>
  <c r="ABD121" i="13"/>
  <c r="ABC121" i="13"/>
  <c r="ABB121" i="13"/>
  <c r="ABA121" i="13"/>
  <c r="AAZ121" i="13"/>
  <c r="AAY121" i="13"/>
  <c r="AAX121" i="13"/>
  <c r="AAW121" i="13"/>
  <c r="AAV121" i="13"/>
  <c r="AAU121" i="13"/>
  <c r="AAT121" i="13"/>
  <c r="AAS121" i="13"/>
  <c r="AAR121" i="13"/>
  <c r="AAQ121" i="13"/>
  <c r="AAP121" i="13"/>
  <c r="AAO121" i="13"/>
  <c r="AAN121" i="13"/>
  <c r="AAM121" i="13"/>
  <c r="AAL121" i="13"/>
  <c r="AAK121" i="13"/>
  <c r="AAJ121" i="13"/>
  <c r="AAI121" i="13"/>
  <c r="AAH121" i="13"/>
  <c r="AAG121" i="13"/>
  <c r="AAF121" i="13"/>
  <c r="AAE121" i="13"/>
  <c r="AAD121" i="13"/>
  <c r="AAC121" i="13"/>
  <c r="AAB121" i="13"/>
  <c r="AAA121" i="13"/>
  <c r="ZZ121" i="13"/>
  <c r="ZY121" i="13"/>
  <c r="ZX121" i="13"/>
  <c r="ZW121" i="13"/>
  <c r="ZV121" i="13"/>
  <c r="ZU121" i="13"/>
  <c r="ZT121" i="13"/>
  <c r="ZS121" i="13"/>
  <c r="ZR121" i="13"/>
  <c r="ZQ121" i="13"/>
  <c r="ZP121" i="13"/>
  <c r="ZO121" i="13"/>
  <c r="ZN121" i="13"/>
  <c r="ZM121" i="13"/>
  <c r="ZL121" i="13"/>
  <c r="ZK121" i="13"/>
  <c r="ZJ121" i="13"/>
  <c r="ZI121" i="13"/>
  <c r="ZH121" i="13"/>
  <c r="ZG121" i="13"/>
  <c r="ZF121" i="13"/>
  <c r="ZE121" i="13"/>
  <c r="ZD121" i="13"/>
  <c r="ZC121" i="13"/>
  <c r="ZB121" i="13"/>
  <c r="ZA121" i="13"/>
  <c r="YZ121" i="13"/>
  <c r="YY121" i="13"/>
  <c r="YX121" i="13"/>
  <c r="YW121" i="13"/>
  <c r="YV121" i="13"/>
  <c r="YU121" i="13"/>
  <c r="YT121" i="13"/>
  <c r="YS121" i="13"/>
  <c r="YR121" i="13"/>
  <c r="YQ121" i="13"/>
  <c r="YP121" i="13"/>
  <c r="YO121" i="13"/>
  <c r="YN121" i="13"/>
  <c r="YM121" i="13"/>
  <c r="YL121" i="13"/>
  <c r="YK121" i="13"/>
  <c r="YJ121" i="13"/>
  <c r="YI121" i="13"/>
  <c r="YH121" i="13"/>
  <c r="YG121" i="13"/>
  <c r="YF121" i="13"/>
  <c r="YE121" i="13"/>
  <c r="YD121" i="13"/>
  <c r="YC121" i="13"/>
  <c r="YB121" i="13"/>
  <c r="YA121" i="13"/>
  <c r="XZ121" i="13"/>
  <c r="XY121" i="13"/>
  <c r="XX121" i="13"/>
  <c r="XW121" i="13"/>
  <c r="XV121" i="13"/>
  <c r="XU121" i="13"/>
  <c r="XT121" i="13"/>
  <c r="XS121" i="13"/>
  <c r="XR121" i="13"/>
  <c r="XQ121" i="13"/>
  <c r="XP121" i="13"/>
  <c r="XO121" i="13"/>
  <c r="XN121" i="13"/>
  <c r="XM121" i="13"/>
  <c r="XL121" i="13"/>
  <c r="XK121" i="13"/>
  <c r="XJ121" i="13"/>
  <c r="XI121" i="13"/>
  <c r="XH121" i="13"/>
  <c r="XG121" i="13"/>
  <c r="XF121" i="13"/>
  <c r="XE121" i="13"/>
  <c r="XD121" i="13"/>
  <c r="XC121" i="13"/>
  <c r="XB121" i="13"/>
  <c r="XA121" i="13"/>
  <c r="WZ121" i="13"/>
  <c r="WY121" i="13"/>
  <c r="WX121" i="13"/>
  <c r="WW121" i="13"/>
  <c r="WV121" i="13"/>
  <c r="WU121" i="13"/>
  <c r="WT121" i="13"/>
  <c r="WS121" i="13"/>
  <c r="WR121" i="13"/>
  <c r="WQ121" i="13"/>
  <c r="WP121" i="13"/>
  <c r="WO121" i="13"/>
  <c r="WN121" i="13"/>
  <c r="WM121" i="13"/>
  <c r="WL121" i="13"/>
  <c r="WK121" i="13"/>
  <c r="WJ121" i="13"/>
  <c r="WI121" i="13"/>
  <c r="WH121" i="13"/>
  <c r="WG121" i="13"/>
  <c r="WF121" i="13"/>
  <c r="WE121" i="13"/>
  <c r="WD121" i="13"/>
  <c r="WC121" i="13"/>
  <c r="WB121" i="13"/>
  <c r="WA121" i="13"/>
  <c r="VZ121" i="13"/>
  <c r="VY121" i="13"/>
  <c r="VX121" i="13"/>
  <c r="VW121" i="13"/>
  <c r="VV121" i="13"/>
  <c r="VU121" i="13"/>
  <c r="VT121" i="13"/>
  <c r="VS121" i="13"/>
  <c r="VR121" i="13"/>
  <c r="VQ121" i="13"/>
  <c r="VP121" i="13"/>
  <c r="VO121" i="13"/>
  <c r="VN121" i="13"/>
  <c r="VM121" i="13"/>
  <c r="VL121" i="13"/>
  <c r="VK121" i="13"/>
  <c r="VJ121" i="13"/>
  <c r="VI121" i="13"/>
  <c r="VH121" i="13"/>
  <c r="VG121" i="13"/>
  <c r="VF121" i="13"/>
  <c r="VE121" i="13"/>
  <c r="VD121" i="13"/>
  <c r="VC121" i="13"/>
  <c r="VB121" i="13"/>
  <c r="VA121" i="13"/>
  <c r="UZ121" i="13"/>
  <c r="UY121" i="13"/>
  <c r="UX121" i="13"/>
  <c r="UW121" i="13"/>
  <c r="UV121" i="13"/>
  <c r="UU121" i="13"/>
  <c r="UT121" i="13"/>
  <c r="US121" i="13"/>
  <c r="UR121" i="13"/>
  <c r="UQ121" i="13"/>
  <c r="UP121" i="13"/>
  <c r="UO121" i="13"/>
  <c r="UN121" i="13"/>
  <c r="UM121" i="13"/>
  <c r="UL121" i="13"/>
  <c r="UK121" i="13"/>
  <c r="UJ121" i="13"/>
  <c r="UI121" i="13"/>
  <c r="UH121" i="13"/>
  <c r="UG121" i="13"/>
  <c r="UF121" i="13"/>
  <c r="UE121" i="13"/>
  <c r="UD121" i="13"/>
  <c r="UC121" i="13"/>
  <c r="UB121" i="13"/>
  <c r="UA121" i="13"/>
  <c r="TZ121" i="13"/>
  <c r="TY121" i="13"/>
  <c r="TX121" i="13"/>
  <c r="TW121" i="13"/>
  <c r="TV121" i="13"/>
  <c r="TU121" i="13"/>
  <c r="TT121" i="13"/>
  <c r="TS121" i="13"/>
  <c r="TR121" i="13"/>
  <c r="TQ121" i="13"/>
  <c r="TP121" i="13"/>
  <c r="TO121" i="13"/>
  <c r="TN121" i="13"/>
  <c r="TM121" i="13"/>
  <c r="TL121" i="13"/>
  <c r="TK121" i="13"/>
  <c r="TJ121" i="13"/>
  <c r="TI121" i="13"/>
  <c r="TH121" i="13"/>
  <c r="TG121" i="13"/>
  <c r="TF121" i="13"/>
  <c r="TE121" i="13"/>
  <c r="TD121" i="13"/>
  <c r="TC121" i="13"/>
  <c r="TB121" i="13"/>
  <c r="TA121" i="13"/>
  <c r="SZ121" i="13"/>
  <c r="SY121" i="13"/>
  <c r="SX121" i="13"/>
  <c r="SW121" i="13"/>
  <c r="SV121" i="13"/>
  <c r="SU121" i="13"/>
  <c r="ST121" i="13"/>
  <c r="SS121" i="13"/>
  <c r="SR121" i="13"/>
  <c r="SQ121" i="13"/>
  <c r="SP121" i="13"/>
  <c r="SO121" i="13"/>
  <c r="SN121" i="13"/>
  <c r="SM121" i="13"/>
  <c r="SL121" i="13"/>
  <c r="SK121" i="13"/>
  <c r="SJ121" i="13"/>
  <c r="SI121" i="13"/>
  <c r="SH121" i="13"/>
  <c r="SG121" i="13"/>
  <c r="SF121" i="13"/>
  <c r="SE121" i="13"/>
  <c r="SD121" i="13"/>
  <c r="SC121" i="13"/>
  <c r="SB121" i="13"/>
  <c r="SA121" i="13"/>
  <c r="RZ121" i="13"/>
  <c r="RY121" i="13"/>
  <c r="RX121" i="13"/>
  <c r="RW121" i="13"/>
  <c r="ACX119" i="13"/>
  <c r="ACW119" i="13"/>
  <c r="ACV119" i="13"/>
  <c r="ACU119" i="13"/>
  <c r="ACT119" i="13"/>
  <c r="ACS119" i="13"/>
  <c r="ACR119" i="13"/>
  <c r="ACQ119" i="13"/>
  <c r="ACP119" i="13"/>
  <c r="ACO119" i="13"/>
  <c r="ACN119" i="13"/>
  <c r="ACM119" i="13"/>
  <c r="ACL119" i="13"/>
  <c r="ACK119" i="13"/>
  <c r="ACJ119" i="13"/>
  <c r="ACI119" i="13"/>
  <c r="ACH119" i="13"/>
  <c r="ACG119" i="13"/>
  <c r="ACF119" i="13"/>
  <c r="ACE119" i="13"/>
  <c r="ACD119" i="13"/>
  <c r="ACC119" i="13"/>
  <c r="ACB119" i="13"/>
  <c r="ACA119" i="13"/>
  <c r="ABZ119" i="13"/>
  <c r="ABY119" i="13"/>
  <c r="ABX119" i="13"/>
  <c r="ABW119" i="13"/>
  <c r="ABV119" i="13"/>
  <c r="ABU119" i="13"/>
  <c r="ABT119" i="13"/>
  <c r="ABS119" i="13"/>
  <c r="ABR119" i="13"/>
  <c r="ABQ119" i="13"/>
  <c r="ABP119" i="13"/>
  <c r="ABO119" i="13"/>
  <c r="ABN119" i="13"/>
  <c r="ABM119" i="13"/>
  <c r="ABL119" i="13"/>
  <c r="ABK119" i="13"/>
  <c r="ABJ119" i="13"/>
  <c r="ABI119" i="13"/>
  <c r="ABH119" i="13"/>
  <c r="ABG119" i="13"/>
  <c r="ABF119" i="13"/>
  <c r="ABE119" i="13"/>
  <c r="ABD119" i="13"/>
  <c r="ABC119" i="13"/>
  <c r="ABB119" i="13"/>
  <c r="ABA119" i="13"/>
  <c r="AAZ119" i="13"/>
  <c r="AAY119" i="13"/>
  <c r="AAX119" i="13"/>
  <c r="AAW119" i="13"/>
  <c r="AAV119" i="13"/>
  <c r="AAU119" i="13"/>
  <c r="AAT119" i="13"/>
  <c r="AAS119" i="13"/>
  <c r="AAR119" i="13"/>
  <c r="AAQ119" i="13"/>
  <c r="AAP119" i="13"/>
  <c r="AAO119" i="13"/>
  <c r="AAN119" i="13"/>
  <c r="AAM119" i="13"/>
  <c r="AAL119" i="13"/>
  <c r="AAK119" i="13"/>
  <c r="AAJ119" i="13"/>
  <c r="AAI119" i="13"/>
  <c r="AAH119" i="13"/>
  <c r="AAG119" i="13"/>
  <c r="AAF119" i="13"/>
  <c r="AAE119" i="13"/>
  <c r="AAD119" i="13"/>
  <c r="AAC119" i="13"/>
  <c r="AAB119" i="13"/>
  <c r="AAA119" i="13"/>
  <c r="ZZ119" i="13"/>
  <c r="ZY119" i="13"/>
  <c r="ZX119" i="13"/>
  <c r="ZW119" i="13"/>
  <c r="ZV119" i="13"/>
  <c r="ZU119" i="13"/>
  <c r="ZT119" i="13"/>
  <c r="ZS119" i="13"/>
  <c r="ZR119" i="13"/>
  <c r="ZQ119" i="13"/>
  <c r="ZP119" i="13"/>
  <c r="ZO119" i="13"/>
  <c r="ZN119" i="13"/>
  <c r="ZM119" i="13"/>
  <c r="ZL119" i="13"/>
  <c r="ZK119" i="13"/>
  <c r="ZJ119" i="13"/>
  <c r="ZI119" i="13"/>
  <c r="ZH119" i="13"/>
  <c r="ZG119" i="13"/>
  <c r="ZF119" i="13"/>
  <c r="ZE119" i="13"/>
  <c r="ZD119" i="13"/>
  <c r="ZC119" i="13"/>
  <c r="ZB119" i="13"/>
  <c r="ZA119" i="13"/>
  <c r="YZ119" i="13"/>
  <c r="YY119" i="13"/>
  <c r="YX119" i="13"/>
  <c r="YW119" i="13"/>
  <c r="YV119" i="13"/>
  <c r="YU119" i="13"/>
  <c r="YT119" i="13"/>
  <c r="YS119" i="13"/>
  <c r="YR119" i="13"/>
  <c r="YQ119" i="13"/>
  <c r="YP119" i="13"/>
  <c r="YO119" i="13"/>
  <c r="YN119" i="13"/>
  <c r="YM119" i="13"/>
  <c r="YL119" i="13"/>
  <c r="YK119" i="13"/>
  <c r="YJ119" i="13"/>
  <c r="YI119" i="13"/>
  <c r="YH119" i="13"/>
  <c r="YG119" i="13"/>
  <c r="YF119" i="13"/>
  <c r="YE119" i="13"/>
  <c r="YD119" i="13"/>
  <c r="YC119" i="13"/>
  <c r="YB119" i="13"/>
  <c r="YA119" i="13"/>
  <c r="XZ119" i="13"/>
  <c r="XY119" i="13"/>
  <c r="XX119" i="13"/>
  <c r="XW119" i="13"/>
  <c r="XV119" i="13"/>
  <c r="XU119" i="13"/>
  <c r="XT119" i="13"/>
  <c r="XS119" i="13"/>
  <c r="XR119" i="13"/>
  <c r="XQ119" i="13"/>
  <c r="XP119" i="13"/>
  <c r="XO119" i="13"/>
  <c r="XN119" i="13"/>
  <c r="XM119" i="13"/>
  <c r="XL119" i="13"/>
  <c r="XK119" i="13"/>
  <c r="XJ119" i="13"/>
  <c r="XI119" i="13"/>
  <c r="XH119" i="13"/>
  <c r="XG119" i="13"/>
  <c r="XF119" i="13"/>
  <c r="XE119" i="13"/>
  <c r="XD119" i="13"/>
  <c r="XC119" i="13"/>
  <c r="XB119" i="13"/>
  <c r="XA119" i="13"/>
  <c r="WZ119" i="13"/>
  <c r="WY119" i="13"/>
  <c r="WX119" i="13"/>
  <c r="WW119" i="13"/>
  <c r="WV119" i="13"/>
  <c r="WU119" i="13"/>
  <c r="WT119" i="13"/>
  <c r="WS119" i="13"/>
  <c r="WR119" i="13"/>
  <c r="WQ119" i="13"/>
  <c r="WP119" i="13"/>
  <c r="WO119" i="13"/>
  <c r="WN119" i="13"/>
  <c r="WM119" i="13"/>
  <c r="WL119" i="13"/>
  <c r="WK119" i="13"/>
  <c r="WJ119" i="13"/>
  <c r="WI119" i="13"/>
  <c r="WH119" i="13"/>
  <c r="WG119" i="13"/>
  <c r="WF119" i="13"/>
  <c r="WE119" i="13"/>
  <c r="WD119" i="13"/>
  <c r="WC119" i="13"/>
  <c r="WB119" i="13"/>
  <c r="WA119" i="13"/>
  <c r="VZ119" i="13"/>
  <c r="VY119" i="13"/>
  <c r="VX119" i="13"/>
  <c r="VW119" i="13"/>
  <c r="VV119" i="13"/>
  <c r="VU119" i="13"/>
  <c r="VT119" i="13"/>
  <c r="VS119" i="13"/>
  <c r="VR119" i="13"/>
  <c r="VQ119" i="13"/>
  <c r="VP119" i="13"/>
  <c r="VO119" i="13"/>
  <c r="VN119" i="13"/>
  <c r="VM119" i="13"/>
  <c r="VL119" i="13"/>
  <c r="VK119" i="13"/>
  <c r="VJ119" i="13"/>
  <c r="VI119" i="13"/>
  <c r="VH119" i="13"/>
  <c r="VG119" i="13"/>
  <c r="VF119" i="13"/>
  <c r="VE119" i="13"/>
  <c r="VD119" i="13"/>
  <c r="VC119" i="13"/>
  <c r="VB119" i="13"/>
  <c r="VA119" i="13"/>
  <c r="UZ119" i="13"/>
  <c r="UY119" i="13"/>
  <c r="UX119" i="13"/>
  <c r="UW119" i="13"/>
  <c r="UV119" i="13"/>
  <c r="UU119" i="13"/>
  <c r="UT119" i="13"/>
  <c r="US119" i="13"/>
  <c r="UR119" i="13"/>
  <c r="UQ119" i="13"/>
  <c r="UP119" i="13"/>
  <c r="UO119" i="13"/>
  <c r="UN119" i="13"/>
  <c r="UM119" i="13"/>
  <c r="UL119" i="13"/>
  <c r="UK119" i="13"/>
  <c r="UJ119" i="13"/>
  <c r="UI119" i="13"/>
  <c r="UH119" i="13"/>
  <c r="UG119" i="13"/>
  <c r="UF119" i="13"/>
  <c r="UE119" i="13"/>
  <c r="UD119" i="13"/>
  <c r="UC119" i="13"/>
  <c r="UB119" i="13"/>
  <c r="UA119" i="13"/>
  <c r="TZ119" i="13"/>
  <c r="TY119" i="13"/>
  <c r="TX119" i="13"/>
  <c r="TW119" i="13"/>
  <c r="TV119" i="13"/>
  <c r="TU119" i="13"/>
  <c r="TT119" i="13"/>
  <c r="TS119" i="13"/>
  <c r="TR119" i="13"/>
  <c r="TQ119" i="13"/>
  <c r="TP119" i="13"/>
  <c r="TO119" i="13"/>
  <c r="TN119" i="13"/>
  <c r="TM119" i="13"/>
  <c r="TL119" i="13"/>
  <c r="TK119" i="13"/>
  <c r="TJ119" i="13"/>
  <c r="TI119" i="13"/>
  <c r="TH119" i="13"/>
  <c r="TG119" i="13"/>
  <c r="TF119" i="13"/>
  <c r="TE119" i="13"/>
  <c r="TD119" i="13"/>
  <c r="TC119" i="13"/>
  <c r="TB119" i="13"/>
  <c r="TA119" i="13"/>
  <c r="SZ119" i="13"/>
  <c r="SY119" i="13"/>
  <c r="SX119" i="13"/>
  <c r="SW119" i="13"/>
  <c r="SV119" i="13"/>
  <c r="SU119" i="13"/>
  <c r="ST119" i="13"/>
  <c r="SS119" i="13"/>
  <c r="SR119" i="13"/>
  <c r="SQ119" i="13"/>
  <c r="SP119" i="13"/>
  <c r="SO119" i="13"/>
  <c r="SN119" i="13"/>
  <c r="SM119" i="13"/>
  <c r="SL119" i="13"/>
  <c r="SK119" i="13"/>
  <c r="SJ119" i="13"/>
  <c r="SI119" i="13"/>
  <c r="SH119" i="13"/>
  <c r="SG119" i="13"/>
  <c r="SF119" i="13"/>
  <c r="SE119" i="13"/>
  <c r="SD119" i="13"/>
  <c r="SC119" i="13"/>
  <c r="SB119" i="13"/>
  <c r="SA119" i="13"/>
  <c r="RZ119" i="13"/>
  <c r="RY119" i="13"/>
  <c r="RX119" i="13"/>
  <c r="RW119" i="13"/>
  <c r="ACX115" i="13"/>
  <c r="ACW115" i="13"/>
  <c r="ACV115" i="13"/>
  <c r="ACU115" i="13"/>
  <c r="ACT115" i="13"/>
  <c r="ACS115" i="13"/>
  <c r="ACR115" i="13"/>
  <c r="ACQ115" i="13"/>
  <c r="ACP115" i="13"/>
  <c r="ACO115" i="13"/>
  <c r="ACN115" i="13"/>
  <c r="ACM115" i="13"/>
  <c r="ACL115" i="13"/>
  <c r="ACK115" i="13"/>
  <c r="ACJ115" i="13"/>
  <c r="ACI115" i="13"/>
  <c r="ACH115" i="13"/>
  <c r="ACG115" i="13"/>
  <c r="ACF115" i="13"/>
  <c r="ACE115" i="13"/>
  <c r="ACD115" i="13"/>
  <c r="ACC115" i="13"/>
  <c r="ACB115" i="13"/>
  <c r="ACA115" i="13"/>
  <c r="ABZ115" i="13"/>
  <c r="ABY115" i="13"/>
  <c r="ABX115" i="13"/>
  <c r="ABW115" i="13"/>
  <c r="ABV115" i="13"/>
  <c r="ABU115" i="13"/>
  <c r="ABT115" i="13"/>
  <c r="ABS115" i="13"/>
  <c r="ABR115" i="13"/>
  <c r="ABQ115" i="13"/>
  <c r="ABP115" i="13"/>
  <c r="ABO115" i="13"/>
  <c r="ABN115" i="13"/>
  <c r="ABM115" i="13"/>
  <c r="ABL115" i="13"/>
  <c r="ABK115" i="13"/>
  <c r="ABJ115" i="13"/>
  <c r="ABI115" i="13"/>
  <c r="ABH115" i="13"/>
  <c r="ABG115" i="13"/>
  <c r="ABF115" i="13"/>
  <c r="ABE115" i="13"/>
  <c r="ABD115" i="13"/>
  <c r="ABC115" i="13"/>
  <c r="ABB115" i="13"/>
  <c r="ABA115" i="13"/>
  <c r="AAZ115" i="13"/>
  <c r="AAY115" i="13"/>
  <c r="AAX115" i="13"/>
  <c r="AAW115" i="13"/>
  <c r="AAV115" i="13"/>
  <c r="AAU115" i="13"/>
  <c r="AAT115" i="13"/>
  <c r="AAS115" i="13"/>
  <c r="AAR115" i="13"/>
  <c r="AAQ115" i="13"/>
  <c r="AAP115" i="13"/>
  <c r="AAO115" i="13"/>
  <c r="AAN115" i="13"/>
  <c r="AAM115" i="13"/>
  <c r="AAL115" i="13"/>
  <c r="AAK115" i="13"/>
  <c r="AAJ115" i="13"/>
  <c r="AAI115" i="13"/>
  <c r="AAH115" i="13"/>
  <c r="AAG115" i="13"/>
  <c r="AAF115" i="13"/>
  <c r="AAE115" i="13"/>
  <c r="AAD115" i="13"/>
  <c r="AAC115" i="13"/>
  <c r="AAB115" i="13"/>
  <c r="AAA115" i="13"/>
  <c r="ZZ115" i="13"/>
  <c r="ZY115" i="13"/>
  <c r="ZX115" i="13"/>
  <c r="ZW115" i="13"/>
  <c r="ZV115" i="13"/>
  <c r="ZU115" i="13"/>
  <c r="ZT115" i="13"/>
  <c r="ZS115" i="13"/>
  <c r="ZR115" i="13"/>
  <c r="ZQ115" i="13"/>
  <c r="ZP115" i="13"/>
  <c r="ZO115" i="13"/>
  <c r="ZN115" i="13"/>
  <c r="ZM115" i="13"/>
  <c r="ZL115" i="13"/>
  <c r="ZK115" i="13"/>
  <c r="ZJ115" i="13"/>
  <c r="ZI115" i="13"/>
  <c r="ZH115" i="13"/>
  <c r="ZG115" i="13"/>
  <c r="ZF115" i="13"/>
  <c r="ZE115" i="13"/>
  <c r="ZD115" i="13"/>
  <c r="ZC115" i="13"/>
  <c r="ZB115" i="13"/>
  <c r="ZA115" i="13"/>
  <c r="YZ115" i="13"/>
  <c r="YY115" i="13"/>
  <c r="YX115" i="13"/>
  <c r="YW115" i="13"/>
  <c r="YV115" i="13"/>
  <c r="YU115" i="13"/>
  <c r="YT115" i="13"/>
  <c r="YS115" i="13"/>
  <c r="YR115" i="13"/>
  <c r="YQ115" i="13"/>
  <c r="YP115" i="13"/>
  <c r="YO115" i="13"/>
  <c r="YN115" i="13"/>
  <c r="YM115" i="13"/>
  <c r="YL115" i="13"/>
  <c r="YK115" i="13"/>
  <c r="YJ115" i="13"/>
  <c r="YI115" i="13"/>
  <c r="YH115" i="13"/>
  <c r="YG115" i="13"/>
  <c r="YF115" i="13"/>
  <c r="YE115" i="13"/>
  <c r="YD115" i="13"/>
  <c r="YC115" i="13"/>
  <c r="YB115" i="13"/>
  <c r="YA115" i="13"/>
  <c r="XZ115" i="13"/>
  <c r="XY115" i="13"/>
  <c r="XX115" i="13"/>
  <c r="XW115" i="13"/>
  <c r="XV115" i="13"/>
  <c r="XU115" i="13"/>
  <c r="XT115" i="13"/>
  <c r="XS115" i="13"/>
  <c r="XR115" i="13"/>
  <c r="XQ115" i="13"/>
  <c r="XP115" i="13"/>
  <c r="XO115" i="13"/>
  <c r="XN115" i="13"/>
  <c r="XM115" i="13"/>
  <c r="XL115" i="13"/>
  <c r="XK115" i="13"/>
  <c r="XJ115" i="13"/>
  <c r="XI115" i="13"/>
  <c r="XH115" i="13"/>
  <c r="XG115" i="13"/>
  <c r="XF115" i="13"/>
  <c r="XE115" i="13"/>
  <c r="XD115" i="13"/>
  <c r="XC115" i="13"/>
  <c r="XB115" i="13"/>
  <c r="XA115" i="13"/>
  <c r="WZ115" i="13"/>
  <c r="WY115" i="13"/>
  <c r="WX115" i="13"/>
  <c r="WW115" i="13"/>
  <c r="WV115" i="13"/>
  <c r="WU115" i="13"/>
  <c r="WT115" i="13"/>
  <c r="WS115" i="13"/>
  <c r="WR115" i="13"/>
  <c r="WQ115" i="13"/>
  <c r="WP115" i="13"/>
  <c r="WO115" i="13"/>
  <c r="WN115" i="13"/>
  <c r="WM115" i="13"/>
  <c r="WL115" i="13"/>
  <c r="WK115" i="13"/>
  <c r="WJ115" i="13"/>
  <c r="WI115" i="13"/>
  <c r="WH115" i="13"/>
  <c r="WG115" i="13"/>
  <c r="WF115" i="13"/>
  <c r="WE115" i="13"/>
  <c r="WD115" i="13"/>
  <c r="WC115" i="13"/>
  <c r="WB115" i="13"/>
  <c r="WA115" i="13"/>
  <c r="VZ115" i="13"/>
  <c r="VY115" i="13"/>
  <c r="VX115" i="13"/>
  <c r="VW115" i="13"/>
  <c r="VV115" i="13"/>
  <c r="VU115" i="13"/>
  <c r="VT115" i="13"/>
  <c r="VS115" i="13"/>
  <c r="VR115" i="13"/>
  <c r="VQ115" i="13"/>
  <c r="VP115" i="13"/>
  <c r="VO115" i="13"/>
  <c r="VN115" i="13"/>
  <c r="VM115" i="13"/>
  <c r="VL115" i="13"/>
  <c r="VK115" i="13"/>
  <c r="VJ115" i="13"/>
  <c r="VI115" i="13"/>
  <c r="VH115" i="13"/>
  <c r="VG115" i="13"/>
  <c r="VF115" i="13"/>
  <c r="VE115" i="13"/>
  <c r="VD115" i="13"/>
  <c r="VC115" i="13"/>
  <c r="VB115" i="13"/>
  <c r="VA115" i="13"/>
  <c r="UZ115" i="13"/>
  <c r="UY115" i="13"/>
  <c r="UX115" i="13"/>
  <c r="UW115" i="13"/>
  <c r="UV115" i="13"/>
  <c r="UU115" i="13"/>
  <c r="UT115" i="13"/>
  <c r="US115" i="13"/>
  <c r="UR115" i="13"/>
  <c r="UQ115" i="13"/>
  <c r="UP115" i="13"/>
  <c r="UO115" i="13"/>
  <c r="UN115" i="13"/>
  <c r="UM115" i="13"/>
  <c r="UL115" i="13"/>
  <c r="UK115" i="13"/>
  <c r="UJ115" i="13"/>
  <c r="UI115" i="13"/>
  <c r="UH115" i="13"/>
  <c r="UG115" i="13"/>
  <c r="UF115" i="13"/>
  <c r="UE115" i="13"/>
  <c r="UD115" i="13"/>
  <c r="UC115" i="13"/>
  <c r="UB115" i="13"/>
  <c r="UA115" i="13"/>
  <c r="TZ115" i="13"/>
  <c r="TY115" i="13"/>
  <c r="TX115" i="13"/>
  <c r="TW115" i="13"/>
  <c r="TV115" i="13"/>
  <c r="TU115" i="13"/>
  <c r="TT115" i="13"/>
  <c r="TS115" i="13"/>
  <c r="TR115" i="13"/>
  <c r="TQ115" i="13"/>
  <c r="TP115" i="13"/>
  <c r="TO115" i="13"/>
  <c r="TN115" i="13"/>
  <c r="TM115" i="13"/>
  <c r="TL115" i="13"/>
  <c r="TK115" i="13"/>
  <c r="TJ115" i="13"/>
  <c r="TI115" i="13"/>
  <c r="TH115" i="13"/>
  <c r="TG115" i="13"/>
  <c r="TF115" i="13"/>
  <c r="TE115" i="13"/>
  <c r="TD115" i="13"/>
  <c r="TC115" i="13"/>
  <c r="TB115" i="13"/>
  <c r="TA115" i="13"/>
  <c r="SZ115" i="13"/>
  <c r="SY115" i="13"/>
  <c r="SX115" i="13"/>
  <c r="SW115" i="13"/>
  <c r="SV115" i="13"/>
  <c r="SU115" i="13"/>
  <c r="ST115" i="13"/>
  <c r="SS115" i="13"/>
  <c r="SR115" i="13"/>
  <c r="SQ115" i="13"/>
  <c r="SP115" i="13"/>
  <c r="SO115" i="13"/>
  <c r="SN115" i="13"/>
  <c r="SM115" i="13"/>
  <c r="SL115" i="13"/>
  <c r="SK115" i="13"/>
  <c r="SJ115" i="13"/>
  <c r="SI115" i="13"/>
  <c r="SH115" i="13"/>
  <c r="SG115" i="13"/>
  <c r="SF115" i="13"/>
  <c r="SE115" i="13"/>
  <c r="SD115" i="13"/>
  <c r="SC115" i="13"/>
  <c r="SB115" i="13"/>
  <c r="SA115" i="13"/>
  <c r="RZ115" i="13"/>
  <c r="RY115" i="13"/>
  <c r="RX115" i="13"/>
  <c r="RW115" i="13"/>
  <c r="ACX113" i="13"/>
  <c r="ACW113" i="13"/>
  <c r="ACV113" i="13"/>
  <c r="ACU113" i="13"/>
  <c r="ACT113" i="13"/>
  <c r="ACS113" i="13"/>
  <c r="ACR113" i="13"/>
  <c r="ACQ113" i="13"/>
  <c r="ACP113" i="13"/>
  <c r="ACO113" i="13"/>
  <c r="ACN113" i="13"/>
  <c r="ACM113" i="13"/>
  <c r="ACL113" i="13"/>
  <c r="ACK113" i="13"/>
  <c r="ACJ113" i="13"/>
  <c r="ACI113" i="13"/>
  <c r="ACH113" i="13"/>
  <c r="ACG113" i="13"/>
  <c r="ACF113" i="13"/>
  <c r="ACE113" i="13"/>
  <c r="ACD113" i="13"/>
  <c r="ACC113" i="13"/>
  <c r="ACB113" i="13"/>
  <c r="ACA113" i="13"/>
  <c r="ABZ113" i="13"/>
  <c r="ABY113" i="13"/>
  <c r="ABX113" i="13"/>
  <c r="ABW113" i="13"/>
  <c r="ABV113" i="13"/>
  <c r="ABU113" i="13"/>
  <c r="ABT113" i="13"/>
  <c r="ABS113" i="13"/>
  <c r="ABR113" i="13"/>
  <c r="ABQ113" i="13"/>
  <c r="ABP113" i="13"/>
  <c r="ABO113" i="13"/>
  <c r="ABN113" i="13"/>
  <c r="ABM113" i="13"/>
  <c r="ABL113" i="13"/>
  <c r="ABK113" i="13"/>
  <c r="ABJ113" i="13"/>
  <c r="ABI113" i="13"/>
  <c r="ABH113" i="13"/>
  <c r="ABG113" i="13"/>
  <c r="ABF113" i="13"/>
  <c r="ABE113" i="13"/>
  <c r="ABD113" i="13"/>
  <c r="ABC113" i="13"/>
  <c r="ABB113" i="13"/>
  <c r="ABA113" i="13"/>
  <c r="AAZ113" i="13"/>
  <c r="AAY113" i="13"/>
  <c r="AAX113" i="13"/>
  <c r="AAW113" i="13"/>
  <c r="AAV113" i="13"/>
  <c r="AAU113" i="13"/>
  <c r="AAT113" i="13"/>
  <c r="AAS113" i="13"/>
  <c r="AAR113" i="13"/>
  <c r="AAQ113" i="13"/>
  <c r="AAP113" i="13"/>
  <c r="AAO113" i="13"/>
  <c r="AAN113" i="13"/>
  <c r="AAM113" i="13"/>
  <c r="AAL113" i="13"/>
  <c r="AAK113" i="13"/>
  <c r="AAJ113" i="13"/>
  <c r="AAI113" i="13"/>
  <c r="AAH113" i="13"/>
  <c r="AAG113" i="13"/>
  <c r="AAF113" i="13"/>
  <c r="AAE113" i="13"/>
  <c r="AAD113" i="13"/>
  <c r="AAC113" i="13"/>
  <c r="AAB113" i="13"/>
  <c r="AAA113" i="13"/>
  <c r="ZZ113" i="13"/>
  <c r="ZY113" i="13"/>
  <c r="ZX113" i="13"/>
  <c r="ZW113" i="13"/>
  <c r="ZV113" i="13"/>
  <c r="ZU113" i="13"/>
  <c r="ZT113" i="13"/>
  <c r="ZS113" i="13"/>
  <c r="ZR113" i="13"/>
  <c r="ZQ113" i="13"/>
  <c r="ZP113" i="13"/>
  <c r="ZO113" i="13"/>
  <c r="ZN113" i="13"/>
  <c r="ZM113" i="13"/>
  <c r="ZL113" i="13"/>
  <c r="ZK113" i="13"/>
  <c r="ZJ113" i="13"/>
  <c r="ZI113" i="13"/>
  <c r="ZH113" i="13"/>
  <c r="ZG113" i="13"/>
  <c r="ZF113" i="13"/>
  <c r="ZE113" i="13"/>
  <c r="ZD113" i="13"/>
  <c r="ZC113" i="13"/>
  <c r="ZB113" i="13"/>
  <c r="ZA113" i="13"/>
  <c r="YZ113" i="13"/>
  <c r="YY113" i="13"/>
  <c r="YX113" i="13"/>
  <c r="YW113" i="13"/>
  <c r="YV113" i="13"/>
  <c r="YU113" i="13"/>
  <c r="YT113" i="13"/>
  <c r="YS113" i="13"/>
  <c r="YR113" i="13"/>
  <c r="YQ113" i="13"/>
  <c r="YP113" i="13"/>
  <c r="YO113" i="13"/>
  <c r="YN113" i="13"/>
  <c r="YM113" i="13"/>
  <c r="YL113" i="13"/>
  <c r="YK113" i="13"/>
  <c r="YJ113" i="13"/>
  <c r="YI113" i="13"/>
  <c r="YH113" i="13"/>
  <c r="YG113" i="13"/>
  <c r="YF113" i="13"/>
  <c r="YE113" i="13"/>
  <c r="YD113" i="13"/>
  <c r="YC113" i="13"/>
  <c r="YB113" i="13"/>
  <c r="YA113" i="13"/>
  <c r="XZ113" i="13"/>
  <c r="XY113" i="13"/>
  <c r="XX113" i="13"/>
  <c r="XW113" i="13"/>
  <c r="XV113" i="13"/>
  <c r="XU113" i="13"/>
  <c r="XT113" i="13"/>
  <c r="XS113" i="13"/>
  <c r="XR113" i="13"/>
  <c r="XQ113" i="13"/>
  <c r="XP113" i="13"/>
  <c r="XO113" i="13"/>
  <c r="XN113" i="13"/>
  <c r="XM113" i="13"/>
  <c r="XL113" i="13"/>
  <c r="XK113" i="13"/>
  <c r="XJ113" i="13"/>
  <c r="XI113" i="13"/>
  <c r="XH113" i="13"/>
  <c r="XG113" i="13"/>
  <c r="XF113" i="13"/>
  <c r="XE113" i="13"/>
  <c r="XD113" i="13"/>
  <c r="XC113" i="13"/>
  <c r="XB113" i="13"/>
  <c r="XA113" i="13"/>
  <c r="WZ113" i="13"/>
  <c r="WY113" i="13"/>
  <c r="WX113" i="13"/>
  <c r="WW113" i="13"/>
  <c r="WV113" i="13"/>
  <c r="WU113" i="13"/>
  <c r="WT113" i="13"/>
  <c r="WS113" i="13"/>
  <c r="WR113" i="13"/>
  <c r="WQ113" i="13"/>
  <c r="WP113" i="13"/>
  <c r="WO113" i="13"/>
  <c r="WN113" i="13"/>
  <c r="WM113" i="13"/>
  <c r="WL113" i="13"/>
  <c r="WK113" i="13"/>
  <c r="WJ113" i="13"/>
  <c r="WI113" i="13"/>
  <c r="WH113" i="13"/>
  <c r="WG113" i="13"/>
  <c r="WF113" i="13"/>
  <c r="WE113" i="13"/>
  <c r="WD113" i="13"/>
  <c r="WC113" i="13"/>
  <c r="WB113" i="13"/>
  <c r="WA113" i="13"/>
  <c r="VZ113" i="13"/>
  <c r="VY113" i="13"/>
  <c r="VX113" i="13"/>
  <c r="VW113" i="13"/>
  <c r="VV113" i="13"/>
  <c r="VU113" i="13"/>
  <c r="VT113" i="13"/>
  <c r="VS113" i="13"/>
  <c r="VR113" i="13"/>
  <c r="VQ113" i="13"/>
  <c r="VP113" i="13"/>
  <c r="VO113" i="13"/>
  <c r="VN113" i="13"/>
  <c r="VM113" i="13"/>
  <c r="VL113" i="13"/>
  <c r="VK113" i="13"/>
  <c r="VJ113" i="13"/>
  <c r="VI113" i="13"/>
  <c r="VH113" i="13"/>
  <c r="VG113" i="13"/>
  <c r="VF113" i="13"/>
  <c r="VE113" i="13"/>
  <c r="VD113" i="13"/>
  <c r="VC113" i="13"/>
  <c r="VB113" i="13"/>
  <c r="VA113" i="13"/>
  <c r="UZ113" i="13"/>
  <c r="UY113" i="13"/>
  <c r="UX113" i="13"/>
  <c r="UW113" i="13"/>
  <c r="UV113" i="13"/>
  <c r="UU113" i="13"/>
  <c r="UT113" i="13"/>
  <c r="US113" i="13"/>
  <c r="UR113" i="13"/>
  <c r="UQ113" i="13"/>
  <c r="UP113" i="13"/>
  <c r="UO113" i="13"/>
  <c r="UN113" i="13"/>
  <c r="UM113" i="13"/>
  <c r="UL113" i="13"/>
  <c r="UK113" i="13"/>
  <c r="UJ113" i="13"/>
  <c r="UI113" i="13"/>
  <c r="UH113" i="13"/>
  <c r="UG113" i="13"/>
  <c r="UF113" i="13"/>
  <c r="UE113" i="13"/>
  <c r="UD113" i="13"/>
  <c r="UC113" i="13"/>
  <c r="UB113" i="13"/>
  <c r="UA113" i="13"/>
  <c r="TZ113" i="13"/>
  <c r="TY113" i="13"/>
  <c r="TX113" i="13"/>
  <c r="TW113" i="13"/>
  <c r="TV113" i="13"/>
  <c r="TU113" i="13"/>
  <c r="TT113" i="13"/>
  <c r="TS113" i="13"/>
  <c r="TR113" i="13"/>
  <c r="TQ113" i="13"/>
  <c r="TP113" i="13"/>
  <c r="TO113" i="13"/>
  <c r="TN113" i="13"/>
  <c r="TM113" i="13"/>
  <c r="TL113" i="13"/>
  <c r="TK113" i="13"/>
  <c r="TJ113" i="13"/>
  <c r="TI113" i="13"/>
  <c r="TH113" i="13"/>
  <c r="TG113" i="13"/>
  <c r="TF113" i="13"/>
  <c r="TE113" i="13"/>
  <c r="TD113" i="13"/>
  <c r="TC113" i="13"/>
  <c r="TB113" i="13"/>
  <c r="TA113" i="13"/>
  <c r="SZ113" i="13"/>
  <c r="SY113" i="13"/>
  <c r="SX113" i="13"/>
  <c r="SW113" i="13"/>
  <c r="SV113" i="13"/>
  <c r="SU113" i="13"/>
  <c r="ST113" i="13"/>
  <c r="SS113" i="13"/>
  <c r="SR113" i="13"/>
  <c r="SQ113" i="13"/>
  <c r="SP113" i="13"/>
  <c r="SO113" i="13"/>
  <c r="SN113" i="13"/>
  <c r="SM113" i="13"/>
  <c r="SL113" i="13"/>
  <c r="SK113" i="13"/>
  <c r="SJ113" i="13"/>
  <c r="SI113" i="13"/>
  <c r="SH113" i="13"/>
  <c r="SG113" i="13"/>
  <c r="SF113" i="13"/>
  <c r="SE113" i="13"/>
  <c r="SD113" i="13"/>
  <c r="SC113" i="13"/>
  <c r="SB113" i="13"/>
  <c r="SA113" i="13"/>
  <c r="RZ113" i="13"/>
  <c r="RY113" i="13"/>
  <c r="RX113" i="13"/>
  <c r="RW113" i="13"/>
  <c r="ACX13" i="13"/>
  <c r="ACW13" i="13"/>
  <c r="ACV13" i="13"/>
  <c r="ACU13" i="13"/>
  <c r="ACT13" i="13"/>
  <c r="ACS13" i="13"/>
  <c r="ACR13" i="13"/>
  <c r="ACQ13" i="13"/>
  <c r="ACP13" i="13"/>
  <c r="ACO13" i="13"/>
  <c r="ACN13" i="13"/>
  <c r="ACM13" i="13"/>
  <c r="ACL13" i="13"/>
  <c r="ACK13" i="13"/>
  <c r="ACJ13" i="13"/>
  <c r="ACI13" i="13"/>
  <c r="ACH13" i="13"/>
  <c r="ACG13" i="13"/>
  <c r="ACF13" i="13"/>
  <c r="ACE13" i="13"/>
  <c r="ACD13" i="13"/>
  <c r="ACC13" i="13"/>
  <c r="ACB13" i="13"/>
  <c r="ACA13" i="13"/>
  <c r="ABZ13" i="13"/>
  <c r="ABY13" i="13"/>
  <c r="ABX13" i="13"/>
  <c r="ABW13" i="13"/>
  <c r="ABV13" i="13"/>
  <c r="ABU13" i="13"/>
  <c r="ABT13" i="13"/>
  <c r="ABS13" i="13"/>
  <c r="ABR13" i="13"/>
  <c r="ABQ13" i="13"/>
  <c r="ABP13" i="13"/>
  <c r="ABO13" i="13"/>
  <c r="ABN13" i="13"/>
  <c r="ABM13" i="13"/>
  <c r="ABL13" i="13"/>
  <c r="ABK13" i="13"/>
  <c r="ABJ13" i="13"/>
  <c r="ABI13" i="13"/>
  <c r="ABH13" i="13"/>
  <c r="ABG13" i="13"/>
  <c r="ABF13" i="13"/>
  <c r="ABE13" i="13"/>
  <c r="ABD13" i="13"/>
  <c r="ABC13" i="13"/>
  <c r="ABB13" i="13"/>
  <c r="ABA13" i="13"/>
  <c r="AAZ13" i="13"/>
  <c r="AAY13" i="13"/>
  <c r="AAX13" i="13"/>
  <c r="AAW13" i="13"/>
  <c r="AAV13" i="13"/>
  <c r="AAU13" i="13"/>
  <c r="AAT13" i="13"/>
  <c r="AAS13" i="13"/>
  <c r="AAR13" i="13"/>
  <c r="AAQ13" i="13"/>
  <c r="AAP13" i="13"/>
  <c r="AAO13" i="13"/>
  <c r="AAN13" i="13"/>
  <c r="AAM13" i="13"/>
  <c r="AAL13" i="13"/>
  <c r="AAK13" i="13"/>
  <c r="AAJ13" i="13"/>
  <c r="AAI13" i="13"/>
  <c r="AAH13" i="13"/>
  <c r="AAG13" i="13"/>
  <c r="AAF13" i="13"/>
  <c r="AAE13" i="13"/>
  <c r="AAD13" i="13"/>
  <c r="AAC13" i="13"/>
  <c r="AAB13" i="13"/>
  <c r="AAA13" i="13"/>
  <c r="ZZ13" i="13"/>
  <c r="ZY13" i="13"/>
  <c r="ZX13" i="13"/>
  <c r="ZW13" i="13"/>
  <c r="ZV13" i="13"/>
  <c r="ZU13" i="13"/>
  <c r="ZT13" i="13"/>
  <c r="ZS13" i="13"/>
  <c r="ZR13" i="13"/>
  <c r="ZQ13" i="13"/>
  <c r="ZP13" i="13"/>
  <c r="ZO13" i="13"/>
  <c r="ZN13" i="13"/>
  <c r="ZM13" i="13"/>
  <c r="ZL13" i="13"/>
  <c r="ZK13" i="13"/>
  <c r="ZJ13" i="13"/>
  <c r="ZI13" i="13"/>
  <c r="ZH13" i="13"/>
  <c r="ZG13" i="13"/>
  <c r="ZF13" i="13"/>
  <c r="ZE13" i="13"/>
  <c r="ZD13" i="13"/>
  <c r="ZC13" i="13"/>
  <c r="ZB13" i="13"/>
  <c r="ZA13" i="13"/>
  <c r="YZ13" i="13"/>
  <c r="YY13" i="13"/>
  <c r="YX13" i="13"/>
  <c r="YW13" i="13"/>
  <c r="YV13" i="13"/>
  <c r="YU13" i="13"/>
  <c r="YT13" i="13"/>
  <c r="YS13" i="13"/>
  <c r="YR13" i="13"/>
  <c r="YQ13" i="13"/>
  <c r="YP13" i="13"/>
  <c r="YO13" i="13"/>
  <c r="YN13" i="13"/>
  <c r="YM13" i="13"/>
  <c r="YL13" i="13"/>
  <c r="YK13" i="13"/>
  <c r="YJ13" i="13"/>
  <c r="YI13" i="13"/>
  <c r="YH13" i="13"/>
  <c r="YG13" i="13"/>
  <c r="YF13" i="13"/>
  <c r="YE13" i="13"/>
  <c r="YD13" i="13"/>
  <c r="YC13" i="13"/>
  <c r="YB13" i="13"/>
  <c r="YA13" i="13"/>
  <c r="XZ13" i="13"/>
  <c r="XY13" i="13"/>
  <c r="XX13" i="13"/>
  <c r="XW13" i="13"/>
  <c r="XV13" i="13"/>
  <c r="XU13" i="13"/>
  <c r="XT13" i="13"/>
  <c r="XS13" i="13"/>
  <c r="XR13" i="13"/>
  <c r="XQ13" i="13"/>
  <c r="XP13" i="13"/>
  <c r="XO13" i="13"/>
  <c r="XN13" i="13"/>
  <c r="XM13" i="13"/>
  <c r="XL13" i="13"/>
  <c r="XK13" i="13"/>
  <c r="XJ13" i="13"/>
  <c r="XI13" i="13"/>
  <c r="XH13" i="13"/>
  <c r="XG13" i="13"/>
  <c r="XF13" i="13"/>
  <c r="XE13" i="13"/>
  <c r="XD13" i="13"/>
  <c r="XC13" i="13"/>
  <c r="XB13" i="13"/>
  <c r="XA13" i="13"/>
  <c r="WZ13" i="13"/>
  <c r="WY13" i="13"/>
  <c r="WX13" i="13"/>
  <c r="WW13" i="13"/>
  <c r="WV13" i="13"/>
  <c r="WU13" i="13"/>
  <c r="WT13" i="13"/>
  <c r="WS13" i="13"/>
  <c r="WR13" i="13"/>
  <c r="WQ13" i="13"/>
  <c r="WP13" i="13"/>
  <c r="WO13" i="13"/>
  <c r="WN13" i="13"/>
  <c r="WM13" i="13"/>
  <c r="WL13" i="13"/>
  <c r="WK13" i="13"/>
  <c r="WJ13" i="13"/>
  <c r="WI13" i="13"/>
  <c r="WH13" i="13"/>
  <c r="WG13" i="13"/>
  <c r="WF13" i="13"/>
  <c r="WE13" i="13"/>
  <c r="WD13" i="13"/>
  <c r="WC13" i="13"/>
  <c r="WB13" i="13"/>
  <c r="WA13" i="13"/>
  <c r="VZ13" i="13"/>
  <c r="VY13" i="13"/>
  <c r="VX13" i="13"/>
  <c r="VW13" i="13"/>
  <c r="VV13" i="13"/>
  <c r="VU13" i="13"/>
  <c r="VT13" i="13"/>
  <c r="VS13" i="13"/>
  <c r="VR13" i="13"/>
  <c r="VQ13" i="13"/>
  <c r="VP13" i="13"/>
  <c r="VO13" i="13"/>
  <c r="VN13" i="13"/>
  <c r="VM13" i="13"/>
  <c r="VL13" i="13"/>
  <c r="VK13" i="13"/>
  <c r="VJ13" i="13"/>
  <c r="VI13" i="13"/>
  <c r="VH13" i="13"/>
  <c r="VG13" i="13"/>
  <c r="VF13" i="13"/>
  <c r="VE13" i="13"/>
  <c r="VD13" i="13"/>
  <c r="VC13" i="13"/>
  <c r="VB13" i="13"/>
  <c r="VA13" i="13"/>
  <c r="UZ13" i="13"/>
  <c r="UY13" i="13"/>
  <c r="UX13" i="13"/>
  <c r="UW13" i="13"/>
  <c r="UV13" i="13"/>
  <c r="UU13" i="13"/>
  <c r="UT13" i="13"/>
  <c r="US13" i="13"/>
  <c r="UR13" i="13"/>
  <c r="UQ13" i="13"/>
  <c r="UP13" i="13"/>
  <c r="UO13" i="13"/>
  <c r="UN13" i="13"/>
  <c r="UM13" i="13"/>
  <c r="UL13" i="13"/>
  <c r="UK13" i="13"/>
  <c r="UJ13" i="13"/>
  <c r="UI13" i="13"/>
  <c r="UH13" i="13"/>
  <c r="UG13" i="13"/>
  <c r="UF13" i="13"/>
  <c r="UE13" i="13"/>
  <c r="UD13" i="13"/>
  <c r="UC13" i="13"/>
  <c r="UB13" i="13"/>
  <c r="UA13" i="13"/>
  <c r="TZ13" i="13"/>
  <c r="TY13" i="13"/>
  <c r="TX13" i="13"/>
  <c r="TW13" i="13"/>
  <c r="TV13" i="13"/>
  <c r="TU13" i="13"/>
  <c r="TT13" i="13"/>
  <c r="TS13" i="13"/>
  <c r="TR13" i="13"/>
  <c r="TQ13" i="13"/>
  <c r="TP13" i="13"/>
  <c r="TO13" i="13"/>
  <c r="TN13" i="13"/>
  <c r="TM13" i="13"/>
  <c r="TL13" i="13"/>
  <c r="TK13" i="13"/>
  <c r="TJ13" i="13"/>
  <c r="TI13" i="13"/>
  <c r="TH13" i="13"/>
  <c r="TG13" i="13"/>
  <c r="TF13" i="13"/>
  <c r="TE13" i="13"/>
  <c r="TD13" i="13"/>
  <c r="TC13" i="13"/>
  <c r="TB13" i="13"/>
  <c r="TA13" i="13"/>
  <c r="SZ13" i="13"/>
  <c r="SY13" i="13"/>
  <c r="SX13" i="13"/>
  <c r="SW13" i="13"/>
  <c r="SV13" i="13"/>
  <c r="SU13" i="13"/>
  <c r="ST13" i="13"/>
  <c r="SS13" i="13"/>
  <c r="SR13" i="13"/>
  <c r="SQ13" i="13"/>
  <c r="SP13" i="13"/>
  <c r="SO13" i="13"/>
  <c r="SN13" i="13"/>
  <c r="SM13" i="13"/>
  <c r="SL13" i="13"/>
  <c r="SK13" i="13"/>
  <c r="SJ13" i="13"/>
  <c r="SI13" i="13"/>
  <c r="SH13" i="13"/>
  <c r="SG13" i="13"/>
  <c r="SF13" i="13"/>
  <c r="SE13" i="13"/>
  <c r="SD13" i="13"/>
  <c r="SC13" i="13"/>
  <c r="SB13" i="13"/>
  <c r="SA13" i="13"/>
  <c r="RZ13" i="13"/>
  <c r="RY13" i="13"/>
  <c r="RX13" i="13"/>
  <c r="RW13" i="13"/>
  <c r="A7" i="20" l="1"/>
  <c r="Z7" i="20" s="1"/>
  <c r="A295" i="20"/>
  <c r="Z294" i="20"/>
  <c r="Z6" i="20"/>
  <c r="C294" i="20"/>
  <c r="B582" i="20"/>
  <c r="A582" i="20" s="1"/>
  <c r="N3" i="12"/>
  <c r="N4" i="12"/>
  <c r="N5" i="12"/>
  <c r="N6" i="12"/>
  <c r="N7" i="12"/>
  <c r="N8" i="12"/>
  <c r="N9" i="12"/>
  <c r="N10" i="12"/>
  <c r="N11" i="12"/>
  <c r="N12" i="12"/>
  <c r="N13" i="12"/>
  <c r="N14" i="12"/>
  <c r="N15" i="12"/>
  <c r="N16" i="12"/>
  <c r="N17" i="12"/>
  <c r="N18" i="12"/>
  <c r="N19" i="12"/>
  <c r="N20" i="12"/>
  <c r="N21" i="12"/>
  <c r="N22" i="12"/>
  <c r="N23" i="12"/>
  <c r="N24" i="12"/>
  <c r="N25" i="12"/>
  <c r="N26" i="12"/>
  <c r="N27" i="12"/>
  <c r="N28" i="12"/>
  <c r="N29" i="12"/>
  <c r="N30" i="12"/>
  <c r="N31" i="12"/>
  <c r="N32" i="12"/>
  <c r="N33" i="12"/>
  <c r="N34" i="12"/>
  <c r="N35" i="12"/>
  <c r="N36" i="12"/>
  <c r="N37" i="12"/>
  <c r="N38" i="12"/>
  <c r="N39" i="12"/>
  <c r="N40" i="12"/>
  <c r="N41" i="12"/>
  <c r="N42" i="12"/>
  <c r="N43" i="12"/>
  <c r="N44" i="12"/>
  <c r="N45" i="12"/>
  <c r="N46" i="12"/>
  <c r="N47" i="12"/>
  <c r="N48" i="12"/>
  <c r="N49" i="12"/>
  <c r="N2" i="12"/>
  <c r="L3" i="12"/>
  <c r="M3" i="12"/>
  <c r="L4" i="12"/>
  <c r="M4" i="12"/>
  <c r="L5" i="12"/>
  <c r="M5" i="12"/>
  <c r="L6" i="12"/>
  <c r="M6" i="12"/>
  <c r="L7" i="12"/>
  <c r="M7" i="12"/>
  <c r="L8" i="12"/>
  <c r="M8" i="12"/>
  <c r="L9" i="12"/>
  <c r="M9" i="12"/>
  <c r="L10" i="12"/>
  <c r="M10" i="12"/>
  <c r="L11" i="12"/>
  <c r="M11" i="12"/>
  <c r="L12" i="12"/>
  <c r="M12" i="12"/>
  <c r="L13" i="12"/>
  <c r="M13" i="12"/>
  <c r="L14" i="12"/>
  <c r="M14" i="12"/>
  <c r="L15" i="12"/>
  <c r="M15" i="12"/>
  <c r="L16" i="12"/>
  <c r="M16" i="12"/>
  <c r="L17" i="12"/>
  <c r="M17" i="12"/>
  <c r="L18" i="12"/>
  <c r="M18" i="12"/>
  <c r="L19" i="12"/>
  <c r="M19" i="12"/>
  <c r="L20" i="12"/>
  <c r="M20" i="12"/>
  <c r="L21" i="12"/>
  <c r="M21" i="12"/>
  <c r="L22" i="12"/>
  <c r="M22" i="12"/>
  <c r="L23" i="12"/>
  <c r="M23" i="12"/>
  <c r="L24" i="12"/>
  <c r="M24" i="12"/>
  <c r="L25" i="12"/>
  <c r="M25" i="12"/>
  <c r="L26" i="12"/>
  <c r="M26" i="12"/>
  <c r="L27" i="12"/>
  <c r="M27" i="12"/>
  <c r="L28" i="12"/>
  <c r="M28" i="12"/>
  <c r="L29" i="12"/>
  <c r="M29" i="12"/>
  <c r="L30" i="12"/>
  <c r="M30" i="12"/>
  <c r="L31" i="12"/>
  <c r="M31" i="12"/>
  <c r="L32" i="12"/>
  <c r="M32" i="12"/>
  <c r="L33" i="12"/>
  <c r="M33" i="12"/>
  <c r="L34" i="12"/>
  <c r="M34" i="12"/>
  <c r="L35" i="12"/>
  <c r="M35" i="12"/>
  <c r="L36" i="12"/>
  <c r="M36" i="12"/>
  <c r="L37" i="12"/>
  <c r="M37" i="12"/>
  <c r="L38" i="12"/>
  <c r="M38" i="12"/>
  <c r="L39" i="12"/>
  <c r="M39" i="12"/>
  <c r="L40" i="12"/>
  <c r="M40" i="12"/>
  <c r="L41" i="12"/>
  <c r="M41" i="12"/>
  <c r="L42" i="12"/>
  <c r="M42" i="12"/>
  <c r="L43" i="12"/>
  <c r="M43" i="12"/>
  <c r="L44" i="12"/>
  <c r="M44" i="12"/>
  <c r="L45" i="12"/>
  <c r="M45" i="12"/>
  <c r="L46" i="12"/>
  <c r="M46" i="12"/>
  <c r="L47" i="12"/>
  <c r="M47" i="12"/>
  <c r="L48" i="12"/>
  <c r="M48" i="12"/>
  <c r="L49" i="12"/>
  <c r="M49" i="12"/>
  <c r="L2" i="12"/>
  <c r="M2" i="12"/>
  <c r="K110" i="13"/>
  <c r="GU110" i="13" s="1"/>
  <c r="RW110" i="13" s="1"/>
  <c r="J22" i="13" l="1"/>
  <c r="J30" i="13"/>
  <c r="J32" i="13"/>
  <c r="J28" i="13"/>
  <c r="A8" i="20"/>
  <c r="Z582" i="20"/>
  <c r="A583" i="20"/>
  <c r="A296" i="20"/>
  <c r="Z295" i="20"/>
  <c r="B870" i="20"/>
  <c r="A870" i="20" s="1"/>
  <c r="C582" i="20"/>
  <c r="K8" i="13"/>
  <c r="J29" i="13"/>
  <c r="A9" i="20" l="1"/>
  <c r="Z8" i="20"/>
  <c r="A871" i="20"/>
  <c r="Z870" i="20"/>
  <c r="A297" i="20"/>
  <c r="Z296" i="20"/>
  <c r="A584" i="20"/>
  <c r="Z583" i="20"/>
  <c r="B1158" i="20"/>
  <c r="A1158" i="20" s="1"/>
  <c r="C870" i="20"/>
  <c r="J53" i="13"/>
  <c r="A10" i="20" l="1"/>
  <c r="Z9" i="20"/>
  <c r="A1159" i="20"/>
  <c r="Z1158" i="20"/>
  <c r="A585" i="20"/>
  <c r="Z584" i="20"/>
  <c r="A298" i="20"/>
  <c r="Z297" i="20"/>
  <c r="A872" i="20"/>
  <c r="Z871" i="20"/>
  <c r="C1158" i="20"/>
  <c r="B1446" i="20"/>
  <c r="A1446" i="20" s="1"/>
  <c r="J93" i="13"/>
  <c r="A11" i="20" l="1"/>
  <c r="Z10" i="20"/>
  <c r="A1447" i="20"/>
  <c r="Z1446" i="20"/>
  <c r="A873" i="20"/>
  <c r="Z872" i="20"/>
  <c r="A299" i="20"/>
  <c r="Z298" i="20"/>
  <c r="A586" i="20"/>
  <c r="Z585" i="20"/>
  <c r="A1160" i="20"/>
  <c r="Z1159" i="20"/>
  <c r="B1734" i="20"/>
  <c r="A1734" i="20" s="1"/>
  <c r="C1446" i="20"/>
  <c r="A12" i="20" l="1"/>
  <c r="Z11" i="20"/>
  <c r="A1161" i="20"/>
  <c r="Z1160" i="20"/>
  <c r="A300" i="20"/>
  <c r="Z299" i="20"/>
  <c r="A587" i="20"/>
  <c r="Z586" i="20"/>
  <c r="A874" i="20"/>
  <c r="Z873" i="20"/>
  <c r="Z1734" i="20"/>
  <c r="A1735" i="20"/>
  <c r="A1448" i="20"/>
  <c r="Z1447" i="20"/>
  <c r="C1734" i="20"/>
  <c r="B2022" i="20"/>
  <c r="A2022" i="20" s="1"/>
  <c r="A13" i="20" l="1"/>
  <c r="Z12" i="20"/>
  <c r="Z1735" i="20"/>
  <c r="A1736" i="20"/>
  <c r="A875" i="20"/>
  <c r="Z874" i="20"/>
  <c r="A588" i="20"/>
  <c r="Z587" i="20"/>
  <c r="Z2022" i="20"/>
  <c r="A2023" i="20"/>
  <c r="A301" i="20"/>
  <c r="Z300" i="20"/>
  <c r="A1449" i="20"/>
  <c r="Z1448" i="20"/>
  <c r="A1162" i="20"/>
  <c r="Z1161" i="20"/>
  <c r="C2022" i="20"/>
  <c r="B2310" i="20"/>
  <c r="A2310" i="20" s="1"/>
  <c r="A14" i="20" l="1"/>
  <c r="Z13" i="20"/>
  <c r="A589" i="20"/>
  <c r="Z588" i="20"/>
  <c r="Z2310" i="20"/>
  <c r="A2311" i="20"/>
  <c r="Z2023" i="20"/>
  <c r="A2024" i="20"/>
  <c r="A1163" i="20"/>
  <c r="Z1162" i="20"/>
  <c r="A876" i="20"/>
  <c r="Z875" i="20"/>
  <c r="A1737" i="20"/>
  <c r="Z1736" i="20"/>
  <c r="A302" i="20"/>
  <c r="Z301" i="20"/>
  <c r="A1450" i="20"/>
  <c r="Z1449" i="20"/>
  <c r="C2310" i="20"/>
  <c r="B2598" i="20"/>
  <c r="A2598" i="20" s="1"/>
  <c r="DB13" i="13"/>
  <c r="RV121" i="13"/>
  <c r="RU121" i="13"/>
  <c r="RT121" i="13"/>
  <c r="RS121" i="13"/>
  <c r="RR121" i="13"/>
  <c r="RQ121" i="13"/>
  <c r="RP121" i="13"/>
  <c r="RO121" i="13"/>
  <c r="RN121" i="13"/>
  <c r="RM121" i="13"/>
  <c r="RL121" i="13"/>
  <c r="RK121" i="13"/>
  <c r="RJ121" i="13"/>
  <c r="RI121" i="13"/>
  <c r="RH121" i="13"/>
  <c r="RG121" i="13"/>
  <c r="RF121" i="13"/>
  <c r="RE121" i="13"/>
  <c r="RD121" i="13"/>
  <c r="RC121" i="13"/>
  <c r="RB121" i="13"/>
  <c r="RA121" i="13"/>
  <c r="QZ121" i="13"/>
  <c r="QY121" i="13"/>
  <c r="QX121" i="13"/>
  <c r="QW121" i="13"/>
  <c r="QV121" i="13"/>
  <c r="QU121" i="13"/>
  <c r="QT121" i="13"/>
  <c r="QS121" i="13"/>
  <c r="QR121" i="13"/>
  <c r="QQ121" i="13"/>
  <c r="QP121" i="13"/>
  <c r="QO121" i="13"/>
  <c r="QN121" i="13"/>
  <c r="QM121" i="13"/>
  <c r="QL121" i="13"/>
  <c r="QK121" i="13"/>
  <c r="QJ121" i="13"/>
  <c r="QI121" i="13"/>
  <c r="QH121" i="13"/>
  <c r="QG121" i="13"/>
  <c r="QF121" i="13"/>
  <c r="QE121" i="13"/>
  <c r="QD121" i="13"/>
  <c r="QC121" i="13"/>
  <c r="QB121" i="13"/>
  <c r="QA121" i="13"/>
  <c r="PZ121" i="13"/>
  <c r="PY121" i="13"/>
  <c r="PX121" i="13"/>
  <c r="PW121" i="13"/>
  <c r="PV121" i="13"/>
  <c r="PU121" i="13"/>
  <c r="PT121" i="13"/>
  <c r="PS121" i="13"/>
  <c r="PR121" i="13"/>
  <c r="PQ121" i="13"/>
  <c r="PP121" i="13"/>
  <c r="PO121" i="13"/>
  <c r="PN121" i="13"/>
  <c r="PM121" i="13"/>
  <c r="PL121" i="13"/>
  <c r="PK121" i="13"/>
  <c r="PJ121" i="13"/>
  <c r="PI121" i="13"/>
  <c r="PH121" i="13"/>
  <c r="PG121" i="13"/>
  <c r="PF121" i="13"/>
  <c r="PE121" i="13"/>
  <c r="PD121" i="13"/>
  <c r="PC121" i="13"/>
  <c r="PB121" i="13"/>
  <c r="PA121" i="13"/>
  <c r="OZ121" i="13"/>
  <c r="OY121" i="13"/>
  <c r="OX121" i="13"/>
  <c r="OW121" i="13"/>
  <c r="OV121" i="13"/>
  <c r="OU121" i="13"/>
  <c r="OT121" i="13"/>
  <c r="OS121" i="13"/>
  <c r="OR121" i="13"/>
  <c r="OQ121" i="13"/>
  <c r="OP121" i="13"/>
  <c r="OO121" i="13"/>
  <c r="ON121" i="13"/>
  <c r="OM121" i="13"/>
  <c r="OL121" i="13"/>
  <c r="OK121" i="13"/>
  <c r="OJ121" i="13"/>
  <c r="OI121" i="13"/>
  <c r="OH121" i="13"/>
  <c r="OG121" i="13"/>
  <c r="OF121" i="13"/>
  <c r="OE121" i="13"/>
  <c r="OD121" i="13"/>
  <c r="OC121" i="13"/>
  <c r="OB121" i="13"/>
  <c r="OA121" i="13"/>
  <c r="NZ121" i="13"/>
  <c r="NY121" i="13"/>
  <c r="NX121" i="13"/>
  <c r="NW121" i="13"/>
  <c r="NV121" i="13"/>
  <c r="NU121" i="13"/>
  <c r="NT121" i="13"/>
  <c r="NS121" i="13"/>
  <c r="NR121" i="13"/>
  <c r="NQ121" i="13"/>
  <c r="NP121" i="13"/>
  <c r="NO121" i="13"/>
  <c r="NN121" i="13"/>
  <c r="NM121" i="13"/>
  <c r="NL121" i="13"/>
  <c r="NK121" i="13"/>
  <c r="NJ121" i="13"/>
  <c r="NI121" i="13"/>
  <c r="NH121" i="13"/>
  <c r="NG121" i="13"/>
  <c r="NF121" i="13"/>
  <c r="NE121" i="13"/>
  <c r="ND121" i="13"/>
  <c r="NC121" i="13"/>
  <c r="NB121" i="13"/>
  <c r="NA121" i="13"/>
  <c r="MZ121" i="13"/>
  <c r="MY121" i="13"/>
  <c r="MX121" i="13"/>
  <c r="MW121" i="13"/>
  <c r="MV121" i="13"/>
  <c r="MU121" i="13"/>
  <c r="MT121" i="13"/>
  <c r="MS121" i="13"/>
  <c r="MR121" i="13"/>
  <c r="MQ121" i="13"/>
  <c r="MP121" i="13"/>
  <c r="MO121" i="13"/>
  <c r="MN121" i="13"/>
  <c r="MM121" i="13"/>
  <c r="ML121" i="13"/>
  <c r="MK121" i="13"/>
  <c r="MJ121" i="13"/>
  <c r="MI121" i="13"/>
  <c r="MH121" i="13"/>
  <c r="MG121" i="13"/>
  <c r="MF121" i="13"/>
  <c r="ME121" i="13"/>
  <c r="MD121" i="13"/>
  <c r="MC121" i="13"/>
  <c r="MB121" i="13"/>
  <c r="MA121" i="13"/>
  <c r="LZ121" i="13"/>
  <c r="LY121" i="13"/>
  <c r="LX121" i="13"/>
  <c r="LW121" i="13"/>
  <c r="LV121" i="13"/>
  <c r="LU121" i="13"/>
  <c r="LT121" i="13"/>
  <c r="LS121" i="13"/>
  <c r="LR121" i="13"/>
  <c r="LQ121" i="13"/>
  <c r="LP121" i="13"/>
  <c r="LO121" i="13"/>
  <c r="LN121" i="13"/>
  <c r="LM121" i="13"/>
  <c r="LL121" i="13"/>
  <c r="LK121" i="13"/>
  <c r="LJ121" i="13"/>
  <c r="LI121" i="13"/>
  <c r="LH121" i="13"/>
  <c r="LG121" i="13"/>
  <c r="LF121" i="13"/>
  <c r="LE121" i="13"/>
  <c r="LD121" i="13"/>
  <c r="LC121" i="13"/>
  <c r="LB121" i="13"/>
  <c r="LA121" i="13"/>
  <c r="KZ121" i="13"/>
  <c r="KY121" i="13"/>
  <c r="KX121" i="13"/>
  <c r="KW121" i="13"/>
  <c r="KV121" i="13"/>
  <c r="KU121" i="13"/>
  <c r="KT121" i="13"/>
  <c r="KS121" i="13"/>
  <c r="KR121" i="13"/>
  <c r="KQ121" i="13"/>
  <c r="KP121" i="13"/>
  <c r="KO121" i="13"/>
  <c r="KN121" i="13"/>
  <c r="KM121" i="13"/>
  <c r="KL121" i="13"/>
  <c r="KK121" i="13"/>
  <c r="KJ121" i="13"/>
  <c r="KI121" i="13"/>
  <c r="KH121" i="13"/>
  <c r="KG121" i="13"/>
  <c r="KF121" i="13"/>
  <c r="KE121" i="13"/>
  <c r="KD121" i="13"/>
  <c r="KC121" i="13"/>
  <c r="KB121" i="13"/>
  <c r="KA121" i="13"/>
  <c r="JZ121" i="13"/>
  <c r="JY121" i="13"/>
  <c r="JX121" i="13"/>
  <c r="JW121" i="13"/>
  <c r="JV121" i="13"/>
  <c r="JU121" i="13"/>
  <c r="JT121" i="13"/>
  <c r="JS121" i="13"/>
  <c r="JR121" i="13"/>
  <c r="JQ121" i="13"/>
  <c r="JP121" i="13"/>
  <c r="JO121" i="13"/>
  <c r="JN121" i="13"/>
  <c r="JM121" i="13"/>
  <c r="JL121" i="13"/>
  <c r="JK121" i="13"/>
  <c r="JJ121" i="13"/>
  <c r="JI121" i="13"/>
  <c r="JH121" i="13"/>
  <c r="JG121" i="13"/>
  <c r="JF121" i="13"/>
  <c r="JE121" i="13"/>
  <c r="JD121" i="13"/>
  <c r="JC121" i="13"/>
  <c r="JB121" i="13"/>
  <c r="JA121" i="13"/>
  <c r="IZ121" i="13"/>
  <c r="IY121" i="13"/>
  <c r="IX121" i="13"/>
  <c r="IW121" i="13"/>
  <c r="IV121" i="13"/>
  <c r="IU121" i="13"/>
  <c r="IT121" i="13"/>
  <c r="IS121" i="13"/>
  <c r="IR121" i="13"/>
  <c r="IQ121" i="13"/>
  <c r="IP121" i="13"/>
  <c r="IO121" i="13"/>
  <c r="IN121" i="13"/>
  <c r="IM121" i="13"/>
  <c r="IL121" i="13"/>
  <c r="IK121" i="13"/>
  <c r="IJ121" i="13"/>
  <c r="II121" i="13"/>
  <c r="IH121" i="13"/>
  <c r="IG121" i="13"/>
  <c r="IF121" i="13"/>
  <c r="IE121" i="13"/>
  <c r="ID121" i="13"/>
  <c r="IC121" i="13"/>
  <c r="IB121" i="13"/>
  <c r="IA121" i="13"/>
  <c r="HZ121" i="13"/>
  <c r="HY121" i="13"/>
  <c r="HX121" i="13"/>
  <c r="HW121" i="13"/>
  <c r="HV121" i="13"/>
  <c r="HU121" i="13"/>
  <c r="HT121" i="13"/>
  <c r="HS121" i="13"/>
  <c r="HR121" i="13"/>
  <c r="HQ121" i="13"/>
  <c r="HP121" i="13"/>
  <c r="HO121" i="13"/>
  <c r="HN121" i="13"/>
  <c r="HM121" i="13"/>
  <c r="HL121" i="13"/>
  <c r="HK121" i="13"/>
  <c r="HJ121" i="13"/>
  <c r="HI121" i="13"/>
  <c r="HH121" i="13"/>
  <c r="HG121" i="13"/>
  <c r="HF121" i="13"/>
  <c r="HE121" i="13"/>
  <c r="HD121" i="13"/>
  <c r="HC121" i="13"/>
  <c r="HB121" i="13"/>
  <c r="HA121" i="13"/>
  <c r="GZ121" i="13"/>
  <c r="GY121" i="13"/>
  <c r="GX121" i="13"/>
  <c r="GW121" i="13"/>
  <c r="GV121" i="13"/>
  <c r="GU121" i="13"/>
  <c r="GT121" i="13"/>
  <c r="GS121" i="13"/>
  <c r="GR121" i="13"/>
  <c r="GQ121" i="13"/>
  <c r="GP121" i="13"/>
  <c r="GO121" i="13"/>
  <c r="GN121" i="13"/>
  <c r="GM121" i="13"/>
  <c r="GL121" i="13"/>
  <c r="GK121" i="13"/>
  <c r="GJ121" i="13"/>
  <c r="GI121" i="13"/>
  <c r="GH121" i="13"/>
  <c r="GG121" i="13"/>
  <c r="GF121" i="13"/>
  <c r="GE121" i="13"/>
  <c r="GD121" i="13"/>
  <c r="GC121" i="13"/>
  <c r="GB121" i="13"/>
  <c r="GA121" i="13"/>
  <c r="FZ121" i="13"/>
  <c r="FY121" i="13"/>
  <c r="FX121" i="13"/>
  <c r="FW121" i="13"/>
  <c r="FV121" i="13"/>
  <c r="FU121" i="13"/>
  <c r="FT121" i="13"/>
  <c r="FS121" i="13"/>
  <c r="FR121" i="13"/>
  <c r="FQ121" i="13"/>
  <c r="FP121" i="13"/>
  <c r="FO121" i="13"/>
  <c r="FN121" i="13"/>
  <c r="FM121" i="13"/>
  <c r="FL121" i="13"/>
  <c r="FK121" i="13"/>
  <c r="FJ121" i="13"/>
  <c r="FI121" i="13"/>
  <c r="FH121" i="13"/>
  <c r="FG121" i="13"/>
  <c r="FF121" i="13"/>
  <c r="FE121" i="13"/>
  <c r="FD121" i="13"/>
  <c r="FC121" i="13"/>
  <c r="FB121" i="13"/>
  <c r="FA121" i="13"/>
  <c r="EZ121" i="13"/>
  <c r="EY121" i="13"/>
  <c r="EX121" i="13"/>
  <c r="EW121" i="13"/>
  <c r="EV121" i="13"/>
  <c r="EU121" i="13"/>
  <c r="ET121" i="13"/>
  <c r="ES121" i="13"/>
  <c r="ER121" i="13"/>
  <c r="EQ121" i="13"/>
  <c r="EP121" i="13"/>
  <c r="EO121" i="13"/>
  <c r="EN121" i="13"/>
  <c r="EM121" i="13"/>
  <c r="EL121" i="13"/>
  <c r="EK121" i="13"/>
  <c r="EJ121" i="13"/>
  <c r="EI121" i="13"/>
  <c r="EH121" i="13"/>
  <c r="EG121" i="13"/>
  <c r="EF121" i="13"/>
  <c r="EE121" i="13"/>
  <c r="ED121" i="13"/>
  <c r="EC121" i="13"/>
  <c r="EB121" i="13"/>
  <c r="EA121" i="13"/>
  <c r="DZ121" i="13"/>
  <c r="DY121" i="13"/>
  <c r="DX121" i="13"/>
  <c r="DW121" i="13"/>
  <c r="DV121" i="13"/>
  <c r="DU121" i="13"/>
  <c r="DT121" i="13"/>
  <c r="DS121" i="13"/>
  <c r="DR121" i="13"/>
  <c r="DQ121" i="13"/>
  <c r="DP121" i="13"/>
  <c r="DO121" i="13"/>
  <c r="DN121" i="13"/>
  <c r="DM121" i="13"/>
  <c r="DL121" i="13"/>
  <c r="DK121" i="13"/>
  <c r="DJ121" i="13"/>
  <c r="DI121" i="13"/>
  <c r="DH121" i="13"/>
  <c r="DG121" i="13"/>
  <c r="DF121" i="13"/>
  <c r="DE121" i="13"/>
  <c r="DD121" i="13"/>
  <c r="DC121" i="13"/>
  <c r="DB121" i="13"/>
  <c r="DA121" i="13"/>
  <c r="CZ121" i="13"/>
  <c r="CY121" i="13"/>
  <c r="CX121" i="13"/>
  <c r="CW121" i="13"/>
  <c r="CV121" i="13"/>
  <c r="CU121" i="13"/>
  <c r="CT121" i="13"/>
  <c r="CS121" i="13"/>
  <c r="CR121" i="13"/>
  <c r="CQ121" i="13"/>
  <c r="CP121" i="13"/>
  <c r="CO121" i="13"/>
  <c r="CN121" i="13"/>
  <c r="CM121" i="13"/>
  <c r="CL121" i="13"/>
  <c r="CK121" i="13"/>
  <c r="CJ121" i="13"/>
  <c r="CI121" i="13"/>
  <c r="CH121" i="13"/>
  <c r="CG121" i="13"/>
  <c r="CF121" i="13"/>
  <c r="CE121" i="13"/>
  <c r="CD121" i="13"/>
  <c r="CC121" i="13"/>
  <c r="CB121" i="13"/>
  <c r="CA121" i="13"/>
  <c r="BZ121" i="13"/>
  <c r="BY121" i="13"/>
  <c r="BX121" i="13"/>
  <c r="BW121" i="13"/>
  <c r="BV121" i="13"/>
  <c r="BU121" i="13"/>
  <c r="BT121" i="13"/>
  <c r="BS121" i="13"/>
  <c r="BR121" i="13"/>
  <c r="BQ121" i="13"/>
  <c r="BP121" i="13"/>
  <c r="BO121" i="13"/>
  <c r="BN121" i="13"/>
  <c r="BM121" i="13"/>
  <c r="BL121" i="13"/>
  <c r="BK121" i="13"/>
  <c r="BJ121" i="13"/>
  <c r="BI121" i="13"/>
  <c r="BH121" i="13"/>
  <c r="BG121" i="13"/>
  <c r="BF121" i="13"/>
  <c r="BE121" i="13"/>
  <c r="BD121" i="13"/>
  <c r="BC121" i="13"/>
  <c r="BB121" i="13"/>
  <c r="BA121" i="13"/>
  <c r="AZ121" i="13"/>
  <c r="AY121" i="13"/>
  <c r="AX121" i="13"/>
  <c r="AW121" i="13"/>
  <c r="AV121" i="13"/>
  <c r="AU121" i="13"/>
  <c r="AT121" i="13"/>
  <c r="AS121" i="13"/>
  <c r="AR121" i="13"/>
  <c r="AQ121" i="13"/>
  <c r="AP121" i="13"/>
  <c r="AO121" i="13"/>
  <c r="AN121" i="13"/>
  <c r="AM121" i="13"/>
  <c r="AL121" i="13"/>
  <c r="AK121" i="13"/>
  <c r="AJ121" i="13"/>
  <c r="AI121" i="13"/>
  <c r="AH121" i="13"/>
  <c r="AG121" i="13"/>
  <c r="AF121" i="13"/>
  <c r="AE121" i="13"/>
  <c r="AD121" i="13"/>
  <c r="AC121" i="13"/>
  <c r="AB121" i="13"/>
  <c r="AA121" i="13"/>
  <c r="Z121" i="13"/>
  <c r="Y121" i="13"/>
  <c r="X121" i="13"/>
  <c r="W121" i="13"/>
  <c r="V121" i="13"/>
  <c r="U121" i="13"/>
  <c r="T121" i="13"/>
  <c r="S121" i="13"/>
  <c r="R121" i="13"/>
  <c r="Q121" i="13"/>
  <c r="P121" i="13"/>
  <c r="O121" i="13"/>
  <c r="N121" i="13"/>
  <c r="M121" i="13"/>
  <c r="L121" i="13"/>
  <c r="K121" i="13"/>
  <c r="RV119" i="13"/>
  <c r="RU119" i="13"/>
  <c r="RT119" i="13"/>
  <c r="RS119" i="13"/>
  <c r="RR119" i="13"/>
  <c r="RQ119" i="13"/>
  <c r="RP119" i="13"/>
  <c r="RO119" i="13"/>
  <c r="RN119" i="13"/>
  <c r="RM119" i="13"/>
  <c r="RL119" i="13"/>
  <c r="RK119" i="13"/>
  <c r="RJ119" i="13"/>
  <c r="RI119" i="13"/>
  <c r="RH119" i="13"/>
  <c r="RG119" i="13"/>
  <c r="RF119" i="13"/>
  <c r="RE119" i="13"/>
  <c r="RD119" i="13"/>
  <c r="RC119" i="13"/>
  <c r="RB119" i="13"/>
  <c r="RA119" i="13"/>
  <c r="QZ119" i="13"/>
  <c r="QY119" i="13"/>
  <c r="QX119" i="13"/>
  <c r="QW119" i="13"/>
  <c r="QV119" i="13"/>
  <c r="QU119" i="13"/>
  <c r="QT119" i="13"/>
  <c r="QS119" i="13"/>
  <c r="QR119" i="13"/>
  <c r="QQ119" i="13"/>
  <c r="QP119" i="13"/>
  <c r="QO119" i="13"/>
  <c r="QN119" i="13"/>
  <c r="QM119" i="13"/>
  <c r="QL119" i="13"/>
  <c r="QK119" i="13"/>
  <c r="QJ119" i="13"/>
  <c r="QI119" i="13"/>
  <c r="QH119" i="13"/>
  <c r="QG119" i="13"/>
  <c r="QF119" i="13"/>
  <c r="QE119" i="13"/>
  <c r="QD119" i="13"/>
  <c r="QC119" i="13"/>
  <c r="QB119" i="13"/>
  <c r="QA119" i="13"/>
  <c r="PZ119" i="13"/>
  <c r="PY119" i="13"/>
  <c r="PX119" i="13"/>
  <c r="PW119" i="13"/>
  <c r="PV119" i="13"/>
  <c r="PU119" i="13"/>
  <c r="PT119" i="13"/>
  <c r="PS119" i="13"/>
  <c r="PR119" i="13"/>
  <c r="PQ119" i="13"/>
  <c r="PP119" i="13"/>
  <c r="PO119" i="13"/>
  <c r="PN119" i="13"/>
  <c r="PM119" i="13"/>
  <c r="PL119" i="13"/>
  <c r="PK119" i="13"/>
  <c r="PJ119" i="13"/>
  <c r="PI119" i="13"/>
  <c r="PH119" i="13"/>
  <c r="PG119" i="13"/>
  <c r="PF119" i="13"/>
  <c r="PE119" i="13"/>
  <c r="PD119" i="13"/>
  <c r="PC119" i="13"/>
  <c r="PB119" i="13"/>
  <c r="PA119" i="13"/>
  <c r="OZ119" i="13"/>
  <c r="OY119" i="13"/>
  <c r="OX119" i="13"/>
  <c r="OW119" i="13"/>
  <c r="OV119" i="13"/>
  <c r="OU119" i="13"/>
  <c r="OT119" i="13"/>
  <c r="OS119" i="13"/>
  <c r="OR119" i="13"/>
  <c r="OQ119" i="13"/>
  <c r="OP119" i="13"/>
  <c r="OO119" i="13"/>
  <c r="ON119" i="13"/>
  <c r="OM119" i="13"/>
  <c r="OL119" i="13"/>
  <c r="OK119" i="13"/>
  <c r="OJ119" i="13"/>
  <c r="OI119" i="13"/>
  <c r="OH119" i="13"/>
  <c r="OG119" i="13"/>
  <c r="OF119" i="13"/>
  <c r="OE119" i="13"/>
  <c r="OD119" i="13"/>
  <c r="OC119" i="13"/>
  <c r="OB119" i="13"/>
  <c r="OA119" i="13"/>
  <c r="NZ119" i="13"/>
  <c r="NY119" i="13"/>
  <c r="NX119" i="13"/>
  <c r="NW119" i="13"/>
  <c r="NV119" i="13"/>
  <c r="NU119" i="13"/>
  <c r="NT119" i="13"/>
  <c r="NS119" i="13"/>
  <c r="NR119" i="13"/>
  <c r="NQ119" i="13"/>
  <c r="NP119" i="13"/>
  <c r="NO119" i="13"/>
  <c r="NN119" i="13"/>
  <c r="NM119" i="13"/>
  <c r="NL119" i="13"/>
  <c r="NK119" i="13"/>
  <c r="NJ119" i="13"/>
  <c r="NI119" i="13"/>
  <c r="NH119" i="13"/>
  <c r="NG119" i="13"/>
  <c r="NF119" i="13"/>
  <c r="NE119" i="13"/>
  <c r="ND119" i="13"/>
  <c r="NC119" i="13"/>
  <c r="NB119" i="13"/>
  <c r="NA119" i="13"/>
  <c r="MZ119" i="13"/>
  <c r="MY119" i="13"/>
  <c r="MX119" i="13"/>
  <c r="MW119" i="13"/>
  <c r="MV119" i="13"/>
  <c r="MU119" i="13"/>
  <c r="MT119" i="13"/>
  <c r="MS119" i="13"/>
  <c r="MR119" i="13"/>
  <c r="MQ119" i="13"/>
  <c r="MP119" i="13"/>
  <c r="MO119" i="13"/>
  <c r="MN119" i="13"/>
  <c r="MM119" i="13"/>
  <c r="ML119" i="13"/>
  <c r="MK119" i="13"/>
  <c r="MJ119" i="13"/>
  <c r="MI119" i="13"/>
  <c r="MH119" i="13"/>
  <c r="MG119" i="13"/>
  <c r="MF119" i="13"/>
  <c r="ME119" i="13"/>
  <c r="MD119" i="13"/>
  <c r="MC119" i="13"/>
  <c r="MB119" i="13"/>
  <c r="MA119" i="13"/>
  <c r="LZ119" i="13"/>
  <c r="LY119" i="13"/>
  <c r="LX119" i="13"/>
  <c r="LW119" i="13"/>
  <c r="LV119" i="13"/>
  <c r="LU119" i="13"/>
  <c r="LT119" i="13"/>
  <c r="LS119" i="13"/>
  <c r="LR119" i="13"/>
  <c r="LQ119" i="13"/>
  <c r="LP119" i="13"/>
  <c r="LO119" i="13"/>
  <c r="LN119" i="13"/>
  <c r="LM119" i="13"/>
  <c r="LL119" i="13"/>
  <c r="LK119" i="13"/>
  <c r="LJ119" i="13"/>
  <c r="LI119" i="13"/>
  <c r="LH119" i="13"/>
  <c r="LG119" i="13"/>
  <c r="LF119" i="13"/>
  <c r="LE119" i="13"/>
  <c r="LD119" i="13"/>
  <c r="LC119" i="13"/>
  <c r="LB119" i="13"/>
  <c r="LA119" i="13"/>
  <c r="KZ119" i="13"/>
  <c r="KY119" i="13"/>
  <c r="KX119" i="13"/>
  <c r="KW119" i="13"/>
  <c r="KV119" i="13"/>
  <c r="KU119" i="13"/>
  <c r="KT119" i="13"/>
  <c r="KS119" i="13"/>
  <c r="KR119" i="13"/>
  <c r="KQ119" i="13"/>
  <c r="KP119" i="13"/>
  <c r="KO119" i="13"/>
  <c r="KN119" i="13"/>
  <c r="KM119" i="13"/>
  <c r="KL119" i="13"/>
  <c r="KK119" i="13"/>
  <c r="KJ119" i="13"/>
  <c r="KI119" i="13"/>
  <c r="KH119" i="13"/>
  <c r="KG119" i="13"/>
  <c r="KF119" i="13"/>
  <c r="KE119" i="13"/>
  <c r="KD119" i="13"/>
  <c r="KC119" i="13"/>
  <c r="KB119" i="13"/>
  <c r="KA119" i="13"/>
  <c r="JZ119" i="13"/>
  <c r="JY119" i="13"/>
  <c r="JX119" i="13"/>
  <c r="JW119" i="13"/>
  <c r="JV119" i="13"/>
  <c r="JU119" i="13"/>
  <c r="JT119" i="13"/>
  <c r="JS119" i="13"/>
  <c r="JR119" i="13"/>
  <c r="JQ119" i="13"/>
  <c r="JP119" i="13"/>
  <c r="JO119" i="13"/>
  <c r="JN119" i="13"/>
  <c r="JM119" i="13"/>
  <c r="JL119" i="13"/>
  <c r="JK119" i="13"/>
  <c r="JJ119" i="13"/>
  <c r="JI119" i="13"/>
  <c r="JH119" i="13"/>
  <c r="JG119" i="13"/>
  <c r="JF119" i="13"/>
  <c r="JE119" i="13"/>
  <c r="JD119" i="13"/>
  <c r="JC119" i="13"/>
  <c r="JB119" i="13"/>
  <c r="JA119" i="13"/>
  <c r="IZ119" i="13"/>
  <c r="IY119" i="13"/>
  <c r="IX119" i="13"/>
  <c r="IW119" i="13"/>
  <c r="IV119" i="13"/>
  <c r="IU119" i="13"/>
  <c r="IT119" i="13"/>
  <c r="IS119" i="13"/>
  <c r="IR119" i="13"/>
  <c r="IQ119" i="13"/>
  <c r="IP119" i="13"/>
  <c r="IO119" i="13"/>
  <c r="IN119" i="13"/>
  <c r="IM119" i="13"/>
  <c r="IL119" i="13"/>
  <c r="IK119" i="13"/>
  <c r="IJ119" i="13"/>
  <c r="II119" i="13"/>
  <c r="IH119" i="13"/>
  <c r="IG119" i="13"/>
  <c r="IF119" i="13"/>
  <c r="IE119" i="13"/>
  <c r="ID119" i="13"/>
  <c r="IC119" i="13"/>
  <c r="IB119" i="13"/>
  <c r="IA119" i="13"/>
  <c r="HZ119" i="13"/>
  <c r="HY119" i="13"/>
  <c r="HX119" i="13"/>
  <c r="HW119" i="13"/>
  <c r="HV119" i="13"/>
  <c r="HU119" i="13"/>
  <c r="HT119" i="13"/>
  <c r="HS119" i="13"/>
  <c r="HR119" i="13"/>
  <c r="HQ119" i="13"/>
  <c r="HP119" i="13"/>
  <c r="HO119" i="13"/>
  <c r="HN119" i="13"/>
  <c r="HM119" i="13"/>
  <c r="HL119" i="13"/>
  <c r="HK119" i="13"/>
  <c r="HJ119" i="13"/>
  <c r="HI119" i="13"/>
  <c r="HH119" i="13"/>
  <c r="HG119" i="13"/>
  <c r="HF119" i="13"/>
  <c r="HE119" i="13"/>
  <c r="HD119" i="13"/>
  <c r="HC119" i="13"/>
  <c r="HB119" i="13"/>
  <c r="HA119" i="13"/>
  <c r="GZ119" i="13"/>
  <c r="GY119" i="13"/>
  <c r="GX119" i="13"/>
  <c r="GW119" i="13"/>
  <c r="GV119" i="13"/>
  <c r="GU119" i="13"/>
  <c r="GT119" i="13"/>
  <c r="GS119" i="13"/>
  <c r="GR119" i="13"/>
  <c r="GQ119" i="13"/>
  <c r="GP119" i="13"/>
  <c r="GO119" i="13"/>
  <c r="GN119" i="13"/>
  <c r="GM119" i="13"/>
  <c r="GL119" i="13"/>
  <c r="GK119" i="13"/>
  <c r="GJ119" i="13"/>
  <c r="GI119" i="13"/>
  <c r="GH119" i="13"/>
  <c r="GG119" i="13"/>
  <c r="GF119" i="13"/>
  <c r="GE119" i="13"/>
  <c r="GD119" i="13"/>
  <c r="GC119" i="13"/>
  <c r="GB119" i="13"/>
  <c r="GA119" i="13"/>
  <c r="FZ119" i="13"/>
  <c r="FY119" i="13"/>
  <c r="FX119" i="13"/>
  <c r="FW119" i="13"/>
  <c r="FV119" i="13"/>
  <c r="FU119" i="13"/>
  <c r="FT119" i="13"/>
  <c r="FS119" i="13"/>
  <c r="FR119" i="13"/>
  <c r="FQ119" i="13"/>
  <c r="FP119" i="13"/>
  <c r="FO119" i="13"/>
  <c r="FN119" i="13"/>
  <c r="FM119" i="13"/>
  <c r="FL119" i="13"/>
  <c r="FK119" i="13"/>
  <c r="FJ119" i="13"/>
  <c r="FI119" i="13"/>
  <c r="FH119" i="13"/>
  <c r="FG119" i="13"/>
  <c r="FF119" i="13"/>
  <c r="FE119" i="13"/>
  <c r="FD119" i="13"/>
  <c r="FC119" i="13"/>
  <c r="FB119" i="13"/>
  <c r="FA119" i="13"/>
  <c r="EZ119" i="13"/>
  <c r="EY119" i="13"/>
  <c r="EX119" i="13"/>
  <c r="EW119" i="13"/>
  <c r="EV119" i="13"/>
  <c r="EU119" i="13"/>
  <c r="ET119" i="13"/>
  <c r="ES119" i="13"/>
  <c r="ER119" i="13"/>
  <c r="EQ119" i="13"/>
  <c r="EP119" i="13"/>
  <c r="EO119" i="13"/>
  <c r="EN119" i="13"/>
  <c r="EM119" i="13"/>
  <c r="EL119" i="13"/>
  <c r="EK119" i="13"/>
  <c r="EJ119" i="13"/>
  <c r="EI119" i="13"/>
  <c r="EH119" i="13"/>
  <c r="EG119" i="13"/>
  <c r="EF119" i="13"/>
  <c r="EE119" i="13"/>
  <c r="ED119" i="13"/>
  <c r="EC119" i="13"/>
  <c r="EB119" i="13"/>
  <c r="EA119" i="13"/>
  <c r="DZ119" i="13"/>
  <c r="DY119" i="13"/>
  <c r="DX119" i="13"/>
  <c r="DW119" i="13"/>
  <c r="DV119" i="13"/>
  <c r="DU119" i="13"/>
  <c r="DT119" i="13"/>
  <c r="DS119" i="13"/>
  <c r="DR119" i="13"/>
  <c r="DQ119" i="13"/>
  <c r="DP119" i="13"/>
  <c r="DO119" i="13"/>
  <c r="DN119" i="13"/>
  <c r="DM119" i="13"/>
  <c r="DL119" i="13"/>
  <c r="DK119" i="13"/>
  <c r="DJ119" i="13"/>
  <c r="DI119" i="13"/>
  <c r="DH119" i="13"/>
  <c r="DG119" i="13"/>
  <c r="DF119" i="13"/>
  <c r="DE119" i="13"/>
  <c r="DD119" i="13"/>
  <c r="DC119" i="13"/>
  <c r="DB119" i="13"/>
  <c r="DA119" i="13"/>
  <c r="CZ119" i="13"/>
  <c r="CY119" i="13"/>
  <c r="CX119" i="13"/>
  <c r="CW119" i="13"/>
  <c r="CV119" i="13"/>
  <c r="CU119" i="13"/>
  <c r="CT119" i="13"/>
  <c r="CS119" i="13"/>
  <c r="CR119" i="13"/>
  <c r="CQ119" i="13"/>
  <c r="CP119" i="13"/>
  <c r="CO119" i="13"/>
  <c r="CN119" i="13"/>
  <c r="CM119" i="13"/>
  <c r="CL119" i="13"/>
  <c r="CK119" i="13"/>
  <c r="CJ119" i="13"/>
  <c r="CI119" i="13"/>
  <c r="CH119" i="13"/>
  <c r="CG119" i="13"/>
  <c r="CF119" i="13"/>
  <c r="CE119" i="13"/>
  <c r="CD119" i="13"/>
  <c r="CC119" i="13"/>
  <c r="CB119" i="13"/>
  <c r="CA119" i="13"/>
  <c r="BZ119" i="13"/>
  <c r="BY119" i="13"/>
  <c r="BX119" i="13"/>
  <c r="BW119" i="13"/>
  <c r="BV119" i="13"/>
  <c r="BU119" i="13"/>
  <c r="BT119" i="13"/>
  <c r="BS119" i="13"/>
  <c r="BR119" i="13"/>
  <c r="BQ119" i="13"/>
  <c r="BP119" i="13"/>
  <c r="BO119" i="13"/>
  <c r="BN119" i="13"/>
  <c r="BM119" i="13"/>
  <c r="BL119" i="13"/>
  <c r="BK119" i="13"/>
  <c r="BJ119" i="13"/>
  <c r="BI119" i="13"/>
  <c r="BH119" i="13"/>
  <c r="BG119" i="13"/>
  <c r="BF119" i="13"/>
  <c r="BE119" i="13"/>
  <c r="BD119" i="13"/>
  <c r="BC119" i="13"/>
  <c r="BB119" i="13"/>
  <c r="BA119" i="13"/>
  <c r="AZ119" i="13"/>
  <c r="AY119" i="13"/>
  <c r="AX119" i="13"/>
  <c r="AW119" i="13"/>
  <c r="AV119" i="13"/>
  <c r="AU119" i="13"/>
  <c r="AT119" i="13"/>
  <c r="AS119" i="13"/>
  <c r="AR119" i="13"/>
  <c r="AQ119" i="13"/>
  <c r="AP119" i="13"/>
  <c r="AO119" i="13"/>
  <c r="AN119" i="13"/>
  <c r="AM119" i="13"/>
  <c r="AL119" i="13"/>
  <c r="AK119" i="13"/>
  <c r="AJ119" i="13"/>
  <c r="AI119" i="13"/>
  <c r="AH119" i="13"/>
  <c r="AG119" i="13"/>
  <c r="AF119" i="13"/>
  <c r="AE119" i="13"/>
  <c r="AD119" i="13"/>
  <c r="AC119" i="13"/>
  <c r="AB119" i="13"/>
  <c r="AA119" i="13"/>
  <c r="Z119" i="13"/>
  <c r="Y119" i="13"/>
  <c r="X119" i="13"/>
  <c r="W119" i="13"/>
  <c r="V119" i="13"/>
  <c r="U119" i="13"/>
  <c r="T119" i="13"/>
  <c r="S119" i="13"/>
  <c r="R119" i="13"/>
  <c r="Q119" i="13"/>
  <c r="P119" i="13"/>
  <c r="O119" i="13"/>
  <c r="N119" i="13"/>
  <c r="M119" i="13"/>
  <c r="L119" i="13"/>
  <c r="K119" i="13"/>
  <c r="RV115" i="13"/>
  <c r="RU115" i="13"/>
  <c r="RT115" i="13"/>
  <c r="RS115" i="13"/>
  <c r="RR115" i="13"/>
  <c r="RQ115" i="13"/>
  <c r="RP115" i="13"/>
  <c r="RO115" i="13"/>
  <c r="RN115" i="13"/>
  <c r="RM115" i="13"/>
  <c r="RL115" i="13"/>
  <c r="RK115" i="13"/>
  <c r="RJ115" i="13"/>
  <c r="RI115" i="13"/>
  <c r="RH115" i="13"/>
  <c r="RG115" i="13"/>
  <c r="RF115" i="13"/>
  <c r="RE115" i="13"/>
  <c r="RD115" i="13"/>
  <c r="RC115" i="13"/>
  <c r="RB115" i="13"/>
  <c r="RA115" i="13"/>
  <c r="QZ115" i="13"/>
  <c r="QY115" i="13"/>
  <c r="QX115" i="13"/>
  <c r="QW115" i="13"/>
  <c r="QV115" i="13"/>
  <c r="QU115" i="13"/>
  <c r="QT115" i="13"/>
  <c r="QS115" i="13"/>
  <c r="QR115" i="13"/>
  <c r="QQ115" i="13"/>
  <c r="QP115" i="13"/>
  <c r="QO115" i="13"/>
  <c r="QN115" i="13"/>
  <c r="QM115" i="13"/>
  <c r="QL115" i="13"/>
  <c r="QK115" i="13"/>
  <c r="QJ115" i="13"/>
  <c r="QI115" i="13"/>
  <c r="QH115" i="13"/>
  <c r="QG115" i="13"/>
  <c r="QF115" i="13"/>
  <c r="QE115" i="13"/>
  <c r="QD115" i="13"/>
  <c r="QC115" i="13"/>
  <c r="QB115" i="13"/>
  <c r="QA115" i="13"/>
  <c r="PZ115" i="13"/>
  <c r="PY115" i="13"/>
  <c r="PX115" i="13"/>
  <c r="PW115" i="13"/>
  <c r="PV115" i="13"/>
  <c r="PU115" i="13"/>
  <c r="PT115" i="13"/>
  <c r="PS115" i="13"/>
  <c r="PR115" i="13"/>
  <c r="PQ115" i="13"/>
  <c r="PP115" i="13"/>
  <c r="PO115" i="13"/>
  <c r="PN115" i="13"/>
  <c r="PM115" i="13"/>
  <c r="PL115" i="13"/>
  <c r="PK115" i="13"/>
  <c r="PJ115" i="13"/>
  <c r="PI115" i="13"/>
  <c r="PH115" i="13"/>
  <c r="PG115" i="13"/>
  <c r="PF115" i="13"/>
  <c r="PE115" i="13"/>
  <c r="PD115" i="13"/>
  <c r="PC115" i="13"/>
  <c r="PB115" i="13"/>
  <c r="PA115" i="13"/>
  <c r="OZ115" i="13"/>
  <c r="OY115" i="13"/>
  <c r="OX115" i="13"/>
  <c r="OW115" i="13"/>
  <c r="OV115" i="13"/>
  <c r="OU115" i="13"/>
  <c r="OT115" i="13"/>
  <c r="OS115" i="13"/>
  <c r="OR115" i="13"/>
  <c r="OQ115" i="13"/>
  <c r="OP115" i="13"/>
  <c r="OO115" i="13"/>
  <c r="ON115" i="13"/>
  <c r="OM115" i="13"/>
  <c r="OL115" i="13"/>
  <c r="OK115" i="13"/>
  <c r="OJ115" i="13"/>
  <c r="OI115" i="13"/>
  <c r="OH115" i="13"/>
  <c r="OG115" i="13"/>
  <c r="OF115" i="13"/>
  <c r="OE115" i="13"/>
  <c r="OD115" i="13"/>
  <c r="OC115" i="13"/>
  <c r="OB115" i="13"/>
  <c r="OA115" i="13"/>
  <c r="NZ115" i="13"/>
  <c r="NY115" i="13"/>
  <c r="NX115" i="13"/>
  <c r="NW115" i="13"/>
  <c r="NV115" i="13"/>
  <c r="NU115" i="13"/>
  <c r="NT115" i="13"/>
  <c r="NS115" i="13"/>
  <c r="NR115" i="13"/>
  <c r="NQ115" i="13"/>
  <c r="NP115" i="13"/>
  <c r="NO115" i="13"/>
  <c r="NN115" i="13"/>
  <c r="NM115" i="13"/>
  <c r="NL115" i="13"/>
  <c r="NK115" i="13"/>
  <c r="NJ115" i="13"/>
  <c r="NI115" i="13"/>
  <c r="NH115" i="13"/>
  <c r="NG115" i="13"/>
  <c r="NF115" i="13"/>
  <c r="NE115" i="13"/>
  <c r="ND115" i="13"/>
  <c r="NC115" i="13"/>
  <c r="NB115" i="13"/>
  <c r="NA115" i="13"/>
  <c r="MZ115" i="13"/>
  <c r="MY115" i="13"/>
  <c r="MX115" i="13"/>
  <c r="MW115" i="13"/>
  <c r="MV115" i="13"/>
  <c r="MU115" i="13"/>
  <c r="MT115" i="13"/>
  <c r="MS115" i="13"/>
  <c r="MR115" i="13"/>
  <c r="MQ115" i="13"/>
  <c r="MP115" i="13"/>
  <c r="MO115" i="13"/>
  <c r="MN115" i="13"/>
  <c r="MM115" i="13"/>
  <c r="ML115" i="13"/>
  <c r="MK115" i="13"/>
  <c r="MJ115" i="13"/>
  <c r="MI115" i="13"/>
  <c r="MH115" i="13"/>
  <c r="MG115" i="13"/>
  <c r="MF115" i="13"/>
  <c r="ME115" i="13"/>
  <c r="MD115" i="13"/>
  <c r="MC115" i="13"/>
  <c r="MB115" i="13"/>
  <c r="MA115" i="13"/>
  <c r="LZ115" i="13"/>
  <c r="LY115" i="13"/>
  <c r="LX115" i="13"/>
  <c r="LW115" i="13"/>
  <c r="LV115" i="13"/>
  <c r="LU115" i="13"/>
  <c r="LT115" i="13"/>
  <c r="LS115" i="13"/>
  <c r="LR115" i="13"/>
  <c r="LQ115" i="13"/>
  <c r="LP115" i="13"/>
  <c r="LO115" i="13"/>
  <c r="LN115" i="13"/>
  <c r="LM115" i="13"/>
  <c r="LL115" i="13"/>
  <c r="LK115" i="13"/>
  <c r="LJ115" i="13"/>
  <c r="LI115" i="13"/>
  <c r="LH115" i="13"/>
  <c r="LG115" i="13"/>
  <c r="LF115" i="13"/>
  <c r="LE115" i="13"/>
  <c r="LD115" i="13"/>
  <c r="LC115" i="13"/>
  <c r="LB115" i="13"/>
  <c r="LA115" i="13"/>
  <c r="KZ115" i="13"/>
  <c r="KY115" i="13"/>
  <c r="KX115" i="13"/>
  <c r="KW115" i="13"/>
  <c r="KV115" i="13"/>
  <c r="KU115" i="13"/>
  <c r="KT115" i="13"/>
  <c r="KS115" i="13"/>
  <c r="KR115" i="13"/>
  <c r="KQ115" i="13"/>
  <c r="KP115" i="13"/>
  <c r="KO115" i="13"/>
  <c r="KN115" i="13"/>
  <c r="KM115" i="13"/>
  <c r="KL115" i="13"/>
  <c r="KK115" i="13"/>
  <c r="KJ115" i="13"/>
  <c r="KI115" i="13"/>
  <c r="KH115" i="13"/>
  <c r="KG115" i="13"/>
  <c r="KF115" i="13"/>
  <c r="KE115" i="13"/>
  <c r="KD115" i="13"/>
  <c r="KC115" i="13"/>
  <c r="KB115" i="13"/>
  <c r="KA115" i="13"/>
  <c r="JZ115" i="13"/>
  <c r="JY115" i="13"/>
  <c r="JX115" i="13"/>
  <c r="JW115" i="13"/>
  <c r="JV115" i="13"/>
  <c r="JU115" i="13"/>
  <c r="JT115" i="13"/>
  <c r="JS115" i="13"/>
  <c r="JR115" i="13"/>
  <c r="JQ115" i="13"/>
  <c r="JP115" i="13"/>
  <c r="JO115" i="13"/>
  <c r="JN115" i="13"/>
  <c r="JM115" i="13"/>
  <c r="JL115" i="13"/>
  <c r="JK115" i="13"/>
  <c r="JJ115" i="13"/>
  <c r="JI115" i="13"/>
  <c r="JH115" i="13"/>
  <c r="JG115" i="13"/>
  <c r="JF115" i="13"/>
  <c r="JE115" i="13"/>
  <c r="JD115" i="13"/>
  <c r="JC115" i="13"/>
  <c r="JB115" i="13"/>
  <c r="JA115" i="13"/>
  <c r="IZ115" i="13"/>
  <c r="IY115" i="13"/>
  <c r="IX115" i="13"/>
  <c r="IW115" i="13"/>
  <c r="IV115" i="13"/>
  <c r="IU115" i="13"/>
  <c r="IT115" i="13"/>
  <c r="IS115" i="13"/>
  <c r="IR115" i="13"/>
  <c r="IQ115" i="13"/>
  <c r="IP115" i="13"/>
  <c r="IO115" i="13"/>
  <c r="IN115" i="13"/>
  <c r="IM115" i="13"/>
  <c r="IL115" i="13"/>
  <c r="IK115" i="13"/>
  <c r="IJ115" i="13"/>
  <c r="II115" i="13"/>
  <c r="IH115" i="13"/>
  <c r="IG115" i="13"/>
  <c r="IF115" i="13"/>
  <c r="IE115" i="13"/>
  <c r="ID115" i="13"/>
  <c r="IC115" i="13"/>
  <c r="IB115" i="13"/>
  <c r="IA115" i="13"/>
  <c r="HZ115" i="13"/>
  <c r="HY115" i="13"/>
  <c r="HX115" i="13"/>
  <c r="HW115" i="13"/>
  <c r="HV115" i="13"/>
  <c r="HU115" i="13"/>
  <c r="HT115" i="13"/>
  <c r="HS115" i="13"/>
  <c r="HR115" i="13"/>
  <c r="HQ115" i="13"/>
  <c r="HP115" i="13"/>
  <c r="HO115" i="13"/>
  <c r="HN115" i="13"/>
  <c r="HM115" i="13"/>
  <c r="HL115" i="13"/>
  <c r="HK115" i="13"/>
  <c r="HJ115" i="13"/>
  <c r="HI115" i="13"/>
  <c r="HH115" i="13"/>
  <c r="HG115" i="13"/>
  <c r="HF115" i="13"/>
  <c r="HE115" i="13"/>
  <c r="HD115" i="13"/>
  <c r="HC115" i="13"/>
  <c r="HB115" i="13"/>
  <c r="HA115" i="13"/>
  <c r="GZ115" i="13"/>
  <c r="GY115" i="13"/>
  <c r="GX115" i="13"/>
  <c r="GW115" i="13"/>
  <c r="GV115" i="13"/>
  <c r="GU115" i="13"/>
  <c r="GT115" i="13"/>
  <c r="GS115" i="13"/>
  <c r="GR115" i="13"/>
  <c r="GQ115" i="13"/>
  <c r="GP115" i="13"/>
  <c r="GO115" i="13"/>
  <c r="GN115" i="13"/>
  <c r="GM115" i="13"/>
  <c r="GL115" i="13"/>
  <c r="GK115" i="13"/>
  <c r="GJ115" i="13"/>
  <c r="GI115" i="13"/>
  <c r="GH115" i="13"/>
  <c r="GG115" i="13"/>
  <c r="GF115" i="13"/>
  <c r="GE115" i="13"/>
  <c r="GD115" i="13"/>
  <c r="GC115" i="13"/>
  <c r="GB115" i="13"/>
  <c r="GA115" i="13"/>
  <c r="FZ115" i="13"/>
  <c r="FY115" i="13"/>
  <c r="FX115" i="13"/>
  <c r="FW115" i="13"/>
  <c r="FV115" i="13"/>
  <c r="FU115" i="13"/>
  <c r="FT115" i="13"/>
  <c r="FS115" i="13"/>
  <c r="FR115" i="13"/>
  <c r="FQ115" i="13"/>
  <c r="FP115" i="13"/>
  <c r="FO115" i="13"/>
  <c r="FN115" i="13"/>
  <c r="FM115" i="13"/>
  <c r="FL115" i="13"/>
  <c r="FK115" i="13"/>
  <c r="FJ115" i="13"/>
  <c r="FI115" i="13"/>
  <c r="FH115" i="13"/>
  <c r="FG115" i="13"/>
  <c r="FF115" i="13"/>
  <c r="FE115" i="13"/>
  <c r="FD115" i="13"/>
  <c r="FC115" i="13"/>
  <c r="FB115" i="13"/>
  <c r="FA115" i="13"/>
  <c r="EZ115" i="13"/>
  <c r="EY115" i="13"/>
  <c r="EX115" i="13"/>
  <c r="EW115" i="13"/>
  <c r="EV115" i="13"/>
  <c r="EU115" i="13"/>
  <c r="ET115" i="13"/>
  <c r="ES115" i="13"/>
  <c r="ER115" i="13"/>
  <c r="EQ115" i="13"/>
  <c r="EP115" i="13"/>
  <c r="EO115" i="13"/>
  <c r="EN115" i="13"/>
  <c r="EM115" i="13"/>
  <c r="EL115" i="13"/>
  <c r="EK115" i="13"/>
  <c r="EJ115" i="13"/>
  <c r="EI115" i="13"/>
  <c r="EH115" i="13"/>
  <c r="EG115" i="13"/>
  <c r="EF115" i="13"/>
  <c r="EE115" i="13"/>
  <c r="ED115" i="13"/>
  <c r="EC115" i="13"/>
  <c r="EB115" i="13"/>
  <c r="EA115" i="13"/>
  <c r="DZ115" i="13"/>
  <c r="DY115" i="13"/>
  <c r="DX115" i="13"/>
  <c r="DW115" i="13"/>
  <c r="DV115" i="13"/>
  <c r="DU115" i="13"/>
  <c r="DT115" i="13"/>
  <c r="DS115" i="13"/>
  <c r="DR115" i="13"/>
  <c r="DQ115" i="13"/>
  <c r="DP115" i="13"/>
  <c r="DO115" i="13"/>
  <c r="DN115" i="13"/>
  <c r="DM115" i="13"/>
  <c r="DL115" i="13"/>
  <c r="DK115" i="13"/>
  <c r="DJ115" i="13"/>
  <c r="DI115" i="13"/>
  <c r="DH115" i="13"/>
  <c r="DG115" i="13"/>
  <c r="DF115" i="13"/>
  <c r="DE115" i="13"/>
  <c r="DD115" i="13"/>
  <c r="DC115" i="13"/>
  <c r="DB115" i="13"/>
  <c r="DA115" i="13"/>
  <c r="CZ115" i="13"/>
  <c r="CY115" i="13"/>
  <c r="CX115" i="13"/>
  <c r="CW115" i="13"/>
  <c r="CV115" i="13"/>
  <c r="CU115" i="13"/>
  <c r="CT115" i="13"/>
  <c r="CS115" i="13"/>
  <c r="CR115" i="13"/>
  <c r="CQ115" i="13"/>
  <c r="CP115" i="13"/>
  <c r="CO115" i="13"/>
  <c r="CN115" i="13"/>
  <c r="CM115" i="13"/>
  <c r="CL115" i="13"/>
  <c r="CK115" i="13"/>
  <c r="CJ115" i="13"/>
  <c r="CI115" i="13"/>
  <c r="CH115" i="13"/>
  <c r="CG115" i="13"/>
  <c r="CF115" i="13"/>
  <c r="CE115" i="13"/>
  <c r="CD115" i="13"/>
  <c r="CC115" i="13"/>
  <c r="CB115" i="13"/>
  <c r="CA115" i="13"/>
  <c r="BZ115" i="13"/>
  <c r="BY115" i="13"/>
  <c r="BX115" i="13"/>
  <c r="BW115" i="13"/>
  <c r="BV115" i="13"/>
  <c r="BU115" i="13"/>
  <c r="BT115" i="13"/>
  <c r="BS115" i="13"/>
  <c r="BR115" i="13"/>
  <c r="BQ115" i="13"/>
  <c r="BP115" i="13"/>
  <c r="BO115" i="13"/>
  <c r="BN115" i="13"/>
  <c r="BM115" i="13"/>
  <c r="BL115" i="13"/>
  <c r="BK115" i="13"/>
  <c r="BJ115" i="13"/>
  <c r="BI115" i="13"/>
  <c r="BH115" i="13"/>
  <c r="BG115" i="13"/>
  <c r="BF115" i="13"/>
  <c r="BE115" i="13"/>
  <c r="BD115" i="13"/>
  <c r="BC115" i="13"/>
  <c r="BB115" i="13"/>
  <c r="BA115" i="13"/>
  <c r="AZ115" i="13"/>
  <c r="AY115" i="13"/>
  <c r="AX115" i="13"/>
  <c r="AW115" i="13"/>
  <c r="AV115" i="13"/>
  <c r="AU115" i="13"/>
  <c r="AT115" i="13"/>
  <c r="AS115" i="13"/>
  <c r="AR115" i="13"/>
  <c r="AQ115" i="13"/>
  <c r="AP115" i="13"/>
  <c r="AO115" i="13"/>
  <c r="AN115" i="13"/>
  <c r="AM115" i="13"/>
  <c r="AL115" i="13"/>
  <c r="AK115" i="13"/>
  <c r="AJ115" i="13"/>
  <c r="AI115" i="13"/>
  <c r="AH115" i="13"/>
  <c r="AG115" i="13"/>
  <c r="AF115" i="13"/>
  <c r="AE115" i="13"/>
  <c r="AD115" i="13"/>
  <c r="AC115" i="13"/>
  <c r="AB115" i="13"/>
  <c r="AA115" i="13"/>
  <c r="Z115" i="13"/>
  <c r="Y115" i="13"/>
  <c r="X115" i="13"/>
  <c r="W115" i="13"/>
  <c r="V115" i="13"/>
  <c r="U115" i="13"/>
  <c r="T115" i="13"/>
  <c r="S115" i="13"/>
  <c r="R115" i="13"/>
  <c r="Q115" i="13"/>
  <c r="P115" i="13"/>
  <c r="O115" i="13"/>
  <c r="N115" i="13"/>
  <c r="M115" i="13"/>
  <c r="L115" i="13"/>
  <c r="K115" i="13"/>
  <c r="RV113" i="13"/>
  <c r="RU113" i="13"/>
  <c r="RT113" i="13"/>
  <c r="RS113" i="13"/>
  <c r="RR113" i="13"/>
  <c r="RQ113" i="13"/>
  <c r="RP113" i="13"/>
  <c r="RO113" i="13"/>
  <c r="RN113" i="13"/>
  <c r="RM113" i="13"/>
  <c r="RL113" i="13"/>
  <c r="RK113" i="13"/>
  <c r="RJ113" i="13"/>
  <c r="RI113" i="13"/>
  <c r="RH113" i="13"/>
  <c r="RG113" i="13"/>
  <c r="RF113" i="13"/>
  <c r="RE113" i="13"/>
  <c r="RD113" i="13"/>
  <c r="RC113" i="13"/>
  <c r="RB113" i="13"/>
  <c r="RA113" i="13"/>
  <c r="QZ113" i="13"/>
  <c r="QY113" i="13"/>
  <c r="QX113" i="13"/>
  <c r="QW113" i="13"/>
  <c r="QV113" i="13"/>
  <c r="QU113" i="13"/>
  <c r="QT113" i="13"/>
  <c r="QS113" i="13"/>
  <c r="QR113" i="13"/>
  <c r="QQ113" i="13"/>
  <c r="QP113" i="13"/>
  <c r="QO113" i="13"/>
  <c r="QN113" i="13"/>
  <c r="QM113" i="13"/>
  <c r="QL113" i="13"/>
  <c r="QK113" i="13"/>
  <c r="QJ113" i="13"/>
  <c r="QI113" i="13"/>
  <c r="QH113" i="13"/>
  <c r="QG113" i="13"/>
  <c r="QF113" i="13"/>
  <c r="QE113" i="13"/>
  <c r="QD113" i="13"/>
  <c r="QC113" i="13"/>
  <c r="QB113" i="13"/>
  <c r="QA113" i="13"/>
  <c r="PZ113" i="13"/>
  <c r="PY113" i="13"/>
  <c r="PX113" i="13"/>
  <c r="PW113" i="13"/>
  <c r="PV113" i="13"/>
  <c r="PU113" i="13"/>
  <c r="PT113" i="13"/>
  <c r="PS113" i="13"/>
  <c r="PR113" i="13"/>
  <c r="PQ113" i="13"/>
  <c r="PP113" i="13"/>
  <c r="PO113" i="13"/>
  <c r="PN113" i="13"/>
  <c r="PM113" i="13"/>
  <c r="PL113" i="13"/>
  <c r="PK113" i="13"/>
  <c r="PJ113" i="13"/>
  <c r="PI113" i="13"/>
  <c r="PH113" i="13"/>
  <c r="PG113" i="13"/>
  <c r="PF113" i="13"/>
  <c r="PE113" i="13"/>
  <c r="PD113" i="13"/>
  <c r="PC113" i="13"/>
  <c r="PB113" i="13"/>
  <c r="PA113" i="13"/>
  <c r="OZ113" i="13"/>
  <c r="OY113" i="13"/>
  <c r="OX113" i="13"/>
  <c r="OW113" i="13"/>
  <c r="OV113" i="13"/>
  <c r="OU113" i="13"/>
  <c r="OT113" i="13"/>
  <c r="OS113" i="13"/>
  <c r="OR113" i="13"/>
  <c r="OQ113" i="13"/>
  <c r="OP113" i="13"/>
  <c r="OO113" i="13"/>
  <c r="ON113" i="13"/>
  <c r="OM113" i="13"/>
  <c r="OL113" i="13"/>
  <c r="OK113" i="13"/>
  <c r="OJ113" i="13"/>
  <c r="OI113" i="13"/>
  <c r="OH113" i="13"/>
  <c r="OG113" i="13"/>
  <c r="OF113" i="13"/>
  <c r="OE113" i="13"/>
  <c r="OD113" i="13"/>
  <c r="OC113" i="13"/>
  <c r="OB113" i="13"/>
  <c r="OA113" i="13"/>
  <c r="NZ113" i="13"/>
  <c r="NY113" i="13"/>
  <c r="NX113" i="13"/>
  <c r="NW113" i="13"/>
  <c r="NV113" i="13"/>
  <c r="NU113" i="13"/>
  <c r="NT113" i="13"/>
  <c r="NS113" i="13"/>
  <c r="NR113" i="13"/>
  <c r="NQ113" i="13"/>
  <c r="NP113" i="13"/>
  <c r="NO113" i="13"/>
  <c r="NN113" i="13"/>
  <c r="NM113" i="13"/>
  <c r="NL113" i="13"/>
  <c r="NK113" i="13"/>
  <c r="NJ113" i="13"/>
  <c r="NI113" i="13"/>
  <c r="NH113" i="13"/>
  <c r="NG113" i="13"/>
  <c r="NF113" i="13"/>
  <c r="NE113" i="13"/>
  <c r="ND113" i="13"/>
  <c r="NC113" i="13"/>
  <c r="NB113" i="13"/>
  <c r="NA113" i="13"/>
  <c r="MZ113" i="13"/>
  <c r="MY113" i="13"/>
  <c r="MX113" i="13"/>
  <c r="MW113" i="13"/>
  <c r="MV113" i="13"/>
  <c r="MU113" i="13"/>
  <c r="MT113" i="13"/>
  <c r="MS113" i="13"/>
  <c r="MR113" i="13"/>
  <c r="MQ113" i="13"/>
  <c r="MP113" i="13"/>
  <c r="MO113" i="13"/>
  <c r="MN113" i="13"/>
  <c r="MM113" i="13"/>
  <c r="ML113" i="13"/>
  <c r="MK113" i="13"/>
  <c r="MJ113" i="13"/>
  <c r="MI113" i="13"/>
  <c r="MH113" i="13"/>
  <c r="MG113" i="13"/>
  <c r="MF113" i="13"/>
  <c r="ME113" i="13"/>
  <c r="MD113" i="13"/>
  <c r="MC113" i="13"/>
  <c r="MB113" i="13"/>
  <c r="MA113" i="13"/>
  <c r="LZ113" i="13"/>
  <c r="LY113" i="13"/>
  <c r="LX113" i="13"/>
  <c r="LW113" i="13"/>
  <c r="LV113" i="13"/>
  <c r="LU113" i="13"/>
  <c r="LT113" i="13"/>
  <c r="LS113" i="13"/>
  <c r="LR113" i="13"/>
  <c r="LQ113" i="13"/>
  <c r="LP113" i="13"/>
  <c r="LO113" i="13"/>
  <c r="LN113" i="13"/>
  <c r="LM113" i="13"/>
  <c r="LL113" i="13"/>
  <c r="LK113" i="13"/>
  <c r="LJ113" i="13"/>
  <c r="LI113" i="13"/>
  <c r="LH113" i="13"/>
  <c r="LG113" i="13"/>
  <c r="LF113" i="13"/>
  <c r="LE113" i="13"/>
  <c r="LD113" i="13"/>
  <c r="LC113" i="13"/>
  <c r="LB113" i="13"/>
  <c r="LA113" i="13"/>
  <c r="KZ113" i="13"/>
  <c r="KY113" i="13"/>
  <c r="KX113" i="13"/>
  <c r="KW113" i="13"/>
  <c r="KV113" i="13"/>
  <c r="KU113" i="13"/>
  <c r="KT113" i="13"/>
  <c r="KS113" i="13"/>
  <c r="KR113" i="13"/>
  <c r="KQ113" i="13"/>
  <c r="KP113" i="13"/>
  <c r="KO113" i="13"/>
  <c r="KN113" i="13"/>
  <c r="KM113" i="13"/>
  <c r="KL113" i="13"/>
  <c r="KK113" i="13"/>
  <c r="KJ113" i="13"/>
  <c r="KI113" i="13"/>
  <c r="KH113" i="13"/>
  <c r="KG113" i="13"/>
  <c r="KF113" i="13"/>
  <c r="KE113" i="13"/>
  <c r="KD113" i="13"/>
  <c r="KC113" i="13"/>
  <c r="KB113" i="13"/>
  <c r="KA113" i="13"/>
  <c r="JZ113" i="13"/>
  <c r="JY113" i="13"/>
  <c r="JX113" i="13"/>
  <c r="JW113" i="13"/>
  <c r="JV113" i="13"/>
  <c r="JU113" i="13"/>
  <c r="JT113" i="13"/>
  <c r="JS113" i="13"/>
  <c r="JR113" i="13"/>
  <c r="JQ113" i="13"/>
  <c r="JP113" i="13"/>
  <c r="JO113" i="13"/>
  <c r="JN113" i="13"/>
  <c r="JM113" i="13"/>
  <c r="JL113" i="13"/>
  <c r="JK113" i="13"/>
  <c r="JJ113" i="13"/>
  <c r="JI113" i="13"/>
  <c r="JH113" i="13"/>
  <c r="JG113" i="13"/>
  <c r="JF113" i="13"/>
  <c r="JE113" i="13"/>
  <c r="JD113" i="13"/>
  <c r="JC113" i="13"/>
  <c r="JB113" i="13"/>
  <c r="JA113" i="13"/>
  <c r="IZ113" i="13"/>
  <c r="IY113" i="13"/>
  <c r="IX113" i="13"/>
  <c r="IW113" i="13"/>
  <c r="IV113" i="13"/>
  <c r="IU113" i="13"/>
  <c r="IT113" i="13"/>
  <c r="IS113" i="13"/>
  <c r="IR113" i="13"/>
  <c r="IQ113" i="13"/>
  <c r="IP113" i="13"/>
  <c r="IO113" i="13"/>
  <c r="IN113" i="13"/>
  <c r="IM113" i="13"/>
  <c r="IL113" i="13"/>
  <c r="IK113" i="13"/>
  <c r="IJ113" i="13"/>
  <c r="II113" i="13"/>
  <c r="IH113" i="13"/>
  <c r="IG113" i="13"/>
  <c r="IF113" i="13"/>
  <c r="IE113" i="13"/>
  <c r="ID113" i="13"/>
  <c r="IC113" i="13"/>
  <c r="IB113" i="13"/>
  <c r="IA113" i="13"/>
  <c r="HZ113" i="13"/>
  <c r="HY113" i="13"/>
  <c r="HX113" i="13"/>
  <c r="HW113" i="13"/>
  <c r="HV113" i="13"/>
  <c r="HU113" i="13"/>
  <c r="HT113" i="13"/>
  <c r="HS113" i="13"/>
  <c r="HR113" i="13"/>
  <c r="HQ113" i="13"/>
  <c r="HP113" i="13"/>
  <c r="HO113" i="13"/>
  <c r="HN113" i="13"/>
  <c r="HM113" i="13"/>
  <c r="HL113" i="13"/>
  <c r="HK113" i="13"/>
  <c r="HJ113" i="13"/>
  <c r="HI113" i="13"/>
  <c r="HH113" i="13"/>
  <c r="HG113" i="13"/>
  <c r="HF113" i="13"/>
  <c r="HE113" i="13"/>
  <c r="HD113" i="13"/>
  <c r="HC113" i="13"/>
  <c r="HB113" i="13"/>
  <c r="HA113" i="13"/>
  <c r="GZ113" i="13"/>
  <c r="GY113" i="13"/>
  <c r="GX113" i="13"/>
  <c r="GW113" i="13"/>
  <c r="GV113" i="13"/>
  <c r="GU113" i="13"/>
  <c r="GT113" i="13"/>
  <c r="GS113" i="13"/>
  <c r="GR113" i="13"/>
  <c r="GQ113" i="13"/>
  <c r="GP113" i="13"/>
  <c r="GO113" i="13"/>
  <c r="GN113" i="13"/>
  <c r="GM113" i="13"/>
  <c r="GL113" i="13"/>
  <c r="GK113" i="13"/>
  <c r="GJ113" i="13"/>
  <c r="GI113" i="13"/>
  <c r="GH113" i="13"/>
  <c r="GG113" i="13"/>
  <c r="GF113" i="13"/>
  <c r="GE113" i="13"/>
  <c r="GD113" i="13"/>
  <c r="GC113" i="13"/>
  <c r="GB113" i="13"/>
  <c r="GA113" i="13"/>
  <c r="FZ113" i="13"/>
  <c r="FY113" i="13"/>
  <c r="FX113" i="13"/>
  <c r="FW113" i="13"/>
  <c r="FV113" i="13"/>
  <c r="FU113" i="13"/>
  <c r="FT113" i="13"/>
  <c r="FS113" i="13"/>
  <c r="FR113" i="13"/>
  <c r="FQ113" i="13"/>
  <c r="FP113" i="13"/>
  <c r="FO113" i="13"/>
  <c r="FN113" i="13"/>
  <c r="FM113" i="13"/>
  <c r="FL113" i="13"/>
  <c r="FK113" i="13"/>
  <c r="FJ113" i="13"/>
  <c r="FI113" i="13"/>
  <c r="FH113" i="13"/>
  <c r="FG113" i="13"/>
  <c r="FF113" i="13"/>
  <c r="FE113" i="13"/>
  <c r="FD113" i="13"/>
  <c r="FC113" i="13"/>
  <c r="FB113" i="13"/>
  <c r="FA113" i="13"/>
  <c r="EZ113" i="13"/>
  <c r="EY113" i="13"/>
  <c r="EX113" i="13"/>
  <c r="EW113" i="13"/>
  <c r="EV113" i="13"/>
  <c r="EU113" i="13"/>
  <c r="ET113" i="13"/>
  <c r="ES113" i="13"/>
  <c r="ER113" i="13"/>
  <c r="EQ113" i="13"/>
  <c r="EP113" i="13"/>
  <c r="EO113" i="13"/>
  <c r="EN113" i="13"/>
  <c r="EM113" i="13"/>
  <c r="EL113" i="13"/>
  <c r="EK113" i="13"/>
  <c r="EJ113" i="13"/>
  <c r="EI113" i="13"/>
  <c r="EH113" i="13"/>
  <c r="EG113" i="13"/>
  <c r="EF113" i="13"/>
  <c r="EE113" i="13"/>
  <c r="ED113" i="13"/>
  <c r="EC113" i="13"/>
  <c r="EB113" i="13"/>
  <c r="EA113" i="13"/>
  <c r="DZ113" i="13"/>
  <c r="DY113" i="13"/>
  <c r="DX113" i="13"/>
  <c r="DW113" i="13"/>
  <c r="DV113" i="13"/>
  <c r="DU113" i="13"/>
  <c r="DT113" i="13"/>
  <c r="DS113" i="13"/>
  <c r="DR113" i="13"/>
  <c r="DQ113" i="13"/>
  <c r="DP113" i="13"/>
  <c r="DO113" i="13"/>
  <c r="DN113" i="13"/>
  <c r="DM113" i="13"/>
  <c r="DL113" i="13"/>
  <c r="DK113" i="13"/>
  <c r="DJ113" i="13"/>
  <c r="DI113" i="13"/>
  <c r="DH113" i="13"/>
  <c r="DG113" i="13"/>
  <c r="DF113" i="13"/>
  <c r="DE113" i="13"/>
  <c r="DD113" i="13"/>
  <c r="DC113" i="13"/>
  <c r="DB113" i="13"/>
  <c r="DA113" i="13"/>
  <c r="CZ113" i="13"/>
  <c r="CY113" i="13"/>
  <c r="CX113" i="13"/>
  <c r="CW113" i="13"/>
  <c r="CV113" i="13"/>
  <c r="CU113" i="13"/>
  <c r="CT113" i="13"/>
  <c r="CS113" i="13"/>
  <c r="CR113" i="13"/>
  <c r="CQ113" i="13"/>
  <c r="CP113" i="13"/>
  <c r="CO113" i="13"/>
  <c r="CN113" i="13"/>
  <c r="CM113" i="13"/>
  <c r="CL113" i="13"/>
  <c r="CK113" i="13"/>
  <c r="CJ113" i="13"/>
  <c r="CI113" i="13"/>
  <c r="CH113" i="13"/>
  <c r="CG113" i="13"/>
  <c r="CF113" i="13"/>
  <c r="CE113" i="13"/>
  <c r="CD113" i="13"/>
  <c r="CC113" i="13"/>
  <c r="CB113" i="13"/>
  <c r="CA113" i="13"/>
  <c r="BZ113" i="13"/>
  <c r="BY113" i="13"/>
  <c r="BX113" i="13"/>
  <c r="BW113" i="13"/>
  <c r="BV113" i="13"/>
  <c r="BU113" i="13"/>
  <c r="BT113" i="13"/>
  <c r="BS113" i="13"/>
  <c r="BR113" i="13"/>
  <c r="BQ113" i="13"/>
  <c r="BP113" i="13"/>
  <c r="BO113" i="13"/>
  <c r="BN113" i="13"/>
  <c r="BM113" i="13"/>
  <c r="BL113" i="13"/>
  <c r="BK113" i="13"/>
  <c r="BJ113" i="13"/>
  <c r="BI113" i="13"/>
  <c r="BH113" i="13"/>
  <c r="BG113" i="13"/>
  <c r="BF113" i="13"/>
  <c r="BE113" i="13"/>
  <c r="BD113" i="13"/>
  <c r="BC113" i="13"/>
  <c r="BB113" i="13"/>
  <c r="BA113" i="13"/>
  <c r="AZ113" i="13"/>
  <c r="AY113" i="13"/>
  <c r="AX113" i="13"/>
  <c r="AW113" i="13"/>
  <c r="AV113" i="13"/>
  <c r="AU113" i="13"/>
  <c r="AT113" i="13"/>
  <c r="AS113" i="13"/>
  <c r="AR113" i="13"/>
  <c r="AQ113" i="13"/>
  <c r="AP113" i="13"/>
  <c r="AO113" i="13"/>
  <c r="AN113" i="13"/>
  <c r="AM113" i="13"/>
  <c r="AL113" i="13"/>
  <c r="AK113" i="13"/>
  <c r="AJ113" i="13"/>
  <c r="AI113" i="13"/>
  <c r="AH113" i="13"/>
  <c r="AG113" i="13"/>
  <c r="AF113" i="13"/>
  <c r="AE113" i="13"/>
  <c r="AD113" i="13"/>
  <c r="AC113" i="13"/>
  <c r="AB113" i="13"/>
  <c r="AA113" i="13"/>
  <c r="Z113" i="13"/>
  <c r="Y113" i="13"/>
  <c r="X113" i="13"/>
  <c r="W113" i="13"/>
  <c r="V113" i="13"/>
  <c r="U113" i="13"/>
  <c r="T113" i="13"/>
  <c r="S113" i="13"/>
  <c r="R113" i="13"/>
  <c r="Q113" i="13"/>
  <c r="P113" i="13"/>
  <c r="O113" i="13"/>
  <c r="N113" i="13"/>
  <c r="M113" i="13"/>
  <c r="L113" i="13"/>
  <c r="K113" i="13"/>
  <c r="IE13" i="13"/>
  <c r="IF13" i="13"/>
  <c r="IG13" i="13"/>
  <c r="IH13" i="13"/>
  <c r="II13" i="13"/>
  <c r="IJ13" i="13"/>
  <c r="IK13" i="13"/>
  <c r="IL13" i="13"/>
  <c r="IM13" i="13"/>
  <c r="IN13" i="13"/>
  <c r="IO13" i="13"/>
  <c r="IP13" i="13"/>
  <c r="IQ13" i="13"/>
  <c r="IR13" i="13"/>
  <c r="IS13" i="13"/>
  <c r="IT13" i="13"/>
  <c r="IU13" i="13"/>
  <c r="IV13" i="13"/>
  <c r="IW13" i="13"/>
  <c r="IX13" i="13"/>
  <c r="IY13" i="13"/>
  <c r="IZ13" i="13"/>
  <c r="JA13" i="13"/>
  <c r="JB13" i="13"/>
  <c r="JC13" i="13"/>
  <c r="JD13" i="13"/>
  <c r="JE13" i="13"/>
  <c r="JF13" i="13"/>
  <c r="JG13" i="13"/>
  <c r="JH13" i="13"/>
  <c r="JI13" i="13"/>
  <c r="JJ13" i="13"/>
  <c r="JK13" i="13"/>
  <c r="JL13" i="13"/>
  <c r="JM13" i="13"/>
  <c r="JN13" i="13"/>
  <c r="JO13" i="13"/>
  <c r="JP13" i="13"/>
  <c r="JQ13" i="13"/>
  <c r="JR13" i="13"/>
  <c r="JS13" i="13"/>
  <c r="JT13" i="13"/>
  <c r="JU13" i="13"/>
  <c r="JV13" i="13"/>
  <c r="JW13" i="13"/>
  <c r="JX13" i="13"/>
  <c r="JY13" i="13"/>
  <c r="JZ13" i="13"/>
  <c r="KA13" i="13"/>
  <c r="KB13" i="13"/>
  <c r="KC13" i="13"/>
  <c r="KD13" i="13"/>
  <c r="KE13" i="13"/>
  <c r="KF13" i="13"/>
  <c r="KG13" i="13"/>
  <c r="KH13" i="13"/>
  <c r="KI13" i="13"/>
  <c r="KJ13" i="13"/>
  <c r="KK13" i="13"/>
  <c r="KL13" i="13"/>
  <c r="KM13" i="13"/>
  <c r="KN13" i="13"/>
  <c r="KO13" i="13"/>
  <c r="KP13" i="13"/>
  <c r="KQ13" i="13"/>
  <c r="KR13" i="13"/>
  <c r="KS13" i="13"/>
  <c r="KT13" i="13"/>
  <c r="KU13" i="13"/>
  <c r="KV13" i="13"/>
  <c r="KW13" i="13"/>
  <c r="KX13" i="13"/>
  <c r="KY13" i="13"/>
  <c r="KZ13" i="13"/>
  <c r="LA13" i="13"/>
  <c r="LB13" i="13"/>
  <c r="LC13" i="13"/>
  <c r="LD13" i="13"/>
  <c r="LE13" i="13"/>
  <c r="LF13" i="13"/>
  <c r="LG13" i="13"/>
  <c r="LH13" i="13"/>
  <c r="LI13" i="13"/>
  <c r="LJ13" i="13"/>
  <c r="LK13" i="13"/>
  <c r="LL13" i="13"/>
  <c r="LM13" i="13"/>
  <c r="LN13" i="13"/>
  <c r="LO13" i="13"/>
  <c r="LP13" i="13"/>
  <c r="LQ13" i="13"/>
  <c r="LR13" i="13"/>
  <c r="LS13" i="13"/>
  <c r="LT13" i="13"/>
  <c r="LU13" i="13"/>
  <c r="LV13" i="13"/>
  <c r="LW13" i="13"/>
  <c r="LX13" i="13"/>
  <c r="LY13" i="13"/>
  <c r="LZ13" i="13"/>
  <c r="MA13" i="13"/>
  <c r="MB13" i="13"/>
  <c r="MC13" i="13"/>
  <c r="MD13" i="13"/>
  <c r="ME13" i="13"/>
  <c r="MF13" i="13"/>
  <c r="MG13" i="13"/>
  <c r="MH13" i="13"/>
  <c r="MI13" i="13"/>
  <c r="MJ13" i="13"/>
  <c r="MK13" i="13"/>
  <c r="ML13" i="13"/>
  <c r="MM13" i="13"/>
  <c r="MN13" i="13"/>
  <c r="MO13" i="13"/>
  <c r="MP13" i="13"/>
  <c r="MQ13" i="13"/>
  <c r="MR13" i="13"/>
  <c r="MS13" i="13"/>
  <c r="MT13" i="13"/>
  <c r="MU13" i="13"/>
  <c r="MV13" i="13"/>
  <c r="MW13" i="13"/>
  <c r="MX13" i="13"/>
  <c r="MY13" i="13"/>
  <c r="MZ13" i="13"/>
  <c r="NA13" i="13"/>
  <c r="NB13" i="13"/>
  <c r="NC13" i="13"/>
  <c r="ND13" i="13"/>
  <c r="NE13" i="13"/>
  <c r="NF13" i="13"/>
  <c r="NG13" i="13"/>
  <c r="NH13" i="13"/>
  <c r="NI13" i="13"/>
  <c r="NJ13" i="13"/>
  <c r="NK13" i="13"/>
  <c r="NL13" i="13"/>
  <c r="NM13" i="13"/>
  <c r="NN13" i="13"/>
  <c r="NO13" i="13"/>
  <c r="NP13" i="13"/>
  <c r="NQ13" i="13"/>
  <c r="NR13" i="13"/>
  <c r="NS13" i="13"/>
  <c r="NT13" i="13"/>
  <c r="NU13" i="13"/>
  <c r="NV13" i="13"/>
  <c r="NW13" i="13"/>
  <c r="NX13" i="13"/>
  <c r="NY13" i="13"/>
  <c r="NZ13" i="13"/>
  <c r="OA13" i="13"/>
  <c r="OB13" i="13"/>
  <c r="OC13" i="13"/>
  <c r="OD13" i="13"/>
  <c r="OE13" i="13"/>
  <c r="OF13" i="13"/>
  <c r="OG13" i="13"/>
  <c r="OH13" i="13"/>
  <c r="OI13" i="13"/>
  <c r="OJ13" i="13"/>
  <c r="OK13" i="13"/>
  <c r="OL13" i="13"/>
  <c r="OM13" i="13"/>
  <c r="ON13" i="13"/>
  <c r="OO13" i="13"/>
  <c r="OP13" i="13"/>
  <c r="OQ13" i="13"/>
  <c r="OR13" i="13"/>
  <c r="OS13" i="13"/>
  <c r="OT13" i="13"/>
  <c r="OU13" i="13"/>
  <c r="OV13" i="13"/>
  <c r="OW13" i="13"/>
  <c r="OX13" i="13"/>
  <c r="OY13" i="13"/>
  <c r="OZ13" i="13"/>
  <c r="PA13" i="13"/>
  <c r="PB13" i="13"/>
  <c r="PC13" i="13"/>
  <c r="PD13" i="13"/>
  <c r="PE13" i="13"/>
  <c r="PF13" i="13"/>
  <c r="PG13" i="13"/>
  <c r="PH13" i="13"/>
  <c r="PI13" i="13"/>
  <c r="PJ13" i="13"/>
  <c r="PK13" i="13"/>
  <c r="PL13" i="13"/>
  <c r="PM13" i="13"/>
  <c r="PN13" i="13"/>
  <c r="PO13" i="13"/>
  <c r="PP13" i="13"/>
  <c r="PQ13" i="13"/>
  <c r="PR13" i="13"/>
  <c r="PS13" i="13"/>
  <c r="PT13" i="13"/>
  <c r="PU13" i="13"/>
  <c r="PV13" i="13"/>
  <c r="PW13" i="13"/>
  <c r="PX13" i="13"/>
  <c r="PY13" i="13"/>
  <c r="PZ13" i="13"/>
  <c r="QA13" i="13"/>
  <c r="QB13" i="13"/>
  <c r="QC13" i="13"/>
  <c r="QD13" i="13"/>
  <c r="QE13" i="13"/>
  <c r="QF13" i="13"/>
  <c r="QG13" i="13"/>
  <c r="QH13" i="13"/>
  <c r="QI13" i="13"/>
  <c r="QJ13" i="13"/>
  <c r="QK13" i="13"/>
  <c r="QL13" i="13"/>
  <c r="QM13" i="13"/>
  <c r="QN13" i="13"/>
  <c r="QO13" i="13"/>
  <c r="QP13" i="13"/>
  <c r="QQ13" i="13"/>
  <c r="QR13" i="13"/>
  <c r="QS13" i="13"/>
  <c r="QT13" i="13"/>
  <c r="QU13" i="13"/>
  <c r="QV13" i="13"/>
  <c r="QW13" i="13"/>
  <c r="QX13" i="13"/>
  <c r="QY13" i="13"/>
  <c r="QZ13" i="13"/>
  <c r="RA13" i="13"/>
  <c r="RB13" i="13"/>
  <c r="RC13" i="13"/>
  <c r="RD13" i="13"/>
  <c r="RE13" i="13"/>
  <c r="RF13" i="13"/>
  <c r="RG13" i="13"/>
  <c r="RH13" i="13"/>
  <c r="RI13" i="13"/>
  <c r="RJ13" i="13"/>
  <c r="RK13" i="13"/>
  <c r="RL13" i="13"/>
  <c r="RM13" i="13"/>
  <c r="RN13" i="13"/>
  <c r="RO13" i="13"/>
  <c r="RP13" i="13"/>
  <c r="RQ13" i="13"/>
  <c r="RR13" i="13"/>
  <c r="RS13" i="13"/>
  <c r="RT13" i="13"/>
  <c r="RU13" i="13"/>
  <c r="RV13" i="13"/>
  <c r="ID13" i="13"/>
  <c r="IC13" i="13"/>
  <c r="IB13" i="13"/>
  <c r="IA13" i="13"/>
  <c r="HZ13" i="13"/>
  <c r="HY13" i="13"/>
  <c r="HX13" i="13"/>
  <c r="HW13" i="13"/>
  <c r="HV13" i="13"/>
  <c r="HU13" i="13"/>
  <c r="HT13" i="13"/>
  <c r="HS13" i="13"/>
  <c r="HR13" i="13"/>
  <c r="HQ13" i="13"/>
  <c r="HP13" i="13"/>
  <c r="HO13" i="13"/>
  <c r="HN13" i="13"/>
  <c r="HM13" i="13"/>
  <c r="HL13" i="13"/>
  <c r="HK13" i="13"/>
  <c r="HJ13" i="13"/>
  <c r="HI13" i="13"/>
  <c r="HH13" i="13"/>
  <c r="HG13" i="13"/>
  <c r="HF13" i="13"/>
  <c r="HE13" i="13"/>
  <c r="HD13" i="13"/>
  <c r="HC13" i="13"/>
  <c r="HB13" i="13"/>
  <c r="HA13" i="13"/>
  <c r="GZ13" i="13"/>
  <c r="GY13" i="13"/>
  <c r="GX13" i="13"/>
  <c r="GW13" i="13"/>
  <c r="GV13" i="13"/>
  <c r="GU13" i="13"/>
  <c r="GJ11" i="13"/>
  <c r="GK11" i="13"/>
  <c r="GL11" i="13"/>
  <c r="GM11" i="13"/>
  <c r="GN11" i="13"/>
  <c r="GO11" i="13"/>
  <c r="GP11" i="13"/>
  <c r="GQ11" i="13"/>
  <c r="GR11" i="13"/>
  <c r="GS11" i="13"/>
  <c r="GT11" i="13"/>
  <c r="GI11" i="13"/>
  <c r="GH11" i="13"/>
  <c r="FX11" i="13"/>
  <c r="FY11" i="13"/>
  <c r="FZ11" i="13"/>
  <c r="GA11" i="13"/>
  <c r="GB11" i="13"/>
  <c r="GC11" i="13"/>
  <c r="GD11" i="13"/>
  <c r="GE11" i="13"/>
  <c r="GF11" i="13"/>
  <c r="GG11" i="13"/>
  <c r="FW11" i="13"/>
  <c r="FL11" i="13"/>
  <c r="FM11" i="13"/>
  <c r="FN11" i="13"/>
  <c r="FO11" i="13"/>
  <c r="FP11" i="13"/>
  <c r="FQ11" i="13"/>
  <c r="FR11" i="13"/>
  <c r="FS11" i="13"/>
  <c r="FT11" i="13"/>
  <c r="FU11" i="13"/>
  <c r="FV11" i="13"/>
  <c r="FK11" i="13"/>
  <c r="FJ11" i="13"/>
  <c r="EZ11" i="13"/>
  <c r="FA11" i="13"/>
  <c r="FB11" i="13"/>
  <c r="FC11" i="13"/>
  <c r="FD11" i="13"/>
  <c r="FE11" i="13"/>
  <c r="FF11" i="13"/>
  <c r="FG11" i="13"/>
  <c r="FH11" i="13"/>
  <c r="FI11" i="13"/>
  <c r="EY11" i="13"/>
  <c r="EN11" i="13"/>
  <c r="EO11" i="13"/>
  <c r="EP11" i="13"/>
  <c r="EQ11" i="13"/>
  <c r="ER11" i="13"/>
  <c r="ES11" i="13"/>
  <c r="ET11" i="13"/>
  <c r="EU11" i="13"/>
  <c r="EV11" i="13"/>
  <c r="EW11" i="13"/>
  <c r="EX11" i="13"/>
  <c r="EM11" i="13"/>
  <c r="EB11" i="13"/>
  <c r="EC11" i="13"/>
  <c r="ED11" i="13"/>
  <c r="EE11" i="13"/>
  <c r="EF11" i="13"/>
  <c r="EG11" i="13"/>
  <c r="EH11" i="13"/>
  <c r="EI11" i="13"/>
  <c r="EJ11" i="13"/>
  <c r="EK11" i="13"/>
  <c r="EL11" i="13"/>
  <c r="EA11" i="13"/>
  <c r="DP11" i="13"/>
  <c r="DQ11" i="13"/>
  <c r="DR11" i="13"/>
  <c r="DS11" i="13"/>
  <c r="DT11" i="13"/>
  <c r="DU11" i="13"/>
  <c r="DV11" i="13"/>
  <c r="DW11" i="13"/>
  <c r="DX11" i="13"/>
  <c r="DY11" i="13"/>
  <c r="DZ11" i="13"/>
  <c r="DO11" i="13"/>
  <c r="DD11" i="13"/>
  <c r="DE11" i="13"/>
  <c r="DF11" i="13"/>
  <c r="DG11" i="13"/>
  <c r="DH11" i="13"/>
  <c r="DI11" i="13"/>
  <c r="DJ11" i="13"/>
  <c r="DK11" i="13"/>
  <c r="DL11" i="13"/>
  <c r="DM11" i="13"/>
  <c r="DN11" i="13"/>
  <c r="DC11" i="13"/>
  <c r="CR11" i="13"/>
  <c r="CS11" i="13"/>
  <c r="CT11" i="13"/>
  <c r="CU11" i="13"/>
  <c r="CV11" i="13"/>
  <c r="CW11" i="13"/>
  <c r="CX11" i="13"/>
  <c r="CY11" i="13"/>
  <c r="CZ11" i="13"/>
  <c r="DA11" i="13"/>
  <c r="DB11" i="13"/>
  <c r="CQ11" i="13"/>
  <c r="CF11" i="13"/>
  <c r="CG11" i="13"/>
  <c r="CH11" i="13"/>
  <c r="CI11" i="13"/>
  <c r="CJ11" i="13"/>
  <c r="CK11" i="13"/>
  <c r="CL11" i="13"/>
  <c r="CM11" i="13"/>
  <c r="CN11" i="13"/>
  <c r="CO11" i="13"/>
  <c r="CP11" i="13"/>
  <c r="CE11" i="13"/>
  <c r="CD11" i="13"/>
  <c r="CC11" i="13"/>
  <c r="BT11" i="13"/>
  <c r="BU11" i="13"/>
  <c r="BV11" i="13"/>
  <c r="BW11" i="13"/>
  <c r="BX11" i="13"/>
  <c r="BY11" i="13"/>
  <c r="BZ11" i="13"/>
  <c r="CA11" i="13"/>
  <c r="CB11" i="13"/>
  <c r="BS11" i="13"/>
  <c r="BR11" i="13"/>
  <c r="BS13" i="13"/>
  <c r="BH11" i="13"/>
  <c r="BI11" i="13"/>
  <c r="BJ11" i="13"/>
  <c r="BK11" i="13"/>
  <c r="BL11" i="13"/>
  <c r="BM11" i="13"/>
  <c r="BN11" i="13"/>
  <c r="BO11" i="13"/>
  <c r="BP11" i="13"/>
  <c r="BQ11" i="13"/>
  <c r="BG11" i="13"/>
  <c r="A15" i="20" l="1"/>
  <c r="Z14" i="20"/>
  <c r="A1164" i="20"/>
  <c r="Z1163" i="20"/>
  <c r="Z2598" i="20"/>
  <c r="A2599" i="20"/>
  <c r="A2025" i="20"/>
  <c r="Z2024" i="20"/>
  <c r="A1451" i="20"/>
  <c r="Z1450" i="20"/>
  <c r="Z2311" i="20"/>
  <c r="A2312" i="20"/>
  <c r="A303" i="20"/>
  <c r="Z302" i="20"/>
  <c r="A877" i="20"/>
  <c r="Z876" i="20"/>
  <c r="Z1737" i="20"/>
  <c r="A1738" i="20"/>
  <c r="A590" i="20"/>
  <c r="Z589" i="20"/>
  <c r="B2886" i="20"/>
  <c r="A2886" i="20" s="1"/>
  <c r="C2598" i="20"/>
  <c r="GT13" i="13"/>
  <c r="GS13" i="13"/>
  <c r="GR13" i="13"/>
  <c r="GQ13" i="13"/>
  <c r="GP13" i="13"/>
  <c r="GO13" i="13"/>
  <c r="GN13" i="13"/>
  <c r="GM13" i="13"/>
  <c r="GL13" i="13"/>
  <c r="GK13" i="13"/>
  <c r="GJ13" i="13"/>
  <c r="GI13" i="13"/>
  <c r="GH13" i="13"/>
  <c r="GG13" i="13"/>
  <c r="GF13" i="13"/>
  <c r="GE13" i="13"/>
  <c r="GD13" i="13"/>
  <c r="GC13" i="13"/>
  <c r="GB13" i="13"/>
  <c r="GA13" i="13"/>
  <c r="FZ13" i="13"/>
  <c r="FY13" i="13"/>
  <c r="FX13" i="13"/>
  <c r="FW13" i="13"/>
  <c r="FV13" i="13"/>
  <c r="FU13" i="13"/>
  <c r="FT13" i="13"/>
  <c r="FS13" i="13"/>
  <c r="FR13" i="13"/>
  <c r="FQ13" i="13"/>
  <c r="FP13" i="13"/>
  <c r="FO13" i="13"/>
  <c r="FN13" i="13"/>
  <c r="FM13" i="13"/>
  <c r="FL13" i="13"/>
  <c r="FK13" i="13"/>
  <c r="FJ13" i="13"/>
  <c r="FI13" i="13"/>
  <c r="FH13" i="13"/>
  <c r="FG13" i="13"/>
  <c r="FF13" i="13"/>
  <c r="FE13" i="13"/>
  <c r="FD13" i="13"/>
  <c r="FC13" i="13"/>
  <c r="FB13" i="13"/>
  <c r="FA13" i="13"/>
  <c r="EZ13" i="13"/>
  <c r="EY13" i="13"/>
  <c r="EX13" i="13"/>
  <c r="EW13" i="13"/>
  <c r="EV13" i="13"/>
  <c r="EU13" i="13"/>
  <c r="ET13" i="13"/>
  <c r="ES13" i="13"/>
  <c r="ER13" i="13"/>
  <c r="EQ13" i="13"/>
  <c r="EP13" i="13"/>
  <c r="EO13" i="13"/>
  <c r="EN13" i="13"/>
  <c r="EM13" i="13"/>
  <c r="EL13" i="13"/>
  <c r="EK13" i="13"/>
  <c r="EJ13" i="13"/>
  <c r="EI13" i="13"/>
  <c r="EH13" i="13"/>
  <c r="EG13" i="13"/>
  <c r="EF13" i="13"/>
  <c r="EE13" i="13"/>
  <c r="ED13" i="13"/>
  <c r="EC13" i="13"/>
  <c r="EB13" i="13"/>
  <c r="EA13" i="13"/>
  <c r="DZ13" i="13"/>
  <c r="DY13" i="13"/>
  <c r="DX13" i="13"/>
  <c r="DW13" i="13"/>
  <c r="DV13" i="13"/>
  <c r="DU13" i="13"/>
  <c r="DT13" i="13"/>
  <c r="DS13" i="13"/>
  <c r="DR13" i="13"/>
  <c r="DQ13" i="13"/>
  <c r="DP13" i="13"/>
  <c r="DO13" i="13"/>
  <c r="DN13" i="13"/>
  <c r="DM13" i="13"/>
  <c r="DL13" i="13"/>
  <c r="DK13" i="13"/>
  <c r="DJ13" i="13"/>
  <c r="DI13" i="13"/>
  <c r="DH13" i="13"/>
  <c r="DG13" i="13"/>
  <c r="DF13" i="13"/>
  <c r="DE13" i="13"/>
  <c r="DD13" i="13"/>
  <c r="DC13" i="13"/>
  <c r="DA13" i="13"/>
  <c r="CZ13" i="13"/>
  <c r="CY13" i="13"/>
  <c r="CX13" i="13"/>
  <c r="CW13" i="13"/>
  <c r="CV13" i="13"/>
  <c r="CU13" i="13"/>
  <c r="CT13" i="13"/>
  <c r="CS13" i="13"/>
  <c r="CR13" i="13"/>
  <c r="CQ13" i="13"/>
  <c r="CP13" i="13"/>
  <c r="CO13" i="13"/>
  <c r="CN13" i="13"/>
  <c r="CM13" i="13"/>
  <c r="CL13" i="13"/>
  <c r="CK13" i="13"/>
  <c r="CJ13" i="13"/>
  <c r="CI13" i="13"/>
  <c r="CH13" i="13"/>
  <c r="CG13" i="13"/>
  <c r="CF13" i="13"/>
  <c r="CE13" i="13"/>
  <c r="CD13" i="13"/>
  <c r="CC13" i="13"/>
  <c r="CB13" i="13"/>
  <c r="CA13" i="13"/>
  <c r="BZ13" i="13"/>
  <c r="BY13" i="13"/>
  <c r="BX13" i="13"/>
  <c r="BW13" i="13"/>
  <c r="BV13" i="13"/>
  <c r="BU13" i="13"/>
  <c r="BT13" i="13"/>
  <c r="BR13" i="13"/>
  <c r="BQ13" i="13"/>
  <c r="BP13" i="13"/>
  <c r="BO13" i="13"/>
  <c r="BN13" i="13"/>
  <c r="BM13" i="13"/>
  <c r="BL13" i="13"/>
  <c r="BK13" i="13"/>
  <c r="BJ13" i="13"/>
  <c r="BI13" i="13"/>
  <c r="BH13" i="13"/>
  <c r="BG13" i="13"/>
  <c r="GU8" i="13"/>
  <c r="RW8" i="13" s="1"/>
  <c r="ACX11" i="13" l="1"/>
  <c r="ACL11" i="13"/>
  <c r="ABZ11" i="13"/>
  <c r="ABN11" i="13"/>
  <c r="ABB11" i="13"/>
  <c r="AAP11" i="13"/>
  <c r="AAD11" i="13"/>
  <c r="ZR11" i="13"/>
  <c r="ZF11" i="13"/>
  <c r="YT11" i="13"/>
  <c r="XV11" i="13"/>
  <c r="XJ11" i="13"/>
  <c r="WX11" i="13"/>
  <c r="WL11" i="13"/>
  <c r="VN11" i="13"/>
  <c r="UD11" i="13"/>
  <c r="ST11" i="13"/>
  <c r="ZQ11" i="13"/>
  <c r="VY11" i="13"/>
  <c r="TE11" i="13"/>
  <c r="ABL11" i="13"/>
  <c r="AAB11" i="13"/>
  <c r="YF11" i="13"/>
  <c r="XH11" i="13"/>
  <c r="WJ11" i="13"/>
  <c r="UZ11" i="13"/>
  <c r="SR11" i="13"/>
  <c r="UH11" i="13"/>
  <c r="ACW11" i="13"/>
  <c r="ACK11" i="13"/>
  <c r="ABY11" i="13"/>
  <c r="TV11" i="13"/>
  <c r="ACV11" i="13"/>
  <c r="ACU11" i="13"/>
  <c r="ACI11" i="13"/>
  <c r="ABW11" i="13"/>
  <c r="ABK11" i="13"/>
  <c r="AAY11" i="13"/>
  <c r="AAM11" i="13"/>
  <c r="AAA11" i="13"/>
  <c r="ZO11" i="13"/>
  <c r="ZC11" i="13"/>
  <c r="YQ11" i="13"/>
  <c r="YE11" i="13"/>
  <c r="XS11" i="13"/>
  <c r="XG11" i="13"/>
  <c r="WU11" i="13"/>
  <c r="WI11" i="13"/>
  <c r="VW11" i="13"/>
  <c r="VK11" i="13"/>
  <c r="UY11" i="13"/>
  <c r="UM11" i="13"/>
  <c r="UA11" i="13"/>
  <c r="TO11" i="13"/>
  <c r="TC11" i="13"/>
  <c r="SQ11" i="13"/>
  <c r="AAX11" i="13"/>
  <c r="YP11" i="13"/>
  <c r="XR11" i="13"/>
  <c r="WT11" i="13"/>
  <c r="WH11" i="13"/>
  <c r="VJ11" i="13"/>
  <c r="UL11" i="13"/>
  <c r="TN11" i="13"/>
  <c r="TB11" i="13"/>
  <c r="ACD11" i="13"/>
  <c r="ABF11" i="13"/>
  <c r="AAH11" i="13"/>
  <c r="ZV11" i="13"/>
  <c r="ZJ11" i="13"/>
  <c r="YX11" i="13"/>
  <c r="XZ11" i="13"/>
  <c r="XN11" i="13"/>
  <c r="VF11" i="13"/>
  <c r="SX11" i="13"/>
  <c r="ACT11" i="13"/>
  <c r="ACH11" i="13"/>
  <c r="ABV11" i="13"/>
  <c r="ABJ11" i="13"/>
  <c r="AAL11" i="13"/>
  <c r="ZZ11" i="13"/>
  <c r="ZN11" i="13"/>
  <c r="ZB11" i="13"/>
  <c r="YD11" i="13"/>
  <c r="XF11" i="13"/>
  <c r="VV11" i="13"/>
  <c r="UX11" i="13"/>
  <c r="TZ11" i="13"/>
  <c r="SP11" i="13"/>
  <c r="ABR11" i="13"/>
  <c r="YL11" i="13"/>
  <c r="XB11" i="13"/>
  <c r="UT11" i="13"/>
  <c r="TJ11" i="13"/>
  <c r="ACS11" i="13"/>
  <c r="ACG11" i="13"/>
  <c r="ABU11" i="13"/>
  <c r="ABI11" i="13"/>
  <c r="AAW11" i="13"/>
  <c r="AAK11" i="13"/>
  <c r="ZY11" i="13"/>
  <c r="ZM11" i="13"/>
  <c r="ZA11" i="13"/>
  <c r="YO11" i="13"/>
  <c r="YC11" i="13"/>
  <c r="XQ11" i="13"/>
  <c r="XE11" i="13"/>
  <c r="WS11" i="13"/>
  <c r="WG11" i="13"/>
  <c r="VU11" i="13"/>
  <c r="VI11" i="13"/>
  <c r="UW11" i="13"/>
  <c r="UK11" i="13"/>
  <c r="TY11" i="13"/>
  <c r="TM11" i="13"/>
  <c r="TA11" i="13"/>
  <c r="SO11" i="13"/>
  <c r="YB11" i="13"/>
  <c r="WF11" i="13"/>
  <c r="VH11" i="13"/>
  <c r="UJ11" i="13"/>
  <c r="TL11" i="13"/>
  <c r="SZ11" i="13"/>
  <c r="ACR11" i="13"/>
  <c r="ACF11" i="13"/>
  <c r="ABT11" i="13"/>
  <c r="ABH11" i="13"/>
  <c r="AAV11" i="13"/>
  <c r="AAJ11" i="13"/>
  <c r="ZX11" i="13"/>
  <c r="ZL11" i="13"/>
  <c r="YZ11" i="13"/>
  <c r="YN11" i="13"/>
  <c r="XP11" i="13"/>
  <c r="XD11" i="13"/>
  <c r="WR11" i="13"/>
  <c r="VT11" i="13"/>
  <c r="UV11" i="13"/>
  <c r="TX11" i="13"/>
  <c r="SN11" i="13"/>
  <c r="TW11" i="13"/>
  <c r="SM11" i="13"/>
  <c r="ACQ11" i="13"/>
  <c r="ACE11" i="13"/>
  <c r="ABS11" i="13"/>
  <c r="ABG11" i="13"/>
  <c r="AAU11" i="13"/>
  <c r="AAI11" i="13"/>
  <c r="ZW11" i="13"/>
  <c r="ZK11" i="13"/>
  <c r="YY11" i="13"/>
  <c r="YM11" i="13"/>
  <c r="YA11" i="13"/>
  <c r="XO11" i="13"/>
  <c r="XC11" i="13"/>
  <c r="WQ11" i="13"/>
  <c r="WE11" i="13"/>
  <c r="VS11" i="13"/>
  <c r="VG11" i="13"/>
  <c r="UU11" i="13"/>
  <c r="UI11" i="13"/>
  <c r="TK11" i="13"/>
  <c r="SY11" i="13"/>
  <c r="AAT11" i="13"/>
  <c r="ACP11" i="13"/>
  <c r="ACO11" i="13"/>
  <c r="ACC11" i="13"/>
  <c r="ABQ11" i="13"/>
  <c r="ABE11" i="13"/>
  <c r="AAS11" i="13"/>
  <c r="AAG11" i="13"/>
  <c r="ZU11" i="13"/>
  <c r="ZI11" i="13"/>
  <c r="YW11" i="13"/>
  <c r="YK11" i="13"/>
  <c r="XY11" i="13"/>
  <c r="XM11" i="13"/>
  <c r="XA11" i="13"/>
  <c r="WO11" i="13"/>
  <c r="WC11" i="13"/>
  <c r="VQ11" i="13"/>
  <c r="VE11" i="13"/>
  <c r="US11" i="13"/>
  <c r="UG11" i="13"/>
  <c r="TU11" i="13"/>
  <c r="TI11" i="13"/>
  <c r="SW11" i="13"/>
  <c r="SK11" i="13"/>
  <c r="ZE11" i="13"/>
  <c r="VA11" i="13"/>
  <c r="UB11" i="13"/>
  <c r="WD11" i="13"/>
  <c r="ACN11" i="13"/>
  <c r="ACB11" i="13"/>
  <c r="ABP11" i="13"/>
  <c r="ABD11" i="13"/>
  <c r="AAR11" i="13"/>
  <c r="AAF11" i="13"/>
  <c r="ZT11" i="13"/>
  <c r="ZH11" i="13"/>
  <c r="YV11" i="13"/>
  <c r="YJ11" i="13"/>
  <c r="XX11" i="13"/>
  <c r="XL11" i="13"/>
  <c r="WZ11" i="13"/>
  <c r="WN11" i="13"/>
  <c r="WB11" i="13"/>
  <c r="VP11" i="13"/>
  <c r="VD11" i="13"/>
  <c r="UR11" i="13"/>
  <c r="UF11" i="13"/>
  <c r="TT11" i="13"/>
  <c r="TH11" i="13"/>
  <c r="SV11" i="13"/>
  <c r="SJ11" i="13"/>
  <c r="TR11" i="13"/>
  <c r="ABA11" i="13"/>
  <c r="AAC11" i="13"/>
  <c r="YG11" i="13"/>
  <c r="XI11" i="13"/>
  <c r="WK11" i="13"/>
  <c r="VM11" i="13"/>
  <c r="UC11" i="13"/>
  <c r="TQ11" i="13"/>
  <c r="ACJ11" i="13"/>
  <c r="AAZ11" i="13"/>
  <c r="AAN11" i="13"/>
  <c r="ZD11" i="13"/>
  <c r="YR11" i="13"/>
  <c r="WV11" i="13"/>
  <c r="VX11" i="13"/>
  <c r="UN11" i="13"/>
  <c r="TD11" i="13"/>
  <c r="WP11" i="13"/>
  <c r="SL11" i="13"/>
  <c r="ACM11" i="13"/>
  <c r="ACA11" i="13"/>
  <c r="ABO11" i="13"/>
  <c r="ABC11" i="13"/>
  <c r="AAQ11" i="13"/>
  <c r="AAE11" i="13"/>
  <c r="ZS11" i="13"/>
  <c r="ZG11" i="13"/>
  <c r="YU11" i="13"/>
  <c r="YI11" i="13"/>
  <c r="XW11" i="13"/>
  <c r="XK11" i="13"/>
  <c r="WY11" i="13"/>
  <c r="WM11" i="13"/>
  <c r="WA11" i="13"/>
  <c r="VO11" i="13"/>
  <c r="VC11" i="13"/>
  <c r="UQ11" i="13"/>
  <c r="UE11" i="13"/>
  <c r="TS11" i="13"/>
  <c r="TG11" i="13"/>
  <c r="SU11" i="13"/>
  <c r="SI11" i="13"/>
  <c r="YH11" i="13"/>
  <c r="VZ11" i="13"/>
  <c r="VB11" i="13"/>
  <c r="UP11" i="13"/>
  <c r="TF11" i="13"/>
  <c r="ABM11" i="13"/>
  <c r="AAO11" i="13"/>
  <c r="YS11" i="13"/>
  <c r="XU11" i="13"/>
  <c r="WW11" i="13"/>
  <c r="UO11" i="13"/>
  <c r="SS11" i="13"/>
  <c r="ABX11" i="13"/>
  <c r="ZP11" i="13"/>
  <c r="XT11" i="13"/>
  <c r="VL11" i="13"/>
  <c r="TP11" i="13"/>
  <c r="VR11" i="13"/>
  <c r="Z15" i="20"/>
  <c r="A16" i="20"/>
  <c r="A2313" i="20"/>
  <c r="Z2312" i="20"/>
  <c r="Z2886" i="20"/>
  <c r="A2887" i="20"/>
  <c r="A1452" i="20"/>
  <c r="Z1451" i="20"/>
  <c r="A591" i="20"/>
  <c r="Z590" i="20"/>
  <c r="Z2025" i="20"/>
  <c r="A2026" i="20"/>
  <c r="A1739" i="20"/>
  <c r="Z1738" i="20"/>
  <c r="Z2599" i="20"/>
  <c r="A2600" i="20"/>
  <c r="A878" i="20"/>
  <c r="Z877" i="20"/>
  <c r="A304" i="20"/>
  <c r="Z303" i="20"/>
  <c r="A1165" i="20"/>
  <c r="Z1164" i="20"/>
  <c r="C2886" i="20"/>
  <c r="B3174" i="20"/>
  <c r="A3174" i="20" s="1"/>
  <c r="SB11" i="13"/>
  <c r="SC11" i="13"/>
  <c r="SD11" i="13"/>
  <c r="SF11" i="13"/>
  <c r="SH11" i="13"/>
  <c r="SG11" i="13"/>
  <c r="RW11" i="13"/>
  <c r="RX11" i="13"/>
  <c r="RY11" i="13"/>
  <c r="RZ11" i="13"/>
  <c r="SA11" i="13"/>
  <c r="SE11" i="13"/>
  <c r="GU11" i="13"/>
  <c r="RN11" i="13"/>
  <c r="RJ11" i="13"/>
  <c r="QH11" i="13"/>
  <c r="PZ11" i="13"/>
  <c r="OX11" i="13"/>
  <c r="NV11" i="13"/>
  <c r="NR11" i="13"/>
  <c r="MP11" i="13"/>
  <c r="LQ11" i="13"/>
  <c r="LJ11" i="13"/>
  <c r="KM11" i="13"/>
  <c r="KL11" i="13"/>
  <c r="JF11" i="13"/>
  <c r="IT11" i="13"/>
  <c r="IP11" i="13"/>
  <c r="HJ11" i="13"/>
  <c r="HB11" i="13"/>
  <c r="QN11" i="13"/>
  <c r="PP11" i="13"/>
  <c r="OV11" i="13"/>
  <c r="NT11" i="13"/>
  <c r="MZ11" i="13"/>
  <c r="LX11" i="13"/>
  <c r="LO11" i="13"/>
  <c r="LH11" i="13"/>
  <c r="KW11" i="13"/>
  <c r="JT11" i="13"/>
  <c r="IV11" i="13"/>
  <c r="HT11" i="13"/>
  <c r="GV11" i="13"/>
  <c r="RO11" i="13"/>
  <c r="RS11" i="13"/>
  <c r="RK11" i="13"/>
  <c r="RC11" i="13"/>
  <c r="RG11" i="13"/>
  <c r="QY11" i="13"/>
  <c r="QQ11" i="13"/>
  <c r="QU11" i="13"/>
  <c r="QM11" i="13"/>
  <c r="QE11" i="13"/>
  <c r="QI11" i="13"/>
  <c r="QA11" i="13"/>
  <c r="PS11" i="13"/>
  <c r="PW11" i="13"/>
  <c r="PO11" i="13"/>
  <c r="PG11" i="13"/>
  <c r="PK11" i="13"/>
  <c r="PC11" i="13"/>
  <c r="OU11" i="13"/>
  <c r="OY11" i="13"/>
  <c r="OQ11" i="13"/>
  <c r="OI11" i="13"/>
  <c r="OM11" i="13"/>
  <c r="OE11" i="13"/>
  <c r="NW11" i="13"/>
  <c r="OA11" i="13"/>
  <c r="NS11" i="13"/>
  <c r="NK11" i="13"/>
  <c r="NO11" i="13"/>
  <c r="NG11" i="13"/>
  <c r="MY11" i="13"/>
  <c r="NC11" i="13"/>
  <c r="MU11" i="13"/>
  <c r="MM11" i="13"/>
  <c r="MQ11" i="13"/>
  <c r="MI11" i="13"/>
  <c r="MA11" i="13"/>
  <c r="ME11" i="13"/>
  <c r="LW11" i="13"/>
  <c r="LN11" i="13"/>
  <c r="LR11" i="13"/>
  <c r="LV11" i="13"/>
  <c r="LC11" i="13"/>
  <c r="LG11" i="13"/>
  <c r="KN11" i="13"/>
  <c r="KR11" i="13"/>
  <c r="KV11" i="13"/>
  <c r="KY11" i="13"/>
  <c r="KE11" i="13"/>
  <c r="KI11" i="13"/>
  <c r="KA11" i="13"/>
  <c r="JS11" i="13"/>
  <c r="JW11" i="13"/>
  <c r="JO11" i="13"/>
  <c r="JG11" i="13"/>
  <c r="JK11" i="13"/>
  <c r="JC11" i="13"/>
  <c r="IU11" i="13"/>
  <c r="IY11" i="13"/>
  <c r="IQ11" i="13"/>
  <c r="II11" i="13"/>
  <c r="IM11" i="13"/>
  <c r="IE11" i="13"/>
  <c r="HW11" i="13"/>
  <c r="IA11" i="13"/>
  <c r="HS11" i="13"/>
  <c r="HK11" i="13"/>
  <c r="HO11" i="13"/>
  <c r="HG11" i="13"/>
  <c r="GY11" i="13"/>
  <c r="HC11" i="13"/>
  <c r="RL11" i="13"/>
  <c r="RT11" i="13"/>
  <c r="RH11" i="13"/>
  <c r="QV11" i="13"/>
  <c r="QB11" i="13"/>
  <c r="QJ11" i="13"/>
  <c r="PT11" i="13"/>
  <c r="PD11" i="13"/>
  <c r="PL11" i="13"/>
  <c r="OZ11" i="13"/>
  <c r="OJ11" i="13"/>
  <c r="NX11" i="13"/>
  <c r="NH11" i="13"/>
  <c r="NP11" i="13"/>
  <c r="ND11" i="13"/>
  <c r="MR11" i="13"/>
  <c r="MF11" i="13"/>
  <c r="LS11" i="13"/>
  <c r="KZ11" i="13"/>
  <c r="KO11" i="13"/>
  <c r="KB11" i="13"/>
  <c r="JP11" i="13"/>
  <c r="JD11" i="13"/>
  <c r="JH11" i="13"/>
  <c r="IZ11" i="13"/>
  <c r="IJ11" i="13"/>
  <c r="HX11" i="13"/>
  <c r="HL11" i="13"/>
  <c r="GZ11" i="13"/>
  <c r="RD11" i="13"/>
  <c r="OR11" i="13"/>
  <c r="NL11" i="13"/>
  <c r="MB11" i="13"/>
  <c r="KF11" i="13"/>
  <c r="JL11" i="13"/>
  <c r="HH11" i="13"/>
  <c r="RM11" i="13"/>
  <c r="RQ11" i="13"/>
  <c r="RU11" i="13"/>
  <c r="RA11" i="13"/>
  <c r="RE11" i="13"/>
  <c r="RI11" i="13"/>
  <c r="QO11" i="13"/>
  <c r="QS11" i="13"/>
  <c r="QW11" i="13"/>
  <c r="QC11" i="13"/>
  <c r="QG11" i="13"/>
  <c r="QK11" i="13"/>
  <c r="PQ11" i="13"/>
  <c r="PU11" i="13"/>
  <c r="PY11" i="13"/>
  <c r="PE11" i="13"/>
  <c r="PI11" i="13"/>
  <c r="PM11" i="13"/>
  <c r="OS11" i="13"/>
  <c r="OW11" i="13"/>
  <c r="PA11" i="13"/>
  <c r="OG11" i="13"/>
  <c r="OK11" i="13"/>
  <c r="OO11" i="13"/>
  <c r="NU11" i="13"/>
  <c r="NY11" i="13"/>
  <c r="OC11" i="13"/>
  <c r="NI11" i="13"/>
  <c r="NM11" i="13"/>
  <c r="NQ11" i="13"/>
  <c r="MW11" i="13"/>
  <c r="NA11" i="13"/>
  <c r="NE11" i="13"/>
  <c r="MK11" i="13"/>
  <c r="MO11" i="13"/>
  <c r="MS11" i="13"/>
  <c r="LY11" i="13"/>
  <c r="MC11" i="13"/>
  <c r="MG11" i="13"/>
  <c r="LL11" i="13"/>
  <c r="LP11" i="13"/>
  <c r="LT11" i="13"/>
  <c r="LA11" i="13"/>
  <c r="LE11" i="13"/>
  <c r="LI11" i="13"/>
  <c r="KP11" i="13"/>
  <c r="KT11" i="13"/>
  <c r="KX11" i="13"/>
  <c r="KC11" i="13"/>
  <c r="KG11" i="13"/>
  <c r="KK11" i="13"/>
  <c r="JQ11" i="13"/>
  <c r="JU11" i="13"/>
  <c r="JY11" i="13"/>
  <c r="JE11" i="13"/>
  <c r="JI11" i="13"/>
  <c r="JM11" i="13"/>
  <c r="IS11" i="13"/>
  <c r="IW11" i="13"/>
  <c r="JA11" i="13"/>
  <c r="IG11" i="13"/>
  <c r="IK11" i="13"/>
  <c r="IO11" i="13"/>
  <c r="HU11" i="13"/>
  <c r="HY11" i="13"/>
  <c r="IC11" i="13"/>
  <c r="HI11" i="13"/>
  <c r="HM11" i="13"/>
  <c r="HQ11" i="13"/>
  <c r="GW11" i="13"/>
  <c r="HA11" i="13"/>
  <c r="HE11" i="13"/>
  <c r="RR11" i="13"/>
  <c r="RV11" i="13"/>
  <c r="RB11" i="13"/>
  <c r="RF11" i="13"/>
  <c r="QP11" i="13"/>
  <c r="QT11" i="13"/>
  <c r="QX11" i="13"/>
  <c r="QD11" i="13"/>
  <c r="QL11" i="13"/>
  <c r="PR11" i="13"/>
  <c r="PV11" i="13"/>
  <c r="PF11" i="13"/>
  <c r="PJ11" i="13"/>
  <c r="PN11" i="13"/>
  <c r="OT11" i="13"/>
  <c r="PB11" i="13"/>
  <c r="OH11" i="13"/>
  <c r="OL11" i="13"/>
  <c r="OP11" i="13"/>
  <c r="NZ11" i="13"/>
  <c r="OD11" i="13"/>
  <c r="NJ11" i="13"/>
  <c r="NN11" i="13"/>
  <c r="MX11" i="13"/>
  <c r="NB11" i="13"/>
  <c r="NF11" i="13"/>
  <c r="ML11" i="13"/>
  <c r="MT11" i="13"/>
  <c r="LZ11" i="13"/>
  <c r="MD11" i="13"/>
  <c r="MH11" i="13"/>
  <c r="LM11" i="13"/>
  <c r="LU11" i="13"/>
  <c r="LB11" i="13"/>
  <c r="LF11" i="13"/>
  <c r="KQ11" i="13"/>
  <c r="KU11" i="13"/>
  <c r="KD11" i="13"/>
  <c r="KH11" i="13"/>
  <c r="JR11" i="13"/>
  <c r="JV11" i="13"/>
  <c r="JZ11" i="13"/>
  <c r="JJ11" i="13"/>
  <c r="JN11" i="13"/>
  <c r="IX11" i="13"/>
  <c r="JB11" i="13"/>
  <c r="IH11" i="13"/>
  <c r="IL11" i="13"/>
  <c r="HV11" i="13"/>
  <c r="HZ11" i="13"/>
  <c r="ID11" i="13"/>
  <c r="HN11" i="13"/>
  <c r="HR11" i="13"/>
  <c r="GX11" i="13"/>
  <c r="HF11" i="13"/>
  <c r="RP11" i="13"/>
  <c r="QZ11" i="13"/>
  <c r="QR11" i="13"/>
  <c r="QF11" i="13"/>
  <c r="PX11" i="13"/>
  <c r="PH11" i="13"/>
  <c r="OF11" i="13"/>
  <c r="ON11" i="13"/>
  <c r="OB11" i="13"/>
  <c r="MV11" i="13"/>
  <c r="MJ11" i="13"/>
  <c r="MN11" i="13"/>
  <c r="LK11" i="13"/>
  <c r="LD11" i="13"/>
  <c r="KS11" i="13"/>
  <c r="KJ11" i="13"/>
  <c r="JX11" i="13"/>
  <c r="IR11" i="13"/>
  <c r="IF11" i="13"/>
  <c r="IN11" i="13"/>
  <c r="IB11" i="13"/>
  <c r="HP11" i="13"/>
  <c r="HD11" i="13"/>
  <c r="M13" i="13"/>
  <c r="N13" i="13"/>
  <c r="O13" i="13"/>
  <c r="P13" i="13"/>
  <c r="Q13" i="13"/>
  <c r="R13" i="13"/>
  <c r="S13" i="13"/>
  <c r="T13" i="13"/>
  <c r="U13" i="13"/>
  <c r="V13" i="13"/>
  <c r="W13" i="13"/>
  <c r="X13" i="13"/>
  <c r="Y13" i="13"/>
  <c r="Z13" i="13"/>
  <c r="AA13" i="13"/>
  <c r="AB13" i="13"/>
  <c r="AC13" i="13"/>
  <c r="AD13" i="13"/>
  <c r="AE13" i="13"/>
  <c r="AF13" i="13"/>
  <c r="AG13" i="13"/>
  <c r="AH13" i="13"/>
  <c r="AI13" i="13"/>
  <c r="AJ13" i="13"/>
  <c r="AK13" i="13"/>
  <c r="AL13" i="13"/>
  <c r="AM13" i="13"/>
  <c r="AN13" i="13"/>
  <c r="AO13" i="13"/>
  <c r="AP13" i="13"/>
  <c r="AQ13" i="13"/>
  <c r="AR13" i="13"/>
  <c r="AS13" i="13"/>
  <c r="AT13" i="13"/>
  <c r="AU13" i="13"/>
  <c r="AV13" i="13"/>
  <c r="AW13" i="13"/>
  <c r="AX13" i="13"/>
  <c r="AY13" i="13"/>
  <c r="AZ13" i="13"/>
  <c r="BA13" i="13"/>
  <c r="BB13" i="13"/>
  <c r="BC13" i="13"/>
  <c r="BD13" i="13"/>
  <c r="BE13" i="13"/>
  <c r="BF13" i="13"/>
  <c r="L13" i="13"/>
  <c r="K13" i="13"/>
  <c r="J121" i="13"/>
  <c r="J119" i="13"/>
  <c r="J115" i="13"/>
  <c r="J113" i="13"/>
  <c r="I112" i="13"/>
  <c r="G114" i="13" s="1"/>
  <c r="J107" i="13"/>
  <c r="J105" i="13"/>
  <c r="J103" i="13"/>
  <c r="J101" i="13"/>
  <c r="J99" i="13"/>
  <c r="J97" i="13"/>
  <c r="J95" i="13"/>
  <c r="I94" i="13"/>
  <c r="J57" i="13"/>
  <c r="J51" i="13"/>
  <c r="J49" i="13"/>
  <c r="J47" i="13"/>
  <c r="J45" i="13"/>
  <c r="J43" i="13"/>
  <c r="J41" i="13"/>
  <c r="J39" i="13"/>
  <c r="J37" i="13"/>
  <c r="ACQ94" i="13" l="1"/>
  <c r="ACE94" i="13"/>
  <c r="ABS94" i="13"/>
  <c r="ABG94" i="13"/>
  <c r="AAU94" i="13"/>
  <c r="ACM94" i="13"/>
  <c r="ACA94" i="13"/>
  <c r="ABO94" i="13"/>
  <c r="ABC94" i="13"/>
  <c r="AAQ94" i="13"/>
  <c r="AAE94" i="13"/>
  <c r="ZS94" i="13"/>
  <c r="ZG94" i="13"/>
  <c r="YU94" i="13"/>
  <c r="YI94" i="13"/>
  <c r="XW94" i="13"/>
  <c r="XK94" i="13"/>
  <c r="WY94" i="13"/>
  <c r="WM94" i="13"/>
  <c r="WA94" i="13"/>
  <c r="VO94" i="13"/>
  <c r="VC94" i="13"/>
  <c r="UQ94" i="13"/>
  <c r="UE94" i="13"/>
  <c r="TS94" i="13"/>
  <c r="TG94" i="13"/>
  <c r="SU94" i="13"/>
  <c r="SI94" i="13"/>
  <c r="RW94" i="13"/>
  <c r="RK94" i="13"/>
  <c r="QY94" i="13"/>
  <c r="QM94" i="13"/>
  <c r="QA94" i="13"/>
  <c r="PO94" i="13"/>
  <c r="PC94" i="13"/>
  <c r="OQ94" i="13"/>
  <c r="ACX94" i="13"/>
  <c r="ACL94" i="13"/>
  <c r="ABZ94" i="13"/>
  <c r="ABN94" i="13"/>
  <c r="ABB94" i="13"/>
  <c r="AAP94" i="13"/>
  <c r="AAD94" i="13"/>
  <c r="ZR94" i="13"/>
  <c r="ZF94" i="13"/>
  <c r="YT94" i="13"/>
  <c r="YH94" i="13"/>
  <c r="XV94" i="13"/>
  <c r="XJ94" i="13"/>
  <c r="WX94" i="13"/>
  <c r="WL94" i="13"/>
  <c r="VZ94" i="13"/>
  <c r="VN94" i="13"/>
  <c r="VB94" i="13"/>
  <c r="UP94" i="13"/>
  <c r="UD94" i="13"/>
  <c r="TR94" i="13"/>
  <c r="TF94" i="13"/>
  <c r="ST94" i="13"/>
  <c r="SH94" i="13"/>
  <c r="RV94" i="13"/>
  <c r="RJ94" i="13"/>
  <c r="QX94" i="13"/>
  <c r="QL94" i="13"/>
  <c r="PZ94" i="13"/>
  <c r="PN94" i="13"/>
  <c r="PB94" i="13"/>
  <c r="OP94" i="13"/>
  <c r="OD94" i="13"/>
  <c r="NR94" i="13"/>
  <c r="NF94" i="13"/>
  <c r="MT94" i="13"/>
  <c r="MH94" i="13"/>
  <c r="LV94" i="13"/>
  <c r="LJ94" i="13"/>
  <c r="KX94" i="13"/>
  <c r="KL94" i="13"/>
  <c r="JZ94" i="13"/>
  <c r="JN94" i="13"/>
  <c r="JB94" i="13"/>
  <c r="IP94" i="13"/>
  <c r="ID94" i="13"/>
  <c r="HR94" i="13"/>
  <c r="HF94" i="13"/>
  <c r="GT94" i="13"/>
  <c r="GH94" i="13"/>
  <c r="FV94" i="13"/>
  <c r="FJ94" i="13"/>
  <c r="EX94" i="13"/>
  <c r="ACW94" i="13"/>
  <c r="ACK94" i="13"/>
  <c r="ABY94" i="13"/>
  <c r="ABM94" i="13"/>
  <c r="ABA94" i="13"/>
  <c r="AAO94" i="13"/>
  <c r="AAC94" i="13"/>
  <c r="ZQ94" i="13"/>
  <c r="ZE94" i="13"/>
  <c r="YS94" i="13"/>
  <c r="YG94" i="13"/>
  <c r="XU94" i="13"/>
  <c r="XI94" i="13"/>
  <c r="WW94" i="13"/>
  <c r="WK94" i="13"/>
  <c r="VY94" i="13"/>
  <c r="VM94" i="13"/>
  <c r="VA94" i="13"/>
  <c r="UO94" i="13"/>
  <c r="UC94" i="13"/>
  <c r="TQ94" i="13"/>
  <c r="TE94" i="13"/>
  <c r="SS94" i="13"/>
  <c r="SG94" i="13"/>
  <c r="RU94" i="13"/>
  <c r="RI94" i="13"/>
  <c r="QW94" i="13"/>
  <c r="QK94" i="13"/>
  <c r="PY94" i="13"/>
  <c r="ACV94" i="13"/>
  <c r="ACJ94" i="13"/>
  <c r="ABX94" i="13"/>
  <c r="ABL94" i="13"/>
  <c r="AAZ94" i="13"/>
  <c r="AAN94" i="13"/>
  <c r="AAB94" i="13"/>
  <c r="ZP94" i="13"/>
  <c r="ZD94" i="13"/>
  <c r="YR94" i="13"/>
  <c r="YF94" i="13"/>
  <c r="XT94" i="13"/>
  <c r="XH94" i="13"/>
  <c r="WV94" i="13"/>
  <c r="WJ94" i="13"/>
  <c r="VX94" i="13"/>
  <c r="VL94" i="13"/>
  <c r="UZ94" i="13"/>
  <c r="UN94" i="13"/>
  <c r="UB94" i="13"/>
  <c r="TP94" i="13"/>
  <c r="TD94" i="13"/>
  <c r="SR94" i="13"/>
  <c r="SF94" i="13"/>
  <c r="RT94" i="13"/>
  <c r="RH94" i="13"/>
  <c r="QV94" i="13"/>
  <c r="QJ94" i="13"/>
  <c r="PX94" i="13"/>
  <c r="PL94" i="13"/>
  <c r="OZ94" i="13"/>
  <c r="ON94" i="13"/>
  <c r="OB94" i="13"/>
  <c r="NP94" i="13"/>
  <c r="ND94" i="13"/>
  <c r="MR94" i="13"/>
  <c r="MF94" i="13"/>
  <c r="LT94" i="13"/>
  <c r="LH94" i="13"/>
  <c r="ACU94" i="13"/>
  <c r="ACI94" i="13"/>
  <c r="ABW94" i="13"/>
  <c r="ABK94" i="13"/>
  <c r="AAY94" i="13"/>
  <c r="AAM94" i="13"/>
  <c r="AAA94" i="13"/>
  <c r="ZO94" i="13"/>
  <c r="ZC94" i="13"/>
  <c r="YQ94" i="13"/>
  <c r="YE94" i="13"/>
  <c r="XS94" i="13"/>
  <c r="XG94" i="13"/>
  <c r="WU94" i="13"/>
  <c r="WI94" i="13"/>
  <c r="VW94" i="13"/>
  <c r="VK94" i="13"/>
  <c r="UY94" i="13"/>
  <c r="UM94" i="13"/>
  <c r="UA94" i="13"/>
  <c r="TO94" i="13"/>
  <c r="TC94" i="13"/>
  <c r="SQ94" i="13"/>
  <c r="SE94" i="13"/>
  <c r="RS94" i="13"/>
  <c r="RG94" i="13"/>
  <c r="QU94" i="13"/>
  <c r="QI94" i="13"/>
  <c r="PW94" i="13"/>
  <c r="PK94" i="13"/>
  <c r="OY94" i="13"/>
  <c r="OM94" i="13"/>
  <c r="ACP94" i="13"/>
  <c r="ABR94" i="13"/>
  <c r="AAT94" i="13"/>
  <c r="ZX94" i="13"/>
  <c r="ZB94" i="13"/>
  <c r="YK94" i="13"/>
  <c r="XO94" i="13"/>
  <c r="WS94" i="13"/>
  <c r="WB94" i="13"/>
  <c r="VF94" i="13"/>
  <c r="UJ94" i="13"/>
  <c r="TN94" i="13"/>
  <c r="SW94" i="13"/>
  <c r="SA94" i="13"/>
  <c r="RE94" i="13"/>
  <c r="QN94" i="13"/>
  <c r="PR94" i="13"/>
  <c r="OX94" i="13"/>
  <c r="OH94" i="13"/>
  <c r="NT94" i="13"/>
  <c r="NE94" i="13"/>
  <c r="MP94" i="13"/>
  <c r="MB94" i="13"/>
  <c r="LN94" i="13"/>
  <c r="KZ94" i="13"/>
  <c r="KM94" i="13"/>
  <c r="JY94" i="13"/>
  <c r="JL94" i="13"/>
  <c r="IY94" i="13"/>
  <c r="IL94" i="13"/>
  <c r="HY94" i="13"/>
  <c r="HL94" i="13"/>
  <c r="GY94" i="13"/>
  <c r="GL94" i="13"/>
  <c r="FY94" i="13"/>
  <c r="FL94" i="13"/>
  <c r="EY94" i="13"/>
  <c r="EL94" i="13"/>
  <c r="DZ94" i="13"/>
  <c r="DN94" i="13"/>
  <c r="DB94" i="13"/>
  <c r="CP94" i="13"/>
  <c r="CD94" i="13"/>
  <c r="BR94" i="13"/>
  <c r="BF94" i="13"/>
  <c r="AT94" i="13"/>
  <c r="AH94" i="13"/>
  <c r="V94" i="13"/>
  <c r="ACO94" i="13"/>
  <c r="ABQ94" i="13"/>
  <c r="AAS94" i="13"/>
  <c r="ZW94" i="13"/>
  <c r="ZA94" i="13"/>
  <c r="YJ94" i="13"/>
  <c r="XN94" i="13"/>
  <c r="WR94" i="13"/>
  <c r="VV94" i="13"/>
  <c r="VE94" i="13"/>
  <c r="UI94" i="13"/>
  <c r="TM94" i="13"/>
  <c r="SV94" i="13"/>
  <c r="RZ94" i="13"/>
  <c r="RD94" i="13"/>
  <c r="QH94" i="13"/>
  <c r="PQ94" i="13"/>
  <c r="OW94" i="13"/>
  <c r="OG94" i="13"/>
  <c r="NS94" i="13"/>
  <c r="NC94" i="13"/>
  <c r="MO94" i="13"/>
  <c r="MA94" i="13"/>
  <c r="LM94" i="13"/>
  <c r="KY94" i="13"/>
  <c r="KK94" i="13"/>
  <c r="JX94" i="13"/>
  <c r="JK94" i="13"/>
  <c r="IX94" i="13"/>
  <c r="IK94" i="13"/>
  <c r="HX94" i="13"/>
  <c r="HK94" i="13"/>
  <c r="GX94" i="13"/>
  <c r="GK94" i="13"/>
  <c r="FX94" i="13"/>
  <c r="FK94" i="13"/>
  <c r="EW94" i="13"/>
  <c r="EK94" i="13"/>
  <c r="DY94" i="13"/>
  <c r="DM94" i="13"/>
  <c r="DA94" i="13"/>
  <c r="CO94" i="13"/>
  <c r="CC94" i="13"/>
  <c r="BQ94" i="13"/>
  <c r="BE94" i="13"/>
  <c r="AS94" i="13"/>
  <c r="AG94" i="13"/>
  <c r="U94" i="13"/>
  <c r="ACN94" i="13"/>
  <c r="ABP94" i="13"/>
  <c r="AAR94" i="13"/>
  <c r="ZV94" i="13"/>
  <c r="YZ94" i="13"/>
  <c r="YD94" i="13"/>
  <c r="XM94" i="13"/>
  <c r="WQ94" i="13"/>
  <c r="VU94" i="13"/>
  <c r="VD94" i="13"/>
  <c r="UH94" i="13"/>
  <c r="TL94" i="13"/>
  <c r="SP94" i="13"/>
  <c r="RY94" i="13"/>
  <c r="RC94" i="13"/>
  <c r="QG94" i="13"/>
  <c r="PP94" i="13"/>
  <c r="OV94" i="13"/>
  <c r="OF94" i="13"/>
  <c r="NQ94" i="13"/>
  <c r="NB94" i="13"/>
  <c r="MN94" i="13"/>
  <c r="LZ94" i="13"/>
  <c r="LL94" i="13"/>
  <c r="KW94" i="13"/>
  <c r="KJ94" i="13"/>
  <c r="JW94" i="13"/>
  <c r="JJ94" i="13"/>
  <c r="IW94" i="13"/>
  <c r="IJ94" i="13"/>
  <c r="HW94" i="13"/>
  <c r="HJ94" i="13"/>
  <c r="GW94" i="13"/>
  <c r="GJ94" i="13"/>
  <c r="FW94" i="13"/>
  <c r="FI94" i="13"/>
  <c r="EV94" i="13"/>
  <c r="EJ94" i="13"/>
  <c r="DX94" i="13"/>
  <c r="DL94" i="13"/>
  <c r="CZ94" i="13"/>
  <c r="CN94" i="13"/>
  <c r="CB94" i="13"/>
  <c r="BP94" i="13"/>
  <c r="BD94" i="13"/>
  <c r="AR94" i="13"/>
  <c r="AF94" i="13"/>
  <c r="T94" i="13"/>
  <c r="ACH94" i="13"/>
  <c r="ABJ94" i="13"/>
  <c r="AAL94" i="13"/>
  <c r="ZU94" i="13"/>
  <c r="YY94" i="13"/>
  <c r="YC94" i="13"/>
  <c r="XL94" i="13"/>
  <c r="WP94" i="13"/>
  <c r="VT94" i="13"/>
  <c r="UX94" i="13"/>
  <c r="UG94" i="13"/>
  <c r="TK94" i="13"/>
  <c r="SO94" i="13"/>
  <c r="RX94" i="13"/>
  <c r="RB94" i="13"/>
  <c r="QF94" i="13"/>
  <c r="PM94" i="13"/>
  <c r="OU94" i="13"/>
  <c r="OE94" i="13"/>
  <c r="NO94" i="13"/>
  <c r="NA94" i="13"/>
  <c r="MM94" i="13"/>
  <c r="LY94" i="13"/>
  <c r="LK94" i="13"/>
  <c r="KV94" i="13"/>
  <c r="KI94" i="13"/>
  <c r="JV94" i="13"/>
  <c r="JI94" i="13"/>
  <c r="IV94" i="13"/>
  <c r="II94" i="13"/>
  <c r="HV94" i="13"/>
  <c r="HI94" i="13"/>
  <c r="GV94" i="13"/>
  <c r="GI94" i="13"/>
  <c r="FU94" i="13"/>
  <c r="FH94" i="13"/>
  <c r="EU94" i="13"/>
  <c r="EI94" i="13"/>
  <c r="DW94" i="13"/>
  <c r="DK94" i="13"/>
  <c r="CY94" i="13"/>
  <c r="CM94" i="13"/>
  <c r="CA94" i="13"/>
  <c r="BO94" i="13"/>
  <c r="BC94" i="13"/>
  <c r="AQ94" i="13"/>
  <c r="AE94" i="13"/>
  <c r="S94" i="13"/>
  <c r="ACG94" i="13"/>
  <c r="ABI94" i="13"/>
  <c r="AAK94" i="13"/>
  <c r="ZT94" i="13"/>
  <c r="YX94" i="13"/>
  <c r="YB94" i="13"/>
  <c r="XF94" i="13"/>
  <c r="WO94" i="13"/>
  <c r="VS94" i="13"/>
  <c r="UW94" i="13"/>
  <c r="UF94" i="13"/>
  <c r="TJ94" i="13"/>
  <c r="SN94" i="13"/>
  <c r="RR94" i="13"/>
  <c r="RA94" i="13"/>
  <c r="QE94" i="13"/>
  <c r="PJ94" i="13"/>
  <c r="OT94" i="13"/>
  <c r="OC94" i="13"/>
  <c r="NN94" i="13"/>
  <c r="MZ94" i="13"/>
  <c r="ML94" i="13"/>
  <c r="LX94" i="13"/>
  <c r="LI94" i="13"/>
  <c r="KU94" i="13"/>
  <c r="KH94" i="13"/>
  <c r="JU94" i="13"/>
  <c r="JH94" i="13"/>
  <c r="IU94" i="13"/>
  <c r="IH94" i="13"/>
  <c r="HU94" i="13"/>
  <c r="HH94" i="13"/>
  <c r="GU94" i="13"/>
  <c r="GG94" i="13"/>
  <c r="FT94" i="13"/>
  <c r="FG94" i="13"/>
  <c r="ET94" i="13"/>
  <c r="EH94" i="13"/>
  <c r="DV94" i="13"/>
  <c r="DJ94" i="13"/>
  <c r="CX94" i="13"/>
  <c r="CL94" i="13"/>
  <c r="BZ94" i="13"/>
  <c r="BN94" i="13"/>
  <c r="BB94" i="13"/>
  <c r="AP94" i="13"/>
  <c r="AD94" i="13"/>
  <c r="R94" i="13"/>
  <c r="ACF94" i="13"/>
  <c r="ABH94" i="13"/>
  <c r="AAJ94" i="13"/>
  <c r="ZN94" i="13"/>
  <c r="YW94" i="13"/>
  <c r="YA94" i="13"/>
  <c r="XE94" i="13"/>
  <c r="WN94" i="13"/>
  <c r="VR94" i="13"/>
  <c r="UV94" i="13"/>
  <c r="TZ94" i="13"/>
  <c r="TI94" i="13"/>
  <c r="SM94" i="13"/>
  <c r="RQ94" i="13"/>
  <c r="QZ94" i="13"/>
  <c r="QD94" i="13"/>
  <c r="PI94" i="13"/>
  <c r="OS94" i="13"/>
  <c r="OA94" i="13"/>
  <c r="NM94" i="13"/>
  <c r="MY94" i="13"/>
  <c r="MK94" i="13"/>
  <c r="LW94" i="13"/>
  <c r="LG94" i="13"/>
  <c r="KT94" i="13"/>
  <c r="KG94" i="13"/>
  <c r="JT94" i="13"/>
  <c r="JG94" i="13"/>
  <c r="IT94" i="13"/>
  <c r="IG94" i="13"/>
  <c r="HT94" i="13"/>
  <c r="HG94" i="13"/>
  <c r="GS94" i="13"/>
  <c r="GF94" i="13"/>
  <c r="FS94" i="13"/>
  <c r="FF94" i="13"/>
  <c r="ES94" i="13"/>
  <c r="EG94" i="13"/>
  <c r="DU94" i="13"/>
  <c r="DI94" i="13"/>
  <c r="CW94" i="13"/>
  <c r="CK94" i="13"/>
  <c r="BY94" i="13"/>
  <c r="BM94" i="13"/>
  <c r="BA94" i="13"/>
  <c r="AO94" i="13"/>
  <c r="AC94" i="13"/>
  <c r="Q94" i="13"/>
  <c r="ACD94" i="13"/>
  <c r="ABF94" i="13"/>
  <c r="AAI94" i="13"/>
  <c r="ZM94" i="13"/>
  <c r="YV94" i="13"/>
  <c r="XZ94" i="13"/>
  <c r="XD94" i="13"/>
  <c r="WH94" i="13"/>
  <c r="VQ94" i="13"/>
  <c r="UU94" i="13"/>
  <c r="TY94" i="13"/>
  <c r="TH94" i="13"/>
  <c r="SL94" i="13"/>
  <c r="RP94" i="13"/>
  <c r="QT94" i="13"/>
  <c r="QC94" i="13"/>
  <c r="PH94" i="13"/>
  <c r="OR94" i="13"/>
  <c r="NZ94" i="13"/>
  <c r="NL94" i="13"/>
  <c r="MX94" i="13"/>
  <c r="MJ94" i="13"/>
  <c r="LU94" i="13"/>
  <c r="LF94" i="13"/>
  <c r="KS94" i="13"/>
  <c r="KF94" i="13"/>
  <c r="JS94" i="13"/>
  <c r="JF94" i="13"/>
  <c r="IS94" i="13"/>
  <c r="IF94" i="13"/>
  <c r="HS94" i="13"/>
  <c r="HE94" i="13"/>
  <c r="GR94" i="13"/>
  <c r="GE94" i="13"/>
  <c r="FR94" i="13"/>
  <c r="FE94" i="13"/>
  <c r="ER94" i="13"/>
  <c r="EF94" i="13"/>
  <c r="DT94" i="13"/>
  <c r="DH94" i="13"/>
  <c r="CV94" i="13"/>
  <c r="CJ94" i="13"/>
  <c r="BX94" i="13"/>
  <c r="BL94" i="13"/>
  <c r="AZ94" i="13"/>
  <c r="AN94" i="13"/>
  <c r="AB94" i="13"/>
  <c r="P94" i="13"/>
  <c r="ACC94" i="13"/>
  <c r="ABE94" i="13"/>
  <c r="AAH94" i="13"/>
  <c r="ZL94" i="13"/>
  <c r="YP94" i="13"/>
  <c r="XY94" i="13"/>
  <c r="XC94" i="13"/>
  <c r="WG94" i="13"/>
  <c r="VP94" i="13"/>
  <c r="UT94" i="13"/>
  <c r="TX94" i="13"/>
  <c r="TB94" i="13"/>
  <c r="SK94" i="13"/>
  <c r="RO94" i="13"/>
  <c r="QS94" i="13"/>
  <c r="QB94" i="13"/>
  <c r="PG94" i="13"/>
  <c r="OO94" i="13"/>
  <c r="NY94" i="13"/>
  <c r="NK94" i="13"/>
  <c r="MW94" i="13"/>
  <c r="MI94" i="13"/>
  <c r="LS94" i="13"/>
  <c r="LE94" i="13"/>
  <c r="KR94" i="13"/>
  <c r="KE94" i="13"/>
  <c r="JR94" i="13"/>
  <c r="JE94" i="13"/>
  <c r="IR94" i="13"/>
  <c r="IE94" i="13"/>
  <c r="HQ94" i="13"/>
  <c r="HD94" i="13"/>
  <c r="GQ94" i="13"/>
  <c r="GD94" i="13"/>
  <c r="FQ94" i="13"/>
  <c r="FD94" i="13"/>
  <c r="EQ94" i="13"/>
  <c r="EE94" i="13"/>
  <c r="DS94" i="13"/>
  <c r="DG94" i="13"/>
  <c r="CU94" i="13"/>
  <c r="CI94" i="13"/>
  <c r="BW94" i="13"/>
  <c r="BK94" i="13"/>
  <c r="AY94" i="13"/>
  <c r="AM94" i="13"/>
  <c r="AA94" i="13"/>
  <c r="O94" i="13"/>
  <c r="ACB94" i="13"/>
  <c r="ABD94" i="13"/>
  <c r="AAG94" i="13"/>
  <c r="ZK94" i="13"/>
  <c r="YO94" i="13"/>
  <c r="XX94" i="13"/>
  <c r="XB94" i="13"/>
  <c r="WF94" i="13"/>
  <c r="VJ94" i="13"/>
  <c r="US94" i="13"/>
  <c r="TW94" i="13"/>
  <c r="TA94" i="13"/>
  <c r="SJ94" i="13"/>
  <c r="RN94" i="13"/>
  <c r="QR94" i="13"/>
  <c r="PV94" i="13"/>
  <c r="PF94" i="13"/>
  <c r="OL94" i="13"/>
  <c r="NX94" i="13"/>
  <c r="NJ94" i="13"/>
  <c r="MV94" i="13"/>
  <c r="MG94" i="13"/>
  <c r="LR94" i="13"/>
  <c r="LD94" i="13"/>
  <c r="KQ94" i="13"/>
  <c r="KD94" i="13"/>
  <c r="JQ94" i="13"/>
  <c r="JD94" i="13"/>
  <c r="IQ94" i="13"/>
  <c r="IC94" i="13"/>
  <c r="HP94" i="13"/>
  <c r="HC94" i="13"/>
  <c r="GP94" i="13"/>
  <c r="GC94" i="13"/>
  <c r="FP94" i="13"/>
  <c r="FC94" i="13"/>
  <c r="EP94" i="13"/>
  <c r="ED94" i="13"/>
  <c r="DR94" i="13"/>
  <c r="DF94" i="13"/>
  <c r="CT94" i="13"/>
  <c r="CH94" i="13"/>
  <c r="BV94" i="13"/>
  <c r="BJ94" i="13"/>
  <c r="AX94" i="13"/>
  <c r="AL94" i="13"/>
  <c r="Z94" i="13"/>
  <c r="N94" i="13"/>
  <c r="ACT94" i="13"/>
  <c r="ABV94" i="13"/>
  <c r="AAX94" i="13"/>
  <c r="AAF94" i="13"/>
  <c r="ZJ94" i="13"/>
  <c r="YN94" i="13"/>
  <c r="XR94" i="13"/>
  <c r="XA94" i="13"/>
  <c r="WE94" i="13"/>
  <c r="VI94" i="13"/>
  <c r="UR94" i="13"/>
  <c r="TV94" i="13"/>
  <c r="SZ94" i="13"/>
  <c r="SD94" i="13"/>
  <c r="RM94" i="13"/>
  <c r="QQ94" i="13"/>
  <c r="PU94" i="13"/>
  <c r="PE94" i="13"/>
  <c r="OK94" i="13"/>
  <c r="NW94" i="13"/>
  <c r="NI94" i="13"/>
  <c r="MU94" i="13"/>
  <c r="ME94" i="13"/>
  <c r="LQ94" i="13"/>
  <c r="LC94" i="13"/>
  <c r="KP94" i="13"/>
  <c r="KC94" i="13"/>
  <c r="JP94" i="13"/>
  <c r="JC94" i="13"/>
  <c r="IO94" i="13"/>
  <c r="IB94" i="13"/>
  <c r="HO94" i="13"/>
  <c r="HB94" i="13"/>
  <c r="GO94" i="13"/>
  <c r="GB94" i="13"/>
  <c r="FO94" i="13"/>
  <c r="FB94" i="13"/>
  <c r="EO94" i="13"/>
  <c r="EC94" i="13"/>
  <c r="DQ94" i="13"/>
  <c r="DE94" i="13"/>
  <c r="CS94" i="13"/>
  <c r="CG94" i="13"/>
  <c r="BU94" i="13"/>
  <c r="BI94" i="13"/>
  <c r="AW94" i="13"/>
  <c r="AK94" i="13"/>
  <c r="Y94" i="13"/>
  <c r="M94" i="13"/>
  <c r="ACS94" i="13"/>
  <c r="ABU94" i="13"/>
  <c r="AAW94" i="13"/>
  <c r="ZZ94" i="13"/>
  <c r="ZI94" i="13"/>
  <c r="YM94" i="13"/>
  <c r="XQ94" i="13"/>
  <c r="WZ94" i="13"/>
  <c r="WD94" i="13"/>
  <c r="VH94" i="13"/>
  <c r="UL94" i="13"/>
  <c r="TU94" i="13"/>
  <c r="SY94" i="13"/>
  <c r="SC94" i="13"/>
  <c r="RL94" i="13"/>
  <c r="QP94" i="13"/>
  <c r="PT94" i="13"/>
  <c r="PD94" i="13"/>
  <c r="OJ94" i="13"/>
  <c r="NV94" i="13"/>
  <c r="NH94" i="13"/>
  <c r="MS94" i="13"/>
  <c r="MD94" i="13"/>
  <c r="LP94" i="13"/>
  <c r="LB94" i="13"/>
  <c r="KO94" i="13"/>
  <c r="KB94" i="13"/>
  <c r="JO94" i="13"/>
  <c r="JA94" i="13"/>
  <c r="IN94" i="13"/>
  <c r="IA94" i="13"/>
  <c r="HN94" i="13"/>
  <c r="HA94" i="13"/>
  <c r="GN94" i="13"/>
  <c r="GA94" i="13"/>
  <c r="FN94" i="13"/>
  <c r="FA94" i="13"/>
  <c r="EN94" i="13"/>
  <c r="EB94" i="13"/>
  <c r="DP94" i="13"/>
  <c r="DD94" i="13"/>
  <c r="CR94" i="13"/>
  <c r="CF94" i="13"/>
  <c r="BT94" i="13"/>
  <c r="BH94" i="13"/>
  <c r="AV94" i="13"/>
  <c r="AJ94" i="13"/>
  <c r="X94" i="13"/>
  <c r="L94" i="13"/>
  <c r="ACR94" i="13"/>
  <c r="ABT94" i="13"/>
  <c r="AAV94" i="13"/>
  <c r="ZY94" i="13"/>
  <c r="ZH94" i="13"/>
  <c r="YL94" i="13"/>
  <c r="XP94" i="13"/>
  <c r="WT94" i="13"/>
  <c r="WC94" i="13"/>
  <c r="VG94" i="13"/>
  <c r="UK94" i="13"/>
  <c r="TT94" i="13"/>
  <c r="SX94" i="13"/>
  <c r="SB94" i="13"/>
  <c r="RF94" i="13"/>
  <c r="QO94" i="13"/>
  <c r="PS94" i="13"/>
  <c r="PA94" i="13"/>
  <c r="OI94" i="13"/>
  <c r="NU94" i="13"/>
  <c r="NG94" i="13"/>
  <c r="MQ94" i="13"/>
  <c r="MC94" i="13"/>
  <c r="LO94" i="13"/>
  <c r="LA94" i="13"/>
  <c r="KN94" i="13"/>
  <c r="KA94" i="13"/>
  <c r="JM94" i="13"/>
  <c r="IZ94" i="13"/>
  <c r="IM94" i="13"/>
  <c r="HZ94" i="13"/>
  <c r="HM94" i="13"/>
  <c r="GZ94" i="13"/>
  <c r="GM94" i="13"/>
  <c r="FZ94" i="13"/>
  <c r="FM94" i="13"/>
  <c r="EZ94" i="13"/>
  <c r="EM94" i="13"/>
  <c r="EA94" i="13"/>
  <c r="DO94" i="13"/>
  <c r="DC94" i="13"/>
  <c r="CQ94" i="13"/>
  <c r="CE94" i="13"/>
  <c r="BS94" i="13"/>
  <c r="BG94" i="13"/>
  <c r="AU94" i="13"/>
  <c r="AI94" i="13"/>
  <c r="W94" i="13"/>
  <c r="K94" i="13"/>
  <c r="Z16" i="20"/>
  <c r="A17" i="20"/>
  <c r="Z3174" i="20"/>
  <c r="A3175" i="20"/>
  <c r="A1166" i="20"/>
  <c r="Z1165" i="20"/>
  <c r="A1740" i="20"/>
  <c r="Z1739" i="20"/>
  <c r="A2027" i="20"/>
  <c r="Z2026" i="20"/>
  <c r="A305" i="20"/>
  <c r="Z304" i="20"/>
  <c r="A592" i="20"/>
  <c r="Z591" i="20"/>
  <c r="A879" i="20"/>
  <c r="Z878" i="20"/>
  <c r="A1453" i="20"/>
  <c r="Z1452" i="20"/>
  <c r="Z2600" i="20"/>
  <c r="A2601" i="20"/>
  <c r="Z2887" i="20"/>
  <c r="A2888" i="20"/>
  <c r="Z2313" i="20"/>
  <c r="A2314" i="20"/>
  <c r="C3174" i="20"/>
  <c r="B3462" i="20"/>
  <c r="A3462" i="20" s="1"/>
  <c r="ACT112" i="13"/>
  <c r="ACH112" i="13"/>
  <c r="ACL112" i="13"/>
  <c r="ABY112" i="13"/>
  <c r="ABM112" i="13"/>
  <c r="ABA112" i="13"/>
  <c r="AAO112" i="13"/>
  <c r="AAC112" i="13"/>
  <c r="ZQ112" i="13"/>
  <c r="ZE112" i="13"/>
  <c r="YS112" i="13"/>
  <c r="YG112" i="13"/>
  <c r="XU112" i="13"/>
  <c r="XI112" i="13"/>
  <c r="WW112" i="13"/>
  <c r="WK112" i="13"/>
  <c r="VY112" i="13"/>
  <c r="VM112" i="13"/>
  <c r="VA112" i="13"/>
  <c r="UO112" i="13"/>
  <c r="UC112" i="13"/>
  <c r="TQ112" i="13"/>
  <c r="TE112" i="13"/>
  <c r="SS112" i="13"/>
  <c r="SG112" i="13"/>
  <c r="ACX112" i="13"/>
  <c r="ACK112" i="13"/>
  <c r="ABX112" i="13"/>
  <c r="ABL112" i="13"/>
  <c r="AAZ112" i="13"/>
  <c r="AAN112" i="13"/>
  <c r="AAB112" i="13"/>
  <c r="ZP112" i="13"/>
  <c r="ZD112" i="13"/>
  <c r="ACW112" i="13"/>
  <c r="ACJ112" i="13"/>
  <c r="ABW112" i="13"/>
  <c r="ABK112" i="13"/>
  <c r="AAY112" i="13"/>
  <c r="AAM112" i="13"/>
  <c r="AAA112" i="13"/>
  <c r="ZO112" i="13"/>
  <c r="ZC112" i="13"/>
  <c r="YQ112" i="13"/>
  <c r="YE112" i="13"/>
  <c r="XS112" i="13"/>
  <c r="XG112" i="13"/>
  <c r="WU112" i="13"/>
  <c r="WI112" i="13"/>
  <c r="VW112" i="13"/>
  <c r="VK112" i="13"/>
  <c r="UY112" i="13"/>
  <c r="UM112" i="13"/>
  <c r="UA112" i="13"/>
  <c r="TO112" i="13"/>
  <c r="TC112" i="13"/>
  <c r="SQ112" i="13"/>
  <c r="SE112" i="13"/>
  <c r="ACV112" i="13"/>
  <c r="ACI112" i="13"/>
  <c r="ABV112" i="13"/>
  <c r="ABJ112" i="13"/>
  <c r="AAX112" i="13"/>
  <c r="AAL112" i="13"/>
  <c r="ZZ112" i="13"/>
  <c r="ZN112" i="13"/>
  <c r="ZB112" i="13"/>
  <c r="YP112" i="13"/>
  <c r="YD112" i="13"/>
  <c r="XR112" i="13"/>
  <c r="XF112" i="13"/>
  <c r="WT112" i="13"/>
  <c r="WH112" i="13"/>
  <c r="VV112" i="13"/>
  <c r="VJ112" i="13"/>
  <c r="UX112" i="13"/>
  <c r="UL112" i="13"/>
  <c r="TZ112" i="13"/>
  <c r="TN112" i="13"/>
  <c r="TB112" i="13"/>
  <c r="SP112" i="13"/>
  <c r="SD112" i="13"/>
  <c r="ACS112" i="13"/>
  <c r="ACF112" i="13"/>
  <c r="ABT112" i="13"/>
  <c r="ABH112" i="13"/>
  <c r="AAV112" i="13"/>
  <c r="AAJ112" i="13"/>
  <c r="ZX112" i="13"/>
  <c r="ZL112" i="13"/>
  <c r="YZ112" i="13"/>
  <c r="YN112" i="13"/>
  <c r="YB112" i="13"/>
  <c r="XP112" i="13"/>
  <c r="XD112" i="13"/>
  <c r="WR112" i="13"/>
  <c r="WF112" i="13"/>
  <c r="VT112" i="13"/>
  <c r="VH112" i="13"/>
  <c r="UV112" i="13"/>
  <c r="UJ112" i="13"/>
  <c r="TX112" i="13"/>
  <c r="TL112" i="13"/>
  <c r="SZ112" i="13"/>
  <c r="SN112" i="13"/>
  <c r="SB112" i="13"/>
  <c r="ACR112" i="13"/>
  <c r="ACE112" i="13"/>
  <c r="ABS112" i="13"/>
  <c r="ABG112" i="13"/>
  <c r="AAU112" i="13"/>
  <c r="AAI112" i="13"/>
  <c r="ZW112" i="13"/>
  <c r="ZK112" i="13"/>
  <c r="YY112" i="13"/>
  <c r="YM112" i="13"/>
  <c r="YA112" i="13"/>
  <c r="XO112" i="13"/>
  <c r="XC112" i="13"/>
  <c r="WQ112" i="13"/>
  <c r="WE112" i="13"/>
  <c r="VS112" i="13"/>
  <c r="VG112" i="13"/>
  <c r="UU112" i="13"/>
  <c r="UI112" i="13"/>
  <c r="TW112" i="13"/>
  <c r="TK112" i="13"/>
  <c r="SY112" i="13"/>
  <c r="SM112" i="13"/>
  <c r="SA112" i="13"/>
  <c r="ACQ112" i="13"/>
  <c r="ACD112" i="13"/>
  <c r="ABR112" i="13"/>
  <c r="ABF112" i="13"/>
  <c r="AAT112" i="13"/>
  <c r="AAH112" i="13"/>
  <c r="ZV112" i="13"/>
  <c r="ZJ112" i="13"/>
  <c r="YX112" i="13"/>
  <c r="YL112" i="13"/>
  <c r="XZ112" i="13"/>
  <c r="XN112" i="13"/>
  <c r="XB112" i="13"/>
  <c r="WP112" i="13"/>
  <c r="WD112" i="13"/>
  <c r="ACP112" i="13"/>
  <c r="ACC112" i="13"/>
  <c r="ABQ112" i="13"/>
  <c r="ABE112" i="13"/>
  <c r="AAS112" i="13"/>
  <c r="AAG112" i="13"/>
  <c r="ZU112" i="13"/>
  <c r="ZI112" i="13"/>
  <c r="YW112" i="13"/>
  <c r="YK112" i="13"/>
  <c r="XY112" i="13"/>
  <c r="XM112" i="13"/>
  <c r="XA112" i="13"/>
  <c r="WO112" i="13"/>
  <c r="WC112" i="13"/>
  <c r="VQ112" i="13"/>
  <c r="VE112" i="13"/>
  <c r="US112" i="13"/>
  <c r="UG112" i="13"/>
  <c r="TU112" i="13"/>
  <c r="TI112" i="13"/>
  <c r="SW112" i="13"/>
  <c r="SK112" i="13"/>
  <c r="RY112" i="13"/>
  <c r="ACO112" i="13"/>
  <c r="ACB112" i="13"/>
  <c r="ABP112" i="13"/>
  <c r="ABD112" i="13"/>
  <c r="AAR112" i="13"/>
  <c r="AAF112" i="13"/>
  <c r="ZT112" i="13"/>
  <c r="ZH112" i="13"/>
  <c r="YV112" i="13"/>
  <c r="YJ112" i="13"/>
  <c r="XX112" i="13"/>
  <c r="XL112" i="13"/>
  <c r="WZ112" i="13"/>
  <c r="WN112" i="13"/>
  <c r="WB112" i="13"/>
  <c r="VP112" i="13"/>
  <c r="VD112" i="13"/>
  <c r="UR112" i="13"/>
  <c r="UF112" i="13"/>
  <c r="TT112" i="13"/>
  <c r="TH112" i="13"/>
  <c r="SV112" i="13"/>
  <c r="SJ112" i="13"/>
  <c r="RX112" i="13"/>
  <c r="ACA112" i="13"/>
  <c r="AAE112" i="13"/>
  <c r="YO112" i="13"/>
  <c r="XE112" i="13"/>
  <c r="VU112" i="13"/>
  <c r="UQ112" i="13"/>
  <c r="TP112" i="13"/>
  <c r="SL112" i="13"/>
  <c r="ABZ112" i="13"/>
  <c r="AAD112" i="13"/>
  <c r="YI112" i="13"/>
  <c r="WY112" i="13"/>
  <c r="VR112" i="13"/>
  <c r="UP112" i="13"/>
  <c r="TM112" i="13"/>
  <c r="SI112" i="13"/>
  <c r="ABU112" i="13"/>
  <c r="ZY112" i="13"/>
  <c r="YH112" i="13"/>
  <c r="WX112" i="13"/>
  <c r="VO112" i="13"/>
  <c r="UN112" i="13"/>
  <c r="TJ112" i="13"/>
  <c r="SH112" i="13"/>
  <c r="ABO112" i="13"/>
  <c r="ZS112" i="13"/>
  <c r="YF112" i="13"/>
  <c r="WV112" i="13"/>
  <c r="VN112" i="13"/>
  <c r="UK112" i="13"/>
  <c r="TG112" i="13"/>
  <c r="SF112" i="13"/>
  <c r="ABN112" i="13"/>
  <c r="ZR112" i="13"/>
  <c r="YC112" i="13"/>
  <c r="WS112" i="13"/>
  <c r="VL112" i="13"/>
  <c r="UH112" i="13"/>
  <c r="TF112" i="13"/>
  <c r="SC112" i="13"/>
  <c r="ABI112" i="13"/>
  <c r="ZM112" i="13"/>
  <c r="XW112" i="13"/>
  <c r="WM112" i="13"/>
  <c r="VI112" i="13"/>
  <c r="UE112" i="13"/>
  <c r="TD112" i="13"/>
  <c r="RZ112" i="13"/>
  <c r="ABC112" i="13"/>
  <c r="ZG112" i="13"/>
  <c r="XV112" i="13"/>
  <c r="WL112" i="13"/>
  <c r="VF112" i="13"/>
  <c r="UD112" i="13"/>
  <c r="TA112" i="13"/>
  <c r="RW112" i="13"/>
  <c r="ABB112" i="13"/>
  <c r="ZF112" i="13"/>
  <c r="XT112" i="13"/>
  <c r="WJ112" i="13"/>
  <c r="VC112" i="13"/>
  <c r="UB112" i="13"/>
  <c r="SX112" i="13"/>
  <c r="ACU112" i="13"/>
  <c r="AAW112" i="13"/>
  <c r="ZA112" i="13"/>
  <c r="XQ112" i="13"/>
  <c r="WG112" i="13"/>
  <c r="VB112" i="13"/>
  <c r="TY112" i="13"/>
  <c r="SU112" i="13"/>
  <c r="ACN112" i="13"/>
  <c r="AAQ112" i="13"/>
  <c r="YU112" i="13"/>
  <c r="XK112" i="13"/>
  <c r="WA112" i="13"/>
  <c r="UZ112" i="13"/>
  <c r="TV112" i="13"/>
  <c r="ST112" i="13"/>
  <c r="ACM112" i="13"/>
  <c r="AAP112" i="13"/>
  <c r="YT112" i="13"/>
  <c r="XJ112" i="13"/>
  <c r="VZ112" i="13"/>
  <c r="UW112" i="13"/>
  <c r="TS112" i="13"/>
  <c r="SR112" i="13"/>
  <c r="ACG112" i="13"/>
  <c r="AAK112" i="13"/>
  <c r="XH112" i="13"/>
  <c r="VX112" i="13"/>
  <c r="UT112" i="13"/>
  <c r="TR112" i="13"/>
  <c r="YR112" i="13"/>
  <c r="SO112" i="13"/>
  <c r="G96" i="13"/>
  <c r="RS112" i="13"/>
  <c r="RO112" i="13"/>
  <c r="RK112" i="13"/>
  <c r="RG112" i="13"/>
  <c r="RC112" i="13"/>
  <c r="QY112" i="13"/>
  <c r="QU112" i="13"/>
  <c r="QQ112" i="13"/>
  <c r="QM112" i="13"/>
  <c r="QI112" i="13"/>
  <c r="QE112" i="13"/>
  <c r="QA112" i="13"/>
  <c r="PW112" i="13"/>
  <c r="PS112" i="13"/>
  <c r="PO112" i="13"/>
  <c r="PK112" i="13"/>
  <c r="PG112" i="13"/>
  <c r="PC112" i="13"/>
  <c r="OY112" i="13"/>
  <c r="OU112" i="13"/>
  <c r="OQ112" i="13"/>
  <c r="OM112" i="13"/>
  <c r="OI112" i="13"/>
  <c r="OE112" i="13"/>
  <c r="OA112" i="13"/>
  <c r="NW112" i="13"/>
  <c r="NS112" i="13"/>
  <c r="NO112" i="13"/>
  <c r="NK112" i="13"/>
  <c r="NG112" i="13"/>
  <c r="NC112" i="13"/>
  <c r="MY112" i="13"/>
  <c r="MU112" i="13"/>
  <c r="MQ112" i="13"/>
  <c r="MM112" i="13"/>
  <c r="MI112" i="13"/>
  <c r="ME112" i="13"/>
  <c r="MA112" i="13"/>
  <c r="LW112" i="13"/>
  <c r="LS112" i="13"/>
  <c r="LO112" i="13"/>
  <c r="LK112" i="13"/>
  <c r="LG112" i="13"/>
  <c r="LC112" i="13"/>
  <c r="KY112" i="13"/>
  <c r="KU112" i="13"/>
  <c r="KQ112" i="13"/>
  <c r="KM112" i="13"/>
  <c r="KI112" i="13"/>
  <c r="KE112" i="13"/>
  <c r="KA112" i="13"/>
  <c r="JW112" i="13"/>
  <c r="JS112" i="13"/>
  <c r="JO112" i="13"/>
  <c r="JK112" i="13"/>
  <c r="JG112" i="13"/>
  <c r="JC112" i="13"/>
  <c r="IY112" i="13"/>
  <c r="IU112" i="13"/>
  <c r="IQ112" i="13"/>
  <c r="IM112" i="13"/>
  <c r="II112" i="13"/>
  <c r="IE112" i="13"/>
  <c r="IA112" i="13"/>
  <c r="HW112" i="13"/>
  <c r="HS112" i="13"/>
  <c r="HO112" i="13"/>
  <c r="HK112" i="13"/>
  <c r="HG112" i="13"/>
  <c r="HC112" i="13"/>
  <c r="GY112" i="13"/>
  <c r="GU112" i="13"/>
  <c r="GQ112" i="13"/>
  <c r="GM112" i="13"/>
  <c r="GI112" i="13"/>
  <c r="GE112" i="13"/>
  <c r="GA112" i="13"/>
  <c r="FW112" i="13"/>
  <c r="FS112" i="13"/>
  <c r="FO112" i="13"/>
  <c r="FK112" i="13"/>
  <c r="FG112" i="13"/>
  <c r="FC112" i="13"/>
  <c r="EY112" i="13"/>
  <c r="EU112" i="13"/>
  <c r="EQ112" i="13"/>
  <c r="EM112" i="13"/>
  <c r="EI112" i="13"/>
  <c r="EE112" i="13"/>
  <c r="EA112" i="13"/>
  <c r="DW112" i="13"/>
  <c r="DS112" i="13"/>
  <c r="DO112" i="13"/>
  <c r="DK112" i="13"/>
  <c r="DG112" i="13"/>
  <c r="DC112" i="13"/>
  <c r="CY112" i="13"/>
  <c r="CU112" i="13"/>
  <c r="CQ112" i="13"/>
  <c r="CM112" i="13"/>
  <c r="CI112" i="13"/>
  <c r="CE112" i="13"/>
  <c r="CA112" i="13"/>
  <c r="BW112" i="13"/>
  <c r="BS112" i="13"/>
  <c r="BO112" i="13"/>
  <c r="BK112" i="13"/>
  <c r="BG112" i="13"/>
  <c r="RV112" i="13"/>
  <c r="RR112" i="13"/>
  <c r="RN112" i="13"/>
  <c r="RJ112" i="13"/>
  <c r="RF112" i="13"/>
  <c r="RB112" i="13"/>
  <c r="QX112" i="13"/>
  <c r="QT112" i="13"/>
  <c r="QP112" i="13"/>
  <c r="QL112" i="13"/>
  <c r="QH112" i="13"/>
  <c r="QD112" i="13"/>
  <c r="PZ112" i="13"/>
  <c r="PV112" i="13"/>
  <c r="PR112" i="13"/>
  <c r="PN112" i="13"/>
  <c r="PJ112" i="13"/>
  <c r="PF112" i="13"/>
  <c r="PB112" i="13"/>
  <c r="OX112" i="13"/>
  <c r="OT112" i="13"/>
  <c r="OP112" i="13"/>
  <c r="OL112" i="13"/>
  <c r="OH112" i="13"/>
  <c r="OD112" i="13"/>
  <c r="NZ112" i="13"/>
  <c r="NV112" i="13"/>
  <c r="NR112" i="13"/>
  <c r="NN112" i="13"/>
  <c r="NJ112" i="13"/>
  <c r="NF112" i="13"/>
  <c r="NB112" i="13"/>
  <c r="MX112" i="13"/>
  <c r="MT112" i="13"/>
  <c r="MP112" i="13"/>
  <c r="ML112" i="13"/>
  <c r="MH112" i="13"/>
  <c r="MD112" i="13"/>
  <c r="LZ112" i="13"/>
  <c r="LV112" i="13"/>
  <c r="LR112" i="13"/>
  <c r="LN112" i="13"/>
  <c r="LJ112" i="13"/>
  <c r="LF112" i="13"/>
  <c r="LB112" i="13"/>
  <c r="KX112" i="13"/>
  <c r="KT112" i="13"/>
  <c r="KP112" i="13"/>
  <c r="KL112" i="13"/>
  <c r="KH112" i="13"/>
  <c r="KD112" i="13"/>
  <c r="JZ112" i="13"/>
  <c r="JV112" i="13"/>
  <c r="JR112" i="13"/>
  <c r="JN112" i="13"/>
  <c r="JJ112" i="13"/>
  <c r="JF112" i="13"/>
  <c r="JB112" i="13"/>
  <c r="IX112" i="13"/>
  <c r="IT112" i="13"/>
  <c r="IP112" i="13"/>
  <c r="IL112" i="13"/>
  <c r="IH112" i="13"/>
  <c r="ID112" i="13"/>
  <c r="HZ112" i="13"/>
  <c r="HV112" i="13"/>
  <c r="HR112" i="13"/>
  <c r="HN112" i="13"/>
  <c r="HJ112" i="13"/>
  <c r="HF112" i="13"/>
  <c r="HB112" i="13"/>
  <c r="GX112" i="13"/>
  <c r="GT112" i="13"/>
  <c r="GP112" i="13"/>
  <c r="GL112" i="13"/>
  <c r="GH112" i="13"/>
  <c r="GD112" i="13"/>
  <c r="FZ112" i="13"/>
  <c r="FV112" i="13"/>
  <c r="FR112" i="13"/>
  <c r="FN112" i="13"/>
  <c r="FJ112" i="13"/>
  <c r="FF112" i="13"/>
  <c r="FB112" i="13"/>
  <c r="EX112" i="13"/>
  <c r="ET112" i="13"/>
  <c r="EP112" i="13"/>
  <c r="EL112" i="13"/>
  <c r="EH112" i="13"/>
  <c r="ED112" i="13"/>
  <c r="DZ112" i="13"/>
  <c r="DV112" i="13"/>
  <c r="DR112" i="13"/>
  <c r="DN112" i="13"/>
  <c r="DJ112" i="13"/>
  <c r="DF112" i="13"/>
  <c r="DB112" i="13"/>
  <c r="CX112" i="13"/>
  <c r="CT112" i="13"/>
  <c r="CP112" i="13"/>
  <c r="CL112" i="13"/>
  <c r="CH112" i="13"/>
  <c r="CD112" i="13"/>
  <c r="BZ112" i="13"/>
  <c r="BV112" i="13"/>
  <c r="BR112" i="13"/>
  <c r="BN112" i="13"/>
  <c r="BJ112" i="13"/>
  <c r="RU112" i="13"/>
  <c r="RM112" i="13"/>
  <c r="RE112" i="13"/>
  <c r="QW112" i="13"/>
  <c r="QO112" i="13"/>
  <c r="QG112" i="13"/>
  <c r="PY112" i="13"/>
  <c r="PQ112" i="13"/>
  <c r="PI112" i="13"/>
  <c r="PA112" i="13"/>
  <c r="OS112" i="13"/>
  <c r="OK112" i="13"/>
  <c r="OC112" i="13"/>
  <c r="NU112" i="13"/>
  <c r="NM112" i="13"/>
  <c r="NE112" i="13"/>
  <c r="MW112" i="13"/>
  <c r="MO112" i="13"/>
  <c r="MG112" i="13"/>
  <c r="LY112" i="13"/>
  <c r="LQ112" i="13"/>
  <c r="LI112" i="13"/>
  <c r="LA112" i="13"/>
  <c r="KS112" i="13"/>
  <c r="KK112" i="13"/>
  <c r="KC112" i="13"/>
  <c r="JU112" i="13"/>
  <c r="JM112" i="13"/>
  <c r="JE112" i="13"/>
  <c r="IW112" i="13"/>
  <c r="IO112" i="13"/>
  <c r="IG112" i="13"/>
  <c r="HY112" i="13"/>
  <c r="HQ112" i="13"/>
  <c r="HI112" i="13"/>
  <c r="HA112" i="13"/>
  <c r="GS112" i="13"/>
  <c r="GK112" i="13"/>
  <c r="GC112" i="13"/>
  <c r="FU112" i="13"/>
  <c r="FM112" i="13"/>
  <c r="FE112" i="13"/>
  <c r="EW112" i="13"/>
  <c r="EO112" i="13"/>
  <c r="EG112" i="13"/>
  <c r="DY112" i="13"/>
  <c r="DQ112" i="13"/>
  <c r="DI112" i="13"/>
  <c r="DA112" i="13"/>
  <c r="CS112" i="13"/>
  <c r="CK112" i="13"/>
  <c r="CC112" i="13"/>
  <c r="BU112" i="13"/>
  <c r="BM112" i="13"/>
  <c r="RT112" i="13"/>
  <c r="RL112" i="13"/>
  <c r="RD112" i="13"/>
  <c r="QV112" i="13"/>
  <c r="QN112" i="13"/>
  <c r="QF112" i="13"/>
  <c r="PX112" i="13"/>
  <c r="PP112" i="13"/>
  <c r="PH112" i="13"/>
  <c r="OZ112" i="13"/>
  <c r="OR112" i="13"/>
  <c r="OJ112" i="13"/>
  <c r="OB112" i="13"/>
  <c r="NT112" i="13"/>
  <c r="NL112" i="13"/>
  <c r="ND112" i="13"/>
  <c r="MV112" i="13"/>
  <c r="MN112" i="13"/>
  <c r="MF112" i="13"/>
  <c r="LX112" i="13"/>
  <c r="LP112" i="13"/>
  <c r="LH112" i="13"/>
  <c r="KZ112" i="13"/>
  <c r="KR112" i="13"/>
  <c r="KJ112" i="13"/>
  <c r="KB112" i="13"/>
  <c r="JT112" i="13"/>
  <c r="JL112" i="13"/>
  <c r="JD112" i="13"/>
  <c r="IV112" i="13"/>
  <c r="IN112" i="13"/>
  <c r="IF112" i="13"/>
  <c r="HX112" i="13"/>
  <c r="HP112" i="13"/>
  <c r="HH112" i="13"/>
  <c r="GZ112" i="13"/>
  <c r="GR112" i="13"/>
  <c r="GJ112" i="13"/>
  <c r="GB112" i="13"/>
  <c r="FT112" i="13"/>
  <c r="FL112" i="13"/>
  <c r="FD112" i="13"/>
  <c r="EV112" i="13"/>
  <c r="EN112" i="13"/>
  <c r="EF112" i="13"/>
  <c r="DX112" i="13"/>
  <c r="RQ112" i="13"/>
  <c r="RI112" i="13"/>
  <c r="RA112" i="13"/>
  <c r="QS112" i="13"/>
  <c r="QK112" i="13"/>
  <c r="QC112" i="13"/>
  <c r="PU112" i="13"/>
  <c r="PM112" i="13"/>
  <c r="PE112" i="13"/>
  <c r="OW112" i="13"/>
  <c r="OO112" i="13"/>
  <c r="OG112" i="13"/>
  <c r="NY112" i="13"/>
  <c r="NQ112" i="13"/>
  <c r="NI112" i="13"/>
  <c r="NA112" i="13"/>
  <c r="MS112" i="13"/>
  <c r="MK112" i="13"/>
  <c r="MC112" i="13"/>
  <c r="LU112" i="13"/>
  <c r="LM112" i="13"/>
  <c r="LE112" i="13"/>
  <c r="KW112" i="13"/>
  <c r="KO112" i="13"/>
  <c r="KG112" i="13"/>
  <c r="JY112" i="13"/>
  <c r="JQ112" i="13"/>
  <c r="JI112" i="13"/>
  <c r="JA112" i="13"/>
  <c r="IS112" i="13"/>
  <c r="IK112" i="13"/>
  <c r="IC112" i="13"/>
  <c r="HU112" i="13"/>
  <c r="HM112" i="13"/>
  <c r="HE112" i="13"/>
  <c r="GW112" i="13"/>
  <c r="GO112" i="13"/>
  <c r="GG112" i="13"/>
  <c r="FY112" i="13"/>
  <c r="FQ112" i="13"/>
  <c r="FI112" i="13"/>
  <c r="FA112" i="13"/>
  <c r="ES112" i="13"/>
  <c r="EK112" i="13"/>
  <c r="EC112" i="13"/>
  <c r="DU112" i="13"/>
  <c r="DM112" i="13"/>
  <c r="DE112" i="13"/>
  <c r="CW112" i="13"/>
  <c r="CO112" i="13"/>
  <c r="CG112" i="13"/>
  <c r="BY112" i="13"/>
  <c r="BQ112" i="13"/>
  <c r="BI112" i="13"/>
  <c r="RP112" i="13"/>
  <c r="RH112" i="13"/>
  <c r="QZ112" i="13"/>
  <c r="QR112" i="13"/>
  <c r="QJ112" i="13"/>
  <c r="QB112" i="13"/>
  <c r="PT112" i="13"/>
  <c r="PL112" i="13"/>
  <c r="PD112" i="13"/>
  <c r="OV112" i="13"/>
  <c r="ON112" i="13"/>
  <c r="OF112" i="13"/>
  <c r="NX112" i="13"/>
  <c r="NP112" i="13"/>
  <c r="NH112" i="13"/>
  <c r="MZ112" i="13"/>
  <c r="MR112" i="13"/>
  <c r="MJ112" i="13"/>
  <c r="MB112" i="13"/>
  <c r="LT112" i="13"/>
  <c r="LL112" i="13"/>
  <c r="LD112" i="13"/>
  <c r="KV112" i="13"/>
  <c r="KN112" i="13"/>
  <c r="KF112" i="13"/>
  <c r="JX112" i="13"/>
  <c r="JP112" i="13"/>
  <c r="JH112" i="13"/>
  <c r="IZ112" i="13"/>
  <c r="IR112" i="13"/>
  <c r="IJ112" i="13"/>
  <c r="IB112" i="13"/>
  <c r="HT112" i="13"/>
  <c r="HL112" i="13"/>
  <c r="HD112" i="13"/>
  <c r="GV112" i="13"/>
  <c r="GN112" i="13"/>
  <c r="GF112" i="13"/>
  <c r="FX112" i="13"/>
  <c r="FP112" i="13"/>
  <c r="FH112" i="13"/>
  <c r="EZ112" i="13"/>
  <c r="ER112" i="13"/>
  <c r="EJ112" i="13"/>
  <c r="EB112" i="13"/>
  <c r="DT112" i="13"/>
  <c r="DL112" i="13"/>
  <c r="DD112" i="13"/>
  <c r="CV112" i="13"/>
  <c r="CN112" i="13"/>
  <c r="CF112" i="13"/>
  <c r="BX112" i="13"/>
  <c r="BP112" i="13"/>
  <c r="BH112" i="13"/>
  <c r="DH112" i="13"/>
  <c r="CB112" i="13"/>
  <c r="CZ112" i="13"/>
  <c r="BT112" i="13"/>
  <c r="CR112" i="13"/>
  <c r="BL112" i="13"/>
  <c r="DP112" i="13"/>
  <c r="CJ112" i="13"/>
  <c r="AV11" i="13"/>
  <c r="AW11" i="13"/>
  <c r="AX11" i="13"/>
  <c r="AY11" i="13"/>
  <c r="AZ11" i="13"/>
  <c r="BA11" i="13"/>
  <c r="BB11" i="13"/>
  <c r="BC11" i="13"/>
  <c r="BD11" i="13"/>
  <c r="BE11" i="13"/>
  <c r="BF11" i="13"/>
  <c r="AU11" i="13"/>
  <c r="AJ11" i="13"/>
  <c r="AK11" i="13"/>
  <c r="AL11" i="13"/>
  <c r="AM11" i="13"/>
  <c r="AN11" i="13"/>
  <c r="AO11" i="13"/>
  <c r="AP11" i="13"/>
  <c r="AQ11" i="13"/>
  <c r="AR11" i="13"/>
  <c r="AS11" i="13"/>
  <c r="AT11" i="13"/>
  <c r="AI11" i="13"/>
  <c r="X11" i="13"/>
  <c r="Y11" i="13"/>
  <c r="Z11" i="13"/>
  <c r="AA11" i="13"/>
  <c r="AB11" i="13"/>
  <c r="AC11" i="13"/>
  <c r="AD11" i="13"/>
  <c r="AE11" i="13"/>
  <c r="AF11" i="13"/>
  <c r="AG11" i="13"/>
  <c r="AH11" i="13"/>
  <c r="W11" i="13"/>
  <c r="L11" i="13"/>
  <c r="M11" i="13"/>
  <c r="N11" i="13"/>
  <c r="O11" i="13"/>
  <c r="P11" i="13"/>
  <c r="Q11" i="13"/>
  <c r="R11" i="13"/>
  <c r="S11" i="13"/>
  <c r="T11" i="13"/>
  <c r="U11" i="13"/>
  <c r="V11" i="13"/>
  <c r="K11" i="13"/>
  <c r="YW96" i="13" l="1"/>
  <c r="TU96" i="13"/>
  <c r="TI96" i="13"/>
  <c r="AAR96" i="13"/>
  <c r="AAF96" i="13"/>
  <c r="VD96" i="13"/>
  <c r="UR96" i="13"/>
  <c r="VC96" i="13"/>
  <c r="ACX96" i="13"/>
  <c r="ACL96" i="13"/>
  <c r="XJ96" i="13"/>
  <c r="WX96" i="13"/>
  <c r="RV96" i="13"/>
  <c r="RJ96" i="13"/>
  <c r="IJ96" i="13"/>
  <c r="DH96" i="13"/>
  <c r="CV96" i="13"/>
  <c r="AAJ96" i="13"/>
  <c r="ZN96" i="13"/>
  <c r="QU96" i="13"/>
  <c r="QD96" i="13"/>
  <c r="ACR96" i="13"/>
  <c r="TY96" i="13"/>
  <c r="TC96" i="13"/>
  <c r="MN96" i="13"/>
  <c r="MA96" i="13"/>
  <c r="GX96" i="13"/>
  <c r="GL96" i="13"/>
  <c r="NZ96" i="13"/>
  <c r="IS96" i="13"/>
  <c r="IG96" i="13"/>
  <c r="DE96" i="13"/>
  <c r="CS96" i="13"/>
  <c r="AAB96" i="13"/>
  <c r="ZK96" i="13"/>
  <c r="EN96" i="13"/>
  <c r="L96" i="13"/>
  <c r="ACJ96" i="13"/>
  <c r="TQ96" i="13"/>
  <c r="SZ96" i="13"/>
  <c r="MK96" i="13"/>
  <c r="LW96" i="13"/>
  <c r="VY96" i="13"/>
  <c r="OJ96" i="13"/>
  <c r="NW96" i="13"/>
  <c r="IP96" i="13"/>
  <c r="ID96" i="13"/>
  <c r="DB96" i="13"/>
  <c r="CP96" i="13"/>
  <c r="JM96" i="13"/>
  <c r="EK96" i="13"/>
  <c r="DY96" i="13"/>
  <c r="ABK96" i="13"/>
  <c r="AAO96" i="13"/>
  <c r="SA96" i="13"/>
  <c r="RE96" i="13"/>
  <c r="T96" i="13"/>
  <c r="UZ96" i="13"/>
  <c r="UI96" i="13"/>
  <c r="NF96" i="13"/>
  <c r="MS96" i="13"/>
  <c r="HO96" i="13"/>
  <c r="HC96" i="13"/>
  <c r="OS96" i="13"/>
  <c r="JJ96" i="13"/>
  <c r="IX96" i="13"/>
  <c r="DV96" i="13"/>
  <c r="DJ96" i="13"/>
  <c r="IW96" i="13"/>
  <c r="DI96" i="13"/>
  <c r="Q96" i="13"/>
  <c r="JI96" i="13"/>
  <c r="DU96" i="13"/>
  <c r="V112" i="13"/>
  <c r="AS112" i="13"/>
  <c r="AR112" i="13"/>
  <c r="K112" i="13"/>
  <c r="AU112" i="13"/>
  <c r="AH112" i="13"/>
  <c r="BE112" i="13"/>
  <c r="BD112" i="13"/>
  <c r="AT112" i="13"/>
  <c r="U112" i="13"/>
  <c r="T112" i="13"/>
  <c r="AD112" i="13"/>
  <c r="AI112" i="13"/>
  <c r="AF112" i="13"/>
  <c r="R112" i="13"/>
  <c r="AP112" i="13"/>
  <c r="BB112" i="13"/>
  <c r="AG112" i="13"/>
  <c r="AB112" i="13"/>
  <c r="AZ112" i="13"/>
  <c r="W112" i="13"/>
  <c r="BF112" i="13"/>
  <c r="P112" i="13"/>
  <c r="AN112" i="13"/>
  <c r="S112" i="13"/>
  <c r="AE112" i="13"/>
  <c r="AQ112" i="13"/>
  <c r="BC112" i="13"/>
  <c r="Q112" i="13"/>
  <c r="AC112" i="13"/>
  <c r="AO112" i="13"/>
  <c r="BA112" i="13"/>
  <c r="AY112" i="13"/>
  <c r="AA112" i="13"/>
  <c r="O112" i="13"/>
  <c r="N112" i="13"/>
  <c r="AX112" i="13"/>
  <c r="M112" i="13"/>
  <c r="Y112" i="13"/>
  <c r="AK112" i="13"/>
  <c r="AW112" i="13"/>
  <c r="AM112" i="13"/>
  <c r="Z112" i="13"/>
  <c r="AL112" i="13"/>
  <c r="L112" i="13"/>
  <c r="X112" i="13"/>
  <c r="AJ112" i="13"/>
  <c r="AV112" i="13"/>
  <c r="A18" i="20"/>
  <c r="Z17" i="20"/>
  <c r="Z2314" i="20"/>
  <c r="A2315" i="20"/>
  <c r="A306" i="20"/>
  <c r="Z305" i="20"/>
  <c r="Z2888" i="20"/>
  <c r="A2889" i="20"/>
  <c r="A2028" i="20"/>
  <c r="Z2027" i="20"/>
  <c r="A2602" i="20"/>
  <c r="Z2601" i="20"/>
  <c r="A1741" i="20"/>
  <c r="Z1740" i="20"/>
  <c r="A1454" i="20"/>
  <c r="Z1453" i="20"/>
  <c r="A1167" i="20"/>
  <c r="Z1166" i="20"/>
  <c r="Z592" i="20"/>
  <c r="A593" i="20"/>
  <c r="A3463" i="20"/>
  <c r="Z3462" i="20"/>
  <c r="A3176" i="20"/>
  <c r="Z3175" i="20"/>
  <c r="A880" i="20"/>
  <c r="Z879" i="20"/>
  <c r="C3462" i="20"/>
  <c r="B3750" i="20"/>
  <c r="A3750" i="20" s="1"/>
  <c r="I114" i="13"/>
  <c r="G116" i="13" s="1"/>
  <c r="I116" i="13" s="1"/>
  <c r="I96" i="13"/>
  <c r="G98" i="13" s="1"/>
  <c r="J35" i="13"/>
  <c r="J33" i="13"/>
  <c r="J31" i="13"/>
  <c r="J27" i="13"/>
  <c r="J25" i="13"/>
  <c r="J23" i="13"/>
  <c r="J21" i="13"/>
  <c r="J19" i="13"/>
  <c r="J17" i="13"/>
  <c r="J13" i="13"/>
  <c r="I12" i="13"/>
  <c r="FE96" i="13" l="1"/>
  <c r="PF96" i="13"/>
  <c r="AF96" i="13"/>
  <c r="JY96" i="13"/>
  <c r="WU96" i="13"/>
  <c r="EZ96" i="13"/>
  <c r="OM96" i="13"/>
  <c r="O96" i="13"/>
  <c r="IV96" i="13"/>
  <c r="VO96" i="13"/>
  <c r="ZI96" i="13"/>
  <c r="LQ96" i="13"/>
  <c r="XH96" i="13"/>
  <c r="FH96" i="13"/>
  <c r="PI96" i="13"/>
  <c r="AU96" i="13"/>
  <c r="KB96" i="13"/>
  <c r="WG96" i="13"/>
  <c r="EQ96" i="13"/>
  <c r="OC96" i="13"/>
  <c r="AAQ96" i="13"/>
  <c r="RZ96" i="13"/>
  <c r="SO96" i="13"/>
  <c r="YD96" i="13"/>
  <c r="FT96" i="13"/>
  <c r="PV96" i="13"/>
  <c r="BG96" i="13"/>
  <c r="KN96" i="13"/>
  <c r="XC96" i="13"/>
  <c r="FC96" i="13"/>
  <c r="OP96" i="13"/>
  <c r="ABC96" i="13"/>
  <c r="SL96" i="13"/>
  <c r="BY96" i="13"/>
  <c r="BO96" i="13"/>
  <c r="KV96" i="13"/>
  <c r="YG96" i="13"/>
  <c r="GI96" i="13"/>
  <c r="PY96" i="13"/>
  <c r="AX96" i="13"/>
  <c r="KE96" i="13"/>
  <c r="WJ96" i="13"/>
  <c r="PD96" i="13"/>
  <c r="XN96" i="13"/>
  <c r="HM96" i="13"/>
  <c r="CA96" i="13"/>
  <c r="LH96" i="13"/>
  <c r="ZC96" i="13"/>
  <c r="GU96" i="13"/>
  <c r="QR96" i="13"/>
  <c r="BJ96" i="13"/>
  <c r="KQ96" i="13"/>
  <c r="XF96" i="13"/>
  <c r="PP96" i="13"/>
  <c r="XZ96" i="13"/>
  <c r="PE96" i="13"/>
  <c r="KS96" i="13"/>
  <c r="ABY96" i="13"/>
  <c r="ND96" i="13"/>
  <c r="OQ96" i="13"/>
  <c r="EH96" i="13"/>
  <c r="JV96" i="13"/>
  <c r="PS96" i="13"/>
  <c r="YZ96" i="13"/>
  <c r="CM96" i="13"/>
  <c r="IA96" i="13"/>
  <c r="NS96" i="13"/>
  <c r="VV96" i="13"/>
  <c r="AR96" i="13"/>
  <c r="GF96" i="13"/>
  <c r="LT96" i="13"/>
  <c r="SR96" i="13"/>
  <c r="ACG96" i="13"/>
  <c r="EW96" i="13"/>
  <c r="KK96" i="13"/>
  <c r="QJ96" i="13"/>
  <c r="ZY96" i="13"/>
  <c r="DN96" i="13"/>
  <c r="JB96" i="13"/>
  <c r="OW96" i="13"/>
  <c r="XQ96" i="13"/>
  <c r="BS96" i="13"/>
  <c r="HG96" i="13"/>
  <c r="MX96" i="13"/>
  <c r="UM96" i="13"/>
  <c r="X96" i="13"/>
  <c r="FL96" i="13"/>
  <c r="KZ96" i="13"/>
  <c r="RI96" i="13"/>
  <c r="AAX96" i="13"/>
  <c r="DQ96" i="13"/>
  <c r="JE96" i="13"/>
  <c r="OZ96" i="13"/>
  <c r="XT96" i="13"/>
  <c r="BV96" i="13"/>
  <c r="HJ96" i="13"/>
  <c r="NA96" i="13"/>
  <c r="UU96" i="13"/>
  <c r="AA96" i="13"/>
  <c r="FO96" i="13"/>
  <c r="LC96" i="13"/>
  <c r="RQ96" i="13"/>
  <c r="ABA96" i="13"/>
  <c r="DT96" i="13"/>
  <c r="JH96" i="13"/>
  <c r="PC96" i="13"/>
  <c r="YB96" i="13"/>
  <c r="SH96" i="13"/>
  <c r="XV96" i="13"/>
  <c r="QM96" i="13"/>
  <c r="WA96" i="13"/>
  <c r="ABO96" i="13"/>
  <c r="QB96" i="13"/>
  <c r="VP96" i="13"/>
  <c r="ABD96" i="13"/>
  <c r="UG96" i="13"/>
  <c r="ZU96" i="13"/>
  <c r="SX96" i="13"/>
  <c r="YL96" i="13"/>
  <c r="YC96" i="13"/>
  <c r="QW96" i="13"/>
  <c r="BA96" i="13"/>
  <c r="UX96" i="13"/>
  <c r="XG96" i="13"/>
  <c r="ET96" i="13"/>
  <c r="KH96" i="13"/>
  <c r="QG96" i="13"/>
  <c r="ZQ96" i="13"/>
  <c r="CY96" i="13"/>
  <c r="IM96" i="13"/>
  <c r="OG96" i="13"/>
  <c r="WR96" i="13"/>
  <c r="BD96" i="13"/>
  <c r="GR96" i="13"/>
  <c r="MG96" i="13"/>
  <c r="TN96" i="13"/>
  <c r="U96" i="13"/>
  <c r="FI96" i="13"/>
  <c r="KW96" i="13"/>
  <c r="RF96" i="13"/>
  <c r="AAU96" i="13"/>
  <c r="DZ96" i="13"/>
  <c r="JN96" i="13"/>
  <c r="PJ96" i="13"/>
  <c r="YM96" i="13"/>
  <c r="CE96" i="13"/>
  <c r="HS96" i="13"/>
  <c r="NK96" i="13"/>
  <c r="VI96" i="13"/>
  <c r="AJ96" i="13"/>
  <c r="FX96" i="13"/>
  <c r="LL96" i="13"/>
  <c r="SE96" i="13"/>
  <c r="ABT96" i="13"/>
  <c r="EC96" i="13"/>
  <c r="JQ96" i="13"/>
  <c r="PM96" i="13"/>
  <c r="YP96" i="13"/>
  <c r="CH96" i="13"/>
  <c r="HV96" i="13"/>
  <c r="NN96" i="13"/>
  <c r="VL96" i="13"/>
  <c r="AM96" i="13"/>
  <c r="GA96" i="13"/>
  <c r="LO96" i="13"/>
  <c r="SM96" i="13"/>
  <c r="ABW96" i="13"/>
  <c r="EF96" i="13"/>
  <c r="JT96" i="13"/>
  <c r="PQ96" i="13"/>
  <c r="YS96" i="13"/>
  <c r="ST96" i="13"/>
  <c r="YH96" i="13"/>
  <c r="QY96" i="13"/>
  <c r="WM96" i="13"/>
  <c r="ACA96" i="13"/>
  <c r="QN96" i="13"/>
  <c r="WB96" i="13"/>
  <c r="ABP96" i="13"/>
  <c r="US96" i="13"/>
  <c r="AAG96" i="13"/>
  <c r="TJ96" i="13"/>
  <c r="YX96" i="13"/>
  <c r="EG96" i="13"/>
  <c r="AAL96" i="13"/>
  <c r="GO96" i="13"/>
  <c r="CK96" i="13"/>
  <c r="R96" i="13"/>
  <c r="FF96" i="13"/>
  <c r="KT96" i="13"/>
  <c r="RC96" i="13"/>
  <c r="AAM96" i="13"/>
  <c r="DK96" i="13"/>
  <c r="IY96" i="13"/>
  <c r="OT96" i="13"/>
  <c r="XI96" i="13"/>
  <c r="BP96" i="13"/>
  <c r="HD96" i="13"/>
  <c r="MT96" i="13"/>
  <c r="UJ96" i="13"/>
  <c r="AG96" i="13"/>
  <c r="FU96" i="13"/>
  <c r="LI96" i="13"/>
  <c r="SB96" i="13"/>
  <c r="ABL96" i="13"/>
  <c r="EL96" i="13"/>
  <c r="JZ96" i="13"/>
  <c r="PW96" i="13"/>
  <c r="ZD96" i="13"/>
  <c r="CQ96" i="13"/>
  <c r="IE96" i="13"/>
  <c r="NX96" i="13"/>
  <c r="WE96" i="13"/>
  <c r="AV96" i="13"/>
  <c r="GJ96" i="13"/>
  <c r="LY96" i="13"/>
  <c r="TA96" i="13"/>
  <c r="ACK96" i="13"/>
  <c r="EO96" i="13"/>
  <c r="KC96" i="13"/>
  <c r="QA96" i="13"/>
  <c r="ZL96" i="13"/>
  <c r="CT96" i="13"/>
  <c r="IH96" i="13"/>
  <c r="OA96" i="13"/>
  <c r="WH96" i="13"/>
  <c r="AY96" i="13"/>
  <c r="GM96" i="13"/>
  <c r="MB96" i="13"/>
  <c r="TD96" i="13"/>
  <c r="ACS96" i="13"/>
  <c r="ER96" i="13"/>
  <c r="KF96" i="13"/>
  <c r="QE96" i="13"/>
  <c r="ZO96" i="13"/>
  <c r="TF96" i="13"/>
  <c r="YT96" i="13"/>
  <c r="RK96" i="13"/>
  <c r="WY96" i="13"/>
  <c r="ACM96" i="13"/>
  <c r="QZ96" i="13"/>
  <c r="WN96" i="13"/>
  <c r="ACB96" i="13"/>
  <c r="VE96" i="13"/>
  <c r="AAS96" i="13"/>
  <c r="TV96" i="13"/>
  <c r="ZJ96" i="13"/>
  <c r="JU96" i="13"/>
  <c r="AC96" i="13"/>
  <c r="MD96" i="13"/>
  <c r="HY96" i="13"/>
  <c r="AD96" i="13"/>
  <c r="FR96" i="13"/>
  <c r="LF96" i="13"/>
  <c r="RT96" i="13"/>
  <c r="ABI96" i="13"/>
  <c r="DW96" i="13"/>
  <c r="JK96" i="13"/>
  <c r="PG96" i="13"/>
  <c r="YE96" i="13"/>
  <c r="CB96" i="13"/>
  <c r="HP96" i="13"/>
  <c r="NG96" i="13"/>
  <c r="VA96" i="13"/>
  <c r="AS96" i="13"/>
  <c r="GG96" i="13"/>
  <c r="LU96" i="13"/>
  <c r="SS96" i="13"/>
  <c r="ACH96" i="13"/>
  <c r="EX96" i="13"/>
  <c r="KL96" i="13"/>
  <c r="QK96" i="13"/>
  <c r="ZZ96" i="13"/>
  <c r="DC96" i="13"/>
  <c r="IQ96" i="13"/>
  <c r="OK96" i="13"/>
  <c r="WV96" i="13"/>
  <c r="BH96" i="13"/>
  <c r="GV96" i="13"/>
  <c r="ML96" i="13"/>
  <c r="TW96" i="13"/>
  <c r="M96" i="13"/>
  <c r="FA96" i="13"/>
  <c r="KO96" i="13"/>
  <c r="QS96" i="13"/>
  <c r="AAC96" i="13"/>
  <c r="DF96" i="13"/>
  <c r="IT96" i="13"/>
  <c r="ON96" i="13"/>
  <c r="XD96" i="13"/>
  <c r="BK96" i="13"/>
  <c r="GY96" i="13"/>
  <c r="MO96" i="13"/>
  <c r="TZ96" i="13"/>
  <c r="P96" i="13"/>
  <c r="FD96" i="13"/>
  <c r="KR96" i="13"/>
  <c r="QV96" i="13"/>
  <c r="AAK96" i="13"/>
  <c r="TR96" i="13"/>
  <c r="ZF96" i="13"/>
  <c r="RW96" i="13"/>
  <c r="XK96" i="13"/>
  <c r="LX96" i="13"/>
  <c r="RL96" i="13"/>
  <c r="WZ96" i="13"/>
  <c r="ACN96" i="13"/>
  <c r="VQ96" i="13"/>
  <c r="ABE96" i="13"/>
  <c r="UH96" i="13"/>
  <c r="ZV96" i="13"/>
  <c r="PR96" i="13"/>
  <c r="FQ96" i="13"/>
  <c r="TK96" i="13"/>
  <c r="NQ96" i="13"/>
  <c r="AP96" i="13"/>
  <c r="GD96" i="13"/>
  <c r="LR96" i="13"/>
  <c r="SP96" i="13"/>
  <c r="ACE96" i="13"/>
  <c r="EI96" i="13"/>
  <c r="JW96" i="13"/>
  <c r="PT96" i="13"/>
  <c r="ZA96" i="13"/>
  <c r="CN96" i="13"/>
  <c r="IB96" i="13"/>
  <c r="NU96" i="13"/>
  <c r="VW96" i="13"/>
  <c r="BE96" i="13"/>
  <c r="GS96" i="13"/>
  <c r="MH96" i="13"/>
  <c r="TO96" i="13"/>
  <c r="V96" i="13"/>
  <c r="FJ96" i="13"/>
  <c r="KX96" i="13"/>
  <c r="RG96" i="13"/>
  <c r="AAV96" i="13"/>
  <c r="DO96" i="13"/>
  <c r="JC96" i="13"/>
  <c r="OX96" i="13"/>
  <c r="XR96" i="13"/>
  <c r="BT96" i="13"/>
  <c r="HH96" i="13"/>
  <c r="MY96" i="13"/>
  <c r="UN96" i="13"/>
  <c r="Y96" i="13"/>
  <c r="FM96" i="13"/>
  <c r="LA96" i="13"/>
  <c r="RO96" i="13"/>
  <c r="AAY96" i="13"/>
  <c r="DR96" i="13"/>
  <c r="JF96" i="13"/>
  <c r="PA96" i="13"/>
  <c r="XU96" i="13"/>
  <c r="BW96" i="13"/>
  <c r="HK96" i="13"/>
  <c r="NB96" i="13"/>
  <c r="UV96" i="13"/>
  <c r="AB96" i="13"/>
  <c r="FP96" i="13"/>
  <c r="LD96" i="13"/>
  <c r="RR96" i="13"/>
  <c r="ABG96" i="13"/>
  <c r="UD96" i="13"/>
  <c r="ZR96" i="13"/>
  <c r="SI96" i="13"/>
  <c r="XW96" i="13"/>
  <c r="MJ96" i="13"/>
  <c r="RX96" i="13"/>
  <c r="XL96" i="13"/>
  <c r="QO96" i="13"/>
  <c r="WC96" i="13"/>
  <c r="ABQ96" i="13"/>
  <c r="UT96" i="13"/>
  <c r="AAH96" i="13"/>
  <c r="YY96" i="13"/>
  <c r="LE96" i="13"/>
  <c r="ACU96" i="13"/>
  <c r="VT96" i="13"/>
  <c r="BB96" i="13"/>
  <c r="GP96" i="13"/>
  <c r="ME96" i="13"/>
  <c r="TL96" i="13"/>
  <c r="ACV96" i="13"/>
  <c r="EU96" i="13"/>
  <c r="KI96" i="13"/>
  <c r="QH96" i="13"/>
  <c r="ZW96" i="13"/>
  <c r="CZ96" i="13"/>
  <c r="IN96" i="13"/>
  <c r="OH96" i="13"/>
  <c r="WS96" i="13"/>
  <c r="BQ96" i="13"/>
  <c r="HE96" i="13"/>
  <c r="MU96" i="13"/>
  <c r="UK96" i="13"/>
  <c r="AH96" i="13"/>
  <c r="FV96" i="13"/>
  <c r="LJ96" i="13"/>
  <c r="SC96" i="13"/>
  <c r="ABM96" i="13"/>
  <c r="EA96" i="13"/>
  <c r="JO96" i="13"/>
  <c r="PK96" i="13"/>
  <c r="YN96" i="13"/>
  <c r="CF96" i="13"/>
  <c r="HT96" i="13"/>
  <c r="NL96" i="13"/>
  <c r="VJ96" i="13"/>
  <c r="AK96" i="13"/>
  <c r="FY96" i="13"/>
  <c r="LM96" i="13"/>
  <c r="SF96" i="13"/>
  <c r="ABU96" i="13"/>
  <c r="ED96" i="13"/>
  <c r="JR96" i="13"/>
  <c r="PN96" i="13"/>
  <c r="YQ96" i="13"/>
  <c r="CI96" i="13"/>
  <c r="HW96" i="13"/>
  <c r="NO96" i="13"/>
  <c r="VM96" i="13"/>
  <c r="AN96" i="13"/>
  <c r="GB96" i="13"/>
  <c r="LP96" i="13"/>
  <c r="SN96" i="13"/>
  <c r="ABX96" i="13"/>
  <c r="UP96" i="13"/>
  <c r="AAD96" i="13"/>
  <c r="SU96" i="13"/>
  <c r="YI96" i="13"/>
  <c r="MV96" i="13"/>
  <c r="SJ96" i="13"/>
  <c r="XX96" i="13"/>
  <c r="RA96" i="13"/>
  <c r="WO96" i="13"/>
  <c r="ACC96" i="13"/>
  <c r="VF96" i="13"/>
  <c r="AAT96" i="13"/>
  <c r="ES96" i="13"/>
  <c r="RS96" i="13"/>
  <c r="BM96" i="13"/>
  <c r="CW96" i="13"/>
  <c r="BN96" i="13"/>
  <c r="HB96" i="13"/>
  <c r="MR96" i="13"/>
  <c r="UC96" i="13"/>
  <c r="S96" i="13"/>
  <c r="FG96" i="13"/>
  <c r="KU96" i="13"/>
  <c r="RD96" i="13"/>
  <c r="AAN96" i="13"/>
  <c r="DL96" i="13"/>
  <c r="IZ96" i="13"/>
  <c r="OU96" i="13"/>
  <c r="XO96" i="13"/>
  <c r="CC96" i="13"/>
  <c r="HQ96" i="13"/>
  <c r="NI96" i="13"/>
  <c r="VG96" i="13"/>
  <c r="AT96" i="13"/>
  <c r="GH96" i="13"/>
  <c r="LV96" i="13"/>
  <c r="SY96" i="13"/>
  <c r="ACI96" i="13"/>
  <c r="EM96" i="13"/>
  <c r="KA96" i="13"/>
  <c r="PX96" i="13"/>
  <c r="ZE96" i="13"/>
  <c r="CR96" i="13"/>
  <c r="IF96" i="13"/>
  <c r="NY96" i="13"/>
  <c r="WF96" i="13"/>
  <c r="AW96" i="13"/>
  <c r="GK96" i="13"/>
  <c r="LZ96" i="13"/>
  <c r="TB96" i="13"/>
  <c r="ACQ96" i="13"/>
  <c r="EP96" i="13"/>
  <c r="KD96" i="13"/>
  <c r="QC96" i="13"/>
  <c r="ZM96" i="13"/>
  <c r="CU96" i="13"/>
  <c r="II96" i="13"/>
  <c r="OB96" i="13"/>
  <c r="WI96" i="13"/>
  <c r="AZ96" i="13"/>
  <c r="GN96" i="13"/>
  <c r="MC96" i="13"/>
  <c r="TE96" i="13"/>
  <c r="ACT96" i="13"/>
  <c r="VB96" i="13"/>
  <c r="AAP96" i="13"/>
  <c r="TG96" i="13"/>
  <c r="YU96" i="13"/>
  <c r="NH96" i="13"/>
  <c r="SV96" i="13"/>
  <c r="YJ96" i="13"/>
  <c r="RM96" i="13"/>
  <c r="XA96" i="13"/>
  <c r="ACO96" i="13"/>
  <c r="VR96" i="13"/>
  <c r="ABF96" i="13"/>
  <c r="KG96" i="13"/>
  <c r="ABH96" i="13"/>
  <c r="HA96" i="13"/>
  <c r="IK96" i="13"/>
  <c r="BZ96" i="13"/>
  <c r="HN96" i="13"/>
  <c r="NE96" i="13"/>
  <c r="UY96" i="13"/>
  <c r="AE96" i="13"/>
  <c r="FS96" i="13"/>
  <c r="LG96" i="13"/>
  <c r="RU96" i="13"/>
  <c r="ABJ96" i="13"/>
  <c r="DX96" i="13"/>
  <c r="JL96" i="13"/>
  <c r="PH96" i="13"/>
  <c r="YF96" i="13"/>
  <c r="CO96" i="13"/>
  <c r="IC96" i="13"/>
  <c r="NV96" i="13"/>
  <c r="VX96" i="13"/>
  <c r="BF96" i="13"/>
  <c r="GT96" i="13"/>
  <c r="MI96" i="13"/>
  <c r="TP96" i="13"/>
  <c r="K96" i="13"/>
  <c r="EY96" i="13"/>
  <c r="KM96" i="13"/>
  <c r="QQ96" i="13"/>
  <c r="AAA96" i="13"/>
  <c r="DD96" i="13"/>
  <c r="IR96" i="13"/>
  <c r="OL96" i="13"/>
  <c r="WW96" i="13"/>
  <c r="BI96" i="13"/>
  <c r="GW96" i="13"/>
  <c r="MM96" i="13"/>
  <c r="TX96" i="13"/>
  <c r="N96" i="13"/>
  <c r="FB96" i="13"/>
  <c r="KP96" i="13"/>
  <c r="QT96" i="13"/>
  <c r="AAI96" i="13"/>
  <c r="DG96" i="13"/>
  <c r="IU96" i="13"/>
  <c r="OO96" i="13"/>
  <c r="XE96" i="13"/>
  <c r="BL96" i="13"/>
  <c r="GZ96" i="13"/>
  <c r="MP96" i="13"/>
  <c r="UA96" i="13"/>
  <c r="PZ96" i="13"/>
  <c r="VN96" i="13"/>
  <c r="ABB96" i="13"/>
  <c r="TS96" i="13"/>
  <c r="ZG96" i="13"/>
  <c r="NT96" i="13"/>
  <c r="TH96" i="13"/>
  <c r="YV96" i="13"/>
  <c r="RY96" i="13"/>
  <c r="XM96" i="13"/>
  <c r="QP96" i="13"/>
  <c r="WD96" i="13"/>
  <c r="ABR96" i="13"/>
  <c r="QF96" i="13"/>
  <c r="AO96" i="13"/>
  <c r="MQ96" i="13"/>
  <c r="OD96" i="13"/>
  <c r="CL96" i="13"/>
  <c r="HZ96" i="13"/>
  <c r="NR96" i="13"/>
  <c r="VU96" i="13"/>
  <c r="AQ96" i="13"/>
  <c r="GE96" i="13"/>
  <c r="LS96" i="13"/>
  <c r="SQ96" i="13"/>
  <c r="ACF96" i="13"/>
  <c r="EJ96" i="13"/>
  <c r="JX96" i="13"/>
  <c r="PU96" i="13"/>
  <c r="ZB96" i="13"/>
  <c r="DA96" i="13"/>
  <c r="IO96" i="13"/>
  <c r="OI96" i="13"/>
  <c r="WT96" i="13"/>
  <c r="BR96" i="13"/>
  <c r="HF96" i="13"/>
  <c r="MW96" i="13"/>
  <c r="UL96" i="13"/>
  <c r="W96" i="13"/>
  <c r="FK96" i="13"/>
  <c r="KY96" i="13"/>
  <c r="RH96" i="13"/>
  <c r="AAW96" i="13"/>
  <c r="DP96" i="13"/>
  <c r="JD96" i="13"/>
  <c r="OY96" i="13"/>
  <c r="XS96" i="13"/>
  <c r="BU96" i="13"/>
  <c r="HI96" i="13"/>
  <c r="MZ96" i="13"/>
  <c r="UO96" i="13"/>
  <c r="Z96" i="13"/>
  <c r="FN96" i="13"/>
  <c r="LB96" i="13"/>
  <c r="RP96" i="13"/>
  <c r="AAZ96" i="13"/>
  <c r="DS96" i="13"/>
  <c r="JG96" i="13"/>
  <c r="PB96" i="13"/>
  <c r="YA96" i="13"/>
  <c r="BX96" i="13"/>
  <c r="HL96" i="13"/>
  <c r="NC96" i="13"/>
  <c r="UW96" i="13"/>
  <c r="QL96" i="13"/>
  <c r="VZ96" i="13"/>
  <c r="ABN96" i="13"/>
  <c r="UE96" i="13"/>
  <c r="ZS96" i="13"/>
  <c r="OF96" i="13"/>
  <c r="TT96" i="13"/>
  <c r="ZH96" i="13"/>
  <c r="SK96" i="13"/>
  <c r="XY96" i="13"/>
  <c r="RB96" i="13"/>
  <c r="WP96" i="13"/>
  <c r="ACD96" i="13"/>
  <c r="ZU98" i="13"/>
  <c r="ABP98" i="13"/>
  <c r="WB98" i="13"/>
  <c r="QH98" i="13"/>
  <c r="KT98" i="13"/>
  <c r="FF98" i="13"/>
  <c r="PY98" i="13"/>
  <c r="JB98" i="13"/>
  <c r="CO98" i="13"/>
  <c r="MG98" i="13"/>
  <c r="FP98" i="13"/>
  <c r="K98" i="13"/>
  <c r="JI98" i="13"/>
  <c r="CU98" i="13"/>
  <c r="XI98" i="13"/>
  <c r="MN98" i="13"/>
  <c r="EF98" i="13"/>
  <c r="ZP96" i="13"/>
  <c r="GC96" i="13"/>
  <c r="UB96" i="13"/>
  <c r="WK96" i="13"/>
  <c r="CX96" i="13"/>
  <c r="IL96" i="13"/>
  <c r="OE96" i="13"/>
  <c r="WQ96" i="13"/>
  <c r="BC96" i="13"/>
  <c r="GQ96" i="13"/>
  <c r="MF96" i="13"/>
  <c r="TM96" i="13"/>
  <c r="ACW96" i="13"/>
  <c r="EV96" i="13"/>
  <c r="KJ96" i="13"/>
  <c r="QI96" i="13"/>
  <c r="ZX96" i="13"/>
  <c r="DM96" i="13"/>
  <c r="JA96" i="13"/>
  <c r="OV96" i="13"/>
  <c r="XP96" i="13"/>
  <c r="CD96" i="13"/>
  <c r="HR96" i="13"/>
  <c r="NJ96" i="13"/>
  <c r="VH96" i="13"/>
  <c r="AI96" i="13"/>
  <c r="FW96" i="13"/>
  <c r="LK96" i="13"/>
  <c r="SD96" i="13"/>
  <c r="ABS96" i="13"/>
  <c r="EB96" i="13"/>
  <c r="JP96" i="13"/>
  <c r="PL96" i="13"/>
  <c r="YO96" i="13"/>
  <c r="CG96" i="13"/>
  <c r="HU96" i="13"/>
  <c r="NM96" i="13"/>
  <c r="VK96" i="13"/>
  <c r="AL96" i="13"/>
  <c r="FZ96" i="13"/>
  <c r="LN96" i="13"/>
  <c r="SG96" i="13"/>
  <c r="ABV96" i="13"/>
  <c r="EE96" i="13"/>
  <c r="JS96" i="13"/>
  <c r="PO96" i="13"/>
  <c r="YR96" i="13"/>
  <c r="CJ96" i="13"/>
  <c r="HX96" i="13"/>
  <c r="NP96" i="13"/>
  <c r="VS96" i="13"/>
  <c r="QX96" i="13"/>
  <c r="WL96" i="13"/>
  <c r="ABZ96" i="13"/>
  <c r="UQ96" i="13"/>
  <c r="AAE96" i="13"/>
  <c r="OR96" i="13"/>
  <c r="UF96" i="13"/>
  <c r="ZT96" i="13"/>
  <c r="SW96" i="13"/>
  <c r="YK96" i="13"/>
  <c r="RN96" i="13"/>
  <c r="XB96" i="13"/>
  <c r="ACP96" i="13"/>
  <c r="RS114" i="13"/>
  <c r="UF114" i="13"/>
  <c r="ABR114" i="13"/>
  <c r="ACB114" i="13"/>
  <c r="UQ114" i="13"/>
  <c r="SJ114" i="13"/>
  <c r="SW114" i="13"/>
  <c r="TB114" i="13"/>
  <c r="YH114" i="13"/>
  <c r="AAF114" i="13"/>
  <c r="XM114" i="13"/>
  <c r="XR114" i="13"/>
  <c r="SD114" i="13"/>
  <c r="ZV114" i="13"/>
  <c r="ABX114" i="13"/>
  <c r="YK114" i="13"/>
  <c r="YP114" i="13"/>
  <c r="SB114" i="13"/>
  <c r="YI114" i="13"/>
  <c r="AAH114" i="13"/>
  <c r="SZ114" i="13"/>
  <c r="TC114" i="13"/>
  <c r="VF114" i="13"/>
  <c r="XH114" i="13"/>
  <c r="XP114" i="13"/>
  <c r="XS114" i="13"/>
  <c r="WW114" i="13"/>
  <c r="YU114" i="13"/>
  <c r="YN114" i="13"/>
  <c r="YQ114" i="13"/>
  <c r="WV114" i="13"/>
  <c r="VB114" i="13"/>
  <c r="TS114" i="13"/>
  <c r="UZ114" i="13"/>
  <c r="SC114" i="13"/>
  <c r="VM114" i="13"/>
  <c r="VG114" i="13"/>
  <c r="WM114" i="13"/>
  <c r="TA114" i="13"/>
  <c r="YT114" i="13"/>
  <c r="WZ114" i="13"/>
  <c r="SH114" i="13"/>
  <c r="SR114" i="13"/>
  <c r="XQ114" i="13"/>
  <c r="SE114" i="13"/>
  <c r="KG114" i="13"/>
  <c r="SS114" i="13"/>
  <c r="TT114" i="13"/>
  <c r="UE114" i="13"/>
  <c r="YO114" i="13"/>
  <c r="A19" i="20"/>
  <c r="Z18" i="20"/>
  <c r="A2603" i="20"/>
  <c r="Z2602" i="20"/>
  <c r="Z3463" i="20"/>
  <c r="A3464" i="20"/>
  <c r="A2029" i="20"/>
  <c r="Z2028" i="20"/>
  <c r="Z3176" i="20"/>
  <c r="A3177" i="20"/>
  <c r="A594" i="20"/>
  <c r="Z593" i="20"/>
  <c r="A2890" i="20"/>
  <c r="Z2889" i="20"/>
  <c r="A1168" i="20"/>
  <c r="Z1167" i="20"/>
  <c r="A307" i="20"/>
  <c r="Z306" i="20"/>
  <c r="A3751" i="20"/>
  <c r="Z3750" i="20"/>
  <c r="A1455" i="20"/>
  <c r="Z1454" i="20"/>
  <c r="A2316" i="20"/>
  <c r="Z2315" i="20"/>
  <c r="A881" i="20"/>
  <c r="Z880" i="20"/>
  <c r="A1742" i="20"/>
  <c r="Z1741" i="20"/>
  <c r="C3750" i="20"/>
  <c r="B4038" i="20"/>
  <c r="A4038" i="20" s="1"/>
  <c r="T12" i="13"/>
  <c r="ACM12" i="13"/>
  <c r="ACA12" i="13"/>
  <c r="ABO12" i="13"/>
  <c r="ABC12" i="13"/>
  <c r="AAQ12" i="13"/>
  <c r="AAE12" i="13"/>
  <c r="ZS12" i="13"/>
  <c r="ZG12" i="13"/>
  <c r="YU12" i="13"/>
  <c r="YI12" i="13"/>
  <c r="XW12" i="13"/>
  <c r="XK12" i="13"/>
  <c r="WY12" i="13"/>
  <c r="WM12" i="13"/>
  <c r="WA12" i="13"/>
  <c r="VO12" i="13"/>
  <c r="VC12" i="13"/>
  <c r="UQ12" i="13"/>
  <c r="UE12" i="13"/>
  <c r="TS12" i="13"/>
  <c r="TG12" i="13"/>
  <c r="SU12" i="13"/>
  <c r="SI12" i="13"/>
  <c r="RW12" i="13"/>
  <c r="ACV12" i="13"/>
  <c r="ACJ12" i="13"/>
  <c r="ABX12" i="13"/>
  <c r="ABL12" i="13"/>
  <c r="AAZ12" i="13"/>
  <c r="AAN12" i="13"/>
  <c r="AAB12" i="13"/>
  <c r="ZP12" i="13"/>
  <c r="ZD12" i="13"/>
  <c r="YR12" i="13"/>
  <c r="YF12" i="13"/>
  <c r="XT12" i="13"/>
  <c r="XH12" i="13"/>
  <c r="WV12" i="13"/>
  <c r="WJ12" i="13"/>
  <c r="VX12" i="13"/>
  <c r="VL12" i="13"/>
  <c r="UZ12" i="13"/>
  <c r="UN12" i="13"/>
  <c r="UB12" i="13"/>
  <c r="TP12" i="13"/>
  <c r="TD12" i="13"/>
  <c r="SR12" i="13"/>
  <c r="SF12" i="13"/>
  <c r="WR12" i="13"/>
  <c r="TX12" i="13"/>
  <c r="SZ12" i="13"/>
  <c r="ACU12" i="13"/>
  <c r="ACI12" i="13"/>
  <c r="ABW12" i="13"/>
  <c r="ABK12" i="13"/>
  <c r="AAY12" i="13"/>
  <c r="AAM12" i="13"/>
  <c r="AAA12" i="13"/>
  <c r="ZO12" i="13"/>
  <c r="ZC12" i="13"/>
  <c r="YQ12" i="13"/>
  <c r="YE12" i="13"/>
  <c r="XS12" i="13"/>
  <c r="XG12" i="13"/>
  <c r="WU12" i="13"/>
  <c r="WI12" i="13"/>
  <c r="VW12" i="13"/>
  <c r="VK12" i="13"/>
  <c r="UY12" i="13"/>
  <c r="UM12" i="13"/>
  <c r="UA12" i="13"/>
  <c r="TO12" i="13"/>
  <c r="TC12" i="13"/>
  <c r="SQ12" i="13"/>
  <c r="SE12" i="13"/>
  <c r="ACH12" i="13"/>
  <c r="ABJ12" i="13"/>
  <c r="AAL12" i="13"/>
  <c r="ZZ12" i="13"/>
  <c r="ZB12" i="13"/>
  <c r="YP12" i="13"/>
  <c r="XR12" i="13"/>
  <c r="VV12" i="13"/>
  <c r="UX12" i="13"/>
  <c r="TZ12" i="13"/>
  <c r="TB12" i="13"/>
  <c r="SP12" i="13"/>
  <c r="VH12" i="13"/>
  <c r="SN12" i="13"/>
  <c r="ACT12" i="13"/>
  <c r="ABV12" i="13"/>
  <c r="AAX12" i="13"/>
  <c r="ZN12" i="13"/>
  <c r="YD12" i="13"/>
  <c r="XF12" i="13"/>
  <c r="WT12" i="13"/>
  <c r="WH12" i="13"/>
  <c r="VJ12" i="13"/>
  <c r="UL12" i="13"/>
  <c r="TN12" i="13"/>
  <c r="SD12" i="13"/>
  <c r="WF12" i="13"/>
  <c r="TL12" i="13"/>
  <c r="ACS12" i="13"/>
  <c r="ACG12" i="13"/>
  <c r="ABU12" i="13"/>
  <c r="ABI12" i="13"/>
  <c r="AAW12" i="13"/>
  <c r="AAK12" i="13"/>
  <c r="ZY12" i="13"/>
  <c r="ZM12" i="13"/>
  <c r="ZA12" i="13"/>
  <c r="YO12" i="13"/>
  <c r="YC12" i="13"/>
  <c r="XQ12" i="13"/>
  <c r="XE12" i="13"/>
  <c r="WS12" i="13"/>
  <c r="WG12" i="13"/>
  <c r="VU12" i="13"/>
  <c r="VI12" i="13"/>
  <c r="UW12" i="13"/>
  <c r="UK12" i="13"/>
  <c r="TY12" i="13"/>
  <c r="TM12" i="13"/>
  <c r="TA12" i="13"/>
  <c r="SO12" i="13"/>
  <c r="SC12" i="13"/>
  <c r="ACR12" i="13"/>
  <c r="ACF12" i="13"/>
  <c r="ABT12" i="13"/>
  <c r="ABH12" i="13"/>
  <c r="AAV12" i="13"/>
  <c r="AAJ12" i="13"/>
  <c r="ZX12" i="13"/>
  <c r="ZL12" i="13"/>
  <c r="YZ12" i="13"/>
  <c r="YN12" i="13"/>
  <c r="YB12" i="13"/>
  <c r="XP12" i="13"/>
  <c r="XD12" i="13"/>
  <c r="VT12" i="13"/>
  <c r="UV12" i="13"/>
  <c r="UJ12" i="13"/>
  <c r="SB12" i="13"/>
  <c r="ACQ12" i="13"/>
  <c r="ACE12" i="13"/>
  <c r="ABS12" i="13"/>
  <c r="ABG12" i="13"/>
  <c r="AAU12" i="13"/>
  <c r="AAI12" i="13"/>
  <c r="ZW12" i="13"/>
  <c r="ZK12" i="13"/>
  <c r="YY12" i="13"/>
  <c r="YM12" i="13"/>
  <c r="YA12" i="13"/>
  <c r="XO12" i="13"/>
  <c r="XC12" i="13"/>
  <c r="WQ12" i="13"/>
  <c r="WE12" i="13"/>
  <c r="VS12" i="13"/>
  <c r="VG12" i="13"/>
  <c r="UU12" i="13"/>
  <c r="UI12" i="13"/>
  <c r="TW12" i="13"/>
  <c r="TK12" i="13"/>
  <c r="SY12" i="13"/>
  <c r="SM12" i="13"/>
  <c r="SA12" i="13"/>
  <c r="ABF12" i="13"/>
  <c r="ZV12" i="13"/>
  <c r="YX12" i="13"/>
  <c r="XZ12" i="13"/>
  <c r="XB12" i="13"/>
  <c r="VR12" i="13"/>
  <c r="UT12" i="13"/>
  <c r="TV12" i="13"/>
  <c r="SX12" i="13"/>
  <c r="RZ12" i="13"/>
  <c r="ACP12" i="13"/>
  <c r="ACD12" i="13"/>
  <c r="ABR12" i="13"/>
  <c r="AAT12" i="13"/>
  <c r="AAH12" i="13"/>
  <c r="ZJ12" i="13"/>
  <c r="YL12" i="13"/>
  <c r="XN12" i="13"/>
  <c r="WP12" i="13"/>
  <c r="WD12" i="13"/>
  <c r="VF12" i="13"/>
  <c r="UH12" i="13"/>
  <c r="TJ12" i="13"/>
  <c r="SL12" i="13"/>
  <c r="ACO12" i="13"/>
  <c r="ACC12" i="13"/>
  <c r="ABQ12" i="13"/>
  <c r="ABE12" i="13"/>
  <c r="AAS12" i="13"/>
  <c r="AAG12" i="13"/>
  <c r="ZU12" i="13"/>
  <c r="ZI12" i="13"/>
  <c r="YW12" i="13"/>
  <c r="YK12" i="13"/>
  <c r="XY12" i="13"/>
  <c r="XM12" i="13"/>
  <c r="XA12" i="13"/>
  <c r="WO12" i="13"/>
  <c r="WC12" i="13"/>
  <c r="VQ12" i="13"/>
  <c r="VE12" i="13"/>
  <c r="US12" i="13"/>
  <c r="UG12" i="13"/>
  <c r="TU12" i="13"/>
  <c r="TI12" i="13"/>
  <c r="SW12" i="13"/>
  <c r="SK12" i="13"/>
  <c r="RY12" i="13"/>
  <c r="ABY12" i="13"/>
  <c r="AAC12" i="13"/>
  <c r="YG12" i="13"/>
  <c r="WK12" i="13"/>
  <c r="UO12" i="13"/>
  <c r="SS12" i="13"/>
  <c r="ZT12" i="13"/>
  <c r="XX12" i="13"/>
  <c r="UF12" i="13"/>
  <c r="SJ12" i="13"/>
  <c r="ABN12" i="13"/>
  <c r="VZ12" i="13"/>
  <c r="TQ12" i="13"/>
  <c r="ABP12" i="13"/>
  <c r="WB12" i="13"/>
  <c r="ABM12" i="13"/>
  <c r="VY12" i="13"/>
  <c r="XI12" i="13"/>
  <c r="ZR12" i="13"/>
  <c r="UD12" i="13"/>
  <c r="ZQ12" i="13"/>
  <c r="UC12" i="13"/>
  <c r="ABD12" i="13"/>
  <c r="ZH12" i="13"/>
  <c r="XL12" i="13"/>
  <c r="VP12" i="13"/>
  <c r="TT12" i="13"/>
  <c r="RX12" i="13"/>
  <c r="ACX12" i="13"/>
  <c r="ABB12" i="13"/>
  <c r="ZF12" i="13"/>
  <c r="VN12" i="13"/>
  <c r="XJ12" i="13"/>
  <c r="TR12" i="13"/>
  <c r="VM12" i="13"/>
  <c r="ACN12" i="13"/>
  <c r="AAR12" i="13"/>
  <c r="YV12" i="13"/>
  <c r="WZ12" i="13"/>
  <c r="VD12" i="13"/>
  <c r="TH12" i="13"/>
  <c r="XU12" i="13"/>
  <c r="ZE12" i="13"/>
  <c r="ACL12" i="13"/>
  <c r="AAP12" i="13"/>
  <c r="YT12" i="13"/>
  <c r="WX12" i="13"/>
  <c r="VB12" i="13"/>
  <c r="TF12" i="13"/>
  <c r="WN12" i="13"/>
  <c r="ACK12" i="13"/>
  <c r="AAO12" i="13"/>
  <c r="YS12" i="13"/>
  <c r="WW12" i="13"/>
  <c r="VA12" i="13"/>
  <c r="TE12" i="13"/>
  <c r="AAF12" i="13"/>
  <c r="UR12" i="13"/>
  <c r="SG12" i="13"/>
  <c r="ACB12" i="13"/>
  <c r="YJ12" i="13"/>
  <c r="SV12" i="13"/>
  <c r="ACW12" i="13"/>
  <c r="ABZ12" i="13"/>
  <c r="AAD12" i="13"/>
  <c r="YH12" i="13"/>
  <c r="WL12" i="13"/>
  <c r="UP12" i="13"/>
  <c r="ST12" i="13"/>
  <c r="XV12" i="13"/>
  <c r="SH12" i="13"/>
  <c r="ABA12" i="13"/>
  <c r="GW114" i="13"/>
  <c r="ZT114" i="13"/>
  <c r="ABS114" i="13"/>
  <c r="YY114" i="13"/>
  <c r="ZD114" i="13"/>
  <c r="XN114" i="13"/>
  <c r="WA114" i="13"/>
  <c r="UO114" i="13"/>
  <c r="SY114" i="13"/>
  <c r="ACM114" i="13"/>
  <c r="ABB114" i="13"/>
  <c r="ZP114" i="13"/>
  <c r="XZ114" i="13"/>
  <c r="VR114" i="13"/>
  <c r="TJ114" i="13"/>
  <c r="ACX114" i="13"/>
  <c r="XY114" i="13"/>
  <c r="SN114" i="13"/>
  <c r="YB114" i="13"/>
  <c r="SO114" i="13"/>
  <c r="YC114" i="13"/>
  <c r="SP114" i="13"/>
  <c r="YD114" i="13"/>
  <c r="SQ114" i="13"/>
  <c r="YE114" i="13"/>
  <c r="RF114" i="13"/>
  <c r="AAE114" i="13"/>
  <c r="XK114" i="13"/>
  <c r="ZJ114" i="13"/>
  <c r="AAQ114" i="13"/>
  <c r="ZE114" i="13"/>
  <c r="XO114" i="13"/>
  <c r="WB114" i="13"/>
  <c r="UP114" i="13"/>
  <c r="TE114" i="13"/>
  <c r="ACP114" i="13"/>
  <c r="ABC114" i="13"/>
  <c r="ZQ114" i="13"/>
  <c r="XI114" i="13"/>
  <c r="VA114" i="13"/>
  <c r="TI114" i="13"/>
  <c r="YW114" i="13"/>
  <c r="TL114" i="13"/>
  <c r="YZ114" i="13"/>
  <c r="TM114" i="13"/>
  <c r="ZA114" i="13"/>
  <c r="TN114" i="13"/>
  <c r="ZB114" i="13"/>
  <c r="TO114" i="13"/>
  <c r="ZC114" i="13"/>
  <c r="VX114" i="13"/>
  <c r="ACD114" i="13"/>
  <c r="RZ114" i="13"/>
  <c r="ABM114" i="13"/>
  <c r="ZW114" i="13"/>
  <c r="YJ114" i="13"/>
  <c r="WX114" i="13"/>
  <c r="VL114" i="13"/>
  <c r="TW114" i="13"/>
  <c r="SK114" i="13"/>
  <c r="ABY114" i="13"/>
  <c r="AAI114" i="13"/>
  <c r="YA114" i="13"/>
  <c r="VS114" i="13"/>
  <c r="TU114" i="13"/>
  <c r="ZI114" i="13"/>
  <c r="TX114" i="13"/>
  <c r="ZL114" i="13"/>
  <c r="TY114" i="13"/>
  <c r="ZM114" i="13"/>
  <c r="TZ114" i="13"/>
  <c r="ZN114" i="13"/>
  <c r="UA114" i="13"/>
  <c r="ZO114" i="13"/>
  <c r="AAP114" i="13"/>
  <c r="TD114" i="13"/>
  <c r="ST114" i="13"/>
  <c r="ACE114" i="13"/>
  <c r="AAR114" i="13"/>
  <c r="ZF114" i="13"/>
  <c r="XT114" i="13"/>
  <c r="WD114" i="13"/>
  <c r="UR114" i="13"/>
  <c r="TF114" i="13"/>
  <c r="ACQ114" i="13"/>
  <c r="ABD114" i="13"/>
  <c r="YV114" i="13"/>
  <c r="WN114" i="13"/>
  <c r="UG114" i="13"/>
  <c r="ZU114" i="13"/>
  <c r="UJ114" i="13"/>
  <c r="ZX114" i="13"/>
  <c r="UK114" i="13"/>
  <c r="ZY114" i="13"/>
  <c r="UL114" i="13"/>
  <c r="ZZ114" i="13"/>
  <c r="UM114" i="13"/>
  <c r="AAA114" i="13"/>
  <c r="WE114" i="13"/>
  <c r="XV114" i="13"/>
  <c r="TP114" i="13"/>
  <c r="SA114" i="13"/>
  <c r="ABN114" i="13"/>
  <c r="AAB114" i="13"/>
  <c r="YL114" i="13"/>
  <c r="WY114" i="13"/>
  <c r="VN114" i="13"/>
  <c r="UB114" i="13"/>
  <c r="SL114" i="13"/>
  <c r="ABZ114" i="13"/>
  <c r="ZR114" i="13"/>
  <c r="XJ114" i="13"/>
  <c r="US114" i="13"/>
  <c r="AAG114" i="13"/>
  <c r="UV114" i="13"/>
  <c r="AAJ114" i="13"/>
  <c r="UW114" i="13"/>
  <c r="AAK114" i="13"/>
  <c r="UX114" i="13"/>
  <c r="AAL114" i="13"/>
  <c r="UY114" i="13"/>
  <c r="AAM114" i="13"/>
  <c r="ABA114" i="13"/>
  <c r="ACN114" i="13"/>
  <c r="UH114" i="13"/>
  <c r="SU114" i="13"/>
  <c r="ACJ114" i="13"/>
  <c r="AAT114" i="13"/>
  <c r="ZG114" i="13"/>
  <c r="XU114" i="13"/>
  <c r="WJ114" i="13"/>
  <c r="UT114" i="13"/>
  <c r="TG114" i="13"/>
  <c r="ACV114" i="13"/>
  <c r="AAN114" i="13"/>
  <c r="YF114" i="13"/>
  <c r="VE114" i="13"/>
  <c r="AAS114" i="13"/>
  <c r="VH114" i="13"/>
  <c r="AAV114" i="13"/>
  <c r="VI114" i="13"/>
  <c r="AAW114" i="13"/>
  <c r="VJ114" i="13"/>
  <c r="AAX114" i="13"/>
  <c r="VK114" i="13"/>
  <c r="AAY114" i="13"/>
  <c r="RY114" i="13"/>
  <c r="TK114" i="13"/>
  <c r="VC114" i="13"/>
  <c r="TQ114" i="13"/>
  <c r="SF114" i="13"/>
  <c r="ABO114" i="13"/>
  <c r="AAC114" i="13"/>
  <c r="YM114" i="13"/>
  <c r="XB114" i="13"/>
  <c r="VO114" i="13"/>
  <c r="UC114" i="13"/>
  <c r="RW114" i="13"/>
  <c r="ABF114" i="13"/>
  <c r="YX114" i="13"/>
  <c r="VQ114" i="13"/>
  <c r="ABE114" i="13"/>
  <c r="VT114" i="13"/>
  <c r="ABH114" i="13"/>
  <c r="VU114" i="13"/>
  <c r="ABI114" i="13"/>
  <c r="VV114" i="13"/>
  <c r="ABJ114" i="13"/>
  <c r="VW114" i="13"/>
  <c r="ABK114" i="13"/>
  <c r="WP114" i="13"/>
  <c r="YG114" i="13"/>
  <c r="VY114" i="13"/>
  <c r="UI114" i="13"/>
  <c r="SV114" i="13"/>
  <c r="ACK114" i="13"/>
  <c r="AAU114" i="13"/>
  <c r="ZH114" i="13"/>
  <c r="XW114" i="13"/>
  <c r="WK114" i="13"/>
  <c r="UU114" i="13"/>
  <c r="SM114" i="13"/>
  <c r="ACA114" i="13"/>
  <c r="ZS114" i="13"/>
  <c r="WC114" i="13"/>
  <c r="ABQ114" i="13"/>
  <c r="WF114" i="13"/>
  <c r="ABT114" i="13"/>
  <c r="WG114" i="13"/>
  <c r="ABU114" i="13"/>
  <c r="WH114" i="13"/>
  <c r="ABV114" i="13"/>
  <c r="WI114" i="13"/>
  <c r="ABW114" i="13"/>
  <c r="ABL114" i="13"/>
  <c r="TV114" i="13"/>
  <c r="WQ114" i="13"/>
  <c r="VD114" i="13"/>
  <c r="TR114" i="13"/>
  <c r="SG114" i="13"/>
  <c r="ABP114" i="13"/>
  <c r="AAD114" i="13"/>
  <c r="YS114" i="13"/>
  <c r="XC114" i="13"/>
  <c r="VP114" i="13"/>
  <c r="TH114" i="13"/>
  <c r="ACW114" i="13"/>
  <c r="AAO114" i="13"/>
  <c r="WO114" i="13"/>
  <c r="ACC114" i="13"/>
  <c r="WR114" i="13"/>
  <c r="ACF114" i="13"/>
  <c r="WS114" i="13"/>
  <c r="ACG114" i="13"/>
  <c r="WT114" i="13"/>
  <c r="ACH114" i="13"/>
  <c r="WU114" i="13"/>
  <c r="ACI114" i="13"/>
  <c r="SI114" i="13"/>
  <c r="YR114" i="13"/>
  <c r="XL114" i="13"/>
  <c r="VZ114" i="13"/>
  <c r="UN114" i="13"/>
  <c r="SX114" i="13"/>
  <c r="ACL114" i="13"/>
  <c r="AAZ114" i="13"/>
  <c r="ZK114" i="13"/>
  <c r="XX114" i="13"/>
  <c r="WL114" i="13"/>
  <c r="UD114" i="13"/>
  <c r="RX114" i="13"/>
  <c r="ABG114" i="13"/>
  <c r="XA114" i="13"/>
  <c r="ACO114" i="13"/>
  <c r="XD114" i="13"/>
  <c r="ACR114" i="13"/>
  <c r="XE114" i="13"/>
  <c r="ACS114" i="13"/>
  <c r="XF114" i="13"/>
  <c r="ACT114" i="13"/>
  <c r="XG114" i="13"/>
  <c r="ACU114" i="13"/>
  <c r="NH114" i="13"/>
  <c r="BP114" i="13"/>
  <c r="KF114" i="13"/>
  <c r="JH114" i="13"/>
  <c r="EK114" i="13"/>
  <c r="IF114" i="13"/>
  <c r="LL114" i="13"/>
  <c r="HU114" i="13"/>
  <c r="GP114" i="13"/>
  <c r="L114" i="13"/>
  <c r="MW114" i="13"/>
  <c r="JA114" i="13"/>
  <c r="JR114" i="13"/>
  <c r="BX114" i="13"/>
  <c r="OX114" i="13"/>
  <c r="KO114" i="13"/>
  <c r="CV114" i="13"/>
  <c r="RU114" i="13"/>
  <c r="LU114" i="13"/>
  <c r="EB114" i="13"/>
  <c r="M114" i="13"/>
  <c r="OZ114" i="13"/>
  <c r="FH114" i="13"/>
  <c r="AK114" i="13"/>
  <c r="QF114" i="13"/>
  <c r="FP114" i="13"/>
  <c r="BQ114" i="13"/>
  <c r="RV114" i="13"/>
  <c r="GV114" i="13"/>
  <c r="CW114" i="13"/>
  <c r="AV114" i="13"/>
  <c r="IZ114" i="13"/>
  <c r="DE114" i="13"/>
  <c r="DH114" i="13"/>
  <c r="OP114" i="13"/>
  <c r="LS114" i="13"/>
  <c r="JL114" i="13"/>
  <c r="QT114" i="13"/>
  <c r="BE114" i="13"/>
  <c r="HI114" i="13"/>
  <c r="CH114" i="13"/>
  <c r="HK114" i="13"/>
  <c r="PR114" i="13"/>
  <c r="OU114" i="13"/>
  <c r="AA114" i="13"/>
  <c r="EI114" i="13"/>
  <c r="DD114" i="13"/>
  <c r="KN114" i="13"/>
  <c r="AS114" i="13"/>
  <c r="IC114" i="13"/>
  <c r="QP114" i="13"/>
  <c r="KR114" i="13"/>
  <c r="IO114" i="13"/>
  <c r="CX114" i="13"/>
  <c r="KH114" i="13"/>
  <c r="AQ114" i="13"/>
  <c r="IA114" i="13"/>
  <c r="QN114" i="13"/>
  <c r="LX114" i="13"/>
  <c r="DN114" i="13"/>
  <c r="BG114" i="13"/>
  <c r="RI114" i="13"/>
  <c r="JU114" i="13"/>
  <c r="KX114" i="13"/>
  <c r="IQ114" i="13"/>
  <c r="EJ114" i="13"/>
  <c r="LT114" i="13"/>
  <c r="BY114" i="13"/>
  <c r="JI114" i="13"/>
  <c r="P114" i="13"/>
  <c r="NM114" i="13"/>
  <c r="LA114" i="13"/>
  <c r="ED114" i="13"/>
  <c r="LN114" i="13"/>
  <c r="BW114" i="13"/>
  <c r="JG114" i="13"/>
  <c r="MI114" i="13"/>
  <c r="AN114" i="13"/>
  <c r="PD114" i="13"/>
  <c r="MH114" i="13"/>
  <c r="ET114" i="13"/>
  <c r="MD114" i="13"/>
  <c r="CM114" i="13"/>
  <c r="JW114" i="13"/>
  <c r="MY114" i="13"/>
  <c r="NY114" i="13"/>
  <c r="FJ114" i="13"/>
  <c r="MZ114" i="13"/>
  <c r="DC114" i="13"/>
  <c r="KM114" i="13"/>
  <c r="NO114" i="13"/>
  <c r="GN114" i="13"/>
  <c r="ON114" i="13"/>
  <c r="EC114" i="13"/>
  <c r="LM114" i="13"/>
  <c r="CB114" i="13"/>
  <c r="Y114" i="13"/>
  <c r="PP114" i="13"/>
  <c r="FZ114" i="13"/>
  <c r="NU114" i="13"/>
  <c r="DS114" i="13"/>
  <c r="LC114" i="13"/>
  <c r="OE114" i="13"/>
  <c r="V114" i="13"/>
  <c r="PK114" i="13"/>
  <c r="AJ114" i="13"/>
  <c r="HT114" i="13"/>
  <c r="QD114" i="13"/>
  <c r="FI114" i="13"/>
  <c r="MX114" i="13"/>
  <c r="EN114" i="13"/>
  <c r="CK114" i="13"/>
  <c r="HF114" i="13"/>
  <c r="PL114" i="13"/>
  <c r="EY114" i="13"/>
  <c r="MK114" i="13"/>
  <c r="AR114" i="13"/>
  <c r="IB114" i="13"/>
  <c r="QO114" i="13"/>
  <c r="FQ114" i="13"/>
  <c r="NI114" i="13"/>
  <c r="FT114" i="13"/>
  <c r="DQ114" i="13"/>
  <c r="AL114" i="13"/>
  <c r="HV114" i="13"/>
  <c r="QG114" i="13"/>
  <c r="FO114" i="13"/>
  <c r="NF114" i="13"/>
  <c r="QA114" i="13"/>
  <c r="GO114" i="13"/>
  <c r="OO114" i="13"/>
  <c r="GZ114" i="13"/>
  <c r="EW114" i="13"/>
  <c r="BB114" i="13"/>
  <c r="IL114" i="13"/>
  <c r="RB114" i="13"/>
  <c r="GE114" i="13"/>
  <c r="OB114" i="13"/>
  <c r="QQ114" i="13"/>
  <c r="GC114" i="13"/>
  <c r="BR114" i="13"/>
  <c r="JB114" i="13"/>
  <c r="K114" i="13"/>
  <c r="GU114" i="13"/>
  <c r="OW114" i="13"/>
  <c r="RG114" i="13"/>
  <c r="AE12" i="13"/>
  <c r="K12" i="13"/>
  <c r="T114" i="13"/>
  <c r="AZ114" i="13"/>
  <c r="CF114" i="13"/>
  <c r="DL114" i="13"/>
  <c r="ER114" i="13"/>
  <c r="FX114" i="13"/>
  <c r="HD114" i="13"/>
  <c r="IJ114" i="13"/>
  <c r="JP114" i="13"/>
  <c r="KV114" i="13"/>
  <c r="MB114" i="13"/>
  <c r="NR114" i="13"/>
  <c r="PI114" i="13"/>
  <c r="QZ114" i="13"/>
  <c r="U114" i="13"/>
  <c r="BA114" i="13"/>
  <c r="CG114" i="13"/>
  <c r="DM114" i="13"/>
  <c r="ES114" i="13"/>
  <c r="FY114" i="13"/>
  <c r="HE114" i="13"/>
  <c r="IK114" i="13"/>
  <c r="JQ114" i="13"/>
  <c r="KW114" i="13"/>
  <c r="MC114" i="13"/>
  <c r="NT114" i="13"/>
  <c r="PJ114" i="13"/>
  <c r="RA114" i="13"/>
  <c r="X114" i="13"/>
  <c r="BD114" i="13"/>
  <c r="CJ114" i="13"/>
  <c r="DP114" i="13"/>
  <c r="EV114" i="13"/>
  <c r="GB114" i="13"/>
  <c r="HH114" i="13"/>
  <c r="IN114" i="13"/>
  <c r="JT114" i="13"/>
  <c r="KZ114" i="13"/>
  <c r="MG114" i="13"/>
  <c r="NX114" i="13"/>
  <c r="PN114" i="13"/>
  <c r="RE114" i="13"/>
  <c r="AG114" i="13"/>
  <c r="BM114" i="13"/>
  <c r="CS114" i="13"/>
  <c r="DY114" i="13"/>
  <c r="FE114" i="13"/>
  <c r="GK114" i="13"/>
  <c r="HQ114" i="13"/>
  <c r="IW114" i="13"/>
  <c r="KC114" i="13"/>
  <c r="LI114" i="13"/>
  <c r="MS114" i="13"/>
  <c r="OJ114" i="13"/>
  <c r="PZ114" i="13"/>
  <c r="RQ114" i="13"/>
  <c r="Z114" i="13"/>
  <c r="AP114" i="13"/>
  <c r="BF114" i="13"/>
  <c r="BV114" i="13"/>
  <c r="CL114" i="13"/>
  <c r="DB114" i="13"/>
  <c r="DR114" i="13"/>
  <c r="EH114" i="13"/>
  <c r="EX114" i="13"/>
  <c r="FN114" i="13"/>
  <c r="GD114" i="13"/>
  <c r="GT114" i="13"/>
  <c r="HJ114" i="13"/>
  <c r="HZ114" i="13"/>
  <c r="IP114" i="13"/>
  <c r="JF114" i="13"/>
  <c r="JV114" i="13"/>
  <c r="KL114" i="13"/>
  <c r="LB114" i="13"/>
  <c r="LR114" i="13"/>
  <c r="MJ114" i="13"/>
  <c r="NE114" i="13"/>
  <c r="NZ114" i="13"/>
  <c r="OV114" i="13"/>
  <c r="PQ114" i="13"/>
  <c r="QL114" i="13"/>
  <c r="RH114" i="13"/>
  <c r="O114" i="13"/>
  <c r="AE114" i="13"/>
  <c r="AU114" i="13"/>
  <c r="BK114" i="13"/>
  <c r="CA114" i="13"/>
  <c r="CQ114" i="13"/>
  <c r="DG114" i="13"/>
  <c r="DW114" i="13"/>
  <c r="EM114" i="13"/>
  <c r="FC114" i="13"/>
  <c r="FS114" i="13"/>
  <c r="GI114" i="13"/>
  <c r="GY114" i="13"/>
  <c r="HO114" i="13"/>
  <c r="IE114" i="13"/>
  <c r="IU114" i="13"/>
  <c r="JK114" i="13"/>
  <c r="KA114" i="13"/>
  <c r="KQ114" i="13"/>
  <c r="LG114" i="13"/>
  <c r="LW114" i="13"/>
  <c r="MP114" i="13"/>
  <c r="NL114" i="13"/>
  <c r="OG114" i="13"/>
  <c r="PB114" i="13"/>
  <c r="PX114" i="13"/>
  <c r="QS114" i="13"/>
  <c r="RN114" i="13"/>
  <c r="MM114" i="13"/>
  <c r="NC114" i="13"/>
  <c r="NS114" i="13"/>
  <c r="OI114" i="13"/>
  <c r="OY114" i="13"/>
  <c r="PO114" i="13"/>
  <c r="QE114" i="13"/>
  <c r="QU114" i="13"/>
  <c r="RK114" i="13"/>
  <c r="AB114" i="13"/>
  <c r="BH114" i="13"/>
  <c r="CN114" i="13"/>
  <c r="DT114" i="13"/>
  <c r="EZ114" i="13"/>
  <c r="GF114" i="13"/>
  <c r="HL114" i="13"/>
  <c r="IR114" i="13"/>
  <c r="JX114" i="13"/>
  <c r="LD114" i="13"/>
  <c r="ML114" i="13"/>
  <c r="OC114" i="13"/>
  <c r="PT114" i="13"/>
  <c r="RJ114" i="13"/>
  <c r="AC114" i="13"/>
  <c r="BI114" i="13"/>
  <c r="CO114" i="13"/>
  <c r="DU114" i="13"/>
  <c r="FA114" i="13"/>
  <c r="GG114" i="13"/>
  <c r="HM114" i="13"/>
  <c r="IS114" i="13"/>
  <c r="JY114" i="13"/>
  <c r="LE114" i="13"/>
  <c r="MN114" i="13"/>
  <c r="OD114" i="13"/>
  <c r="PU114" i="13"/>
  <c r="RL114" i="13"/>
  <c r="AF114" i="13"/>
  <c r="BL114" i="13"/>
  <c r="CR114" i="13"/>
  <c r="DX114" i="13"/>
  <c r="FD114" i="13"/>
  <c r="GJ114" i="13"/>
  <c r="HP114" i="13"/>
  <c r="IV114" i="13"/>
  <c r="KB114" i="13"/>
  <c r="LH114" i="13"/>
  <c r="MR114" i="13"/>
  <c r="OH114" i="13"/>
  <c r="PY114" i="13"/>
  <c r="RP114" i="13"/>
  <c r="AO114" i="13"/>
  <c r="BU114" i="13"/>
  <c r="DA114" i="13"/>
  <c r="EG114" i="13"/>
  <c r="FM114" i="13"/>
  <c r="GS114" i="13"/>
  <c r="HY114" i="13"/>
  <c r="JE114" i="13"/>
  <c r="KK114" i="13"/>
  <c r="LQ114" i="13"/>
  <c r="ND114" i="13"/>
  <c r="OT114" i="13"/>
  <c r="QK114" i="13"/>
  <c r="N114" i="13"/>
  <c r="AD114" i="13"/>
  <c r="AT114" i="13"/>
  <c r="BJ114" i="13"/>
  <c r="BZ114" i="13"/>
  <c r="CP114" i="13"/>
  <c r="DF114" i="13"/>
  <c r="DV114" i="13"/>
  <c r="EL114" i="13"/>
  <c r="FB114" i="13"/>
  <c r="FR114" i="13"/>
  <c r="GH114" i="13"/>
  <c r="GX114" i="13"/>
  <c r="HN114" i="13"/>
  <c r="ID114" i="13"/>
  <c r="IT114" i="13"/>
  <c r="JJ114" i="13"/>
  <c r="JZ114" i="13"/>
  <c r="KP114" i="13"/>
  <c r="LF114" i="13"/>
  <c r="LV114" i="13"/>
  <c r="MO114" i="13"/>
  <c r="NJ114" i="13"/>
  <c r="OF114" i="13"/>
  <c r="PA114" i="13"/>
  <c r="PV114" i="13"/>
  <c r="QR114" i="13"/>
  <c r="RM114" i="13"/>
  <c r="S114" i="13"/>
  <c r="AI114" i="13"/>
  <c r="AY114" i="13"/>
  <c r="BO114" i="13"/>
  <c r="CE114" i="13"/>
  <c r="CU114" i="13"/>
  <c r="DK114" i="13"/>
  <c r="EA114" i="13"/>
  <c r="EQ114" i="13"/>
  <c r="FG114" i="13"/>
  <c r="FW114" i="13"/>
  <c r="GM114" i="13"/>
  <c r="HC114" i="13"/>
  <c r="HS114" i="13"/>
  <c r="II114" i="13"/>
  <c r="IY114" i="13"/>
  <c r="JO114" i="13"/>
  <c r="KE114" i="13"/>
  <c r="KU114" i="13"/>
  <c r="LK114" i="13"/>
  <c r="MA114" i="13"/>
  <c r="MV114" i="13"/>
  <c r="NQ114" i="13"/>
  <c r="OL114" i="13"/>
  <c r="PH114" i="13"/>
  <c r="QC114" i="13"/>
  <c r="QX114" i="13"/>
  <c r="RT114" i="13"/>
  <c r="MQ114" i="13"/>
  <c r="NG114" i="13"/>
  <c r="NW114" i="13"/>
  <c r="OM114" i="13"/>
  <c r="PC114" i="13"/>
  <c r="PS114" i="13"/>
  <c r="QI114" i="13"/>
  <c r="QY114" i="13"/>
  <c r="RO114" i="13"/>
  <c r="AT12" i="13"/>
  <c r="IG12" i="13"/>
  <c r="IK12" i="13"/>
  <c r="IO12" i="13"/>
  <c r="IS12" i="13"/>
  <c r="IW12" i="13"/>
  <c r="JA12" i="13"/>
  <c r="JE12" i="13"/>
  <c r="JI12" i="13"/>
  <c r="JM12" i="13"/>
  <c r="JQ12" i="13"/>
  <c r="JU12" i="13"/>
  <c r="JY12" i="13"/>
  <c r="KC12" i="13"/>
  <c r="KG12" i="13"/>
  <c r="KK12" i="13"/>
  <c r="KO12" i="13"/>
  <c r="KS12" i="13"/>
  <c r="KW12" i="13"/>
  <c r="LA12" i="13"/>
  <c r="LE12" i="13"/>
  <c r="LI12" i="13"/>
  <c r="LM12" i="13"/>
  <c r="LQ12" i="13"/>
  <c r="LU12" i="13"/>
  <c r="LY12" i="13"/>
  <c r="MC12" i="13"/>
  <c r="MG12" i="13"/>
  <c r="MK12" i="13"/>
  <c r="MO12" i="13"/>
  <c r="MS12" i="13"/>
  <c r="MW12" i="13"/>
  <c r="NA12" i="13"/>
  <c r="NE12" i="13"/>
  <c r="NI12" i="13"/>
  <c r="NM12" i="13"/>
  <c r="NQ12" i="13"/>
  <c r="NU12" i="13"/>
  <c r="NY12" i="13"/>
  <c r="OC12" i="13"/>
  <c r="OG12" i="13"/>
  <c r="OK12" i="13"/>
  <c r="OO12" i="13"/>
  <c r="OS12" i="13"/>
  <c r="OW12" i="13"/>
  <c r="PA12" i="13"/>
  <c r="PE12" i="13"/>
  <c r="PI12" i="13"/>
  <c r="PM12" i="13"/>
  <c r="PQ12" i="13"/>
  <c r="PU12" i="13"/>
  <c r="PY12" i="13"/>
  <c r="QC12" i="13"/>
  <c r="QG12" i="13"/>
  <c r="QK12" i="13"/>
  <c r="QO12" i="13"/>
  <c r="QS12" i="13"/>
  <c r="QW12" i="13"/>
  <c r="RA12" i="13"/>
  <c r="RE12" i="13"/>
  <c r="RI12" i="13"/>
  <c r="RM12" i="13"/>
  <c r="RQ12" i="13"/>
  <c r="RV12" i="13"/>
  <c r="HO12" i="13"/>
  <c r="HK12" i="13"/>
  <c r="HC12" i="13"/>
  <c r="GY12" i="13"/>
  <c r="IE12" i="13"/>
  <c r="IQ12" i="13"/>
  <c r="JG12" i="13"/>
  <c r="JS12" i="13"/>
  <c r="JW12" i="13"/>
  <c r="KM12" i="13"/>
  <c r="KY12" i="13"/>
  <c r="LK12" i="13"/>
  <c r="LW12" i="13"/>
  <c r="MI12" i="13"/>
  <c r="MU12" i="13"/>
  <c r="NK12" i="13"/>
  <c r="OA12" i="13"/>
  <c r="OQ12" i="13"/>
  <c r="PC12" i="13"/>
  <c r="PW12" i="13"/>
  <c r="QM12" i="13"/>
  <c r="QY12" i="13"/>
  <c r="RO12" i="13"/>
  <c r="IC12" i="13"/>
  <c r="RT12" i="13"/>
  <c r="IH12" i="13"/>
  <c r="IL12" i="13"/>
  <c r="IP12" i="13"/>
  <c r="IT12" i="13"/>
  <c r="IX12" i="13"/>
  <c r="JB12" i="13"/>
  <c r="JF12" i="13"/>
  <c r="JJ12" i="13"/>
  <c r="JN12" i="13"/>
  <c r="JR12" i="13"/>
  <c r="JV12" i="13"/>
  <c r="JZ12" i="13"/>
  <c r="KD12" i="13"/>
  <c r="KH12" i="13"/>
  <c r="KL12" i="13"/>
  <c r="KP12" i="13"/>
  <c r="KT12" i="13"/>
  <c r="KX12" i="13"/>
  <c r="LB12" i="13"/>
  <c r="LF12" i="13"/>
  <c r="LJ12" i="13"/>
  <c r="LN12" i="13"/>
  <c r="LR12" i="13"/>
  <c r="LV12" i="13"/>
  <c r="LZ12" i="13"/>
  <c r="MD12" i="13"/>
  <c r="MH12" i="13"/>
  <c r="ML12" i="13"/>
  <c r="MP12" i="13"/>
  <c r="MT12" i="13"/>
  <c r="MX12" i="13"/>
  <c r="NB12" i="13"/>
  <c r="NF12" i="13"/>
  <c r="NJ12" i="13"/>
  <c r="NN12" i="13"/>
  <c r="NR12" i="13"/>
  <c r="NV12" i="13"/>
  <c r="NZ12" i="13"/>
  <c r="OD12" i="13"/>
  <c r="OH12" i="13"/>
  <c r="OL12" i="13"/>
  <c r="OP12" i="13"/>
  <c r="OT12" i="13"/>
  <c r="OX12" i="13"/>
  <c r="PB12" i="13"/>
  <c r="PF12" i="13"/>
  <c r="PJ12" i="13"/>
  <c r="PN12" i="13"/>
  <c r="PR12" i="13"/>
  <c r="PV12" i="13"/>
  <c r="PZ12" i="13"/>
  <c r="QD12" i="13"/>
  <c r="QH12" i="13"/>
  <c r="QL12" i="13"/>
  <c r="QP12" i="13"/>
  <c r="QT12" i="13"/>
  <c r="QX12" i="13"/>
  <c r="RB12" i="13"/>
  <c r="RF12" i="13"/>
  <c r="RJ12" i="13"/>
  <c r="RN12" i="13"/>
  <c r="RR12" i="13"/>
  <c r="ID12" i="13"/>
  <c r="HZ12" i="13"/>
  <c r="HV12" i="13"/>
  <c r="HR12" i="13"/>
  <c r="HN12" i="13"/>
  <c r="HJ12" i="13"/>
  <c r="HF12" i="13"/>
  <c r="HB12" i="13"/>
  <c r="GX12" i="13"/>
  <c r="GT12" i="13"/>
  <c r="IM12" i="13"/>
  <c r="JC12" i="13"/>
  <c r="JO12" i="13"/>
  <c r="KI12" i="13"/>
  <c r="KU12" i="13"/>
  <c r="LG12" i="13"/>
  <c r="LO12" i="13"/>
  <c r="MA12" i="13"/>
  <c r="MQ12" i="13"/>
  <c r="NC12" i="13"/>
  <c r="NS12" i="13"/>
  <c r="OI12" i="13"/>
  <c r="OY12" i="13"/>
  <c r="PG12" i="13"/>
  <c r="PS12" i="13"/>
  <c r="QE12" i="13"/>
  <c r="QU12" i="13"/>
  <c r="RK12" i="13"/>
  <c r="HY12" i="13"/>
  <c r="HA12" i="13"/>
  <c r="IY12" i="13"/>
  <c r="KE12" i="13"/>
  <c r="LC12" i="13"/>
  <c r="LS12" i="13"/>
  <c r="MM12" i="13"/>
  <c r="NG12" i="13"/>
  <c r="NW12" i="13"/>
  <c r="OM12" i="13"/>
  <c r="PO12" i="13"/>
  <c r="QI12" i="13"/>
  <c r="RC12" i="13"/>
  <c r="RS12" i="13"/>
  <c r="IF12" i="13"/>
  <c r="IJ12" i="13"/>
  <c r="IN12" i="13"/>
  <c r="IR12" i="13"/>
  <c r="IV12" i="13"/>
  <c r="IZ12" i="13"/>
  <c r="JD12" i="13"/>
  <c r="JH12" i="13"/>
  <c r="JL12" i="13"/>
  <c r="JP12" i="13"/>
  <c r="JT12" i="13"/>
  <c r="JX12" i="13"/>
  <c r="KB12" i="13"/>
  <c r="KF12" i="13"/>
  <c r="KJ12" i="13"/>
  <c r="KN12" i="13"/>
  <c r="KR12" i="13"/>
  <c r="KV12" i="13"/>
  <c r="KZ12" i="13"/>
  <c r="LD12" i="13"/>
  <c r="LH12" i="13"/>
  <c r="LL12" i="13"/>
  <c r="LP12" i="13"/>
  <c r="LT12" i="13"/>
  <c r="LX12" i="13"/>
  <c r="MB12" i="13"/>
  <c r="MF12" i="13"/>
  <c r="MJ12" i="13"/>
  <c r="MN12" i="13"/>
  <c r="MR12" i="13"/>
  <c r="MV12" i="13"/>
  <c r="MZ12" i="13"/>
  <c r="ND12" i="13"/>
  <c r="NH12" i="13"/>
  <c r="NL12" i="13"/>
  <c r="NP12" i="13"/>
  <c r="NT12" i="13"/>
  <c r="NX12" i="13"/>
  <c r="OB12" i="13"/>
  <c r="OF12" i="13"/>
  <c r="OJ12" i="13"/>
  <c r="ON12" i="13"/>
  <c r="OR12" i="13"/>
  <c r="OV12" i="13"/>
  <c r="OZ12" i="13"/>
  <c r="PD12" i="13"/>
  <c r="PH12" i="13"/>
  <c r="PL12" i="13"/>
  <c r="PP12" i="13"/>
  <c r="PT12" i="13"/>
  <c r="PX12" i="13"/>
  <c r="QB12" i="13"/>
  <c r="QF12" i="13"/>
  <c r="QJ12" i="13"/>
  <c r="QN12" i="13"/>
  <c r="QR12" i="13"/>
  <c r="QV12" i="13"/>
  <c r="QZ12" i="13"/>
  <c r="RD12" i="13"/>
  <c r="RH12" i="13"/>
  <c r="RL12" i="13"/>
  <c r="RP12" i="13"/>
  <c r="RU12" i="13"/>
  <c r="IB12" i="13"/>
  <c r="HX12" i="13"/>
  <c r="HT12" i="13"/>
  <c r="HP12" i="13"/>
  <c r="HL12" i="13"/>
  <c r="HH12" i="13"/>
  <c r="HD12" i="13"/>
  <c r="GZ12" i="13"/>
  <c r="GV12" i="13"/>
  <c r="AU12" i="13"/>
  <c r="IA12" i="13"/>
  <c r="HW12" i="13"/>
  <c r="HS12" i="13"/>
  <c r="HG12" i="13"/>
  <c r="GU12" i="13"/>
  <c r="II12" i="13"/>
  <c r="IU12" i="13"/>
  <c r="JK12" i="13"/>
  <c r="KA12" i="13"/>
  <c r="KQ12" i="13"/>
  <c r="ME12" i="13"/>
  <c r="MY12" i="13"/>
  <c r="NO12" i="13"/>
  <c r="OE12" i="13"/>
  <c r="OU12" i="13"/>
  <c r="PK12" i="13"/>
  <c r="QA12" i="13"/>
  <c r="QQ12" i="13"/>
  <c r="RG12" i="13"/>
  <c r="HU12" i="13"/>
  <c r="HQ12" i="13"/>
  <c r="HM12" i="13"/>
  <c r="HI12" i="13"/>
  <c r="HE12" i="13"/>
  <c r="GW12" i="13"/>
  <c r="GQ12" i="13"/>
  <c r="GM12" i="13"/>
  <c r="GI12" i="13"/>
  <c r="GE12" i="13"/>
  <c r="GA12" i="13"/>
  <c r="FW12" i="13"/>
  <c r="FS12" i="13"/>
  <c r="FO12" i="13"/>
  <c r="FK12" i="13"/>
  <c r="FG12" i="13"/>
  <c r="FC12" i="13"/>
  <c r="EY12" i="13"/>
  <c r="EU12" i="13"/>
  <c r="EQ12" i="13"/>
  <c r="EM12" i="13"/>
  <c r="EI12" i="13"/>
  <c r="EE12" i="13"/>
  <c r="EA12" i="13"/>
  <c r="DW12" i="13"/>
  <c r="DS12" i="13"/>
  <c r="DO12" i="13"/>
  <c r="DK12" i="13"/>
  <c r="DG12" i="13"/>
  <c r="DC12" i="13"/>
  <c r="DB12" i="13"/>
  <c r="CT12" i="13"/>
  <c r="BW12" i="13"/>
  <c r="BG12" i="13"/>
  <c r="GP12" i="13"/>
  <c r="GL12" i="13"/>
  <c r="GH12" i="13"/>
  <c r="GD12" i="13"/>
  <c r="FZ12" i="13"/>
  <c r="FV12" i="13"/>
  <c r="FR12" i="13"/>
  <c r="FN12" i="13"/>
  <c r="FJ12" i="13"/>
  <c r="FF12" i="13"/>
  <c r="FB12" i="13"/>
  <c r="EX12" i="13"/>
  <c r="ET12" i="13"/>
  <c r="EP12" i="13"/>
  <c r="EL12" i="13"/>
  <c r="EH12" i="13"/>
  <c r="ED12" i="13"/>
  <c r="DZ12" i="13"/>
  <c r="DV12" i="13"/>
  <c r="DR12" i="13"/>
  <c r="DN12" i="13"/>
  <c r="DJ12" i="13"/>
  <c r="DF12" i="13"/>
  <c r="DA12" i="13"/>
  <c r="CW12" i="13"/>
  <c r="CS12" i="13"/>
  <c r="CO12" i="13"/>
  <c r="CK12" i="13"/>
  <c r="CG12" i="13"/>
  <c r="BX12" i="13"/>
  <c r="BP12" i="13"/>
  <c r="BL12" i="13"/>
  <c r="BS12" i="13"/>
  <c r="BO12" i="13"/>
  <c r="BK12" i="13"/>
  <c r="GS12" i="13"/>
  <c r="GO12" i="13"/>
  <c r="GK12" i="13"/>
  <c r="GG12" i="13"/>
  <c r="GC12" i="13"/>
  <c r="FY12" i="13"/>
  <c r="FU12" i="13"/>
  <c r="FQ12" i="13"/>
  <c r="FM12" i="13"/>
  <c r="FI12" i="13"/>
  <c r="FE12" i="13"/>
  <c r="FA12" i="13"/>
  <c r="EW12" i="13"/>
  <c r="ES12" i="13"/>
  <c r="EO12" i="13"/>
  <c r="EK12" i="13"/>
  <c r="EG12" i="13"/>
  <c r="EC12" i="13"/>
  <c r="DY12" i="13"/>
  <c r="DU12" i="13"/>
  <c r="DQ12" i="13"/>
  <c r="DM12" i="13"/>
  <c r="DI12" i="13"/>
  <c r="DE12" i="13"/>
  <c r="CZ12" i="13"/>
  <c r="CV12" i="13"/>
  <c r="CR12" i="13"/>
  <c r="CN12" i="13"/>
  <c r="CJ12" i="13"/>
  <c r="CF12" i="13"/>
  <c r="GR12" i="13"/>
  <c r="GN12" i="13"/>
  <c r="GJ12" i="13"/>
  <c r="GF12" i="13"/>
  <c r="GB12" i="13"/>
  <c r="FX12" i="13"/>
  <c r="FT12" i="13"/>
  <c r="FP12" i="13"/>
  <c r="FL12" i="13"/>
  <c r="FH12" i="13"/>
  <c r="FD12" i="13"/>
  <c r="EZ12" i="13"/>
  <c r="EV12" i="13"/>
  <c r="ER12" i="13"/>
  <c r="EN12" i="13"/>
  <c r="EJ12" i="13"/>
  <c r="EF12" i="13"/>
  <c r="EB12" i="13"/>
  <c r="DX12" i="13"/>
  <c r="DT12" i="13"/>
  <c r="DP12" i="13"/>
  <c r="DL12" i="13"/>
  <c r="DH12" i="13"/>
  <c r="DD12" i="13"/>
  <c r="CY12" i="13"/>
  <c r="CU12" i="13"/>
  <c r="CQ12" i="13"/>
  <c r="CM12" i="13"/>
  <c r="CI12" i="13"/>
  <c r="CE12" i="13"/>
  <c r="CD12" i="13"/>
  <c r="BZ12" i="13"/>
  <c r="BV12" i="13"/>
  <c r="BR12" i="13"/>
  <c r="BN12" i="13"/>
  <c r="BJ12" i="13"/>
  <c r="CX12" i="13"/>
  <c r="CP12" i="13"/>
  <c r="CL12" i="13"/>
  <c r="CH12" i="13"/>
  <c r="CC12" i="13"/>
  <c r="BY12" i="13"/>
  <c r="BU12" i="13"/>
  <c r="BQ12" i="13"/>
  <c r="BM12" i="13"/>
  <c r="BI12" i="13"/>
  <c r="CB12" i="13"/>
  <c r="BT12" i="13"/>
  <c r="BH12" i="13"/>
  <c r="CA12" i="13"/>
  <c r="I98" i="13"/>
  <c r="G100" i="13" s="1"/>
  <c r="BT114" i="13"/>
  <c r="CZ114" i="13"/>
  <c r="EF114" i="13"/>
  <c r="FL114" i="13"/>
  <c r="GR114" i="13"/>
  <c r="HX114" i="13"/>
  <c r="JD114" i="13"/>
  <c r="KJ114" i="13"/>
  <c r="LP114" i="13"/>
  <c r="NB114" i="13"/>
  <c r="OS114" i="13"/>
  <c r="QJ114" i="13"/>
  <c r="Q114" i="13"/>
  <c r="AW114" i="13"/>
  <c r="CC114" i="13"/>
  <c r="DI114" i="13"/>
  <c r="EO114" i="13"/>
  <c r="FU114" i="13"/>
  <c r="HA114" i="13"/>
  <c r="IG114" i="13"/>
  <c r="JM114" i="13"/>
  <c r="KS114" i="13"/>
  <c r="LY114" i="13"/>
  <c r="NN114" i="13"/>
  <c r="PE114" i="13"/>
  <c r="QV114" i="13"/>
  <c r="R114" i="13"/>
  <c r="AH114" i="13"/>
  <c r="AX114" i="13"/>
  <c r="BN114" i="13"/>
  <c r="CD114" i="13"/>
  <c r="CT114" i="13"/>
  <c r="DJ114" i="13"/>
  <c r="DZ114" i="13"/>
  <c r="EP114" i="13"/>
  <c r="FF114" i="13"/>
  <c r="FV114" i="13"/>
  <c r="GL114" i="13"/>
  <c r="HB114" i="13"/>
  <c r="HR114" i="13"/>
  <c r="IH114" i="13"/>
  <c r="IX114" i="13"/>
  <c r="JN114" i="13"/>
  <c r="KD114" i="13"/>
  <c r="KT114" i="13"/>
  <c r="LJ114" i="13"/>
  <c r="LZ114" i="13"/>
  <c r="MT114" i="13"/>
  <c r="NP114" i="13"/>
  <c r="OK114" i="13"/>
  <c r="PF114" i="13"/>
  <c r="QB114" i="13"/>
  <c r="QW114" i="13"/>
  <c r="RR114" i="13"/>
  <c r="W114" i="13"/>
  <c r="AM114" i="13"/>
  <c r="BC114" i="13"/>
  <c r="BS114" i="13"/>
  <c r="CI114" i="13"/>
  <c r="CY114" i="13"/>
  <c r="DO114" i="13"/>
  <c r="EE114" i="13"/>
  <c r="EU114" i="13"/>
  <c r="FK114" i="13"/>
  <c r="GA114" i="13"/>
  <c r="GQ114" i="13"/>
  <c r="HG114" i="13"/>
  <c r="HW114" i="13"/>
  <c r="IM114" i="13"/>
  <c r="JC114" i="13"/>
  <c r="JS114" i="13"/>
  <c r="KI114" i="13"/>
  <c r="KY114" i="13"/>
  <c r="LO114" i="13"/>
  <c r="MF114" i="13"/>
  <c r="NA114" i="13"/>
  <c r="NV114" i="13"/>
  <c r="OR114" i="13"/>
  <c r="PM114" i="13"/>
  <c r="QH114" i="13"/>
  <c r="RD114" i="13"/>
  <c r="ME114" i="13"/>
  <c r="MU114" i="13"/>
  <c r="NK114" i="13"/>
  <c r="OA114" i="13"/>
  <c r="OQ114" i="13"/>
  <c r="PG114" i="13"/>
  <c r="PW114" i="13"/>
  <c r="QM114" i="13"/>
  <c r="RC114" i="13"/>
  <c r="AQ12" i="13"/>
  <c r="W12" i="13"/>
  <c r="AJ12" i="13"/>
  <c r="AO12" i="13"/>
  <c r="AY12" i="13"/>
  <c r="AI12" i="13"/>
  <c r="O12" i="13"/>
  <c r="X12" i="13"/>
  <c r="U12" i="13"/>
  <c r="BC12" i="13"/>
  <c r="AA12" i="13"/>
  <c r="S12" i="13"/>
  <c r="AF12" i="13"/>
  <c r="AP12" i="13"/>
  <c r="V12" i="13"/>
  <c r="AZ12" i="13"/>
  <c r="BE12" i="13"/>
  <c r="BB12" i="13"/>
  <c r="AR12" i="13"/>
  <c r="P12" i="13"/>
  <c r="AK12" i="13"/>
  <c r="AC12" i="13"/>
  <c r="Q12" i="13"/>
  <c r="AL12" i="13"/>
  <c r="N12" i="13"/>
  <c r="L12" i="13"/>
  <c r="R12" i="13"/>
  <c r="BA12" i="13"/>
  <c r="Y12" i="13"/>
  <c r="M12" i="13"/>
  <c r="BF12" i="13"/>
  <c r="AH12" i="13"/>
  <c r="AN12" i="13"/>
  <c r="AD12" i="13"/>
  <c r="AM12" i="13"/>
  <c r="AB12" i="13"/>
  <c r="AW12" i="13"/>
  <c r="AS12" i="13"/>
  <c r="AX12" i="13"/>
  <c r="Z12" i="13"/>
  <c r="AV12" i="13"/>
  <c r="BD12" i="13"/>
  <c r="AG12" i="13"/>
  <c r="G14" i="13"/>
  <c r="QG98" i="13" l="1"/>
  <c r="WP98" i="13"/>
  <c r="ZM98" i="13"/>
  <c r="ABJ98" i="13"/>
  <c r="AS98" i="13"/>
  <c r="NK98" i="13"/>
  <c r="EA98" i="13"/>
  <c r="NR98" i="13"/>
  <c r="RO98" i="13"/>
  <c r="VA98" i="13"/>
  <c r="ABH98" i="13"/>
  <c r="JO98" i="13"/>
  <c r="OH98" i="13"/>
  <c r="DP98" i="13"/>
  <c r="KF98" i="13"/>
  <c r="KN98" i="13"/>
  <c r="VK98" i="13"/>
  <c r="ABU98" i="13"/>
  <c r="BM98" i="13"/>
  <c r="ES98" i="13"/>
  <c r="PC98" i="13"/>
  <c r="TM98" i="13"/>
  <c r="GT98" i="13"/>
  <c r="HA98" i="13"/>
  <c r="RG98" i="13"/>
  <c r="BT98" i="13"/>
  <c r="FA98" i="13"/>
  <c r="HX98" i="13"/>
  <c r="LJ98" i="13"/>
  <c r="UQ98" i="13"/>
  <c r="YZ98" i="13"/>
  <c r="VV98" i="13"/>
  <c r="QD98" i="13"/>
  <c r="ACD98" i="13"/>
  <c r="DW98" i="13"/>
  <c r="IF98" i="13"/>
  <c r="LQ98" i="13"/>
  <c r="OS98" i="13"/>
  <c r="SN98" i="13"/>
  <c r="AAE98" i="13"/>
  <c r="AL98" i="13"/>
  <c r="XT98" i="13"/>
  <c r="OZ98" i="13"/>
  <c r="SW98" i="13"/>
  <c r="WW98" i="13"/>
  <c r="R98" i="13"/>
  <c r="QN98" i="13"/>
  <c r="KW98" i="13"/>
  <c r="TV98" i="13"/>
  <c r="WG98" i="13"/>
  <c r="ZE98" i="13"/>
  <c r="BF98" i="13"/>
  <c r="HP98" i="13"/>
  <c r="OI98" i="13"/>
  <c r="WI98" i="13"/>
  <c r="CG98" i="13"/>
  <c r="IT98" i="13"/>
  <c r="PQ98" i="13"/>
  <c r="YG98" i="13"/>
  <c r="DH98" i="13"/>
  <c r="JX98" i="13"/>
  <c r="QW98" i="13"/>
  <c r="AAO98" i="13"/>
  <c r="EK98" i="13"/>
  <c r="LB98" i="13"/>
  <c r="SE98" i="13"/>
  <c r="ACW98" i="13"/>
  <c r="FO98" i="13"/>
  <c r="MF98" i="13"/>
  <c r="TL98" i="13"/>
  <c r="X98" i="13"/>
  <c r="GE98" i="13"/>
  <c r="MV98" i="13"/>
  <c r="UD98" i="13"/>
  <c r="AY98" i="13"/>
  <c r="HI98" i="13"/>
  <c r="OA98" i="13"/>
  <c r="VW98" i="13"/>
  <c r="CA98" i="13"/>
  <c r="IM98" i="13"/>
  <c r="PH98" i="13"/>
  <c r="XU98" i="13"/>
  <c r="DB98" i="13"/>
  <c r="JQ98" i="13"/>
  <c r="QP98" i="13"/>
  <c r="AAA98" i="13"/>
  <c r="ED98" i="13"/>
  <c r="KU98" i="13"/>
  <c r="RV98" i="13"/>
  <c r="ACI98" i="13"/>
  <c r="FH98" i="13"/>
  <c r="LY98" i="13"/>
  <c r="TD98" i="13"/>
  <c r="AD98" i="13"/>
  <c r="FR98" i="13"/>
  <c r="LF98" i="13"/>
  <c r="QT98" i="13"/>
  <c r="WH98" i="13"/>
  <c r="ABV98" i="13"/>
  <c r="YF98" i="13"/>
  <c r="EM98" i="13"/>
  <c r="KA98" i="13"/>
  <c r="PO98" i="13"/>
  <c r="VC98" i="13"/>
  <c r="AAQ98" i="13"/>
  <c r="QZ98" i="13"/>
  <c r="WN98" i="13"/>
  <c r="ACB98" i="13"/>
  <c r="AAG98" i="13"/>
  <c r="XB98" i="13"/>
  <c r="ACP98" i="13"/>
  <c r="RZ98" i="13"/>
  <c r="AE98" i="13"/>
  <c r="BR98" i="13"/>
  <c r="DE98" i="13"/>
  <c r="BS98" i="13"/>
  <c r="ID98" i="13"/>
  <c r="OY98" i="13"/>
  <c r="XG98" i="13"/>
  <c r="CT98" i="13"/>
  <c r="JH98" i="13"/>
  <c r="QF98" i="13"/>
  <c r="ZL98" i="13"/>
  <c r="DU98" i="13"/>
  <c r="KL98" i="13"/>
  <c r="RN98" i="13"/>
  <c r="ABT98" i="13"/>
  <c r="EZ98" i="13"/>
  <c r="LP98" i="13"/>
  <c r="ST98" i="13"/>
  <c r="W98" i="13"/>
  <c r="GC98" i="13"/>
  <c r="MT98" i="13"/>
  <c r="UC98" i="13"/>
  <c r="AK98" i="13"/>
  <c r="GS98" i="13"/>
  <c r="NJ98" i="13"/>
  <c r="UY98" i="13"/>
  <c r="BL98" i="13"/>
  <c r="HW98" i="13"/>
  <c r="OP98" i="13"/>
  <c r="WU98" i="13"/>
  <c r="CN98" i="13"/>
  <c r="JA98" i="13"/>
  <c r="PX98" i="13"/>
  <c r="YT98" i="13"/>
  <c r="DO98" i="13"/>
  <c r="KE98" i="13"/>
  <c r="RE98" i="13"/>
  <c r="ABB98" i="13"/>
  <c r="ER98" i="13"/>
  <c r="LI98" i="13"/>
  <c r="SM98" i="13"/>
  <c r="P98" i="13"/>
  <c r="FV98" i="13"/>
  <c r="MM98" i="13"/>
  <c r="TU98" i="13"/>
  <c r="AP98" i="13"/>
  <c r="GD98" i="13"/>
  <c r="LR98" i="13"/>
  <c r="RF98" i="13"/>
  <c r="WT98" i="13"/>
  <c r="ACH98" i="13"/>
  <c r="YR98" i="13"/>
  <c r="EY98" i="13"/>
  <c r="KM98" i="13"/>
  <c r="QA98" i="13"/>
  <c r="VO98" i="13"/>
  <c r="ABC98" i="13"/>
  <c r="RL98" i="13"/>
  <c r="WZ98" i="13"/>
  <c r="ACN98" i="13"/>
  <c r="AAS98" i="13"/>
  <c r="XN98" i="13"/>
  <c r="YM98" i="13"/>
  <c r="ACL98" i="13"/>
  <c r="GL98" i="13"/>
  <c r="IC98" i="13"/>
  <c r="JT98" i="13"/>
  <c r="CF98" i="13"/>
  <c r="IS98" i="13"/>
  <c r="PN98" i="13"/>
  <c r="YE98" i="13"/>
  <c r="DG98" i="13"/>
  <c r="JW98" i="13"/>
  <c r="QV98" i="13"/>
  <c r="AAM98" i="13"/>
  <c r="EJ98" i="13"/>
  <c r="LA98" i="13"/>
  <c r="SC98" i="13"/>
  <c r="ACU98" i="13"/>
  <c r="FN98" i="13"/>
  <c r="ME98" i="13"/>
  <c r="TK98" i="13"/>
  <c r="AJ98" i="13"/>
  <c r="GR98" i="13"/>
  <c r="NI98" i="13"/>
  <c r="UW98" i="13"/>
  <c r="AX98" i="13"/>
  <c r="HH98" i="13"/>
  <c r="NY98" i="13"/>
  <c r="VU98" i="13"/>
  <c r="BY98" i="13"/>
  <c r="IK98" i="13"/>
  <c r="PG98" i="13"/>
  <c r="XS98" i="13"/>
  <c r="DA98" i="13"/>
  <c r="JP98" i="13"/>
  <c r="QO98" i="13"/>
  <c r="ZY98" i="13"/>
  <c r="EC98" i="13"/>
  <c r="KS98" i="13"/>
  <c r="RU98" i="13"/>
  <c r="ACG98" i="13"/>
  <c r="FG98" i="13"/>
  <c r="LX98" i="13"/>
  <c r="TC98" i="13"/>
  <c r="AC98" i="13"/>
  <c r="GK98" i="13"/>
  <c r="NA98" i="13"/>
  <c r="UM98" i="13"/>
  <c r="BB98" i="13"/>
  <c r="GP98" i="13"/>
  <c r="MD98" i="13"/>
  <c r="RR98" i="13"/>
  <c r="XF98" i="13"/>
  <c r="ACT98" i="13"/>
  <c r="ZD98" i="13"/>
  <c r="FK98" i="13"/>
  <c r="KY98" i="13"/>
  <c r="QM98" i="13"/>
  <c r="WA98" i="13"/>
  <c r="ABO98" i="13"/>
  <c r="RX98" i="13"/>
  <c r="XL98" i="13"/>
  <c r="VQ98" i="13"/>
  <c r="ABE98" i="13"/>
  <c r="XZ98" i="13"/>
  <c r="YY98" i="13"/>
  <c r="EU98" i="13"/>
  <c r="NC98" i="13"/>
  <c r="OW98" i="13"/>
  <c r="QS98" i="13"/>
  <c r="CS98" i="13"/>
  <c r="JG98" i="13"/>
  <c r="QE98" i="13"/>
  <c r="ZF98" i="13"/>
  <c r="DT98" i="13"/>
  <c r="KK98" i="13"/>
  <c r="RM98" i="13"/>
  <c r="ABN98" i="13"/>
  <c r="EX98" i="13"/>
  <c r="LO98" i="13"/>
  <c r="SS98" i="13"/>
  <c r="V98" i="13"/>
  <c r="GB98" i="13"/>
  <c r="MS98" i="13"/>
  <c r="UA98" i="13"/>
  <c r="AW98" i="13"/>
  <c r="HF98" i="13"/>
  <c r="NX98" i="13"/>
  <c r="VT98" i="13"/>
  <c r="BK98" i="13"/>
  <c r="HV98" i="13"/>
  <c r="OO98" i="13"/>
  <c r="WS98" i="13"/>
  <c r="CM98" i="13"/>
  <c r="IZ98" i="13"/>
  <c r="PW98" i="13"/>
  <c r="YS98" i="13"/>
  <c r="DN98" i="13"/>
  <c r="KD98" i="13"/>
  <c r="RD98" i="13"/>
  <c r="ABA98" i="13"/>
  <c r="EQ98" i="13"/>
  <c r="LH98" i="13"/>
  <c r="SL98" i="13"/>
  <c r="O98" i="13"/>
  <c r="FU98" i="13"/>
  <c r="ML98" i="13"/>
  <c r="TR98" i="13"/>
  <c r="AQ98" i="13"/>
  <c r="GY98" i="13"/>
  <c r="NP98" i="13"/>
  <c r="VH98" i="13"/>
  <c r="BN98" i="13"/>
  <c r="HB98" i="13"/>
  <c r="MP98" i="13"/>
  <c r="SD98" i="13"/>
  <c r="XR98" i="13"/>
  <c r="UB98" i="13"/>
  <c r="ZP98" i="13"/>
  <c r="FW98" i="13"/>
  <c r="LK98" i="13"/>
  <c r="QY98" i="13"/>
  <c r="WM98" i="13"/>
  <c r="ACA98" i="13"/>
  <c r="SJ98" i="13"/>
  <c r="XX98" i="13"/>
  <c r="WC98" i="13"/>
  <c r="ABQ98" i="13"/>
  <c r="YL98" i="13"/>
  <c r="ZK98" i="13"/>
  <c r="LL98" i="13"/>
  <c r="UO98" i="13"/>
  <c r="XE98" i="13"/>
  <c r="AAJ98" i="13"/>
  <c r="DF98" i="13"/>
  <c r="JU98" i="13"/>
  <c r="QU98" i="13"/>
  <c r="AAK98" i="13"/>
  <c r="EI98" i="13"/>
  <c r="KZ98" i="13"/>
  <c r="SB98" i="13"/>
  <c r="ACS98" i="13"/>
  <c r="FM98" i="13"/>
  <c r="MC98" i="13"/>
  <c r="TJ98" i="13"/>
  <c r="AI98" i="13"/>
  <c r="GQ98" i="13"/>
  <c r="NH98" i="13"/>
  <c r="UV98" i="13"/>
  <c r="BJ98" i="13"/>
  <c r="HU98" i="13"/>
  <c r="ON98" i="13"/>
  <c r="WR98" i="13"/>
  <c r="BX98" i="13"/>
  <c r="IJ98" i="13"/>
  <c r="PF98" i="13"/>
  <c r="XQ98" i="13"/>
  <c r="CZ98" i="13"/>
  <c r="JN98" i="13"/>
  <c r="QL98" i="13"/>
  <c r="ZX98" i="13"/>
  <c r="EB98" i="13"/>
  <c r="KR98" i="13"/>
  <c r="RT98" i="13"/>
  <c r="ACF98" i="13"/>
  <c r="FE98" i="13"/>
  <c r="LV98" i="13"/>
  <c r="TA98" i="13"/>
  <c r="AB98" i="13"/>
  <c r="GJ98" i="13"/>
  <c r="MZ98" i="13"/>
  <c r="UK98" i="13"/>
  <c r="BD98" i="13"/>
  <c r="HM98" i="13"/>
  <c r="OG98" i="13"/>
  <c r="WF98" i="13"/>
  <c r="BZ98" i="13"/>
  <c r="HN98" i="13"/>
  <c r="NB98" i="13"/>
  <c r="SP98" i="13"/>
  <c r="YD98" i="13"/>
  <c r="UN98" i="13"/>
  <c r="AAB98" i="13"/>
  <c r="GI98" i="13"/>
  <c r="LW98" i="13"/>
  <c r="RK98" i="13"/>
  <c r="WY98" i="13"/>
  <c r="ACM98" i="13"/>
  <c r="SV98" i="13"/>
  <c r="YJ98" i="13"/>
  <c r="WO98" i="13"/>
  <c r="ACC98" i="13"/>
  <c r="YX98" i="13"/>
  <c r="ZW98" i="13"/>
  <c r="SO98" i="13"/>
  <c r="AR98" i="13"/>
  <c r="CE98" i="13"/>
  <c r="DR98" i="13"/>
  <c r="DS98" i="13"/>
  <c r="KJ98" i="13"/>
  <c r="RJ98" i="13"/>
  <c r="ABM98" i="13"/>
  <c r="EW98" i="13"/>
  <c r="LN98" i="13"/>
  <c r="SR98" i="13"/>
  <c r="U98" i="13"/>
  <c r="GA98" i="13"/>
  <c r="MR98" i="13"/>
  <c r="TY98" i="13"/>
  <c r="AV98" i="13"/>
  <c r="HE98" i="13"/>
  <c r="NW98" i="13"/>
  <c r="VS98" i="13"/>
  <c r="BW98" i="13"/>
  <c r="II98" i="13"/>
  <c r="PE98" i="13"/>
  <c r="XP98" i="13"/>
  <c r="CK98" i="13"/>
  <c r="IY98" i="13"/>
  <c r="PU98" i="13"/>
  <c r="YQ98" i="13"/>
  <c r="DM98" i="13"/>
  <c r="KC98" i="13"/>
  <c r="RC98" i="13"/>
  <c r="AAY98" i="13"/>
  <c r="EP98" i="13"/>
  <c r="LG98" i="13"/>
  <c r="SK98" i="13"/>
  <c r="N98" i="13"/>
  <c r="FT98" i="13"/>
  <c r="MK98" i="13"/>
  <c r="TQ98" i="13"/>
  <c r="AO98" i="13"/>
  <c r="GX98" i="13"/>
  <c r="NO98" i="13"/>
  <c r="VG98" i="13"/>
  <c r="BQ98" i="13"/>
  <c r="IB98" i="13"/>
  <c r="OV98" i="13"/>
  <c r="XD98" i="13"/>
  <c r="CL98" i="13"/>
  <c r="HZ98" i="13"/>
  <c r="NN98" i="13"/>
  <c r="TB98" i="13"/>
  <c r="YP98" i="13"/>
  <c r="UZ98" i="13"/>
  <c r="AAN98" i="13"/>
  <c r="GU98" i="13"/>
  <c r="MI98" i="13"/>
  <c r="RW98" i="13"/>
  <c r="XK98" i="13"/>
  <c r="NT98" i="13"/>
  <c r="TH98" i="13"/>
  <c r="YV98" i="13"/>
  <c r="XA98" i="13"/>
  <c r="ACO98" i="13"/>
  <c r="ZJ98" i="13"/>
  <c r="AAI98" i="13"/>
  <c r="FI98" i="13"/>
  <c r="GZ98" i="13"/>
  <c r="IR98" i="13"/>
  <c r="KI98" i="13"/>
  <c r="EG98" i="13"/>
  <c r="KX98" i="13"/>
  <c r="SA98" i="13"/>
  <c r="ACR98" i="13"/>
  <c r="FL98" i="13"/>
  <c r="MB98" i="13"/>
  <c r="TI98" i="13"/>
  <c r="AH98" i="13"/>
  <c r="GO98" i="13"/>
  <c r="NF98" i="13"/>
  <c r="UU98" i="13"/>
  <c r="BI98" i="13"/>
  <c r="HT98" i="13"/>
  <c r="OM98" i="13"/>
  <c r="WQ98" i="13"/>
  <c r="CJ98" i="13"/>
  <c r="IW98" i="13"/>
  <c r="PT98" i="13"/>
  <c r="YO98" i="13"/>
  <c r="CY98" i="13"/>
  <c r="JM98" i="13"/>
  <c r="QK98" i="13"/>
  <c r="ZR98" i="13"/>
  <c r="DZ98" i="13"/>
  <c r="KQ98" i="13"/>
  <c r="RS98" i="13"/>
  <c r="ABZ98" i="13"/>
  <c r="FD98" i="13"/>
  <c r="LU98" i="13"/>
  <c r="SZ98" i="13"/>
  <c r="AA98" i="13"/>
  <c r="GH98" i="13"/>
  <c r="MY98" i="13"/>
  <c r="UJ98" i="13"/>
  <c r="BC98" i="13"/>
  <c r="HL98" i="13"/>
  <c r="OD98" i="13"/>
  <c r="WE98" i="13"/>
  <c r="CD98" i="13"/>
  <c r="IP98" i="13"/>
  <c r="PL98" i="13"/>
  <c r="YB98" i="13"/>
  <c r="CX98" i="13"/>
  <c r="IL98" i="13"/>
  <c r="NZ98" i="13"/>
  <c r="TN98" i="13"/>
  <c r="ZB98" i="13"/>
  <c r="VL98" i="13"/>
  <c r="AAZ98" i="13"/>
  <c r="HG98" i="13"/>
  <c r="MU98" i="13"/>
  <c r="SI98" i="13"/>
  <c r="XW98" i="13"/>
  <c r="OF98" i="13"/>
  <c r="TT98" i="13"/>
  <c r="ZH98" i="13"/>
  <c r="XM98" i="13"/>
  <c r="UH98" i="13"/>
  <c r="ZV98" i="13"/>
  <c r="AAU98" i="13"/>
  <c r="LZ98" i="13"/>
  <c r="NQ98" i="13"/>
  <c r="PM98" i="13"/>
  <c r="RI98" i="13"/>
  <c r="EV98" i="13"/>
  <c r="LM98" i="13"/>
  <c r="SQ98" i="13"/>
  <c r="T98" i="13"/>
  <c r="FZ98" i="13"/>
  <c r="MQ98" i="13"/>
  <c r="TX98" i="13"/>
  <c r="AU98" i="13"/>
  <c r="HD98" i="13"/>
  <c r="NV98" i="13"/>
  <c r="VN98" i="13"/>
  <c r="BV98" i="13"/>
  <c r="IH98" i="13"/>
  <c r="PB98" i="13"/>
  <c r="XO98" i="13"/>
  <c r="CW98" i="13"/>
  <c r="JL98" i="13"/>
  <c r="QJ98" i="13"/>
  <c r="ZQ98" i="13"/>
  <c r="DL98" i="13"/>
  <c r="KB98" i="13"/>
  <c r="RB98" i="13"/>
  <c r="AAW98" i="13"/>
  <c r="EO98" i="13"/>
  <c r="LE98" i="13"/>
  <c r="SH98" i="13"/>
  <c r="M98" i="13"/>
  <c r="FS98" i="13"/>
  <c r="MJ98" i="13"/>
  <c r="TP98" i="13"/>
  <c r="AN98" i="13"/>
  <c r="GW98" i="13"/>
  <c r="NM98" i="13"/>
  <c r="VE98" i="13"/>
  <c r="BP98" i="13"/>
  <c r="IA98" i="13"/>
  <c r="OU98" i="13"/>
  <c r="XC98" i="13"/>
  <c r="CQ98" i="13"/>
  <c r="JE98" i="13"/>
  <c r="QC98" i="13"/>
  <c r="ZC98" i="13"/>
  <c r="DJ98" i="13"/>
  <c r="IX98" i="13"/>
  <c r="OL98" i="13"/>
  <c r="TZ98" i="13"/>
  <c r="ZN98" i="13"/>
  <c r="VX98" i="13"/>
  <c r="ABL98" i="13"/>
  <c r="HS98" i="13"/>
  <c r="NG98" i="13"/>
  <c r="SU98" i="13"/>
  <c r="YI98" i="13"/>
  <c r="OR98" i="13"/>
  <c r="UF98" i="13"/>
  <c r="ZT98" i="13"/>
  <c r="XY98" i="13"/>
  <c r="UT98" i="13"/>
  <c r="AAH98" i="13"/>
  <c r="ABG98" i="13"/>
  <c r="TE98" i="13"/>
  <c r="VI98" i="13"/>
  <c r="YC98" i="13"/>
  <c r="ABK98" i="13"/>
  <c r="FJ98" i="13"/>
  <c r="MA98" i="13"/>
  <c r="TF98" i="13"/>
  <c r="AG98" i="13"/>
  <c r="GN98" i="13"/>
  <c r="NE98" i="13"/>
  <c r="US98" i="13"/>
  <c r="BH98" i="13"/>
  <c r="HR98" i="13"/>
  <c r="OK98" i="13"/>
  <c r="WL98" i="13"/>
  <c r="CI98" i="13"/>
  <c r="IV98" i="13"/>
  <c r="PS98" i="13"/>
  <c r="YN98" i="13"/>
  <c r="DK98" i="13"/>
  <c r="JZ98" i="13"/>
  <c r="RA98" i="13"/>
  <c r="AAV98" i="13"/>
  <c r="DY98" i="13"/>
  <c r="KP98" i="13"/>
  <c r="RQ98" i="13"/>
  <c r="ABY98" i="13"/>
  <c r="FC98" i="13"/>
  <c r="LT98" i="13"/>
  <c r="SY98" i="13"/>
  <c r="Z98" i="13"/>
  <c r="GG98" i="13"/>
  <c r="MX98" i="13"/>
  <c r="UI98" i="13"/>
  <c r="BA98" i="13"/>
  <c r="HK98" i="13"/>
  <c r="OC98" i="13"/>
  <c r="VZ98" i="13"/>
  <c r="CC98" i="13"/>
  <c r="IO98" i="13"/>
  <c r="PK98" i="13"/>
  <c r="YA98" i="13"/>
  <c r="DD98" i="13"/>
  <c r="JS98" i="13"/>
  <c r="QR98" i="13"/>
  <c r="AAD98" i="13"/>
  <c r="DV98" i="13"/>
  <c r="JJ98" i="13"/>
  <c r="OX98" i="13"/>
  <c r="UL98" i="13"/>
  <c r="ZZ98" i="13"/>
  <c r="WJ98" i="13"/>
  <c r="ABX98" i="13"/>
  <c r="IE98" i="13"/>
  <c r="NS98" i="13"/>
  <c r="TG98" i="13"/>
  <c r="YU98" i="13"/>
  <c r="PD98" i="13"/>
  <c r="UR98" i="13"/>
  <c r="AAF98" i="13"/>
  <c r="YK98" i="13"/>
  <c r="VF98" i="13"/>
  <c r="AAT98" i="13"/>
  <c r="ABS98" i="13"/>
  <c r="YU100" i="13"/>
  <c r="XO100" i="13"/>
  <c r="RN100" i="13"/>
  <c r="LZ100" i="13"/>
  <c r="GL100" i="13"/>
  <c r="LX100" i="13"/>
  <c r="GJ100" i="13"/>
  <c r="AV100" i="13"/>
  <c r="XL100" i="13"/>
  <c r="AT100" i="13"/>
  <c r="WR100" i="13"/>
  <c r="QW100" i="13"/>
  <c r="LI100" i="13"/>
  <c r="QI100" i="13"/>
  <c r="KU100" i="13"/>
  <c r="FG100" i="13"/>
  <c r="S100" i="13"/>
  <c r="FE100" i="13"/>
  <c r="P100" i="13"/>
  <c r="YX100" i="13"/>
  <c r="SC100" i="13"/>
  <c r="Q98" i="13"/>
  <c r="BE98" i="13"/>
  <c r="CR98" i="13"/>
  <c r="S98" i="13"/>
  <c r="FY98" i="13"/>
  <c r="MO98" i="13"/>
  <c r="TW98" i="13"/>
  <c r="AT98" i="13"/>
  <c r="HC98" i="13"/>
  <c r="NU98" i="13"/>
  <c r="VM98" i="13"/>
  <c r="BU98" i="13"/>
  <c r="IG98" i="13"/>
  <c r="PA98" i="13"/>
  <c r="XJ98" i="13"/>
  <c r="CV98" i="13"/>
  <c r="JK98" i="13"/>
  <c r="QI98" i="13"/>
  <c r="ZO98" i="13"/>
  <c r="DX98" i="13"/>
  <c r="KO98" i="13"/>
  <c r="RP98" i="13"/>
  <c r="ABW98" i="13"/>
  <c r="EN98" i="13"/>
  <c r="LD98" i="13"/>
  <c r="SG98" i="13"/>
  <c r="L98" i="13"/>
  <c r="FQ98" i="13"/>
  <c r="MH98" i="13"/>
  <c r="TO98" i="13"/>
  <c r="AM98" i="13"/>
  <c r="GV98" i="13"/>
  <c r="NL98" i="13"/>
  <c r="VB98" i="13"/>
  <c r="BO98" i="13"/>
  <c r="HY98" i="13"/>
  <c r="OT98" i="13"/>
  <c r="WX98" i="13"/>
  <c r="CP98" i="13"/>
  <c r="JD98" i="13"/>
  <c r="PZ98" i="13"/>
  <c r="ZA98" i="13"/>
  <c r="DQ98" i="13"/>
  <c r="KG98" i="13"/>
  <c r="RH98" i="13"/>
  <c r="ABI98" i="13"/>
  <c r="EH98" i="13"/>
  <c r="JV98" i="13"/>
  <c r="PJ98" i="13"/>
  <c r="UX98" i="13"/>
  <c r="AAL98" i="13"/>
  <c r="WV98" i="13"/>
  <c r="ACJ98" i="13"/>
  <c r="IQ98" i="13"/>
  <c r="OE98" i="13"/>
  <c r="TS98" i="13"/>
  <c r="ZG98" i="13"/>
  <c r="PP98" i="13"/>
  <c r="VD98" i="13"/>
  <c r="AAR98" i="13"/>
  <c r="YW98" i="13"/>
  <c r="VR98" i="13"/>
  <c r="ABF98" i="13"/>
  <c r="ACE98" i="13"/>
  <c r="FX98" i="13"/>
  <c r="HO98" i="13"/>
  <c r="JF98" i="13"/>
  <c r="AF98" i="13"/>
  <c r="GM98" i="13"/>
  <c r="ND98" i="13"/>
  <c r="UP98" i="13"/>
  <c r="BG98" i="13"/>
  <c r="HQ98" i="13"/>
  <c r="OJ98" i="13"/>
  <c r="WK98" i="13"/>
  <c r="CH98" i="13"/>
  <c r="IU98" i="13"/>
  <c r="PR98" i="13"/>
  <c r="YH98" i="13"/>
  <c r="DI98" i="13"/>
  <c r="JY98" i="13"/>
  <c r="QX98" i="13"/>
  <c r="AAP98" i="13"/>
  <c r="EL98" i="13"/>
  <c r="LC98" i="13"/>
  <c r="SF98" i="13"/>
  <c r="ACX98" i="13"/>
  <c r="FB98" i="13"/>
  <c r="LS98" i="13"/>
  <c r="SX98" i="13"/>
  <c r="Y98" i="13"/>
  <c r="GF98" i="13"/>
  <c r="MW98" i="13"/>
  <c r="UG98" i="13"/>
  <c r="AZ98" i="13"/>
  <c r="HJ98" i="13"/>
  <c r="OB98" i="13"/>
  <c r="VY98" i="13"/>
  <c r="CB98" i="13"/>
  <c r="IN98" i="13"/>
  <c r="PI98" i="13"/>
  <c r="XV98" i="13"/>
  <c r="DC98" i="13"/>
  <c r="JR98" i="13"/>
  <c r="QQ98" i="13"/>
  <c r="AAC98" i="13"/>
  <c r="EE98" i="13"/>
  <c r="KV98" i="13"/>
  <c r="RY98" i="13"/>
  <c r="ACK98" i="13"/>
  <c r="ET98" i="13"/>
  <c r="KH98" i="13"/>
  <c r="PV98" i="13"/>
  <c r="VJ98" i="13"/>
  <c r="AAX98" i="13"/>
  <c r="XH98" i="13"/>
  <c r="ACV98" i="13"/>
  <c r="JC98" i="13"/>
  <c r="OQ98" i="13"/>
  <c r="UE98" i="13"/>
  <c r="ZS98" i="13"/>
  <c r="QB98" i="13"/>
  <c r="VP98" i="13"/>
  <c r="ABD98" i="13"/>
  <c r="ZI98" i="13"/>
  <c r="WD98" i="13"/>
  <c r="ABR98" i="13"/>
  <c r="ACQ98" i="13"/>
  <c r="A20" i="20"/>
  <c r="Z19" i="20"/>
  <c r="A595" i="20"/>
  <c r="Z594" i="20"/>
  <c r="A3178" i="20"/>
  <c r="Z3177" i="20"/>
  <c r="A1456" i="20"/>
  <c r="Z1455" i="20"/>
  <c r="A4039" i="20"/>
  <c r="Z4038" i="20"/>
  <c r="A2891" i="20"/>
  <c r="Z2890" i="20"/>
  <c r="Z3751" i="20"/>
  <c r="A3752" i="20"/>
  <c r="A2030" i="20"/>
  <c r="Z2029" i="20"/>
  <c r="A3465" i="20"/>
  <c r="Z3464" i="20"/>
  <c r="A1743" i="20"/>
  <c r="Z1742" i="20"/>
  <c r="A308" i="20"/>
  <c r="Z307" i="20"/>
  <c r="A2317" i="20"/>
  <c r="Z2316" i="20"/>
  <c r="A882" i="20"/>
  <c r="Z881" i="20"/>
  <c r="A1169" i="20"/>
  <c r="Z1168" i="20"/>
  <c r="A2604" i="20"/>
  <c r="Z2603" i="20"/>
  <c r="C4038" i="20"/>
  <c r="B4326" i="20"/>
  <c r="A4326" i="20" s="1"/>
  <c r="I100" i="13"/>
  <c r="ACP100" i="13" s="1"/>
  <c r="I14" i="13"/>
  <c r="G16" i="13" s="1"/>
  <c r="J15" i="13"/>
  <c r="WB100" i="13" l="1"/>
  <c r="QS100" i="13"/>
  <c r="XM100" i="13"/>
  <c r="XB100" i="13"/>
  <c r="R100" i="13"/>
  <c r="KV100" i="13"/>
  <c r="XI100" i="13"/>
  <c r="GK100" i="13"/>
  <c r="RO100" i="13"/>
  <c r="LD100" i="13"/>
  <c r="LV100" i="13"/>
  <c r="FH100" i="13"/>
  <c r="FF100" i="13"/>
  <c r="QJ100" i="13"/>
  <c r="AU100" i="13"/>
  <c r="LY100" i="13"/>
  <c r="XP100" i="13"/>
  <c r="GH100" i="13"/>
  <c r="T100" i="13"/>
  <c r="GM100" i="13"/>
  <c r="AW100" i="13"/>
  <c r="AZ100" i="13"/>
  <c r="KT100" i="13"/>
  <c r="WC100" i="13"/>
  <c r="GI100" i="13"/>
  <c r="RM100" i="13"/>
  <c r="WS100" i="13"/>
  <c r="AY100" i="13"/>
  <c r="GO100" i="13"/>
  <c r="QH100" i="13"/>
  <c r="AG100" i="13"/>
  <c r="LW100" i="13"/>
  <c r="XN100" i="13"/>
  <c r="ACG100" i="13"/>
  <c r="RL100" i="13"/>
  <c r="RJ100" i="13"/>
  <c r="MA100" i="13"/>
  <c r="MN100" i="13"/>
  <c r="VZ100" i="13"/>
  <c r="FU100" i="13"/>
  <c r="RK100" i="13"/>
  <c r="AX100" i="13"/>
  <c r="ABN100" i="13"/>
  <c r="N14" i="13"/>
  <c r="GZ14" i="13"/>
  <c r="OL14" i="13"/>
  <c r="VX14" i="13"/>
  <c r="K14" i="13"/>
  <c r="GW14" i="13"/>
  <c r="FB14" i="13"/>
  <c r="MN14" i="13"/>
  <c r="TZ14" i="13"/>
  <c r="ABL14" i="13"/>
  <c r="EY14" i="13"/>
  <c r="MK14" i="13"/>
  <c r="DT100" i="13"/>
  <c r="JI100" i="13"/>
  <c r="PH100" i="13"/>
  <c r="UW100" i="13"/>
  <c r="ACT100" i="13"/>
  <c r="CJ100" i="13"/>
  <c r="HY100" i="13"/>
  <c r="NX100" i="13"/>
  <c r="TM100" i="13"/>
  <c r="AAT100" i="13"/>
  <c r="AD100" i="13"/>
  <c r="FR100" i="13"/>
  <c r="LF100" i="13"/>
  <c r="QT100" i="13"/>
  <c r="WO100" i="13"/>
  <c r="AE100" i="13"/>
  <c r="FS100" i="13"/>
  <c r="LG100" i="13"/>
  <c r="QU100" i="13"/>
  <c r="WP100" i="13"/>
  <c r="AF100" i="13"/>
  <c r="FT100" i="13"/>
  <c r="LH100" i="13"/>
  <c r="QV100" i="13"/>
  <c r="WQ100" i="13"/>
  <c r="AS100" i="13"/>
  <c r="GG100" i="13"/>
  <c r="LU100" i="13"/>
  <c r="RI100" i="13"/>
  <c r="XH100" i="13"/>
  <c r="BF100" i="13"/>
  <c r="GT100" i="13"/>
  <c r="MH100" i="13"/>
  <c r="RV100" i="13"/>
  <c r="XZ100" i="13"/>
  <c r="BG100" i="13"/>
  <c r="GU100" i="13"/>
  <c r="MI100" i="13"/>
  <c r="RW100" i="13"/>
  <c r="YA100" i="13"/>
  <c r="BH100" i="13"/>
  <c r="GV100" i="13"/>
  <c r="MJ100" i="13"/>
  <c r="RX100" i="13"/>
  <c r="YB100" i="13"/>
  <c r="BI100" i="13"/>
  <c r="GW100" i="13"/>
  <c r="MK100" i="13"/>
  <c r="RY100" i="13"/>
  <c r="YD100" i="13"/>
  <c r="BJ100" i="13"/>
  <c r="GX100" i="13"/>
  <c r="ML100" i="13"/>
  <c r="RZ100" i="13"/>
  <c r="YE100" i="13"/>
  <c r="BK100" i="13"/>
  <c r="GY100" i="13"/>
  <c r="MM100" i="13"/>
  <c r="SA100" i="13"/>
  <c r="YF100" i="13"/>
  <c r="XE100" i="13"/>
  <c r="ACS100" i="13"/>
  <c r="ABZ100" i="13"/>
  <c r="ZG100" i="13"/>
  <c r="KP14" i="13"/>
  <c r="SB14" i="13"/>
  <c r="ZN14" i="13"/>
  <c r="DM14" i="13"/>
  <c r="KM14" i="13"/>
  <c r="RY14" i="13"/>
  <c r="GN100" i="13"/>
  <c r="MC100" i="13"/>
  <c r="SB100" i="13"/>
  <c r="YJ100" i="13"/>
  <c r="BY100" i="13"/>
  <c r="FD100" i="13"/>
  <c r="KS100" i="13"/>
  <c r="QR100" i="13"/>
  <c r="WN100" i="13"/>
  <c r="AO100" i="13"/>
  <c r="AP100" i="13"/>
  <c r="GD100" i="13"/>
  <c r="LR100" i="13"/>
  <c r="RF100" i="13"/>
  <c r="XD100" i="13"/>
  <c r="AQ100" i="13"/>
  <c r="GE100" i="13"/>
  <c r="LS100" i="13"/>
  <c r="RG100" i="13"/>
  <c r="XF100" i="13"/>
  <c r="AR100" i="13"/>
  <c r="GF100" i="13"/>
  <c r="LT100" i="13"/>
  <c r="RH100" i="13"/>
  <c r="XG100" i="13"/>
  <c r="BE100" i="13"/>
  <c r="GS100" i="13"/>
  <c r="MG100" i="13"/>
  <c r="RU100" i="13"/>
  <c r="XY100" i="13"/>
  <c r="BR100" i="13"/>
  <c r="HF100" i="13"/>
  <c r="MT100" i="13"/>
  <c r="SH100" i="13"/>
  <c r="YP100" i="13"/>
  <c r="BS100" i="13"/>
  <c r="HG100" i="13"/>
  <c r="MU100" i="13"/>
  <c r="SI100" i="13"/>
  <c r="YQ100" i="13"/>
  <c r="BT100" i="13"/>
  <c r="HH100" i="13"/>
  <c r="MV100" i="13"/>
  <c r="SJ100" i="13"/>
  <c r="YR100" i="13"/>
  <c r="BU100" i="13"/>
  <c r="HI100" i="13"/>
  <c r="MW100" i="13"/>
  <c r="SK100" i="13"/>
  <c r="YS100" i="13"/>
  <c r="BV100" i="13"/>
  <c r="HJ100" i="13"/>
  <c r="MX100" i="13"/>
  <c r="SL100" i="13"/>
  <c r="YV100" i="13"/>
  <c r="BW100" i="13"/>
  <c r="HK100" i="13"/>
  <c r="MY100" i="13"/>
  <c r="SM100" i="13"/>
  <c r="YW100" i="13"/>
  <c r="XQ100" i="13"/>
  <c r="WX100" i="13"/>
  <c r="ACL100" i="13"/>
  <c r="ZS100" i="13"/>
  <c r="QD14" i="13"/>
  <c r="XP14" i="13"/>
  <c r="BO14" i="13"/>
  <c r="JA14" i="13"/>
  <c r="QA14" i="13"/>
  <c r="XM14" i="13"/>
  <c r="JH100" i="13"/>
  <c r="OW100" i="13"/>
  <c r="UV100" i="13"/>
  <c r="ACC100" i="13"/>
  <c r="ES100" i="13"/>
  <c r="HX100" i="13"/>
  <c r="NM100" i="13"/>
  <c r="TL100" i="13"/>
  <c r="AAF100" i="13"/>
  <c r="DI100" i="13"/>
  <c r="BB100" i="13"/>
  <c r="GP100" i="13"/>
  <c r="MD100" i="13"/>
  <c r="RR100" i="13"/>
  <c r="XT100" i="13"/>
  <c r="BC100" i="13"/>
  <c r="GQ100" i="13"/>
  <c r="ME100" i="13"/>
  <c r="RS100" i="13"/>
  <c r="XU100" i="13"/>
  <c r="BD100" i="13"/>
  <c r="GR100" i="13"/>
  <c r="MF100" i="13"/>
  <c r="RT100" i="13"/>
  <c r="XX100" i="13"/>
  <c r="BQ100" i="13"/>
  <c r="HE100" i="13"/>
  <c r="MS100" i="13"/>
  <c r="SG100" i="13"/>
  <c r="YN100" i="13"/>
  <c r="CD100" i="13"/>
  <c r="HR100" i="13"/>
  <c r="NF100" i="13"/>
  <c r="ST100" i="13"/>
  <c r="ZE100" i="13"/>
  <c r="CE100" i="13"/>
  <c r="HS100" i="13"/>
  <c r="NG100" i="13"/>
  <c r="SU100" i="13"/>
  <c r="ZH100" i="13"/>
  <c r="CF100" i="13"/>
  <c r="HT100" i="13"/>
  <c r="NH100" i="13"/>
  <c r="SV100" i="13"/>
  <c r="ZI100" i="13"/>
  <c r="CG100" i="13"/>
  <c r="HU100" i="13"/>
  <c r="NI100" i="13"/>
  <c r="SW100" i="13"/>
  <c r="ZJ100" i="13"/>
  <c r="CH100" i="13"/>
  <c r="HV100" i="13"/>
  <c r="NJ100" i="13"/>
  <c r="SX100" i="13"/>
  <c r="ZK100" i="13"/>
  <c r="CI100" i="13"/>
  <c r="HW100" i="13"/>
  <c r="NK100" i="13"/>
  <c r="SY100" i="13"/>
  <c r="ZL100" i="13"/>
  <c r="YC100" i="13"/>
  <c r="XJ100" i="13"/>
  <c r="ACX100" i="13"/>
  <c r="AAE100" i="13"/>
  <c r="VR14" i="13"/>
  <c r="Q14" i="13"/>
  <c r="HC14" i="13"/>
  <c r="OO14" i="13"/>
  <c r="VO14" i="13"/>
  <c r="MB100" i="13"/>
  <c r="RQ100" i="13"/>
  <c r="YG100" i="13"/>
  <c r="BX100" i="13"/>
  <c r="HM100" i="13"/>
  <c r="KR100" i="13"/>
  <c r="QG100" i="13"/>
  <c r="WL100" i="13"/>
  <c r="AN100" i="13"/>
  <c r="GC100" i="13"/>
  <c r="BN100" i="13"/>
  <c r="HB100" i="13"/>
  <c r="MP100" i="13"/>
  <c r="SD100" i="13"/>
  <c r="YK100" i="13"/>
  <c r="BO100" i="13"/>
  <c r="HC100" i="13"/>
  <c r="MQ100" i="13"/>
  <c r="SE100" i="13"/>
  <c r="YL100" i="13"/>
  <c r="BP100" i="13"/>
  <c r="HD100" i="13"/>
  <c r="MR100" i="13"/>
  <c r="SF100" i="13"/>
  <c r="YM100" i="13"/>
  <c r="CC100" i="13"/>
  <c r="HQ100" i="13"/>
  <c r="NE100" i="13"/>
  <c r="SS100" i="13"/>
  <c r="ZD100" i="13"/>
  <c r="CP100" i="13"/>
  <c r="ID100" i="13"/>
  <c r="NR100" i="13"/>
  <c r="TF100" i="13"/>
  <c r="ZV100" i="13"/>
  <c r="CQ100" i="13"/>
  <c r="IE100" i="13"/>
  <c r="NS100" i="13"/>
  <c r="TG100" i="13"/>
  <c r="ZW100" i="13"/>
  <c r="CR100" i="13"/>
  <c r="IF100" i="13"/>
  <c r="NT100" i="13"/>
  <c r="TH100" i="13"/>
  <c r="ZX100" i="13"/>
  <c r="CS100" i="13"/>
  <c r="IG100" i="13"/>
  <c r="NU100" i="13"/>
  <c r="TI100" i="13"/>
  <c r="ZZ100" i="13"/>
  <c r="CT100" i="13"/>
  <c r="IH100" i="13"/>
  <c r="NV100" i="13"/>
  <c r="TJ100" i="13"/>
  <c r="AAA100" i="13"/>
  <c r="CU100" i="13"/>
  <c r="II100" i="13"/>
  <c r="NW100" i="13"/>
  <c r="TK100" i="13"/>
  <c r="AAB100" i="13"/>
  <c r="YO100" i="13"/>
  <c r="XV100" i="13"/>
  <c r="VC100" i="13"/>
  <c r="AAQ100" i="13"/>
  <c r="ABF14" i="13"/>
  <c r="FE14" i="13"/>
  <c r="MQ14" i="13"/>
  <c r="UC14" i="13"/>
  <c r="ABC14" i="13"/>
  <c r="OV100" i="13"/>
  <c r="UK100" i="13"/>
  <c r="ACB100" i="13"/>
  <c r="ER100" i="13"/>
  <c r="KG100" i="13"/>
  <c r="NL100" i="13"/>
  <c r="TA100" i="13"/>
  <c r="AAC100" i="13"/>
  <c r="DH100" i="13"/>
  <c r="IW100" i="13"/>
  <c r="BZ100" i="13"/>
  <c r="HN100" i="13"/>
  <c r="NB100" i="13"/>
  <c r="SP100" i="13"/>
  <c r="YZ100" i="13"/>
  <c r="CA100" i="13"/>
  <c r="HO100" i="13"/>
  <c r="NC100" i="13"/>
  <c r="SQ100" i="13"/>
  <c r="ZB100" i="13"/>
  <c r="CB100" i="13"/>
  <c r="HP100" i="13"/>
  <c r="ND100" i="13"/>
  <c r="SR100" i="13"/>
  <c r="ZC100" i="13"/>
  <c r="CO100" i="13"/>
  <c r="IC100" i="13"/>
  <c r="NQ100" i="13"/>
  <c r="TE100" i="13"/>
  <c r="ZU100" i="13"/>
  <c r="DB100" i="13"/>
  <c r="IP100" i="13"/>
  <c r="OD100" i="13"/>
  <c r="TR100" i="13"/>
  <c r="AAL100" i="13"/>
  <c r="DC100" i="13"/>
  <c r="IQ100" i="13"/>
  <c r="OE100" i="13"/>
  <c r="TS100" i="13"/>
  <c r="AAM100" i="13"/>
  <c r="DD100" i="13"/>
  <c r="IR100" i="13"/>
  <c r="OF100" i="13"/>
  <c r="TT100" i="13"/>
  <c r="AAN100" i="13"/>
  <c r="DE100" i="13"/>
  <c r="IS100" i="13"/>
  <c r="OG100" i="13"/>
  <c r="TU100" i="13"/>
  <c r="AAO100" i="13"/>
  <c r="DF100" i="13"/>
  <c r="IT100" i="13"/>
  <c r="OH100" i="13"/>
  <c r="TV100" i="13"/>
  <c r="AAR100" i="13"/>
  <c r="DG100" i="13"/>
  <c r="IU100" i="13"/>
  <c r="OI100" i="13"/>
  <c r="TW100" i="13"/>
  <c r="AAS100" i="13"/>
  <c r="ZA100" i="13"/>
  <c r="YH100" i="13"/>
  <c r="VO100" i="13"/>
  <c r="ABC100" i="13"/>
  <c r="DG14" i="13"/>
  <c r="KS14" i="13"/>
  <c r="SE14" i="13"/>
  <c r="ZQ14" i="13"/>
  <c r="DD14" i="13"/>
  <c r="RP100" i="13"/>
  <c r="XS100" i="13"/>
  <c r="BM100" i="13"/>
  <c r="HL100" i="13"/>
  <c r="NA100" i="13"/>
  <c r="QF100" i="13"/>
  <c r="VY100" i="13"/>
  <c r="AC100" i="13"/>
  <c r="GB100" i="13"/>
  <c r="LQ100" i="13"/>
  <c r="CL100" i="13"/>
  <c r="HZ100" i="13"/>
  <c r="NN100" i="13"/>
  <c r="TB100" i="13"/>
  <c r="ZP100" i="13"/>
  <c r="CM100" i="13"/>
  <c r="IA100" i="13"/>
  <c r="NO100" i="13"/>
  <c r="TC100" i="13"/>
  <c r="ZQ100" i="13"/>
  <c r="CN100" i="13"/>
  <c r="IB100" i="13"/>
  <c r="NP100" i="13"/>
  <c r="TD100" i="13"/>
  <c r="ZT100" i="13"/>
  <c r="DA100" i="13"/>
  <c r="IO100" i="13"/>
  <c r="OC100" i="13"/>
  <c r="TQ100" i="13"/>
  <c r="AAJ100" i="13"/>
  <c r="DN100" i="13"/>
  <c r="JB100" i="13"/>
  <c r="OP100" i="13"/>
  <c r="UD100" i="13"/>
  <c r="ABA100" i="13"/>
  <c r="DO100" i="13"/>
  <c r="JC100" i="13"/>
  <c r="OQ100" i="13"/>
  <c r="UE100" i="13"/>
  <c r="ABD100" i="13"/>
  <c r="DP100" i="13"/>
  <c r="JD100" i="13"/>
  <c r="OR100" i="13"/>
  <c r="UF100" i="13"/>
  <c r="ABE100" i="13"/>
  <c r="DQ100" i="13"/>
  <c r="JE100" i="13"/>
  <c r="OS100" i="13"/>
  <c r="UG100" i="13"/>
  <c r="ABF100" i="13"/>
  <c r="DR100" i="13"/>
  <c r="JF100" i="13"/>
  <c r="OT100" i="13"/>
  <c r="UH100" i="13"/>
  <c r="ABG100" i="13"/>
  <c r="DS100" i="13"/>
  <c r="JG100" i="13"/>
  <c r="OU100" i="13"/>
  <c r="UI100" i="13"/>
  <c r="ABH100" i="13"/>
  <c r="ZM100" i="13"/>
  <c r="YT100" i="13"/>
  <c r="WA100" i="13"/>
  <c r="ABO100" i="13"/>
  <c r="IU14" i="13"/>
  <c r="QG14" i="13"/>
  <c r="XS14" i="13"/>
  <c r="BR14" i="13"/>
  <c r="IR14" i="13"/>
  <c r="UJ100" i="13"/>
  <c r="ABK100" i="13"/>
  <c r="EG100" i="13"/>
  <c r="KF100" i="13"/>
  <c r="PU100" i="13"/>
  <c r="SZ100" i="13"/>
  <c r="ZO100" i="13"/>
  <c r="CW100" i="13"/>
  <c r="IV100" i="13"/>
  <c r="OK100" i="13"/>
  <c r="CX100" i="13"/>
  <c r="IL100" i="13"/>
  <c r="NZ100" i="13"/>
  <c r="TN100" i="13"/>
  <c r="AAG100" i="13"/>
  <c r="CY100" i="13"/>
  <c r="IM100" i="13"/>
  <c r="OA100" i="13"/>
  <c r="TO100" i="13"/>
  <c r="AAH100" i="13"/>
  <c r="CZ100" i="13"/>
  <c r="IN100" i="13"/>
  <c r="OB100" i="13"/>
  <c r="TP100" i="13"/>
  <c r="AAI100" i="13"/>
  <c r="DM100" i="13"/>
  <c r="JA100" i="13"/>
  <c r="OO100" i="13"/>
  <c r="UC100" i="13"/>
  <c r="AAZ100" i="13"/>
  <c r="DZ100" i="13"/>
  <c r="JN100" i="13"/>
  <c r="PB100" i="13"/>
  <c r="UP100" i="13"/>
  <c r="ABS100" i="13"/>
  <c r="EA100" i="13"/>
  <c r="JO100" i="13"/>
  <c r="PC100" i="13"/>
  <c r="UQ100" i="13"/>
  <c r="ABT100" i="13"/>
  <c r="EB100" i="13"/>
  <c r="JP100" i="13"/>
  <c r="PD100" i="13"/>
  <c r="UR100" i="13"/>
  <c r="ABV100" i="13"/>
  <c r="EC100" i="13"/>
  <c r="JQ100" i="13"/>
  <c r="PE100" i="13"/>
  <c r="US100" i="13"/>
  <c r="ABW100" i="13"/>
  <c r="ED100" i="13"/>
  <c r="JR100" i="13"/>
  <c r="PF100" i="13"/>
  <c r="UT100" i="13"/>
  <c r="ABX100" i="13"/>
  <c r="EE100" i="13"/>
  <c r="JS100" i="13"/>
  <c r="PG100" i="13"/>
  <c r="UU100" i="13"/>
  <c r="ABY100" i="13"/>
  <c r="ZY100" i="13"/>
  <c r="ZF100" i="13"/>
  <c r="WM100" i="13"/>
  <c r="ACA100" i="13"/>
  <c r="OI14" i="13"/>
  <c r="VU14" i="13"/>
  <c r="T14" i="13"/>
  <c r="HF14" i="13"/>
  <c r="OF14" i="13"/>
  <c r="XR100" i="13"/>
  <c r="BL100" i="13"/>
  <c r="HA100" i="13"/>
  <c r="MZ100" i="13"/>
  <c r="SO100" i="13"/>
  <c r="VX100" i="13"/>
  <c r="AB100" i="13"/>
  <c r="FQ100" i="13"/>
  <c r="LP100" i="13"/>
  <c r="RE100" i="13"/>
  <c r="DJ100" i="13"/>
  <c r="IX100" i="13"/>
  <c r="OL100" i="13"/>
  <c r="TZ100" i="13"/>
  <c r="AAV100" i="13"/>
  <c r="DK100" i="13"/>
  <c r="IY100" i="13"/>
  <c r="OM100" i="13"/>
  <c r="UA100" i="13"/>
  <c r="AAX100" i="13"/>
  <c r="DL100" i="13"/>
  <c r="IZ100" i="13"/>
  <c r="ON100" i="13"/>
  <c r="UB100" i="13"/>
  <c r="AAY100" i="13"/>
  <c r="DY100" i="13"/>
  <c r="JM100" i="13"/>
  <c r="PA100" i="13"/>
  <c r="UO100" i="13"/>
  <c r="ABQ100" i="13"/>
  <c r="EL100" i="13"/>
  <c r="JZ100" i="13"/>
  <c r="PN100" i="13"/>
  <c r="VB100" i="13"/>
  <c r="ACJ100" i="13"/>
  <c r="EM100" i="13"/>
  <c r="KA100" i="13"/>
  <c r="PO100" i="13"/>
  <c r="VD100" i="13"/>
  <c r="ACK100" i="13"/>
  <c r="EN100" i="13"/>
  <c r="KB100" i="13"/>
  <c r="PP100" i="13"/>
  <c r="VE100" i="13"/>
  <c r="ACN100" i="13"/>
  <c r="EO100" i="13"/>
  <c r="KC100" i="13"/>
  <c r="PQ100" i="13"/>
  <c r="VF100" i="13"/>
  <c r="ACO100" i="13"/>
  <c r="EP100" i="13"/>
  <c r="KD100" i="13"/>
  <c r="PR100" i="13"/>
  <c r="VG100" i="13"/>
  <c r="ACQ100" i="13"/>
  <c r="EQ100" i="13"/>
  <c r="KE100" i="13"/>
  <c r="PS100" i="13"/>
  <c r="VH100" i="13"/>
  <c r="ACR100" i="13"/>
  <c r="AAK100" i="13"/>
  <c r="ZR100" i="13"/>
  <c r="WY100" i="13"/>
  <c r="ACM100" i="13"/>
  <c r="TW14" i="13"/>
  <c r="ABI14" i="13"/>
  <c r="FH14" i="13"/>
  <c r="MT14" i="13"/>
  <c r="TT14" i="13"/>
  <c r="ABJ100" i="13"/>
  <c r="EF100" i="13"/>
  <c r="JU100" i="13"/>
  <c r="PT100" i="13"/>
  <c r="VK100" i="13"/>
  <c r="ZN100" i="13"/>
  <c r="CV100" i="13"/>
  <c r="IK100" i="13"/>
  <c r="OJ100" i="13"/>
  <c r="TY100" i="13"/>
  <c r="DV100" i="13"/>
  <c r="JJ100" i="13"/>
  <c r="OX100" i="13"/>
  <c r="UL100" i="13"/>
  <c r="ABL100" i="13"/>
  <c r="DW100" i="13"/>
  <c r="JK100" i="13"/>
  <c r="OY100" i="13"/>
  <c r="UM100" i="13"/>
  <c r="ABM100" i="13"/>
  <c r="DX100" i="13"/>
  <c r="JL100" i="13"/>
  <c r="OZ100" i="13"/>
  <c r="UN100" i="13"/>
  <c r="ABP100" i="13"/>
  <c r="EK100" i="13"/>
  <c r="JY100" i="13"/>
  <c r="PM100" i="13"/>
  <c r="VA100" i="13"/>
  <c r="ACI100" i="13"/>
  <c r="EX100" i="13"/>
  <c r="KL100" i="13"/>
  <c r="PZ100" i="13"/>
  <c r="VQ100" i="13"/>
  <c r="K100" i="13"/>
  <c r="EY100" i="13"/>
  <c r="KM100" i="13"/>
  <c r="QA100" i="13"/>
  <c r="VR100" i="13"/>
  <c r="L100" i="13"/>
  <c r="EZ100" i="13"/>
  <c r="KN100" i="13"/>
  <c r="QB100" i="13"/>
  <c r="VS100" i="13"/>
  <c r="M100" i="13"/>
  <c r="FA100" i="13"/>
  <c r="KO100" i="13"/>
  <c r="QC100" i="13"/>
  <c r="VT100" i="13"/>
  <c r="N100" i="13"/>
  <c r="FB100" i="13"/>
  <c r="KP100" i="13"/>
  <c r="QD100" i="13"/>
  <c r="VV100" i="13"/>
  <c r="O100" i="13"/>
  <c r="FC100" i="13"/>
  <c r="KQ100" i="13"/>
  <c r="QE100" i="13"/>
  <c r="VW100" i="13"/>
  <c r="VI100" i="13"/>
  <c r="AAW100" i="13"/>
  <c r="AAD100" i="13"/>
  <c r="XK100" i="13"/>
  <c r="ABR100" i="13"/>
  <c r="ZK14" i="13"/>
  <c r="DJ14" i="13"/>
  <c r="KV14" i="13"/>
  <c r="SH14" i="13"/>
  <c r="ZH14" i="13"/>
  <c r="BA100" i="13"/>
  <c r="GZ100" i="13"/>
  <c r="MO100" i="13"/>
  <c r="SN100" i="13"/>
  <c r="YY100" i="13"/>
  <c r="Q100" i="13"/>
  <c r="FP100" i="13"/>
  <c r="LE100" i="13"/>
  <c r="RD100" i="13"/>
  <c r="XC100" i="13"/>
  <c r="EH100" i="13"/>
  <c r="JV100" i="13"/>
  <c r="PJ100" i="13"/>
  <c r="UX100" i="13"/>
  <c r="ACE100" i="13"/>
  <c r="EI100" i="13"/>
  <c r="JW100" i="13"/>
  <c r="PK100" i="13"/>
  <c r="UY100" i="13"/>
  <c r="ACF100" i="13"/>
  <c r="EJ100" i="13"/>
  <c r="JX100" i="13"/>
  <c r="PL100" i="13"/>
  <c r="UZ100" i="13"/>
  <c r="ACH100" i="13"/>
  <c r="EW100" i="13"/>
  <c r="KK100" i="13"/>
  <c r="PY100" i="13"/>
  <c r="VP100" i="13"/>
  <c r="V100" i="13"/>
  <c r="FJ100" i="13"/>
  <c r="KX100" i="13"/>
  <c r="QL100" i="13"/>
  <c r="WE100" i="13"/>
  <c r="W100" i="13"/>
  <c r="FK100" i="13"/>
  <c r="KY100" i="13"/>
  <c r="QM100" i="13"/>
  <c r="WF100" i="13"/>
  <c r="X100" i="13"/>
  <c r="FL100" i="13"/>
  <c r="KZ100" i="13"/>
  <c r="QN100" i="13"/>
  <c r="WH100" i="13"/>
  <c r="Y100" i="13"/>
  <c r="FM100" i="13"/>
  <c r="LA100" i="13"/>
  <c r="QO100" i="13"/>
  <c r="WI100" i="13"/>
  <c r="Z100" i="13"/>
  <c r="FN100" i="13"/>
  <c r="LB100" i="13"/>
  <c r="QP100" i="13"/>
  <c r="WJ100" i="13"/>
  <c r="AA100" i="13"/>
  <c r="FO100" i="13"/>
  <c r="LC100" i="13"/>
  <c r="QQ100" i="13"/>
  <c r="WK100" i="13"/>
  <c r="VU100" i="13"/>
  <c r="ABI100" i="13"/>
  <c r="AAP100" i="13"/>
  <c r="XW100" i="13"/>
  <c r="ACD100" i="13"/>
  <c r="BL14" i="13"/>
  <c r="IX14" i="13"/>
  <c r="QJ14" i="13"/>
  <c r="XV14" i="13"/>
  <c r="BI14" i="13"/>
  <c r="DU100" i="13"/>
  <c r="JT100" i="13"/>
  <c r="PI100" i="13"/>
  <c r="VJ100" i="13"/>
  <c r="ACU100" i="13"/>
  <c r="CK100" i="13"/>
  <c r="IJ100" i="13"/>
  <c r="NY100" i="13"/>
  <c r="TX100" i="13"/>
  <c r="AAU100" i="13"/>
  <c r="ET100" i="13"/>
  <c r="KH100" i="13"/>
  <c r="PV100" i="13"/>
  <c r="VL100" i="13"/>
  <c r="ACV100" i="13"/>
  <c r="EU100" i="13"/>
  <c r="KI100" i="13"/>
  <c r="PW100" i="13"/>
  <c r="VM100" i="13"/>
  <c r="ACW100" i="13"/>
  <c r="EV100" i="13"/>
  <c r="KJ100" i="13"/>
  <c r="PX100" i="13"/>
  <c r="VN100" i="13"/>
  <c r="U100" i="13"/>
  <c r="FI100" i="13"/>
  <c r="KW100" i="13"/>
  <c r="QK100" i="13"/>
  <c r="WD100" i="13"/>
  <c r="AH100" i="13"/>
  <c r="FV100" i="13"/>
  <c r="LJ100" i="13"/>
  <c r="QX100" i="13"/>
  <c r="WT100" i="13"/>
  <c r="AI100" i="13"/>
  <c r="FW100" i="13"/>
  <c r="LK100" i="13"/>
  <c r="QY100" i="13"/>
  <c r="WU100" i="13"/>
  <c r="AJ100" i="13"/>
  <c r="FX100" i="13"/>
  <c r="LL100" i="13"/>
  <c r="QZ100" i="13"/>
  <c r="WV100" i="13"/>
  <c r="AK100" i="13"/>
  <c r="FY100" i="13"/>
  <c r="LM100" i="13"/>
  <c r="RA100" i="13"/>
  <c r="WW100" i="13"/>
  <c r="AL100" i="13"/>
  <c r="FZ100" i="13"/>
  <c r="LN100" i="13"/>
  <c r="RB100" i="13"/>
  <c r="WZ100" i="13"/>
  <c r="AM100" i="13"/>
  <c r="GA100" i="13"/>
  <c r="LO100" i="13"/>
  <c r="RC100" i="13"/>
  <c r="XA100" i="13"/>
  <c r="WG100" i="13"/>
  <c r="ABU100" i="13"/>
  <c r="ABB100" i="13"/>
  <c r="YI100" i="13"/>
  <c r="Z14" i="13"/>
  <c r="FN14" i="13"/>
  <c r="LB14" i="13"/>
  <c r="QP14" i="13"/>
  <c r="WD14" i="13"/>
  <c r="ABR14" i="13"/>
  <c r="DS14" i="13"/>
  <c r="JG14" i="13"/>
  <c r="OU14" i="13"/>
  <c r="UI14" i="13"/>
  <c r="ZW14" i="13"/>
  <c r="BX14" i="13"/>
  <c r="HL14" i="13"/>
  <c r="MZ14" i="13"/>
  <c r="SN14" i="13"/>
  <c r="YB14" i="13"/>
  <c r="AC14" i="13"/>
  <c r="FQ14" i="13"/>
  <c r="LE14" i="13"/>
  <c r="QS14" i="13"/>
  <c r="WG14" i="13"/>
  <c r="ABU14" i="13"/>
  <c r="DV14" i="13"/>
  <c r="JJ14" i="13"/>
  <c r="OX14" i="13"/>
  <c r="UL14" i="13"/>
  <c r="ZZ14" i="13"/>
  <c r="CA14" i="13"/>
  <c r="HO14" i="13"/>
  <c r="NC14" i="13"/>
  <c r="SQ14" i="13"/>
  <c r="YE14" i="13"/>
  <c r="AF14" i="13"/>
  <c r="FT14" i="13"/>
  <c r="LH14" i="13"/>
  <c r="QV14" i="13"/>
  <c r="WJ14" i="13"/>
  <c r="ABX14" i="13"/>
  <c r="DY14" i="13"/>
  <c r="JM14" i="13"/>
  <c r="PA14" i="13"/>
  <c r="UO14" i="13"/>
  <c r="AAC14" i="13"/>
  <c r="CD14" i="13"/>
  <c r="HR14" i="13"/>
  <c r="NF14" i="13"/>
  <c r="ST14" i="13"/>
  <c r="YH14" i="13"/>
  <c r="W14" i="13"/>
  <c r="FK14" i="13"/>
  <c r="KY14" i="13"/>
  <c r="QM14" i="13"/>
  <c r="WA14" i="13"/>
  <c r="ABO14" i="13"/>
  <c r="DP14" i="13"/>
  <c r="JD14" i="13"/>
  <c r="OR14" i="13"/>
  <c r="UF14" i="13"/>
  <c r="ZT14" i="13"/>
  <c r="BU14" i="13"/>
  <c r="HI14" i="13"/>
  <c r="MW14" i="13"/>
  <c r="SK14" i="13"/>
  <c r="XY14" i="13"/>
  <c r="AL14" i="13"/>
  <c r="FZ14" i="13"/>
  <c r="LN14" i="13"/>
  <c r="RB14" i="13"/>
  <c r="WP14" i="13"/>
  <c r="ACD14" i="13"/>
  <c r="EE14" i="13"/>
  <c r="JS14" i="13"/>
  <c r="PG14" i="13"/>
  <c r="UU14" i="13"/>
  <c r="AAI14" i="13"/>
  <c r="CJ14" i="13"/>
  <c r="HX14" i="13"/>
  <c r="NL14" i="13"/>
  <c r="SZ14" i="13"/>
  <c r="YN14" i="13"/>
  <c r="AO14" i="13"/>
  <c r="GC14" i="13"/>
  <c r="LQ14" i="13"/>
  <c r="RE14" i="13"/>
  <c r="WS14" i="13"/>
  <c r="ACG14" i="13"/>
  <c r="EH14" i="13"/>
  <c r="JV14" i="13"/>
  <c r="PJ14" i="13"/>
  <c r="UX14" i="13"/>
  <c r="AAL14" i="13"/>
  <c r="CM14" i="13"/>
  <c r="IA14" i="13"/>
  <c r="NO14" i="13"/>
  <c r="TC14" i="13"/>
  <c r="YQ14" i="13"/>
  <c r="AR14" i="13"/>
  <c r="GF14" i="13"/>
  <c r="LT14" i="13"/>
  <c r="RH14" i="13"/>
  <c r="WV14" i="13"/>
  <c r="ACJ14" i="13"/>
  <c r="EK14" i="13"/>
  <c r="JY14" i="13"/>
  <c r="PM14" i="13"/>
  <c r="VA14" i="13"/>
  <c r="AAO14" i="13"/>
  <c r="CP14" i="13"/>
  <c r="ID14" i="13"/>
  <c r="NR14" i="13"/>
  <c r="TF14" i="13"/>
  <c r="YT14" i="13"/>
  <c r="AI14" i="13"/>
  <c r="FW14" i="13"/>
  <c r="LK14" i="13"/>
  <c r="QY14" i="13"/>
  <c r="WM14" i="13"/>
  <c r="ACA14" i="13"/>
  <c r="EB14" i="13"/>
  <c r="JP14" i="13"/>
  <c r="PD14" i="13"/>
  <c r="UR14" i="13"/>
  <c r="AAF14" i="13"/>
  <c r="CG14" i="13"/>
  <c r="HU14" i="13"/>
  <c r="NI14" i="13"/>
  <c r="SW14" i="13"/>
  <c r="YK14" i="13"/>
  <c r="AX14" i="13"/>
  <c r="GL14" i="13"/>
  <c r="LZ14" i="13"/>
  <c r="RN14" i="13"/>
  <c r="XB14" i="13"/>
  <c r="ACP14" i="13"/>
  <c r="EQ14" i="13"/>
  <c r="KE14" i="13"/>
  <c r="PS14" i="13"/>
  <c r="VG14" i="13"/>
  <c r="AAU14" i="13"/>
  <c r="CV14" i="13"/>
  <c r="IJ14" i="13"/>
  <c r="NX14" i="13"/>
  <c r="TL14" i="13"/>
  <c r="YZ14" i="13"/>
  <c r="BA14" i="13"/>
  <c r="GO14" i="13"/>
  <c r="MC14" i="13"/>
  <c r="RQ14" i="13"/>
  <c r="XE14" i="13"/>
  <c r="ACS14" i="13"/>
  <c r="ET14" i="13"/>
  <c r="KH14" i="13"/>
  <c r="PV14" i="13"/>
  <c r="VJ14" i="13"/>
  <c r="AAX14" i="13"/>
  <c r="CY14" i="13"/>
  <c r="IM14" i="13"/>
  <c r="OA14" i="13"/>
  <c r="TO14" i="13"/>
  <c r="ZC14" i="13"/>
  <c r="BD14" i="13"/>
  <c r="GR14" i="13"/>
  <c r="MF14" i="13"/>
  <c r="RT14" i="13"/>
  <c r="XH14" i="13"/>
  <c r="ACV14" i="13"/>
  <c r="EW14" i="13"/>
  <c r="KK14" i="13"/>
  <c r="PY14" i="13"/>
  <c r="VM14" i="13"/>
  <c r="ABA14" i="13"/>
  <c r="DB14" i="13"/>
  <c r="IP14" i="13"/>
  <c r="OD14" i="13"/>
  <c r="TR14" i="13"/>
  <c r="ZF14" i="13"/>
  <c r="AU14" i="13"/>
  <c r="GI14" i="13"/>
  <c r="LW14" i="13"/>
  <c r="RK14" i="13"/>
  <c r="WY14" i="13"/>
  <c r="ACM14" i="13"/>
  <c r="EN14" i="13"/>
  <c r="KB14" i="13"/>
  <c r="PP14" i="13"/>
  <c r="VD14" i="13"/>
  <c r="AAR14" i="13"/>
  <c r="CS14" i="13"/>
  <c r="IG14" i="13"/>
  <c r="NU14" i="13"/>
  <c r="TI14" i="13"/>
  <c r="YW14" i="13"/>
  <c r="BJ14" i="13"/>
  <c r="GX14" i="13"/>
  <c r="ML14" i="13"/>
  <c r="RZ14" i="13"/>
  <c r="XN14" i="13"/>
  <c r="O14" i="13"/>
  <c r="FC14" i="13"/>
  <c r="KQ14" i="13"/>
  <c r="QE14" i="13"/>
  <c r="VS14" i="13"/>
  <c r="ABG14" i="13"/>
  <c r="DH14" i="13"/>
  <c r="IV14" i="13"/>
  <c r="OJ14" i="13"/>
  <c r="TX14" i="13"/>
  <c r="ZL14" i="13"/>
  <c r="BM14" i="13"/>
  <c r="HA14" i="13"/>
  <c r="MO14" i="13"/>
  <c r="SC14" i="13"/>
  <c r="XQ14" i="13"/>
  <c r="R14" i="13"/>
  <c r="FF14" i="13"/>
  <c r="KT14" i="13"/>
  <c r="QH14" i="13"/>
  <c r="VV14" i="13"/>
  <c r="ABJ14" i="13"/>
  <c r="DK14" i="13"/>
  <c r="IY14" i="13"/>
  <c r="OM14" i="13"/>
  <c r="UA14" i="13"/>
  <c r="ZO14" i="13"/>
  <c r="BP14" i="13"/>
  <c r="HD14" i="13"/>
  <c r="MR14" i="13"/>
  <c r="SF14" i="13"/>
  <c r="XT14" i="13"/>
  <c r="U14" i="13"/>
  <c r="FI14" i="13"/>
  <c r="KW14" i="13"/>
  <c r="QK14" i="13"/>
  <c r="VY14" i="13"/>
  <c r="ABM14" i="13"/>
  <c r="DN14" i="13"/>
  <c r="JB14" i="13"/>
  <c r="OP14" i="13"/>
  <c r="UD14" i="13"/>
  <c r="ZR14" i="13"/>
  <c r="BG14" i="13"/>
  <c r="GU14" i="13"/>
  <c r="MI14" i="13"/>
  <c r="RW14" i="13"/>
  <c r="XK14" i="13"/>
  <c r="L14" i="13"/>
  <c r="EZ14" i="13"/>
  <c r="KN14" i="13"/>
  <c r="QB14" i="13"/>
  <c r="VP14" i="13"/>
  <c r="ABD14" i="13"/>
  <c r="DE14" i="13"/>
  <c r="IS14" i="13"/>
  <c r="OG14" i="13"/>
  <c r="TU14" i="13"/>
  <c r="ZI14" i="13"/>
  <c r="BV14" i="13"/>
  <c r="HJ14" i="13"/>
  <c r="MX14" i="13"/>
  <c r="SL14" i="13"/>
  <c r="XZ14" i="13"/>
  <c r="AA14" i="13"/>
  <c r="FO14" i="13"/>
  <c r="LC14" i="13"/>
  <c r="QQ14" i="13"/>
  <c r="WE14" i="13"/>
  <c r="ABS14" i="13"/>
  <c r="DT14" i="13"/>
  <c r="JH14" i="13"/>
  <c r="OV14" i="13"/>
  <c r="UJ14" i="13"/>
  <c r="ZX14" i="13"/>
  <c r="BY14" i="13"/>
  <c r="HM14" i="13"/>
  <c r="NA14" i="13"/>
  <c r="SO14" i="13"/>
  <c r="YC14" i="13"/>
  <c r="AD14" i="13"/>
  <c r="FR14" i="13"/>
  <c r="LF14" i="13"/>
  <c r="QT14" i="13"/>
  <c r="WH14" i="13"/>
  <c r="ABV14" i="13"/>
  <c r="DW14" i="13"/>
  <c r="JK14" i="13"/>
  <c r="OY14" i="13"/>
  <c r="UM14" i="13"/>
  <c r="AAA14" i="13"/>
  <c r="CB14" i="13"/>
  <c r="HP14" i="13"/>
  <c r="ND14" i="13"/>
  <c r="SR14" i="13"/>
  <c r="YF14" i="13"/>
  <c r="AG14" i="13"/>
  <c r="FU14" i="13"/>
  <c r="LI14" i="13"/>
  <c r="QW14" i="13"/>
  <c r="WK14" i="13"/>
  <c r="ABY14" i="13"/>
  <c r="DZ14" i="13"/>
  <c r="JN14" i="13"/>
  <c r="PB14" i="13"/>
  <c r="UP14" i="13"/>
  <c r="AAD14" i="13"/>
  <c r="BS14" i="13"/>
  <c r="HG14" i="13"/>
  <c r="MU14" i="13"/>
  <c r="SI14" i="13"/>
  <c r="XW14" i="13"/>
  <c r="X14" i="13"/>
  <c r="FL14" i="13"/>
  <c r="KZ14" i="13"/>
  <c r="QN14" i="13"/>
  <c r="WB14" i="13"/>
  <c r="ABP14" i="13"/>
  <c r="DQ14" i="13"/>
  <c r="JE14" i="13"/>
  <c r="OS14" i="13"/>
  <c r="UG14" i="13"/>
  <c r="ZU14" i="13"/>
  <c r="CH14" i="13"/>
  <c r="HV14" i="13"/>
  <c r="NJ14" i="13"/>
  <c r="SX14" i="13"/>
  <c r="YL14" i="13"/>
  <c r="AM14" i="13"/>
  <c r="GA14" i="13"/>
  <c r="LO14" i="13"/>
  <c r="RC14" i="13"/>
  <c r="WQ14" i="13"/>
  <c r="ACE14" i="13"/>
  <c r="EF14" i="13"/>
  <c r="JT14" i="13"/>
  <c r="PH14" i="13"/>
  <c r="UV14" i="13"/>
  <c r="AAJ14" i="13"/>
  <c r="CK14" i="13"/>
  <c r="HY14" i="13"/>
  <c r="NM14" i="13"/>
  <c r="TA14" i="13"/>
  <c r="YO14" i="13"/>
  <c r="AP14" i="13"/>
  <c r="GD14" i="13"/>
  <c r="LR14" i="13"/>
  <c r="RF14" i="13"/>
  <c r="WT14" i="13"/>
  <c r="ACH14" i="13"/>
  <c r="EI14" i="13"/>
  <c r="JW14" i="13"/>
  <c r="PK14" i="13"/>
  <c r="UY14" i="13"/>
  <c r="AAM14" i="13"/>
  <c r="CN14" i="13"/>
  <c r="IB14" i="13"/>
  <c r="NP14" i="13"/>
  <c r="TD14" i="13"/>
  <c r="YR14" i="13"/>
  <c r="AS14" i="13"/>
  <c r="GG14" i="13"/>
  <c r="LU14" i="13"/>
  <c r="RI14" i="13"/>
  <c r="WW14" i="13"/>
  <c r="ACK14" i="13"/>
  <c r="EL14" i="13"/>
  <c r="JZ14" i="13"/>
  <c r="PN14" i="13"/>
  <c r="VB14" i="13"/>
  <c r="AAP14" i="13"/>
  <c r="CE14" i="13"/>
  <c r="HS14" i="13"/>
  <c r="NG14" i="13"/>
  <c r="SU14" i="13"/>
  <c r="YI14" i="13"/>
  <c r="AJ14" i="13"/>
  <c r="FX14" i="13"/>
  <c r="LL14" i="13"/>
  <c r="QZ14" i="13"/>
  <c r="WN14" i="13"/>
  <c r="ACB14" i="13"/>
  <c r="EC14" i="13"/>
  <c r="JQ14" i="13"/>
  <c r="PE14" i="13"/>
  <c r="US14" i="13"/>
  <c r="AAG14" i="13"/>
  <c r="CT14" i="13"/>
  <c r="IH14" i="13"/>
  <c r="NV14" i="13"/>
  <c r="TJ14" i="13"/>
  <c r="YX14" i="13"/>
  <c r="AY14" i="13"/>
  <c r="GM14" i="13"/>
  <c r="MA14" i="13"/>
  <c r="RO14" i="13"/>
  <c r="XC14" i="13"/>
  <c r="ACQ14" i="13"/>
  <c r="ER14" i="13"/>
  <c r="KF14" i="13"/>
  <c r="PT14" i="13"/>
  <c r="VH14" i="13"/>
  <c r="AAV14" i="13"/>
  <c r="CW14" i="13"/>
  <c r="IK14" i="13"/>
  <c r="NY14" i="13"/>
  <c r="TM14" i="13"/>
  <c r="ZA14" i="13"/>
  <c r="BB14" i="13"/>
  <c r="GP14" i="13"/>
  <c r="MD14" i="13"/>
  <c r="RR14" i="13"/>
  <c r="XF14" i="13"/>
  <c r="ACT14" i="13"/>
  <c r="EU14" i="13"/>
  <c r="KI14" i="13"/>
  <c r="PW14" i="13"/>
  <c r="VK14" i="13"/>
  <c r="AAY14" i="13"/>
  <c r="CZ14" i="13"/>
  <c r="IN14" i="13"/>
  <c r="OB14" i="13"/>
  <c r="TP14" i="13"/>
  <c r="ZD14" i="13"/>
  <c r="BE14" i="13"/>
  <c r="GS14" i="13"/>
  <c r="MG14" i="13"/>
  <c r="RU14" i="13"/>
  <c r="XI14" i="13"/>
  <c r="ACW14" i="13"/>
  <c r="EX14" i="13"/>
  <c r="KL14" i="13"/>
  <c r="PZ14" i="13"/>
  <c r="VN14" i="13"/>
  <c r="ABB14" i="13"/>
  <c r="CQ14" i="13"/>
  <c r="IE14" i="13"/>
  <c r="NS14" i="13"/>
  <c r="TG14" i="13"/>
  <c r="YU14" i="13"/>
  <c r="AV14" i="13"/>
  <c r="GJ14" i="13"/>
  <c r="LX14" i="13"/>
  <c r="RL14" i="13"/>
  <c r="WZ14" i="13"/>
  <c r="ACN14" i="13"/>
  <c r="EO14" i="13"/>
  <c r="KC14" i="13"/>
  <c r="PQ14" i="13"/>
  <c r="VE14" i="13"/>
  <c r="AAS14" i="13"/>
  <c r="DF14" i="13"/>
  <c r="IT14" i="13"/>
  <c r="OH14" i="13"/>
  <c r="TV14" i="13"/>
  <c r="ZJ14" i="13"/>
  <c r="BK14" i="13"/>
  <c r="GY14" i="13"/>
  <c r="MM14" i="13"/>
  <c r="SA14" i="13"/>
  <c r="XO14" i="13"/>
  <c r="P14" i="13"/>
  <c r="FD14" i="13"/>
  <c r="KR14" i="13"/>
  <c r="QF14" i="13"/>
  <c r="VT14" i="13"/>
  <c r="ABH14" i="13"/>
  <c r="DI14" i="13"/>
  <c r="IW14" i="13"/>
  <c r="OK14" i="13"/>
  <c r="TY14" i="13"/>
  <c r="ZM14" i="13"/>
  <c r="BN14" i="13"/>
  <c r="HB14" i="13"/>
  <c r="MP14" i="13"/>
  <c r="SD14" i="13"/>
  <c r="XR14" i="13"/>
  <c r="S14" i="13"/>
  <c r="FG14" i="13"/>
  <c r="KU14" i="13"/>
  <c r="QI14" i="13"/>
  <c r="VW14" i="13"/>
  <c r="ABK14" i="13"/>
  <c r="DL14" i="13"/>
  <c r="IZ14" i="13"/>
  <c r="ON14" i="13"/>
  <c r="UB14" i="13"/>
  <c r="ZP14" i="13"/>
  <c r="BQ14" i="13"/>
  <c r="HE14" i="13"/>
  <c r="MS14" i="13"/>
  <c r="SG14" i="13"/>
  <c r="XU14" i="13"/>
  <c r="V14" i="13"/>
  <c r="FJ14" i="13"/>
  <c r="KX14" i="13"/>
  <c r="QL14" i="13"/>
  <c r="VZ14" i="13"/>
  <c r="ABN14" i="13"/>
  <c r="DC14" i="13"/>
  <c r="IQ14" i="13"/>
  <c r="OE14" i="13"/>
  <c r="TS14" i="13"/>
  <c r="ZG14" i="13"/>
  <c r="BH14" i="13"/>
  <c r="GV14" i="13"/>
  <c r="MJ14" i="13"/>
  <c r="RX14" i="13"/>
  <c r="XL14" i="13"/>
  <c r="M14" i="13"/>
  <c r="FA14" i="13"/>
  <c r="KO14" i="13"/>
  <c r="QC14" i="13"/>
  <c r="VQ14" i="13"/>
  <c r="ABE14" i="13"/>
  <c r="DR14" i="13"/>
  <c r="JF14" i="13"/>
  <c r="OT14" i="13"/>
  <c r="UH14" i="13"/>
  <c r="ZV14" i="13"/>
  <c r="BW14" i="13"/>
  <c r="HK14" i="13"/>
  <c r="MY14" i="13"/>
  <c r="SM14" i="13"/>
  <c r="YA14" i="13"/>
  <c r="AB14" i="13"/>
  <c r="FP14" i="13"/>
  <c r="LD14" i="13"/>
  <c r="QR14" i="13"/>
  <c r="WF14" i="13"/>
  <c r="ABT14" i="13"/>
  <c r="DU14" i="13"/>
  <c r="JI14" i="13"/>
  <c r="OW14" i="13"/>
  <c r="UK14" i="13"/>
  <c r="ZY14" i="13"/>
  <c r="BZ14" i="13"/>
  <c r="HN14" i="13"/>
  <c r="NB14" i="13"/>
  <c r="SP14" i="13"/>
  <c r="YD14" i="13"/>
  <c r="AE14" i="13"/>
  <c r="FS14" i="13"/>
  <c r="LG14" i="13"/>
  <c r="QU14" i="13"/>
  <c r="WI14" i="13"/>
  <c r="ABW14" i="13"/>
  <c r="DX14" i="13"/>
  <c r="JL14" i="13"/>
  <c r="OZ14" i="13"/>
  <c r="UN14" i="13"/>
  <c r="AAB14" i="13"/>
  <c r="CC14" i="13"/>
  <c r="HQ14" i="13"/>
  <c r="NE14" i="13"/>
  <c r="SS14" i="13"/>
  <c r="YG14" i="13"/>
  <c r="AH14" i="13"/>
  <c r="FV14" i="13"/>
  <c r="LJ14" i="13"/>
  <c r="QX14" i="13"/>
  <c r="WL14" i="13"/>
  <c r="ABZ14" i="13"/>
  <c r="DO14" i="13"/>
  <c r="JC14" i="13"/>
  <c r="OQ14" i="13"/>
  <c r="UE14" i="13"/>
  <c r="ZS14" i="13"/>
  <c r="BT14" i="13"/>
  <c r="HH14" i="13"/>
  <c r="MV14" i="13"/>
  <c r="SJ14" i="13"/>
  <c r="XX14" i="13"/>
  <c r="Y14" i="13"/>
  <c r="FM14" i="13"/>
  <c r="LA14" i="13"/>
  <c r="QO14" i="13"/>
  <c r="WC14" i="13"/>
  <c r="ABQ14" i="13"/>
  <c r="ED14" i="13"/>
  <c r="JR14" i="13"/>
  <c r="PF14" i="13"/>
  <c r="UT14" i="13"/>
  <c r="AAH14" i="13"/>
  <c r="CI14" i="13"/>
  <c r="HW14" i="13"/>
  <c r="NK14" i="13"/>
  <c r="SY14" i="13"/>
  <c r="YM14" i="13"/>
  <c r="AN14" i="13"/>
  <c r="GB14" i="13"/>
  <c r="LP14" i="13"/>
  <c r="RD14" i="13"/>
  <c r="WR14" i="13"/>
  <c r="ACF14" i="13"/>
  <c r="EG14" i="13"/>
  <c r="JU14" i="13"/>
  <c r="PI14" i="13"/>
  <c r="UW14" i="13"/>
  <c r="AAK14" i="13"/>
  <c r="CL14" i="13"/>
  <c r="HZ14" i="13"/>
  <c r="NN14" i="13"/>
  <c r="TB14" i="13"/>
  <c r="YP14" i="13"/>
  <c r="AQ14" i="13"/>
  <c r="GE14" i="13"/>
  <c r="LS14" i="13"/>
  <c r="RG14" i="13"/>
  <c r="WU14" i="13"/>
  <c r="ACI14" i="13"/>
  <c r="EJ14" i="13"/>
  <c r="JX14" i="13"/>
  <c r="PL14" i="13"/>
  <c r="UZ14" i="13"/>
  <c r="AAN14" i="13"/>
  <c r="CO14" i="13"/>
  <c r="IC14" i="13"/>
  <c r="NQ14" i="13"/>
  <c r="TE14" i="13"/>
  <c r="YS14" i="13"/>
  <c r="AT14" i="13"/>
  <c r="GH14" i="13"/>
  <c r="LV14" i="13"/>
  <c r="RJ14" i="13"/>
  <c r="WX14" i="13"/>
  <c r="ACL14" i="13"/>
  <c r="EA14" i="13"/>
  <c r="JO14" i="13"/>
  <c r="PC14" i="13"/>
  <c r="UQ14" i="13"/>
  <c r="AAE14" i="13"/>
  <c r="CF14" i="13"/>
  <c r="HT14" i="13"/>
  <c r="NH14" i="13"/>
  <c r="SV14" i="13"/>
  <c r="YJ14" i="13"/>
  <c r="AK14" i="13"/>
  <c r="FY14" i="13"/>
  <c r="LM14" i="13"/>
  <c r="RA14" i="13"/>
  <c r="WO14" i="13"/>
  <c r="ACC14" i="13"/>
  <c r="EP14" i="13"/>
  <c r="KD14" i="13"/>
  <c r="PR14" i="13"/>
  <c r="VF14" i="13"/>
  <c r="AAT14" i="13"/>
  <c r="CU14" i="13"/>
  <c r="II14" i="13"/>
  <c r="NW14" i="13"/>
  <c r="TK14" i="13"/>
  <c r="YY14" i="13"/>
  <c r="AZ14" i="13"/>
  <c r="GN14" i="13"/>
  <c r="MB14" i="13"/>
  <c r="RP14" i="13"/>
  <c r="XD14" i="13"/>
  <c r="ACR14" i="13"/>
  <c r="ES14" i="13"/>
  <c r="KG14" i="13"/>
  <c r="PU14" i="13"/>
  <c r="VI14" i="13"/>
  <c r="AAW14" i="13"/>
  <c r="CX14" i="13"/>
  <c r="IL14" i="13"/>
  <c r="NZ14" i="13"/>
  <c r="TN14" i="13"/>
  <c r="ZB14" i="13"/>
  <c r="BC14" i="13"/>
  <c r="GQ14" i="13"/>
  <c r="ME14" i="13"/>
  <c r="RS14" i="13"/>
  <c r="XG14" i="13"/>
  <c r="ACU14" i="13"/>
  <c r="EV14" i="13"/>
  <c r="KJ14" i="13"/>
  <c r="PX14" i="13"/>
  <c r="VL14" i="13"/>
  <c r="AAZ14" i="13"/>
  <c r="DA14" i="13"/>
  <c r="IO14" i="13"/>
  <c r="OC14" i="13"/>
  <c r="TQ14" i="13"/>
  <c r="ZE14" i="13"/>
  <c r="BF14" i="13"/>
  <c r="GT14" i="13"/>
  <c r="MH14" i="13"/>
  <c r="RV14" i="13"/>
  <c r="XJ14" i="13"/>
  <c r="ACX14" i="13"/>
  <c r="EM14" i="13"/>
  <c r="KA14" i="13"/>
  <c r="PO14" i="13"/>
  <c r="VC14" i="13"/>
  <c r="AAQ14" i="13"/>
  <c r="CR14" i="13"/>
  <c r="IF14" i="13"/>
  <c r="NT14" i="13"/>
  <c r="TH14" i="13"/>
  <c r="YV14" i="13"/>
  <c r="AW14" i="13"/>
  <c r="GK14" i="13"/>
  <c r="LY14" i="13"/>
  <c r="RM14" i="13"/>
  <c r="XA14" i="13"/>
  <c r="ACO14" i="13"/>
  <c r="A21" i="20"/>
  <c r="Z20" i="20"/>
  <c r="A309" i="20"/>
  <c r="Z308" i="20"/>
  <c r="A4040" i="20"/>
  <c r="Z4039" i="20"/>
  <c r="Z4326" i="20"/>
  <c r="A4327" i="20"/>
  <c r="A2318" i="20"/>
  <c r="Z2317" i="20"/>
  <c r="A1744" i="20"/>
  <c r="Z1743" i="20"/>
  <c r="A1457" i="20"/>
  <c r="Z1456" i="20"/>
  <c r="A2605" i="20"/>
  <c r="Z2604" i="20"/>
  <c r="A3466" i="20"/>
  <c r="Z3465" i="20"/>
  <c r="A3179" i="20"/>
  <c r="Z3178" i="20"/>
  <c r="A1170" i="20"/>
  <c r="Z1169" i="20"/>
  <c r="A2031" i="20"/>
  <c r="Z2030" i="20"/>
  <c r="A596" i="20"/>
  <c r="Z595" i="20"/>
  <c r="A2892" i="20"/>
  <c r="Z2891" i="20"/>
  <c r="A3753" i="20"/>
  <c r="Z3752" i="20"/>
  <c r="A883" i="20"/>
  <c r="Z882" i="20"/>
  <c r="C4326" i="20"/>
  <c r="B4614" i="20"/>
  <c r="A4614" i="20" s="1"/>
  <c r="G102" i="13"/>
  <c r="I16" i="13"/>
  <c r="G18" i="13" s="1"/>
  <c r="E4" i="13"/>
  <c r="NU102" i="13" l="1"/>
  <c r="CQ102" i="13"/>
  <c r="SF102" i="13"/>
  <c r="GD102" i="13"/>
  <c r="ZU102" i="13"/>
  <c r="I18" i="13"/>
  <c r="G20" i="13" s="1"/>
  <c r="ACC18" i="13"/>
  <c r="TU18" i="13"/>
  <c r="OG18" i="13"/>
  <c r="IS18" i="13"/>
  <c r="DQ18" i="13"/>
  <c r="DE18" i="13"/>
  <c r="AK18" i="13"/>
  <c r="ABP18" i="13"/>
  <c r="ABD18" i="13"/>
  <c r="YV18" i="13"/>
  <c r="YJ18" i="13"/>
  <c r="WB18" i="13"/>
  <c r="VP18" i="13"/>
  <c r="TH18" i="13"/>
  <c r="SV18" i="13"/>
  <c r="QN18" i="13"/>
  <c r="QB18" i="13"/>
  <c r="NT18" i="13"/>
  <c r="NH18" i="13"/>
  <c r="KZ18" i="13"/>
  <c r="KN18" i="13"/>
  <c r="IF18" i="13"/>
  <c r="HT18" i="13"/>
  <c r="FL18" i="13"/>
  <c r="EZ18" i="13"/>
  <c r="CR18" i="13"/>
  <c r="CF18" i="13"/>
  <c r="X18" i="13"/>
  <c r="L18" i="13"/>
  <c r="AAQ18" i="13"/>
  <c r="AAE18" i="13"/>
  <c r="XW18" i="13"/>
  <c r="XK18" i="13"/>
  <c r="VC18" i="13"/>
  <c r="UQ18" i="13"/>
  <c r="SI18" i="13"/>
  <c r="RW18" i="13"/>
  <c r="PO18" i="13"/>
  <c r="PC18" i="13"/>
  <c r="MU18" i="13"/>
  <c r="MI18" i="13"/>
  <c r="KA18" i="13"/>
  <c r="JO18" i="13"/>
  <c r="HG18" i="13"/>
  <c r="GU18" i="13"/>
  <c r="EM18" i="13"/>
  <c r="EA18" i="13"/>
  <c r="BS18" i="13"/>
  <c r="BG18" i="13"/>
  <c r="ACX18" i="13"/>
  <c r="ACL18" i="13"/>
  <c r="AAD18" i="13"/>
  <c r="ZR18" i="13"/>
  <c r="XJ18" i="13"/>
  <c r="WX18" i="13"/>
  <c r="UP18" i="13"/>
  <c r="UD18" i="13"/>
  <c r="RV18" i="13"/>
  <c r="RJ18" i="13"/>
  <c r="PB18" i="13"/>
  <c r="OP18" i="13"/>
  <c r="MH18" i="13"/>
  <c r="LV18" i="13"/>
  <c r="JN18" i="13"/>
  <c r="JB18" i="13"/>
  <c r="GT18" i="13"/>
  <c r="GH18" i="13"/>
  <c r="DZ18" i="13"/>
  <c r="DN18" i="13"/>
  <c r="BF18" i="13"/>
  <c r="AT18" i="13"/>
  <c r="ABY18" i="13"/>
  <c r="ABM18" i="13"/>
  <c r="ZE18" i="13"/>
  <c r="YS18" i="13"/>
  <c r="WK18" i="13"/>
  <c r="VY18" i="13"/>
  <c r="TQ18" i="13"/>
  <c r="TE18" i="13"/>
  <c r="QW18" i="13"/>
  <c r="QK18" i="13"/>
  <c r="OC18" i="13"/>
  <c r="NQ18" i="13"/>
  <c r="LI18" i="13"/>
  <c r="KW18" i="13"/>
  <c r="IO18" i="13"/>
  <c r="IC18" i="13"/>
  <c r="FU18" i="13"/>
  <c r="FI18" i="13"/>
  <c r="DA18" i="13"/>
  <c r="CO18" i="13"/>
  <c r="AG18" i="13"/>
  <c r="U18" i="13"/>
  <c r="AAZ18" i="13"/>
  <c r="AAN18" i="13"/>
  <c r="YF18" i="13"/>
  <c r="XT18" i="13"/>
  <c r="VL18" i="13"/>
  <c r="UZ18" i="13"/>
  <c r="SR18" i="13"/>
  <c r="SF18" i="13"/>
  <c r="PX18" i="13"/>
  <c r="PL18" i="13"/>
  <c r="ND18" i="13"/>
  <c r="MR18" i="13"/>
  <c r="KJ18" i="13"/>
  <c r="JX18" i="13"/>
  <c r="HP18" i="13"/>
  <c r="HD18" i="13"/>
  <c r="EV18" i="13"/>
  <c r="EJ18" i="13"/>
  <c r="CB18" i="13"/>
  <c r="BP18" i="13"/>
  <c r="ACU18" i="13"/>
  <c r="ACI18" i="13"/>
  <c r="AAA18" i="13"/>
  <c r="ZO18" i="13"/>
  <c r="XG18" i="13"/>
  <c r="WU18" i="13"/>
  <c r="UM18" i="13"/>
  <c r="UA18" i="13"/>
  <c r="RS18" i="13"/>
  <c r="RG18" i="13"/>
  <c r="QU18" i="13"/>
  <c r="OY18" i="13"/>
  <c r="OM18" i="13"/>
  <c r="ME18" i="13"/>
  <c r="LS18" i="13"/>
  <c r="LG18" i="13"/>
  <c r="JK18" i="13"/>
  <c r="IY18" i="13"/>
  <c r="GQ18" i="13"/>
  <c r="GE18" i="13"/>
  <c r="FS18" i="13"/>
  <c r="DW18" i="13"/>
  <c r="DK18" i="13"/>
  <c r="BC18" i="13"/>
  <c r="AQ18" i="13"/>
  <c r="AE18" i="13"/>
  <c r="ABV18" i="13"/>
  <c r="ABJ18" i="13"/>
  <c r="ZB18" i="13"/>
  <c r="YP18" i="13"/>
  <c r="YD18" i="13"/>
  <c r="WH18" i="13"/>
  <c r="VV18" i="13"/>
  <c r="TN18" i="13"/>
  <c r="TB18" i="13"/>
  <c r="SP18" i="13"/>
  <c r="QT18" i="13"/>
  <c r="QH18" i="13"/>
  <c r="NZ18" i="13"/>
  <c r="NN18" i="13"/>
  <c r="NB18" i="13"/>
  <c r="LF18" i="13"/>
  <c r="KT18" i="13"/>
  <c r="IL18" i="13"/>
  <c r="HZ18" i="13"/>
  <c r="HN18" i="13"/>
  <c r="FR18" i="13"/>
  <c r="FF18" i="13"/>
  <c r="CX18" i="13"/>
  <c r="CL18" i="13"/>
  <c r="BZ18" i="13"/>
  <c r="AD18" i="13"/>
  <c r="R18" i="13"/>
  <c r="AAW18" i="13"/>
  <c r="AAK18" i="13"/>
  <c r="ZY18" i="13"/>
  <c r="YC18" i="13"/>
  <c r="XQ18" i="13"/>
  <c r="VI18" i="13"/>
  <c r="UW18" i="13"/>
  <c r="UK18" i="13"/>
  <c r="SO18" i="13"/>
  <c r="SC18" i="13"/>
  <c r="PU18" i="13"/>
  <c r="PI18" i="13"/>
  <c r="OW18" i="13"/>
  <c r="NA18" i="13"/>
  <c r="MO18" i="13"/>
  <c r="KG18" i="13"/>
  <c r="JU18" i="13"/>
  <c r="JI18" i="13"/>
  <c r="HM18" i="13"/>
  <c r="HA18" i="13"/>
  <c r="ES18" i="13"/>
  <c r="EG18" i="13"/>
  <c r="DU18" i="13"/>
  <c r="BY18" i="13"/>
  <c r="BM18" i="13"/>
  <c r="ACR18" i="13"/>
  <c r="ACF18" i="13"/>
  <c r="ABT18" i="13"/>
  <c r="ZX18" i="13"/>
  <c r="ZL18" i="13"/>
  <c r="XD18" i="13"/>
  <c r="WR18" i="13"/>
  <c r="WF18" i="13"/>
  <c r="UJ18" i="13"/>
  <c r="TX18" i="13"/>
  <c r="RP18" i="13"/>
  <c r="RD18" i="13"/>
  <c r="QR18" i="13"/>
  <c r="OV18" i="13"/>
  <c r="OJ18" i="13"/>
  <c r="MB18" i="13"/>
  <c r="LP18" i="13"/>
  <c r="LD18" i="13"/>
  <c r="JH18" i="13"/>
  <c r="IV18" i="13"/>
  <c r="GN18" i="13"/>
  <c r="GB18" i="13"/>
  <c r="FP18" i="13"/>
  <c r="DT18" i="13"/>
  <c r="DH18" i="13"/>
  <c r="AZ18" i="13"/>
  <c r="AN18" i="13"/>
  <c r="AB18" i="13"/>
  <c r="ABS18" i="13"/>
  <c r="ABG18" i="13"/>
  <c r="YY18" i="13"/>
  <c r="YM18" i="13"/>
  <c r="YA18" i="13"/>
  <c r="WE18" i="13"/>
  <c r="VS18" i="13"/>
  <c r="TK18" i="13"/>
  <c r="SY18" i="13"/>
  <c r="SM18" i="13"/>
  <c r="QQ18" i="13"/>
  <c r="QE18" i="13"/>
  <c r="NW18" i="13"/>
  <c r="NK18" i="13"/>
  <c r="MY18" i="13"/>
  <c r="LC18" i="13"/>
  <c r="KQ18" i="13"/>
  <c r="II18" i="13"/>
  <c r="HW18" i="13"/>
  <c r="HK18" i="13"/>
  <c r="FO18" i="13"/>
  <c r="FC18" i="13"/>
  <c r="CU18" i="13"/>
  <c r="CI18" i="13"/>
  <c r="BW18" i="13"/>
  <c r="AA18" i="13"/>
  <c r="O18" i="13"/>
  <c r="AAT18" i="13"/>
  <c r="AAH18" i="13"/>
  <c r="ZV18" i="13"/>
  <c r="XZ18" i="13"/>
  <c r="XN18" i="13"/>
  <c r="VF18" i="13"/>
  <c r="UT18" i="13"/>
  <c r="UH18" i="13"/>
  <c r="SL18" i="13"/>
  <c r="RZ18" i="13"/>
  <c r="PR18" i="13"/>
  <c r="PF18" i="13"/>
  <c r="OT18" i="13"/>
  <c r="MX18" i="13"/>
  <c r="ML18" i="13"/>
  <c r="KD18" i="13"/>
  <c r="JR18" i="13"/>
  <c r="JF18" i="13"/>
  <c r="HJ18" i="13"/>
  <c r="GX18" i="13"/>
  <c r="EP18" i="13"/>
  <c r="ED18" i="13"/>
  <c r="DR18" i="13"/>
  <c r="BV18" i="13"/>
  <c r="BJ18" i="13"/>
  <c r="BJ16" i="13"/>
  <c r="GX16" i="13"/>
  <c r="ML16" i="13"/>
  <c r="RZ16" i="13"/>
  <c r="XN16" i="13"/>
  <c r="O16" i="13"/>
  <c r="FC16" i="13"/>
  <c r="KQ16" i="13"/>
  <c r="QE16" i="13"/>
  <c r="VS16" i="13"/>
  <c r="ABG16" i="13"/>
  <c r="DH16" i="13"/>
  <c r="IV16" i="13"/>
  <c r="OJ16" i="13"/>
  <c r="TX16" i="13"/>
  <c r="ZL16" i="13"/>
  <c r="BM16" i="13"/>
  <c r="HA16" i="13"/>
  <c r="MO16" i="13"/>
  <c r="SC16" i="13"/>
  <c r="XQ16" i="13"/>
  <c r="R16" i="13"/>
  <c r="FF16" i="13"/>
  <c r="KT16" i="13"/>
  <c r="QH16" i="13"/>
  <c r="VV16" i="13"/>
  <c r="ABJ16" i="13"/>
  <c r="DK16" i="13"/>
  <c r="IY16" i="13"/>
  <c r="OM16" i="13"/>
  <c r="UA16" i="13"/>
  <c r="ZO16" i="13"/>
  <c r="BP16" i="13"/>
  <c r="HD16" i="13"/>
  <c r="MR16" i="13"/>
  <c r="SF16" i="13"/>
  <c r="XT16" i="13"/>
  <c r="U16" i="13"/>
  <c r="FI16" i="13"/>
  <c r="KW16" i="13"/>
  <c r="QK16" i="13"/>
  <c r="VY16" i="13"/>
  <c r="ABM16" i="13"/>
  <c r="DN16" i="13"/>
  <c r="JB16" i="13"/>
  <c r="OP16" i="13"/>
  <c r="UD16" i="13"/>
  <c r="ZR16" i="13"/>
  <c r="BG16" i="13"/>
  <c r="GU16" i="13"/>
  <c r="MI16" i="13"/>
  <c r="RW16" i="13"/>
  <c r="XK16" i="13"/>
  <c r="L16" i="13"/>
  <c r="EZ16" i="13"/>
  <c r="KN16" i="13"/>
  <c r="QB16" i="13"/>
  <c r="VP16" i="13"/>
  <c r="ABD16" i="13"/>
  <c r="DE16" i="13"/>
  <c r="IS16" i="13"/>
  <c r="OG16" i="13"/>
  <c r="TU16" i="13"/>
  <c r="ZI16" i="13"/>
  <c r="BV16" i="13"/>
  <c r="HJ16" i="13"/>
  <c r="MX16" i="13"/>
  <c r="SL16" i="13"/>
  <c r="XZ16" i="13"/>
  <c r="AA16" i="13"/>
  <c r="FO16" i="13"/>
  <c r="LC16" i="13"/>
  <c r="QQ16" i="13"/>
  <c r="WE16" i="13"/>
  <c r="ABS16" i="13"/>
  <c r="DT16" i="13"/>
  <c r="JH16" i="13"/>
  <c r="OV16" i="13"/>
  <c r="UJ16" i="13"/>
  <c r="ZX16" i="13"/>
  <c r="BY16" i="13"/>
  <c r="HM16" i="13"/>
  <c r="NA16" i="13"/>
  <c r="SO16" i="13"/>
  <c r="YC16" i="13"/>
  <c r="AD16" i="13"/>
  <c r="FR16" i="13"/>
  <c r="LF16" i="13"/>
  <c r="QT16" i="13"/>
  <c r="WH16" i="13"/>
  <c r="ABV16" i="13"/>
  <c r="DW16" i="13"/>
  <c r="JK16" i="13"/>
  <c r="OY16" i="13"/>
  <c r="UM16" i="13"/>
  <c r="AAA16" i="13"/>
  <c r="CB16" i="13"/>
  <c r="HP16" i="13"/>
  <c r="ND16" i="13"/>
  <c r="SR16" i="13"/>
  <c r="YF16" i="13"/>
  <c r="AG16" i="13"/>
  <c r="FU16" i="13"/>
  <c r="LI16" i="13"/>
  <c r="QW16" i="13"/>
  <c r="WK16" i="13"/>
  <c r="ABY16" i="13"/>
  <c r="DZ16" i="13"/>
  <c r="JN16" i="13"/>
  <c r="PB16" i="13"/>
  <c r="UP16" i="13"/>
  <c r="AAD16" i="13"/>
  <c r="BS16" i="13"/>
  <c r="HG16" i="13"/>
  <c r="MU16" i="13"/>
  <c r="SI16" i="13"/>
  <c r="XW16" i="13"/>
  <c r="X16" i="13"/>
  <c r="FL16" i="13"/>
  <c r="KZ16" i="13"/>
  <c r="QN16" i="13"/>
  <c r="WB16" i="13"/>
  <c r="ABP16" i="13"/>
  <c r="DQ16" i="13"/>
  <c r="JE16" i="13"/>
  <c r="OS16" i="13"/>
  <c r="UG16" i="13"/>
  <c r="ZU16" i="13"/>
  <c r="CH16" i="13"/>
  <c r="HV16" i="13"/>
  <c r="NJ16" i="13"/>
  <c r="SX16" i="13"/>
  <c r="YL16" i="13"/>
  <c r="AM16" i="13"/>
  <c r="GA16" i="13"/>
  <c r="LO16" i="13"/>
  <c r="RC16" i="13"/>
  <c r="WQ16" i="13"/>
  <c r="ACE16" i="13"/>
  <c r="EF16" i="13"/>
  <c r="JT16" i="13"/>
  <c r="PH16" i="13"/>
  <c r="UV16" i="13"/>
  <c r="AAJ16" i="13"/>
  <c r="CK16" i="13"/>
  <c r="HY16" i="13"/>
  <c r="NM16" i="13"/>
  <c r="TA16" i="13"/>
  <c r="YO16" i="13"/>
  <c r="AP16" i="13"/>
  <c r="GD16" i="13"/>
  <c r="LR16" i="13"/>
  <c r="RF16" i="13"/>
  <c r="WT16" i="13"/>
  <c r="ACH16" i="13"/>
  <c r="EI16" i="13"/>
  <c r="JW16" i="13"/>
  <c r="PK16" i="13"/>
  <c r="UY16" i="13"/>
  <c r="AAM16" i="13"/>
  <c r="CN16" i="13"/>
  <c r="IB16" i="13"/>
  <c r="NP16" i="13"/>
  <c r="TD16" i="13"/>
  <c r="YR16" i="13"/>
  <c r="AS16" i="13"/>
  <c r="GG16" i="13"/>
  <c r="LU16" i="13"/>
  <c r="RI16" i="13"/>
  <c r="WW16" i="13"/>
  <c r="ACK16" i="13"/>
  <c r="EL16" i="13"/>
  <c r="JZ16" i="13"/>
  <c r="PN16" i="13"/>
  <c r="VB16" i="13"/>
  <c r="AAP16" i="13"/>
  <c r="CE16" i="13"/>
  <c r="HS16" i="13"/>
  <c r="NG16" i="13"/>
  <c r="SU16" i="13"/>
  <c r="YI16" i="13"/>
  <c r="AJ16" i="13"/>
  <c r="FX16" i="13"/>
  <c r="LL16" i="13"/>
  <c r="QZ16" i="13"/>
  <c r="WN16" i="13"/>
  <c r="ACB16" i="13"/>
  <c r="EC16" i="13"/>
  <c r="JQ16" i="13"/>
  <c r="PE16" i="13"/>
  <c r="US16" i="13"/>
  <c r="AAG16" i="13"/>
  <c r="CT16" i="13"/>
  <c r="IH16" i="13"/>
  <c r="NV16" i="13"/>
  <c r="TJ16" i="13"/>
  <c r="YX16" i="13"/>
  <c r="AY16" i="13"/>
  <c r="GM16" i="13"/>
  <c r="MA16" i="13"/>
  <c r="RO16" i="13"/>
  <c r="XC16" i="13"/>
  <c r="ACQ16" i="13"/>
  <c r="ER16" i="13"/>
  <c r="KF16" i="13"/>
  <c r="PT16" i="13"/>
  <c r="VH16" i="13"/>
  <c r="AAV16" i="13"/>
  <c r="CW16" i="13"/>
  <c r="IK16" i="13"/>
  <c r="NY16" i="13"/>
  <c r="TM16" i="13"/>
  <c r="ZA16" i="13"/>
  <c r="BB16" i="13"/>
  <c r="GP16" i="13"/>
  <c r="MD16" i="13"/>
  <c r="RR16" i="13"/>
  <c r="XF16" i="13"/>
  <c r="ACT16" i="13"/>
  <c r="EU16" i="13"/>
  <c r="KI16" i="13"/>
  <c r="PW16" i="13"/>
  <c r="VK16" i="13"/>
  <c r="AAY16" i="13"/>
  <c r="CZ16" i="13"/>
  <c r="IN16" i="13"/>
  <c r="OB16" i="13"/>
  <c r="TP16" i="13"/>
  <c r="ZD16" i="13"/>
  <c r="BE16" i="13"/>
  <c r="GS16" i="13"/>
  <c r="MG16" i="13"/>
  <c r="RU16" i="13"/>
  <c r="XI16" i="13"/>
  <c r="ACW16" i="13"/>
  <c r="EX16" i="13"/>
  <c r="KL16" i="13"/>
  <c r="PZ16" i="13"/>
  <c r="VN16" i="13"/>
  <c r="ABB16" i="13"/>
  <c r="CQ16" i="13"/>
  <c r="IE16" i="13"/>
  <c r="NS16" i="13"/>
  <c r="TG16" i="13"/>
  <c r="YU16" i="13"/>
  <c r="AV16" i="13"/>
  <c r="GJ16" i="13"/>
  <c r="LX16" i="13"/>
  <c r="RL16" i="13"/>
  <c r="WZ16" i="13"/>
  <c r="ACN16" i="13"/>
  <c r="EO16" i="13"/>
  <c r="KC16" i="13"/>
  <c r="PQ16" i="13"/>
  <c r="VE16" i="13"/>
  <c r="AAS16" i="13"/>
  <c r="DF16" i="13"/>
  <c r="IT16" i="13"/>
  <c r="OH16" i="13"/>
  <c r="TV16" i="13"/>
  <c r="ZJ16" i="13"/>
  <c r="BK16" i="13"/>
  <c r="GY16" i="13"/>
  <c r="MM16" i="13"/>
  <c r="SA16" i="13"/>
  <c r="XO16" i="13"/>
  <c r="P16" i="13"/>
  <c r="FD16" i="13"/>
  <c r="KR16" i="13"/>
  <c r="QF16" i="13"/>
  <c r="VT16" i="13"/>
  <c r="ABH16" i="13"/>
  <c r="DI16" i="13"/>
  <c r="IW16" i="13"/>
  <c r="OK16" i="13"/>
  <c r="TY16" i="13"/>
  <c r="ZM16" i="13"/>
  <c r="BN16" i="13"/>
  <c r="HB16" i="13"/>
  <c r="MP16" i="13"/>
  <c r="SD16" i="13"/>
  <c r="XR16" i="13"/>
  <c r="S16" i="13"/>
  <c r="FG16" i="13"/>
  <c r="KU16" i="13"/>
  <c r="QI16" i="13"/>
  <c r="VW16" i="13"/>
  <c r="ABK16" i="13"/>
  <c r="DL16" i="13"/>
  <c r="IZ16" i="13"/>
  <c r="ON16" i="13"/>
  <c r="UB16" i="13"/>
  <c r="ZP16" i="13"/>
  <c r="BQ16" i="13"/>
  <c r="HE16" i="13"/>
  <c r="MS16" i="13"/>
  <c r="SG16" i="13"/>
  <c r="XU16" i="13"/>
  <c r="V16" i="13"/>
  <c r="FJ16" i="13"/>
  <c r="KX16" i="13"/>
  <c r="QL16" i="13"/>
  <c r="VZ16" i="13"/>
  <c r="ABN16" i="13"/>
  <c r="DC16" i="13"/>
  <c r="IQ16" i="13"/>
  <c r="OE16" i="13"/>
  <c r="TS16" i="13"/>
  <c r="ZG16" i="13"/>
  <c r="BH16" i="13"/>
  <c r="GV16" i="13"/>
  <c r="MJ16" i="13"/>
  <c r="RX16" i="13"/>
  <c r="XL16" i="13"/>
  <c r="M16" i="13"/>
  <c r="FA16" i="13"/>
  <c r="KO16" i="13"/>
  <c r="QC16" i="13"/>
  <c r="VQ16" i="13"/>
  <c r="ABE16" i="13"/>
  <c r="DR16" i="13"/>
  <c r="JF16" i="13"/>
  <c r="OT16" i="13"/>
  <c r="UH16" i="13"/>
  <c r="ZV16" i="13"/>
  <c r="BW16" i="13"/>
  <c r="HK16" i="13"/>
  <c r="MY16" i="13"/>
  <c r="SM16" i="13"/>
  <c r="YA16" i="13"/>
  <c r="AB16" i="13"/>
  <c r="FP16" i="13"/>
  <c r="LD16" i="13"/>
  <c r="QR16" i="13"/>
  <c r="WF16" i="13"/>
  <c r="ABT16" i="13"/>
  <c r="DU16" i="13"/>
  <c r="JI16" i="13"/>
  <c r="OW16" i="13"/>
  <c r="UK16" i="13"/>
  <c r="ZY16" i="13"/>
  <c r="BZ16" i="13"/>
  <c r="HN16" i="13"/>
  <c r="NB16" i="13"/>
  <c r="SP16" i="13"/>
  <c r="YD16" i="13"/>
  <c r="AE16" i="13"/>
  <c r="FS16" i="13"/>
  <c r="LG16" i="13"/>
  <c r="QU16" i="13"/>
  <c r="WI16" i="13"/>
  <c r="ABW16" i="13"/>
  <c r="DX16" i="13"/>
  <c r="JL16" i="13"/>
  <c r="OZ16" i="13"/>
  <c r="UN16" i="13"/>
  <c r="AAB16" i="13"/>
  <c r="CC16" i="13"/>
  <c r="HQ16" i="13"/>
  <c r="NE16" i="13"/>
  <c r="SS16" i="13"/>
  <c r="YG16" i="13"/>
  <c r="AH16" i="13"/>
  <c r="FV16" i="13"/>
  <c r="LJ16" i="13"/>
  <c r="QX16" i="13"/>
  <c r="WL16" i="13"/>
  <c r="ABZ16" i="13"/>
  <c r="DO16" i="13"/>
  <c r="JC16" i="13"/>
  <c r="OQ16" i="13"/>
  <c r="UE16" i="13"/>
  <c r="ZS16" i="13"/>
  <c r="BT16" i="13"/>
  <c r="HH16" i="13"/>
  <c r="MV16" i="13"/>
  <c r="SJ16" i="13"/>
  <c r="XX16" i="13"/>
  <c r="Y16" i="13"/>
  <c r="FM16" i="13"/>
  <c r="LA16" i="13"/>
  <c r="QO16" i="13"/>
  <c r="WC16" i="13"/>
  <c r="ABQ16" i="13"/>
  <c r="ED16" i="13"/>
  <c r="JR16" i="13"/>
  <c r="PF16" i="13"/>
  <c r="UT16" i="13"/>
  <c r="AAH16" i="13"/>
  <c r="CI16" i="13"/>
  <c r="HW16" i="13"/>
  <c r="NK16" i="13"/>
  <c r="SY16" i="13"/>
  <c r="YM16" i="13"/>
  <c r="AN16" i="13"/>
  <c r="GB16" i="13"/>
  <c r="LP16" i="13"/>
  <c r="RD16" i="13"/>
  <c r="WR16" i="13"/>
  <c r="ACF16" i="13"/>
  <c r="EG16" i="13"/>
  <c r="JU16" i="13"/>
  <c r="PI16" i="13"/>
  <c r="UW16" i="13"/>
  <c r="AAK16" i="13"/>
  <c r="CL16" i="13"/>
  <c r="HZ16" i="13"/>
  <c r="NN16" i="13"/>
  <c r="TB16" i="13"/>
  <c r="YP16" i="13"/>
  <c r="AQ16" i="13"/>
  <c r="GE16" i="13"/>
  <c r="LS16" i="13"/>
  <c r="RG16" i="13"/>
  <c r="WU16" i="13"/>
  <c r="ACI16" i="13"/>
  <c r="EJ16" i="13"/>
  <c r="JX16" i="13"/>
  <c r="PL16" i="13"/>
  <c r="UZ16" i="13"/>
  <c r="AAN16" i="13"/>
  <c r="CO16" i="13"/>
  <c r="IC16" i="13"/>
  <c r="NQ16" i="13"/>
  <c r="TE16" i="13"/>
  <c r="YS16" i="13"/>
  <c r="AT16" i="13"/>
  <c r="GH16" i="13"/>
  <c r="LV16" i="13"/>
  <c r="RJ16" i="13"/>
  <c r="WX16" i="13"/>
  <c r="ACL16" i="13"/>
  <c r="EA16" i="13"/>
  <c r="JO16" i="13"/>
  <c r="PC16" i="13"/>
  <c r="UQ16" i="13"/>
  <c r="AAE16" i="13"/>
  <c r="CF16" i="13"/>
  <c r="HT16" i="13"/>
  <c r="NH16" i="13"/>
  <c r="SV16" i="13"/>
  <c r="YJ16" i="13"/>
  <c r="AK16" i="13"/>
  <c r="FY16" i="13"/>
  <c r="LM16" i="13"/>
  <c r="RA16" i="13"/>
  <c r="WO16" i="13"/>
  <c r="ACC16" i="13"/>
  <c r="EP16" i="13"/>
  <c r="KD16" i="13"/>
  <c r="PR16" i="13"/>
  <c r="VF16" i="13"/>
  <c r="AAT16" i="13"/>
  <c r="CU16" i="13"/>
  <c r="II16" i="13"/>
  <c r="NW16" i="13"/>
  <c r="TK16" i="13"/>
  <c r="YY16" i="13"/>
  <c r="AZ16" i="13"/>
  <c r="GN16" i="13"/>
  <c r="MB16" i="13"/>
  <c r="RP16" i="13"/>
  <c r="XD16" i="13"/>
  <c r="ACR16" i="13"/>
  <c r="ES16" i="13"/>
  <c r="KG16" i="13"/>
  <c r="PU16" i="13"/>
  <c r="VI16" i="13"/>
  <c r="AAW16" i="13"/>
  <c r="CX16" i="13"/>
  <c r="IL16" i="13"/>
  <c r="NZ16" i="13"/>
  <c r="TN16" i="13"/>
  <c r="ZB16" i="13"/>
  <c r="BC16" i="13"/>
  <c r="GQ16" i="13"/>
  <c r="ME16" i="13"/>
  <c r="RS16" i="13"/>
  <c r="XG16" i="13"/>
  <c r="ACU16" i="13"/>
  <c r="EV16" i="13"/>
  <c r="KJ16" i="13"/>
  <c r="PX16" i="13"/>
  <c r="VL16" i="13"/>
  <c r="AAZ16" i="13"/>
  <c r="DA16" i="13"/>
  <c r="IO16" i="13"/>
  <c r="OC16" i="13"/>
  <c r="TQ16" i="13"/>
  <c r="ZE16" i="13"/>
  <c r="BF16" i="13"/>
  <c r="GT16" i="13"/>
  <c r="MH16" i="13"/>
  <c r="RV16" i="13"/>
  <c r="XJ16" i="13"/>
  <c r="ACX16" i="13"/>
  <c r="EM16" i="13"/>
  <c r="KA16" i="13"/>
  <c r="PO16" i="13"/>
  <c r="VC16" i="13"/>
  <c r="AAQ16" i="13"/>
  <c r="CR16" i="13"/>
  <c r="IF16" i="13"/>
  <c r="NT16" i="13"/>
  <c r="TH16" i="13"/>
  <c r="YV16" i="13"/>
  <c r="AW16" i="13"/>
  <c r="GK16" i="13"/>
  <c r="LY16" i="13"/>
  <c r="RM16" i="13"/>
  <c r="XA16" i="13"/>
  <c r="ACO16" i="13"/>
  <c r="N16" i="13"/>
  <c r="FB16" i="13"/>
  <c r="KP16" i="13"/>
  <c r="QD16" i="13"/>
  <c r="VR16" i="13"/>
  <c r="ABF16" i="13"/>
  <c r="DG16" i="13"/>
  <c r="IU16" i="13"/>
  <c r="OI16" i="13"/>
  <c r="TW16" i="13"/>
  <c r="ZK16" i="13"/>
  <c r="BL16" i="13"/>
  <c r="GZ16" i="13"/>
  <c r="MN16" i="13"/>
  <c r="SB16" i="13"/>
  <c r="XP16" i="13"/>
  <c r="Q16" i="13"/>
  <c r="FE16" i="13"/>
  <c r="KS16" i="13"/>
  <c r="QG16" i="13"/>
  <c r="VU16" i="13"/>
  <c r="ABI16" i="13"/>
  <c r="DJ16" i="13"/>
  <c r="IX16" i="13"/>
  <c r="OL16" i="13"/>
  <c r="TZ16" i="13"/>
  <c r="ZN16" i="13"/>
  <c r="BO16" i="13"/>
  <c r="HC16" i="13"/>
  <c r="MQ16" i="13"/>
  <c r="SE16" i="13"/>
  <c r="XS16" i="13"/>
  <c r="T16" i="13"/>
  <c r="FH16" i="13"/>
  <c r="KV16" i="13"/>
  <c r="QJ16" i="13"/>
  <c r="VX16" i="13"/>
  <c r="ABL16" i="13"/>
  <c r="DM16" i="13"/>
  <c r="JA16" i="13"/>
  <c r="OO16" i="13"/>
  <c r="UC16" i="13"/>
  <c r="ZQ16" i="13"/>
  <c r="BR16" i="13"/>
  <c r="HF16" i="13"/>
  <c r="MT16" i="13"/>
  <c r="SH16" i="13"/>
  <c r="XV16" i="13"/>
  <c r="K16" i="13"/>
  <c r="EY16" i="13"/>
  <c r="KM16" i="13"/>
  <c r="QA16" i="13"/>
  <c r="VO16" i="13"/>
  <c r="ABC16" i="13"/>
  <c r="DD16" i="13"/>
  <c r="IR16" i="13"/>
  <c r="OF16" i="13"/>
  <c r="TT16" i="13"/>
  <c r="ZH16" i="13"/>
  <c r="BI16" i="13"/>
  <c r="GW16" i="13"/>
  <c r="MK16" i="13"/>
  <c r="RY16" i="13"/>
  <c r="XM16" i="13"/>
  <c r="Z16" i="13"/>
  <c r="FN16" i="13"/>
  <c r="LB16" i="13"/>
  <c r="QP16" i="13"/>
  <c r="WD16" i="13"/>
  <c r="ABR16" i="13"/>
  <c r="DS16" i="13"/>
  <c r="JG16" i="13"/>
  <c r="OU16" i="13"/>
  <c r="UI16" i="13"/>
  <c r="ZW16" i="13"/>
  <c r="BX16" i="13"/>
  <c r="HL16" i="13"/>
  <c r="MZ16" i="13"/>
  <c r="SN16" i="13"/>
  <c r="YB16" i="13"/>
  <c r="AC16" i="13"/>
  <c r="FQ16" i="13"/>
  <c r="LE16" i="13"/>
  <c r="QS16" i="13"/>
  <c r="WG16" i="13"/>
  <c r="ABU16" i="13"/>
  <c r="DV16" i="13"/>
  <c r="JJ16" i="13"/>
  <c r="OX16" i="13"/>
  <c r="UL16" i="13"/>
  <c r="ZZ16" i="13"/>
  <c r="CA16" i="13"/>
  <c r="HO16" i="13"/>
  <c r="NC16" i="13"/>
  <c r="SQ16" i="13"/>
  <c r="YE16" i="13"/>
  <c r="AF16" i="13"/>
  <c r="FT16" i="13"/>
  <c r="LH16" i="13"/>
  <c r="QV16" i="13"/>
  <c r="WJ16" i="13"/>
  <c r="ABX16" i="13"/>
  <c r="DY16" i="13"/>
  <c r="JM16" i="13"/>
  <c r="PA16" i="13"/>
  <c r="UO16" i="13"/>
  <c r="AAC16" i="13"/>
  <c r="CD16" i="13"/>
  <c r="HR16" i="13"/>
  <c r="NF16" i="13"/>
  <c r="ST16" i="13"/>
  <c r="YH16" i="13"/>
  <c r="W16" i="13"/>
  <c r="FK16" i="13"/>
  <c r="KY16" i="13"/>
  <c r="QM16" i="13"/>
  <c r="WA16" i="13"/>
  <c r="ABO16" i="13"/>
  <c r="DP16" i="13"/>
  <c r="JD16" i="13"/>
  <c r="OR16" i="13"/>
  <c r="UF16" i="13"/>
  <c r="ZT16" i="13"/>
  <c r="BU16" i="13"/>
  <c r="HI16" i="13"/>
  <c r="MW16" i="13"/>
  <c r="SK16" i="13"/>
  <c r="XY16" i="13"/>
  <c r="AL16" i="13"/>
  <c r="FZ16" i="13"/>
  <c r="LN16" i="13"/>
  <c r="RB16" i="13"/>
  <c r="WP16" i="13"/>
  <c r="ACD16" i="13"/>
  <c r="EE16" i="13"/>
  <c r="JS16" i="13"/>
  <c r="PG16" i="13"/>
  <c r="UU16" i="13"/>
  <c r="AAI16" i="13"/>
  <c r="CJ16" i="13"/>
  <c r="HX16" i="13"/>
  <c r="NL16" i="13"/>
  <c r="SZ16" i="13"/>
  <c r="YN16" i="13"/>
  <c r="AO16" i="13"/>
  <c r="GC16" i="13"/>
  <c r="LQ16" i="13"/>
  <c r="RE16" i="13"/>
  <c r="WS16" i="13"/>
  <c r="ACG16" i="13"/>
  <c r="EH16" i="13"/>
  <c r="JV16" i="13"/>
  <c r="PJ16" i="13"/>
  <c r="UX16" i="13"/>
  <c r="AAL16" i="13"/>
  <c r="CM16" i="13"/>
  <c r="IA16" i="13"/>
  <c r="NO16" i="13"/>
  <c r="TC16" i="13"/>
  <c r="YQ16" i="13"/>
  <c r="AR16" i="13"/>
  <c r="GF16" i="13"/>
  <c r="LT16" i="13"/>
  <c r="RH16" i="13"/>
  <c r="WV16" i="13"/>
  <c r="ACJ16" i="13"/>
  <c r="EK16" i="13"/>
  <c r="JY16" i="13"/>
  <c r="PM16" i="13"/>
  <c r="VA16" i="13"/>
  <c r="AAO16" i="13"/>
  <c r="CP16" i="13"/>
  <c r="ID16" i="13"/>
  <c r="NR16" i="13"/>
  <c r="TF16" i="13"/>
  <c r="YT16" i="13"/>
  <c r="AI16" i="13"/>
  <c r="FW16" i="13"/>
  <c r="LK16" i="13"/>
  <c r="QY16" i="13"/>
  <c r="WM16" i="13"/>
  <c r="ACA16" i="13"/>
  <c r="EB16" i="13"/>
  <c r="JP16" i="13"/>
  <c r="PD16" i="13"/>
  <c r="UR16" i="13"/>
  <c r="AAF16" i="13"/>
  <c r="CG16" i="13"/>
  <c r="HU16" i="13"/>
  <c r="NI16" i="13"/>
  <c r="SW16" i="13"/>
  <c r="YK16" i="13"/>
  <c r="AX16" i="13"/>
  <c r="GL16" i="13"/>
  <c r="LZ16" i="13"/>
  <c r="RN16" i="13"/>
  <c r="XB16" i="13"/>
  <c r="ACP16" i="13"/>
  <c r="EQ16" i="13"/>
  <c r="KE16" i="13"/>
  <c r="PS16" i="13"/>
  <c r="VG16" i="13"/>
  <c r="AAU16" i="13"/>
  <c r="CV16" i="13"/>
  <c r="IJ16" i="13"/>
  <c r="NX16" i="13"/>
  <c r="TL16" i="13"/>
  <c r="YZ16" i="13"/>
  <c r="BA16" i="13"/>
  <c r="GO16" i="13"/>
  <c r="MC16" i="13"/>
  <c r="RQ16" i="13"/>
  <c r="XE16" i="13"/>
  <c r="ACS16" i="13"/>
  <c r="ET16" i="13"/>
  <c r="KH16" i="13"/>
  <c r="PV16" i="13"/>
  <c r="VJ16" i="13"/>
  <c r="AAX16" i="13"/>
  <c r="CY16" i="13"/>
  <c r="IM16" i="13"/>
  <c r="OA16" i="13"/>
  <c r="TO16" i="13"/>
  <c r="ZC16" i="13"/>
  <c r="BD16" i="13"/>
  <c r="GR16" i="13"/>
  <c r="MF16" i="13"/>
  <c r="RT16" i="13"/>
  <c r="XH16" i="13"/>
  <c r="ACV16" i="13"/>
  <c r="EW16" i="13"/>
  <c r="KK16" i="13"/>
  <c r="PY16" i="13"/>
  <c r="VM16" i="13"/>
  <c r="ABA16" i="13"/>
  <c r="DB16" i="13"/>
  <c r="IP16" i="13"/>
  <c r="OD16" i="13"/>
  <c r="TR16" i="13"/>
  <c r="ZF16" i="13"/>
  <c r="AU16" i="13"/>
  <c r="GI16" i="13"/>
  <c r="LW16" i="13"/>
  <c r="RK16" i="13"/>
  <c r="WY16" i="13"/>
  <c r="ACM16" i="13"/>
  <c r="EN16" i="13"/>
  <c r="KB16" i="13"/>
  <c r="PP16" i="13"/>
  <c r="VD16" i="13"/>
  <c r="AAR16" i="13"/>
  <c r="CS16" i="13"/>
  <c r="IG16" i="13"/>
  <c r="NU16" i="13"/>
  <c r="TI16" i="13"/>
  <c r="YW16" i="13"/>
  <c r="A22" i="20"/>
  <c r="Z21" i="20"/>
  <c r="A2032" i="20"/>
  <c r="Z2031" i="20"/>
  <c r="A1745" i="20"/>
  <c r="Z1744" i="20"/>
  <c r="A1458" i="20"/>
  <c r="Z1457" i="20"/>
  <c r="A1171" i="20"/>
  <c r="Z1170" i="20"/>
  <c r="A2319" i="20"/>
  <c r="Z2318" i="20"/>
  <c r="Z4614" i="20"/>
  <c r="A4615" i="20"/>
  <c r="A4328" i="20"/>
  <c r="Z4327" i="20"/>
  <c r="A884" i="20"/>
  <c r="Z883" i="20"/>
  <c r="A3180" i="20"/>
  <c r="Z3179" i="20"/>
  <c r="A3754" i="20"/>
  <c r="Z3753" i="20"/>
  <c r="A3467" i="20"/>
  <c r="Z3466" i="20"/>
  <c r="A4041" i="20"/>
  <c r="Z4040" i="20"/>
  <c r="A597" i="20"/>
  <c r="Z596" i="20"/>
  <c r="A2893" i="20"/>
  <c r="Z2892" i="20"/>
  <c r="A2606" i="20"/>
  <c r="Z2605" i="20"/>
  <c r="A310" i="20"/>
  <c r="Z309" i="20"/>
  <c r="C4614" i="20"/>
  <c r="B4902" i="20"/>
  <c r="A4902" i="20" s="1"/>
  <c r="I102" i="13"/>
  <c r="ACS102" i="13" s="1"/>
  <c r="AW18" i="13" l="1"/>
  <c r="LY18" i="13"/>
  <c r="ZU18" i="13"/>
  <c r="N18" i="13"/>
  <c r="FB18" i="13"/>
  <c r="KP18" i="13"/>
  <c r="QD18" i="13"/>
  <c r="VR18" i="13"/>
  <c r="ABF18" i="13"/>
  <c r="DG18" i="13"/>
  <c r="IU18" i="13"/>
  <c r="OI18" i="13"/>
  <c r="TW18" i="13"/>
  <c r="ZK18" i="13"/>
  <c r="BL18" i="13"/>
  <c r="GZ18" i="13"/>
  <c r="MN18" i="13"/>
  <c r="SB18" i="13"/>
  <c r="XP18" i="13"/>
  <c r="Q18" i="13"/>
  <c r="FE18" i="13"/>
  <c r="KS18" i="13"/>
  <c r="QG18" i="13"/>
  <c r="VU18" i="13"/>
  <c r="ABI18" i="13"/>
  <c r="DJ18" i="13"/>
  <c r="IX18" i="13"/>
  <c r="OL18" i="13"/>
  <c r="TZ18" i="13"/>
  <c r="ZN18" i="13"/>
  <c r="BO18" i="13"/>
  <c r="HC18" i="13"/>
  <c r="MQ18" i="13"/>
  <c r="SE18" i="13"/>
  <c r="XS18" i="13"/>
  <c r="T18" i="13"/>
  <c r="FH18" i="13"/>
  <c r="KV18" i="13"/>
  <c r="QJ18" i="13"/>
  <c r="VX18" i="13"/>
  <c r="ABL18" i="13"/>
  <c r="DM18" i="13"/>
  <c r="JA18" i="13"/>
  <c r="OO18" i="13"/>
  <c r="UC18" i="13"/>
  <c r="ZQ18" i="13"/>
  <c r="BR18" i="13"/>
  <c r="HF18" i="13"/>
  <c r="MT18" i="13"/>
  <c r="SH18" i="13"/>
  <c r="XV18" i="13"/>
  <c r="K18" i="13"/>
  <c r="EY18" i="13"/>
  <c r="KM18" i="13"/>
  <c r="QA18" i="13"/>
  <c r="VO18" i="13"/>
  <c r="ABC18" i="13"/>
  <c r="DD18" i="13"/>
  <c r="IR18" i="13"/>
  <c r="OF18" i="13"/>
  <c r="TT18" i="13"/>
  <c r="ZH18" i="13"/>
  <c r="BI18" i="13"/>
  <c r="GW18" i="13"/>
  <c r="MK18" i="13"/>
  <c r="RY18" i="13"/>
  <c r="AAG18" i="13"/>
  <c r="GK18" i="13"/>
  <c r="RM18" i="13"/>
  <c r="Z18" i="13"/>
  <c r="FN18" i="13"/>
  <c r="LB18" i="13"/>
  <c r="QP18" i="13"/>
  <c r="WD18" i="13"/>
  <c r="ABR18" i="13"/>
  <c r="DS18" i="13"/>
  <c r="JG18" i="13"/>
  <c r="OU18" i="13"/>
  <c r="UI18" i="13"/>
  <c r="ZW18" i="13"/>
  <c r="BX18" i="13"/>
  <c r="HL18" i="13"/>
  <c r="MZ18" i="13"/>
  <c r="SN18" i="13"/>
  <c r="YB18" i="13"/>
  <c r="AC18" i="13"/>
  <c r="FQ18" i="13"/>
  <c r="LE18" i="13"/>
  <c r="QS18" i="13"/>
  <c r="WG18" i="13"/>
  <c r="ABU18" i="13"/>
  <c r="DV18" i="13"/>
  <c r="JJ18" i="13"/>
  <c r="OX18" i="13"/>
  <c r="UL18" i="13"/>
  <c r="ZZ18" i="13"/>
  <c r="CA18" i="13"/>
  <c r="HO18" i="13"/>
  <c r="NC18" i="13"/>
  <c r="SQ18" i="13"/>
  <c r="YE18" i="13"/>
  <c r="AF18" i="13"/>
  <c r="FT18" i="13"/>
  <c r="LH18" i="13"/>
  <c r="QV18" i="13"/>
  <c r="WJ18" i="13"/>
  <c r="ABX18" i="13"/>
  <c r="DY18" i="13"/>
  <c r="JM18" i="13"/>
  <c r="PA18" i="13"/>
  <c r="UO18" i="13"/>
  <c r="AAC18" i="13"/>
  <c r="CD18" i="13"/>
  <c r="HR18" i="13"/>
  <c r="NF18" i="13"/>
  <c r="ST18" i="13"/>
  <c r="YH18" i="13"/>
  <c r="W18" i="13"/>
  <c r="FK18" i="13"/>
  <c r="KY18" i="13"/>
  <c r="QM18" i="13"/>
  <c r="WA18" i="13"/>
  <c r="ABO18" i="13"/>
  <c r="DP18" i="13"/>
  <c r="JD18" i="13"/>
  <c r="OR18" i="13"/>
  <c r="UF18" i="13"/>
  <c r="ZT18" i="13"/>
  <c r="BU18" i="13"/>
  <c r="HI18" i="13"/>
  <c r="MW18" i="13"/>
  <c r="SK18" i="13"/>
  <c r="AAS18" i="13"/>
  <c r="AL18" i="13"/>
  <c r="FZ18" i="13"/>
  <c r="LN18" i="13"/>
  <c r="RB18" i="13"/>
  <c r="WP18" i="13"/>
  <c r="ACD18" i="13"/>
  <c r="EE18" i="13"/>
  <c r="JS18" i="13"/>
  <c r="PG18" i="13"/>
  <c r="UU18" i="13"/>
  <c r="AAI18" i="13"/>
  <c r="CJ18" i="13"/>
  <c r="HX18" i="13"/>
  <c r="NL18" i="13"/>
  <c r="SZ18" i="13"/>
  <c r="YN18" i="13"/>
  <c r="AO18" i="13"/>
  <c r="GC18" i="13"/>
  <c r="LQ18" i="13"/>
  <c r="RE18" i="13"/>
  <c r="WS18" i="13"/>
  <c r="ACG18" i="13"/>
  <c r="EH18" i="13"/>
  <c r="JV18" i="13"/>
  <c r="PJ18" i="13"/>
  <c r="UX18" i="13"/>
  <c r="AAL18" i="13"/>
  <c r="CM18" i="13"/>
  <c r="IA18" i="13"/>
  <c r="NO18" i="13"/>
  <c r="TC18" i="13"/>
  <c r="YQ18" i="13"/>
  <c r="AR18" i="13"/>
  <c r="GF18" i="13"/>
  <c r="LT18" i="13"/>
  <c r="RH18" i="13"/>
  <c r="WV18" i="13"/>
  <c r="ACJ18" i="13"/>
  <c r="EK18" i="13"/>
  <c r="JY18" i="13"/>
  <c r="PM18" i="13"/>
  <c r="VA18" i="13"/>
  <c r="AAO18" i="13"/>
  <c r="CP18" i="13"/>
  <c r="ID18" i="13"/>
  <c r="NR18" i="13"/>
  <c r="TF18" i="13"/>
  <c r="YT18" i="13"/>
  <c r="AI18" i="13"/>
  <c r="FW18" i="13"/>
  <c r="LK18" i="13"/>
  <c r="QY18" i="13"/>
  <c r="WM18" i="13"/>
  <c r="ACA18" i="13"/>
  <c r="EB18" i="13"/>
  <c r="JP18" i="13"/>
  <c r="PD18" i="13"/>
  <c r="UR18" i="13"/>
  <c r="AAF18" i="13"/>
  <c r="CG18" i="13"/>
  <c r="HU18" i="13"/>
  <c r="NI18" i="13"/>
  <c r="SW18" i="13"/>
  <c r="ABE18" i="13"/>
  <c r="AX18" i="13"/>
  <c r="GL18" i="13"/>
  <c r="LZ18" i="13"/>
  <c r="RN18" i="13"/>
  <c r="XB18" i="13"/>
  <c r="ACP18" i="13"/>
  <c r="EQ18" i="13"/>
  <c r="KE18" i="13"/>
  <c r="PS18" i="13"/>
  <c r="VG18" i="13"/>
  <c r="AAU18" i="13"/>
  <c r="CV18" i="13"/>
  <c r="IJ18" i="13"/>
  <c r="NX18" i="13"/>
  <c r="TL18" i="13"/>
  <c r="YZ18" i="13"/>
  <c r="BA18" i="13"/>
  <c r="GO18" i="13"/>
  <c r="MC18" i="13"/>
  <c r="RQ18" i="13"/>
  <c r="XE18" i="13"/>
  <c r="ACS18" i="13"/>
  <c r="ET18" i="13"/>
  <c r="KH18" i="13"/>
  <c r="PV18" i="13"/>
  <c r="VJ18" i="13"/>
  <c r="AAX18" i="13"/>
  <c r="CY18" i="13"/>
  <c r="IM18" i="13"/>
  <c r="OA18" i="13"/>
  <c r="TO18" i="13"/>
  <c r="ZC18" i="13"/>
  <c r="BD18" i="13"/>
  <c r="GR18" i="13"/>
  <c r="MF18" i="13"/>
  <c r="RT18" i="13"/>
  <c r="XH18" i="13"/>
  <c r="ACV18" i="13"/>
  <c r="EW18" i="13"/>
  <c r="KK18" i="13"/>
  <c r="PY18" i="13"/>
  <c r="VM18" i="13"/>
  <c r="ABA18" i="13"/>
  <c r="DB18" i="13"/>
  <c r="IP18" i="13"/>
  <c r="OD18" i="13"/>
  <c r="TR18" i="13"/>
  <c r="ZF18" i="13"/>
  <c r="AU18" i="13"/>
  <c r="GI18" i="13"/>
  <c r="LW18" i="13"/>
  <c r="RK18" i="13"/>
  <c r="WY18" i="13"/>
  <c r="ACM18" i="13"/>
  <c r="EN18" i="13"/>
  <c r="KB18" i="13"/>
  <c r="PP18" i="13"/>
  <c r="VD18" i="13"/>
  <c r="AAR18" i="13"/>
  <c r="CS18" i="13"/>
  <c r="IG18" i="13"/>
  <c r="NU18" i="13"/>
  <c r="TI18" i="13"/>
  <c r="ABQ18" i="13"/>
  <c r="CH18" i="13"/>
  <c r="HV18" i="13"/>
  <c r="NJ18" i="13"/>
  <c r="SX18" i="13"/>
  <c r="YL18" i="13"/>
  <c r="AM18" i="13"/>
  <c r="GA18" i="13"/>
  <c r="LO18" i="13"/>
  <c r="RC18" i="13"/>
  <c r="WQ18" i="13"/>
  <c r="ACE18" i="13"/>
  <c r="EF18" i="13"/>
  <c r="JT18" i="13"/>
  <c r="PH18" i="13"/>
  <c r="UV18" i="13"/>
  <c r="AAJ18" i="13"/>
  <c r="CK18" i="13"/>
  <c r="HY18" i="13"/>
  <c r="NM18" i="13"/>
  <c r="TA18" i="13"/>
  <c r="YO18" i="13"/>
  <c r="AP18" i="13"/>
  <c r="GD18" i="13"/>
  <c r="LR18" i="13"/>
  <c r="RF18" i="13"/>
  <c r="WT18" i="13"/>
  <c r="ACH18" i="13"/>
  <c r="EI18" i="13"/>
  <c r="JW18" i="13"/>
  <c r="PK18" i="13"/>
  <c r="UY18" i="13"/>
  <c r="AAM18" i="13"/>
  <c r="CN18" i="13"/>
  <c r="IB18" i="13"/>
  <c r="NP18" i="13"/>
  <c r="TD18" i="13"/>
  <c r="YR18" i="13"/>
  <c r="AS18" i="13"/>
  <c r="GG18" i="13"/>
  <c r="LU18" i="13"/>
  <c r="RI18" i="13"/>
  <c r="WW18" i="13"/>
  <c r="ACK18" i="13"/>
  <c r="EL18" i="13"/>
  <c r="JZ18" i="13"/>
  <c r="PN18" i="13"/>
  <c r="VB18" i="13"/>
  <c r="AAP18" i="13"/>
  <c r="CE18" i="13"/>
  <c r="HS18" i="13"/>
  <c r="NG18" i="13"/>
  <c r="SU18" i="13"/>
  <c r="YI18" i="13"/>
  <c r="AJ18" i="13"/>
  <c r="FX18" i="13"/>
  <c r="LL18" i="13"/>
  <c r="QZ18" i="13"/>
  <c r="WN18" i="13"/>
  <c r="ACB18" i="13"/>
  <c r="EC18" i="13"/>
  <c r="JQ18" i="13"/>
  <c r="PE18" i="13"/>
  <c r="US18" i="13"/>
  <c r="JE18" i="13"/>
  <c r="UG18" i="13"/>
  <c r="CT18" i="13"/>
  <c r="IH18" i="13"/>
  <c r="NV18" i="13"/>
  <c r="TJ18" i="13"/>
  <c r="YX18" i="13"/>
  <c r="AY18" i="13"/>
  <c r="GM18" i="13"/>
  <c r="MA18" i="13"/>
  <c r="RO18" i="13"/>
  <c r="XC18" i="13"/>
  <c r="ACQ18" i="13"/>
  <c r="ER18" i="13"/>
  <c r="KF18" i="13"/>
  <c r="PT18" i="13"/>
  <c r="VH18" i="13"/>
  <c r="AAV18" i="13"/>
  <c r="CW18" i="13"/>
  <c r="IK18" i="13"/>
  <c r="NY18" i="13"/>
  <c r="TM18" i="13"/>
  <c r="ZA18" i="13"/>
  <c r="BB18" i="13"/>
  <c r="GP18" i="13"/>
  <c r="MD18" i="13"/>
  <c r="RR18" i="13"/>
  <c r="XF18" i="13"/>
  <c r="ACT18" i="13"/>
  <c r="EU18" i="13"/>
  <c r="KI18" i="13"/>
  <c r="PW18" i="13"/>
  <c r="VK18" i="13"/>
  <c r="AAY18" i="13"/>
  <c r="CZ18" i="13"/>
  <c r="IN18" i="13"/>
  <c r="OB18" i="13"/>
  <c r="TP18" i="13"/>
  <c r="ZD18" i="13"/>
  <c r="BE18" i="13"/>
  <c r="GS18" i="13"/>
  <c r="MG18" i="13"/>
  <c r="RU18" i="13"/>
  <c r="XI18" i="13"/>
  <c r="ACW18" i="13"/>
  <c r="EX18" i="13"/>
  <c r="KL18" i="13"/>
  <c r="PZ18" i="13"/>
  <c r="VN18" i="13"/>
  <c r="ABB18" i="13"/>
  <c r="CQ18" i="13"/>
  <c r="IE18" i="13"/>
  <c r="NS18" i="13"/>
  <c r="TG18" i="13"/>
  <c r="YU18" i="13"/>
  <c r="AV18" i="13"/>
  <c r="GJ18" i="13"/>
  <c r="LX18" i="13"/>
  <c r="RL18" i="13"/>
  <c r="WZ18" i="13"/>
  <c r="ACN18" i="13"/>
  <c r="EO18" i="13"/>
  <c r="KC18" i="13"/>
  <c r="PQ18" i="13"/>
  <c r="VE18" i="13"/>
  <c r="OS18" i="13"/>
  <c r="DF18" i="13"/>
  <c r="IT18" i="13"/>
  <c r="OH18" i="13"/>
  <c r="TV18" i="13"/>
  <c r="ZJ18" i="13"/>
  <c r="BK18" i="13"/>
  <c r="GY18" i="13"/>
  <c r="MM18" i="13"/>
  <c r="SA18" i="13"/>
  <c r="XO18" i="13"/>
  <c r="P18" i="13"/>
  <c r="FD18" i="13"/>
  <c r="KR18" i="13"/>
  <c r="QF18" i="13"/>
  <c r="VT18" i="13"/>
  <c r="ABH18" i="13"/>
  <c r="DI18" i="13"/>
  <c r="IW18" i="13"/>
  <c r="OK18" i="13"/>
  <c r="TY18" i="13"/>
  <c r="ZM18" i="13"/>
  <c r="BN18" i="13"/>
  <c r="HB18" i="13"/>
  <c r="MP18" i="13"/>
  <c r="SD18" i="13"/>
  <c r="XR18" i="13"/>
  <c r="S18" i="13"/>
  <c r="FG18" i="13"/>
  <c r="KU18" i="13"/>
  <c r="QI18" i="13"/>
  <c r="VW18" i="13"/>
  <c r="ABK18" i="13"/>
  <c r="DL18" i="13"/>
  <c r="IZ18" i="13"/>
  <c r="ON18" i="13"/>
  <c r="UB18" i="13"/>
  <c r="ZP18" i="13"/>
  <c r="BQ18" i="13"/>
  <c r="HE18" i="13"/>
  <c r="MS18" i="13"/>
  <c r="SG18" i="13"/>
  <c r="XU18" i="13"/>
  <c r="V18" i="13"/>
  <c r="FJ18" i="13"/>
  <c r="KX18" i="13"/>
  <c r="QL18" i="13"/>
  <c r="VZ18" i="13"/>
  <c r="ABN18" i="13"/>
  <c r="DC18" i="13"/>
  <c r="IQ18" i="13"/>
  <c r="OE18" i="13"/>
  <c r="TS18" i="13"/>
  <c r="ZG18" i="13"/>
  <c r="BH18" i="13"/>
  <c r="GV18" i="13"/>
  <c r="MJ18" i="13"/>
  <c r="RX18" i="13"/>
  <c r="XL18" i="13"/>
  <c r="M18" i="13"/>
  <c r="FA18" i="13"/>
  <c r="KO18" i="13"/>
  <c r="QC18" i="13"/>
  <c r="VQ18" i="13"/>
  <c r="WI18" i="13"/>
  <c r="ABW18" i="13"/>
  <c r="DX18" i="13"/>
  <c r="JL18" i="13"/>
  <c r="OZ18" i="13"/>
  <c r="UN18" i="13"/>
  <c r="AAB18" i="13"/>
  <c r="CC18" i="13"/>
  <c r="HQ18" i="13"/>
  <c r="NE18" i="13"/>
  <c r="SS18" i="13"/>
  <c r="YG18" i="13"/>
  <c r="AH18" i="13"/>
  <c r="FV18" i="13"/>
  <c r="LJ18" i="13"/>
  <c r="QX18" i="13"/>
  <c r="WL18" i="13"/>
  <c r="ABZ18" i="13"/>
  <c r="DO18" i="13"/>
  <c r="JC18" i="13"/>
  <c r="OQ18" i="13"/>
  <c r="UE18" i="13"/>
  <c r="ZS18" i="13"/>
  <c r="BT18" i="13"/>
  <c r="HH18" i="13"/>
  <c r="MV18" i="13"/>
  <c r="SJ18" i="13"/>
  <c r="XX18" i="13"/>
  <c r="Y18" i="13"/>
  <c r="FM18" i="13"/>
  <c r="LA18" i="13"/>
  <c r="QO18" i="13"/>
  <c r="WC18" i="13"/>
  <c r="FY18" i="13"/>
  <c r="LM18" i="13"/>
  <c r="RA18" i="13"/>
  <c r="WO18" i="13"/>
  <c r="LR102" i="13"/>
  <c r="RF102" i="13"/>
  <c r="XM102" i="13"/>
  <c r="BC102" i="13"/>
  <c r="NV102" i="13"/>
  <c r="AC102" i="13"/>
  <c r="FQ102" i="13"/>
  <c r="RS102" i="13"/>
  <c r="CP102" i="13"/>
  <c r="NT102" i="13"/>
  <c r="AAI102" i="13"/>
  <c r="AB102" i="13"/>
  <c r="TI102" i="13"/>
  <c r="CC102" i="13"/>
  <c r="HQ102" i="13"/>
  <c r="NE102" i="13"/>
  <c r="GQ102" i="13"/>
  <c r="ME102" i="13"/>
  <c r="JG102" i="13"/>
  <c r="LE102" i="13"/>
  <c r="YE102" i="13"/>
  <c r="ID102" i="13"/>
  <c r="TH102" i="13"/>
  <c r="XW102" i="13"/>
  <c r="WU102" i="13"/>
  <c r="ZN102" i="13"/>
  <c r="VM102" i="13"/>
  <c r="QS102" i="13"/>
  <c r="BP102" i="13"/>
  <c r="NR102" i="13"/>
  <c r="AAG102" i="13"/>
  <c r="VH102" i="13"/>
  <c r="YV102" i="13"/>
  <c r="FP102" i="13"/>
  <c r="AAH102" i="13"/>
  <c r="LD102" i="13"/>
  <c r="CT102" i="13"/>
  <c r="IH102" i="13"/>
  <c r="SS102" i="13"/>
  <c r="IF102" i="13"/>
  <c r="AM102" i="13"/>
  <c r="WV102" i="13"/>
  <c r="HD102" i="13"/>
  <c r="TF102" i="13"/>
  <c r="CS102" i="13"/>
  <c r="AAV102" i="13"/>
  <c r="IE102" i="13"/>
  <c r="NS102" i="13"/>
  <c r="TG102" i="13"/>
  <c r="QR102" i="13"/>
  <c r="AAF102" i="13"/>
  <c r="CR102" i="13"/>
  <c r="TJ102" i="13"/>
  <c r="MM102" i="13"/>
  <c r="AP102" i="13"/>
  <c r="MR102" i="13"/>
  <c r="AAD102" i="13"/>
  <c r="IG102" i="13"/>
  <c r="YC102" i="13"/>
  <c r="ACO18" i="13"/>
  <c r="XA18" i="13"/>
  <c r="XM18" i="13"/>
  <c r="XY18" i="13"/>
  <c r="YW18" i="13"/>
  <c r="YK18" i="13"/>
  <c r="ZI18" i="13"/>
  <c r="DS102" i="13"/>
  <c r="PS102" i="13"/>
  <c r="WT102" i="13"/>
  <c r="GY102" i="13"/>
  <c r="SY102" i="13"/>
  <c r="P102" i="13"/>
  <c r="FD102" i="13"/>
  <c r="KR102" i="13"/>
  <c r="QF102" i="13"/>
  <c r="WD102" i="13"/>
  <c r="Q102" i="13"/>
  <c r="FE102" i="13"/>
  <c r="KS102" i="13"/>
  <c r="QG102" i="13"/>
  <c r="WE102" i="13"/>
  <c r="AD102" i="13"/>
  <c r="FR102" i="13"/>
  <c r="LF102" i="13"/>
  <c r="QT102" i="13"/>
  <c r="WW102" i="13"/>
  <c r="AQ102" i="13"/>
  <c r="GE102" i="13"/>
  <c r="LS102" i="13"/>
  <c r="RG102" i="13"/>
  <c r="XN102" i="13"/>
  <c r="BD102" i="13"/>
  <c r="GR102" i="13"/>
  <c r="MF102" i="13"/>
  <c r="RT102" i="13"/>
  <c r="YF102" i="13"/>
  <c r="BQ102" i="13"/>
  <c r="HE102" i="13"/>
  <c r="MS102" i="13"/>
  <c r="SG102" i="13"/>
  <c r="YW102" i="13"/>
  <c r="CD102" i="13"/>
  <c r="HR102" i="13"/>
  <c r="NF102" i="13"/>
  <c r="ST102" i="13"/>
  <c r="ZO102" i="13"/>
  <c r="CE102" i="13"/>
  <c r="HS102" i="13"/>
  <c r="NG102" i="13"/>
  <c r="SU102" i="13"/>
  <c r="ZP102" i="13"/>
  <c r="CF102" i="13"/>
  <c r="HT102" i="13"/>
  <c r="NH102" i="13"/>
  <c r="SV102" i="13"/>
  <c r="ZQ102" i="13"/>
  <c r="CG102" i="13"/>
  <c r="HU102" i="13"/>
  <c r="NI102" i="13"/>
  <c r="SW102" i="13"/>
  <c r="ZR102" i="13"/>
  <c r="CH102" i="13"/>
  <c r="HV102" i="13"/>
  <c r="NJ102" i="13"/>
  <c r="SX102" i="13"/>
  <c r="ZT102" i="13"/>
  <c r="XK102" i="13"/>
  <c r="UV102" i="13"/>
  <c r="AAJ102" i="13"/>
  <c r="XQ102" i="13"/>
  <c r="OU102" i="13"/>
  <c r="ACW102" i="13"/>
  <c r="GA102" i="13"/>
  <c r="SA102" i="13"/>
  <c r="CU102" i="13"/>
  <c r="AN102" i="13"/>
  <c r="GB102" i="13"/>
  <c r="LP102" i="13"/>
  <c r="RD102" i="13"/>
  <c r="XJ102" i="13"/>
  <c r="AO102" i="13"/>
  <c r="GC102" i="13"/>
  <c r="LQ102" i="13"/>
  <c r="RE102" i="13"/>
  <c r="XL102" i="13"/>
  <c r="BB102" i="13"/>
  <c r="GP102" i="13"/>
  <c r="MD102" i="13"/>
  <c r="RR102" i="13"/>
  <c r="YD102" i="13"/>
  <c r="BO102" i="13"/>
  <c r="HC102" i="13"/>
  <c r="MQ102" i="13"/>
  <c r="SE102" i="13"/>
  <c r="YT102" i="13"/>
  <c r="CB102" i="13"/>
  <c r="HP102" i="13"/>
  <c r="ND102" i="13"/>
  <c r="SR102" i="13"/>
  <c r="ZK102" i="13"/>
  <c r="CO102" i="13"/>
  <c r="IC102" i="13"/>
  <c r="NQ102" i="13"/>
  <c r="TE102" i="13"/>
  <c r="AAC102" i="13"/>
  <c r="DB102" i="13"/>
  <c r="IP102" i="13"/>
  <c r="OD102" i="13"/>
  <c r="TR102" i="13"/>
  <c r="AAT102" i="13"/>
  <c r="DC102" i="13"/>
  <c r="IQ102" i="13"/>
  <c r="OE102" i="13"/>
  <c r="TS102" i="13"/>
  <c r="AAU102" i="13"/>
  <c r="DD102" i="13"/>
  <c r="IR102" i="13"/>
  <c r="OF102" i="13"/>
  <c r="TT102" i="13"/>
  <c r="AAX102" i="13"/>
  <c r="DE102" i="13"/>
  <c r="IS102" i="13"/>
  <c r="OG102" i="13"/>
  <c r="TU102" i="13"/>
  <c r="AAY102" i="13"/>
  <c r="DF102" i="13"/>
  <c r="IT102" i="13"/>
  <c r="OH102" i="13"/>
  <c r="TV102" i="13"/>
  <c r="AAZ102" i="13"/>
  <c r="YI102" i="13"/>
  <c r="VT102" i="13"/>
  <c r="ABH102" i="13"/>
  <c r="YO102" i="13"/>
  <c r="UI102" i="13"/>
  <c r="O102" i="13"/>
  <c r="LO102" i="13"/>
  <c r="YP102" i="13"/>
  <c r="II102" i="13"/>
  <c r="AZ102" i="13"/>
  <c r="GN102" i="13"/>
  <c r="MB102" i="13"/>
  <c r="RP102" i="13"/>
  <c r="XZ102" i="13"/>
  <c r="BA102" i="13"/>
  <c r="GO102" i="13"/>
  <c r="MC102" i="13"/>
  <c r="RQ102" i="13"/>
  <c r="YA102" i="13"/>
  <c r="BN102" i="13"/>
  <c r="HB102" i="13"/>
  <c r="MP102" i="13"/>
  <c r="SD102" i="13"/>
  <c r="YS102" i="13"/>
  <c r="CA102" i="13"/>
  <c r="HO102" i="13"/>
  <c r="NC102" i="13"/>
  <c r="SQ102" i="13"/>
  <c r="ZJ102" i="13"/>
  <c r="CN102" i="13"/>
  <c r="IB102" i="13"/>
  <c r="NP102" i="13"/>
  <c r="TD102" i="13"/>
  <c r="AAB102" i="13"/>
  <c r="DA102" i="13"/>
  <c r="IO102" i="13"/>
  <c r="OC102" i="13"/>
  <c r="TQ102" i="13"/>
  <c r="AAS102" i="13"/>
  <c r="DN102" i="13"/>
  <c r="JB102" i="13"/>
  <c r="OP102" i="13"/>
  <c r="UD102" i="13"/>
  <c r="ABK102" i="13"/>
  <c r="DO102" i="13"/>
  <c r="JC102" i="13"/>
  <c r="OQ102" i="13"/>
  <c r="UE102" i="13"/>
  <c r="ABL102" i="13"/>
  <c r="DP102" i="13"/>
  <c r="JD102" i="13"/>
  <c r="OR102" i="13"/>
  <c r="UF102" i="13"/>
  <c r="ABM102" i="13"/>
  <c r="DQ102" i="13"/>
  <c r="JE102" i="13"/>
  <c r="OS102" i="13"/>
  <c r="UG102" i="13"/>
  <c r="ABN102" i="13"/>
  <c r="DR102" i="13"/>
  <c r="JF102" i="13"/>
  <c r="OT102" i="13"/>
  <c r="UH102" i="13"/>
  <c r="ABP102" i="13"/>
  <c r="YU102" i="13"/>
  <c r="WF102" i="13"/>
  <c r="ABT102" i="13"/>
  <c r="ZA102" i="13"/>
  <c r="ABQ102" i="13"/>
  <c r="FC102" i="13"/>
  <c r="RC102" i="13"/>
  <c r="BW102" i="13"/>
  <c r="NW102" i="13"/>
  <c r="BL102" i="13"/>
  <c r="GZ102" i="13"/>
  <c r="MN102" i="13"/>
  <c r="SB102" i="13"/>
  <c r="YQ102" i="13"/>
  <c r="BM102" i="13"/>
  <c r="HA102" i="13"/>
  <c r="MO102" i="13"/>
  <c r="SC102" i="13"/>
  <c r="YR102" i="13"/>
  <c r="BZ102" i="13"/>
  <c r="HN102" i="13"/>
  <c r="NB102" i="13"/>
  <c r="SP102" i="13"/>
  <c r="ZI102" i="13"/>
  <c r="CM102" i="13"/>
  <c r="IA102" i="13"/>
  <c r="NO102" i="13"/>
  <c r="TC102" i="13"/>
  <c r="AAA102" i="13"/>
  <c r="CZ102" i="13"/>
  <c r="IN102" i="13"/>
  <c r="OB102" i="13"/>
  <c r="TP102" i="13"/>
  <c r="AAR102" i="13"/>
  <c r="DM102" i="13"/>
  <c r="JA102" i="13"/>
  <c r="OO102" i="13"/>
  <c r="UC102" i="13"/>
  <c r="ABJ102" i="13"/>
  <c r="DZ102" i="13"/>
  <c r="JN102" i="13"/>
  <c r="PB102" i="13"/>
  <c r="UP102" i="13"/>
  <c r="ABZ102" i="13"/>
  <c r="EA102" i="13"/>
  <c r="JO102" i="13"/>
  <c r="PC102" i="13"/>
  <c r="UR102" i="13"/>
  <c r="ACB102" i="13"/>
  <c r="EB102" i="13"/>
  <c r="JP102" i="13"/>
  <c r="PD102" i="13"/>
  <c r="US102" i="13"/>
  <c r="ACC102" i="13"/>
  <c r="EC102" i="13"/>
  <c r="JQ102" i="13"/>
  <c r="PE102" i="13"/>
  <c r="UT102" i="13"/>
  <c r="ACD102" i="13"/>
  <c r="ED102" i="13"/>
  <c r="JR102" i="13"/>
  <c r="PF102" i="13"/>
  <c r="UU102" i="13"/>
  <c r="ACE102" i="13"/>
  <c r="ZG102" i="13"/>
  <c r="WR102" i="13"/>
  <c r="ACF102" i="13"/>
  <c r="ZM102" i="13"/>
  <c r="EE102" i="13"/>
  <c r="KQ102" i="13"/>
  <c r="XI102" i="13"/>
  <c r="HK102" i="13"/>
  <c r="TK102" i="13"/>
  <c r="BX102" i="13"/>
  <c r="HL102" i="13"/>
  <c r="MZ102" i="13"/>
  <c r="SN102" i="13"/>
  <c r="ZF102" i="13"/>
  <c r="BY102" i="13"/>
  <c r="HM102" i="13"/>
  <c r="NA102" i="13"/>
  <c r="SO102" i="13"/>
  <c r="ZH102" i="13"/>
  <c r="CL102" i="13"/>
  <c r="HZ102" i="13"/>
  <c r="NN102" i="13"/>
  <c r="TB102" i="13"/>
  <c r="ZZ102" i="13"/>
  <c r="CY102" i="13"/>
  <c r="IM102" i="13"/>
  <c r="OA102" i="13"/>
  <c r="TO102" i="13"/>
  <c r="AAP102" i="13"/>
  <c r="DL102" i="13"/>
  <c r="IZ102" i="13"/>
  <c r="ON102" i="13"/>
  <c r="UB102" i="13"/>
  <c r="ABG102" i="13"/>
  <c r="DY102" i="13"/>
  <c r="JM102" i="13"/>
  <c r="PA102" i="13"/>
  <c r="UO102" i="13"/>
  <c r="ABY102" i="13"/>
  <c r="EL102" i="13"/>
  <c r="JZ102" i="13"/>
  <c r="PN102" i="13"/>
  <c r="VF102" i="13"/>
  <c r="ACP102" i="13"/>
  <c r="EM102" i="13"/>
  <c r="KA102" i="13"/>
  <c r="PO102" i="13"/>
  <c r="VG102" i="13"/>
  <c r="ACQ102" i="13"/>
  <c r="EN102" i="13"/>
  <c r="KB102" i="13"/>
  <c r="PP102" i="13"/>
  <c r="VJ102" i="13"/>
  <c r="ACT102" i="13"/>
  <c r="EO102" i="13"/>
  <c r="KC102" i="13"/>
  <c r="PQ102" i="13"/>
  <c r="VK102" i="13"/>
  <c r="ACU102" i="13"/>
  <c r="EP102" i="13"/>
  <c r="KD102" i="13"/>
  <c r="PR102" i="13"/>
  <c r="VL102" i="13"/>
  <c r="ACV102" i="13"/>
  <c r="ZS102" i="13"/>
  <c r="XD102" i="13"/>
  <c r="ACR102" i="13"/>
  <c r="ZY102" i="13"/>
  <c r="JS102" i="13"/>
  <c r="QE102" i="13"/>
  <c r="AY102" i="13"/>
  <c r="MY102" i="13"/>
  <c r="AAL102" i="13"/>
  <c r="CJ102" i="13"/>
  <c r="HX102" i="13"/>
  <c r="NL102" i="13"/>
  <c r="SZ102" i="13"/>
  <c r="ZV102" i="13"/>
  <c r="CK102" i="13"/>
  <c r="HY102" i="13"/>
  <c r="NM102" i="13"/>
  <c r="TA102" i="13"/>
  <c r="ZW102" i="13"/>
  <c r="CX102" i="13"/>
  <c r="IL102" i="13"/>
  <c r="NZ102" i="13"/>
  <c r="TN102" i="13"/>
  <c r="AAO102" i="13"/>
  <c r="DK102" i="13"/>
  <c r="IY102" i="13"/>
  <c r="OM102" i="13"/>
  <c r="UA102" i="13"/>
  <c r="ABF102" i="13"/>
  <c r="DX102" i="13"/>
  <c r="JL102" i="13"/>
  <c r="OZ102" i="13"/>
  <c r="UN102" i="13"/>
  <c r="ABX102" i="13"/>
  <c r="EK102" i="13"/>
  <c r="JY102" i="13"/>
  <c r="PM102" i="13"/>
  <c r="VE102" i="13"/>
  <c r="ACO102" i="13"/>
  <c r="EX102" i="13"/>
  <c r="KL102" i="13"/>
  <c r="PZ102" i="13"/>
  <c r="VW102" i="13"/>
  <c r="K102" i="13"/>
  <c r="EY102" i="13"/>
  <c r="KM102" i="13"/>
  <c r="QA102" i="13"/>
  <c r="VX102" i="13"/>
  <c r="L102" i="13"/>
  <c r="EZ102" i="13"/>
  <c r="KN102" i="13"/>
  <c r="QB102" i="13"/>
  <c r="VY102" i="13"/>
  <c r="M102" i="13"/>
  <c r="FA102" i="13"/>
  <c r="KO102" i="13"/>
  <c r="QC102" i="13"/>
  <c r="VZ102" i="13"/>
  <c r="N102" i="13"/>
  <c r="FB102" i="13"/>
  <c r="KP102" i="13"/>
  <c r="QD102" i="13"/>
  <c r="WB102" i="13"/>
  <c r="UQ102" i="13"/>
  <c r="AAE102" i="13"/>
  <c r="XP102" i="13"/>
  <c r="UW102" i="13"/>
  <c r="AAK102" i="13"/>
  <c r="PG102" i="13"/>
  <c r="WC102" i="13"/>
  <c r="GM102" i="13"/>
  <c r="SM102" i="13"/>
  <c r="DG102" i="13"/>
  <c r="CV102" i="13"/>
  <c r="IJ102" i="13"/>
  <c r="NX102" i="13"/>
  <c r="TL102" i="13"/>
  <c r="AAM102" i="13"/>
  <c r="CW102" i="13"/>
  <c r="IK102" i="13"/>
  <c r="NY102" i="13"/>
  <c r="TM102" i="13"/>
  <c r="AAN102" i="13"/>
  <c r="DJ102" i="13"/>
  <c r="IX102" i="13"/>
  <c r="OL102" i="13"/>
  <c r="TZ102" i="13"/>
  <c r="ABE102" i="13"/>
  <c r="DW102" i="13"/>
  <c r="JK102" i="13"/>
  <c r="OY102" i="13"/>
  <c r="UM102" i="13"/>
  <c r="ABW102" i="13"/>
  <c r="EJ102" i="13"/>
  <c r="JX102" i="13"/>
  <c r="PL102" i="13"/>
  <c r="VD102" i="13"/>
  <c r="ACN102" i="13"/>
  <c r="EW102" i="13"/>
  <c r="KK102" i="13"/>
  <c r="PY102" i="13"/>
  <c r="VV102" i="13"/>
  <c r="V102" i="13"/>
  <c r="FJ102" i="13"/>
  <c r="KX102" i="13"/>
  <c r="QL102" i="13"/>
  <c r="WL102" i="13"/>
  <c r="W102" i="13"/>
  <c r="FK102" i="13"/>
  <c r="KY102" i="13"/>
  <c r="QM102" i="13"/>
  <c r="WN102" i="13"/>
  <c r="X102" i="13"/>
  <c r="FL102" i="13"/>
  <c r="KZ102" i="13"/>
  <c r="QN102" i="13"/>
  <c r="WO102" i="13"/>
  <c r="Y102" i="13"/>
  <c r="FM102" i="13"/>
  <c r="LA102" i="13"/>
  <c r="QO102" i="13"/>
  <c r="WP102" i="13"/>
  <c r="Z102" i="13"/>
  <c r="FN102" i="13"/>
  <c r="LB102" i="13"/>
  <c r="QP102" i="13"/>
  <c r="WQ102" i="13"/>
  <c r="VC102" i="13"/>
  <c r="AAQ102" i="13"/>
  <c r="YB102" i="13"/>
  <c r="VI102" i="13"/>
  <c r="AAW102" i="13"/>
  <c r="UX102" i="13"/>
  <c r="AA102" i="13"/>
  <c r="MA102" i="13"/>
  <c r="ZE102" i="13"/>
  <c r="IU102" i="13"/>
  <c r="DH102" i="13"/>
  <c r="IV102" i="13"/>
  <c r="OJ102" i="13"/>
  <c r="TX102" i="13"/>
  <c r="ABB102" i="13"/>
  <c r="DI102" i="13"/>
  <c r="IW102" i="13"/>
  <c r="OK102" i="13"/>
  <c r="TY102" i="13"/>
  <c r="ABD102" i="13"/>
  <c r="DV102" i="13"/>
  <c r="JJ102" i="13"/>
  <c r="OX102" i="13"/>
  <c r="UL102" i="13"/>
  <c r="ABV102" i="13"/>
  <c r="EI102" i="13"/>
  <c r="JW102" i="13"/>
  <c r="PK102" i="13"/>
  <c r="VB102" i="13"/>
  <c r="ACL102" i="13"/>
  <c r="EV102" i="13"/>
  <c r="KJ102" i="13"/>
  <c r="PX102" i="13"/>
  <c r="VS102" i="13"/>
  <c r="U102" i="13"/>
  <c r="FI102" i="13"/>
  <c r="KW102" i="13"/>
  <c r="QK102" i="13"/>
  <c r="WK102" i="13"/>
  <c r="AH102" i="13"/>
  <c r="FV102" i="13"/>
  <c r="LJ102" i="13"/>
  <c r="QX102" i="13"/>
  <c r="XB102" i="13"/>
  <c r="AI102" i="13"/>
  <c r="FW102" i="13"/>
  <c r="LK102" i="13"/>
  <c r="QY102" i="13"/>
  <c r="XC102" i="13"/>
  <c r="AJ102" i="13"/>
  <c r="FX102" i="13"/>
  <c r="LL102" i="13"/>
  <c r="QZ102" i="13"/>
  <c r="XF102" i="13"/>
  <c r="AK102" i="13"/>
  <c r="FY102" i="13"/>
  <c r="LM102" i="13"/>
  <c r="RA102" i="13"/>
  <c r="XG102" i="13"/>
  <c r="AL102" i="13"/>
  <c r="FZ102" i="13"/>
  <c r="LN102" i="13"/>
  <c r="RB102" i="13"/>
  <c r="XH102" i="13"/>
  <c r="VO102" i="13"/>
  <c r="ABC102" i="13"/>
  <c r="YN102" i="13"/>
  <c r="VU102" i="13"/>
  <c r="ABI102" i="13"/>
  <c r="ACH102" i="13"/>
  <c r="FO102" i="13"/>
  <c r="RO102" i="13"/>
  <c r="CI102" i="13"/>
  <c r="OI102" i="13"/>
  <c r="DT102" i="13"/>
  <c r="JH102" i="13"/>
  <c r="OV102" i="13"/>
  <c r="UJ102" i="13"/>
  <c r="ABR102" i="13"/>
  <c r="DU102" i="13"/>
  <c r="JI102" i="13"/>
  <c r="OW102" i="13"/>
  <c r="UK102" i="13"/>
  <c r="ABS102" i="13"/>
  <c r="EH102" i="13"/>
  <c r="JV102" i="13"/>
  <c r="PJ102" i="13"/>
  <c r="VA102" i="13"/>
  <c r="ACK102" i="13"/>
  <c r="EU102" i="13"/>
  <c r="KI102" i="13"/>
  <c r="PW102" i="13"/>
  <c r="VR102" i="13"/>
  <c r="T102" i="13"/>
  <c r="FH102" i="13"/>
  <c r="KV102" i="13"/>
  <c r="QJ102" i="13"/>
  <c r="WJ102" i="13"/>
  <c r="AG102" i="13"/>
  <c r="FU102" i="13"/>
  <c r="LI102" i="13"/>
  <c r="QW102" i="13"/>
  <c r="XA102" i="13"/>
  <c r="AT102" i="13"/>
  <c r="GH102" i="13"/>
  <c r="LV102" i="13"/>
  <c r="RJ102" i="13"/>
  <c r="XS102" i="13"/>
  <c r="AU102" i="13"/>
  <c r="GI102" i="13"/>
  <c r="LW102" i="13"/>
  <c r="RK102" i="13"/>
  <c r="XT102" i="13"/>
  <c r="AV102" i="13"/>
  <c r="GJ102" i="13"/>
  <c r="LX102" i="13"/>
  <c r="RL102" i="13"/>
  <c r="XU102" i="13"/>
  <c r="AW102" i="13"/>
  <c r="GK102" i="13"/>
  <c r="LY102" i="13"/>
  <c r="RM102" i="13"/>
  <c r="XV102" i="13"/>
  <c r="AX102" i="13"/>
  <c r="GL102" i="13"/>
  <c r="LZ102" i="13"/>
  <c r="RN102" i="13"/>
  <c r="XX102" i="13"/>
  <c r="WA102" i="13"/>
  <c r="ABO102" i="13"/>
  <c r="YZ102" i="13"/>
  <c r="WG102" i="13"/>
  <c r="ABU102" i="13"/>
  <c r="EQ102" i="13"/>
  <c r="LC102" i="13"/>
  <c r="XY102" i="13"/>
  <c r="HW102" i="13"/>
  <c r="TW102" i="13"/>
  <c r="EF102" i="13"/>
  <c r="JT102" i="13"/>
  <c r="PH102" i="13"/>
  <c r="UY102" i="13"/>
  <c r="ACI102" i="13"/>
  <c r="EG102" i="13"/>
  <c r="JU102" i="13"/>
  <c r="PI102" i="13"/>
  <c r="UZ102" i="13"/>
  <c r="ACJ102" i="13"/>
  <c r="ET102" i="13"/>
  <c r="KH102" i="13"/>
  <c r="PV102" i="13"/>
  <c r="VQ102" i="13"/>
  <c r="S102" i="13"/>
  <c r="FG102" i="13"/>
  <c r="KU102" i="13"/>
  <c r="QI102" i="13"/>
  <c r="WI102" i="13"/>
  <c r="AF102" i="13"/>
  <c r="FT102" i="13"/>
  <c r="LH102" i="13"/>
  <c r="QV102" i="13"/>
  <c r="WZ102" i="13"/>
  <c r="AS102" i="13"/>
  <c r="GG102" i="13"/>
  <c r="LU102" i="13"/>
  <c r="RI102" i="13"/>
  <c r="XR102" i="13"/>
  <c r="BF102" i="13"/>
  <c r="GT102" i="13"/>
  <c r="MH102" i="13"/>
  <c r="RV102" i="13"/>
  <c r="YH102" i="13"/>
  <c r="BG102" i="13"/>
  <c r="GU102" i="13"/>
  <c r="MI102" i="13"/>
  <c r="RW102" i="13"/>
  <c r="YJ102" i="13"/>
  <c r="BH102" i="13"/>
  <c r="GV102" i="13"/>
  <c r="MJ102" i="13"/>
  <c r="RX102" i="13"/>
  <c r="YK102" i="13"/>
  <c r="BI102" i="13"/>
  <c r="GW102" i="13"/>
  <c r="MK102" i="13"/>
  <c r="RY102" i="13"/>
  <c r="YL102" i="13"/>
  <c r="BJ102" i="13"/>
  <c r="GX102" i="13"/>
  <c r="ML102" i="13"/>
  <c r="RZ102" i="13"/>
  <c r="YM102" i="13"/>
  <c r="WM102" i="13"/>
  <c r="ACA102" i="13"/>
  <c r="ZL102" i="13"/>
  <c r="WS102" i="13"/>
  <c r="ACG102" i="13"/>
  <c r="KE102" i="13"/>
  <c r="QQ102" i="13"/>
  <c r="BK102" i="13"/>
  <c r="NK102" i="13"/>
  <c r="ABA102" i="13"/>
  <c r="ER102" i="13"/>
  <c r="KF102" i="13"/>
  <c r="PT102" i="13"/>
  <c r="VN102" i="13"/>
  <c r="ACX102" i="13"/>
  <c r="ES102" i="13"/>
  <c r="KG102" i="13"/>
  <c r="PU102" i="13"/>
  <c r="VP102" i="13"/>
  <c r="R102" i="13"/>
  <c r="FF102" i="13"/>
  <c r="KT102" i="13"/>
  <c r="QH102" i="13"/>
  <c r="WH102" i="13"/>
  <c r="AE102" i="13"/>
  <c r="FS102" i="13"/>
  <c r="LG102" i="13"/>
  <c r="QU102" i="13"/>
  <c r="WX102" i="13"/>
  <c r="AR102" i="13"/>
  <c r="GF102" i="13"/>
  <c r="LT102" i="13"/>
  <c r="RH102" i="13"/>
  <c r="XO102" i="13"/>
  <c r="BE102" i="13"/>
  <c r="GS102" i="13"/>
  <c r="MG102" i="13"/>
  <c r="RU102" i="13"/>
  <c r="YG102" i="13"/>
  <c r="BR102" i="13"/>
  <c r="HF102" i="13"/>
  <c r="MT102" i="13"/>
  <c r="SH102" i="13"/>
  <c r="YX102" i="13"/>
  <c r="BS102" i="13"/>
  <c r="HG102" i="13"/>
  <c r="MU102" i="13"/>
  <c r="SI102" i="13"/>
  <c r="YY102" i="13"/>
  <c r="BT102" i="13"/>
  <c r="HH102" i="13"/>
  <c r="MV102" i="13"/>
  <c r="SJ102" i="13"/>
  <c r="ZB102" i="13"/>
  <c r="BU102" i="13"/>
  <c r="HI102" i="13"/>
  <c r="MW102" i="13"/>
  <c r="SK102" i="13"/>
  <c r="ZC102" i="13"/>
  <c r="BV102" i="13"/>
  <c r="HJ102" i="13"/>
  <c r="MX102" i="13"/>
  <c r="SL102" i="13"/>
  <c r="ZD102" i="13"/>
  <c r="WY102" i="13"/>
  <c r="ACM102" i="13"/>
  <c r="ZX102" i="13"/>
  <c r="XE102" i="13"/>
  <c r="I20" i="13"/>
  <c r="ABE20" i="13" s="1"/>
  <c r="KY20" i="13"/>
  <c r="DO20" i="13"/>
  <c r="DY20" i="13"/>
  <c r="AF20" i="13"/>
  <c r="WI20" i="13"/>
  <c r="WG20" i="13"/>
  <c r="SN20" i="13"/>
  <c r="LD20" i="13"/>
  <c r="LB20" i="13"/>
  <c r="A23" i="20"/>
  <c r="Z22" i="20"/>
  <c r="Z4902" i="20"/>
  <c r="A4903" i="20"/>
  <c r="A311" i="20"/>
  <c r="Z310" i="20"/>
  <c r="Z3754" i="20"/>
  <c r="A3755" i="20"/>
  <c r="A1172" i="20"/>
  <c r="Z1171" i="20"/>
  <c r="A2607" i="20"/>
  <c r="Z2606" i="20"/>
  <c r="A3181" i="20"/>
  <c r="Z3180" i="20"/>
  <c r="A3468" i="20"/>
  <c r="Z3467" i="20"/>
  <c r="A2894" i="20"/>
  <c r="Z2893" i="20"/>
  <c r="A885" i="20"/>
  <c r="Z884" i="20"/>
  <c r="A1459" i="20"/>
  <c r="Z1458" i="20"/>
  <c r="A2320" i="20"/>
  <c r="Z2319" i="20"/>
  <c r="A598" i="20"/>
  <c r="Z597" i="20"/>
  <c r="A4329" i="20"/>
  <c r="Z4328" i="20"/>
  <c r="A1746" i="20"/>
  <c r="Z1745" i="20"/>
  <c r="A4616" i="20"/>
  <c r="Z4615" i="20"/>
  <c r="A4042" i="20"/>
  <c r="Z4041" i="20"/>
  <c r="A2033" i="20"/>
  <c r="Z2032" i="20"/>
  <c r="C4902" i="20"/>
  <c r="B5190" i="20"/>
  <c r="A5190" i="20" s="1"/>
  <c r="G104" i="13"/>
  <c r="UH20" i="13" l="1"/>
  <c r="BZ20" i="13"/>
  <c r="NE20" i="13"/>
  <c r="ABR20" i="13"/>
  <c r="JJ20" i="13"/>
  <c r="UO20" i="13"/>
  <c r="SP20" i="13"/>
  <c r="AH20" i="13"/>
  <c r="OU20" i="13"/>
  <c r="YA20" i="13"/>
  <c r="FS20" i="13"/>
  <c r="QX20" i="13"/>
  <c r="HK20" i="13"/>
  <c r="ZZ20" i="13"/>
  <c r="HR20" i="13"/>
  <c r="BX20" i="13"/>
  <c r="NC20" i="13"/>
  <c r="YH20" i="13"/>
  <c r="ABT20" i="13"/>
  <c r="JL20" i="13"/>
  <c r="UE20" i="13"/>
  <c r="FQ20" i="13"/>
  <c r="QV20" i="13"/>
  <c r="HH20" i="13"/>
  <c r="DR20" i="13"/>
  <c r="OW20" i="13"/>
  <c r="AAB20" i="13"/>
  <c r="OR20" i="13"/>
  <c r="ABO20" i="13"/>
  <c r="XX20" i="13"/>
  <c r="BU20" i="13"/>
  <c r="LA20" i="13"/>
  <c r="SK20" i="13"/>
  <c r="CH20" i="13"/>
  <c r="KD20" i="13"/>
  <c r="SX20" i="13"/>
  <c r="AAT20" i="13"/>
  <c r="GA20" i="13"/>
  <c r="NW20" i="13"/>
  <c r="WQ20" i="13"/>
  <c r="AZ20" i="13"/>
  <c r="JT20" i="13"/>
  <c r="RP20" i="13"/>
  <c r="AAJ20" i="13"/>
  <c r="ES20" i="13"/>
  <c r="NM20" i="13"/>
  <c r="VI20" i="13"/>
  <c r="AP20" i="13"/>
  <c r="IL20" i="13"/>
  <c r="RF20" i="13"/>
  <c r="ZB20" i="13"/>
  <c r="EI20" i="13"/>
  <c r="ME20" i="13"/>
  <c r="UY20" i="13"/>
  <c r="ACU20" i="13"/>
  <c r="IB20" i="13"/>
  <c r="PX20" i="13"/>
  <c r="YR20" i="13"/>
  <c r="DA20" i="13"/>
  <c r="LU20" i="13"/>
  <c r="TQ20" i="13"/>
  <c r="ACK20" i="13"/>
  <c r="GT20" i="13"/>
  <c r="PN20" i="13"/>
  <c r="XJ20" i="13"/>
  <c r="CE20" i="13"/>
  <c r="KA20" i="13"/>
  <c r="SU20" i="13"/>
  <c r="AAQ20" i="13"/>
  <c r="FX20" i="13"/>
  <c r="NT20" i="13"/>
  <c r="WN20" i="13"/>
  <c r="AW20" i="13"/>
  <c r="JQ20" i="13"/>
  <c r="RM20" i="13"/>
  <c r="AAG20" i="13"/>
  <c r="DF20" i="13"/>
  <c r="KP20" i="13"/>
  <c r="TV20" i="13"/>
  <c r="ABF20" i="13"/>
  <c r="GY20" i="13"/>
  <c r="OI20" i="13"/>
  <c r="XO20" i="13"/>
  <c r="BL20" i="13"/>
  <c r="KR20" i="13"/>
  <c r="SB20" i="13"/>
  <c r="ABH20" i="13"/>
  <c r="FE20" i="13"/>
  <c r="OK20" i="13"/>
  <c r="VU20" i="13"/>
  <c r="BN20" i="13"/>
  <c r="IX20" i="13"/>
  <c r="SD20" i="13"/>
  <c r="ZN20" i="13"/>
  <c r="FG20" i="13"/>
  <c r="MQ20" i="13"/>
  <c r="VW20" i="13"/>
  <c r="T20" i="13"/>
  <c r="IZ20" i="13"/>
  <c r="QJ20" i="13"/>
  <c r="ZP20" i="13"/>
  <c r="DM20" i="13"/>
  <c r="MS20" i="13"/>
  <c r="UC20" i="13"/>
  <c r="V20" i="13"/>
  <c r="HF20" i="13"/>
  <c r="QL20" i="13"/>
  <c r="XV20" i="13"/>
  <c r="DC20" i="13"/>
  <c r="KM20" i="13"/>
  <c r="TS20" i="13"/>
  <c r="ABC20" i="13"/>
  <c r="GV20" i="13"/>
  <c r="OF20" i="13"/>
  <c r="XL20" i="13"/>
  <c r="BI20" i="13"/>
  <c r="KO20" i="13"/>
  <c r="RY20" i="13"/>
  <c r="AAS20" i="13"/>
  <c r="ED20" i="13"/>
  <c r="MX20" i="13"/>
  <c r="UT20" i="13"/>
  <c r="AA20" i="13"/>
  <c r="HW20" i="13"/>
  <c r="QQ20" i="13"/>
  <c r="YM20" i="13"/>
  <c r="DT20" i="13"/>
  <c r="LP20" i="13"/>
  <c r="UJ20" i="13"/>
  <c r="ACF20" i="13"/>
  <c r="HM20" i="13"/>
  <c r="PI20" i="13"/>
  <c r="YC20" i="13"/>
  <c r="CL20" i="13"/>
  <c r="LF20" i="13"/>
  <c r="TB20" i="13"/>
  <c r="ABV20" i="13"/>
  <c r="GE20" i="13"/>
  <c r="OY20" i="13"/>
  <c r="WU20" i="13"/>
  <c r="CB20" i="13"/>
  <c r="JX20" i="13"/>
  <c r="SR20" i="13"/>
  <c r="AAN20" i="13"/>
  <c r="FU20" i="13"/>
  <c r="NQ20" i="13"/>
  <c r="WK20" i="13"/>
  <c r="AT20" i="13"/>
  <c r="JN20" i="13"/>
  <c r="RJ20" i="13"/>
  <c r="AAD20" i="13"/>
  <c r="EA20" i="13"/>
  <c r="MU20" i="13"/>
  <c r="UQ20" i="13"/>
  <c r="X20" i="13"/>
  <c r="HT20" i="13"/>
  <c r="QN20" i="13"/>
  <c r="YJ20" i="13"/>
  <c r="DQ20" i="13"/>
  <c r="LM20" i="13"/>
  <c r="UG20" i="13"/>
  <c r="EP20" i="13"/>
  <c r="NJ20" i="13"/>
  <c r="VF20" i="13"/>
  <c r="AM20" i="13"/>
  <c r="II20" i="13"/>
  <c r="RC20" i="13"/>
  <c r="YY20" i="13"/>
  <c r="EF20" i="13"/>
  <c r="MB20" i="13"/>
  <c r="UV20" i="13"/>
  <c r="ACR20" i="13"/>
  <c r="HY20" i="13"/>
  <c r="PU20" i="13"/>
  <c r="YO20" i="13"/>
  <c r="CX20" i="13"/>
  <c r="LR20" i="13"/>
  <c r="TN20" i="13"/>
  <c r="ACH20" i="13"/>
  <c r="GQ20" i="13"/>
  <c r="PK20" i="13"/>
  <c r="XG20" i="13"/>
  <c r="CN20" i="13"/>
  <c r="KJ20" i="13"/>
  <c r="TD20" i="13"/>
  <c r="AAZ20" i="13"/>
  <c r="GG20" i="13"/>
  <c r="OC20" i="13"/>
  <c r="WW20" i="13"/>
  <c r="BF20" i="13"/>
  <c r="JZ20" i="13"/>
  <c r="RV20" i="13"/>
  <c r="AAP20" i="13"/>
  <c r="EM20" i="13"/>
  <c r="NG20" i="13"/>
  <c r="VC20" i="13"/>
  <c r="AJ20" i="13"/>
  <c r="IF20" i="13"/>
  <c r="QZ20" i="13"/>
  <c r="YV20" i="13"/>
  <c r="EC20" i="13"/>
  <c r="LY20" i="13"/>
  <c r="US20" i="13"/>
  <c r="FB20" i="13"/>
  <c r="OH20" i="13"/>
  <c r="VR20" i="13"/>
  <c r="BK20" i="13"/>
  <c r="IU20" i="13"/>
  <c r="SA20" i="13"/>
  <c r="ZK20" i="13"/>
  <c r="FD20" i="13"/>
  <c r="MN20" i="13"/>
  <c r="VT20" i="13"/>
  <c r="Q20" i="13"/>
  <c r="IW20" i="13"/>
  <c r="QG20" i="13"/>
  <c r="ZM20" i="13"/>
  <c r="DJ20" i="13"/>
  <c r="MP20" i="13"/>
  <c r="TZ20" i="13"/>
  <c r="S20" i="13"/>
  <c r="HC20" i="13"/>
  <c r="QI20" i="13"/>
  <c r="XS20" i="13"/>
  <c r="DL20" i="13"/>
  <c r="KV20" i="13"/>
  <c r="UB20" i="13"/>
  <c r="ABL20" i="13"/>
  <c r="HE20" i="13"/>
  <c r="OO20" i="13"/>
  <c r="XU20" i="13"/>
  <c r="BR20" i="13"/>
  <c r="KX20" i="13"/>
  <c r="SH20" i="13"/>
  <c r="ABN20" i="13"/>
  <c r="EY20" i="13"/>
  <c r="OE20" i="13"/>
  <c r="VO20" i="13"/>
  <c r="BH20" i="13"/>
  <c r="IR20" i="13"/>
  <c r="RX20" i="13"/>
  <c r="ZH20" i="13"/>
  <c r="FA20" i="13"/>
  <c r="MK20" i="13"/>
  <c r="VQ20" i="13"/>
  <c r="FN20" i="13"/>
  <c r="OT20" i="13"/>
  <c r="WD20" i="13"/>
  <c r="BW20" i="13"/>
  <c r="JG20" i="13"/>
  <c r="SM20" i="13"/>
  <c r="ZW20" i="13"/>
  <c r="FP20" i="13"/>
  <c r="MZ20" i="13"/>
  <c r="WF20" i="13"/>
  <c r="AC20" i="13"/>
  <c r="JI20" i="13"/>
  <c r="QS20" i="13"/>
  <c r="ZY20" i="13"/>
  <c r="DV20" i="13"/>
  <c r="NB20" i="13"/>
  <c r="UL20" i="13"/>
  <c r="AE20" i="13"/>
  <c r="HO20" i="13"/>
  <c r="QU20" i="13"/>
  <c r="YE20" i="13"/>
  <c r="DX20" i="13"/>
  <c r="LH20" i="13"/>
  <c r="UN20" i="13"/>
  <c r="ABX20" i="13"/>
  <c r="HQ20" i="13"/>
  <c r="PA20" i="13"/>
  <c r="YG20" i="13"/>
  <c r="CD20" i="13"/>
  <c r="LJ20" i="13"/>
  <c r="ST20" i="13"/>
  <c r="ABZ20" i="13"/>
  <c r="FK20" i="13"/>
  <c r="OQ20" i="13"/>
  <c r="WA20" i="13"/>
  <c r="BT20" i="13"/>
  <c r="JD20" i="13"/>
  <c r="SJ20" i="13"/>
  <c r="ZT20" i="13"/>
  <c r="FM20" i="13"/>
  <c r="MW20" i="13"/>
  <c r="WC20" i="13"/>
  <c r="HJ20" i="13"/>
  <c r="PF20" i="13"/>
  <c r="XZ20" i="13"/>
  <c r="CI20" i="13"/>
  <c r="LC20" i="13"/>
  <c r="SY20" i="13"/>
  <c r="ABS20" i="13"/>
  <c r="GB20" i="13"/>
  <c r="OV20" i="13"/>
  <c r="WR20" i="13"/>
  <c r="BY20" i="13"/>
  <c r="JU20" i="13"/>
  <c r="SO20" i="13"/>
  <c r="AAK20" i="13"/>
  <c r="FR20" i="13"/>
  <c r="NN20" i="13"/>
  <c r="WH20" i="13"/>
  <c r="AQ20" i="13"/>
  <c r="JK20" i="13"/>
  <c r="RG20" i="13"/>
  <c r="AAA20" i="13"/>
  <c r="EJ20" i="13"/>
  <c r="ND20" i="13"/>
  <c r="UZ20" i="13"/>
  <c r="AG20" i="13"/>
  <c r="IC20" i="13"/>
  <c r="QW20" i="13"/>
  <c r="YS20" i="13"/>
  <c r="DZ20" i="13"/>
  <c r="LV20" i="13"/>
  <c r="UP20" i="13"/>
  <c r="ACL20" i="13"/>
  <c r="HG20" i="13"/>
  <c r="PC20" i="13"/>
  <c r="XW20" i="13"/>
  <c r="CF20" i="13"/>
  <c r="KZ20" i="13"/>
  <c r="SV20" i="13"/>
  <c r="ABP20" i="13"/>
  <c r="FY20" i="13"/>
  <c r="OS20" i="13"/>
  <c r="WO20" i="13"/>
  <c r="HV20" i="13"/>
  <c r="PR20" i="13"/>
  <c r="YL20" i="13"/>
  <c r="CU20" i="13"/>
  <c r="LO20" i="13"/>
  <c r="TK20" i="13"/>
  <c r="ACE20" i="13"/>
  <c r="GN20" i="13"/>
  <c r="PH20" i="13"/>
  <c r="XD20" i="13"/>
  <c r="CK20" i="13"/>
  <c r="KG20" i="13"/>
  <c r="TA20" i="13"/>
  <c r="AAW20" i="13"/>
  <c r="GD20" i="13"/>
  <c r="NZ20" i="13"/>
  <c r="WT20" i="13"/>
  <c r="BC20" i="13"/>
  <c r="JW20" i="13"/>
  <c r="RS20" i="13"/>
  <c r="AAM20" i="13"/>
  <c r="EV20" i="13"/>
  <c r="NP20" i="13"/>
  <c r="VL20" i="13"/>
  <c r="AS20" i="13"/>
  <c r="IO20" i="13"/>
  <c r="RI20" i="13"/>
  <c r="ZE20" i="13"/>
  <c r="EL20" i="13"/>
  <c r="MH20" i="13"/>
  <c r="VB20" i="13"/>
  <c r="ACX20" i="13"/>
  <c r="HS20" i="13"/>
  <c r="PO20" i="13"/>
  <c r="YI20" i="13"/>
  <c r="CR20" i="13"/>
  <c r="LL20" i="13"/>
  <c r="TH20" i="13"/>
  <c r="ACB20" i="13"/>
  <c r="GK20" i="13"/>
  <c r="PE20" i="13"/>
  <c r="XA20" i="13"/>
  <c r="N20" i="13"/>
  <c r="IT20" i="13"/>
  <c r="QD20" i="13"/>
  <c r="ZJ20" i="13"/>
  <c r="DG20" i="13"/>
  <c r="MM20" i="13"/>
  <c r="TW20" i="13"/>
  <c r="P20" i="13"/>
  <c r="GZ20" i="13"/>
  <c r="QF20" i="13"/>
  <c r="XP20" i="13"/>
  <c r="DI20" i="13"/>
  <c r="KS20" i="13"/>
  <c r="TY20" i="13"/>
  <c r="ABI20" i="13"/>
  <c r="HB20" i="13"/>
  <c r="OL20" i="13"/>
  <c r="XR20" i="13"/>
  <c r="BO20" i="13"/>
  <c r="KU20" i="13"/>
  <c r="SE20" i="13"/>
  <c r="ABK20" i="13"/>
  <c r="FH20" i="13"/>
  <c r="ON20" i="13"/>
  <c r="VX20" i="13"/>
  <c r="BQ20" i="13"/>
  <c r="JA20" i="13"/>
  <c r="SG20" i="13"/>
  <c r="ZQ20" i="13"/>
  <c r="FJ20" i="13"/>
  <c r="MT20" i="13"/>
  <c r="VZ20" i="13"/>
  <c r="K20" i="13"/>
  <c r="IQ20" i="13"/>
  <c r="QA20" i="13"/>
  <c r="ZG20" i="13"/>
  <c r="DD20" i="13"/>
  <c r="MJ20" i="13"/>
  <c r="TT20" i="13"/>
  <c r="M20" i="13"/>
  <c r="GW20" i="13"/>
  <c r="QC20" i="13"/>
  <c r="XM20" i="13"/>
  <c r="Z20" i="13"/>
  <c r="JF20" i="13"/>
  <c r="QP20" i="13"/>
  <c r="ZV20" i="13"/>
  <c r="DS20" i="13"/>
  <c r="MY20" i="13"/>
  <c r="UI20" i="13"/>
  <c r="AB20" i="13"/>
  <c r="HL20" i="13"/>
  <c r="QR20" i="13"/>
  <c r="YB20" i="13"/>
  <c r="DU20" i="13"/>
  <c r="LE20" i="13"/>
  <c r="UK20" i="13"/>
  <c r="ABU20" i="13"/>
  <c r="HN20" i="13"/>
  <c r="OX20" i="13"/>
  <c r="YD20" i="13"/>
  <c r="CA20" i="13"/>
  <c r="LG20" i="13"/>
  <c r="SQ20" i="13"/>
  <c r="ABW20" i="13"/>
  <c r="FT20" i="13"/>
  <c r="OZ20" i="13"/>
  <c r="WJ20" i="13"/>
  <c r="CC20" i="13"/>
  <c r="JM20" i="13"/>
  <c r="SS20" i="13"/>
  <c r="AAC20" i="13"/>
  <c r="FV20" i="13"/>
  <c r="NF20" i="13"/>
  <c r="WL20" i="13"/>
  <c r="W20" i="13"/>
  <c r="JC20" i="13"/>
  <c r="QM20" i="13"/>
  <c r="ZS20" i="13"/>
  <c r="DP20" i="13"/>
  <c r="MV20" i="13"/>
  <c r="UF20" i="13"/>
  <c r="Y20" i="13"/>
  <c r="HI20" i="13"/>
  <c r="QO20" i="13"/>
  <c r="XY20" i="13"/>
  <c r="BV20" i="13"/>
  <c r="JR20" i="13"/>
  <c r="SL20" i="13"/>
  <c r="AAH20" i="13"/>
  <c r="FO20" i="13"/>
  <c r="NK20" i="13"/>
  <c r="WE20" i="13"/>
  <c r="AN20" i="13"/>
  <c r="JH20" i="13"/>
  <c r="RD20" i="13"/>
  <c r="ZX20" i="13"/>
  <c r="EG20" i="13"/>
  <c r="NA20" i="13"/>
  <c r="UW20" i="13"/>
  <c r="AD20" i="13"/>
  <c r="HZ20" i="13"/>
  <c r="QT20" i="13"/>
  <c r="YP20" i="13"/>
  <c r="DW20" i="13"/>
  <c r="LS20" i="13"/>
  <c r="UM20" i="13"/>
  <c r="ACI20" i="13"/>
  <c r="HP20" i="13"/>
  <c r="PL20" i="13"/>
  <c r="YF20" i="13"/>
  <c r="CO20" i="13"/>
  <c r="LI20" i="13"/>
  <c r="TE20" i="13"/>
  <c r="ABY20" i="13"/>
  <c r="GH20" i="13"/>
  <c r="PB20" i="13"/>
  <c r="WX20" i="13"/>
  <c r="BS20" i="13"/>
  <c r="JO20" i="13"/>
  <c r="SI20" i="13"/>
  <c r="AAE20" i="13"/>
  <c r="FL20" i="13"/>
  <c r="NH20" i="13"/>
  <c r="WB20" i="13"/>
  <c r="AK20" i="13"/>
  <c r="JE20" i="13"/>
  <c r="RA20" i="13"/>
  <c r="ZU20" i="13"/>
  <c r="WU104" i="13"/>
  <c r="AAI104" i="13"/>
  <c r="TS104" i="13"/>
  <c r="OC104" i="13"/>
  <c r="IO104" i="13"/>
  <c r="DA104" i="13"/>
  <c r="TQ104" i="13"/>
  <c r="OA104" i="13"/>
  <c r="IM104" i="13"/>
  <c r="CY104" i="13"/>
  <c r="AAF104" i="13"/>
  <c r="TN104" i="13"/>
  <c r="SZ104" i="13"/>
  <c r="NL104" i="13"/>
  <c r="HX104" i="13"/>
  <c r="CJ104" i="13"/>
  <c r="AAC104" i="13"/>
  <c r="TK104" i="13"/>
  <c r="IT104" i="13"/>
  <c r="DF104" i="13"/>
  <c r="ABB104" i="13"/>
  <c r="UJ104" i="13"/>
  <c r="OR104" i="13"/>
  <c r="JD104" i="13"/>
  <c r="ACB104" i="13"/>
  <c r="VJ104" i="13"/>
  <c r="PN104" i="13"/>
  <c r="JZ104" i="13"/>
  <c r="EL104" i="13"/>
  <c r="TI104" i="13"/>
  <c r="CX104" i="13"/>
  <c r="QO104" i="13"/>
  <c r="NU104" i="13"/>
  <c r="IG104" i="13"/>
  <c r="VO104" i="13"/>
  <c r="QH104" i="13"/>
  <c r="ABC104" i="13"/>
  <c r="PV104" i="13"/>
  <c r="HN104" i="13"/>
  <c r="ET104" i="13"/>
  <c r="BZ104" i="13"/>
  <c r="AAO104" i="13"/>
  <c r="ABQ20" i="13"/>
  <c r="ACC20" i="13"/>
  <c r="ACO20" i="13"/>
  <c r="AL20" i="13"/>
  <c r="FZ20" i="13"/>
  <c r="LN20" i="13"/>
  <c r="RB20" i="13"/>
  <c r="WP20" i="13"/>
  <c r="ACD20" i="13"/>
  <c r="EE20" i="13"/>
  <c r="JS20" i="13"/>
  <c r="PG20" i="13"/>
  <c r="UU20" i="13"/>
  <c r="AAI20" i="13"/>
  <c r="CJ20" i="13"/>
  <c r="HX20" i="13"/>
  <c r="NL20" i="13"/>
  <c r="SZ20" i="13"/>
  <c r="YN20" i="13"/>
  <c r="AO20" i="13"/>
  <c r="GC20" i="13"/>
  <c r="LQ20" i="13"/>
  <c r="RE20" i="13"/>
  <c r="WS20" i="13"/>
  <c r="ACG20" i="13"/>
  <c r="EH20" i="13"/>
  <c r="JV20" i="13"/>
  <c r="PJ20" i="13"/>
  <c r="UX20" i="13"/>
  <c r="AAL20" i="13"/>
  <c r="CM20" i="13"/>
  <c r="IA20" i="13"/>
  <c r="NO20" i="13"/>
  <c r="TC20" i="13"/>
  <c r="YQ20" i="13"/>
  <c r="AR20" i="13"/>
  <c r="GF20" i="13"/>
  <c r="LT20" i="13"/>
  <c r="RH20" i="13"/>
  <c r="WV20" i="13"/>
  <c r="ACJ20" i="13"/>
  <c r="EK20" i="13"/>
  <c r="JY20" i="13"/>
  <c r="PM20" i="13"/>
  <c r="VA20" i="13"/>
  <c r="AAO20" i="13"/>
  <c r="CP20" i="13"/>
  <c r="ID20" i="13"/>
  <c r="NR20" i="13"/>
  <c r="TF20" i="13"/>
  <c r="YT20" i="13"/>
  <c r="AI20" i="13"/>
  <c r="FW20" i="13"/>
  <c r="LK20" i="13"/>
  <c r="QY20" i="13"/>
  <c r="WM20" i="13"/>
  <c r="ACA20" i="13"/>
  <c r="EB20" i="13"/>
  <c r="JP20" i="13"/>
  <c r="PD20" i="13"/>
  <c r="UR20" i="13"/>
  <c r="AAF20" i="13"/>
  <c r="CG20" i="13"/>
  <c r="HU20" i="13"/>
  <c r="NI20" i="13"/>
  <c r="SW20" i="13"/>
  <c r="YK20" i="13"/>
  <c r="AX20" i="13"/>
  <c r="GL20" i="13"/>
  <c r="LZ20" i="13"/>
  <c r="RN20" i="13"/>
  <c r="XB20" i="13"/>
  <c r="ACP20" i="13"/>
  <c r="EQ20" i="13"/>
  <c r="KE20" i="13"/>
  <c r="PS20" i="13"/>
  <c r="VG20" i="13"/>
  <c r="AAU20" i="13"/>
  <c r="CV20" i="13"/>
  <c r="IJ20" i="13"/>
  <c r="NX20" i="13"/>
  <c r="TL20" i="13"/>
  <c r="YZ20" i="13"/>
  <c r="BA20" i="13"/>
  <c r="GO20" i="13"/>
  <c r="MC20" i="13"/>
  <c r="RQ20" i="13"/>
  <c r="XE20" i="13"/>
  <c r="ACS20" i="13"/>
  <c r="ET20" i="13"/>
  <c r="KH20" i="13"/>
  <c r="PV20" i="13"/>
  <c r="VJ20" i="13"/>
  <c r="AAX20" i="13"/>
  <c r="CY20" i="13"/>
  <c r="IM20" i="13"/>
  <c r="OA20" i="13"/>
  <c r="TO20" i="13"/>
  <c r="ZC20" i="13"/>
  <c r="BD20" i="13"/>
  <c r="GR20" i="13"/>
  <c r="MF20" i="13"/>
  <c r="RT20" i="13"/>
  <c r="XH20" i="13"/>
  <c r="ACV20" i="13"/>
  <c r="EW20" i="13"/>
  <c r="KK20" i="13"/>
  <c r="PY20" i="13"/>
  <c r="VM20" i="13"/>
  <c r="ABA20" i="13"/>
  <c r="DB20" i="13"/>
  <c r="IP20" i="13"/>
  <c r="OD20" i="13"/>
  <c r="TR20" i="13"/>
  <c r="ZF20" i="13"/>
  <c r="AU20" i="13"/>
  <c r="GI20" i="13"/>
  <c r="LW20" i="13"/>
  <c r="RK20" i="13"/>
  <c r="WY20" i="13"/>
  <c r="ACM20" i="13"/>
  <c r="EN20" i="13"/>
  <c r="KB20" i="13"/>
  <c r="PP20" i="13"/>
  <c r="VD20" i="13"/>
  <c r="AAR20" i="13"/>
  <c r="CS20" i="13"/>
  <c r="IG20" i="13"/>
  <c r="NU20" i="13"/>
  <c r="TI20" i="13"/>
  <c r="YW20" i="13"/>
  <c r="BJ20" i="13"/>
  <c r="GX20" i="13"/>
  <c r="ML20" i="13"/>
  <c r="RZ20" i="13"/>
  <c r="XN20" i="13"/>
  <c r="O20" i="13"/>
  <c r="FC20" i="13"/>
  <c r="KQ20" i="13"/>
  <c r="QE20" i="13"/>
  <c r="VS20" i="13"/>
  <c r="ABG20" i="13"/>
  <c r="DH20" i="13"/>
  <c r="IV20" i="13"/>
  <c r="OJ20" i="13"/>
  <c r="TX20" i="13"/>
  <c r="ZL20" i="13"/>
  <c r="BM20" i="13"/>
  <c r="HA20" i="13"/>
  <c r="MO20" i="13"/>
  <c r="SC20" i="13"/>
  <c r="XQ20" i="13"/>
  <c r="R20" i="13"/>
  <c r="FF20" i="13"/>
  <c r="KT20" i="13"/>
  <c r="QH20" i="13"/>
  <c r="VV20" i="13"/>
  <c r="ABJ20" i="13"/>
  <c r="DK20" i="13"/>
  <c r="IY20" i="13"/>
  <c r="OM20" i="13"/>
  <c r="UA20" i="13"/>
  <c r="ZO20" i="13"/>
  <c r="BP20" i="13"/>
  <c r="HD20" i="13"/>
  <c r="MR20" i="13"/>
  <c r="SF20" i="13"/>
  <c r="XT20" i="13"/>
  <c r="U20" i="13"/>
  <c r="FI20" i="13"/>
  <c r="KW20" i="13"/>
  <c r="QK20" i="13"/>
  <c r="VY20" i="13"/>
  <c r="ABM20" i="13"/>
  <c r="DN20" i="13"/>
  <c r="JB20" i="13"/>
  <c r="OP20" i="13"/>
  <c r="UD20" i="13"/>
  <c r="ZR20" i="13"/>
  <c r="BG20" i="13"/>
  <c r="GU20" i="13"/>
  <c r="MI20" i="13"/>
  <c r="RW20" i="13"/>
  <c r="XK20" i="13"/>
  <c r="L20" i="13"/>
  <c r="EZ20" i="13"/>
  <c r="KN20" i="13"/>
  <c r="QB20" i="13"/>
  <c r="VP20" i="13"/>
  <c r="ABD20" i="13"/>
  <c r="DE20" i="13"/>
  <c r="IS20" i="13"/>
  <c r="OG20" i="13"/>
  <c r="TU20" i="13"/>
  <c r="ZI20" i="13"/>
  <c r="CT20" i="13"/>
  <c r="IH20" i="13"/>
  <c r="NV20" i="13"/>
  <c r="TJ20" i="13"/>
  <c r="YX20" i="13"/>
  <c r="AY20" i="13"/>
  <c r="GM20" i="13"/>
  <c r="MA20" i="13"/>
  <c r="RO20" i="13"/>
  <c r="XC20" i="13"/>
  <c r="ACQ20" i="13"/>
  <c r="ER20" i="13"/>
  <c r="KF20" i="13"/>
  <c r="PT20" i="13"/>
  <c r="VH20" i="13"/>
  <c r="AAV20" i="13"/>
  <c r="CW20" i="13"/>
  <c r="IK20" i="13"/>
  <c r="NY20" i="13"/>
  <c r="TM20" i="13"/>
  <c r="ZA20" i="13"/>
  <c r="BB20" i="13"/>
  <c r="GP20" i="13"/>
  <c r="MD20" i="13"/>
  <c r="RR20" i="13"/>
  <c r="XF20" i="13"/>
  <c r="ACT20" i="13"/>
  <c r="EU20" i="13"/>
  <c r="KI20" i="13"/>
  <c r="PW20" i="13"/>
  <c r="VK20" i="13"/>
  <c r="AAY20" i="13"/>
  <c r="CZ20" i="13"/>
  <c r="IN20" i="13"/>
  <c r="OB20" i="13"/>
  <c r="TP20" i="13"/>
  <c r="ZD20" i="13"/>
  <c r="BE20" i="13"/>
  <c r="GS20" i="13"/>
  <c r="MG20" i="13"/>
  <c r="RU20" i="13"/>
  <c r="XI20" i="13"/>
  <c r="ACW20" i="13"/>
  <c r="EX20" i="13"/>
  <c r="KL20" i="13"/>
  <c r="PZ20" i="13"/>
  <c r="VN20" i="13"/>
  <c r="ABB20" i="13"/>
  <c r="CQ20" i="13"/>
  <c r="IE20" i="13"/>
  <c r="NS20" i="13"/>
  <c r="TG20" i="13"/>
  <c r="YU20" i="13"/>
  <c r="AV20" i="13"/>
  <c r="GJ20" i="13"/>
  <c r="LX20" i="13"/>
  <c r="RL20" i="13"/>
  <c r="WZ20" i="13"/>
  <c r="ACN20" i="13"/>
  <c r="EO20" i="13"/>
  <c r="KC20" i="13"/>
  <c r="PQ20" i="13"/>
  <c r="VE20" i="13"/>
  <c r="G22" i="13"/>
  <c r="G24" i="13"/>
  <c r="A24" i="20"/>
  <c r="Z23" i="20"/>
  <c r="A2034" i="20"/>
  <c r="Z2033" i="20"/>
  <c r="A2321" i="20"/>
  <c r="Z2320" i="20"/>
  <c r="A3182" i="20"/>
  <c r="Z3181" i="20"/>
  <c r="A4043" i="20"/>
  <c r="Z4042" i="20"/>
  <c r="A1460" i="20"/>
  <c r="Z1459" i="20"/>
  <c r="A2608" i="20"/>
  <c r="Z2607" i="20"/>
  <c r="A4617" i="20"/>
  <c r="Z4616" i="20"/>
  <c r="A886" i="20"/>
  <c r="Z885" i="20"/>
  <c r="A1173" i="20"/>
  <c r="Z1172" i="20"/>
  <c r="A3756" i="20"/>
  <c r="Z3755" i="20"/>
  <c r="A1747" i="20"/>
  <c r="Z1746" i="20"/>
  <c r="A2895" i="20"/>
  <c r="Z2894" i="20"/>
  <c r="A4330" i="20"/>
  <c r="Z4329" i="20"/>
  <c r="A3469" i="20"/>
  <c r="Z3468" i="20"/>
  <c r="A312" i="20"/>
  <c r="Z311" i="20"/>
  <c r="A5191" i="20"/>
  <c r="Z5190" i="20"/>
  <c r="A4904" i="20"/>
  <c r="Z4903" i="20"/>
  <c r="A599" i="20"/>
  <c r="Z598" i="20"/>
  <c r="C5190" i="20"/>
  <c r="B5478" i="20"/>
  <c r="A5478" i="20" s="1"/>
  <c r="I104" i="13"/>
  <c r="ACV104" i="13" s="1"/>
  <c r="M104" i="13" l="1"/>
  <c r="QT104" i="13"/>
  <c r="EA104" i="13"/>
  <c r="OH104" i="13"/>
  <c r="ZN104" i="13"/>
  <c r="AAG104" i="13"/>
  <c r="ACI104" i="13"/>
  <c r="HU104" i="13"/>
  <c r="AK104" i="13"/>
  <c r="JO104" i="13"/>
  <c r="TX104" i="13"/>
  <c r="BY104" i="13"/>
  <c r="CZ104" i="13"/>
  <c r="YF104" i="13"/>
  <c r="EO104" i="13"/>
  <c r="KO104" i="13"/>
  <c r="DE104" i="13"/>
  <c r="PC104" i="13"/>
  <c r="AAP104" i="13"/>
  <c r="HM104" i="13"/>
  <c r="IN104" i="13"/>
  <c r="KC104" i="13"/>
  <c r="R104" i="13"/>
  <c r="GD104" i="13"/>
  <c r="UW104" i="13"/>
  <c r="CU104" i="13"/>
  <c r="NA104" i="13"/>
  <c r="OB104" i="13"/>
  <c r="MW104" i="13"/>
  <c r="FF104" i="13"/>
  <c r="RY104" i="13"/>
  <c r="ABO104" i="13"/>
  <c r="II104" i="13"/>
  <c r="SO104" i="13"/>
  <c r="TR104" i="13"/>
  <c r="PQ104" i="13"/>
  <c r="HZ104" i="13"/>
  <c r="GW104" i="13"/>
  <c r="DP104" i="13"/>
  <c r="NW104" i="13"/>
  <c r="ZA104" i="13"/>
  <c r="AAH104" i="13"/>
  <c r="BU104" i="13"/>
  <c r="NB104" i="13"/>
  <c r="ABQ104" i="13"/>
  <c r="FM104" i="13"/>
  <c r="NZ104" i="13"/>
  <c r="DJ104" i="13"/>
  <c r="OS104" i="13"/>
  <c r="EC104" i="13"/>
  <c r="PJ104" i="13"/>
  <c r="DZ104" i="13"/>
  <c r="JN104" i="13"/>
  <c r="PB104" i="13"/>
  <c r="UV104" i="13"/>
  <c r="ABN104" i="13"/>
  <c r="DO104" i="13"/>
  <c r="JC104" i="13"/>
  <c r="OQ104" i="13"/>
  <c r="UI104" i="13"/>
  <c r="ABA104" i="13"/>
  <c r="DD104" i="13"/>
  <c r="IR104" i="13"/>
  <c r="OF104" i="13"/>
  <c r="TV104" i="13"/>
  <c r="AAL104" i="13"/>
  <c r="CT104" i="13"/>
  <c r="IH104" i="13"/>
  <c r="NV104" i="13"/>
  <c r="TJ104" i="13"/>
  <c r="ZZ104" i="13"/>
  <c r="CI104" i="13"/>
  <c r="HW104" i="13"/>
  <c r="NK104" i="13"/>
  <c r="SY104" i="13"/>
  <c r="ZM104" i="13"/>
  <c r="BX104" i="13"/>
  <c r="HL104" i="13"/>
  <c r="MZ104" i="13"/>
  <c r="SN104" i="13"/>
  <c r="YZ104" i="13"/>
  <c r="BM104" i="13"/>
  <c r="HA104" i="13"/>
  <c r="MO104" i="13"/>
  <c r="SC104" i="13"/>
  <c r="YM104" i="13"/>
  <c r="TB104" i="13"/>
  <c r="ZR104" i="13"/>
  <c r="CM104" i="13"/>
  <c r="IA104" i="13"/>
  <c r="NO104" i="13"/>
  <c r="TC104" i="13"/>
  <c r="ZS104" i="13"/>
  <c r="CN104" i="13"/>
  <c r="IB104" i="13"/>
  <c r="NP104" i="13"/>
  <c r="TD104" i="13"/>
  <c r="ZT104" i="13"/>
  <c r="CO104" i="13"/>
  <c r="IC104" i="13"/>
  <c r="NQ104" i="13"/>
  <c r="TE104" i="13"/>
  <c r="ZU104" i="13"/>
  <c r="WI104" i="13"/>
  <c r="ABW104" i="13"/>
  <c r="XT104" i="13"/>
  <c r="HI104" i="13"/>
  <c r="UK104" i="13"/>
  <c r="CL104" i="13"/>
  <c r="LA104" i="13"/>
  <c r="WQ104" i="13"/>
  <c r="IX104" i="13"/>
  <c r="YI104" i="13"/>
  <c r="JQ104" i="13"/>
  <c r="ZY104" i="13"/>
  <c r="EX104" i="13"/>
  <c r="KL104" i="13"/>
  <c r="PZ104" i="13"/>
  <c r="VZ104" i="13"/>
  <c r="ACP104" i="13"/>
  <c r="EM104" i="13"/>
  <c r="KA104" i="13"/>
  <c r="PO104" i="13"/>
  <c r="VM104" i="13"/>
  <c r="ACC104" i="13"/>
  <c r="EB104" i="13"/>
  <c r="JP104" i="13"/>
  <c r="PD104" i="13"/>
  <c r="UX104" i="13"/>
  <c r="ABP104" i="13"/>
  <c r="DR104" i="13"/>
  <c r="JF104" i="13"/>
  <c r="OT104" i="13"/>
  <c r="UL104" i="13"/>
  <c r="ABD104" i="13"/>
  <c r="DG104" i="13"/>
  <c r="IU104" i="13"/>
  <c r="OI104" i="13"/>
  <c r="TY104" i="13"/>
  <c r="AAQ104" i="13"/>
  <c r="CV104" i="13"/>
  <c r="IJ104" i="13"/>
  <c r="NX104" i="13"/>
  <c r="TL104" i="13"/>
  <c r="AAD104" i="13"/>
  <c r="CK104" i="13"/>
  <c r="HY104" i="13"/>
  <c r="NM104" i="13"/>
  <c r="TA104" i="13"/>
  <c r="ZQ104" i="13"/>
  <c r="UD104" i="13"/>
  <c r="AAT104" i="13"/>
  <c r="DK104" i="13"/>
  <c r="IY104" i="13"/>
  <c r="OM104" i="13"/>
  <c r="UE104" i="13"/>
  <c r="AAU104" i="13"/>
  <c r="DL104" i="13"/>
  <c r="IZ104" i="13"/>
  <c r="ON104" i="13"/>
  <c r="UF104" i="13"/>
  <c r="AAV104" i="13"/>
  <c r="DM104" i="13"/>
  <c r="JA104" i="13"/>
  <c r="OO104" i="13"/>
  <c r="UG104" i="13"/>
  <c r="AAW104" i="13"/>
  <c r="XG104" i="13"/>
  <c r="ACU104" i="13"/>
  <c r="YR104" i="13"/>
  <c r="LR104" i="13"/>
  <c r="BB104" i="13"/>
  <c r="MK104" i="13"/>
  <c r="V104" i="13"/>
  <c r="FJ104" i="13"/>
  <c r="KX104" i="13"/>
  <c r="QL104" i="13"/>
  <c r="WN104" i="13"/>
  <c r="K104" i="13"/>
  <c r="EY104" i="13"/>
  <c r="KM104" i="13"/>
  <c r="QA104" i="13"/>
  <c r="WA104" i="13"/>
  <c r="ACQ104" i="13"/>
  <c r="EN104" i="13"/>
  <c r="KB104" i="13"/>
  <c r="PP104" i="13"/>
  <c r="VN104" i="13"/>
  <c r="ACD104" i="13"/>
  <c r="ED104" i="13"/>
  <c r="JR104" i="13"/>
  <c r="PF104" i="13"/>
  <c r="VB104" i="13"/>
  <c r="ABR104" i="13"/>
  <c r="DS104" i="13"/>
  <c r="JG104" i="13"/>
  <c r="OU104" i="13"/>
  <c r="UO104" i="13"/>
  <c r="ABE104" i="13"/>
  <c r="DH104" i="13"/>
  <c r="IV104" i="13"/>
  <c r="OJ104" i="13"/>
  <c r="TZ104" i="13"/>
  <c r="AAR104" i="13"/>
  <c r="CW104" i="13"/>
  <c r="IK104" i="13"/>
  <c r="NY104" i="13"/>
  <c r="TM104" i="13"/>
  <c r="AAE104" i="13"/>
  <c r="UR104" i="13"/>
  <c r="ABH104" i="13"/>
  <c r="DW104" i="13"/>
  <c r="JK104" i="13"/>
  <c r="OY104" i="13"/>
  <c r="US104" i="13"/>
  <c r="ABI104" i="13"/>
  <c r="DX104" i="13"/>
  <c r="JL104" i="13"/>
  <c r="OZ104" i="13"/>
  <c r="UT104" i="13"/>
  <c r="ABJ104" i="13"/>
  <c r="DY104" i="13"/>
  <c r="JM104" i="13"/>
  <c r="PA104" i="13"/>
  <c r="UU104" i="13"/>
  <c r="ABM104" i="13"/>
  <c r="XS104" i="13"/>
  <c r="TP104" i="13"/>
  <c r="ZD104" i="13"/>
  <c r="OL104" i="13"/>
  <c r="DV104" i="13"/>
  <c r="PE104" i="13"/>
  <c r="AH104" i="13"/>
  <c r="FV104" i="13"/>
  <c r="LJ104" i="13"/>
  <c r="QX104" i="13"/>
  <c r="XB104" i="13"/>
  <c r="W104" i="13"/>
  <c r="FK104" i="13"/>
  <c r="KY104" i="13"/>
  <c r="QM104" i="13"/>
  <c r="WO104" i="13"/>
  <c r="L104" i="13"/>
  <c r="EZ104" i="13"/>
  <c r="KN104" i="13"/>
  <c r="QB104" i="13"/>
  <c r="WB104" i="13"/>
  <c r="ACR104" i="13"/>
  <c r="EP104" i="13"/>
  <c r="KD104" i="13"/>
  <c r="PR104" i="13"/>
  <c r="VP104" i="13"/>
  <c r="ACF104" i="13"/>
  <c r="EE104" i="13"/>
  <c r="JS104" i="13"/>
  <c r="PG104" i="13"/>
  <c r="VC104" i="13"/>
  <c r="ABS104" i="13"/>
  <c r="DT104" i="13"/>
  <c r="JH104" i="13"/>
  <c r="OV104" i="13"/>
  <c r="UP104" i="13"/>
  <c r="ABF104" i="13"/>
  <c r="DI104" i="13"/>
  <c r="IW104" i="13"/>
  <c r="OK104" i="13"/>
  <c r="UC104" i="13"/>
  <c r="AAS104" i="13"/>
  <c r="VF104" i="13"/>
  <c r="ABV104" i="13"/>
  <c r="EI104" i="13"/>
  <c r="JW104" i="13"/>
  <c r="PK104" i="13"/>
  <c r="VG104" i="13"/>
  <c r="ABY104" i="13"/>
  <c r="EJ104" i="13"/>
  <c r="JX104" i="13"/>
  <c r="PL104" i="13"/>
  <c r="VH104" i="13"/>
  <c r="ABZ104" i="13"/>
  <c r="EK104" i="13"/>
  <c r="JY104" i="13"/>
  <c r="PM104" i="13"/>
  <c r="VI104" i="13"/>
  <c r="ACA104" i="13"/>
  <c r="YE104" i="13"/>
  <c r="UB104" i="13"/>
  <c r="ZP104" i="13"/>
  <c r="CG104" i="13"/>
  <c r="KT104" i="13"/>
  <c r="WC104" i="13"/>
  <c r="FY104" i="13"/>
  <c r="RM104" i="13"/>
  <c r="GP104" i="13"/>
  <c r="SW104" i="13"/>
  <c r="AT104" i="13"/>
  <c r="GH104" i="13"/>
  <c r="LV104" i="13"/>
  <c r="RJ104" i="13"/>
  <c r="XP104" i="13"/>
  <c r="AI104" i="13"/>
  <c r="FW104" i="13"/>
  <c r="LK104" i="13"/>
  <c r="QY104" i="13"/>
  <c r="XC104" i="13"/>
  <c r="X104" i="13"/>
  <c r="FL104" i="13"/>
  <c r="KZ104" i="13"/>
  <c r="QN104" i="13"/>
  <c r="WP104" i="13"/>
  <c r="N104" i="13"/>
  <c r="FB104" i="13"/>
  <c r="KP104" i="13"/>
  <c r="QD104" i="13"/>
  <c r="WD104" i="13"/>
  <c r="ACT104" i="13"/>
  <c r="EQ104" i="13"/>
  <c r="KE104" i="13"/>
  <c r="PS104" i="13"/>
  <c r="VQ104" i="13"/>
  <c r="ACG104" i="13"/>
  <c r="EF104" i="13"/>
  <c r="JT104" i="13"/>
  <c r="PH104" i="13"/>
  <c r="VD104" i="13"/>
  <c r="ABT104" i="13"/>
  <c r="DU104" i="13"/>
  <c r="JI104" i="13"/>
  <c r="OW104" i="13"/>
  <c r="UQ104" i="13"/>
  <c r="ABG104" i="13"/>
  <c r="VT104" i="13"/>
  <c r="ACL104" i="13"/>
  <c r="EU104" i="13"/>
  <c r="KI104" i="13"/>
  <c r="PW104" i="13"/>
  <c r="VU104" i="13"/>
  <c r="ACM104" i="13"/>
  <c r="EV104" i="13"/>
  <c r="KJ104" i="13"/>
  <c r="PX104" i="13"/>
  <c r="VV104" i="13"/>
  <c r="ACN104" i="13"/>
  <c r="EW104" i="13"/>
  <c r="KK104" i="13"/>
  <c r="PY104" i="13"/>
  <c r="VY104" i="13"/>
  <c r="ACO104" i="13"/>
  <c r="YQ104" i="13"/>
  <c r="UN104" i="13"/>
  <c r="AAB104" i="13"/>
  <c r="TW104" i="13"/>
  <c r="FA104" i="13"/>
  <c r="NN104" i="13"/>
  <c r="ACS104" i="13"/>
  <c r="IS104" i="13"/>
  <c r="XU104" i="13"/>
  <c r="JJ104" i="13"/>
  <c r="ZK104" i="13"/>
  <c r="BF104" i="13"/>
  <c r="GT104" i="13"/>
  <c r="MH104" i="13"/>
  <c r="RV104" i="13"/>
  <c r="YD104" i="13"/>
  <c r="AU104" i="13"/>
  <c r="GI104" i="13"/>
  <c r="LW104" i="13"/>
  <c r="RK104" i="13"/>
  <c r="XQ104" i="13"/>
  <c r="AJ104" i="13"/>
  <c r="FX104" i="13"/>
  <c r="LL104" i="13"/>
  <c r="QZ104" i="13"/>
  <c r="XD104" i="13"/>
  <c r="Z104" i="13"/>
  <c r="FN104" i="13"/>
  <c r="LB104" i="13"/>
  <c r="QP104" i="13"/>
  <c r="WR104" i="13"/>
  <c r="O104" i="13"/>
  <c r="FC104" i="13"/>
  <c r="KQ104" i="13"/>
  <c r="QE104" i="13"/>
  <c r="WE104" i="13"/>
  <c r="ACW104" i="13"/>
  <c r="ER104" i="13"/>
  <c r="KF104" i="13"/>
  <c r="PT104" i="13"/>
  <c r="VR104" i="13"/>
  <c r="ACH104" i="13"/>
  <c r="EG104" i="13"/>
  <c r="JU104" i="13"/>
  <c r="PI104" i="13"/>
  <c r="VE104" i="13"/>
  <c r="ABU104" i="13"/>
  <c r="WH104" i="13"/>
  <c r="S104" i="13"/>
  <c r="FG104" i="13"/>
  <c r="KU104" i="13"/>
  <c r="QI104" i="13"/>
  <c r="WK104" i="13"/>
  <c r="T104" i="13"/>
  <c r="FH104" i="13"/>
  <c r="KV104" i="13"/>
  <c r="QJ104" i="13"/>
  <c r="WL104" i="13"/>
  <c r="U104" i="13"/>
  <c r="FI104" i="13"/>
  <c r="KW104" i="13"/>
  <c r="QK104" i="13"/>
  <c r="WM104" i="13"/>
  <c r="TO104" i="13"/>
  <c r="ZC104" i="13"/>
  <c r="UZ104" i="13"/>
  <c r="AAN104" i="13"/>
  <c r="AD104" i="13"/>
  <c r="LM104" i="13"/>
  <c r="AW104" i="13"/>
  <c r="MD104" i="13"/>
  <c r="BN104" i="13"/>
  <c r="BR104" i="13"/>
  <c r="HF104" i="13"/>
  <c r="MT104" i="13"/>
  <c r="SH104" i="13"/>
  <c r="YT104" i="13"/>
  <c r="BG104" i="13"/>
  <c r="GU104" i="13"/>
  <c r="MI104" i="13"/>
  <c r="RW104" i="13"/>
  <c r="YG104" i="13"/>
  <c r="AV104" i="13"/>
  <c r="GJ104" i="13"/>
  <c r="LX104" i="13"/>
  <c r="RL104" i="13"/>
  <c r="XR104" i="13"/>
  <c r="AL104" i="13"/>
  <c r="FZ104" i="13"/>
  <c r="LN104" i="13"/>
  <c r="RB104" i="13"/>
  <c r="XF104" i="13"/>
  <c r="AA104" i="13"/>
  <c r="FO104" i="13"/>
  <c r="LC104" i="13"/>
  <c r="QQ104" i="13"/>
  <c r="WS104" i="13"/>
  <c r="P104" i="13"/>
  <c r="FD104" i="13"/>
  <c r="KR104" i="13"/>
  <c r="QF104" i="13"/>
  <c r="WF104" i="13"/>
  <c r="ACX104" i="13"/>
  <c r="ES104" i="13"/>
  <c r="KG104" i="13"/>
  <c r="PU104" i="13"/>
  <c r="VS104" i="13"/>
  <c r="ACK104" i="13"/>
  <c r="WX104" i="13"/>
  <c r="AE104" i="13"/>
  <c r="FS104" i="13"/>
  <c r="LG104" i="13"/>
  <c r="QU104" i="13"/>
  <c r="WY104" i="13"/>
  <c r="AF104" i="13"/>
  <c r="FT104" i="13"/>
  <c r="LH104" i="13"/>
  <c r="QV104" i="13"/>
  <c r="WZ104" i="13"/>
  <c r="AG104" i="13"/>
  <c r="FU104" i="13"/>
  <c r="LI104" i="13"/>
  <c r="QW104" i="13"/>
  <c r="XA104" i="13"/>
  <c r="UA104" i="13"/>
  <c r="ZO104" i="13"/>
  <c r="VL104" i="13"/>
  <c r="AAZ104" i="13"/>
  <c r="OG104" i="13"/>
  <c r="DQ104" i="13"/>
  <c r="OX104" i="13"/>
  <c r="EH104" i="13"/>
  <c r="CD104" i="13"/>
  <c r="HR104" i="13"/>
  <c r="NF104" i="13"/>
  <c r="ST104" i="13"/>
  <c r="ZH104" i="13"/>
  <c r="BS104" i="13"/>
  <c r="HG104" i="13"/>
  <c r="MU104" i="13"/>
  <c r="SI104" i="13"/>
  <c r="YU104" i="13"/>
  <c r="BH104" i="13"/>
  <c r="GV104" i="13"/>
  <c r="MJ104" i="13"/>
  <c r="RX104" i="13"/>
  <c r="YH104" i="13"/>
  <c r="AX104" i="13"/>
  <c r="GL104" i="13"/>
  <c r="LZ104" i="13"/>
  <c r="RN104" i="13"/>
  <c r="XV104" i="13"/>
  <c r="AM104" i="13"/>
  <c r="GA104" i="13"/>
  <c r="LO104" i="13"/>
  <c r="RC104" i="13"/>
  <c r="XI104" i="13"/>
  <c r="AB104" i="13"/>
  <c r="FP104" i="13"/>
  <c r="LD104" i="13"/>
  <c r="QR104" i="13"/>
  <c r="WT104" i="13"/>
  <c r="Q104" i="13"/>
  <c r="FE104" i="13"/>
  <c r="KS104" i="13"/>
  <c r="QG104" i="13"/>
  <c r="WG104" i="13"/>
  <c r="RF104" i="13"/>
  <c r="XL104" i="13"/>
  <c r="AQ104" i="13"/>
  <c r="GE104" i="13"/>
  <c r="LS104" i="13"/>
  <c r="RG104" i="13"/>
  <c r="XM104" i="13"/>
  <c r="AR104" i="13"/>
  <c r="GF104" i="13"/>
  <c r="LT104" i="13"/>
  <c r="RH104" i="13"/>
  <c r="XN104" i="13"/>
  <c r="AS104" i="13"/>
  <c r="GG104" i="13"/>
  <c r="LU104" i="13"/>
  <c r="RI104" i="13"/>
  <c r="XO104" i="13"/>
  <c r="UM104" i="13"/>
  <c r="AAA104" i="13"/>
  <c r="VX104" i="13"/>
  <c r="ABL104" i="13"/>
  <c r="NI104" i="13"/>
  <c r="ACE104" i="13"/>
  <c r="FR104" i="13"/>
  <c r="RA104" i="13"/>
  <c r="GK104" i="13"/>
  <c r="SK104" i="13"/>
  <c r="HB104" i="13"/>
  <c r="CP104" i="13"/>
  <c r="ID104" i="13"/>
  <c r="NR104" i="13"/>
  <c r="TF104" i="13"/>
  <c r="ZV104" i="13"/>
  <c r="CE104" i="13"/>
  <c r="HS104" i="13"/>
  <c r="NG104" i="13"/>
  <c r="SU104" i="13"/>
  <c r="ZI104" i="13"/>
  <c r="BT104" i="13"/>
  <c r="HH104" i="13"/>
  <c r="MV104" i="13"/>
  <c r="SJ104" i="13"/>
  <c r="YV104" i="13"/>
  <c r="BJ104" i="13"/>
  <c r="GX104" i="13"/>
  <c r="ML104" i="13"/>
  <c r="RZ104" i="13"/>
  <c r="YJ104" i="13"/>
  <c r="AY104" i="13"/>
  <c r="GM104" i="13"/>
  <c r="MA104" i="13"/>
  <c r="RO104" i="13"/>
  <c r="XW104" i="13"/>
  <c r="AN104" i="13"/>
  <c r="GB104" i="13"/>
  <c r="LP104" i="13"/>
  <c r="RD104" i="13"/>
  <c r="XJ104" i="13"/>
  <c r="AC104" i="13"/>
  <c r="FQ104" i="13"/>
  <c r="LE104" i="13"/>
  <c r="QS104" i="13"/>
  <c r="WW104" i="13"/>
  <c r="RR104" i="13"/>
  <c r="XZ104" i="13"/>
  <c r="BC104" i="13"/>
  <c r="GQ104" i="13"/>
  <c r="ME104" i="13"/>
  <c r="RS104" i="13"/>
  <c r="YA104" i="13"/>
  <c r="BD104" i="13"/>
  <c r="GR104" i="13"/>
  <c r="MF104" i="13"/>
  <c r="RT104" i="13"/>
  <c r="YB104" i="13"/>
  <c r="BE104" i="13"/>
  <c r="GS104" i="13"/>
  <c r="MG104" i="13"/>
  <c r="RU104" i="13"/>
  <c r="YC104" i="13"/>
  <c r="UY104" i="13"/>
  <c r="AAM104" i="13"/>
  <c r="WJ104" i="13"/>
  <c r="ABX104" i="13"/>
  <c r="QC104" i="13"/>
  <c r="Y104" i="13"/>
  <c r="IL104" i="13"/>
  <c r="XE104" i="13"/>
  <c r="JE104" i="13"/>
  <c r="YW104" i="13"/>
  <c r="JV104" i="13"/>
  <c r="DB104" i="13"/>
  <c r="IP104" i="13"/>
  <c r="OD104" i="13"/>
  <c r="TT104" i="13"/>
  <c r="AAJ104" i="13"/>
  <c r="CQ104" i="13"/>
  <c r="IE104" i="13"/>
  <c r="NS104" i="13"/>
  <c r="TG104" i="13"/>
  <c r="ZW104" i="13"/>
  <c r="CF104" i="13"/>
  <c r="HT104" i="13"/>
  <c r="NH104" i="13"/>
  <c r="SV104" i="13"/>
  <c r="ZJ104" i="13"/>
  <c r="BV104" i="13"/>
  <c r="HJ104" i="13"/>
  <c r="MX104" i="13"/>
  <c r="SL104" i="13"/>
  <c r="YX104" i="13"/>
  <c r="BK104" i="13"/>
  <c r="GY104" i="13"/>
  <c r="MM104" i="13"/>
  <c r="SA104" i="13"/>
  <c r="YK104" i="13"/>
  <c r="AZ104" i="13"/>
  <c r="GN104" i="13"/>
  <c r="MB104" i="13"/>
  <c r="RP104" i="13"/>
  <c r="XX104" i="13"/>
  <c r="AO104" i="13"/>
  <c r="GC104" i="13"/>
  <c r="LQ104" i="13"/>
  <c r="RE104" i="13"/>
  <c r="XK104" i="13"/>
  <c r="SD104" i="13"/>
  <c r="YN104" i="13"/>
  <c r="BO104" i="13"/>
  <c r="HC104" i="13"/>
  <c r="MQ104" i="13"/>
  <c r="SE104" i="13"/>
  <c r="YO104" i="13"/>
  <c r="BP104" i="13"/>
  <c r="HD104" i="13"/>
  <c r="MR104" i="13"/>
  <c r="SF104" i="13"/>
  <c r="YP104" i="13"/>
  <c r="BQ104" i="13"/>
  <c r="HE104" i="13"/>
  <c r="MS104" i="13"/>
  <c r="SG104" i="13"/>
  <c r="YS104" i="13"/>
  <c r="VK104" i="13"/>
  <c r="AAY104" i="13"/>
  <c r="WV104" i="13"/>
  <c r="ACJ104" i="13"/>
  <c r="KH104" i="13"/>
  <c r="VA104" i="13"/>
  <c r="CS104" i="13"/>
  <c r="LF104" i="13"/>
  <c r="AP104" i="13"/>
  <c r="LY104" i="13"/>
  <c r="BI104" i="13"/>
  <c r="MP104" i="13"/>
  <c r="DN104" i="13"/>
  <c r="JB104" i="13"/>
  <c r="OP104" i="13"/>
  <c r="UH104" i="13"/>
  <c r="AAX104" i="13"/>
  <c r="DC104" i="13"/>
  <c r="IQ104" i="13"/>
  <c r="OE104" i="13"/>
  <c r="TU104" i="13"/>
  <c r="AAK104" i="13"/>
  <c r="CR104" i="13"/>
  <c r="IF104" i="13"/>
  <c r="NT104" i="13"/>
  <c r="TH104" i="13"/>
  <c r="ZX104" i="13"/>
  <c r="CH104" i="13"/>
  <c r="HV104" i="13"/>
  <c r="NJ104" i="13"/>
  <c r="SX104" i="13"/>
  <c r="ZL104" i="13"/>
  <c r="BW104" i="13"/>
  <c r="HK104" i="13"/>
  <c r="MY104" i="13"/>
  <c r="SM104" i="13"/>
  <c r="YY104" i="13"/>
  <c r="BL104" i="13"/>
  <c r="GZ104" i="13"/>
  <c r="MN104" i="13"/>
  <c r="SB104" i="13"/>
  <c r="YL104" i="13"/>
  <c r="BA104" i="13"/>
  <c r="GO104" i="13"/>
  <c r="MC104" i="13"/>
  <c r="RQ104" i="13"/>
  <c r="XY104" i="13"/>
  <c r="SP104" i="13"/>
  <c r="ZB104" i="13"/>
  <c r="CA104" i="13"/>
  <c r="HO104" i="13"/>
  <c r="NC104" i="13"/>
  <c r="SQ104" i="13"/>
  <c r="ZE104" i="13"/>
  <c r="CB104" i="13"/>
  <c r="HP104" i="13"/>
  <c r="ND104" i="13"/>
  <c r="SR104" i="13"/>
  <c r="ZF104" i="13"/>
  <c r="CC104" i="13"/>
  <c r="HQ104" i="13"/>
  <c r="NE104" i="13"/>
  <c r="SS104" i="13"/>
  <c r="ZG104" i="13"/>
  <c r="VW104" i="13"/>
  <c r="ABK104" i="13"/>
  <c r="XH104" i="13"/>
  <c r="I24" i="13"/>
  <c r="ACP24" i="13" s="1"/>
  <c r="ML24" i="13"/>
  <c r="GX24" i="13"/>
  <c r="CH24" i="13"/>
  <c r="BV24" i="13"/>
  <c r="ABE24" i="13"/>
  <c r="AAS24" i="13"/>
  <c r="YK24" i="13"/>
  <c r="WC24" i="13"/>
  <c r="VQ24" i="13"/>
  <c r="VE24" i="13"/>
  <c r="US24" i="13"/>
  <c r="UG24" i="13"/>
  <c r="TU24" i="13"/>
  <c r="SW24" i="13"/>
  <c r="PQ24" i="13"/>
  <c r="OS24" i="13"/>
  <c r="OG24" i="13"/>
  <c r="NI24" i="13"/>
  <c r="MW24" i="13"/>
  <c r="LA24" i="13"/>
  <c r="KO24" i="13"/>
  <c r="KC24" i="13"/>
  <c r="HU24" i="13"/>
  <c r="FM24" i="13"/>
  <c r="FA24" i="13"/>
  <c r="EO24" i="13"/>
  <c r="EC24" i="13"/>
  <c r="DQ24" i="13"/>
  <c r="DE24" i="13"/>
  <c r="CG24" i="13"/>
  <c r="BU24" i="13"/>
  <c r="Y24" i="13"/>
  <c r="M24" i="13"/>
  <c r="ACN24" i="13"/>
  <c r="ACB24" i="13"/>
  <c r="ABP24" i="13"/>
  <c r="ABD24" i="13"/>
  <c r="AAF24" i="13"/>
  <c r="ZT24" i="13"/>
  <c r="XX24" i="13"/>
  <c r="XL24" i="13"/>
  <c r="WZ24" i="13"/>
  <c r="WN24" i="13"/>
  <c r="WB24" i="13"/>
  <c r="VP24" i="13"/>
  <c r="UR24" i="13"/>
  <c r="UF24" i="13"/>
  <c r="SJ24" i="13"/>
  <c r="RX24" i="13"/>
  <c r="RL24" i="13"/>
  <c r="QZ24" i="13"/>
  <c r="QN24" i="13"/>
  <c r="QB24" i="13"/>
  <c r="PD24" i="13"/>
  <c r="OR24" i="13"/>
  <c r="MV24" i="13"/>
  <c r="MJ24" i="13"/>
  <c r="LX24" i="13"/>
  <c r="LL24" i="13"/>
  <c r="KZ24" i="13"/>
  <c r="KN24" i="13"/>
  <c r="JP24" i="13"/>
  <c r="JD24" i="13"/>
  <c r="HH24" i="13"/>
  <c r="GV24" i="13"/>
  <c r="GJ24" i="13"/>
  <c r="FX24" i="13"/>
  <c r="FL24" i="13"/>
  <c r="EZ24" i="13"/>
  <c r="EB24" i="13"/>
  <c r="DP24" i="13"/>
  <c r="BT24" i="13"/>
  <c r="BH24" i="13"/>
  <c r="AV24" i="13"/>
  <c r="AJ24" i="13"/>
  <c r="X24" i="13"/>
  <c r="L24" i="13"/>
  <c r="ACA24" i="13"/>
  <c r="ABO24" i="13"/>
  <c r="ZS24" i="13"/>
  <c r="ZG24" i="13"/>
  <c r="YU24" i="13"/>
  <c r="YI24" i="13"/>
  <c r="XW24" i="13"/>
  <c r="XK24" i="13"/>
  <c r="WM24" i="13"/>
  <c r="WA24" i="13"/>
  <c r="UE24" i="13"/>
  <c r="TS24" i="13"/>
  <c r="TG24" i="13"/>
  <c r="SU24" i="13"/>
  <c r="SI24" i="13"/>
  <c r="RW24" i="13"/>
  <c r="QY24" i="13"/>
  <c r="QM24" i="13"/>
  <c r="OQ24" i="13"/>
  <c r="OE24" i="13"/>
  <c r="NS24" i="13"/>
  <c r="NG24" i="13"/>
  <c r="MU24" i="13"/>
  <c r="MI24" i="13"/>
  <c r="LK24" i="13"/>
  <c r="KY24" i="13"/>
  <c r="JC24" i="13"/>
  <c r="IQ24" i="13"/>
  <c r="IE24" i="13"/>
  <c r="HS24" i="13"/>
  <c r="HG24" i="13"/>
  <c r="GU24" i="13"/>
  <c r="FW24" i="13"/>
  <c r="FK24" i="13"/>
  <c r="DO24" i="13"/>
  <c r="DC24" i="13"/>
  <c r="CQ24" i="13"/>
  <c r="CE24" i="13"/>
  <c r="BS24" i="13"/>
  <c r="BG24" i="13"/>
  <c r="AI24" i="13"/>
  <c r="W24" i="13"/>
  <c r="ABZ24" i="13"/>
  <c r="ABN24" i="13"/>
  <c r="ABB24" i="13"/>
  <c r="AAP24" i="13"/>
  <c r="AAD24" i="13"/>
  <c r="ZR24" i="13"/>
  <c r="YT24" i="13"/>
  <c r="YH24" i="13"/>
  <c r="WL24" i="13"/>
  <c r="VZ24" i="13"/>
  <c r="VN24" i="13"/>
  <c r="VB24" i="13"/>
  <c r="UP24" i="13"/>
  <c r="UD24" i="13"/>
  <c r="TF24" i="13"/>
  <c r="ST24" i="13"/>
  <c r="QX24" i="13"/>
  <c r="QL24" i="13"/>
  <c r="PZ24" i="13"/>
  <c r="PN24" i="13"/>
  <c r="PB24" i="13"/>
  <c r="OP24" i="13"/>
  <c r="NR24" i="13"/>
  <c r="NF24" i="13"/>
  <c r="LJ24" i="13"/>
  <c r="KX24" i="13"/>
  <c r="KL24" i="13"/>
  <c r="JZ24" i="13"/>
  <c r="JN24" i="13"/>
  <c r="JB24" i="13"/>
  <c r="ID24" i="13"/>
  <c r="HR24" i="13"/>
  <c r="FV24" i="13"/>
  <c r="FJ24" i="13"/>
  <c r="EX24" i="13"/>
  <c r="EL24" i="13"/>
  <c r="DZ24" i="13"/>
  <c r="DN24" i="13"/>
  <c r="CP24" i="13"/>
  <c r="CD24" i="13"/>
  <c r="AH24" i="13"/>
  <c r="V24" i="13"/>
  <c r="ACW24" i="13"/>
  <c r="ACK24" i="13"/>
  <c r="ABY24" i="13"/>
  <c r="ABM24" i="13"/>
  <c r="AAO24" i="13"/>
  <c r="AAC24" i="13"/>
  <c r="YG24" i="13"/>
  <c r="XU24" i="13"/>
  <c r="XI24" i="13"/>
  <c r="WW24" i="13"/>
  <c r="WK24" i="13"/>
  <c r="VY24" i="13"/>
  <c r="VA24" i="13"/>
  <c r="UO24" i="13"/>
  <c r="SS24" i="13"/>
  <c r="SG24" i="13"/>
  <c r="RU24" i="13"/>
  <c r="RI24" i="13"/>
  <c r="QW24" i="13"/>
  <c r="QK24" i="13"/>
  <c r="PM24" i="13"/>
  <c r="PA24" i="13"/>
  <c r="NE24" i="13"/>
  <c r="MS24" i="13"/>
  <c r="MG24" i="13"/>
  <c r="LU24" i="13"/>
  <c r="LI24" i="13"/>
  <c r="KW24" i="13"/>
  <c r="JY24" i="13"/>
  <c r="JM24" i="13"/>
  <c r="HQ24" i="13"/>
  <c r="HE24" i="13"/>
  <c r="GS24" i="13"/>
  <c r="GG24" i="13"/>
  <c r="FU24" i="13"/>
  <c r="FI24" i="13"/>
  <c r="EK24" i="13"/>
  <c r="DY24" i="13"/>
  <c r="CC24" i="13"/>
  <c r="BQ24" i="13"/>
  <c r="BE24" i="13"/>
  <c r="AS24" i="13"/>
  <c r="AG24" i="13"/>
  <c r="U24" i="13"/>
  <c r="ACJ24" i="13"/>
  <c r="ABX24" i="13"/>
  <c r="AAB24" i="13"/>
  <c r="ZP24" i="13"/>
  <c r="ZD24" i="13"/>
  <c r="YR24" i="13"/>
  <c r="YF24" i="13"/>
  <c r="XT24" i="13"/>
  <c r="WV24" i="13"/>
  <c r="WJ24" i="13"/>
  <c r="UN24" i="13"/>
  <c r="UB24" i="13"/>
  <c r="TP24" i="13"/>
  <c r="TD24" i="13"/>
  <c r="SR24" i="13"/>
  <c r="SF24" i="13"/>
  <c r="RH24" i="13"/>
  <c r="QV24" i="13"/>
  <c r="OZ24" i="13"/>
  <c r="ON24" i="13"/>
  <c r="OB24" i="13"/>
  <c r="NP24" i="13"/>
  <c r="ND24" i="13"/>
  <c r="MR24" i="13"/>
  <c r="LT24" i="13"/>
  <c r="LH24" i="13"/>
  <c r="JL24" i="13"/>
  <c r="IZ24" i="13"/>
  <c r="IN24" i="13"/>
  <c r="IB24" i="13"/>
  <c r="HP24" i="13"/>
  <c r="HD24" i="13"/>
  <c r="GF24" i="13"/>
  <c r="FT24" i="13"/>
  <c r="DX24" i="13"/>
  <c r="DL24" i="13"/>
  <c r="CZ24" i="13"/>
  <c r="CN24" i="13"/>
  <c r="CB24" i="13"/>
  <c r="BP24" i="13"/>
  <c r="AR24" i="13"/>
  <c r="AF24" i="13"/>
  <c r="ABW24" i="13"/>
  <c r="ABK24" i="13"/>
  <c r="AAY24" i="13"/>
  <c r="AAM24" i="13"/>
  <c r="AAA24" i="13"/>
  <c r="ZO24" i="13"/>
  <c r="YQ24" i="13"/>
  <c r="YE24" i="13"/>
  <c r="WI24" i="13"/>
  <c r="VW24" i="13"/>
  <c r="VK24" i="13"/>
  <c r="UY24" i="13"/>
  <c r="UM24" i="13"/>
  <c r="UA24" i="13"/>
  <c r="TC24" i="13"/>
  <c r="SQ24" i="13"/>
  <c r="QU24" i="13"/>
  <c r="QI24" i="13"/>
  <c r="PW24" i="13"/>
  <c r="PK24" i="13"/>
  <c r="OY24" i="13"/>
  <c r="OM24" i="13"/>
  <c r="NO24" i="13"/>
  <c r="NC24" i="13"/>
  <c r="LG24" i="13"/>
  <c r="KU24" i="13"/>
  <c r="KI24" i="13"/>
  <c r="JW24" i="13"/>
  <c r="JK24" i="13"/>
  <c r="IY24" i="13"/>
  <c r="IA24" i="13"/>
  <c r="HO24" i="13"/>
  <c r="FS24" i="13"/>
  <c r="FG24" i="13"/>
  <c r="EU24" i="13"/>
  <c r="EI24" i="13"/>
  <c r="DW24" i="13"/>
  <c r="DK24" i="13"/>
  <c r="CM24" i="13"/>
  <c r="CA24" i="13"/>
  <c r="AE24" i="13"/>
  <c r="S24" i="13"/>
  <c r="ACT24" i="13"/>
  <c r="ACH24" i="13"/>
  <c r="ABV24" i="13"/>
  <c r="ABJ24" i="13"/>
  <c r="AAL24" i="13"/>
  <c r="ZZ24" i="13"/>
  <c r="YD24" i="13"/>
  <c r="XR24" i="13"/>
  <c r="XF24" i="13"/>
  <c r="WT24" i="13"/>
  <c r="WH24" i="13"/>
  <c r="VV24" i="13"/>
  <c r="UX24" i="13"/>
  <c r="UL24" i="13"/>
  <c r="SP24" i="13"/>
  <c r="SD24" i="13"/>
  <c r="RR24" i="13"/>
  <c r="RF24" i="13"/>
  <c r="QT24" i="13"/>
  <c r="QH24" i="13"/>
  <c r="PJ24" i="13"/>
  <c r="OX24" i="13"/>
  <c r="NB24" i="13"/>
  <c r="MP24" i="13"/>
  <c r="MD24" i="13"/>
  <c r="LR24" i="13"/>
  <c r="LF24" i="13"/>
  <c r="KT24" i="13"/>
  <c r="JV24" i="13"/>
  <c r="JJ24" i="13"/>
  <c r="HN24" i="13"/>
  <c r="HB24" i="13"/>
  <c r="GP24" i="13"/>
  <c r="GD24" i="13"/>
  <c r="FR24" i="13"/>
  <c r="FF24" i="13"/>
  <c r="EH24" i="13"/>
  <c r="DV24" i="13"/>
  <c r="BZ24" i="13"/>
  <c r="BN24" i="13"/>
  <c r="BB24" i="13"/>
  <c r="AP24" i="13"/>
  <c r="AD24" i="13"/>
  <c r="R24" i="13"/>
  <c r="ACG24" i="13"/>
  <c r="ABU24" i="13"/>
  <c r="ZY24" i="13"/>
  <c r="ZM24" i="13"/>
  <c r="ZA24" i="13"/>
  <c r="YO24" i="13"/>
  <c r="YC24" i="13"/>
  <c r="XQ24" i="13"/>
  <c r="WS24" i="13"/>
  <c r="WG24" i="13"/>
  <c r="UK24" i="13"/>
  <c r="TY24" i="13"/>
  <c r="TM24" i="13"/>
  <c r="TA24" i="13"/>
  <c r="SO24" i="13"/>
  <c r="SC24" i="13"/>
  <c r="RE24" i="13"/>
  <c r="QS24" i="13"/>
  <c r="OW24" i="13"/>
  <c r="OK24" i="13"/>
  <c r="NY24" i="13"/>
  <c r="NM24" i="13"/>
  <c r="NA24" i="13"/>
  <c r="MO24" i="13"/>
  <c r="LQ24" i="13"/>
  <c r="LE24" i="13"/>
  <c r="JI24" i="13"/>
  <c r="IW24" i="13"/>
  <c r="IK24" i="13"/>
  <c r="HY24" i="13"/>
  <c r="HM24" i="13"/>
  <c r="HA24" i="13"/>
  <c r="GC24" i="13"/>
  <c r="FQ24" i="13"/>
  <c r="DU24" i="13"/>
  <c r="DI24" i="13"/>
  <c r="CW24" i="13"/>
  <c r="CK24" i="13"/>
  <c r="BY24" i="13"/>
  <c r="BM24" i="13"/>
  <c r="AO24" i="13"/>
  <c r="AC24" i="13"/>
  <c r="ABT24" i="13"/>
  <c r="ABH24" i="13"/>
  <c r="AAV24" i="13"/>
  <c r="AAJ24" i="13"/>
  <c r="ZX24" i="13"/>
  <c r="ZL24" i="13"/>
  <c r="YN24" i="13"/>
  <c r="YB24" i="13"/>
  <c r="WF24" i="13"/>
  <c r="VT24" i="13"/>
  <c r="VH24" i="13"/>
  <c r="UV24" i="13"/>
  <c r="UJ24" i="13"/>
  <c r="TX24" i="13"/>
  <c r="SZ24" i="13"/>
  <c r="SN24" i="13"/>
  <c r="QR24" i="13"/>
  <c r="QF24" i="13"/>
  <c r="PT24" i="13"/>
  <c r="PH24" i="13"/>
  <c r="OV24" i="13"/>
  <c r="OJ24" i="13"/>
  <c r="NL24" i="13"/>
  <c r="MZ24" i="13"/>
  <c r="LD24" i="13"/>
  <c r="KR24" i="13"/>
  <c r="KF24" i="13"/>
  <c r="JT24" i="13"/>
  <c r="JH24" i="13"/>
  <c r="IV24" i="13"/>
  <c r="HX24" i="13"/>
  <c r="HL24" i="13"/>
  <c r="GB24" i="13"/>
  <c r="FP24" i="13"/>
  <c r="FD24" i="13"/>
  <c r="ER24" i="13"/>
  <c r="EF24" i="13"/>
  <c r="DT24" i="13"/>
  <c r="DH24" i="13"/>
  <c r="CJ24" i="13"/>
  <c r="BX24" i="13"/>
  <c r="AN24" i="13"/>
  <c r="AB24" i="13"/>
  <c r="P24" i="13"/>
  <c r="ACQ24" i="13"/>
  <c r="ACE24" i="13"/>
  <c r="ABS24" i="13"/>
  <c r="ABG24" i="13"/>
  <c r="AAI24" i="13"/>
  <c r="ZW24" i="13"/>
  <c r="ZK24" i="13"/>
  <c r="YY24" i="13"/>
  <c r="YM24" i="13"/>
  <c r="YA24" i="13"/>
  <c r="XO24" i="13"/>
  <c r="XC24" i="13"/>
  <c r="WQ24" i="13"/>
  <c r="WE24" i="13"/>
  <c r="VS24" i="13"/>
  <c r="UU24" i="13"/>
  <c r="UI24" i="13"/>
  <c r="TW24" i="13"/>
  <c r="TK24" i="13"/>
  <c r="SY24" i="13"/>
  <c r="SM24" i="13"/>
  <c r="SA24" i="13"/>
  <c r="RO24" i="13"/>
  <c r="RC24" i="13"/>
  <c r="QQ24" i="13"/>
  <c r="QE24" i="13"/>
  <c r="PG24" i="13"/>
  <c r="OU24" i="13"/>
  <c r="OI24" i="13"/>
  <c r="NW24" i="13"/>
  <c r="NK24" i="13"/>
  <c r="MY24" i="13"/>
  <c r="MM24" i="13"/>
  <c r="MA24" i="13"/>
  <c r="LO24" i="13"/>
  <c r="LC24" i="13"/>
  <c r="KQ24" i="13"/>
  <c r="JS24" i="13"/>
  <c r="JG24" i="13"/>
  <c r="IU24" i="13"/>
  <c r="II24" i="13"/>
  <c r="HW24" i="13"/>
  <c r="HK24" i="13"/>
  <c r="GY24" i="13"/>
  <c r="GM24" i="13"/>
  <c r="GA24" i="13"/>
  <c r="FO24" i="13"/>
  <c r="FC24" i="13"/>
  <c r="EE24" i="13"/>
  <c r="DS24" i="13"/>
  <c r="DG24" i="13"/>
  <c r="CU24" i="13"/>
  <c r="CI24" i="13"/>
  <c r="BW24" i="13"/>
  <c r="BK24" i="13"/>
  <c r="AY24" i="13"/>
  <c r="AM24" i="13"/>
  <c r="AA24" i="13"/>
  <c r="O24" i="13"/>
  <c r="I22" i="13"/>
  <c r="G26" i="13" s="1"/>
  <c r="A25" i="20"/>
  <c r="Z24" i="20"/>
  <c r="A600" i="20"/>
  <c r="Z599" i="20"/>
  <c r="A2896" i="20"/>
  <c r="Z2895" i="20"/>
  <c r="A2609" i="20"/>
  <c r="Z2608" i="20"/>
  <c r="A1461" i="20"/>
  <c r="Z1460" i="20"/>
  <c r="A1748" i="20"/>
  <c r="Z1747" i="20"/>
  <c r="A5192" i="20"/>
  <c r="Z5191" i="20"/>
  <c r="A3757" i="20"/>
  <c r="Z3756" i="20"/>
  <c r="A4044" i="20"/>
  <c r="Z4043" i="20"/>
  <c r="A4905" i="20"/>
  <c r="Z4904" i="20"/>
  <c r="A313" i="20"/>
  <c r="Z312" i="20"/>
  <c r="A1174" i="20"/>
  <c r="Z1173" i="20"/>
  <c r="A3183" i="20"/>
  <c r="Z3182" i="20"/>
  <c r="Z5478" i="20"/>
  <c r="A5479" i="20"/>
  <c r="A3470" i="20"/>
  <c r="Z3469" i="20"/>
  <c r="A887" i="20"/>
  <c r="Z886" i="20"/>
  <c r="A2322" i="20"/>
  <c r="Z2321" i="20"/>
  <c r="A4331" i="20"/>
  <c r="Z4330" i="20"/>
  <c r="A4618" i="20"/>
  <c r="Z4617" i="20"/>
  <c r="A2035" i="20"/>
  <c r="Z2034" i="20"/>
  <c r="C5478" i="20"/>
  <c r="B5766" i="20"/>
  <c r="A5766" i="20" s="1"/>
  <c r="G106" i="13"/>
  <c r="HI24" i="13" l="1"/>
  <c r="PE24" i="13"/>
  <c r="XY24" i="13"/>
  <c r="IS24" i="13"/>
  <c r="QC24" i="13"/>
  <c r="ZI24" i="13"/>
  <c r="JE24" i="13"/>
  <c r="QO24" i="13"/>
  <c r="ZU24" i="13"/>
  <c r="JQ24" i="13"/>
  <c r="SK24" i="13"/>
  <c r="AAG24" i="13"/>
  <c r="MX24" i="13"/>
  <c r="NJ24" i="13"/>
  <c r="RZ24" i="13"/>
  <c r="YL24" i="13"/>
  <c r="ABQ24" i="13"/>
  <c r="BJ24" i="13"/>
  <c r="SL24" i="13"/>
  <c r="SX24" i="13"/>
  <c r="XN24" i="13"/>
  <c r="DK22" i="13"/>
  <c r="XZ24" i="13"/>
  <c r="IR22" i="13"/>
  <c r="AAG22" i="13"/>
  <c r="HJ24" i="13"/>
  <c r="HV24" i="13"/>
  <c r="HT22" i="13"/>
  <c r="YZ22" i="13"/>
  <c r="OR22" i="13"/>
  <c r="IW22" i="13"/>
  <c r="GW22" i="13"/>
  <c r="KH22" i="13"/>
  <c r="VZ22" i="13"/>
  <c r="P22" i="13"/>
  <c r="SR22" i="13"/>
  <c r="PV22" i="13"/>
  <c r="EC22" i="13"/>
  <c r="TC22" i="13"/>
  <c r="XO22" i="13"/>
  <c r="LL22" i="13"/>
  <c r="YQ22" i="13"/>
  <c r="FX22" i="13"/>
  <c r="EX22" i="13"/>
  <c r="JC22" i="13"/>
  <c r="KV22" i="13"/>
  <c r="WX22" i="13"/>
  <c r="OQ22" i="13"/>
  <c r="SA22" i="13"/>
  <c r="BK22" i="13"/>
  <c r="AV22" i="13"/>
  <c r="US22" i="13"/>
  <c r="HQ22" i="13"/>
  <c r="BW22" i="13"/>
  <c r="ZR22" i="13"/>
  <c r="JD22" i="13"/>
  <c r="OZ22" i="13"/>
  <c r="ID22" i="13"/>
  <c r="GJ22" i="13"/>
  <c r="BT22" i="13"/>
  <c r="SY22" i="13"/>
  <c r="ZX22" i="13"/>
  <c r="LF22" i="13"/>
  <c r="UA22" i="13"/>
  <c r="KA22" i="13"/>
  <c r="VQ22" i="13"/>
  <c r="MR22" i="13"/>
  <c r="DY22" i="13"/>
  <c r="AB22" i="13"/>
  <c r="QN22" i="13"/>
  <c r="ABX22" i="13"/>
  <c r="UR22" i="13"/>
  <c r="AAP22" i="13"/>
  <c r="MH22" i="13"/>
  <c r="YM22" i="13"/>
  <c r="JU22" i="13"/>
  <c r="QT22" i="13"/>
  <c r="ZO22" i="13"/>
  <c r="PO22" i="13"/>
  <c r="ABE22" i="13"/>
  <c r="N22" i="13"/>
  <c r="ON22" i="13"/>
  <c r="EN22" i="13"/>
  <c r="AN22" i="13"/>
  <c r="SJ22" i="13"/>
  <c r="BN22" i="13"/>
  <c r="T22" i="13"/>
  <c r="DR22" i="13"/>
  <c r="M22" i="13"/>
  <c r="CV22" i="13"/>
  <c r="OK22" i="13"/>
  <c r="VJ22" i="13"/>
  <c r="KK22" i="13"/>
  <c r="UE22" i="13"/>
  <c r="GX22" i="13"/>
  <c r="CT24" i="13"/>
  <c r="IH24" i="13"/>
  <c r="NV24" i="13"/>
  <c r="TJ24" i="13"/>
  <c r="YX24" i="13"/>
  <c r="AL22" i="13"/>
  <c r="QJ22" i="13"/>
  <c r="FY22" i="13"/>
  <c r="AZ22" i="13"/>
  <c r="WB22" i="13"/>
  <c r="CL22" i="13"/>
  <c r="AR22" i="13"/>
  <c r="EY22" i="13"/>
  <c r="AK22" i="13"/>
  <c r="DT22" i="13"/>
  <c r="PI22" i="13"/>
  <c r="WH22" i="13"/>
  <c r="LI22" i="13"/>
  <c r="VC22" i="13"/>
  <c r="HV22" i="13"/>
  <c r="DF24" i="13"/>
  <c r="IT24" i="13"/>
  <c r="OH24" i="13"/>
  <c r="TV24" i="13"/>
  <c r="ZJ24" i="13"/>
  <c r="BJ22" i="13"/>
  <c r="VX22" i="13"/>
  <c r="HR22" i="13"/>
  <c r="CJ22" i="13"/>
  <c r="ZT22" i="13"/>
  <c r="FK22" i="13"/>
  <c r="DB22" i="13"/>
  <c r="TH22" i="13"/>
  <c r="FV22" i="13"/>
  <c r="IJ22" i="13"/>
  <c r="TY22" i="13"/>
  <c r="AAX22" i="13"/>
  <c r="PY22" i="13"/>
  <c r="ZS22" i="13"/>
  <c r="ML22" i="13"/>
  <c r="DR24" i="13"/>
  <c r="JF24" i="13"/>
  <c r="OT24" i="13"/>
  <c r="UH24" i="13"/>
  <c r="ZV24" i="13"/>
  <c r="BV22" i="13"/>
  <c r="XT22" i="13"/>
  <c r="JB22" i="13"/>
  <c r="CW22" i="13"/>
  <c r="ABP22" i="13"/>
  <c r="LJ22" i="13"/>
  <c r="GH22" i="13"/>
  <c r="WZ22" i="13"/>
  <c r="HP22" i="13"/>
  <c r="JH22" i="13"/>
  <c r="UW22" i="13"/>
  <c r="ABV22" i="13"/>
  <c r="QW22" i="13"/>
  <c r="AAQ22" i="13"/>
  <c r="NJ22" i="13"/>
  <c r="LP24" i="13"/>
  <c r="RD24" i="13"/>
  <c r="WR24" i="13"/>
  <c r="ACF24" i="13"/>
  <c r="EG24" i="13"/>
  <c r="JU24" i="13"/>
  <c r="PI24" i="13"/>
  <c r="UW24" i="13"/>
  <c r="AAK24" i="13"/>
  <c r="CL24" i="13"/>
  <c r="HZ24" i="13"/>
  <c r="NN24" i="13"/>
  <c r="TB24" i="13"/>
  <c r="YP24" i="13"/>
  <c r="AQ24" i="13"/>
  <c r="GE24" i="13"/>
  <c r="LS24" i="13"/>
  <c r="RG24" i="13"/>
  <c r="WU24" i="13"/>
  <c r="ACI24" i="13"/>
  <c r="EJ24" i="13"/>
  <c r="JX24" i="13"/>
  <c r="PL24" i="13"/>
  <c r="UZ24" i="13"/>
  <c r="AAN24" i="13"/>
  <c r="CO24" i="13"/>
  <c r="IC24" i="13"/>
  <c r="NQ24" i="13"/>
  <c r="TE24" i="13"/>
  <c r="YS24" i="13"/>
  <c r="AT24" i="13"/>
  <c r="GH24" i="13"/>
  <c r="LV24" i="13"/>
  <c r="RJ24" i="13"/>
  <c r="WX24" i="13"/>
  <c r="ACL24" i="13"/>
  <c r="EA24" i="13"/>
  <c r="JO24" i="13"/>
  <c r="PC24" i="13"/>
  <c r="UQ24" i="13"/>
  <c r="AAE24" i="13"/>
  <c r="CF24" i="13"/>
  <c r="HT24" i="13"/>
  <c r="NH24" i="13"/>
  <c r="SV24" i="13"/>
  <c r="YJ24" i="13"/>
  <c r="AK24" i="13"/>
  <c r="FY24" i="13"/>
  <c r="LM24" i="13"/>
  <c r="RA24" i="13"/>
  <c r="WO24" i="13"/>
  <c r="ACC24" i="13"/>
  <c r="ED24" i="13"/>
  <c r="JR24" i="13"/>
  <c r="PF24" i="13"/>
  <c r="UT24" i="13"/>
  <c r="AAH24" i="13"/>
  <c r="CH22" i="13"/>
  <c r="ZP22" i="13"/>
  <c r="KX22" i="13"/>
  <c r="DL22" i="13"/>
  <c r="Q22" i="13"/>
  <c r="PB22" i="13"/>
  <c r="IF22" i="13"/>
  <c r="CE22" i="13"/>
  <c r="ZH22" i="13"/>
  <c r="NX22" i="13"/>
  <c r="ZM22" i="13"/>
  <c r="IA22" i="13"/>
  <c r="VM22" i="13"/>
  <c r="JQ22" i="13"/>
  <c r="RZ22" i="13"/>
  <c r="AZ24" i="13"/>
  <c r="GN24" i="13"/>
  <c r="MB24" i="13"/>
  <c r="RP24" i="13"/>
  <c r="XD24" i="13"/>
  <c r="ACR24" i="13"/>
  <c r="ES24" i="13"/>
  <c r="KG24" i="13"/>
  <c r="PU24" i="13"/>
  <c r="VI24" i="13"/>
  <c r="AAW24" i="13"/>
  <c r="CX24" i="13"/>
  <c r="IL24" i="13"/>
  <c r="NZ24" i="13"/>
  <c r="TN24" i="13"/>
  <c r="ZB24" i="13"/>
  <c r="BC24" i="13"/>
  <c r="GQ24" i="13"/>
  <c r="ME24" i="13"/>
  <c r="RS24" i="13"/>
  <c r="XG24" i="13"/>
  <c r="ACU24" i="13"/>
  <c r="EV24" i="13"/>
  <c r="KJ24" i="13"/>
  <c r="PX24" i="13"/>
  <c r="VL24" i="13"/>
  <c r="AAZ24" i="13"/>
  <c r="DA24" i="13"/>
  <c r="IO24" i="13"/>
  <c r="OC24" i="13"/>
  <c r="TQ24" i="13"/>
  <c r="ZE24" i="13"/>
  <c r="BF24" i="13"/>
  <c r="GT24" i="13"/>
  <c r="MH24" i="13"/>
  <c r="RV24" i="13"/>
  <c r="XJ24" i="13"/>
  <c r="ACX24" i="13"/>
  <c r="EM24" i="13"/>
  <c r="KA24" i="13"/>
  <c r="PO24" i="13"/>
  <c r="VC24" i="13"/>
  <c r="AAQ24" i="13"/>
  <c r="CR24" i="13"/>
  <c r="IF24" i="13"/>
  <c r="NT24" i="13"/>
  <c r="TH24" i="13"/>
  <c r="YV24" i="13"/>
  <c r="AW24" i="13"/>
  <c r="GK24" i="13"/>
  <c r="LY24" i="13"/>
  <c r="RM24" i="13"/>
  <c r="XA24" i="13"/>
  <c r="ACO24" i="13"/>
  <c r="EP24" i="13"/>
  <c r="KD24" i="13"/>
  <c r="PR24" i="13"/>
  <c r="VF24" i="13"/>
  <c r="AAT24" i="13"/>
  <c r="ACL106" i="13"/>
  <c r="UZ106" i="13"/>
  <c r="CT22" i="13"/>
  <c r="O22" i="13"/>
  <c r="MT22" i="13"/>
  <c r="EO22" i="13"/>
  <c r="AC22" i="13"/>
  <c r="YH22" i="13"/>
  <c r="RH22" i="13"/>
  <c r="DE22" i="13"/>
  <c r="HW22" i="13"/>
  <c r="OV22" i="13"/>
  <c r="AAK22" i="13"/>
  <c r="IY22" i="13"/>
  <c r="WK22" i="13"/>
  <c r="KO22" i="13"/>
  <c r="SX22" i="13"/>
  <c r="BL24" i="13"/>
  <c r="GZ24" i="13"/>
  <c r="MN24" i="13"/>
  <c r="SB24" i="13"/>
  <c r="XP24" i="13"/>
  <c r="Q24" i="13"/>
  <c r="FE24" i="13"/>
  <c r="KS24" i="13"/>
  <c r="QG24" i="13"/>
  <c r="VU24" i="13"/>
  <c r="ABI24" i="13"/>
  <c r="DJ24" i="13"/>
  <c r="IX24" i="13"/>
  <c r="OL24" i="13"/>
  <c r="TZ24" i="13"/>
  <c r="ZN24" i="13"/>
  <c r="BO24" i="13"/>
  <c r="HC24" i="13"/>
  <c r="MQ24" i="13"/>
  <c r="SE24" i="13"/>
  <c r="XS24" i="13"/>
  <c r="T24" i="13"/>
  <c r="FH24" i="13"/>
  <c r="KV24" i="13"/>
  <c r="QJ24" i="13"/>
  <c r="VX24" i="13"/>
  <c r="ABL24" i="13"/>
  <c r="DM24" i="13"/>
  <c r="JA24" i="13"/>
  <c r="OO24" i="13"/>
  <c r="UC24" i="13"/>
  <c r="ZQ24" i="13"/>
  <c r="BR24" i="13"/>
  <c r="HF24" i="13"/>
  <c r="MT24" i="13"/>
  <c r="SH24" i="13"/>
  <c r="XV24" i="13"/>
  <c r="K24" i="13"/>
  <c r="EY24" i="13"/>
  <c r="KM24" i="13"/>
  <c r="QA24" i="13"/>
  <c r="VO24" i="13"/>
  <c r="ABC24" i="13"/>
  <c r="DD24" i="13"/>
  <c r="IR24" i="13"/>
  <c r="OF24" i="13"/>
  <c r="TT24" i="13"/>
  <c r="ZH24" i="13"/>
  <c r="BI24" i="13"/>
  <c r="GW24" i="13"/>
  <c r="MK24" i="13"/>
  <c r="RY24" i="13"/>
  <c r="XM24" i="13"/>
  <c r="N24" i="13"/>
  <c r="FB24" i="13"/>
  <c r="KP24" i="13"/>
  <c r="QD24" i="13"/>
  <c r="VR24" i="13"/>
  <c r="ABF24" i="13"/>
  <c r="EM22" i="13"/>
  <c r="AM22" i="13"/>
  <c r="SH22" i="13"/>
  <c r="GA22" i="13"/>
  <c r="CK22" i="13"/>
  <c r="AQ22" i="13"/>
  <c r="AAN22" i="13"/>
  <c r="OB22" i="13"/>
  <c r="MM22" i="13"/>
  <c r="TL22" i="13"/>
  <c r="ET22" i="13"/>
  <c r="NO22" i="13"/>
  <c r="ABA22" i="13"/>
  <c r="PE22" i="13"/>
  <c r="XN22" i="13"/>
  <c r="Z24" i="13"/>
  <c r="FN24" i="13"/>
  <c r="LB24" i="13"/>
  <c r="QP24" i="13"/>
  <c r="WD24" i="13"/>
  <c r="ABR24" i="13"/>
  <c r="FE22" i="13"/>
  <c r="AY22" i="13"/>
  <c r="UD22" i="13"/>
  <c r="GV22" i="13"/>
  <c r="DM22" i="13"/>
  <c r="BO22" i="13"/>
  <c r="U22" i="13"/>
  <c r="RT22" i="13"/>
  <c r="NK22" i="13"/>
  <c r="UJ22" i="13"/>
  <c r="FR22" i="13"/>
  <c r="OM22" i="13"/>
  <c r="ABY22" i="13"/>
  <c r="QC22" i="13"/>
  <c r="YL22" i="13"/>
  <c r="AL24" i="13"/>
  <c r="FZ24" i="13"/>
  <c r="LN24" i="13"/>
  <c r="RB24" i="13"/>
  <c r="WP24" i="13"/>
  <c r="ACD24" i="13"/>
  <c r="EQ24" i="13"/>
  <c r="KE24" i="13"/>
  <c r="PS24" i="13"/>
  <c r="VG24" i="13"/>
  <c r="AAU24" i="13"/>
  <c r="CV24" i="13"/>
  <c r="IJ24" i="13"/>
  <c r="NX24" i="13"/>
  <c r="TL24" i="13"/>
  <c r="YZ24" i="13"/>
  <c r="BA24" i="13"/>
  <c r="GO24" i="13"/>
  <c r="MC24" i="13"/>
  <c r="RQ24" i="13"/>
  <c r="XE24" i="13"/>
  <c r="ACS24" i="13"/>
  <c r="ET24" i="13"/>
  <c r="KH24" i="13"/>
  <c r="PV24" i="13"/>
  <c r="VJ24" i="13"/>
  <c r="AAX24" i="13"/>
  <c r="CY24" i="13"/>
  <c r="IM24" i="13"/>
  <c r="OA24" i="13"/>
  <c r="TO24" i="13"/>
  <c r="ZC24" i="13"/>
  <c r="BD24" i="13"/>
  <c r="GR24" i="13"/>
  <c r="MF24" i="13"/>
  <c r="RT24" i="13"/>
  <c r="XH24" i="13"/>
  <c r="ACV24" i="13"/>
  <c r="EW24" i="13"/>
  <c r="KK24" i="13"/>
  <c r="PY24" i="13"/>
  <c r="VM24" i="13"/>
  <c r="ABA24" i="13"/>
  <c r="DB24" i="13"/>
  <c r="IP24" i="13"/>
  <c r="OD24" i="13"/>
  <c r="TR24" i="13"/>
  <c r="ZF24" i="13"/>
  <c r="AU24" i="13"/>
  <c r="GI24" i="13"/>
  <c r="LW24" i="13"/>
  <c r="RK24" i="13"/>
  <c r="WY24" i="13"/>
  <c r="ACM24" i="13"/>
  <c r="EN24" i="13"/>
  <c r="KB24" i="13"/>
  <c r="PP24" i="13"/>
  <c r="VD24" i="13"/>
  <c r="AAR24" i="13"/>
  <c r="CS24" i="13"/>
  <c r="IG24" i="13"/>
  <c r="NU24" i="13"/>
  <c r="TI24" i="13"/>
  <c r="YW24" i="13"/>
  <c r="AX24" i="13"/>
  <c r="GL24" i="13"/>
  <c r="LZ24" i="13"/>
  <c r="RN24" i="13"/>
  <c r="XB24" i="13"/>
  <c r="AX22" i="13"/>
  <c r="JA22" i="13"/>
  <c r="AA22" i="13"/>
  <c r="GT22" i="13"/>
  <c r="ABN22" i="13"/>
  <c r="FI22" i="13"/>
  <c r="XX22" i="13"/>
  <c r="EA22" i="13"/>
  <c r="UN22" i="13"/>
  <c r="CZ22" i="13"/>
  <c r="QX22" i="13"/>
  <c r="CA22" i="13"/>
  <c r="NH22" i="13"/>
  <c r="BD22" i="13"/>
  <c r="JX22" i="13"/>
  <c r="AG22" i="13"/>
  <c r="HE22" i="13"/>
  <c r="ACL22" i="13"/>
  <c r="FQ22" i="13"/>
  <c r="YV22" i="13"/>
  <c r="DS22" i="13"/>
  <c r="TP22" i="13"/>
  <c r="CF22" i="13"/>
  <c r="OD22" i="13"/>
  <c r="AW22" i="13"/>
  <c r="IZ22" i="13"/>
  <c r="II22" i="13"/>
  <c r="NW22" i="13"/>
  <c r="TK22" i="13"/>
  <c r="YY22" i="13"/>
  <c r="EF22" i="13"/>
  <c r="JT22" i="13"/>
  <c r="PH22" i="13"/>
  <c r="UV22" i="13"/>
  <c r="AAJ22" i="13"/>
  <c r="KG22" i="13"/>
  <c r="PU22" i="13"/>
  <c r="VI22" i="13"/>
  <c r="AAW22" i="13"/>
  <c r="GD22" i="13"/>
  <c r="LR22" i="13"/>
  <c r="RF22" i="13"/>
  <c r="WT22" i="13"/>
  <c r="ACH22" i="13"/>
  <c r="JK22" i="13"/>
  <c r="OY22" i="13"/>
  <c r="UM22" i="13"/>
  <c r="AAA22" i="13"/>
  <c r="LU22" i="13"/>
  <c r="RI22" i="13"/>
  <c r="WW22" i="13"/>
  <c r="ACK22" i="13"/>
  <c r="KM22" i="13"/>
  <c r="QA22" i="13"/>
  <c r="VO22" i="13"/>
  <c r="ABC22" i="13"/>
  <c r="LA22" i="13"/>
  <c r="QO22" i="13"/>
  <c r="WC22" i="13"/>
  <c r="ABQ22" i="13"/>
  <c r="IH22" i="13"/>
  <c r="NV22" i="13"/>
  <c r="TJ22" i="13"/>
  <c r="YX22" i="13"/>
  <c r="EQ22" i="13"/>
  <c r="WJ22" i="13"/>
  <c r="DN22" i="13"/>
  <c r="ST22" i="13"/>
  <c r="CM22" i="13"/>
  <c r="PD22" i="13"/>
  <c r="BP22" i="13"/>
  <c r="LT22" i="13"/>
  <c r="AS22" i="13"/>
  <c r="IN22" i="13"/>
  <c r="V22" i="13"/>
  <c r="GK22" i="13"/>
  <c r="AAR22" i="13"/>
  <c r="EJ22" i="13"/>
  <c r="VL22" i="13"/>
  <c r="CR22" i="13"/>
  <c r="PZ22" i="13"/>
  <c r="BI22" i="13"/>
  <c r="KN22" i="13"/>
  <c r="IU22" i="13"/>
  <c r="OI22" i="13"/>
  <c r="TW22" i="13"/>
  <c r="ZK22" i="13"/>
  <c r="ER22" i="13"/>
  <c r="KF22" i="13"/>
  <c r="PT22" i="13"/>
  <c r="VH22" i="13"/>
  <c r="AAV22" i="13"/>
  <c r="KS22" i="13"/>
  <c r="QG22" i="13"/>
  <c r="VU22" i="13"/>
  <c r="ABI22" i="13"/>
  <c r="GP22" i="13"/>
  <c r="MD22" i="13"/>
  <c r="RR22" i="13"/>
  <c r="XF22" i="13"/>
  <c r="ACT22" i="13"/>
  <c r="JW22" i="13"/>
  <c r="PK22" i="13"/>
  <c r="UY22" i="13"/>
  <c r="AAM22" i="13"/>
  <c r="MG22" i="13"/>
  <c r="RU22" i="13"/>
  <c r="XI22" i="13"/>
  <c r="ACW22" i="13"/>
  <c r="KY22" i="13"/>
  <c r="QM22" i="13"/>
  <c r="WA22" i="13"/>
  <c r="ABO22" i="13"/>
  <c r="LM22" i="13"/>
  <c r="RA22" i="13"/>
  <c r="WO22" i="13"/>
  <c r="ACC22" i="13"/>
  <c r="IT22" i="13"/>
  <c r="OH22" i="13"/>
  <c r="TV22" i="13"/>
  <c r="ZJ22" i="13"/>
  <c r="FJ22" i="13"/>
  <c r="YF22" i="13"/>
  <c r="EB22" i="13"/>
  <c r="UP22" i="13"/>
  <c r="DA22" i="13"/>
  <c r="QZ22" i="13"/>
  <c r="CB22" i="13"/>
  <c r="NP22" i="13"/>
  <c r="BE22" i="13"/>
  <c r="JZ22" i="13"/>
  <c r="AH22" i="13"/>
  <c r="HF22" i="13"/>
  <c r="ACN22" i="13"/>
  <c r="EZ22" i="13"/>
  <c r="XH22" i="13"/>
  <c r="DF22" i="13"/>
  <c r="RV22" i="13"/>
  <c r="BU22" i="13"/>
  <c r="MJ22" i="13"/>
  <c r="JG22" i="13"/>
  <c r="OU22" i="13"/>
  <c r="UI22" i="13"/>
  <c r="ZW22" i="13"/>
  <c r="FD22" i="13"/>
  <c r="KR22" i="13"/>
  <c r="QF22" i="13"/>
  <c r="VT22" i="13"/>
  <c r="ABH22" i="13"/>
  <c r="LE22" i="13"/>
  <c r="QS22" i="13"/>
  <c r="WG22" i="13"/>
  <c r="ABU22" i="13"/>
  <c r="HB22" i="13"/>
  <c r="MP22" i="13"/>
  <c r="SD22" i="13"/>
  <c r="XR22" i="13"/>
  <c r="EU22" i="13"/>
  <c r="KI22" i="13"/>
  <c r="PW22" i="13"/>
  <c r="VK22" i="13"/>
  <c r="AAY22" i="13"/>
  <c r="MS22" i="13"/>
  <c r="SG22" i="13"/>
  <c r="XU22" i="13"/>
  <c r="FW22" i="13"/>
  <c r="LK22" i="13"/>
  <c r="QY22" i="13"/>
  <c r="WM22" i="13"/>
  <c r="ACA22" i="13"/>
  <c r="LY22" i="13"/>
  <c r="RM22" i="13"/>
  <c r="XA22" i="13"/>
  <c r="ACO22" i="13"/>
  <c r="JF22" i="13"/>
  <c r="OT22" i="13"/>
  <c r="UH22" i="13"/>
  <c r="ZV22" i="13"/>
  <c r="GC22" i="13"/>
  <c r="AAB22" i="13"/>
  <c r="ES22" i="13"/>
  <c r="WL22" i="13"/>
  <c r="DO22" i="13"/>
  <c r="SV22" i="13"/>
  <c r="CN22" i="13"/>
  <c r="PL22" i="13"/>
  <c r="BQ22" i="13"/>
  <c r="LV22" i="13"/>
  <c r="AT22" i="13"/>
  <c r="IO22" i="13"/>
  <c r="K22" i="13"/>
  <c r="FT22" i="13"/>
  <c r="ZD22" i="13"/>
  <c r="DU22" i="13"/>
  <c r="TR22" i="13"/>
  <c r="CG22" i="13"/>
  <c r="OF22" i="13"/>
  <c r="JS22" i="13"/>
  <c r="PG22" i="13"/>
  <c r="UU22" i="13"/>
  <c r="AAI22" i="13"/>
  <c r="FP22" i="13"/>
  <c r="LD22" i="13"/>
  <c r="QR22" i="13"/>
  <c r="WF22" i="13"/>
  <c r="ABT22" i="13"/>
  <c r="LQ22" i="13"/>
  <c r="RE22" i="13"/>
  <c r="WS22" i="13"/>
  <c r="ACG22" i="13"/>
  <c r="HN22" i="13"/>
  <c r="NB22" i="13"/>
  <c r="SP22" i="13"/>
  <c r="YD22" i="13"/>
  <c r="FG22" i="13"/>
  <c r="KU22" i="13"/>
  <c r="QI22" i="13"/>
  <c r="VW22" i="13"/>
  <c r="ABK22" i="13"/>
  <c r="NE22" i="13"/>
  <c r="SS22" i="13"/>
  <c r="YG22" i="13"/>
  <c r="GI22" i="13"/>
  <c r="LW22" i="13"/>
  <c r="RK22" i="13"/>
  <c r="WY22" i="13"/>
  <c r="ACM22" i="13"/>
  <c r="MK22" i="13"/>
  <c r="RY22" i="13"/>
  <c r="XM22" i="13"/>
  <c r="ED22" i="13"/>
  <c r="JR22" i="13"/>
  <c r="PF22" i="13"/>
  <c r="UT22" i="13"/>
  <c r="AAH22" i="13"/>
  <c r="CC22" i="13"/>
  <c r="NR22" i="13"/>
  <c r="BF22" i="13"/>
  <c r="KB22" i="13"/>
  <c r="W22" i="13"/>
  <c r="GM22" i="13"/>
  <c r="AAZ22" i="13"/>
  <c r="EK22" i="13"/>
  <c r="VN22" i="13"/>
  <c r="CS22" i="13"/>
  <c r="QB22" i="13"/>
  <c r="KE22" i="13"/>
  <c r="PS22" i="13"/>
  <c r="VG22" i="13"/>
  <c r="AAU22" i="13"/>
  <c r="GB22" i="13"/>
  <c r="LP22" i="13"/>
  <c r="RD22" i="13"/>
  <c r="WR22" i="13"/>
  <c r="ACF22" i="13"/>
  <c r="MC22" i="13"/>
  <c r="RQ22" i="13"/>
  <c r="XE22" i="13"/>
  <c r="ACS22" i="13"/>
  <c r="HZ22" i="13"/>
  <c r="NN22" i="13"/>
  <c r="TB22" i="13"/>
  <c r="YP22" i="13"/>
  <c r="FS22" i="13"/>
  <c r="LG22" i="13"/>
  <c r="QU22" i="13"/>
  <c r="WI22" i="13"/>
  <c r="ABW22" i="13"/>
  <c r="NQ22" i="13"/>
  <c r="TE22" i="13"/>
  <c r="YS22" i="13"/>
  <c r="GU22" i="13"/>
  <c r="MI22" i="13"/>
  <c r="RW22" i="13"/>
  <c r="XK22" i="13"/>
  <c r="HI22" i="13"/>
  <c r="MW22" i="13"/>
  <c r="SK22" i="13"/>
  <c r="XY22" i="13"/>
  <c r="EP22" i="13"/>
  <c r="KD22" i="13"/>
  <c r="PR22" i="13"/>
  <c r="VF22" i="13"/>
  <c r="AAT22" i="13"/>
  <c r="DI22" i="13"/>
  <c r="SF22" i="13"/>
  <c r="CI22" i="13"/>
  <c r="OP22" i="13"/>
  <c r="BL22" i="13"/>
  <c r="KZ22" i="13"/>
  <c r="AO22" i="13"/>
  <c r="IB22" i="13"/>
  <c r="R22" i="13"/>
  <c r="GF22" i="13"/>
  <c r="AAD22" i="13"/>
  <c r="EV22" i="13"/>
  <c r="WN22" i="13"/>
  <c r="DP22" i="13"/>
  <c r="TD22" i="13"/>
  <c r="CO22" i="13"/>
  <c r="PN22" i="13"/>
  <c r="BR22" i="13"/>
  <c r="LX22" i="13"/>
  <c r="AI22" i="13"/>
  <c r="HH22" i="13"/>
  <c r="ACV22" i="13"/>
  <c r="FA22" i="13"/>
  <c r="XJ22" i="13"/>
  <c r="DG22" i="13"/>
  <c r="RX22" i="13"/>
  <c r="KQ22" i="13"/>
  <c r="QE22" i="13"/>
  <c r="VS22" i="13"/>
  <c r="ABG22" i="13"/>
  <c r="GN22" i="13"/>
  <c r="MB22" i="13"/>
  <c r="RP22" i="13"/>
  <c r="XD22" i="13"/>
  <c r="ACR22" i="13"/>
  <c r="MO22" i="13"/>
  <c r="SC22" i="13"/>
  <c r="XQ22" i="13"/>
  <c r="CX22" i="13"/>
  <c r="IL22" i="13"/>
  <c r="NZ22" i="13"/>
  <c r="TN22" i="13"/>
  <c r="ZB22" i="13"/>
  <c r="GE22" i="13"/>
  <c r="LS22" i="13"/>
  <c r="RG22" i="13"/>
  <c r="WU22" i="13"/>
  <c r="ACI22" i="13"/>
  <c r="OC22" i="13"/>
  <c r="TQ22" i="13"/>
  <c r="ZE22" i="13"/>
  <c r="HG22" i="13"/>
  <c r="MU22" i="13"/>
  <c r="SI22" i="13"/>
  <c r="XW22" i="13"/>
  <c r="HU22" i="13"/>
  <c r="NI22" i="13"/>
  <c r="SW22" i="13"/>
  <c r="YK22" i="13"/>
  <c r="FB22" i="13"/>
  <c r="KP22" i="13"/>
  <c r="QD22" i="13"/>
  <c r="VR22" i="13"/>
  <c r="ABF22" i="13"/>
  <c r="DX22" i="13"/>
  <c r="UB22" i="13"/>
  <c r="CU22" i="13"/>
  <c r="QL22" i="13"/>
  <c r="BX22" i="13"/>
  <c r="MV22" i="13"/>
  <c r="BA22" i="13"/>
  <c r="JL22" i="13"/>
  <c r="AD22" i="13"/>
  <c r="GY22" i="13"/>
  <c r="ABZ22" i="13"/>
  <c r="FL22" i="13"/>
  <c r="YJ22" i="13"/>
  <c r="EE22" i="13"/>
  <c r="UZ22" i="13"/>
  <c r="DC22" i="13"/>
  <c r="RJ22" i="13"/>
  <c r="CD22" i="13"/>
  <c r="NT22" i="13"/>
  <c r="AU22" i="13"/>
  <c r="IP22" i="13"/>
  <c r="L22" i="13"/>
  <c r="FU22" i="13"/>
  <c r="ZF22" i="13"/>
  <c r="DW22" i="13"/>
  <c r="TT22" i="13"/>
  <c r="LC22" i="13"/>
  <c r="QQ22" i="13"/>
  <c r="WE22" i="13"/>
  <c r="ABS22" i="13"/>
  <c r="GZ22" i="13"/>
  <c r="MN22" i="13"/>
  <c r="SB22" i="13"/>
  <c r="XP22" i="13"/>
  <c r="HM22" i="13"/>
  <c r="NA22" i="13"/>
  <c r="SO22" i="13"/>
  <c r="YC22" i="13"/>
  <c r="DJ22" i="13"/>
  <c r="IX22" i="13"/>
  <c r="OL22" i="13"/>
  <c r="TZ22" i="13"/>
  <c r="ZN22" i="13"/>
  <c r="GQ22" i="13"/>
  <c r="ME22" i="13"/>
  <c r="RS22" i="13"/>
  <c r="XG22" i="13"/>
  <c r="ACU22" i="13"/>
  <c r="OO22" i="13"/>
  <c r="UC22" i="13"/>
  <c r="ZQ22" i="13"/>
  <c r="HS22" i="13"/>
  <c r="NG22" i="13"/>
  <c r="SU22" i="13"/>
  <c r="YI22" i="13"/>
  <c r="IG22" i="13"/>
  <c r="NU22" i="13"/>
  <c r="TI22" i="13"/>
  <c r="YW22" i="13"/>
  <c r="FN22" i="13"/>
  <c r="LB22" i="13"/>
  <c r="QP22" i="13"/>
  <c r="WD22" i="13"/>
  <c r="ABR22" i="13"/>
  <c r="BM22" i="13"/>
  <c r="LH22" i="13"/>
  <c r="AP22" i="13"/>
  <c r="IC22" i="13"/>
  <c r="S22" i="13"/>
  <c r="GG22" i="13"/>
  <c r="AAF22" i="13"/>
  <c r="EW22" i="13"/>
  <c r="WV22" i="13"/>
  <c r="DQ22" i="13"/>
  <c r="TF22" i="13"/>
  <c r="CP22" i="13"/>
  <c r="PP22" i="13"/>
  <c r="BG22" i="13"/>
  <c r="KJ22" i="13"/>
  <c r="X22" i="13"/>
  <c r="GO22" i="13"/>
  <c r="ABB22" i="13"/>
  <c r="EL22" i="13"/>
  <c r="VP22" i="13"/>
  <c r="LO22" i="13"/>
  <c r="RC22" i="13"/>
  <c r="WQ22" i="13"/>
  <c r="ACE22" i="13"/>
  <c r="HL22" i="13"/>
  <c r="MZ22" i="13"/>
  <c r="SN22" i="13"/>
  <c r="YB22" i="13"/>
  <c r="HY22" i="13"/>
  <c r="NM22" i="13"/>
  <c r="TA22" i="13"/>
  <c r="YO22" i="13"/>
  <c r="DV22" i="13"/>
  <c r="JJ22" i="13"/>
  <c r="OX22" i="13"/>
  <c r="UL22" i="13"/>
  <c r="ZZ22" i="13"/>
  <c r="HC22" i="13"/>
  <c r="MQ22" i="13"/>
  <c r="SE22" i="13"/>
  <c r="XS22" i="13"/>
  <c r="JM22" i="13"/>
  <c r="PA22" i="13"/>
  <c r="UO22" i="13"/>
  <c r="AAC22" i="13"/>
  <c r="IE22" i="13"/>
  <c r="NS22" i="13"/>
  <c r="TG22" i="13"/>
  <c r="YU22" i="13"/>
  <c r="IS22" i="13"/>
  <c r="OG22" i="13"/>
  <c r="TU22" i="13"/>
  <c r="ZI22" i="13"/>
  <c r="FZ22" i="13"/>
  <c r="LN22" i="13"/>
  <c r="RB22" i="13"/>
  <c r="WP22" i="13"/>
  <c r="ACD22" i="13"/>
  <c r="BY22" i="13"/>
  <c r="ND22" i="13"/>
  <c r="BB22" i="13"/>
  <c r="JN22" i="13"/>
  <c r="AE22" i="13"/>
  <c r="HA22" i="13"/>
  <c r="ACB22" i="13"/>
  <c r="FM22" i="13"/>
  <c r="YR22" i="13"/>
  <c r="EG22" i="13"/>
  <c r="VB22" i="13"/>
  <c r="DD22" i="13"/>
  <c r="RL22" i="13"/>
  <c r="BS22" i="13"/>
  <c r="MF22" i="13"/>
  <c r="AJ22" i="13"/>
  <c r="HK22" i="13"/>
  <c r="ACX22" i="13"/>
  <c r="FC22" i="13"/>
  <c r="XL22" i="13"/>
  <c r="MA22" i="13"/>
  <c r="RO22" i="13"/>
  <c r="XC22" i="13"/>
  <c r="ACQ22" i="13"/>
  <c r="HX22" i="13"/>
  <c r="NL22" i="13"/>
  <c r="SZ22" i="13"/>
  <c r="YN22" i="13"/>
  <c r="IK22" i="13"/>
  <c r="NY22" i="13"/>
  <c r="TM22" i="13"/>
  <c r="ZA22" i="13"/>
  <c r="EH22" i="13"/>
  <c r="JV22" i="13"/>
  <c r="PJ22" i="13"/>
  <c r="UX22" i="13"/>
  <c r="AAL22" i="13"/>
  <c r="HO22" i="13"/>
  <c r="NC22" i="13"/>
  <c r="SQ22" i="13"/>
  <c r="YE22" i="13"/>
  <c r="JY22" i="13"/>
  <c r="PM22" i="13"/>
  <c r="VA22" i="13"/>
  <c r="AAO22" i="13"/>
  <c r="IQ22" i="13"/>
  <c r="OE22" i="13"/>
  <c r="TS22" i="13"/>
  <c r="ZG22" i="13"/>
  <c r="JE22" i="13"/>
  <c r="OS22" i="13"/>
  <c r="UG22" i="13"/>
  <c r="ZU22" i="13"/>
  <c r="GL22" i="13"/>
  <c r="LZ22" i="13"/>
  <c r="RN22" i="13"/>
  <c r="XB22" i="13"/>
  <c r="ACP22" i="13"/>
  <c r="I26" i="13"/>
  <c r="ZI26" i="13" s="1"/>
  <c r="Z22" i="13"/>
  <c r="GS22" i="13"/>
  <c r="ABL22" i="13"/>
  <c r="FH22" i="13"/>
  <c r="XV22" i="13"/>
  <c r="DZ22" i="13"/>
  <c r="UF22" i="13"/>
  <c r="CY22" i="13"/>
  <c r="QV22" i="13"/>
  <c r="BZ22" i="13"/>
  <c r="NF22" i="13"/>
  <c r="BC22" i="13"/>
  <c r="JP22" i="13"/>
  <c r="AF22" i="13"/>
  <c r="HD22" i="13"/>
  <c r="ACJ22" i="13"/>
  <c r="FO22" i="13"/>
  <c r="YT22" i="13"/>
  <c r="EI22" i="13"/>
  <c r="VD22" i="13"/>
  <c r="CQ22" i="13"/>
  <c r="PX22" i="13"/>
  <c r="BH22" i="13"/>
  <c r="KL22" i="13"/>
  <c r="Y22" i="13"/>
  <c r="GR22" i="13"/>
  <c r="ABD22" i="13"/>
  <c r="MY22" i="13"/>
  <c r="SM22" i="13"/>
  <c r="YA22" i="13"/>
  <c r="DH22" i="13"/>
  <c r="IV22" i="13"/>
  <c r="OJ22" i="13"/>
  <c r="TX22" i="13"/>
  <c r="ZL22" i="13"/>
  <c r="JI22" i="13"/>
  <c r="OW22" i="13"/>
  <c r="UK22" i="13"/>
  <c r="ZY22" i="13"/>
  <c r="FF22" i="13"/>
  <c r="KT22" i="13"/>
  <c r="QH22" i="13"/>
  <c r="VV22" i="13"/>
  <c r="ABJ22" i="13"/>
  <c r="IM22" i="13"/>
  <c r="OA22" i="13"/>
  <c r="TO22" i="13"/>
  <c r="ZC22" i="13"/>
  <c r="KW22" i="13"/>
  <c r="QK22" i="13"/>
  <c r="VY22" i="13"/>
  <c r="ABM22" i="13"/>
  <c r="JO22" i="13"/>
  <c r="PC22" i="13"/>
  <c r="UQ22" i="13"/>
  <c r="AAE22" i="13"/>
  <c r="KC22" i="13"/>
  <c r="PQ22" i="13"/>
  <c r="VE22" i="13"/>
  <c r="AAS22" i="13"/>
  <c r="HJ22" i="13"/>
  <c r="MX22" i="13"/>
  <c r="SL22" i="13"/>
  <c r="XZ22" i="13"/>
  <c r="A26" i="20"/>
  <c r="Z25" i="20"/>
  <c r="A4332" i="20"/>
  <c r="Z4331" i="20"/>
  <c r="A3184" i="20"/>
  <c r="Z3183" i="20"/>
  <c r="A5193" i="20"/>
  <c r="Z5192" i="20"/>
  <c r="A1175" i="20"/>
  <c r="Z1174" i="20"/>
  <c r="A1749" i="20"/>
  <c r="Z1748" i="20"/>
  <c r="A2323" i="20"/>
  <c r="Z2322" i="20"/>
  <c r="A314" i="20"/>
  <c r="Z313" i="20"/>
  <c r="A1462" i="20"/>
  <c r="Z1461" i="20"/>
  <c r="Z5766" i="20"/>
  <c r="A5767" i="20"/>
  <c r="A888" i="20"/>
  <c r="Z887" i="20"/>
  <c r="A4906" i="20"/>
  <c r="Z4905" i="20"/>
  <c r="A2610" i="20"/>
  <c r="Z2609" i="20"/>
  <c r="A2036" i="20"/>
  <c r="Z2035" i="20"/>
  <c r="A3471" i="20"/>
  <c r="Z3470" i="20"/>
  <c r="A4045" i="20"/>
  <c r="Z4044" i="20"/>
  <c r="A2897" i="20"/>
  <c r="Z2896" i="20"/>
  <c r="Z5479" i="20"/>
  <c r="A5480" i="20"/>
  <c r="Z4618" i="20"/>
  <c r="A4619" i="20"/>
  <c r="A3758" i="20"/>
  <c r="Z3757" i="20"/>
  <c r="A601" i="20"/>
  <c r="Z600" i="20"/>
  <c r="C5766" i="20"/>
  <c r="B6054" i="20"/>
  <c r="A6054" i="20" s="1"/>
  <c r="I106" i="13"/>
  <c r="YS106" i="13" s="1"/>
  <c r="ACN106" i="13" l="1"/>
  <c r="GB106" i="13"/>
  <c r="NN106" i="13"/>
  <c r="QE26" i="13"/>
  <c r="XC26" i="13"/>
  <c r="ZA26" i="13"/>
  <c r="XS26" i="13"/>
  <c r="WJ26" i="13"/>
  <c r="HE26" i="13"/>
  <c r="FK26" i="13"/>
  <c r="SU26" i="13"/>
  <c r="AY26" i="13"/>
  <c r="HW26" i="13"/>
  <c r="XR26" i="13"/>
  <c r="JW26" i="13"/>
  <c r="AN26" i="13"/>
  <c r="ML26" i="13"/>
  <c r="JH26" i="13"/>
  <c r="QG26" i="13"/>
  <c r="IN26" i="13"/>
  <c r="QR26" i="13"/>
  <c r="VY26" i="13"/>
  <c r="AAJ26" i="13"/>
  <c r="HF26" i="13"/>
  <c r="HA26" i="13"/>
  <c r="UP26" i="13"/>
  <c r="LF26" i="13"/>
  <c r="WB26" i="13"/>
  <c r="BK26" i="13"/>
  <c r="IU26" i="13"/>
  <c r="QQ26" i="13"/>
  <c r="XO26" i="13"/>
  <c r="BL26" i="13"/>
  <c r="JT26" i="13"/>
  <c r="SB26" i="13"/>
  <c r="AAV26" i="13"/>
  <c r="HM26" i="13"/>
  <c r="QS26" i="13"/>
  <c r="ZM26" i="13"/>
  <c r="MD26" i="13"/>
  <c r="ZN26" i="13"/>
  <c r="KU26" i="13"/>
  <c r="YE26" i="13"/>
  <c r="KV26" i="13"/>
  <c r="XT26" i="13"/>
  <c r="JM26" i="13"/>
  <c r="WK26" i="13"/>
  <c r="JB26" i="13"/>
  <c r="VB26" i="13"/>
  <c r="HG26" i="13"/>
  <c r="TG26" i="13"/>
  <c r="ABP26" i="13"/>
  <c r="MX26" i="13"/>
  <c r="ED106" i="13"/>
  <c r="LP106" i="13"/>
  <c r="TB106" i="13"/>
  <c r="AAN106" i="13"/>
  <c r="EA106" i="13"/>
  <c r="BW26" i="13"/>
  <c r="JG26" i="13"/>
  <c r="RC26" i="13"/>
  <c r="YA26" i="13"/>
  <c r="BX26" i="13"/>
  <c r="KF26" i="13"/>
  <c r="SN26" i="13"/>
  <c r="ABH26" i="13"/>
  <c r="HY26" i="13"/>
  <c r="SC26" i="13"/>
  <c r="ABI26" i="13"/>
  <c r="MP26" i="13"/>
  <c r="ZZ26" i="13"/>
  <c r="MQ26" i="13"/>
  <c r="ZO26" i="13"/>
  <c r="LH26" i="13"/>
  <c r="YF26" i="13"/>
  <c r="KW26" i="13"/>
  <c r="WW26" i="13"/>
  <c r="JN26" i="13"/>
  <c r="VN26" i="13"/>
  <c r="HS26" i="13"/>
  <c r="TS26" i="13"/>
  <c r="DE26" i="13"/>
  <c r="RZ26" i="13"/>
  <c r="AK106" i="13"/>
  <c r="JR106" i="13"/>
  <c r="RD106" i="13"/>
  <c r="YP106" i="13"/>
  <c r="CO106" i="13"/>
  <c r="JO106" i="13"/>
  <c r="CI26" i="13"/>
  <c r="KQ26" i="13"/>
  <c r="RO26" i="13"/>
  <c r="YM26" i="13"/>
  <c r="DH26" i="13"/>
  <c r="KR26" i="13"/>
  <c r="TX26" i="13"/>
  <c r="Q26" i="13"/>
  <c r="IK26" i="13"/>
  <c r="SO26" i="13"/>
  <c r="AP26" i="13"/>
  <c r="OL26" i="13"/>
  <c r="ACT26" i="13"/>
  <c r="NC26" i="13"/>
  <c r="ABK26" i="13"/>
  <c r="MR26" i="13"/>
  <c r="ABL26" i="13"/>
  <c r="LI26" i="13"/>
  <c r="AAC26" i="13"/>
  <c r="JZ26" i="13"/>
  <c r="ZR26" i="13"/>
  <c r="IE26" i="13"/>
  <c r="XW26" i="13"/>
  <c r="DQ26" i="13"/>
  <c r="AW106" i="13"/>
  <c r="PF106" i="13"/>
  <c r="WR106" i="13"/>
  <c r="AQ106" i="13"/>
  <c r="IC106" i="13"/>
  <c r="PC106" i="13"/>
  <c r="DG26" i="13"/>
  <c r="LC26" i="13"/>
  <c r="SA26" i="13"/>
  <c r="ZK26" i="13"/>
  <c r="DT26" i="13"/>
  <c r="LD26" i="13"/>
  <c r="UJ26" i="13"/>
  <c r="AC26" i="13"/>
  <c r="IW26" i="13"/>
  <c r="TA26" i="13"/>
  <c r="BB26" i="13"/>
  <c r="OX26" i="13"/>
  <c r="S26" i="13"/>
  <c r="OM26" i="13"/>
  <c r="T26" i="13"/>
  <c r="ND26" i="13"/>
  <c r="ABX26" i="13"/>
  <c r="LU26" i="13"/>
  <c r="ABM26" i="13"/>
  <c r="KL26" i="13"/>
  <c r="AAD26" i="13"/>
  <c r="IQ26" i="13"/>
  <c r="YI26" i="13"/>
  <c r="IS26" i="13"/>
  <c r="BT106" i="13"/>
  <c r="UT106" i="13"/>
  <c r="ACF106" i="13"/>
  <c r="GE106" i="13"/>
  <c r="NQ106" i="13"/>
  <c r="UQ106" i="13"/>
  <c r="DS26" i="13"/>
  <c r="LO26" i="13"/>
  <c r="SM26" i="13"/>
  <c r="ZW26" i="13"/>
  <c r="EF26" i="13"/>
  <c r="MN26" i="13"/>
  <c r="UV26" i="13"/>
  <c r="BM26" i="13"/>
  <c r="KS26" i="13"/>
  <c r="TM26" i="13"/>
  <c r="DJ26" i="13"/>
  <c r="QH26" i="13"/>
  <c r="CA26" i="13"/>
  <c r="OY26" i="13"/>
  <c r="BP26" i="13"/>
  <c r="NP26" i="13"/>
  <c r="AG26" i="13"/>
  <c r="MG26" i="13"/>
  <c r="ACK26" i="13"/>
  <c r="KX26" i="13"/>
  <c r="ABB26" i="13"/>
  <c r="KM26" i="13"/>
  <c r="ZG26" i="13"/>
  <c r="JE26" i="13"/>
  <c r="L106" i="13"/>
  <c r="AAH106" i="13"/>
  <c r="EG106" i="13"/>
  <c r="LS106" i="13"/>
  <c r="TE106" i="13"/>
  <c r="AAE106" i="13"/>
  <c r="FC26" i="13"/>
  <c r="MA26" i="13"/>
  <c r="SY26" i="13"/>
  <c r="ABG26" i="13"/>
  <c r="ER26" i="13"/>
  <c r="MZ26" i="13"/>
  <c r="VH26" i="13"/>
  <c r="BY26" i="13"/>
  <c r="LE26" i="13"/>
  <c r="TY26" i="13"/>
  <c r="DV26" i="13"/>
  <c r="QT26" i="13"/>
  <c r="DK26" i="13"/>
  <c r="PK26" i="13"/>
  <c r="CB26" i="13"/>
  <c r="OB26" i="13"/>
  <c r="AS26" i="13"/>
  <c r="MS26" i="13"/>
  <c r="ACW26" i="13"/>
  <c r="MT26" i="13"/>
  <c r="ABN26" i="13"/>
  <c r="KY26" i="13"/>
  <c r="L26" i="13"/>
  <c r="OG26" i="13"/>
  <c r="VQ106" i="13"/>
  <c r="CI106" i="13"/>
  <c r="JU106" i="13"/>
  <c r="RG106" i="13"/>
  <c r="ZS106" i="13"/>
  <c r="UE106" i="13"/>
  <c r="OQ106" i="13"/>
  <c r="JC106" i="13"/>
  <c r="DO106" i="13"/>
  <c r="ABZ106" i="13"/>
  <c r="WL106" i="13"/>
  <c r="QX106" i="13"/>
  <c r="LJ106" i="13"/>
  <c r="FV106" i="13"/>
  <c r="AH106" i="13"/>
  <c r="YG106" i="13"/>
  <c r="SS106" i="13"/>
  <c r="NE106" i="13"/>
  <c r="HQ106" i="13"/>
  <c r="CC106" i="13"/>
  <c r="AAB106" i="13"/>
  <c r="UN106" i="13"/>
  <c r="OZ106" i="13"/>
  <c r="JL106" i="13"/>
  <c r="DX106" i="13"/>
  <c r="ABW106" i="13"/>
  <c r="WI106" i="13"/>
  <c r="QU106" i="13"/>
  <c r="LG106" i="13"/>
  <c r="FS106" i="13"/>
  <c r="AE106" i="13"/>
  <c r="YD106" i="13"/>
  <c r="SP106" i="13"/>
  <c r="NB106" i="13"/>
  <c r="HN106" i="13"/>
  <c r="BZ106" i="13"/>
  <c r="ZY106" i="13"/>
  <c r="UK106" i="13"/>
  <c r="OW106" i="13"/>
  <c r="JI106" i="13"/>
  <c r="DU106" i="13"/>
  <c r="ABT106" i="13"/>
  <c r="WF106" i="13"/>
  <c r="QR106" i="13"/>
  <c r="LD106" i="13"/>
  <c r="FP106" i="13"/>
  <c r="AB106" i="13"/>
  <c r="YA106" i="13"/>
  <c r="SM106" i="13"/>
  <c r="MY106" i="13"/>
  <c r="HK106" i="13"/>
  <c r="BW106" i="13"/>
  <c r="ZV106" i="13"/>
  <c r="UH106" i="13"/>
  <c r="OT106" i="13"/>
  <c r="JF106" i="13"/>
  <c r="DR106" i="13"/>
  <c r="ACB106" i="13"/>
  <c r="WN106" i="13"/>
  <c r="QZ106" i="13"/>
  <c r="LL106" i="13"/>
  <c r="FX106" i="13"/>
  <c r="FY106" i="13"/>
  <c r="QC106" i="13"/>
  <c r="AAG106" i="13"/>
  <c r="ZI106" i="13"/>
  <c r="XY106" i="13"/>
  <c r="YW106" i="13"/>
  <c r="ZG106" i="13"/>
  <c r="TS106" i="13"/>
  <c r="OE106" i="13"/>
  <c r="IQ106" i="13"/>
  <c r="DC106" i="13"/>
  <c r="ABN106" i="13"/>
  <c r="VZ106" i="13"/>
  <c r="QL106" i="13"/>
  <c r="KX106" i="13"/>
  <c r="FJ106" i="13"/>
  <c r="V106" i="13"/>
  <c r="XU106" i="13"/>
  <c r="SG106" i="13"/>
  <c r="MS106" i="13"/>
  <c r="HE106" i="13"/>
  <c r="BQ106" i="13"/>
  <c r="ZP106" i="13"/>
  <c r="UB106" i="13"/>
  <c r="ON106" i="13"/>
  <c r="IZ106" i="13"/>
  <c r="DL106" i="13"/>
  <c r="ABK106" i="13"/>
  <c r="VW106" i="13"/>
  <c r="QI106" i="13"/>
  <c r="KU106" i="13"/>
  <c r="FG106" i="13"/>
  <c r="S106" i="13"/>
  <c r="XR106" i="13"/>
  <c r="SD106" i="13"/>
  <c r="MP106" i="13"/>
  <c r="HB106" i="13"/>
  <c r="BN106" i="13"/>
  <c r="ZM106" i="13"/>
  <c r="TY106" i="13"/>
  <c r="OK106" i="13"/>
  <c r="IW106" i="13"/>
  <c r="DI106" i="13"/>
  <c r="ABH106" i="13"/>
  <c r="VT106" i="13"/>
  <c r="QF106" i="13"/>
  <c r="KR106" i="13"/>
  <c r="FD106" i="13"/>
  <c r="P106" i="13"/>
  <c r="XO106" i="13"/>
  <c r="SA106" i="13"/>
  <c r="MM106" i="13"/>
  <c r="GY106" i="13"/>
  <c r="BK106" i="13"/>
  <c r="ZJ106" i="13"/>
  <c r="TV106" i="13"/>
  <c r="OH106" i="13"/>
  <c r="IT106" i="13"/>
  <c r="DF106" i="13"/>
  <c r="ABP106" i="13"/>
  <c r="WB106" i="13"/>
  <c r="QN106" i="13"/>
  <c r="KZ106" i="13"/>
  <c r="FL106" i="13"/>
  <c r="CS106" i="13"/>
  <c r="KO106" i="13"/>
  <c r="US106" i="13"/>
  <c r="TU106" i="13"/>
  <c r="SK106" i="13"/>
  <c r="TI106" i="13"/>
  <c r="YU106" i="13"/>
  <c r="TG106" i="13"/>
  <c r="NS106" i="13"/>
  <c r="IE106" i="13"/>
  <c r="CQ106" i="13"/>
  <c r="ABB106" i="13"/>
  <c r="VN106" i="13"/>
  <c r="PZ106" i="13"/>
  <c r="KL106" i="13"/>
  <c r="EX106" i="13"/>
  <c r="ACW106" i="13"/>
  <c r="XI106" i="13"/>
  <c r="RU106" i="13"/>
  <c r="MG106" i="13"/>
  <c r="GS106" i="13"/>
  <c r="BE106" i="13"/>
  <c r="ZD106" i="13"/>
  <c r="TP106" i="13"/>
  <c r="OB106" i="13"/>
  <c r="IN106" i="13"/>
  <c r="CZ106" i="13"/>
  <c r="AAY106" i="13"/>
  <c r="VK106" i="13"/>
  <c r="PW106" i="13"/>
  <c r="KI106" i="13"/>
  <c r="EU106" i="13"/>
  <c r="ACT106" i="13"/>
  <c r="XF106" i="13"/>
  <c r="RR106" i="13"/>
  <c r="MD106" i="13"/>
  <c r="GP106" i="13"/>
  <c r="BB106" i="13"/>
  <c r="ZA106" i="13"/>
  <c r="TM106" i="13"/>
  <c r="NY106" i="13"/>
  <c r="IK106" i="13"/>
  <c r="CW106" i="13"/>
  <c r="AAV106" i="13"/>
  <c r="VH106" i="13"/>
  <c r="PT106" i="13"/>
  <c r="KF106" i="13"/>
  <c r="ER106" i="13"/>
  <c r="ACQ106" i="13"/>
  <c r="XC106" i="13"/>
  <c r="RO106" i="13"/>
  <c r="MA106" i="13"/>
  <c r="GM106" i="13"/>
  <c r="AY106" i="13"/>
  <c r="YX106" i="13"/>
  <c r="TJ106" i="13"/>
  <c r="NV106" i="13"/>
  <c r="IH106" i="13"/>
  <c r="CT106" i="13"/>
  <c r="ABD106" i="13"/>
  <c r="VP106" i="13"/>
  <c r="QB106" i="13"/>
  <c r="KN106" i="13"/>
  <c r="XA106" i="13"/>
  <c r="Y106" i="13"/>
  <c r="FA106" i="13"/>
  <c r="PE106" i="13"/>
  <c r="OG106" i="13"/>
  <c r="MW106" i="13"/>
  <c r="NU106" i="13"/>
  <c r="YI106" i="13"/>
  <c r="SU106" i="13"/>
  <c r="NG106" i="13"/>
  <c r="HS106" i="13"/>
  <c r="CE106" i="13"/>
  <c r="AAP106" i="13"/>
  <c r="VB106" i="13"/>
  <c r="PN106" i="13"/>
  <c r="JZ106" i="13"/>
  <c r="EL106" i="13"/>
  <c r="ACK106" i="13"/>
  <c r="WW106" i="13"/>
  <c r="RI106" i="13"/>
  <c r="LU106" i="13"/>
  <c r="GG106" i="13"/>
  <c r="AS106" i="13"/>
  <c r="YR106" i="13"/>
  <c r="TD106" i="13"/>
  <c r="NP106" i="13"/>
  <c r="IB106" i="13"/>
  <c r="CN106" i="13"/>
  <c r="AAM106" i="13"/>
  <c r="UY106" i="13"/>
  <c r="PK106" i="13"/>
  <c r="JW106" i="13"/>
  <c r="EI106" i="13"/>
  <c r="ACH106" i="13"/>
  <c r="WT106" i="13"/>
  <c r="RF106" i="13"/>
  <c r="LR106" i="13"/>
  <c r="GD106" i="13"/>
  <c r="AP106" i="13"/>
  <c r="YO106" i="13"/>
  <c r="TA106" i="13"/>
  <c r="NM106" i="13"/>
  <c r="HY106" i="13"/>
  <c r="CK106" i="13"/>
  <c r="AAJ106" i="13"/>
  <c r="UV106" i="13"/>
  <c r="PH106" i="13"/>
  <c r="JT106" i="13"/>
  <c r="EF106" i="13"/>
  <c r="ACE106" i="13"/>
  <c r="WQ106" i="13"/>
  <c r="RC106" i="13"/>
  <c r="LO106" i="13"/>
  <c r="GA106" i="13"/>
  <c r="AM106" i="13"/>
  <c r="YL106" i="13"/>
  <c r="SX106" i="13"/>
  <c r="NJ106" i="13"/>
  <c r="HV106" i="13"/>
  <c r="CH106" i="13"/>
  <c r="AAR106" i="13"/>
  <c r="VD106" i="13"/>
  <c r="PP106" i="13"/>
  <c r="KB106" i="13"/>
  <c r="RM106" i="13"/>
  <c r="ABQ106" i="13"/>
  <c r="CG106" i="13"/>
  <c r="JQ106" i="13"/>
  <c r="IS106" i="13"/>
  <c r="HI106" i="13"/>
  <c r="IG106" i="13"/>
  <c r="XW106" i="13"/>
  <c r="SI106" i="13"/>
  <c r="MU106" i="13"/>
  <c r="HG106" i="13"/>
  <c r="BS106" i="13"/>
  <c r="AAD106" i="13"/>
  <c r="UP106" i="13"/>
  <c r="PB106" i="13"/>
  <c r="JN106" i="13"/>
  <c r="DZ106" i="13"/>
  <c r="ABY106" i="13"/>
  <c r="WK106" i="13"/>
  <c r="QW106" i="13"/>
  <c r="LI106" i="13"/>
  <c r="FU106" i="13"/>
  <c r="AG106" i="13"/>
  <c r="YF106" i="13"/>
  <c r="SR106" i="13"/>
  <c r="ND106" i="13"/>
  <c r="HP106" i="13"/>
  <c r="CB106" i="13"/>
  <c r="AAA106" i="13"/>
  <c r="UM106" i="13"/>
  <c r="OY106" i="13"/>
  <c r="JK106" i="13"/>
  <c r="DW106" i="13"/>
  <c r="ABV106" i="13"/>
  <c r="WH106" i="13"/>
  <c r="QT106" i="13"/>
  <c r="LF106" i="13"/>
  <c r="FR106" i="13"/>
  <c r="AD106" i="13"/>
  <c r="YC106" i="13"/>
  <c r="SO106" i="13"/>
  <c r="NA106" i="13"/>
  <c r="HM106" i="13"/>
  <c r="BY106" i="13"/>
  <c r="ZX106" i="13"/>
  <c r="UJ106" i="13"/>
  <c r="OV106" i="13"/>
  <c r="JH106" i="13"/>
  <c r="DT106" i="13"/>
  <c r="ABS106" i="13"/>
  <c r="WE106" i="13"/>
  <c r="QQ106" i="13"/>
  <c r="LC106" i="13"/>
  <c r="FO106" i="13"/>
  <c r="AA106" i="13"/>
  <c r="XZ106" i="13"/>
  <c r="SL106" i="13"/>
  <c r="MX106" i="13"/>
  <c r="HJ106" i="13"/>
  <c r="BV106" i="13"/>
  <c r="AAF106" i="13"/>
  <c r="UR106" i="13"/>
  <c r="PD106" i="13"/>
  <c r="JP106" i="13"/>
  <c r="LY106" i="13"/>
  <c r="WC106" i="13"/>
  <c r="M106" i="13"/>
  <c r="EO106" i="13"/>
  <c r="EC106" i="13"/>
  <c r="DP106" i="13"/>
  <c r="EB106" i="13"/>
  <c r="XK106" i="13"/>
  <c r="RW106" i="13"/>
  <c r="MI106" i="13"/>
  <c r="GU106" i="13"/>
  <c r="BG106" i="13"/>
  <c r="ZR106" i="13"/>
  <c r="UD106" i="13"/>
  <c r="OP106" i="13"/>
  <c r="JB106" i="13"/>
  <c r="DN106" i="13"/>
  <c r="ABM106" i="13"/>
  <c r="VY106" i="13"/>
  <c r="QK106" i="13"/>
  <c r="KW106" i="13"/>
  <c r="FI106" i="13"/>
  <c r="U106" i="13"/>
  <c r="XT106" i="13"/>
  <c r="SF106" i="13"/>
  <c r="MR106" i="13"/>
  <c r="HD106" i="13"/>
  <c r="BP106" i="13"/>
  <c r="ZO106" i="13"/>
  <c r="UA106" i="13"/>
  <c r="OM106" i="13"/>
  <c r="IY106" i="13"/>
  <c r="DK106" i="13"/>
  <c r="ABJ106" i="13"/>
  <c r="VV106" i="13"/>
  <c r="QH106" i="13"/>
  <c r="KT106" i="13"/>
  <c r="FF106" i="13"/>
  <c r="R106" i="13"/>
  <c r="XQ106" i="13"/>
  <c r="SC106" i="13"/>
  <c r="MO106" i="13"/>
  <c r="HA106" i="13"/>
  <c r="BM106" i="13"/>
  <c r="ZL106" i="13"/>
  <c r="TX106" i="13"/>
  <c r="OJ106" i="13"/>
  <c r="IV106" i="13"/>
  <c r="DH106" i="13"/>
  <c r="ABG106" i="13"/>
  <c r="VS106" i="13"/>
  <c r="QE106" i="13"/>
  <c r="KQ106" i="13"/>
  <c r="FC106" i="13"/>
  <c r="O106" i="13"/>
  <c r="XN106" i="13"/>
  <c r="RZ106" i="13"/>
  <c r="ML106" i="13"/>
  <c r="GX106" i="13"/>
  <c r="BJ106" i="13"/>
  <c r="ZT106" i="13"/>
  <c r="UF106" i="13"/>
  <c r="OR106" i="13"/>
  <c r="JD106" i="13"/>
  <c r="GK106" i="13"/>
  <c r="QO106" i="13"/>
  <c r="AAS106" i="13"/>
  <c r="BU106" i="13"/>
  <c r="BI106" i="13"/>
  <c r="AV106" i="13"/>
  <c r="BH106" i="13"/>
  <c r="ACM106" i="13"/>
  <c r="WY106" i="13"/>
  <c r="RK106" i="13"/>
  <c r="LW106" i="13"/>
  <c r="GI106" i="13"/>
  <c r="AU106" i="13"/>
  <c r="ZF106" i="13"/>
  <c r="TR106" i="13"/>
  <c r="OD106" i="13"/>
  <c r="IP106" i="13"/>
  <c r="DB106" i="13"/>
  <c r="ABA106" i="13"/>
  <c r="VM106" i="13"/>
  <c r="PY106" i="13"/>
  <c r="KK106" i="13"/>
  <c r="EW106" i="13"/>
  <c r="ACV106" i="13"/>
  <c r="XH106" i="13"/>
  <c r="RT106" i="13"/>
  <c r="MF106" i="13"/>
  <c r="GR106" i="13"/>
  <c r="BD106" i="13"/>
  <c r="ZC106" i="13"/>
  <c r="TO106" i="13"/>
  <c r="OA106" i="13"/>
  <c r="IM106" i="13"/>
  <c r="CY106" i="13"/>
  <c r="AAX106" i="13"/>
  <c r="VJ106" i="13"/>
  <c r="PV106" i="13"/>
  <c r="KH106" i="13"/>
  <c r="ET106" i="13"/>
  <c r="ACS106" i="13"/>
  <c r="XE106" i="13"/>
  <c r="RQ106" i="13"/>
  <c r="MC106" i="13"/>
  <c r="GO106" i="13"/>
  <c r="BA106" i="13"/>
  <c r="YZ106" i="13"/>
  <c r="TL106" i="13"/>
  <c r="NX106" i="13"/>
  <c r="IJ106" i="13"/>
  <c r="CV106" i="13"/>
  <c r="AAU106" i="13"/>
  <c r="VG106" i="13"/>
  <c r="PS106" i="13"/>
  <c r="KE106" i="13"/>
  <c r="EQ106" i="13"/>
  <c r="ACP106" i="13"/>
  <c r="XB106" i="13"/>
  <c r="RN106" i="13"/>
  <c r="LZ106" i="13"/>
  <c r="GL106" i="13"/>
  <c r="AX106" i="13"/>
  <c r="ZH106" i="13"/>
  <c r="TT106" i="13"/>
  <c r="OF106" i="13"/>
  <c r="IR106" i="13"/>
  <c r="DD106" i="13"/>
  <c r="LA106" i="13"/>
  <c r="VE106" i="13"/>
  <c r="ZU106" i="13"/>
  <c r="YK106" i="13"/>
  <c r="XM106" i="13"/>
  <c r="ACA106" i="13"/>
  <c r="WM106" i="13"/>
  <c r="QY106" i="13"/>
  <c r="LK106" i="13"/>
  <c r="FW106" i="13"/>
  <c r="AI106" i="13"/>
  <c r="YT106" i="13"/>
  <c r="TF106" i="13"/>
  <c r="NR106" i="13"/>
  <c r="ID106" i="13"/>
  <c r="CP106" i="13"/>
  <c r="AAO106" i="13"/>
  <c r="VA106" i="13"/>
  <c r="PM106" i="13"/>
  <c r="JY106" i="13"/>
  <c r="EK106" i="13"/>
  <c r="ACJ106" i="13"/>
  <c r="WV106" i="13"/>
  <c r="RH106" i="13"/>
  <c r="LT106" i="13"/>
  <c r="GF106" i="13"/>
  <c r="AR106" i="13"/>
  <c r="YQ106" i="13"/>
  <c r="TC106" i="13"/>
  <c r="NO106" i="13"/>
  <c r="IA106" i="13"/>
  <c r="CM106" i="13"/>
  <c r="AAL106" i="13"/>
  <c r="UX106" i="13"/>
  <c r="PJ106" i="13"/>
  <c r="JV106" i="13"/>
  <c r="EH106" i="13"/>
  <c r="ACG106" i="13"/>
  <c r="WS106" i="13"/>
  <c r="RE106" i="13"/>
  <c r="LQ106" i="13"/>
  <c r="GC106" i="13"/>
  <c r="AO106" i="13"/>
  <c r="YN106" i="13"/>
  <c r="SZ106" i="13"/>
  <c r="NL106" i="13"/>
  <c r="HX106" i="13"/>
  <c r="CJ106" i="13"/>
  <c r="AAI106" i="13"/>
  <c r="UU106" i="13"/>
  <c r="PG106" i="13"/>
  <c r="JS106" i="13"/>
  <c r="EE106" i="13"/>
  <c r="ACD106" i="13"/>
  <c r="WP106" i="13"/>
  <c r="RB106" i="13"/>
  <c r="LN106" i="13"/>
  <c r="FZ106" i="13"/>
  <c r="AL106" i="13"/>
  <c r="YV106" i="13"/>
  <c r="TH106" i="13"/>
  <c r="NT106" i="13"/>
  <c r="IF106" i="13"/>
  <c r="AJ106" i="13"/>
  <c r="FM106" i="13"/>
  <c r="PQ106" i="13"/>
  <c r="UG106" i="13"/>
  <c r="SW106" i="13"/>
  <c r="RY106" i="13"/>
  <c r="ABO106" i="13"/>
  <c r="WA106" i="13"/>
  <c r="QM106" i="13"/>
  <c r="KY106" i="13"/>
  <c r="FK106" i="13"/>
  <c r="W106" i="13"/>
  <c r="YH106" i="13"/>
  <c r="ST106" i="13"/>
  <c r="NF106" i="13"/>
  <c r="HR106" i="13"/>
  <c r="CD106" i="13"/>
  <c r="AAC106" i="13"/>
  <c r="UO106" i="13"/>
  <c r="PA106" i="13"/>
  <c r="JM106" i="13"/>
  <c r="DY106" i="13"/>
  <c r="ABX106" i="13"/>
  <c r="WJ106" i="13"/>
  <c r="QV106" i="13"/>
  <c r="LH106" i="13"/>
  <c r="FT106" i="13"/>
  <c r="AF106" i="13"/>
  <c r="YE106" i="13"/>
  <c r="SQ106" i="13"/>
  <c r="NC106" i="13"/>
  <c r="HO106" i="13"/>
  <c r="CA106" i="13"/>
  <c r="ZZ106" i="13"/>
  <c r="UL106" i="13"/>
  <c r="OX106" i="13"/>
  <c r="JJ106" i="13"/>
  <c r="DV106" i="13"/>
  <c r="ABU106" i="13"/>
  <c r="WG106" i="13"/>
  <c r="QS106" i="13"/>
  <c r="LE106" i="13"/>
  <c r="FQ106" i="13"/>
  <c r="AC106" i="13"/>
  <c r="YB106" i="13"/>
  <c r="SN106" i="13"/>
  <c r="MZ106" i="13"/>
  <c r="HL106" i="13"/>
  <c r="BX106" i="13"/>
  <c r="ZW106" i="13"/>
  <c r="UI106" i="13"/>
  <c r="OU106" i="13"/>
  <c r="JG106" i="13"/>
  <c r="DS106" i="13"/>
  <c r="ABR106" i="13"/>
  <c r="WD106" i="13"/>
  <c r="QP106" i="13"/>
  <c r="LB106" i="13"/>
  <c r="FN106" i="13"/>
  <c r="Z106" i="13"/>
  <c r="YJ106" i="13"/>
  <c r="SV106" i="13"/>
  <c r="NH106" i="13"/>
  <c r="HT106" i="13"/>
  <c r="ACC106" i="13"/>
  <c r="CR106" i="13"/>
  <c r="KC106" i="13"/>
  <c r="OS106" i="13"/>
  <c r="NI106" i="13"/>
  <c r="MK106" i="13"/>
  <c r="ABC106" i="13"/>
  <c r="VO106" i="13"/>
  <c r="QA106" i="13"/>
  <c r="KM106" i="13"/>
  <c r="EY106" i="13"/>
  <c r="K106" i="13"/>
  <c r="XV106" i="13"/>
  <c r="SH106" i="13"/>
  <c r="MT106" i="13"/>
  <c r="HF106" i="13"/>
  <c r="BR106" i="13"/>
  <c r="ZQ106" i="13"/>
  <c r="UC106" i="13"/>
  <c r="OO106" i="13"/>
  <c r="JA106" i="13"/>
  <c r="DM106" i="13"/>
  <c r="ABL106" i="13"/>
  <c r="VX106" i="13"/>
  <c r="QJ106" i="13"/>
  <c r="KV106" i="13"/>
  <c r="FH106" i="13"/>
  <c r="T106" i="13"/>
  <c r="XS106" i="13"/>
  <c r="SE106" i="13"/>
  <c r="MQ106" i="13"/>
  <c r="HC106" i="13"/>
  <c r="BO106" i="13"/>
  <c r="ZN106" i="13"/>
  <c r="TZ106" i="13"/>
  <c r="OL106" i="13"/>
  <c r="IX106" i="13"/>
  <c r="DJ106" i="13"/>
  <c r="ABI106" i="13"/>
  <c r="VU106" i="13"/>
  <c r="QG106" i="13"/>
  <c r="KS106" i="13"/>
  <c r="FE106" i="13"/>
  <c r="Q106" i="13"/>
  <c r="XP106" i="13"/>
  <c r="SB106" i="13"/>
  <c r="MN106" i="13"/>
  <c r="GZ106" i="13"/>
  <c r="BL106" i="13"/>
  <c r="ZK106" i="13"/>
  <c r="TW106" i="13"/>
  <c r="OI106" i="13"/>
  <c r="IU106" i="13"/>
  <c r="DG106" i="13"/>
  <c r="ABF106" i="13"/>
  <c r="VR106" i="13"/>
  <c r="QD106" i="13"/>
  <c r="KP106" i="13"/>
  <c r="FB106" i="13"/>
  <c r="N106" i="13"/>
  <c r="XX106" i="13"/>
  <c r="SJ106" i="13"/>
  <c r="MV106" i="13"/>
  <c r="HH106" i="13"/>
  <c r="WO106" i="13"/>
  <c r="X106" i="13"/>
  <c r="EZ106" i="13"/>
  <c r="JE106" i="13"/>
  <c r="HU106" i="13"/>
  <c r="GW106" i="13"/>
  <c r="AAQ106" i="13"/>
  <c r="VC106" i="13"/>
  <c r="PO106" i="13"/>
  <c r="KA106" i="13"/>
  <c r="EM106" i="13"/>
  <c r="ACX106" i="13"/>
  <c r="XJ106" i="13"/>
  <c r="RV106" i="13"/>
  <c r="MH106" i="13"/>
  <c r="GT106" i="13"/>
  <c r="BF106" i="13"/>
  <c r="ZE106" i="13"/>
  <c r="TQ106" i="13"/>
  <c r="OC106" i="13"/>
  <c r="IO106" i="13"/>
  <c r="DA106" i="13"/>
  <c r="AAZ106" i="13"/>
  <c r="VL106" i="13"/>
  <c r="PX106" i="13"/>
  <c r="KJ106" i="13"/>
  <c r="EV106" i="13"/>
  <c r="ACU106" i="13"/>
  <c r="XG106" i="13"/>
  <c r="RS106" i="13"/>
  <c r="ME106" i="13"/>
  <c r="GQ106" i="13"/>
  <c r="BC106" i="13"/>
  <c r="ZB106" i="13"/>
  <c r="TN106" i="13"/>
  <c r="NZ106" i="13"/>
  <c r="IL106" i="13"/>
  <c r="CX106" i="13"/>
  <c r="AAW106" i="13"/>
  <c r="VI106" i="13"/>
  <c r="PU106" i="13"/>
  <c r="KG106" i="13"/>
  <c r="ES106" i="13"/>
  <c r="ACR106" i="13"/>
  <c r="XD106" i="13"/>
  <c r="RP106" i="13"/>
  <c r="MB106" i="13"/>
  <c r="GN106" i="13"/>
  <c r="AZ106" i="13"/>
  <c r="YY106" i="13"/>
  <c r="TK106" i="13"/>
  <c r="NW106" i="13"/>
  <c r="II106" i="13"/>
  <c r="CU106" i="13"/>
  <c r="AAT106" i="13"/>
  <c r="VF106" i="13"/>
  <c r="PR106" i="13"/>
  <c r="KD106" i="13"/>
  <c r="EP106" i="13"/>
  <c r="ACO106" i="13"/>
  <c r="XL106" i="13"/>
  <c r="RX106" i="13"/>
  <c r="MJ106" i="13"/>
  <c r="GV106" i="13"/>
  <c r="RA106" i="13"/>
  <c r="ABE106" i="13"/>
  <c r="CF106" i="13"/>
  <c r="EN106" i="13"/>
  <c r="DQ106" i="13"/>
  <c r="DE106" i="13"/>
  <c r="FO26" i="13"/>
  <c r="MM26" i="13"/>
  <c r="TW26" i="13"/>
  <c r="ABS26" i="13"/>
  <c r="FD26" i="13"/>
  <c r="OJ26" i="13"/>
  <c r="VT26" i="13"/>
  <c r="CK26" i="13"/>
  <c r="MO26" i="13"/>
  <c r="VU26" i="13"/>
  <c r="FF26" i="13"/>
  <c r="TZ26" i="13"/>
  <c r="DW26" i="13"/>
  <c r="SQ26" i="13"/>
  <c r="CN26" i="13"/>
  <c r="SF26" i="13"/>
  <c r="BE26" i="13"/>
  <c r="QW26" i="13"/>
  <c r="V26" i="13"/>
  <c r="PN26" i="13"/>
  <c r="K26" i="13"/>
  <c r="NS26" i="13"/>
  <c r="X26" i="13"/>
  <c r="LM106" i="13"/>
  <c r="HW106" i="13"/>
  <c r="PI106" i="13"/>
  <c r="WU106" i="13"/>
  <c r="AT106" i="13"/>
  <c r="G28" i="13"/>
  <c r="I28" i="13" s="1"/>
  <c r="ACP28" i="13" s="1"/>
  <c r="BJ26" i="13"/>
  <c r="ABD26" i="13"/>
  <c r="YU26" i="13"/>
  <c r="QA26" i="13"/>
  <c r="GU26" i="13"/>
  <c r="AAP26" i="13"/>
  <c r="QL26" i="13"/>
  <c r="HR26" i="13"/>
  <c r="ABY26" i="13"/>
  <c r="RU26" i="13"/>
  <c r="JA26" i="13"/>
  <c r="U26" i="13"/>
  <c r="TD26" i="13"/>
  <c r="IZ26" i="13"/>
  <c r="AF26" i="13"/>
  <c r="UM26" i="13"/>
  <c r="KI26" i="13"/>
  <c r="BO26" i="13"/>
  <c r="VV26" i="13"/>
  <c r="LR26" i="13"/>
  <c r="BN26" i="13"/>
  <c r="UG26" i="13"/>
  <c r="QN26" i="13"/>
  <c r="XK26" i="13"/>
  <c r="NG26" i="13"/>
  <c r="DC26" i="13"/>
  <c r="YH26" i="13"/>
  <c r="PB26" i="13"/>
  <c r="EX26" i="13"/>
  <c r="ZQ26" i="13"/>
  <c r="QK26" i="13"/>
  <c r="GG26" i="13"/>
  <c r="ZP26" i="13"/>
  <c r="QV26" i="13"/>
  <c r="HP26" i="13"/>
  <c r="AAY26" i="13"/>
  <c r="SE26" i="13"/>
  <c r="IY26" i="13"/>
  <c r="ACH26" i="13"/>
  <c r="SD26" i="13"/>
  <c r="JJ26" i="13"/>
  <c r="AD26" i="13"/>
  <c r="TU26" i="13"/>
  <c r="QB26" i="13"/>
  <c r="WA26" i="13"/>
  <c r="MU26" i="13"/>
  <c r="CQ26" i="13"/>
  <c r="XV26" i="13"/>
  <c r="OP26" i="13"/>
  <c r="EL26" i="13"/>
  <c r="XU26" i="13"/>
  <c r="PA26" i="13"/>
  <c r="FU26" i="13"/>
  <c r="ZD26" i="13"/>
  <c r="QJ26" i="13"/>
  <c r="HD26" i="13"/>
  <c r="AAM26" i="13"/>
  <c r="QI26" i="13"/>
  <c r="HO26" i="13"/>
  <c r="ABV26" i="13"/>
  <c r="RR26" i="13"/>
  <c r="IX26" i="13"/>
  <c r="R26" i="13"/>
  <c r="XN26" i="13"/>
  <c r="OS26" i="13"/>
  <c r="KZ26" i="13"/>
  <c r="VO26" i="13"/>
  <c r="MI26" i="13"/>
  <c r="CE26" i="13"/>
  <c r="VZ26" i="13"/>
  <c r="NF26" i="13"/>
  <c r="DZ26" i="13"/>
  <c r="XI26" i="13"/>
  <c r="OO26" i="13"/>
  <c r="FI26" i="13"/>
  <c r="YR26" i="13"/>
  <c r="ON26" i="13"/>
  <c r="FT26" i="13"/>
  <c r="AAA26" i="13"/>
  <c r="PW26" i="13"/>
  <c r="HC26" i="13"/>
  <c r="ABJ26" i="13"/>
  <c r="RF26" i="13"/>
  <c r="HB26" i="13"/>
  <c r="ABU26" i="13"/>
  <c r="GA26" i="13"/>
  <c r="MY26" i="13"/>
  <c r="UI26" i="13"/>
  <c r="ACE26" i="13"/>
  <c r="FP26" i="13"/>
  <c r="OV26" i="13"/>
  <c r="XP26" i="13"/>
  <c r="CW26" i="13"/>
  <c r="NA26" i="13"/>
  <c r="WG26" i="13"/>
  <c r="FR26" i="13"/>
  <c r="UL26" i="13"/>
  <c r="EI26" i="13"/>
  <c r="UA26" i="13"/>
  <c r="CZ26" i="13"/>
  <c r="SR26" i="13"/>
  <c r="BQ26" i="13"/>
  <c r="RI26" i="13"/>
  <c r="BR26" i="13"/>
  <c r="PZ26" i="13"/>
  <c r="W26" i="13"/>
  <c r="OE26" i="13"/>
  <c r="EZ26" i="13"/>
  <c r="ZU26" i="13"/>
  <c r="GJ106" i="13"/>
  <c r="NK106" i="13"/>
  <c r="UW106" i="13"/>
  <c r="ACI106" i="13"/>
  <c r="GH106" i="13"/>
  <c r="O26" i="13"/>
  <c r="GM26" i="13"/>
  <c r="NK26" i="13"/>
  <c r="VS26" i="13"/>
  <c r="ACQ26" i="13"/>
  <c r="GZ26" i="13"/>
  <c r="PH26" i="13"/>
  <c r="YB26" i="13"/>
  <c r="DI26" i="13"/>
  <c r="NM26" i="13"/>
  <c r="XQ26" i="13"/>
  <c r="GD26" i="13"/>
  <c r="WH26" i="13"/>
  <c r="EU26" i="13"/>
  <c r="UY26" i="13"/>
  <c r="DL26" i="13"/>
  <c r="TP26" i="13"/>
  <c r="DM26" i="13"/>
  <c r="SG26" i="13"/>
  <c r="CD26" i="13"/>
  <c r="SH26" i="13"/>
  <c r="BG26" i="13"/>
  <c r="QM26" i="13"/>
  <c r="FL26" i="13"/>
  <c r="BV26" i="13"/>
  <c r="LX106" i="13"/>
  <c r="SY106" i="13"/>
  <c r="AAK106" i="13"/>
  <c r="EJ106" i="13"/>
  <c r="LV106" i="13"/>
  <c r="AA26" i="13"/>
  <c r="GY26" i="13"/>
  <c r="OI26" i="13"/>
  <c r="WE26" i="13"/>
  <c r="P26" i="13"/>
  <c r="HL26" i="13"/>
  <c r="PT26" i="13"/>
  <c r="ZL26" i="13"/>
  <c r="FE26" i="13"/>
  <c r="NY26" i="13"/>
  <c r="YC26" i="13"/>
  <c r="GP26" i="13"/>
  <c r="WT26" i="13"/>
  <c r="FG26" i="13"/>
  <c r="VK26" i="13"/>
  <c r="FH26" i="13"/>
  <c r="UB26" i="13"/>
  <c r="DY26" i="13"/>
  <c r="UC26" i="13"/>
  <c r="DN26" i="13"/>
  <c r="ST26" i="13"/>
  <c r="BS26" i="13"/>
  <c r="RW26" i="13"/>
  <c r="KN26" i="13"/>
  <c r="GX26" i="13"/>
  <c r="RL106" i="13"/>
  <c r="YM106" i="13"/>
  <c r="CL106" i="13"/>
  <c r="JX106" i="13"/>
  <c r="RJ106" i="13"/>
  <c r="AM26" i="13"/>
  <c r="HK26" i="13"/>
  <c r="OU26" i="13"/>
  <c r="WQ26" i="13"/>
  <c r="AB26" i="13"/>
  <c r="IV26" i="13"/>
  <c r="QF26" i="13"/>
  <c r="ZX26" i="13"/>
  <c r="FQ26" i="13"/>
  <c r="OK26" i="13"/>
  <c r="YO26" i="13"/>
  <c r="KT26" i="13"/>
  <c r="XF26" i="13"/>
  <c r="JK26" i="13"/>
  <c r="VW26" i="13"/>
  <c r="IB26" i="13"/>
  <c r="VX26" i="13"/>
  <c r="GS26" i="13"/>
  <c r="UO26" i="13"/>
  <c r="FJ26" i="13"/>
  <c r="UD26" i="13"/>
  <c r="EY26" i="13"/>
  <c r="SI26" i="13"/>
  <c r="VP26" i="13"/>
  <c r="HJ26" i="13"/>
  <c r="WZ106" i="13"/>
  <c r="AN106" i="13"/>
  <c r="HZ106" i="13"/>
  <c r="PL106" i="13"/>
  <c r="WX106" i="13"/>
  <c r="SL26" i="13"/>
  <c r="XZ26" i="13"/>
  <c r="AJ26" i="13"/>
  <c r="FX26" i="13"/>
  <c r="LL26" i="13"/>
  <c r="QZ26" i="13"/>
  <c r="WN26" i="13"/>
  <c r="ACB26" i="13"/>
  <c r="EC26" i="13"/>
  <c r="JQ26" i="13"/>
  <c r="PE26" i="13"/>
  <c r="US26" i="13"/>
  <c r="AAG26" i="13"/>
  <c r="CH26" i="13"/>
  <c r="HV26" i="13"/>
  <c r="NJ26" i="13"/>
  <c r="SX26" i="13"/>
  <c r="YL26" i="13"/>
  <c r="AV26" i="13"/>
  <c r="GJ26" i="13"/>
  <c r="LX26" i="13"/>
  <c r="RL26" i="13"/>
  <c r="WZ26" i="13"/>
  <c r="ACN26" i="13"/>
  <c r="EO26" i="13"/>
  <c r="KC26" i="13"/>
  <c r="PQ26" i="13"/>
  <c r="VE26" i="13"/>
  <c r="AAS26" i="13"/>
  <c r="CT26" i="13"/>
  <c r="IH26" i="13"/>
  <c r="NV26" i="13"/>
  <c r="TJ26" i="13"/>
  <c r="YX26" i="13"/>
  <c r="BH26" i="13"/>
  <c r="GV26" i="13"/>
  <c r="MJ26" i="13"/>
  <c r="RX26" i="13"/>
  <c r="XL26" i="13"/>
  <c r="M26" i="13"/>
  <c r="FA26" i="13"/>
  <c r="KO26" i="13"/>
  <c r="QC26" i="13"/>
  <c r="VQ26" i="13"/>
  <c r="ABE26" i="13"/>
  <c r="DF26" i="13"/>
  <c r="IT26" i="13"/>
  <c r="OH26" i="13"/>
  <c r="TV26" i="13"/>
  <c r="ZJ26" i="13"/>
  <c r="WF26" i="13"/>
  <c r="ABT26" i="13"/>
  <c r="DU26" i="13"/>
  <c r="JI26" i="13"/>
  <c r="OW26" i="13"/>
  <c r="UK26" i="13"/>
  <c r="ZY26" i="13"/>
  <c r="BZ26" i="13"/>
  <c r="HN26" i="13"/>
  <c r="NB26" i="13"/>
  <c r="SP26" i="13"/>
  <c r="YD26" i="13"/>
  <c r="AE26" i="13"/>
  <c r="FS26" i="13"/>
  <c r="LG26" i="13"/>
  <c r="QU26" i="13"/>
  <c r="WI26" i="13"/>
  <c r="ABW26" i="13"/>
  <c r="DX26" i="13"/>
  <c r="JL26" i="13"/>
  <c r="OZ26" i="13"/>
  <c r="UN26" i="13"/>
  <c r="AAB26" i="13"/>
  <c r="CC26" i="13"/>
  <c r="HQ26" i="13"/>
  <c r="NE26" i="13"/>
  <c r="SS26" i="13"/>
  <c r="YG26" i="13"/>
  <c r="AH26" i="13"/>
  <c r="FV26" i="13"/>
  <c r="LJ26" i="13"/>
  <c r="QX26" i="13"/>
  <c r="WL26" i="13"/>
  <c r="ABZ26" i="13"/>
  <c r="DO26" i="13"/>
  <c r="JC26" i="13"/>
  <c r="OQ26" i="13"/>
  <c r="UE26" i="13"/>
  <c r="ZS26" i="13"/>
  <c r="BT26" i="13"/>
  <c r="HH26" i="13"/>
  <c r="MV26" i="13"/>
  <c r="SJ26" i="13"/>
  <c r="XX26" i="13"/>
  <c r="Y26" i="13"/>
  <c r="FM26" i="13"/>
  <c r="LA26" i="13"/>
  <c r="QO26" i="13"/>
  <c r="WC26" i="13"/>
  <c r="ABQ26" i="13"/>
  <c r="DR26" i="13"/>
  <c r="JF26" i="13"/>
  <c r="OT26" i="13"/>
  <c r="UH26" i="13"/>
  <c r="ZV26" i="13"/>
  <c r="GB26" i="13"/>
  <c r="LP26" i="13"/>
  <c r="RD26" i="13"/>
  <c r="WR26" i="13"/>
  <c r="ACF26" i="13"/>
  <c r="EG26" i="13"/>
  <c r="JU26" i="13"/>
  <c r="PI26" i="13"/>
  <c r="UW26" i="13"/>
  <c r="AAK26" i="13"/>
  <c r="CL26" i="13"/>
  <c r="HZ26" i="13"/>
  <c r="NN26" i="13"/>
  <c r="TB26" i="13"/>
  <c r="YP26" i="13"/>
  <c r="AQ26" i="13"/>
  <c r="GE26" i="13"/>
  <c r="LS26" i="13"/>
  <c r="RG26" i="13"/>
  <c r="WU26" i="13"/>
  <c r="ACI26" i="13"/>
  <c r="EJ26" i="13"/>
  <c r="JX26" i="13"/>
  <c r="PL26" i="13"/>
  <c r="UZ26" i="13"/>
  <c r="AAN26" i="13"/>
  <c r="CO26" i="13"/>
  <c r="IC26" i="13"/>
  <c r="NQ26" i="13"/>
  <c r="TE26" i="13"/>
  <c r="YS26" i="13"/>
  <c r="AT26" i="13"/>
  <c r="GH26" i="13"/>
  <c r="LV26" i="13"/>
  <c r="RJ26" i="13"/>
  <c r="WX26" i="13"/>
  <c r="ACL26" i="13"/>
  <c r="EA26" i="13"/>
  <c r="JO26" i="13"/>
  <c r="PC26" i="13"/>
  <c r="UQ26" i="13"/>
  <c r="AAE26" i="13"/>
  <c r="CF26" i="13"/>
  <c r="HT26" i="13"/>
  <c r="NH26" i="13"/>
  <c r="SV26" i="13"/>
  <c r="YJ26" i="13"/>
  <c r="AK26" i="13"/>
  <c r="FY26" i="13"/>
  <c r="LM26" i="13"/>
  <c r="RA26" i="13"/>
  <c r="WO26" i="13"/>
  <c r="ACC26" i="13"/>
  <c r="ED26" i="13"/>
  <c r="JR26" i="13"/>
  <c r="PF26" i="13"/>
  <c r="UT26" i="13"/>
  <c r="AAH26" i="13"/>
  <c r="CU26" i="13"/>
  <c r="II26" i="13"/>
  <c r="NW26" i="13"/>
  <c r="TK26" i="13"/>
  <c r="YY26" i="13"/>
  <c r="AZ26" i="13"/>
  <c r="GN26" i="13"/>
  <c r="MB26" i="13"/>
  <c r="RP26" i="13"/>
  <c r="XD26" i="13"/>
  <c r="ACR26" i="13"/>
  <c r="ES26" i="13"/>
  <c r="KG26" i="13"/>
  <c r="PU26" i="13"/>
  <c r="VI26" i="13"/>
  <c r="AAW26" i="13"/>
  <c r="CX26" i="13"/>
  <c r="IL26" i="13"/>
  <c r="NZ26" i="13"/>
  <c r="TN26" i="13"/>
  <c r="ZB26" i="13"/>
  <c r="BC26" i="13"/>
  <c r="GQ26" i="13"/>
  <c r="ME26" i="13"/>
  <c r="RS26" i="13"/>
  <c r="XG26" i="13"/>
  <c r="ACU26" i="13"/>
  <c r="EV26" i="13"/>
  <c r="KJ26" i="13"/>
  <c r="PX26" i="13"/>
  <c r="VL26" i="13"/>
  <c r="AAZ26" i="13"/>
  <c r="DA26" i="13"/>
  <c r="IO26" i="13"/>
  <c r="OC26" i="13"/>
  <c r="TQ26" i="13"/>
  <c r="ZE26" i="13"/>
  <c r="BF26" i="13"/>
  <c r="GT26" i="13"/>
  <c r="MH26" i="13"/>
  <c r="RV26" i="13"/>
  <c r="XJ26" i="13"/>
  <c r="ACX26" i="13"/>
  <c r="EM26" i="13"/>
  <c r="KA26" i="13"/>
  <c r="PO26" i="13"/>
  <c r="VC26" i="13"/>
  <c r="AAQ26" i="13"/>
  <c r="CR26" i="13"/>
  <c r="IF26" i="13"/>
  <c r="NT26" i="13"/>
  <c r="TH26" i="13"/>
  <c r="YV26" i="13"/>
  <c r="AW26" i="13"/>
  <c r="GK26" i="13"/>
  <c r="LY26" i="13"/>
  <c r="RM26" i="13"/>
  <c r="XA26" i="13"/>
  <c r="ACO26" i="13"/>
  <c r="EP26" i="13"/>
  <c r="KD26" i="13"/>
  <c r="PR26" i="13"/>
  <c r="VF26" i="13"/>
  <c r="AAT26" i="13"/>
  <c r="ABC26" i="13"/>
  <c r="DD26" i="13"/>
  <c r="IR26" i="13"/>
  <c r="OF26" i="13"/>
  <c r="TT26" i="13"/>
  <c r="ZH26" i="13"/>
  <c r="BI26" i="13"/>
  <c r="GW26" i="13"/>
  <c r="MK26" i="13"/>
  <c r="RY26" i="13"/>
  <c r="XM26" i="13"/>
  <c r="N26" i="13"/>
  <c r="FB26" i="13"/>
  <c r="KP26" i="13"/>
  <c r="QD26" i="13"/>
  <c r="VR26" i="13"/>
  <c r="ABF26" i="13"/>
  <c r="ABO26" i="13"/>
  <c r="DP26" i="13"/>
  <c r="JD26" i="13"/>
  <c r="OR26" i="13"/>
  <c r="UF26" i="13"/>
  <c r="ZT26" i="13"/>
  <c r="BU26" i="13"/>
  <c r="HI26" i="13"/>
  <c r="MW26" i="13"/>
  <c r="SK26" i="13"/>
  <c r="XY26" i="13"/>
  <c r="Z26" i="13"/>
  <c r="FN26" i="13"/>
  <c r="LB26" i="13"/>
  <c r="QP26" i="13"/>
  <c r="WD26" i="13"/>
  <c r="ABR26" i="13"/>
  <c r="EE26" i="13"/>
  <c r="JS26" i="13"/>
  <c r="PG26" i="13"/>
  <c r="UU26" i="13"/>
  <c r="AAI26" i="13"/>
  <c r="CJ26" i="13"/>
  <c r="HX26" i="13"/>
  <c r="NL26" i="13"/>
  <c r="SZ26" i="13"/>
  <c r="YN26" i="13"/>
  <c r="AO26" i="13"/>
  <c r="GC26" i="13"/>
  <c r="LQ26" i="13"/>
  <c r="RE26" i="13"/>
  <c r="WS26" i="13"/>
  <c r="ACG26" i="13"/>
  <c r="EH26" i="13"/>
  <c r="JV26" i="13"/>
  <c r="PJ26" i="13"/>
  <c r="UX26" i="13"/>
  <c r="AAL26" i="13"/>
  <c r="CM26" i="13"/>
  <c r="IA26" i="13"/>
  <c r="NO26" i="13"/>
  <c r="TC26" i="13"/>
  <c r="YQ26" i="13"/>
  <c r="AR26" i="13"/>
  <c r="GF26" i="13"/>
  <c r="LT26" i="13"/>
  <c r="RH26" i="13"/>
  <c r="WV26" i="13"/>
  <c r="ACJ26" i="13"/>
  <c r="EK26" i="13"/>
  <c r="JY26" i="13"/>
  <c r="PM26" i="13"/>
  <c r="VA26" i="13"/>
  <c r="AAO26" i="13"/>
  <c r="CP26" i="13"/>
  <c r="ID26" i="13"/>
  <c r="NR26" i="13"/>
  <c r="TF26" i="13"/>
  <c r="YT26" i="13"/>
  <c r="AI26" i="13"/>
  <c r="FW26" i="13"/>
  <c r="LK26" i="13"/>
  <c r="QY26" i="13"/>
  <c r="WM26" i="13"/>
  <c r="ACA26" i="13"/>
  <c r="EB26" i="13"/>
  <c r="JP26" i="13"/>
  <c r="PD26" i="13"/>
  <c r="UR26" i="13"/>
  <c r="AAF26" i="13"/>
  <c r="CG26" i="13"/>
  <c r="HU26" i="13"/>
  <c r="NI26" i="13"/>
  <c r="SW26" i="13"/>
  <c r="YK26" i="13"/>
  <c r="AL26" i="13"/>
  <c r="FZ26" i="13"/>
  <c r="LN26" i="13"/>
  <c r="RB26" i="13"/>
  <c r="WP26" i="13"/>
  <c r="ACD26" i="13"/>
  <c r="EQ26" i="13"/>
  <c r="KE26" i="13"/>
  <c r="PS26" i="13"/>
  <c r="VG26" i="13"/>
  <c r="AAU26" i="13"/>
  <c r="CV26" i="13"/>
  <c r="IJ26" i="13"/>
  <c r="NX26" i="13"/>
  <c r="TL26" i="13"/>
  <c r="YZ26" i="13"/>
  <c r="BA26" i="13"/>
  <c r="GO26" i="13"/>
  <c r="MC26" i="13"/>
  <c r="RQ26" i="13"/>
  <c r="XE26" i="13"/>
  <c r="ACS26" i="13"/>
  <c r="ET26" i="13"/>
  <c r="KH26" i="13"/>
  <c r="PV26" i="13"/>
  <c r="VJ26" i="13"/>
  <c r="AAX26" i="13"/>
  <c r="CY26" i="13"/>
  <c r="IM26" i="13"/>
  <c r="OA26" i="13"/>
  <c r="TO26" i="13"/>
  <c r="ZC26" i="13"/>
  <c r="BD26" i="13"/>
  <c r="GR26" i="13"/>
  <c r="MF26" i="13"/>
  <c r="RT26" i="13"/>
  <c r="XH26" i="13"/>
  <c r="ACV26" i="13"/>
  <c r="EW26" i="13"/>
  <c r="KK26" i="13"/>
  <c r="PY26" i="13"/>
  <c r="VM26" i="13"/>
  <c r="ABA26" i="13"/>
  <c r="DB26" i="13"/>
  <c r="IP26" i="13"/>
  <c r="OD26" i="13"/>
  <c r="TR26" i="13"/>
  <c r="ZF26" i="13"/>
  <c r="AU26" i="13"/>
  <c r="GI26" i="13"/>
  <c r="LW26" i="13"/>
  <c r="RK26" i="13"/>
  <c r="WY26" i="13"/>
  <c r="ACM26" i="13"/>
  <c r="EN26" i="13"/>
  <c r="KB26" i="13"/>
  <c r="PP26" i="13"/>
  <c r="VD26" i="13"/>
  <c r="AAR26" i="13"/>
  <c r="CS26" i="13"/>
  <c r="IG26" i="13"/>
  <c r="NU26" i="13"/>
  <c r="TI26" i="13"/>
  <c r="YW26" i="13"/>
  <c r="AX26" i="13"/>
  <c r="GL26" i="13"/>
  <c r="LZ26" i="13"/>
  <c r="RN26" i="13"/>
  <c r="XB26" i="13"/>
  <c r="ACP26" i="13"/>
  <c r="A27" i="20"/>
  <c r="Z26" i="20"/>
  <c r="Z5480" i="20"/>
  <c r="A5481" i="20"/>
  <c r="A4907" i="20"/>
  <c r="Z4906" i="20"/>
  <c r="A1750" i="20"/>
  <c r="Z1749" i="20"/>
  <c r="A2898" i="20"/>
  <c r="Z2897" i="20"/>
  <c r="A889" i="20"/>
  <c r="Z888" i="20"/>
  <c r="A1176" i="20"/>
  <c r="Z1175" i="20"/>
  <c r="Z6054" i="20"/>
  <c r="A6055" i="20"/>
  <c r="Z5767" i="20"/>
  <c r="A5768" i="20"/>
  <c r="A4046" i="20"/>
  <c r="Z4045" i="20"/>
  <c r="A602" i="20"/>
  <c r="Z601" i="20"/>
  <c r="A3472" i="20"/>
  <c r="Z3471" i="20"/>
  <c r="A1463" i="20"/>
  <c r="Z1462" i="20"/>
  <c r="A5194" i="20"/>
  <c r="Z5193" i="20"/>
  <c r="A3759" i="20"/>
  <c r="Z3758" i="20"/>
  <c r="A2037" i="20"/>
  <c r="Z2036" i="20"/>
  <c r="A315" i="20"/>
  <c r="Z314" i="20"/>
  <c r="A3185" i="20"/>
  <c r="Z3184" i="20"/>
  <c r="Z4619" i="20"/>
  <c r="A4620" i="20"/>
  <c r="A2611" i="20"/>
  <c r="Z2610" i="20"/>
  <c r="A2324" i="20"/>
  <c r="Z2323" i="20"/>
  <c r="A4333" i="20"/>
  <c r="Z4332" i="20"/>
  <c r="C6054" i="20"/>
  <c r="B6342" i="20"/>
  <c r="A6342" i="20" s="1"/>
  <c r="BG28" i="13" l="1"/>
  <c r="ZL28" i="13"/>
  <c r="LT28" i="13"/>
  <c r="RZ28" i="13"/>
  <c r="VS28" i="13"/>
  <c r="R28" i="13"/>
  <c r="FG28" i="13"/>
  <c r="SS28" i="13"/>
  <c r="ZF28" i="13"/>
  <c r="LL28" i="13"/>
  <c r="XC28" i="13"/>
  <c r="AAV28" i="13"/>
  <c r="BB28" i="13"/>
  <c r="GQ28" i="13"/>
  <c r="NP28" i="13"/>
  <c r="UC28" i="13"/>
  <c r="ABB28" i="13"/>
  <c r="MV28" i="13"/>
  <c r="TV28" i="13"/>
  <c r="ABG28" i="13"/>
  <c r="DC28" i="13"/>
  <c r="O28" i="13"/>
  <c r="DH28" i="13"/>
  <c r="HA28" i="13"/>
  <c r="KT28" i="13"/>
  <c r="RG28" i="13"/>
  <c r="XT28" i="13"/>
  <c r="BF28" i="13"/>
  <c r="IE28" i="13"/>
  <c r="DE28" i="13"/>
  <c r="SX28" i="13"/>
  <c r="AY28" i="13"/>
  <c r="ER28" i="13"/>
  <c r="IK28" i="13"/>
  <c r="MD28" i="13"/>
  <c r="SQ28" i="13"/>
  <c r="ZP28" i="13"/>
  <c r="CP28" i="13"/>
  <c r="JO28" i="13"/>
  <c r="FA28" i="13"/>
  <c r="RT28" i="13"/>
  <c r="CW28" i="13"/>
  <c r="FC28" i="13"/>
  <c r="IV28" i="13"/>
  <c r="MO28" i="13"/>
  <c r="QH28" i="13"/>
  <c r="XG28" i="13"/>
  <c r="AS28" i="13"/>
  <c r="HF28" i="13"/>
  <c r="OQ28" i="13"/>
  <c r="OG28" i="13"/>
  <c r="VP28" i="13"/>
  <c r="MQ28" i="13"/>
  <c r="GM28" i="13"/>
  <c r="KF28" i="13"/>
  <c r="NY28" i="13"/>
  <c r="SD28" i="13"/>
  <c r="YQ28" i="13"/>
  <c r="CC28" i="13"/>
  <c r="IP28" i="13"/>
  <c r="QM28" i="13"/>
  <c r="QC28" i="13"/>
  <c r="YS28" i="13"/>
  <c r="GP28" i="13"/>
  <c r="KQ28" i="13"/>
  <c r="OJ28" i="13"/>
  <c r="SC28" i="13"/>
  <c r="WT28" i="13"/>
  <c r="T28" i="13"/>
  <c r="GS28" i="13"/>
  <c r="NF28" i="13"/>
  <c r="VC28" i="13"/>
  <c r="ZI28" i="13"/>
  <c r="FF28" i="13"/>
  <c r="TP28" i="13"/>
  <c r="MA28" i="13"/>
  <c r="PT28" i="13"/>
  <c r="TM28" i="13"/>
  <c r="YD28" i="13"/>
  <c r="BD28" i="13"/>
  <c r="IC28" i="13"/>
  <c r="OP28" i="13"/>
  <c r="YI28" i="13"/>
  <c r="ABE28" i="13"/>
  <c r="BM28" i="13"/>
  <c r="XL28" i="13"/>
  <c r="QE28" i="13"/>
  <c r="TX28" i="13"/>
  <c r="XQ28" i="13"/>
  <c r="ACT28" i="13"/>
  <c r="FT28" i="13"/>
  <c r="MS28" i="13"/>
  <c r="TF28" i="13"/>
  <c r="BH28" i="13"/>
  <c r="GX28" i="13"/>
  <c r="LG28" i="13"/>
  <c r="ACQ28" i="13"/>
  <c r="AAC28" i="13"/>
  <c r="RO28" i="13"/>
  <c r="VH28" i="13"/>
  <c r="ZA28" i="13"/>
  <c r="AQ28" i="13"/>
  <c r="HD28" i="13"/>
  <c r="OC28" i="13"/>
  <c r="VB28" i="13"/>
  <c r="CR28" i="13"/>
  <c r="IT28" i="13"/>
  <c r="AM28" i="13"/>
  <c r="GA28" i="13"/>
  <c r="LO28" i="13"/>
  <c r="RC28" i="13"/>
  <c r="WQ28" i="13"/>
  <c r="ACE28" i="13"/>
  <c r="EF28" i="13"/>
  <c r="JT28" i="13"/>
  <c r="PH28" i="13"/>
  <c r="UV28" i="13"/>
  <c r="AAJ28" i="13"/>
  <c r="CK28" i="13"/>
  <c r="HY28" i="13"/>
  <c r="NM28" i="13"/>
  <c r="TA28" i="13"/>
  <c r="YO28" i="13"/>
  <c r="AP28" i="13"/>
  <c r="GD28" i="13"/>
  <c r="LR28" i="13"/>
  <c r="RR28" i="13"/>
  <c r="XR28" i="13"/>
  <c r="AE28" i="13"/>
  <c r="GE28" i="13"/>
  <c r="ME28" i="13"/>
  <c r="SE28" i="13"/>
  <c r="YE28" i="13"/>
  <c r="AR28" i="13"/>
  <c r="GR28" i="13"/>
  <c r="MR28" i="13"/>
  <c r="TD28" i="13"/>
  <c r="ZD28" i="13"/>
  <c r="BQ28" i="13"/>
  <c r="HQ28" i="13"/>
  <c r="NQ28" i="13"/>
  <c r="TQ28" i="13"/>
  <c r="ZQ28" i="13"/>
  <c r="CD28" i="13"/>
  <c r="ID28" i="13"/>
  <c r="OD28" i="13"/>
  <c r="UD28" i="13"/>
  <c r="AAP28" i="13"/>
  <c r="CQ28" i="13"/>
  <c r="JC28" i="13"/>
  <c r="PO28" i="13"/>
  <c r="XK28" i="13"/>
  <c r="CF28" i="13"/>
  <c r="MJ28" i="13"/>
  <c r="WZ28" i="13"/>
  <c r="EO28" i="13"/>
  <c r="PQ28" i="13"/>
  <c r="AAS28" i="13"/>
  <c r="IH28" i="13"/>
  <c r="TJ28" i="13"/>
  <c r="BK28" i="13"/>
  <c r="GY28" i="13"/>
  <c r="MM28" i="13"/>
  <c r="SA28" i="13"/>
  <c r="XO28" i="13"/>
  <c r="P28" i="13"/>
  <c r="FD28" i="13"/>
  <c r="KR28" i="13"/>
  <c r="QF28" i="13"/>
  <c r="VT28" i="13"/>
  <c r="ABH28" i="13"/>
  <c r="DI28" i="13"/>
  <c r="IW28" i="13"/>
  <c r="OK28" i="13"/>
  <c r="TY28" i="13"/>
  <c r="ZM28" i="13"/>
  <c r="BN28" i="13"/>
  <c r="HB28" i="13"/>
  <c r="MP28" i="13"/>
  <c r="SP28" i="13"/>
  <c r="YP28" i="13"/>
  <c r="BC28" i="13"/>
  <c r="HC28" i="13"/>
  <c r="NC28" i="13"/>
  <c r="TC28" i="13"/>
  <c r="ZC28" i="13"/>
  <c r="BP28" i="13"/>
  <c r="IB28" i="13"/>
  <c r="OB28" i="13"/>
  <c r="UB28" i="13"/>
  <c r="AAB28" i="13"/>
  <c r="CO28" i="13"/>
  <c r="IO28" i="13"/>
  <c r="OO28" i="13"/>
  <c r="UO28" i="13"/>
  <c r="AAO28" i="13"/>
  <c r="DB28" i="13"/>
  <c r="JB28" i="13"/>
  <c r="PN28" i="13"/>
  <c r="VN28" i="13"/>
  <c r="ABN28" i="13"/>
  <c r="DO28" i="13"/>
  <c r="KA28" i="13"/>
  <c r="QY28" i="13"/>
  <c r="YU28" i="13"/>
  <c r="EZ28" i="13"/>
  <c r="NH28" i="13"/>
  <c r="XX28" i="13"/>
  <c r="FM28" i="13"/>
  <c r="QO28" i="13"/>
  <c r="ABQ28" i="13"/>
  <c r="JF28" i="13"/>
  <c r="UH28" i="13"/>
  <c r="BW28" i="13"/>
  <c r="HK28" i="13"/>
  <c r="MY28" i="13"/>
  <c r="SM28" i="13"/>
  <c r="YA28" i="13"/>
  <c r="AB28" i="13"/>
  <c r="FP28" i="13"/>
  <c r="LD28" i="13"/>
  <c r="QR28" i="13"/>
  <c r="WF28" i="13"/>
  <c r="ABT28" i="13"/>
  <c r="DU28" i="13"/>
  <c r="JI28" i="13"/>
  <c r="OW28" i="13"/>
  <c r="UK28" i="13"/>
  <c r="ZY28" i="13"/>
  <c r="BZ28" i="13"/>
  <c r="HN28" i="13"/>
  <c r="NB28" i="13"/>
  <c r="TB28" i="13"/>
  <c r="ZB28" i="13"/>
  <c r="BO28" i="13"/>
  <c r="HO28" i="13"/>
  <c r="NO28" i="13"/>
  <c r="TO28" i="13"/>
  <c r="ZO28" i="13"/>
  <c r="CN28" i="13"/>
  <c r="IN28" i="13"/>
  <c r="ON28" i="13"/>
  <c r="UN28" i="13"/>
  <c r="AAN28" i="13"/>
  <c r="DA28" i="13"/>
  <c r="JA28" i="13"/>
  <c r="PA28" i="13"/>
  <c r="VA28" i="13"/>
  <c r="ABA28" i="13"/>
  <c r="DN28" i="13"/>
  <c r="JZ28" i="13"/>
  <c r="PZ28" i="13"/>
  <c r="VZ28" i="13"/>
  <c r="ABZ28" i="13"/>
  <c r="EA28" i="13"/>
  <c r="KY28" i="13"/>
  <c r="RK28" i="13"/>
  <c r="ZG28" i="13"/>
  <c r="FX28" i="13"/>
  <c r="NT28" i="13"/>
  <c r="YJ28" i="13"/>
  <c r="FY28" i="13"/>
  <c r="RA28" i="13"/>
  <c r="ACC28" i="13"/>
  <c r="JR28" i="13"/>
  <c r="UT28" i="13"/>
  <c r="CI28" i="13"/>
  <c r="HW28" i="13"/>
  <c r="NK28" i="13"/>
  <c r="SY28" i="13"/>
  <c r="YM28" i="13"/>
  <c r="AN28" i="13"/>
  <c r="GB28" i="13"/>
  <c r="LP28" i="13"/>
  <c r="RD28" i="13"/>
  <c r="WR28" i="13"/>
  <c r="ACF28" i="13"/>
  <c r="EG28" i="13"/>
  <c r="JU28" i="13"/>
  <c r="PI28" i="13"/>
  <c r="UW28" i="13"/>
  <c r="AAK28" i="13"/>
  <c r="CL28" i="13"/>
  <c r="HZ28" i="13"/>
  <c r="NN28" i="13"/>
  <c r="TN28" i="13"/>
  <c r="ZN28" i="13"/>
  <c r="CA28" i="13"/>
  <c r="IA28" i="13"/>
  <c r="OA28" i="13"/>
  <c r="UA28" i="13"/>
  <c r="AAM28" i="13"/>
  <c r="CZ28" i="13"/>
  <c r="IZ28" i="13"/>
  <c r="OZ28" i="13"/>
  <c r="UZ28" i="13"/>
  <c r="AAZ28" i="13"/>
  <c r="DM28" i="13"/>
  <c r="JM28" i="13"/>
  <c r="PM28" i="13"/>
  <c r="VM28" i="13"/>
  <c r="ABM28" i="13"/>
  <c r="EL28" i="13"/>
  <c r="KL28" i="13"/>
  <c r="QL28" i="13"/>
  <c r="WL28" i="13"/>
  <c r="ACL28" i="13"/>
  <c r="EM28" i="13"/>
  <c r="LK28" i="13"/>
  <c r="RW28" i="13"/>
  <c r="ZS28" i="13"/>
  <c r="GJ28" i="13"/>
  <c r="QB28" i="13"/>
  <c r="ABD28" i="13"/>
  <c r="IS28" i="13"/>
  <c r="TU28" i="13"/>
  <c r="BJ28" i="13"/>
  <c r="ML28" i="13"/>
  <c r="XN28" i="13"/>
  <c r="CU28" i="13"/>
  <c r="II28" i="13"/>
  <c r="NW28" i="13"/>
  <c r="TK28" i="13"/>
  <c r="YY28" i="13"/>
  <c r="AZ28" i="13"/>
  <c r="GN28" i="13"/>
  <c r="MB28" i="13"/>
  <c r="RP28" i="13"/>
  <c r="XD28" i="13"/>
  <c r="ACR28" i="13"/>
  <c r="ES28" i="13"/>
  <c r="KG28" i="13"/>
  <c r="PU28" i="13"/>
  <c r="VI28" i="13"/>
  <c r="AAW28" i="13"/>
  <c r="CX28" i="13"/>
  <c r="IL28" i="13"/>
  <c r="NZ28" i="13"/>
  <c r="TZ28" i="13"/>
  <c r="ZZ28" i="13"/>
  <c r="CM28" i="13"/>
  <c r="IM28" i="13"/>
  <c r="OM28" i="13"/>
  <c r="UY28" i="13"/>
  <c r="AAY28" i="13"/>
  <c r="DL28" i="13"/>
  <c r="JL28" i="13"/>
  <c r="PL28" i="13"/>
  <c r="VL28" i="13"/>
  <c r="ABL28" i="13"/>
  <c r="DY28" i="13"/>
  <c r="JY28" i="13"/>
  <c r="PY28" i="13"/>
  <c r="VY28" i="13"/>
  <c r="ACK28" i="13"/>
  <c r="EX28" i="13"/>
  <c r="KX28" i="13"/>
  <c r="QX28" i="13"/>
  <c r="WX28" i="13"/>
  <c r="ACX28" i="13"/>
  <c r="FK28" i="13"/>
  <c r="LW28" i="13"/>
  <c r="SU28" i="13"/>
  <c r="AAE28" i="13"/>
  <c r="GV28" i="13"/>
  <c r="QZ28" i="13"/>
  <c r="ACB28" i="13"/>
  <c r="JQ28" i="13"/>
  <c r="US28" i="13"/>
  <c r="CH28" i="13"/>
  <c r="NJ28" i="13"/>
  <c r="YL28" i="13"/>
  <c r="DG28" i="13"/>
  <c r="IU28" i="13"/>
  <c r="OI28" i="13"/>
  <c r="TW28" i="13"/>
  <c r="ZK28" i="13"/>
  <c r="BL28" i="13"/>
  <c r="GZ28" i="13"/>
  <c r="MN28" i="13"/>
  <c r="SB28" i="13"/>
  <c r="XP28" i="13"/>
  <c r="Q28" i="13"/>
  <c r="FE28" i="13"/>
  <c r="KS28" i="13"/>
  <c r="QG28" i="13"/>
  <c r="VU28" i="13"/>
  <c r="ABI28" i="13"/>
  <c r="DJ28" i="13"/>
  <c r="IX28" i="13"/>
  <c r="OL28" i="13"/>
  <c r="UL28" i="13"/>
  <c r="AAL28" i="13"/>
  <c r="CY28" i="13"/>
  <c r="IY28" i="13"/>
  <c r="PK28" i="13"/>
  <c r="VK28" i="13"/>
  <c r="ABK28" i="13"/>
  <c r="DX28" i="13"/>
  <c r="JX28" i="13"/>
  <c r="PX28" i="13"/>
  <c r="VX28" i="13"/>
  <c r="ABX28" i="13"/>
  <c r="EK28" i="13"/>
  <c r="KK28" i="13"/>
  <c r="QK28" i="13"/>
  <c r="WW28" i="13"/>
  <c r="ACW28" i="13"/>
  <c r="FJ28" i="13"/>
  <c r="LJ28" i="13"/>
  <c r="RJ28" i="13"/>
  <c r="XJ28" i="13"/>
  <c r="K28" i="13"/>
  <c r="FW28" i="13"/>
  <c r="MI28" i="13"/>
  <c r="TG28" i="13"/>
  <c r="AAQ28" i="13"/>
  <c r="HH28" i="13"/>
  <c r="RL28" i="13"/>
  <c r="ACN28" i="13"/>
  <c r="KC28" i="13"/>
  <c r="VE28" i="13"/>
  <c r="CT28" i="13"/>
  <c r="NV28" i="13"/>
  <c r="YX28" i="13"/>
  <c r="DS28" i="13"/>
  <c r="JG28" i="13"/>
  <c r="OU28" i="13"/>
  <c r="UI28" i="13"/>
  <c r="ZW28" i="13"/>
  <c r="BX28" i="13"/>
  <c r="HL28" i="13"/>
  <c r="MZ28" i="13"/>
  <c r="SN28" i="13"/>
  <c r="YB28" i="13"/>
  <c r="AC28" i="13"/>
  <c r="FQ28" i="13"/>
  <c r="LE28" i="13"/>
  <c r="QS28" i="13"/>
  <c r="WG28" i="13"/>
  <c r="ABU28" i="13"/>
  <c r="DV28" i="13"/>
  <c r="JJ28" i="13"/>
  <c r="OX28" i="13"/>
  <c r="UX28" i="13"/>
  <c r="AAX28" i="13"/>
  <c r="DK28" i="13"/>
  <c r="JW28" i="13"/>
  <c r="PW28" i="13"/>
  <c r="VW28" i="13"/>
  <c r="ABW28" i="13"/>
  <c r="EJ28" i="13"/>
  <c r="KJ28" i="13"/>
  <c r="QJ28" i="13"/>
  <c r="WJ28" i="13"/>
  <c r="ACJ28" i="13"/>
  <c r="EW28" i="13"/>
  <c r="KW28" i="13"/>
  <c r="RI28" i="13"/>
  <c r="XI28" i="13"/>
  <c r="V28" i="13"/>
  <c r="FV28" i="13"/>
  <c r="LV28" i="13"/>
  <c r="RV28" i="13"/>
  <c r="XV28" i="13"/>
  <c r="W28" i="13"/>
  <c r="GI28" i="13"/>
  <c r="NG28" i="13"/>
  <c r="TS28" i="13"/>
  <c r="L28" i="13"/>
  <c r="HT28" i="13"/>
  <c r="RX28" i="13"/>
  <c r="M28" i="13"/>
  <c r="KO28" i="13"/>
  <c r="VQ28" i="13"/>
  <c r="DF28" i="13"/>
  <c r="OH28" i="13"/>
  <c r="ZJ28" i="13"/>
  <c r="EE28" i="13"/>
  <c r="JS28" i="13"/>
  <c r="PG28" i="13"/>
  <c r="UU28" i="13"/>
  <c r="AAI28" i="13"/>
  <c r="CJ28" i="13"/>
  <c r="HX28" i="13"/>
  <c r="NL28" i="13"/>
  <c r="SZ28" i="13"/>
  <c r="YN28" i="13"/>
  <c r="AO28" i="13"/>
  <c r="GC28" i="13"/>
  <c r="LQ28" i="13"/>
  <c r="RE28" i="13"/>
  <c r="WS28" i="13"/>
  <c r="ACG28" i="13"/>
  <c r="EH28" i="13"/>
  <c r="JV28" i="13"/>
  <c r="PJ28" i="13"/>
  <c r="VJ28" i="13"/>
  <c r="ABJ28" i="13"/>
  <c r="EI28" i="13"/>
  <c r="KI28" i="13"/>
  <c r="QI28" i="13"/>
  <c r="WI28" i="13"/>
  <c r="ACI28" i="13"/>
  <c r="EV28" i="13"/>
  <c r="KV28" i="13"/>
  <c r="QV28" i="13"/>
  <c r="WV28" i="13"/>
  <c r="ACV28" i="13"/>
  <c r="FI28" i="13"/>
  <c r="LU28" i="13"/>
  <c r="RU28" i="13"/>
  <c r="XU28" i="13"/>
  <c r="AH28" i="13"/>
  <c r="GH28" i="13"/>
  <c r="MH28" i="13"/>
  <c r="SH28" i="13"/>
  <c r="YH28" i="13"/>
  <c r="AI28" i="13"/>
  <c r="GU28" i="13"/>
  <c r="NS28" i="13"/>
  <c r="UE28" i="13"/>
  <c r="AJ28" i="13"/>
  <c r="IF28" i="13"/>
  <c r="SJ28" i="13"/>
  <c r="Y28" i="13"/>
  <c r="LA28" i="13"/>
  <c r="WC28" i="13"/>
  <c r="DR28" i="13"/>
  <c r="OT28" i="13"/>
  <c r="ZV28" i="13"/>
  <c r="EQ28" i="13"/>
  <c r="KE28" i="13"/>
  <c r="PS28" i="13"/>
  <c r="VG28" i="13"/>
  <c r="AAU28" i="13"/>
  <c r="CV28" i="13"/>
  <c r="IJ28" i="13"/>
  <c r="NX28" i="13"/>
  <c r="TL28" i="13"/>
  <c r="YZ28" i="13"/>
  <c r="BA28" i="13"/>
  <c r="GO28" i="13"/>
  <c r="MC28" i="13"/>
  <c r="RQ28" i="13"/>
  <c r="XE28" i="13"/>
  <c r="ACS28" i="13"/>
  <c r="ET28" i="13"/>
  <c r="KH28" i="13"/>
  <c r="PV28" i="13"/>
  <c r="VV28" i="13"/>
  <c r="ACH28" i="13"/>
  <c r="EU28" i="13"/>
  <c r="KU28" i="13"/>
  <c r="QU28" i="13"/>
  <c r="WU28" i="13"/>
  <c r="ACU28" i="13"/>
  <c r="FH28" i="13"/>
  <c r="LH28" i="13"/>
  <c r="RH28" i="13"/>
  <c r="XH28" i="13"/>
  <c r="U28" i="13"/>
  <c r="GG28" i="13"/>
  <c r="MG28" i="13"/>
  <c r="SG28" i="13"/>
  <c r="YG28" i="13"/>
  <c r="AT28" i="13"/>
  <c r="GT28" i="13"/>
  <c r="MT28" i="13"/>
  <c r="ST28" i="13"/>
  <c r="YT28" i="13"/>
  <c r="AU28" i="13"/>
  <c r="HS28" i="13"/>
  <c r="OE28" i="13"/>
  <c r="UQ28" i="13"/>
  <c r="AV28" i="13"/>
  <c r="KN28" i="13"/>
  <c r="SV28" i="13"/>
  <c r="AK28" i="13"/>
  <c r="LM28" i="13"/>
  <c r="WO28" i="13"/>
  <c r="ED28" i="13"/>
  <c r="PF28" i="13"/>
  <c r="AAH28" i="13"/>
  <c r="AA28" i="13"/>
  <c r="FO28" i="13"/>
  <c r="LC28" i="13"/>
  <c r="QQ28" i="13"/>
  <c r="WE28" i="13"/>
  <c r="ABS28" i="13"/>
  <c r="DT28" i="13"/>
  <c r="JH28" i="13"/>
  <c r="OV28" i="13"/>
  <c r="UJ28" i="13"/>
  <c r="ZX28" i="13"/>
  <c r="BY28" i="13"/>
  <c r="HM28" i="13"/>
  <c r="NA28" i="13"/>
  <c r="SO28" i="13"/>
  <c r="YC28" i="13"/>
  <c r="AD28" i="13"/>
  <c r="FR28" i="13"/>
  <c r="LF28" i="13"/>
  <c r="RF28" i="13"/>
  <c r="XF28" i="13"/>
  <c r="S28" i="13"/>
  <c r="FS28" i="13"/>
  <c r="LS28" i="13"/>
  <c r="RS28" i="13"/>
  <c r="XS28" i="13"/>
  <c r="AF28" i="13"/>
  <c r="GF28" i="13"/>
  <c r="MF28" i="13"/>
  <c r="SF28" i="13"/>
  <c r="YR28" i="13"/>
  <c r="BE28" i="13"/>
  <c r="HE28" i="13"/>
  <c r="NE28" i="13"/>
  <c r="TE28" i="13"/>
  <c r="ZE28" i="13"/>
  <c r="BR28" i="13"/>
  <c r="HR28" i="13"/>
  <c r="NR28" i="13"/>
  <c r="TR28" i="13"/>
  <c r="ZR28" i="13"/>
  <c r="CE28" i="13"/>
  <c r="IQ28" i="13"/>
  <c r="PC28" i="13"/>
  <c r="WY28" i="13"/>
  <c r="BT28" i="13"/>
  <c r="LX28" i="13"/>
  <c r="WN28" i="13"/>
  <c r="EC28" i="13"/>
  <c r="PE28" i="13"/>
  <c r="AAG28" i="13"/>
  <c r="HV28" i="13"/>
  <c r="TH28" i="13"/>
  <c r="YV28" i="13"/>
  <c r="AW28" i="13"/>
  <c r="GK28" i="13"/>
  <c r="LY28" i="13"/>
  <c r="RM28" i="13"/>
  <c r="XA28" i="13"/>
  <c r="ACO28" i="13"/>
  <c r="EP28" i="13"/>
  <c r="KD28" i="13"/>
  <c r="PR28" i="13"/>
  <c r="VF28" i="13"/>
  <c r="AAT28" i="13"/>
  <c r="EY28" i="13"/>
  <c r="KM28" i="13"/>
  <c r="QA28" i="13"/>
  <c r="VO28" i="13"/>
  <c r="ABC28" i="13"/>
  <c r="DD28" i="13"/>
  <c r="IR28" i="13"/>
  <c r="OF28" i="13"/>
  <c r="TT28" i="13"/>
  <c r="ZH28" i="13"/>
  <c r="BI28" i="13"/>
  <c r="GW28" i="13"/>
  <c r="MK28" i="13"/>
  <c r="RY28" i="13"/>
  <c r="XM28" i="13"/>
  <c r="N28" i="13"/>
  <c r="FB28" i="13"/>
  <c r="KP28" i="13"/>
  <c r="QD28" i="13"/>
  <c r="VR28" i="13"/>
  <c r="ABF28" i="13"/>
  <c r="WA28" i="13"/>
  <c r="ABO28" i="13"/>
  <c r="DP28" i="13"/>
  <c r="JD28" i="13"/>
  <c r="OR28" i="13"/>
  <c r="UF28" i="13"/>
  <c r="ZT28" i="13"/>
  <c r="BU28" i="13"/>
  <c r="HI28" i="13"/>
  <c r="MW28" i="13"/>
  <c r="SK28" i="13"/>
  <c r="XY28" i="13"/>
  <c r="Z28" i="13"/>
  <c r="FN28" i="13"/>
  <c r="LB28" i="13"/>
  <c r="QP28" i="13"/>
  <c r="WD28" i="13"/>
  <c r="ABR28" i="13"/>
  <c r="WM28" i="13"/>
  <c r="ACA28" i="13"/>
  <c r="EB28" i="13"/>
  <c r="JP28" i="13"/>
  <c r="PD28" i="13"/>
  <c r="UR28" i="13"/>
  <c r="AAF28" i="13"/>
  <c r="CG28" i="13"/>
  <c r="HU28" i="13"/>
  <c r="NI28" i="13"/>
  <c r="SW28" i="13"/>
  <c r="YK28" i="13"/>
  <c r="AL28" i="13"/>
  <c r="FZ28" i="13"/>
  <c r="LN28" i="13"/>
  <c r="RB28" i="13"/>
  <c r="WP28" i="13"/>
  <c r="ACD28" i="13"/>
  <c r="ACM28" i="13"/>
  <c r="EN28" i="13"/>
  <c r="KB28" i="13"/>
  <c r="PP28" i="13"/>
  <c r="VD28" i="13"/>
  <c r="AAR28" i="13"/>
  <c r="CS28" i="13"/>
  <c r="IG28" i="13"/>
  <c r="NU28" i="13"/>
  <c r="TI28" i="13"/>
  <c r="YW28" i="13"/>
  <c r="AX28" i="13"/>
  <c r="GL28" i="13"/>
  <c r="LZ28" i="13"/>
  <c r="RN28" i="13"/>
  <c r="XB28" i="13"/>
  <c r="G32" i="13"/>
  <c r="G30" i="13"/>
  <c r="QT28" i="13"/>
  <c r="WH28" i="13"/>
  <c r="ABV28" i="13"/>
  <c r="DW28" i="13"/>
  <c r="JK28" i="13"/>
  <c r="OY28" i="13"/>
  <c r="UM28" i="13"/>
  <c r="AAA28" i="13"/>
  <c r="CB28" i="13"/>
  <c r="HP28" i="13"/>
  <c r="ND28" i="13"/>
  <c r="SR28" i="13"/>
  <c r="YF28" i="13"/>
  <c r="AG28" i="13"/>
  <c r="FU28" i="13"/>
  <c r="LI28" i="13"/>
  <c r="QW28" i="13"/>
  <c r="WK28" i="13"/>
  <c r="ABY28" i="13"/>
  <c r="DZ28" i="13"/>
  <c r="JN28" i="13"/>
  <c r="PB28" i="13"/>
  <c r="UP28" i="13"/>
  <c r="AAD28" i="13"/>
  <c r="BS28" i="13"/>
  <c r="HG28" i="13"/>
  <c r="MU28" i="13"/>
  <c r="SI28" i="13"/>
  <c r="XW28" i="13"/>
  <c r="X28" i="13"/>
  <c r="FL28" i="13"/>
  <c r="KZ28" i="13"/>
  <c r="QN28" i="13"/>
  <c r="WB28" i="13"/>
  <c r="ABP28" i="13"/>
  <c r="DQ28" i="13"/>
  <c r="JE28" i="13"/>
  <c r="OS28" i="13"/>
  <c r="UG28" i="13"/>
  <c r="ZU28" i="13"/>
  <c r="BV28" i="13"/>
  <c r="HJ28" i="13"/>
  <c r="MX28" i="13"/>
  <c r="SL28" i="13"/>
  <c r="XZ28" i="13"/>
  <c r="A28" i="20"/>
  <c r="Z27" i="20"/>
  <c r="A3186" i="20"/>
  <c r="Z3185" i="20"/>
  <c r="A3473" i="20"/>
  <c r="Z3472" i="20"/>
  <c r="A1177" i="20"/>
  <c r="Z1176" i="20"/>
  <c r="Z6342" i="20"/>
  <c r="A6343" i="20"/>
  <c r="A4334" i="20"/>
  <c r="Z4333" i="20"/>
  <c r="Z2037" i="20"/>
  <c r="A2038" i="20"/>
  <c r="A2899" i="20"/>
  <c r="Z2898" i="20"/>
  <c r="A316" i="20"/>
  <c r="Z315" i="20"/>
  <c r="A2325" i="20"/>
  <c r="Z2324" i="20"/>
  <c r="A3760" i="20"/>
  <c r="Z3759" i="20"/>
  <c r="A4047" i="20"/>
  <c r="Z4046" i="20"/>
  <c r="A1751" i="20"/>
  <c r="Z1750" i="20"/>
  <c r="Z5768" i="20"/>
  <c r="A5769" i="20"/>
  <c r="A2612" i="20"/>
  <c r="Z2611" i="20"/>
  <c r="A5195" i="20"/>
  <c r="Z5194" i="20"/>
  <c r="A4908" i="20"/>
  <c r="Z4907" i="20"/>
  <c r="A603" i="20"/>
  <c r="Z602" i="20"/>
  <c r="A4621" i="20"/>
  <c r="Z4620" i="20"/>
  <c r="Z6055" i="20"/>
  <c r="A6056" i="20"/>
  <c r="A5482" i="20"/>
  <c r="Z5481" i="20"/>
  <c r="A890" i="20"/>
  <c r="Z889" i="20"/>
  <c r="A1464" i="20"/>
  <c r="Z1463" i="20"/>
  <c r="B6630" i="20"/>
  <c r="A6630" i="20" s="1"/>
  <c r="C6342" i="20"/>
  <c r="I30" i="13" l="1"/>
  <c r="ACP30" i="13" s="1"/>
  <c r="I32" i="13"/>
  <c r="ABK32" i="13" s="1"/>
  <c r="AZ116" i="13"/>
  <c r="LI116" i="13"/>
  <c r="GM116" i="13"/>
  <c r="IJ116" i="13"/>
  <c r="TU116" i="13"/>
  <c r="CG116" i="13"/>
  <c r="ZJ116" i="13"/>
  <c r="RT116" i="13"/>
  <c r="GT116" i="13"/>
  <c r="ZF116" i="13"/>
  <c r="ACT116" i="13"/>
  <c r="NZ116" i="13"/>
  <c r="FD116" i="13"/>
  <c r="PM116" i="13"/>
  <c r="ABG116" i="13"/>
  <c r="XK116" i="13"/>
  <c r="CW116" i="13"/>
  <c r="NQ116" i="13"/>
  <c r="JU116" i="13"/>
  <c r="ZD116" i="13"/>
  <c r="AAN116" i="13"/>
  <c r="EU116" i="13"/>
  <c r="FP116" i="13"/>
  <c r="ZK116" i="13"/>
  <c r="AAZ116" i="13"/>
  <c r="TQ116" i="13"/>
  <c r="DK116" i="13"/>
  <c r="AS116" i="13"/>
  <c r="PB116" i="13"/>
  <c r="QE116" i="13"/>
  <c r="AK116" i="13"/>
  <c r="VM116" i="13"/>
  <c r="UL116" i="13"/>
  <c r="UR116" i="13"/>
  <c r="UT116" i="13"/>
  <c r="KS116" i="13"/>
  <c r="G118" i="13"/>
  <c r="SO116" i="13"/>
  <c r="QN116" i="13"/>
  <c r="WU116" i="13"/>
  <c r="AAW116" i="13"/>
  <c r="XZ116" i="13"/>
  <c r="XE116" i="13"/>
  <c r="BA116" i="13"/>
  <c r="UU116" i="13"/>
  <c r="ABX116" i="13"/>
  <c r="XP116" i="13"/>
  <c r="EZ116" i="13"/>
  <c r="YG116" i="13"/>
  <c r="HJ116" i="13"/>
  <c r="O116" i="13"/>
  <c r="AAK116" i="13"/>
  <c r="TN116" i="13"/>
  <c r="UN116" i="13"/>
  <c r="NX116" i="13"/>
  <c r="MN116" i="13"/>
  <c r="JX116" i="13"/>
  <c r="ABR116" i="13"/>
  <c r="DJ116" i="13"/>
  <c r="GE116" i="13"/>
  <c r="ME116" i="13"/>
  <c r="A29" i="20"/>
  <c r="Z28" i="20"/>
  <c r="A4909" i="20"/>
  <c r="Z4908" i="20"/>
  <c r="A2039" i="20"/>
  <c r="Z2038" i="20"/>
  <c r="A6631" i="20"/>
  <c r="Z6630" i="20"/>
  <c r="Z6343" i="20"/>
  <c r="A6344" i="20"/>
  <c r="A604" i="20"/>
  <c r="Z603" i="20"/>
  <c r="A3761" i="20"/>
  <c r="Z3760" i="20"/>
  <c r="A891" i="20"/>
  <c r="Z890" i="20"/>
  <c r="A5196" i="20"/>
  <c r="Z5195" i="20"/>
  <c r="A2326" i="20"/>
  <c r="Z2325" i="20"/>
  <c r="A4048" i="20"/>
  <c r="Z4047" i="20"/>
  <c r="A4335" i="20"/>
  <c r="Z4334" i="20"/>
  <c r="A5483" i="20"/>
  <c r="Z5482" i="20"/>
  <c r="Z2612" i="20"/>
  <c r="A2613" i="20"/>
  <c r="A317" i="20"/>
  <c r="Z316" i="20"/>
  <c r="A1178" i="20"/>
  <c r="Z1177" i="20"/>
  <c r="Z6056" i="20"/>
  <c r="A6057" i="20"/>
  <c r="Z5769" i="20"/>
  <c r="A5770" i="20"/>
  <c r="Z2899" i="20"/>
  <c r="A2900" i="20"/>
  <c r="A3474" i="20"/>
  <c r="Z3473" i="20"/>
  <c r="A1465" i="20"/>
  <c r="Z1464" i="20"/>
  <c r="A4622" i="20"/>
  <c r="Z4621" i="20"/>
  <c r="A1752" i="20"/>
  <c r="Z1751" i="20"/>
  <c r="A3187" i="20"/>
  <c r="Z3186" i="20"/>
  <c r="C6630" i="20"/>
  <c r="B6918" i="20"/>
  <c r="A6918" i="20" s="1"/>
  <c r="GB32" i="13" l="1"/>
  <c r="WA32" i="13"/>
  <c r="QN32" i="13"/>
  <c r="MR32" i="13"/>
  <c r="SK32" i="13"/>
  <c r="HA32" i="13"/>
  <c r="PV32" i="13"/>
  <c r="IW32" i="13"/>
  <c r="WT32" i="13"/>
  <c r="LB32" i="13"/>
  <c r="BY30" i="13"/>
  <c r="SL32" i="13"/>
  <c r="HA30" i="13"/>
  <c r="BO32" i="13"/>
  <c r="NA30" i="13"/>
  <c r="CI32" i="13"/>
  <c r="CQ32" i="13"/>
  <c r="ND30" i="13"/>
  <c r="DS32" i="13"/>
  <c r="KJ32" i="13"/>
  <c r="SF30" i="13"/>
  <c r="HK32" i="13"/>
  <c r="BU32" i="13"/>
  <c r="YF30" i="13"/>
  <c r="ER32" i="13"/>
  <c r="KB32" i="13"/>
  <c r="DG32" i="13"/>
  <c r="FP32" i="13"/>
  <c r="IA32" i="13"/>
  <c r="OT32" i="13"/>
  <c r="IK32" i="13"/>
  <c r="PP32" i="13"/>
  <c r="VV32" i="13"/>
  <c r="MO30" i="13"/>
  <c r="XT30" i="13"/>
  <c r="FR30" i="13"/>
  <c r="WK30" i="13"/>
  <c r="HW32" i="13"/>
  <c r="ON32" i="13"/>
  <c r="XW32" i="13"/>
  <c r="CY32" i="13"/>
  <c r="GK32" i="13"/>
  <c r="XA32" i="13"/>
  <c r="O30" i="13"/>
  <c r="KT30" i="13"/>
  <c r="ABM30" i="13"/>
  <c r="JR32" i="13"/>
  <c r="SF32" i="13"/>
  <c r="ABO32" i="13"/>
  <c r="DW32" i="13"/>
  <c r="VL32" i="13"/>
  <c r="LC32" i="13"/>
  <c r="FC30" i="13"/>
  <c r="QH30" i="13"/>
  <c r="PB30" i="13"/>
  <c r="KU32" i="13"/>
  <c r="UB32" i="13"/>
  <c r="R32" i="13"/>
  <c r="EU32" i="13"/>
  <c r="ZD32" i="13"/>
  <c r="MA32" i="13"/>
  <c r="FO30" i="13"/>
  <c r="QT30" i="13"/>
  <c r="UD30" i="13"/>
  <c r="ZJ32" i="13"/>
  <c r="BA32" i="13"/>
  <c r="DJ32" i="13"/>
  <c r="IG32" i="13"/>
  <c r="OO32" i="13"/>
  <c r="PH32" i="13"/>
  <c r="ABS30" i="13"/>
  <c r="JK30" i="13"/>
  <c r="L30" i="13"/>
  <c r="ABF32" i="13"/>
  <c r="BM32" i="13"/>
  <c r="DV32" i="13"/>
  <c r="YI32" i="13"/>
  <c r="TE32" i="13"/>
  <c r="UJ32" i="13"/>
  <c r="DH30" i="13"/>
  <c r="OM30" i="13"/>
  <c r="X30" i="13"/>
  <c r="AB32" i="13"/>
  <c r="CK32" i="13"/>
  <c r="ET32" i="13"/>
  <c r="DY32" i="13"/>
  <c r="YS32" i="13"/>
  <c r="AAJ32" i="13"/>
  <c r="IV30" i="13"/>
  <c r="UA30" i="13"/>
  <c r="WB30" i="13"/>
  <c r="AN32" i="13"/>
  <c r="CW32" i="13"/>
  <c r="FF32" i="13"/>
  <c r="EW32" i="13"/>
  <c r="ZQ32" i="13"/>
  <c r="ABH32" i="13"/>
  <c r="JH30" i="13"/>
  <c r="UM30" i="13"/>
  <c r="ABD30" i="13"/>
  <c r="BW32" i="13"/>
  <c r="EF32" i="13"/>
  <c r="GO32" i="13"/>
  <c r="JX32" i="13"/>
  <c r="YR32" i="13"/>
  <c r="AAP32" i="13"/>
  <c r="KT32" i="13"/>
  <c r="CU32" i="13"/>
  <c r="IT32" i="13"/>
  <c r="P32" i="13"/>
  <c r="FD32" i="13"/>
  <c r="QJ32" i="13"/>
  <c r="BY32" i="13"/>
  <c r="HM32" i="13"/>
  <c r="ZS32" i="13"/>
  <c r="EH32" i="13"/>
  <c r="MX32" i="13"/>
  <c r="DK32" i="13"/>
  <c r="ACA32" i="13"/>
  <c r="DO32" i="13"/>
  <c r="HI32" i="13"/>
  <c r="UC32" i="13"/>
  <c r="KZ32" i="13"/>
  <c r="XY32" i="13"/>
  <c r="VH32" i="13"/>
  <c r="QT32" i="13"/>
  <c r="AA30" i="13"/>
  <c r="DT30" i="13"/>
  <c r="HM30" i="13"/>
  <c r="LF30" i="13"/>
  <c r="OY30" i="13"/>
  <c r="SR30" i="13"/>
  <c r="OP30" i="13"/>
  <c r="VP30" i="13"/>
  <c r="EE32" i="13"/>
  <c r="ML32" i="13"/>
  <c r="AZ32" i="13"/>
  <c r="GN32" i="13"/>
  <c r="VX32" i="13"/>
  <c r="DI32" i="13"/>
  <c r="JW32" i="13"/>
  <c r="AD32" i="13"/>
  <c r="FR32" i="13"/>
  <c r="UH32" i="13"/>
  <c r="FS32" i="13"/>
  <c r="LN32" i="13"/>
  <c r="ACM32" i="13"/>
  <c r="CT32" i="13"/>
  <c r="JB32" i="13"/>
  <c r="VD32" i="13"/>
  <c r="RC32" i="13"/>
  <c r="NA32" i="13"/>
  <c r="ABV32" i="13"/>
  <c r="KQ30" i="13"/>
  <c r="OJ30" i="13"/>
  <c r="SC30" i="13"/>
  <c r="VV30" i="13"/>
  <c r="ZO30" i="13"/>
  <c r="U30" i="13"/>
  <c r="UP30" i="13"/>
  <c r="ABP30" i="13"/>
  <c r="EQ32" i="13"/>
  <c r="OH32" i="13"/>
  <c r="BL32" i="13"/>
  <c r="GZ32" i="13"/>
  <c r="XT32" i="13"/>
  <c r="DU32" i="13"/>
  <c r="KY32" i="13"/>
  <c r="AP32" i="13"/>
  <c r="GD32" i="13"/>
  <c r="WD32" i="13"/>
  <c r="GE32" i="13"/>
  <c r="PF32" i="13"/>
  <c r="X32" i="13"/>
  <c r="DR32" i="13"/>
  <c r="JZ32" i="13"/>
  <c r="WB32" i="13"/>
  <c r="SA32" i="13"/>
  <c r="NY32" i="13"/>
  <c r="LG32" i="13"/>
  <c r="LC30" i="13"/>
  <c r="OV30" i="13"/>
  <c r="SO30" i="13"/>
  <c r="WH30" i="13"/>
  <c r="AAA30" i="13"/>
  <c r="AG30" i="13"/>
  <c r="ZR30" i="13"/>
  <c r="DE30" i="13"/>
  <c r="O32" i="13"/>
  <c r="FC32" i="13"/>
  <c r="QD32" i="13"/>
  <c r="BX32" i="13"/>
  <c r="HL32" i="13"/>
  <c r="ZP32" i="13"/>
  <c r="EG32" i="13"/>
  <c r="MU32" i="13"/>
  <c r="BB32" i="13"/>
  <c r="GP32" i="13"/>
  <c r="XZ32" i="13"/>
  <c r="OZ32" i="13"/>
  <c r="AT32" i="13"/>
  <c r="EN32" i="13"/>
  <c r="IQ32" i="13"/>
  <c r="OP32" i="13"/>
  <c r="AAR32" i="13"/>
  <c r="XC32" i="13"/>
  <c r="TA32" i="13"/>
  <c r="PW32" i="13"/>
  <c r="QE30" i="13"/>
  <c r="TX30" i="13"/>
  <c r="XQ30" i="13"/>
  <c r="ABJ30" i="13"/>
  <c r="BP30" i="13"/>
  <c r="KW30" i="13"/>
  <c r="AAD30" i="13"/>
  <c r="ZI30" i="13"/>
  <c r="AA32" i="13"/>
  <c r="FO32" i="13"/>
  <c r="RZ32" i="13"/>
  <c r="CJ32" i="13"/>
  <c r="HY32" i="13"/>
  <c r="ABL32" i="13"/>
  <c r="ES32" i="13"/>
  <c r="OQ32" i="13"/>
  <c r="BN32" i="13"/>
  <c r="HB32" i="13"/>
  <c r="ABR32" i="13"/>
  <c r="SR32" i="13"/>
  <c r="BR32" i="13"/>
  <c r="FL32" i="13"/>
  <c r="KQ32" i="13"/>
  <c r="PN32" i="13"/>
  <c r="ABP32" i="13"/>
  <c r="YM32" i="13"/>
  <c r="TY32" i="13"/>
  <c r="RG32" i="13"/>
  <c r="QQ30" i="13"/>
  <c r="UJ30" i="13"/>
  <c r="YC30" i="13"/>
  <c r="ABV30" i="13"/>
  <c r="CB30" i="13"/>
  <c r="LI30" i="13"/>
  <c r="RW30" i="13"/>
  <c r="ZU30" i="13"/>
  <c r="AM32" i="13"/>
  <c r="GA32" i="13"/>
  <c r="TV32" i="13"/>
  <c r="CV32" i="13"/>
  <c r="IU32" i="13"/>
  <c r="Q32" i="13"/>
  <c r="FE32" i="13"/>
  <c r="QM32" i="13"/>
  <c r="BZ32" i="13"/>
  <c r="HN32" i="13"/>
  <c r="AE32" i="13"/>
  <c r="BP32" i="13"/>
  <c r="GH32" i="13"/>
  <c r="NV32" i="13"/>
  <c r="IC32" i="13"/>
  <c r="UD32" i="13"/>
  <c r="LY32" i="13"/>
  <c r="HX32" i="13"/>
  <c r="ZA32" i="13"/>
  <c r="WI32" i="13"/>
  <c r="VS30" i="13"/>
  <c r="ZL30" i="13"/>
  <c r="R30" i="13"/>
  <c r="DK30" i="13"/>
  <c r="HD30" i="13"/>
  <c r="QK30" i="13"/>
  <c r="SI30" i="13"/>
  <c r="BJ30" i="13"/>
  <c r="AY32" i="13"/>
  <c r="GM32" i="13"/>
  <c r="VR32" i="13"/>
  <c r="DH32" i="13"/>
  <c r="JS32" i="13"/>
  <c r="AC32" i="13"/>
  <c r="FQ32" i="13"/>
  <c r="SI32" i="13"/>
  <c r="CL32" i="13"/>
  <c r="IB32" i="13"/>
  <c r="AQ32" i="13"/>
  <c r="CN32" i="13"/>
  <c r="HF32" i="13"/>
  <c r="RN32" i="13"/>
  <c r="JA32" i="13"/>
  <c r="VB32" i="13"/>
  <c r="MW32" i="13"/>
  <c r="JH32" i="13"/>
  <c r="ZY32" i="13"/>
  <c r="XG32" i="13"/>
  <c r="WE30" i="13"/>
  <c r="ZX30" i="13"/>
  <c r="AD30" i="13"/>
  <c r="DW30" i="13"/>
  <c r="HP30" i="13"/>
  <c r="QW30" i="13"/>
  <c r="XK30" i="13"/>
  <c r="BV30" i="13"/>
  <c r="BK32" i="13"/>
  <c r="GY32" i="13"/>
  <c r="XN32" i="13"/>
  <c r="DT32" i="13"/>
  <c r="KV32" i="13"/>
  <c r="AO32" i="13"/>
  <c r="GC32" i="13"/>
  <c r="UE32" i="13"/>
  <c r="CX32" i="13"/>
  <c r="IY32" i="13"/>
  <c r="BC32" i="13"/>
  <c r="HD32" i="13"/>
  <c r="UZ32" i="13"/>
  <c r="AW32" i="13"/>
  <c r="NQ32" i="13"/>
  <c r="ZR32" i="13"/>
  <c r="RM32" i="13"/>
  <c r="OJ32" i="13"/>
  <c r="JV32" i="13"/>
  <c r="ACI32" i="13"/>
  <c r="ABG30" i="13"/>
  <c r="BM30" i="13"/>
  <c r="FF30" i="13"/>
  <c r="IY30" i="13"/>
  <c r="MR30" i="13"/>
  <c r="VY30" i="13"/>
  <c r="XW30" i="13"/>
  <c r="GX30" i="13"/>
  <c r="S32" i="13"/>
  <c r="FG32" i="13"/>
  <c r="QV32" i="13"/>
  <c r="CB32" i="13"/>
  <c r="HP32" i="13"/>
  <c r="AAE32" i="13"/>
  <c r="EK32" i="13"/>
  <c r="NJ32" i="13"/>
  <c r="BF32" i="13"/>
  <c r="GT32" i="13"/>
  <c r="WV32" i="13"/>
  <c r="DC32" i="13"/>
  <c r="JI32" i="13"/>
  <c r="L32" i="13"/>
  <c r="EZ32" i="13"/>
  <c r="PR32" i="13"/>
  <c r="BI32" i="13"/>
  <c r="GW32" i="13"/>
  <c r="XH32" i="13"/>
  <c r="DF32" i="13"/>
  <c r="JO32" i="13"/>
  <c r="IO32" i="13"/>
  <c r="OC32" i="13"/>
  <c r="TQ32" i="13"/>
  <c r="ZE32" i="13"/>
  <c r="JN32" i="13"/>
  <c r="PB32" i="13"/>
  <c r="UP32" i="13"/>
  <c r="AAD32" i="13"/>
  <c r="KN32" i="13"/>
  <c r="QB32" i="13"/>
  <c r="VP32" i="13"/>
  <c r="ABD32" i="13"/>
  <c r="MK32" i="13"/>
  <c r="RY32" i="13"/>
  <c r="XM32" i="13"/>
  <c r="LO32" i="13"/>
  <c r="RO32" i="13"/>
  <c r="XO32" i="13"/>
  <c r="IV32" i="13"/>
  <c r="OV32" i="13"/>
  <c r="UV32" i="13"/>
  <c r="AAV32" i="13"/>
  <c r="NM32" i="13"/>
  <c r="TM32" i="13"/>
  <c r="ZM32" i="13"/>
  <c r="KH32" i="13"/>
  <c r="QH32" i="13"/>
  <c r="WH32" i="13"/>
  <c r="ACH32" i="13"/>
  <c r="QU32" i="13"/>
  <c r="WU32" i="13"/>
  <c r="ACU32" i="13"/>
  <c r="UN32" i="13"/>
  <c r="CZ32" i="13"/>
  <c r="JC32" i="13"/>
  <c r="U32" i="13"/>
  <c r="FI32" i="13"/>
  <c r="RB32" i="13"/>
  <c r="CD32" i="13"/>
  <c r="HR32" i="13"/>
  <c r="AAN32" i="13"/>
  <c r="EA32" i="13"/>
  <c r="LW32" i="13"/>
  <c r="AJ32" i="13"/>
  <c r="FX32" i="13"/>
  <c r="TJ32" i="13"/>
  <c r="CG32" i="13"/>
  <c r="HU32" i="13"/>
  <c r="AAZ32" i="13"/>
  <c r="ED32" i="13"/>
  <c r="MI32" i="13"/>
  <c r="JM32" i="13"/>
  <c r="PA32" i="13"/>
  <c r="UO32" i="13"/>
  <c r="AAC32" i="13"/>
  <c r="KL32" i="13"/>
  <c r="PZ32" i="13"/>
  <c r="VN32" i="13"/>
  <c r="ABB32" i="13"/>
  <c r="LL32" i="13"/>
  <c r="QZ32" i="13"/>
  <c r="WN32" i="13"/>
  <c r="ACB32" i="13"/>
  <c r="NI32" i="13"/>
  <c r="SW32" i="13"/>
  <c r="YK32" i="13"/>
  <c r="MM32" i="13"/>
  <c r="SY32" i="13"/>
  <c r="YY32" i="13"/>
  <c r="JT32" i="13"/>
  <c r="PT32" i="13"/>
  <c r="VT32" i="13"/>
  <c r="ABT32" i="13"/>
  <c r="OK32" i="13"/>
  <c r="UK32" i="13"/>
  <c r="AAK32" i="13"/>
  <c r="LF32" i="13"/>
  <c r="RF32" i="13"/>
  <c r="XR32" i="13"/>
  <c r="LS32" i="13"/>
  <c r="RS32" i="13"/>
  <c r="XS32" i="13"/>
  <c r="GQ32" i="13"/>
  <c r="WJ32" i="13"/>
  <c r="DL32" i="13"/>
  <c r="KD32" i="13"/>
  <c r="AG32" i="13"/>
  <c r="FU32" i="13"/>
  <c r="SX32" i="13"/>
  <c r="CP32" i="13"/>
  <c r="II32" i="13"/>
  <c r="ACJ32" i="13"/>
  <c r="EM32" i="13"/>
  <c r="NS32" i="13"/>
  <c r="AV32" i="13"/>
  <c r="GJ32" i="13"/>
  <c r="VF32" i="13"/>
  <c r="CS32" i="13"/>
  <c r="IN32" i="13"/>
  <c r="ACV32" i="13"/>
  <c r="EP32" i="13"/>
  <c r="OE32" i="13"/>
  <c r="JY32" i="13"/>
  <c r="PM32" i="13"/>
  <c r="VA32" i="13"/>
  <c r="AAO32" i="13"/>
  <c r="KX32" i="13"/>
  <c r="QL32" i="13"/>
  <c r="VZ32" i="13"/>
  <c r="ABN32" i="13"/>
  <c r="LX32" i="13"/>
  <c r="RL32" i="13"/>
  <c r="WZ32" i="13"/>
  <c r="ACN32" i="13"/>
  <c r="NU32" i="13"/>
  <c r="TI32" i="13"/>
  <c r="YW32" i="13"/>
  <c r="NK32" i="13"/>
  <c r="TK32" i="13"/>
  <c r="ZK32" i="13"/>
  <c r="KF32" i="13"/>
  <c r="QF32" i="13"/>
  <c r="WF32" i="13"/>
  <c r="ACF32" i="13"/>
  <c r="OW32" i="13"/>
  <c r="UW32" i="13"/>
  <c r="AAW32" i="13"/>
  <c r="LR32" i="13"/>
  <c r="SD32" i="13"/>
  <c r="YD32" i="13"/>
  <c r="ME32" i="13"/>
  <c r="SE32" i="13"/>
  <c r="YE32" i="13"/>
  <c r="DQ30" i="13"/>
  <c r="HJ30" i="13"/>
  <c r="HC32" i="13"/>
  <c r="YF32" i="13"/>
  <c r="DX32" i="13"/>
  <c r="LK32" i="13"/>
  <c r="AS32" i="13"/>
  <c r="GG32" i="13"/>
  <c r="UT32" i="13"/>
  <c r="DB32" i="13"/>
  <c r="JG32" i="13"/>
  <c r="K32" i="13"/>
  <c r="EY32" i="13"/>
  <c r="PO32" i="13"/>
  <c r="BH32" i="13"/>
  <c r="GV32" i="13"/>
  <c r="XB32" i="13"/>
  <c r="DE32" i="13"/>
  <c r="JL32" i="13"/>
  <c r="N32" i="13"/>
  <c r="FB32" i="13"/>
  <c r="QA32" i="13"/>
  <c r="KK32" i="13"/>
  <c r="PY32" i="13"/>
  <c r="VM32" i="13"/>
  <c r="ABA32" i="13"/>
  <c r="LJ32" i="13"/>
  <c r="QX32" i="13"/>
  <c r="WL32" i="13"/>
  <c r="ABZ32" i="13"/>
  <c r="MJ32" i="13"/>
  <c r="RX32" i="13"/>
  <c r="XL32" i="13"/>
  <c r="IS32" i="13"/>
  <c r="OG32" i="13"/>
  <c r="TU32" i="13"/>
  <c r="ZU32" i="13"/>
  <c r="NW32" i="13"/>
  <c r="TW32" i="13"/>
  <c r="ZW32" i="13"/>
  <c r="KR32" i="13"/>
  <c r="QR32" i="13"/>
  <c r="WR32" i="13"/>
  <c r="ACR32" i="13"/>
  <c r="PI32" i="13"/>
  <c r="VI32" i="13"/>
  <c r="ABI32" i="13"/>
  <c r="MP32" i="13"/>
  <c r="SP32" i="13"/>
  <c r="YP32" i="13"/>
  <c r="MQ32" i="13"/>
  <c r="SQ32" i="13"/>
  <c r="YQ32" i="13"/>
  <c r="BG30" i="13"/>
  <c r="EZ30" i="13"/>
  <c r="IS30" i="13"/>
  <c r="ML30" i="13"/>
  <c r="QP32" i="13"/>
  <c r="CA32" i="13"/>
  <c r="HO32" i="13"/>
  <c r="AAB32" i="13"/>
  <c r="EJ32" i="13"/>
  <c r="NG32" i="13"/>
  <c r="BE32" i="13"/>
  <c r="GS32" i="13"/>
  <c r="WP32" i="13"/>
  <c r="DN32" i="13"/>
  <c r="KI32" i="13"/>
  <c r="W32" i="13"/>
  <c r="FK32" i="13"/>
  <c r="RK32" i="13"/>
  <c r="BT32" i="13"/>
  <c r="HH32" i="13"/>
  <c r="YX32" i="13"/>
  <c r="DQ32" i="13"/>
  <c r="KP32" i="13"/>
  <c r="Z32" i="13"/>
  <c r="FN32" i="13"/>
  <c r="RW32" i="13"/>
  <c r="KW32" i="13"/>
  <c r="QK32" i="13"/>
  <c r="VY32" i="13"/>
  <c r="ABM32" i="13"/>
  <c r="LV32" i="13"/>
  <c r="RJ32" i="13"/>
  <c r="WX32" i="13"/>
  <c r="ACL32" i="13"/>
  <c r="MV32" i="13"/>
  <c r="SJ32" i="13"/>
  <c r="XX32" i="13"/>
  <c r="JE32" i="13"/>
  <c r="OS32" i="13"/>
  <c r="UG32" i="13"/>
  <c r="AAG32" i="13"/>
  <c r="OI32" i="13"/>
  <c r="UI32" i="13"/>
  <c r="AAI32" i="13"/>
  <c r="LD32" i="13"/>
  <c r="RD32" i="13"/>
  <c r="XD32" i="13"/>
  <c r="JU32" i="13"/>
  <c r="PU32" i="13"/>
  <c r="VU32" i="13"/>
  <c r="ACG32" i="13"/>
  <c r="NB32" i="13"/>
  <c r="TB32" i="13"/>
  <c r="ZB32" i="13"/>
  <c r="NC32" i="13"/>
  <c r="TC32" i="13"/>
  <c r="ZC32" i="13"/>
  <c r="ABY30" i="13"/>
  <c r="BS30" i="13"/>
  <c r="FL30" i="13"/>
  <c r="JE30" i="13"/>
  <c r="MX30" i="13"/>
  <c r="CM32" i="13"/>
  <c r="IE32" i="13"/>
  <c r="ABX32" i="13"/>
  <c r="EV32" i="13"/>
  <c r="PC32" i="13"/>
  <c r="BQ32" i="13"/>
  <c r="HE32" i="13"/>
  <c r="YL32" i="13"/>
  <c r="DZ32" i="13"/>
  <c r="LT32" i="13"/>
  <c r="AI32" i="13"/>
  <c r="FW32" i="13"/>
  <c r="TG32" i="13"/>
  <c r="CF32" i="13"/>
  <c r="HT32" i="13"/>
  <c r="AAT32" i="13"/>
  <c r="EC32" i="13"/>
  <c r="MF32" i="13"/>
  <c r="AL32" i="13"/>
  <c r="FZ32" i="13"/>
  <c r="TS32" i="13"/>
  <c r="LI32" i="13"/>
  <c r="QW32" i="13"/>
  <c r="WK32" i="13"/>
  <c r="ABY32" i="13"/>
  <c r="MH32" i="13"/>
  <c r="RV32" i="13"/>
  <c r="XJ32" i="13"/>
  <c r="ACX32" i="13"/>
  <c r="NH32" i="13"/>
  <c r="SV32" i="13"/>
  <c r="YJ32" i="13"/>
  <c r="JQ32" i="13"/>
  <c r="PE32" i="13"/>
  <c r="US32" i="13"/>
  <c r="AAS32" i="13"/>
  <c r="OU32" i="13"/>
  <c r="UU32" i="13"/>
  <c r="AAU32" i="13"/>
  <c r="LP32" i="13"/>
  <c r="RP32" i="13"/>
  <c r="XP32" i="13"/>
  <c r="KG32" i="13"/>
  <c r="QG32" i="13"/>
  <c r="WS32" i="13"/>
  <c r="ACS32" i="13"/>
  <c r="NN32" i="13"/>
  <c r="TN32" i="13"/>
  <c r="ZN32" i="13"/>
  <c r="NO32" i="13"/>
  <c r="TO32" i="13"/>
  <c r="ZO32" i="13"/>
  <c r="DN30" i="13"/>
  <c r="GU30" i="13"/>
  <c r="KN30" i="13"/>
  <c r="OG30" i="13"/>
  <c r="RZ30" i="13"/>
  <c r="IZ32" i="13"/>
  <c r="T32" i="13"/>
  <c r="FH32" i="13"/>
  <c r="QY32" i="13"/>
  <c r="CC32" i="13"/>
  <c r="HQ32" i="13"/>
  <c r="AAH32" i="13"/>
  <c r="EL32" i="13"/>
  <c r="NP32" i="13"/>
  <c r="AU32" i="13"/>
  <c r="GI32" i="13"/>
  <c r="VC32" i="13"/>
  <c r="CR32" i="13"/>
  <c r="IM32" i="13"/>
  <c r="ACP32" i="13"/>
  <c r="EO32" i="13"/>
  <c r="OB32" i="13"/>
  <c r="AX32" i="13"/>
  <c r="GL32" i="13"/>
  <c r="VO32" i="13"/>
  <c r="LU32" i="13"/>
  <c r="RI32" i="13"/>
  <c r="WW32" i="13"/>
  <c r="ACK32" i="13"/>
  <c r="MT32" i="13"/>
  <c r="SH32" i="13"/>
  <c r="XV32" i="13"/>
  <c r="IF32" i="13"/>
  <c r="NT32" i="13"/>
  <c r="TH32" i="13"/>
  <c r="YV32" i="13"/>
  <c r="KC32" i="13"/>
  <c r="PQ32" i="13"/>
  <c r="VE32" i="13"/>
  <c r="ABE32" i="13"/>
  <c r="PG32" i="13"/>
  <c r="VG32" i="13"/>
  <c r="ABG32" i="13"/>
  <c r="MB32" i="13"/>
  <c r="SB32" i="13"/>
  <c r="YB32" i="13"/>
  <c r="KS32" i="13"/>
  <c r="RE32" i="13"/>
  <c r="XE32" i="13"/>
  <c r="HZ32" i="13"/>
  <c r="NZ32" i="13"/>
  <c r="TZ32" i="13"/>
  <c r="ZZ32" i="13"/>
  <c r="OA32" i="13"/>
  <c r="UA32" i="13"/>
  <c r="AAA32" i="13"/>
  <c r="DZ30" i="13"/>
  <c r="HG30" i="13"/>
  <c r="KZ30" i="13"/>
  <c r="OS30" i="13"/>
  <c r="SL30" i="13"/>
  <c r="KA32" i="13"/>
  <c r="AF32" i="13"/>
  <c r="FT32" i="13"/>
  <c r="SU32" i="13"/>
  <c r="CO32" i="13"/>
  <c r="IH32" i="13"/>
  <c r="ACD32" i="13"/>
  <c r="EX32" i="13"/>
  <c r="PL32" i="13"/>
  <c r="BG32" i="13"/>
  <c r="GU32" i="13"/>
  <c r="WY32" i="13"/>
  <c r="DD32" i="13"/>
  <c r="JK32" i="13"/>
  <c r="M32" i="13"/>
  <c r="FA32" i="13"/>
  <c r="PX32" i="13"/>
  <c r="BJ32" i="13"/>
  <c r="GX32" i="13"/>
  <c r="XK32" i="13"/>
  <c r="MG32" i="13"/>
  <c r="RU32" i="13"/>
  <c r="XI32" i="13"/>
  <c r="ACW32" i="13"/>
  <c r="NF32" i="13"/>
  <c r="ST32" i="13"/>
  <c r="YH32" i="13"/>
  <c r="IR32" i="13"/>
  <c r="OF32" i="13"/>
  <c r="TT32" i="13"/>
  <c r="ZH32" i="13"/>
  <c r="KO32" i="13"/>
  <c r="QC32" i="13"/>
  <c r="VQ32" i="13"/>
  <c r="ABQ32" i="13"/>
  <c r="PS32" i="13"/>
  <c r="VS32" i="13"/>
  <c r="ABS32" i="13"/>
  <c r="MN32" i="13"/>
  <c r="SN32" i="13"/>
  <c r="YN32" i="13"/>
  <c r="LQ32" i="13"/>
  <c r="RQ32" i="13"/>
  <c r="XQ32" i="13"/>
  <c r="IL32" i="13"/>
  <c r="OL32" i="13"/>
  <c r="UL32" i="13"/>
  <c r="AAL32" i="13"/>
  <c r="OM32" i="13"/>
  <c r="UM32" i="13"/>
  <c r="AAM32" i="13"/>
  <c r="FI30" i="13"/>
  <c r="JB30" i="13"/>
  <c r="MI30" i="13"/>
  <c r="QB30" i="13"/>
  <c r="TU30" i="13"/>
  <c r="XN30" i="13"/>
  <c r="LH32" i="13"/>
  <c r="AR32" i="13"/>
  <c r="GF32" i="13"/>
  <c r="UQ32" i="13"/>
  <c r="DA32" i="13"/>
  <c r="JF32" i="13"/>
  <c r="V32" i="13"/>
  <c r="FJ32" i="13"/>
  <c r="RH32" i="13"/>
  <c r="BS32" i="13"/>
  <c r="HG32" i="13"/>
  <c r="YU32" i="13"/>
  <c r="DP32" i="13"/>
  <c r="KM32" i="13"/>
  <c r="Y32" i="13"/>
  <c r="FM32" i="13"/>
  <c r="RT32" i="13"/>
  <c r="BV32" i="13"/>
  <c r="HJ32" i="13"/>
  <c r="ZG32" i="13"/>
  <c r="MS32" i="13"/>
  <c r="SG32" i="13"/>
  <c r="XU32" i="13"/>
  <c r="ID32" i="13"/>
  <c r="NR32" i="13"/>
  <c r="TF32" i="13"/>
  <c r="YT32" i="13"/>
  <c r="JD32" i="13"/>
  <c r="OR32" i="13"/>
  <c r="UF32" i="13"/>
  <c r="ZT32" i="13"/>
  <c r="LA32" i="13"/>
  <c r="QO32" i="13"/>
  <c r="WC32" i="13"/>
  <c r="ACC32" i="13"/>
  <c r="QE32" i="13"/>
  <c r="WE32" i="13"/>
  <c r="ACE32" i="13"/>
  <c r="MZ32" i="13"/>
  <c r="SZ32" i="13"/>
  <c r="ZL32" i="13"/>
  <c r="MC32" i="13"/>
  <c r="SC32" i="13"/>
  <c r="YC32" i="13"/>
  <c r="IX32" i="13"/>
  <c r="OX32" i="13"/>
  <c r="UX32" i="13"/>
  <c r="AAX32" i="13"/>
  <c r="OY32" i="13"/>
  <c r="UY32" i="13"/>
  <c r="AAY32" i="13"/>
  <c r="FU30" i="13"/>
  <c r="JN30" i="13"/>
  <c r="MU30" i="13"/>
  <c r="QN30" i="13"/>
  <c r="UG30" i="13"/>
  <c r="XZ30" i="13"/>
  <c r="ZV32" i="13"/>
  <c r="EI32" i="13"/>
  <c r="ND32" i="13"/>
  <c r="BD32" i="13"/>
  <c r="GR32" i="13"/>
  <c r="WM32" i="13"/>
  <c r="DM32" i="13"/>
  <c r="KE32" i="13"/>
  <c r="AH32" i="13"/>
  <c r="FV32" i="13"/>
  <c r="TD32" i="13"/>
  <c r="CE32" i="13"/>
  <c r="HS32" i="13"/>
  <c r="AAQ32" i="13"/>
  <c r="EB32" i="13"/>
  <c r="LZ32" i="13"/>
  <c r="AK32" i="13"/>
  <c r="FY32" i="13"/>
  <c r="TP32" i="13"/>
  <c r="CH32" i="13"/>
  <c r="HV32" i="13"/>
  <c r="ABC32" i="13"/>
  <c r="NE32" i="13"/>
  <c r="SS32" i="13"/>
  <c r="YG32" i="13"/>
  <c r="IP32" i="13"/>
  <c r="OD32" i="13"/>
  <c r="TR32" i="13"/>
  <c r="ZF32" i="13"/>
  <c r="JP32" i="13"/>
  <c r="PD32" i="13"/>
  <c r="UR32" i="13"/>
  <c r="AAF32" i="13"/>
  <c r="LM32" i="13"/>
  <c r="RA32" i="13"/>
  <c r="WO32" i="13"/>
  <c r="ACO32" i="13"/>
  <c r="QQ32" i="13"/>
  <c r="WQ32" i="13"/>
  <c r="ACQ32" i="13"/>
  <c r="NL32" i="13"/>
  <c r="TX32" i="13"/>
  <c r="ZX32" i="13"/>
  <c r="MO32" i="13"/>
  <c r="SO32" i="13"/>
  <c r="YO32" i="13"/>
  <c r="JJ32" i="13"/>
  <c r="PJ32" i="13"/>
  <c r="VJ32" i="13"/>
  <c r="ABJ32" i="13"/>
  <c r="PK32" i="13"/>
  <c r="VK32" i="13"/>
  <c r="ABW32" i="13"/>
  <c r="AM30" i="13"/>
  <c r="GA30" i="13"/>
  <c r="LO30" i="13"/>
  <c r="RC30" i="13"/>
  <c r="WQ30" i="13"/>
  <c r="ACE30" i="13"/>
  <c r="EF30" i="13"/>
  <c r="JT30" i="13"/>
  <c r="PH30" i="13"/>
  <c r="UV30" i="13"/>
  <c r="AAJ30" i="13"/>
  <c r="CK30" i="13"/>
  <c r="HY30" i="13"/>
  <c r="NM30" i="13"/>
  <c r="TA30" i="13"/>
  <c r="YO30" i="13"/>
  <c r="AP30" i="13"/>
  <c r="GD30" i="13"/>
  <c r="LR30" i="13"/>
  <c r="RF30" i="13"/>
  <c r="WT30" i="13"/>
  <c r="ACH30" i="13"/>
  <c r="EI30" i="13"/>
  <c r="JW30" i="13"/>
  <c r="PK30" i="13"/>
  <c r="UY30" i="13"/>
  <c r="AAM30" i="13"/>
  <c r="CN30" i="13"/>
  <c r="IB30" i="13"/>
  <c r="NP30" i="13"/>
  <c r="TD30" i="13"/>
  <c r="YR30" i="13"/>
  <c r="AS30" i="13"/>
  <c r="GG30" i="13"/>
  <c r="LU30" i="13"/>
  <c r="RI30" i="13"/>
  <c r="WW30" i="13"/>
  <c r="ACK30" i="13"/>
  <c r="EL30" i="13"/>
  <c r="JZ30" i="13"/>
  <c r="PN30" i="13"/>
  <c r="VB30" i="13"/>
  <c r="AAP30" i="13"/>
  <c r="CE30" i="13"/>
  <c r="HS30" i="13"/>
  <c r="NG30" i="13"/>
  <c r="SU30" i="13"/>
  <c r="YI30" i="13"/>
  <c r="AJ30" i="13"/>
  <c r="FX30" i="13"/>
  <c r="LL30" i="13"/>
  <c r="QZ30" i="13"/>
  <c r="WN30" i="13"/>
  <c r="ACB30" i="13"/>
  <c r="EC30" i="13"/>
  <c r="JQ30" i="13"/>
  <c r="PE30" i="13"/>
  <c r="US30" i="13"/>
  <c r="AAG30" i="13"/>
  <c r="CH30" i="13"/>
  <c r="HV30" i="13"/>
  <c r="NJ30" i="13"/>
  <c r="SX30" i="13"/>
  <c r="YL30" i="13"/>
  <c r="AY30" i="13"/>
  <c r="GM30" i="13"/>
  <c r="MA30" i="13"/>
  <c r="RO30" i="13"/>
  <c r="XC30" i="13"/>
  <c r="ACQ30" i="13"/>
  <c r="ER30" i="13"/>
  <c r="KF30" i="13"/>
  <c r="PT30" i="13"/>
  <c r="VH30" i="13"/>
  <c r="AAV30" i="13"/>
  <c r="CW30" i="13"/>
  <c r="IK30" i="13"/>
  <c r="NY30" i="13"/>
  <c r="TM30" i="13"/>
  <c r="ZA30" i="13"/>
  <c r="BB30" i="13"/>
  <c r="GP30" i="13"/>
  <c r="MD30" i="13"/>
  <c r="RR30" i="13"/>
  <c r="XF30" i="13"/>
  <c r="ACT30" i="13"/>
  <c r="EU30" i="13"/>
  <c r="KI30" i="13"/>
  <c r="PW30" i="13"/>
  <c r="VK30" i="13"/>
  <c r="AAY30" i="13"/>
  <c r="CZ30" i="13"/>
  <c r="IN30" i="13"/>
  <c r="OB30" i="13"/>
  <c r="TP30" i="13"/>
  <c r="ZD30" i="13"/>
  <c r="BE30" i="13"/>
  <c r="GS30" i="13"/>
  <c r="MG30" i="13"/>
  <c r="RU30" i="13"/>
  <c r="XI30" i="13"/>
  <c r="ACW30" i="13"/>
  <c r="EX30" i="13"/>
  <c r="KL30" i="13"/>
  <c r="PZ30" i="13"/>
  <c r="VN30" i="13"/>
  <c r="ABB30" i="13"/>
  <c r="CQ30" i="13"/>
  <c r="IE30" i="13"/>
  <c r="NS30" i="13"/>
  <c r="TG30" i="13"/>
  <c r="YU30" i="13"/>
  <c r="AV30" i="13"/>
  <c r="GJ30" i="13"/>
  <c r="LX30" i="13"/>
  <c r="RL30" i="13"/>
  <c r="WZ30" i="13"/>
  <c r="ACN30" i="13"/>
  <c r="EO30" i="13"/>
  <c r="KC30" i="13"/>
  <c r="PQ30" i="13"/>
  <c r="VE30" i="13"/>
  <c r="AAS30" i="13"/>
  <c r="CT30" i="13"/>
  <c r="IH30" i="13"/>
  <c r="NV30" i="13"/>
  <c r="TJ30" i="13"/>
  <c r="YX30" i="13"/>
  <c r="BK30" i="13"/>
  <c r="GY30" i="13"/>
  <c r="MM30" i="13"/>
  <c r="SA30" i="13"/>
  <c r="XO30" i="13"/>
  <c r="P30" i="13"/>
  <c r="FD30" i="13"/>
  <c r="KR30" i="13"/>
  <c r="QF30" i="13"/>
  <c r="VT30" i="13"/>
  <c r="ABH30" i="13"/>
  <c r="DI30" i="13"/>
  <c r="IW30" i="13"/>
  <c r="OK30" i="13"/>
  <c r="TY30" i="13"/>
  <c r="ZM30" i="13"/>
  <c r="BN30" i="13"/>
  <c r="HB30" i="13"/>
  <c r="MP30" i="13"/>
  <c r="SD30" i="13"/>
  <c r="XR30" i="13"/>
  <c r="S30" i="13"/>
  <c r="FG30" i="13"/>
  <c r="KU30" i="13"/>
  <c r="QI30" i="13"/>
  <c r="VW30" i="13"/>
  <c r="ABK30" i="13"/>
  <c r="DL30" i="13"/>
  <c r="IZ30" i="13"/>
  <c r="ON30" i="13"/>
  <c r="UB30" i="13"/>
  <c r="ZP30" i="13"/>
  <c r="BQ30" i="13"/>
  <c r="HE30" i="13"/>
  <c r="MS30" i="13"/>
  <c r="SG30" i="13"/>
  <c r="XU30" i="13"/>
  <c r="V30" i="13"/>
  <c r="FJ30" i="13"/>
  <c r="KX30" i="13"/>
  <c r="QL30" i="13"/>
  <c r="VZ30" i="13"/>
  <c r="ABN30" i="13"/>
  <c r="DC30" i="13"/>
  <c r="IQ30" i="13"/>
  <c r="OE30" i="13"/>
  <c r="TS30" i="13"/>
  <c r="ZG30" i="13"/>
  <c r="BH30" i="13"/>
  <c r="GV30" i="13"/>
  <c r="MJ30" i="13"/>
  <c r="RX30" i="13"/>
  <c r="XL30" i="13"/>
  <c r="M30" i="13"/>
  <c r="FA30" i="13"/>
  <c r="KO30" i="13"/>
  <c r="QC30" i="13"/>
  <c r="VQ30" i="13"/>
  <c r="ABE30" i="13"/>
  <c r="DF30" i="13"/>
  <c r="IT30" i="13"/>
  <c r="OH30" i="13"/>
  <c r="TV30" i="13"/>
  <c r="ZJ30" i="13"/>
  <c r="BW30" i="13"/>
  <c r="HK30" i="13"/>
  <c r="MY30" i="13"/>
  <c r="SM30" i="13"/>
  <c r="YA30" i="13"/>
  <c r="AB30" i="13"/>
  <c r="FP30" i="13"/>
  <c r="LD30" i="13"/>
  <c r="QR30" i="13"/>
  <c r="WF30" i="13"/>
  <c r="ABT30" i="13"/>
  <c r="DU30" i="13"/>
  <c r="JI30" i="13"/>
  <c r="OW30" i="13"/>
  <c r="UK30" i="13"/>
  <c r="ZY30" i="13"/>
  <c r="BZ30" i="13"/>
  <c r="HN30" i="13"/>
  <c r="NB30" i="13"/>
  <c r="SP30" i="13"/>
  <c r="YD30" i="13"/>
  <c r="AE30" i="13"/>
  <c r="FS30" i="13"/>
  <c r="LG30" i="13"/>
  <c r="QU30" i="13"/>
  <c r="WI30" i="13"/>
  <c r="ABW30" i="13"/>
  <c r="DX30" i="13"/>
  <c r="JL30" i="13"/>
  <c r="OZ30" i="13"/>
  <c r="UN30" i="13"/>
  <c r="AAB30" i="13"/>
  <c r="CC30" i="13"/>
  <c r="HQ30" i="13"/>
  <c r="NE30" i="13"/>
  <c r="SS30" i="13"/>
  <c r="YG30" i="13"/>
  <c r="AH30" i="13"/>
  <c r="FV30" i="13"/>
  <c r="LJ30" i="13"/>
  <c r="QX30" i="13"/>
  <c r="WL30" i="13"/>
  <c r="ABZ30" i="13"/>
  <c r="DO30" i="13"/>
  <c r="JC30" i="13"/>
  <c r="OQ30" i="13"/>
  <c r="UE30" i="13"/>
  <c r="ZS30" i="13"/>
  <c r="BT30" i="13"/>
  <c r="HH30" i="13"/>
  <c r="MV30" i="13"/>
  <c r="SJ30" i="13"/>
  <c r="XX30" i="13"/>
  <c r="Y30" i="13"/>
  <c r="FM30" i="13"/>
  <c r="LA30" i="13"/>
  <c r="QO30" i="13"/>
  <c r="WC30" i="13"/>
  <c r="ABQ30" i="13"/>
  <c r="DR30" i="13"/>
  <c r="JF30" i="13"/>
  <c r="OT30" i="13"/>
  <c r="UH30" i="13"/>
  <c r="ZV30" i="13"/>
  <c r="CI30" i="13"/>
  <c r="HW30" i="13"/>
  <c r="NK30" i="13"/>
  <c r="SY30" i="13"/>
  <c r="YM30" i="13"/>
  <c r="AN30" i="13"/>
  <c r="GB30" i="13"/>
  <c r="LP30" i="13"/>
  <c r="RD30" i="13"/>
  <c r="WR30" i="13"/>
  <c r="ACF30" i="13"/>
  <c r="EG30" i="13"/>
  <c r="JU30" i="13"/>
  <c r="PI30" i="13"/>
  <c r="UW30" i="13"/>
  <c r="AAK30" i="13"/>
  <c r="CL30" i="13"/>
  <c r="HZ30" i="13"/>
  <c r="NN30" i="13"/>
  <c r="TB30" i="13"/>
  <c r="YP30" i="13"/>
  <c r="AQ30" i="13"/>
  <c r="GE30" i="13"/>
  <c r="LS30" i="13"/>
  <c r="RG30" i="13"/>
  <c r="WU30" i="13"/>
  <c r="ACI30" i="13"/>
  <c r="EJ30" i="13"/>
  <c r="JX30" i="13"/>
  <c r="PL30" i="13"/>
  <c r="UZ30" i="13"/>
  <c r="AAN30" i="13"/>
  <c r="CO30" i="13"/>
  <c r="IC30" i="13"/>
  <c r="NQ30" i="13"/>
  <c r="TE30" i="13"/>
  <c r="YS30" i="13"/>
  <c r="AT30" i="13"/>
  <c r="GH30" i="13"/>
  <c r="LV30" i="13"/>
  <c r="RJ30" i="13"/>
  <c r="WX30" i="13"/>
  <c r="ACL30" i="13"/>
  <c r="EA30" i="13"/>
  <c r="JO30" i="13"/>
  <c r="PC30" i="13"/>
  <c r="UQ30" i="13"/>
  <c r="AAE30" i="13"/>
  <c r="CF30" i="13"/>
  <c r="HT30" i="13"/>
  <c r="NH30" i="13"/>
  <c r="SV30" i="13"/>
  <c r="YJ30" i="13"/>
  <c r="AK30" i="13"/>
  <c r="FY30" i="13"/>
  <c r="LM30" i="13"/>
  <c r="RA30" i="13"/>
  <c r="WO30" i="13"/>
  <c r="ACC30" i="13"/>
  <c r="ED30" i="13"/>
  <c r="JR30" i="13"/>
  <c r="PF30" i="13"/>
  <c r="UT30" i="13"/>
  <c r="AAH30" i="13"/>
  <c r="ZI32" i="13"/>
  <c r="MY32" i="13"/>
  <c r="SM32" i="13"/>
  <c r="YA32" i="13"/>
  <c r="IJ32" i="13"/>
  <c r="NX32" i="13"/>
  <c r="TL32" i="13"/>
  <c r="YZ32" i="13"/>
  <c r="LE32" i="13"/>
  <c r="QS32" i="13"/>
  <c r="WG32" i="13"/>
  <c r="ABU32" i="13"/>
  <c r="MD32" i="13"/>
  <c r="RR32" i="13"/>
  <c r="XF32" i="13"/>
  <c r="ACT32" i="13"/>
  <c r="QI32" i="13"/>
  <c r="VW32" i="13"/>
  <c r="CU30" i="13"/>
  <c r="II30" i="13"/>
  <c r="NW30" i="13"/>
  <c r="TK30" i="13"/>
  <c r="YY30" i="13"/>
  <c r="AZ30" i="13"/>
  <c r="GN30" i="13"/>
  <c r="MB30" i="13"/>
  <c r="RP30" i="13"/>
  <c r="XD30" i="13"/>
  <c r="ACR30" i="13"/>
  <c r="ES30" i="13"/>
  <c r="KG30" i="13"/>
  <c r="PU30" i="13"/>
  <c r="VI30" i="13"/>
  <c r="AAW30" i="13"/>
  <c r="CX30" i="13"/>
  <c r="IL30" i="13"/>
  <c r="NZ30" i="13"/>
  <c r="TN30" i="13"/>
  <c r="ZB30" i="13"/>
  <c r="BC30" i="13"/>
  <c r="GQ30" i="13"/>
  <c r="ME30" i="13"/>
  <c r="RS30" i="13"/>
  <c r="XG30" i="13"/>
  <c r="ACU30" i="13"/>
  <c r="EV30" i="13"/>
  <c r="KJ30" i="13"/>
  <c r="PX30" i="13"/>
  <c r="VL30" i="13"/>
  <c r="AAZ30" i="13"/>
  <c r="DA30" i="13"/>
  <c r="IO30" i="13"/>
  <c r="OC30" i="13"/>
  <c r="TQ30" i="13"/>
  <c r="ZE30" i="13"/>
  <c r="BF30" i="13"/>
  <c r="GT30" i="13"/>
  <c r="MH30" i="13"/>
  <c r="RV30" i="13"/>
  <c r="XJ30" i="13"/>
  <c r="ACX30" i="13"/>
  <c r="EM30" i="13"/>
  <c r="KA30" i="13"/>
  <c r="PO30" i="13"/>
  <c r="VC30" i="13"/>
  <c r="AAQ30" i="13"/>
  <c r="CR30" i="13"/>
  <c r="IF30" i="13"/>
  <c r="NT30" i="13"/>
  <c r="TH30" i="13"/>
  <c r="YV30" i="13"/>
  <c r="AW30" i="13"/>
  <c r="GK30" i="13"/>
  <c r="LY30" i="13"/>
  <c r="RM30" i="13"/>
  <c r="XA30" i="13"/>
  <c r="ACO30" i="13"/>
  <c r="EP30" i="13"/>
  <c r="KD30" i="13"/>
  <c r="PR30" i="13"/>
  <c r="VF30" i="13"/>
  <c r="AAT30" i="13"/>
  <c r="DG30" i="13"/>
  <c r="IU30" i="13"/>
  <c r="OI30" i="13"/>
  <c r="TW30" i="13"/>
  <c r="ZK30" i="13"/>
  <c r="BL30" i="13"/>
  <c r="GZ30" i="13"/>
  <c r="MN30" i="13"/>
  <c r="SB30" i="13"/>
  <c r="XP30" i="13"/>
  <c r="Q30" i="13"/>
  <c r="FE30" i="13"/>
  <c r="KS30" i="13"/>
  <c r="QG30" i="13"/>
  <c r="VU30" i="13"/>
  <c r="ABI30" i="13"/>
  <c r="DJ30" i="13"/>
  <c r="IX30" i="13"/>
  <c r="OL30" i="13"/>
  <c r="TZ30" i="13"/>
  <c r="ZN30" i="13"/>
  <c r="BO30" i="13"/>
  <c r="HC30" i="13"/>
  <c r="MQ30" i="13"/>
  <c r="SE30" i="13"/>
  <c r="XS30" i="13"/>
  <c r="T30" i="13"/>
  <c r="FH30" i="13"/>
  <c r="KV30" i="13"/>
  <c r="QJ30" i="13"/>
  <c r="VX30" i="13"/>
  <c r="ABL30" i="13"/>
  <c r="DM30" i="13"/>
  <c r="JA30" i="13"/>
  <c r="OO30" i="13"/>
  <c r="UC30" i="13"/>
  <c r="ZQ30" i="13"/>
  <c r="BR30" i="13"/>
  <c r="HF30" i="13"/>
  <c r="MT30" i="13"/>
  <c r="SH30" i="13"/>
  <c r="XV30" i="13"/>
  <c r="K30" i="13"/>
  <c r="EY30" i="13"/>
  <c r="KM30" i="13"/>
  <c r="QA30" i="13"/>
  <c r="VO30" i="13"/>
  <c r="ABC30" i="13"/>
  <c r="DD30" i="13"/>
  <c r="IR30" i="13"/>
  <c r="OF30" i="13"/>
  <c r="TT30" i="13"/>
  <c r="ZH30" i="13"/>
  <c r="BI30" i="13"/>
  <c r="GW30" i="13"/>
  <c r="MK30" i="13"/>
  <c r="RY30" i="13"/>
  <c r="XM30" i="13"/>
  <c r="N30" i="13"/>
  <c r="FB30" i="13"/>
  <c r="KP30" i="13"/>
  <c r="QD30" i="13"/>
  <c r="VR30" i="13"/>
  <c r="ABF30" i="13"/>
  <c r="DS30" i="13"/>
  <c r="JG30" i="13"/>
  <c r="OU30" i="13"/>
  <c r="UI30" i="13"/>
  <c r="ZW30" i="13"/>
  <c r="BX30" i="13"/>
  <c r="HL30" i="13"/>
  <c r="MZ30" i="13"/>
  <c r="SN30" i="13"/>
  <c r="YB30" i="13"/>
  <c r="AC30" i="13"/>
  <c r="FQ30" i="13"/>
  <c r="LE30" i="13"/>
  <c r="QS30" i="13"/>
  <c r="WG30" i="13"/>
  <c r="ABU30" i="13"/>
  <c r="DV30" i="13"/>
  <c r="JJ30" i="13"/>
  <c r="OX30" i="13"/>
  <c r="UL30" i="13"/>
  <c r="ZZ30" i="13"/>
  <c r="CA30" i="13"/>
  <c r="HO30" i="13"/>
  <c r="NC30" i="13"/>
  <c r="SQ30" i="13"/>
  <c r="YE30" i="13"/>
  <c r="AF30" i="13"/>
  <c r="FT30" i="13"/>
  <c r="LH30" i="13"/>
  <c r="QV30" i="13"/>
  <c r="WJ30" i="13"/>
  <c r="ABX30" i="13"/>
  <c r="DY30" i="13"/>
  <c r="JM30" i="13"/>
  <c r="PA30" i="13"/>
  <c r="UO30" i="13"/>
  <c r="AAC30" i="13"/>
  <c r="CD30" i="13"/>
  <c r="HR30" i="13"/>
  <c r="NF30" i="13"/>
  <c r="ST30" i="13"/>
  <c r="YH30" i="13"/>
  <c r="W30" i="13"/>
  <c r="FK30" i="13"/>
  <c r="KY30" i="13"/>
  <c r="QM30" i="13"/>
  <c r="WA30" i="13"/>
  <c r="ABO30" i="13"/>
  <c r="DP30" i="13"/>
  <c r="JD30" i="13"/>
  <c r="OR30" i="13"/>
  <c r="UF30" i="13"/>
  <c r="ZT30" i="13"/>
  <c r="BU30" i="13"/>
  <c r="HI30" i="13"/>
  <c r="MW30" i="13"/>
  <c r="SK30" i="13"/>
  <c r="XY30" i="13"/>
  <c r="Z30" i="13"/>
  <c r="FN30" i="13"/>
  <c r="LB30" i="13"/>
  <c r="QP30" i="13"/>
  <c r="WD30" i="13"/>
  <c r="ABR30" i="13"/>
  <c r="EE30" i="13"/>
  <c r="JS30" i="13"/>
  <c r="PG30" i="13"/>
  <c r="UU30" i="13"/>
  <c r="AAI30" i="13"/>
  <c r="CJ30" i="13"/>
  <c r="HX30" i="13"/>
  <c r="NL30" i="13"/>
  <c r="SZ30" i="13"/>
  <c r="YN30" i="13"/>
  <c r="AO30" i="13"/>
  <c r="GC30" i="13"/>
  <c r="LQ30" i="13"/>
  <c r="RE30" i="13"/>
  <c r="WS30" i="13"/>
  <c r="ACG30" i="13"/>
  <c r="EH30" i="13"/>
  <c r="JV30" i="13"/>
  <c r="PJ30" i="13"/>
  <c r="UX30" i="13"/>
  <c r="AAL30" i="13"/>
  <c r="CM30" i="13"/>
  <c r="IA30" i="13"/>
  <c r="NO30" i="13"/>
  <c r="TC30" i="13"/>
  <c r="YQ30" i="13"/>
  <c r="AR30" i="13"/>
  <c r="GF30" i="13"/>
  <c r="LT30" i="13"/>
  <c r="RH30" i="13"/>
  <c r="WV30" i="13"/>
  <c r="ACJ30" i="13"/>
  <c r="EK30" i="13"/>
  <c r="JY30" i="13"/>
  <c r="PM30" i="13"/>
  <c r="VA30" i="13"/>
  <c r="AAO30" i="13"/>
  <c r="CP30" i="13"/>
  <c r="ID30" i="13"/>
  <c r="NR30" i="13"/>
  <c r="TF30" i="13"/>
  <c r="YT30" i="13"/>
  <c r="AI30" i="13"/>
  <c r="FW30" i="13"/>
  <c r="LK30" i="13"/>
  <c r="QY30" i="13"/>
  <c r="WM30" i="13"/>
  <c r="ACA30" i="13"/>
  <c r="EB30" i="13"/>
  <c r="JP30" i="13"/>
  <c r="PD30" i="13"/>
  <c r="UR30" i="13"/>
  <c r="AAF30" i="13"/>
  <c r="CG30" i="13"/>
  <c r="HU30" i="13"/>
  <c r="NI30" i="13"/>
  <c r="SW30" i="13"/>
  <c r="YK30" i="13"/>
  <c r="AL30" i="13"/>
  <c r="FZ30" i="13"/>
  <c r="LN30" i="13"/>
  <c r="RB30" i="13"/>
  <c r="WP30" i="13"/>
  <c r="ACD30" i="13"/>
  <c r="G34" i="13"/>
  <c r="EQ30" i="13"/>
  <c r="KE30" i="13"/>
  <c r="PS30" i="13"/>
  <c r="VG30" i="13"/>
  <c r="AAU30" i="13"/>
  <c r="CV30" i="13"/>
  <c r="IJ30" i="13"/>
  <c r="NX30" i="13"/>
  <c r="TL30" i="13"/>
  <c r="YZ30" i="13"/>
  <c r="BA30" i="13"/>
  <c r="GO30" i="13"/>
  <c r="MC30" i="13"/>
  <c r="RQ30" i="13"/>
  <c r="XE30" i="13"/>
  <c r="ACS30" i="13"/>
  <c r="ET30" i="13"/>
  <c r="KH30" i="13"/>
  <c r="PV30" i="13"/>
  <c r="VJ30" i="13"/>
  <c r="AAX30" i="13"/>
  <c r="CY30" i="13"/>
  <c r="IM30" i="13"/>
  <c r="OA30" i="13"/>
  <c r="TO30" i="13"/>
  <c r="ZC30" i="13"/>
  <c r="BD30" i="13"/>
  <c r="GR30" i="13"/>
  <c r="MF30" i="13"/>
  <c r="RT30" i="13"/>
  <c r="XH30" i="13"/>
  <c r="ACV30" i="13"/>
  <c r="EW30" i="13"/>
  <c r="KK30" i="13"/>
  <c r="PY30" i="13"/>
  <c r="VM30" i="13"/>
  <c r="ABA30" i="13"/>
  <c r="DB30" i="13"/>
  <c r="IP30" i="13"/>
  <c r="OD30" i="13"/>
  <c r="TR30" i="13"/>
  <c r="ZF30" i="13"/>
  <c r="AU30" i="13"/>
  <c r="GI30" i="13"/>
  <c r="LW30" i="13"/>
  <c r="RK30" i="13"/>
  <c r="WY30" i="13"/>
  <c r="ACM30" i="13"/>
  <c r="EN30" i="13"/>
  <c r="KB30" i="13"/>
  <c r="PP30" i="13"/>
  <c r="VD30" i="13"/>
  <c r="AAR30" i="13"/>
  <c r="CS30" i="13"/>
  <c r="IG30" i="13"/>
  <c r="NU30" i="13"/>
  <c r="TI30" i="13"/>
  <c r="YW30" i="13"/>
  <c r="AX30" i="13"/>
  <c r="GL30" i="13"/>
  <c r="LZ30" i="13"/>
  <c r="RN30" i="13"/>
  <c r="XB30" i="13"/>
  <c r="X116" i="13"/>
  <c r="EW116" i="13"/>
  <c r="QM116" i="13"/>
  <c r="VJ116" i="13"/>
  <c r="ZO116" i="13"/>
  <c r="QB116" i="13"/>
  <c r="IA116" i="13"/>
  <c r="XH116" i="13"/>
  <c r="NS116" i="13"/>
  <c r="BU116" i="13"/>
  <c r="RQ116" i="13"/>
  <c r="BG116" i="13"/>
  <c r="WW116" i="13"/>
  <c r="ABE116" i="13"/>
  <c r="ED116" i="13"/>
  <c r="ZE116" i="13"/>
  <c r="SP116" i="13"/>
  <c r="KJ116" i="13"/>
  <c r="DV116" i="13"/>
  <c r="HI116" i="13"/>
  <c r="MK116" i="13"/>
  <c r="MO116" i="13"/>
  <c r="MW116" i="13"/>
  <c r="JD116" i="13"/>
  <c r="LW116" i="13"/>
  <c r="RE116" i="13"/>
  <c r="T116" i="13"/>
  <c r="HG116" i="13"/>
  <c r="AAX116" i="13"/>
  <c r="IS116" i="13"/>
  <c r="FX116" i="13"/>
  <c r="FW116" i="13"/>
  <c r="JR116" i="13"/>
  <c r="WQ116" i="13"/>
  <c r="HL116" i="13"/>
  <c r="ACD116" i="13"/>
  <c r="CQ116" i="13"/>
  <c r="YQ116" i="13"/>
  <c r="AQ116" i="13"/>
  <c r="DP116" i="13"/>
  <c r="QK116" i="13"/>
  <c r="XA116" i="13"/>
  <c r="ACE116" i="13"/>
  <c r="HV116" i="13"/>
  <c r="VB116" i="13"/>
  <c r="VC116" i="13"/>
  <c r="QZ116" i="13"/>
  <c r="PV116" i="13"/>
  <c r="VS116" i="13"/>
  <c r="BE116" i="13"/>
  <c r="CZ116" i="13"/>
  <c r="UH116" i="13"/>
  <c r="IL116" i="13"/>
  <c r="NP116" i="13"/>
  <c r="PS116" i="13"/>
  <c r="ZP116" i="13"/>
  <c r="GB116" i="13"/>
  <c r="ACC116" i="13"/>
  <c r="W116" i="13"/>
  <c r="YZ116" i="13"/>
  <c r="EP116" i="13"/>
  <c r="UM116" i="13"/>
  <c r="ABL116" i="13"/>
  <c r="UY116" i="13"/>
  <c r="AP116" i="13"/>
  <c r="XU116" i="13"/>
  <c r="BS116" i="13"/>
  <c r="YL116" i="13"/>
  <c r="IQ116" i="13"/>
  <c r="WY116" i="13"/>
  <c r="ZW116" i="13"/>
  <c r="ER116" i="13"/>
  <c r="PN116" i="13"/>
  <c r="FL116" i="13"/>
  <c r="XM116" i="13"/>
  <c r="WI116" i="13"/>
  <c r="WA116" i="13"/>
  <c r="NB116" i="13"/>
  <c r="FO116" i="13"/>
  <c r="JE116" i="13"/>
  <c r="UD116" i="13"/>
  <c r="JA116" i="13"/>
  <c r="KD116" i="13"/>
  <c r="HX116" i="13"/>
  <c r="KE116" i="13"/>
  <c r="YE116" i="13"/>
  <c r="FR116" i="13"/>
  <c r="FZ116" i="13"/>
  <c r="VD116" i="13"/>
  <c r="SC116" i="13"/>
  <c r="DA116" i="13"/>
  <c r="KY116" i="13"/>
  <c r="SB116" i="13"/>
  <c r="WB116" i="13"/>
  <c r="XF116" i="13"/>
  <c r="RO116" i="13"/>
  <c r="ZA116" i="13"/>
  <c r="UE116" i="13"/>
  <c r="SY116" i="13"/>
  <c r="SN116" i="13"/>
  <c r="CL116" i="13"/>
  <c r="TR116" i="13"/>
  <c r="AU116" i="13"/>
  <c r="VP116" i="13"/>
  <c r="LJ116" i="13"/>
  <c r="ML116" i="13"/>
  <c r="CU116" i="13"/>
  <c r="SG116" i="13"/>
  <c r="UW116" i="13"/>
  <c r="ABU116" i="13"/>
  <c r="WF116" i="13"/>
  <c r="AV116" i="13"/>
  <c r="PD116" i="13"/>
  <c r="DG116" i="13"/>
  <c r="AAS116" i="13"/>
  <c r="ABY116" i="13"/>
  <c r="CE116" i="13"/>
  <c r="OO116" i="13"/>
  <c r="ZL116" i="13"/>
  <c r="JV116" i="13"/>
  <c r="SD116" i="13"/>
  <c r="RF116" i="13"/>
  <c r="KT116" i="13"/>
  <c r="ABS116" i="13"/>
  <c r="AM116" i="13"/>
  <c r="CR116" i="13"/>
  <c r="TZ116" i="13"/>
  <c r="OF116" i="13"/>
  <c r="KI116" i="13"/>
  <c r="MM116" i="13"/>
  <c r="BQ116" i="13"/>
  <c r="FU116" i="13"/>
  <c r="M116" i="13"/>
  <c r="ZX116" i="13"/>
  <c r="TA116" i="13"/>
  <c r="AAY116" i="13"/>
  <c r="TL116" i="13"/>
  <c r="SZ116" i="13"/>
  <c r="ACK116" i="13"/>
  <c r="EY116" i="13"/>
  <c r="PO116" i="13"/>
  <c r="KR116" i="13"/>
  <c r="IE116" i="13"/>
  <c r="AAD116" i="13"/>
  <c r="JS116" i="13"/>
  <c r="RG116" i="13"/>
  <c r="TY116" i="13"/>
  <c r="QQ116" i="13"/>
  <c r="OE116" i="13"/>
  <c r="PK116" i="13"/>
  <c r="CH116" i="13"/>
  <c r="AAR116" i="13"/>
  <c r="V116" i="13"/>
  <c r="FI116" i="13"/>
  <c r="LH116" i="13"/>
  <c r="RW116" i="13"/>
  <c r="KM116" i="13"/>
  <c r="RN116" i="13"/>
  <c r="HC116" i="13"/>
  <c r="AL116" i="13"/>
  <c r="XB116" i="13"/>
  <c r="FN116" i="13"/>
  <c r="CY116" i="13"/>
  <c r="CV116" i="13"/>
  <c r="YY116" i="13"/>
  <c r="OP116" i="13"/>
  <c r="JK116" i="13"/>
  <c r="QS116" i="13"/>
  <c r="WD116" i="13"/>
  <c r="TC116" i="13"/>
  <c r="HW116" i="13"/>
  <c r="NG116" i="13"/>
  <c r="BP116" i="13"/>
  <c r="BH116" i="13"/>
  <c r="FV116" i="13"/>
  <c r="LZ116" i="13"/>
  <c r="BD116" i="13"/>
  <c r="XD116" i="13"/>
  <c r="BO116" i="13"/>
  <c r="GC116" i="13"/>
  <c r="BR116" i="13"/>
  <c r="AAV116" i="13"/>
  <c r="ACB116" i="13"/>
  <c r="CN116" i="13"/>
  <c r="TJ116" i="13"/>
  <c r="MC116" i="13"/>
  <c r="MR116" i="13"/>
  <c r="HQ116" i="13"/>
  <c r="UP116" i="13"/>
  <c r="FG116" i="13"/>
  <c r="HR116" i="13"/>
  <c r="AAJ116" i="13"/>
  <c r="YD116" i="13"/>
  <c r="YI116" i="13"/>
  <c r="RZ116" i="13"/>
  <c r="AE116" i="13"/>
  <c r="JY116" i="13"/>
  <c r="QO116" i="13"/>
  <c r="VQ116" i="13"/>
  <c r="XJ116" i="13"/>
  <c r="TK116" i="13"/>
  <c r="NR116" i="13"/>
  <c r="KL116" i="13"/>
  <c r="AAO116" i="13"/>
  <c r="IT116" i="13"/>
  <c r="WX116" i="13"/>
  <c r="EH116" i="13"/>
  <c r="YN116" i="13"/>
  <c r="AAH116" i="13"/>
  <c r="OX116" i="13"/>
  <c r="US116" i="13"/>
  <c r="OM116" i="13"/>
  <c r="SW116" i="13"/>
  <c r="S116" i="13"/>
  <c r="AAI116" i="13"/>
  <c r="EL116" i="13"/>
  <c r="EA116" i="13"/>
  <c r="QT116" i="13"/>
  <c r="P116" i="13"/>
  <c r="YP116" i="13"/>
  <c r="MB116" i="13"/>
  <c r="RC116" i="13"/>
  <c r="LO116" i="13"/>
  <c r="GU116" i="13"/>
  <c r="PY116" i="13"/>
  <c r="IK116" i="13"/>
  <c r="BY116" i="13"/>
  <c r="OV116" i="13"/>
  <c r="KF116" i="13"/>
  <c r="IR116" i="13"/>
  <c r="UF116" i="13"/>
  <c r="MG116" i="13"/>
  <c r="SE116" i="13"/>
  <c r="EK116" i="13"/>
  <c r="OL116" i="13"/>
  <c r="TB116" i="13"/>
  <c r="DO116" i="13"/>
  <c r="KZ116" i="13"/>
  <c r="WL116" i="13"/>
  <c r="MF116" i="13"/>
  <c r="AAC116" i="13"/>
  <c r="XL116" i="13"/>
  <c r="ACN116" i="13"/>
  <c r="PZ116" i="13"/>
  <c r="IH116" i="13"/>
  <c r="SF116" i="13"/>
  <c r="IO116" i="13"/>
  <c r="HY116" i="13"/>
  <c r="AN116" i="13"/>
  <c r="AAT116" i="13"/>
  <c r="RB116" i="13"/>
  <c r="FF116" i="13"/>
  <c r="XS116" i="13"/>
  <c r="VZ116" i="13"/>
  <c r="KN116" i="13"/>
  <c r="ZS116" i="13"/>
  <c r="TT116" i="13"/>
  <c r="KA116" i="13"/>
  <c r="GO116" i="13"/>
  <c r="IC116" i="13"/>
  <c r="YH116" i="13"/>
  <c r="GD116" i="13"/>
  <c r="ABV116" i="13"/>
  <c r="LG116" i="13"/>
  <c r="ACS116" i="13"/>
  <c r="DT116" i="13"/>
  <c r="YU116" i="13"/>
  <c r="K116" i="13"/>
  <c r="AJ116" i="13"/>
  <c r="PL116" i="13"/>
  <c r="NK116" i="13"/>
  <c r="EE116" i="13"/>
  <c r="ABA116" i="13"/>
  <c r="SV116" i="13"/>
  <c r="LL116" i="13"/>
  <c r="TO116" i="13"/>
  <c r="RI116" i="13"/>
  <c r="EF116" i="13"/>
  <c r="CP116" i="13"/>
  <c r="UZ116" i="13"/>
  <c r="QY116" i="13"/>
  <c r="YJ116" i="13"/>
  <c r="DS116" i="13"/>
  <c r="MU116" i="13"/>
  <c r="RM116" i="13"/>
  <c r="QP116" i="13"/>
  <c r="OC116" i="13"/>
  <c r="ST116" i="13"/>
  <c r="YK116" i="13"/>
  <c r="ACX116" i="13"/>
  <c r="PA116" i="13"/>
  <c r="VK116" i="13"/>
  <c r="FM116" i="13"/>
  <c r="UQ116" i="13"/>
  <c r="XY116" i="13"/>
  <c r="GX116" i="13"/>
  <c r="XC116" i="13"/>
  <c r="UB116" i="13"/>
  <c r="RK116" i="13"/>
  <c r="UJ116" i="13"/>
  <c r="RY116" i="13"/>
  <c r="ID116" i="13"/>
  <c r="OW116" i="13"/>
  <c r="ABJ116" i="13"/>
  <c r="BW116" i="13"/>
  <c r="JG116" i="13"/>
  <c r="JZ116" i="13"/>
  <c r="FC116" i="13"/>
  <c r="ACU116" i="13"/>
  <c r="OD116" i="13"/>
  <c r="AC116" i="13"/>
  <c r="ABF116" i="13"/>
  <c r="HS116" i="13"/>
  <c r="PH116" i="13"/>
  <c r="KV116" i="13"/>
  <c r="YV116" i="13"/>
  <c r="BV116" i="13"/>
  <c r="YC116" i="13"/>
  <c r="KC116" i="13"/>
  <c r="GJ116" i="13"/>
  <c r="LP116" i="13"/>
  <c r="GI116" i="13"/>
  <c r="VA116" i="13"/>
  <c r="Z116" i="13"/>
  <c r="PP116" i="13"/>
  <c r="SM116" i="13"/>
  <c r="MY116" i="13"/>
  <c r="UK116" i="13"/>
  <c r="JB116" i="13"/>
  <c r="LB116" i="13"/>
  <c r="ACJ116" i="13"/>
  <c r="RS116" i="13"/>
  <c r="HE116" i="13"/>
  <c r="UX116" i="13"/>
  <c r="NM116" i="13"/>
  <c r="AT116" i="13"/>
  <c r="AH116" i="13"/>
  <c r="YR116" i="13"/>
  <c r="LY116" i="13"/>
  <c r="VL116" i="13"/>
  <c r="PF116" i="13"/>
  <c r="IN116" i="13"/>
  <c r="ABT116" i="13"/>
  <c r="PX116" i="13"/>
  <c r="ZU116" i="13"/>
  <c r="AAF116" i="13"/>
  <c r="OI116" i="13"/>
  <c r="XQ116" i="13"/>
  <c r="AAM116" i="13"/>
  <c r="IB116" i="13"/>
  <c r="FB116" i="13"/>
  <c r="KH116" i="13"/>
  <c r="BJ116" i="13"/>
  <c r="IW116" i="13"/>
  <c r="XR116" i="13"/>
  <c r="TX116" i="13"/>
  <c r="VO116" i="13"/>
  <c r="DW116" i="13"/>
  <c r="GN116" i="13"/>
  <c r="VY116" i="13"/>
  <c r="EC116" i="13"/>
  <c r="GS116" i="13"/>
  <c r="CT116" i="13"/>
  <c r="MH116" i="13"/>
  <c r="SH116" i="13"/>
  <c r="MX116" i="13"/>
  <c r="ABZ116" i="13"/>
  <c r="GR116" i="13"/>
  <c r="ACL116" i="13"/>
  <c r="UV116" i="13"/>
  <c r="GW116" i="13"/>
  <c r="NA116" i="13"/>
  <c r="ACQ116" i="13"/>
  <c r="JI116" i="13"/>
  <c r="LU116" i="13"/>
  <c r="Y116" i="13"/>
  <c r="OY116" i="13"/>
  <c r="YT116" i="13"/>
  <c r="GL116" i="13"/>
  <c r="DM116" i="13"/>
  <c r="GG116" i="13"/>
  <c r="MQ116" i="13"/>
  <c r="MI116" i="13"/>
  <c r="WG116" i="13"/>
  <c r="QF116" i="13"/>
  <c r="L116" i="13"/>
  <c r="OR116" i="13"/>
  <c r="AF116" i="13"/>
  <c r="AAG116" i="13"/>
  <c r="QX116" i="13"/>
  <c r="FH116" i="13"/>
  <c r="RH116" i="13"/>
  <c r="DQ116" i="13"/>
  <c r="NT116" i="13"/>
  <c r="CX116" i="13"/>
  <c r="ACP116" i="13"/>
  <c r="LQ116" i="13"/>
  <c r="ZC116" i="13"/>
  <c r="SA116" i="13"/>
  <c r="XW116" i="13"/>
  <c r="ZT116" i="13"/>
  <c r="ZV116" i="13"/>
  <c r="OZ116" i="13"/>
  <c r="VG116" i="13"/>
  <c r="ZH116" i="13"/>
  <c r="PQ116" i="13"/>
  <c r="FJ116" i="13"/>
  <c r="PE116" i="13"/>
  <c r="DU116" i="13"/>
  <c r="QU116" i="13"/>
  <c r="CK116" i="13"/>
  <c r="LV116" i="13"/>
  <c r="HK116" i="13"/>
  <c r="XI116" i="13"/>
  <c r="AB116" i="13"/>
  <c r="PT116" i="13"/>
  <c r="ET116" i="13"/>
  <c r="ZI116" i="13"/>
  <c r="OJ116" i="13"/>
  <c r="IY116" i="13"/>
  <c r="LD116" i="13"/>
  <c r="QL116" i="13"/>
  <c r="ACW116" i="13"/>
  <c r="WT116" i="13"/>
  <c r="ACI116" i="13"/>
  <c r="YO116" i="13"/>
  <c r="SK116" i="13"/>
  <c r="ABB116" i="13"/>
  <c r="ABO116" i="13"/>
  <c r="AY116" i="13"/>
  <c r="ES116" i="13"/>
  <c r="DX116" i="13"/>
  <c r="WE116" i="13"/>
  <c r="AAA116" i="13"/>
  <c r="RL116" i="13"/>
  <c r="WJ116" i="13"/>
  <c r="YS116" i="13"/>
  <c r="OU116" i="13"/>
  <c r="WS116" i="13"/>
  <c r="AI116" i="13"/>
  <c r="CC116" i="13"/>
  <c r="AAB116" i="13"/>
  <c r="YW116" i="13"/>
  <c r="FE116" i="13"/>
  <c r="VX116" i="13"/>
  <c r="RD116" i="13"/>
  <c r="TV116" i="13"/>
  <c r="EM116" i="13"/>
  <c r="IZ116" i="13"/>
  <c r="SI116" i="13"/>
  <c r="II116" i="13"/>
  <c r="XO116" i="13"/>
  <c r="GK116" i="13"/>
  <c r="NF116" i="13"/>
  <c r="VR116" i="13"/>
  <c r="LA116" i="13"/>
  <c r="DF116" i="13"/>
  <c r="NH116" i="13"/>
  <c r="GY116" i="13"/>
  <c r="FS116" i="13"/>
  <c r="GZ116" i="13"/>
  <c r="JF116" i="13"/>
  <c r="CD116" i="13"/>
  <c r="MD116" i="13"/>
  <c r="ABI116" i="13"/>
  <c r="EJ116" i="13"/>
  <c r="NY116" i="13"/>
  <c r="OQ116" i="13"/>
  <c r="JM116" i="13"/>
  <c r="AX116" i="13"/>
  <c r="SQ116" i="13"/>
  <c r="DZ116" i="13"/>
  <c r="OK116" i="13"/>
  <c r="AG116" i="13"/>
  <c r="MS116" i="13"/>
  <c r="ACO116" i="13"/>
  <c r="PU116" i="13"/>
  <c r="IF116" i="13"/>
  <c r="XN116" i="13"/>
  <c r="QD116" i="13"/>
  <c r="SJ116" i="13"/>
  <c r="NN116" i="13"/>
  <c r="HP116" i="13"/>
  <c r="WO116" i="13"/>
  <c r="TE116" i="13"/>
  <c r="VN116" i="13"/>
  <c r="R116" i="13"/>
  <c r="KU116" i="13"/>
  <c r="OG116" i="13"/>
  <c r="JP116" i="13"/>
  <c r="WV116" i="13"/>
  <c r="VH116" i="13"/>
  <c r="CM116" i="13"/>
  <c r="ON116" i="13"/>
  <c r="JW116" i="13"/>
  <c r="QW116" i="13"/>
  <c r="BB116" i="13"/>
  <c r="UC116" i="13"/>
  <c r="CS116" i="13"/>
  <c r="RV116" i="13"/>
  <c r="QG116" i="13"/>
  <c r="IX116" i="13"/>
  <c r="NW116" i="13"/>
  <c r="MV116" i="13"/>
  <c r="CF116" i="13"/>
  <c r="EG116" i="13"/>
  <c r="KW116" i="13"/>
  <c r="NC116" i="13"/>
  <c r="JQ116" i="13"/>
  <c r="KP116" i="13"/>
  <c r="QA116" i="13"/>
  <c r="CI116" i="13"/>
  <c r="PC116" i="13"/>
  <c r="LM116" i="13"/>
  <c r="TM116" i="13"/>
  <c r="ACH116" i="13"/>
  <c r="MT116" i="13"/>
  <c r="ACF116" i="13"/>
  <c r="CB116" i="13"/>
  <c r="YM116" i="13"/>
  <c r="WZ116" i="13"/>
  <c r="LK116" i="13"/>
  <c r="I118" i="13"/>
  <c r="G120" i="13" s="1"/>
  <c r="VW118" i="13"/>
  <c r="ST118" i="13"/>
  <c r="EL118" i="13"/>
  <c r="LL118" i="13"/>
  <c r="KZ118" i="13"/>
  <c r="YZ118" i="13"/>
  <c r="EB116" i="13"/>
  <c r="GQ116" i="13"/>
  <c r="HZ116" i="13"/>
  <c r="LN116" i="13"/>
  <c r="AAQ116" i="13"/>
  <c r="LF116" i="13"/>
  <c r="UA116" i="13"/>
  <c r="RA116" i="13"/>
  <c r="VT116" i="13"/>
  <c r="OB116" i="13"/>
  <c r="PG116" i="13"/>
  <c r="BC116" i="13"/>
  <c r="DE116" i="13"/>
  <c r="ACA116" i="13"/>
  <c r="LT116" i="13"/>
  <c r="EI116" i="13"/>
  <c r="TD116" i="13"/>
  <c r="RP116" i="13"/>
  <c r="KO116" i="13"/>
  <c r="DL116" i="13"/>
  <c r="TS116" i="13"/>
  <c r="MP116" i="13"/>
  <c r="ZM116" i="13"/>
  <c r="MA116" i="13"/>
  <c r="TG116" i="13"/>
  <c r="ZG116" i="13"/>
  <c r="NL116" i="13"/>
  <c r="KB116" i="13"/>
  <c r="WP116" i="13"/>
  <c r="EV116" i="13"/>
  <c r="XX116" i="13"/>
  <c r="ZY116" i="13"/>
  <c r="XG116" i="13"/>
  <c r="SU116" i="13"/>
  <c r="AA116" i="13"/>
  <c r="KX116" i="13"/>
  <c r="KK116" i="13"/>
  <c r="OS116" i="13"/>
  <c r="VU116" i="13"/>
  <c r="BL116" i="13"/>
  <c r="DR116" i="13"/>
  <c r="FQ116" i="13"/>
  <c r="HM116" i="13"/>
  <c r="JL116" i="13"/>
  <c r="DI116" i="13"/>
  <c r="DY116" i="13"/>
  <c r="IP116" i="13"/>
  <c r="JO116" i="13"/>
  <c r="Q116" i="13"/>
  <c r="JH116" i="13"/>
  <c r="ABC116" i="13"/>
  <c r="SL116" i="13"/>
  <c r="AR116" i="13"/>
  <c r="QI116" i="13"/>
  <c r="JN116" i="13"/>
  <c r="SR116" i="13"/>
  <c r="VF116" i="13"/>
  <c r="FK116" i="13"/>
  <c r="HB116" i="13"/>
  <c r="CJ116" i="13"/>
  <c r="ZR116" i="13"/>
  <c r="OT116" i="13"/>
  <c r="IU116" i="13"/>
  <c r="NO116" i="13"/>
  <c r="WN116" i="13"/>
  <c r="QH116" i="13"/>
  <c r="OA116" i="13"/>
  <c r="EN116" i="13"/>
  <c r="YX116" i="13"/>
  <c r="AAL116" i="13"/>
  <c r="DD116" i="13"/>
  <c r="UG116" i="13"/>
  <c r="GV116" i="13"/>
  <c r="ABP116" i="13"/>
  <c r="XV116" i="13"/>
  <c r="IM116" i="13"/>
  <c r="BK116" i="13"/>
  <c r="VW116" i="13"/>
  <c r="N116" i="13"/>
  <c r="BT116" i="13"/>
  <c r="ABW116" i="13"/>
  <c r="EQ116" i="13"/>
  <c r="HN116" i="13"/>
  <c r="NU116" i="13"/>
  <c r="CA116" i="13"/>
  <c r="AAU116" i="13"/>
  <c r="HT116" i="13"/>
  <c r="LE116" i="13"/>
  <c r="HO116" i="13"/>
  <c r="GA116" i="13"/>
  <c r="QR116" i="13"/>
  <c r="TP116" i="13"/>
  <c r="DH116" i="13"/>
  <c r="LR116" i="13"/>
  <c r="OH116" i="13"/>
  <c r="SX116" i="13"/>
  <c r="RU116" i="13"/>
  <c r="VV116" i="13"/>
  <c r="YA116" i="13"/>
  <c r="GP116" i="13"/>
  <c r="AD116" i="13"/>
  <c r="JC116" i="13"/>
  <c r="LS116" i="13"/>
  <c r="PI116" i="13"/>
  <c r="VI116" i="13"/>
  <c r="AO116" i="13"/>
  <c r="PJ116" i="13"/>
  <c r="NV116" i="13"/>
  <c r="BI116" i="13"/>
  <c r="WR116" i="13"/>
  <c r="EO116" i="13"/>
  <c r="WH116" i="13"/>
  <c r="VE116" i="13"/>
  <c r="BX116" i="13"/>
  <c r="ACV116" i="13"/>
  <c r="ND116" i="13"/>
  <c r="UO116" i="13"/>
  <c r="RJ116" i="13"/>
  <c r="ZQ116" i="13"/>
  <c r="BZ116" i="13"/>
  <c r="IG116" i="13"/>
  <c r="BF116" i="13"/>
  <c r="HH116" i="13"/>
  <c r="YB116" i="13"/>
  <c r="AW116" i="13"/>
  <c r="ACG116" i="13"/>
  <c r="UI116" i="13"/>
  <c r="EX116" i="13"/>
  <c r="AAE116" i="13"/>
  <c r="RR116" i="13"/>
  <c r="DC116" i="13"/>
  <c r="LC116" i="13"/>
  <c r="RX116" i="13"/>
  <c r="ABQ116" i="13"/>
  <c r="ABM116" i="13"/>
  <c r="ABH116" i="13"/>
  <c r="JJ116" i="13"/>
  <c r="PW116" i="13"/>
  <c r="TW116" i="13"/>
  <c r="WC116" i="13"/>
  <c r="SS116" i="13"/>
  <c r="MJ116" i="13"/>
  <c r="GH116" i="13"/>
  <c r="JT116" i="13"/>
  <c r="KG116" i="13"/>
  <c r="HA116" i="13"/>
  <c r="ABN116" i="13"/>
  <c r="U116" i="13"/>
  <c r="LX116" i="13"/>
  <c r="QC116" i="13"/>
  <c r="GF116" i="13"/>
  <c r="PR116" i="13"/>
  <c r="BN116" i="13"/>
  <c r="IV116" i="13"/>
  <c r="KQ116" i="13"/>
  <c r="DN116" i="13"/>
  <c r="YF116" i="13"/>
  <c r="FT116" i="13"/>
  <c r="HU116" i="13"/>
  <c r="AAP116" i="13"/>
  <c r="MZ116" i="13"/>
  <c r="FY116" i="13"/>
  <c r="CO116" i="13"/>
  <c r="NE116" i="13"/>
  <c r="TH116" i="13"/>
  <c r="ZB116" i="13"/>
  <c r="ABD116" i="13"/>
  <c r="WM116" i="13"/>
  <c r="ACR116" i="13"/>
  <c r="WK116" i="13"/>
  <c r="FA116" i="13"/>
  <c r="ABK116" i="13"/>
  <c r="HF116" i="13"/>
  <c r="QV116" i="13"/>
  <c r="TI116" i="13"/>
  <c r="QJ116" i="13"/>
  <c r="ACM116" i="13"/>
  <c r="ZN116" i="13"/>
  <c r="NI116" i="13"/>
  <c r="HD116" i="13"/>
  <c r="BM116" i="13"/>
  <c r="DB116" i="13"/>
  <c r="NJ116" i="13"/>
  <c r="TF116" i="13"/>
  <c r="XT116" i="13"/>
  <c r="ZZ116" i="13"/>
  <c r="A30" i="20"/>
  <c r="Z29" i="20"/>
  <c r="A2901" i="20"/>
  <c r="Z2900" i="20"/>
  <c r="A5484" i="20"/>
  <c r="Z5483" i="20"/>
  <c r="A3762" i="20"/>
  <c r="Z3761" i="20"/>
  <c r="A5771" i="20"/>
  <c r="Z5770" i="20"/>
  <c r="A605" i="20"/>
  <c r="Z604" i="20"/>
  <c r="A3188" i="20"/>
  <c r="Z3187" i="20"/>
  <c r="A4336" i="20"/>
  <c r="Z4335" i="20"/>
  <c r="A6058" i="20"/>
  <c r="Z6057" i="20"/>
  <c r="Z6344" i="20"/>
  <c r="A6345" i="20"/>
  <c r="A1753" i="20"/>
  <c r="Z1752" i="20"/>
  <c r="A4049" i="20"/>
  <c r="Z4048" i="20"/>
  <c r="A4623" i="20"/>
  <c r="Z4622" i="20"/>
  <c r="A1179" i="20"/>
  <c r="Z1178" i="20"/>
  <c r="A2327" i="20"/>
  <c r="Z2326" i="20"/>
  <c r="A6632" i="20"/>
  <c r="Z6631" i="20"/>
  <c r="A1466" i="20"/>
  <c r="Z1465" i="20"/>
  <c r="A318" i="20"/>
  <c r="Z317" i="20"/>
  <c r="A5197" i="20"/>
  <c r="Z5196" i="20"/>
  <c r="A2040" i="20"/>
  <c r="Z2039" i="20"/>
  <c r="A6919" i="20"/>
  <c r="Z6918" i="20"/>
  <c r="A2614" i="20"/>
  <c r="Z2613" i="20"/>
  <c r="A3475" i="20"/>
  <c r="Z3474" i="20"/>
  <c r="A892" i="20"/>
  <c r="Z891" i="20"/>
  <c r="A4910" i="20"/>
  <c r="Z4909" i="20"/>
  <c r="C6918" i="20"/>
  <c r="B7206" i="20"/>
  <c r="A7206" i="20" s="1"/>
  <c r="CZ118" i="13" l="1"/>
  <c r="IT118" i="13"/>
  <c r="AV118" i="13"/>
  <c r="HX118" i="13"/>
  <c r="NG118" i="13"/>
  <c r="QF118" i="13"/>
  <c r="I34" i="13"/>
  <c r="G36" i="13" s="1"/>
  <c r="ACI34" i="13"/>
  <c r="ABK34" i="13"/>
  <c r="AAY34" i="13"/>
  <c r="QI34" i="13"/>
  <c r="TM34" i="13"/>
  <c r="RQ34" i="13"/>
  <c r="QS34" i="13"/>
  <c r="NA34" i="13"/>
  <c r="MO34" i="13"/>
  <c r="LQ34" i="13"/>
  <c r="LE34" i="13"/>
  <c r="KS34" i="13"/>
  <c r="HM34" i="13"/>
  <c r="HA34" i="13"/>
  <c r="GC34" i="13"/>
  <c r="FQ34" i="13"/>
  <c r="FE34" i="13"/>
  <c r="BY34" i="13"/>
  <c r="BM34" i="13"/>
  <c r="AO34" i="13"/>
  <c r="AC34" i="13"/>
  <c r="Q34" i="13"/>
  <c r="ZX34" i="13"/>
  <c r="ZL34" i="13"/>
  <c r="YN34" i="13"/>
  <c r="YB34" i="13"/>
  <c r="XP34" i="13"/>
  <c r="UJ34" i="13"/>
  <c r="TX34" i="13"/>
  <c r="SZ34" i="13"/>
  <c r="SN34" i="13"/>
  <c r="SB34" i="13"/>
  <c r="OV34" i="13"/>
  <c r="OJ34" i="13"/>
  <c r="NL34" i="13"/>
  <c r="MZ34" i="13"/>
  <c r="MN34" i="13"/>
  <c r="JH34" i="13"/>
  <c r="IV34" i="13"/>
  <c r="HX34" i="13"/>
  <c r="HL34" i="13"/>
  <c r="GZ34" i="13"/>
  <c r="DT34" i="13"/>
  <c r="DH34" i="13"/>
  <c r="CJ34" i="13"/>
  <c r="BX34" i="13"/>
  <c r="BL34" i="13"/>
  <c r="ABS34" i="13"/>
  <c r="ABG34" i="13"/>
  <c r="AAI34" i="13"/>
  <c r="ZW34" i="13"/>
  <c r="ZK34" i="13"/>
  <c r="WE34" i="13"/>
  <c r="VS34" i="13"/>
  <c r="UU34" i="13"/>
  <c r="UI34" i="13"/>
  <c r="TW34" i="13"/>
  <c r="QQ34" i="13"/>
  <c r="QE34" i="13"/>
  <c r="PG34" i="13"/>
  <c r="OU34" i="13"/>
  <c r="OI34" i="13"/>
  <c r="LC34" i="13"/>
  <c r="KQ34" i="13"/>
  <c r="JS34" i="13"/>
  <c r="JG34" i="13"/>
  <c r="IU34" i="13"/>
  <c r="FO34" i="13"/>
  <c r="FC34" i="13"/>
  <c r="EE34" i="13"/>
  <c r="DS34" i="13"/>
  <c r="DG34" i="13"/>
  <c r="AA34" i="13"/>
  <c r="O34" i="13"/>
  <c r="ACD34" i="13"/>
  <c r="ABR34" i="13"/>
  <c r="ABF34" i="13"/>
  <c r="XZ34" i="13"/>
  <c r="XN34" i="13"/>
  <c r="WP34" i="13"/>
  <c r="WD34" i="13"/>
  <c r="VR34" i="13"/>
  <c r="SL34" i="13"/>
  <c r="RZ34" i="13"/>
  <c r="RB34" i="13"/>
  <c r="QP34" i="13"/>
  <c r="QD34" i="13"/>
  <c r="MX34" i="13"/>
  <c r="ML34" i="13"/>
  <c r="LN34" i="13"/>
  <c r="LB34" i="13"/>
  <c r="KP34" i="13"/>
  <c r="HJ34" i="13"/>
  <c r="GX34" i="13"/>
  <c r="FZ34" i="13"/>
  <c r="FN34" i="13"/>
  <c r="FB34" i="13"/>
  <c r="BV34" i="13"/>
  <c r="BJ34" i="13"/>
  <c r="AL34" i="13"/>
  <c r="Z34" i="13"/>
  <c r="N34" i="13"/>
  <c r="ZU34" i="13"/>
  <c r="ZI34" i="13"/>
  <c r="YK34" i="13"/>
  <c r="XY34" i="13"/>
  <c r="XM34" i="13"/>
  <c r="UG34" i="13"/>
  <c r="TU34" i="13"/>
  <c r="SW34" i="13"/>
  <c r="SK34" i="13"/>
  <c r="RY34" i="13"/>
  <c r="OS34" i="13"/>
  <c r="OG34" i="13"/>
  <c r="NU34" i="13"/>
  <c r="NI34" i="13"/>
  <c r="MW34" i="13"/>
  <c r="MK34" i="13"/>
  <c r="JE34" i="13"/>
  <c r="IS34" i="13"/>
  <c r="IG34" i="13"/>
  <c r="HU34" i="13"/>
  <c r="HI34" i="13"/>
  <c r="GW34" i="13"/>
  <c r="DQ34" i="13"/>
  <c r="DE34" i="13"/>
  <c r="CS34" i="13"/>
  <c r="CG34" i="13"/>
  <c r="BU34" i="13"/>
  <c r="BI34" i="13"/>
  <c r="ABP34" i="13"/>
  <c r="ABD34" i="13"/>
  <c r="AAR34" i="13"/>
  <c r="AAF34" i="13"/>
  <c r="ZT34" i="13"/>
  <c r="ZH34" i="13"/>
  <c r="WB34" i="13"/>
  <c r="VP34" i="13"/>
  <c r="VD34" i="13"/>
  <c r="UR34" i="13"/>
  <c r="UF34" i="13"/>
  <c r="TT34" i="13"/>
  <c r="QN34" i="13"/>
  <c r="QB34" i="13"/>
  <c r="PP34" i="13"/>
  <c r="PD34" i="13"/>
  <c r="OR34" i="13"/>
  <c r="OF34" i="13"/>
  <c r="KZ34" i="13"/>
  <c r="KN34" i="13"/>
  <c r="KB34" i="13"/>
  <c r="JP34" i="13"/>
  <c r="JD34" i="13"/>
  <c r="IR34" i="13"/>
  <c r="FL34" i="13"/>
  <c r="EZ34" i="13"/>
  <c r="EN34" i="13"/>
  <c r="EB34" i="13"/>
  <c r="DP34" i="13"/>
  <c r="DD34" i="13"/>
  <c r="X34" i="13"/>
  <c r="L34" i="13"/>
  <c r="ACM34" i="13"/>
  <c r="ACA34" i="13"/>
  <c r="ABO34" i="13"/>
  <c r="ABC34" i="13"/>
  <c r="XW34" i="13"/>
  <c r="XK34" i="13"/>
  <c r="WY34" i="13"/>
  <c r="WM34" i="13"/>
  <c r="WA34" i="13"/>
  <c r="VO34" i="13"/>
  <c r="SI34" i="13"/>
  <c r="RW34" i="13"/>
  <c r="RK34" i="13"/>
  <c r="QY34" i="13"/>
  <c r="QM34" i="13"/>
  <c r="QA34" i="13"/>
  <c r="MU34" i="13"/>
  <c r="MI34" i="13"/>
  <c r="LW34" i="13"/>
  <c r="LK34" i="13"/>
  <c r="KY34" i="13"/>
  <c r="KM34" i="13"/>
  <c r="HG34" i="13"/>
  <c r="GU34" i="13"/>
  <c r="GI34" i="13"/>
  <c r="FW34" i="13"/>
  <c r="FK34" i="13"/>
  <c r="EY34" i="13"/>
  <c r="BS34" i="13"/>
  <c r="BG34" i="13"/>
  <c r="AU34" i="13"/>
  <c r="AI34" i="13"/>
  <c r="W34" i="13"/>
  <c r="K34" i="13"/>
  <c r="AAD34" i="13"/>
  <c r="ZR34" i="13"/>
  <c r="ZF34" i="13"/>
  <c r="YT34" i="13"/>
  <c r="YH34" i="13"/>
  <c r="XV34" i="13"/>
  <c r="UP34" i="13"/>
  <c r="UD34" i="13"/>
  <c r="TR34" i="13"/>
  <c r="TF34" i="13"/>
  <c r="ST34" i="13"/>
  <c r="SH34" i="13"/>
  <c r="PB34" i="13"/>
  <c r="OP34" i="13"/>
  <c r="OD34" i="13"/>
  <c r="NR34" i="13"/>
  <c r="NF34" i="13"/>
  <c r="MT34" i="13"/>
  <c r="JN34" i="13"/>
  <c r="JB34" i="13"/>
  <c r="IP34" i="13"/>
  <c r="ID34" i="13"/>
  <c r="HR34" i="13"/>
  <c r="HF34" i="13"/>
  <c r="DZ34" i="13"/>
  <c r="DN34" i="13"/>
  <c r="DB34" i="13"/>
  <c r="CP34" i="13"/>
  <c r="CD34" i="13"/>
  <c r="BR34" i="13"/>
  <c r="ABY34" i="13"/>
  <c r="ABM34" i="13"/>
  <c r="ABA34" i="13"/>
  <c r="AAO34" i="13"/>
  <c r="AAC34" i="13"/>
  <c r="ZQ34" i="13"/>
  <c r="WK34" i="13"/>
  <c r="VY34" i="13"/>
  <c r="VM34" i="13"/>
  <c r="VA34" i="13"/>
  <c r="UO34" i="13"/>
  <c r="UC34" i="13"/>
  <c r="QW34" i="13"/>
  <c r="QK34" i="13"/>
  <c r="PY34" i="13"/>
  <c r="PM34" i="13"/>
  <c r="PA34" i="13"/>
  <c r="OO34" i="13"/>
  <c r="LI34" i="13"/>
  <c r="KW34" i="13"/>
  <c r="KK34" i="13"/>
  <c r="JY34" i="13"/>
  <c r="JM34" i="13"/>
  <c r="JA34" i="13"/>
  <c r="FU34" i="13"/>
  <c r="FI34" i="13"/>
  <c r="EW34" i="13"/>
  <c r="EK34" i="13"/>
  <c r="DY34" i="13"/>
  <c r="DM34" i="13"/>
  <c r="AG34" i="13"/>
  <c r="U34" i="13"/>
  <c r="ACV34" i="13"/>
  <c r="ACJ34" i="13"/>
  <c r="ABX34" i="13"/>
  <c r="ABL34" i="13"/>
  <c r="YF34" i="13"/>
  <c r="XT34" i="13"/>
  <c r="XH34" i="13"/>
  <c r="WV34" i="13"/>
  <c r="WJ34" i="13"/>
  <c r="VX34" i="13"/>
  <c r="SR34" i="13"/>
  <c r="SF34" i="13"/>
  <c r="RT34" i="13"/>
  <c r="RH34" i="13"/>
  <c r="QV34" i="13"/>
  <c r="QJ34" i="13"/>
  <c r="ND34" i="13"/>
  <c r="MR34" i="13"/>
  <c r="MF34" i="13"/>
  <c r="LT34" i="13"/>
  <c r="LH34" i="13"/>
  <c r="KV34" i="13"/>
  <c r="HP34" i="13"/>
  <c r="HD34" i="13"/>
  <c r="GR34" i="13"/>
  <c r="GF34" i="13"/>
  <c r="FT34" i="13"/>
  <c r="FH34" i="13"/>
  <c r="CB34" i="13"/>
  <c r="BP34" i="13"/>
  <c r="BD34" i="13"/>
  <c r="AR34" i="13"/>
  <c r="AF34" i="13"/>
  <c r="T34" i="13"/>
  <c r="LE118" i="13"/>
  <c r="CQ118" i="13"/>
  <c r="WD118" i="13"/>
  <c r="Z118" i="13"/>
  <c r="QO118" i="13"/>
  <c r="SM118" i="13"/>
  <c r="HV118" i="13"/>
  <c r="LN118" i="13"/>
  <c r="KN118" i="13"/>
  <c r="WK118" i="13"/>
  <c r="OR118" i="13"/>
  <c r="YX118" i="13"/>
  <c r="KI118" i="13"/>
  <c r="ND118" i="13"/>
  <c r="FH118" i="13"/>
  <c r="IX118" i="13"/>
  <c r="NK118" i="13"/>
  <c r="XO118" i="13"/>
  <c r="KT118" i="13"/>
  <c r="GH118" i="13"/>
  <c r="OD118" i="13"/>
  <c r="DQ118" i="13"/>
  <c r="DS118" i="13"/>
  <c r="OY118" i="13"/>
  <c r="SA118" i="13"/>
  <c r="MV118" i="13"/>
  <c r="ACN118" i="13"/>
  <c r="ER118" i="13"/>
  <c r="TN118" i="13"/>
  <c r="AM118" i="13"/>
  <c r="AAE118" i="13"/>
  <c r="AAU118" i="13"/>
  <c r="AI118" i="13"/>
  <c r="AU118" i="13"/>
  <c r="OP118" i="13"/>
  <c r="VU118" i="13"/>
  <c r="ZH118" i="13"/>
  <c r="CO118" i="13"/>
  <c r="NR118" i="13"/>
  <c r="GY118" i="13"/>
  <c r="OC118" i="13"/>
  <c r="RY118" i="13"/>
  <c r="JJ118" i="13"/>
  <c r="IL118" i="13"/>
  <c r="EY118" i="13"/>
  <c r="OG118" i="13"/>
  <c r="WN118" i="13"/>
  <c r="YW118" i="13"/>
  <c r="GW118" i="13"/>
  <c r="JE118" i="13"/>
  <c r="CJ118" i="13"/>
  <c r="XI118" i="13"/>
  <c r="ABN118" i="13"/>
  <c r="AG118" i="13"/>
  <c r="SU118" i="13"/>
  <c r="DE118" i="13"/>
  <c r="OF118" i="13"/>
  <c r="VP118" i="13"/>
  <c r="HD118" i="13"/>
  <c r="FF118" i="13"/>
  <c r="HL118" i="13"/>
  <c r="LA118" i="13"/>
  <c r="MN118" i="13"/>
  <c r="CM118" i="13"/>
  <c r="UG118" i="13"/>
  <c r="AAF118" i="13"/>
  <c r="ABP118" i="13"/>
  <c r="KG118" i="13"/>
  <c r="RA118" i="13"/>
  <c r="EB118" i="13"/>
  <c r="PR118" i="13"/>
  <c r="ACI118" i="13"/>
  <c r="VJ118" i="13"/>
  <c r="W118" i="13"/>
  <c r="TY118" i="13"/>
  <c r="ZG118" i="13"/>
  <c r="IW118" i="13"/>
  <c r="YS118" i="13"/>
  <c r="NJ118" i="13"/>
  <c r="OZ118" i="13"/>
  <c r="AAD118" i="13"/>
  <c r="BJ118" i="13"/>
  <c r="QI118" i="13"/>
  <c r="DC118" i="13"/>
  <c r="AAA118" i="13"/>
  <c r="PD118" i="13"/>
  <c r="ZS118" i="13"/>
  <c r="QX118" i="13"/>
  <c r="WC118" i="13"/>
  <c r="KC118" i="13"/>
  <c r="AAQ118" i="13"/>
  <c r="ABH118" i="13"/>
  <c r="TX118" i="13"/>
  <c r="LP118" i="13"/>
  <c r="KR118" i="13"/>
  <c r="WV118" i="13"/>
  <c r="MM118" i="13"/>
  <c r="AX118" i="13"/>
  <c r="ACP118" i="13"/>
  <c r="SR118" i="13"/>
  <c r="LM118" i="13"/>
  <c r="UM118" i="13"/>
  <c r="ZV118" i="13"/>
  <c r="QY118" i="13"/>
  <c r="IU118" i="13"/>
  <c r="ZD118" i="13"/>
  <c r="UA118" i="13"/>
  <c r="CD118" i="13"/>
  <c r="LC118" i="13"/>
  <c r="IM118" i="13"/>
  <c r="PJ118" i="13"/>
  <c r="DM118" i="13"/>
  <c r="AAV118" i="13"/>
  <c r="WI118" i="13"/>
  <c r="AAW118" i="13"/>
  <c r="VT118" i="13"/>
  <c r="GE118" i="13"/>
  <c r="JR118" i="13"/>
  <c r="CC118" i="13"/>
  <c r="CE118" i="13"/>
  <c r="JW118" i="13"/>
  <c r="QM118" i="13"/>
  <c r="OQ118" i="13"/>
  <c r="JZ118" i="13"/>
  <c r="RJ118" i="13"/>
  <c r="ACM118" i="13"/>
  <c r="ABT118" i="13"/>
  <c r="NL118" i="13"/>
  <c r="ACG118" i="13"/>
  <c r="BZ118" i="13"/>
  <c r="OE118" i="13"/>
  <c r="YR118" i="13"/>
  <c r="ABQ118" i="13"/>
  <c r="RR118" i="13"/>
  <c r="NT118" i="13"/>
  <c r="QT118" i="13"/>
  <c r="TV118" i="13"/>
  <c r="UL118" i="13"/>
  <c r="KD118" i="13"/>
  <c r="RH118" i="13"/>
  <c r="N118" i="13"/>
  <c r="GR118" i="13"/>
  <c r="TA118" i="13"/>
  <c r="ZE118" i="13"/>
  <c r="BY118" i="13"/>
  <c r="JL118" i="13"/>
  <c r="FM118" i="13"/>
  <c r="AAR118" i="13"/>
  <c r="VM118" i="13"/>
  <c r="IN118" i="13"/>
  <c r="ACW118" i="13"/>
  <c r="JH118" i="13"/>
  <c r="UZ118" i="13"/>
  <c r="QV118" i="13"/>
  <c r="DU118" i="13"/>
  <c r="PH118" i="13"/>
  <c r="O118" i="13"/>
  <c r="YV118" i="13"/>
  <c r="PZ118" i="13"/>
  <c r="BQ118" i="13"/>
  <c r="HG118" i="13"/>
  <c r="DL118" i="13"/>
  <c r="KX118" i="13"/>
  <c r="WT118" i="13"/>
  <c r="RG118" i="13"/>
  <c r="DB118" i="13"/>
  <c r="VX118" i="13"/>
  <c r="CH118" i="13"/>
  <c r="UH118" i="13"/>
  <c r="MO118" i="13"/>
  <c r="DR118" i="13"/>
  <c r="ID118" i="13"/>
  <c r="BK118" i="13"/>
  <c r="SF118" i="13"/>
  <c r="FJ118" i="13"/>
  <c r="MD118" i="13"/>
  <c r="HA118" i="13"/>
  <c r="UW118" i="13"/>
  <c r="SV118" i="13"/>
  <c r="IR118" i="13"/>
  <c r="BV118" i="13"/>
  <c r="FD118" i="13"/>
  <c r="FE118" i="13"/>
  <c r="BW118" i="13"/>
  <c r="XS118" i="13"/>
  <c r="WU118" i="13"/>
  <c r="RB118" i="13"/>
  <c r="JP118" i="13"/>
  <c r="CK118" i="13"/>
  <c r="SO118" i="13"/>
  <c r="ACL118" i="13"/>
  <c r="PQ118" i="13"/>
  <c r="TH118" i="13"/>
  <c r="YH118" i="13"/>
  <c r="MY118" i="13"/>
  <c r="CA118" i="13"/>
  <c r="EM118" i="13"/>
  <c r="WB118" i="13"/>
  <c r="DK118" i="13"/>
  <c r="JT118" i="13"/>
  <c r="OM118" i="13"/>
  <c r="GN118" i="13"/>
  <c r="XF118" i="13"/>
  <c r="UD118" i="13"/>
  <c r="HU118" i="13"/>
  <c r="OO118" i="13"/>
  <c r="IZ118" i="13"/>
  <c r="PK118" i="13"/>
  <c r="OB118" i="13"/>
  <c r="CY118" i="13"/>
  <c r="ACC118" i="13"/>
  <c r="CN118" i="13"/>
  <c r="AR118" i="13"/>
  <c r="IF118" i="13"/>
  <c r="ABD118" i="13"/>
  <c r="XP118" i="13"/>
  <c r="FS118" i="13"/>
  <c r="MH118" i="13"/>
  <c r="RU118" i="13"/>
  <c r="WL118" i="13"/>
  <c r="JK118" i="13"/>
  <c r="BD118" i="13"/>
  <c r="AAL118" i="13"/>
  <c r="AZ118" i="13"/>
  <c r="MJ118" i="13"/>
  <c r="NA118" i="13"/>
  <c r="AB118" i="13"/>
  <c r="ZL118" i="13"/>
  <c r="UI118" i="13"/>
  <c r="AAM118" i="13"/>
  <c r="EI118" i="13"/>
  <c r="HZ118" i="13"/>
  <c r="HB118" i="13"/>
  <c r="NW118" i="13"/>
  <c r="XE118" i="13"/>
  <c r="VB118" i="13"/>
  <c r="FT118" i="13"/>
  <c r="SC118" i="13"/>
  <c r="OV118" i="13"/>
  <c r="FZ118" i="13"/>
  <c r="SZ118" i="13"/>
  <c r="RO118" i="13"/>
  <c r="TE118" i="13"/>
  <c r="CI118" i="13"/>
  <c r="WE118" i="13"/>
  <c r="JI118" i="13"/>
  <c r="DF118" i="13"/>
  <c r="XN118" i="13"/>
  <c r="YF118" i="13"/>
  <c r="AAX118" i="13"/>
  <c r="ABX118" i="13"/>
  <c r="MP118" i="13"/>
  <c r="AAJ118" i="13"/>
  <c r="KS118" i="13"/>
  <c r="CG118" i="13"/>
  <c r="XT118" i="13"/>
  <c r="TZ118" i="13"/>
  <c r="YK118" i="13"/>
  <c r="AAZ118" i="13"/>
  <c r="ZJ118" i="13"/>
  <c r="LK118" i="13"/>
  <c r="AAK118" i="13"/>
  <c r="FA118" i="13"/>
  <c r="FG118" i="13"/>
  <c r="FO118" i="13"/>
  <c r="OS118" i="13"/>
  <c r="JU118" i="13"/>
  <c r="HW118" i="13"/>
  <c r="AE118" i="13"/>
  <c r="RL118" i="13"/>
  <c r="SB118" i="13"/>
  <c r="PG118" i="13"/>
  <c r="XQ118" i="13"/>
  <c r="WF118" i="13"/>
  <c r="DO118" i="13"/>
  <c r="ZT118" i="13"/>
  <c r="BR118" i="13"/>
  <c r="UB118" i="13"/>
  <c r="EE118" i="13"/>
  <c r="JY118" i="13"/>
  <c r="RI118" i="13"/>
  <c r="QR118" i="13"/>
  <c r="ZB118" i="13"/>
  <c r="WQ118" i="13"/>
  <c r="MQ118" i="13"/>
  <c r="AAG118" i="13"/>
  <c r="TQ118" i="13"/>
  <c r="MX118" i="13"/>
  <c r="LU118" i="13"/>
  <c r="EU118" i="13"/>
  <c r="HF118" i="13"/>
  <c r="PL118" i="13"/>
  <c r="PO118" i="13"/>
  <c r="GM118" i="13"/>
  <c r="EA118" i="13"/>
  <c r="MZ118" i="13"/>
  <c r="AJ118" i="13"/>
  <c r="GO118" i="13"/>
  <c r="ZC118" i="13"/>
  <c r="CL118" i="13"/>
  <c r="XH118" i="13"/>
  <c r="FW118" i="13"/>
  <c r="MI118" i="13"/>
  <c r="EW118" i="13"/>
  <c r="ACD118" i="13"/>
  <c r="XB118" i="13"/>
  <c r="FN118" i="13"/>
  <c r="EN118" i="13"/>
  <c r="LY118" i="13"/>
  <c r="ABA118" i="13"/>
  <c r="HO118" i="13"/>
  <c r="IC118" i="13"/>
  <c r="DH118" i="13"/>
  <c r="IB118" i="13"/>
  <c r="US118" i="13"/>
  <c r="KA118" i="13"/>
  <c r="PU118" i="13"/>
  <c r="XM118" i="13"/>
  <c r="NS118" i="13"/>
  <c r="Q118" i="13"/>
  <c r="IO118" i="13"/>
  <c r="NX118" i="13"/>
  <c r="ABZ118" i="13"/>
  <c r="ACS118" i="13"/>
  <c r="RD118" i="13"/>
  <c r="SW118" i="13"/>
  <c r="JC118" i="13"/>
  <c r="ZM118" i="13"/>
  <c r="CT118" i="13"/>
  <c r="WP118" i="13"/>
  <c r="VC118" i="13"/>
  <c r="FI118" i="13"/>
  <c r="KY118" i="13"/>
  <c r="QP118" i="13"/>
  <c r="ACJ118" i="13"/>
  <c r="EZ118" i="13"/>
  <c r="MT118" i="13"/>
  <c r="BG118" i="13"/>
  <c r="MS118" i="13"/>
  <c r="ZR118" i="13"/>
  <c r="FL118" i="13"/>
  <c r="UC118" i="13"/>
  <c r="CR118" i="13"/>
  <c r="AA118" i="13"/>
  <c r="ED118" i="13"/>
  <c r="PY118" i="13"/>
  <c r="AAT118" i="13"/>
  <c r="BU118" i="13"/>
  <c r="TC118" i="13"/>
  <c r="RW118" i="13"/>
  <c r="YJ118" i="13"/>
  <c r="BC118" i="13"/>
  <c r="YL118" i="13"/>
  <c r="NO118" i="13"/>
  <c r="SX118" i="13"/>
  <c r="AO118" i="13"/>
  <c r="WY118" i="13"/>
  <c r="ABM118" i="13"/>
  <c r="IJ118" i="13"/>
  <c r="KF118" i="13"/>
  <c r="IS118" i="13"/>
  <c r="GU118" i="13"/>
  <c r="CW118" i="13"/>
  <c r="ZN118" i="13"/>
  <c r="RK118" i="13"/>
  <c r="QZ118" i="13"/>
  <c r="AL118" i="13"/>
  <c r="DP118" i="13"/>
  <c r="KE118" i="13"/>
  <c r="GL118" i="13"/>
  <c r="AAI118" i="13"/>
  <c r="UU118" i="13"/>
  <c r="MW118" i="13"/>
  <c r="RM118" i="13"/>
  <c r="YP118" i="13"/>
  <c r="YG118" i="13"/>
  <c r="OT118" i="13"/>
  <c r="NN118" i="13"/>
  <c r="PV118" i="13"/>
  <c r="IV118" i="13"/>
  <c r="ABY118" i="13"/>
  <c r="DG118" i="13"/>
  <c r="RQ118" i="13"/>
  <c r="RF118" i="13"/>
  <c r="UO118" i="13"/>
  <c r="LI118" i="13"/>
  <c r="ACA118" i="13"/>
  <c r="WR118" i="13"/>
  <c r="AAH118" i="13"/>
  <c r="K118" i="13"/>
  <c r="LS118" i="13"/>
  <c r="NZ118" i="13"/>
  <c r="JX118" i="13"/>
  <c r="KK118" i="13"/>
  <c r="ET118" i="13"/>
  <c r="PW118" i="13"/>
  <c r="TB118" i="13"/>
  <c r="ZO118" i="13"/>
  <c r="ABW118" i="13"/>
  <c r="AAP118" i="13"/>
  <c r="HP118" i="13"/>
  <c r="ABJ118" i="13"/>
  <c r="XX118" i="13"/>
  <c r="HT118" i="13"/>
  <c r="LH118" i="13"/>
  <c r="FU118" i="13"/>
  <c r="YQ118" i="13"/>
  <c r="PS118" i="13"/>
  <c r="PP118" i="13"/>
  <c r="ABG118" i="13"/>
  <c r="YI118" i="13"/>
  <c r="GQ118" i="13"/>
  <c r="GV118" i="13"/>
  <c r="SS118" i="13"/>
  <c r="GG118" i="13"/>
  <c r="UP118" i="13"/>
  <c r="LF118" i="13"/>
  <c r="JS118" i="13"/>
  <c r="YO118" i="13"/>
  <c r="PM118" i="13"/>
  <c r="OJ118" i="13"/>
  <c r="U118" i="13"/>
  <c r="HN118" i="13"/>
  <c r="PB118" i="13"/>
  <c r="RX118" i="13"/>
  <c r="TL118" i="13"/>
  <c r="LR118" i="13"/>
  <c r="UR118" i="13"/>
  <c r="VK118" i="13"/>
  <c r="ACE118" i="13"/>
  <c r="VL118" i="13"/>
  <c r="VS118" i="13"/>
  <c r="GT118" i="13"/>
  <c r="BP118" i="13"/>
  <c r="SY118" i="13"/>
  <c r="FK118" i="13"/>
  <c r="OW118" i="13"/>
  <c r="EJ118" i="13"/>
  <c r="VZ118" i="13"/>
  <c r="MA118" i="13"/>
  <c r="IY118" i="13"/>
  <c r="CU118" i="13"/>
  <c r="QU118" i="13"/>
  <c r="ZI118" i="13"/>
  <c r="MU118" i="13"/>
  <c r="EG118" i="13"/>
  <c r="RP118" i="13"/>
  <c r="SQ118" i="13"/>
  <c r="XC118" i="13"/>
  <c r="AH118" i="13"/>
  <c r="WJ118" i="13"/>
  <c r="VF118" i="13"/>
  <c r="BA118" i="13"/>
  <c r="ZQ118" i="13"/>
  <c r="GP118" i="13"/>
  <c r="UT118" i="13"/>
  <c r="YM118" i="13"/>
  <c r="QD118" i="13"/>
  <c r="ABV118" i="13"/>
  <c r="ON118" i="13"/>
  <c r="TK118" i="13"/>
  <c r="HM118" i="13"/>
  <c r="AAO118" i="13"/>
  <c r="NC118" i="13"/>
  <c r="RE118" i="13"/>
  <c r="QN118" i="13"/>
  <c r="EF118" i="13"/>
  <c r="ABK118" i="13"/>
  <c r="BT118" i="13"/>
  <c r="YU118" i="13"/>
  <c r="S118" i="13"/>
  <c r="WS118" i="13"/>
  <c r="FR118" i="13"/>
  <c r="SP118" i="13"/>
  <c r="JF118" i="13"/>
  <c r="EV118" i="13"/>
  <c r="XL118" i="13"/>
  <c r="OU118" i="13"/>
  <c r="BX118" i="13"/>
  <c r="UY118" i="13"/>
  <c r="BH118" i="13"/>
  <c r="LV118" i="13"/>
  <c r="WH118" i="13"/>
  <c r="VR118" i="13"/>
  <c r="AD118" i="13"/>
  <c r="ZZ118" i="13"/>
  <c r="GB118" i="13"/>
  <c r="SK118" i="13"/>
  <c r="BL118" i="13"/>
  <c r="XU118" i="13"/>
  <c r="NF118" i="13"/>
  <c r="IA118" i="13"/>
  <c r="NQ118" i="13"/>
  <c r="LQ118" i="13"/>
  <c r="IQ118" i="13"/>
  <c r="IG118" i="13"/>
  <c r="XY118" i="13"/>
  <c r="ABC118" i="13"/>
  <c r="ZP118" i="13"/>
  <c r="AQ118" i="13"/>
  <c r="YC118" i="13"/>
  <c r="MB118" i="13"/>
  <c r="VI118" i="13"/>
  <c r="QE118" i="13"/>
  <c r="LB118" i="13"/>
  <c r="OA118" i="13"/>
  <c r="SE118" i="13"/>
  <c r="YN118" i="13"/>
  <c r="QS118" i="13"/>
  <c r="VG118" i="13"/>
  <c r="GI118" i="13"/>
  <c r="SG118" i="13"/>
  <c r="VY118" i="13"/>
  <c r="FQ118" i="13"/>
  <c r="KV118" i="13"/>
  <c r="YB118" i="13"/>
  <c r="LT118" i="13"/>
  <c r="PI118" i="13"/>
  <c r="PC118" i="13"/>
  <c r="II118" i="13"/>
  <c r="KP118" i="13"/>
  <c r="YT118" i="13"/>
  <c r="UQ118" i="13"/>
  <c r="FY118" i="13"/>
  <c r="LX118" i="13"/>
  <c r="FV118" i="13"/>
  <c r="CV118" i="13"/>
  <c r="BO118" i="13"/>
  <c r="XR118" i="13"/>
  <c r="JA118" i="13"/>
  <c r="SI118" i="13"/>
  <c r="RZ118" i="13"/>
  <c r="I120" i="13"/>
  <c r="YT120" i="13" s="1"/>
  <c r="ABR118" i="13"/>
  <c r="ACU118" i="13"/>
  <c r="EQ118" i="13"/>
  <c r="DD118" i="13"/>
  <c r="QQ118" i="13"/>
  <c r="LJ118" i="13"/>
  <c r="WG118" i="13"/>
  <c r="RN118" i="13"/>
  <c r="GZ118" i="13"/>
  <c r="BI118" i="13"/>
  <c r="JO118" i="13"/>
  <c r="KQ118" i="13"/>
  <c r="YD118" i="13"/>
  <c r="CB118" i="13"/>
  <c r="KB118" i="13"/>
  <c r="TW118" i="13"/>
  <c r="DJ118" i="13"/>
  <c r="RC118" i="13"/>
  <c r="VH118" i="13"/>
  <c r="SL118" i="13"/>
  <c r="JD118" i="13"/>
  <c r="TR118" i="13"/>
  <c r="L118" i="13"/>
  <c r="QC118" i="13"/>
  <c r="ACQ118" i="13"/>
  <c r="XW118" i="13"/>
  <c r="EO118" i="13"/>
  <c r="SD118" i="13"/>
  <c r="SH118" i="13"/>
  <c r="QJ118" i="13"/>
  <c r="CX118" i="13"/>
  <c r="HI118" i="13"/>
  <c r="P118" i="13"/>
  <c r="BF118" i="13"/>
  <c r="WM118" i="13"/>
  <c r="LD118" i="13"/>
  <c r="AAC118" i="13"/>
  <c r="JM118" i="13"/>
  <c r="ABE118" i="13"/>
  <c r="SJ118" i="13"/>
  <c r="XZ118" i="13"/>
  <c r="AC118" i="13"/>
  <c r="MR118" i="13"/>
  <c r="GK118" i="13"/>
  <c r="UF118" i="13"/>
  <c r="DN118" i="13"/>
  <c r="BS118" i="13"/>
  <c r="KO118" i="13"/>
  <c r="DZ118" i="13"/>
  <c r="UK118" i="13"/>
  <c r="GS118" i="13"/>
  <c r="ACT118" i="13"/>
  <c r="UV118" i="13"/>
  <c r="XG118" i="13"/>
  <c r="ABF118" i="13"/>
  <c r="VN118" i="13"/>
  <c r="IH118" i="13"/>
  <c r="EP118" i="13"/>
  <c r="KU118" i="13"/>
  <c r="WZ118" i="13"/>
  <c r="DX118" i="13"/>
  <c r="WX118" i="13"/>
  <c r="MC118" i="13"/>
  <c r="M118" i="13"/>
  <c r="HY118" i="13"/>
  <c r="AK118" i="13"/>
  <c r="QW118" i="13"/>
  <c r="NI118" i="13"/>
  <c r="QG118" i="13"/>
  <c r="ACO118" i="13"/>
  <c r="KJ118" i="13"/>
  <c r="UE118" i="13"/>
  <c r="AY118" i="13"/>
  <c r="ML118" i="13"/>
  <c r="HH118" i="13"/>
  <c r="T118" i="13"/>
  <c r="ABS118" i="13"/>
  <c r="VD118" i="13"/>
  <c r="ABU118" i="13"/>
  <c r="ACR118" i="13"/>
  <c r="LZ118" i="13"/>
  <c r="DA118" i="13"/>
  <c r="AW118" i="13"/>
  <c r="LG118" i="13"/>
  <c r="TT118" i="13"/>
  <c r="NE118" i="13"/>
  <c r="CS118" i="13"/>
  <c r="QA118" i="13"/>
  <c r="ACH118" i="13"/>
  <c r="FB118" i="13"/>
  <c r="MF118" i="13"/>
  <c r="LO118" i="13"/>
  <c r="FC118" i="13"/>
  <c r="AN118" i="13"/>
  <c r="YA118" i="13"/>
  <c r="Y118" i="13"/>
  <c r="AP118" i="13"/>
  <c r="PA118" i="13"/>
  <c r="KW118" i="13"/>
  <c r="AS118" i="13"/>
  <c r="XD118" i="13"/>
  <c r="ACX118" i="13"/>
  <c r="UJ118" i="13"/>
  <c r="GF118" i="13"/>
  <c r="TF118" i="13"/>
  <c r="ACB118" i="13"/>
  <c r="RS118" i="13"/>
  <c r="RV118" i="13"/>
  <c r="JG118" i="13"/>
  <c r="ABO118" i="13"/>
  <c r="EC118" i="13"/>
  <c r="GJ118" i="13"/>
  <c r="XJ118" i="13"/>
  <c r="IP118" i="13"/>
  <c r="CF118" i="13"/>
  <c r="TI118" i="13"/>
  <c r="NV118" i="13"/>
  <c r="HR118" i="13"/>
  <c r="NU118" i="13"/>
  <c r="ZK118" i="13"/>
  <c r="MK118" i="13"/>
  <c r="GA118" i="13"/>
  <c r="MG118" i="13"/>
  <c r="DW118" i="13"/>
  <c r="CP118" i="13"/>
  <c r="ACK118" i="13"/>
  <c r="QL118" i="13"/>
  <c r="JN118" i="13"/>
  <c r="JQ118" i="13"/>
  <c r="OL118" i="13"/>
  <c r="IK118" i="13"/>
  <c r="HK118" i="13"/>
  <c r="R118" i="13"/>
  <c r="WO118" i="13"/>
  <c r="AAB118" i="13"/>
  <c r="PF118" i="13"/>
  <c r="PT118" i="13"/>
  <c r="HS118" i="13"/>
  <c r="EX118" i="13"/>
  <c r="ME118" i="13"/>
  <c r="XA118" i="13"/>
  <c r="OX118" i="13"/>
  <c r="QB118" i="13"/>
  <c r="ABI118" i="13"/>
  <c r="PN118" i="13"/>
  <c r="JB118" i="13"/>
  <c r="EH118" i="13"/>
  <c r="AT118" i="13"/>
  <c r="ZU118" i="13"/>
  <c r="QH118" i="13"/>
  <c r="WW118" i="13"/>
  <c r="FP118" i="13"/>
  <c r="BM118" i="13"/>
  <c r="HQ118" i="13"/>
  <c r="OI118" i="13"/>
  <c r="AAS118" i="13"/>
  <c r="XV118" i="13"/>
  <c r="NH118" i="13"/>
  <c r="WA118" i="13"/>
  <c r="VV118" i="13"/>
  <c r="V118" i="13"/>
  <c r="ZY118" i="13"/>
  <c r="ABL118" i="13"/>
  <c r="GD118" i="13"/>
  <c r="UX118" i="13"/>
  <c r="TD118" i="13"/>
  <c r="GC118" i="13"/>
  <c r="AF118" i="13"/>
  <c r="HE118" i="13"/>
  <c r="KM118" i="13"/>
  <c r="EK118" i="13"/>
  <c r="OK118" i="13"/>
  <c r="OH118" i="13"/>
  <c r="TU118" i="13"/>
  <c r="TS118" i="13"/>
  <c r="TP118" i="13"/>
  <c r="JV118" i="13"/>
  <c r="RT118" i="13"/>
  <c r="DT118" i="13"/>
  <c r="ZX118" i="13"/>
  <c r="KL118" i="13"/>
  <c r="ABB118" i="13"/>
  <c r="VO118" i="13"/>
  <c r="VE118" i="13"/>
  <c r="UN118" i="13"/>
  <c r="ZW118" i="13"/>
  <c r="HC118" i="13"/>
  <c r="NM118" i="13"/>
  <c r="AAN118" i="13"/>
  <c r="NY118" i="13"/>
  <c r="AAY118" i="13"/>
  <c r="FX118" i="13"/>
  <c r="QK118" i="13"/>
  <c r="GX118" i="13"/>
  <c r="BB118" i="13"/>
  <c r="ACF118" i="13"/>
  <c r="VQ118" i="13"/>
  <c r="KH118" i="13"/>
  <c r="TG118" i="13"/>
  <c r="X118" i="13"/>
  <c r="ACV118" i="13"/>
  <c r="BN118" i="13"/>
  <c r="DI118" i="13"/>
  <c r="XK118" i="13"/>
  <c r="HJ118" i="13"/>
  <c r="PE118" i="13"/>
  <c r="DV118" i="13"/>
  <c r="YY118" i="13"/>
  <c r="DY118" i="13"/>
  <c r="TO118" i="13"/>
  <c r="TJ118" i="13"/>
  <c r="ES118" i="13"/>
  <c r="LW118" i="13"/>
  <c r="IE118" i="13"/>
  <c r="BE118" i="13"/>
  <c r="YE118" i="13"/>
  <c r="VA118" i="13"/>
  <c r="NB118" i="13"/>
  <c r="NP118" i="13"/>
  <c r="ZF118" i="13"/>
  <c r="PX118" i="13"/>
  <c r="TM118" i="13"/>
  <c r="ZA118" i="13"/>
  <c r="SN118" i="13"/>
  <c r="Z30" i="20"/>
  <c r="A31" i="20"/>
  <c r="A319" i="20"/>
  <c r="Z318" i="20"/>
  <c r="A3476" i="20"/>
  <c r="Z3475" i="20"/>
  <c r="A1467" i="20"/>
  <c r="Z1466" i="20"/>
  <c r="A4050" i="20"/>
  <c r="Z4049" i="20"/>
  <c r="A606" i="20"/>
  <c r="Z605" i="20"/>
  <c r="A2615" i="20"/>
  <c r="Z2614" i="20"/>
  <c r="A6633" i="20"/>
  <c r="Z6632" i="20"/>
  <c r="A1754" i="20"/>
  <c r="Z1753" i="20"/>
  <c r="Z5771" i="20"/>
  <c r="A5772" i="20"/>
  <c r="A6346" i="20"/>
  <c r="Z6345" i="20"/>
  <c r="A6920" i="20"/>
  <c r="Z6919" i="20"/>
  <c r="A2328" i="20"/>
  <c r="Z2327" i="20"/>
  <c r="A3763" i="20"/>
  <c r="Z3762" i="20"/>
  <c r="A7207" i="20"/>
  <c r="Z7206" i="20"/>
  <c r="A3189" i="20"/>
  <c r="Z3188" i="20"/>
  <c r="A2041" i="20"/>
  <c r="Z2040" i="20"/>
  <c r="A1180" i="20"/>
  <c r="Z1179" i="20"/>
  <c r="A6059" i="20"/>
  <c r="Z6058" i="20"/>
  <c r="A5485" i="20"/>
  <c r="Z5484" i="20"/>
  <c r="A893" i="20"/>
  <c r="Z892" i="20"/>
  <c r="A4911" i="20"/>
  <c r="Z4910" i="20"/>
  <c r="A5198" i="20"/>
  <c r="Z5197" i="20"/>
  <c r="A4624" i="20"/>
  <c r="Z4623" i="20"/>
  <c r="A4337" i="20"/>
  <c r="Z4336" i="20"/>
  <c r="A2902" i="20"/>
  <c r="Z2901" i="20"/>
  <c r="C7206" i="20"/>
  <c r="B7494" i="20"/>
  <c r="A7494" i="20" s="1"/>
  <c r="RE34" i="13" l="1"/>
  <c r="TI34" i="13"/>
  <c r="YW34" i="13"/>
  <c r="AX34" i="13"/>
  <c r="GL34" i="13"/>
  <c r="LZ34" i="13"/>
  <c r="RN34" i="13"/>
  <c r="XB34" i="13"/>
  <c r="ACP34" i="13"/>
  <c r="EQ34" i="13"/>
  <c r="KE34" i="13"/>
  <c r="PS34" i="13"/>
  <c r="VG34" i="13"/>
  <c r="AAU34" i="13"/>
  <c r="CV34" i="13"/>
  <c r="IJ34" i="13"/>
  <c r="NX34" i="13"/>
  <c r="TL34" i="13"/>
  <c r="YZ34" i="13"/>
  <c r="BA34" i="13"/>
  <c r="GO34" i="13"/>
  <c r="MC34" i="13"/>
  <c r="SC34" i="13"/>
  <c r="ABW34" i="13"/>
  <c r="YR34" i="13"/>
  <c r="WW34" i="13"/>
  <c r="VB34" i="13"/>
  <c r="SU34" i="13"/>
  <c r="LL34" i="13"/>
  <c r="EC34" i="13"/>
  <c r="US34" i="13"/>
  <c r="NJ34" i="13"/>
  <c r="GA34" i="13"/>
  <c r="EF34" i="13"/>
  <c r="UV34" i="13"/>
  <c r="HY34" i="13"/>
  <c r="CZ34" i="13"/>
  <c r="IN34" i="13"/>
  <c r="OB34" i="13"/>
  <c r="TP34" i="13"/>
  <c r="ZD34" i="13"/>
  <c r="BE34" i="13"/>
  <c r="GS34" i="13"/>
  <c r="MG34" i="13"/>
  <c r="RU34" i="13"/>
  <c r="XI34" i="13"/>
  <c r="ACW34" i="13"/>
  <c r="EX34" i="13"/>
  <c r="KL34" i="13"/>
  <c r="PZ34" i="13"/>
  <c r="VN34" i="13"/>
  <c r="ABB34" i="13"/>
  <c r="CQ34" i="13"/>
  <c r="IE34" i="13"/>
  <c r="NS34" i="13"/>
  <c r="TG34" i="13"/>
  <c r="YU34" i="13"/>
  <c r="AV34" i="13"/>
  <c r="GJ34" i="13"/>
  <c r="LX34" i="13"/>
  <c r="RL34" i="13"/>
  <c r="WZ34" i="13"/>
  <c r="ACN34" i="13"/>
  <c r="EO34" i="13"/>
  <c r="KC34" i="13"/>
  <c r="PQ34" i="13"/>
  <c r="VE34" i="13"/>
  <c r="AAS34" i="13"/>
  <c r="CT34" i="13"/>
  <c r="IH34" i="13"/>
  <c r="NV34" i="13"/>
  <c r="TJ34" i="13"/>
  <c r="YX34" i="13"/>
  <c r="AY34" i="13"/>
  <c r="GM34" i="13"/>
  <c r="MA34" i="13"/>
  <c r="RO34" i="13"/>
  <c r="XC34" i="13"/>
  <c r="ACQ34" i="13"/>
  <c r="ER34" i="13"/>
  <c r="KF34" i="13"/>
  <c r="PT34" i="13"/>
  <c r="VH34" i="13"/>
  <c r="AAV34" i="13"/>
  <c r="CW34" i="13"/>
  <c r="IK34" i="13"/>
  <c r="NY34" i="13"/>
  <c r="YC34" i="13"/>
  <c r="CN34" i="13"/>
  <c r="TD34" i="13"/>
  <c r="LU34" i="13"/>
  <c r="JZ34" i="13"/>
  <c r="CE34" i="13"/>
  <c r="YI34" i="13"/>
  <c r="QZ34" i="13"/>
  <c r="PE34" i="13"/>
  <c r="HV34" i="13"/>
  <c r="AM34" i="13"/>
  <c r="WQ34" i="13"/>
  <c r="AAJ34" i="13"/>
  <c r="XQ34" i="13"/>
  <c r="DL34" i="13"/>
  <c r="IZ34" i="13"/>
  <c r="ON34" i="13"/>
  <c r="UB34" i="13"/>
  <c r="ZP34" i="13"/>
  <c r="BQ34" i="13"/>
  <c r="HE34" i="13"/>
  <c r="MS34" i="13"/>
  <c r="SG34" i="13"/>
  <c r="XU34" i="13"/>
  <c r="V34" i="13"/>
  <c r="FJ34" i="13"/>
  <c r="KX34" i="13"/>
  <c r="QL34" i="13"/>
  <c r="VZ34" i="13"/>
  <c r="ABN34" i="13"/>
  <c r="DC34" i="13"/>
  <c r="IQ34" i="13"/>
  <c r="OE34" i="13"/>
  <c r="TS34" i="13"/>
  <c r="ZG34" i="13"/>
  <c r="BH34" i="13"/>
  <c r="GV34" i="13"/>
  <c r="MJ34" i="13"/>
  <c r="RX34" i="13"/>
  <c r="XL34" i="13"/>
  <c r="M34" i="13"/>
  <c r="FA34" i="13"/>
  <c r="KO34" i="13"/>
  <c r="QC34" i="13"/>
  <c r="VQ34" i="13"/>
  <c r="ABE34" i="13"/>
  <c r="DF34" i="13"/>
  <c r="IT34" i="13"/>
  <c r="OH34" i="13"/>
  <c r="TV34" i="13"/>
  <c r="ZJ34" i="13"/>
  <c r="BK34" i="13"/>
  <c r="GY34" i="13"/>
  <c r="MM34" i="13"/>
  <c r="SA34" i="13"/>
  <c r="XO34" i="13"/>
  <c r="P34" i="13"/>
  <c r="FD34" i="13"/>
  <c r="KR34" i="13"/>
  <c r="QF34" i="13"/>
  <c r="VT34" i="13"/>
  <c r="ABH34" i="13"/>
  <c r="DI34" i="13"/>
  <c r="IW34" i="13"/>
  <c r="OK34" i="13"/>
  <c r="YO34" i="13"/>
  <c r="UK34" i="13"/>
  <c r="EL34" i="13"/>
  <c r="DX34" i="13"/>
  <c r="JL34" i="13"/>
  <c r="OZ34" i="13"/>
  <c r="UN34" i="13"/>
  <c r="AAB34" i="13"/>
  <c r="CC34" i="13"/>
  <c r="HQ34" i="13"/>
  <c r="NE34" i="13"/>
  <c r="SS34" i="13"/>
  <c r="YG34" i="13"/>
  <c r="AH34" i="13"/>
  <c r="FV34" i="13"/>
  <c r="LJ34" i="13"/>
  <c r="QX34" i="13"/>
  <c r="WL34" i="13"/>
  <c r="ABZ34" i="13"/>
  <c r="DO34" i="13"/>
  <c r="JC34" i="13"/>
  <c r="OQ34" i="13"/>
  <c r="UE34" i="13"/>
  <c r="ZS34" i="13"/>
  <c r="BT34" i="13"/>
  <c r="HH34" i="13"/>
  <c r="MV34" i="13"/>
  <c r="SJ34" i="13"/>
  <c r="XX34" i="13"/>
  <c r="Y34" i="13"/>
  <c r="FM34" i="13"/>
  <c r="LA34" i="13"/>
  <c r="QO34" i="13"/>
  <c r="WC34" i="13"/>
  <c r="ABQ34" i="13"/>
  <c r="DR34" i="13"/>
  <c r="JF34" i="13"/>
  <c r="OT34" i="13"/>
  <c r="UH34" i="13"/>
  <c r="ZV34" i="13"/>
  <c r="BW34" i="13"/>
  <c r="HK34" i="13"/>
  <c r="MY34" i="13"/>
  <c r="SM34" i="13"/>
  <c r="YA34" i="13"/>
  <c r="AB34" i="13"/>
  <c r="FP34" i="13"/>
  <c r="LD34" i="13"/>
  <c r="QR34" i="13"/>
  <c r="WF34" i="13"/>
  <c r="ABT34" i="13"/>
  <c r="DU34" i="13"/>
  <c r="JI34" i="13"/>
  <c r="OW34" i="13"/>
  <c r="ZA34" i="13"/>
  <c r="NP34" i="13"/>
  <c r="GG34" i="13"/>
  <c r="ACK34" i="13"/>
  <c r="AAP34" i="13"/>
  <c r="NG34" i="13"/>
  <c r="FX34" i="13"/>
  <c r="ACB34" i="13"/>
  <c r="AAG34" i="13"/>
  <c r="SX34" i="13"/>
  <c r="LO34" i="13"/>
  <c r="ACE34" i="13"/>
  <c r="PH34" i="13"/>
  <c r="CK34" i="13"/>
  <c r="EJ34" i="13"/>
  <c r="JX34" i="13"/>
  <c r="PL34" i="13"/>
  <c r="UZ34" i="13"/>
  <c r="AAN34" i="13"/>
  <c r="CO34" i="13"/>
  <c r="IC34" i="13"/>
  <c r="NQ34" i="13"/>
  <c r="TE34" i="13"/>
  <c r="YS34" i="13"/>
  <c r="AT34" i="13"/>
  <c r="GH34" i="13"/>
  <c r="LV34" i="13"/>
  <c r="RJ34" i="13"/>
  <c r="WX34" i="13"/>
  <c r="ACL34" i="13"/>
  <c r="EA34" i="13"/>
  <c r="JO34" i="13"/>
  <c r="PC34" i="13"/>
  <c r="UQ34" i="13"/>
  <c r="AAE34" i="13"/>
  <c r="CF34" i="13"/>
  <c r="HT34" i="13"/>
  <c r="NH34" i="13"/>
  <c r="SV34" i="13"/>
  <c r="YJ34" i="13"/>
  <c r="AK34" i="13"/>
  <c r="FY34" i="13"/>
  <c r="LM34" i="13"/>
  <c r="RA34" i="13"/>
  <c r="WO34" i="13"/>
  <c r="ACC34" i="13"/>
  <c r="ED34" i="13"/>
  <c r="JR34" i="13"/>
  <c r="PF34" i="13"/>
  <c r="UT34" i="13"/>
  <c r="AAH34" i="13"/>
  <c r="CI34" i="13"/>
  <c r="HW34" i="13"/>
  <c r="NK34" i="13"/>
  <c r="SY34" i="13"/>
  <c r="YM34" i="13"/>
  <c r="AN34" i="13"/>
  <c r="GB34" i="13"/>
  <c r="LP34" i="13"/>
  <c r="RD34" i="13"/>
  <c r="WR34" i="13"/>
  <c r="ACF34" i="13"/>
  <c r="EG34" i="13"/>
  <c r="JU34" i="13"/>
  <c r="PU34" i="13"/>
  <c r="AAK34" i="13"/>
  <c r="IB34" i="13"/>
  <c r="AS34" i="13"/>
  <c r="RI34" i="13"/>
  <c r="PN34" i="13"/>
  <c r="HS34" i="13"/>
  <c r="AJ34" i="13"/>
  <c r="WN34" i="13"/>
  <c r="JQ34" i="13"/>
  <c r="CH34" i="13"/>
  <c r="YL34" i="13"/>
  <c r="RC34" i="13"/>
  <c r="JT34" i="13"/>
  <c r="NM34" i="13"/>
  <c r="EV34" i="13"/>
  <c r="KJ34" i="13"/>
  <c r="PX34" i="13"/>
  <c r="VL34" i="13"/>
  <c r="AAZ34" i="13"/>
  <c r="DA34" i="13"/>
  <c r="IO34" i="13"/>
  <c r="OC34" i="13"/>
  <c r="TQ34" i="13"/>
  <c r="ZE34" i="13"/>
  <c r="BF34" i="13"/>
  <c r="GT34" i="13"/>
  <c r="MH34" i="13"/>
  <c r="RV34" i="13"/>
  <c r="XJ34" i="13"/>
  <c r="ACX34" i="13"/>
  <c r="EM34" i="13"/>
  <c r="KA34" i="13"/>
  <c r="PO34" i="13"/>
  <c r="VC34" i="13"/>
  <c r="AAQ34" i="13"/>
  <c r="CR34" i="13"/>
  <c r="IF34" i="13"/>
  <c r="NT34" i="13"/>
  <c r="TH34" i="13"/>
  <c r="YV34" i="13"/>
  <c r="AW34" i="13"/>
  <c r="GK34" i="13"/>
  <c r="LY34" i="13"/>
  <c r="RM34" i="13"/>
  <c r="XA34" i="13"/>
  <c r="ACO34" i="13"/>
  <c r="EP34" i="13"/>
  <c r="KD34" i="13"/>
  <c r="PR34" i="13"/>
  <c r="VF34" i="13"/>
  <c r="AAT34" i="13"/>
  <c r="CU34" i="13"/>
  <c r="II34" i="13"/>
  <c r="NW34" i="13"/>
  <c r="TK34" i="13"/>
  <c r="YY34" i="13"/>
  <c r="AZ34" i="13"/>
  <c r="GN34" i="13"/>
  <c r="MB34" i="13"/>
  <c r="RP34" i="13"/>
  <c r="XD34" i="13"/>
  <c r="ACR34" i="13"/>
  <c r="ES34" i="13"/>
  <c r="KG34" i="13"/>
  <c r="QG34" i="13"/>
  <c r="BB34" i="13"/>
  <c r="SO34" i="13"/>
  <c r="BN34" i="13"/>
  <c r="TA34" i="13"/>
  <c r="BZ34" i="13"/>
  <c r="CL34" i="13"/>
  <c r="CX34" i="13"/>
  <c r="WG34" i="13"/>
  <c r="GP34" i="13"/>
  <c r="PI34" i="13"/>
  <c r="WS34" i="13"/>
  <c r="QH34" i="13"/>
  <c r="QT34" i="13"/>
  <c r="RR34" i="13"/>
  <c r="SD34" i="13"/>
  <c r="SP34" i="13"/>
  <c r="TB34" i="13"/>
  <c r="ZM34" i="13"/>
  <c r="HN34" i="13"/>
  <c r="S34" i="13"/>
  <c r="TY34" i="13"/>
  <c r="ZY34" i="13"/>
  <c r="HZ34" i="13"/>
  <c r="AE34" i="13"/>
  <c r="IL34" i="13"/>
  <c r="AQ34" i="13"/>
  <c r="UW34" i="13"/>
  <c r="AAW34" i="13"/>
  <c r="KH34" i="13"/>
  <c r="BC34" i="13"/>
  <c r="VI34" i="13"/>
  <c r="R34" i="13"/>
  <c r="KT34" i="13"/>
  <c r="BO34" i="13"/>
  <c r="VU34" i="13"/>
  <c r="AP34" i="13"/>
  <c r="LF34" i="13"/>
  <c r="EU34" i="13"/>
  <c r="ABI34" i="13"/>
  <c r="ET34" i="13"/>
  <c r="MD34" i="13"/>
  <c r="TN34" i="13"/>
  <c r="GQ34" i="13"/>
  <c r="ABU34" i="13"/>
  <c r="FF34" i="13"/>
  <c r="MP34" i="13"/>
  <c r="TZ34" i="13"/>
  <c r="HC34" i="13"/>
  <c r="ACG34" i="13"/>
  <c r="FR34" i="13"/>
  <c r="NB34" i="13"/>
  <c r="XF34" i="13"/>
  <c r="KI34" i="13"/>
  <c r="XE34" i="13"/>
  <c r="ACS34" i="13"/>
  <c r="GD34" i="13"/>
  <c r="NN34" i="13"/>
  <c r="ZB34" i="13"/>
  <c r="KU34" i="13"/>
  <c r="NZ34" i="13"/>
  <c r="ZN34" i="13"/>
  <c r="LG34" i="13"/>
  <c r="AD34" i="13"/>
  <c r="HB34" i="13"/>
  <c r="OL34" i="13"/>
  <c r="ACT34" i="13"/>
  <c r="PW34" i="13"/>
  <c r="ACU34" i="13"/>
  <c r="QU34" i="13"/>
  <c r="RG34" i="13"/>
  <c r="DJ34" i="13"/>
  <c r="IX34" i="13"/>
  <c r="OX34" i="13"/>
  <c r="XR34" i="13"/>
  <c r="FG34" i="13"/>
  <c r="RS34" i="13"/>
  <c r="DV34" i="13"/>
  <c r="JJ34" i="13"/>
  <c r="PJ34" i="13"/>
  <c r="YD34" i="13"/>
  <c r="FS34" i="13"/>
  <c r="SE34" i="13"/>
  <c r="EH34" i="13"/>
  <c r="JV34" i="13"/>
  <c r="PV34" i="13"/>
  <c r="YP34" i="13"/>
  <c r="GE34" i="13"/>
  <c r="VW34" i="13"/>
  <c r="VK34" i="13"/>
  <c r="WI34" i="13"/>
  <c r="LS34" i="13"/>
  <c r="WU34" i="13"/>
  <c r="ME34" i="13"/>
  <c r="XG34" i="13"/>
  <c r="MQ34" i="13"/>
  <c r="XS34" i="13"/>
  <c r="US120" i="13"/>
  <c r="VN120" i="13"/>
  <c r="UT120" i="13"/>
  <c r="ACG120" i="13"/>
  <c r="YJ120" i="13"/>
  <c r="ACX120" i="13"/>
  <c r="ZS120" i="13"/>
  <c r="SZ120" i="13"/>
  <c r="SJ120" i="13"/>
  <c r="WJ120" i="13"/>
  <c r="VP120" i="13"/>
  <c r="UL34" i="13"/>
  <c r="ZZ34" i="13"/>
  <c r="CA34" i="13"/>
  <c r="HO34" i="13"/>
  <c r="NC34" i="13"/>
  <c r="SQ34" i="13"/>
  <c r="YE34" i="13"/>
  <c r="XS120" i="13"/>
  <c r="ACC120" i="13"/>
  <c r="UX34" i="13"/>
  <c r="AAL34" i="13"/>
  <c r="CM34" i="13"/>
  <c r="IA34" i="13"/>
  <c r="NO34" i="13"/>
  <c r="TC34" i="13"/>
  <c r="YQ34" i="13"/>
  <c r="UZ120" i="13"/>
  <c r="ACS120" i="13"/>
  <c r="XG120" i="13"/>
  <c r="VJ34" i="13"/>
  <c r="AAX34" i="13"/>
  <c r="CY34" i="13"/>
  <c r="IM34" i="13"/>
  <c r="OA34" i="13"/>
  <c r="TO34" i="13"/>
  <c r="ZC34" i="13"/>
  <c r="WU120" i="13"/>
  <c r="UW120" i="13"/>
  <c r="VV34" i="13"/>
  <c r="ABJ34" i="13"/>
  <c r="DK34" i="13"/>
  <c r="IY34" i="13"/>
  <c r="OM34" i="13"/>
  <c r="UA34" i="13"/>
  <c r="ZO34" i="13"/>
  <c r="VW120" i="13"/>
  <c r="RZ120" i="13"/>
  <c r="WH34" i="13"/>
  <c r="ABV34" i="13"/>
  <c r="DW34" i="13"/>
  <c r="JK34" i="13"/>
  <c r="OY34" i="13"/>
  <c r="UM34" i="13"/>
  <c r="AAA34" i="13"/>
  <c r="ZA120" i="13"/>
  <c r="WS120" i="13"/>
  <c r="LR34" i="13"/>
  <c r="RF34" i="13"/>
  <c r="WT34" i="13"/>
  <c r="ACH34" i="13"/>
  <c r="EI34" i="13"/>
  <c r="JW34" i="13"/>
  <c r="PK34" i="13"/>
  <c r="UY34" i="13"/>
  <c r="AAM34" i="13"/>
  <c r="I36" i="13"/>
  <c r="G38" i="13" s="1"/>
  <c r="TY36" i="13"/>
  <c r="XO36" i="13"/>
  <c r="XL36" i="13"/>
  <c r="YV120" i="13"/>
  <c r="ZT120" i="13"/>
  <c r="YH120" i="13"/>
  <c r="XY120" i="13"/>
  <c r="UU120" i="13"/>
  <c r="VS120" i="13"/>
  <c r="YB120" i="13"/>
  <c r="UK120" i="13"/>
  <c r="ACN120" i="13"/>
  <c r="XU120" i="13"/>
  <c r="TD120" i="13"/>
  <c r="XK120" i="13"/>
  <c r="ABB120" i="13"/>
  <c r="YG120" i="13"/>
  <c r="AAV120" i="13"/>
  <c r="UD120" i="13"/>
  <c r="VQ120" i="13"/>
  <c r="WP120" i="13"/>
  <c r="WQ120" i="13"/>
  <c r="ABC120" i="13"/>
  <c r="AAK120" i="13"/>
  <c r="WV120" i="13"/>
  <c r="ABD120" i="13"/>
  <c r="ACI120" i="13"/>
  <c r="TV120" i="13"/>
  <c r="AAF120" i="13"/>
  <c r="SK120" i="13"/>
  <c r="ZZ120" i="13"/>
  <c r="ZK120" i="13"/>
  <c r="ABE120" i="13"/>
  <c r="UG120" i="13"/>
  <c r="XV120" i="13"/>
  <c r="UY120" i="13"/>
  <c r="AAA120" i="13"/>
  <c r="VC120" i="13"/>
  <c r="XM120" i="13"/>
  <c r="ABR120" i="13"/>
  <c r="UC120" i="13"/>
  <c r="YA120" i="13"/>
  <c r="WL120" i="13"/>
  <c r="ACR120" i="13"/>
  <c r="ACK120" i="13"/>
  <c r="XX120" i="13"/>
  <c r="ZI120" i="13"/>
  <c r="SM120" i="13"/>
  <c r="ZM120" i="13"/>
  <c r="ABT120" i="13"/>
  <c r="YW120" i="13"/>
  <c r="ACJ120" i="13"/>
  <c r="ZO120" i="13"/>
  <c r="ABJ120" i="13"/>
  <c r="VI120" i="13"/>
  <c r="ZC120" i="13"/>
  <c r="AAD120" i="13"/>
  <c r="TE120" i="13"/>
  <c r="SV120" i="13"/>
  <c r="SE120" i="13"/>
  <c r="AAB120" i="13"/>
  <c r="UF120" i="13"/>
  <c r="YX120" i="13"/>
  <c r="XH120" i="13"/>
  <c r="ACE120" i="13"/>
  <c r="YP120" i="13"/>
  <c r="XR120" i="13"/>
  <c r="UM120" i="13"/>
  <c r="SU120" i="13"/>
  <c r="VV120" i="13"/>
  <c r="XO120" i="13"/>
  <c r="TC120" i="13"/>
  <c r="AAI120" i="13"/>
  <c r="UV120" i="13"/>
  <c r="AAY120" i="13"/>
  <c r="TI120" i="13"/>
  <c r="TG120" i="13"/>
  <c r="ACW120" i="13"/>
  <c r="YS120" i="13"/>
  <c r="WM120" i="13"/>
  <c r="ACL120" i="13"/>
  <c r="WZ120" i="13"/>
  <c r="TB120" i="13"/>
  <c r="ZR120" i="13"/>
  <c r="VO120" i="13"/>
  <c r="SY120" i="13"/>
  <c r="ZX120" i="13"/>
  <c r="AAE120" i="13"/>
  <c r="XC120" i="13"/>
  <c r="YY120" i="13"/>
  <c r="ABY120" i="13"/>
  <c r="UX120" i="13"/>
  <c r="XN120" i="13"/>
  <c r="AAO120" i="13"/>
  <c r="SW120" i="13"/>
  <c r="WC120" i="13"/>
  <c r="YC120" i="13"/>
  <c r="WD120" i="13"/>
  <c r="XJ120" i="13"/>
  <c r="SO120" i="13"/>
  <c r="TH120" i="13"/>
  <c r="ACA120" i="13"/>
  <c r="ABX120" i="13"/>
  <c r="ABL120" i="13"/>
  <c r="VG120" i="13"/>
  <c r="VX120" i="13"/>
  <c r="SF120" i="13"/>
  <c r="TM120" i="13"/>
  <c r="VY120" i="13"/>
  <c r="SB120" i="13"/>
  <c r="SN120" i="13"/>
  <c r="AAC120" i="13"/>
  <c r="YE120" i="13"/>
  <c r="ACF120" i="13"/>
  <c r="ZP120" i="13"/>
  <c r="VA120" i="13"/>
  <c r="UQ120" i="13"/>
  <c r="ZW120" i="13"/>
  <c r="SA120" i="13"/>
  <c r="ACO120" i="13"/>
  <c r="WE120" i="13"/>
  <c r="TT120" i="13"/>
  <c r="WY120" i="13"/>
  <c r="ACM120" i="13"/>
  <c r="ABM120" i="13"/>
  <c r="SR120" i="13"/>
  <c r="TO120" i="13"/>
  <c r="XA120" i="13"/>
  <c r="XF120" i="13"/>
  <c r="VR120" i="13"/>
  <c r="TW120" i="13"/>
  <c r="ZN120" i="13"/>
  <c r="ZJ120" i="13"/>
  <c r="WB120" i="13"/>
  <c r="WK120" i="13"/>
  <c r="ABP120" i="13"/>
  <c r="UR120" i="13"/>
  <c r="VZ120" i="13"/>
  <c r="AAS120" i="13"/>
  <c r="ABF120" i="13"/>
  <c r="ZD120" i="13"/>
  <c r="ZE120" i="13"/>
  <c r="VM120" i="13"/>
  <c r="YO120" i="13"/>
  <c r="YF120" i="13"/>
  <c r="VT120" i="13"/>
  <c r="ACH120" i="13"/>
  <c r="WF120" i="13"/>
  <c r="ABI120" i="13"/>
  <c r="SG120" i="13"/>
  <c r="XL120" i="13"/>
  <c r="TR120" i="13"/>
  <c r="AAL120" i="13"/>
  <c r="TN120" i="13"/>
  <c r="VJ120" i="13"/>
  <c r="WR120" i="13"/>
  <c r="YD120" i="13"/>
  <c r="SX120" i="13"/>
  <c r="ZG120" i="13"/>
  <c r="ZV120" i="13"/>
  <c r="TA120" i="13"/>
  <c r="YL120" i="13"/>
  <c r="ABK120" i="13"/>
  <c r="WO120" i="13"/>
  <c r="RY120" i="13"/>
  <c r="TF120" i="13"/>
  <c r="ABS120" i="13"/>
  <c r="ZQ120" i="13"/>
  <c r="WA120" i="13"/>
  <c r="ACQ120" i="13"/>
  <c r="YQ120" i="13"/>
  <c r="XT120" i="13"/>
  <c r="TS120" i="13"/>
  <c r="SP120" i="13"/>
  <c r="UI120" i="13"/>
  <c r="AAM120" i="13"/>
  <c r="WG120" i="13"/>
  <c r="YI120" i="13"/>
  <c r="YU120" i="13"/>
  <c r="ZL120" i="13"/>
  <c r="ABQ120" i="13"/>
  <c r="XQ120" i="13"/>
  <c r="TP120" i="13"/>
  <c r="YK120" i="13"/>
  <c r="YN120" i="13"/>
  <c r="XI120" i="13"/>
  <c r="ZY120" i="13"/>
  <c r="ABU120" i="13"/>
  <c r="TJ120" i="13"/>
  <c r="VH120" i="13"/>
  <c r="VE120" i="13"/>
  <c r="UO120" i="13"/>
  <c r="ACD120" i="13"/>
  <c r="XP120" i="13"/>
  <c r="WX120" i="13"/>
  <c r="ZB120" i="13"/>
  <c r="WI120" i="13"/>
  <c r="TQ120" i="13"/>
  <c r="VB120" i="13"/>
  <c r="AAG120" i="13"/>
  <c r="TY120" i="13"/>
  <c r="ABG120" i="13"/>
  <c r="AAT120" i="13"/>
  <c r="ZF120" i="13"/>
  <c r="ABA120" i="13"/>
  <c r="WW120" i="13"/>
  <c r="SC120" i="13"/>
  <c r="SQ120" i="13"/>
  <c r="SD120" i="13"/>
  <c r="AAN120" i="13"/>
  <c r="YZ120" i="13"/>
  <c r="RW120" i="13"/>
  <c r="YR120" i="13"/>
  <c r="XW120" i="13"/>
  <c r="ABW120" i="13"/>
  <c r="YM120" i="13"/>
  <c r="AAQ120" i="13"/>
  <c r="UL120" i="13"/>
  <c r="ZH120" i="13"/>
  <c r="AAX120" i="13"/>
  <c r="TU120" i="13"/>
  <c r="ACT120" i="13"/>
  <c r="XB120" i="13"/>
  <c r="AAJ120" i="13"/>
  <c r="ZU120" i="13"/>
  <c r="ACV120" i="13"/>
  <c r="AAR120" i="13"/>
  <c r="VD120" i="13"/>
  <c r="UH120" i="13"/>
  <c r="UE120" i="13"/>
  <c r="AAZ120" i="13"/>
  <c r="XE120" i="13"/>
  <c r="AAH120" i="13"/>
  <c r="AAP120" i="13"/>
  <c r="ACP120" i="13"/>
  <c r="UJ120" i="13"/>
  <c r="VK120" i="13"/>
  <c r="SL120" i="13"/>
  <c r="RX120" i="13"/>
  <c r="ABZ120" i="13"/>
  <c r="ST120" i="13"/>
  <c r="AAW120" i="13"/>
  <c r="UN120" i="13"/>
  <c r="ACU120" i="13"/>
  <c r="SS120" i="13"/>
  <c r="ABN120" i="13"/>
  <c r="ABH120" i="13"/>
  <c r="SH120" i="13"/>
  <c r="TL120" i="13"/>
  <c r="SI120" i="13"/>
  <c r="VF120" i="13"/>
  <c r="WH120" i="13"/>
  <c r="UA120" i="13"/>
  <c r="WT120" i="13"/>
  <c r="VL120" i="13"/>
  <c r="WN120" i="13"/>
  <c r="UP120" i="13"/>
  <c r="UB120" i="13"/>
  <c r="ACB120" i="13"/>
  <c r="VU120" i="13"/>
  <c r="TX120" i="13"/>
  <c r="TK120" i="13"/>
  <c r="ABO120" i="13"/>
  <c r="XD120" i="13"/>
  <c r="ABV120" i="13"/>
  <c r="AAU120" i="13"/>
  <c r="TZ120" i="13"/>
  <c r="XZ120" i="13"/>
  <c r="A32" i="20"/>
  <c r="Z31" i="20"/>
  <c r="A4625" i="20"/>
  <c r="Z4624" i="20"/>
  <c r="A5199" i="20"/>
  <c r="Z5198" i="20"/>
  <c r="A2042" i="20"/>
  <c r="Z2041" i="20"/>
  <c r="A6921" i="20"/>
  <c r="Z6920" i="20"/>
  <c r="A607" i="20"/>
  <c r="Z606" i="20"/>
  <c r="A2329" i="20"/>
  <c r="Z2328" i="20"/>
  <c r="A4912" i="20"/>
  <c r="Z4911" i="20"/>
  <c r="A3190" i="20"/>
  <c r="Z3189" i="20"/>
  <c r="A6347" i="20"/>
  <c r="Z6346" i="20"/>
  <c r="A4051" i="20"/>
  <c r="Z4050" i="20"/>
  <c r="A7495" i="20"/>
  <c r="Z7494" i="20"/>
  <c r="Z5772" i="20"/>
  <c r="A5773" i="20"/>
  <c r="A894" i="20"/>
  <c r="Z893" i="20"/>
  <c r="A7208" i="20"/>
  <c r="Z7207" i="20"/>
  <c r="A1468" i="20"/>
  <c r="Z1467" i="20"/>
  <c r="A2616" i="20"/>
  <c r="Z2615" i="20"/>
  <c r="A2903" i="20"/>
  <c r="Z2902" i="20"/>
  <c r="A5486" i="20"/>
  <c r="Z5485" i="20"/>
  <c r="A1755" i="20"/>
  <c r="Z1754" i="20"/>
  <c r="A3477" i="20"/>
  <c r="Z3476" i="20"/>
  <c r="A1181" i="20"/>
  <c r="Z1180" i="20"/>
  <c r="A4338" i="20"/>
  <c r="Z4337" i="20"/>
  <c r="A6060" i="20"/>
  <c r="Z6059" i="20"/>
  <c r="A3764" i="20"/>
  <c r="Z3763" i="20"/>
  <c r="A6634" i="20"/>
  <c r="Z6633" i="20"/>
  <c r="A320" i="20"/>
  <c r="Z319" i="20"/>
  <c r="C7494" i="20"/>
  <c r="B7782" i="20"/>
  <c r="A7782" i="20" s="1"/>
  <c r="QC36" i="13" l="1"/>
  <c r="ZM36" i="13"/>
  <c r="DL36" i="13"/>
  <c r="IZ36" i="13"/>
  <c r="BQ36" i="13"/>
  <c r="KX36" i="13"/>
  <c r="RX36" i="13"/>
  <c r="FJ36" i="13"/>
  <c r="QL36" i="13"/>
  <c r="IQ36" i="13"/>
  <c r="MJ36" i="13"/>
  <c r="ON36" i="13"/>
  <c r="VZ36" i="13"/>
  <c r="M36" i="13"/>
  <c r="BZ36" i="13"/>
  <c r="UB36" i="13"/>
  <c r="ABN36" i="13"/>
  <c r="FA36" i="13"/>
  <c r="HZ36" i="13"/>
  <c r="ZP36" i="13"/>
  <c r="DC36" i="13"/>
  <c r="KO36" i="13"/>
  <c r="NZ36" i="13"/>
  <c r="HE36" i="13"/>
  <c r="OE36" i="13"/>
  <c r="ZJ36" i="13"/>
  <c r="MS36" i="13"/>
  <c r="TS36" i="13"/>
  <c r="BK36" i="13"/>
  <c r="SG36" i="13"/>
  <c r="ZG36" i="13"/>
  <c r="GY36" i="13"/>
  <c r="XU36" i="13"/>
  <c r="BH36" i="13"/>
  <c r="MM36" i="13"/>
  <c r="V36" i="13"/>
  <c r="GV36" i="13"/>
  <c r="SA36" i="13"/>
  <c r="VQ36" i="13"/>
  <c r="P36" i="13"/>
  <c r="ABE36" i="13"/>
  <c r="FD36" i="13"/>
  <c r="DF36" i="13"/>
  <c r="QF36" i="13"/>
  <c r="IT36" i="13"/>
  <c r="ABH36" i="13"/>
  <c r="OH36" i="13"/>
  <c r="DI36" i="13"/>
  <c r="TV36" i="13"/>
  <c r="OK36" i="13"/>
  <c r="SE36" i="13"/>
  <c r="KR36" i="13"/>
  <c r="VT36" i="13"/>
  <c r="IW36" i="13"/>
  <c r="DX36" i="13"/>
  <c r="JL36" i="13"/>
  <c r="OZ36" i="13"/>
  <c r="UN36" i="13"/>
  <c r="AAB36" i="13"/>
  <c r="CC36" i="13"/>
  <c r="HQ36" i="13"/>
  <c r="NE36" i="13"/>
  <c r="SS36" i="13"/>
  <c r="YG36" i="13"/>
  <c r="AH36" i="13"/>
  <c r="FV36" i="13"/>
  <c r="LJ36" i="13"/>
  <c r="QX36" i="13"/>
  <c r="WL36" i="13"/>
  <c r="ABZ36" i="13"/>
  <c r="DO36" i="13"/>
  <c r="JC36" i="13"/>
  <c r="OQ36" i="13"/>
  <c r="UE36" i="13"/>
  <c r="ZS36" i="13"/>
  <c r="BT36" i="13"/>
  <c r="HH36" i="13"/>
  <c r="MV36" i="13"/>
  <c r="SJ36" i="13"/>
  <c r="XX36" i="13"/>
  <c r="Y36" i="13"/>
  <c r="FM36" i="13"/>
  <c r="LA36" i="13"/>
  <c r="QO36" i="13"/>
  <c r="WC36" i="13"/>
  <c r="ABQ36" i="13"/>
  <c r="DR36" i="13"/>
  <c r="JF36" i="13"/>
  <c r="OT36" i="13"/>
  <c r="UH36" i="13"/>
  <c r="ZV36" i="13"/>
  <c r="BW36" i="13"/>
  <c r="HK36" i="13"/>
  <c r="MY36" i="13"/>
  <c r="SM36" i="13"/>
  <c r="YA36" i="13"/>
  <c r="AB36" i="13"/>
  <c r="FP36" i="13"/>
  <c r="LD36" i="13"/>
  <c r="QR36" i="13"/>
  <c r="WF36" i="13"/>
  <c r="ABT36" i="13"/>
  <c r="DU36" i="13"/>
  <c r="JI36" i="13"/>
  <c r="OW36" i="13"/>
  <c r="UK36" i="13"/>
  <c r="ZY36" i="13"/>
  <c r="CL36" i="13"/>
  <c r="IL36" i="13"/>
  <c r="OL36" i="13"/>
  <c r="UL36" i="13"/>
  <c r="AAL36" i="13"/>
  <c r="CY36" i="13"/>
  <c r="KI36" i="13"/>
  <c r="VK36" i="13"/>
  <c r="EJ36" i="13"/>
  <c r="JX36" i="13"/>
  <c r="PL36" i="13"/>
  <c r="UZ36" i="13"/>
  <c r="AAN36" i="13"/>
  <c r="CO36" i="13"/>
  <c r="IC36" i="13"/>
  <c r="NQ36" i="13"/>
  <c r="TE36" i="13"/>
  <c r="YS36" i="13"/>
  <c r="AT36" i="13"/>
  <c r="GH36" i="13"/>
  <c r="LV36" i="13"/>
  <c r="RJ36" i="13"/>
  <c r="WX36" i="13"/>
  <c r="ACL36" i="13"/>
  <c r="EA36" i="13"/>
  <c r="JO36" i="13"/>
  <c r="PC36" i="13"/>
  <c r="UQ36" i="13"/>
  <c r="AAE36" i="13"/>
  <c r="CF36" i="13"/>
  <c r="HT36" i="13"/>
  <c r="NH36" i="13"/>
  <c r="SV36" i="13"/>
  <c r="YJ36" i="13"/>
  <c r="AK36" i="13"/>
  <c r="FY36" i="13"/>
  <c r="LM36" i="13"/>
  <c r="RA36" i="13"/>
  <c r="WO36" i="13"/>
  <c r="ACC36" i="13"/>
  <c r="ED36" i="13"/>
  <c r="JR36" i="13"/>
  <c r="PF36" i="13"/>
  <c r="UT36" i="13"/>
  <c r="AAH36" i="13"/>
  <c r="CI36" i="13"/>
  <c r="HW36" i="13"/>
  <c r="NK36" i="13"/>
  <c r="SY36" i="13"/>
  <c r="YM36" i="13"/>
  <c r="AN36" i="13"/>
  <c r="GB36" i="13"/>
  <c r="LP36" i="13"/>
  <c r="RD36" i="13"/>
  <c r="WR36" i="13"/>
  <c r="ACF36" i="13"/>
  <c r="EG36" i="13"/>
  <c r="JU36" i="13"/>
  <c r="PI36" i="13"/>
  <c r="UW36" i="13"/>
  <c r="AAK36" i="13"/>
  <c r="CX36" i="13"/>
  <c r="IX36" i="13"/>
  <c r="OX36" i="13"/>
  <c r="UX36" i="13"/>
  <c r="AAX36" i="13"/>
  <c r="DK36" i="13"/>
  <c r="KU36" i="13"/>
  <c r="VW36" i="13"/>
  <c r="EV36" i="13"/>
  <c r="KJ36" i="13"/>
  <c r="PX36" i="13"/>
  <c r="VL36" i="13"/>
  <c r="AAZ36" i="13"/>
  <c r="DA36" i="13"/>
  <c r="IO36" i="13"/>
  <c r="OC36" i="13"/>
  <c r="TQ36" i="13"/>
  <c r="ZE36" i="13"/>
  <c r="BF36" i="13"/>
  <c r="GT36" i="13"/>
  <c r="MH36" i="13"/>
  <c r="RV36" i="13"/>
  <c r="XJ36" i="13"/>
  <c r="ACX36" i="13"/>
  <c r="EM36" i="13"/>
  <c r="KA36" i="13"/>
  <c r="PO36" i="13"/>
  <c r="VC36" i="13"/>
  <c r="AAQ36" i="13"/>
  <c r="CR36" i="13"/>
  <c r="IF36" i="13"/>
  <c r="NT36" i="13"/>
  <c r="TH36" i="13"/>
  <c r="YV36" i="13"/>
  <c r="AW36" i="13"/>
  <c r="GK36" i="13"/>
  <c r="LY36" i="13"/>
  <c r="RM36" i="13"/>
  <c r="XA36" i="13"/>
  <c r="ACO36" i="13"/>
  <c r="EP36" i="13"/>
  <c r="KD36" i="13"/>
  <c r="PR36" i="13"/>
  <c r="VF36" i="13"/>
  <c r="AAT36" i="13"/>
  <c r="CU36" i="13"/>
  <c r="II36" i="13"/>
  <c r="NW36" i="13"/>
  <c r="TK36" i="13"/>
  <c r="YY36" i="13"/>
  <c r="AZ36" i="13"/>
  <c r="GN36" i="13"/>
  <c r="MB36" i="13"/>
  <c r="RP36" i="13"/>
  <c r="XD36" i="13"/>
  <c r="ACR36" i="13"/>
  <c r="ES36" i="13"/>
  <c r="KG36" i="13"/>
  <c r="PU36" i="13"/>
  <c r="VI36" i="13"/>
  <c r="AAW36" i="13"/>
  <c r="DJ36" i="13"/>
  <c r="JJ36" i="13"/>
  <c r="PJ36" i="13"/>
  <c r="VJ36" i="13"/>
  <c r="ABJ36" i="13"/>
  <c r="DW36" i="13"/>
  <c r="LG36" i="13"/>
  <c r="WI36" i="13"/>
  <c r="T36" i="13"/>
  <c r="FH36" i="13"/>
  <c r="KV36" i="13"/>
  <c r="QJ36" i="13"/>
  <c r="VX36" i="13"/>
  <c r="ABL36" i="13"/>
  <c r="DM36" i="13"/>
  <c r="JA36" i="13"/>
  <c r="OO36" i="13"/>
  <c r="UC36" i="13"/>
  <c r="ZQ36" i="13"/>
  <c r="BR36" i="13"/>
  <c r="HF36" i="13"/>
  <c r="MT36" i="13"/>
  <c r="SH36" i="13"/>
  <c r="XV36" i="13"/>
  <c r="K36" i="13"/>
  <c r="EY36" i="13"/>
  <c r="KM36" i="13"/>
  <c r="QA36" i="13"/>
  <c r="VO36" i="13"/>
  <c r="ABC36" i="13"/>
  <c r="DD36" i="13"/>
  <c r="IR36" i="13"/>
  <c r="OF36" i="13"/>
  <c r="TT36" i="13"/>
  <c r="ZH36" i="13"/>
  <c r="BI36" i="13"/>
  <c r="GW36" i="13"/>
  <c r="MK36" i="13"/>
  <c r="RY36" i="13"/>
  <c r="XM36" i="13"/>
  <c r="N36" i="13"/>
  <c r="FB36" i="13"/>
  <c r="KP36" i="13"/>
  <c r="QD36" i="13"/>
  <c r="VR36" i="13"/>
  <c r="ABF36" i="13"/>
  <c r="DG36" i="13"/>
  <c r="IU36" i="13"/>
  <c r="OI36" i="13"/>
  <c r="TW36" i="13"/>
  <c r="ZK36" i="13"/>
  <c r="BL36" i="13"/>
  <c r="GZ36" i="13"/>
  <c r="MN36" i="13"/>
  <c r="SB36" i="13"/>
  <c r="XP36" i="13"/>
  <c r="Q36" i="13"/>
  <c r="FE36" i="13"/>
  <c r="KS36" i="13"/>
  <c r="QG36" i="13"/>
  <c r="VU36" i="13"/>
  <c r="ABI36" i="13"/>
  <c r="DV36" i="13"/>
  <c r="JV36" i="13"/>
  <c r="PV36" i="13"/>
  <c r="VV36" i="13"/>
  <c r="ABV36" i="13"/>
  <c r="EU36" i="13"/>
  <c r="LS36" i="13"/>
  <c r="WU36" i="13"/>
  <c r="AF36" i="13"/>
  <c r="FT36" i="13"/>
  <c r="LH36" i="13"/>
  <c r="QV36" i="13"/>
  <c r="WJ36" i="13"/>
  <c r="ABX36" i="13"/>
  <c r="DY36" i="13"/>
  <c r="JM36" i="13"/>
  <c r="PA36" i="13"/>
  <c r="UO36" i="13"/>
  <c r="AAC36" i="13"/>
  <c r="CD36" i="13"/>
  <c r="HR36" i="13"/>
  <c r="NF36" i="13"/>
  <c r="ST36" i="13"/>
  <c r="YH36" i="13"/>
  <c r="W36" i="13"/>
  <c r="FK36" i="13"/>
  <c r="KY36" i="13"/>
  <c r="QM36" i="13"/>
  <c r="WA36" i="13"/>
  <c r="ABO36" i="13"/>
  <c r="DP36" i="13"/>
  <c r="JD36" i="13"/>
  <c r="OR36" i="13"/>
  <c r="UF36" i="13"/>
  <c r="ZT36" i="13"/>
  <c r="BU36" i="13"/>
  <c r="HI36" i="13"/>
  <c r="MW36" i="13"/>
  <c r="SK36" i="13"/>
  <c r="XY36" i="13"/>
  <c r="Z36" i="13"/>
  <c r="FN36" i="13"/>
  <c r="LB36" i="13"/>
  <c r="QP36" i="13"/>
  <c r="WD36" i="13"/>
  <c r="ABR36" i="13"/>
  <c r="DS36" i="13"/>
  <c r="JG36" i="13"/>
  <c r="OU36" i="13"/>
  <c r="UI36" i="13"/>
  <c r="ZW36" i="13"/>
  <c r="BX36" i="13"/>
  <c r="HL36" i="13"/>
  <c r="MZ36" i="13"/>
  <c r="SN36" i="13"/>
  <c r="YB36" i="13"/>
  <c r="AC36" i="13"/>
  <c r="FQ36" i="13"/>
  <c r="LE36" i="13"/>
  <c r="QS36" i="13"/>
  <c r="WG36" i="13"/>
  <c r="ABU36" i="13"/>
  <c r="EH36" i="13"/>
  <c r="KH36" i="13"/>
  <c r="QH36" i="13"/>
  <c r="WH36" i="13"/>
  <c r="ACT36" i="13"/>
  <c r="FG36" i="13"/>
  <c r="ME36" i="13"/>
  <c r="XG36" i="13"/>
  <c r="AR36" i="13"/>
  <c r="GF36" i="13"/>
  <c r="LT36" i="13"/>
  <c r="RH36" i="13"/>
  <c r="WV36" i="13"/>
  <c r="ACJ36" i="13"/>
  <c r="EK36" i="13"/>
  <c r="JY36" i="13"/>
  <c r="PM36" i="13"/>
  <c r="VA36" i="13"/>
  <c r="AAO36" i="13"/>
  <c r="CP36" i="13"/>
  <c r="ID36" i="13"/>
  <c r="NR36" i="13"/>
  <c r="TF36" i="13"/>
  <c r="YT36" i="13"/>
  <c r="AI36" i="13"/>
  <c r="FW36" i="13"/>
  <c r="LK36" i="13"/>
  <c r="QY36" i="13"/>
  <c r="WM36" i="13"/>
  <c r="ACA36" i="13"/>
  <c r="EB36" i="13"/>
  <c r="JP36" i="13"/>
  <c r="PD36" i="13"/>
  <c r="UR36" i="13"/>
  <c r="AAF36" i="13"/>
  <c r="CG36" i="13"/>
  <c r="HU36" i="13"/>
  <c r="NI36" i="13"/>
  <c r="SW36" i="13"/>
  <c r="YK36" i="13"/>
  <c r="AL36" i="13"/>
  <c r="FZ36" i="13"/>
  <c r="LN36" i="13"/>
  <c r="RB36" i="13"/>
  <c r="WP36" i="13"/>
  <c r="ACD36" i="13"/>
  <c r="EE36" i="13"/>
  <c r="JS36" i="13"/>
  <c r="PG36" i="13"/>
  <c r="UU36" i="13"/>
  <c r="AAI36" i="13"/>
  <c r="CJ36" i="13"/>
  <c r="HX36" i="13"/>
  <c r="NL36" i="13"/>
  <c r="SZ36" i="13"/>
  <c r="YN36" i="13"/>
  <c r="AO36" i="13"/>
  <c r="GC36" i="13"/>
  <c r="LQ36" i="13"/>
  <c r="RE36" i="13"/>
  <c r="WS36" i="13"/>
  <c r="ACG36" i="13"/>
  <c r="ET36" i="13"/>
  <c r="KT36" i="13"/>
  <c r="QT36" i="13"/>
  <c r="XF36" i="13"/>
  <c r="S36" i="13"/>
  <c r="FS36" i="13"/>
  <c r="MQ36" i="13"/>
  <c r="XS36" i="13"/>
  <c r="TZ36" i="13"/>
  <c r="CM36" i="13"/>
  <c r="BD36" i="13"/>
  <c r="GR36" i="13"/>
  <c r="MF36" i="13"/>
  <c r="RT36" i="13"/>
  <c r="XH36" i="13"/>
  <c r="ACV36" i="13"/>
  <c r="EW36" i="13"/>
  <c r="KK36" i="13"/>
  <c r="PY36" i="13"/>
  <c r="VM36" i="13"/>
  <c r="ABA36" i="13"/>
  <c r="DB36" i="13"/>
  <c r="IP36" i="13"/>
  <c r="OD36" i="13"/>
  <c r="TR36" i="13"/>
  <c r="ZF36" i="13"/>
  <c r="AU36" i="13"/>
  <c r="GI36" i="13"/>
  <c r="LW36" i="13"/>
  <c r="RK36" i="13"/>
  <c r="WY36" i="13"/>
  <c r="ACM36" i="13"/>
  <c r="EN36" i="13"/>
  <c r="KB36" i="13"/>
  <c r="PP36" i="13"/>
  <c r="VD36" i="13"/>
  <c r="AAR36" i="13"/>
  <c r="CS36" i="13"/>
  <c r="IG36" i="13"/>
  <c r="NU36" i="13"/>
  <c r="TI36" i="13"/>
  <c r="YW36" i="13"/>
  <c r="AX36" i="13"/>
  <c r="GL36" i="13"/>
  <c r="LZ36" i="13"/>
  <c r="RN36" i="13"/>
  <c r="XB36" i="13"/>
  <c r="ACP36" i="13"/>
  <c r="EQ36" i="13"/>
  <c r="KE36" i="13"/>
  <c r="PS36" i="13"/>
  <c r="VG36" i="13"/>
  <c r="AAU36" i="13"/>
  <c r="CV36" i="13"/>
  <c r="IJ36" i="13"/>
  <c r="NX36" i="13"/>
  <c r="TL36" i="13"/>
  <c r="YZ36" i="13"/>
  <c r="BA36" i="13"/>
  <c r="GO36" i="13"/>
  <c r="MC36" i="13"/>
  <c r="RQ36" i="13"/>
  <c r="XE36" i="13"/>
  <c r="ACS36" i="13"/>
  <c r="FF36" i="13"/>
  <c r="LF36" i="13"/>
  <c r="RR36" i="13"/>
  <c r="XR36" i="13"/>
  <c r="AE36" i="13"/>
  <c r="GE36" i="13"/>
  <c r="PW36" i="13"/>
  <c r="AAY36" i="13"/>
  <c r="IM36" i="13"/>
  <c r="BP36" i="13"/>
  <c r="HD36" i="13"/>
  <c r="MR36" i="13"/>
  <c r="SF36" i="13"/>
  <c r="XT36" i="13"/>
  <c r="U36" i="13"/>
  <c r="FI36" i="13"/>
  <c r="KW36" i="13"/>
  <c r="QK36" i="13"/>
  <c r="VY36" i="13"/>
  <c r="ABM36" i="13"/>
  <c r="DN36" i="13"/>
  <c r="JB36" i="13"/>
  <c r="OP36" i="13"/>
  <c r="UD36" i="13"/>
  <c r="ZR36" i="13"/>
  <c r="BG36" i="13"/>
  <c r="GU36" i="13"/>
  <c r="MI36" i="13"/>
  <c r="RW36" i="13"/>
  <c r="XK36" i="13"/>
  <c r="L36" i="13"/>
  <c r="EZ36" i="13"/>
  <c r="KN36" i="13"/>
  <c r="QB36" i="13"/>
  <c r="VP36" i="13"/>
  <c r="ABD36" i="13"/>
  <c r="DE36" i="13"/>
  <c r="IS36" i="13"/>
  <c r="OG36" i="13"/>
  <c r="TU36" i="13"/>
  <c r="ZI36" i="13"/>
  <c r="BJ36" i="13"/>
  <c r="GX36" i="13"/>
  <c r="ML36" i="13"/>
  <c r="RZ36" i="13"/>
  <c r="XN36" i="13"/>
  <c r="O36" i="13"/>
  <c r="FC36" i="13"/>
  <c r="KQ36" i="13"/>
  <c r="QE36" i="13"/>
  <c r="VS36" i="13"/>
  <c r="ABG36" i="13"/>
  <c r="DH36" i="13"/>
  <c r="IV36" i="13"/>
  <c r="OJ36" i="13"/>
  <c r="TX36" i="13"/>
  <c r="ZL36" i="13"/>
  <c r="BM36" i="13"/>
  <c r="HA36" i="13"/>
  <c r="MO36" i="13"/>
  <c r="SC36" i="13"/>
  <c r="XQ36" i="13"/>
  <c r="R36" i="13"/>
  <c r="FR36" i="13"/>
  <c r="MD36" i="13"/>
  <c r="SD36" i="13"/>
  <c r="YD36" i="13"/>
  <c r="AQ36" i="13"/>
  <c r="GQ36" i="13"/>
  <c r="QI36" i="13"/>
  <c r="ABK36" i="13"/>
  <c r="CB36" i="13"/>
  <c r="HP36" i="13"/>
  <c r="ND36" i="13"/>
  <c r="SR36" i="13"/>
  <c r="YF36" i="13"/>
  <c r="AG36" i="13"/>
  <c r="FU36" i="13"/>
  <c r="LI36" i="13"/>
  <c r="QW36" i="13"/>
  <c r="WK36" i="13"/>
  <c r="ABY36" i="13"/>
  <c r="DZ36" i="13"/>
  <c r="JN36" i="13"/>
  <c r="PB36" i="13"/>
  <c r="UP36" i="13"/>
  <c r="AAD36" i="13"/>
  <c r="BS36" i="13"/>
  <c r="HG36" i="13"/>
  <c r="MU36" i="13"/>
  <c r="SI36" i="13"/>
  <c r="XW36" i="13"/>
  <c r="X36" i="13"/>
  <c r="FL36" i="13"/>
  <c r="KZ36" i="13"/>
  <c r="QN36" i="13"/>
  <c r="WB36" i="13"/>
  <c r="ABP36" i="13"/>
  <c r="DQ36" i="13"/>
  <c r="JE36" i="13"/>
  <c r="OS36" i="13"/>
  <c r="UG36" i="13"/>
  <c r="ZU36" i="13"/>
  <c r="BV36" i="13"/>
  <c r="HJ36" i="13"/>
  <c r="MX36" i="13"/>
  <c r="SL36" i="13"/>
  <c r="XZ36" i="13"/>
  <c r="AA36" i="13"/>
  <c r="FO36" i="13"/>
  <c r="LC36" i="13"/>
  <c r="QQ36" i="13"/>
  <c r="WE36" i="13"/>
  <c r="ABS36" i="13"/>
  <c r="DT36" i="13"/>
  <c r="JH36" i="13"/>
  <c r="OV36" i="13"/>
  <c r="UJ36" i="13"/>
  <c r="ZX36" i="13"/>
  <c r="BY36" i="13"/>
  <c r="HM36" i="13"/>
  <c r="NA36" i="13"/>
  <c r="SO36" i="13"/>
  <c r="YC36" i="13"/>
  <c r="AD36" i="13"/>
  <c r="GP36" i="13"/>
  <c r="MP36" i="13"/>
  <c r="SP36" i="13"/>
  <c r="YP36" i="13"/>
  <c r="BC36" i="13"/>
  <c r="HC36" i="13"/>
  <c r="QU36" i="13"/>
  <c r="ABW36" i="13"/>
  <c r="CN36" i="13"/>
  <c r="IB36" i="13"/>
  <c r="NP36" i="13"/>
  <c r="TD36" i="13"/>
  <c r="YR36" i="13"/>
  <c r="AS36" i="13"/>
  <c r="GG36" i="13"/>
  <c r="LU36" i="13"/>
  <c r="RI36" i="13"/>
  <c r="WW36" i="13"/>
  <c r="ACK36" i="13"/>
  <c r="EL36" i="13"/>
  <c r="JZ36" i="13"/>
  <c r="PN36" i="13"/>
  <c r="VB36" i="13"/>
  <c r="AAP36" i="13"/>
  <c r="CE36" i="13"/>
  <c r="HS36" i="13"/>
  <c r="NG36" i="13"/>
  <c r="SU36" i="13"/>
  <c r="YI36" i="13"/>
  <c r="AJ36" i="13"/>
  <c r="FX36" i="13"/>
  <c r="LL36" i="13"/>
  <c r="QZ36" i="13"/>
  <c r="WN36" i="13"/>
  <c r="ACB36" i="13"/>
  <c r="EC36" i="13"/>
  <c r="JQ36" i="13"/>
  <c r="PE36" i="13"/>
  <c r="US36" i="13"/>
  <c r="AAG36" i="13"/>
  <c r="CH36" i="13"/>
  <c r="HV36" i="13"/>
  <c r="NJ36" i="13"/>
  <c r="SX36" i="13"/>
  <c r="YL36" i="13"/>
  <c r="AM36" i="13"/>
  <c r="GA36" i="13"/>
  <c r="LO36" i="13"/>
  <c r="RC36" i="13"/>
  <c r="WQ36" i="13"/>
  <c r="ACE36" i="13"/>
  <c r="EF36" i="13"/>
  <c r="JT36" i="13"/>
  <c r="PH36" i="13"/>
  <c r="UV36" i="13"/>
  <c r="AAJ36" i="13"/>
  <c r="CK36" i="13"/>
  <c r="HY36" i="13"/>
  <c r="NM36" i="13"/>
  <c r="TA36" i="13"/>
  <c r="YO36" i="13"/>
  <c r="BB36" i="13"/>
  <c r="HB36" i="13"/>
  <c r="NB36" i="13"/>
  <c r="TB36" i="13"/>
  <c r="ZB36" i="13"/>
  <c r="BO36" i="13"/>
  <c r="HO36" i="13"/>
  <c r="RG36" i="13"/>
  <c r="ACI36" i="13"/>
  <c r="ZZ36" i="13"/>
  <c r="CZ36" i="13"/>
  <c r="IN36" i="13"/>
  <c r="OB36" i="13"/>
  <c r="TP36" i="13"/>
  <c r="ZD36" i="13"/>
  <c r="BE36" i="13"/>
  <c r="GS36" i="13"/>
  <c r="MG36" i="13"/>
  <c r="RU36" i="13"/>
  <c r="XI36" i="13"/>
  <c r="ACW36" i="13"/>
  <c r="EX36" i="13"/>
  <c r="KL36" i="13"/>
  <c r="PZ36" i="13"/>
  <c r="VN36" i="13"/>
  <c r="ABB36" i="13"/>
  <c r="CQ36" i="13"/>
  <c r="IE36" i="13"/>
  <c r="NS36" i="13"/>
  <c r="TG36" i="13"/>
  <c r="YU36" i="13"/>
  <c r="AV36" i="13"/>
  <c r="GJ36" i="13"/>
  <c r="LX36" i="13"/>
  <c r="RL36" i="13"/>
  <c r="WZ36" i="13"/>
  <c r="ACN36" i="13"/>
  <c r="EO36" i="13"/>
  <c r="KC36" i="13"/>
  <c r="PQ36" i="13"/>
  <c r="VE36" i="13"/>
  <c r="AAS36" i="13"/>
  <c r="CT36" i="13"/>
  <c r="IH36" i="13"/>
  <c r="NV36" i="13"/>
  <c r="TJ36" i="13"/>
  <c r="YX36" i="13"/>
  <c r="AY36" i="13"/>
  <c r="GM36" i="13"/>
  <c r="MA36" i="13"/>
  <c r="RO36" i="13"/>
  <c r="XC36" i="13"/>
  <c r="ACQ36" i="13"/>
  <c r="ER36" i="13"/>
  <c r="KF36" i="13"/>
  <c r="PT36" i="13"/>
  <c r="VH36" i="13"/>
  <c r="AAV36" i="13"/>
  <c r="CW36" i="13"/>
  <c r="IK36" i="13"/>
  <c r="NY36" i="13"/>
  <c r="TM36" i="13"/>
  <c r="ZA36" i="13"/>
  <c r="BN36" i="13"/>
  <c r="HN36" i="13"/>
  <c r="NN36" i="13"/>
  <c r="TN36" i="13"/>
  <c r="ZN36" i="13"/>
  <c r="CA36" i="13"/>
  <c r="IA36" i="13"/>
  <c r="RS36" i="13"/>
  <c r="ACU36" i="13"/>
  <c r="NC36" i="13"/>
  <c r="SQ36" i="13"/>
  <c r="YE36" i="13"/>
  <c r="NO36" i="13"/>
  <c r="TC36" i="13"/>
  <c r="YQ36" i="13"/>
  <c r="OA36" i="13"/>
  <c r="TO36" i="13"/>
  <c r="ZC36" i="13"/>
  <c r="IY36" i="13"/>
  <c r="OM36" i="13"/>
  <c r="UA36" i="13"/>
  <c r="ZO36" i="13"/>
  <c r="JK36" i="13"/>
  <c r="OY36" i="13"/>
  <c r="UM36" i="13"/>
  <c r="AAA36" i="13"/>
  <c r="AP36" i="13"/>
  <c r="GD36" i="13"/>
  <c r="LR36" i="13"/>
  <c r="RF36" i="13"/>
  <c r="WT36" i="13"/>
  <c r="ACH36" i="13"/>
  <c r="EI36" i="13"/>
  <c r="JW36" i="13"/>
  <c r="PK36" i="13"/>
  <c r="UY36" i="13"/>
  <c r="AAM36" i="13"/>
  <c r="I38" i="13"/>
  <c r="G40" i="13" s="1"/>
  <c r="OA38" i="13"/>
  <c r="MQ38" i="13"/>
  <c r="JV38" i="13"/>
  <c r="JJ38" i="13"/>
  <c r="RE38" i="13"/>
  <c r="QS38" i="13"/>
  <c r="Q38" i="13"/>
  <c r="YN38" i="13"/>
  <c r="YB38" i="13"/>
  <c r="GZ38" i="13"/>
  <c r="CJ38" i="13"/>
  <c r="BX38" i="13"/>
  <c r="OI38" i="13"/>
  <c r="JS38" i="13"/>
  <c r="JG38" i="13"/>
  <c r="VR38" i="13"/>
  <c r="RB38" i="13"/>
  <c r="QP38" i="13"/>
  <c r="N38" i="13"/>
  <c r="ACC38" i="13"/>
  <c r="ABQ38" i="13"/>
  <c r="TU38" i="13"/>
  <c r="TI38" i="13"/>
  <c r="SW38" i="13"/>
  <c r="MK38" i="13"/>
  <c r="LM38" i="13"/>
  <c r="LA38" i="13"/>
  <c r="DE38" i="13"/>
  <c r="CS38" i="13"/>
  <c r="CG38" i="13"/>
  <c r="ZH38" i="13"/>
  <c r="YJ38" i="13"/>
  <c r="XX38" i="13"/>
  <c r="QB38" i="13"/>
  <c r="PP38" i="13"/>
  <c r="PD38" i="13"/>
  <c r="IR38" i="13"/>
  <c r="HT38" i="13"/>
  <c r="HH38" i="13"/>
  <c r="BH38" i="13"/>
  <c r="AV38" i="13"/>
  <c r="AJ38" i="13"/>
  <c r="ZG38" i="13"/>
  <c r="YU38" i="13"/>
  <c r="YI38" i="13"/>
  <c r="TS38" i="13"/>
  <c r="TG38" i="13"/>
  <c r="SU38" i="13"/>
  <c r="OE38" i="13"/>
  <c r="NS38" i="13"/>
  <c r="NG38" i="13"/>
  <c r="IQ38" i="13"/>
  <c r="IE38" i="13"/>
  <c r="HS38" i="13"/>
  <c r="DC38" i="13"/>
  <c r="CQ38" i="13"/>
  <c r="CE38" i="13"/>
  <c r="ABN38" i="13"/>
  <c r="ABB38" i="13"/>
  <c r="AAP38" i="13"/>
  <c r="VZ38" i="13"/>
  <c r="VN38" i="13"/>
  <c r="VB38" i="13"/>
  <c r="QL38" i="13"/>
  <c r="PZ38" i="13"/>
  <c r="PN38" i="13"/>
  <c r="KX38" i="13"/>
  <c r="KL38" i="13"/>
  <c r="JZ38" i="13"/>
  <c r="FJ38" i="13"/>
  <c r="EX38" i="13"/>
  <c r="EL38" i="13"/>
  <c r="V38" i="13"/>
  <c r="ACW38" i="13"/>
  <c r="ACK38" i="13"/>
  <c r="XU38" i="13"/>
  <c r="XI38" i="13"/>
  <c r="WW38" i="13"/>
  <c r="SG38" i="13"/>
  <c r="RU38" i="13"/>
  <c r="RI38" i="13"/>
  <c r="MS38" i="13"/>
  <c r="MG38" i="13"/>
  <c r="LU38" i="13"/>
  <c r="HE38" i="13"/>
  <c r="GS38" i="13"/>
  <c r="GG38" i="13"/>
  <c r="BQ38" i="13"/>
  <c r="BE38" i="13"/>
  <c r="AS38" i="13"/>
  <c r="ZP38" i="13"/>
  <c r="ZD38" i="13"/>
  <c r="YR38" i="13"/>
  <c r="UB38" i="13"/>
  <c r="TP38" i="13"/>
  <c r="TD38" i="13"/>
  <c r="ON38" i="13"/>
  <c r="OB38" i="13"/>
  <c r="NP38" i="13"/>
  <c r="IZ38" i="13"/>
  <c r="IN38" i="13"/>
  <c r="IB38" i="13"/>
  <c r="DL38" i="13"/>
  <c r="CZ38" i="13"/>
  <c r="CN38" i="13"/>
  <c r="A33" i="20"/>
  <c r="Z32" i="20"/>
  <c r="A5774" i="20"/>
  <c r="Z5773" i="20"/>
  <c r="A6061" i="20"/>
  <c r="Z6060" i="20"/>
  <c r="A5487" i="20"/>
  <c r="Z5486" i="20"/>
  <c r="A2330" i="20"/>
  <c r="Z2329" i="20"/>
  <c r="A7496" i="20"/>
  <c r="Z7495" i="20"/>
  <c r="A7783" i="20"/>
  <c r="Z7782" i="20"/>
  <c r="A4339" i="20"/>
  <c r="Z4338" i="20"/>
  <c r="A2904" i="20"/>
  <c r="Z2903" i="20"/>
  <c r="A608" i="20"/>
  <c r="Z607" i="20"/>
  <c r="A1182" i="20"/>
  <c r="Z1181" i="20"/>
  <c r="A2617" i="20"/>
  <c r="Z2616" i="20"/>
  <c r="A4052" i="20"/>
  <c r="Z4051" i="20"/>
  <c r="A6922" i="20"/>
  <c r="Z6921" i="20"/>
  <c r="A321" i="20"/>
  <c r="Z320" i="20"/>
  <c r="A3478" i="20"/>
  <c r="Z3477" i="20"/>
  <c r="A1469" i="20"/>
  <c r="Z1468" i="20"/>
  <c r="A6348" i="20"/>
  <c r="Z6347" i="20"/>
  <c r="A2043" i="20"/>
  <c r="Z2042" i="20"/>
  <c r="A6635" i="20"/>
  <c r="Z6634" i="20"/>
  <c r="A1756" i="20"/>
  <c r="Z1755" i="20"/>
  <c r="A7209" i="20"/>
  <c r="Z7208" i="20"/>
  <c r="A3191" i="20"/>
  <c r="Z3190" i="20"/>
  <c r="A5200" i="20"/>
  <c r="Z5199" i="20"/>
  <c r="A3765" i="20"/>
  <c r="Z3764" i="20"/>
  <c r="A895" i="20"/>
  <c r="Z894" i="20"/>
  <c r="A4913" i="20"/>
  <c r="Z4912" i="20"/>
  <c r="A4626" i="20"/>
  <c r="Z4625" i="20"/>
  <c r="C7782" i="20"/>
  <c r="B8070" i="20"/>
  <c r="A8070" i="20" s="1"/>
  <c r="JL38" i="13" l="1"/>
  <c r="UN38" i="13"/>
  <c r="CC38" i="13"/>
  <c r="NE38" i="13"/>
  <c r="YG38" i="13"/>
  <c r="FV38" i="13"/>
  <c r="QX38" i="13"/>
  <c r="ABZ38" i="13"/>
  <c r="JC38" i="13"/>
  <c r="UE38" i="13"/>
  <c r="BT38" i="13"/>
  <c r="QN38" i="13"/>
  <c r="MW38" i="13"/>
  <c r="HL38" i="13"/>
  <c r="DX38" i="13"/>
  <c r="OZ38" i="13"/>
  <c r="AAB38" i="13"/>
  <c r="HQ38" i="13"/>
  <c r="SS38" i="13"/>
  <c r="AH38" i="13"/>
  <c r="LJ38" i="13"/>
  <c r="WL38" i="13"/>
  <c r="DO38" i="13"/>
  <c r="OQ38" i="13"/>
  <c r="ZS38" i="13"/>
  <c r="JD38" i="13"/>
  <c r="ZT38" i="13"/>
  <c r="DQ38" i="13"/>
  <c r="UG38" i="13"/>
  <c r="Z38" i="13"/>
  <c r="WD38" i="13"/>
  <c r="OU38" i="13"/>
  <c r="AC38" i="13"/>
  <c r="WG38" i="13"/>
  <c r="PJ38" i="13"/>
  <c r="EJ38" i="13"/>
  <c r="JX38" i="13"/>
  <c r="PL38" i="13"/>
  <c r="UZ38" i="13"/>
  <c r="AAN38" i="13"/>
  <c r="CO38" i="13"/>
  <c r="IC38" i="13"/>
  <c r="NQ38" i="13"/>
  <c r="TE38" i="13"/>
  <c r="YS38" i="13"/>
  <c r="AT38" i="13"/>
  <c r="GH38" i="13"/>
  <c r="LV38" i="13"/>
  <c r="RJ38" i="13"/>
  <c r="WX38" i="13"/>
  <c r="ACL38" i="13"/>
  <c r="EA38" i="13"/>
  <c r="JO38" i="13"/>
  <c r="PC38" i="13"/>
  <c r="UQ38" i="13"/>
  <c r="AAE38" i="13"/>
  <c r="CF38" i="13"/>
  <c r="JP38" i="13"/>
  <c r="SJ38" i="13"/>
  <c r="AAF38" i="13"/>
  <c r="FM38" i="13"/>
  <c r="NI38" i="13"/>
  <c r="WC38" i="13"/>
  <c r="AL38" i="13"/>
  <c r="WP38" i="13"/>
  <c r="PG38" i="13"/>
  <c r="HX38" i="13"/>
  <c r="AO38" i="13"/>
  <c r="WS38" i="13"/>
  <c r="PV38" i="13"/>
  <c r="EV38" i="13"/>
  <c r="IO38" i="13"/>
  <c r="ZE38" i="13"/>
  <c r="MH38" i="13"/>
  <c r="ACX38" i="13"/>
  <c r="PO38" i="13"/>
  <c r="CR38" i="13"/>
  <c r="AAR38" i="13"/>
  <c r="WO38" i="13"/>
  <c r="UX38" i="13"/>
  <c r="T38" i="13"/>
  <c r="FH38" i="13"/>
  <c r="KV38" i="13"/>
  <c r="QJ38" i="13"/>
  <c r="VX38" i="13"/>
  <c r="ABL38" i="13"/>
  <c r="DM38" i="13"/>
  <c r="JA38" i="13"/>
  <c r="OO38" i="13"/>
  <c r="UC38" i="13"/>
  <c r="ZQ38" i="13"/>
  <c r="BR38" i="13"/>
  <c r="HF38" i="13"/>
  <c r="MT38" i="13"/>
  <c r="SH38" i="13"/>
  <c r="XV38" i="13"/>
  <c r="K38" i="13"/>
  <c r="EY38" i="13"/>
  <c r="KM38" i="13"/>
  <c r="QA38" i="13"/>
  <c r="VO38" i="13"/>
  <c r="ABC38" i="13"/>
  <c r="DD38" i="13"/>
  <c r="KN38" i="13"/>
  <c r="TT38" i="13"/>
  <c r="ABD38" i="13"/>
  <c r="GW38" i="13"/>
  <c r="OG38" i="13"/>
  <c r="XM38" i="13"/>
  <c r="FN38" i="13"/>
  <c r="ABR38" i="13"/>
  <c r="UI38" i="13"/>
  <c r="MZ38" i="13"/>
  <c r="FQ38" i="13"/>
  <c r="ABU38" i="13"/>
  <c r="VJ38" i="13"/>
  <c r="VU38" i="13"/>
  <c r="DA38" i="13"/>
  <c r="AF38" i="13"/>
  <c r="FT38" i="13"/>
  <c r="LH38" i="13"/>
  <c r="QV38" i="13"/>
  <c r="WJ38" i="13"/>
  <c r="ABX38" i="13"/>
  <c r="DY38" i="13"/>
  <c r="JM38" i="13"/>
  <c r="PA38" i="13"/>
  <c r="UO38" i="13"/>
  <c r="AAC38" i="13"/>
  <c r="CD38" i="13"/>
  <c r="HR38" i="13"/>
  <c r="NF38" i="13"/>
  <c r="ST38" i="13"/>
  <c r="YH38" i="13"/>
  <c r="W38" i="13"/>
  <c r="FK38" i="13"/>
  <c r="KY38" i="13"/>
  <c r="QM38" i="13"/>
  <c r="WA38" i="13"/>
  <c r="ABO38" i="13"/>
  <c r="DP38" i="13"/>
  <c r="KZ38" i="13"/>
  <c r="UF38" i="13"/>
  <c r="ABP38" i="13"/>
  <c r="HI38" i="13"/>
  <c r="OS38" i="13"/>
  <c r="XY38" i="13"/>
  <c r="FZ38" i="13"/>
  <c r="ACD38" i="13"/>
  <c r="UU38" i="13"/>
  <c r="NL38" i="13"/>
  <c r="GC38" i="13"/>
  <c r="ACG38" i="13"/>
  <c r="WH38" i="13"/>
  <c r="OX38" i="13"/>
  <c r="AAZ38" i="13"/>
  <c r="MN38" i="13"/>
  <c r="AR38" i="13"/>
  <c r="GF38" i="13"/>
  <c r="LT38" i="13"/>
  <c r="RH38" i="13"/>
  <c r="WV38" i="13"/>
  <c r="ACJ38" i="13"/>
  <c r="EK38" i="13"/>
  <c r="JY38" i="13"/>
  <c r="PM38" i="13"/>
  <c r="VA38" i="13"/>
  <c r="AAO38" i="13"/>
  <c r="CP38" i="13"/>
  <c r="ID38" i="13"/>
  <c r="NR38" i="13"/>
  <c r="TF38" i="13"/>
  <c r="YT38" i="13"/>
  <c r="AI38" i="13"/>
  <c r="FW38" i="13"/>
  <c r="LK38" i="13"/>
  <c r="QY38" i="13"/>
  <c r="WM38" i="13"/>
  <c r="ACA38" i="13"/>
  <c r="EB38" i="13"/>
  <c r="MV38" i="13"/>
  <c r="UR38" i="13"/>
  <c r="Y38" i="13"/>
  <c r="HU38" i="13"/>
  <c r="QO38" i="13"/>
  <c r="YK38" i="13"/>
  <c r="KP38" i="13"/>
  <c r="DG38" i="13"/>
  <c r="ZK38" i="13"/>
  <c r="SB38" i="13"/>
  <c r="KS38" i="13"/>
  <c r="DJ38" i="13"/>
  <c r="AAX38" i="13"/>
  <c r="KJ38" i="13"/>
  <c r="TW38" i="13"/>
  <c r="BD38" i="13"/>
  <c r="GR38" i="13"/>
  <c r="MF38" i="13"/>
  <c r="RT38" i="13"/>
  <c r="XH38" i="13"/>
  <c r="ACV38" i="13"/>
  <c r="EW38" i="13"/>
  <c r="KK38" i="13"/>
  <c r="PY38" i="13"/>
  <c r="VM38" i="13"/>
  <c r="ABA38" i="13"/>
  <c r="DB38" i="13"/>
  <c r="IP38" i="13"/>
  <c r="OD38" i="13"/>
  <c r="TR38" i="13"/>
  <c r="ZF38" i="13"/>
  <c r="AU38" i="13"/>
  <c r="GI38" i="13"/>
  <c r="LW38" i="13"/>
  <c r="RK38" i="13"/>
  <c r="WY38" i="13"/>
  <c r="ACM38" i="13"/>
  <c r="EN38" i="13"/>
  <c r="NH38" i="13"/>
  <c r="VD38" i="13"/>
  <c r="AK38" i="13"/>
  <c r="IG38" i="13"/>
  <c r="RA38" i="13"/>
  <c r="YW38" i="13"/>
  <c r="LB38" i="13"/>
  <c r="DS38" i="13"/>
  <c r="ZW38" i="13"/>
  <c r="SN38" i="13"/>
  <c r="LE38" i="13"/>
  <c r="DV38" i="13"/>
  <c r="ABV38" i="13"/>
  <c r="VL38" i="13"/>
  <c r="TQ38" i="13"/>
  <c r="GT38" i="13"/>
  <c r="XJ38" i="13"/>
  <c r="KA38" i="13"/>
  <c r="AAQ38" i="13"/>
  <c r="SV38" i="13"/>
  <c r="FY38" i="13"/>
  <c r="FB38" i="13"/>
  <c r="FE38" i="13"/>
  <c r="BP38" i="13"/>
  <c r="HD38" i="13"/>
  <c r="MR38" i="13"/>
  <c r="SF38" i="13"/>
  <c r="XT38" i="13"/>
  <c r="U38" i="13"/>
  <c r="FI38" i="13"/>
  <c r="KW38" i="13"/>
  <c r="QK38" i="13"/>
  <c r="VY38" i="13"/>
  <c r="ABM38" i="13"/>
  <c r="DN38" i="13"/>
  <c r="JB38" i="13"/>
  <c r="OP38" i="13"/>
  <c r="UD38" i="13"/>
  <c r="ZR38" i="13"/>
  <c r="BG38" i="13"/>
  <c r="GU38" i="13"/>
  <c r="MI38" i="13"/>
  <c r="RW38" i="13"/>
  <c r="XK38" i="13"/>
  <c r="L38" i="13"/>
  <c r="EZ38" i="13"/>
  <c r="OF38" i="13"/>
  <c r="VP38" i="13"/>
  <c r="BI38" i="13"/>
  <c r="IS38" i="13"/>
  <c r="RY38" i="13"/>
  <c r="ZI38" i="13"/>
  <c r="LN38" i="13"/>
  <c r="EE38" i="13"/>
  <c r="AAI38" i="13"/>
  <c r="SZ38" i="13"/>
  <c r="LQ38" i="13"/>
  <c r="EH38" i="13"/>
  <c r="ACH38" i="13"/>
  <c r="PX38" i="13"/>
  <c r="OC38" i="13"/>
  <c r="BF38" i="13"/>
  <c r="RV38" i="13"/>
  <c r="EM38" i="13"/>
  <c r="VC38" i="13"/>
  <c r="KB38" i="13"/>
  <c r="NU38" i="13"/>
  <c r="ABF38" i="13"/>
  <c r="ABI38" i="13"/>
  <c r="CB38" i="13"/>
  <c r="HP38" i="13"/>
  <c r="ND38" i="13"/>
  <c r="SR38" i="13"/>
  <c r="YF38" i="13"/>
  <c r="AG38" i="13"/>
  <c r="FU38" i="13"/>
  <c r="LI38" i="13"/>
  <c r="QW38" i="13"/>
  <c r="WK38" i="13"/>
  <c r="ABY38" i="13"/>
  <c r="DZ38" i="13"/>
  <c r="JN38" i="13"/>
  <c r="PB38" i="13"/>
  <c r="UP38" i="13"/>
  <c r="AAD38" i="13"/>
  <c r="BS38" i="13"/>
  <c r="HG38" i="13"/>
  <c r="MU38" i="13"/>
  <c r="SI38" i="13"/>
  <c r="XW38" i="13"/>
  <c r="X38" i="13"/>
  <c r="FL38" i="13"/>
  <c r="OR38" i="13"/>
  <c r="WB38" i="13"/>
  <c r="BU38" i="13"/>
  <c r="JE38" i="13"/>
  <c r="SK38" i="13"/>
  <c r="ZU38" i="13"/>
  <c r="QD38" i="13"/>
  <c r="IU38" i="13"/>
  <c r="BL38" i="13"/>
  <c r="XP38" i="13"/>
  <c r="QG38" i="13"/>
  <c r="IX38" i="13"/>
  <c r="KU38" i="13"/>
  <c r="ABW38" i="13"/>
  <c r="AX38" i="13"/>
  <c r="GL38" i="13"/>
  <c r="LZ38" i="13"/>
  <c r="RN38" i="13"/>
  <c r="XB38" i="13"/>
  <c r="ACP38" i="13"/>
  <c r="EQ38" i="13"/>
  <c r="KE38" i="13"/>
  <c r="PS38" i="13"/>
  <c r="VG38" i="13"/>
  <c r="AAU38" i="13"/>
  <c r="CV38" i="13"/>
  <c r="IJ38" i="13"/>
  <c r="NX38" i="13"/>
  <c r="TL38" i="13"/>
  <c r="YZ38" i="13"/>
  <c r="BA38" i="13"/>
  <c r="GO38" i="13"/>
  <c r="MC38" i="13"/>
  <c r="RQ38" i="13"/>
  <c r="XE38" i="13"/>
  <c r="ACS38" i="13"/>
  <c r="ET38" i="13"/>
  <c r="KH38" i="13"/>
  <c r="QT38" i="13"/>
  <c r="WT38" i="13"/>
  <c r="BO38" i="13"/>
  <c r="OY38" i="13"/>
  <c r="BJ38" i="13"/>
  <c r="GX38" i="13"/>
  <c r="ML38" i="13"/>
  <c r="RZ38" i="13"/>
  <c r="XN38" i="13"/>
  <c r="O38" i="13"/>
  <c r="FC38" i="13"/>
  <c r="KQ38" i="13"/>
  <c r="QE38" i="13"/>
  <c r="VS38" i="13"/>
  <c r="ABG38" i="13"/>
  <c r="DH38" i="13"/>
  <c r="IV38" i="13"/>
  <c r="OJ38" i="13"/>
  <c r="TX38" i="13"/>
  <c r="ZL38" i="13"/>
  <c r="BM38" i="13"/>
  <c r="HA38" i="13"/>
  <c r="MO38" i="13"/>
  <c r="SC38" i="13"/>
  <c r="XQ38" i="13"/>
  <c r="R38" i="13"/>
  <c r="FF38" i="13"/>
  <c r="LF38" i="13"/>
  <c r="RF38" i="13"/>
  <c r="XF38" i="13"/>
  <c r="CA38" i="13"/>
  <c r="PK38" i="13"/>
  <c r="BV38" i="13"/>
  <c r="HJ38" i="13"/>
  <c r="MX38" i="13"/>
  <c r="SL38" i="13"/>
  <c r="XZ38" i="13"/>
  <c r="AA38" i="13"/>
  <c r="FO38" i="13"/>
  <c r="LC38" i="13"/>
  <c r="QQ38" i="13"/>
  <c r="WE38" i="13"/>
  <c r="ABS38" i="13"/>
  <c r="DT38" i="13"/>
  <c r="JH38" i="13"/>
  <c r="OV38" i="13"/>
  <c r="UJ38" i="13"/>
  <c r="ZX38" i="13"/>
  <c r="BY38" i="13"/>
  <c r="HM38" i="13"/>
  <c r="NA38" i="13"/>
  <c r="SO38" i="13"/>
  <c r="YC38" i="13"/>
  <c r="AD38" i="13"/>
  <c r="FR38" i="13"/>
  <c r="LR38" i="13"/>
  <c r="RR38" i="13"/>
  <c r="XR38" i="13"/>
  <c r="CY38" i="13"/>
  <c r="QU38" i="13"/>
  <c r="FX38" i="13"/>
  <c r="LL38" i="13"/>
  <c r="QZ38" i="13"/>
  <c r="WN38" i="13"/>
  <c r="ACB38" i="13"/>
  <c r="EC38" i="13"/>
  <c r="JQ38" i="13"/>
  <c r="PE38" i="13"/>
  <c r="US38" i="13"/>
  <c r="AAG38" i="13"/>
  <c r="CH38" i="13"/>
  <c r="HV38" i="13"/>
  <c r="NJ38" i="13"/>
  <c r="SX38" i="13"/>
  <c r="YL38" i="13"/>
  <c r="AM38" i="13"/>
  <c r="GA38" i="13"/>
  <c r="LO38" i="13"/>
  <c r="RC38" i="13"/>
  <c r="WQ38" i="13"/>
  <c r="ACE38" i="13"/>
  <c r="EF38" i="13"/>
  <c r="JT38" i="13"/>
  <c r="PH38" i="13"/>
  <c r="UV38" i="13"/>
  <c r="AAJ38" i="13"/>
  <c r="CK38" i="13"/>
  <c r="HY38" i="13"/>
  <c r="NM38" i="13"/>
  <c r="TA38" i="13"/>
  <c r="YO38" i="13"/>
  <c r="AP38" i="13"/>
  <c r="GD38" i="13"/>
  <c r="MD38" i="13"/>
  <c r="SD38" i="13"/>
  <c r="YD38" i="13"/>
  <c r="DW38" i="13"/>
  <c r="SE38" i="13"/>
  <c r="GJ38" i="13"/>
  <c r="LX38" i="13"/>
  <c r="RL38" i="13"/>
  <c r="WZ38" i="13"/>
  <c r="ACN38" i="13"/>
  <c r="EO38" i="13"/>
  <c r="KC38" i="13"/>
  <c r="PQ38" i="13"/>
  <c r="VE38" i="13"/>
  <c r="AAS38" i="13"/>
  <c r="CT38" i="13"/>
  <c r="IH38" i="13"/>
  <c r="NV38" i="13"/>
  <c r="TJ38" i="13"/>
  <c r="YX38" i="13"/>
  <c r="AY38" i="13"/>
  <c r="GM38" i="13"/>
  <c r="MA38" i="13"/>
  <c r="RO38" i="13"/>
  <c r="XC38" i="13"/>
  <c r="ACQ38" i="13"/>
  <c r="ER38" i="13"/>
  <c r="KF38" i="13"/>
  <c r="PT38" i="13"/>
  <c r="VH38" i="13"/>
  <c r="AAV38" i="13"/>
  <c r="CW38" i="13"/>
  <c r="IK38" i="13"/>
  <c r="NY38" i="13"/>
  <c r="TM38" i="13"/>
  <c r="ZA38" i="13"/>
  <c r="BB38" i="13"/>
  <c r="GP38" i="13"/>
  <c r="MP38" i="13"/>
  <c r="SP38" i="13"/>
  <c r="YP38" i="13"/>
  <c r="EI38" i="13"/>
  <c r="UM38" i="13"/>
  <c r="GV38" i="13"/>
  <c r="MJ38" i="13"/>
  <c r="RX38" i="13"/>
  <c r="XL38" i="13"/>
  <c r="M38" i="13"/>
  <c r="FA38" i="13"/>
  <c r="KO38" i="13"/>
  <c r="QC38" i="13"/>
  <c r="VQ38" i="13"/>
  <c r="ABE38" i="13"/>
  <c r="DF38" i="13"/>
  <c r="IT38" i="13"/>
  <c r="OH38" i="13"/>
  <c r="TV38" i="13"/>
  <c r="ZJ38" i="13"/>
  <c r="BK38" i="13"/>
  <c r="GY38" i="13"/>
  <c r="MM38" i="13"/>
  <c r="SA38" i="13"/>
  <c r="XO38" i="13"/>
  <c r="P38" i="13"/>
  <c r="FD38" i="13"/>
  <c r="KR38" i="13"/>
  <c r="QF38" i="13"/>
  <c r="VT38" i="13"/>
  <c r="ABH38" i="13"/>
  <c r="DI38" i="13"/>
  <c r="IW38" i="13"/>
  <c r="OK38" i="13"/>
  <c r="TY38" i="13"/>
  <c r="ZM38" i="13"/>
  <c r="BN38" i="13"/>
  <c r="HB38" i="13"/>
  <c r="NB38" i="13"/>
  <c r="TB38" i="13"/>
  <c r="ZB38" i="13"/>
  <c r="EU38" i="13"/>
  <c r="VW38" i="13"/>
  <c r="DR38" i="13"/>
  <c r="JF38" i="13"/>
  <c r="OT38" i="13"/>
  <c r="UH38" i="13"/>
  <c r="ZV38" i="13"/>
  <c r="BW38" i="13"/>
  <c r="HK38" i="13"/>
  <c r="MY38" i="13"/>
  <c r="SM38" i="13"/>
  <c r="YA38" i="13"/>
  <c r="AB38" i="13"/>
  <c r="FP38" i="13"/>
  <c r="LD38" i="13"/>
  <c r="QR38" i="13"/>
  <c r="WF38" i="13"/>
  <c r="ABT38" i="13"/>
  <c r="DU38" i="13"/>
  <c r="JI38" i="13"/>
  <c r="OW38" i="13"/>
  <c r="UK38" i="13"/>
  <c r="ZY38" i="13"/>
  <c r="BZ38" i="13"/>
  <c r="HN38" i="13"/>
  <c r="NN38" i="13"/>
  <c r="TN38" i="13"/>
  <c r="ZN38" i="13"/>
  <c r="HC38" i="13"/>
  <c r="AAA38" i="13"/>
  <c r="ED38" i="13"/>
  <c r="JR38" i="13"/>
  <c r="PF38" i="13"/>
  <c r="UT38" i="13"/>
  <c r="AAH38" i="13"/>
  <c r="CI38" i="13"/>
  <c r="HW38" i="13"/>
  <c r="NK38" i="13"/>
  <c r="SY38" i="13"/>
  <c r="YM38" i="13"/>
  <c r="AN38" i="13"/>
  <c r="GB38" i="13"/>
  <c r="LP38" i="13"/>
  <c r="RD38" i="13"/>
  <c r="WR38" i="13"/>
  <c r="ACF38" i="13"/>
  <c r="EG38" i="13"/>
  <c r="JU38" i="13"/>
  <c r="PI38" i="13"/>
  <c r="UW38" i="13"/>
  <c r="AAK38" i="13"/>
  <c r="CL38" i="13"/>
  <c r="HZ38" i="13"/>
  <c r="NZ38" i="13"/>
  <c r="TZ38" i="13"/>
  <c r="ZZ38" i="13"/>
  <c r="HO38" i="13"/>
  <c r="AAY38" i="13"/>
  <c r="IF38" i="13"/>
  <c r="NT38" i="13"/>
  <c r="TH38" i="13"/>
  <c r="YV38" i="13"/>
  <c r="AW38" i="13"/>
  <c r="GK38" i="13"/>
  <c r="LY38" i="13"/>
  <c r="RM38" i="13"/>
  <c r="XA38" i="13"/>
  <c r="ACO38" i="13"/>
  <c r="EP38" i="13"/>
  <c r="KD38" i="13"/>
  <c r="PR38" i="13"/>
  <c r="VF38" i="13"/>
  <c r="AAT38" i="13"/>
  <c r="CU38" i="13"/>
  <c r="II38" i="13"/>
  <c r="NW38" i="13"/>
  <c r="TK38" i="13"/>
  <c r="YY38" i="13"/>
  <c r="AZ38" i="13"/>
  <c r="GN38" i="13"/>
  <c r="MB38" i="13"/>
  <c r="RP38" i="13"/>
  <c r="XD38" i="13"/>
  <c r="ACR38" i="13"/>
  <c r="ES38" i="13"/>
  <c r="KG38" i="13"/>
  <c r="PU38" i="13"/>
  <c r="VI38" i="13"/>
  <c r="AAW38" i="13"/>
  <c r="CX38" i="13"/>
  <c r="IL38" i="13"/>
  <c r="OL38" i="13"/>
  <c r="UL38" i="13"/>
  <c r="AAL38" i="13"/>
  <c r="KI38" i="13"/>
  <c r="ABK38" i="13"/>
  <c r="AE38" i="13"/>
  <c r="IA38" i="13"/>
  <c r="SQ38" i="13"/>
  <c r="AQ38" i="13"/>
  <c r="JK38" i="13"/>
  <c r="TC38" i="13"/>
  <c r="BC38" i="13"/>
  <c r="JW38" i="13"/>
  <c r="TO38" i="13"/>
  <c r="CM38" i="13"/>
  <c r="ME38" i="13"/>
  <c r="YE38" i="13"/>
  <c r="ACI38" i="13"/>
  <c r="GE38" i="13"/>
  <c r="NC38" i="13"/>
  <c r="UY38" i="13"/>
  <c r="GQ38" i="13"/>
  <c r="NO38" i="13"/>
  <c r="VK38" i="13"/>
  <c r="IM38" i="13"/>
  <c r="PW38" i="13"/>
  <c r="AAM38" i="13"/>
  <c r="QI38" i="13"/>
  <c r="WI38" i="13"/>
  <c r="WU38" i="13"/>
  <c r="ACT38" i="13"/>
  <c r="FG38" i="13"/>
  <c r="LG38" i="13"/>
  <c r="RG38" i="13"/>
  <c r="XG38" i="13"/>
  <c r="S38" i="13"/>
  <c r="FS38" i="13"/>
  <c r="LS38" i="13"/>
  <c r="RS38" i="13"/>
  <c r="XS38" i="13"/>
  <c r="ACU38" i="13"/>
  <c r="YQ38" i="13"/>
  <c r="ZC38" i="13"/>
  <c r="KT38" i="13"/>
  <c r="QH38" i="13"/>
  <c r="VV38" i="13"/>
  <c r="ABJ38" i="13"/>
  <c r="DK38" i="13"/>
  <c r="IY38" i="13"/>
  <c r="OM38" i="13"/>
  <c r="UA38" i="13"/>
  <c r="ZO38" i="13"/>
  <c r="I40" i="13"/>
  <c r="G42" i="13" s="1"/>
  <c r="A34" i="20"/>
  <c r="Z33" i="20"/>
  <c r="A4053" i="20"/>
  <c r="Z4052" i="20"/>
  <c r="A3766" i="20"/>
  <c r="Z3765" i="20"/>
  <c r="A8071" i="20"/>
  <c r="Z8070" i="20"/>
  <c r="A5201" i="20"/>
  <c r="Z5200" i="20"/>
  <c r="A6349" i="20"/>
  <c r="Z6348" i="20"/>
  <c r="A2618" i="20"/>
  <c r="Z2617" i="20"/>
  <c r="A7497" i="20"/>
  <c r="Z7496" i="20"/>
  <c r="A4627" i="20"/>
  <c r="Z4626" i="20"/>
  <c r="A3192" i="20"/>
  <c r="Z3191" i="20"/>
  <c r="A1470" i="20"/>
  <c r="Z1469" i="20"/>
  <c r="A1183" i="20"/>
  <c r="Z1182" i="20"/>
  <c r="A2331" i="20"/>
  <c r="Z2330" i="20"/>
  <c r="A7784" i="20"/>
  <c r="Z7783" i="20"/>
  <c r="A4914" i="20"/>
  <c r="Z4913" i="20"/>
  <c r="A7210" i="20"/>
  <c r="Z7209" i="20"/>
  <c r="A3479" i="20"/>
  <c r="Z3478" i="20"/>
  <c r="A609" i="20"/>
  <c r="Z608" i="20"/>
  <c r="A5488" i="20"/>
  <c r="Z5487" i="20"/>
  <c r="A896" i="20"/>
  <c r="Z895" i="20"/>
  <c r="A1757" i="20"/>
  <c r="Z1756" i="20"/>
  <c r="A322" i="20"/>
  <c r="Z321" i="20"/>
  <c r="A2905" i="20"/>
  <c r="Z2904" i="20"/>
  <c r="A6062" i="20"/>
  <c r="Z6061" i="20"/>
  <c r="A2044" i="20"/>
  <c r="Z2043" i="20"/>
  <c r="A6636" i="20"/>
  <c r="Z6635" i="20"/>
  <c r="A6923" i="20"/>
  <c r="Z6922" i="20"/>
  <c r="A4340" i="20"/>
  <c r="Z4339" i="20"/>
  <c r="A5775" i="20"/>
  <c r="Z5774" i="20"/>
  <c r="C8070" i="20"/>
  <c r="B8358" i="20"/>
  <c r="A8358" i="20" s="1"/>
  <c r="O120" i="13"/>
  <c r="DK120" i="13"/>
  <c r="JT120" i="13"/>
  <c r="AAZ40" i="13" l="1"/>
  <c r="EM40" i="13"/>
  <c r="DA40" i="13"/>
  <c r="KA40" i="13"/>
  <c r="IO40" i="13"/>
  <c r="PO40" i="13"/>
  <c r="OC40" i="13"/>
  <c r="VC40" i="13"/>
  <c r="TQ40" i="13"/>
  <c r="AAQ40" i="13"/>
  <c r="ZE40" i="13"/>
  <c r="CR40" i="13"/>
  <c r="BF40" i="13"/>
  <c r="IF40" i="13"/>
  <c r="ACX40" i="13"/>
  <c r="GT40" i="13"/>
  <c r="NT40" i="13"/>
  <c r="EV40" i="13"/>
  <c r="MH40" i="13"/>
  <c r="TH40" i="13"/>
  <c r="KJ40" i="13"/>
  <c r="RV40" i="13"/>
  <c r="YV40" i="13"/>
  <c r="VL40" i="13"/>
  <c r="PX40" i="13"/>
  <c r="XJ40" i="13"/>
  <c r="RM40" i="13"/>
  <c r="ES40" i="13"/>
  <c r="UC40" i="13"/>
  <c r="FE40" i="13"/>
  <c r="RS40" i="13"/>
  <c r="KV40" i="13"/>
  <c r="SH40" i="13"/>
  <c r="DD40" i="13"/>
  <c r="XM40" i="13"/>
  <c r="OI40" i="13"/>
  <c r="MN40" i="13"/>
  <c r="DJ40" i="13"/>
  <c r="AF40" i="13"/>
  <c r="FT40" i="13"/>
  <c r="LH40" i="13"/>
  <c r="QV40" i="13"/>
  <c r="WJ40" i="13"/>
  <c r="ABX40" i="13"/>
  <c r="DY40" i="13"/>
  <c r="JM40" i="13"/>
  <c r="PA40" i="13"/>
  <c r="UO40" i="13"/>
  <c r="AAC40" i="13"/>
  <c r="CD40" i="13"/>
  <c r="HR40" i="13"/>
  <c r="NF40" i="13"/>
  <c r="ST40" i="13"/>
  <c r="YH40" i="13"/>
  <c r="W40" i="13"/>
  <c r="FK40" i="13"/>
  <c r="KY40" i="13"/>
  <c r="QM40" i="13"/>
  <c r="WA40" i="13"/>
  <c r="ABO40" i="13"/>
  <c r="DP40" i="13"/>
  <c r="JD40" i="13"/>
  <c r="OR40" i="13"/>
  <c r="UF40" i="13"/>
  <c r="ZT40" i="13"/>
  <c r="BU40" i="13"/>
  <c r="HI40" i="13"/>
  <c r="MW40" i="13"/>
  <c r="SK40" i="13"/>
  <c r="XY40" i="13"/>
  <c r="Z40" i="13"/>
  <c r="FN40" i="13"/>
  <c r="LB40" i="13"/>
  <c r="QP40" i="13"/>
  <c r="WD40" i="13"/>
  <c r="ABR40" i="13"/>
  <c r="DS40" i="13"/>
  <c r="JG40" i="13"/>
  <c r="OU40" i="13"/>
  <c r="UI40" i="13"/>
  <c r="ZW40" i="13"/>
  <c r="BX40" i="13"/>
  <c r="HL40" i="13"/>
  <c r="MZ40" i="13"/>
  <c r="SN40" i="13"/>
  <c r="YB40" i="13"/>
  <c r="AC40" i="13"/>
  <c r="FQ40" i="13"/>
  <c r="LE40" i="13"/>
  <c r="QS40" i="13"/>
  <c r="WG40" i="13"/>
  <c r="ABU40" i="13"/>
  <c r="DV40" i="13"/>
  <c r="JJ40" i="13"/>
  <c r="OX40" i="13"/>
  <c r="UL40" i="13"/>
  <c r="ZZ40" i="13"/>
  <c r="CA40" i="13"/>
  <c r="HO40" i="13"/>
  <c r="NC40" i="13"/>
  <c r="SQ40" i="13"/>
  <c r="YQ40" i="13"/>
  <c r="AW40" i="13"/>
  <c r="XA40" i="13"/>
  <c r="KD40" i="13"/>
  <c r="AAT40" i="13"/>
  <c r="NW40" i="13"/>
  <c r="AZ40" i="13"/>
  <c r="RP40" i="13"/>
  <c r="PU40" i="13"/>
  <c r="CX40" i="13"/>
  <c r="TN40" i="13"/>
  <c r="BC40" i="13"/>
  <c r="ZQ40" i="13"/>
  <c r="IR40" i="13"/>
  <c r="DG40" i="13"/>
  <c r="ZN40" i="13"/>
  <c r="AR40" i="13"/>
  <c r="GF40" i="13"/>
  <c r="LT40" i="13"/>
  <c r="RH40" i="13"/>
  <c r="WV40" i="13"/>
  <c r="ACJ40" i="13"/>
  <c r="EK40" i="13"/>
  <c r="JY40" i="13"/>
  <c r="PM40" i="13"/>
  <c r="VA40" i="13"/>
  <c r="AAO40" i="13"/>
  <c r="CP40" i="13"/>
  <c r="ID40" i="13"/>
  <c r="NR40" i="13"/>
  <c r="TF40" i="13"/>
  <c r="YT40" i="13"/>
  <c r="AI40" i="13"/>
  <c r="FW40" i="13"/>
  <c r="LK40" i="13"/>
  <c r="QY40" i="13"/>
  <c r="WM40" i="13"/>
  <c r="ACA40" i="13"/>
  <c r="EB40" i="13"/>
  <c r="JP40" i="13"/>
  <c r="PD40" i="13"/>
  <c r="UR40" i="13"/>
  <c r="AAF40" i="13"/>
  <c r="CG40" i="13"/>
  <c r="HU40" i="13"/>
  <c r="NI40" i="13"/>
  <c r="SW40" i="13"/>
  <c r="YK40" i="13"/>
  <c r="AL40" i="13"/>
  <c r="FZ40" i="13"/>
  <c r="LN40" i="13"/>
  <c r="RB40" i="13"/>
  <c r="WP40" i="13"/>
  <c r="ACD40" i="13"/>
  <c r="EE40" i="13"/>
  <c r="JS40" i="13"/>
  <c r="PG40" i="13"/>
  <c r="UU40" i="13"/>
  <c r="AAI40" i="13"/>
  <c r="CJ40" i="13"/>
  <c r="HX40" i="13"/>
  <c r="NL40" i="13"/>
  <c r="SZ40" i="13"/>
  <c r="YN40" i="13"/>
  <c r="AO40" i="13"/>
  <c r="GC40" i="13"/>
  <c r="LQ40" i="13"/>
  <c r="RE40" i="13"/>
  <c r="WS40" i="13"/>
  <c r="ACG40" i="13"/>
  <c r="EH40" i="13"/>
  <c r="JV40" i="13"/>
  <c r="PJ40" i="13"/>
  <c r="UX40" i="13"/>
  <c r="AAL40" i="13"/>
  <c r="CM40" i="13"/>
  <c r="IA40" i="13"/>
  <c r="NO40" i="13"/>
  <c r="TC40" i="13"/>
  <c r="ZC40" i="13"/>
  <c r="GK40" i="13"/>
  <c r="EP40" i="13"/>
  <c r="VF40" i="13"/>
  <c r="II40" i="13"/>
  <c r="YY40" i="13"/>
  <c r="MB40" i="13"/>
  <c r="ACR40" i="13"/>
  <c r="VI40" i="13"/>
  <c r="IL40" i="13"/>
  <c r="GQ40" i="13"/>
  <c r="ABL40" i="13"/>
  <c r="QA40" i="13"/>
  <c r="FB40" i="13"/>
  <c r="MQ40" i="13"/>
  <c r="BD40" i="13"/>
  <c r="GR40" i="13"/>
  <c r="MF40" i="13"/>
  <c r="RT40" i="13"/>
  <c r="XH40" i="13"/>
  <c r="ACV40" i="13"/>
  <c r="EW40" i="13"/>
  <c r="KK40" i="13"/>
  <c r="PY40" i="13"/>
  <c r="VM40" i="13"/>
  <c r="ABA40" i="13"/>
  <c r="DB40" i="13"/>
  <c r="IP40" i="13"/>
  <c r="OD40" i="13"/>
  <c r="TR40" i="13"/>
  <c r="ZF40" i="13"/>
  <c r="AU40" i="13"/>
  <c r="GI40" i="13"/>
  <c r="LW40" i="13"/>
  <c r="RK40" i="13"/>
  <c r="WY40" i="13"/>
  <c r="ACM40" i="13"/>
  <c r="EN40" i="13"/>
  <c r="KB40" i="13"/>
  <c r="PP40" i="13"/>
  <c r="VD40" i="13"/>
  <c r="AAR40" i="13"/>
  <c r="CS40" i="13"/>
  <c r="IG40" i="13"/>
  <c r="NU40" i="13"/>
  <c r="TI40" i="13"/>
  <c r="YW40" i="13"/>
  <c r="AX40" i="13"/>
  <c r="GL40" i="13"/>
  <c r="LZ40" i="13"/>
  <c r="RN40" i="13"/>
  <c r="XB40" i="13"/>
  <c r="ACP40" i="13"/>
  <c r="EQ40" i="13"/>
  <c r="KE40" i="13"/>
  <c r="PS40" i="13"/>
  <c r="VG40" i="13"/>
  <c r="AAU40" i="13"/>
  <c r="CV40" i="13"/>
  <c r="IJ40" i="13"/>
  <c r="NX40" i="13"/>
  <c r="TL40" i="13"/>
  <c r="YZ40" i="13"/>
  <c r="BA40" i="13"/>
  <c r="GO40" i="13"/>
  <c r="MC40" i="13"/>
  <c r="RQ40" i="13"/>
  <c r="XE40" i="13"/>
  <c r="ACS40" i="13"/>
  <c r="ET40" i="13"/>
  <c r="KH40" i="13"/>
  <c r="PV40" i="13"/>
  <c r="VJ40" i="13"/>
  <c r="AAX40" i="13"/>
  <c r="CY40" i="13"/>
  <c r="IM40" i="13"/>
  <c r="OA40" i="13"/>
  <c r="TO40" i="13"/>
  <c r="ZO40" i="13"/>
  <c r="KG40" i="13"/>
  <c r="QJ40" i="13"/>
  <c r="TT40" i="13"/>
  <c r="HC40" i="13"/>
  <c r="BP40" i="13"/>
  <c r="HD40" i="13"/>
  <c r="MR40" i="13"/>
  <c r="SF40" i="13"/>
  <c r="XT40" i="13"/>
  <c r="U40" i="13"/>
  <c r="FI40" i="13"/>
  <c r="KW40" i="13"/>
  <c r="QK40" i="13"/>
  <c r="VY40" i="13"/>
  <c r="ABM40" i="13"/>
  <c r="DN40" i="13"/>
  <c r="JB40" i="13"/>
  <c r="OP40" i="13"/>
  <c r="UD40" i="13"/>
  <c r="ZR40" i="13"/>
  <c r="BG40" i="13"/>
  <c r="GU40" i="13"/>
  <c r="MI40" i="13"/>
  <c r="RW40" i="13"/>
  <c r="XK40" i="13"/>
  <c r="L40" i="13"/>
  <c r="EZ40" i="13"/>
  <c r="KN40" i="13"/>
  <c r="QB40" i="13"/>
  <c r="VP40" i="13"/>
  <c r="ABD40" i="13"/>
  <c r="DE40" i="13"/>
  <c r="IS40" i="13"/>
  <c r="OG40" i="13"/>
  <c r="TU40" i="13"/>
  <c r="ZI40" i="13"/>
  <c r="BJ40" i="13"/>
  <c r="GX40" i="13"/>
  <c r="ML40" i="13"/>
  <c r="RZ40" i="13"/>
  <c r="XN40" i="13"/>
  <c r="O40" i="13"/>
  <c r="FC40" i="13"/>
  <c r="KQ40" i="13"/>
  <c r="QE40" i="13"/>
  <c r="VS40" i="13"/>
  <c r="ABG40" i="13"/>
  <c r="DH40" i="13"/>
  <c r="IV40" i="13"/>
  <c r="OJ40" i="13"/>
  <c r="TX40" i="13"/>
  <c r="ZL40" i="13"/>
  <c r="BM40" i="13"/>
  <c r="HA40" i="13"/>
  <c r="MO40" i="13"/>
  <c r="SC40" i="13"/>
  <c r="XQ40" i="13"/>
  <c r="R40" i="13"/>
  <c r="FF40" i="13"/>
  <c r="KT40" i="13"/>
  <c r="QH40" i="13"/>
  <c r="VV40" i="13"/>
  <c r="ABJ40" i="13"/>
  <c r="DK40" i="13"/>
  <c r="IY40" i="13"/>
  <c r="OM40" i="13"/>
  <c r="UA40" i="13"/>
  <c r="AAA40" i="13"/>
  <c r="XG40" i="13"/>
  <c r="OO40" i="13"/>
  <c r="K40" i="13"/>
  <c r="BI40" i="13"/>
  <c r="N40" i="13"/>
  <c r="TW40" i="13"/>
  <c r="GZ40" i="13"/>
  <c r="VU40" i="13"/>
  <c r="CB40" i="13"/>
  <c r="HP40" i="13"/>
  <c r="ND40" i="13"/>
  <c r="SR40" i="13"/>
  <c r="YF40" i="13"/>
  <c r="AG40" i="13"/>
  <c r="FU40" i="13"/>
  <c r="LI40" i="13"/>
  <c r="QW40" i="13"/>
  <c r="WK40" i="13"/>
  <c r="ABY40" i="13"/>
  <c r="DZ40" i="13"/>
  <c r="JN40" i="13"/>
  <c r="PB40" i="13"/>
  <c r="UP40" i="13"/>
  <c r="AAD40" i="13"/>
  <c r="BS40" i="13"/>
  <c r="HG40" i="13"/>
  <c r="MU40" i="13"/>
  <c r="SI40" i="13"/>
  <c r="XW40" i="13"/>
  <c r="X40" i="13"/>
  <c r="FL40" i="13"/>
  <c r="KZ40" i="13"/>
  <c r="QN40" i="13"/>
  <c r="WB40" i="13"/>
  <c r="ABP40" i="13"/>
  <c r="DQ40" i="13"/>
  <c r="JE40" i="13"/>
  <c r="OS40" i="13"/>
  <c r="UG40" i="13"/>
  <c r="ZU40" i="13"/>
  <c r="BV40" i="13"/>
  <c r="HJ40" i="13"/>
  <c r="MX40" i="13"/>
  <c r="SL40" i="13"/>
  <c r="XZ40" i="13"/>
  <c r="AA40" i="13"/>
  <c r="FO40" i="13"/>
  <c r="LC40" i="13"/>
  <c r="QQ40" i="13"/>
  <c r="WE40" i="13"/>
  <c r="ABS40" i="13"/>
  <c r="DT40" i="13"/>
  <c r="JH40" i="13"/>
  <c r="OV40" i="13"/>
  <c r="UJ40" i="13"/>
  <c r="ZX40" i="13"/>
  <c r="BY40" i="13"/>
  <c r="HM40" i="13"/>
  <c r="NA40" i="13"/>
  <c r="SO40" i="13"/>
  <c r="YC40" i="13"/>
  <c r="AD40" i="13"/>
  <c r="FR40" i="13"/>
  <c r="LF40" i="13"/>
  <c r="QT40" i="13"/>
  <c r="WH40" i="13"/>
  <c r="ABV40" i="13"/>
  <c r="DW40" i="13"/>
  <c r="JK40" i="13"/>
  <c r="OY40" i="13"/>
  <c r="UM40" i="13"/>
  <c r="AAM40" i="13"/>
  <c r="FH40" i="13"/>
  <c r="HF40" i="13"/>
  <c r="KM40" i="13"/>
  <c r="GW40" i="13"/>
  <c r="VR40" i="13"/>
  <c r="Q40" i="13"/>
  <c r="CN40" i="13"/>
  <c r="IB40" i="13"/>
  <c r="NP40" i="13"/>
  <c r="TD40" i="13"/>
  <c r="YR40" i="13"/>
  <c r="AS40" i="13"/>
  <c r="GG40" i="13"/>
  <c r="LU40" i="13"/>
  <c r="RI40" i="13"/>
  <c r="WW40" i="13"/>
  <c r="ACK40" i="13"/>
  <c r="EL40" i="13"/>
  <c r="JZ40" i="13"/>
  <c r="PN40" i="13"/>
  <c r="VB40" i="13"/>
  <c r="AAP40" i="13"/>
  <c r="CE40" i="13"/>
  <c r="HS40" i="13"/>
  <c r="NG40" i="13"/>
  <c r="SU40" i="13"/>
  <c r="YI40" i="13"/>
  <c r="AJ40" i="13"/>
  <c r="FX40" i="13"/>
  <c r="LL40" i="13"/>
  <c r="QZ40" i="13"/>
  <c r="WN40" i="13"/>
  <c r="ACB40" i="13"/>
  <c r="EC40" i="13"/>
  <c r="JQ40" i="13"/>
  <c r="PE40" i="13"/>
  <c r="US40" i="13"/>
  <c r="AAG40" i="13"/>
  <c r="CH40" i="13"/>
  <c r="HV40" i="13"/>
  <c r="NJ40" i="13"/>
  <c r="SX40" i="13"/>
  <c r="YL40" i="13"/>
  <c r="AM40" i="13"/>
  <c r="GA40" i="13"/>
  <c r="LO40" i="13"/>
  <c r="RC40" i="13"/>
  <c r="WQ40" i="13"/>
  <c r="ACE40" i="13"/>
  <c r="EF40" i="13"/>
  <c r="JT40" i="13"/>
  <c r="PH40" i="13"/>
  <c r="UV40" i="13"/>
  <c r="AAJ40" i="13"/>
  <c r="CK40" i="13"/>
  <c r="HY40" i="13"/>
  <c r="NM40" i="13"/>
  <c r="TA40" i="13"/>
  <c r="YO40" i="13"/>
  <c r="AP40" i="13"/>
  <c r="GD40" i="13"/>
  <c r="LR40" i="13"/>
  <c r="RF40" i="13"/>
  <c r="WT40" i="13"/>
  <c r="ACH40" i="13"/>
  <c r="EI40" i="13"/>
  <c r="JW40" i="13"/>
  <c r="PK40" i="13"/>
  <c r="UY40" i="13"/>
  <c r="AAY40" i="13"/>
  <c r="DM40" i="13"/>
  <c r="XV40" i="13"/>
  <c r="ABC40" i="13"/>
  <c r="MK40" i="13"/>
  <c r="QD40" i="13"/>
  <c r="BL40" i="13"/>
  <c r="XP40" i="13"/>
  <c r="QG40" i="13"/>
  <c r="ABI40" i="13"/>
  <c r="OL40" i="13"/>
  <c r="SE40" i="13"/>
  <c r="CZ40" i="13"/>
  <c r="IN40" i="13"/>
  <c r="OB40" i="13"/>
  <c r="TP40" i="13"/>
  <c r="ZD40" i="13"/>
  <c r="BE40" i="13"/>
  <c r="GS40" i="13"/>
  <c r="MG40" i="13"/>
  <c r="RU40" i="13"/>
  <c r="XI40" i="13"/>
  <c r="ACW40" i="13"/>
  <c r="EX40" i="13"/>
  <c r="KL40" i="13"/>
  <c r="PZ40" i="13"/>
  <c r="VN40" i="13"/>
  <c r="ABB40" i="13"/>
  <c r="CQ40" i="13"/>
  <c r="IE40" i="13"/>
  <c r="NS40" i="13"/>
  <c r="TG40" i="13"/>
  <c r="YU40" i="13"/>
  <c r="AV40" i="13"/>
  <c r="GJ40" i="13"/>
  <c r="LX40" i="13"/>
  <c r="RL40" i="13"/>
  <c r="WZ40" i="13"/>
  <c r="ACN40" i="13"/>
  <c r="EO40" i="13"/>
  <c r="KC40" i="13"/>
  <c r="PQ40" i="13"/>
  <c r="VE40" i="13"/>
  <c r="AAS40" i="13"/>
  <c r="CT40" i="13"/>
  <c r="IH40" i="13"/>
  <c r="NV40" i="13"/>
  <c r="TJ40" i="13"/>
  <c r="YX40" i="13"/>
  <c r="AY40" i="13"/>
  <c r="GM40" i="13"/>
  <c r="MA40" i="13"/>
  <c r="RO40" i="13"/>
  <c r="XC40" i="13"/>
  <c r="ACQ40" i="13"/>
  <c r="ER40" i="13"/>
  <c r="KF40" i="13"/>
  <c r="PT40" i="13"/>
  <c r="VH40" i="13"/>
  <c r="AAV40" i="13"/>
  <c r="CW40" i="13"/>
  <c r="IK40" i="13"/>
  <c r="NY40" i="13"/>
  <c r="TM40" i="13"/>
  <c r="ZA40" i="13"/>
  <c r="BB40" i="13"/>
  <c r="GP40" i="13"/>
  <c r="MD40" i="13"/>
  <c r="RR40" i="13"/>
  <c r="XF40" i="13"/>
  <c r="ACT40" i="13"/>
  <c r="EU40" i="13"/>
  <c r="KI40" i="13"/>
  <c r="PW40" i="13"/>
  <c r="VK40" i="13"/>
  <c r="ABK40" i="13"/>
  <c r="ZB40" i="13"/>
  <c r="BR40" i="13"/>
  <c r="OF40" i="13"/>
  <c r="IU40" i="13"/>
  <c r="BO40" i="13"/>
  <c r="DL40" i="13"/>
  <c r="IZ40" i="13"/>
  <c r="ON40" i="13"/>
  <c r="UB40" i="13"/>
  <c r="ZP40" i="13"/>
  <c r="BQ40" i="13"/>
  <c r="HE40" i="13"/>
  <c r="MS40" i="13"/>
  <c r="SG40" i="13"/>
  <c r="XU40" i="13"/>
  <c r="V40" i="13"/>
  <c r="FJ40" i="13"/>
  <c r="KX40" i="13"/>
  <c r="QL40" i="13"/>
  <c r="VZ40" i="13"/>
  <c r="ABN40" i="13"/>
  <c r="DC40" i="13"/>
  <c r="IQ40" i="13"/>
  <c r="OE40" i="13"/>
  <c r="TS40" i="13"/>
  <c r="ZG40" i="13"/>
  <c r="BH40" i="13"/>
  <c r="GV40" i="13"/>
  <c r="MJ40" i="13"/>
  <c r="RX40" i="13"/>
  <c r="XL40" i="13"/>
  <c r="M40" i="13"/>
  <c r="FA40" i="13"/>
  <c r="KO40" i="13"/>
  <c r="QC40" i="13"/>
  <c r="VQ40" i="13"/>
  <c r="ABE40" i="13"/>
  <c r="DF40" i="13"/>
  <c r="IT40" i="13"/>
  <c r="OH40" i="13"/>
  <c r="TV40" i="13"/>
  <c r="ZJ40" i="13"/>
  <c r="BK40" i="13"/>
  <c r="GY40" i="13"/>
  <c r="MM40" i="13"/>
  <c r="SA40" i="13"/>
  <c r="XO40" i="13"/>
  <c r="P40" i="13"/>
  <c r="FD40" i="13"/>
  <c r="KR40" i="13"/>
  <c r="QF40" i="13"/>
  <c r="VT40" i="13"/>
  <c r="ABH40" i="13"/>
  <c r="DI40" i="13"/>
  <c r="IW40" i="13"/>
  <c r="OK40" i="13"/>
  <c r="TY40" i="13"/>
  <c r="ZM40" i="13"/>
  <c r="BN40" i="13"/>
  <c r="HB40" i="13"/>
  <c r="MP40" i="13"/>
  <c r="SD40" i="13"/>
  <c r="XR40" i="13"/>
  <c r="S40" i="13"/>
  <c r="FG40" i="13"/>
  <c r="KU40" i="13"/>
  <c r="QI40" i="13"/>
  <c r="VW40" i="13"/>
  <c r="ABW40" i="13"/>
  <c r="LY40" i="13"/>
  <c r="ACO40" i="13"/>
  <c r="PR40" i="13"/>
  <c r="CU40" i="13"/>
  <c r="TK40" i="13"/>
  <c r="GN40" i="13"/>
  <c r="XD40" i="13"/>
  <c r="AAW40" i="13"/>
  <c r="NZ40" i="13"/>
  <c r="ME40" i="13"/>
  <c r="VX40" i="13"/>
  <c r="VO40" i="13"/>
  <c r="ABF40" i="13"/>
  <c r="TZ40" i="13"/>
  <c r="DX40" i="13"/>
  <c r="JL40" i="13"/>
  <c r="OZ40" i="13"/>
  <c r="UN40" i="13"/>
  <c r="AAB40" i="13"/>
  <c r="CC40" i="13"/>
  <c r="HQ40" i="13"/>
  <c r="NE40" i="13"/>
  <c r="SS40" i="13"/>
  <c r="YG40" i="13"/>
  <c r="AH40" i="13"/>
  <c r="FV40" i="13"/>
  <c r="LJ40" i="13"/>
  <c r="QX40" i="13"/>
  <c r="WL40" i="13"/>
  <c r="ABZ40" i="13"/>
  <c r="DO40" i="13"/>
  <c r="JC40" i="13"/>
  <c r="OQ40" i="13"/>
  <c r="UE40" i="13"/>
  <c r="ZS40" i="13"/>
  <c r="BT40" i="13"/>
  <c r="HH40" i="13"/>
  <c r="MV40" i="13"/>
  <c r="SJ40" i="13"/>
  <c r="XX40" i="13"/>
  <c r="Y40" i="13"/>
  <c r="FM40" i="13"/>
  <c r="LA40" i="13"/>
  <c r="QO40" i="13"/>
  <c r="WC40" i="13"/>
  <c r="ABQ40" i="13"/>
  <c r="DR40" i="13"/>
  <c r="JF40" i="13"/>
  <c r="OT40" i="13"/>
  <c r="UH40" i="13"/>
  <c r="ZV40" i="13"/>
  <c r="BW40" i="13"/>
  <c r="HK40" i="13"/>
  <c r="MY40" i="13"/>
  <c r="SM40" i="13"/>
  <c r="YA40" i="13"/>
  <c r="AB40" i="13"/>
  <c r="FP40" i="13"/>
  <c r="LD40" i="13"/>
  <c r="QR40" i="13"/>
  <c r="WF40" i="13"/>
  <c r="ABT40" i="13"/>
  <c r="DU40" i="13"/>
  <c r="JI40" i="13"/>
  <c r="OW40" i="13"/>
  <c r="UK40" i="13"/>
  <c r="ZY40" i="13"/>
  <c r="BZ40" i="13"/>
  <c r="HN40" i="13"/>
  <c r="NB40" i="13"/>
  <c r="SP40" i="13"/>
  <c r="YD40" i="13"/>
  <c r="AE40" i="13"/>
  <c r="FS40" i="13"/>
  <c r="LG40" i="13"/>
  <c r="QU40" i="13"/>
  <c r="WI40" i="13"/>
  <c r="ACI40" i="13"/>
  <c r="T40" i="13"/>
  <c r="JA40" i="13"/>
  <c r="MT40" i="13"/>
  <c r="EY40" i="13"/>
  <c r="ZH40" i="13"/>
  <c r="RY40" i="13"/>
  <c r="KP40" i="13"/>
  <c r="ZK40" i="13"/>
  <c r="SB40" i="13"/>
  <c r="KS40" i="13"/>
  <c r="IX40" i="13"/>
  <c r="XS40" i="13"/>
  <c r="EJ40" i="13"/>
  <c r="JX40" i="13"/>
  <c r="PL40" i="13"/>
  <c r="UZ40" i="13"/>
  <c r="AAN40" i="13"/>
  <c r="CO40" i="13"/>
  <c r="IC40" i="13"/>
  <c r="NQ40" i="13"/>
  <c r="TE40" i="13"/>
  <c r="YS40" i="13"/>
  <c r="AT40" i="13"/>
  <c r="GH40" i="13"/>
  <c r="LV40" i="13"/>
  <c r="RJ40" i="13"/>
  <c r="WX40" i="13"/>
  <c r="ACL40" i="13"/>
  <c r="EA40" i="13"/>
  <c r="JO40" i="13"/>
  <c r="PC40" i="13"/>
  <c r="UQ40" i="13"/>
  <c r="AAE40" i="13"/>
  <c r="CF40" i="13"/>
  <c r="HT40" i="13"/>
  <c r="NH40" i="13"/>
  <c r="SV40" i="13"/>
  <c r="YJ40" i="13"/>
  <c r="AK40" i="13"/>
  <c r="FY40" i="13"/>
  <c r="LM40" i="13"/>
  <c r="RA40" i="13"/>
  <c r="WO40" i="13"/>
  <c r="ACC40" i="13"/>
  <c r="ED40" i="13"/>
  <c r="JR40" i="13"/>
  <c r="PF40" i="13"/>
  <c r="UT40" i="13"/>
  <c r="AAH40" i="13"/>
  <c r="CI40" i="13"/>
  <c r="HW40" i="13"/>
  <c r="NK40" i="13"/>
  <c r="SY40" i="13"/>
  <c r="YM40" i="13"/>
  <c r="AN40" i="13"/>
  <c r="GB40" i="13"/>
  <c r="LP40" i="13"/>
  <c r="RD40" i="13"/>
  <c r="WR40" i="13"/>
  <c r="ACF40" i="13"/>
  <c r="EG40" i="13"/>
  <c r="JU40" i="13"/>
  <c r="PI40" i="13"/>
  <c r="UW40" i="13"/>
  <c r="AAK40" i="13"/>
  <c r="CL40" i="13"/>
  <c r="HZ40" i="13"/>
  <c r="NN40" i="13"/>
  <c r="TB40" i="13"/>
  <c r="YP40" i="13"/>
  <c r="AQ40" i="13"/>
  <c r="GE40" i="13"/>
  <c r="LS40" i="13"/>
  <c r="RG40" i="13"/>
  <c r="WU40" i="13"/>
  <c r="ACU40" i="13"/>
  <c r="YE40" i="13"/>
  <c r="I42" i="13"/>
  <c r="YS42" i="13" s="1"/>
  <c r="LU42" i="13"/>
  <c r="ACJ42" i="13"/>
  <c r="XT42" i="13"/>
  <c r="WV42" i="13"/>
  <c r="SF42" i="13"/>
  <c r="RH42" i="13"/>
  <c r="MR42" i="13"/>
  <c r="LT42" i="13"/>
  <c r="YQ42" i="13"/>
  <c r="XS42" i="13"/>
  <c r="TC42" i="13"/>
  <c r="SE42" i="13"/>
  <c r="AAJ42" i="13"/>
  <c r="ZL42" i="13"/>
  <c r="UV42" i="13"/>
  <c r="TX42" i="13"/>
  <c r="PH42" i="13"/>
  <c r="OJ42" i="13"/>
  <c r="YY42" i="13"/>
  <c r="YA42" i="13"/>
  <c r="TK42" i="13"/>
  <c r="SM42" i="13"/>
  <c r="ZV42" i="13"/>
  <c r="YX42" i="13"/>
  <c r="UH42" i="13"/>
  <c r="TJ42" i="13"/>
  <c r="ZU42" i="13"/>
  <c r="YW42" i="13"/>
  <c r="UG42" i="13"/>
  <c r="TI42" i="13"/>
  <c r="AAR42" i="13"/>
  <c r="ZT42" i="13"/>
  <c r="VD42" i="13"/>
  <c r="UF42" i="13"/>
  <c r="PP42" i="13"/>
  <c r="ACA42" i="13"/>
  <c r="XK42" i="13"/>
  <c r="WM42" i="13"/>
  <c r="RW42" i="13"/>
  <c r="QY42" i="13"/>
  <c r="MI42" i="13"/>
  <c r="LK42" i="13"/>
  <c r="OI42" i="13"/>
  <c r="NA42" i="13"/>
  <c r="IA42" i="13"/>
  <c r="HC42" i="13"/>
  <c r="CM42" i="13"/>
  <c r="BO42" i="13"/>
  <c r="TR42" i="13"/>
  <c r="QP42" i="13"/>
  <c r="KH42" i="13"/>
  <c r="JJ42" i="13"/>
  <c r="ET42" i="13"/>
  <c r="DV42" i="13"/>
  <c r="ACT42" i="13"/>
  <c r="ZB42" i="13"/>
  <c r="MY42" i="13"/>
  <c r="LR42" i="13"/>
  <c r="HA42" i="13"/>
  <c r="GC42" i="13"/>
  <c r="BM42" i="13"/>
  <c r="AO42" i="13"/>
  <c r="QL42" i="13"/>
  <c r="OW42" i="13"/>
  <c r="JH42" i="13"/>
  <c r="IJ42" i="13"/>
  <c r="DT42" i="13"/>
  <c r="CV42" i="13"/>
  <c r="YT42" i="13"/>
  <c r="VB42" i="13"/>
  <c r="LP42" i="13"/>
  <c r="KQ42" i="13"/>
  <c r="GA42" i="13"/>
  <c r="FC42" i="13"/>
  <c r="AM42" i="13"/>
  <c r="O42" i="13"/>
  <c r="OT42" i="13"/>
  <c r="NK42" i="13"/>
  <c r="IH42" i="13"/>
  <c r="HJ42" i="13"/>
  <c r="CT42" i="13"/>
  <c r="BV42" i="13"/>
  <c r="UW42" i="13"/>
  <c r="RF42" i="13"/>
  <c r="KO42" i="13"/>
  <c r="JQ42" i="13"/>
  <c r="FA42" i="13"/>
  <c r="EC42" i="13"/>
  <c r="M42" i="13"/>
  <c r="AAD42" i="13"/>
  <c r="NI42" i="13"/>
  <c r="MB42" i="13"/>
  <c r="HH42" i="13"/>
  <c r="GJ42" i="13"/>
  <c r="BT42" i="13"/>
  <c r="AV42" i="13"/>
  <c r="RB42" i="13"/>
  <c r="PG42" i="13"/>
  <c r="JO42" i="13"/>
  <c r="IQ42" i="13"/>
  <c r="EA42" i="13"/>
  <c r="DC42" i="13"/>
  <c r="ZY42" i="13"/>
  <c r="WG42" i="13"/>
  <c r="LZ42" i="13"/>
  <c r="KX42" i="13"/>
  <c r="GH42" i="13"/>
  <c r="FJ42" i="13"/>
  <c r="AT42" i="13"/>
  <c r="V42" i="13"/>
  <c r="OL42" i="13"/>
  <c r="NC42" i="13"/>
  <c r="IC42" i="13"/>
  <c r="HE42" i="13"/>
  <c r="CO42" i="13"/>
  <c r="BQ42" i="13"/>
  <c r="SD42" i="13"/>
  <c r="PV42" i="13"/>
  <c r="JX42" i="13"/>
  <c r="IZ42" i="13"/>
  <c r="EJ42" i="13"/>
  <c r="DL42" i="13"/>
  <c r="A35" i="20"/>
  <c r="Z34" i="20"/>
  <c r="A8359" i="20"/>
  <c r="Z8358" i="20"/>
  <c r="Z5775" i="20"/>
  <c r="A5776" i="20"/>
  <c r="A6063" i="20"/>
  <c r="Z6062" i="20"/>
  <c r="A610" i="20"/>
  <c r="Z609" i="20"/>
  <c r="A1184" i="20"/>
  <c r="Z1183" i="20"/>
  <c r="A6350" i="20"/>
  <c r="Z6349" i="20"/>
  <c r="A4341" i="20"/>
  <c r="Z4340" i="20"/>
  <c r="A2906" i="20"/>
  <c r="Z2905" i="20"/>
  <c r="A3480" i="20"/>
  <c r="Z3479" i="20"/>
  <c r="A1471" i="20"/>
  <c r="Z1470" i="20"/>
  <c r="A5202" i="20"/>
  <c r="Z5201" i="20"/>
  <c r="A2045" i="20"/>
  <c r="Z2044" i="20"/>
  <c r="A2619" i="20"/>
  <c r="Z2618" i="20"/>
  <c r="A6924" i="20"/>
  <c r="Z6923" i="20"/>
  <c r="A323" i="20"/>
  <c r="Z322" i="20"/>
  <c r="A7211" i="20"/>
  <c r="Z7210" i="20"/>
  <c r="A3193" i="20"/>
  <c r="Z3192" i="20"/>
  <c r="A8072" i="20"/>
  <c r="Z8071" i="20"/>
  <c r="A5489" i="20"/>
  <c r="Z5488" i="20"/>
  <c r="A6637" i="20"/>
  <c r="Z6636" i="20"/>
  <c r="A1758" i="20"/>
  <c r="Z1757" i="20"/>
  <c r="A4915" i="20"/>
  <c r="Z4914" i="20"/>
  <c r="A4628" i="20"/>
  <c r="Z4627" i="20"/>
  <c r="A3767" i="20"/>
  <c r="Z3766" i="20"/>
  <c r="A2332" i="20"/>
  <c r="Z2331" i="20"/>
  <c r="A897" i="20"/>
  <c r="Z896" i="20"/>
  <c r="A7785" i="20"/>
  <c r="Z7784" i="20"/>
  <c r="Z7497" i="20"/>
  <c r="A7498" i="20"/>
  <c r="A4054" i="20"/>
  <c r="Z4053" i="20"/>
  <c r="C8358" i="20"/>
  <c r="B8646" i="20"/>
  <c r="A8646" i="20" s="1"/>
  <c r="BL120" i="13"/>
  <c r="MW120" i="13"/>
  <c r="Q120" i="13"/>
  <c r="EP120" i="13"/>
  <c r="AB120" i="13"/>
  <c r="JK120" i="13"/>
  <c r="AR120" i="13"/>
  <c r="K120" i="13"/>
  <c r="PX120" i="13"/>
  <c r="OZ120" i="13"/>
  <c r="IF120" i="13"/>
  <c r="QI120" i="13"/>
  <c r="PY120" i="13"/>
  <c r="NH120" i="13"/>
  <c r="BU120" i="13"/>
  <c r="JA120" i="13"/>
  <c r="RR120" i="13"/>
  <c r="BT120" i="13"/>
  <c r="PS120" i="13"/>
  <c r="BY120" i="13"/>
  <c r="M120" i="13"/>
  <c r="FZ120" i="13"/>
  <c r="GL120" i="13"/>
  <c r="MT120" i="13"/>
  <c r="BV120" i="13"/>
  <c r="IG120" i="13"/>
  <c r="GI120" i="13"/>
  <c r="HZ120" i="13"/>
  <c r="PO120" i="13"/>
  <c r="NG120" i="13"/>
  <c r="HW120" i="13"/>
  <c r="EL120" i="13"/>
  <c r="NN120" i="13"/>
  <c r="PJ120" i="13"/>
  <c r="JC120" i="13"/>
  <c r="DT120" i="13"/>
  <c r="JL120" i="13"/>
  <c r="OE120" i="13"/>
  <c r="OS120" i="13"/>
  <c r="NY120" i="13"/>
  <c r="FR120" i="13"/>
  <c r="DG120" i="13"/>
  <c r="RG120" i="13"/>
  <c r="MB120" i="13"/>
  <c r="RL120" i="13"/>
  <c r="LD120" i="13"/>
  <c r="MP120" i="13"/>
  <c r="KQ120" i="13"/>
  <c r="AN120" i="13"/>
  <c r="QB120" i="13"/>
  <c r="NM120" i="13"/>
  <c r="LN120" i="13"/>
  <c r="PA120" i="13"/>
  <c r="HG120" i="13"/>
  <c r="AA120" i="13"/>
  <c r="JD120" i="13"/>
  <c r="FM120" i="13"/>
  <c r="MV120" i="13"/>
  <c r="AH120" i="13"/>
  <c r="QA120" i="13"/>
  <c r="EB120" i="13"/>
  <c r="CX120" i="13"/>
  <c r="DD120" i="13"/>
  <c r="KW120" i="13"/>
  <c r="OV120" i="13"/>
  <c r="KE120" i="13"/>
  <c r="DN120" i="13"/>
  <c r="GR120" i="13"/>
  <c r="BI120" i="13"/>
  <c r="MA120" i="13"/>
  <c r="QY120" i="13"/>
  <c r="PH120" i="13"/>
  <c r="JO120" i="13"/>
  <c r="GW120" i="13"/>
  <c r="EN120" i="13"/>
  <c r="PE120" i="13"/>
  <c r="LP120" i="13"/>
  <c r="IT120" i="13"/>
  <c r="LG120" i="13"/>
  <c r="IS120" i="13"/>
  <c r="KM120" i="13"/>
  <c r="EA120" i="13"/>
  <c r="FP120" i="13"/>
  <c r="GD120" i="13"/>
  <c r="Y120" i="13"/>
  <c r="QD120" i="13"/>
  <c r="PQ120" i="13"/>
  <c r="NC120" i="13"/>
  <c r="CO120" i="13"/>
  <c r="QU120" i="13"/>
  <c r="PI120" i="13"/>
  <c r="CT120" i="13"/>
  <c r="RM120" i="13"/>
  <c r="GT120" i="13"/>
  <c r="HM120" i="13"/>
  <c r="KN120" i="13"/>
  <c r="EI120" i="13"/>
  <c r="HX120" i="13"/>
  <c r="LR120" i="13"/>
  <c r="CV120" i="13"/>
  <c r="QN120" i="13"/>
  <c r="KX120" i="13"/>
  <c r="LC120" i="13"/>
  <c r="IR120" i="13"/>
  <c r="FG120" i="13"/>
  <c r="BS120" i="13"/>
  <c r="AF120" i="13"/>
  <c r="LJ120" i="13"/>
  <c r="IB120" i="13"/>
  <c r="IO120" i="13"/>
  <c r="EZ120" i="13"/>
  <c r="BE120" i="13"/>
  <c r="AE120" i="13"/>
  <c r="QR120" i="13"/>
  <c r="FL120" i="13"/>
  <c r="KH120" i="13"/>
  <c r="RF120" i="13"/>
  <c r="MZ120" i="13"/>
  <c r="CW120" i="13"/>
  <c r="W120" i="13"/>
  <c r="BN120" i="13"/>
  <c r="NK120" i="13"/>
  <c r="QG120" i="13"/>
  <c r="OF120" i="13"/>
  <c r="LV120" i="13"/>
  <c r="JI120" i="13"/>
  <c r="PM120" i="13"/>
  <c r="DQ120" i="13"/>
  <c r="NP120" i="13"/>
  <c r="PC120" i="13"/>
  <c r="NS120" i="13"/>
  <c r="IL120" i="13"/>
  <c r="PK120" i="13"/>
  <c r="CJ120" i="13"/>
  <c r="GQ120" i="13"/>
  <c r="ED120" i="13"/>
  <c r="DL120" i="13"/>
  <c r="NR120" i="13"/>
  <c r="LT120" i="13"/>
  <c r="BR120" i="13"/>
  <c r="AC120" i="13"/>
  <c r="PG120" i="13"/>
  <c r="GF120" i="13"/>
  <c r="GK120" i="13"/>
  <c r="KJ120" i="13"/>
  <c r="HC120" i="13"/>
  <c r="MU120" i="13"/>
  <c r="KK120" i="13"/>
  <c r="EU120" i="13"/>
  <c r="BP120" i="13"/>
  <c r="LY120" i="13"/>
  <c r="HL120" i="13"/>
  <c r="GH120" i="13"/>
  <c r="OW120" i="13"/>
  <c r="GY120" i="13"/>
  <c r="GV120" i="13"/>
  <c r="JB120" i="13"/>
  <c r="GO120" i="13"/>
  <c r="DA120" i="13"/>
  <c r="AQ120" i="13"/>
  <c r="JH120" i="13"/>
  <c r="DZ120" i="13"/>
  <c r="AL120" i="13"/>
  <c r="HY120" i="13"/>
  <c r="HE120" i="13"/>
  <c r="CR120" i="13"/>
  <c r="CZ120" i="13"/>
  <c r="JX120" i="13"/>
  <c r="GX120" i="13"/>
  <c r="DI120" i="13"/>
  <c r="GG120" i="13"/>
  <c r="LB120" i="13"/>
  <c r="AJ120" i="13"/>
  <c r="QT120" i="13"/>
  <c r="PW120" i="13"/>
  <c r="RV120" i="13"/>
  <c r="N120" i="13"/>
  <c r="OX120" i="13"/>
  <c r="FW120" i="13"/>
  <c r="DS120" i="13"/>
  <c r="DM120" i="13"/>
  <c r="EK120" i="13"/>
  <c r="DE120" i="13"/>
  <c r="OY120" i="13"/>
  <c r="MD120" i="13"/>
  <c r="NO120" i="13"/>
  <c r="FH120" i="13"/>
  <c r="NQ120" i="13"/>
  <c r="HB120" i="13"/>
  <c r="KP120" i="13"/>
  <c r="CN120" i="13"/>
  <c r="RD120" i="13"/>
  <c r="AO120" i="13"/>
  <c r="ND120" i="13"/>
  <c r="AV120" i="13"/>
  <c r="IV120" i="13"/>
  <c r="RK120" i="13"/>
  <c r="MQ120" i="13"/>
  <c r="MM120" i="13"/>
  <c r="EC120" i="13"/>
  <c r="BO120" i="13"/>
  <c r="IK120" i="13"/>
  <c r="NF120" i="13"/>
  <c r="OI120" i="13"/>
  <c r="MS120" i="13"/>
  <c r="FJ120" i="13"/>
  <c r="RS120" i="13"/>
  <c r="ET120" i="13"/>
  <c r="FS120" i="13"/>
  <c r="CD120" i="13"/>
  <c r="ME120" i="13"/>
  <c r="NE120" i="13"/>
  <c r="P120" i="13"/>
  <c r="CC120" i="13"/>
  <c r="LW120" i="13"/>
  <c r="CL120" i="13"/>
  <c r="HO120" i="13"/>
  <c r="EV120" i="13"/>
  <c r="BM120" i="13"/>
  <c r="RU120" i="13"/>
  <c r="PB120" i="13"/>
  <c r="DY120" i="13"/>
  <c r="DO120" i="13"/>
  <c r="GN120" i="13"/>
  <c r="QQ120" i="13"/>
  <c r="KU120" i="13"/>
  <c r="RH120" i="13"/>
  <c r="FB120" i="13"/>
  <c r="OR120" i="13"/>
  <c r="MC120" i="13"/>
  <c r="OJ120" i="13"/>
  <c r="JV120" i="13"/>
  <c r="HP120" i="13"/>
  <c r="JN120" i="13"/>
  <c r="MG120" i="13"/>
  <c r="BG120" i="13"/>
  <c r="GM120" i="13"/>
  <c r="QZ120" i="13"/>
  <c r="HH120" i="13"/>
  <c r="MR120" i="13"/>
  <c r="JY120" i="13"/>
  <c r="FX120" i="13"/>
  <c r="L120" i="13"/>
  <c r="NV120" i="13"/>
  <c r="CI120" i="13"/>
  <c r="PR120" i="13"/>
  <c r="QE120" i="13"/>
  <c r="NX120" i="13"/>
  <c r="NT120" i="13"/>
  <c r="NU120" i="13"/>
  <c r="JJ120" i="13"/>
  <c r="EM120" i="13"/>
  <c r="MO120" i="13"/>
  <c r="QW120" i="13"/>
  <c r="BQ120" i="13"/>
  <c r="EQ120" i="13"/>
  <c r="KO120" i="13"/>
  <c r="EF120" i="13"/>
  <c r="HU120" i="13"/>
  <c r="FF120" i="13"/>
  <c r="RA120" i="13"/>
  <c r="OL120" i="13"/>
  <c r="OO120" i="13"/>
  <c r="DC120" i="13"/>
  <c r="DV120" i="13"/>
  <c r="OK120" i="13"/>
  <c r="JW120" i="13"/>
  <c r="PU120" i="13"/>
  <c r="CY120" i="13"/>
  <c r="OQ120" i="13"/>
  <c r="LM120" i="13"/>
  <c r="NW120" i="13"/>
  <c r="BB120" i="13"/>
  <c r="NL120" i="13"/>
  <c r="QF120" i="13"/>
  <c r="AS120" i="13"/>
  <c r="PZ120" i="13"/>
  <c r="EO120" i="13"/>
  <c r="EJ120" i="13"/>
  <c r="RJ120" i="13"/>
  <c r="OB120" i="13"/>
  <c r="LQ120" i="13"/>
  <c r="CK120" i="13"/>
  <c r="DF120" i="13"/>
  <c r="RT120" i="13"/>
  <c r="FK120" i="13"/>
  <c r="MN120" i="13"/>
  <c r="FE120" i="13"/>
  <c r="FT120" i="13"/>
  <c r="NA120" i="13"/>
  <c r="NB120" i="13"/>
  <c r="IC120" i="13"/>
  <c r="RO120" i="13"/>
  <c r="RP120" i="13"/>
  <c r="GE120" i="13"/>
  <c r="KV120" i="13"/>
  <c r="DU120" i="13"/>
  <c r="FC120" i="13"/>
  <c r="CA120" i="13"/>
  <c r="ER120" i="13"/>
  <c r="KG120" i="13"/>
  <c r="ES120" i="13"/>
  <c r="OM120" i="13"/>
  <c r="LU120" i="13"/>
  <c r="CF120" i="13"/>
  <c r="QP120" i="13"/>
  <c r="HT120" i="13"/>
  <c r="JS120" i="13"/>
  <c r="IQ120" i="13"/>
  <c r="JG120" i="13"/>
  <c r="QH120" i="13"/>
  <c r="CM120" i="13"/>
  <c r="PF120" i="13"/>
  <c r="EG120" i="13"/>
  <c r="NZ120" i="13"/>
  <c r="KL120" i="13"/>
  <c r="CS120" i="13"/>
  <c r="KD120" i="13"/>
  <c r="LE120" i="13"/>
  <c r="JZ120" i="13"/>
  <c r="DX120" i="13"/>
  <c r="BZ120" i="13"/>
  <c r="T120" i="13"/>
  <c r="KY120" i="13"/>
  <c r="OP120" i="13"/>
  <c r="AT120" i="13"/>
  <c r="GZ120" i="13"/>
  <c r="QK120" i="13"/>
  <c r="LK120" i="13"/>
  <c r="QC120" i="13"/>
  <c r="DB120" i="13"/>
  <c r="QJ120" i="13"/>
  <c r="LL120" i="13"/>
  <c r="HS120" i="13"/>
  <c r="ML120" i="13"/>
  <c r="OT120" i="13"/>
  <c r="KT120" i="13"/>
  <c r="JE120" i="13"/>
  <c r="EW120" i="13"/>
  <c r="CB120" i="13"/>
  <c r="MF120" i="13"/>
  <c r="BW120" i="13"/>
  <c r="KR120" i="13"/>
  <c r="LO120" i="13"/>
  <c r="GJ120" i="13"/>
  <c r="BH120" i="13"/>
  <c r="OH120" i="13"/>
  <c r="FV120" i="13"/>
  <c r="BA120" i="13"/>
  <c r="PT120" i="13"/>
  <c r="BD120" i="13"/>
  <c r="RQ120" i="13"/>
  <c r="FO120" i="13"/>
  <c r="RB120" i="13"/>
  <c r="JR120" i="13"/>
  <c r="NJ120" i="13"/>
  <c r="LF120" i="13"/>
  <c r="CG120" i="13"/>
  <c r="DJ120" i="13"/>
  <c r="DW120" i="13"/>
  <c r="IU120" i="13"/>
  <c r="HF120" i="13"/>
  <c r="AY120" i="13"/>
  <c r="DH120" i="13"/>
  <c r="JF120" i="13"/>
  <c r="NI120" i="13"/>
  <c r="AK120" i="13"/>
  <c r="EH120" i="13"/>
  <c r="GA120" i="13"/>
  <c r="KS120" i="13"/>
  <c r="FU120" i="13"/>
  <c r="AP120" i="13"/>
  <c r="QO120" i="13"/>
  <c r="MH120" i="13"/>
  <c r="HN120" i="13"/>
  <c r="IA120" i="13"/>
  <c r="CP120" i="13"/>
  <c r="AI120" i="13"/>
  <c r="HR120" i="13"/>
  <c r="LX120" i="13"/>
  <c r="LZ120" i="13"/>
  <c r="FD120" i="13"/>
  <c r="LS120" i="13"/>
  <c r="IY120" i="13"/>
  <c r="LI120" i="13"/>
  <c r="DR120" i="13"/>
  <c r="ON120" i="13"/>
  <c r="IN120" i="13"/>
  <c r="KF120" i="13"/>
  <c r="CE120" i="13"/>
  <c r="BJ120" i="13"/>
  <c r="IM120" i="13"/>
  <c r="HI120" i="13"/>
  <c r="EX120" i="13"/>
  <c r="AX120" i="13"/>
  <c r="PP120" i="13"/>
  <c r="HV120" i="13"/>
  <c r="LH120" i="13"/>
  <c r="FA120" i="13"/>
  <c r="LA120" i="13"/>
  <c r="IP120" i="13"/>
  <c r="IE120" i="13"/>
  <c r="AZ120" i="13"/>
  <c r="RC120" i="13"/>
  <c r="IW120" i="13"/>
  <c r="CQ120" i="13"/>
  <c r="IH120" i="13"/>
  <c r="AU120" i="13"/>
  <c r="BX120" i="13"/>
  <c r="CH120" i="13"/>
  <c r="KC120" i="13"/>
  <c r="QS120" i="13"/>
  <c r="AG120" i="13"/>
  <c r="RN120" i="13"/>
  <c r="FQ120" i="13"/>
  <c r="FN120" i="13"/>
  <c r="DP120" i="13"/>
  <c r="AD120" i="13"/>
  <c r="CU120" i="13"/>
  <c r="OA120" i="13"/>
  <c r="HD120" i="13"/>
  <c r="EE120" i="13"/>
  <c r="KA120" i="13"/>
  <c r="GC120" i="13"/>
  <c r="HK120" i="13"/>
  <c r="IZ120" i="13"/>
  <c r="BF120" i="13"/>
  <c r="OC120" i="13"/>
  <c r="PL120" i="13"/>
  <c r="II120" i="13"/>
  <c r="MK120" i="13"/>
  <c r="QL120" i="13"/>
  <c r="QV120" i="13"/>
  <c r="HQ120" i="13"/>
  <c r="KB120" i="13"/>
  <c r="HJ120" i="13"/>
  <c r="PN120" i="13"/>
  <c r="RI120" i="13"/>
  <c r="JU120" i="13"/>
  <c r="S120" i="13"/>
  <c r="GB120" i="13"/>
  <c r="PD120" i="13"/>
  <c r="X120" i="13"/>
  <c r="IJ120" i="13"/>
  <c r="OD120" i="13"/>
  <c r="JM120" i="13"/>
  <c r="FI120" i="13"/>
  <c r="IX120" i="13"/>
  <c r="KI120" i="13"/>
  <c r="MJ120" i="13"/>
  <c r="MX120" i="13"/>
  <c r="JP120" i="13"/>
  <c r="KZ120" i="13"/>
  <c r="AM120" i="13"/>
  <c r="QX120" i="13"/>
  <c r="MY120" i="13"/>
  <c r="EY120" i="13"/>
  <c r="BK120" i="13"/>
  <c r="U120" i="13"/>
  <c r="BC120" i="13"/>
  <c r="QM120" i="13"/>
  <c r="JQ120" i="13"/>
  <c r="OU120" i="13"/>
  <c r="Z120" i="13"/>
  <c r="MI120" i="13"/>
  <c r="GU120" i="13"/>
  <c r="GS120" i="13"/>
  <c r="AW120" i="13"/>
  <c r="OG120" i="13"/>
  <c r="HA120" i="13"/>
  <c r="GP120" i="13"/>
  <c r="FY120" i="13"/>
  <c r="PV120" i="13"/>
  <c r="RE120" i="13"/>
  <c r="V120" i="13"/>
  <c r="ID120" i="13"/>
  <c r="R120" i="13"/>
  <c r="QK42" i="13" l="1"/>
  <c r="RI42" i="13"/>
  <c r="VY42" i="13"/>
  <c r="WW42" i="13"/>
  <c r="ABM42" i="13"/>
  <c r="DX42" i="13"/>
  <c r="JL42" i="13"/>
  <c r="QS42" i="13"/>
  <c r="CC42" i="13"/>
  <c r="HQ42" i="13"/>
  <c r="NU42" i="13"/>
  <c r="AH42" i="13"/>
  <c r="FV42" i="13"/>
  <c r="LJ42" i="13"/>
  <c r="YC42" i="13"/>
  <c r="DO42" i="13"/>
  <c r="JC42" i="13"/>
  <c r="QC42" i="13"/>
  <c r="BH42" i="13"/>
  <c r="GV42" i="13"/>
  <c r="MQ42" i="13"/>
  <c r="ABZ42" i="13"/>
  <c r="EO42" i="13"/>
  <c r="KC42" i="13"/>
  <c r="TA42" i="13"/>
  <c r="CH42" i="13"/>
  <c r="HV42" i="13"/>
  <c r="OA42" i="13"/>
  <c r="AA42" i="13"/>
  <c r="FO42" i="13"/>
  <c r="LC42" i="13"/>
  <c r="WX42" i="13"/>
  <c r="DH42" i="13"/>
  <c r="IV42" i="13"/>
  <c r="PQ42" i="13"/>
  <c r="BA42" i="13"/>
  <c r="GO42" i="13"/>
  <c r="MJ42" i="13"/>
  <c r="AAX42" i="13"/>
  <c r="EH42" i="13"/>
  <c r="JV42" i="13"/>
  <c r="RV42" i="13"/>
  <c r="CA42" i="13"/>
  <c r="HO42" i="13"/>
  <c r="NR42" i="13"/>
  <c r="LW42" i="13"/>
  <c r="RK42" i="13"/>
  <c r="WY42" i="13"/>
  <c r="ACM42" i="13"/>
  <c r="UR42" i="13"/>
  <c r="AAF42" i="13"/>
  <c r="TU42" i="13"/>
  <c r="ZI42" i="13"/>
  <c r="TV42" i="13"/>
  <c r="ZJ42" i="13"/>
  <c r="SY42" i="13"/>
  <c r="YM42" i="13"/>
  <c r="OV42" i="13"/>
  <c r="UJ42" i="13"/>
  <c r="ZX42" i="13"/>
  <c r="SQ42" i="13"/>
  <c r="YE42" i="13"/>
  <c r="MF42" i="13"/>
  <c r="RT42" i="13"/>
  <c r="XH42" i="13"/>
  <c r="ACV42" i="13"/>
  <c r="QW42" i="13"/>
  <c r="WK42" i="13"/>
  <c r="ABY42" i="13"/>
  <c r="EV42" i="13"/>
  <c r="KJ42" i="13"/>
  <c r="TZ42" i="13"/>
  <c r="DA42" i="13"/>
  <c r="IO42" i="13"/>
  <c r="PE42" i="13"/>
  <c r="BF42" i="13"/>
  <c r="GT42" i="13"/>
  <c r="MO42" i="13"/>
  <c r="ABU42" i="13"/>
  <c r="EM42" i="13"/>
  <c r="KA42" i="13"/>
  <c r="SP42" i="13"/>
  <c r="CF42" i="13"/>
  <c r="HT42" i="13"/>
  <c r="NY42" i="13"/>
  <c r="Y42" i="13"/>
  <c r="FM42" i="13"/>
  <c r="LA42" i="13"/>
  <c r="WS42" i="13"/>
  <c r="DF42" i="13"/>
  <c r="IT42" i="13"/>
  <c r="PK42" i="13"/>
  <c r="AY42" i="13"/>
  <c r="GM42" i="13"/>
  <c r="ME42" i="13"/>
  <c r="AAP42" i="13"/>
  <c r="EF42" i="13"/>
  <c r="JT42" i="13"/>
  <c r="RQ42" i="13"/>
  <c r="BY42" i="13"/>
  <c r="HM42" i="13"/>
  <c r="NN42" i="13"/>
  <c r="R42" i="13"/>
  <c r="FF42" i="13"/>
  <c r="KT42" i="13"/>
  <c r="VN42" i="13"/>
  <c r="CY42" i="13"/>
  <c r="IM42" i="13"/>
  <c r="PB42" i="13"/>
  <c r="MU42" i="13"/>
  <c r="SI42" i="13"/>
  <c r="XW42" i="13"/>
  <c r="QB42" i="13"/>
  <c r="VP42" i="13"/>
  <c r="ABD42" i="13"/>
  <c r="US42" i="13"/>
  <c r="AAG42" i="13"/>
  <c r="UT42" i="13"/>
  <c r="AAH42" i="13"/>
  <c r="TW42" i="13"/>
  <c r="ZK42" i="13"/>
  <c r="PT42" i="13"/>
  <c r="VH42" i="13"/>
  <c r="AAV42" i="13"/>
  <c r="TO42" i="13"/>
  <c r="ZC42" i="13"/>
  <c r="ND42" i="13"/>
  <c r="SR42" i="13"/>
  <c r="YF42" i="13"/>
  <c r="MG42" i="13"/>
  <c r="RU42" i="13"/>
  <c r="XI42" i="13"/>
  <c r="T42" i="13"/>
  <c r="FH42" i="13"/>
  <c r="KV42" i="13"/>
  <c r="VV42" i="13"/>
  <c r="DM42" i="13"/>
  <c r="JA42" i="13"/>
  <c r="PW42" i="13"/>
  <c r="BR42" i="13"/>
  <c r="HF42" i="13"/>
  <c r="NF42" i="13"/>
  <c r="K42" i="13"/>
  <c r="EY42" i="13"/>
  <c r="KM42" i="13"/>
  <c r="UL42" i="13"/>
  <c r="CR42" i="13"/>
  <c r="IF42" i="13"/>
  <c r="OR42" i="13"/>
  <c r="AK42" i="13"/>
  <c r="FY42" i="13"/>
  <c r="LN42" i="13"/>
  <c r="YO42" i="13"/>
  <c r="DR42" i="13"/>
  <c r="JF42" i="13"/>
  <c r="QG42" i="13"/>
  <c r="BK42" i="13"/>
  <c r="GY42" i="13"/>
  <c r="MW42" i="13"/>
  <c r="ACL42" i="13"/>
  <c r="ER42" i="13"/>
  <c r="KF42" i="13"/>
  <c r="TM42" i="13"/>
  <c r="CK42" i="13"/>
  <c r="HY42" i="13"/>
  <c r="OG42" i="13"/>
  <c r="AD42" i="13"/>
  <c r="FR42" i="13"/>
  <c r="LF42" i="13"/>
  <c r="XJ42" i="13"/>
  <c r="DK42" i="13"/>
  <c r="IY42" i="13"/>
  <c r="PU42" i="13"/>
  <c r="NG42" i="13"/>
  <c r="SU42" i="13"/>
  <c r="YI42" i="13"/>
  <c r="QN42" i="13"/>
  <c r="WB42" i="13"/>
  <c r="ABP42" i="13"/>
  <c r="VE42" i="13"/>
  <c r="AAS42" i="13"/>
  <c r="VF42" i="13"/>
  <c r="AAT42" i="13"/>
  <c r="UI42" i="13"/>
  <c r="ZW42" i="13"/>
  <c r="QF42" i="13"/>
  <c r="VT42" i="13"/>
  <c r="ABH42" i="13"/>
  <c r="UA42" i="13"/>
  <c r="ZO42" i="13"/>
  <c r="NP42" i="13"/>
  <c r="TD42" i="13"/>
  <c r="YR42" i="13"/>
  <c r="MS42" i="13"/>
  <c r="SG42" i="13"/>
  <c r="XU42" i="13"/>
  <c r="AF42" i="13"/>
  <c r="FT42" i="13"/>
  <c r="LH42" i="13"/>
  <c r="XR42" i="13"/>
  <c r="DY42" i="13"/>
  <c r="JM42" i="13"/>
  <c r="QT42" i="13"/>
  <c r="CD42" i="13"/>
  <c r="HR42" i="13"/>
  <c r="NV42" i="13"/>
  <c r="W42" i="13"/>
  <c r="FK42" i="13"/>
  <c r="KY42" i="13"/>
  <c r="WH42" i="13"/>
  <c r="DD42" i="13"/>
  <c r="IR42" i="13"/>
  <c r="PI42" i="13"/>
  <c r="AW42" i="13"/>
  <c r="GK42" i="13"/>
  <c r="MC42" i="13"/>
  <c r="AAK42" i="13"/>
  <c r="ED42" i="13"/>
  <c r="JR42" i="13"/>
  <c r="RJ42" i="13"/>
  <c r="BW42" i="13"/>
  <c r="HK42" i="13"/>
  <c r="NL42" i="13"/>
  <c r="P42" i="13"/>
  <c r="FD42" i="13"/>
  <c r="KR42" i="13"/>
  <c r="VI42" i="13"/>
  <c r="CW42" i="13"/>
  <c r="IK42" i="13"/>
  <c r="OX42" i="13"/>
  <c r="AP42" i="13"/>
  <c r="GD42" i="13"/>
  <c r="LS42" i="13"/>
  <c r="ZF42" i="13"/>
  <c r="DW42" i="13"/>
  <c r="JK42" i="13"/>
  <c r="QQ42" i="13"/>
  <c r="NS42" i="13"/>
  <c r="TG42" i="13"/>
  <c r="YU42" i="13"/>
  <c r="QZ42" i="13"/>
  <c r="WN42" i="13"/>
  <c r="ACB42" i="13"/>
  <c r="VQ42" i="13"/>
  <c r="ABE42" i="13"/>
  <c r="VR42" i="13"/>
  <c r="ABF42" i="13"/>
  <c r="UU42" i="13"/>
  <c r="AAI42" i="13"/>
  <c r="QR42" i="13"/>
  <c r="WF42" i="13"/>
  <c r="ABT42" i="13"/>
  <c r="UM42" i="13"/>
  <c r="AAA42" i="13"/>
  <c r="OB42" i="13"/>
  <c r="TP42" i="13"/>
  <c r="ZD42" i="13"/>
  <c r="NE42" i="13"/>
  <c r="SS42" i="13"/>
  <c r="YG42" i="13"/>
  <c r="AR42" i="13"/>
  <c r="GF42" i="13"/>
  <c r="LX42" i="13"/>
  <c r="ZN42" i="13"/>
  <c r="EK42" i="13"/>
  <c r="JY42" i="13"/>
  <c r="SH42" i="13"/>
  <c r="CP42" i="13"/>
  <c r="ID42" i="13"/>
  <c r="OM42" i="13"/>
  <c r="AI42" i="13"/>
  <c r="FW42" i="13"/>
  <c r="LL42" i="13"/>
  <c r="YD42" i="13"/>
  <c r="DP42" i="13"/>
  <c r="JD42" i="13"/>
  <c r="QD42" i="13"/>
  <c r="BI42" i="13"/>
  <c r="GW42" i="13"/>
  <c r="MT42" i="13"/>
  <c r="ACG42" i="13"/>
  <c r="EP42" i="13"/>
  <c r="KD42" i="13"/>
  <c r="TB42" i="13"/>
  <c r="CI42" i="13"/>
  <c r="HW42" i="13"/>
  <c r="OD42" i="13"/>
  <c r="AB42" i="13"/>
  <c r="FP42" i="13"/>
  <c r="LD42" i="13"/>
  <c r="XE42" i="13"/>
  <c r="DI42" i="13"/>
  <c r="IW42" i="13"/>
  <c r="PR42" i="13"/>
  <c r="BB42" i="13"/>
  <c r="GP42" i="13"/>
  <c r="MK42" i="13"/>
  <c r="ABB42" i="13"/>
  <c r="EI42" i="13"/>
  <c r="JW42" i="13"/>
  <c r="SC42" i="13"/>
  <c r="OE42" i="13"/>
  <c r="TS42" i="13"/>
  <c r="ZG42" i="13"/>
  <c r="RL42" i="13"/>
  <c r="WZ42" i="13"/>
  <c r="ACN42" i="13"/>
  <c r="WC42" i="13"/>
  <c r="ABQ42" i="13"/>
  <c r="WD42" i="13"/>
  <c r="ABR42" i="13"/>
  <c r="VG42" i="13"/>
  <c r="AAU42" i="13"/>
  <c r="RD42" i="13"/>
  <c r="WR42" i="13"/>
  <c r="ACF42" i="13"/>
  <c r="UY42" i="13"/>
  <c r="AAM42" i="13"/>
  <c r="ON42" i="13"/>
  <c r="UB42" i="13"/>
  <c r="ZP42" i="13"/>
  <c r="NQ42" i="13"/>
  <c r="TE42" i="13"/>
  <c r="G44" i="13"/>
  <c r="SC44" i="13" s="1"/>
  <c r="G60" i="13"/>
  <c r="I60" i="13" s="1"/>
  <c r="BD42" i="13"/>
  <c r="GR42" i="13"/>
  <c r="MM42" i="13"/>
  <c r="ABJ42" i="13"/>
  <c r="EW42" i="13"/>
  <c r="KK42" i="13"/>
  <c r="UD42" i="13"/>
  <c r="DB42" i="13"/>
  <c r="IP42" i="13"/>
  <c r="PF42" i="13"/>
  <c r="AU42" i="13"/>
  <c r="GI42" i="13"/>
  <c r="MA42" i="13"/>
  <c r="ZZ42" i="13"/>
  <c r="EB42" i="13"/>
  <c r="JP42" i="13"/>
  <c r="RE42" i="13"/>
  <c r="BU42" i="13"/>
  <c r="HI42" i="13"/>
  <c r="NJ42" i="13"/>
  <c r="N42" i="13"/>
  <c r="FB42" i="13"/>
  <c r="KP42" i="13"/>
  <c r="UX42" i="13"/>
  <c r="CU42" i="13"/>
  <c r="II42" i="13"/>
  <c r="OU42" i="13"/>
  <c r="AN42" i="13"/>
  <c r="GB42" i="13"/>
  <c r="LQ42" i="13"/>
  <c r="ZA42" i="13"/>
  <c r="DU42" i="13"/>
  <c r="JI42" i="13"/>
  <c r="QO42" i="13"/>
  <c r="BN42" i="13"/>
  <c r="HB42" i="13"/>
  <c r="MZ42" i="13"/>
  <c r="ACX42" i="13"/>
  <c r="EU42" i="13"/>
  <c r="KI42" i="13"/>
  <c r="TY42" i="13"/>
  <c r="OQ42" i="13"/>
  <c r="UE42" i="13"/>
  <c r="ZS42" i="13"/>
  <c r="RX42" i="13"/>
  <c r="XL42" i="13"/>
  <c r="RA42" i="13"/>
  <c r="WO42" i="13"/>
  <c r="ACC42" i="13"/>
  <c r="WP42" i="13"/>
  <c r="ACD42" i="13"/>
  <c r="VS42" i="13"/>
  <c r="ABG42" i="13"/>
  <c r="RP42" i="13"/>
  <c r="XD42" i="13"/>
  <c r="ACR42" i="13"/>
  <c r="VK42" i="13"/>
  <c r="AAY42" i="13"/>
  <c r="OZ42" i="13"/>
  <c r="UN42" i="13"/>
  <c r="AAB42" i="13"/>
  <c r="OC42" i="13"/>
  <c r="TQ42" i="13"/>
  <c r="ZE42" i="13"/>
  <c r="BP42" i="13"/>
  <c r="HD42" i="13"/>
  <c r="NB42" i="13"/>
  <c r="U42" i="13"/>
  <c r="FI42" i="13"/>
  <c r="KW42" i="13"/>
  <c r="VZ42" i="13"/>
  <c r="DN42" i="13"/>
  <c r="JB42" i="13"/>
  <c r="PZ42" i="13"/>
  <c r="BG42" i="13"/>
  <c r="GU42" i="13"/>
  <c r="MP42" i="13"/>
  <c r="ABV42" i="13"/>
  <c r="EN42" i="13"/>
  <c r="KB42" i="13"/>
  <c r="ST42" i="13"/>
  <c r="CG42" i="13"/>
  <c r="HU42" i="13"/>
  <c r="NZ42" i="13"/>
  <c r="Z42" i="13"/>
  <c r="FN42" i="13"/>
  <c r="LB42" i="13"/>
  <c r="WT42" i="13"/>
  <c r="DG42" i="13"/>
  <c r="IU42" i="13"/>
  <c r="PN42" i="13"/>
  <c r="AZ42" i="13"/>
  <c r="GN42" i="13"/>
  <c r="MH42" i="13"/>
  <c r="AAW42" i="13"/>
  <c r="EG42" i="13"/>
  <c r="JU42" i="13"/>
  <c r="RR42" i="13"/>
  <c r="BZ42" i="13"/>
  <c r="HN42" i="13"/>
  <c r="NO42" i="13"/>
  <c r="S42" i="13"/>
  <c r="FG42" i="13"/>
  <c r="KU42" i="13"/>
  <c r="VU42" i="13"/>
  <c r="PC42" i="13"/>
  <c r="UQ42" i="13"/>
  <c r="AAE42" i="13"/>
  <c r="SJ42" i="13"/>
  <c r="XX42" i="13"/>
  <c r="RM42" i="13"/>
  <c r="XA42" i="13"/>
  <c r="ACO42" i="13"/>
  <c r="XB42" i="13"/>
  <c r="ACP42" i="13"/>
  <c r="WE42" i="13"/>
  <c r="ABS42" i="13"/>
  <c r="SB42" i="13"/>
  <c r="XP42" i="13"/>
  <c r="QI42" i="13"/>
  <c r="VW42" i="13"/>
  <c r="ABK42" i="13"/>
  <c r="PL42" i="13"/>
  <c r="UZ42" i="13"/>
  <c r="AAN42" i="13"/>
  <c r="OO42" i="13"/>
  <c r="UC42" i="13"/>
  <c r="ZQ42" i="13"/>
  <c r="CB42" i="13"/>
  <c r="HP42" i="13"/>
  <c r="NT42" i="13"/>
  <c r="AG42" i="13"/>
  <c r="FU42" i="13"/>
  <c r="LI42" i="13"/>
  <c r="XV42" i="13"/>
  <c r="DZ42" i="13"/>
  <c r="JN42" i="13"/>
  <c r="QX42" i="13"/>
  <c r="BS42" i="13"/>
  <c r="HG42" i="13"/>
  <c r="NH42" i="13"/>
  <c r="L42" i="13"/>
  <c r="EZ42" i="13"/>
  <c r="KN42" i="13"/>
  <c r="UP42" i="13"/>
  <c r="CS42" i="13"/>
  <c r="IG42" i="13"/>
  <c r="OS42" i="13"/>
  <c r="AL42" i="13"/>
  <c r="FZ42" i="13"/>
  <c r="LO42" i="13"/>
  <c r="YP42" i="13"/>
  <c r="DS42" i="13"/>
  <c r="JG42" i="13"/>
  <c r="QH42" i="13"/>
  <c r="BL42" i="13"/>
  <c r="GZ42" i="13"/>
  <c r="MX42" i="13"/>
  <c r="ACS42" i="13"/>
  <c r="ES42" i="13"/>
  <c r="KG42" i="13"/>
  <c r="TN42" i="13"/>
  <c r="CL42" i="13"/>
  <c r="HZ42" i="13"/>
  <c r="OH42" i="13"/>
  <c r="AE42" i="13"/>
  <c r="FS42" i="13"/>
  <c r="LG42" i="13"/>
  <c r="XQ42" i="13"/>
  <c r="PO42" i="13"/>
  <c r="VC42" i="13"/>
  <c r="AAQ42" i="13"/>
  <c r="SV42" i="13"/>
  <c r="YJ42" i="13"/>
  <c r="RY42" i="13"/>
  <c r="XM42" i="13"/>
  <c r="RZ42" i="13"/>
  <c r="XN42" i="13"/>
  <c r="RC42" i="13"/>
  <c r="WQ42" i="13"/>
  <c r="ACE42" i="13"/>
  <c r="SN42" i="13"/>
  <c r="YB42" i="13"/>
  <c r="QU42" i="13"/>
  <c r="WI42" i="13"/>
  <c r="ABW42" i="13"/>
  <c r="PX42" i="13"/>
  <c r="VL42" i="13"/>
  <c r="AAZ42" i="13"/>
  <c r="PA42" i="13"/>
  <c r="UO42" i="13"/>
  <c r="AAC42" i="13"/>
  <c r="CN42" i="13"/>
  <c r="IB42" i="13"/>
  <c r="OK42" i="13"/>
  <c r="AS42" i="13"/>
  <c r="GG42" i="13"/>
  <c r="LY42" i="13"/>
  <c r="ZR42" i="13"/>
  <c r="EL42" i="13"/>
  <c r="JZ42" i="13"/>
  <c r="SO42" i="13"/>
  <c r="CE42" i="13"/>
  <c r="HS42" i="13"/>
  <c r="NW42" i="13"/>
  <c r="X42" i="13"/>
  <c r="FL42" i="13"/>
  <c r="KZ42" i="13"/>
  <c r="WL42" i="13"/>
  <c r="DE42" i="13"/>
  <c r="IS42" i="13"/>
  <c r="PJ42" i="13"/>
  <c r="AX42" i="13"/>
  <c r="GL42" i="13"/>
  <c r="MD42" i="13"/>
  <c r="AAL42" i="13"/>
  <c r="EE42" i="13"/>
  <c r="JS42" i="13"/>
  <c r="RN42" i="13"/>
  <c r="BX42" i="13"/>
  <c r="HL42" i="13"/>
  <c r="NM42" i="13"/>
  <c r="Q42" i="13"/>
  <c r="FE42" i="13"/>
  <c r="KS42" i="13"/>
  <c r="VJ42" i="13"/>
  <c r="CX42" i="13"/>
  <c r="IL42" i="13"/>
  <c r="OY42" i="13"/>
  <c r="AQ42" i="13"/>
  <c r="GE42" i="13"/>
  <c r="LV42" i="13"/>
  <c r="ZM42" i="13"/>
  <c r="QA42" i="13"/>
  <c r="VO42" i="13"/>
  <c r="ABC42" i="13"/>
  <c r="TH42" i="13"/>
  <c r="YV42" i="13"/>
  <c r="SK42" i="13"/>
  <c r="XY42" i="13"/>
  <c r="SL42" i="13"/>
  <c r="XZ42" i="13"/>
  <c r="RO42" i="13"/>
  <c r="XC42" i="13"/>
  <c r="ACQ42" i="13"/>
  <c r="SZ42" i="13"/>
  <c r="YN42" i="13"/>
  <c r="RG42" i="13"/>
  <c r="WU42" i="13"/>
  <c r="ACI42" i="13"/>
  <c r="QJ42" i="13"/>
  <c r="VX42" i="13"/>
  <c r="ABL42" i="13"/>
  <c r="PM42" i="13"/>
  <c r="VA42" i="13"/>
  <c r="AAO42" i="13"/>
  <c r="CZ42" i="13"/>
  <c r="IN42" i="13"/>
  <c r="PD42" i="13"/>
  <c r="BE42" i="13"/>
  <c r="GS42" i="13"/>
  <c r="MN42" i="13"/>
  <c r="ABN42" i="13"/>
  <c r="EX42" i="13"/>
  <c r="KL42" i="13"/>
  <c r="UK42" i="13"/>
  <c r="CQ42" i="13"/>
  <c r="IE42" i="13"/>
  <c r="OP42" i="13"/>
  <c r="AJ42" i="13"/>
  <c r="FX42" i="13"/>
  <c r="LM42" i="13"/>
  <c r="YH42" i="13"/>
  <c r="DQ42" i="13"/>
  <c r="JE42" i="13"/>
  <c r="QE42" i="13"/>
  <c r="BJ42" i="13"/>
  <c r="GX42" i="13"/>
  <c r="MV42" i="13"/>
  <c r="ACH42" i="13"/>
  <c r="EQ42" i="13"/>
  <c r="KE42" i="13"/>
  <c r="TF42" i="13"/>
  <c r="CJ42" i="13"/>
  <c r="HX42" i="13"/>
  <c r="OF42" i="13"/>
  <c r="AC42" i="13"/>
  <c r="FQ42" i="13"/>
  <c r="LE42" i="13"/>
  <c r="XF42" i="13"/>
  <c r="DJ42" i="13"/>
  <c r="IX42" i="13"/>
  <c r="PS42" i="13"/>
  <c r="BC42" i="13"/>
  <c r="GQ42" i="13"/>
  <c r="ML42" i="13"/>
  <c r="ABI42" i="13"/>
  <c r="QM42" i="13"/>
  <c r="WA42" i="13"/>
  <c r="ABO42" i="13"/>
  <c r="TT42" i="13"/>
  <c r="ZH42" i="13"/>
  <c r="SW42" i="13"/>
  <c r="YK42" i="13"/>
  <c r="SX42" i="13"/>
  <c r="YL42" i="13"/>
  <c r="SA42" i="13"/>
  <c r="XO42" i="13"/>
  <c r="NX42" i="13"/>
  <c r="TL42" i="13"/>
  <c r="YZ42" i="13"/>
  <c r="RS42" i="13"/>
  <c r="XG42" i="13"/>
  <c r="ACU42" i="13"/>
  <c r="QV42" i="13"/>
  <c r="WJ42" i="13"/>
  <c r="ABX42" i="13"/>
  <c r="PY42" i="13"/>
  <c r="VM42" i="13"/>
  <c r="ABA42" i="13"/>
  <c r="ACK42" i="13"/>
  <c r="ACW42" i="13"/>
  <c r="I44" i="13"/>
  <c r="G46" i="13" s="1"/>
  <c r="A36" i="20"/>
  <c r="Z35" i="20"/>
  <c r="A2046" i="20"/>
  <c r="Z2045" i="20"/>
  <c r="Z4628" i="20"/>
  <c r="A4629" i="20"/>
  <c r="Z3193" i="20"/>
  <c r="A3194" i="20"/>
  <c r="A5203" i="20"/>
  <c r="Z5202" i="20"/>
  <c r="A1185" i="20"/>
  <c r="Z1184" i="20"/>
  <c r="A6351" i="20"/>
  <c r="Z6350" i="20"/>
  <c r="A7499" i="20"/>
  <c r="Z7498" i="20"/>
  <c r="A3768" i="20"/>
  <c r="Z3767" i="20"/>
  <c r="Z7785" i="20"/>
  <c r="A7786" i="20"/>
  <c r="A4916" i="20"/>
  <c r="Z4915" i="20"/>
  <c r="A7212" i="20"/>
  <c r="Z7211" i="20"/>
  <c r="A1472" i="20"/>
  <c r="Z1471" i="20"/>
  <c r="A611" i="20"/>
  <c r="Z610" i="20"/>
  <c r="A4055" i="20"/>
  <c r="Z4054" i="20"/>
  <c r="A898" i="20"/>
  <c r="Z897" i="20"/>
  <c r="A1759" i="20"/>
  <c r="Z1758" i="20"/>
  <c r="A324" i="20"/>
  <c r="Z323" i="20"/>
  <c r="A3481" i="20"/>
  <c r="Z3480" i="20"/>
  <c r="A6064" i="20"/>
  <c r="Z6063" i="20"/>
  <c r="A5777" i="20"/>
  <c r="Z5776" i="20"/>
  <c r="A6638" i="20"/>
  <c r="Z6637" i="20"/>
  <c r="A6925" i="20"/>
  <c r="Z6924" i="20"/>
  <c r="A2907" i="20"/>
  <c r="Z2906" i="20"/>
  <c r="A8073" i="20"/>
  <c r="Z8072" i="20"/>
  <c r="Z8646" i="20"/>
  <c r="A8647" i="20"/>
  <c r="A2333" i="20"/>
  <c r="Z2332" i="20"/>
  <c r="A5490" i="20"/>
  <c r="Z5489" i="20"/>
  <c r="A2620" i="20"/>
  <c r="Z2619" i="20"/>
  <c r="A4342" i="20"/>
  <c r="Z4341" i="20"/>
  <c r="A8360" i="20"/>
  <c r="Z8359" i="20"/>
  <c r="C8646" i="20"/>
  <c r="B8934" i="20"/>
  <c r="A8934" i="20" s="1"/>
  <c r="AA44" i="13" l="1"/>
  <c r="HJ44" i="13"/>
  <c r="AM44" i="13"/>
  <c r="HV44" i="13"/>
  <c r="MU44" i="13"/>
  <c r="WE44" i="13"/>
  <c r="X44" i="13"/>
  <c r="RP44" i="13"/>
  <c r="AJ44" i="13"/>
  <c r="TQ44" i="13"/>
  <c r="WB44" i="13"/>
  <c r="SD44" i="13"/>
  <c r="PE44" i="13"/>
  <c r="NG44" i="13"/>
  <c r="WN44" i="13"/>
  <c r="RT44" i="13"/>
  <c r="WQ44" i="13"/>
  <c r="OS44" i="13"/>
  <c r="ABB44" i="13"/>
  <c r="NS44" i="13"/>
  <c r="YA44" i="13"/>
  <c r="MX44" i="13"/>
  <c r="EW44" i="13"/>
  <c r="US44" i="13"/>
  <c r="FI44" i="13"/>
  <c r="HH44" i="13"/>
  <c r="AB44" i="13"/>
  <c r="TG44" i="13"/>
  <c r="LC44" i="13"/>
  <c r="DT44" i="13"/>
  <c r="DI44" i="13"/>
  <c r="CX44" i="13"/>
  <c r="SN44" i="13"/>
  <c r="SF44" i="13"/>
  <c r="YH44" i="13"/>
  <c r="EX44" i="13"/>
  <c r="TE44" i="13"/>
  <c r="CC44" i="13"/>
  <c r="QV44" i="13"/>
  <c r="AAY44" i="13"/>
  <c r="LS44" i="13"/>
  <c r="ABJ44" i="13"/>
  <c r="RR44" i="13"/>
  <c r="KH44" i="13"/>
  <c r="CL44" i="13"/>
  <c r="ZA44" i="13"/>
  <c r="RQ44" i="13"/>
  <c r="JU44" i="13"/>
  <c r="CW44" i="13"/>
  <c r="YZ44" i="13"/>
  <c r="RD44" i="13"/>
  <c r="KF44" i="13"/>
  <c r="DH44" i="13"/>
  <c r="ABG44" i="13"/>
  <c r="VS44" i="13"/>
  <c r="QE44" i="13"/>
  <c r="KQ44" i="13"/>
  <c r="FC44" i="13"/>
  <c r="O44" i="13"/>
  <c r="XN44" i="13"/>
  <c r="RZ44" i="13"/>
  <c r="ML44" i="13"/>
  <c r="GX44" i="13"/>
  <c r="BJ44" i="13"/>
  <c r="ZI44" i="13"/>
  <c r="TU44" i="13"/>
  <c r="OG44" i="13"/>
  <c r="IS44" i="13"/>
  <c r="DE44" i="13"/>
  <c r="ABD44" i="13"/>
  <c r="VP44" i="13"/>
  <c r="QB44" i="13"/>
  <c r="KN44" i="13"/>
  <c r="EZ44" i="13"/>
  <c r="L44" i="13"/>
  <c r="XK44" i="13"/>
  <c r="RW44" i="13"/>
  <c r="MI44" i="13"/>
  <c r="GU44" i="13"/>
  <c r="BG44" i="13"/>
  <c r="WU44" i="13"/>
  <c r="VI44" i="13"/>
  <c r="GN44" i="13"/>
  <c r="CU44" i="13"/>
  <c r="XA44" i="13"/>
  <c r="YV44" i="13"/>
  <c r="VC44" i="13"/>
  <c r="EI44" i="13"/>
  <c r="UW44" i="13"/>
  <c r="GB44" i="13"/>
  <c r="HW44" i="13"/>
  <c r="PF44" i="13"/>
  <c r="LM44" i="13"/>
  <c r="HT44" i="13"/>
  <c r="EA44" i="13"/>
  <c r="WX44" i="13"/>
  <c r="EL44" i="13"/>
  <c r="SS44" i="13"/>
  <c r="BE44" i="13"/>
  <c r="PL44" i="13"/>
  <c r="AAM44" i="13"/>
  <c r="LG44" i="13"/>
  <c r="AAX44" i="13"/>
  <c r="RF44" i="13"/>
  <c r="JJ44" i="13"/>
  <c r="BZ44" i="13"/>
  <c r="YO44" i="13"/>
  <c r="QS44" i="13"/>
  <c r="JI44" i="13"/>
  <c r="CK44" i="13"/>
  <c r="YB44" i="13"/>
  <c r="QR44" i="13"/>
  <c r="JT44" i="13"/>
  <c r="CV44" i="13"/>
  <c r="AAU44" i="13"/>
  <c r="VG44" i="13"/>
  <c r="PS44" i="13"/>
  <c r="KE44" i="13"/>
  <c r="EQ44" i="13"/>
  <c r="ACP44" i="13"/>
  <c r="XB44" i="13"/>
  <c r="RN44" i="13"/>
  <c r="LZ44" i="13"/>
  <c r="GL44" i="13"/>
  <c r="AX44" i="13"/>
  <c r="YW44" i="13"/>
  <c r="TI44" i="13"/>
  <c r="NU44" i="13"/>
  <c r="IG44" i="13"/>
  <c r="CS44" i="13"/>
  <c r="AAR44" i="13"/>
  <c r="VD44" i="13"/>
  <c r="PP44" i="13"/>
  <c r="KB44" i="13"/>
  <c r="EN44" i="13"/>
  <c r="ACM44" i="13"/>
  <c r="WY44" i="13"/>
  <c r="RK44" i="13"/>
  <c r="LW44" i="13"/>
  <c r="GI44" i="13"/>
  <c r="AU44" i="13"/>
  <c r="AT44" i="13"/>
  <c r="IN44" i="13"/>
  <c r="HB44" i="13"/>
  <c r="HA44" i="13"/>
  <c r="OJ44" i="13"/>
  <c r="NW44" i="13"/>
  <c r="PR44" i="13"/>
  <c r="RM44" i="13"/>
  <c r="TH44" i="13"/>
  <c r="AAQ44" i="13"/>
  <c r="EM44" i="13"/>
  <c r="KW44" i="13"/>
  <c r="XF44" i="13"/>
  <c r="GO44" i="13"/>
  <c r="AN44" i="13"/>
  <c r="CI44" i="13"/>
  <c r="ED44" i="13"/>
  <c r="FY44" i="13"/>
  <c r="NH44" i="13"/>
  <c r="UQ44" i="13"/>
  <c r="UD44" i="13"/>
  <c r="DN44" i="13"/>
  <c r="RU44" i="13"/>
  <c r="AS44" i="13"/>
  <c r="MR44" i="13"/>
  <c r="ZO44" i="13"/>
  <c r="KI44" i="13"/>
  <c r="ZZ44" i="13"/>
  <c r="QH44" i="13"/>
  <c r="IL44" i="13"/>
  <c r="BN44" i="13"/>
  <c r="XQ44" i="13"/>
  <c r="PU44" i="13"/>
  <c r="IW44" i="13"/>
  <c r="BM44" i="13"/>
  <c r="XD44" i="13"/>
  <c r="QF44" i="13"/>
  <c r="IV44" i="13"/>
  <c r="CJ44" i="13"/>
  <c r="AAI44" i="13"/>
  <c r="UU44" i="13"/>
  <c r="PG44" i="13"/>
  <c r="JS44" i="13"/>
  <c r="EE44" i="13"/>
  <c r="ACD44" i="13"/>
  <c r="WP44" i="13"/>
  <c r="RB44" i="13"/>
  <c r="LN44" i="13"/>
  <c r="FZ44" i="13"/>
  <c r="AL44" i="13"/>
  <c r="YK44" i="13"/>
  <c r="SW44" i="13"/>
  <c r="NI44" i="13"/>
  <c r="HU44" i="13"/>
  <c r="CG44" i="13"/>
  <c r="AAF44" i="13"/>
  <c r="UR44" i="13"/>
  <c r="PD44" i="13"/>
  <c r="JP44" i="13"/>
  <c r="EB44" i="13"/>
  <c r="ACA44" i="13"/>
  <c r="WM44" i="13"/>
  <c r="QY44" i="13"/>
  <c r="LK44" i="13"/>
  <c r="FW44" i="13"/>
  <c r="AI44" i="13"/>
  <c r="LU44" i="13"/>
  <c r="YD44" i="13"/>
  <c r="R44" i="13"/>
  <c r="VT44" i="13"/>
  <c r="TK44" i="13"/>
  <c r="VF44" i="13"/>
  <c r="EP44" i="13"/>
  <c r="LY44" i="13"/>
  <c r="NT44" i="13"/>
  <c r="PO44" i="13"/>
  <c r="PN44" i="13"/>
  <c r="ABM44" i="13"/>
  <c r="IB44" i="13"/>
  <c r="NN44" i="13"/>
  <c r="NY44" i="13"/>
  <c r="VH44" i="13"/>
  <c r="SY44" i="13"/>
  <c r="UT44" i="13"/>
  <c r="WO44" i="13"/>
  <c r="AK44" i="13"/>
  <c r="CF44" i="13"/>
  <c r="JO44" i="13"/>
  <c r="TR44" i="13"/>
  <c r="DB44" i="13"/>
  <c r="RI44" i="13"/>
  <c r="AAZ44" i="13"/>
  <c r="MF44" i="13"/>
  <c r="ZC44" i="13"/>
  <c r="JW44" i="13"/>
  <c r="ZB44" i="13"/>
  <c r="PV44" i="13"/>
  <c r="HZ44" i="13"/>
  <c r="BB44" i="13"/>
  <c r="XE44" i="13"/>
  <c r="PI44" i="13"/>
  <c r="IK44" i="13"/>
  <c r="BA44" i="13"/>
  <c r="WR44" i="13"/>
  <c r="PT44" i="13"/>
  <c r="IJ44" i="13"/>
  <c r="BX44" i="13"/>
  <c r="ZW44" i="13"/>
  <c r="UI44" i="13"/>
  <c r="OU44" i="13"/>
  <c r="JG44" i="13"/>
  <c r="DS44" i="13"/>
  <c r="ABR44" i="13"/>
  <c r="WD44" i="13"/>
  <c r="QP44" i="13"/>
  <c r="LB44" i="13"/>
  <c r="FN44" i="13"/>
  <c r="Z44" i="13"/>
  <c r="XY44" i="13"/>
  <c r="SK44" i="13"/>
  <c r="MW44" i="13"/>
  <c r="HI44" i="13"/>
  <c r="BU44" i="13"/>
  <c r="ZT44" i="13"/>
  <c r="UF44" i="13"/>
  <c r="OR44" i="13"/>
  <c r="JD44" i="13"/>
  <c r="DP44" i="13"/>
  <c r="ABO44" i="13"/>
  <c r="WA44" i="13"/>
  <c r="QM44" i="13"/>
  <c r="KY44" i="13"/>
  <c r="FK44" i="13"/>
  <c r="W44" i="13"/>
  <c r="EU44" i="13"/>
  <c r="OK44" i="13"/>
  <c r="AZ44" i="13"/>
  <c r="AAT44" i="13"/>
  <c r="ACO44" i="13"/>
  <c r="AW44" i="13"/>
  <c r="CR44" i="13"/>
  <c r="UA44" i="13"/>
  <c r="ACS44" i="13"/>
  <c r="NX44" i="13"/>
  <c r="NK44" i="13"/>
  <c r="ACC44" i="13"/>
  <c r="SV44" i="13"/>
  <c r="PC44" i="13"/>
  <c r="QX44" i="13"/>
  <c r="CD44" i="13"/>
  <c r="MG44" i="13"/>
  <c r="AAN44" i="13"/>
  <c r="JL44" i="13"/>
  <c r="YE44" i="13"/>
  <c r="FG44" i="13"/>
  <c r="YP44" i="13"/>
  <c r="OX44" i="13"/>
  <c r="HN44" i="13"/>
  <c r="AP44" i="13"/>
  <c r="WG44" i="13"/>
  <c r="OW44" i="13"/>
  <c r="HY44" i="13"/>
  <c r="AC44" i="13"/>
  <c r="WF44" i="13"/>
  <c r="PH44" i="13"/>
  <c r="HL44" i="13"/>
  <c r="BL44" i="13"/>
  <c r="ZK44" i="13"/>
  <c r="TW44" i="13"/>
  <c r="OI44" i="13"/>
  <c r="IU44" i="13"/>
  <c r="DG44" i="13"/>
  <c r="ABF44" i="13"/>
  <c r="VR44" i="13"/>
  <c r="QD44" i="13"/>
  <c r="KP44" i="13"/>
  <c r="FB44" i="13"/>
  <c r="N44" i="13"/>
  <c r="XM44" i="13"/>
  <c r="RY44" i="13"/>
  <c r="MK44" i="13"/>
  <c r="GW44" i="13"/>
  <c r="BI44" i="13"/>
  <c r="ZH44" i="13"/>
  <c r="TT44" i="13"/>
  <c r="OF44" i="13"/>
  <c r="IR44" i="13"/>
  <c r="DD44" i="13"/>
  <c r="ABC44" i="13"/>
  <c r="VO44" i="13"/>
  <c r="QA44" i="13"/>
  <c r="KM44" i="13"/>
  <c r="EY44" i="13"/>
  <c r="K44" i="13"/>
  <c r="PZ44" i="13"/>
  <c r="AAB44" i="13"/>
  <c r="NZ44" i="13"/>
  <c r="ACR44" i="13"/>
  <c r="YY44" i="13"/>
  <c r="II44" i="13"/>
  <c r="KD44" i="13"/>
  <c r="GK44" i="13"/>
  <c r="IF44" i="13"/>
  <c r="KA44" i="13"/>
  <c r="ZD44" i="13"/>
  <c r="GP44" i="13"/>
  <c r="ACF44" i="13"/>
  <c r="YM44" i="13"/>
  <c r="AAH44" i="13"/>
  <c r="JR44" i="13"/>
  <c r="RA44" i="13"/>
  <c r="YJ44" i="13"/>
  <c r="AAE44" i="13"/>
  <c r="LV44" i="13"/>
  <c r="YG44" i="13"/>
  <c r="JM44" i="13"/>
  <c r="TP44" i="13"/>
  <c r="EJ44" i="13"/>
  <c r="QU44" i="13"/>
  <c r="CY44" i="13"/>
  <c r="TN44" i="13"/>
  <c r="MP44" i="13"/>
  <c r="FF44" i="13"/>
  <c r="AAW44" i="13"/>
  <c r="TY44" i="13"/>
  <c r="MO44" i="13"/>
  <c r="ES44" i="13"/>
  <c r="ABH44" i="13"/>
  <c r="TX44" i="13"/>
  <c r="MB44" i="13"/>
  <c r="FD44" i="13"/>
  <c r="P44" i="13"/>
  <c r="XO44" i="13"/>
  <c r="SA44" i="13"/>
  <c r="MM44" i="13"/>
  <c r="GY44" i="13"/>
  <c r="BK44" i="13"/>
  <c r="ZJ44" i="13"/>
  <c r="TV44" i="13"/>
  <c r="OH44" i="13"/>
  <c r="IT44" i="13"/>
  <c r="DF44" i="13"/>
  <c r="ABE44" i="13"/>
  <c r="VQ44" i="13"/>
  <c r="QC44" i="13"/>
  <c r="KO44" i="13"/>
  <c r="FA44" i="13"/>
  <c r="M44" i="13"/>
  <c r="XL44" i="13"/>
  <c r="RX44" i="13"/>
  <c r="MJ44" i="13"/>
  <c r="GV44" i="13"/>
  <c r="BH44" i="13"/>
  <c r="ZG44" i="13"/>
  <c r="TS44" i="13"/>
  <c r="OE44" i="13"/>
  <c r="IQ44" i="13"/>
  <c r="DC44" i="13"/>
  <c r="LJ44" i="13"/>
  <c r="XI44" i="13"/>
  <c r="IC44" i="13"/>
  <c r="TD44" i="13"/>
  <c r="DX44" i="13"/>
  <c r="PW44" i="13"/>
  <c r="CA44" i="13"/>
  <c r="TB44" i="13"/>
  <c r="MD44" i="13"/>
  <c r="ET44" i="13"/>
  <c r="AAK44" i="13"/>
  <c r="TM44" i="13"/>
  <c r="MC44" i="13"/>
  <c r="EG44" i="13"/>
  <c r="AAV44" i="13"/>
  <c r="TL44" i="13"/>
  <c r="LP44" i="13"/>
  <c r="ER44" i="13"/>
  <c r="ACQ44" i="13"/>
  <c r="XC44" i="13"/>
  <c r="RO44" i="13"/>
  <c r="MA44" i="13"/>
  <c r="GM44" i="13"/>
  <c r="AY44" i="13"/>
  <c r="YX44" i="13"/>
  <c r="TJ44" i="13"/>
  <c r="NV44" i="13"/>
  <c r="IH44" i="13"/>
  <c r="CT44" i="13"/>
  <c r="AAS44" i="13"/>
  <c r="VE44" i="13"/>
  <c r="PQ44" i="13"/>
  <c r="KC44" i="13"/>
  <c r="EO44" i="13"/>
  <c r="ACN44" i="13"/>
  <c r="WZ44" i="13"/>
  <c r="RL44" i="13"/>
  <c r="LX44" i="13"/>
  <c r="GJ44" i="13"/>
  <c r="AV44" i="13"/>
  <c r="QO44" i="13"/>
  <c r="WT44" i="13"/>
  <c r="FO44" i="13"/>
  <c r="FX44" i="13"/>
  <c r="ACE44" i="13"/>
  <c r="CE44" i="13"/>
  <c r="WC44" i="13"/>
  <c r="ABU44" i="13"/>
  <c r="CQ44" i="13"/>
  <c r="DQ44" i="13"/>
  <c r="ME44" i="13"/>
  <c r="DO44" i="13"/>
  <c r="UE44" i="13"/>
  <c r="LL44" i="13"/>
  <c r="EC44" i="13"/>
  <c r="AAG44" i="13"/>
  <c r="SX44" i="13"/>
  <c r="LO44" i="13"/>
  <c r="EF44" i="13"/>
  <c r="DU44" i="13"/>
  <c r="DV44" i="13"/>
  <c r="PK44" i="13"/>
  <c r="WW44" i="13"/>
  <c r="BW44" i="13"/>
  <c r="FL44" i="13"/>
  <c r="AE44" i="13"/>
  <c r="SI44" i="13"/>
  <c r="AAJ44" i="13"/>
  <c r="SU44" i="13"/>
  <c r="ABT44" i="13"/>
  <c r="XW44" i="13"/>
  <c r="FM44" i="13"/>
  <c r="ABQ44" i="13"/>
  <c r="UH44" i="13"/>
  <c r="MY44" i="13"/>
  <c r="FP44" i="13"/>
  <c r="FQ44" i="13"/>
  <c r="GD44" i="13"/>
  <c r="TO44" i="13"/>
  <c r="ABA44" i="13"/>
  <c r="SP44" i="13"/>
  <c r="BT44" i="13"/>
  <c r="UV44" i="13"/>
  <c r="ABP44" i="13"/>
  <c r="ZL44" i="13"/>
  <c r="ACB44" i="13"/>
  <c r="ZY44" i="13"/>
  <c r="OT44" i="13"/>
  <c r="SL44" i="13"/>
  <c r="HS44" i="13"/>
  <c r="YI44" i="13"/>
  <c r="QN44" i="13"/>
  <c r="JE44" i="13"/>
  <c r="BV44" i="13"/>
  <c r="XZ44" i="13"/>
  <c r="QQ44" i="13"/>
  <c r="KR44" i="13"/>
  <c r="KG44" i="13"/>
  <c r="KT44" i="13"/>
  <c r="CN44" i="13"/>
  <c r="JZ44" i="13"/>
  <c r="TA44" i="13"/>
  <c r="XX44" i="13"/>
  <c r="UK44" i="13"/>
  <c r="UG44" i="13"/>
  <c r="ZM44" i="13"/>
  <c r="NJ44" i="13"/>
  <c r="AQ44" i="13"/>
  <c r="DK44" i="13"/>
  <c r="ZU44" i="13"/>
  <c r="IE44" i="13"/>
  <c r="YU44" i="13"/>
  <c r="QZ44" i="13"/>
  <c r="JQ44" i="13"/>
  <c r="CH44" i="13"/>
  <c r="YL44" i="13"/>
  <c r="RC44" i="13"/>
  <c r="LD44" i="13"/>
  <c r="LE44" i="13"/>
  <c r="LR44" i="13"/>
  <c r="CZ44" i="13"/>
  <c r="KL44" i="13"/>
  <c r="JF44" i="13"/>
  <c r="YR44" i="13"/>
  <c r="OQ44" i="13"/>
  <c r="ABS44" i="13"/>
  <c r="BS44" i="13"/>
  <c r="GA44" i="13"/>
  <c r="Y44" i="13"/>
  <c r="HK44" i="13"/>
  <c r="KK44" i="13"/>
  <c r="KZ44" i="13"/>
  <c r="HG44" i="13"/>
  <c r="MV44" i="13"/>
  <c r="JC44" i="13"/>
  <c r="ZS44" i="13"/>
  <c r="SJ44" i="13"/>
  <c r="LA44" i="13"/>
  <c r="DR44" i="13"/>
  <c r="ZV44" i="13"/>
  <c r="SM44" i="13"/>
  <c r="MZ44" i="13"/>
  <c r="NM44" i="13"/>
  <c r="NB44" i="13"/>
  <c r="EV44" i="13"/>
  <c r="MH44" i="13"/>
  <c r="ABN44" i="13"/>
  <c r="ABZ44" i="13"/>
  <c r="RG44" i="13"/>
  <c r="ABK44" i="13"/>
  <c r="JX44" i="13"/>
  <c r="UB44" i="13"/>
  <c r="CO44" i="13"/>
  <c r="MS44" i="13"/>
  <c r="YS44" i="13"/>
  <c r="FJ44" i="13"/>
  <c r="RJ44" i="13"/>
  <c r="HO44" i="13"/>
  <c r="RS44" i="13"/>
  <c r="AF44" i="13"/>
  <c r="KJ44" i="13"/>
  <c r="WJ44" i="13"/>
  <c r="DA44" i="13"/>
  <c r="PA44" i="13"/>
  <c r="ZE44" i="13"/>
  <c r="HR44" i="13"/>
  <c r="RV44" i="13"/>
  <c r="IM44" i="13"/>
  <c r="SQ44" i="13"/>
  <c r="BD44" i="13"/>
  <c r="LH44" i="13"/>
  <c r="XH44" i="13"/>
  <c r="DY44" i="13"/>
  <c r="PY44" i="13"/>
  <c r="AAC44" i="13"/>
  <c r="IP44" i="13"/>
  <c r="ST44" i="13"/>
  <c r="KU44" i="13"/>
  <c r="WI44" i="13"/>
  <c r="DL44" i="13"/>
  <c r="OZ44" i="13"/>
  <c r="ZP44" i="13"/>
  <c r="HQ44" i="13"/>
  <c r="SG44" i="13"/>
  <c r="AH44" i="13"/>
  <c r="KX44" i="13"/>
  <c r="WL44" i="13"/>
  <c r="ACX44" i="13"/>
  <c r="UL44" i="13"/>
  <c r="ACH44" i="13"/>
  <c r="FS44" i="13"/>
  <c r="NC44" i="13"/>
  <c r="UY44" i="13"/>
  <c r="ABW44" i="13"/>
  <c r="FT44" i="13"/>
  <c r="NP44" i="13"/>
  <c r="UN44" i="13"/>
  <c r="ABX44" i="13"/>
  <c r="GG44" i="13"/>
  <c r="NE44" i="13"/>
  <c r="UO44" i="13"/>
  <c r="ACK44" i="13"/>
  <c r="FV44" i="13"/>
  <c r="NF44" i="13"/>
  <c r="VB44" i="13"/>
  <c r="VJ44" i="13"/>
  <c r="ACT44" i="13"/>
  <c r="GE44" i="13"/>
  <c r="OA44" i="13"/>
  <c r="VK44" i="13"/>
  <c r="ACI44" i="13"/>
  <c r="GR44" i="13"/>
  <c r="OB44" i="13"/>
  <c r="UZ44" i="13"/>
  <c r="ACV44" i="13"/>
  <c r="GS44" i="13"/>
  <c r="NQ44" i="13"/>
  <c r="VM44" i="13"/>
  <c r="ACW44" i="13"/>
  <c r="GH44" i="13"/>
  <c r="OD44" i="13"/>
  <c r="VN44" i="13"/>
  <c r="VV44" i="13"/>
  <c r="S44" i="13"/>
  <c r="GQ44" i="13"/>
  <c r="OM44" i="13"/>
  <c r="VW44" i="13"/>
  <c r="ACU44" i="13"/>
  <c r="HD44" i="13"/>
  <c r="ON44" i="13"/>
  <c r="VL44" i="13"/>
  <c r="U44" i="13"/>
  <c r="HE44" i="13"/>
  <c r="OC44" i="13"/>
  <c r="VY44" i="13"/>
  <c r="V44" i="13"/>
  <c r="GT44" i="13"/>
  <c r="OP44" i="13"/>
  <c r="VZ44" i="13"/>
  <c r="XR44" i="13"/>
  <c r="BC44" i="13"/>
  <c r="IY44" i="13"/>
  <c r="QI44" i="13"/>
  <c r="XG44" i="13"/>
  <c r="BP44" i="13"/>
  <c r="IZ44" i="13"/>
  <c r="PX44" i="13"/>
  <c r="XT44" i="13"/>
  <c r="BQ44" i="13"/>
  <c r="IO44" i="13"/>
  <c r="QK44" i="13"/>
  <c r="XU44" i="13"/>
  <c r="BF44" i="13"/>
  <c r="JB44" i="13"/>
  <c r="QL44" i="13"/>
  <c r="XJ44" i="13"/>
  <c r="ACL44" i="13"/>
  <c r="G78" i="13"/>
  <c r="I78" i="13" s="1"/>
  <c r="G74" i="13"/>
  <c r="I74" i="13" s="1"/>
  <c r="G76" i="13" s="1"/>
  <c r="I76" i="13" s="1"/>
  <c r="G68" i="13"/>
  <c r="I68" i="13" s="1"/>
  <c r="G70" i="13" s="1"/>
  <c r="I70" i="13" s="1"/>
  <c r="G72" i="13" s="1"/>
  <c r="I72" i="13" s="1"/>
  <c r="G62" i="13"/>
  <c r="I62" i="13" s="1"/>
  <c r="G64" i="13" s="1"/>
  <c r="I64" i="13" s="1"/>
  <c r="G66" i="13" s="1"/>
  <c r="I66" i="13" s="1"/>
  <c r="GZ44" i="13"/>
  <c r="MN44" i="13"/>
  <c r="SB44" i="13"/>
  <c r="XP44" i="13"/>
  <c r="Q44" i="13"/>
  <c r="FE44" i="13"/>
  <c r="KS44" i="13"/>
  <c r="QG44" i="13"/>
  <c r="VU44" i="13"/>
  <c r="ABI44" i="13"/>
  <c r="DJ44" i="13"/>
  <c r="IX44" i="13"/>
  <c r="OL44" i="13"/>
  <c r="TZ44" i="13"/>
  <c r="ZN44" i="13"/>
  <c r="BO44" i="13"/>
  <c r="HC44" i="13"/>
  <c r="MQ44" i="13"/>
  <c r="SE44" i="13"/>
  <c r="XS44" i="13"/>
  <c r="T44" i="13"/>
  <c r="FH44" i="13"/>
  <c r="KV44" i="13"/>
  <c r="QJ44" i="13"/>
  <c r="VX44" i="13"/>
  <c r="ABL44" i="13"/>
  <c r="DM44" i="13"/>
  <c r="JA44" i="13"/>
  <c r="OO44" i="13"/>
  <c r="UC44" i="13"/>
  <c r="ZQ44" i="13"/>
  <c r="BR44" i="13"/>
  <c r="HF44" i="13"/>
  <c r="MT44" i="13"/>
  <c r="SH44" i="13"/>
  <c r="XV44" i="13"/>
  <c r="HX44" i="13"/>
  <c r="NL44" i="13"/>
  <c r="SZ44" i="13"/>
  <c r="YN44" i="13"/>
  <c r="AO44" i="13"/>
  <c r="GC44" i="13"/>
  <c r="LQ44" i="13"/>
  <c r="RE44" i="13"/>
  <c r="WS44" i="13"/>
  <c r="ACG44" i="13"/>
  <c r="EH44" i="13"/>
  <c r="JV44" i="13"/>
  <c r="PJ44" i="13"/>
  <c r="UX44" i="13"/>
  <c r="AAL44" i="13"/>
  <c r="CM44" i="13"/>
  <c r="IA44" i="13"/>
  <c r="NO44" i="13"/>
  <c r="TC44" i="13"/>
  <c r="YQ44" i="13"/>
  <c r="AR44" i="13"/>
  <c r="GF44" i="13"/>
  <c r="LT44" i="13"/>
  <c r="RH44" i="13"/>
  <c r="WV44" i="13"/>
  <c r="ACJ44" i="13"/>
  <c r="EK44" i="13"/>
  <c r="JY44" i="13"/>
  <c r="PM44" i="13"/>
  <c r="VA44" i="13"/>
  <c r="AAO44" i="13"/>
  <c r="CP44" i="13"/>
  <c r="ID44" i="13"/>
  <c r="NR44" i="13"/>
  <c r="TF44" i="13"/>
  <c r="ZF44" i="13"/>
  <c r="ZR44" i="13"/>
  <c r="AAD44" i="13"/>
  <c r="JH44" i="13"/>
  <c r="OV44" i="13"/>
  <c r="UJ44" i="13"/>
  <c r="ZX44" i="13"/>
  <c r="BY44" i="13"/>
  <c r="HM44" i="13"/>
  <c r="NA44" i="13"/>
  <c r="SO44" i="13"/>
  <c r="YC44" i="13"/>
  <c r="AD44" i="13"/>
  <c r="FR44" i="13"/>
  <c r="LF44" i="13"/>
  <c r="QT44" i="13"/>
  <c r="WH44" i="13"/>
  <c r="ABV44" i="13"/>
  <c r="DW44" i="13"/>
  <c r="JK44" i="13"/>
  <c r="OY44" i="13"/>
  <c r="UM44" i="13"/>
  <c r="AAA44" i="13"/>
  <c r="CB44" i="13"/>
  <c r="HP44" i="13"/>
  <c r="ND44" i="13"/>
  <c r="SR44" i="13"/>
  <c r="YF44" i="13"/>
  <c r="AG44" i="13"/>
  <c r="FU44" i="13"/>
  <c r="LI44" i="13"/>
  <c r="QW44" i="13"/>
  <c r="WK44" i="13"/>
  <c r="ABY44" i="13"/>
  <c r="DZ44" i="13"/>
  <c r="JN44" i="13"/>
  <c r="PB44" i="13"/>
  <c r="UP44" i="13"/>
  <c r="AAP44" i="13"/>
  <c r="YT44" i="13"/>
  <c r="I46" i="13"/>
  <c r="G48" i="13" s="1"/>
  <c r="I48" i="13" s="1"/>
  <c r="G50" i="13" s="1"/>
  <c r="I50" i="13" s="1"/>
  <c r="G52" i="13" s="1"/>
  <c r="I52" i="13" s="1"/>
  <c r="G54" i="13" s="1"/>
  <c r="I54" i="13" s="1"/>
  <c r="G56" i="13" s="1"/>
  <c r="I56" i="13" s="1"/>
  <c r="G58" i="13" s="1"/>
  <c r="ACX46" i="13"/>
  <c r="UP46" i="13"/>
  <c r="RV46" i="13"/>
  <c r="AH46" i="13"/>
  <c r="AAC46" i="13"/>
  <c r="YG46" i="13"/>
  <c r="LI46" i="13"/>
  <c r="KW46" i="13"/>
  <c r="HQ46" i="13"/>
  <c r="GS46" i="13"/>
  <c r="ACV46" i="13"/>
  <c r="ACJ46" i="13"/>
  <c r="ZD46" i="13"/>
  <c r="YR46" i="13"/>
  <c r="RT46" i="13"/>
  <c r="RH46" i="13"/>
  <c r="OB46" i="13"/>
  <c r="NP46" i="13"/>
  <c r="GR46" i="13"/>
  <c r="GF46" i="13"/>
  <c r="DL46" i="13"/>
  <c r="CZ46" i="13"/>
  <c r="AAA46" i="13"/>
  <c r="ZO46" i="13"/>
  <c r="ZC46" i="13"/>
  <c r="YQ46" i="13"/>
  <c r="RS46" i="13"/>
  <c r="RG46" i="13"/>
  <c r="QU46" i="13"/>
  <c r="QI46" i="13"/>
  <c r="LS46" i="13"/>
  <c r="LG46" i="13"/>
  <c r="KU46" i="13"/>
  <c r="KI46" i="13"/>
  <c r="GE46" i="13"/>
  <c r="FS46" i="13"/>
  <c r="FG46" i="13"/>
  <c r="EU46" i="13"/>
  <c r="AQ46" i="13"/>
  <c r="AE46" i="13"/>
  <c r="S46" i="13"/>
  <c r="ACT46" i="13"/>
  <c r="YP46" i="13"/>
  <c r="YD46" i="13"/>
  <c r="XR46" i="13"/>
  <c r="XF46" i="13"/>
  <c r="TB46" i="13"/>
  <c r="SP46" i="13"/>
  <c r="SD46" i="13"/>
  <c r="RR46" i="13"/>
  <c r="NN46" i="13"/>
  <c r="NB46" i="13"/>
  <c r="MP46" i="13"/>
  <c r="MD46" i="13"/>
  <c r="HZ46" i="13"/>
  <c r="HN46" i="13"/>
  <c r="HB46" i="13"/>
  <c r="GP46" i="13"/>
  <c r="CL46" i="13"/>
  <c r="BZ46" i="13"/>
  <c r="BN46" i="13"/>
  <c r="BB46" i="13"/>
  <c r="AAK46" i="13"/>
  <c r="ZY46" i="13"/>
  <c r="ZM46" i="13"/>
  <c r="ZA46" i="13"/>
  <c r="UW46" i="13"/>
  <c r="UK46" i="13"/>
  <c r="TY46" i="13"/>
  <c r="TM46" i="13"/>
  <c r="PI46" i="13"/>
  <c r="OW46" i="13"/>
  <c r="OK46" i="13"/>
  <c r="NY46" i="13"/>
  <c r="JU46" i="13"/>
  <c r="JI46" i="13"/>
  <c r="IW46" i="13"/>
  <c r="IK46" i="13"/>
  <c r="EG46" i="13"/>
  <c r="DU46" i="13"/>
  <c r="DI46" i="13"/>
  <c r="CW46" i="13"/>
  <c r="ACF46" i="13"/>
  <c r="ABT46" i="13"/>
  <c r="ABH46" i="13"/>
  <c r="AAV46" i="13"/>
  <c r="WR46" i="13"/>
  <c r="WF46" i="13"/>
  <c r="VT46" i="13"/>
  <c r="VH46" i="13"/>
  <c r="RD46" i="13"/>
  <c r="QR46" i="13"/>
  <c r="QF46" i="13"/>
  <c r="PT46" i="13"/>
  <c r="LP46" i="13"/>
  <c r="LD46" i="13"/>
  <c r="KR46" i="13"/>
  <c r="KF46" i="13"/>
  <c r="GB46" i="13"/>
  <c r="FP46" i="13"/>
  <c r="FD46" i="13"/>
  <c r="ER46" i="13"/>
  <c r="AN46" i="13"/>
  <c r="AB46" i="13"/>
  <c r="P46" i="13"/>
  <c r="ACQ46" i="13"/>
  <c r="YM46" i="13"/>
  <c r="YA46" i="13"/>
  <c r="XO46" i="13"/>
  <c r="XC46" i="13"/>
  <c r="SY46" i="13"/>
  <c r="SM46" i="13"/>
  <c r="SA46" i="13"/>
  <c r="RO46" i="13"/>
  <c r="NK46" i="13"/>
  <c r="MY46" i="13"/>
  <c r="MM46" i="13"/>
  <c r="MA46" i="13"/>
  <c r="HW46" i="13"/>
  <c r="HK46" i="13"/>
  <c r="GY46" i="13"/>
  <c r="GM46" i="13"/>
  <c r="CI46" i="13"/>
  <c r="BW46" i="13"/>
  <c r="BK46" i="13"/>
  <c r="AY46" i="13"/>
  <c r="AAH46" i="13"/>
  <c r="ZV46" i="13"/>
  <c r="ZJ46" i="13"/>
  <c r="YX46" i="13"/>
  <c r="UT46" i="13"/>
  <c r="UH46" i="13"/>
  <c r="TV46" i="13"/>
  <c r="TJ46" i="13"/>
  <c r="PF46" i="13"/>
  <c r="OT46" i="13"/>
  <c r="OH46" i="13"/>
  <c r="NV46" i="13"/>
  <c r="JR46" i="13"/>
  <c r="JF46" i="13"/>
  <c r="IT46" i="13"/>
  <c r="IH46" i="13"/>
  <c r="ED46" i="13"/>
  <c r="DR46" i="13"/>
  <c r="DF46" i="13"/>
  <c r="CT46" i="13"/>
  <c r="ACC46" i="13"/>
  <c r="ABQ46" i="13"/>
  <c r="ABE46" i="13"/>
  <c r="AAS46" i="13"/>
  <c r="WO46" i="13"/>
  <c r="WC46" i="13"/>
  <c r="VQ46" i="13"/>
  <c r="VE46" i="13"/>
  <c r="RA46" i="13"/>
  <c r="QO46" i="13"/>
  <c r="QC46" i="13"/>
  <c r="PQ46" i="13"/>
  <c r="LM46" i="13"/>
  <c r="LA46" i="13"/>
  <c r="KO46" i="13"/>
  <c r="KC46" i="13"/>
  <c r="FY46" i="13"/>
  <c r="FM46" i="13"/>
  <c r="FA46" i="13"/>
  <c r="EO46" i="13"/>
  <c r="AK46" i="13"/>
  <c r="Y46" i="13"/>
  <c r="M46" i="13"/>
  <c r="ACN46" i="13"/>
  <c r="YJ46" i="13"/>
  <c r="XX46" i="13"/>
  <c r="XL46" i="13"/>
  <c r="WZ46" i="13"/>
  <c r="SV46" i="13"/>
  <c r="SJ46" i="13"/>
  <c r="RX46" i="13"/>
  <c r="RL46" i="13"/>
  <c r="NH46" i="13"/>
  <c r="MV46" i="13"/>
  <c r="MJ46" i="13"/>
  <c r="LX46" i="13"/>
  <c r="HT46" i="13"/>
  <c r="HH46" i="13"/>
  <c r="GV46" i="13"/>
  <c r="GJ46" i="13"/>
  <c r="CF46" i="13"/>
  <c r="BT46" i="13"/>
  <c r="BH46" i="13"/>
  <c r="AV46" i="13"/>
  <c r="AAE46" i="13"/>
  <c r="ZS46" i="13"/>
  <c r="ZG46" i="13"/>
  <c r="YU46" i="13"/>
  <c r="UQ46" i="13"/>
  <c r="UE46" i="13"/>
  <c r="TS46" i="13"/>
  <c r="TG46" i="13"/>
  <c r="PC46" i="13"/>
  <c r="OQ46" i="13"/>
  <c r="OE46" i="13"/>
  <c r="NS46" i="13"/>
  <c r="JO46" i="13"/>
  <c r="JC46" i="13"/>
  <c r="IQ46" i="13"/>
  <c r="IE46" i="13"/>
  <c r="EA46" i="13"/>
  <c r="DO46" i="13"/>
  <c r="DC46" i="13"/>
  <c r="CQ46" i="13"/>
  <c r="A37" i="20"/>
  <c r="Z36" i="20"/>
  <c r="A2621" i="20"/>
  <c r="Z2620" i="20"/>
  <c r="A6926" i="20"/>
  <c r="Z6925" i="20"/>
  <c r="A325" i="20"/>
  <c r="Z324" i="20"/>
  <c r="A7213" i="20"/>
  <c r="Z7212" i="20"/>
  <c r="A1186" i="20"/>
  <c r="Z1185" i="20"/>
  <c r="A3482" i="20"/>
  <c r="Z3481" i="20"/>
  <c r="A5491" i="20"/>
  <c r="Z5490" i="20"/>
  <c r="A6639" i="20"/>
  <c r="Z6638" i="20"/>
  <c r="A1760" i="20"/>
  <c r="Z1759" i="20"/>
  <c r="A4917" i="20"/>
  <c r="Z4916" i="20"/>
  <c r="A5204" i="20"/>
  <c r="Z5203" i="20"/>
  <c r="A7787" i="20"/>
  <c r="Z7786" i="20"/>
  <c r="A3195" i="20"/>
  <c r="Z3194" i="20"/>
  <c r="A2334" i="20"/>
  <c r="Z2333" i="20"/>
  <c r="A899" i="20"/>
  <c r="Z898" i="20"/>
  <c r="A2908" i="20"/>
  <c r="Z2907" i="20"/>
  <c r="A1473" i="20"/>
  <c r="Z1472" i="20"/>
  <c r="A4630" i="20"/>
  <c r="Z4629" i="20"/>
  <c r="A8935" i="20"/>
  <c r="Z8934" i="20"/>
  <c r="Z8647" i="20"/>
  <c r="A8648" i="20"/>
  <c r="A5778" i="20"/>
  <c r="Z5777" i="20"/>
  <c r="A4056" i="20"/>
  <c r="Z4055" i="20"/>
  <c r="A3769" i="20"/>
  <c r="Z3768" i="20"/>
  <c r="A4343" i="20"/>
  <c r="Z4342" i="20"/>
  <c r="A6352" i="20"/>
  <c r="Z6351" i="20"/>
  <c r="A8361" i="20"/>
  <c r="Z8360" i="20"/>
  <c r="Z8073" i="20"/>
  <c r="A8074" i="20"/>
  <c r="A6065" i="20"/>
  <c r="Z6064" i="20"/>
  <c r="A612" i="20"/>
  <c r="Z611" i="20"/>
  <c r="A7500" i="20"/>
  <c r="Z7499" i="20"/>
  <c r="A2047" i="20"/>
  <c r="Z2046" i="20"/>
  <c r="C8934" i="20"/>
  <c r="B9222" i="20"/>
  <c r="A9222" i="20" s="1"/>
  <c r="KA46" i="13" l="1"/>
  <c r="TH46" i="13"/>
  <c r="RM46" i="13"/>
  <c r="VF46" i="13"/>
  <c r="YY46" i="13"/>
  <c r="ES46" i="13"/>
  <c r="CX46" i="13"/>
  <c r="GQ46" i="13"/>
  <c r="U46" i="13"/>
  <c r="VO46" i="13"/>
  <c r="ZH46" i="13"/>
  <c r="N46" i="13"/>
  <c r="DG46" i="13"/>
  <c r="SB46" i="13"/>
  <c r="DJ46" i="13"/>
  <c r="HC46" i="13"/>
  <c r="NQ46" i="13"/>
  <c r="W46" i="13"/>
  <c r="FK46" i="13"/>
  <c r="KY46" i="13"/>
  <c r="QM46" i="13"/>
  <c r="WA46" i="13"/>
  <c r="ABO46" i="13"/>
  <c r="DP46" i="13"/>
  <c r="JD46" i="13"/>
  <c r="OR46" i="13"/>
  <c r="UF46" i="13"/>
  <c r="ZT46" i="13"/>
  <c r="BU46" i="13"/>
  <c r="HI46" i="13"/>
  <c r="MW46" i="13"/>
  <c r="SK46" i="13"/>
  <c r="XY46" i="13"/>
  <c r="Z46" i="13"/>
  <c r="FN46" i="13"/>
  <c r="LB46" i="13"/>
  <c r="QP46" i="13"/>
  <c r="WD46" i="13"/>
  <c r="ABR46" i="13"/>
  <c r="DS46" i="13"/>
  <c r="JG46" i="13"/>
  <c r="OU46" i="13"/>
  <c r="UI46" i="13"/>
  <c r="ZW46" i="13"/>
  <c r="BX46" i="13"/>
  <c r="HL46" i="13"/>
  <c r="MZ46" i="13"/>
  <c r="SN46" i="13"/>
  <c r="YB46" i="13"/>
  <c r="AC46" i="13"/>
  <c r="FQ46" i="13"/>
  <c r="LE46" i="13"/>
  <c r="QS46" i="13"/>
  <c r="WG46" i="13"/>
  <c r="ABU46" i="13"/>
  <c r="DV46" i="13"/>
  <c r="JJ46" i="13"/>
  <c r="OX46" i="13"/>
  <c r="UL46" i="13"/>
  <c r="ZZ46" i="13"/>
  <c r="CA46" i="13"/>
  <c r="HO46" i="13"/>
  <c r="NO46" i="13"/>
  <c r="TO46" i="13"/>
  <c r="ABK46" i="13"/>
  <c r="IB46" i="13"/>
  <c r="TD46" i="13"/>
  <c r="AS46" i="13"/>
  <c r="QW46" i="13"/>
  <c r="HR46" i="13"/>
  <c r="AT46" i="13"/>
  <c r="PO46" i="13"/>
  <c r="IF46" i="13"/>
  <c r="LY46" i="13"/>
  <c r="KD46" i="13"/>
  <c r="CU46" i="13"/>
  <c r="AZ46" i="13"/>
  <c r="ACR46" i="13"/>
  <c r="AAW46" i="13"/>
  <c r="ZB46" i="13"/>
  <c r="HD46" i="13"/>
  <c r="BF46" i="13"/>
  <c r="EY46" i="13"/>
  <c r="IR46" i="13"/>
  <c r="MK46" i="13"/>
  <c r="QD46" i="13"/>
  <c r="TW46" i="13"/>
  <c r="XP46" i="13"/>
  <c r="ABI46" i="13"/>
  <c r="ZN46" i="13"/>
  <c r="SR46" i="13"/>
  <c r="AI46" i="13"/>
  <c r="FW46" i="13"/>
  <c r="LK46" i="13"/>
  <c r="QY46" i="13"/>
  <c r="WM46" i="13"/>
  <c r="ACA46" i="13"/>
  <c r="EB46" i="13"/>
  <c r="JP46" i="13"/>
  <c r="PD46" i="13"/>
  <c r="UR46" i="13"/>
  <c r="AAF46" i="13"/>
  <c r="CG46" i="13"/>
  <c r="HU46" i="13"/>
  <c r="NI46" i="13"/>
  <c r="SW46" i="13"/>
  <c r="YK46" i="13"/>
  <c r="AL46" i="13"/>
  <c r="FZ46" i="13"/>
  <c r="LN46" i="13"/>
  <c r="RB46" i="13"/>
  <c r="WP46" i="13"/>
  <c r="ACD46" i="13"/>
  <c r="EE46" i="13"/>
  <c r="JS46" i="13"/>
  <c r="PG46" i="13"/>
  <c r="UU46" i="13"/>
  <c r="AAI46" i="13"/>
  <c r="CJ46" i="13"/>
  <c r="HX46" i="13"/>
  <c r="NL46" i="13"/>
  <c r="SZ46" i="13"/>
  <c r="YN46" i="13"/>
  <c r="AO46" i="13"/>
  <c r="GC46" i="13"/>
  <c r="LQ46" i="13"/>
  <c r="RE46" i="13"/>
  <c r="WS46" i="13"/>
  <c r="ACG46" i="13"/>
  <c r="EH46" i="13"/>
  <c r="JV46" i="13"/>
  <c r="PJ46" i="13"/>
  <c r="UX46" i="13"/>
  <c r="AAL46" i="13"/>
  <c r="CM46" i="13"/>
  <c r="IA46" i="13"/>
  <c r="OA46" i="13"/>
  <c r="UA46" i="13"/>
  <c r="AR46" i="13"/>
  <c r="IN46" i="13"/>
  <c r="TP46" i="13"/>
  <c r="BE46" i="13"/>
  <c r="RI46" i="13"/>
  <c r="IP46" i="13"/>
  <c r="AAQ46" i="13"/>
  <c r="AW46" i="13"/>
  <c r="ACO46" i="13"/>
  <c r="II46" i="13"/>
  <c r="MB46" i="13"/>
  <c r="PU46" i="13"/>
  <c r="NZ46" i="13"/>
  <c r="ME46" i="13"/>
  <c r="LU46" i="13"/>
  <c r="QA46" i="13"/>
  <c r="OF46" i="13"/>
  <c r="RY46" i="13"/>
  <c r="ABF46" i="13"/>
  <c r="BL46" i="13"/>
  <c r="FE46" i="13"/>
  <c r="OL46" i="13"/>
  <c r="HP46" i="13"/>
  <c r="AU46" i="13"/>
  <c r="GI46" i="13"/>
  <c r="LW46" i="13"/>
  <c r="RK46" i="13"/>
  <c r="WY46" i="13"/>
  <c r="ACM46" i="13"/>
  <c r="EN46" i="13"/>
  <c r="KB46" i="13"/>
  <c r="PP46" i="13"/>
  <c r="VD46" i="13"/>
  <c r="AAR46" i="13"/>
  <c r="CS46" i="13"/>
  <c r="IG46" i="13"/>
  <c r="NU46" i="13"/>
  <c r="TI46" i="13"/>
  <c r="YW46" i="13"/>
  <c r="AX46" i="13"/>
  <c r="GL46" i="13"/>
  <c r="LZ46" i="13"/>
  <c r="RN46" i="13"/>
  <c r="XB46" i="13"/>
  <c r="ACP46" i="13"/>
  <c r="EQ46" i="13"/>
  <c r="KE46" i="13"/>
  <c r="PS46" i="13"/>
  <c r="VG46" i="13"/>
  <c r="AAU46" i="13"/>
  <c r="CV46" i="13"/>
  <c r="IJ46" i="13"/>
  <c r="NX46" i="13"/>
  <c r="TL46" i="13"/>
  <c r="YZ46" i="13"/>
  <c r="BA46" i="13"/>
  <c r="GO46" i="13"/>
  <c r="MC46" i="13"/>
  <c r="RQ46" i="13"/>
  <c r="XE46" i="13"/>
  <c r="ACS46" i="13"/>
  <c r="ET46" i="13"/>
  <c r="KH46" i="13"/>
  <c r="PV46" i="13"/>
  <c r="VJ46" i="13"/>
  <c r="AAX46" i="13"/>
  <c r="CY46" i="13"/>
  <c r="IM46" i="13"/>
  <c r="OM46" i="13"/>
  <c r="UM46" i="13"/>
  <c r="BD46" i="13"/>
  <c r="LT46" i="13"/>
  <c r="WV46" i="13"/>
  <c r="EW46" i="13"/>
  <c r="RU46" i="13"/>
  <c r="JB46" i="13"/>
  <c r="CR46" i="13"/>
  <c r="GK46" i="13"/>
  <c r="PR46" i="13"/>
  <c r="TK46" i="13"/>
  <c r="XD46" i="13"/>
  <c r="IL46" i="13"/>
  <c r="AAM46" i="13"/>
  <c r="ABC46" i="13"/>
  <c r="GW46" i="13"/>
  <c r="KP46" i="13"/>
  <c r="ZK46" i="13"/>
  <c r="KS46" i="13"/>
  <c r="MQ46" i="13"/>
  <c r="BG46" i="13"/>
  <c r="GU46" i="13"/>
  <c r="MI46" i="13"/>
  <c r="RW46" i="13"/>
  <c r="XK46" i="13"/>
  <c r="L46" i="13"/>
  <c r="EZ46" i="13"/>
  <c r="KN46" i="13"/>
  <c r="QB46" i="13"/>
  <c r="VP46" i="13"/>
  <c r="ABD46" i="13"/>
  <c r="DE46" i="13"/>
  <c r="IS46" i="13"/>
  <c r="OG46" i="13"/>
  <c r="TU46" i="13"/>
  <c r="ZI46" i="13"/>
  <c r="BJ46" i="13"/>
  <c r="GX46" i="13"/>
  <c r="ML46" i="13"/>
  <c r="RZ46" i="13"/>
  <c r="XN46" i="13"/>
  <c r="O46" i="13"/>
  <c r="FC46" i="13"/>
  <c r="KQ46" i="13"/>
  <c r="QE46" i="13"/>
  <c r="VS46" i="13"/>
  <c r="ABG46" i="13"/>
  <c r="DH46" i="13"/>
  <c r="IV46" i="13"/>
  <c r="OJ46" i="13"/>
  <c r="TX46" i="13"/>
  <c r="ZL46" i="13"/>
  <c r="BM46" i="13"/>
  <c r="HA46" i="13"/>
  <c r="MO46" i="13"/>
  <c r="SC46" i="13"/>
  <c r="XQ46" i="13"/>
  <c r="R46" i="13"/>
  <c r="FF46" i="13"/>
  <c r="KT46" i="13"/>
  <c r="QH46" i="13"/>
  <c r="VV46" i="13"/>
  <c r="ABJ46" i="13"/>
  <c r="DK46" i="13"/>
  <c r="IY46" i="13"/>
  <c r="OY46" i="13"/>
  <c r="UY46" i="13"/>
  <c r="BP46" i="13"/>
  <c r="MF46" i="13"/>
  <c r="XH46" i="13"/>
  <c r="FI46" i="13"/>
  <c r="TQ46" i="13"/>
  <c r="KL46" i="13"/>
  <c r="EM46" i="13"/>
  <c r="NT46" i="13"/>
  <c r="XA46" i="13"/>
  <c r="AAT46" i="13"/>
  <c r="GN46" i="13"/>
  <c r="KG46" i="13"/>
  <c r="TN46" i="13"/>
  <c r="SE46" i="13"/>
  <c r="K46" i="13"/>
  <c r="DD46" i="13"/>
  <c r="BI46" i="13"/>
  <c r="XM46" i="13"/>
  <c r="VR46" i="13"/>
  <c r="OI46" i="13"/>
  <c r="GZ46" i="13"/>
  <c r="Q46" i="13"/>
  <c r="QG46" i="13"/>
  <c r="IX46" i="13"/>
  <c r="BO46" i="13"/>
  <c r="TC46" i="13"/>
  <c r="AG46" i="13"/>
  <c r="DB46" i="13"/>
  <c r="BS46" i="13"/>
  <c r="HG46" i="13"/>
  <c r="MU46" i="13"/>
  <c r="SI46" i="13"/>
  <c r="XW46" i="13"/>
  <c r="X46" i="13"/>
  <c r="FL46" i="13"/>
  <c r="KZ46" i="13"/>
  <c r="QN46" i="13"/>
  <c r="WB46" i="13"/>
  <c r="ABP46" i="13"/>
  <c r="DQ46" i="13"/>
  <c r="JE46" i="13"/>
  <c r="OS46" i="13"/>
  <c r="UG46" i="13"/>
  <c r="ZU46" i="13"/>
  <c r="BV46" i="13"/>
  <c r="HJ46" i="13"/>
  <c r="MX46" i="13"/>
  <c r="SL46" i="13"/>
  <c r="XZ46" i="13"/>
  <c r="AA46" i="13"/>
  <c r="FO46" i="13"/>
  <c r="LC46" i="13"/>
  <c r="QQ46" i="13"/>
  <c r="WE46" i="13"/>
  <c r="ABS46" i="13"/>
  <c r="DT46" i="13"/>
  <c r="JH46" i="13"/>
  <c r="OV46" i="13"/>
  <c r="UJ46" i="13"/>
  <c r="ZX46" i="13"/>
  <c r="BY46" i="13"/>
  <c r="HM46" i="13"/>
  <c r="NA46" i="13"/>
  <c r="SO46" i="13"/>
  <c r="YC46" i="13"/>
  <c r="AD46" i="13"/>
  <c r="FR46" i="13"/>
  <c r="LF46" i="13"/>
  <c r="QT46" i="13"/>
  <c r="WH46" i="13"/>
  <c r="ABV46" i="13"/>
  <c r="DW46" i="13"/>
  <c r="JK46" i="13"/>
  <c r="PK46" i="13"/>
  <c r="VK46" i="13"/>
  <c r="CB46" i="13"/>
  <c r="MR46" i="13"/>
  <c r="XT46" i="13"/>
  <c r="FU46" i="13"/>
  <c r="WW46" i="13"/>
  <c r="QX46" i="13"/>
  <c r="VC46" i="13"/>
  <c r="YV46" i="13"/>
  <c r="EP46" i="13"/>
  <c r="NW46" i="13"/>
  <c r="RP46" i="13"/>
  <c r="VI46" i="13"/>
  <c r="BC46" i="13"/>
  <c r="SF46" i="13"/>
  <c r="KM46" i="13"/>
  <c r="TT46" i="13"/>
  <c r="FB46" i="13"/>
  <c r="IU46" i="13"/>
  <c r="MN46" i="13"/>
  <c r="VU46" i="13"/>
  <c r="TZ46" i="13"/>
  <c r="AAY46" i="13"/>
  <c r="CE46" i="13"/>
  <c r="HS46" i="13"/>
  <c r="NG46" i="13"/>
  <c r="SU46" i="13"/>
  <c r="YI46" i="13"/>
  <c r="AJ46" i="13"/>
  <c r="FX46" i="13"/>
  <c r="LL46" i="13"/>
  <c r="QZ46" i="13"/>
  <c r="WN46" i="13"/>
  <c r="ACB46" i="13"/>
  <c r="EC46" i="13"/>
  <c r="JQ46" i="13"/>
  <c r="PE46" i="13"/>
  <c r="US46" i="13"/>
  <c r="AAG46" i="13"/>
  <c r="CH46" i="13"/>
  <c r="HV46" i="13"/>
  <c r="NJ46" i="13"/>
  <c r="SX46" i="13"/>
  <c r="YL46" i="13"/>
  <c r="AM46" i="13"/>
  <c r="GA46" i="13"/>
  <c r="LO46" i="13"/>
  <c r="RC46" i="13"/>
  <c r="WQ46" i="13"/>
  <c r="ACE46" i="13"/>
  <c r="EF46" i="13"/>
  <c r="JT46" i="13"/>
  <c r="PH46" i="13"/>
  <c r="UV46" i="13"/>
  <c r="AAJ46" i="13"/>
  <c r="CK46" i="13"/>
  <c r="HY46" i="13"/>
  <c r="NM46" i="13"/>
  <c r="TA46" i="13"/>
  <c r="YO46" i="13"/>
  <c r="AP46" i="13"/>
  <c r="GD46" i="13"/>
  <c r="LR46" i="13"/>
  <c r="RF46" i="13"/>
  <c r="WT46" i="13"/>
  <c r="ACH46" i="13"/>
  <c r="EI46" i="13"/>
  <c r="JW46" i="13"/>
  <c r="PW46" i="13"/>
  <c r="VW46" i="13"/>
  <c r="CN46" i="13"/>
  <c r="ND46" i="13"/>
  <c r="YF46" i="13"/>
  <c r="GG46" i="13"/>
  <c r="XI46" i="13"/>
  <c r="RJ46" i="13"/>
  <c r="MG46" i="13"/>
  <c r="SS46" i="13"/>
  <c r="YS46" i="13"/>
  <c r="BR46" i="13"/>
  <c r="JN46" i="13"/>
  <c r="SH46" i="13"/>
  <c r="NE46" i="13"/>
  <c r="TE46" i="13"/>
  <c r="ZE46" i="13"/>
  <c r="CP46" i="13"/>
  <c r="JZ46" i="13"/>
  <c r="TF46" i="13"/>
  <c r="IZ46" i="13"/>
  <c r="ON46" i="13"/>
  <c r="UB46" i="13"/>
  <c r="ZP46" i="13"/>
  <c r="CC46" i="13"/>
  <c r="IC46" i="13"/>
  <c r="OC46" i="13"/>
  <c r="UC46" i="13"/>
  <c r="AAO46" i="13"/>
  <c r="DN46" i="13"/>
  <c r="LJ46" i="13"/>
  <c r="WL46" i="13"/>
  <c r="WI46" i="13"/>
  <c r="ABW46" i="13"/>
  <c r="DX46" i="13"/>
  <c r="JL46" i="13"/>
  <c r="OZ46" i="13"/>
  <c r="UN46" i="13"/>
  <c r="AAB46" i="13"/>
  <c r="CO46" i="13"/>
  <c r="IO46" i="13"/>
  <c r="OO46" i="13"/>
  <c r="UO46" i="13"/>
  <c r="ABA46" i="13"/>
  <c r="DZ46" i="13"/>
  <c r="LV46" i="13"/>
  <c r="XJ46" i="13"/>
  <c r="WU46" i="13"/>
  <c r="ACI46" i="13"/>
  <c r="EJ46" i="13"/>
  <c r="JX46" i="13"/>
  <c r="PL46" i="13"/>
  <c r="UZ46" i="13"/>
  <c r="AAN46" i="13"/>
  <c r="DA46" i="13"/>
  <c r="JA46" i="13"/>
  <c r="PA46" i="13"/>
  <c r="VA46" i="13"/>
  <c r="ABM46" i="13"/>
  <c r="EL46" i="13"/>
  <c r="NF46" i="13"/>
  <c r="XV46" i="13"/>
  <c r="XG46" i="13"/>
  <c r="ACU46" i="13"/>
  <c r="EV46" i="13"/>
  <c r="KJ46" i="13"/>
  <c r="PX46" i="13"/>
  <c r="VL46" i="13"/>
  <c r="AAZ46" i="13"/>
  <c r="DM46" i="13"/>
  <c r="JM46" i="13"/>
  <c r="PM46" i="13"/>
  <c r="VM46" i="13"/>
  <c r="ABY46" i="13"/>
  <c r="EX46" i="13"/>
  <c r="NR46" i="13"/>
  <c r="ZR46" i="13"/>
  <c r="XS46" i="13"/>
  <c r="T46" i="13"/>
  <c r="FH46" i="13"/>
  <c r="KV46" i="13"/>
  <c r="QJ46" i="13"/>
  <c r="VX46" i="13"/>
  <c r="ABL46" i="13"/>
  <c r="DY46" i="13"/>
  <c r="JY46" i="13"/>
  <c r="PY46" i="13"/>
  <c r="VY46" i="13"/>
  <c r="ACK46" i="13"/>
  <c r="FV46" i="13"/>
  <c r="OP46" i="13"/>
  <c r="ABZ46" i="13"/>
  <c r="NC46" i="13"/>
  <c r="SQ46" i="13"/>
  <c r="YE46" i="13"/>
  <c r="AF46" i="13"/>
  <c r="FT46" i="13"/>
  <c r="LH46" i="13"/>
  <c r="QV46" i="13"/>
  <c r="WJ46" i="13"/>
  <c r="ABX46" i="13"/>
  <c r="EK46" i="13"/>
  <c r="KK46" i="13"/>
  <c r="QK46" i="13"/>
  <c r="WK46" i="13"/>
  <c r="ACW46" i="13"/>
  <c r="HF46" i="13"/>
  <c r="PB46" i="13"/>
  <c r="ACL46" i="13"/>
  <c r="GH46" i="13"/>
  <c r="MH46" i="13"/>
  <c r="TR46" i="13"/>
  <c r="GT46" i="13"/>
  <c r="MT46" i="13"/>
  <c r="UD46" i="13"/>
  <c r="ZQ46" i="13"/>
  <c r="CD46" i="13"/>
  <c r="ID46" i="13"/>
  <c r="OD46" i="13"/>
  <c r="WX46" i="13"/>
  <c r="ST46" i="13"/>
  <c r="YH46" i="13"/>
  <c r="YT46" i="13"/>
  <c r="ZF46" i="13"/>
  <c r="G80" i="13"/>
  <c r="I80" i="13" s="1"/>
  <c r="G82" i="13" s="1"/>
  <c r="I82" i="13" s="1"/>
  <c r="G84" i="13" s="1"/>
  <c r="I84" i="13" s="1"/>
  <c r="G86" i="13" s="1"/>
  <c r="I86" i="13" s="1"/>
  <c r="G88" i="13" s="1"/>
  <c r="I88" i="13" s="1"/>
  <c r="G90" i="13" s="1"/>
  <c r="I90" i="13" s="1"/>
  <c r="G92" i="13" s="1"/>
  <c r="AAD46" i="13"/>
  <c r="PN46" i="13"/>
  <c r="VB46" i="13"/>
  <c r="AAP46" i="13"/>
  <c r="PZ46" i="13"/>
  <c r="VN46" i="13"/>
  <c r="ABB46" i="13"/>
  <c r="BQ46" i="13"/>
  <c r="HE46" i="13"/>
  <c r="MS46" i="13"/>
  <c r="SG46" i="13"/>
  <c r="XU46" i="13"/>
  <c r="V46" i="13"/>
  <c r="FJ46" i="13"/>
  <c r="KX46" i="13"/>
  <c r="QL46" i="13"/>
  <c r="VZ46" i="13"/>
  <c r="ABN46" i="13"/>
  <c r="ABL48" i="13"/>
  <c r="QJ48" i="13"/>
  <c r="KV48" i="13"/>
  <c r="FH48" i="13"/>
  <c r="IX48" i="13"/>
  <c r="DJ48" i="13"/>
  <c r="ABI48" i="13"/>
  <c r="VU48" i="13"/>
  <c r="BL48" i="13"/>
  <c r="ZK48" i="13"/>
  <c r="TW48" i="13"/>
  <c r="OI48" i="13"/>
  <c r="IU48" i="13"/>
  <c r="RY48" i="13"/>
  <c r="MK48" i="13"/>
  <c r="GW48" i="13"/>
  <c r="BI48" i="13"/>
  <c r="ZH48" i="13"/>
  <c r="EY48" i="13"/>
  <c r="K48" i="13"/>
  <c r="A38" i="20"/>
  <c r="Z37" i="20"/>
  <c r="A7788" i="20"/>
  <c r="Z7787" i="20"/>
  <c r="A6066" i="20"/>
  <c r="Z6065" i="20"/>
  <c r="A4057" i="20"/>
  <c r="Z4056" i="20"/>
  <c r="A2909" i="20"/>
  <c r="Z2908" i="20"/>
  <c r="A5205" i="20"/>
  <c r="Z5204" i="20"/>
  <c r="A1187" i="20"/>
  <c r="Z1186" i="20"/>
  <c r="A3770" i="20"/>
  <c r="Z3769" i="20"/>
  <c r="A8075" i="20"/>
  <c r="Z8074" i="20"/>
  <c r="A1474" i="20"/>
  <c r="Z1473" i="20"/>
  <c r="A5779" i="20"/>
  <c r="Z5778" i="20"/>
  <c r="A900" i="20"/>
  <c r="Z899" i="20"/>
  <c r="A4918" i="20"/>
  <c r="Z4917" i="20"/>
  <c r="A7214" i="20"/>
  <c r="Z7213" i="20"/>
  <c r="A8649" i="20"/>
  <c r="Z8648" i="20"/>
  <c r="Z9222" i="20"/>
  <c r="A9223" i="20"/>
  <c r="A8362" i="20"/>
  <c r="Z8361" i="20"/>
  <c r="A1761" i="20"/>
  <c r="Z1760" i="20"/>
  <c r="A326" i="20"/>
  <c r="Z325" i="20"/>
  <c r="A3483" i="20"/>
  <c r="Z3482" i="20"/>
  <c r="A2048" i="20"/>
  <c r="Z2047" i="20"/>
  <c r="A6353" i="20"/>
  <c r="Z6352" i="20"/>
  <c r="Z8935" i="20"/>
  <c r="A8936" i="20"/>
  <c r="A2335" i="20"/>
  <c r="Z2334" i="20"/>
  <c r="A6640" i="20"/>
  <c r="Z6639" i="20"/>
  <c r="A6927" i="20"/>
  <c r="Z6926" i="20"/>
  <c r="A613" i="20"/>
  <c r="Z612" i="20"/>
  <c r="A7501" i="20"/>
  <c r="Z7500" i="20"/>
  <c r="A4344" i="20"/>
  <c r="Z4343" i="20"/>
  <c r="A4631" i="20"/>
  <c r="Z4630" i="20"/>
  <c r="A3196" i="20"/>
  <c r="Z3195" i="20"/>
  <c r="A5492" i="20"/>
  <c r="Z5491" i="20"/>
  <c r="A2622" i="20"/>
  <c r="Z2621" i="20"/>
  <c r="C9222" i="20"/>
  <c r="B9510" i="20"/>
  <c r="A9510" i="20" s="1"/>
  <c r="KM48" i="13" l="1"/>
  <c r="QA48" i="13"/>
  <c r="N48" i="13"/>
  <c r="MN48" i="13"/>
  <c r="ZN48" i="13"/>
  <c r="XM48" i="13"/>
  <c r="VO48" i="13"/>
  <c r="FB48" i="13"/>
  <c r="SB48" i="13"/>
  <c r="BO48" i="13"/>
  <c r="ABC48" i="13"/>
  <c r="KP48" i="13"/>
  <c r="XP48" i="13"/>
  <c r="HC48" i="13"/>
  <c r="TZ48" i="13"/>
  <c r="DD48" i="13"/>
  <c r="QD48" i="13"/>
  <c r="Q48" i="13"/>
  <c r="SE48" i="13"/>
  <c r="IR48" i="13"/>
  <c r="VR48" i="13"/>
  <c r="KS48" i="13"/>
  <c r="XS48" i="13"/>
  <c r="OL48" i="13"/>
  <c r="GZ48" i="13"/>
  <c r="OF48" i="13"/>
  <c r="DG48" i="13"/>
  <c r="QG48" i="13"/>
  <c r="T48" i="13"/>
  <c r="VX48" i="13"/>
  <c r="TT48" i="13"/>
  <c r="ABF48" i="13"/>
  <c r="FE48" i="13"/>
  <c r="MQ48" i="13"/>
  <c r="BR48" i="13"/>
  <c r="W48" i="13"/>
  <c r="FK48" i="13"/>
  <c r="KY48" i="13"/>
  <c r="QM48" i="13"/>
  <c r="WA48" i="13"/>
  <c r="ABO48" i="13"/>
  <c r="DP48" i="13"/>
  <c r="JD48" i="13"/>
  <c r="OR48" i="13"/>
  <c r="UF48" i="13"/>
  <c r="ZT48" i="13"/>
  <c r="BU48" i="13"/>
  <c r="HI48" i="13"/>
  <c r="MW48" i="13"/>
  <c r="SK48" i="13"/>
  <c r="XY48" i="13"/>
  <c r="Z48" i="13"/>
  <c r="FN48" i="13"/>
  <c r="LB48" i="13"/>
  <c r="QP48" i="13"/>
  <c r="WD48" i="13"/>
  <c r="ABR48" i="13"/>
  <c r="DS48" i="13"/>
  <c r="JG48" i="13"/>
  <c r="OU48" i="13"/>
  <c r="UI48" i="13"/>
  <c r="ZW48" i="13"/>
  <c r="BX48" i="13"/>
  <c r="HL48" i="13"/>
  <c r="MZ48" i="13"/>
  <c r="SN48" i="13"/>
  <c r="YB48" i="13"/>
  <c r="AC48" i="13"/>
  <c r="FQ48" i="13"/>
  <c r="LE48" i="13"/>
  <c r="QS48" i="13"/>
  <c r="WG48" i="13"/>
  <c r="ABU48" i="13"/>
  <c r="DV48" i="13"/>
  <c r="JJ48" i="13"/>
  <c r="OX48" i="13"/>
  <c r="UL48" i="13"/>
  <c r="ZZ48" i="13"/>
  <c r="CA48" i="13"/>
  <c r="HO48" i="13"/>
  <c r="NC48" i="13"/>
  <c r="SQ48" i="13"/>
  <c r="YE48" i="13"/>
  <c r="AF48" i="13"/>
  <c r="FT48" i="13"/>
  <c r="LH48" i="13"/>
  <c r="QV48" i="13"/>
  <c r="WJ48" i="13"/>
  <c r="ABX48" i="13"/>
  <c r="DY48" i="13"/>
  <c r="JM48" i="13"/>
  <c r="PA48" i="13"/>
  <c r="UO48" i="13"/>
  <c r="AAC48" i="13"/>
  <c r="CD48" i="13"/>
  <c r="HR48" i="13"/>
  <c r="NF48" i="13"/>
  <c r="ST48" i="13"/>
  <c r="YH48" i="13"/>
  <c r="OO48" i="13"/>
  <c r="HF48" i="13"/>
  <c r="AI48" i="13"/>
  <c r="FW48" i="13"/>
  <c r="LK48" i="13"/>
  <c r="QY48" i="13"/>
  <c r="WM48" i="13"/>
  <c r="ACA48" i="13"/>
  <c r="EB48" i="13"/>
  <c r="JP48" i="13"/>
  <c r="PD48" i="13"/>
  <c r="UR48" i="13"/>
  <c r="AAF48" i="13"/>
  <c r="CG48" i="13"/>
  <c r="HU48" i="13"/>
  <c r="NI48" i="13"/>
  <c r="SW48" i="13"/>
  <c r="YK48" i="13"/>
  <c r="AL48" i="13"/>
  <c r="FZ48" i="13"/>
  <c r="LN48" i="13"/>
  <c r="RB48" i="13"/>
  <c r="WP48" i="13"/>
  <c r="ACD48" i="13"/>
  <c r="EE48" i="13"/>
  <c r="JS48" i="13"/>
  <c r="PG48" i="13"/>
  <c r="UU48" i="13"/>
  <c r="AAI48" i="13"/>
  <c r="CJ48" i="13"/>
  <c r="HX48" i="13"/>
  <c r="NL48" i="13"/>
  <c r="SZ48" i="13"/>
  <c r="YN48" i="13"/>
  <c r="AO48" i="13"/>
  <c r="GC48" i="13"/>
  <c r="LQ48" i="13"/>
  <c r="RE48" i="13"/>
  <c r="WS48" i="13"/>
  <c r="ACG48" i="13"/>
  <c r="EH48" i="13"/>
  <c r="JV48" i="13"/>
  <c r="PJ48" i="13"/>
  <c r="UX48" i="13"/>
  <c r="AAL48" i="13"/>
  <c r="CM48" i="13"/>
  <c r="IA48" i="13"/>
  <c r="NO48" i="13"/>
  <c r="TC48" i="13"/>
  <c r="YQ48" i="13"/>
  <c r="AR48" i="13"/>
  <c r="GF48" i="13"/>
  <c r="LT48" i="13"/>
  <c r="RH48" i="13"/>
  <c r="WV48" i="13"/>
  <c r="ACJ48" i="13"/>
  <c r="EK48" i="13"/>
  <c r="JY48" i="13"/>
  <c r="PM48" i="13"/>
  <c r="VA48" i="13"/>
  <c r="AAO48" i="13"/>
  <c r="CP48" i="13"/>
  <c r="ID48" i="13"/>
  <c r="NR48" i="13"/>
  <c r="TF48" i="13"/>
  <c r="YT48" i="13"/>
  <c r="AU48" i="13"/>
  <c r="GI48" i="13"/>
  <c r="LW48" i="13"/>
  <c r="RK48" i="13"/>
  <c r="WY48" i="13"/>
  <c r="ACM48" i="13"/>
  <c r="EN48" i="13"/>
  <c r="KB48" i="13"/>
  <c r="PP48" i="13"/>
  <c r="VD48" i="13"/>
  <c r="AAR48" i="13"/>
  <c r="CS48" i="13"/>
  <c r="IG48" i="13"/>
  <c r="NU48" i="13"/>
  <c r="TI48" i="13"/>
  <c r="YW48" i="13"/>
  <c r="AX48" i="13"/>
  <c r="GL48" i="13"/>
  <c r="LZ48" i="13"/>
  <c r="RN48" i="13"/>
  <c r="XB48" i="13"/>
  <c r="ACP48" i="13"/>
  <c r="EQ48" i="13"/>
  <c r="KE48" i="13"/>
  <c r="PS48" i="13"/>
  <c r="VG48" i="13"/>
  <c r="AAU48" i="13"/>
  <c r="CV48" i="13"/>
  <c r="IJ48" i="13"/>
  <c r="NX48" i="13"/>
  <c r="TL48" i="13"/>
  <c r="YZ48" i="13"/>
  <c r="BA48" i="13"/>
  <c r="GO48" i="13"/>
  <c r="MC48" i="13"/>
  <c r="RQ48" i="13"/>
  <c r="XE48" i="13"/>
  <c r="ACS48" i="13"/>
  <c r="ET48" i="13"/>
  <c r="KH48" i="13"/>
  <c r="PV48" i="13"/>
  <c r="VJ48" i="13"/>
  <c r="AAX48" i="13"/>
  <c r="CY48" i="13"/>
  <c r="IM48" i="13"/>
  <c r="OA48" i="13"/>
  <c r="TO48" i="13"/>
  <c r="ZC48" i="13"/>
  <c r="BD48" i="13"/>
  <c r="GR48" i="13"/>
  <c r="MF48" i="13"/>
  <c r="RT48" i="13"/>
  <c r="XH48" i="13"/>
  <c r="ACV48" i="13"/>
  <c r="EW48" i="13"/>
  <c r="KK48" i="13"/>
  <c r="PY48" i="13"/>
  <c r="VM48" i="13"/>
  <c r="ABA48" i="13"/>
  <c r="DB48" i="13"/>
  <c r="IP48" i="13"/>
  <c r="OD48" i="13"/>
  <c r="TR48" i="13"/>
  <c r="ZF48" i="13"/>
  <c r="BG48" i="13"/>
  <c r="GU48" i="13"/>
  <c r="MI48" i="13"/>
  <c r="RW48" i="13"/>
  <c r="XK48" i="13"/>
  <c r="L48" i="13"/>
  <c r="EZ48" i="13"/>
  <c r="KN48" i="13"/>
  <c r="QB48" i="13"/>
  <c r="VP48" i="13"/>
  <c r="ABD48" i="13"/>
  <c r="DE48" i="13"/>
  <c r="IS48" i="13"/>
  <c r="OG48" i="13"/>
  <c r="TU48" i="13"/>
  <c r="ZI48" i="13"/>
  <c r="BJ48" i="13"/>
  <c r="GX48" i="13"/>
  <c r="ML48" i="13"/>
  <c r="RZ48" i="13"/>
  <c r="XN48" i="13"/>
  <c r="O48" i="13"/>
  <c r="FC48" i="13"/>
  <c r="KQ48" i="13"/>
  <c r="QE48" i="13"/>
  <c r="VS48" i="13"/>
  <c r="ABG48" i="13"/>
  <c r="DH48" i="13"/>
  <c r="IV48" i="13"/>
  <c r="OJ48" i="13"/>
  <c r="TX48" i="13"/>
  <c r="ZL48" i="13"/>
  <c r="BM48" i="13"/>
  <c r="HA48" i="13"/>
  <c r="MO48" i="13"/>
  <c r="SC48" i="13"/>
  <c r="XQ48" i="13"/>
  <c r="R48" i="13"/>
  <c r="FF48" i="13"/>
  <c r="KT48" i="13"/>
  <c r="QH48" i="13"/>
  <c r="VV48" i="13"/>
  <c r="ABJ48" i="13"/>
  <c r="DK48" i="13"/>
  <c r="IY48" i="13"/>
  <c r="OM48" i="13"/>
  <c r="UA48" i="13"/>
  <c r="ZO48" i="13"/>
  <c r="BP48" i="13"/>
  <c r="HD48" i="13"/>
  <c r="MR48" i="13"/>
  <c r="SF48" i="13"/>
  <c r="XT48" i="13"/>
  <c r="U48" i="13"/>
  <c r="FI48" i="13"/>
  <c r="KW48" i="13"/>
  <c r="QK48" i="13"/>
  <c r="VY48" i="13"/>
  <c r="ABM48" i="13"/>
  <c r="DN48" i="13"/>
  <c r="JB48" i="13"/>
  <c r="OP48" i="13"/>
  <c r="UD48" i="13"/>
  <c r="ZR48" i="13"/>
  <c r="SI48" i="13"/>
  <c r="XW48" i="13"/>
  <c r="X48" i="13"/>
  <c r="FL48" i="13"/>
  <c r="KZ48" i="13"/>
  <c r="QN48" i="13"/>
  <c r="WB48" i="13"/>
  <c r="ABP48" i="13"/>
  <c r="DQ48" i="13"/>
  <c r="JE48" i="13"/>
  <c r="OS48" i="13"/>
  <c r="UG48" i="13"/>
  <c r="ZU48" i="13"/>
  <c r="BV48" i="13"/>
  <c r="HJ48" i="13"/>
  <c r="MX48" i="13"/>
  <c r="SL48" i="13"/>
  <c r="XZ48" i="13"/>
  <c r="AA48" i="13"/>
  <c r="FO48" i="13"/>
  <c r="LC48" i="13"/>
  <c r="QQ48" i="13"/>
  <c r="WE48" i="13"/>
  <c r="ABS48" i="13"/>
  <c r="DT48" i="13"/>
  <c r="JH48" i="13"/>
  <c r="OV48" i="13"/>
  <c r="UJ48" i="13"/>
  <c r="ZX48" i="13"/>
  <c r="BY48" i="13"/>
  <c r="HM48" i="13"/>
  <c r="NA48" i="13"/>
  <c r="SO48" i="13"/>
  <c r="YC48" i="13"/>
  <c r="AD48" i="13"/>
  <c r="FR48" i="13"/>
  <c r="LF48" i="13"/>
  <c r="QT48" i="13"/>
  <c r="WH48" i="13"/>
  <c r="ABV48" i="13"/>
  <c r="DW48" i="13"/>
  <c r="JK48" i="13"/>
  <c r="OY48" i="13"/>
  <c r="UM48" i="13"/>
  <c r="AAA48" i="13"/>
  <c r="CB48" i="13"/>
  <c r="HP48" i="13"/>
  <c r="ND48" i="13"/>
  <c r="SR48" i="13"/>
  <c r="YF48" i="13"/>
  <c r="AG48" i="13"/>
  <c r="FU48" i="13"/>
  <c r="LI48" i="13"/>
  <c r="QW48" i="13"/>
  <c r="WK48" i="13"/>
  <c r="ABY48" i="13"/>
  <c r="DZ48" i="13"/>
  <c r="JN48" i="13"/>
  <c r="PB48" i="13"/>
  <c r="UP48" i="13"/>
  <c r="AAD48" i="13"/>
  <c r="MU48" i="13"/>
  <c r="CE48" i="13"/>
  <c r="HS48" i="13"/>
  <c r="NG48" i="13"/>
  <c r="SU48" i="13"/>
  <c r="YI48" i="13"/>
  <c r="AJ48" i="13"/>
  <c r="FX48" i="13"/>
  <c r="LL48" i="13"/>
  <c r="QZ48" i="13"/>
  <c r="WN48" i="13"/>
  <c r="ACB48" i="13"/>
  <c r="EC48" i="13"/>
  <c r="JQ48" i="13"/>
  <c r="PE48" i="13"/>
  <c r="US48" i="13"/>
  <c r="AAG48" i="13"/>
  <c r="CH48" i="13"/>
  <c r="HV48" i="13"/>
  <c r="NJ48" i="13"/>
  <c r="SX48" i="13"/>
  <c r="YL48" i="13"/>
  <c r="AM48" i="13"/>
  <c r="GA48" i="13"/>
  <c r="LO48" i="13"/>
  <c r="RC48" i="13"/>
  <c r="WQ48" i="13"/>
  <c r="ACE48" i="13"/>
  <c r="EF48" i="13"/>
  <c r="JT48" i="13"/>
  <c r="PH48" i="13"/>
  <c r="UV48" i="13"/>
  <c r="AAJ48" i="13"/>
  <c r="CK48" i="13"/>
  <c r="HY48" i="13"/>
  <c r="NM48" i="13"/>
  <c r="TA48" i="13"/>
  <c r="YO48" i="13"/>
  <c r="AP48" i="13"/>
  <c r="GD48" i="13"/>
  <c r="LR48" i="13"/>
  <c r="RF48" i="13"/>
  <c r="WT48" i="13"/>
  <c r="ACH48" i="13"/>
  <c r="EI48" i="13"/>
  <c r="JW48" i="13"/>
  <c r="PK48" i="13"/>
  <c r="UY48" i="13"/>
  <c r="AAM48" i="13"/>
  <c r="CN48" i="13"/>
  <c r="IB48" i="13"/>
  <c r="NP48" i="13"/>
  <c r="TD48" i="13"/>
  <c r="YR48" i="13"/>
  <c r="AS48" i="13"/>
  <c r="GG48" i="13"/>
  <c r="LU48" i="13"/>
  <c r="RI48" i="13"/>
  <c r="WW48" i="13"/>
  <c r="ACK48" i="13"/>
  <c r="EL48" i="13"/>
  <c r="JZ48" i="13"/>
  <c r="PN48" i="13"/>
  <c r="VB48" i="13"/>
  <c r="AAP48" i="13"/>
  <c r="JA48" i="13"/>
  <c r="ZQ48" i="13"/>
  <c r="SH48" i="13"/>
  <c r="BS48" i="13"/>
  <c r="CQ48" i="13"/>
  <c r="IE48" i="13"/>
  <c r="NS48" i="13"/>
  <c r="TG48" i="13"/>
  <c r="YU48" i="13"/>
  <c r="AV48" i="13"/>
  <c r="GJ48" i="13"/>
  <c r="LX48" i="13"/>
  <c r="RL48" i="13"/>
  <c r="WZ48" i="13"/>
  <c r="ACN48" i="13"/>
  <c r="EO48" i="13"/>
  <c r="KC48" i="13"/>
  <c r="PQ48" i="13"/>
  <c r="VE48" i="13"/>
  <c r="AAS48" i="13"/>
  <c r="CT48" i="13"/>
  <c r="IH48" i="13"/>
  <c r="NV48" i="13"/>
  <c r="TJ48" i="13"/>
  <c r="YX48" i="13"/>
  <c r="AY48" i="13"/>
  <c r="GM48" i="13"/>
  <c r="MA48" i="13"/>
  <c r="RO48" i="13"/>
  <c r="XC48" i="13"/>
  <c r="ACQ48" i="13"/>
  <c r="ER48" i="13"/>
  <c r="KF48" i="13"/>
  <c r="PT48" i="13"/>
  <c r="VH48" i="13"/>
  <c r="AAV48" i="13"/>
  <c r="CW48" i="13"/>
  <c r="IK48" i="13"/>
  <c r="NY48" i="13"/>
  <c r="TM48" i="13"/>
  <c r="ZA48" i="13"/>
  <c r="BB48" i="13"/>
  <c r="GP48" i="13"/>
  <c r="MD48" i="13"/>
  <c r="RR48" i="13"/>
  <c r="XF48" i="13"/>
  <c r="ACT48" i="13"/>
  <c r="EU48" i="13"/>
  <c r="KI48" i="13"/>
  <c r="PW48" i="13"/>
  <c r="VK48" i="13"/>
  <c r="AAY48" i="13"/>
  <c r="CZ48" i="13"/>
  <c r="IN48" i="13"/>
  <c r="OB48" i="13"/>
  <c r="TP48" i="13"/>
  <c r="ZD48" i="13"/>
  <c r="BE48" i="13"/>
  <c r="GS48" i="13"/>
  <c r="MG48" i="13"/>
  <c r="RU48" i="13"/>
  <c r="XI48" i="13"/>
  <c r="ACW48" i="13"/>
  <c r="EX48" i="13"/>
  <c r="KL48" i="13"/>
  <c r="PZ48" i="13"/>
  <c r="VN48" i="13"/>
  <c r="ABB48" i="13"/>
  <c r="XV48" i="13"/>
  <c r="HG48" i="13"/>
  <c r="DC48" i="13"/>
  <c r="IQ48" i="13"/>
  <c r="OE48" i="13"/>
  <c r="TS48" i="13"/>
  <c r="ZG48" i="13"/>
  <c r="BH48" i="13"/>
  <c r="GV48" i="13"/>
  <c r="MJ48" i="13"/>
  <c r="RX48" i="13"/>
  <c r="XL48" i="13"/>
  <c r="M48" i="13"/>
  <c r="FA48" i="13"/>
  <c r="KO48" i="13"/>
  <c r="QC48" i="13"/>
  <c r="VQ48" i="13"/>
  <c r="ABE48" i="13"/>
  <c r="DF48" i="13"/>
  <c r="IT48" i="13"/>
  <c r="OH48" i="13"/>
  <c r="TV48" i="13"/>
  <c r="ZJ48" i="13"/>
  <c r="BK48" i="13"/>
  <c r="GY48" i="13"/>
  <c r="MM48" i="13"/>
  <c r="SA48" i="13"/>
  <c r="XO48" i="13"/>
  <c r="P48" i="13"/>
  <c r="FD48" i="13"/>
  <c r="KR48" i="13"/>
  <c r="QF48" i="13"/>
  <c r="VT48" i="13"/>
  <c r="ABH48" i="13"/>
  <c r="DI48" i="13"/>
  <c r="IW48" i="13"/>
  <c r="OK48" i="13"/>
  <c r="TY48" i="13"/>
  <c r="ZM48" i="13"/>
  <c r="BN48" i="13"/>
  <c r="HB48" i="13"/>
  <c r="MP48" i="13"/>
  <c r="SD48" i="13"/>
  <c r="XR48" i="13"/>
  <c r="S48" i="13"/>
  <c r="FG48" i="13"/>
  <c r="KU48" i="13"/>
  <c r="QI48" i="13"/>
  <c r="VW48" i="13"/>
  <c r="ABK48" i="13"/>
  <c r="DL48" i="13"/>
  <c r="IZ48" i="13"/>
  <c r="ON48" i="13"/>
  <c r="UB48" i="13"/>
  <c r="ZP48" i="13"/>
  <c r="BQ48" i="13"/>
  <c r="HE48" i="13"/>
  <c r="MS48" i="13"/>
  <c r="SG48" i="13"/>
  <c r="XU48" i="13"/>
  <c r="V48" i="13"/>
  <c r="FJ48" i="13"/>
  <c r="KX48" i="13"/>
  <c r="QL48" i="13"/>
  <c r="VZ48" i="13"/>
  <c r="ABN48" i="13"/>
  <c r="DO48" i="13"/>
  <c r="JC48" i="13"/>
  <c r="OQ48" i="13"/>
  <c r="UE48" i="13"/>
  <c r="ZS48" i="13"/>
  <c r="BT48" i="13"/>
  <c r="HH48" i="13"/>
  <c r="MV48" i="13"/>
  <c r="SJ48" i="13"/>
  <c r="XX48" i="13"/>
  <c r="Y48" i="13"/>
  <c r="FM48" i="13"/>
  <c r="LA48" i="13"/>
  <c r="QO48" i="13"/>
  <c r="WC48" i="13"/>
  <c r="ABQ48" i="13"/>
  <c r="DR48" i="13"/>
  <c r="JF48" i="13"/>
  <c r="OT48" i="13"/>
  <c r="UH48" i="13"/>
  <c r="ZV48" i="13"/>
  <c r="BW48" i="13"/>
  <c r="HK48" i="13"/>
  <c r="MY48" i="13"/>
  <c r="SM48" i="13"/>
  <c r="YA48" i="13"/>
  <c r="AB48" i="13"/>
  <c r="FP48" i="13"/>
  <c r="LD48" i="13"/>
  <c r="QR48" i="13"/>
  <c r="WF48" i="13"/>
  <c r="ABT48" i="13"/>
  <c r="DU48" i="13"/>
  <c r="JI48" i="13"/>
  <c r="OW48" i="13"/>
  <c r="UK48" i="13"/>
  <c r="ZY48" i="13"/>
  <c r="BZ48" i="13"/>
  <c r="HN48" i="13"/>
  <c r="NB48" i="13"/>
  <c r="SP48" i="13"/>
  <c r="YD48" i="13"/>
  <c r="AE48" i="13"/>
  <c r="FS48" i="13"/>
  <c r="LG48" i="13"/>
  <c r="QU48" i="13"/>
  <c r="WI48" i="13"/>
  <c r="ABW48" i="13"/>
  <c r="DX48" i="13"/>
  <c r="JL48" i="13"/>
  <c r="OZ48" i="13"/>
  <c r="UN48" i="13"/>
  <c r="AAB48" i="13"/>
  <c r="CC48" i="13"/>
  <c r="HQ48" i="13"/>
  <c r="NE48" i="13"/>
  <c r="SS48" i="13"/>
  <c r="YG48" i="13"/>
  <c r="AH48" i="13"/>
  <c r="FV48" i="13"/>
  <c r="LJ48" i="13"/>
  <c r="QX48" i="13"/>
  <c r="WL48" i="13"/>
  <c r="ABZ48" i="13"/>
  <c r="JO48" i="13"/>
  <c r="PC48" i="13"/>
  <c r="UQ48" i="13"/>
  <c r="AAE48" i="13"/>
  <c r="CF48" i="13"/>
  <c r="HT48" i="13"/>
  <c r="NH48" i="13"/>
  <c r="SV48" i="13"/>
  <c r="YJ48" i="13"/>
  <c r="AK48" i="13"/>
  <c r="FY48" i="13"/>
  <c r="LM48" i="13"/>
  <c r="RA48" i="13"/>
  <c r="WO48" i="13"/>
  <c r="ACC48" i="13"/>
  <c r="ED48" i="13"/>
  <c r="JR48" i="13"/>
  <c r="PF48" i="13"/>
  <c r="UT48" i="13"/>
  <c r="AAH48" i="13"/>
  <c r="CI48" i="13"/>
  <c r="HW48" i="13"/>
  <c r="NK48" i="13"/>
  <c r="SY48" i="13"/>
  <c r="YM48" i="13"/>
  <c r="AN48" i="13"/>
  <c r="GB48" i="13"/>
  <c r="LP48" i="13"/>
  <c r="RD48" i="13"/>
  <c r="WR48" i="13"/>
  <c r="ACF48" i="13"/>
  <c r="EG48" i="13"/>
  <c r="JU48" i="13"/>
  <c r="PI48" i="13"/>
  <c r="UW48" i="13"/>
  <c r="AAK48" i="13"/>
  <c r="CL48" i="13"/>
  <c r="HZ48" i="13"/>
  <c r="NN48" i="13"/>
  <c r="TB48" i="13"/>
  <c r="YP48" i="13"/>
  <c r="AQ48" i="13"/>
  <c r="GE48" i="13"/>
  <c r="LS48" i="13"/>
  <c r="RG48" i="13"/>
  <c r="WU48" i="13"/>
  <c r="ACI48" i="13"/>
  <c r="EJ48" i="13"/>
  <c r="JX48" i="13"/>
  <c r="PL48" i="13"/>
  <c r="UZ48" i="13"/>
  <c r="AAN48" i="13"/>
  <c r="CO48" i="13"/>
  <c r="IC48" i="13"/>
  <c r="NQ48" i="13"/>
  <c r="TE48" i="13"/>
  <c r="YS48" i="13"/>
  <c r="AT48" i="13"/>
  <c r="GH48" i="13"/>
  <c r="LV48" i="13"/>
  <c r="RJ48" i="13"/>
  <c r="WX48" i="13"/>
  <c r="ACL48" i="13"/>
  <c r="DM48" i="13"/>
  <c r="UC48" i="13"/>
  <c r="MT48" i="13"/>
  <c r="EA48" i="13"/>
  <c r="EM48" i="13"/>
  <c r="KA48" i="13"/>
  <c r="PO48" i="13"/>
  <c r="VC48" i="13"/>
  <c r="AAQ48" i="13"/>
  <c r="CR48" i="13"/>
  <c r="IF48" i="13"/>
  <c r="NT48" i="13"/>
  <c r="TH48" i="13"/>
  <c r="YV48" i="13"/>
  <c r="AW48" i="13"/>
  <c r="GK48" i="13"/>
  <c r="LY48" i="13"/>
  <c r="RM48" i="13"/>
  <c r="XA48" i="13"/>
  <c r="ACO48" i="13"/>
  <c r="EP48" i="13"/>
  <c r="KD48" i="13"/>
  <c r="PR48" i="13"/>
  <c r="VF48" i="13"/>
  <c r="AAT48" i="13"/>
  <c r="CU48" i="13"/>
  <c r="II48" i="13"/>
  <c r="NW48" i="13"/>
  <c r="TK48" i="13"/>
  <c r="YY48" i="13"/>
  <c r="AZ48" i="13"/>
  <c r="GN48" i="13"/>
  <c r="MB48" i="13"/>
  <c r="RP48" i="13"/>
  <c r="XD48" i="13"/>
  <c r="ACR48" i="13"/>
  <c r="ES48" i="13"/>
  <c r="KG48" i="13"/>
  <c r="PU48" i="13"/>
  <c r="VI48" i="13"/>
  <c r="AAW48" i="13"/>
  <c r="CX48" i="13"/>
  <c r="IL48" i="13"/>
  <c r="NZ48" i="13"/>
  <c r="TN48" i="13"/>
  <c r="ZB48" i="13"/>
  <c r="BC48" i="13"/>
  <c r="GQ48" i="13"/>
  <c r="ME48" i="13"/>
  <c r="RS48" i="13"/>
  <c r="XG48" i="13"/>
  <c r="ACU48" i="13"/>
  <c r="EV48" i="13"/>
  <c r="KJ48" i="13"/>
  <c r="PX48" i="13"/>
  <c r="VL48" i="13"/>
  <c r="AAZ48" i="13"/>
  <c r="DA48" i="13"/>
  <c r="IO48" i="13"/>
  <c r="OC48" i="13"/>
  <c r="TQ48" i="13"/>
  <c r="ZE48" i="13"/>
  <c r="BF48" i="13"/>
  <c r="GT48" i="13"/>
  <c r="MH48" i="13"/>
  <c r="RV48" i="13"/>
  <c r="XJ48" i="13"/>
  <c r="ACX48" i="13"/>
  <c r="VN50" i="13"/>
  <c r="MH50" i="13"/>
  <c r="EX50" i="13"/>
  <c r="ZE50" i="13"/>
  <c r="RU50" i="13"/>
  <c r="IO50" i="13"/>
  <c r="BE50" i="13"/>
  <c r="VX50" i="13"/>
  <c r="OZ50" i="13"/>
  <c r="HP50" i="13"/>
  <c r="WI50" i="13"/>
  <c r="HC50" i="13"/>
  <c r="BC50" i="13"/>
  <c r="YP50" i="13"/>
  <c r="SP50" i="13"/>
  <c r="MP50" i="13"/>
  <c r="GP50" i="13"/>
  <c r="AP50" i="13"/>
  <c r="YO50" i="13"/>
  <c r="TA50" i="13"/>
  <c r="NM50" i="13"/>
  <c r="HY50" i="13"/>
  <c r="CK50" i="13"/>
  <c r="AAJ50" i="13"/>
  <c r="UV50" i="13"/>
  <c r="PH50" i="13"/>
  <c r="JT50" i="13"/>
  <c r="EF50" i="13"/>
  <c r="ACE50" i="13"/>
  <c r="WQ50" i="13"/>
  <c r="RC50" i="13"/>
  <c r="LO50" i="13"/>
  <c r="GA50" i="13"/>
  <c r="AM50" i="13"/>
  <c r="YL50" i="13"/>
  <c r="SX50" i="13"/>
  <c r="NJ50" i="13"/>
  <c r="HV50" i="13"/>
  <c r="CH50" i="13"/>
  <c r="AAG50" i="13"/>
  <c r="US50" i="13"/>
  <c r="PE50" i="13"/>
  <c r="JQ50" i="13"/>
  <c r="EC50" i="13"/>
  <c r="ACB50" i="13"/>
  <c r="WN50" i="13"/>
  <c r="QZ50" i="13"/>
  <c r="LL50" i="13"/>
  <c r="FX50" i="13"/>
  <c r="AJ50" i="13"/>
  <c r="YI50" i="13"/>
  <c r="SU50" i="13"/>
  <c r="NG50" i="13"/>
  <c r="HS50" i="13"/>
  <c r="CE50" i="13"/>
  <c r="A39" i="20"/>
  <c r="Z38" i="20"/>
  <c r="A1188" i="20"/>
  <c r="Z1187" i="20"/>
  <c r="A4345" i="20"/>
  <c r="Z4344" i="20"/>
  <c r="A901" i="20"/>
  <c r="Z900" i="20"/>
  <c r="A5206" i="20"/>
  <c r="Z5205" i="20"/>
  <c r="A2336" i="20"/>
  <c r="Z2335" i="20"/>
  <c r="A9511" i="20"/>
  <c r="Z9510" i="20"/>
  <c r="A7502" i="20"/>
  <c r="Z7501" i="20"/>
  <c r="A6354" i="20"/>
  <c r="Z6353" i="20"/>
  <c r="A8363" i="20"/>
  <c r="Z8362" i="20"/>
  <c r="A5780" i="20"/>
  <c r="Z5779" i="20"/>
  <c r="A2910" i="20"/>
  <c r="Z2909" i="20"/>
  <c r="A8937" i="20"/>
  <c r="Z8936" i="20"/>
  <c r="A9224" i="20"/>
  <c r="Z9223" i="20"/>
  <c r="A2623" i="20"/>
  <c r="Z2622" i="20"/>
  <c r="A614" i="20"/>
  <c r="Z613" i="20"/>
  <c r="A2049" i="20"/>
  <c r="Z2048" i="20"/>
  <c r="A1475" i="20"/>
  <c r="Z1474" i="20"/>
  <c r="A4058" i="20"/>
  <c r="Z4057" i="20"/>
  <c r="Z1761" i="20"/>
  <c r="A1762" i="20"/>
  <c r="A5493" i="20"/>
  <c r="Z5492" i="20"/>
  <c r="A6928" i="20"/>
  <c r="Z6927" i="20"/>
  <c r="A3484" i="20"/>
  <c r="Z3483" i="20"/>
  <c r="A8650" i="20"/>
  <c r="Z8649" i="20"/>
  <c r="A8076" i="20"/>
  <c r="Z8075" i="20"/>
  <c r="A6067" i="20"/>
  <c r="Z6066" i="20"/>
  <c r="A4919" i="20"/>
  <c r="Z4918" i="20"/>
  <c r="A4632" i="20"/>
  <c r="Z4631" i="20"/>
  <c r="A3197" i="20"/>
  <c r="Z3196" i="20"/>
  <c r="Z6640" i="20"/>
  <c r="A6641" i="20"/>
  <c r="A327" i="20"/>
  <c r="Z326" i="20"/>
  <c r="A7215" i="20"/>
  <c r="Z7214" i="20"/>
  <c r="A3771" i="20"/>
  <c r="Z3770" i="20"/>
  <c r="Z7788" i="20"/>
  <c r="A7789" i="20"/>
  <c r="B9798" i="20"/>
  <c r="A9798" i="20" s="1"/>
  <c r="C9510" i="20"/>
  <c r="OY50" i="13" l="1"/>
  <c r="T50" i="13"/>
  <c r="CQ50" i="13"/>
  <c r="IE50" i="13"/>
  <c r="NS50" i="13"/>
  <c r="TG50" i="13"/>
  <c r="YU50" i="13"/>
  <c r="AV50" i="13"/>
  <c r="GJ50" i="13"/>
  <c r="LX50" i="13"/>
  <c r="RL50" i="13"/>
  <c r="WZ50" i="13"/>
  <c r="ACN50" i="13"/>
  <c r="EO50" i="13"/>
  <c r="KC50" i="13"/>
  <c r="PQ50" i="13"/>
  <c r="VE50" i="13"/>
  <c r="AAS50" i="13"/>
  <c r="CT50" i="13"/>
  <c r="IH50" i="13"/>
  <c r="NV50" i="13"/>
  <c r="TJ50" i="13"/>
  <c r="YX50" i="13"/>
  <c r="AY50" i="13"/>
  <c r="GM50" i="13"/>
  <c r="MA50" i="13"/>
  <c r="RO50" i="13"/>
  <c r="XC50" i="13"/>
  <c r="ACQ50" i="13"/>
  <c r="ER50" i="13"/>
  <c r="KF50" i="13"/>
  <c r="PT50" i="13"/>
  <c r="VH50" i="13"/>
  <c r="AAV50" i="13"/>
  <c r="CW50" i="13"/>
  <c r="IK50" i="13"/>
  <c r="NY50" i="13"/>
  <c r="TM50" i="13"/>
  <c r="ZA50" i="13"/>
  <c r="BB50" i="13"/>
  <c r="HB50" i="13"/>
  <c r="NB50" i="13"/>
  <c r="TB50" i="13"/>
  <c r="ZB50" i="13"/>
  <c r="BO50" i="13"/>
  <c r="HO50" i="13"/>
  <c r="PW50" i="13"/>
  <c r="WU50" i="13"/>
  <c r="AF50" i="13"/>
  <c r="IN50" i="13"/>
  <c r="PL50" i="13"/>
  <c r="WJ50" i="13"/>
  <c r="BQ50" i="13"/>
  <c r="JA50" i="13"/>
  <c r="SG50" i="13"/>
  <c r="ZQ50" i="13"/>
  <c r="FJ50" i="13"/>
  <c r="MT50" i="13"/>
  <c r="VZ50" i="13"/>
  <c r="DC50" i="13"/>
  <c r="IQ50" i="13"/>
  <c r="OE50" i="13"/>
  <c r="TS50" i="13"/>
  <c r="ZG50" i="13"/>
  <c r="BH50" i="13"/>
  <c r="GV50" i="13"/>
  <c r="MJ50" i="13"/>
  <c r="RX50" i="13"/>
  <c r="XL50" i="13"/>
  <c r="M50" i="13"/>
  <c r="FA50" i="13"/>
  <c r="KO50" i="13"/>
  <c r="QC50" i="13"/>
  <c r="VQ50" i="13"/>
  <c r="ABE50" i="13"/>
  <c r="DF50" i="13"/>
  <c r="IT50" i="13"/>
  <c r="OH50" i="13"/>
  <c r="TV50" i="13"/>
  <c r="ZJ50" i="13"/>
  <c r="BK50" i="13"/>
  <c r="GY50" i="13"/>
  <c r="MM50" i="13"/>
  <c r="SA50" i="13"/>
  <c r="XO50" i="13"/>
  <c r="P50" i="13"/>
  <c r="FD50" i="13"/>
  <c r="KR50" i="13"/>
  <c r="QF50" i="13"/>
  <c r="VT50" i="13"/>
  <c r="ABH50" i="13"/>
  <c r="DI50" i="13"/>
  <c r="IW50" i="13"/>
  <c r="OK50" i="13"/>
  <c r="TY50" i="13"/>
  <c r="ZM50" i="13"/>
  <c r="BN50" i="13"/>
  <c r="HN50" i="13"/>
  <c r="NN50" i="13"/>
  <c r="TN50" i="13"/>
  <c r="ZN50" i="13"/>
  <c r="CA50" i="13"/>
  <c r="IY50" i="13"/>
  <c r="QI50" i="13"/>
  <c r="XG50" i="13"/>
  <c r="BP50" i="13"/>
  <c r="IZ50" i="13"/>
  <c r="PX50" i="13"/>
  <c r="XT50" i="13"/>
  <c r="CC50" i="13"/>
  <c r="KW50" i="13"/>
  <c r="SS50" i="13"/>
  <c r="ABM50" i="13"/>
  <c r="FV50" i="13"/>
  <c r="OP50" i="13"/>
  <c r="WL50" i="13"/>
  <c r="DO50" i="13"/>
  <c r="JC50" i="13"/>
  <c r="OQ50" i="13"/>
  <c r="UE50" i="13"/>
  <c r="ZS50" i="13"/>
  <c r="BT50" i="13"/>
  <c r="HH50" i="13"/>
  <c r="MV50" i="13"/>
  <c r="SJ50" i="13"/>
  <c r="XX50" i="13"/>
  <c r="Y50" i="13"/>
  <c r="FM50" i="13"/>
  <c r="LA50" i="13"/>
  <c r="QO50" i="13"/>
  <c r="WC50" i="13"/>
  <c r="ABQ50" i="13"/>
  <c r="DR50" i="13"/>
  <c r="JF50" i="13"/>
  <c r="OT50" i="13"/>
  <c r="UH50" i="13"/>
  <c r="ZV50" i="13"/>
  <c r="BW50" i="13"/>
  <c r="HK50" i="13"/>
  <c r="MY50" i="13"/>
  <c r="SM50" i="13"/>
  <c r="YA50" i="13"/>
  <c r="AB50" i="13"/>
  <c r="FP50" i="13"/>
  <c r="LD50" i="13"/>
  <c r="QR50" i="13"/>
  <c r="WF50" i="13"/>
  <c r="ABT50" i="13"/>
  <c r="DU50" i="13"/>
  <c r="JI50" i="13"/>
  <c r="OW50" i="13"/>
  <c r="UK50" i="13"/>
  <c r="ZY50" i="13"/>
  <c r="BZ50" i="13"/>
  <c r="HZ50" i="13"/>
  <c r="NZ50" i="13"/>
  <c r="TZ50" i="13"/>
  <c r="ZZ50" i="13"/>
  <c r="CM50" i="13"/>
  <c r="JK50" i="13"/>
  <c r="QU50" i="13"/>
  <c r="XS50" i="13"/>
  <c r="CB50" i="13"/>
  <c r="JL50" i="13"/>
  <c r="QJ50" i="13"/>
  <c r="YF50" i="13"/>
  <c r="CO50" i="13"/>
  <c r="LI50" i="13"/>
  <c r="TE50" i="13"/>
  <c r="ABY50" i="13"/>
  <c r="GH50" i="13"/>
  <c r="PB50" i="13"/>
  <c r="WX50" i="13"/>
  <c r="EA50" i="13"/>
  <c r="JO50" i="13"/>
  <c r="PC50" i="13"/>
  <c r="UQ50" i="13"/>
  <c r="AAE50" i="13"/>
  <c r="CF50" i="13"/>
  <c r="HT50" i="13"/>
  <c r="NH50" i="13"/>
  <c r="SV50" i="13"/>
  <c r="YJ50" i="13"/>
  <c r="AK50" i="13"/>
  <c r="FY50" i="13"/>
  <c r="LM50" i="13"/>
  <c r="RA50" i="13"/>
  <c r="WO50" i="13"/>
  <c r="ACC50" i="13"/>
  <c r="ED50" i="13"/>
  <c r="JR50" i="13"/>
  <c r="PF50" i="13"/>
  <c r="UT50" i="13"/>
  <c r="AAH50" i="13"/>
  <c r="CI50" i="13"/>
  <c r="HW50" i="13"/>
  <c r="NK50" i="13"/>
  <c r="SY50" i="13"/>
  <c r="YM50" i="13"/>
  <c r="AN50" i="13"/>
  <c r="GB50" i="13"/>
  <c r="LP50" i="13"/>
  <c r="RD50" i="13"/>
  <c r="WR50" i="13"/>
  <c r="ACF50" i="13"/>
  <c r="EG50" i="13"/>
  <c r="JU50" i="13"/>
  <c r="PI50" i="13"/>
  <c r="UW50" i="13"/>
  <c r="AAK50" i="13"/>
  <c r="CL50" i="13"/>
  <c r="IL50" i="13"/>
  <c r="OL50" i="13"/>
  <c r="UL50" i="13"/>
  <c r="AAL50" i="13"/>
  <c r="CY50" i="13"/>
  <c r="KI50" i="13"/>
  <c r="RG50" i="13"/>
  <c r="YE50" i="13"/>
  <c r="CZ50" i="13"/>
  <c r="JX50" i="13"/>
  <c r="QV50" i="13"/>
  <c r="ZD50" i="13"/>
  <c r="DA50" i="13"/>
  <c r="MG50" i="13"/>
  <c r="TQ50" i="13"/>
  <c r="ACW50" i="13"/>
  <c r="GT50" i="13"/>
  <c r="PZ50" i="13"/>
  <c r="XJ50" i="13"/>
  <c r="EM50" i="13"/>
  <c r="KA50" i="13"/>
  <c r="PO50" i="13"/>
  <c r="VC50" i="13"/>
  <c r="AAQ50" i="13"/>
  <c r="CR50" i="13"/>
  <c r="IF50" i="13"/>
  <c r="NT50" i="13"/>
  <c r="TH50" i="13"/>
  <c r="YV50" i="13"/>
  <c r="AW50" i="13"/>
  <c r="GK50" i="13"/>
  <c r="LY50" i="13"/>
  <c r="RM50" i="13"/>
  <c r="XA50" i="13"/>
  <c r="ACO50" i="13"/>
  <c r="EP50" i="13"/>
  <c r="KD50" i="13"/>
  <c r="PR50" i="13"/>
  <c r="VF50" i="13"/>
  <c r="AAT50" i="13"/>
  <c r="CU50" i="13"/>
  <c r="II50" i="13"/>
  <c r="NW50" i="13"/>
  <c r="TK50" i="13"/>
  <c r="YY50" i="13"/>
  <c r="AZ50" i="13"/>
  <c r="GN50" i="13"/>
  <c r="MB50" i="13"/>
  <c r="RP50" i="13"/>
  <c r="XD50" i="13"/>
  <c r="ACR50" i="13"/>
  <c r="ES50" i="13"/>
  <c r="KG50" i="13"/>
  <c r="PU50" i="13"/>
  <c r="VI50" i="13"/>
  <c r="AAW50" i="13"/>
  <c r="CX50" i="13"/>
  <c r="IX50" i="13"/>
  <c r="OX50" i="13"/>
  <c r="UX50" i="13"/>
  <c r="AAX50" i="13"/>
  <c r="DK50" i="13"/>
  <c r="KU50" i="13"/>
  <c r="RS50" i="13"/>
  <c r="ZO50" i="13"/>
  <c r="DL50" i="13"/>
  <c r="KJ50" i="13"/>
  <c r="SF50" i="13"/>
  <c r="ZP50" i="13"/>
  <c r="DM50" i="13"/>
  <c r="MS50" i="13"/>
  <c r="UC50" i="13"/>
  <c r="V50" i="13"/>
  <c r="HF50" i="13"/>
  <c r="QL50" i="13"/>
  <c r="XV50" i="13"/>
  <c r="K50" i="13"/>
  <c r="EY50" i="13"/>
  <c r="KM50" i="13"/>
  <c r="QA50" i="13"/>
  <c r="VO50" i="13"/>
  <c r="ABC50" i="13"/>
  <c r="DD50" i="13"/>
  <c r="IR50" i="13"/>
  <c r="OF50" i="13"/>
  <c r="TT50" i="13"/>
  <c r="ZH50" i="13"/>
  <c r="BI50" i="13"/>
  <c r="GW50" i="13"/>
  <c r="MK50" i="13"/>
  <c r="RY50" i="13"/>
  <c r="XM50" i="13"/>
  <c r="N50" i="13"/>
  <c r="FB50" i="13"/>
  <c r="KP50" i="13"/>
  <c r="QD50" i="13"/>
  <c r="VR50" i="13"/>
  <c r="ABF50" i="13"/>
  <c r="DG50" i="13"/>
  <c r="IU50" i="13"/>
  <c r="OI50" i="13"/>
  <c r="TW50" i="13"/>
  <c r="ZK50" i="13"/>
  <c r="BL50" i="13"/>
  <c r="GZ50" i="13"/>
  <c r="MN50" i="13"/>
  <c r="SB50" i="13"/>
  <c r="XP50" i="13"/>
  <c r="Q50" i="13"/>
  <c r="FE50" i="13"/>
  <c r="KS50" i="13"/>
  <c r="QG50" i="13"/>
  <c r="VU50" i="13"/>
  <c r="ABI50" i="13"/>
  <c r="DJ50" i="13"/>
  <c r="JJ50" i="13"/>
  <c r="PJ50" i="13"/>
  <c r="VJ50" i="13"/>
  <c r="ABJ50" i="13"/>
  <c r="DW50" i="13"/>
  <c r="LG50" i="13"/>
  <c r="SE50" i="13"/>
  <c r="AAA50" i="13"/>
  <c r="DX50" i="13"/>
  <c r="KV50" i="13"/>
  <c r="SR50" i="13"/>
  <c r="AAB50" i="13"/>
  <c r="FI50" i="13"/>
  <c r="NE50" i="13"/>
  <c r="VY50" i="13"/>
  <c r="AH50" i="13"/>
  <c r="JB50" i="13"/>
  <c r="QX50" i="13"/>
  <c r="ZR50" i="13"/>
  <c r="W50" i="13"/>
  <c r="FK50" i="13"/>
  <c r="KY50" i="13"/>
  <c r="QM50" i="13"/>
  <c r="WA50" i="13"/>
  <c r="ABO50" i="13"/>
  <c r="DP50" i="13"/>
  <c r="JD50" i="13"/>
  <c r="OR50" i="13"/>
  <c r="UF50" i="13"/>
  <c r="ZT50" i="13"/>
  <c r="BU50" i="13"/>
  <c r="HI50" i="13"/>
  <c r="MW50" i="13"/>
  <c r="SK50" i="13"/>
  <c r="XY50" i="13"/>
  <c r="Z50" i="13"/>
  <c r="FN50" i="13"/>
  <c r="LB50" i="13"/>
  <c r="QP50" i="13"/>
  <c r="WD50" i="13"/>
  <c r="ABR50" i="13"/>
  <c r="DS50" i="13"/>
  <c r="JG50" i="13"/>
  <c r="OU50" i="13"/>
  <c r="UI50" i="13"/>
  <c r="ZW50" i="13"/>
  <c r="BX50" i="13"/>
  <c r="HL50" i="13"/>
  <c r="MZ50" i="13"/>
  <c r="SN50" i="13"/>
  <c r="YB50" i="13"/>
  <c r="AC50" i="13"/>
  <c r="FQ50" i="13"/>
  <c r="LE50" i="13"/>
  <c r="QS50" i="13"/>
  <c r="WG50" i="13"/>
  <c r="ABU50" i="13"/>
  <c r="DV50" i="13"/>
  <c r="JV50" i="13"/>
  <c r="PV50" i="13"/>
  <c r="VV50" i="13"/>
  <c r="ABV50" i="13"/>
  <c r="EU50" i="13"/>
  <c r="LS50" i="13"/>
  <c r="SQ50" i="13"/>
  <c r="AAY50" i="13"/>
  <c r="EJ50" i="13"/>
  <c r="LH50" i="13"/>
  <c r="TP50" i="13"/>
  <c r="AAN50" i="13"/>
  <c r="FU50" i="13"/>
  <c r="NQ50" i="13"/>
  <c r="WK50" i="13"/>
  <c r="AT50" i="13"/>
  <c r="JN50" i="13"/>
  <c r="RJ50" i="13"/>
  <c r="AAD50" i="13"/>
  <c r="AI50" i="13"/>
  <c r="FW50" i="13"/>
  <c r="LK50" i="13"/>
  <c r="QY50" i="13"/>
  <c r="WM50" i="13"/>
  <c r="ACA50" i="13"/>
  <c r="EB50" i="13"/>
  <c r="JP50" i="13"/>
  <c r="PD50" i="13"/>
  <c r="UR50" i="13"/>
  <c r="AAF50" i="13"/>
  <c r="CG50" i="13"/>
  <c r="HU50" i="13"/>
  <c r="NI50" i="13"/>
  <c r="SW50" i="13"/>
  <c r="YK50" i="13"/>
  <c r="AL50" i="13"/>
  <c r="FZ50" i="13"/>
  <c r="LN50" i="13"/>
  <c r="RB50" i="13"/>
  <c r="WP50" i="13"/>
  <c r="ACD50" i="13"/>
  <c r="EE50" i="13"/>
  <c r="JS50" i="13"/>
  <c r="PG50" i="13"/>
  <c r="UU50" i="13"/>
  <c r="AAI50" i="13"/>
  <c r="CJ50" i="13"/>
  <c r="HX50" i="13"/>
  <c r="NL50" i="13"/>
  <c r="SZ50" i="13"/>
  <c r="YN50" i="13"/>
  <c r="AO50" i="13"/>
  <c r="GC50" i="13"/>
  <c r="LQ50" i="13"/>
  <c r="RE50" i="13"/>
  <c r="WS50" i="13"/>
  <c r="ACG50" i="13"/>
  <c r="EH50" i="13"/>
  <c r="KH50" i="13"/>
  <c r="QH50" i="13"/>
  <c r="WH50" i="13"/>
  <c r="ACT50" i="13"/>
  <c r="FG50" i="13"/>
  <c r="ME50" i="13"/>
  <c r="UA50" i="13"/>
  <c r="ABK50" i="13"/>
  <c r="EV50" i="13"/>
  <c r="MR50" i="13"/>
  <c r="UB50" i="13"/>
  <c r="AAZ50" i="13"/>
  <c r="GS50" i="13"/>
  <c r="OC50" i="13"/>
  <c r="XI50" i="13"/>
  <c r="BF50" i="13"/>
  <c r="KL50" i="13"/>
  <c r="RV50" i="13"/>
  <c r="ABB50" i="13"/>
  <c r="AU50" i="13"/>
  <c r="GI50" i="13"/>
  <c r="LW50" i="13"/>
  <c r="RK50" i="13"/>
  <c r="WY50" i="13"/>
  <c r="ACM50" i="13"/>
  <c r="EN50" i="13"/>
  <c r="KB50" i="13"/>
  <c r="PP50" i="13"/>
  <c r="VD50" i="13"/>
  <c r="AAR50" i="13"/>
  <c r="CS50" i="13"/>
  <c r="IG50" i="13"/>
  <c r="NU50" i="13"/>
  <c r="TI50" i="13"/>
  <c r="YW50" i="13"/>
  <c r="AX50" i="13"/>
  <c r="GL50" i="13"/>
  <c r="LZ50" i="13"/>
  <c r="RN50" i="13"/>
  <c r="XB50" i="13"/>
  <c r="ACP50" i="13"/>
  <c r="EQ50" i="13"/>
  <c r="KE50" i="13"/>
  <c r="PS50" i="13"/>
  <c r="VG50" i="13"/>
  <c r="AAU50" i="13"/>
  <c r="CV50" i="13"/>
  <c r="IJ50" i="13"/>
  <c r="NX50" i="13"/>
  <c r="TL50" i="13"/>
  <c r="YZ50" i="13"/>
  <c r="BA50" i="13"/>
  <c r="GO50" i="13"/>
  <c r="MC50" i="13"/>
  <c r="RQ50" i="13"/>
  <c r="XE50" i="13"/>
  <c r="ACS50" i="13"/>
  <c r="ET50" i="13"/>
  <c r="KT50" i="13"/>
  <c r="QT50" i="13"/>
  <c r="XF50" i="13"/>
  <c r="S50" i="13"/>
  <c r="FS50" i="13"/>
  <c r="MQ50" i="13"/>
  <c r="UM50" i="13"/>
  <c r="ABW50" i="13"/>
  <c r="FH50" i="13"/>
  <c r="ND50" i="13"/>
  <c r="UN50" i="13"/>
  <c r="ABL50" i="13"/>
  <c r="HE50" i="13"/>
  <c r="OO50" i="13"/>
  <c r="XU50" i="13"/>
  <c r="BR50" i="13"/>
  <c r="KX50" i="13"/>
  <c r="SH50" i="13"/>
  <c r="ABN50" i="13"/>
  <c r="BG50" i="13"/>
  <c r="GU50" i="13"/>
  <c r="MI50" i="13"/>
  <c r="RW50" i="13"/>
  <c r="XK50" i="13"/>
  <c r="L50" i="13"/>
  <c r="EZ50" i="13"/>
  <c r="KN50" i="13"/>
  <c r="QB50" i="13"/>
  <c r="VP50" i="13"/>
  <c r="ABD50" i="13"/>
  <c r="DE50" i="13"/>
  <c r="IS50" i="13"/>
  <c r="OG50" i="13"/>
  <c r="TU50" i="13"/>
  <c r="ZI50" i="13"/>
  <c r="BJ50" i="13"/>
  <c r="GX50" i="13"/>
  <c r="ML50" i="13"/>
  <c r="RZ50" i="13"/>
  <c r="XN50" i="13"/>
  <c r="O50" i="13"/>
  <c r="FC50" i="13"/>
  <c r="KQ50" i="13"/>
  <c r="QE50" i="13"/>
  <c r="VS50" i="13"/>
  <c r="ABG50" i="13"/>
  <c r="DH50" i="13"/>
  <c r="IV50" i="13"/>
  <c r="OJ50" i="13"/>
  <c r="TX50" i="13"/>
  <c r="ZL50" i="13"/>
  <c r="BM50" i="13"/>
  <c r="HA50" i="13"/>
  <c r="MO50" i="13"/>
  <c r="SC50" i="13"/>
  <c r="XQ50" i="13"/>
  <c r="R50" i="13"/>
  <c r="FF50" i="13"/>
  <c r="LF50" i="13"/>
  <c r="RR50" i="13"/>
  <c r="XR50" i="13"/>
  <c r="AE50" i="13"/>
  <c r="GE50" i="13"/>
  <c r="NC50" i="13"/>
  <c r="VK50" i="13"/>
  <c r="ACI50" i="13"/>
  <c r="FT50" i="13"/>
  <c r="OB50" i="13"/>
  <c r="UZ50" i="13"/>
  <c r="U50" i="13"/>
  <c r="HQ50" i="13"/>
  <c r="QK50" i="13"/>
  <c r="YG50" i="13"/>
  <c r="DN50" i="13"/>
  <c r="LJ50" i="13"/>
  <c r="UD50" i="13"/>
  <c r="ABZ50" i="13"/>
  <c r="BS50" i="13"/>
  <c r="HG50" i="13"/>
  <c r="MU50" i="13"/>
  <c r="SI50" i="13"/>
  <c r="XW50" i="13"/>
  <c r="X50" i="13"/>
  <c r="FL50" i="13"/>
  <c r="KZ50" i="13"/>
  <c r="QN50" i="13"/>
  <c r="WB50" i="13"/>
  <c r="ABP50" i="13"/>
  <c r="DQ50" i="13"/>
  <c r="JE50" i="13"/>
  <c r="OS50" i="13"/>
  <c r="UG50" i="13"/>
  <c r="ZU50" i="13"/>
  <c r="BV50" i="13"/>
  <c r="HJ50" i="13"/>
  <c r="MX50" i="13"/>
  <c r="SL50" i="13"/>
  <c r="XZ50" i="13"/>
  <c r="AA50" i="13"/>
  <c r="FO50" i="13"/>
  <c r="LC50" i="13"/>
  <c r="QQ50" i="13"/>
  <c r="WE50" i="13"/>
  <c r="ABS50" i="13"/>
  <c r="DT50" i="13"/>
  <c r="JH50" i="13"/>
  <c r="OV50" i="13"/>
  <c r="UJ50" i="13"/>
  <c r="ZX50" i="13"/>
  <c r="BY50" i="13"/>
  <c r="HM50" i="13"/>
  <c r="NA50" i="13"/>
  <c r="SO50" i="13"/>
  <c r="YC50" i="13"/>
  <c r="AD50" i="13"/>
  <c r="FR50" i="13"/>
  <c r="MD50" i="13"/>
  <c r="SD50" i="13"/>
  <c r="YD50" i="13"/>
  <c r="AQ50" i="13"/>
  <c r="GQ50" i="13"/>
  <c r="OM50" i="13"/>
  <c r="VW50" i="13"/>
  <c r="ACU50" i="13"/>
  <c r="HD50" i="13"/>
  <c r="ON50" i="13"/>
  <c r="VL50" i="13"/>
  <c r="AG50" i="13"/>
  <c r="IC50" i="13"/>
  <c r="QW50" i="13"/>
  <c r="YS50" i="13"/>
  <c r="DZ50" i="13"/>
  <c r="LV50" i="13"/>
  <c r="UP50" i="13"/>
  <c r="ACL50" i="13"/>
  <c r="ACX50" i="13"/>
  <c r="ABX50" i="13"/>
  <c r="DY50" i="13"/>
  <c r="JM50" i="13"/>
  <c r="PA50" i="13"/>
  <c r="UO50" i="13"/>
  <c r="AAC50" i="13"/>
  <c r="CD50" i="13"/>
  <c r="HR50" i="13"/>
  <c r="NF50" i="13"/>
  <c r="ST50" i="13"/>
  <c r="YH50" i="13"/>
  <c r="IA50" i="13"/>
  <c r="NO50" i="13"/>
  <c r="TC50" i="13"/>
  <c r="YQ50" i="13"/>
  <c r="AR50" i="13"/>
  <c r="GF50" i="13"/>
  <c r="LT50" i="13"/>
  <c r="RH50" i="13"/>
  <c r="WV50" i="13"/>
  <c r="ACJ50" i="13"/>
  <c r="EK50" i="13"/>
  <c r="JY50" i="13"/>
  <c r="PM50" i="13"/>
  <c r="VA50" i="13"/>
  <c r="AAO50" i="13"/>
  <c r="CP50" i="13"/>
  <c r="ID50" i="13"/>
  <c r="NR50" i="13"/>
  <c r="TF50" i="13"/>
  <c r="YT50" i="13"/>
  <c r="IM50" i="13"/>
  <c r="OA50" i="13"/>
  <c r="TO50" i="13"/>
  <c r="ZC50" i="13"/>
  <c r="BD50" i="13"/>
  <c r="GR50" i="13"/>
  <c r="MF50" i="13"/>
  <c r="RT50" i="13"/>
  <c r="XH50" i="13"/>
  <c r="ACV50" i="13"/>
  <c r="EW50" i="13"/>
  <c r="KK50" i="13"/>
  <c r="PY50" i="13"/>
  <c r="VM50" i="13"/>
  <c r="ABA50" i="13"/>
  <c r="DB50" i="13"/>
  <c r="IP50" i="13"/>
  <c r="OD50" i="13"/>
  <c r="TR50" i="13"/>
  <c r="ZF50" i="13"/>
  <c r="GD50" i="13"/>
  <c r="LR50" i="13"/>
  <c r="RF50" i="13"/>
  <c r="WT50" i="13"/>
  <c r="ACH50" i="13"/>
  <c r="EI50" i="13"/>
  <c r="JW50" i="13"/>
  <c r="PK50" i="13"/>
  <c r="UY50" i="13"/>
  <c r="AAM50" i="13"/>
  <c r="CN50" i="13"/>
  <c r="IB50" i="13"/>
  <c r="NP50" i="13"/>
  <c r="TD50" i="13"/>
  <c r="YR50" i="13"/>
  <c r="AS50" i="13"/>
  <c r="GG50" i="13"/>
  <c r="LU50" i="13"/>
  <c r="RI50" i="13"/>
  <c r="WW50" i="13"/>
  <c r="ACK50" i="13"/>
  <c r="EL50" i="13"/>
  <c r="JZ50" i="13"/>
  <c r="PN50" i="13"/>
  <c r="VB50" i="13"/>
  <c r="AAP50" i="13"/>
  <c r="ABM52" i="13"/>
  <c r="ABA52" i="13"/>
  <c r="AAO52" i="13"/>
  <c r="XI52" i="13"/>
  <c r="AAY52" i="13"/>
  <c r="AAM52" i="13"/>
  <c r="XG52" i="13"/>
  <c r="WU52" i="13"/>
  <c r="AAX52" i="13"/>
  <c r="AAL52" i="13"/>
  <c r="YD52" i="13"/>
  <c r="XF52" i="13"/>
  <c r="WT52" i="13"/>
  <c r="ACG52" i="13"/>
  <c r="ABU52" i="13"/>
  <c r="ABI52" i="13"/>
  <c r="AAW52" i="13"/>
  <c r="AAK52" i="13"/>
  <c r="VU52" i="13"/>
  <c r="VI52" i="13"/>
  <c r="UW52" i="13"/>
  <c r="TY52" i="13"/>
  <c r="TA52" i="13"/>
  <c r="AAJ52" i="13"/>
  <c r="ZL52" i="13"/>
  <c r="YZ52" i="13"/>
  <c r="YB52" i="13"/>
  <c r="XP52" i="13"/>
  <c r="ZK52" i="13"/>
  <c r="YY52" i="13"/>
  <c r="YA52" i="13"/>
  <c r="XO52" i="13"/>
  <c r="XC52" i="13"/>
  <c r="SY52" i="13"/>
  <c r="SA52" i="13"/>
  <c r="ACP52" i="13"/>
  <c r="ACD52" i="13"/>
  <c r="ABR52" i="13"/>
  <c r="XB52" i="13"/>
  <c r="WP52" i="13"/>
  <c r="WD52" i="13"/>
  <c r="VR52" i="13"/>
  <c r="VF52" i="13"/>
  <c r="ABQ52" i="13"/>
  <c r="ABE52" i="13"/>
  <c r="AAS52" i="13"/>
  <c r="ZU52" i="13"/>
  <c r="ZI52" i="13"/>
  <c r="VE52" i="13"/>
  <c r="UG52" i="13"/>
  <c r="TU52" i="13"/>
  <c r="TI52" i="13"/>
  <c r="SW52" i="13"/>
  <c r="ZH52" i="13"/>
  <c r="YV52" i="13"/>
  <c r="YJ52" i="13"/>
  <c r="XX52" i="13"/>
  <c r="XL52" i="13"/>
  <c r="TH52" i="13"/>
  <c r="SV52" i="13"/>
  <c r="SJ52" i="13"/>
  <c r="RX52" i="13"/>
  <c r="ABC52" i="13"/>
  <c r="QL52" i="13"/>
  <c r="PZ52" i="13"/>
  <c r="PN52" i="13"/>
  <c r="PB52" i="13"/>
  <c r="OP52" i="13"/>
  <c r="KX52" i="13"/>
  <c r="KL52" i="13"/>
  <c r="JZ52" i="13"/>
  <c r="JN52" i="13"/>
  <c r="JB52" i="13"/>
  <c r="FJ52" i="13"/>
  <c r="EX52" i="13"/>
  <c r="EL52" i="13"/>
  <c r="DZ52" i="13"/>
  <c r="DN52" i="13"/>
  <c r="V52" i="13"/>
  <c r="ACX52" i="13"/>
  <c r="ABB52" i="13"/>
  <c r="ZF52" i="13"/>
  <c r="XJ52" i="13"/>
  <c r="PY52" i="13"/>
  <c r="PM52" i="13"/>
  <c r="PA52" i="13"/>
  <c r="OO52" i="13"/>
  <c r="OC52" i="13"/>
  <c r="KK52" i="13"/>
  <c r="JY52" i="13"/>
  <c r="JM52" i="13"/>
  <c r="JA52" i="13"/>
  <c r="IO52" i="13"/>
  <c r="EW52" i="13"/>
  <c r="EK52" i="13"/>
  <c r="DY52" i="13"/>
  <c r="DM52" i="13"/>
  <c r="DA52" i="13"/>
  <c r="ACV52" i="13"/>
  <c r="AAZ52" i="13"/>
  <c r="ZD52" i="13"/>
  <c r="XH52" i="13"/>
  <c r="VT52" i="13"/>
  <c r="PL52" i="13"/>
  <c r="OZ52" i="13"/>
  <c r="ON52" i="13"/>
  <c r="OB52" i="13"/>
  <c r="NP52" i="13"/>
  <c r="JX52" i="13"/>
  <c r="JL52" i="13"/>
  <c r="IZ52" i="13"/>
  <c r="IN52" i="13"/>
  <c r="IB52" i="13"/>
  <c r="EJ52" i="13"/>
  <c r="DX52" i="13"/>
  <c r="DL52" i="13"/>
  <c r="CZ52" i="13"/>
  <c r="CN52" i="13"/>
  <c r="AAQ52" i="13"/>
  <c r="YU52" i="13"/>
  <c r="WY52" i="13"/>
  <c r="VO52" i="13"/>
  <c r="UE52" i="13"/>
  <c r="OY52" i="13"/>
  <c r="OM52" i="13"/>
  <c r="OA52" i="13"/>
  <c r="NO52" i="13"/>
  <c r="NC52" i="13"/>
  <c r="JK52" i="13"/>
  <c r="IY52" i="13"/>
  <c r="IM52" i="13"/>
  <c r="IA52" i="13"/>
  <c r="HO52" i="13"/>
  <c r="DW52" i="13"/>
  <c r="DK52" i="13"/>
  <c r="CY52" i="13"/>
  <c r="CM52" i="13"/>
  <c r="CA52" i="13"/>
  <c r="YT52" i="13"/>
  <c r="WX52" i="13"/>
  <c r="VN52" i="13"/>
  <c r="UD52" i="13"/>
  <c r="ST52" i="13"/>
  <c r="OL52" i="13"/>
  <c r="NZ52" i="13"/>
  <c r="NN52" i="13"/>
  <c r="NB52" i="13"/>
  <c r="MP52" i="13"/>
  <c r="IX52" i="13"/>
  <c r="IL52" i="13"/>
  <c r="HZ52" i="13"/>
  <c r="HN52" i="13"/>
  <c r="HB52" i="13"/>
  <c r="DJ52" i="13"/>
  <c r="CX52" i="13"/>
  <c r="CL52" i="13"/>
  <c r="BZ52" i="13"/>
  <c r="BN52" i="13"/>
  <c r="WV52" i="13"/>
  <c r="VL52" i="13"/>
  <c r="UB52" i="13"/>
  <c r="SR52" i="13"/>
  <c r="RQ52" i="13"/>
  <c r="NY52" i="13"/>
  <c r="NM52" i="13"/>
  <c r="NA52" i="13"/>
  <c r="MO52" i="13"/>
  <c r="MC52" i="13"/>
  <c r="IK52" i="13"/>
  <c r="HY52" i="13"/>
  <c r="HM52" i="13"/>
  <c r="HA52" i="13"/>
  <c r="GO52" i="13"/>
  <c r="CW52" i="13"/>
  <c r="CK52" i="13"/>
  <c r="BY52" i="13"/>
  <c r="BM52" i="13"/>
  <c r="BA52" i="13"/>
  <c r="VH52" i="13"/>
  <c r="TX52" i="13"/>
  <c r="SN52" i="13"/>
  <c r="RP52" i="13"/>
  <c r="RD52" i="13"/>
  <c r="NL52" i="13"/>
  <c r="MZ52" i="13"/>
  <c r="MN52" i="13"/>
  <c r="MB52" i="13"/>
  <c r="LP52" i="13"/>
  <c r="HX52" i="13"/>
  <c r="HL52" i="13"/>
  <c r="GZ52" i="13"/>
  <c r="GN52" i="13"/>
  <c r="GB52" i="13"/>
  <c r="CJ52" i="13"/>
  <c r="BX52" i="13"/>
  <c r="BL52" i="13"/>
  <c r="AZ52" i="13"/>
  <c r="AN52" i="13"/>
  <c r="TS52" i="13"/>
  <c r="SI52" i="13"/>
  <c r="RO52" i="13"/>
  <c r="RC52" i="13"/>
  <c r="QQ52" i="13"/>
  <c r="MY52" i="13"/>
  <c r="MM52" i="13"/>
  <c r="MA52" i="13"/>
  <c r="LO52" i="13"/>
  <c r="LC52" i="13"/>
  <c r="HK52" i="13"/>
  <c r="GY52" i="13"/>
  <c r="GM52" i="13"/>
  <c r="GA52" i="13"/>
  <c r="FO52" i="13"/>
  <c r="BW52" i="13"/>
  <c r="BK52" i="13"/>
  <c r="AY52" i="13"/>
  <c r="AM52" i="13"/>
  <c r="AA52" i="13"/>
  <c r="SH52" i="13"/>
  <c r="RN52" i="13"/>
  <c r="RB52" i="13"/>
  <c r="QP52" i="13"/>
  <c r="QD52" i="13"/>
  <c r="ML52" i="13"/>
  <c r="LZ52" i="13"/>
  <c r="LN52" i="13"/>
  <c r="LB52" i="13"/>
  <c r="KP52" i="13"/>
  <c r="GX52" i="13"/>
  <c r="GL52" i="13"/>
  <c r="FZ52" i="13"/>
  <c r="FN52" i="13"/>
  <c r="FB52" i="13"/>
  <c r="BJ52" i="13"/>
  <c r="AX52" i="13"/>
  <c r="AL52" i="13"/>
  <c r="Z52" i="13"/>
  <c r="N52" i="13"/>
  <c r="RM52" i="13"/>
  <c r="RA52" i="13"/>
  <c r="QO52" i="13"/>
  <c r="QC52" i="13"/>
  <c r="PQ52" i="13"/>
  <c r="LY52" i="13"/>
  <c r="LM52" i="13"/>
  <c r="LA52" i="13"/>
  <c r="KO52" i="13"/>
  <c r="KC52" i="13"/>
  <c r="GK52" i="13"/>
  <c r="FY52" i="13"/>
  <c r="FM52" i="13"/>
  <c r="FA52" i="13"/>
  <c r="EO52" i="13"/>
  <c r="AW52" i="13"/>
  <c r="AK52" i="13"/>
  <c r="Y52" i="13"/>
  <c r="M52" i="13"/>
  <c r="ABN52" i="13"/>
  <c r="QZ52" i="13"/>
  <c r="QN52" i="13"/>
  <c r="QB52" i="13"/>
  <c r="PP52" i="13"/>
  <c r="PD52" i="13"/>
  <c r="LL52" i="13"/>
  <c r="KZ52" i="13"/>
  <c r="KN52" i="13"/>
  <c r="KB52" i="13"/>
  <c r="JP52" i="13"/>
  <c r="FX52" i="13"/>
  <c r="FL52" i="13"/>
  <c r="EZ52" i="13"/>
  <c r="EN52" i="13"/>
  <c r="EB52" i="13"/>
  <c r="AJ52" i="13"/>
  <c r="X52" i="13"/>
  <c r="L52" i="13"/>
  <c r="ABL52" i="13"/>
  <c r="ZP52" i="13"/>
  <c r="QM52" i="13"/>
  <c r="QA52" i="13"/>
  <c r="PO52" i="13"/>
  <c r="PC52" i="13"/>
  <c r="OQ52" i="13"/>
  <c r="KY52" i="13"/>
  <c r="KM52" i="13"/>
  <c r="KA52" i="13"/>
  <c r="JO52" i="13"/>
  <c r="JC52" i="13"/>
  <c r="FK52" i="13"/>
  <c r="EY52" i="13"/>
  <c r="EM52" i="13"/>
  <c r="EA52" i="13"/>
  <c r="DO52" i="13"/>
  <c r="W52" i="13"/>
  <c r="K52" i="13"/>
  <c r="Z39" i="20"/>
  <c r="A40" i="20"/>
  <c r="A9799" i="20"/>
  <c r="Z9798" i="20"/>
  <c r="A3198" i="20"/>
  <c r="Z3197" i="20"/>
  <c r="A3485" i="20"/>
  <c r="Z3484" i="20"/>
  <c r="A2050" i="20"/>
  <c r="Z2049" i="20"/>
  <c r="A5781" i="20"/>
  <c r="Z5780" i="20"/>
  <c r="A5207" i="20"/>
  <c r="Z5206" i="20"/>
  <c r="A8651" i="20"/>
  <c r="Z8650" i="20"/>
  <c r="A1476" i="20"/>
  <c r="Z1475" i="20"/>
  <c r="A2911" i="20"/>
  <c r="Z2910" i="20"/>
  <c r="A2337" i="20"/>
  <c r="Z2336" i="20"/>
  <c r="A7790" i="20"/>
  <c r="Z7789" i="20"/>
  <c r="A4633" i="20"/>
  <c r="Z4632" i="20"/>
  <c r="A6929" i="20"/>
  <c r="Z6928" i="20"/>
  <c r="A615" i="20"/>
  <c r="Z614" i="20"/>
  <c r="A8364" i="20"/>
  <c r="Z8363" i="20"/>
  <c r="A902" i="20"/>
  <c r="Z901" i="20"/>
  <c r="A6642" i="20"/>
  <c r="Z6641" i="20"/>
  <c r="A3772" i="20"/>
  <c r="Z3771" i="20"/>
  <c r="A4920" i="20"/>
  <c r="Z4919" i="20"/>
  <c r="Z5493" i="20"/>
  <c r="A5494" i="20"/>
  <c r="Z2623" i="20"/>
  <c r="A2624" i="20"/>
  <c r="A6355" i="20"/>
  <c r="Z6354" i="20"/>
  <c r="A1763" i="20"/>
  <c r="Z1762" i="20"/>
  <c r="A7216" i="20"/>
  <c r="Z7215" i="20"/>
  <c r="A6068" i="20"/>
  <c r="Z6067" i="20"/>
  <c r="A9225" i="20"/>
  <c r="Z9224" i="20"/>
  <c r="A7503" i="20"/>
  <c r="Z7502" i="20"/>
  <c r="A4346" i="20"/>
  <c r="Z4345" i="20"/>
  <c r="A328" i="20"/>
  <c r="Z327" i="20"/>
  <c r="A8077" i="20"/>
  <c r="Z8076" i="20"/>
  <c r="A4059" i="20"/>
  <c r="Z4058" i="20"/>
  <c r="A8938" i="20"/>
  <c r="Z8937" i="20"/>
  <c r="A9512" i="20"/>
  <c r="Z9511" i="20"/>
  <c r="A1189" i="20"/>
  <c r="Z1188" i="20"/>
  <c r="C9798" i="20"/>
  <c r="B10086" i="20"/>
  <c r="A10086" i="20" s="1"/>
  <c r="AI52" i="13" l="1"/>
  <c r="GJ52" i="13"/>
  <c r="MK52" i="13"/>
  <c r="CI52" i="13"/>
  <c r="NX52" i="13"/>
  <c r="JJ52" i="13"/>
  <c r="EV52" i="13"/>
  <c r="AH52" i="13"/>
  <c r="XZ52" i="13"/>
  <c r="AU52" i="13"/>
  <c r="GI52" i="13"/>
  <c r="LW52" i="13"/>
  <c r="RK52" i="13"/>
  <c r="BH52" i="13"/>
  <c r="GV52" i="13"/>
  <c r="MJ52" i="13"/>
  <c r="SB52" i="13"/>
  <c r="BU52" i="13"/>
  <c r="HI52" i="13"/>
  <c r="MW52" i="13"/>
  <c r="TP52" i="13"/>
  <c r="CH52" i="13"/>
  <c r="HV52" i="13"/>
  <c r="NJ52" i="13"/>
  <c r="VB52" i="13"/>
  <c r="CU52" i="13"/>
  <c r="II52" i="13"/>
  <c r="NW52" i="13"/>
  <c r="WM52" i="13"/>
  <c r="DH52" i="13"/>
  <c r="IV52" i="13"/>
  <c r="OJ52" i="13"/>
  <c r="YI52" i="13"/>
  <c r="DU52" i="13"/>
  <c r="JI52" i="13"/>
  <c r="OW52" i="13"/>
  <c r="AAN52" i="13"/>
  <c r="EH52" i="13"/>
  <c r="JV52" i="13"/>
  <c r="PJ52" i="13"/>
  <c r="ACL52" i="13"/>
  <c r="EU52" i="13"/>
  <c r="KI52" i="13"/>
  <c r="PW52" i="13"/>
  <c r="T52" i="13"/>
  <c r="FH52" i="13"/>
  <c r="KV52" i="13"/>
  <c r="QJ52" i="13"/>
  <c r="AG52" i="13"/>
  <c r="FU52" i="13"/>
  <c r="LI52" i="13"/>
  <c r="QW52" i="13"/>
  <c r="AT52" i="13"/>
  <c r="GH52" i="13"/>
  <c r="LV52" i="13"/>
  <c r="RJ52" i="13"/>
  <c r="UF52" i="13"/>
  <c r="AAR52" i="13"/>
  <c r="WC52" i="13"/>
  <c r="RZ52" i="13"/>
  <c r="YL52" i="13"/>
  <c r="TW52" i="13"/>
  <c r="AAU52" i="13"/>
  <c r="ABH52" i="13"/>
  <c r="WS52" i="13"/>
  <c r="SP52" i="13"/>
  <c r="ABV52" i="13"/>
  <c r="ACI52" i="13"/>
  <c r="FW52" i="13"/>
  <c r="RL52" i="13"/>
  <c r="HJ52" i="13"/>
  <c r="VC52" i="13"/>
  <c r="IW52" i="13"/>
  <c r="AAP52" i="13"/>
  <c r="KJ52" i="13"/>
  <c r="KW52" i="13"/>
  <c r="FV52" i="13"/>
  <c r="VQ52" i="13"/>
  <c r="TK52" i="13"/>
  <c r="ABJ52" i="13"/>
  <c r="BG52" i="13"/>
  <c r="GU52" i="13"/>
  <c r="MI52" i="13"/>
  <c r="RW52" i="13"/>
  <c r="BT52" i="13"/>
  <c r="HH52" i="13"/>
  <c r="MV52" i="13"/>
  <c r="TL52" i="13"/>
  <c r="CG52" i="13"/>
  <c r="HU52" i="13"/>
  <c r="NI52" i="13"/>
  <c r="UZ52" i="13"/>
  <c r="CT52" i="13"/>
  <c r="IH52" i="13"/>
  <c r="NV52" i="13"/>
  <c r="WL52" i="13"/>
  <c r="DG52" i="13"/>
  <c r="IU52" i="13"/>
  <c r="OI52" i="13"/>
  <c r="YH52" i="13"/>
  <c r="DT52" i="13"/>
  <c r="JH52" i="13"/>
  <c r="OV52" i="13"/>
  <c r="AAE52" i="13"/>
  <c r="EG52" i="13"/>
  <c r="JU52" i="13"/>
  <c r="PI52" i="13"/>
  <c r="ACJ52" i="13"/>
  <c r="ET52" i="13"/>
  <c r="KH52" i="13"/>
  <c r="PV52" i="13"/>
  <c r="S52" i="13"/>
  <c r="FG52" i="13"/>
  <c r="KU52" i="13"/>
  <c r="QI52" i="13"/>
  <c r="AF52" i="13"/>
  <c r="FT52" i="13"/>
  <c r="LH52" i="13"/>
  <c r="QV52" i="13"/>
  <c r="AS52" i="13"/>
  <c r="GG52" i="13"/>
  <c r="LU52" i="13"/>
  <c r="RI52" i="13"/>
  <c r="BF52" i="13"/>
  <c r="GT52" i="13"/>
  <c r="MH52" i="13"/>
  <c r="RV52" i="13"/>
  <c r="UR52" i="13"/>
  <c r="ABD52" i="13"/>
  <c r="XA52" i="13"/>
  <c r="SL52" i="13"/>
  <c r="YX52" i="13"/>
  <c r="UI52" i="13"/>
  <c r="ABG52" i="13"/>
  <c r="ABT52" i="13"/>
  <c r="XE52" i="13"/>
  <c r="TN52" i="13"/>
  <c r="ACH52" i="13"/>
  <c r="ACU52" i="13"/>
  <c r="LX52" i="13"/>
  <c r="BV52" i="13"/>
  <c r="HW52" i="13"/>
  <c r="WR52" i="13"/>
  <c r="DV52" i="13"/>
  <c r="PK52" i="13"/>
  <c r="QK52" i="13"/>
  <c r="ZT52" i="13"/>
  <c r="ACS52" i="13"/>
  <c r="BS52" i="13"/>
  <c r="HG52" i="13"/>
  <c r="MU52" i="13"/>
  <c r="TG52" i="13"/>
  <c r="CF52" i="13"/>
  <c r="HT52" i="13"/>
  <c r="NH52" i="13"/>
  <c r="UV52" i="13"/>
  <c r="CS52" i="13"/>
  <c r="IG52" i="13"/>
  <c r="NU52" i="13"/>
  <c r="WJ52" i="13"/>
  <c r="DF52" i="13"/>
  <c r="IT52" i="13"/>
  <c r="OH52" i="13"/>
  <c r="YF52" i="13"/>
  <c r="DS52" i="13"/>
  <c r="JG52" i="13"/>
  <c r="OU52" i="13"/>
  <c r="AAD52" i="13"/>
  <c r="EF52" i="13"/>
  <c r="JT52" i="13"/>
  <c r="PH52" i="13"/>
  <c r="ACA52" i="13"/>
  <c r="ES52" i="13"/>
  <c r="KG52" i="13"/>
  <c r="PU52" i="13"/>
  <c r="R52" i="13"/>
  <c r="FF52" i="13"/>
  <c r="KT52" i="13"/>
  <c r="QH52" i="13"/>
  <c r="AE52" i="13"/>
  <c r="FS52" i="13"/>
  <c r="LG52" i="13"/>
  <c r="QU52" i="13"/>
  <c r="AR52" i="13"/>
  <c r="GF52" i="13"/>
  <c r="LT52" i="13"/>
  <c r="RH52" i="13"/>
  <c r="BE52" i="13"/>
  <c r="GS52" i="13"/>
  <c r="MG52" i="13"/>
  <c r="RU52" i="13"/>
  <c r="BR52" i="13"/>
  <c r="HF52" i="13"/>
  <c r="MT52" i="13"/>
  <c r="TF52" i="13"/>
  <c r="VD52" i="13"/>
  <c r="ACB52" i="13"/>
  <c r="XM52" i="13"/>
  <c r="SX52" i="13"/>
  <c r="ZJ52" i="13"/>
  <c r="VG52" i="13"/>
  <c r="ABS52" i="13"/>
  <c r="ACF52" i="13"/>
  <c r="XQ52" i="13"/>
  <c r="TZ52" i="13"/>
  <c r="ACT52" i="13"/>
  <c r="VA52" i="13"/>
  <c r="LK52" i="13"/>
  <c r="BI52" i="13"/>
  <c r="MX52" i="13"/>
  <c r="CV52" i="13"/>
  <c r="OK52" i="13"/>
  <c r="EI52" i="13"/>
  <c r="PX52" i="13"/>
  <c r="QX52" i="13"/>
  <c r="ZW52" i="13"/>
  <c r="CE52" i="13"/>
  <c r="HS52" i="13"/>
  <c r="NG52" i="13"/>
  <c r="UQ52" i="13"/>
  <c r="CR52" i="13"/>
  <c r="IF52" i="13"/>
  <c r="NT52" i="13"/>
  <c r="WF52" i="13"/>
  <c r="DE52" i="13"/>
  <c r="IS52" i="13"/>
  <c r="OG52" i="13"/>
  <c r="XW52" i="13"/>
  <c r="DR52" i="13"/>
  <c r="JF52" i="13"/>
  <c r="OT52" i="13"/>
  <c r="AAB52" i="13"/>
  <c r="EE52" i="13"/>
  <c r="JS52" i="13"/>
  <c r="PG52" i="13"/>
  <c r="ABZ52" i="13"/>
  <c r="ER52" i="13"/>
  <c r="KF52" i="13"/>
  <c r="PT52" i="13"/>
  <c r="Q52" i="13"/>
  <c r="FE52" i="13"/>
  <c r="KS52" i="13"/>
  <c r="QG52" i="13"/>
  <c r="AD52" i="13"/>
  <c r="FR52" i="13"/>
  <c r="LF52" i="13"/>
  <c r="QT52" i="13"/>
  <c r="AQ52" i="13"/>
  <c r="GE52" i="13"/>
  <c r="LS52" i="13"/>
  <c r="RG52" i="13"/>
  <c r="BD52" i="13"/>
  <c r="GR52" i="13"/>
  <c r="MF52" i="13"/>
  <c r="RT52" i="13"/>
  <c r="BQ52" i="13"/>
  <c r="HE52" i="13"/>
  <c r="MS52" i="13"/>
  <c r="TD52" i="13"/>
  <c r="CD52" i="13"/>
  <c r="HR52" i="13"/>
  <c r="NF52" i="13"/>
  <c r="UP52" i="13"/>
  <c r="WB52" i="13"/>
  <c r="ACN52" i="13"/>
  <c r="XY52" i="13"/>
  <c r="TJ52" i="13"/>
  <c r="ZV52" i="13"/>
  <c r="VS52" i="13"/>
  <c r="ACE52" i="13"/>
  <c r="ACR52" i="13"/>
  <c r="YC52" i="13"/>
  <c r="UX52" i="13"/>
  <c r="UY52" i="13"/>
  <c r="VY52" i="13"/>
  <c r="ACM54" i="13"/>
  <c r="ZG54" i="13"/>
  <c r="YU54" i="13"/>
  <c r="YI54" i="13"/>
  <c r="XW54" i="13"/>
  <c r="XK54" i="13"/>
  <c r="WY54" i="13"/>
  <c r="TS54" i="13"/>
  <c r="TG54" i="13"/>
  <c r="SU54" i="13"/>
  <c r="SI54" i="13"/>
  <c r="RW54" i="13"/>
  <c r="RK54" i="13"/>
  <c r="OE54" i="13"/>
  <c r="NS54" i="13"/>
  <c r="NG54" i="13"/>
  <c r="MU54" i="13"/>
  <c r="MI54" i="13"/>
  <c r="LW54" i="13"/>
  <c r="IQ54" i="13"/>
  <c r="IE54" i="13"/>
  <c r="HS54" i="13"/>
  <c r="HG54" i="13"/>
  <c r="GU54" i="13"/>
  <c r="GI54" i="13"/>
  <c r="DC54" i="13"/>
  <c r="CQ54" i="13"/>
  <c r="CE54" i="13"/>
  <c r="BS54" i="13"/>
  <c r="BG54" i="13"/>
  <c r="AU54" i="13"/>
  <c r="ABM54" i="13"/>
  <c r="ABA54" i="13"/>
  <c r="AAO54" i="13"/>
  <c r="AAC54" i="13"/>
  <c r="ZQ54" i="13"/>
  <c r="ZE54" i="13"/>
  <c r="YG54" i="13"/>
  <c r="XU54" i="13"/>
  <c r="VY54" i="13"/>
  <c r="VM54" i="13"/>
  <c r="VA54" i="13"/>
  <c r="UO54" i="13"/>
  <c r="UC54" i="13"/>
  <c r="TQ54" i="13"/>
  <c r="SS54" i="13"/>
  <c r="SG54" i="13"/>
  <c r="QK54" i="13"/>
  <c r="PY54" i="13"/>
  <c r="PM54" i="13"/>
  <c r="PA54" i="13"/>
  <c r="OO54" i="13"/>
  <c r="OC54" i="13"/>
  <c r="NE54" i="13"/>
  <c r="MS54" i="13"/>
  <c r="KW54" i="13"/>
  <c r="KK54" i="13"/>
  <c r="JY54" i="13"/>
  <c r="JM54" i="13"/>
  <c r="JA54" i="13"/>
  <c r="IO54" i="13"/>
  <c r="HQ54" i="13"/>
  <c r="HE54" i="13"/>
  <c r="FI54" i="13"/>
  <c r="EW54" i="13"/>
  <c r="EK54" i="13"/>
  <c r="DY54" i="13"/>
  <c r="DM54" i="13"/>
  <c r="DA54" i="13"/>
  <c r="CC54" i="13"/>
  <c r="BQ54" i="13"/>
  <c r="U54" i="13"/>
  <c r="AAW54" i="13"/>
  <c r="ZM54" i="13"/>
  <c r="YC54" i="13"/>
  <c r="WS54" i="13"/>
  <c r="VI54" i="13"/>
  <c r="SO54" i="13"/>
  <c r="RE54" i="13"/>
  <c r="LE54" i="13"/>
  <c r="JU54" i="13"/>
  <c r="IK54" i="13"/>
  <c r="HA54" i="13"/>
  <c r="FQ54" i="13"/>
  <c r="DU54" i="13"/>
  <c r="BA54" i="13"/>
  <c r="Q54" i="13"/>
  <c r="ABL54" i="13"/>
  <c r="AAZ54" i="13"/>
  <c r="AAN54" i="13"/>
  <c r="AAB54" i="13"/>
  <c r="ZP54" i="13"/>
  <c r="ZD54" i="13"/>
  <c r="YR54" i="13"/>
  <c r="YF54" i="13"/>
  <c r="XT54" i="13"/>
  <c r="WV54" i="13"/>
  <c r="VX54" i="13"/>
  <c r="VL54" i="13"/>
  <c r="UZ54" i="13"/>
  <c r="UN54" i="13"/>
  <c r="UB54" i="13"/>
  <c r="TP54" i="13"/>
  <c r="TD54" i="13"/>
  <c r="SR54" i="13"/>
  <c r="SF54" i="13"/>
  <c r="RH54" i="13"/>
  <c r="QJ54" i="13"/>
  <c r="PX54" i="13"/>
  <c r="PL54" i="13"/>
  <c r="OZ54" i="13"/>
  <c r="ON54" i="13"/>
  <c r="OB54" i="13"/>
  <c r="NP54" i="13"/>
  <c r="ND54" i="13"/>
  <c r="MR54" i="13"/>
  <c r="LT54" i="13"/>
  <c r="KV54" i="13"/>
  <c r="KJ54" i="13"/>
  <c r="JX54" i="13"/>
  <c r="JL54" i="13"/>
  <c r="IZ54" i="13"/>
  <c r="IN54" i="13"/>
  <c r="IB54" i="13"/>
  <c r="HP54" i="13"/>
  <c r="HD54" i="13"/>
  <c r="GF54" i="13"/>
  <c r="FH54" i="13"/>
  <c r="EV54" i="13"/>
  <c r="EJ54" i="13"/>
  <c r="DX54" i="13"/>
  <c r="DL54" i="13"/>
  <c r="CZ54" i="13"/>
  <c r="CN54" i="13"/>
  <c r="CB54" i="13"/>
  <c r="BP54" i="13"/>
  <c r="AR54" i="13"/>
  <c r="T54" i="13"/>
  <c r="ACU54" i="13"/>
  <c r="ACI54" i="13"/>
  <c r="ABW54" i="13"/>
  <c r="ABK54" i="13"/>
  <c r="AAY54" i="13"/>
  <c r="AAM54" i="13"/>
  <c r="AAA54" i="13"/>
  <c r="ZO54" i="13"/>
  <c r="YQ54" i="13"/>
  <c r="XS54" i="13"/>
  <c r="XG54" i="13"/>
  <c r="WU54" i="13"/>
  <c r="WI54" i="13"/>
  <c r="VW54" i="13"/>
  <c r="VK54" i="13"/>
  <c r="UY54" i="13"/>
  <c r="UM54" i="13"/>
  <c r="UA54" i="13"/>
  <c r="TC54" i="13"/>
  <c r="SE54" i="13"/>
  <c r="RS54" i="13"/>
  <c r="RG54" i="13"/>
  <c r="QU54" i="13"/>
  <c r="QI54" i="13"/>
  <c r="PW54" i="13"/>
  <c r="PK54" i="13"/>
  <c r="OY54" i="13"/>
  <c r="OM54" i="13"/>
  <c r="NO54" i="13"/>
  <c r="MQ54" i="13"/>
  <c r="ME54" i="13"/>
  <c r="LS54" i="13"/>
  <c r="LG54" i="13"/>
  <c r="KU54" i="13"/>
  <c r="KI54" i="13"/>
  <c r="JW54" i="13"/>
  <c r="JK54" i="13"/>
  <c r="IY54" i="13"/>
  <c r="IA54" i="13"/>
  <c r="HC54" i="13"/>
  <c r="GQ54" i="13"/>
  <c r="GE54" i="13"/>
  <c r="FS54" i="13"/>
  <c r="FG54" i="13"/>
  <c r="EU54" i="13"/>
  <c r="EI54" i="13"/>
  <c r="DW54" i="13"/>
  <c r="DK54" i="13"/>
  <c r="CM54" i="13"/>
  <c r="BO54" i="13"/>
  <c r="BC54" i="13"/>
  <c r="AQ54" i="13"/>
  <c r="AE54" i="13"/>
  <c r="S54" i="13"/>
  <c r="ACG54" i="13"/>
  <c r="AAK54" i="13"/>
  <c r="ZA54" i="13"/>
  <c r="XQ54" i="13"/>
  <c r="UW54" i="13"/>
  <c r="SC54" i="13"/>
  <c r="QS54" i="13"/>
  <c r="PI54" i="13"/>
  <c r="OK54" i="13"/>
  <c r="NA54" i="13"/>
  <c r="MC54" i="13"/>
  <c r="KS54" i="13"/>
  <c r="JI54" i="13"/>
  <c r="HY54" i="13"/>
  <c r="FE54" i="13"/>
  <c r="BY54" i="13"/>
  <c r="AO54" i="13"/>
  <c r="ACT54" i="13"/>
  <c r="ACH54" i="13"/>
  <c r="ABV54" i="13"/>
  <c r="ABJ54" i="13"/>
  <c r="AAX54" i="13"/>
  <c r="AAL54" i="13"/>
  <c r="ZZ54" i="13"/>
  <c r="ZB54" i="13"/>
  <c r="YD54" i="13"/>
  <c r="XR54" i="13"/>
  <c r="XF54" i="13"/>
  <c r="WT54" i="13"/>
  <c r="WH54" i="13"/>
  <c r="VV54" i="13"/>
  <c r="VJ54" i="13"/>
  <c r="UX54" i="13"/>
  <c r="UL54" i="13"/>
  <c r="TN54" i="13"/>
  <c r="SP54" i="13"/>
  <c r="SD54" i="13"/>
  <c r="RR54" i="13"/>
  <c r="RF54" i="13"/>
  <c r="QT54" i="13"/>
  <c r="QH54" i="13"/>
  <c r="PV54" i="13"/>
  <c r="PJ54" i="13"/>
  <c r="OX54" i="13"/>
  <c r="NZ54" i="13"/>
  <c r="NB54" i="13"/>
  <c r="MP54" i="13"/>
  <c r="MD54" i="13"/>
  <c r="LR54" i="13"/>
  <c r="LF54" i="13"/>
  <c r="KT54" i="13"/>
  <c r="KH54" i="13"/>
  <c r="JV54" i="13"/>
  <c r="JJ54" i="13"/>
  <c r="IL54" i="13"/>
  <c r="HN54" i="13"/>
  <c r="HB54" i="13"/>
  <c r="GP54" i="13"/>
  <c r="GD54" i="13"/>
  <c r="FR54" i="13"/>
  <c r="FF54" i="13"/>
  <c r="ET54" i="13"/>
  <c r="EH54" i="13"/>
  <c r="DV54" i="13"/>
  <c r="CX54" i="13"/>
  <c r="BZ54" i="13"/>
  <c r="BN54" i="13"/>
  <c r="BB54" i="13"/>
  <c r="AP54" i="13"/>
  <c r="AD54" i="13"/>
  <c r="R54" i="13"/>
  <c r="ACS54" i="13"/>
  <c r="ABU54" i="13"/>
  <c r="ABI54" i="13"/>
  <c r="YO54" i="13"/>
  <c r="VU54" i="13"/>
  <c r="UK54" i="13"/>
  <c r="TA54" i="13"/>
  <c r="RQ54" i="13"/>
  <c r="QG54" i="13"/>
  <c r="OW54" i="13"/>
  <c r="NM54" i="13"/>
  <c r="LQ54" i="13"/>
  <c r="KG54" i="13"/>
  <c r="HM54" i="13"/>
  <c r="EG54" i="13"/>
  <c r="CW54" i="13"/>
  <c r="BM54" i="13"/>
  <c r="ACB54" i="13"/>
  <c r="ABD54" i="13"/>
  <c r="AAF54" i="13"/>
  <c r="ZH54" i="13"/>
  <c r="YJ54" i="13"/>
  <c r="XL54" i="13"/>
  <c r="VP54" i="13"/>
  <c r="TT54" i="13"/>
  <c r="SV54" i="13"/>
  <c r="RX54" i="13"/>
  <c r="QZ54" i="13"/>
  <c r="QB54" i="13"/>
  <c r="PD54" i="13"/>
  <c r="OF54" i="13"/>
  <c r="NH54" i="13"/>
  <c r="MJ54" i="13"/>
  <c r="KN54" i="13"/>
  <c r="IR54" i="13"/>
  <c r="HT54" i="13"/>
  <c r="GV54" i="13"/>
  <c r="FX54" i="13"/>
  <c r="EZ54" i="13"/>
  <c r="EC54" i="13"/>
  <c r="DE54" i="13"/>
  <c r="CG54" i="13"/>
  <c r="BI54" i="13"/>
  <c r="N54" i="13"/>
  <c r="NF54" i="13"/>
  <c r="LJ54" i="13"/>
  <c r="JN54" i="13"/>
  <c r="HR54" i="13"/>
  <c r="GT54" i="13"/>
  <c r="EX54" i="13"/>
  <c r="DD54" i="13"/>
  <c r="CF54" i="13"/>
  <c r="AJ54" i="13"/>
  <c r="ACR54" i="13"/>
  <c r="ZX54" i="13"/>
  <c r="YZ54" i="13"/>
  <c r="YB54" i="13"/>
  <c r="WF54" i="13"/>
  <c r="VH54" i="13"/>
  <c r="TL54" i="13"/>
  <c r="RP54" i="13"/>
  <c r="PT54" i="13"/>
  <c r="MZ54" i="13"/>
  <c r="JH54" i="13"/>
  <c r="DZ54" i="13"/>
  <c r="CD54" i="13"/>
  <c r="AH54" i="13"/>
  <c r="ACO54" i="13"/>
  <c r="AAS54" i="13"/>
  <c r="ZU54" i="13"/>
  <c r="XY54" i="13"/>
  <c r="WC54" i="13"/>
  <c r="SK54" i="13"/>
  <c r="MW54" i="13"/>
  <c r="KC54" i="13"/>
  <c r="GK54" i="13"/>
  <c r="DR54" i="13"/>
  <c r="AA54" i="13"/>
  <c r="ABP54" i="13"/>
  <c r="XX54" i="13"/>
  <c r="VD54" i="13"/>
  <c r="SJ54" i="13"/>
  <c r="OR54" i="13"/>
  <c r="KZ54" i="13"/>
  <c r="EO54" i="13"/>
  <c r="BU54" i="13"/>
  <c r="ACX54" i="13"/>
  <c r="ABZ54" i="13"/>
  <c r="ABB54" i="13"/>
  <c r="AAD54" i="13"/>
  <c r="ZF54" i="13"/>
  <c r="YH54" i="13"/>
  <c r="XJ54" i="13"/>
  <c r="WL54" i="13"/>
  <c r="VN54" i="13"/>
  <c r="ST54" i="13"/>
  <c r="RV54" i="13"/>
  <c r="QX54" i="13"/>
  <c r="PZ54" i="13"/>
  <c r="PB54" i="13"/>
  <c r="OD54" i="13"/>
  <c r="MH54" i="13"/>
  <c r="KL54" i="13"/>
  <c r="IP54" i="13"/>
  <c r="FV54" i="13"/>
  <c r="EB54" i="13"/>
  <c r="AAV54" i="13"/>
  <c r="XD54" i="13"/>
  <c r="UJ54" i="13"/>
  <c r="SN54" i="13"/>
  <c r="QR54" i="13"/>
  <c r="OV54" i="13"/>
  <c r="NX54" i="13"/>
  <c r="MB54" i="13"/>
  <c r="KF54" i="13"/>
  <c r="IJ54" i="13"/>
  <c r="HL54" i="13"/>
  <c r="ES54" i="13"/>
  <c r="DB54" i="13"/>
  <c r="BF54" i="13"/>
  <c r="L54" i="13"/>
  <c r="BW54" i="13"/>
  <c r="AB54" i="13"/>
  <c r="YW54" i="13"/>
  <c r="UG54" i="13"/>
  <c r="RM54" i="13"/>
  <c r="OS54" i="13"/>
  <c r="LY54" i="13"/>
  <c r="HI54" i="13"/>
  <c r="EP54" i="13"/>
  <c r="CT54" i="13"/>
  <c r="AAR54" i="13"/>
  <c r="YV54" i="13"/>
  <c r="WB54" i="13"/>
  <c r="TH54" i="13"/>
  <c r="RL54" i="13"/>
  <c r="PP54" i="13"/>
  <c r="NT54" i="13"/>
  <c r="LX54" i="13"/>
  <c r="GJ54" i="13"/>
  <c r="DQ54" i="13"/>
  <c r="AW54" i="13"/>
  <c r="ACQ54" i="13"/>
  <c r="ABS54" i="13"/>
  <c r="AAU54" i="13"/>
  <c r="ZW54" i="13"/>
  <c r="YY54" i="13"/>
  <c r="YA54" i="13"/>
  <c r="XC54" i="13"/>
  <c r="WE54" i="13"/>
  <c r="UI54" i="13"/>
  <c r="TK54" i="13"/>
  <c r="SM54" i="13"/>
  <c r="RO54" i="13"/>
  <c r="QQ54" i="13"/>
  <c r="PS54" i="13"/>
  <c r="OU54" i="13"/>
  <c r="NW54" i="13"/>
  <c r="MY54" i="13"/>
  <c r="MA54" i="13"/>
  <c r="LC54" i="13"/>
  <c r="JG54" i="13"/>
  <c r="II54" i="13"/>
  <c r="HK54" i="13"/>
  <c r="GM54" i="13"/>
  <c r="FO54" i="13"/>
  <c r="ER54" i="13"/>
  <c r="DT54" i="13"/>
  <c r="CV54" i="13"/>
  <c r="BX54" i="13"/>
  <c r="AZ54" i="13"/>
  <c r="AC54" i="13"/>
  <c r="ACA54" i="13"/>
  <c r="ACP54" i="13"/>
  <c r="ABR54" i="13"/>
  <c r="AAT54" i="13"/>
  <c r="ZV54" i="13"/>
  <c r="YX54" i="13"/>
  <c r="XZ54" i="13"/>
  <c r="XB54" i="13"/>
  <c r="WD54" i="13"/>
  <c r="VF54" i="13"/>
  <c r="UH54" i="13"/>
  <c r="TJ54" i="13"/>
  <c r="SL54" i="13"/>
  <c r="RN54" i="13"/>
  <c r="QP54" i="13"/>
  <c r="PR54" i="13"/>
  <c r="OT54" i="13"/>
  <c r="NV54" i="13"/>
  <c r="MX54" i="13"/>
  <c r="LZ54" i="13"/>
  <c r="LB54" i="13"/>
  <c r="KD54" i="13"/>
  <c r="JF54" i="13"/>
  <c r="IH54" i="13"/>
  <c r="HJ54" i="13"/>
  <c r="GL54" i="13"/>
  <c r="FN54" i="13"/>
  <c r="EQ54" i="13"/>
  <c r="DS54" i="13"/>
  <c r="CU54" i="13"/>
  <c r="AY54" i="13"/>
  <c r="ABQ54" i="13"/>
  <c r="XA54" i="13"/>
  <c r="TI54" i="13"/>
  <c r="QO54" i="13"/>
  <c r="NU54" i="13"/>
  <c r="LA54" i="13"/>
  <c r="IG54" i="13"/>
  <c r="FM54" i="13"/>
  <c r="BV54" i="13"/>
  <c r="ACN54" i="13"/>
  <c r="ZT54" i="13"/>
  <c r="WZ54" i="13"/>
  <c r="UF54" i="13"/>
  <c r="QN54" i="13"/>
  <c r="MV54" i="13"/>
  <c r="KB54" i="13"/>
  <c r="HH54" i="13"/>
  <c r="FL54" i="13"/>
  <c r="CS54" i="13"/>
  <c r="Z54" i="13"/>
  <c r="ACL54" i="13"/>
  <c r="ABN54" i="13"/>
  <c r="VE54" i="13"/>
  <c r="AX54" i="13"/>
  <c r="AAH54" i="13"/>
  <c r="XV54" i="13"/>
  <c r="VS54" i="13"/>
  <c r="TU54" i="13"/>
  <c r="RD54" i="13"/>
  <c r="PF54" i="13"/>
  <c r="MT54" i="13"/>
  <c r="KQ54" i="13"/>
  <c r="IS54" i="13"/>
  <c r="GB54" i="13"/>
  <c r="EE54" i="13"/>
  <c r="BT54" i="13"/>
  <c r="V54" i="13"/>
  <c r="BR54" i="13"/>
  <c r="ACE54" i="13"/>
  <c r="XO54" i="13"/>
  <c r="VQ54" i="13"/>
  <c r="SZ54" i="13"/>
  <c r="OP54" i="13"/>
  <c r="MM54" i="13"/>
  <c r="HX54" i="13"/>
  <c r="DP54" i="13"/>
  <c r="O54" i="13"/>
  <c r="ACC54" i="13"/>
  <c r="XM54" i="13"/>
  <c r="SX54" i="13"/>
  <c r="MK54" i="13"/>
  <c r="DH54" i="13"/>
  <c r="WX54" i="13"/>
  <c r="QF54" i="13"/>
  <c r="JS54" i="13"/>
  <c r="AV54" i="13"/>
  <c r="ABG54" i="13"/>
  <c r="WR54" i="13"/>
  <c r="SH54" i="13"/>
  <c r="LP54" i="13"/>
  <c r="HF54" i="13"/>
  <c r="DF54" i="13"/>
  <c r="YT54" i="13"/>
  <c r="US54" i="13"/>
  <c r="QD54" i="13"/>
  <c r="LO54" i="13"/>
  <c r="GZ54" i="13"/>
  <c r="CR54" i="13"/>
  <c r="ABE54" i="13"/>
  <c r="YN54" i="13"/>
  <c r="UD54" i="13"/>
  <c r="QC54" i="13"/>
  <c r="LN54" i="13"/>
  <c r="JB54" i="13"/>
  <c r="FA54" i="13"/>
  <c r="AM54" i="13"/>
  <c r="ACF54" i="13"/>
  <c r="AAG54" i="13"/>
  <c r="XP54" i="13"/>
  <c r="VR54" i="13"/>
  <c r="TF54" i="13"/>
  <c r="RC54" i="13"/>
  <c r="PE54" i="13"/>
  <c r="MN54" i="13"/>
  <c r="KP54" i="13"/>
  <c r="ID54" i="13"/>
  <c r="GA54" i="13"/>
  <c r="ED54" i="13"/>
  <c r="P54" i="13"/>
  <c r="ZR54" i="13"/>
  <c r="RB54" i="13"/>
  <c r="KO54" i="13"/>
  <c r="FZ54" i="13"/>
  <c r="BL54" i="13"/>
  <c r="ZK54" i="13"/>
  <c r="UV54" i="13"/>
  <c r="OI54" i="13"/>
  <c r="JT54" i="13"/>
  <c r="FJ54" i="13"/>
  <c r="BJ54" i="13"/>
  <c r="ZJ54" i="13"/>
  <c r="UU54" i="13"/>
  <c r="OH54" i="13"/>
  <c r="HU54" i="13"/>
  <c r="DG54" i="13"/>
  <c r="CJ54" i="13"/>
  <c r="KX54" i="13"/>
  <c r="AAI54" i="13"/>
  <c r="VT54" i="13"/>
  <c r="PG54" i="13"/>
  <c r="KR54" i="13"/>
  <c r="GH54" i="13"/>
  <c r="X54" i="13"/>
  <c r="ACD54" i="13"/>
  <c r="ZL54" i="13"/>
  <c r="XN54" i="13"/>
  <c r="VB54" i="13"/>
  <c r="SY54" i="13"/>
  <c r="RA54" i="13"/>
  <c r="OJ54" i="13"/>
  <c r="ML54" i="13"/>
  <c r="JZ54" i="13"/>
  <c r="HW54" i="13"/>
  <c r="FY54" i="13"/>
  <c r="DN54" i="13"/>
  <c r="BK54" i="13"/>
  <c r="QL54" i="13"/>
  <c r="HV54" i="13"/>
  <c r="ABH54" i="13"/>
  <c r="SW54" i="13"/>
  <c r="LV54" i="13"/>
  <c r="FD54" i="13"/>
  <c r="ZI54" i="13"/>
  <c r="UT54" i="13"/>
  <c r="QE54" i="13"/>
  <c r="OG54" i="13"/>
  <c r="JR54" i="13"/>
  <c r="FC54" i="13"/>
  <c r="AT54" i="13"/>
  <c r="ABF54" i="13"/>
  <c r="WQ54" i="13"/>
  <c r="SB54" i="13"/>
  <c r="NR54" i="13"/>
  <c r="JQ54" i="13"/>
  <c r="FB54" i="13"/>
  <c r="AN54" i="13"/>
  <c r="WP54" i="13"/>
  <c r="SA54" i="13"/>
  <c r="NL54" i="13"/>
  <c r="GY54" i="13"/>
  <c r="CP54" i="13"/>
  <c r="YM54" i="13"/>
  <c r="WO54" i="13"/>
  <c r="RZ54" i="13"/>
  <c r="PN54" i="13"/>
  <c r="LM54" i="13"/>
  <c r="IV54" i="13"/>
  <c r="EN54" i="13"/>
  <c r="YL54" i="13"/>
  <c r="VZ54" i="13"/>
  <c r="TW54" i="13"/>
  <c r="PH54" i="13"/>
  <c r="NJ54" i="13"/>
  <c r="IU54" i="13"/>
  <c r="GW54" i="13"/>
  <c r="EL54" i="13"/>
  <c r="CI54" i="13"/>
  <c r="Y54" i="13"/>
  <c r="YK54" i="13"/>
  <c r="RJ54" i="13"/>
  <c r="NI54" i="13"/>
  <c r="IT54" i="13"/>
  <c r="CH54" i="13"/>
  <c r="AAP54" i="13"/>
  <c r="TX54" i="13"/>
  <c r="NK54" i="13"/>
  <c r="GX54" i="13"/>
  <c r="AL54" i="13"/>
  <c r="AAJ54" i="13"/>
  <c r="RY54" i="13"/>
  <c r="TV54" i="13"/>
  <c r="EF54" i="13"/>
  <c r="QY52" i="13"/>
  <c r="GW52" i="13"/>
  <c r="TR52" i="13"/>
  <c r="IJ52" i="13"/>
  <c r="YR52" i="13"/>
  <c r="JW52" i="13"/>
  <c r="U52" i="13"/>
  <c r="TT52" i="13"/>
  <c r="WG52" i="13"/>
  <c r="CQ52" i="13"/>
  <c r="IE52" i="13"/>
  <c r="NS52" i="13"/>
  <c r="WA52" i="13"/>
  <c r="DD52" i="13"/>
  <c r="IR52" i="13"/>
  <c r="OF52" i="13"/>
  <c r="XV52" i="13"/>
  <c r="DQ52" i="13"/>
  <c r="JE52" i="13"/>
  <c r="OS52" i="13"/>
  <c r="ZS52" i="13"/>
  <c r="ED52" i="13"/>
  <c r="JR52" i="13"/>
  <c r="PF52" i="13"/>
  <c r="ABX52" i="13"/>
  <c r="EQ52" i="13"/>
  <c r="KE52" i="13"/>
  <c r="PS52" i="13"/>
  <c r="P52" i="13"/>
  <c r="FD52" i="13"/>
  <c r="KR52" i="13"/>
  <c r="QF52" i="13"/>
  <c r="AC52" i="13"/>
  <c r="FQ52" i="13"/>
  <c r="LE52" i="13"/>
  <c r="QS52" i="13"/>
  <c r="AP52" i="13"/>
  <c r="GD52" i="13"/>
  <c r="LR52" i="13"/>
  <c r="RF52" i="13"/>
  <c r="BC52" i="13"/>
  <c r="GQ52" i="13"/>
  <c r="ME52" i="13"/>
  <c r="RS52" i="13"/>
  <c r="BP52" i="13"/>
  <c r="HD52" i="13"/>
  <c r="MR52" i="13"/>
  <c r="SZ52" i="13"/>
  <c r="CC52" i="13"/>
  <c r="HQ52" i="13"/>
  <c r="NE52" i="13"/>
  <c r="UN52" i="13"/>
  <c r="CP52" i="13"/>
  <c r="ID52" i="13"/>
  <c r="NR52" i="13"/>
  <c r="XK52" i="13"/>
  <c r="WN52" i="13"/>
  <c r="RY52" i="13"/>
  <c r="YK52" i="13"/>
  <c r="TV52" i="13"/>
  <c r="AAT52" i="13"/>
  <c r="WE52" i="13"/>
  <c r="ACQ52" i="13"/>
  <c r="SC52" i="13"/>
  <c r="YO52" i="13"/>
  <c r="VJ52" i="13"/>
  <c r="VW52" i="13"/>
  <c r="WK52" i="13"/>
  <c r="ABK52" i="13"/>
  <c r="AV52" i="13"/>
  <c r="SF52" i="13"/>
  <c r="NK52" i="13"/>
  <c r="DI52" i="13"/>
  <c r="OX52" i="13"/>
  <c r="ACM52" i="13"/>
  <c r="FI52" i="13"/>
  <c r="LJ52" i="13"/>
  <c r="ACC52" i="13"/>
  <c r="AAV52" i="13"/>
  <c r="ABW52" i="13"/>
  <c r="DC52" i="13"/>
  <c r="IQ52" i="13"/>
  <c r="OE52" i="13"/>
  <c r="XT52" i="13"/>
  <c r="DP52" i="13"/>
  <c r="JD52" i="13"/>
  <c r="OR52" i="13"/>
  <c r="ZR52" i="13"/>
  <c r="EC52" i="13"/>
  <c r="JQ52" i="13"/>
  <c r="PE52" i="13"/>
  <c r="ABO52" i="13"/>
  <c r="EP52" i="13"/>
  <c r="KD52" i="13"/>
  <c r="PR52" i="13"/>
  <c r="O52" i="13"/>
  <c r="FC52" i="13"/>
  <c r="KQ52" i="13"/>
  <c r="QE52" i="13"/>
  <c r="AB52" i="13"/>
  <c r="FP52" i="13"/>
  <c r="LD52" i="13"/>
  <c r="QR52" i="13"/>
  <c r="AO52" i="13"/>
  <c r="GC52" i="13"/>
  <c r="LQ52" i="13"/>
  <c r="RE52" i="13"/>
  <c r="BB52" i="13"/>
  <c r="GP52" i="13"/>
  <c r="MD52" i="13"/>
  <c r="RR52" i="13"/>
  <c r="BO52" i="13"/>
  <c r="HC52" i="13"/>
  <c r="MQ52" i="13"/>
  <c r="SU52" i="13"/>
  <c r="CB52" i="13"/>
  <c r="HP52" i="13"/>
  <c r="ND52" i="13"/>
  <c r="UJ52" i="13"/>
  <c r="CO52" i="13"/>
  <c r="IC52" i="13"/>
  <c r="NQ52" i="13"/>
  <c r="VX52" i="13"/>
  <c r="DB52" i="13"/>
  <c r="IP52" i="13"/>
  <c r="OD52" i="13"/>
  <c r="ZG52" i="13"/>
  <c r="WZ52" i="13"/>
  <c r="SK52" i="13"/>
  <c r="YW52" i="13"/>
  <c r="UH52" i="13"/>
  <c r="ABF52" i="13"/>
  <c r="WQ52" i="13"/>
  <c r="XD52" i="13"/>
  <c r="SO52" i="13"/>
  <c r="ZA52" i="13"/>
  <c r="WH52" i="13"/>
  <c r="WI52" i="13"/>
  <c r="WW52" i="13"/>
  <c r="ABY52" i="13"/>
  <c r="VZ52" i="13"/>
  <c r="VP52" i="13"/>
  <c r="ABP52" i="13"/>
  <c r="WO52" i="13"/>
  <c r="ACO52" i="13"/>
  <c r="XN52" i="13"/>
  <c r="SM52" i="13"/>
  <c r="YM52" i="13"/>
  <c r="YN52" i="13"/>
  <c r="TM52" i="13"/>
  <c r="ZM52" i="13"/>
  <c r="VV52" i="13"/>
  <c r="VK52" i="13"/>
  <c r="VM52" i="13"/>
  <c r="ACK52" i="13"/>
  <c r="SD52" i="13"/>
  <c r="XR52" i="13"/>
  <c r="SE52" i="13"/>
  <c r="XS52" i="13"/>
  <c r="SG52" i="13"/>
  <c r="XU52" i="13"/>
  <c r="SQ52" i="13"/>
  <c r="YE52" i="13"/>
  <c r="SS52" i="13"/>
  <c r="YG52" i="13"/>
  <c r="TB52" i="13"/>
  <c r="YP52" i="13"/>
  <c r="TC52" i="13"/>
  <c r="YQ52" i="13"/>
  <c r="TE52" i="13"/>
  <c r="YS52" i="13"/>
  <c r="ZB52" i="13"/>
  <c r="TO52" i="13"/>
  <c r="ZC52" i="13"/>
  <c r="TQ52" i="13"/>
  <c r="ZE52" i="13"/>
  <c r="ZN52" i="13"/>
  <c r="UA52" i="13"/>
  <c r="ZO52" i="13"/>
  <c r="UC52" i="13"/>
  <c r="ZQ52" i="13"/>
  <c r="AAF52" i="13"/>
  <c r="US52" i="13"/>
  <c r="AAG52" i="13"/>
  <c r="UT52" i="13"/>
  <c r="AAH52" i="13"/>
  <c r="UU52" i="13"/>
  <c r="AAI52" i="13"/>
  <c r="ZX52" i="13"/>
  <c r="UK52" i="13"/>
  <c r="ZY52" i="13"/>
  <c r="UL52" i="13"/>
  <c r="ZZ52" i="13"/>
  <c r="UM52" i="13"/>
  <c r="AAA52" i="13"/>
  <c r="UO52" i="13"/>
  <c r="AAC52" i="13"/>
  <c r="ACW52" i="13"/>
  <c r="HF56" i="13"/>
  <c r="JL56" i="13"/>
  <c r="DX56" i="13"/>
  <c r="ABW56" i="13"/>
  <c r="WI56" i="13"/>
  <c r="HN56" i="13"/>
  <c r="BZ56" i="13"/>
  <c r="ZY56" i="13"/>
  <c r="UK56" i="13"/>
  <c r="OW56" i="13"/>
  <c r="AB56" i="13"/>
  <c r="YA56" i="13"/>
  <c r="SM56" i="13"/>
  <c r="MY56" i="13"/>
  <c r="HK56" i="13"/>
  <c r="ABQ56" i="13"/>
  <c r="WC56" i="13"/>
  <c r="QO56" i="13"/>
  <c r="LA56" i="13"/>
  <c r="FM56" i="13"/>
  <c r="Y56" i="13"/>
  <c r="UE56" i="13"/>
  <c r="OQ56" i="13"/>
  <c r="JC56" i="13"/>
  <c r="DO56" i="13"/>
  <c r="A41" i="20"/>
  <c r="Z40" i="20"/>
  <c r="A10087" i="20"/>
  <c r="Z10086" i="20"/>
  <c r="A1190" i="20"/>
  <c r="Z1189" i="20"/>
  <c r="A4347" i="20"/>
  <c r="Z4346" i="20"/>
  <c r="A6643" i="20"/>
  <c r="Z6642" i="20"/>
  <c r="A7791" i="20"/>
  <c r="Z7790" i="20"/>
  <c r="Z5781" i="20"/>
  <c r="A5782" i="20"/>
  <c r="A5208" i="20"/>
  <c r="Z5207" i="20"/>
  <c r="A9513" i="20"/>
  <c r="Z9512" i="20"/>
  <c r="A7504" i="20"/>
  <c r="Z7503" i="20"/>
  <c r="A6356" i="20"/>
  <c r="Z6355" i="20"/>
  <c r="A903" i="20"/>
  <c r="Z902" i="20"/>
  <c r="A2338" i="20"/>
  <c r="Z2337" i="20"/>
  <c r="A2051" i="20"/>
  <c r="Z2050" i="20"/>
  <c r="Z2624" i="20"/>
  <c r="A2625" i="20"/>
  <c r="A8939" i="20"/>
  <c r="Z8938" i="20"/>
  <c r="A9226" i="20"/>
  <c r="Z9225" i="20"/>
  <c r="A8365" i="20"/>
  <c r="Z8364" i="20"/>
  <c r="A2912" i="20"/>
  <c r="Z2911" i="20"/>
  <c r="A3486" i="20"/>
  <c r="Z3485" i="20"/>
  <c r="A329" i="20"/>
  <c r="Z328" i="20"/>
  <c r="A3773" i="20"/>
  <c r="Z3772" i="20"/>
  <c r="A5495" i="20"/>
  <c r="Z5494" i="20"/>
  <c r="A4060" i="20"/>
  <c r="Z4059" i="20"/>
  <c r="A6069" i="20"/>
  <c r="Z6068" i="20"/>
  <c r="A616" i="20"/>
  <c r="Z615" i="20"/>
  <c r="A1477" i="20"/>
  <c r="Z1476" i="20"/>
  <c r="A3199" i="20"/>
  <c r="Z3198" i="20"/>
  <c r="A4634" i="20"/>
  <c r="Z4633" i="20"/>
  <c r="A1764" i="20"/>
  <c r="Z1763" i="20"/>
  <c r="A8078" i="20"/>
  <c r="Z8077" i="20"/>
  <c r="A7217" i="20"/>
  <c r="Z7216" i="20"/>
  <c r="A4921" i="20"/>
  <c r="Z4920" i="20"/>
  <c r="A6930" i="20"/>
  <c r="Z6929" i="20"/>
  <c r="A8652" i="20"/>
  <c r="Z8651" i="20"/>
  <c r="A9800" i="20"/>
  <c r="Z9799" i="20"/>
  <c r="C10086" i="20"/>
  <c r="B10374" i="20"/>
  <c r="A10374" i="20" s="1"/>
  <c r="ZS56" i="13" l="1"/>
  <c r="DR56" i="13"/>
  <c r="LD56" i="13"/>
  <c r="SP56" i="13"/>
  <c r="GN54" i="13"/>
  <c r="ABT54" i="13"/>
  <c r="TR54" i="13"/>
  <c r="JP54" i="13"/>
  <c r="UR54" i="13"/>
  <c r="GC54" i="13"/>
  <c r="XE54" i="13"/>
  <c r="CL54" i="13"/>
  <c r="HZ54" i="13"/>
  <c r="NN54" i="13"/>
  <c r="TB54" i="13"/>
  <c r="YP54" i="13"/>
  <c r="DI54" i="13"/>
  <c r="TM54" i="13"/>
  <c r="CA54" i="13"/>
  <c r="HO54" i="13"/>
  <c r="NC54" i="13"/>
  <c r="SQ54" i="13"/>
  <c r="YE54" i="13"/>
  <c r="AF54" i="13"/>
  <c r="FT54" i="13"/>
  <c r="LH54" i="13"/>
  <c r="QV54" i="13"/>
  <c r="WJ54" i="13"/>
  <c r="ABX54" i="13"/>
  <c r="MO54" i="13"/>
  <c r="AG54" i="13"/>
  <c r="FU54" i="13"/>
  <c r="LI54" i="13"/>
  <c r="QW54" i="13"/>
  <c r="WK54" i="13"/>
  <c r="ABY54" i="13"/>
  <c r="DO54" i="13"/>
  <c r="JC54" i="13"/>
  <c r="OQ54" i="13"/>
  <c r="UE54" i="13"/>
  <c r="ZS54" i="13"/>
  <c r="BT56" i="13"/>
  <c r="ACJ54" i="13"/>
  <c r="NY54" i="13"/>
  <c r="AS54" i="13"/>
  <c r="GG54" i="13"/>
  <c r="LU54" i="13"/>
  <c r="RI54" i="13"/>
  <c r="WW54" i="13"/>
  <c r="ACK54" i="13"/>
  <c r="EA54" i="13"/>
  <c r="JO54" i="13"/>
  <c r="PC54" i="13"/>
  <c r="UQ54" i="13"/>
  <c r="AAE54" i="13"/>
  <c r="JF56" i="13"/>
  <c r="QR56" i="13"/>
  <c r="YD56" i="13"/>
  <c r="HH56" i="13"/>
  <c r="OT56" i="13"/>
  <c r="WF56" i="13"/>
  <c r="AE56" i="13"/>
  <c r="KE54" i="13"/>
  <c r="VG54" i="13"/>
  <c r="JD54" i="13"/>
  <c r="JE54" i="13"/>
  <c r="FP54" i="13"/>
  <c r="BH54" i="13"/>
  <c r="UP54" i="13"/>
  <c r="IF54" i="13"/>
  <c r="PQ54" i="13"/>
  <c r="LD54" i="13"/>
  <c r="M54" i="13"/>
  <c r="AK54" i="13"/>
  <c r="LL54" i="13"/>
  <c r="WN54" i="13"/>
  <c r="IW54" i="13"/>
  <c r="ZY54" i="13"/>
  <c r="DJ54" i="13"/>
  <c r="IX54" i="13"/>
  <c r="OL54" i="13"/>
  <c r="TZ54" i="13"/>
  <c r="ZN54" i="13"/>
  <c r="GO54" i="13"/>
  <c r="WG54" i="13"/>
  <c r="CY54" i="13"/>
  <c r="IM54" i="13"/>
  <c r="OA54" i="13"/>
  <c r="TO54" i="13"/>
  <c r="ZC54" i="13"/>
  <c r="BD54" i="13"/>
  <c r="GR54" i="13"/>
  <c r="MF54" i="13"/>
  <c r="RT54" i="13"/>
  <c r="XH54" i="13"/>
  <c r="ACV54" i="13"/>
  <c r="PU54" i="13"/>
  <c r="BE54" i="13"/>
  <c r="GS54" i="13"/>
  <c r="MG54" i="13"/>
  <c r="RU54" i="13"/>
  <c r="XI54" i="13"/>
  <c r="ACW54" i="13"/>
  <c r="EM54" i="13"/>
  <c r="KA54" i="13"/>
  <c r="PO54" i="13"/>
  <c r="VC54" i="13"/>
  <c r="AAQ54" i="13"/>
  <c r="FP56" i="13"/>
  <c r="NB56" i="13"/>
  <c r="UH56" i="13"/>
  <c r="ABT56" i="13"/>
  <c r="FS56" i="13"/>
  <c r="K54" i="13"/>
  <c r="EY54" i="13"/>
  <c r="KM54" i="13"/>
  <c r="QA54" i="13"/>
  <c r="VO54" i="13"/>
  <c r="ABC54" i="13"/>
  <c r="LG56" i="13"/>
  <c r="W54" i="13"/>
  <c r="FK54" i="13"/>
  <c r="KY54" i="13"/>
  <c r="QM54" i="13"/>
  <c r="WA54" i="13"/>
  <c r="ABO54" i="13"/>
  <c r="MV56" i="13"/>
  <c r="SJ56" i="13"/>
  <c r="ZV56" i="13"/>
  <c r="DU56" i="13"/>
  <c r="XX56" i="13"/>
  <c r="BW56" i="13"/>
  <c r="JI56" i="13"/>
  <c r="QU56" i="13"/>
  <c r="CK54" i="13"/>
  <c r="TY54" i="13"/>
  <c r="CO54" i="13"/>
  <c r="IC54" i="13"/>
  <c r="NQ54" i="13"/>
  <c r="TE54" i="13"/>
  <c r="YS54" i="13"/>
  <c r="AI54" i="13"/>
  <c r="FW54" i="13"/>
  <c r="LK54" i="13"/>
  <c r="QY54" i="13"/>
  <c r="WM54" i="13"/>
  <c r="OZ56" i="13"/>
  <c r="JY56" i="13"/>
  <c r="EA56" i="13"/>
  <c r="JO56" i="13"/>
  <c r="PC56" i="13"/>
  <c r="UQ56" i="13"/>
  <c r="AAE56" i="13"/>
  <c r="CF56" i="13"/>
  <c r="HT56" i="13"/>
  <c r="NH56" i="13"/>
  <c r="SV56" i="13"/>
  <c r="YJ56" i="13"/>
  <c r="AK56" i="13"/>
  <c r="FY56" i="13"/>
  <c r="LM56" i="13"/>
  <c r="RA56" i="13"/>
  <c r="WO56" i="13"/>
  <c r="ACC56" i="13"/>
  <c r="ED56" i="13"/>
  <c r="JR56" i="13"/>
  <c r="PF56" i="13"/>
  <c r="UT56" i="13"/>
  <c r="AAH56" i="13"/>
  <c r="CI56" i="13"/>
  <c r="HW56" i="13"/>
  <c r="NK56" i="13"/>
  <c r="SY56" i="13"/>
  <c r="YM56" i="13"/>
  <c r="AN56" i="13"/>
  <c r="GB56" i="13"/>
  <c r="LP56" i="13"/>
  <c r="RD56" i="13"/>
  <c r="WR56" i="13"/>
  <c r="ACF56" i="13"/>
  <c r="EG56" i="13"/>
  <c r="JU56" i="13"/>
  <c r="PI56" i="13"/>
  <c r="UW56" i="13"/>
  <c r="AAK56" i="13"/>
  <c r="CL56" i="13"/>
  <c r="HZ56" i="13"/>
  <c r="NN56" i="13"/>
  <c r="TB56" i="13"/>
  <c r="YP56" i="13"/>
  <c r="AQ56" i="13"/>
  <c r="GE56" i="13"/>
  <c r="LS56" i="13"/>
  <c r="RG56" i="13"/>
  <c r="WU56" i="13"/>
  <c r="ACI56" i="13"/>
  <c r="EJ56" i="13"/>
  <c r="JX56" i="13"/>
  <c r="PL56" i="13"/>
  <c r="VX56" i="13"/>
  <c r="ACV56" i="13"/>
  <c r="KK56" i="13"/>
  <c r="VM56" i="13"/>
  <c r="HR56" i="13"/>
  <c r="UZ56" i="13"/>
  <c r="ACJ56" i="13"/>
  <c r="VA56" i="13"/>
  <c r="EM56" i="13"/>
  <c r="KA56" i="13"/>
  <c r="PO56" i="13"/>
  <c r="VC56" i="13"/>
  <c r="AAQ56" i="13"/>
  <c r="CR56" i="13"/>
  <c r="IF56" i="13"/>
  <c r="NT56" i="13"/>
  <c r="TH56" i="13"/>
  <c r="YV56" i="13"/>
  <c r="AW56" i="13"/>
  <c r="GK56" i="13"/>
  <c r="LY56" i="13"/>
  <c r="RM56" i="13"/>
  <c r="XA56" i="13"/>
  <c r="ACO56" i="13"/>
  <c r="EP56" i="13"/>
  <c r="KD56" i="13"/>
  <c r="PR56" i="13"/>
  <c r="VF56" i="13"/>
  <c r="AAT56" i="13"/>
  <c r="CU56" i="13"/>
  <c r="II56" i="13"/>
  <c r="NW56" i="13"/>
  <c r="TK56" i="13"/>
  <c r="YY56" i="13"/>
  <c r="AZ56" i="13"/>
  <c r="GN56" i="13"/>
  <c r="MB56" i="13"/>
  <c r="RP56" i="13"/>
  <c r="XD56" i="13"/>
  <c r="ACR56" i="13"/>
  <c r="ES56" i="13"/>
  <c r="KG56" i="13"/>
  <c r="PU56" i="13"/>
  <c r="VI56" i="13"/>
  <c r="AAW56" i="13"/>
  <c r="CX56" i="13"/>
  <c r="IL56" i="13"/>
  <c r="NZ56" i="13"/>
  <c r="TN56" i="13"/>
  <c r="ZB56" i="13"/>
  <c r="BC56" i="13"/>
  <c r="GQ56" i="13"/>
  <c r="ME56" i="13"/>
  <c r="RS56" i="13"/>
  <c r="XG56" i="13"/>
  <c r="ACU56" i="13"/>
  <c r="EV56" i="13"/>
  <c r="KJ56" i="13"/>
  <c r="QJ56" i="13"/>
  <c r="WJ56" i="13"/>
  <c r="U56" i="13"/>
  <c r="KW56" i="13"/>
  <c r="VY56" i="13"/>
  <c r="ID56" i="13"/>
  <c r="K56" i="13"/>
  <c r="EY56" i="13"/>
  <c r="KM56" i="13"/>
  <c r="QA56" i="13"/>
  <c r="VO56" i="13"/>
  <c r="ABC56" i="13"/>
  <c r="DD56" i="13"/>
  <c r="IR56" i="13"/>
  <c r="OF56" i="13"/>
  <c r="TT56" i="13"/>
  <c r="ZH56" i="13"/>
  <c r="BI56" i="13"/>
  <c r="GW56" i="13"/>
  <c r="MK56" i="13"/>
  <c r="RY56" i="13"/>
  <c r="XM56" i="13"/>
  <c r="N56" i="13"/>
  <c r="FB56" i="13"/>
  <c r="KP56" i="13"/>
  <c r="QD56" i="13"/>
  <c r="VR56" i="13"/>
  <c r="ABF56" i="13"/>
  <c r="DG56" i="13"/>
  <c r="IU56" i="13"/>
  <c r="OI56" i="13"/>
  <c r="TW56" i="13"/>
  <c r="ZK56" i="13"/>
  <c r="BL56" i="13"/>
  <c r="GZ56" i="13"/>
  <c r="MN56" i="13"/>
  <c r="SB56" i="13"/>
  <c r="XP56" i="13"/>
  <c r="Q56" i="13"/>
  <c r="FE56" i="13"/>
  <c r="KS56" i="13"/>
  <c r="QG56" i="13"/>
  <c r="VU56" i="13"/>
  <c r="ABI56" i="13"/>
  <c r="DJ56" i="13"/>
  <c r="IX56" i="13"/>
  <c r="OL56" i="13"/>
  <c r="TZ56" i="13"/>
  <c r="ZN56" i="13"/>
  <c r="BO56" i="13"/>
  <c r="HC56" i="13"/>
  <c r="MQ56" i="13"/>
  <c r="SE56" i="13"/>
  <c r="XS56" i="13"/>
  <c r="T56" i="13"/>
  <c r="FH56" i="13"/>
  <c r="KV56" i="13"/>
  <c r="QV56" i="13"/>
  <c r="WV56" i="13"/>
  <c r="AG56" i="13"/>
  <c r="LI56" i="13"/>
  <c r="WK56" i="13"/>
  <c r="IP56" i="13"/>
  <c r="W56" i="13"/>
  <c r="FK56" i="13"/>
  <c r="KY56" i="13"/>
  <c r="QM56" i="13"/>
  <c r="WA56" i="13"/>
  <c r="ABO56" i="13"/>
  <c r="DP56" i="13"/>
  <c r="JD56" i="13"/>
  <c r="OR56" i="13"/>
  <c r="UF56" i="13"/>
  <c r="ZT56" i="13"/>
  <c r="BU56" i="13"/>
  <c r="HI56" i="13"/>
  <c r="MW56" i="13"/>
  <c r="SK56" i="13"/>
  <c r="XY56" i="13"/>
  <c r="Z56" i="13"/>
  <c r="FN56" i="13"/>
  <c r="LB56" i="13"/>
  <c r="QP56" i="13"/>
  <c r="WD56" i="13"/>
  <c r="ABR56" i="13"/>
  <c r="DS56" i="13"/>
  <c r="JG56" i="13"/>
  <c r="OU56" i="13"/>
  <c r="UI56" i="13"/>
  <c r="ZW56" i="13"/>
  <c r="BX56" i="13"/>
  <c r="HL56" i="13"/>
  <c r="MZ56" i="13"/>
  <c r="SN56" i="13"/>
  <c r="YB56" i="13"/>
  <c r="AC56" i="13"/>
  <c r="FQ56" i="13"/>
  <c r="LE56" i="13"/>
  <c r="QS56" i="13"/>
  <c r="WG56" i="13"/>
  <c r="ABU56" i="13"/>
  <c r="DV56" i="13"/>
  <c r="JJ56" i="13"/>
  <c r="OX56" i="13"/>
  <c r="UL56" i="13"/>
  <c r="ZZ56" i="13"/>
  <c r="CA56" i="13"/>
  <c r="HO56" i="13"/>
  <c r="NC56" i="13"/>
  <c r="SQ56" i="13"/>
  <c r="YE56" i="13"/>
  <c r="AF56" i="13"/>
  <c r="FT56" i="13"/>
  <c r="LH56" i="13"/>
  <c r="RH56" i="13"/>
  <c r="XH56" i="13"/>
  <c r="DM56" i="13"/>
  <c r="OO56" i="13"/>
  <c r="ZQ56" i="13"/>
  <c r="MT56" i="13"/>
  <c r="AI56" i="13"/>
  <c r="FW56" i="13"/>
  <c r="LK56" i="13"/>
  <c r="QY56" i="13"/>
  <c r="WM56" i="13"/>
  <c r="ACA56" i="13"/>
  <c r="EB56" i="13"/>
  <c r="JP56" i="13"/>
  <c r="PD56" i="13"/>
  <c r="UR56" i="13"/>
  <c r="AAF56" i="13"/>
  <c r="CG56" i="13"/>
  <c r="HU56" i="13"/>
  <c r="NI56" i="13"/>
  <c r="SW56" i="13"/>
  <c r="YK56" i="13"/>
  <c r="AL56" i="13"/>
  <c r="FZ56" i="13"/>
  <c r="LN56" i="13"/>
  <c r="RB56" i="13"/>
  <c r="WP56" i="13"/>
  <c r="ACD56" i="13"/>
  <c r="EE56" i="13"/>
  <c r="JS56" i="13"/>
  <c r="PG56" i="13"/>
  <c r="UU56" i="13"/>
  <c r="AAI56" i="13"/>
  <c r="CJ56" i="13"/>
  <c r="HX56" i="13"/>
  <c r="NL56" i="13"/>
  <c r="SZ56" i="13"/>
  <c r="YN56" i="13"/>
  <c r="AO56" i="13"/>
  <c r="GC56" i="13"/>
  <c r="LQ56" i="13"/>
  <c r="RE56" i="13"/>
  <c r="WS56" i="13"/>
  <c r="ACG56" i="13"/>
  <c r="EH56" i="13"/>
  <c r="JV56" i="13"/>
  <c r="PJ56" i="13"/>
  <c r="UX56" i="13"/>
  <c r="AAL56" i="13"/>
  <c r="CM56" i="13"/>
  <c r="IA56" i="13"/>
  <c r="NO56" i="13"/>
  <c r="TC56" i="13"/>
  <c r="YQ56" i="13"/>
  <c r="AR56" i="13"/>
  <c r="GF56" i="13"/>
  <c r="LT56" i="13"/>
  <c r="RT56" i="13"/>
  <c r="XT56" i="13"/>
  <c r="DY56" i="13"/>
  <c r="PA56" i="13"/>
  <c r="AAC56" i="13"/>
  <c r="NF56" i="13"/>
  <c r="AU56" i="13"/>
  <c r="GI56" i="13"/>
  <c r="LW56" i="13"/>
  <c r="RK56" i="13"/>
  <c r="WY56" i="13"/>
  <c r="ACM56" i="13"/>
  <c r="EN56" i="13"/>
  <c r="KB56" i="13"/>
  <c r="PP56" i="13"/>
  <c r="VD56" i="13"/>
  <c r="AAR56" i="13"/>
  <c r="CS56" i="13"/>
  <c r="IG56" i="13"/>
  <c r="NU56" i="13"/>
  <c r="TI56" i="13"/>
  <c r="YW56" i="13"/>
  <c r="AX56" i="13"/>
  <c r="GL56" i="13"/>
  <c r="LZ56" i="13"/>
  <c r="RN56" i="13"/>
  <c r="XB56" i="13"/>
  <c r="ACP56" i="13"/>
  <c r="EQ56" i="13"/>
  <c r="KE56" i="13"/>
  <c r="PS56" i="13"/>
  <c r="VG56" i="13"/>
  <c r="AAU56" i="13"/>
  <c r="CV56" i="13"/>
  <c r="IJ56" i="13"/>
  <c r="NX56" i="13"/>
  <c r="TL56" i="13"/>
  <c r="YZ56" i="13"/>
  <c r="BA56" i="13"/>
  <c r="GO56" i="13"/>
  <c r="MC56" i="13"/>
  <c r="RQ56" i="13"/>
  <c r="XE56" i="13"/>
  <c r="ACS56" i="13"/>
  <c r="ET56" i="13"/>
  <c r="KH56" i="13"/>
  <c r="PV56" i="13"/>
  <c r="VJ56" i="13"/>
  <c r="AAX56" i="13"/>
  <c r="CY56" i="13"/>
  <c r="IM56" i="13"/>
  <c r="OA56" i="13"/>
  <c r="TO56" i="13"/>
  <c r="ZC56" i="13"/>
  <c r="BD56" i="13"/>
  <c r="GR56" i="13"/>
  <c r="MF56" i="13"/>
  <c r="SF56" i="13"/>
  <c r="YF56" i="13"/>
  <c r="EK56" i="13"/>
  <c r="PM56" i="13"/>
  <c r="AAO56" i="13"/>
  <c r="NR56" i="13"/>
  <c r="BG56" i="13"/>
  <c r="GU56" i="13"/>
  <c r="MI56" i="13"/>
  <c r="RW56" i="13"/>
  <c r="XK56" i="13"/>
  <c r="L56" i="13"/>
  <c r="EZ56" i="13"/>
  <c r="KN56" i="13"/>
  <c r="QB56" i="13"/>
  <c r="VP56" i="13"/>
  <c r="ABD56" i="13"/>
  <c r="DE56" i="13"/>
  <c r="IS56" i="13"/>
  <c r="OG56" i="13"/>
  <c r="TU56" i="13"/>
  <c r="ZI56" i="13"/>
  <c r="BJ56" i="13"/>
  <c r="GX56" i="13"/>
  <c r="ML56" i="13"/>
  <c r="RZ56" i="13"/>
  <c r="XN56" i="13"/>
  <c r="O56" i="13"/>
  <c r="FC56" i="13"/>
  <c r="KQ56" i="13"/>
  <c r="QE56" i="13"/>
  <c r="VS56" i="13"/>
  <c r="ABG56" i="13"/>
  <c r="DH56" i="13"/>
  <c r="IV56" i="13"/>
  <c r="OJ56" i="13"/>
  <c r="TX56" i="13"/>
  <c r="ZL56" i="13"/>
  <c r="BM56" i="13"/>
  <c r="HA56" i="13"/>
  <c r="MO56" i="13"/>
  <c r="SC56" i="13"/>
  <c r="XQ56" i="13"/>
  <c r="R56" i="13"/>
  <c r="FF56" i="13"/>
  <c r="KT56" i="13"/>
  <c r="QH56" i="13"/>
  <c r="VV56" i="13"/>
  <c r="ABJ56" i="13"/>
  <c r="DK56" i="13"/>
  <c r="IY56" i="13"/>
  <c r="OM56" i="13"/>
  <c r="UA56" i="13"/>
  <c r="ZO56" i="13"/>
  <c r="BP56" i="13"/>
  <c r="HD56" i="13"/>
  <c r="MR56" i="13"/>
  <c r="SR56" i="13"/>
  <c r="YR56" i="13"/>
  <c r="EW56" i="13"/>
  <c r="PY56" i="13"/>
  <c r="ABA56" i="13"/>
  <c r="OD56" i="13"/>
  <c r="BS56" i="13"/>
  <c r="HG56" i="13"/>
  <c r="MU56" i="13"/>
  <c r="SI56" i="13"/>
  <c r="XW56" i="13"/>
  <c r="X56" i="13"/>
  <c r="FL56" i="13"/>
  <c r="KZ56" i="13"/>
  <c r="QN56" i="13"/>
  <c r="WB56" i="13"/>
  <c r="ABP56" i="13"/>
  <c r="DQ56" i="13"/>
  <c r="JE56" i="13"/>
  <c r="OS56" i="13"/>
  <c r="UG56" i="13"/>
  <c r="ZU56" i="13"/>
  <c r="BV56" i="13"/>
  <c r="HJ56" i="13"/>
  <c r="MX56" i="13"/>
  <c r="SL56" i="13"/>
  <c r="XZ56" i="13"/>
  <c r="AA56" i="13"/>
  <c r="FO56" i="13"/>
  <c r="LC56" i="13"/>
  <c r="QQ56" i="13"/>
  <c r="WE56" i="13"/>
  <c r="ABS56" i="13"/>
  <c r="DT56" i="13"/>
  <c r="JH56" i="13"/>
  <c r="OV56" i="13"/>
  <c r="UJ56" i="13"/>
  <c r="ZX56" i="13"/>
  <c r="BY56" i="13"/>
  <c r="HM56" i="13"/>
  <c r="NA56" i="13"/>
  <c r="SO56" i="13"/>
  <c r="YC56" i="13"/>
  <c r="AD56" i="13"/>
  <c r="FR56" i="13"/>
  <c r="LF56" i="13"/>
  <c r="QT56" i="13"/>
  <c r="WH56" i="13"/>
  <c r="ABV56" i="13"/>
  <c r="DW56" i="13"/>
  <c r="JK56" i="13"/>
  <c r="OY56" i="13"/>
  <c r="UM56" i="13"/>
  <c r="AAA56" i="13"/>
  <c r="CB56" i="13"/>
  <c r="HP56" i="13"/>
  <c r="ND56" i="13"/>
  <c r="TD56" i="13"/>
  <c r="AAB56" i="13"/>
  <c r="FI56" i="13"/>
  <c r="QK56" i="13"/>
  <c r="BR56" i="13"/>
  <c r="ST56" i="13"/>
  <c r="CE56" i="13"/>
  <c r="HS56" i="13"/>
  <c r="NG56" i="13"/>
  <c r="SU56" i="13"/>
  <c r="YI56" i="13"/>
  <c r="AJ56" i="13"/>
  <c r="FX56" i="13"/>
  <c r="LL56" i="13"/>
  <c r="QZ56" i="13"/>
  <c r="WN56" i="13"/>
  <c r="ACB56" i="13"/>
  <c r="EC56" i="13"/>
  <c r="JQ56" i="13"/>
  <c r="PE56" i="13"/>
  <c r="US56" i="13"/>
  <c r="AAG56" i="13"/>
  <c r="CH56" i="13"/>
  <c r="HV56" i="13"/>
  <c r="NJ56" i="13"/>
  <c r="SX56" i="13"/>
  <c r="YL56" i="13"/>
  <c r="AM56" i="13"/>
  <c r="GA56" i="13"/>
  <c r="LO56" i="13"/>
  <c r="RC56" i="13"/>
  <c r="WQ56" i="13"/>
  <c r="ACE56" i="13"/>
  <c r="EF56" i="13"/>
  <c r="JT56" i="13"/>
  <c r="PH56" i="13"/>
  <c r="UV56" i="13"/>
  <c r="AAJ56" i="13"/>
  <c r="CK56" i="13"/>
  <c r="HY56" i="13"/>
  <c r="NM56" i="13"/>
  <c r="TA56" i="13"/>
  <c r="YO56" i="13"/>
  <c r="AP56" i="13"/>
  <c r="GD56" i="13"/>
  <c r="LR56" i="13"/>
  <c r="RF56" i="13"/>
  <c r="WT56" i="13"/>
  <c r="ACH56" i="13"/>
  <c r="EI56" i="13"/>
  <c r="JW56" i="13"/>
  <c r="PK56" i="13"/>
  <c r="UY56" i="13"/>
  <c r="AAM56" i="13"/>
  <c r="CN56" i="13"/>
  <c r="IB56" i="13"/>
  <c r="NP56" i="13"/>
  <c r="TP56" i="13"/>
  <c r="AAN56" i="13"/>
  <c r="FU56" i="13"/>
  <c r="QW56" i="13"/>
  <c r="CD56" i="13"/>
  <c r="TR56" i="13"/>
  <c r="CQ56" i="13"/>
  <c r="IE56" i="13"/>
  <c r="NS56" i="13"/>
  <c r="TG56" i="13"/>
  <c r="YU56" i="13"/>
  <c r="AV56" i="13"/>
  <c r="GJ56" i="13"/>
  <c r="LX56" i="13"/>
  <c r="RL56" i="13"/>
  <c r="WZ56" i="13"/>
  <c r="ACN56" i="13"/>
  <c r="EO56" i="13"/>
  <c r="KC56" i="13"/>
  <c r="PQ56" i="13"/>
  <c r="VE56" i="13"/>
  <c r="AAS56" i="13"/>
  <c r="CT56" i="13"/>
  <c r="IH56" i="13"/>
  <c r="NV56" i="13"/>
  <c r="TJ56" i="13"/>
  <c r="YX56" i="13"/>
  <c r="AY56" i="13"/>
  <c r="GM56" i="13"/>
  <c r="MA56" i="13"/>
  <c r="RO56" i="13"/>
  <c r="XC56" i="13"/>
  <c r="ACQ56" i="13"/>
  <c r="ER56" i="13"/>
  <c r="KF56" i="13"/>
  <c r="PT56" i="13"/>
  <c r="VH56" i="13"/>
  <c r="AAV56" i="13"/>
  <c r="CW56" i="13"/>
  <c r="IK56" i="13"/>
  <c r="NY56" i="13"/>
  <c r="TM56" i="13"/>
  <c r="ZA56" i="13"/>
  <c r="BB56" i="13"/>
  <c r="GP56" i="13"/>
  <c r="MD56" i="13"/>
  <c r="RR56" i="13"/>
  <c r="XF56" i="13"/>
  <c r="ACT56" i="13"/>
  <c r="EU56" i="13"/>
  <c r="KI56" i="13"/>
  <c r="PW56" i="13"/>
  <c r="VK56" i="13"/>
  <c r="AAY56" i="13"/>
  <c r="CZ56" i="13"/>
  <c r="IN56" i="13"/>
  <c r="OB56" i="13"/>
  <c r="UB56" i="13"/>
  <c r="ABL56" i="13"/>
  <c r="JA56" i="13"/>
  <c r="UC56" i="13"/>
  <c r="CP56" i="13"/>
  <c r="UD56" i="13"/>
  <c r="DC56" i="13"/>
  <c r="IQ56" i="13"/>
  <c r="OE56" i="13"/>
  <c r="TS56" i="13"/>
  <c r="ZG56" i="13"/>
  <c r="BH56" i="13"/>
  <c r="GV56" i="13"/>
  <c r="MJ56" i="13"/>
  <c r="RX56" i="13"/>
  <c r="XL56" i="13"/>
  <c r="M56" i="13"/>
  <c r="FA56" i="13"/>
  <c r="KO56" i="13"/>
  <c r="QC56" i="13"/>
  <c r="VQ56" i="13"/>
  <c r="ABE56" i="13"/>
  <c r="DF56" i="13"/>
  <c r="IT56" i="13"/>
  <c r="OH56" i="13"/>
  <c r="TV56" i="13"/>
  <c r="ZJ56" i="13"/>
  <c r="BK56" i="13"/>
  <c r="GY56" i="13"/>
  <c r="MM56" i="13"/>
  <c r="SA56" i="13"/>
  <c r="XO56" i="13"/>
  <c r="P56" i="13"/>
  <c r="FD56" i="13"/>
  <c r="KR56" i="13"/>
  <c r="QF56" i="13"/>
  <c r="VT56" i="13"/>
  <c r="ABH56" i="13"/>
  <c r="DI56" i="13"/>
  <c r="IW56" i="13"/>
  <c r="OK56" i="13"/>
  <c r="TY56" i="13"/>
  <c r="ZM56" i="13"/>
  <c r="BN56" i="13"/>
  <c r="HB56" i="13"/>
  <c r="MP56" i="13"/>
  <c r="SD56" i="13"/>
  <c r="XR56" i="13"/>
  <c r="S56" i="13"/>
  <c r="FG56" i="13"/>
  <c r="KU56" i="13"/>
  <c r="QI56" i="13"/>
  <c r="VW56" i="13"/>
  <c r="ABK56" i="13"/>
  <c r="DL56" i="13"/>
  <c r="IZ56" i="13"/>
  <c r="ON56" i="13"/>
  <c r="UN56" i="13"/>
  <c r="ABX56" i="13"/>
  <c r="JM56" i="13"/>
  <c r="UO56" i="13"/>
  <c r="DB56" i="13"/>
  <c r="ABB56" i="13"/>
  <c r="TF56" i="13"/>
  <c r="ABN56" i="13"/>
  <c r="ABZ56" i="13"/>
  <c r="ABM56" i="13"/>
  <c r="DN56" i="13"/>
  <c r="JB56" i="13"/>
  <c r="OP56" i="13"/>
  <c r="UP56" i="13"/>
  <c r="ABY56" i="13"/>
  <c r="DZ56" i="13"/>
  <c r="JN56" i="13"/>
  <c r="PB56" i="13"/>
  <c r="VZ56" i="13"/>
  <c r="AS56" i="13"/>
  <c r="GG56" i="13"/>
  <c r="LU56" i="13"/>
  <c r="RI56" i="13"/>
  <c r="WW56" i="13"/>
  <c r="ACK56" i="13"/>
  <c r="EL56" i="13"/>
  <c r="JZ56" i="13"/>
  <c r="PN56" i="13"/>
  <c r="WX56" i="13"/>
  <c r="ZD56" i="13"/>
  <c r="BE56" i="13"/>
  <c r="GS56" i="13"/>
  <c r="MG56" i="13"/>
  <c r="RU56" i="13"/>
  <c r="XI56" i="13"/>
  <c r="ACW56" i="13"/>
  <c r="EX56" i="13"/>
  <c r="KL56" i="13"/>
  <c r="PZ56" i="13"/>
  <c r="YT56" i="13"/>
  <c r="ZP56" i="13"/>
  <c r="BQ56" i="13"/>
  <c r="HE56" i="13"/>
  <c r="MS56" i="13"/>
  <c r="SG56" i="13"/>
  <c r="XU56" i="13"/>
  <c r="V56" i="13"/>
  <c r="FJ56" i="13"/>
  <c r="KX56" i="13"/>
  <c r="QL56" i="13"/>
  <c r="ZF56" i="13"/>
  <c r="CC56" i="13"/>
  <c r="HQ56" i="13"/>
  <c r="NE56" i="13"/>
  <c r="SS56" i="13"/>
  <c r="YG56" i="13"/>
  <c r="AH56" i="13"/>
  <c r="FV56" i="13"/>
  <c r="LJ56" i="13"/>
  <c r="QX56" i="13"/>
  <c r="ZR56" i="13"/>
  <c r="CO56" i="13"/>
  <c r="IC56" i="13"/>
  <c r="NQ56" i="13"/>
  <c r="TE56" i="13"/>
  <c r="YS56" i="13"/>
  <c r="AT56" i="13"/>
  <c r="GH56" i="13"/>
  <c r="LV56" i="13"/>
  <c r="RJ56" i="13"/>
  <c r="AAD56" i="13"/>
  <c r="PX56" i="13"/>
  <c r="VL56" i="13"/>
  <c r="AAZ56" i="13"/>
  <c r="DA56" i="13"/>
  <c r="IO56" i="13"/>
  <c r="OC56" i="13"/>
  <c r="TQ56" i="13"/>
  <c r="ZE56" i="13"/>
  <c r="BF56" i="13"/>
  <c r="GT56" i="13"/>
  <c r="MH56" i="13"/>
  <c r="SH56" i="13"/>
  <c r="AAP56" i="13"/>
  <c r="VB56" i="13"/>
  <c r="VN56" i="13"/>
  <c r="ACL56" i="13"/>
  <c r="WL56" i="13"/>
  <c r="ACX56" i="13"/>
  <c r="RV56" i="13"/>
  <c r="XJ56" i="13"/>
  <c r="XV56" i="13"/>
  <c r="I58" i="13"/>
  <c r="ZR58" i="13" s="1"/>
  <c r="ABN58" i="13"/>
  <c r="PC58" i="13"/>
  <c r="YH56" i="13"/>
  <c r="A42" i="20"/>
  <c r="Z41" i="20"/>
  <c r="A8653" i="20"/>
  <c r="Z8652" i="20"/>
  <c r="A4635" i="20"/>
  <c r="Z4634" i="20"/>
  <c r="Z5495" i="20"/>
  <c r="A5496" i="20"/>
  <c r="A9227" i="20"/>
  <c r="Z9226" i="20"/>
  <c r="A6357" i="20"/>
  <c r="Z6356" i="20"/>
  <c r="A6644" i="20"/>
  <c r="Z6643" i="20"/>
  <c r="A1765" i="20"/>
  <c r="Z1764" i="20"/>
  <c r="A9801" i="20"/>
  <c r="Z9800" i="20"/>
  <c r="A4061" i="20"/>
  <c r="Z4060" i="20"/>
  <c r="A6931" i="20"/>
  <c r="Z6930" i="20"/>
  <c r="A3200" i="20"/>
  <c r="Z3199" i="20"/>
  <c r="A3774" i="20"/>
  <c r="Z3773" i="20"/>
  <c r="A8940" i="20"/>
  <c r="Z8939" i="20"/>
  <c r="A7505" i="20"/>
  <c r="Z7504" i="20"/>
  <c r="A2626" i="20"/>
  <c r="Z2625" i="20"/>
  <c r="A4922" i="20"/>
  <c r="Z4921" i="20"/>
  <c r="A1478" i="20"/>
  <c r="Z1477" i="20"/>
  <c r="A330" i="20"/>
  <c r="Z329" i="20"/>
  <c r="A9514" i="20"/>
  <c r="Z9513" i="20"/>
  <c r="A4348" i="20"/>
  <c r="Z4347" i="20"/>
  <c r="A904" i="20"/>
  <c r="Z903" i="20"/>
  <c r="A7792" i="20"/>
  <c r="Z7791" i="20"/>
  <c r="A7218" i="20"/>
  <c r="Z7217" i="20"/>
  <c r="A617" i="20"/>
  <c r="Z616" i="20"/>
  <c r="A3487" i="20"/>
  <c r="Z3486" i="20"/>
  <c r="A2052" i="20"/>
  <c r="Z2051" i="20"/>
  <c r="A5209" i="20"/>
  <c r="Z5208" i="20"/>
  <c r="A1191" i="20"/>
  <c r="Z1190" i="20"/>
  <c r="A5783" i="20"/>
  <c r="Z5782" i="20"/>
  <c r="A8366" i="20"/>
  <c r="Z8365" i="20"/>
  <c r="A10375" i="20"/>
  <c r="Z10374" i="20"/>
  <c r="A8079" i="20"/>
  <c r="Z8078" i="20"/>
  <c r="A6070" i="20"/>
  <c r="Z6069" i="20"/>
  <c r="A2913" i="20"/>
  <c r="Z2912" i="20"/>
  <c r="A2339" i="20"/>
  <c r="Z2338" i="20"/>
  <c r="A10088" i="20"/>
  <c r="Z10087" i="20"/>
  <c r="B10662" i="20"/>
  <c r="A10662" i="20" s="1"/>
  <c r="C10374" i="20"/>
  <c r="SV58" i="13" l="1"/>
  <c r="RM58" i="13"/>
  <c r="NT58" i="13"/>
  <c r="WO58" i="13"/>
  <c r="AAH58" i="13"/>
  <c r="CJ58" i="13"/>
  <c r="VU58" i="13"/>
  <c r="IV58" i="13"/>
  <c r="R58" i="13"/>
  <c r="VF58" i="13"/>
  <c r="KA58" i="13"/>
  <c r="MQ58" i="13"/>
  <c r="PO58" i="13"/>
  <c r="RP58" i="13"/>
  <c r="IX58" i="13"/>
  <c r="ZL58" i="13"/>
  <c r="AAQ58" i="13"/>
  <c r="CF58" i="13"/>
  <c r="FY58" i="13"/>
  <c r="JR58" i="13"/>
  <c r="QE58" i="13"/>
  <c r="ES58" i="13"/>
  <c r="ZB58" i="13"/>
  <c r="PX58" i="13"/>
  <c r="UA58" i="13"/>
  <c r="YJ58" i="13"/>
  <c r="ACU58" i="13"/>
  <c r="YV58" i="13"/>
  <c r="T58" i="13"/>
  <c r="IU58" i="13"/>
  <c r="AW58" i="13"/>
  <c r="CR58" i="13"/>
  <c r="GK58" i="13"/>
  <c r="KD58" i="13"/>
  <c r="QQ58" i="13"/>
  <c r="FE58" i="13"/>
  <c r="ZN58" i="13"/>
  <c r="QJ58" i="13"/>
  <c r="TH58" i="13"/>
  <c r="JH58" i="13"/>
  <c r="CI58" i="13"/>
  <c r="CU58" i="13"/>
  <c r="AAE58" i="13"/>
  <c r="QH58" i="13"/>
  <c r="ZX58" i="13"/>
  <c r="EA58" i="13"/>
  <c r="HT58" i="13"/>
  <c r="LM58" i="13"/>
  <c r="PF58" i="13"/>
  <c r="XC58" i="13"/>
  <c r="MO58" i="13"/>
  <c r="DK58" i="13"/>
  <c r="AAZ58" i="13"/>
  <c r="AAT58" i="13"/>
  <c r="UM58" i="13"/>
  <c r="UQ58" i="13"/>
  <c r="IL58" i="13"/>
  <c r="VC58" i="13"/>
  <c r="SB58" i="13"/>
  <c r="ED58" i="13"/>
  <c r="JS58" i="13"/>
  <c r="HP58" i="13"/>
  <c r="EM58" i="13"/>
  <c r="IF58" i="13"/>
  <c r="LY58" i="13"/>
  <c r="PR58" i="13"/>
  <c r="XO58" i="13"/>
  <c r="NA58" i="13"/>
  <c r="DW58" i="13"/>
  <c r="ABL58" i="13"/>
  <c r="XA58" i="13"/>
  <c r="AD58" i="13"/>
  <c r="ACC58" i="13"/>
  <c r="ACO58" i="13"/>
  <c r="AK58" i="13"/>
  <c r="HD58" i="13"/>
  <c r="EP58" i="13"/>
  <c r="QT58" i="13"/>
  <c r="JO58" i="13"/>
  <c r="NH58" i="13"/>
  <c r="RA58" i="13"/>
  <c r="UT58" i="13"/>
  <c r="BL58" i="13"/>
  <c r="VI58" i="13"/>
  <c r="ME58" i="13"/>
  <c r="NQ58" i="13"/>
  <c r="QA58" i="13"/>
  <c r="ZH58" i="13"/>
  <c r="N58" i="13"/>
  <c r="DG58" i="13"/>
  <c r="GC58" i="13"/>
  <c r="NO58" i="13"/>
  <c r="FK58" i="13"/>
  <c r="OR58" i="13"/>
  <c r="Z58" i="13"/>
  <c r="KQ58" i="13"/>
  <c r="GO58" i="13"/>
  <c r="EU58" i="13"/>
  <c r="EB58" i="13"/>
  <c r="NI58" i="13"/>
  <c r="RB58" i="13"/>
  <c r="AAI58" i="13"/>
  <c r="XQ58" i="13"/>
  <c r="OM58" i="13"/>
  <c r="CC58" i="13"/>
  <c r="ACM58" i="13"/>
  <c r="IG58" i="13"/>
  <c r="RN58" i="13"/>
  <c r="AAU58" i="13"/>
  <c r="QG58" i="13"/>
  <c r="ABV58" i="13"/>
  <c r="KV58" i="13"/>
  <c r="BG58" i="13"/>
  <c r="GU58" i="13"/>
  <c r="MI58" i="13"/>
  <c r="RW58" i="13"/>
  <c r="XK58" i="13"/>
  <c r="L58" i="13"/>
  <c r="EZ58" i="13"/>
  <c r="KN58" i="13"/>
  <c r="QB58" i="13"/>
  <c r="VP58" i="13"/>
  <c r="ABD58" i="13"/>
  <c r="DE58" i="13"/>
  <c r="IS58" i="13"/>
  <c r="OG58" i="13"/>
  <c r="TU58" i="13"/>
  <c r="ZI58" i="13"/>
  <c r="BJ58" i="13"/>
  <c r="GX58" i="13"/>
  <c r="ML58" i="13"/>
  <c r="RZ58" i="13"/>
  <c r="XN58" i="13"/>
  <c r="O58" i="13"/>
  <c r="FC58" i="13"/>
  <c r="MA58" i="13"/>
  <c r="TW58" i="13"/>
  <c r="ABG58" i="13"/>
  <c r="ER58" i="13"/>
  <c r="NL58" i="13"/>
  <c r="UV58" i="13"/>
  <c r="AO58" i="13"/>
  <c r="HY58" i="13"/>
  <c r="RE58" i="13"/>
  <c r="YO58" i="13"/>
  <c r="EH58" i="13"/>
  <c r="LR58" i="13"/>
  <c r="UX58" i="13"/>
  <c r="ACH58" i="13"/>
  <c r="IA58" i="13"/>
  <c r="PK58" i="13"/>
  <c r="YQ58" i="13"/>
  <c r="CN58" i="13"/>
  <c r="LT58" i="13"/>
  <c r="UN58" i="13"/>
  <c r="DY58" i="13"/>
  <c r="UO58" i="13"/>
  <c r="OC58" i="13"/>
  <c r="KM58" i="13"/>
  <c r="IR58" i="13"/>
  <c r="RY58" i="13"/>
  <c r="VR58" i="13"/>
  <c r="YY58" i="13"/>
  <c r="NM58" i="13"/>
  <c r="AAL58" i="13"/>
  <c r="SR58" i="13"/>
  <c r="WA58" i="13"/>
  <c r="UF58" i="13"/>
  <c r="SK58" i="13"/>
  <c r="ABR58" i="13"/>
  <c r="KF58" i="13"/>
  <c r="KH58" i="13"/>
  <c r="TD58" i="13"/>
  <c r="QY58" i="13"/>
  <c r="PD58" i="13"/>
  <c r="CG58" i="13"/>
  <c r="AL58" i="13"/>
  <c r="EE58" i="13"/>
  <c r="MB58" i="13"/>
  <c r="PU58" i="13"/>
  <c r="GQ58" i="13"/>
  <c r="TP58" i="13"/>
  <c r="WY58" i="13"/>
  <c r="CS58" i="13"/>
  <c r="GL58" i="13"/>
  <c r="LO58" i="13"/>
  <c r="HM58" i="13"/>
  <c r="HC58" i="13"/>
  <c r="BS58" i="13"/>
  <c r="HG58" i="13"/>
  <c r="MU58" i="13"/>
  <c r="SI58" i="13"/>
  <c r="XW58" i="13"/>
  <c r="X58" i="13"/>
  <c r="FL58" i="13"/>
  <c r="KZ58" i="13"/>
  <c r="QN58" i="13"/>
  <c r="WB58" i="13"/>
  <c r="ABP58" i="13"/>
  <c r="DQ58" i="13"/>
  <c r="JE58" i="13"/>
  <c r="OS58" i="13"/>
  <c r="UG58" i="13"/>
  <c r="ZU58" i="13"/>
  <c r="BV58" i="13"/>
  <c r="HJ58" i="13"/>
  <c r="MX58" i="13"/>
  <c r="SL58" i="13"/>
  <c r="XZ58" i="13"/>
  <c r="AA58" i="13"/>
  <c r="FO58" i="13"/>
  <c r="MM58" i="13"/>
  <c r="UU58" i="13"/>
  <c r="ABS58" i="13"/>
  <c r="FD58" i="13"/>
  <c r="NX58" i="13"/>
  <c r="VH58" i="13"/>
  <c r="BA58" i="13"/>
  <c r="IK58" i="13"/>
  <c r="RQ58" i="13"/>
  <c r="ZA58" i="13"/>
  <c r="ET58" i="13"/>
  <c r="MD58" i="13"/>
  <c r="VJ58" i="13"/>
  <c r="ACT58" i="13"/>
  <c r="IM58" i="13"/>
  <c r="PW58" i="13"/>
  <c r="ZC58" i="13"/>
  <c r="CZ58" i="13"/>
  <c r="MF58" i="13"/>
  <c r="UZ58" i="13"/>
  <c r="GG58" i="13"/>
  <c r="VA58" i="13"/>
  <c r="EY58" i="13"/>
  <c r="OF58" i="13"/>
  <c r="XM58" i="13"/>
  <c r="ABF58" i="13"/>
  <c r="AAJ58" i="13"/>
  <c r="EI58" i="13"/>
  <c r="QM58" i="13"/>
  <c r="BU58" i="13"/>
  <c r="FN58" i="13"/>
  <c r="DS58" i="13"/>
  <c r="AAV58" i="13"/>
  <c r="OA58" i="13"/>
  <c r="ACA58" i="13"/>
  <c r="HU58" i="13"/>
  <c r="LN58" i="13"/>
  <c r="SA58" i="13"/>
  <c r="HA58" i="13"/>
  <c r="ABJ58" i="13"/>
  <c r="KJ58" i="13"/>
  <c r="AU58" i="13"/>
  <c r="KB58" i="13"/>
  <c r="NU58" i="13"/>
  <c r="LZ58" i="13"/>
  <c r="EQ58" i="13"/>
  <c r="UJ58" i="13"/>
  <c r="TZ58" i="13"/>
  <c r="UB58" i="13"/>
  <c r="CE58" i="13"/>
  <c r="HS58" i="13"/>
  <c r="NG58" i="13"/>
  <c r="SU58" i="13"/>
  <c r="YI58" i="13"/>
  <c r="AJ58" i="13"/>
  <c r="FX58" i="13"/>
  <c r="LL58" i="13"/>
  <c r="QZ58" i="13"/>
  <c r="WN58" i="13"/>
  <c r="ACB58" i="13"/>
  <c r="EC58" i="13"/>
  <c r="JQ58" i="13"/>
  <c r="PE58" i="13"/>
  <c r="US58" i="13"/>
  <c r="AAG58" i="13"/>
  <c r="CH58" i="13"/>
  <c r="HV58" i="13"/>
  <c r="NJ58" i="13"/>
  <c r="SX58" i="13"/>
  <c r="YL58" i="13"/>
  <c r="AM58" i="13"/>
  <c r="GA58" i="13"/>
  <c r="NW58" i="13"/>
  <c r="VG58" i="13"/>
  <c r="ACE58" i="13"/>
  <c r="GN58" i="13"/>
  <c r="OJ58" i="13"/>
  <c r="XD58" i="13"/>
  <c r="BM58" i="13"/>
  <c r="KG58" i="13"/>
  <c r="SC58" i="13"/>
  <c r="AAW58" i="13"/>
  <c r="FF58" i="13"/>
  <c r="NZ58" i="13"/>
  <c r="VV58" i="13"/>
  <c r="BC58" i="13"/>
  <c r="IY58" i="13"/>
  <c r="RS58" i="13"/>
  <c r="ZO58" i="13"/>
  <c r="EV58" i="13"/>
  <c r="MR58" i="13"/>
  <c r="WV58" i="13"/>
  <c r="GS58" i="13"/>
  <c r="CP58" i="13"/>
  <c r="VO58" i="13"/>
  <c r="TT58" i="13"/>
  <c r="MK58" i="13"/>
  <c r="KP58" i="13"/>
  <c r="KE58" i="13"/>
  <c r="JT58" i="13"/>
  <c r="AP58" i="13"/>
  <c r="UY58" i="13"/>
  <c r="PA58" i="13"/>
  <c r="ABO58" i="13"/>
  <c r="ZT58" i="13"/>
  <c r="XY58" i="13"/>
  <c r="WD58" i="13"/>
  <c r="ZK58" i="13"/>
  <c r="NY58" i="13"/>
  <c r="RR58" i="13"/>
  <c r="IN58" i="13"/>
  <c r="PM58" i="13"/>
  <c r="AI58" i="13"/>
  <c r="WM58" i="13"/>
  <c r="AAF58" i="13"/>
  <c r="FZ58" i="13"/>
  <c r="LC58" i="13"/>
  <c r="ACR58" i="13"/>
  <c r="KT58" i="13"/>
  <c r="XG58" i="13"/>
  <c r="TQ58" i="13"/>
  <c r="GI58" i="13"/>
  <c r="EN58" i="13"/>
  <c r="AAR58" i="13"/>
  <c r="YW58" i="13"/>
  <c r="ACP58" i="13"/>
  <c r="MN58" i="13"/>
  <c r="DJ58" i="13"/>
  <c r="XS58" i="13"/>
  <c r="UC58" i="13"/>
  <c r="CQ58" i="13"/>
  <c r="IE58" i="13"/>
  <c r="NS58" i="13"/>
  <c r="TG58" i="13"/>
  <c r="YU58" i="13"/>
  <c r="AV58" i="13"/>
  <c r="GJ58" i="13"/>
  <c r="LX58" i="13"/>
  <c r="RL58" i="13"/>
  <c r="WZ58" i="13"/>
  <c r="ACN58" i="13"/>
  <c r="EO58" i="13"/>
  <c r="KC58" i="13"/>
  <c r="PQ58" i="13"/>
  <c r="VE58" i="13"/>
  <c r="AAS58" i="13"/>
  <c r="CT58" i="13"/>
  <c r="IH58" i="13"/>
  <c r="NV58" i="13"/>
  <c r="TJ58" i="13"/>
  <c r="YX58" i="13"/>
  <c r="AY58" i="13"/>
  <c r="GM58" i="13"/>
  <c r="OI58" i="13"/>
  <c r="VS58" i="13"/>
  <c r="ACQ58" i="13"/>
  <c r="GZ58" i="13"/>
  <c r="OV58" i="13"/>
  <c r="XP58" i="13"/>
  <c r="BY58" i="13"/>
  <c r="KS58" i="13"/>
  <c r="SO58" i="13"/>
  <c r="ABI58" i="13"/>
  <c r="FR58" i="13"/>
  <c r="OL58" i="13"/>
  <c r="WH58" i="13"/>
  <c r="BO58" i="13"/>
  <c r="JK58" i="13"/>
  <c r="SE58" i="13"/>
  <c r="AAA58" i="13"/>
  <c r="FH58" i="13"/>
  <c r="ND58" i="13"/>
  <c r="YR58" i="13"/>
  <c r="HE58" i="13"/>
  <c r="DB58" i="13"/>
  <c r="K58" i="13"/>
  <c r="DD58" i="13"/>
  <c r="GW58" i="13"/>
  <c r="QD58" i="13"/>
  <c r="RC58" i="13"/>
  <c r="SZ58" i="13"/>
  <c r="JV58" i="13"/>
  <c r="AR58" i="13"/>
  <c r="ABX58" i="13"/>
  <c r="KY58" i="13"/>
  <c r="JD58" i="13"/>
  <c r="MW58" i="13"/>
  <c r="LB58" i="13"/>
  <c r="RO58" i="13"/>
  <c r="TL58" i="13"/>
  <c r="XE58" i="13"/>
  <c r="AAX58" i="13"/>
  <c r="BD58" i="13"/>
  <c r="ACJ58" i="13"/>
  <c r="FW58" i="13"/>
  <c r="JP58" i="13"/>
  <c r="SW58" i="13"/>
  <c r="WP58" i="13"/>
  <c r="DT58" i="13"/>
  <c r="TN58" i="13"/>
  <c r="RK58" i="13"/>
  <c r="VD58" i="13"/>
  <c r="TI58" i="13"/>
  <c r="XB58" i="13"/>
  <c r="EF58" i="13"/>
  <c r="Q58" i="13"/>
  <c r="LF58" i="13"/>
  <c r="CB58" i="13"/>
  <c r="DA58" i="13"/>
  <c r="DC58" i="13"/>
  <c r="IQ58" i="13"/>
  <c r="OE58" i="13"/>
  <c r="TS58" i="13"/>
  <c r="ZG58" i="13"/>
  <c r="BH58" i="13"/>
  <c r="GV58" i="13"/>
  <c r="MJ58" i="13"/>
  <c r="RX58" i="13"/>
  <c r="XL58" i="13"/>
  <c r="M58" i="13"/>
  <c r="FA58" i="13"/>
  <c r="KO58" i="13"/>
  <c r="QC58" i="13"/>
  <c r="VQ58" i="13"/>
  <c r="ABE58" i="13"/>
  <c r="DF58" i="13"/>
  <c r="IT58" i="13"/>
  <c r="OH58" i="13"/>
  <c r="TV58" i="13"/>
  <c r="ZJ58" i="13"/>
  <c r="BK58" i="13"/>
  <c r="GY58" i="13"/>
  <c r="PG58" i="13"/>
  <c r="WE58" i="13"/>
  <c r="P58" i="13"/>
  <c r="HX58" i="13"/>
  <c r="PH58" i="13"/>
  <c r="YN58" i="13"/>
  <c r="CK58" i="13"/>
  <c r="LQ58" i="13"/>
  <c r="TA58" i="13"/>
  <c r="ACG58" i="13"/>
  <c r="GD58" i="13"/>
  <c r="PJ58" i="13"/>
  <c r="WT58" i="13"/>
  <c r="CM58" i="13"/>
  <c r="JW58" i="13"/>
  <c r="TC58" i="13"/>
  <c r="AAM58" i="13"/>
  <c r="GF58" i="13"/>
  <c r="NP58" i="13"/>
  <c r="AAB58" i="13"/>
  <c r="HQ58" i="13"/>
  <c r="DZ58" i="13"/>
  <c r="ABC58" i="13"/>
  <c r="BI58" i="13"/>
  <c r="FB58" i="13"/>
  <c r="CV58" i="13"/>
  <c r="WS58" i="13"/>
  <c r="RF58" i="13"/>
  <c r="IB58" i="13"/>
  <c r="W58" i="13"/>
  <c r="DP58" i="13"/>
  <c r="HI58" i="13"/>
  <c r="QP58" i="13"/>
  <c r="DH58" i="13"/>
  <c r="BB58" i="13"/>
  <c r="VK58" i="13"/>
  <c r="LK58" i="13"/>
  <c r="UR58" i="13"/>
  <c r="YK58" i="13"/>
  <c r="ACD58" i="13"/>
  <c r="TX58" i="13"/>
  <c r="CX58" i="13"/>
  <c r="BP58" i="13"/>
  <c r="LW58" i="13"/>
  <c r="PP58" i="13"/>
  <c r="AX58" i="13"/>
  <c r="TK58" i="13"/>
  <c r="YC58" i="13"/>
  <c r="OY58" i="13"/>
  <c r="DO58" i="13"/>
  <c r="JC58" i="13"/>
  <c r="OQ58" i="13"/>
  <c r="UE58" i="13"/>
  <c r="ZS58" i="13"/>
  <c r="BT58" i="13"/>
  <c r="HH58" i="13"/>
  <c r="MV58" i="13"/>
  <c r="SJ58" i="13"/>
  <c r="XX58" i="13"/>
  <c r="Y58" i="13"/>
  <c r="FM58" i="13"/>
  <c r="LA58" i="13"/>
  <c r="QO58" i="13"/>
  <c r="WC58" i="13"/>
  <c r="ABQ58" i="13"/>
  <c r="DR58" i="13"/>
  <c r="JF58" i="13"/>
  <c r="OT58" i="13"/>
  <c r="UH58" i="13"/>
  <c r="ZV58" i="13"/>
  <c r="BW58" i="13"/>
  <c r="II58" i="13"/>
  <c r="PS58" i="13"/>
  <c r="WQ58" i="13"/>
  <c r="AZ58" i="13"/>
  <c r="IJ58" i="13"/>
  <c r="PT58" i="13"/>
  <c r="YZ58" i="13"/>
  <c r="CW58" i="13"/>
  <c r="MC58" i="13"/>
  <c r="TM58" i="13"/>
  <c r="ACS58" i="13"/>
  <c r="GP58" i="13"/>
  <c r="PV58" i="13"/>
  <c r="XF58" i="13"/>
  <c r="CY58" i="13"/>
  <c r="KI58" i="13"/>
  <c r="TO58" i="13"/>
  <c r="AAY58" i="13"/>
  <c r="GR58" i="13"/>
  <c r="OB58" i="13"/>
  <c r="AAN58" i="13"/>
  <c r="IC58" i="13"/>
  <c r="MT58" i="13"/>
  <c r="KR58" i="13"/>
  <c r="QF58" i="13"/>
  <c r="VT58" i="13"/>
  <c r="ABH58" i="13"/>
  <c r="DI58" i="13"/>
  <c r="IW58" i="13"/>
  <c r="OK58" i="13"/>
  <c r="TY58" i="13"/>
  <c r="ZM58" i="13"/>
  <c r="BN58" i="13"/>
  <c r="HB58" i="13"/>
  <c r="MP58" i="13"/>
  <c r="SD58" i="13"/>
  <c r="XR58" i="13"/>
  <c r="S58" i="13"/>
  <c r="FG58" i="13"/>
  <c r="KU58" i="13"/>
  <c r="QI58" i="13"/>
  <c r="VW58" i="13"/>
  <c r="ABK58" i="13"/>
  <c r="DL58" i="13"/>
  <c r="IZ58" i="13"/>
  <c r="ON58" i="13"/>
  <c r="VL58" i="13"/>
  <c r="AS58" i="13"/>
  <c r="IO58" i="13"/>
  <c r="VM58" i="13"/>
  <c r="HK58" i="13"/>
  <c r="MY58" i="13"/>
  <c r="SM58" i="13"/>
  <c r="YA58" i="13"/>
  <c r="AB58" i="13"/>
  <c r="FP58" i="13"/>
  <c r="LD58" i="13"/>
  <c r="QR58" i="13"/>
  <c r="WF58" i="13"/>
  <c r="ABT58" i="13"/>
  <c r="DU58" i="13"/>
  <c r="JI58" i="13"/>
  <c r="OW58" i="13"/>
  <c r="UK58" i="13"/>
  <c r="ZY58" i="13"/>
  <c r="BZ58" i="13"/>
  <c r="HN58" i="13"/>
  <c r="NB58" i="13"/>
  <c r="SP58" i="13"/>
  <c r="YD58" i="13"/>
  <c r="AE58" i="13"/>
  <c r="FS58" i="13"/>
  <c r="LG58" i="13"/>
  <c r="QU58" i="13"/>
  <c r="WI58" i="13"/>
  <c r="ABW58" i="13"/>
  <c r="DX58" i="13"/>
  <c r="JL58" i="13"/>
  <c r="OZ58" i="13"/>
  <c r="VX58" i="13"/>
  <c r="BE58" i="13"/>
  <c r="JA58" i="13"/>
  <c r="XU58" i="13"/>
  <c r="HW58" i="13"/>
  <c r="NK58" i="13"/>
  <c r="SY58" i="13"/>
  <c r="YM58" i="13"/>
  <c r="AN58" i="13"/>
  <c r="GB58" i="13"/>
  <c r="LP58" i="13"/>
  <c r="RD58" i="13"/>
  <c r="WR58" i="13"/>
  <c r="ACF58" i="13"/>
  <c r="EG58" i="13"/>
  <c r="JU58" i="13"/>
  <c r="PI58" i="13"/>
  <c r="UW58" i="13"/>
  <c r="AAK58" i="13"/>
  <c r="CL58" i="13"/>
  <c r="HZ58" i="13"/>
  <c r="NN58" i="13"/>
  <c r="TB58" i="13"/>
  <c r="YP58" i="13"/>
  <c r="AQ58" i="13"/>
  <c r="GE58" i="13"/>
  <c r="LS58" i="13"/>
  <c r="RG58" i="13"/>
  <c r="WU58" i="13"/>
  <c r="ACI58" i="13"/>
  <c r="EJ58" i="13"/>
  <c r="JX58" i="13"/>
  <c r="PL58" i="13"/>
  <c r="WJ58" i="13"/>
  <c r="BQ58" i="13"/>
  <c r="MS58" i="13"/>
  <c r="CD58" i="13"/>
  <c r="JG58" i="13"/>
  <c r="OU58" i="13"/>
  <c r="UI58" i="13"/>
  <c r="ZW58" i="13"/>
  <c r="BX58" i="13"/>
  <c r="HL58" i="13"/>
  <c r="MZ58" i="13"/>
  <c r="SN58" i="13"/>
  <c r="YB58" i="13"/>
  <c r="AC58" i="13"/>
  <c r="FQ58" i="13"/>
  <c r="LE58" i="13"/>
  <c r="QS58" i="13"/>
  <c r="WG58" i="13"/>
  <c r="ABU58" i="13"/>
  <c r="DV58" i="13"/>
  <c r="JJ58" i="13"/>
  <c r="OX58" i="13"/>
  <c r="UL58" i="13"/>
  <c r="ZZ58" i="13"/>
  <c r="CA58" i="13"/>
  <c r="HO58" i="13"/>
  <c r="NC58" i="13"/>
  <c r="SQ58" i="13"/>
  <c r="YE58" i="13"/>
  <c r="AF58" i="13"/>
  <c r="FT58" i="13"/>
  <c r="LH58" i="13"/>
  <c r="QV58" i="13"/>
  <c r="ZP58" i="13"/>
  <c r="DM58" i="13"/>
  <c r="OO58" i="13"/>
  <c r="DN58" i="13"/>
  <c r="ABZ58" i="13"/>
  <c r="ACL58" i="13"/>
  <c r="RH58" i="13"/>
  <c r="ZD58" i="13"/>
  <c r="CO58" i="13"/>
  <c r="NE58" i="13"/>
  <c r="YS58" i="13"/>
  <c r="EL58" i="13"/>
  <c r="JM58" i="13"/>
  <c r="PY58" i="13"/>
  <c r="ZE58" i="13"/>
  <c r="NF58" i="13"/>
  <c r="EK58" i="13"/>
  <c r="JY58" i="13"/>
  <c r="QW58" i="13"/>
  <c r="ZQ58" i="13"/>
  <c r="NR58" i="13"/>
  <c r="RT58" i="13"/>
  <c r="XH58" i="13"/>
  <c r="ACV58" i="13"/>
  <c r="EW58" i="13"/>
  <c r="KK58" i="13"/>
  <c r="SG58" i="13"/>
  <c r="AAC58" i="13"/>
  <c r="OD58" i="13"/>
  <c r="SF58" i="13"/>
  <c r="XT58" i="13"/>
  <c r="U58" i="13"/>
  <c r="FI58" i="13"/>
  <c r="KW58" i="13"/>
  <c r="SS58" i="13"/>
  <c r="AAO58" i="13"/>
  <c r="OP58" i="13"/>
  <c r="YF58" i="13"/>
  <c r="AG58" i="13"/>
  <c r="FU58" i="13"/>
  <c r="LI58" i="13"/>
  <c r="TE58" i="13"/>
  <c r="ABA58" i="13"/>
  <c r="ABB58" i="13"/>
  <c r="PB58" i="13"/>
  <c r="HF58" i="13"/>
  <c r="SH58" i="13"/>
  <c r="ABM58" i="13"/>
  <c r="HR58" i="13"/>
  <c r="UD58" i="13"/>
  <c r="QK58" i="13"/>
  <c r="VY58" i="13"/>
  <c r="ABY58" i="13"/>
  <c r="ID58" i="13"/>
  <c r="UP58" i="13"/>
  <c r="WK58" i="13"/>
  <c r="ACK58" i="13"/>
  <c r="IP58" i="13"/>
  <c r="VB58" i="13"/>
  <c r="LU58" i="13"/>
  <c r="RI58" i="13"/>
  <c r="WW58" i="13"/>
  <c r="V58" i="13"/>
  <c r="JB58" i="13"/>
  <c r="VN58" i="13"/>
  <c r="MG58" i="13"/>
  <c r="RU58" i="13"/>
  <c r="XI58" i="13"/>
  <c r="BR58" i="13"/>
  <c r="JN58" i="13"/>
  <c r="VZ58" i="13"/>
  <c r="ACX58" i="13"/>
  <c r="JZ58" i="13"/>
  <c r="PN58" i="13"/>
  <c r="WL58" i="13"/>
  <c r="ACW58" i="13"/>
  <c r="EX58" i="13"/>
  <c r="KL58" i="13"/>
  <c r="PZ58" i="13"/>
  <c r="WX58" i="13"/>
  <c r="FJ58" i="13"/>
  <c r="KX58" i="13"/>
  <c r="QL58" i="13"/>
  <c r="XJ58" i="13"/>
  <c r="YG58" i="13"/>
  <c r="AH58" i="13"/>
  <c r="FV58" i="13"/>
  <c r="LJ58" i="13"/>
  <c r="QX58" i="13"/>
  <c r="XV58" i="13"/>
  <c r="AT58" i="13"/>
  <c r="GH58" i="13"/>
  <c r="LV58" i="13"/>
  <c r="RJ58" i="13"/>
  <c r="AAD58" i="13"/>
  <c r="BF58" i="13"/>
  <c r="GT58" i="13"/>
  <c r="MH58" i="13"/>
  <c r="RV58" i="13"/>
  <c r="AAP58" i="13"/>
  <c r="ST58" i="13"/>
  <c r="YT58" i="13"/>
  <c r="TF58" i="13"/>
  <c r="ZF58" i="13"/>
  <c r="TR58" i="13"/>
  <c r="YH58" i="13"/>
  <c r="ACX60" i="13"/>
  <c r="ACL60" i="13"/>
  <c r="ABZ60" i="13"/>
  <c r="ABN60" i="13"/>
  <c r="ABB60" i="13"/>
  <c r="AAP60" i="13"/>
  <c r="AAD60" i="13"/>
  <c r="ZR60" i="13"/>
  <c r="ZF60" i="13"/>
  <c r="YT60" i="13"/>
  <c r="XV60" i="13"/>
  <c r="XJ60" i="13"/>
  <c r="WX60" i="13"/>
  <c r="WL60" i="13"/>
  <c r="VZ60" i="13"/>
  <c r="VN60" i="13"/>
  <c r="VB60" i="13"/>
  <c r="UP60" i="13"/>
  <c r="UD60" i="13"/>
  <c r="TR60" i="13"/>
  <c r="TF60" i="13"/>
  <c r="ST60" i="13"/>
  <c r="SH60" i="13"/>
  <c r="RV60" i="13"/>
  <c r="RJ60" i="13"/>
  <c r="QX60" i="13"/>
  <c r="QL60" i="13"/>
  <c r="PZ60" i="13"/>
  <c r="PN60" i="13"/>
  <c r="PB60" i="13"/>
  <c r="OP60" i="13"/>
  <c r="OD60" i="13"/>
  <c r="NR60" i="13"/>
  <c r="NF60" i="13"/>
  <c r="MT60" i="13"/>
  <c r="MH60" i="13"/>
  <c r="LV60" i="13"/>
  <c r="LJ60" i="13"/>
  <c r="KX60" i="13"/>
  <c r="KL60" i="13"/>
  <c r="JZ60" i="13"/>
  <c r="JN60" i="13"/>
  <c r="JB60" i="13"/>
  <c r="IP60" i="13"/>
  <c r="ID60" i="13"/>
  <c r="HR60" i="13"/>
  <c r="HF60" i="13"/>
  <c r="GT60" i="13"/>
  <c r="GH60" i="13"/>
  <c r="FV60" i="13"/>
  <c r="FJ60" i="13"/>
  <c r="EX60" i="13"/>
  <c r="EL60" i="13"/>
  <c r="DZ60" i="13"/>
  <c r="DN60" i="13"/>
  <c r="DB60" i="13"/>
  <c r="CP60" i="13"/>
  <c r="CD60" i="13"/>
  <c r="BR60" i="13"/>
  <c r="BF60" i="13"/>
  <c r="AT60" i="13"/>
  <c r="AH60" i="13"/>
  <c r="V60" i="13"/>
  <c r="ACW60" i="13"/>
  <c r="ACK60" i="13"/>
  <c r="ABY60" i="13"/>
  <c r="ABM60" i="13"/>
  <c r="ABA60" i="13"/>
  <c r="AAO60" i="13"/>
  <c r="AAC60" i="13"/>
  <c r="ZQ60" i="13"/>
  <c r="ZE60" i="13"/>
  <c r="YS60" i="13"/>
  <c r="YG60" i="13"/>
  <c r="XU60" i="13"/>
  <c r="XI60" i="13"/>
  <c r="WW60" i="13"/>
  <c r="WK60" i="13"/>
  <c r="VY60" i="13"/>
  <c r="VM60" i="13"/>
  <c r="VA60" i="13"/>
  <c r="UO60" i="13"/>
  <c r="UC60" i="13"/>
  <c r="TQ60" i="13"/>
  <c r="TE60" i="13"/>
  <c r="SS60" i="13"/>
  <c r="SG60" i="13"/>
  <c r="RU60" i="13"/>
  <c r="RI60" i="13"/>
  <c r="QW60" i="13"/>
  <c r="QK60" i="13"/>
  <c r="PY60" i="13"/>
  <c r="PM60" i="13"/>
  <c r="PA60" i="13"/>
  <c r="OO60" i="13"/>
  <c r="OC60" i="13"/>
  <c r="NQ60" i="13"/>
  <c r="NE60" i="13"/>
  <c r="MS60" i="13"/>
  <c r="MG60" i="13"/>
  <c r="LU60" i="13"/>
  <c r="LI60" i="13"/>
  <c r="KW60" i="13"/>
  <c r="KK60" i="13"/>
  <c r="JY60" i="13"/>
  <c r="JM60" i="13"/>
  <c r="JA60" i="13"/>
  <c r="IO60" i="13"/>
  <c r="IC60" i="13"/>
  <c r="HQ60" i="13"/>
  <c r="HE60" i="13"/>
  <c r="GS60" i="13"/>
  <c r="GG60" i="13"/>
  <c r="FU60" i="13"/>
  <c r="FI60" i="13"/>
  <c r="EW60" i="13"/>
  <c r="EK60" i="13"/>
  <c r="DY60" i="13"/>
  <c r="DM60" i="13"/>
  <c r="DA60" i="13"/>
  <c r="CO60" i="13"/>
  <c r="CC60" i="13"/>
  <c r="BQ60" i="13"/>
  <c r="BE60" i="13"/>
  <c r="AS60" i="13"/>
  <c r="AG60" i="13"/>
  <c r="U60" i="13"/>
  <c r="ACV60" i="13"/>
  <c r="ACJ60" i="13"/>
  <c r="ABX60" i="13"/>
  <c r="ABL60" i="13"/>
  <c r="AAZ60" i="13"/>
  <c r="AAN60" i="13"/>
  <c r="AAB60" i="13"/>
  <c r="ZP60" i="13"/>
  <c r="ZD60" i="13"/>
  <c r="YR60" i="13"/>
  <c r="YF60" i="13"/>
  <c r="XT60" i="13"/>
  <c r="XH60" i="13"/>
  <c r="WV60" i="13"/>
  <c r="WJ60" i="13"/>
  <c r="VX60" i="13"/>
  <c r="VL60" i="13"/>
  <c r="UZ60" i="13"/>
  <c r="UN60" i="13"/>
  <c r="UB60" i="13"/>
  <c r="TP60" i="13"/>
  <c r="TD60" i="13"/>
  <c r="SR60" i="13"/>
  <c r="SF60" i="13"/>
  <c r="RT60" i="13"/>
  <c r="RH60" i="13"/>
  <c r="QV60" i="13"/>
  <c r="QJ60" i="13"/>
  <c r="PX60" i="13"/>
  <c r="PL60" i="13"/>
  <c r="OZ60" i="13"/>
  <c r="ON60" i="13"/>
  <c r="OB60" i="13"/>
  <c r="NP60" i="13"/>
  <c r="ND60" i="13"/>
  <c r="MR60" i="13"/>
  <c r="MF60" i="13"/>
  <c r="LT60" i="13"/>
  <c r="LH60" i="13"/>
  <c r="KV60" i="13"/>
  <c r="KJ60" i="13"/>
  <c r="JX60" i="13"/>
  <c r="JL60" i="13"/>
  <c r="IZ60" i="13"/>
  <c r="IN60" i="13"/>
  <c r="IB60" i="13"/>
  <c r="HP60" i="13"/>
  <c r="HD60" i="13"/>
  <c r="GR60" i="13"/>
  <c r="GF60" i="13"/>
  <c r="FT60" i="13"/>
  <c r="FH60" i="13"/>
  <c r="EV60" i="13"/>
  <c r="EJ60" i="13"/>
  <c r="DX60" i="13"/>
  <c r="DL60" i="13"/>
  <c r="CZ60" i="13"/>
  <c r="CN60" i="13"/>
  <c r="CB60" i="13"/>
  <c r="BP60" i="13"/>
  <c r="BD60" i="13"/>
  <c r="AR60" i="13"/>
  <c r="AF60" i="13"/>
  <c r="T60" i="13"/>
  <c r="ACU60" i="13"/>
  <c r="ACI60" i="13"/>
  <c r="ABW60" i="13"/>
  <c r="ABK60" i="13"/>
  <c r="AAY60" i="13"/>
  <c r="AAM60" i="13"/>
  <c r="AAA60" i="13"/>
  <c r="ZO60" i="13"/>
  <c r="ZC60" i="13"/>
  <c r="YQ60" i="13"/>
  <c r="YE60" i="13"/>
  <c r="XS60" i="13"/>
  <c r="XG60" i="13"/>
  <c r="WU60" i="13"/>
  <c r="WI60" i="13"/>
  <c r="VW60" i="13"/>
  <c r="VK60" i="13"/>
  <c r="UY60" i="13"/>
  <c r="UM60" i="13"/>
  <c r="UA60" i="13"/>
  <c r="TO60" i="13"/>
  <c r="TC60" i="13"/>
  <c r="SQ60" i="13"/>
  <c r="SE60" i="13"/>
  <c r="RS60" i="13"/>
  <c r="RG60" i="13"/>
  <c r="QU60" i="13"/>
  <c r="QI60" i="13"/>
  <c r="PW60" i="13"/>
  <c r="PK60" i="13"/>
  <c r="OY60" i="13"/>
  <c r="OM60" i="13"/>
  <c r="OA60" i="13"/>
  <c r="NO60" i="13"/>
  <c r="NC60" i="13"/>
  <c r="MQ60" i="13"/>
  <c r="ME60" i="13"/>
  <c r="LS60" i="13"/>
  <c r="LG60" i="13"/>
  <c r="KU60" i="13"/>
  <c r="KI60" i="13"/>
  <c r="JW60" i="13"/>
  <c r="JK60" i="13"/>
  <c r="IY60" i="13"/>
  <c r="IM60" i="13"/>
  <c r="IA60" i="13"/>
  <c r="HO60" i="13"/>
  <c r="HC60" i="13"/>
  <c r="GQ60" i="13"/>
  <c r="GE60" i="13"/>
  <c r="FS60" i="13"/>
  <c r="FG60" i="13"/>
  <c r="EU60" i="13"/>
  <c r="EI60" i="13"/>
  <c r="DW60" i="13"/>
  <c r="DK60" i="13"/>
  <c r="CY60" i="13"/>
  <c r="CM60" i="13"/>
  <c r="CA60" i="13"/>
  <c r="BO60" i="13"/>
  <c r="BC60" i="13"/>
  <c r="AQ60" i="13"/>
  <c r="AE60" i="13"/>
  <c r="S60" i="13"/>
  <c r="ACT60" i="13"/>
  <c r="ACH60" i="13"/>
  <c r="ABV60" i="13"/>
  <c r="ABJ60" i="13"/>
  <c r="AAX60" i="13"/>
  <c r="AAL60" i="13"/>
  <c r="ZZ60" i="13"/>
  <c r="ZN60" i="13"/>
  <c r="ZB60" i="13"/>
  <c r="YP60" i="13"/>
  <c r="YD60" i="13"/>
  <c r="XR60" i="13"/>
  <c r="XF60" i="13"/>
  <c r="WT60" i="13"/>
  <c r="WH60" i="13"/>
  <c r="VV60" i="13"/>
  <c r="VJ60" i="13"/>
  <c r="UX60" i="13"/>
  <c r="UL60" i="13"/>
  <c r="TZ60" i="13"/>
  <c r="TN60" i="13"/>
  <c r="TB60" i="13"/>
  <c r="SP60" i="13"/>
  <c r="SD60" i="13"/>
  <c r="RR60" i="13"/>
  <c r="RF60" i="13"/>
  <c r="QT60" i="13"/>
  <c r="QH60" i="13"/>
  <c r="PV60" i="13"/>
  <c r="PJ60" i="13"/>
  <c r="OX60" i="13"/>
  <c r="OL60" i="13"/>
  <c r="NZ60" i="13"/>
  <c r="NN60" i="13"/>
  <c r="NB60" i="13"/>
  <c r="MP60" i="13"/>
  <c r="MD60" i="13"/>
  <c r="LR60" i="13"/>
  <c r="LF60" i="13"/>
  <c r="KT60" i="13"/>
  <c r="KH60" i="13"/>
  <c r="JV60" i="13"/>
  <c r="JJ60" i="13"/>
  <c r="IX60" i="13"/>
  <c r="IL60" i="13"/>
  <c r="HZ60" i="13"/>
  <c r="HN60" i="13"/>
  <c r="HB60" i="13"/>
  <c r="GP60" i="13"/>
  <c r="GD60" i="13"/>
  <c r="FR60" i="13"/>
  <c r="FF60" i="13"/>
  <c r="ET60" i="13"/>
  <c r="EH60" i="13"/>
  <c r="DV60" i="13"/>
  <c r="DJ60" i="13"/>
  <c r="CX60" i="13"/>
  <c r="CL60" i="13"/>
  <c r="BZ60" i="13"/>
  <c r="BN60" i="13"/>
  <c r="BB60" i="13"/>
  <c r="AP60" i="13"/>
  <c r="AD60" i="13"/>
  <c r="R60" i="13"/>
  <c r="ACS60" i="13"/>
  <c r="ACG60" i="13"/>
  <c r="ABU60" i="13"/>
  <c r="ABI60" i="13"/>
  <c r="AAW60" i="13"/>
  <c r="AAK60" i="13"/>
  <c r="ZY60" i="13"/>
  <c r="ZM60" i="13"/>
  <c r="ZA60" i="13"/>
  <c r="YO60" i="13"/>
  <c r="YC60" i="13"/>
  <c r="XQ60" i="13"/>
  <c r="XE60" i="13"/>
  <c r="WS60" i="13"/>
  <c r="WG60" i="13"/>
  <c r="VU60" i="13"/>
  <c r="VI60" i="13"/>
  <c r="UW60" i="13"/>
  <c r="UK60" i="13"/>
  <c r="TY60" i="13"/>
  <c r="TM60" i="13"/>
  <c r="TA60" i="13"/>
  <c r="SO60" i="13"/>
  <c r="SC60" i="13"/>
  <c r="RQ60" i="13"/>
  <c r="RE60" i="13"/>
  <c r="QS60" i="13"/>
  <c r="QG60" i="13"/>
  <c r="PU60" i="13"/>
  <c r="PI60" i="13"/>
  <c r="OW60" i="13"/>
  <c r="OK60" i="13"/>
  <c r="NY60" i="13"/>
  <c r="NM60" i="13"/>
  <c r="NA60" i="13"/>
  <c r="MO60" i="13"/>
  <c r="MC60" i="13"/>
  <c r="LQ60" i="13"/>
  <c r="LE60" i="13"/>
  <c r="KS60" i="13"/>
  <c r="KG60" i="13"/>
  <c r="JU60" i="13"/>
  <c r="JI60" i="13"/>
  <c r="IW60" i="13"/>
  <c r="IK60" i="13"/>
  <c r="HY60" i="13"/>
  <c r="HM60" i="13"/>
  <c r="HA60" i="13"/>
  <c r="GO60" i="13"/>
  <c r="GC60" i="13"/>
  <c r="FQ60" i="13"/>
  <c r="FE60" i="13"/>
  <c r="ES60" i="13"/>
  <c r="EG60" i="13"/>
  <c r="DU60" i="13"/>
  <c r="DI60" i="13"/>
  <c r="CW60" i="13"/>
  <c r="CK60" i="13"/>
  <c r="BY60" i="13"/>
  <c r="BM60" i="13"/>
  <c r="BA60" i="13"/>
  <c r="AO60" i="13"/>
  <c r="AC60" i="13"/>
  <c r="Q60" i="13"/>
  <c r="ACR60" i="13"/>
  <c r="ACF60" i="13"/>
  <c r="ABT60" i="13"/>
  <c r="ABH60" i="13"/>
  <c r="AAV60" i="13"/>
  <c r="AAJ60" i="13"/>
  <c r="ZX60" i="13"/>
  <c r="ZL60" i="13"/>
  <c r="YZ60" i="13"/>
  <c r="YN60" i="13"/>
  <c r="YB60" i="13"/>
  <c r="XP60" i="13"/>
  <c r="XD60" i="13"/>
  <c r="WR60" i="13"/>
  <c r="WF60" i="13"/>
  <c r="VT60" i="13"/>
  <c r="VH60" i="13"/>
  <c r="UV60" i="13"/>
  <c r="UJ60" i="13"/>
  <c r="TX60" i="13"/>
  <c r="TL60" i="13"/>
  <c r="SZ60" i="13"/>
  <c r="SN60" i="13"/>
  <c r="SB60" i="13"/>
  <c r="RP60" i="13"/>
  <c r="RD60" i="13"/>
  <c r="QR60" i="13"/>
  <c r="QF60" i="13"/>
  <c r="PT60" i="13"/>
  <c r="PH60" i="13"/>
  <c r="OV60" i="13"/>
  <c r="OJ60" i="13"/>
  <c r="NX60" i="13"/>
  <c r="NL60" i="13"/>
  <c r="MZ60" i="13"/>
  <c r="MN60" i="13"/>
  <c r="MB60" i="13"/>
  <c r="LP60" i="13"/>
  <c r="LD60" i="13"/>
  <c r="KR60" i="13"/>
  <c r="KF60" i="13"/>
  <c r="JT60" i="13"/>
  <c r="JH60" i="13"/>
  <c r="IV60" i="13"/>
  <c r="IJ60" i="13"/>
  <c r="HX60" i="13"/>
  <c r="HL60" i="13"/>
  <c r="GZ60" i="13"/>
  <c r="GN60" i="13"/>
  <c r="GB60" i="13"/>
  <c r="FP60" i="13"/>
  <c r="FD60" i="13"/>
  <c r="ER60" i="13"/>
  <c r="EF60" i="13"/>
  <c r="DT60" i="13"/>
  <c r="DH60" i="13"/>
  <c r="CV60" i="13"/>
  <c r="CJ60" i="13"/>
  <c r="BX60" i="13"/>
  <c r="BL60" i="13"/>
  <c r="AZ60" i="13"/>
  <c r="AN60" i="13"/>
  <c r="AB60" i="13"/>
  <c r="P60" i="13"/>
  <c r="ACQ60" i="13"/>
  <c r="ACE60" i="13"/>
  <c r="ABS60" i="13"/>
  <c r="ABG60" i="13"/>
  <c r="AAU60" i="13"/>
  <c r="AAI60" i="13"/>
  <c r="ZW60" i="13"/>
  <c r="ZK60" i="13"/>
  <c r="YY60" i="13"/>
  <c r="YM60" i="13"/>
  <c r="YA60" i="13"/>
  <c r="XO60" i="13"/>
  <c r="XC60" i="13"/>
  <c r="WQ60" i="13"/>
  <c r="WE60" i="13"/>
  <c r="VS60" i="13"/>
  <c r="VG60" i="13"/>
  <c r="UU60" i="13"/>
  <c r="UI60" i="13"/>
  <c r="TW60" i="13"/>
  <c r="TK60" i="13"/>
  <c r="SY60" i="13"/>
  <c r="SM60" i="13"/>
  <c r="SA60" i="13"/>
  <c r="RO60" i="13"/>
  <c r="RC60" i="13"/>
  <c r="QQ60" i="13"/>
  <c r="QE60" i="13"/>
  <c r="PS60" i="13"/>
  <c r="PG60" i="13"/>
  <c r="OU60" i="13"/>
  <c r="OI60" i="13"/>
  <c r="NW60" i="13"/>
  <c r="NK60" i="13"/>
  <c r="MY60" i="13"/>
  <c r="MM60" i="13"/>
  <c r="MA60" i="13"/>
  <c r="LO60" i="13"/>
  <c r="LC60" i="13"/>
  <c r="KQ60" i="13"/>
  <c r="KE60" i="13"/>
  <c r="JS60" i="13"/>
  <c r="JG60" i="13"/>
  <c r="IU60" i="13"/>
  <c r="II60" i="13"/>
  <c r="HW60" i="13"/>
  <c r="HK60" i="13"/>
  <c r="GY60" i="13"/>
  <c r="GM60" i="13"/>
  <c r="GA60" i="13"/>
  <c r="FO60" i="13"/>
  <c r="FC60" i="13"/>
  <c r="EQ60" i="13"/>
  <c r="EE60" i="13"/>
  <c r="DS60" i="13"/>
  <c r="DG60" i="13"/>
  <c r="CU60" i="13"/>
  <c r="CI60" i="13"/>
  <c r="BW60" i="13"/>
  <c r="BK60" i="13"/>
  <c r="AY60" i="13"/>
  <c r="AM60" i="13"/>
  <c r="AA60" i="13"/>
  <c r="O60" i="13"/>
  <c r="ACP60" i="13"/>
  <c r="ACD60" i="13"/>
  <c r="ABR60" i="13"/>
  <c r="ABF60" i="13"/>
  <c r="AAT60" i="13"/>
  <c r="AAH60" i="13"/>
  <c r="ZV60" i="13"/>
  <c r="ZJ60" i="13"/>
  <c r="YX60" i="13"/>
  <c r="YL60" i="13"/>
  <c r="XZ60" i="13"/>
  <c r="XN60" i="13"/>
  <c r="XB60" i="13"/>
  <c r="WP60" i="13"/>
  <c r="WD60" i="13"/>
  <c r="VR60" i="13"/>
  <c r="VF60" i="13"/>
  <c r="UT60" i="13"/>
  <c r="UH60" i="13"/>
  <c r="TV60" i="13"/>
  <c r="TJ60" i="13"/>
  <c r="SX60" i="13"/>
  <c r="SL60" i="13"/>
  <c r="RZ60" i="13"/>
  <c r="RN60" i="13"/>
  <c r="RB60" i="13"/>
  <c r="QP60" i="13"/>
  <c r="QD60" i="13"/>
  <c r="PR60" i="13"/>
  <c r="PF60" i="13"/>
  <c r="OT60" i="13"/>
  <c r="OH60" i="13"/>
  <c r="NV60" i="13"/>
  <c r="NJ60" i="13"/>
  <c r="MX60" i="13"/>
  <c r="ML60" i="13"/>
  <c r="LZ60" i="13"/>
  <c r="LN60" i="13"/>
  <c r="LB60" i="13"/>
  <c r="KP60" i="13"/>
  <c r="KD60" i="13"/>
  <c r="JR60" i="13"/>
  <c r="JF60" i="13"/>
  <c r="IT60" i="13"/>
  <c r="IH60" i="13"/>
  <c r="HV60" i="13"/>
  <c r="HJ60" i="13"/>
  <c r="GX60" i="13"/>
  <c r="GL60" i="13"/>
  <c r="FZ60" i="13"/>
  <c r="FN60" i="13"/>
  <c r="FB60" i="13"/>
  <c r="EP60" i="13"/>
  <c r="ED60" i="13"/>
  <c r="DR60" i="13"/>
  <c r="DF60" i="13"/>
  <c r="CT60" i="13"/>
  <c r="CH60" i="13"/>
  <c r="BV60" i="13"/>
  <c r="BJ60" i="13"/>
  <c r="AX60" i="13"/>
  <c r="AL60" i="13"/>
  <c r="Z60" i="13"/>
  <c r="N60" i="13"/>
  <c r="ACO60" i="13"/>
  <c r="ACC60" i="13"/>
  <c r="ABQ60" i="13"/>
  <c r="ABE60" i="13"/>
  <c r="AAS60" i="13"/>
  <c r="AAG60" i="13"/>
  <c r="ZU60" i="13"/>
  <c r="ZI60" i="13"/>
  <c r="YW60" i="13"/>
  <c r="YK60" i="13"/>
  <c r="XY60" i="13"/>
  <c r="XM60" i="13"/>
  <c r="XA60" i="13"/>
  <c r="WO60" i="13"/>
  <c r="WC60" i="13"/>
  <c r="VQ60" i="13"/>
  <c r="VE60" i="13"/>
  <c r="US60" i="13"/>
  <c r="UG60" i="13"/>
  <c r="TU60" i="13"/>
  <c r="TI60" i="13"/>
  <c r="SW60" i="13"/>
  <c r="SK60" i="13"/>
  <c r="RY60" i="13"/>
  <c r="RM60" i="13"/>
  <c r="RA60" i="13"/>
  <c r="QO60" i="13"/>
  <c r="QC60" i="13"/>
  <c r="PQ60" i="13"/>
  <c r="PE60" i="13"/>
  <c r="OS60" i="13"/>
  <c r="OG60" i="13"/>
  <c r="NU60" i="13"/>
  <c r="NI60" i="13"/>
  <c r="MW60" i="13"/>
  <c r="MK60" i="13"/>
  <c r="LY60" i="13"/>
  <c r="LM60" i="13"/>
  <c r="LA60" i="13"/>
  <c r="KO60" i="13"/>
  <c r="KC60" i="13"/>
  <c r="JQ60" i="13"/>
  <c r="JE60" i="13"/>
  <c r="IS60" i="13"/>
  <c r="IG60" i="13"/>
  <c r="HU60" i="13"/>
  <c r="HI60" i="13"/>
  <c r="GW60" i="13"/>
  <c r="GK60" i="13"/>
  <c r="FY60" i="13"/>
  <c r="FM60" i="13"/>
  <c r="FA60" i="13"/>
  <c r="EO60" i="13"/>
  <c r="EC60" i="13"/>
  <c r="DQ60" i="13"/>
  <c r="DE60" i="13"/>
  <c r="CS60" i="13"/>
  <c r="CG60" i="13"/>
  <c r="BU60" i="13"/>
  <c r="BI60" i="13"/>
  <c r="AW60" i="13"/>
  <c r="AK60" i="13"/>
  <c r="Y60" i="13"/>
  <c r="M60" i="13"/>
  <c r="ACN60" i="13"/>
  <c r="ACB60" i="13"/>
  <c r="ABP60" i="13"/>
  <c r="ABD60" i="13"/>
  <c r="AAR60" i="13"/>
  <c r="AAF60" i="13"/>
  <c r="ZT60" i="13"/>
  <c r="ZH60" i="13"/>
  <c r="YV60" i="13"/>
  <c r="YJ60" i="13"/>
  <c r="XX60" i="13"/>
  <c r="XL60" i="13"/>
  <c r="WZ60" i="13"/>
  <c r="WN60" i="13"/>
  <c r="WB60" i="13"/>
  <c r="VP60" i="13"/>
  <c r="VD60" i="13"/>
  <c r="UR60" i="13"/>
  <c r="UF60" i="13"/>
  <c r="TT60" i="13"/>
  <c r="TH60" i="13"/>
  <c r="SV60" i="13"/>
  <c r="SJ60" i="13"/>
  <c r="RX60" i="13"/>
  <c r="RL60" i="13"/>
  <c r="QZ60" i="13"/>
  <c r="QN60" i="13"/>
  <c r="QB60" i="13"/>
  <c r="PP60" i="13"/>
  <c r="PD60" i="13"/>
  <c r="OR60" i="13"/>
  <c r="OF60" i="13"/>
  <c r="NT60" i="13"/>
  <c r="NH60" i="13"/>
  <c r="MV60" i="13"/>
  <c r="MJ60" i="13"/>
  <c r="LX60" i="13"/>
  <c r="LL60" i="13"/>
  <c r="KZ60" i="13"/>
  <c r="KN60" i="13"/>
  <c r="KB60" i="13"/>
  <c r="JP60" i="13"/>
  <c r="JD60" i="13"/>
  <c r="IR60" i="13"/>
  <c r="IF60" i="13"/>
  <c r="HT60" i="13"/>
  <c r="HH60" i="13"/>
  <c r="GV60" i="13"/>
  <c r="GJ60" i="13"/>
  <c r="FX60" i="13"/>
  <c r="FL60" i="13"/>
  <c r="EZ60" i="13"/>
  <c r="EN60" i="13"/>
  <c r="EB60" i="13"/>
  <c r="DP60" i="13"/>
  <c r="DD60" i="13"/>
  <c r="CR60" i="13"/>
  <c r="CF60" i="13"/>
  <c r="BT60" i="13"/>
  <c r="BH60" i="13"/>
  <c r="AV60" i="13"/>
  <c r="AJ60" i="13"/>
  <c r="X60" i="13"/>
  <c r="L60" i="13"/>
  <c r="ACM60" i="13"/>
  <c r="ACA60" i="13"/>
  <c r="ABO60" i="13"/>
  <c r="ABC60" i="13"/>
  <c r="AAQ60" i="13"/>
  <c r="AAE60" i="13"/>
  <c r="ZS60" i="13"/>
  <c r="ZG60" i="13"/>
  <c r="YU60" i="13"/>
  <c r="YI60" i="13"/>
  <c r="XW60" i="13"/>
  <c r="XK60" i="13"/>
  <c r="WY60" i="13"/>
  <c r="WM60" i="13"/>
  <c r="WA60" i="13"/>
  <c r="VO60" i="13"/>
  <c r="VC60" i="13"/>
  <c r="UQ60" i="13"/>
  <c r="UE60" i="13"/>
  <c r="TS60" i="13"/>
  <c r="TG60" i="13"/>
  <c r="SU60" i="13"/>
  <c r="SI60" i="13"/>
  <c r="RW60" i="13"/>
  <c r="RK60" i="13"/>
  <c r="QY60" i="13"/>
  <c r="QM60" i="13"/>
  <c r="QA60" i="13"/>
  <c r="PO60" i="13"/>
  <c r="PC60" i="13"/>
  <c r="OQ60" i="13"/>
  <c r="OE60" i="13"/>
  <c r="NS60" i="13"/>
  <c r="NG60" i="13"/>
  <c r="MU60" i="13"/>
  <c r="MI60" i="13"/>
  <c r="LW60" i="13"/>
  <c r="LK60" i="13"/>
  <c r="KY60" i="13"/>
  <c r="KM60" i="13"/>
  <c r="KA60" i="13"/>
  <c r="JO60" i="13"/>
  <c r="JC60" i="13"/>
  <c r="IQ60" i="13"/>
  <c r="IE60" i="13"/>
  <c r="HS60" i="13"/>
  <c r="HG60" i="13"/>
  <c r="GU60" i="13"/>
  <c r="GI60" i="13"/>
  <c r="FW60" i="13"/>
  <c r="FK60" i="13"/>
  <c r="EY60" i="13"/>
  <c r="EM60" i="13"/>
  <c r="EA60" i="13"/>
  <c r="DO60" i="13"/>
  <c r="DC60" i="13"/>
  <c r="CQ60" i="13"/>
  <c r="CE60" i="13"/>
  <c r="BS60" i="13"/>
  <c r="BG60" i="13"/>
  <c r="AU60" i="13"/>
  <c r="AI60" i="13"/>
  <c r="W60" i="13"/>
  <c r="K60" i="13"/>
  <c r="A43" i="20"/>
  <c r="Z42" i="20"/>
  <c r="A2340" i="20"/>
  <c r="Z2339" i="20"/>
  <c r="A6645" i="20"/>
  <c r="Z6644" i="20"/>
  <c r="A2914" i="20"/>
  <c r="Z2913" i="20"/>
  <c r="A1192" i="20"/>
  <c r="Z1191" i="20"/>
  <c r="A7793" i="20"/>
  <c r="Z7792" i="20"/>
  <c r="A4923" i="20"/>
  <c r="Z4922" i="20"/>
  <c r="A3201" i="20"/>
  <c r="Z3200" i="20"/>
  <c r="A6358" i="20"/>
  <c r="Z6357" i="20"/>
  <c r="A3775" i="20"/>
  <c r="Z3774" i="20"/>
  <c r="A6071" i="20"/>
  <c r="Z6070" i="20"/>
  <c r="A5210" i="20"/>
  <c r="Z5209" i="20"/>
  <c r="A905" i="20"/>
  <c r="Z904" i="20"/>
  <c r="A2627" i="20"/>
  <c r="Z2626" i="20"/>
  <c r="A6932" i="20"/>
  <c r="Z6931" i="20"/>
  <c r="A9228" i="20"/>
  <c r="Z9227" i="20"/>
  <c r="A1479" i="20"/>
  <c r="Z1478" i="20"/>
  <c r="A5497" i="20"/>
  <c r="Z5496" i="20"/>
  <c r="A5784" i="20"/>
  <c r="Z5783" i="20"/>
  <c r="A8080" i="20"/>
  <c r="Z8079" i="20"/>
  <c r="A2053" i="20"/>
  <c r="Z2052" i="20"/>
  <c r="A4349" i="20"/>
  <c r="Z4348" i="20"/>
  <c r="A4062" i="20"/>
  <c r="Z4061" i="20"/>
  <c r="A7219" i="20"/>
  <c r="Z7218" i="20"/>
  <c r="A10663" i="20"/>
  <c r="Z10662" i="20"/>
  <c r="A10376" i="20"/>
  <c r="Z10375" i="20"/>
  <c r="A3488" i="20"/>
  <c r="Z3487" i="20"/>
  <c r="A9515" i="20"/>
  <c r="Z9514" i="20"/>
  <c r="A7506" i="20"/>
  <c r="Z7505" i="20"/>
  <c r="A9802" i="20"/>
  <c r="Z9801" i="20"/>
  <c r="A4636" i="20"/>
  <c r="Z4635" i="20"/>
  <c r="Z10088" i="20"/>
  <c r="A10089" i="20"/>
  <c r="Z8366" i="20"/>
  <c r="A8367" i="20"/>
  <c r="A618" i="20"/>
  <c r="Z617" i="20"/>
  <c r="A331" i="20"/>
  <c r="Z330" i="20"/>
  <c r="A8941" i="20"/>
  <c r="Z8940" i="20"/>
  <c r="A1766" i="20"/>
  <c r="Z1765" i="20"/>
  <c r="A8654" i="20"/>
  <c r="Z8653" i="20"/>
  <c r="C10662" i="20"/>
  <c r="B10950" i="20"/>
  <c r="A10950" i="20" s="1"/>
  <c r="YH60" i="13" l="1"/>
  <c r="ACX62" i="13"/>
  <c r="ACL62" i="13"/>
  <c r="ABZ62" i="13"/>
  <c r="ABN62" i="13"/>
  <c r="ABB62" i="13"/>
  <c r="AAP62" i="13"/>
  <c r="AAD62" i="13"/>
  <c r="ZR62" i="13"/>
  <c r="ZF62" i="13"/>
  <c r="YT62" i="13"/>
  <c r="XV62" i="13"/>
  <c r="XJ62" i="13"/>
  <c r="WX62" i="13"/>
  <c r="WL62" i="13"/>
  <c r="VZ62" i="13"/>
  <c r="VN62" i="13"/>
  <c r="VB62" i="13"/>
  <c r="UP62" i="13"/>
  <c r="UD62" i="13"/>
  <c r="TR62" i="13"/>
  <c r="TF62" i="13"/>
  <c r="ST62" i="13"/>
  <c r="SH62" i="13"/>
  <c r="RV62" i="13"/>
  <c r="RJ62" i="13"/>
  <c r="QX62" i="13"/>
  <c r="QL62" i="13"/>
  <c r="PZ62" i="13"/>
  <c r="PN62" i="13"/>
  <c r="PB62" i="13"/>
  <c r="OP62" i="13"/>
  <c r="OD62" i="13"/>
  <c r="NR62" i="13"/>
  <c r="NF62" i="13"/>
  <c r="MT62" i="13"/>
  <c r="MH62" i="13"/>
  <c r="LV62" i="13"/>
  <c r="LJ62" i="13"/>
  <c r="KX62" i="13"/>
  <c r="KL62" i="13"/>
  <c r="JZ62" i="13"/>
  <c r="JN62" i="13"/>
  <c r="JB62" i="13"/>
  <c r="IP62" i="13"/>
  <c r="ID62" i="13"/>
  <c r="HR62" i="13"/>
  <c r="HF62" i="13"/>
  <c r="GT62" i="13"/>
  <c r="GH62" i="13"/>
  <c r="FV62" i="13"/>
  <c r="FJ62" i="13"/>
  <c r="EX62" i="13"/>
  <c r="EL62" i="13"/>
  <c r="DZ62" i="13"/>
  <c r="DN62" i="13"/>
  <c r="DB62" i="13"/>
  <c r="CP62" i="13"/>
  <c r="CD62" i="13"/>
  <c r="BR62" i="13"/>
  <c r="BF62" i="13"/>
  <c r="AT62" i="13"/>
  <c r="AH62" i="13"/>
  <c r="V62" i="13"/>
  <c r="ACW62" i="13"/>
  <c r="ACK62" i="13"/>
  <c r="ABY62" i="13"/>
  <c r="ABM62" i="13"/>
  <c r="ABA62" i="13"/>
  <c r="AAO62" i="13"/>
  <c r="AAC62" i="13"/>
  <c r="ZQ62" i="13"/>
  <c r="ZE62" i="13"/>
  <c r="YS62" i="13"/>
  <c r="YG62" i="13"/>
  <c r="XU62" i="13"/>
  <c r="XI62" i="13"/>
  <c r="WW62" i="13"/>
  <c r="WK62" i="13"/>
  <c r="VY62" i="13"/>
  <c r="VM62" i="13"/>
  <c r="VA62" i="13"/>
  <c r="UO62" i="13"/>
  <c r="UC62" i="13"/>
  <c r="TQ62" i="13"/>
  <c r="TE62" i="13"/>
  <c r="SS62" i="13"/>
  <c r="SG62" i="13"/>
  <c r="RU62" i="13"/>
  <c r="RI62" i="13"/>
  <c r="QW62" i="13"/>
  <c r="QK62" i="13"/>
  <c r="PY62" i="13"/>
  <c r="PM62" i="13"/>
  <c r="PA62" i="13"/>
  <c r="OO62" i="13"/>
  <c r="OC62" i="13"/>
  <c r="NQ62" i="13"/>
  <c r="NE62" i="13"/>
  <c r="MS62" i="13"/>
  <c r="MG62" i="13"/>
  <c r="LU62" i="13"/>
  <c r="LI62" i="13"/>
  <c r="KW62" i="13"/>
  <c r="KK62" i="13"/>
  <c r="JY62" i="13"/>
  <c r="JM62" i="13"/>
  <c r="JA62" i="13"/>
  <c r="IO62" i="13"/>
  <c r="IC62" i="13"/>
  <c r="HQ62" i="13"/>
  <c r="HE62" i="13"/>
  <c r="GS62" i="13"/>
  <c r="GG62" i="13"/>
  <c r="FU62" i="13"/>
  <c r="FI62" i="13"/>
  <c r="EW62" i="13"/>
  <c r="EK62" i="13"/>
  <c r="DY62" i="13"/>
  <c r="DM62" i="13"/>
  <c r="DA62" i="13"/>
  <c r="CO62" i="13"/>
  <c r="CC62" i="13"/>
  <c r="BQ62" i="13"/>
  <c r="BE62" i="13"/>
  <c r="AS62" i="13"/>
  <c r="AG62" i="13"/>
  <c r="U62" i="13"/>
  <c r="ACV62" i="13"/>
  <c r="ACJ62" i="13"/>
  <c r="ABX62" i="13"/>
  <c r="ABL62" i="13"/>
  <c r="AAZ62" i="13"/>
  <c r="AAN62" i="13"/>
  <c r="AAB62" i="13"/>
  <c r="ZP62" i="13"/>
  <c r="ZD62" i="13"/>
  <c r="YR62" i="13"/>
  <c r="YF62" i="13"/>
  <c r="XT62" i="13"/>
  <c r="XH62" i="13"/>
  <c r="WV62" i="13"/>
  <c r="WJ62" i="13"/>
  <c r="VX62" i="13"/>
  <c r="VL62" i="13"/>
  <c r="UZ62" i="13"/>
  <c r="UN62" i="13"/>
  <c r="UB62" i="13"/>
  <c r="TP62" i="13"/>
  <c r="TD62" i="13"/>
  <c r="SR62" i="13"/>
  <c r="SF62" i="13"/>
  <c r="RT62" i="13"/>
  <c r="RH62" i="13"/>
  <c r="QV62" i="13"/>
  <c r="QJ62" i="13"/>
  <c r="PX62" i="13"/>
  <c r="PL62" i="13"/>
  <c r="OZ62" i="13"/>
  <c r="ON62" i="13"/>
  <c r="OB62" i="13"/>
  <c r="NP62" i="13"/>
  <c r="ND62" i="13"/>
  <c r="MR62" i="13"/>
  <c r="MF62" i="13"/>
  <c r="LT62" i="13"/>
  <c r="LH62" i="13"/>
  <c r="KV62" i="13"/>
  <c r="KJ62" i="13"/>
  <c r="JX62" i="13"/>
  <c r="JL62" i="13"/>
  <c r="IZ62" i="13"/>
  <c r="IN62" i="13"/>
  <c r="IB62" i="13"/>
  <c r="HP62" i="13"/>
  <c r="HD62" i="13"/>
  <c r="GR62" i="13"/>
  <c r="GF62" i="13"/>
  <c r="FT62" i="13"/>
  <c r="FH62" i="13"/>
  <c r="EV62" i="13"/>
  <c r="EJ62" i="13"/>
  <c r="DX62" i="13"/>
  <c r="DL62" i="13"/>
  <c r="CZ62" i="13"/>
  <c r="CN62" i="13"/>
  <c r="CB62" i="13"/>
  <c r="BP62" i="13"/>
  <c r="BD62" i="13"/>
  <c r="AR62" i="13"/>
  <c r="AF62" i="13"/>
  <c r="T62" i="13"/>
  <c r="ACU62" i="13"/>
  <c r="ACI62" i="13"/>
  <c r="ABW62" i="13"/>
  <c r="ABK62" i="13"/>
  <c r="AAY62" i="13"/>
  <c r="AAM62" i="13"/>
  <c r="AAA62" i="13"/>
  <c r="ZO62" i="13"/>
  <c r="ZC62" i="13"/>
  <c r="YQ62" i="13"/>
  <c r="YE62" i="13"/>
  <c r="XS62" i="13"/>
  <c r="XG62" i="13"/>
  <c r="WU62" i="13"/>
  <c r="WI62" i="13"/>
  <c r="VW62" i="13"/>
  <c r="VK62" i="13"/>
  <c r="UY62" i="13"/>
  <c r="UM62" i="13"/>
  <c r="UA62" i="13"/>
  <c r="TO62" i="13"/>
  <c r="TC62" i="13"/>
  <c r="SQ62" i="13"/>
  <c r="SE62" i="13"/>
  <c r="RS62" i="13"/>
  <c r="RG62" i="13"/>
  <c r="QU62" i="13"/>
  <c r="QI62" i="13"/>
  <c r="PW62" i="13"/>
  <c r="PK62" i="13"/>
  <c r="OY62" i="13"/>
  <c r="OM62" i="13"/>
  <c r="OA62" i="13"/>
  <c r="NO62" i="13"/>
  <c r="NC62" i="13"/>
  <c r="MQ62" i="13"/>
  <c r="ME62" i="13"/>
  <c r="LS62" i="13"/>
  <c r="LG62" i="13"/>
  <c r="KU62" i="13"/>
  <c r="KI62" i="13"/>
  <c r="JW62" i="13"/>
  <c r="JK62" i="13"/>
  <c r="IY62" i="13"/>
  <c r="IM62" i="13"/>
  <c r="IA62" i="13"/>
  <c r="HO62" i="13"/>
  <c r="HC62" i="13"/>
  <c r="GQ62" i="13"/>
  <c r="GE62" i="13"/>
  <c r="FS62" i="13"/>
  <c r="FG62" i="13"/>
  <c r="EU62" i="13"/>
  <c r="EI62" i="13"/>
  <c r="DW62" i="13"/>
  <c r="DK62" i="13"/>
  <c r="CY62" i="13"/>
  <c r="CM62" i="13"/>
  <c r="CA62" i="13"/>
  <c r="BO62" i="13"/>
  <c r="BC62" i="13"/>
  <c r="AQ62" i="13"/>
  <c r="AE62" i="13"/>
  <c r="S62" i="13"/>
  <c r="ACT62" i="13"/>
  <c r="ACH62" i="13"/>
  <c r="ABV62" i="13"/>
  <c r="ABJ62" i="13"/>
  <c r="AAX62" i="13"/>
  <c r="AAL62" i="13"/>
  <c r="ZZ62" i="13"/>
  <c r="ZN62" i="13"/>
  <c r="ZB62" i="13"/>
  <c r="YP62" i="13"/>
  <c r="YD62" i="13"/>
  <c r="XR62" i="13"/>
  <c r="XF62" i="13"/>
  <c r="WT62" i="13"/>
  <c r="WH62" i="13"/>
  <c r="VV62" i="13"/>
  <c r="VJ62" i="13"/>
  <c r="UX62" i="13"/>
  <c r="UL62" i="13"/>
  <c r="TZ62" i="13"/>
  <c r="TN62" i="13"/>
  <c r="TB62" i="13"/>
  <c r="SP62" i="13"/>
  <c r="SD62" i="13"/>
  <c r="RR62" i="13"/>
  <c r="RF62" i="13"/>
  <c r="QT62" i="13"/>
  <c r="QH62" i="13"/>
  <c r="PV62" i="13"/>
  <c r="PJ62" i="13"/>
  <c r="OX62" i="13"/>
  <c r="OL62" i="13"/>
  <c r="NZ62" i="13"/>
  <c r="NN62" i="13"/>
  <c r="NB62" i="13"/>
  <c r="MP62" i="13"/>
  <c r="MD62" i="13"/>
  <c r="LR62" i="13"/>
  <c r="LF62" i="13"/>
  <c r="KT62" i="13"/>
  <c r="KH62" i="13"/>
  <c r="JV62" i="13"/>
  <c r="JJ62" i="13"/>
  <c r="IX62" i="13"/>
  <c r="IL62" i="13"/>
  <c r="HZ62" i="13"/>
  <c r="HN62" i="13"/>
  <c r="HB62" i="13"/>
  <c r="GP62" i="13"/>
  <c r="GD62" i="13"/>
  <c r="FR62" i="13"/>
  <c r="FF62" i="13"/>
  <c r="ET62" i="13"/>
  <c r="EH62" i="13"/>
  <c r="DV62" i="13"/>
  <c r="DJ62" i="13"/>
  <c r="CX62" i="13"/>
  <c r="CL62" i="13"/>
  <c r="BZ62" i="13"/>
  <c r="BN62" i="13"/>
  <c r="BB62" i="13"/>
  <c r="AP62" i="13"/>
  <c r="AD62" i="13"/>
  <c r="R62" i="13"/>
  <c r="ACS62" i="13"/>
  <c r="ACG62" i="13"/>
  <c r="ABU62" i="13"/>
  <c r="ABI62" i="13"/>
  <c r="AAW62" i="13"/>
  <c r="AAK62" i="13"/>
  <c r="ZY62" i="13"/>
  <c r="ZM62" i="13"/>
  <c r="ZA62" i="13"/>
  <c r="YO62" i="13"/>
  <c r="YC62" i="13"/>
  <c r="XQ62" i="13"/>
  <c r="XE62" i="13"/>
  <c r="WS62" i="13"/>
  <c r="WG62" i="13"/>
  <c r="VU62" i="13"/>
  <c r="VI62" i="13"/>
  <c r="UW62" i="13"/>
  <c r="UK62" i="13"/>
  <c r="TY62" i="13"/>
  <c r="TM62" i="13"/>
  <c r="TA62" i="13"/>
  <c r="SO62" i="13"/>
  <c r="SC62" i="13"/>
  <c r="RQ62" i="13"/>
  <c r="RE62" i="13"/>
  <c r="QS62" i="13"/>
  <c r="QG62" i="13"/>
  <c r="PU62" i="13"/>
  <c r="PI62" i="13"/>
  <c r="OW62" i="13"/>
  <c r="OK62" i="13"/>
  <c r="NY62" i="13"/>
  <c r="NM62" i="13"/>
  <c r="NA62" i="13"/>
  <c r="MO62" i="13"/>
  <c r="MC62" i="13"/>
  <c r="LQ62" i="13"/>
  <c r="LE62" i="13"/>
  <c r="KS62" i="13"/>
  <c r="KG62" i="13"/>
  <c r="JU62" i="13"/>
  <c r="JI62" i="13"/>
  <c r="IW62" i="13"/>
  <c r="IK62" i="13"/>
  <c r="HY62" i="13"/>
  <c r="HM62" i="13"/>
  <c r="HA62" i="13"/>
  <c r="GO62" i="13"/>
  <c r="GC62" i="13"/>
  <c r="FQ62" i="13"/>
  <c r="FE62" i="13"/>
  <c r="ES62" i="13"/>
  <c r="EG62" i="13"/>
  <c r="DU62" i="13"/>
  <c r="DI62" i="13"/>
  <c r="CW62" i="13"/>
  <c r="CK62" i="13"/>
  <c r="BY62" i="13"/>
  <c r="BM62" i="13"/>
  <c r="BA62" i="13"/>
  <c r="AO62" i="13"/>
  <c r="AC62" i="13"/>
  <c r="Q62" i="13"/>
  <c r="ACR62" i="13"/>
  <c r="ACF62" i="13"/>
  <c r="ABT62" i="13"/>
  <c r="ABH62" i="13"/>
  <c r="AAV62" i="13"/>
  <c r="AAJ62" i="13"/>
  <c r="ZX62" i="13"/>
  <c r="ZL62" i="13"/>
  <c r="YZ62" i="13"/>
  <c r="YN62" i="13"/>
  <c r="YB62" i="13"/>
  <c r="XP62" i="13"/>
  <c r="XD62" i="13"/>
  <c r="WR62" i="13"/>
  <c r="WF62" i="13"/>
  <c r="VT62" i="13"/>
  <c r="VH62" i="13"/>
  <c r="UV62" i="13"/>
  <c r="UJ62" i="13"/>
  <c r="TX62" i="13"/>
  <c r="TL62" i="13"/>
  <c r="SZ62" i="13"/>
  <c r="SN62" i="13"/>
  <c r="SB62" i="13"/>
  <c r="RP62" i="13"/>
  <c r="RD62" i="13"/>
  <c r="QR62" i="13"/>
  <c r="QF62" i="13"/>
  <c r="PT62" i="13"/>
  <c r="PH62" i="13"/>
  <c r="OV62" i="13"/>
  <c r="OJ62" i="13"/>
  <c r="NX62" i="13"/>
  <c r="NL62" i="13"/>
  <c r="MZ62" i="13"/>
  <c r="MN62" i="13"/>
  <c r="MB62" i="13"/>
  <c r="LP62" i="13"/>
  <c r="LD62" i="13"/>
  <c r="KR62" i="13"/>
  <c r="KF62" i="13"/>
  <c r="JT62" i="13"/>
  <c r="JH62" i="13"/>
  <c r="IV62" i="13"/>
  <c r="IJ62" i="13"/>
  <c r="HX62" i="13"/>
  <c r="HL62" i="13"/>
  <c r="GZ62" i="13"/>
  <c r="GN62" i="13"/>
  <c r="GB62" i="13"/>
  <c r="FP62" i="13"/>
  <c r="FD62" i="13"/>
  <c r="ER62" i="13"/>
  <c r="EF62" i="13"/>
  <c r="DT62" i="13"/>
  <c r="DH62" i="13"/>
  <c r="CV62" i="13"/>
  <c r="CJ62" i="13"/>
  <c r="BX62" i="13"/>
  <c r="BL62" i="13"/>
  <c r="AZ62" i="13"/>
  <c r="AN62" i="13"/>
  <c r="AB62" i="13"/>
  <c r="P62" i="13"/>
  <c r="ACQ62" i="13"/>
  <c r="ACE62" i="13"/>
  <c r="ABS62" i="13"/>
  <c r="ABG62" i="13"/>
  <c r="AAU62" i="13"/>
  <c r="AAI62" i="13"/>
  <c r="ZW62" i="13"/>
  <c r="ZK62" i="13"/>
  <c r="YY62" i="13"/>
  <c r="YM62" i="13"/>
  <c r="YA62" i="13"/>
  <c r="XO62" i="13"/>
  <c r="XC62" i="13"/>
  <c r="WQ62" i="13"/>
  <c r="WE62" i="13"/>
  <c r="VS62" i="13"/>
  <c r="VG62" i="13"/>
  <c r="UU62" i="13"/>
  <c r="UI62" i="13"/>
  <c r="TW62" i="13"/>
  <c r="TK62" i="13"/>
  <c r="SY62" i="13"/>
  <c r="SM62" i="13"/>
  <c r="SA62" i="13"/>
  <c r="RO62" i="13"/>
  <c r="RC62" i="13"/>
  <c r="QQ62" i="13"/>
  <c r="QE62" i="13"/>
  <c r="PS62" i="13"/>
  <c r="PG62" i="13"/>
  <c r="OU62" i="13"/>
  <c r="OI62" i="13"/>
  <c r="NW62" i="13"/>
  <c r="NK62" i="13"/>
  <c r="MY62" i="13"/>
  <c r="MM62" i="13"/>
  <c r="MA62" i="13"/>
  <c r="LO62" i="13"/>
  <c r="LC62" i="13"/>
  <c r="KQ62" i="13"/>
  <c r="KE62" i="13"/>
  <c r="JS62" i="13"/>
  <c r="JG62" i="13"/>
  <c r="IU62" i="13"/>
  <c r="II62" i="13"/>
  <c r="HW62" i="13"/>
  <c r="HK62" i="13"/>
  <c r="GY62" i="13"/>
  <c r="GM62" i="13"/>
  <c r="GA62" i="13"/>
  <c r="FO62" i="13"/>
  <c r="FC62" i="13"/>
  <c r="EQ62" i="13"/>
  <c r="EE62" i="13"/>
  <c r="DS62" i="13"/>
  <c r="DG62" i="13"/>
  <c r="CU62" i="13"/>
  <c r="CI62" i="13"/>
  <c r="BW62" i="13"/>
  <c r="BK62" i="13"/>
  <c r="AY62" i="13"/>
  <c r="AM62" i="13"/>
  <c r="AA62" i="13"/>
  <c r="O62" i="13"/>
  <c r="ACP62" i="13"/>
  <c r="ACD62" i="13"/>
  <c r="ABR62" i="13"/>
  <c r="ABF62" i="13"/>
  <c r="AAT62" i="13"/>
  <c r="AAH62" i="13"/>
  <c r="ZV62" i="13"/>
  <c r="ZJ62" i="13"/>
  <c r="YX62" i="13"/>
  <c r="YL62" i="13"/>
  <c r="XZ62" i="13"/>
  <c r="XN62" i="13"/>
  <c r="XB62" i="13"/>
  <c r="WP62" i="13"/>
  <c r="WD62" i="13"/>
  <c r="VR62" i="13"/>
  <c r="VF62" i="13"/>
  <c r="UT62" i="13"/>
  <c r="UH62" i="13"/>
  <c r="TV62" i="13"/>
  <c r="TJ62" i="13"/>
  <c r="SX62" i="13"/>
  <c r="SL62" i="13"/>
  <c r="RZ62" i="13"/>
  <c r="RN62" i="13"/>
  <c r="RB62" i="13"/>
  <c r="QP62" i="13"/>
  <c r="QD62" i="13"/>
  <c r="PR62" i="13"/>
  <c r="PF62" i="13"/>
  <c r="OT62" i="13"/>
  <c r="OH62" i="13"/>
  <c r="NV62" i="13"/>
  <c r="NJ62" i="13"/>
  <c r="MX62" i="13"/>
  <c r="ML62" i="13"/>
  <c r="LZ62" i="13"/>
  <c r="LN62" i="13"/>
  <c r="LB62" i="13"/>
  <c r="KP62" i="13"/>
  <c r="KD62" i="13"/>
  <c r="JR62" i="13"/>
  <c r="JF62" i="13"/>
  <c r="IT62" i="13"/>
  <c r="IH62" i="13"/>
  <c r="HV62" i="13"/>
  <c r="HJ62" i="13"/>
  <c r="GX62" i="13"/>
  <c r="GL62" i="13"/>
  <c r="FZ62" i="13"/>
  <c r="FN62" i="13"/>
  <c r="FB62" i="13"/>
  <c r="EP62" i="13"/>
  <c r="ED62" i="13"/>
  <c r="DR62" i="13"/>
  <c r="DF62" i="13"/>
  <c r="CT62" i="13"/>
  <c r="CH62" i="13"/>
  <c r="BV62" i="13"/>
  <c r="BJ62" i="13"/>
  <c r="AX62" i="13"/>
  <c r="AL62" i="13"/>
  <c r="Z62" i="13"/>
  <c r="N62" i="13"/>
  <c r="ACO62" i="13"/>
  <c r="ACC62" i="13"/>
  <c r="ABQ62" i="13"/>
  <c r="ABE62" i="13"/>
  <c r="AAS62" i="13"/>
  <c r="AAG62" i="13"/>
  <c r="ZU62" i="13"/>
  <c r="ZI62" i="13"/>
  <c r="YW62" i="13"/>
  <c r="YK62" i="13"/>
  <c r="XY62" i="13"/>
  <c r="XM62" i="13"/>
  <c r="XA62" i="13"/>
  <c r="WO62" i="13"/>
  <c r="WC62" i="13"/>
  <c r="VQ62" i="13"/>
  <c r="VE62" i="13"/>
  <c r="US62" i="13"/>
  <c r="UG62" i="13"/>
  <c r="TU62" i="13"/>
  <c r="TI62" i="13"/>
  <c r="SW62" i="13"/>
  <c r="SK62" i="13"/>
  <c r="RY62" i="13"/>
  <c r="RM62" i="13"/>
  <c r="RA62" i="13"/>
  <c r="QO62" i="13"/>
  <c r="QC62" i="13"/>
  <c r="PQ62" i="13"/>
  <c r="PE62" i="13"/>
  <c r="OS62" i="13"/>
  <c r="OG62" i="13"/>
  <c r="NU62" i="13"/>
  <c r="NI62" i="13"/>
  <c r="MW62" i="13"/>
  <c r="MK62" i="13"/>
  <c r="LY62" i="13"/>
  <c r="LM62" i="13"/>
  <c r="LA62" i="13"/>
  <c r="KO62" i="13"/>
  <c r="KC62" i="13"/>
  <c r="JQ62" i="13"/>
  <c r="JE62" i="13"/>
  <c r="IS62" i="13"/>
  <c r="IG62" i="13"/>
  <c r="HU62" i="13"/>
  <c r="HI62" i="13"/>
  <c r="GW62" i="13"/>
  <c r="GK62" i="13"/>
  <c r="FY62" i="13"/>
  <c r="FM62" i="13"/>
  <c r="FA62" i="13"/>
  <c r="EO62" i="13"/>
  <c r="EC62" i="13"/>
  <c r="DQ62" i="13"/>
  <c r="DE62" i="13"/>
  <c r="CS62" i="13"/>
  <c r="CG62" i="13"/>
  <c r="BU62" i="13"/>
  <c r="BI62" i="13"/>
  <c r="AW62" i="13"/>
  <c r="AK62" i="13"/>
  <c r="Y62" i="13"/>
  <c r="M62" i="13"/>
  <c r="ACN62" i="13"/>
  <c r="ACB62" i="13"/>
  <c r="ABP62" i="13"/>
  <c r="ABD62" i="13"/>
  <c r="AAR62" i="13"/>
  <c r="AAF62" i="13"/>
  <c r="ZT62" i="13"/>
  <c r="ZH62" i="13"/>
  <c r="YV62" i="13"/>
  <c r="YJ62" i="13"/>
  <c r="XX62" i="13"/>
  <c r="XL62" i="13"/>
  <c r="WZ62" i="13"/>
  <c r="WN62" i="13"/>
  <c r="WB62" i="13"/>
  <c r="VP62" i="13"/>
  <c r="VD62" i="13"/>
  <c r="UR62" i="13"/>
  <c r="UF62" i="13"/>
  <c r="TT62" i="13"/>
  <c r="TH62" i="13"/>
  <c r="SV62" i="13"/>
  <c r="SJ62" i="13"/>
  <c r="RX62" i="13"/>
  <c r="RL62" i="13"/>
  <c r="QZ62" i="13"/>
  <c r="QN62" i="13"/>
  <c r="QB62" i="13"/>
  <c r="PP62" i="13"/>
  <c r="PD62" i="13"/>
  <c r="OR62" i="13"/>
  <c r="OF62" i="13"/>
  <c r="NT62" i="13"/>
  <c r="NH62" i="13"/>
  <c r="MV62" i="13"/>
  <c r="MJ62" i="13"/>
  <c r="LX62" i="13"/>
  <c r="LL62" i="13"/>
  <c r="KZ62" i="13"/>
  <c r="KN62" i="13"/>
  <c r="KB62" i="13"/>
  <c r="JP62" i="13"/>
  <c r="JD62" i="13"/>
  <c r="IR62" i="13"/>
  <c r="IF62" i="13"/>
  <c r="HT62" i="13"/>
  <c r="HH62" i="13"/>
  <c r="GV62" i="13"/>
  <c r="GJ62" i="13"/>
  <c r="FX62" i="13"/>
  <c r="FL62" i="13"/>
  <c r="EZ62" i="13"/>
  <c r="EN62" i="13"/>
  <c r="EB62" i="13"/>
  <c r="DP62" i="13"/>
  <c r="DD62" i="13"/>
  <c r="CR62" i="13"/>
  <c r="CF62" i="13"/>
  <c r="BT62" i="13"/>
  <c r="BH62" i="13"/>
  <c r="AV62" i="13"/>
  <c r="AJ62" i="13"/>
  <c r="X62" i="13"/>
  <c r="L62" i="13"/>
  <c r="ACM62" i="13"/>
  <c r="ACA62" i="13"/>
  <c r="ABO62" i="13"/>
  <c r="ABC62" i="13"/>
  <c r="AAQ62" i="13"/>
  <c r="AAE62" i="13"/>
  <c r="ZS62" i="13"/>
  <c r="ZG62" i="13"/>
  <c r="YU62" i="13"/>
  <c r="YI62" i="13"/>
  <c r="XW62" i="13"/>
  <c r="XK62" i="13"/>
  <c r="WY62" i="13"/>
  <c r="WM62" i="13"/>
  <c r="WA62" i="13"/>
  <c r="VO62" i="13"/>
  <c r="VC62" i="13"/>
  <c r="UQ62" i="13"/>
  <c r="UE62" i="13"/>
  <c r="TS62" i="13"/>
  <c r="TG62" i="13"/>
  <c r="SU62" i="13"/>
  <c r="SI62" i="13"/>
  <c r="RW62" i="13"/>
  <c r="RK62" i="13"/>
  <c r="QY62" i="13"/>
  <c r="QM62" i="13"/>
  <c r="QA62" i="13"/>
  <c r="PO62" i="13"/>
  <c r="PC62" i="13"/>
  <c r="OQ62" i="13"/>
  <c r="OE62" i="13"/>
  <c r="NS62" i="13"/>
  <c r="NG62" i="13"/>
  <c r="MU62" i="13"/>
  <c r="MI62" i="13"/>
  <c r="LW62" i="13"/>
  <c r="LK62" i="13"/>
  <c r="KY62" i="13"/>
  <c r="KM62" i="13"/>
  <c r="KA62" i="13"/>
  <c r="JO62" i="13"/>
  <c r="JC62" i="13"/>
  <c r="IQ62" i="13"/>
  <c r="IE62" i="13"/>
  <c r="HS62" i="13"/>
  <c r="HG62" i="13"/>
  <c r="GU62" i="13"/>
  <c r="GI62" i="13"/>
  <c r="FW62" i="13"/>
  <c r="FK62" i="13"/>
  <c r="EY62" i="13"/>
  <c r="EM62" i="13"/>
  <c r="EA62" i="13"/>
  <c r="DO62" i="13"/>
  <c r="DC62" i="13"/>
  <c r="CQ62" i="13"/>
  <c r="CE62" i="13"/>
  <c r="BS62" i="13"/>
  <c r="BG62" i="13"/>
  <c r="AU62" i="13"/>
  <c r="AI62" i="13"/>
  <c r="W62" i="13"/>
  <c r="K62" i="13"/>
  <c r="A44" i="20"/>
  <c r="Z43" i="20"/>
  <c r="A9803" i="20"/>
  <c r="Z9802" i="20"/>
  <c r="A5785" i="20"/>
  <c r="Z5784" i="20"/>
  <c r="A332" i="20"/>
  <c r="Z331" i="20"/>
  <c r="A7507" i="20"/>
  <c r="Z7506" i="20"/>
  <c r="A4063" i="20"/>
  <c r="Z4062" i="20"/>
  <c r="A5498" i="20"/>
  <c r="Z5497" i="20"/>
  <c r="A5211" i="20"/>
  <c r="Z5210" i="20"/>
  <c r="A7794" i="20"/>
  <c r="Z7793" i="20"/>
  <c r="A619" i="20"/>
  <c r="Z618" i="20"/>
  <c r="A9516" i="20"/>
  <c r="Z9515" i="20"/>
  <c r="A1480" i="20"/>
  <c r="Z1479" i="20"/>
  <c r="A6072" i="20"/>
  <c r="Z6071" i="20"/>
  <c r="A1193" i="20"/>
  <c r="Z1192" i="20"/>
  <c r="A10951" i="20"/>
  <c r="Z10950" i="20"/>
  <c r="A8368" i="20"/>
  <c r="Z8367" i="20"/>
  <c r="A3489" i="20"/>
  <c r="Z3488" i="20"/>
  <c r="A4350" i="20"/>
  <c r="Z4349" i="20"/>
  <c r="A9229" i="20"/>
  <c r="Z9228" i="20"/>
  <c r="Z3775" i="20"/>
  <c r="A3776" i="20"/>
  <c r="A2915" i="20"/>
  <c r="Z2914" i="20"/>
  <c r="A8942" i="20"/>
  <c r="Z8941" i="20"/>
  <c r="A906" i="20"/>
  <c r="Z905" i="20"/>
  <c r="A10090" i="20"/>
  <c r="Z10089" i="20"/>
  <c r="A7220" i="20"/>
  <c r="Z7219" i="20"/>
  <c r="A4924" i="20"/>
  <c r="Z4923" i="20"/>
  <c r="A8655" i="20"/>
  <c r="Z8654" i="20"/>
  <c r="A10377" i="20"/>
  <c r="Z10376" i="20"/>
  <c r="A2054" i="20"/>
  <c r="Z2053" i="20"/>
  <c r="A6933" i="20"/>
  <c r="Z6932" i="20"/>
  <c r="A6359" i="20"/>
  <c r="Z6358" i="20"/>
  <c r="A6646" i="20"/>
  <c r="Z6645" i="20"/>
  <c r="A1767" i="20"/>
  <c r="Z1766" i="20"/>
  <c r="A4637" i="20"/>
  <c r="Z4636" i="20"/>
  <c r="A10664" i="20"/>
  <c r="Z10663" i="20"/>
  <c r="A8081" i="20"/>
  <c r="Z8080" i="20"/>
  <c r="A2628" i="20"/>
  <c r="Z2627" i="20"/>
  <c r="A3202" i="20"/>
  <c r="Z3201" i="20"/>
  <c r="A2341" i="20"/>
  <c r="Z2340" i="20"/>
  <c r="C10950" i="20"/>
  <c r="B11238" i="20"/>
  <c r="A11238" i="20" s="1"/>
  <c r="YH62" i="13" l="1"/>
  <c r="XJ64" i="13"/>
  <c r="BF64" i="13"/>
  <c r="HE64" i="13"/>
  <c r="ND64" i="13"/>
  <c r="TC64" i="13"/>
  <c r="ZB64" i="13"/>
  <c r="CX64" i="13"/>
  <c r="JI64" i="13"/>
  <c r="AAK64" i="13"/>
  <c r="TL64" i="13"/>
  <c r="MB64" i="13"/>
  <c r="EF64" i="13"/>
  <c r="ZK64" i="13"/>
  <c r="SA64" i="13"/>
  <c r="KE64" i="13"/>
  <c r="DG64" i="13"/>
  <c r="XZ64" i="13"/>
  <c r="QD64" i="13"/>
  <c r="JF64" i="13"/>
  <c r="BV64" i="13"/>
  <c r="WC64" i="13"/>
  <c r="PE64" i="13"/>
  <c r="HU64" i="13"/>
  <c r="Y64" i="13"/>
  <c r="VD64" i="13"/>
  <c r="NT64" i="13"/>
  <c r="FX64" i="13"/>
  <c r="ABS64" i="13"/>
  <c r="TS64" i="13"/>
  <c r="LW64" i="13"/>
  <c r="EY64" i="13"/>
  <c r="Z44" i="20"/>
  <c r="A45" i="20"/>
  <c r="A6934" i="20"/>
  <c r="Z6933" i="20"/>
  <c r="A1481" i="20"/>
  <c r="Z1480" i="20"/>
  <c r="A10665" i="20"/>
  <c r="Z10664" i="20"/>
  <c r="A2055" i="20"/>
  <c r="Z2054" i="20"/>
  <c r="A907" i="20"/>
  <c r="Z906" i="20"/>
  <c r="A3490" i="20"/>
  <c r="Z3489" i="20"/>
  <c r="A4064" i="20"/>
  <c r="Z4063" i="20"/>
  <c r="A11239" i="20"/>
  <c r="Z11238" i="20"/>
  <c r="A4638" i="20"/>
  <c r="Z4637" i="20"/>
  <c r="A10378" i="20"/>
  <c r="Z10377" i="20"/>
  <c r="A8943" i="20"/>
  <c r="Z8942" i="20"/>
  <c r="A8369" i="20"/>
  <c r="Z8368" i="20"/>
  <c r="A9517" i="20"/>
  <c r="Z9516" i="20"/>
  <c r="A7508" i="20"/>
  <c r="Z7507" i="20"/>
  <c r="A10091" i="20"/>
  <c r="Z10090" i="20"/>
  <c r="A5499" i="20"/>
  <c r="Z5498" i="20"/>
  <c r="A2342" i="20"/>
  <c r="Z2341" i="20"/>
  <c r="A1768" i="20"/>
  <c r="Z1767" i="20"/>
  <c r="A8656" i="20"/>
  <c r="Z8655" i="20"/>
  <c r="A2916" i="20"/>
  <c r="Z2915" i="20"/>
  <c r="A10952" i="20"/>
  <c r="Z10951" i="20"/>
  <c r="A620" i="20"/>
  <c r="Z619" i="20"/>
  <c r="A333" i="20"/>
  <c r="Z332" i="20"/>
  <c r="A3777" i="20"/>
  <c r="Z3776" i="20"/>
  <c r="A8082" i="20"/>
  <c r="Z8081" i="20"/>
  <c r="A4351" i="20"/>
  <c r="Z4350" i="20"/>
  <c r="A3203" i="20"/>
  <c r="Z3202" i="20"/>
  <c r="A6647" i="20"/>
  <c r="Z6646" i="20"/>
  <c r="A4925" i="20"/>
  <c r="Z4924" i="20"/>
  <c r="A1194" i="20"/>
  <c r="Z1193" i="20"/>
  <c r="A7795" i="20"/>
  <c r="Z7794" i="20"/>
  <c r="A5786" i="20"/>
  <c r="Z5785" i="20"/>
  <c r="A2629" i="20"/>
  <c r="Z2628" i="20"/>
  <c r="A6360" i="20"/>
  <c r="Z6359" i="20"/>
  <c r="A7221" i="20"/>
  <c r="Z7220" i="20"/>
  <c r="A9230" i="20"/>
  <c r="Z9229" i="20"/>
  <c r="A6073" i="20"/>
  <c r="Z6072" i="20"/>
  <c r="A5212" i="20"/>
  <c r="Z5211" i="20"/>
  <c r="A9804" i="20"/>
  <c r="Z9803" i="20"/>
  <c r="C11238" i="20"/>
  <c r="B11526" i="20"/>
  <c r="A11526" i="20" s="1"/>
  <c r="FK64" i="13" l="1"/>
  <c r="MI64" i="13"/>
  <c r="UE64" i="13"/>
  <c r="L64" i="13"/>
  <c r="GJ64" i="13"/>
  <c r="OF64" i="13"/>
  <c r="VP64" i="13"/>
  <c r="AK64" i="13"/>
  <c r="IG64" i="13"/>
  <c r="PQ64" i="13"/>
  <c r="WO64" i="13"/>
  <c r="CH64" i="13"/>
  <c r="JR64" i="13"/>
  <c r="QP64" i="13"/>
  <c r="YL64" i="13"/>
  <c r="DS64" i="13"/>
  <c r="KQ64" i="13"/>
  <c r="SM64" i="13"/>
  <c r="ZW64" i="13"/>
  <c r="ER64" i="13"/>
  <c r="MN64" i="13"/>
  <c r="TX64" i="13"/>
  <c r="ABF64" i="13"/>
  <c r="JU64" i="13"/>
  <c r="DJ64" i="13"/>
  <c r="ZN64" i="13"/>
  <c r="TO64" i="13"/>
  <c r="NP64" i="13"/>
  <c r="HQ64" i="13"/>
  <c r="BR64" i="13"/>
  <c r="XV64" i="13"/>
  <c r="FW64" i="13"/>
  <c r="MU64" i="13"/>
  <c r="UQ64" i="13"/>
  <c r="X64" i="13"/>
  <c r="GV64" i="13"/>
  <c r="OR64" i="13"/>
  <c r="WB64" i="13"/>
  <c r="AW64" i="13"/>
  <c r="IS64" i="13"/>
  <c r="QC64" i="13"/>
  <c r="XA64" i="13"/>
  <c r="CT64" i="13"/>
  <c r="KD64" i="13"/>
  <c r="RB64" i="13"/>
  <c r="YX64" i="13"/>
  <c r="EE64" i="13"/>
  <c r="LC64" i="13"/>
  <c r="SY64" i="13"/>
  <c r="AAI64" i="13"/>
  <c r="FD64" i="13"/>
  <c r="MZ64" i="13"/>
  <c r="UJ64" i="13"/>
  <c r="ACD64" i="13"/>
  <c r="NM64" i="13"/>
  <c r="HN64" i="13"/>
  <c r="BO64" i="13"/>
  <c r="XS64" i="13"/>
  <c r="RT64" i="13"/>
  <c r="LU64" i="13"/>
  <c r="FV64" i="13"/>
  <c r="ABB64" i="13"/>
  <c r="K64" i="13"/>
  <c r="GI64" i="13"/>
  <c r="OE64" i="13"/>
  <c r="VO64" i="13"/>
  <c r="AJ64" i="13"/>
  <c r="IF64" i="13"/>
  <c r="PP64" i="13"/>
  <c r="WN64" i="13"/>
  <c r="CG64" i="13"/>
  <c r="JQ64" i="13"/>
  <c r="QO64" i="13"/>
  <c r="YK64" i="13"/>
  <c r="DR64" i="13"/>
  <c r="KP64" i="13"/>
  <c r="SL64" i="13"/>
  <c r="ZV64" i="13"/>
  <c r="EQ64" i="13"/>
  <c r="MM64" i="13"/>
  <c r="TW64" i="13"/>
  <c r="ABE64" i="13"/>
  <c r="GN64" i="13"/>
  <c r="NX64" i="13"/>
  <c r="UV64" i="13"/>
  <c r="CK64" i="13"/>
  <c r="OK64" i="13"/>
  <c r="IL64" i="13"/>
  <c r="CM64" i="13"/>
  <c r="YQ64" i="13"/>
  <c r="SR64" i="13"/>
  <c r="MS64" i="13"/>
  <c r="GT64" i="13"/>
  <c r="ABZ64" i="13"/>
  <c r="W64" i="13"/>
  <c r="GU64" i="13"/>
  <c r="OQ64" i="13"/>
  <c r="WA64" i="13"/>
  <c r="AV64" i="13"/>
  <c r="IR64" i="13"/>
  <c r="QB64" i="13"/>
  <c r="WZ64" i="13"/>
  <c r="CS64" i="13"/>
  <c r="KC64" i="13"/>
  <c r="RA64" i="13"/>
  <c r="YW64" i="13"/>
  <c r="ED64" i="13"/>
  <c r="LB64" i="13"/>
  <c r="SX64" i="13"/>
  <c r="AAH64" i="13"/>
  <c r="FC64" i="13"/>
  <c r="MY64" i="13"/>
  <c r="UI64" i="13"/>
  <c r="ACC64" i="13"/>
  <c r="GZ64" i="13"/>
  <c r="OJ64" i="13"/>
  <c r="VH64" i="13"/>
  <c r="CW64" i="13"/>
  <c r="OW64" i="13"/>
  <c r="IX64" i="13"/>
  <c r="CY64" i="13"/>
  <c r="ZC64" i="13"/>
  <c r="TD64" i="13"/>
  <c r="NE64" i="13"/>
  <c r="HF64" i="13"/>
  <c r="ACL64" i="13"/>
  <c r="AI64" i="13"/>
  <c r="HG64" i="13"/>
  <c r="PC64" i="13"/>
  <c r="WM64" i="13"/>
  <c r="BH64" i="13"/>
  <c r="JD64" i="13"/>
  <c r="QN64" i="13"/>
  <c r="XL64" i="13"/>
  <c r="DE64" i="13"/>
  <c r="KO64" i="13"/>
  <c r="RM64" i="13"/>
  <c r="ZI64" i="13"/>
  <c r="EP64" i="13"/>
  <c r="LN64" i="13"/>
  <c r="TJ64" i="13"/>
  <c r="ABD64" i="13"/>
  <c r="FO64" i="13"/>
  <c r="NK64" i="13"/>
  <c r="UU64" i="13"/>
  <c r="P64" i="13"/>
  <c r="HL64" i="13"/>
  <c r="OV64" i="13"/>
  <c r="VT64" i="13"/>
  <c r="DI64" i="13"/>
  <c r="TA64" i="13"/>
  <c r="NB64" i="13"/>
  <c r="HC64" i="13"/>
  <c r="BD64" i="13"/>
  <c r="XH64" i="13"/>
  <c r="RI64" i="13"/>
  <c r="LJ64" i="13"/>
  <c r="ACP64" i="13"/>
  <c r="AU64" i="13"/>
  <c r="IQ64" i="13"/>
  <c r="QA64" i="13"/>
  <c r="WY64" i="13"/>
  <c r="CR64" i="13"/>
  <c r="KB64" i="13"/>
  <c r="QZ64" i="13"/>
  <c r="YV64" i="13"/>
  <c r="EC64" i="13"/>
  <c r="LA64" i="13"/>
  <c r="SW64" i="13"/>
  <c r="AAG64" i="13"/>
  <c r="FB64" i="13"/>
  <c r="MX64" i="13"/>
  <c r="UH64" i="13"/>
  <c r="ACB64" i="13"/>
  <c r="GY64" i="13"/>
  <c r="OI64" i="13"/>
  <c r="VG64" i="13"/>
  <c r="AZ64" i="13"/>
  <c r="IJ64" i="13"/>
  <c r="PH64" i="13"/>
  <c r="XD64" i="13"/>
  <c r="DU64" i="13"/>
  <c r="TY64" i="13"/>
  <c r="NZ64" i="13"/>
  <c r="IA64" i="13"/>
  <c r="CB64" i="13"/>
  <c r="YF64" i="13"/>
  <c r="SG64" i="13"/>
  <c r="MH64" i="13"/>
  <c r="AAV64" i="13"/>
  <c r="BG64" i="13"/>
  <c r="JC64" i="13"/>
  <c r="QM64" i="13"/>
  <c r="XK64" i="13"/>
  <c r="DD64" i="13"/>
  <c r="KN64" i="13"/>
  <c r="RL64" i="13"/>
  <c r="ZH64" i="13"/>
  <c r="EO64" i="13"/>
  <c r="LM64" i="13"/>
  <c r="TI64" i="13"/>
  <c r="ABA64" i="13"/>
  <c r="FN64" i="13"/>
  <c r="NJ64" i="13"/>
  <c r="UT64" i="13"/>
  <c r="O64" i="13"/>
  <c r="HK64" i="13"/>
  <c r="OU64" i="13"/>
  <c r="VS64" i="13"/>
  <c r="BL64" i="13"/>
  <c r="IV64" i="13"/>
  <c r="PT64" i="13"/>
  <c r="XP64" i="13"/>
  <c r="EG64" i="13"/>
  <c r="UK64" i="13"/>
  <c r="OL64" i="13"/>
  <c r="IM64" i="13"/>
  <c r="CN64" i="13"/>
  <c r="YR64" i="13"/>
  <c r="SS64" i="13"/>
  <c r="MT64" i="13"/>
  <c r="ABH64" i="13"/>
  <c r="BS64" i="13"/>
  <c r="JO64" i="13"/>
  <c r="QY64" i="13"/>
  <c r="XW64" i="13"/>
  <c r="DP64" i="13"/>
  <c r="KZ64" i="13"/>
  <c r="RX64" i="13"/>
  <c r="ZT64" i="13"/>
  <c r="FA64" i="13"/>
  <c r="LY64" i="13"/>
  <c r="TU64" i="13"/>
  <c r="ABY64" i="13"/>
  <c r="FZ64" i="13"/>
  <c r="NV64" i="13"/>
  <c r="VF64" i="13"/>
  <c r="AA64" i="13"/>
  <c r="HW64" i="13"/>
  <c r="PG64" i="13"/>
  <c r="WE64" i="13"/>
  <c r="BX64" i="13"/>
  <c r="JH64" i="13"/>
  <c r="QF64" i="13"/>
  <c r="YB64" i="13"/>
  <c r="ES64" i="13"/>
  <c r="YO64" i="13"/>
  <c r="SP64" i="13"/>
  <c r="MQ64" i="13"/>
  <c r="GR64" i="13"/>
  <c r="AS64" i="13"/>
  <c r="WW64" i="13"/>
  <c r="QX64" i="13"/>
  <c r="ACT64" i="13"/>
  <c r="DC64" i="13"/>
  <c r="KM64" i="13"/>
  <c r="RK64" i="13"/>
  <c r="ZG64" i="13"/>
  <c r="EN64" i="13"/>
  <c r="LL64" i="13"/>
  <c r="TH64" i="13"/>
  <c r="AAX64" i="13"/>
  <c r="FM64" i="13"/>
  <c r="NI64" i="13"/>
  <c r="US64" i="13"/>
  <c r="N64" i="13"/>
  <c r="HJ64" i="13"/>
  <c r="OT64" i="13"/>
  <c r="VR64" i="13"/>
  <c r="BK64" i="13"/>
  <c r="IU64" i="13"/>
  <c r="PS64" i="13"/>
  <c r="XO64" i="13"/>
  <c r="CV64" i="13"/>
  <c r="JT64" i="13"/>
  <c r="RP64" i="13"/>
  <c r="YZ64" i="13"/>
  <c r="HY64" i="13"/>
  <c r="ZM64" i="13"/>
  <c r="TN64" i="13"/>
  <c r="NO64" i="13"/>
  <c r="HP64" i="13"/>
  <c r="BQ64" i="13"/>
  <c r="XU64" i="13"/>
  <c r="RV64" i="13"/>
  <c r="ABK64" i="13"/>
  <c r="DO64" i="13"/>
  <c r="KY64" i="13"/>
  <c r="RW64" i="13"/>
  <c r="ZS64" i="13"/>
  <c r="EZ64" i="13"/>
  <c r="LX64" i="13"/>
  <c r="TT64" i="13"/>
  <c r="ABV64" i="13"/>
  <c r="FY64" i="13"/>
  <c r="NU64" i="13"/>
  <c r="VE64" i="13"/>
  <c r="Z64" i="13"/>
  <c r="HV64" i="13"/>
  <c r="PF64" i="13"/>
  <c r="WD64" i="13"/>
  <c r="BW64" i="13"/>
  <c r="JG64" i="13"/>
  <c r="QE64" i="13"/>
  <c r="YA64" i="13"/>
  <c r="DH64" i="13"/>
  <c r="KF64" i="13"/>
  <c r="SB64" i="13"/>
  <c r="ZL64" i="13"/>
  <c r="IK64" i="13"/>
  <c r="ZY64" i="13"/>
  <c r="TZ64" i="13"/>
  <c r="OA64" i="13"/>
  <c r="IB64" i="13"/>
  <c r="CC64" i="13"/>
  <c r="YG64" i="13"/>
  <c r="SH64" i="13"/>
  <c r="ABW64" i="13"/>
  <c r="EA64" i="13"/>
  <c r="LK64" i="13"/>
  <c r="SI64" i="13"/>
  <c r="AAE64" i="13"/>
  <c r="FL64" i="13"/>
  <c r="MJ64" i="13"/>
  <c r="UF64" i="13"/>
  <c r="M64" i="13"/>
  <c r="GK64" i="13"/>
  <c r="OG64" i="13"/>
  <c r="VQ64" i="13"/>
  <c r="AL64" i="13"/>
  <c r="IH64" i="13"/>
  <c r="PR64" i="13"/>
  <c r="WP64" i="13"/>
  <c r="CI64" i="13"/>
  <c r="JS64" i="13"/>
  <c r="QQ64" i="13"/>
  <c r="YM64" i="13"/>
  <c r="DT64" i="13"/>
  <c r="KR64" i="13"/>
  <c r="SN64" i="13"/>
  <c r="ZX64" i="13"/>
  <c r="IW64" i="13"/>
  <c r="BZ64" i="13"/>
  <c r="YD64" i="13"/>
  <c r="SE64" i="13"/>
  <c r="MF64" i="13"/>
  <c r="GG64" i="13"/>
  <c r="AH64" i="13"/>
  <c r="WL64" i="13"/>
  <c r="NY64" i="13"/>
  <c r="TM64" i="13"/>
  <c r="ZA64" i="13"/>
  <c r="CL64" i="13"/>
  <c r="HZ64" i="13"/>
  <c r="NN64" i="13"/>
  <c r="TB64" i="13"/>
  <c r="YP64" i="13"/>
  <c r="CA64" i="13"/>
  <c r="HO64" i="13"/>
  <c r="NC64" i="13"/>
  <c r="SQ64" i="13"/>
  <c r="YE64" i="13"/>
  <c r="BP64" i="13"/>
  <c r="HD64" i="13"/>
  <c r="MR64" i="13"/>
  <c r="SF64" i="13"/>
  <c r="XT64" i="13"/>
  <c r="BE64" i="13"/>
  <c r="GS64" i="13"/>
  <c r="MG64" i="13"/>
  <c r="RU64" i="13"/>
  <c r="XI64" i="13"/>
  <c r="AT64" i="13"/>
  <c r="GH64" i="13"/>
  <c r="LV64" i="13"/>
  <c r="RJ64" i="13"/>
  <c r="WX64" i="13"/>
  <c r="ABN64" i="13"/>
  <c r="AAJ64" i="13"/>
  <c r="AAY64" i="13"/>
  <c r="PI64" i="13"/>
  <c r="UW64" i="13"/>
  <c r="AAL64" i="13"/>
  <c r="DV64" i="13"/>
  <c r="JJ64" i="13"/>
  <c r="OX64" i="13"/>
  <c r="UL64" i="13"/>
  <c r="ZZ64" i="13"/>
  <c r="DK64" i="13"/>
  <c r="IY64" i="13"/>
  <c r="OM64" i="13"/>
  <c r="UA64" i="13"/>
  <c r="ZO64" i="13"/>
  <c r="CZ64" i="13"/>
  <c r="IN64" i="13"/>
  <c r="OB64" i="13"/>
  <c r="TP64" i="13"/>
  <c r="ZD64" i="13"/>
  <c r="CO64" i="13"/>
  <c r="IC64" i="13"/>
  <c r="NQ64" i="13"/>
  <c r="TE64" i="13"/>
  <c r="YS64" i="13"/>
  <c r="CD64" i="13"/>
  <c r="HR64" i="13"/>
  <c r="NF64" i="13"/>
  <c r="ST64" i="13"/>
  <c r="YH64" i="13"/>
  <c r="ACX64" i="13"/>
  <c r="ABT64" i="13"/>
  <c r="ACI64" i="13"/>
  <c r="KG64" i="13"/>
  <c r="PU64" i="13"/>
  <c r="VI64" i="13"/>
  <c r="ABG64" i="13"/>
  <c r="EH64" i="13"/>
  <c r="JV64" i="13"/>
  <c r="PJ64" i="13"/>
  <c r="UX64" i="13"/>
  <c r="AAM64" i="13"/>
  <c r="DW64" i="13"/>
  <c r="JK64" i="13"/>
  <c r="OY64" i="13"/>
  <c r="UM64" i="13"/>
  <c r="AAA64" i="13"/>
  <c r="DL64" i="13"/>
  <c r="IZ64" i="13"/>
  <c r="ON64" i="13"/>
  <c r="UB64" i="13"/>
  <c r="ZP64" i="13"/>
  <c r="DA64" i="13"/>
  <c r="IO64" i="13"/>
  <c r="OC64" i="13"/>
  <c r="TQ64" i="13"/>
  <c r="ZE64" i="13"/>
  <c r="CP64" i="13"/>
  <c r="ID64" i="13"/>
  <c r="NR64" i="13"/>
  <c r="TF64" i="13"/>
  <c r="YT64" i="13"/>
  <c r="AAQ64" i="13"/>
  <c r="ACF64" i="13"/>
  <c r="ACU64" i="13"/>
  <c r="CE64" i="13"/>
  <c r="HS64" i="13"/>
  <c r="NG64" i="13"/>
  <c r="SU64" i="13"/>
  <c r="YI64" i="13"/>
  <c r="BT64" i="13"/>
  <c r="HH64" i="13"/>
  <c r="MV64" i="13"/>
  <c r="SJ64" i="13"/>
  <c r="XX64" i="13"/>
  <c r="BI64" i="13"/>
  <c r="GW64" i="13"/>
  <c r="MK64" i="13"/>
  <c r="RY64" i="13"/>
  <c r="XM64" i="13"/>
  <c r="AX64" i="13"/>
  <c r="GL64" i="13"/>
  <c r="LZ64" i="13"/>
  <c r="RN64" i="13"/>
  <c r="XB64" i="13"/>
  <c r="AM64" i="13"/>
  <c r="GA64" i="13"/>
  <c r="LO64" i="13"/>
  <c r="RC64" i="13"/>
  <c r="WQ64" i="13"/>
  <c r="AB64" i="13"/>
  <c r="FP64" i="13"/>
  <c r="LD64" i="13"/>
  <c r="QR64" i="13"/>
  <c r="WF64" i="13"/>
  <c r="Q64" i="13"/>
  <c r="FE64" i="13"/>
  <c r="KS64" i="13"/>
  <c r="QG64" i="13"/>
  <c r="VU64" i="13"/>
  <c r="ACE64" i="13"/>
  <c r="ET64" i="13"/>
  <c r="KH64" i="13"/>
  <c r="PV64" i="13"/>
  <c r="VJ64" i="13"/>
  <c r="ABJ64" i="13"/>
  <c r="EI64" i="13"/>
  <c r="JW64" i="13"/>
  <c r="PK64" i="13"/>
  <c r="UY64" i="13"/>
  <c r="AAO64" i="13"/>
  <c r="DX64" i="13"/>
  <c r="JL64" i="13"/>
  <c r="OZ64" i="13"/>
  <c r="UN64" i="13"/>
  <c r="AAB64" i="13"/>
  <c r="DM64" i="13"/>
  <c r="JA64" i="13"/>
  <c r="OO64" i="13"/>
  <c r="UC64" i="13"/>
  <c r="ZQ64" i="13"/>
  <c r="DB64" i="13"/>
  <c r="IP64" i="13"/>
  <c r="OD64" i="13"/>
  <c r="TR64" i="13"/>
  <c r="ZF64" i="13"/>
  <c r="ABC64" i="13"/>
  <c r="ACR64" i="13"/>
  <c r="AAN64" i="13"/>
  <c r="CQ64" i="13"/>
  <c r="IE64" i="13"/>
  <c r="NS64" i="13"/>
  <c r="TG64" i="13"/>
  <c r="YU64" i="13"/>
  <c r="CF64" i="13"/>
  <c r="HT64" i="13"/>
  <c r="NH64" i="13"/>
  <c r="SV64" i="13"/>
  <c r="YJ64" i="13"/>
  <c r="BU64" i="13"/>
  <c r="HI64" i="13"/>
  <c r="MW64" i="13"/>
  <c r="SK64" i="13"/>
  <c r="XY64" i="13"/>
  <c r="BJ64" i="13"/>
  <c r="GX64" i="13"/>
  <c r="ML64" i="13"/>
  <c r="RZ64" i="13"/>
  <c r="XN64" i="13"/>
  <c r="AY64" i="13"/>
  <c r="GM64" i="13"/>
  <c r="MA64" i="13"/>
  <c r="RO64" i="13"/>
  <c r="XC64" i="13"/>
  <c r="AN64" i="13"/>
  <c r="GB64" i="13"/>
  <c r="LP64" i="13"/>
  <c r="RD64" i="13"/>
  <c r="WR64" i="13"/>
  <c r="AC64" i="13"/>
  <c r="FQ64" i="13"/>
  <c r="LE64" i="13"/>
  <c r="QS64" i="13"/>
  <c r="WG64" i="13"/>
  <c r="R64" i="13"/>
  <c r="FF64" i="13"/>
  <c r="KT64" i="13"/>
  <c r="QH64" i="13"/>
  <c r="VV64" i="13"/>
  <c r="ACH64" i="13"/>
  <c r="EU64" i="13"/>
  <c r="KI64" i="13"/>
  <c r="PW64" i="13"/>
  <c r="VK64" i="13"/>
  <c r="ABM64" i="13"/>
  <c r="EJ64" i="13"/>
  <c r="JX64" i="13"/>
  <c r="PL64" i="13"/>
  <c r="UZ64" i="13"/>
  <c r="AAR64" i="13"/>
  <c r="DY64" i="13"/>
  <c r="JM64" i="13"/>
  <c r="PA64" i="13"/>
  <c r="UO64" i="13"/>
  <c r="AAC64" i="13"/>
  <c r="DN64" i="13"/>
  <c r="JB64" i="13"/>
  <c r="OP64" i="13"/>
  <c r="UD64" i="13"/>
  <c r="ZR64" i="13"/>
  <c r="ABO64" i="13"/>
  <c r="AAW64" i="13"/>
  <c r="AAZ64" i="13"/>
  <c r="AO64" i="13"/>
  <c r="GC64" i="13"/>
  <c r="LQ64" i="13"/>
  <c r="RE64" i="13"/>
  <c r="WS64" i="13"/>
  <c r="AD64" i="13"/>
  <c r="FR64" i="13"/>
  <c r="LF64" i="13"/>
  <c r="QT64" i="13"/>
  <c r="WH64" i="13"/>
  <c r="S64" i="13"/>
  <c r="FG64" i="13"/>
  <c r="KU64" i="13"/>
  <c r="QI64" i="13"/>
  <c r="VW64" i="13"/>
  <c r="ACK64" i="13"/>
  <c r="EV64" i="13"/>
  <c r="KJ64" i="13"/>
  <c r="PX64" i="13"/>
  <c r="VL64" i="13"/>
  <c r="ABP64" i="13"/>
  <c r="EK64" i="13"/>
  <c r="JY64" i="13"/>
  <c r="PM64" i="13"/>
  <c r="VA64" i="13"/>
  <c r="AAS64" i="13"/>
  <c r="DZ64" i="13"/>
  <c r="JN64" i="13"/>
  <c r="PB64" i="13"/>
  <c r="UP64" i="13"/>
  <c r="AAD64" i="13"/>
  <c r="ACA64" i="13"/>
  <c r="ABI64" i="13"/>
  <c r="ABL64" i="13"/>
  <c r="BA64" i="13"/>
  <c r="GO64" i="13"/>
  <c r="MC64" i="13"/>
  <c r="RQ64" i="13"/>
  <c r="XE64" i="13"/>
  <c r="AP64" i="13"/>
  <c r="GD64" i="13"/>
  <c r="LR64" i="13"/>
  <c r="RF64" i="13"/>
  <c r="WT64" i="13"/>
  <c r="AE64" i="13"/>
  <c r="FS64" i="13"/>
  <c r="LG64" i="13"/>
  <c r="QU64" i="13"/>
  <c r="WI64" i="13"/>
  <c r="T64" i="13"/>
  <c r="FH64" i="13"/>
  <c r="KV64" i="13"/>
  <c r="QJ64" i="13"/>
  <c r="VX64" i="13"/>
  <c r="ACQ64" i="13"/>
  <c r="EW64" i="13"/>
  <c r="KK64" i="13"/>
  <c r="PY64" i="13"/>
  <c r="VM64" i="13"/>
  <c r="ABQ64" i="13"/>
  <c r="EL64" i="13"/>
  <c r="JZ64" i="13"/>
  <c r="PN64" i="13"/>
  <c r="VB64" i="13"/>
  <c r="AAT64" i="13"/>
  <c r="ACM64" i="13"/>
  <c r="ABU64" i="13"/>
  <c r="ABX64" i="13"/>
  <c r="BM64" i="13"/>
  <c r="HA64" i="13"/>
  <c r="MO64" i="13"/>
  <c r="SC64" i="13"/>
  <c r="XQ64" i="13"/>
  <c r="BB64" i="13"/>
  <c r="GP64" i="13"/>
  <c r="MD64" i="13"/>
  <c r="RR64" i="13"/>
  <c r="XF64" i="13"/>
  <c r="AQ64" i="13"/>
  <c r="GE64" i="13"/>
  <c r="LS64" i="13"/>
  <c r="RG64" i="13"/>
  <c r="WU64" i="13"/>
  <c r="AF64" i="13"/>
  <c r="FT64" i="13"/>
  <c r="LH64" i="13"/>
  <c r="QV64" i="13"/>
  <c r="WJ64" i="13"/>
  <c r="U64" i="13"/>
  <c r="FI64" i="13"/>
  <c r="KW64" i="13"/>
  <c r="QK64" i="13"/>
  <c r="VY64" i="13"/>
  <c r="ACW64" i="13"/>
  <c r="EX64" i="13"/>
  <c r="KL64" i="13"/>
  <c r="PZ64" i="13"/>
  <c r="VN64" i="13"/>
  <c r="ABR64" i="13"/>
  <c r="ACN64" i="13"/>
  <c r="ACG64" i="13"/>
  <c r="ACJ64" i="13"/>
  <c r="ABA66" i="13"/>
  <c r="AAO66" i="13"/>
  <c r="AAC66" i="13"/>
  <c r="ZQ66" i="13"/>
  <c r="ZE66" i="13"/>
  <c r="YS66" i="13"/>
  <c r="XU66" i="13"/>
  <c r="XI66" i="13"/>
  <c r="VM66" i="13"/>
  <c r="VA66" i="13"/>
  <c r="UO66" i="13"/>
  <c r="UC66" i="13"/>
  <c r="TQ66" i="13"/>
  <c r="TE66" i="13"/>
  <c r="SG66" i="13"/>
  <c r="RU66" i="13"/>
  <c r="PY66" i="13"/>
  <c r="PM66" i="13"/>
  <c r="PA66" i="13"/>
  <c r="OO66" i="13"/>
  <c r="OC66" i="13"/>
  <c r="NQ66" i="13"/>
  <c r="MS66" i="13"/>
  <c r="MG66" i="13"/>
  <c r="KK66" i="13"/>
  <c r="JY66" i="13"/>
  <c r="JM66" i="13"/>
  <c r="JA66" i="13"/>
  <c r="IO66" i="13"/>
  <c r="IC66" i="13"/>
  <c r="HE66" i="13"/>
  <c r="GS66" i="13"/>
  <c r="EW66" i="13"/>
  <c r="EK66" i="13"/>
  <c r="DY66" i="13"/>
  <c r="DM66" i="13"/>
  <c r="DA66" i="13"/>
  <c r="CO66" i="13"/>
  <c r="BQ66" i="13"/>
  <c r="BE66" i="13"/>
  <c r="ACV66" i="13"/>
  <c r="ACJ66" i="13"/>
  <c r="ABX66" i="13"/>
  <c r="ABL66" i="13"/>
  <c r="AAZ66" i="13"/>
  <c r="AAN66" i="13"/>
  <c r="ZP66" i="13"/>
  <c r="ZD66" i="13"/>
  <c r="XH66" i="13"/>
  <c r="WV66" i="13"/>
  <c r="WJ66" i="13"/>
  <c r="VX66" i="13"/>
  <c r="VL66" i="13"/>
  <c r="UZ66" i="13"/>
  <c r="UB66" i="13"/>
  <c r="TP66" i="13"/>
  <c r="RT66" i="13"/>
  <c r="RH66" i="13"/>
  <c r="QV66" i="13"/>
  <c r="QJ66" i="13"/>
  <c r="PX66" i="13"/>
  <c r="PL66" i="13"/>
  <c r="ON66" i="13"/>
  <c r="OB66" i="13"/>
  <c r="MF66" i="13"/>
  <c r="LT66" i="13"/>
  <c r="LH66" i="13"/>
  <c r="KV66" i="13"/>
  <c r="KJ66" i="13"/>
  <c r="JX66" i="13"/>
  <c r="IZ66" i="13"/>
  <c r="IN66" i="13"/>
  <c r="GR66" i="13"/>
  <c r="GF66" i="13"/>
  <c r="FT66" i="13"/>
  <c r="FH66" i="13"/>
  <c r="EV66" i="13"/>
  <c r="EJ66" i="13"/>
  <c r="DL66" i="13"/>
  <c r="CZ66" i="13"/>
  <c r="BD66" i="13"/>
  <c r="AR66" i="13"/>
  <c r="AF66" i="13"/>
  <c r="T66" i="13"/>
  <c r="ACU66" i="13"/>
  <c r="ACI66" i="13"/>
  <c r="ABK66" i="13"/>
  <c r="AAY66" i="13"/>
  <c r="ZC66" i="13"/>
  <c r="YQ66" i="13"/>
  <c r="YE66" i="13"/>
  <c r="XS66" i="13"/>
  <c r="XG66" i="13"/>
  <c r="WU66" i="13"/>
  <c r="VW66" i="13"/>
  <c r="VK66" i="13"/>
  <c r="TO66" i="13"/>
  <c r="TC66" i="13"/>
  <c r="SQ66" i="13"/>
  <c r="SE66" i="13"/>
  <c r="RS66" i="13"/>
  <c r="RG66" i="13"/>
  <c r="QI66" i="13"/>
  <c r="PW66" i="13"/>
  <c r="OA66" i="13"/>
  <c r="NO66" i="13"/>
  <c r="NC66" i="13"/>
  <c r="MQ66" i="13"/>
  <c r="ME66" i="13"/>
  <c r="LS66" i="13"/>
  <c r="KU66" i="13"/>
  <c r="KI66" i="13"/>
  <c r="IM66" i="13"/>
  <c r="IA66" i="13"/>
  <c r="HO66" i="13"/>
  <c r="HC66" i="13"/>
  <c r="GQ66" i="13"/>
  <c r="GE66" i="13"/>
  <c r="FG66" i="13"/>
  <c r="EU66" i="13"/>
  <c r="CY66" i="13"/>
  <c r="CM66" i="13"/>
  <c r="CA66" i="13"/>
  <c r="BO66" i="13"/>
  <c r="BC66" i="13"/>
  <c r="AQ66" i="13"/>
  <c r="S66" i="13"/>
  <c r="ACT66" i="13"/>
  <c r="AAX66" i="13"/>
  <c r="AAL66" i="13"/>
  <c r="ZZ66" i="13"/>
  <c r="ZN66" i="13"/>
  <c r="ZB66" i="13"/>
  <c r="YP66" i="13"/>
  <c r="XR66" i="13"/>
  <c r="XF66" i="13"/>
  <c r="VJ66" i="13"/>
  <c r="UX66" i="13"/>
  <c r="UL66" i="13"/>
  <c r="TZ66" i="13"/>
  <c r="TN66" i="13"/>
  <c r="TB66" i="13"/>
  <c r="SD66" i="13"/>
  <c r="RR66" i="13"/>
  <c r="PV66" i="13"/>
  <c r="PJ66" i="13"/>
  <c r="OX66" i="13"/>
  <c r="OL66" i="13"/>
  <c r="NZ66" i="13"/>
  <c r="NN66" i="13"/>
  <c r="MP66" i="13"/>
  <c r="MD66" i="13"/>
  <c r="KH66" i="13"/>
  <c r="JV66" i="13"/>
  <c r="JJ66" i="13"/>
  <c r="IX66" i="13"/>
  <c r="IL66" i="13"/>
  <c r="HZ66" i="13"/>
  <c r="HB66" i="13"/>
  <c r="GP66" i="13"/>
  <c r="ET66" i="13"/>
  <c r="EH66" i="13"/>
  <c r="DV66" i="13"/>
  <c r="DJ66" i="13"/>
  <c r="CX66" i="13"/>
  <c r="CL66" i="13"/>
  <c r="BN66" i="13"/>
  <c r="BB66" i="13"/>
  <c r="ACS66" i="13"/>
  <c r="ACG66" i="13"/>
  <c r="ABU66" i="13"/>
  <c r="ABI66" i="13"/>
  <c r="AAW66" i="13"/>
  <c r="AAK66" i="13"/>
  <c r="ZM66" i="13"/>
  <c r="ZA66" i="13"/>
  <c r="XE66" i="13"/>
  <c r="WS66" i="13"/>
  <c r="WG66" i="13"/>
  <c r="VU66" i="13"/>
  <c r="VI66" i="13"/>
  <c r="UW66" i="13"/>
  <c r="TY66" i="13"/>
  <c r="TM66" i="13"/>
  <c r="RQ66" i="13"/>
  <c r="RE66" i="13"/>
  <c r="QS66" i="13"/>
  <c r="QG66" i="13"/>
  <c r="PU66" i="13"/>
  <c r="PI66" i="13"/>
  <c r="OK66" i="13"/>
  <c r="NY66" i="13"/>
  <c r="MC66" i="13"/>
  <c r="LQ66" i="13"/>
  <c r="LE66" i="13"/>
  <c r="KS66" i="13"/>
  <c r="KG66" i="13"/>
  <c r="JU66" i="13"/>
  <c r="IW66" i="13"/>
  <c r="IK66" i="13"/>
  <c r="GO66" i="13"/>
  <c r="GC66" i="13"/>
  <c r="FQ66" i="13"/>
  <c r="FE66" i="13"/>
  <c r="ES66" i="13"/>
  <c r="EG66" i="13"/>
  <c r="DI66" i="13"/>
  <c r="CW66" i="13"/>
  <c r="BA66" i="13"/>
  <c r="AO66" i="13"/>
  <c r="AC66" i="13"/>
  <c r="Q66" i="13"/>
  <c r="ACR66" i="13"/>
  <c r="ACF66" i="13"/>
  <c r="ABH66" i="13"/>
  <c r="AAV66" i="13"/>
  <c r="YZ66" i="13"/>
  <c r="YN66" i="13"/>
  <c r="YB66" i="13"/>
  <c r="XP66" i="13"/>
  <c r="XD66" i="13"/>
  <c r="WR66" i="13"/>
  <c r="VT66" i="13"/>
  <c r="VH66" i="13"/>
  <c r="TL66" i="13"/>
  <c r="SZ66" i="13"/>
  <c r="SN66" i="13"/>
  <c r="SB66" i="13"/>
  <c r="RP66" i="13"/>
  <c r="RD66" i="13"/>
  <c r="QF66" i="13"/>
  <c r="PT66" i="13"/>
  <c r="NX66" i="13"/>
  <c r="NL66" i="13"/>
  <c r="MZ66" i="13"/>
  <c r="MN66" i="13"/>
  <c r="MB66" i="13"/>
  <c r="LP66" i="13"/>
  <c r="KR66" i="13"/>
  <c r="KF66" i="13"/>
  <c r="IJ66" i="13"/>
  <c r="HX66" i="13"/>
  <c r="HL66" i="13"/>
  <c r="GZ66" i="13"/>
  <c r="GN66" i="13"/>
  <c r="GB66" i="13"/>
  <c r="FD66" i="13"/>
  <c r="ER66" i="13"/>
  <c r="CV66" i="13"/>
  <c r="CJ66" i="13"/>
  <c r="BX66" i="13"/>
  <c r="BL66" i="13"/>
  <c r="AZ66" i="13"/>
  <c r="AN66" i="13"/>
  <c r="P66" i="13"/>
  <c r="ACQ66" i="13"/>
  <c r="AAU66" i="13"/>
  <c r="AAI66" i="13"/>
  <c r="ZW66" i="13"/>
  <c r="ZK66" i="13"/>
  <c r="YY66" i="13"/>
  <c r="YM66" i="13"/>
  <c r="XO66" i="13"/>
  <c r="XC66" i="13"/>
  <c r="VG66" i="13"/>
  <c r="UU66" i="13"/>
  <c r="UI66" i="13"/>
  <c r="TW66" i="13"/>
  <c r="TK66" i="13"/>
  <c r="SY66" i="13"/>
  <c r="SA66" i="13"/>
  <c r="RO66" i="13"/>
  <c r="PS66" i="13"/>
  <c r="PG66" i="13"/>
  <c r="OU66" i="13"/>
  <c r="OI66" i="13"/>
  <c r="NW66" i="13"/>
  <c r="NK66" i="13"/>
  <c r="MM66" i="13"/>
  <c r="MA66" i="13"/>
  <c r="KE66" i="13"/>
  <c r="JS66" i="13"/>
  <c r="JG66" i="13"/>
  <c r="IU66" i="13"/>
  <c r="II66" i="13"/>
  <c r="HW66" i="13"/>
  <c r="GY66" i="13"/>
  <c r="GM66" i="13"/>
  <c r="EQ66" i="13"/>
  <c r="EE66" i="13"/>
  <c r="DS66" i="13"/>
  <c r="DG66" i="13"/>
  <c r="CU66" i="13"/>
  <c r="CI66" i="13"/>
  <c r="BK66" i="13"/>
  <c r="AY66" i="13"/>
  <c r="ACP66" i="13"/>
  <c r="ACD66" i="13"/>
  <c r="ABR66" i="13"/>
  <c r="ABF66" i="13"/>
  <c r="AAT66" i="13"/>
  <c r="AAH66" i="13"/>
  <c r="ZJ66" i="13"/>
  <c r="YX66" i="13"/>
  <c r="XB66" i="13"/>
  <c r="WP66" i="13"/>
  <c r="WD66" i="13"/>
  <c r="VR66" i="13"/>
  <c r="VF66" i="13"/>
  <c r="UT66" i="13"/>
  <c r="TV66" i="13"/>
  <c r="TJ66" i="13"/>
  <c r="RN66" i="13"/>
  <c r="RB66" i="13"/>
  <c r="QP66" i="13"/>
  <c r="QD66" i="13"/>
  <c r="PR66" i="13"/>
  <c r="PF66" i="13"/>
  <c r="OH66" i="13"/>
  <c r="NV66" i="13"/>
  <c r="LZ66" i="13"/>
  <c r="LN66" i="13"/>
  <c r="LB66" i="13"/>
  <c r="KP66" i="13"/>
  <c r="KD66" i="13"/>
  <c r="JR66" i="13"/>
  <c r="IT66" i="13"/>
  <c r="IH66" i="13"/>
  <c r="GL66" i="13"/>
  <c r="FZ66" i="13"/>
  <c r="FN66" i="13"/>
  <c r="FB66" i="13"/>
  <c r="EP66" i="13"/>
  <c r="ED66" i="13"/>
  <c r="DF66" i="13"/>
  <c r="CT66" i="13"/>
  <c r="AX66" i="13"/>
  <c r="AL66" i="13"/>
  <c r="Z66" i="13"/>
  <c r="N66" i="13"/>
  <c r="ACO66" i="13"/>
  <c r="ACC66" i="13"/>
  <c r="ABE66" i="13"/>
  <c r="AAS66" i="13"/>
  <c r="YW66" i="13"/>
  <c r="YK66" i="13"/>
  <c r="XY66" i="13"/>
  <c r="XM66" i="13"/>
  <c r="XA66" i="13"/>
  <c r="WO66" i="13"/>
  <c r="VQ66" i="13"/>
  <c r="VE66" i="13"/>
  <c r="TI66" i="13"/>
  <c r="SW66" i="13"/>
  <c r="SK66" i="13"/>
  <c r="RY66" i="13"/>
  <c r="RM66" i="13"/>
  <c r="RA66" i="13"/>
  <c r="QC66" i="13"/>
  <c r="PQ66" i="13"/>
  <c r="NU66" i="13"/>
  <c r="NI66" i="13"/>
  <c r="MW66" i="13"/>
  <c r="MK66" i="13"/>
  <c r="LY66" i="13"/>
  <c r="LM66" i="13"/>
  <c r="KO66" i="13"/>
  <c r="KC66" i="13"/>
  <c r="IG66" i="13"/>
  <c r="HU66" i="13"/>
  <c r="HI66" i="13"/>
  <c r="GW66" i="13"/>
  <c r="GK66" i="13"/>
  <c r="FY66" i="13"/>
  <c r="FA66" i="13"/>
  <c r="EO66" i="13"/>
  <c r="CS66" i="13"/>
  <c r="CG66" i="13"/>
  <c r="BU66" i="13"/>
  <c r="BI66" i="13"/>
  <c r="AW66" i="13"/>
  <c r="AK66" i="13"/>
  <c r="M66" i="13"/>
  <c r="ACN66" i="13"/>
  <c r="AAR66" i="13"/>
  <c r="AAF66" i="13"/>
  <c r="ZT66" i="13"/>
  <c r="ZH66" i="13"/>
  <c r="YV66" i="13"/>
  <c r="YJ66" i="13"/>
  <c r="XL66" i="13"/>
  <c r="WZ66" i="13"/>
  <c r="VD66" i="13"/>
  <c r="UR66" i="13"/>
  <c r="UF66" i="13"/>
  <c r="TT66" i="13"/>
  <c r="TH66" i="13"/>
  <c r="SV66" i="13"/>
  <c r="RX66" i="13"/>
  <c r="RL66" i="13"/>
  <c r="PP66" i="13"/>
  <c r="PD66" i="13"/>
  <c r="OR66" i="13"/>
  <c r="OF66" i="13"/>
  <c r="NT66" i="13"/>
  <c r="NH66" i="13"/>
  <c r="MJ66" i="13"/>
  <c r="LX66" i="13"/>
  <c r="KB66" i="13"/>
  <c r="JP66" i="13"/>
  <c r="JD66" i="13"/>
  <c r="IR66" i="13"/>
  <c r="IF66" i="13"/>
  <c r="HT66" i="13"/>
  <c r="GV66" i="13"/>
  <c r="GJ66" i="13"/>
  <c r="EN66" i="13"/>
  <c r="EB66" i="13"/>
  <c r="DP66" i="13"/>
  <c r="DD66" i="13"/>
  <c r="CR66" i="13"/>
  <c r="CF66" i="13"/>
  <c r="BH66" i="13"/>
  <c r="AV66" i="13"/>
  <c r="AJ66" i="13"/>
  <c r="ACM66" i="13"/>
  <c r="ACA66" i="13"/>
  <c r="ABO66" i="13"/>
  <c r="ABC66" i="13"/>
  <c r="AAQ66" i="13"/>
  <c r="AAE66" i="13"/>
  <c r="ZG66" i="13"/>
  <c r="YU66" i="13"/>
  <c r="YI66" i="13"/>
  <c r="WY66" i="13"/>
  <c r="WM66" i="13"/>
  <c r="WA66" i="13"/>
  <c r="VO66" i="13"/>
  <c r="VC66" i="13"/>
  <c r="UQ66" i="13"/>
  <c r="TS66" i="13"/>
  <c r="TG66" i="13"/>
  <c r="SU66" i="13"/>
  <c r="RK66" i="13"/>
  <c r="QY66" i="13"/>
  <c r="QM66" i="13"/>
  <c r="QA66" i="13"/>
  <c r="PO66" i="13"/>
  <c r="PC66" i="13"/>
  <c r="OE66" i="13"/>
  <c r="NS66" i="13"/>
  <c r="NG66" i="13"/>
  <c r="LW66" i="13"/>
  <c r="LK66" i="13"/>
  <c r="KY66" i="13"/>
  <c r="KM66" i="13"/>
  <c r="KA66" i="13"/>
  <c r="JO66" i="13"/>
  <c r="IQ66" i="13"/>
  <c r="IE66" i="13"/>
  <c r="HS66" i="13"/>
  <c r="GU66" i="13"/>
  <c r="GI66" i="13"/>
  <c r="FW66" i="13"/>
  <c r="FK66" i="13"/>
  <c r="EY66" i="13"/>
  <c r="EM66" i="13"/>
  <c r="EA66" i="13"/>
  <c r="DC66" i="13"/>
  <c r="CQ66" i="13"/>
  <c r="CE66" i="13"/>
  <c r="BS66" i="13"/>
  <c r="BG66" i="13"/>
  <c r="AU66" i="13"/>
  <c r="AI66" i="13"/>
  <c r="W66" i="13"/>
  <c r="K66" i="13"/>
  <c r="ACX66" i="13"/>
  <c r="ACL66" i="13"/>
  <c r="ABN66" i="13"/>
  <c r="ABB66" i="13"/>
  <c r="AAP66" i="13"/>
  <c r="AAD66" i="13"/>
  <c r="ZR66" i="13"/>
  <c r="ZF66" i="13"/>
  <c r="YT66" i="13"/>
  <c r="YH66" i="13"/>
  <c r="XV66" i="13"/>
  <c r="XJ66" i="13"/>
  <c r="WX66" i="13"/>
  <c r="VZ66" i="13"/>
  <c r="VN66" i="13"/>
  <c r="VB66" i="13"/>
  <c r="UP66" i="13"/>
  <c r="UD66" i="13"/>
  <c r="TR66" i="13"/>
  <c r="TF66" i="13"/>
  <c r="ST66" i="13"/>
  <c r="SH66" i="13"/>
  <c r="RV66" i="13"/>
  <c r="RJ66" i="13"/>
  <c r="QL66" i="13"/>
  <c r="PZ66" i="13"/>
  <c r="PN66" i="13"/>
  <c r="PB66" i="13"/>
  <c r="OP66" i="13"/>
  <c r="OD66" i="13"/>
  <c r="NR66" i="13"/>
  <c r="NF66" i="13"/>
  <c r="MT66" i="13"/>
  <c r="MH66" i="13"/>
  <c r="LV66" i="13"/>
  <c r="KX66" i="13"/>
  <c r="KL66" i="13"/>
  <c r="JZ66" i="13"/>
  <c r="JN66" i="13"/>
  <c r="JB66" i="13"/>
  <c r="IP66" i="13"/>
  <c r="ID66" i="13"/>
  <c r="HR66" i="13"/>
  <c r="HF66" i="13"/>
  <c r="GT66" i="13"/>
  <c r="GH66" i="13"/>
  <c r="FJ66" i="13"/>
  <c r="EX66" i="13"/>
  <c r="EL66" i="13"/>
  <c r="DZ66" i="13"/>
  <c r="DN66" i="13"/>
  <c r="DB66" i="13"/>
  <c r="CP66" i="13"/>
  <c r="CD66" i="13"/>
  <c r="BR66" i="13"/>
  <c r="BF66" i="13"/>
  <c r="AT66" i="13"/>
  <c r="V66" i="13"/>
  <c r="EM64" i="13"/>
  <c r="KA64" i="13"/>
  <c r="PO64" i="13"/>
  <c r="VC64" i="13"/>
  <c r="AAU64" i="13"/>
  <c r="EB64" i="13"/>
  <c r="JP64" i="13"/>
  <c r="PD64" i="13"/>
  <c r="UR64" i="13"/>
  <c r="AAF64" i="13"/>
  <c r="DQ64" i="13"/>
  <c r="JE64" i="13"/>
  <c r="OS64" i="13"/>
  <c r="UG64" i="13"/>
  <c r="ZU64" i="13"/>
  <c r="DF64" i="13"/>
  <c r="IT64" i="13"/>
  <c r="OH64" i="13"/>
  <c r="TV64" i="13"/>
  <c r="ZJ64" i="13"/>
  <c r="CU64" i="13"/>
  <c r="II64" i="13"/>
  <c r="NW64" i="13"/>
  <c r="TK64" i="13"/>
  <c r="YY64" i="13"/>
  <c r="CJ64" i="13"/>
  <c r="HX64" i="13"/>
  <c r="NL64" i="13"/>
  <c r="SZ64" i="13"/>
  <c r="YN64" i="13"/>
  <c r="BY64" i="13"/>
  <c r="HM64" i="13"/>
  <c r="NA64" i="13"/>
  <c r="SO64" i="13"/>
  <c r="YC64" i="13"/>
  <c r="BN64" i="13"/>
  <c r="HB64" i="13"/>
  <c r="MP64" i="13"/>
  <c r="SD64" i="13"/>
  <c r="XR64" i="13"/>
  <c r="BC64" i="13"/>
  <c r="GQ64" i="13"/>
  <c r="ME64" i="13"/>
  <c r="RS64" i="13"/>
  <c r="XG64" i="13"/>
  <c r="AR64" i="13"/>
  <c r="GF64" i="13"/>
  <c r="LT64" i="13"/>
  <c r="RH64" i="13"/>
  <c r="WV64" i="13"/>
  <c r="AG64" i="13"/>
  <c r="FU64" i="13"/>
  <c r="LI64" i="13"/>
  <c r="QW64" i="13"/>
  <c r="WK64" i="13"/>
  <c r="V64" i="13"/>
  <c r="FJ64" i="13"/>
  <c r="KX64" i="13"/>
  <c r="QL64" i="13"/>
  <c r="VZ64" i="13"/>
  <c r="AAP64" i="13"/>
  <c r="ACO64" i="13"/>
  <c r="ACS64" i="13"/>
  <c r="ACV64" i="13"/>
  <c r="Z45" i="20"/>
  <c r="A46" i="20"/>
  <c r="A7222" i="20"/>
  <c r="Z7221" i="20"/>
  <c r="A4926" i="20"/>
  <c r="Z4925" i="20"/>
  <c r="A334" i="20"/>
  <c r="Z333" i="20"/>
  <c r="A3491" i="20"/>
  <c r="Z3490" i="20"/>
  <c r="A11527" i="20"/>
  <c r="Z11526" i="20"/>
  <c r="Z6360" i="20"/>
  <c r="A6361" i="20"/>
  <c r="A6648" i="20"/>
  <c r="Z6647" i="20"/>
  <c r="A621" i="20"/>
  <c r="Z620" i="20"/>
  <c r="A5500" i="20"/>
  <c r="Z5499" i="20"/>
  <c r="A10379" i="20"/>
  <c r="Z10378" i="20"/>
  <c r="A908" i="20"/>
  <c r="Z907" i="20"/>
  <c r="A2343" i="20"/>
  <c r="Z2342" i="20"/>
  <c r="A9805" i="20"/>
  <c r="Z9804" i="20"/>
  <c r="A2630" i="20"/>
  <c r="Z2629" i="20"/>
  <c r="A3204" i="20"/>
  <c r="Z3203" i="20"/>
  <c r="Z10952" i="20"/>
  <c r="A10953" i="20"/>
  <c r="A10092" i="20"/>
  <c r="Z10091" i="20"/>
  <c r="A4639" i="20"/>
  <c r="Z4638" i="20"/>
  <c r="A2056" i="20"/>
  <c r="Z2055" i="20"/>
  <c r="A5213" i="20"/>
  <c r="Z5212" i="20"/>
  <c r="A5787" i="20"/>
  <c r="Z5786" i="20"/>
  <c r="A4352" i="20"/>
  <c r="Z4351" i="20"/>
  <c r="A2917" i="20"/>
  <c r="Z2916" i="20"/>
  <c r="A7509" i="20"/>
  <c r="Z7508" i="20"/>
  <c r="A11240" i="20"/>
  <c r="Z11239" i="20"/>
  <c r="A10666" i="20"/>
  <c r="Z10665" i="20"/>
  <c r="A8944" i="20"/>
  <c r="Z8943" i="20"/>
  <c r="A6074" i="20"/>
  <c r="Z6073" i="20"/>
  <c r="A7796" i="20"/>
  <c r="Z7795" i="20"/>
  <c r="A8083" i="20"/>
  <c r="Z8082" i="20"/>
  <c r="A8657" i="20"/>
  <c r="Z8656" i="20"/>
  <c r="A9518" i="20"/>
  <c r="Z9517" i="20"/>
  <c r="A4065" i="20"/>
  <c r="Z4064" i="20"/>
  <c r="A1482" i="20"/>
  <c r="Z1481" i="20"/>
  <c r="A9231" i="20"/>
  <c r="Z9230" i="20"/>
  <c r="A1195" i="20"/>
  <c r="Z1194" i="20"/>
  <c r="A3778" i="20"/>
  <c r="Z3777" i="20"/>
  <c r="A1769" i="20"/>
  <c r="Z1768" i="20"/>
  <c r="A8370" i="20"/>
  <c r="Z8369" i="20"/>
  <c r="A6935" i="20"/>
  <c r="Z6934" i="20"/>
  <c r="C11526" i="20"/>
  <c r="B11814" i="20"/>
  <c r="A11814" i="20" s="1"/>
  <c r="MI66" i="13" l="1"/>
  <c r="RW66" i="13"/>
  <c r="XK66" i="13"/>
  <c r="L66" i="13"/>
  <c r="EZ66" i="13"/>
  <c r="KN66" i="13"/>
  <c r="QB66" i="13"/>
  <c r="VP66" i="13"/>
  <c r="ABD66" i="13"/>
  <c r="DE66" i="13"/>
  <c r="IS66" i="13"/>
  <c r="OG66" i="13"/>
  <c r="TU66" i="13"/>
  <c r="ZI66" i="13"/>
  <c r="BJ66" i="13"/>
  <c r="GX66" i="13"/>
  <c r="ML66" i="13"/>
  <c r="RZ66" i="13"/>
  <c r="XN66" i="13"/>
  <c r="O66" i="13"/>
  <c r="FC66" i="13"/>
  <c r="KQ66" i="13"/>
  <c r="QE66" i="13"/>
  <c r="VS66" i="13"/>
  <c r="ABG66" i="13"/>
  <c r="DH66" i="13"/>
  <c r="IV66" i="13"/>
  <c r="OJ66" i="13"/>
  <c r="TX66" i="13"/>
  <c r="ZL66" i="13"/>
  <c r="BM66" i="13"/>
  <c r="HA66" i="13"/>
  <c r="MO66" i="13"/>
  <c r="SC66" i="13"/>
  <c r="XQ66" i="13"/>
  <c r="R66" i="13"/>
  <c r="FF66" i="13"/>
  <c r="KT66" i="13"/>
  <c r="QH66" i="13"/>
  <c r="VV66" i="13"/>
  <c r="ABJ66" i="13"/>
  <c r="DK66" i="13"/>
  <c r="IY66" i="13"/>
  <c r="OM66" i="13"/>
  <c r="UA66" i="13"/>
  <c r="ZO66" i="13"/>
  <c r="BP66" i="13"/>
  <c r="HD66" i="13"/>
  <c r="MR66" i="13"/>
  <c r="SF66" i="13"/>
  <c r="XT66" i="13"/>
  <c r="U66" i="13"/>
  <c r="FI66" i="13"/>
  <c r="KW66" i="13"/>
  <c r="QK66" i="13"/>
  <c r="VY66" i="13"/>
  <c r="ABM66" i="13"/>
  <c r="HG66" i="13"/>
  <c r="MU66" i="13"/>
  <c r="SI66" i="13"/>
  <c r="XW66" i="13"/>
  <c r="X66" i="13"/>
  <c r="FL66" i="13"/>
  <c r="KZ66" i="13"/>
  <c r="QN66" i="13"/>
  <c r="WB66" i="13"/>
  <c r="ABP66" i="13"/>
  <c r="DQ66" i="13"/>
  <c r="JE66" i="13"/>
  <c r="OS66" i="13"/>
  <c r="UG66" i="13"/>
  <c r="ZU66" i="13"/>
  <c r="BV66" i="13"/>
  <c r="HJ66" i="13"/>
  <c r="MX66" i="13"/>
  <c r="SL66" i="13"/>
  <c r="XZ66" i="13"/>
  <c r="AA66" i="13"/>
  <c r="FO66" i="13"/>
  <c r="LC66" i="13"/>
  <c r="QQ66" i="13"/>
  <c r="WE66" i="13"/>
  <c r="ABS66" i="13"/>
  <c r="DT66" i="13"/>
  <c r="JH66" i="13"/>
  <c r="OV66" i="13"/>
  <c r="UJ66" i="13"/>
  <c r="ZX66" i="13"/>
  <c r="BY66" i="13"/>
  <c r="HM66" i="13"/>
  <c r="NA66" i="13"/>
  <c r="SO66" i="13"/>
  <c r="YC66" i="13"/>
  <c r="AD66" i="13"/>
  <c r="FR66" i="13"/>
  <c r="LF66" i="13"/>
  <c r="QT66" i="13"/>
  <c r="WH66" i="13"/>
  <c r="ABV66" i="13"/>
  <c r="DW66" i="13"/>
  <c r="JK66" i="13"/>
  <c r="OY66" i="13"/>
  <c r="UM66" i="13"/>
  <c r="AAA66" i="13"/>
  <c r="CB66" i="13"/>
  <c r="HP66" i="13"/>
  <c r="ND66" i="13"/>
  <c r="SR66" i="13"/>
  <c r="YF66" i="13"/>
  <c r="AG66" i="13"/>
  <c r="FU66" i="13"/>
  <c r="LI66" i="13"/>
  <c r="QW66" i="13"/>
  <c r="WK66" i="13"/>
  <c r="ABY66" i="13"/>
  <c r="FX66" i="13"/>
  <c r="LL66" i="13"/>
  <c r="QZ66" i="13"/>
  <c r="WN66" i="13"/>
  <c r="ACB66" i="13"/>
  <c r="EC66" i="13"/>
  <c r="JQ66" i="13"/>
  <c r="PE66" i="13"/>
  <c r="US66" i="13"/>
  <c r="AAG66" i="13"/>
  <c r="CH66" i="13"/>
  <c r="HV66" i="13"/>
  <c r="NJ66" i="13"/>
  <c r="SX66" i="13"/>
  <c r="YL66" i="13"/>
  <c r="AM66" i="13"/>
  <c r="GA66" i="13"/>
  <c r="LO66" i="13"/>
  <c r="RC66" i="13"/>
  <c r="WQ66" i="13"/>
  <c r="ACE66" i="13"/>
  <c r="EF66" i="13"/>
  <c r="JT66" i="13"/>
  <c r="PH66" i="13"/>
  <c r="UV66" i="13"/>
  <c r="AAJ66" i="13"/>
  <c r="CK66" i="13"/>
  <c r="HY66" i="13"/>
  <c r="NM66" i="13"/>
  <c r="TA66" i="13"/>
  <c r="YO66" i="13"/>
  <c r="AP66" i="13"/>
  <c r="GD66" i="13"/>
  <c r="LR66" i="13"/>
  <c r="RF66" i="13"/>
  <c r="WT66" i="13"/>
  <c r="ACH66" i="13"/>
  <c r="EI66" i="13"/>
  <c r="JW66" i="13"/>
  <c r="PK66" i="13"/>
  <c r="UY66" i="13"/>
  <c r="AAM66" i="13"/>
  <c r="CN66" i="13"/>
  <c r="IB66" i="13"/>
  <c r="NP66" i="13"/>
  <c r="TD66" i="13"/>
  <c r="YR66" i="13"/>
  <c r="AS66" i="13"/>
  <c r="GG66" i="13"/>
  <c r="LU66" i="13"/>
  <c r="RI66" i="13"/>
  <c r="WW66" i="13"/>
  <c r="ACK66" i="13"/>
  <c r="ACW66" i="13"/>
  <c r="AH66" i="13"/>
  <c r="FV66" i="13"/>
  <c r="LJ66" i="13"/>
  <c r="QX66" i="13"/>
  <c r="WL66" i="13"/>
  <c r="ABZ66" i="13"/>
  <c r="DO66" i="13"/>
  <c r="JC66" i="13"/>
  <c r="OQ66" i="13"/>
  <c r="UE66" i="13"/>
  <c r="ZS66" i="13"/>
  <c r="BT66" i="13"/>
  <c r="HH66" i="13"/>
  <c r="MV66" i="13"/>
  <c r="SJ66" i="13"/>
  <c r="XX66" i="13"/>
  <c r="Y66" i="13"/>
  <c r="FM66" i="13"/>
  <c r="LA66" i="13"/>
  <c r="QO66" i="13"/>
  <c r="WC66" i="13"/>
  <c r="ABQ66" i="13"/>
  <c r="DR66" i="13"/>
  <c r="JF66" i="13"/>
  <c r="OT66" i="13"/>
  <c r="UH66" i="13"/>
  <c r="ZV66" i="13"/>
  <c r="BW66" i="13"/>
  <c r="HK66" i="13"/>
  <c r="MY66" i="13"/>
  <c r="SM66" i="13"/>
  <c r="YA66" i="13"/>
  <c r="AB66" i="13"/>
  <c r="FP66" i="13"/>
  <c r="LD66" i="13"/>
  <c r="QR66" i="13"/>
  <c r="WF66" i="13"/>
  <c r="ABT66" i="13"/>
  <c r="DU66" i="13"/>
  <c r="JI66" i="13"/>
  <c r="OW66" i="13"/>
  <c r="UK66" i="13"/>
  <c r="ZY66" i="13"/>
  <c r="BZ66" i="13"/>
  <c r="HN66" i="13"/>
  <c r="NB66" i="13"/>
  <c r="SP66" i="13"/>
  <c r="YD66" i="13"/>
  <c r="AE66" i="13"/>
  <c r="FS66" i="13"/>
  <c r="LG66" i="13"/>
  <c r="QU66" i="13"/>
  <c r="WI66" i="13"/>
  <c r="ABW66" i="13"/>
  <c r="DX66" i="13"/>
  <c r="JL66" i="13"/>
  <c r="OZ66" i="13"/>
  <c r="UN66" i="13"/>
  <c r="AAB66" i="13"/>
  <c r="CC66" i="13"/>
  <c r="HQ66" i="13"/>
  <c r="NE66" i="13"/>
  <c r="SS66" i="13"/>
  <c r="YG66" i="13"/>
  <c r="ACW68" i="13"/>
  <c r="ACK68" i="13"/>
  <c r="ABY68" i="13"/>
  <c r="ABM68" i="13"/>
  <c r="ABA68" i="13"/>
  <c r="AAO68" i="13"/>
  <c r="ZQ68" i="13"/>
  <c r="ZE68" i="13"/>
  <c r="YS68" i="13"/>
  <c r="YG68" i="13"/>
  <c r="XU68" i="13"/>
  <c r="XI68" i="13"/>
  <c r="WW68" i="13"/>
  <c r="WK68" i="13"/>
  <c r="VY68" i="13"/>
  <c r="VM68" i="13"/>
  <c r="VA68" i="13"/>
  <c r="UC68" i="13"/>
  <c r="TQ68" i="13"/>
  <c r="TE68" i="13"/>
  <c r="SS68" i="13"/>
  <c r="SG68" i="13"/>
  <c r="RU68" i="13"/>
  <c r="RI68" i="13"/>
  <c r="QW68" i="13"/>
  <c r="QK68" i="13"/>
  <c r="PY68" i="13"/>
  <c r="PM68" i="13"/>
  <c r="OO68" i="13"/>
  <c r="OC68" i="13"/>
  <c r="NQ68" i="13"/>
  <c r="NE68" i="13"/>
  <c r="MS68" i="13"/>
  <c r="MG68" i="13"/>
  <c r="LU68" i="13"/>
  <c r="LI68" i="13"/>
  <c r="KW68" i="13"/>
  <c r="KK68" i="13"/>
  <c r="JY68" i="13"/>
  <c r="JA68" i="13"/>
  <c r="IO68" i="13"/>
  <c r="IC68" i="13"/>
  <c r="HQ68" i="13"/>
  <c r="HE68" i="13"/>
  <c r="GS68" i="13"/>
  <c r="GG68" i="13"/>
  <c r="FU68" i="13"/>
  <c r="FI68" i="13"/>
  <c r="EW68" i="13"/>
  <c r="EK68" i="13"/>
  <c r="DM68" i="13"/>
  <c r="DA68" i="13"/>
  <c r="CO68" i="13"/>
  <c r="CC68" i="13"/>
  <c r="BQ68" i="13"/>
  <c r="BE68" i="13"/>
  <c r="AS68" i="13"/>
  <c r="AG68" i="13"/>
  <c r="U68" i="13"/>
  <c r="ACV68" i="13"/>
  <c r="ACJ68" i="13"/>
  <c r="ABL68" i="13"/>
  <c r="AAZ68" i="13"/>
  <c r="AAN68" i="13"/>
  <c r="AAB68" i="13"/>
  <c r="ZP68" i="13"/>
  <c r="ZD68" i="13"/>
  <c r="YR68" i="13"/>
  <c r="YF68" i="13"/>
  <c r="XT68" i="13"/>
  <c r="XH68" i="13"/>
  <c r="WV68" i="13"/>
  <c r="VX68" i="13"/>
  <c r="VL68" i="13"/>
  <c r="UZ68" i="13"/>
  <c r="UN68" i="13"/>
  <c r="UB68" i="13"/>
  <c r="TP68" i="13"/>
  <c r="TD68" i="13"/>
  <c r="SR68" i="13"/>
  <c r="SF68" i="13"/>
  <c r="RT68" i="13"/>
  <c r="RH68" i="13"/>
  <c r="QJ68" i="13"/>
  <c r="PX68" i="13"/>
  <c r="PL68" i="13"/>
  <c r="OZ68" i="13"/>
  <c r="ON68" i="13"/>
  <c r="OB68" i="13"/>
  <c r="NP68" i="13"/>
  <c r="ND68" i="13"/>
  <c r="MR68" i="13"/>
  <c r="MF68" i="13"/>
  <c r="LT68" i="13"/>
  <c r="KV68" i="13"/>
  <c r="KJ68" i="13"/>
  <c r="JX68" i="13"/>
  <c r="JL68" i="13"/>
  <c r="IZ68" i="13"/>
  <c r="IN68" i="13"/>
  <c r="IB68" i="13"/>
  <c r="HP68" i="13"/>
  <c r="HD68" i="13"/>
  <c r="GR68" i="13"/>
  <c r="GF68" i="13"/>
  <c r="FH68" i="13"/>
  <c r="EV68" i="13"/>
  <c r="EJ68" i="13"/>
  <c r="DX68" i="13"/>
  <c r="DL68" i="13"/>
  <c r="CZ68" i="13"/>
  <c r="CN68" i="13"/>
  <c r="CB68" i="13"/>
  <c r="BP68" i="13"/>
  <c r="BD68" i="13"/>
  <c r="AR68" i="13"/>
  <c r="T68" i="13"/>
  <c r="ACU68" i="13"/>
  <c r="ACI68" i="13"/>
  <c r="ABW68" i="13"/>
  <c r="ABK68" i="13"/>
  <c r="AAY68" i="13"/>
  <c r="AAM68" i="13"/>
  <c r="AAA68" i="13"/>
  <c r="ZO68" i="13"/>
  <c r="ZC68" i="13"/>
  <c r="YQ68" i="13"/>
  <c r="XS68" i="13"/>
  <c r="XG68" i="13"/>
  <c r="WU68" i="13"/>
  <c r="WI68" i="13"/>
  <c r="VW68" i="13"/>
  <c r="VK68" i="13"/>
  <c r="UY68" i="13"/>
  <c r="UM68" i="13"/>
  <c r="UA68" i="13"/>
  <c r="TO68" i="13"/>
  <c r="TC68" i="13"/>
  <c r="SE68" i="13"/>
  <c r="RS68" i="13"/>
  <c r="RG68" i="13"/>
  <c r="QU68" i="13"/>
  <c r="QI68" i="13"/>
  <c r="PW68" i="13"/>
  <c r="PK68" i="13"/>
  <c r="OY68" i="13"/>
  <c r="OM68" i="13"/>
  <c r="OA68" i="13"/>
  <c r="NO68" i="13"/>
  <c r="MQ68" i="13"/>
  <c r="ME68" i="13"/>
  <c r="LS68" i="13"/>
  <c r="LG68" i="13"/>
  <c r="KU68" i="13"/>
  <c r="KI68" i="13"/>
  <c r="JW68" i="13"/>
  <c r="JK68" i="13"/>
  <c r="IY68" i="13"/>
  <c r="IM68" i="13"/>
  <c r="IA68" i="13"/>
  <c r="HC68" i="13"/>
  <c r="GQ68" i="13"/>
  <c r="GE68" i="13"/>
  <c r="FS68" i="13"/>
  <c r="FG68" i="13"/>
  <c r="EU68" i="13"/>
  <c r="EI68" i="13"/>
  <c r="DW68" i="13"/>
  <c r="DK68" i="13"/>
  <c r="CY68" i="13"/>
  <c r="CM68" i="13"/>
  <c r="BO68" i="13"/>
  <c r="BC68" i="13"/>
  <c r="AQ68" i="13"/>
  <c r="AE68" i="13"/>
  <c r="S68" i="13"/>
  <c r="ACT68" i="13"/>
  <c r="ACH68" i="13"/>
  <c r="ABV68" i="13"/>
  <c r="ABJ68" i="13"/>
  <c r="AAX68" i="13"/>
  <c r="AAL68" i="13"/>
  <c r="ZN68" i="13"/>
  <c r="ZB68" i="13"/>
  <c r="YP68" i="13"/>
  <c r="YD68" i="13"/>
  <c r="XR68" i="13"/>
  <c r="XF68" i="13"/>
  <c r="WT68" i="13"/>
  <c r="WH68" i="13"/>
  <c r="VV68" i="13"/>
  <c r="VJ68" i="13"/>
  <c r="UX68" i="13"/>
  <c r="UL68" i="13"/>
  <c r="TZ68" i="13"/>
  <c r="TN68" i="13"/>
  <c r="TB68" i="13"/>
  <c r="SP68" i="13"/>
  <c r="SD68" i="13"/>
  <c r="RR68" i="13"/>
  <c r="RF68" i="13"/>
  <c r="QT68" i="13"/>
  <c r="QH68" i="13"/>
  <c r="PV68" i="13"/>
  <c r="PJ68" i="13"/>
  <c r="OX68" i="13"/>
  <c r="OL68" i="13"/>
  <c r="NZ68" i="13"/>
  <c r="NN68" i="13"/>
  <c r="NB68" i="13"/>
  <c r="MP68" i="13"/>
  <c r="MD68" i="13"/>
  <c r="LR68" i="13"/>
  <c r="LF68" i="13"/>
  <c r="KT68" i="13"/>
  <c r="KH68" i="13"/>
  <c r="JV68" i="13"/>
  <c r="JJ68" i="13"/>
  <c r="IX68" i="13"/>
  <c r="IL68" i="13"/>
  <c r="HZ68" i="13"/>
  <c r="HN68" i="13"/>
  <c r="HB68" i="13"/>
  <c r="GP68" i="13"/>
  <c r="GD68" i="13"/>
  <c r="FR68" i="13"/>
  <c r="FF68" i="13"/>
  <c r="ET68" i="13"/>
  <c r="EH68" i="13"/>
  <c r="DV68" i="13"/>
  <c r="DJ68" i="13"/>
  <c r="CX68" i="13"/>
  <c r="CL68" i="13"/>
  <c r="BZ68" i="13"/>
  <c r="BN68" i="13"/>
  <c r="BB68" i="13"/>
  <c r="AP68" i="13"/>
  <c r="AD68" i="13"/>
  <c r="R68" i="13"/>
  <c r="ACS68" i="13"/>
  <c r="ACG68" i="13"/>
  <c r="ABU68" i="13"/>
  <c r="ABI68" i="13"/>
  <c r="AAW68" i="13"/>
  <c r="AAK68" i="13"/>
  <c r="ZY68" i="13"/>
  <c r="ZM68" i="13"/>
  <c r="ZA68" i="13"/>
  <c r="YO68" i="13"/>
  <c r="YC68" i="13"/>
  <c r="XQ68" i="13"/>
  <c r="XE68" i="13"/>
  <c r="WS68" i="13"/>
  <c r="WG68" i="13"/>
  <c r="VU68" i="13"/>
  <c r="VI68" i="13"/>
  <c r="UW68" i="13"/>
  <c r="UK68" i="13"/>
  <c r="TY68" i="13"/>
  <c r="TM68" i="13"/>
  <c r="TA68" i="13"/>
  <c r="SO68" i="13"/>
  <c r="SC68" i="13"/>
  <c r="RQ68" i="13"/>
  <c r="RE68" i="13"/>
  <c r="QS68" i="13"/>
  <c r="QG68" i="13"/>
  <c r="PU68" i="13"/>
  <c r="PI68" i="13"/>
  <c r="OW68" i="13"/>
  <c r="OK68" i="13"/>
  <c r="NY68" i="13"/>
  <c r="NM68" i="13"/>
  <c r="NA68" i="13"/>
  <c r="MO68" i="13"/>
  <c r="MC68" i="13"/>
  <c r="LQ68" i="13"/>
  <c r="LE68" i="13"/>
  <c r="KS68" i="13"/>
  <c r="KG68" i="13"/>
  <c r="JU68" i="13"/>
  <c r="JI68" i="13"/>
  <c r="IW68" i="13"/>
  <c r="IK68" i="13"/>
  <c r="HY68" i="13"/>
  <c r="HM68" i="13"/>
  <c r="HA68" i="13"/>
  <c r="GO68" i="13"/>
  <c r="GC68" i="13"/>
  <c r="FQ68" i="13"/>
  <c r="FE68" i="13"/>
  <c r="ES68" i="13"/>
  <c r="EG68" i="13"/>
  <c r="DU68" i="13"/>
  <c r="DI68" i="13"/>
  <c r="CW68" i="13"/>
  <c r="CK68" i="13"/>
  <c r="BY68" i="13"/>
  <c r="BM68" i="13"/>
  <c r="BA68" i="13"/>
  <c r="AO68" i="13"/>
  <c r="AC68" i="13"/>
  <c r="Q68" i="13"/>
  <c r="ACR68" i="13"/>
  <c r="ACF68" i="13"/>
  <c r="ABT68" i="13"/>
  <c r="ABH68" i="13"/>
  <c r="AAV68" i="13"/>
  <c r="AAJ68" i="13"/>
  <c r="ZX68" i="13"/>
  <c r="ZL68" i="13"/>
  <c r="YZ68" i="13"/>
  <c r="YN68" i="13"/>
  <c r="YB68" i="13"/>
  <c r="XP68" i="13"/>
  <c r="XD68" i="13"/>
  <c r="WR68" i="13"/>
  <c r="WF68" i="13"/>
  <c r="VT68" i="13"/>
  <c r="VH68" i="13"/>
  <c r="UV68" i="13"/>
  <c r="UJ68" i="13"/>
  <c r="TX68" i="13"/>
  <c r="TL68" i="13"/>
  <c r="SZ68" i="13"/>
  <c r="SN68" i="13"/>
  <c r="SB68" i="13"/>
  <c r="RP68" i="13"/>
  <c r="RD68" i="13"/>
  <c r="QR68" i="13"/>
  <c r="QF68" i="13"/>
  <c r="PT68" i="13"/>
  <c r="PH68" i="13"/>
  <c r="OV68" i="13"/>
  <c r="OJ68" i="13"/>
  <c r="NX68" i="13"/>
  <c r="NL68" i="13"/>
  <c r="MZ68" i="13"/>
  <c r="MN68" i="13"/>
  <c r="MB68" i="13"/>
  <c r="LP68" i="13"/>
  <c r="LD68" i="13"/>
  <c r="KR68" i="13"/>
  <c r="KF68" i="13"/>
  <c r="JT68" i="13"/>
  <c r="JH68" i="13"/>
  <c r="IV68" i="13"/>
  <c r="IJ68" i="13"/>
  <c r="HX68" i="13"/>
  <c r="HL68" i="13"/>
  <c r="GZ68" i="13"/>
  <c r="GN68" i="13"/>
  <c r="GB68" i="13"/>
  <c r="FP68" i="13"/>
  <c r="FD68" i="13"/>
  <c r="ER68" i="13"/>
  <c r="EF68" i="13"/>
  <c r="DT68" i="13"/>
  <c r="DH68" i="13"/>
  <c r="CV68" i="13"/>
  <c r="CJ68" i="13"/>
  <c r="BX68" i="13"/>
  <c r="BL68" i="13"/>
  <c r="AZ68" i="13"/>
  <c r="AN68" i="13"/>
  <c r="AB68" i="13"/>
  <c r="P68" i="13"/>
  <c r="ACQ68" i="13"/>
  <c r="ACE68" i="13"/>
  <c r="ABS68" i="13"/>
  <c r="ABG68" i="13"/>
  <c r="AAU68" i="13"/>
  <c r="AAI68" i="13"/>
  <c r="ZW68" i="13"/>
  <c r="ZK68" i="13"/>
  <c r="YY68" i="13"/>
  <c r="YM68" i="13"/>
  <c r="YA68" i="13"/>
  <c r="XO68" i="13"/>
  <c r="XC68" i="13"/>
  <c r="WQ68" i="13"/>
  <c r="WE68" i="13"/>
  <c r="VS68" i="13"/>
  <c r="VG68" i="13"/>
  <c r="UU68" i="13"/>
  <c r="UI68" i="13"/>
  <c r="TW68" i="13"/>
  <c r="TK68" i="13"/>
  <c r="SY68" i="13"/>
  <c r="SM68" i="13"/>
  <c r="SA68" i="13"/>
  <c r="RO68" i="13"/>
  <c r="RC68" i="13"/>
  <c r="QQ68" i="13"/>
  <c r="QE68" i="13"/>
  <c r="PS68" i="13"/>
  <c r="PG68" i="13"/>
  <c r="OU68" i="13"/>
  <c r="OI68" i="13"/>
  <c r="NW68" i="13"/>
  <c r="NK68" i="13"/>
  <c r="MY68" i="13"/>
  <c r="MM68" i="13"/>
  <c r="MA68" i="13"/>
  <c r="LO68" i="13"/>
  <c r="LC68" i="13"/>
  <c r="KQ68" i="13"/>
  <c r="KE68" i="13"/>
  <c r="JS68" i="13"/>
  <c r="JG68" i="13"/>
  <c r="IU68" i="13"/>
  <c r="II68" i="13"/>
  <c r="HW68" i="13"/>
  <c r="HK68" i="13"/>
  <c r="GY68" i="13"/>
  <c r="GM68" i="13"/>
  <c r="GA68" i="13"/>
  <c r="FO68" i="13"/>
  <c r="FC68" i="13"/>
  <c r="EQ68" i="13"/>
  <c r="EE68" i="13"/>
  <c r="DS68" i="13"/>
  <c r="DG68" i="13"/>
  <c r="CU68" i="13"/>
  <c r="CI68" i="13"/>
  <c r="BW68" i="13"/>
  <c r="BK68" i="13"/>
  <c r="AY68" i="13"/>
  <c r="AM68" i="13"/>
  <c r="AA68" i="13"/>
  <c r="O68" i="13"/>
  <c r="ACP68" i="13"/>
  <c r="ACD68" i="13"/>
  <c r="ABR68" i="13"/>
  <c r="ABF68" i="13"/>
  <c r="AAT68" i="13"/>
  <c r="AAH68" i="13"/>
  <c r="ZV68" i="13"/>
  <c r="ZJ68" i="13"/>
  <c r="YX68" i="13"/>
  <c r="YL68" i="13"/>
  <c r="XZ68" i="13"/>
  <c r="XN68" i="13"/>
  <c r="XB68" i="13"/>
  <c r="WP68" i="13"/>
  <c r="WD68" i="13"/>
  <c r="VR68" i="13"/>
  <c r="VF68" i="13"/>
  <c r="UT68" i="13"/>
  <c r="UH68" i="13"/>
  <c r="TV68" i="13"/>
  <c r="TJ68" i="13"/>
  <c r="SX68" i="13"/>
  <c r="SL68" i="13"/>
  <c r="RZ68" i="13"/>
  <c r="RN68" i="13"/>
  <c r="RB68" i="13"/>
  <c r="QP68" i="13"/>
  <c r="QD68" i="13"/>
  <c r="PR68" i="13"/>
  <c r="PF68" i="13"/>
  <c r="OT68" i="13"/>
  <c r="OH68" i="13"/>
  <c r="NV68" i="13"/>
  <c r="NJ68" i="13"/>
  <c r="MX68" i="13"/>
  <c r="ML68" i="13"/>
  <c r="LZ68" i="13"/>
  <c r="LN68" i="13"/>
  <c r="LB68" i="13"/>
  <c r="KP68" i="13"/>
  <c r="KD68" i="13"/>
  <c r="JR68" i="13"/>
  <c r="JF68" i="13"/>
  <c r="IT68" i="13"/>
  <c r="IH68" i="13"/>
  <c r="HV68" i="13"/>
  <c r="HJ68" i="13"/>
  <c r="GX68" i="13"/>
  <c r="GL68" i="13"/>
  <c r="FZ68" i="13"/>
  <c r="FN68" i="13"/>
  <c r="FB68" i="13"/>
  <c r="EP68" i="13"/>
  <c r="ED68" i="13"/>
  <c r="DR68" i="13"/>
  <c r="DF68" i="13"/>
  <c r="CT68" i="13"/>
  <c r="CH68" i="13"/>
  <c r="BV68" i="13"/>
  <c r="BJ68" i="13"/>
  <c r="AX68" i="13"/>
  <c r="AL68" i="13"/>
  <c r="Z68" i="13"/>
  <c r="N68" i="13"/>
  <c r="ACO68" i="13"/>
  <c r="ACC68" i="13"/>
  <c r="ABQ68" i="13"/>
  <c r="ABE68" i="13"/>
  <c r="AAS68" i="13"/>
  <c r="AAG68" i="13"/>
  <c r="ZU68" i="13"/>
  <c r="ZI68" i="13"/>
  <c r="YW68" i="13"/>
  <c r="YK68" i="13"/>
  <c r="XY68" i="13"/>
  <c r="XM68" i="13"/>
  <c r="XA68" i="13"/>
  <c r="WO68" i="13"/>
  <c r="WC68" i="13"/>
  <c r="VQ68" i="13"/>
  <c r="VE68" i="13"/>
  <c r="US68" i="13"/>
  <c r="UG68" i="13"/>
  <c r="TU68" i="13"/>
  <c r="TI68" i="13"/>
  <c r="SW68" i="13"/>
  <c r="SK68" i="13"/>
  <c r="RY68" i="13"/>
  <c r="RM68" i="13"/>
  <c r="RA68" i="13"/>
  <c r="QO68" i="13"/>
  <c r="QC68" i="13"/>
  <c r="PQ68" i="13"/>
  <c r="PE68" i="13"/>
  <c r="OS68" i="13"/>
  <c r="OG68" i="13"/>
  <c r="NU68" i="13"/>
  <c r="NI68" i="13"/>
  <c r="MW68" i="13"/>
  <c r="MK68" i="13"/>
  <c r="LY68" i="13"/>
  <c r="LM68" i="13"/>
  <c r="LA68" i="13"/>
  <c r="KO68" i="13"/>
  <c r="KC68" i="13"/>
  <c r="JQ68" i="13"/>
  <c r="JE68" i="13"/>
  <c r="IS68" i="13"/>
  <c r="IG68" i="13"/>
  <c r="HU68" i="13"/>
  <c r="HI68" i="13"/>
  <c r="GW68" i="13"/>
  <c r="GK68" i="13"/>
  <c r="FY68" i="13"/>
  <c r="FM68" i="13"/>
  <c r="FA68" i="13"/>
  <c r="EO68" i="13"/>
  <c r="EC68" i="13"/>
  <c r="DQ68" i="13"/>
  <c r="DE68" i="13"/>
  <c r="CS68" i="13"/>
  <c r="CG68" i="13"/>
  <c r="BU68" i="13"/>
  <c r="BI68" i="13"/>
  <c r="AW68" i="13"/>
  <c r="AK68" i="13"/>
  <c r="Y68" i="13"/>
  <c r="M68" i="13"/>
  <c r="ACN68" i="13"/>
  <c r="ACB68" i="13"/>
  <c r="ABP68" i="13"/>
  <c r="ABD68" i="13"/>
  <c r="AAR68" i="13"/>
  <c r="AAF68" i="13"/>
  <c r="ZT68" i="13"/>
  <c r="ZH68" i="13"/>
  <c r="YV68" i="13"/>
  <c r="YJ68" i="13"/>
  <c r="XX68" i="13"/>
  <c r="XL68" i="13"/>
  <c r="WZ68" i="13"/>
  <c r="WN68" i="13"/>
  <c r="WB68" i="13"/>
  <c r="VP68" i="13"/>
  <c r="VD68" i="13"/>
  <c r="UR68" i="13"/>
  <c r="UF68" i="13"/>
  <c r="TT68" i="13"/>
  <c r="TH68" i="13"/>
  <c r="SV68" i="13"/>
  <c r="SJ68" i="13"/>
  <c r="RX68" i="13"/>
  <c r="RL68" i="13"/>
  <c r="QZ68" i="13"/>
  <c r="QN68" i="13"/>
  <c r="QB68" i="13"/>
  <c r="PP68" i="13"/>
  <c r="PD68" i="13"/>
  <c r="OR68" i="13"/>
  <c r="OF68" i="13"/>
  <c r="NT68" i="13"/>
  <c r="NH68" i="13"/>
  <c r="MV68" i="13"/>
  <c r="MJ68" i="13"/>
  <c r="LX68" i="13"/>
  <c r="LL68" i="13"/>
  <c r="KZ68" i="13"/>
  <c r="KN68" i="13"/>
  <c r="KB68" i="13"/>
  <c r="JP68" i="13"/>
  <c r="JD68" i="13"/>
  <c r="IR68" i="13"/>
  <c r="IF68" i="13"/>
  <c r="HT68" i="13"/>
  <c r="HH68" i="13"/>
  <c r="GV68" i="13"/>
  <c r="GJ68" i="13"/>
  <c r="FX68" i="13"/>
  <c r="FL68" i="13"/>
  <c r="EZ68" i="13"/>
  <c r="EN68" i="13"/>
  <c r="EB68" i="13"/>
  <c r="DP68" i="13"/>
  <c r="DD68" i="13"/>
  <c r="CR68" i="13"/>
  <c r="CF68" i="13"/>
  <c r="BT68" i="13"/>
  <c r="BH68" i="13"/>
  <c r="AV68" i="13"/>
  <c r="AJ68" i="13"/>
  <c r="X68" i="13"/>
  <c r="L68" i="13"/>
  <c r="ACM68" i="13"/>
  <c r="ACA68" i="13"/>
  <c r="ABO68" i="13"/>
  <c r="ABC68" i="13"/>
  <c r="AAQ68" i="13"/>
  <c r="AAE68" i="13"/>
  <c r="ZS68" i="13"/>
  <c r="ZG68" i="13"/>
  <c r="YU68" i="13"/>
  <c r="YI68" i="13"/>
  <c r="XW68" i="13"/>
  <c r="XK68" i="13"/>
  <c r="WY68" i="13"/>
  <c r="WM68" i="13"/>
  <c r="WA68" i="13"/>
  <c r="VO68" i="13"/>
  <c r="VC68" i="13"/>
  <c r="UQ68" i="13"/>
  <c r="UE68" i="13"/>
  <c r="TS68" i="13"/>
  <c r="TG68" i="13"/>
  <c r="SU68" i="13"/>
  <c r="SI68" i="13"/>
  <c r="RW68" i="13"/>
  <c r="RK68" i="13"/>
  <c r="QY68" i="13"/>
  <c r="QM68" i="13"/>
  <c r="QA68" i="13"/>
  <c r="PO68" i="13"/>
  <c r="PC68" i="13"/>
  <c r="OQ68" i="13"/>
  <c r="OE68" i="13"/>
  <c r="NS68" i="13"/>
  <c r="NG68" i="13"/>
  <c r="MU68" i="13"/>
  <c r="MI68" i="13"/>
  <c r="LW68" i="13"/>
  <c r="LK68" i="13"/>
  <c r="KY68" i="13"/>
  <c r="KM68" i="13"/>
  <c r="KA68" i="13"/>
  <c r="JO68" i="13"/>
  <c r="JC68" i="13"/>
  <c r="IQ68" i="13"/>
  <c r="IE68" i="13"/>
  <c r="HS68" i="13"/>
  <c r="HG68" i="13"/>
  <c r="GU68" i="13"/>
  <c r="GI68" i="13"/>
  <c r="FW68" i="13"/>
  <c r="FK68" i="13"/>
  <c r="EY68" i="13"/>
  <c r="EM68" i="13"/>
  <c r="EA68" i="13"/>
  <c r="DO68" i="13"/>
  <c r="DC68" i="13"/>
  <c r="CQ68" i="13"/>
  <c r="CE68" i="13"/>
  <c r="BS68" i="13"/>
  <c r="BG68" i="13"/>
  <c r="AU68" i="13"/>
  <c r="AI68" i="13"/>
  <c r="W68" i="13"/>
  <c r="K68" i="13"/>
  <c r="ACX68" i="13"/>
  <c r="ACL68" i="13"/>
  <c r="ABZ68" i="13"/>
  <c r="ABN68" i="13"/>
  <c r="ABB68" i="13"/>
  <c r="AAP68" i="13"/>
  <c r="AAD68" i="13"/>
  <c r="ZR68" i="13"/>
  <c r="ZF68" i="13"/>
  <c r="YT68" i="13"/>
  <c r="YH68" i="13"/>
  <c r="XV68" i="13"/>
  <c r="XJ68" i="13"/>
  <c r="WX68" i="13"/>
  <c r="WL68" i="13"/>
  <c r="VZ68" i="13"/>
  <c r="VN68" i="13"/>
  <c r="VB68" i="13"/>
  <c r="UP68" i="13"/>
  <c r="UD68" i="13"/>
  <c r="TR68" i="13"/>
  <c r="TF68" i="13"/>
  <c r="ST68" i="13"/>
  <c r="SH68" i="13"/>
  <c r="RV68" i="13"/>
  <c r="RJ68" i="13"/>
  <c r="QX68" i="13"/>
  <c r="QL68" i="13"/>
  <c r="PZ68" i="13"/>
  <c r="PN68" i="13"/>
  <c r="PB68" i="13"/>
  <c r="OP68" i="13"/>
  <c r="OD68" i="13"/>
  <c r="NR68" i="13"/>
  <c r="NF68" i="13"/>
  <c r="MT68" i="13"/>
  <c r="MH68" i="13"/>
  <c r="LV68" i="13"/>
  <c r="LJ68" i="13"/>
  <c r="KX68" i="13"/>
  <c r="KL68" i="13"/>
  <c r="JZ68" i="13"/>
  <c r="JN68" i="13"/>
  <c r="JB68" i="13"/>
  <c r="IP68" i="13"/>
  <c r="ID68" i="13"/>
  <c r="HR68" i="13"/>
  <c r="HF68" i="13"/>
  <c r="GT68" i="13"/>
  <c r="GH68" i="13"/>
  <c r="FV68" i="13"/>
  <c r="FJ68" i="13"/>
  <c r="EX68" i="13"/>
  <c r="EL68" i="13"/>
  <c r="DZ68" i="13"/>
  <c r="DN68" i="13"/>
  <c r="DB68" i="13"/>
  <c r="CP68" i="13"/>
  <c r="CD68" i="13"/>
  <c r="BR68" i="13"/>
  <c r="BF68" i="13"/>
  <c r="AT68" i="13"/>
  <c r="AH68" i="13"/>
  <c r="V68" i="13"/>
  <c r="A47" i="20"/>
  <c r="Z46" i="20"/>
  <c r="A11815" i="20"/>
  <c r="Z11814" i="20"/>
  <c r="A6362" i="20"/>
  <c r="Z6361" i="20"/>
  <c r="A6936" i="20"/>
  <c r="Z6935" i="20"/>
  <c r="A9232" i="20"/>
  <c r="Z9231" i="20"/>
  <c r="A7797" i="20"/>
  <c r="Z7796" i="20"/>
  <c r="A2918" i="20"/>
  <c r="Z2917" i="20"/>
  <c r="A10093" i="20"/>
  <c r="Z10092" i="20"/>
  <c r="A909" i="20"/>
  <c r="Z908" i="20"/>
  <c r="A11528" i="20"/>
  <c r="Z11527" i="20"/>
  <c r="Z10953" i="20"/>
  <c r="A10954" i="20"/>
  <c r="A1483" i="20"/>
  <c r="Z1482" i="20"/>
  <c r="A6075" i="20"/>
  <c r="Z6074" i="20"/>
  <c r="A4353" i="20"/>
  <c r="Z4352" i="20"/>
  <c r="A10380" i="20"/>
  <c r="Z10379" i="20"/>
  <c r="A3492" i="20"/>
  <c r="Z3491" i="20"/>
  <c r="A8371" i="20"/>
  <c r="Z8370" i="20"/>
  <c r="A4066" i="20"/>
  <c r="Z4065" i="20"/>
  <c r="A8945" i="20"/>
  <c r="Z8944" i="20"/>
  <c r="A5788" i="20"/>
  <c r="Z5787" i="20"/>
  <c r="A3205" i="20"/>
  <c r="Z3204" i="20"/>
  <c r="A5501" i="20"/>
  <c r="Z5500" i="20"/>
  <c r="A335" i="20"/>
  <c r="Z334" i="20"/>
  <c r="A4640" i="20"/>
  <c r="Z4639" i="20"/>
  <c r="A1196" i="20"/>
  <c r="Z1195" i="20"/>
  <c r="A8084" i="20"/>
  <c r="Z8083" i="20"/>
  <c r="A7510" i="20"/>
  <c r="Z7509" i="20"/>
  <c r="A2344" i="20"/>
  <c r="Z2343" i="20"/>
  <c r="A1770" i="20"/>
  <c r="Z1769" i="20"/>
  <c r="A9519" i="20"/>
  <c r="Z9518" i="20"/>
  <c r="A10667" i="20"/>
  <c r="Z10666" i="20"/>
  <c r="A5214" i="20"/>
  <c r="Z5213" i="20"/>
  <c r="A2631" i="20"/>
  <c r="Z2630" i="20"/>
  <c r="A622" i="20"/>
  <c r="Z621" i="20"/>
  <c r="A4927" i="20"/>
  <c r="Z4926" i="20"/>
  <c r="A3779" i="20"/>
  <c r="Z3778" i="20"/>
  <c r="Z8657" i="20"/>
  <c r="A8658" i="20"/>
  <c r="A11241" i="20"/>
  <c r="Z11240" i="20"/>
  <c r="A2057" i="20"/>
  <c r="Z2056" i="20"/>
  <c r="A9806" i="20"/>
  <c r="Z9805" i="20"/>
  <c r="A6649" i="20"/>
  <c r="Z6648" i="20"/>
  <c r="A7223" i="20"/>
  <c r="Z7222" i="20"/>
  <c r="B12102" i="20"/>
  <c r="A12102" i="20" s="1"/>
  <c r="C11814" i="20"/>
  <c r="ZZ68" i="13" l="1"/>
  <c r="CA68" i="13"/>
  <c r="HO68" i="13"/>
  <c r="NC68" i="13"/>
  <c r="SQ68" i="13"/>
  <c r="YE68" i="13"/>
  <c r="AF68" i="13"/>
  <c r="FT68" i="13"/>
  <c r="LH68" i="13"/>
  <c r="QV68" i="13"/>
  <c r="WJ68" i="13"/>
  <c r="ABX68" i="13"/>
  <c r="DY68" i="13"/>
  <c r="JM68" i="13"/>
  <c r="PA68" i="13"/>
  <c r="UO68" i="13"/>
  <c r="AAC68" i="13"/>
  <c r="ACV70" i="13"/>
  <c r="ACJ70" i="13"/>
  <c r="ABX70" i="13"/>
  <c r="ABL70" i="13"/>
  <c r="AAZ70" i="13"/>
  <c r="AAN70" i="13"/>
  <c r="YR70" i="13"/>
  <c r="YF70" i="13"/>
  <c r="XT70" i="13"/>
  <c r="XH70" i="13"/>
  <c r="WV70" i="13"/>
  <c r="WJ70" i="13"/>
  <c r="VX70" i="13"/>
  <c r="VL70" i="13"/>
  <c r="UZ70" i="13"/>
  <c r="TD70" i="13"/>
  <c r="SR70" i="13"/>
  <c r="SF70" i="13"/>
  <c r="RT70" i="13"/>
  <c r="RH70" i="13"/>
  <c r="QV70" i="13"/>
  <c r="QJ70" i="13"/>
  <c r="PX70" i="13"/>
  <c r="PL70" i="13"/>
  <c r="NP70" i="13"/>
  <c r="ND70" i="13"/>
  <c r="MR70" i="13"/>
  <c r="MF70" i="13"/>
  <c r="LT70" i="13"/>
  <c r="LH70" i="13"/>
  <c r="ACU70" i="13"/>
  <c r="ACI70" i="13"/>
  <c r="ABW70" i="13"/>
  <c r="AAY70" i="13"/>
  <c r="AAM70" i="13"/>
  <c r="AAA70" i="13"/>
  <c r="ZO70" i="13"/>
  <c r="ZC70" i="13"/>
  <c r="YQ70" i="13"/>
  <c r="YE70" i="13"/>
  <c r="XS70" i="13"/>
  <c r="XG70" i="13"/>
  <c r="WU70" i="13"/>
  <c r="WI70" i="13"/>
  <c r="VK70" i="13"/>
  <c r="UY70" i="13"/>
  <c r="UM70" i="13"/>
  <c r="UA70" i="13"/>
  <c r="TO70" i="13"/>
  <c r="TC70" i="13"/>
  <c r="SQ70" i="13"/>
  <c r="SE70" i="13"/>
  <c r="RS70" i="13"/>
  <c r="RG70" i="13"/>
  <c r="ACT70" i="13"/>
  <c r="ABV70" i="13"/>
  <c r="ABJ70" i="13"/>
  <c r="AAX70" i="13"/>
  <c r="AAL70" i="13"/>
  <c r="ZZ70" i="13"/>
  <c r="ZN70" i="13"/>
  <c r="ZB70" i="13"/>
  <c r="YP70" i="13"/>
  <c r="YD70" i="13"/>
  <c r="XR70" i="13"/>
  <c r="XF70" i="13"/>
  <c r="WH70" i="13"/>
  <c r="VV70" i="13"/>
  <c r="VJ70" i="13"/>
  <c r="UX70" i="13"/>
  <c r="UL70" i="13"/>
  <c r="TZ70" i="13"/>
  <c r="TN70" i="13"/>
  <c r="TB70" i="13"/>
  <c r="SP70" i="13"/>
  <c r="SD70" i="13"/>
  <c r="RR70" i="13"/>
  <c r="QT70" i="13"/>
  <c r="QH70" i="13"/>
  <c r="PV70" i="13"/>
  <c r="PJ70" i="13"/>
  <c r="OX70" i="13"/>
  <c r="OL70" i="13"/>
  <c r="NZ70" i="13"/>
  <c r="ACS70" i="13"/>
  <c r="ACG70" i="13"/>
  <c r="ABU70" i="13"/>
  <c r="ABI70" i="13"/>
  <c r="AAW70" i="13"/>
  <c r="AAK70" i="13"/>
  <c r="ZY70" i="13"/>
  <c r="ZM70" i="13"/>
  <c r="ZA70" i="13"/>
  <c r="YO70" i="13"/>
  <c r="YC70" i="13"/>
  <c r="XQ70" i="13"/>
  <c r="XE70" i="13"/>
  <c r="WS70" i="13"/>
  <c r="WG70" i="13"/>
  <c r="VU70" i="13"/>
  <c r="VI70" i="13"/>
  <c r="UW70" i="13"/>
  <c r="UK70" i="13"/>
  <c r="TY70" i="13"/>
  <c r="TM70" i="13"/>
  <c r="TA70" i="13"/>
  <c r="SO70" i="13"/>
  <c r="SC70" i="13"/>
  <c r="RQ70" i="13"/>
  <c r="RE70" i="13"/>
  <c r="QS70" i="13"/>
  <c r="QG70" i="13"/>
  <c r="PU70" i="13"/>
  <c r="PI70" i="13"/>
  <c r="OW70" i="13"/>
  <c r="OK70" i="13"/>
  <c r="NY70" i="13"/>
  <c r="NM70" i="13"/>
  <c r="NA70" i="13"/>
  <c r="ACQ70" i="13"/>
  <c r="ACE70" i="13"/>
  <c r="ABS70" i="13"/>
  <c r="ABG70" i="13"/>
  <c r="AAU70" i="13"/>
  <c r="AAI70" i="13"/>
  <c r="ZW70" i="13"/>
  <c r="ZK70" i="13"/>
  <c r="YY70" i="13"/>
  <c r="YM70" i="13"/>
  <c r="YA70" i="13"/>
  <c r="XO70" i="13"/>
  <c r="XC70" i="13"/>
  <c r="WQ70" i="13"/>
  <c r="WE70" i="13"/>
  <c r="VS70" i="13"/>
  <c r="VG70" i="13"/>
  <c r="UU70" i="13"/>
  <c r="UI70" i="13"/>
  <c r="TW70" i="13"/>
  <c r="TK70" i="13"/>
  <c r="SY70" i="13"/>
  <c r="SM70" i="13"/>
  <c r="SA70" i="13"/>
  <c r="RO70" i="13"/>
  <c r="RC70" i="13"/>
  <c r="QQ70" i="13"/>
  <c r="QE70" i="13"/>
  <c r="PS70" i="13"/>
  <c r="PG70" i="13"/>
  <c r="OU70" i="13"/>
  <c r="OI70" i="13"/>
  <c r="NW70" i="13"/>
  <c r="NK70" i="13"/>
  <c r="MY70" i="13"/>
  <c r="MM70" i="13"/>
  <c r="MA70" i="13"/>
  <c r="LO70" i="13"/>
  <c r="LC70" i="13"/>
  <c r="ACP70" i="13"/>
  <c r="ACD70" i="13"/>
  <c r="ABR70" i="13"/>
  <c r="ABF70" i="13"/>
  <c r="AAT70" i="13"/>
  <c r="AAH70" i="13"/>
  <c r="ZV70" i="13"/>
  <c r="ZJ70" i="13"/>
  <c r="YX70" i="13"/>
  <c r="YL70" i="13"/>
  <c r="XZ70" i="13"/>
  <c r="XN70" i="13"/>
  <c r="XB70" i="13"/>
  <c r="WP70" i="13"/>
  <c r="WD70" i="13"/>
  <c r="VR70" i="13"/>
  <c r="VF70" i="13"/>
  <c r="UT70" i="13"/>
  <c r="UH70" i="13"/>
  <c r="TV70" i="13"/>
  <c r="TJ70" i="13"/>
  <c r="SX70" i="13"/>
  <c r="SL70" i="13"/>
  <c r="RZ70" i="13"/>
  <c r="RN70" i="13"/>
  <c r="RB70" i="13"/>
  <c r="QP70" i="13"/>
  <c r="QD70" i="13"/>
  <c r="PR70" i="13"/>
  <c r="PF70" i="13"/>
  <c r="OT70" i="13"/>
  <c r="OH70" i="13"/>
  <c r="NV70" i="13"/>
  <c r="ACN70" i="13"/>
  <c r="ACB70" i="13"/>
  <c r="ABP70" i="13"/>
  <c r="ABD70" i="13"/>
  <c r="AAR70" i="13"/>
  <c r="AAF70" i="13"/>
  <c r="ZT70" i="13"/>
  <c r="ZH70" i="13"/>
  <c r="YV70" i="13"/>
  <c r="YJ70" i="13"/>
  <c r="XX70" i="13"/>
  <c r="XL70" i="13"/>
  <c r="WZ70" i="13"/>
  <c r="WN70" i="13"/>
  <c r="WB70" i="13"/>
  <c r="VP70" i="13"/>
  <c r="VD70" i="13"/>
  <c r="UR70" i="13"/>
  <c r="UF70" i="13"/>
  <c r="TT70" i="13"/>
  <c r="TH70" i="13"/>
  <c r="SV70" i="13"/>
  <c r="SJ70" i="13"/>
  <c r="RX70" i="13"/>
  <c r="RL70" i="13"/>
  <c r="ACM70" i="13"/>
  <c r="ACA70" i="13"/>
  <c r="ABO70" i="13"/>
  <c r="ABC70" i="13"/>
  <c r="AAQ70" i="13"/>
  <c r="AAE70" i="13"/>
  <c r="ZS70" i="13"/>
  <c r="ZG70" i="13"/>
  <c r="YU70" i="13"/>
  <c r="YI70" i="13"/>
  <c r="XW70" i="13"/>
  <c r="XK70" i="13"/>
  <c r="WY70" i="13"/>
  <c r="WM70" i="13"/>
  <c r="WA70" i="13"/>
  <c r="VO70" i="13"/>
  <c r="VC70" i="13"/>
  <c r="UQ70" i="13"/>
  <c r="UE70" i="13"/>
  <c r="TS70" i="13"/>
  <c r="TG70" i="13"/>
  <c r="SU70" i="13"/>
  <c r="SI70" i="13"/>
  <c r="RW70" i="13"/>
  <c r="RK70" i="13"/>
  <c r="QY70" i="13"/>
  <c r="QM70" i="13"/>
  <c r="QA70" i="13"/>
  <c r="PO70" i="13"/>
  <c r="PC70" i="13"/>
  <c r="OQ70" i="13"/>
  <c r="OE70" i="13"/>
  <c r="NS70" i="13"/>
  <c r="ACX70" i="13"/>
  <c r="ACL70" i="13"/>
  <c r="ABZ70" i="13"/>
  <c r="ABN70" i="13"/>
  <c r="ABB70" i="13"/>
  <c r="AAP70" i="13"/>
  <c r="AAD70" i="13"/>
  <c r="ZR70" i="13"/>
  <c r="ZF70" i="13"/>
  <c r="YT70" i="13"/>
  <c r="YH70" i="13"/>
  <c r="XV70" i="13"/>
  <c r="XJ70" i="13"/>
  <c r="WX70" i="13"/>
  <c r="WL70" i="13"/>
  <c r="VZ70" i="13"/>
  <c r="VN70" i="13"/>
  <c r="VB70" i="13"/>
  <c r="UP70" i="13"/>
  <c r="UD70" i="13"/>
  <c r="TR70" i="13"/>
  <c r="TF70" i="13"/>
  <c r="ST70" i="13"/>
  <c r="SH70" i="13"/>
  <c r="RV70" i="13"/>
  <c r="RJ70" i="13"/>
  <c r="QX70" i="13"/>
  <c r="QL70" i="13"/>
  <c r="PZ70" i="13"/>
  <c r="PN70" i="13"/>
  <c r="PB70" i="13"/>
  <c r="OP70" i="13"/>
  <c r="OD70" i="13"/>
  <c r="NR70" i="13"/>
  <c r="NF70" i="13"/>
  <c r="ACW70" i="13"/>
  <c r="ACK70" i="13"/>
  <c r="ABY70" i="13"/>
  <c r="ABM70" i="13"/>
  <c r="ABA70" i="13"/>
  <c r="AAO70" i="13"/>
  <c r="AAC70" i="13"/>
  <c r="ZQ70" i="13"/>
  <c r="ZE70" i="13"/>
  <c r="YS70" i="13"/>
  <c r="YG70" i="13"/>
  <c r="XU70" i="13"/>
  <c r="XI70" i="13"/>
  <c r="WW70" i="13"/>
  <c r="WK70" i="13"/>
  <c r="VY70" i="13"/>
  <c r="VM70" i="13"/>
  <c r="VA70" i="13"/>
  <c r="UO70" i="13"/>
  <c r="UC70" i="13"/>
  <c r="TQ70" i="13"/>
  <c r="TE70" i="13"/>
  <c r="SS70" i="13"/>
  <c r="SG70" i="13"/>
  <c r="RU70" i="13"/>
  <c r="RI70" i="13"/>
  <c r="QW70" i="13"/>
  <c r="QK70" i="13"/>
  <c r="AAG70" i="13"/>
  <c r="XM70" i="13"/>
  <c r="US70" i="13"/>
  <c r="RY70" i="13"/>
  <c r="QC70" i="13"/>
  <c r="PA70" i="13"/>
  <c r="NX70" i="13"/>
  <c r="NC70" i="13"/>
  <c r="MN70" i="13"/>
  <c r="LY70" i="13"/>
  <c r="LK70" i="13"/>
  <c r="KW70" i="13"/>
  <c r="KK70" i="13"/>
  <c r="JY70" i="13"/>
  <c r="JM70" i="13"/>
  <c r="JA70" i="13"/>
  <c r="IO70" i="13"/>
  <c r="IC70" i="13"/>
  <c r="HQ70" i="13"/>
  <c r="HE70" i="13"/>
  <c r="GS70" i="13"/>
  <c r="GG70" i="13"/>
  <c r="FU70" i="13"/>
  <c r="FI70" i="13"/>
  <c r="EW70" i="13"/>
  <c r="EK70" i="13"/>
  <c r="DY70" i="13"/>
  <c r="DM70" i="13"/>
  <c r="DA70" i="13"/>
  <c r="CO70" i="13"/>
  <c r="CC70" i="13"/>
  <c r="BQ70" i="13"/>
  <c r="BE70" i="13"/>
  <c r="AS70" i="13"/>
  <c r="AG70" i="13"/>
  <c r="U70" i="13"/>
  <c r="ACR70" i="13"/>
  <c r="ZX70" i="13"/>
  <c r="XD70" i="13"/>
  <c r="UJ70" i="13"/>
  <c r="RP70" i="13"/>
  <c r="QB70" i="13"/>
  <c r="OY70" i="13"/>
  <c r="NU70" i="13"/>
  <c r="NB70" i="13"/>
  <c r="ML70" i="13"/>
  <c r="LX70" i="13"/>
  <c r="LJ70" i="13"/>
  <c r="KV70" i="13"/>
  <c r="KJ70" i="13"/>
  <c r="JX70" i="13"/>
  <c r="JL70" i="13"/>
  <c r="IZ70" i="13"/>
  <c r="IN70" i="13"/>
  <c r="IB70" i="13"/>
  <c r="HP70" i="13"/>
  <c r="HD70" i="13"/>
  <c r="GR70" i="13"/>
  <c r="GF70" i="13"/>
  <c r="FT70" i="13"/>
  <c r="FH70" i="13"/>
  <c r="EV70" i="13"/>
  <c r="EJ70" i="13"/>
  <c r="DX70" i="13"/>
  <c r="DL70" i="13"/>
  <c r="CZ70" i="13"/>
  <c r="CN70" i="13"/>
  <c r="CB70" i="13"/>
  <c r="BP70" i="13"/>
  <c r="BD70" i="13"/>
  <c r="AR70" i="13"/>
  <c r="AF70" i="13"/>
  <c r="T70" i="13"/>
  <c r="ACO70" i="13"/>
  <c r="ZU70" i="13"/>
  <c r="XA70" i="13"/>
  <c r="UG70" i="13"/>
  <c r="RM70" i="13"/>
  <c r="PY70" i="13"/>
  <c r="OV70" i="13"/>
  <c r="NT70" i="13"/>
  <c r="MZ70" i="13"/>
  <c r="MK70" i="13"/>
  <c r="LW70" i="13"/>
  <c r="LI70" i="13"/>
  <c r="KU70" i="13"/>
  <c r="KI70" i="13"/>
  <c r="JW70" i="13"/>
  <c r="JK70" i="13"/>
  <c r="IY70" i="13"/>
  <c r="IM70" i="13"/>
  <c r="IA70" i="13"/>
  <c r="HO70" i="13"/>
  <c r="HC70" i="13"/>
  <c r="GQ70" i="13"/>
  <c r="GE70" i="13"/>
  <c r="FS70" i="13"/>
  <c r="FG70" i="13"/>
  <c r="EU70" i="13"/>
  <c r="EI70" i="13"/>
  <c r="DW70" i="13"/>
  <c r="DK70" i="13"/>
  <c r="CY70" i="13"/>
  <c r="CM70" i="13"/>
  <c r="CA70" i="13"/>
  <c r="BO70" i="13"/>
  <c r="BC70" i="13"/>
  <c r="AQ70" i="13"/>
  <c r="AE70" i="13"/>
  <c r="S70" i="13"/>
  <c r="ACF70" i="13"/>
  <c r="ZL70" i="13"/>
  <c r="WR70" i="13"/>
  <c r="TX70" i="13"/>
  <c r="RD70" i="13"/>
  <c r="PW70" i="13"/>
  <c r="OS70" i="13"/>
  <c r="NQ70" i="13"/>
  <c r="MX70" i="13"/>
  <c r="MJ70" i="13"/>
  <c r="LV70" i="13"/>
  <c r="LG70" i="13"/>
  <c r="KT70" i="13"/>
  <c r="KH70" i="13"/>
  <c r="JV70" i="13"/>
  <c r="JJ70" i="13"/>
  <c r="IX70" i="13"/>
  <c r="IL70" i="13"/>
  <c r="HZ70" i="13"/>
  <c r="HN70" i="13"/>
  <c r="HB70" i="13"/>
  <c r="GP70" i="13"/>
  <c r="GD70" i="13"/>
  <c r="FR70" i="13"/>
  <c r="FF70" i="13"/>
  <c r="ET70" i="13"/>
  <c r="EH70" i="13"/>
  <c r="DV70" i="13"/>
  <c r="DJ70" i="13"/>
  <c r="CX70" i="13"/>
  <c r="CL70" i="13"/>
  <c r="BZ70" i="13"/>
  <c r="BN70" i="13"/>
  <c r="BB70" i="13"/>
  <c r="AP70" i="13"/>
  <c r="AD70" i="13"/>
  <c r="R70" i="13"/>
  <c r="ACC70" i="13"/>
  <c r="ZI70" i="13"/>
  <c r="WO70" i="13"/>
  <c r="TU70" i="13"/>
  <c r="RA70" i="13"/>
  <c r="PT70" i="13"/>
  <c r="OR70" i="13"/>
  <c r="NO70" i="13"/>
  <c r="MW70" i="13"/>
  <c r="MI70" i="13"/>
  <c r="LU70" i="13"/>
  <c r="LF70" i="13"/>
  <c r="KS70" i="13"/>
  <c r="KG70" i="13"/>
  <c r="JU70" i="13"/>
  <c r="JI70" i="13"/>
  <c r="IW70" i="13"/>
  <c r="IK70" i="13"/>
  <c r="HY70" i="13"/>
  <c r="HM70" i="13"/>
  <c r="HA70" i="13"/>
  <c r="GO70" i="13"/>
  <c r="GC70" i="13"/>
  <c r="FQ70" i="13"/>
  <c r="FE70" i="13"/>
  <c r="ES70" i="13"/>
  <c r="EG70" i="13"/>
  <c r="DU70" i="13"/>
  <c r="DI70" i="13"/>
  <c r="CW70" i="13"/>
  <c r="CK70" i="13"/>
  <c r="BY70" i="13"/>
  <c r="BM70" i="13"/>
  <c r="BA70" i="13"/>
  <c r="AO70" i="13"/>
  <c r="AC70" i="13"/>
  <c r="Q70" i="13"/>
  <c r="ABT70" i="13"/>
  <c r="YZ70" i="13"/>
  <c r="WF70" i="13"/>
  <c r="TL70" i="13"/>
  <c r="QZ70" i="13"/>
  <c r="PQ70" i="13"/>
  <c r="OO70" i="13"/>
  <c r="NN70" i="13"/>
  <c r="MV70" i="13"/>
  <c r="MH70" i="13"/>
  <c r="LS70" i="13"/>
  <c r="LE70" i="13"/>
  <c r="KR70" i="13"/>
  <c r="KF70" i="13"/>
  <c r="JT70" i="13"/>
  <c r="JH70" i="13"/>
  <c r="IV70" i="13"/>
  <c r="IJ70" i="13"/>
  <c r="HX70" i="13"/>
  <c r="HL70" i="13"/>
  <c r="GZ70" i="13"/>
  <c r="GN70" i="13"/>
  <c r="GB70" i="13"/>
  <c r="FP70" i="13"/>
  <c r="FD70" i="13"/>
  <c r="ER70" i="13"/>
  <c r="EF70" i="13"/>
  <c r="DT70" i="13"/>
  <c r="DH70" i="13"/>
  <c r="CV70" i="13"/>
  <c r="CJ70" i="13"/>
  <c r="BX70" i="13"/>
  <c r="BL70" i="13"/>
  <c r="AZ70" i="13"/>
  <c r="AN70" i="13"/>
  <c r="AB70" i="13"/>
  <c r="P70" i="13"/>
  <c r="ABQ70" i="13"/>
  <c r="YW70" i="13"/>
  <c r="WC70" i="13"/>
  <c r="TI70" i="13"/>
  <c r="QU70" i="13"/>
  <c r="PP70" i="13"/>
  <c r="OM70" i="13"/>
  <c r="NL70" i="13"/>
  <c r="MU70" i="13"/>
  <c r="MG70" i="13"/>
  <c r="LR70" i="13"/>
  <c r="LD70" i="13"/>
  <c r="KQ70" i="13"/>
  <c r="KE70" i="13"/>
  <c r="JS70" i="13"/>
  <c r="JG70" i="13"/>
  <c r="IU70" i="13"/>
  <c r="II70" i="13"/>
  <c r="HW70" i="13"/>
  <c r="HK70" i="13"/>
  <c r="GY70" i="13"/>
  <c r="GM70" i="13"/>
  <c r="GA70" i="13"/>
  <c r="FO70" i="13"/>
  <c r="FC70" i="13"/>
  <c r="EQ70" i="13"/>
  <c r="EE70" i="13"/>
  <c r="DS70" i="13"/>
  <c r="DG70" i="13"/>
  <c r="CU70" i="13"/>
  <c r="CI70" i="13"/>
  <c r="BW70" i="13"/>
  <c r="BK70" i="13"/>
  <c r="AY70" i="13"/>
  <c r="AM70" i="13"/>
  <c r="AA70" i="13"/>
  <c r="O70" i="13"/>
  <c r="ABH70" i="13"/>
  <c r="YN70" i="13"/>
  <c r="VT70" i="13"/>
  <c r="SZ70" i="13"/>
  <c r="QR70" i="13"/>
  <c r="PM70" i="13"/>
  <c r="OJ70" i="13"/>
  <c r="NJ70" i="13"/>
  <c r="MT70" i="13"/>
  <c r="ME70" i="13"/>
  <c r="LQ70" i="13"/>
  <c r="LB70" i="13"/>
  <c r="KP70" i="13"/>
  <c r="KD70" i="13"/>
  <c r="JR70" i="13"/>
  <c r="JF70" i="13"/>
  <c r="IT70" i="13"/>
  <c r="IH70" i="13"/>
  <c r="HV70" i="13"/>
  <c r="HJ70" i="13"/>
  <c r="GX70" i="13"/>
  <c r="GL70" i="13"/>
  <c r="FZ70" i="13"/>
  <c r="FN70" i="13"/>
  <c r="FB70" i="13"/>
  <c r="EP70" i="13"/>
  <c r="ED70" i="13"/>
  <c r="DR70" i="13"/>
  <c r="DF70" i="13"/>
  <c r="CT70" i="13"/>
  <c r="CH70" i="13"/>
  <c r="BV70" i="13"/>
  <c r="BJ70" i="13"/>
  <c r="AX70" i="13"/>
  <c r="AL70" i="13"/>
  <c r="Z70" i="13"/>
  <c r="N70" i="13"/>
  <c r="ABE70" i="13"/>
  <c r="YK70" i="13"/>
  <c r="VQ70" i="13"/>
  <c r="SW70" i="13"/>
  <c r="QO70" i="13"/>
  <c r="PK70" i="13"/>
  <c r="OG70" i="13"/>
  <c r="NI70" i="13"/>
  <c r="MS70" i="13"/>
  <c r="MD70" i="13"/>
  <c r="LP70" i="13"/>
  <c r="LA70" i="13"/>
  <c r="KO70" i="13"/>
  <c r="KC70" i="13"/>
  <c r="JQ70" i="13"/>
  <c r="JE70" i="13"/>
  <c r="IS70" i="13"/>
  <c r="IG70" i="13"/>
  <c r="HU70" i="13"/>
  <c r="HI70" i="13"/>
  <c r="GW70" i="13"/>
  <c r="GK70" i="13"/>
  <c r="FY70" i="13"/>
  <c r="FM70" i="13"/>
  <c r="FA70" i="13"/>
  <c r="EO70" i="13"/>
  <c r="EC70" i="13"/>
  <c r="DQ70" i="13"/>
  <c r="DE70" i="13"/>
  <c r="CS70" i="13"/>
  <c r="CG70" i="13"/>
  <c r="BU70" i="13"/>
  <c r="BI70" i="13"/>
  <c r="AW70" i="13"/>
  <c r="AK70" i="13"/>
  <c r="Y70" i="13"/>
  <c r="M70" i="13"/>
  <c r="AAV70" i="13"/>
  <c r="YB70" i="13"/>
  <c r="VH70" i="13"/>
  <c r="SN70" i="13"/>
  <c r="QN70" i="13"/>
  <c r="PH70" i="13"/>
  <c r="OF70" i="13"/>
  <c r="NH70" i="13"/>
  <c r="MQ70" i="13"/>
  <c r="MC70" i="13"/>
  <c r="LN70" i="13"/>
  <c r="KZ70" i="13"/>
  <c r="KN70" i="13"/>
  <c r="KB70" i="13"/>
  <c r="JP70" i="13"/>
  <c r="JD70" i="13"/>
  <c r="IR70" i="13"/>
  <c r="IF70" i="13"/>
  <c r="HT70" i="13"/>
  <c r="HH70" i="13"/>
  <c r="GV70" i="13"/>
  <c r="GJ70" i="13"/>
  <c r="FX70" i="13"/>
  <c r="FL70" i="13"/>
  <c r="EZ70" i="13"/>
  <c r="EN70" i="13"/>
  <c r="EB70" i="13"/>
  <c r="DP70" i="13"/>
  <c r="DD70" i="13"/>
  <c r="CR70" i="13"/>
  <c r="CF70" i="13"/>
  <c r="BT70" i="13"/>
  <c r="BH70" i="13"/>
  <c r="AV70" i="13"/>
  <c r="AJ70" i="13"/>
  <c r="X70" i="13"/>
  <c r="L70" i="13"/>
  <c r="AAS70" i="13"/>
  <c r="XY70" i="13"/>
  <c r="VE70" i="13"/>
  <c r="SK70" i="13"/>
  <c r="QI70" i="13"/>
  <c r="PE70" i="13"/>
  <c r="OC70" i="13"/>
  <c r="NG70" i="13"/>
  <c r="MP70" i="13"/>
  <c r="MB70" i="13"/>
  <c r="LM70" i="13"/>
  <c r="KY70" i="13"/>
  <c r="KM70" i="13"/>
  <c r="KA70" i="13"/>
  <c r="JO70" i="13"/>
  <c r="JC70" i="13"/>
  <c r="IQ70" i="13"/>
  <c r="IE70" i="13"/>
  <c r="HS70" i="13"/>
  <c r="HG70" i="13"/>
  <c r="GU70" i="13"/>
  <c r="GI70" i="13"/>
  <c r="FW70" i="13"/>
  <c r="FK70" i="13"/>
  <c r="EY70" i="13"/>
  <c r="EM70" i="13"/>
  <c r="EA70" i="13"/>
  <c r="DO70" i="13"/>
  <c r="DC70" i="13"/>
  <c r="CQ70" i="13"/>
  <c r="CE70" i="13"/>
  <c r="BS70" i="13"/>
  <c r="BG70" i="13"/>
  <c r="AU70" i="13"/>
  <c r="AI70" i="13"/>
  <c r="W70" i="13"/>
  <c r="K70" i="13"/>
  <c r="AAJ70" i="13"/>
  <c r="XP70" i="13"/>
  <c r="UV70" i="13"/>
  <c r="SB70" i="13"/>
  <c r="QF70" i="13"/>
  <c r="PD70" i="13"/>
  <c r="OA70" i="13"/>
  <c r="NE70" i="13"/>
  <c r="MO70" i="13"/>
  <c r="LZ70" i="13"/>
  <c r="LL70" i="13"/>
  <c r="KX70" i="13"/>
  <c r="KL70" i="13"/>
  <c r="JZ70" i="13"/>
  <c r="JN70" i="13"/>
  <c r="JB70" i="13"/>
  <c r="IP70" i="13"/>
  <c r="ID70" i="13"/>
  <c r="HR70" i="13"/>
  <c r="HF70" i="13"/>
  <c r="GT70" i="13"/>
  <c r="GH70" i="13"/>
  <c r="FV70" i="13"/>
  <c r="FJ70" i="13"/>
  <c r="EX70" i="13"/>
  <c r="EL70" i="13"/>
  <c r="DZ70" i="13"/>
  <c r="DN70" i="13"/>
  <c r="DB70" i="13"/>
  <c r="CP70" i="13"/>
  <c r="CD70" i="13"/>
  <c r="BR70" i="13"/>
  <c r="BF70" i="13"/>
  <c r="AT70" i="13"/>
  <c r="AH70" i="13"/>
  <c r="V70" i="13"/>
  <c r="Z47" i="20"/>
  <c r="A48" i="20"/>
  <c r="A6650" i="20"/>
  <c r="Z6649" i="20"/>
  <c r="Z4927" i="20"/>
  <c r="A4928" i="20"/>
  <c r="A1771" i="20"/>
  <c r="Z1770" i="20"/>
  <c r="A336" i="20"/>
  <c r="Z335" i="20"/>
  <c r="A8372" i="20"/>
  <c r="Z8371" i="20"/>
  <c r="A7798" i="20"/>
  <c r="Z7797" i="20"/>
  <c r="Z10954" i="20"/>
  <c r="A10955" i="20"/>
  <c r="A3780" i="20"/>
  <c r="Z3779" i="20"/>
  <c r="A9520" i="20"/>
  <c r="Z9519" i="20"/>
  <c r="A4641" i="20"/>
  <c r="Z4640" i="20"/>
  <c r="A4067" i="20"/>
  <c r="Z4066" i="20"/>
  <c r="A2919" i="20"/>
  <c r="Z2918" i="20"/>
  <c r="A9807" i="20"/>
  <c r="Z9806" i="20"/>
  <c r="A623" i="20"/>
  <c r="Z622" i="20"/>
  <c r="A2345" i="20"/>
  <c r="Z2344" i="20"/>
  <c r="A5502" i="20"/>
  <c r="Z5501" i="20"/>
  <c r="A3493" i="20"/>
  <c r="Z3492" i="20"/>
  <c r="A9233" i="20"/>
  <c r="Z9232" i="20"/>
  <c r="A2058" i="20"/>
  <c r="Z2057" i="20"/>
  <c r="A2632" i="20"/>
  <c r="Z2631" i="20"/>
  <c r="A7511" i="20"/>
  <c r="Z7510" i="20"/>
  <c r="A3206" i="20"/>
  <c r="Z3205" i="20"/>
  <c r="A10381" i="20"/>
  <c r="Z10380" i="20"/>
  <c r="A11529" i="20"/>
  <c r="Z11528" i="20"/>
  <c r="A6937" i="20"/>
  <c r="Z6936" i="20"/>
  <c r="A7224" i="20"/>
  <c r="Z7223" i="20"/>
  <c r="A1484" i="20"/>
  <c r="Z1483" i="20"/>
  <c r="A11242" i="20"/>
  <c r="Z11241" i="20"/>
  <c r="A5215" i="20"/>
  <c r="Z5214" i="20"/>
  <c r="A8085" i="20"/>
  <c r="Z8084" i="20"/>
  <c r="A5789" i="20"/>
  <c r="Z5788" i="20"/>
  <c r="A4354" i="20"/>
  <c r="Z4353" i="20"/>
  <c r="A910" i="20"/>
  <c r="Z909" i="20"/>
  <c r="A6363" i="20"/>
  <c r="Z6362" i="20"/>
  <c r="A8659" i="20"/>
  <c r="Z8658" i="20"/>
  <c r="A12103" i="20"/>
  <c r="Z12102" i="20"/>
  <c r="A10668" i="20"/>
  <c r="Z10667" i="20"/>
  <c r="A1197" i="20"/>
  <c r="Z1196" i="20"/>
  <c r="A8946" i="20"/>
  <c r="Z8945" i="20"/>
  <c r="A6076" i="20"/>
  <c r="Z6075" i="20"/>
  <c r="A10094" i="20"/>
  <c r="Z10093" i="20"/>
  <c r="A11816" i="20"/>
  <c r="Z11815" i="20"/>
  <c r="C12102" i="20"/>
  <c r="B12390" i="20"/>
  <c r="A12390" i="20" s="1"/>
  <c r="OB70" i="13" l="1"/>
  <c r="TP70" i="13"/>
  <c r="ZD70" i="13"/>
  <c r="ON70" i="13"/>
  <c r="UB70" i="13"/>
  <c r="ZP70" i="13"/>
  <c r="RF70" i="13"/>
  <c r="WT70" i="13"/>
  <c r="ACH70" i="13"/>
  <c r="VW70" i="13"/>
  <c r="ABK70" i="13"/>
  <c r="OZ70" i="13"/>
  <c r="UN70" i="13"/>
  <c r="AAB70" i="13"/>
  <c r="ACV72" i="13"/>
  <c r="ACJ72" i="13"/>
  <c r="ABX72" i="13"/>
  <c r="ABL72" i="13"/>
  <c r="AAZ72" i="13"/>
  <c r="AAN72" i="13"/>
  <c r="AAB72" i="13"/>
  <c r="ZP72" i="13"/>
  <c r="ZD72" i="13"/>
  <c r="YF72" i="13"/>
  <c r="XT72" i="13"/>
  <c r="XH72" i="13"/>
  <c r="WV72" i="13"/>
  <c r="WJ72" i="13"/>
  <c r="VX72" i="13"/>
  <c r="VL72" i="13"/>
  <c r="UZ72" i="13"/>
  <c r="UN72" i="13"/>
  <c r="UB72" i="13"/>
  <c r="TP72" i="13"/>
  <c r="SR72" i="13"/>
  <c r="SF72" i="13"/>
  <c r="RT72" i="13"/>
  <c r="RH72" i="13"/>
  <c r="QV72" i="13"/>
  <c r="QJ72" i="13"/>
  <c r="PX72" i="13"/>
  <c r="PL72" i="13"/>
  <c r="OZ72" i="13"/>
  <c r="ON72" i="13"/>
  <c r="OB72" i="13"/>
  <c r="ND72" i="13"/>
  <c r="MR72" i="13"/>
  <c r="MF72" i="13"/>
  <c r="LT72" i="13"/>
  <c r="LH72" i="13"/>
  <c r="KV72" i="13"/>
  <c r="KJ72" i="13"/>
  <c r="JX72" i="13"/>
  <c r="JL72" i="13"/>
  <c r="IZ72" i="13"/>
  <c r="IN72" i="13"/>
  <c r="IB72" i="13"/>
  <c r="HP72" i="13"/>
  <c r="HD72" i="13"/>
  <c r="GR72" i="13"/>
  <c r="GF72" i="13"/>
  <c r="FT72" i="13"/>
  <c r="FH72" i="13"/>
  <c r="EV72" i="13"/>
  <c r="EJ72" i="13"/>
  <c r="DX72" i="13"/>
  <c r="DL72" i="13"/>
  <c r="CZ72" i="13"/>
  <c r="CN72" i="13"/>
  <c r="CB72" i="13"/>
  <c r="BP72" i="13"/>
  <c r="BD72" i="13"/>
  <c r="AR72" i="13"/>
  <c r="AF72" i="13"/>
  <c r="T72" i="13"/>
  <c r="ACU72" i="13"/>
  <c r="ACI72" i="13"/>
  <c r="ABW72" i="13"/>
  <c r="ABK72" i="13"/>
  <c r="AAY72" i="13"/>
  <c r="AAM72" i="13"/>
  <c r="AAA72" i="13"/>
  <c r="ZO72" i="13"/>
  <c r="ZC72" i="13"/>
  <c r="YQ72" i="13"/>
  <c r="YE72" i="13"/>
  <c r="XS72" i="13"/>
  <c r="XG72" i="13"/>
  <c r="WU72" i="13"/>
  <c r="WI72" i="13"/>
  <c r="VW72" i="13"/>
  <c r="VK72" i="13"/>
  <c r="UY72" i="13"/>
  <c r="UM72" i="13"/>
  <c r="UA72" i="13"/>
  <c r="TO72" i="13"/>
  <c r="TC72" i="13"/>
  <c r="SQ72" i="13"/>
  <c r="SE72" i="13"/>
  <c r="RS72" i="13"/>
  <c r="RG72" i="13"/>
  <c r="QU72" i="13"/>
  <c r="QI72" i="13"/>
  <c r="PW72" i="13"/>
  <c r="PK72" i="13"/>
  <c r="OY72" i="13"/>
  <c r="OM72" i="13"/>
  <c r="OA72" i="13"/>
  <c r="NO72" i="13"/>
  <c r="NC72" i="13"/>
  <c r="MQ72" i="13"/>
  <c r="ME72" i="13"/>
  <c r="LS72" i="13"/>
  <c r="LG72" i="13"/>
  <c r="KU72" i="13"/>
  <c r="KI72" i="13"/>
  <c r="JW72" i="13"/>
  <c r="JK72" i="13"/>
  <c r="IY72" i="13"/>
  <c r="IM72" i="13"/>
  <c r="IA72" i="13"/>
  <c r="HO72" i="13"/>
  <c r="HC72" i="13"/>
  <c r="GQ72" i="13"/>
  <c r="GE72" i="13"/>
  <c r="FS72" i="13"/>
  <c r="FG72" i="13"/>
  <c r="EU72" i="13"/>
  <c r="EI72" i="13"/>
  <c r="DW72" i="13"/>
  <c r="DK72" i="13"/>
  <c r="CY72" i="13"/>
  <c r="CM72" i="13"/>
  <c r="CA72" i="13"/>
  <c r="BO72" i="13"/>
  <c r="BC72" i="13"/>
  <c r="AQ72" i="13"/>
  <c r="AE72" i="13"/>
  <c r="S72" i="13"/>
  <c r="ACT72" i="13"/>
  <c r="ACH72" i="13"/>
  <c r="ABV72" i="13"/>
  <c r="ABJ72" i="13"/>
  <c r="AAX72" i="13"/>
  <c r="AAL72" i="13"/>
  <c r="ZZ72" i="13"/>
  <c r="ZN72" i="13"/>
  <c r="ZB72" i="13"/>
  <c r="YP72" i="13"/>
  <c r="YD72" i="13"/>
  <c r="XR72" i="13"/>
  <c r="XF72" i="13"/>
  <c r="WT72" i="13"/>
  <c r="WH72" i="13"/>
  <c r="VV72" i="13"/>
  <c r="VJ72" i="13"/>
  <c r="UX72" i="13"/>
  <c r="UL72" i="13"/>
  <c r="TZ72" i="13"/>
  <c r="TN72" i="13"/>
  <c r="TB72" i="13"/>
  <c r="SP72" i="13"/>
  <c r="SD72" i="13"/>
  <c r="RR72" i="13"/>
  <c r="RF72" i="13"/>
  <c r="QT72" i="13"/>
  <c r="QH72" i="13"/>
  <c r="PV72" i="13"/>
  <c r="PJ72" i="13"/>
  <c r="OX72" i="13"/>
  <c r="OL72" i="13"/>
  <c r="NZ72" i="13"/>
  <c r="NN72" i="13"/>
  <c r="NB72" i="13"/>
  <c r="MP72" i="13"/>
  <c r="MD72" i="13"/>
  <c r="LR72" i="13"/>
  <c r="LF72" i="13"/>
  <c r="KT72" i="13"/>
  <c r="KH72" i="13"/>
  <c r="JV72" i="13"/>
  <c r="JJ72" i="13"/>
  <c r="IX72" i="13"/>
  <c r="IL72" i="13"/>
  <c r="HZ72" i="13"/>
  <c r="HN72" i="13"/>
  <c r="HB72" i="13"/>
  <c r="GP72" i="13"/>
  <c r="GD72" i="13"/>
  <c r="FR72" i="13"/>
  <c r="FF72" i="13"/>
  <c r="ET72" i="13"/>
  <c r="EH72" i="13"/>
  <c r="DV72" i="13"/>
  <c r="DJ72" i="13"/>
  <c r="CX72" i="13"/>
  <c r="CL72" i="13"/>
  <c r="BZ72" i="13"/>
  <c r="BN72" i="13"/>
  <c r="BB72" i="13"/>
  <c r="AP72" i="13"/>
  <c r="AD72" i="13"/>
  <c r="R72" i="13"/>
  <c r="ACS72" i="13"/>
  <c r="ACG72" i="13"/>
  <c r="ABU72" i="13"/>
  <c r="ABI72" i="13"/>
  <c r="AAW72" i="13"/>
  <c r="AAK72" i="13"/>
  <c r="ZY72" i="13"/>
  <c r="ZM72" i="13"/>
  <c r="ZA72" i="13"/>
  <c r="YO72" i="13"/>
  <c r="YC72" i="13"/>
  <c r="XQ72" i="13"/>
  <c r="XE72" i="13"/>
  <c r="WS72" i="13"/>
  <c r="WG72" i="13"/>
  <c r="VU72" i="13"/>
  <c r="VI72" i="13"/>
  <c r="UW72" i="13"/>
  <c r="UK72" i="13"/>
  <c r="TY72" i="13"/>
  <c r="TM72" i="13"/>
  <c r="TA72" i="13"/>
  <c r="SO72" i="13"/>
  <c r="SC72" i="13"/>
  <c r="RQ72" i="13"/>
  <c r="RE72" i="13"/>
  <c r="QS72" i="13"/>
  <c r="QG72" i="13"/>
  <c r="PU72" i="13"/>
  <c r="PI72" i="13"/>
  <c r="OW72" i="13"/>
  <c r="OK72" i="13"/>
  <c r="NY72" i="13"/>
  <c r="NM72" i="13"/>
  <c r="NA72" i="13"/>
  <c r="MO72" i="13"/>
  <c r="MC72" i="13"/>
  <c r="LQ72" i="13"/>
  <c r="LE72" i="13"/>
  <c r="KS72" i="13"/>
  <c r="KG72" i="13"/>
  <c r="JU72" i="13"/>
  <c r="JI72" i="13"/>
  <c r="IW72" i="13"/>
  <c r="IK72" i="13"/>
  <c r="HY72" i="13"/>
  <c r="HM72" i="13"/>
  <c r="HA72" i="13"/>
  <c r="GO72" i="13"/>
  <c r="GC72" i="13"/>
  <c r="FQ72" i="13"/>
  <c r="FE72" i="13"/>
  <c r="ES72" i="13"/>
  <c r="EG72" i="13"/>
  <c r="DU72" i="13"/>
  <c r="DI72" i="13"/>
  <c r="CW72" i="13"/>
  <c r="CK72" i="13"/>
  <c r="BY72" i="13"/>
  <c r="BM72" i="13"/>
  <c r="BA72" i="13"/>
  <c r="AO72" i="13"/>
  <c r="AC72" i="13"/>
  <c r="Q72" i="13"/>
  <c r="ACR72" i="13"/>
  <c r="ACF72" i="13"/>
  <c r="ABT72" i="13"/>
  <c r="ABH72" i="13"/>
  <c r="AAV72" i="13"/>
  <c r="AAJ72" i="13"/>
  <c r="ZX72" i="13"/>
  <c r="ZL72" i="13"/>
  <c r="YZ72" i="13"/>
  <c r="YN72" i="13"/>
  <c r="YB72" i="13"/>
  <c r="XP72" i="13"/>
  <c r="XD72" i="13"/>
  <c r="WR72" i="13"/>
  <c r="WF72" i="13"/>
  <c r="VT72" i="13"/>
  <c r="VH72" i="13"/>
  <c r="UV72" i="13"/>
  <c r="UJ72" i="13"/>
  <c r="TX72" i="13"/>
  <c r="TL72" i="13"/>
  <c r="SZ72" i="13"/>
  <c r="SN72" i="13"/>
  <c r="SB72" i="13"/>
  <c r="RP72" i="13"/>
  <c r="RD72" i="13"/>
  <c r="QR72" i="13"/>
  <c r="QF72" i="13"/>
  <c r="PT72" i="13"/>
  <c r="PH72" i="13"/>
  <c r="OV72" i="13"/>
  <c r="OJ72" i="13"/>
  <c r="NX72" i="13"/>
  <c r="NL72" i="13"/>
  <c r="MZ72" i="13"/>
  <c r="MN72" i="13"/>
  <c r="MB72" i="13"/>
  <c r="LP72" i="13"/>
  <c r="LD72" i="13"/>
  <c r="KR72" i="13"/>
  <c r="KF72" i="13"/>
  <c r="JT72" i="13"/>
  <c r="JH72" i="13"/>
  <c r="IV72" i="13"/>
  <c r="IJ72" i="13"/>
  <c r="HX72" i="13"/>
  <c r="HL72" i="13"/>
  <c r="GZ72" i="13"/>
  <c r="GN72" i="13"/>
  <c r="GB72" i="13"/>
  <c r="FP72" i="13"/>
  <c r="FD72" i="13"/>
  <c r="ER72" i="13"/>
  <c r="EF72" i="13"/>
  <c r="DT72" i="13"/>
  <c r="DH72" i="13"/>
  <c r="CV72" i="13"/>
  <c r="CJ72" i="13"/>
  <c r="BX72" i="13"/>
  <c r="BL72" i="13"/>
  <c r="AZ72" i="13"/>
  <c r="AN72" i="13"/>
  <c r="AB72" i="13"/>
  <c r="P72" i="13"/>
  <c r="ACQ72" i="13"/>
  <c r="ACE72" i="13"/>
  <c r="ABS72" i="13"/>
  <c r="ABG72" i="13"/>
  <c r="AAU72" i="13"/>
  <c r="AAI72" i="13"/>
  <c r="ZW72" i="13"/>
  <c r="ZK72" i="13"/>
  <c r="YY72" i="13"/>
  <c r="YM72" i="13"/>
  <c r="YA72" i="13"/>
  <c r="XO72" i="13"/>
  <c r="XC72" i="13"/>
  <c r="WQ72" i="13"/>
  <c r="WE72" i="13"/>
  <c r="VS72" i="13"/>
  <c r="VG72" i="13"/>
  <c r="UU72" i="13"/>
  <c r="UI72" i="13"/>
  <c r="TW72" i="13"/>
  <c r="TK72" i="13"/>
  <c r="SY72" i="13"/>
  <c r="SM72" i="13"/>
  <c r="SA72" i="13"/>
  <c r="RO72" i="13"/>
  <c r="RC72" i="13"/>
  <c r="QQ72" i="13"/>
  <c r="QE72" i="13"/>
  <c r="PS72" i="13"/>
  <c r="PG72" i="13"/>
  <c r="OU72" i="13"/>
  <c r="OI72" i="13"/>
  <c r="NW72" i="13"/>
  <c r="NK72" i="13"/>
  <c r="MY72" i="13"/>
  <c r="MM72" i="13"/>
  <c r="MA72" i="13"/>
  <c r="LO72" i="13"/>
  <c r="LC72" i="13"/>
  <c r="KQ72" i="13"/>
  <c r="KE72" i="13"/>
  <c r="JS72" i="13"/>
  <c r="JG72" i="13"/>
  <c r="IU72" i="13"/>
  <c r="II72" i="13"/>
  <c r="HW72" i="13"/>
  <c r="HK72" i="13"/>
  <c r="GY72" i="13"/>
  <c r="GM72" i="13"/>
  <c r="GA72" i="13"/>
  <c r="FO72" i="13"/>
  <c r="FC72" i="13"/>
  <c r="EQ72" i="13"/>
  <c r="EE72" i="13"/>
  <c r="DS72" i="13"/>
  <c r="DG72" i="13"/>
  <c r="CU72" i="13"/>
  <c r="CI72" i="13"/>
  <c r="BW72" i="13"/>
  <c r="BK72" i="13"/>
  <c r="AY72" i="13"/>
  <c r="AM72" i="13"/>
  <c r="AA72" i="13"/>
  <c r="O72" i="13"/>
  <c r="ACP72" i="13"/>
  <c r="ACD72" i="13"/>
  <c r="ABR72" i="13"/>
  <c r="ABF72" i="13"/>
  <c r="AAT72" i="13"/>
  <c r="AAH72" i="13"/>
  <c r="ZV72" i="13"/>
  <c r="ZJ72" i="13"/>
  <c r="YX72" i="13"/>
  <c r="YL72" i="13"/>
  <c r="XZ72" i="13"/>
  <c r="XN72" i="13"/>
  <c r="XB72" i="13"/>
  <c r="WP72" i="13"/>
  <c r="WD72" i="13"/>
  <c r="VR72" i="13"/>
  <c r="VF72" i="13"/>
  <c r="UT72" i="13"/>
  <c r="UH72" i="13"/>
  <c r="TV72" i="13"/>
  <c r="TJ72" i="13"/>
  <c r="SX72" i="13"/>
  <c r="SL72" i="13"/>
  <c r="RZ72" i="13"/>
  <c r="RN72" i="13"/>
  <c r="RB72" i="13"/>
  <c r="QP72" i="13"/>
  <c r="QD72" i="13"/>
  <c r="PR72" i="13"/>
  <c r="PF72" i="13"/>
  <c r="OT72" i="13"/>
  <c r="OH72" i="13"/>
  <c r="NV72" i="13"/>
  <c r="NJ72" i="13"/>
  <c r="MX72" i="13"/>
  <c r="ML72" i="13"/>
  <c r="LZ72" i="13"/>
  <c r="LN72" i="13"/>
  <c r="LB72" i="13"/>
  <c r="KP72" i="13"/>
  <c r="KD72" i="13"/>
  <c r="JR72" i="13"/>
  <c r="JF72" i="13"/>
  <c r="IT72" i="13"/>
  <c r="IH72" i="13"/>
  <c r="HV72" i="13"/>
  <c r="HJ72" i="13"/>
  <c r="GX72" i="13"/>
  <c r="GL72" i="13"/>
  <c r="FZ72" i="13"/>
  <c r="FN72" i="13"/>
  <c r="FB72" i="13"/>
  <c r="EP72" i="13"/>
  <c r="ED72" i="13"/>
  <c r="DR72" i="13"/>
  <c r="DF72" i="13"/>
  <c r="CT72" i="13"/>
  <c r="CH72" i="13"/>
  <c r="BV72" i="13"/>
  <c r="BJ72" i="13"/>
  <c r="AX72" i="13"/>
  <c r="AL72" i="13"/>
  <c r="Z72" i="13"/>
  <c r="N72" i="13"/>
  <c r="ACO72" i="13"/>
  <c r="ACC72" i="13"/>
  <c r="ABQ72" i="13"/>
  <c r="ABE72" i="13"/>
  <c r="AAS72" i="13"/>
  <c r="AAG72" i="13"/>
  <c r="ZU72" i="13"/>
  <c r="ZI72" i="13"/>
  <c r="YW72" i="13"/>
  <c r="YK72" i="13"/>
  <c r="XY72" i="13"/>
  <c r="XM72" i="13"/>
  <c r="XA72" i="13"/>
  <c r="WO72" i="13"/>
  <c r="WC72" i="13"/>
  <c r="VQ72" i="13"/>
  <c r="VE72" i="13"/>
  <c r="US72" i="13"/>
  <c r="UG72" i="13"/>
  <c r="TU72" i="13"/>
  <c r="TI72" i="13"/>
  <c r="SW72" i="13"/>
  <c r="SK72" i="13"/>
  <c r="RY72" i="13"/>
  <c r="RM72" i="13"/>
  <c r="RA72" i="13"/>
  <c r="QO72" i="13"/>
  <c r="QC72" i="13"/>
  <c r="PQ72" i="13"/>
  <c r="PE72" i="13"/>
  <c r="OS72" i="13"/>
  <c r="OG72" i="13"/>
  <c r="NU72" i="13"/>
  <c r="NI72" i="13"/>
  <c r="MW72" i="13"/>
  <c r="MK72" i="13"/>
  <c r="LY72" i="13"/>
  <c r="LM72" i="13"/>
  <c r="LA72" i="13"/>
  <c r="KO72" i="13"/>
  <c r="KC72" i="13"/>
  <c r="JQ72" i="13"/>
  <c r="JE72" i="13"/>
  <c r="IS72" i="13"/>
  <c r="IG72" i="13"/>
  <c r="HU72" i="13"/>
  <c r="HI72" i="13"/>
  <c r="GW72" i="13"/>
  <c r="GK72" i="13"/>
  <c r="FY72" i="13"/>
  <c r="FM72" i="13"/>
  <c r="FA72" i="13"/>
  <c r="EO72" i="13"/>
  <c r="EC72" i="13"/>
  <c r="DQ72" i="13"/>
  <c r="DE72" i="13"/>
  <c r="CS72" i="13"/>
  <c r="CG72" i="13"/>
  <c r="BU72" i="13"/>
  <c r="BI72" i="13"/>
  <c r="AW72" i="13"/>
  <c r="AK72" i="13"/>
  <c r="Y72" i="13"/>
  <c r="M72" i="13"/>
  <c r="ACN72" i="13"/>
  <c r="ACB72" i="13"/>
  <c r="ABP72" i="13"/>
  <c r="ABD72" i="13"/>
  <c r="AAR72" i="13"/>
  <c r="AAF72" i="13"/>
  <c r="ZT72" i="13"/>
  <c r="ZH72" i="13"/>
  <c r="YV72" i="13"/>
  <c r="YJ72" i="13"/>
  <c r="XX72" i="13"/>
  <c r="XL72" i="13"/>
  <c r="WZ72" i="13"/>
  <c r="WN72" i="13"/>
  <c r="WB72" i="13"/>
  <c r="VP72" i="13"/>
  <c r="VD72" i="13"/>
  <c r="UR72" i="13"/>
  <c r="UF72" i="13"/>
  <c r="TT72" i="13"/>
  <c r="TH72" i="13"/>
  <c r="SV72" i="13"/>
  <c r="SJ72" i="13"/>
  <c r="RX72" i="13"/>
  <c r="RL72" i="13"/>
  <c r="QZ72" i="13"/>
  <c r="QN72" i="13"/>
  <c r="QB72" i="13"/>
  <c r="PP72" i="13"/>
  <c r="PD72" i="13"/>
  <c r="OR72" i="13"/>
  <c r="OF72" i="13"/>
  <c r="NT72" i="13"/>
  <c r="NH72" i="13"/>
  <c r="MV72" i="13"/>
  <c r="MJ72" i="13"/>
  <c r="LX72" i="13"/>
  <c r="LL72" i="13"/>
  <c r="KZ72" i="13"/>
  <c r="KN72" i="13"/>
  <c r="KB72" i="13"/>
  <c r="JP72" i="13"/>
  <c r="JD72" i="13"/>
  <c r="IR72" i="13"/>
  <c r="IF72" i="13"/>
  <c r="HT72" i="13"/>
  <c r="HH72" i="13"/>
  <c r="GV72" i="13"/>
  <c r="GJ72" i="13"/>
  <c r="FX72" i="13"/>
  <c r="FL72" i="13"/>
  <c r="EZ72" i="13"/>
  <c r="EN72" i="13"/>
  <c r="EB72" i="13"/>
  <c r="DP72" i="13"/>
  <c r="DD72" i="13"/>
  <c r="CR72" i="13"/>
  <c r="CF72" i="13"/>
  <c r="BT72" i="13"/>
  <c r="BH72" i="13"/>
  <c r="AV72" i="13"/>
  <c r="AJ72" i="13"/>
  <c r="X72" i="13"/>
  <c r="L72" i="13"/>
  <c r="ACM72" i="13"/>
  <c r="ACA72" i="13"/>
  <c r="ABO72" i="13"/>
  <c r="ABC72" i="13"/>
  <c r="AAQ72" i="13"/>
  <c r="AAE72" i="13"/>
  <c r="ZS72" i="13"/>
  <c r="ZG72" i="13"/>
  <c r="YU72" i="13"/>
  <c r="YI72" i="13"/>
  <c r="XW72" i="13"/>
  <c r="XK72" i="13"/>
  <c r="WY72" i="13"/>
  <c r="WM72" i="13"/>
  <c r="WA72" i="13"/>
  <c r="VO72" i="13"/>
  <c r="VC72" i="13"/>
  <c r="UQ72" i="13"/>
  <c r="UE72" i="13"/>
  <c r="TS72" i="13"/>
  <c r="TG72" i="13"/>
  <c r="SU72" i="13"/>
  <c r="SI72" i="13"/>
  <c r="RW72" i="13"/>
  <c r="RK72" i="13"/>
  <c r="QY72" i="13"/>
  <c r="QM72" i="13"/>
  <c r="QA72" i="13"/>
  <c r="PO72" i="13"/>
  <c r="PC72" i="13"/>
  <c r="OQ72" i="13"/>
  <c r="OE72" i="13"/>
  <c r="NS72" i="13"/>
  <c r="NG72" i="13"/>
  <c r="MU72" i="13"/>
  <c r="MI72" i="13"/>
  <c r="LW72" i="13"/>
  <c r="LK72" i="13"/>
  <c r="KY72" i="13"/>
  <c r="KM72" i="13"/>
  <c r="KA72" i="13"/>
  <c r="JO72" i="13"/>
  <c r="JC72" i="13"/>
  <c r="IQ72" i="13"/>
  <c r="IE72" i="13"/>
  <c r="HS72" i="13"/>
  <c r="HG72" i="13"/>
  <c r="GU72" i="13"/>
  <c r="GI72" i="13"/>
  <c r="FW72" i="13"/>
  <c r="FK72" i="13"/>
  <c r="EY72" i="13"/>
  <c r="EM72" i="13"/>
  <c r="EA72" i="13"/>
  <c r="DO72" i="13"/>
  <c r="DC72" i="13"/>
  <c r="CQ72" i="13"/>
  <c r="CE72" i="13"/>
  <c r="BS72" i="13"/>
  <c r="BG72" i="13"/>
  <c r="AU72" i="13"/>
  <c r="AI72" i="13"/>
  <c r="W72" i="13"/>
  <c r="K72" i="13"/>
  <c r="ACX72" i="13"/>
  <c r="ACL72" i="13"/>
  <c r="ABZ72" i="13"/>
  <c r="ABN72" i="13"/>
  <c r="ABB72" i="13"/>
  <c r="AAP72" i="13"/>
  <c r="AAD72" i="13"/>
  <c r="ZR72" i="13"/>
  <c r="ZF72" i="13"/>
  <c r="YT72" i="13"/>
  <c r="YH72" i="13"/>
  <c r="XV72" i="13"/>
  <c r="XJ72" i="13"/>
  <c r="WX72" i="13"/>
  <c r="WL72" i="13"/>
  <c r="VZ72" i="13"/>
  <c r="VN72" i="13"/>
  <c r="VB72" i="13"/>
  <c r="UP72" i="13"/>
  <c r="UD72" i="13"/>
  <c r="TR72" i="13"/>
  <c r="TF72" i="13"/>
  <c r="ST72" i="13"/>
  <c r="SH72" i="13"/>
  <c r="RV72" i="13"/>
  <c r="RJ72" i="13"/>
  <c r="QX72" i="13"/>
  <c r="QL72" i="13"/>
  <c r="PZ72" i="13"/>
  <c r="PN72" i="13"/>
  <c r="PB72" i="13"/>
  <c r="OP72" i="13"/>
  <c r="OD72" i="13"/>
  <c r="NR72" i="13"/>
  <c r="NF72" i="13"/>
  <c r="MT72" i="13"/>
  <c r="MH72" i="13"/>
  <c r="LV72" i="13"/>
  <c r="LJ72" i="13"/>
  <c r="KX72" i="13"/>
  <c r="KL72" i="13"/>
  <c r="JZ72" i="13"/>
  <c r="JN72" i="13"/>
  <c r="JB72" i="13"/>
  <c r="IP72" i="13"/>
  <c r="ID72" i="13"/>
  <c r="HR72" i="13"/>
  <c r="HF72" i="13"/>
  <c r="GT72" i="13"/>
  <c r="GH72" i="13"/>
  <c r="FV72" i="13"/>
  <c r="FJ72" i="13"/>
  <c r="EX72" i="13"/>
  <c r="EL72" i="13"/>
  <c r="DZ72" i="13"/>
  <c r="DN72" i="13"/>
  <c r="DB72" i="13"/>
  <c r="CP72" i="13"/>
  <c r="CD72" i="13"/>
  <c r="BR72" i="13"/>
  <c r="BF72" i="13"/>
  <c r="AT72" i="13"/>
  <c r="AH72" i="13"/>
  <c r="V72" i="13"/>
  <c r="ACW72" i="13"/>
  <c r="ACK72" i="13"/>
  <c r="ABY72" i="13"/>
  <c r="ABM72" i="13"/>
  <c r="ABA72" i="13"/>
  <c r="AAO72" i="13"/>
  <c r="AAC72" i="13"/>
  <c r="ZQ72" i="13"/>
  <c r="ZE72" i="13"/>
  <c r="YS72" i="13"/>
  <c r="YG72" i="13"/>
  <c r="XU72" i="13"/>
  <c r="XI72" i="13"/>
  <c r="WW72" i="13"/>
  <c r="WK72" i="13"/>
  <c r="VY72" i="13"/>
  <c r="VM72" i="13"/>
  <c r="VA72" i="13"/>
  <c r="UO72" i="13"/>
  <c r="UC72" i="13"/>
  <c r="TQ72" i="13"/>
  <c r="TE72" i="13"/>
  <c r="SS72" i="13"/>
  <c r="SG72" i="13"/>
  <c r="RU72" i="13"/>
  <c r="RI72" i="13"/>
  <c r="QW72" i="13"/>
  <c r="QK72" i="13"/>
  <c r="PY72" i="13"/>
  <c r="PM72" i="13"/>
  <c r="PA72" i="13"/>
  <c r="OO72" i="13"/>
  <c r="OC72" i="13"/>
  <c r="NQ72" i="13"/>
  <c r="NE72" i="13"/>
  <c r="MS72" i="13"/>
  <c r="MG72" i="13"/>
  <c r="LU72" i="13"/>
  <c r="LI72" i="13"/>
  <c r="KW72" i="13"/>
  <c r="KK72" i="13"/>
  <c r="JY72" i="13"/>
  <c r="JM72" i="13"/>
  <c r="JA72" i="13"/>
  <c r="IO72" i="13"/>
  <c r="IC72" i="13"/>
  <c r="HQ72" i="13"/>
  <c r="HE72" i="13"/>
  <c r="GS72" i="13"/>
  <c r="GG72" i="13"/>
  <c r="FU72" i="13"/>
  <c r="FI72" i="13"/>
  <c r="EW72" i="13"/>
  <c r="EK72" i="13"/>
  <c r="DY72" i="13"/>
  <c r="DM72" i="13"/>
  <c r="DA72" i="13"/>
  <c r="CO72" i="13"/>
  <c r="CC72" i="13"/>
  <c r="BQ72" i="13"/>
  <c r="BE72" i="13"/>
  <c r="AS72" i="13"/>
  <c r="AG72" i="13"/>
  <c r="U72" i="13"/>
  <c r="Z48" i="20"/>
  <c r="A49" i="20"/>
  <c r="A8660" i="20"/>
  <c r="Z8659" i="20"/>
  <c r="A5216" i="20"/>
  <c r="Z5215" i="20"/>
  <c r="A3494" i="20"/>
  <c r="Z3493" i="20"/>
  <c r="A4068" i="20"/>
  <c r="Z4067" i="20"/>
  <c r="A6077" i="20"/>
  <c r="Z6076" i="20"/>
  <c r="A6364" i="20"/>
  <c r="Z6363" i="20"/>
  <c r="A11243" i="20"/>
  <c r="Z11242" i="20"/>
  <c r="A3207" i="20"/>
  <c r="Z3206" i="20"/>
  <c r="A5503" i="20"/>
  <c r="Z5502" i="20"/>
  <c r="A4642" i="20"/>
  <c r="Z4641" i="20"/>
  <c r="A8373" i="20"/>
  <c r="Z8372" i="20"/>
  <c r="A8947" i="20"/>
  <c r="Z8946" i="20"/>
  <c r="A911" i="20"/>
  <c r="Z910" i="20"/>
  <c r="A1485" i="20"/>
  <c r="Z1484" i="20"/>
  <c r="A7512" i="20"/>
  <c r="Z7511" i="20"/>
  <c r="A2346" i="20"/>
  <c r="Z2345" i="20"/>
  <c r="A9521" i="20"/>
  <c r="Z9520" i="20"/>
  <c r="A337" i="20"/>
  <c r="Z336" i="20"/>
  <c r="A1198" i="20"/>
  <c r="Z1197" i="20"/>
  <c r="A4355" i="20"/>
  <c r="Z4354" i="20"/>
  <c r="A7225" i="20"/>
  <c r="Z7224" i="20"/>
  <c r="A2633" i="20"/>
  <c r="Z2632" i="20"/>
  <c r="A624" i="20"/>
  <c r="Z623" i="20"/>
  <c r="A3781" i="20"/>
  <c r="Z3780" i="20"/>
  <c r="A1772" i="20"/>
  <c r="Z1771" i="20"/>
  <c r="A12391" i="20"/>
  <c r="Z12390" i="20"/>
  <c r="Z10955" i="20"/>
  <c r="A10956" i="20"/>
  <c r="A4929" i="20"/>
  <c r="Z4928" i="20"/>
  <c r="A10095" i="20"/>
  <c r="Z10094" i="20"/>
  <c r="A10382" i="20"/>
  <c r="Z10381" i="20"/>
  <c r="A10669" i="20"/>
  <c r="Z10668" i="20"/>
  <c r="A5790" i="20"/>
  <c r="Z5789" i="20"/>
  <c r="A6938" i="20"/>
  <c r="Z6937" i="20"/>
  <c r="A2059" i="20"/>
  <c r="Z2058" i="20"/>
  <c r="A9808" i="20"/>
  <c r="Z9807" i="20"/>
  <c r="A11817" i="20"/>
  <c r="Z11816" i="20"/>
  <c r="A12104" i="20"/>
  <c r="Z12103" i="20"/>
  <c r="A8086" i="20"/>
  <c r="Z8085" i="20"/>
  <c r="A11530" i="20"/>
  <c r="Z11529" i="20"/>
  <c r="A9234" i="20"/>
  <c r="Z9233" i="20"/>
  <c r="A2920" i="20"/>
  <c r="Z2919" i="20"/>
  <c r="A7799" i="20"/>
  <c r="Z7798" i="20"/>
  <c r="A6651" i="20"/>
  <c r="Z6650" i="20"/>
  <c r="C12390" i="20"/>
  <c r="B12678" i="20"/>
  <c r="A12678" i="20" s="1"/>
  <c r="NP72" i="13" l="1"/>
  <c r="TD72" i="13"/>
  <c r="YR72" i="13"/>
  <c r="ACV74" i="13"/>
  <c r="ACJ74" i="13"/>
  <c r="ABX74" i="13"/>
  <c r="ABL74" i="13"/>
  <c r="AAZ74" i="13"/>
  <c r="AAN74" i="13"/>
  <c r="AAB74" i="13"/>
  <c r="ZP74" i="13"/>
  <c r="YF74" i="13"/>
  <c r="XT74" i="13"/>
  <c r="XH74" i="13"/>
  <c r="WV74" i="13"/>
  <c r="WJ74" i="13"/>
  <c r="VX74" i="13"/>
  <c r="VL74" i="13"/>
  <c r="UZ74" i="13"/>
  <c r="UN74" i="13"/>
  <c r="UB74" i="13"/>
  <c r="TD74" i="13"/>
  <c r="SR74" i="13"/>
  <c r="SF74" i="13"/>
  <c r="RT74" i="13"/>
  <c r="RH74" i="13"/>
  <c r="QV74" i="13"/>
  <c r="QJ74" i="13"/>
  <c r="PX74" i="13"/>
  <c r="PL74" i="13"/>
  <c r="OZ74" i="13"/>
  <c r="ON74" i="13"/>
  <c r="OB74" i="13"/>
  <c r="NP74" i="13"/>
  <c r="ND74" i="13"/>
  <c r="MR74" i="13"/>
  <c r="MF74" i="13"/>
  <c r="LT74" i="13"/>
  <c r="LH74" i="13"/>
  <c r="KV74" i="13"/>
  <c r="KJ74" i="13"/>
  <c r="JX74" i="13"/>
  <c r="JL74" i="13"/>
  <c r="IZ74" i="13"/>
  <c r="IN74" i="13"/>
  <c r="IB74" i="13"/>
  <c r="HP74" i="13"/>
  <c r="HD74" i="13"/>
  <c r="GR74" i="13"/>
  <c r="GF74" i="13"/>
  <c r="FT74" i="13"/>
  <c r="FH74" i="13"/>
  <c r="EV74" i="13"/>
  <c r="EJ74" i="13"/>
  <c r="DX74" i="13"/>
  <c r="DL74" i="13"/>
  <c r="CZ74" i="13"/>
  <c r="CN74" i="13"/>
  <c r="CB74" i="13"/>
  <c r="BP74" i="13"/>
  <c r="BD74" i="13"/>
  <c r="AR74" i="13"/>
  <c r="AF74" i="13"/>
  <c r="T74" i="13"/>
  <c r="ACU74" i="13"/>
  <c r="ACI74" i="13"/>
  <c r="ABW74" i="13"/>
  <c r="ABK74" i="13"/>
  <c r="AAY74" i="13"/>
  <c r="AAM74" i="13"/>
  <c r="AAA74" i="13"/>
  <c r="ZO74" i="13"/>
  <c r="ZC74" i="13"/>
  <c r="YQ74" i="13"/>
  <c r="YE74" i="13"/>
  <c r="XS74" i="13"/>
  <c r="XG74" i="13"/>
  <c r="WU74" i="13"/>
  <c r="WI74" i="13"/>
  <c r="VW74" i="13"/>
  <c r="VK74" i="13"/>
  <c r="UY74" i="13"/>
  <c r="UM74" i="13"/>
  <c r="UA74" i="13"/>
  <c r="TO74" i="13"/>
  <c r="TC74" i="13"/>
  <c r="SQ74" i="13"/>
  <c r="SE74" i="13"/>
  <c r="RS74" i="13"/>
  <c r="RG74" i="13"/>
  <c r="QU74" i="13"/>
  <c r="QI74" i="13"/>
  <c r="PW74" i="13"/>
  <c r="PK74" i="13"/>
  <c r="OY74" i="13"/>
  <c r="OM74" i="13"/>
  <c r="OA74" i="13"/>
  <c r="NO74" i="13"/>
  <c r="NC74" i="13"/>
  <c r="MQ74" i="13"/>
  <c r="ME74" i="13"/>
  <c r="LS74" i="13"/>
  <c r="LG74" i="13"/>
  <c r="KU74" i="13"/>
  <c r="KI74" i="13"/>
  <c r="JW74" i="13"/>
  <c r="JK74" i="13"/>
  <c r="IY74" i="13"/>
  <c r="IM74" i="13"/>
  <c r="IA74" i="13"/>
  <c r="HO74" i="13"/>
  <c r="HC74" i="13"/>
  <c r="GQ74" i="13"/>
  <c r="GE74" i="13"/>
  <c r="FS74" i="13"/>
  <c r="FG74" i="13"/>
  <c r="EU74" i="13"/>
  <c r="EI74" i="13"/>
  <c r="DW74" i="13"/>
  <c r="DK74" i="13"/>
  <c r="CY74" i="13"/>
  <c r="CM74" i="13"/>
  <c r="CA74" i="13"/>
  <c r="BO74" i="13"/>
  <c r="BC74" i="13"/>
  <c r="AQ74" i="13"/>
  <c r="AE74" i="13"/>
  <c r="S74" i="13"/>
  <c r="ACT74" i="13"/>
  <c r="ACH74" i="13"/>
  <c r="ABV74" i="13"/>
  <c r="ABJ74" i="13"/>
  <c r="AAX74" i="13"/>
  <c r="AAL74" i="13"/>
  <c r="ZZ74" i="13"/>
  <c r="ZN74" i="13"/>
  <c r="ZB74" i="13"/>
  <c r="YP74" i="13"/>
  <c r="YD74" i="13"/>
  <c r="XR74" i="13"/>
  <c r="XF74" i="13"/>
  <c r="WT74" i="13"/>
  <c r="WH74" i="13"/>
  <c r="VV74" i="13"/>
  <c r="VJ74" i="13"/>
  <c r="UX74" i="13"/>
  <c r="UL74" i="13"/>
  <c r="TZ74" i="13"/>
  <c r="TN74" i="13"/>
  <c r="TB74" i="13"/>
  <c r="SP74" i="13"/>
  <c r="SD74" i="13"/>
  <c r="RR74" i="13"/>
  <c r="RF74" i="13"/>
  <c r="QT74" i="13"/>
  <c r="QH74" i="13"/>
  <c r="PV74" i="13"/>
  <c r="PJ74" i="13"/>
  <c r="OX74" i="13"/>
  <c r="OL74" i="13"/>
  <c r="NZ74" i="13"/>
  <c r="NN74" i="13"/>
  <c r="NB74" i="13"/>
  <c r="MP74" i="13"/>
  <c r="MD74" i="13"/>
  <c r="LR74" i="13"/>
  <c r="LF74" i="13"/>
  <c r="KT74" i="13"/>
  <c r="KH74" i="13"/>
  <c r="JV74" i="13"/>
  <c r="JJ74" i="13"/>
  <c r="IX74" i="13"/>
  <c r="IL74" i="13"/>
  <c r="HZ74" i="13"/>
  <c r="HN74" i="13"/>
  <c r="HB74" i="13"/>
  <c r="GP74" i="13"/>
  <c r="GD74" i="13"/>
  <c r="FR74" i="13"/>
  <c r="FF74" i="13"/>
  <c r="ET74" i="13"/>
  <c r="EH74" i="13"/>
  <c r="DV74" i="13"/>
  <c r="DJ74" i="13"/>
  <c r="CX74" i="13"/>
  <c r="CL74" i="13"/>
  <c r="BZ74" i="13"/>
  <c r="BN74" i="13"/>
  <c r="BB74" i="13"/>
  <c r="AP74" i="13"/>
  <c r="AD74" i="13"/>
  <c r="R74" i="13"/>
  <c r="ACS74" i="13"/>
  <c r="ACG74" i="13"/>
  <c r="ABU74" i="13"/>
  <c r="ABI74" i="13"/>
  <c r="AAW74" i="13"/>
  <c r="AAK74" i="13"/>
  <c r="ZY74" i="13"/>
  <c r="ZM74" i="13"/>
  <c r="ZA74" i="13"/>
  <c r="YO74" i="13"/>
  <c r="YC74" i="13"/>
  <c r="XQ74" i="13"/>
  <c r="XE74" i="13"/>
  <c r="WS74" i="13"/>
  <c r="WG74" i="13"/>
  <c r="VU74" i="13"/>
  <c r="VI74" i="13"/>
  <c r="UW74" i="13"/>
  <c r="UK74" i="13"/>
  <c r="TY74" i="13"/>
  <c r="TM74" i="13"/>
  <c r="TA74" i="13"/>
  <c r="SO74" i="13"/>
  <c r="SC74" i="13"/>
  <c r="RQ74" i="13"/>
  <c r="RE74" i="13"/>
  <c r="QS74" i="13"/>
  <c r="QG74" i="13"/>
  <c r="PU74" i="13"/>
  <c r="PI74" i="13"/>
  <c r="OW74" i="13"/>
  <c r="OK74" i="13"/>
  <c r="NY74" i="13"/>
  <c r="NM74" i="13"/>
  <c r="NA74" i="13"/>
  <c r="MO74" i="13"/>
  <c r="MC74" i="13"/>
  <c r="LQ74" i="13"/>
  <c r="LE74" i="13"/>
  <c r="KS74" i="13"/>
  <c r="KG74" i="13"/>
  <c r="JU74" i="13"/>
  <c r="JI74" i="13"/>
  <c r="IW74" i="13"/>
  <c r="IK74" i="13"/>
  <c r="HY74" i="13"/>
  <c r="HM74" i="13"/>
  <c r="HA74" i="13"/>
  <c r="GO74" i="13"/>
  <c r="GC74" i="13"/>
  <c r="FQ74" i="13"/>
  <c r="FE74" i="13"/>
  <c r="ES74" i="13"/>
  <c r="EG74" i="13"/>
  <c r="DU74" i="13"/>
  <c r="DI74" i="13"/>
  <c r="CW74" i="13"/>
  <c r="CK74" i="13"/>
  <c r="BY74" i="13"/>
  <c r="BM74" i="13"/>
  <c r="BA74" i="13"/>
  <c r="AO74" i="13"/>
  <c r="AC74" i="13"/>
  <c r="Q74" i="13"/>
  <c r="ACR74" i="13"/>
  <c r="ACF74" i="13"/>
  <c r="ABT74" i="13"/>
  <c r="ABH74" i="13"/>
  <c r="AAV74" i="13"/>
  <c r="AAJ74" i="13"/>
  <c r="ZX74" i="13"/>
  <c r="ZL74" i="13"/>
  <c r="YZ74" i="13"/>
  <c r="YN74" i="13"/>
  <c r="YB74" i="13"/>
  <c r="XP74" i="13"/>
  <c r="XD74" i="13"/>
  <c r="WR74" i="13"/>
  <c r="WF74" i="13"/>
  <c r="VT74" i="13"/>
  <c r="VH74" i="13"/>
  <c r="UV74" i="13"/>
  <c r="UJ74" i="13"/>
  <c r="TX74" i="13"/>
  <c r="TL74" i="13"/>
  <c r="SZ74" i="13"/>
  <c r="SN74" i="13"/>
  <c r="SB74" i="13"/>
  <c r="RP74" i="13"/>
  <c r="RD74" i="13"/>
  <c r="QR74" i="13"/>
  <c r="QF74" i="13"/>
  <c r="PT74" i="13"/>
  <c r="PH74" i="13"/>
  <c r="OV74" i="13"/>
  <c r="OJ74" i="13"/>
  <c r="NX74" i="13"/>
  <c r="NL74" i="13"/>
  <c r="MZ74" i="13"/>
  <c r="MN74" i="13"/>
  <c r="MB74" i="13"/>
  <c r="LP74" i="13"/>
  <c r="LD74" i="13"/>
  <c r="KR74" i="13"/>
  <c r="KF74" i="13"/>
  <c r="JT74" i="13"/>
  <c r="JH74" i="13"/>
  <c r="IV74" i="13"/>
  <c r="IJ74" i="13"/>
  <c r="HX74" i="13"/>
  <c r="HL74" i="13"/>
  <c r="GZ74" i="13"/>
  <c r="GN74" i="13"/>
  <c r="GB74" i="13"/>
  <c r="FP74" i="13"/>
  <c r="FD74" i="13"/>
  <c r="ER74" i="13"/>
  <c r="EF74" i="13"/>
  <c r="DT74" i="13"/>
  <c r="DH74" i="13"/>
  <c r="CV74" i="13"/>
  <c r="CJ74" i="13"/>
  <c r="BX74" i="13"/>
  <c r="BL74" i="13"/>
  <c r="AZ74" i="13"/>
  <c r="AN74" i="13"/>
  <c r="AB74" i="13"/>
  <c r="P74" i="13"/>
  <c r="ACQ74" i="13"/>
  <c r="ACE74" i="13"/>
  <c r="ABS74" i="13"/>
  <c r="ABG74" i="13"/>
  <c r="AAU74" i="13"/>
  <c r="AAI74" i="13"/>
  <c r="ZW74" i="13"/>
  <c r="ZK74" i="13"/>
  <c r="YY74" i="13"/>
  <c r="YM74" i="13"/>
  <c r="YA74" i="13"/>
  <c r="XO74" i="13"/>
  <c r="XC74" i="13"/>
  <c r="WQ74" i="13"/>
  <c r="WE74" i="13"/>
  <c r="VS74" i="13"/>
  <c r="VG74" i="13"/>
  <c r="UU74" i="13"/>
  <c r="UI74" i="13"/>
  <c r="TW74" i="13"/>
  <c r="TK74" i="13"/>
  <c r="SY74" i="13"/>
  <c r="SM74" i="13"/>
  <c r="SA74" i="13"/>
  <c r="RO74" i="13"/>
  <c r="RC74" i="13"/>
  <c r="QQ74" i="13"/>
  <c r="QE74" i="13"/>
  <c r="PS74" i="13"/>
  <c r="PG74" i="13"/>
  <c r="OU74" i="13"/>
  <c r="OI74" i="13"/>
  <c r="NW74" i="13"/>
  <c r="NK74" i="13"/>
  <c r="MY74" i="13"/>
  <c r="MM74" i="13"/>
  <c r="MA74" i="13"/>
  <c r="LO74" i="13"/>
  <c r="LC74" i="13"/>
  <c r="KQ74" i="13"/>
  <c r="KE74" i="13"/>
  <c r="JS74" i="13"/>
  <c r="JG74" i="13"/>
  <c r="IU74" i="13"/>
  <c r="II74" i="13"/>
  <c r="HW74" i="13"/>
  <c r="HK74" i="13"/>
  <c r="GY74" i="13"/>
  <c r="GM74" i="13"/>
  <c r="GA74" i="13"/>
  <c r="FO74" i="13"/>
  <c r="FC74" i="13"/>
  <c r="EQ74" i="13"/>
  <c r="EE74" i="13"/>
  <c r="DS74" i="13"/>
  <c r="DG74" i="13"/>
  <c r="CU74" i="13"/>
  <c r="CI74" i="13"/>
  <c r="BW74" i="13"/>
  <c r="BK74" i="13"/>
  <c r="AY74" i="13"/>
  <c r="AM74" i="13"/>
  <c r="AA74" i="13"/>
  <c r="O74" i="13"/>
  <c r="ACP74" i="13"/>
  <c r="ACD74" i="13"/>
  <c r="ABR74" i="13"/>
  <c r="ABF74" i="13"/>
  <c r="AAT74" i="13"/>
  <c r="AAH74" i="13"/>
  <c r="ZV74" i="13"/>
  <c r="ZJ74" i="13"/>
  <c r="YX74" i="13"/>
  <c r="YL74" i="13"/>
  <c r="XZ74" i="13"/>
  <c r="XN74" i="13"/>
  <c r="XB74" i="13"/>
  <c r="WP74" i="13"/>
  <c r="WD74" i="13"/>
  <c r="VR74" i="13"/>
  <c r="VF74" i="13"/>
  <c r="UT74" i="13"/>
  <c r="UH74" i="13"/>
  <c r="TV74" i="13"/>
  <c r="TJ74" i="13"/>
  <c r="SX74" i="13"/>
  <c r="SL74" i="13"/>
  <c r="RZ74" i="13"/>
  <c r="RN74" i="13"/>
  <c r="RB74" i="13"/>
  <c r="QP74" i="13"/>
  <c r="QD74" i="13"/>
  <c r="PR74" i="13"/>
  <c r="PF74" i="13"/>
  <c r="OT74" i="13"/>
  <c r="OH74" i="13"/>
  <c r="NV74" i="13"/>
  <c r="NJ74" i="13"/>
  <c r="MX74" i="13"/>
  <c r="ML74" i="13"/>
  <c r="LZ74" i="13"/>
  <c r="LN74" i="13"/>
  <c r="LB74" i="13"/>
  <c r="KP74" i="13"/>
  <c r="KD74" i="13"/>
  <c r="JR74" i="13"/>
  <c r="JF74" i="13"/>
  <c r="IT74" i="13"/>
  <c r="IH74" i="13"/>
  <c r="HV74" i="13"/>
  <c r="HJ74" i="13"/>
  <c r="GX74" i="13"/>
  <c r="GL74" i="13"/>
  <c r="FZ74" i="13"/>
  <c r="FN74" i="13"/>
  <c r="FB74" i="13"/>
  <c r="EP74" i="13"/>
  <c r="ED74" i="13"/>
  <c r="DR74" i="13"/>
  <c r="DF74" i="13"/>
  <c r="CT74" i="13"/>
  <c r="CH74" i="13"/>
  <c r="BV74" i="13"/>
  <c r="BJ74" i="13"/>
  <c r="AX74" i="13"/>
  <c r="AL74" i="13"/>
  <c r="Z74" i="13"/>
  <c r="N74" i="13"/>
  <c r="ACO74" i="13"/>
  <c r="ACC74" i="13"/>
  <c r="ABQ74" i="13"/>
  <c r="ABE74" i="13"/>
  <c r="AAS74" i="13"/>
  <c r="AAG74" i="13"/>
  <c r="ZU74" i="13"/>
  <c r="ZI74" i="13"/>
  <c r="YW74" i="13"/>
  <c r="YK74" i="13"/>
  <c r="XY74" i="13"/>
  <c r="XM74" i="13"/>
  <c r="XA74" i="13"/>
  <c r="WO74" i="13"/>
  <c r="WC74" i="13"/>
  <c r="VQ74" i="13"/>
  <c r="VE74" i="13"/>
  <c r="US74" i="13"/>
  <c r="UG74" i="13"/>
  <c r="TU74" i="13"/>
  <c r="TI74" i="13"/>
  <c r="SW74" i="13"/>
  <c r="SK74" i="13"/>
  <c r="RY74" i="13"/>
  <c r="RM74" i="13"/>
  <c r="RA74" i="13"/>
  <c r="QO74" i="13"/>
  <c r="QC74" i="13"/>
  <c r="PQ74" i="13"/>
  <c r="PE74" i="13"/>
  <c r="OS74" i="13"/>
  <c r="OG74" i="13"/>
  <c r="NU74" i="13"/>
  <c r="NI74" i="13"/>
  <c r="MW74" i="13"/>
  <c r="MK74" i="13"/>
  <c r="LY74" i="13"/>
  <c r="LM74" i="13"/>
  <c r="LA74" i="13"/>
  <c r="KO74" i="13"/>
  <c r="KC74" i="13"/>
  <c r="JQ74" i="13"/>
  <c r="JE74" i="13"/>
  <c r="IS74" i="13"/>
  <c r="IG74" i="13"/>
  <c r="HU74" i="13"/>
  <c r="HI74" i="13"/>
  <c r="GW74" i="13"/>
  <c r="GK74" i="13"/>
  <c r="FY74" i="13"/>
  <c r="FM74" i="13"/>
  <c r="FA74" i="13"/>
  <c r="EO74" i="13"/>
  <c r="EC74" i="13"/>
  <c r="DQ74" i="13"/>
  <c r="DE74" i="13"/>
  <c r="CS74" i="13"/>
  <c r="CG74" i="13"/>
  <c r="BU74" i="13"/>
  <c r="BI74" i="13"/>
  <c r="AW74" i="13"/>
  <c r="AK74" i="13"/>
  <c r="Y74" i="13"/>
  <c r="M74" i="13"/>
  <c r="ACN74" i="13"/>
  <c r="ACB74" i="13"/>
  <c r="ABP74" i="13"/>
  <c r="ABD74" i="13"/>
  <c r="AAR74" i="13"/>
  <c r="AAF74" i="13"/>
  <c r="ZT74" i="13"/>
  <c r="ZH74" i="13"/>
  <c r="YV74" i="13"/>
  <c r="YJ74" i="13"/>
  <c r="XX74" i="13"/>
  <c r="XL74" i="13"/>
  <c r="WZ74" i="13"/>
  <c r="WN74" i="13"/>
  <c r="WB74" i="13"/>
  <c r="VP74" i="13"/>
  <c r="VD74" i="13"/>
  <c r="UR74" i="13"/>
  <c r="UF74" i="13"/>
  <c r="TT74" i="13"/>
  <c r="TH74" i="13"/>
  <c r="SV74" i="13"/>
  <c r="SJ74" i="13"/>
  <c r="RX74" i="13"/>
  <c r="RL74" i="13"/>
  <c r="QZ74" i="13"/>
  <c r="QN74" i="13"/>
  <c r="QB74" i="13"/>
  <c r="PP74" i="13"/>
  <c r="PD74" i="13"/>
  <c r="OR74" i="13"/>
  <c r="OF74" i="13"/>
  <c r="NT74" i="13"/>
  <c r="NH74" i="13"/>
  <c r="MV74" i="13"/>
  <c r="MJ74" i="13"/>
  <c r="LX74" i="13"/>
  <c r="LL74" i="13"/>
  <c r="KZ74" i="13"/>
  <c r="KN74" i="13"/>
  <c r="KB74" i="13"/>
  <c r="JP74" i="13"/>
  <c r="JD74" i="13"/>
  <c r="IR74" i="13"/>
  <c r="IF74" i="13"/>
  <c r="HT74" i="13"/>
  <c r="HH74" i="13"/>
  <c r="GV74" i="13"/>
  <c r="GJ74" i="13"/>
  <c r="FX74" i="13"/>
  <c r="FL74" i="13"/>
  <c r="EZ74" i="13"/>
  <c r="EN74" i="13"/>
  <c r="EB74" i="13"/>
  <c r="DP74" i="13"/>
  <c r="DD74" i="13"/>
  <c r="CR74" i="13"/>
  <c r="CF74" i="13"/>
  <c r="BT74" i="13"/>
  <c r="BH74" i="13"/>
  <c r="AV74" i="13"/>
  <c r="AJ74" i="13"/>
  <c r="X74" i="13"/>
  <c r="L74" i="13"/>
  <c r="ACM74" i="13"/>
  <c r="ACA74" i="13"/>
  <c r="ABO74" i="13"/>
  <c r="ABC74" i="13"/>
  <c r="AAQ74" i="13"/>
  <c r="AAE74" i="13"/>
  <c r="ZS74" i="13"/>
  <c r="ZG74" i="13"/>
  <c r="YU74" i="13"/>
  <c r="YI74" i="13"/>
  <c r="XW74" i="13"/>
  <c r="XK74" i="13"/>
  <c r="WY74" i="13"/>
  <c r="WM74" i="13"/>
  <c r="WA74" i="13"/>
  <c r="VO74" i="13"/>
  <c r="VC74" i="13"/>
  <c r="UQ74" i="13"/>
  <c r="UE74" i="13"/>
  <c r="TS74" i="13"/>
  <c r="TG74" i="13"/>
  <c r="SU74" i="13"/>
  <c r="SI74" i="13"/>
  <c r="RW74" i="13"/>
  <c r="RK74" i="13"/>
  <c r="QY74" i="13"/>
  <c r="QM74" i="13"/>
  <c r="QA74" i="13"/>
  <c r="PO74" i="13"/>
  <c r="PC74" i="13"/>
  <c r="OQ74" i="13"/>
  <c r="OE74" i="13"/>
  <c r="NS74" i="13"/>
  <c r="NG74" i="13"/>
  <c r="MU74" i="13"/>
  <c r="MI74" i="13"/>
  <c r="LW74" i="13"/>
  <c r="LK74" i="13"/>
  <c r="KY74" i="13"/>
  <c r="KM74" i="13"/>
  <c r="KA74" i="13"/>
  <c r="JO74" i="13"/>
  <c r="JC74" i="13"/>
  <c r="IQ74" i="13"/>
  <c r="IE74" i="13"/>
  <c r="HS74" i="13"/>
  <c r="HG74" i="13"/>
  <c r="GU74" i="13"/>
  <c r="GI74" i="13"/>
  <c r="FW74" i="13"/>
  <c r="FK74" i="13"/>
  <c r="EY74" i="13"/>
  <c r="EM74" i="13"/>
  <c r="EA74" i="13"/>
  <c r="DO74" i="13"/>
  <c r="DC74" i="13"/>
  <c r="CQ74" i="13"/>
  <c r="CE74" i="13"/>
  <c r="BS74" i="13"/>
  <c r="BG74" i="13"/>
  <c r="AU74" i="13"/>
  <c r="AI74" i="13"/>
  <c r="W74" i="13"/>
  <c r="K74" i="13"/>
  <c r="ACX74" i="13"/>
  <c r="ACL74" i="13"/>
  <c r="ABZ74" i="13"/>
  <c r="ABN74" i="13"/>
  <c r="ABB74" i="13"/>
  <c r="AAP74" i="13"/>
  <c r="AAD74" i="13"/>
  <c r="ZR74" i="13"/>
  <c r="ZF74" i="13"/>
  <c r="YT74" i="13"/>
  <c r="YH74" i="13"/>
  <c r="XV74" i="13"/>
  <c r="XJ74" i="13"/>
  <c r="WX74" i="13"/>
  <c r="WL74" i="13"/>
  <c r="VZ74" i="13"/>
  <c r="VN74" i="13"/>
  <c r="VB74" i="13"/>
  <c r="UP74" i="13"/>
  <c r="UD74" i="13"/>
  <c r="TR74" i="13"/>
  <c r="TF74" i="13"/>
  <c r="ST74" i="13"/>
  <c r="SH74" i="13"/>
  <c r="RV74" i="13"/>
  <c r="RJ74" i="13"/>
  <c r="QX74" i="13"/>
  <c r="QL74" i="13"/>
  <c r="PZ74" i="13"/>
  <c r="PN74" i="13"/>
  <c r="PB74" i="13"/>
  <c r="OP74" i="13"/>
  <c r="OD74" i="13"/>
  <c r="NR74" i="13"/>
  <c r="NF74" i="13"/>
  <c r="MT74" i="13"/>
  <c r="MH74" i="13"/>
  <c r="LV74" i="13"/>
  <c r="LJ74" i="13"/>
  <c r="KX74" i="13"/>
  <c r="KL74" i="13"/>
  <c r="JZ74" i="13"/>
  <c r="JN74" i="13"/>
  <c r="JB74" i="13"/>
  <c r="IP74" i="13"/>
  <c r="ID74" i="13"/>
  <c r="HR74" i="13"/>
  <c r="HF74" i="13"/>
  <c r="GT74" i="13"/>
  <c r="GH74" i="13"/>
  <c r="FV74" i="13"/>
  <c r="FJ74" i="13"/>
  <c r="EX74" i="13"/>
  <c r="EL74" i="13"/>
  <c r="DZ74" i="13"/>
  <c r="DN74" i="13"/>
  <c r="DB74" i="13"/>
  <c r="CP74" i="13"/>
  <c r="CD74" i="13"/>
  <c r="BR74" i="13"/>
  <c r="BF74" i="13"/>
  <c r="AT74" i="13"/>
  <c r="AH74" i="13"/>
  <c r="V74" i="13"/>
  <c r="ACW74" i="13"/>
  <c r="ACK74" i="13"/>
  <c r="ABY74" i="13"/>
  <c r="ABM74" i="13"/>
  <c r="ABA74" i="13"/>
  <c r="AAO74" i="13"/>
  <c r="AAC74" i="13"/>
  <c r="ZQ74" i="13"/>
  <c r="ZE74" i="13"/>
  <c r="YS74" i="13"/>
  <c r="YG74" i="13"/>
  <c r="XU74" i="13"/>
  <c r="XI74" i="13"/>
  <c r="WW74" i="13"/>
  <c r="WK74" i="13"/>
  <c r="VY74" i="13"/>
  <c r="VM74" i="13"/>
  <c r="VA74" i="13"/>
  <c r="UO74" i="13"/>
  <c r="UC74" i="13"/>
  <c r="TQ74" i="13"/>
  <c r="TE74" i="13"/>
  <c r="SS74" i="13"/>
  <c r="SG74" i="13"/>
  <c r="RU74" i="13"/>
  <c r="RI74" i="13"/>
  <c r="QW74" i="13"/>
  <c r="QK74" i="13"/>
  <c r="PY74" i="13"/>
  <c r="PM74" i="13"/>
  <c r="PA74" i="13"/>
  <c r="OO74" i="13"/>
  <c r="OC74" i="13"/>
  <c r="NQ74" i="13"/>
  <c r="NE74" i="13"/>
  <c r="MS74" i="13"/>
  <c r="MG74" i="13"/>
  <c r="LU74" i="13"/>
  <c r="LI74" i="13"/>
  <c r="KW74" i="13"/>
  <c r="KK74" i="13"/>
  <c r="JY74" i="13"/>
  <c r="JM74" i="13"/>
  <c r="JA74" i="13"/>
  <c r="IO74" i="13"/>
  <c r="IC74" i="13"/>
  <c r="HQ74" i="13"/>
  <c r="HE74" i="13"/>
  <c r="GS74" i="13"/>
  <c r="GG74" i="13"/>
  <c r="FU74" i="13"/>
  <c r="FI74" i="13"/>
  <c r="EW74" i="13"/>
  <c r="EK74" i="13"/>
  <c r="DY74" i="13"/>
  <c r="DM74" i="13"/>
  <c r="DA74" i="13"/>
  <c r="CO74" i="13"/>
  <c r="CC74" i="13"/>
  <c r="BQ74" i="13"/>
  <c r="BE74" i="13"/>
  <c r="AS74" i="13"/>
  <c r="AG74" i="13"/>
  <c r="U74" i="13"/>
  <c r="A50" i="20"/>
  <c r="Z49" i="20"/>
  <c r="A9235" i="20"/>
  <c r="Z9234" i="20"/>
  <c r="A2060" i="20"/>
  <c r="Z2059" i="20"/>
  <c r="A10096" i="20"/>
  <c r="Z10095" i="20"/>
  <c r="A625" i="20"/>
  <c r="Z624" i="20"/>
  <c r="A9522" i="20"/>
  <c r="Z9521" i="20"/>
  <c r="A8374" i="20"/>
  <c r="Z8373" i="20"/>
  <c r="A6078" i="20"/>
  <c r="Z6077" i="20"/>
  <c r="A2921" i="20"/>
  <c r="Z2920" i="20"/>
  <c r="Z6364" i="20"/>
  <c r="A6365" i="20"/>
  <c r="A338" i="20"/>
  <c r="Z337" i="20"/>
  <c r="A11531" i="20"/>
  <c r="Z11530" i="20"/>
  <c r="A6939" i="20"/>
  <c r="Z6938" i="20"/>
  <c r="A4930" i="20"/>
  <c r="Z4929" i="20"/>
  <c r="A2634" i="20"/>
  <c r="Z2633" i="20"/>
  <c r="A2347" i="20"/>
  <c r="Z2346" i="20"/>
  <c r="Z4642" i="20"/>
  <c r="A4643" i="20"/>
  <c r="A4069" i="20"/>
  <c r="Z4068" i="20"/>
  <c r="A9809" i="20"/>
  <c r="Z9808" i="20"/>
  <c r="A3782" i="20"/>
  <c r="Z3781" i="20"/>
  <c r="A12679" i="20"/>
  <c r="Z12678" i="20"/>
  <c r="A10957" i="20"/>
  <c r="Z10956" i="20"/>
  <c r="A8087" i="20"/>
  <c r="Z8086" i="20"/>
  <c r="A5791" i="20"/>
  <c r="Z5790" i="20"/>
  <c r="A7226" i="20"/>
  <c r="Z7225" i="20"/>
  <c r="A7513" i="20"/>
  <c r="Z7512" i="20"/>
  <c r="A5504" i="20"/>
  <c r="Z5503" i="20"/>
  <c r="A3495" i="20"/>
  <c r="Z3494" i="20"/>
  <c r="A10383" i="20"/>
  <c r="Z10382" i="20"/>
  <c r="A8948" i="20"/>
  <c r="Z8947" i="20"/>
  <c r="A6652" i="20"/>
  <c r="Z6651" i="20"/>
  <c r="A12105" i="20"/>
  <c r="Z12104" i="20"/>
  <c r="A10670" i="20"/>
  <c r="Z10669" i="20"/>
  <c r="A12392" i="20"/>
  <c r="Z12391" i="20"/>
  <c r="A4356" i="20"/>
  <c r="Z4355" i="20"/>
  <c r="A1486" i="20"/>
  <c r="Z1485" i="20"/>
  <c r="A3208" i="20"/>
  <c r="Z3207" i="20"/>
  <c r="A5217" i="20"/>
  <c r="Z5216" i="20"/>
  <c r="A7800" i="20"/>
  <c r="Z7799" i="20"/>
  <c r="A11818" i="20"/>
  <c r="Z11817" i="20"/>
  <c r="A1773" i="20"/>
  <c r="Z1772" i="20"/>
  <c r="A1199" i="20"/>
  <c r="Z1198" i="20"/>
  <c r="A912" i="20"/>
  <c r="Z911" i="20"/>
  <c r="A11244" i="20"/>
  <c r="Z11243" i="20"/>
  <c r="A8661" i="20"/>
  <c r="Z8660" i="20"/>
  <c r="C12678" i="20"/>
  <c r="B12966" i="20"/>
  <c r="A12966" i="20" s="1"/>
  <c r="YR74" i="13" l="1"/>
  <c r="TP74" i="13"/>
  <c r="ZD74" i="13"/>
  <c r="YZ76" i="13"/>
  <c r="ACR76" i="13"/>
  <c r="ACF76" i="13"/>
  <c r="ABT76" i="13"/>
  <c r="ABH76" i="13"/>
  <c r="AAV76" i="13"/>
  <c r="AAJ76" i="13"/>
  <c r="ZX76" i="13"/>
  <c r="ZL76" i="13"/>
  <c r="XP76" i="13"/>
  <c r="XD76" i="13"/>
  <c r="WR76" i="13"/>
  <c r="WF76" i="13"/>
  <c r="VT76" i="13"/>
  <c r="VH76" i="13"/>
  <c r="UV76" i="13"/>
  <c r="UJ76" i="13"/>
  <c r="TX76" i="13"/>
  <c r="SZ76" i="13"/>
  <c r="SN76" i="13"/>
  <c r="SB76" i="13"/>
  <c r="RP76" i="13"/>
  <c r="RD76" i="13"/>
  <c r="QR76" i="13"/>
  <c r="QF76" i="13"/>
  <c r="PT76" i="13"/>
  <c r="PH76" i="13"/>
  <c r="OV76" i="13"/>
  <c r="OJ76" i="13"/>
  <c r="NX76" i="13"/>
  <c r="NL76" i="13"/>
  <c r="MZ76" i="13"/>
  <c r="MN76" i="13"/>
  <c r="MB76" i="13"/>
  <c r="LP76" i="13"/>
  <c r="LD76" i="13"/>
  <c r="KR76" i="13"/>
  <c r="KF76" i="13"/>
  <c r="JT76" i="13"/>
  <c r="JH76" i="13"/>
  <c r="IV76" i="13"/>
  <c r="IJ76" i="13"/>
  <c r="HX76" i="13"/>
  <c r="HL76" i="13"/>
  <c r="GZ76" i="13"/>
  <c r="GN76" i="13"/>
  <c r="GB76" i="13"/>
  <c r="FP76" i="13"/>
  <c r="FD76" i="13"/>
  <c r="ER76" i="13"/>
  <c r="EF76" i="13"/>
  <c r="DT76" i="13"/>
  <c r="DH76" i="13"/>
  <c r="CV76" i="13"/>
  <c r="CJ76" i="13"/>
  <c r="BX76" i="13"/>
  <c r="BL76" i="13"/>
  <c r="AZ76" i="13"/>
  <c r="AN76" i="13"/>
  <c r="AB76" i="13"/>
  <c r="P76" i="13"/>
  <c r="ACQ76" i="13"/>
  <c r="ACE76" i="13"/>
  <c r="ABS76" i="13"/>
  <c r="ABG76" i="13"/>
  <c r="AAU76" i="13"/>
  <c r="AAI76" i="13"/>
  <c r="ZW76" i="13"/>
  <c r="ZK76" i="13"/>
  <c r="YY76" i="13"/>
  <c r="YM76" i="13"/>
  <c r="YA76" i="13"/>
  <c r="XO76" i="13"/>
  <c r="XC76" i="13"/>
  <c r="WQ76" i="13"/>
  <c r="WE76" i="13"/>
  <c r="VS76" i="13"/>
  <c r="VG76" i="13"/>
  <c r="UU76" i="13"/>
  <c r="UI76" i="13"/>
  <c r="TW76" i="13"/>
  <c r="TK76" i="13"/>
  <c r="SY76" i="13"/>
  <c r="SM76" i="13"/>
  <c r="SA76" i="13"/>
  <c r="RO76" i="13"/>
  <c r="RC76" i="13"/>
  <c r="QQ76" i="13"/>
  <c r="QE76" i="13"/>
  <c r="PS76" i="13"/>
  <c r="PG76" i="13"/>
  <c r="OU76" i="13"/>
  <c r="OI76" i="13"/>
  <c r="NW76" i="13"/>
  <c r="NK76" i="13"/>
  <c r="MY76" i="13"/>
  <c r="MM76" i="13"/>
  <c r="MA76" i="13"/>
  <c r="LO76" i="13"/>
  <c r="LC76" i="13"/>
  <c r="KQ76" i="13"/>
  <c r="KE76" i="13"/>
  <c r="JS76" i="13"/>
  <c r="JG76" i="13"/>
  <c r="IU76" i="13"/>
  <c r="II76" i="13"/>
  <c r="HW76" i="13"/>
  <c r="HK76" i="13"/>
  <c r="GY76" i="13"/>
  <c r="GM76" i="13"/>
  <c r="GA76" i="13"/>
  <c r="FO76" i="13"/>
  <c r="FC76" i="13"/>
  <c r="EQ76" i="13"/>
  <c r="EE76" i="13"/>
  <c r="DS76" i="13"/>
  <c r="DG76" i="13"/>
  <c r="CU76" i="13"/>
  <c r="CI76" i="13"/>
  <c r="BW76" i="13"/>
  <c r="BK76" i="13"/>
  <c r="AY76" i="13"/>
  <c r="AM76" i="13"/>
  <c r="ACP76" i="13"/>
  <c r="ACD76" i="13"/>
  <c r="ABR76" i="13"/>
  <c r="ABF76" i="13"/>
  <c r="AAT76" i="13"/>
  <c r="AAH76" i="13"/>
  <c r="ZV76" i="13"/>
  <c r="ZJ76" i="13"/>
  <c r="YX76" i="13"/>
  <c r="YL76" i="13"/>
  <c r="XZ76" i="13"/>
  <c r="XN76" i="13"/>
  <c r="XB76" i="13"/>
  <c r="WP76" i="13"/>
  <c r="WD76" i="13"/>
  <c r="VR76" i="13"/>
  <c r="VF76" i="13"/>
  <c r="UT76" i="13"/>
  <c r="UH76" i="13"/>
  <c r="TV76" i="13"/>
  <c r="TJ76" i="13"/>
  <c r="SX76" i="13"/>
  <c r="SL76" i="13"/>
  <c r="RZ76" i="13"/>
  <c r="RN76" i="13"/>
  <c r="RB76" i="13"/>
  <c r="QP76" i="13"/>
  <c r="QD76" i="13"/>
  <c r="PR76" i="13"/>
  <c r="PF76" i="13"/>
  <c r="OT76" i="13"/>
  <c r="OH76" i="13"/>
  <c r="NV76" i="13"/>
  <c r="NJ76" i="13"/>
  <c r="MX76" i="13"/>
  <c r="ML76" i="13"/>
  <c r="LZ76" i="13"/>
  <c r="LN76" i="13"/>
  <c r="LB76" i="13"/>
  <c r="KP76" i="13"/>
  <c r="KD76" i="13"/>
  <c r="JR76" i="13"/>
  <c r="JF76" i="13"/>
  <c r="IT76" i="13"/>
  <c r="IH76" i="13"/>
  <c r="HV76" i="13"/>
  <c r="HJ76" i="13"/>
  <c r="GX76" i="13"/>
  <c r="GL76" i="13"/>
  <c r="FZ76" i="13"/>
  <c r="FN76" i="13"/>
  <c r="FB76" i="13"/>
  <c r="EP76" i="13"/>
  <c r="ED76" i="13"/>
  <c r="DR76" i="13"/>
  <c r="DF76" i="13"/>
  <c r="CT76" i="13"/>
  <c r="CH76" i="13"/>
  <c r="ACO76" i="13"/>
  <c r="ACC76" i="13"/>
  <c r="ABQ76" i="13"/>
  <c r="ABE76" i="13"/>
  <c r="AAS76" i="13"/>
  <c r="AAG76" i="13"/>
  <c r="ZU76" i="13"/>
  <c r="ZI76" i="13"/>
  <c r="YW76" i="13"/>
  <c r="YK76" i="13"/>
  <c r="XY76" i="13"/>
  <c r="XM76" i="13"/>
  <c r="XA76" i="13"/>
  <c r="WO76" i="13"/>
  <c r="WC76" i="13"/>
  <c r="VQ76" i="13"/>
  <c r="VE76" i="13"/>
  <c r="US76" i="13"/>
  <c r="UG76" i="13"/>
  <c r="TU76" i="13"/>
  <c r="TI76" i="13"/>
  <c r="SW76" i="13"/>
  <c r="SK76" i="13"/>
  <c r="RY76" i="13"/>
  <c r="RM76" i="13"/>
  <c r="RA76" i="13"/>
  <c r="QO76" i="13"/>
  <c r="QC76" i="13"/>
  <c r="PQ76" i="13"/>
  <c r="PE76" i="13"/>
  <c r="OS76" i="13"/>
  <c r="OG76" i="13"/>
  <c r="NU76" i="13"/>
  <c r="NI76" i="13"/>
  <c r="MW76" i="13"/>
  <c r="MK76" i="13"/>
  <c r="LY76" i="13"/>
  <c r="LM76" i="13"/>
  <c r="LA76" i="13"/>
  <c r="KO76" i="13"/>
  <c r="KC76" i="13"/>
  <c r="JQ76" i="13"/>
  <c r="JE76" i="13"/>
  <c r="IS76" i="13"/>
  <c r="IG76" i="13"/>
  <c r="HU76" i="13"/>
  <c r="HI76" i="13"/>
  <c r="GW76" i="13"/>
  <c r="GK76" i="13"/>
  <c r="FY76" i="13"/>
  <c r="FM76" i="13"/>
  <c r="FA76" i="13"/>
  <c r="EO76" i="13"/>
  <c r="EC76" i="13"/>
  <c r="DQ76" i="13"/>
  <c r="DE76" i="13"/>
  <c r="CS76" i="13"/>
  <c r="CG76" i="13"/>
  <c r="BU76" i="13"/>
  <c r="ACN76" i="13"/>
  <c r="ACB76" i="13"/>
  <c r="ABP76" i="13"/>
  <c r="ABD76" i="13"/>
  <c r="AAR76" i="13"/>
  <c r="AAF76" i="13"/>
  <c r="ZT76" i="13"/>
  <c r="ZH76" i="13"/>
  <c r="YV76" i="13"/>
  <c r="YJ76" i="13"/>
  <c r="XX76" i="13"/>
  <c r="XL76" i="13"/>
  <c r="WZ76" i="13"/>
  <c r="WN76" i="13"/>
  <c r="WB76" i="13"/>
  <c r="VP76" i="13"/>
  <c r="VD76" i="13"/>
  <c r="UR76" i="13"/>
  <c r="UF76" i="13"/>
  <c r="TT76" i="13"/>
  <c r="TH76" i="13"/>
  <c r="SV76" i="13"/>
  <c r="SJ76" i="13"/>
  <c r="RX76" i="13"/>
  <c r="RL76" i="13"/>
  <c r="QZ76" i="13"/>
  <c r="QN76" i="13"/>
  <c r="QB76" i="13"/>
  <c r="PP76" i="13"/>
  <c r="PD76" i="13"/>
  <c r="OR76" i="13"/>
  <c r="OF76" i="13"/>
  <c r="NT76" i="13"/>
  <c r="NH76" i="13"/>
  <c r="MV76" i="13"/>
  <c r="MJ76" i="13"/>
  <c r="LX76" i="13"/>
  <c r="LL76" i="13"/>
  <c r="KZ76" i="13"/>
  <c r="KN76" i="13"/>
  <c r="KB76" i="13"/>
  <c r="JP76" i="13"/>
  <c r="JD76" i="13"/>
  <c r="IR76" i="13"/>
  <c r="IF76" i="13"/>
  <c r="HT76" i="13"/>
  <c r="HH76" i="13"/>
  <c r="GV76" i="13"/>
  <c r="GJ76" i="13"/>
  <c r="FX76" i="13"/>
  <c r="FL76" i="13"/>
  <c r="EZ76" i="13"/>
  <c r="EN76" i="13"/>
  <c r="EB76" i="13"/>
  <c r="ACM76" i="13"/>
  <c r="ACA76" i="13"/>
  <c r="ABO76" i="13"/>
  <c r="ABC76" i="13"/>
  <c r="AAQ76" i="13"/>
  <c r="AAE76" i="13"/>
  <c r="ZS76" i="13"/>
  <c r="ZG76" i="13"/>
  <c r="YU76" i="13"/>
  <c r="YI76" i="13"/>
  <c r="XW76" i="13"/>
  <c r="XK76" i="13"/>
  <c r="WY76" i="13"/>
  <c r="WM76" i="13"/>
  <c r="WA76" i="13"/>
  <c r="VO76" i="13"/>
  <c r="VC76" i="13"/>
  <c r="UQ76" i="13"/>
  <c r="UE76" i="13"/>
  <c r="TS76" i="13"/>
  <c r="TG76" i="13"/>
  <c r="SU76" i="13"/>
  <c r="SI76" i="13"/>
  <c r="RW76" i="13"/>
  <c r="RK76" i="13"/>
  <c r="QY76" i="13"/>
  <c r="QM76" i="13"/>
  <c r="QA76" i="13"/>
  <c r="PO76" i="13"/>
  <c r="PC76" i="13"/>
  <c r="OQ76" i="13"/>
  <c r="OE76" i="13"/>
  <c r="NS76" i="13"/>
  <c r="NG76" i="13"/>
  <c r="MU76" i="13"/>
  <c r="MI76" i="13"/>
  <c r="LW76" i="13"/>
  <c r="LK76" i="13"/>
  <c r="KY76" i="13"/>
  <c r="KM76" i="13"/>
  <c r="KA76" i="13"/>
  <c r="JO76" i="13"/>
  <c r="JC76" i="13"/>
  <c r="IQ76" i="13"/>
  <c r="IE76" i="13"/>
  <c r="HS76" i="13"/>
  <c r="HG76" i="13"/>
  <c r="GU76" i="13"/>
  <c r="GI76" i="13"/>
  <c r="FW76" i="13"/>
  <c r="FK76" i="13"/>
  <c r="EY76" i="13"/>
  <c r="EM76" i="13"/>
  <c r="EA76" i="13"/>
  <c r="DO76" i="13"/>
  <c r="DC76" i="13"/>
  <c r="CQ76" i="13"/>
  <c r="CE76" i="13"/>
  <c r="BS76" i="13"/>
  <c r="BG76" i="13"/>
  <c r="AU76" i="13"/>
  <c r="AI76" i="13"/>
  <c r="W76" i="13"/>
  <c r="K76" i="13"/>
  <c r="ACW76" i="13"/>
  <c r="ACK76" i="13"/>
  <c r="ABY76" i="13"/>
  <c r="ABM76" i="13"/>
  <c r="ABA76" i="13"/>
  <c r="AAO76" i="13"/>
  <c r="AAC76" i="13"/>
  <c r="ZQ76" i="13"/>
  <c r="ZE76" i="13"/>
  <c r="YS76" i="13"/>
  <c r="YG76" i="13"/>
  <c r="XU76" i="13"/>
  <c r="XI76" i="13"/>
  <c r="WW76" i="13"/>
  <c r="WK76" i="13"/>
  <c r="VY76" i="13"/>
  <c r="VM76" i="13"/>
  <c r="VA76" i="13"/>
  <c r="UO76" i="13"/>
  <c r="UC76" i="13"/>
  <c r="TQ76" i="13"/>
  <c r="TE76" i="13"/>
  <c r="SS76" i="13"/>
  <c r="SG76" i="13"/>
  <c r="RU76" i="13"/>
  <c r="RI76" i="13"/>
  <c r="QW76" i="13"/>
  <c r="QK76" i="13"/>
  <c r="PY76" i="13"/>
  <c r="PM76" i="13"/>
  <c r="PA76" i="13"/>
  <c r="OO76" i="13"/>
  <c r="OC76" i="13"/>
  <c r="NQ76" i="13"/>
  <c r="NE76" i="13"/>
  <c r="MS76" i="13"/>
  <c r="MG76" i="13"/>
  <c r="LU76" i="13"/>
  <c r="LI76" i="13"/>
  <c r="KW76" i="13"/>
  <c r="KK76" i="13"/>
  <c r="JY76" i="13"/>
  <c r="JM76" i="13"/>
  <c r="JA76" i="13"/>
  <c r="IO76" i="13"/>
  <c r="IC76" i="13"/>
  <c r="HQ76" i="13"/>
  <c r="HE76" i="13"/>
  <c r="GS76" i="13"/>
  <c r="GG76" i="13"/>
  <c r="FU76" i="13"/>
  <c r="FI76" i="13"/>
  <c r="EW76" i="13"/>
  <c r="EK76" i="13"/>
  <c r="DY76" i="13"/>
  <c r="DM76" i="13"/>
  <c r="ACV76" i="13"/>
  <c r="ACJ76" i="13"/>
  <c r="ABX76" i="13"/>
  <c r="ABL76" i="13"/>
  <c r="AAZ76" i="13"/>
  <c r="AAN76" i="13"/>
  <c r="AAB76" i="13"/>
  <c r="ZP76" i="13"/>
  <c r="ZD76" i="13"/>
  <c r="YR76" i="13"/>
  <c r="YF76" i="13"/>
  <c r="XT76" i="13"/>
  <c r="XH76" i="13"/>
  <c r="WV76" i="13"/>
  <c r="WJ76" i="13"/>
  <c r="VX76" i="13"/>
  <c r="VL76" i="13"/>
  <c r="UZ76" i="13"/>
  <c r="UN76" i="13"/>
  <c r="UB76" i="13"/>
  <c r="TP76" i="13"/>
  <c r="TD76" i="13"/>
  <c r="SR76" i="13"/>
  <c r="SF76" i="13"/>
  <c r="RT76" i="13"/>
  <c r="RH76" i="13"/>
  <c r="QV76" i="13"/>
  <c r="QJ76" i="13"/>
  <c r="PX76" i="13"/>
  <c r="PL76" i="13"/>
  <c r="OZ76" i="13"/>
  <c r="ON76" i="13"/>
  <c r="OB76" i="13"/>
  <c r="NP76" i="13"/>
  <c r="ND76" i="13"/>
  <c r="MR76" i="13"/>
  <c r="MF76" i="13"/>
  <c r="LT76" i="13"/>
  <c r="LH76" i="13"/>
  <c r="KV76" i="13"/>
  <c r="KJ76" i="13"/>
  <c r="JX76" i="13"/>
  <c r="JL76" i="13"/>
  <c r="IZ76" i="13"/>
  <c r="IN76" i="13"/>
  <c r="IB76" i="13"/>
  <c r="HP76" i="13"/>
  <c r="HD76" i="13"/>
  <c r="GR76" i="13"/>
  <c r="GF76" i="13"/>
  <c r="FT76" i="13"/>
  <c r="FH76" i="13"/>
  <c r="EV76" i="13"/>
  <c r="EJ76" i="13"/>
  <c r="DX76" i="13"/>
  <c r="DL76" i="13"/>
  <c r="CZ76" i="13"/>
  <c r="CN76" i="13"/>
  <c r="CB76" i="13"/>
  <c r="BP76" i="13"/>
  <c r="BD76" i="13"/>
  <c r="AR76" i="13"/>
  <c r="AF76" i="13"/>
  <c r="ACU76" i="13"/>
  <c r="ACI76" i="13"/>
  <c r="ABW76" i="13"/>
  <c r="ABK76" i="13"/>
  <c r="AAY76" i="13"/>
  <c r="AAM76" i="13"/>
  <c r="AAA76" i="13"/>
  <c r="ZO76" i="13"/>
  <c r="ZC76" i="13"/>
  <c r="YQ76" i="13"/>
  <c r="YE76" i="13"/>
  <c r="XS76" i="13"/>
  <c r="XG76" i="13"/>
  <c r="WU76" i="13"/>
  <c r="WI76" i="13"/>
  <c r="VW76" i="13"/>
  <c r="VK76" i="13"/>
  <c r="UY76" i="13"/>
  <c r="UM76" i="13"/>
  <c r="UA76" i="13"/>
  <c r="TO76" i="13"/>
  <c r="TC76" i="13"/>
  <c r="SQ76" i="13"/>
  <c r="SE76" i="13"/>
  <c r="RS76" i="13"/>
  <c r="RG76" i="13"/>
  <c r="QU76" i="13"/>
  <c r="QI76" i="13"/>
  <c r="PW76" i="13"/>
  <c r="PK76" i="13"/>
  <c r="OY76" i="13"/>
  <c r="OM76" i="13"/>
  <c r="OA76" i="13"/>
  <c r="NO76" i="13"/>
  <c r="NC76" i="13"/>
  <c r="MQ76" i="13"/>
  <c r="ME76" i="13"/>
  <c r="LS76" i="13"/>
  <c r="LG76" i="13"/>
  <c r="KU76" i="13"/>
  <c r="KI76" i="13"/>
  <c r="JW76" i="13"/>
  <c r="JK76" i="13"/>
  <c r="IY76" i="13"/>
  <c r="IM76" i="13"/>
  <c r="IA76" i="13"/>
  <c r="HO76" i="13"/>
  <c r="HC76" i="13"/>
  <c r="GQ76" i="13"/>
  <c r="GE76" i="13"/>
  <c r="FS76" i="13"/>
  <c r="FG76" i="13"/>
  <c r="EU76" i="13"/>
  <c r="EI76" i="13"/>
  <c r="DW76" i="13"/>
  <c r="DK76" i="13"/>
  <c r="CY76" i="13"/>
  <c r="CM76" i="13"/>
  <c r="CA76" i="13"/>
  <c r="BO76" i="13"/>
  <c r="BC76" i="13"/>
  <c r="AQ76" i="13"/>
  <c r="ACT76" i="13"/>
  <c r="ACH76" i="13"/>
  <c r="ABV76" i="13"/>
  <c r="ABJ76" i="13"/>
  <c r="AAX76" i="13"/>
  <c r="AAL76" i="13"/>
  <c r="ZZ76" i="13"/>
  <c r="ZN76" i="13"/>
  <c r="ZB76" i="13"/>
  <c r="YP76" i="13"/>
  <c r="YD76" i="13"/>
  <c r="XR76" i="13"/>
  <c r="XF76" i="13"/>
  <c r="WT76" i="13"/>
  <c r="WH76" i="13"/>
  <c r="VV76" i="13"/>
  <c r="VJ76" i="13"/>
  <c r="UX76" i="13"/>
  <c r="UL76" i="13"/>
  <c r="TZ76" i="13"/>
  <c r="TN76" i="13"/>
  <c r="TB76" i="13"/>
  <c r="SP76" i="13"/>
  <c r="SD76" i="13"/>
  <c r="RR76" i="13"/>
  <c r="RF76" i="13"/>
  <c r="QT76" i="13"/>
  <c r="QH76" i="13"/>
  <c r="PV76" i="13"/>
  <c r="PJ76" i="13"/>
  <c r="OX76" i="13"/>
  <c r="OL76" i="13"/>
  <c r="NZ76" i="13"/>
  <c r="NN76" i="13"/>
  <c r="NB76" i="13"/>
  <c r="MP76" i="13"/>
  <c r="MD76" i="13"/>
  <c r="LR76" i="13"/>
  <c r="LF76" i="13"/>
  <c r="KT76" i="13"/>
  <c r="KH76" i="13"/>
  <c r="JV76" i="13"/>
  <c r="JJ76" i="13"/>
  <c r="IX76" i="13"/>
  <c r="IL76" i="13"/>
  <c r="HZ76" i="13"/>
  <c r="HN76" i="13"/>
  <c r="HB76" i="13"/>
  <c r="GP76" i="13"/>
  <c r="GD76" i="13"/>
  <c r="FR76" i="13"/>
  <c r="FF76" i="13"/>
  <c r="ET76" i="13"/>
  <c r="EH76" i="13"/>
  <c r="DV76" i="13"/>
  <c r="DJ76" i="13"/>
  <c r="CX76" i="13"/>
  <c r="CL76" i="13"/>
  <c r="ACS76" i="13"/>
  <c r="ACG76" i="13"/>
  <c r="ABU76" i="13"/>
  <c r="ABI76" i="13"/>
  <c r="AAW76" i="13"/>
  <c r="AAK76" i="13"/>
  <c r="ZY76" i="13"/>
  <c r="ZM76" i="13"/>
  <c r="ZA76" i="13"/>
  <c r="YO76" i="13"/>
  <c r="YC76" i="13"/>
  <c r="XQ76" i="13"/>
  <c r="XE76" i="13"/>
  <c r="WS76" i="13"/>
  <c r="WG76" i="13"/>
  <c r="VU76" i="13"/>
  <c r="VI76" i="13"/>
  <c r="UW76" i="13"/>
  <c r="UK76" i="13"/>
  <c r="TY76" i="13"/>
  <c r="TM76" i="13"/>
  <c r="TA76" i="13"/>
  <c r="SO76" i="13"/>
  <c r="SC76" i="13"/>
  <c r="RQ76" i="13"/>
  <c r="RE76" i="13"/>
  <c r="QS76" i="13"/>
  <c r="QG76" i="13"/>
  <c r="PU76" i="13"/>
  <c r="PI76" i="13"/>
  <c r="OW76" i="13"/>
  <c r="OK76" i="13"/>
  <c r="NY76" i="13"/>
  <c r="NM76" i="13"/>
  <c r="NA76" i="13"/>
  <c r="MO76" i="13"/>
  <c r="MC76" i="13"/>
  <c r="LQ76" i="13"/>
  <c r="LE76" i="13"/>
  <c r="KS76" i="13"/>
  <c r="KG76" i="13"/>
  <c r="JU76" i="13"/>
  <c r="JI76" i="13"/>
  <c r="IW76" i="13"/>
  <c r="IK76" i="13"/>
  <c r="HY76" i="13"/>
  <c r="HM76" i="13"/>
  <c r="HA76" i="13"/>
  <c r="GO76" i="13"/>
  <c r="GC76" i="13"/>
  <c r="FQ76" i="13"/>
  <c r="FE76" i="13"/>
  <c r="ES76" i="13"/>
  <c r="EG76" i="13"/>
  <c r="DU76" i="13"/>
  <c r="DI76" i="13"/>
  <c r="CW76" i="13"/>
  <c r="CK76" i="13"/>
  <c r="BY76" i="13"/>
  <c r="BM76" i="13"/>
  <c r="BA76" i="13"/>
  <c r="AO76" i="13"/>
  <c r="AC76" i="13"/>
  <c r="XV76" i="13"/>
  <c r="SH76" i="13"/>
  <c r="MT76" i="13"/>
  <c r="HF76" i="13"/>
  <c r="DA76" i="13"/>
  <c r="BN76" i="13"/>
  <c r="AP76" i="13"/>
  <c r="V76" i="13"/>
  <c r="ACX76" i="13"/>
  <c r="XJ76" i="13"/>
  <c r="RV76" i="13"/>
  <c r="MH76" i="13"/>
  <c r="GT76" i="13"/>
  <c r="CR76" i="13"/>
  <c r="BJ76" i="13"/>
  <c r="AL76" i="13"/>
  <c r="U76" i="13"/>
  <c r="ACL76" i="13"/>
  <c r="WX76" i="13"/>
  <c r="RJ76" i="13"/>
  <c r="LV76" i="13"/>
  <c r="GH76" i="13"/>
  <c r="CP76" i="13"/>
  <c r="BI76" i="13"/>
  <c r="AK76" i="13"/>
  <c r="T76" i="13"/>
  <c r="ABZ76" i="13"/>
  <c r="WL76" i="13"/>
  <c r="QX76" i="13"/>
  <c r="LJ76" i="13"/>
  <c r="FV76" i="13"/>
  <c r="CO76" i="13"/>
  <c r="BH76" i="13"/>
  <c r="AJ76" i="13"/>
  <c r="S76" i="13"/>
  <c r="ABN76" i="13"/>
  <c r="VZ76" i="13"/>
  <c r="QL76" i="13"/>
  <c r="KX76" i="13"/>
  <c r="FJ76" i="13"/>
  <c r="CF76" i="13"/>
  <c r="BF76" i="13"/>
  <c r="AH76" i="13"/>
  <c r="R76" i="13"/>
  <c r="ABB76" i="13"/>
  <c r="VN76" i="13"/>
  <c r="PZ76" i="13"/>
  <c r="KL76" i="13"/>
  <c r="EX76" i="13"/>
  <c r="CD76" i="13"/>
  <c r="BE76" i="13"/>
  <c r="AG76" i="13"/>
  <c r="Q76" i="13"/>
  <c r="AAP76" i="13"/>
  <c r="VB76" i="13"/>
  <c r="PN76" i="13"/>
  <c r="JZ76" i="13"/>
  <c r="EL76" i="13"/>
  <c r="CC76" i="13"/>
  <c r="BB76" i="13"/>
  <c r="AE76" i="13"/>
  <c r="O76" i="13"/>
  <c r="AAD76" i="13"/>
  <c r="UP76" i="13"/>
  <c r="PB76" i="13"/>
  <c r="JN76" i="13"/>
  <c r="DZ76" i="13"/>
  <c r="BZ76" i="13"/>
  <c r="AX76" i="13"/>
  <c r="AD76" i="13"/>
  <c r="N76" i="13"/>
  <c r="ZR76" i="13"/>
  <c r="UD76" i="13"/>
  <c r="OP76" i="13"/>
  <c r="JB76" i="13"/>
  <c r="DP76" i="13"/>
  <c r="BV76" i="13"/>
  <c r="AW76" i="13"/>
  <c r="AA76" i="13"/>
  <c r="M76" i="13"/>
  <c r="ZF76" i="13"/>
  <c r="TR76" i="13"/>
  <c r="OD76" i="13"/>
  <c r="IP76" i="13"/>
  <c r="DN76" i="13"/>
  <c r="BT76" i="13"/>
  <c r="AV76" i="13"/>
  <c r="Z76" i="13"/>
  <c r="L76" i="13"/>
  <c r="YT76" i="13"/>
  <c r="TF76" i="13"/>
  <c r="NR76" i="13"/>
  <c r="ID76" i="13"/>
  <c r="DD76" i="13"/>
  <c r="BR76" i="13"/>
  <c r="AT76" i="13"/>
  <c r="Y76" i="13"/>
  <c r="YH76" i="13"/>
  <c r="ST76" i="13"/>
  <c r="NF76" i="13"/>
  <c r="HR76" i="13"/>
  <c r="DB76" i="13"/>
  <c r="BQ76" i="13"/>
  <c r="AS76" i="13"/>
  <c r="X76" i="13"/>
  <c r="A51" i="20"/>
  <c r="Z50" i="20"/>
  <c r="A9810" i="20"/>
  <c r="Z9809" i="20"/>
  <c r="A1774" i="20"/>
  <c r="Z1773" i="20"/>
  <c r="A1487" i="20"/>
  <c r="Z1486" i="20"/>
  <c r="A8949" i="20"/>
  <c r="Z8948" i="20"/>
  <c r="A5792" i="20"/>
  <c r="Z5791" i="20"/>
  <c r="A4070" i="20"/>
  <c r="Z4069" i="20"/>
  <c r="A11532" i="20"/>
  <c r="Z11531" i="20"/>
  <c r="A9523" i="20"/>
  <c r="Z9522" i="20"/>
  <c r="A12967" i="20"/>
  <c r="Z12966" i="20"/>
  <c r="A4644" i="20"/>
  <c r="Z4643" i="20"/>
  <c r="A6653" i="20"/>
  <c r="Z6652" i="20"/>
  <c r="A8375" i="20"/>
  <c r="Z8374" i="20"/>
  <c r="A4357" i="20"/>
  <c r="Z4356" i="20"/>
  <c r="A10384" i="20"/>
  <c r="Z10383" i="20"/>
  <c r="A8088" i="20"/>
  <c r="Z8087" i="20"/>
  <c r="A339" i="20"/>
  <c r="Z338" i="20"/>
  <c r="A626" i="20"/>
  <c r="Z625" i="20"/>
  <c r="A3209" i="20"/>
  <c r="Z3208" i="20"/>
  <c r="A6366" i="20"/>
  <c r="Z6365" i="20"/>
  <c r="A8662" i="20"/>
  <c r="Z8661" i="20"/>
  <c r="A11819" i="20"/>
  <c r="Z11818" i="20"/>
  <c r="A12393" i="20"/>
  <c r="Z12392" i="20"/>
  <c r="A3496" i="20"/>
  <c r="Z3495" i="20"/>
  <c r="A10958" i="20"/>
  <c r="Z10957" i="20"/>
  <c r="A2348" i="20"/>
  <c r="Z2347" i="20"/>
  <c r="A10097" i="20"/>
  <c r="Z10096" i="20"/>
  <c r="A11245" i="20"/>
  <c r="Z11244" i="20"/>
  <c r="A7801" i="20"/>
  <c r="Z7800" i="20"/>
  <c r="A10671" i="20"/>
  <c r="Z10670" i="20"/>
  <c r="A5505" i="20"/>
  <c r="Z5504" i="20"/>
  <c r="A12680" i="20"/>
  <c r="Z12679" i="20"/>
  <c r="A2635" i="20"/>
  <c r="Z2634" i="20"/>
  <c r="A2922" i="20"/>
  <c r="Z2921" i="20"/>
  <c r="A2061" i="20"/>
  <c r="Z2060" i="20"/>
  <c r="A1200" i="20"/>
  <c r="Z1199" i="20"/>
  <c r="A7227" i="20"/>
  <c r="Z7226" i="20"/>
  <c r="A6940" i="20"/>
  <c r="Z6939" i="20"/>
  <c r="A913" i="20"/>
  <c r="Z912" i="20"/>
  <c r="A5218" i="20"/>
  <c r="Z5217" i="20"/>
  <c r="A12106" i="20"/>
  <c r="Z12105" i="20"/>
  <c r="A7514" i="20"/>
  <c r="Z7513" i="20"/>
  <c r="A3783" i="20"/>
  <c r="Z3782" i="20"/>
  <c r="A4931" i="20"/>
  <c r="Z4930" i="20"/>
  <c r="A6079" i="20"/>
  <c r="Z6078" i="20"/>
  <c r="A9236" i="20"/>
  <c r="Z9235" i="20"/>
  <c r="C12966" i="20"/>
  <c r="B13254" i="20"/>
  <c r="A13254" i="20" s="1"/>
  <c r="YB76" i="13" l="1"/>
  <c r="YN76" i="13"/>
  <c r="TL76" i="13"/>
  <c r="A52" i="20"/>
  <c r="Z51" i="20"/>
  <c r="A12107" i="20"/>
  <c r="Z12106" i="20"/>
  <c r="A2062" i="20"/>
  <c r="Z2061" i="20"/>
  <c r="A7802" i="20"/>
  <c r="Z7801" i="20"/>
  <c r="A12394" i="20"/>
  <c r="Z12393" i="20"/>
  <c r="A340" i="20"/>
  <c r="Z339" i="20"/>
  <c r="A6654" i="20"/>
  <c r="Z6653" i="20"/>
  <c r="A5793" i="20"/>
  <c r="Z5792" i="20"/>
  <c r="A8376" i="20"/>
  <c r="Z8375" i="20"/>
  <c r="A9237" i="20"/>
  <c r="Z9236" i="20"/>
  <c r="A5219" i="20"/>
  <c r="Z5218" i="20"/>
  <c r="A2923" i="20"/>
  <c r="Z2922" i="20"/>
  <c r="A11246" i="20"/>
  <c r="Z11245" i="20"/>
  <c r="A11820" i="20"/>
  <c r="Z11819" i="20"/>
  <c r="A8089" i="20"/>
  <c r="Z8088" i="20"/>
  <c r="A4645" i="20"/>
  <c r="Z4644" i="20"/>
  <c r="A8950" i="20"/>
  <c r="Z8949" i="20"/>
  <c r="A7515" i="20"/>
  <c r="Z7514" i="20"/>
  <c r="A3497" i="20"/>
  <c r="Z3496" i="20"/>
  <c r="A13255" i="20"/>
  <c r="Z13254" i="20"/>
  <c r="A4071" i="20"/>
  <c r="Z4070" i="20"/>
  <c r="A6080" i="20"/>
  <c r="Z6079" i="20"/>
  <c r="A914" i="20"/>
  <c r="Z913" i="20"/>
  <c r="A2636" i="20"/>
  <c r="Z2635" i="20"/>
  <c r="A10098" i="20"/>
  <c r="Z10097" i="20"/>
  <c r="A8663" i="20"/>
  <c r="Z8662" i="20"/>
  <c r="A10385" i="20"/>
  <c r="Z10384" i="20"/>
  <c r="A12968" i="20"/>
  <c r="Z12967" i="20"/>
  <c r="A1488" i="20"/>
  <c r="Z1487" i="20"/>
  <c r="A10672" i="20"/>
  <c r="Z10671" i="20"/>
  <c r="A4932" i="20"/>
  <c r="Z4931" i="20"/>
  <c r="A6941" i="20"/>
  <c r="Z6940" i="20"/>
  <c r="A12681" i="20"/>
  <c r="Z12680" i="20"/>
  <c r="A2349" i="20"/>
  <c r="Z2348" i="20"/>
  <c r="A6367" i="20"/>
  <c r="Z6366" i="20"/>
  <c r="A4358" i="20"/>
  <c r="Z4357" i="20"/>
  <c r="A9524" i="20"/>
  <c r="Z9523" i="20"/>
  <c r="A1775" i="20"/>
  <c r="Z1774" i="20"/>
  <c r="A1201" i="20"/>
  <c r="Z1200" i="20"/>
  <c r="A627" i="20"/>
  <c r="Z626" i="20"/>
  <c r="A3784" i="20"/>
  <c r="Z3783" i="20"/>
  <c r="A7228" i="20"/>
  <c r="Z7227" i="20"/>
  <c r="A5506" i="20"/>
  <c r="Z5505" i="20"/>
  <c r="A10959" i="20"/>
  <c r="Z10958" i="20"/>
  <c r="A3210" i="20"/>
  <c r="Z3209" i="20"/>
  <c r="A11533" i="20"/>
  <c r="Z11532" i="20"/>
  <c r="A9811" i="20"/>
  <c r="Z9810" i="20"/>
  <c r="C13254" i="20"/>
  <c r="B13542" i="20"/>
  <c r="A13542" i="20" s="1"/>
  <c r="A53" i="20" l="1"/>
  <c r="Z52" i="20"/>
  <c r="A5507" i="20"/>
  <c r="Z5506" i="20"/>
  <c r="A3498" i="20"/>
  <c r="Z3497" i="20"/>
  <c r="A9812" i="20"/>
  <c r="Z9811" i="20"/>
  <c r="A7229" i="20"/>
  <c r="Z7228" i="20"/>
  <c r="A4359" i="20"/>
  <c r="Z4358" i="20"/>
  <c r="A10673" i="20"/>
  <c r="Z10672" i="20"/>
  <c r="A2637" i="20"/>
  <c r="Z2636" i="20"/>
  <c r="A7516" i="20"/>
  <c r="Z7515" i="20"/>
  <c r="A2924" i="20"/>
  <c r="Z2923" i="20"/>
  <c r="A341" i="20"/>
  <c r="Z340" i="20"/>
  <c r="A11534" i="20"/>
  <c r="Z11533" i="20"/>
  <c r="A3785" i="20"/>
  <c r="Z3784" i="20"/>
  <c r="A6368" i="20"/>
  <c r="Z6367" i="20"/>
  <c r="A1489" i="20"/>
  <c r="Z1488" i="20"/>
  <c r="A915" i="20"/>
  <c r="Z914" i="20"/>
  <c r="A8951" i="20"/>
  <c r="Z8950" i="20"/>
  <c r="A5220" i="20"/>
  <c r="Z5219" i="20"/>
  <c r="A12395" i="20"/>
  <c r="Z12394" i="20"/>
  <c r="A9525" i="20"/>
  <c r="Z9524" i="20"/>
  <c r="A10099" i="20"/>
  <c r="Z10098" i="20"/>
  <c r="A11247" i="20"/>
  <c r="Z11246" i="20"/>
  <c r="A628" i="20"/>
  <c r="Z627" i="20"/>
  <c r="A2350" i="20"/>
  <c r="Z2349" i="20"/>
  <c r="A12969" i="20"/>
  <c r="Z12968" i="20"/>
  <c r="A6081" i="20"/>
  <c r="Z6080" i="20"/>
  <c r="A4646" i="20"/>
  <c r="Z4645" i="20"/>
  <c r="A9238" i="20"/>
  <c r="Z9237" i="20"/>
  <c r="A7803" i="20"/>
  <c r="Z7802" i="20"/>
  <c r="A3211" i="20"/>
  <c r="Z3210" i="20"/>
  <c r="A1202" i="20"/>
  <c r="Z1201" i="20"/>
  <c r="A12682" i="20"/>
  <c r="Z12681" i="20"/>
  <c r="A10386" i="20"/>
  <c r="Z10385" i="20"/>
  <c r="A4072" i="20"/>
  <c r="Z4071" i="20"/>
  <c r="A8090" i="20"/>
  <c r="Z8089" i="20"/>
  <c r="A8377" i="20"/>
  <c r="Z8376" i="20"/>
  <c r="A2063" i="20"/>
  <c r="Z2062" i="20"/>
  <c r="A13543" i="20"/>
  <c r="Z13542" i="20"/>
  <c r="A4933" i="20"/>
  <c r="Z4932" i="20"/>
  <c r="A6655" i="20"/>
  <c r="Z6654" i="20"/>
  <c r="A10960" i="20"/>
  <c r="Z10959" i="20"/>
  <c r="A1776" i="20"/>
  <c r="Z1775" i="20"/>
  <c r="A6942" i="20"/>
  <c r="Z6941" i="20"/>
  <c r="A8664" i="20"/>
  <c r="Z8663" i="20"/>
  <c r="A13256" i="20"/>
  <c r="Z13255" i="20"/>
  <c r="A11821" i="20"/>
  <c r="Z11820" i="20"/>
  <c r="A5794" i="20"/>
  <c r="Z5793" i="20"/>
  <c r="A12108" i="20"/>
  <c r="Z12107" i="20"/>
  <c r="C13542" i="20"/>
  <c r="B13830" i="20"/>
  <c r="A13830" i="20" s="1"/>
  <c r="A54" i="20" l="1"/>
  <c r="Z53" i="20"/>
  <c r="A5795" i="20"/>
  <c r="Z5794" i="20"/>
  <c r="A10961" i="20"/>
  <c r="Z10960" i="20"/>
  <c r="A8091" i="20"/>
  <c r="Z8090" i="20"/>
  <c r="A7804" i="20"/>
  <c r="Z7803" i="20"/>
  <c r="A629" i="20"/>
  <c r="Z628" i="20"/>
  <c r="A5221" i="20"/>
  <c r="Z5220" i="20"/>
  <c r="A11535" i="20"/>
  <c r="Z11534" i="20"/>
  <c r="A4360" i="20"/>
  <c r="Z4359" i="20"/>
  <c r="A12396" i="20"/>
  <c r="Z12395" i="20"/>
  <c r="A1777" i="20"/>
  <c r="Z1776" i="20"/>
  <c r="A3212" i="20"/>
  <c r="Z3211" i="20"/>
  <c r="A2351" i="20"/>
  <c r="Z2350" i="20"/>
  <c r="A10674" i="20"/>
  <c r="Z10673" i="20"/>
  <c r="A11822" i="20"/>
  <c r="Z11821" i="20"/>
  <c r="A6656" i="20"/>
  <c r="Z6655" i="20"/>
  <c r="A4073" i="20"/>
  <c r="Z4072" i="20"/>
  <c r="A9239" i="20"/>
  <c r="Z9238" i="20"/>
  <c r="A8952" i="20"/>
  <c r="Z8951" i="20"/>
  <c r="A342" i="20"/>
  <c r="Z341" i="20"/>
  <c r="A7230" i="20"/>
  <c r="Z7229" i="20"/>
  <c r="A13257" i="20"/>
  <c r="Z13256" i="20"/>
  <c r="A4934" i="20"/>
  <c r="Z4933" i="20"/>
  <c r="A10387" i="20"/>
  <c r="Z10386" i="20"/>
  <c r="A4647" i="20"/>
  <c r="Z4646" i="20"/>
  <c r="A11248" i="20"/>
  <c r="Z11247" i="20"/>
  <c r="A916" i="20"/>
  <c r="Z915" i="20"/>
  <c r="A2925" i="20"/>
  <c r="Z2924" i="20"/>
  <c r="A9813" i="20"/>
  <c r="Z9812" i="20"/>
  <c r="A8378" i="20"/>
  <c r="Z8377" i="20"/>
  <c r="A3786" i="20"/>
  <c r="Z3785" i="20"/>
  <c r="A8665" i="20"/>
  <c r="Z8664" i="20"/>
  <c r="A13544" i="20"/>
  <c r="Z13543" i="20"/>
  <c r="A12683" i="20"/>
  <c r="Z12682" i="20"/>
  <c r="A6082" i="20"/>
  <c r="Z6081" i="20"/>
  <c r="A10100" i="20"/>
  <c r="Z10099" i="20"/>
  <c r="A1490" i="20"/>
  <c r="Z1489" i="20"/>
  <c r="A7517" i="20"/>
  <c r="Z7516" i="20"/>
  <c r="A3499" i="20"/>
  <c r="Z3498" i="20"/>
  <c r="A12109" i="20"/>
  <c r="Z12108" i="20"/>
  <c r="A13831" i="20"/>
  <c r="Z13830" i="20"/>
  <c r="A6943" i="20"/>
  <c r="Z6942" i="20"/>
  <c r="A2064" i="20"/>
  <c r="Z2063" i="20"/>
  <c r="A1203" i="20"/>
  <c r="Z1202" i="20"/>
  <c r="A12970" i="20"/>
  <c r="Z12969" i="20"/>
  <c r="A9526" i="20"/>
  <c r="Z9525" i="20"/>
  <c r="A6369" i="20"/>
  <c r="Z6368" i="20"/>
  <c r="A2638" i="20"/>
  <c r="Z2637" i="20"/>
  <c r="A5508" i="20"/>
  <c r="Z5507" i="20"/>
  <c r="C13830" i="20"/>
  <c r="B14118" i="20"/>
  <c r="A14118" i="20" s="1"/>
  <c r="Z54" i="20" l="1"/>
  <c r="A55" i="20"/>
  <c r="Z6369" i="20"/>
  <c r="A6370" i="20"/>
  <c r="A13832" i="20"/>
  <c r="Z13831" i="20"/>
  <c r="A6083" i="20"/>
  <c r="Z6082" i="20"/>
  <c r="A9814" i="20"/>
  <c r="Z9813" i="20"/>
  <c r="A4935" i="20"/>
  <c r="Z4934" i="20"/>
  <c r="A9240" i="20"/>
  <c r="Z9239" i="20"/>
  <c r="A3213" i="20"/>
  <c r="Z3212" i="20"/>
  <c r="Z629" i="20"/>
  <c r="A630" i="20"/>
  <c r="A2639" i="20"/>
  <c r="Z2638" i="20"/>
  <c r="A9527" i="20"/>
  <c r="Z9526" i="20"/>
  <c r="A12110" i="20"/>
  <c r="Z12109" i="20"/>
  <c r="A12684" i="20"/>
  <c r="Z12683" i="20"/>
  <c r="A2926" i="20"/>
  <c r="Z2925" i="20"/>
  <c r="A13258" i="20"/>
  <c r="Z13257" i="20"/>
  <c r="A4074" i="20"/>
  <c r="Z4073" i="20"/>
  <c r="A1778" i="20"/>
  <c r="Z1777" i="20"/>
  <c r="A7805" i="20"/>
  <c r="Z7804" i="20"/>
  <c r="A10101" i="20"/>
  <c r="Z10100" i="20"/>
  <c r="A5222" i="20"/>
  <c r="Z5221" i="20"/>
  <c r="A12971" i="20"/>
  <c r="Z12970" i="20"/>
  <c r="A3500" i="20"/>
  <c r="Z3499" i="20"/>
  <c r="Z13544" i="20"/>
  <c r="A13545" i="20"/>
  <c r="A917" i="20"/>
  <c r="Z916" i="20"/>
  <c r="A7231" i="20"/>
  <c r="Z7230" i="20"/>
  <c r="A6657" i="20"/>
  <c r="Z6656" i="20"/>
  <c r="A12397" i="20"/>
  <c r="Z12396" i="20"/>
  <c r="A8092" i="20"/>
  <c r="Z8091" i="20"/>
  <c r="A14119" i="20"/>
  <c r="Z14118" i="20"/>
  <c r="A1204" i="20"/>
  <c r="Z1203" i="20"/>
  <c r="A7518" i="20"/>
  <c r="Z7517" i="20"/>
  <c r="A8666" i="20"/>
  <c r="Z8665" i="20"/>
  <c r="A11249" i="20"/>
  <c r="Z11248" i="20"/>
  <c r="A343" i="20"/>
  <c r="Z342" i="20"/>
  <c r="A11823" i="20"/>
  <c r="Z11822" i="20"/>
  <c r="A4361" i="20"/>
  <c r="Z4360" i="20"/>
  <c r="A10962" i="20"/>
  <c r="Z10961" i="20"/>
  <c r="A10388" i="20"/>
  <c r="Z10387" i="20"/>
  <c r="A6944" i="20"/>
  <c r="Z6943" i="20"/>
  <c r="A8379" i="20"/>
  <c r="Z8378" i="20"/>
  <c r="Z2351" i="20"/>
  <c r="A2352" i="20"/>
  <c r="A5509" i="20"/>
  <c r="Z5508" i="20"/>
  <c r="A2065" i="20"/>
  <c r="Z2064" i="20"/>
  <c r="A1491" i="20"/>
  <c r="Z1490" i="20"/>
  <c r="A3787" i="20"/>
  <c r="Z3786" i="20"/>
  <c r="A4648" i="20"/>
  <c r="Z4647" i="20"/>
  <c r="A8953" i="20"/>
  <c r="Z8952" i="20"/>
  <c r="A10675" i="20"/>
  <c r="Z10674" i="20"/>
  <c r="A11536" i="20"/>
  <c r="Z11535" i="20"/>
  <c r="A5796" i="20"/>
  <c r="Z5795" i="20"/>
  <c r="C14118" i="20"/>
  <c r="B14406" i="20"/>
  <c r="A14406" i="20" s="1"/>
  <c r="A56" i="20" l="1"/>
  <c r="Z55" i="20"/>
  <c r="A8954" i="20"/>
  <c r="Z8953" i="20"/>
  <c r="A4362" i="20"/>
  <c r="Z4361" i="20"/>
  <c r="A1205" i="20"/>
  <c r="Z1204" i="20"/>
  <c r="A918" i="20"/>
  <c r="Z917" i="20"/>
  <c r="A7806" i="20"/>
  <c r="Z7805" i="20"/>
  <c r="A12111" i="20"/>
  <c r="Z12110" i="20"/>
  <c r="A4936" i="20"/>
  <c r="Z4935" i="20"/>
  <c r="A5510" i="20"/>
  <c r="Z5509" i="20"/>
  <c r="A7519" i="20"/>
  <c r="Z7518" i="20"/>
  <c r="A10102" i="20"/>
  <c r="Z10101" i="20"/>
  <c r="A12685" i="20"/>
  <c r="Z12684" i="20"/>
  <c r="A9241" i="20"/>
  <c r="Z9240" i="20"/>
  <c r="Z2352" i="20"/>
  <c r="A2353" i="20"/>
  <c r="A13546" i="20"/>
  <c r="Z13545" i="20"/>
  <c r="A4649" i="20"/>
  <c r="Z4648" i="20"/>
  <c r="A11824" i="20"/>
  <c r="Z11823" i="20"/>
  <c r="A14120" i="20"/>
  <c r="Z14119" i="20"/>
  <c r="A1779" i="20"/>
  <c r="Z1778" i="20"/>
  <c r="A9528" i="20"/>
  <c r="Z9527" i="20"/>
  <c r="A9815" i="20"/>
  <c r="Z9814" i="20"/>
  <c r="A3788" i="20"/>
  <c r="Z3787" i="20"/>
  <c r="A8380" i="20"/>
  <c r="Z8379" i="20"/>
  <c r="A344" i="20"/>
  <c r="Z343" i="20"/>
  <c r="A8093" i="20"/>
  <c r="Z8092" i="20"/>
  <c r="A3501" i="20"/>
  <c r="Z3500" i="20"/>
  <c r="A4075" i="20"/>
  <c r="Z4074" i="20"/>
  <c r="A2640" i="20"/>
  <c r="Z2639" i="20"/>
  <c r="A6084" i="20"/>
  <c r="Z6083" i="20"/>
  <c r="A631" i="20"/>
  <c r="Z630" i="20"/>
  <c r="A10676" i="20"/>
  <c r="Z10675" i="20"/>
  <c r="A10963" i="20"/>
  <c r="Z10962" i="20"/>
  <c r="A7232" i="20"/>
  <c r="Z7231" i="20"/>
  <c r="A5797" i="20"/>
  <c r="Z5796" i="20"/>
  <c r="A1492" i="20"/>
  <c r="Z1491" i="20"/>
  <c r="A6945" i="20"/>
  <c r="Z6944" i="20"/>
  <c r="A11250" i="20"/>
  <c r="Z11249" i="20"/>
  <c r="A12398" i="20"/>
  <c r="Z12397" i="20"/>
  <c r="A12972" i="20"/>
  <c r="Z12971" i="20"/>
  <c r="A13259" i="20"/>
  <c r="Z13258" i="20"/>
  <c r="Z13832" i="20"/>
  <c r="A13833" i="20"/>
  <c r="A6371" i="20"/>
  <c r="Z6370" i="20"/>
  <c r="A14407" i="20"/>
  <c r="Z14406" i="20"/>
  <c r="A11537" i="20"/>
  <c r="Z11536" i="20"/>
  <c r="A2066" i="20"/>
  <c r="Z2065" i="20"/>
  <c r="A10389" i="20"/>
  <c r="Z10388" i="20"/>
  <c r="A8667" i="20"/>
  <c r="Z8666" i="20"/>
  <c r="A6658" i="20"/>
  <c r="Z6657" i="20"/>
  <c r="A5223" i="20"/>
  <c r="Z5222" i="20"/>
  <c r="A2927" i="20"/>
  <c r="Z2926" i="20"/>
  <c r="A3214" i="20"/>
  <c r="Z3213" i="20"/>
  <c r="B14694" i="20"/>
  <c r="A14694" i="20" s="1"/>
  <c r="C14406" i="20"/>
  <c r="A57" i="20" l="1"/>
  <c r="Z56" i="20"/>
  <c r="A8668" i="20"/>
  <c r="Z8667" i="20"/>
  <c r="A1493" i="20"/>
  <c r="Z1492" i="20"/>
  <c r="A6085" i="20"/>
  <c r="Z6084" i="20"/>
  <c r="A8381" i="20"/>
  <c r="Z8380" i="20"/>
  <c r="A11825" i="20"/>
  <c r="Z11824" i="20"/>
  <c r="A12686" i="20"/>
  <c r="Z12685" i="20"/>
  <c r="A7807" i="20"/>
  <c r="Z7806" i="20"/>
  <c r="A14695" i="20"/>
  <c r="Z14694" i="20"/>
  <c r="A10390" i="20"/>
  <c r="Z10389" i="20"/>
  <c r="A13260" i="20"/>
  <c r="Z13259" i="20"/>
  <c r="A5798" i="20"/>
  <c r="Z5797" i="20"/>
  <c r="A2641" i="20"/>
  <c r="Z2640" i="20"/>
  <c r="A3789" i="20"/>
  <c r="Z3788" i="20"/>
  <c r="A10103" i="20"/>
  <c r="Z10102" i="20"/>
  <c r="A919" i="20"/>
  <c r="Z918" i="20"/>
  <c r="A3215" i="20"/>
  <c r="Z3214" i="20"/>
  <c r="A2067" i="20"/>
  <c r="Z2066" i="20"/>
  <c r="A12973" i="20"/>
  <c r="Z12972" i="20"/>
  <c r="A7233" i="20"/>
  <c r="Z7232" i="20"/>
  <c r="A4076" i="20"/>
  <c r="Z4075" i="20"/>
  <c r="A9816" i="20"/>
  <c r="Z9815" i="20"/>
  <c r="A4650" i="20"/>
  <c r="Z4649" i="20"/>
  <c r="A7520" i="20"/>
  <c r="Z7519" i="20"/>
  <c r="A1206" i="20"/>
  <c r="Z1205" i="20"/>
  <c r="A6659" i="20"/>
  <c r="Z6658" i="20"/>
  <c r="A6946" i="20"/>
  <c r="Z6945" i="20"/>
  <c r="A345" i="20"/>
  <c r="Z344" i="20"/>
  <c r="A14121" i="20"/>
  <c r="Z14120" i="20"/>
  <c r="A12112" i="20"/>
  <c r="Z12111" i="20"/>
  <c r="A13834" i="20"/>
  <c r="Z13833" i="20"/>
  <c r="A6372" i="20"/>
  <c r="Z6371" i="20"/>
  <c r="A632" i="20"/>
  <c r="Z631" i="20"/>
  <c r="A9242" i="20"/>
  <c r="Z9241" i="20"/>
  <c r="A2928" i="20"/>
  <c r="Z2927" i="20"/>
  <c r="A11538" i="20"/>
  <c r="Z11537" i="20"/>
  <c r="A12399" i="20"/>
  <c r="Z12398" i="20"/>
  <c r="A10964" i="20"/>
  <c r="Z10963" i="20"/>
  <c r="A3502" i="20"/>
  <c r="Z3501" i="20"/>
  <c r="A9529" i="20"/>
  <c r="Z9528" i="20"/>
  <c r="A13547" i="20"/>
  <c r="Z13546" i="20"/>
  <c r="A5511" i="20"/>
  <c r="Z5510" i="20"/>
  <c r="A4363" i="20"/>
  <c r="Z4362" i="20"/>
  <c r="A2354" i="20"/>
  <c r="Z2353" i="20"/>
  <c r="A5224" i="20"/>
  <c r="Z5223" i="20"/>
  <c r="A14408" i="20"/>
  <c r="Z14407" i="20"/>
  <c r="A11251" i="20"/>
  <c r="Z11250" i="20"/>
  <c r="A10677" i="20"/>
  <c r="Z10676" i="20"/>
  <c r="A8094" i="20"/>
  <c r="Z8093" i="20"/>
  <c r="A1780" i="20"/>
  <c r="Z1779" i="20"/>
  <c r="A4937" i="20"/>
  <c r="Z4936" i="20"/>
  <c r="A8955" i="20"/>
  <c r="Z8954" i="20"/>
  <c r="C14694" i="20"/>
  <c r="B14982" i="20"/>
  <c r="A14982" i="20" s="1"/>
  <c r="A58" i="20" l="1"/>
  <c r="Z57" i="20"/>
  <c r="A11252" i="20"/>
  <c r="Z11251" i="20"/>
  <c r="A13548" i="20"/>
  <c r="Z13547" i="20"/>
  <c r="A2929" i="20"/>
  <c r="Z2928" i="20"/>
  <c r="A14122" i="20"/>
  <c r="Z14121" i="20"/>
  <c r="A4651" i="20"/>
  <c r="Z4650" i="20"/>
  <c r="A3216" i="20"/>
  <c r="Z3215" i="20"/>
  <c r="A5799" i="20"/>
  <c r="Z5798" i="20"/>
  <c r="A11826" i="20"/>
  <c r="Z11825" i="20"/>
  <c r="A10678" i="20"/>
  <c r="Z10677" i="20"/>
  <c r="A12113" i="20"/>
  <c r="Z12112" i="20"/>
  <c r="A8956" i="20"/>
  <c r="Z8955" i="20"/>
  <c r="A14409" i="20"/>
  <c r="Z14408" i="20"/>
  <c r="A9530" i="20"/>
  <c r="Z9529" i="20"/>
  <c r="A9243" i="20"/>
  <c r="Z9242" i="20"/>
  <c r="A346" i="20"/>
  <c r="Z345" i="20"/>
  <c r="A9817" i="20"/>
  <c r="Z9816" i="20"/>
  <c r="A920" i="20"/>
  <c r="Z919" i="20"/>
  <c r="A13261" i="20"/>
  <c r="Z13260" i="20"/>
  <c r="A8382" i="20"/>
  <c r="Z8381" i="20"/>
  <c r="A4938" i="20"/>
  <c r="Z4937" i="20"/>
  <c r="A5225" i="20"/>
  <c r="Z5224" i="20"/>
  <c r="A3503" i="20"/>
  <c r="Z3502" i="20"/>
  <c r="A633" i="20"/>
  <c r="Z632" i="20"/>
  <c r="A6947" i="20"/>
  <c r="Z6946" i="20"/>
  <c r="A4077" i="20"/>
  <c r="Z4076" i="20"/>
  <c r="A10104" i="20"/>
  <c r="Z10103" i="20"/>
  <c r="A10391" i="20"/>
  <c r="Z10390" i="20"/>
  <c r="A6086" i="20"/>
  <c r="Z6085" i="20"/>
  <c r="A11539" i="20"/>
  <c r="Z11538" i="20"/>
  <c r="A1781" i="20"/>
  <c r="Z1780" i="20"/>
  <c r="A2355" i="20"/>
  <c r="Z2354" i="20"/>
  <c r="A10965" i="20"/>
  <c r="Z10964" i="20"/>
  <c r="A6373" i="20"/>
  <c r="Z6372" i="20"/>
  <c r="A6660" i="20"/>
  <c r="Z6659" i="20"/>
  <c r="A7234" i="20"/>
  <c r="Z7233" i="20"/>
  <c r="A14696" i="20"/>
  <c r="Z14695" i="20"/>
  <c r="A1494" i="20"/>
  <c r="Z1493" i="20"/>
  <c r="A5512" i="20"/>
  <c r="Z5511" i="20"/>
  <c r="A7521" i="20"/>
  <c r="Z7520" i="20"/>
  <c r="A2068" i="20"/>
  <c r="Z2067" i="20"/>
  <c r="A2642" i="20"/>
  <c r="Z2641" i="20"/>
  <c r="A12687" i="20"/>
  <c r="Z12686" i="20"/>
  <c r="A14983" i="20"/>
  <c r="Z14982" i="20"/>
  <c r="A8095" i="20"/>
  <c r="Z8094" i="20"/>
  <c r="A4364" i="20"/>
  <c r="Z4363" i="20"/>
  <c r="A12400" i="20"/>
  <c r="Z12399" i="20"/>
  <c r="A13835" i="20"/>
  <c r="Z13834" i="20"/>
  <c r="A1207" i="20"/>
  <c r="Z1206" i="20"/>
  <c r="A12974" i="20"/>
  <c r="Z12973" i="20"/>
  <c r="A3790" i="20"/>
  <c r="Z3789" i="20"/>
  <c r="A7808" i="20"/>
  <c r="Z7807" i="20"/>
  <c r="A8669" i="20"/>
  <c r="Z8668" i="20"/>
  <c r="B15270" i="20"/>
  <c r="A15270" i="20" s="1"/>
  <c r="C14982" i="20"/>
  <c r="A59" i="20" l="1"/>
  <c r="Z58" i="20"/>
  <c r="A8670" i="20"/>
  <c r="Z8669" i="20"/>
  <c r="A12401" i="20"/>
  <c r="Z12400" i="20"/>
  <c r="A2069" i="20"/>
  <c r="Z2068" i="20"/>
  <c r="A7235" i="20"/>
  <c r="Z7234" i="20"/>
  <c r="A11540" i="20"/>
  <c r="Z11539" i="20"/>
  <c r="A634" i="20"/>
  <c r="Z633" i="20"/>
  <c r="A921" i="20"/>
  <c r="Z920" i="20"/>
  <c r="A8957" i="20"/>
  <c r="Z8956" i="20"/>
  <c r="A4652" i="20"/>
  <c r="Z4651" i="20"/>
  <c r="A13836" i="20"/>
  <c r="Z13835" i="20"/>
  <c r="A7809" i="20"/>
  <c r="Z7808" i="20"/>
  <c r="A4365" i="20"/>
  <c r="Z4364" i="20"/>
  <c r="A7522" i="20"/>
  <c r="Z7521" i="20"/>
  <c r="A6661" i="20"/>
  <c r="Z6660" i="20"/>
  <c r="A6087" i="20"/>
  <c r="Z6086" i="20"/>
  <c r="A3504" i="20"/>
  <c r="Z3503" i="20"/>
  <c r="A9818" i="20"/>
  <c r="Z9817" i="20"/>
  <c r="A12114" i="20"/>
  <c r="Z12113" i="20"/>
  <c r="A14123" i="20"/>
  <c r="Z14122" i="20"/>
  <c r="A2643" i="20"/>
  <c r="Z2642" i="20"/>
  <c r="A6948" i="20"/>
  <c r="Z6947" i="20"/>
  <c r="A13262" i="20"/>
  <c r="Z13261" i="20"/>
  <c r="A14410" i="20"/>
  <c r="Z14409" i="20"/>
  <c r="A3217" i="20"/>
  <c r="Z3216" i="20"/>
  <c r="A3791" i="20"/>
  <c r="Z3790" i="20"/>
  <c r="A8096" i="20"/>
  <c r="Z8095" i="20"/>
  <c r="A5513" i="20"/>
  <c r="Z5512" i="20"/>
  <c r="A6374" i="20"/>
  <c r="Z6373" i="20"/>
  <c r="Z10391" i="20"/>
  <c r="A10392" i="20"/>
  <c r="A5226" i="20"/>
  <c r="Z5225" i="20"/>
  <c r="A347" i="20"/>
  <c r="Z346" i="20"/>
  <c r="A10679" i="20"/>
  <c r="Z10678" i="20"/>
  <c r="A2930" i="20"/>
  <c r="Z2929" i="20"/>
  <c r="A15271" i="20"/>
  <c r="Z15270" i="20"/>
  <c r="A1782" i="20"/>
  <c r="Z1781" i="20"/>
  <c r="A12975" i="20"/>
  <c r="Z12974" i="20"/>
  <c r="A14984" i="20"/>
  <c r="Z14983" i="20"/>
  <c r="A1495" i="20"/>
  <c r="Z1494" i="20"/>
  <c r="A10966" i="20"/>
  <c r="Z10965" i="20"/>
  <c r="A10105" i="20"/>
  <c r="Z10104" i="20"/>
  <c r="A4939" i="20"/>
  <c r="Z4938" i="20"/>
  <c r="A9244" i="20"/>
  <c r="Z9243" i="20"/>
  <c r="A11827" i="20"/>
  <c r="Z11826" i="20"/>
  <c r="A13549" i="20"/>
  <c r="Z13548" i="20"/>
  <c r="A1208" i="20"/>
  <c r="Z1207" i="20"/>
  <c r="A12688" i="20"/>
  <c r="Z12687" i="20"/>
  <c r="A14697" i="20"/>
  <c r="Z14696" i="20"/>
  <c r="A2356" i="20"/>
  <c r="Z2355" i="20"/>
  <c r="A4078" i="20"/>
  <c r="Z4077" i="20"/>
  <c r="A8383" i="20"/>
  <c r="Z8382" i="20"/>
  <c r="A9531" i="20"/>
  <c r="Z9530" i="20"/>
  <c r="A5800" i="20"/>
  <c r="Z5799" i="20"/>
  <c r="A11253" i="20"/>
  <c r="Z11252" i="20"/>
  <c r="C15270" i="20"/>
  <c r="B15558" i="20"/>
  <c r="A15558" i="20" s="1"/>
  <c r="A60" i="20" l="1"/>
  <c r="Z59" i="20"/>
  <c r="A10393" i="20"/>
  <c r="Z10392" i="20"/>
  <c r="A14411" i="20"/>
  <c r="Z14410" i="20"/>
  <c r="A12115" i="20"/>
  <c r="Z12114" i="20"/>
  <c r="A4366" i="20"/>
  <c r="Z4365" i="20"/>
  <c r="A635" i="20"/>
  <c r="Z634" i="20"/>
  <c r="A5801" i="20"/>
  <c r="Z5800" i="20"/>
  <c r="A12689" i="20"/>
  <c r="Z12688" i="20"/>
  <c r="A10106" i="20"/>
  <c r="Z10105" i="20"/>
  <c r="A15272" i="20"/>
  <c r="Z15271" i="20"/>
  <c r="A6375" i="20"/>
  <c r="Z6374" i="20"/>
  <c r="A13263" i="20"/>
  <c r="Z13262" i="20"/>
  <c r="A9819" i="20"/>
  <c r="Z9818" i="20"/>
  <c r="A7810" i="20"/>
  <c r="Z7809" i="20"/>
  <c r="A11541" i="20"/>
  <c r="Z11540" i="20"/>
  <c r="A9532" i="20"/>
  <c r="Z9531" i="20"/>
  <c r="A1209" i="20"/>
  <c r="Z1208" i="20"/>
  <c r="A10967" i="20"/>
  <c r="Z10966" i="20"/>
  <c r="A2931" i="20"/>
  <c r="Z2930" i="20"/>
  <c r="A5514" i="20"/>
  <c r="Z5513" i="20"/>
  <c r="A6949" i="20"/>
  <c r="Z6948" i="20"/>
  <c r="A3505" i="20"/>
  <c r="Z3504" i="20"/>
  <c r="A13837" i="20"/>
  <c r="Z13836" i="20"/>
  <c r="A7236" i="20"/>
  <c r="Z7235" i="20"/>
  <c r="A8384" i="20"/>
  <c r="Z8383" i="20"/>
  <c r="A13550" i="20"/>
  <c r="Z13549" i="20"/>
  <c r="A1496" i="20"/>
  <c r="Z1495" i="20"/>
  <c r="A10680" i="20"/>
  <c r="Z10679" i="20"/>
  <c r="A8097" i="20"/>
  <c r="Z8096" i="20"/>
  <c r="A6088" i="20"/>
  <c r="Z6087" i="20"/>
  <c r="A4653" i="20"/>
  <c r="Z4652" i="20"/>
  <c r="A2070" i="20"/>
  <c r="Z2069" i="20"/>
  <c r="A11254" i="20"/>
  <c r="Z11253" i="20"/>
  <c r="A4079" i="20"/>
  <c r="Z4078" i="20"/>
  <c r="A11828" i="20"/>
  <c r="Z11827" i="20"/>
  <c r="A14985" i="20"/>
  <c r="Z14984" i="20"/>
  <c r="A348" i="20"/>
  <c r="Z347" i="20"/>
  <c r="A3792" i="20"/>
  <c r="Z3791" i="20"/>
  <c r="A2644" i="20"/>
  <c r="Z2643" i="20"/>
  <c r="A6662" i="20"/>
  <c r="Z6661" i="20"/>
  <c r="A8958" i="20"/>
  <c r="Z8957" i="20"/>
  <c r="A12402" i="20"/>
  <c r="Z12401" i="20"/>
  <c r="A14698" i="20"/>
  <c r="Z14697" i="20"/>
  <c r="A4940" i="20"/>
  <c r="Z4939" i="20"/>
  <c r="A1783" i="20"/>
  <c r="Z1782" i="20"/>
  <c r="A15559" i="20"/>
  <c r="Z15558" i="20"/>
  <c r="A2357" i="20"/>
  <c r="Z2356" i="20"/>
  <c r="A9245" i="20"/>
  <c r="Z9244" i="20"/>
  <c r="Z12975" i="20"/>
  <c r="A12976" i="20"/>
  <c r="A5227" i="20"/>
  <c r="Z5226" i="20"/>
  <c r="A3218" i="20"/>
  <c r="Z3217" i="20"/>
  <c r="A14124" i="20"/>
  <c r="Z14123" i="20"/>
  <c r="A7523" i="20"/>
  <c r="Z7522" i="20"/>
  <c r="A922" i="20"/>
  <c r="Z921" i="20"/>
  <c r="A8671" i="20"/>
  <c r="Z8670" i="20"/>
  <c r="C15558" i="20"/>
  <c r="B15846" i="20"/>
  <c r="A15846" i="20" s="1"/>
  <c r="Z60" i="20" l="1"/>
  <c r="A61" i="20"/>
  <c r="A923" i="20"/>
  <c r="Z922" i="20"/>
  <c r="A14986" i="20"/>
  <c r="Z14985" i="20"/>
  <c r="A2932" i="20"/>
  <c r="Z2931" i="20"/>
  <c r="A7524" i="20"/>
  <c r="Z7523" i="20"/>
  <c r="A2358" i="20"/>
  <c r="Z2357" i="20"/>
  <c r="A8959" i="20"/>
  <c r="Z8958" i="20"/>
  <c r="A11829" i="20"/>
  <c r="Z11828" i="20"/>
  <c r="A7237" i="20"/>
  <c r="Z7236" i="20"/>
  <c r="A10968" i="20"/>
  <c r="Z10967" i="20"/>
  <c r="A13264" i="20"/>
  <c r="Z13263" i="20"/>
  <c r="A636" i="20"/>
  <c r="Z635" i="20"/>
  <c r="A8385" i="20"/>
  <c r="Z8384" i="20"/>
  <c r="A14125" i="20"/>
  <c r="Z14124" i="20"/>
  <c r="A15560" i="20"/>
  <c r="Z15559" i="20"/>
  <c r="A6663" i="20"/>
  <c r="Z6662" i="20"/>
  <c r="A4080" i="20"/>
  <c r="Z4079" i="20"/>
  <c r="A8098" i="20"/>
  <c r="Z8097" i="20"/>
  <c r="A13838" i="20"/>
  <c r="Z13837" i="20"/>
  <c r="A1210" i="20"/>
  <c r="Z1209" i="20"/>
  <c r="A6376" i="20"/>
  <c r="Z6375" i="20"/>
  <c r="A4367" i="20"/>
  <c r="Z4366" i="20"/>
  <c r="A9246" i="20"/>
  <c r="Z9245" i="20"/>
  <c r="A5802" i="20"/>
  <c r="Z5801" i="20"/>
  <c r="A3219" i="20"/>
  <c r="Z3218" i="20"/>
  <c r="A1784" i="20"/>
  <c r="Z1783" i="20"/>
  <c r="A2645" i="20"/>
  <c r="Z2644" i="20"/>
  <c r="A11255" i="20"/>
  <c r="Z11254" i="20"/>
  <c r="A10681" i="20"/>
  <c r="Z10680" i="20"/>
  <c r="A3506" i="20"/>
  <c r="Z3505" i="20"/>
  <c r="A9533" i="20"/>
  <c r="Z9532" i="20"/>
  <c r="A15273" i="20"/>
  <c r="Z15272" i="20"/>
  <c r="A12116" i="20"/>
  <c r="Z12115" i="20"/>
  <c r="A6089" i="20"/>
  <c r="Z6088" i="20"/>
  <c r="A5228" i="20"/>
  <c r="Z5227" i="20"/>
  <c r="A4941" i="20"/>
  <c r="Z4940" i="20"/>
  <c r="A3793" i="20"/>
  <c r="Z3792" i="20"/>
  <c r="A2071" i="20"/>
  <c r="Z2070" i="20"/>
  <c r="A1497" i="20"/>
  <c r="Z1496" i="20"/>
  <c r="A6950" i="20"/>
  <c r="Z6949" i="20"/>
  <c r="A11542" i="20"/>
  <c r="Z11541" i="20"/>
  <c r="Z10106" i="20"/>
  <c r="A10107" i="20"/>
  <c r="A14412" i="20"/>
  <c r="Z14411" i="20"/>
  <c r="A12403" i="20"/>
  <c r="Z12402" i="20"/>
  <c r="A9820" i="20"/>
  <c r="Z9819" i="20"/>
  <c r="A15847" i="20"/>
  <c r="Z15846" i="20"/>
  <c r="Z12976" i="20"/>
  <c r="A12977" i="20"/>
  <c r="A8672" i="20"/>
  <c r="Z8671" i="20"/>
  <c r="A14699" i="20"/>
  <c r="Z14698" i="20"/>
  <c r="A349" i="20"/>
  <c r="Z348" i="20"/>
  <c r="A4654" i="20"/>
  <c r="Z4653" i="20"/>
  <c r="A13551" i="20"/>
  <c r="Z13550" i="20"/>
  <c r="A5515" i="20"/>
  <c r="Z5514" i="20"/>
  <c r="A7811" i="20"/>
  <c r="Z7810" i="20"/>
  <c r="A12690" i="20"/>
  <c r="Z12689" i="20"/>
  <c r="A10394" i="20"/>
  <c r="Z10393" i="20"/>
  <c r="B16134" i="20"/>
  <c r="A16134" i="20" s="1"/>
  <c r="C15846" i="20"/>
  <c r="Z61" i="20" l="1"/>
  <c r="A62" i="20"/>
  <c r="A5516" i="20"/>
  <c r="Z5515" i="20"/>
  <c r="A11543" i="20"/>
  <c r="Z11542" i="20"/>
  <c r="A5229" i="20"/>
  <c r="Z5228" i="20"/>
  <c r="A10682" i="20"/>
  <c r="Z10681" i="20"/>
  <c r="A9247" i="20"/>
  <c r="Z9246" i="20"/>
  <c r="A4081" i="20"/>
  <c r="Z4080" i="20"/>
  <c r="A13265" i="20"/>
  <c r="Z13264" i="20"/>
  <c r="A2359" i="20"/>
  <c r="Z2358" i="20"/>
  <c r="A12978" i="20"/>
  <c r="Z12977" i="20"/>
  <c r="A13552" i="20"/>
  <c r="Z13551" i="20"/>
  <c r="A15848" i="20"/>
  <c r="Z15847" i="20"/>
  <c r="A6951" i="20"/>
  <c r="Z6950" i="20"/>
  <c r="A6090" i="20"/>
  <c r="Z6089" i="20"/>
  <c r="A11256" i="20"/>
  <c r="Z11255" i="20"/>
  <c r="A4368" i="20"/>
  <c r="Z4367" i="20"/>
  <c r="A6664" i="20"/>
  <c r="Z6663" i="20"/>
  <c r="A10969" i="20"/>
  <c r="Z10968" i="20"/>
  <c r="A7525" i="20"/>
  <c r="Z7524" i="20"/>
  <c r="A5803" i="20"/>
  <c r="Z5802" i="20"/>
  <c r="A8960" i="20"/>
  <c r="Z8959" i="20"/>
  <c r="A16135" i="20"/>
  <c r="Z16134" i="20"/>
  <c r="A4655" i="20"/>
  <c r="Z4654" i="20"/>
  <c r="A9821" i="20"/>
  <c r="Z9820" i="20"/>
  <c r="A1498" i="20"/>
  <c r="Z1497" i="20"/>
  <c r="A12117" i="20"/>
  <c r="Z12116" i="20"/>
  <c r="A2646" i="20"/>
  <c r="Z2645" i="20"/>
  <c r="A6377" i="20"/>
  <c r="Z6376" i="20"/>
  <c r="A15561" i="20"/>
  <c r="Z15560" i="20"/>
  <c r="A7238" i="20"/>
  <c r="Z7237" i="20"/>
  <c r="A2933" i="20"/>
  <c r="Z2932" i="20"/>
  <c r="A10395" i="20"/>
  <c r="Z10394" i="20"/>
  <c r="A350" i="20"/>
  <c r="Z349" i="20"/>
  <c r="A12404" i="20"/>
  <c r="Z12403" i="20"/>
  <c r="A2072" i="20"/>
  <c r="Z2071" i="20"/>
  <c r="A15274" i="20"/>
  <c r="Z15273" i="20"/>
  <c r="A1785" i="20"/>
  <c r="Z1784" i="20"/>
  <c r="A1211" i="20"/>
  <c r="Z1210" i="20"/>
  <c r="A14126" i="20"/>
  <c r="Z14125" i="20"/>
  <c r="A14987" i="20"/>
  <c r="Z14986" i="20"/>
  <c r="A10108" i="20"/>
  <c r="Z10107" i="20"/>
  <c r="A8673" i="20"/>
  <c r="Z8672" i="20"/>
  <c r="A3507" i="20"/>
  <c r="Z3506" i="20"/>
  <c r="A8099" i="20"/>
  <c r="Z8098" i="20"/>
  <c r="A637" i="20"/>
  <c r="Z636" i="20"/>
  <c r="A7812" i="20"/>
  <c r="Z7811" i="20"/>
  <c r="A4942" i="20"/>
  <c r="Z4941" i="20"/>
  <c r="A12691" i="20"/>
  <c r="Z12690" i="20"/>
  <c r="A14700" i="20"/>
  <c r="Z14699" i="20"/>
  <c r="A14413" i="20"/>
  <c r="Z14412" i="20"/>
  <c r="A3794" i="20"/>
  <c r="Z3793" i="20"/>
  <c r="A9534" i="20"/>
  <c r="Z9533" i="20"/>
  <c r="A3220" i="20"/>
  <c r="Z3219" i="20"/>
  <c r="A13839" i="20"/>
  <c r="Z13838" i="20"/>
  <c r="A8386" i="20"/>
  <c r="Z8385" i="20"/>
  <c r="A11830" i="20"/>
  <c r="Z11829" i="20"/>
  <c r="A924" i="20"/>
  <c r="Z923" i="20"/>
  <c r="B16422" i="20"/>
  <c r="A16422" i="20" s="1"/>
  <c r="C16134" i="20"/>
  <c r="A63" i="20" l="1"/>
  <c r="Z62" i="20"/>
  <c r="A12692" i="20"/>
  <c r="Z12691" i="20"/>
  <c r="A2934" i="20"/>
  <c r="Z2933" i="20"/>
  <c r="A7526" i="20"/>
  <c r="Z7525" i="20"/>
  <c r="A4082" i="20"/>
  <c r="Z4081" i="20"/>
  <c r="Z7238" i="20"/>
  <c r="A7239" i="20"/>
  <c r="A4943" i="20"/>
  <c r="Z4942" i="20"/>
  <c r="A15849" i="20"/>
  <c r="Z15848" i="20"/>
  <c r="A16423" i="20"/>
  <c r="Z16422" i="20"/>
  <c r="A9535" i="20"/>
  <c r="Z9534" i="20"/>
  <c r="A7813" i="20"/>
  <c r="Z7812" i="20"/>
  <c r="A14988" i="20"/>
  <c r="Z14987" i="20"/>
  <c r="A2073" i="20"/>
  <c r="Z2072" i="20"/>
  <c r="A15562" i="20"/>
  <c r="Z15561" i="20"/>
  <c r="A4656" i="20"/>
  <c r="Z4655" i="20"/>
  <c r="A6665" i="20"/>
  <c r="Z6664" i="20"/>
  <c r="A13553" i="20"/>
  <c r="Z13552" i="20"/>
  <c r="A10683" i="20"/>
  <c r="Z10682" i="20"/>
  <c r="A10109" i="20"/>
  <c r="Z10108" i="20"/>
  <c r="A9822" i="20"/>
  <c r="Z9821" i="20"/>
  <c r="A10970" i="20"/>
  <c r="Z10969" i="20"/>
  <c r="A9248" i="20"/>
  <c r="Z9247" i="20"/>
  <c r="A13840" i="20"/>
  <c r="Z13839" i="20"/>
  <c r="A8674" i="20"/>
  <c r="Z8673" i="20"/>
  <c r="A1786" i="20"/>
  <c r="Z1785" i="20"/>
  <c r="A1499" i="20"/>
  <c r="Z1498" i="20"/>
  <c r="A6952" i="20"/>
  <c r="Z6951" i="20"/>
  <c r="A925" i="20"/>
  <c r="Z924" i="20"/>
  <c r="A3795" i="20"/>
  <c r="Z3794" i="20"/>
  <c r="A638" i="20"/>
  <c r="Z637" i="20"/>
  <c r="A12405" i="20"/>
  <c r="Z12404" i="20"/>
  <c r="A6378" i="20"/>
  <c r="Z6377" i="20"/>
  <c r="A16136" i="20"/>
  <c r="Z16135" i="20"/>
  <c r="A4369" i="20"/>
  <c r="Z4368" i="20"/>
  <c r="A12979" i="20"/>
  <c r="Z12978" i="20"/>
  <c r="A5230" i="20"/>
  <c r="Z5229" i="20"/>
  <c r="A3221" i="20"/>
  <c r="Z3220" i="20"/>
  <c r="A11831" i="20"/>
  <c r="Z11830" i="20"/>
  <c r="A14414" i="20"/>
  <c r="Z14413" i="20"/>
  <c r="A8100" i="20"/>
  <c r="Z8099" i="20"/>
  <c r="A14127" i="20"/>
  <c r="Z14126" i="20"/>
  <c r="A351" i="20"/>
  <c r="Z350" i="20"/>
  <c r="A2647" i="20"/>
  <c r="Z2646" i="20"/>
  <c r="A8961" i="20"/>
  <c r="Z8960" i="20"/>
  <c r="A11257" i="20"/>
  <c r="Z11256" i="20"/>
  <c r="A2360" i="20"/>
  <c r="Z2359" i="20"/>
  <c r="A11544" i="20"/>
  <c r="Z11543" i="20"/>
  <c r="A15275" i="20"/>
  <c r="Z15274" i="20"/>
  <c r="A8387" i="20"/>
  <c r="Z8386" i="20"/>
  <c r="A14701" i="20"/>
  <c r="Z14700" i="20"/>
  <c r="A3508" i="20"/>
  <c r="Z3507" i="20"/>
  <c r="A1212" i="20"/>
  <c r="Z1211" i="20"/>
  <c r="A10396" i="20"/>
  <c r="Z10395" i="20"/>
  <c r="A12118" i="20"/>
  <c r="Z12117" i="20"/>
  <c r="A5804" i="20"/>
  <c r="Z5803" i="20"/>
  <c r="A6091" i="20"/>
  <c r="Z6090" i="20"/>
  <c r="A13266" i="20"/>
  <c r="Z13265" i="20"/>
  <c r="A5517" i="20"/>
  <c r="Z5516" i="20"/>
  <c r="C16422" i="20"/>
  <c r="B16710" i="20"/>
  <c r="A16710" i="20" s="1"/>
  <c r="Z63" i="20" l="1"/>
  <c r="A64" i="20"/>
  <c r="A12119" i="20"/>
  <c r="Z12118" i="20"/>
  <c r="A15276" i="20"/>
  <c r="Z15275" i="20"/>
  <c r="A352" i="20"/>
  <c r="Z351" i="20"/>
  <c r="A5231" i="20"/>
  <c r="Z5230" i="20"/>
  <c r="A1787" i="20"/>
  <c r="Z1786" i="20"/>
  <c r="A10110" i="20"/>
  <c r="Z10109" i="20"/>
  <c r="A2074" i="20"/>
  <c r="Z2073" i="20"/>
  <c r="A4944" i="20"/>
  <c r="Z4943" i="20"/>
  <c r="A7240" i="20"/>
  <c r="Z7239" i="20"/>
  <c r="A5518" i="20"/>
  <c r="Z5517" i="20"/>
  <c r="A1213" i="20"/>
  <c r="Z1212" i="20"/>
  <c r="A2361" i="20"/>
  <c r="Z2360" i="20"/>
  <c r="A8101" i="20"/>
  <c r="Z8100" i="20"/>
  <c r="A4370" i="20"/>
  <c r="Z4369" i="20"/>
  <c r="A3796" i="20"/>
  <c r="Z3795" i="20"/>
  <c r="A13841" i="20"/>
  <c r="Z13840" i="20"/>
  <c r="Z13553" i="20"/>
  <c r="A13554" i="20"/>
  <c r="A7814" i="20"/>
  <c r="Z7813" i="20"/>
  <c r="A4083" i="20"/>
  <c r="Z4082" i="20"/>
  <c r="A13267" i="20"/>
  <c r="Z13266" i="20"/>
  <c r="A3509" i="20"/>
  <c r="Z3508" i="20"/>
  <c r="A11258" i="20"/>
  <c r="Z11257" i="20"/>
  <c r="A14415" i="20"/>
  <c r="Z14414" i="20"/>
  <c r="A16137" i="20"/>
  <c r="Z16136" i="20"/>
  <c r="A926" i="20"/>
  <c r="Z925" i="20"/>
  <c r="A9249" i="20"/>
  <c r="Z9248" i="20"/>
  <c r="A6666" i="20"/>
  <c r="Z6665" i="20"/>
  <c r="A9536" i="20"/>
  <c r="Z9535" i="20"/>
  <c r="A7527" i="20"/>
  <c r="Z7526" i="20"/>
  <c r="A12980" i="20"/>
  <c r="Z12979" i="20"/>
  <c r="A16711" i="20"/>
  <c r="Z16710" i="20"/>
  <c r="A11545" i="20"/>
  <c r="Z11544" i="20"/>
  <c r="Z10683" i="20"/>
  <c r="A10684" i="20"/>
  <c r="A6092" i="20"/>
  <c r="Z6091" i="20"/>
  <c r="A14702" i="20"/>
  <c r="Z14701" i="20"/>
  <c r="A8962" i="20"/>
  <c r="Z8961" i="20"/>
  <c r="A11832" i="20"/>
  <c r="Z11831" i="20"/>
  <c r="A6379" i="20"/>
  <c r="Z6378" i="20"/>
  <c r="A6953" i="20"/>
  <c r="Z6952" i="20"/>
  <c r="A10971" i="20"/>
  <c r="Z10970" i="20"/>
  <c r="A4657" i="20"/>
  <c r="Z4656" i="20"/>
  <c r="A16424" i="20"/>
  <c r="Z16423" i="20"/>
  <c r="A2935" i="20"/>
  <c r="Z2934" i="20"/>
  <c r="A10397" i="20"/>
  <c r="Z10396" i="20"/>
  <c r="A14128" i="20"/>
  <c r="Z14127" i="20"/>
  <c r="A639" i="20"/>
  <c r="Z638" i="20"/>
  <c r="A8675" i="20"/>
  <c r="Z8674" i="20"/>
  <c r="A14989" i="20"/>
  <c r="Z14988" i="20"/>
  <c r="A5805" i="20"/>
  <c r="Z5804" i="20"/>
  <c r="A8388" i="20"/>
  <c r="Z8387" i="20"/>
  <c r="A2648" i="20"/>
  <c r="Z2647" i="20"/>
  <c r="A3222" i="20"/>
  <c r="Z3221" i="20"/>
  <c r="A12406" i="20"/>
  <c r="Z12405" i="20"/>
  <c r="A1500" i="20"/>
  <c r="Z1499" i="20"/>
  <c r="A9823" i="20"/>
  <c r="Z9822" i="20"/>
  <c r="A15563" i="20"/>
  <c r="Z15562" i="20"/>
  <c r="A15850" i="20"/>
  <c r="Z15849" i="20"/>
  <c r="A12693" i="20"/>
  <c r="Z12692" i="20"/>
  <c r="C16710" i="20"/>
  <c r="B16998" i="20"/>
  <c r="A16998" i="20" s="1"/>
  <c r="A65" i="20" l="1"/>
  <c r="Z64" i="20"/>
  <c r="A13555" i="20"/>
  <c r="Z13554" i="20"/>
  <c r="A12407" i="20"/>
  <c r="Z12406" i="20"/>
  <c r="Z8675" i="20"/>
  <c r="A8676" i="20"/>
  <c r="A4658" i="20"/>
  <c r="Z4657" i="20"/>
  <c r="A14703" i="20"/>
  <c r="Z14702" i="20"/>
  <c r="A7528" i="20"/>
  <c r="Z7527" i="20"/>
  <c r="A14416" i="20"/>
  <c r="Z14415" i="20"/>
  <c r="A1214" i="20"/>
  <c r="Z1213" i="20"/>
  <c r="A1788" i="20"/>
  <c r="Z1787" i="20"/>
  <c r="A16999" i="20"/>
  <c r="Z16998" i="20"/>
  <c r="A15851" i="20"/>
  <c r="Z15850" i="20"/>
  <c r="A2649" i="20"/>
  <c r="Z2648" i="20"/>
  <c r="A14129" i="20"/>
  <c r="Z14128" i="20"/>
  <c r="A6954" i="20"/>
  <c r="Z6953" i="20"/>
  <c r="A6667" i="20"/>
  <c r="Z6666" i="20"/>
  <c r="A3510" i="20"/>
  <c r="Z3509" i="20"/>
  <c r="A3797" i="20"/>
  <c r="Z3796" i="20"/>
  <c r="A7241" i="20"/>
  <c r="Z7240" i="20"/>
  <c r="A5232" i="20"/>
  <c r="Z5231" i="20"/>
  <c r="A15564" i="20"/>
  <c r="Z15563" i="20"/>
  <c r="A8389" i="20"/>
  <c r="Z8388" i="20"/>
  <c r="A10398" i="20"/>
  <c r="Z10397" i="20"/>
  <c r="A6380" i="20"/>
  <c r="Z6379" i="20"/>
  <c r="A11546" i="20"/>
  <c r="Z11545" i="20"/>
  <c r="A9250" i="20"/>
  <c r="Z9249" i="20"/>
  <c r="A13268" i="20"/>
  <c r="Z13267" i="20"/>
  <c r="A4371" i="20"/>
  <c r="Z4370" i="20"/>
  <c r="A4945" i="20"/>
  <c r="Z4944" i="20"/>
  <c r="A353" i="20"/>
  <c r="Z352" i="20"/>
  <c r="A10685" i="20"/>
  <c r="Z10684" i="20"/>
  <c r="A12694" i="20"/>
  <c r="Z12693" i="20"/>
  <c r="A3223" i="20"/>
  <c r="Z3222" i="20"/>
  <c r="A10972" i="20"/>
  <c r="Z10971" i="20"/>
  <c r="A6093" i="20"/>
  <c r="Z6092" i="20"/>
  <c r="A11259" i="20"/>
  <c r="Z11258" i="20"/>
  <c r="Z13841" i="20"/>
  <c r="A13842" i="20"/>
  <c r="A5519" i="20"/>
  <c r="Z5518" i="20"/>
  <c r="A9824" i="20"/>
  <c r="Z9823" i="20"/>
  <c r="A5806" i="20"/>
  <c r="Z5805" i="20"/>
  <c r="A2936" i="20"/>
  <c r="Z2935" i="20"/>
  <c r="A11833" i="20"/>
  <c r="Z11832" i="20"/>
  <c r="A16712" i="20"/>
  <c r="Z16711" i="20"/>
  <c r="A927" i="20"/>
  <c r="Z926" i="20"/>
  <c r="A4084" i="20"/>
  <c r="Z4083" i="20"/>
  <c r="A8102" i="20"/>
  <c r="Z8101" i="20"/>
  <c r="A2075" i="20"/>
  <c r="Z2074" i="20"/>
  <c r="A15277" i="20"/>
  <c r="Z15276" i="20"/>
  <c r="A640" i="20"/>
  <c r="Z639" i="20"/>
  <c r="A9537" i="20"/>
  <c r="Z9536" i="20"/>
  <c r="A1501" i="20"/>
  <c r="Z1500" i="20"/>
  <c r="A14990" i="20"/>
  <c r="Z14989" i="20"/>
  <c r="A16425" i="20"/>
  <c r="Z16424" i="20"/>
  <c r="A8963" i="20"/>
  <c r="Z8962" i="20"/>
  <c r="A12981" i="20"/>
  <c r="Z12980" i="20"/>
  <c r="A16138" i="20"/>
  <c r="Z16137" i="20"/>
  <c r="A7815" i="20"/>
  <c r="Z7814" i="20"/>
  <c r="A2362" i="20"/>
  <c r="Z2361" i="20"/>
  <c r="A10111" i="20"/>
  <c r="Z10110" i="20"/>
  <c r="A12120" i="20"/>
  <c r="Z12119" i="20"/>
  <c r="C16998" i="20"/>
  <c r="B17286" i="20"/>
  <c r="A17286" i="20" s="1"/>
  <c r="Z65" i="20" l="1"/>
  <c r="A66" i="20"/>
  <c r="A12121" i="20"/>
  <c r="Z12120" i="20"/>
  <c r="A8964" i="20"/>
  <c r="Z8963" i="20"/>
  <c r="A15278" i="20"/>
  <c r="Z15277" i="20"/>
  <c r="A11834" i="20"/>
  <c r="Z11833" i="20"/>
  <c r="A10686" i="20"/>
  <c r="Z10685" i="20"/>
  <c r="A11547" i="20"/>
  <c r="Z11546" i="20"/>
  <c r="A7242" i="20"/>
  <c r="Z7241" i="20"/>
  <c r="A2650" i="20"/>
  <c r="Z2649" i="20"/>
  <c r="A7529" i="20"/>
  <c r="Z7528" i="20"/>
  <c r="A10112" i="20"/>
  <c r="Z10111" i="20"/>
  <c r="Z16425" i="20"/>
  <c r="A16426" i="20"/>
  <c r="A2076" i="20"/>
  <c r="Z2075" i="20"/>
  <c r="A2937" i="20"/>
  <c r="Z2936" i="20"/>
  <c r="A11260" i="20"/>
  <c r="Z11259" i="20"/>
  <c r="A354" i="20"/>
  <c r="Z353" i="20"/>
  <c r="A6381" i="20"/>
  <c r="Z6380" i="20"/>
  <c r="A3798" i="20"/>
  <c r="Z3797" i="20"/>
  <c r="A15852" i="20"/>
  <c r="Z15851" i="20"/>
  <c r="A14704" i="20"/>
  <c r="Z14703" i="20"/>
  <c r="A2363" i="20"/>
  <c r="Z2362" i="20"/>
  <c r="A14991" i="20"/>
  <c r="Z14990" i="20"/>
  <c r="A8103" i="20"/>
  <c r="Z8102" i="20"/>
  <c r="A5807" i="20"/>
  <c r="Z5806" i="20"/>
  <c r="A6094" i="20"/>
  <c r="Z6093" i="20"/>
  <c r="A4946" i="20"/>
  <c r="Z4945" i="20"/>
  <c r="A10399" i="20"/>
  <c r="Z10398" i="20"/>
  <c r="A3511" i="20"/>
  <c r="Z3510" i="20"/>
  <c r="A17000" i="20"/>
  <c r="Z16999" i="20"/>
  <c r="A4659" i="20"/>
  <c r="Z4658" i="20"/>
  <c r="A8677" i="20"/>
  <c r="Z8676" i="20"/>
  <c r="A7816" i="20"/>
  <c r="Z7815" i="20"/>
  <c r="A1502" i="20"/>
  <c r="Z1501" i="20"/>
  <c r="A4085" i="20"/>
  <c r="Z4084" i="20"/>
  <c r="A9825" i="20"/>
  <c r="Z9824" i="20"/>
  <c r="A10973" i="20"/>
  <c r="Z10972" i="20"/>
  <c r="A4372" i="20"/>
  <c r="Z4371" i="20"/>
  <c r="A8390" i="20"/>
  <c r="Z8389" i="20"/>
  <c r="A6668" i="20"/>
  <c r="Z6667" i="20"/>
  <c r="A1789" i="20"/>
  <c r="Z1788" i="20"/>
  <c r="A13843" i="20"/>
  <c r="Z13842" i="20"/>
  <c r="A16139" i="20"/>
  <c r="Z16138" i="20"/>
  <c r="A9538" i="20"/>
  <c r="Z9537" i="20"/>
  <c r="A928" i="20"/>
  <c r="Z927" i="20"/>
  <c r="A3224" i="20"/>
  <c r="Z3223" i="20"/>
  <c r="A13269" i="20"/>
  <c r="Z13268" i="20"/>
  <c r="A15565" i="20"/>
  <c r="Z15564" i="20"/>
  <c r="A6955" i="20"/>
  <c r="Z6954" i="20"/>
  <c r="A1215" i="20"/>
  <c r="Z1214" i="20"/>
  <c r="A12408" i="20"/>
  <c r="Z12407" i="20"/>
  <c r="Z17286" i="20"/>
  <c r="A17287" i="20"/>
  <c r="A12982" i="20"/>
  <c r="Z12981" i="20"/>
  <c r="A641" i="20"/>
  <c r="Z640" i="20"/>
  <c r="A16713" i="20"/>
  <c r="Z16712" i="20"/>
  <c r="A5520" i="20"/>
  <c r="Z5519" i="20"/>
  <c r="A12695" i="20"/>
  <c r="Z12694" i="20"/>
  <c r="A9251" i="20"/>
  <c r="Z9250" i="20"/>
  <c r="A5233" i="20"/>
  <c r="Z5232" i="20"/>
  <c r="Z14129" i="20"/>
  <c r="A14130" i="20"/>
  <c r="A14417" i="20"/>
  <c r="Z14416" i="20"/>
  <c r="A13556" i="20"/>
  <c r="Z13555" i="20"/>
  <c r="C17286" i="20"/>
  <c r="B17574" i="20"/>
  <c r="A17574" i="20" s="1"/>
  <c r="Z66" i="20" l="1"/>
  <c r="A67" i="20"/>
  <c r="A6956" i="20"/>
  <c r="Z6955" i="20"/>
  <c r="A16427" i="20"/>
  <c r="Z16426" i="20"/>
  <c r="A642" i="20"/>
  <c r="Z641" i="20"/>
  <c r="A15566" i="20"/>
  <c r="Z15565" i="20"/>
  <c r="A16140" i="20"/>
  <c r="Z16139" i="20"/>
  <c r="A10974" i="20"/>
  <c r="Z10973" i="20"/>
  <c r="A4660" i="20"/>
  <c r="Z4659" i="20"/>
  <c r="A5808" i="20"/>
  <c r="Z5807" i="20"/>
  <c r="A3799" i="20"/>
  <c r="Z3798" i="20"/>
  <c r="A10687" i="20"/>
  <c r="Z10686" i="20"/>
  <c r="A9539" i="20"/>
  <c r="Z9538" i="20"/>
  <c r="A14418" i="20"/>
  <c r="Z14417" i="20"/>
  <c r="A5234" i="20"/>
  <c r="Z5233" i="20"/>
  <c r="A12983" i="20"/>
  <c r="Z12982" i="20"/>
  <c r="A13270" i="20"/>
  <c r="Z13269" i="20"/>
  <c r="A13844" i="20"/>
  <c r="Z13843" i="20"/>
  <c r="A9826" i="20"/>
  <c r="Z9825" i="20"/>
  <c r="A17001" i="20"/>
  <c r="Z17000" i="20"/>
  <c r="A8104" i="20"/>
  <c r="Z8103" i="20"/>
  <c r="A6382" i="20"/>
  <c r="Z6381" i="20"/>
  <c r="A10113" i="20"/>
  <c r="Z10112" i="20"/>
  <c r="A11835" i="20"/>
  <c r="Z11834" i="20"/>
  <c r="Z17287" i="20"/>
  <c r="A17288" i="20"/>
  <c r="A9252" i="20"/>
  <c r="Z9251" i="20"/>
  <c r="A3225" i="20"/>
  <c r="Z3224" i="20"/>
  <c r="A1790" i="20"/>
  <c r="Z1789" i="20"/>
  <c r="A4086" i="20"/>
  <c r="Z4085" i="20"/>
  <c r="A3512" i="20"/>
  <c r="Z3511" i="20"/>
  <c r="A14992" i="20"/>
  <c r="Z14991" i="20"/>
  <c r="A355" i="20"/>
  <c r="Z354" i="20"/>
  <c r="A7530" i="20"/>
  <c r="Z7529" i="20"/>
  <c r="A15279" i="20"/>
  <c r="Z15278" i="20"/>
  <c r="A8678" i="20"/>
  <c r="Z8677" i="20"/>
  <c r="A11548" i="20"/>
  <c r="Z11547" i="20"/>
  <c r="A14131" i="20"/>
  <c r="Z14130" i="20"/>
  <c r="Z17574" i="20"/>
  <c r="A17575" i="20"/>
  <c r="A12696" i="20"/>
  <c r="Z12695" i="20"/>
  <c r="A12409" i="20"/>
  <c r="Z12408" i="20"/>
  <c r="A6669" i="20"/>
  <c r="Z6668" i="20"/>
  <c r="A1503" i="20"/>
  <c r="Z1502" i="20"/>
  <c r="A10400" i="20"/>
  <c r="Z10399" i="20"/>
  <c r="A2364" i="20"/>
  <c r="Z2363" i="20"/>
  <c r="A11261" i="20"/>
  <c r="Z11260" i="20"/>
  <c r="A2651" i="20"/>
  <c r="Z2650" i="20"/>
  <c r="A8965" i="20"/>
  <c r="Z8964" i="20"/>
  <c r="Z16713" i="20"/>
  <c r="A16714" i="20"/>
  <c r="A4373" i="20"/>
  <c r="Z4372" i="20"/>
  <c r="A6095" i="20"/>
  <c r="Z6094" i="20"/>
  <c r="A15853" i="20"/>
  <c r="Z15852" i="20"/>
  <c r="A2077" i="20"/>
  <c r="Z2076" i="20"/>
  <c r="A13557" i="20"/>
  <c r="Z13556" i="20"/>
  <c r="A5521" i="20"/>
  <c r="Z5520" i="20"/>
  <c r="A1216" i="20"/>
  <c r="Z1215" i="20"/>
  <c r="A929" i="20"/>
  <c r="Z928" i="20"/>
  <c r="A8391" i="20"/>
  <c r="Z8390" i="20"/>
  <c r="A7817" i="20"/>
  <c r="Z7816" i="20"/>
  <c r="A4947" i="20"/>
  <c r="Z4946" i="20"/>
  <c r="A14705" i="20"/>
  <c r="Z14704" i="20"/>
  <c r="A2938" i="20"/>
  <c r="Z2937" i="20"/>
  <c r="A7243" i="20"/>
  <c r="Z7242" i="20"/>
  <c r="A12122" i="20"/>
  <c r="Z12121" i="20"/>
  <c r="B17862" i="20"/>
  <c r="A17862" i="20" s="1"/>
  <c r="C17574" i="20"/>
  <c r="A68" i="20" l="1"/>
  <c r="Z67" i="20"/>
  <c r="Z17575" i="20"/>
  <c r="A17576" i="20"/>
  <c r="A14706" i="20"/>
  <c r="Z14705" i="20"/>
  <c r="A5522" i="20"/>
  <c r="Z5521" i="20"/>
  <c r="A1504" i="20"/>
  <c r="Z1503" i="20"/>
  <c r="A14132" i="20"/>
  <c r="Z14131" i="20"/>
  <c r="A14993" i="20"/>
  <c r="Z14992" i="20"/>
  <c r="A9827" i="20"/>
  <c r="Z9826" i="20"/>
  <c r="A9540" i="20"/>
  <c r="Z9539" i="20"/>
  <c r="A16141" i="20"/>
  <c r="Z16140" i="20"/>
  <c r="A2939" i="20"/>
  <c r="Z2938" i="20"/>
  <c r="A10975" i="20"/>
  <c r="Z10974" i="20"/>
  <c r="A4374" i="20"/>
  <c r="Z4373" i="20"/>
  <c r="A356" i="20"/>
  <c r="Z355" i="20"/>
  <c r="Z17288" i="20"/>
  <c r="A17289" i="20"/>
  <c r="A4948" i="20"/>
  <c r="Z4947" i="20"/>
  <c r="A13558" i="20"/>
  <c r="Z13557" i="20"/>
  <c r="A8966" i="20"/>
  <c r="Z8965" i="20"/>
  <c r="A6670" i="20"/>
  <c r="Z6669" i="20"/>
  <c r="A11549" i="20"/>
  <c r="Z11548" i="20"/>
  <c r="A3513" i="20"/>
  <c r="Z3512" i="20"/>
  <c r="A11836" i="20"/>
  <c r="Z11835" i="20"/>
  <c r="Z13844" i="20"/>
  <c r="A13845" i="20"/>
  <c r="A10688" i="20"/>
  <c r="Z10687" i="20"/>
  <c r="A15567" i="20"/>
  <c r="Z15566" i="20"/>
  <c r="A1217" i="20"/>
  <c r="Z1216" i="20"/>
  <c r="A9253" i="20"/>
  <c r="Z9252" i="20"/>
  <c r="Z17001" i="20"/>
  <c r="A17002" i="20"/>
  <c r="Z17862" i="20"/>
  <c r="A17863" i="20"/>
  <c r="A7818" i="20"/>
  <c r="Z7817" i="20"/>
  <c r="A2078" i="20"/>
  <c r="Z2077" i="20"/>
  <c r="A2652" i="20"/>
  <c r="Z2651" i="20"/>
  <c r="Z8678" i="20"/>
  <c r="A8679" i="20"/>
  <c r="A4087" i="20"/>
  <c r="Z4086" i="20"/>
  <c r="A10114" i="20"/>
  <c r="Z10113" i="20"/>
  <c r="A13271" i="20"/>
  <c r="Z13270" i="20"/>
  <c r="A3800" i="20"/>
  <c r="Z3799" i="20"/>
  <c r="A643" i="20"/>
  <c r="Z642" i="20"/>
  <c r="Z16714" i="20"/>
  <c r="A16715" i="20"/>
  <c r="A12123" i="20"/>
  <c r="Z12122" i="20"/>
  <c r="A8392" i="20"/>
  <c r="Z8391" i="20"/>
  <c r="A15854" i="20"/>
  <c r="Z15853" i="20"/>
  <c r="A11262" i="20"/>
  <c r="Z11261" i="20"/>
  <c r="A12410" i="20"/>
  <c r="Z12409" i="20"/>
  <c r="A15280" i="20"/>
  <c r="Z15279" i="20"/>
  <c r="A1791" i="20"/>
  <c r="Z1790" i="20"/>
  <c r="A6383" i="20"/>
  <c r="Z6382" i="20"/>
  <c r="A12984" i="20"/>
  <c r="Z12983" i="20"/>
  <c r="A5809" i="20"/>
  <c r="Z5808" i="20"/>
  <c r="A16428" i="20"/>
  <c r="Z16427" i="20"/>
  <c r="A10401" i="20"/>
  <c r="Z10400" i="20"/>
  <c r="A14419" i="20"/>
  <c r="Z14418" i="20"/>
  <c r="A7244" i="20"/>
  <c r="Z7243" i="20"/>
  <c r="A930" i="20"/>
  <c r="Z929" i="20"/>
  <c r="A6096" i="20"/>
  <c r="Z6095" i="20"/>
  <c r="A2365" i="20"/>
  <c r="Z2364" i="20"/>
  <c r="A12697" i="20"/>
  <c r="Z12696" i="20"/>
  <c r="A7531" i="20"/>
  <c r="Z7530" i="20"/>
  <c r="A3226" i="20"/>
  <c r="Z3225" i="20"/>
  <c r="A8105" i="20"/>
  <c r="Z8104" i="20"/>
  <c r="A5235" i="20"/>
  <c r="Z5234" i="20"/>
  <c r="A4661" i="20"/>
  <c r="Z4660" i="20"/>
  <c r="A6957" i="20"/>
  <c r="Z6956" i="20"/>
  <c r="C17862" i="20"/>
  <c r="B18150" i="20"/>
  <c r="A18150" i="20" s="1"/>
  <c r="Z68" i="20" l="1"/>
  <c r="A69" i="20"/>
  <c r="A12985" i="20"/>
  <c r="Z12984" i="20"/>
  <c r="A6671" i="20"/>
  <c r="Z6670" i="20"/>
  <c r="A14994" i="20"/>
  <c r="Z14993" i="20"/>
  <c r="A3227" i="20"/>
  <c r="Z3226" i="20"/>
  <c r="Z7244" i="20"/>
  <c r="A7245" i="20"/>
  <c r="A6384" i="20"/>
  <c r="Z6383" i="20"/>
  <c r="A8393" i="20"/>
  <c r="Z8392" i="20"/>
  <c r="A10115" i="20"/>
  <c r="Z10114" i="20"/>
  <c r="A7819" i="20"/>
  <c r="Z7818" i="20"/>
  <c r="Z10688" i="20"/>
  <c r="A10689" i="20"/>
  <c r="A8967" i="20"/>
  <c r="Z8966" i="20"/>
  <c r="A10976" i="20"/>
  <c r="Z10975" i="20"/>
  <c r="Z14132" i="20"/>
  <c r="A14133" i="20"/>
  <c r="A13846" i="20"/>
  <c r="Z13845" i="20"/>
  <c r="A8106" i="20"/>
  <c r="Z8105" i="20"/>
  <c r="Z15854" i="20"/>
  <c r="A15855" i="20"/>
  <c r="Z18150" i="20"/>
  <c r="A18151" i="20"/>
  <c r="Z17863" i="20"/>
  <c r="A17864" i="20"/>
  <c r="A7532" i="20"/>
  <c r="Z7531" i="20"/>
  <c r="A14420" i="20"/>
  <c r="Z14419" i="20"/>
  <c r="A1792" i="20"/>
  <c r="Z1791" i="20"/>
  <c r="A12124" i="20"/>
  <c r="Z12123" i="20"/>
  <c r="A4088" i="20"/>
  <c r="Z4087" i="20"/>
  <c r="A13559" i="20"/>
  <c r="Z13558" i="20"/>
  <c r="A2940" i="20"/>
  <c r="Z2939" i="20"/>
  <c r="A1505" i="20"/>
  <c r="Z1504" i="20"/>
  <c r="A16716" i="20"/>
  <c r="Z16715" i="20"/>
  <c r="A8680" i="20"/>
  <c r="Z8679" i="20"/>
  <c r="Z17002" i="20"/>
  <c r="A17003" i="20"/>
  <c r="A15568" i="20"/>
  <c r="Z15567" i="20"/>
  <c r="A6958" i="20"/>
  <c r="Z6957" i="20"/>
  <c r="A12698" i="20"/>
  <c r="Z12697" i="20"/>
  <c r="A10402" i="20"/>
  <c r="Z10401" i="20"/>
  <c r="A15281" i="20"/>
  <c r="Z15280" i="20"/>
  <c r="A11837" i="20"/>
  <c r="Z11836" i="20"/>
  <c r="A4949" i="20"/>
  <c r="Z4948" i="20"/>
  <c r="A16142" i="20"/>
  <c r="Z16141" i="20"/>
  <c r="A5523" i="20"/>
  <c r="Z5522" i="20"/>
  <c r="A931" i="20"/>
  <c r="Z930" i="20"/>
  <c r="A13272" i="20"/>
  <c r="Z13271" i="20"/>
  <c r="A4375" i="20"/>
  <c r="Z4374" i="20"/>
  <c r="Z17289" i="20"/>
  <c r="A17290" i="20"/>
  <c r="A2079" i="20"/>
  <c r="Z2078" i="20"/>
  <c r="A4662" i="20"/>
  <c r="Z4661" i="20"/>
  <c r="A2366" i="20"/>
  <c r="Z2365" i="20"/>
  <c r="A16429" i="20"/>
  <c r="Z16428" i="20"/>
  <c r="A12411" i="20"/>
  <c r="Z12410" i="20"/>
  <c r="A644" i="20"/>
  <c r="Z643" i="20"/>
  <c r="A9254" i="20"/>
  <c r="Z9253" i="20"/>
  <c r="A3514" i="20"/>
  <c r="Z3513" i="20"/>
  <c r="A9541" i="20"/>
  <c r="Z9540" i="20"/>
  <c r="A14707" i="20"/>
  <c r="Z14706" i="20"/>
  <c r="A17577" i="20"/>
  <c r="Z17576" i="20"/>
  <c r="A5236" i="20"/>
  <c r="Z5235" i="20"/>
  <c r="A6097" i="20"/>
  <c r="Z6096" i="20"/>
  <c r="A5810" i="20"/>
  <c r="Z5809" i="20"/>
  <c r="A11263" i="20"/>
  <c r="Z11262" i="20"/>
  <c r="A3801" i="20"/>
  <c r="Z3800" i="20"/>
  <c r="A2653" i="20"/>
  <c r="Z2652" i="20"/>
  <c r="A1218" i="20"/>
  <c r="Z1217" i="20"/>
  <c r="A11550" i="20"/>
  <c r="Z11549" i="20"/>
  <c r="A357" i="20"/>
  <c r="Z356" i="20"/>
  <c r="A9828" i="20"/>
  <c r="Z9827" i="20"/>
  <c r="C18150" i="20"/>
  <c r="B18438" i="20"/>
  <c r="A18438" i="20" s="1"/>
  <c r="A70" i="20" l="1"/>
  <c r="Z69" i="20"/>
  <c r="Z17290" i="20"/>
  <c r="A17291" i="20"/>
  <c r="A17865" i="20"/>
  <c r="Z17864" i="20"/>
  <c r="A2654" i="20"/>
  <c r="Z2653" i="20"/>
  <c r="A17004" i="20"/>
  <c r="Z17003" i="20"/>
  <c r="Z18151" i="20"/>
  <c r="A18152" i="20"/>
  <c r="A7246" i="20"/>
  <c r="Z7245" i="20"/>
  <c r="A3802" i="20"/>
  <c r="Z3801" i="20"/>
  <c r="A14708" i="20"/>
  <c r="Z14707" i="20"/>
  <c r="A12412" i="20"/>
  <c r="Z12411" i="20"/>
  <c r="A4376" i="20"/>
  <c r="Z4375" i="20"/>
  <c r="A11838" i="20"/>
  <c r="Z11837" i="20"/>
  <c r="A4089" i="20"/>
  <c r="Z4088" i="20"/>
  <c r="A8968" i="20"/>
  <c r="Z8967" i="20"/>
  <c r="Z15855" i="20"/>
  <c r="A15856" i="20"/>
  <c r="A10690" i="20"/>
  <c r="Z10689" i="20"/>
  <c r="Z9828" i="20"/>
  <c r="A9829" i="20"/>
  <c r="A11264" i="20"/>
  <c r="Z11263" i="20"/>
  <c r="A9542" i="20"/>
  <c r="Z9541" i="20"/>
  <c r="A16430" i="20"/>
  <c r="Z16429" i="20"/>
  <c r="A13273" i="20"/>
  <c r="Z13272" i="20"/>
  <c r="A15282" i="20"/>
  <c r="Z15281" i="20"/>
  <c r="A8681" i="20"/>
  <c r="Z8680" i="20"/>
  <c r="A12125" i="20"/>
  <c r="Z12124" i="20"/>
  <c r="A3228" i="20"/>
  <c r="Z3227" i="20"/>
  <c r="A4950" i="20"/>
  <c r="Z4949" i="20"/>
  <c r="A13560" i="20"/>
  <c r="Z13559" i="20"/>
  <c r="A6385" i="20"/>
  <c r="Z6384" i="20"/>
  <c r="A358" i="20"/>
  <c r="Z357" i="20"/>
  <c r="A5811" i="20"/>
  <c r="Z5810" i="20"/>
  <c r="A3515" i="20"/>
  <c r="Z3514" i="20"/>
  <c r="A2367" i="20"/>
  <c r="Z2366" i="20"/>
  <c r="A932" i="20"/>
  <c r="Z931" i="20"/>
  <c r="A10403" i="20"/>
  <c r="Z10402" i="20"/>
  <c r="A16717" i="20"/>
  <c r="Z16716" i="20"/>
  <c r="A1793" i="20"/>
  <c r="Z1792" i="20"/>
  <c r="A8107" i="20"/>
  <c r="Z8106" i="20"/>
  <c r="A7820" i="20"/>
  <c r="Z7819" i="20"/>
  <c r="A14995" i="20"/>
  <c r="Z14994" i="20"/>
  <c r="Z17577" i="20"/>
  <c r="A17578" i="20"/>
  <c r="A645" i="20"/>
  <c r="Z644" i="20"/>
  <c r="A15569" i="20"/>
  <c r="Z15568" i="20"/>
  <c r="A10977" i="20"/>
  <c r="Z10976" i="20"/>
  <c r="Z18438" i="20"/>
  <c r="A18439" i="20"/>
  <c r="A11551" i="20"/>
  <c r="Z11550" i="20"/>
  <c r="A6098" i="20"/>
  <c r="Z6097" i="20"/>
  <c r="A9255" i="20"/>
  <c r="Z9254" i="20"/>
  <c r="A4663" i="20"/>
  <c r="Z4662" i="20"/>
  <c r="A5524" i="20"/>
  <c r="Z5523" i="20"/>
  <c r="A12699" i="20"/>
  <c r="Z12698" i="20"/>
  <c r="Z1505" i="20"/>
  <c r="A1506" i="20"/>
  <c r="A14421" i="20"/>
  <c r="Z14420" i="20"/>
  <c r="A13847" i="20"/>
  <c r="Z13846" i="20"/>
  <c r="A10116" i="20"/>
  <c r="Z10115" i="20"/>
  <c r="A6672" i="20"/>
  <c r="Z6671" i="20"/>
  <c r="A14134" i="20"/>
  <c r="Z14133" i="20"/>
  <c r="A1219" i="20"/>
  <c r="Z1218" i="20"/>
  <c r="A5237" i="20"/>
  <c r="Z5236" i="20"/>
  <c r="A2080" i="20"/>
  <c r="Z2079" i="20"/>
  <c r="Z16142" i="20"/>
  <c r="A16143" i="20"/>
  <c r="A6959" i="20"/>
  <c r="Z6958" i="20"/>
  <c r="A2941" i="20"/>
  <c r="Z2940" i="20"/>
  <c r="A7533" i="20"/>
  <c r="Z7532" i="20"/>
  <c r="A8394" i="20"/>
  <c r="Z8393" i="20"/>
  <c r="A12986" i="20"/>
  <c r="Z12985" i="20"/>
  <c r="C18438" i="20"/>
  <c r="B18726" i="20"/>
  <c r="A18726" i="20" s="1"/>
  <c r="A71" i="20" l="1"/>
  <c r="Z70" i="20"/>
  <c r="A5525" i="20"/>
  <c r="Z5524" i="20"/>
  <c r="A8108" i="20"/>
  <c r="Z8107" i="20"/>
  <c r="A4090" i="20"/>
  <c r="Z4089" i="20"/>
  <c r="A18153" i="20"/>
  <c r="Z18152" i="20"/>
  <c r="A12987" i="20"/>
  <c r="Z12986" i="20"/>
  <c r="A2081" i="20"/>
  <c r="Z2080" i="20"/>
  <c r="A10117" i="20"/>
  <c r="Z10116" i="20"/>
  <c r="A4664" i="20"/>
  <c r="Z4663" i="20"/>
  <c r="A15570" i="20"/>
  <c r="Z15569" i="20"/>
  <c r="A1794" i="20"/>
  <c r="Z1793" i="20"/>
  <c r="A5812" i="20"/>
  <c r="Z5811" i="20"/>
  <c r="A12126" i="20"/>
  <c r="Z12125" i="20"/>
  <c r="A11265" i="20"/>
  <c r="Z11264" i="20"/>
  <c r="A11839" i="20"/>
  <c r="Z11838" i="20"/>
  <c r="A6673" i="20"/>
  <c r="Z6672" i="20"/>
  <c r="A10978" i="20"/>
  <c r="Z10977" i="20"/>
  <c r="A3229" i="20"/>
  <c r="Z3228" i="20"/>
  <c r="A7247" i="20"/>
  <c r="Z7246" i="20"/>
  <c r="A9830" i="20"/>
  <c r="Z9829" i="20"/>
  <c r="A8395" i="20"/>
  <c r="Z8394" i="20"/>
  <c r="A13848" i="20"/>
  <c r="Z13847" i="20"/>
  <c r="A9256" i="20"/>
  <c r="Z9255" i="20"/>
  <c r="A646" i="20"/>
  <c r="Z645" i="20"/>
  <c r="A16718" i="20"/>
  <c r="Z16717" i="20"/>
  <c r="A359" i="20"/>
  <c r="Z358" i="20"/>
  <c r="A8682" i="20"/>
  <c r="Z8681" i="20"/>
  <c r="A4377" i="20"/>
  <c r="Z4376" i="20"/>
  <c r="A17005" i="20"/>
  <c r="Z17004" i="20"/>
  <c r="A17579" i="20"/>
  <c r="Z17578" i="20"/>
  <c r="A7534" i="20"/>
  <c r="Z7533" i="20"/>
  <c r="A5238" i="20"/>
  <c r="Z5237" i="20"/>
  <c r="A14422" i="20"/>
  <c r="Z14421" i="20"/>
  <c r="A6099" i="20"/>
  <c r="Z6098" i="20"/>
  <c r="A10404" i="20"/>
  <c r="Z10403" i="20"/>
  <c r="A6386" i="20"/>
  <c r="Z6385" i="20"/>
  <c r="A15283" i="20"/>
  <c r="Z15282" i="20"/>
  <c r="A10691" i="20"/>
  <c r="Z10690" i="20"/>
  <c r="A12413" i="20"/>
  <c r="Z12412" i="20"/>
  <c r="A2655" i="20"/>
  <c r="Z2654" i="20"/>
  <c r="Z16143" i="20"/>
  <c r="A16144" i="20"/>
  <c r="Z15856" i="20"/>
  <c r="A15857" i="20"/>
  <c r="A3516" i="20"/>
  <c r="Z3515" i="20"/>
  <c r="A1507" i="20"/>
  <c r="Z1506" i="20"/>
  <c r="A2942" i="20"/>
  <c r="Z2941" i="20"/>
  <c r="A1220" i="20"/>
  <c r="Z1219" i="20"/>
  <c r="A11552" i="20"/>
  <c r="Z11551" i="20"/>
  <c r="A14996" i="20"/>
  <c r="Z14995" i="20"/>
  <c r="A933" i="20"/>
  <c r="Z932" i="20"/>
  <c r="A13561" i="20"/>
  <c r="Z13560" i="20"/>
  <c r="A13274" i="20"/>
  <c r="Z13273" i="20"/>
  <c r="A14709" i="20"/>
  <c r="Z14708" i="20"/>
  <c r="Z17865" i="20"/>
  <c r="A17866" i="20"/>
  <c r="A9543" i="20"/>
  <c r="Z9542" i="20"/>
  <c r="Z18439" i="20"/>
  <c r="A18440" i="20"/>
  <c r="A17292" i="20"/>
  <c r="Z17291" i="20"/>
  <c r="Z18726" i="20"/>
  <c r="A18727" i="20"/>
  <c r="A6960" i="20"/>
  <c r="Z6959" i="20"/>
  <c r="A14135" i="20"/>
  <c r="Z14134" i="20"/>
  <c r="A12700" i="20"/>
  <c r="Z12699" i="20"/>
  <c r="A7821" i="20"/>
  <c r="Z7820" i="20"/>
  <c r="A2368" i="20"/>
  <c r="Z2367" i="20"/>
  <c r="A4951" i="20"/>
  <c r="Z4950" i="20"/>
  <c r="A16431" i="20"/>
  <c r="Z16430" i="20"/>
  <c r="A8969" i="20"/>
  <c r="Z8968" i="20"/>
  <c r="A3803" i="20"/>
  <c r="Z3802" i="20"/>
  <c r="C18726" i="20"/>
  <c r="B19014" i="20"/>
  <c r="A19014" i="20" s="1"/>
  <c r="A72" i="20" l="1"/>
  <c r="Z71" i="20"/>
  <c r="Z16144" i="20"/>
  <c r="A16145" i="20"/>
  <c r="A12701" i="20"/>
  <c r="Z12700" i="20"/>
  <c r="Z17866" i="20"/>
  <c r="A17867" i="20"/>
  <c r="A8970" i="20"/>
  <c r="Z8969" i="20"/>
  <c r="A14136" i="20"/>
  <c r="Z14135" i="20"/>
  <c r="A11553" i="20"/>
  <c r="Z11552" i="20"/>
  <c r="A10405" i="20"/>
  <c r="Z10404" i="20"/>
  <c r="A17006" i="20"/>
  <c r="Z17005" i="20"/>
  <c r="A9257" i="20"/>
  <c r="Z9256" i="20"/>
  <c r="A3230" i="20"/>
  <c r="Z3229" i="20"/>
  <c r="A5813" i="20"/>
  <c r="Z5812" i="20"/>
  <c r="A12988" i="20"/>
  <c r="Z12987" i="20"/>
  <c r="A7248" i="20"/>
  <c r="Z7247" i="20"/>
  <c r="A16432" i="20"/>
  <c r="Z16431" i="20"/>
  <c r="A6961" i="20"/>
  <c r="Z6960" i="20"/>
  <c r="A14710" i="20"/>
  <c r="Z14709" i="20"/>
  <c r="A1221" i="20"/>
  <c r="Z1220" i="20"/>
  <c r="A2656" i="20"/>
  <c r="Z2655" i="20"/>
  <c r="A6100" i="20"/>
  <c r="Z6099" i="20"/>
  <c r="A4378" i="20"/>
  <c r="Z4377" i="20"/>
  <c r="A13849" i="20"/>
  <c r="Z13848" i="20"/>
  <c r="A10979" i="20"/>
  <c r="Z10978" i="20"/>
  <c r="A1795" i="20"/>
  <c r="Z1794" i="20"/>
  <c r="Z18153" i="20"/>
  <c r="A18154" i="20"/>
  <c r="Z18727" i="20"/>
  <c r="A18728" i="20"/>
  <c r="A3804" i="20"/>
  <c r="Z3803" i="20"/>
  <c r="A9544" i="20"/>
  <c r="Z9543" i="20"/>
  <c r="A6387" i="20"/>
  <c r="Z6386" i="20"/>
  <c r="A2082" i="20"/>
  <c r="Z2081" i="20"/>
  <c r="A4952" i="20"/>
  <c r="Z4951" i="20"/>
  <c r="A13275" i="20"/>
  <c r="Z13274" i="20"/>
  <c r="A2943" i="20"/>
  <c r="Z2942" i="20"/>
  <c r="A12414" i="20"/>
  <c r="Z12413" i="20"/>
  <c r="A14423" i="20"/>
  <c r="Z14422" i="20"/>
  <c r="A8683" i="20"/>
  <c r="Z8682" i="20"/>
  <c r="A6674" i="20"/>
  <c r="Z6673" i="20"/>
  <c r="A15571" i="20"/>
  <c r="Z15570" i="20"/>
  <c r="A4091" i="20"/>
  <c r="Z4090" i="20"/>
  <c r="A2369" i="20"/>
  <c r="Z2368" i="20"/>
  <c r="A17293" i="20"/>
  <c r="Z17292" i="20"/>
  <c r="A13562" i="20"/>
  <c r="Z13561" i="20"/>
  <c r="A1508" i="20"/>
  <c r="Z1507" i="20"/>
  <c r="A10692" i="20"/>
  <c r="Z10691" i="20"/>
  <c r="A5239" i="20"/>
  <c r="Z5238" i="20"/>
  <c r="A360" i="20"/>
  <c r="Z359" i="20"/>
  <c r="A8396" i="20"/>
  <c r="Z8395" i="20"/>
  <c r="A11840" i="20"/>
  <c r="Z11839" i="20"/>
  <c r="A4665" i="20"/>
  <c r="Z4664" i="20"/>
  <c r="A8109" i="20"/>
  <c r="Z8108" i="20"/>
  <c r="Z15857" i="20"/>
  <c r="A15858" i="20"/>
  <c r="A14997" i="20"/>
  <c r="Z14996" i="20"/>
  <c r="A647" i="20"/>
  <c r="Z646" i="20"/>
  <c r="A19015" i="20"/>
  <c r="Z19014" i="20"/>
  <c r="A17580" i="20"/>
  <c r="Z17579" i="20"/>
  <c r="A12127" i="20"/>
  <c r="Z12126" i="20"/>
  <c r="A18441" i="20"/>
  <c r="Z18440" i="20"/>
  <c r="A7822" i="20"/>
  <c r="Z7821" i="20"/>
  <c r="A934" i="20"/>
  <c r="Z933" i="20"/>
  <c r="A3517" i="20"/>
  <c r="Z3516" i="20"/>
  <c r="A15284" i="20"/>
  <c r="Z15283" i="20"/>
  <c r="A7535" i="20"/>
  <c r="Z7534" i="20"/>
  <c r="Z16718" i="20"/>
  <c r="A16719" i="20"/>
  <c r="A9831" i="20"/>
  <c r="Z9830" i="20"/>
  <c r="A11266" i="20"/>
  <c r="Z11265" i="20"/>
  <c r="A10118" i="20"/>
  <c r="Z10117" i="20"/>
  <c r="A5526" i="20"/>
  <c r="Z5525" i="20"/>
  <c r="C19014" i="20"/>
  <c r="B19302" i="20"/>
  <c r="A19302" i="20" s="1"/>
  <c r="A73" i="20" l="1"/>
  <c r="Z72" i="20"/>
  <c r="A18155" i="20"/>
  <c r="Z18154" i="20"/>
  <c r="A11267" i="20"/>
  <c r="Z11266" i="20"/>
  <c r="A935" i="20"/>
  <c r="Z934" i="20"/>
  <c r="A648" i="20"/>
  <c r="Z647" i="20"/>
  <c r="A8397" i="20"/>
  <c r="Z8396" i="20"/>
  <c r="A17294" i="20"/>
  <c r="Z17293" i="20"/>
  <c r="A8684" i="20"/>
  <c r="Z8683" i="20"/>
  <c r="A2083" i="20"/>
  <c r="Z2082" i="20"/>
  <c r="A1796" i="20"/>
  <c r="Z1795" i="20"/>
  <c r="A1222" i="20"/>
  <c r="Z1221" i="20"/>
  <c r="A5814" i="20"/>
  <c r="Z5813" i="20"/>
  <c r="A14137" i="20"/>
  <c r="Z14136" i="20"/>
  <c r="A2657" i="20"/>
  <c r="Z2656" i="20"/>
  <c r="A12989" i="20"/>
  <c r="Z12988" i="20"/>
  <c r="A11554" i="20"/>
  <c r="Z11553" i="20"/>
  <c r="A9832" i="20"/>
  <c r="Z9831" i="20"/>
  <c r="A7823" i="20"/>
  <c r="Z7822" i="20"/>
  <c r="A14998" i="20"/>
  <c r="Z14997" i="20"/>
  <c r="A361" i="20"/>
  <c r="Z360" i="20"/>
  <c r="A2370" i="20"/>
  <c r="Z2369" i="20"/>
  <c r="A14424" i="20"/>
  <c r="Z14423" i="20"/>
  <c r="A6388" i="20"/>
  <c r="Z6387" i="20"/>
  <c r="A10980" i="20"/>
  <c r="Z10979" i="20"/>
  <c r="A14711" i="20"/>
  <c r="Z14710" i="20"/>
  <c r="A3231" i="20"/>
  <c r="Z3230" i="20"/>
  <c r="A8971" i="20"/>
  <c r="Z8970" i="20"/>
  <c r="A3518" i="20"/>
  <c r="Z3517" i="20"/>
  <c r="A16720" i="20"/>
  <c r="Z16719" i="20"/>
  <c r="A17868" i="20"/>
  <c r="Z17867" i="20"/>
  <c r="A18442" i="20"/>
  <c r="Z18441" i="20"/>
  <c r="A5240" i="20"/>
  <c r="Z5239" i="20"/>
  <c r="A4092" i="20"/>
  <c r="Z4091" i="20"/>
  <c r="A12415" i="20"/>
  <c r="Z12414" i="20"/>
  <c r="A9545" i="20"/>
  <c r="Z9544" i="20"/>
  <c r="A13850" i="20"/>
  <c r="Z13849" i="20"/>
  <c r="A6962" i="20"/>
  <c r="Z6961" i="20"/>
  <c r="A9258" i="20"/>
  <c r="Z9257" i="20"/>
  <c r="A10119" i="20"/>
  <c r="Z10118" i="20"/>
  <c r="A19016" i="20"/>
  <c r="Z19015" i="20"/>
  <c r="A11841" i="20"/>
  <c r="Z11840" i="20"/>
  <c r="A13563" i="20"/>
  <c r="Z13562" i="20"/>
  <c r="A4953" i="20"/>
  <c r="Z4952" i="20"/>
  <c r="A7536" i="20"/>
  <c r="Z7535" i="20"/>
  <c r="A12128" i="20"/>
  <c r="Z12127" i="20"/>
  <c r="A8110" i="20"/>
  <c r="Z8109" i="20"/>
  <c r="A10693" i="20"/>
  <c r="Z10692" i="20"/>
  <c r="A15572" i="20"/>
  <c r="Z15571" i="20"/>
  <c r="A2944" i="20"/>
  <c r="Z2943" i="20"/>
  <c r="A3805" i="20"/>
  <c r="Z3804" i="20"/>
  <c r="A4379" i="20"/>
  <c r="Z4378" i="20"/>
  <c r="A16433" i="20"/>
  <c r="Z16432" i="20"/>
  <c r="Z17006" i="20"/>
  <c r="A17007" i="20"/>
  <c r="A12702" i="20"/>
  <c r="Z12701" i="20"/>
  <c r="A15859" i="20"/>
  <c r="Z15858" i="20"/>
  <c r="A19303" i="20"/>
  <c r="Z19302" i="20"/>
  <c r="A16146" i="20"/>
  <c r="Z16145" i="20"/>
  <c r="A18729" i="20"/>
  <c r="Z18728" i="20"/>
  <c r="A5527" i="20"/>
  <c r="Z5526" i="20"/>
  <c r="A15285" i="20"/>
  <c r="Z15284" i="20"/>
  <c r="A17581" i="20"/>
  <c r="Z17580" i="20"/>
  <c r="A4666" i="20"/>
  <c r="Z4665" i="20"/>
  <c r="A1509" i="20"/>
  <c r="Z1508" i="20"/>
  <c r="A6675" i="20"/>
  <c r="Z6674" i="20"/>
  <c r="A13276" i="20"/>
  <c r="Z13275" i="20"/>
  <c r="A6101" i="20"/>
  <c r="Z6100" i="20"/>
  <c r="A7249" i="20"/>
  <c r="Z7248" i="20"/>
  <c r="A10406" i="20"/>
  <c r="Z10405" i="20"/>
  <c r="C19302" i="20"/>
  <c r="B19590" i="20"/>
  <c r="A19590" i="20" s="1"/>
  <c r="A74" i="20" l="1"/>
  <c r="Z73" i="20"/>
  <c r="A15286" i="20"/>
  <c r="Z15285" i="20"/>
  <c r="A15573" i="20"/>
  <c r="Z15572" i="20"/>
  <c r="A6963" i="20"/>
  <c r="Z6962" i="20"/>
  <c r="A14712" i="20"/>
  <c r="Z14711" i="20"/>
  <c r="A14999" i="20"/>
  <c r="Z14998" i="20"/>
  <c r="A17295" i="20"/>
  <c r="Z17294" i="20"/>
  <c r="A12703" i="20"/>
  <c r="Z12702" i="20"/>
  <c r="A18443" i="20"/>
  <c r="Z18442" i="20"/>
  <c r="A14138" i="20"/>
  <c r="Z14137" i="20"/>
  <c r="A17008" i="20"/>
  <c r="Z17007" i="20"/>
  <c r="A13277" i="20"/>
  <c r="Z13276" i="20"/>
  <c r="A5528" i="20"/>
  <c r="Z5527" i="20"/>
  <c r="A10694" i="20"/>
  <c r="Z10693" i="20"/>
  <c r="A13564" i="20"/>
  <c r="Z13563" i="20"/>
  <c r="A13851" i="20"/>
  <c r="Z13850" i="20"/>
  <c r="A17869" i="20"/>
  <c r="Z17868" i="20"/>
  <c r="A10981" i="20"/>
  <c r="Z10980" i="20"/>
  <c r="A7824" i="20"/>
  <c r="Z7823" i="20"/>
  <c r="A5815" i="20"/>
  <c r="Z5814" i="20"/>
  <c r="A8398" i="20"/>
  <c r="Z8397" i="20"/>
  <c r="A6102" i="20"/>
  <c r="Z6101" i="20"/>
  <c r="A6676" i="20"/>
  <c r="Z6675" i="20"/>
  <c r="A18730" i="20"/>
  <c r="Z18729" i="20"/>
  <c r="A16434" i="20"/>
  <c r="Z16433" i="20"/>
  <c r="A8111" i="20"/>
  <c r="Z8110" i="20"/>
  <c r="A11842" i="20"/>
  <c r="Z11841" i="20"/>
  <c r="A9546" i="20"/>
  <c r="Z9545" i="20"/>
  <c r="A16721" i="20"/>
  <c r="Z16720" i="20"/>
  <c r="A6389" i="20"/>
  <c r="Z6388" i="20"/>
  <c r="A9833" i="20"/>
  <c r="Z9832" i="20"/>
  <c r="A1223" i="20"/>
  <c r="Z1222" i="20"/>
  <c r="A649" i="20"/>
  <c r="Z648" i="20"/>
  <c r="A1510" i="20"/>
  <c r="Z1509" i="20"/>
  <c r="A16147" i="20"/>
  <c r="Z16146" i="20"/>
  <c r="A4380" i="20"/>
  <c r="Z4379" i="20"/>
  <c r="A12129" i="20"/>
  <c r="Z12128" i="20"/>
  <c r="A19017" i="20"/>
  <c r="Z19016" i="20"/>
  <c r="A12416" i="20"/>
  <c r="Z12415" i="20"/>
  <c r="A3519" i="20"/>
  <c r="Z3518" i="20"/>
  <c r="A14425" i="20"/>
  <c r="Z14424" i="20"/>
  <c r="A11555" i="20"/>
  <c r="Z11554" i="20"/>
  <c r="A1797" i="20"/>
  <c r="Z1796" i="20"/>
  <c r="A936" i="20"/>
  <c r="Z935" i="20"/>
  <c r="A19591" i="20"/>
  <c r="Z19590" i="20"/>
  <c r="A10407" i="20"/>
  <c r="Z10406" i="20"/>
  <c r="A4667" i="20"/>
  <c r="Z4666" i="20"/>
  <c r="A19304" i="20"/>
  <c r="Z19303" i="20"/>
  <c r="A3806" i="20"/>
  <c r="Z3805" i="20"/>
  <c r="A7537" i="20"/>
  <c r="Z7536" i="20"/>
  <c r="A10120" i="20"/>
  <c r="Z10119" i="20"/>
  <c r="A4093" i="20"/>
  <c r="Z4092" i="20"/>
  <c r="A8972" i="20"/>
  <c r="Z8971" i="20"/>
  <c r="A2371" i="20"/>
  <c r="Z2370" i="20"/>
  <c r="A12990" i="20"/>
  <c r="Z12989" i="20"/>
  <c r="A2084" i="20"/>
  <c r="Z2083" i="20"/>
  <c r="A11268" i="20"/>
  <c r="Z11267" i="20"/>
  <c r="A7250" i="20"/>
  <c r="Z7249" i="20"/>
  <c r="A17582" i="20"/>
  <c r="Z17581" i="20"/>
  <c r="A15860" i="20"/>
  <c r="Z15859" i="20"/>
  <c r="A2945" i="20"/>
  <c r="Z2944" i="20"/>
  <c r="A4954" i="20"/>
  <c r="Z4953" i="20"/>
  <c r="A9259" i="20"/>
  <c r="Z9258" i="20"/>
  <c r="A5241" i="20"/>
  <c r="Z5240" i="20"/>
  <c r="A3232" i="20"/>
  <c r="Z3231" i="20"/>
  <c r="A362" i="20"/>
  <c r="Z361" i="20"/>
  <c r="A2658" i="20"/>
  <c r="Z2657" i="20"/>
  <c r="A8685" i="20"/>
  <c r="Z8684" i="20"/>
  <c r="A18156" i="20"/>
  <c r="Z18155" i="20"/>
  <c r="B19878" i="20"/>
  <c r="A19878" i="20" s="1"/>
  <c r="C19590" i="20"/>
  <c r="A75" i="20" l="1"/>
  <c r="Z74" i="20"/>
  <c r="A3233" i="20"/>
  <c r="Z3232" i="20"/>
  <c r="A17583" i="20"/>
  <c r="Z17582" i="20"/>
  <c r="A8973" i="20"/>
  <c r="Z8972" i="20"/>
  <c r="A4668" i="20"/>
  <c r="Z4667" i="20"/>
  <c r="A14426" i="20"/>
  <c r="Z14425" i="20"/>
  <c r="A16148" i="20"/>
  <c r="Z16147" i="20"/>
  <c r="A16722" i="20"/>
  <c r="Z16721" i="20"/>
  <c r="A6677" i="20"/>
  <c r="Z6676" i="20"/>
  <c r="A17870" i="20"/>
  <c r="Z17869" i="20"/>
  <c r="A17009" i="20"/>
  <c r="Z17008" i="20"/>
  <c r="A15000" i="20"/>
  <c r="Z14999" i="20"/>
  <c r="A363" i="20"/>
  <c r="Z362" i="20"/>
  <c r="A2372" i="20"/>
  <c r="Z2371" i="20"/>
  <c r="A11556" i="20"/>
  <c r="Z11555" i="20"/>
  <c r="A6390" i="20"/>
  <c r="Z6389" i="20"/>
  <c r="A10982" i="20"/>
  <c r="Z10981" i="20"/>
  <c r="A13278" i="20"/>
  <c r="Z13277" i="20"/>
  <c r="A17296" i="20"/>
  <c r="Z17295" i="20"/>
  <c r="A4381" i="20"/>
  <c r="Z4380" i="20"/>
  <c r="A19879" i="20"/>
  <c r="Z19878" i="20"/>
  <c r="A5242" i="20"/>
  <c r="Z5241" i="20"/>
  <c r="A7251" i="20"/>
  <c r="Z7250" i="20"/>
  <c r="A4094" i="20"/>
  <c r="Z4093" i="20"/>
  <c r="A10408" i="20"/>
  <c r="Z10407" i="20"/>
  <c r="A3520" i="20"/>
  <c r="Z3519" i="20"/>
  <c r="A1511" i="20"/>
  <c r="Z1510" i="20"/>
  <c r="A9547" i="20"/>
  <c r="Z9546" i="20"/>
  <c r="A6103" i="20"/>
  <c r="Z6102" i="20"/>
  <c r="A13852" i="20"/>
  <c r="Z13851" i="20"/>
  <c r="A14139" i="20"/>
  <c r="Z14138" i="20"/>
  <c r="A14713" i="20"/>
  <c r="Z14712" i="20"/>
  <c r="A18157" i="20"/>
  <c r="Z18156" i="20"/>
  <c r="A9260" i="20"/>
  <c r="Z9259" i="20"/>
  <c r="A11269" i="20"/>
  <c r="Z11268" i="20"/>
  <c r="A10121" i="20"/>
  <c r="Z10120" i="20"/>
  <c r="A19592" i="20"/>
  <c r="Z19591" i="20"/>
  <c r="A12417" i="20"/>
  <c r="Z12416" i="20"/>
  <c r="A650" i="20"/>
  <c r="Z649" i="20"/>
  <c r="A11843" i="20"/>
  <c r="Z11842" i="20"/>
  <c r="A8399" i="20"/>
  <c r="Z8398" i="20"/>
  <c r="A13565" i="20"/>
  <c r="Z13564" i="20"/>
  <c r="A18444" i="20"/>
  <c r="Z18443" i="20"/>
  <c r="A6964" i="20"/>
  <c r="Z6963" i="20"/>
  <c r="A15861" i="20"/>
  <c r="Z15860" i="20"/>
  <c r="A19305" i="20"/>
  <c r="Z19304" i="20"/>
  <c r="A18731" i="20"/>
  <c r="Z18730" i="20"/>
  <c r="A8686" i="20"/>
  <c r="Z8685" i="20"/>
  <c r="A4955" i="20"/>
  <c r="Z4954" i="20"/>
  <c r="A2085" i="20"/>
  <c r="Z2084" i="20"/>
  <c r="A7538" i="20"/>
  <c r="Z7537" i="20"/>
  <c r="A937" i="20"/>
  <c r="Z936" i="20"/>
  <c r="Z19017" i="20"/>
  <c r="A19018" i="20"/>
  <c r="A1224" i="20"/>
  <c r="Z1223" i="20"/>
  <c r="A8112" i="20"/>
  <c r="Z8111" i="20"/>
  <c r="A5816" i="20"/>
  <c r="Z5815" i="20"/>
  <c r="A10695" i="20"/>
  <c r="Z10694" i="20"/>
  <c r="A15574" i="20"/>
  <c r="Z15573" i="20"/>
  <c r="A2659" i="20"/>
  <c r="Z2658" i="20"/>
  <c r="A2946" i="20"/>
  <c r="Z2945" i="20"/>
  <c r="A12991" i="20"/>
  <c r="Z12990" i="20"/>
  <c r="A3807" i="20"/>
  <c r="Z3806" i="20"/>
  <c r="A1798" i="20"/>
  <c r="Z1797" i="20"/>
  <c r="A12130" i="20"/>
  <c r="Z12129" i="20"/>
  <c r="A9834" i="20"/>
  <c r="Z9833" i="20"/>
  <c r="A16435" i="20"/>
  <c r="Z16434" i="20"/>
  <c r="A7825" i="20"/>
  <c r="Z7824" i="20"/>
  <c r="A5529" i="20"/>
  <c r="Z5528" i="20"/>
  <c r="A12704" i="20"/>
  <c r="Z12703" i="20"/>
  <c r="A15287" i="20"/>
  <c r="Z15286" i="20"/>
  <c r="C19878" i="20"/>
  <c r="B20166" i="20"/>
  <c r="A20166" i="20" s="1"/>
  <c r="A76" i="20" l="1"/>
  <c r="Z75" i="20"/>
  <c r="A16436" i="20"/>
  <c r="Z16435" i="20"/>
  <c r="A2947" i="20"/>
  <c r="Z2946" i="20"/>
  <c r="A8113" i="20"/>
  <c r="Z8112" i="20"/>
  <c r="A4956" i="20"/>
  <c r="Z4955" i="20"/>
  <c r="A18445" i="20"/>
  <c r="Z18444" i="20"/>
  <c r="A19593" i="20"/>
  <c r="Z19592" i="20"/>
  <c r="A14140" i="20"/>
  <c r="Z14139" i="20"/>
  <c r="A10409" i="20"/>
  <c r="Z10408" i="20"/>
  <c r="A17297" i="20"/>
  <c r="Z17296" i="20"/>
  <c r="A364" i="20"/>
  <c r="Z363" i="20"/>
  <c r="A16149" i="20"/>
  <c r="Z16148" i="20"/>
  <c r="A9835" i="20"/>
  <c r="Z9834" i="20"/>
  <c r="A2660" i="20"/>
  <c r="Z2659" i="20"/>
  <c r="A1225" i="20"/>
  <c r="Z1224" i="20"/>
  <c r="A8687" i="20"/>
  <c r="Z8686" i="20"/>
  <c r="A13566" i="20"/>
  <c r="Z13565" i="20"/>
  <c r="A10122" i="20"/>
  <c r="Z10121" i="20"/>
  <c r="A13853" i="20"/>
  <c r="Z13852" i="20"/>
  <c r="A4095" i="20"/>
  <c r="Z4094" i="20"/>
  <c r="A13279" i="20"/>
  <c r="Z13278" i="20"/>
  <c r="A15001" i="20"/>
  <c r="Z15000" i="20"/>
  <c r="A14427" i="20"/>
  <c r="Z14426" i="20"/>
  <c r="A19019" i="20"/>
  <c r="Z19018" i="20"/>
  <c r="Z20166" i="20"/>
  <c r="A20167" i="20"/>
  <c r="A15288" i="20"/>
  <c r="Z15287" i="20"/>
  <c r="A12131" i="20"/>
  <c r="Z12130" i="20"/>
  <c r="A15575" i="20"/>
  <c r="Z15574" i="20"/>
  <c r="A18732" i="20"/>
  <c r="Z18731" i="20"/>
  <c r="A8400" i="20"/>
  <c r="Z8399" i="20"/>
  <c r="A11270" i="20"/>
  <c r="Z11269" i="20"/>
  <c r="A6104" i="20"/>
  <c r="Z6103" i="20"/>
  <c r="A7252" i="20"/>
  <c r="Z7251" i="20"/>
  <c r="A10983" i="20"/>
  <c r="Z10982" i="20"/>
  <c r="A17010" i="20"/>
  <c r="Z17009" i="20"/>
  <c r="A4669" i="20"/>
  <c r="Z4668" i="20"/>
  <c r="A12705" i="20"/>
  <c r="Z12704" i="20"/>
  <c r="A1799" i="20"/>
  <c r="Z1798" i="20"/>
  <c r="A938" i="20"/>
  <c r="Z937" i="20"/>
  <c r="A19306" i="20"/>
  <c r="Z19305" i="20"/>
  <c r="A11844" i="20"/>
  <c r="Z11843" i="20"/>
  <c r="A9261" i="20"/>
  <c r="Z9260" i="20"/>
  <c r="A9548" i="20"/>
  <c r="Z9547" i="20"/>
  <c r="A5243" i="20"/>
  <c r="Z5242" i="20"/>
  <c r="A6391" i="20"/>
  <c r="Z6390" i="20"/>
  <c r="A17871" i="20"/>
  <c r="Z17870" i="20"/>
  <c r="A8974" i="20"/>
  <c r="Z8973" i="20"/>
  <c r="A5530" i="20"/>
  <c r="Z5529" i="20"/>
  <c r="A3808" i="20"/>
  <c r="Z3807" i="20"/>
  <c r="A10696" i="20"/>
  <c r="Z10695" i="20"/>
  <c r="A7539" i="20"/>
  <c r="Z7538" i="20"/>
  <c r="A15862" i="20"/>
  <c r="Z15861" i="20"/>
  <c r="A651" i="20"/>
  <c r="Z650" i="20"/>
  <c r="A18158" i="20"/>
  <c r="Z18157" i="20"/>
  <c r="A1512" i="20"/>
  <c r="Z1511" i="20"/>
  <c r="Z19879" i="20"/>
  <c r="A19880" i="20"/>
  <c r="A11557" i="20"/>
  <c r="Z11556" i="20"/>
  <c r="A6678" i="20"/>
  <c r="Z6677" i="20"/>
  <c r="A17584" i="20"/>
  <c r="Z17583" i="20"/>
  <c r="A7826" i="20"/>
  <c r="Z7825" i="20"/>
  <c r="A12992" i="20"/>
  <c r="Z12991" i="20"/>
  <c r="A5817" i="20"/>
  <c r="Z5816" i="20"/>
  <c r="A2086" i="20"/>
  <c r="Z2085" i="20"/>
  <c r="A6965" i="20"/>
  <c r="Z6964" i="20"/>
  <c r="A12418" i="20"/>
  <c r="Z12417" i="20"/>
  <c r="A14714" i="20"/>
  <c r="Z14713" i="20"/>
  <c r="A3521" i="20"/>
  <c r="Z3520" i="20"/>
  <c r="A4382" i="20"/>
  <c r="Z4381" i="20"/>
  <c r="A2373" i="20"/>
  <c r="Z2372" i="20"/>
  <c r="A16723" i="20"/>
  <c r="Z16722" i="20"/>
  <c r="A3234" i="20"/>
  <c r="Z3233" i="20"/>
  <c r="C20166" i="20"/>
  <c r="B20454" i="20"/>
  <c r="A20454" i="20" s="1"/>
  <c r="Z76" i="20" l="1"/>
  <c r="A77" i="20"/>
  <c r="Z20167" i="20"/>
  <c r="A20168" i="20"/>
  <c r="Z20454" i="20"/>
  <c r="A20455" i="20"/>
  <c r="A18159" i="20"/>
  <c r="Z18158" i="20"/>
  <c r="A12706" i="20"/>
  <c r="Z12705" i="20"/>
  <c r="A13854" i="20"/>
  <c r="Z13853" i="20"/>
  <c r="A3235" i="20"/>
  <c r="Z3234" i="20"/>
  <c r="A12419" i="20"/>
  <c r="Z12418" i="20"/>
  <c r="A17585" i="20"/>
  <c r="Z17584" i="20"/>
  <c r="A652" i="20"/>
  <c r="Z651" i="20"/>
  <c r="A8975" i="20"/>
  <c r="Z8974" i="20"/>
  <c r="A11845" i="20"/>
  <c r="Z11844" i="20"/>
  <c r="A4670" i="20"/>
  <c r="Z4669" i="20"/>
  <c r="A8401" i="20"/>
  <c r="Z8400" i="20"/>
  <c r="A19020" i="20"/>
  <c r="Z19019" i="20"/>
  <c r="A10123" i="20"/>
  <c r="Z10122" i="20"/>
  <c r="A16150" i="20"/>
  <c r="Z16149" i="20"/>
  <c r="A18446" i="20"/>
  <c r="Z18445" i="20"/>
  <c r="A16724" i="20"/>
  <c r="Z16723" i="20"/>
  <c r="A6966" i="20"/>
  <c r="Z6965" i="20"/>
  <c r="A6679" i="20"/>
  <c r="Z6678" i="20"/>
  <c r="A15863" i="20"/>
  <c r="Z15862" i="20"/>
  <c r="A17872" i="20"/>
  <c r="Z17871" i="20"/>
  <c r="A19307" i="20"/>
  <c r="Z19306" i="20"/>
  <c r="A17011" i="20"/>
  <c r="Z17010" i="20"/>
  <c r="A18733" i="20"/>
  <c r="Z18732" i="20"/>
  <c r="A14428" i="20"/>
  <c r="Z14427" i="20"/>
  <c r="A13567" i="20"/>
  <c r="Z13566" i="20"/>
  <c r="A365" i="20"/>
  <c r="Z364" i="20"/>
  <c r="A4957" i="20"/>
  <c r="Z4956" i="20"/>
  <c r="A7827" i="20"/>
  <c r="Z7826" i="20"/>
  <c r="A9262" i="20"/>
  <c r="Z9261" i="20"/>
  <c r="A11271" i="20"/>
  <c r="Z11270" i="20"/>
  <c r="A2374" i="20"/>
  <c r="Z2373" i="20"/>
  <c r="A2087" i="20"/>
  <c r="Z2086" i="20"/>
  <c r="A11558" i="20"/>
  <c r="Z11557" i="20"/>
  <c r="A7540" i="20"/>
  <c r="Z7539" i="20"/>
  <c r="A6392" i="20"/>
  <c r="Z6391" i="20"/>
  <c r="A939" i="20"/>
  <c r="Z938" i="20"/>
  <c r="A10984" i="20"/>
  <c r="Z10983" i="20"/>
  <c r="A15576" i="20"/>
  <c r="Z15575" i="20"/>
  <c r="A15002" i="20"/>
  <c r="Z15001" i="20"/>
  <c r="A8688" i="20"/>
  <c r="Z8687" i="20"/>
  <c r="A17298" i="20"/>
  <c r="Z17297" i="20"/>
  <c r="A8114" i="20"/>
  <c r="Z8113" i="20"/>
  <c r="A19594" i="20"/>
  <c r="Z19593" i="20"/>
  <c r="Z19880" i="20"/>
  <c r="A19881" i="20"/>
  <c r="A4383" i="20"/>
  <c r="Z4382" i="20"/>
  <c r="A5818" i="20"/>
  <c r="Z5817" i="20"/>
  <c r="A10697" i="20"/>
  <c r="Z10696" i="20"/>
  <c r="A5244" i="20"/>
  <c r="Z5243" i="20"/>
  <c r="A7253" i="20"/>
  <c r="Z7252" i="20"/>
  <c r="A12132" i="20"/>
  <c r="Z12131" i="20"/>
  <c r="A13280" i="20"/>
  <c r="Z13279" i="20"/>
  <c r="A1226" i="20"/>
  <c r="Z1225" i="20"/>
  <c r="A10410" i="20"/>
  <c r="Z10409" i="20"/>
  <c r="A2948" i="20"/>
  <c r="Z2947" i="20"/>
  <c r="A14715" i="20"/>
  <c r="Z14714" i="20"/>
  <c r="A5531" i="20"/>
  <c r="Z5530" i="20"/>
  <c r="A9836" i="20"/>
  <c r="Z9835" i="20"/>
  <c r="A3522" i="20"/>
  <c r="Z3521" i="20"/>
  <c r="A12993" i="20"/>
  <c r="Z12992" i="20"/>
  <c r="A1513" i="20"/>
  <c r="Z1512" i="20"/>
  <c r="A3809" i="20"/>
  <c r="Z3808" i="20"/>
  <c r="A9549" i="20"/>
  <c r="Z9548" i="20"/>
  <c r="A1800" i="20"/>
  <c r="Z1799" i="20"/>
  <c r="A6105" i="20"/>
  <c r="Z6104" i="20"/>
  <c r="A15289" i="20"/>
  <c r="Z15288" i="20"/>
  <c r="A4096" i="20"/>
  <c r="Z4095" i="20"/>
  <c r="A2661" i="20"/>
  <c r="Z2660" i="20"/>
  <c r="A14141" i="20"/>
  <c r="Z14140" i="20"/>
  <c r="A16437" i="20"/>
  <c r="Z16436" i="20"/>
  <c r="C20454" i="20"/>
  <c r="B20742" i="20"/>
  <c r="A20742" i="20" s="1"/>
  <c r="Z77" i="20" l="1"/>
  <c r="A78" i="20"/>
  <c r="A9837" i="20"/>
  <c r="Z9836" i="20"/>
  <c r="A14142" i="20"/>
  <c r="Z14141" i="20"/>
  <c r="A9550" i="20"/>
  <c r="Z9549" i="20"/>
  <c r="A5532" i="20"/>
  <c r="Z5531" i="20"/>
  <c r="A12133" i="20"/>
  <c r="Z12132" i="20"/>
  <c r="A4384" i="20"/>
  <c r="Z4383" i="20"/>
  <c r="A15003" i="20"/>
  <c r="Z15002" i="20"/>
  <c r="A11559" i="20"/>
  <c r="Z11558" i="20"/>
  <c r="A4958" i="20"/>
  <c r="Z4957" i="20"/>
  <c r="A19308" i="20"/>
  <c r="Z19307" i="20"/>
  <c r="A18447" i="20"/>
  <c r="Z18446" i="20"/>
  <c r="A11846" i="20"/>
  <c r="Z11845" i="20"/>
  <c r="A13855" i="20"/>
  <c r="Z13854" i="20"/>
  <c r="Z19881" i="20"/>
  <c r="A19882" i="20"/>
  <c r="A2662" i="20"/>
  <c r="Z2661" i="20"/>
  <c r="A3810" i="20"/>
  <c r="Z3809" i="20"/>
  <c r="A14716" i="20"/>
  <c r="Z14715" i="20"/>
  <c r="A7254" i="20"/>
  <c r="Z7253" i="20"/>
  <c r="A15577" i="20"/>
  <c r="Z15576" i="20"/>
  <c r="A2088" i="20"/>
  <c r="Z2087" i="20"/>
  <c r="A366" i="20"/>
  <c r="Z365" i="20"/>
  <c r="A17873" i="20"/>
  <c r="Z17872" i="20"/>
  <c r="A16151" i="20"/>
  <c r="Z16150" i="20"/>
  <c r="A8976" i="20"/>
  <c r="Z8975" i="20"/>
  <c r="A12707" i="20"/>
  <c r="Z12706" i="20"/>
  <c r="A1801" i="20"/>
  <c r="Z1800" i="20"/>
  <c r="A13281" i="20"/>
  <c r="Z13280" i="20"/>
  <c r="A8689" i="20"/>
  <c r="Z8688" i="20"/>
  <c r="A7828" i="20"/>
  <c r="Z7827" i="20"/>
  <c r="A4671" i="20"/>
  <c r="Z4670" i="20"/>
  <c r="A4097" i="20"/>
  <c r="Z4096" i="20"/>
  <c r="A1514" i="20"/>
  <c r="Z1513" i="20"/>
  <c r="A2949" i="20"/>
  <c r="Z2948" i="20"/>
  <c r="Z19594" i="20"/>
  <c r="A19595" i="20"/>
  <c r="A10985" i="20"/>
  <c r="Z10984" i="20"/>
  <c r="A2375" i="20"/>
  <c r="Z2374" i="20"/>
  <c r="A13568" i="20"/>
  <c r="Z13567" i="20"/>
  <c r="A15864" i="20"/>
  <c r="Z15863" i="20"/>
  <c r="A10124" i="20"/>
  <c r="Z10123" i="20"/>
  <c r="A653" i="20"/>
  <c r="Z652" i="20"/>
  <c r="A18160" i="20"/>
  <c r="Z18159" i="20"/>
  <c r="A16725" i="20"/>
  <c r="Z16724" i="20"/>
  <c r="A20456" i="20"/>
  <c r="Z20455" i="20"/>
  <c r="A15290" i="20"/>
  <c r="Z15289" i="20"/>
  <c r="A12994" i="20"/>
  <c r="Z12993" i="20"/>
  <c r="A10411" i="20"/>
  <c r="Z10410" i="20"/>
  <c r="A5245" i="20"/>
  <c r="Z5244" i="20"/>
  <c r="A8115" i="20"/>
  <c r="Z8114" i="20"/>
  <c r="A940" i="20"/>
  <c r="Z939" i="20"/>
  <c r="A11272" i="20"/>
  <c r="Z11271" i="20"/>
  <c r="A14429" i="20"/>
  <c r="Z14428" i="20"/>
  <c r="A6680" i="20"/>
  <c r="Z6679" i="20"/>
  <c r="A19021" i="20"/>
  <c r="Z19020" i="20"/>
  <c r="A17586" i="20"/>
  <c r="Z17585" i="20"/>
  <c r="A16438" i="20"/>
  <c r="Z16437" i="20"/>
  <c r="A5819" i="20"/>
  <c r="Z5818" i="20"/>
  <c r="A7541" i="20"/>
  <c r="Z7540" i="20"/>
  <c r="A17012" i="20"/>
  <c r="Z17011" i="20"/>
  <c r="A3236" i="20"/>
  <c r="Z3235" i="20"/>
  <c r="Z20742" i="20"/>
  <c r="A20743" i="20"/>
  <c r="A20169" i="20"/>
  <c r="Z20168" i="20"/>
  <c r="A6106" i="20"/>
  <c r="Z6105" i="20"/>
  <c r="A3523" i="20"/>
  <c r="Z3522" i="20"/>
  <c r="A1227" i="20"/>
  <c r="Z1226" i="20"/>
  <c r="A10698" i="20"/>
  <c r="Z10697" i="20"/>
  <c r="A17299" i="20"/>
  <c r="Z17298" i="20"/>
  <c r="A6393" i="20"/>
  <c r="Z6392" i="20"/>
  <c r="A9263" i="20"/>
  <c r="Z9262" i="20"/>
  <c r="A18734" i="20"/>
  <c r="Z18733" i="20"/>
  <c r="A6967" i="20"/>
  <c r="Z6966" i="20"/>
  <c r="A8402" i="20"/>
  <c r="Z8401" i="20"/>
  <c r="A12420" i="20"/>
  <c r="Z12419" i="20"/>
  <c r="C20742" i="20"/>
  <c r="B21030" i="20"/>
  <c r="A21030" i="20" s="1"/>
  <c r="A79" i="20" l="1"/>
  <c r="Z78" i="20"/>
  <c r="A8403" i="20"/>
  <c r="Z8402" i="20"/>
  <c r="A10699" i="20"/>
  <c r="Z10698" i="20"/>
  <c r="A3237" i="20"/>
  <c r="Z3236" i="20"/>
  <c r="A19022" i="20"/>
  <c r="Z19021" i="20"/>
  <c r="A5246" i="20"/>
  <c r="Z5245" i="20"/>
  <c r="A18161" i="20"/>
  <c r="Z18160" i="20"/>
  <c r="A10986" i="20"/>
  <c r="Z10985" i="20"/>
  <c r="A4672" i="20"/>
  <c r="Z4671" i="20"/>
  <c r="A8977" i="20"/>
  <c r="Z8976" i="20"/>
  <c r="A7255" i="20"/>
  <c r="Z7254" i="20"/>
  <c r="A11847" i="20"/>
  <c r="Z11846" i="20"/>
  <c r="A4385" i="20"/>
  <c r="Z4384" i="20"/>
  <c r="A19596" i="20"/>
  <c r="Z19595" i="20"/>
  <c r="A6968" i="20"/>
  <c r="Z6967" i="20"/>
  <c r="A1228" i="20"/>
  <c r="Z1227" i="20"/>
  <c r="A17013" i="20"/>
  <c r="Z17012" i="20"/>
  <c r="A6681" i="20"/>
  <c r="Z6680" i="20"/>
  <c r="A10412" i="20"/>
  <c r="Z10411" i="20"/>
  <c r="A654" i="20"/>
  <c r="Z653" i="20"/>
  <c r="A7829" i="20"/>
  <c r="Z7828" i="20"/>
  <c r="A16152" i="20"/>
  <c r="Z16151" i="20"/>
  <c r="A14717" i="20"/>
  <c r="Z14716" i="20"/>
  <c r="A18448" i="20"/>
  <c r="Z18447" i="20"/>
  <c r="A12134" i="20"/>
  <c r="Z12133" i="20"/>
  <c r="A18735" i="20"/>
  <c r="Z18734" i="20"/>
  <c r="A3524" i="20"/>
  <c r="Z3523" i="20"/>
  <c r="A7542" i="20"/>
  <c r="Z7541" i="20"/>
  <c r="A14430" i="20"/>
  <c r="Z14429" i="20"/>
  <c r="A12995" i="20"/>
  <c r="Z12994" i="20"/>
  <c r="A10125" i="20"/>
  <c r="Z10124" i="20"/>
  <c r="A8690" i="20"/>
  <c r="Z8689" i="20"/>
  <c r="A17874" i="20"/>
  <c r="Z17873" i="20"/>
  <c r="A3811" i="20"/>
  <c r="Z3810" i="20"/>
  <c r="A19309" i="20"/>
  <c r="Z19308" i="20"/>
  <c r="A5533" i="20"/>
  <c r="Z5532" i="20"/>
  <c r="A9264" i="20"/>
  <c r="Z9263" i="20"/>
  <c r="A6107" i="20"/>
  <c r="Z6106" i="20"/>
  <c r="A5820" i="20"/>
  <c r="Z5819" i="20"/>
  <c r="Z11272" i="20"/>
  <c r="A11273" i="20"/>
  <c r="A15291" i="20"/>
  <c r="Z15290" i="20"/>
  <c r="A15865" i="20"/>
  <c r="Z15864" i="20"/>
  <c r="A2950" i="20"/>
  <c r="Z2949" i="20"/>
  <c r="A13282" i="20"/>
  <c r="Z13281" i="20"/>
  <c r="A367" i="20"/>
  <c r="Z366" i="20"/>
  <c r="A2663" i="20"/>
  <c r="Z2662" i="20"/>
  <c r="A4959" i="20"/>
  <c r="Z4958" i="20"/>
  <c r="A9551" i="20"/>
  <c r="Z9550" i="20"/>
  <c r="Z21030" i="20"/>
  <c r="A21031" i="20"/>
  <c r="A19883" i="20"/>
  <c r="Z19882" i="20"/>
  <c r="A6394" i="20"/>
  <c r="Z6393" i="20"/>
  <c r="A20170" i="20"/>
  <c r="Z20169" i="20"/>
  <c r="A16439" i="20"/>
  <c r="Z16438" i="20"/>
  <c r="A941" i="20"/>
  <c r="Z940" i="20"/>
  <c r="A20457" i="20"/>
  <c r="Z20456" i="20"/>
  <c r="A13569" i="20"/>
  <c r="Z13568" i="20"/>
  <c r="A1515" i="20"/>
  <c r="Z1514" i="20"/>
  <c r="A1802" i="20"/>
  <c r="Z1801" i="20"/>
  <c r="A2089" i="20"/>
  <c r="Z2088" i="20"/>
  <c r="A11560" i="20"/>
  <c r="Z11559" i="20"/>
  <c r="A14143" i="20"/>
  <c r="Z14142" i="20"/>
  <c r="A20744" i="20"/>
  <c r="Z20743" i="20"/>
  <c r="A12421" i="20"/>
  <c r="Z12420" i="20"/>
  <c r="A17300" i="20"/>
  <c r="Z17299" i="20"/>
  <c r="A17587" i="20"/>
  <c r="Z17586" i="20"/>
  <c r="A8116" i="20"/>
  <c r="Z8115" i="20"/>
  <c r="A16726" i="20"/>
  <c r="Z16725" i="20"/>
  <c r="A2376" i="20"/>
  <c r="Z2375" i="20"/>
  <c r="A4098" i="20"/>
  <c r="Z4097" i="20"/>
  <c r="A12708" i="20"/>
  <c r="Z12707" i="20"/>
  <c r="A15578" i="20"/>
  <c r="Z15577" i="20"/>
  <c r="A13856" i="20"/>
  <c r="Z13855" i="20"/>
  <c r="A15004" i="20"/>
  <c r="Z15003" i="20"/>
  <c r="A9838" i="20"/>
  <c r="Z9837" i="20"/>
  <c r="C21030" i="20"/>
  <c r="B21318" i="20"/>
  <c r="A21318" i="20" s="1"/>
  <c r="A80" i="20" l="1"/>
  <c r="Z79" i="20"/>
  <c r="A13857" i="20"/>
  <c r="Z13856" i="20"/>
  <c r="A8117" i="20"/>
  <c r="Z8116" i="20"/>
  <c r="Z11560" i="20"/>
  <c r="A11561" i="20"/>
  <c r="A942" i="20"/>
  <c r="Z941" i="20"/>
  <c r="A9552" i="20"/>
  <c r="Z9551" i="20"/>
  <c r="A15866" i="20"/>
  <c r="Z15865" i="20"/>
  <c r="A5534" i="20"/>
  <c r="Z5533" i="20"/>
  <c r="A10126" i="20"/>
  <c r="Z10125" i="20"/>
  <c r="A12135" i="20"/>
  <c r="Z12134" i="20"/>
  <c r="A10413" i="20"/>
  <c r="Z10412" i="20"/>
  <c r="A4386" i="20"/>
  <c r="Z4385" i="20"/>
  <c r="A18162" i="20"/>
  <c r="Z18161" i="20"/>
  <c r="A15579" i="20"/>
  <c r="Z15578" i="20"/>
  <c r="A17588" i="20"/>
  <c r="Z17587" i="20"/>
  <c r="A2090" i="20"/>
  <c r="Z2089" i="20"/>
  <c r="A16440" i="20"/>
  <c r="Z16439" i="20"/>
  <c r="A4960" i="20"/>
  <c r="Z4959" i="20"/>
  <c r="A15292" i="20"/>
  <c r="Z15291" i="20"/>
  <c r="A19310" i="20"/>
  <c r="Z19309" i="20"/>
  <c r="A12996" i="20"/>
  <c r="Z12995" i="20"/>
  <c r="A18449" i="20"/>
  <c r="Z18448" i="20"/>
  <c r="A6682" i="20"/>
  <c r="Z6681" i="20"/>
  <c r="A11848" i="20"/>
  <c r="Z11847" i="20"/>
  <c r="A5247" i="20"/>
  <c r="Z5246" i="20"/>
  <c r="A11274" i="20"/>
  <c r="Z11273" i="20"/>
  <c r="A12709" i="20"/>
  <c r="Z12708" i="20"/>
  <c r="A17301" i="20"/>
  <c r="Z17300" i="20"/>
  <c r="A1803" i="20"/>
  <c r="Z1802" i="20"/>
  <c r="A20171" i="20"/>
  <c r="Z20170" i="20"/>
  <c r="A2664" i="20"/>
  <c r="Z2663" i="20"/>
  <c r="A3812" i="20"/>
  <c r="Z3811" i="20"/>
  <c r="A14431" i="20"/>
  <c r="Z14430" i="20"/>
  <c r="A14718" i="20"/>
  <c r="Z14717" i="20"/>
  <c r="A17014" i="20"/>
  <c r="Z17013" i="20"/>
  <c r="A7256" i="20"/>
  <c r="Z7255" i="20"/>
  <c r="A19023" i="20"/>
  <c r="Z19022" i="20"/>
  <c r="A21319" i="20"/>
  <c r="Z21318" i="20"/>
  <c r="A4099" i="20"/>
  <c r="Z4098" i="20"/>
  <c r="A12422" i="20"/>
  <c r="Z12421" i="20"/>
  <c r="A1516" i="20"/>
  <c r="Z1515" i="20"/>
  <c r="A6395" i="20"/>
  <c r="Z6394" i="20"/>
  <c r="A368" i="20"/>
  <c r="Z367" i="20"/>
  <c r="A5821" i="20"/>
  <c r="Z5820" i="20"/>
  <c r="A17875" i="20"/>
  <c r="Z17874" i="20"/>
  <c r="A7543" i="20"/>
  <c r="Z7542" i="20"/>
  <c r="A16153" i="20"/>
  <c r="Z16152" i="20"/>
  <c r="A1229" i="20"/>
  <c r="Z1228" i="20"/>
  <c r="A8978" i="20"/>
  <c r="Z8977" i="20"/>
  <c r="A3238" i="20"/>
  <c r="Z3237" i="20"/>
  <c r="A9839" i="20"/>
  <c r="Z9838" i="20"/>
  <c r="A2377" i="20"/>
  <c r="Z2376" i="20"/>
  <c r="Z20744" i="20"/>
  <c r="A20745" i="20"/>
  <c r="A13570" i="20"/>
  <c r="Z13569" i="20"/>
  <c r="A19884" i="20"/>
  <c r="Z19883" i="20"/>
  <c r="Z13282" i="20"/>
  <c r="A13283" i="20"/>
  <c r="A6108" i="20"/>
  <c r="Z6107" i="20"/>
  <c r="A8691" i="20"/>
  <c r="Z8690" i="20"/>
  <c r="A3525" i="20"/>
  <c r="Z3524" i="20"/>
  <c r="A7830" i="20"/>
  <c r="Z7829" i="20"/>
  <c r="A6969" i="20"/>
  <c r="Z6968" i="20"/>
  <c r="A4673" i="20"/>
  <c r="Z4672" i="20"/>
  <c r="A10700" i="20"/>
  <c r="Z10699" i="20"/>
  <c r="A21032" i="20"/>
  <c r="Z21031" i="20"/>
  <c r="A15005" i="20"/>
  <c r="Z15004" i="20"/>
  <c r="A16727" i="20"/>
  <c r="Z16726" i="20"/>
  <c r="A14144" i="20"/>
  <c r="Z14143" i="20"/>
  <c r="A20458" i="20"/>
  <c r="Z20457" i="20"/>
  <c r="A2951" i="20"/>
  <c r="Z2950" i="20"/>
  <c r="A9265" i="20"/>
  <c r="Z9264" i="20"/>
  <c r="A18736" i="20"/>
  <c r="Z18735" i="20"/>
  <c r="A655" i="20"/>
  <c r="Z654" i="20"/>
  <c r="A19597" i="20"/>
  <c r="Z19596" i="20"/>
  <c r="A10987" i="20"/>
  <c r="Z10986" i="20"/>
  <c r="A8404" i="20"/>
  <c r="Z8403" i="20"/>
  <c r="C21318" i="20"/>
  <c r="B21606" i="20"/>
  <c r="A21606" i="20" s="1"/>
  <c r="A81" i="20" l="1"/>
  <c r="Z80" i="20"/>
  <c r="A19885" i="20"/>
  <c r="Z19884" i="20"/>
  <c r="A18163" i="20"/>
  <c r="Z18162" i="20"/>
  <c r="A6970" i="20"/>
  <c r="Z6969" i="20"/>
  <c r="A18737" i="20"/>
  <c r="Z18736" i="20"/>
  <c r="A16728" i="20"/>
  <c r="Z16727" i="20"/>
  <c r="A7831" i="20"/>
  <c r="Z7830" i="20"/>
  <c r="A13571" i="20"/>
  <c r="Z13570" i="20"/>
  <c r="A1230" i="20"/>
  <c r="Z1229" i="20"/>
  <c r="A6396" i="20"/>
  <c r="Z6395" i="20"/>
  <c r="A7257" i="20"/>
  <c r="Z7256" i="20"/>
  <c r="A20172" i="20"/>
  <c r="Z20171" i="20"/>
  <c r="A11849" i="20"/>
  <c r="Z11848" i="20"/>
  <c r="A4961" i="20"/>
  <c r="Z4960" i="20"/>
  <c r="A4387" i="20"/>
  <c r="Z4386" i="20"/>
  <c r="A9553" i="20"/>
  <c r="Z9552" i="20"/>
  <c r="A20746" i="20"/>
  <c r="Z20745" i="20"/>
  <c r="A656" i="20"/>
  <c r="Z655" i="20"/>
  <c r="A14145" i="20"/>
  <c r="Z14144" i="20"/>
  <c r="A8979" i="20"/>
  <c r="Z8978" i="20"/>
  <c r="A369" i="20"/>
  <c r="Z368" i="20"/>
  <c r="A19024" i="20"/>
  <c r="Z19023" i="20"/>
  <c r="A2665" i="20"/>
  <c r="Z2664" i="20"/>
  <c r="A5248" i="20"/>
  <c r="Z5247" i="20"/>
  <c r="A15293" i="20"/>
  <c r="Z15292" i="20"/>
  <c r="A15867" i="20"/>
  <c r="Z15866" i="20"/>
  <c r="A21607" i="20"/>
  <c r="Z21606" i="20"/>
  <c r="A15006" i="20"/>
  <c r="Z15005" i="20"/>
  <c r="A3526" i="20"/>
  <c r="Z3525" i="20"/>
  <c r="A16154" i="20"/>
  <c r="Z16153" i="20"/>
  <c r="A1517" i="20"/>
  <c r="Z1516" i="20"/>
  <c r="A17015" i="20"/>
  <c r="Z17014" i="20"/>
  <c r="A1804" i="20"/>
  <c r="Z1803" i="20"/>
  <c r="A6683" i="20"/>
  <c r="Z6682" i="20"/>
  <c r="A16441" i="20"/>
  <c r="Z16440" i="20"/>
  <c r="A10414" i="20"/>
  <c r="Z10413" i="20"/>
  <c r="A943" i="20"/>
  <c r="Z942" i="20"/>
  <c r="Z11561" i="20"/>
  <c r="A11562" i="20"/>
  <c r="A8405" i="20"/>
  <c r="Z8404" i="20"/>
  <c r="A9266" i="20"/>
  <c r="Z9265" i="20"/>
  <c r="Z21032" i="20"/>
  <c r="A21033" i="20"/>
  <c r="A8692" i="20"/>
  <c r="Z8691" i="20"/>
  <c r="A2378" i="20"/>
  <c r="Z2377" i="20"/>
  <c r="A7544" i="20"/>
  <c r="Z7543" i="20"/>
  <c r="A12423" i="20"/>
  <c r="Z12422" i="20"/>
  <c r="A14719" i="20"/>
  <c r="Z14718" i="20"/>
  <c r="A17302" i="20"/>
  <c r="Z17301" i="20"/>
  <c r="A18450" i="20"/>
  <c r="Z18449" i="20"/>
  <c r="A2091" i="20"/>
  <c r="Z2090" i="20"/>
  <c r="A12136" i="20"/>
  <c r="Z12135" i="20"/>
  <c r="A10988" i="20"/>
  <c r="Z10987" i="20"/>
  <c r="A2952" i="20"/>
  <c r="Z2951" i="20"/>
  <c r="A10701" i="20"/>
  <c r="Z10700" i="20"/>
  <c r="A6109" i="20"/>
  <c r="Z6108" i="20"/>
  <c r="A9840" i="20"/>
  <c r="Z9839" i="20"/>
  <c r="Z17875" i="20"/>
  <c r="A17876" i="20"/>
  <c r="A4100" i="20"/>
  <c r="Z4099" i="20"/>
  <c r="A14432" i="20"/>
  <c r="Z14431" i="20"/>
  <c r="A12710" i="20"/>
  <c r="Z12709" i="20"/>
  <c r="A12997" i="20"/>
  <c r="Z12996" i="20"/>
  <c r="A17589" i="20"/>
  <c r="Z17588" i="20"/>
  <c r="A10127" i="20"/>
  <c r="Z10126" i="20"/>
  <c r="A8118" i="20"/>
  <c r="Z8117" i="20"/>
  <c r="A13284" i="20"/>
  <c r="Z13283" i="20"/>
  <c r="A19598" i="20"/>
  <c r="Z19597" i="20"/>
  <c r="A20459" i="20"/>
  <c r="Z20458" i="20"/>
  <c r="A4674" i="20"/>
  <c r="Z4673" i="20"/>
  <c r="A3239" i="20"/>
  <c r="Z3238" i="20"/>
  <c r="A5822" i="20"/>
  <c r="Z5821" i="20"/>
  <c r="A21320" i="20"/>
  <c r="Z21319" i="20"/>
  <c r="A3813" i="20"/>
  <c r="Z3812" i="20"/>
  <c r="A11275" i="20"/>
  <c r="Z11274" i="20"/>
  <c r="Z19310" i="20"/>
  <c r="A19311" i="20"/>
  <c r="A15580" i="20"/>
  <c r="Z15579" i="20"/>
  <c r="A5535" i="20"/>
  <c r="Z5534" i="20"/>
  <c r="A13858" i="20"/>
  <c r="Z13857" i="20"/>
  <c r="C21606" i="20"/>
  <c r="B21894" i="20"/>
  <c r="A21894" i="20" s="1"/>
  <c r="A82" i="20" l="1"/>
  <c r="Z81" i="20"/>
  <c r="A11276" i="20"/>
  <c r="Z11275" i="20"/>
  <c r="A21034" i="20"/>
  <c r="Z21033" i="20"/>
  <c r="A3814" i="20"/>
  <c r="Z3813" i="20"/>
  <c r="A19599" i="20"/>
  <c r="Z19598" i="20"/>
  <c r="A12711" i="20"/>
  <c r="Z12710" i="20"/>
  <c r="A10702" i="20"/>
  <c r="Z10701" i="20"/>
  <c r="A17303" i="20"/>
  <c r="Z17302" i="20"/>
  <c r="A16442" i="20"/>
  <c r="Z16441" i="20"/>
  <c r="A3527" i="20"/>
  <c r="Z3526" i="20"/>
  <c r="A5249" i="20"/>
  <c r="Z5248" i="20"/>
  <c r="A657" i="20"/>
  <c r="Z656" i="20"/>
  <c r="A20173" i="20"/>
  <c r="Z20172" i="20"/>
  <c r="A16729" i="20"/>
  <c r="Z16728" i="20"/>
  <c r="A6110" i="20"/>
  <c r="Z6109" i="20"/>
  <c r="A13859" i="20"/>
  <c r="Z13858" i="20"/>
  <c r="A21321" i="20"/>
  <c r="Z21320" i="20"/>
  <c r="A13285" i="20"/>
  <c r="Z13284" i="20"/>
  <c r="A14433" i="20"/>
  <c r="Z14432" i="20"/>
  <c r="A2953" i="20"/>
  <c r="Z2952" i="20"/>
  <c r="A14720" i="20"/>
  <c r="Z14719" i="20"/>
  <c r="A9267" i="20"/>
  <c r="Z9266" i="20"/>
  <c r="A6684" i="20"/>
  <c r="Z6683" i="20"/>
  <c r="A15007" i="20"/>
  <c r="Z15006" i="20"/>
  <c r="A2666" i="20"/>
  <c r="Z2665" i="20"/>
  <c r="A20747" i="20"/>
  <c r="Z20746" i="20"/>
  <c r="A7258" i="20"/>
  <c r="Z7257" i="20"/>
  <c r="A18738" i="20"/>
  <c r="Z18737" i="20"/>
  <c r="A18451" i="20"/>
  <c r="Z18450" i="20"/>
  <c r="A5536" i="20"/>
  <c r="Z5535" i="20"/>
  <c r="A5823" i="20"/>
  <c r="Z5822" i="20"/>
  <c r="A8119" i="20"/>
  <c r="Z8118" i="20"/>
  <c r="A4101" i="20"/>
  <c r="Z4100" i="20"/>
  <c r="A10989" i="20"/>
  <c r="Z10988" i="20"/>
  <c r="A12424" i="20"/>
  <c r="Z12423" i="20"/>
  <c r="A8406" i="20"/>
  <c r="Z8405" i="20"/>
  <c r="A1805" i="20"/>
  <c r="Z1804" i="20"/>
  <c r="A19025" i="20"/>
  <c r="Z19024" i="20"/>
  <c r="A9554" i="20"/>
  <c r="Z9553" i="20"/>
  <c r="A6397" i="20"/>
  <c r="Z6396" i="20"/>
  <c r="A6971" i="20"/>
  <c r="Z6970" i="20"/>
  <c r="A20460" i="20"/>
  <c r="Z20459" i="20"/>
  <c r="A8693" i="20"/>
  <c r="Z8692" i="20"/>
  <c r="A16155" i="20"/>
  <c r="Z16154" i="20"/>
  <c r="A14146" i="20"/>
  <c r="Z14145" i="20"/>
  <c r="A11850" i="20"/>
  <c r="Z11849" i="20"/>
  <c r="A12998" i="20"/>
  <c r="Z12997" i="20"/>
  <c r="A10415" i="20"/>
  <c r="Z10414" i="20"/>
  <c r="A15294" i="20"/>
  <c r="Z15293" i="20"/>
  <c r="A7832" i="20"/>
  <c r="Z7831" i="20"/>
  <c r="A21895" i="20"/>
  <c r="Z21894" i="20"/>
  <c r="A17877" i="20"/>
  <c r="Z17876" i="20"/>
  <c r="A11563" i="20"/>
  <c r="Z11562" i="20"/>
  <c r="A15581" i="20"/>
  <c r="Z15580" i="20"/>
  <c r="A3240" i="20"/>
  <c r="Z3239" i="20"/>
  <c r="A10128" i="20"/>
  <c r="Z10127" i="20"/>
  <c r="Z12136" i="20"/>
  <c r="A12137" i="20"/>
  <c r="A7545" i="20"/>
  <c r="Z7544" i="20"/>
  <c r="A17016" i="20"/>
  <c r="Z17015" i="20"/>
  <c r="A21608" i="20"/>
  <c r="Z21607" i="20"/>
  <c r="A370" i="20"/>
  <c r="Z369" i="20"/>
  <c r="A4388" i="20"/>
  <c r="Z4387" i="20"/>
  <c r="A1231" i="20"/>
  <c r="Z1230" i="20"/>
  <c r="A18164" i="20"/>
  <c r="Z18163" i="20"/>
  <c r="A19312" i="20"/>
  <c r="Z19311" i="20"/>
  <c r="A4675" i="20"/>
  <c r="Z4674" i="20"/>
  <c r="A17590" i="20"/>
  <c r="Z17589" i="20"/>
  <c r="A9841" i="20"/>
  <c r="Z9840" i="20"/>
  <c r="A2092" i="20"/>
  <c r="Z2091" i="20"/>
  <c r="A2379" i="20"/>
  <c r="Z2378" i="20"/>
  <c r="A944" i="20"/>
  <c r="Z943" i="20"/>
  <c r="A1518" i="20"/>
  <c r="Z1517" i="20"/>
  <c r="A15868" i="20"/>
  <c r="Z15867" i="20"/>
  <c r="A8980" i="20"/>
  <c r="Z8979" i="20"/>
  <c r="A4962" i="20"/>
  <c r="Z4961" i="20"/>
  <c r="A13572" i="20"/>
  <c r="Z13571" i="20"/>
  <c r="A19886" i="20"/>
  <c r="Z19885" i="20"/>
  <c r="C21894" i="20"/>
  <c r="B22182" i="20"/>
  <c r="A22182" i="20" s="1"/>
  <c r="Z82" i="20" l="1"/>
  <c r="A83" i="20"/>
  <c r="A1519" i="20"/>
  <c r="Z1518" i="20"/>
  <c r="A10416" i="20"/>
  <c r="Z10415" i="20"/>
  <c r="A10703" i="20"/>
  <c r="Z10702" i="20"/>
  <c r="A19887" i="20"/>
  <c r="Z19886" i="20"/>
  <c r="A945" i="20"/>
  <c r="Z944" i="20"/>
  <c r="A19313" i="20"/>
  <c r="Z19312" i="20"/>
  <c r="A17017" i="20"/>
  <c r="Z17016" i="20"/>
  <c r="A11564" i="20"/>
  <c r="Z11563" i="20"/>
  <c r="A12999" i="20"/>
  <c r="Z12998" i="20"/>
  <c r="A6972" i="20"/>
  <c r="Z6971" i="20"/>
  <c r="A8407" i="20"/>
  <c r="Z8406" i="20"/>
  <c r="A5537" i="20"/>
  <c r="Z5536" i="20"/>
  <c r="A15008" i="20"/>
  <c r="Z15007" i="20"/>
  <c r="A13286" i="20"/>
  <c r="Z13285" i="20"/>
  <c r="A658" i="20"/>
  <c r="Z657" i="20"/>
  <c r="A12712" i="20"/>
  <c r="Z12711" i="20"/>
  <c r="A22183" i="20"/>
  <c r="Z22182" i="20"/>
  <c r="A15582" i="20"/>
  <c r="Z15581" i="20"/>
  <c r="A14434" i="20"/>
  <c r="Z14433" i="20"/>
  <c r="A13573" i="20"/>
  <c r="Z13572" i="20"/>
  <c r="A2380" i="20"/>
  <c r="Z2379" i="20"/>
  <c r="A18165" i="20"/>
  <c r="Z18164" i="20"/>
  <c r="A7546" i="20"/>
  <c r="Z7545" i="20"/>
  <c r="A17878" i="20"/>
  <c r="Z17877" i="20"/>
  <c r="A11851" i="20"/>
  <c r="Z11850" i="20"/>
  <c r="A6398" i="20"/>
  <c r="Z6397" i="20"/>
  <c r="A12425" i="20"/>
  <c r="Z12424" i="20"/>
  <c r="A18452" i="20"/>
  <c r="Z18451" i="20"/>
  <c r="A6685" i="20"/>
  <c r="Z6684" i="20"/>
  <c r="A21322" i="20"/>
  <c r="Z21321" i="20"/>
  <c r="A5250" i="20"/>
  <c r="Z5249" i="20"/>
  <c r="A19600" i="20"/>
  <c r="Z19599" i="20"/>
  <c r="Z21608" i="20"/>
  <c r="A21609" i="20"/>
  <c r="A20461" i="20"/>
  <c r="Z20460" i="20"/>
  <c r="A1806" i="20"/>
  <c r="Z1805" i="20"/>
  <c r="A5824" i="20"/>
  <c r="Z5823" i="20"/>
  <c r="A20174" i="20"/>
  <c r="Z20173" i="20"/>
  <c r="A12138" i="20"/>
  <c r="Z12137" i="20"/>
  <c r="A4963" i="20"/>
  <c r="Z4962" i="20"/>
  <c r="A2093" i="20"/>
  <c r="Z2092" i="20"/>
  <c r="A1232" i="20"/>
  <c r="Z1231" i="20"/>
  <c r="A21896" i="20"/>
  <c r="Z21895" i="20"/>
  <c r="A14147" i="20"/>
  <c r="Z14146" i="20"/>
  <c r="A9555" i="20"/>
  <c r="Z9554" i="20"/>
  <c r="A10990" i="20"/>
  <c r="Z10989" i="20"/>
  <c r="A18739" i="20"/>
  <c r="Z18738" i="20"/>
  <c r="A9268" i="20"/>
  <c r="Z9267" i="20"/>
  <c r="A13860" i="20"/>
  <c r="Z13859" i="20"/>
  <c r="A3528" i="20"/>
  <c r="Z3527" i="20"/>
  <c r="A3815" i="20"/>
  <c r="Z3814" i="20"/>
  <c r="A4676" i="20"/>
  <c r="Z4675" i="20"/>
  <c r="A2667" i="20"/>
  <c r="Z2666" i="20"/>
  <c r="A8981" i="20"/>
  <c r="Z8980" i="20"/>
  <c r="A9842" i="20"/>
  <c r="Z9841" i="20"/>
  <c r="A4389" i="20"/>
  <c r="Z4388" i="20"/>
  <c r="A10129" i="20"/>
  <c r="Z10128" i="20"/>
  <c r="A7833" i="20"/>
  <c r="Z7832" i="20"/>
  <c r="A16156" i="20"/>
  <c r="Z16155" i="20"/>
  <c r="A19026" i="20"/>
  <c r="Z19025" i="20"/>
  <c r="A4102" i="20"/>
  <c r="Z4101" i="20"/>
  <c r="A7259" i="20"/>
  <c r="Z7258" i="20"/>
  <c r="A14721" i="20"/>
  <c r="Z14720" i="20"/>
  <c r="A6111" i="20"/>
  <c r="Z6110" i="20"/>
  <c r="A16443" i="20"/>
  <c r="Z16442" i="20"/>
  <c r="A21035" i="20"/>
  <c r="Z21034" i="20"/>
  <c r="A15869" i="20"/>
  <c r="Z15868" i="20"/>
  <c r="A17591" i="20"/>
  <c r="Z17590" i="20"/>
  <c r="A371" i="20"/>
  <c r="Z370" i="20"/>
  <c r="A3241" i="20"/>
  <c r="Z3240" i="20"/>
  <c r="A15295" i="20"/>
  <c r="Z15294" i="20"/>
  <c r="A8694" i="20"/>
  <c r="Z8693" i="20"/>
  <c r="A8120" i="20"/>
  <c r="Z8119" i="20"/>
  <c r="A20748" i="20"/>
  <c r="Z20747" i="20"/>
  <c r="A2954" i="20"/>
  <c r="Z2953" i="20"/>
  <c r="A16730" i="20"/>
  <c r="Z16729" i="20"/>
  <c r="A17304" i="20"/>
  <c r="Z17303" i="20"/>
  <c r="A11277" i="20"/>
  <c r="Z11276" i="20"/>
  <c r="B22470" i="20"/>
  <c r="A22470" i="20" s="1"/>
  <c r="C22182" i="20"/>
  <c r="A84" i="20" l="1"/>
  <c r="Z83" i="20"/>
  <c r="A15870" i="20"/>
  <c r="Z15869" i="20"/>
  <c r="A21897" i="20"/>
  <c r="Z21896" i="20"/>
  <c r="A17879" i="20"/>
  <c r="Z17878" i="20"/>
  <c r="A19314" i="20"/>
  <c r="Z19313" i="20"/>
  <c r="A17305" i="20"/>
  <c r="Z17304" i="20"/>
  <c r="A8695" i="20"/>
  <c r="Z8694" i="20"/>
  <c r="A21036" i="20"/>
  <c r="Z21035" i="20"/>
  <c r="A19027" i="20"/>
  <c r="Z19026" i="20"/>
  <c r="A8982" i="20"/>
  <c r="Z8981" i="20"/>
  <c r="A9269" i="20"/>
  <c r="Z9268" i="20"/>
  <c r="A1233" i="20"/>
  <c r="Z1232" i="20"/>
  <c r="A1807" i="20"/>
  <c r="Z1806" i="20"/>
  <c r="A6686" i="20"/>
  <c r="Z6685" i="20"/>
  <c r="A7547" i="20"/>
  <c r="Z7546" i="20"/>
  <c r="A22184" i="20"/>
  <c r="Z22183" i="20"/>
  <c r="A8408" i="20"/>
  <c r="Z8407" i="20"/>
  <c r="A946" i="20"/>
  <c r="Z945" i="20"/>
  <c r="A16731" i="20"/>
  <c r="Z16730" i="20"/>
  <c r="A15296" i="20"/>
  <c r="Z15295" i="20"/>
  <c r="A16444" i="20"/>
  <c r="Z16443" i="20"/>
  <c r="A16157" i="20"/>
  <c r="Z16156" i="20"/>
  <c r="A2668" i="20"/>
  <c r="Z2667" i="20"/>
  <c r="A18740" i="20"/>
  <c r="Z18739" i="20"/>
  <c r="A2094" i="20"/>
  <c r="Z2093" i="20"/>
  <c r="A20462" i="20"/>
  <c r="Z20461" i="20"/>
  <c r="A18453" i="20"/>
  <c r="Z18452" i="20"/>
  <c r="A18166" i="20"/>
  <c r="Z18165" i="20"/>
  <c r="A12713" i="20"/>
  <c r="Z12712" i="20"/>
  <c r="A6973" i="20"/>
  <c r="Z6972" i="20"/>
  <c r="A19888" i="20"/>
  <c r="Z19887" i="20"/>
  <c r="A21610" i="20"/>
  <c r="Z21609" i="20"/>
  <c r="A11278" i="20"/>
  <c r="Z11277" i="20"/>
  <c r="A13861" i="20"/>
  <c r="Z13860" i="20"/>
  <c r="A5538" i="20"/>
  <c r="Z5537" i="20"/>
  <c r="A2955" i="20"/>
  <c r="Z2954" i="20"/>
  <c r="A3242" i="20"/>
  <c r="Z3241" i="20"/>
  <c r="A6112" i="20"/>
  <c r="Z6111" i="20"/>
  <c r="A7834" i="20"/>
  <c r="Z7833" i="20"/>
  <c r="A4677" i="20"/>
  <c r="Z4676" i="20"/>
  <c r="A10991" i="20"/>
  <c r="Z10990" i="20"/>
  <c r="A4964" i="20"/>
  <c r="Z4963" i="20"/>
  <c r="A12426" i="20"/>
  <c r="Z12425" i="20"/>
  <c r="A2381" i="20"/>
  <c r="Z2380" i="20"/>
  <c r="A659" i="20"/>
  <c r="Z658" i="20"/>
  <c r="A13000" i="20"/>
  <c r="Z12999" i="20"/>
  <c r="A10704" i="20"/>
  <c r="Z10703" i="20"/>
  <c r="A21323" i="20"/>
  <c r="Z21322" i="20"/>
  <c r="A20749" i="20"/>
  <c r="Z20748" i="20"/>
  <c r="A372" i="20"/>
  <c r="Z371" i="20"/>
  <c r="A14722" i="20"/>
  <c r="Z14721" i="20"/>
  <c r="A10130" i="20"/>
  <c r="Z10129" i="20"/>
  <c r="A3816" i="20"/>
  <c r="Z3815" i="20"/>
  <c r="A9556" i="20"/>
  <c r="Z9555" i="20"/>
  <c r="A12139" i="20"/>
  <c r="Z12138" i="20"/>
  <c r="A19601" i="20"/>
  <c r="Z19600" i="20"/>
  <c r="A6399" i="20"/>
  <c r="Z6398" i="20"/>
  <c r="A13574" i="20"/>
  <c r="Z13573" i="20"/>
  <c r="A13287" i="20"/>
  <c r="Z13286" i="20"/>
  <c r="A11565" i="20"/>
  <c r="Z11564" i="20"/>
  <c r="A10417" i="20"/>
  <c r="Z10416" i="20"/>
  <c r="A9843" i="20"/>
  <c r="Z9842" i="20"/>
  <c r="A15583" i="20"/>
  <c r="Z15582" i="20"/>
  <c r="A4103" i="20"/>
  <c r="Z4102" i="20"/>
  <c r="A5825" i="20"/>
  <c r="Z5824" i="20"/>
  <c r="A22471" i="20"/>
  <c r="Z22470" i="20"/>
  <c r="A8121" i="20"/>
  <c r="Z8120" i="20"/>
  <c r="A17592" i="20"/>
  <c r="Z17591" i="20"/>
  <c r="A7260" i="20"/>
  <c r="Z7259" i="20"/>
  <c r="A4390" i="20"/>
  <c r="Z4389" i="20"/>
  <c r="A3529" i="20"/>
  <c r="Z3528" i="20"/>
  <c r="A14148" i="20"/>
  <c r="Z14147" i="20"/>
  <c r="A20175" i="20"/>
  <c r="Z20174" i="20"/>
  <c r="A5251" i="20"/>
  <c r="Z5250" i="20"/>
  <c r="A11852" i="20"/>
  <c r="Z11851" i="20"/>
  <c r="A14435" i="20"/>
  <c r="Z14434" i="20"/>
  <c r="A15009" i="20"/>
  <c r="Z15008" i="20"/>
  <c r="A17018" i="20"/>
  <c r="Z17017" i="20"/>
  <c r="A1520" i="20"/>
  <c r="Z1519" i="20"/>
  <c r="C22470" i="20"/>
  <c r="B22758" i="20"/>
  <c r="A22758" i="20" s="1"/>
  <c r="A85" i="20" l="1"/>
  <c r="Z84" i="20"/>
  <c r="A17019" i="20"/>
  <c r="Z17018" i="20"/>
  <c r="A9557" i="20"/>
  <c r="Z9556" i="20"/>
  <c r="A2956" i="20"/>
  <c r="Z2955" i="20"/>
  <c r="A18741" i="20"/>
  <c r="Z18740" i="20"/>
  <c r="A8696" i="20"/>
  <c r="Z8695" i="20"/>
  <c r="A15010" i="20"/>
  <c r="Z15009" i="20"/>
  <c r="A3530" i="20"/>
  <c r="Z3529" i="20"/>
  <c r="A5826" i="20"/>
  <c r="Z5825" i="20"/>
  <c r="A13288" i="20"/>
  <c r="Z13287" i="20"/>
  <c r="A3817" i="20"/>
  <c r="Z3816" i="20"/>
  <c r="A10705" i="20"/>
  <c r="Z10704" i="20"/>
  <c r="A10992" i="20"/>
  <c r="Z10991" i="20"/>
  <c r="A5539" i="20"/>
  <c r="Z5538" i="20"/>
  <c r="A12714" i="20"/>
  <c r="Z12713" i="20"/>
  <c r="A2669" i="20"/>
  <c r="Z2668" i="20"/>
  <c r="A947" i="20"/>
  <c r="Z946" i="20"/>
  <c r="A1234" i="20"/>
  <c r="Z1233" i="20"/>
  <c r="A17306" i="20"/>
  <c r="Z17305" i="20"/>
  <c r="A11566" i="20"/>
  <c r="Z11565" i="20"/>
  <c r="A14436" i="20"/>
  <c r="Z14435" i="20"/>
  <c r="A4391" i="20"/>
  <c r="Z4390" i="20"/>
  <c r="A4104" i="20"/>
  <c r="Z4103" i="20"/>
  <c r="A13575" i="20"/>
  <c r="Z13574" i="20"/>
  <c r="A10131" i="20"/>
  <c r="Z10130" i="20"/>
  <c r="A13001" i="20"/>
  <c r="Z13000" i="20"/>
  <c r="A4678" i="20"/>
  <c r="Z4677" i="20"/>
  <c r="A13862" i="20"/>
  <c r="Z13861" i="20"/>
  <c r="A18167" i="20"/>
  <c r="Z18166" i="20"/>
  <c r="A16158" i="20"/>
  <c r="Z16157" i="20"/>
  <c r="A8409" i="20"/>
  <c r="Z8408" i="20"/>
  <c r="A9270" i="20"/>
  <c r="Z9269" i="20"/>
  <c r="A19315" i="20"/>
  <c r="Z19314" i="20"/>
  <c r="A22472" i="20"/>
  <c r="Z22471" i="20"/>
  <c r="A1808" i="20"/>
  <c r="Z1807" i="20"/>
  <c r="A11853" i="20"/>
  <c r="Z11852" i="20"/>
  <c r="A7261" i="20"/>
  <c r="Z7260" i="20"/>
  <c r="A15584" i="20"/>
  <c r="Z15583" i="20"/>
  <c r="A6400" i="20"/>
  <c r="Z6399" i="20"/>
  <c r="A14723" i="20"/>
  <c r="Z14722" i="20"/>
  <c r="A660" i="20"/>
  <c r="Z659" i="20"/>
  <c r="A7835" i="20"/>
  <c r="Z7834" i="20"/>
  <c r="A11279" i="20"/>
  <c r="Z11278" i="20"/>
  <c r="A18454" i="20"/>
  <c r="Z18453" i="20"/>
  <c r="A16445" i="20"/>
  <c r="Z16444" i="20"/>
  <c r="A22185" i="20"/>
  <c r="Z22184" i="20"/>
  <c r="A8983" i="20"/>
  <c r="Z8982" i="20"/>
  <c r="A17880" i="20"/>
  <c r="Z17879" i="20"/>
  <c r="A4965" i="20"/>
  <c r="Z4964" i="20"/>
  <c r="A5252" i="20"/>
  <c r="Z5251" i="20"/>
  <c r="A17593" i="20"/>
  <c r="Z17592" i="20"/>
  <c r="A9844" i="20"/>
  <c r="Z9843" i="20"/>
  <c r="A19602" i="20"/>
  <c r="Z19601" i="20"/>
  <c r="A373" i="20"/>
  <c r="Z372" i="20"/>
  <c r="A2382" i="20"/>
  <c r="Z2381" i="20"/>
  <c r="A6113" i="20"/>
  <c r="Z6112" i="20"/>
  <c r="A21611" i="20"/>
  <c r="Z21610" i="20"/>
  <c r="A20463" i="20"/>
  <c r="Z20462" i="20"/>
  <c r="A15297" i="20"/>
  <c r="Z15296" i="20"/>
  <c r="A7548" i="20"/>
  <c r="Z7547" i="20"/>
  <c r="A19028" i="20"/>
  <c r="Z19027" i="20"/>
  <c r="A21898" i="20"/>
  <c r="Z21897" i="20"/>
  <c r="A14149" i="20"/>
  <c r="Z14148" i="20"/>
  <c r="A21324" i="20"/>
  <c r="Z21323" i="20"/>
  <c r="A6974" i="20"/>
  <c r="Z6973" i="20"/>
  <c r="A22759" i="20"/>
  <c r="Z22758" i="20"/>
  <c r="A1521" i="20"/>
  <c r="Z1520" i="20"/>
  <c r="A20176" i="20"/>
  <c r="Z20175" i="20"/>
  <c r="A8122" i="20"/>
  <c r="Z8121" i="20"/>
  <c r="A10418" i="20"/>
  <c r="Z10417" i="20"/>
  <c r="A12140" i="20"/>
  <c r="Z12139" i="20"/>
  <c r="A20750" i="20"/>
  <c r="Z20749" i="20"/>
  <c r="A12427" i="20"/>
  <c r="Z12426" i="20"/>
  <c r="A3243" i="20"/>
  <c r="Z3242" i="20"/>
  <c r="A19889" i="20"/>
  <c r="Z19888" i="20"/>
  <c r="A2095" i="20"/>
  <c r="Z2094" i="20"/>
  <c r="A16732" i="20"/>
  <c r="Z16731" i="20"/>
  <c r="A6687" i="20"/>
  <c r="Z6686" i="20"/>
  <c r="A21037" i="20"/>
  <c r="Z21036" i="20"/>
  <c r="A15871" i="20"/>
  <c r="Z15870" i="20"/>
  <c r="C22758" i="20"/>
  <c r="B23046" i="20"/>
  <c r="A23046" i="20" s="1"/>
  <c r="A86" i="20" l="1"/>
  <c r="Z85" i="20"/>
  <c r="A20751" i="20"/>
  <c r="Z20750" i="20"/>
  <c r="A7549" i="20"/>
  <c r="Z7548" i="20"/>
  <c r="A374" i="20"/>
  <c r="Z373" i="20"/>
  <c r="A17881" i="20"/>
  <c r="Z17880" i="20"/>
  <c r="A16159" i="20"/>
  <c r="Z16158" i="20"/>
  <c r="A13576" i="20"/>
  <c r="Z13575" i="20"/>
  <c r="A1235" i="20"/>
  <c r="Z1234" i="20"/>
  <c r="A10706" i="20"/>
  <c r="Z10705" i="20"/>
  <c r="A8697" i="20"/>
  <c r="Z8696" i="20"/>
  <c r="A16733" i="20"/>
  <c r="Z16732" i="20"/>
  <c r="A12141" i="20"/>
  <c r="Z12140" i="20"/>
  <c r="A6975" i="20"/>
  <c r="Z6974" i="20"/>
  <c r="A15298" i="20"/>
  <c r="Z15297" i="20"/>
  <c r="A19603" i="20"/>
  <c r="Z19602" i="20"/>
  <c r="A8984" i="20"/>
  <c r="Z8983" i="20"/>
  <c r="A661" i="20"/>
  <c r="Z660" i="20"/>
  <c r="A1809" i="20"/>
  <c r="Z1808" i="20"/>
  <c r="A18168" i="20"/>
  <c r="Z18167" i="20"/>
  <c r="A4105" i="20"/>
  <c r="Z4104" i="20"/>
  <c r="A948" i="20"/>
  <c r="Z947" i="20"/>
  <c r="A3818" i="20"/>
  <c r="Z3817" i="20"/>
  <c r="A6688" i="20"/>
  <c r="Z6687" i="20"/>
  <c r="A7836" i="20"/>
  <c r="Z7835" i="20"/>
  <c r="A2096" i="20"/>
  <c r="Z2095" i="20"/>
  <c r="A10419" i="20"/>
  <c r="Z10418" i="20"/>
  <c r="A21325" i="20"/>
  <c r="Z21324" i="20"/>
  <c r="A20464" i="20"/>
  <c r="Z20463" i="20"/>
  <c r="A9845" i="20"/>
  <c r="Z9844" i="20"/>
  <c r="A22186" i="20"/>
  <c r="Z22185" i="20"/>
  <c r="A14724" i="20"/>
  <c r="Z14723" i="20"/>
  <c r="Z22472" i="20"/>
  <c r="A22473" i="20"/>
  <c r="A13863" i="20"/>
  <c r="Z13862" i="20"/>
  <c r="A4392" i="20"/>
  <c r="Z4391" i="20"/>
  <c r="A2670" i="20"/>
  <c r="Z2669" i="20"/>
  <c r="A13289" i="20"/>
  <c r="Z13288" i="20"/>
  <c r="A18742" i="20"/>
  <c r="Z18741" i="20"/>
  <c r="A22760" i="20"/>
  <c r="Z22759" i="20"/>
  <c r="A11854" i="20"/>
  <c r="Z11853" i="20"/>
  <c r="A23047" i="20"/>
  <c r="Z23046" i="20"/>
  <c r="A19890" i="20"/>
  <c r="Z19889" i="20"/>
  <c r="A8123" i="20"/>
  <c r="Z8122" i="20"/>
  <c r="A14150" i="20"/>
  <c r="Z14149" i="20"/>
  <c r="A21612" i="20"/>
  <c r="Z21611" i="20"/>
  <c r="A17594" i="20"/>
  <c r="Z17593" i="20"/>
  <c r="A16446" i="20"/>
  <c r="Z16445" i="20"/>
  <c r="A6401" i="20"/>
  <c r="Z6400" i="20"/>
  <c r="A19316" i="20"/>
  <c r="Z19315" i="20"/>
  <c r="A4679" i="20"/>
  <c r="Z4678" i="20"/>
  <c r="A14437" i="20"/>
  <c r="Z14436" i="20"/>
  <c r="A12715" i="20"/>
  <c r="Z12714" i="20"/>
  <c r="A5827" i="20"/>
  <c r="Z5826" i="20"/>
  <c r="A2957" i="20"/>
  <c r="Z2956" i="20"/>
  <c r="A15872" i="20"/>
  <c r="Z15871" i="20"/>
  <c r="A3244" i="20"/>
  <c r="Z3243" i="20"/>
  <c r="A20177" i="20"/>
  <c r="Z20176" i="20"/>
  <c r="A21899" i="20"/>
  <c r="Z21898" i="20"/>
  <c r="A6114" i="20"/>
  <c r="Z6113" i="20"/>
  <c r="A5253" i="20"/>
  <c r="Z5252" i="20"/>
  <c r="A18455" i="20"/>
  <c r="Z18454" i="20"/>
  <c r="A15585" i="20"/>
  <c r="Z15584" i="20"/>
  <c r="A9271" i="20"/>
  <c r="Z9270" i="20"/>
  <c r="A13002" i="20"/>
  <c r="Z13001" i="20"/>
  <c r="A11567" i="20"/>
  <c r="Z11566" i="20"/>
  <c r="A5540" i="20"/>
  <c r="Z5539" i="20"/>
  <c r="A3531" i="20"/>
  <c r="Z3530" i="20"/>
  <c r="A9558" i="20"/>
  <c r="Z9557" i="20"/>
  <c r="A21038" i="20"/>
  <c r="Z21037" i="20"/>
  <c r="A12428" i="20"/>
  <c r="Z12427" i="20"/>
  <c r="A1522" i="20"/>
  <c r="Z1521" i="20"/>
  <c r="A19029" i="20"/>
  <c r="Z19028" i="20"/>
  <c r="A2383" i="20"/>
  <c r="Z2382" i="20"/>
  <c r="A4966" i="20"/>
  <c r="Z4965" i="20"/>
  <c r="A11280" i="20"/>
  <c r="Z11279" i="20"/>
  <c r="A7262" i="20"/>
  <c r="Z7261" i="20"/>
  <c r="A8410" i="20"/>
  <c r="Z8409" i="20"/>
  <c r="A10132" i="20"/>
  <c r="Z10131" i="20"/>
  <c r="A17307" i="20"/>
  <c r="Z17306" i="20"/>
  <c r="A10993" i="20"/>
  <c r="Z10992" i="20"/>
  <c r="A15011" i="20"/>
  <c r="Z15010" i="20"/>
  <c r="A17020" i="20"/>
  <c r="Z17019" i="20"/>
  <c r="C23046" i="20"/>
  <c r="B23334" i="20"/>
  <c r="A23334" i="20" s="1"/>
  <c r="Z86" i="20" l="1"/>
  <c r="A87" i="20"/>
  <c r="A17308" i="20"/>
  <c r="Z17307" i="20"/>
  <c r="A3532" i="20"/>
  <c r="Z3531" i="20"/>
  <c r="A15873" i="20"/>
  <c r="Z15872" i="20"/>
  <c r="A19317" i="20"/>
  <c r="Z19316" i="20"/>
  <c r="A8124" i="20"/>
  <c r="Z8123" i="20"/>
  <c r="A22187" i="20"/>
  <c r="Z22186" i="20"/>
  <c r="A7837" i="20"/>
  <c r="Z7836" i="20"/>
  <c r="A6976" i="20"/>
  <c r="Z6975" i="20"/>
  <c r="A13577" i="20"/>
  <c r="Z13576" i="20"/>
  <c r="A10133" i="20"/>
  <c r="Z10132" i="20"/>
  <c r="A19030" i="20"/>
  <c r="Z19029" i="20"/>
  <c r="A5541" i="20"/>
  <c r="Z5540" i="20"/>
  <c r="A5254" i="20"/>
  <c r="Z5253" i="20"/>
  <c r="A2958" i="20"/>
  <c r="Z2957" i="20"/>
  <c r="A6402" i="20"/>
  <c r="Z6401" i="20"/>
  <c r="A19891" i="20"/>
  <c r="Z19890" i="20"/>
  <c r="A2671" i="20"/>
  <c r="Z2670" i="20"/>
  <c r="A9846" i="20"/>
  <c r="Z9845" i="20"/>
  <c r="A6689" i="20"/>
  <c r="Z6688" i="20"/>
  <c r="A1810" i="20"/>
  <c r="Z1809" i="20"/>
  <c r="A12142" i="20"/>
  <c r="Z12141" i="20"/>
  <c r="A16160" i="20"/>
  <c r="Z16159" i="20"/>
  <c r="A8411" i="20"/>
  <c r="Z8410" i="20"/>
  <c r="A1523" i="20"/>
  <c r="Z1522" i="20"/>
  <c r="A11568" i="20"/>
  <c r="Z11567" i="20"/>
  <c r="A6115" i="20"/>
  <c r="Z6114" i="20"/>
  <c r="A5828" i="20"/>
  <c r="Z5827" i="20"/>
  <c r="A16447" i="20"/>
  <c r="Z16446" i="20"/>
  <c r="A23048" i="20"/>
  <c r="Z23047" i="20"/>
  <c r="A4393" i="20"/>
  <c r="Z4392" i="20"/>
  <c r="A20465" i="20"/>
  <c r="Z20464" i="20"/>
  <c r="A662" i="20"/>
  <c r="Z661" i="20"/>
  <c r="A16734" i="20"/>
  <c r="Z16733" i="20"/>
  <c r="A17882" i="20"/>
  <c r="Z17881" i="20"/>
  <c r="A2384" i="20"/>
  <c r="Z2383" i="20"/>
  <c r="A17021" i="20"/>
  <c r="Z17020" i="20"/>
  <c r="A7263" i="20"/>
  <c r="Z7262" i="20"/>
  <c r="A12429" i="20"/>
  <c r="Z12428" i="20"/>
  <c r="A13003" i="20"/>
  <c r="Z13002" i="20"/>
  <c r="A21900" i="20"/>
  <c r="Z21899" i="20"/>
  <c r="A12716" i="20"/>
  <c r="Z12715" i="20"/>
  <c r="A17595" i="20"/>
  <c r="Z17594" i="20"/>
  <c r="A11855" i="20"/>
  <c r="Z11854" i="20"/>
  <c r="A13864" i="20"/>
  <c r="Z13863" i="20"/>
  <c r="A21326" i="20"/>
  <c r="Z21325" i="20"/>
  <c r="A3819" i="20"/>
  <c r="Z3818" i="20"/>
  <c r="A8985" i="20"/>
  <c r="Z8984" i="20"/>
  <c r="A8698" i="20"/>
  <c r="Z8697" i="20"/>
  <c r="A375" i="20"/>
  <c r="Z374" i="20"/>
  <c r="A18456" i="20"/>
  <c r="Z18455" i="20"/>
  <c r="A13290" i="20"/>
  <c r="Z13289" i="20"/>
  <c r="A22474" i="20"/>
  <c r="Z22473" i="20"/>
  <c r="A15012" i="20"/>
  <c r="Z15011" i="20"/>
  <c r="A11281" i="20"/>
  <c r="Z11280" i="20"/>
  <c r="A21039" i="20"/>
  <c r="Z21038" i="20"/>
  <c r="A9272" i="20"/>
  <c r="Z9271" i="20"/>
  <c r="A20178" i="20"/>
  <c r="Z20177" i="20"/>
  <c r="A14438" i="20"/>
  <c r="Z14437" i="20"/>
  <c r="A21613" i="20"/>
  <c r="Z21612" i="20"/>
  <c r="A22761" i="20"/>
  <c r="Z22760" i="20"/>
  <c r="A10420" i="20"/>
  <c r="Z10419" i="20"/>
  <c r="A949" i="20"/>
  <c r="Z948" i="20"/>
  <c r="A19604" i="20"/>
  <c r="Z19603" i="20"/>
  <c r="A10707" i="20"/>
  <c r="Z10706" i="20"/>
  <c r="A7550" i="20"/>
  <c r="Z7549" i="20"/>
  <c r="A18169" i="20"/>
  <c r="Z18168" i="20"/>
  <c r="Z23334" i="20"/>
  <c r="A23335" i="20"/>
  <c r="A10994" i="20"/>
  <c r="Z10993" i="20"/>
  <c r="A4967" i="20"/>
  <c r="Z4966" i="20"/>
  <c r="A9559" i="20"/>
  <c r="Z9558" i="20"/>
  <c r="A15586" i="20"/>
  <c r="Z15585" i="20"/>
  <c r="A3245" i="20"/>
  <c r="Z3244" i="20"/>
  <c r="A4680" i="20"/>
  <c r="Z4679" i="20"/>
  <c r="A14151" i="20"/>
  <c r="Z14150" i="20"/>
  <c r="A18743" i="20"/>
  <c r="Z18742" i="20"/>
  <c r="A14725" i="20"/>
  <c r="Z14724" i="20"/>
  <c r="A2097" i="20"/>
  <c r="Z2096" i="20"/>
  <c r="A4106" i="20"/>
  <c r="Z4105" i="20"/>
  <c r="A15299" i="20"/>
  <c r="Z15298" i="20"/>
  <c r="A1236" i="20"/>
  <c r="Z1235" i="20"/>
  <c r="A20752" i="20"/>
  <c r="Z20751" i="20"/>
  <c r="C23334" i="20"/>
  <c r="B23622" i="20"/>
  <c r="A23622" i="20" s="1"/>
  <c r="A88" i="20" l="1"/>
  <c r="Z87" i="20"/>
  <c r="A2098" i="20"/>
  <c r="Z2097" i="20"/>
  <c r="A7551" i="20"/>
  <c r="Z7550" i="20"/>
  <c r="A15013" i="20"/>
  <c r="Z15012" i="20"/>
  <c r="A12717" i="20"/>
  <c r="Z12716" i="20"/>
  <c r="A4394" i="20"/>
  <c r="Z4393" i="20"/>
  <c r="A1524" i="20"/>
  <c r="Z1523" i="20"/>
  <c r="A9847" i="20"/>
  <c r="Z9846" i="20"/>
  <c r="A5542" i="20"/>
  <c r="Z5541" i="20"/>
  <c r="A22188" i="20"/>
  <c r="Z22187" i="20"/>
  <c r="A23623" i="20"/>
  <c r="Z23622" i="20"/>
  <c r="A14726" i="20"/>
  <c r="Z14725" i="20"/>
  <c r="A9560" i="20"/>
  <c r="Z9559" i="20"/>
  <c r="A10708" i="20"/>
  <c r="Z10707" i="20"/>
  <c r="A14439" i="20"/>
  <c r="Z14438" i="20"/>
  <c r="A22475" i="20"/>
  <c r="Z22474" i="20"/>
  <c r="A3820" i="20"/>
  <c r="Z3819" i="20"/>
  <c r="A21901" i="20"/>
  <c r="Z21900" i="20"/>
  <c r="A17883" i="20"/>
  <c r="Z17882" i="20"/>
  <c r="A23049" i="20"/>
  <c r="Z23048" i="20"/>
  <c r="A8412" i="20"/>
  <c r="Z8411" i="20"/>
  <c r="A2672" i="20"/>
  <c r="Z2671" i="20"/>
  <c r="A19031" i="20"/>
  <c r="Z19030" i="20"/>
  <c r="A8125" i="20"/>
  <c r="Z8124" i="20"/>
  <c r="A23336" i="20"/>
  <c r="Z23335" i="20"/>
  <c r="A8986" i="20"/>
  <c r="Z8985" i="20"/>
  <c r="A15587" i="20"/>
  <c r="Z15586" i="20"/>
  <c r="A21614" i="20"/>
  <c r="Z21613" i="20"/>
  <c r="A2385" i="20"/>
  <c r="Z2384" i="20"/>
  <c r="A20753" i="20"/>
  <c r="Z20752" i="20"/>
  <c r="A18744" i="20"/>
  <c r="Z18743" i="20"/>
  <c r="A4968" i="20"/>
  <c r="Z4967" i="20"/>
  <c r="A19605" i="20"/>
  <c r="Z19604" i="20"/>
  <c r="A20179" i="20"/>
  <c r="Z20178" i="20"/>
  <c r="A13291" i="20"/>
  <c r="Z13290" i="20"/>
  <c r="A21327" i="20"/>
  <c r="Z21326" i="20"/>
  <c r="A13004" i="20"/>
  <c r="Z13003" i="20"/>
  <c r="A16735" i="20"/>
  <c r="Z16734" i="20"/>
  <c r="A16448" i="20"/>
  <c r="Z16447" i="20"/>
  <c r="A16161" i="20"/>
  <c r="Z16160" i="20"/>
  <c r="A19892" i="20"/>
  <c r="Z19891" i="20"/>
  <c r="A10134" i="20"/>
  <c r="Z10133" i="20"/>
  <c r="A19318" i="20"/>
  <c r="Z19317" i="20"/>
  <c r="A1237" i="20"/>
  <c r="Z1236" i="20"/>
  <c r="A14152" i="20"/>
  <c r="Z14151" i="20"/>
  <c r="A10995" i="20"/>
  <c r="Z10994" i="20"/>
  <c r="A950" i="20"/>
  <c r="Z949" i="20"/>
  <c r="A9273" i="20"/>
  <c r="Z9272" i="20"/>
  <c r="A18457" i="20"/>
  <c r="Z18456" i="20"/>
  <c r="A13865" i="20"/>
  <c r="Z13864" i="20"/>
  <c r="A12430" i="20"/>
  <c r="Z12429" i="20"/>
  <c r="A663" i="20"/>
  <c r="Z662" i="20"/>
  <c r="A5829" i="20"/>
  <c r="Z5828" i="20"/>
  <c r="A12143" i="20"/>
  <c r="Z12142" i="20"/>
  <c r="A6403" i="20"/>
  <c r="Z6402" i="20"/>
  <c r="A13578" i="20"/>
  <c r="Z13577" i="20"/>
  <c r="A15874" i="20"/>
  <c r="Z15873" i="20"/>
  <c r="A15300" i="20"/>
  <c r="Z15299" i="20"/>
  <c r="A4681" i="20"/>
  <c r="Z4680" i="20"/>
  <c r="A10421" i="20"/>
  <c r="Z10420" i="20"/>
  <c r="A21040" i="20"/>
  <c r="Z21039" i="20"/>
  <c r="A376" i="20"/>
  <c r="Z375" i="20"/>
  <c r="A11856" i="20"/>
  <c r="Z11855" i="20"/>
  <c r="A7264" i="20"/>
  <c r="Z7263" i="20"/>
  <c r="A6116" i="20"/>
  <c r="Z6115" i="20"/>
  <c r="A1811" i="20"/>
  <c r="Z1810" i="20"/>
  <c r="A2959" i="20"/>
  <c r="Z2958" i="20"/>
  <c r="A6977" i="20"/>
  <c r="Z6976" i="20"/>
  <c r="A3533" i="20"/>
  <c r="Z3532" i="20"/>
  <c r="A4107" i="20"/>
  <c r="Z4106" i="20"/>
  <c r="A3246" i="20"/>
  <c r="Z3245" i="20"/>
  <c r="A18170" i="20"/>
  <c r="Z18169" i="20"/>
  <c r="Z22761" i="20"/>
  <c r="A22762" i="20"/>
  <c r="A11282" i="20"/>
  <c r="Z11281" i="20"/>
  <c r="A8699" i="20"/>
  <c r="Z8698" i="20"/>
  <c r="A17596" i="20"/>
  <c r="Z17595" i="20"/>
  <c r="A17022" i="20"/>
  <c r="Z17021" i="20"/>
  <c r="A20466" i="20"/>
  <c r="Z20465" i="20"/>
  <c r="A11569" i="20"/>
  <c r="Z11568" i="20"/>
  <c r="A6690" i="20"/>
  <c r="Z6689" i="20"/>
  <c r="A5255" i="20"/>
  <c r="Z5254" i="20"/>
  <c r="A7838" i="20"/>
  <c r="Z7837" i="20"/>
  <c r="A17309" i="20"/>
  <c r="Z17308" i="20"/>
  <c r="C23622" i="20"/>
  <c r="B23910" i="20"/>
  <c r="A23910" i="20" s="1"/>
  <c r="A89" i="20" l="1"/>
  <c r="Z88" i="20"/>
  <c r="A18171" i="20"/>
  <c r="Z18170" i="20"/>
  <c r="A21041" i="20"/>
  <c r="Z21040" i="20"/>
  <c r="A6404" i="20"/>
  <c r="Z6403" i="20"/>
  <c r="A19319" i="20"/>
  <c r="Z19318" i="20"/>
  <c r="A13005" i="20"/>
  <c r="Z13004" i="20"/>
  <c r="A18745" i="20"/>
  <c r="Z18744" i="20"/>
  <c r="A23337" i="20"/>
  <c r="Z23336" i="20"/>
  <c r="A17884" i="20"/>
  <c r="Z17883" i="20"/>
  <c r="A9561" i="20"/>
  <c r="Z9560" i="20"/>
  <c r="A1525" i="20"/>
  <c r="Z1524" i="20"/>
  <c r="A17310" i="20"/>
  <c r="Z17309" i="20"/>
  <c r="A17023" i="20"/>
  <c r="Z17022" i="20"/>
  <c r="A3247" i="20"/>
  <c r="Z3246" i="20"/>
  <c r="A6117" i="20"/>
  <c r="Z6116" i="20"/>
  <c r="A10422" i="20"/>
  <c r="Z10421" i="20"/>
  <c r="A12144" i="20"/>
  <c r="Z12143" i="20"/>
  <c r="A9274" i="20"/>
  <c r="Z9273" i="20"/>
  <c r="A10135" i="20"/>
  <c r="Z10134" i="20"/>
  <c r="A21328" i="20"/>
  <c r="Z21327" i="20"/>
  <c r="A20754" i="20"/>
  <c r="Z20753" i="20"/>
  <c r="A8126" i="20"/>
  <c r="Z8125" i="20"/>
  <c r="A21902" i="20"/>
  <c r="Z21901" i="20"/>
  <c r="A14727" i="20"/>
  <c r="Z14726" i="20"/>
  <c r="A4395" i="20"/>
  <c r="Z4394" i="20"/>
  <c r="A7839" i="20"/>
  <c r="Z7838" i="20"/>
  <c r="A17597" i="20"/>
  <c r="Z17596" i="20"/>
  <c r="A4108" i="20"/>
  <c r="Z4107" i="20"/>
  <c r="A4682" i="20"/>
  <c r="Z4681" i="20"/>
  <c r="A5830" i="20"/>
  <c r="Z5829" i="20"/>
  <c r="A951" i="20"/>
  <c r="Z950" i="20"/>
  <c r="A19893" i="20"/>
  <c r="Z19892" i="20"/>
  <c r="A13292" i="20"/>
  <c r="Z13291" i="20"/>
  <c r="A2386" i="20"/>
  <c r="Z2385" i="20"/>
  <c r="A19032" i="20"/>
  <c r="Z19031" i="20"/>
  <c r="A3821" i="20"/>
  <c r="Z3820" i="20"/>
  <c r="A23624" i="20"/>
  <c r="Z23623" i="20"/>
  <c r="A12718" i="20"/>
  <c r="Z12717" i="20"/>
  <c r="Z23910" i="20"/>
  <c r="A23911" i="20"/>
  <c r="A1812" i="20"/>
  <c r="Z1811" i="20"/>
  <c r="A18458" i="20"/>
  <c r="Z18457" i="20"/>
  <c r="A5256" i="20"/>
  <c r="Z5255" i="20"/>
  <c r="A8700" i="20"/>
  <c r="Z8699" i="20"/>
  <c r="A3534" i="20"/>
  <c r="Z3533" i="20"/>
  <c r="A7265" i="20"/>
  <c r="Z7264" i="20"/>
  <c r="A15301" i="20"/>
  <c r="Z15300" i="20"/>
  <c r="A664" i="20"/>
  <c r="Z663" i="20"/>
  <c r="A10996" i="20"/>
  <c r="Z10995" i="20"/>
  <c r="A16162" i="20"/>
  <c r="Z16161" i="20"/>
  <c r="A20180" i="20"/>
  <c r="Z20179" i="20"/>
  <c r="A21615" i="20"/>
  <c r="Z21614" i="20"/>
  <c r="A2673" i="20"/>
  <c r="Z2672" i="20"/>
  <c r="A22476" i="20"/>
  <c r="Z22475" i="20"/>
  <c r="A22189" i="20"/>
  <c r="Z22188" i="20"/>
  <c r="A15014" i="20"/>
  <c r="Z15013" i="20"/>
  <c r="A6691" i="20"/>
  <c r="Z6690" i="20"/>
  <c r="A11283" i="20"/>
  <c r="Z11282" i="20"/>
  <c r="A6978" i="20"/>
  <c r="Z6977" i="20"/>
  <c r="A11857" i="20"/>
  <c r="Z11856" i="20"/>
  <c r="A15875" i="20"/>
  <c r="Z15874" i="20"/>
  <c r="A12431" i="20"/>
  <c r="Z12430" i="20"/>
  <c r="A14153" i="20"/>
  <c r="Z14152" i="20"/>
  <c r="A16449" i="20"/>
  <c r="Z16448" i="20"/>
  <c r="A19606" i="20"/>
  <c r="Z19605" i="20"/>
  <c r="A15588" i="20"/>
  <c r="Z15587" i="20"/>
  <c r="A8413" i="20"/>
  <c r="Z8412" i="20"/>
  <c r="A14440" i="20"/>
  <c r="Z14439" i="20"/>
  <c r="A5543" i="20"/>
  <c r="Z5542" i="20"/>
  <c r="A7552" i="20"/>
  <c r="Z7551" i="20"/>
  <c r="A20467" i="20"/>
  <c r="Z20466" i="20"/>
  <c r="Z22762" i="20"/>
  <c r="A22763" i="20"/>
  <c r="A11570" i="20"/>
  <c r="Z11569" i="20"/>
  <c r="A2960" i="20"/>
  <c r="Z2959" i="20"/>
  <c r="A377" i="20"/>
  <c r="Z376" i="20"/>
  <c r="A13579" i="20"/>
  <c r="Z13578" i="20"/>
  <c r="A13866" i="20"/>
  <c r="Z13865" i="20"/>
  <c r="A1238" i="20"/>
  <c r="Z1237" i="20"/>
  <c r="A16736" i="20"/>
  <c r="Z16735" i="20"/>
  <c r="A4969" i="20"/>
  <c r="Z4968" i="20"/>
  <c r="A8987" i="20"/>
  <c r="Z8986" i="20"/>
  <c r="Z23049" i="20"/>
  <c r="A23050" i="20"/>
  <c r="A10709" i="20"/>
  <c r="Z10708" i="20"/>
  <c r="A9848" i="20"/>
  <c r="Z9847" i="20"/>
  <c r="A2099" i="20"/>
  <c r="Z2098" i="20"/>
  <c r="C23910" i="20"/>
  <c r="B24198" i="20"/>
  <c r="A24198" i="20" s="1"/>
  <c r="Z89" i="20" l="1"/>
  <c r="A90" i="20"/>
  <c r="Z22763" i="20"/>
  <c r="A22764" i="20"/>
  <c r="A9849" i="20"/>
  <c r="Z9848" i="20"/>
  <c r="A1239" i="20"/>
  <c r="Z1238" i="20"/>
  <c r="A15589" i="20"/>
  <c r="Z15588" i="20"/>
  <c r="A11858" i="20"/>
  <c r="Z11857" i="20"/>
  <c r="A22477" i="20"/>
  <c r="Z22476" i="20"/>
  <c r="A665" i="20"/>
  <c r="Z664" i="20"/>
  <c r="A18459" i="20"/>
  <c r="Z18458" i="20"/>
  <c r="A19033" i="20"/>
  <c r="Z19032" i="20"/>
  <c r="A4683" i="20"/>
  <c r="Z4682" i="20"/>
  <c r="A14728" i="20"/>
  <c r="Z14727" i="20"/>
  <c r="A9275" i="20"/>
  <c r="Z9274" i="20"/>
  <c r="A17311" i="20"/>
  <c r="Z17310" i="20"/>
  <c r="A13006" i="20"/>
  <c r="Z13005" i="20"/>
  <c r="A11571" i="20"/>
  <c r="Z11570" i="20"/>
  <c r="A10997" i="20"/>
  <c r="Z10996" i="20"/>
  <c r="A4396" i="20"/>
  <c r="Z4395" i="20"/>
  <c r="A10710" i="20"/>
  <c r="Z10709" i="20"/>
  <c r="A13867" i="20"/>
  <c r="Z13866" i="20"/>
  <c r="A20468" i="20"/>
  <c r="Z20467" i="20"/>
  <c r="A19607" i="20"/>
  <c r="Z19606" i="20"/>
  <c r="A6979" i="20"/>
  <c r="Z6978" i="20"/>
  <c r="A2674" i="20"/>
  <c r="Z2673" i="20"/>
  <c r="A15302" i="20"/>
  <c r="Z15301" i="20"/>
  <c r="A1813" i="20"/>
  <c r="Z1812" i="20"/>
  <c r="A2387" i="20"/>
  <c r="Z2386" i="20"/>
  <c r="A21903" i="20"/>
  <c r="Z21902" i="20"/>
  <c r="A12145" i="20"/>
  <c r="Z12144" i="20"/>
  <c r="A1526" i="20"/>
  <c r="Z1525" i="20"/>
  <c r="A19320" i="20"/>
  <c r="Z19319" i="20"/>
  <c r="A23912" i="20"/>
  <c r="Z23911" i="20"/>
  <c r="A2100" i="20"/>
  <c r="Z2099" i="20"/>
  <c r="A16737" i="20"/>
  <c r="Z16736" i="20"/>
  <c r="A22190" i="20"/>
  <c r="Z22189" i="20"/>
  <c r="A10136" i="20"/>
  <c r="Z10135" i="20"/>
  <c r="A23051" i="20"/>
  <c r="Z23050" i="20"/>
  <c r="A13580" i="20"/>
  <c r="Z13579" i="20"/>
  <c r="A7553" i="20"/>
  <c r="Z7552" i="20"/>
  <c r="A16450" i="20"/>
  <c r="Z16449" i="20"/>
  <c r="A11284" i="20"/>
  <c r="Z11283" i="20"/>
  <c r="A21616" i="20"/>
  <c r="Z21615" i="20"/>
  <c r="A7266" i="20"/>
  <c r="Z7265" i="20"/>
  <c r="Z13292" i="20"/>
  <c r="A13293" i="20"/>
  <c r="A4109" i="20"/>
  <c r="Z4108" i="20"/>
  <c r="A8127" i="20"/>
  <c r="Z8126" i="20"/>
  <c r="A10423" i="20"/>
  <c r="Z10422" i="20"/>
  <c r="A9562" i="20"/>
  <c r="Z9561" i="20"/>
  <c r="A6405" i="20"/>
  <c r="Z6404" i="20"/>
  <c r="A8414" i="20"/>
  <c r="Z8413" i="20"/>
  <c r="A5257" i="20"/>
  <c r="Z5256" i="20"/>
  <c r="A5831" i="20"/>
  <c r="Z5830" i="20"/>
  <c r="A17024" i="20"/>
  <c r="Z17023" i="20"/>
  <c r="A15876" i="20"/>
  <c r="Z15875" i="20"/>
  <c r="A3822" i="20"/>
  <c r="Z3821" i="20"/>
  <c r="A18746" i="20"/>
  <c r="Z18745" i="20"/>
  <c r="A8988" i="20"/>
  <c r="Z8987" i="20"/>
  <c r="A378" i="20"/>
  <c r="Z377" i="20"/>
  <c r="A5544" i="20"/>
  <c r="Z5543" i="20"/>
  <c r="Z14153" i="20"/>
  <c r="A14154" i="20"/>
  <c r="A6692" i="20"/>
  <c r="Z6691" i="20"/>
  <c r="A20181" i="20"/>
  <c r="Z20180" i="20"/>
  <c r="A3535" i="20"/>
  <c r="Z3534" i="20"/>
  <c r="A12719" i="20"/>
  <c r="Z12718" i="20"/>
  <c r="A19894" i="20"/>
  <c r="Z19893" i="20"/>
  <c r="A17598" i="20"/>
  <c r="Z17597" i="20"/>
  <c r="A20755" i="20"/>
  <c r="Z20754" i="20"/>
  <c r="A6118" i="20"/>
  <c r="Z6117" i="20"/>
  <c r="A17885" i="20"/>
  <c r="Z17884" i="20"/>
  <c r="A21042" i="20"/>
  <c r="Z21041" i="20"/>
  <c r="Z24198" i="20"/>
  <c r="A24199" i="20"/>
  <c r="A4970" i="20"/>
  <c r="Z4969" i="20"/>
  <c r="A2961" i="20"/>
  <c r="Z2960" i="20"/>
  <c r="A14441" i="20"/>
  <c r="Z14440" i="20"/>
  <c r="A12432" i="20"/>
  <c r="Z12431" i="20"/>
  <c r="A15015" i="20"/>
  <c r="Z15014" i="20"/>
  <c r="A16163" i="20"/>
  <c r="Z16162" i="20"/>
  <c r="A8701" i="20"/>
  <c r="Z8700" i="20"/>
  <c r="A23625" i="20"/>
  <c r="Z23624" i="20"/>
  <c r="A952" i="20"/>
  <c r="Z951" i="20"/>
  <c r="A7840" i="20"/>
  <c r="Z7839" i="20"/>
  <c r="A21329" i="20"/>
  <c r="Z21328" i="20"/>
  <c r="A3248" i="20"/>
  <c r="Z3247" i="20"/>
  <c r="A23338" i="20"/>
  <c r="Z23337" i="20"/>
  <c r="A18172" i="20"/>
  <c r="Z18171" i="20"/>
  <c r="C24198" i="20"/>
  <c r="B24486" i="20"/>
  <c r="A24486" i="20" s="1"/>
  <c r="A91" i="20" l="1"/>
  <c r="Z90" i="20"/>
  <c r="A14155" i="20"/>
  <c r="Z14154" i="20"/>
  <c r="A23339" i="20"/>
  <c r="Z23338" i="20"/>
  <c r="A8702" i="20"/>
  <c r="Z8701" i="20"/>
  <c r="A4971" i="20"/>
  <c r="Z4970" i="20"/>
  <c r="A17599" i="20"/>
  <c r="Z17598" i="20"/>
  <c r="A15877" i="20"/>
  <c r="Z15876" i="20"/>
  <c r="A9563" i="20"/>
  <c r="Z9562" i="20"/>
  <c r="A21617" i="20"/>
  <c r="Z21616" i="20"/>
  <c r="A10137" i="20"/>
  <c r="Z10136" i="20"/>
  <c r="A1527" i="20"/>
  <c r="Z1526" i="20"/>
  <c r="A15303" i="20"/>
  <c r="Z15302" i="20"/>
  <c r="A10711" i="20"/>
  <c r="Z10710" i="20"/>
  <c r="Z9275" i="20"/>
  <c r="A9276" i="20"/>
  <c r="A22478" i="20"/>
  <c r="Z22477" i="20"/>
  <c r="A24200" i="20"/>
  <c r="Z24199" i="20"/>
  <c r="A3249" i="20"/>
  <c r="Z3248" i="20"/>
  <c r="A16164" i="20"/>
  <c r="Z16163" i="20"/>
  <c r="A19895" i="20"/>
  <c r="Z19894" i="20"/>
  <c r="A5545" i="20"/>
  <c r="Z5544" i="20"/>
  <c r="A17025" i="20"/>
  <c r="Z17024" i="20"/>
  <c r="A10424" i="20"/>
  <c r="Z10423" i="20"/>
  <c r="A11285" i="20"/>
  <c r="Z11284" i="20"/>
  <c r="A22191" i="20"/>
  <c r="Z22190" i="20"/>
  <c r="A12146" i="20"/>
  <c r="Z12145" i="20"/>
  <c r="A2675" i="20"/>
  <c r="Z2674" i="20"/>
  <c r="A4397" i="20"/>
  <c r="Z4396" i="20"/>
  <c r="A14729" i="20"/>
  <c r="Z14728" i="20"/>
  <c r="A11859" i="20"/>
  <c r="Z11858" i="20"/>
  <c r="A21330" i="20"/>
  <c r="Z21329" i="20"/>
  <c r="A15016" i="20"/>
  <c r="Z15015" i="20"/>
  <c r="A21043" i="20"/>
  <c r="Z21042" i="20"/>
  <c r="A12720" i="20"/>
  <c r="Z12719" i="20"/>
  <c r="A379" i="20"/>
  <c r="Z378" i="20"/>
  <c r="A5832" i="20"/>
  <c r="Z5831" i="20"/>
  <c r="A8128" i="20"/>
  <c r="Z8127" i="20"/>
  <c r="A16451" i="20"/>
  <c r="Z16450" i="20"/>
  <c r="A16738" i="20"/>
  <c r="Z16737" i="20"/>
  <c r="A21904" i="20"/>
  <c r="Z21903" i="20"/>
  <c r="A6980" i="20"/>
  <c r="Z6979" i="20"/>
  <c r="A10998" i="20"/>
  <c r="Z10997" i="20"/>
  <c r="A4684" i="20"/>
  <c r="Z4683" i="20"/>
  <c r="A15590" i="20"/>
  <c r="Z15589" i="20"/>
  <c r="A7841" i="20"/>
  <c r="Z7840" i="20"/>
  <c r="A12433" i="20"/>
  <c r="Z12432" i="20"/>
  <c r="A17886" i="20"/>
  <c r="Z17885" i="20"/>
  <c r="A3536" i="20"/>
  <c r="Z3535" i="20"/>
  <c r="A8989" i="20"/>
  <c r="Z8988" i="20"/>
  <c r="A5258" i="20"/>
  <c r="Z5257" i="20"/>
  <c r="A4110" i="20"/>
  <c r="Z4109" i="20"/>
  <c r="A7554" i="20"/>
  <c r="Z7553" i="20"/>
  <c r="A2101" i="20"/>
  <c r="Z2100" i="20"/>
  <c r="A19608" i="20"/>
  <c r="Z19607" i="20"/>
  <c r="A11572" i="20"/>
  <c r="Z11571" i="20"/>
  <c r="A19034" i="20"/>
  <c r="Z19033" i="20"/>
  <c r="A1240" i="20"/>
  <c r="Z1239" i="20"/>
  <c r="A13294" i="20"/>
  <c r="Z13293" i="20"/>
  <c r="A953" i="20"/>
  <c r="Z952" i="20"/>
  <c r="A14442" i="20"/>
  <c r="Z14441" i="20"/>
  <c r="A6119" i="20"/>
  <c r="Z6118" i="20"/>
  <c r="A20182" i="20"/>
  <c r="Z20181" i="20"/>
  <c r="A18747" i="20"/>
  <c r="Z18746" i="20"/>
  <c r="A8415" i="20"/>
  <c r="Z8414" i="20"/>
  <c r="A13581" i="20"/>
  <c r="Z13580" i="20"/>
  <c r="A23913" i="20"/>
  <c r="Z23912" i="20"/>
  <c r="A2388" i="20"/>
  <c r="Z2387" i="20"/>
  <c r="A20469" i="20"/>
  <c r="Z20468" i="20"/>
  <c r="A13007" i="20"/>
  <c r="Z13006" i="20"/>
  <c r="A18460" i="20"/>
  <c r="Z18459" i="20"/>
  <c r="A9850" i="20"/>
  <c r="Z9849" i="20"/>
  <c r="A22765" i="20"/>
  <c r="Z22764" i="20"/>
  <c r="Z24486" i="20"/>
  <c r="A24487" i="20"/>
  <c r="A18173" i="20"/>
  <c r="Z18172" i="20"/>
  <c r="A23626" i="20"/>
  <c r="Z23625" i="20"/>
  <c r="A2962" i="20"/>
  <c r="Z2961" i="20"/>
  <c r="A20756" i="20"/>
  <c r="Z20755" i="20"/>
  <c r="A6693" i="20"/>
  <c r="Z6692" i="20"/>
  <c r="A3823" i="20"/>
  <c r="Z3822" i="20"/>
  <c r="A6406" i="20"/>
  <c r="Z6405" i="20"/>
  <c r="A7267" i="20"/>
  <c r="Z7266" i="20"/>
  <c r="A23052" i="20"/>
  <c r="Z23051" i="20"/>
  <c r="A19321" i="20"/>
  <c r="Z19320" i="20"/>
  <c r="A1814" i="20"/>
  <c r="Z1813" i="20"/>
  <c r="A13868" i="20"/>
  <c r="Z13867" i="20"/>
  <c r="A17312" i="20"/>
  <c r="Z17311" i="20"/>
  <c r="A666" i="20"/>
  <c r="Z665" i="20"/>
  <c r="C24486" i="20"/>
  <c r="B24774" i="20"/>
  <c r="A24774" i="20" s="1"/>
  <c r="A92" i="20" l="1"/>
  <c r="Z91" i="20"/>
  <c r="A1815" i="20"/>
  <c r="Z1814" i="20"/>
  <c r="A6694" i="20"/>
  <c r="Z6693" i="20"/>
  <c r="A22766" i="20"/>
  <c r="Z22765" i="20"/>
  <c r="A23914" i="20"/>
  <c r="Z23913" i="20"/>
  <c r="A14443" i="20"/>
  <c r="Z14442" i="20"/>
  <c r="A19609" i="20"/>
  <c r="Z19608" i="20"/>
  <c r="A8990" i="20"/>
  <c r="Z8989" i="20"/>
  <c r="A4685" i="20"/>
  <c r="Z4684" i="20"/>
  <c r="A8129" i="20"/>
  <c r="Z8128" i="20"/>
  <c r="A21331" i="20"/>
  <c r="Z21330" i="20"/>
  <c r="A22192" i="20"/>
  <c r="Z22191" i="20"/>
  <c r="A16165" i="20"/>
  <c r="Z16164" i="20"/>
  <c r="A15304" i="20"/>
  <c r="Z15303" i="20"/>
  <c r="A17600" i="20"/>
  <c r="Z17599" i="20"/>
  <c r="A19322" i="20"/>
  <c r="Z19321" i="20"/>
  <c r="A20757" i="20"/>
  <c r="Z20756" i="20"/>
  <c r="A9851" i="20"/>
  <c r="Z9850" i="20"/>
  <c r="A13582" i="20"/>
  <c r="Z13581" i="20"/>
  <c r="A954" i="20"/>
  <c r="Z953" i="20"/>
  <c r="A3537" i="20"/>
  <c r="Z3536" i="20"/>
  <c r="A10999" i="20"/>
  <c r="Z10998" i="20"/>
  <c r="A5833" i="20"/>
  <c r="Z5832" i="20"/>
  <c r="A11860" i="20"/>
  <c r="Z11859" i="20"/>
  <c r="A11286" i="20"/>
  <c r="Z11285" i="20"/>
  <c r="A3250" i="20"/>
  <c r="Z3249" i="20"/>
  <c r="A1528" i="20"/>
  <c r="Z1527" i="20"/>
  <c r="A4972" i="20"/>
  <c r="Z4971" i="20"/>
  <c r="A24488" i="20"/>
  <c r="Z24487" i="20"/>
  <c r="A13869" i="20"/>
  <c r="Z13868" i="20"/>
  <c r="A2389" i="20"/>
  <c r="Z2388" i="20"/>
  <c r="A15591" i="20"/>
  <c r="Z15590" i="20"/>
  <c r="A10712" i="20"/>
  <c r="Z10711" i="20"/>
  <c r="A11573" i="20"/>
  <c r="Z11572" i="20"/>
  <c r="A16452" i="20"/>
  <c r="Z16451" i="20"/>
  <c r="A12147" i="20"/>
  <c r="Z12146" i="20"/>
  <c r="A19896" i="20"/>
  <c r="Z19895" i="20"/>
  <c r="Z24774" i="20"/>
  <c r="A24775" i="20"/>
  <c r="A23053" i="20"/>
  <c r="Z23052" i="20"/>
  <c r="A2963" i="20"/>
  <c r="Z2962" i="20"/>
  <c r="A18461" i="20"/>
  <c r="Z18460" i="20"/>
  <c r="A8416" i="20"/>
  <c r="Z8415" i="20"/>
  <c r="A13295" i="20"/>
  <c r="Z13294" i="20"/>
  <c r="A2102" i="20"/>
  <c r="Z2101" i="20"/>
  <c r="A17887" i="20"/>
  <c r="Z17886" i="20"/>
  <c r="Z6980" i="20"/>
  <c r="A6981" i="20"/>
  <c r="A380" i="20"/>
  <c r="Z379" i="20"/>
  <c r="A14730" i="20"/>
  <c r="Z14729" i="20"/>
  <c r="A10425" i="20"/>
  <c r="Z10424" i="20"/>
  <c r="Z24200" i="20"/>
  <c r="A24201" i="20"/>
  <c r="A10138" i="20"/>
  <c r="Z10137" i="20"/>
  <c r="A8703" i="20"/>
  <c r="Z8702" i="20"/>
  <c r="A667" i="20"/>
  <c r="Z666" i="20"/>
  <c r="A7268" i="20"/>
  <c r="Z7267" i="20"/>
  <c r="A23627" i="20"/>
  <c r="Z23626" i="20"/>
  <c r="A13008" i="20"/>
  <c r="Z13007" i="20"/>
  <c r="A18748" i="20"/>
  <c r="Z18747" i="20"/>
  <c r="A1241" i="20"/>
  <c r="Z1240" i="20"/>
  <c r="A7555" i="20"/>
  <c r="Z7554" i="20"/>
  <c r="A12434" i="20"/>
  <c r="Z12433" i="20"/>
  <c r="A21905" i="20"/>
  <c r="Z21904" i="20"/>
  <c r="A12721" i="20"/>
  <c r="Z12720" i="20"/>
  <c r="A4398" i="20"/>
  <c r="Z4397" i="20"/>
  <c r="A17026" i="20"/>
  <c r="Z17025" i="20"/>
  <c r="A22479" i="20"/>
  <c r="Z22478" i="20"/>
  <c r="A21618" i="20"/>
  <c r="Z21617" i="20"/>
  <c r="A23340" i="20"/>
  <c r="Z23339" i="20"/>
  <c r="A3824" i="20"/>
  <c r="Z3823" i="20"/>
  <c r="A6120" i="20"/>
  <c r="Z6119" i="20"/>
  <c r="A5259" i="20"/>
  <c r="Z5258" i="20"/>
  <c r="A15017" i="20"/>
  <c r="Z15016" i="20"/>
  <c r="A15878" i="20"/>
  <c r="Z15877" i="20"/>
  <c r="A9277" i="20"/>
  <c r="Z9276" i="20"/>
  <c r="A17313" i="20"/>
  <c r="Z17312" i="20"/>
  <c r="A6407" i="20"/>
  <c r="Z6406" i="20"/>
  <c r="A18174" i="20"/>
  <c r="Z18173" i="20"/>
  <c r="A20470" i="20"/>
  <c r="Z20469" i="20"/>
  <c r="A20183" i="20"/>
  <c r="Z20182" i="20"/>
  <c r="A19035" i="20"/>
  <c r="Z19034" i="20"/>
  <c r="A4111" i="20"/>
  <c r="Z4110" i="20"/>
  <c r="A7842" i="20"/>
  <c r="Z7841" i="20"/>
  <c r="Z16738" i="20"/>
  <c r="A16739" i="20"/>
  <c r="A21044" i="20"/>
  <c r="Z21043" i="20"/>
  <c r="A2676" i="20"/>
  <c r="Z2675" i="20"/>
  <c r="A5546" i="20"/>
  <c r="Z5545" i="20"/>
  <c r="A9564" i="20"/>
  <c r="Z9563" i="20"/>
  <c r="A14156" i="20"/>
  <c r="Z14155" i="20"/>
  <c r="B25062" i="20"/>
  <c r="A25062" i="20" s="1"/>
  <c r="C24774" i="20"/>
  <c r="A93" i="20" l="1"/>
  <c r="Z92" i="20"/>
  <c r="A20184" i="20"/>
  <c r="Z20183" i="20"/>
  <c r="A7269" i="20"/>
  <c r="Z7268" i="20"/>
  <c r="A12148" i="20"/>
  <c r="Z12147" i="20"/>
  <c r="A13583" i="20"/>
  <c r="Z13582" i="20"/>
  <c r="A16166" i="20"/>
  <c r="Z16165" i="20"/>
  <c r="A8417" i="20"/>
  <c r="Z8416" i="20"/>
  <c r="A21045" i="20"/>
  <c r="Z21044" i="20"/>
  <c r="A20471" i="20"/>
  <c r="Z20470" i="20"/>
  <c r="A15018" i="20"/>
  <c r="Z15017" i="20"/>
  <c r="A22480" i="20"/>
  <c r="Z22479" i="20"/>
  <c r="A7556" i="20"/>
  <c r="Z7555" i="20"/>
  <c r="A668" i="20"/>
  <c r="Z667" i="20"/>
  <c r="A381" i="20"/>
  <c r="Z380" i="20"/>
  <c r="A18462" i="20"/>
  <c r="Z18461" i="20"/>
  <c r="A16453" i="20"/>
  <c r="Z16452" i="20"/>
  <c r="Z24488" i="20"/>
  <c r="A24489" i="20"/>
  <c r="A5834" i="20"/>
  <c r="Z5833" i="20"/>
  <c r="A9852" i="20"/>
  <c r="Z9851" i="20"/>
  <c r="A22193" i="20"/>
  <c r="Z22192" i="20"/>
  <c r="A14444" i="20"/>
  <c r="Z14443" i="20"/>
  <c r="A15879" i="20"/>
  <c r="Z15878" i="20"/>
  <c r="Z13869" i="20"/>
  <c r="A13870" i="20"/>
  <c r="A6982" i="20"/>
  <c r="Z6981" i="20"/>
  <c r="A12435" i="20"/>
  <c r="Z12434" i="20"/>
  <c r="Z25062" i="20"/>
  <c r="A25063" i="20"/>
  <c r="A18175" i="20"/>
  <c r="Z18174" i="20"/>
  <c r="A5260" i="20"/>
  <c r="Z5259" i="20"/>
  <c r="A17027" i="20"/>
  <c r="Z17026" i="20"/>
  <c r="A1242" i="20"/>
  <c r="Z1241" i="20"/>
  <c r="A8704" i="20"/>
  <c r="Z8703" i="20"/>
  <c r="A2964" i="20"/>
  <c r="Z2963" i="20"/>
  <c r="A11574" i="20"/>
  <c r="Z11573" i="20"/>
  <c r="A4973" i="20"/>
  <c r="Z4972" i="20"/>
  <c r="A11000" i="20"/>
  <c r="Z10999" i="20"/>
  <c r="A20758" i="20"/>
  <c r="Z20757" i="20"/>
  <c r="A21332" i="20"/>
  <c r="Z21331" i="20"/>
  <c r="A23915" i="20"/>
  <c r="Z23914" i="20"/>
  <c r="A2677" i="20"/>
  <c r="Z2676" i="20"/>
  <c r="Z14156" i="20"/>
  <c r="A14157" i="20"/>
  <c r="A7843" i="20"/>
  <c r="Z7842" i="20"/>
  <c r="A6408" i="20"/>
  <c r="Z6407" i="20"/>
  <c r="A6121" i="20"/>
  <c r="Z6120" i="20"/>
  <c r="A4399" i="20"/>
  <c r="Z4398" i="20"/>
  <c r="A18749" i="20"/>
  <c r="Z18748" i="20"/>
  <c r="A10139" i="20"/>
  <c r="Z10138" i="20"/>
  <c r="A17888" i="20"/>
  <c r="Z17887" i="20"/>
  <c r="A23054" i="20"/>
  <c r="Z23053" i="20"/>
  <c r="A10713" i="20"/>
  <c r="Z10712" i="20"/>
  <c r="A1529" i="20"/>
  <c r="Z1528" i="20"/>
  <c r="A3538" i="20"/>
  <c r="Z3537" i="20"/>
  <c r="A19323" i="20"/>
  <c r="Z19322" i="20"/>
  <c r="A8130" i="20"/>
  <c r="Z8129" i="20"/>
  <c r="A22767" i="20"/>
  <c r="Z22766" i="20"/>
  <c r="A21619" i="20"/>
  <c r="Z21618" i="20"/>
  <c r="A14731" i="20"/>
  <c r="Z14730" i="20"/>
  <c r="A11861" i="20"/>
  <c r="Z11860" i="20"/>
  <c r="A19610" i="20"/>
  <c r="Z19609" i="20"/>
  <c r="Z24201" i="20"/>
  <c r="A24202" i="20"/>
  <c r="A24776" i="20"/>
  <c r="Z24775" i="20"/>
  <c r="A9565" i="20"/>
  <c r="Z9564" i="20"/>
  <c r="A4112" i="20"/>
  <c r="Z4111" i="20"/>
  <c r="A17314" i="20"/>
  <c r="Z17313" i="20"/>
  <c r="A3825" i="20"/>
  <c r="Z3824" i="20"/>
  <c r="A12722" i="20"/>
  <c r="Z12721" i="20"/>
  <c r="A13009" i="20"/>
  <c r="Z13008" i="20"/>
  <c r="A2103" i="20"/>
  <c r="Z2102" i="20"/>
  <c r="A15592" i="20"/>
  <c r="Z15591" i="20"/>
  <c r="A3251" i="20"/>
  <c r="Z3250" i="20"/>
  <c r="A17601" i="20"/>
  <c r="Z17600" i="20"/>
  <c r="A4686" i="20"/>
  <c r="Z4685" i="20"/>
  <c r="A6695" i="20"/>
  <c r="Z6694" i="20"/>
  <c r="A16740" i="20"/>
  <c r="Z16739" i="20"/>
  <c r="A5547" i="20"/>
  <c r="Z5546" i="20"/>
  <c r="A19036" i="20"/>
  <c r="Z19035" i="20"/>
  <c r="A9278" i="20"/>
  <c r="Z9277" i="20"/>
  <c r="A23341" i="20"/>
  <c r="Z23340" i="20"/>
  <c r="A21906" i="20"/>
  <c r="Z21905" i="20"/>
  <c r="A23628" i="20"/>
  <c r="Z23627" i="20"/>
  <c r="A10426" i="20"/>
  <c r="Z10425" i="20"/>
  <c r="A13296" i="20"/>
  <c r="Z13295" i="20"/>
  <c r="A19897" i="20"/>
  <c r="Z19896" i="20"/>
  <c r="A2390" i="20"/>
  <c r="Z2389" i="20"/>
  <c r="A11287" i="20"/>
  <c r="Z11286" i="20"/>
  <c r="A955" i="20"/>
  <c r="Z954" i="20"/>
  <c r="A15305" i="20"/>
  <c r="Z15304" i="20"/>
  <c r="A8991" i="20"/>
  <c r="Z8990" i="20"/>
  <c r="A1816" i="20"/>
  <c r="Z1815" i="20"/>
  <c r="C25062" i="20"/>
  <c r="B25350" i="20"/>
  <c r="A25350" i="20" s="1"/>
  <c r="A94" i="20" l="1"/>
  <c r="Z93" i="20"/>
  <c r="A11288" i="20"/>
  <c r="Z11287" i="20"/>
  <c r="A21907" i="20"/>
  <c r="Z21906" i="20"/>
  <c r="A6696" i="20"/>
  <c r="Z6695" i="20"/>
  <c r="A2104" i="20"/>
  <c r="Z2103" i="20"/>
  <c r="A9566" i="20"/>
  <c r="Z9565" i="20"/>
  <c r="A21620" i="20"/>
  <c r="Z21619" i="20"/>
  <c r="A10714" i="20"/>
  <c r="Z10713" i="20"/>
  <c r="A6122" i="20"/>
  <c r="Z6121" i="20"/>
  <c r="A21333" i="20"/>
  <c r="Z21332" i="20"/>
  <c r="A8705" i="20"/>
  <c r="Z8704" i="20"/>
  <c r="A12436" i="20"/>
  <c r="Z12435" i="20"/>
  <c r="A9853" i="20"/>
  <c r="Z9852" i="20"/>
  <c r="A669" i="20"/>
  <c r="Z668" i="20"/>
  <c r="A8418" i="20"/>
  <c r="Z8417" i="20"/>
  <c r="Z25350" i="20"/>
  <c r="A25351" i="20"/>
  <c r="A2391" i="20"/>
  <c r="Z2390" i="20"/>
  <c r="A23342" i="20"/>
  <c r="Z23341" i="20"/>
  <c r="A4687" i="20"/>
  <c r="Z4686" i="20"/>
  <c r="A13010" i="20"/>
  <c r="Z13009" i="20"/>
  <c r="A24777" i="20"/>
  <c r="Z24776" i="20"/>
  <c r="A22768" i="20"/>
  <c r="Z22767" i="20"/>
  <c r="A23055" i="20"/>
  <c r="Z23054" i="20"/>
  <c r="A6409" i="20"/>
  <c r="Z6408" i="20"/>
  <c r="A20759" i="20"/>
  <c r="Z20758" i="20"/>
  <c r="A1243" i="20"/>
  <c r="Z1242" i="20"/>
  <c r="A6983" i="20"/>
  <c r="Z6982" i="20"/>
  <c r="A5835" i="20"/>
  <c r="Z5834" i="20"/>
  <c r="A7557" i="20"/>
  <c r="Z7556" i="20"/>
  <c r="A16167" i="20"/>
  <c r="Z16166" i="20"/>
  <c r="Z13870" i="20"/>
  <c r="A13871" i="20"/>
  <c r="A24490" i="20"/>
  <c r="Z24489" i="20"/>
  <c r="A24203" i="20"/>
  <c r="Z24202" i="20"/>
  <c r="A1817" i="20"/>
  <c r="Z1816" i="20"/>
  <c r="A19898" i="20"/>
  <c r="Z19897" i="20"/>
  <c r="A9279" i="20"/>
  <c r="Z9278" i="20"/>
  <c r="A17602" i="20"/>
  <c r="Z17601" i="20"/>
  <c r="A12723" i="20"/>
  <c r="Z12722" i="20"/>
  <c r="A8131" i="20"/>
  <c r="Z8130" i="20"/>
  <c r="A17889" i="20"/>
  <c r="Z17888" i="20"/>
  <c r="A7844" i="20"/>
  <c r="Z7843" i="20"/>
  <c r="A11001" i="20"/>
  <c r="Z11000" i="20"/>
  <c r="A17028" i="20"/>
  <c r="Z17027" i="20"/>
  <c r="A22481" i="20"/>
  <c r="Z22480" i="20"/>
  <c r="A13584" i="20"/>
  <c r="Z13583" i="20"/>
  <c r="A14158" i="20"/>
  <c r="Z14157" i="20"/>
  <c r="A8992" i="20"/>
  <c r="Z8991" i="20"/>
  <c r="A13297" i="20"/>
  <c r="Z13296" i="20"/>
  <c r="A19037" i="20"/>
  <c r="Z19036" i="20"/>
  <c r="A3826" i="20"/>
  <c r="Z3825" i="20"/>
  <c r="A19611" i="20"/>
  <c r="Z19610" i="20"/>
  <c r="A19324" i="20"/>
  <c r="Z19323" i="20"/>
  <c r="A10140" i="20"/>
  <c r="Z10139" i="20"/>
  <c r="A4974" i="20"/>
  <c r="Z4973" i="20"/>
  <c r="A5261" i="20"/>
  <c r="Z5260" i="20"/>
  <c r="A15880" i="20"/>
  <c r="Z15879" i="20"/>
  <c r="A16454" i="20"/>
  <c r="Z16453" i="20"/>
  <c r="A15019" i="20"/>
  <c r="Z15018" i="20"/>
  <c r="A12149" i="20"/>
  <c r="Z12148" i="20"/>
  <c r="A15306" i="20"/>
  <c r="Z15305" i="20"/>
  <c r="A10427" i="20"/>
  <c r="Z10426" i="20"/>
  <c r="A5548" i="20"/>
  <c r="Z5547" i="20"/>
  <c r="A3252" i="20"/>
  <c r="Z3251" i="20"/>
  <c r="A17315" i="20"/>
  <c r="Z17314" i="20"/>
  <c r="A11862" i="20"/>
  <c r="Z11861" i="20"/>
  <c r="A3539" i="20"/>
  <c r="Z3538" i="20"/>
  <c r="A18750" i="20"/>
  <c r="Z18749" i="20"/>
  <c r="A2678" i="20"/>
  <c r="Z2677" i="20"/>
  <c r="A11575" i="20"/>
  <c r="Z11574" i="20"/>
  <c r="A18176" i="20"/>
  <c r="Z18175" i="20"/>
  <c r="A14445" i="20"/>
  <c r="Z14444" i="20"/>
  <c r="A18463" i="20"/>
  <c r="Z18462" i="20"/>
  <c r="A20472" i="20"/>
  <c r="Z20471" i="20"/>
  <c r="A7270" i="20"/>
  <c r="Z7269" i="20"/>
  <c r="A25064" i="20"/>
  <c r="Z25063" i="20"/>
  <c r="A956" i="20"/>
  <c r="Z955" i="20"/>
  <c r="A23629" i="20"/>
  <c r="Z23628" i="20"/>
  <c r="A16741" i="20"/>
  <c r="Z16740" i="20"/>
  <c r="A15593" i="20"/>
  <c r="Z15592" i="20"/>
  <c r="A4113" i="20"/>
  <c r="Z4112" i="20"/>
  <c r="A14732" i="20"/>
  <c r="Z14731" i="20"/>
  <c r="A1530" i="20"/>
  <c r="Z1529" i="20"/>
  <c r="A4400" i="20"/>
  <c r="Z4399" i="20"/>
  <c r="A23916" i="20"/>
  <c r="Z23915" i="20"/>
  <c r="A2965" i="20"/>
  <c r="Z2964" i="20"/>
  <c r="A22194" i="20"/>
  <c r="Z22193" i="20"/>
  <c r="A382" i="20"/>
  <c r="Z381" i="20"/>
  <c r="A21046" i="20"/>
  <c r="Z21045" i="20"/>
  <c r="A20185" i="20"/>
  <c r="Z20184" i="20"/>
  <c r="C25350" i="20"/>
  <c r="B25638" i="20"/>
  <c r="A25638" i="20" s="1"/>
  <c r="Z94" i="20" l="1"/>
  <c r="A95" i="20"/>
  <c r="A13872" i="20"/>
  <c r="Z13871" i="20"/>
  <c r="Z25638" i="20"/>
  <c r="A25639" i="20"/>
  <c r="A20186" i="20"/>
  <c r="Z20185" i="20"/>
  <c r="A4401" i="20"/>
  <c r="Z4400" i="20"/>
  <c r="A23630" i="20"/>
  <c r="Z23629" i="20"/>
  <c r="A14446" i="20"/>
  <c r="Z14445" i="20"/>
  <c r="A11863" i="20"/>
  <c r="Z11862" i="20"/>
  <c r="A12150" i="20"/>
  <c r="Z12149" i="20"/>
  <c r="A10141" i="20"/>
  <c r="Z10140" i="20"/>
  <c r="A13298" i="20"/>
  <c r="Z13297" i="20"/>
  <c r="A11002" i="20"/>
  <c r="Z11001" i="20"/>
  <c r="A9280" i="20"/>
  <c r="Z9279" i="20"/>
  <c r="A16168" i="20"/>
  <c r="Z16167" i="20"/>
  <c r="A6410" i="20"/>
  <c r="Z6409" i="20"/>
  <c r="A23343" i="20"/>
  <c r="Z23342" i="20"/>
  <c r="A12437" i="20"/>
  <c r="Z12436" i="20"/>
  <c r="A9567" i="20"/>
  <c r="Z9566" i="20"/>
  <c r="A4688" i="20"/>
  <c r="Z4687" i="20"/>
  <c r="A21621" i="20"/>
  <c r="Z21620" i="20"/>
  <c r="A21047" i="20"/>
  <c r="Z21046" i="20"/>
  <c r="A1531" i="20"/>
  <c r="Z1530" i="20"/>
  <c r="A957" i="20"/>
  <c r="Z956" i="20"/>
  <c r="A18177" i="20"/>
  <c r="Z18176" i="20"/>
  <c r="A17316" i="20"/>
  <c r="Z17315" i="20"/>
  <c r="A15020" i="20"/>
  <c r="Z15019" i="20"/>
  <c r="A19325" i="20"/>
  <c r="Z19324" i="20"/>
  <c r="A8993" i="20"/>
  <c r="Z8992" i="20"/>
  <c r="A7845" i="20"/>
  <c r="Z7844" i="20"/>
  <c r="A19899" i="20"/>
  <c r="Z19898" i="20"/>
  <c r="A7558" i="20"/>
  <c r="Z7557" i="20"/>
  <c r="A23056" i="20"/>
  <c r="Z23055" i="20"/>
  <c r="A2392" i="20"/>
  <c r="Z2391" i="20"/>
  <c r="A8706" i="20"/>
  <c r="Z8705" i="20"/>
  <c r="A2105" i="20"/>
  <c r="Z2104" i="20"/>
  <c r="A25352" i="20"/>
  <c r="Z25351" i="20"/>
  <c r="A383" i="20"/>
  <c r="Z382" i="20"/>
  <c r="A14733" i="20"/>
  <c r="Z14732" i="20"/>
  <c r="Z25064" i="20"/>
  <c r="A25065" i="20"/>
  <c r="A11576" i="20"/>
  <c r="Z11575" i="20"/>
  <c r="A3253" i="20"/>
  <c r="Z3252" i="20"/>
  <c r="A16455" i="20"/>
  <c r="Z16454" i="20"/>
  <c r="A19612" i="20"/>
  <c r="Z19611" i="20"/>
  <c r="A14159" i="20"/>
  <c r="Z14158" i="20"/>
  <c r="A17890" i="20"/>
  <c r="Z17889" i="20"/>
  <c r="A1818" i="20"/>
  <c r="Z1817" i="20"/>
  <c r="A5836" i="20"/>
  <c r="Z5835" i="20"/>
  <c r="A22769" i="20"/>
  <c r="Z22768" i="20"/>
  <c r="A21334" i="20"/>
  <c r="Z21333" i="20"/>
  <c r="A6697" i="20"/>
  <c r="Z6696" i="20"/>
  <c r="A23917" i="20"/>
  <c r="Z23916" i="20"/>
  <c r="Z18463" i="20"/>
  <c r="A18464" i="20"/>
  <c r="A15307" i="20"/>
  <c r="Z15306" i="20"/>
  <c r="A17029" i="20"/>
  <c r="Z17028" i="20"/>
  <c r="A16742" i="20"/>
  <c r="Z16741" i="20"/>
  <c r="A3540" i="20"/>
  <c r="Z3539" i="20"/>
  <c r="A4975" i="20"/>
  <c r="Z4974" i="20"/>
  <c r="A19038" i="20"/>
  <c r="Z19037" i="20"/>
  <c r="A17603" i="20"/>
  <c r="Z17602" i="20"/>
  <c r="A20760" i="20"/>
  <c r="Z20759" i="20"/>
  <c r="A9854" i="20"/>
  <c r="Z9853" i="20"/>
  <c r="A22195" i="20"/>
  <c r="Z22194" i="20"/>
  <c r="A4114" i="20"/>
  <c r="Z4113" i="20"/>
  <c r="A7271" i="20"/>
  <c r="Z7270" i="20"/>
  <c r="A2679" i="20"/>
  <c r="Z2678" i="20"/>
  <c r="A5549" i="20"/>
  <c r="Z5548" i="20"/>
  <c r="A15881" i="20"/>
  <c r="Z15880" i="20"/>
  <c r="A3827" i="20"/>
  <c r="Z3826" i="20"/>
  <c r="A13585" i="20"/>
  <c r="Z13584" i="20"/>
  <c r="A8132" i="20"/>
  <c r="Z8131" i="20"/>
  <c r="A24204" i="20"/>
  <c r="Z24203" i="20"/>
  <c r="A6984" i="20"/>
  <c r="Z6983" i="20"/>
  <c r="A24778" i="20"/>
  <c r="Z24777" i="20"/>
  <c r="A8419" i="20"/>
  <c r="Z8418" i="20"/>
  <c r="A6123" i="20"/>
  <c r="Z6122" i="20"/>
  <c r="A21908" i="20"/>
  <c r="Z21907" i="20"/>
  <c r="A2966" i="20"/>
  <c r="Z2965" i="20"/>
  <c r="A15594" i="20"/>
  <c r="Z15593" i="20"/>
  <c r="A20473" i="20"/>
  <c r="Z20472" i="20"/>
  <c r="A18751" i="20"/>
  <c r="Z18750" i="20"/>
  <c r="A10428" i="20"/>
  <c r="Z10427" i="20"/>
  <c r="A5262" i="20"/>
  <c r="Z5261" i="20"/>
  <c r="A22482" i="20"/>
  <c r="Z22481" i="20"/>
  <c r="A12724" i="20"/>
  <c r="Z12723" i="20"/>
  <c r="A24491" i="20"/>
  <c r="Z24490" i="20"/>
  <c r="A1244" i="20"/>
  <c r="Z1243" i="20"/>
  <c r="A13011" i="20"/>
  <c r="Z13010" i="20"/>
  <c r="A670" i="20"/>
  <c r="Z669" i="20"/>
  <c r="A10715" i="20"/>
  <c r="Z10714" i="20"/>
  <c r="A11289" i="20"/>
  <c r="Z11288" i="20"/>
  <c r="C25638" i="20"/>
  <c r="A96" i="20" l="1"/>
  <c r="Z95" i="20"/>
  <c r="A10716" i="20"/>
  <c r="Z10715" i="20"/>
  <c r="A22483" i="20"/>
  <c r="Z22482" i="20"/>
  <c r="A15595" i="20"/>
  <c r="Z15594" i="20"/>
  <c r="A6985" i="20"/>
  <c r="Z6984" i="20"/>
  <c r="A5550" i="20"/>
  <c r="Z5549" i="20"/>
  <c r="A20761" i="20"/>
  <c r="Z20760" i="20"/>
  <c r="A17030" i="20"/>
  <c r="Z17029" i="20"/>
  <c r="A22770" i="20"/>
  <c r="Z22769" i="20"/>
  <c r="A16456" i="20"/>
  <c r="Z16455" i="20"/>
  <c r="A25353" i="20"/>
  <c r="Z25352" i="20"/>
  <c r="A19900" i="20"/>
  <c r="Z19899" i="20"/>
  <c r="A18178" i="20"/>
  <c r="Z18177" i="20"/>
  <c r="A9568" i="20"/>
  <c r="Z9567" i="20"/>
  <c r="A11003" i="20"/>
  <c r="Z11002" i="20"/>
  <c r="A23631" i="20"/>
  <c r="Z23630" i="20"/>
  <c r="A671" i="20"/>
  <c r="Z670" i="20"/>
  <c r="A2967" i="20"/>
  <c r="Z2966" i="20"/>
  <c r="A24205" i="20"/>
  <c r="Z24204" i="20"/>
  <c r="A2680" i="20"/>
  <c r="Z2679" i="20"/>
  <c r="A17604" i="20"/>
  <c r="Z17603" i="20"/>
  <c r="A15308" i="20"/>
  <c r="Z15307" i="20"/>
  <c r="A5837" i="20"/>
  <c r="Z5836" i="20"/>
  <c r="A3254" i="20"/>
  <c r="Z3253" i="20"/>
  <c r="A2106" i="20"/>
  <c r="Z2105" i="20"/>
  <c r="Z7845" i="20"/>
  <c r="A7846" i="20"/>
  <c r="A958" i="20"/>
  <c r="Z957" i="20"/>
  <c r="A12438" i="20"/>
  <c r="Z12437" i="20"/>
  <c r="A13299" i="20"/>
  <c r="Z13298" i="20"/>
  <c r="A4402" i="20"/>
  <c r="Z4401" i="20"/>
  <c r="A12725" i="20"/>
  <c r="Z12724" i="20"/>
  <c r="A9855" i="20"/>
  <c r="Z9854" i="20"/>
  <c r="A19613" i="20"/>
  <c r="Z19612" i="20"/>
  <c r="A7559" i="20"/>
  <c r="Z7558" i="20"/>
  <c r="A4689" i="20"/>
  <c r="Z4688" i="20"/>
  <c r="A18465" i="20"/>
  <c r="Z18464" i="20"/>
  <c r="A13012" i="20"/>
  <c r="Z13011" i="20"/>
  <c r="A5263" i="20"/>
  <c r="Z5262" i="20"/>
  <c r="A21909" i="20"/>
  <c r="Z21908" i="20"/>
  <c r="A8133" i="20"/>
  <c r="Z8132" i="20"/>
  <c r="A7272" i="20"/>
  <c r="Z7271" i="20"/>
  <c r="A19039" i="20"/>
  <c r="Z19038" i="20"/>
  <c r="A1819" i="20"/>
  <c r="Z1818" i="20"/>
  <c r="A11577" i="20"/>
  <c r="Z11576" i="20"/>
  <c r="A8707" i="20"/>
  <c r="Z8706" i="20"/>
  <c r="A8994" i="20"/>
  <c r="Z8993" i="20"/>
  <c r="A1532" i="20"/>
  <c r="Z1531" i="20"/>
  <c r="A23344" i="20"/>
  <c r="Z23343" i="20"/>
  <c r="A10142" i="20"/>
  <c r="Z10141" i="20"/>
  <c r="A20187" i="20"/>
  <c r="Z20186" i="20"/>
  <c r="A20474" i="20"/>
  <c r="Z20473" i="20"/>
  <c r="A25066" i="20"/>
  <c r="Z25065" i="20"/>
  <c r="A25640" i="20"/>
  <c r="Z25639" i="20"/>
  <c r="A24779" i="20"/>
  <c r="Z24778" i="20"/>
  <c r="A17317" i="20"/>
  <c r="Z17316" i="20"/>
  <c r="A1245" i="20"/>
  <c r="Z1244" i="20"/>
  <c r="A10429" i="20"/>
  <c r="Z10428" i="20"/>
  <c r="A6124" i="20"/>
  <c r="Z6123" i="20"/>
  <c r="A13586" i="20"/>
  <c r="Z13585" i="20"/>
  <c r="A4115" i="20"/>
  <c r="Z4114" i="20"/>
  <c r="A4976" i="20"/>
  <c r="Z4975" i="20"/>
  <c r="A23918" i="20"/>
  <c r="Z23917" i="20"/>
  <c r="A17891" i="20"/>
  <c r="Z17890" i="20"/>
  <c r="A2393" i="20"/>
  <c r="Z2392" i="20"/>
  <c r="A19326" i="20"/>
  <c r="Z19325" i="20"/>
  <c r="A21048" i="20"/>
  <c r="Z21047" i="20"/>
  <c r="A6411" i="20"/>
  <c r="Z6410" i="20"/>
  <c r="A12151" i="20"/>
  <c r="Z12150" i="20"/>
  <c r="A11290" i="20"/>
  <c r="Z11289" i="20"/>
  <c r="Z16742" i="20"/>
  <c r="A16743" i="20"/>
  <c r="A14447" i="20"/>
  <c r="Z14446" i="20"/>
  <c r="A15882" i="20"/>
  <c r="Z15881" i="20"/>
  <c r="A21335" i="20"/>
  <c r="Z21334" i="20"/>
  <c r="A384" i="20"/>
  <c r="Z383" i="20"/>
  <c r="A9281" i="20"/>
  <c r="Z9280" i="20"/>
  <c r="A24492" i="20"/>
  <c r="Z24491" i="20"/>
  <c r="A18752" i="20"/>
  <c r="Z18751" i="20"/>
  <c r="A8420" i="20"/>
  <c r="Z8419" i="20"/>
  <c r="A3828" i="20"/>
  <c r="Z3827" i="20"/>
  <c r="A22196" i="20"/>
  <c r="Z22195" i="20"/>
  <c r="A3541" i="20"/>
  <c r="Z3540" i="20"/>
  <c r="A6698" i="20"/>
  <c r="Z6697" i="20"/>
  <c r="A14160" i="20"/>
  <c r="Z14159" i="20"/>
  <c r="A14734" i="20"/>
  <c r="Z14733" i="20"/>
  <c r="A23057" i="20"/>
  <c r="Z23056" i="20"/>
  <c r="A15021" i="20"/>
  <c r="Z15020" i="20"/>
  <c r="A21622" i="20"/>
  <c r="Z21621" i="20"/>
  <c r="A16169" i="20"/>
  <c r="Z16168" i="20"/>
  <c r="A11864" i="20"/>
  <c r="Z11863" i="20"/>
  <c r="A13873" i="20"/>
  <c r="Z13872" i="20"/>
  <c r="Z96" i="20" l="1"/>
  <c r="A97" i="20"/>
  <c r="A11865" i="20"/>
  <c r="Z11864" i="20"/>
  <c r="A14161" i="20"/>
  <c r="Z14160" i="20"/>
  <c r="A18753" i="20"/>
  <c r="Z18752" i="20"/>
  <c r="A14448" i="20"/>
  <c r="Z14447" i="20"/>
  <c r="A19327" i="20"/>
  <c r="Z19326" i="20"/>
  <c r="A13587" i="20"/>
  <c r="Z13586" i="20"/>
  <c r="A25641" i="20"/>
  <c r="Z25640" i="20"/>
  <c r="A1533" i="20"/>
  <c r="Z1532" i="20"/>
  <c r="A7273" i="20"/>
  <c r="Z7272" i="20"/>
  <c r="A4690" i="20"/>
  <c r="Z4689" i="20"/>
  <c r="A13300" i="20"/>
  <c r="Z13299" i="20"/>
  <c r="A5838" i="20"/>
  <c r="Z5837" i="20"/>
  <c r="A19901" i="20"/>
  <c r="Z19900" i="20"/>
  <c r="A5551" i="20"/>
  <c r="Z5550" i="20"/>
  <c r="A24780" i="20"/>
  <c r="Z24779" i="20"/>
  <c r="A3255" i="20"/>
  <c r="Z3254" i="20"/>
  <c r="A20762" i="20"/>
  <c r="Z20761" i="20"/>
  <c r="A16744" i="20"/>
  <c r="Z16743" i="20"/>
  <c r="A16170" i="20"/>
  <c r="Z16169" i="20"/>
  <c r="A6699" i="20"/>
  <c r="Z6698" i="20"/>
  <c r="A24493" i="20"/>
  <c r="Z24492" i="20"/>
  <c r="A2394" i="20"/>
  <c r="Z2393" i="20"/>
  <c r="A6125" i="20"/>
  <c r="Z6124" i="20"/>
  <c r="A25067" i="20"/>
  <c r="Z25066" i="20"/>
  <c r="A8995" i="20"/>
  <c r="Z8994" i="20"/>
  <c r="A8134" i="20"/>
  <c r="Z8133" i="20"/>
  <c r="A7560" i="20"/>
  <c r="Z7559" i="20"/>
  <c r="A12439" i="20"/>
  <c r="Z12438" i="20"/>
  <c r="A15309" i="20"/>
  <c r="Z15308" i="20"/>
  <c r="A672" i="20"/>
  <c r="Z671" i="20"/>
  <c r="A25354" i="20"/>
  <c r="Z25353" i="20"/>
  <c r="A6986" i="20"/>
  <c r="Z6985" i="20"/>
  <c r="A19040" i="20"/>
  <c r="Z19039" i="20"/>
  <c r="A14735" i="20"/>
  <c r="Z14734" i="20"/>
  <c r="A4116" i="20"/>
  <c r="Z4115" i="20"/>
  <c r="A18466" i="20"/>
  <c r="Z18465" i="20"/>
  <c r="Z18178" i="20"/>
  <c r="A18179" i="20"/>
  <c r="A21623" i="20"/>
  <c r="Z21622" i="20"/>
  <c r="A3542" i="20"/>
  <c r="Z3541" i="20"/>
  <c r="A9282" i="20"/>
  <c r="Z9281" i="20"/>
  <c r="A11291" i="20"/>
  <c r="Z11290" i="20"/>
  <c r="A17892" i="20"/>
  <c r="Z17891" i="20"/>
  <c r="A10430" i="20"/>
  <c r="Z10429" i="20"/>
  <c r="A20475" i="20"/>
  <c r="Z20474" i="20"/>
  <c r="A8708" i="20"/>
  <c r="Z8707" i="20"/>
  <c r="A21910" i="20"/>
  <c r="Z21909" i="20"/>
  <c r="A19614" i="20"/>
  <c r="Z19613" i="20"/>
  <c r="A959" i="20"/>
  <c r="Z958" i="20"/>
  <c r="A17605" i="20"/>
  <c r="Z17604" i="20"/>
  <c r="A23632" i="20"/>
  <c r="Z23631" i="20"/>
  <c r="A16457" i="20"/>
  <c r="Z16456" i="20"/>
  <c r="A15596" i="20"/>
  <c r="Z15595" i="20"/>
  <c r="A21049" i="20"/>
  <c r="Z21048" i="20"/>
  <c r="A8421" i="20"/>
  <c r="Z8420" i="20"/>
  <c r="A7847" i="20"/>
  <c r="Z7846" i="20"/>
  <c r="A15022" i="20"/>
  <c r="Z15021" i="20"/>
  <c r="A22197" i="20"/>
  <c r="Z22196" i="20"/>
  <c r="A385" i="20"/>
  <c r="Z384" i="20"/>
  <c r="A12152" i="20"/>
  <c r="Z12151" i="20"/>
  <c r="A23919" i="20"/>
  <c r="Z23918" i="20"/>
  <c r="A1246" i="20"/>
  <c r="Z1245" i="20"/>
  <c r="A20188" i="20"/>
  <c r="Z20187" i="20"/>
  <c r="A11578" i="20"/>
  <c r="Z11577" i="20"/>
  <c r="A5264" i="20"/>
  <c r="Z5263" i="20"/>
  <c r="A9856" i="20"/>
  <c r="Z9855" i="20"/>
  <c r="A2681" i="20"/>
  <c r="Z2680" i="20"/>
  <c r="A11004" i="20"/>
  <c r="Z11003" i="20"/>
  <c r="A22771" i="20"/>
  <c r="Z22770" i="20"/>
  <c r="A22484" i="20"/>
  <c r="Z22483" i="20"/>
  <c r="A13874" i="20"/>
  <c r="Z13873" i="20"/>
  <c r="A15883" i="20"/>
  <c r="Z15882" i="20"/>
  <c r="A23345" i="20"/>
  <c r="Z23344" i="20"/>
  <c r="A4403" i="20"/>
  <c r="Z4402" i="20"/>
  <c r="A2968" i="20"/>
  <c r="Z2967" i="20"/>
  <c r="A23058" i="20"/>
  <c r="Z23057" i="20"/>
  <c r="A3829" i="20"/>
  <c r="Z3828" i="20"/>
  <c r="A21336" i="20"/>
  <c r="Z21335" i="20"/>
  <c r="A6412" i="20"/>
  <c r="Z6411" i="20"/>
  <c r="A4977" i="20"/>
  <c r="Z4976" i="20"/>
  <c r="A17318" i="20"/>
  <c r="Z17317" i="20"/>
  <c r="A10143" i="20"/>
  <c r="Z10142" i="20"/>
  <c r="A1820" i="20"/>
  <c r="Z1819" i="20"/>
  <c r="A13013" i="20"/>
  <c r="Z13012" i="20"/>
  <c r="A12726" i="20"/>
  <c r="Z12725" i="20"/>
  <c r="A2107" i="20"/>
  <c r="Z2106" i="20"/>
  <c r="A24206" i="20"/>
  <c r="Z24205" i="20"/>
  <c r="A9569" i="20"/>
  <c r="Z9568" i="20"/>
  <c r="A17031" i="20"/>
  <c r="Z17030" i="20"/>
  <c r="A10717" i="20"/>
  <c r="Z10716" i="20"/>
  <c r="A98" i="20" l="1"/>
  <c r="Z97" i="20"/>
  <c r="A17032" i="20"/>
  <c r="Z17031" i="20"/>
  <c r="A1821" i="20"/>
  <c r="Z1820" i="20"/>
  <c r="A3830" i="20"/>
  <c r="Z3829" i="20"/>
  <c r="A13875" i="20"/>
  <c r="Z13874" i="20"/>
  <c r="A5265" i="20"/>
  <c r="Z5264" i="20"/>
  <c r="A386" i="20"/>
  <c r="Z385" i="20"/>
  <c r="A15597" i="20"/>
  <c r="Z15596" i="20"/>
  <c r="A21911" i="20"/>
  <c r="Z21910" i="20"/>
  <c r="A9283" i="20"/>
  <c r="Z9282" i="20"/>
  <c r="A14736" i="20"/>
  <c r="Z14735" i="20"/>
  <c r="A12440" i="20"/>
  <c r="Z12439" i="20"/>
  <c r="A2395" i="20"/>
  <c r="Z2394" i="20"/>
  <c r="A3256" i="20"/>
  <c r="Z3255" i="20"/>
  <c r="A13301" i="20"/>
  <c r="Z13300" i="20"/>
  <c r="A19328" i="20"/>
  <c r="Z19327" i="20"/>
  <c r="A9570" i="20"/>
  <c r="Z9569" i="20"/>
  <c r="A10144" i="20"/>
  <c r="Z10143" i="20"/>
  <c r="A23059" i="20"/>
  <c r="Z23058" i="20"/>
  <c r="A22485" i="20"/>
  <c r="Z22484" i="20"/>
  <c r="A11579" i="20"/>
  <c r="Z11578" i="20"/>
  <c r="A22198" i="20"/>
  <c r="Z22197" i="20"/>
  <c r="A16458" i="20"/>
  <c r="Z16457" i="20"/>
  <c r="A8709" i="20"/>
  <c r="Z8708" i="20"/>
  <c r="A3543" i="20"/>
  <c r="Z3542" i="20"/>
  <c r="A19041" i="20"/>
  <c r="Z19040" i="20"/>
  <c r="A7561" i="20"/>
  <c r="Z7560" i="20"/>
  <c r="A24494" i="20"/>
  <c r="Z24493" i="20"/>
  <c r="A24781" i="20"/>
  <c r="Z24780" i="20"/>
  <c r="A4691" i="20"/>
  <c r="Z4690" i="20"/>
  <c r="A14449" i="20"/>
  <c r="Z14448" i="20"/>
  <c r="A13014" i="20"/>
  <c r="Z13013" i="20"/>
  <c r="A15884" i="20"/>
  <c r="Z15883" i="20"/>
  <c r="A12153" i="20"/>
  <c r="Z12152" i="20"/>
  <c r="A19615" i="20"/>
  <c r="Z19614" i="20"/>
  <c r="A4117" i="20"/>
  <c r="Z4116" i="20"/>
  <c r="A15310" i="20"/>
  <c r="Z15309" i="20"/>
  <c r="A20763" i="20"/>
  <c r="Z20762" i="20"/>
  <c r="A5839" i="20"/>
  <c r="Z5838" i="20"/>
  <c r="A24207" i="20"/>
  <c r="Z24206" i="20"/>
  <c r="A17319" i="20"/>
  <c r="Z17318" i="20"/>
  <c r="A2969" i="20"/>
  <c r="Z2968" i="20"/>
  <c r="A22772" i="20"/>
  <c r="Z22771" i="20"/>
  <c r="A20189" i="20"/>
  <c r="Z20188" i="20"/>
  <c r="A15023" i="20"/>
  <c r="Z15022" i="20"/>
  <c r="A23633" i="20"/>
  <c r="Z23632" i="20"/>
  <c r="A20476" i="20"/>
  <c r="Z20475" i="20"/>
  <c r="A21624" i="20"/>
  <c r="Z21623" i="20"/>
  <c r="A6987" i="20"/>
  <c r="Z6986" i="20"/>
  <c r="A8135" i="20"/>
  <c r="Z8134" i="20"/>
  <c r="A6700" i="20"/>
  <c r="Z6699" i="20"/>
  <c r="A5552" i="20"/>
  <c r="Z5551" i="20"/>
  <c r="A7274" i="20"/>
  <c r="Z7273" i="20"/>
  <c r="A18754" i="20"/>
  <c r="Z18753" i="20"/>
  <c r="A18180" i="20"/>
  <c r="Z18179" i="20"/>
  <c r="A2108" i="20"/>
  <c r="Z2107" i="20"/>
  <c r="A4978" i="20"/>
  <c r="Z4977" i="20"/>
  <c r="A4404" i="20"/>
  <c r="Z4403" i="20"/>
  <c r="A11005" i="20"/>
  <c r="Z11004" i="20"/>
  <c r="A1247" i="20"/>
  <c r="Z1246" i="20"/>
  <c r="A7848" i="20"/>
  <c r="Z7847" i="20"/>
  <c r="A17606" i="20"/>
  <c r="Z17605" i="20"/>
  <c r="A10431" i="20"/>
  <c r="Z10430" i="20"/>
  <c r="A25355" i="20"/>
  <c r="Z25354" i="20"/>
  <c r="A8996" i="20"/>
  <c r="Z8995" i="20"/>
  <c r="A16171" i="20"/>
  <c r="Z16170" i="20"/>
  <c r="A19902" i="20"/>
  <c r="Z19901" i="20"/>
  <c r="A1534" i="20"/>
  <c r="Z1533" i="20"/>
  <c r="A14162" i="20"/>
  <c r="Z14161" i="20"/>
  <c r="A10718" i="20"/>
  <c r="Z10717" i="20"/>
  <c r="A21337" i="20"/>
  <c r="Z21336" i="20"/>
  <c r="A9857" i="20"/>
  <c r="Z9856" i="20"/>
  <c r="A21050" i="20"/>
  <c r="Z21049" i="20"/>
  <c r="A11292" i="20"/>
  <c r="Z11291" i="20"/>
  <c r="A6126" i="20"/>
  <c r="Z6125" i="20"/>
  <c r="A13588" i="20"/>
  <c r="Z13587" i="20"/>
  <c r="A12727" i="20"/>
  <c r="Z12726" i="20"/>
  <c r="A6413" i="20"/>
  <c r="Z6412" i="20"/>
  <c r="A23346" i="20"/>
  <c r="Z23345" i="20"/>
  <c r="A2682" i="20"/>
  <c r="Z2681" i="20"/>
  <c r="A23920" i="20"/>
  <c r="Z23919" i="20"/>
  <c r="A8422" i="20"/>
  <c r="Z8421" i="20"/>
  <c r="A960" i="20"/>
  <c r="Z959" i="20"/>
  <c r="A17893" i="20"/>
  <c r="Z17892" i="20"/>
  <c r="A18467" i="20"/>
  <c r="Z18466" i="20"/>
  <c r="A673" i="20"/>
  <c r="Z672" i="20"/>
  <c r="A25068" i="20"/>
  <c r="Z25067" i="20"/>
  <c r="A16745" i="20"/>
  <c r="Z16744" i="20"/>
  <c r="A25642" i="20"/>
  <c r="Z25641" i="20"/>
  <c r="A11866" i="20"/>
  <c r="Z11865" i="20"/>
  <c r="A99" i="20" l="1"/>
  <c r="Z98" i="20"/>
  <c r="A21051" i="20"/>
  <c r="Z21050" i="20"/>
  <c r="A22773" i="20"/>
  <c r="Z22772" i="20"/>
  <c r="A387" i="20"/>
  <c r="Z386" i="20"/>
  <c r="A25643" i="20"/>
  <c r="Z25642" i="20"/>
  <c r="A17894" i="20"/>
  <c r="Z17893" i="20"/>
  <c r="A6414" i="20"/>
  <c r="Z6413" i="20"/>
  <c r="A9858" i="20"/>
  <c r="Z9857" i="20"/>
  <c r="A16172" i="20"/>
  <c r="Z16171" i="20"/>
  <c r="A1248" i="20"/>
  <c r="Z1247" i="20"/>
  <c r="A18755" i="20"/>
  <c r="Z18754" i="20"/>
  <c r="A21625" i="20"/>
  <c r="Z21624" i="20"/>
  <c r="A2970" i="20"/>
  <c r="Z2969" i="20"/>
  <c r="A4118" i="20"/>
  <c r="Z4117" i="20"/>
  <c r="A4692" i="20"/>
  <c r="Z4691" i="20"/>
  <c r="A8710" i="20"/>
  <c r="Z8709" i="20"/>
  <c r="A10145" i="20"/>
  <c r="Z10144" i="20"/>
  <c r="A12441" i="20"/>
  <c r="Z12440" i="20"/>
  <c r="A5266" i="20"/>
  <c r="Z5265" i="20"/>
  <c r="A961" i="20"/>
  <c r="Z960" i="20"/>
  <c r="A12728" i="20"/>
  <c r="Z12727" i="20"/>
  <c r="A21338" i="20"/>
  <c r="Z21337" i="20"/>
  <c r="A8997" i="20"/>
  <c r="Z8996" i="20"/>
  <c r="A11006" i="20"/>
  <c r="Z11005" i="20"/>
  <c r="A7275" i="20"/>
  <c r="Z7274" i="20"/>
  <c r="A20477" i="20"/>
  <c r="Z20476" i="20"/>
  <c r="A17320" i="20"/>
  <c r="Z17319" i="20"/>
  <c r="A19616" i="20"/>
  <c r="Z19615" i="20"/>
  <c r="A24782" i="20"/>
  <c r="Z24781" i="20"/>
  <c r="A16459" i="20"/>
  <c r="Z16458" i="20"/>
  <c r="A9571" i="20"/>
  <c r="Z9570" i="20"/>
  <c r="A14737" i="20"/>
  <c r="Z14736" i="20"/>
  <c r="A13876" i="20"/>
  <c r="Z13875" i="20"/>
  <c r="A11867" i="20"/>
  <c r="Z11866" i="20"/>
  <c r="A19903" i="20"/>
  <c r="Z19902" i="20"/>
  <c r="A18181" i="20"/>
  <c r="Z18180" i="20"/>
  <c r="A14450" i="20"/>
  <c r="Z14449" i="20"/>
  <c r="A2396" i="20"/>
  <c r="Z2395" i="20"/>
  <c r="A16746" i="20"/>
  <c r="Z16745" i="20"/>
  <c r="A8423" i="20"/>
  <c r="Z8422" i="20"/>
  <c r="A13589" i="20"/>
  <c r="Z13588" i="20"/>
  <c r="A10719" i="20"/>
  <c r="Z10718" i="20"/>
  <c r="A25356" i="20"/>
  <c r="Z25355" i="20"/>
  <c r="A4405" i="20"/>
  <c r="Z4404" i="20"/>
  <c r="A5553" i="20"/>
  <c r="Z5552" i="20"/>
  <c r="A23634" i="20"/>
  <c r="Z23633" i="20"/>
  <c r="A24208" i="20"/>
  <c r="Z24207" i="20"/>
  <c r="A12154" i="20"/>
  <c r="Z12153" i="20"/>
  <c r="A24495" i="20"/>
  <c r="Z24494" i="20"/>
  <c r="A22199" i="20"/>
  <c r="Z22198" i="20"/>
  <c r="A19329" i="20"/>
  <c r="Z19328" i="20"/>
  <c r="A9284" i="20"/>
  <c r="Z9283" i="20"/>
  <c r="A3831" i="20"/>
  <c r="Z3830" i="20"/>
  <c r="A18468" i="20"/>
  <c r="Z18467" i="20"/>
  <c r="A15311" i="20"/>
  <c r="Z15310" i="20"/>
  <c r="A25069" i="20"/>
  <c r="Z25068" i="20"/>
  <c r="A23921" i="20"/>
  <c r="Z23920" i="20"/>
  <c r="A6127" i="20"/>
  <c r="Z6126" i="20"/>
  <c r="A14163" i="20"/>
  <c r="Z14162" i="20"/>
  <c r="A10432" i="20"/>
  <c r="Z10431" i="20"/>
  <c r="A4979" i="20"/>
  <c r="Z4978" i="20"/>
  <c r="A6701" i="20"/>
  <c r="Z6700" i="20"/>
  <c r="A15024" i="20"/>
  <c r="Z15023" i="20"/>
  <c r="A5840" i="20"/>
  <c r="Z5839" i="20"/>
  <c r="A15885" i="20"/>
  <c r="Z15884" i="20"/>
  <c r="A7562" i="20"/>
  <c r="Z7561" i="20"/>
  <c r="A11580" i="20"/>
  <c r="Z11579" i="20"/>
  <c r="A13302" i="20"/>
  <c r="Z13301" i="20"/>
  <c r="A21912" i="20"/>
  <c r="Z21911" i="20"/>
  <c r="A1822" i="20"/>
  <c r="Z1821" i="20"/>
  <c r="A23347" i="20"/>
  <c r="Z23346" i="20"/>
  <c r="A7849" i="20"/>
  <c r="Z7848" i="20"/>
  <c r="A6988" i="20"/>
  <c r="Z6987" i="20"/>
  <c r="A3544" i="20"/>
  <c r="Z3543" i="20"/>
  <c r="A23060" i="20"/>
  <c r="Z23059" i="20"/>
  <c r="A674" i="20"/>
  <c r="Z673" i="20"/>
  <c r="A2683" i="20"/>
  <c r="Z2682" i="20"/>
  <c r="A11293" i="20"/>
  <c r="Z11292" i="20"/>
  <c r="A1535" i="20"/>
  <c r="Z1534" i="20"/>
  <c r="A17607" i="20"/>
  <c r="Z17606" i="20"/>
  <c r="A2109" i="20"/>
  <c r="Z2108" i="20"/>
  <c r="A8136" i="20"/>
  <c r="Z8135" i="20"/>
  <c r="A20190" i="20"/>
  <c r="Z20189" i="20"/>
  <c r="A20764" i="20"/>
  <c r="Z20763" i="20"/>
  <c r="A13015" i="20"/>
  <c r="Z13014" i="20"/>
  <c r="A19042" i="20"/>
  <c r="Z19041" i="20"/>
  <c r="A22486" i="20"/>
  <c r="Z22485" i="20"/>
  <c r="A3257" i="20"/>
  <c r="Z3256" i="20"/>
  <c r="A15598" i="20"/>
  <c r="Z15597" i="20"/>
  <c r="A17033" i="20"/>
  <c r="Z17032" i="20"/>
  <c r="Z99" i="20" l="1"/>
  <c r="A100" i="20"/>
  <c r="A7563" i="20"/>
  <c r="Z7562" i="20"/>
  <c r="A12155" i="20"/>
  <c r="Z12154" i="20"/>
  <c r="A16460" i="20"/>
  <c r="Z16459" i="20"/>
  <c r="A6415" i="20"/>
  <c r="Z6414" i="20"/>
  <c r="A15599" i="20"/>
  <c r="Z15598" i="20"/>
  <c r="A20191" i="20"/>
  <c r="Z20190" i="20"/>
  <c r="A2684" i="20"/>
  <c r="Z2683" i="20"/>
  <c r="A23348" i="20"/>
  <c r="Z23347" i="20"/>
  <c r="A15886" i="20"/>
  <c r="Z15885" i="20"/>
  <c r="A14164" i="20"/>
  <c r="Z14163" i="20"/>
  <c r="A3832" i="20"/>
  <c r="Z3831" i="20"/>
  <c r="A24209" i="20"/>
  <c r="Z24208" i="20"/>
  <c r="A13590" i="20"/>
  <c r="Z13589" i="20"/>
  <c r="A19904" i="20"/>
  <c r="Z19903" i="20"/>
  <c r="A24783" i="20"/>
  <c r="Z24782" i="20"/>
  <c r="A8998" i="20"/>
  <c r="Z8997" i="20"/>
  <c r="A12442" i="20"/>
  <c r="Z12441" i="20"/>
  <c r="A21626" i="20"/>
  <c r="Z21625" i="20"/>
  <c r="A17895" i="20"/>
  <c r="Z17894" i="20"/>
  <c r="A17034" i="20"/>
  <c r="Z17033" i="20"/>
  <c r="A3258" i="20"/>
  <c r="Z3257" i="20"/>
  <c r="A8137" i="20"/>
  <c r="Z8136" i="20"/>
  <c r="A675" i="20"/>
  <c r="Z674" i="20"/>
  <c r="A1823" i="20"/>
  <c r="Z1822" i="20"/>
  <c r="A5841" i="20"/>
  <c r="Z5840" i="20"/>
  <c r="A6128" i="20"/>
  <c r="Z6127" i="20"/>
  <c r="A9285" i="20"/>
  <c r="Z9284" i="20"/>
  <c r="A23635" i="20"/>
  <c r="Z23634" i="20"/>
  <c r="A8424" i="20"/>
  <c r="Z8423" i="20"/>
  <c r="A11868" i="20"/>
  <c r="Z11867" i="20"/>
  <c r="A19617" i="20"/>
  <c r="Z19616" i="20"/>
  <c r="A21339" i="20"/>
  <c r="Z21338" i="20"/>
  <c r="A10146" i="20"/>
  <c r="Z10145" i="20"/>
  <c r="A18756" i="20"/>
  <c r="Z18755" i="20"/>
  <c r="A25644" i="20"/>
  <c r="Z25643" i="20"/>
  <c r="A20765" i="20"/>
  <c r="Z20764" i="20"/>
  <c r="A10433" i="20"/>
  <c r="Z10432" i="20"/>
  <c r="A10720" i="20"/>
  <c r="Z10719" i="20"/>
  <c r="A5267" i="20"/>
  <c r="Z5266" i="20"/>
  <c r="A22487" i="20"/>
  <c r="Z22486" i="20"/>
  <c r="A2110" i="20"/>
  <c r="Z2109" i="20"/>
  <c r="A23061" i="20"/>
  <c r="Z23060" i="20"/>
  <c r="A21913" i="20"/>
  <c r="Z21912" i="20"/>
  <c r="A15025" i="20"/>
  <c r="Z15024" i="20"/>
  <c r="A23922" i="20"/>
  <c r="Z23921" i="20"/>
  <c r="A19330" i="20"/>
  <c r="Z19329" i="20"/>
  <c r="A5554" i="20"/>
  <c r="Z5553" i="20"/>
  <c r="A16747" i="20"/>
  <c r="Z16746" i="20"/>
  <c r="A13877" i="20"/>
  <c r="Z13876" i="20"/>
  <c r="A17321" i="20"/>
  <c r="Z17320" i="20"/>
  <c r="A12729" i="20"/>
  <c r="Z12728" i="20"/>
  <c r="A8711" i="20"/>
  <c r="Z8710" i="20"/>
  <c r="A1249" i="20"/>
  <c r="Z1248" i="20"/>
  <c r="A388" i="20"/>
  <c r="Z387" i="20"/>
  <c r="A7850" i="20"/>
  <c r="Z7849" i="20"/>
  <c r="A18469" i="20"/>
  <c r="Z18468" i="20"/>
  <c r="A18182" i="20"/>
  <c r="Z18181" i="20"/>
  <c r="A11007" i="20"/>
  <c r="Z11006" i="20"/>
  <c r="A2971" i="20"/>
  <c r="Z2970" i="20"/>
  <c r="A19043" i="20"/>
  <c r="Z19042" i="20"/>
  <c r="A17608" i="20"/>
  <c r="Z17607" i="20"/>
  <c r="A3545" i="20"/>
  <c r="Z3544" i="20"/>
  <c r="A13303" i="20"/>
  <c r="Z13302" i="20"/>
  <c r="A6702" i="20"/>
  <c r="Z6701" i="20"/>
  <c r="A25070" i="20"/>
  <c r="Z25069" i="20"/>
  <c r="A22200" i="20"/>
  <c r="Z22199" i="20"/>
  <c r="A4406" i="20"/>
  <c r="Z4405" i="20"/>
  <c r="A2397" i="20"/>
  <c r="Z2396" i="20"/>
  <c r="A14738" i="20"/>
  <c r="Z14737" i="20"/>
  <c r="A20478" i="20"/>
  <c r="Z20477" i="20"/>
  <c r="A962" i="20"/>
  <c r="Z961" i="20"/>
  <c r="A4693" i="20"/>
  <c r="Z4692" i="20"/>
  <c r="A16173" i="20"/>
  <c r="Z16172" i="20"/>
  <c r="A22774" i="20"/>
  <c r="Z22773" i="20"/>
  <c r="A11294" i="20"/>
  <c r="Z11293" i="20"/>
  <c r="A13016" i="20"/>
  <c r="Z13015" i="20"/>
  <c r="A1536" i="20"/>
  <c r="Z1535" i="20"/>
  <c r="A6989" i="20"/>
  <c r="Z6988" i="20"/>
  <c r="A11581" i="20"/>
  <c r="Z11580" i="20"/>
  <c r="A4980" i="20"/>
  <c r="Z4979" i="20"/>
  <c r="A15312" i="20"/>
  <c r="Z15311" i="20"/>
  <c r="A24496" i="20"/>
  <c r="Z24495" i="20"/>
  <c r="A25357" i="20"/>
  <c r="Z25356" i="20"/>
  <c r="A14451" i="20"/>
  <c r="Z14450" i="20"/>
  <c r="A9572" i="20"/>
  <c r="Z9571" i="20"/>
  <c r="A7276" i="20"/>
  <c r="Z7275" i="20"/>
  <c r="A4119" i="20"/>
  <c r="Z4118" i="20"/>
  <c r="A9859" i="20"/>
  <c r="Z9858" i="20"/>
  <c r="A21052" i="20"/>
  <c r="Z21051" i="20"/>
  <c r="A101" i="20" l="1"/>
  <c r="Z100" i="20"/>
  <c r="A9860" i="20"/>
  <c r="Z9859" i="20"/>
  <c r="A25358" i="20"/>
  <c r="Z25357" i="20"/>
  <c r="A1537" i="20"/>
  <c r="Z1536" i="20"/>
  <c r="A963" i="20"/>
  <c r="Z962" i="20"/>
  <c r="A25071" i="20"/>
  <c r="Z25070" i="20"/>
  <c r="A2972" i="20"/>
  <c r="Z2971" i="20"/>
  <c r="A1250" i="20"/>
  <c r="Z1249" i="20"/>
  <c r="A5555" i="20"/>
  <c r="Z5554" i="20"/>
  <c r="A2111" i="20"/>
  <c r="Z2110" i="20"/>
  <c r="A25645" i="20"/>
  <c r="Z25644" i="20"/>
  <c r="A8425" i="20"/>
  <c r="Z8424" i="20"/>
  <c r="A676" i="20"/>
  <c r="Z675" i="20"/>
  <c r="A12443" i="20"/>
  <c r="Z12442" i="20"/>
  <c r="A3833" i="20"/>
  <c r="Z3832" i="20"/>
  <c r="A15600" i="20"/>
  <c r="Z15599" i="20"/>
  <c r="A14452" i="20"/>
  <c r="Z14451" i="20"/>
  <c r="A23062" i="20"/>
  <c r="Z23061" i="20"/>
  <c r="A11869" i="20"/>
  <c r="Z11868" i="20"/>
  <c r="A20192" i="20"/>
  <c r="Z20191" i="20"/>
  <c r="A4120" i="20"/>
  <c r="Z4119" i="20"/>
  <c r="A24497" i="20"/>
  <c r="Z24496" i="20"/>
  <c r="A13017" i="20"/>
  <c r="Z13016" i="20"/>
  <c r="A20479" i="20"/>
  <c r="Z20478" i="20"/>
  <c r="A6703" i="20"/>
  <c r="Z6702" i="20"/>
  <c r="A11008" i="20"/>
  <c r="Z11007" i="20"/>
  <c r="A8712" i="20"/>
  <c r="Z8711" i="20"/>
  <c r="A19331" i="20"/>
  <c r="Z19330" i="20"/>
  <c r="A22488" i="20"/>
  <c r="Z22487" i="20"/>
  <c r="A18757" i="20"/>
  <c r="Z18756" i="20"/>
  <c r="A23636" i="20"/>
  <c r="Z23635" i="20"/>
  <c r="A8138" i="20"/>
  <c r="Z8137" i="20"/>
  <c r="A8999" i="20"/>
  <c r="Z8998" i="20"/>
  <c r="A14165" i="20"/>
  <c r="Z14164" i="20"/>
  <c r="A6416" i="20"/>
  <c r="Z6415" i="20"/>
  <c r="A22201" i="20"/>
  <c r="Z22200" i="20"/>
  <c r="A24210" i="20"/>
  <c r="Z24209" i="20"/>
  <c r="A15313" i="20"/>
  <c r="Z15312" i="20"/>
  <c r="A11295" i="20"/>
  <c r="Z11294" i="20"/>
  <c r="A14739" i="20"/>
  <c r="Z14738" i="20"/>
  <c r="A13304" i="20"/>
  <c r="Z13303" i="20"/>
  <c r="A18183" i="20"/>
  <c r="Z18182" i="20"/>
  <c r="A12730" i="20"/>
  <c r="Z12729" i="20"/>
  <c r="A23923" i="20"/>
  <c r="Z23922" i="20"/>
  <c r="A5268" i="20"/>
  <c r="Z5267" i="20"/>
  <c r="A10147" i="20"/>
  <c r="Z10146" i="20"/>
  <c r="A9286" i="20"/>
  <c r="Z9285" i="20"/>
  <c r="A3259" i="20"/>
  <c r="Z3258" i="20"/>
  <c r="A24784" i="20"/>
  <c r="Z24783" i="20"/>
  <c r="A15887" i="20"/>
  <c r="Z15886" i="20"/>
  <c r="A16461" i="20"/>
  <c r="Z16460" i="20"/>
  <c r="A19044" i="20"/>
  <c r="Z19043" i="20"/>
  <c r="A7277" i="20"/>
  <c r="Z7276" i="20"/>
  <c r="A4981" i="20"/>
  <c r="Z4980" i="20"/>
  <c r="A22775" i="20"/>
  <c r="Z22774" i="20"/>
  <c r="A2398" i="20"/>
  <c r="Z2397" i="20"/>
  <c r="A3546" i="20"/>
  <c r="Z3545" i="20"/>
  <c r="A18470" i="20"/>
  <c r="Z18469" i="20"/>
  <c r="A17322" i="20"/>
  <c r="Z17321" i="20"/>
  <c r="A15026" i="20"/>
  <c r="Z15025" i="20"/>
  <c r="A10721" i="20"/>
  <c r="Z10720" i="20"/>
  <c r="A21340" i="20"/>
  <c r="Z21339" i="20"/>
  <c r="A6129" i="20"/>
  <c r="Z6128" i="20"/>
  <c r="A17035" i="20"/>
  <c r="Z17034" i="20"/>
  <c r="A19905" i="20"/>
  <c r="Z19904" i="20"/>
  <c r="A23349" i="20"/>
  <c r="Z23348" i="20"/>
  <c r="A12156" i="20"/>
  <c r="Z12155" i="20"/>
  <c r="A6990" i="20"/>
  <c r="Z6989" i="20"/>
  <c r="A389" i="20"/>
  <c r="Z388" i="20"/>
  <c r="A20766" i="20"/>
  <c r="Z20765" i="20"/>
  <c r="A21627" i="20"/>
  <c r="Z21626" i="20"/>
  <c r="A21053" i="20"/>
  <c r="Z21052" i="20"/>
  <c r="A4694" i="20"/>
  <c r="Z4693" i="20"/>
  <c r="A16748" i="20"/>
  <c r="Z16747" i="20"/>
  <c r="A1824" i="20"/>
  <c r="Z1823" i="20"/>
  <c r="A9573" i="20"/>
  <c r="Z9572" i="20"/>
  <c r="A11582" i="20"/>
  <c r="Z11581" i="20"/>
  <c r="A16174" i="20"/>
  <c r="Z16173" i="20"/>
  <c r="A4407" i="20"/>
  <c r="Z4406" i="20"/>
  <c r="A17609" i="20"/>
  <c r="Z17608" i="20"/>
  <c r="A7851" i="20"/>
  <c r="Z7850" i="20"/>
  <c r="A13878" i="20"/>
  <c r="Z13877" i="20"/>
  <c r="A21914" i="20"/>
  <c r="Z21913" i="20"/>
  <c r="A10434" i="20"/>
  <c r="Z10433" i="20"/>
  <c r="A19618" i="20"/>
  <c r="Z19617" i="20"/>
  <c r="A5842" i="20"/>
  <c r="Z5841" i="20"/>
  <c r="A17896" i="20"/>
  <c r="Z17895" i="20"/>
  <c r="A13591" i="20"/>
  <c r="Z13590" i="20"/>
  <c r="A2685" i="20"/>
  <c r="Z2684" i="20"/>
  <c r="A7564" i="20"/>
  <c r="Z7563" i="20"/>
  <c r="Z101" i="20" l="1"/>
  <c r="A102" i="20"/>
  <c r="A7565" i="20"/>
  <c r="Z7564" i="20"/>
  <c r="A10435" i="20"/>
  <c r="Z10434" i="20"/>
  <c r="A16175" i="20"/>
  <c r="Z16174" i="20"/>
  <c r="A21054" i="20"/>
  <c r="Z21053" i="20"/>
  <c r="A23350" i="20"/>
  <c r="Z23349" i="20"/>
  <c r="A15027" i="20"/>
  <c r="Z15026" i="20"/>
  <c r="A4982" i="20"/>
  <c r="Z4981" i="20"/>
  <c r="A3260" i="20"/>
  <c r="Z3259" i="20"/>
  <c r="A18184" i="20"/>
  <c r="Z18183" i="20"/>
  <c r="A24211" i="20"/>
  <c r="Z24210" i="20"/>
  <c r="A23637" i="20"/>
  <c r="Z23636" i="20"/>
  <c r="A6704" i="20"/>
  <c r="Z6703" i="20"/>
  <c r="A11870" i="20"/>
  <c r="Z11869" i="20"/>
  <c r="A677" i="20"/>
  <c r="Z676" i="20"/>
  <c r="A2973" i="20"/>
  <c r="Z2972" i="20"/>
  <c r="A2686" i="20"/>
  <c r="Z2685" i="20"/>
  <c r="A21915" i="20"/>
  <c r="Z21914" i="20"/>
  <c r="A11583" i="20"/>
  <c r="Z11582" i="20"/>
  <c r="A21628" i="20"/>
  <c r="Z21627" i="20"/>
  <c r="A19906" i="20"/>
  <c r="Z19905" i="20"/>
  <c r="A17323" i="20"/>
  <c r="Z17322" i="20"/>
  <c r="A7278" i="20"/>
  <c r="Z7277" i="20"/>
  <c r="A9287" i="20"/>
  <c r="Z9286" i="20"/>
  <c r="A13305" i="20"/>
  <c r="Z13304" i="20"/>
  <c r="A22202" i="20"/>
  <c r="Z22201" i="20"/>
  <c r="A18758" i="20"/>
  <c r="Z18757" i="20"/>
  <c r="A20480" i="20"/>
  <c r="Z20479" i="20"/>
  <c r="A23063" i="20"/>
  <c r="Z23062" i="20"/>
  <c r="A8426" i="20"/>
  <c r="Z8425" i="20"/>
  <c r="A25072" i="20"/>
  <c r="Z25071" i="20"/>
  <c r="A13592" i="20"/>
  <c r="Z13591" i="20"/>
  <c r="A13879" i="20"/>
  <c r="Z13878" i="20"/>
  <c r="A9574" i="20"/>
  <c r="Z9573" i="20"/>
  <c r="A20767" i="20"/>
  <c r="Z20766" i="20"/>
  <c r="A17036" i="20"/>
  <c r="Z17035" i="20"/>
  <c r="A18471" i="20"/>
  <c r="Z18470" i="20"/>
  <c r="A19045" i="20"/>
  <c r="Z19044" i="20"/>
  <c r="A10148" i="20"/>
  <c r="Z10147" i="20"/>
  <c r="A14740" i="20"/>
  <c r="Z14739" i="20"/>
  <c r="A6417" i="20"/>
  <c r="Z6416" i="20"/>
  <c r="A22489" i="20"/>
  <c r="Z22488" i="20"/>
  <c r="A13018" i="20"/>
  <c r="Z13017" i="20"/>
  <c r="A14453" i="20"/>
  <c r="Z14452" i="20"/>
  <c r="A25646" i="20"/>
  <c r="Z25645" i="20"/>
  <c r="A964" i="20"/>
  <c r="Z963" i="20"/>
  <c r="A17897" i="20"/>
  <c r="Z17896" i="20"/>
  <c r="A7852" i="20"/>
  <c r="Z7851" i="20"/>
  <c r="A1825" i="20"/>
  <c r="Z1824" i="20"/>
  <c r="A390" i="20"/>
  <c r="Z389" i="20"/>
  <c r="A6130" i="20"/>
  <c r="Z6129" i="20"/>
  <c r="A3547" i="20"/>
  <c r="Z3546" i="20"/>
  <c r="A16462" i="20"/>
  <c r="Z16461" i="20"/>
  <c r="A5269" i="20"/>
  <c r="Z5268" i="20"/>
  <c r="A11296" i="20"/>
  <c r="Z11295" i="20"/>
  <c r="A14166" i="20"/>
  <c r="Z14165" i="20"/>
  <c r="A19332" i="20"/>
  <c r="Z19331" i="20"/>
  <c r="A24498" i="20"/>
  <c r="Z24497" i="20"/>
  <c r="A15601" i="20"/>
  <c r="Z15600" i="20"/>
  <c r="A2112" i="20"/>
  <c r="Z2111" i="20"/>
  <c r="A1538" i="20"/>
  <c r="Z1537" i="20"/>
  <c r="A5843" i="20"/>
  <c r="Z5842" i="20"/>
  <c r="A17610" i="20"/>
  <c r="Z17609" i="20"/>
  <c r="A16749" i="20"/>
  <c r="Z16748" i="20"/>
  <c r="A6991" i="20"/>
  <c r="Z6990" i="20"/>
  <c r="A21341" i="20"/>
  <c r="Z21340" i="20"/>
  <c r="A2399" i="20"/>
  <c r="Z2398" i="20"/>
  <c r="A15888" i="20"/>
  <c r="Z15887" i="20"/>
  <c r="A23924" i="20"/>
  <c r="Z23923" i="20"/>
  <c r="A15314" i="20"/>
  <c r="Z15313" i="20"/>
  <c r="A9000" i="20"/>
  <c r="Z8999" i="20"/>
  <c r="A8713" i="20"/>
  <c r="Z8712" i="20"/>
  <c r="A4121" i="20"/>
  <c r="Z4120" i="20"/>
  <c r="A3834" i="20"/>
  <c r="Z3833" i="20"/>
  <c r="A5556" i="20"/>
  <c r="Z5555" i="20"/>
  <c r="A25359" i="20"/>
  <c r="Z25358" i="20"/>
  <c r="A19619" i="20"/>
  <c r="Z19618" i="20"/>
  <c r="A4408" i="20"/>
  <c r="Z4407" i="20"/>
  <c r="A4695" i="20"/>
  <c r="Z4694" i="20"/>
  <c r="A12157" i="20"/>
  <c r="Z12156" i="20"/>
  <c r="A10722" i="20"/>
  <c r="Z10721" i="20"/>
  <c r="A22776" i="20"/>
  <c r="Z22775" i="20"/>
  <c r="A24785" i="20"/>
  <c r="Z24784" i="20"/>
  <c r="A12731" i="20"/>
  <c r="Z12730" i="20"/>
  <c r="A8139" i="20"/>
  <c r="Z8138" i="20"/>
  <c r="A11009" i="20"/>
  <c r="Z11008" i="20"/>
  <c r="A20193" i="20"/>
  <c r="Z20192" i="20"/>
  <c r="A12444" i="20"/>
  <c r="Z12443" i="20"/>
  <c r="A1251" i="20"/>
  <c r="Z1250" i="20"/>
  <c r="A9861" i="20"/>
  <c r="Z9860" i="20"/>
  <c r="A103" i="20" l="1"/>
  <c r="Z102" i="20"/>
  <c r="A9862" i="20"/>
  <c r="Z9861" i="20"/>
  <c r="A4696" i="20"/>
  <c r="Z4695" i="20"/>
  <c r="A4122" i="20"/>
  <c r="Z4121" i="20"/>
  <c r="A2400" i="20"/>
  <c r="Z2399" i="20"/>
  <c r="A1539" i="20"/>
  <c r="Z1538" i="20"/>
  <c r="A11297" i="20"/>
  <c r="Z11296" i="20"/>
  <c r="A1826" i="20"/>
  <c r="Z1825" i="20"/>
  <c r="A13019" i="20"/>
  <c r="Z13018" i="20"/>
  <c r="A18472" i="20"/>
  <c r="Z18471" i="20"/>
  <c r="A25073" i="20"/>
  <c r="Z25072" i="20"/>
  <c r="A13306" i="20"/>
  <c r="Z13305" i="20"/>
  <c r="A11584" i="20"/>
  <c r="Z11583" i="20"/>
  <c r="A6705" i="20"/>
  <c r="Z6704" i="20"/>
  <c r="A15028" i="20"/>
  <c r="Z15027" i="20"/>
  <c r="A1252" i="20"/>
  <c r="Z1251" i="20"/>
  <c r="A12732" i="20"/>
  <c r="Z12731" i="20"/>
  <c r="A4409" i="20"/>
  <c r="Z4408" i="20"/>
  <c r="A8714" i="20"/>
  <c r="Z8713" i="20"/>
  <c r="A21342" i="20"/>
  <c r="Z21341" i="20"/>
  <c r="A2113" i="20"/>
  <c r="Z2112" i="20"/>
  <c r="A5270" i="20"/>
  <c r="Z5269" i="20"/>
  <c r="A7853" i="20"/>
  <c r="Z7852" i="20"/>
  <c r="A22490" i="20"/>
  <c r="Z22489" i="20"/>
  <c r="A17037" i="20"/>
  <c r="Z17036" i="20"/>
  <c r="A8427" i="20"/>
  <c r="Z8426" i="20"/>
  <c r="A9288" i="20"/>
  <c r="Z9287" i="20"/>
  <c r="A21916" i="20"/>
  <c r="Z21915" i="20"/>
  <c r="A23638" i="20"/>
  <c r="Z23637" i="20"/>
  <c r="A23351" i="20"/>
  <c r="Z23350" i="20"/>
  <c r="A12445" i="20"/>
  <c r="Z12444" i="20"/>
  <c r="A24786" i="20"/>
  <c r="Z24785" i="20"/>
  <c r="A19620" i="20"/>
  <c r="Z19619" i="20"/>
  <c r="A9001" i="20"/>
  <c r="Z9000" i="20"/>
  <c r="A6992" i="20"/>
  <c r="Z6991" i="20"/>
  <c r="A15602" i="20"/>
  <c r="Z15601" i="20"/>
  <c r="A16463" i="20"/>
  <c r="Z16462" i="20"/>
  <c r="A17898" i="20"/>
  <c r="Z17897" i="20"/>
  <c r="A6418" i="20"/>
  <c r="Z6417" i="20"/>
  <c r="A20768" i="20"/>
  <c r="Z20767" i="20"/>
  <c r="A23064" i="20"/>
  <c r="Z23063" i="20"/>
  <c r="A7279" i="20"/>
  <c r="Z7278" i="20"/>
  <c r="A2687" i="20"/>
  <c r="Z2686" i="20"/>
  <c r="A24212" i="20"/>
  <c r="Z24211" i="20"/>
  <c r="A21055" i="20"/>
  <c r="Z21054" i="20"/>
  <c r="A20194" i="20"/>
  <c r="Z20193" i="20"/>
  <c r="A22777" i="20"/>
  <c r="Z22776" i="20"/>
  <c r="A25360" i="20"/>
  <c r="Z25359" i="20"/>
  <c r="A15315" i="20"/>
  <c r="Z15314" i="20"/>
  <c r="A16750" i="20"/>
  <c r="Z16749" i="20"/>
  <c r="A24499" i="20"/>
  <c r="Z24498" i="20"/>
  <c r="A3548" i="20"/>
  <c r="Z3547" i="20"/>
  <c r="A965" i="20"/>
  <c r="Z964" i="20"/>
  <c r="A14741" i="20"/>
  <c r="Z14740" i="20"/>
  <c r="A9575" i="20"/>
  <c r="Z9574" i="20"/>
  <c r="A20481" i="20"/>
  <c r="Z20480" i="20"/>
  <c r="A17324" i="20"/>
  <c r="Z17323" i="20"/>
  <c r="A2974" i="20"/>
  <c r="Z2973" i="20"/>
  <c r="A18185" i="20"/>
  <c r="Z18184" i="20"/>
  <c r="A16176" i="20"/>
  <c r="Z16175" i="20"/>
  <c r="A11010" i="20"/>
  <c r="Z11009" i="20"/>
  <c r="A10723" i="20"/>
  <c r="Z10722" i="20"/>
  <c r="A5557" i="20"/>
  <c r="Z5556" i="20"/>
  <c r="A23925" i="20"/>
  <c r="Z23924" i="20"/>
  <c r="A17611" i="20"/>
  <c r="Z17610" i="20"/>
  <c r="A19333" i="20"/>
  <c r="Z19332" i="20"/>
  <c r="A6131" i="20"/>
  <c r="Z6130" i="20"/>
  <c r="A25647" i="20"/>
  <c r="Z25646" i="20"/>
  <c r="A10149" i="20"/>
  <c r="Z10148" i="20"/>
  <c r="A13880" i="20"/>
  <c r="Z13879" i="20"/>
  <c r="A18759" i="20"/>
  <c r="Z18758" i="20"/>
  <c r="A19907" i="20"/>
  <c r="Z19906" i="20"/>
  <c r="A678" i="20"/>
  <c r="Z677" i="20"/>
  <c r="A3261" i="20"/>
  <c r="Z3260" i="20"/>
  <c r="A10436" i="20"/>
  <c r="Z10435" i="20"/>
  <c r="A8140" i="20"/>
  <c r="Z8139" i="20"/>
  <c r="A12158" i="20"/>
  <c r="Z12157" i="20"/>
  <c r="A3835" i="20"/>
  <c r="Z3834" i="20"/>
  <c r="A15889" i="20"/>
  <c r="Z15888" i="20"/>
  <c r="A5844" i="20"/>
  <c r="Z5843" i="20"/>
  <c r="A14167" i="20"/>
  <c r="Z14166" i="20"/>
  <c r="A391" i="20"/>
  <c r="Z390" i="20"/>
  <c r="A14454" i="20"/>
  <c r="Z14453" i="20"/>
  <c r="A19046" i="20"/>
  <c r="Z19045" i="20"/>
  <c r="A13593" i="20"/>
  <c r="Z13592" i="20"/>
  <c r="A22203" i="20"/>
  <c r="Z22202" i="20"/>
  <c r="A21629" i="20"/>
  <c r="Z21628" i="20"/>
  <c r="A11871" i="20"/>
  <c r="Z11870" i="20"/>
  <c r="A4983" i="20"/>
  <c r="Z4982" i="20"/>
  <c r="A7566" i="20"/>
  <c r="Z7565" i="20"/>
  <c r="A104" i="20" l="1"/>
  <c r="Z103" i="20"/>
  <c r="A7567" i="20"/>
  <c r="Z7566" i="20"/>
  <c r="A19334" i="20"/>
  <c r="Z19333" i="20"/>
  <c r="A14742" i="20"/>
  <c r="Z14741" i="20"/>
  <c r="A25361" i="20"/>
  <c r="Z25360" i="20"/>
  <c r="A15603" i="20"/>
  <c r="Z15602" i="20"/>
  <c r="A23352" i="20"/>
  <c r="Z23351" i="20"/>
  <c r="A22491" i="20"/>
  <c r="Z22490" i="20"/>
  <c r="A13307" i="20"/>
  <c r="Z13306" i="20"/>
  <c r="A1540" i="20"/>
  <c r="Z1539" i="20"/>
  <c r="A4984" i="20"/>
  <c r="Z4983" i="20"/>
  <c r="A14455" i="20"/>
  <c r="Z14454" i="20"/>
  <c r="A12159" i="20"/>
  <c r="Z12158" i="20"/>
  <c r="A18760" i="20"/>
  <c r="Z18759" i="20"/>
  <c r="A17612" i="20"/>
  <c r="Z17611" i="20"/>
  <c r="A18186" i="20"/>
  <c r="Z18185" i="20"/>
  <c r="A966" i="20"/>
  <c r="Z965" i="20"/>
  <c r="A22778" i="20"/>
  <c r="Z22777" i="20"/>
  <c r="A23065" i="20"/>
  <c r="Z23064" i="20"/>
  <c r="A6993" i="20"/>
  <c r="Z6992" i="20"/>
  <c r="A23639" i="20"/>
  <c r="Z23638" i="20"/>
  <c r="A7854" i="20"/>
  <c r="Z7853" i="20"/>
  <c r="A12733" i="20"/>
  <c r="Z12732" i="20"/>
  <c r="A25074" i="20"/>
  <c r="Z25073" i="20"/>
  <c r="A2401" i="20"/>
  <c r="Z2400" i="20"/>
  <c r="A19908" i="20"/>
  <c r="Z19907" i="20"/>
  <c r="A11872" i="20"/>
  <c r="Z11871" i="20"/>
  <c r="A392" i="20"/>
  <c r="Z391" i="20"/>
  <c r="A8141" i="20"/>
  <c r="Z8140" i="20"/>
  <c r="A13881" i="20"/>
  <c r="Z13880" i="20"/>
  <c r="A23926" i="20"/>
  <c r="Z23925" i="20"/>
  <c r="A2975" i="20"/>
  <c r="Z2974" i="20"/>
  <c r="A3549" i="20"/>
  <c r="Z3548" i="20"/>
  <c r="Z20194" i="20"/>
  <c r="A20195" i="20"/>
  <c r="A20769" i="20"/>
  <c r="Z20768" i="20"/>
  <c r="A9002" i="20"/>
  <c r="Z9001" i="20"/>
  <c r="A21917" i="20"/>
  <c r="Z21916" i="20"/>
  <c r="A5271" i="20"/>
  <c r="Z5270" i="20"/>
  <c r="A1253" i="20"/>
  <c r="Z1252" i="20"/>
  <c r="A18473" i="20"/>
  <c r="Z18472" i="20"/>
  <c r="A4123" i="20"/>
  <c r="Z4122" i="20"/>
  <c r="A19047" i="20"/>
  <c r="Z19046" i="20"/>
  <c r="A7280" i="20"/>
  <c r="Z7279" i="20"/>
  <c r="A3836" i="20"/>
  <c r="Z3835" i="20"/>
  <c r="A16177" i="20"/>
  <c r="Z16176" i="20"/>
  <c r="A4410" i="20"/>
  <c r="Z4409" i="20"/>
  <c r="A21630" i="20"/>
  <c r="Z21629" i="20"/>
  <c r="A14168" i="20"/>
  <c r="Z14167" i="20"/>
  <c r="A10437" i="20"/>
  <c r="Z10436" i="20"/>
  <c r="A10150" i="20"/>
  <c r="Z10149" i="20"/>
  <c r="A5558" i="20"/>
  <c r="Z5557" i="20"/>
  <c r="A17325" i="20"/>
  <c r="Z17324" i="20"/>
  <c r="A24500" i="20"/>
  <c r="Z24499" i="20"/>
  <c r="A21056" i="20"/>
  <c r="Z21055" i="20"/>
  <c r="A6419" i="20"/>
  <c r="Z6418" i="20"/>
  <c r="A19621" i="20"/>
  <c r="Z19620" i="20"/>
  <c r="A9289" i="20"/>
  <c r="Z9288" i="20"/>
  <c r="A2114" i="20"/>
  <c r="Z2113" i="20"/>
  <c r="A15029" i="20"/>
  <c r="Z15028" i="20"/>
  <c r="A13020" i="20"/>
  <c r="Z13019" i="20"/>
  <c r="A4697" i="20"/>
  <c r="Z4696" i="20"/>
  <c r="A22204" i="20"/>
  <c r="Z22203" i="20"/>
  <c r="A5845" i="20"/>
  <c r="Z5844" i="20"/>
  <c r="A3262" i="20"/>
  <c r="Z3261" i="20"/>
  <c r="A25648" i="20"/>
  <c r="Z25647" i="20"/>
  <c r="A10724" i="20"/>
  <c r="Z10723" i="20"/>
  <c r="A20482" i="20"/>
  <c r="Z20481" i="20"/>
  <c r="A16751" i="20"/>
  <c r="Z16750" i="20"/>
  <c r="A24213" i="20"/>
  <c r="Z24212" i="20"/>
  <c r="A17899" i="20"/>
  <c r="Z17898" i="20"/>
  <c r="A24787" i="20"/>
  <c r="Z24786" i="20"/>
  <c r="A8428" i="20"/>
  <c r="Z8427" i="20"/>
  <c r="A21343" i="20"/>
  <c r="Z21342" i="20"/>
  <c r="A6706" i="20"/>
  <c r="Z6705" i="20"/>
  <c r="A1827" i="20"/>
  <c r="Z1826" i="20"/>
  <c r="A13594" i="20"/>
  <c r="Z13593" i="20"/>
  <c r="A15890" i="20"/>
  <c r="Z15889" i="20"/>
  <c r="A679" i="20"/>
  <c r="Z678" i="20"/>
  <c r="A6132" i="20"/>
  <c r="Z6131" i="20"/>
  <c r="A11011" i="20"/>
  <c r="Z11010" i="20"/>
  <c r="A9576" i="20"/>
  <c r="Z9575" i="20"/>
  <c r="A15316" i="20"/>
  <c r="Z15315" i="20"/>
  <c r="A2688" i="20"/>
  <c r="Z2687" i="20"/>
  <c r="A16464" i="20"/>
  <c r="Z16463" i="20"/>
  <c r="A12446" i="20"/>
  <c r="Z12445" i="20"/>
  <c r="A17038" i="20"/>
  <c r="Z17037" i="20"/>
  <c r="A8715" i="20"/>
  <c r="Z8714" i="20"/>
  <c r="A11585" i="20"/>
  <c r="Z11584" i="20"/>
  <c r="A11298" i="20"/>
  <c r="Z11297" i="20"/>
  <c r="A9863" i="20"/>
  <c r="Z9862" i="20"/>
  <c r="A105" i="20" l="1"/>
  <c r="Z104" i="20"/>
  <c r="A9864" i="20"/>
  <c r="Z9863" i="20"/>
  <c r="A16465" i="20"/>
  <c r="Z16464" i="20"/>
  <c r="A680" i="20"/>
  <c r="Z679" i="20"/>
  <c r="A21344" i="20"/>
  <c r="Z21343" i="20"/>
  <c r="A20483" i="20"/>
  <c r="Z20482" i="20"/>
  <c r="A4698" i="20"/>
  <c r="Z4697" i="20"/>
  <c r="A6420" i="20"/>
  <c r="Z6419" i="20"/>
  <c r="A10438" i="20"/>
  <c r="Z10437" i="20"/>
  <c r="A7281" i="20"/>
  <c r="Z7280" i="20"/>
  <c r="A21918" i="20"/>
  <c r="Z21917" i="20"/>
  <c r="A23927" i="20"/>
  <c r="Z23926" i="20"/>
  <c r="A2402" i="20"/>
  <c r="Z2401" i="20"/>
  <c r="A23066" i="20"/>
  <c r="Z23065" i="20"/>
  <c r="A12160" i="20"/>
  <c r="Z12159" i="20"/>
  <c r="A23353" i="20"/>
  <c r="Z23352" i="20"/>
  <c r="A11299" i="20"/>
  <c r="Z11298" i="20"/>
  <c r="A2689" i="20"/>
  <c r="Z2688" i="20"/>
  <c r="A15891" i="20"/>
  <c r="Z15890" i="20"/>
  <c r="A8429" i="20"/>
  <c r="Z8428" i="20"/>
  <c r="A10725" i="20"/>
  <c r="Z10724" i="20"/>
  <c r="A13021" i="20"/>
  <c r="Z13020" i="20"/>
  <c r="A21057" i="20"/>
  <c r="Z21056" i="20"/>
  <c r="A14169" i="20"/>
  <c r="Z14168" i="20"/>
  <c r="A19048" i="20"/>
  <c r="Z19047" i="20"/>
  <c r="A9003" i="20"/>
  <c r="Z9002" i="20"/>
  <c r="A13882" i="20"/>
  <c r="Z13881" i="20"/>
  <c r="A25075" i="20"/>
  <c r="Z25074" i="20"/>
  <c r="A22779" i="20"/>
  <c r="Z22778" i="20"/>
  <c r="A14456" i="20"/>
  <c r="Z14455" i="20"/>
  <c r="A15604" i="20"/>
  <c r="Z15603" i="20"/>
  <c r="A11586" i="20"/>
  <c r="Z11585" i="20"/>
  <c r="A15317" i="20"/>
  <c r="Z15316" i="20"/>
  <c r="A13595" i="20"/>
  <c r="Z13594" i="20"/>
  <c r="A24788" i="20"/>
  <c r="Z24787" i="20"/>
  <c r="A25649" i="20"/>
  <c r="Z25648" i="20"/>
  <c r="A15030" i="20"/>
  <c r="Z15029" i="20"/>
  <c r="A24501" i="20"/>
  <c r="Z24500" i="20"/>
  <c r="A21631" i="20"/>
  <c r="Z21630" i="20"/>
  <c r="A4124" i="20"/>
  <c r="Z4123" i="20"/>
  <c r="A20770" i="20"/>
  <c r="Z20769" i="20"/>
  <c r="A8142" i="20"/>
  <c r="Z8141" i="20"/>
  <c r="A12734" i="20"/>
  <c r="Z12733" i="20"/>
  <c r="A967" i="20"/>
  <c r="Z966" i="20"/>
  <c r="A4985" i="20"/>
  <c r="Z4984" i="20"/>
  <c r="A25362" i="20"/>
  <c r="Z25361" i="20"/>
  <c r="A20196" i="20"/>
  <c r="Z20195" i="20"/>
  <c r="A8716" i="20"/>
  <c r="Z8715" i="20"/>
  <c r="A9577" i="20"/>
  <c r="Z9576" i="20"/>
  <c r="A17900" i="20"/>
  <c r="Z17899" i="20"/>
  <c r="A3263" i="20"/>
  <c r="Z3262" i="20"/>
  <c r="A2115" i="20"/>
  <c r="Z2114" i="20"/>
  <c r="A17326" i="20"/>
  <c r="Z17325" i="20"/>
  <c r="A4411" i="20"/>
  <c r="Z4410" i="20"/>
  <c r="A18474" i="20"/>
  <c r="Z18473" i="20"/>
  <c r="A393" i="20"/>
  <c r="Z392" i="20"/>
  <c r="A7855" i="20"/>
  <c r="Z7854" i="20"/>
  <c r="A18187" i="20"/>
  <c r="Z18186" i="20"/>
  <c r="Z1540" i="20"/>
  <c r="A1541" i="20"/>
  <c r="A14743" i="20"/>
  <c r="Z14742" i="20"/>
  <c r="A17039" i="20"/>
  <c r="Z17038" i="20"/>
  <c r="A11012" i="20"/>
  <c r="Z11011" i="20"/>
  <c r="A1828" i="20"/>
  <c r="Z1827" i="20"/>
  <c r="A24214" i="20"/>
  <c r="Z24213" i="20"/>
  <c r="A5846" i="20"/>
  <c r="Z5845" i="20"/>
  <c r="A9290" i="20"/>
  <c r="Z9289" i="20"/>
  <c r="A5559" i="20"/>
  <c r="Z5558" i="20"/>
  <c r="A16178" i="20"/>
  <c r="Z16177" i="20"/>
  <c r="A1254" i="20"/>
  <c r="Z1253" i="20"/>
  <c r="A3550" i="20"/>
  <c r="Z3549" i="20"/>
  <c r="A11873" i="20"/>
  <c r="Z11872" i="20"/>
  <c r="A23640" i="20"/>
  <c r="Z23639" i="20"/>
  <c r="A17613" i="20"/>
  <c r="Z17612" i="20"/>
  <c r="A13308" i="20"/>
  <c r="Z13307" i="20"/>
  <c r="A19335" i="20"/>
  <c r="Z19334" i="20"/>
  <c r="A12447" i="20"/>
  <c r="Z12446" i="20"/>
  <c r="A6133" i="20"/>
  <c r="Z6132" i="20"/>
  <c r="A6707" i="20"/>
  <c r="Z6706" i="20"/>
  <c r="A16752" i="20"/>
  <c r="Z16751" i="20"/>
  <c r="A22205" i="20"/>
  <c r="Z22204" i="20"/>
  <c r="A19622" i="20"/>
  <c r="Z19621" i="20"/>
  <c r="A10151" i="20"/>
  <c r="Z10150" i="20"/>
  <c r="A3837" i="20"/>
  <c r="Z3836" i="20"/>
  <c r="A5272" i="20"/>
  <c r="Z5271" i="20"/>
  <c r="A2976" i="20"/>
  <c r="Z2975" i="20"/>
  <c r="A19909" i="20"/>
  <c r="Z19908" i="20"/>
  <c r="A6994" i="20"/>
  <c r="Z6993" i="20"/>
  <c r="A18761" i="20"/>
  <c r="Z18760" i="20"/>
  <c r="A22492" i="20"/>
  <c r="Z22491" i="20"/>
  <c r="A7568" i="20"/>
  <c r="Z7567" i="20"/>
  <c r="Z105" i="20" l="1"/>
  <c r="A106" i="20"/>
  <c r="A9291" i="20"/>
  <c r="Z9290" i="20"/>
  <c r="A1542" i="20"/>
  <c r="Z1541" i="20"/>
  <c r="A22493" i="20"/>
  <c r="Z22492" i="20"/>
  <c r="A3838" i="20"/>
  <c r="Z3837" i="20"/>
  <c r="A6134" i="20"/>
  <c r="Z6133" i="20"/>
  <c r="A11874" i="20"/>
  <c r="Z11873" i="20"/>
  <c r="A5847" i="20"/>
  <c r="Z5846" i="20"/>
  <c r="A17327" i="20"/>
  <c r="Z17326" i="20"/>
  <c r="A8717" i="20"/>
  <c r="Z8716" i="20"/>
  <c r="A8143" i="20"/>
  <c r="Z8142" i="20"/>
  <c r="A25650" i="20"/>
  <c r="Z25649" i="20"/>
  <c r="A14457" i="20"/>
  <c r="Z14456" i="20"/>
  <c r="A14170" i="20"/>
  <c r="Z14169" i="20"/>
  <c r="A2690" i="20"/>
  <c r="Z2689" i="20"/>
  <c r="A23928" i="20"/>
  <c r="Z23927" i="20"/>
  <c r="A20484" i="20"/>
  <c r="Z20483" i="20"/>
  <c r="A5273" i="20"/>
  <c r="Z5272" i="20"/>
  <c r="A4412" i="20"/>
  <c r="Z4411" i="20"/>
  <c r="A18762" i="20"/>
  <c r="Z18761" i="20"/>
  <c r="A10152" i="20"/>
  <c r="Z10151" i="20"/>
  <c r="A12448" i="20"/>
  <c r="Z12447" i="20"/>
  <c r="A3551" i="20"/>
  <c r="Z3550" i="20"/>
  <c r="A24215" i="20"/>
  <c r="Z24214" i="20"/>
  <c r="Z18187" i="20"/>
  <c r="A18188" i="20"/>
  <c r="A2116" i="20"/>
  <c r="Z2115" i="20"/>
  <c r="A20197" i="20"/>
  <c r="Z20196" i="20"/>
  <c r="A20771" i="20"/>
  <c r="Z20770" i="20"/>
  <c r="A24789" i="20"/>
  <c r="Z24788" i="20"/>
  <c r="A22780" i="20"/>
  <c r="Z22779" i="20"/>
  <c r="A21058" i="20"/>
  <c r="Z21057" i="20"/>
  <c r="A11300" i="20"/>
  <c r="Z11299" i="20"/>
  <c r="A21919" i="20"/>
  <c r="Z21918" i="20"/>
  <c r="A21345" i="20"/>
  <c r="Z21344" i="20"/>
  <c r="A6708" i="20"/>
  <c r="Z6707" i="20"/>
  <c r="A14744" i="20"/>
  <c r="Z14743" i="20"/>
  <c r="A2403" i="20"/>
  <c r="Z2402" i="20"/>
  <c r="A6995" i="20"/>
  <c r="Z6994" i="20"/>
  <c r="A19623" i="20"/>
  <c r="Z19622" i="20"/>
  <c r="A19336" i="20"/>
  <c r="Z19335" i="20"/>
  <c r="A1255" i="20"/>
  <c r="Z1254" i="20"/>
  <c r="A1829" i="20"/>
  <c r="Z1828" i="20"/>
  <c r="A7856" i="20"/>
  <c r="Z7855" i="20"/>
  <c r="A3264" i="20"/>
  <c r="Z3263" i="20"/>
  <c r="A25363" i="20"/>
  <c r="Z25362" i="20"/>
  <c r="A4125" i="20"/>
  <c r="Z4124" i="20"/>
  <c r="A13596" i="20"/>
  <c r="Z13595" i="20"/>
  <c r="A25076" i="20"/>
  <c r="Z25075" i="20"/>
  <c r="A13022" i="20"/>
  <c r="Z13021" i="20"/>
  <c r="A23354" i="20"/>
  <c r="Z23353" i="20"/>
  <c r="A7282" i="20"/>
  <c r="Z7281" i="20"/>
  <c r="A681" i="20"/>
  <c r="Z680" i="20"/>
  <c r="A7569" i="20"/>
  <c r="Z7568" i="20"/>
  <c r="A23641" i="20"/>
  <c r="Z23640" i="20"/>
  <c r="A9578" i="20"/>
  <c r="Z9577" i="20"/>
  <c r="A12735" i="20"/>
  <c r="Z12734" i="20"/>
  <c r="A15031" i="20"/>
  <c r="Z15030" i="20"/>
  <c r="A15605" i="20"/>
  <c r="Z15604" i="20"/>
  <c r="A19049" i="20"/>
  <c r="Z19048" i="20"/>
  <c r="A15892" i="20"/>
  <c r="Z15891" i="20"/>
  <c r="A4699" i="20"/>
  <c r="Z4698" i="20"/>
  <c r="A19910" i="20"/>
  <c r="Z19909" i="20"/>
  <c r="A22206" i="20"/>
  <c r="Z22205" i="20"/>
  <c r="A13309" i="20"/>
  <c r="Z13308" i="20"/>
  <c r="A16179" i="20"/>
  <c r="Z16178" i="20"/>
  <c r="A11013" i="20"/>
  <c r="Z11012" i="20"/>
  <c r="A394" i="20"/>
  <c r="Z393" i="20"/>
  <c r="A17901" i="20"/>
  <c r="Z17900" i="20"/>
  <c r="A4986" i="20"/>
  <c r="Z4985" i="20"/>
  <c r="A21632" i="20"/>
  <c r="Z21631" i="20"/>
  <c r="A15318" i="20"/>
  <c r="Z15317" i="20"/>
  <c r="A13883" i="20"/>
  <c r="Z13882" i="20"/>
  <c r="A10726" i="20"/>
  <c r="Z10725" i="20"/>
  <c r="A12161" i="20"/>
  <c r="Z12160" i="20"/>
  <c r="A10439" i="20"/>
  <c r="Z10438" i="20"/>
  <c r="A16466" i="20"/>
  <c r="Z16465" i="20"/>
  <c r="A2977" i="20"/>
  <c r="Z2976" i="20"/>
  <c r="A16753" i="20"/>
  <c r="Z16752" i="20"/>
  <c r="A17614" i="20"/>
  <c r="Z17613" i="20"/>
  <c r="A5560" i="20"/>
  <c r="Z5559" i="20"/>
  <c r="A17040" i="20"/>
  <c r="Z17039" i="20"/>
  <c r="A18475" i="20"/>
  <c r="Z18474" i="20"/>
  <c r="A968" i="20"/>
  <c r="Z967" i="20"/>
  <c r="A24502" i="20"/>
  <c r="Z24501" i="20"/>
  <c r="A11587" i="20"/>
  <c r="Z11586" i="20"/>
  <c r="A9004" i="20"/>
  <c r="Z9003" i="20"/>
  <c r="A8430" i="20"/>
  <c r="Z8429" i="20"/>
  <c r="A23067" i="20"/>
  <c r="Z23066" i="20"/>
  <c r="A6421" i="20"/>
  <c r="Z6420" i="20"/>
  <c r="A9865" i="20"/>
  <c r="Z9864" i="20"/>
  <c r="A107" i="20" l="1"/>
  <c r="Z106" i="20"/>
  <c r="A18189" i="20"/>
  <c r="Z18188" i="20"/>
  <c r="A4413" i="20"/>
  <c r="Z4412" i="20"/>
  <c r="A14458" i="20"/>
  <c r="Z14457" i="20"/>
  <c r="A11875" i="20"/>
  <c r="Z11874" i="20"/>
  <c r="A6422" i="20"/>
  <c r="Z6421" i="20"/>
  <c r="A969" i="20"/>
  <c r="Z968" i="20"/>
  <c r="A16754" i="20"/>
  <c r="Z16753" i="20"/>
  <c r="A13884" i="20"/>
  <c r="Z13883" i="20"/>
  <c r="A11014" i="20"/>
  <c r="Z11013" i="20"/>
  <c r="Z15892" i="20"/>
  <c r="A15893" i="20"/>
  <c r="A23642" i="20"/>
  <c r="Z23641" i="20"/>
  <c r="A25077" i="20"/>
  <c r="Z25076" i="20"/>
  <c r="A1830" i="20"/>
  <c r="Z1829" i="20"/>
  <c r="A14745" i="20"/>
  <c r="Z14744" i="20"/>
  <c r="A22781" i="20"/>
  <c r="Z22780" i="20"/>
  <c r="A24216" i="20"/>
  <c r="Z24215" i="20"/>
  <c r="A5274" i="20"/>
  <c r="Z5273" i="20"/>
  <c r="A25651" i="20"/>
  <c r="Z25650" i="20"/>
  <c r="A6135" i="20"/>
  <c r="Z6134" i="20"/>
  <c r="A9866" i="20"/>
  <c r="Z9865" i="20"/>
  <c r="A10727" i="20"/>
  <c r="Z10726" i="20"/>
  <c r="A13023" i="20"/>
  <c r="Z13022" i="20"/>
  <c r="A23068" i="20"/>
  <c r="Z23067" i="20"/>
  <c r="A2978" i="20"/>
  <c r="Z2977" i="20"/>
  <c r="A15319" i="20"/>
  <c r="Z15318" i="20"/>
  <c r="A16180" i="20"/>
  <c r="Z16179" i="20"/>
  <c r="A19050" i="20"/>
  <c r="Z19049" i="20"/>
  <c r="A7570" i="20"/>
  <c r="Z7569" i="20"/>
  <c r="A13597" i="20"/>
  <c r="Z13596" i="20"/>
  <c r="A1256" i="20"/>
  <c r="Z1255" i="20"/>
  <c r="A6709" i="20"/>
  <c r="Z6708" i="20"/>
  <c r="A24790" i="20"/>
  <c r="Z24789" i="20"/>
  <c r="A3552" i="20"/>
  <c r="Z3551" i="20"/>
  <c r="A20485" i="20"/>
  <c r="Z20484" i="20"/>
  <c r="A8144" i="20"/>
  <c r="Z8143" i="20"/>
  <c r="A3839" i="20"/>
  <c r="Z3838" i="20"/>
  <c r="A17615" i="20"/>
  <c r="Z17614" i="20"/>
  <c r="A9579" i="20"/>
  <c r="Z9578" i="20"/>
  <c r="A2404" i="20"/>
  <c r="Z2403" i="20"/>
  <c r="A8431" i="20"/>
  <c r="Z8430" i="20"/>
  <c r="A18476" i="20"/>
  <c r="Z18475" i="20"/>
  <c r="A16467" i="20"/>
  <c r="Z16466" i="20"/>
  <c r="A21633" i="20"/>
  <c r="Z21632" i="20"/>
  <c r="A13310" i="20"/>
  <c r="Z13309" i="20"/>
  <c r="A15606" i="20"/>
  <c r="Z15605" i="20"/>
  <c r="A682" i="20"/>
  <c r="Z681" i="20"/>
  <c r="A4126" i="20"/>
  <c r="Z4125" i="20"/>
  <c r="A19337" i="20"/>
  <c r="Z19336" i="20"/>
  <c r="A21346" i="20"/>
  <c r="Z21345" i="20"/>
  <c r="A20772" i="20"/>
  <c r="Z20771" i="20"/>
  <c r="A12449" i="20"/>
  <c r="Z12448" i="20"/>
  <c r="A23929" i="20"/>
  <c r="Z23928" i="20"/>
  <c r="A8718" i="20"/>
  <c r="Z8717" i="20"/>
  <c r="A22494" i="20"/>
  <c r="Z22493" i="20"/>
  <c r="A9005" i="20"/>
  <c r="Z9004" i="20"/>
  <c r="A17041" i="20"/>
  <c r="Z17040" i="20"/>
  <c r="A10440" i="20"/>
  <c r="Z10439" i="20"/>
  <c r="A4987" i="20"/>
  <c r="Z4986" i="20"/>
  <c r="A22207" i="20"/>
  <c r="Z22206" i="20"/>
  <c r="A15032" i="20"/>
  <c r="Z15031" i="20"/>
  <c r="A7283" i="20"/>
  <c r="Z7282" i="20"/>
  <c r="A25364" i="20"/>
  <c r="Z25363" i="20"/>
  <c r="A19624" i="20"/>
  <c r="Z19623" i="20"/>
  <c r="A21920" i="20"/>
  <c r="Z21919" i="20"/>
  <c r="A20198" i="20"/>
  <c r="Z20197" i="20"/>
  <c r="A10153" i="20"/>
  <c r="Z10152" i="20"/>
  <c r="A2691" i="20"/>
  <c r="Z2690" i="20"/>
  <c r="A17328" i="20"/>
  <c r="Z17327" i="20"/>
  <c r="A1543" i="20"/>
  <c r="Z1542" i="20"/>
  <c r="A395" i="20"/>
  <c r="Z394" i="20"/>
  <c r="A7857" i="20"/>
  <c r="Z7856" i="20"/>
  <c r="A24503" i="20"/>
  <c r="Z24502" i="20"/>
  <c r="A4700" i="20"/>
  <c r="Z4699" i="20"/>
  <c r="A21059" i="20"/>
  <c r="Z21058" i="20"/>
  <c r="A11588" i="20"/>
  <c r="Z11587" i="20"/>
  <c r="A5561" i="20"/>
  <c r="Z5560" i="20"/>
  <c r="A12162" i="20"/>
  <c r="Z12161" i="20"/>
  <c r="A17902" i="20"/>
  <c r="Z17901" i="20"/>
  <c r="A19911" i="20"/>
  <c r="Z19910" i="20"/>
  <c r="A12736" i="20"/>
  <c r="Z12735" i="20"/>
  <c r="A23355" i="20"/>
  <c r="Z23354" i="20"/>
  <c r="A3265" i="20"/>
  <c r="Z3264" i="20"/>
  <c r="A6996" i="20"/>
  <c r="Z6995" i="20"/>
  <c r="A11301" i="20"/>
  <c r="Z11300" i="20"/>
  <c r="A2117" i="20"/>
  <c r="Z2116" i="20"/>
  <c r="A18763" i="20"/>
  <c r="Z18762" i="20"/>
  <c r="A14171" i="20"/>
  <c r="Z14170" i="20"/>
  <c r="A5848" i="20"/>
  <c r="Z5847" i="20"/>
  <c r="A9292" i="20"/>
  <c r="Z9291" i="20"/>
  <c r="Z107" i="20" l="1"/>
  <c r="A108" i="20"/>
  <c r="A6997" i="20"/>
  <c r="Z6996" i="20"/>
  <c r="A7858" i="20"/>
  <c r="Z7857" i="20"/>
  <c r="A20199" i="20"/>
  <c r="Z20198" i="20"/>
  <c r="A4127" i="20"/>
  <c r="Z4126" i="20"/>
  <c r="A18477" i="20"/>
  <c r="Z18476" i="20"/>
  <c r="A8145" i="20"/>
  <c r="Z8144" i="20"/>
  <c r="A13598" i="20"/>
  <c r="Z13597" i="20"/>
  <c r="A25652" i="20"/>
  <c r="Z25651" i="20"/>
  <c r="A25078" i="20"/>
  <c r="Z25077" i="20"/>
  <c r="A970" i="20"/>
  <c r="Z969" i="20"/>
  <c r="A5849" i="20"/>
  <c r="Z5848" i="20"/>
  <c r="A3266" i="20"/>
  <c r="Z3265" i="20"/>
  <c r="A5562" i="20"/>
  <c r="Z5561" i="20"/>
  <c r="A396" i="20"/>
  <c r="Z395" i="20"/>
  <c r="A21921" i="20"/>
  <c r="Z21920" i="20"/>
  <c r="A4988" i="20"/>
  <c r="Z4987" i="20"/>
  <c r="A23930" i="20"/>
  <c r="Z23929" i="20"/>
  <c r="A683" i="20"/>
  <c r="Z682" i="20"/>
  <c r="A8432" i="20"/>
  <c r="Z8431" i="20"/>
  <c r="A20486" i="20"/>
  <c r="Z20485" i="20"/>
  <c r="A7571" i="20"/>
  <c r="Z7570" i="20"/>
  <c r="A23069" i="20"/>
  <c r="Z23068" i="20"/>
  <c r="A5275" i="20"/>
  <c r="Z5274" i="20"/>
  <c r="A23643" i="20"/>
  <c r="Z23642" i="20"/>
  <c r="A6423" i="20"/>
  <c r="Z6422" i="20"/>
  <c r="A15894" i="20"/>
  <c r="Z15893" i="20"/>
  <c r="A14172" i="20"/>
  <c r="Z14171" i="20"/>
  <c r="A23356" i="20"/>
  <c r="Z23355" i="20"/>
  <c r="A11589" i="20"/>
  <c r="Z11588" i="20"/>
  <c r="A1544" i="20"/>
  <c r="Z1543" i="20"/>
  <c r="A19625" i="20"/>
  <c r="Z19624" i="20"/>
  <c r="A10441" i="20"/>
  <c r="Z10440" i="20"/>
  <c r="A12450" i="20"/>
  <c r="Z12449" i="20"/>
  <c r="A15607" i="20"/>
  <c r="Z15606" i="20"/>
  <c r="A2405" i="20"/>
  <c r="Z2404" i="20"/>
  <c r="A3553" i="20"/>
  <c r="Z3552" i="20"/>
  <c r="A19051" i="20"/>
  <c r="Z19050" i="20"/>
  <c r="A13024" i="20"/>
  <c r="Z13023" i="20"/>
  <c r="A24217" i="20"/>
  <c r="Z24216" i="20"/>
  <c r="A11876" i="20"/>
  <c r="Z11875" i="20"/>
  <c r="A12163" i="20"/>
  <c r="Z12162" i="20"/>
  <c r="A22208" i="20"/>
  <c r="Z22207" i="20"/>
  <c r="A18764" i="20"/>
  <c r="Z18763" i="20"/>
  <c r="A12737" i="20"/>
  <c r="Z12736" i="20"/>
  <c r="A21060" i="20"/>
  <c r="Z21059" i="20"/>
  <c r="A17329" i="20"/>
  <c r="Z17328" i="20"/>
  <c r="A25365" i="20"/>
  <c r="Z25364" i="20"/>
  <c r="A17042" i="20"/>
  <c r="Z17041" i="20"/>
  <c r="A20773" i="20"/>
  <c r="Z20772" i="20"/>
  <c r="A13311" i="20"/>
  <c r="Z13310" i="20"/>
  <c r="A9580" i="20"/>
  <c r="Z9579" i="20"/>
  <c r="A24791" i="20"/>
  <c r="Z24790" i="20"/>
  <c r="A16181" i="20"/>
  <c r="Z16180" i="20"/>
  <c r="A10728" i="20"/>
  <c r="Z10727" i="20"/>
  <c r="A22782" i="20"/>
  <c r="Z22781" i="20"/>
  <c r="A11015" i="20"/>
  <c r="Z11014" i="20"/>
  <c r="A14459" i="20"/>
  <c r="Z14458" i="20"/>
  <c r="A2118" i="20"/>
  <c r="Z2117" i="20"/>
  <c r="A19912" i="20"/>
  <c r="Z19911" i="20"/>
  <c r="A4701" i="20"/>
  <c r="Z4700" i="20"/>
  <c r="A2692" i="20"/>
  <c r="Z2691" i="20"/>
  <c r="A7284" i="20"/>
  <c r="Z7283" i="20"/>
  <c r="A9006" i="20"/>
  <c r="Z9005" i="20"/>
  <c r="A21347" i="20"/>
  <c r="Z21346" i="20"/>
  <c r="A21634" i="20"/>
  <c r="Z21633" i="20"/>
  <c r="A17616" i="20"/>
  <c r="Z17615" i="20"/>
  <c r="A6710" i="20"/>
  <c r="Z6709" i="20"/>
  <c r="A15320" i="20"/>
  <c r="Z15319" i="20"/>
  <c r="A9867" i="20"/>
  <c r="Z9866" i="20"/>
  <c r="A14746" i="20"/>
  <c r="Z14745" i="20"/>
  <c r="A13885" i="20"/>
  <c r="Z13884" i="20"/>
  <c r="A4414" i="20"/>
  <c r="Z4413" i="20"/>
  <c r="A9293" i="20"/>
  <c r="Z9292" i="20"/>
  <c r="A8719" i="20"/>
  <c r="Z8718" i="20"/>
  <c r="A11302" i="20"/>
  <c r="Z11301" i="20"/>
  <c r="A17903" i="20"/>
  <c r="Z17902" i="20"/>
  <c r="A24504" i="20"/>
  <c r="Z24503" i="20"/>
  <c r="A10154" i="20"/>
  <c r="Z10153" i="20"/>
  <c r="A15033" i="20"/>
  <c r="Z15032" i="20"/>
  <c r="A22495" i="20"/>
  <c r="Z22494" i="20"/>
  <c r="A19338" i="20"/>
  <c r="Z19337" i="20"/>
  <c r="A16468" i="20"/>
  <c r="Z16467" i="20"/>
  <c r="A3840" i="20"/>
  <c r="Z3839" i="20"/>
  <c r="A1257" i="20"/>
  <c r="Z1256" i="20"/>
  <c r="A2979" i="20"/>
  <c r="Z2978" i="20"/>
  <c r="A6136" i="20"/>
  <c r="Z6135" i="20"/>
  <c r="A1831" i="20"/>
  <c r="Z1830" i="20"/>
  <c r="A16755" i="20"/>
  <c r="Z16754" i="20"/>
  <c r="A18190" i="20"/>
  <c r="Z18189" i="20"/>
  <c r="A109" i="20" l="1"/>
  <c r="Z108" i="20"/>
  <c r="A18191" i="20"/>
  <c r="Z18190" i="20"/>
  <c r="A13886" i="20"/>
  <c r="Z13885" i="20"/>
  <c r="A19913" i="20"/>
  <c r="Z19912" i="20"/>
  <c r="A12164" i="20"/>
  <c r="Z12163" i="20"/>
  <c r="A5276" i="20"/>
  <c r="Z5275" i="20"/>
  <c r="A8146" i="20"/>
  <c r="Z8145" i="20"/>
  <c r="A16756" i="20"/>
  <c r="Z16755" i="20"/>
  <c r="A16469" i="20"/>
  <c r="Z16468" i="20"/>
  <c r="A17904" i="20"/>
  <c r="Z17903" i="20"/>
  <c r="A14747" i="20"/>
  <c r="Z14746" i="20"/>
  <c r="A21348" i="20"/>
  <c r="Z21347" i="20"/>
  <c r="A2119" i="20"/>
  <c r="Z2118" i="20"/>
  <c r="A24792" i="20"/>
  <c r="Z24791" i="20"/>
  <c r="A17330" i="20"/>
  <c r="Z17329" i="20"/>
  <c r="A11877" i="20"/>
  <c r="Z11876" i="20"/>
  <c r="A15608" i="20"/>
  <c r="Z15607" i="20"/>
  <c r="A23357" i="20"/>
  <c r="Z23356" i="20"/>
  <c r="A23070" i="20"/>
  <c r="Z23069" i="20"/>
  <c r="A4989" i="20"/>
  <c r="Z4988" i="20"/>
  <c r="A971" i="20"/>
  <c r="Z970" i="20"/>
  <c r="A18478" i="20"/>
  <c r="Z18477" i="20"/>
  <c r="A1832" i="20"/>
  <c r="Z1831" i="20"/>
  <c r="A19339" i="20"/>
  <c r="Z19338" i="20"/>
  <c r="A11303" i="20"/>
  <c r="Z11302" i="20"/>
  <c r="A9868" i="20"/>
  <c r="Z9867" i="20"/>
  <c r="A9007" i="20"/>
  <c r="Z9006" i="20"/>
  <c r="A14460" i="20"/>
  <c r="Z14459" i="20"/>
  <c r="A9581" i="20"/>
  <c r="Z9580" i="20"/>
  <c r="A21061" i="20"/>
  <c r="Z21060" i="20"/>
  <c r="A24218" i="20"/>
  <c r="Z24217" i="20"/>
  <c r="A12451" i="20"/>
  <c r="Z12450" i="20"/>
  <c r="A14173" i="20"/>
  <c r="Z14172" i="20"/>
  <c r="A7572" i="20"/>
  <c r="Z7571" i="20"/>
  <c r="A21922" i="20"/>
  <c r="Z21921" i="20"/>
  <c r="A25079" i="20"/>
  <c r="Z25078" i="20"/>
  <c r="A4128" i="20"/>
  <c r="Z4127" i="20"/>
  <c r="A6137" i="20"/>
  <c r="Z6136" i="20"/>
  <c r="A22496" i="20"/>
  <c r="Z22495" i="20"/>
  <c r="A8720" i="20"/>
  <c r="Z8719" i="20"/>
  <c r="A15321" i="20"/>
  <c r="Z15320" i="20"/>
  <c r="A7285" i="20"/>
  <c r="Z7284" i="20"/>
  <c r="A11016" i="20"/>
  <c r="Z11015" i="20"/>
  <c r="A13312" i="20"/>
  <c r="Z13311" i="20"/>
  <c r="A12738" i="20"/>
  <c r="Z12737" i="20"/>
  <c r="A13025" i="20"/>
  <c r="Z13024" i="20"/>
  <c r="A10442" i="20"/>
  <c r="Z10441" i="20"/>
  <c r="A15895" i="20"/>
  <c r="Z15894" i="20"/>
  <c r="A20487" i="20"/>
  <c r="Z20486" i="20"/>
  <c r="A397" i="20"/>
  <c r="Z396" i="20"/>
  <c r="A25653" i="20"/>
  <c r="Z25652" i="20"/>
  <c r="A20200" i="20"/>
  <c r="Z20199" i="20"/>
  <c r="A24505" i="20"/>
  <c r="Z24504" i="20"/>
  <c r="A16182" i="20"/>
  <c r="Z16181" i="20"/>
  <c r="A2406" i="20"/>
  <c r="Z2405" i="20"/>
  <c r="A23931" i="20"/>
  <c r="Z23930" i="20"/>
  <c r="A3841" i="20"/>
  <c r="Z3840" i="20"/>
  <c r="A21635" i="20"/>
  <c r="Z21634" i="20"/>
  <c r="A25366" i="20"/>
  <c r="Z25365" i="20"/>
  <c r="A11590" i="20"/>
  <c r="Z11589" i="20"/>
  <c r="A5850" i="20"/>
  <c r="Z5849" i="20"/>
  <c r="A2980" i="20"/>
  <c r="Z2979" i="20"/>
  <c r="A15034" i="20"/>
  <c r="Z15033" i="20"/>
  <c r="A9294" i="20"/>
  <c r="Z9293" i="20"/>
  <c r="A6711" i="20"/>
  <c r="Z6710" i="20"/>
  <c r="A2693" i="20"/>
  <c r="Z2692" i="20"/>
  <c r="A22783" i="20"/>
  <c r="Z22782" i="20"/>
  <c r="A20774" i="20"/>
  <c r="Z20773" i="20"/>
  <c r="A18765" i="20"/>
  <c r="Z18764" i="20"/>
  <c r="A19052" i="20"/>
  <c r="Z19051" i="20"/>
  <c r="A19626" i="20"/>
  <c r="Z19625" i="20"/>
  <c r="A6424" i="20"/>
  <c r="Z6423" i="20"/>
  <c r="A8433" i="20"/>
  <c r="Z8432" i="20"/>
  <c r="A5563" i="20"/>
  <c r="Z5562" i="20"/>
  <c r="A7859" i="20"/>
  <c r="Z7858" i="20"/>
  <c r="A1258" i="20"/>
  <c r="Z1257" i="20"/>
  <c r="A10155" i="20"/>
  <c r="Z10154" i="20"/>
  <c r="A4415" i="20"/>
  <c r="Z4414" i="20"/>
  <c r="A17617" i="20"/>
  <c r="Z17616" i="20"/>
  <c r="A4702" i="20"/>
  <c r="Z4701" i="20"/>
  <c r="A10729" i="20"/>
  <c r="Z10728" i="20"/>
  <c r="A17043" i="20"/>
  <c r="Z17042" i="20"/>
  <c r="A22209" i="20"/>
  <c r="Z22208" i="20"/>
  <c r="A3554" i="20"/>
  <c r="Z3553" i="20"/>
  <c r="A1545" i="20"/>
  <c r="Z1544" i="20"/>
  <c r="A23644" i="20"/>
  <c r="Z23643" i="20"/>
  <c r="A684" i="20"/>
  <c r="Z683" i="20"/>
  <c r="A3267" i="20"/>
  <c r="Z3266" i="20"/>
  <c r="A13599" i="20"/>
  <c r="Z13598" i="20"/>
  <c r="A6998" i="20"/>
  <c r="Z6997" i="20"/>
  <c r="A110" i="20" l="1"/>
  <c r="Z109" i="20"/>
  <c r="A3555" i="20"/>
  <c r="Z3554" i="20"/>
  <c r="A5851" i="20"/>
  <c r="Z5850" i="20"/>
  <c r="A11017" i="20"/>
  <c r="Z11016" i="20"/>
  <c r="A4129" i="20"/>
  <c r="Z4128" i="20"/>
  <c r="A24219" i="20"/>
  <c r="Z24218" i="20"/>
  <c r="A8147" i="20"/>
  <c r="Z8146" i="20"/>
  <c r="A13600" i="20"/>
  <c r="Z13599" i="20"/>
  <c r="A22210" i="20"/>
  <c r="Z22209" i="20"/>
  <c r="A10156" i="20"/>
  <c r="Z10155" i="20"/>
  <c r="A6425" i="20"/>
  <c r="Z6424" i="20"/>
  <c r="A2694" i="20"/>
  <c r="Z2693" i="20"/>
  <c r="A11591" i="20"/>
  <c r="Z11590" i="20"/>
  <c r="A16183" i="20"/>
  <c r="Z16182" i="20"/>
  <c r="A15896" i="20"/>
  <c r="Z15895" i="20"/>
  <c r="A7286" i="20"/>
  <c r="Z7285" i="20"/>
  <c r="A25080" i="20"/>
  <c r="Z25079" i="20"/>
  <c r="A21062" i="20"/>
  <c r="Z21061" i="20"/>
  <c r="A19340" i="20"/>
  <c r="Z19339" i="20"/>
  <c r="A23358" i="20"/>
  <c r="Z23357" i="20"/>
  <c r="A21349" i="20"/>
  <c r="Z21348" i="20"/>
  <c r="A5277" i="20"/>
  <c r="Z5276" i="20"/>
  <c r="A3268" i="20"/>
  <c r="Z3267" i="20"/>
  <c r="A17044" i="20"/>
  <c r="Z17043" i="20"/>
  <c r="A1259" i="20"/>
  <c r="Z1258" i="20"/>
  <c r="A19627" i="20"/>
  <c r="Z19626" i="20"/>
  <c r="A6712" i="20"/>
  <c r="Z6711" i="20"/>
  <c r="A25367" i="20"/>
  <c r="Z25366" i="20"/>
  <c r="A24506" i="20"/>
  <c r="Z24505" i="20"/>
  <c r="A10443" i="20"/>
  <c r="Z10442" i="20"/>
  <c r="A15322" i="20"/>
  <c r="Z15321" i="20"/>
  <c r="A21923" i="20"/>
  <c r="Z21922" i="20"/>
  <c r="A9582" i="20"/>
  <c r="Z9581" i="20"/>
  <c r="A1833" i="20"/>
  <c r="Z1832" i="20"/>
  <c r="A15609" i="20"/>
  <c r="Z15608" i="20"/>
  <c r="A14748" i="20"/>
  <c r="Z14747" i="20"/>
  <c r="A12165" i="20"/>
  <c r="Z12164" i="20"/>
  <c r="A8434" i="20"/>
  <c r="Z8433" i="20"/>
  <c r="A20488" i="20"/>
  <c r="Z20487" i="20"/>
  <c r="A11304" i="20"/>
  <c r="Z11303" i="20"/>
  <c r="A685" i="20"/>
  <c r="Z684" i="20"/>
  <c r="A10730" i="20"/>
  <c r="Z10729" i="20"/>
  <c r="A7860" i="20"/>
  <c r="Z7859" i="20"/>
  <c r="A19053" i="20"/>
  <c r="Z19052" i="20"/>
  <c r="A9295" i="20"/>
  <c r="Z9294" i="20"/>
  <c r="A21636" i="20"/>
  <c r="Z21635" i="20"/>
  <c r="A20201" i="20"/>
  <c r="Z20200" i="20"/>
  <c r="A13026" i="20"/>
  <c r="Z13025" i="20"/>
  <c r="A8721" i="20"/>
  <c r="Z8720" i="20"/>
  <c r="A7573" i="20"/>
  <c r="Z7572" i="20"/>
  <c r="A14461" i="20"/>
  <c r="Z14460" i="20"/>
  <c r="A18479" i="20"/>
  <c r="Z18478" i="20"/>
  <c r="A11878" i="20"/>
  <c r="Z11877" i="20"/>
  <c r="A17905" i="20"/>
  <c r="Z17904" i="20"/>
  <c r="A19914" i="20"/>
  <c r="Z19913" i="20"/>
  <c r="A23645" i="20"/>
  <c r="Z23644" i="20"/>
  <c r="A4703" i="20"/>
  <c r="Z4702" i="20"/>
  <c r="A18766" i="20"/>
  <c r="Z18765" i="20"/>
  <c r="A15035" i="20"/>
  <c r="Z15034" i="20"/>
  <c r="A3842" i="20"/>
  <c r="Z3841" i="20"/>
  <c r="A25654" i="20"/>
  <c r="Z25653" i="20"/>
  <c r="A12739" i="20"/>
  <c r="Z12738" i="20"/>
  <c r="A22497" i="20"/>
  <c r="Z22496" i="20"/>
  <c r="A14174" i="20"/>
  <c r="Z14173" i="20"/>
  <c r="A9008" i="20"/>
  <c r="Z9007" i="20"/>
  <c r="A972" i="20"/>
  <c r="Z971" i="20"/>
  <c r="A17331" i="20"/>
  <c r="Z17330" i="20"/>
  <c r="A16470" i="20"/>
  <c r="Z16469" i="20"/>
  <c r="A13887" i="20"/>
  <c r="Z13886" i="20"/>
  <c r="A22784" i="20"/>
  <c r="Z22783" i="20"/>
  <c r="A2120" i="20"/>
  <c r="Z2119" i="20"/>
  <c r="A6999" i="20"/>
  <c r="Z6998" i="20"/>
  <c r="A4416" i="20"/>
  <c r="Z4415" i="20"/>
  <c r="A2407" i="20"/>
  <c r="Z2406" i="20"/>
  <c r="A23071" i="20"/>
  <c r="Z23070" i="20"/>
  <c r="A1546" i="20"/>
  <c r="Z1545" i="20"/>
  <c r="A17618" i="20"/>
  <c r="Z17617" i="20"/>
  <c r="A5564" i="20"/>
  <c r="Z5563" i="20"/>
  <c r="A20775" i="20"/>
  <c r="Z20774" i="20"/>
  <c r="A2981" i="20"/>
  <c r="Z2980" i="20"/>
  <c r="A23932" i="20"/>
  <c r="Z23931" i="20"/>
  <c r="A398" i="20"/>
  <c r="Z397" i="20"/>
  <c r="A13313" i="20"/>
  <c r="Z13312" i="20"/>
  <c r="A6138" i="20"/>
  <c r="Z6137" i="20"/>
  <c r="A12452" i="20"/>
  <c r="Z12451" i="20"/>
  <c r="A9869" i="20"/>
  <c r="Z9868" i="20"/>
  <c r="A4990" i="20"/>
  <c r="Z4989" i="20"/>
  <c r="A24793" i="20"/>
  <c r="Z24792" i="20"/>
  <c r="A16757" i="20"/>
  <c r="Z16756" i="20"/>
  <c r="A18192" i="20"/>
  <c r="Z18191" i="20"/>
  <c r="A111" i="20" l="1"/>
  <c r="Z110" i="20"/>
  <c r="A6139" i="20"/>
  <c r="Z6138" i="20"/>
  <c r="A7000" i="20"/>
  <c r="Z6999" i="20"/>
  <c r="A973" i="20"/>
  <c r="Z972" i="20"/>
  <c r="A8722" i="20"/>
  <c r="Z8721" i="20"/>
  <c r="A7861" i="20"/>
  <c r="Z7860" i="20"/>
  <c r="A12166" i="20"/>
  <c r="Z12165" i="20"/>
  <c r="A15323" i="20"/>
  <c r="Z15322" i="20"/>
  <c r="A1260" i="20"/>
  <c r="Z1259" i="20"/>
  <c r="A19341" i="20"/>
  <c r="Z19340" i="20"/>
  <c r="A11592" i="20"/>
  <c r="Z11591" i="20"/>
  <c r="A8148" i="20"/>
  <c r="Z8147" i="20"/>
  <c r="A16758" i="20"/>
  <c r="Z16757" i="20"/>
  <c r="A13314" i="20"/>
  <c r="Z13313" i="20"/>
  <c r="A17619" i="20"/>
  <c r="Z17618" i="20"/>
  <c r="A2121" i="20"/>
  <c r="Z2120" i="20"/>
  <c r="A9009" i="20"/>
  <c r="Z9008" i="20"/>
  <c r="A15036" i="20"/>
  <c r="Z15035" i="20"/>
  <c r="A17906" i="20"/>
  <c r="Z17905" i="20"/>
  <c r="A13027" i="20"/>
  <c r="Z13026" i="20"/>
  <c r="A10731" i="20"/>
  <c r="Z10730" i="20"/>
  <c r="A14749" i="20"/>
  <c r="Z14748" i="20"/>
  <c r="A10444" i="20"/>
  <c r="Z10443" i="20"/>
  <c r="A17045" i="20"/>
  <c r="Z17044" i="20"/>
  <c r="A21063" i="20"/>
  <c r="Z21062" i="20"/>
  <c r="A2695" i="20"/>
  <c r="Z2694" i="20"/>
  <c r="A24220" i="20"/>
  <c r="Z24219" i="20"/>
  <c r="A24794" i="20"/>
  <c r="Z24793" i="20"/>
  <c r="A399" i="20"/>
  <c r="Z398" i="20"/>
  <c r="A1547" i="20"/>
  <c r="Z1546" i="20"/>
  <c r="A22785" i="20"/>
  <c r="Z22784" i="20"/>
  <c r="A14175" i="20"/>
  <c r="Z14174" i="20"/>
  <c r="A18767" i="20"/>
  <c r="Z18766" i="20"/>
  <c r="A11879" i="20"/>
  <c r="Z11878" i="20"/>
  <c r="A20202" i="20"/>
  <c r="Z20201" i="20"/>
  <c r="A686" i="20"/>
  <c r="Z685" i="20"/>
  <c r="A15610" i="20"/>
  <c r="Z15609" i="20"/>
  <c r="A24507" i="20"/>
  <c r="Z24506" i="20"/>
  <c r="A3269" i="20"/>
  <c r="Z3268" i="20"/>
  <c r="A25081" i="20"/>
  <c r="Z25080" i="20"/>
  <c r="A6426" i="20"/>
  <c r="Z6425" i="20"/>
  <c r="A4130" i="20"/>
  <c r="Z4129" i="20"/>
  <c r="A5565" i="20"/>
  <c r="Z5564" i="20"/>
  <c r="A4991" i="20"/>
  <c r="Z4990" i="20"/>
  <c r="A23933" i="20"/>
  <c r="Z23932" i="20"/>
  <c r="A23072" i="20"/>
  <c r="Z23071" i="20"/>
  <c r="A13888" i="20"/>
  <c r="Z13887" i="20"/>
  <c r="A22498" i="20"/>
  <c r="Z22497" i="20"/>
  <c r="A18480" i="20"/>
  <c r="Z18479" i="20"/>
  <c r="A21637" i="20"/>
  <c r="Z21636" i="20"/>
  <c r="A11305" i="20"/>
  <c r="Z11304" i="20"/>
  <c r="A1834" i="20"/>
  <c r="Z1833" i="20"/>
  <c r="A25368" i="20"/>
  <c r="Z25367" i="20"/>
  <c r="A5278" i="20"/>
  <c r="Z5277" i="20"/>
  <c r="A7287" i="20"/>
  <c r="Z7286" i="20"/>
  <c r="A10157" i="20"/>
  <c r="Z10156" i="20"/>
  <c r="A11018" i="20"/>
  <c r="Z11017" i="20"/>
  <c r="A9870" i="20"/>
  <c r="Z9869" i="20"/>
  <c r="A2982" i="20"/>
  <c r="Z2981" i="20"/>
  <c r="A2408" i="20"/>
  <c r="Z2407" i="20"/>
  <c r="A16471" i="20"/>
  <c r="Z16470" i="20"/>
  <c r="A12740" i="20"/>
  <c r="Z12739" i="20"/>
  <c r="A4704" i="20"/>
  <c r="Z4703" i="20"/>
  <c r="A14462" i="20"/>
  <c r="Z14461" i="20"/>
  <c r="A9296" i="20"/>
  <c r="Z9295" i="20"/>
  <c r="A20489" i="20"/>
  <c r="Z20488" i="20"/>
  <c r="A9583" i="20"/>
  <c r="Z9582" i="20"/>
  <c r="A6713" i="20"/>
  <c r="Z6712" i="20"/>
  <c r="A21350" i="20"/>
  <c r="Z21349" i="20"/>
  <c r="A15897" i="20"/>
  <c r="Z15896" i="20"/>
  <c r="A22211" i="20"/>
  <c r="Z22210" i="20"/>
  <c r="A5852" i="20"/>
  <c r="Z5851" i="20"/>
  <c r="A3843" i="20"/>
  <c r="Z3842" i="20"/>
  <c r="A18193" i="20"/>
  <c r="Z18192" i="20"/>
  <c r="A19915" i="20"/>
  <c r="Z19914" i="20"/>
  <c r="A12453" i="20"/>
  <c r="Z12452" i="20"/>
  <c r="A20776" i="20"/>
  <c r="Z20775" i="20"/>
  <c r="A4417" i="20"/>
  <c r="Z4416" i="20"/>
  <c r="A17332" i="20"/>
  <c r="Z17331" i="20"/>
  <c r="A25655" i="20"/>
  <c r="Z25654" i="20"/>
  <c r="A23646" i="20"/>
  <c r="Z23645" i="20"/>
  <c r="A7574" i="20"/>
  <c r="Z7573" i="20"/>
  <c r="A19054" i="20"/>
  <c r="Z19053" i="20"/>
  <c r="A8435" i="20"/>
  <c r="Z8434" i="20"/>
  <c r="A21924" i="20"/>
  <c r="Z21923" i="20"/>
  <c r="A19628" i="20"/>
  <c r="Z19627" i="20"/>
  <c r="A23359" i="20"/>
  <c r="Z23358" i="20"/>
  <c r="A16184" i="20"/>
  <c r="Z16183" i="20"/>
  <c r="A13601" i="20"/>
  <c r="Z13600" i="20"/>
  <c r="Z3555" i="20"/>
  <c r="A3556" i="20"/>
  <c r="Z111" i="20" l="1"/>
  <c r="A112" i="20"/>
  <c r="A20490" i="20"/>
  <c r="Z20489" i="20"/>
  <c r="A5566" i="20"/>
  <c r="Z5565" i="20"/>
  <c r="A15611" i="20"/>
  <c r="Z15610" i="20"/>
  <c r="A17907" i="20"/>
  <c r="Z17906" i="20"/>
  <c r="A12167" i="20"/>
  <c r="Z12166" i="20"/>
  <c r="A13602" i="20"/>
  <c r="Z13601" i="20"/>
  <c r="A19055" i="20"/>
  <c r="Z19054" i="20"/>
  <c r="A20777" i="20"/>
  <c r="Z20776" i="20"/>
  <c r="A22212" i="20"/>
  <c r="Z22211" i="20"/>
  <c r="A9297" i="20"/>
  <c r="Z9296" i="20"/>
  <c r="A2983" i="20"/>
  <c r="Z2982" i="20"/>
  <c r="A25369" i="20"/>
  <c r="Z25368" i="20"/>
  <c r="A22499" i="20"/>
  <c r="Z22498" i="20"/>
  <c r="A4131" i="20"/>
  <c r="Z4130" i="20"/>
  <c r="A687" i="20"/>
  <c r="Z686" i="20"/>
  <c r="A1548" i="20"/>
  <c r="Z1547" i="20"/>
  <c r="A17046" i="20"/>
  <c r="Z17045" i="20"/>
  <c r="A15037" i="20"/>
  <c r="Z15036" i="20"/>
  <c r="A8149" i="20"/>
  <c r="Z8148" i="20"/>
  <c r="A7862" i="20"/>
  <c r="Z7861" i="20"/>
  <c r="A16185" i="20"/>
  <c r="Z16184" i="20"/>
  <c r="A7575" i="20"/>
  <c r="Z7574" i="20"/>
  <c r="A12454" i="20"/>
  <c r="Z12453" i="20"/>
  <c r="A15898" i="20"/>
  <c r="Z15897" i="20"/>
  <c r="A14463" i="20"/>
  <c r="Z14462" i="20"/>
  <c r="A9871" i="20"/>
  <c r="Z9870" i="20"/>
  <c r="A1835" i="20"/>
  <c r="Z1834" i="20"/>
  <c r="A13889" i="20"/>
  <c r="Z13888" i="20"/>
  <c r="A6427" i="20"/>
  <c r="Z6426" i="20"/>
  <c r="A20203" i="20"/>
  <c r="Z20202" i="20"/>
  <c r="A400" i="20"/>
  <c r="Z399" i="20"/>
  <c r="A10445" i="20"/>
  <c r="Z10444" i="20"/>
  <c r="A9010" i="20"/>
  <c r="Z9009" i="20"/>
  <c r="A11593" i="20"/>
  <c r="Z11592" i="20"/>
  <c r="A8723" i="20"/>
  <c r="Z8722" i="20"/>
  <c r="A3557" i="20"/>
  <c r="Z3556" i="20"/>
  <c r="A4418" i="20"/>
  <c r="Z4417" i="20"/>
  <c r="A22786" i="20"/>
  <c r="Z22785" i="20"/>
  <c r="A23360" i="20"/>
  <c r="Z23359" i="20"/>
  <c r="A23647" i="20"/>
  <c r="Z23646" i="20"/>
  <c r="A19916" i="20"/>
  <c r="Z19915" i="20"/>
  <c r="A21351" i="20"/>
  <c r="Z21350" i="20"/>
  <c r="A4705" i="20"/>
  <c r="Z4704" i="20"/>
  <c r="A11019" i="20"/>
  <c r="Z11018" i="20"/>
  <c r="A11306" i="20"/>
  <c r="Z11305" i="20"/>
  <c r="A23073" i="20"/>
  <c r="Z23072" i="20"/>
  <c r="A25082" i="20"/>
  <c r="Z25081" i="20"/>
  <c r="A11880" i="20"/>
  <c r="Z11879" i="20"/>
  <c r="A24795" i="20"/>
  <c r="Z24794" i="20"/>
  <c r="A14750" i="20"/>
  <c r="Z14749" i="20"/>
  <c r="A2122" i="20"/>
  <c r="Z2121" i="20"/>
  <c r="A19342" i="20"/>
  <c r="Z19341" i="20"/>
  <c r="A974" i="20"/>
  <c r="Z973" i="20"/>
  <c r="A8436" i="20"/>
  <c r="Z8435" i="20"/>
  <c r="A19629" i="20"/>
  <c r="Z19628" i="20"/>
  <c r="A25656" i="20"/>
  <c r="Z25655" i="20"/>
  <c r="A18194" i="20"/>
  <c r="Z18193" i="20"/>
  <c r="A6714" i="20"/>
  <c r="Z6713" i="20"/>
  <c r="A12741" i="20"/>
  <c r="Z12740" i="20"/>
  <c r="A10158" i="20"/>
  <c r="Z10157" i="20"/>
  <c r="A21638" i="20"/>
  <c r="Z21637" i="20"/>
  <c r="A23934" i="20"/>
  <c r="Z23933" i="20"/>
  <c r="A3270" i="20"/>
  <c r="Z3269" i="20"/>
  <c r="A18768" i="20"/>
  <c r="Z18767" i="20"/>
  <c r="A24221" i="20"/>
  <c r="Z24220" i="20"/>
  <c r="A10732" i="20"/>
  <c r="Z10731" i="20"/>
  <c r="A17620" i="20"/>
  <c r="Z17619" i="20"/>
  <c r="A1261" i="20"/>
  <c r="Z1260" i="20"/>
  <c r="A7001" i="20"/>
  <c r="Z7000" i="20"/>
  <c r="A2409" i="20"/>
  <c r="Z2408" i="20"/>
  <c r="A16759" i="20"/>
  <c r="Z16758" i="20"/>
  <c r="A5853" i="20"/>
  <c r="Z5852" i="20"/>
  <c r="A5279" i="20"/>
  <c r="Z5278" i="20"/>
  <c r="A21064" i="20"/>
  <c r="Z21063" i="20"/>
  <c r="A21925" i="20"/>
  <c r="Z21924" i="20"/>
  <c r="A17333" i="20"/>
  <c r="Z17332" i="20"/>
  <c r="A3844" i="20"/>
  <c r="Z3843" i="20"/>
  <c r="A9584" i="20"/>
  <c r="Z9583" i="20"/>
  <c r="A16472" i="20"/>
  <c r="Z16471" i="20"/>
  <c r="A7288" i="20"/>
  <c r="Z7287" i="20"/>
  <c r="A18481" i="20"/>
  <c r="Z18480" i="20"/>
  <c r="A4992" i="20"/>
  <c r="Z4991" i="20"/>
  <c r="A24508" i="20"/>
  <c r="Z24507" i="20"/>
  <c r="A14176" i="20"/>
  <c r="Z14175" i="20"/>
  <c r="A2696" i="20"/>
  <c r="Z2695" i="20"/>
  <c r="A13028" i="20"/>
  <c r="Z13027" i="20"/>
  <c r="A13315" i="20"/>
  <c r="Z13314" i="20"/>
  <c r="A15324" i="20"/>
  <c r="Z15323" i="20"/>
  <c r="A6140" i="20"/>
  <c r="Z6139" i="20"/>
  <c r="A113" i="20" l="1"/>
  <c r="Z112" i="20"/>
  <c r="A24509" i="20"/>
  <c r="Z24508" i="20"/>
  <c r="A16760" i="20"/>
  <c r="Z16759" i="20"/>
  <c r="A12742" i="20"/>
  <c r="Z12741" i="20"/>
  <c r="A25083" i="20"/>
  <c r="Z25082" i="20"/>
  <c r="A19917" i="20"/>
  <c r="Z19916" i="20"/>
  <c r="A3558" i="20"/>
  <c r="Z3557" i="20"/>
  <c r="A15899" i="20"/>
  <c r="Z15898" i="20"/>
  <c r="A15038" i="20"/>
  <c r="Z15037" i="20"/>
  <c r="A25370" i="20"/>
  <c r="Z25369" i="20"/>
  <c r="A13603" i="20"/>
  <c r="Z13602" i="20"/>
  <c r="A15325" i="20"/>
  <c r="Z15324" i="20"/>
  <c r="A4993" i="20"/>
  <c r="Z4992" i="20"/>
  <c r="A17334" i="20"/>
  <c r="Z17333" i="20"/>
  <c r="A2410" i="20"/>
  <c r="Z2409" i="20"/>
  <c r="A18769" i="20"/>
  <c r="Z18768" i="20"/>
  <c r="A6715" i="20"/>
  <c r="Z6714" i="20"/>
  <c r="A19343" i="20"/>
  <c r="Z19342" i="20"/>
  <c r="A23074" i="20"/>
  <c r="Z23073" i="20"/>
  <c r="A23648" i="20"/>
  <c r="Z23647" i="20"/>
  <c r="A8724" i="20"/>
  <c r="Z8723" i="20"/>
  <c r="A6428" i="20"/>
  <c r="Z6427" i="20"/>
  <c r="A12455" i="20"/>
  <c r="Z12454" i="20"/>
  <c r="A17047" i="20"/>
  <c r="Z17046" i="20"/>
  <c r="A2984" i="20"/>
  <c r="Z2983" i="20"/>
  <c r="A12168" i="20"/>
  <c r="Z12167" i="20"/>
  <c r="A3845" i="20"/>
  <c r="Z3844" i="20"/>
  <c r="A24222" i="20"/>
  <c r="Z24221" i="20"/>
  <c r="A20204" i="20"/>
  <c r="Z20203" i="20"/>
  <c r="A13316" i="20"/>
  <c r="Z13315" i="20"/>
  <c r="A18482" i="20"/>
  <c r="Z18481" i="20"/>
  <c r="A21926" i="20"/>
  <c r="Z21925" i="20"/>
  <c r="A7002" i="20"/>
  <c r="Z7001" i="20"/>
  <c r="A3271" i="20"/>
  <c r="Z3270" i="20"/>
  <c r="A18195" i="20"/>
  <c r="Z18194" i="20"/>
  <c r="A2123" i="20"/>
  <c r="Z2122" i="20"/>
  <c r="A11307" i="20"/>
  <c r="Z11306" i="20"/>
  <c r="A23361" i="20"/>
  <c r="Z23360" i="20"/>
  <c r="A11594" i="20"/>
  <c r="Z11593" i="20"/>
  <c r="A13890" i="20"/>
  <c r="Z13889" i="20"/>
  <c r="A7576" i="20"/>
  <c r="Z7575" i="20"/>
  <c r="A1549" i="20"/>
  <c r="Z1548" i="20"/>
  <c r="A9298" i="20"/>
  <c r="Z9297" i="20"/>
  <c r="A17908" i="20"/>
  <c r="Z17907" i="20"/>
  <c r="A6141" i="20"/>
  <c r="Z6140" i="20"/>
  <c r="A975" i="20"/>
  <c r="Z974" i="20"/>
  <c r="A13029" i="20"/>
  <c r="Z13028" i="20"/>
  <c r="A7289" i="20"/>
  <c r="Z7288" i="20"/>
  <c r="A21065" i="20"/>
  <c r="Z21064" i="20"/>
  <c r="A1262" i="20"/>
  <c r="Z1261" i="20"/>
  <c r="A23935" i="20"/>
  <c r="Z23934" i="20"/>
  <c r="A25657" i="20"/>
  <c r="Z25656" i="20"/>
  <c r="A14751" i="20"/>
  <c r="Z14750" i="20"/>
  <c r="A11020" i="20"/>
  <c r="Z11019" i="20"/>
  <c r="A22787" i="20"/>
  <c r="Z22786" i="20"/>
  <c r="A9011" i="20"/>
  <c r="Z9010" i="20"/>
  <c r="A1836" i="20"/>
  <c r="Z1835" i="20"/>
  <c r="A16186" i="20"/>
  <c r="Z16185" i="20"/>
  <c r="A688" i="20"/>
  <c r="Z687" i="20"/>
  <c r="A22213" i="20"/>
  <c r="Z22212" i="20"/>
  <c r="A15612" i="20"/>
  <c r="Z15611" i="20"/>
  <c r="A2697" i="20"/>
  <c r="Z2696" i="20"/>
  <c r="A16473" i="20"/>
  <c r="Z16472" i="20"/>
  <c r="A5280" i="20"/>
  <c r="Z5279" i="20"/>
  <c r="A17621" i="20"/>
  <c r="Z17620" i="20"/>
  <c r="A21639" i="20"/>
  <c r="Z21638" i="20"/>
  <c r="A19630" i="20"/>
  <c r="Z19629" i="20"/>
  <c r="A24796" i="20"/>
  <c r="Z24795" i="20"/>
  <c r="A4706" i="20"/>
  <c r="Z4705" i="20"/>
  <c r="A10446" i="20"/>
  <c r="Z10445" i="20"/>
  <c r="A9872" i="20"/>
  <c r="Z9871" i="20"/>
  <c r="A7863" i="20"/>
  <c r="Z7862" i="20"/>
  <c r="A4132" i="20"/>
  <c r="Z4131" i="20"/>
  <c r="A20778" i="20"/>
  <c r="Z20777" i="20"/>
  <c r="A5567" i="20"/>
  <c r="Z5566" i="20"/>
  <c r="A14177" i="20"/>
  <c r="Z14176" i="20"/>
  <c r="A9585" i="20"/>
  <c r="Z9584" i="20"/>
  <c r="A5854" i="20"/>
  <c r="Z5853" i="20"/>
  <c r="A10733" i="20"/>
  <c r="Z10732" i="20"/>
  <c r="A10159" i="20"/>
  <c r="Z10158" i="20"/>
  <c r="A8437" i="20"/>
  <c r="Z8436" i="20"/>
  <c r="A11881" i="20"/>
  <c r="Z11880" i="20"/>
  <c r="A21352" i="20"/>
  <c r="Z21351" i="20"/>
  <c r="A4419" i="20"/>
  <c r="Z4418" i="20"/>
  <c r="A401" i="20"/>
  <c r="Z400" i="20"/>
  <c r="A14464" i="20"/>
  <c r="Z14463" i="20"/>
  <c r="A8150" i="20"/>
  <c r="Z8149" i="20"/>
  <c r="A22500" i="20"/>
  <c r="Z22499" i="20"/>
  <c r="A19056" i="20"/>
  <c r="Z19055" i="20"/>
  <c r="A20491" i="20"/>
  <c r="Z20490" i="20"/>
  <c r="A114" i="20" l="1"/>
  <c r="Z113" i="20"/>
  <c r="A20492" i="20"/>
  <c r="Z20491" i="20"/>
  <c r="A7864" i="20"/>
  <c r="Z7863" i="20"/>
  <c r="A19631" i="20"/>
  <c r="Z19630" i="20"/>
  <c r="A22788" i="20"/>
  <c r="Z22787" i="20"/>
  <c r="A21066" i="20"/>
  <c r="Z21065" i="20"/>
  <c r="A9299" i="20"/>
  <c r="Z9298" i="20"/>
  <c r="A11308" i="20"/>
  <c r="Z11307" i="20"/>
  <c r="A18483" i="20"/>
  <c r="Z18482" i="20"/>
  <c r="A2985" i="20"/>
  <c r="Z2984" i="20"/>
  <c r="A23075" i="20"/>
  <c r="Z23074" i="20"/>
  <c r="A4994" i="20"/>
  <c r="Z4993" i="20"/>
  <c r="A3559" i="20"/>
  <c r="Z3558" i="20"/>
  <c r="A19057" i="20"/>
  <c r="Z19056" i="20"/>
  <c r="A21353" i="20"/>
  <c r="Z21352" i="20"/>
  <c r="A9586" i="20"/>
  <c r="Z9585" i="20"/>
  <c r="A9873" i="20"/>
  <c r="Z9872" i="20"/>
  <c r="A21640" i="20"/>
  <c r="Z21639" i="20"/>
  <c r="A22214" i="20"/>
  <c r="Z22213" i="20"/>
  <c r="A11021" i="20"/>
  <c r="Z11020" i="20"/>
  <c r="A7290" i="20"/>
  <c r="Z7289" i="20"/>
  <c r="A1550" i="20"/>
  <c r="Z1549" i="20"/>
  <c r="A2124" i="20"/>
  <c r="Z2123" i="20"/>
  <c r="A13317" i="20"/>
  <c r="Z13316" i="20"/>
  <c r="A17048" i="20"/>
  <c r="Z17047" i="20"/>
  <c r="A19344" i="20"/>
  <c r="Z19343" i="20"/>
  <c r="A15326" i="20"/>
  <c r="Z15325" i="20"/>
  <c r="A19918" i="20"/>
  <c r="Z19917" i="20"/>
  <c r="A15613" i="20"/>
  <c r="Z15612" i="20"/>
  <c r="A22501" i="20"/>
  <c r="Z22500" i="20"/>
  <c r="A11882" i="20"/>
  <c r="Z11881" i="20"/>
  <c r="A14178" i="20"/>
  <c r="Z14177" i="20"/>
  <c r="A10447" i="20"/>
  <c r="Z10446" i="20"/>
  <c r="A17622" i="20"/>
  <c r="Z17621" i="20"/>
  <c r="A689" i="20"/>
  <c r="Z688" i="20"/>
  <c r="A14752" i="20"/>
  <c r="Z14751" i="20"/>
  <c r="A13030" i="20"/>
  <c r="Z13029" i="20"/>
  <c r="A7577" i="20"/>
  <c r="Z7576" i="20"/>
  <c r="A18196" i="20"/>
  <c r="Z18195" i="20"/>
  <c r="A20205" i="20"/>
  <c r="Z20204" i="20"/>
  <c r="A12456" i="20"/>
  <c r="Z12455" i="20"/>
  <c r="A6716" i="20"/>
  <c r="Z6715" i="20"/>
  <c r="A13604" i="20"/>
  <c r="Z13603" i="20"/>
  <c r="A25084" i="20"/>
  <c r="Z25083" i="20"/>
  <c r="A5855" i="20"/>
  <c r="Z5854" i="20"/>
  <c r="A8151" i="20"/>
  <c r="Z8150" i="20"/>
  <c r="A8438" i="20"/>
  <c r="Z8437" i="20"/>
  <c r="A5568" i="20"/>
  <c r="Z5567" i="20"/>
  <c r="A5281" i="20"/>
  <c r="Z5280" i="20"/>
  <c r="A16187" i="20"/>
  <c r="Z16186" i="20"/>
  <c r="A25658" i="20"/>
  <c r="Z25657" i="20"/>
  <c r="A976" i="20"/>
  <c r="Z975" i="20"/>
  <c r="A13891" i="20"/>
  <c r="Z13890" i="20"/>
  <c r="A3272" i="20"/>
  <c r="Z3271" i="20"/>
  <c r="A24223" i="20"/>
  <c r="Z24222" i="20"/>
  <c r="A6429" i="20"/>
  <c r="Z6428" i="20"/>
  <c r="A18770" i="20"/>
  <c r="Z18769" i="20"/>
  <c r="A25371" i="20"/>
  <c r="Z25370" i="20"/>
  <c r="A12743" i="20"/>
  <c r="Z12742" i="20"/>
  <c r="A4420" i="20"/>
  <c r="Z4419" i="20"/>
  <c r="A14465" i="20"/>
  <c r="Z14464" i="20"/>
  <c r="A10160" i="20"/>
  <c r="Z10159" i="20"/>
  <c r="A20779" i="20"/>
  <c r="Z20778" i="20"/>
  <c r="A4707" i="20"/>
  <c r="Z4706" i="20"/>
  <c r="A16474" i="20"/>
  <c r="Z16473" i="20"/>
  <c r="A1837" i="20"/>
  <c r="Z1836" i="20"/>
  <c r="A23936" i="20"/>
  <c r="Z23935" i="20"/>
  <c r="A6142" i="20"/>
  <c r="Z6141" i="20"/>
  <c r="A11595" i="20"/>
  <c r="Z11594" i="20"/>
  <c r="A7003" i="20"/>
  <c r="Z7002" i="20"/>
  <c r="A3846" i="20"/>
  <c r="Z3845" i="20"/>
  <c r="A8725" i="20"/>
  <c r="Z8724" i="20"/>
  <c r="A2411" i="20"/>
  <c r="Z2410" i="20"/>
  <c r="A15039" i="20"/>
  <c r="Z15038" i="20"/>
  <c r="A16761" i="20"/>
  <c r="Z16760" i="20"/>
  <c r="A402" i="20"/>
  <c r="Z401" i="20"/>
  <c r="A10734" i="20"/>
  <c r="Z10733" i="20"/>
  <c r="A4133" i="20"/>
  <c r="Z4132" i="20"/>
  <c r="A24797" i="20"/>
  <c r="Z24796" i="20"/>
  <c r="A2698" i="20"/>
  <c r="Z2697" i="20"/>
  <c r="A9012" i="20"/>
  <c r="Z9011" i="20"/>
  <c r="A1263" i="20"/>
  <c r="Z1262" i="20"/>
  <c r="A17909" i="20"/>
  <c r="Z17908" i="20"/>
  <c r="A23362" i="20"/>
  <c r="Z23361" i="20"/>
  <c r="A21927" i="20"/>
  <c r="Z21926" i="20"/>
  <c r="A12169" i="20"/>
  <c r="Z12168" i="20"/>
  <c r="A23649" i="20"/>
  <c r="Z23648" i="20"/>
  <c r="A17335" i="20"/>
  <c r="Z17334" i="20"/>
  <c r="A15900" i="20"/>
  <c r="Z15899" i="20"/>
  <c r="A24510" i="20"/>
  <c r="Z24509" i="20"/>
  <c r="A115" i="20" l="1"/>
  <c r="Z114" i="20"/>
  <c r="A24511" i="20"/>
  <c r="Z24510" i="20"/>
  <c r="A8726" i="20"/>
  <c r="Z8725" i="20"/>
  <c r="A1838" i="20"/>
  <c r="Z1837" i="20"/>
  <c r="A3273" i="20"/>
  <c r="Z3272" i="20"/>
  <c r="A11883" i="20"/>
  <c r="Z11882" i="20"/>
  <c r="A17049" i="20"/>
  <c r="Z17048" i="20"/>
  <c r="A22215" i="20"/>
  <c r="Z22214" i="20"/>
  <c r="A3560" i="20"/>
  <c r="Z3559" i="20"/>
  <c r="A9300" i="20"/>
  <c r="Z9299" i="20"/>
  <c r="A15901" i="20"/>
  <c r="Z15900" i="20"/>
  <c r="A17910" i="20"/>
  <c r="Z17909" i="20"/>
  <c r="A10735" i="20"/>
  <c r="Z10734" i="20"/>
  <c r="A3847" i="20"/>
  <c r="Z3846" i="20"/>
  <c r="A16475" i="20"/>
  <c r="Z16474" i="20"/>
  <c r="A12744" i="20"/>
  <c r="Z12743" i="20"/>
  <c r="A13892" i="20"/>
  <c r="Z13891" i="20"/>
  <c r="A5569" i="20"/>
  <c r="Z5568" i="20"/>
  <c r="A6717" i="20"/>
  <c r="Z6716" i="20"/>
  <c r="A14753" i="20"/>
  <c r="Z14752" i="20"/>
  <c r="A22502" i="20"/>
  <c r="Z22501" i="20"/>
  <c r="A13318" i="20"/>
  <c r="Z13317" i="20"/>
  <c r="A21641" i="20"/>
  <c r="Z21640" i="20"/>
  <c r="A4995" i="20"/>
  <c r="Z4994" i="20"/>
  <c r="A21067" i="20"/>
  <c r="Z21066" i="20"/>
  <c r="A17336" i="20"/>
  <c r="Z17335" i="20"/>
  <c r="A1264" i="20"/>
  <c r="Z1263" i="20"/>
  <c r="A403" i="20"/>
  <c r="Z402" i="20"/>
  <c r="A7004" i="20"/>
  <c r="Z7003" i="20"/>
  <c r="A4708" i="20"/>
  <c r="Z4707" i="20"/>
  <c r="A25372" i="20"/>
  <c r="Z25371" i="20"/>
  <c r="A977" i="20"/>
  <c r="Z976" i="20"/>
  <c r="A8439" i="20"/>
  <c r="Z8438" i="20"/>
  <c r="A12457" i="20"/>
  <c r="Z12456" i="20"/>
  <c r="A690" i="20"/>
  <c r="Z689" i="20"/>
  <c r="A15614" i="20"/>
  <c r="Z15613" i="20"/>
  <c r="A2125" i="20"/>
  <c r="Z2124" i="20"/>
  <c r="A9874" i="20"/>
  <c r="Z9873" i="20"/>
  <c r="A23076" i="20"/>
  <c r="Z23075" i="20"/>
  <c r="A22789" i="20"/>
  <c r="Z22788" i="20"/>
  <c r="A23363" i="20"/>
  <c r="Z23362" i="20"/>
  <c r="A13031" i="20"/>
  <c r="Z13030" i="20"/>
  <c r="A23650" i="20"/>
  <c r="Z23649" i="20"/>
  <c r="A9013" i="20"/>
  <c r="Z9012" i="20"/>
  <c r="A16762" i="20"/>
  <c r="Z16761" i="20"/>
  <c r="A11596" i="20"/>
  <c r="Z11595" i="20"/>
  <c r="A20780" i="20"/>
  <c r="Z20779" i="20"/>
  <c r="A18771" i="20"/>
  <c r="Z18770" i="20"/>
  <c r="A25659" i="20"/>
  <c r="Z25658" i="20"/>
  <c r="A8152" i="20"/>
  <c r="Z8151" i="20"/>
  <c r="A20206" i="20"/>
  <c r="Z20205" i="20"/>
  <c r="A17623" i="20"/>
  <c r="Z17622" i="20"/>
  <c r="A19919" i="20"/>
  <c r="Z19918" i="20"/>
  <c r="A1551" i="20"/>
  <c r="Z1550" i="20"/>
  <c r="A9587" i="20"/>
  <c r="Z9586" i="20"/>
  <c r="A2986" i="20"/>
  <c r="Z2985" i="20"/>
  <c r="A19632" i="20"/>
  <c r="Z19631" i="20"/>
  <c r="A12170" i="20"/>
  <c r="Z12169" i="20"/>
  <c r="A2699" i="20"/>
  <c r="Z2698" i="20"/>
  <c r="A15040" i="20"/>
  <c r="Z15039" i="20"/>
  <c r="A6143" i="20"/>
  <c r="Z6142" i="20"/>
  <c r="A10161" i="20"/>
  <c r="Z10160" i="20"/>
  <c r="A6430" i="20"/>
  <c r="Z6429" i="20"/>
  <c r="A16188" i="20"/>
  <c r="Z16187" i="20"/>
  <c r="A5856" i="20"/>
  <c r="Z5855" i="20"/>
  <c r="A18197" i="20"/>
  <c r="Z18196" i="20"/>
  <c r="A10448" i="20"/>
  <c r="Z10447" i="20"/>
  <c r="A15327" i="20"/>
  <c r="Z15326" i="20"/>
  <c r="A7291" i="20"/>
  <c r="Z7290" i="20"/>
  <c r="A21354" i="20"/>
  <c r="Z21353" i="20"/>
  <c r="A18484" i="20"/>
  <c r="Z18483" i="20"/>
  <c r="A7865" i="20"/>
  <c r="Z7864" i="20"/>
  <c r="A4421" i="20"/>
  <c r="Z4420" i="20"/>
  <c r="A4134" i="20"/>
  <c r="Z4133" i="20"/>
  <c r="A13605" i="20"/>
  <c r="Z13604" i="20"/>
  <c r="A21928" i="20"/>
  <c r="Z21927" i="20"/>
  <c r="A24798" i="20"/>
  <c r="Z24797" i="20"/>
  <c r="A2412" i="20"/>
  <c r="Z2411" i="20"/>
  <c r="A23937" i="20"/>
  <c r="Z23936" i="20"/>
  <c r="A14466" i="20"/>
  <c r="Z14465" i="20"/>
  <c r="A24224" i="20"/>
  <c r="Z24223" i="20"/>
  <c r="A5282" i="20"/>
  <c r="Z5281" i="20"/>
  <c r="A25085" i="20"/>
  <c r="Z25084" i="20"/>
  <c r="A7578" i="20"/>
  <c r="Z7577" i="20"/>
  <c r="A14179" i="20"/>
  <c r="Z14178" i="20"/>
  <c r="A19345" i="20"/>
  <c r="Z19344" i="20"/>
  <c r="A11022" i="20"/>
  <c r="Z11021" i="20"/>
  <c r="A19058" i="20"/>
  <c r="Z19057" i="20"/>
  <c r="A11309" i="20"/>
  <c r="Z11308" i="20"/>
  <c r="A20493" i="20"/>
  <c r="Z20492" i="20"/>
  <c r="A116" i="20" l="1"/>
  <c r="Z115" i="20"/>
  <c r="A2413" i="20"/>
  <c r="Z2412" i="20"/>
  <c r="A18198" i="20"/>
  <c r="Z18197" i="20"/>
  <c r="Z15040" i="20"/>
  <c r="A15041" i="20"/>
  <c r="A1552" i="20"/>
  <c r="Z1551" i="20"/>
  <c r="A18772" i="20"/>
  <c r="Z18771" i="20"/>
  <c r="A15615" i="20"/>
  <c r="Z15614" i="20"/>
  <c r="A5570" i="20"/>
  <c r="Z5569" i="20"/>
  <c r="A17911" i="20"/>
  <c r="Z17910" i="20"/>
  <c r="A11884" i="20"/>
  <c r="Z11883" i="20"/>
  <c r="A11310" i="20"/>
  <c r="Z11309" i="20"/>
  <c r="A25086" i="20"/>
  <c r="Z25085" i="20"/>
  <c r="A24799" i="20"/>
  <c r="Z24798" i="20"/>
  <c r="A18485" i="20"/>
  <c r="Z18484" i="20"/>
  <c r="A5857" i="20"/>
  <c r="Z5856" i="20"/>
  <c r="A2700" i="20"/>
  <c r="Z2699" i="20"/>
  <c r="A19920" i="20"/>
  <c r="Z19919" i="20"/>
  <c r="A20781" i="20"/>
  <c r="Z20780" i="20"/>
  <c r="A23364" i="20"/>
  <c r="Z23363" i="20"/>
  <c r="A691" i="20"/>
  <c r="Z690" i="20"/>
  <c r="A7005" i="20"/>
  <c r="Z7004" i="20"/>
  <c r="A21642" i="20"/>
  <c r="Z21641" i="20"/>
  <c r="A13893" i="20"/>
  <c r="Z13892" i="20"/>
  <c r="A15902" i="20"/>
  <c r="Z15901" i="20"/>
  <c r="A19059" i="20"/>
  <c r="Z19058" i="20"/>
  <c r="A5283" i="20"/>
  <c r="Z5282" i="20"/>
  <c r="A21929" i="20"/>
  <c r="Z21928" i="20"/>
  <c r="A21355" i="20"/>
  <c r="Z21354" i="20"/>
  <c r="A16189" i="20"/>
  <c r="Z16188" i="20"/>
  <c r="A12171" i="20"/>
  <c r="Z12170" i="20"/>
  <c r="Z17623" i="20"/>
  <c r="A17624" i="20"/>
  <c r="A11597" i="20"/>
  <c r="Z11596" i="20"/>
  <c r="A22790" i="20"/>
  <c r="Z22789" i="20"/>
  <c r="A12458" i="20"/>
  <c r="Z12457" i="20"/>
  <c r="A404" i="20"/>
  <c r="Z403" i="20"/>
  <c r="A13319" i="20"/>
  <c r="Z13318" i="20"/>
  <c r="A12745" i="20"/>
  <c r="Z12744" i="20"/>
  <c r="A9301" i="20"/>
  <c r="Z9300" i="20"/>
  <c r="A3274" i="20"/>
  <c r="Z3273" i="20"/>
  <c r="A20494" i="20"/>
  <c r="Z20493" i="20"/>
  <c r="A4996" i="20"/>
  <c r="Z4995" i="20"/>
  <c r="A11023" i="20"/>
  <c r="Z11022" i="20"/>
  <c r="A24225" i="20"/>
  <c r="Z24224" i="20"/>
  <c r="A13606" i="20"/>
  <c r="Z13605" i="20"/>
  <c r="A7292" i="20"/>
  <c r="Z7291" i="20"/>
  <c r="A6431" i="20"/>
  <c r="Z6430" i="20"/>
  <c r="A19633" i="20"/>
  <c r="Z19632" i="20"/>
  <c r="A20207" i="20"/>
  <c r="Z20206" i="20"/>
  <c r="A16763" i="20"/>
  <c r="Z16762" i="20"/>
  <c r="A23077" i="20"/>
  <c r="Z23076" i="20"/>
  <c r="A8440" i="20"/>
  <c r="Z8439" i="20"/>
  <c r="A1265" i="20"/>
  <c r="Z1264" i="20"/>
  <c r="A22503" i="20"/>
  <c r="Z22502" i="20"/>
  <c r="A16476" i="20"/>
  <c r="Z16475" i="20"/>
  <c r="A3561" i="20"/>
  <c r="Z3560" i="20"/>
  <c r="A1839" i="20"/>
  <c r="Z1838" i="20"/>
  <c r="A19346" i="20"/>
  <c r="Z19345" i="20"/>
  <c r="A14467" i="20"/>
  <c r="Z14466" i="20"/>
  <c r="A4135" i="20"/>
  <c r="Z4134" i="20"/>
  <c r="A15328" i="20"/>
  <c r="Z15327" i="20"/>
  <c r="A10162" i="20"/>
  <c r="Z10161" i="20"/>
  <c r="A2987" i="20"/>
  <c r="Z2986" i="20"/>
  <c r="A8153" i="20"/>
  <c r="Z8152" i="20"/>
  <c r="A9014" i="20"/>
  <c r="Z9013" i="20"/>
  <c r="A9875" i="20"/>
  <c r="Z9874" i="20"/>
  <c r="A978" i="20"/>
  <c r="Z977" i="20"/>
  <c r="A17337" i="20"/>
  <c r="Z17336" i="20"/>
  <c r="A14754" i="20"/>
  <c r="Z14753" i="20"/>
  <c r="A3848" i="20"/>
  <c r="Z3847" i="20"/>
  <c r="A22216" i="20"/>
  <c r="Z22215" i="20"/>
  <c r="A8727" i="20"/>
  <c r="Z8726" i="20"/>
  <c r="A7579" i="20"/>
  <c r="Z7578" i="20"/>
  <c r="A4709" i="20"/>
  <c r="Z4708" i="20"/>
  <c r="A7866" i="20"/>
  <c r="Z7865" i="20"/>
  <c r="A13032" i="20"/>
  <c r="Z13031" i="20"/>
  <c r="A14180" i="20"/>
  <c r="Z14179" i="20"/>
  <c r="A23938" i="20"/>
  <c r="Z23937" i="20"/>
  <c r="A4422" i="20"/>
  <c r="Z4421" i="20"/>
  <c r="A10449" i="20"/>
  <c r="Z10448" i="20"/>
  <c r="A6144" i="20"/>
  <c r="Z6143" i="20"/>
  <c r="A9588" i="20"/>
  <c r="Z9587" i="20"/>
  <c r="A25660" i="20"/>
  <c r="Z25659" i="20"/>
  <c r="A23651" i="20"/>
  <c r="Z23650" i="20"/>
  <c r="A2126" i="20"/>
  <c r="Z2125" i="20"/>
  <c r="A25373" i="20"/>
  <c r="Z25372" i="20"/>
  <c r="A21068" i="20"/>
  <c r="Z21067" i="20"/>
  <c r="A6718" i="20"/>
  <c r="Z6717" i="20"/>
  <c r="A10736" i="20"/>
  <c r="Z10735" i="20"/>
  <c r="A17050" i="20"/>
  <c r="Z17049" i="20"/>
  <c r="A24512" i="20"/>
  <c r="Z24511" i="20"/>
  <c r="A117" i="20" l="1"/>
  <c r="Z116" i="20"/>
  <c r="A2127" i="20"/>
  <c r="Z2126" i="20"/>
  <c r="Z15328" i="20"/>
  <c r="A15329" i="20"/>
  <c r="A20208" i="20"/>
  <c r="Z20207" i="20"/>
  <c r="A11024" i="20"/>
  <c r="Z11023" i="20"/>
  <c r="A12172" i="20"/>
  <c r="Z12171" i="20"/>
  <c r="A15616" i="20"/>
  <c r="Z15615" i="20"/>
  <c r="A17051" i="20"/>
  <c r="Z17050" i="20"/>
  <c r="A23652" i="20"/>
  <c r="Z23651" i="20"/>
  <c r="A23939" i="20"/>
  <c r="Z23938" i="20"/>
  <c r="A8728" i="20"/>
  <c r="Z8727" i="20"/>
  <c r="A9876" i="20"/>
  <c r="Z9875" i="20"/>
  <c r="A4136" i="20"/>
  <c r="Z4135" i="20"/>
  <c r="A22504" i="20"/>
  <c r="Z22503" i="20"/>
  <c r="A19634" i="20"/>
  <c r="Z19633" i="20"/>
  <c r="A4997" i="20"/>
  <c r="Z4996" i="20"/>
  <c r="A405" i="20"/>
  <c r="Z404" i="20"/>
  <c r="A16190" i="20"/>
  <c r="Z16189" i="20"/>
  <c r="A15903" i="20"/>
  <c r="Z15902" i="20"/>
  <c r="A20782" i="20"/>
  <c r="Z20781" i="20"/>
  <c r="A25087" i="20"/>
  <c r="Z25086" i="20"/>
  <c r="A18773" i="20"/>
  <c r="Z18772" i="20"/>
  <c r="A10737" i="20"/>
  <c r="Z10736" i="20"/>
  <c r="A25661" i="20"/>
  <c r="Z25660" i="20"/>
  <c r="A14181" i="20"/>
  <c r="Z14180" i="20"/>
  <c r="A22217" i="20"/>
  <c r="Z22216" i="20"/>
  <c r="A9015" i="20"/>
  <c r="Z9014" i="20"/>
  <c r="A14468" i="20"/>
  <c r="Z14467" i="20"/>
  <c r="A1266" i="20"/>
  <c r="Z1265" i="20"/>
  <c r="A6432" i="20"/>
  <c r="Z6431" i="20"/>
  <c r="A20495" i="20"/>
  <c r="Z20494" i="20"/>
  <c r="A12459" i="20"/>
  <c r="Z12458" i="20"/>
  <c r="A21356" i="20"/>
  <c r="Z21355" i="20"/>
  <c r="A13894" i="20"/>
  <c r="Z13893" i="20"/>
  <c r="A19921" i="20"/>
  <c r="Z19920" i="20"/>
  <c r="A11311" i="20"/>
  <c r="Z11310" i="20"/>
  <c r="A1553" i="20"/>
  <c r="Z1552" i="20"/>
  <c r="Z15041" i="20"/>
  <c r="A15042" i="20"/>
  <c r="A24513" i="20"/>
  <c r="Z24512" i="20"/>
  <c r="A7580" i="20"/>
  <c r="Z7579" i="20"/>
  <c r="A16477" i="20"/>
  <c r="Z16476" i="20"/>
  <c r="A13320" i="20"/>
  <c r="Z13319" i="20"/>
  <c r="A6719" i="20"/>
  <c r="Z6718" i="20"/>
  <c r="A9589" i="20"/>
  <c r="Z9588" i="20"/>
  <c r="A13033" i="20"/>
  <c r="Z13032" i="20"/>
  <c r="A3849" i="20"/>
  <c r="Z3848" i="20"/>
  <c r="A8154" i="20"/>
  <c r="Z8153" i="20"/>
  <c r="A19347" i="20"/>
  <c r="Z19346" i="20"/>
  <c r="A8441" i="20"/>
  <c r="Z8440" i="20"/>
  <c r="A7293" i="20"/>
  <c r="Z7292" i="20"/>
  <c r="A3275" i="20"/>
  <c r="Z3274" i="20"/>
  <c r="A22791" i="20"/>
  <c r="Z22790" i="20"/>
  <c r="A21930" i="20"/>
  <c r="Z21929" i="20"/>
  <c r="A21643" i="20"/>
  <c r="Z21642" i="20"/>
  <c r="A2701" i="20"/>
  <c r="Z2700" i="20"/>
  <c r="A11885" i="20"/>
  <c r="Z11884" i="20"/>
  <c r="A21069" i="20"/>
  <c r="Z21068" i="20"/>
  <c r="A6145" i="20"/>
  <c r="Z6144" i="20"/>
  <c r="A7867" i="20"/>
  <c r="Z7866" i="20"/>
  <c r="A14755" i="20"/>
  <c r="Z14754" i="20"/>
  <c r="A2988" i="20"/>
  <c r="Z2987" i="20"/>
  <c r="A1840" i="20"/>
  <c r="Z1839" i="20"/>
  <c r="A23078" i="20"/>
  <c r="Z23077" i="20"/>
  <c r="A13607" i="20"/>
  <c r="Z13606" i="20"/>
  <c r="A9302" i="20"/>
  <c r="Z9301" i="20"/>
  <c r="A11598" i="20"/>
  <c r="Z11597" i="20"/>
  <c r="A5284" i="20"/>
  <c r="Z5283" i="20"/>
  <c r="A7006" i="20"/>
  <c r="Z7005" i="20"/>
  <c r="A5858" i="20"/>
  <c r="Z5857" i="20"/>
  <c r="A17912" i="20"/>
  <c r="Z17911" i="20"/>
  <c r="A18199" i="20"/>
  <c r="Z18198" i="20"/>
  <c r="A4423" i="20"/>
  <c r="Z4422" i="20"/>
  <c r="A24800" i="20"/>
  <c r="Z24799" i="20"/>
  <c r="A979" i="20"/>
  <c r="Z978" i="20"/>
  <c r="A23365" i="20"/>
  <c r="Z23364" i="20"/>
  <c r="A17625" i="20"/>
  <c r="Z17624" i="20"/>
  <c r="A25374" i="20"/>
  <c r="Z25373" i="20"/>
  <c r="A10450" i="20"/>
  <c r="Z10449" i="20"/>
  <c r="A4710" i="20"/>
  <c r="Z4709" i="20"/>
  <c r="A17338" i="20"/>
  <c r="Z17337" i="20"/>
  <c r="A10163" i="20"/>
  <c r="Z10162" i="20"/>
  <c r="A3562" i="20"/>
  <c r="Z3561" i="20"/>
  <c r="A16764" i="20"/>
  <c r="Z16763" i="20"/>
  <c r="A24226" i="20"/>
  <c r="Z24225" i="20"/>
  <c r="A12746" i="20"/>
  <c r="Z12745" i="20"/>
  <c r="A19060" i="20"/>
  <c r="Z19059" i="20"/>
  <c r="A692" i="20"/>
  <c r="Z691" i="20"/>
  <c r="A18486" i="20"/>
  <c r="Z18485" i="20"/>
  <c r="A5571" i="20"/>
  <c r="Z5570" i="20"/>
  <c r="A2414" i="20"/>
  <c r="Z2413" i="20"/>
  <c r="A118" i="20" l="1"/>
  <c r="Z117" i="20"/>
  <c r="A24227" i="20"/>
  <c r="Z24226" i="20"/>
  <c r="A4424" i="20"/>
  <c r="Z4423" i="20"/>
  <c r="A11599" i="20"/>
  <c r="Z11598" i="20"/>
  <c r="A14756" i="20"/>
  <c r="Z14755" i="20"/>
  <c r="A19348" i="20"/>
  <c r="Z19347" i="20"/>
  <c r="A11312" i="20"/>
  <c r="Z11311" i="20"/>
  <c r="A6433" i="20"/>
  <c r="Z6432" i="20"/>
  <c r="A25662" i="20"/>
  <c r="Z25661" i="20"/>
  <c r="A16191" i="20"/>
  <c r="Z16190" i="20"/>
  <c r="A9877" i="20"/>
  <c r="Z9876" i="20"/>
  <c r="A5572" i="20"/>
  <c r="Z5571" i="20"/>
  <c r="A16765" i="20"/>
  <c r="Z16764" i="20"/>
  <c r="A25375" i="20"/>
  <c r="Z25374" i="20"/>
  <c r="A18200" i="20"/>
  <c r="Z18199" i="20"/>
  <c r="A9303" i="20"/>
  <c r="Z9302" i="20"/>
  <c r="A7868" i="20"/>
  <c r="Z7867" i="20"/>
  <c r="A21931" i="20"/>
  <c r="Z21930" i="20"/>
  <c r="A8155" i="20"/>
  <c r="Z8154" i="20"/>
  <c r="A16478" i="20"/>
  <c r="Z16477" i="20"/>
  <c r="A19922" i="20"/>
  <c r="Z19921" i="20"/>
  <c r="A1267" i="20"/>
  <c r="Z1266" i="20"/>
  <c r="A10738" i="20"/>
  <c r="Z10737" i="20"/>
  <c r="A406" i="20"/>
  <c r="Z405" i="20"/>
  <c r="A8729" i="20"/>
  <c r="Z8728" i="20"/>
  <c r="A12173" i="20"/>
  <c r="Z12172" i="20"/>
  <c r="A18487" i="20"/>
  <c r="Z18486" i="20"/>
  <c r="A3563" i="20"/>
  <c r="Z3562" i="20"/>
  <c r="A17626" i="20"/>
  <c r="Z17625" i="20"/>
  <c r="A17913" i="20"/>
  <c r="Z17912" i="20"/>
  <c r="A13608" i="20"/>
  <c r="Z13607" i="20"/>
  <c r="A6146" i="20"/>
  <c r="Z6145" i="20"/>
  <c r="A22792" i="20"/>
  <c r="Z22791" i="20"/>
  <c r="A3850" i="20"/>
  <c r="Z3849" i="20"/>
  <c r="A7581" i="20"/>
  <c r="Z7580" i="20"/>
  <c r="A13895" i="20"/>
  <c r="Z13894" i="20"/>
  <c r="A14469" i="20"/>
  <c r="Z14468" i="20"/>
  <c r="A18774" i="20"/>
  <c r="Z18773" i="20"/>
  <c r="A4998" i="20"/>
  <c r="Z4997" i="20"/>
  <c r="A23940" i="20"/>
  <c r="Z23939" i="20"/>
  <c r="A11025" i="20"/>
  <c r="Z11024" i="20"/>
  <c r="A2415" i="20"/>
  <c r="Z2414" i="20"/>
  <c r="A13321" i="20"/>
  <c r="Z13320" i="20"/>
  <c r="A693" i="20"/>
  <c r="Z692" i="20"/>
  <c r="A10164" i="20"/>
  <c r="Z10163" i="20"/>
  <c r="A23366" i="20"/>
  <c r="Z23365" i="20"/>
  <c r="A5859" i="20"/>
  <c r="Z5858" i="20"/>
  <c r="A23079" i="20"/>
  <c r="Z23078" i="20"/>
  <c r="A21070" i="20"/>
  <c r="Z21069" i="20"/>
  <c r="A3276" i="20"/>
  <c r="Z3275" i="20"/>
  <c r="A13034" i="20"/>
  <c r="Z13033" i="20"/>
  <c r="A24514" i="20"/>
  <c r="Z24513" i="20"/>
  <c r="A21357" i="20"/>
  <c r="Z21356" i="20"/>
  <c r="A9016" i="20"/>
  <c r="Z9015" i="20"/>
  <c r="A25088" i="20"/>
  <c r="Z25087" i="20"/>
  <c r="A19635" i="20"/>
  <c r="Z19634" i="20"/>
  <c r="A23653" i="20"/>
  <c r="Z23652" i="20"/>
  <c r="A20209" i="20"/>
  <c r="Z20208" i="20"/>
  <c r="A15330" i="20"/>
  <c r="Z15329" i="20"/>
  <c r="A15043" i="20"/>
  <c r="Z15042" i="20"/>
  <c r="A19061" i="20"/>
  <c r="Z19060" i="20"/>
  <c r="A17339" i="20"/>
  <c r="Z17338" i="20"/>
  <c r="A980" i="20"/>
  <c r="Z979" i="20"/>
  <c r="A7007" i="20"/>
  <c r="Z7006" i="20"/>
  <c r="A1841" i="20"/>
  <c r="Z1840" i="20"/>
  <c r="A11886" i="20"/>
  <c r="Z11885" i="20"/>
  <c r="A7294" i="20"/>
  <c r="Z7293" i="20"/>
  <c r="A9590" i="20"/>
  <c r="Z9589" i="20"/>
  <c r="A12460" i="20"/>
  <c r="Z12459" i="20"/>
  <c r="A22218" i="20"/>
  <c r="Z22217" i="20"/>
  <c r="A20783" i="20"/>
  <c r="Z20782" i="20"/>
  <c r="A22505" i="20"/>
  <c r="Z22504" i="20"/>
  <c r="A17052" i="20"/>
  <c r="Z17051" i="20"/>
  <c r="A10451" i="20"/>
  <c r="Z10450" i="20"/>
  <c r="A21644" i="20"/>
  <c r="Z21643" i="20"/>
  <c r="A12747" i="20"/>
  <c r="Z12746" i="20"/>
  <c r="A4711" i="20"/>
  <c r="Z4710" i="20"/>
  <c r="A24801" i="20"/>
  <c r="Z24800" i="20"/>
  <c r="A5285" i="20"/>
  <c r="Z5284" i="20"/>
  <c r="A2989" i="20"/>
  <c r="Z2988" i="20"/>
  <c r="A2702" i="20"/>
  <c r="Z2701" i="20"/>
  <c r="A8442" i="20"/>
  <c r="Z8441" i="20"/>
  <c r="A6720" i="20"/>
  <c r="Z6719" i="20"/>
  <c r="A1554" i="20"/>
  <c r="Z1553" i="20"/>
  <c r="A20496" i="20"/>
  <c r="Z20495" i="20"/>
  <c r="A14182" i="20"/>
  <c r="Z14181" i="20"/>
  <c r="A15904" i="20"/>
  <c r="Z15903" i="20"/>
  <c r="A4137" i="20"/>
  <c r="Z4136" i="20"/>
  <c r="Z15616" i="20"/>
  <c r="A15617" i="20"/>
  <c r="A2128" i="20"/>
  <c r="Z2127" i="20"/>
  <c r="A119" i="20" l="1"/>
  <c r="Z118" i="20"/>
  <c r="A2129" i="20"/>
  <c r="Z2128" i="20"/>
  <c r="A1555" i="20"/>
  <c r="Z1554" i="20"/>
  <c r="A24802" i="20"/>
  <c r="Z24801" i="20"/>
  <c r="A22506" i="20"/>
  <c r="Z22505" i="20"/>
  <c r="A11887" i="20"/>
  <c r="Z11886" i="20"/>
  <c r="A15044" i="20"/>
  <c r="Z15043" i="20"/>
  <c r="A9017" i="20"/>
  <c r="Z9016" i="20"/>
  <c r="A23080" i="20"/>
  <c r="Z23079" i="20"/>
  <c r="A2416" i="20"/>
  <c r="Z2415" i="20"/>
  <c r="A13896" i="20"/>
  <c r="Z13895" i="20"/>
  <c r="A17914" i="20"/>
  <c r="Z17913" i="20"/>
  <c r="A407" i="20"/>
  <c r="Z406" i="20"/>
  <c r="A21932" i="20"/>
  <c r="Z21931" i="20"/>
  <c r="A5573" i="20"/>
  <c r="Z5572" i="20"/>
  <c r="A11313" i="20"/>
  <c r="Z11312" i="20"/>
  <c r="A4712" i="20"/>
  <c r="Z4711" i="20"/>
  <c r="A15331" i="20"/>
  <c r="Z15330" i="20"/>
  <c r="A11026" i="20"/>
  <c r="Z11025" i="20"/>
  <c r="A7869" i="20"/>
  <c r="Z7868" i="20"/>
  <c r="A4138" i="20"/>
  <c r="Z4137" i="20"/>
  <c r="A8443" i="20"/>
  <c r="Z8442" i="20"/>
  <c r="A12748" i="20"/>
  <c r="Z12747" i="20"/>
  <c r="A22219" i="20"/>
  <c r="Z22218" i="20"/>
  <c r="A7008" i="20"/>
  <c r="Z7007" i="20"/>
  <c r="A20210" i="20"/>
  <c r="Z20209" i="20"/>
  <c r="A24515" i="20"/>
  <c r="Z24514" i="20"/>
  <c r="A23367" i="20"/>
  <c r="Z23366" i="20"/>
  <c r="A23941" i="20"/>
  <c r="Z23940" i="20"/>
  <c r="A3851" i="20"/>
  <c r="Z3850" i="20"/>
  <c r="A3564" i="20"/>
  <c r="Z3563" i="20"/>
  <c r="A1268" i="20"/>
  <c r="Z1267" i="20"/>
  <c r="A9304" i="20"/>
  <c r="Z9303" i="20"/>
  <c r="A9878" i="20"/>
  <c r="Z9877" i="20"/>
  <c r="A14757" i="20"/>
  <c r="Z14756" i="20"/>
  <c r="A15618" i="20"/>
  <c r="Z15617" i="20"/>
  <c r="A20784" i="20"/>
  <c r="Z20783" i="20"/>
  <c r="A21358" i="20"/>
  <c r="Z21357" i="20"/>
  <c r="A7582" i="20"/>
  <c r="Z7581" i="20"/>
  <c r="A19349" i="20"/>
  <c r="Z19348" i="20"/>
  <c r="A15905" i="20"/>
  <c r="Z15904" i="20"/>
  <c r="A2703" i="20"/>
  <c r="Z2702" i="20"/>
  <c r="A21645" i="20"/>
  <c r="Z21644" i="20"/>
  <c r="A12461" i="20"/>
  <c r="Z12460" i="20"/>
  <c r="A981" i="20"/>
  <c r="Z980" i="20"/>
  <c r="A23654" i="20"/>
  <c r="Z23653" i="20"/>
  <c r="A13035" i="20"/>
  <c r="Z13034" i="20"/>
  <c r="A10165" i="20"/>
  <c r="Z10164" i="20"/>
  <c r="A4999" i="20"/>
  <c r="Z4998" i="20"/>
  <c r="A22793" i="20"/>
  <c r="Z22792" i="20"/>
  <c r="A18488" i="20"/>
  <c r="Z18487" i="20"/>
  <c r="A19923" i="20"/>
  <c r="Z19922" i="20"/>
  <c r="A18201" i="20"/>
  <c r="Z18200" i="20"/>
  <c r="A16192" i="20"/>
  <c r="Z16191" i="20"/>
  <c r="A11600" i="20"/>
  <c r="Z11599" i="20"/>
  <c r="A6721" i="20"/>
  <c r="Z6720" i="20"/>
  <c r="A1842" i="20"/>
  <c r="Z1841" i="20"/>
  <c r="A5860" i="20"/>
  <c r="Z5859" i="20"/>
  <c r="A17627" i="20"/>
  <c r="Z17626" i="20"/>
  <c r="A10739" i="20"/>
  <c r="Z10738" i="20"/>
  <c r="A14183" i="20"/>
  <c r="Z14182" i="20"/>
  <c r="A2990" i="20"/>
  <c r="Z2989" i="20"/>
  <c r="A10452" i="20"/>
  <c r="Z10451" i="20"/>
  <c r="A9591" i="20"/>
  <c r="Z9590" i="20"/>
  <c r="A17340" i="20"/>
  <c r="Z17339" i="20"/>
  <c r="A19636" i="20"/>
  <c r="Z19635" i="20"/>
  <c r="A3277" i="20"/>
  <c r="Z3276" i="20"/>
  <c r="A694" i="20"/>
  <c r="Z693" i="20"/>
  <c r="A18775" i="20"/>
  <c r="Z18774" i="20"/>
  <c r="A6147" i="20"/>
  <c r="Z6146" i="20"/>
  <c r="A12174" i="20"/>
  <c r="Z12173" i="20"/>
  <c r="A16479" i="20"/>
  <c r="Z16478" i="20"/>
  <c r="A25376" i="20"/>
  <c r="Z25375" i="20"/>
  <c r="A25663" i="20"/>
  <c r="Z25662" i="20"/>
  <c r="A4425" i="20"/>
  <c r="Z4424" i="20"/>
  <c r="A20497" i="20"/>
  <c r="Z20496" i="20"/>
  <c r="A5286" i="20"/>
  <c r="Z5285" i="20"/>
  <c r="A17053" i="20"/>
  <c r="Z17052" i="20"/>
  <c r="A7295" i="20"/>
  <c r="Z7294" i="20"/>
  <c r="A19062" i="20"/>
  <c r="Z19061" i="20"/>
  <c r="A25089" i="20"/>
  <c r="Z25088" i="20"/>
  <c r="A21071" i="20"/>
  <c r="Z21070" i="20"/>
  <c r="A13322" i="20"/>
  <c r="Z13321" i="20"/>
  <c r="A14470" i="20"/>
  <c r="Z14469" i="20"/>
  <c r="A13609" i="20"/>
  <c r="Z13608" i="20"/>
  <c r="A8730" i="20"/>
  <c r="Z8729" i="20"/>
  <c r="A8156" i="20"/>
  <c r="Z8155" i="20"/>
  <c r="A16766" i="20"/>
  <c r="Z16765" i="20"/>
  <c r="A6434" i="20"/>
  <c r="Z6433" i="20"/>
  <c r="A24228" i="20"/>
  <c r="Z24227" i="20"/>
  <c r="A120" i="20" l="1"/>
  <c r="Z119" i="20"/>
  <c r="A24229" i="20"/>
  <c r="Z24228" i="20"/>
  <c r="A14471" i="20"/>
  <c r="Z14470" i="20"/>
  <c r="A17054" i="20"/>
  <c r="Z17053" i="20"/>
  <c r="A16480" i="20"/>
  <c r="Z16479" i="20"/>
  <c r="A19637" i="20"/>
  <c r="Z19636" i="20"/>
  <c r="A11601" i="20"/>
  <c r="Z11600" i="20"/>
  <c r="A5000" i="20"/>
  <c r="Z4999" i="20"/>
  <c r="A21646" i="20"/>
  <c r="Z21645" i="20"/>
  <c r="A20785" i="20"/>
  <c r="Z20784" i="20"/>
  <c r="A3565" i="20"/>
  <c r="Z3564" i="20"/>
  <c r="A7009" i="20"/>
  <c r="Z7008" i="20"/>
  <c r="A11027" i="20"/>
  <c r="Z11026" i="20"/>
  <c r="A408" i="20"/>
  <c r="Z407" i="20"/>
  <c r="A15045" i="20"/>
  <c r="Z15044" i="20"/>
  <c r="A6435" i="20"/>
  <c r="Z6434" i="20"/>
  <c r="A13323" i="20"/>
  <c r="Z13322" i="20"/>
  <c r="A5287" i="20"/>
  <c r="Z5286" i="20"/>
  <c r="A12175" i="20"/>
  <c r="Z12174" i="20"/>
  <c r="A17341" i="20"/>
  <c r="Z17340" i="20"/>
  <c r="A10740" i="20"/>
  <c r="Z10739" i="20"/>
  <c r="A16193" i="20"/>
  <c r="Z16192" i="20"/>
  <c r="A10166" i="20"/>
  <c r="Z10165" i="20"/>
  <c r="A2704" i="20"/>
  <c r="Z2703" i="20"/>
  <c r="A15619" i="20"/>
  <c r="Z15618" i="20"/>
  <c r="A3852" i="20"/>
  <c r="Z3851" i="20"/>
  <c r="A22220" i="20"/>
  <c r="Z22219" i="20"/>
  <c r="A15332" i="20"/>
  <c r="Z15331" i="20"/>
  <c r="A17915" i="20"/>
  <c r="Z17914" i="20"/>
  <c r="A11888" i="20"/>
  <c r="Z11887" i="20"/>
  <c r="A16767" i="20"/>
  <c r="Z16766" i="20"/>
  <c r="A21072" i="20"/>
  <c r="Z21071" i="20"/>
  <c r="A20498" i="20"/>
  <c r="Z20497" i="20"/>
  <c r="A6148" i="20"/>
  <c r="Z6147" i="20"/>
  <c r="A9592" i="20"/>
  <c r="Z9591" i="20"/>
  <c r="A17628" i="20"/>
  <c r="Z17627" i="20"/>
  <c r="A18202" i="20"/>
  <c r="Z18201" i="20"/>
  <c r="A13036" i="20"/>
  <c r="Z13035" i="20"/>
  <c r="A15906" i="20"/>
  <c r="Z15905" i="20"/>
  <c r="A14758" i="20"/>
  <c r="Z14757" i="20"/>
  <c r="A23942" i="20"/>
  <c r="Z23941" i="20"/>
  <c r="A12749" i="20"/>
  <c r="Z12748" i="20"/>
  <c r="A4713" i="20"/>
  <c r="Z4712" i="20"/>
  <c r="A13897" i="20"/>
  <c r="Z13896" i="20"/>
  <c r="A22507" i="20"/>
  <c r="Z22506" i="20"/>
  <c r="A8157" i="20"/>
  <c r="Z8156" i="20"/>
  <c r="A25090" i="20"/>
  <c r="Z25089" i="20"/>
  <c r="A4426" i="20"/>
  <c r="Z4425" i="20"/>
  <c r="A18776" i="20"/>
  <c r="Z18775" i="20"/>
  <c r="A10453" i="20"/>
  <c r="Z10452" i="20"/>
  <c r="A5861" i="20"/>
  <c r="Z5860" i="20"/>
  <c r="A19924" i="20"/>
  <c r="Z19923" i="20"/>
  <c r="A23655" i="20"/>
  <c r="Z23654" i="20"/>
  <c r="A19350" i="20"/>
  <c r="Z19349" i="20"/>
  <c r="A9879" i="20"/>
  <c r="Z9878" i="20"/>
  <c r="A23368" i="20"/>
  <c r="Z23367" i="20"/>
  <c r="A8444" i="20"/>
  <c r="Z8443" i="20"/>
  <c r="A11314" i="20"/>
  <c r="Z11313" i="20"/>
  <c r="A2417" i="20"/>
  <c r="Z2416" i="20"/>
  <c r="A24803" i="20"/>
  <c r="Z24802" i="20"/>
  <c r="A8731" i="20"/>
  <c r="Z8730" i="20"/>
  <c r="A19063" i="20"/>
  <c r="Z19062" i="20"/>
  <c r="A25664" i="20"/>
  <c r="Z25663" i="20"/>
  <c r="A695" i="20"/>
  <c r="Z694" i="20"/>
  <c r="A2991" i="20"/>
  <c r="Z2990" i="20"/>
  <c r="A1843" i="20"/>
  <c r="Z1842" i="20"/>
  <c r="A18489" i="20"/>
  <c r="Z18488" i="20"/>
  <c r="A982" i="20"/>
  <c r="Z981" i="20"/>
  <c r="A7583" i="20"/>
  <c r="Z7582" i="20"/>
  <c r="A9305" i="20"/>
  <c r="Z9304" i="20"/>
  <c r="A24516" i="20"/>
  <c r="Z24515" i="20"/>
  <c r="A4139" i="20"/>
  <c r="Z4138" i="20"/>
  <c r="A5574" i="20"/>
  <c r="Z5573" i="20"/>
  <c r="A23081" i="20"/>
  <c r="Z23080" i="20"/>
  <c r="A1556" i="20"/>
  <c r="Z1555" i="20"/>
  <c r="A13610" i="20"/>
  <c r="Z13609" i="20"/>
  <c r="A7296" i="20"/>
  <c r="Z7295" i="20"/>
  <c r="A25377" i="20"/>
  <c r="Z25376" i="20"/>
  <c r="A3278" i="20"/>
  <c r="Z3277" i="20"/>
  <c r="A14184" i="20"/>
  <c r="Z14183" i="20"/>
  <c r="A6722" i="20"/>
  <c r="Z6721" i="20"/>
  <c r="A22794" i="20"/>
  <c r="Z22793" i="20"/>
  <c r="A12462" i="20"/>
  <c r="Z12461" i="20"/>
  <c r="A21359" i="20"/>
  <c r="Z21358" i="20"/>
  <c r="A1269" i="20"/>
  <c r="Z1268" i="20"/>
  <c r="A20211" i="20"/>
  <c r="Z20210" i="20"/>
  <c r="A7870" i="20"/>
  <c r="Z7869" i="20"/>
  <c r="A21933" i="20"/>
  <c r="Z21932" i="20"/>
  <c r="A9018" i="20"/>
  <c r="Z9017" i="20"/>
  <c r="A2130" i="20"/>
  <c r="Z2129" i="20"/>
  <c r="A121" i="20" l="1"/>
  <c r="Z120" i="20"/>
  <c r="A2131" i="20"/>
  <c r="Z2130" i="20"/>
  <c r="A21360" i="20"/>
  <c r="Z21359" i="20"/>
  <c r="A25378" i="20"/>
  <c r="Z25377" i="20"/>
  <c r="A4140" i="20"/>
  <c r="Z4139" i="20"/>
  <c r="A1844" i="20"/>
  <c r="Z1843" i="20"/>
  <c r="A24804" i="20"/>
  <c r="Z24803" i="20"/>
  <c r="A19351" i="20"/>
  <c r="Z19350" i="20"/>
  <c r="A4427" i="20"/>
  <c r="Z4426" i="20"/>
  <c r="A12750" i="20"/>
  <c r="Z12749" i="20"/>
  <c r="A17629" i="20"/>
  <c r="Z17628" i="20"/>
  <c r="A11889" i="20"/>
  <c r="Z11888" i="20"/>
  <c r="A2705" i="20"/>
  <c r="Z2704" i="20"/>
  <c r="A5288" i="20"/>
  <c r="Z5287" i="20"/>
  <c r="A7010" i="20"/>
  <c r="Z7009" i="20"/>
  <c r="Z9018" i="20"/>
  <c r="A9019" i="20"/>
  <c r="A12463" i="20"/>
  <c r="Z12462" i="20"/>
  <c r="A7297" i="20"/>
  <c r="Z7296" i="20"/>
  <c r="A24517" i="20"/>
  <c r="Z24516" i="20"/>
  <c r="A2992" i="20"/>
  <c r="Z2991" i="20"/>
  <c r="A2418" i="20"/>
  <c r="Z2417" i="20"/>
  <c r="A23656" i="20"/>
  <c r="Z23655" i="20"/>
  <c r="A25091" i="20"/>
  <c r="Z25090" i="20"/>
  <c r="A23943" i="20"/>
  <c r="Z23942" i="20"/>
  <c r="A9593" i="20"/>
  <c r="Z9592" i="20"/>
  <c r="A17916" i="20"/>
  <c r="Z17915" i="20"/>
  <c r="A10167" i="20"/>
  <c r="Z10166" i="20"/>
  <c r="A13324" i="20"/>
  <c r="Z13323" i="20"/>
  <c r="A3566" i="20"/>
  <c r="Z3565" i="20"/>
  <c r="A19638" i="20"/>
  <c r="Z19637" i="20"/>
  <c r="A21934" i="20"/>
  <c r="Z21933" i="20"/>
  <c r="A22795" i="20"/>
  <c r="Z22794" i="20"/>
  <c r="A13611" i="20"/>
  <c r="Z13610" i="20"/>
  <c r="A9306" i="20"/>
  <c r="Z9305" i="20"/>
  <c r="A696" i="20"/>
  <c r="Z695" i="20"/>
  <c r="A11315" i="20"/>
  <c r="Z11314" i="20"/>
  <c r="A19925" i="20"/>
  <c r="Z19924" i="20"/>
  <c r="A8158" i="20"/>
  <c r="Z8157" i="20"/>
  <c r="A14759" i="20"/>
  <c r="Z14758" i="20"/>
  <c r="A6149" i="20"/>
  <c r="Z6148" i="20"/>
  <c r="A15333" i="20"/>
  <c r="Z15332" i="20"/>
  <c r="A16194" i="20"/>
  <c r="Z16193" i="20"/>
  <c r="A6436" i="20"/>
  <c r="Z6435" i="20"/>
  <c r="A20786" i="20"/>
  <c r="Z20785" i="20"/>
  <c r="A16481" i="20"/>
  <c r="Z16480" i="20"/>
  <c r="A7871" i="20"/>
  <c r="Z7870" i="20"/>
  <c r="A6723" i="20"/>
  <c r="Z6722" i="20"/>
  <c r="A1557" i="20"/>
  <c r="Z1556" i="20"/>
  <c r="A7584" i="20"/>
  <c r="Z7583" i="20"/>
  <c r="A25665" i="20"/>
  <c r="Z25664" i="20"/>
  <c r="A8445" i="20"/>
  <c r="Z8444" i="20"/>
  <c r="A5862" i="20"/>
  <c r="Z5861" i="20"/>
  <c r="A22508" i="20"/>
  <c r="Z22507" i="20"/>
  <c r="A15907" i="20"/>
  <c r="Z15906" i="20"/>
  <c r="A20499" i="20"/>
  <c r="Z20498" i="20"/>
  <c r="A22221" i="20"/>
  <c r="Z22220" i="20"/>
  <c r="A10741" i="20"/>
  <c r="Z10740" i="20"/>
  <c r="A15046" i="20"/>
  <c r="Z15045" i="20"/>
  <c r="A21647" i="20"/>
  <c r="Z21646" i="20"/>
  <c r="A17055" i="20"/>
  <c r="Z17054" i="20"/>
  <c r="A20212" i="20"/>
  <c r="Z20211" i="20"/>
  <c r="A14185" i="20"/>
  <c r="Z14184" i="20"/>
  <c r="A23082" i="20"/>
  <c r="Z23081" i="20"/>
  <c r="A983" i="20"/>
  <c r="Z982" i="20"/>
  <c r="A19064" i="20"/>
  <c r="Z19063" i="20"/>
  <c r="A23369" i="20"/>
  <c r="Z23368" i="20"/>
  <c r="A10454" i="20"/>
  <c r="Z10453" i="20"/>
  <c r="A13898" i="20"/>
  <c r="Z13897" i="20"/>
  <c r="A13037" i="20"/>
  <c r="Z13036" i="20"/>
  <c r="A21073" i="20"/>
  <c r="Z21072" i="20"/>
  <c r="A3853" i="20"/>
  <c r="Z3852" i="20"/>
  <c r="A17342" i="20"/>
  <c r="Z17341" i="20"/>
  <c r="A409" i="20"/>
  <c r="Z408" i="20"/>
  <c r="A5001" i="20"/>
  <c r="Z5000" i="20"/>
  <c r="A14472" i="20"/>
  <c r="Z14471" i="20"/>
  <c r="A1270" i="20"/>
  <c r="Z1269" i="20"/>
  <c r="A3279" i="20"/>
  <c r="Z3278" i="20"/>
  <c r="A5575" i="20"/>
  <c r="Z5574" i="20"/>
  <c r="A18490" i="20"/>
  <c r="Z18489" i="20"/>
  <c r="A8732" i="20"/>
  <c r="Z8731" i="20"/>
  <c r="A9880" i="20"/>
  <c r="Z9879" i="20"/>
  <c r="A18777" i="20"/>
  <c r="Z18776" i="20"/>
  <c r="A4714" i="20"/>
  <c r="Z4713" i="20"/>
  <c r="A18203" i="20"/>
  <c r="Z18202" i="20"/>
  <c r="A16768" i="20"/>
  <c r="Z16767" i="20"/>
  <c r="A15620" i="20"/>
  <c r="Z15619" i="20"/>
  <c r="A12176" i="20"/>
  <c r="Z12175" i="20"/>
  <c r="A11028" i="20"/>
  <c r="Z11027" i="20"/>
  <c r="A11602" i="20"/>
  <c r="Z11601" i="20"/>
  <c r="A24230" i="20"/>
  <c r="Z24229" i="20"/>
  <c r="A122" i="20" l="1"/>
  <c r="Z121" i="20"/>
  <c r="A24231" i="20"/>
  <c r="Z24230" i="20"/>
  <c r="A18204" i="20"/>
  <c r="Z18203" i="20"/>
  <c r="A5576" i="20"/>
  <c r="Z5575" i="20"/>
  <c r="A17343" i="20"/>
  <c r="Z17342" i="20"/>
  <c r="A23370" i="20"/>
  <c r="Z23369" i="20"/>
  <c r="A17056" i="20"/>
  <c r="Z17055" i="20"/>
  <c r="A15908" i="20"/>
  <c r="Z15907" i="20"/>
  <c r="A1558" i="20"/>
  <c r="Z1557" i="20"/>
  <c r="A16195" i="20"/>
  <c r="Z16194" i="20"/>
  <c r="A11316" i="20"/>
  <c r="Z11315" i="20"/>
  <c r="A19639" i="20"/>
  <c r="Z19638" i="20"/>
  <c r="A23944" i="20"/>
  <c r="Z23943" i="20"/>
  <c r="A7298" i="20"/>
  <c r="Z7297" i="20"/>
  <c r="A2706" i="20"/>
  <c r="Z2705" i="20"/>
  <c r="A24805" i="20"/>
  <c r="Z24804" i="20"/>
  <c r="A11603" i="20"/>
  <c r="Z11602" i="20"/>
  <c r="A4715" i="20"/>
  <c r="Z4714" i="20"/>
  <c r="A3280" i="20"/>
  <c r="Z3279" i="20"/>
  <c r="A3854" i="20"/>
  <c r="Z3853" i="20"/>
  <c r="A19065" i="20"/>
  <c r="Z19064" i="20"/>
  <c r="A21648" i="20"/>
  <c r="Z21647" i="20"/>
  <c r="A22509" i="20"/>
  <c r="Z22508" i="20"/>
  <c r="A6724" i="20"/>
  <c r="Z6723" i="20"/>
  <c r="A15334" i="20"/>
  <c r="Z15333" i="20"/>
  <c r="A697" i="20"/>
  <c r="Z696" i="20"/>
  <c r="A3567" i="20"/>
  <c r="Z3566" i="20"/>
  <c r="A25092" i="20"/>
  <c r="Z25091" i="20"/>
  <c r="A12464" i="20"/>
  <c r="Z12463" i="20"/>
  <c r="A11890" i="20"/>
  <c r="Z11889" i="20"/>
  <c r="A1845" i="20"/>
  <c r="Z1844" i="20"/>
  <c r="A9020" i="20"/>
  <c r="Z9019" i="20"/>
  <c r="A11029" i="20"/>
  <c r="Z11028" i="20"/>
  <c r="A18778" i="20"/>
  <c r="Z18777" i="20"/>
  <c r="A1271" i="20"/>
  <c r="Z1270" i="20"/>
  <c r="A21074" i="20"/>
  <c r="Z21073" i="20"/>
  <c r="A984" i="20"/>
  <c r="Z983" i="20"/>
  <c r="A15047" i="20"/>
  <c r="Z15046" i="20"/>
  <c r="A5863" i="20"/>
  <c r="Z5862" i="20"/>
  <c r="A7872" i="20"/>
  <c r="Z7871" i="20"/>
  <c r="A6150" i="20"/>
  <c r="Z6149" i="20"/>
  <c r="A9307" i="20"/>
  <c r="Z9306" i="20"/>
  <c r="A13325" i="20"/>
  <c r="Z13324" i="20"/>
  <c r="A23657" i="20"/>
  <c r="Z23656" i="20"/>
  <c r="A17630" i="20"/>
  <c r="Z17629" i="20"/>
  <c r="A4141" i="20"/>
  <c r="Z4140" i="20"/>
  <c r="A12177" i="20"/>
  <c r="Z12176" i="20"/>
  <c r="A9881" i="20"/>
  <c r="Z9880" i="20"/>
  <c r="A14473" i="20"/>
  <c r="Z14472" i="20"/>
  <c r="A13038" i="20"/>
  <c r="Z13037" i="20"/>
  <c r="A23083" i="20"/>
  <c r="Z23082" i="20"/>
  <c r="A10742" i="20"/>
  <c r="Z10741" i="20"/>
  <c r="A8446" i="20"/>
  <c r="Z8445" i="20"/>
  <c r="A16482" i="20"/>
  <c r="Z16481" i="20"/>
  <c r="A14760" i="20"/>
  <c r="Z14759" i="20"/>
  <c r="A13612" i="20"/>
  <c r="Z13611" i="20"/>
  <c r="A10168" i="20"/>
  <c r="Z10167" i="20"/>
  <c r="A2419" i="20"/>
  <c r="Z2418" i="20"/>
  <c r="A12751" i="20"/>
  <c r="Z12750" i="20"/>
  <c r="A25379" i="20"/>
  <c r="Z25378" i="20"/>
  <c r="A15621" i="20"/>
  <c r="Z15620" i="20"/>
  <c r="A8733" i="20"/>
  <c r="Z8732" i="20"/>
  <c r="A5002" i="20"/>
  <c r="Z5001" i="20"/>
  <c r="A13899" i="20"/>
  <c r="Z13898" i="20"/>
  <c r="A14186" i="20"/>
  <c r="Z14185" i="20"/>
  <c r="A22222" i="20"/>
  <c r="Z22221" i="20"/>
  <c r="A25666" i="20"/>
  <c r="Z25665" i="20"/>
  <c r="A20787" i="20"/>
  <c r="Z20786" i="20"/>
  <c r="A8159" i="20"/>
  <c r="Z8158" i="20"/>
  <c r="A22796" i="20"/>
  <c r="Z22795" i="20"/>
  <c r="A17917" i="20"/>
  <c r="Z17916" i="20"/>
  <c r="A2993" i="20"/>
  <c r="Z2992" i="20"/>
  <c r="A7011" i="20"/>
  <c r="Z7010" i="20"/>
  <c r="A4428" i="20"/>
  <c r="Z4427" i="20"/>
  <c r="A21361" i="20"/>
  <c r="Z21360" i="20"/>
  <c r="A16769" i="20"/>
  <c r="Z16768" i="20"/>
  <c r="A18491" i="20"/>
  <c r="Z18490" i="20"/>
  <c r="A410" i="20"/>
  <c r="Z409" i="20"/>
  <c r="A10455" i="20"/>
  <c r="Z10454" i="20"/>
  <c r="A20213" i="20"/>
  <c r="Z20212" i="20"/>
  <c r="A20500" i="20"/>
  <c r="Z20499" i="20"/>
  <c r="A7585" i="20"/>
  <c r="Z7584" i="20"/>
  <c r="A6437" i="20"/>
  <c r="Z6436" i="20"/>
  <c r="A19926" i="20"/>
  <c r="Z19925" i="20"/>
  <c r="A21935" i="20"/>
  <c r="Z21934" i="20"/>
  <c r="A9594" i="20"/>
  <c r="Z9593" i="20"/>
  <c r="A24518" i="20"/>
  <c r="Z24517" i="20"/>
  <c r="A5289" i="20"/>
  <c r="Z5288" i="20"/>
  <c r="A19352" i="20"/>
  <c r="Z19351" i="20"/>
  <c r="A2132" i="20"/>
  <c r="Z2131" i="20"/>
  <c r="A123" i="20" l="1"/>
  <c r="Z122" i="20"/>
  <c r="A2133" i="20"/>
  <c r="Z2132" i="20"/>
  <c r="A19927" i="20"/>
  <c r="Z19926" i="20"/>
  <c r="A411" i="20"/>
  <c r="Z410" i="20"/>
  <c r="A2994" i="20"/>
  <c r="Z2993" i="20"/>
  <c r="A22223" i="20"/>
  <c r="Z22222" i="20"/>
  <c r="A25380" i="20"/>
  <c r="Z25379" i="20"/>
  <c r="A14761" i="20"/>
  <c r="Z14760" i="20"/>
  <c r="A14474" i="20"/>
  <c r="Z14473" i="20"/>
  <c r="A13326" i="20"/>
  <c r="Z13325" i="20"/>
  <c r="A985" i="20"/>
  <c r="Z984" i="20"/>
  <c r="A1846" i="20"/>
  <c r="Z1845" i="20"/>
  <c r="A15335" i="20"/>
  <c r="Z15334" i="20"/>
  <c r="A3281" i="20"/>
  <c r="Z3280" i="20"/>
  <c r="A23945" i="20"/>
  <c r="Z23944" i="20"/>
  <c r="A17057" i="20"/>
  <c r="Z17056" i="20"/>
  <c r="A19353" i="20"/>
  <c r="Z19352" i="20"/>
  <c r="A6438" i="20"/>
  <c r="Z6437" i="20"/>
  <c r="A18492" i="20"/>
  <c r="Z18491" i="20"/>
  <c r="A17918" i="20"/>
  <c r="Z17917" i="20"/>
  <c r="A14187" i="20"/>
  <c r="Z14186" i="20"/>
  <c r="A12752" i="20"/>
  <c r="Z12751" i="20"/>
  <c r="A16483" i="20"/>
  <c r="Z16482" i="20"/>
  <c r="A9882" i="20"/>
  <c r="Z9881" i="20"/>
  <c r="A9308" i="20"/>
  <c r="Z9307" i="20"/>
  <c r="A21075" i="20"/>
  <c r="Z21074" i="20"/>
  <c r="A11891" i="20"/>
  <c r="Z11890" i="20"/>
  <c r="A6725" i="20"/>
  <c r="Z6724" i="20"/>
  <c r="A4716" i="20"/>
  <c r="Z4715" i="20"/>
  <c r="A19640" i="20"/>
  <c r="Z19639" i="20"/>
  <c r="A23371" i="20"/>
  <c r="Z23370" i="20"/>
  <c r="A5290" i="20"/>
  <c r="Z5289" i="20"/>
  <c r="A7586" i="20"/>
  <c r="Z7585" i="20"/>
  <c r="A16770" i="20"/>
  <c r="Z16769" i="20"/>
  <c r="A22797" i="20"/>
  <c r="Z22796" i="20"/>
  <c r="A13900" i="20"/>
  <c r="Z13899" i="20"/>
  <c r="A8447" i="20"/>
  <c r="Z8446" i="20"/>
  <c r="A12178" i="20"/>
  <c r="Z12177" i="20"/>
  <c r="A6151" i="20"/>
  <c r="Z6150" i="20"/>
  <c r="A1272" i="20"/>
  <c r="Z1271" i="20"/>
  <c r="A12465" i="20"/>
  <c r="Z12464" i="20"/>
  <c r="A22510" i="20"/>
  <c r="Z22509" i="20"/>
  <c r="A11604" i="20"/>
  <c r="Z11603" i="20"/>
  <c r="A11317" i="20"/>
  <c r="Z11316" i="20"/>
  <c r="A17344" i="20"/>
  <c r="Z17343" i="20"/>
  <c r="A24519" i="20"/>
  <c r="Z24518" i="20"/>
  <c r="A20501" i="20"/>
  <c r="Z20500" i="20"/>
  <c r="A21362" i="20"/>
  <c r="Z21361" i="20"/>
  <c r="A8160" i="20"/>
  <c r="Z8159" i="20"/>
  <c r="A5003" i="20"/>
  <c r="Z5002" i="20"/>
  <c r="A2420" i="20"/>
  <c r="Z2419" i="20"/>
  <c r="A10743" i="20"/>
  <c r="Z10742" i="20"/>
  <c r="A4142" i="20"/>
  <c r="Z4141" i="20"/>
  <c r="A7873" i="20"/>
  <c r="Z7872" i="20"/>
  <c r="A18779" i="20"/>
  <c r="Z18778" i="20"/>
  <c r="A25093" i="20"/>
  <c r="Z25092" i="20"/>
  <c r="A21649" i="20"/>
  <c r="Z21648" i="20"/>
  <c r="A24806" i="20"/>
  <c r="Z24805" i="20"/>
  <c r="A16196" i="20"/>
  <c r="Z16195" i="20"/>
  <c r="A5577" i="20"/>
  <c r="Z5576" i="20"/>
  <c r="A9595" i="20"/>
  <c r="Z9594" i="20"/>
  <c r="A20214" i="20"/>
  <c r="Z20213" i="20"/>
  <c r="A4429" i="20"/>
  <c r="Z4428" i="20"/>
  <c r="A20788" i="20"/>
  <c r="Z20787" i="20"/>
  <c r="A8734" i="20"/>
  <c r="Z8733" i="20"/>
  <c r="A10169" i="20"/>
  <c r="Z10168" i="20"/>
  <c r="A23084" i="20"/>
  <c r="Z23083" i="20"/>
  <c r="A17631" i="20"/>
  <c r="Z17630" i="20"/>
  <c r="A5864" i="20"/>
  <c r="Z5863" i="20"/>
  <c r="A11030" i="20"/>
  <c r="Z11029" i="20"/>
  <c r="A3568" i="20"/>
  <c r="Z3567" i="20"/>
  <c r="A19066" i="20"/>
  <c r="Z19065" i="20"/>
  <c r="A2707" i="20"/>
  <c r="Z2706" i="20"/>
  <c r="A1559" i="20"/>
  <c r="Z1558" i="20"/>
  <c r="A18205" i="20"/>
  <c r="Z18204" i="20"/>
  <c r="A21936" i="20"/>
  <c r="Z21935" i="20"/>
  <c r="A10456" i="20"/>
  <c r="Z10455" i="20"/>
  <c r="A7012" i="20"/>
  <c r="Z7011" i="20"/>
  <c r="A25667" i="20"/>
  <c r="Z25666" i="20"/>
  <c r="A15622" i="20"/>
  <c r="Z15621" i="20"/>
  <c r="A13613" i="20"/>
  <c r="Z13612" i="20"/>
  <c r="A13039" i="20"/>
  <c r="Z13038" i="20"/>
  <c r="A23658" i="20"/>
  <c r="Z23657" i="20"/>
  <c r="A15048" i="20"/>
  <c r="Z15047" i="20"/>
  <c r="A9021" i="20"/>
  <c r="Z9020" i="20"/>
  <c r="A698" i="20"/>
  <c r="Z697" i="20"/>
  <c r="A3855" i="20"/>
  <c r="Z3854" i="20"/>
  <c r="A7299" i="20"/>
  <c r="Z7298" i="20"/>
  <c r="A15909" i="20"/>
  <c r="Z15908" i="20"/>
  <c r="A24232" i="20"/>
  <c r="Z24231" i="20"/>
  <c r="Z123" i="20" l="1"/>
  <c r="A124" i="20"/>
  <c r="A15049" i="20"/>
  <c r="Z15048" i="20"/>
  <c r="A9309" i="20"/>
  <c r="Z9308" i="20"/>
  <c r="A15910" i="20"/>
  <c r="Z15909" i="20"/>
  <c r="A23659" i="20"/>
  <c r="Z23658" i="20"/>
  <c r="A10457" i="20"/>
  <c r="Z10456" i="20"/>
  <c r="A3569" i="20"/>
  <c r="Z3568" i="20"/>
  <c r="A8735" i="20"/>
  <c r="Z8734" i="20"/>
  <c r="A16197" i="20"/>
  <c r="Z16196" i="20"/>
  <c r="A4143" i="20"/>
  <c r="Z4142" i="20"/>
  <c r="A20502" i="20"/>
  <c r="Z20501" i="20"/>
  <c r="A12466" i="20"/>
  <c r="Z12465" i="20"/>
  <c r="A13901" i="20"/>
  <c r="Z13900" i="20"/>
  <c r="A19641" i="20"/>
  <c r="Z19640" i="20"/>
  <c r="A9883" i="20"/>
  <c r="Z9882" i="20"/>
  <c r="A6439" i="20"/>
  <c r="Z6438" i="20"/>
  <c r="A1847" i="20"/>
  <c r="Z1846" i="20"/>
  <c r="A22224" i="20"/>
  <c r="Z22223" i="20"/>
  <c r="A7300" i="20"/>
  <c r="Z7299" i="20"/>
  <c r="A13040" i="20"/>
  <c r="Z13039" i="20"/>
  <c r="A21937" i="20"/>
  <c r="Z21936" i="20"/>
  <c r="A11031" i="20"/>
  <c r="Z11030" i="20"/>
  <c r="A20789" i="20"/>
  <c r="Z20788" i="20"/>
  <c r="A24807" i="20"/>
  <c r="Z24806" i="20"/>
  <c r="A10744" i="20"/>
  <c r="Z10743" i="20"/>
  <c r="A24520" i="20"/>
  <c r="Z24519" i="20"/>
  <c r="A1273" i="20"/>
  <c r="Z1272" i="20"/>
  <c r="A22798" i="20"/>
  <c r="Z22797" i="20"/>
  <c r="A4717" i="20"/>
  <c r="Z4716" i="20"/>
  <c r="A16484" i="20"/>
  <c r="Z16483" i="20"/>
  <c r="A19354" i="20"/>
  <c r="Z19353" i="20"/>
  <c r="A986" i="20"/>
  <c r="Z985" i="20"/>
  <c r="A2995" i="20"/>
  <c r="Z2994" i="20"/>
  <c r="A19067" i="20"/>
  <c r="Z19066" i="20"/>
  <c r="A21363" i="20"/>
  <c r="Z21362" i="20"/>
  <c r="A23372" i="20"/>
  <c r="Z23371" i="20"/>
  <c r="A18493" i="20"/>
  <c r="Z18492" i="20"/>
  <c r="A3856" i="20"/>
  <c r="Z3855" i="20"/>
  <c r="A13614" i="20"/>
  <c r="Z13613" i="20"/>
  <c r="A18206" i="20"/>
  <c r="Z18205" i="20"/>
  <c r="A5865" i="20"/>
  <c r="Z5864" i="20"/>
  <c r="A4430" i="20"/>
  <c r="Z4429" i="20"/>
  <c r="A21650" i="20"/>
  <c r="Z21649" i="20"/>
  <c r="A2421" i="20"/>
  <c r="Z2420" i="20"/>
  <c r="A17345" i="20"/>
  <c r="Z17344" i="20"/>
  <c r="A6152" i="20"/>
  <c r="Z6151" i="20"/>
  <c r="A16771" i="20"/>
  <c r="Z16770" i="20"/>
  <c r="A6726" i="20"/>
  <c r="Z6725" i="20"/>
  <c r="A12753" i="20"/>
  <c r="Z12752" i="20"/>
  <c r="A17058" i="20"/>
  <c r="Z17057" i="20"/>
  <c r="A13327" i="20"/>
  <c r="Z13326" i="20"/>
  <c r="A412" i="20"/>
  <c r="Z411" i="20"/>
  <c r="A5578" i="20"/>
  <c r="Z5577" i="20"/>
  <c r="A699" i="20"/>
  <c r="Z698" i="20"/>
  <c r="A15623" i="20"/>
  <c r="Z15622" i="20"/>
  <c r="A1560" i="20"/>
  <c r="Z1559" i="20"/>
  <c r="A17632" i="20"/>
  <c r="Z17631" i="20"/>
  <c r="A20215" i="20"/>
  <c r="Z20214" i="20"/>
  <c r="A25094" i="20"/>
  <c r="Z25093" i="20"/>
  <c r="A5004" i="20"/>
  <c r="Z5003" i="20"/>
  <c r="A11318" i="20"/>
  <c r="Z11317" i="20"/>
  <c r="A12179" i="20"/>
  <c r="Z12178" i="20"/>
  <c r="A7587" i="20"/>
  <c r="Z7586" i="20"/>
  <c r="A11892" i="20"/>
  <c r="Z11891" i="20"/>
  <c r="A14188" i="20"/>
  <c r="Z14187" i="20"/>
  <c r="A23946" i="20"/>
  <c r="Z23945" i="20"/>
  <c r="A14475" i="20"/>
  <c r="Z14474" i="20"/>
  <c r="A19928" i="20"/>
  <c r="Z19927" i="20"/>
  <c r="A10170" i="20"/>
  <c r="Z10169" i="20"/>
  <c r="A22511" i="20"/>
  <c r="Z22510" i="20"/>
  <c r="A25381" i="20"/>
  <c r="Z25380" i="20"/>
  <c r="A24233" i="20"/>
  <c r="Z24232" i="20"/>
  <c r="A7013" i="20"/>
  <c r="Z7012" i="20"/>
  <c r="A7874" i="20"/>
  <c r="Z7873" i="20"/>
  <c r="A15336" i="20"/>
  <c r="Z15335" i="20"/>
  <c r="A9022" i="20"/>
  <c r="Z9021" i="20"/>
  <c r="A25668" i="20"/>
  <c r="Z25667" i="20"/>
  <c r="A2708" i="20"/>
  <c r="Z2707" i="20"/>
  <c r="A23085" i="20"/>
  <c r="Z23084" i="20"/>
  <c r="A9596" i="20"/>
  <c r="Z9595" i="20"/>
  <c r="A18780" i="20"/>
  <c r="Z18779" i="20"/>
  <c r="A8161" i="20"/>
  <c r="Z8160" i="20"/>
  <c r="A11605" i="20"/>
  <c r="Z11604" i="20"/>
  <c r="A8448" i="20"/>
  <c r="Z8447" i="20"/>
  <c r="A5291" i="20"/>
  <c r="Z5290" i="20"/>
  <c r="A21076" i="20"/>
  <c r="Z21075" i="20"/>
  <c r="A17919" i="20"/>
  <c r="Z17918" i="20"/>
  <c r="A3282" i="20"/>
  <c r="Z3281" i="20"/>
  <c r="A14762" i="20"/>
  <c r="Z14761" i="20"/>
  <c r="A2134" i="20"/>
  <c r="Z2133" i="20"/>
  <c r="A125" i="20" l="1"/>
  <c r="Z124" i="20"/>
  <c r="A8449" i="20"/>
  <c r="Z8448" i="20"/>
  <c r="A14476" i="20"/>
  <c r="Z14475" i="20"/>
  <c r="A21651" i="20"/>
  <c r="Z21650" i="20"/>
  <c r="A19355" i="20"/>
  <c r="Z19354" i="20"/>
  <c r="A13902" i="20"/>
  <c r="Z13901" i="20"/>
  <c r="A14763" i="20"/>
  <c r="Z14762" i="20"/>
  <c r="A11606" i="20"/>
  <c r="Z11605" i="20"/>
  <c r="A25669" i="20"/>
  <c r="Z25668" i="20"/>
  <c r="A24234" i="20"/>
  <c r="Z24233" i="20"/>
  <c r="A23947" i="20"/>
  <c r="Z23946" i="20"/>
  <c r="A5005" i="20"/>
  <c r="Z5004" i="20"/>
  <c r="A700" i="20"/>
  <c r="Z699" i="20"/>
  <c r="A6727" i="20"/>
  <c r="Z6726" i="20"/>
  <c r="A4431" i="20"/>
  <c r="Z4430" i="20"/>
  <c r="A23373" i="20"/>
  <c r="Z23372" i="20"/>
  <c r="A16485" i="20"/>
  <c r="Z16484" i="20"/>
  <c r="A24808" i="20"/>
  <c r="Z24807" i="20"/>
  <c r="A22225" i="20"/>
  <c r="Z22224" i="20"/>
  <c r="A12467" i="20"/>
  <c r="Z12466" i="20"/>
  <c r="A10458" i="20"/>
  <c r="Z10457" i="20"/>
  <c r="A3283" i="20"/>
  <c r="Z3282" i="20"/>
  <c r="A8162" i="20"/>
  <c r="Z8161" i="20"/>
  <c r="A9023" i="20"/>
  <c r="Z9022" i="20"/>
  <c r="A25382" i="20"/>
  <c r="Z25381" i="20"/>
  <c r="A14189" i="20"/>
  <c r="Z14188" i="20"/>
  <c r="A25095" i="20"/>
  <c r="Z25094" i="20"/>
  <c r="A5579" i="20"/>
  <c r="Z5578" i="20"/>
  <c r="A16772" i="20"/>
  <c r="Z16771" i="20"/>
  <c r="A5866" i="20"/>
  <c r="Z5865" i="20"/>
  <c r="A21364" i="20"/>
  <c r="Z21363" i="20"/>
  <c r="A4718" i="20"/>
  <c r="Z4717" i="20"/>
  <c r="A20790" i="20"/>
  <c r="Z20789" i="20"/>
  <c r="A1848" i="20"/>
  <c r="Z1847" i="20"/>
  <c r="A20503" i="20"/>
  <c r="Z20502" i="20"/>
  <c r="A23660" i="20"/>
  <c r="Z23659" i="20"/>
  <c r="A7014" i="20"/>
  <c r="Z7013" i="20"/>
  <c r="A12754" i="20"/>
  <c r="Z12753" i="20"/>
  <c r="A10745" i="20"/>
  <c r="Z10744" i="20"/>
  <c r="A17920" i="20"/>
  <c r="Z17919" i="20"/>
  <c r="A18781" i="20"/>
  <c r="Z18780" i="20"/>
  <c r="A15337" i="20"/>
  <c r="Z15336" i="20"/>
  <c r="A22512" i="20"/>
  <c r="Z22511" i="20"/>
  <c r="A11893" i="20"/>
  <c r="Z11892" i="20"/>
  <c r="A20216" i="20"/>
  <c r="Z20215" i="20"/>
  <c r="A413" i="20"/>
  <c r="Z412" i="20"/>
  <c r="A6153" i="20"/>
  <c r="Z6152" i="20"/>
  <c r="A18207" i="20"/>
  <c r="Z18206" i="20"/>
  <c r="A19068" i="20"/>
  <c r="Z19067" i="20"/>
  <c r="A22799" i="20"/>
  <c r="Z22798" i="20"/>
  <c r="A11032" i="20"/>
  <c r="Z11031" i="20"/>
  <c r="A6440" i="20"/>
  <c r="Z6439" i="20"/>
  <c r="A4144" i="20"/>
  <c r="Z4143" i="20"/>
  <c r="A15911" i="20"/>
  <c r="Z15910" i="20"/>
  <c r="A2709" i="20"/>
  <c r="Z2708" i="20"/>
  <c r="A11319" i="20"/>
  <c r="Z11318" i="20"/>
  <c r="A18494" i="20"/>
  <c r="Z18493" i="20"/>
  <c r="A3570" i="20"/>
  <c r="Z3569" i="20"/>
  <c r="A21077" i="20"/>
  <c r="Z21076" i="20"/>
  <c r="A9597" i="20"/>
  <c r="Z9596" i="20"/>
  <c r="A10171" i="20"/>
  <c r="Z10170" i="20"/>
  <c r="A7588" i="20"/>
  <c r="Z7587" i="20"/>
  <c r="A17633" i="20"/>
  <c r="Z17632" i="20"/>
  <c r="A13328" i="20"/>
  <c r="Z13327" i="20"/>
  <c r="A17346" i="20"/>
  <c r="Z17345" i="20"/>
  <c r="A13615" i="20"/>
  <c r="Z13614" i="20"/>
  <c r="A2996" i="20"/>
  <c r="Z2995" i="20"/>
  <c r="A1274" i="20"/>
  <c r="Z1273" i="20"/>
  <c r="A21938" i="20"/>
  <c r="Z21937" i="20"/>
  <c r="A9884" i="20"/>
  <c r="Z9883" i="20"/>
  <c r="A16198" i="20"/>
  <c r="Z16197" i="20"/>
  <c r="A9310" i="20"/>
  <c r="Z9309" i="20"/>
  <c r="A2135" i="20"/>
  <c r="Z2134" i="20"/>
  <c r="A15624" i="20"/>
  <c r="Z15623" i="20"/>
  <c r="A7301" i="20"/>
  <c r="Z7300" i="20"/>
  <c r="A5292" i="20"/>
  <c r="Z5291" i="20"/>
  <c r="A23086" i="20"/>
  <c r="Z23085" i="20"/>
  <c r="A7875" i="20"/>
  <c r="Z7874" i="20"/>
  <c r="A19929" i="20"/>
  <c r="Z19928" i="20"/>
  <c r="A12180" i="20"/>
  <c r="Z12179" i="20"/>
  <c r="A1561" i="20"/>
  <c r="Z1560" i="20"/>
  <c r="A17059" i="20"/>
  <c r="Z17058" i="20"/>
  <c r="A2422" i="20"/>
  <c r="Z2421" i="20"/>
  <c r="A3857" i="20"/>
  <c r="Z3856" i="20"/>
  <c r="A987" i="20"/>
  <c r="Z986" i="20"/>
  <c r="A24521" i="20"/>
  <c r="Z24520" i="20"/>
  <c r="A13041" i="20"/>
  <c r="Z13040" i="20"/>
  <c r="A19642" i="20"/>
  <c r="Z19641" i="20"/>
  <c r="A8736" i="20"/>
  <c r="Z8735" i="20"/>
  <c r="A15050" i="20"/>
  <c r="Z15049" i="20"/>
  <c r="Z125" i="20" l="1"/>
  <c r="A126" i="20"/>
  <c r="A3858" i="20"/>
  <c r="Z3857" i="20"/>
  <c r="A22513" i="20"/>
  <c r="Z22512" i="20"/>
  <c r="A7015" i="20"/>
  <c r="Z7014" i="20"/>
  <c r="A21365" i="20"/>
  <c r="Z21364" i="20"/>
  <c r="A14764" i="20"/>
  <c r="Z14763" i="20"/>
  <c r="A8737" i="20"/>
  <c r="Z8736" i="20"/>
  <c r="A2423" i="20"/>
  <c r="Z2422" i="20"/>
  <c r="A23087" i="20"/>
  <c r="Z23086" i="20"/>
  <c r="A16199" i="20"/>
  <c r="Z16198" i="20"/>
  <c r="A17347" i="20"/>
  <c r="Z17346" i="20"/>
  <c r="A9598" i="20"/>
  <c r="Z9597" i="20"/>
  <c r="A15912" i="20"/>
  <c r="Z15911" i="20"/>
  <c r="A18208" i="20"/>
  <c r="Z18207" i="20"/>
  <c r="A15338" i="20"/>
  <c r="Z15337" i="20"/>
  <c r="A23661" i="20"/>
  <c r="Z23660" i="20"/>
  <c r="A5867" i="20"/>
  <c r="Z5866" i="20"/>
  <c r="A9024" i="20"/>
  <c r="Z9023" i="20"/>
  <c r="A24809" i="20"/>
  <c r="Z24808" i="20"/>
  <c r="A5006" i="20"/>
  <c r="Z5005" i="20"/>
  <c r="A13903" i="20"/>
  <c r="Z13902" i="20"/>
  <c r="A19643" i="20"/>
  <c r="Z19642" i="20"/>
  <c r="A17060" i="20"/>
  <c r="Z17059" i="20"/>
  <c r="A5293" i="20"/>
  <c r="Z5292" i="20"/>
  <c r="A9885" i="20"/>
  <c r="Z9884" i="20"/>
  <c r="A13329" i="20"/>
  <c r="Z13328" i="20"/>
  <c r="A21078" i="20"/>
  <c r="Z21077" i="20"/>
  <c r="A4145" i="20"/>
  <c r="Z4144" i="20"/>
  <c r="A6154" i="20"/>
  <c r="Z6153" i="20"/>
  <c r="A18782" i="20"/>
  <c r="Z18781" i="20"/>
  <c r="A20504" i="20"/>
  <c r="Z20503" i="20"/>
  <c r="A16773" i="20"/>
  <c r="Z16772" i="20"/>
  <c r="A8163" i="20"/>
  <c r="Z8162" i="20"/>
  <c r="A16486" i="20"/>
  <c r="Z16485" i="20"/>
  <c r="A23948" i="20"/>
  <c r="Z23947" i="20"/>
  <c r="A19356" i="20"/>
  <c r="Z19355" i="20"/>
  <c r="A13616" i="20"/>
  <c r="Z13615" i="20"/>
  <c r="A701" i="20"/>
  <c r="Z700" i="20"/>
  <c r="A13042" i="20"/>
  <c r="Z13041" i="20"/>
  <c r="A1562" i="20"/>
  <c r="Z1561" i="20"/>
  <c r="A7302" i="20"/>
  <c r="Z7301" i="20"/>
  <c r="A21939" i="20"/>
  <c r="Z21938" i="20"/>
  <c r="A17634" i="20"/>
  <c r="Z17633" i="20"/>
  <c r="A3571" i="20"/>
  <c r="Z3570" i="20"/>
  <c r="A6441" i="20"/>
  <c r="Z6440" i="20"/>
  <c r="A414" i="20"/>
  <c r="Z413" i="20"/>
  <c r="A17921" i="20"/>
  <c r="Z17920" i="20"/>
  <c r="A1849" i="20"/>
  <c r="Z1848" i="20"/>
  <c r="A5580" i="20"/>
  <c r="Z5579" i="20"/>
  <c r="A3284" i="20"/>
  <c r="Z3283" i="20"/>
  <c r="A23374" i="20"/>
  <c r="Z23373" i="20"/>
  <c r="A24235" i="20"/>
  <c r="Z24234" i="20"/>
  <c r="A21652" i="20"/>
  <c r="Z21651" i="20"/>
  <c r="A9311" i="20"/>
  <c r="Z9310" i="20"/>
  <c r="A24522" i="20"/>
  <c r="Z24521" i="20"/>
  <c r="A12181" i="20"/>
  <c r="Z12180" i="20"/>
  <c r="A15625" i="20"/>
  <c r="Z15624" i="20"/>
  <c r="A1275" i="20"/>
  <c r="Z1274" i="20"/>
  <c r="A7589" i="20"/>
  <c r="Z7588" i="20"/>
  <c r="A18495" i="20"/>
  <c r="Z18494" i="20"/>
  <c r="A11033" i="20"/>
  <c r="Z11032" i="20"/>
  <c r="A20217" i="20"/>
  <c r="Z20216" i="20"/>
  <c r="A10746" i="20"/>
  <c r="Z10745" i="20"/>
  <c r="A20791" i="20"/>
  <c r="Z20790" i="20"/>
  <c r="A25096" i="20"/>
  <c r="Z25095" i="20"/>
  <c r="A10459" i="20"/>
  <c r="Z10458" i="20"/>
  <c r="A4432" i="20"/>
  <c r="Z4431" i="20"/>
  <c r="A25670" i="20"/>
  <c r="Z25669" i="20"/>
  <c r="A14477" i="20"/>
  <c r="Z14476" i="20"/>
  <c r="A7876" i="20"/>
  <c r="Z7875" i="20"/>
  <c r="A19069" i="20"/>
  <c r="Z19068" i="20"/>
  <c r="A25383" i="20"/>
  <c r="Z25382" i="20"/>
  <c r="A15051" i="20"/>
  <c r="Z15050" i="20"/>
  <c r="A2710" i="20"/>
  <c r="Z2709" i="20"/>
  <c r="A22226" i="20"/>
  <c r="Z22225" i="20"/>
  <c r="A988" i="20"/>
  <c r="Z987" i="20"/>
  <c r="A19930" i="20"/>
  <c r="Z19929" i="20"/>
  <c r="A2136" i="20"/>
  <c r="Z2135" i="20"/>
  <c r="A2997" i="20"/>
  <c r="Z2996" i="20"/>
  <c r="A10172" i="20"/>
  <c r="Z10171" i="20"/>
  <c r="A11320" i="20"/>
  <c r="Z11319" i="20"/>
  <c r="A22800" i="20"/>
  <c r="Z22799" i="20"/>
  <c r="A11894" i="20"/>
  <c r="Z11893" i="20"/>
  <c r="A12755" i="20"/>
  <c r="Z12754" i="20"/>
  <c r="A4719" i="20"/>
  <c r="Z4718" i="20"/>
  <c r="A14190" i="20"/>
  <c r="Z14189" i="20"/>
  <c r="A12468" i="20"/>
  <c r="Z12467" i="20"/>
  <c r="A6728" i="20"/>
  <c r="Z6727" i="20"/>
  <c r="A11607" i="20"/>
  <c r="Z11606" i="20"/>
  <c r="A8450" i="20"/>
  <c r="Z8449" i="20"/>
  <c r="A127" i="20" l="1"/>
  <c r="Z126" i="20"/>
  <c r="A25384" i="20"/>
  <c r="Z25383" i="20"/>
  <c r="A21940" i="20"/>
  <c r="Z21939" i="20"/>
  <c r="A5294" i="20"/>
  <c r="Z5293" i="20"/>
  <c r="A11608" i="20"/>
  <c r="Z11607" i="20"/>
  <c r="A11895" i="20"/>
  <c r="Z11894" i="20"/>
  <c r="A19931" i="20"/>
  <c r="Z19930" i="20"/>
  <c r="A19070" i="20"/>
  <c r="Z19069" i="20"/>
  <c r="A25097" i="20"/>
  <c r="Z25096" i="20"/>
  <c r="A7590" i="20"/>
  <c r="Z7589" i="20"/>
  <c r="A21653" i="20"/>
  <c r="Z21652" i="20"/>
  <c r="A17922" i="20"/>
  <c r="Z17921" i="20"/>
  <c r="A7303" i="20"/>
  <c r="Z7302" i="20"/>
  <c r="A23949" i="20"/>
  <c r="Z23948" i="20"/>
  <c r="A6155" i="20"/>
  <c r="Z6154" i="20"/>
  <c r="A17061" i="20"/>
  <c r="Z17060" i="20"/>
  <c r="A5868" i="20"/>
  <c r="Z5867" i="20"/>
  <c r="A17348" i="20"/>
  <c r="Z17347" i="20"/>
  <c r="A21366" i="20"/>
  <c r="Z21365" i="20"/>
  <c r="A6729" i="20"/>
  <c r="Z6728" i="20"/>
  <c r="A22801" i="20"/>
  <c r="Z22800" i="20"/>
  <c r="A989" i="20"/>
  <c r="Z988" i="20"/>
  <c r="A7877" i="20"/>
  <c r="Z7876" i="20"/>
  <c r="A20792" i="20"/>
  <c r="Z20791" i="20"/>
  <c r="A1276" i="20"/>
  <c r="Z1275" i="20"/>
  <c r="A24236" i="20"/>
  <c r="Z24235" i="20"/>
  <c r="A415" i="20"/>
  <c r="Z414" i="20"/>
  <c r="A1563" i="20"/>
  <c r="Z1562" i="20"/>
  <c r="A16487" i="20"/>
  <c r="Z16486" i="20"/>
  <c r="A4146" i="20"/>
  <c r="Z4145" i="20"/>
  <c r="A19644" i="20"/>
  <c r="Z19643" i="20"/>
  <c r="A23662" i="20"/>
  <c r="Z23661" i="20"/>
  <c r="A16200" i="20"/>
  <c r="Z16199" i="20"/>
  <c r="A7016" i="20"/>
  <c r="Z7015" i="20"/>
  <c r="A2137" i="20"/>
  <c r="Z2136" i="20"/>
  <c r="A1850" i="20"/>
  <c r="Z1849" i="20"/>
  <c r="A18783" i="20"/>
  <c r="Z18782" i="20"/>
  <c r="A9025" i="20"/>
  <c r="Z9024" i="20"/>
  <c r="A12469" i="20"/>
  <c r="Z12468" i="20"/>
  <c r="A11321" i="20"/>
  <c r="Z11320" i="20"/>
  <c r="A22227" i="20"/>
  <c r="Z22226" i="20"/>
  <c r="A14478" i="20"/>
  <c r="Z14477" i="20"/>
  <c r="A10747" i="20"/>
  <c r="Z10746" i="20"/>
  <c r="A15626" i="20"/>
  <c r="Z15625" i="20"/>
  <c r="A23375" i="20"/>
  <c r="Z23374" i="20"/>
  <c r="A6442" i="20"/>
  <c r="Z6441" i="20"/>
  <c r="A13043" i="20"/>
  <c r="Z13042" i="20"/>
  <c r="A8164" i="20"/>
  <c r="Z8163" i="20"/>
  <c r="A21079" i="20"/>
  <c r="Z21078" i="20"/>
  <c r="A13904" i="20"/>
  <c r="Z13903" i="20"/>
  <c r="A15339" i="20"/>
  <c r="Z15338" i="20"/>
  <c r="A23088" i="20"/>
  <c r="Z23087" i="20"/>
  <c r="A22514" i="20"/>
  <c r="Z22513" i="20"/>
  <c r="A18496" i="20"/>
  <c r="Z18495" i="20"/>
  <c r="A14191" i="20"/>
  <c r="Z14190" i="20"/>
  <c r="A10173" i="20"/>
  <c r="Z10172" i="20"/>
  <c r="A2711" i="20"/>
  <c r="Z2710" i="20"/>
  <c r="A25671" i="20"/>
  <c r="Z25670" i="20"/>
  <c r="A20218" i="20"/>
  <c r="Z20217" i="20"/>
  <c r="A12182" i="20"/>
  <c r="Z12181" i="20"/>
  <c r="A3285" i="20"/>
  <c r="Z3284" i="20"/>
  <c r="A3572" i="20"/>
  <c r="Z3571" i="20"/>
  <c r="A702" i="20"/>
  <c r="Z701" i="20"/>
  <c r="A16774" i="20"/>
  <c r="Z16773" i="20"/>
  <c r="A13330" i="20"/>
  <c r="Z13329" i="20"/>
  <c r="A5007" i="20"/>
  <c r="Z5006" i="20"/>
  <c r="A18209" i="20"/>
  <c r="Z18208" i="20"/>
  <c r="A2424" i="20"/>
  <c r="Z2423" i="20"/>
  <c r="A8451" i="20"/>
  <c r="Z8450" i="20"/>
  <c r="A9312" i="20"/>
  <c r="Z9311" i="20"/>
  <c r="A14765" i="20"/>
  <c r="Z14764" i="20"/>
  <c r="A12756" i="20"/>
  <c r="Z12755" i="20"/>
  <c r="A10460" i="20"/>
  <c r="Z10459" i="20"/>
  <c r="A19357" i="20"/>
  <c r="Z19356" i="20"/>
  <c r="A9599" i="20"/>
  <c r="Z9598" i="20"/>
  <c r="A4720" i="20"/>
  <c r="Z4719" i="20"/>
  <c r="A2998" i="20"/>
  <c r="Z2997" i="20"/>
  <c r="A15052" i="20"/>
  <c r="Z15051" i="20"/>
  <c r="A4433" i="20"/>
  <c r="Z4432" i="20"/>
  <c r="A11034" i="20"/>
  <c r="Z11033" i="20"/>
  <c r="A24523" i="20"/>
  <c r="Z24522" i="20"/>
  <c r="A5581" i="20"/>
  <c r="Z5580" i="20"/>
  <c r="A17635" i="20"/>
  <c r="Z17634" i="20"/>
  <c r="A13617" i="20"/>
  <c r="Z13616" i="20"/>
  <c r="A20505" i="20"/>
  <c r="Z20504" i="20"/>
  <c r="A9886" i="20"/>
  <c r="Z9885" i="20"/>
  <c r="A24810" i="20"/>
  <c r="Z24809" i="20"/>
  <c r="A15913" i="20"/>
  <c r="Z15912" i="20"/>
  <c r="A8738" i="20"/>
  <c r="Z8737" i="20"/>
  <c r="A3859" i="20"/>
  <c r="Z3858" i="20"/>
  <c r="A128" i="20" l="1"/>
  <c r="Z127" i="20"/>
  <c r="A15053" i="20"/>
  <c r="Z15052" i="20"/>
  <c r="A1277" i="20"/>
  <c r="Z1276" i="20"/>
  <c r="A8739" i="20"/>
  <c r="Z8738" i="20"/>
  <c r="A17636" i="20"/>
  <c r="Z17635" i="20"/>
  <c r="A2999" i="20"/>
  <c r="Z2998" i="20"/>
  <c r="A14766" i="20"/>
  <c r="Z14765" i="20"/>
  <c r="A5008" i="20"/>
  <c r="Z5007" i="20"/>
  <c r="A12183" i="20"/>
  <c r="Z12182" i="20"/>
  <c r="A18497" i="20"/>
  <c r="Z18496" i="20"/>
  <c r="A8165" i="20"/>
  <c r="Z8164" i="20"/>
  <c r="A14479" i="20"/>
  <c r="Z14478" i="20"/>
  <c r="A1851" i="20"/>
  <c r="Z1850" i="20"/>
  <c r="A4147" i="20"/>
  <c r="Z4146" i="20"/>
  <c r="A20793" i="20"/>
  <c r="Z20792" i="20"/>
  <c r="A17349" i="20"/>
  <c r="Z17348" i="20"/>
  <c r="A17923" i="20"/>
  <c r="Z17922" i="20"/>
  <c r="A11896" i="20"/>
  <c r="Z11895" i="20"/>
  <c r="A15914" i="20"/>
  <c r="Z15913" i="20"/>
  <c r="A5582" i="20"/>
  <c r="Z5581" i="20"/>
  <c r="A4721" i="20"/>
  <c r="Z4720" i="20"/>
  <c r="A9313" i="20"/>
  <c r="Z9312" i="20"/>
  <c r="Z13330" i="20"/>
  <c r="A13331" i="20"/>
  <c r="A20219" i="20"/>
  <c r="Z20218" i="20"/>
  <c r="A22515" i="20"/>
  <c r="Z22514" i="20"/>
  <c r="A13044" i="20"/>
  <c r="Z13043" i="20"/>
  <c r="A22228" i="20"/>
  <c r="Z22227" i="20"/>
  <c r="A2138" i="20"/>
  <c r="Z2137" i="20"/>
  <c r="A16488" i="20"/>
  <c r="Z16487" i="20"/>
  <c r="A7878" i="20"/>
  <c r="Z7877" i="20"/>
  <c r="A5869" i="20"/>
  <c r="Z5868" i="20"/>
  <c r="A21654" i="20"/>
  <c r="Z21653" i="20"/>
  <c r="A11609" i="20"/>
  <c r="Z11608" i="20"/>
  <c r="A3860" i="20"/>
  <c r="Z3859" i="20"/>
  <c r="A3286" i="20"/>
  <c r="Z3285" i="20"/>
  <c r="A21080" i="20"/>
  <c r="Z21079" i="20"/>
  <c r="A19645" i="20"/>
  <c r="Z19644" i="20"/>
  <c r="A21367" i="20"/>
  <c r="Z21366" i="20"/>
  <c r="A24811" i="20"/>
  <c r="Z24810" i="20"/>
  <c r="A24524" i="20"/>
  <c r="Z24523" i="20"/>
  <c r="A9600" i="20"/>
  <c r="Z9599" i="20"/>
  <c r="A8452" i="20"/>
  <c r="Z8451" i="20"/>
  <c r="A16775" i="20"/>
  <c r="Z16774" i="20"/>
  <c r="A25672" i="20"/>
  <c r="Z25671" i="20"/>
  <c r="A23089" i="20"/>
  <c r="Z23088" i="20"/>
  <c r="A6443" i="20"/>
  <c r="Z6442" i="20"/>
  <c r="A11322" i="20"/>
  <c r="Z11321" i="20"/>
  <c r="A7017" i="20"/>
  <c r="Z7016" i="20"/>
  <c r="A1564" i="20"/>
  <c r="Z1563" i="20"/>
  <c r="A990" i="20"/>
  <c r="Z989" i="20"/>
  <c r="A17062" i="20"/>
  <c r="Z17061" i="20"/>
  <c r="A7591" i="20"/>
  <c r="Z7590" i="20"/>
  <c r="A5295" i="20"/>
  <c r="Z5294" i="20"/>
  <c r="A12757" i="20"/>
  <c r="Z12756" i="20"/>
  <c r="A9887" i="20"/>
  <c r="Z9886" i="20"/>
  <c r="A11035" i="20"/>
  <c r="Z11034" i="20"/>
  <c r="A19358" i="20"/>
  <c r="Z19357" i="20"/>
  <c r="A703" i="20"/>
  <c r="Z702" i="20"/>
  <c r="A2712" i="20"/>
  <c r="Z2711" i="20"/>
  <c r="A15340" i="20"/>
  <c r="Z15339" i="20"/>
  <c r="A23376" i="20"/>
  <c r="Z23375" i="20"/>
  <c r="A12470" i="20"/>
  <c r="Z12469" i="20"/>
  <c r="A16201" i="20"/>
  <c r="Z16200" i="20"/>
  <c r="A416" i="20"/>
  <c r="Z415" i="20"/>
  <c r="A22802" i="20"/>
  <c r="Z22801" i="20"/>
  <c r="A6156" i="20"/>
  <c r="Z6155" i="20"/>
  <c r="A25098" i="20"/>
  <c r="Z25097" i="20"/>
  <c r="A21941" i="20"/>
  <c r="Z21940" i="20"/>
  <c r="A18210" i="20"/>
  <c r="Z18209" i="20"/>
  <c r="A10748" i="20"/>
  <c r="Z10747" i="20"/>
  <c r="A7304" i="20"/>
  <c r="Z7303" i="20"/>
  <c r="A13618" i="20"/>
  <c r="Z13617" i="20"/>
  <c r="A14192" i="20"/>
  <c r="Z14191" i="20"/>
  <c r="A18784" i="20"/>
  <c r="Z18783" i="20"/>
  <c r="A19932" i="20"/>
  <c r="Z19931" i="20"/>
  <c r="A20506" i="20"/>
  <c r="Z20505" i="20"/>
  <c r="A4434" i="20"/>
  <c r="Z4433" i="20"/>
  <c r="A10461" i="20"/>
  <c r="Z10460" i="20"/>
  <c r="A2425" i="20"/>
  <c r="Z2424" i="20"/>
  <c r="A3573" i="20"/>
  <c r="Z3572" i="20"/>
  <c r="Z10173" i="20"/>
  <c r="A10174" i="20"/>
  <c r="A13905" i="20"/>
  <c r="Z13904" i="20"/>
  <c r="A15627" i="20"/>
  <c r="Z15626" i="20"/>
  <c r="A9026" i="20"/>
  <c r="Z9025" i="20"/>
  <c r="A23663" i="20"/>
  <c r="Z23662" i="20"/>
  <c r="A24237" i="20"/>
  <c r="Z24236" i="20"/>
  <c r="A6730" i="20"/>
  <c r="Z6729" i="20"/>
  <c r="A23950" i="20"/>
  <c r="Z23949" i="20"/>
  <c r="A19071" i="20"/>
  <c r="Z19070" i="20"/>
  <c r="A25385" i="20"/>
  <c r="Z25384" i="20"/>
  <c r="A129" i="20" l="1"/>
  <c r="Z128" i="20"/>
  <c r="A15341" i="20"/>
  <c r="Z15340" i="20"/>
  <c r="A19072" i="20"/>
  <c r="Z19071" i="20"/>
  <c r="A15628" i="20"/>
  <c r="Z15627" i="20"/>
  <c r="A4435" i="20"/>
  <c r="Z4434" i="20"/>
  <c r="A7305" i="20"/>
  <c r="Z7304" i="20"/>
  <c r="A22803" i="20"/>
  <c r="Z22802" i="20"/>
  <c r="A2713" i="20"/>
  <c r="Z2712" i="20"/>
  <c r="A12758" i="20"/>
  <c r="Z12757" i="20"/>
  <c r="A7018" i="20"/>
  <c r="Z7017" i="20"/>
  <c r="A8453" i="20"/>
  <c r="Z8452" i="20"/>
  <c r="A21081" i="20"/>
  <c r="Z21080" i="20"/>
  <c r="A7879" i="20"/>
  <c r="Z7878" i="20"/>
  <c r="A20220" i="20"/>
  <c r="Z20219" i="20"/>
  <c r="A11897" i="20"/>
  <c r="Z11896" i="20"/>
  <c r="A14480" i="20"/>
  <c r="Z14479" i="20"/>
  <c r="A3000" i="20"/>
  <c r="Z2999" i="20"/>
  <c r="A10462" i="20"/>
  <c r="Z10461" i="20"/>
  <c r="A6157" i="20"/>
  <c r="Z6156" i="20"/>
  <c r="A19646" i="20"/>
  <c r="Z19645" i="20"/>
  <c r="A15915" i="20"/>
  <c r="Z15914" i="20"/>
  <c r="A13332" i="20"/>
  <c r="Z13331" i="20"/>
  <c r="A16776" i="20"/>
  <c r="Z16775" i="20"/>
  <c r="A23951" i="20"/>
  <c r="Z23950" i="20"/>
  <c r="A13906" i="20"/>
  <c r="Z13905" i="20"/>
  <c r="A20507" i="20"/>
  <c r="Z20506" i="20"/>
  <c r="A10749" i="20"/>
  <c r="Z10748" i="20"/>
  <c r="A417" i="20"/>
  <c r="Z416" i="20"/>
  <c r="A704" i="20"/>
  <c r="Z703" i="20"/>
  <c r="A5296" i="20"/>
  <c r="Z5295" i="20"/>
  <c r="A11323" i="20"/>
  <c r="Z11322" i="20"/>
  <c r="A9601" i="20"/>
  <c r="Z9600" i="20"/>
  <c r="A3287" i="20"/>
  <c r="Z3286" i="20"/>
  <c r="A16489" i="20"/>
  <c r="Z16488" i="20"/>
  <c r="A17924" i="20"/>
  <c r="Z17923" i="20"/>
  <c r="A8166" i="20"/>
  <c r="Z8165" i="20"/>
  <c r="A17637" i="20"/>
  <c r="Z17636" i="20"/>
  <c r="A10175" i="20"/>
  <c r="Z10174" i="20"/>
  <c r="A25386" i="20"/>
  <c r="Z25385" i="20"/>
  <c r="A13619" i="20"/>
  <c r="Z13618" i="20"/>
  <c r="A1565" i="20"/>
  <c r="Z1564" i="20"/>
  <c r="A5870" i="20"/>
  <c r="Z5869" i="20"/>
  <c r="A22516" i="20"/>
  <c r="Z22515" i="20"/>
  <c r="A14767" i="20"/>
  <c r="Z14766" i="20"/>
  <c r="A6731" i="20"/>
  <c r="Z6730" i="20"/>
  <c r="A19933" i="20"/>
  <c r="Z19932" i="20"/>
  <c r="A18211" i="20"/>
  <c r="Z18210" i="20"/>
  <c r="A16202" i="20"/>
  <c r="Z16201" i="20"/>
  <c r="A7592" i="20"/>
  <c r="Z7591" i="20"/>
  <c r="A6444" i="20"/>
  <c r="Z6443" i="20"/>
  <c r="A24525" i="20"/>
  <c r="Z24524" i="20"/>
  <c r="A3861" i="20"/>
  <c r="Z3860" i="20"/>
  <c r="A2139" i="20"/>
  <c r="Z2138" i="20"/>
  <c r="A9314" i="20"/>
  <c r="Z9313" i="20"/>
  <c r="A17350" i="20"/>
  <c r="Z17349" i="20"/>
  <c r="A18498" i="20"/>
  <c r="Z18497" i="20"/>
  <c r="A8740" i="20"/>
  <c r="Z8739" i="20"/>
  <c r="A9027" i="20"/>
  <c r="Z9026" i="20"/>
  <c r="A9888" i="20"/>
  <c r="Z9887" i="20"/>
  <c r="A1852" i="20"/>
  <c r="Z1851" i="20"/>
  <c r="A24238" i="20"/>
  <c r="Z24237" i="20"/>
  <c r="A3574" i="20"/>
  <c r="Z3573" i="20"/>
  <c r="A18785" i="20"/>
  <c r="Z18784" i="20"/>
  <c r="A21942" i="20"/>
  <c r="Z21941" i="20"/>
  <c r="A12471" i="20"/>
  <c r="Z12470" i="20"/>
  <c r="A19359" i="20"/>
  <c r="Z19358" i="20"/>
  <c r="A17063" i="20"/>
  <c r="Z17062" i="20"/>
  <c r="A23090" i="20"/>
  <c r="Z23089" i="20"/>
  <c r="A24812" i="20"/>
  <c r="Z24811" i="20"/>
  <c r="A11610" i="20"/>
  <c r="Z11609" i="20"/>
  <c r="A22229" i="20"/>
  <c r="Z22228" i="20"/>
  <c r="A4722" i="20"/>
  <c r="Z4721" i="20"/>
  <c r="A20794" i="20"/>
  <c r="Z20793" i="20"/>
  <c r="A12184" i="20"/>
  <c r="Z12183" i="20"/>
  <c r="A1278" i="20"/>
  <c r="Z1277" i="20"/>
  <c r="A23664" i="20"/>
  <c r="Z23663" i="20"/>
  <c r="A2426" i="20"/>
  <c r="Z2425" i="20"/>
  <c r="A14193" i="20"/>
  <c r="Z14192" i="20"/>
  <c r="A25099" i="20"/>
  <c r="Z25098" i="20"/>
  <c r="A23377" i="20"/>
  <c r="Z23376" i="20"/>
  <c r="A11036" i="20"/>
  <c r="Z11035" i="20"/>
  <c r="A991" i="20"/>
  <c r="Z990" i="20"/>
  <c r="A25673" i="20"/>
  <c r="Z25672" i="20"/>
  <c r="A21368" i="20"/>
  <c r="Z21367" i="20"/>
  <c r="A21655" i="20"/>
  <c r="Z21654" i="20"/>
  <c r="A13045" i="20"/>
  <c r="Z13044" i="20"/>
  <c r="A5583" i="20"/>
  <c r="Z5582" i="20"/>
  <c r="A4148" i="20"/>
  <c r="Z4147" i="20"/>
  <c r="A5009" i="20"/>
  <c r="Z5008" i="20"/>
  <c r="A15054" i="20"/>
  <c r="Z15053" i="20"/>
  <c r="Z129" i="20" l="1"/>
  <c r="A130" i="20"/>
  <c r="A4723" i="20"/>
  <c r="Z4722" i="20"/>
  <c r="A22517" i="20"/>
  <c r="Z22516" i="20"/>
  <c r="A11324" i="20"/>
  <c r="Z11323" i="20"/>
  <c r="A22804" i="20"/>
  <c r="Z22803" i="20"/>
  <c r="A5010" i="20"/>
  <c r="Z5009" i="20"/>
  <c r="A25674" i="20"/>
  <c r="Z25673" i="20"/>
  <c r="A2427" i="20"/>
  <c r="Z2426" i="20"/>
  <c r="A22230" i="20"/>
  <c r="Z22229" i="20"/>
  <c r="A12472" i="20"/>
  <c r="Z12471" i="20"/>
  <c r="A9889" i="20"/>
  <c r="Z9888" i="20"/>
  <c r="A2140" i="20"/>
  <c r="Z2139" i="20"/>
  <c r="A16203" i="20"/>
  <c r="Z16202" i="20"/>
  <c r="A5871" i="20"/>
  <c r="Z5870" i="20"/>
  <c r="A8167" i="20"/>
  <c r="Z8166" i="20"/>
  <c r="A5297" i="20"/>
  <c r="Z5296" i="20"/>
  <c r="A23952" i="20"/>
  <c r="Z23951" i="20"/>
  <c r="A10463" i="20"/>
  <c r="Z10462" i="20"/>
  <c r="A21082" i="20"/>
  <c r="Z21081" i="20"/>
  <c r="A7306" i="20"/>
  <c r="Z7305" i="20"/>
  <c r="A4149" i="20"/>
  <c r="Z4148" i="20"/>
  <c r="A992" i="20"/>
  <c r="Z991" i="20"/>
  <c r="A23665" i="20"/>
  <c r="Z23664" i="20"/>
  <c r="A11611" i="20"/>
  <c r="Z11610" i="20"/>
  <c r="A21943" i="20"/>
  <c r="Z21942" i="20"/>
  <c r="A9028" i="20"/>
  <c r="Z9027" i="20"/>
  <c r="A3862" i="20"/>
  <c r="Z3861" i="20"/>
  <c r="A18212" i="20"/>
  <c r="Z18211" i="20"/>
  <c r="A1566" i="20"/>
  <c r="Z1565" i="20"/>
  <c r="A17925" i="20"/>
  <c r="Z17924" i="20"/>
  <c r="A705" i="20"/>
  <c r="Z704" i="20"/>
  <c r="A16777" i="20"/>
  <c r="Z16776" i="20"/>
  <c r="A3001" i="20"/>
  <c r="Z3000" i="20"/>
  <c r="A8454" i="20"/>
  <c r="Z8453" i="20"/>
  <c r="A4436" i="20"/>
  <c r="Z4435" i="20"/>
  <c r="A14194" i="20"/>
  <c r="Z14193" i="20"/>
  <c r="A9315" i="20"/>
  <c r="Z9314" i="20"/>
  <c r="A6158" i="20"/>
  <c r="Z6157" i="20"/>
  <c r="A5584" i="20"/>
  <c r="Z5583" i="20"/>
  <c r="A11037" i="20"/>
  <c r="Z11036" i="20"/>
  <c r="A1279" i="20"/>
  <c r="Z1278" i="20"/>
  <c r="A24813" i="20"/>
  <c r="Z24812" i="20"/>
  <c r="A18786" i="20"/>
  <c r="Z18785" i="20"/>
  <c r="A8741" i="20"/>
  <c r="Z8740" i="20"/>
  <c r="A24526" i="20"/>
  <c r="Z24525" i="20"/>
  <c r="A19934" i="20"/>
  <c r="Z19933" i="20"/>
  <c r="A13620" i="20"/>
  <c r="Z13619" i="20"/>
  <c r="A16490" i="20"/>
  <c r="Z16489" i="20"/>
  <c r="A418" i="20"/>
  <c r="Z417" i="20"/>
  <c r="A13333" i="20"/>
  <c r="Z13332" i="20"/>
  <c r="Z14480" i="20"/>
  <c r="A14481" i="20"/>
  <c r="A7019" i="20"/>
  <c r="Z7018" i="20"/>
  <c r="A15629" i="20"/>
  <c r="Z15628" i="20"/>
  <c r="A13046" i="20"/>
  <c r="Z13045" i="20"/>
  <c r="A23378" i="20"/>
  <c r="Z23377" i="20"/>
  <c r="A12185" i="20"/>
  <c r="Z12184" i="20"/>
  <c r="A23091" i="20"/>
  <c r="Z23090" i="20"/>
  <c r="A3575" i="20"/>
  <c r="Z3574" i="20"/>
  <c r="A18499" i="20"/>
  <c r="Z18498" i="20"/>
  <c r="A6445" i="20"/>
  <c r="Z6444" i="20"/>
  <c r="A6732" i="20"/>
  <c r="Z6731" i="20"/>
  <c r="A25387" i="20"/>
  <c r="Z25386" i="20"/>
  <c r="A3288" i="20"/>
  <c r="Z3287" i="20"/>
  <c r="A10750" i="20"/>
  <c r="Z10749" i="20"/>
  <c r="A15916" i="20"/>
  <c r="Z15915" i="20"/>
  <c r="A11898" i="20"/>
  <c r="Z11897" i="20"/>
  <c r="A12759" i="20"/>
  <c r="Z12758" i="20"/>
  <c r="A19073" i="20"/>
  <c r="Z19072" i="20"/>
  <c r="A15055" i="20"/>
  <c r="Z15054" i="20"/>
  <c r="A1853" i="20"/>
  <c r="Z1852" i="20"/>
  <c r="A7880" i="20"/>
  <c r="Z7879" i="20"/>
  <c r="A21369" i="20"/>
  <c r="Z21368" i="20"/>
  <c r="A19360" i="20"/>
  <c r="Z19359" i="20"/>
  <c r="A17638" i="20"/>
  <c r="Z17637" i="20"/>
  <c r="A13907" i="20"/>
  <c r="Z13906" i="20"/>
  <c r="A21656" i="20"/>
  <c r="Z21655" i="20"/>
  <c r="A25100" i="20"/>
  <c r="Z25099" i="20"/>
  <c r="A20795" i="20"/>
  <c r="Z20794" i="20"/>
  <c r="A17064" i="20"/>
  <c r="Z17063" i="20"/>
  <c r="A24239" i="20"/>
  <c r="Z24238" i="20"/>
  <c r="A17351" i="20"/>
  <c r="Z17350" i="20"/>
  <c r="A7593" i="20"/>
  <c r="Z7592" i="20"/>
  <c r="A14768" i="20"/>
  <c r="Z14767" i="20"/>
  <c r="A10176" i="20"/>
  <c r="Z10175" i="20"/>
  <c r="A9602" i="20"/>
  <c r="Z9601" i="20"/>
  <c r="A20508" i="20"/>
  <c r="Z20507" i="20"/>
  <c r="A19647" i="20"/>
  <c r="Z19646" i="20"/>
  <c r="A20221" i="20"/>
  <c r="Z20220" i="20"/>
  <c r="A2714" i="20"/>
  <c r="Z2713" i="20"/>
  <c r="A15342" i="20"/>
  <c r="Z15341" i="20"/>
  <c r="A131" i="20" l="1"/>
  <c r="Z130" i="20"/>
  <c r="A21370" i="20"/>
  <c r="Z21369" i="20"/>
  <c r="A419" i="20"/>
  <c r="Z418" i="20"/>
  <c r="A9316" i="20"/>
  <c r="Z9315" i="20"/>
  <c r="A706" i="20"/>
  <c r="Z705" i="20"/>
  <c r="A25675" i="20"/>
  <c r="Z25674" i="20"/>
  <c r="A2715" i="20"/>
  <c r="Z2714" i="20"/>
  <c r="A14769" i="20"/>
  <c r="Z14768" i="20"/>
  <c r="A25101" i="20"/>
  <c r="Z25100" i="20"/>
  <c r="A7881" i="20"/>
  <c r="Z7880" i="20"/>
  <c r="A15917" i="20"/>
  <c r="Z15916" i="20"/>
  <c r="A18500" i="20"/>
  <c r="Z18499" i="20"/>
  <c r="A16491" i="20"/>
  <c r="Z16490" i="20"/>
  <c r="A24814" i="20"/>
  <c r="Z24813" i="20"/>
  <c r="A14195" i="20"/>
  <c r="Z14194" i="20"/>
  <c r="A17926" i="20"/>
  <c r="Z17925" i="20"/>
  <c r="A11612" i="20"/>
  <c r="Z11611" i="20"/>
  <c r="A10464" i="20"/>
  <c r="Z10463" i="20"/>
  <c r="A2141" i="20"/>
  <c r="Z2140" i="20"/>
  <c r="A5011" i="20"/>
  <c r="Z5010" i="20"/>
  <c r="A20222" i="20"/>
  <c r="Z20221" i="20"/>
  <c r="A7594" i="20"/>
  <c r="Z7593" i="20"/>
  <c r="A21657" i="20"/>
  <c r="Z21656" i="20"/>
  <c r="A1854" i="20"/>
  <c r="Z1853" i="20"/>
  <c r="A10751" i="20"/>
  <c r="Z10750" i="20"/>
  <c r="A3576" i="20"/>
  <c r="Z3575" i="20"/>
  <c r="A15630" i="20"/>
  <c r="Z15629" i="20"/>
  <c r="A13621" i="20"/>
  <c r="Z13620" i="20"/>
  <c r="A1280" i="20"/>
  <c r="Z1279" i="20"/>
  <c r="A4437" i="20"/>
  <c r="Z4436" i="20"/>
  <c r="A1567" i="20"/>
  <c r="Z1566" i="20"/>
  <c r="A23666" i="20"/>
  <c r="Z23665" i="20"/>
  <c r="A23953" i="20"/>
  <c r="Z23952" i="20"/>
  <c r="A9890" i="20"/>
  <c r="Z9889" i="20"/>
  <c r="A22805" i="20"/>
  <c r="Z22804" i="20"/>
  <c r="A20796" i="20"/>
  <c r="Z20795" i="20"/>
  <c r="A13047" i="20"/>
  <c r="Z13046" i="20"/>
  <c r="A21083" i="20"/>
  <c r="Z21082" i="20"/>
  <c r="A19648" i="20"/>
  <c r="Z19647" i="20"/>
  <c r="A17352" i="20"/>
  <c r="Z17351" i="20"/>
  <c r="A13908" i="20"/>
  <c r="Z13907" i="20"/>
  <c r="A15056" i="20"/>
  <c r="Z15055" i="20"/>
  <c r="A3289" i="20"/>
  <c r="Z3288" i="20"/>
  <c r="A23092" i="20"/>
  <c r="Z23091" i="20"/>
  <c r="A7020" i="20"/>
  <c r="Z7019" i="20"/>
  <c r="A19935" i="20"/>
  <c r="Z19934" i="20"/>
  <c r="A11038" i="20"/>
  <c r="Z11037" i="20"/>
  <c r="A8455" i="20"/>
  <c r="Z8454" i="20"/>
  <c r="A18213" i="20"/>
  <c r="Z18212" i="20"/>
  <c r="A993" i="20"/>
  <c r="Z992" i="20"/>
  <c r="A5298" i="20"/>
  <c r="Z5297" i="20"/>
  <c r="A12473" i="20"/>
  <c r="Z12472" i="20"/>
  <c r="A11325" i="20"/>
  <c r="Z11324" i="20"/>
  <c r="A15343" i="20"/>
  <c r="Z15342" i="20"/>
  <c r="A10177" i="20"/>
  <c r="Z10176" i="20"/>
  <c r="A14482" i="20"/>
  <c r="Z14481" i="20"/>
  <c r="A20509" i="20"/>
  <c r="Z20508" i="20"/>
  <c r="A24240" i="20"/>
  <c r="Z24239" i="20"/>
  <c r="A17639" i="20"/>
  <c r="Z17638" i="20"/>
  <c r="A19074" i="20"/>
  <c r="Z19073" i="20"/>
  <c r="A25388" i="20"/>
  <c r="Z25387" i="20"/>
  <c r="A12186" i="20"/>
  <c r="Z12185" i="20"/>
  <c r="A24527" i="20"/>
  <c r="Z24526" i="20"/>
  <c r="A5585" i="20"/>
  <c r="Z5584" i="20"/>
  <c r="A3002" i="20"/>
  <c r="Z3001" i="20"/>
  <c r="A3863" i="20"/>
  <c r="Z3862" i="20"/>
  <c r="A4150" i="20"/>
  <c r="Z4149" i="20"/>
  <c r="A8168" i="20"/>
  <c r="Z8167" i="20"/>
  <c r="A22231" i="20"/>
  <c r="Z22230" i="20"/>
  <c r="A22518" i="20"/>
  <c r="Z22517" i="20"/>
  <c r="A6446" i="20"/>
  <c r="Z6445" i="20"/>
  <c r="A16204" i="20"/>
  <c r="Z16203" i="20"/>
  <c r="A11899" i="20"/>
  <c r="Z11898" i="20"/>
  <c r="A18787" i="20"/>
  <c r="Z18786" i="20"/>
  <c r="A21944" i="20"/>
  <c r="Z21943" i="20"/>
  <c r="A9603" i="20"/>
  <c r="Z9602" i="20"/>
  <c r="A17065" i="20"/>
  <c r="Z17064" i="20"/>
  <c r="A19361" i="20"/>
  <c r="Z19360" i="20"/>
  <c r="A12760" i="20"/>
  <c r="Z12759" i="20"/>
  <c r="A6733" i="20"/>
  <c r="Z6732" i="20"/>
  <c r="A23379" i="20"/>
  <c r="Z23378" i="20"/>
  <c r="A13334" i="20"/>
  <c r="Z13333" i="20"/>
  <c r="A8742" i="20"/>
  <c r="Z8741" i="20"/>
  <c r="A6159" i="20"/>
  <c r="Z6158" i="20"/>
  <c r="A16778" i="20"/>
  <c r="Z16777" i="20"/>
  <c r="A9029" i="20"/>
  <c r="Z9028" i="20"/>
  <c r="A7307" i="20"/>
  <c r="Z7306" i="20"/>
  <c r="A5872" i="20"/>
  <c r="Z5871" i="20"/>
  <c r="A2428" i="20"/>
  <c r="Z2427" i="20"/>
  <c r="A4724" i="20"/>
  <c r="Z4723" i="20"/>
  <c r="A132" i="20" l="1"/>
  <c r="Z131" i="20"/>
  <c r="A16205" i="20"/>
  <c r="Z16204" i="20"/>
  <c r="A8456" i="20"/>
  <c r="Z8455" i="20"/>
  <c r="A15057" i="20"/>
  <c r="Z15056" i="20"/>
  <c r="A20797" i="20"/>
  <c r="Z20796" i="20"/>
  <c r="A4438" i="20"/>
  <c r="Z4437" i="20"/>
  <c r="A2716" i="20"/>
  <c r="Z2715" i="20"/>
  <c r="A2429" i="20"/>
  <c r="Z2428" i="20"/>
  <c r="A8743" i="20"/>
  <c r="Z8742" i="20"/>
  <c r="A17066" i="20"/>
  <c r="Z17065" i="20"/>
  <c r="A6447" i="20"/>
  <c r="Z6446" i="20"/>
  <c r="A3003" i="20"/>
  <c r="Z3002" i="20"/>
  <c r="A17640" i="20"/>
  <c r="Z17639" i="20"/>
  <c r="A11326" i="20"/>
  <c r="Z11325" i="20"/>
  <c r="A11039" i="20"/>
  <c r="Z11038" i="20"/>
  <c r="A13909" i="20"/>
  <c r="Z13908" i="20"/>
  <c r="A22806" i="20"/>
  <c r="Z22805" i="20"/>
  <c r="A1281" i="20"/>
  <c r="Z1280" i="20"/>
  <c r="A21658" i="20"/>
  <c r="Z21657" i="20"/>
  <c r="A11613" i="20"/>
  <c r="Z11612" i="20"/>
  <c r="A18501" i="20"/>
  <c r="Z18500" i="20"/>
  <c r="A25676" i="20"/>
  <c r="Z25675" i="20"/>
  <c r="A5873" i="20"/>
  <c r="Z5872" i="20"/>
  <c r="A13335" i="20"/>
  <c r="Z13334" i="20"/>
  <c r="A9604" i="20"/>
  <c r="Z9603" i="20"/>
  <c r="A22519" i="20"/>
  <c r="Z22518" i="20"/>
  <c r="A5586" i="20"/>
  <c r="Z5585" i="20"/>
  <c r="A24241" i="20"/>
  <c r="Z24240" i="20"/>
  <c r="A12474" i="20"/>
  <c r="Z12473" i="20"/>
  <c r="A19936" i="20"/>
  <c r="Z19935" i="20"/>
  <c r="A17353" i="20"/>
  <c r="Z17352" i="20"/>
  <c r="A9891" i="20"/>
  <c r="Z9890" i="20"/>
  <c r="A13622" i="20"/>
  <c r="Z13621" i="20"/>
  <c r="A7595" i="20"/>
  <c r="Z7594" i="20"/>
  <c r="A17927" i="20"/>
  <c r="Z17926" i="20"/>
  <c r="A15918" i="20"/>
  <c r="Z15917" i="20"/>
  <c r="A707" i="20"/>
  <c r="Z706" i="20"/>
  <c r="A19362" i="20"/>
  <c r="Z19361" i="20"/>
  <c r="A7308" i="20"/>
  <c r="Z7307" i="20"/>
  <c r="A23380" i="20"/>
  <c r="Z23379" i="20"/>
  <c r="A21945" i="20"/>
  <c r="Z21944" i="20"/>
  <c r="A22232" i="20"/>
  <c r="Z22231" i="20"/>
  <c r="A24528" i="20"/>
  <c r="Z24527" i="20"/>
  <c r="A20510" i="20"/>
  <c r="Z20509" i="20"/>
  <c r="A5299" i="20"/>
  <c r="Z5298" i="20"/>
  <c r="A7021" i="20"/>
  <c r="Z7020" i="20"/>
  <c r="A19649" i="20"/>
  <c r="Z19648" i="20"/>
  <c r="A23954" i="20"/>
  <c r="Z23953" i="20"/>
  <c r="A15631" i="20"/>
  <c r="Z15630" i="20"/>
  <c r="A20223" i="20"/>
  <c r="Z20222" i="20"/>
  <c r="A14196" i="20"/>
  <c r="Z14195" i="20"/>
  <c r="A7882" i="20"/>
  <c r="Z7881" i="20"/>
  <c r="A9317" i="20"/>
  <c r="Z9316" i="20"/>
  <c r="A3864" i="20"/>
  <c r="Z3863" i="20"/>
  <c r="A9030" i="20"/>
  <c r="Z9029" i="20"/>
  <c r="A6734" i="20"/>
  <c r="Z6733" i="20"/>
  <c r="A18788" i="20"/>
  <c r="Z18787" i="20"/>
  <c r="A8169" i="20"/>
  <c r="Z8168" i="20"/>
  <c r="A12187" i="20"/>
  <c r="Z12186" i="20"/>
  <c r="A14483" i="20"/>
  <c r="Z14482" i="20"/>
  <c r="A994" i="20"/>
  <c r="Z993" i="20"/>
  <c r="A23093" i="20"/>
  <c r="Z23092" i="20"/>
  <c r="A21084" i="20"/>
  <c r="Z21083" i="20"/>
  <c r="A23667" i="20"/>
  <c r="Z23666" i="20"/>
  <c r="A3577" i="20"/>
  <c r="Z3576" i="20"/>
  <c r="A5012" i="20"/>
  <c r="Z5011" i="20"/>
  <c r="A24815" i="20"/>
  <c r="Z24814" i="20"/>
  <c r="A25102" i="20"/>
  <c r="Z25101" i="20"/>
  <c r="A420" i="20"/>
  <c r="Z419" i="20"/>
  <c r="A4725" i="20"/>
  <c r="Z4724" i="20"/>
  <c r="A19075" i="20"/>
  <c r="Z19074" i="20"/>
  <c r="A1855" i="20"/>
  <c r="Z1854" i="20"/>
  <c r="A6160" i="20"/>
  <c r="Z6159" i="20"/>
  <c r="A15344" i="20"/>
  <c r="Z15343" i="20"/>
  <c r="A10465" i="20"/>
  <c r="Z10464" i="20"/>
  <c r="A16779" i="20"/>
  <c r="Z16778" i="20"/>
  <c r="A12761" i="20"/>
  <c r="Z12760" i="20"/>
  <c r="A11900" i="20"/>
  <c r="Z11899" i="20"/>
  <c r="A4151" i="20"/>
  <c r="Z4150" i="20"/>
  <c r="A25389" i="20"/>
  <c r="Z25388" i="20"/>
  <c r="A10178" i="20"/>
  <c r="Z10177" i="20"/>
  <c r="A18214" i="20"/>
  <c r="Z18213" i="20"/>
  <c r="A3290" i="20"/>
  <c r="Z3289" i="20"/>
  <c r="Z13047" i="20"/>
  <c r="A13048" i="20"/>
  <c r="A1568" i="20"/>
  <c r="Z1567" i="20"/>
  <c r="A10752" i="20"/>
  <c r="Z10751" i="20"/>
  <c r="A2142" i="20"/>
  <c r="Z2141" i="20"/>
  <c r="A16492" i="20"/>
  <c r="Z16491" i="20"/>
  <c r="A14770" i="20"/>
  <c r="Z14769" i="20"/>
  <c r="A21371" i="20"/>
  <c r="Z21370" i="20"/>
  <c r="A133" i="20" l="1"/>
  <c r="Z132" i="20"/>
  <c r="A14484" i="20"/>
  <c r="Z14483" i="20"/>
  <c r="A708" i="20"/>
  <c r="Z707" i="20"/>
  <c r="A2717" i="20"/>
  <c r="Z2716" i="20"/>
  <c r="A14771" i="20"/>
  <c r="Z14770" i="20"/>
  <c r="A3291" i="20"/>
  <c r="Z3290" i="20"/>
  <c r="A12762" i="20"/>
  <c r="Z12761" i="20"/>
  <c r="A19076" i="20"/>
  <c r="Z19075" i="20"/>
  <c r="A3578" i="20"/>
  <c r="Z3577" i="20"/>
  <c r="A12188" i="20"/>
  <c r="Z12187" i="20"/>
  <c r="A9318" i="20"/>
  <c r="Z9317" i="20"/>
  <c r="A19650" i="20"/>
  <c r="Z19649" i="20"/>
  <c r="A21946" i="20"/>
  <c r="Z21945" i="20"/>
  <c r="A15919" i="20"/>
  <c r="Z15918" i="20"/>
  <c r="A19937" i="20"/>
  <c r="Z19936" i="20"/>
  <c r="A13336" i="20"/>
  <c r="Z13335" i="20"/>
  <c r="A1282" i="20"/>
  <c r="Z1281" i="20"/>
  <c r="A3004" i="20"/>
  <c r="Z3003" i="20"/>
  <c r="A4439" i="20"/>
  <c r="Z4438" i="20"/>
  <c r="A13049" i="20"/>
  <c r="Z13048" i="20"/>
  <c r="A16493" i="20"/>
  <c r="Z16492" i="20"/>
  <c r="A18215" i="20"/>
  <c r="Z18214" i="20"/>
  <c r="A16780" i="20"/>
  <c r="Z16779" i="20"/>
  <c r="A4726" i="20"/>
  <c r="Z4725" i="20"/>
  <c r="A23668" i="20"/>
  <c r="Z23667" i="20"/>
  <c r="A8170" i="20"/>
  <c r="Z8169" i="20"/>
  <c r="A7883" i="20"/>
  <c r="Z7882" i="20"/>
  <c r="A7022" i="20"/>
  <c r="Z7021" i="20"/>
  <c r="A23381" i="20"/>
  <c r="Z23380" i="20"/>
  <c r="A17928" i="20"/>
  <c r="Z17927" i="20"/>
  <c r="A12475" i="20"/>
  <c r="Z12474" i="20"/>
  <c r="A5874" i="20"/>
  <c r="Z5873" i="20"/>
  <c r="A22807" i="20"/>
  <c r="Z22806" i="20"/>
  <c r="A6448" i="20"/>
  <c r="Z6447" i="20"/>
  <c r="A20798" i="20"/>
  <c r="Z20797" i="20"/>
  <c r="A5013" i="20"/>
  <c r="Z5012" i="20"/>
  <c r="A22233" i="20"/>
  <c r="Z22232" i="20"/>
  <c r="A17354" i="20"/>
  <c r="Z17353" i="20"/>
  <c r="A9605" i="20"/>
  <c r="Z9604" i="20"/>
  <c r="A2143" i="20"/>
  <c r="Z2142" i="20"/>
  <c r="A10179" i="20"/>
  <c r="Z10178" i="20"/>
  <c r="A10466" i="20"/>
  <c r="Z10465" i="20"/>
  <c r="A421" i="20"/>
  <c r="Z420" i="20"/>
  <c r="A21085" i="20"/>
  <c r="Z21084" i="20"/>
  <c r="A18789" i="20"/>
  <c r="Z18788" i="20"/>
  <c r="A14197" i="20"/>
  <c r="Z14196" i="20"/>
  <c r="A5300" i="20"/>
  <c r="Z5299" i="20"/>
  <c r="A7309" i="20"/>
  <c r="Z7308" i="20"/>
  <c r="A7596" i="20"/>
  <c r="Z7595" i="20"/>
  <c r="A24242" i="20"/>
  <c r="Z24241" i="20"/>
  <c r="A25677" i="20"/>
  <c r="Z25676" i="20"/>
  <c r="A13910" i="20"/>
  <c r="Z13909" i="20"/>
  <c r="A17067" i="20"/>
  <c r="Z17066" i="20"/>
  <c r="A15058" i="20"/>
  <c r="Z15057" i="20"/>
  <c r="A10753" i="20"/>
  <c r="Z10752" i="20"/>
  <c r="A25390" i="20"/>
  <c r="Z25389" i="20"/>
  <c r="A15345" i="20"/>
  <c r="Z15344" i="20"/>
  <c r="A25103" i="20"/>
  <c r="Z25102" i="20"/>
  <c r="A23094" i="20"/>
  <c r="Z23093" i="20"/>
  <c r="A6735" i="20"/>
  <c r="Z6734" i="20"/>
  <c r="A20224" i="20"/>
  <c r="Z20223" i="20"/>
  <c r="A20511" i="20"/>
  <c r="Z20510" i="20"/>
  <c r="A13623" i="20"/>
  <c r="Z13622" i="20"/>
  <c r="A5587" i="20"/>
  <c r="Z5586" i="20"/>
  <c r="A18502" i="20"/>
  <c r="Z18501" i="20"/>
  <c r="A11040" i="20"/>
  <c r="Z11039" i="20"/>
  <c r="A8744" i="20"/>
  <c r="Z8743" i="20"/>
  <c r="A8457" i="20"/>
  <c r="Z8456" i="20"/>
  <c r="A21372" i="20"/>
  <c r="Z21371" i="20"/>
  <c r="A1856" i="20"/>
  <c r="Z1855" i="20"/>
  <c r="A23955" i="20"/>
  <c r="Z23954" i="20"/>
  <c r="A21659" i="20"/>
  <c r="Z21658" i="20"/>
  <c r="A11901" i="20"/>
  <c r="Z11900" i="20"/>
  <c r="A3865" i="20"/>
  <c r="Z3864" i="20"/>
  <c r="A17641" i="20"/>
  <c r="Z17640" i="20"/>
  <c r="A1569" i="20"/>
  <c r="Z1568" i="20"/>
  <c r="A4152" i="20"/>
  <c r="Z4151" i="20"/>
  <c r="A6161" i="20"/>
  <c r="Z6160" i="20"/>
  <c r="A24816" i="20"/>
  <c r="Z24815" i="20"/>
  <c r="A995" i="20"/>
  <c r="Z994" i="20"/>
  <c r="A9031" i="20"/>
  <c r="Z9030" i="20"/>
  <c r="A15632" i="20"/>
  <c r="Z15631" i="20"/>
  <c r="A24529" i="20"/>
  <c r="Z24528" i="20"/>
  <c r="A19363" i="20"/>
  <c r="Z19362" i="20"/>
  <c r="A9892" i="20"/>
  <c r="Z9891" i="20"/>
  <c r="A22520" i="20"/>
  <c r="Z22519" i="20"/>
  <c r="A11614" i="20"/>
  <c r="Z11613" i="20"/>
  <c r="A11327" i="20"/>
  <c r="Z11326" i="20"/>
  <c r="A2430" i="20"/>
  <c r="Z2429" i="20"/>
  <c r="A16206" i="20"/>
  <c r="Z16205" i="20"/>
  <c r="A134" i="20" l="1"/>
  <c r="Z133" i="20"/>
  <c r="A11041" i="20"/>
  <c r="Z11040" i="20"/>
  <c r="A22234" i="20"/>
  <c r="Z22233" i="20"/>
  <c r="A12476" i="20"/>
  <c r="Z12475" i="20"/>
  <c r="A12763" i="20"/>
  <c r="Z12762" i="20"/>
  <c r="A2431" i="20"/>
  <c r="Z2430" i="20"/>
  <c r="A24530" i="20"/>
  <c r="Z24529" i="20"/>
  <c r="A4153" i="20"/>
  <c r="Z4152" i="20"/>
  <c r="A23956" i="20"/>
  <c r="Z23955" i="20"/>
  <c r="A18503" i="20"/>
  <c r="Z18502" i="20"/>
  <c r="A6736" i="20"/>
  <c r="Z6735" i="20"/>
  <c r="A15059" i="20"/>
  <c r="Z15058" i="20"/>
  <c r="A7310" i="20"/>
  <c r="Z7309" i="20"/>
  <c r="A10467" i="20"/>
  <c r="Z10466" i="20"/>
  <c r="A5014" i="20"/>
  <c r="Z5013" i="20"/>
  <c r="A17929" i="20"/>
  <c r="Z17928" i="20"/>
  <c r="A4727" i="20"/>
  <c r="Z4726" i="20"/>
  <c r="A3005" i="20"/>
  <c r="Z3004" i="20"/>
  <c r="A19651" i="20"/>
  <c r="Z19650" i="20"/>
  <c r="A3292" i="20"/>
  <c r="Z3291" i="20"/>
  <c r="A11328" i="20"/>
  <c r="Z11327" i="20"/>
  <c r="A15633" i="20"/>
  <c r="Z15632" i="20"/>
  <c r="A1570" i="20"/>
  <c r="Z1569" i="20"/>
  <c r="A1857" i="20"/>
  <c r="Z1856" i="20"/>
  <c r="A5588" i="20"/>
  <c r="Z5587" i="20"/>
  <c r="A23095" i="20"/>
  <c r="Z23094" i="20"/>
  <c r="A17068" i="20"/>
  <c r="Z17067" i="20"/>
  <c r="A5301" i="20"/>
  <c r="Z5300" i="20"/>
  <c r="A10180" i="20"/>
  <c r="Z10179" i="20"/>
  <c r="A20799" i="20"/>
  <c r="Z20798" i="20"/>
  <c r="A23382" i="20"/>
  <c r="Z23381" i="20"/>
  <c r="A16781" i="20"/>
  <c r="Z16780" i="20"/>
  <c r="A1283" i="20"/>
  <c r="Z1282" i="20"/>
  <c r="A9319" i="20"/>
  <c r="Z9318" i="20"/>
  <c r="A14772" i="20"/>
  <c r="Z14771" i="20"/>
  <c r="A21660" i="20"/>
  <c r="Z21659" i="20"/>
  <c r="A7597" i="20"/>
  <c r="Z7596" i="20"/>
  <c r="A21947" i="20"/>
  <c r="Z21946" i="20"/>
  <c r="A11615" i="20"/>
  <c r="Z11614" i="20"/>
  <c r="A9032" i="20"/>
  <c r="Z9031" i="20"/>
  <c r="A17642" i="20"/>
  <c r="Z17641" i="20"/>
  <c r="A21373" i="20"/>
  <c r="Z21372" i="20"/>
  <c r="A13624" i="20"/>
  <c r="Z13623" i="20"/>
  <c r="A25104" i="20"/>
  <c r="Z25103" i="20"/>
  <c r="A13911" i="20"/>
  <c r="Z13910" i="20"/>
  <c r="A14198" i="20"/>
  <c r="Z14197" i="20"/>
  <c r="A2144" i="20"/>
  <c r="Z2143" i="20"/>
  <c r="A6449" i="20"/>
  <c r="Z6448" i="20"/>
  <c r="A7023" i="20"/>
  <c r="Z7022" i="20"/>
  <c r="A18216" i="20"/>
  <c r="Z18215" i="20"/>
  <c r="A13337" i="20"/>
  <c r="Z13336" i="20"/>
  <c r="A12189" i="20"/>
  <c r="Z12188" i="20"/>
  <c r="A2718" i="20"/>
  <c r="Z2717" i="20"/>
  <c r="A6162" i="20"/>
  <c r="Z6161" i="20"/>
  <c r="A22521" i="20"/>
  <c r="Z22520" i="20"/>
  <c r="A996" i="20"/>
  <c r="Z995" i="20"/>
  <c r="A3866" i="20"/>
  <c r="Z3865" i="20"/>
  <c r="A8458" i="20"/>
  <c r="Z8457" i="20"/>
  <c r="A15346" i="20"/>
  <c r="Z15345" i="20"/>
  <c r="A25678" i="20"/>
  <c r="Z25677" i="20"/>
  <c r="A18790" i="20"/>
  <c r="Z18789" i="20"/>
  <c r="A9606" i="20"/>
  <c r="Z9605" i="20"/>
  <c r="A22808" i="20"/>
  <c r="Z22807" i="20"/>
  <c r="A7884" i="20"/>
  <c r="Z7883" i="20"/>
  <c r="A16494" i="20"/>
  <c r="Z16493" i="20"/>
  <c r="A19938" i="20"/>
  <c r="Z19937" i="20"/>
  <c r="A3579" i="20"/>
  <c r="Z3578" i="20"/>
  <c r="A709" i="20"/>
  <c r="Z708" i="20"/>
  <c r="A19364" i="20"/>
  <c r="Z19363" i="20"/>
  <c r="A10754" i="20"/>
  <c r="Z10753" i="20"/>
  <c r="A4440" i="20"/>
  <c r="Z4439" i="20"/>
  <c r="A16207" i="20"/>
  <c r="Z16206" i="20"/>
  <c r="A20225" i="20"/>
  <c r="Z20224" i="20"/>
  <c r="A422" i="20"/>
  <c r="Z421" i="20"/>
  <c r="A23669" i="20"/>
  <c r="Z23668" i="20"/>
  <c r="A9893" i="20"/>
  <c r="Z9892" i="20"/>
  <c r="A24817" i="20"/>
  <c r="Z24816" i="20"/>
  <c r="A11902" i="20"/>
  <c r="Z11901" i="20"/>
  <c r="A8745" i="20"/>
  <c r="Z8744" i="20"/>
  <c r="A20512" i="20"/>
  <c r="Z20511" i="20"/>
  <c r="A25391" i="20"/>
  <c r="Z25390" i="20"/>
  <c r="A24243" i="20"/>
  <c r="Z24242" i="20"/>
  <c r="A21086" i="20"/>
  <c r="Z21085" i="20"/>
  <c r="A17355" i="20"/>
  <c r="Z17354" i="20"/>
  <c r="A5875" i="20"/>
  <c r="Z5874" i="20"/>
  <c r="A8171" i="20"/>
  <c r="Z8170" i="20"/>
  <c r="A13050" i="20"/>
  <c r="Z13049" i="20"/>
  <c r="A15920" i="20"/>
  <c r="Z15919" i="20"/>
  <c r="A19077" i="20"/>
  <c r="Z19076" i="20"/>
  <c r="A14485" i="20"/>
  <c r="Z14484" i="20"/>
  <c r="A135" i="20" l="1"/>
  <c r="Z134" i="20"/>
  <c r="A17356" i="20"/>
  <c r="Z17355" i="20"/>
  <c r="A16208" i="20"/>
  <c r="Z16207" i="20"/>
  <c r="A7024" i="20"/>
  <c r="Z7023" i="20"/>
  <c r="A7598" i="20"/>
  <c r="Z7597" i="20"/>
  <c r="A5589" i="20"/>
  <c r="Z5588" i="20"/>
  <c r="A19652" i="20"/>
  <c r="Z19651" i="20"/>
  <c r="A7311" i="20"/>
  <c r="Z7310" i="20"/>
  <c r="A19078" i="20"/>
  <c r="Z19077" i="20"/>
  <c r="A21087" i="20"/>
  <c r="Z21086" i="20"/>
  <c r="A24818" i="20"/>
  <c r="Z24817" i="20"/>
  <c r="A4441" i="20"/>
  <c r="Z4440" i="20"/>
  <c r="A16495" i="20"/>
  <c r="Z16494" i="20"/>
  <c r="A15347" i="20"/>
  <c r="Z15346" i="20"/>
  <c r="A6163" i="20"/>
  <c r="Z6162" i="20"/>
  <c r="A6450" i="20"/>
  <c r="Z6449" i="20"/>
  <c r="A21374" i="20"/>
  <c r="Z21373" i="20"/>
  <c r="A21661" i="20"/>
  <c r="Z21660" i="20"/>
  <c r="A20800" i="20"/>
  <c r="Z20799" i="20"/>
  <c r="A1858" i="20"/>
  <c r="Z1857" i="20"/>
  <c r="A3006" i="20"/>
  <c r="Z3005" i="20"/>
  <c r="A15060" i="20"/>
  <c r="Z15059" i="20"/>
  <c r="A2432" i="20"/>
  <c r="Z2431" i="20"/>
  <c r="A14486" i="20"/>
  <c r="Z14485" i="20"/>
  <c r="A13625" i="20"/>
  <c r="Z13624" i="20"/>
  <c r="A15921" i="20"/>
  <c r="Z15920" i="20"/>
  <c r="A24244" i="20"/>
  <c r="Z24243" i="20"/>
  <c r="A9894" i="20"/>
  <c r="Z9893" i="20"/>
  <c r="A10755" i="20"/>
  <c r="Z10754" i="20"/>
  <c r="A7885" i="20"/>
  <c r="Z7884" i="20"/>
  <c r="A2719" i="20"/>
  <c r="Z2718" i="20"/>
  <c r="A2145" i="20"/>
  <c r="Z2144" i="20"/>
  <c r="A17643" i="20"/>
  <c r="Z17642" i="20"/>
  <c r="A14773" i="20"/>
  <c r="Z14772" i="20"/>
  <c r="A10181" i="20"/>
  <c r="Z10180" i="20"/>
  <c r="A1571" i="20"/>
  <c r="Z1570" i="20"/>
  <c r="A4728" i="20"/>
  <c r="Z4727" i="20"/>
  <c r="A6737" i="20"/>
  <c r="Z6736" i="20"/>
  <c r="A12764" i="20"/>
  <c r="Z12763" i="20"/>
  <c r="A22522" i="20"/>
  <c r="Z22521" i="20"/>
  <c r="A24531" i="20"/>
  <c r="Z24530" i="20"/>
  <c r="A13051" i="20"/>
  <c r="Z13050" i="20"/>
  <c r="A25392" i="20"/>
  <c r="Z25391" i="20"/>
  <c r="A23670" i="20"/>
  <c r="Z23669" i="20"/>
  <c r="A19365" i="20"/>
  <c r="Z19364" i="20"/>
  <c r="A22809" i="20"/>
  <c r="Z22808" i="20"/>
  <c r="A8459" i="20"/>
  <c r="Z8458" i="20"/>
  <c r="A12190" i="20"/>
  <c r="Z12189" i="20"/>
  <c r="A14199" i="20"/>
  <c r="Z14198" i="20"/>
  <c r="A9033" i="20"/>
  <c r="Z9032" i="20"/>
  <c r="A9320" i="20"/>
  <c r="Z9319" i="20"/>
  <c r="A5302" i="20"/>
  <c r="Z5301" i="20"/>
  <c r="A15634" i="20"/>
  <c r="Z15633" i="20"/>
  <c r="A17930" i="20"/>
  <c r="Z17929" i="20"/>
  <c r="A18504" i="20"/>
  <c r="Z18503" i="20"/>
  <c r="A12477" i="20"/>
  <c r="Z12476" i="20"/>
  <c r="A11903" i="20"/>
  <c r="Z11902" i="20"/>
  <c r="A23383" i="20"/>
  <c r="Z23382" i="20"/>
  <c r="A8172" i="20"/>
  <c r="Z8171" i="20"/>
  <c r="A20513" i="20"/>
  <c r="Z20512" i="20"/>
  <c r="A423" i="20"/>
  <c r="Z422" i="20"/>
  <c r="A710" i="20"/>
  <c r="Z709" i="20"/>
  <c r="A9607" i="20"/>
  <c r="Z9606" i="20"/>
  <c r="A3867" i="20"/>
  <c r="Z3866" i="20"/>
  <c r="A13338" i="20"/>
  <c r="Z13337" i="20"/>
  <c r="A13912" i="20"/>
  <c r="Z13911" i="20"/>
  <c r="A11616" i="20"/>
  <c r="Z11615" i="20"/>
  <c r="A1284" i="20"/>
  <c r="Z1283" i="20"/>
  <c r="A17069" i="20"/>
  <c r="Z17068" i="20"/>
  <c r="A11329" i="20"/>
  <c r="Z11328" i="20"/>
  <c r="A5015" i="20"/>
  <c r="Z5014" i="20"/>
  <c r="A23957" i="20"/>
  <c r="Z23956" i="20"/>
  <c r="A22235" i="20"/>
  <c r="Z22234" i="20"/>
  <c r="A19939" i="20"/>
  <c r="Z19938" i="20"/>
  <c r="A25679" i="20"/>
  <c r="Z25678" i="20"/>
  <c r="A5876" i="20"/>
  <c r="Z5875" i="20"/>
  <c r="A8746" i="20"/>
  <c r="Z8745" i="20"/>
  <c r="A20226" i="20"/>
  <c r="Z20225" i="20"/>
  <c r="A3580" i="20"/>
  <c r="Z3579" i="20"/>
  <c r="A18791" i="20"/>
  <c r="Z18790" i="20"/>
  <c r="A997" i="20"/>
  <c r="Z996" i="20"/>
  <c r="A18217" i="20"/>
  <c r="Z18216" i="20"/>
  <c r="A25105" i="20"/>
  <c r="Z25104" i="20"/>
  <c r="A21948" i="20"/>
  <c r="Z21947" i="20"/>
  <c r="A16782" i="20"/>
  <c r="Z16781" i="20"/>
  <c r="A23096" i="20"/>
  <c r="Z23095" i="20"/>
  <c r="A3293" i="20"/>
  <c r="Z3292" i="20"/>
  <c r="A10468" i="20"/>
  <c r="Z10467" i="20"/>
  <c r="A4154" i="20"/>
  <c r="Z4153" i="20"/>
  <c r="A11042" i="20"/>
  <c r="Z11041" i="20"/>
  <c r="Z135" i="20" l="1"/>
  <c r="A136" i="20"/>
  <c r="A11043" i="20"/>
  <c r="Z11042" i="20"/>
  <c r="A20227" i="20"/>
  <c r="Z20226" i="20"/>
  <c r="A13913" i="20"/>
  <c r="Z13912" i="20"/>
  <c r="A12191" i="20"/>
  <c r="Z12190" i="20"/>
  <c r="A16496" i="20"/>
  <c r="Z16495" i="20"/>
  <c r="A4155" i="20"/>
  <c r="Z4154" i="20"/>
  <c r="A25106" i="20"/>
  <c r="Z25105" i="20"/>
  <c r="A8747" i="20"/>
  <c r="Z8746" i="20"/>
  <c r="A5016" i="20"/>
  <c r="Z5015" i="20"/>
  <c r="A13339" i="20"/>
  <c r="Z13338" i="20"/>
  <c r="A8173" i="20"/>
  <c r="Z8172" i="20"/>
  <c r="A15635" i="20"/>
  <c r="Z15634" i="20"/>
  <c r="A8460" i="20"/>
  <c r="Z8459" i="20"/>
  <c r="A24532" i="20"/>
  <c r="Z24531" i="20"/>
  <c r="A10182" i="20"/>
  <c r="Z10181" i="20"/>
  <c r="A7886" i="20"/>
  <c r="Z7885" i="20"/>
  <c r="A14487" i="20"/>
  <c r="Z14486" i="20"/>
  <c r="A21662" i="20"/>
  <c r="Z21661" i="20"/>
  <c r="A4442" i="20"/>
  <c r="Z4441" i="20"/>
  <c r="A5590" i="20"/>
  <c r="Z5589" i="20"/>
  <c r="A10469" i="20"/>
  <c r="Z10468" i="20"/>
  <c r="A18218" i="20"/>
  <c r="Z18217" i="20"/>
  <c r="A5877" i="20"/>
  <c r="Z5876" i="20"/>
  <c r="A11330" i="20"/>
  <c r="Z11329" i="20"/>
  <c r="A3868" i="20"/>
  <c r="Z3867" i="20"/>
  <c r="A23384" i="20"/>
  <c r="Z23383" i="20"/>
  <c r="A5303" i="20"/>
  <c r="Z5302" i="20"/>
  <c r="A22810" i="20"/>
  <c r="Z22809" i="20"/>
  <c r="A22523" i="20"/>
  <c r="Z22522" i="20"/>
  <c r="A14774" i="20"/>
  <c r="Z14773" i="20"/>
  <c r="A10756" i="20"/>
  <c r="Z10755" i="20"/>
  <c r="A2433" i="20"/>
  <c r="Z2432" i="20"/>
  <c r="A21375" i="20"/>
  <c r="Z21374" i="20"/>
  <c r="A24819" i="20"/>
  <c r="Z24818" i="20"/>
  <c r="A7599" i="20"/>
  <c r="Z7598" i="20"/>
  <c r="A21949" i="20"/>
  <c r="Z21948" i="20"/>
  <c r="A23958" i="20"/>
  <c r="Z23957" i="20"/>
  <c r="A20514" i="20"/>
  <c r="Z20513" i="20"/>
  <c r="A17931" i="20"/>
  <c r="Z17930" i="20"/>
  <c r="A13052" i="20"/>
  <c r="Z13051" i="20"/>
  <c r="A1572" i="20"/>
  <c r="Z1571" i="20"/>
  <c r="A13626" i="20"/>
  <c r="Z13625" i="20"/>
  <c r="A20801" i="20"/>
  <c r="Z20800" i="20"/>
  <c r="A19653" i="20"/>
  <c r="Z19652" i="20"/>
  <c r="A3294" i="20"/>
  <c r="Z3293" i="20"/>
  <c r="A998" i="20"/>
  <c r="Z997" i="20"/>
  <c r="A25680" i="20"/>
  <c r="Z25679" i="20"/>
  <c r="A17070" i="20"/>
  <c r="Z17069" i="20"/>
  <c r="A9608" i="20"/>
  <c r="Z9607" i="20"/>
  <c r="A11904" i="20"/>
  <c r="Z11903" i="20"/>
  <c r="A9321" i="20"/>
  <c r="Z9320" i="20"/>
  <c r="A19366" i="20"/>
  <c r="Z19365" i="20"/>
  <c r="A12765" i="20"/>
  <c r="Z12764" i="20"/>
  <c r="A17644" i="20"/>
  <c r="Z17643" i="20"/>
  <c r="A9895" i="20"/>
  <c r="Z9894" i="20"/>
  <c r="A15061" i="20"/>
  <c r="Z15060" i="20"/>
  <c r="A6451" i="20"/>
  <c r="Z6450" i="20"/>
  <c r="A21088" i="20"/>
  <c r="Z21087" i="20"/>
  <c r="A7025" i="20"/>
  <c r="Z7024" i="20"/>
  <c r="A23097" i="20"/>
  <c r="Z23096" i="20"/>
  <c r="A18792" i="20"/>
  <c r="Z18791" i="20"/>
  <c r="A19940" i="20"/>
  <c r="Z19939" i="20"/>
  <c r="A1285" i="20"/>
  <c r="Z1284" i="20"/>
  <c r="A711" i="20"/>
  <c r="Z710" i="20"/>
  <c r="A12478" i="20"/>
  <c r="Z12477" i="20"/>
  <c r="A9034" i="20"/>
  <c r="Z9033" i="20"/>
  <c r="A23671" i="20"/>
  <c r="Z23670" i="20"/>
  <c r="A6738" i="20"/>
  <c r="Z6737" i="20"/>
  <c r="A2146" i="20"/>
  <c r="Z2145" i="20"/>
  <c r="A24245" i="20"/>
  <c r="Z24244" i="20"/>
  <c r="A3007" i="20"/>
  <c r="Z3006" i="20"/>
  <c r="A6164" i="20"/>
  <c r="Z6163" i="20"/>
  <c r="A19079" i="20"/>
  <c r="Z19078" i="20"/>
  <c r="A16209" i="20"/>
  <c r="Z16208" i="20"/>
  <c r="A16783" i="20"/>
  <c r="Z16782" i="20"/>
  <c r="A3581" i="20"/>
  <c r="Z3580" i="20"/>
  <c r="A22236" i="20"/>
  <c r="Z22235" i="20"/>
  <c r="A11617" i="20"/>
  <c r="Z11616" i="20"/>
  <c r="A424" i="20"/>
  <c r="Z423" i="20"/>
  <c r="A18505" i="20"/>
  <c r="Z18504" i="20"/>
  <c r="A14200" i="20"/>
  <c r="Z14199" i="20"/>
  <c r="A25393" i="20"/>
  <c r="Z25392" i="20"/>
  <c r="A4729" i="20"/>
  <c r="Z4728" i="20"/>
  <c r="A2720" i="20"/>
  <c r="Z2719" i="20"/>
  <c r="A15922" i="20"/>
  <c r="Z15921" i="20"/>
  <c r="A1859" i="20"/>
  <c r="Z1858" i="20"/>
  <c r="A15348" i="20"/>
  <c r="Z15347" i="20"/>
  <c r="A7312" i="20"/>
  <c r="Z7311" i="20"/>
  <c r="A17357" i="20"/>
  <c r="Z17356" i="20"/>
  <c r="A137" i="20" l="1"/>
  <c r="Z136" i="20"/>
  <c r="A17358" i="20"/>
  <c r="Z17357" i="20"/>
  <c r="A4730" i="20"/>
  <c r="Z4729" i="20"/>
  <c r="A22237" i="20"/>
  <c r="Z22236" i="20"/>
  <c r="A3008" i="20"/>
  <c r="Z3007" i="20"/>
  <c r="A12479" i="20"/>
  <c r="Z12478" i="20"/>
  <c r="A7026" i="20"/>
  <c r="Z7025" i="20"/>
  <c r="A12766" i="20"/>
  <c r="Z12765" i="20"/>
  <c r="A25681" i="20"/>
  <c r="Z25680" i="20"/>
  <c r="A1573" i="20"/>
  <c r="Z1572" i="20"/>
  <c r="A7600" i="20"/>
  <c r="Z7599" i="20"/>
  <c r="A22524" i="20"/>
  <c r="Z22523" i="20"/>
  <c r="A5878" i="20"/>
  <c r="Z5877" i="20"/>
  <c r="A21663" i="20"/>
  <c r="Z21662" i="20"/>
  <c r="A15636" i="20"/>
  <c r="Z15635" i="20"/>
  <c r="A4156" i="20"/>
  <c r="Z4155" i="20"/>
  <c r="A7313" i="20"/>
  <c r="Z7312" i="20"/>
  <c r="A25394" i="20"/>
  <c r="Z25393" i="20"/>
  <c r="A3582" i="20"/>
  <c r="Z3581" i="20"/>
  <c r="A24246" i="20"/>
  <c r="Z24245" i="20"/>
  <c r="A712" i="20"/>
  <c r="Z711" i="20"/>
  <c r="A21089" i="20"/>
  <c r="Z21088" i="20"/>
  <c r="A19367" i="20"/>
  <c r="Z19366" i="20"/>
  <c r="A999" i="20"/>
  <c r="Z998" i="20"/>
  <c r="A13053" i="20"/>
  <c r="Z13052" i="20"/>
  <c r="A24820" i="20"/>
  <c r="Z24819" i="20"/>
  <c r="A22811" i="20"/>
  <c r="Z22810" i="20"/>
  <c r="A18219" i="20"/>
  <c r="Z18218" i="20"/>
  <c r="A14488" i="20"/>
  <c r="Z14487" i="20"/>
  <c r="A8174" i="20"/>
  <c r="Z8173" i="20"/>
  <c r="A16497" i="20"/>
  <c r="Z16496" i="20"/>
  <c r="A15349" i="20"/>
  <c r="Z15348" i="20"/>
  <c r="A14201" i="20"/>
  <c r="Z14200" i="20"/>
  <c r="A16784" i="20"/>
  <c r="Z16783" i="20"/>
  <c r="A2147" i="20"/>
  <c r="Z2146" i="20"/>
  <c r="A1286" i="20"/>
  <c r="Z1285" i="20"/>
  <c r="A6452" i="20"/>
  <c r="Z6451" i="20"/>
  <c r="A9322" i="20"/>
  <c r="Z9321" i="20"/>
  <c r="A3295" i="20"/>
  <c r="Z3294" i="20"/>
  <c r="A17932" i="20"/>
  <c r="Z17931" i="20"/>
  <c r="A21376" i="20"/>
  <c r="Z21375" i="20"/>
  <c r="A5304" i="20"/>
  <c r="Z5303" i="20"/>
  <c r="A10470" i="20"/>
  <c r="Z10469" i="20"/>
  <c r="A7887" i="20"/>
  <c r="Z7886" i="20"/>
  <c r="A13340" i="20"/>
  <c r="Z13339" i="20"/>
  <c r="A12192" i="20"/>
  <c r="Z12191" i="20"/>
  <c r="A1860" i="20"/>
  <c r="Z1859" i="20"/>
  <c r="A18506" i="20"/>
  <c r="Z18505" i="20"/>
  <c r="A16210" i="20"/>
  <c r="Z16209" i="20"/>
  <c r="A6739" i="20"/>
  <c r="Z6738" i="20"/>
  <c r="A19941" i="20"/>
  <c r="Z19940" i="20"/>
  <c r="A15062" i="20"/>
  <c r="Z15061" i="20"/>
  <c r="A11905" i="20"/>
  <c r="Z11904" i="20"/>
  <c r="A19654" i="20"/>
  <c r="Z19653" i="20"/>
  <c r="A20515" i="20"/>
  <c r="Z20514" i="20"/>
  <c r="A2434" i="20"/>
  <c r="Z2433" i="20"/>
  <c r="A23385" i="20"/>
  <c r="Z23384" i="20"/>
  <c r="A10183" i="20"/>
  <c r="Z10182" i="20"/>
  <c r="A5017" i="20"/>
  <c r="Z5016" i="20"/>
  <c r="A13914" i="20"/>
  <c r="Z13913" i="20"/>
  <c r="A15923" i="20"/>
  <c r="Z15922" i="20"/>
  <c r="A425" i="20"/>
  <c r="Z424" i="20"/>
  <c r="A19080" i="20"/>
  <c r="Z19079" i="20"/>
  <c r="A23672" i="20"/>
  <c r="Z23671" i="20"/>
  <c r="A18793" i="20"/>
  <c r="Z18792" i="20"/>
  <c r="A9896" i="20"/>
  <c r="Z9895" i="20"/>
  <c r="A9609" i="20"/>
  <c r="Z9608" i="20"/>
  <c r="A20802" i="20"/>
  <c r="Z20801" i="20"/>
  <c r="A23959" i="20"/>
  <c r="Z23958" i="20"/>
  <c r="A10757" i="20"/>
  <c r="Z10756" i="20"/>
  <c r="A3869" i="20"/>
  <c r="Z3868" i="20"/>
  <c r="A5591" i="20"/>
  <c r="Z5590" i="20"/>
  <c r="A24533" i="20"/>
  <c r="Z24532" i="20"/>
  <c r="A8748" i="20"/>
  <c r="Z8747" i="20"/>
  <c r="A20228" i="20"/>
  <c r="Z20227" i="20"/>
  <c r="A2721" i="20"/>
  <c r="Z2720" i="20"/>
  <c r="A11618" i="20"/>
  <c r="Z11617" i="20"/>
  <c r="A6165" i="20"/>
  <c r="Z6164" i="20"/>
  <c r="A9035" i="20"/>
  <c r="Z9034" i="20"/>
  <c r="A23098" i="20"/>
  <c r="Z23097" i="20"/>
  <c r="A17645" i="20"/>
  <c r="Z17644" i="20"/>
  <c r="A17071" i="20"/>
  <c r="Z17070" i="20"/>
  <c r="A13627" i="20"/>
  <c r="Z13626" i="20"/>
  <c r="A21950" i="20"/>
  <c r="Z21949" i="20"/>
  <c r="A14775" i="20"/>
  <c r="Z14774" i="20"/>
  <c r="A11331" i="20"/>
  <c r="Z11330" i="20"/>
  <c r="A4443" i="20"/>
  <c r="Z4442" i="20"/>
  <c r="A8461" i="20"/>
  <c r="Z8460" i="20"/>
  <c r="A25107" i="20"/>
  <c r="Z25106" i="20"/>
  <c r="A11044" i="20"/>
  <c r="Z11043" i="20"/>
  <c r="A138" i="20" l="1"/>
  <c r="Z137" i="20"/>
  <c r="A11045" i="20"/>
  <c r="Z11044" i="20"/>
  <c r="A21951" i="20"/>
  <c r="Z21950" i="20"/>
  <c r="A6166" i="20"/>
  <c r="Z6165" i="20"/>
  <c r="A5592" i="20"/>
  <c r="Z5591" i="20"/>
  <c r="A9897" i="20"/>
  <c r="Z9896" i="20"/>
  <c r="A13915" i="20"/>
  <c r="Z13914" i="20"/>
  <c r="A20516" i="20"/>
  <c r="Z20515" i="20"/>
  <c r="A16211" i="20"/>
  <c r="Z16210" i="20"/>
  <c r="A10471" i="20"/>
  <c r="Z10470" i="20"/>
  <c r="A6453" i="20"/>
  <c r="Z6452" i="20"/>
  <c r="A16498" i="20"/>
  <c r="Z16497" i="20"/>
  <c r="A13054" i="20"/>
  <c r="Z13053" i="20"/>
  <c r="A3583" i="20"/>
  <c r="Z3582" i="20"/>
  <c r="A5879" i="20"/>
  <c r="Z5878" i="20"/>
  <c r="A7027" i="20"/>
  <c r="Z7026" i="20"/>
  <c r="A25108" i="20"/>
  <c r="Z25107" i="20"/>
  <c r="A13628" i="20"/>
  <c r="Z13627" i="20"/>
  <c r="A11619" i="20"/>
  <c r="Z11618" i="20"/>
  <c r="A3870" i="20"/>
  <c r="Z3869" i="20"/>
  <c r="A18794" i="20"/>
  <c r="Z18793" i="20"/>
  <c r="A5018" i="20"/>
  <c r="Z5017" i="20"/>
  <c r="A19655" i="20"/>
  <c r="Z19654" i="20"/>
  <c r="A18507" i="20"/>
  <c r="Z18506" i="20"/>
  <c r="A5305" i="20"/>
  <c r="Z5304" i="20"/>
  <c r="A1287" i="20"/>
  <c r="Z1286" i="20"/>
  <c r="A8175" i="20"/>
  <c r="Z8174" i="20"/>
  <c r="A1000" i="20"/>
  <c r="Z999" i="20"/>
  <c r="A25395" i="20"/>
  <c r="Z25394" i="20"/>
  <c r="A22525" i="20"/>
  <c r="Z22524" i="20"/>
  <c r="A12480" i="20"/>
  <c r="Z12479" i="20"/>
  <c r="A8462" i="20"/>
  <c r="Z8461" i="20"/>
  <c r="A17072" i="20"/>
  <c r="Z17071" i="20"/>
  <c r="A2722" i="20"/>
  <c r="Z2721" i="20"/>
  <c r="A10758" i="20"/>
  <c r="Z10757" i="20"/>
  <c r="A23673" i="20"/>
  <c r="Z23672" i="20"/>
  <c r="A10184" i="20"/>
  <c r="Z10183" i="20"/>
  <c r="A11906" i="20"/>
  <c r="Z11905" i="20"/>
  <c r="A1861" i="20"/>
  <c r="Z1860" i="20"/>
  <c r="A21377" i="20"/>
  <c r="Z21376" i="20"/>
  <c r="A2148" i="20"/>
  <c r="Z2147" i="20"/>
  <c r="A14489" i="20"/>
  <c r="Z14488" i="20"/>
  <c r="A19368" i="20"/>
  <c r="Z19367" i="20"/>
  <c r="A7314" i="20"/>
  <c r="Z7313" i="20"/>
  <c r="A7601" i="20"/>
  <c r="Z7600" i="20"/>
  <c r="A3009" i="20"/>
  <c r="Z3008" i="20"/>
  <c r="A4444" i="20"/>
  <c r="Z4443" i="20"/>
  <c r="A17646" i="20"/>
  <c r="Z17645" i="20"/>
  <c r="A20229" i="20"/>
  <c r="Z20228" i="20"/>
  <c r="A23960" i="20"/>
  <c r="Z23959" i="20"/>
  <c r="A19081" i="20"/>
  <c r="Z19080" i="20"/>
  <c r="A15063" i="20"/>
  <c r="Z15062" i="20"/>
  <c r="A12193" i="20"/>
  <c r="Z12192" i="20"/>
  <c r="A17933" i="20"/>
  <c r="Z17932" i="20"/>
  <c r="A16785" i="20"/>
  <c r="Z16784" i="20"/>
  <c r="A18220" i="20"/>
  <c r="Z18219" i="20"/>
  <c r="A21090" i="20"/>
  <c r="Z21089" i="20"/>
  <c r="A4157" i="20"/>
  <c r="Z4156" i="20"/>
  <c r="A1574" i="20"/>
  <c r="Z1573" i="20"/>
  <c r="A22238" i="20"/>
  <c r="Z22237" i="20"/>
  <c r="A11332" i="20"/>
  <c r="Z11331" i="20"/>
  <c r="A23099" i="20"/>
  <c r="Z23098" i="20"/>
  <c r="A8749" i="20"/>
  <c r="Z8748" i="20"/>
  <c r="A20803" i="20"/>
  <c r="Z20802" i="20"/>
  <c r="A426" i="20"/>
  <c r="Z425" i="20"/>
  <c r="A23386" i="20"/>
  <c r="Z23385" i="20"/>
  <c r="A19942" i="20"/>
  <c r="Z19941" i="20"/>
  <c r="Z13340" i="20"/>
  <c r="A13341" i="20"/>
  <c r="A3296" i="20"/>
  <c r="Z3295" i="20"/>
  <c r="A14202" i="20"/>
  <c r="Z14201" i="20"/>
  <c r="A22812" i="20"/>
  <c r="Z22811" i="20"/>
  <c r="A713" i="20"/>
  <c r="Z712" i="20"/>
  <c r="A15637" i="20"/>
  <c r="Z15636" i="20"/>
  <c r="A25682" i="20"/>
  <c r="Z25681" i="20"/>
  <c r="A4731" i="20"/>
  <c r="Z4730" i="20"/>
  <c r="A14776" i="20"/>
  <c r="Z14775" i="20"/>
  <c r="A9036" i="20"/>
  <c r="Z9035" i="20"/>
  <c r="A24534" i="20"/>
  <c r="Z24533" i="20"/>
  <c r="A9610" i="20"/>
  <c r="Z9609" i="20"/>
  <c r="A15924" i="20"/>
  <c r="Z15923" i="20"/>
  <c r="A2435" i="20"/>
  <c r="Z2434" i="20"/>
  <c r="A6740" i="20"/>
  <c r="Z6739" i="20"/>
  <c r="A7888" i="20"/>
  <c r="Z7887" i="20"/>
  <c r="A9323" i="20"/>
  <c r="Z9322" i="20"/>
  <c r="A15350" i="20"/>
  <c r="Z15349" i="20"/>
  <c r="A24821" i="20"/>
  <c r="Z24820" i="20"/>
  <c r="A24247" i="20"/>
  <c r="Z24246" i="20"/>
  <c r="A21664" i="20"/>
  <c r="Z21663" i="20"/>
  <c r="A12767" i="20"/>
  <c r="Z12766" i="20"/>
  <c r="A17359" i="20"/>
  <c r="Z17358" i="20"/>
  <c r="A139" i="20" l="1"/>
  <c r="Z138" i="20"/>
  <c r="A17360" i="20"/>
  <c r="Z17359" i="20"/>
  <c r="A9324" i="20"/>
  <c r="Z9323" i="20"/>
  <c r="A24535" i="20"/>
  <c r="Z24534" i="20"/>
  <c r="A714" i="20"/>
  <c r="Z713" i="20"/>
  <c r="A23387" i="20"/>
  <c r="Z23386" i="20"/>
  <c r="A22239" i="20"/>
  <c r="Z22238" i="20"/>
  <c r="A17934" i="20"/>
  <c r="Z17933" i="20"/>
  <c r="A20230" i="20"/>
  <c r="Z20229" i="20"/>
  <c r="A19369" i="20"/>
  <c r="Z19368" i="20"/>
  <c r="A10185" i="20"/>
  <c r="Z10184" i="20"/>
  <c r="A12481" i="20"/>
  <c r="Z12480" i="20"/>
  <c r="A5306" i="20"/>
  <c r="Z5305" i="20"/>
  <c r="A11620" i="20"/>
  <c r="Z11619" i="20"/>
  <c r="A13055" i="20"/>
  <c r="Z13054" i="20"/>
  <c r="A13916" i="20"/>
  <c r="Z13915" i="20"/>
  <c r="A12768" i="20"/>
  <c r="Z12767" i="20"/>
  <c r="A7889" i="20"/>
  <c r="Z7888" i="20"/>
  <c r="A9037" i="20"/>
  <c r="Z9036" i="20"/>
  <c r="A22813" i="20"/>
  <c r="Z22812" i="20"/>
  <c r="A427" i="20"/>
  <c r="Z426" i="20"/>
  <c r="A1575" i="20"/>
  <c r="Z1574" i="20"/>
  <c r="A12194" i="20"/>
  <c r="Z12193" i="20"/>
  <c r="A17647" i="20"/>
  <c r="Z17646" i="20"/>
  <c r="A14490" i="20"/>
  <c r="Z14489" i="20"/>
  <c r="A23674" i="20"/>
  <c r="Z23673" i="20"/>
  <c r="A22526" i="20"/>
  <c r="Z22525" i="20"/>
  <c r="A18508" i="20"/>
  <c r="Z18507" i="20"/>
  <c r="A13629" i="20"/>
  <c r="Z13628" i="20"/>
  <c r="A16499" i="20"/>
  <c r="Z16498" i="20"/>
  <c r="A9898" i="20"/>
  <c r="Z9897" i="20"/>
  <c r="A21665" i="20"/>
  <c r="Z21664" i="20"/>
  <c r="A6741" i="20"/>
  <c r="Z6740" i="20"/>
  <c r="A14777" i="20"/>
  <c r="Z14776" i="20"/>
  <c r="A14203" i="20"/>
  <c r="Z14202" i="20"/>
  <c r="A20804" i="20"/>
  <c r="Z20803" i="20"/>
  <c r="A4158" i="20"/>
  <c r="Z4157" i="20"/>
  <c r="A15064" i="20"/>
  <c r="Z15063" i="20"/>
  <c r="A4445" i="20"/>
  <c r="Z4444" i="20"/>
  <c r="A2149" i="20"/>
  <c r="Z2148" i="20"/>
  <c r="A10759" i="20"/>
  <c r="Z10758" i="20"/>
  <c r="A25396" i="20"/>
  <c r="Z25395" i="20"/>
  <c r="A19656" i="20"/>
  <c r="Z19655" i="20"/>
  <c r="A25109" i="20"/>
  <c r="Z25108" i="20"/>
  <c r="A6454" i="20"/>
  <c r="Z6453" i="20"/>
  <c r="A5593" i="20"/>
  <c r="Z5592" i="20"/>
  <c r="A24248" i="20"/>
  <c r="Z24247" i="20"/>
  <c r="A2436" i="20"/>
  <c r="Z2435" i="20"/>
  <c r="A4732" i="20"/>
  <c r="Z4731" i="20"/>
  <c r="A3297" i="20"/>
  <c r="Z3296" i="20"/>
  <c r="A8750" i="20"/>
  <c r="Z8749" i="20"/>
  <c r="A21091" i="20"/>
  <c r="Z21090" i="20"/>
  <c r="A3010" i="20"/>
  <c r="Z3009" i="20"/>
  <c r="A21378" i="20"/>
  <c r="Z21377" i="20"/>
  <c r="A2723" i="20"/>
  <c r="Z2722" i="20"/>
  <c r="A1001" i="20"/>
  <c r="Z1000" i="20"/>
  <c r="A5019" i="20"/>
  <c r="Z5018" i="20"/>
  <c r="A7028" i="20"/>
  <c r="Z7027" i="20"/>
  <c r="A10472" i="20"/>
  <c r="Z10471" i="20"/>
  <c r="A6167" i="20"/>
  <c r="Z6166" i="20"/>
  <c r="A13342" i="20"/>
  <c r="Z13341" i="20"/>
  <c r="A24822" i="20"/>
  <c r="Z24821" i="20"/>
  <c r="A15925" i="20"/>
  <c r="Z15924" i="20"/>
  <c r="A25683" i="20"/>
  <c r="Z25682" i="20"/>
  <c r="A23100" i="20"/>
  <c r="Z23099" i="20"/>
  <c r="A18221" i="20"/>
  <c r="Z18220" i="20"/>
  <c r="A19082" i="20"/>
  <c r="Z19081" i="20"/>
  <c r="A7602" i="20"/>
  <c r="Z7601" i="20"/>
  <c r="A1862" i="20"/>
  <c r="Z1861" i="20"/>
  <c r="A17073" i="20"/>
  <c r="Z17072" i="20"/>
  <c r="A8176" i="20"/>
  <c r="Z8175" i="20"/>
  <c r="A18795" i="20"/>
  <c r="Z18794" i="20"/>
  <c r="A5880" i="20"/>
  <c r="Z5879" i="20"/>
  <c r="A16212" i="20"/>
  <c r="Z16211" i="20"/>
  <c r="A21952" i="20"/>
  <c r="Z21951" i="20"/>
  <c r="A15351" i="20"/>
  <c r="Z15350" i="20"/>
  <c r="A9611" i="20"/>
  <c r="Z9610" i="20"/>
  <c r="A15638" i="20"/>
  <c r="Z15637" i="20"/>
  <c r="A19943" i="20"/>
  <c r="Z19942" i="20"/>
  <c r="A11333" i="20"/>
  <c r="Z11332" i="20"/>
  <c r="A16786" i="20"/>
  <c r="Z16785" i="20"/>
  <c r="A23961" i="20"/>
  <c r="Z23960" i="20"/>
  <c r="A7315" i="20"/>
  <c r="Z7314" i="20"/>
  <c r="A11907" i="20"/>
  <c r="Z11906" i="20"/>
  <c r="A8463" i="20"/>
  <c r="Z8462" i="20"/>
  <c r="A1288" i="20"/>
  <c r="Z1287" i="20"/>
  <c r="A3871" i="20"/>
  <c r="Z3870" i="20"/>
  <c r="A3584" i="20"/>
  <c r="Z3583" i="20"/>
  <c r="A20517" i="20"/>
  <c r="Z20516" i="20"/>
  <c r="A11046" i="20"/>
  <c r="Z11045" i="20"/>
  <c r="Z139" i="20" l="1"/>
  <c r="A140" i="20"/>
  <c r="A11047" i="20"/>
  <c r="Z11046" i="20"/>
  <c r="A11908" i="20"/>
  <c r="Z11907" i="20"/>
  <c r="A15639" i="20"/>
  <c r="Z15638" i="20"/>
  <c r="A18796" i="20"/>
  <c r="Z18795" i="20"/>
  <c r="A18222" i="20"/>
  <c r="Z18221" i="20"/>
  <c r="A6168" i="20"/>
  <c r="Z6167" i="20"/>
  <c r="A21379" i="20"/>
  <c r="Z21378" i="20"/>
  <c r="A4733" i="20"/>
  <c r="Z4732" i="20"/>
  <c r="A19657" i="20"/>
  <c r="Z19656" i="20"/>
  <c r="A4159" i="20"/>
  <c r="Z4158" i="20"/>
  <c r="A9899" i="20"/>
  <c r="Z9898" i="20"/>
  <c r="A14491" i="20"/>
  <c r="Z14490" i="20"/>
  <c r="A9038" i="20"/>
  <c r="Z9037" i="20"/>
  <c r="A5307" i="20"/>
  <c r="Z5306" i="20"/>
  <c r="A22240" i="20"/>
  <c r="Z22239" i="20"/>
  <c r="A20518" i="20"/>
  <c r="Z20517" i="20"/>
  <c r="A7316" i="20"/>
  <c r="Z7315" i="20"/>
  <c r="A9612" i="20"/>
  <c r="Z9611" i="20"/>
  <c r="A8177" i="20"/>
  <c r="Z8176" i="20"/>
  <c r="A23101" i="20"/>
  <c r="Z23100" i="20"/>
  <c r="A10473" i="20"/>
  <c r="Z10472" i="20"/>
  <c r="A3011" i="20"/>
  <c r="Z3010" i="20"/>
  <c r="A2437" i="20"/>
  <c r="Z2436" i="20"/>
  <c r="A25397" i="20"/>
  <c r="Z25396" i="20"/>
  <c r="A20805" i="20"/>
  <c r="Z20804" i="20"/>
  <c r="A16500" i="20"/>
  <c r="Z16499" i="20"/>
  <c r="A17648" i="20"/>
  <c r="Z17647" i="20"/>
  <c r="A7890" i="20"/>
  <c r="Z7889" i="20"/>
  <c r="A12482" i="20"/>
  <c r="Z12481" i="20"/>
  <c r="A23388" i="20"/>
  <c r="Z23387" i="20"/>
  <c r="A3585" i="20"/>
  <c r="Z3584" i="20"/>
  <c r="A23962" i="20"/>
  <c r="Z23961" i="20"/>
  <c r="A15352" i="20"/>
  <c r="Z15351" i="20"/>
  <c r="A17074" i="20"/>
  <c r="Z17073" i="20"/>
  <c r="A25684" i="20"/>
  <c r="Z25683" i="20"/>
  <c r="A7029" i="20"/>
  <c r="Z7028" i="20"/>
  <c r="A24249" i="20"/>
  <c r="Z24248" i="20"/>
  <c r="A10760" i="20"/>
  <c r="Z10759" i="20"/>
  <c r="A14204" i="20"/>
  <c r="Z14203" i="20"/>
  <c r="A13630" i="20"/>
  <c r="Z13629" i="20"/>
  <c r="A12195" i="20"/>
  <c r="Z12194" i="20"/>
  <c r="A12769" i="20"/>
  <c r="Z12768" i="20"/>
  <c r="A10186" i="20"/>
  <c r="Z10185" i="20"/>
  <c r="A715" i="20"/>
  <c r="Z714" i="20"/>
  <c r="Z3871" i="20"/>
  <c r="A3872" i="20"/>
  <c r="A16787" i="20"/>
  <c r="Z16786" i="20"/>
  <c r="A21953" i="20"/>
  <c r="Z21952" i="20"/>
  <c r="A1863" i="20"/>
  <c r="Z1862" i="20"/>
  <c r="A15926" i="20"/>
  <c r="Z15925" i="20"/>
  <c r="A5020" i="20"/>
  <c r="Z5019" i="20"/>
  <c r="A21092" i="20"/>
  <c r="Z21091" i="20"/>
  <c r="A5594" i="20"/>
  <c r="Z5593" i="20"/>
  <c r="A2150" i="20"/>
  <c r="Z2149" i="20"/>
  <c r="A14778" i="20"/>
  <c r="Z14777" i="20"/>
  <c r="A18509" i="20"/>
  <c r="Z18508" i="20"/>
  <c r="A1576" i="20"/>
  <c r="Z1575" i="20"/>
  <c r="A13917" i="20"/>
  <c r="Z13916" i="20"/>
  <c r="A19370" i="20"/>
  <c r="Z19369" i="20"/>
  <c r="A24536" i="20"/>
  <c r="Z24535" i="20"/>
  <c r="A1289" i="20"/>
  <c r="Z1288" i="20"/>
  <c r="A11334" i="20"/>
  <c r="Z11333" i="20"/>
  <c r="A16213" i="20"/>
  <c r="Z16212" i="20"/>
  <c r="A7603" i="20"/>
  <c r="Z7602" i="20"/>
  <c r="A24823" i="20"/>
  <c r="Z24822" i="20"/>
  <c r="Z1001" i="20"/>
  <c r="A1002" i="20"/>
  <c r="A8751" i="20"/>
  <c r="Z8750" i="20"/>
  <c r="A6455" i="20"/>
  <c r="Z6454" i="20"/>
  <c r="A4446" i="20"/>
  <c r="Z4445" i="20"/>
  <c r="A6742" i="20"/>
  <c r="Z6741" i="20"/>
  <c r="A22527" i="20"/>
  <c r="Z22526" i="20"/>
  <c r="A428" i="20"/>
  <c r="Z427" i="20"/>
  <c r="A13056" i="20"/>
  <c r="Z13055" i="20"/>
  <c r="A20231" i="20"/>
  <c r="Z20230" i="20"/>
  <c r="A9325" i="20"/>
  <c r="Z9324" i="20"/>
  <c r="A8464" i="20"/>
  <c r="Z8463" i="20"/>
  <c r="A19944" i="20"/>
  <c r="Z19943" i="20"/>
  <c r="A5881" i="20"/>
  <c r="Z5880" i="20"/>
  <c r="A19083" i="20"/>
  <c r="Z19082" i="20"/>
  <c r="A13343" i="20"/>
  <c r="Z13342" i="20"/>
  <c r="A2724" i="20"/>
  <c r="Z2723" i="20"/>
  <c r="A3298" i="20"/>
  <c r="Z3297" i="20"/>
  <c r="A25110" i="20"/>
  <c r="Z25109" i="20"/>
  <c r="A15065" i="20"/>
  <c r="Z15064" i="20"/>
  <c r="A21666" i="20"/>
  <c r="Z21665" i="20"/>
  <c r="A23675" i="20"/>
  <c r="Z23674" i="20"/>
  <c r="A22814" i="20"/>
  <c r="Z22813" i="20"/>
  <c r="A11621" i="20"/>
  <c r="Z11620" i="20"/>
  <c r="A17935" i="20"/>
  <c r="Z17934" i="20"/>
  <c r="A17361" i="20"/>
  <c r="Z17360" i="20"/>
  <c r="Z140" i="20" l="1"/>
  <c r="A141" i="20"/>
  <c r="A1003" i="20"/>
  <c r="Z1002" i="20"/>
  <c r="A17362" i="20"/>
  <c r="Z17361" i="20"/>
  <c r="A15066" i="20"/>
  <c r="Z15065" i="20"/>
  <c r="A5882" i="20"/>
  <c r="Z5881" i="20"/>
  <c r="A429" i="20"/>
  <c r="Z428" i="20"/>
  <c r="A24537" i="20"/>
  <c r="Z24536" i="20"/>
  <c r="A2151" i="20"/>
  <c r="Z2150" i="20"/>
  <c r="A21954" i="20"/>
  <c r="Z21953" i="20"/>
  <c r="A12196" i="20"/>
  <c r="Z12195" i="20"/>
  <c r="A7030" i="20"/>
  <c r="Z7029" i="20"/>
  <c r="A23389" i="20"/>
  <c r="Z23388" i="20"/>
  <c r="A25398" i="20"/>
  <c r="Z25397" i="20"/>
  <c r="A9613" i="20"/>
  <c r="Z9612" i="20"/>
  <c r="A14492" i="20"/>
  <c r="Z14491" i="20"/>
  <c r="A6169" i="20"/>
  <c r="Z6168" i="20"/>
  <c r="A17936" i="20"/>
  <c r="Z17935" i="20"/>
  <c r="A25111" i="20"/>
  <c r="Z25110" i="20"/>
  <c r="A19945" i="20"/>
  <c r="Z19944" i="20"/>
  <c r="A22528" i="20"/>
  <c r="Z22527" i="20"/>
  <c r="A24824" i="20"/>
  <c r="Z24823" i="20"/>
  <c r="A19371" i="20"/>
  <c r="Z19370" i="20"/>
  <c r="A5595" i="20"/>
  <c r="Z5594" i="20"/>
  <c r="A16788" i="20"/>
  <c r="Z16787" i="20"/>
  <c r="A13631" i="20"/>
  <c r="Z13630" i="20"/>
  <c r="A25685" i="20"/>
  <c r="Z25684" i="20"/>
  <c r="A12483" i="20"/>
  <c r="Z12482" i="20"/>
  <c r="A2438" i="20"/>
  <c r="Z2437" i="20"/>
  <c r="A7317" i="20"/>
  <c r="Z7316" i="20"/>
  <c r="A9900" i="20"/>
  <c r="Z9899" i="20"/>
  <c r="A18223" i="20"/>
  <c r="Z18222" i="20"/>
  <c r="A3873" i="20"/>
  <c r="Z3872" i="20"/>
  <c r="A11622" i="20"/>
  <c r="Z11621" i="20"/>
  <c r="A3299" i="20"/>
  <c r="Z3298" i="20"/>
  <c r="A8465" i="20"/>
  <c r="Z8464" i="20"/>
  <c r="A6743" i="20"/>
  <c r="Z6742" i="20"/>
  <c r="A7604" i="20"/>
  <c r="Z7603" i="20"/>
  <c r="A13918" i="20"/>
  <c r="Z13917" i="20"/>
  <c r="A21093" i="20"/>
  <c r="Z21092" i="20"/>
  <c r="A14205" i="20"/>
  <c r="Z14204" i="20"/>
  <c r="A17075" i="20"/>
  <c r="Z17074" i="20"/>
  <c r="A7891" i="20"/>
  <c r="Z7890" i="20"/>
  <c r="A3012" i="20"/>
  <c r="Z3011" i="20"/>
  <c r="A20519" i="20"/>
  <c r="Z20518" i="20"/>
  <c r="A4160" i="20"/>
  <c r="Z4159" i="20"/>
  <c r="A18797" i="20"/>
  <c r="Z18796" i="20"/>
  <c r="A22815" i="20"/>
  <c r="Z22814" i="20"/>
  <c r="A2725" i="20"/>
  <c r="Z2724" i="20"/>
  <c r="A9326" i="20"/>
  <c r="Z9325" i="20"/>
  <c r="A4447" i="20"/>
  <c r="Z4446" i="20"/>
  <c r="A16214" i="20"/>
  <c r="Z16213" i="20"/>
  <c r="A1577" i="20"/>
  <c r="Z1576" i="20"/>
  <c r="A5021" i="20"/>
  <c r="Z5020" i="20"/>
  <c r="A716" i="20"/>
  <c r="Z715" i="20"/>
  <c r="A10761" i="20"/>
  <c r="Z10760" i="20"/>
  <c r="A15353" i="20"/>
  <c r="Z15352" i="20"/>
  <c r="A17649" i="20"/>
  <c r="Z17648" i="20"/>
  <c r="A10474" i="20"/>
  <c r="Z10473" i="20"/>
  <c r="A22241" i="20"/>
  <c r="Z22240" i="20"/>
  <c r="A19658" i="20"/>
  <c r="Z19657" i="20"/>
  <c r="A15640" i="20"/>
  <c r="Z15639" i="20"/>
  <c r="A23676" i="20"/>
  <c r="Z23675" i="20"/>
  <c r="A13344" i="20"/>
  <c r="Z13343" i="20"/>
  <c r="A20232" i="20"/>
  <c r="Z20231" i="20"/>
  <c r="A6456" i="20"/>
  <c r="Z6455" i="20"/>
  <c r="A11335" i="20"/>
  <c r="Z11334" i="20"/>
  <c r="A18510" i="20"/>
  <c r="Z18509" i="20"/>
  <c r="A15927" i="20"/>
  <c r="Z15926" i="20"/>
  <c r="A10187" i="20"/>
  <c r="Z10186" i="20"/>
  <c r="A24250" i="20"/>
  <c r="Z24249" i="20"/>
  <c r="A23963" i="20"/>
  <c r="Z23962" i="20"/>
  <c r="A16501" i="20"/>
  <c r="Z16500" i="20"/>
  <c r="A23102" i="20"/>
  <c r="Z23101" i="20"/>
  <c r="A5308" i="20"/>
  <c r="Z5307" i="20"/>
  <c r="A4734" i="20"/>
  <c r="Z4733" i="20"/>
  <c r="A11909" i="20"/>
  <c r="Z11908" i="20"/>
  <c r="A21667" i="20"/>
  <c r="Z21666" i="20"/>
  <c r="A19084" i="20"/>
  <c r="Z19083" i="20"/>
  <c r="A13057" i="20"/>
  <c r="Z13056" i="20"/>
  <c r="A8752" i="20"/>
  <c r="Z8751" i="20"/>
  <c r="A1290" i="20"/>
  <c r="Z1289" i="20"/>
  <c r="A14779" i="20"/>
  <c r="Z14778" i="20"/>
  <c r="A1864" i="20"/>
  <c r="Z1863" i="20"/>
  <c r="A12770" i="20"/>
  <c r="Z12769" i="20"/>
  <c r="A3586" i="20"/>
  <c r="Z3585" i="20"/>
  <c r="A20806" i="20"/>
  <c r="Z20805" i="20"/>
  <c r="A8178" i="20"/>
  <c r="Z8177" i="20"/>
  <c r="A9039" i="20"/>
  <c r="Z9038" i="20"/>
  <c r="A21380" i="20"/>
  <c r="Z21379" i="20"/>
  <c r="A11048" i="20"/>
  <c r="Z11047" i="20"/>
  <c r="A142" i="20" l="1"/>
  <c r="Z141" i="20"/>
  <c r="A11049" i="20"/>
  <c r="Z11048" i="20"/>
  <c r="A13058" i="20"/>
  <c r="Z13057" i="20"/>
  <c r="A23103" i="20"/>
  <c r="Z23102" i="20"/>
  <c r="A18511" i="20"/>
  <c r="Z18510" i="20"/>
  <c r="A15641" i="20"/>
  <c r="Z15640" i="20"/>
  <c r="A10762" i="20"/>
  <c r="Z10761" i="20"/>
  <c r="A9327" i="20"/>
  <c r="Z9326" i="20"/>
  <c r="A3013" i="20"/>
  <c r="Z3012" i="20"/>
  <c r="A7605" i="20"/>
  <c r="Z7604" i="20"/>
  <c r="A18224" i="20"/>
  <c r="Z18223" i="20"/>
  <c r="A13632" i="20"/>
  <c r="Z13631" i="20"/>
  <c r="A19946" i="20"/>
  <c r="Z19945" i="20"/>
  <c r="A25399" i="20"/>
  <c r="Z25398" i="20"/>
  <c r="A24538" i="20"/>
  <c r="Z24537" i="20"/>
  <c r="A21381" i="20"/>
  <c r="Z21380" i="20"/>
  <c r="A12771" i="20"/>
  <c r="Z12770" i="20"/>
  <c r="A19085" i="20"/>
  <c r="Z19084" i="20"/>
  <c r="A16502" i="20"/>
  <c r="Z16501" i="20"/>
  <c r="A11336" i="20"/>
  <c r="Z11335" i="20"/>
  <c r="Z19658" i="20"/>
  <c r="A19659" i="20"/>
  <c r="A717" i="20"/>
  <c r="Z716" i="20"/>
  <c r="A2726" i="20"/>
  <c r="Z2725" i="20"/>
  <c r="A7892" i="20"/>
  <c r="Z7891" i="20"/>
  <c r="A6744" i="20"/>
  <c r="Z6743" i="20"/>
  <c r="A9901" i="20"/>
  <c r="Z9900" i="20"/>
  <c r="A16789" i="20"/>
  <c r="Z16788" i="20"/>
  <c r="A25112" i="20"/>
  <c r="Z25111" i="20"/>
  <c r="A23390" i="20"/>
  <c r="Z23389" i="20"/>
  <c r="A430" i="20"/>
  <c r="Z429" i="20"/>
  <c r="A9040" i="20"/>
  <c r="Z9039" i="20"/>
  <c r="A1865" i="20"/>
  <c r="Z1864" i="20"/>
  <c r="A21668" i="20"/>
  <c r="Z21667" i="20"/>
  <c r="A23964" i="20"/>
  <c r="Z23963" i="20"/>
  <c r="A6457" i="20"/>
  <c r="Z6456" i="20"/>
  <c r="A22242" i="20"/>
  <c r="Z22241" i="20"/>
  <c r="A5022" i="20"/>
  <c r="Z5021" i="20"/>
  <c r="A22816" i="20"/>
  <c r="Z22815" i="20"/>
  <c r="A17076" i="20"/>
  <c r="Z17075" i="20"/>
  <c r="A8466" i="20"/>
  <c r="Z8465" i="20"/>
  <c r="A7318" i="20"/>
  <c r="Z7317" i="20"/>
  <c r="A5596" i="20"/>
  <c r="Z5595" i="20"/>
  <c r="A17937" i="20"/>
  <c r="Z17936" i="20"/>
  <c r="A7031" i="20"/>
  <c r="Z7030" i="20"/>
  <c r="A5883" i="20"/>
  <c r="Z5882" i="20"/>
  <c r="A8179" i="20"/>
  <c r="Z8178" i="20"/>
  <c r="A14780" i="20"/>
  <c r="Z14779" i="20"/>
  <c r="A11910" i="20"/>
  <c r="Z11909" i="20"/>
  <c r="A24251" i="20"/>
  <c r="Z24250" i="20"/>
  <c r="A20233" i="20"/>
  <c r="Z20232" i="20"/>
  <c r="A10475" i="20"/>
  <c r="Z10474" i="20"/>
  <c r="A1578" i="20"/>
  <c r="Z1577" i="20"/>
  <c r="A18798" i="20"/>
  <c r="Z18797" i="20"/>
  <c r="A14206" i="20"/>
  <c r="Z14205" i="20"/>
  <c r="A3300" i="20"/>
  <c r="Z3299" i="20"/>
  <c r="A2439" i="20"/>
  <c r="Z2438" i="20"/>
  <c r="A19372" i="20"/>
  <c r="Z19371" i="20"/>
  <c r="A6170" i="20"/>
  <c r="Z6169" i="20"/>
  <c r="A12197" i="20"/>
  <c r="Z12196" i="20"/>
  <c r="A15067" i="20"/>
  <c r="Z15066" i="20"/>
  <c r="A20807" i="20"/>
  <c r="Z20806" i="20"/>
  <c r="A1291" i="20"/>
  <c r="Z1290" i="20"/>
  <c r="A4735" i="20"/>
  <c r="Z4734" i="20"/>
  <c r="A10188" i="20"/>
  <c r="Z10187" i="20"/>
  <c r="A13345" i="20"/>
  <c r="Z13344" i="20"/>
  <c r="A17650" i="20"/>
  <c r="Z17649" i="20"/>
  <c r="A16215" i="20"/>
  <c r="Z16214" i="20"/>
  <c r="A4161" i="20"/>
  <c r="Z4160" i="20"/>
  <c r="A21094" i="20"/>
  <c r="Z21093" i="20"/>
  <c r="A11623" i="20"/>
  <c r="Z11622" i="20"/>
  <c r="A12484" i="20"/>
  <c r="Z12483" i="20"/>
  <c r="A24825" i="20"/>
  <c r="Z24824" i="20"/>
  <c r="A14493" i="20"/>
  <c r="Z14492" i="20"/>
  <c r="A21955" i="20"/>
  <c r="Z21954" i="20"/>
  <c r="A17363" i="20"/>
  <c r="Z17362" i="20"/>
  <c r="A3587" i="20"/>
  <c r="Z3586" i="20"/>
  <c r="A8753" i="20"/>
  <c r="Z8752" i="20"/>
  <c r="A5309" i="20"/>
  <c r="Z5308" i="20"/>
  <c r="A15928" i="20"/>
  <c r="Z15927" i="20"/>
  <c r="A23677" i="20"/>
  <c r="Z23676" i="20"/>
  <c r="A15354" i="20"/>
  <c r="Z15353" i="20"/>
  <c r="A4448" i="20"/>
  <c r="Z4447" i="20"/>
  <c r="A20520" i="20"/>
  <c r="Z20519" i="20"/>
  <c r="A13919" i="20"/>
  <c r="Z13918" i="20"/>
  <c r="A3874" i="20"/>
  <c r="Z3873" i="20"/>
  <c r="A25686" i="20"/>
  <c r="Z25685" i="20"/>
  <c r="A22529" i="20"/>
  <c r="Z22528" i="20"/>
  <c r="A9614" i="20"/>
  <c r="Z9613" i="20"/>
  <c r="A2152" i="20"/>
  <c r="Z2151" i="20"/>
  <c r="A1004" i="20"/>
  <c r="Z1003" i="20"/>
  <c r="A143" i="20" l="1"/>
  <c r="Z142" i="20"/>
  <c r="A1005" i="20"/>
  <c r="Z1004" i="20"/>
  <c r="A13920" i="20"/>
  <c r="Z13919" i="20"/>
  <c r="A5310" i="20"/>
  <c r="Z5309" i="20"/>
  <c r="A24826" i="20"/>
  <c r="Z24825" i="20"/>
  <c r="A17651" i="20"/>
  <c r="Z17650" i="20"/>
  <c r="A15068" i="20"/>
  <c r="Z15067" i="20"/>
  <c r="A14207" i="20"/>
  <c r="Z14206" i="20"/>
  <c r="A11911" i="20"/>
  <c r="Z11910" i="20"/>
  <c r="A5597" i="20"/>
  <c r="Z5596" i="20"/>
  <c r="A22243" i="20"/>
  <c r="Z22242" i="20"/>
  <c r="A431" i="20"/>
  <c r="Z430" i="20"/>
  <c r="A7893" i="20"/>
  <c r="Z7892" i="20"/>
  <c r="A19086" i="20"/>
  <c r="Z19085" i="20"/>
  <c r="A13633" i="20"/>
  <c r="Z13632" i="20"/>
  <c r="A15642" i="20"/>
  <c r="Z15641" i="20"/>
  <c r="A2153" i="20"/>
  <c r="Z2152" i="20"/>
  <c r="A20521" i="20"/>
  <c r="Z20520" i="20"/>
  <c r="A8754" i="20"/>
  <c r="Z8753" i="20"/>
  <c r="A12485" i="20"/>
  <c r="Z12484" i="20"/>
  <c r="A13346" i="20"/>
  <c r="Z13345" i="20"/>
  <c r="A12198" i="20"/>
  <c r="Z12197" i="20"/>
  <c r="A18799" i="20"/>
  <c r="Z18798" i="20"/>
  <c r="A14781" i="20"/>
  <c r="Z14780" i="20"/>
  <c r="A7319" i="20"/>
  <c r="Z7318" i="20"/>
  <c r="A6458" i="20"/>
  <c r="Z6457" i="20"/>
  <c r="A23391" i="20"/>
  <c r="Z23390" i="20"/>
  <c r="A2727" i="20"/>
  <c r="Z2726" i="20"/>
  <c r="A12772" i="20"/>
  <c r="Z12771" i="20"/>
  <c r="A18225" i="20"/>
  <c r="Z18224" i="20"/>
  <c r="A18512" i="20"/>
  <c r="Z18511" i="20"/>
  <c r="A9615" i="20"/>
  <c r="Z9614" i="20"/>
  <c r="A4449" i="20"/>
  <c r="Z4448" i="20"/>
  <c r="A3588" i="20"/>
  <c r="Z3587" i="20"/>
  <c r="A11624" i="20"/>
  <c r="Z11623" i="20"/>
  <c r="A10189" i="20"/>
  <c r="Z10188" i="20"/>
  <c r="A6171" i="20"/>
  <c r="Z6170" i="20"/>
  <c r="A1579" i="20"/>
  <c r="Z1578" i="20"/>
  <c r="A8180" i="20"/>
  <c r="Z8179" i="20"/>
  <c r="A8467" i="20"/>
  <c r="Z8466" i="20"/>
  <c r="A23965" i="20"/>
  <c r="Z23964" i="20"/>
  <c r="A25113" i="20"/>
  <c r="Z25112" i="20"/>
  <c r="A718" i="20"/>
  <c r="Z717" i="20"/>
  <c r="A21382" i="20"/>
  <c r="Z21381" i="20"/>
  <c r="A7606" i="20"/>
  <c r="Z7605" i="20"/>
  <c r="A23104" i="20"/>
  <c r="Z23103" i="20"/>
  <c r="A19660" i="20"/>
  <c r="Z19659" i="20"/>
  <c r="A22530" i="20"/>
  <c r="Z22529" i="20"/>
  <c r="A15355" i="20"/>
  <c r="Z15354" i="20"/>
  <c r="A17364" i="20"/>
  <c r="Z17363" i="20"/>
  <c r="A21095" i="20"/>
  <c r="Z21094" i="20"/>
  <c r="A4736" i="20"/>
  <c r="Z4735" i="20"/>
  <c r="A19373" i="20"/>
  <c r="Z19372" i="20"/>
  <c r="A10476" i="20"/>
  <c r="Z10475" i="20"/>
  <c r="A5884" i="20"/>
  <c r="Z5883" i="20"/>
  <c r="A17077" i="20"/>
  <c r="Z17076" i="20"/>
  <c r="A21669" i="20"/>
  <c r="Z21668" i="20"/>
  <c r="A16790" i="20"/>
  <c r="Z16789" i="20"/>
  <c r="A24539" i="20"/>
  <c r="Z24538" i="20"/>
  <c r="A3014" i="20"/>
  <c r="Z3013" i="20"/>
  <c r="A13059" i="20"/>
  <c r="Z13058" i="20"/>
  <c r="A25687" i="20"/>
  <c r="Z25686" i="20"/>
  <c r="A23678" i="20"/>
  <c r="Z23677" i="20"/>
  <c r="A21956" i="20"/>
  <c r="Z21955" i="20"/>
  <c r="A4162" i="20"/>
  <c r="Z4161" i="20"/>
  <c r="A1292" i="20"/>
  <c r="Z1291" i="20"/>
  <c r="A2440" i="20"/>
  <c r="Z2439" i="20"/>
  <c r="A20234" i="20"/>
  <c r="Z20233" i="20"/>
  <c r="A7032" i="20"/>
  <c r="Z7031" i="20"/>
  <c r="A22817" i="20"/>
  <c r="Z22816" i="20"/>
  <c r="A1866" i="20"/>
  <c r="Z1865" i="20"/>
  <c r="A9902" i="20"/>
  <c r="Z9901" i="20"/>
  <c r="A11337" i="20"/>
  <c r="Z11336" i="20"/>
  <c r="A25400" i="20"/>
  <c r="Z25399" i="20"/>
  <c r="A9328" i="20"/>
  <c r="Z9327" i="20"/>
  <c r="A3875" i="20"/>
  <c r="Z3874" i="20"/>
  <c r="A15929" i="20"/>
  <c r="Z15928" i="20"/>
  <c r="A14494" i="20"/>
  <c r="Z14493" i="20"/>
  <c r="A16216" i="20"/>
  <c r="Z16215" i="20"/>
  <c r="A20808" i="20"/>
  <c r="Z20807" i="20"/>
  <c r="A3301" i="20"/>
  <c r="Z3300" i="20"/>
  <c r="A24252" i="20"/>
  <c r="Z24251" i="20"/>
  <c r="A17938" i="20"/>
  <c r="Z17937" i="20"/>
  <c r="A5023" i="20"/>
  <c r="Z5022" i="20"/>
  <c r="A9041" i="20"/>
  <c r="Z9040" i="20"/>
  <c r="A6745" i="20"/>
  <c r="Z6744" i="20"/>
  <c r="A16503" i="20"/>
  <c r="Z16502" i="20"/>
  <c r="A19947" i="20"/>
  <c r="Z19946" i="20"/>
  <c r="A10763" i="20"/>
  <c r="Z10762" i="20"/>
  <c r="A11050" i="20"/>
  <c r="Z11049" i="20"/>
  <c r="A144" i="20" l="1"/>
  <c r="Z143" i="20"/>
  <c r="A11051" i="20"/>
  <c r="Z11050" i="20"/>
  <c r="A5024" i="20"/>
  <c r="Z5023" i="20"/>
  <c r="A14495" i="20"/>
  <c r="Z14494" i="20"/>
  <c r="A11338" i="20"/>
  <c r="Z11337" i="20"/>
  <c r="A2441" i="20"/>
  <c r="Z2440" i="20"/>
  <c r="A13060" i="20"/>
  <c r="Z13059" i="20"/>
  <c r="A5885" i="20"/>
  <c r="Z5884" i="20"/>
  <c r="A15356" i="20"/>
  <c r="Z15355" i="20"/>
  <c r="A719" i="20"/>
  <c r="Z718" i="20"/>
  <c r="A6172" i="20"/>
  <c r="Z6171" i="20"/>
  <c r="A18513" i="20"/>
  <c r="Z18512" i="20"/>
  <c r="A7320" i="20"/>
  <c r="Z7319" i="20"/>
  <c r="A8755" i="20"/>
  <c r="Z8754" i="20"/>
  <c r="A7894" i="20"/>
  <c r="Z7893" i="20"/>
  <c r="A15069" i="20"/>
  <c r="Z15068" i="20"/>
  <c r="A10764" i="20"/>
  <c r="Z10763" i="20"/>
  <c r="A17939" i="20"/>
  <c r="Z17938" i="20"/>
  <c r="A15930" i="20"/>
  <c r="Z15929" i="20"/>
  <c r="A9903" i="20"/>
  <c r="Z9902" i="20"/>
  <c r="A1293" i="20"/>
  <c r="Z1292" i="20"/>
  <c r="A3015" i="20"/>
  <c r="Z3014" i="20"/>
  <c r="A10477" i="20"/>
  <c r="Z10476" i="20"/>
  <c r="A22531" i="20"/>
  <c r="Z22530" i="20"/>
  <c r="A25114" i="20"/>
  <c r="Z25113" i="20"/>
  <c r="A10190" i="20"/>
  <c r="Z10189" i="20"/>
  <c r="A18226" i="20"/>
  <c r="Z18225" i="20"/>
  <c r="A14782" i="20"/>
  <c r="Z14781" i="20"/>
  <c r="A20522" i="20"/>
  <c r="Z20521" i="20"/>
  <c r="A432" i="20"/>
  <c r="Z431" i="20"/>
  <c r="A17652" i="20"/>
  <c r="Z17651" i="20"/>
  <c r="A19948" i="20"/>
  <c r="Z19947" i="20"/>
  <c r="A24253" i="20"/>
  <c r="Z24252" i="20"/>
  <c r="A3876" i="20"/>
  <c r="Z3875" i="20"/>
  <c r="A1867" i="20"/>
  <c r="Z1866" i="20"/>
  <c r="A4163" i="20"/>
  <c r="Z4162" i="20"/>
  <c r="A24540" i="20"/>
  <c r="Z24539" i="20"/>
  <c r="A19374" i="20"/>
  <c r="Z19373" i="20"/>
  <c r="A19661" i="20"/>
  <c r="Z19660" i="20"/>
  <c r="A23966" i="20"/>
  <c r="Z23965" i="20"/>
  <c r="A11625" i="20"/>
  <c r="Z11624" i="20"/>
  <c r="A12773" i="20"/>
  <c r="Z12772" i="20"/>
  <c r="A18800" i="20"/>
  <c r="Z18799" i="20"/>
  <c r="A2154" i="20"/>
  <c r="Z2153" i="20"/>
  <c r="A22244" i="20"/>
  <c r="Z22243" i="20"/>
  <c r="A24827" i="20"/>
  <c r="Z24826" i="20"/>
  <c r="A16504" i="20"/>
  <c r="Z16503" i="20"/>
  <c r="A3302" i="20"/>
  <c r="Z3301" i="20"/>
  <c r="A22818" i="20"/>
  <c r="Z22817" i="20"/>
  <c r="A21957" i="20"/>
  <c r="Z21956" i="20"/>
  <c r="A16791" i="20"/>
  <c r="Z16790" i="20"/>
  <c r="A4737" i="20"/>
  <c r="Z4736" i="20"/>
  <c r="A23105" i="20"/>
  <c r="Z23104" i="20"/>
  <c r="A8468" i="20"/>
  <c r="Z8467" i="20"/>
  <c r="A3589" i="20"/>
  <c r="Z3588" i="20"/>
  <c r="A2728" i="20"/>
  <c r="Z2727" i="20"/>
  <c r="A12199" i="20"/>
  <c r="Z12198" i="20"/>
  <c r="A15643" i="20"/>
  <c r="Z15642" i="20"/>
  <c r="A5598" i="20"/>
  <c r="Z5597" i="20"/>
  <c r="A5311" i="20"/>
  <c r="Z5310" i="20"/>
  <c r="A6746" i="20"/>
  <c r="Z6745" i="20"/>
  <c r="A20809" i="20"/>
  <c r="Z20808" i="20"/>
  <c r="A9329" i="20"/>
  <c r="Z9328" i="20"/>
  <c r="A7033" i="20"/>
  <c r="Z7032" i="20"/>
  <c r="A23679" i="20"/>
  <c r="Z23678" i="20"/>
  <c r="A21670" i="20"/>
  <c r="Z21669" i="20"/>
  <c r="A21096" i="20"/>
  <c r="Z21095" i="20"/>
  <c r="A7607" i="20"/>
  <c r="Z7606" i="20"/>
  <c r="A8181" i="20"/>
  <c r="Z8180" i="20"/>
  <c r="A4450" i="20"/>
  <c r="Z4449" i="20"/>
  <c r="A23392" i="20"/>
  <c r="Z23391" i="20"/>
  <c r="A13347" i="20"/>
  <c r="Z13346" i="20"/>
  <c r="A13634" i="20"/>
  <c r="Z13633" i="20"/>
  <c r="A11912" i="20"/>
  <c r="Z11911" i="20"/>
  <c r="A13921" i="20"/>
  <c r="Z13920" i="20"/>
  <c r="A9042" i="20"/>
  <c r="Z9041" i="20"/>
  <c r="A16217" i="20"/>
  <c r="Z16216" i="20"/>
  <c r="A25401" i="20"/>
  <c r="Z25400" i="20"/>
  <c r="A20235" i="20"/>
  <c r="Z20234" i="20"/>
  <c r="A25688" i="20"/>
  <c r="Z25687" i="20"/>
  <c r="A17078" i="20"/>
  <c r="Z17077" i="20"/>
  <c r="A17365" i="20"/>
  <c r="Z17364" i="20"/>
  <c r="A21383" i="20"/>
  <c r="Z21382" i="20"/>
  <c r="A1580" i="20"/>
  <c r="Z1579" i="20"/>
  <c r="A9616" i="20"/>
  <c r="Z9615" i="20"/>
  <c r="A6459" i="20"/>
  <c r="Z6458" i="20"/>
  <c r="A12486" i="20"/>
  <c r="Z12485" i="20"/>
  <c r="A19087" i="20"/>
  <c r="Z19086" i="20"/>
  <c r="A14208" i="20"/>
  <c r="Z14207" i="20"/>
  <c r="A1006" i="20"/>
  <c r="Z1005" i="20"/>
  <c r="A145" i="20" l="1"/>
  <c r="Z144" i="20"/>
  <c r="A1007" i="20"/>
  <c r="Z1006" i="20"/>
  <c r="A1581" i="20"/>
  <c r="Z1580" i="20"/>
  <c r="A25402" i="20"/>
  <c r="Z25401" i="20"/>
  <c r="A13348" i="20"/>
  <c r="Z13347" i="20"/>
  <c r="A21671" i="20"/>
  <c r="Z21670" i="20"/>
  <c r="A5312" i="20"/>
  <c r="Z5311" i="20"/>
  <c r="A8469" i="20"/>
  <c r="Z8468" i="20"/>
  <c r="A18801" i="20"/>
  <c r="Z18800" i="20"/>
  <c r="A24541" i="20"/>
  <c r="Z24540" i="20"/>
  <c r="A17653" i="20"/>
  <c r="Z17652" i="20"/>
  <c r="A25115" i="20"/>
  <c r="Z25114" i="20"/>
  <c r="A15931" i="20"/>
  <c r="Z15930" i="20"/>
  <c r="A7321" i="20"/>
  <c r="Z7320" i="20"/>
  <c r="A13061" i="20"/>
  <c r="Z13060" i="20"/>
  <c r="A14209" i="20"/>
  <c r="Z14208" i="20"/>
  <c r="A21384" i="20"/>
  <c r="Z21383" i="20"/>
  <c r="A16218" i="20"/>
  <c r="Z16217" i="20"/>
  <c r="A23393" i="20"/>
  <c r="Z23392" i="20"/>
  <c r="A23680" i="20"/>
  <c r="Z23679" i="20"/>
  <c r="A5599" i="20"/>
  <c r="Z5598" i="20"/>
  <c r="A23106" i="20"/>
  <c r="Z23105" i="20"/>
  <c r="A3303" i="20"/>
  <c r="Z3302" i="20"/>
  <c r="A12774" i="20"/>
  <c r="Z12773" i="20"/>
  <c r="A4164" i="20"/>
  <c r="Z4163" i="20"/>
  <c r="A433" i="20"/>
  <c r="Z432" i="20"/>
  <c r="A22532" i="20"/>
  <c r="Z22531" i="20"/>
  <c r="A17940" i="20"/>
  <c r="Z17939" i="20"/>
  <c r="A18514" i="20"/>
  <c r="Z18513" i="20"/>
  <c r="A2442" i="20"/>
  <c r="Z2441" i="20"/>
  <c r="A19088" i="20"/>
  <c r="Z19087" i="20"/>
  <c r="A17366" i="20"/>
  <c r="Z17365" i="20"/>
  <c r="A9043" i="20"/>
  <c r="Z9042" i="20"/>
  <c r="A4451" i="20"/>
  <c r="Z4450" i="20"/>
  <c r="A7034" i="20"/>
  <c r="Z7033" i="20"/>
  <c r="A15644" i="20"/>
  <c r="Z15643" i="20"/>
  <c r="A4738" i="20"/>
  <c r="Z4737" i="20"/>
  <c r="A16505" i="20"/>
  <c r="Z16504" i="20"/>
  <c r="A11626" i="20"/>
  <c r="Z11625" i="20"/>
  <c r="A1868" i="20"/>
  <c r="Z1867" i="20"/>
  <c r="A20523" i="20"/>
  <c r="Z20522" i="20"/>
  <c r="A10478" i="20"/>
  <c r="Z10477" i="20"/>
  <c r="A10765" i="20"/>
  <c r="Z10764" i="20"/>
  <c r="A6173" i="20"/>
  <c r="Z6172" i="20"/>
  <c r="A11339" i="20"/>
  <c r="Z11338" i="20"/>
  <c r="A12487" i="20"/>
  <c r="Z12486" i="20"/>
  <c r="A17079" i="20"/>
  <c r="Z17078" i="20"/>
  <c r="A13922" i="20"/>
  <c r="Z13921" i="20"/>
  <c r="A8182" i="20"/>
  <c r="Z8181" i="20"/>
  <c r="A9330" i="20"/>
  <c r="Z9329" i="20"/>
  <c r="A12200" i="20"/>
  <c r="Z12199" i="20"/>
  <c r="A16792" i="20"/>
  <c r="Z16791" i="20"/>
  <c r="A24828" i="20"/>
  <c r="Z24827" i="20"/>
  <c r="A23967" i="20"/>
  <c r="Z23966" i="20"/>
  <c r="A3877" i="20"/>
  <c r="Z3876" i="20"/>
  <c r="A14783" i="20"/>
  <c r="Z14782" i="20"/>
  <c r="A3016" i="20"/>
  <c r="Z3015" i="20"/>
  <c r="A15070" i="20"/>
  <c r="Z15069" i="20"/>
  <c r="A720" i="20"/>
  <c r="Z719" i="20"/>
  <c r="A14496" i="20"/>
  <c r="Z14495" i="20"/>
  <c r="A6460" i="20"/>
  <c r="Z6459" i="20"/>
  <c r="A25689" i="20"/>
  <c r="Z25688" i="20"/>
  <c r="A11913" i="20"/>
  <c r="Z11912" i="20"/>
  <c r="A7608" i="20"/>
  <c r="Z7607" i="20"/>
  <c r="A20810" i="20"/>
  <c r="Z20809" i="20"/>
  <c r="A2729" i="20"/>
  <c r="Z2728" i="20"/>
  <c r="A21958" i="20"/>
  <c r="Z21957" i="20"/>
  <c r="A22245" i="20"/>
  <c r="Z22244" i="20"/>
  <c r="A19662" i="20"/>
  <c r="Z19661" i="20"/>
  <c r="A24254" i="20"/>
  <c r="Z24253" i="20"/>
  <c r="A18227" i="20"/>
  <c r="Z18226" i="20"/>
  <c r="A1294" i="20"/>
  <c r="Z1293" i="20"/>
  <c r="A7895" i="20"/>
  <c r="Z7894" i="20"/>
  <c r="A15357" i="20"/>
  <c r="Z15356" i="20"/>
  <c r="A5025" i="20"/>
  <c r="Z5024" i="20"/>
  <c r="A9617" i="20"/>
  <c r="Z9616" i="20"/>
  <c r="A20236" i="20"/>
  <c r="Z20235" i="20"/>
  <c r="A13635" i="20"/>
  <c r="Z13634" i="20"/>
  <c r="A21097" i="20"/>
  <c r="Z21096" i="20"/>
  <c r="A6747" i="20"/>
  <c r="Z6746" i="20"/>
  <c r="A3590" i="20"/>
  <c r="Z3589" i="20"/>
  <c r="A22819" i="20"/>
  <c r="Z22818" i="20"/>
  <c r="A2155" i="20"/>
  <c r="Z2154" i="20"/>
  <c r="A19375" i="20"/>
  <c r="Z19374" i="20"/>
  <c r="A19949" i="20"/>
  <c r="Z19948" i="20"/>
  <c r="A10191" i="20"/>
  <c r="Z10190" i="20"/>
  <c r="A9904" i="20"/>
  <c r="Z9903" i="20"/>
  <c r="A8756" i="20"/>
  <c r="Z8755" i="20"/>
  <c r="A5886" i="20"/>
  <c r="Z5885" i="20"/>
  <c r="A11052" i="20"/>
  <c r="Z11051" i="20"/>
  <c r="A146" i="20" l="1"/>
  <c r="Z145" i="20"/>
  <c r="A11053" i="20"/>
  <c r="Z11052" i="20"/>
  <c r="A19376" i="20"/>
  <c r="Z19375" i="20"/>
  <c r="A13636" i="20"/>
  <c r="Z13635" i="20"/>
  <c r="A1295" i="20"/>
  <c r="Z1294" i="20"/>
  <c r="A2730" i="20"/>
  <c r="Z2729" i="20"/>
  <c r="A14497" i="20"/>
  <c r="Z14496" i="20"/>
  <c r="A23968" i="20"/>
  <c r="Z23967" i="20"/>
  <c r="A13923" i="20"/>
  <c r="Z13922" i="20"/>
  <c r="A10479" i="20"/>
  <c r="Z10478" i="20"/>
  <c r="A15645" i="20"/>
  <c r="Z15644" i="20"/>
  <c r="A2443" i="20"/>
  <c r="Z2442" i="20"/>
  <c r="A12775" i="20"/>
  <c r="Z12774" i="20"/>
  <c r="A16219" i="20"/>
  <c r="Z16218" i="20"/>
  <c r="A25116" i="20"/>
  <c r="Z25115" i="20"/>
  <c r="A5313" i="20"/>
  <c r="Z5312" i="20"/>
  <c r="A5887" i="20"/>
  <c r="Z5886" i="20"/>
  <c r="A2156" i="20"/>
  <c r="Z2155" i="20"/>
  <c r="A20237" i="20"/>
  <c r="Z20236" i="20"/>
  <c r="A18228" i="20"/>
  <c r="Z18227" i="20"/>
  <c r="A20811" i="20"/>
  <c r="Z20810" i="20"/>
  <c r="A721" i="20"/>
  <c r="Z720" i="20"/>
  <c r="A24829" i="20"/>
  <c r="Z24828" i="20"/>
  <c r="A17080" i="20"/>
  <c r="Z17079" i="20"/>
  <c r="A20524" i="20"/>
  <c r="Z20523" i="20"/>
  <c r="A7035" i="20"/>
  <c r="Z7034" i="20"/>
  <c r="A18515" i="20"/>
  <c r="Z18514" i="20"/>
  <c r="A3304" i="20"/>
  <c r="Z3303" i="20"/>
  <c r="A21385" i="20"/>
  <c r="Z21384" i="20"/>
  <c r="A17654" i="20"/>
  <c r="Z17653" i="20"/>
  <c r="A21672" i="20"/>
  <c r="Z21671" i="20"/>
  <c r="A8757" i="20"/>
  <c r="Z8756" i="20"/>
  <c r="A22820" i="20"/>
  <c r="Z22819" i="20"/>
  <c r="A9618" i="20"/>
  <c r="Z9617" i="20"/>
  <c r="A24255" i="20"/>
  <c r="Z24254" i="20"/>
  <c r="A7609" i="20"/>
  <c r="Z7608" i="20"/>
  <c r="A15071" i="20"/>
  <c r="Z15070" i="20"/>
  <c r="A16793" i="20"/>
  <c r="Z16792" i="20"/>
  <c r="A12488" i="20"/>
  <c r="Z12487" i="20"/>
  <c r="A1869" i="20"/>
  <c r="Z1868" i="20"/>
  <c r="A4452" i="20"/>
  <c r="Z4451" i="20"/>
  <c r="A17941" i="20"/>
  <c r="Z17940" i="20"/>
  <c r="A23107" i="20"/>
  <c r="Z23106" i="20"/>
  <c r="A14210" i="20"/>
  <c r="Z14209" i="20"/>
  <c r="A24542" i="20"/>
  <c r="Z24541" i="20"/>
  <c r="A13349" i="20"/>
  <c r="Z13348" i="20"/>
  <c r="A9905" i="20"/>
  <c r="Z9904" i="20"/>
  <c r="A3591" i="20"/>
  <c r="Z3590" i="20"/>
  <c r="A5026" i="20"/>
  <c r="Z5025" i="20"/>
  <c r="A19663" i="20"/>
  <c r="Z19662" i="20"/>
  <c r="A11914" i="20"/>
  <c r="Z11913" i="20"/>
  <c r="A3017" i="20"/>
  <c r="Z3016" i="20"/>
  <c r="A12201" i="20"/>
  <c r="Z12200" i="20"/>
  <c r="A11340" i="20"/>
  <c r="Z11339" i="20"/>
  <c r="A11627" i="20"/>
  <c r="Z11626" i="20"/>
  <c r="A9044" i="20"/>
  <c r="Z9043" i="20"/>
  <c r="A22533" i="20"/>
  <c r="Z22532" i="20"/>
  <c r="A5600" i="20"/>
  <c r="Z5599" i="20"/>
  <c r="A13062" i="20"/>
  <c r="Z13061" i="20"/>
  <c r="A18802" i="20"/>
  <c r="Z18801" i="20"/>
  <c r="A25403" i="20"/>
  <c r="Z25402" i="20"/>
  <c r="A10192" i="20"/>
  <c r="Z10191" i="20"/>
  <c r="A6748" i="20"/>
  <c r="Z6747" i="20"/>
  <c r="A15358" i="20"/>
  <c r="Z15357" i="20"/>
  <c r="A22246" i="20"/>
  <c r="Z22245" i="20"/>
  <c r="A25690" i="20"/>
  <c r="Z25689" i="20"/>
  <c r="A14784" i="20"/>
  <c r="Z14783" i="20"/>
  <c r="A9331" i="20"/>
  <c r="Z9330" i="20"/>
  <c r="A6174" i="20"/>
  <c r="Z6173" i="20"/>
  <c r="A16506" i="20"/>
  <c r="Z16505" i="20"/>
  <c r="A17367" i="20"/>
  <c r="Z17366" i="20"/>
  <c r="A434" i="20"/>
  <c r="Z433" i="20"/>
  <c r="A23681" i="20"/>
  <c r="Z23680" i="20"/>
  <c r="A7322" i="20"/>
  <c r="Z7321" i="20"/>
  <c r="A1582" i="20"/>
  <c r="Z1581" i="20"/>
  <c r="A19950" i="20"/>
  <c r="Z19949" i="20"/>
  <c r="A21098" i="20"/>
  <c r="Z21097" i="20"/>
  <c r="A7896" i="20"/>
  <c r="Z7895" i="20"/>
  <c r="A21959" i="20"/>
  <c r="Z21958" i="20"/>
  <c r="A6461" i="20"/>
  <c r="Z6460" i="20"/>
  <c r="A3878" i="20"/>
  <c r="Z3877" i="20"/>
  <c r="A8183" i="20"/>
  <c r="Z8182" i="20"/>
  <c r="A10766" i="20"/>
  <c r="Z10765" i="20"/>
  <c r="A4739" i="20"/>
  <c r="Z4738" i="20"/>
  <c r="A19089" i="20"/>
  <c r="Z19088" i="20"/>
  <c r="A4165" i="20"/>
  <c r="Z4164" i="20"/>
  <c r="A23394" i="20"/>
  <c r="Z23393" i="20"/>
  <c r="A15932" i="20"/>
  <c r="Z15931" i="20"/>
  <c r="A8470" i="20"/>
  <c r="Z8469" i="20"/>
  <c r="A1008" i="20"/>
  <c r="Z1007" i="20"/>
  <c r="A147" i="20" l="1"/>
  <c r="Z146" i="20"/>
  <c r="A1009" i="20"/>
  <c r="Z1008" i="20"/>
  <c r="A4740" i="20"/>
  <c r="Z4739" i="20"/>
  <c r="A7897" i="20"/>
  <c r="Z7896" i="20"/>
  <c r="A23682" i="20"/>
  <c r="Z23681" i="20"/>
  <c r="A14785" i="20"/>
  <c r="Z14784" i="20"/>
  <c r="A25404" i="20"/>
  <c r="Z25403" i="20"/>
  <c r="A11628" i="20"/>
  <c r="Z11627" i="20"/>
  <c r="A5027" i="20"/>
  <c r="Z5026" i="20"/>
  <c r="A23108" i="20"/>
  <c r="Z23107" i="20"/>
  <c r="A15072" i="20"/>
  <c r="Z15071" i="20"/>
  <c r="A21673" i="20"/>
  <c r="Z21672" i="20"/>
  <c r="A20525" i="20"/>
  <c r="Z20524" i="20"/>
  <c r="A20238" i="20"/>
  <c r="Z20237" i="20"/>
  <c r="A12776" i="20"/>
  <c r="Z12775" i="20"/>
  <c r="A14498" i="20"/>
  <c r="Z14497" i="20"/>
  <c r="A8471" i="20"/>
  <c r="Z8470" i="20"/>
  <c r="A10767" i="20"/>
  <c r="Z10766" i="20"/>
  <c r="A21099" i="20"/>
  <c r="Z21098" i="20"/>
  <c r="A435" i="20"/>
  <c r="Z434" i="20"/>
  <c r="A25691" i="20"/>
  <c r="Z25690" i="20"/>
  <c r="A18803" i="20"/>
  <c r="Z18802" i="20"/>
  <c r="A11341" i="20"/>
  <c r="Z11340" i="20"/>
  <c r="A3592" i="20"/>
  <c r="Z3591" i="20"/>
  <c r="A17942" i="20"/>
  <c r="Z17941" i="20"/>
  <c r="A7610" i="20"/>
  <c r="Z7609" i="20"/>
  <c r="A17655" i="20"/>
  <c r="Z17654" i="20"/>
  <c r="A17081" i="20"/>
  <c r="Z17080" i="20"/>
  <c r="A2157" i="20"/>
  <c r="Z2156" i="20"/>
  <c r="A2444" i="20"/>
  <c r="Z2443" i="20"/>
  <c r="A2731" i="20"/>
  <c r="Z2730" i="20"/>
  <c r="A15933" i="20"/>
  <c r="Z15932" i="20"/>
  <c r="A8184" i="20"/>
  <c r="Z8183" i="20"/>
  <c r="A19951" i="20"/>
  <c r="Z19950" i="20"/>
  <c r="A17368" i="20"/>
  <c r="Z17367" i="20"/>
  <c r="A22247" i="20"/>
  <c r="Z22246" i="20"/>
  <c r="A13063" i="20"/>
  <c r="Z13062" i="20"/>
  <c r="A12202" i="20"/>
  <c r="Z12201" i="20"/>
  <c r="A9906" i="20"/>
  <c r="Z9905" i="20"/>
  <c r="A4453" i="20"/>
  <c r="Z4452" i="20"/>
  <c r="A24256" i="20"/>
  <c r="Z24255" i="20"/>
  <c r="A21386" i="20"/>
  <c r="Z21385" i="20"/>
  <c r="A24830" i="20"/>
  <c r="Z24829" i="20"/>
  <c r="A5888" i="20"/>
  <c r="Z5887" i="20"/>
  <c r="A15646" i="20"/>
  <c r="Z15645" i="20"/>
  <c r="A1296" i="20"/>
  <c r="Z1295" i="20"/>
  <c r="A23395" i="20"/>
  <c r="Z23394" i="20"/>
  <c r="A3879" i="20"/>
  <c r="Z3878" i="20"/>
  <c r="A1583" i="20"/>
  <c r="Z1582" i="20"/>
  <c r="A16507" i="20"/>
  <c r="Z16506" i="20"/>
  <c r="A15359" i="20"/>
  <c r="Z15358" i="20"/>
  <c r="A5601" i="20"/>
  <c r="Z5600" i="20"/>
  <c r="A3018" i="20"/>
  <c r="Z3017" i="20"/>
  <c r="A13350" i="20"/>
  <c r="Z13349" i="20"/>
  <c r="A1870" i="20"/>
  <c r="Z1869" i="20"/>
  <c r="A9619" i="20"/>
  <c r="Z9618" i="20"/>
  <c r="A3305" i="20"/>
  <c r="Z3304" i="20"/>
  <c r="A722" i="20"/>
  <c r="Z721" i="20"/>
  <c r="A5314" i="20"/>
  <c r="Z5313" i="20"/>
  <c r="A10480" i="20"/>
  <c r="Z10479" i="20"/>
  <c r="A13637" i="20"/>
  <c r="Z13636" i="20"/>
  <c r="A4166" i="20"/>
  <c r="Z4165" i="20"/>
  <c r="A6462" i="20"/>
  <c r="Z6461" i="20"/>
  <c r="A6175" i="20"/>
  <c r="Z6174" i="20"/>
  <c r="A6749" i="20"/>
  <c r="Z6748" i="20"/>
  <c r="A22534" i="20"/>
  <c r="Z22533" i="20"/>
  <c r="A11915" i="20"/>
  <c r="Z11914" i="20"/>
  <c r="A24543" i="20"/>
  <c r="Z24542" i="20"/>
  <c r="A12489" i="20"/>
  <c r="Z12488" i="20"/>
  <c r="A22821" i="20"/>
  <c r="Z22820" i="20"/>
  <c r="A18516" i="20"/>
  <c r="Z18515" i="20"/>
  <c r="A20812" i="20"/>
  <c r="Z20811" i="20"/>
  <c r="A25117" i="20"/>
  <c r="Z25116" i="20"/>
  <c r="A13924" i="20"/>
  <c r="Z13923" i="20"/>
  <c r="A19377" i="20"/>
  <c r="Z19376" i="20"/>
  <c r="A19090" i="20"/>
  <c r="Z19089" i="20"/>
  <c r="A21960" i="20"/>
  <c r="Z21959" i="20"/>
  <c r="A7323" i="20"/>
  <c r="Z7322" i="20"/>
  <c r="A9332" i="20"/>
  <c r="Z9331" i="20"/>
  <c r="A10193" i="20"/>
  <c r="Z10192" i="20"/>
  <c r="A9045" i="20"/>
  <c r="Z9044" i="20"/>
  <c r="A19664" i="20"/>
  <c r="Z19663" i="20"/>
  <c r="A14211" i="20"/>
  <c r="Z14210" i="20"/>
  <c r="A16794" i="20"/>
  <c r="Z16793" i="20"/>
  <c r="A8758" i="20"/>
  <c r="Z8757" i="20"/>
  <c r="A7036" i="20"/>
  <c r="Z7035" i="20"/>
  <c r="A18229" i="20"/>
  <c r="Z18228" i="20"/>
  <c r="A16220" i="20"/>
  <c r="Z16219" i="20"/>
  <c r="A23969" i="20"/>
  <c r="Z23968" i="20"/>
  <c r="A11054" i="20"/>
  <c r="Z11053" i="20"/>
  <c r="A148" i="20" l="1"/>
  <c r="Z147" i="20"/>
  <c r="A11055" i="20"/>
  <c r="Z11054" i="20"/>
  <c r="A16795" i="20"/>
  <c r="Z16794" i="20"/>
  <c r="A7324" i="20"/>
  <c r="Z7323" i="20"/>
  <c r="A20813" i="20"/>
  <c r="Z20812" i="20"/>
  <c r="A22535" i="20"/>
  <c r="Z22534" i="20"/>
  <c r="A13638" i="20"/>
  <c r="Z13637" i="20"/>
  <c r="A1871" i="20"/>
  <c r="Z1870" i="20"/>
  <c r="A1584" i="20"/>
  <c r="Z1583" i="20"/>
  <c r="A24831" i="20"/>
  <c r="Z24830" i="20"/>
  <c r="A13064" i="20"/>
  <c r="Z13063" i="20"/>
  <c r="A2732" i="20"/>
  <c r="Z2731" i="20"/>
  <c r="A17943" i="20"/>
  <c r="Z17942" i="20"/>
  <c r="A21100" i="20"/>
  <c r="Z21099" i="20"/>
  <c r="A20526" i="20"/>
  <c r="Z20525" i="20"/>
  <c r="A25405" i="20"/>
  <c r="Z25404" i="20"/>
  <c r="A23970" i="20"/>
  <c r="Z23969" i="20"/>
  <c r="A14212" i="20"/>
  <c r="Z14211" i="20"/>
  <c r="A21961" i="20"/>
  <c r="Z21960" i="20"/>
  <c r="A18517" i="20"/>
  <c r="Z18516" i="20"/>
  <c r="A6750" i="20"/>
  <c r="Z6749" i="20"/>
  <c r="A10481" i="20"/>
  <c r="Z10480" i="20"/>
  <c r="A13351" i="20"/>
  <c r="Z13350" i="20"/>
  <c r="A3880" i="20"/>
  <c r="Z3879" i="20"/>
  <c r="A21387" i="20"/>
  <c r="Z21386" i="20"/>
  <c r="A22248" i="20"/>
  <c r="Z22247" i="20"/>
  <c r="A2445" i="20"/>
  <c r="Z2444" i="20"/>
  <c r="A3593" i="20"/>
  <c r="Z3592" i="20"/>
  <c r="A10768" i="20"/>
  <c r="Z10767" i="20"/>
  <c r="A21674" i="20"/>
  <c r="Z21673" i="20"/>
  <c r="A14786" i="20"/>
  <c r="Z14785" i="20"/>
  <c r="A16221" i="20"/>
  <c r="Z16220" i="20"/>
  <c r="A19665" i="20"/>
  <c r="Z19664" i="20"/>
  <c r="A19091" i="20"/>
  <c r="Z19090" i="20"/>
  <c r="A22822" i="20"/>
  <c r="Z22821" i="20"/>
  <c r="A6176" i="20"/>
  <c r="Z6175" i="20"/>
  <c r="A5315" i="20"/>
  <c r="Z5314" i="20"/>
  <c r="A3019" i="20"/>
  <c r="Z3018" i="20"/>
  <c r="A23396" i="20"/>
  <c r="Z23395" i="20"/>
  <c r="A24257" i="20"/>
  <c r="Z24256" i="20"/>
  <c r="A17369" i="20"/>
  <c r="Z17368" i="20"/>
  <c r="A2158" i="20"/>
  <c r="Z2157" i="20"/>
  <c r="A11342" i="20"/>
  <c r="Z11341" i="20"/>
  <c r="A8472" i="20"/>
  <c r="Z8471" i="20"/>
  <c r="A15073" i="20"/>
  <c r="Z15072" i="20"/>
  <c r="A23683" i="20"/>
  <c r="Z23682" i="20"/>
  <c r="A18230" i="20"/>
  <c r="Z18229" i="20"/>
  <c r="A9046" i="20"/>
  <c r="Z9045" i="20"/>
  <c r="A19378" i="20"/>
  <c r="Z19377" i="20"/>
  <c r="Z12489" i="20"/>
  <c r="A12490" i="20"/>
  <c r="A723" i="20"/>
  <c r="Z722" i="20"/>
  <c r="A5602" i="20"/>
  <c r="Z5601" i="20"/>
  <c r="A1297" i="20"/>
  <c r="Z1296" i="20"/>
  <c r="A4454" i="20"/>
  <c r="Z4453" i="20"/>
  <c r="A19952" i="20"/>
  <c r="Z19951" i="20"/>
  <c r="A17082" i="20"/>
  <c r="Z17081" i="20"/>
  <c r="A18804" i="20"/>
  <c r="Z18803" i="20"/>
  <c r="A14499" i="20"/>
  <c r="Z14498" i="20"/>
  <c r="A23109" i="20"/>
  <c r="Z23108" i="20"/>
  <c r="A7898" i="20"/>
  <c r="Z7897" i="20"/>
  <c r="A7037" i="20"/>
  <c r="Z7036" i="20"/>
  <c r="A10194" i="20"/>
  <c r="Z10193" i="20"/>
  <c r="A13925" i="20"/>
  <c r="Z13924" i="20"/>
  <c r="A24544" i="20"/>
  <c r="Z24543" i="20"/>
  <c r="A6463" i="20"/>
  <c r="Z6462" i="20"/>
  <c r="A3306" i="20"/>
  <c r="Z3305" i="20"/>
  <c r="A15360" i="20"/>
  <c r="Z15359" i="20"/>
  <c r="A15647" i="20"/>
  <c r="Z15646" i="20"/>
  <c r="A9907" i="20"/>
  <c r="Z9906" i="20"/>
  <c r="A8185" i="20"/>
  <c r="Z8184" i="20"/>
  <c r="A17656" i="20"/>
  <c r="Z17655" i="20"/>
  <c r="A25692" i="20"/>
  <c r="Z25691" i="20"/>
  <c r="A12777" i="20"/>
  <c r="Z12776" i="20"/>
  <c r="A5028" i="20"/>
  <c r="Z5027" i="20"/>
  <c r="A4741" i="20"/>
  <c r="Z4740" i="20"/>
  <c r="A8759" i="20"/>
  <c r="Z8758" i="20"/>
  <c r="A9333" i="20"/>
  <c r="Z9332" i="20"/>
  <c r="A25118" i="20"/>
  <c r="Z25117" i="20"/>
  <c r="A11916" i="20"/>
  <c r="Z11915" i="20"/>
  <c r="A4167" i="20"/>
  <c r="Z4166" i="20"/>
  <c r="A9620" i="20"/>
  <c r="Z9619" i="20"/>
  <c r="A16508" i="20"/>
  <c r="Z16507" i="20"/>
  <c r="A5889" i="20"/>
  <c r="Z5888" i="20"/>
  <c r="A12203" i="20"/>
  <c r="Z12202" i="20"/>
  <c r="A15934" i="20"/>
  <c r="Z15933" i="20"/>
  <c r="A7611" i="20"/>
  <c r="Z7610" i="20"/>
  <c r="A436" i="20"/>
  <c r="Z435" i="20"/>
  <c r="A20239" i="20"/>
  <c r="Z20238" i="20"/>
  <c r="A11629" i="20"/>
  <c r="Z11628" i="20"/>
  <c r="A1010" i="20"/>
  <c r="Z1009" i="20"/>
  <c r="A149" i="20" l="1"/>
  <c r="Z148" i="20"/>
  <c r="A1011" i="20"/>
  <c r="Z1010" i="20"/>
  <c r="A12204" i="20"/>
  <c r="Z12203" i="20"/>
  <c r="A25119" i="20"/>
  <c r="Z25118" i="20"/>
  <c r="A25693" i="20"/>
  <c r="Z25692" i="20"/>
  <c r="A3307" i="20"/>
  <c r="Z3306" i="20"/>
  <c r="A7899" i="20"/>
  <c r="Z7898" i="20"/>
  <c r="A4455" i="20"/>
  <c r="Z4454" i="20"/>
  <c r="A19379" i="20"/>
  <c r="Z19378" i="20"/>
  <c r="A11343" i="20"/>
  <c r="Z11342" i="20"/>
  <c r="A5316" i="20"/>
  <c r="Z5315" i="20"/>
  <c r="A14787" i="20"/>
  <c r="Z14786" i="20"/>
  <c r="A21388" i="20"/>
  <c r="Z21387" i="20"/>
  <c r="A21962" i="20"/>
  <c r="Z21961" i="20"/>
  <c r="A17944" i="20"/>
  <c r="Z17943" i="20"/>
  <c r="A13639" i="20"/>
  <c r="Z13638" i="20"/>
  <c r="A11630" i="20"/>
  <c r="Z11629" i="20"/>
  <c r="A5890" i="20"/>
  <c r="Z5889" i="20"/>
  <c r="A9334" i="20"/>
  <c r="Z9333" i="20"/>
  <c r="A17657" i="20"/>
  <c r="Z17656" i="20"/>
  <c r="A6464" i="20"/>
  <c r="Z6463" i="20"/>
  <c r="A23110" i="20"/>
  <c r="Z23109" i="20"/>
  <c r="A1298" i="20"/>
  <c r="Z1297" i="20"/>
  <c r="A9047" i="20"/>
  <c r="Z9046" i="20"/>
  <c r="A2159" i="20"/>
  <c r="Z2158" i="20"/>
  <c r="A6177" i="20"/>
  <c r="Z6176" i="20"/>
  <c r="A21675" i="20"/>
  <c r="Z21674" i="20"/>
  <c r="A3881" i="20"/>
  <c r="Z3880" i="20"/>
  <c r="A14213" i="20"/>
  <c r="Z14212" i="20"/>
  <c r="A2733" i="20"/>
  <c r="Z2732" i="20"/>
  <c r="A22536" i="20"/>
  <c r="Z22535" i="20"/>
  <c r="A20240" i="20"/>
  <c r="Z20239" i="20"/>
  <c r="A16509" i="20"/>
  <c r="Z16508" i="20"/>
  <c r="A8760" i="20"/>
  <c r="Z8759" i="20"/>
  <c r="A8186" i="20"/>
  <c r="Z8185" i="20"/>
  <c r="A24545" i="20"/>
  <c r="Z24544" i="20"/>
  <c r="A14500" i="20"/>
  <c r="Z14499" i="20"/>
  <c r="A5603" i="20"/>
  <c r="Z5602" i="20"/>
  <c r="A18231" i="20"/>
  <c r="Z18230" i="20"/>
  <c r="A17370" i="20"/>
  <c r="Z17369" i="20"/>
  <c r="A22823" i="20"/>
  <c r="Z22822" i="20"/>
  <c r="A10769" i="20"/>
  <c r="Z10768" i="20"/>
  <c r="A13352" i="20"/>
  <c r="Z13351" i="20"/>
  <c r="A23971" i="20"/>
  <c r="Z23970" i="20"/>
  <c r="A13065" i="20"/>
  <c r="Z13064" i="20"/>
  <c r="A20814" i="20"/>
  <c r="Z20813" i="20"/>
  <c r="A437" i="20"/>
  <c r="Z436" i="20"/>
  <c r="A9621" i="20"/>
  <c r="Z9620" i="20"/>
  <c r="A4742" i="20"/>
  <c r="Z4741" i="20"/>
  <c r="A9908" i="20"/>
  <c r="Z9907" i="20"/>
  <c r="A13926" i="20"/>
  <c r="Z13925" i="20"/>
  <c r="A18805" i="20"/>
  <c r="Z18804" i="20"/>
  <c r="A724" i="20"/>
  <c r="Z723" i="20"/>
  <c r="A23684" i="20"/>
  <c r="Z23683" i="20"/>
  <c r="A24258" i="20"/>
  <c r="Z24257" i="20"/>
  <c r="A19092" i="20"/>
  <c r="Z19091" i="20"/>
  <c r="A3594" i="20"/>
  <c r="Z3593" i="20"/>
  <c r="A10482" i="20"/>
  <c r="Z10481" i="20"/>
  <c r="A25406" i="20"/>
  <c r="Z25405" i="20"/>
  <c r="A24832" i="20"/>
  <c r="Z24831" i="20"/>
  <c r="A7325" i="20"/>
  <c r="Z7324" i="20"/>
  <c r="A7612" i="20"/>
  <c r="Z7611" i="20"/>
  <c r="A4168" i="20"/>
  <c r="Z4167" i="20"/>
  <c r="A5029" i="20"/>
  <c r="Z5028" i="20"/>
  <c r="A15648" i="20"/>
  <c r="Z15647" i="20"/>
  <c r="A10195" i="20"/>
  <c r="Z10194" i="20"/>
  <c r="A17083" i="20"/>
  <c r="Z17082" i="20"/>
  <c r="A15074" i="20"/>
  <c r="Z15073" i="20"/>
  <c r="A23397" i="20"/>
  <c r="Z23396" i="20"/>
  <c r="A19666" i="20"/>
  <c r="Z19665" i="20"/>
  <c r="A2446" i="20"/>
  <c r="Z2445" i="20"/>
  <c r="A6751" i="20"/>
  <c r="Z6750" i="20"/>
  <c r="A20527" i="20"/>
  <c r="Z20526" i="20"/>
  <c r="A1585" i="20"/>
  <c r="Z1584" i="20"/>
  <c r="A16796" i="20"/>
  <c r="Z16795" i="20"/>
  <c r="Z12490" i="20"/>
  <c r="A12491" i="20"/>
  <c r="A15935" i="20"/>
  <c r="Z15934" i="20"/>
  <c r="A11917" i="20"/>
  <c r="Z11916" i="20"/>
  <c r="A12778" i="20"/>
  <c r="Z12777" i="20"/>
  <c r="A15361" i="20"/>
  <c r="Z15360" i="20"/>
  <c r="A7038" i="20"/>
  <c r="Z7037" i="20"/>
  <c r="A19953" i="20"/>
  <c r="Z19952" i="20"/>
  <c r="A8473" i="20"/>
  <c r="Z8472" i="20"/>
  <c r="A3020" i="20"/>
  <c r="Z3019" i="20"/>
  <c r="A16222" i="20"/>
  <c r="Z16221" i="20"/>
  <c r="A22249" i="20"/>
  <c r="Z22248" i="20"/>
  <c r="A18518" i="20"/>
  <c r="Z18517" i="20"/>
  <c r="A21101" i="20"/>
  <c r="Z21100" i="20"/>
  <c r="A1872" i="20"/>
  <c r="Z1871" i="20"/>
  <c r="A11056" i="20"/>
  <c r="Z11055" i="20"/>
  <c r="A150" i="20" l="1"/>
  <c r="Z149" i="20"/>
  <c r="A11057" i="20"/>
  <c r="Z11056" i="20"/>
  <c r="A3021" i="20"/>
  <c r="Z3020" i="20"/>
  <c r="A11918" i="20"/>
  <c r="Z11917" i="20"/>
  <c r="A6752" i="20"/>
  <c r="Z6751" i="20"/>
  <c r="A17084" i="20"/>
  <c r="Z17083" i="20"/>
  <c r="A7326" i="20"/>
  <c r="Z7325" i="20"/>
  <c r="A24259" i="20"/>
  <c r="Z24258" i="20"/>
  <c r="A4743" i="20"/>
  <c r="Z4742" i="20"/>
  <c r="A13353" i="20"/>
  <c r="Z13352" i="20"/>
  <c r="A14501" i="20"/>
  <c r="Z14500" i="20"/>
  <c r="A22537" i="20"/>
  <c r="Z22536" i="20"/>
  <c r="A2160" i="20"/>
  <c r="Z2159" i="20"/>
  <c r="A9335" i="20"/>
  <c r="Z9334" i="20"/>
  <c r="A21389" i="20"/>
  <c r="Z21388" i="20"/>
  <c r="A7900" i="20"/>
  <c r="Z7899" i="20"/>
  <c r="A1873" i="20"/>
  <c r="Z1872" i="20"/>
  <c r="A8474" i="20"/>
  <c r="Z8473" i="20"/>
  <c r="A15936" i="20"/>
  <c r="Z15935" i="20"/>
  <c r="A2447" i="20"/>
  <c r="Z2446" i="20"/>
  <c r="A10196" i="20"/>
  <c r="Z10195" i="20"/>
  <c r="A24833" i="20"/>
  <c r="Z24832" i="20"/>
  <c r="A23685" i="20"/>
  <c r="Z23684" i="20"/>
  <c r="A9622" i="20"/>
  <c r="Z9621" i="20"/>
  <c r="A10770" i="20"/>
  <c r="Z10769" i="20"/>
  <c r="A24546" i="20"/>
  <c r="Z24545" i="20"/>
  <c r="A2734" i="20"/>
  <c r="Z2733" i="20"/>
  <c r="A9048" i="20"/>
  <c r="Z9047" i="20"/>
  <c r="A5891" i="20"/>
  <c r="Z5890" i="20"/>
  <c r="A14788" i="20"/>
  <c r="Z14787" i="20"/>
  <c r="A3308" i="20"/>
  <c r="Z3307" i="20"/>
  <c r="A12492" i="20"/>
  <c r="Z12491" i="20"/>
  <c r="A21102" i="20"/>
  <c r="Z21101" i="20"/>
  <c r="A19954" i="20"/>
  <c r="Z19953" i="20"/>
  <c r="A19667" i="20"/>
  <c r="Z19666" i="20"/>
  <c r="A15649" i="20"/>
  <c r="Z15648" i="20"/>
  <c r="A25407" i="20"/>
  <c r="Z25406" i="20"/>
  <c r="A725" i="20"/>
  <c r="Z724" i="20"/>
  <c r="A438" i="20"/>
  <c r="Z437" i="20"/>
  <c r="A22824" i="20"/>
  <c r="Z22823" i="20"/>
  <c r="A8187" i="20"/>
  <c r="Z8186" i="20"/>
  <c r="A14214" i="20"/>
  <c r="Z14213" i="20"/>
  <c r="A1299" i="20"/>
  <c r="Z1298" i="20"/>
  <c r="A11631" i="20"/>
  <c r="Z11630" i="20"/>
  <c r="A5317" i="20"/>
  <c r="Z5316" i="20"/>
  <c r="A25694" i="20"/>
  <c r="Z25693" i="20"/>
  <c r="A18519" i="20"/>
  <c r="Z18518" i="20"/>
  <c r="A7039" i="20"/>
  <c r="Z7038" i="20"/>
  <c r="A16797" i="20"/>
  <c r="Z16796" i="20"/>
  <c r="A23398" i="20"/>
  <c r="Z23397" i="20"/>
  <c r="A5030" i="20"/>
  <c r="Z5029" i="20"/>
  <c r="A10483" i="20"/>
  <c r="Z10482" i="20"/>
  <c r="A18806" i="20"/>
  <c r="Z18805" i="20"/>
  <c r="A20815" i="20"/>
  <c r="Z20814" i="20"/>
  <c r="A17371" i="20"/>
  <c r="Z17370" i="20"/>
  <c r="A8761" i="20"/>
  <c r="Z8760" i="20"/>
  <c r="A3882" i="20"/>
  <c r="Z3881" i="20"/>
  <c r="A23111" i="20"/>
  <c r="Z23110" i="20"/>
  <c r="A13640" i="20"/>
  <c r="Z13639" i="20"/>
  <c r="A11344" i="20"/>
  <c r="Z11343" i="20"/>
  <c r="A25120" i="20"/>
  <c r="Z25119" i="20"/>
  <c r="A22250" i="20"/>
  <c r="Z22249" i="20"/>
  <c r="A15362" i="20"/>
  <c r="Z15361" i="20"/>
  <c r="A1586" i="20"/>
  <c r="Z1585" i="20"/>
  <c r="A15075" i="20"/>
  <c r="Z15074" i="20"/>
  <c r="A4169" i="20"/>
  <c r="Z4168" i="20"/>
  <c r="A3595" i="20"/>
  <c r="Z3594" i="20"/>
  <c r="A13927" i="20"/>
  <c r="Z13926" i="20"/>
  <c r="A13066" i="20"/>
  <c r="Z13065" i="20"/>
  <c r="A18232" i="20"/>
  <c r="Z18231" i="20"/>
  <c r="A16510" i="20"/>
  <c r="Z16509" i="20"/>
  <c r="A21676" i="20"/>
  <c r="Z21675" i="20"/>
  <c r="A6465" i="20"/>
  <c r="Z6464" i="20"/>
  <c r="A17945" i="20"/>
  <c r="Z17944" i="20"/>
  <c r="A19380" i="20"/>
  <c r="Z19379" i="20"/>
  <c r="A12205" i="20"/>
  <c r="Z12204" i="20"/>
  <c r="A16223" i="20"/>
  <c r="Z16222" i="20"/>
  <c r="A12779" i="20"/>
  <c r="Z12778" i="20"/>
  <c r="A20528" i="20"/>
  <c r="Z20527" i="20"/>
  <c r="A7613" i="20"/>
  <c r="Z7612" i="20"/>
  <c r="A19093" i="20"/>
  <c r="Z19092" i="20"/>
  <c r="A9909" i="20"/>
  <c r="Z9908" i="20"/>
  <c r="A23972" i="20"/>
  <c r="Z23971" i="20"/>
  <c r="A5604" i="20"/>
  <c r="Z5603" i="20"/>
  <c r="A20241" i="20"/>
  <c r="Z20240" i="20"/>
  <c r="A6178" i="20"/>
  <c r="Z6177" i="20"/>
  <c r="A17658" i="20"/>
  <c r="Z17657" i="20"/>
  <c r="A21963" i="20"/>
  <c r="Z21962" i="20"/>
  <c r="A4456" i="20"/>
  <c r="Z4455" i="20"/>
  <c r="A1012" i="20"/>
  <c r="Z1011" i="20"/>
  <c r="A151" i="20" l="1"/>
  <c r="Z150" i="20"/>
  <c r="A4457" i="20"/>
  <c r="Z4456" i="20"/>
  <c r="A23973" i="20"/>
  <c r="Z23972" i="20"/>
  <c r="A12780" i="20"/>
  <c r="Z12779" i="20"/>
  <c r="A21677" i="20"/>
  <c r="Z21676" i="20"/>
  <c r="A4170" i="20"/>
  <c r="Z4169" i="20"/>
  <c r="A11345" i="20"/>
  <c r="Z11344" i="20"/>
  <c r="A20816" i="20"/>
  <c r="Z20815" i="20"/>
  <c r="A7040" i="20"/>
  <c r="Z7039" i="20"/>
  <c r="A14215" i="20"/>
  <c r="Z14214" i="20"/>
  <c r="A15650" i="20"/>
  <c r="Z15649" i="20"/>
  <c r="A14789" i="20"/>
  <c r="Z14788" i="20"/>
  <c r="A9623" i="20"/>
  <c r="Z9622" i="20"/>
  <c r="A8475" i="20"/>
  <c r="Z8474" i="20"/>
  <c r="A22538" i="20"/>
  <c r="Z22537" i="20"/>
  <c r="A17085" i="20"/>
  <c r="Z17084" i="20"/>
  <c r="A20529" i="20"/>
  <c r="Z20528" i="20"/>
  <c r="A25121" i="20"/>
  <c r="Z25120" i="20"/>
  <c r="A1300" i="20"/>
  <c r="Z1299" i="20"/>
  <c r="A10771" i="20"/>
  <c r="Z10770" i="20"/>
  <c r="A7327" i="20"/>
  <c r="Z7326" i="20"/>
  <c r="A21964" i="20"/>
  <c r="Z21963" i="20"/>
  <c r="A9910" i="20"/>
  <c r="Z9909" i="20"/>
  <c r="A16224" i="20"/>
  <c r="Z16223" i="20"/>
  <c r="A16511" i="20"/>
  <c r="Z16510" i="20"/>
  <c r="A15076" i="20"/>
  <c r="Z15075" i="20"/>
  <c r="A13641" i="20"/>
  <c r="Z13640" i="20"/>
  <c r="A18807" i="20"/>
  <c r="Z18806" i="20"/>
  <c r="A18520" i="20"/>
  <c r="Z18519" i="20"/>
  <c r="A8188" i="20"/>
  <c r="Z8187" i="20"/>
  <c r="A19668" i="20"/>
  <c r="Z19667" i="20"/>
  <c r="A5892" i="20"/>
  <c r="Z5891" i="20"/>
  <c r="A23686" i="20"/>
  <c r="Z23685" i="20"/>
  <c r="A1874" i="20"/>
  <c r="Z1873" i="20"/>
  <c r="A14502" i="20"/>
  <c r="Z14501" i="20"/>
  <c r="A6753" i="20"/>
  <c r="Z6752" i="20"/>
  <c r="A3596" i="20"/>
  <c r="Z3595" i="20"/>
  <c r="A16798" i="20"/>
  <c r="Z16797" i="20"/>
  <c r="A3309" i="20"/>
  <c r="Z3308" i="20"/>
  <c r="A15937" i="20"/>
  <c r="Z15936" i="20"/>
  <c r="A17659" i="20"/>
  <c r="Z17658" i="20"/>
  <c r="A19094" i="20"/>
  <c r="Z19093" i="20"/>
  <c r="A12206" i="20"/>
  <c r="Z12205" i="20"/>
  <c r="A18233" i="20"/>
  <c r="Z18232" i="20"/>
  <c r="A1587" i="20"/>
  <c r="Z1586" i="20"/>
  <c r="A23112" i="20"/>
  <c r="Z23111" i="20"/>
  <c r="A10484" i="20"/>
  <c r="Z10483" i="20"/>
  <c r="A25695" i="20"/>
  <c r="Z25694" i="20"/>
  <c r="A22825" i="20"/>
  <c r="Z22824" i="20"/>
  <c r="A19955" i="20"/>
  <c r="Z19954" i="20"/>
  <c r="A9049" i="20"/>
  <c r="Z9048" i="20"/>
  <c r="A24834" i="20"/>
  <c r="Z24833" i="20"/>
  <c r="A7901" i="20"/>
  <c r="Z7900" i="20"/>
  <c r="A13354" i="20"/>
  <c r="Z13353" i="20"/>
  <c r="A11919" i="20"/>
  <c r="Z11918" i="20"/>
  <c r="A6179" i="20"/>
  <c r="Z6178" i="20"/>
  <c r="A7614" i="20"/>
  <c r="Z7613" i="20"/>
  <c r="A19381" i="20"/>
  <c r="Z19380" i="20"/>
  <c r="A13067" i="20"/>
  <c r="Z13066" i="20"/>
  <c r="A15363" i="20"/>
  <c r="Z15362" i="20"/>
  <c r="A3883" i="20"/>
  <c r="Z3882" i="20"/>
  <c r="A5031" i="20"/>
  <c r="Z5030" i="20"/>
  <c r="A5318" i="20"/>
  <c r="Z5317" i="20"/>
  <c r="A439" i="20"/>
  <c r="Z438" i="20"/>
  <c r="A21103" i="20"/>
  <c r="Z21102" i="20"/>
  <c r="A2735" i="20"/>
  <c r="Z2734" i="20"/>
  <c r="A10197" i="20"/>
  <c r="Z10196" i="20"/>
  <c r="A21390" i="20"/>
  <c r="Z21389" i="20"/>
  <c r="A4744" i="20"/>
  <c r="Z4743" i="20"/>
  <c r="A3022" i="20"/>
  <c r="Z3021" i="20"/>
  <c r="A5605" i="20"/>
  <c r="Z5604" i="20"/>
  <c r="A1013" i="20"/>
  <c r="Z1012" i="20"/>
  <c r="A6466" i="20"/>
  <c r="Z6465" i="20"/>
  <c r="A17372" i="20"/>
  <c r="Z17371" i="20"/>
  <c r="A25408" i="20"/>
  <c r="Z25407" i="20"/>
  <c r="A2161" i="20"/>
  <c r="Z2160" i="20"/>
  <c r="A20242" i="20"/>
  <c r="Z20241" i="20"/>
  <c r="A17946" i="20"/>
  <c r="Z17945" i="20"/>
  <c r="A13928" i="20"/>
  <c r="Z13927" i="20"/>
  <c r="A22251" i="20"/>
  <c r="Z22250" i="20"/>
  <c r="A8762" i="20"/>
  <c r="Z8761" i="20"/>
  <c r="A23399" i="20"/>
  <c r="Z23398" i="20"/>
  <c r="A11632" i="20"/>
  <c r="Z11631" i="20"/>
  <c r="A726" i="20"/>
  <c r="Z725" i="20"/>
  <c r="A12493" i="20"/>
  <c r="Z12492" i="20"/>
  <c r="A24547" i="20"/>
  <c r="Z24546" i="20"/>
  <c r="A2448" i="20"/>
  <c r="Z2447" i="20"/>
  <c r="A9336" i="20"/>
  <c r="Z9335" i="20"/>
  <c r="A24260" i="20"/>
  <c r="Z24259" i="20"/>
  <c r="A11058" i="20"/>
  <c r="Z11057" i="20"/>
  <c r="A152" i="20" l="1"/>
  <c r="Z151" i="20"/>
  <c r="A11059" i="20"/>
  <c r="Z11058" i="20"/>
  <c r="A727" i="20"/>
  <c r="Z726" i="20"/>
  <c r="A17947" i="20"/>
  <c r="Z17946" i="20"/>
  <c r="A6467" i="20"/>
  <c r="Z6466" i="20"/>
  <c r="A10198" i="20"/>
  <c r="Z10197" i="20"/>
  <c r="A3884" i="20"/>
  <c r="Z3883" i="20"/>
  <c r="A11920" i="20"/>
  <c r="Z11919" i="20"/>
  <c r="A22826" i="20"/>
  <c r="Z22825" i="20"/>
  <c r="A12207" i="20"/>
  <c r="Z12206" i="20"/>
  <c r="A3597" i="20"/>
  <c r="Z3596" i="20"/>
  <c r="A19669" i="20"/>
  <c r="Z19668" i="20"/>
  <c r="A16512" i="20"/>
  <c r="Z16511" i="20"/>
  <c r="A1301" i="20"/>
  <c r="Z1300" i="20"/>
  <c r="A9624" i="20"/>
  <c r="Z9623" i="20"/>
  <c r="A11346" i="20"/>
  <c r="Z11345" i="20"/>
  <c r="A24261" i="20"/>
  <c r="Z24260" i="20"/>
  <c r="A11633" i="20"/>
  <c r="Z11632" i="20"/>
  <c r="A1014" i="20"/>
  <c r="Z1013" i="20"/>
  <c r="A2736" i="20"/>
  <c r="Z2735" i="20"/>
  <c r="A15364" i="20"/>
  <c r="Z15363" i="20"/>
  <c r="A13355" i="20"/>
  <c r="Z13354" i="20"/>
  <c r="A25696" i="20"/>
  <c r="Z25695" i="20"/>
  <c r="A19095" i="20"/>
  <c r="Z19094" i="20"/>
  <c r="A6754" i="20"/>
  <c r="Z6753" i="20"/>
  <c r="A8189" i="20"/>
  <c r="Z8188" i="20"/>
  <c r="A16225" i="20"/>
  <c r="Z16224" i="20"/>
  <c r="A25122" i="20"/>
  <c r="Z25121" i="20"/>
  <c r="A14790" i="20"/>
  <c r="Z14789" i="20"/>
  <c r="A4171" i="20"/>
  <c r="Z4170" i="20"/>
  <c r="A9337" i="20"/>
  <c r="Z9336" i="20"/>
  <c r="A23400" i="20"/>
  <c r="Z23399" i="20"/>
  <c r="A20243" i="20"/>
  <c r="Z20242" i="20"/>
  <c r="A5606" i="20"/>
  <c r="Z5605" i="20"/>
  <c r="A21104" i="20"/>
  <c r="Z21103" i="20"/>
  <c r="A13068" i="20"/>
  <c r="Z13067" i="20"/>
  <c r="A7902" i="20"/>
  <c r="Z7901" i="20"/>
  <c r="A10485" i="20"/>
  <c r="Z10484" i="20"/>
  <c r="A17660" i="20"/>
  <c r="Z17659" i="20"/>
  <c r="A14503" i="20"/>
  <c r="Z14502" i="20"/>
  <c r="A18521" i="20"/>
  <c r="Z18520" i="20"/>
  <c r="A9911" i="20"/>
  <c r="Z9910" i="20"/>
  <c r="A20530" i="20"/>
  <c r="Z20529" i="20"/>
  <c r="A15651" i="20"/>
  <c r="Z15650" i="20"/>
  <c r="A21678" i="20"/>
  <c r="Z21677" i="20"/>
  <c r="A2449" i="20"/>
  <c r="Z2448" i="20"/>
  <c r="A8763" i="20"/>
  <c r="Z8762" i="20"/>
  <c r="A2162" i="20"/>
  <c r="Z2161" i="20"/>
  <c r="A3023" i="20"/>
  <c r="Z3022" i="20"/>
  <c r="A440" i="20"/>
  <c r="Z439" i="20"/>
  <c r="A19382" i="20"/>
  <c r="Z19381" i="20"/>
  <c r="A24835" i="20"/>
  <c r="Z24834" i="20"/>
  <c r="A23113" i="20"/>
  <c r="Z23112" i="20"/>
  <c r="A15938" i="20"/>
  <c r="Z15937" i="20"/>
  <c r="A1875" i="20"/>
  <c r="Z1874" i="20"/>
  <c r="A18808" i="20"/>
  <c r="Z18807" i="20"/>
  <c r="A21965" i="20"/>
  <c r="Z21964" i="20"/>
  <c r="A17086" i="20"/>
  <c r="Z17085" i="20"/>
  <c r="A14216" i="20"/>
  <c r="Z14215" i="20"/>
  <c r="A12781" i="20"/>
  <c r="Z12780" i="20"/>
  <c r="A24548" i="20"/>
  <c r="Z24547" i="20"/>
  <c r="A22252" i="20"/>
  <c r="Z22251" i="20"/>
  <c r="A25409" i="20"/>
  <c r="Z25408" i="20"/>
  <c r="A4745" i="20"/>
  <c r="Z4744" i="20"/>
  <c r="A5319" i="20"/>
  <c r="Z5318" i="20"/>
  <c r="A7615" i="20"/>
  <c r="Z7614" i="20"/>
  <c r="A9050" i="20"/>
  <c r="Z9049" i="20"/>
  <c r="A1588" i="20"/>
  <c r="Z1587" i="20"/>
  <c r="A3310" i="20"/>
  <c r="Z3309" i="20"/>
  <c r="A23687" i="20"/>
  <c r="Z23686" i="20"/>
  <c r="A13642" i="20"/>
  <c r="Z13641" i="20"/>
  <c r="A7328" i="20"/>
  <c r="Z7327" i="20"/>
  <c r="A22539" i="20"/>
  <c r="Z22538" i="20"/>
  <c r="A7041" i="20"/>
  <c r="Z7040" i="20"/>
  <c r="A23974" i="20"/>
  <c r="Z23973" i="20"/>
  <c r="A12494" i="20"/>
  <c r="Z12493" i="20"/>
  <c r="A13929" i="20"/>
  <c r="Z13928" i="20"/>
  <c r="A17373" i="20"/>
  <c r="Z17372" i="20"/>
  <c r="A21391" i="20"/>
  <c r="Z21390" i="20"/>
  <c r="A5032" i="20"/>
  <c r="Z5031" i="20"/>
  <c r="A6180" i="20"/>
  <c r="Z6179" i="20"/>
  <c r="A19956" i="20"/>
  <c r="Z19955" i="20"/>
  <c r="A18234" i="20"/>
  <c r="Z18233" i="20"/>
  <c r="A16799" i="20"/>
  <c r="Z16798" i="20"/>
  <c r="A5893" i="20"/>
  <c r="Z5892" i="20"/>
  <c r="A15077" i="20"/>
  <c r="Z15076" i="20"/>
  <c r="A10772" i="20"/>
  <c r="Z10771" i="20"/>
  <c r="A8476" i="20"/>
  <c r="Z8475" i="20"/>
  <c r="A20817" i="20"/>
  <c r="Z20816" i="20"/>
  <c r="A4458" i="20"/>
  <c r="Z4457" i="20"/>
  <c r="A153" i="20" l="1"/>
  <c r="Z152" i="20"/>
  <c r="A20818" i="20"/>
  <c r="Z20817" i="20"/>
  <c r="A18235" i="20"/>
  <c r="Z18234" i="20"/>
  <c r="A13930" i="20"/>
  <c r="Z13929" i="20"/>
  <c r="A13643" i="20"/>
  <c r="Z13642" i="20"/>
  <c r="A5320" i="20"/>
  <c r="Z5319" i="20"/>
  <c r="A14217" i="20"/>
  <c r="Z14216" i="20"/>
  <c r="A23114" i="20"/>
  <c r="Z23113" i="20"/>
  <c r="A8764" i="20"/>
  <c r="Z8763" i="20"/>
  <c r="A18522" i="20"/>
  <c r="Z18521" i="20"/>
  <c r="A21105" i="20"/>
  <c r="Z21104" i="20"/>
  <c r="A14791" i="20"/>
  <c r="Z14790" i="20"/>
  <c r="A25697" i="20"/>
  <c r="Z25696" i="20"/>
  <c r="A11634" i="20"/>
  <c r="Z11633" i="20"/>
  <c r="A19670" i="20"/>
  <c r="Z19669" i="20"/>
  <c r="A10199" i="20"/>
  <c r="Z10198" i="20"/>
  <c r="A17374" i="20"/>
  <c r="Z17373" i="20"/>
  <c r="A7329" i="20"/>
  <c r="Z7328" i="20"/>
  <c r="A2163" i="20"/>
  <c r="Z2162" i="20"/>
  <c r="A9912" i="20"/>
  <c r="Z9911" i="20"/>
  <c r="A13069" i="20"/>
  <c r="Z13068" i="20"/>
  <c r="A4172" i="20"/>
  <c r="Z4171" i="20"/>
  <c r="A19096" i="20"/>
  <c r="Z19095" i="20"/>
  <c r="A3885" i="20"/>
  <c r="Z3884" i="20"/>
  <c r="A8477" i="20"/>
  <c r="Z8476" i="20"/>
  <c r="A19957" i="20"/>
  <c r="Z19956" i="20"/>
  <c r="A12495" i="20"/>
  <c r="Z12494" i="20"/>
  <c r="A23688" i="20"/>
  <c r="Z23687" i="20"/>
  <c r="A4746" i="20"/>
  <c r="Z4745" i="20"/>
  <c r="A17087" i="20"/>
  <c r="Z17086" i="20"/>
  <c r="A24836" i="20"/>
  <c r="Z24835" i="20"/>
  <c r="A2450" i="20"/>
  <c r="Z2449" i="20"/>
  <c r="A14504" i="20"/>
  <c r="Z14503" i="20"/>
  <c r="A5607" i="20"/>
  <c r="Z5606" i="20"/>
  <c r="A25123" i="20"/>
  <c r="Z25122" i="20"/>
  <c r="A13356" i="20"/>
  <c r="Z13355" i="20"/>
  <c r="A24262" i="20"/>
  <c r="Z24261" i="20"/>
  <c r="A3598" i="20"/>
  <c r="Z3597" i="20"/>
  <c r="A6468" i="20"/>
  <c r="Z6467" i="20"/>
  <c r="A16800" i="20"/>
  <c r="Z16799" i="20"/>
  <c r="A7616" i="20"/>
  <c r="Z7615" i="20"/>
  <c r="A16513" i="20"/>
  <c r="Z16512" i="20"/>
  <c r="A10773" i="20"/>
  <c r="Z10772" i="20"/>
  <c r="A6181" i="20"/>
  <c r="Z6180" i="20"/>
  <c r="A23975" i="20"/>
  <c r="Z23974" i="20"/>
  <c r="A3311" i="20"/>
  <c r="Z3310" i="20"/>
  <c r="A25410" i="20"/>
  <c r="Z25409" i="20"/>
  <c r="A21966" i="20"/>
  <c r="Z21965" i="20"/>
  <c r="A19383" i="20"/>
  <c r="Z19382" i="20"/>
  <c r="A21679" i="20"/>
  <c r="Z21678" i="20"/>
  <c r="A17661" i="20"/>
  <c r="Z17660" i="20"/>
  <c r="A20244" i="20"/>
  <c r="Z20243" i="20"/>
  <c r="A16226" i="20"/>
  <c r="Z16225" i="20"/>
  <c r="A15365" i="20"/>
  <c r="Z15364" i="20"/>
  <c r="A11347" i="20"/>
  <c r="Z11346" i="20"/>
  <c r="A12208" i="20"/>
  <c r="Z12207" i="20"/>
  <c r="A17948" i="20"/>
  <c r="Z17947" i="20"/>
  <c r="A15078" i="20"/>
  <c r="Z15077" i="20"/>
  <c r="A5033" i="20"/>
  <c r="Z5032" i="20"/>
  <c r="A7042" i="20"/>
  <c r="Z7041" i="20"/>
  <c r="A1589" i="20"/>
  <c r="Z1588" i="20"/>
  <c r="A22253" i="20"/>
  <c r="Z22252" i="20"/>
  <c r="A18809" i="20"/>
  <c r="Z18808" i="20"/>
  <c r="A441" i="20"/>
  <c r="Z440" i="20"/>
  <c r="A15652" i="20"/>
  <c r="Z15651" i="20"/>
  <c r="A10486" i="20"/>
  <c r="Z10485" i="20"/>
  <c r="A23401" i="20"/>
  <c r="Z23400" i="20"/>
  <c r="A8190" i="20"/>
  <c r="Z8189" i="20"/>
  <c r="A2737" i="20"/>
  <c r="Z2736" i="20"/>
  <c r="A9625" i="20"/>
  <c r="Z9624" i="20"/>
  <c r="A22827" i="20"/>
  <c r="Z22826" i="20"/>
  <c r="A728" i="20"/>
  <c r="Z727" i="20"/>
  <c r="A15939" i="20"/>
  <c r="Z15938" i="20"/>
  <c r="A4459" i="20"/>
  <c r="Z4458" i="20"/>
  <c r="A12782" i="20"/>
  <c r="Z12781" i="20"/>
  <c r="A5894" i="20"/>
  <c r="Z5893" i="20"/>
  <c r="A21392" i="20"/>
  <c r="Z21391" i="20"/>
  <c r="A22540" i="20"/>
  <c r="Z22539" i="20"/>
  <c r="A9051" i="20"/>
  <c r="Z9050" i="20"/>
  <c r="A24549" i="20"/>
  <c r="Z24548" i="20"/>
  <c r="A1876" i="20"/>
  <c r="Z1875" i="20"/>
  <c r="A3024" i="20"/>
  <c r="Z3023" i="20"/>
  <c r="A20531" i="20"/>
  <c r="Z20530" i="20"/>
  <c r="A7903" i="20"/>
  <c r="Z7902" i="20"/>
  <c r="A9338" i="20"/>
  <c r="Z9337" i="20"/>
  <c r="A6755" i="20"/>
  <c r="Z6754" i="20"/>
  <c r="A1015" i="20"/>
  <c r="Z1014" i="20"/>
  <c r="A1302" i="20"/>
  <c r="Z1301" i="20"/>
  <c r="A11921" i="20"/>
  <c r="Z11920" i="20"/>
  <c r="A11060" i="20"/>
  <c r="Z11059" i="20"/>
  <c r="A154" i="20" l="1"/>
  <c r="Z153" i="20"/>
  <c r="A11061" i="20"/>
  <c r="Z11060" i="20"/>
  <c r="A22541" i="20"/>
  <c r="Z22540" i="20"/>
  <c r="A1590" i="20"/>
  <c r="Z1589" i="20"/>
  <c r="A19384" i="20"/>
  <c r="Z19383" i="20"/>
  <c r="A24263" i="20"/>
  <c r="Z24262" i="20"/>
  <c r="A8478" i="20"/>
  <c r="Z8477" i="20"/>
  <c r="A2164" i="20"/>
  <c r="Z2163" i="20"/>
  <c r="A14218" i="20"/>
  <c r="Z14217" i="20"/>
  <c r="A11922" i="20"/>
  <c r="Z11921" i="20"/>
  <c r="A20532" i="20"/>
  <c r="Z20531" i="20"/>
  <c r="A21393" i="20"/>
  <c r="Z21392" i="20"/>
  <c r="A729" i="20"/>
  <c r="Z728" i="20"/>
  <c r="A10487" i="20"/>
  <c r="Z10486" i="20"/>
  <c r="A7043" i="20"/>
  <c r="Z7042" i="20"/>
  <c r="A15366" i="20"/>
  <c r="Z15365" i="20"/>
  <c r="A21967" i="20"/>
  <c r="Z21966" i="20"/>
  <c r="A16514" i="20"/>
  <c r="Z16513" i="20"/>
  <c r="A13357" i="20"/>
  <c r="Z13356" i="20"/>
  <c r="A17088" i="20"/>
  <c r="Z17087" i="20"/>
  <c r="A3886" i="20"/>
  <c r="Z3885" i="20"/>
  <c r="A7330" i="20"/>
  <c r="Z7329" i="20"/>
  <c r="A14792" i="20"/>
  <c r="Z14791" i="20"/>
  <c r="A5321" i="20"/>
  <c r="Z5320" i="20"/>
  <c r="A7904" i="20"/>
  <c r="Z7903" i="20"/>
  <c r="A23402" i="20"/>
  <c r="Z23401" i="20"/>
  <c r="A11348" i="20"/>
  <c r="Z11347" i="20"/>
  <c r="A10774" i="20"/>
  <c r="Z10773" i="20"/>
  <c r="A25698" i="20"/>
  <c r="Z25697" i="20"/>
  <c r="A1303" i="20"/>
  <c r="Z1302" i="20"/>
  <c r="A3025" i="20"/>
  <c r="Z3024" i="20"/>
  <c r="A5895" i="20"/>
  <c r="Z5894" i="20"/>
  <c r="A22828" i="20"/>
  <c r="Z22827" i="20"/>
  <c r="A15653" i="20"/>
  <c r="Z15652" i="20"/>
  <c r="A5034" i="20"/>
  <c r="Z5033" i="20"/>
  <c r="A16227" i="20"/>
  <c r="Z16226" i="20"/>
  <c r="A25411" i="20"/>
  <c r="Z25410" i="20"/>
  <c r="A7617" i="20"/>
  <c r="Z7616" i="20"/>
  <c r="A25124" i="20"/>
  <c r="Z25123" i="20"/>
  <c r="A4747" i="20"/>
  <c r="Z4746" i="20"/>
  <c r="A19097" i="20"/>
  <c r="Z19096" i="20"/>
  <c r="A17375" i="20"/>
  <c r="Z17374" i="20"/>
  <c r="A21106" i="20"/>
  <c r="Z21105" i="20"/>
  <c r="A13644" i="20"/>
  <c r="Z13643" i="20"/>
  <c r="A15940" i="20"/>
  <c r="Z15939" i="20"/>
  <c r="A24837" i="20"/>
  <c r="Z24836" i="20"/>
  <c r="A1016" i="20"/>
  <c r="Z1015" i="20"/>
  <c r="A1877" i="20"/>
  <c r="Z1876" i="20"/>
  <c r="A9626" i="20"/>
  <c r="Z9625" i="20"/>
  <c r="A442" i="20"/>
  <c r="Z441" i="20"/>
  <c r="A15079" i="20"/>
  <c r="Z15078" i="20"/>
  <c r="A20245" i="20"/>
  <c r="Z20244" i="20"/>
  <c r="A3312" i="20"/>
  <c r="Z3311" i="20"/>
  <c r="A16801" i="20"/>
  <c r="Z16800" i="20"/>
  <c r="A5608" i="20"/>
  <c r="Z5607" i="20"/>
  <c r="A23689" i="20"/>
  <c r="Z23688" i="20"/>
  <c r="A4173" i="20"/>
  <c r="Z4172" i="20"/>
  <c r="A10200" i="20"/>
  <c r="Z10199" i="20"/>
  <c r="A18523" i="20"/>
  <c r="Z18522" i="20"/>
  <c r="A13931" i="20"/>
  <c r="Z13930" i="20"/>
  <c r="A6756" i="20"/>
  <c r="Z6755" i="20"/>
  <c r="A24550" i="20"/>
  <c r="Z24549" i="20"/>
  <c r="A12783" i="20"/>
  <c r="Z12782" i="20"/>
  <c r="A2738" i="20"/>
  <c r="Z2737" i="20"/>
  <c r="A18810" i="20"/>
  <c r="Z18809" i="20"/>
  <c r="A17949" i="20"/>
  <c r="Z17948" i="20"/>
  <c r="A17662" i="20"/>
  <c r="Z17661" i="20"/>
  <c r="A23976" i="20"/>
  <c r="Z23975" i="20"/>
  <c r="A6469" i="20"/>
  <c r="Z6468" i="20"/>
  <c r="A14505" i="20"/>
  <c r="Z14504" i="20"/>
  <c r="A12496" i="20"/>
  <c r="Z12495" i="20"/>
  <c r="A13070" i="20"/>
  <c r="Z13069" i="20"/>
  <c r="A19671" i="20"/>
  <c r="Z19670" i="20"/>
  <c r="A8765" i="20"/>
  <c r="Z8764" i="20"/>
  <c r="A18236" i="20"/>
  <c r="Z18235" i="20"/>
  <c r="A9339" i="20"/>
  <c r="Z9338" i="20"/>
  <c r="A9052" i="20"/>
  <c r="Z9051" i="20"/>
  <c r="A4460" i="20"/>
  <c r="Z4459" i="20"/>
  <c r="A8191" i="20"/>
  <c r="Z8190" i="20"/>
  <c r="A22254" i="20"/>
  <c r="Z22253" i="20"/>
  <c r="A12209" i="20"/>
  <c r="Z12208" i="20"/>
  <c r="A21680" i="20"/>
  <c r="Z21679" i="20"/>
  <c r="A6182" i="20"/>
  <c r="Z6181" i="20"/>
  <c r="A3599" i="20"/>
  <c r="Z3598" i="20"/>
  <c r="A2451" i="20"/>
  <c r="Z2450" i="20"/>
  <c r="A19958" i="20"/>
  <c r="Z19957" i="20"/>
  <c r="A9913" i="20"/>
  <c r="Z9912" i="20"/>
  <c r="A11635" i="20"/>
  <c r="Z11634" i="20"/>
  <c r="A23115" i="20"/>
  <c r="Z23114" i="20"/>
  <c r="A20819" i="20"/>
  <c r="Z20818" i="20"/>
  <c r="Z154" i="20" l="1"/>
  <c r="A155" i="20"/>
  <c r="A23116" i="20"/>
  <c r="Z23115" i="20"/>
  <c r="A6183" i="20"/>
  <c r="Z6182" i="20"/>
  <c r="A9053" i="20"/>
  <c r="Z9052" i="20"/>
  <c r="A12497" i="20"/>
  <c r="Z12496" i="20"/>
  <c r="A18811" i="20"/>
  <c r="Z18810" i="20"/>
  <c r="A18524" i="20"/>
  <c r="Z18523" i="20"/>
  <c r="A3313" i="20"/>
  <c r="Z3312" i="20"/>
  <c r="A1878" i="20"/>
  <c r="Z1877" i="20"/>
  <c r="A17376" i="20"/>
  <c r="Z17375" i="20"/>
  <c r="A16228" i="20"/>
  <c r="Z16227" i="20"/>
  <c r="A1304" i="20"/>
  <c r="Z1303" i="20"/>
  <c r="A5322" i="20"/>
  <c r="Z5321" i="20"/>
  <c r="A16515" i="20"/>
  <c r="Z16514" i="20"/>
  <c r="A21394" i="20"/>
  <c r="Z21393" i="20"/>
  <c r="A24264" i="20"/>
  <c r="Z24263" i="20"/>
  <c r="A3600" i="20"/>
  <c r="Z3599" i="20"/>
  <c r="A16802" i="20"/>
  <c r="Z16801" i="20"/>
  <c r="A25412" i="20"/>
  <c r="Z25411" i="20"/>
  <c r="A3026" i="20"/>
  <c r="Z3025" i="20"/>
  <c r="A13358" i="20"/>
  <c r="Z13357" i="20"/>
  <c r="A11636" i="20"/>
  <c r="Z11635" i="20"/>
  <c r="A21681" i="20"/>
  <c r="Z21680" i="20"/>
  <c r="A9340" i="20"/>
  <c r="Z9339" i="20"/>
  <c r="A14506" i="20"/>
  <c r="Z14505" i="20"/>
  <c r="A2739" i="20"/>
  <c r="Z2738" i="20"/>
  <c r="A10201" i="20"/>
  <c r="Z10200" i="20"/>
  <c r="A20246" i="20"/>
  <c r="Z20245" i="20"/>
  <c r="A1017" i="20"/>
  <c r="Z1016" i="20"/>
  <c r="A19098" i="20"/>
  <c r="Z19097" i="20"/>
  <c r="A5035" i="20"/>
  <c r="Z5034" i="20"/>
  <c r="A25699" i="20"/>
  <c r="Z25698" i="20"/>
  <c r="A14793" i="20"/>
  <c r="Z14792" i="20"/>
  <c r="A21968" i="20"/>
  <c r="Z21967" i="20"/>
  <c r="A20533" i="20"/>
  <c r="Z20532" i="20"/>
  <c r="A19385" i="20"/>
  <c r="Z19384" i="20"/>
  <c r="A13071" i="20"/>
  <c r="Z13070" i="20"/>
  <c r="A21107" i="20"/>
  <c r="Z21106" i="20"/>
  <c r="A8479" i="20"/>
  <c r="Z8478" i="20"/>
  <c r="A9914" i="20"/>
  <c r="Z9913" i="20"/>
  <c r="A12210" i="20"/>
  <c r="Z12209" i="20"/>
  <c r="A18237" i="20"/>
  <c r="Z18236" i="20"/>
  <c r="A6470" i="20"/>
  <c r="Z6469" i="20"/>
  <c r="A12784" i="20"/>
  <c r="Z12783" i="20"/>
  <c r="A4174" i="20"/>
  <c r="Z4173" i="20"/>
  <c r="A15080" i="20"/>
  <c r="Z15079" i="20"/>
  <c r="A24838" i="20"/>
  <c r="Z24837" i="20"/>
  <c r="A4748" i="20"/>
  <c r="Z4747" i="20"/>
  <c r="A15654" i="20"/>
  <c r="Z15653" i="20"/>
  <c r="A10775" i="20"/>
  <c r="Z10774" i="20"/>
  <c r="A7331" i="20"/>
  <c r="Z7330" i="20"/>
  <c r="A15367" i="20"/>
  <c r="Z15366" i="20"/>
  <c r="A11923" i="20"/>
  <c r="Z11922" i="20"/>
  <c r="A1591" i="20"/>
  <c r="Z1590" i="20"/>
  <c r="A4461" i="20"/>
  <c r="Z4460" i="20"/>
  <c r="A730" i="20"/>
  <c r="Z729" i="20"/>
  <c r="A20820" i="20"/>
  <c r="Z20819" i="20"/>
  <c r="A17950" i="20"/>
  <c r="Z17949" i="20"/>
  <c r="A19959" i="20"/>
  <c r="Z19958" i="20"/>
  <c r="A22255" i="20"/>
  <c r="Z22254" i="20"/>
  <c r="A8766" i="20"/>
  <c r="Z8765" i="20"/>
  <c r="A23977" i="20"/>
  <c r="Z23976" i="20"/>
  <c r="A24551" i="20"/>
  <c r="Z24550" i="20"/>
  <c r="A23690" i="20"/>
  <c r="Z23689" i="20"/>
  <c r="A443" i="20"/>
  <c r="Z442" i="20"/>
  <c r="A15941" i="20"/>
  <c r="Z15940" i="20"/>
  <c r="A25125" i="20"/>
  <c r="Z25124" i="20"/>
  <c r="A22829" i="20"/>
  <c r="Z22828" i="20"/>
  <c r="A11349" i="20"/>
  <c r="Z11348" i="20"/>
  <c r="A3887" i="20"/>
  <c r="Z3886" i="20"/>
  <c r="A7044" i="20"/>
  <c r="Z7043" i="20"/>
  <c r="A14219" i="20"/>
  <c r="Z14218" i="20"/>
  <c r="A22542" i="20"/>
  <c r="Z22541" i="20"/>
  <c r="A13932" i="20"/>
  <c r="Z13931" i="20"/>
  <c r="A7905" i="20"/>
  <c r="Z7904" i="20"/>
  <c r="A2452" i="20"/>
  <c r="Z2451" i="20"/>
  <c r="A8192" i="20"/>
  <c r="Z8191" i="20"/>
  <c r="A19672" i="20"/>
  <c r="Z19671" i="20"/>
  <c r="A17663" i="20"/>
  <c r="Z17662" i="20"/>
  <c r="A6757" i="20"/>
  <c r="Z6756" i="20"/>
  <c r="A5609" i="20"/>
  <c r="Z5608" i="20"/>
  <c r="A9627" i="20"/>
  <c r="Z9626" i="20"/>
  <c r="A13645" i="20"/>
  <c r="Z13644" i="20"/>
  <c r="A7618" i="20"/>
  <c r="Z7617" i="20"/>
  <c r="A5896" i="20"/>
  <c r="Z5895" i="20"/>
  <c r="A23403" i="20"/>
  <c r="Z23402" i="20"/>
  <c r="A17089" i="20"/>
  <c r="Z17088" i="20"/>
  <c r="A10488" i="20"/>
  <c r="Z10487" i="20"/>
  <c r="A2165" i="20"/>
  <c r="Z2164" i="20"/>
  <c r="A11062" i="20"/>
  <c r="Z11061" i="20"/>
  <c r="A156" i="20" l="1"/>
  <c r="Z155" i="20"/>
  <c r="A2166" i="20"/>
  <c r="Z2165" i="20"/>
  <c r="A13646" i="20"/>
  <c r="Z13645" i="20"/>
  <c r="A8193" i="20"/>
  <c r="Z8192" i="20"/>
  <c r="A7045" i="20"/>
  <c r="Z7044" i="20"/>
  <c r="A444" i="20"/>
  <c r="Z443" i="20"/>
  <c r="A19960" i="20"/>
  <c r="Z19959" i="20"/>
  <c r="A1592" i="20"/>
  <c r="Z1591" i="20"/>
  <c r="A4749" i="20"/>
  <c r="Z4748" i="20"/>
  <c r="A18238" i="20"/>
  <c r="Z18237" i="20"/>
  <c r="A19386" i="20"/>
  <c r="Z19385" i="20"/>
  <c r="A19099" i="20"/>
  <c r="Z19098" i="20"/>
  <c r="A9341" i="20"/>
  <c r="Z9340" i="20"/>
  <c r="A16803" i="20"/>
  <c r="Z16802" i="20"/>
  <c r="A1305" i="20"/>
  <c r="Z1304" i="20"/>
  <c r="A18812" i="20"/>
  <c r="Z18811" i="20"/>
  <c r="A11063" i="20"/>
  <c r="Z11062" i="20"/>
  <c r="A22256" i="20"/>
  <c r="Z22255" i="20"/>
  <c r="A6471" i="20"/>
  <c r="Z6470" i="20"/>
  <c r="A25413" i="20"/>
  <c r="Z25412" i="20"/>
  <c r="A10489" i="20"/>
  <c r="Z10488" i="20"/>
  <c r="A9628" i="20"/>
  <c r="Z9627" i="20"/>
  <c r="A2453" i="20"/>
  <c r="Z2452" i="20"/>
  <c r="A3888" i="20"/>
  <c r="Z3887" i="20"/>
  <c r="A23691" i="20"/>
  <c r="Z23690" i="20"/>
  <c r="A17951" i="20"/>
  <c r="Z17950" i="20"/>
  <c r="A11924" i="20"/>
  <c r="Z11923" i="20"/>
  <c r="A24839" i="20"/>
  <c r="Z24838" i="20"/>
  <c r="A12211" i="20"/>
  <c r="Z12210" i="20"/>
  <c r="A20534" i="20"/>
  <c r="Z20533" i="20"/>
  <c r="A1018" i="20"/>
  <c r="Z1017" i="20"/>
  <c r="A21682" i="20"/>
  <c r="Z21681" i="20"/>
  <c r="A3601" i="20"/>
  <c r="Z3600" i="20"/>
  <c r="A16229" i="20"/>
  <c r="Z16228" i="20"/>
  <c r="A12498" i="20"/>
  <c r="Z12497" i="20"/>
  <c r="A19673" i="20"/>
  <c r="Z19672" i="20"/>
  <c r="A18525" i="20"/>
  <c r="Z18524" i="20"/>
  <c r="A17090" i="20"/>
  <c r="Z17089" i="20"/>
  <c r="A5610" i="20"/>
  <c r="Z5609" i="20"/>
  <c r="A7906" i="20"/>
  <c r="Z7905" i="20"/>
  <c r="A11350" i="20"/>
  <c r="Z11349" i="20"/>
  <c r="A24552" i="20"/>
  <c r="Z24551" i="20"/>
  <c r="A20821" i="20"/>
  <c r="Z20820" i="20"/>
  <c r="A15368" i="20"/>
  <c r="Z15367" i="20"/>
  <c r="A15081" i="20"/>
  <c r="Z15080" i="20"/>
  <c r="A9915" i="20"/>
  <c r="Z9914" i="20"/>
  <c r="A21969" i="20"/>
  <c r="Z21968" i="20"/>
  <c r="A20247" i="20"/>
  <c r="Z20246" i="20"/>
  <c r="A11637" i="20"/>
  <c r="Z11636" i="20"/>
  <c r="A24265" i="20"/>
  <c r="Z24264" i="20"/>
  <c r="A17377" i="20"/>
  <c r="Z17376" i="20"/>
  <c r="A9054" i="20"/>
  <c r="Z9053" i="20"/>
  <c r="A14220" i="20"/>
  <c r="Z14219" i="20"/>
  <c r="A15655" i="20"/>
  <c r="Z15654" i="20"/>
  <c r="A13072" i="20"/>
  <c r="Z13071" i="20"/>
  <c r="A5036" i="20"/>
  <c r="Z5035" i="20"/>
  <c r="A14507" i="20"/>
  <c r="Z14506" i="20"/>
  <c r="A5323" i="20"/>
  <c r="Z5322" i="20"/>
  <c r="A15942" i="20"/>
  <c r="Z15941" i="20"/>
  <c r="A23404" i="20"/>
  <c r="Z23403" i="20"/>
  <c r="A6758" i="20"/>
  <c r="Z6757" i="20"/>
  <c r="A13933" i="20"/>
  <c r="Z13932" i="20"/>
  <c r="A22830" i="20"/>
  <c r="Z22829" i="20"/>
  <c r="A23978" i="20"/>
  <c r="Z23977" i="20"/>
  <c r="A731" i="20"/>
  <c r="Z730" i="20"/>
  <c r="A7332" i="20"/>
  <c r="Z7331" i="20"/>
  <c r="A4175" i="20"/>
  <c r="Z4174" i="20"/>
  <c r="A8480" i="20"/>
  <c r="Z8479" i="20"/>
  <c r="A14794" i="20"/>
  <c r="Z14793" i="20"/>
  <c r="A10202" i="20"/>
  <c r="Z10201" i="20"/>
  <c r="A13359" i="20"/>
  <c r="Z13358" i="20"/>
  <c r="A21395" i="20"/>
  <c r="Z21394" i="20"/>
  <c r="A1879" i="20"/>
  <c r="Z1878" i="20"/>
  <c r="A6184" i="20"/>
  <c r="Z6183" i="20"/>
  <c r="A4462" i="20"/>
  <c r="Z4461" i="20"/>
  <c r="A7619" i="20"/>
  <c r="Z7618" i="20"/>
  <c r="A5897" i="20"/>
  <c r="Z5896" i="20"/>
  <c r="A17664" i="20"/>
  <c r="Z17663" i="20"/>
  <c r="A22543" i="20"/>
  <c r="Z22542" i="20"/>
  <c r="A25126" i="20"/>
  <c r="Z25125" i="20"/>
  <c r="A8767" i="20"/>
  <c r="Z8766" i="20"/>
  <c r="A10776" i="20"/>
  <c r="Z10775" i="20"/>
  <c r="A12785" i="20"/>
  <c r="Z12784" i="20"/>
  <c r="A21108" i="20"/>
  <c r="Z21107" i="20"/>
  <c r="A25700" i="20"/>
  <c r="Z25699" i="20"/>
  <c r="A2740" i="20"/>
  <c r="Z2739" i="20"/>
  <c r="A3027" i="20"/>
  <c r="Z3026" i="20"/>
  <c r="A16516" i="20"/>
  <c r="Z16515" i="20"/>
  <c r="A3314" i="20"/>
  <c r="Z3313" i="20"/>
  <c r="A23117" i="20"/>
  <c r="Z23116" i="20"/>
  <c r="A157" i="20" l="1"/>
  <c r="Z156" i="20"/>
  <c r="A6759" i="20"/>
  <c r="Z6758" i="20"/>
  <c r="A1019" i="20"/>
  <c r="Z1018" i="20"/>
  <c r="A3315" i="20"/>
  <c r="Z3314" i="20"/>
  <c r="A12786" i="20"/>
  <c r="Z12785" i="20"/>
  <c r="A17665" i="20"/>
  <c r="Z17664" i="20"/>
  <c r="A21396" i="20"/>
  <c r="Z21395" i="20"/>
  <c r="A7333" i="20"/>
  <c r="Z7332" i="20"/>
  <c r="A23405" i="20"/>
  <c r="Z23404" i="20"/>
  <c r="A15656" i="20"/>
  <c r="Z15655" i="20"/>
  <c r="A20248" i="20"/>
  <c r="Z20247" i="20"/>
  <c r="A24553" i="20"/>
  <c r="Z24552" i="20"/>
  <c r="A19674" i="20"/>
  <c r="Z19673" i="20"/>
  <c r="A20535" i="20"/>
  <c r="Z20534" i="20"/>
  <c r="A3889" i="20"/>
  <c r="Z3888" i="20"/>
  <c r="A22257" i="20"/>
  <c r="Z22256" i="20"/>
  <c r="A19100" i="20"/>
  <c r="Z19099" i="20"/>
  <c r="A445" i="20"/>
  <c r="Z444" i="20"/>
  <c r="A23118" i="20"/>
  <c r="Z23117" i="20"/>
  <c r="A16517" i="20"/>
  <c r="Z16516" i="20"/>
  <c r="A10777" i="20"/>
  <c r="Z10776" i="20"/>
  <c r="A5898" i="20"/>
  <c r="Z5897" i="20"/>
  <c r="A13360" i="20"/>
  <c r="Z13359" i="20"/>
  <c r="A732" i="20"/>
  <c r="Z731" i="20"/>
  <c r="A15943" i="20"/>
  <c r="Z15942" i="20"/>
  <c r="A14221" i="20"/>
  <c r="Z14220" i="20"/>
  <c r="A21970" i="20"/>
  <c r="Z21969" i="20"/>
  <c r="A11351" i="20"/>
  <c r="Z11350" i="20"/>
  <c r="A12499" i="20"/>
  <c r="Z12498" i="20"/>
  <c r="A12212" i="20"/>
  <c r="Z12211" i="20"/>
  <c r="A2454" i="20"/>
  <c r="Z2453" i="20"/>
  <c r="A11064" i="20"/>
  <c r="Z11063" i="20"/>
  <c r="A19387" i="20"/>
  <c r="Z19386" i="20"/>
  <c r="A7046" i="20"/>
  <c r="Z7045" i="20"/>
  <c r="A1880" i="20"/>
  <c r="Z1879" i="20"/>
  <c r="A20822" i="20"/>
  <c r="Z20821" i="20"/>
  <c r="A6472" i="20"/>
  <c r="Z6471" i="20"/>
  <c r="A22544" i="20"/>
  <c r="Z22543" i="20"/>
  <c r="A13073" i="20"/>
  <c r="Z13072" i="20"/>
  <c r="A18526" i="20"/>
  <c r="Z18525" i="20"/>
  <c r="A23692" i="20"/>
  <c r="Z23691" i="20"/>
  <c r="A3028" i="20"/>
  <c r="Z3027" i="20"/>
  <c r="A7620" i="20"/>
  <c r="Z7619" i="20"/>
  <c r="A10203" i="20"/>
  <c r="Z10202" i="20"/>
  <c r="A23979" i="20"/>
  <c r="Z23978" i="20"/>
  <c r="A5324" i="20"/>
  <c r="Z5323" i="20"/>
  <c r="A9055" i="20"/>
  <c r="Z9054" i="20"/>
  <c r="A9916" i="20"/>
  <c r="Z9915" i="20"/>
  <c r="A7907" i="20"/>
  <c r="Z7906" i="20"/>
  <c r="A16230" i="20"/>
  <c r="Z16229" i="20"/>
  <c r="A24840" i="20"/>
  <c r="Z24839" i="20"/>
  <c r="A9629" i="20"/>
  <c r="Z9628" i="20"/>
  <c r="A18813" i="20"/>
  <c r="Z18812" i="20"/>
  <c r="A18239" i="20"/>
  <c r="Z18238" i="20"/>
  <c r="A8194" i="20"/>
  <c r="Z8193" i="20"/>
  <c r="A2741" i="20"/>
  <c r="Z2740" i="20"/>
  <c r="A8768" i="20"/>
  <c r="Z8767" i="20"/>
  <c r="A4463" i="20"/>
  <c r="Z4462" i="20"/>
  <c r="A14795" i="20"/>
  <c r="Z14794" i="20"/>
  <c r="A22831" i="20"/>
  <c r="Z22830" i="20"/>
  <c r="A14508" i="20"/>
  <c r="Z14507" i="20"/>
  <c r="A17378" i="20"/>
  <c r="Z17377" i="20"/>
  <c r="A15082" i="20"/>
  <c r="Z15081" i="20"/>
  <c r="A5611" i="20"/>
  <c r="Z5610" i="20"/>
  <c r="A3602" i="20"/>
  <c r="Z3601" i="20"/>
  <c r="A11925" i="20"/>
  <c r="Z11924" i="20"/>
  <c r="A10490" i="20"/>
  <c r="Z10489" i="20"/>
  <c r="A1306" i="20"/>
  <c r="Z1305" i="20"/>
  <c r="A4750" i="20"/>
  <c r="Z4749" i="20"/>
  <c r="A13647" i="20"/>
  <c r="Z13646" i="20"/>
  <c r="A4176" i="20"/>
  <c r="Z4175" i="20"/>
  <c r="A19961" i="20"/>
  <c r="Z19960" i="20"/>
  <c r="A21109" i="20"/>
  <c r="Z21108" i="20"/>
  <c r="A11638" i="20"/>
  <c r="Z11637" i="20"/>
  <c r="A9342" i="20"/>
  <c r="Z9341" i="20"/>
  <c r="A25701" i="20"/>
  <c r="Z25700" i="20"/>
  <c r="A25127" i="20"/>
  <c r="Z25126" i="20"/>
  <c r="A6185" i="20"/>
  <c r="Z6184" i="20"/>
  <c r="A8481" i="20"/>
  <c r="Z8480" i="20"/>
  <c r="A13934" i="20"/>
  <c r="Z13933" i="20"/>
  <c r="A5037" i="20"/>
  <c r="Z5036" i="20"/>
  <c r="A24266" i="20"/>
  <c r="Z24265" i="20"/>
  <c r="A15369" i="20"/>
  <c r="Z15368" i="20"/>
  <c r="A17091" i="20"/>
  <c r="Z17090" i="20"/>
  <c r="A21683" i="20"/>
  <c r="Z21682" i="20"/>
  <c r="A17952" i="20"/>
  <c r="Z17951" i="20"/>
  <c r="A25414" i="20"/>
  <c r="Z25413" i="20"/>
  <c r="A16804" i="20"/>
  <c r="Z16803" i="20"/>
  <c r="A1593" i="20"/>
  <c r="Z1592" i="20"/>
  <c r="A2167" i="20"/>
  <c r="Z2166" i="20"/>
  <c r="A158" i="20" l="1"/>
  <c r="Z157" i="20"/>
  <c r="A1594" i="20"/>
  <c r="Z1593" i="20"/>
  <c r="A15370" i="20"/>
  <c r="Z15369" i="20"/>
  <c r="A25128" i="20"/>
  <c r="Z25127" i="20"/>
  <c r="A4177" i="20"/>
  <c r="Z4176" i="20"/>
  <c r="A3603" i="20"/>
  <c r="Z3602" i="20"/>
  <c r="A14796" i="20"/>
  <c r="Z14795" i="20"/>
  <c r="A18814" i="20"/>
  <c r="Z18813" i="20"/>
  <c r="A9056" i="20"/>
  <c r="Z9055" i="20"/>
  <c r="A3029" i="20"/>
  <c r="Z3028" i="20"/>
  <c r="A20823" i="20"/>
  <c r="Z20822" i="20"/>
  <c r="A12213" i="20"/>
  <c r="Z12212" i="20"/>
  <c r="A733" i="20"/>
  <c r="Z732" i="20"/>
  <c r="A446" i="20"/>
  <c r="Z445" i="20"/>
  <c r="A24554" i="20"/>
  <c r="Z24553" i="20"/>
  <c r="A17666" i="20"/>
  <c r="Z17665" i="20"/>
  <c r="A2168" i="20"/>
  <c r="Z2167" i="20"/>
  <c r="A19962" i="20"/>
  <c r="Z19961" i="20"/>
  <c r="A18240" i="20"/>
  <c r="Z18239" i="20"/>
  <c r="A6473" i="20"/>
  <c r="Z6472" i="20"/>
  <c r="A19675" i="20"/>
  <c r="Z19674" i="20"/>
  <c r="A16805" i="20"/>
  <c r="Z16804" i="20"/>
  <c r="A24267" i="20"/>
  <c r="Z24266" i="20"/>
  <c r="A25702" i="20"/>
  <c r="Z25701" i="20"/>
  <c r="A13648" i="20"/>
  <c r="Z13647" i="20"/>
  <c r="A5612" i="20"/>
  <c r="Z5611" i="20"/>
  <c r="A4464" i="20"/>
  <c r="Z4463" i="20"/>
  <c r="A9630" i="20"/>
  <c r="Z9629" i="20"/>
  <c r="A5325" i="20"/>
  <c r="Z5324" i="20"/>
  <c r="A23693" i="20"/>
  <c r="Z23692" i="20"/>
  <c r="A1881" i="20"/>
  <c r="Z1880" i="20"/>
  <c r="A12500" i="20"/>
  <c r="Z12499" i="20"/>
  <c r="A13361" i="20"/>
  <c r="Z13360" i="20"/>
  <c r="A19101" i="20"/>
  <c r="Z19100" i="20"/>
  <c r="A20249" i="20"/>
  <c r="Z20248" i="20"/>
  <c r="A12787" i="20"/>
  <c r="Z12786" i="20"/>
  <c r="A23119" i="20"/>
  <c r="Z23118" i="20"/>
  <c r="A25415" i="20"/>
  <c r="Z25414" i="20"/>
  <c r="A5038" i="20"/>
  <c r="Z5037" i="20"/>
  <c r="A9343" i="20"/>
  <c r="Z9342" i="20"/>
  <c r="A4751" i="20"/>
  <c r="Z4750" i="20"/>
  <c r="A15083" i="20"/>
  <c r="Z15082" i="20"/>
  <c r="A8769" i="20"/>
  <c r="Z8768" i="20"/>
  <c r="A24841" i="20"/>
  <c r="Z24840" i="20"/>
  <c r="A23980" i="20"/>
  <c r="Z23979" i="20"/>
  <c r="Z18526" i="20"/>
  <c r="A18527" i="20"/>
  <c r="A7047" i="20"/>
  <c r="Z7046" i="20"/>
  <c r="A11352" i="20"/>
  <c r="Z11351" i="20"/>
  <c r="A5899" i="20"/>
  <c r="Z5898" i="20"/>
  <c r="A22258" i="20"/>
  <c r="Z22257" i="20"/>
  <c r="A15657" i="20"/>
  <c r="Z15656" i="20"/>
  <c r="A3316" i="20"/>
  <c r="Z3315" i="20"/>
  <c r="A17092" i="20"/>
  <c r="Z17091" i="20"/>
  <c r="A11926" i="20"/>
  <c r="Z11925" i="20"/>
  <c r="A9917" i="20"/>
  <c r="Z9916" i="20"/>
  <c r="A15944" i="20"/>
  <c r="Z15943" i="20"/>
  <c r="A21397" i="20"/>
  <c r="Z21396" i="20"/>
  <c r="A6186" i="20"/>
  <c r="Z6185" i="20"/>
  <c r="A22832" i="20"/>
  <c r="Z22831" i="20"/>
  <c r="A2455" i="20"/>
  <c r="Z2454" i="20"/>
  <c r="A17953" i="20"/>
  <c r="Z17952" i="20"/>
  <c r="A13935" i="20"/>
  <c r="Z13934" i="20"/>
  <c r="A11639" i="20"/>
  <c r="Z11638" i="20"/>
  <c r="A1307" i="20"/>
  <c r="Z1306" i="20"/>
  <c r="A17379" i="20"/>
  <c r="Z17378" i="20"/>
  <c r="A2742" i="20"/>
  <c r="Z2741" i="20"/>
  <c r="A16231" i="20"/>
  <c r="Z16230" i="20"/>
  <c r="A10204" i="20"/>
  <c r="Z10203" i="20"/>
  <c r="A13074" i="20"/>
  <c r="Z13073" i="20"/>
  <c r="A19388" i="20"/>
  <c r="Z19387" i="20"/>
  <c r="A21971" i="20"/>
  <c r="Z21970" i="20"/>
  <c r="A10778" i="20"/>
  <c r="Z10777" i="20"/>
  <c r="A3890" i="20"/>
  <c r="Z3889" i="20"/>
  <c r="A23406" i="20"/>
  <c r="Z23405" i="20"/>
  <c r="A1020" i="20"/>
  <c r="Z1019" i="20"/>
  <c r="A21684" i="20"/>
  <c r="Z21683" i="20"/>
  <c r="A8482" i="20"/>
  <c r="Z8481" i="20"/>
  <c r="A21110" i="20"/>
  <c r="Z21109" i="20"/>
  <c r="A10491" i="20"/>
  <c r="Z10490" i="20"/>
  <c r="A14509" i="20"/>
  <c r="Z14508" i="20"/>
  <c r="A8195" i="20"/>
  <c r="Z8194" i="20"/>
  <c r="A7908" i="20"/>
  <c r="Z7907" i="20"/>
  <c r="A7621" i="20"/>
  <c r="Z7620" i="20"/>
  <c r="A22545" i="20"/>
  <c r="Z22544" i="20"/>
  <c r="A11065" i="20"/>
  <c r="Z11064" i="20"/>
  <c r="A14222" i="20"/>
  <c r="Z14221" i="20"/>
  <c r="A16518" i="20"/>
  <c r="Z16517" i="20"/>
  <c r="A20536" i="20"/>
  <c r="Z20535" i="20"/>
  <c r="A7334" i="20"/>
  <c r="Z7333" i="20"/>
  <c r="A6760" i="20"/>
  <c r="Z6759" i="20"/>
  <c r="A159" i="20" l="1"/>
  <c r="Z158" i="20"/>
  <c r="A22546" i="20"/>
  <c r="Z22545" i="20"/>
  <c r="A1882" i="20"/>
  <c r="Z1881" i="20"/>
  <c r="A7335" i="20"/>
  <c r="Z7334" i="20"/>
  <c r="A7622" i="20"/>
  <c r="Z7621" i="20"/>
  <c r="A8483" i="20"/>
  <c r="Z8482" i="20"/>
  <c r="A21972" i="20"/>
  <c r="Z21971" i="20"/>
  <c r="A17380" i="20"/>
  <c r="Z17379" i="20"/>
  <c r="A22833" i="20"/>
  <c r="Z22832" i="20"/>
  <c r="A11927" i="20"/>
  <c r="Z11926" i="20"/>
  <c r="A11353" i="20"/>
  <c r="Z11352" i="20"/>
  <c r="A15084" i="20"/>
  <c r="Z15083" i="20"/>
  <c r="A12788" i="20"/>
  <c r="Z12787" i="20"/>
  <c r="A23694" i="20"/>
  <c r="Z23693" i="20"/>
  <c r="A25703" i="20"/>
  <c r="Z25702" i="20"/>
  <c r="A19963" i="20"/>
  <c r="Z19962" i="20"/>
  <c r="A12214" i="20"/>
  <c r="Z12213" i="20"/>
  <c r="A3604" i="20"/>
  <c r="Z3603" i="20"/>
  <c r="A20537" i="20"/>
  <c r="Z20536" i="20"/>
  <c r="A7909" i="20"/>
  <c r="Z7908" i="20"/>
  <c r="A21685" i="20"/>
  <c r="Z21684" i="20"/>
  <c r="A19389" i="20"/>
  <c r="Z19388" i="20"/>
  <c r="A1308" i="20"/>
  <c r="Z1307" i="20"/>
  <c r="A6187" i="20"/>
  <c r="Z6186" i="20"/>
  <c r="A17093" i="20"/>
  <c r="Z17092" i="20"/>
  <c r="A7048" i="20"/>
  <c r="Z7047" i="20"/>
  <c r="A4752" i="20"/>
  <c r="Z4751" i="20"/>
  <c r="A20250" i="20"/>
  <c r="Z20249" i="20"/>
  <c r="A5326" i="20"/>
  <c r="Z5325" i="20"/>
  <c r="A24268" i="20"/>
  <c r="Z24267" i="20"/>
  <c r="A2169" i="20"/>
  <c r="Z2168" i="20"/>
  <c r="A20824" i="20"/>
  <c r="Z20823" i="20"/>
  <c r="A4178" i="20"/>
  <c r="Z4177" i="20"/>
  <c r="A6761" i="20"/>
  <c r="Z6760" i="20"/>
  <c r="A2743" i="20"/>
  <c r="Z2742" i="20"/>
  <c r="A9918" i="20"/>
  <c r="Z9917" i="20"/>
  <c r="A8770" i="20"/>
  <c r="Z8769" i="20"/>
  <c r="A13649" i="20"/>
  <c r="Z13648" i="20"/>
  <c r="A18241" i="20"/>
  <c r="Z18240" i="20"/>
  <c r="A734" i="20"/>
  <c r="Z733" i="20"/>
  <c r="A18528" i="20"/>
  <c r="Z18527" i="20"/>
  <c r="A21111" i="20"/>
  <c r="Z21110" i="20"/>
  <c r="A5900" i="20"/>
  <c r="Z5899" i="20"/>
  <c r="A16519" i="20"/>
  <c r="Z16518" i="20"/>
  <c r="A8196" i="20"/>
  <c r="Z8195" i="20"/>
  <c r="A1021" i="20"/>
  <c r="Z1020" i="20"/>
  <c r="A13075" i="20"/>
  <c r="Z13074" i="20"/>
  <c r="A11640" i="20"/>
  <c r="Z11639" i="20"/>
  <c r="A21398" i="20"/>
  <c r="Z21397" i="20"/>
  <c r="A3317" i="20"/>
  <c r="Z3316" i="20"/>
  <c r="A9344" i="20"/>
  <c r="Z9343" i="20"/>
  <c r="A19102" i="20"/>
  <c r="Z19101" i="20"/>
  <c r="A9631" i="20"/>
  <c r="Z9630" i="20"/>
  <c r="A16806" i="20"/>
  <c r="Z16805" i="20"/>
  <c r="A17667" i="20"/>
  <c r="Z17666" i="20"/>
  <c r="A3030" i="20"/>
  <c r="Z3029" i="20"/>
  <c r="A25129" i="20"/>
  <c r="Z25128" i="20"/>
  <c r="A14223" i="20"/>
  <c r="Z14222" i="20"/>
  <c r="A14510" i="20"/>
  <c r="Z14509" i="20"/>
  <c r="A23407" i="20"/>
  <c r="Z23406" i="20"/>
  <c r="A10205" i="20"/>
  <c r="Z10204" i="20"/>
  <c r="A13936" i="20"/>
  <c r="Z13935" i="20"/>
  <c r="A15945" i="20"/>
  <c r="Z15944" i="20"/>
  <c r="A15658" i="20"/>
  <c r="Z15657" i="20"/>
  <c r="A23981" i="20"/>
  <c r="Z23980" i="20"/>
  <c r="A5039" i="20"/>
  <c r="Z5038" i="20"/>
  <c r="A13362" i="20"/>
  <c r="Z13361" i="20"/>
  <c r="A4465" i="20"/>
  <c r="Z4464" i="20"/>
  <c r="A19676" i="20"/>
  <c r="Z19675" i="20"/>
  <c r="A24555" i="20"/>
  <c r="Z24554" i="20"/>
  <c r="A9057" i="20"/>
  <c r="Z9056" i="20"/>
  <c r="A15371" i="20"/>
  <c r="Z15370" i="20"/>
  <c r="A10779" i="20"/>
  <c r="Z10778" i="20"/>
  <c r="A2456" i="20"/>
  <c r="Z2455" i="20"/>
  <c r="A23120" i="20"/>
  <c r="Z23119" i="20"/>
  <c r="A14797" i="20"/>
  <c r="Z14796" i="20"/>
  <c r="A11066" i="20"/>
  <c r="Z11065" i="20"/>
  <c r="A10492" i="20"/>
  <c r="Z10491" i="20"/>
  <c r="A3891" i="20"/>
  <c r="Z3890" i="20"/>
  <c r="A16232" i="20"/>
  <c r="Z16231" i="20"/>
  <c r="A17954" i="20"/>
  <c r="Z17953" i="20"/>
  <c r="A22259" i="20"/>
  <c r="Z22258" i="20"/>
  <c r="A24842" i="20"/>
  <c r="Z24841" i="20"/>
  <c r="A25416" i="20"/>
  <c r="Z25415" i="20"/>
  <c r="A12501" i="20"/>
  <c r="Z12500" i="20"/>
  <c r="A5613" i="20"/>
  <c r="Z5612" i="20"/>
  <c r="A6474" i="20"/>
  <c r="Z6473" i="20"/>
  <c r="A447" i="20"/>
  <c r="Z446" i="20"/>
  <c r="A18815" i="20"/>
  <c r="Z18814" i="20"/>
  <c r="A1595" i="20"/>
  <c r="Z1594" i="20"/>
  <c r="A160" i="20" l="1"/>
  <c r="Z159" i="20"/>
  <c r="A3892" i="20"/>
  <c r="Z3891" i="20"/>
  <c r="A13363" i="20"/>
  <c r="Z13362" i="20"/>
  <c r="A21399" i="20"/>
  <c r="Z21398" i="20"/>
  <c r="A5901" i="20"/>
  <c r="Z5900" i="20"/>
  <c r="A8771" i="20"/>
  <c r="Z8770" i="20"/>
  <c r="A2170" i="20"/>
  <c r="Z2169" i="20"/>
  <c r="A21973" i="20"/>
  <c r="Z21972" i="20"/>
  <c r="A18816" i="20"/>
  <c r="Z18815" i="20"/>
  <c r="A24843" i="20"/>
  <c r="Z24842" i="20"/>
  <c r="A10493" i="20"/>
  <c r="Z10492" i="20"/>
  <c r="A15372" i="20"/>
  <c r="Z15371" i="20"/>
  <c r="A5040" i="20"/>
  <c r="Z5039" i="20"/>
  <c r="A23408" i="20"/>
  <c r="Z23407" i="20"/>
  <c r="A16807" i="20"/>
  <c r="Z16806" i="20"/>
  <c r="A11641" i="20"/>
  <c r="Z11640" i="20"/>
  <c r="A21112" i="20"/>
  <c r="Z21111" i="20"/>
  <c r="A9919" i="20"/>
  <c r="Z9918" i="20"/>
  <c r="A24269" i="20"/>
  <c r="Z24268" i="20"/>
  <c r="A6188" i="20"/>
  <c r="Z6187" i="20"/>
  <c r="A3605" i="20"/>
  <c r="Z3604" i="20"/>
  <c r="A15085" i="20"/>
  <c r="Z15084" i="20"/>
  <c r="A8484" i="20"/>
  <c r="Z8483" i="20"/>
  <c r="A448" i="20"/>
  <c r="Z447" i="20"/>
  <c r="A22260" i="20"/>
  <c r="Z22259" i="20"/>
  <c r="A11067" i="20"/>
  <c r="Z11066" i="20"/>
  <c r="A9058" i="20"/>
  <c r="Z9057" i="20"/>
  <c r="A23982" i="20"/>
  <c r="Z23981" i="20"/>
  <c r="A14511" i="20"/>
  <c r="Z14510" i="20"/>
  <c r="A9632" i="20"/>
  <c r="Z9631" i="20"/>
  <c r="A13076" i="20"/>
  <c r="Z13075" i="20"/>
  <c r="A18529" i="20"/>
  <c r="Z18528" i="20"/>
  <c r="A2744" i="20"/>
  <c r="Z2743" i="20"/>
  <c r="A5327" i="20"/>
  <c r="Z5326" i="20"/>
  <c r="A1309" i="20"/>
  <c r="Z1308" i="20"/>
  <c r="A12215" i="20"/>
  <c r="Z12214" i="20"/>
  <c r="A11354" i="20"/>
  <c r="Z11353" i="20"/>
  <c r="A7623" i="20"/>
  <c r="Z7622" i="20"/>
  <c r="A10780" i="20"/>
  <c r="Z10779" i="20"/>
  <c r="A12789" i="20"/>
  <c r="Z12788" i="20"/>
  <c r="A6475" i="20"/>
  <c r="Z6474" i="20"/>
  <c r="A14798" i="20"/>
  <c r="Z14797" i="20"/>
  <c r="A24556" i="20"/>
  <c r="Z24555" i="20"/>
  <c r="A15659" i="20"/>
  <c r="Z15658" i="20"/>
  <c r="A14224" i="20"/>
  <c r="Z14223" i="20"/>
  <c r="A19103" i="20"/>
  <c r="Z19102" i="20"/>
  <c r="A1022" i="20"/>
  <c r="Z1021" i="20"/>
  <c r="A735" i="20"/>
  <c r="Z734" i="20"/>
  <c r="A6762" i="20"/>
  <c r="Z6761" i="20"/>
  <c r="A20251" i="20"/>
  <c r="Z20250" i="20"/>
  <c r="A19390" i="20"/>
  <c r="Z19389" i="20"/>
  <c r="A19964" i="20"/>
  <c r="Z19963" i="20"/>
  <c r="A11928" i="20"/>
  <c r="Z11927" i="20"/>
  <c r="A7336" i="20"/>
  <c r="Z7335" i="20"/>
  <c r="A5614" i="20"/>
  <c r="Z5613" i="20"/>
  <c r="A17955" i="20"/>
  <c r="Z17954" i="20"/>
  <c r="A23121" i="20"/>
  <c r="Z23120" i="20"/>
  <c r="A19677" i="20"/>
  <c r="Z19676" i="20"/>
  <c r="A15946" i="20"/>
  <c r="Z15945" i="20"/>
  <c r="A25130" i="20"/>
  <c r="Z25129" i="20"/>
  <c r="A9345" i="20"/>
  <c r="Z9344" i="20"/>
  <c r="A8197" i="20"/>
  <c r="Z8196" i="20"/>
  <c r="A18242" i="20"/>
  <c r="Z18241" i="20"/>
  <c r="A4179" i="20"/>
  <c r="Z4178" i="20"/>
  <c r="A4753" i="20"/>
  <c r="Z4752" i="20"/>
  <c r="A21686" i="20"/>
  <c r="Z21685" i="20"/>
  <c r="A25704" i="20"/>
  <c r="Z25703" i="20"/>
  <c r="A22834" i="20"/>
  <c r="Z22833" i="20"/>
  <c r="A1883" i="20"/>
  <c r="Z1882" i="20"/>
  <c r="A25417" i="20"/>
  <c r="Z25416" i="20"/>
  <c r="A17668" i="20"/>
  <c r="Z17667" i="20"/>
  <c r="A17094" i="20"/>
  <c r="Z17093" i="20"/>
  <c r="A1596" i="20"/>
  <c r="Z1595" i="20"/>
  <c r="A10206" i="20"/>
  <c r="Z10205" i="20"/>
  <c r="A20538" i="20"/>
  <c r="Z20537" i="20"/>
  <c r="A12502" i="20"/>
  <c r="Z12501" i="20"/>
  <c r="A16233" i="20"/>
  <c r="Z16232" i="20"/>
  <c r="A2457" i="20"/>
  <c r="Z2456" i="20"/>
  <c r="A4466" i="20"/>
  <c r="Z4465" i="20"/>
  <c r="A13937" i="20"/>
  <c r="Z13936" i="20"/>
  <c r="A3031" i="20"/>
  <c r="Z3030" i="20"/>
  <c r="A3318" i="20"/>
  <c r="Z3317" i="20"/>
  <c r="A16520" i="20"/>
  <c r="Z16519" i="20"/>
  <c r="A13650" i="20"/>
  <c r="Z13649" i="20"/>
  <c r="A20825" i="20"/>
  <c r="Z20824" i="20"/>
  <c r="A7049" i="20"/>
  <c r="Z7048" i="20"/>
  <c r="A7910" i="20"/>
  <c r="Z7909" i="20"/>
  <c r="A23695" i="20"/>
  <c r="Z23694" i="20"/>
  <c r="A17381" i="20"/>
  <c r="Z17380" i="20"/>
  <c r="A22547" i="20"/>
  <c r="Z22546" i="20"/>
  <c r="Z160" i="20" l="1"/>
  <c r="A161" i="20"/>
  <c r="A2458" i="20"/>
  <c r="Z2457" i="20"/>
  <c r="A7337" i="20"/>
  <c r="Z7336" i="20"/>
  <c r="A13077" i="20"/>
  <c r="Z13076" i="20"/>
  <c r="A2171" i="20"/>
  <c r="Z2170" i="20"/>
  <c r="A17382" i="20"/>
  <c r="Z17381" i="20"/>
  <c r="A16521" i="20"/>
  <c r="Z16520" i="20"/>
  <c r="A16234" i="20"/>
  <c r="Z16233" i="20"/>
  <c r="A17669" i="20"/>
  <c r="Z17668" i="20"/>
  <c r="A4754" i="20"/>
  <c r="Z4753" i="20"/>
  <c r="A15947" i="20"/>
  <c r="Z15946" i="20"/>
  <c r="A11929" i="20"/>
  <c r="Z11928" i="20"/>
  <c r="A1023" i="20"/>
  <c r="Z1022" i="20"/>
  <c r="A12216" i="20"/>
  <c r="Z12215" i="20"/>
  <c r="A9633" i="20"/>
  <c r="Z9632" i="20"/>
  <c r="A449" i="20"/>
  <c r="Z448" i="20"/>
  <c r="A9920" i="20"/>
  <c r="Z9919" i="20"/>
  <c r="A15373" i="20"/>
  <c r="Z15372" i="20"/>
  <c r="A8772" i="20"/>
  <c r="Z8771" i="20"/>
  <c r="A23696" i="20"/>
  <c r="Z23695" i="20"/>
  <c r="A3319" i="20"/>
  <c r="Z3318" i="20"/>
  <c r="A12503" i="20"/>
  <c r="Z12502" i="20"/>
  <c r="A25418" i="20"/>
  <c r="Z25417" i="20"/>
  <c r="A4180" i="20"/>
  <c r="Z4179" i="20"/>
  <c r="A19678" i="20"/>
  <c r="Z19677" i="20"/>
  <c r="A19965" i="20"/>
  <c r="Z19964" i="20"/>
  <c r="A19104" i="20"/>
  <c r="Z19103" i="20"/>
  <c r="A6476" i="20"/>
  <c r="Z6475" i="20"/>
  <c r="A1310" i="20"/>
  <c r="Z1309" i="20"/>
  <c r="A14512" i="20"/>
  <c r="Z14511" i="20"/>
  <c r="A8485" i="20"/>
  <c r="Z8484" i="20"/>
  <c r="A21113" i="20"/>
  <c r="Z21112" i="20"/>
  <c r="A10494" i="20"/>
  <c r="Z10493" i="20"/>
  <c r="A5902" i="20"/>
  <c r="Z5901" i="20"/>
  <c r="A17095" i="20"/>
  <c r="Z17094" i="20"/>
  <c r="A14799" i="20"/>
  <c r="Z14798" i="20"/>
  <c r="A22261" i="20"/>
  <c r="Z22260" i="20"/>
  <c r="A7911" i="20"/>
  <c r="Z7910" i="20"/>
  <c r="A3032" i="20"/>
  <c r="Z3031" i="20"/>
  <c r="A20539" i="20"/>
  <c r="Z20538" i="20"/>
  <c r="A1884" i="20"/>
  <c r="Z1883" i="20"/>
  <c r="A18243" i="20"/>
  <c r="Z18242" i="20"/>
  <c r="A23122" i="20"/>
  <c r="Z23121" i="20"/>
  <c r="A19391" i="20"/>
  <c r="Z19390" i="20"/>
  <c r="A14225" i="20"/>
  <c r="Z14224" i="20"/>
  <c r="A12790" i="20"/>
  <c r="Z12789" i="20"/>
  <c r="A5328" i="20"/>
  <c r="Z5327" i="20"/>
  <c r="A23983" i="20"/>
  <c r="Z23982" i="20"/>
  <c r="A15086" i="20"/>
  <c r="Z15085" i="20"/>
  <c r="A11642" i="20"/>
  <c r="Z11641" i="20"/>
  <c r="A24844" i="20"/>
  <c r="Z24843" i="20"/>
  <c r="A21400" i="20"/>
  <c r="Z21399" i="20"/>
  <c r="A11355" i="20"/>
  <c r="Z11354" i="20"/>
  <c r="A7050" i="20"/>
  <c r="Z7049" i="20"/>
  <c r="A13938" i="20"/>
  <c r="Z13937" i="20"/>
  <c r="A10207" i="20"/>
  <c r="Z10206" i="20"/>
  <c r="A22835" i="20"/>
  <c r="Z22834" i="20"/>
  <c r="A8198" i="20"/>
  <c r="Z8197" i="20"/>
  <c r="A17956" i="20"/>
  <c r="Z17955" i="20"/>
  <c r="A20252" i="20"/>
  <c r="Z20251" i="20"/>
  <c r="A15660" i="20"/>
  <c r="Z15659" i="20"/>
  <c r="A10781" i="20"/>
  <c r="Z10780" i="20"/>
  <c r="A2745" i="20"/>
  <c r="Z2744" i="20"/>
  <c r="A9059" i="20"/>
  <c r="Z9058" i="20"/>
  <c r="A3606" i="20"/>
  <c r="Z3605" i="20"/>
  <c r="A16808" i="20"/>
  <c r="Z16807" i="20"/>
  <c r="A18817" i="20"/>
  <c r="Z18816" i="20"/>
  <c r="A13364" i="20"/>
  <c r="Z13363" i="20"/>
  <c r="A22548" i="20"/>
  <c r="Z22547" i="20"/>
  <c r="A25131" i="20"/>
  <c r="Z25130" i="20"/>
  <c r="A5041" i="20"/>
  <c r="Z5040" i="20"/>
  <c r="A13651" i="20"/>
  <c r="Z13650" i="20"/>
  <c r="A21687" i="20"/>
  <c r="Z21686" i="20"/>
  <c r="A736" i="20"/>
  <c r="Z735" i="20"/>
  <c r="A24270" i="20"/>
  <c r="Z24269" i="20"/>
  <c r="A20826" i="20"/>
  <c r="Z20825" i="20"/>
  <c r="A4467" i="20"/>
  <c r="Z4466" i="20"/>
  <c r="A1597" i="20"/>
  <c r="Z1596" i="20"/>
  <c r="A25705" i="20"/>
  <c r="Z25704" i="20"/>
  <c r="A9346" i="20"/>
  <c r="Z9345" i="20"/>
  <c r="A5615" i="20"/>
  <c r="Z5614" i="20"/>
  <c r="A6763" i="20"/>
  <c r="Z6762" i="20"/>
  <c r="A24557" i="20"/>
  <c r="Z24556" i="20"/>
  <c r="A7624" i="20"/>
  <c r="Z7623" i="20"/>
  <c r="A18530" i="20"/>
  <c r="Z18529" i="20"/>
  <c r="A11068" i="20"/>
  <c r="Z11067" i="20"/>
  <c r="A6189" i="20"/>
  <c r="Z6188" i="20"/>
  <c r="A23409" i="20"/>
  <c r="Z23408" i="20"/>
  <c r="A21974" i="20"/>
  <c r="Z21973" i="20"/>
  <c r="A3893" i="20"/>
  <c r="Z3892" i="20"/>
  <c r="A162" i="20" l="1"/>
  <c r="Z161" i="20"/>
  <c r="A13652" i="20"/>
  <c r="Z13651" i="20"/>
  <c r="A4181" i="20"/>
  <c r="Z4180" i="20"/>
  <c r="A21975" i="20"/>
  <c r="Z21974" i="20"/>
  <c r="A24558" i="20"/>
  <c r="Z24557" i="20"/>
  <c r="A4468" i="20"/>
  <c r="Z4467" i="20"/>
  <c r="A5042" i="20"/>
  <c r="Z5041" i="20"/>
  <c r="A3607" i="20"/>
  <c r="Z3606" i="20"/>
  <c r="A17957" i="20"/>
  <c r="Z17956" i="20"/>
  <c r="A11356" i="20"/>
  <c r="Z11355" i="20"/>
  <c r="A5329" i="20"/>
  <c r="Z5328" i="20"/>
  <c r="A1885" i="20"/>
  <c r="Z1884" i="20"/>
  <c r="A17096" i="20"/>
  <c r="Z17095" i="20"/>
  <c r="A1311" i="20"/>
  <c r="Z1310" i="20"/>
  <c r="A25419" i="20"/>
  <c r="Z25418" i="20"/>
  <c r="A9921" i="20"/>
  <c r="Z9920" i="20"/>
  <c r="A11930" i="20"/>
  <c r="Z11929" i="20"/>
  <c r="A17383" i="20"/>
  <c r="Z17382" i="20"/>
  <c r="A23410" i="20"/>
  <c r="Z23409" i="20"/>
  <c r="A6764" i="20"/>
  <c r="Z6763" i="20"/>
  <c r="A20827" i="20"/>
  <c r="Z20826" i="20"/>
  <c r="A25132" i="20"/>
  <c r="Z25131" i="20"/>
  <c r="A9060" i="20"/>
  <c r="Z9059" i="20"/>
  <c r="A8199" i="20"/>
  <c r="Z8198" i="20"/>
  <c r="A21401" i="20"/>
  <c r="Z21400" i="20"/>
  <c r="A12791" i="20"/>
  <c r="Z12790" i="20"/>
  <c r="A20540" i="20"/>
  <c r="Z20539" i="20"/>
  <c r="A5903" i="20"/>
  <c r="Z5902" i="20"/>
  <c r="A6477" i="20"/>
  <c r="Z6476" i="20"/>
  <c r="A12504" i="20"/>
  <c r="Z12503" i="20"/>
  <c r="A450" i="20"/>
  <c r="Z449" i="20"/>
  <c r="A15948" i="20"/>
  <c r="Z15947" i="20"/>
  <c r="A2172" i="20"/>
  <c r="Z2171" i="20"/>
  <c r="A1598" i="20"/>
  <c r="Z1597" i="20"/>
  <c r="A20253" i="20"/>
  <c r="Z20252" i="20"/>
  <c r="A18244" i="20"/>
  <c r="Z18243" i="20"/>
  <c r="A14513" i="20"/>
  <c r="Z14512" i="20"/>
  <c r="A15374" i="20"/>
  <c r="Z15373" i="20"/>
  <c r="A6190" i="20"/>
  <c r="Z6189" i="20"/>
  <c r="A5616" i="20"/>
  <c r="Z5615" i="20"/>
  <c r="A24271" i="20"/>
  <c r="Z24270" i="20"/>
  <c r="A22549" i="20"/>
  <c r="Z22548" i="20"/>
  <c r="A2746" i="20"/>
  <c r="Z2745" i="20"/>
  <c r="A22836" i="20"/>
  <c r="Z22835" i="20"/>
  <c r="A24845" i="20"/>
  <c r="Z24844" i="20"/>
  <c r="A14226" i="20"/>
  <c r="Z14225" i="20"/>
  <c r="A3033" i="20"/>
  <c r="Z3032" i="20"/>
  <c r="A10495" i="20"/>
  <c r="Z10494" i="20"/>
  <c r="A19105" i="20"/>
  <c r="Z19104" i="20"/>
  <c r="A3320" i="20"/>
  <c r="Z3319" i="20"/>
  <c r="A9634" i="20"/>
  <c r="Z9633" i="20"/>
  <c r="A4755" i="20"/>
  <c r="Z4754" i="20"/>
  <c r="A13078" i="20"/>
  <c r="Z13077" i="20"/>
  <c r="A7625" i="20"/>
  <c r="Z7624" i="20"/>
  <c r="A11069" i="20"/>
  <c r="Z11068" i="20"/>
  <c r="A9347" i="20"/>
  <c r="Z9346" i="20"/>
  <c r="A737" i="20"/>
  <c r="Z736" i="20"/>
  <c r="A13365" i="20"/>
  <c r="Z13364" i="20"/>
  <c r="A10782" i="20"/>
  <c r="Z10781" i="20"/>
  <c r="A10208" i="20"/>
  <c r="Z10207" i="20"/>
  <c r="A11643" i="20"/>
  <c r="Z11642" i="20"/>
  <c r="A19392" i="20"/>
  <c r="Z19391" i="20"/>
  <c r="A7912" i="20"/>
  <c r="Z7911" i="20"/>
  <c r="A21114" i="20"/>
  <c r="Z21113" i="20"/>
  <c r="A19966" i="20"/>
  <c r="Z19965" i="20"/>
  <c r="A23697" i="20"/>
  <c r="Z23696" i="20"/>
  <c r="A12217" i="20"/>
  <c r="Z12216" i="20"/>
  <c r="A17670" i="20"/>
  <c r="Z17669" i="20"/>
  <c r="A7338" i="20"/>
  <c r="Z7337" i="20"/>
  <c r="A7051" i="20"/>
  <c r="Z7050" i="20"/>
  <c r="A16522" i="20"/>
  <c r="Z16521" i="20"/>
  <c r="A3894" i="20"/>
  <c r="Z3893" i="20"/>
  <c r="A16809" i="20"/>
  <c r="Z16808" i="20"/>
  <c r="A23984" i="20"/>
  <c r="Z23983" i="20"/>
  <c r="A14800" i="20"/>
  <c r="Z14799" i="20"/>
  <c r="A1024" i="20"/>
  <c r="Z1023" i="20"/>
  <c r="A18531" i="20"/>
  <c r="Z18530" i="20"/>
  <c r="A25706" i="20"/>
  <c r="Z25705" i="20"/>
  <c r="A21688" i="20"/>
  <c r="Z21687" i="20"/>
  <c r="A18818" i="20"/>
  <c r="Z18817" i="20"/>
  <c r="A15661" i="20"/>
  <c r="Z15660" i="20"/>
  <c r="A13939" i="20"/>
  <c r="Z13938" i="20"/>
  <c r="A15087" i="20"/>
  <c r="Z15086" i="20"/>
  <c r="A23123" i="20"/>
  <c r="Z23122" i="20"/>
  <c r="A22262" i="20"/>
  <c r="Z22261" i="20"/>
  <c r="A8486" i="20"/>
  <c r="Z8485" i="20"/>
  <c r="A19679" i="20"/>
  <c r="Z19678" i="20"/>
  <c r="A8773" i="20"/>
  <c r="Z8772" i="20"/>
  <c r="A16235" i="20"/>
  <c r="Z16234" i="20"/>
  <c r="A2459" i="20"/>
  <c r="Z2458" i="20"/>
  <c r="A163" i="20" l="1"/>
  <c r="Z162" i="20"/>
  <c r="A16236" i="20"/>
  <c r="Z16235" i="20"/>
  <c r="A23124" i="20"/>
  <c r="Z23123" i="20"/>
  <c r="A25707" i="20"/>
  <c r="Z25706" i="20"/>
  <c r="A3895" i="20"/>
  <c r="Z3894" i="20"/>
  <c r="A23698" i="20"/>
  <c r="Z23697" i="20"/>
  <c r="A10209" i="20"/>
  <c r="Z10208" i="20"/>
  <c r="A7626" i="20"/>
  <c r="Z7625" i="20"/>
  <c r="A10496" i="20"/>
  <c r="Z10495" i="20"/>
  <c r="A22550" i="20"/>
  <c r="Z22549" i="20"/>
  <c r="A18245" i="20"/>
  <c r="Z18244" i="20"/>
  <c r="A12505" i="20"/>
  <c r="Z12504" i="20"/>
  <c r="A8200" i="20"/>
  <c r="Z8199" i="20"/>
  <c r="A17384" i="20"/>
  <c r="Z17383" i="20"/>
  <c r="A1886" i="20"/>
  <c r="Z1885" i="20"/>
  <c r="A4469" i="20"/>
  <c r="Z4468" i="20"/>
  <c r="A12218" i="20"/>
  <c r="Z12217" i="20"/>
  <c r="A17097" i="20"/>
  <c r="Z17096" i="20"/>
  <c r="A22263" i="20"/>
  <c r="Z22262" i="20"/>
  <c r="A2747" i="20"/>
  <c r="Z2746" i="20"/>
  <c r="A15088" i="20"/>
  <c r="Z15087" i="20"/>
  <c r="A18532" i="20"/>
  <c r="Z18531" i="20"/>
  <c r="A16523" i="20"/>
  <c r="Z16522" i="20"/>
  <c r="A19967" i="20"/>
  <c r="Z19966" i="20"/>
  <c r="A10783" i="20"/>
  <c r="Z10782" i="20"/>
  <c r="A13079" i="20"/>
  <c r="Z13078" i="20"/>
  <c r="A3034" i="20"/>
  <c r="Z3033" i="20"/>
  <c r="A24272" i="20"/>
  <c r="Z24271" i="20"/>
  <c r="A20254" i="20"/>
  <c r="Z20253" i="20"/>
  <c r="A6478" i="20"/>
  <c r="Z6477" i="20"/>
  <c r="A9061" i="20"/>
  <c r="Z9060" i="20"/>
  <c r="A11931" i="20"/>
  <c r="Z11930" i="20"/>
  <c r="A5330" i="20"/>
  <c r="Z5329" i="20"/>
  <c r="A24559" i="20"/>
  <c r="Z24558" i="20"/>
  <c r="A21689" i="20"/>
  <c r="Z21688" i="20"/>
  <c r="A19106" i="20"/>
  <c r="Z19105" i="20"/>
  <c r="A23411" i="20"/>
  <c r="Z23410" i="20"/>
  <c r="A8774" i="20"/>
  <c r="Z8773" i="20"/>
  <c r="A13940" i="20"/>
  <c r="Z13939" i="20"/>
  <c r="A1025" i="20"/>
  <c r="Z1024" i="20"/>
  <c r="A7052" i="20"/>
  <c r="Z7051" i="20"/>
  <c r="A21115" i="20"/>
  <c r="Z21114" i="20"/>
  <c r="A13366" i="20"/>
  <c r="Z13365" i="20"/>
  <c r="A4756" i="20"/>
  <c r="Z4755" i="20"/>
  <c r="A14227" i="20"/>
  <c r="Z14226" i="20"/>
  <c r="A5617" i="20"/>
  <c r="Z5616" i="20"/>
  <c r="A1599" i="20"/>
  <c r="Z1598" i="20"/>
  <c r="A5904" i="20"/>
  <c r="Z5903" i="20"/>
  <c r="A25133" i="20"/>
  <c r="Z25132" i="20"/>
  <c r="A9922" i="20"/>
  <c r="Z9921" i="20"/>
  <c r="A11357" i="20"/>
  <c r="Z11356" i="20"/>
  <c r="A21976" i="20"/>
  <c r="Z21975" i="20"/>
  <c r="A11644" i="20"/>
  <c r="Z11643" i="20"/>
  <c r="A19680" i="20"/>
  <c r="Z19679" i="20"/>
  <c r="A15662" i="20"/>
  <c r="Z15661" i="20"/>
  <c r="A14801" i="20"/>
  <c r="Z14800" i="20"/>
  <c r="A7339" i="20"/>
  <c r="Z7338" i="20"/>
  <c r="A7913" i="20"/>
  <c r="Z7912" i="20"/>
  <c r="A738" i="20"/>
  <c r="Z737" i="20"/>
  <c r="A9635" i="20"/>
  <c r="Z9634" i="20"/>
  <c r="A24846" i="20"/>
  <c r="Z24845" i="20"/>
  <c r="A6191" i="20"/>
  <c r="Z6190" i="20"/>
  <c r="A2173" i="20"/>
  <c r="Z2172" i="20"/>
  <c r="A20541" i="20"/>
  <c r="Z20540" i="20"/>
  <c r="A20828" i="20"/>
  <c r="Z20827" i="20"/>
  <c r="A25420" i="20"/>
  <c r="Z25419" i="20"/>
  <c r="A17958" i="20"/>
  <c r="Z17957" i="20"/>
  <c r="A4182" i="20"/>
  <c r="Z4181" i="20"/>
  <c r="A2460" i="20"/>
  <c r="Z2459" i="20"/>
  <c r="A16810" i="20"/>
  <c r="Z16809" i="20"/>
  <c r="A11070" i="20"/>
  <c r="Z11069" i="20"/>
  <c r="A14514" i="20"/>
  <c r="Z14513" i="20"/>
  <c r="A451" i="20"/>
  <c r="Z450" i="20"/>
  <c r="A21402" i="20"/>
  <c r="Z21401" i="20"/>
  <c r="A5043" i="20"/>
  <c r="Z5042" i="20"/>
  <c r="A8487" i="20"/>
  <c r="Z8486" i="20"/>
  <c r="A18819" i="20"/>
  <c r="Z18818" i="20"/>
  <c r="A23985" i="20"/>
  <c r="Z23984" i="20"/>
  <c r="A17671" i="20"/>
  <c r="Z17670" i="20"/>
  <c r="A19393" i="20"/>
  <c r="Z19392" i="20"/>
  <c r="A9348" i="20"/>
  <c r="Z9347" i="20"/>
  <c r="A3321" i="20"/>
  <c r="Z3320" i="20"/>
  <c r="A22837" i="20"/>
  <c r="Z22836" i="20"/>
  <c r="A15375" i="20"/>
  <c r="Z15374" i="20"/>
  <c r="A15949" i="20"/>
  <c r="Z15948" i="20"/>
  <c r="A12792" i="20"/>
  <c r="Z12791" i="20"/>
  <c r="A6765" i="20"/>
  <c r="Z6764" i="20"/>
  <c r="A1312" i="20"/>
  <c r="Z1311" i="20"/>
  <c r="A3608" i="20"/>
  <c r="Z3607" i="20"/>
  <c r="A13653" i="20"/>
  <c r="Z13652" i="20"/>
  <c r="Z163" i="20" l="1"/>
  <c r="A164" i="20"/>
  <c r="A13654" i="20"/>
  <c r="Z13653" i="20"/>
  <c r="A15376" i="20"/>
  <c r="Z15375" i="20"/>
  <c r="A23986" i="20"/>
  <c r="Z23985" i="20"/>
  <c r="A14515" i="20"/>
  <c r="Z14514" i="20"/>
  <c r="A25421" i="20"/>
  <c r="Z25420" i="20"/>
  <c r="A9636" i="20"/>
  <c r="Z9635" i="20"/>
  <c r="A19681" i="20"/>
  <c r="Z19680" i="20"/>
  <c r="A5905" i="20"/>
  <c r="Z5904" i="20"/>
  <c r="A21116" i="20"/>
  <c r="Z21115" i="20"/>
  <c r="A19107" i="20"/>
  <c r="Z19106" i="20"/>
  <c r="A6479" i="20"/>
  <c r="Z6478" i="20"/>
  <c r="A19968" i="20"/>
  <c r="Z19967" i="20"/>
  <c r="A22264" i="20"/>
  <c r="Z22263" i="20"/>
  <c r="A8201" i="20"/>
  <c r="Z8200" i="20"/>
  <c r="A10210" i="20"/>
  <c r="Z10209" i="20"/>
  <c r="A22838" i="20"/>
  <c r="Z22837" i="20"/>
  <c r="A18820" i="20"/>
  <c r="Z18819" i="20"/>
  <c r="A11071" i="20"/>
  <c r="Z11070" i="20"/>
  <c r="A20829" i="20"/>
  <c r="Z20828" i="20"/>
  <c r="A11645" i="20"/>
  <c r="Z11644" i="20"/>
  <c r="A1600" i="20"/>
  <c r="Z1599" i="20"/>
  <c r="A7053" i="20"/>
  <c r="Z7052" i="20"/>
  <c r="A21690" i="20"/>
  <c r="Z21689" i="20"/>
  <c r="A20255" i="20"/>
  <c r="Z20254" i="20"/>
  <c r="A16524" i="20"/>
  <c r="Z16523" i="20"/>
  <c r="A17098" i="20"/>
  <c r="Z17097" i="20"/>
  <c r="A12506" i="20"/>
  <c r="Z12505" i="20"/>
  <c r="A23699" i="20"/>
  <c r="Z23698" i="20"/>
  <c r="A1313" i="20"/>
  <c r="Z1312" i="20"/>
  <c r="A3322" i="20"/>
  <c r="Z3321" i="20"/>
  <c r="A8488" i="20"/>
  <c r="Z8487" i="20"/>
  <c r="A16811" i="20"/>
  <c r="Z16810" i="20"/>
  <c r="A20542" i="20"/>
  <c r="Z20541" i="20"/>
  <c r="A7914" i="20"/>
  <c r="Z7913" i="20"/>
  <c r="A21977" i="20"/>
  <c r="Z21976" i="20"/>
  <c r="A5618" i="20"/>
  <c r="Z5617" i="20"/>
  <c r="A1026" i="20"/>
  <c r="Z1025" i="20"/>
  <c r="A24560" i="20"/>
  <c r="Z24559" i="20"/>
  <c r="A24273" i="20"/>
  <c r="Z24272" i="20"/>
  <c r="A18533" i="20"/>
  <c r="Z18532" i="20"/>
  <c r="A12219" i="20"/>
  <c r="Z12218" i="20"/>
  <c r="A18246" i="20"/>
  <c r="Z18245" i="20"/>
  <c r="A3896" i="20"/>
  <c r="Z3895" i="20"/>
  <c r="A6766" i="20"/>
  <c r="Z6765" i="20"/>
  <c r="A9349" i="20"/>
  <c r="Z9348" i="20"/>
  <c r="A5044" i="20"/>
  <c r="Z5043" i="20"/>
  <c r="A2461" i="20"/>
  <c r="Z2460" i="20"/>
  <c r="A2174" i="20"/>
  <c r="Z2173" i="20"/>
  <c r="A7340" i="20"/>
  <c r="Z7339" i="20"/>
  <c r="A11358" i="20"/>
  <c r="Z11357" i="20"/>
  <c r="A14228" i="20"/>
  <c r="Z14227" i="20"/>
  <c r="A13941" i="20"/>
  <c r="Z13940" i="20"/>
  <c r="A5331" i="20"/>
  <c r="Z5330" i="20"/>
  <c r="A3035" i="20"/>
  <c r="Z3034" i="20"/>
  <c r="A15089" i="20"/>
  <c r="Z15088" i="20"/>
  <c r="A4470" i="20"/>
  <c r="Z4469" i="20"/>
  <c r="A22551" i="20"/>
  <c r="Z22550" i="20"/>
  <c r="A25708" i="20"/>
  <c r="Z25707" i="20"/>
  <c r="A12793" i="20"/>
  <c r="Z12792" i="20"/>
  <c r="A19394" i="20"/>
  <c r="Z19393" i="20"/>
  <c r="A21403" i="20"/>
  <c r="Z21402" i="20"/>
  <c r="A4183" i="20"/>
  <c r="Z4182" i="20"/>
  <c r="A6192" i="20"/>
  <c r="Z6191" i="20"/>
  <c r="A14802" i="20"/>
  <c r="Z14801" i="20"/>
  <c r="A9923" i="20"/>
  <c r="Z9922" i="20"/>
  <c r="A4757" i="20"/>
  <c r="Z4756" i="20"/>
  <c r="A8775" i="20"/>
  <c r="Z8774" i="20"/>
  <c r="A11932" i="20"/>
  <c r="Z11931" i="20"/>
  <c r="A13080" i="20"/>
  <c r="Z13079" i="20"/>
  <c r="A1887" i="20"/>
  <c r="Z1886" i="20"/>
  <c r="A10497" i="20"/>
  <c r="Z10496" i="20"/>
  <c r="A23125" i="20"/>
  <c r="Z23124" i="20"/>
  <c r="A3609" i="20"/>
  <c r="Z3608" i="20"/>
  <c r="A739" i="20"/>
  <c r="Z738" i="20"/>
  <c r="A15950" i="20"/>
  <c r="Z15949" i="20"/>
  <c r="A17672" i="20"/>
  <c r="Z17671" i="20"/>
  <c r="A452" i="20"/>
  <c r="Z451" i="20"/>
  <c r="A17959" i="20"/>
  <c r="Z17958" i="20"/>
  <c r="A24847" i="20"/>
  <c r="Z24846" i="20"/>
  <c r="A15663" i="20"/>
  <c r="Z15662" i="20"/>
  <c r="A25134" i="20"/>
  <c r="Z25133" i="20"/>
  <c r="A13367" i="20"/>
  <c r="Z13366" i="20"/>
  <c r="A23412" i="20"/>
  <c r="Z23411" i="20"/>
  <c r="A9062" i="20"/>
  <c r="Z9061" i="20"/>
  <c r="A10784" i="20"/>
  <c r="Z10783" i="20"/>
  <c r="A2748" i="20"/>
  <c r="Z2747" i="20"/>
  <c r="A17385" i="20"/>
  <c r="Z17384" i="20"/>
  <c r="A7627" i="20"/>
  <c r="Z7626" i="20"/>
  <c r="A16237" i="20"/>
  <c r="Z16236" i="20"/>
  <c r="A165" i="20" l="1"/>
  <c r="Z164" i="20"/>
  <c r="A16238" i="20"/>
  <c r="Z16237" i="20"/>
  <c r="A23413" i="20"/>
  <c r="Z23412" i="20"/>
  <c r="A453" i="20"/>
  <c r="Z452" i="20"/>
  <c r="A10498" i="20"/>
  <c r="Z10497" i="20"/>
  <c r="A4758" i="20"/>
  <c r="Z4757" i="20"/>
  <c r="A19395" i="20"/>
  <c r="Z19394" i="20"/>
  <c r="A3036" i="20"/>
  <c r="Z3035" i="20"/>
  <c r="A2175" i="20"/>
  <c r="Z2174" i="20"/>
  <c r="A18247" i="20"/>
  <c r="Z18246" i="20"/>
  <c r="A5619" i="20"/>
  <c r="Z5618" i="20"/>
  <c r="A3323" i="20"/>
  <c r="Z3322" i="20"/>
  <c r="A20256" i="20"/>
  <c r="Z20255" i="20"/>
  <c r="A11072" i="20"/>
  <c r="Z11071" i="20"/>
  <c r="A19969" i="20"/>
  <c r="Z19968" i="20"/>
  <c r="A9637" i="20"/>
  <c r="Z9636" i="20"/>
  <c r="A7628" i="20"/>
  <c r="Z7627" i="20"/>
  <c r="A13368" i="20"/>
  <c r="Z13367" i="20"/>
  <c r="A17673" i="20"/>
  <c r="Z17672" i="20"/>
  <c r="A1888" i="20"/>
  <c r="Z1887" i="20"/>
  <c r="A9924" i="20"/>
  <c r="Z9923" i="20"/>
  <c r="A12794" i="20"/>
  <c r="Z12793" i="20"/>
  <c r="A5332" i="20"/>
  <c r="Z5331" i="20"/>
  <c r="A2462" i="20"/>
  <c r="Z2461" i="20"/>
  <c r="A12220" i="20"/>
  <c r="Z12219" i="20"/>
  <c r="A21978" i="20"/>
  <c r="Z21977" i="20"/>
  <c r="A1314" i="20"/>
  <c r="Z1313" i="20"/>
  <c r="A21691" i="20"/>
  <c r="Z21690" i="20"/>
  <c r="A18821" i="20"/>
  <c r="Z18820" i="20"/>
  <c r="A6480" i="20"/>
  <c r="Z6479" i="20"/>
  <c r="A25422" i="20"/>
  <c r="Z25421" i="20"/>
  <c r="A17386" i="20"/>
  <c r="Z17385" i="20"/>
  <c r="A25135" i="20"/>
  <c r="Z25134" i="20"/>
  <c r="A15951" i="20"/>
  <c r="Z15950" i="20"/>
  <c r="A14803" i="20"/>
  <c r="Z14802" i="20"/>
  <c r="A25709" i="20"/>
  <c r="Z25708" i="20"/>
  <c r="A13942" i="20"/>
  <c r="Z13941" i="20"/>
  <c r="A5045" i="20"/>
  <c r="Z5044" i="20"/>
  <c r="A18534" i="20"/>
  <c r="Z18533" i="20"/>
  <c r="A7915" i="20"/>
  <c r="Z7914" i="20"/>
  <c r="A23700" i="20"/>
  <c r="Z23699" i="20"/>
  <c r="A7054" i="20"/>
  <c r="Z7053" i="20"/>
  <c r="A22839" i="20"/>
  <c r="Z22838" i="20"/>
  <c r="A19108" i="20"/>
  <c r="Z19107" i="20"/>
  <c r="A14516" i="20"/>
  <c r="Z14515" i="20"/>
  <c r="A2749" i="20"/>
  <c r="Z2748" i="20"/>
  <c r="A15664" i="20"/>
  <c r="Z15663" i="20"/>
  <c r="A740" i="20"/>
  <c r="Z739" i="20"/>
  <c r="A13081" i="20"/>
  <c r="Z13080" i="20"/>
  <c r="A6193" i="20"/>
  <c r="Z6192" i="20"/>
  <c r="A22552" i="20"/>
  <c r="Z22551" i="20"/>
  <c r="A14229" i="20"/>
  <c r="Z14228" i="20"/>
  <c r="A9350" i="20"/>
  <c r="Z9349" i="20"/>
  <c r="A24274" i="20"/>
  <c r="Z24273" i="20"/>
  <c r="A20543" i="20"/>
  <c r="Z20542" i="20"/>
  <c r="A12507" i="20"/>
  <c r="Z12506" i="20"/>
  <c r="A1601" i="20"/>
  <c r="Z1600" i="20"/>
  <c r="A10211" i="20"/>
  <c r="Z10210" i="20"/>
  <c r="A21117" i="20"/>
  <c r="Z21116" i="20"/>
  <c r="A23987" i="20"/>
  <c r="Z23986" i="20"/>
  <c r="A10785" i="20"/>
  <c r="Z10784" i="20"/>
  <c r="A24848" i="20"/>
  <c r="Z24847" i="20"/>
  <c r="A3610" i="20"/>
  <c r="Z3609" i="20"/>
  <c r="A11933" i="20"/>
  <c r="Z11932" i="20"/>
  <c r="A4184" i="20"/>
  <c r="Z4183" i="20"/>
  <c r="A4471" i="20"/>
  <c r="Z4470" i="20"/>
  <c r="A11359" i="20"/>
  <c r="Z11358" i="20"/>
  <c r="A6767" i="20"/>
  <c r="Z6766" i="20"/>
  <c r="A24561" i="20"/>
  <c r="Z24560" i="20"/>
  <c r="A16812" i="20"/>
  <c r="Z16811" i="20"/>
  <c r="Z17098" i="20"/>
  <c r="A17099" i="20"/>
  <c r="A11646" i="20"/>
  <c r="Z11645" i="20"/>
  <c r="A8202" i="20"/>
  <c r="Z8201" i="20"/>
  <c r="A5906" i="20"/>
  <c r="Z5905" i="20"/>
  <c r="A15377" i="20"/>
  <c r="Z15376" i="20"/>
  <c r="A9063" i="20"/>
  <c r="Z9062" i="20"/>
  <c r="A17960" i="20"/>
  <c r="Z17959" i="20"/>
  <c r="A23126" i="20"/>
  <c r="Z23125" i="20"/>
  <c r="A8776" i="20"/>
  <c r="Z8775" i="20"/>
  <c r="A21404" i="20"/>
  <c r="Z21403" i="20"/>
  <c r="A15090" i="20"/>
  <c r="Z15089" i="20"/>
  <c r="A7341" i="20"/>
  <c r="Z7340" i="20"/>
  <c r="A3897" i="20"/>
  <c r="Z3896" i="20"/>
  <c r="A1027" i="20"/>
  <c r="Z1026" i="20"/>
  <c r="A8489" i="20"/>
  <c r="Z8488" i="20"/>
  <c r="A16525" i="20"/>
  <c r="Z16524" i="20"/>
  <c r="A20830" i="20"/>
  <c r="Z20829" i="20"/>
  <c r="A22265" i="20"/>
  <c r="Z22264" i="20"/>
  <c r="A19682" i="20"/>
  <c r="Z19681" i="20"/>
  <c r="A13655" i="20"/>
  <c r="Z13654" i="20"/>
  <c r="Z165" i="20" l="1"/>
  <c r="A166" i="20"/>
  <c r="A13656" i="20"/>
  <c r="Z13655" i="20"/>
  <c r="A11647" i="20"/>
  <c r="Z11646" i="20"/>
  <c r="A23988" i="20"/>
  <c r="Z23987" i="20"/>
  <c r="A24275" i="20"/>
  <c r="Z24274" i="20"/>
  <c r="A741" i="20"/>
  <c r="Z740" i="20"/>
  <c r="A7055" i="20"/>
  <c r="Z7054" i="20"/>
  <c r="A25710" i="20"/>
  <c r="Z25709" i="20"/>
  <c r="A17674" i="20"/>
  <c r="Z17673" i="20"/>
  <c r="A20257" i="20"/>
  <c r="Z20256" i="20"/>
  <c r="A19396" i="20"/>
  <c r="Z19395" i="20"/>
  <c r="A17100" i="20"/>
  <c r="Z17099" i="20"/>
  <c r="A19683" i="20"/>
  <c r="Z19682" i="20"/>
  <c r="A3898" i="20"/>
  <c r="Z3897" i="20"/>
  <c r="A17961" i="20"/>
  <c r="Z17960" i="20"/>
  <c r="A4185" i="20"/>
  <c r="Z4184" i="20"/>
  <c r="A21118" i="20"/>
  <c r="Z21117" i="20"/>
  <c r="A9351" i="20"/>
  <c r="Z9350" i="20"/>
  <c r="A15665" i="20"/>
  <c r="Z15664" i="20"/>
  <c r="A23701" i="20"/>
  <c r="Z23700" i="20"/>
  <c r="A14804" i="20"/>
  <c r="Z14803" i="20"/>
  <c r="A6481" i="20"/>
  <c r="Z6480" i="20"/>
  <c r="A2463" i="20"/>
  <c r="Z2462" i="20"/>
  <c r="A13369" i="20"/>
  <c r="Z13368" i="20"/>
  <c r="A3324" i="20"/>
  <c r="Z3323" i="20"/>
  <c r="A4759" i="20"/>
  <c r="Z4758" i="20"/>
  <c r="A22266" i="20"/>
  <c r="Z22265" i="20"/>
  <c r="A7342" i="20"/>
  <c r="Z7341" i="20"/>
  <c r="A9064" i="20"/>
  <c r="Z9063" i="20"/>
  <c r="A16813" i="20"/>
  <c r="Z16812" i="20"/>
  <c r="A11934" i="20"/>
  <c r="Z11933" i="20"/>
  <c r="A10212" i="20"/>
  <c r="Z10211" i="20"/>
  <c r="A14230" i="20"/>
  <c r="Z14229" i="20"/>
  <c r="A2750" i="20"/>
  <c r="Z2749" i="20"/>
  <c r="A7916" i="20"/>
  <c r="Z7915" i="20"/>
  <c r="A18822" i="20"/>
  <c r="Z18821" i="20"/>
  <c r="A5333" i="20"/>
  <c r="Z5332" i="20"/>
  <c r="A7629" i="20"/>
  <c r="Z7628" i="20"/>
  <c r="A5620" i="20"/>
  <c r="Z5619" i="20"/>
  <c r="A10499" i="20"/>
  <c r="Z10498" i="20"/>
  <c r="A23127" i="20"/>
  <c r="Z23126" i="20"/>
  <c r="A25423" i="20"/>
  <c r="Z25422" i="20"/>
  <c r="A20831" i="20"/>
  <c r="Z20830" i="20"/>
  <c r="A15091" i="20"/>
  <c r="Z15090" i="20"/>
  <c r="A15378" i="20"/>
  <c r="Z15377" i="20"/>
  <c r="A24562" i="20"/>
  <c r="Z24561" i="20"/>
  <c r="A3611" i="20"/>
  <c r="Z3610" i="20"/>
  <c r="A1602" i="20"/>
  <c r="Z1601" i="20"/>
  <c r="A22553" i="20"/>
  <c r="Z22552" i="20"/>
  <c r="A14517" i="20"/>
  <c r="Z14516" i="20"/>
  <c r="A18535" i="20"/>
  <c r="Z18534" i="20"/>
  <c r="A15952" i="20"/>
  <c r="Z15951" i="20"/>
  <c r="A21692" i="20"/>
  <c r="Z21691" i="20"/>
  <c r="A12795" i="20"/>
  <c r="Z12794" i="20"/>
  <c r="A9638" i="20"/>
  <c r="Z9637" i="20"/>
  <c r="A18248" i="20"/>
  <c r="Z18247" i="20"/>
  <c r="A454" i="20"/>
  <c r="Z453" i="20"/>
  <c r="A16526" i="20"/>
  <c r="Z16525" i="20"/>
  <c r="A21405" i="20"/>
  <c r="Z21404" i="20"/>
  <c r="A5907" i="20"/>
  <c r="Z5906" i="20"/>
  <c r="A6768" i="20"/>
  <c r="Z6767" i="20"/>
  <c r="A24849" i="20"/>
  <c r="Z24848" i="20"/>
  <c r="A12508" i="20"/>
  <c r="Z12507" i="20"/>
  <c r="A6194" i="20"/>
  <c r="Z6193" i="20"/>
  <c r="A19109" i="20"/>
  <c r="Z19108" i="20"/>
  <c r="A5046" i="20"/>
  <c r="Z5045" i="20"/>
  <c r="A25136" i="20"/>
  <c r="Z25135" i="20"/>
  <c r="A1315" i="20"/>
  <c r="Z1314" i="20"/>
  <c r="A9925" i="20"/>
  <c r="Z9924" i="20"/>
  <c r="A19970" i="20"/>
  <c r="Z19969" i="20"/>
  <c r="A2176" i="20"/>
  <c r="Z2175" i="20"/>
  <c r="A23414" i="20"/>
  <c r="Z23413" i="20"/>
  <c r="A4472" i="20"/>
  <c r="Z4471" i="20"/>
  <c r="A1028" i="20"/>
  <c r="Z1027" i="20"/>
  <c r="A12221" i="20"/>
  <c r="Z12220" i="20"/>
  <c r="A8490" i="20"/>
  <c r="Z8489" i="20"/>
  <c r="A8777" i="20"/>
  <c r="Z8776" i="20"/>
  <c r="A8203" i="20"/>
  <c r="Z8202" i="20"/>
  <c r="A11360" i="20"/>
  <c r="Z11359" i="20"/>
  <c r="A10786" i="20"/>
  <c r="Z10785" i="20"/>
  <c r="A20544" i="20"/>
  <c r="Z20543" i="20"/>
  <c r="A13082" i="20"/>
  <c r="Z13081" i="20"/>
  <c r="A22840" i="20"/>
  <c r="Z22839" i="20"/>
  <c r="A13943" i="20"/>
  <c r="Z13942" i="20"/>
  <c r="A17387" i="20"/>
  <c r="Z17386" i="20"/>
  <c r="A21979" i="20"/>
  <c r="Z21978" i="20"/>
  <c r="A1889" i="20"/>
  <c r="Z1888" i="20"/>
  <c r="A11073" i="20"/>
  <c r="Z11072" i="20"/>
  <c r="A3037" i="20"/>
  <c r="Z3036" i="20"/>
  <c r="A16239" i="20"/>
  <c r="Z16238" i="20"/>
  <c r="A167" i="20" l="1"/>
  <c r="Z166" i="20"/>
  <c r="A13944" i="20"/>
  <c r="Z13943" i="20"/>
  <c r="A8204" i="20"/>
  <c r="Z8203" i="20"/>
  <c r="A23415" i="20"/>
  <c r="Z23414" i="20"/>
  <c r="A5047" i="20"/>
  <c r="Z5046" i="20"/>
  <c r="A5908" i="20"/>
  <c r="Z5907" i="20"/>
  <c r="A12796" i="20"/>
  <c r="Z12795" i="20"/>
  <c r="A1603" i="20"/>
  <c r="Z1602" i="20"/>
  <c r="A25424" i="20"/>
  <c r="Z25423" i="20"/>
  <c r="A18823" i="20"/>
  <c r="Z18822" i="20"/>
  <c r="A11935" i="20"/>
  <c r="Z11934" i="20"/>
  <c r="A3325" i="20"/>
  <c r="Z3324" i="20"/>
  <c r="A15666" i="20"/>
  <c r="Z15665" i="20"/>
  <c r="A19684" i="20"/>
  <c r="Z19683" i="20"/>
  <c r="A7056" i="20"/>
  <c r="Z7055" i="20"/>
  <c r="A3038" i="20"/>
  <c r="Z3037" i="20"/>
  <c r="A22841" i="20"/>
  <c r="Z22840" i="20"/>
  <c r="A8778" i="20"/>
  <c r="Z8777" i="20"/>
  <c r="A2177" i="20"/>
  <c r="Z2176" i="20"/>
  <c r="A19110" i="20"/>
  <c r="Z19109" i="20"/>
  <c r="A21406" i="20"/>
  <c r="Z21405" i="20"/>
  <c r="A21693" i="20"/>
  <c r="Z21692" i="20"/>
  <c r="A3612" i="20"/>
  <c r="Z3611" i="20"/>
  <c r="A23128" i="20"/>
  <c r="Z23127" i="20"/>
  <c r="A16814" i="20"/>
  <c r="Z16813" i="20"/>
  <c r="A13370" i="20"/>
  <c r="Z13369" i="20"/>
  <c r="A9352" i="20"/>
  <c r="Z9351" i="20"/>
  <c r="A17101" i="20"/>
  <c r="Z17100" i="20"/>
  <c r="A742" i="20"/>
  <c r="Z741" i="20"/>
  <c r="A11074" i="20"/>
  <c r="Z11073" i="20"/>
  <c r="A13083" i="20"/>
  <c r="Z13082" i="20"/>
  <c r="A8491" i="20"/>
  <c r="Z8490" i="20"/>
  <c r="A19971" i="20"/>
  <c r="Z19970" i="20"/>
  <c r="A6195" i="20"/>
  <c r="Z6194" i="20"/>
  <c r="A16527" i="20"/>
  <c r="Z16526" i="20"/>
  <c r="A15953" i="20"/>
  <c r="Z15952" i="20"/>
  <c r="A24563" i="20"/>
  <c r="Z24562" i="20"/>
  <c r="A10500" i="20"/>
  <c r="Z10499" i="20"/>
  <c r="A7917" i="20"/>
  <c r="Z7916" i="20"/>
  <c r="A9065" i="20"/>
  <c r="Z9064" i="20"/>
  <c r="A2464" i="20"/>
  <c r="Z2463" i="20"/>
  <c r="A21119" i="20"/>
  <c r="Z21118" i="20"/>
  <c r="A19397" i="20"/>
  <c r="Z19396" i="20"/>
  <c r="A24276" i="20"/>
  <c r="Z24275" i="20"/>
  <c r="A16240" i="20"/>
  <c r="Z16239" i="20"/>
  <c r="A1890" i="20"/>
  <c r="Z1889" i="20"/>
  <c r="A20545" i="20"/>
  <c r="Z20544" i="20"/>
  <c r="A12222" i="20"/>
  <c r="Z12221" i="20"/>
  <c r="A9926" i="20"/>
  <c r="Z9925" i="20"/>
  <c r="A12509" i="20"/>
  <c r="Z12508" i="20"/>
  <c r="A455" i="20"/>
  <c r="Z454" i="20"/>
  <c r="A18536" i="20"/>
  <c r="Z18535" i="20"/>
  <c r="A15379" i="20"/>
  <c r="Z15378" i="20"/>
  <c r="A5621" i="20"/>
  <c r="Z5620" i="20"/>
  <c r="A2751" i="20"/>
  <c r="Z2750" i="20"/>
  <c r="A7343" i="20"/>
  <c r="Z7342" i="20"/>
  <c r="A6482" i="20"/>
  <c r="Z6481" i="20"/>
  <c r="A4186" i="20"/>
  <c r="Z4185" i="20"/>
  <c r="A20258" i="20"/>
  <c r="Z20257" i="20"/>
  <c r="A23989" i="20"/>
  <c r="Z23988" i="20"/>
  <c r="A21980" i="20"/>
  <c r="Z21979" i="20"/>
  <c r="A10787" i="20"/>
  <c r="Z10786" i="20"/>
  <c r="A1029" i="20"/>
  <c r="Z1028" i="20"/>
  <c r="A1316" i="20"/>
  <c r="Z1315" i="20"/>
  <c r="A24850" i="20"/>
  <c r="Z24849" i="20"/>
  <c r="A18249" i="20"/>
  <c r="Z18248" i="20"/>
  <c r="A14518" i="20"/>
  <c r="Z14517" i="20"/>
  <c r="A15092" i="20"/>
  <c r="Z15091" i="20"/>
  <c r="A7630" i="20"/>
  <c r="Z7629" i="20"/>
  <c r="A14231" i="20"/>
  <c r="Z14230" i="20"/>
  <c r="A22267" i="20"/>
  <c r="Z22266" i="20"/>
  <c r="A14805" i="20"/>
  <c r="Z14804" i="20"/>
  <c r="A17962" i="20"/>
  <c r="Z17961" i="20"/>
  <c r="A17675" i="20"/>
  <c r="Z17674" i="20"/>
  <c r="A11648" i="20"/>
  <c r="Z11647" i="20"/>
  <c r="A17388" i="20"/>
  <c r="Z17387" i="20"/>
  <c r="A11361" i="20"/>
  <c r="Z11360" i="20"/>
  <c r="A4473" i="20"/>
  <c r="Z4472" i="20"/>
  <c r="A25137" i="20"/>
  <c r="Z25136" i="20"/>
  <c r="A6769" i="20"/>
  <c r="Z6768" i="20"/>
  <c r="A9639" i="20"/>
  <c r="Z9638" i="20"/>
  <c r="A22554" i="20"/>
  <c r="Z22553" i="20"/>
  <c r="A20832" i="20"/>
  <c r="Z20831" i="20"/>
  <c r="A5334" i="20"/>
  <c r="Z5333" i="20"/>
  <c r="A10213" i="20"/>
  <c r="Z10212" i="20"/>
  <c r="A4760" i="20"/>
  <c r="Z4759" i="20"/>
  <c r="A23702" i="20"/>
  <c r="Z23701" i="20"/>
  <c r="A3899" i="20"/>
  <c r="Z3898" i="20"/>
  <c r="A25711" i="20"/>
  <c r="Z25710" i="20"/>
  <c r="A13657" i="20"/>
  <c r="Z13656" i="20"/>
  <c r="Z167" i="20" l="1"/>
  <c r="A168" i="20"/>
  <c r="A4474" i="20"/>
  <c r="Z4473" i="20"/>
  <c r="A5622" i="20"/>
  <c r="Z5621" i="20"/>
  <c r="A12223" i="20"/>
  <c r="Z12222" i="20"/>
  <c r="A21120" i="20"/>
  <c r="Z21119" i="20"/>
  <c r="A15954" i="20"/>
  <c r="Z15953" i="20"/>
  <c r="A11075" i="20"/>
  <c r="Z11074" i="20"/>
  <c r="A12797" i="20"/>
  <c r="Z12796" i="20"/>
  <c r="A25712" i="20"/>
  <c r="Z25711" i="20"/>
  <c r="A20833" i="20"/>
  <c r="Z20832" i="20"/>
  <c r="A11362" i="20"/>
  <c r="Z11361" i="20"/>
  <c r="A22268" i="20"/>
  <c r="Z22267" i="20"/>
  <c r="A24851" i="20"/>
  <c r="Z24850" i="20"/>
  <c r="A20259" i="20"/>
  <c r="Z20258" i="20"/>
  <c r="A15380" i="20"/>
  <c r="Z15379" i="20"/>
  <c r="A20546" i="20"/>
  <c r="Z20545" i="20"/>
  <c r="A2465" i="20"/>
  <c r="Z2464" i="20"/>
  <c r="A16528" i="20"/>
  <c r="Z16527" i="20"/>
  <c r="A743" i="20"/>
  <c r="Z742" i="20"/>
  <c r="A23129" i="20"/>
  <c r="Z23128" i="20"/>
  <c r="A8779" i="20"/>
  <c r="Z8778" i="20"/>
  <c r="A3326" i="20"/>
  <c r="Z3325" i="20"/>
  <c r="A5909" i="20"/>
  <c r="Z5908" i="20"/>
  <c r="A3900" i="20"/>
  <c r="Z3899" i="20"/>
  <c r="A22555" i="20"/>
  <c r="Z22554" i="20"/>
  <c r="A17389" i="20"/>
  <c r="Z17388" i="20"/>
  <c r="A14232" i="20"/>
  <c r="Z14231" i="20"/>
  <c r="A1317" i="20"/>
  <c r="Z1316" i="20"/>
  <c r="A4187" i="20"/>
  <c r="Z4186" i="20"/>
  <c r="A18537" i="20"/>
  <c r="Z18536" i="20"/>
  <c r="A1891" i="20"/>
  <c r="Z1890" i="20"/>
  <c r="A9066" i="20"/>
  <c r="Z9065" i="20"/>
  <c r="A6196" i="20"/>
  <c r="Z6195" i="20"/>
  <c r="A17102" i="20"/>
  <c r="Z17101" i="20"/>
  <c r="A3613" i="20"/>
  <c r="Z3612" i="20"/>
  <c r="A22842" i="20"/>
  <c r="Z22841" i="20"/>
  <c r="A11936" i="20"/>
  <c r="Z11935" i="20"/>
  <c r="A5048" i="20"/>
  <c r="Z5047" i="20"/>
  <c r="A5335" i="20"/>
  <c r="Z5334" i="20"/>
  <c r="A23990" i="20"/>
  <c r="Z23989" i="20"/>
  <c r="A23703" i="20"/>
  <c r="Z23702" i="20"/>
  <c r="A9640" i="20"/>
  <c r="Z9639" i="20"/>
  <c r="A11649" i="20"/>
  <c r="Z11648" i="20"/>
  <c r="A7631" i="20"/>
  <c r="Z7630" i="20"/>
  <c r="A1030" i="20"/>
  <c r="Z1029" i="20"/>
  <c r="A6483" i="20"/>
  <c r="Z6482" i="20"/>
  <c r="A456" i="20"/>
  <c r="Z455" i="20"/>
  <c r="A16241" i="20"/>
  <c r="Z16240" i="20"/>
  <c r="A7918" i="20"/>
  <c r="Z7917" i="20"/>
  <c r="A19972" i="20"/>
  <c r="Z19971" i="20"/>
  <c r="A9353" i="20"/>
  <c r="Z9352" i="20"/>
  <c r="A21694" i="20"/>
  <c r="Z21693" i="20"/>
  <c r="A3039" i="20"/>
  <c r="Z3038" i="20"/>
  <c r="A18824" i="20"/>
  <c r="Z18823" i="20"/>
  <c r="A23416" i="20"/>
  <c r="Z23415" i="20"/>
  <c r="A4761" i="20"/>
  <c r="Z4760" i="20"/>
  <c r="A6770" i="20"/>
  <c r="Z6769" i="20"/>
  <c r="A17676" i="20"/>
  <c r="Z17675" i="20"/>
  <c r="A15093" i="20"/>
  <c r="Z15092" i="20"/>
  <c r="A10788" i="20"/>
  <c r="Z10787" i="20"/>
  <c r="A7344" i="20"/>
  <c r="Z7343" i="20"/>
  <c r="A12510" i="20"/>
  <c r="Z12509" i="20"/>
  <c r="A24277" i="20"/>
  <c r="Z24276" i="20"/>
  <c r="A10501" i="20"/>
  <c r="Z10500" i="20"/>
  <c r="A8492" i="20"/>
  <c r="Z8491" i="20"/>
  <c r="A13371" i="20"/>
  <c r="Z13370" i="20"/>
  <c r="A21407" i="20"/>
  <c r="Z21406" i="20"/>
  <c r="A7057" i="20"/>
  <c r="Z7056" i="20"/>
  <c r="A25425" i="20"/>
  <c r="Z25424" i="20"/>
  <c r="A8205" i="20"/>
  <c r="Z8204" i="20"/>
  <c r="A13658" i="20"/>
  <c r="Z13657" i="20"/>
  <c r="A18250" i="20"/>
  <c r="Z18249" i="20"/>
  <c r="A2178" i="20"/>
  <c r="Z2177" i="20"/>
  <c r="A14806" i="20"/>
  <c r="Z14805" i="20"/>
  <c r="A15667" i="20"/>
  <c r="Z15666" i="20"/>
  <c r="A10214" i="20"/>
  <c r="Z10213" i="20"/>
  <c r="A25138" i="20"/>
  <c r="Z25137" i="20"/>
  <c r="A17963" i="20"/>
  <c r="Z17962" i="20"/>
  <c r="A14519" i="20"/>
  <c r="Z14518" i="20"/>
  <c r="A21981" i="20"/>
  <c r="Z21980" i="20"/>
  <c r="A2752" i="20"/>
  <c r="Z2751" i="20"/>
  <c r="A9927" i="20"/>
  <c r="Z9926" i="20"/>
  <c r="A19398" i="20"/>
  <c r="Z19397" i="20"/>
  <c r="A24564" i="20"/>
  <c r="Z24563" i="20"/>
  <c r="A13084" i="20"/>
  <c r="Z13083" i="20"/>
  <c r="A16815" i="20"/>
  <c r="Z16814" i="20"/>
  <c r="A19111" i="20"/>
  <c r="Z19110" i="20"/>
  <c r="A19685" i="20"/>
  <c r="Z19684" i="20"/>
  <c r="A1604" i="20"/>
  <c r="Z1603" i="20"/>
  <c r="A13945" i="20"/>
  <c r="Z13944" i="20"/>
  <c r="A169" i="20" l="1"/>
  <c r="Z168" i="20"/>
  <c r="A13946" i="20"/>
  <c r="Z13945" i="20"/>
  <c r="A13372" i="20"/>
  <c r="Z13371" i="20"/>
  <c r="A18825" i="20"/>
  <c r="Z18824" i="20"/>
  <c r="A16242" i="20"/>
  <c r="Z16241" i="20"/>
  <c r="A9641" i="20"/>
  <c r="Z9640" i="20"/>
  <c r="A11937" i="20"/>
  <c r="Z11936" i="20"/>
  <c r="A1892" i="20"/>
  <c r="Z1891" i="20"/>
  <c r="A11076" i="20"/>
  <c r="Z11075" i="20"/>
  <c r="A1605" i="20"/>
  <c r="Z1604" i="20"/>
  <c r="A19399" i="20"/>
  <c r="Z19398" i="20"/>
  <c r="A25139" i="20"/>
  <c r="Z25138" i="20"/>
  <c r="A13659" i="20"/>
  <c r="Z13658" i="20"/>
  <c r="A8493" i="20"/>
  <c r="Z8492" i="20"/>
  <c r="A15094" i="20"/>
  <c r="Z15093" i="20"/>
  <c r="A3040" i="20"/>
  <c r="Z3039" i="20"/>
  <c r="A457" i="20"/>
  <c r="Z456" i="20"/>
  <c r="A23704" i="20"/>
  <c r="Z23703" i="20"/>
  <c r="A22843" i="20"/>
  <c r="Z22842" i="20"/>
  <c r="A18538" i="20"/>
  <c r="Z18537" i="20"/>
  <c r="A3901" i="20"/>
  <c r="Z3900" i="20"/>
  <c r="A16529" i="20"/>
  <c r="Z16528" i="20"/>
  <c r="A22269" i="20"/>
  <c r="Z22268" i="20"/>
  <c r="A15955" i="20"/>
  <c r="Z15954" i="20"/>
  <c r="A19686" i="20"/>
  <c r="Z19685" i="20"/>
  <c r="A9928" i="20"/>
  <c r="Z9927" i="20"/>
  <c r="A10215" i="20"/>
  <c r="Z10214" i="20"/>
  <c r="A8206" i="20"/>
  <c r="Z8205" i="20"/>
  <c r="A10502" i="20"/>
  <c r="Z10501" i="20"/>
  <c r="A17677" i="20"/>
  <c r="Z17676" i="20"/>
  <c r="A21695" i="20"/>
  <c r="Z21694" i="20"/>
  <c r="A6484" i="20"/>
  <c r="Z6483" i="20"/>
  <c r="A3614" i="20"/>
  <c r="Z3613" i="20"/>
  <c r="A4188" i="20"/>
  <c r="Z4187" i="20"/>
  <c r="A5910" i="20"/>
  <c r="Z5909" i="20"/>
  <c r="A2466" i="20"/>
  <c r="Z2465" i="20"/>
  <c r="A11363" i="20"/>
  <c r="Z11362" i="20"/>
  <c r="A21121" i="20"/>
  <c r="Z21120" i="20"/>
  <c r="A18251" i="20"/>
  <c r="Z18250" i="20"/>
  <c r="A24852" i="20"/>
  <c r="Z24851" i="20"/>
  <c r="A19112" i="20"/>
  <c r="Z19111" i="20"/>
  <c r="A2753" i="20"/>
  <c r="Z2752" i="20"/>
  <c r="A15668" i="20"/>
  <c r="Z15667" i="20"/>
  <c r="A25426" i="20"/>
  <c r="Z25425" i="20"/>
  <c r="A24278" i="20"/>
  <c r="Z24277" i="20"/>
  <c r="A6771" i="20"/>
  <c r="Z6770" i="20"/>
  <c r="A9354" i="20"/>
  <c r="Z9353" i="20"/>
  <c r="A1031" i="20"/>
  <c r="Z1030" i="20"/>
  <c r="A23991" i="20"/>
  <c r="Z23990" i="20"/>
  <c r="A17103" i="20"/>
  <c r="Z17102" i="20"/>
  <c r="A1318" i="20"/>
  <c r="Z1317" i="20"/>
  <c r="A3327" i="20"/>
  <c r="Z3326" i="20"/>
  <c r="A20547" i="20"/>
  <c r="Z20546" i="20"/>
  <c r="A20834" i="20"/>
  <c r="Z20833" i="20"/>
  <c r="A12224" i="20"/>
  <c r="Z12223" i="20"/>
  <c r="A16816" i="20"/>
  <c r="Z16815" i="20"/>
  <c r="A21982" i="20"/>
  <c r="Z21981" i="20"/>
  <c r="A14807" i="20"/>
  <c r="Z14806" i="20"/>
  <c r="A7058" i="20"/>
  <c r="Z7057" i="20"/>
  <c r="A12511" i="20"/>
  <c r="Z12510" i="20"/>
  <c r="A4762" i="20"/>
  <c r="Z4761" i="20"/>
  <c r="A19973" i="20"/>
  <c r="Z19972" i="20"/>
  <c r="A7632" i="20"/>
  <c r="Z7631" i="20"/>
  <c r="A5336" i="20"/>
  <c r="Z5335" i="20"/>
  <c r="A6197" i="20"/>
  <c r="Z6196" i="20"/>
  <c r="A14233" i="20"/>
  <c r="Z14232" i="20"/>
  <c r="A8780" i="20"/>
  <c r="Z8779" i="20"/>
  <c r="A15381" i="20"/>
  <c r="Z15380" i="20"/>
  <c r="A25713" i="20"/>
  <c r="Z25712" i="20"/>
  <c r="A5623" i="20"/>
  <c r="Z5622" i="20"/>
  <c r="A17964" i="20"/>
  <c r="Z17963" i="20"/>
  <c r="A744" i="20"/>
  <c r="Z743" i="20"/>
  <c r="A24565" i="20"/>
  <c r="Z24564" i="20"/>
  <c r="A10789" i="20"/>
  <c r="Z10788" i="20"/>
  <c r="A22556" i="20"/>
  <c r="Z22555" i="20"/>
  <c r="A13085" i="20"/>
  <c r="Z13084" i="20"/>
  <c r="A14520" i="20"/>
  <c r="Z14519" i="20"/>
  <c r="A2179" i="20"/>
  <c r="Z2178" i="20"/>
  <c r="A21408" i="20"/>
  <c r="Z21407" i="20"/>
  <c r="A7345" i="20"/>
  <c r="Z7344" i="20"/>
  <c r="A23417" i="20"/>
  <c r="Z23416" i="20"/>
  <c r="A7919" i="20"/>
  <c r="Z7918" i="20"/>
  <c r="A11650" i="20"/>
  <c r="Z11649" i="20"/>
  <c r="A5049" i="20"/>
  <c r="Z5048" i="20"/>
  <c r="A9067" i="20"/>
  <c r="Z9066" i="20"/>
  <c r="A17390" i="20"/>
  <c r="Z17389" i="20"/>
  <c r="A23130" i="20"/>
  <c r="Z23129" i="20"/>
  <c r="A20260" i="20"/>
  <c r="Z20259" i="20"/>
  <c r="A12798" i="20"/>
  <c r="Z12797" i="20"/>
  <c r="A4475" i="20"/>
  <c r="Z4474" i="20"/>
  <c r="A170" i="20" l="1"/>
  <c r="Z169" i="20"/>
  <c r="A2180" i="20"/>
  <c r="Z2179" i="20"/>
  <c r="A12512" i="20"/>
  <c r="Z12511" i="20"/>
  <c r="A20835" i="20"/>
  <c r="Z20834" i="20"/>
  <c r="A1032" i="20"/>
  <c r="Z1031" i="20"/>
  <c r="A2754" i="20"/>
  <c r="Z2753" i="20"/>
  <c r="A2467" i="20"/>
  <c r="Z2466" i="20"/>
  <c r="A13660" i="20"/>
  <c r="Z13659" i="20"/>
  <c r="A11938" i="20"/>
  <c r="Z11937" i="20"/>
  <c r="A12799" i="20"/>
  <c r="Z12798" i="20"/>
  <c r="A11651" i="20"/>
  <c r="Z11650" i="20"/>
  <c r="A14521" i="20"/>
  <c r="Z14520" i="20"/>
  <c r="A17965" i="20"/>
  <c r="Z17964" i="20"/>
  <c r="A6198" i="20"/>
  <c r="Z6197" i="20"/>
  <c r="A7059" i="20"/>
  <c r="Z7058" i="20"/>
  <c r="A20548" i="20"/>
  <c r="Z20547" i="20"/>
  <c r="A9355" i="20"/>
  <c r="Z9354" i="20"/>
  <c r="A19113" i="20"/>
  <c r="Z19112" i="20"/>
  <c r="A5911" i="20"/>
  <c r="Z5910" i="20"/>
  <c r="A17678" i="20"/>
  <c r="Z17677" i="20"/>
  <c r="A15956" i="20"/>
  <c r="Z15955" i="20"/>
  <c r="A23705" i="20"/>
  <c r="Z23704" i="20"/>
  <c r="A25140" i="20"/>
  <c r="Z25139" i="20"/>
  <c r="A9642" i="20"/>
  <c r="Z9641" i="20"/>
  <c r="A20261" i="20"/>
  <c r="Z20260" i="20"/>
  <c r="A7920" i="20"/>
  <c r="Z7919" i="20"/>
  <c r="A13086" i="20"/>
  <c r="Z13085" i="20"/>
  <c r="A5624" i="20"/>
  <c r="Z5623" i="20"/>
  <c r="A5337" i="20"/>
  <c r="Z5336" i="20"/>
  <c r="A14808" i="20"/>
  <c r="Z14807" i="20"/>
  <c r="A3328" i="20"/>
  <c r="Z3327" i="20"/>
  <c r="A6772" i="20"/>
  <c r="Z6771" i="20"/>
  <c r="A24853" i="20"/>
  <c r="Z24852" i="20"/>
  <c r="A4189" i="20"/>
  <c r="Z4188" i="20"/>
  <c r="A10503" i="20"/>
  <c r="Z10502" i="20"/>
  <c r="A22270" i="20"/>
  <c r="Z22269" i="20"/>
  <c r="A458" i="20"/>
  <c r="Z457" i="20"/>
  <c r="A19400" i="20"/>
  <c r="Z19399" i="20"/>
  <c r="A16243" i="20"/>
  <c r="Z16242" i="20"/>
  <c r="A4476" i="20"/>
  <c r="Z4475" i="20"/>
  <c r="A745" i="20"/>
  <c r="Z744" i="20"/>
  <c r="A19687" i="20"/>
  <c r="Z19686" i="20"/>
  <c r="A23131" i="20"/>
  <c r="Z23130" i="20"/>
  <c r="A23418" i="20"/>
  <c r="Z23417" i="20"/>
  <c r="A22557" i="20"/>
  <c r="Z22556" i="20"/>
  <c r="A25714" i="20"/>
  <c r="Z25713" i="20"/>
  <c r="A7633" i="20"/>
  <c r="Z7632" i="20"/>
  <c r="A21983" i="20"/>
  <c r="Z21982" i="20"/>
  <c r="A1319" i="20"/>
  <c r="Z1318" i="20"/>
  <c r="A24279" i="20"/>
  <c r="Z24278" i="20"/>
  <c r="A18252" i="20"/>
  <c r="Z18251" i="20"/>
  <c r="A3615" i="20"/>
  <c r="Z3614" i="20"/>
  <c r="A8207" i="20"/>
  <c r="Z8206" i="20"/>
  <c r="A16530" i="20"/>
  <c r="Z16529" i="20"/>
  <c r="A3041" i="20"/>
  <c r="Z3040" i="20"/>
  <c r="A1606" i="20"/>
  <c r="Z1605" i="20"/>
  <c r="A18826" i="20"/>
  <c r="Z18825" i="20"/>
  <c r="A17391" i="20"/>
  <c r="Z17390" i="20"/>
  <c r="A7346" i="20"/>
  <c r="Z7345" i="20"/>
  <c r="A10790" i="20"/>
  <c r="Z10789" i="20"/>
  <c r="A15382" i="20"/>
  <c r="Z15381" i="20"/>
  <c r="A19974" i="20"/>
  <c r="Z19973" i="20"/>
  <c r="A16817" i="20"/>
  <c r="Z16816" i="20"/>
  <c r="A17104" i="20"/>
  <c r="Z17103" i="20"/>
  <c r="A25427" i="20"/>
  <c r="Z25426" i="20"/>
  <c r="A21122" i="20"/>
  <c r="Z21121" i="20"/>
  <c r="A10216" i="20"/>
  <c r="Z10215" i="20"/>
  <c r="A3902" i="20"/>
  <c r="Z3901" i="20"/>
  <c r="A15095" i="20"/>
  <c r="Z15094" i="20"/>
  <c r="A11077" i="20"/>
  <c r="Z11076" i="20"/>
  <c r="A13373" i="20"/>
  <c r="Z13372" i="20"/>
  <c r="A14234" i="20"/>
  <c r="Z14233" i="20"/>
  <c r="A21696" i="20"/>
  <c r="Z21695" i="20"/>
  <c r="A5050" i="20"/>
  <c r="Z5049" i="20"/>
  <c r="A22844" i="20"/>
  <c r="Z22843" i="20"/>
  <c r="A9068" i="20"/>
  <c r="Z9067" i="20"/>
  <c r="A21409" i="20"/>
  <c r="Z21408" i="20"/>
  <c r="A24566" i="20"/>
  <c r="Z24565" i="20"/>
  <c r="A8781" i="20"/>
  <c r="Z8780" i="20"/>
  <c r="A4763" i="20"/>
  <c r="Z4762" i="20"/>
  <c r="A12225" i="20"/>
  <c r="Z12224" i="20"/>
  <c r="A23992" i="20"/>
  <c r="Z23991" i="20"/>
  <c r="A15669" i="20"/>
  <c r="Z15668" i="20"/>
  <c r="A11364" i="20"/>
  <c r="Z11363" i="20"/>
  <c r="A6485" i="20"/>
  <c r="Z6484" i="20"/>
  <c r="A9929" i="20"/>
  <c r="Z9928" i="20"/>
  <c r="A18539" i="20"/>
  <c r="Z18538" i="20"/>
  <c r="A8494" i="20"/>
  <c r="Z8493" i="20"/>
  <c r="A1893" i="20"/>
  <c r="Z1892" i="20"/>
  <c r="A13947" i="20"/>
  <c r="Z13946" i="20"/>
  <c r="A171" i="20" l="1"/>
  <c r="Z170" i="20"/>
  <c r="A24567" i="20"/>
  <c r="Z24566" i="20"/>
  <c r="A15383" i="20"/>
  <c r="Z15382" i="20"/>
  <c r="A1320" i="20"/>
  <c r="Z1319" i="20"/>
  <c r="A23132" i="20"/>
  <c r="Z23131" i="20"/>
  <c r="A459" i="20"/>
  <c r="Z458" i="20"/>
  <c r="A3329" i="20"/>
  <c r="Z3328" i="20"/>
  <c r="A20262" i="20"/>
  <c r="Z20261" i="20"/>
  <c r="A5912" i="20"/>
  <c r="Z5911" i="20"/>
  <c r="A17966" i="20"/>
  <c r="Z17965" i="20"/>
  <c r="A2468" i="20"/>
  <c r="Z2467" i="20"/>
  <c r="A1894" i="20"/>
  <c r="Z1893" i="20"/>
  <c r="A15670" i="20"/>
  <c r="Z15669" i="20"/>
  <c r="A21410" i="20"/>
  <c r="Z21409" i="20"/>
  <c r="A13374" i="20"/>
  <c r="Z13373" i="20"/>
  <c r="A21123" i="20"/>
  <c r="Z21122" i="20"/>
  <c r="A10791" i="20"/>
  <c r="Z10790" i="20"/>
  <c r="A16531" i="20"/>
  <c r="Z16530" i="20"/>
  <c r="A21984" i="20"/>
  <c r="Z21983" i="20"/>
  <c r="A19688" i="20"/>
  <c r="Z19687" i="20"/>
  <c r="A22271" i="20"/>
  <c r="Z22270" i="20"/>
  <c r="A14809" i="20"/>
  <c r="Z14808" i="20"/>
  <c r="A9643" i="20"/>
  <c r="Z9642" i="20"/>
  <c r="A19114" i="20"/>
  <c r="Z19113" i="20"/>
  <c r="A14522" i="20"/>
  <c r="Z14521" i="20"/>
  <c r="A2755" i="20"/>
  <c r="Z2754" i="20"/>
  <c r="A8495" i="20"/>
  <c r="Z8494" i="20"/>
  <c r="A23993" i="20"/>
  <c r="Z23992" i="20"/>
  <c r="A9069" i="20"/>
  <c r="Z9068" i="20"/>
  <c r="A11078" i="20"/>
  <c r="Z11077" i="20"/>
  <c r="A25428" i="20"/>
  <c r="Z25427" i="20"/>
  <c r="A7347" i="20"/>
  <c r="Z7346" i="20"/>
  <c r="A8208" i="20"/>
  <c r="Z8207" i="20"/>
  <c r="A7634" i="20"/>
  <c r="Z7633" i="20"/>
  <c r="A746" i="20"/>
  <c r="Z745" i="20"/>
  <c r="A10504" i="20"/>
  <c r="Z10503" i="20"/>
  <c r="A5338" i="20"/>
  <c r="Z5337" i="20"/>
  <c r="A25141" i="20"/>
  <c r="Z25140" i="20"/>
  <c r="A9356" i="20"/>
  <c r="Z9355" i="20"/>
  <c r="A11652" i="20"/>
  <c r="Z11651" i="20"/>
  <c r="A1033" i="20"/>
  <c r="Z1032" i="20"/>
  <c r="A13948" i="20"/>
  <c r="Z13947" i="20"/>
  <c r="A18540" i="20"/>
  <c r="Z18539" i="20"/>
  <c r="A12226" i="20"/>
  <c r="Z12225" i="20"/>
  <c r="A22845" i="20"/>
  <c r="Z22844" i="20"/>
  <c r="A15096" i="20"/>
  <c r="Z15095" i="20"/>
  <c r="A17105" i="20"/>
  <c r="Z17104" i="20"/>
  <c r="A17392" i="20"/>
  <c r="Z17391" i="20"/>
  <c r="A3616" i="20"/>
  <c r="Z3615" i="20"/>
  <c r="A25715" i="20"/>
  <c r="Z25714" i="20"/>
  <c r="A4477" i="20"/>
  <c r="Z4476" i="20"/>
  <c r="A4190" i="20"/>
  <c r="Z4189" i="20"/>
  <c r="A5625" i="20"/>
  <c r="Z5624" i="20"/>
  <c r="A23706" i="20"/>
  <c r="Z23705" i="20"/>
  <c r="A20549" i="20"/>
  <c r="Z20548" i="20"/>
  <c r="A12800" i="20"/>
  <c r="Z12799" i="20"/>
  <c r="A20836" i="20"/>
  <c r="Z20835" i="20"/>
  <c r="A9930" i="20"/>
  <c r="Z9929" i="20"/>
  <c r="A4764" i="20"/>
  <c r="Z4763" i="20"/>
  <c r="A5051" i="20"/>
  <c r="Z5050" i="20"/>
  <c r="A3903" i="20"/>
  <c r="Z3902" i="20"/>
  <c r="A16818" i="20"/>
  <c r="Z16817" i="20"/>
  <c r="A18827" i="20"/>
  <c r="Z18826" i="20"/>
  <c r="A18253" i="20"/>
  <c r="Z18252" i="20"/>
  <c r="A22558" i="20"/>
  <c r="Z22557" i="20"/>
  <c r="A16244" i="20"/>
  <c r="Z16243" i="20"/>
  <c r="A24854" i="20"/>
  <c r="Z24853" i="20"/>
  <c r="A13087" i="20"/>
  <c r="Z13086" i="20"/>
  <c r="A15957" i="20"/>
  <c r="Z15956" i="20"/>
  <c r="A7060" i="20"/>
  <c r="Z7059" i="20"/>
  <c r="A11939" i="20"/>
  <c r="Z11938" i="20"/>
  <c r="A12513" i="20"/>
  <c r="Z12512" i="20"/>
  <c r="A3042" i="20"/>
  <c r="Z3041" i="20"/>
  <c r="A11365" i="20"/>
  <c r="Z11364" i="20"/>
  <c r="A14235" i="20"/>
  <c r="Z14234" i="20"/>
  <c r="A6486" i="20"/>
  <c r="Z6485" i="20"/>
  <c r="A8782" i="20"/>
  <c r="Z8781" i="20"/>
  <c r="A21697" i="20"/>
  <c r="Z21696" i="20"/>
  <c r="A10217" i="20"/>
  <c r="Z10216" i="20"/>
  <c r="A19975" i="20"/>
  <c r="Z19974" i="20"/>
  <c r="A1607" i="20"/>
  <c r="Z1606" i="20"/>
  <c r="A24280" i="20"/>
  <c r="Z24279" i="20"/>
  <c r="A23419" i="20"/>
  <c r="Z23418" i="20"/>
  <c r="A19401" i="20"/>
  <c r="Z19400" i="20"/>
  <c r="A6773" i="20"/>
  <c r="Z6772" i="20"/>
  <c r="A7921" i="20"/>
  <c r="Z7920" i="20"/>
  <c r="A17679" i="20"/>
  <c r="Z17678" i="20"/>
  <c r="A6199" i="20"/>
  <c r="Z6198" i="20"/>
  <c r="A13661" i="20"/>
  <c r="Z13660" i="20"/>
  <c r="A2181" i="20"/>
  <c r="Z2180" i="20"/>
  <c r="A172" i="20" l="1"/>
  <c r="Z171" i="20"/>
  <c r="A21698" i="20"/>
  <c r="Z21697" i="20"/>
  <c r="A5052" i="20"/>
  <c r="Z5051" i="20"/>
  <c r="A25429" i="20"/>
  <c r="Z25428" i="20"/>
  <c r="A21985" i="20"/>
  <c r="Z21984" i="20"/>
  <c r="A13662" i="20"/>
  <c r="Z13661" i="20"/>
  <c r="A23420" i="20"/>
  <c r="Z23419" i="20"/>
  <c r="A8783" i="20"/>
  <c r="Z8782" i="20"/>
  <c r="A11940" i="20"/>
  <c r="Z11939" i="20"/>
  <c r="A22559" i="20"/>
  <c r="Z22558" i="20"/>
  <c r="A4765" i="20"/>
  <c r="Z4764" i="20"/>
  <c r="A5626" i="20"/>
  <c r="Z5625" i="20"/>
  <c r="A17106" i="20"/>
  <c r="Z17105" i="20"/>
  <c r="A13949" i="20"/>
  <c r="Z13948" i="20"/>
  <c r="A10505" i="20"/>
  <c r="Z10504" i="20"/>
  <c r="A11079" i="20"/>
  <c r="Z11078" i="20"/>
  <c r="A19115" i="20"/>
  <c r="Z19114" i="20"/>
  <c r="A16532" i="20"/>
  <c r="Z16531" i="20"/>
  <c r="A1895" i="20"/>
  <c r="Z1894" i="20"/>
  <c r="A460" i="20"/>
  <c r="Z459" i="20"/>
  <c r="A2182" i="20"/>
  <c r="Z2181" i="20"/>
  <c r="A12514" i="20"/>
  <c r="Z12513" i="20"/>
  <c r="A17393" i="20"/>
  <c r="Z17392" i="20"/>
  <c r="A14523" i="20"/>
  <c r="Z14522" i="20"/>
  <c r="A6200" i="20"/>
  <c r="Z6199" i="20"/>
  <c r="A24281" i="20"/>
  <c r="Z24280" i="20"/>
  <c r="A6487" i="20"/>
  <c r="Z6486" i="20"/>
  <c r="A7061" i="20"/>
  <c r="Z7060" i="20"/>
  <c r="A18254" i="20"/>
  <c r="Z18253" i="20"/>
  <c r="A9931" i="20"/>
  <c r="Z9930" i="20"/>
  <c r="A4191" i="20"/>
  <c r="Z4190" i="20"/>
  <c r="A15097" i="20"/>
  <c r="Z15096" i="20"/>
  <c r="A1034" i="20"/>
  <c r="Z1033" i="20"/>
  <c r="A747" i="20"/>
  <c r="Z746" i="20"/>
  <c r="A9070" i="20"/>
  <c r="Z9069" i="20"/>
  <c r="A9644" i="20"/>
  <c r="Z9643" i="20"/>
  <c r="A10792" i="20"/>
  <c r="Z10791" i="20"/>
  <c r="A2469" i="20"/>
  <c r="Z2468" i="20"/>
  <c r="A23133" i="20"/>
  <c r="Z23132" i="20"/>
  <c r="A17680" i="20"/>
  <c r="Z17679" i="20"/>
  <c r="A1608" i="20"/>
  <c r="Z1607" i="20"/>
  <c r="A14236" i="20"/>
  <c r="Z14235" i="20"/>
  <c r="A15958" i="20"/>
  <c r="Z15957" i="20"/>
  <c r="A18828" i="20"/>
  <c r="Z18827" i="20"/>
  <c r="A20837" i="20"/>
  <c r="Z20836" i="20"/>
  <c r="A4478" i="20"/>
  <c r="Z4477" i="20"/>
  <c r="A22846" i="20"/>
  <c r="Z22845" i="20"/>
  <c r="A11653" i="20"/>
  <c r="Z11652" i="20"/>
  <c r="A7635" i="20"/>
  <c r="Z7634" i="20"/>
  <c r="A23994" i="20"/>
  <c r="Z23993" i="20"/>
  <c r="A14810" i="20"/>
  <c r="Z14809" i="20"/>
  <c r="A21124" i="20"/>
  <c r="Z21123" i="20"/>
  <c r="A17967" i="20"/>
  <c r="Z17966" i="20"/>
  <c r="A1321" i="20"/>
  <c r="Z1320" i="20"/>
  <c r="A19402" i="20"/>
  <c r="Z19401" i="20"/>
  <c r="A23707" i="20"/>
  <c r="Z23706" i="20"/>
  <c r="A5339" i="20"/>
  <c r="Z5338" i="20"/>
  <c r="A15671" i="20"/>
  <c r="Z15670" i="20"/>
  <c r="A7922" i="20"/>
  <c r="Z7921" i="20"/>
  <c r="A19976" i="20"/>
  <c r="Z19975" i="20"/>
  <c r="A11366" i="20"/>
  <c r="Z11365" i="20"/>
  <c r="A13088" i="20"/>
  <c r="Z13087" i="20"/>
  <c r="A16819" i="20"/>
  <c r="Z16818" i="20"/>
  <c r="A12801" i="20"/>
  <c r="Z12800" i="20"/>
  <c r="A25716" i="20"/>
  <c r="Z25715" i="20"/>
  <c r="A12227" i="20"/>
  <c r="Z12226" i="20"/>
  <c r="A9357" i="20"/>
  <c r="Z9356" i="20"/>
  <c r="A8209" i="20"/>
  <c r="Z8208" i="20"/>
  <c r="A8496" i="20"/>
  <c r="Z8495" i="20"/>
  <c r="A22272" i="20"/>
  <c r="Z22271" i="20"/>
  <c r="A13375" i="20"/>
  <c r="Z13374" i="20"/>
  <c r="A5913" i="20"/>
  <c r="Z5912" i="20"/>
  <c r="A15384" i="20"/>
  <c r="Z15383" i="20"/>
  <c r="A16245" i="20"/>
  <c r="Z16244" i="20"/>
  <c r="A3330" i="20"/>
  <c r="Z3329" i="20"/>
  <c r="A6774" i="20"/>
  <c r="Z6773" i="20"/>
  <c r="A10218" i="20"/>
  <c r="Z10217" i="20"/>
  <c r="A3043" i="20"/>
  <c r="Z3042" i="20"/>
  <c r="A24855" i="20"/>
  <c r="Z24854" i="20"/>
  <c r="A3904" i="20"/>
  <c r="Z3903" i="20"/>
  <c r="A20550" i="20"/>
  <c r="Z20549" i="20"/>
  <c r="A3617" i="20"/>
  <c r="Z3616" i="20"/>
  <c r="A18541" i="20"/>
  <c r="Z18540" i="20"/>
  <c r="A25142" i="20"/>
  <c r="Z25141" i="20"/>
  <c r="A7348" i="20"/>
  <c r="Z7347" i="20"/>
  <c r="A2756" i="20"/>
  <c r="Z2755" i="20"/>
  <c r="A19689" i="20"/>
  <c r="Z19688" i="20"/>
  <c r="A21411" i="20"/>
  <c r="Z21410" i="20"/>
  <c r="A20263" i="20"/>
  <c r="Z20262" i="20"/>
  <c r="A24568" i="20"/>
  <c r="Z24567" i="20"/>
  <c r="A173" i="20" l="1"/>
  <c r="Z172" i="20"/>
  <c r="A3044" i="20"/>
  <c r="Z3043" i="20"/>
  <c r="A19977" i="20"/>
  <c r="Z19976" i="20"/>
  <c r="A1322" i="20"/>
  <c r="Z1321" i="20"/>
  <c r="A11654" i="20"/>
  <c r="Z11653" i="20"/>
  <c r="A14237" i="20"/>
  <c r="Z14236" i="20"/>
  <c r="A14524" i="20"/>
  <c r="Z14523" i="20"/>
  <c r="A5627" i="20"/>
  <c r="Z5626" i="20"/>
  <c r="A13663" i="20"/>
  <c r="Z13662" i="20"/>
  <c r="A20264" i="20"/>
  <c r="Z20263" i="20"/>
  <c r="A18542" i="20"/>
  <c r="Z18541" i="20"/>
  <c r="A10219" i="20"/>
  <c r="Z10218" i="20"/>
  <c r="A13376" i="20"/>
  <c r="Z13375" i="20"/>
  <c r="A25717" i="20"/>
  <c r="Z25716" i="20"/>
  <c r="A7923" i="20"/>
  <c r="Z7922" i="20"/>
  <c r="A17968" i="20"/>
  <c r="Z17967" i="20"/>
  <c r="A22847" i="20"/>
  <c r="Z22846" i="20"/>
  <c r="A1609" i="20"/>
  <c r="Z1608" i="20"/>
  <c r="A9071" i="20"/>
  <c r="Z9070" i="20"/>
  <c r="A18255" i="20"/>
  <c r="Z18254" i="20"/>
  <c r="A17394" i="20"/>
  <c r="Z17393" i="20"/>
  <c r="A19116" i="20"/>
  <c r="Z19115" i="20"/>
  <c r="A4766" i="20"/>
  <c r="Z4765" i="20"/>
  <c r="A21986" i="20"/>
  <c r="Z21985" i="20"/>
  <c r="A21412" i="20"/>
  <c r="Z21411" i="20"/>
  <c r="A3618" i="20"/>
  <c r="Z3617" i="20"/>
  <c r="A6775" i="20"/>
  <c r="Z6774" i="20"/>
  <c r="A22273" i="20"/>
  <c r="Z22272" i="20"/>
  <c r="A12802" i="20"/>
  <c r="Z12801" i="20"/>
  <c r="A15672" i="20"/>
  <c r="Z15671" i="20"/>
  <c r="A21125" i="20"/>
  <c r="Z21124" i="20"/>
  <c r="A4479" i="20"/>
  <c r="Z4478" i="20"/>
  <c r="A17681" i="20"/>
  <c r="Z17680" i="20"/>
  <c r="A748" i="20"/>
  <c r="Z747" i="20"/>
  <c r="A7062" i="20"/>
  <c r="Z7061" i="20"/>
  <c r="A12515" i="20"/>
  <c r="Z12514" i="20"/>
  <c r="A11080" i="20"/>
  <c r="Z11079" i="20"/>
  <c r="A22560" i="20"/>
  <c r="Z22559" i="20"/>
  <c r="A25430" i="20"/>
  <c r="Z25429" i="20"/>
  <c r="A25143" i="20"/>
  <c r="Z25142" i="20"/>
  <c r="A16533" i="20"/>
  <c r="Z16532" i="20"/>
  <c r="A19690" i="20"/>
  <c r="Z19689" i="20"/>
  <c r="A20551" i="20"/>
  <c r="Z20550" i="20"/>
  <c r="A3331" i="20"/>
  <c r="Z3330" i="20"/>
  <c r="A8497" i="20"/>
  <c r="Z8496" i="20"/>
  <c r="A16820" i="20"/>
  <c r="Z16819" i="20"/>
  <c r="A5340" i="20"/>
  <c r="Z5339" i="20"/>
  <c r="A14811" i="20"/>
  <c r="Z14810" i="20"/>
  <c r="A20838" i="20"/>
  <c r="Z20837" i="20"/>
  <c r="A23134" i="20"/>
  <c r="Z23133" i="20"/>
  <c r="A1035" i="20"/>
  <c r="Z1034" i="20"/>
  <c r="A6488" i="20"/>
  <c r="Z6487" i="20"/>
  <c r="A2183" i="20"/>
  <c r="Z2182" i="20"/>
  <c r="A10506" i="20"/>
  <c r="Z10505" i="20"/>
  <c r="A11941" i="20"/>
  <c r="Z11940" i="20"/>
  <c r="A2757" i="20"/>
  <c r="Z2756" i="20"/>
  <c r="A3905" i="20"/>
  <c r="Z3904" i="20"/>
  <c r="A16246" i="20"/>
  <c r="Z16245" i="20"/>
  <c r="A8210" i="20"/>
  <c r="Z8209" i="20"/>
  <c r="A13089" i="20"/>
  <c r="Z13088" i="20"/>
  <c r="A23708" i="20"/>
  <c r="Z23707" i="20"/>
  <c r="A23995" i="20"/>
  <c r="Z23994" i="20"/>
  <c r="A18829" i="20"/>
  <c r="Z18828" i="20"/>
  <c r="A2470" i="20"/>
  <c r="Z2469" i="20"/>
  <c r="A15098" i="20"/>
  <c r="Z15097" i="20"/>
  <c r="A24282" i="20"/>
  <c r="Z24281" i="20"/>
  <c r="A461" i="20"/>
  <c r="Z460" i="20"/>
  <c r="A13950" i="20"/>
  <c r="Z13949" i="20"/>
  <c r="A8784" i="20"/>
  <c r="Z8783" i="20"/>
  <c r="A5053" i="20"/>
  <c r="Z5052" i="20"/>
  <c r="A5914" i="20"/>
  <c r="Z5913" i="20"/>
  <c r="A9932" i="20"/>
  <c r="Z9931" i="20"/>
  <c r="A24569" i="20"/>
  <c r="Z24568" i="20"/>
  <c r="A12228" i="20"/>
  <c r="Z12227" i="20"/>
  <c r="A9645" i="20"/>
  <c r="Z9644" i="20"/>
  <c r="A7349" i="20"/>
  <c r="Z7348" i="20"/>
  <c r="A24856" i="20"/>
  <c r="Z24855" i="20"/>
  <c r="A15385" i="20"/>
  <c r="Z15384" i="20"/>
  <c r="A9358" i="20"/>
  <c r="Z9357" i="20"/>
  <c r="A11367" i="20"/>
  <c r="Z11366" i="20"/>
  <c r="A19403" i="20"/>
  <c r="Z19402" i="20"/>
  <c r="A7636" i="20"/>
  <c r="Z7635" i="20"/>
  <c r="A15959" i="20"/>
  <c r="Z15958" i="20"/>
  <c r="A10793" i="20"/>
  <c r="Z10792" i="20"/>
  <c r="A4192" i="20"/>
  <c r="Z4191" i="20"/>
  <c r="A6201" i="20"/>
  <c r="Z6200" i="20"/>
  <c r="A1896" i="20"/>
  <c r="Z1895" i="20"/>
  <c r="A17107" i="20"/>
  <c r="Z17106" i="20"/>
  <c r="A23421" i="20"/>
  <c r="Z23420" i="20"/>
  <c r="A21699" i="20"/>
  <c r="Z21698" i="20"/>
  <c r="A174" i="20" l="1"/>
  <c r="Z173" i="20"/>
  <c r="A15386" i="20"/>
  <c r="Z15385" i="20"/>
  <c r="A23422" i="20"/>
  <c r="Z23421" i="20"/>
  <c r="A15960" i="20"/>
  <c r="Z15959" i="20"/>
  <c r="A24857" i="20"/>
  <c r="Z24856" i="20"/>
  <c r="A5915" i="20"/>
  <c r="Z5914" i="20"/>
  <c r="A15099" i="20"/>
  <c r="Z15098" i="20"/>
  <c r="A8211" i="20"/>
  <c r="Z8210" i="20"/>
  <c r="A10507" i="20"/>
  <c r="Z10506" i="20"/>
  <c r="A14812" i="20"/>
  <c r="Z14811" i="20"/>
  <c r="A19691" i="20"/>
  <c r="Z19690" i="20"/>
  <c r="A12516" i="20"/>
  <c r="Z12515" i="20"/>
  <c r="A15673" i="20"/>
  <c r="Z15672" i="20"/>
  <c r="A21987" i="20"/>
  <c r="Z21986" i="20"/>
  <c r="A1610" i="20"/>
  <c r="Z1609" i="20"/>
  <c r="A10220" i="20"/>
  <c r="Z10219" i="20"/>
  <c r="A14238" i="20"/>
  <c r="Z14237" i="20"/>
  <c r="A21700" i="20"/>
  <c r="Z21699" i="20"/>
  <c r="A9933" i="20"/>
  <c r="Z9932" i="20"/>
  <c r="A13090" i="20"/>
  <c r="Z13089" i="20"/>
  <c r="A11942" i="20"/>
  <c r="Z11941" i="20"/>
  <c r="A20839" i="20"/>
  <c r="Z20838" i="20"/>
  <c r="A11081" i="20"/>
  <c r="Z11080" i="20"/>
  <c r="A21126" i="20"/>
  <c r="Z21125" i="20"/>
  <c r="A21413" i="20"/>
  <c r="Z21412" i="20"/>
  <c r="A9072" i="20"/>
  <c r="Z9071" i="20"/>
  <c r="A13377" i="20"/>
  <c r="Z13376" i="20"/>
  <c r="A14525" i="20"/>
  <c r="Z14524" i="20"/>
  <c r="A17108" i="20"/>
  <c r="Z17107" i="20"/>
  <c r="A7637" i="20"/>
  <c r="Z7636" i="20"/>
  <c r="A7350" i="20"/>
  <c r="Z7349" i="20"/>
  <c r="A5054" i="20"/>
  <c r="Z5053" i="20"/>
  <c r="A2471" i="20"/>
  <c r="Z2470" i="20"/>
  <c r="A16247" i="20"/>
  <c r="Z16246" i="20"/>
  <c r="A2184" i="20"/>
  <c r="Z2183" i="20"/>
  <c r="A5341" i="20"/>
  <c r="Z5340" i="20"/>
  <c r="A16534" i="20"/>
  <c r="Z16533" i="20"/>
  <c r="A7063" i="20"/>
  <c r="Z7062" i="20"/>
  <c r="A12803" i="20"/>
  <c r="Z12802" i="20"/>
  <c r="A4767" i="20"/>
  <c r="Z4766" i="20"/>
  <c r="A22848" i="20"/>
  <c r="Z22847" i="20"/>
  <c r="A18543" i="20"/>
  <c r="Z18542" i="20"/>
  <c r="A11655" i="20"/>
  <c r="Z11654" i="20"/>
  <c r="A10794" i="20"/>
  <c r="Z10793" i="20"/>
  <c r="A24283" i="20"/>
  <c r="Z24282" i="20"/>
  <c r="A20552" i="20"/>
  <c r="Z20551" i="20"/>
  <c r="A1897" i="20"/>
  <c r="Z1896" i="20"/>
  <c r="A19404" i="20"/>
  <c r="Z19403" i="20"/>
  <c r="A9646" i="20"/>
  <c r="Z9645" i="20"/>
  <c r="A8785" i="20"/>
  <c r="Z8784" i="20"/>
  <c r="A18830" i="20"/>
  <c r="Z18829" i="20"/>
  <c r="A3906" i="20"/>
  <c r="Z3905" i="20"/>
  <c r="A6489" i="20"/>
  <c r="Z6488" i="20"/>
  <c r="A16821" i="20"/>
  <c r="Z16820" i="20"/>
  <c r="A25144" i="20"/>
  <c r="Z25143" i="20"/>
  <c r="A749" i="20"/>
  <c r="Z748" i="20"/>
  <c r="A22274" i="20"/>
  <c r="Z22273" i="20"/>
  <c r="A19117" i="20"/>
  <c r="Z19116" i="20"/>
  <c r="A17969" i="20"/>
  <c r="Z17968" i="20"/>
  <c r="A20265" i="20"/>
  <c r="Z20264" i="20"/>
  <c r="A1323" i="20"/>
  <c r="Z1322" i="20"/>
  <c r="A6202" i="20"/>
  <c r="Z6201" i="20"/>
  <c r="A11368" i="20"/>
  <c r="Z11367" i="20"/>
  <c r="A12229" i="20"/>
  <c r="Z12228" i="20"/>
  <c r="A13951" i="20"/>
  <c r="Z13950" i="20"/>
  <c r="A23996" i="20"/>
  <c r="Z23995" i="20"/>
  <c r="A2758" i="20"/>
  <c r="Z2757" i="20"/>
  <c r="A1036" i="20"/>
  <c r="Z1035" i="20"/>
  <c r="A8498" i="20"/>
  <c r="Z8497" i="20"/>
  <c r="A25431" i="20"/>
  <c r="Z25430" i="20"/>
  <c r="A17682" i="20"/>
  <c r="Z17681" i="20"/>
  <c r="A6776" i="20"/>
  <c r="Z6775" i="20"/>
  <c r="A17395" i="20"/>
  <c r="Z17394" i="20"/>
  <c r="A7924" i="20"/>
  <c r="Z7923" i="20"/>
  <c r="A13664" i="20"/>
  <c r="Z13663" i="20"/>
  <c r="A19978" i="20"/>
  <c r="Z19977" i="20"/>
  <c r="A4193" i="20"/>
  <c r="Z4192" i="20"/>
  <c r="A9359" i="20"/>
  <c r="Z9358" i="20"/>
  <c r="A24570" i="20"/>
  <c r="Z24569" i="20"/>
  <c r="A462" i="20"/>
  <c r="Z461" i="20"/>
  <c r="A23709" i="20"/>
  <c r="Z23708" i="20"/>
  <c r="A23135" i="20"/>
  <c r="Z23134" i="20"/>
  <c r="A3332" i="20"/>
  <c r="Z3331" i="20"/>
  <c r="A22561" i="20"/>
  <c r="Z22560" i="20"/>
  <c r="A4480" i="20"/>
  <c r="Z4479" i="20"/>
  <c r="A3619" i="20"/>
  <c r="Z3618" i="20"/>
  <c r="A18256" i="20"/>
  <c r="Z18255" i="20"/>
  <c r="A25718" i="20"/>
  <c r="Z25717" i="20"/>
  <c r="A5628" i="20"/>
  <c r="Z5627" i="20"/>
  <c r="A3045" i="20"/>
  <c r="Z3044" i="20"/>
  <c r="A175" i="20" l="1"/>
  <c r="Z174" i="20"/>
  <c r="A5629" i="20"/>
  <c r="Z5628" i="20"/>
  <c r="A3333" i="20"/>
  <c r="Z3332" i="20"/>
  <c r="A9360" i="20"/>
  <c r="Z9359" i="20"/>
  <c r="A6777" i="20"/>
  <c r="Z6776" i="20"/>
  <c r="A23997" i="20"/>
  <c r="Z23996" i="20"/>
  <c r="A20266" i="20"/>
  <c r="Z20265" i="20"/>
  <c r="A16822" i="20"/>
  <c r="Z16821" i="20"/>
  <c r="A19405" i="20"/>
  <c r="Z19404" i="20"/>
  <c r="A18544" i="20"/>
  <c r="Z18543" i="20"/>
  <c r="A5342" i="20"/>
  <c r="Z5341" i="20"/>
  <c r="A7638" i="20"/>
  <c r="Z7637" i="20"/>
  <c r="A21127" i="20"/>
  <c r="Z21126" i="20"/>
  <c r="A21701" i="20"/>
  <c r="Z21700" i="20"/>
  <c r="A12517" i="20"/>
  <c r="Z12516" i="20"/>
  <c r="A5916" i="20"/>
  <c r="Z5915" i="20"/>
  <c r="A25719" i="20"/>
  <c r="Z25718" i="20"/>
  <c r="A23136" i="20"/>
  <c r="Z23135" i="20"/>
  <c r="A4194" i="20"/>
  <c r="Z4193" i="20"/>
  <c r="A17683" i="20"/>
  <c r="Z17682" i="20"/>
  <c r="A13952" i="20"/>
  <c r="Z13951" i="20"/>
  <c r="A17970" i="20"/>
  <c r="Z17969" i="20"/>
  <c r="A6490" i="20"/>
  <c r="Z6489" i="20"/>
  <c r="A1898" i="20"/>
  <c r="Z1897" i="20"/>
  <c r="A22849" i="20"/>
  <c r="Z22848" i="20"/>
  <c r="A2185" i="20"/>
  <c r="Z2184" i="20"/>
  <c r="A17109" i="20"/>
  <c r="Z17108" i="20"/>
  <c r="A11082" i="20"/>
  <c r="Z11081" i="20"/>
  <c r="A14239" i="20"/>
  <c r="Z14238" i="20"/>
  <c r="A19692" i="20"/>
  <c r="Z19691" i="20"/>
  <c r="A24858" i="20"/>
  <c r="Z24857" i="20"/>
  <c r="A3046" i="20"/>
  <c r="Z3045" i="20"/>
  <c r="A24571" i="20"/>
  <c r="Z24570" i="20"/>
  <c r="A17396" i="20"/>
  <c r="Z17395" i="20"/>
  <c r="A25145" i="20"/>
  <c r="Z25144" i="20"/>
  <c r="A9647" i="20"/>
  <c r="Z9646" i="20"/>
  <c r="A11656" i="20"/>
  <c r="Z11655" i="20"/>
  <c r="A16535" i="20"/>
  <c r="Z16534" i="20"/>
  <c r="A7351" i="20"/>
  <c r="Z7350" i="20"/>
  <c r="A21414" i="20"/>
  <c r="Z21413" i="20"/>
  <c r="A9934" i="20"/>
  <c r="Z9933" i="20"/>
  <c r="A15100" i="20"/>
  <c r="Z15099" i="20"/>
  <c r="A18257" i="20"/>
  <c r="Z18256" i="20"/>
  <c r="A19979" i="20"/>
  <c r="Z19978" i="20"/>
  <c r="A25432" i="20"/>
  <c r="Z25431" i="20"/>
  <c r="A12230" i="20"/>
  <c r="Z12229" i="20"/>
  <c r="A19118" i="20"/>
  <c r="Z19117" i="20"/>
  <c r="A3907" i="20"/>
  <c r="Z3906" i="20"/>
  <c r="A20553" i="20"/>
  <c r="Z20552" i="20"/>
  <c r="A4768" i="20"/>
  <c r="Z4767" i="20"/>
  <c r="A16248" i="20"/>
  <c r="Z16247" i="20"/>
  <c r="A14526" i="20"/>
  <c r="Z14525" i="20"/>
  <c r="A20840" i="20"/>
  <c r="Z20839" i="20"/>
  <c r="A10221" i="20"/>
  <c r="Z10220" i="20"/>
  <c r="A14813" i="20"/>
  <c r="Z14812" i="20"/>
  <c r="A15961" i="20"/>
  <c r="Z15960" i="20"/>
  <c r="A22562" i="20"/>
  <c r="Z22561" i="20"/>
  <c r="A1324" i="20"/>
  <c r="Z1323" i="20"/>
  <c r="A15674" i="20"/>
  <c r="Z15673" i="20"/>
  <c r="A3620" i="20"/>
  <c r="Z3619" i="20"/>
  <c r="A23710" i="20"/>
  <c r="Z23709" i="20"/>
  <c r="A13665" i="20"/>
  <c r="Z13664" i="20"/>
  <c r="A8499" i="20"/>
  <c r="Z8498" i="20"/>
  <c r="A11369" i="20"/>
  <c r="Z11368" i="20"/>
  <c r="A22275" i="20"/>
  <c r="Z22274" i="20"/>
  <c r="A18831" i="20"/>
  <c r="Z18830" i="20"/>
  <c r="A24284" i="20"/>
  <c r="Z24283" i="20"/>
  <c r="A12804" i="20"/>
  <c r="Z12803" i="20"/>
  <c r="A2472" i="20"/>
  <c r="Z2471" i="20"/>
  <c r="A13378" i="20"/>
  <c r="Z13377" i="20"/>
  <c r="A11943" i="20"/>
  <c r="Z11942" i="20"/>
  <c r="A1611" i="20"/>
  <c r="Z1610" i="20"/>
  <c r="A10508" i="20"/>
  <c r="Z10507" i="20"/>
  <c r="A23423" i="20"/>
  <c r="Z23422" i="20"/>
  <c r="A2759" i="20"/>
  <c r="Z2758" i="20"/>
  <c r="A4481" i="20"/>
  <c r="Z4480" i="20"/>
  <c r="A463" i="20"/>
  <c r="Z462" i="20"/>
  <c r="A7925" i="20"/>
  <c r="Z7924" i="20"/>
  <c r="A1037" i="20"/>
  <c r="Z1036" i="20"/>
  <c r="A6203" i="20"/>
  <c r="Z6202" i="20"/>
  <c r="A750" i="20"/>
  <c r="Z749" i="20"/>
  <c r="A8786" i="20"/>
  <c r="Z8785" i="20"/>
  <c r="A10795" i="20"/>
  <c r="Z10794" i="20"/>
  <c r="A7064" i="20"/>
  <c r="Z7063" i="20"/>
  <c r="A5055" i="20"/>
  <c r="Z5054" i="20"/>
  <c r="A9073" i="20"/>
  <c r="Z9072" i="20"/>
  <c r="A13091" i="20"/>
  <c r="Z13090" i="20"/>
  <c r="A21988" i="20"/>
  <c r="Z21987" i="20"/>
  <c r="A8212" i="20"/>
  <c r="Z8211" i="20"/>
  <c r="A15387" i="20"/>
  <c r="Z15386" i="20"/>
  <c r="A176" i="20" l="1"/>
  <c r="Z175" i="20"/>
  <c r="A15388" i="20"/>
  <c r="Z15387" i="20"/>
  <c r="A1612" i="20"/>
  <c r="Z1611" i="20"/>
  <c r="A10222" i="20"/>
  <c r="Z10221" i="20"/>
  <c r="A3908" i="20"/>
  <c r="Z3907" i="20"/>
  <c r="A18258" i="20"/>
  <c r="Z18257" i="20"/>
  <c r="A11657" i="20"/>
  <c r="Z11656" i="20"/>
  <c r="A24859" i="20"/>
  <c r="Z24858" i="20"/>
  <c r="A22850" i="20"/>
  <c r="Z22849" i="20"/>
  <c r="A4195" i="20"/>
  <c r="Z4194" i="20"/>
  <c r="A21128" i="20"/>
  <c r="Z21127" i="20"/>
  <c r="A20267" i="20"/>
  <c r="Z20266" i="20"/>
  <c r="A8213" i="20"/>
  <c r="Z8212" i="20"/>
  <c r="A10796" i="20"/>
  <c r="Z10795" i="20"/>
  <c r="A464" i="20"/>
  <c r="Z463" i="20"/>
  <c r="A11944" i="20"/>
  <c r="Z11943" i="20"/>
  <c r="A22276" i="20"/>
  <c r="Z22275" i="20"/>
  <c r="A15675" i="20"/>
  <c r="Z15674" i="20"/>
  <c r="A20841" i="20"/>
  <c r="Z20840" i="20"/>
  <c r="A19119" i="20"/>
  <c r="Z19118" i="20"/>
  <c r="A15101" i="20"/>
  <c r="Z15100" i="20"/>
  <c r="A9648" i="20"/>
  <c r="Z9647" i="20"/>
  <c r="A19693" i="20"/>
  <c r="Z19692" i="20"/>
  <c r="A1899" i="20"/>
  <c r="Z1898" i="20"/>
  <c r="A23137" i="20"/>
  <c r="Z23136" i="20"/>
  <c r="A7639" i="20"/>
  <c r="Z7638" i="20"/>
  <c r="A23998" i="20"/>
  <c r="Z23997" i="20"/>
  <c r="A21989" i="20"/>
  <c r="Z21988" i="20"/>
  <c r="A8787" i="20"/>
  <c r="Z8786" i="20"/>
  <c r="A4482" i="20"/>
  <c r="Z4481" i="20"/>
  <c r="A13379" i="20"/>
  <c r="Z13378" i="20"/>
  <c r="A11370" i="20"/>
  <c r="Z11369" i="20"/>
  <c r="A1325" i="20"/>
  <c r="Z1324" i="20"/>
  <c r="A14527" i="20"/>
  <c r="Z14526" i="20"/>
  <c r="A12231" i="20"/>
  <c r="Z12230" i="20"/>
  <c r="A9935" i="20"/>
  <c r="Z9934" i="20"/>
  <c r="A25146" i="20"/>
  <c r="Z25145" i="20"/>
  <c r="A14240" i="20"/>
  <c r="Z14239" i="20"/>
  <c r="A6491" i="20"/>
  <c r="Z6490" i="20"/>
  <c r="A25720" i="20"/>
  <c r="Z25719" i="20"/>
  <c r="A5343" i="20"/>
  <c r="Z5342" i="20"/>
  <c r="A6778" i="20"/>
  <c r="Z6777" i="20"/>
  <c r="A7065" i="20"/>
  <c r="Z7064" i="20"/>
  <c r="A18832" i="20"/>
  <c r="Z18831" i="20"/>
  <c r="A13092" i="20"/>
  <c r="Z13091" i="20"/>
  <c r="A751" i="20"/>
  <c r="Z750" i="20"/>
  <c r="A2760" i="20"/>
  <c r="Z2759" i="20"/>
  <c r="A2473" i="20"/>
  <c r="Z2472" i="20"/>
  <c r="A8500" i="20"/>
  <c r="Z8499" i="20"/>
  <c r="A22563" i="20"/>
  <c r="Z22562" i="20"/>
  <c r="A16249" i="20"/>
  <c r="Z16248" i="20"/>
  <c r="A25433" i="20"/>
  <c r="Z25432" i="20"/>
  <c r="A21415" i="20"/>
  <c r="Z21414" i="20"/>
  <c r="A17397" i="20"/>
  <c r="Z17396" i="20"/>
  <c r="A11083" i="20"/>
  <c r="Z11082" i="20"/>
  <c r="A17971" i="20"/>
  <c r="Z17970" i="20"/>
  <c r="A5917" i="20"/>
  <c r="Z5916" i="20"/>
  <c r="A18545" i="20"/>
  <c r="Z18544" i="20"/>
  <c r="A9361" i="20"/>
  <c r="Z9360" i="20"/>
  <c r="A9074" i="20"/>
  <c r="Z9073" i="20"/>
  <c r="A6204" i="20"/>
  <c r="Z6203" i="20"/>
  <c r="A23424" i="20"/>
  <c r="Z23423" i="20"/>
  <c r="A12805" i="20"/>
  <c r="Z12804" i="20"/>
  <c r="A13666" i="20"/>
  <c r="Z13665" i="20"/>
  <c r="A15962" i="20"/>
  <c r="Z15961" i="20"/>
  <c r="A4769" i="20"/>
  <c r="Z4768" i="20"/>
  <c r="A19980" i="20"/>
  <c r="Z19979" i="20"/>
  <c r="A7352" i="20"/>
  <c r="Z7351" i="20"/>
  <c r="A24572" i="20"/>
  <c r="Z24571" i="20"/>
  <c r="A17110" i="20"/>
  <c r="Z17109" i="20"/>
  <c r="A13953" i="20"/>
  <c r="Z13952" i="20"/>
  <c r="A12518" i="20"/>
  <c r="Z12517" i="20"/>
  <c r="A19406" i="20"/>
  <c r="Z19405" i="20"/>
  <c r="A3334" i="20"/>
  <c r="Z3333" i="20"/>
  <c r="A7926" i="20"/>
  <c r="Z7925" i="20"/>
  <c r="A3621" i="20"/>
  <c r="Z3620" i="20"/>
  <c r="A5056" i="20"/>
  <c r="Z5055" i="20"/>
  <c r="A1038" i="20"/>
  <c r="Z1037" i="20"/>
  <c r="A10509" i="20"/>
  <c r="Z10508" i="20"/>
  <c r="A24285" i="20"/>
  <c r="Z24284" i="20"/>
  <c r="A23711" i="20"/>
  <c r="Z23710" i="20"/>
  <c r="A14814" i="20"/>
  <c r="Z14813" i="20"/>
  <c r="A20554" i="20"/>
  <c r="Z20553" i="20"/>
  <c r="A16536" i="20"/>
  <c r="Z16535" i="20"/>
  <c r="A3047" i="20"/>
  <c r="Z3046" i="20"/>
  <c r="A2186" i="20"/>
  <c r="Z2185" i="20"/>
  <c r="A17684" i="20"/>
  <c r="Z17683" i="20"/>
  <c r="A21702" i="20"/>
  <c r="Z21701" i="20"/>
  <c r="A16823" i="20"/>
  <c r="Z16822" i="20"/>
  <c r="A5630" i="20"/>
  <c r="Z5629" i="20"/>
  <c r="A177" i="20" l="1"/>
  <c r="Z176" i="20"/>
  <c r="A5631" i="20"/>
  <c r="Z5630" i="20"/>
  <c r="A10510" i="20"/>
  <c r="Z10509" i="20"/>
  <c r="A19981" i="20"/>
  <c r="Z19980" i="20"/>
  <c r="A8501" i="20"/>
  <c r="Z8500" i="20"/>
  <c r="A7066" i="20"/>
  <c r="Z7065" i="20"/>
  <c r="A25147" i="20"/>
  <c r="Z25146" i="20"/>
  <c r="A13380" i="20"/>
  <c r="Z13379" i="20"/>
  <c r="A23138" i="20"/>
  <c r="Z23137" i="20"/>
  <c r="A20842" i="20"/>
  <c r="Z20841" i="20"/>
  <c r="A8214" i="20"/>
  <c r="Z8213" i="20"/>
  <c r="A11658" i="20"/>
  <c r="Z11657" i="20"/>
  <c r="A16824" i="20"/>
  <c r="Z16823" i="20"/>
  <c r="A1039" i="20"/>
  <c r="Z1038" i="20"/>
  <c r="A12519" i="20"/>
  <c r="Z12518" i="20"/>
  <c r="A4770" i="20"/>
  <c r="Z4769" i="20"/>
  <c r="A9075" i="20"/>
  <c r="Z9074" i="20"/>
  <c r="A17398" i="20"/>
  <c r="Z17397" i="20"/>
  <c r="A2474" i="20"/>
  <c r="Z2473" i="20"/>
  <c r="A6779" i="20"/>
  <c r="Z6778" i="20"/>
  <c r="A9936" i="20"/>
  <c r="Z9935" i="20"/>
  <c r="A4483" i="20"/>
  <c r="Z4482" i="20"/>
  <c r="A1900" i="20"/>
  <c r="Z1899" i="20"/>
  <c r="A15676" i="20"/>
  <c r="Z15675" i="20"/>
  <c r="A20268" i="20"/>
  <c r="Z20267" i="20"/>
  <c r="A18259" i="20"/>
  <c r="Z18258" i="20"/>
  <c r="A21703" i="20"/>
  <c r="Z21702" i="20"/>
  <c r="A20555" i="20"/>
  <c r="Z20554" i="20"/>
  <c r="A5057" i="20"/>
  <c r="Z5056" i="20"/>
  <c r="A13954" i="20"/>
  <c r="Z13953" i="20"/>
  <c r="A15963" i="20"/>
  <c r="Z15962" i="20"/>
  <c r="A9362" i="20"/>
  <c r="Z9361" i="20"/>
  <c r="A21416" i="20"/>
  <c r="Z21415" i="20"/>
  <c r="A2761" i="20"/>
  <c r="Z2760" i="20"/>
  <c r="A5344" i="20"/>
  <c r="Z5343" i="20"/>
  <c r="A12232" i="20"/>
  <c r="Z12231" i="20"/>
  <c r="A8788" i="20"/>
  <c r="Z8787" i="20"/>
  <c r="A19694" i="20"/>
  <c r="Z19693" i="20"/>
  <c r="A22277" i="20"/>
  <c r="Z22276" i="20"/>
  <c r="A21129" i="20"/>
  <c r="Z21128" i="20"/>
  <c r="A3909" i="20"/>
  <c r="Z3908" i="20"/>
  <c r="A16537" i="20"/>
  <c r="Z16536" i="20"/>
  <c r="A6205" i="20"/>
  <c r="Z6204" i="20"/>
  <c r="A17685" i="20"/>
  <c r="Z17684" i="20"/>
  <c r="A14815" i="20"/>
  <c r="Z14814" i="20"/>
  <c r="A3622" i="20"/>
  <c r="Z3621" i="20"/>
  <c r="A17111" i="20"/>
  <c r="Z17110" i="20"/>
  <c r="A13667" i="20"/>
  <c r="Z13666" i="20"/>
  <c r="A18546" i="20"/>
  <c r="Z18545" i="20"/>
  <c r="A25434" i="20"/>
  <c r="Z25433" i="20"/>
  <c r="A752" i="20"/>
  <c r="Z751" i="20"/>
  <c r="A25721" i="20"/>
  <c r="Z25720" i="20"/>
  <c r="A14528" i="20"/>
  <c r="Z14527" i="20"/>
  <c r="A21990" i="20"/>
  <c r="Z21989" i="20"/>
  <c r="A9649" i="20"/>
  <c r="Z9648" i="20"/>
  <c r="A11945" i="20"/>
  <c r="Z11944" i="20"/>
  <c r="A4196" i="20"/>
  <c r="Z4195" i="20"/>
  <c r="A10223" i="20"/>
  <c r="Z10222" i="20"/>
  <c r="A2187" i="20"/>
  <c r="Z2186" i="20"/>
  <c r="A23712" i="20"/>
  <c r="Z23711" i="20"/>
  <c r="A7927" i="20"/>
  <c r="Z7926" i="20"/>
  <c r="A24573" i="20"/>
  <c r="Z24572" i="20"/>
  <c r="A12806" i="20"/>
  <c r="Z12805" i="20"/>
  <c r="A5918" i="20"/>
  <c r="Z5917" i="20"/>
  <c r="A16250" i="20"/>
  <c r="Z16249" i="20"/>
  <c r="A13093" i="20"/>
  <c r="Z13092" i="20"/>
  <c r="A6492" i="20"/>
  <c r="Z6491" i="20"/>
  <c r="A1326" i="20"/>
  <c r="Z1325" i="20"/>
  <c r="A23999" i="20"/>
  <c r="Z23998" i="20"/>
  <c r="A15102" i="20"/>
  <c r="Z15101" i="20"/>
  <c r="A465" i="20"/>
  <c r="Z464" i="20"/>
  <c r="A22851" i="20"/>
  <c r="Z22850" i="20"/>
  <c r="A1613" i="20"/>
  <c r="Z1612" i="20"/>
  <c r="A19407" i="20"/>
  <c r="Z19406" i="20"/>
  <c r="A11084" i="20"/>
  <c r="Z11083" i="20"/>
  <c r="A3048" i="20"/>
  <c r="Z3047" i="20"/>
  <c r="A24286" i="20"/>
  <c r="Z24285" i="20"/>
  <c r="A3335" i="20"/>
  <c r="Z3334" i="20"/>
  <c r="A7353" i="20"/>
  <c r="Z7352" i="20"/>
  <c r="A23425" i="20"/>
  <c r="Z23424" i="20"/>
  <c r="A17972" i="20"/>
  <c r="Z17971" i="20"/>
  <c r="A22564" i="20"/>
  <c r="Z22563" i="20"/>
  <c r="A18833" i="20"/>
  <c r="Z18832" i="20"/>
  <c r="A14241" i="20"/>
  <c r="Z14240" i="20"/>
  <c r="A11371" i="20"/>
  <c r="Z11370" i="20"/>
  <c r="A7640" i="20"/>
  <c r="Z7639" i="20"/>
  <c r="A19120" i="20"/>
  <c r="Z19119" i="20"/>
  <c r="A10797" i="20"/>
  <c r="Z10796" i="20"/>
  <c r="A24860" i="20"/>
  <c r="Z24859" i="20"/>
  <c r="A15389" i="20"/>
  <c r="Z15388" i="20"/>
  <c r="A178" i="20" l="1"/>
  <c r="Z177" i="20"/>
  <c r="A3336" i="20"/>
  <c r="Z3335" i="20"/>
  <c r="A13094" i="20"/>
  <c r="Z13093" i="20"/>
  <c r="A13668" i="20"/>
  <c r="Z13667" i="20"/>
  <c r="A16538" i="20"/>
  <c r="Z16537" i="20"/>
  <c r="A12233" i="20"/>
  <c r="Z12232" i="20"/>
  <c r="A13955" i="20"/>
  <c r="Z13954" i="20"/>
  <c r="A15677" i="20"/>
  <c r="Z15676" i="20"/>
  <c r="A17399" i="20"/>
  <c r="Z17398" i="20"/>
  <c r="A16825" i="20"/>
  <c r="Z16824" i="20"/>
  <c r="A25148" i="20"/>
  <c r="Z25147" i="20"/>
  <c r="A24861" i="20"/>
  <c r="Z24860" i="20"/>
  <c r="A18834" i="20"/>
  <c r="Z18833" i="20"/>
  <c r="A24287" i="20"/>
  <c r="Z24286" i="20"/>
  <c r="A466" i="20"/>
  <c r="Z465" i="20"/>
  <c r="A16251" i="20"/>
  <c r="Z16250" i="20"/>
  <c r="A2188" i="20"/>
  <c r="Z2187" i="20"/>
  <c r="A14529" i="20"/>
  <c r="Z14528" i="20"/>
  <c r="A17112" i="20"/>
  <c r="Z17111" i="20"/>
  <c r="A3910" i="20"/>
  <c r="Z3909" i="20"/>
  <c r="A5345" i="20"/>
  <c r="Z5344" i="20"/>
  <c r="A5058" i="20"/>
  <c r="Z5057" i="20"/>
  <c r="A1901" i="20"/>
  <c r="Z1900" i="20"/>
  <c r="A9076" i="20"/>
  <c r="Z9075" i="20"/>
  <c r="A11659" i="20"/>
  <c r="Z11658" i="20"/>
  <c r="A7067" i="20"/>
  <c r="Z7066" i="20"/>
  <c r="A10798" i="20"/>
  <c r="Z10797" i="20"/>
  <c r="A22565" i="20"/>
  <c r="Z22564" i="20"/>
  <c r="A3049" i="20"/>
  <c r="Z3048" i="20"/>
  <c r="A15103" i="20"/>
  <c r="Z15102" i="20"/>
  <c r="A5919" i="20"/>
  <c r="Z5918" i="20"/>
  <c r="A10224" i="20"/>
  <c r="Z10223" i="20"/>
  <c r="A25722" i="20"/>
  <c r="Z25721" i="20"/>
  <c r="A3623" i="20"/>
  <c r="Z3622" i="20"/>
  <c r="A21130" i="20"/>
  <c r="Z21129" i="20"/>
  <c r="A2762" i="20"/>
  <c r="Z2761" i="20"/>
  <c r="A20556" i="20"/>
  <c r="Z20555" i="20"/>
  <c r="A4484" i="20"/>
  <c r="Z4483" i="20"/>
  <c r="A4771" i="20"/>
  <c r="Z4770" i="20"/>
  <c r="A8215" i="20"/>
  <c r="Z8214" i="20"/>
  <c r="A8502" i="20"/>
  <c r="Z8501" i="20"/>
  <c r="A15390" i="20"/>
  <c r="Z15389" i="20"/>
  <c r="A21991" i="20"/>
  <c r="Z21990" i="20"/>
  <c r="A19121" i="20"/>
  <c r="Z19120" i="20"/>
  <c r="A17973" i="20"/>
  <c r="Z17972" i="20"/>
  <c r="A11085" i="20"/>
  <c r="Z11084" i="20"/>
  <c r="A24000" i="20"/>
  <c r="Z23999" i="20"/>
  <c r="A12807" i="20"/>
  <c r="Z12806" i="20"/>
  <c r="A4197" i="20"/>
  <c r="Z4196" i="20"/>
  <c r="A753" i="20"/>
  <c r="Z752" i="20"/>
  <c r="A14816" i="20"/>
  <c r="Z14815" i="20"/>
  <c r="A22278" i="20"/>
  <c r="Z22277" i="20"/>
  <c r="A21417" i="20"/>
  <c r="Z21416" i="20"/>
  <c r="A21704" i="20"/>
  <c r="Z21703" i="20"/>
  <c r="A9937" i="20"/>
  <c r="Z9936" i="20"/>
  <c r="A12520" i="20"/>
  <c r="Z12519" i="20"/>
  <c r="A20843" i="20"/>
  <c r="Z20842" i="20"/>
  <c r="A19982" i="20"/>
  <c r="Z19981" i="20"/>
  <c r="A7641" i="20"/>
  <c r="Z7640" i="20"/>
  <c r="A23426" i="20"/>
  <c r="Z23425" i="20"/>
  <c r="A19408" i="20"/>
  <c r="Z19407" i="20"/>
  <c r="A1327" i="20"/>
  <c r="Z1326" i="20"/>
  <c r="A24574" i="20"/>
  <c r="Z24573" i="20"/>
  <c r="A11946" i="20"/>
  <c r="Z11945" i="20"/>
  <c r="A25435" i="20"/>
  <c r="Z25434" i="20"/>
  <c r="A17686" i="20"/>
  <c r="Z17685" i="20"/>
  <c r="A19695" i="20"/>
  <c r="Z19694" i="20"/>
  <c r="A9363" i="20"/>
  <c r="Z9362" i="20"/>
  <c r="A18260" i="20"/>
  <c r="Z18259" i="20"/>
  <c r="A6780" i="20"/>
  <c r="Z6779" i="20"/>
  <c r="A1040" i="20"/>
  <c r="Z1039" i="20"/>
  <c r="A23139" i="20"/>
  <c r="Z23138" i="20"/>
  <c r="A10511" i="20"/>
  <c r="Z10510" i="20"/>
  <c r="A22852" i="20"/>
  <c r="Z22851" i="20"/>
  <c r="A14242" i="20"/>
  <c r="Z14241" i="20"/>
  <c r="A23713" i="20"/>
  <c r="Z23712" i="20"/>
  <c r="A11372" i="20"/>
  <c r="Z11371" i="20"/>
  <c r="A7354" i="20"/>
  <c r="Z7353" i="20"/>
  <c r="A1614" i="20"/>
  <c r="Z1613" i="20"/>
  <c r="A6493" i="20"/>
  <c r="Z6492" i="20"/>
  <c r="A7928" i="20"/>
  <c r="Z7927" i="20"/>
  <c r="A9650" i="20"/>
  <c r="Z9649" i="20"/>
  <c r="A18547" i="20"/>
  <c r="Z18546" i="20"/>
  <c r="A6206" i="20"/>
  <c r="Z6205" i="20"/>
  <c r="A8789" i="20"/>
  <c r="Z8788" i="20"/>
  <c r="A15964" i="20"/>
  <c r="Z15963" i="20"/>
  <c r="A20269" i="20"/>
  <c r="Z20268" i="20"/>
  <c r="A2475" i="20"/>
  <c r="Z2474" i="20"/>
  <c r="A13381" i="20"/>
  <c r="Z13380" i="20"/>
  <c r="A5632" i="20"/>
  <c r="Z5631" i="20"/>
  <c r="A179" i="20" l="1"/>
  <c r="Z178" i="20"/>
  <c r="A1615" i="20"/>
  <c r="Z1614" i="20"/>
  <c r="A10512" i="20"/>
  <c r="Z10511" i="20"/>
  <c r="A19696" i="20"/>
  <c r="Z19695" i="20"/>
  <c r="A19409" i="20"/>
  <c r="Z19408" i="20"/>
  <c r="A9938" i="20"/>
  <c r="Z9937" i="20"/>
  <c r="A4198" i="20"/>
  <c r="Z4197" i="20"/>
  <c r="A21992" i="20"/>
  <c r="Z21991" i="20"/>
  <c r="A20557" i="20"/>
  <c r="Z20556" i="20"/>
  <c r="A5920" i="20"/>
  <c r="Z5919" i="20"/>
  <c r="A11660" i="20"/>
  <c r="Z11659" i="20"/>
  <c r="A17113" i="20"/>
  <c r="Z17112" i="20"/>
  <c r="A18835" i="20"/>
  <c r="Z18834" i="20"/>
  <c r="A13956" i="20"/>
  <c r="Z13955" i="20"/>
  <c r="A13382" i="20"/>
  <c r="Z13381" i="20"/>
  <c r="A6207" i="20"/>
  <c r="Z6206" i="20"/>
  <c r="A7355" i="20"/>
  <c r="Z7354" i="20"/>
  <c r="A23140" i="20"/>
  <c r="Z23139" i="20"/>
  <c r="A17687" i="20"/>
  <c r="Z17686" i="20"/>
  <c r="A23427" i="20"/>
  <c r="Z23426" i="20"/>
  <c r="A21705" i="20"/>
  <c r="Z21704" i="20"/>
  <c r="A12808" i="20"/>
  <c r="Z12807" i="20"/>
  <c r="A15391" i="20"/>
  <c r="Z15390" i="20"/>
  <c r="A2763" i="20"/>
  <c r="Z2762" i="20"/>
  <c r="A15104" i="20"/>
  <c r="Z15103" i="20"/>
  <c r="A9077" i="20"/>
  <c r="Z9076" i="20"/>
  <c r="A14530" i="20"/>
  <c r="Z14529" i="20"/>
  <c r="A24862" i="20"/>
  <c r="Z24861" i="20"/>
  <c r="A12234" i="20"/>
  <c r="Z12233" i="20"/>
  <c r="A18548" i="20"/>
  <c r="Z18547" i="20"/>
  <c r="A11373" i="20"/>
  <c r="Z11372" i="20"/>
  <c r="A1041" i="20"/>
  <c r="Z1040" i="20"/>
  <c r="A25436" i="20"/>
  <c r="Z25435" i="20"/>
  <c r="A7642" i="20"/>
  <c r="Z7641" i="20"/>
  <c r="A21418" i="20"/>
  <c r="Z21417" i="20"/>
  <c r="A24001" i="20"/>
  <c r="Z24000" i="20"/>
  <c r="A8503" i="20"/>
  <c r="Z8502" i="20"/>
  <c r="A21131" i="20"/>
  <c r="Z21130" i="20"/>
  <c r="A3050" i="20"/>
  <c r="Z3049" i="20"/>
  <c r="A1902" i="20"/>
  <c r="Z1901" i="20"/>
  <c r="A2189" i="20"/>
  <c r="Z2188" i="20"/>
  <c r="A25149" i="20"/>
  <c r="Z25148" i="20"/>
  <c r="A16539" i="20"/>
  <c r="Z16538" i="20"/>
  <c r="A8790" i="20"/>
  <c r="Z8789" i="20"/>
  <c r="A2476" i="20"/>
  <c r="Z2475" i="20"/>
  <c r="A9651" i="20"/>
  <c r="Z9650" i="20"/>
  <c r="A23714" i="20"/>
  <c r="Z23713" i="20"/>
  <c r="A6781" i="20"/>
  <c r="Z6780" i="20"/>
  <c r="A11947" i="20"/>
  <c r="Z11946" i="20"/>
  <c r="A19983" i="20"/>
  <c r="Z19982" i="20"/>
  <c r="A22279" i="20"/>
  <c r="Z22278" i="20"/>
  <c r="A11086" i="20"/>
  <c r="Z11085" i="20"/>
  <c r="A8216" i="20"/>
  <c r="Z8215" i="20"/>
  <c r="A3624" i="20"/>
  <c r="Z3623" i="20"/>
  <c r="A22566" i="20"/>
  <c r="Z22565" i="20"/>
  <c r="A5059" i="20"/>
  <c r="Z5058" i="20"/>
  <c r="Z16251" i="20"/>
  <c r="A16252" i="20"/>
  <c r="A16826" i="20"/>
  <c r="Z16825" i="20"/>
  <c r="A13669" i="20"/>
  <c r="Z13668" i="20"/>
  <c r="A20270" i="20"/>
  <c r="Z20269" i="20"/>
  <c r="A7929" i="20"/>
  <c r="Z7928" i="20"/>
  <c r="A14243" i="20"/>
  <c r="Z14242" i="20"/>
  <c r="A18261" i="20"/>
  <c r="Z18260" i="20"/>
  <c r="A24575" i="20"/>
  <c r="Z24574" i="20"/>
  <c r="A20844" i="20"/>
  <c r="Z20843" i="20"/>
  <c r="A14817" i="20"/>
  <c r="Z14816" i="20"/>
  <c r="A17974" i="20"/>
  <c r="Z17973" i="20"/>
  <c r="A4772" i="20"/>
  <c r="Z4771" i="20"/>
  <c r="A25723" i="20"/>
  <c r="Z25722" i="20"/>
  <c r="A10799" i="20"/>
  <c r="Z10798" i="20"/>
  <c r="A5346" i="20"/>
  <c r="Z5345" i="20"/>
  <c r="A467" i="20"/>
  <c r="Z466" i="20"/>
  <c r="A17400" i="20"/>
  <c r="Z17399" i="20"/>
  <c r="A13095" i="20"/>
  <c r="Z13094" i="20"/>
  <c r="A5633" i="20"/>
  <c r="Z5632" i="20"/>
  <c r="A15965" i="20"/>
  <c r="Z15964" i="20"/>
  <c r="A6494" i="20"/>
  <c r="Z6493" i="20"/>
  <c r="A22853" i="20"/>
  <c r="Z22852" i="20"/>
  <c r="A9364" i="20"/>
  <c r="Z9363" i="20"/>
  <c r="A1328" i="20"/>
  <c r="Z1327" i="20"/>
  <c r="A12521" i="20"/>
  <c r="Z12520" i="20"/>
  <c r="A754" i="20"/>
  <c r="Z753" i="20"/>
  <c r="A19122" i="20"/>
  <c r="Z19121" i="20"/>
  <c r="A4485" i="20"/>
  <c r="Z4484" i="20"/>
  <c r="A10225" i="20"/>
  <c r="Z10224" i="20"/>
  <c r="A7068" i="20"/>
  <c r="Z7067" i="20"/>
  <c r="A3911" i="20"/>
  <c r="Z3910" i="20"/>
  <c r="A24288" i="20"/>
  <c r="Z24287" i="20"/>
  <c r="Z15677" i="20"/>
  <c r="A15678" i="20"/>
  <c r="A3337" i="20"/>
  <c r="Z3336" i="20"/>
  <c r="Z179" i="20" l="1"/>
  <c r="A180" i="20"/>
  <c r="A3338" i="20"/>
  <c r="Z3337" i="20"/>
  <c r="A4486" i="20"/>
  <c r="Z4485" i="20"/>
  <c r="A22854" i="20"/>
  <c r="Z22853" i="20"/>
  <c r="A468" i="20"/>
  <c r="Z467" i="20"/>
  <c r="A14818" i="20"/>
  <c r="Z14817" i="20"/>
  <c r="A20271" i="20"/>
  <c r="Z20270" i="20"/>
  <c r="A3625" i="20"/>
  <c r="Z3624" i="20"/>
  <c r="A6782" i="20"/>
  <c r="Z6781" i="20"/>
  <c r="A25150" i="20"/>
  <c r="Z25149" i="20"/>
  <c r="A24002" i="20"/>
  <c r="Z24001" i="20"/>
  <c r="A18549" i="20"/>
  <c r="Z18548" i="20"/>
  <c r="A15105" i="20"/>
  <c r="Z15104" i="20"/>
  <c r="A17688" i="20"/>
  <c r="Z17687" i="20"/>
  <c r="A18836" i="20"/>
  <c r="Z18835" i="20"/>
  <c r="A4199" i="20"/>
  <c r="Z4198" i="20"/>
  <c r="A19123" i="20"/>
  <c r="Z19122" i="20"/>
  <c r="A6495" i="20"/>
  <c r="Z6494" i="20"/>
  <c r="A5347" i="20"/>
  <c r="Z5346" i="20"/>
  <c r="A20845" i="20"/>
  <c r="Z20844" i="20"/>
  <c r="A13670" i="20"/>
  <c r="Z13669" i="20"/>
  <c r="A8217" i="20"/>
  <c r="Z8216" i="20"/>
  <c r="A23715" i="20"/>
  <c r="Z23714" i="20"/>
  <c r="A2190" i="20"/>
  <c r="Z2189" i="20"/>
  <c r="A21419" i="20"/>
  <c r="Z21418" i="20"/>
  <c r="A2764" i="20"/>
  <c r="Z2763" i="20"/>
  <c r="A23141" i="20"/>
  <c r="Z23140" i="20"/>
  <c r="A17114" i="20"/>
  <c r="Z17113" i="20"/>
  <c r="A9939" i="20"/>
  <c r="Z9938" i="20"/>
  <c r="A24289" i="20"/>
  <c r="Z24288" i="20"/>
  <c r="A755" i="20"/>
  <c r="Z754" i="20"/>
  <c r="A15966" i="20"/>
  <c r="Z15965" i="20"/>
  <c r="A10800" i="20"/>
  <c r="Z10799" i="20"/>
  <c r="A24576" i="20"/>
  <c r="Z24575" i="20"/>
  <c r="A16827" i="20"/>
  <c r="Z16826" i="20"/>
  <c r="A11087" i="20"/>
  <c r="Z11086" i="20"/>
  <c r="A9652" i="20"/>
  <c r="Z9651" i="20"/>
  <c r="A1903" i="20"/>
  <c r="Z1902" i="20"/>
  <c r="A7643" i="20"/>
  <c r="Z7642" i="20"/>
  <c r="A12235" i="20"/>
  <c r="Z12234" i="20"/>
  <c r="A15392" i="20"/>
  <c r="Z15391" i="20"/>
  <c r="A7356" i="20"/>
  <c r="Z7355" i="20"/>
  <c r="A11661" i="20"/>
  <c r="Z11660" i="20"/>
  <c r="A19410" i="20"/>
  <c r="Z19409" i="20"/>
  <c r="Z16252" i="20"/>
  <c r="A16253" i="20"/>
  <c r="A3912" i="20"/>
  <c r="Z3911" i="20"/>
  <c r="A12522" i="20"/>
  <c r="Z12521" i="20"/>
  <c r="A5634" i="20"/>
  <c r="Z5633" i="20"/>
  <c r="A25724" i="20"/>
  <c r="Z25723" i="20"/>
  <c r="A18262" i="20"/>
  <c r="Z18261" i="20"/>
  <c r="A22280" i="20"/>
  <c r="Z22279" i="20"/>
  <c r="A2477" i="20"/>
  <c r="Z2476" i="20"/>
  <c r="A3051" i="20"/>
  <c r="Z3050" i="20"/>
  <c r="A25437" i="20"/>
  <c r="Z25436" i="20"/>
  <c r="A24863" i="20"/>
  <c r="Z24862" i="20"/>
  <c r="A12809" i="20"/>
  <c r="Z12808" i="20"/>
  <c r="A6208" i="20"/>
  <c r="Z6207" i="20"/>
  <c r="A5921" i="20"/>
  <c r="Z5920" i="20"/>
  <c r="A19697" i="20"/>
  <c r="Z19696" i="20"/>
  <c r="A7069" i="20"/>
  <c r="Z7068" i="20"/>
  <c r="A1329" i="20"/>
  <c r="Z1328" i="20"/>
  <c r="A13096" i="20"/>
  <c r="Z13095" i="20"/>
  <c r="A4773" i="20"/>
  <c r="Z4772" i="20"/>
  <c r="A14244" i="20"/>
  <c r="Z14243" i="20"/>
  <c r="A5060" i="20"/>
  <c r="Z5059" i="20"/>
  <c r="A19984" i="20"/>
  <c r="Z19983" i="20"/>
  <c r="A8791" i="20"/>
  <c r="Z8790" i="20"/>
  <c r="A21132" i="20"/>
  <c r="Z21131" i="20"/>
  <c r="A1042" i="20"/>
  <c r="Z1041" i="20"/>
  <c r="A14531" i="20"/>
  <c r="Z14530" i="20"/>
  <c r="A21706" i="20"/>
  <c r="Z21705" i="20"/>
  <c r="A13383" i="20"/>
  <c r="Z13382" i="20"/>
  <c r="A20558" i="20"/>
  <c r="Z20557" i="20"/>
  <c r="A10513" i="20"/>
  <c r="Z10512" i="20"/>
  <c r="A15679" i="20"/>
  <c r="Z15678" i="20"/>
  <c r="A10226" i="20"/>
  <c r="Z10225" i="20"/>
  <c r="A9365" i="20"/>
  <c r="Z9364" i="20"/>
  <c r="A17401" i="20"/>
  <c r="Z17400" i="20"/>
  <c r="A17975" i="20"/>
  <c r="Z17974" i="20"/>
  <c r="A7930" i="20"/>
  <c r="Z7929" i="20"/>
  <c r="A22567" i="20"/>
  <c r="Z22566" i="20"/>
  <c r="A11948" i="20"/>
  <c r="Z11947" i="20"/>
  <c r="A16540" i="20"/>
  <c r="Z16539" i="20"/>
  <c r="A8504" i="20"/>
  <c r="Z8503" i="20"/>
  <c r="A11374" i="20"/>
  <c r="Z11373" i="20"/>
  <c r="A9078" i="20"/>
  <c r="Z9077" i="20"/>
  <c r="A23428" i="20"/>
  <c r="Z23427" i="20"/>
  <c r="A13957" i="20"/>
  <c r="Z13956" i="20"/>
  <c r="A21993" i="20"/>
  <c r="Z21992" i="20"/>
  <c r="A1616" i="20"/>
  <c r="Z1615" i="20"/>
  <c r="Z180" i="20" l="1"/>
  <c r="A181" i="20"/>
  <c r="A1617" i="20"/>
  <c r="Z1616" i="20"/>
  <c r="A8505" i="20"/>
  <c r="Z8504" i="20"/>
  <c r="A17402" i="20"/>
  <c r="Z17401" i="20"/>
  <c r="A13384" i="20"/>
  <c r="Z13383" i="20"/>
  <c r="A19985" i="20"/>
  <c r="Z19984" i="20"/>
  <c r="A7070" i="20"/>
  <c r="Z7069" i="20"/>
  <c r="A25438" i="20"/>
  <c r="Z25437" i="20"/>
  <c r="A5635" i="20"/>
  <c r="Z5634" i="20"/>
  <c r="A7357" i="20"/>
  <c r="Z7356" i="20"/>
  <c r="A11088" i="20"/>
  <c r="Z11087" i="20"/>
  <c r="A24290" i="20"/>
  <c r="Z24289" i="20"/>
  <c r="A21420" i="20"/>
  <c r="Z21419" i="20"/>
  <c r="A5348" i="20"/>
  <c r="Z5347" i="20"/>
  <c r="A15106" i="20"/>
  <c r="Z15105" i="20"/>
  <c r="A20272" i="20"/>
  <c r="Z20271" i="20"/>
  <c r="A21994" i="20"/>
  <c r="Z21993" i="20"/>
  <c r="A16541" i="20"/>
  <c r="Z16540" i="20"/>
  <c r="A9366" i="20"/>
  <c r="Z9365" i="20"/>
  <c r="A21707" i="20"/>
  <c r="Z21706" i="20"/>
  <c r="A5061" i="20"/>
  <c r="Z5060" i="20"/>
  <c r="A19698" i="20"/>
  <c r="Z19697" i="20"/>
  <c r="A3052" i="20"/>
  <c r="Z3051" i="20"/>
  <c r="A12523" i="20"/>
  <c r="Z12522" i="20"/>
  <c r="A15393" i="20"/>
  <c r="Z15392" i="20"/>
  <c r="A16828" i="20"/>
  <c r="Z16827" i="20"/>
  <c r="A9940" i="20"/>
  <c r="Z9939" i="20"/>
  <c r="A2191" i="20"/>
  <c r="Z2190" i="20"/>
  <c r="A6496" i="20"/>
  <c r="Z6495" i="20"/>
  <c r="A18550" i="20"/>
  <c r="Z18549" i="20"/>
  <c r="A14819" i="20"/>
  <c r="Z14818" i="20"/>
  <c r="A13958" i="20"/>
  <c r="Z13957" i="20"/>
  <c r="A11949" i="20"/>
  <c r="Z11948" i="20"/>
  <c r="A10227" i="20"/>
  <c r="Z10226" i="20"/>
  <c r="A14532" i="20"/>
  <c r="Z14531" i="20"/>
  <c r="A14245" i="20"/>
  <c r="Z14244" i="20"/>
  <c r="A5922" i="20"/>
  <c r="Z5921" i="20"/>
  <c r="A2478" i="20"/>
  <c r="Z2477" i="20"/>
  <c r="A3913" i="20"/>
  <c r="Z3912" i="20"/>
  <c r="A12236" i="20"/>
  <c r="Z12235" i="20"/>
  <c r="A24577" i="20"/>
  <c r="Z24576" i="20"/>
  <c r="A17115" i="20"/>
  <c r="Z17114" i="20"/>
  <c r="A23716" i="20"/>
  <c r="Z23715" i="20"/>
  <c r="A19124" i="20"/>
  <c r="Z19123" i="20"/>
  <c r="A24003" i="20"/>
  <c r="Z24002" i="20"/>
  <c r="A469" i="20"/>
  <c r="Z468" i="20"/>
  <c r="A16254" i="20"/>
  <c r="Z16253" i="20"/>
  <c r="A23429" i="20"/>
  <c r="Z23428" i="20"/>
  <c r="A22568" i="20"/>
  <c r="Z22567" i="20"/>
  <c r="A15680" i="20"/>
  <c r="Z15679" i="20"/>
  <c r="A1043" i="20"/>
  <c r="Z1042" i="20"/>
  <c r="A4774" i="20"/>
  <c r="Z4773" i="20"/>
  <c r="A6209" i="20"/>
  <c r="Z6208" i="20"/>
  <c r="A22281" i="20"/>
  <c r="Z22280" i="20"/>
  <c r="A7644" i="20"/>
  <c r="Z7643" i="20"/>
  <c r="A10801" i="20"/>
  <c r="Z10800" i="20"/>
  <c r="A23142" i="20"/>
  <c r="Z23141" i="20"/>
  <c r="A8218" i="20"/>
  <c r="Z8217" i="20"/>
  <c r="A4200" i="20"/>
  <c r="Z4199" i="20"/>
  <c r="A25151" i="20"/>
  <c r="Z25150" i="20"/>
  <c r="A22855" i="20"/>
  <c r="Z22854" i="20"/>
  <c r="A9079" i="20"/>
  <c r="Z9078" i="20"/>
  <c r="A7931" i="20"/>
  <c r="Z7930" i="20"/>
  <c r="A10514" i="20"/>
  <c r="Z10513" i="20"/>
  <c r="A21133" i="20"/>
  <c r="Z21132" i="20"/>
  <c r="A13097" i="20"/>
  <c r="Z13096" i="20"/>
  <c r="A12810" i="20"/>
  <c r="Z12809" i="20"/>
  <c r="A18263" i="20"/>
  <c r="Z18262" i="20"/>
  <c r="A19411" i="20"/>
  <c r="Z19410" i="20"/>
  <c r="A1904" i="20"/>
  <c r="Z1903" i="20"/>
  <c r="A15967" i="20"/>
  <c r="Z15966" i="20"/>
  <c r="A2765" i="20"/>
  <c r="Z2764" i="20"/>
  <c r="A13671" i="20"/>
  <c r="Z13670" i="20"/>
  <c r="A18837" i="20"/>
  <c r="Z18836" i="20"/>
  <c r="A6783" i="20"/>
  <c r="Z6782" i="20"/>
  <c r="A4487" i="20"/>
  <c r="Z4486" i="20"/>
  <c r="A11375" i="20"/>
  <c r="Z11374" i="20"/>
  <c r="A17976" i="20"/>
  <c r="Z17975" i="20"/>
  <c r="A20559" i="20"/>
  <c r="Z20558" i="20"/>
  <c r="A8792" i="20"/>
  <c r="Z8791" i="20"/>
  <c r="A1330" i="20"/>
  <c r="Z1329" i="20"/>
  <c r="A24864" i="20"/>
  <c r="Z24863" i="20"/>
  <c r="A25725" i="20"/>
  <c r="Z25724" i="20"/>
  <c r="A11662" i="20"/>
  <c r="Z11661" i="20"/>
  <c r="A9653" i="20"/>
  <c r="Z9652" i="20"/>
  <c r="A756" i="20"/>
  <c r="Z755" i="20"/>
  <c r="A20846" i="20"/>
  <c r="Z20845" i="20"/>
  <c r="A17689" i="20"/>
  <c r="Z17688" i="20"/>
  <c r="A3626" i="20"/>
  <c r="Z3625" i="20"/>
  <c r="A3339" i="20"/>
  <c r="Z3338" i="20"/>
  <c r="A182" i="20" l="1"/>
  <c r="Z181" i="20"/>
  <c r="A3340" i="20"/>
  <c r="Z3339" i="20"/>
  <c r="A9654" i="20"/>
  <c r="Z9653" i="20"/>
  <c r="A20560" i="20"/>
  <c r="Z20559" i="20"/>
  <c r="A13672" i="20"/>
  <c r="Z13671" i="20"/>
  <c r="A12811" i="20"/>
  <c r="Z12810" i="20"/>
  <c r="A22856" i="20"/>
  <c r="Z22855" i="20"/>
  <c r="A7645" i="20"/>
  <c r="Z7644" i="20"/>
  <c r="A22569" i="20"/>
  <c r="Z22568" i="20"/>
  <c r="A23717" i="20"/>
  <c r="Z23716" i="20"/>
  <c r="A5923" i="20"/>
  <c r="Z5922" i="20"/>
  <c r="A14820" i="20"/>
  <c r="Z14819" i="20"/>
  <c r="A15394" i="20"/>
  <c r="Z15393" i="20"/>
  <c r="A9367" i="20"/>
  <c r="Z9366" i="20"/>
  <c r="A21421" i="20"/>
  <c r="Z21420" i="20"/>
  <c r="A7071" i="20"/>
  <c r="Z7070" i="20"/>
  <c r="A3627" i="20"/>
  <c r="Z3626" i="20"/>
  <c r="A11663" i="20"/>
  <c r="Z11662" i="20"/>
  <c r="A17977" i="20"/>
  <c r="Z17976" i="20"/>
  <c r="A2766" i="20"/>
  <c r="Z2765" i="20"/>
  <c r="A13098" i="20"/>
  <c r="Z13097" i="20"/>
  <c r="A25152" i="20"/>
  <c r="Z25151" i="20"/>
  <c r="A22282" i="20"/>
  <c r="Z22281" i="20"/>
  <c r="A23430" i="20"/>
  <c r="Z23429" i="20"/>
  <c r="A17116" i="20"/>
  <c r="Z17115" i="20"/>
  <c r="A14246" i="20"/>
  <c r="Z14245" i="20"/>
  <c r="A18551" i="20"/>
  <c r="Z18550" i="20"/>
  <c r="A12524" i="20"/>
  <c r="Z12523" i="20"/>
  <c r="A16542" i="20"/>
  <c r="Z16541" i="20"/>
  <c r="A24291" i="20"/>
  <c r="Z24290" i="20"/>
  <c r="A19986" i="20"/>
  <c r="Z19985" i="20"/>
  <c r="A17690" i="20"/>
  <c r="Z17689" i="20"/>
  <c r="A25726" i="20"/>
  <c r="Z25725" i="20"/>
  <c r="A11376" i="20"/>
  <c r="Z11375" i="20"/>
  <c r="A15968" i="20"/>
  <c r="Z15967" i="20"/>
  <c r="A21134" i="20"/>
  <c r="Z21133" i="20"/>
  <c r="A4201" i="20"/>
  <c r="Z4200" i="20"/>
  <c r="A6210" i="20"/>
  <c r="Z6209" i="20"/>
  <c r="A16255" i="20"/>
  <c r="Z16254" i="20"/>
  <c r="A24578" i="20"/>
  <c r="Z24577" i="20"/>
  <c r="A14533" i="20"/>
  <c r="Z14532" i="20"/>
  <c r="A6497" i="20"/>
  <c r="Z6496" i="20"/>
  <c r="A3053" i="20"/>
  <c r="Z3052" i="20"/>
  <c r="A21995" i="20"/>
  <c r="Z21994" i="20"/>
  <c r="A11089" i="20"/>
  <c r="Z11088" i="20"/>
  <c r="A13385" i="20"/>
  <c r="Z13384" i="20"/>
  <c r="A20847" i="20"/>
  <c r="Z20846" i="20"/>
  <c r="A24865" i="20"/>
  <c r="Z24864" i="20"/>
  <c r="A4488" i="20"/>
  <c r="Z4487" i="20"/>
  <c r="A1905" i="20"/>
  <c r="Z1904" i="20"/>
  <c r="A10515" i="20"/>
  <c r="Z10514" i="20"/>
  <c r="A8219" i="20"/>
  <c r="Z8218" i="20"/>
  <c r="A4775" i="20"/>
  <c r="Z4774" i="20"/>
  <c r="A470" i="20"/>
  <c r="Z469" i="20"/>
  <c r="A12237" i="20"/>
  <c r="Z12236" i="20"/>
  <c r="A10228" i="20"/>
  <c r="Z10227" i="20"/>
  <c r="A2192" i="20"/>
  <c r="Z2191" i="20"/>
  <c r="A19699" i="20"/>
  <c r="Z19698" i="20"/>
  <c r="A20273" i="20"/>
  <c r="Z20272" i="20"/>
  <c r="A7358" i="20"/>
  <c r="Z7357" i="20"/>
  <c r="A17403" i="20"/>
  <c r="Z17402" i="20"/>
  <c r="A1331" i="20"/>
  <c r="Z1330" i="20"/>
  <c r="A6784" i="20"/>
  <c r="Z6783" i="20"/>
  <c r="A19412" i="20"/>
  <c r="Z19411" i="20"/>
  <c r="A7932" i="20"/>
  <c r="Z7931" i="20"/>
  <c r="A23143" i="20"/>
  <c r="Z23142" i="20"/>
  <c r="A1044" i="20"/>
  <c r="Z1043" i="20"/>
  <c r="A24004" i="20"/>
  <c r="Z24003" i="20"/>
  <c r="A3914" i="20"/>
  <c r="Z3913" i="20"/>
  <c r="A11950" i="20"/>
  <c r="Z11949" i="20"/>
  <c r="A9941" i="20"/>
  <c r="Z9940" i="20"/>
  <c r="A5062" i="20"/>
  <c r="Z5061" i="20"/>
  <c r="A15107" i="20"/>
  <c r="Z15106" i="20"/>
  <c r="A5636" i="20"/>
  <c r="Z5635" i="20"/>
  <c r="A8506" i="20"/>
  <c r="Z8505" i="20"/>
  <c r="A757" i="20"/>
  <c r="Z756" i="20"/>
  <c r="A8793" i="20"/>
  <c r="Z8792" i="20"/>
  <c r="A18838" i="20"/>
  <c r="Z18837" i="20"/>
  <c r="A18264" i="20"/>
  <c r="Z18263" i="20"/>
  <c r="A9080" i="20"/>
  <c r="Z9079" i="20"/>
  <c r="A10802" i="20"/>
  <c r="Z10801" i="20"/>
  <c r="A15681" i="20"/>
  <c r="Z15680" i="20"/>
  <c r="A19125" i="20"/>
  <c r="Z19124" i="20"/>
  <c r="A2479" i="20"/>
  <c r="Z2478" i="20"/>
  <c r="A13959" i="20"/>
  <c r="Z13958" i="20"/>
  <c r="A16829" i="20"/>
  <c r="Z16828" i="20"/>
  <c r="A21708" i="20"/>
  <c r="Z21707" i="20"/>
  <c r="A5349" i="20"/>
  <c r="Z5348" i="20"/>
  <c r="A25439" i="20"/>
  <c r="Z25438" i="20"/>
  <c r="A1618" i="20"/>
  <c r="Z1617" i="20"/>
  <c r="A183" i="20" l="1"/>
  <c r="Z182" i="20"/>
  <c r="A1619" i="20"/>
  <c r="Z1618" i="20"/>
  <c r="A2480" i="20"/>
  <c r="Z2479" i="20"/>
  <c r="A18839" i="20"/>
  <c r="Z18838" i="20"/>
  <c r="A5063" i="20"/>
  <c r="Z5062" i="20"/>
  <c r="A23144" i="20"/>
  <c r="Z23143" i="20"/>
  <c r="A17404" i="20"/>
  <c r="Z17403" i="20"/>
  <c r="A12238" i="20"/>
  <c r="Z12237" i="20"/>
  <c r="A4489" i="20"/>
  <c r="Z4488" i="20"/>
  <c r="A3054" i="20"/>
  <c r="Z3053" i="20"/>
  <c r="A4202" i="20"/>
  <c r="Z4201" i="20"/>
  <c r="A19987" i="20"/>
  <c r="Z19986" i="20"/>
  <c r="A17117" i="20"/>
  <c r="Z17116" i="20"/>
  <c r="A17978" i="20"/>
  <c r="Z17977" i="20"/>
  <c r="A15395" i="20"/>
  <c r="Z15394" i="20"/>
  <c r="A22857" i="20"/>
  <c r="Z22856" i="20"/>
  <c r="A25440" i="20"/>
  <c r="Z25439" i="20"/>
  <c r="A19126" i="20"/>
  <c r="Z19125" i="20"/>
  <c r="A8794" i="20"/>
  <c r="Z8793" i="20"/>
  <c r="A9942" i="20"/>
  <c r="Z9941" i="20"/>
  <c r="A7933" i="20"/>
  <c r="Z7932" i="20"/>
  <c r="A7359" i="20"/>
  <c r="Z7358" i="20"/>
  <c r="A471" i="20"/>
  <c r="Z470" i="20"/>
  <c r="A24866" i="20"/>
  <c r="Z24865" i="20"/>
  <c r="A6498" i="20"/>
  <c r="Z6497" i="20"/>
  <c r="A21135" i="20"/>
  <c r="Z21134" i="20"/>
  <c r="A24292" i="20"/>
  <c r="Z24291" i="20"/>
  <c r="A23431" i="20"/>
  <c r="Z23430" i="20"/>
  <c r="A11664" i="20"/>
  <c r="Z11663" i="20"/>
  <c r="A14821" i="20"/>
  <c r="Z14820" i="20"/>
  <c r="A12812" i="20"/>
  <c r="Z12811" i="20"/>
  <c r="A5350" i="20"/>
  <c r="Z5349" i="20"/>
  <c r="A15682" i="20"/>
  <c r="Z15681" i="20"/>
  <c r="A758" i="20"/>
  <c r="Z757" i="20"/>
  <c r="A11951" i="20"/>
  <c r="Z11950" i="20"/>
  <c r="A19413" i="20"/>
  <c r="Z19412" i="20"/>
  <c r="A20274" i="20"/>
  <c r="Z20273" i="20"/>
  <c r="A4776" i="20"/>
  <c r="Z4775" i="20"/>
  <c r="A20848" i="20"/>
  <c r="Z20847" i="20"/>
  <c r="A14534" i="20"/>
  <c r="Z14533" i="20"/>
  <c r="A15969" i="20"/>
  <c r="Z15968" i="20"/>
  <c r="A16543" i="20"/>
  <c r="Z16542" i="20"/>
  <c r="A22283" i="20"/>
  <c r="Z22282" i="20"/>
  <c r="A3628" i="20"/>
  <c r="Z3627" i="20"/>
  <c r="A5924" i="20"/>
  <c r="Z5923" i="20"/>
  <c r="A13673" i="20"/>
  <c r="Z13672" i="20"/>
  <c r="A21709" i="20"/>
  <c r="Z21708" i="20"/>
  <c r="A10803" i="20"/>
  <c r="Z10802" i="20"/>
  <c r="A8507" i="20"/>
  <c r="Z8506" i="20"/>
  <c r="A3915" i="20"/>
  <c r="Z3914" i="20"/>
  <c r="A6785" i="20"/>
  <c r="Z6784" i="20"/>
  <c r="A19700" i="20"/>
  <c r="Z19699" i="20"/>
  <c r="A8220" i="20"/>
  <c r="Z8219" i="20"/>
  <c r="A13386" i="20"/>
  <c r="Z13385" i="20"/>
  <c r="A24579" i="20"/>
  <c r="Z24578" i="20"/>
  <c r="A11377" i="20"/>
  <c r="Z11376" i="20"/>
  <c r="A12525" i="20"/>
  <c r="Z12524" i="20"/>
  <c r="A25153" i="20"/>
  <c r="Z25152" i="20"/>
  <c r="A7072" i="20"/>
  <c r="Z7071" i="20"/>
  <c r="A23718" i="20"/>
  <c r="Z23717" i="20"/>
  <c r="A20561" i="20"/>
  <c r="Z20560" i="20"/>
  <c r="A16830" i="20"/>
  <c r="Z16829" i="20"/>
  <c r="A9081" i="20"/>
  <c r="Z9080" i="20"/>
  <c r="A5637" i="20"/>
  <c r="Z5636" i="20"/>
  <c r="A24005" i="20"/>
  <c r="Z24004" i="20"/>
  <c r="A1332" i="20"/>
  <c r="Z1331" i="20"/>
  <c r="A2193" i="20"/>
  <c r="Z2192" i="20"/>
  <c r="A10516" i="20"/>
  <c r="Z10515" i="20"/>
  <c r="A11090" i="20"/>
  <c r="Z11089" i="20"/>
  <c r="A16256" i="20"/>
  <c r="Z16255" i="20"/>
  <c r="A25727" i="20"/>
  <c r="Z25726" i="20"/>
  <c r="A18552" i="20"/>
  <c r="Z18551" i="20"/>
  <c r="A13099" i="20"/>
  <c r="Z13098" i="20"/>
  <c r="A21422" i="20"/>
  <c r="Z21421" i="20"/>
  <c r="A22570" i="20"/>
  <c r="Z22569" i="20"/>
  <c r="A9655" i="20"/>
  <c r="Z9654" i="20"/>
  <c r="A13960" i="20"/>
  <c r="Z13959" i="20"/>
  <c r="A18265" i="20"/>
  <c r="Z18264" i="20"/>
  <c r="A15108" i="20"/>
  <c r="Z15107" i="20"/>
  <c r="A1045" i="20"/>
  <c r="Z1044" i="20"/>
  <c r="A10229" i="20"/>
  <c r="Z10228" i="20"/>
  <c r="A1906" i="20"/>
  <c r="Z1905" i="20"/>
  <c r="A21996" i="20"/>
  <c r="Z21995" i="20"/>
  <c r="A6211" i="20"/>
  <c r="Z6210" i="20"/>
  <c r="A17691" i="20"/>
  <c r="Z17690" i="20"/>
  <c r="A14247" i="20"/>
  <c r="Z14246" i="20"/>
  <c r="A2767" i="20"/>
  <c r="Z2766" i="20"/>
  <c r="A9368" i="20"/>
  <c r="Z9367" i="20"/>
  <c r="A7646" i="20"/>
  <c r="Z7645" i="20"/>
  <c r="A3341" i="20"/>
  <c r="Z3340" i="20"/>
  <c r="A184" i="20" l="1"/>
  <c r="Z183" i="20"/>
  <c r="A3342" i="20"/>
  <c r="Z3341" i="20"/>
  <c r="A6212" i="20"/>
  <c r="Z6211" i="20"/>
  <c r="A15109" i="20"/>
  <c r="Z15108" i="20"/>
  <c r="A13100" i="20"/>
  <c r="Z13099" i="20"/>
  <c r="A2194" i="20"/>
  <c r="Z2193" i="20"/>
  <c r="A20562" i="20"/>
  <c r="Z20561" i="20"/>
  <c r="A24580" i="20"/>
  <c r="Z24579" i="20"/>
  <c r="A8508" i="20"/>
  <c r="Z8507" i="20"/>
  <c r="A22284" i="20"/>
  <c r="Z22283" i="20"/>
  <c r="A20275" i="20"/>
  <c r="Z20274" i="20"/>
  <c r="A12813" i="20"/>
  <c r="Z12812" i="20"/>
  <c r="A6499" i="20"/>
  <c r="Z6498" i="20"/>
  <c r="A8795" i="20"/>
  <c r="Z8794" i="20"/>
  <c r="A17118" i="20"/>
  <c r="Z17117" i="20"/>
  <c r="A17405" i="20"/>
  <c r="Z17404" i="20"/>
  <c r="A7647" i="20"/>
  <c r="Z7646" i="20"/>
  <c r="A21997" i="20"/>
  <c r="Z21996" i="20"/>
  <c r="A18266" i="20"/>
  <c r="Z18265" i="20"/>
  <c r="A18553" i="20"/>
  <c r="Z18552" i="20"/>
  <c r="A1333" i="20"/>
  <c r="Z1332" i="20"/>
  <c r="A23719" i="20"/>
  <c r="Z23718" i="20"/>
  <c r="A13387" i="20"/>
  <c r="Z13386" i="20"/>
  <c r="A10804" i="20"/>
  <c r="Z10803" i="20"/>
  <c r="A16544" i="20"/>
  <c r="Z16543" i="20"/>
  <c r="A19414" i="20"/>
  <c r="Z19413" i="20"/>
  <c r="A14822" i="20"/>
  <c r="Z14821" i="20"/>
  <c r="A24867" i="20"/>
  <c r="Z24866" i="20"/>
  <c r="A19127" i="20"/>
  <c r="Z19126" i="20"/>
  <c r="A19988" i="20"/>
  <c r="Z19987" i="20"/>
  <c r="A23145" i="20"/>
  <c r="Z23144" i="20"/>
  <c r="A9369" i="20"/>
  <c r="Z9368" i="20"/>
  <c r="A1907" i="20"/>
  <c r="Z1906" i="20"/>
  <c r="A13961" i="20"/>
  <c r="Z13960" i="20"/>
  <c r="A25728" i="20"/>
  <c r="Z25727" i="20"/>
  <c r="A24006" i="20"/>
  <c r="Z24005" i="20"/>
  <c r="A7073" i="20"/>
  <c r="Z7072" i="20"/>
  <c r="A8221" i="20"/>
  <c r="Z8220" i="20"/>
  <c r="A21710" i="20"/>
  <c r="Z21709" i="20"/>
  <c r="A15970" i="20"/>
  <c r="Z15969" i="20"/>
  <c r="A11952" i="20"/>
  <c r="Z11951" i="20"/>
  <c r="A11665" i="20"/>
  <c r="Z11664" i="20"/>
  <c r="A472" i="20"/>
  <c r="Z471" i="20"/>
  <c r="A25441" i="20"/>
  <c r="Z25440" i="20"/>
  <c r="A4203" i="20"/>
  <c r="Z4202" i="20"/>
  <c r="A5064" i="20"/>
  <c r="Z5063" i="20"/>
  <c r="A2768" i="20"/>
  <c r="Z2767" i="20"/>
  <c r="A10230" i="20"/>
  <c r="Z10229" i="20"/>
  <c r="A9656" i="20"/>
  <c r="Z9655" i="20"/>
  <c r="A16257" i="20"/>
  <c r="Z16256" i="20"/>
  <c r="A5638" i="20"/>
  <c r="Z5637" i="20"/>
  <c r="A25154" i="20"/>
  <c r="Z25153" i="20"/>
  <c r="A19701" i="20"/>
  <c r="Z19700" i="20"/>
  <c r="A13674" i="20"/>
  <c r="Z13673" i="20"/>
  <c r="A14535" i="20"/>
  <c r="Z14534" i="20"/>
  <c r="A759" i="20"/>
  <c r="Z758" i="20"/>
  <c r="A23432" i="20"/>
  <c r="Z23431" i="20"/>
  <c r="A7360" i="20"/>
  <c r="Z7359" i="20"/>
  <c r="A22858" i="20"/>
  <c r="Z22857" i="20"/>
  <c r="A3055" i="20"/>
  <c r="Z3054" i="20"/>
  <c r="A18840" i="20"/>
  <c r="Z18839" i="20"/>
  <c r="A14248" i="20"/>
  <c r="Z14247" i="20"/>
  <c r="A22571" i="20"/>
  <c r="Z22570" i="20"/>
  <c r="A11091" i="20"/>
  <c r="Z11090" i="20"/>
  <c r="A9082" i="20"/>
  <c r="Z9081" i="20"/>
  <c r="A12526" i="20"/>
  <c r="Z12525" i="20"/>
  <c r="A6786" i="20"/>
  <c r="Z6785" i="20"/>
  <c r="A5925" i="20"/>
  <c r="Z5924" i="20"/>
  <c r="A20849" i="20"/>
  <c r="Z20848" i="20"/>
  <c r="A15683" i="20"/>
  <c r="Z15682" i="20"/>
  <c r="A24293" i="20"/>
  <c r="Z24292" i="20"/>
  <c r="A7934" i="20"/>
  <c r="Z7933" i="20"/>
  <c r="A15396" i="20"/>
  <c r="Z15395" i="20"/>
  <c r="A4490" i="20"/>
  <c r="Z4489" i="20"/>
  <c r="A2481" i="20"/>
  <c r="Z2480" i="20"/>
  <c r="A17692" i="20"/>
  <c r="Z17691" i="20"/>
  <c r="A1046" i="20"/>
  <c r="Z1045" i="20"/>
  <c r="A21423" i="20"/>
  <c r="Z21422" i="20"/>
  <c r="A10517" i="20"/>
  <c r="Z10516" i="20"/>
  <c r="A16831" i="20"/>
  <c r="Z16830" i="20"/>
  <c r="A11378" i="20"/>
  <c r="Z11377" i="20"/>
  <c r="A3916" i="20"/>
  <c r="Z3915" i="20"/>
  <c r="A3629" i="20"/>
  <c r="Z3628" i="20"/>
  <c r="A4777" i="20"/>
  <c r="Z4776" i="20"/>
  <c r="A5351" i="20"/>
  <c r="Z5350" i="20"/>
  <c r="A21136" i="20"/>
  <c r="Z21135" i="20"/>
  <c r="A9943" i="20"/>
  <c r="Z9942" i="20"/>
  <c r="A17979" i="20"/>
  <c r="Z17978" i="20"/>
  <c r="A12239" i="20"/>
  <c r="Z12238" i="20"/>
  <c r="A1620" i="20"/>
  <c r="Z1619" i="20"/>
  <c r="A185" i="20" l="1"/>
  <c r="Z184" i="20"/>
  <c r="A1621" i="20"/>
  <c r="Z1620" i="20"/>
  <c r="A4778" i="20"/>
  <c r="Z4777" i="20"/>
  <c r="A21424" i="20"/>
  <c r="Z21423" i="20"/>
  <c r="A7935" i="20"/>
  <c r="Z7934" i="20"/>
  <c r="A12527" i="20"/>
  <c r="Z12526" i="20"/>
  <c r="A18841" i="20"/>
  <c r="Z18840" i="20"/>
  <c r="A14536" i="20"/>
  <c r="Z14535" i="20"/>
  <c r="A9657" i="20"/>
  <c r="Z9656" i="20"/>
  <c r="A473" i="20"/>
  <c r="Z472" i="20"/>
  <c r="A7074" i="20"/>
  <c r="Z7073" i="20"/>
  <c r="A23146" i="20"/>
  <c r="Z23145" i="20"/>
  <c r="A16545" i="20"/>
  <c r="Z16544" i="20"/>
  <c r="A18267" i="20"/>
  <c r="Z18266" i="20"/>
  <c r="A6500" i="20"/>
  <c r="Z6499" i="20"/>
  <c r="A20563" i="20"/>
  <c r="Z20562" i="20"/>
  <c r="A12240" i="20"/>
  <c r="Z12239" i="20"/>
  <c r="A3630" i="20"/>
  <c r="Z3629" i="20"/>
  <c r="A1047" i="20"/>
  <c r="Z1046" i="20"/>
  <c r="A24294" i="20"/>
  <c r="Z24293" i="20"/>
  <c r="A9083" i="20"/>
  <c r="Z9082" i="20"/>
  <c r="A3056" i="20"/>
  <c r="Z3055" i="20"/>
  <c r="A13675" i="20"/>
  <c r="Z13674" i="20"/>
  <c r="A10231" i="20"/>
  <c r="Z10230" i="20"/>
  <c r="A11666" i="20"/>
  <c r="Z11665" i="20"/>
  <c r="A24007" i="20"/>
  <c r="Z24006" i="20"/>
  <c r="A19989" i="20"/>
  <c r="Z19988" i="20"/>
  <c r="A10805" i="20"/>
  <c r="Z10804" i="20"/>
  <c r="A21998" i="20"/>
  <c r="Z21997" i="20"/>
  <c r="A12814" i="20"/>
  <c r="Z12813" i="20"/>
  <c r="A2195" i="20"/>
  <c r="Z2194" i="20"/>
  <c r="A17980" i="20"/>
  <c r="Z17979" i="20"/>
  <c r="A3917" i="20"/>
  <c r="Z3916" i="20"/>
  <c r="A17693" i="20"/>
  <c r="Z17692" i="20"/>
  <c r="A15684" i="20"/>
  <c r="Z15683" i="20"/>
  <c r="A11092" i="20"/>
  <c r="Z11091" i="20"/>
  <c r="A22859" i="20"/>
  <c r="Z22858" i="20"/>
  <c r="A19702" i="20"/>
  <c r="Z19701" i="20"/>
  <c r="A2769" i="20"/>
  <c r="Z2768" i="20"/>
  <c r="A11953" i="20"/>
  <c r="Z11952" i="20"/>
  <c r="A25729" i="20"/>
  <c r="Z25728" i="20"/>
  <c r="A19128" i="20"/>
  <c r="Z19127" i="20"/>
  <c r="A13388" i="20"/>
  <c r="Z13387" i="20"/>
  <c r="A7648" i="20"/>
  <c r="Z7647" i="20"/>
  <c r="A20276" i="20"/>
  <c r="Z20275" i="20"/>
  <c r="A13101" i="20"/>
  <c r="Z13100" i="20"/>
  <c r="A9944" i="20"/>
  <c r="Z9943" i="20"/>
  <c r="A11379" i="20"/>
  <c r="Z11378" i="20"/>
  <c r="A2482" i="20"/>
  <c r="Z2481" i="20"/>
  <c r="A20850" i="20"/>
  <c r="Z20849" i="20"/>
  <c r="A22572" i="20"/>
  <c r="Z22571" i="20"/>
  <c r="A7361" i="20"/>
  <c r="Z7360" i="20"/>
  <c r="A25155" i="20"/>
  <c r="Z25154" i="20"/>
  <c r="A5065" i="20"/>
  <c r="Z5064" i="20"/>
  <c r="A15971" i="20"/>
  <c r="Z15970" i="20"/>
  <c r="A13962" i="20"/>
  <c r="Z13961" i="20"/>
  <c r="A24868" i="20"/>
  <c r="Z24867" i="20"/>
  <c r="A23720" i="20"/>
  <c r="Z23719" i="20"/>
  <c r="A17406" i="20"/>
  <c r="Z17405" i="20"/>
  <c r="A22285" i="20"/>
  <c r="Z22284" i="20"/>
  <c r="A15110" i="20"/>
  <c r="Z15109" i="20"/>
  <c r="A21137" i="20"/>
  <c r="Z21136" i="20"/>
  <c r="A16832" i="20"/>
  <c r="Z16831" i="20"/>
  <c r="A4491" i="20"/>
  <c r="Z4490" i="20"/>
  <c r="A5926" i="20"/>
  <c r="Z5925" i="20"/>
  <c r="A23433" i="20"/>
  <c r="Z23432" i="20"/>
  <c r="A5639" i="20"/>
  <c r="Z5638" i="20"/>
  <c r="A4204" i="20"/>
  <c r="Z4203" i="20"/>
  <c r="A21711" i="20"/>
  <c r="Z21710" i="20"/>
  <c r="A1908" i="20"/>
  <c r="Z1907" i="20"/>
  <c r="A14823" i="20"/>
  <c r="Z14822" i="20"/>
  <c r="A1334" i="20"/>
  <c r="Z1333" i="20"/>
  <c r="A17119" i="20"/>
  <c r="Z17118" i="20"/>
  <c r="A8509" i="20"/>
  <c r="Z8508" i="20"/>
  <c r="A6213" i="20"/>
  <c r="Z6212" i="20"/>
  <c r="A5352" i="20"/>
  <c r="Z5351" i="20"/>
  <c r="A10518" i="20"/>
  <c r="Z10517" i="20"/>
  <c r="A15397" i="20"/>
  <c r="Z15396" i="20"/>
  <c r="A6787" i="20"/>
  <c r="Z6786" i="20"/>
  <c r="A14249" i="20"/>
  <c r="Z14248" i="20"/>
  <c r="A760" i="20"/>
  <c r="Z759" i="20"/>
  <c r="A16258" i="20"/>
  <c r="Z16257" i="20"/>
  <c r="A25442" i="20"/>
  <c r="Z25441" i="20"/>
  <c r="A8222" i="20"/>
  <c r="Z8221" i="20"/>
  <c r="A9370" i="20"/>
  <c r="Z9369" i="20"/>
  <c r="A19415" i="20"/>
  <c r="Z19414" i="20"/>
  <c r="A18554" i="20"/>
  <c r="Z18553" i="20"/>
  <c r="A8796" i="20"/>
  <c r="Z8795" i="20"/>
  <c r="A24581" i="20"/>
  <c r="Z24580" i="20"/>
  <c r="A3343" i="20"/>
  <c r="Z3342" i="20"/>
  <c r="A186" i="20" l="1"/>
  <c r="Z185" i="20"/>
  <c r="A3344" i="20"/>
  <c r="Z3343" i="20"/>
  <c r="A8223" i="20"/>
  <c r="Z8222" i="20"/>
  <c r="A15398" i="20"/>
  <c r="Z15397" i="20"/>
  <c r="A1335" i="20"/>
  <c r="Z1334" i="20"/>
  <c r="A23434" i="20"/>
  <c r="Z23433" i="20"/>
  <c r="A15111" i="20"/>
  <c r="Z15110" i="20"/>
  <c r="A15972" i="20"/>
  <c r="Z15971" i="20"/>
  <c r="A2483" i="20"/>
  <c r="Z2482" i="20"/>
  <c r="A13389" i="20"/>
  <c r="Z13388" i="20"/>
  <c r="A22860" i="20"/>
  <c r="Z22859" i="20"/>
  <c r="A2196" i="20"/>
  <c r="Z2195" i="20"/>
  <c r="A11667" i="20"/>
  <c r="Z11666" i="20"/>
  <c r="A1048" i="20"/>
  <c r="Z1047" i="20"/>
  <c r="A16546" i="20"/>
  <c r="Z16545" i="20"/>
  <c r="A18842" i="20"/>
  <c r="Z18841" i="20"/>
  <c r="A24582" i="20"/>
  <c r="Z24581" i="20"/>
  <c r="A25443" i="20"/>
  <c r="Z25442" i="20"/>
  <c r="A10519" i="20"/>
  <c r="Z10518" i="20"/>
  <c r="A14824" i="20"/>
  <c r="Z14823" i="20"/>
  <c r="A22286" i="20"/>
  <c r="Z22285" i="20"/>
  <c r="A5066" i="20"/>
  <c r="Z5065" i="20"/>
  <c r="A11380" i="20"/>
  <c r="Z11379" i="20"/>
  <c r="A19129" i="20"/>
  <c r="Z19128" i="20"/>
  <c r="A11093" i="20"/>
  <c r="Z11092" i="20"/>
  <c r="A12815" i="20"/>
  <c r="Z12814" i="20"/>
  <c r="A10232" i="20"/>
  <c r="Z10231" i="20"/>
  <c r="A3631" i="20"/>
  <c r="Z3630" i="20"/>
  <c r="A23147" i="20"/>
  <c r="Z23146" i="20"/>
  <c r="A12528" i="20"/>
  <c r="Z12527" i="20"/>
  <c r="A8797" i="20"/>
  <c r="Z8796" i="20"/>
  <c r="A16259" i="20"/>
  <c r="Z16258" i="20"/>
  <c r="A5353" i="20"/>
  <c r="Z5352" i="20"/>
  <c r="A1909" i="20"/>
  <c r="Z1908" i="20"/>
  <c r="A5927" i="20"/>
  <c r="Z5926" i="20"/>
  <c r="A17407" i="20"/>
  <c r="Z17406" i="20"/>
  <c r="A25156" i="20"/>
  <c r="Z25155" i="20"/>
  <c r="A9945" i="20"/>
  <c r="Z9944" i="20"/>
  <c r="A25730" i="20"/>
  <c r="Z25729" i="20"/>
  <c r="A15685" i="20"/>
  <c r="Z15684" i="20"/>
  <c r="A21999" i="20"/>
  <c r="Z21998" i="20"/>
  <c r="A13676" i="20"/>
  <c r="Z13675" i="20"/>
  <c r="A12241" i="20"/>
  <c r="Z12240" i="20"/>
  <c r="A7075" i="20"/>
  <c r="Z7074" i="20"/>
  <c r="A7936" i="20"/>
  <c r="Z7935" i="20"/>
  <c r="A18555" i="20"/>
  <c r="Z18554" i="20"/>
  <c r="A761" i="20"/>
  <c r="Z760" i="20"/>
  <c r="A6214" i="20"/>
  <c r="Z6213" i="20"/>
  <c r="A21712" i="20"/>
  <c r="Z21711" i="20"/>
  <c r="A4492" i="20"/>
  <c r="Z4491" i="20"/>
  <c r="A23721" i="20"/>
  <c r="Z23720" i="20"/>
  <c r="A7362" i="20"/>
  <c r="Z7361" i="20"/>
  <c r="A13102" i="20"/>
  <c r="Z13101" i="20"/>
  <c r="A11954" i="20"/>
  <c r="Z11953" i="20"/>
  <c r="A17694" i="20"/>
  <c r="Z17693" i="20"/>
  <c r="A10806" i="20"/>
  <c r="Z10805" i="20"/>
  <c r="A3057" i="20"/>
  <c r="Z3056" i="20"/>
  <c r="A20564" i="20"/>
  <c r="Z20563" i="20"/>
  <c r="A474" i="20"/>
  <c r="Z473" i="20"/>
  <c r="A21425" i="20"/>
  <c r="Z21424" i="20"/>
  <c r="A19416" i="20"/>
  <c r="Z19415" i="20"/>
  <c r="A14250" i="20"/>
  <c r="Z14249" i="20"/>
  <c r="A8510" i="20"/>
  <c r="Z8509" i="20"/>
  <c r="A4205" i="20"/>
  <c r="Z4204" i="20"/>
  <c r="A16833" i="20"/>
  <c r="Z16832" i="20"/>
  <c r="A24869" i="20"/>
  <c r="Z24868" i="20"/>
  <c r="A22573" i="20"/>
  <c r="Z22572" i="20"/>
  <c r="A20277" i="20"/>
  <c r="Z20276" i="20"/>
  <c r="A2770" i="20"/>
  <c r="Z2769" i="20"/>
  <c r="A3918" i="20"/>
  <c r="Z3917" i="20"/>
  <c r="A19990" i="20"/>
  <c r="Z19989" i="20"/>
  <c r="A9084" i="20"/>
  <c r="Z9083" i="20"/>
  <c r="A6501" i="20"/>
  <c r="Z6500" i="20"/>
  <c r="A9658" i="20"/>
  <c r="Z9657" i="20"/>
  <c r="A4779" i="20"/>
  <c r="Z4778" i="20"/>
  <c r="A9371" i="20"/>
  <c r="Z9370" i="20"/>
  <c r="A6788" i="20"/>
  <c r="Z6787" i="20"/>
  <c r="A17120" i="20"/>
  <c r="Z17119" i="20"/>
  <c r="A5640" i="20"/>
  <c r="Z5639" i="20"/>
  <c r="A21138" i="20"/>
  <c r="Z21137" i="20"/>
  <c r="A13963" i="20"/>
  <c r="Z13962" i="20"/>
  <c r="A20851" i="20"/>
  <c r="Z20850" i="20"/>
  <c r="A7649" i="20"/>
  <c r="Z7648" i="20"/>
  <c r="A19703" i="20"/>
  <c r="Z19702" i="20"/>
  <c r="A17981" i="20"/>
  <c r="Z17980" i="20"/>
  <c r="A24008" i="20"/>
  <c r="Z24007" i="20"/>
  <c r="A24295" i="20"/>
  <c r="Z24294" i="20"/>
  <c r="A18268" i="20"/>
  <c r="Z18267" i="20"/>
  <c r="A14537" i="20"/>
  <c r="Z14536" i="20"/>
  <c r="A1622" i="20"/>
  <c r="Z1621" i="20"/>
  <c r="A187" i="20" l="1"/>
  <c r="Z186" i="20"/>
  <c r="A1623" i="20"/>
  <c r="Z1622" i="20"/>
  <c r="A19704" i="20"/>
  <c r="Z19703" i="20"/>
  <c r="A17121" i="20"/>
  <c r="Z17120" i="20"/>
  <c r="A9085" i="20"/>
  <c r="Z9084" i="20"/>
  <c r="A24870" i="20"/>
  <c r="Z24869" i="20"/>
  <c r="A21426" i="20"/>
  <c r="Z21425" i="20"/>
  <c r="A11955" i="20"/>
  <c r="Z11954" i="20"/>
  <c r="A6215" i="20"/>
  <c r="Z6214" i="20"/>
  <c r="A13677" i="20"/>
  <c r="Z13676" i="20"/>
  <c r="A17408" i="20"/>
  <c r="Z17407" i="20"/>
  <c r="A12529" i="20"/>
  <c r="Z12528" i="20"/>
  <c r="A19130" i="20"/>
  <c r="Z19129" i="20"/>
  <c r="A10520" i="20"/>
  <c r="Z10519" i="20"/>
  <c r="A11668" i="20"/>
  <c r="Z11667" i="20"/>
  <c r="A15112" i="20"/>
  <c r="Z15111" i="20"/>
  <c r="A14538" i="20"/>
  <c r="Z14537" i="20"/>
  <c r="A7650" i="20"/>
  <c r="Z7649" i="20"/>
  <c r="A6789" i="20"/>
  <c r="Z6788" i="20"/>
  <c r="A19991" i="20"/>
  <c r="Z19990" i="20"/>
  <c r="A16834" i="20"/>
  <c r="Z16833" i="20"/>
  <c r="A475" i="20"/>
  <c r="Z474" i="20"/>
  <c r="A13103" i="20"/>
  <c r="Z13102" i="20"/>
  <c r="A762" i="20"/>
  <c r="Z761" i="20"/>
  <c r="A22000" i="20"/>
  <c r="Z21999" i="20"/>
  <c r="A5928" i="20"/>
  <c r="Z5927" i="20"/>
  <c r="A23148" i="20"/>
  <c r="Z23147" i="20"/>
  <c r="A11381" i="20"/>
  <c r="Z11380" i="20"/>
  <c r="A25444" i="20"/>
  <c r="Z25443" i="20"/>
  <c r="A2197" i="20"/>
  <c r="Z2196" i="20"/>
  <c r="A23435" i="20"/>
  <c r="Z23434" i="20"/>
  <c r="A18269" i="20"/>
  <c r="Z18268" i="20"/>
  <c r="A20852" i="20"/>
  <c r="Z20851" i="20"/>
  <c r="A9372" i="20"/>
  <c r="Z9371" i="20"/>
  <c r="A3919" i="20"/>
  <c r="Z3918" i="20"/>
  <c r="A4206" i="20"/>
  <c r="Z4205" i="20"/>
  <c r="A20565" i="20"/>
  <c r="Z20564" i="20"/>
  <c r="A7363" i="20"/>
  <c r="Z7362" i="20"/>
  <c r="A18556" i="20"/>
  <c r="Z18555" i="20"/>
  <c r="A15686" i="20"/>
  <c r="Z15685" i="20"/>
  <c r="A1910" i="20"/>
  <c r="Z1909" i="20"/>
  <c r="A3632" i="20"/>
  <c r="Z3631" i="20"/>
  <c r="A5067" i="20"/>
  <c r="Z5066" i="20"/>
  <c r="A24583" i="20"/>
  <c r="Z24582" i="20"/>
  <c r="A22861" i="20"/>
  <c r="Z22860" i="20"/>
  <c r="A1336" i="20"/>
  <c r="Z1335" i="20"/>
  <c r="A24296" i="20"/>
  <c r="Z24295" i="20"/>
  <c r="A13964" i="20"/>
  <c r="Z13963" i="20"/>
  <c r="A4780" i="20"/>
  <c r="Z4779" i="20"/>
  <c r="A2771" i="20"/>
  <c r="Z2770" i="20"/>
  <c r="A8511" i="20"/>
  <c r="Z8510" i="20"/>
  <c r="A3058" i="20"/>
  <c r="Z3057" i="20"/>
  <c r="A23722" i="20"/>
  <c r="Z23721" i="20"/>
  <c r="A7937" i="20"/>
  <c r="Z7936" i="20"/>
  <c r="A25731" i="20"/>
  <c r="Z25730" i="20"/>
  <c r="A5354" i="20"/>
  <c r="Z5353" i="20"/>
  <c r="A10233" i="20"/>
  <c r="Z10232" i="20"/>
  <c r="A22287" i="20"/>
  <c r="Z22286" i="20"/>
  <c r="A18843" i="20"/>
  <c r="Z18842" i="20"/>
  <c r="A13390" i="20"/>
  <c r="Z13389" i="20"/>
  <c r="A15399" i="20"/>
  <c r="Z15398" i="20"/>
  <c r="A24009" i="20"/>
  <c r="Z24008" i="20"/>
  <c r="A21139" i="20"/>
  <c r="Z21138" i="20"/>
  <c r="A9659" i="20"/>
  <c r="Z9658" i="20"/>
  <c r="A20278" i="20"/>
  <c r="Z20277" i="20"/>
  <c r="A14251" i="20"/>
  <c r="Z14250" i="20"/>
  <c r="A10807" i="20"/>
  <c r="Z10806" i="20"/>
  <c r="A4493" i="20"/>
  <c r="Z4492" i="20"/>
  <c r="A7076" i="20"/>
  <c r="Z7075" i="20"/>
  <c r="A9946" i="20"/>
  <c r="Z9945" i="20"/>
  <c r="A16260" i="20"/>
  <c r="Z16259" i="20"/>
  <c r="A12816" i="20"/>
  <c r="Z12815" i="20"/>
  <c r="A16547" i="20"/>
  <c r="Z16546" i="20"/>
  <c r="A2484" i="20"/>
  <c r="Z2483" i="20"/>
  <c r="A8224" i="20"/>
  <c r="Z8223" i="20"/>
  <c r="A17982" i="20"/>
  <c r="Z17981" i="20"/>
  <c r="A5641" i="20"/>
  <c r="Z5640" i="20"/>
  <c r="A6502" i="20"/>
  <c r="Z6501" i="20"/>
  <c r="A22574" i="20"/>
  <c r="Z22573" i="20"/>
  <c r="A19417" i="20"/>
  <c r="Z19416" i="20"/>
  <c r="A17695" i="20"/>
  <c r="Z17694" i="20"/>
  <c r="A21713" i="20"/>
  <c r="Z21712" i="20"/>
  <c r="A12242" i="20"/>
  <c r="Z12241" i="20"/>
  <c r="A25157" i="20"/>
  <c r="Z25156" i="20"/>
  <c r="A8798" i="20"/>
  <c r="Z8797" i="20"/>
  <c r="A11094" i="20"/>
  <c r="Z11093" i="20"/>
  <c r="A14825" i="20"/>
  <c r="Z14824" i="20"/>
  <c r="A1049" i="20"/>
  <c r="Z1048" i="20"/>
  <c r="A15973" i="20"/>
  <c r="Z15972" i="20"/>
  <c r="A3345" i="20"/>
  <c r="Z3344" i="20"/>
  <c r="A188" i="20" l="1"/>
  <c r="Z187" i="20"/>
  <c r="A3346" i="20"/>
  <c r="Z3345" i="20"/>
  <c r="A25158" i="20"/>
  <c r="Z25157" i="20"/>
  <c r="A6503" i="20"/>
  <c r="Z6502" i="20"/>
  <c r="A10808" i="20"/>
  <c r="Z10807" i="20"/>
  <c r="A15400" i="20"/>
  <c r="Z15399" i="20"/>
  <c r="A25732" i="20"/>
  <c r="Z25731" i="20"/>
  <c r="A4781" i="20"/>
  <c r="Z4780" i="20"/>
  <c r="A5068" i="20"/>
  <c r="Z5067" i="20"/>
  <c r="A20566" i="20"/>
  <c r="Z20565" i="20"/>
  <c r="A23436" i="20"/>
  <c r="Z23435" i="20"/>
  <c r="A22001" i="20"/>
  <c r="Z22000" i="20"/>
  <c r="A6790" i="20"/>
  <c r="Z6789" i="20"/>
  <c r="A19131" i="20"/>
  <c r="Z19130" i="20"/>
  <c r="A21427" i="20"/>
  <c r="Z21426" i="20"/>
  <c r="A15974" i="20"/>
  <c r="Z15973" i="20"/>
  <c r="A12243" i="20"/>
  <c r="Z12242" i="20"/>
  <c r="A5642" i="20"/>
  <c r="Z5641" i="20"/>
  <c r="A12817" i="20"/>
  <c r="Z12816" i="20"/>
  <c r="A14252" i="20"/>
  <c r="Z14251" i="20"/>
  <c r="A13391" i="20"/>
  <c r="Z13390" i="20"/>
  <c r="A7938" i="20"/>
  <c r="Z7937" i="20"/>
  <c r="A13965" i="20"/>
  <c r="Z13964" i="20"/>
  <c r="A3633" i="20"/>
  <c r="Z3632" i="20"/>
  <c r="A4207" i="20"/>
  <c r="Z4206" i="20"/>
  <c r="A2198" i="20"/>
  <c r="Z2197" i="20"/>
  <c r="A763" i="20"/>
  <c r="Z762" i="20"/>
  <c r="A7651" i="20"/>
  <c r="Z7650" i="20"/>
  <c r="A12530" i="20"/>
  <c r="Z12529" i="20"/>
  <c r="A24871" i="20"/>
  <c r="Z24870" i="20"/>
  <c r="A1050" i="20"/>
  <c r="Z1049" i="20"/>
  <c r="A21714" i="20"/>
  <c r="Z21713" i="20"/>
  <c r="A17983" i="20"/>
  <c r="Z17982" i="20"/>
  <c r="A16261" i="20"/>
  <c r="Z16260" i="20"/>
  <c r="A20279" i="20"/>
  <c r="Z20278" i="20"/>
  <c r="A18844" i="20"/>
  <c r="Z18843" i="20"/>
  <c r="A23723" i="20"/>
  <c r="Z23722" i="20"/>
  <c r="A24297" i="20"/>
  <c r="Z24296" i="20"/>
  <c r="A1911" i="20"/>
  <c r="Z1910" i="20"/>
  <c r="A3920" i="20"/>
  <c r="Z3919" i="20"/>
  <c r="A25445" i="20"/>
  <c r="Z25444" i="20"/>
  <c r="A13104" i="20"/>
  <c r="Z13103" i="20"/>
  <c r="A14539" i="20"/>
  <c r="Z14538" i="20"/>
  <c r="A17409" i="20"/>
  <c r="Z17408" i="20"/>
  <c r="A9086" i="20"/>
  <c r="Z9085" i="20"/>
  <c r="A14826" i="20"/>
  <c r="Z14825" i="20"/>
  <c r="A17696" i="20"/>
  <c r="Z17695" i="20"/>
  <c r="A8225" i="20"/>
  <c r="Z8224" i="20"/>
  <c r="A9947" i="20"/>
  <c r="Z9946" i="20"/>
  <c r="A9660" i="20"/>
  <c r="Z9659" i="20"/>
  <c r="A22288" i="20"/>
  <c r="Z22287" i="20"/>
  <c r="A3059" i="20"/>
  <c r="Z3058" i="20"/>
  <c r="A1337" i="20"/>
  <c r="Z1336" i="20"/>
  <c r="A15687" i="20"/>
  <c r="Z15686" i="20"/>
  <c r="A9373" i="20"/>
  <c r="Z9372" i="20"/>
  <c r="A11382" i="20"/>
  <c r="Z11381" i="20"/>
  <c r="A476" i="20"/>
  <c r="Z475" i="20"/>
  <c r="A15113" i="20"/>
  <c r="Z15112" i="20"/>
  <c r="A13678" i="20"/>
  <c r="Z13677" i="20"/>
  <c r="A17122" i="20"/>
  <c r="Z17121" i="20"/>
  <c r="A11095" i="20"/>
  <c r="Z11094" i="20"/>
  <c r="A19418" i="20"/>
  <c r="Z19417" i="20"/>
  <c r="A2485" i="20"/>
  <c r="Z2484" i="20"/>
  <c r="A7077" i="20"/>
  <c r="Z7076" i="20"/>
  <c r="A21140" i="20"/>
  <c r="Z21139" i="20"/>
  <c r="A10234" i="20"/>
  <c r="Z10233" i="20"/>
  <c r="A8512" i="20"/>
  <c r="Z8511" i="20"/>
  <c r="A22862" i="20"/>
  <c r="Z22861" i="20"/>
  <c r="A18557" i="20"/>
  <c r="Z18556" i="20"/>
  <c r="A20853" i="20"/>
  <c r="Z20852" i="20"/>
  <c r="A23149" i="20"/>
  <c r="Z23148" i="20"/>
  <c r="A16835" i="20"/>
  <c r="Z16834" i="20"/>
  <c r="A11669" i="20"/>
  <c r="Z11668" i="20"/>
  <c r="A6216" i="20"/>
  <c r="Z6215" i="20"/>
  <c r="A19705" i="20"/>
  <c r="Z19704" i="20"/>
  <c r="A8799" i="20"/>
  <c r="Z8798" i="20"/>
  <c r="A22575" i="20"/>
  <c r="Z22574" i="20"/>
  <c r="A16548" i="20"/>
  <c r="Z16547" i="20"/>
  <c r="A4494" i="20"/>
  <c r="Z4493" i="20"/>
  <c r="A24010" i="20"/>
  <c r="Z24009" i="20"/>
  <c r="A5355" i="20"/>
  <c r="Z5354" i="20"/>
  <c r="A2772" i="20"/>
  <c r="Z2771" i="20"/>
  <c r="A24584" i="20"/>
  <c r="Z24583" i="20"/>
  <c r="A7364" i="20"/>
  <c r="Z7363" i="20"/>
  <c r="A18270" i="20"/>
  <c r="Z18269" i="20"/>
  <c r="A5929" i="20"/>
  <c r="Z5928" i="20"/>
  <c r="A19992" i="20"/>
  <c r="Z19991" i="20"/>
  <c r="A10521" i="20"/>
  <c r="Z10520" i="20"/>
  <c r="A11956" i="20"/>
  <c r="Z11955" i="20"/>
  <c r="A1624" i="20"/>
  <c r="Z1623" i="20"/>
  <c r="A189" i="20" l="1"/>
  <c r="Z188" i="20"/>
  <c r="A7365" i="20"/>
  <c r="Z7364" i="20"/>
  <c r="A15688" i="20"/>
  <c r="Z15687" i="20"/>
  <c r="A18845" i="20"/>
  <c r="Z18844" i="20"/>
  <c r="A22002" i="20"/>
  <c r="Z22001" i="20"/>
  <c r="A11957" i="20"/>
  <c r="Z11956" i="20"/>
  <c r="A24585" i="20"/>
  <c r="Z24584" i="20"/>
  <c r="A22576" i="20"/>
  <c r="Z22575" i="20"/>
  <c r="A23150" i="20"/>
  <c r="Z23149" i="20"/>
  <c r="A21141" i="20"/>
  <c r="Z21140" i="20"/>
  <c r="A13679" i="20"/>
  <c r="Z13678" i="20"/>
  <c r="A1338" i="20"/>
  <c r="Z1337" i="20"/>
  <c r="A17697" i="20"/>
  <c r="Z17696" i="20"/>
  <c r="A25446" i="20"/>
  <c r="Z25445" i="20"/>
  <c r="A20280" i="20"/>
  <c r="Z20279" i="20"/>
  <c r="A12531" i="20"/>
  <c r="Z12530" i="20"/>
  <c r="A13966" i="20"/>
  <c r="Z13965" i="20"/>
  <c r="A12244" i="20"/>
  <c r="Z12243" i="20"/>
  <c r="A23437" i="20"/>
  <c r="Z23436" i="20"/>
  <c r="A10809" i="20"/>
  <c r="Z10808" i="20"/>
  <c r="A16549" i="20"/>
  <c r="Z16548" i="20"/>
  <c r="A8226" i="20"/>
  <c r="Z8225" i="20"/>
  <c r="A24872" i="20"/>
  <c r="Z24871" i="20"/>
  <c r="A15401" i="20"/>
  <c r="Z15400" i="20"/>
  <c r="A10522" i="20"/>
  <c r="Z10521" i="20"/>
  <c r="A2773" i="20"/>
  <c r="Z2772" i="20"/>
  <c r="A8800" i="20"/>
  <c r="Z8799" i="20"/>
  <c r="A20854" i="20"/>
  <c r="Z20853" i="20"/>
  <c r="A7078" i="20"/>
  <c r="Z7077" i="20"/>
  <c r="A15114" i="20"/>
  <c r="Z15113" i="20"/>
  <c r="A3060" i="20"/>
  <c r="Z3059" i="20"/>
  <c r="A14827" i="20"/>
  <c r="Z14826" i="20"/>
  <c r="A3921" i="20"/>
  <c r="Z3920" i="20"/>
  <c r="A16262" i="20"/>
  <c r="Z16261" i="20"/>
  <c r="A7652" i="20"/>
  <c r="Z7651" i="20"/>
  <c r="A7939" i="20"/>
  <c r="Z7938" i="20"/>
  <c r="A15975" i="20"/>
  <c r="Z15974" i="20"/>
  <c r="A20567" i="20"/>
  <c r="Z20566" i="20"/>
  <c r="A1625" i="20"/>
  <c r="Z1624" i="20"/>
  <c r="A17123" i="20"/>
  <c r="Z17122" i="20"/>
  <c r="A13105" i="20"/>
  <c r="Z13104" i="20"/>
  <c r="A3634" i="20"/>
  <c r="Z3633" i="20"/>
  <c r="A5643" i="20"/>
  <c r="Z5642" i="20"/>
  <c r="A19993" i="20"/>
  <c r="Z19992" i="20"/>
  <c r="A5356" i="20"/>
  <c r="Z5355" i="20"/>
  <c r="A19706" i="20"/>
  <c r="Z19705" i="20"/>
  <c r="A18558" i="20"/>
  <c r="Z18557" i="20"/>
  <c r="A2486" i="20"/>
  <c r="Z2485" i="20"/>
  <c r="A477" i="20"/>
  <c r="Z476" i="20"/>
  <c r="A22289" i="20"/>
  <c r="Z22288" i="20"/>
  <c r="A9087" i="20"/>
  <c r="Z9086" i="20"/>
  <c r="A1912" i="20"/>
  <c r="Z1911" i="20"/>
  <c r="A17984" i="20"/>
  <c r="Z17983" i="20"/>
  <c r="A764" i="20"/>
  <c r="Z763" i="20"/>
  <c r="A13392" i="20"/>
  <c r="Z13391" i="20"/>
  <c r="A21428" i="20"/>
  <c r="Z21427" i="20"/>
  <c r="A5069" i="20"/>
  <c r="Z5068" i="20"/>
  <c r="A6504" i="20"/>
  <c r="Z6503" i="20"/>
  <c r="A10235" i="20"/>
  <c r="Z10234" i="20"/>
  <c r="A5930" i="20"/>
  <c r="Z5929" i="20"/>
  <c r="A24011" i="20"/>
  <c r="Z24010" i="20"/>
  <c r="A6217" i="20"/>
  <c r="Z6216" i="20"/>
  <c r="A22863" i="20"/>
  <c r="Z22862" i="20"/>
  <c r="A19419" i="20"/>
  <c r="Z19418" i="20"/>
  <c r="A11383" i="20"/>
  <c r="Z11382" i="20"/>
  <c r="A9661" i="20"/>
  <c r="Z9660" i="20"/>
  <c r="A17410" i="20"/>
  <c r="Z17409" i="20"/>
  <c r="A24298" i="20"/>
  <c r="Z24297" i="20"/>
  <c r="A21715" i="20"/>
  <c r="Z21714" i="20"/>
  <c r="A2199" i="20"/>
  <c r="Z2198" i="20"/>
  <c r="A14253" i="20"/>
  <c r="Z14252" i="20"/>
  <c r="A19132" i="20"/>
  <c r="Z19131" i="20"/>
  <c r="A4782" i="20"/>
  <c r="Z4781" i="20"/>
  <c r="A25159" i="20"/>
  <c r="Z25158" i="20"/>
  <c r="A16836" i="20"/>
  <c r="Z16835" i="20"/>
  <c r="A18271" i="20"/>
  <c r="Z18270" i="20"/>
  <c r="A4495" i="20"/>
  <c r="Z4494" i="20"/>
  <c r="A11670" i="20"/>
  <c r="Z11669" i="20"/>
  <c r="A8513" i="20"/>
  <c r="Z8512" i="20"/>
  <c r="A11096" i="20"/>
  <c r="Z11095" i="20"/>
  <c r="A9374" i="20"/>
  <c r="Z9373" i="20"/>
  <c r="A9948" i="20"/>
  <c r="Z9947" i="20"/>
  <c r="A14540" i="20"/>
  <c r="Z14539" i="20"/>
  <c r="A23724" i="20"/>
  <c r="Z23723" i="20"/>
  <c r="A1051" i="20"/>
  <c r="Z1050" i="20"/>
  <c r="A4208" i="20"/>
  <c r="Z4207" i="20"/>
  <c r="A12818" i="20"/>
  <c r="Z12817" i="20"/>
  <c r="A6791" i="20"/>
  <c r="Z6790" i="20"/>
  <c r="A25733" i="20"/>
  <c r="Z25732" i="20"/>
  <c r="A3347" i="20"/>
  <c r="Z3346" i="20"/>
  <c r="A190" i="20" l="1"/>
  <c r="Z189" i="20"/>
  <c r="A23725" i="20"/>
  <c r="Z23724" i="20"/>
  <c r="A11671" i="20"/>
  <c r="Z11670" i="20"/>
  <c r="A19133" i="20"/>
  <c r="Z19132" i="20"/>
  <c r="A765" i="20"/>
  <c r="Z764" i="20"/>
  <c r="A2487" i="20"/>
  <c r="Z2486" i="20"/>
  <c r="A3635" i="20"/>
  <c r="Z3634" i="20"/>
  <c r="A15976" i="20"/>
  <c r="Z15975" i="20"/>
  <c r="A3061" i="20"/>
  <c r="Z3060" i="20"/>
  <c r="A10523" i="20"/>
  <c r="Z10522" i="20"/>
  <c r="A23438" i="20"/>
  <c r="Z23437" i="20"/>
  <c r="A17698" i="20"/>
  <c r="Z17697" i="20"/>
  <c r="A24586" i="20"/>
  <c r="Z24585" i="20"/>
  <c r="A25734" i="20"/>
  <c r="Z25733" i="20"/>
  <c r="A14541" i="20"/>
  <c r="Z14540" i="20"/>
  <c r="A4496" i="20"/>
  <c r="Z4495" i="20"/>
  <c r="A14254" i="20"/>
  <c r="Z14253" i="20"/>
  <c r="A11384" i="20"/>
  <c r="Z11383" i="20"/>
  <c r="A10236" i="20"/>
  <c r="Z10235" i="20"/>
  <c r="A17985" i="20"/>
  <c r="Z17984" i="20"/>
  <c r="A18559" i="20"/>
  <c r="Z18558" i="20"/>
  <c r="A13106" i="20"/>
  <c r="Z13105" i="20"/>
  <c r="A7940" i="20"/>
  <c r="Z7939" i="20"/>
  <c r="A15115" i="20"/>
  <c r="Z15114" i="20"/>
  <c r="A15402" i="20"/>
  <c r="Z15401" i="20"/>
  <c r="A12245" i="20"/>
  <c r="Z12244" i="20"/>
  <c r="A1339" i="20"/>
  <c r="Z1338" i="20"/>
  <c r="A11958" i="20"/>
  <c r="Z11957" i="20"/>
  <c r="A6792" i="20"/>
  <c r="Z6791" i="20"/>
  <c r="A9949" i="20"/>
  <c r="Z9948" i="20"/>
  <c r="A18272" i="20"/>
  <c r="Z18271" i="20"/>
  <c r="A2200" i="20"/>
  <c r="Z2199" i="20"/>
  <c r="A19420" i="20"/>
  <c r="Z19419" i="20"/>
  <c r="A6505" i="20"/>
  <c r="Z6504" i="20"/>
  <c r="A1913" i="20"/>
  <c r="Z1912" i="20"/>
  <c r="A19707" i="20"/>
  <c r="Z19706" i="20"/>
  <c r="A17124" i="20"/>
  <c r="Z17123" i="20"/>
  <c r="A7653" i="20"/>
  <c r="Z7652" i="20"/>
  <c r="A7079" i="20"/>
  <c r="Z7078" i="20"/>
  <c r="A24873" i="20"/>
  <c r="Z24872" i="20"/>
  <c r="A13967" i="20"/>
  <c r="Z13966" i="20"/>
  <c r="A13680" i="20"/>
  <c r="Z13679" i="20"/>
  <c r="A22003" i="20"/>
  <c r="Z22002" i="20"/>
  <c r="A5931" i="20"/>
  <c r="Z5930" i="20"/>
  <c r="A12819" i="20"/>
  <c r="Z12818" i="20"/>
  <c r="A9375" i="20"/>
  <c r="Z9374" i="20"/>
  <c r="A16837" i="20"/>
  <c r="Z16836" i="20"/>
  <c r="A21716" i="20"/>
  <c r="Z21715" i="20"/>
  <c r="A22864" i="20"/>
  <c r="Z22863" i="20"/>
  <c r="A5070" i="20"/>
  <c r="Z5069" i="20"/>
  <c r="A9088" i="20"/>
  <c r="Z9087" i="20"/>
  <c r="A5357" i="20"/>
  <c r="Z5356" i="20"/>
  <c r="A1626" i="20"/>
  <c r="Z1625" i="20"/>
  <c r="A16263" i="20"/>
  <c r="Z16262" i="20"/>
  <c r="A20855" i="20"/>
  <c r="Z20854" i="20"/>
  <c r="A8227" i="20"/>
  <c r="Z8226" i="20"/>
  <c r="A12532" i="20"/>
  <c r="Z12531" i="20"/>
  <c r="A21142" i="20"/>
  <c r="Z21141" i="20"/>
  <c r="A18846" i="20"/>
  <c r="Z18845" i="20"/>
  <c r="A4209" i="20"/>
  <c r="Z4208" i="20"/>
  <c r="A11097" i="20"/>
  <c r="Z11096" i="20"/>
  <c r="A25160" i="20"/>
  <c r="Z25159" i="20"/>
  <c r="A24299" i="20"/>
  <c r="Z24298" i="20"/>
  <c r="A6218" i="20"/>
  <c r="Z6217" i="20"/>
  <c r="A21429" i="20"/>
  <c r="Z21428" i="20"/>
  <c r="A22290" i="20"/>
  <c r="Z22289" i="20"/>
  <c r="A19994" i="20"/>
  <c r="Z19993" i="20"/>
  <c r="A3922" i="20"/>
  <c r="Z3921" i="20"/>
  <c r="A8801" i="20"/>
  <c r="Z8800" i="20"/>
  <c r="A16550" i="20"/>
  <c r="Z16549" i="20"/>
  <c r="A20281" i="20"/>
  <c r="Z20280" i="20"/>
  <c r="A23151" i="20"/>
  <c r="Z23150" i="20"/>
  <c r="A15689" i="20"/>
  <c r="Z15688" i="20"/>
  <c r="A3348" i="20"/>
  <c r="Z3347" i="20"/>
  <c r="A9662" i="20"/>
  <c r="Z9661" i="20"/>
  <c r="A1052" i="20"/>
  <c r="Z1051" i="20"/>
  <c r="A8514" i="20"/>
  <c r="Z8513" i="20"/>
  <c r="A4783" i="20"/>
  <c r="Z4782" i="20"/>
  <c r="A17411" i="20"/>
  <c r="Z17410" i="20"/>
  <c r="A24012" i="20"/>
  <c r="Z24011" i="20"/>
  <c r="A13393" i="20"/>
  <c r="Z13392" i="20"/>
  <c r="A478" i="20"/>
  <c r="Z477" i="20"/>
  <c r="A5644" i="20"/>
  <c r="Z5643" i="20"/>
  <c r="A20568" i="20"/>
  <c r="Z20567" i="20"/>
  <c r="A14828" i="20"/>
  <c r="Z14827" i="20"/>
  <c r="A2774" i="20"/>
  <c r="Z2773" i="20"/>
  <c r="A10810" i="20"/>
  <c r="Z10809" i="20"/>
  <c r="A25447" i="20"/>
  <c r="Z25446" i="20"/>
  <c r="A22577" i="20"/>
  <c r="Z22576" i="20"/>
  <c r="A7366" i="20"/>
  <c r="Z7365" i="20"/>
  <c r="A191" i="20" l="1"/>
  <c r="Z190" i="20"/>
  <c r="A20569" i="20"/>
  <c r="Z20568" i="20"/>
  <c r="A19995" i="20"/>
  <c r="Z19994" i="20"/>
  <c r="A11098" i="20"/>
  <c r="Z11097" i="20"/>
  <c r="A20856" i="20"/>
  <c r="Z20855" i="20"/>
  <c r="A22865" i="20"/>
  <c r="Z22864" i="20"/>
  <c r="A22004" i="20"/>
  <c r="Z22003" i="20"/>
  <c r="A17125" i="20"/>
  <c r="Z17124" i="20"/>
  <c r="A15403" i="20"/>
  <c r="Z15402" i="20"/>
  <c r="A10237" i="20"/>
  <c r="Z10236" i="20"/>
  <c r="A24587" i="20"/>
  <c r="Z24586" i="20"/>
  <c r="A3636" i="20"/>
  <c r="Z3635" i="20"/>
  <c r="A22578" i="20"/>
  <c r="Z22577" i="20"/>
  <c r="A5645" i="20"/>
  <c r="Z5644" i="20"/>
  <c r="A8515" i="20"/>
  <c r="Z8514" i="20"/>
  <c r="A20282" i="20"/>
  <c r="Z20281" i="20"/>
  <c r="A22291" i="20"/>
  <c r="Z22290" i="20"/>
  <c r="A4210" i="20"/>
  <c r="Z4209" i="20"/>
  <c r="A16264" i="20"/>
  <c r="Z16263" i="20"/>
  <c r="A21717" i="20"/>
  <c r="Z21716" i="20"/>
  <c r="A13681" i="20"/>
  <c r="Z13680" i="20"/>
  <c r="A19708" i="20"/>
  <c r="Z19707" i="20"/>
  <c r="A9950" i="20"/>
  <c r="Z9949" i="20"/>
  <c r="A15116" i="20"/>
  <c r="Z15115" i="20"/>
  <c r="A11385" i="20"/>
  <c r="Z11384" i="20"/>
  <c r="A17699" i="20"/>
  <c r="Z17698" i="20"/>
  <c r="A2488" i="20"/>
  <c r="Z2487" i="20"/>
  <c r="A25448" i="20"/>
  <c r="Z25447" i="20"/>
  <c r="A479" i="20"/>
  <c r="Z478" i="20"/>
  <c r="A1053" i="20"/>
  <c r="Z1052" i="20"/>
  <c r="A16551" i="20"/>
  <c r="Z16550" i="20"/>
  <c r="A21430" i="20"/>
  <c r="Z21429" i="20"/>
  <c r="A18847" i="20"/>
  <c r="Z18846" i="20"/>
  <c r="A1627" i="20"/>
  <c r="Z1626" i="20"/>
  <c r="A16838" i="20"/>
  <c r="Z16837" i="20"/>
  <c r="A13968" i="20"/>
  <c r="Z13967" i="20"/>
  <c r="A1914" i="20"/>
  <c r="Z1913" i="20"/>
  <c r="A6793" i="20"/>
  <c r="Z6792" i="20"/>
  <c r="A7941" i="20"/>
  <c r="Z7940" i="20"/>
  <c r="A14255" i="20"/>
  <c r="Z14254" i="20"/>
  <c r="A23439" i="20"/>
  <c r="Z23438" i="20"/>
  <c r="A766" i="20"/>
  <c r="Z765" i="20"/>
  <c r="A7367" i="20"/>
  <c r="Z7366" i="20"/>
  <c r="A23152" i="20"/>
  <c r="Z23151" i="20"/>
  <c r="A10811" i="20"/>
  <c r="Z10810" i="20"/>
  <c r="A13394" i="20"/>
  <c r="Z13393" i="20"/>
  <c r="A9663" i="20"/>
  <c r="Z9662" i="20"/>
  <c r="A8802" i="20"/>
  <c r="Z8801" i="20"/>
  <c r="A6219" i="20"/>
  <c r="Z6218" i="20"/>
  <c r="A21143" i="20"/>
  <c r="Z21142" i="20"/>
  <c r="A5358" i="20"/>
  <c r="Z5357" i="20"/>
  <c r="A9376" i="20"/>
  <c r="Z9375" i="20"/>
  <c r="A24874" i="20"/>
  <c r="Z24873" i="20"/>
  <c r="A6506" i="20"/>
  <c r="Z6505" i="20"/>
  <c r="A11959" i="20"/>
  <c r="Z11958" i="20"/>
  <c r="A13107" i="20"/>
  <c r="Z13106" i="20"/>
  <c r="Z4496" i="20"/>
  <c r="A4497" i="20"/>
  <c r="A10524" i="20"/>
  <c r="Z10523" i="20"/>
  <c r="A19134" i="20"/>
  <c r="Z19133" i="20"/>
  <c r="A2775" i="20"/>
  <c r="Z2774" i="20"/>
  <c r="A24013" i="20"/>
  <c r="Z24012" i="20"/>
  <c r="A3349" i="20"/>
  <c r="Z3348" i="20"/>
  <c r="A3923" i="20"/>
  <c r="Z3922" i="20"/>
  <c r="A24300" i="20"/>
  <c r="Z24299" i="20"/>
  <c r="A12533" i="20"/>
  <c r="Z12532" i="20"/>
  <c r="A9089" i="20"/>
  <c r="Z9088" i="20"/>
  <c r="A12820" i="20"/>
  <c r="Z12819" i="20"/>
  <c r="A7080" i="20"/>
  <c r="Z7079" i="20"/>
  <c r="A19421" i="20"/>
  <c r="Z19420" i="20"/>
  <c r="A1340" i="20"/>
  <c r="Z1339" i="20"/>
  <c r="A18560" i="20"/>
  <c r="Z18559" i="20"/>
  <c r="A14542" i="20"/>
  <c r="Z14541" i="20"/>
  <c r="A3062" i="20"/>
  <c r="Z3061" i="20"/>
  <c r="A11672" i="20"/>
  <c r="Z11671" i="20"/>
  <c r="A4784" i="20"/>
  <c r="Z4783" i="20"/>
  <c r="A18273" i="20"/>
  <c r="Z18272" i="20"/>
  <c r="A14829" i="20"/>
  <c r="Z14828" i="20"/>
  <c r="A17412" i="20"/>
  <c r="Z17411" i="20"/>
  <c r="A15690" i="20"/>
  <c r="Z15689" i="20"/>
  <c r="A25161" i="20"/>
  <c r="Z25160" i="20"/>
  <c r="A8228" i="20"/>
  <c r="Z8227" i="20"/>
  <c r="A5071" i="20"/>
  <c r="Z5070" i="20"/>
  <c r="A5932" i="20"/>
  <c r="Z5931" i="20"/>
  <c r="A7654" i="20"/>
  <c r="Z7653" i="20"/>
  <c r="A2201" i="20"/>
  <c r="Z2200" i="20"/>
  <c r="A12246" i="20"/>
  <c r="Z12245" i="20"/>
  <c r="A17986" i="20"/>
  <c r="Z17985" i="20"/>
  <c r="A25735" i="20"/>
  <c r="Z25734" i="20"/>
  <c r="A15977" i="20"/>
  <c r="Z15976" i="20"/>
  <c r="A23726" i="20"/>
  <c r="Z23725" i="20"/>
  <c r="A192" i="20" l="1"/>
  <c r="Z191" i="20"/>
  <c r="A23727" i="20"/>
  <c r="Z23726" i="20"/>
  <c r="A3063" i="20"/>
  <c r="Z3062" i="20"/>
  <c r="A11960" i="20"/>
  <c r="Z11959" i="20"/>
  <c r="A7368" i="20"/>
  <c r="Z7367" i="20"/>
  <c r="A16552" i="20"/>
  <c r="Z16551" i="20"/>
  <c r="A22579" i="20"/>
  <c r="Z22578" i="20"/>
  <c r="A15978" i="20"/>
  <c r="Z15977" i="20"/>
  <c r="A5933" i="20"/>
  <c r="Z5932" i="20"/>
  <c r="A17413" i="20"/>
  <c r="Z17412" i="20"/>
  <c r="A14543" i="20"/>
  <c r="Z14542" i="20"/>
  <c r="A9090" i="20"/>
  <c r="Z9089" i="20"/>
  <c r="A2776" i="20"/>
  <c r="Z2775" i="20"/>
  <c r="A6507" i="20"/>
  <c r="Z6506" i="20"/>
  <c r="A8803" i="20"/>
  <c r="Z8802" i="20"/>
  <c r="A767" i="20"/>
  <c r="Z766" i="20"/>
  <c r="A13969" i="20"/>
  <c r="Z13968" i="20"/>
  <c r="A1054" i="20"/>
  <c r="Z1053" i="20"/>
  <c r="A15117" i="20"/>
  <c r="Z15116" i="20"/>
  <c r="A4211" i="20"/>
  <c r="Z4210" i="20"/>
  <c r="A3637" i="20"/>
  <c r="Z3636" i="20"/>
  <c r="A22866" i="20"/>
  <c r="Z22865" i="20"/>
  <c r="A25736" i="20"/>
  <c r="Z25735" i="20"/>
  <c r="A5072" i="20"/>
  <c r="Z5071" i="20"/>
  <c r="A14830" i="20"/>
  <c r="Z14829" i="20"/>
  <c r="A18561" i="20"/>
  <c r="Z18560" i="20"/>
  <c r="A12534" i="20"/>
  <c r="Z12533" i="20"/>
  <c r="A19135" i="20"/>
  <c r="Z19134" i="20"/>
  <c r="A24875" i="20"/>
  <c r="Z24874" i="20"/>
  <c r="A9664" i="20"/>
  <c r="Z9663" i="20"/>
  <c r="A23440" i="20"/>
  <c r="Z23439" i="20"/>
  <c r="A16839" i="20"/>
  <c r="Z16838" i="20"/>
  <c r="A480" i="20"/>
  <c r="Z479" i="20"/>
  <c r="A9951" i="20"/>
  <c r="Z9950" i="20"/>
  <c r="A22292" i="20"/>
  <c r="Z22291" i="20"/>
  <c r="A24588" i="20"/>
  <c r="Z24587" i="20"/>
  <c r="A20857" i="20"/>
  <c r="Z20856" i="20"/>
  <c r="A15691" i="20"/>
  <c r="Z15690" i="20"/>
  <c r="A12821" i="20"/>
  <c r="Z12820" i="20"/>
  <c r="A6220" i="20"/>
  <c r="Z6219" i="20"/>
  <c r="A1915" i="20"/>
  <c r="Z1914" i="20"/>
  <c r="A11386" i="20"/>
  <c r="Z11385" i="20"/>
  <c r="A16265" i="20"/>
  <c r="Z16264" i="20"/>
  <c r="A22005" i="20"/>
  <c r="Z22004" i="20"/>
  <c r="A7655" i="20"/>
  <c r="Z7654" i="20"/>
  <c r="A24014" i="20"/>
  <c r="Z24013" i="20"/>
  <c r="A17987" i="20"/>
  <c r="Z17986" i="20"/>
  <c r="A8229" i="20"/>
  <c r="Z8228" i="20"/>
  <c r="A18274" i="20"/>
  <c r="Z18273" i="20"/>
  <c r="A1341" i="20"/>
  <c r="Z1340" i="20"/>
  <c r="A24301" i="20"/>
  <c r="Z24300" i="20"/>
  <c r="A10525" i="20"/>
  <c r="Z10524" i="20"/>
  <c r="A9377" i="20"/>
  <c r="Z9376" i="20"/>
  <c r="A13395" i="20"/>
  <c r="Z13394" i="20"/>
  <c r="A14256" i="20"/>
  <c r="Z14255" i="20"/>
  <c r="A1628" i="20"/>
  <c r="Z1627" i="20"/>
  <c r="A25449" i="20"/>
  <c r="Z25448" i="20"/>
  <c r="A19709" i="20"/>
  <c r="Z19708" i="20"/>
  <c r="A20283" i="20"/>
  <c r="Z20282" i="20"/>
  <c r="A10238" i="20"/>
  <c r="Z10237" i="20"/>
  <c r="A11099" i="20"/>
  <c r="Z11098" i="20"/>
  <c r="A4498" i="20"/>
  <c r="Z4497" i="20"/>
  <c r="A12247" i="20"/>
  <c r="Z12246" i="20"/>
  <c r="A25162" i="20"/>
  <c r="Z25161" i="20"/>
  <c r="A4785" i="20"/>
  <c r="Z4784" i="20"/>
  <c r="A19422" i="20"/>
  <c r="Z19421" i="20"/>
  <c r="A3924" i="20"/>
  <c r="Z3923" i="20"/>
  <c r="A5359" i="20"/>
  <c r="Z5358" i="20"/>
  <c r="A10812" i="20"/>
  <c r="Z10811" i="20"/>
  <c r="A7942" i="20"/>
  <c r="Z7941" i="20"/>
  <c r="A18848" i="20"/>
  <c r="Z18847" i="20"/>
  <c r="A2489" i="20"/>
  <c r="Z2488" i="20"/>
  <c r="A13682" i="20"/>
  <c r="Z13681" i="20"/>
  <c r="A8516" i="20"/>
  <c r="Z8515" i="20"/>
  <c r="A15404" i="20"/>
  <c r="Z15403" i="20"/>
  <c r="A19996" i="20"/>
  <c r="Z19995" i="20"/>
  <c r="A2202" i="20"/>
  <c r="Z2201" i="20"/>
  <c r="A11673" i="20"/>
  <c r="Z11672" i="20"/>
  <c r="A7081" i="20"/>
  <c r="Z7080" i="20"/>
  <c r="A3350" i="20"/>
  <c r="Z3349" i="20"/>
  <c r="A13108" i="20"/>
  <c r="Z13107" i="20"/>
  <c r="A21144" i="20"/>
  <c r="Z21143" i="20"/>
  <c r="A23153" i="20"/>
  <c r="Z23152" i="20"/>
  <c r="A6794" i="20"/>
  <c r="Z6793" i="20"/>
  <c r="A21431" i="20"/>
  <c r="Z21430" i="20"/>
  <c r="A17700" i="20"/>
  <c r="Z17699" i="20"/>
  <c r="A21718" i="20"/>
  <c r="Z21717" i="20"/>
  <c r="A5646" i="20"/>
  <c r="Z5645" i="20"/>
  <c r="A17126" i="20"/>
  <c r="Z17125" i="20"/>
  <c r="A20570" i="20"/>
  <c r="Z20569" i="20"/>
  <c r="A193" i="20" l="1"/>
  <c r="Z192" i="20"/>
  <c r="A6795" i="20"/>
  <c r="Z6794" i="20"/>
  <c r="A3925" i="20"/>
  <c r="Z3924" i="20"/>
  <c r="A14257" i="20"/>
  <c r="Z14256" i="20"/>
  <c r="A16266" i="20"/>
  <c r="Z16265" i="20"/>
  <c r="A23441" i="20"/>
  <c r="Z23440" i="20"/>
  <c r="A14831" i="20"/>
  <c r="Z14830" i="20"/>
  <c r="A22580" i="20"/>
  <c r="Z22579" i="20"/>
  <c r="A17127" i="20"/>
  <c r="Z17126" i="20"/>
  <c r="A23154" i="20"/>
  <c r="Z23153" i="20"/>
  <c r="A2490" i="20"/>
  <c r="Z2489" i="20"/>
  <c r="A19423" i="20"/>
  <c r="Z19422" i="20"/>
  <c r="A10239" i="20"/>
  <c r="Z10238" i="20"/>
  <c r="A13396" i="20"/>
  <c r="Z13395" i="20"/>
  <c r="A8230" i="20"/>
  <c r="Z8229" i="20"/>
  <c r="A11387" i="20"/>
  <c r="Z11386" i="20"/>
  <c r="A24589" i="20"/>
  <c r="Z24588" i="20"/>
  <c r="A9665" i="20"/>
  <c r="Z9664" i="20"/>
  <c r="A5073" i="20"/>
  <c r="Z5072" i="20"/>
  <c r="A1055" i="20"/>
  <c r="Z1054" i="20"/>
  <c r="A9091" i="20"/>
  <c r="Z9090" i="20"/>
  <c r="A16553" i="20"/>
  <c r="Z16552" i="20"/>
  <c r="A11674" i="20"/>
  <c r="Z11673" i="20"/>
  <c r="A15118" i="20"/>
  <c r="Z15117" i="20"/>
  <c r="A5647" i="20"/>
  <c r="Z5646" i="20"/>
  <c r="A21145" i="20"/>
  <c r="Z21144" i="20"/>
  <c r="A2203" i="20"/>
  <c r="Z2202" i="20"/>
  <c r="A18849" i="20"/>
  <c r="Z18848" i="20"/>
  <c r="A4786" i="20"/>
  <c r="Z4785" i="20"/>
  <c r="A20284" i="20"/>
  <c r="Z20283" i="20"/>
  <c r="A9378" i="20"/>
  <c r="Z9377" i="20"/>
  <c r="A17988" i="20"/>
  <c r="Z17987" i="20"/>
  <c r="A1916" i="20"/>
  <c r="Z1915" i="20"/>
  <c r="A22293" i="20"/>
  <c r="Z22292" i="20"/>
  <c r="A24876" i="20"/>
  <c r="Z24875" i="20"/>
  <c r="A25737" i="20"/>
  <c r="Z25736" i="20"/>
  <c r="A13970" i="20"/>
  <c r="Z13969" i="20"/>
  <c r="A14544" i="20"/>
  <c r="Z14543" i="20"/>
  <c r="A7369" i="20"/>
  <c r="Z7368" i="20"/>
  <c r="A21719" i="20"/>
  <c r="Z21718" i="20"/>
  <c r="A13109" i="20"/>
  <c r="Z13108" i="20"/>
  <c r="A19997" i="20"/>
  <c r="Z19996" i="20"/>
  <c r="A7943" i="20"/>
  <c r="Z7942" i="20"/>
  <c r="A25163" i="20"/>
  <c r="Z25162" i="20"/>
  <c r="A19710" i="20"/>
  <c r="Z19709" i="20"/>
  <c r="A10526" i="20"/>
  <c r="Z10525" i="20"/>
  <c r="A24015" i="20"/>
  <c r="Z24014" i="20"/>
  <c r="A6221" i="20"/>
  <c r="Z6220" i="20"/>
  <c r="A9952" i="20"/>
  <c r="Z9951" i="20"/>
  <c r="A19136" i="20"/>
  <c r="Z19135" i="20"/>
  <c r="A22867" i="20"/>
  <c r="Z22866" i="20"/>
  <c r="A768" i="20"/>
  <c r="Z767" i="20"/>
  <c r="A17414" i="20"/>
  <c r="Z17413" i="20"/>
  <c r="A11961" i="20"/>
  <c r="Z11960" i="20"/>
  <c r="A20571" i="20"/>
  <c r="Z20570" i="20"/>
  <c r="A13683" i="20"/>
  <c r="Z13682" i="20"/>
  <c r="A11100" i="20"/>
  <c r="Z11099" i="20"/>
  <c r="A18275" i="20"/>
  <c r="Z18274" i="20"/>
  <c r="A20858" i="20"/>
  <c r="Z20857" i="20"/>
  <c r="A2777" i="20"/>
  <c r="Z2776" i="20"/>
  <c r="A17701" i="20"/>
  <c r="Z17700" i="20"/>
  <c r="A3351" i="20"/>
  <c r="Z3350" i="20"/>
  <c r="A15405" i="20"/>
  <c r="Z15404" i="20"/>
  <c r="A10813" i="20"/>
  <c r="Z10812" i="20"/>
  <c r="A12248" i="20"/>
  <c r="Z12247" i="20"/>
  <c r="A25450" i="20"/>
  <c r="Z25449" i="20"/>
  <c r="A24302" i="20"/>
  <c r="Z24301" i="20"/>
  <c r="A7656" i="20"/>
  <c r="Z7655" i="20"/>
  <c r="A12822" i="20"/>
  <c r="Z12821" i="20"/>
  <c r="A481" i="20"/>
  <c r="Z480" i="20"/>
  <c r="A12535" i="20"/>
  <c r="Z12534" i="20"/>
  <c r="A3638" i="20"/>
  <c r="Z3637" i="20"/>
  <c r="A8804" i="20"/>
  <c r="Z8803" i="20"/>
  <c r="A5934" i="20"/>
  <c r="Z5933" i="20"/>
  <c r="A3064" i="20"/>
  <c r="Z3063" i="20"/>
  <c r="A21432" i="20"/>
  <c r="Z21431" i="20"/>
  <c r="A7082" i="20"/>
  <c r="Z7081" i="20"/>
  <c r="A8517" i="20"/>
  <c r="Z8516" i="20"/>
  <c r="A5360" i="20"/>
  <c r="Z5359" i="20"/>
  <c r="A4499" i="20"/>
  <c r="Z4498" i="20"/>
  <c r="A1629" i="20"/>
  <c r="Z1628" i="20"/>
  <c r="A1342" i="20"/>
  <c r="Z1341" i="20"/>
  <c r="A22006" i="20"/>
  <c r="Z22005" i="20"/>
  <c r="A15692" i="20"/>
  <c r="Z15691" i="20"/>
  <c r="A16840" i="20"/>
  <c r="Z16839" i="20"/>
  <c r="A18562" i="20"/>
  <c r="Z18561" i="20"/>
  <c r="A4212" i="20"/>
  <c r="Z4211" i="20"/>
  <c r="A6508" i="20"/>
  <c r="Z6507" i="20"/>
  <c r="A15979" i="20"/>
  <c r="Z15978" i="20"/>
  <c r="A23728" i="20"/>
  <c r="Z23727" i="20"/>
  <c r="A194" i="20" l="1"/>
  <c r="Z193" i="20"/>
  <c r="A23729" i="20"/>
  <c r="Z23728" i="20"/>
  <c r="A3639" i="20"/>
  <c r="Z3638" i="20"/>
  <c r="A2778" i="20"/>
  <c r="Z2777" i="20"/>
  <c r="A6222" i="20"/>
  <c r="Z6221" i="20"/>
  <c r="A19998" i="20"/>
  <c r="Z19997" i="20"/>
  <c r="A25738" i="20"/>
  <c r="Z25737" i="20"/>
  <c r="A20285" i="20"/>
  <c r="Z20284" i="20"/>
  <c r="A15119" i="20"/>
  <c r="Z15118" i="20"/>
  <c r="A9666" i="20"/>
  <c r="Z9665" i="20"/>
  <c r="A14832" i="20"/>
  <c r="Z14831" i="20"/>
  <c r="A15980" i="20"/>
  <c r="Z15979" i="20"/>
  <c r="A22007" i="20"/>
  <c r="Z22006" i="20"/>
  <c r="A7083" i="20"/>
  <c r="Z7082" i="20"/>
  <c r="A12536" i="20"/>
  <c r="Z12535" i="20"/>
  <c r="A12249" i="20"/>
  <c r="Z12248" i="20"/>
  <c r="A20859" i="20"/>
  <c r="Z20858" i="20"/>
  <c r="A17415" i="20"/>
  <c r="Z17414" i="20"/>
  <c r="A24016" i="20"/>
  <c r="Z24015" i="20"/>
  <c r="A13110" i="20"/>
  <c r="Z13109" i="20"/>
  <c r="A24877" i="20"/>
  <c r="Z24876" i="20"/>
  <c r="A4787" i="20"/>
  <c r="Z4786" i="20"/>
  <c r="A11675" i="20"/>
  <c r="Z11674" i="20"/>
  <c r="A24590" i="20"/>
  <c r="Z24589" i="20"/>
  <c r="A2491" i="20"/>
  <c r="Z2490" i="20"/>
  <c r="A23442" i="20"/>
  <c r="Z23441" i="20"/>
  <c r="A15693" i="20"/>
  <c r="Z15692" i="20"/>
  <c r="A6509" i="20"/>
  <c r="Z6508" i="20"/>
  <c r="A1343" i="20"/>
  <c r="Z1342" i="20"/>
  <c r="A21433" i="20"/>
  <c r="Z21432" i="20"/>
  <c r="A482" i="20"/>
  <c r="Z481" i="20"/>
  <c r="A10814" i="20"/>
  <c r="Z10813" i="20"/>
  <c r="A18276" i="20"/>
  <c r="Z18275" i="20"/>
  <c r="A769" i="20"/>
  <c r="Z768" i="20"/>
  <c r="A10527" i="20"/>
  <c r="Z10526" i="20"/>
  <c r="A21720" i="20"/>
  <c r="Z21719" i="20"/>
  <c r="A22294" i="20"/>
  <c r="Z22293" i="20"/>
  <c r="A18850" i="20"/>
  <c r="Z18849" i="20"/>
  <c r="A16554" i="20"/>
  <c r="Z16553" i="20"/>
  <c r="A11388" i="20"/>
  <c r="Z11387" i="20"/>
  <c r="A16267" i="20"/>
  <c r="Z16266" i="20"/>
  <c r="A8518" i="20"/>
  <c r="Z8517" i="20"/>
  <c r="A25451" i="20"/>
  <c r="Z25450" i="20"/>
  <c r="A11962" i="20"/>
  <c r="Z11961" i="20"/>
  <c r="A19424" i="20"/>
  <c r="Z19423" i="20"/>
  <c r="A4213" i="20"/>
  <c r="Z4212" i="20"/>
  <c r="A1630" i="20"/>
  <c r="Z1629" i="20"/>
  <c r="A3065" i="20"/>
  <c r="Z3064" i="20"/>
  <c r="A12823" i="20"/>
  <c r="Z12822" i="20"/>
  <c r="A15406" i="20"/>
  <c r="Z15405" i="20"/>
  <c r="A11101" i="20"/>
  <c r="Z11100" i="20"/>
  <c r="A22868" i="20"/>
  <c r="Z22867" i="20"/>
  <c r="A19711" i="20"/>
  <c r="Z19710" i="20"/>
  <c r="A7370" i="20"/>
  <c r="Z7369" i="20"/>
  <c r="A1917" i="20"/>
  <c r="Z1916" i="20"/>
  <c r="A2204" i="20"/>
  <c r="Z2203" i="20"/>
  <c r="A9092" i="20"/>
  <c r="Z9091" i="20"/>
  <c r="A8231" i="20"/>
  <c r="Z8230" i="20"/>
  <c r="A23155" i="20"/>
  <c r="Z23154" i="20"/>
  <c r="A14258" i="20"/>
  <c r="Z14257" i="20"/>
  <c r="A18563" i="20"/>
  <c r="Z18562" i="20"/>
  <c r="A4500" i="20"/>
  <c r="Z4499" i="20"/>
  <c r="A5935" i="20"/>
  <c r="Z5934" i="20"/>
  <c r="A7657" i="20"/>
  <c r="Z7656" i="20"/>
  <c r="A3352" i="20"/>
  <c r="Z3351" i="20"/>
  <c r="A13684" i="20"/>
  <c r="Z13683" i="20"/>
  <c r="A19137" i="20"/>
  <c r="Z19136" i="20"/>
  <c r="A25164" i="20"/>
  <c r="Z25163" i="20"/>
  <c r="A14545" i="20"/>
  <c r="Z14544" i="20"/>
  <c r="A17989" i="20"/>
  <c r="Z17988" i="20"/>
  <c r="A21146" i="20"/>
  <c r="Z21145" i="20"/>
  <c r="A1056" i="20"/>
  <c r="Z1055" i="20"/>
  <c r="A13397" i="20"/>
  <c r="Z13396" i="20"/>
  <c r="A17128" i="20"/>
  <c r="Z17127" i="20"/>
  <c r="A3926" i="20"/>
  <c r="Z3925" i="20"/>
  <c r="A16841" i="20"/>
  <c r="Z16840" i="20"/>
  <c r="A5361" i="20"/>
  <c r="Z5360" i="20"/>
  <c r="A8805" i="20"/>
  <c r="Z8804" i="20"/>
  <c r="A24303" i="20"/>
  <c r="Z24302" i="20"/>
  <c r="A17702" i="20"/>
  <c r="Z17701" i="20"/>
  <c r="A20572" i="20"/>
  <c r="Z20571" i="20"/>
  <c r="A9953" i="20"/>
  <c r="Z9952" i="20"/>
  <c r="A7944" i="20"/>
  <c r="Z7943" i="20"/>
  <c r="A13971" i="20"/>
  <c r="Z13970" i="20"/>
  <c r="A9379" i="20"/>
  <c r="Z9378" i="20"/>
  <c r="A5648" i="20"/>
  <c r="Z5647" i="20"/>
  <c r="A5074" i="20"/>
  <c r="Z5073" i="20"/>
  <c r="A10240" i="20"/>
  <c r="Z10239" i="20"/>
  <c r="A22581" i="20"/>
  <c r="Z22580" i="20"/>
  <c r="A6796" i="20"/>
  <c r="Z6795" i="20"/>
  <c r="A195" i="20" l="1"/>
  <c r="Z194" i="20"/>
  <c r="A8806" i="20"/>
  <c r="Z8805" i="20"/>
  <c r="A14259" i="20"/>
  <c r="Z14258" i="20"/>
  <c r="A7371" i="20"/>
  <c r="Z7370" i="20"/>
  <c r="A3066" i="20"/>
  <c r="Z3065" i="20"/>
  <c r="A8519" i="20"/>
  <c r="Z8518" i="20"/>
  <c r="A22295" i="20"/>
  <c r="Z22294" i="20"/>
  <c r="A22008" i="20"/>
  <c r="Z22007" i="20"/>
  <c r="A25739" i="20"/>
  <c r="Z25738" i="20"/>
  <c r="A6797" i="20"/>
  <c r="Z6796" i="20"/>
  <c r="A22582" i="20"/>
  <c r="Z22581" i="20"/>
  <c r="A7945" i="20"/>
  <c r="Z7944" i="20"/>
  <c r="A5362" i="20"/>
  <c r="Z5361" i="20"/>
  <c r="A21147" i="20"/>
  <c r="Z21146" i="20"/>
  <c r="A3353" i="20"/>
  <c r="Z3352" i="20"/>
  <c r="A23156" i="20"/>
  <c r="Z23155" i="20"/>
  <c r="A19712" i="20"/>
  <c r="Z19711" i="20"/>
  <c r="A1631" i="20"/>
  <c r="Z1630" i="20"/>
  <c r="A16268" i="20"/>
  <c r="Z16267" i="20"/>
  <c r="A21721" i="20"/>
  <c r="Z21720" i="20"/>
  <c r="A21434" i="20"/>
  <c r="Z21433" i="20"/>
  <c r="A24591" i="20"/>
  <c r="Z24590" i="20"/>
  <c r="A17416" i="20"/>
  <c r="Z17415" i="20"/>
  <c r="A15981" i="20"/>
  <c r="Z15980" i="20"/>
  <c r="A19999" i="20"/>
  <c r="Z19998" i="20"/>
  <c r="A10241" i="20"/>
  <c r="Z10240" i="20"/>
  <c r="A9954" i="20"/>
  <c r="Z9953" i="20"/>
  <c r="A16842" i="20"/>
  <c r="Z16841" i="20"/>
  <c r="A17990" i="20"/>
  <c r="Z17989" i="20"/>
  <c r="A7658" i="20"/>
  <c r="Z7657" i="20"/>
  <c r="A8232" i="20"/>
  <c r="Z8231" i="20"/>
  <c r="A22869" i="20"/>
  <c r="Z22868" i="20"/>
  <c r="A4214" i="20"/>
  <c r="Z4213" i="20"/>
  <c r="A10528" i="20"/>
  <c r="Z10527" i="20"/>
  <c r="A1344" i="20"/>
  <c r="Z1343" i="20"/>
  <c r="A11676" i="20"/>
  <c r="Z11675" i="20"/>
  <c r="A20860" i="20"/>
  <c r="Z20859" i="20"/>
  <c r="A14833" i="20"/>
  <c r="Z14832" i="20"/>
  <c r="A6223" i="20"/>
  <c r="Z6222" i="20"/>
  <c r="A1057" i="20"/>
  <c r="Z1056" i="20"/>
  <c r="A24017" i="20"/>
  <c r="Z24016" i="20"/>
  <c r="A5075" i="20"/>
  <c r="Z5074" i="20"/>
  <c r="A20573" i="20"/>
  <c r="Z20572" i="20"/>
  <c r="A3927" i="20"/>
  <c r="Z3926" i="20"/>
  <c r="A14546" i="20"/>
  <c r="Z14545" i="20"/>
  <c r="A5936" i="20"/>
  <c r="Z5935" i="20"/>
  <c r="A9093" i="20"/>
  <c r="Z9092" i="20"/>
  <c r="A11102" i="20"/>
  <c r="Z11101" i="20"/>
  <c r="A19425" i="20"/>
  <c r="Z19424" i="20"/>
  <c r="A11389" i="20"/>
  <c r="Z11388" i="20"/>
  <c r="A770" i="20"/>
  <c r="Z769" i="20"/>
  <c r="A6510" i="20"/>
  <c r="Z6509" i="20"/>
  <c r="A4788" i="20"/>
  <c r="Z4787" i="20"/>
  <c r="A12250" i="20"/>
  <c r="Z12249" i="20"/>
  <c r="A9667" i="20"/>
  <c r="Z9666" i="20"/>
  <c r="A2779" i="20"/>
  <c r="Z2778" i="20"/>
  <c r="A5649" i="20"/>
  <c r="Z5648" i="20"/>
  <c r="A17703" i="20"/>
  <c r="Z17702" i="20"/>
  <c r="A17129" i="20"/>
  <c r="Z17128" i="20"/>
  <c r="A25165" i="20"/>
  <c r="Z25164" i="20"/>
  <c r="A4501" i="20"/>
  <c r="Z4500" i="20"/>
  <c r="A2205" i="20"/>
  <c r="Z2204" i="20"/>
  <c r="A15407" i="20"/>
  <c r="Z15406" i="20"/>
  <c r="A11963" i="20"/>
  <c r="Z11962" i="20"/>
  <c r="A16555" i="20"/>
  <c r="Z16554" i="20"/>
  <c r="A18277" i="20"/>
  <c r="Z18276" i="20"/>
  <c r="A15694" i="20"/>
  <c r="Z15693" i="20"/>
  <c r="A24878" i="20"/>
  <c r="Z24877" i="20"/>
  <c r="A12537" i="20"/>
  <c r="Z12536" i="20"/>
  <c r="A15120" i="20"/>
  <c r="Z15119" i="20"/>
  <c r="A3640" i="20"/>
  <c r="Z3639" i="20"/>
  <c r="A13972" i="20"/>
  <c r="Z13971" i="20"/>
  <c r="A483" i="20"/>
  <c r="Z482" i="20"/>
  <c r="A13685" i="20"/>
  <c r="Z13684" i="20"/>
  <c r="A2492" i="20"/>
  <c r="Z2491" i="20"/>
  <c r="A9380" i="20"/>
  <c r="Z9379" i="20"/>
  <c r="A24304" i="20"/>
  <c r="Z24303" i="20"/>
  <c r="A13398" i="20"/>
  <c r="Z13397" i="20"/>
  <c r="A19138" i="20"/>
  <c r="Z19137" i="20"/>
  <c r="A18564" i="20"/>
  <c r="Z18563" i="20"/>
  <c r="A1918" i="20"/>
  <c r="Z1917" i="20"/>
  <c r="A12824" i="20"/>
  <c r="Z12823" i="20"/>
  <c r="A25452" i="20"/>
  <c r="Z25451" i="20"/>
  <c r="A18851" i="20"/>
  <c r="Z18850" i="20"/>
  <c r="A10815" i="20"/>
  <c r="Z10814" i="20"/>
  <c r="A23443" i="20"/>
  <c r="Z23442" i="20"/>
  <c r="A13111" i="20"/>
  <c r="Z13110" i="20"/>
  <c r="A7084" i="20"/>
  <c r="Z7083" i="20"/>
  <c r="A20286" i="20"/>
  <c r="Z20285" i="20"/>
  <c r="A23730" i="20"/>
  <c r="Z23729" i="20"/>
  <c r="A196" i="20" l="1"/>
  <c r="Z195" i="20"/>
  <c r="A23731" i="20"/>
  <c r="Z23730" i="20"/>
  <c r="A18852" i="20"/>
  <c r="Z18851" i="20"/>
  <c r="A13399" i="20"/>
  <c r="Z13398" i="20"/>
  <c r="A13973" i="20"/>
  <c r="Z13972" i="20"/>
  <c r="A18278" i="20"/>
  <c r="Z18277" i="20"/>
  <c r="A25166" i="20"/>
  <c r="Z25165" i="20"/>
  <c r="A12251" i="20"/>
  <c r="Z12250" i="20"/>
  <c r="A11103" i="20"/>
  <c r="Z11102" i="20"/>
  <c r="A5076" i="20"/>
  <c r="Z5075" i="20"/>
  <c r="A11677" i="20"/>
  <c r="Z11676" i="20"/>
  <c r="A8233" i="20"/>
  <c r="Z8232" i="20"/>
  <c r="A20000" i="20"/>
  <c r="Z19999" i="20"/>
  <c r="A16269" i="20"/>
  <c r="Z16268" i="20"/>
  <c r="A5363" i="20"/>
  <c r="Z5362" i="20"/>
  <c r="A22296" i="20"/>
  <c r="Z22295" i="20"/>
  <c r="A20287" i="20"/>
  <c r="Z20286" i="20"/>
  <c r="A25453" i="20"/>
  <c r="Z25452" i="20"/>
  <c r="A24305" i="20"/>
  <c r="Z24304" i="20"/>
  <c r="A3641" i="20"/>
  <c r="Z3640" i="20"/>
  <c r="A16556" i="20"/>
  <c r="Z16555" i="20"/>
  <c r="A17130" i="20"/>
  <c r="Z17129" i="20"/>
  <c r="A4789" i="20"/>
  <c r="Z4788" i="20"/>
  <c r="A9094" i="20"/>
  <c r="Z9093" i="20"/>
  <c r="A24018" i="20"/>
  <c r="Z24017" i="20"/>
  <c r="A1345" i="20"/>
  <c r="Z1344" i="20"/>
  <c r="A7659" i="20"/>
  <c r="Z7658" i="20"/>
  <c r="A15982" i="20"/>
  <c r="Z15981" i="20"/>
  <c r="A1632" i="20"/>
  <c r="Z1631" i="20"/>
  <c r="A7946" i="20"/>
  <c r="Z7945" i="20"/>
  <c r="A8520" i="20"/>
  <c r="Z8519" i="20"/>
  <c r="A7085" i="20"/>
  <c r="Z7084" i="20"/>
  <c r="A12825" i="20"/>
  <c r="Z12824" i="20"/>
  <c r="A9381" i="20"/>
  <c r="Z9380" i="20"/>
  <c r="A15121" i="20"/>
  <c r="Z15120" i="20"/>
  <c r="A11964" i="20"/>
  <c r="Z11963" i="20"/>
  <c r="A17704" i="20"/>
  <c r="Z17703" i="20"/>
  <c r="A6511" i="20"/>
  <c r="Z6510" i="20"/>
  <c r="A5937" i="20"/>
  <c r="Z5936" i="20"/>
  <c r="A1058" i="20"/>
  <c r="Z1057" i="20"/>
  <c r="A10529" i="20"/>
  <c r="Z10528" i="20"/>
  <c r="A17991" i="20"/>
  <c r="Z17990" i="20"/>
  <c r="A17417" i="20"/>
  <c r="Z17416" i="20"/>
  <c r="A19713" i="20"/>
  <c r="Z19712" i="20"/>
  <c r="A22583" i="20"/>
  <c r="Z22582" i="20"/>
  <c r="A3067" i="20"/>
  <c r="Z3066" i="20"/>
  <c r="A13112" i="20"/>
  <c r="Z13111" i="20"/>
  <c r="A1919" i="20"/>
  <c r="Z1918" i="20"/>
  <c r="A2493" i="20"/>
  <c r="Z2492" i="20"/>
  <c r="A12538" i="20"/>
  <c r="Z12537" i="20"/>
  <c r="A15408" i="20"/>
  <c r="Z15407" i="20"/>
  <c r="A5650" i="20"/>
  <c r="Z5649" i="20"/>
  <c r="A771" i="20"/>
  <c r="Z770" i="20"/>
  <c r="A14547" i="20"/>
  <c r="Z14546" i="20"/>
  <c r="A6224" i="20"/>
  <c r="Z6223" i="20"/>
  <c r="A16843" i="20"/>
  <c r="Z16842" i="20"/>
  <c r="A24592" i="20"/>
  <c r="Z24591" i="20"/>
  <c r="A23157" i="20"/>
  <c r="Z23156" i="20"/>
  <c r="A6798" i="20"/>
  <c r="Z6797" i="20"/>
  <c r="A7372" i="20"/>
  <c r="Z7371" i="20"/>
  <c r="A23444" i="20"/>
  <c r="Z23443" i="20"/>
  <c r="A18565" i="20"/>
  <c r="Z18564" i="20"/>
  <c r="A13686" i="20"/>
  <c r="Z13685" i="20"/>
  <c r="A24879" i="20"/>
  <c r="Z24878" i="20"/>
  <c r="A2206" i="20"/>
  <c r="Z2205" i="20"/>
  <c r="A2780" i="20"/>
  <c r="Z2779" i="20"/>
  <c r="A11390" i="20"/>
  <c r="Z11389" i="20"/>
  <c r="A3928" i="20"/>
  <c r="Z3927" i="20"/>
  <c r="A14834" i="20"/>
  <c r="Z14833" i="20"/>
  <c r="A4215" i="20"/>
  <c r="Z4214" i="20"/>
  <c r="A9955" i="20"/>
  <c r="Z9954" i="20"/>
  <c r="A21435" i="20"/>
  <c r="Z21434" i="20"/>
  <c r="A3354" i="20"/>
  <c r="Z3353" i="20"/>
  <c r="A25740" i="20"/>
  <c r="Z25739" i="20"/>
  <c r="A14260" i="20"/>
  <c r="Z14259" i="20"/>
  <c r="A10816" i="20"/>
  <c r="Z10815" i="20"/>
  <c r="A19139" i="20"/>
  <c r="Z19138" i="20"/>
  <c r="A484" i="20"/>
  <c r="Z483" i="20"/>
  <c r="A15695" i="20"/>
  <c r="Z15694" i="20"/>
  <c r="A4502" i="20"/>
  <c r="Z4501" i="20"/>
  <c r="A9668" i="20"/>
  <c r="Z9667" i="20"/>
  <c r="A19426" i="20"/>
  <c r="Z19425" i="20"/>
  <c r="A20574" i="20"/>
  <c r="Z20573" i="20"/>
  <c r="A20861" i="20"/>
  <c r="Z20860" i="20"/>
  <c r="A22870" i="20"/>
  <c r="Z22869" i="20"/>
  <c r="A10242" i="20"/>
  <c r="Z10241" i="20"/>
  <c r="A21722" i="20"/>
  <c r="Z21721" i="20"/>
  <c r="A21148" i="20"/>
  <c r="Z21147" i="20"/>
  <c r="A22009" i="20"/>
  <c r="Z22008" i="20"/>
  <c r="A8807" i="20"/>
  <c r="Z8806" i="20"/>
  <c r="A197" i="20" l="1"/>
  <c r="Z196" i="20"/>
  <c r="A8521" i="20"/>
  <c r="Z8520" i="20"/>
  <c r="A22010" i="20"/>
  <c r="Z22009" i="20"/>
  <c r="A20575" i="20"/>
  <c r="Z20574" i="20"/>
  <c r="A19140" i="20"/>
  <c r="Z19139" i="20"/>
  <c r="A9956" i="20"/>
  <c r="Z9955" i="20"/>
  <c r="A2207" i="20"/>
  <c r="Z2206" i="20"/>
  <c r="A6799" i="20"/>
  <c r="Z6798" i="20"/>
  <c r="A14548" i="20"/>
  <c r="Z14547" i="20"/>
  <c r="A1920" i="20"/>
  <c r="Z1919" i="20"/>
  <c r="A17992" i="20"/>
  <c r="Z17991" i="20"/>
  <c r="A11965" i="20"/>
  <c r="Z11964" i="20"/>
  <c r="A7947" i="20"/>
  <c r="Z7946" i="20"/>
  <c r="A9095" i="20"/>
  <c r="Z9094" i="20"/>
  <c r="A25454" i="20"/>
  <c r="Z25453" i="20"/>
  <c r="A8234" i="20"/>
  <c r="Z8233" i="20"/>
  <c r="A18279" i="20"/>
  <c r="Z18278" i="20"/>
  <c r="A21149" i="20"/>
  <c r="Z21148" i="20"/>
  <c r="A19427" i="20"/>
  <c r="Z19426" i="20"/>
  <c r="A10817" i="20"/>
  <c r="Z10816" i="20"/>
  <c r="A4216" i="20"/>
  <c r="Z4215" i="20"/>
  <c r="A24880" i="20"/>
  <c r="Z24879" i="20"/>
  <c r="A23158" i="20"/>
  <c r="Z23157" i="20"/>
  <c r="A772" i="20"/>
  <c r="Z771" i="20"/>
  <c r="A13113" i="20"/>
  <c r="Z13112" i="20"/>
  <c r="A10530" i="20"/>
  <c r="Z10529" i="20"/>
  <c r="A15122" i="20"/>
  <c r="Z15121" i="20"/>
  <c r="A1633" i="20"/>
  <c r="Z1632" i="20"/>
  <c r="A4790" i="20"/>
  <c r="Z4789" i="20"/>
  <c r="A20288" i="20"/>
  <c r="Z20287" i="20"/>
  <c r="A11678" i="20"/>
  <c r="Z11677" i="20"/>
  <c r="A13974" i="20"/>
  <c r="Z13973" i="20"/>
  <c r="A21436" i="20"/>
  <c r="Z21435" i="20"/>
  <c r="A6225" i="20"/>
  <c r="Z6224" i="20"/>
  <c r="A17705" i="20"/>
  <c r="Z17704" i="20"/>
  <c r="A24306" i="20"/>
  <c r="Z24305" i="20"/>
  <c r="A21723" i="20"/>
  <c r="Z21722" i="20"/>
  <c r="A9669" i="20"/>
  <c r="Z9668" i="20"/>
  <c r="A14261" i="20"/>
  <c r="Z14260" i="20"/>
  <c r="A14835" i="20"/>
  <c r="Z14834" i="20"/>
  <c r="A13687" i="20"/>
  <c r="Z13686" i="20"/>
  <c r="A24593" i="20"/>
  <c r="Z24592" i="20"/>
  <c r="A5651" i="20"/>
  <c r="Z5650" i="20"/>
  <c r="A3068" i="20"/>
  <c r="Z3067" i="20"/>
  <c r="A1059" i="20"/>
  <c r="Z1058" i="20"/>
  <c r="A9382" i="20"/>
  <c r="Z9381" i="20"/>
  <c r="A15983" i="20"/>
  <c r="Z15982" i="20"/>
  <c r="A17131" i="20"/>
  <c r="Z17130" i="20"/>
  <c r="A22297" i="20"/>
  <c r="Z22296" i="20"/>
  <c r="A5077" i="20"/>
  <c r="Z5076" i="20"/>
  <c r="A13400" i="20"/>
  <c r="Z13399" i="20"/>
  <c r="A2781" i="20"/>
  <c r="Z2780" i="20"/>
  <c r="A10243" i="20"/>
  <c r="Z10242" i="20"/>
  <c r="A4503" i="20"/>
  <c r="Z4502" i="20"/>
  <c r="A25741" i="20"/>
  <c r="Z25740" i="20"/>
  <c r="A3929" i="20"/>
  <c r="Z3928" i="20"/>
  <c r="A18566" i="20"/>
  <c r="Z18565" i="20"/>
  <c r="A16844" i="20"/>
  <c r="Z16843" i="20"/>
  <c r="A15409" i="20"/>
  <c r="Z15408" i="20"/>
  <c r="A22584" i="20"/>
  <c r="Z22583" i="20"/>
  <c r="A5938" i="20"/>
  <c r="Z5937" i="20"/>
  <c r="A12826" i="20"/>
  <c r="Z12825" i="20"/>
  <c r="A7660" i="20"/>
  <c r="Z7659" i="20"/>
  <c r="A16557" i="20"/>
  <c r="Z16556" i="20"/>
  <c r="A5364" i="20"/>
  <c r="Z5363" i="20"/>
  <c r="A11104" i="20"/>
  <c r="Z11103" i="20"/>
  <c r="A18853" i="20"/>
  <c r="Z18852" i="20"/>
  <c r="A20862" i="20"/>
  <c r="Z20861" i="20"/>
  <c r="A2494" i="20"/>
  <c r="Z2493" i="20"/>
  <c r="A24019" i="20"/>
  <c r="Z24018" i="20"/>
  <c r="A20001" i="20"/>
  <c r="Z20000" i="20"/>
  <c r="A8808" i="20"/>
  <c r="Z8807" i="20"/>
  <c r="A485" i="20"/>
  <c r="Z484" i="20"/>
  <c r="A7373" i="20"/>
  <c r="Z7372" i="20"/>
  <c r="A17418" i="20"/>
  <c r="Z17417" i="20"/>
  <c r="A25167" i="20"/>
  <c r="Z25166" i="20"/>
  <c r="A22871" i="20"/>
  <c r="Z22870" i="20"/>
  <c r="A15696" i="20"/>
  <c r="Z15695" i="20"/>
  <c r="A3355" i="20"/>
  <c r="Z3354" i="20"/>
  <c r="A11391" i="20"/>
  <c r="Z11390" i="20"/>
  <c r="A23445" i="20"/>
  <c r="Z23444" i="20"/>
  <c r="A12539" i="20"/>
  <c r="Z12538" i="20"/>
  <c r="A19714" i="20"/>
  <c r="Z19713" i="20"/>
  <c r="A6512" i="20"/>
  <c r="Z6511" i="20"/>
  <c r="A7086" i="20"/>
  <c r="Z7085" i="20"/>
  <c r="A1346" i="20"/>
  <c r="Z1345" i="20"/>
  <c r="A3642" i="20"/>
  <c r="Z3641" i="20"/>
  <c r="A16270" i="20"/>
  <c r="Z16269" i="20"/>
  <c r="A12252" i="20"/>
  <c r="Z12251" i="20"/>
  <c r="A23732" i="20"/>
  <c r="Z23731" i="20"/>
  <c r="A198" i="20" l="1"/>
  <c r="Z197" i="20"/>
  <c r="A486" i="20"/>
  <c r="Z485" i="20"/>
  <c r="A22298" i="20"/>
  <c r="Z22297" i="20"/>
  <c r="A5652" i="20"/>
  <c r="Z5651" i="20"/>
  <c r="A21724" i="20"/>
  <c r="Z21723" i="20"/>
  <c r="A11679" i="20"/>
  <c r="Z11678" i="20"/>
  <c r="A2208" i="20"/>
  <c r="Z2207" i="20"/>
  <c r="A12253" i="20"/>
  <c r="Z12252" i="20"/>
  <c r="A19715" i="20"/>
  <c r="Z19714" i="20"/>
  <c r="A15697" i="20"/>
  <c r="Z15696" i="20"/>
  <c r="A8809" i="20"/>
  <c r="Z8808" i="20"/>
  <c r="A11105" i="20"/>
  <c r="Z11104" i="20"/>
  <c r="A22585" i="20"/>
  <c r="Z22584" i="20"/>
  <c r="A4504" i="20"/>
  <c r="Z4503" i="20"/>
  <c r="A17132" i="20"/>
  <c r="Z17131" i="20"/>
  <c r="A24594" i="20"/>
  <c r="Z24593" i="20"/>
  <c r="A24307" i="20"/>
  <c r="Z24306" i="20"/>
  <c r="A20289" i="20"/>
  <c r="Z20288" i="20"/>
  <c r="A773" i="20"/>
  <c r="Z772" i="20"/>
  <c r="A21150" i="20"/>
  <c r="Z21149" i="20"/>
  <c r="A11966" i="20"/>
  <c r="Z11965" i="20"/>
  <c r="A9957" i="20"/>
  <c r="Z9956" i="20"/>
  <c r="A16271" i="20"/>
  <c r="Z16270" i="20"/>
  <c r="A12540" i="20"/>
  <c r="Z12539" i="20"/>
  <c r="A22872" i="20"/>
  <c r="Z22871" i="20"/>
  <c r="A20002" i="20"/>
  <c r="Z20001" i="20"/>
  <c r="A5365" i="20"/>
  <c r="Z5364" i="20"/>
  <c r="A15410" i="20"/>
  <c r="Z15409" i="20"/>
  <c r="A10244" i="20"/>
  <c r="Z10243" i="20"/>
  <c r="A15984" i="20"/>
  <c r="Z15983" i="20"/>
  <c r="A13688" i="20"/>
  <c r="Z13687" i="20"/>
  <c r="A17706" i="20"/>
  <c r="Z17705" i="20"/>
  <c r="A4791" i="20"/>
  <c r="Z4790" i="20"/>
  <c r="A23159" i="20"/>
  <c r="Z23158" i="20"/>
  <c r="A18280" i="20"/>
  <c r="Z18279" i="20"/>
  <c r="A17993" i="20"/>
  <c r="Z17992" i="20"/>
  <c r="A19141" i="20"/>
  <c r="Z19140" i="20"/>
  <c r="A6513" i="20"/>
  <c r="Z6512" i="20"/>
  <c r="A18854" i="20"/>
  <c r="Z18853" i="20"/>
  <c r="A19428" i="20"/>
  <c r="Z19427" i="20"/>
  <c r="A3643" i="20"/>
  <c r="Z3642" i="20"/>
  <c r="A25168" i="20"/>
  <c r="Z25167" i="20"/>
  <c r="A24020" i="20"/>
  <c r="Z24019" i="20"/>
  <c r="A16558" i="20"/>
  <c r="Z16557" i="20"/>
  <c r="A16845" i="20"/>
  <c r="Z16844" i="20"/>
  <c r="A2782" i="20"/>
  <c r="Z2781" i="20"/>
  <c r="A9383" i="20"/>
  <c r="Z9382" i="20"/>
  <c r="A14836" i="20"/>
  <c r="Z14835" i="20"/>
  <c r="A6226" i="20"/>
  <c r="Z6225" i="20"/>
  <c r="A1634" i="20"/>
  <c r="Z1633" i="20"/>
  <c r="A24881" i="20"/>
  <c r="Z24880" i="20"/>
  <c r="A8235" i="20"/>
  <c r="Z8234" i="20"/>
  <c r="A1921" i="20"/>
  <c r="Z1920" i="20"/>
  <c r="A20576" i="20"/>
  <c r="Z20575" i="20"/>
  <c r="A25742" i="20"/>
  <c r="Z25741" i="20"/>
  <c r="A1347" i="20"/>
  <c r="Z1346" i="20"/>
  <c r="A23446" i="20"/>
  <c r="Z23445" i="20"/>
  <c r="A17419" i="20"/>
  <c r="Z17418" i="20"/>
  <c r="A2495" i="20"/>
  <c r="Z2494" i="20"/>
  <c r="A7661" i="20"/>
  <c r="Z7660" i="20"/>
  <c r="A18567" i="20"/>
  <c r="Z18566" i="20"/>
  <c r="A13401" i="20"/>
  <c r="Z13400" i="20"/>
  <c r="A1060" i="20"/>
  <c r="Z1059" i="20"/>
  <c r="A14262" i="20"/>
  <c r="Z14261" i="20"/>
  <c r="A21437" i="20"/>
  <c r="Z21436" i="20"/>
  <c r="A15123" i="20"/>
  <c r="Z15122" i="20"/>
  <c r="A4217" i="20"/>
  <c r="Z4216" i="20"/>
  <c r="A25455" i="20"/>
  <c r="Z25454" i="20"/>
  <c r="A14549" i="20"/>
  <c r="Z14548" i="20"/>
  <c r="A22011" i="20"/>
  <c r="Z22010" i="20"/>
  <c r="A3356" i="20"/>
  <c r="Z3355" i="20"/>
  <c r="A7948" i="20"/>
  <c r="Z7947" i="20"/>
  <c r="A23733" i="20"/>
  <c r="Z23732" i="20"/>
  <c r="A5939" i="20"/>
  <c r="Z5938" i="20"/>
  <c r="A13114" i="20"/>
  <c r="Z13113" i="20"/>
  <c r="A7087" i="20"/>
  <c r="Z7086" i="20"/>
  <c r="A11392" i="20"/>
  <c r="Z11391" i="20"/>
  <c r="A7374" i="20"/>
  <c r="Z7373" i="20"/>
  <c r="A20863" i="20"/>
  <c r="Z20862" i="20"/>
  <c r="A12827" i="20"/>
  <c r="Z12826" i="20"/>
  <c r="A3930" i="20"/>
  <c r="Z3929" i="20"/>
  <c r="A5078" i="20"/>
  <c r="Z5077" i="20"/>
  <c r="A3069" i="20"/>
  <c r="Z3068" i="20"/>
  <c r="A9670" i="20"/>
  <c r="Z9669" i="20"/>
  <c r="A13975" i="20"/>
  <c r="Z13974" i="20"/>
  <c r="A10531" i="20"/>
  <c r="Z10530" i="20"/>
  <c r="A10818" i="20"/>
  <c r="Z10817" i="20"/>
  <c r="A9096" i="20"/>
  <c r="Z9095" i="20"/>
  <c r="A6800" i="20"/>
  <c r="Z6799" i="20"/>
  <c r="A8522" i="20"/>
  <c r="Z8521" i="20"/>
  <c r="A199" i="20" l="1"/>
  <c r="Z198" i="20"/>
  <c r="A6801" i="20"/>
  <c r="Z6800" i="20"/>
  <c r="A3070" i="20"/>
  <c r="Z3069" i="20"/>
  <c r="A11393" i="20"/>
  <c r="Z11392" i="20"/>
  <c r="A3357" i="20"/>
  <c r="Z3356" i="20"/>
  <c r="A21438" i="20"/>
  <c r="Z21437" i="20"/>
  <c r="A2496" i="20"/>
  <c r="Z2495" i="20"/>
  <c r="A1922" i="20"/>
  <c r="Z1921" i="20"/>
  <c r="A9384" i="20"/>
  <c r="Z9383" i="20"/>
  <c r="A17994" i="20"/>
  <c r="Z17993" i="20"/>
  <c r="A15985" i="20"/>
  <c r="Z15984" i="20"/>
  <c r="A12541" i="20"/>
  <c r="Z12540" i="20"/>
  <c r="A20290" i="20"/>
  <c r="Z20289" i="20"/>
  <c r="A11106" i="20"/>
  <c r="Z11105" i="20"/>
  <c r="A11680" i="20"/>
  <c r="Z11679" i="20"/>
  <c r="A20577" i="20"/>
  <c r="Z20576" i="20"/>
  <c r="A9097" i="20"/>
  <c r="Z9096" i="20"/>
  <c r="A5079" i="20"/>
  <c r="Z5078" i="20"/>
  <c r="A7088" i="20"/>
  <c r="Z7087" i="20"/>
  <c r="A22012" i="20"/>
  <c r="Z22011" i="20"/>
  <c r="A14263" i="20"/>
  <c r="Z14262" i="20"/>
  <c r="A17420" i="20"/>
  <c r="Z17419" i="20"/>
  <c r="A8236" i="20"/>
  <c r="Z8235" i="20"/>
  <c r="A2783" i="20"/>
  <c r="Z2782" i="20"/>
  <c r="A3644" i="20"/>
  <c r="Z3643" i="20"/>
  <c r="A18281" i="20"/>
  <c r="Z18280" i="20"/>
  <c r="A10245" i="20"/>
  <c r="Z10244" i="20"/>
  <c r="A16272" i="20"/>
  <c r="Z16271" i="20"/>
  <c r="A24308" i="20"/>
  <c r="Z24307" i="20"/>
  <c r="A8810" i="20"/>
  <c r="Z8809" i="20"/>
  <c r="A21725" i="20"/>
  <c r="Z21724" i="20"/>
  <c r="A8523" i="20"/>
  <c r="Z8522" i="20"/>
  <c r="A15124" i="20"/>
  <c r="Z15123" i="20"/>
  <c r="A14837" i="20"/>
  <c r="Z14836" i="20"/>
  <c r="A13689" i="20"/>
  <c r="Z13688" i="20"/>
  <c r="A22586" i="20"/>
  <c r="Z22585" i="20"/>
  <c r="A10819" i="20"/>
  <c r="Z10818" i="20"/>
  <c r="A3931" i="20"/>
  <c r="Z3930" i="20"/>
  <c r="A13115" i="20"/>
  <c r="Z13114" i="20"/>
  <c r="A14550" i="20"/>
  <c r="Z14549" i="20"/>
  <c r="A1061" i="20"/>
  <c r="Z1060" i="20"/>
  <c r="A23447" i="20"/>
  <c r="Z23446" i="20"/>
  <c r="A24882" i="20"/>
  <c r="Z24881" i="20"/>
  <c r="A16846" i="20"/>
  <c r="Z16845" i="20"/>
  <c r="A19429" i="20"/>
  <c r="Z19428" i="20"/>
  <c r="A23160" i="20"/>
  <c r="Z23159" i="20"/>
  <c r="A15411" i="20"/>
  <c r="Z15410" i="20"/>
  <c r="A9958" i="20"/>
  <c r="Z9957" i="20"/>
  <c r="A24595" i="20"/>
  <c r="Z24594" i="20"/>
  <c r="A15698" i="20"/>
  <c r="Z15697" i="20"/>
  <c r="A5653" i="20"/>
  <c r="Z5652" i="20"/>
  <c r="A7375" i="20"/>
  <c r="Z7374" i="20"/>
  <c r="A10532" i="20"/>
  <c r="Z10531" i="20"/>
  <c r="A12828" i="20"/>
  <c r="Z12827" i="20"/>
  <c r="A5940" i="20"/>
  <c r="Z5939" i="20"/>
  <c r="A25456" i="20"/>
  <c r="Z25455" i="20"/>
  <c r="A13402" i="20"/>
  <c r="Z13401" i="20"/>
  <c r="A1348" i="20"/>
  <c r="Z1347" i="20"/>
  <c r="A1635" i="20"/>
  <c r="Z1634" i="20"/>
  <c r="A16559" i="20"/>
  <c r="Z16558" i="20"/>
  <c r="A18855" i="20"/>
  <c r="Z18854" i="20"/>
  <c r="A4792" i="20"/>
  <c r="Z4791" i="20"/>
  <c r="A5366" i="20"/>
  <c r="Z5365" i="20"/>
  <c r="A11967" i="20"/>
  <c r="Z11966" i="20"/>
  <c r="A17133" i="20"/>
  <c r="Z17132" i="20"/>
  <c r="A19716" i="20"/>
  <c r="Z19715" i="20"/>
  <c r="A22299" i="20"/>
  <c r="Z22298" i="20"/>
  <c r="A7949" i="20"/>
  <c r="Z7948" i="20"/>
  <c r="A25169" i="20"/>
  <c r="Z25168" i="20"/>
  <c r="A2209" i="20"/>
  <c r="Z2208" i="20"/>
  <c r="A9671" i="20"/>
  <c r="Z9670" i="20"/>
  <c r="A7662" i="20"/>
  <c r="Z7661" i="20"/>
  <c r="A19142" i="20"/>
  <c r="Z19141" i="20"/>
  <c r="A22873" i="20"/>
  <c r="Z22872" i="20"/>
  <c r="A774" i="20"/>
  <c r="Z773" i="20"/>
  <c r="A13976" i="20"/>
  <c r="Z13975" i="20"/>
  <c r="A20864" i="20"/>
  <c r="Z20863" i="20"/>
  <c r="A23734" i="20"/>
  <c r="Z23733" i="20"/>
  <c r="A4218" i="20"/>
  <c r="Z4217" i="20"/>
  <c r="A18568" i="20"/>
  <c r="Z18567" i="20"/>
  <c r="A25743" i="20"/>
  <c r="Z25742" i="20"/>
  <c r="A6227" i="20"/>
  <c r="Z6226" i="20"/>
  <c r="A24021" i="20"/>
  <c r="Z24020" i="20"/>
  <c r="A6514" i="20"/>
  <c r="Z6513" i="20"/>
  <c r="A17707" i="20"/>
  <c r="Z17706" i="20"/>
  <c r="A20003" i="20"/>
  <c r="Z20002" i="20"/>
  <c r="A21151" i="20"/>
  <c r="Z21150" i="20"/>
  <c r="A4505" i="20"/>
  <c r="Z4504" i="20"/>
  <c r="A12254" i="20"/>
  <c r="Z12253" i="20"/>
  <c r="A487" i="20"/>
  <c r="Z486" i="20"/>
  <c r="Z199" i="20" l="1"/>
  <c r="A200" i="20"/>
  <c r="A23735" i="20"/>
  <c r="Z23734" i="20"/>
  <c r="A9959" i="20"/>
  <c r="Z9958" i="20"/>
  <c r="A23448" i="20"/>
  <c r="Z23447" i="20"/>
  <c r="A22587" i="20"/>
  <c r="Z22586" i="20"/>
  <c r="A8811" i="20"/>
  <c r="Z8810" i="20"/>
  <c r="A2497" i="20"/>
  <c r="Z2496" i="20"/>
  <c r="A12255" i="20"/>
  <c r="Z12254" i="20"/>
  <c r="A24022" i="20"/>
  <c r="Z24021" i="20"/>
  <c r="A20865" i="20"/>
  <c r="Z20864" i="20"/>
  <c r="A9672" i="20"/>
  <c r="Z9671" i="20"/>
  <c r="A17134" i="20"/>
  <c r="Z17133" i="20"/>
  <c r="A1636" i="20"/>
  <c r="Z1635" i="20"/>
  <c r="A10533" i="20"/>
  <c r="Z10532" i="20"/>
  <c r="A15412" i="20"/>
  <c r="Z15411" i="20"/>
  <c r="A1062" i="20"/>
  <c r="Z1061" i="20"/>
  <c r="A13690" i="20"/>
  <c r="Z13689" i="20"/>
  <c r="A24309" i="20"/>
  <c r="Z24308" i="20"/>
  <c r="A8237" i="20"/>
  <c r="Z8236" i="20"/>
  <c r="A9098" i="20"/>
  <c r="Z9097" i="20"/>
  <c r="A15986" i="20"/>
  <c r="Z15985" i="20"/>
  <c r="A21439" i="20"/>
  <c r="Z21438" i="20"/>
  <c r="A4506" i="20"/>
  <c r="Z4505" i="20"/>
  <c r="A6228" i="20"/>
  <c r="Z6227" i="20"/>
  <c r="A13977" i="20"/>
  <c r="Z13976" i="20"/>
  <c r="A2210" i="20"/>
  <c r="Z2209" i="20"/>
  <c r="A11968" i="20"/>
  <c r="Z11967" i="20"/>
  <c r="A1349" i="20"/>
  <c r="Z1348" i="20"/>
  <c r="A7376" i="20"/>
  <c r="Z7375" i="20"/>
  <c r="A23161" i="20"/>
  <c r="Z23160" i="20"/>
  <c r="A14551" i="20"/>
  <c r="Z14550" i="20"/>
  <c r="A14838" i="20"/>
  <c r="Z14837" i="20"/>
  <c r="A16273" i="20"/>
  <c r="Z16272" i="20"/>
  <c r="A17421" i="20"/>
  <c r="Z17420" i="20"/>
  <c r="A20578" i="20"/>
  <c r="Z20577" i="20"/>
  <c r="A17995" i="20"/>
  <c r="Z17994" i="20"/>
  <c r="A3358" i="20"/>
  <c r="Z3357" i="20"/>
  <c r="A19717" i="20"/>
  <c r="Z19716" i="20"/>
  <c r="A12542" i="20"/>
  <c r="Z12541" i="20"/>
  <c r="A21152" i="20"/>
  <c r="Z21151" i="20"/>
  <c r="A25744" i="20"/>
  <c r="Z25743" i="20"/>
  <c r="A775" i="20"/>
  <c r="Z774" i="20"/>
  <c r="A25170" i="20"/>
  <c r="Z25169" i="20"/>
  <c r="A5367" i="20"/>
  <c r="Z5366" i="20"/>
  <c r="A13403" i="20"/>
  <c r="Z13402" i="20"/>
  <c r="A5654" i="20"/>
  <c r="Z5653" i="20"/>
  <c r="A19430" i="20"/>
  <c r="Z19429" i="20"/>
  <c r="A13116" i="20"/>
  <c r="Z13115" i="20"/>
  <c r="A15125" i="20"/>
  <c r="Z15124" i="20"/>
  <c r="A10246" i="20"/>
  <c r="Z10245" i="20"/>
  <c r="A14264" i="20"/>
  <c r="Z14263" i="20"/>
  <c r="A11681" i="20"/>
  <c r="Z11680" i="20"/>
  <c r="A11394" i="20"/>
  <c r="Z11393" i="20"/>
  <c r="A488" i="20"/>
  <c r="Z487" i="20"/>
  <c r="A12829" i="20"/>
  <c r="Z12828" i="20"/>
  <c r="A20004" i="20"/>
  <c r="Z20003" i="20"/>
  <c r="A18569" i="20"/>
  <c r="Z18568" i="20"/>
  <c r="A22874" i="20"/>
  <c r="Z22873" i="20"/>
  <c r="A7950" i="20"/>
  <c r="Z7949" i="20"/>
  <c r="A4793" i="20"/>
  <c r="Z4792" i="20"/>
  <c r="A25457" i="20"/>
  <c r="Z25456" i="20"/>
  <c r="A15699" i="20"/>
  <c r="Z15698" i="20"/>
  <c r="A16847" i="20"/>
  <c r="Z16846" i="20"/>
  <c r="A3932" i="20"/>
  <c r="Z3931" i="20"/>
  <c r="A8524" i="20"/>
  <c r="Z8523" i="20"/>
  <c r="A18282" i="20"/>
  <c r="Z18281" i="20"/>
  <c r="A22013" i="20"/>
  <c r="Z22012" i="20"/>
  <c r="A11107" i="20"/>
  <c r="Z11106" i="20"/>
  <c r="A9385" i="20"/>
  <c r="Z9384" i="20"/>
  <c r="A3071" i="20"/>
  <c r="Z3070" i="20"/>
  <c r="A7663" i="20"/>
  <c r="Z7662" i="20"/>
  <c r="A5080" i="20"/>
  <c r="Z5079" i="20"/>
  <c r="A6515" i="20"/>
  <c r="Z6514" i="20"/>
  <c r="A16560" i="20"/>
  <c r="Z16559" i="20"/>
  <c r="A2784" i="20"/>
  <c r="Z2783" i="20"/>
  <c r="A17708" i="20"/>
  <c r="Z17707" i="20"/>
  <c r="A4219" i="20"/>
  <c r="Z4218" i="20"/>
  <c r="A19143" i="20"/>
  <c r="Z19142" i="20"/>
  <c r="A22300" i="20"/>
  <c r="Z22299" i="20"/>
  <c r="A18856" i="20"/>
  <c r="Z18855" i="20"/>
  <c r="A5941" i="20"/>
  <c r="Z5940" i="20"/>
  <c r="A24596" i="20"/>
  <c r="Z24595" i="20"/>
  <c r="A24883" i="20"/>
  <c r="Z24882" i="20"/>
  <c r="A10820" i="20"/>
  <c r="Z10819" i="20"/>
  <c r="A21726" i="20"/>
  <c r="Z21725" i="20"/>
  <c r="A3645" i="20"/>
  <c r="Z3644" i="20"/>
  <c r="A7089" i="20"/>
  <c r="Z7088" i="20"/>
  <c r="A20291" i="20"/>
  <c r="Z20290" i="20"/>
  <c r="A1923" i="20"/>
  <c r="Z1922" i="20"/>
  <c r="A6802" i="20"/>
  <c r="Z6801" i="20"/>
  <c r="A201" i="20" l="1"/>
  <c r="Z200" i="20"/>
  <c r="A10821" i="20"/>
  <c r="Z10820" i="20"/>
  <c r="A4794" i="20"/>
  <c r="Z4793" i="20"/>
  <c r="A489" i="20"/>
  <c r="Z488" i="20"/>
  <c r="A15126" i="20"/>
  <c r="Z15125" i="20"/>
  <c r="A25171" i="20"/>
  <c r="Z25170" i="20"/>
  <c r="A14552" i="20"/>
  <c r="Z14551" i="20"/>
  <c r="A2498" i="20"/>
  <c r="Z2497" i="20"/>
  <c r="A1924" i="20"/>
  <c r="Z1923" i="20"/>
  <c r="A24884" i="20"/>
  <c r="Z24883" i="20"/>
  <c r="A4220" i="20"/>
  <c r="Z4219" i="20"/>
  <c r="A7664" i="20"/>
  <c r="Z7663" i="20"/>
  <c r="A8525" i="20"/>
  <c r="Z8524" i="20"/>
  <c r="A7951" i="20"/>
  <c r="Z7950" i="20"/>
  <c r="A11395" i="20"/>
  <c r="Z11394" i="20"/>
  <c r="A13117" i="20"/>
  <c r="Z13116" i="20"/>
  <c r="A776" i="20"/>
  <c r="Z775" i="20"/>
  <c r="A17996" i="20"/>
  <c r="Z17995" i="20"/>
  <c r="A23162" i="20"/>
  <c r="Z23161" i="20"/>
  <c r="A6229" i="20"/>
  <c r="Z6228" i="20"/>
  <c r="A24310" i="20"/>
  <c r="Z24309" i="20"/>
  <c r="A17135" i="20"/>
  <c r="Z17134" i="20"/>
  <c r="A8812" i="20"/>
  <c r="Z8811" i="20"/>
  <c r="A20292" i="20"/>
  <c r="Z20291" i="20"/>
  <c r="A24597" i="20"/>
  <c r="Z24596" i="20"/>
  <c r="A17709" i="20"/>
  <c r="Z17708" i="20"/>
  <c r="A3072" i="20"/>
  <c r="Z3071" i="20"/>
  <c r="A3933" i="20"/>
  <c r="Z3932" i="20"/>
  <c r="A22875" i="20"/>
  <c r="Z22874" i="20"/>
  <c r="A19431" i="20"/>
  <c r="Z19430" i="20"/>
  <c r="A25745" i="20"/>
  <c r="Z25744" i="20"/>
  <c r="A20579" i="20"/>
  <c r="Z20578" i="20"/>
  <c r="A7377" i="20"/>
  <c r="Z7376" i="20"/>
  <c r="A4507" i="20"/>
  <c r="Z4506" i="20"/>
  <c r="A13691" i="20"/>
  <c r="Z13690" i="20"/>
  <c r="A9673" i="20"/>
  <c r="Z9672" i="20"/>
  <c r="A22588" i="20"/>
  <c r="Z22587" i="20"/>
  <c r="A6803" i="20"/>
  <c r="Z6802" i="20"/>
  <c r="A1637" i="20"/>
  <c r="Z1636" i="20"/>
  <c r="A7090" i="20"/>
  <c r="Z7089" i="20"/>
  <c r="A5942" i="20"/>
  <c r="Z5941" i="20"/>
  <c r="A2785" i="20"/>
  <c r="Z2784" i="20"/>
  <c r="A9386" i="20"/>
  <c r="Z9385" i="20"/>
  <c r="A16848" i="20"/>
  <c r="Z16847" i="20"/>
  <c r="A18570" i="20"/>
  <c r="Z18569" i="20"/>
  <c r="A11682" i="20"/>
  <c r="Z11681" i="20"/>
  <c r="A5655" i="20"/>
  <c r="Z5654" i="20"/>
  <c r="A21153" i="20"/>
  <c r="Z21152" i="20"/>
  <c r="A17422" i="20"/>
  <c r="Z17421" i="20"/>
  <c r="A1350" i="20"/>
  <c r="Z1349" i="20"/>
  <c r="A21440" i="20"/>
  <c r="Z21439" i="20"/>
  <c r="A1063" i="20"/>
  <c r="Z1062" i="20"/>
  <c r="A20866" i="20"/>
  <c r="Z20865" i="20"/>
  <c r="A23449" i="20"/>
  <c r="Z23448" i="20"/>
  <c r="A19144" i="20"/>
  <c r="Z19143" i="20"/>
  <c r="A3359" i="20"/>
  <c r="Z3358" i="20"/>
  <c r="A3646" i="20"/>
  <c r="Z3645" i="20"/>
  <c r="A18857" i="20"/>
  <c r="Z18856" i="20"/>
  <c r="A16561" i="20"/>
  <c r="Z16560" i="20"/>
  <c r="A11108" i="20"/>
  <c r="Z11107" i="20"/>
  <c r="A15700" i="20"/>
  <c r="Z15699" i="20"/>
  <c r="A20005" i="20"/>
  <c r="Z20004" i="20"/>
  <c r="A14265" i="20"/>
  <c r="Z14264" i="20"/>
  <c r="A13404" i="20"/>
  <c r="Z13403" i="20"/>
  <c r="A12543" i="20"/>
  <c r="Z12542" i="20"/>
  <c r="A16274" i="20"/>
  <c r="Z16273" i="20"/>
  <c r="A11969" i="20"/>
  <c r="Z11968" i="20"/>
  <c r="A15987" i="20"/>
  <c r="Z15986" i="20"/>
  <c r="A15413" i="20"/>
  <c r="Z15412" i="20"/>
  <c r="A24023" i="20"/>
  <c r="Z24022" i="20"/>
  <c r="A9960" i="20"/>
  <c r="Z9959" i="20"/>
  <c r="A18283" i="20"/>
  <c r="Z18282" i="20"/>
  <c r="A13978" i="20"/>
  <c r="Z13977" i="20"/>
  <c r="A5081" i="20"/>
  <c r="Z5080" i="20"/>
  <c r="A8238" i="20"/>
  <c r="Z8237" i="20"/>
  <c r="A21727" i="20"/>
  <c r="Z21726" i="20"/>
  <c r="A22301" i="20"/>
  <c r="Z22300" i="20"/>
  <c r="A6516" i="20"/>
  <c r="Z6515" i="20"/>
  <c r="A22014" i="20"/>
  <c r="Z22013" i="20"/>
  <c r="A25458" i="20"/>
  <c r="Z25457" i="20"/>
  <c r="A12830" i="20"/>
  <c r="Z12829" i="20"/>
  <c r="A10247" i="20"/>
  <c r="Z10246" i="20"/>
  <c r="A5368" i="20"/>
  <c r="Z5367" i="20"/>
  <c r="A19718" i="20"/>
  <c r="Z19717" i="20"/>
  <c r="A14839" i="20"/>
  <c r="Z14838" i="20"/>
  <c r="A2211" i="20"/>
  <c r="Z2210" i="20"/>
  <c r="A9099" i="20"/>
  <c r="Z9098" i="20"/>
  <c r="A10534" i="20"/>
  <c r="Z10533" i="20"/>
  <c r="A12256" i="20"/>
  <c r="Z12255" i="20"/>
  <c r="A23736" i="20"/>
  <c r="Z23735" i="20"/>
  <c r="Z201" i="20" l="1"/>
  <c r="A202" i="20"/>
  <c r="A23737" i="20"/>
  <c r="Z23736" i="20"/>
  <c r="A16275" i="20"/>
  <c r="Z16274" i="20"/>
  <c r="A23450" i="20"/>
  <c r="Z23449" i="20"/>
  <c r="A21154" i="20"/>
  <c r="Z21153" i="20"/>
  <c r="A2786" i="20"/>
  <c r="Z2785" i="20"/>
  <c r="A9674" i="20"/>
  <c r="Z9673" i="20"/>
  <c r="A19432" i="20"/>
  <c r="Z19431" i="20"/>
  <c r="A14553" i="20"/>
  <c r="Z14552" i="20"/>
  <c r="A12257" i="20"/>
  <c r="Z12256" i="20"/>
  <c r="A5369" i="20"/>
  <c r="Z5368" i="20"/>
  <c r="A22302" i="20"/>
  <c r="Z22301" i="20"/>
  <c r="A9961" i="20"/>
  <c r="Z9960" i="20"/>
  <c r="A12544" i="20"/>
  <c r="Z12543" i="20"/>
  <c r="A16562" i="20"/>
  <c r="Z16561" i="20"/>
  <c r="A20867" i="20"/>
  <c r="Z20866" i="20"/>
  <c r="A5656" i="20"/>
  <c r="Z5655" i="20"/>
  <c r="A5943" i="20"/>
  <c r="Z5942" i="20"/>
  <c r="A13692" i="20"/>
  <c r="Z13691" i="20"/>
  <c r="A20293" i="20"/>
  <c r="Z20292" i="20"/>
  <c r="A17997" i="20"/>
  <c r="Z17996" i="20"/>
  <c r="A7665" i="20"/>
  <c r="Z7664" i="20"/>
  <c r="A25172" i="20"/>
  <c r="Z25171" i="20"/>
  <c r="A10535" i="20"/>
  <c r="Z10534" i="20"/>
  <c r="A10248" i="20"/>
  <c r="Z10247" i="20"/>
  <c r="A21728" i="20"/>
  <c r="Z21727" i="20"/>
  <c r="A24024" i="20"/>
  <c r="Z24023" i="20"/>
  <c r="A13405" i="20"/>
  <c r="Z13404" i="20"/>
  <c r="A18858" i="20"/>
  <c r="Z18857" i="20"/>
  <c r="A1064" i="20"/>
  <c r="Z1063" i="20"/>
  <c r="A11683" i="20"/>
  <c r="Z11682" i="20"/>
  <c r="A7091" i="20"/>
  <c r="Z7090" i="20"/>
  <c r="A4508" i="20"/>
  <c r="Z4507" i="20"/>
  <c r="A22876" i="20"/>
  <c r="Z22875" i="20"/>
  <c r="A8813" i="20"/>
  <c r="Z8812" i="20"/>
  <c r="A777" i="20"/>
  <c r="Z776" i="20"/>
  <c r="A4221" i="20"/>
  <c r="Z4220" i="20"/>
  <c r="A15127" i="20"/>
  <c r="Z15126" i="20"/>
  <c r="A18284" i="20"/>
  <c r="Z18283" i="20"/>
  <c r="A23163" i="20"/>
  <c r="Z23162" i="20"/>
  <c r="A9100" i="20"/>
  <c r="Z9099" i="20"/>
  <c r="A12831" i="20"/>
  <c r="Z12830" i="20"/>
  <c r="A8239" i="20"/>
  <c r="Z8238" i="20"/>
  <c r="A15414" i="20"/>
  <c r="Z15413" i="20"/>
  <c r="A14266" i="20"/>
  <c r="Z14265" i="20"/>
  <c r="A3647" i="20"/>
  <c r="Z3646" i="20"/>
  <c r="A21441" i="20"/>
  <c r="Z21440" i="20"/>
  <c r="A18571" i="20"/>
  <c r="Z18570" i="20"/>
  <c r="A1638" i="20"/>
  <c r="Z1637" i="20"/>
  <c r="A7378" i="20"/>
  <c r="Z7377" i="20"/>
  <c r="A3934" i="20"/>
  <c r="Z3933" i="20"/>
  <c r="A17136" i="20"/>
  <c r="Z17135" i="20"/>
  <c r="A13118" i="20"/>
  <c r="Z13117" i="20"/>
  <c r="A24885" i="20"/>
  <c r="Z24884" i="20"/>
  <c r="A490" i="20"/>
  <c r="Z489" i="20"/>
  <c r="A19719" i="20"/>
  <c r="Z19718" i="20"/>
  <c r="A2212" i="20"/>
  <c r="Z2211" i="20"/>
  <c r="A25459" i="20"/>
  <c r="Z25458" i="20"/>
  <c r="A5082" i="20"/>
  <c r="Z5081" i="20"/>
  <c r="A15988" i="20"/>
  <c r="Z15987" i="20"/>
  <c r="A20006" i="20"/>
  <c r="Z20005" i="20"/>
  <c r="A3360" i="20"/>
  <c r="Z3359" i="20"/>
  <c r="A1351" i="20"/>
  <c r="Z1350" i="20"/>
  <c r="A16849" i="20"/>
  <c r="Z16848" i="20"/>
  <c r="A6804" i="20"/>
  <c r="Z6803" i="20"/>
  <c r="A20580" i="20"/>
  <c r="Z20579" i="20"/>
  <c r="A3073" i="20"/>
  <c r="Z3072" i="20"/>
  <c r="A24311" i="20"/>
  <c r="Z24310" i="20"/>
  <c r="A11396" i="20"/>
  <c r="Z11395" i="20"/>
  <c r="A1925" i="20"/>
  <c r="Z1924" i="20"/>
  <c r="A4795" i="20"/>
  <c r="Z4794" i="20"/>
  <c r="A6517" i="20"/>
  <c r="Z6516" i="20"/>
  <c r="A8526" i="20"/>
  <c r="Z8525" i="20"/>
  <c r="A11109" i="20"/>
  <c r="Z11108" i="20"/>
  <c r="A24598" i="20"/>
  <c r="Z24597" i="20"/>
  <c r="A14840" i="20"/>
  <c r="Z14839" i="20"/>
  <c r="A22015" i="20"/>
  <c r="Z22014" i="20"/>
  <c r="A13979" i="20"/>
  <c r="Z13978" i="20"/>
  <c r="A11970" i="20"/>
  <c r="Z11969" i="20"/>
  <c r="A15701" i="20"/>
  <c r="Z15700" i="20"/>
  <c r="A19145" i="20"/>
  <c r="Z19144" i="20"/>
  <c r="A17423" i="20"/>
  <c r="Z17422" i="20"/>
  <c r="A9387" i="20"/>
  <c r="Z9386" i="20"/>
  <c r="A22589" i="20"/>
  <c r="Z22588" i="20"/>
  <c r="A25746" i="20"/>
  <c r="Z25745" i="20"/>
  <c r="A17710" i="20"/>
  <c r="Z17709" i="20"/>
  <c r="A6230" i="20"/>
  <c r="Z6229" i="20"/>
  <c r="A7952" i="20"/>
  <c r="Z7951" i="20"/>
  <c r="A2499" i="20"/>
  <c r="Z2498" i="20"/>
  <c r="A10822" i="20"/>
  <c r="Z10821" i="20"/>
  <c r="Z202" i="20" l="1"/>
  <c r="A203" i="20"/>
  <c r="A20581" i="20"/>
  <c r="Z20580" i="20"/>
  <c r="A18572" i="20"/>
  <c r="Z18571" i="20"/>
  <c r="A12832" i="20"/>
  <c r="Z12831" i="20"/>
  <c r="A778" i="20"/>
  <c r="Z777" i="20"/>
  <c r="A1065" i="20"/>
  <c r="Z1064" i="20"/>
  <c r="A9675" i="20"/>
  <c r="Z9674" i="20"/>
  <c r="A2500" i="20"/>
  <c r="Z2499" i="20"/>
  <c r="A9388" i="20"/>
  <c r="Z9387" i="20"/>
  <c r="A22016" i="20"/>
  <c r="Z22015" i="20"/>
  <c r="A4796" i="20"/>
  <c r="Z4795" i="20"/>
  <c r="A6805" i="20"/>
  <c r="Z6804" i="20"/>
  <c r="A5083" i="20"/>
  <c r="Z5082" i="20"/>
  <c r="A13119" i="20"/>
  <c r="Z13118" i="20"/>
  <c r="A21442" i="20"/>
  <c r="Z21441" i="20"/>
  <c r="A9101" i="20"/>
  <c r="Z9100" i="20"/>
  <c r="A8814" i="20"/>
  <c r="Z8813" i="20"/>
  <c r="A18859" i="20"/>
  <c r="Z18858" i="20"/>
  <c r="A25173" i="20"/>
  <c r="Z25172" i="20"/>
  <c r="A5944" i="20"/>
  <c r="Z5943" i="20"/>
  <c r="A22303" i="20"/>
  <c r="Z22302" i="20"/>
  <c r="A2787" i="20"/>
  <c r="Z2786" i="20"/>
  <c r="A7953" i="20"/>
  <c r="Z7952" i="20"/>
  <c r="A17424" i="20"/>
  <c r="Z17423" i="20"/>
  <c r="A14841" i="20"/>
  <c r="Z14840" i="20"/>
  <c r="A1926" i="20"/>
  <c r="Z1925" i="20"/>
  <c r="A16850" i="20"/>
  <c r="Z16849" i="20"/>
  <c r="A25460" i="20"/>
  <c r="Z25459" i="20"/>
  <c r="A17137" i="20"/>
  <c r="Z17136" i="20"/>
  <c r="A3648" i="20"/>
  <c r="Z3647" i="20"/>
  <c r="A23164" i="20"/>
  <c r="Z23163" i="20"/>
  <c r="A22877" i="20"/>
  <c r="Z22876" i="20"/>
  <c r="A13406" i="20"/>
  <c r="Z13405" i="20"/>
  <c r="A7666" i="20"/>
  <c r="Z7665" i="20"/>
  <c r="A5657" i="20"/>
  <c r="Z5656" i="20"/>
  <c r="A5370" i="20"/>
  <c r="Z5369" i="20"/>
  <c r="A21155" i="20"/>
  <c r="Z21154" i="20"/>
  <c r="A10823" i="20"/>
  <c r="Z10822" i="20"/>
  <c r="A15989" i="20"/>
  <c r="Z15988" i="20"/>
  <c r="A13693" i="20"/>
  <c r="Z13692" i="20"/>
  <c r="A6231" i="20"/>
  <c r="Z6230" i="20"/>
  <c r="A19146" i="20"/>
  <c r="Z19145" i="20"/>
  <c r="A24599" i="20"/>
  <c r="Z24598" i="20"/>
  <c r="A11397" i="20"/>
  <c r="Z11396" i="20"/>
  <c r="A1352" i="20"/>
  <c r="Z1351" i="20"/>
  <c r="A2213" i="20"/>
  <c r="Z2212" i="20"/>
  <c r="A3935" i="20"/>
  <c r="Z3934" i="20"/>
  <c r="A14267" i="20"/>
  <c r="Z14266" i="20"/>
  <c r="A18285" i="20"/>
  <c r="Z18284" i="20"/>
  <c r="A4509" i="20"/>
  <c r="Z4508" i="20"/>
  <c r="A24025" i="20"/>
  <c r="Z24024" i="20"/>
  <c r="A17998" i="20"/>
  <c r="Z17997" i="20"/>
  <c r="A20868" i="20"/>
  <c r="Z20867" i="20"/>
  <c r="A12258" i="20"/>
  <c r="Z12257" i="20"/>
  <c r="A23451" i="20"/>
  <c r="Z23450" i="20"/>
  <c r="A13980" i="20"/>
  <c r="Z13979" i="20"/>
  <c r="A17711" i="20"/>
  <c r="Z17710" i="20"/>
  <c r="A15702" i="20"/>
  <c r="Z15701" i="20"/>
  <c r="A11110" i="20"/>
  <c r="Z11109" i="20"/>
  <c r="A24312" i="20"/>
  <c r="Z24311" i="20"/>
  <c r="A3361" i="20"/>
  <c r="Z3360" i="20"/>
  <c r="A19720" i="20"/>
  <c r="Z19719" i="20"/>
  <c r="A7379" i="20"/>
  <c r="Z7378" i="20"/>
  <c r="A15415" i="20"/>
  <c r="Z15414" i="20"/>
  <c r="A15128" i="20"/>
  <c r="Z15127" i="20"/>
  <c r="A7092" i="20"/>
  <c r="Z7091" i="20"/>
  <c r="A21729" i="20"/>
  <c r="Z21728" i="20"/>
  <c r="A20294" i="20"/>
  <c r="Z20293" i="20"/>
  <c r="A16563" i="20"/>
  <c r="Z16562" i="20"/>
  <c r="A14554" i="20"/>
  <c r="Z14553" i="20"/>
  <c r="A16276" i="20"/>
  <c r="Z16275" i="20"/>
  <c r="A6518" i="20"/>
  <c r="Z6517" i="20"/>
  <c r="A9962" i="20"/>
  <c r="Z9961" i="20"/>
  <c r="A22590" i="20"/>
  <c r="Z22589" i="20"/>
  <c r="A24886" i="20"/>
  <c r="Z24885" i="20"/>
  <c r="A10536" i="20"/>
  <c r="Z10535" i="20"/>
  <c r="A25747" i="20"/>
  <c r="Z25746" i="20"/>
  <c r="A11971" i="20"/>
  <c r="Z11970" i="20"/>
  <c r="A8527" i="20"/>
  <c r="Z8526" i="20"/>
  <c r="A3074" i="20"/>
  <c r="Z3073" i="20"/>
  <c r="A20007" i="20"/>
  <c r="Z20006" i="20"/>
  <c r="A491" i="20"/>
  <c r="Z490" i="20"/>
  <c r="A1639" i="20"/>
  <c r="Z1638" i="20"/>
  <c r="A8240" i="20"/>
  <c r="Z8239" i="20"/>
  <c r="A4222" i="20"/>
  <c r="Z4221" i="20"/>
  <c r="A11684" i="20"/>
  <c r="Z11683" i="20"/>
  <c r="A10249" i="20"/>
  <c r="Z10248" i="20"/>
  <c r="A12545" i="20"/>
  <c r="Z12544" i="20"/>
  <c r="A19433" i="20"/>
  <c r="Z19432" i="20"/>
  <c r="A23738" i="20"/>
  <c r="Z23737" i="20"/>
  <c r="A204" i="20" l="1"/>
  <c r="Z203" i="20"/>
  <c r="A19434" i="20"/>
  <c r="Z19433" i="20"/>
  <c r="A8241" i="20"/>
  <c r="Z8240" i="20"/>
  <c r="A11972" i="20"/>
  <c r="Z11971" i="20"/>
  <c r="A6519" i="20"/>
  <c r="Z6518" i="20"/>
  <c r="A7093" i="20"/>
  <c r="Z7092" i="20"/>
  <c r="A24313" i="20"/>
  <c r="Z24312" i="20"/>
  <c r="A12259" i="20"/>
  <c r="Z12258" i="20"/>
  <c r="A14268" i="20"/>
  <c r="Z14267" i="20"/>
  <c r="A19147" i="20"/>
  <c r="Z19146" i="20"/>
  <c r="A5371" i="20"/>
  <c r="Z5370" i="20"/>
  <c r="A3649" i="20"/>
  <c r="Z3648" i="20"/>
  <c r="A17425" i="20"/>
  <c r="Z17424" i="20"/>
  <c r="A18860" i="20"/>
  <c r="Z18859" i="20"/>
  <c r="A6806" i="20"/>
  <c r="Z6805" i="20"/>
  <c r="A1066" i="20"/>
  <c r="Z1065" i="20"/>
  <c r="A9963" i="20"/>
  <c r="Z9962" i="20"/>
  <c r="A18286" i="20"/>
  <c r="Z18285" i="20"/>
  <c r="A24600" i="20"/>
  <c r="Z24599" i="20"/>
  <c r="A21156" i="20"/>
  <c r="Z21155" i="20"/>
  <c r="A23165" i="20"/>
  <c r="Z23164" i="20"/>
  <c r="A9676" i="20"/>
  <c r="Z9675" i="20"/>
  <c r="A12546" i="20"/>
  <c r="Z12545" i="20"/>
  <c r="A1640" i="20"/>
  <c r="Z1639" i="20"/>
  <c r="A25748" i="20"/>
  <c r="Z25747" i="20"/>
  <c r="A16277" i="20"/>
  <c r="Z16276" i="20"/>
  <c r="A15129" i="20"/>
  <c r="Z15128" i="20"/>
  <c r="A11111" i="20"/>
  <c r="Z11110" i="20"/>
  <c r="A20869" i="20"/>
  <c r="Z20868" i="20"/>
  <c r="A3936" i="20"/>
  <c r="Z3935" i="20"/>
  <c r="A6232" i="20"/>
  <c r="Z6231" i="20"/>
  <c r="A5658" i="20"/>
  <c r="Z5657" i="20"/>
  <c r="A17138" i="20"/>
  <c r="Z17137" i="20"/>
  <c r="A7954" i="20"/>
  <c r="Z7953" i="20"/>
  <c r="A8815" i="20"/>
  <c r="Z8814" i="20"/>
  <c r="A4797" i="20"/>
  <c r="Z4796" i="20"/>
  <c r="A779" i="20"/>
  <c r="Z778" i="20"/>
  <c r="A23739" i="20"/>
  <c r="Z23738" i="20"/>
  <c r="A21730" i="20"/>
  <c r="Z21729" i="20"/>
  <c r="A5084" i="20"/>
  <c r="Z5083" i="20"/>
  <c r="A492" i="20"/>
  <c r="Z491" i="20"/>
  <c r="A10537" i="20"/>
  <c r="Z10536" i="20"/>
  <c r="A14555" i="20"/>
  <c r="Z14554" i="20"/>
  <c r="A15416" i="20"/>
  <c r="Z15415" i="20"/>
  <c r="A15703" i="20"/>
  <c r="Z15702" i="20"/>
  <c r="A17999" i="20"/>
  <c r="Z17998" i="20"/>
  <c r="A2214" i="20"/>
  <c r="Z2213" i="20"/>
  <c r="A13694" i="20"/>
  <c r="Z13693" i="20"/>
  <c r="A7667" i="20"/>
  <c r="Z7666" i="20"/>
  <c r="A25461" i="20"/>
  <c r="Z25460" i="20"/>
  <c r="A2788" i="20"/>
  <c r="Z2787" i="20"/>
  <c r="A9102" i="20"/>
  <c r="Z9101" i="20"/>
  <c r="A22017" i="20"/>
  <c r="Z22016" i="20"/>
  <c r="A12833" i="20"/>
  <c r="Z12832" i="20"/>
  <c r="A10250" i="20"/>
  <c r="Z10249" i="20"/>
  <c r="A20008" i="20"/>
  <c r="Z20007" i="20"/>
  <c r="A24887" i="20"/>
  <c r="Z24886" i="20"/>
  <c r="A16564" i="20"/>
  <c r="Z16563" i="20"/>
  <c r="A7380" i="20"/>
  <c r="Z7379" i="20"/>
  <c r="A17712" i="20"/>
  <c r="Z17711" i="20"/>
  <c r="A24026" i="20"/>
  <c r="Z24025" i="20"/>
  <c r="A1353" i="20"/>
  <c r="Z1352" i="20"/>
  <c r="A15990" i="20"/>
  <c r="Z15989" i="20"/>
  <c r="A13407" i="20"/>
  <c r="Z13406" i="20"/>
  <c r="A16851" i="20"/>
  <c r="Z16850" i="20"/>
  <c r="A22304" i="20"/>
  <c r="Z22303" i="20"/>
  <c r="A21443" i="20"/>
  <c r="Z21442" i="20"/>
  <c r="A9389" i="20"/>
  <c r="Z9388" i="20"/>
  <c r="A18573" i="20"/>
  <c r="Z18572" i="20"/>
  <c r="A8528" i="20"/>
  <c r="Z8527" i="20"/>
  <c r="A23452" i="20"/>
  <c r="Z23451" i="20"/>
  <c r="A14842" i="20"/>
  <c r="Z14841" i="20"/>
  <c r="A4223" i="20"/>
  <c r="Z4222" i="20"/>
  <c r="A3362" i="20"/>
  <c r="Z3361" i="20"/>
  <c r="A25174" i="20"/>
  <c r="Z25173" i="20"/>
  <c r="A11685" i="20"/>
  <c r="Z11684" i="20"/>
  <c r="A3075" i="20"/>
  <c r="Z3074" i="20"/>
  <c r="A22591" i="20"/>
  <c r="Z22590" i="20"/>
  <c r="A20295" i="20"/>
  <c r="Z20294" i="20"/>
  <c r="A19721" i="20"/>
  <c r="Z19720" i="20"/>
  <c r="A13981" i="20"/>
  <c r="Z13980" i="20"/>
  <c r="A4510" i="20"/>
  <c r="Z4509" i="20"/>
  <c r="A11398" i="20"/>
  <c r="Z11397" i="20"/>
  <c r="A10824" i="20"/>
  <c r="Z10823" i="20"/>
  <c r="A22878" i="20"/>
  <c r="Z22877" i="20"/>
  <c r="A1927" i="20"/>
  <c r="Z1926" i="20"/>
  <c r="A5945" i="20"/>
  <c r="Z5944" i="20"/>
  <c r="A13120" i="20"/>
  <c r="Z13119" i="20"/>
  <c r="A2501" i="20"/>
  <c r="Z2500" i="20"/>
  <c r="A20582" i="20"/>
  <c r="Z20581" i="20"/>
  <c r="A205" i="20" l="1"/>
  <c r="Z204" i="20"/>
  <c r="A14843" i="20"/>
  <c r="Z14842" i="20"/>
  <c r="A17426" i="20"/>
  <c r="Z17425" i="20"/>
  <c r="A2502" i="20"/>
  <c r="Z2501" i="20"/>
  <c r="A11399" i="20"/>
  <c r="Z11398" i="20"/>
  <c r="A3076" i="20"/>
  <c r="Z3075" i="20"/>
  <c r="A23453" i="20"/>
  <c r="Z23452" i="20"/>
  <c r="A16852" i="20"/>
  <c r="Z16851" i="20"/>
  <c r="A7381" i="20"/>
  <c r="Z7380" i="20"/>
  <c r="A22018" i="20"/>
  <c r="Z22017" i="20"/>
  <c r="A2215" i="20"/>
  <c r="Z2214" i="20"/>
  <c r="A493" i="20"/>
  <c r="Z492" i="20"/>
  <c r="A4798" i="20"/>
  <c r="Z4797" i="20"/>
  <c r="A3937" i="20"/>
  <c r="Z3936" i="20"/>
  <c r="A1641" i="20"/>
  <c r="Z1640" i="20"/>
  <c r="A18287" i="20"/>
  <c r="Z18286" i="20"/>
  <c r="A3650" i="20"/>
  <c r="Z3649" i="20"/>
  <c r="A7094" i="20"/>
  <c r="Z7093" i="20"/>
  <c r="A13121" i="20"/>
  <c r="Z13120" i="20"/>
  <c r="A4511" i="20"/>
  <c r="Z4510" i="20"/>
  <c r="A11686" i="20"/>
  <c r="Z11685" i="20"/>
  <c r="A8529" i="20"/>
  <c r="Z8528" i="20"/>
  <c r="A13408" i="20"/>
  <c r="Z13407" i="20"/>
  <c r="A16565" i="20"/>
  <c r="Z16564" i="20"/>
  <c r="A9103" i="20"/>
  <c r="Z9102" i="20"/>
  <c r="A18000" i="20"/>
  <c r="Z17999" i="20"/>
  <c r="A8816" i="20"/>
  <c r="Z8815" i="20"/>
  <c r="A20870" i="20"/>
  <c r="Z20869" i="20"/>
  <c r="A12547" i="20"/>
  <c r="Z12546" i="20"/>
  <c r="A9964" i="20"/>
  <c r="Z9963" i="20"/>
  <c r="A5372" i="20"/>
  <c r="Z5371" i="20"/>
  <c r="A6520" i="20"/>
  <c r="Z6519" i="20"/>
  <c r="A20583" i="20"/>
  <c r="Z20582" i="20"/>
  <c r="A22592" i="20"/>
  <c r="Z22591" i="20"/>
  <c r="A12834" i="20"/>
  <c r="Z12833" i="20"/>
  <c r="A10538" i="20"/>
  <c r="Z10537" i="20"/>
  <c r="A780" i="20"/>
  <c r="Z779" i="20"/>
  <c r="A25749" i="20"/>
  <c r="Z25748" i="20"/>
  <c r="A24601" i="20"/>
  <c r="Z24600" i="20"/>
  <c r="A5946" i="20"/>
  <c r="Z5945" i="20"/>
  <c r="A13982" i="20"/>
  <c r="Z13981" i="20"/>
  <c r="A25175" i="20"/>
  <c r="Z25174" i="20"/>
  <c r="A18574" i="20"/>
  <c r="Z18573" i="20"/>
  <c r="A15991" i="20"/>
  <c r="Z15990" i="20"/>
  <c r="A24888" i="20"/>
  <c r="Z24887" i="20"/>
  <c r="A2789" i="20"/>
  <c r="Z2788" i="20"/>
  <c r="A15704" i="20"/>
  <c r="Z15703" i="20"/>
  <c r="A5085" i="20"/>
  <c r="Z5084" i="20"/>
  <c r="A7955" i="20"/>
  <c r="Z7954" i="20"/>
  <c r="A11112" i="20"/>
  <c r="Z11111" i="20"/>
  <c r="A9677" i="20"/>
  <c r="Z9676" i="20"/>
  <c r="A1067" i="20"/>
  <c r="Z1066" i="20"/>
  <c r="A19148" i="20"/>
  <c r="Z19147" i="20"/>
  <c r="A11973" i="20"/>
  <c r="Z11972" i="20"/>
  <c r="A17713" i="20"/>
  <c r="Z17712" i="20"/>
  <c r="A1928" i="20"/>
  <c r="Z1927" i="20"/>
  <c r="A19722" i="20"/>
  <c r="Z19721" i="20"/>
  <c r="A3363" i="20"/>
  <c r="Z3362" i="20"/>
  <c r="A9390" i="20"/>
  <c r="Z9389" i="20"/>
  <c r="A1354" i="20"/>
  <c r="Z1353" i="20"/>
  <c r="A20009" i="20"/>
  <c r="Z20008" i="20"/>
  <c r="A25462" i="20"/>
  <c r="Z25461" i="20"/>
  <c r="A15417" i="20"/>
  <c r="Z15416" i="20"/>
  <c r="A21731" i="20"/>
  <c r="Z21730" i="20"/>
  <c r="A17139" i="20"/>
  <c r="Z17138" i="20"/>
  <c r="A15130" i="20"/>
  <c r="Z15129" i="20"/>
  <c r="A23166" i="20"/>
  <c r="Z23165" i="20"/>
  <c r="A6807" i="20"/>
  <c r="Z6806" i="20"/>
  <c r="A14269" i="20"/>
  <c r="Z14268" i="20"/>
  <c r="A8242" i="20"/>
  <c r="Z8241" i="20"/>
  <c r="A10825" i="20"/>
  <c r="Z10824" i="20"/>
  <c r="A22305" i="20"/>
  <c r="Z22304" i="20"/>
  <c r="A13695" i="20"/>
  <c r="Z13694" i="20"/>
  <c r="A6233" i="20"/>
  <c r="Z6232" i="20"/>
  <c r="A24314" i="20"/>
  <c r="Z24313" i="20"/>
  <c r="A22879" i="20"/>
  <c r="Z22878" i="20"/>
  <c r="A20296" i="20"/>
  <c r="Z20295" i="20"/>
  <c r="A4224" i="20"/>
  <c r="Z4223" i="20"/>
  <c r="A21444" i="20"/>
  <c r="Z21443" i="20"/>
  <c r="A24027" i="20"/>
  <c r="Z24026" i="20"/>
  <c r="A10251" i="20"/>
  <c r="Z10250" i="20"/>
  <c r="A7668" i="20"/>
  <c r="Z7667" i="20"/>
  <c r="A14556" i="20"/>
  <c r="Z14555" i="20"/>
  <c r="A23740" i="20"/>
  <c r="Z23739" i="20"/>
  <c r="A5659" i="20"/>
  <c r="Z5658" i="20"/>
  <c r="A16278" i="20"/>
  <c r="Z16277" i="20"/>
  <c r="A21157" i="20"/>
  <c r="Z21156" i="20"/>
  <c r="A18861" i="20"/>
  <c r="Z18860" i="20"/>
  <c r="A12260" i="20"/>
  <c r="Z12259" i="20"/>
  <c r="A19435" i="20"/>
  <c r="Z19434" i="20"/>
  <c r="A206" i="20" l="1"/>
  <c r="Z205" i="20"/>
  <c r="A4225" i="20"/>
  <c r="Z4224" i="20"/>
  <c r="A11974" i="20"/>
  <c r="Z11973" i="20"/>
  <c r="A5086" i="20"/>
  <c r="Z5085" i="20"/>
  <c r="A25176" i="20"/>
  <c r="Z25175" i="20"/>
  <c r="A10539" i="20"/>
  <c r="Z10538" i="20"/>
  <c r="A9965" i="20"/>
  <c r="Z9964" i="20"/>
  <c r="A9104" i="20"/>
  <c r="Z9103" i="20"/>
  <c r="A23454" i="20"/>
  <c r="Z23453" i="20"/>
  <c r="A12261" i="20"/>
  <c r="Z12260" i="20"/>
  <c r="A14557" i="20"/>
  <c r="Z14556" i="20"/>
  <c r="A20297" i="20"/>
  <c r="Z20296" i="20"/>
  <c r="A10826" i="20"/>
  <c r="Z10825" i="20"/>
  <c r="A17140" i="20"/>
  <c r="Z17139" i="20"/>
  <c r="A9391" i="20"/>
  <c r="Z9390" i="20"/>
  <c r="A19149" i="20"/>
  <c r="Z19148" i="20"/>
  <c r="A15705" i="20"/>
  <c r="Z15704" i="20"/>
  <c r="A13983" i="20"/>
  <c r="Z13982" i="20"/>
  <c r="A12835" i="20"/>
  <c r="Z12834" i="20"/>
  <c r="A12548" i="20"/>
  <c r="Z12547" i="20"/>
  <c r="A16566" i="20"/>
  <c r="Z16565" i="20"/>
  <c r="A7095" i="20"/>
  <c r="Z7094" i="20"/>
  <c r="A494" i="20"/>
  <c r="Z493" i="20"/>
  <c r="A3077" i="20"/>
  <c r="Z3076" i="20"/>
  <c r="A18862" i="20"/>
  <c r="Z18861" i="20"/>
  <c r="A7669" i="20"/>
  <c r="Z7668" i="20"/>
  <c r="A22880" i="20"/>
  <c r="Z22879" i="20"/>
  <c r="A8243" i="20"/>
  <c r="Z8242" i="20"/>
  <c r="A21732" i="20"/>
  <c r="Z21731" i="20"/>
  <c r="A3364" i="20"/>
  <c r="Z3363" i="20"/>
  <c r="A1068" i="20"/>
  <c r="Z1067" i="20"/>
  <c r="A2790" i="20"/>
  <c r="Z2789" i="20"/>
  <c r="A5947" i="20"/>
  <c r="Z5946" i="20"/>
  <c r="A22593" i="20"/>
  <c r="Z22592" i="20"/>
  <c r="A20871" i="20"/>
  <c r="Z20870" i="20"/>
  <c r="A13409" i="20"/>
  <c r="Z13408" i="20"/>
  <c r="A3651" i="20"/>
  <c r="Z3650" i="20"/>
  <c r="A2216" i="20"/>
  <c r="Z2215" i="20"/>
  <c r="A11400" i="20"/>
  <c r="Z11399" i="20"/>
  <c r="A23741" i="20"/>
  <c r="Z23740" i="20"/>
  <c r="A15131" i="20"/>
  <c r="Z15130" i="20"/>
  <c r="A4799" i="20"/>
  <c r="Z4798" i="20"/>
  <c r="A21158" i="20"/>
  <c r="Z21157" i="20"/>
  <c r="A10252" i="20"/>
  <c r="Z10251" i="20"/>
  <c r="A24315" i="20"/>
  <c r="Z24314" i="20"/>
  <c r="A14270" i="20"/>
  <c r="Z14269" i="20"/>
  <c r="A15418" i="20"/>
  <c r="Z15417" i="20"/>
  <c r="A19723" i="20"/>
  <c r="Z19722" i="20"/>
  <c r="A9678" i="20"/>
  <c r="Z9677" i="20"/>
  <c r="A24889" i="20"/>
  <c r="Z24888" i="20"/>
  <c r="A24602" i="20"/>
  <c r="Z24601" i="20"/>
  <c r="A20584" i="20"/>
  <c r="Z20583" i="20"/>
  <c r="A8817" i="20"/>
  <c r="Z8816" i="20"/>
  <c r="A8530" i="20"/>
  <c r="Z8529" i="20"/>
  <c r="A18288" i="20"/>
  <c r="Z18287" i="20"/>
  <c r="A22019" i="20"/>
  <c r="Z22018" i="20"/>
  <c r="A2503" i="20"/>
  <c r="Z2502" i="20"/>
  <c r="A22306" i="20"/>
  <c r="Z22305" i="20"/>
  <c r="A16279" i="20"/>
  <c r="Z16278" i="20"/>
  <c r="A24028" i="20"/>
  <c r="Z24027" i="20"/>
  <c r="A6234" i="20"/>
  <c r="Z6233" i="20"/>
  <c r="A6808" i="20"/>
  <c r="Z6807" i="20"/>
  <c r="A25463" i="20"/>
  <c r="Z25462" i="20"/>
  <c r="A1929" i="20"/>
  <c r="Z1928" i="20"/>
  <c r="A11113" i="20"/>
  <c r="Z11112" i="20"/>
  <c r="A15992" i="20"/>
  <c r="Z15991" i="20"/>
  <c r="A25750" i="20"/>
  <c r="Z25749" i="20"/>
  <c r="A6521" i="20"/>
  <c r="Z6520" i="20"/>
  <c r="A11687" i="20"/>
  <c r="Z11686" i="20"/>
  <c r="A1642" i="20"/>
  <c r="Z1641" i="20"/>
  <c r="A7382" i="20"/>
  <c r="Z7381" i="20"/>
  <c r="A17427" i="20"/>
  <c r="Z17426" i="20"/>
  <c r="A19436" i="20"/>
  <c r="Z19435" i="20"/>
  <c r="A1355" i="20"/>
  <c r="Z1354" i="20"/>
  <c r="A13122" i="20"/>
  <c r="Z13121" i="20"/>
  <c r="A5660" i="20"/>
  <c r="Z5659" i="20"/>
  <c r="A21445" i="20"/>
  <c r="Z21444" i="20"/>
  <c r="A13696" i="20"/>
  <c r="Z13695" i="20"/>
  <c r="A23167" i="20"/>
  <c r="Z23166" i="20"/>
  <c r="A20010" i="20"/>
  <c r="Z20009" i="20"/>
  <c r="A17714" i="20"/>
  <c r="Z17713" i="20"/>
  <c r="A7956" i="20"/>
  <c r="Z7955" i="20"/>
  <c r="A18575" i="20"/>
  <c r="Z18574" i="20"/>
  <c r="A781" i="20"/>
  <c r="Z780" i="20"/>
  <c r="A5373" i="20"/>
  <c r="Z5372" i="20"/>
  <c r="A18001" i="20"/>
  <c r="Z18000" i="20"/>
  <c r="A4512" i="20"/>
  <c r="Z4511" i="20"/>
  <c r="A3938" i="20"/>
  <c r="Z3937" i="20"/>
  <c r="A16853" i="20"/>
  <c r="Z16852" i="20"/>
  <c r="A14844" i="20"/>
  <c r="Z14843" i="20"/>
  <c r="A207" i="20" l="1"/>
  <c r="Z206" i="20"/>
  <c r="A16854" i="20"/>
  <c r="Z16853" i="20"/>
  <c r="A18576" i="20"/>
  <c r="Z18575" i="20"/>
  <c r="A21446" i="20"/>
  <c r="Z21445" i="20"/>
  <c r="A7383" i="20"/>
  <c r="Z7382" i="20"/>
  <c r="A15993" i="20"/>
  <c r="Z15992" i="20"/>
  <c r="A24029" i="20"/>
  <c r="Z24028" i="20"/>
  <c r="A8531" i="20"/>
  <c r="Z8530" i="20"/>
  <c r="A19724" i="20"/>
  <c r="Z19723" i="20"/>
  <c r="A4800" i="20"/>
  <c r="Z4799" i="20"/>
  <c r="A13410" i="20"/>
  <c r="Z13409" i="20"/>
  <c r="A3365" i="20"/>
  <c r="Z3364" i="20"/>
  <c r="A3078" i="20"/>
  <c r="Z3077" i="20"/>
  <c r="A13984" i="20"/>
  <c r="Z13983" i="20"/>
  <c r="A20298" i="20"/>
  <c r="Z20297" i="20"/>
  <c r="A10540" i="20"/>
  <c r="Z10539" i="20"/>
  <c r="A14845" i="20"/>
  <c r="Z14844" i="20"/>
  <c r="A13697" i="20"/>
  <c r="Z13696" i="20"/>
  <c r="A6235" i="20"/>
  <c r="Z6234" i="20"/>
  <c r="A18289" i="20"/>
  <c r="Z18288" i="20"/>
  <c r="A9679" i="20"/>
  <c r="Z9678" i="20"/>
  <c r="A21159" i="20"/>
  <c r="Z21158" i="20"/>
  <c r="A3652" i="20"/>
  <c r="Z3651" i="20"/>
  <c r="A1069" i="20"/>
  <c r="Z1068" i="20"/>
  <c r="A18863" i="20"/>
  <c r="Z18862" i="20"/>
  <c r="A9966" i="20"/>
  <c r="Z9965" i="20"/>
  <c r="A3939" i="20"/>
  <c r="Z3938" i="20"/>
  <c r="A7957" i="20"/>
  <c r="Z7956" i="20"/>
  <c r="A5661" i="20"/>
  <c r="Z5660" i="20"/>
  <c r="A1643" i="20"/>
  <c r="Z1642" i="20"/>
  <c r="A11114" i="20"/>
  <c r="Z11113" i="20"/>
  <c r="A16280" i="20"/>
  <c r="Z16279" i="20"/>
  <c r="A8818" i="20"/>
  <c r="Z8817" i="20"/>
  <c r="A15419" i="20"/>
  <c r="Z15418" i="20"/>
  <c r="A15132" i="20"/>
  <c r="Z15131" i="20"/>
  <c r="A20872" i="20"/>
  <c r="Z20871" i="20"/>
  <c r="A21733" i="20"/>
  <c r="Z21732" i="20"/>
  <c r="A495" i="20"/>
  <c r="Z494" i="20"/>
  <c r="A15706" i="20"/>
  <c r="Z15705" i="20"/>
  <c r="A14558" i="20"/>
  <c r="Z14557" i="20"/>
  <c r="A25177" i="20"/>
  <c r="Z25176" i="20"/>
  <c r="A17428" i="20"/>
  <c r="Z17427" i="20"/>
  <c r="A10827" i="20"/>
  <c r="Z10826" i="20"/>
  <c r="A4513" i="20"/>
  <c r="Z4512" i="20"/>
  <c r="A17715" i="20"/>
  <c r="Z17714" i="20"/>
  <c r="A13123" i="20"/>
  <c r="Z13122" i="20"/>
  <c r="A11688" i="20"/>
  <c r="Z11687" i="20"/>
  <c r="A1930" i="20"/>
  <c r="Z1929" i="20"/>
  <c r="A22307" i="20"/>
  <c r="Z22306" i="20"/>
  <c r="A20585" i="20"/>
  <c r="Z20584" i="20"/>
  <c r="A14271" i="20"/>
  <c r="Z14270" i="20"/>
  <c r="A23742" i="20"/>
  <c r="Z23741" i="20"/>
  <c r="A22594" i="20"/>
  <c r="Z22593" i="20"/>
  <c r="A8244" i="20"/>
  <c r="Z8243" i="20"/>
  <c r="A7096" i="20"/>
  <c r="Z7095" i="20"/>
  <c r="A19150" i="20"/>
  <c r="Z19149" i="20"/>
  <c r="A12262" i="20"/>
  <c r="Z12261" i="20"/>
  <c r="A5087" i="20"/>
  <c r="Z5086" i="20"/>
  <c r="A782" i="20"/>
  <c r="Z781" i="20"/>
  <c r="A18002" i="20"/>
  <c r="Z18001" i="20"/>
  <c r="A20011" i="20"/>
  <c r="Z20010" i="20"/>
  <c r="A1356" i="20"/>
  <c r="Z1355" i="20"/>
  <c r="A25464" i="20"/>
  <c r="Z25463" i="20"/>
  <c r="A2504" i="20"/>
  <c r="Z2503" i="20"/>
  <c r="A24603" i="20"/>
  <c r="Z24602" i="20"/>
  <c r="A24316" i="20"/>
  <c r="Z24315" i="20"/>
  <c r="A11401" i="20"/>
  <c r="Z11400" i="20"/>
  <c r="A5948" i="20"/>
  <c r="Z5947" i="20"/>
  <c r="A22881" i="20"/>
  <c r="Z22880" i="20"/>
  <c r="A16567" i="20"/>
  <c r="Z16566" i="20"/>
  <c r="A9392" i="20"/>
  <c r="Z9391" i="20"/>
  <c r="A23455" i="20"/>
  <c r="Z23454" i="20"/>
  <c r="A11975" i="20"/>
  <c r="Z11974" i="20"/>
  <c r="A25751" i="20"/>
  <c r="Z25750" i="20"/>
  <c r="A12836" i="20"/>
  <c r="Z12835" i="20"/>
  <c r="A5374" i="20"/>
  <c r="Z5373" i="20"/>
  <c r="A23168" i="20"/>
  <c r="Z23167" i="20"/>
  <c r="A19437" i="20"/>
  <c r="Z19436" i="20"/>
  <c r="A6522" i="20"/>
  <c r="Z6521" i="20"/>
  <c r="A6809" i="20"/>
  <c r="Z6808" i="20"/>
  <c r="A22020" i="20"/>
  <c r="Z22019" i="20"/>
  <c r="A24890" i="20"/>
  <c r="Z24889" i="20"/>
  <c r="A10253" i="20"/>
  <c r="Z10252" i="20"/>
  <c r="A2217" i="20"/>
  <c r="Z2216" i="20"/>
  <c r="A2791" i="20"/>
  <c r="Z2790" i="20"/>
  <c r="A7670" i="20"/>
  <c r="Z7669" i="20"/>
  <c r="A12549" i="20"/>
  <c r="Z12548" i="20"/>
  <c r="A17141" i="20"/>
  <c r="Z17140" i="20"/>
  <c r="A9105" i="20"/>
  <c r="Z9104" i="20"/>
  <c r="A4226" i="20"/>
  <c r="Z4225" i="20"/>
  <c r="A208" i="20" l="1"/>
  <c r="Z207" i="20"/>
  <c r="A2218" i="20"/>
  <c r="Z2217" i="20"/>
  <c r="A22308" i="20"/>
  <c r="Z22307" i="20"/>
  <c r="A10828" i="20"/>
  <c r="Z10827" i="20"/>
  <c r="A21734" i="20"/>
  <c r="Z21733" i="20"/>
  <c r="A11115" i="20"/>
  <c r="Z11114" i="20"/>
  <c r="A24030" i="20"/>
  <c r="Z24029" i="20"/>
  <c r="A9106" i="20"/>
  <c r="Z9105" i="20"/>
  <c r="A10254" i="20"/>
  <c r="Z10253" i="20"/>
  <c r="A23169" i="20"/>
  <c r="Z23168" i="20"/>
  <c r="A9393" i="20"/>
  <c r="Z9392" i="20"/>
  <c r="A24604" i="20"/>
  <c r="Z24603" i="20"/>
  <c r="A18003" i="20"/>
  <c r="Z18002" i="20"/>
  <c r="A8245" i="20"/>
  <c r="Z8244" i="20"/>
  <c r="A1931" i="20"/>
  <c r="Z1930" i="20"/>
  <c r="A17429" i="20"/>
  <c r="Z17428" i="20"/>
  <c r="A20873" i="20"/>
  <c r="Z20872" i="20"/>
  <c r="A1644" i="20"/>
  <c r="Z1643" i="20"/>
  <c r="A1070" i="20"/>
  <c r="Z1069" i="20"/>
  <c r="A13698" i="20"/>
  <c r="Z13697" i="20"/>
  <c r="A3366" i="20"/>
  <c r="Z3365" i="20"/>
  <c r="A15994" i="20"/>
  <c r="Z15993" i="20"/>
  <c r="A17142" i="20"/>
  <c r="Z17141" i="20"/>
  <c r="A24891" i="20"/>
  <c r="Z24890" i="20"/>
  <c r="A5375" i="20"/>
  <c r="Z5374" i="20"/>
  <c r="A16568" i="20"/>
  <c r="Z16567" i="20"/>
  <c r="A2505" i="20"/>
  <c r="Z2504" i="20"/>
  <c r="A783" i="20"/>
  <c r="Z782" i="20"/>
  <c r="A22595" i="20"/>
  <c r="Z22594" i="20"/>
  <c r="A11689" i="20"/>
  <c r="Z11688" i="20"/>
  <c r="A25178" i="20"/>
  <c r="Z25177" i="20"/>
  <c r="A15133" i="20"/>
  <c r="Z15132" i="20"/>
  <c r="A5662" i="20"/>
  <c r="Z5661" i="20"/>
  <c r="A3653" i="20"/>
  <c r="Z3652" i="20"/>
  <c r="A14846" i="20"/>
  <c r="Z14845" i="20"/>
  <c r="A13411" i="20"/>
  <c r="Z13410" i="20"/>
  <c r="A7384" i="20"/>
  <c r="Z7383" i="20"/>
  <c r="A4227" i="20"/>
  <c r="Z4226" i="20"/>
  <c r="A24317" i="20"/>
  <c r="Z24316" i="20"/>
  <c r="A3079" i="20"/>
  <c r="Z3078" i="20"/>
  <c r="A12550" i="20"/>
  <c r="Z12549" i="20"/>
  <c r="A22021" i="20"/>
  <c r="Z22020" i="20"/>
  <c r="A12837" i="20"/>
  <c r="Z12836" i="20"/>
  <c r="A22882" i="20"/>
  <c r="Z22881" i="20"/>
  <c r="A25465" i="20"/>
  <c r="Z25464" i="20"/>
  <c r="A5088" i="20"/>
  <c r="Z5087" i="20"/>
  <c r="A23743" i="20"/>
  <c r="Z23742" i="20"/>
  <c r="A13124" i="20"/>
  <c r="Z13123" i="20"/>
  <c r="A14559" i="20"/>
  <c r="Z14558" i="20"/>
  <c r="A15420" i="20"/>
  <c r="Z15419" i="20"/>
  <c r="A7958" i="20"/>
  <c r="Z7957" i="20"/>
  <c r="A21160" i="20"/>
  <c r="Z21159" i="20"/>
  <c r="A10541" i="20"/>
  <c r="Z10540" i="20"/>
  <c r="A4801" i="20"/>
  <c r="Z4800" i="20"/>
  <c r="A21447" i="20"/>
  <c r="Z21446" i="20"/>
  <c r="A20012" i="20"/>
  <c r="Z20011" i="20"/>
  <c r="A18864" i="20"/>
  <c r="Z18863" i="20"/>
  <c r="A7671" i="20"/>
  <c r="Z7670" i="20"/>
  <c r="A6810" i="20"/>
  <c r="Z6809" i="20"/>
  <c r="A25752" i="20"/>
  <c r="Z25751" i="20"/>
  <c r="A5949" i="20"/>
  <c r="Z5948" i="20"/>
  <c r="A12263" i="20"/>
  <c r="Z12262" i="20"/>
  <c r="A14272" i="20"/>
  <c r="Z14271" i="20"/>
  <c r="A17716" i="20"/>
  <c r="Z17715" i="20"/>
  <c r="A15707" i="20"/>
  <c r="Z15706" i="20"/>
  <c r="A8819" i="20"/>
  <c r="Z8818" i="20"/>
  <c r="A3940" i="20"/>
  <c r="Z3939" i="20"/>
  <c r="A9680" i="20"/>
  <c r="Z9679" i="20"/>
  <c r="A20299" i="20"/>
  <c r="Z20298" i="20"/>
  <c r="A19725" i="20"/>
  <c r="Z19724" i="20"/>
  <c r="A18577" i="20"/>
  <c r="Z18576" i="20"/>
  <c r="A23456" i="20"/>
  <c r="Z23455" i="20"/>
  <c r="A19438" i="20"/>
  <c r="Z19437" i="20"/>
  <c r="A7097" i="20"/>
  <c r="Z7096" i="20"/>
  <c r="A6236" i="20"/>
  <c r="Z6235" i="20"/>
  <c r="A2792" i="20"/>
  <c r="Z2791" i="20"/>
  <c r="A6523" i="20"/>
  <c r="Z6522" i="20"/>
  <c r="A11976" i="20"/>
  <c r="Z11975" i="20"/>
  <c r="A11402" i="20"/>
  <c r="Z11401" i="20"/>
  <c r="A1357" i="20"/>
  <c r="Z1356" i="20"/>
  <c r="A19151" i="20"/>
  <c r="Z19150" i="20"/>
  <c r="A20586" i="20"/>
  <c r="Z20585" i="20"/>
  <c r="A4514" i="20"/>
  <c r="Z4513" i="20"/>
  <c r="A496" i="20"/>
  <c r="Z495" i="20"/>
  <c r="A16281" i="20"/>
  <c r="Z16280" i="20"/>
  <c r="A9967" i="20"/>
  <c r="Z9966" i="20"/>
  <c r="A18290" i="20"/>
  <c r="Z18289" i="20"/>
  <c r="A13985" i="20"/>
  <c r="Z13984" i="20"/>
  <c r="A8532" i="20"/>
  <c r="Z8531" i="20"/>
  <c r="A16855" i="20"/>
  <c r="Z16854" i="20"/>
  <c r="A209" i="20" l="1"/>
  <c r="Z208" i="20"/>
  <c r="A11977" i="20"/>
  <c r="Z11976" i="20"/>
  <c r="A8820" i="20"/>
  <c r="Z8819" i="20"/>
  <c r="A21448" i="20"/>
  <c r="Z21447" i="20"/>
  <c r="A14560" i="20"/>
  <c r="Z14559" i="20"/>
  <c r="A12838" i="20"/>
  <c r="Z12837" i="20"/>
  <c r="A5376" i="20"/>
  <c r="Z5375" i="20"/>
  <c r="A1071" i="20"/>
  <c r="Z1070" i="20"/>
  <c r="A18004" i="20"/>
  <c r="Z18003" i="20"/>
  <c r="A24031" i="20"/>
  <c r="Z24030" i="20"/>
  <c r="A8533" i="20"/>
  <c r="Z8532" i="20"/>
  <c r="A4515" i="20"/>
  <c r="Z4514" i="20"/>
  <c r="A6524" i="20"/>
  <c r="Z6523" i="20"/>
  <c r="A18578" i="20"/>
  <c r="Z18577" i="20"/>
  <c r="A15708" i="20"/>
  <c r="Z15707" i="20"/>
  <c r="A25753" i="20"/>
  <c r="Z25752" i="20"/>
  <c r="A4802" i="20"/>
  <c r="Z4801" i="20"/>
  <c r="A13125" i="20"/>
  <c r="Z13124" i="20"/>
  <c r="A22022" i="20"/>
  <c r="Z22021" i="20"/>
  <c r="A13412" i="20"/>
  <c r="Z13411" i="20"/>
  <c r="A11690" i="20"/>
  <c r="Z11689" i="20"/>
  <c r="A24892" i="20"/>
  <c r="Z24891" i="20"/>
  <c r="A1645" i="20"/>
  <c r="Z1644" i="20"/>
  <c r="A24605" i="20"/>
  <c r="Z24604" i="20"/>
  <c r="A11116" i="20"/>
  <c r="Z11115" i="20"/>
  <c r="A13986" i="20"/>
  <c r="Z13985" i="20"/>
  <c r="A20587" i="20"/>
  <c r="Z20586" i="20"/>
  <c r="A2793" i="20"/>
  <c r="Z2792" i="20"/>
  <c r="A19726" i="20"/>
  <c r="Z19725" i="20"/>
  <c r="A17717" i="20"/>
  <c r="Z17716" i="20"/>
  <c r="A6811" i="20"/>
  <c r="Z6810" i="20"/>
  <c r="A10542" i="20"/>
  <c r="Z10541" i="20"/>
  <c r="A23744" i="20"/>
  <c r="Z23743" i="20"/>
  <c r="A12551" i="20"/>
  <c r="Z12550" i="20"/>
  <c r="A14847" i="20"/>
  <c r="Z14846" i="20"/>
  <c r="A22596" i="20"/>
  <c r="Z22595" i="20"/>
  <c r="A17143" i="20"/>
  <c r="Z17142" i="20"/>
  <c r="A20874" i="20"/>
  <c r="Z20873" i="20"/>
  <c r="A9394" i="20"/>
  <c r="Z9393" i="20"/>
  <c r="A21735" i="20"/>
  <c r="Z21734" i="20"/>
  <c r="A16856" i="20"/>
  <c r="Z16855" i="20"/>
  <c r="A25179" i="20"/>
  <c r="Z25178" i="20"/>
  <c r="A18291" i="20"/>
  <c r="Z18290" i="20"/>
  <c r="A19152" i="20"/>
  <c r="Z19151" i="20"/>
  <c r="A6237" i="20"/>
  <c r="Z6236" i="20"/>
  <c r="A20300" i="20"/>
  <c r="Z20299" i="20"/>
  <c r="A14273" i="20"/>
  <c r="Z14272" i="20"/>
  <c r="A7672" i="20"/>
  <c r="Z7671" i="20"/>
  <c r="A21161" i="20"/>
  <c r="Z21160" i="20"/>
  <c r="A5089" i="20"/>
  <c r="Z5088" i="20"/>
  <c r="A3080" i="20"/>
  <c r="Z3079" i="20"/>
  <c r="A3654" i="20"/>
  <c r="Z3653" i="20"/>
  <c r="A784" i="20"/>
  <c r="Z783" i="20"/>
  <c r="A15995" i="20"/>
  <c r="Z15994" i="20"/>
  <c r="A17430" i="20"/>
  <c r="Z17429" i="20"/>
  <c r="A23170" i="20"/>
  <c r="Z23169" i="20"/>
  <c r="A10829" i="20"/>
  <c r="Z10828" i="20"/>
  <c r="A497" i="20"/>
  <c r="Z496" i="20"/>
  <c r="A5950" i="20"/>
  <c r="Z5949" i="20"/>
  <c r="A9968" i="20"/>
  <c r="Z9967" i="20"/>
  <c r="A1358" i="20"/>
  <c r="Z1357" i="20"/>
  <c r="A7098" i="20"/>
  <c r="Z7097" i="20"/>
  <c r="A9681" i="20"/>
  <c r="Z9680" i="20"/>
  <c r="A12264" i="20"/>
  <c r="Z12263" i="20"/>
  <c r="A18865" i="20"/>
  <c r="Z18864" i="20"/>
  <c r="A7959" i="20"/>
  <c r="Z7958" i="20"/>
  <c r="A25466" i="20"/>
  <c r="Z25465" i="20"/>
  <c r="A24318" i="20"/>
  <c r="Z24317" i="20"/>
  <c r="A5663" i="20"/>
  <c r="Z5662" i="20"/>
  <c r="A2506" i="20"/>
  <c r="Z2505" i="20"/>
  <c r="A3367" i="20"/>
  <c r="Z3366" i="20"/>
  <c r="A1932" i="20"/>
  <c r="Z1931" i="20"/>
  <c r="A10255" i="20"/>
  <c r="Z10254" i="20"/>
  <c r="A22309" i="20"/>
  <c r="Z22308" i="20"/>
  <c r="A23457" i="20"/>
  <c r="Z23456" i="20"/>
  <c r="A7385" i="20"/>
  <c r="Z7384" i="20"/>
  <c r="A16282" i="20"/>
  <c r="Z16281" i="20"/>
  <c r="A11403" i="20"/>
  <c r="Z11402" i="20"/>
  <c r="A19439" i="20"/>
  <c r="Z19438" i="20"/>
  <c r="A3941" i="20"/>
  <c r="Z3940" i="20"/>
  <c r="A20013" i="20"/>
  <c r="Z20012" i="20"/>
  <c r="A15421" i="20"/>
  <c r="Z15420" i="20"/>
  <c r="A22883" i="20"/>
  <c r="Z22882" i="20"/>
  <c r="A4228" i="20"/>
  <c r="Z4227" i="20"/>
  <c r="A15134" i="20"/>
  <c r="Z15133" i="20"/>
  <c r="A16569" i="20"/>
  <c r="Z16568" i="20"/>
  <c r="A13699" i="20"/>
  <c r="Z13698" i="20"/>
  <c r="A8246" i="20"/>
  <c r="Z8245" i="20"/>
  <c r="A9107" i="20"/>
  <c r="Z9106" i="20"/>
  <c r="A2219" i="20"/>
  <c r="Z2218" i="20"/>
  <c r="A210" i="20" l="1"/>
  <c r="Z209" i="20"/>
  <c r="A4229" i="20"/>
  <c r="Z4228" i="20"/>
  <c r="A1359" i="20"/>
  <c r="Z1358" i="20"/>
  <c r="A17431" i="20"/>
  <c r="Z17430" i="20"/>
  <c r="A21162" i="20"/>
  <c r="Z21161" i="20"/>
  <c r="A18292" i="20"/>
  <c r="Z18291" i="20"/>
  <c r="A17144" i="20"/>
  <c r="Z17143" i="20"/>
  <c r="A6812" i="20"/>
  <c r="Z6811" i="20"/>
  <c r="A6525" i="20"/>
  <c r="Z6524" i="20"/>
  <c r="A5377" i="20"/>
  <c r="Z5376" i="20"/>
  <c r="A9108" i="20"/>
  <c r="Z9107" i="20"/>
  <c r="A22884" i="20"/>
  <c r="Z22883" i="20"/>
  <c r="A11404" i="20"/>
  <c r="Z11403" i="20"/>
  <c r="A1933" i="20"/>
  <c r="Z1932" i="20"/>
  <c r="A7960" i="20"/>
  <c r="Z7959" i="20"/>
  <c r="A9969" i="20"/>
  <c r="Z9968" i="20"/>
  <c r="A15996" i="20"/>
  <c r="Z15995" i="20"/>
  <c r="A7673" i="20"/>
  <c r="Z7672" i="20"/>
  <c r="A25180" i="20"/>
  <c r="Z25179" i="20"/>
  <c r="A22597" i="20"/>
  <c r="Z22596" i="20"/>
  <c r="A17718" i="20"/>
  <c r="Z17717" i="20"/>
  <c r="A24606" i="20"/>
  <c r="Z24605" i="20"/>
  <c r="A13126" i="20"/>
  <c r="Z13125" i="20"/>
  <c r="A4516" i="20"/>
  <c r="Z4515" i="20"/>
  <c r="A12839" i="20"/>
  <c r="Z12838" i="20"/>
  <c r="A8247" i="20"/>
  <c r="Z8246" i="20"/>
  <c r="A15422" i="20"/>
  <c r="Z15421" i="20"/>
  <c r="A16283" i="20"/>
  <c r="Z16282" i="20"/>
  <c r="A3368" i="20"/>
  <c r="Z3367" i="20"/>
  <c r="A18866" i="20"/>
  <c r="Z18865" i="20"/>
  <c r="A5951" i="20"/>
  <c r="Z5950" i="20"/>
  <c r="A785" i="20"/>
  <c r="Z784" i="20"/>
  <c r="A14274" i="20"/>
  <c r="Z14273" i="20"/>
  <c r="A16857" i="20"/>
  <c r="Z16856" i="20"/>
  <c r="A14848" i="20"/>
  <c r="Z14847" i="20"/>
  <c r="A19727" i="20"/>
  <c r="Z19726" i="20"/>
  <c r="A1646" i="20"/>
  <c r="Z1645" i="20"/>
  <c r="A4803" i="20"/>
  <c r="Z4802" i="20"/>
  <c r="A8534" i="20"/>
  <c r="Z8533" i="20"/>
  <c r="A14561" i="20"/>
  <c r="Z14560" i="20"/>
  <c r="A2220" i="20"/>
  <c r="Z2219" i="20"/>
  <c r="A10256" i="20"/>
  <c r="Z10255" i="20"/>
  <c r="A22023" i="20"/>
  <c r="Z22022" i="20"/>
  <c r="A13700" i="20"/>
  <c r="Z13699" i="20"/>
  <c r="A20014" i="20"/>
  <c r="Z20013" i="20"/>
  <c r="A7386" i="20"/>
  <c r="Z7385" i="20"/>
  <c r="A2507" i="20"/>
  <c r="Z2506" i="20"/>
  <c r="A12265" i="20"/>
  <c r="Z12264" i="20"/>
  <c r="A498" i="20"/>
  <c r="Z497" i="20"/>
  <c r="A3655" i="20"/>
  <c r="Z3654" i="20"/>
  <c r="A20301" i="20"/>
  <c r="Z20300" i="20"/>
  <c r="A21736" i="20"/>
  <c r="Z21735" i="20"/>
  <c r="A12552" i="20"/>
  <c r="Z12551" i="20"/>
  <c r="A2794" i="20"/>
  <c r="Z2793" i="20"/>
  <c r="A24893" i="20"/>
  <c r="Z24892" i="20"/>
  <c r="A25754" i="20"/>
  <c r="Z25753" i="20"/>
  <c r="A24032" i="20"/>
  <c r="Z24031" i="20"/>
  <c r="A21449" i="20"/>
  <c r="Z21448" i="20"/>
  <c r="A19440" i="20"/>
  <c r="Z19439" i="20"/>
  <c r="A16570" i="20"/>
  <c r="Z16569" i="20"/>
  <c r="A23458" i="20"/>
  <c r="Z23457" i="20"/>
  <c r="A5664" i="20"/>
  <c r="Z5663" i="20"/>
  <c r="A9682" i="20"/>
  <c r="Z9681" i="20"/>
  <c r="A10830" i="20"/>
  <c r="Z10829" i="20"/>
  <c r="A3081" i="20"/>
  <c r="Z3080" i="20"/>
  <c r="A6238" i="20"/>
  <c r="Z6237" i="20"/>
  <c r="A9395" i="20"/>
  <c r="Z9394" i="20"/>
  <c r="A23745" i="20"/>
  <c r="Z23744" i="20"/>
  <c r="A20588" i="20"/>
  <c r="Z20587" i="20"/>
  <c r="A11691" i="20"/>
  <c r="Z11690" i="20"/>
  <c r="A15709" i="20"/>
  <c r="Z15708" i="20"/>
  <c r="A18005" i="20"/>
  <c r="Z18004" i="20"/>
  <c r="A8821" i="20"/>
  <c r="Z8820" i="20"/>
  <c r="A25467" i="20"/>
  <c r="Z25466" i="20"/>
  <c r="A11117" i="20"/>
  <c r="Z11116" i="20"/>
  <c r="A15135" i="20"/>
  <c r="Z15134" i="20"/>
  <c r="A3942" i="20"/>
  <c r="Z3941" i="20"/>
  <c r="A22310" i="20"/>
  <c r="Z22309" i="20"/>
  <c r="A24319" i="20"/>
  <c r="Z24318" i="20"/>
  <c r="A7099" i="20"/>
  <c r="Z7098" i="20"/>
  <c r="A23171" i="20"/>
  <c r="Z23170" i="20"/>
  <c r="A5090" i="20"/>
  <c r="Z5089" i="20"/>
  <c r="A19153" i="20"/>
  <c r="Z19152" i="20"/>
  <c r="A20875" i="20"/>
  <c r="Z20874" i="20"/>
  <c r="A10543" i="20"/>
  <c r="Z10542" i="20"/>
  <c r="A13987" i="20"/>
  <c r="Z13986" i="20"/>
  <c r="A13413" i="20"/>
  <c r="Z13412" i="20"/>
  <c r="A18579" i="20"/>
  <c r="Z18578" i="20"/>
  <c r="A1072" i="20"/>
  <c r="Z1071" i="20"/>
  <c r="A11978" i="20"/>
  <c r="Z11977" i="20"/>
  <c r="A211" i="20" l="1"/>
  <c r="Z210" i="20"/>
  <c r="A18006" i="20"/>
  <c r="Z18005" i="20"/>
  <c r="A5952" i="20"/>
  <c r="Z5951" i="20"/>
  <c r="A1073" i="20"/>
  <c r="Z1072" i="20"/>
  <c r="A19154" i="20"/>
  <c r="Z19153" i="20"/>
  <c r="A3943" i="20"/>
  <c r="Z3942" i="20"/>
  <c r="A15710" i="20"/>
  <c r="Z15709" i="20"/>
  <c r="A3082" i="20"/>
  <c r="Z3081" i="20"/>
  <c r="A16571" i="20"/>
  <c r="Z16570" i="20"/>
  <c r="A2795" i="20"/>
  <c r="Z2794" i="20"/>
  <c r="A12266" i="20"/>
  <c r="Z12265" i="20"/>
  <c r="A10257" i="20"/>
  <c r="Z10256" i="20"/>
  <c r="A19728" i="20"/>
  <c r="Z19727" i="20"/>
  <c r="A18867" i="20"/>
  <c r="Z18866" i="20"/>
  <c r="A4517" i="20"/>
  <c r="Z4516" i="20"/>
  <c r="A7674" i="20"/>
  <c r="Z7673" i="20"/>
  <c r="A22885" i="20"/>
  <c r="Z22884" i="20"/>
  <c r="A18293" i="20"/>
  <c r="Z18292" i="20"/>
  <c r="A22311" i="20"/>
  <c r="Z22310" i="20"/>
  <c r="A24894" i="20"/>
  <c r="Z24893" i="20"/>
  <c r="A22024" i="20"/>
  <c r="Z22023" i="20"/>
  <c r="A11405" i="20"/>
  <c r="Z11404" i="20"/>
  <c r="A18580" i="20"/>
  <c r="Z18579" i="20"/>
  <c r="A5091" i="20"/>
  <c r="Z5090" i="20"/>
  <c r="A15136" i="20"/>
  <c r="Z15135" i="20"/>
  <c r="A11692" i="20"/>
  <c r="Z11691" i="20"/>
  <c r="A10831" i="20"/>
  <c r="Z10830" i="20"/>
  <c r="A19441" i="20"/>
  <c r="Z19440" i="20"/>
  <c r="A12553" i="20"/>
  <c r="Z12552" i="20"/>
  <c r="A2508" i="20"/>
  <c r="Z2507" i="20"/>
  <c r="A2221" i="20"/>
  <c r="Z2220" i="20"/>
  <c r="A14849" i="20"/>
  <c r="Z14848" i="20"/>
  <c r="A3369" i="20"/>
  <c r="Z3368" i="20"/>
  <c r="A13127" i="20"/>
  <c r="Z13126" i="20"/>
  <c r="A15997" i="20"/>
  <c r="Z15996" i="20"/>
  <c r="A9109" i="20"/>
  <c r="Z9108" i="20"/>
  <c r="A21163" i="20"/>
  <c r="Z21162" i="20"/>
  <c r="A13414" i="20"/>
  <c r="Z13413" i="20"/>
  <c r="A23172" i="20"/>
  <c r="Z23171" i="20"/>
  <c r="A11118" i="20"/>
  <c r="Z11117" i="20"/>
  <c r="A20589" i="20"/>
  <c r="Z20588" i="20"/>
  <c r="A9683" i="20"/>
  <c r="Z9682" i="20"/>
  <c r="A21450" i="20"/>
  <c r="Z21449" i="20"/>
  <c r="A21737" i="20"/>
  <c r="Z21736" i="20"/>
  <c r="A7387" i="20"/>
  <c r="Z7386" i="20"/>
  <c r="A14562" i="20"/>
  <c r="Z14561" i="20"/>
  <c r="A16858" i="20"/>
  <c r="Z16857" i="20"/>
  <c r="A16284" i="20"/>
  <c r="Z16283" i="20"/>
  <c r="A24607" i="20"/>
  <c r="Z24606" i="20"/>
  <c r="A9970" i="20"/>
  <c r="Z9969" i="20"/>
  <c r="A5378" i="20"/>
  <c r="Z5377" i="20"/>
  <c r="A17432" i="20"/>
  <c r="Z17431" i="20"/>
  <c r="A11979" i="20"/>
  <c r="Z11978" i="20"/>
  <c r="A6239" i="20"/>
  <c r="Z6238" i="20"/>
  <c r="A499" i="20"/>
  <c r="Z498" i="20"/>
  <c r="A12840" i="20"/>
  <c r="Z12839" i="20"/>
  <c r="A25181" i="20"/>
  <c r="Z25180" i="20"/>
  <c r="A17145" i="20"/>
  <c r="Z17144" i="20"/>
  <c r="A20876" i="20"/>
  <c r="Z20875" i="20"/>
  <c r="A1647" i="20"/>
  <c r="Z1646" i="20"/>
  <c r="A13988" i="20"/>
  <c r="Z13987" i="20"/>
  <c r="A7100" i="20"/>
  <c r="Z7099" i="20"/>
  <c r="A25468" i="20"/>
  <c r="Z25467" i="20"/>
  <c r="A23746" i="20"/>
  <c r="Z23745" i="20"/>
  <c r="A5665" i="20"/>
  <c r="Z5664" i="20"/>
  <c r="A24033" i="20"/>
  <c r="Z24032" i="20"/>
  <c r="A20302" i="20"/>
  <c r="Z20301" i="20"/>
  <c r="A20015" i="20"/>
  <c r="Z20014" i="20"/>
  <c r="A8535" i="20"/>
  <c r="Z8534" i="20"/>
  <c r="A14275" i="20"/>
  <c r="Z14274" i="20"/>
  <c r="A15423" i="20"/>
  <c r="Z15422" i="20"/>
  <c r="A17719" i="20"/>
  <c r="Z17718" i="20"/>
  <c r="A7961" i="20"/>
  <c r="Z7960" i="20"/>
  <c r="A6526" i="20"/>
  <c r="Z6525" i="20"/>
  <c r="A1360" i="20"/>
  <c r="Z1359" i="20"/>
  <c r="A10544" i="20"/>
  <c r="Z10543" i="20"/>
  <c r="A24320" i="20"/>
  <c r="Z24319" i="20"/>
  <c r="A8822" i="20"/>
  <c r="Z8821" i="20"/>
  <c r="A9396" i="20"/>
  <c r="Z9395" i="20"/>
  <c r="A23459" i="20"/>
  <c r="Z23458" i="20"/>
  <c r="A25755" i="20"/>
  <c r="Z25754" i="20"/>
  <c r="A3656" i="20"/>
  <c r="Z3655" i="20"/>
  <c r="A13701" i="20"/>
  <c r="Z13700" i="20"/>
  <c r="A4804" i="20"/>
  <c r="Z4803" i="20"/>
  <c r="A786" i="20"/>
  <c r="Z785" i="20"/>
  <c r="A8248" i="20"/>
  <c r="Z8247" i="20"/>
  <c r="A22598" i="20"/>
  <c r="Z22597" i="20"/>
  <c r="A1934" i="20"/>
  <c r="Z1933" i="20"/>
  <c r="A6813" i="20"/>
  <c r="Z6812" i="20"/>
  <c r="A4230" i="20"/>
  <c r="Z4229" i="20"/>
  <c r="A212" i="20" l="1"/>
  <c r="Z211" i="20"/>
  <c r="A4231" i="20"/>
  <c r="Z4230" i="20"/>
  <c r="A4805" i="20"/>
  <c r="Z4804" i="20"/>
  <c r="A8823" i="20"/>
  <c r="Z8822" i="20"/>
  <c r="A17720" i="20"/>
  <c r="Z17719" i="20"/>
  <c r="A24034" i="20"/>
  <c r="Z24033" i="20"/>
  <c r="A1648" i="20"/>
  <c r="Z1647" i="20"/>
  <c r="A6240" i="20"/>
  <c r="Z6239" i="20"/>
  <c r="A16285" i="20"/>
  <c r="Z16284" i="20"/>
  <c r="A9684" i="20"/>
  <c r="Z9683" i="20"/>
  <c r="A9110" i="20"/>
  <c r="Z9109" i="20"/>
  <c r="A2509" i="20"/>
  <c r="Z2508" i="20"/>
  <c r="A5092" i="20"/>
  <c r="Z5091" i="20"/>
  <c r="A18294" i="20"/>
  <c r="Z18293" i="20"/>
  <c r="A10258" i="20"/>
  <c r="Z10257" i="20"/>
  <c r="A3944" i="20"/>
  <c r="Z3943" i="20"/>
  <c r="A6814" i="20"/>
  <c r="Z6813" i="20"/>
  <c r="A13702" i="20"/>
  <c r="Z13701" i="20"/>
  <c r="A24321" i="20"/>
  <c r="Z24320" i="20"/>
  <c r="A15424" i="20"/>
  <c r="Z15423" i="20"/>
  <c r="A5666" i="20"/>
  <c r="Z5665" i="20"/>
  <c r="A20877" i="20"/>
  <c r="Z20876" i="20"/>
  <c r="A11980" i="20"/>
  <c r="Z11979" i="20"/>
  <c r="A16859" i="20"/>
  <c r="Z16858" i="20"/>
  <c r="A20590" i="20"/>
  <c r="Z20589" i="20"/>
  <c r="A15998" i="20"/>
  <c r="Z15997" i="20"/>
  <c r="A12554" i="20"/>
  <c r="Z12553" i="20"/>
  <c r="A18581" i="20"/>
  <c r="Z18580" i="20"/>
  <c r="A22886" i="20"/>
  <c r="Z22885" i="20"/>
  <c r="A12267" i="20"/>
  <c r="Z12266" i="20"/>
  <c r="A19155" i="20"/>
  <c r="Z19154" i="20"/>
  <c r="A1935" i="20"/>
  <c r="Z1934" i="20"/>
  <c r="A3657" i="20"/>
  <c r="Z3656" i="20"/>
  <c r="A10545" i="20"/>
  <c r="Z10544" i="20"/>
  <c r="A14276" i="20"/>
  <c r="Z14275" i="20"/>
  <c r="A23747" i="20"/>
  <c r="Z23746" i="20"/>
  <c r="A17146" i="20"/>
  <c r="Z17145" i="20"/>
  <c r="A17433" i="20"/>
  <c r="Z17432" i="20"/>
  <c r="A14563" i="20"/>
  <c r="Z14562" i="20"/>
  <c r="A11119" i="20"/>
  <c r="Z11118" i="20"/>
  <c r="A13128" i="20"/>
  <c r="Z13127" i="20"/>
  <c r="A19442" i="20"/>
  <c r="Z19441" i="20"/>
  <c r="A11406" i="20"/>
  <c r="Z11405" i="20"/>
  <c r="A7675" i="20"/>
  <c r="Z7674" i="20"/>
  <c r="A2796" i="20"/>
  <c r="Z2795" i="20"/>
  <c r="A1074" i="20"/>
  <c r="Z1073" i="20"/>
  <c r="A22599" i="20"/>
  <c r="Z22598" i="20"/>
  <c r="A25756" i="20"/>
  <c r="Z25755" i="20"/>
  <c r="A1361" i="20"/>
  <c r="Z1360" i="20"/>
  <c r="A8536" i="20"/>
  <c r="Z8535" i="20"/>
  <c r="A25469" i="20"/>
  <c r="Z25468" i="20"/>
  <c r="A25182" i="20"/>
  <c r="Z25181" i="20"/>
  <c r="A5379" i="20"/>
  <c r="Z5378" i="20"/>
  <c r="A7388" i="20"/>
  <c r="Z7387" i="20"/>
  <c r="A23173" i="20"/>
  <c r="Z23172" i="20"/>
  <c r="A3370" i="20"/>
  <c r="Z3369" i="20"/>
  <c r="A10832" i="20"/>
  <c r="Z10831" i="20"/>
  <c r="A22025" i="20"/>
  <c r="Z22024" i="20"/>
  <c r="A4518" i="20"/>
  <c r="Z4517" i="20"/>
  <c r="A16572" i="20"/>
  <c r="Z16571" i="20"/>
  <c r="A5953" i="20"/>
  <c r="Z5952" i="20"/>
  <c r="A8249" i="20"/>
  <c r="Z8248" i="20"/>
  <c r="A23460" i="20"/>
  <c r="Z23459" i="20"/>
  <c r="A6527" i="20"/>
  <c r="Z6526" i="20"/>
  <c r="A20016" i="20"/>
  <c r="Z20015" i="20"/>
  <c r="A7101" i="20"/>
  <c r="Z7100" i="20"/>
  <c r="A12841" i="20"/>
  <c r="Z12840" i="20"/>
  <c r="A9971" i="20"/>
  <c r="Z9970" i="20"/>
  <c r="A21738" i="20"/>
  <c r="Z21737" i="20"/>
  <c r="A13415" i="20"/>
  <c r="Z13414" i="20"/>
  <c r="A14850" i="20"/>
  <c r="Z14849" i="20"/>
  <c r="A11693" i="20"/>
  <c r="Z11692" i="20"/>
  <c r="A24895" i="20"/>
  <c r="Z24894" i="20"/>
  <c r="A18868" i="20"/>
  <c r="Z18867" i="20"/>
  <c r="A3083" i="20"/>
  <c r="Z3082" i="20"/>
  <c r="A18007" i="20"/>
  <c r="Z18006" i="20"/>
  <c r="A787" i="20"/>
  <c r="Z786" i="20"/>
  <c r="A9397" i="20"/>
  <c r="Z9396" i="20"/>
  <c r="A7962" i="20"/>
  <c r="Z7961" i="20"/>
  <c r="A20303" i="20"/>
  <c r="Z20302" i="20"/>
  <c r="A13989" i="20"/>
  <c r="Z13988" i="20"/>
  <c r="A500" i="20"/>
  <c r="Z499" i="20"/>
  <c r="A24608" i="20"/>
  <c r="Z24607" i="20"/>
  <c r="A21451" i="20"/>
  <c r="Z21450" i="20"/>
  <c r="A21164" i="20"/>
  <c r="Z21163" i="20"/>
  <c r="A2222" i="20"/>
  <c r="Z2221" i="20"/>
  <c r="A15137" i="20"/>
  <c r="Z15136" i="20"/>
  <c r="A22312" i="20"/>
  <c r="Z22311" i="20"/>
  <c r="A19729" i="20"/>
  <c r="Z19728" i="20"/>
  <c r="A15711" i="20"/>
  <c r="Z15710" i="20"/>
  <c r="A213" i="20" l="1"/>
  <c r="Z212" i="20"/>
  <c r="A21165" i="20"/>
  <c r="Z21164" i="20"/>
  <c r="A12842" i="20"/>
  <c r="Z12841" i="20"/>
  <c r="A23174" i="20"/>
  <c r="Z23173" i="20"/>
  <c r="A17147" i="20"/>
  <c r="Z17146" i="20"/>
  <c r="A19156" i="20"/>
  <c r="Z19155" i="20"/>
  <c r="A20591" i="20"/>
  <c r="Z20590" i="20"/>
  <c r="A1649" i="20"/>
  <c r="Z1648" i="20"/>
  <c r="A15712" i="20"/>
  <c r="Z15711" i="20"/>
  <c r="A21452" i="20"/>
  <c r="Z21451" i="20"/>
  <c r="A9398" i="20"/>
  <c r="Z9397" i="20"/>
  <c r="A11694" i="20"/>
  <c r="Z11693" i="20"/>
  <c r="A7102" i="20"/>
  <c r="Z7101" i="20"/>
  <c r="A16573" i="20"/>
  <c r="Z16572" i="20"/>
  <c r="A7389" i="20"/>
  <c r="Z7388" i="20"/>
  <c r="A25757" i="20"/>
  <c r="Z25756" i="20"/>
  <c r="A19443" i="20"/>
  <c r="Z19442" i="20"/>
  <c r="A23748" i="20"/>
  <c r="Z23747" i="20"/>
  <c r="A12268" i="20"/>
  <c r="Z12267" i="20"/>
  <c r="A16860" i="20"/>
  <c r="Z16859" i="20"/>
  <c r="A13703" i="20"/>
  <c r="Z13702" i="20"/>
  <c r="A2510" i="20"/>
  <c r="Z2509" i="20"/>
  <c r="A24035" i="20"/>
  <c r="Z24034" i="20"/>
  <c r="A24896" i="20"/>
  <c r="Z24895" i="20"/>
  <c r="A1362" i="20"/>
  <c r="Z1361" i="20"/>
  <c r="A24322" i="20"/>
  <c r="Z24321" i="20"/>
  <c r="A19730" i="20"/>
  <c r="Z19729" i="20"/>
  <c r="A24609" i="20"/>
  <c r="Z24608" i="20"/>
  <c r="A788" i="20"/>
  <c r="Z787" i="20"/>
  <c r="A14851" i="20"/>
  <c r="Z14850" i="20"/>
  <c r="A20017" i="20"/>
  <c r="Z20016" i="20"/>
  <c r="A4519" i="20"/>
  <c r="Z4518" i="20"/>
  <c r="A5380" i="20"/>
  <c r="Z5379" i="20"/>
  <c r="A22600" i="20"/>
  <c r="Z22599" i="20"/>
  <c r="A13129" i="20"/>
  <c r="Z13128" i="20"/>
  <c r="A14277" i="20"/>
  <c r="Z14276" i="20"/>
  <c r="A22887" i="20"/>
  <c r="Z22886" i="20"/>
  <c r="A11981" i="20"/>
  <c r="Z11980" i="20"/>
  <c r="A6815" i="20"/>
  <c r="Z6814" i="20"/>
  <c r="A9111" i="20"/>
  <c r="Z9110" i="20"/>
  <c r="A17721" i="20"/>
  <c r="Z17720" i="20"/>
  <c r="A7963" i="20"/>
  <c r="Z7962" i="20"/>
  <c r="A5954" i="20"/>
  <c r="Z5953" i="20"/>
  <c r="A11407" i="20"/>
  <c r="Z11406" i="20"/>
  <c r="A5093" i="20"/>
  <c r="Z5092" i="20"/>
  <c r="A22313" i="20"/>
  <c r="Z22312" i="20"/>
  <c r="A501" i="20"/>
  <c r="Z500" i="20"/>
  <c r="A18008" i="20"/>
  <c r="Z18007" i="20"/>
  <c r="A13416" i="20"/>
  <c r="Z13415" i="20"/>
  <c r="A6528" i="20"/>
  <c r="Z6527" i="20"/>
  <c r="A22026" i="20"/>
  <c r="Z22025" i="20"/>
  <c r="A25183" i="20"/>
  <c r="Z25182" i="20"/>
  <c r="A1075" i="20"/>
  <c r="Z1074" i="20"/>
  <c r="A11120" i="20"/>
  <c r="Z11119" i="20"/>
  <c r="A10546" i="20"/>
  <c r="Z10545" i="20"/>
  <c r="A18582" i="20"/>
  <c r="Z18581" i="20"/>
  <c r="A20878" i="20"/>
  <c r="Z20877" i="20"/>
  <c r="A3945" i="20"/>
  <c r="Z3944" i="20"/>
  <c r="A9685" i="20"/>
  <c r="Z9684" i="20"/>
  <c r="A8824" i="20"/>
  <c r="Z8823" i="20"/>
  <c r="A15138" i="20"/>
  <c r="Z15137" i="20"/>
  <c r="A13990" i="20"/>
  <c r="Z13989" i="20"/>
  <c r="A3084" i="20"/>
  <c r="Z3083" i="20"/>
  <c r="A21739" i="20"/>
  <c r="Z21738" i="20"/>
  <c r="A23461" i="20"/>
  <c r="Z23460" i="20"/>
  <c r="A10833" i="20"/>
  <c r="Z10832" i="20"/>
  <c r="A25470" i="20"/>
  <c r="Z25469" i="20"/>
  <c r="A2797" i="20"/>
  <c r="Z2796" i="20"/>
  <c r="A14564" i="20"/>
  <c r="Z14563" i="20"/>
  <c r="A3658" i="20"/>
  <c r="Z3657" i="20"/>
  <c r="A12555" i="20"/>
  <c r="Z12554" i="20"/>
  <c r="A5667" i="20"/>
  <c r="Z5666" i="20"/>
  <c r="A10259" i="20"/>
  <c r="Z10258" i="20"/>
  <c r="A16286" i="20"/>
  <c r="Z16285" i="20"/>
  <c r="A4806" i="20"/>
  <c r="Z4805" i="20"/>
  <c r="A2223" i="20"/>
  <c r="Z2222" i="20"/>
  <c r="A20304" i="20"/>
  <c r="Z20303" i="20"/>
  <c r="A18869" i="20"/>
  <c r="Z18868" i="20"/>
  <c r="A9972" i="20"/>
  <c r="Z9971" i="20"/>
  <c r="A8250" i="20"/>
  <c r="Z8249" i="20"/>
  <c r="A3371" i="20"/>
  <c r="Z3370" i="20"/>
  <c r="A8537" i="20"/>
  <c r="Z8536" i="20"/>
  <c r="A7676" i="20"/>
  <c r="Z7675" i="20"/>
  <c r="A17434" i="20"/>
  <c r="Z17433" i="20"/>
  <c r="A1936" i="20"/>
  <c r="Z1935" i="20"/>
  <c r="A15999" i="20"/>
  <c r="Z15998" i="20"/>
  <c r="A15425" i="20"/>
  <c r="Z15424" i="20"/>
  <c r="A18295" i="20"/>
  <c r="Z18294" i="20"/>
  <c r="A6241" i="20"/>
  <c r="Z6240" i="20"/>
  <c r="A4232" i="20"/>
  <c r="Z4231" i="20"/>
  <c r="A214" i="20" l="1"/>
  <c r="Z213" i="20"/>
  <c r="A4233" i="20"/>
  <c r="Z4232" i="20"/>
  <c r="A10834" i="20"/>
  <c r="Z10833" i="20"/>
  <c r="A8825" i="20"/>
  <c r="Z8824" i="20"/>
  <c r="A11121" i="20"/>
  <c r="Z11120" i="20"/>
  <c r="A18009" i="20"/>
  <c r="Z18008" i="20"/>
  <c r="A14278" i="20"/>
  <c r="Z14277" i="20"/>
  <c r="A12269" i="20"/>
  <c r="Z12268" i="20"/>
  <c r="A7103" i="20"/>
  <c r="Z7102" i="20"/>
  <c r="A20592" i="20"/>
  <c r="Z20591" i="20"/>
  <c r="A6242" i="20"/>
  <c r="Z6241" i="20"/>
  <c r="A7677" i="20"/>
  <c r="Z7676" i="20"/>
  <c r="A20305" i="20"/>
  <c r="Z20304" i="20"/>
  <c r="A12556" i="20"/>
  <c r="Z12555" i="20"/>
  <c r="A23462" i="20"/>
  <c r="Z23461" i="20"/>
  <c r="A9686" i="20"/>
  <c r="Z9685" i="20"/>
  <c r="A1076" i="20"/>
  <c r="Z1075" i="20"/>
  <c r="A502" i="20"/>
  <c r="Z501" i="20"/>
  <c r="A17722" i="20"/>
  <c r="Z17721" i="20"/>
  <c r="A13130" i="20"/>
  <c r="Z13129" i="20"/>
  <c r="A789" i="20"/>
  <c r="Z788" i="20"/>
  <c r="A23749" i="20"/>
  <c r="Z23748" i="20"/>
  <c r="A11695" i="20"/>
  <c r="Z11694" i="20"/>
  <c r="A19157" i="20"/>
  <c r="Z19156" i="20"/>
  <c r="A18296" i="20"/>
  <c r="Z18295" i="20"/>
  <c r="A8538" i="20"/>
  <c r="Z8537" i="20"/>
  <c r="A2224" i="20"/>
  <c r="Z2223" i="20"/>
  <c r="A3659" i="20"/>
  <c r="Z3658" i="20"/>
  <c r="A21740" i="20"/>
  <c r="Z21739" i="20"/>
  <c r="A3946" i="20"/>
  <c r="Z3945" i="20"/>
  <c r="A25184" i="20"/>
  <c r="Z25183" i="20"/>
  <c r="A22314" i="20"/>
  <c r="Z22313" i="20"/>
  <c r="A9112" i="20"/>
  <c r="Z9111" i="20"/>
  <c r="A22601" i="20"/>
  <c r="Z22600" i="20"/>
  <c r="A24610" i="20"/>
  <c r="Z24609" i="20"/>
  <c r="A24036" i="20"/>
  <c r="Z24035" i="20"/>
  <c r="A19444" i="20"/>
  <c r="Z19443" i="20"/>
  <c r="A9399" i="20"/>
  <c r="Z9398" i="20"/>
  <c r="A17148" i="20"/>
  <c r="Z17147" i="20"/>
  <c r="A18870" i="20"/>
  <c r="Z18869" i="20"/>
  <c r="A14852" i="20"/>
  <c r="Z14851" i="20"/>
  <c r="A15426" i="20"/>
  <c r="Z15425" i="20"/>
  <c r="A3372" i="20"/>
  <c r="Z3371" i="20"/>
  <c r="A4807" i="20"/>
  <c r="Z4806" i="20"/>
  <c r="A14565" i="20"/>
  <c r="Z14564" i="20"/>
  <c r="A3085" i="20"/>
  <c r="Z3084" i="20"/>
  <c r="A20879" i="20"/>
  <c r="Z20878" i="20"/>
  <c r="A22027" i="20"/>
  <c r="Z22026" i="20"/>
  <c r="A5094" i="20"/>
  <c r="Z5093" i="20"/>
  <c r="A6816" i="20"/>
  <c r="Z6815" i="20"/>
  <c r="A5381" i="20"/>
  <c r="Z5380" i="20"/>
  <c r="A19731" i="20"/>
  <c r="Z19730" i="20"/>
  <c r="A2511" i="20"/>
  <c r="Z2510" i="20"/>
  <c r="A25758" i="20"/>
  <c r="Z25757" i="20"/>
  <c r="A21453" i="20"/>
  <c r="Z21452" i="20"/>
  <c r="A23175" i="20"/>
  <c r="Z23174" i="20"/>
  <c r="A16000" i="20"/>
  <c r="Z15999" i="20"/>
  <c r="A8251" i="20"/>
  <c r="Z8250" i="20"/>
  <c r="A16287" i="20"/>
  <c r="Z16286" i="20"/>
  <c r="A2798" i="20"/>
  <c r="Z2797" i="20"/>
  <c r="A13991" i="20"/>
  <c r="Z13990" i="20"/>
  <c r="A18583" i="20"/>
  <c r="Z18582" i="20"/>
  <c r="A6529" i="20"/>
  <c r="Z6528" i="20"/>
  <c r="A11408" i="20"/>
  <c r="Z11407" i="20"/>
  <c r="A11982" i="20"/>
  <c r="Z11981" i="20"/>
  <c r="A4520" i="20"/>
  <c r="Z4519" i="20"/>
  <c r="A24323" i="20"/>
  <c r="Z24322" i="20"/>
  <c r="A13704" i="20"/>
  <c r="Z13703" i="20"/>
  <c r="A7390" i="20"/>
  <c r="Z7389" i="20"/>
  <c r="A15713" i="20"/>
  <c r="Z15712" i="20"/>
  <c r="A12843" i="20"/>
  <c r="Z12842" i="20"/>
  <c r="A5668" i="20"/>
  <c r="Z5667" i="20"/>
  <c r="A7964" i="20"/>
  <c r="Z7963" i="20"/>
  <c r="A17435" i="20"/>
  <c r="Z17434" i="20"/>
  <c r="A24897" i="20"/>
  <c r="Z24896" i="20"/>
  <c r="A1937" i="20"/>
  <c r="Z1936" i="20"/>
  <c r="A9973" i="20"/>
  <c r="Z9972" i="20"/>
  <c r="A10260" i="20"/>
  <c r="Z10259" i="20"/>
  <c r="A25471" i="20"/>
  <c r="Z25470" i="20"/>
  <c r="A15139" i="20"/>
  <c r="Z15138" i="20"/>
  <c r="A10547" i="20"/>
  <c r="Z10546" i="20"/>
  <c r="A13417" i="20"/>
  <c r="Z13416" i="20"/>
  <c r="A5955" i="20"/>
  <c r="Z5954" i="20"/>
  <c r="A22888" i="20"/>
  <c r="Z22887" i="20"/>
  <c r="A20018" i="20"/>
  <c r="Z20017" i="20"/>
  <c r="A1363" i="20"/>
  <c r="Z1362" i="20"/>
  <c r="A16861" i="20"/>
  <c r="Z16860" i="20"/>
  <c r="A16574" i="20"/>
  <c r="Z16573" i="20"/>
  <c r="A1650" i="20"/>
  <c r="Z1649" i="20"/>
  <c r="A21166" i="20"/>
  <c r="Z21165" i="20"/>
  <c r="A215" i="20" l="1"/>
  <c r="Z214" i="20"/>
  <c r="A10261" i="20"/>
  <c r="Z10260" i="20"/>
  <c r="A5669" i="20"/>
  <c r="Z5668" i="20"/>
  <c r="A4521" i="20"/>
  <c r="Z4520" i="20"/>
  <c r="A2799" i="20"/>
  <c r="Z2798" i="20"/>
  <c r="A25759" i="20"/>
  <c r="Z25758" i="20"/>
  <c r="A3947" i="20"/>
  <c r="Z3946" i="20"/>
  <c r="A19158" i="20"/>
  <c r="Z19157" i="20"/>
  <c r="A17723" i="20"/>
  <c r="Z17722" i="20"/>
  <c r="A20306" i="20"/>
  <c r="Z20305" i="20"/>
  <c r="A14279" i="20"/>
  <c r="Z14278" i="20"/>
  <c r="A1651" i="20"/>
  <c r="Z1650" i="20"/>
  <c r="A5956" i="20"/>
  <c r="Z5955" i="20"/>
  <c r="A9974" i="20"/>
  <c r="Z9973" i="20"/>
  <c r="A12844" i="20"/>
  <c r="Z12843" i="20"/>
  <c r="A11983" i="20"/>
  <c r="Z11982" i="20"/>
  <c r="A16288" i="20"/>
  <c r="Z16287" i="20"/>
  <c r="A2512" i="20"/>
  <c r="Z2511" i="20"/>
  <c r="A20880" i="20"/>
  <c r="Z20879" i="20"/>
  <c r="A14853" i="20"/>
  <c r="Z14852" i="20"/>
  <c r="A24611" i="20"/>
  <c r="Z24610" i="20"/>
  <c r="A21741" i="20"/>
  <c r="Z21740" i="20"/>
  <c r="A11696" i="20"/>
  <c r="Z11695" i="20"/>
  <c r="A503" i="20"/>
  <c r="Z502" i="20"/>
  <c r="A7678" i="20"/>
  <c r="Z7677" i="20"/>
  <c r="A18010" i="20"/>
  <c r="Z18009" i="20"/>
  <c r="A16575" i="20"/>
  <c r="Z16574" i="20"/>
  <c r="A13418" i="20"/>
  <c r="Z13417" i="20"/>
  <c r="A1938" i="20"/>
  <c r="Z1937" i="20"/>
  <c r="A15714" i="20"/>
  <c r="Z15713" i="20"/>
  <c r="A11409" i="20"/>
  <c r="Z11408" i="20"/>
  <c r="A8252" i="20"/>
  <c r="Z8251" i="20"/>
  <c r="A19732" i="20"/>
  <c r="Z19731" i="20"/>
  <c r="A3086" i="20"/>
  <c r="Z3085" i="20"/>
  <c r="A18871" i="20"/>
  <c r="Z18870" i="20"/>
  <c r="A22602" i="20"/>
  <c r="Z22601" i="20"/>
  <c r="A3660" i="20"/>
  <c r="Z3659" i="20"/>
  <c r="A23750" i="20"/>
  <c r="Z23749" i="20"/>
  <c r="A1077" i="20"/>
  <c r="Z1076" i="20"/>
  <c r="A6243" i="20"/>
  <c r="Z6242" i="20"/>
  <c r="A11122" i="20"/>
  <c r="Z11121" i="20"/>
  <c r="A22889" i="20"/>
  <c r="Z22888" i="20"/>
  <c r="A15427" i="20"/>
  <c r="Z15426" i="20"/>
  <c r="A16862" i="20"/>
  <c r="Z16861" i="20"/>
  <c r="A10548" i="20"/>
  <c r="Z10547" i="20"/>
  <c r="A24898" i="20"/>
  <c r="Z24897" i="20"/>
  <c r="A7391" i="20"/>
  <c r="Z7390" i="20"/>
  <c r="A6530" i="20"/>
  <c r="Z6529" i="20"/>
  <c r="A16001" i="20"/>
  <c r="Z16000" i="20"/>
  <c r="A5382" i="20"/>
  <c r="Z5381" i="20"/>
  <c r="A14566" i="20"/>
  <c r="Z14565" i="20"/>
  <c r="A17149" i="20"/>
  <c r="Z17148" i="20"/>
  <c r="A9113" i="20"/>
  <c r="Z9112" i="20"/>
  <c r="A2225" i="20"/>
  <c r="Z2224" i="20"/>
  <c r="A9687" i="20"/>
  <c r="Z9686" i="20"/>
  <c r="A20593" i="20"/>
  <c r="Z20592" i="20"/>
  <c r="A8826" i="20"/>
  <c r="Z8825" i="20"/>
  <c r="A1364" i="20"/>
  <c r="Z1363" i="20"/>
  <c r="A15140" i="20"/>
  <c r="Z15139" i="20"/>
  <c r="A17436" i="20"/>
  <c r="Z17435" i="20"/>
  <c r="A13705" i="20"/>
  <c r="Z13704" i="20"/>
  <c r="A18584" i="20"/>
  <c r="Z18583" i="20"/>
  <c r="A23176" i="20"/>
  <c r="Z23175" i="20"/>
  <c r="A6817" i="20"/>
  <c r="Z6816" i="20"/>
  <c r="A4808" i="20"/>
  <c r="Z4807" i="20"/>
  <c r="A9400" i="20"/>
  <c r="Z9399" i="20"/>
  <c r="A22315" i="20"/>
  <c r="Z22314" i="20"/>
  <c r="A8539" i="20"/>
  <c r="Z8538" i="20"/>
  <c r="A790" i="20"/>
  <c r="Z789" i="20"/>
  <c r="A23463" i="20"/>
  <c r="Z23462" i="20"/>
  <c r="A7104" i="20"/>
  <c r="Z7103" i="20"/>
  <c r="A10835" i="20"/>
  <c r="Z10834" i="20"/>
  <c r="A21167" i="20"/>
  <c r="Z21166" i="20"/>
  <c r="A22028" i="20"/>
  <c r="Z22027" i="20"/>
  <c r="A24037" i="20"/>
  <c r="Z24036" i="20"/>
  <c r="A20019" i="20"/>
  <c r="Z20018" i="20"/>
  <c r="A25472" i="20"/>
  <c r="Z25471" i="20"/>
  <c r="A7965" i="20"/>
  <c r="Z7964" i="20"/>
  <c r="A24324" i="20"/>
  <c r="Z24323" i="20"/>
  <c r="A13992" i="20"/>
  <c r="Z13991" i="20"/>
  <c r="A21454" i="20"/>
  <c r="Z21453" i="20"/>
  <c r="A5095" i="20"/>
  <c r="Z5094" i="20"/>
  <c r="A3373" i="20"/>
  <c r="Z3372" i="20"/>
  <c r="A19445" i="20"/>
  <c r="Z19444" i="20"/>
  <c r="A25185" i="20"/>
  <c r="Z25184" i="20"/>
  <c r="A18297" i="20"/>
  <c r="Z18296" i="20"/>
  <c r="A13131" i="20"/>
  <c r="Z13130" i="20"/>
  <c r="A12557" i="20"/>
  <c r="Z12556" i="20"/>
  <c r="A12270" i="20"/>
  <c r="Z12269" i="20"/>
  <c r="A4234" i="20"/>
  <c r="Z4233" i="20"/>
  <c r="A216" i="20" l="1"/>
  <c r="Z215" i="20"/>
  <c r="A7966" i="20"/>
  <c r="Z7965" i="20"/>
  <c r="A10836" i="20"/>
  <c r="Z10835" i="20"/>
  <c r="A17437" i="20"/>
  <c r="Z17436" i="20"/>
  <c r="A15428" i="20"/>
  <c r="Z15427" i="20"/>
  <c r="A3661" i="20"/>
  <c r="Z3660" i="20"/>
  <c r="A11410" i="20"/>
  <c r="Z11409" i="20"/>
  <c r="A7679" i="20"/>
  <c r="Z7678" i="20"/>
  <c r="A20881" i="20"/>
  <c r="Z20880" i="20"/>
  <c r="A5957" i="20"/>
  <c r="Z5956" i="20"/>
  <c r="A3948" i="20"/>
  <c r="Z3947" i="20"/>
  <c r="A12271" i="20"/>
  <c r="Z12270" i="20"/>
  <c r="A3374" i="20"/>
  <c r="Z3373" i="20"/>
  <c r="A25473" i="20"/>
  <c r="Z25472" i="20"/>
  <c r="A7105" i="20"/>
  <c r="Z7104" i="20"/>
  <c r="A4809" i="20"/>
  <c r="Z4808" i="20"/>
  <c r="A15141" i="20"/>
  <c r="Z15140" i="20"/>
  <c r="A2226" i="20"/>
  <c r="Z2225" i="20"/>
  <c r="A6531" i="20"/>
  <c r="Z6530" i="20"/>
  <c r="A22890" i="20"/>
  <c r="Z22889" i="20"/>
  <c r="A22603" i="20"/>
  <c r="Z22602" i="20"/>
  <c r="A15715" i="20"/>
  <c r="Z15714" i="20"/>
  <c r="A504" i="20"/>
  <c r="Z503" i="20"/>
  <c r="A2513" i="20"/>
  <c r="Z2512" i="20"/>
  <c r="A1652" i="20"/>
  <c r="Z1651" i="20"/>
  <c r="A25760" i="20"/>
  <c r="Z25759" i="20"/>
  <c r="A12558" i="20"/>
  <c r="Z12557" i="20"/>
  <c r="A5096" i="20"/>
  <c r="Z5095" i="20"/>
  <c r="A20020" i="20"/>
  <c r="Z20019" i="20"/>
  <c r="A23464" i="20"/>
  <c r="Z23463" i="20"/>
  <c r="A6818" i="20"/>
  <c r="Z6817" i="20"/>
  <c r="A1365" i="20"/>
  <c r="Z1364" i="20"/>
  <c r="A9114" i="20"/>
  <c r="Z9113" i="20"/>
  <c r="A7392" i="20"/>
  <c r="Z7391" i="20"/>
  <c r="A11123" i="20"/>
  <c r="Z11122" i="20"/>
  <c r="A18872" i="20"/>
  <c r="Z18871" i="20"/>
  <c r="A1939" i="20"/>
  <c r="Z1938" i="20"/>
  <c r="A11697" i="20"/>
  <c r="Z11696" i="20"/>
  <c r="A16289" i="20"/>
  <c r="Z16288" i="20"/>
  <c r="A14280" i="20"/>
  <c r="Z14279" i="20"/>
  <c r="A2800" i="20"/>
  <c r="Z2799" i="20"/>
  <c r="A16002" i="20"/>
  <c r="Z16001" i="20"/>
  <c r="A13132" i="20"/>
  <c r="Z13131" i="20"/>
  <c r="A21455" i="20"/>
  <c r="Z21454" i="20"/>
  <c r="A24038" i="20"/>
  <c r="Z24037" i="20"/>
  <c r="A791" i="20"/>
  <c r="Z790" i="20"/>
  <c r="A23177" i="20"/>
  <c r="Z23176" i="20"/>
  <c r="A8827" i="20"/>
  <c r="Z8826" i="20"/>
  <c r="A17150" i="20"/>
  <c r="Z17149" i="20"/>
  <c r="A24899" i="20"/>
  <c r="Z24898" i="20"/>
  <c r="A6244" i="20"/>
  <c r="Z6243" i="20"/>
  <c r="A3087" i="20"/>
  <c r="Z3086" i="20"/>
  <c r="A13419" i="20"/>
  <c r="Z13418" i="20"/>
  <c r="A21742" i="20"/>
  <c r="Z21741" i="20"/>
  <c r="A11984" i="20"/>
  <c r="Z11983" i="20"/>
  <c r="A20307" i="20"/>
  <c r="Z20306" i="20"/>
  <c r="A4522" i="20"/>
  <c r="Z4521" i="20"/>
  <c r="A18298" i="20"/>
  <c r="Z18297" i="20"/>
  <c r="A13993" i="20"/>
  <c r="Z13992" i="20"/>
  <c r="A22029" i="20"/>
  <c r="Z22028" i="20"/>
  <c r="A8540" i="20"/>
  <c r="Z8539" i="20"/>
  <c r="A18585" i="20"/>
  <c r="Z18584" i="20"/>
  <c r="A20594" i="20"/>
  <c r="Z20593" i="20"/>
  <c r="A14567" i="20"/>
  <c r="Z14566" i="20"/>
  <c r="A10549" i="20"/>
  <c r="Z10548" i="20"/>
  <c r="A1078" i="20"/>
  <c r="Z1077" i="20"/>
  <c r="A19733" i="20"/>
  <c r="Z19732" i="20"/>
  <c r="A16576" i="20"/>
  <c r="Z16575" i="20"/>
  <c r="A24612" i="20"/>
  <c r="Z24611" i="20"/>
  <c r="A12845" i="20"/>
  <c r="Z12844" i="20"/>
  <c r="A17724" i="20"/>
  <c r="Z17723" i="20"/>
  <c r="A5670" i="20"/>
  <c r="Z5669" i="20"/>
  <c r="A4235" i="20"/>
  <c r="Z4234" i="20"/>
  <c r="A9401" i="20"/>
  <c r="Z9400" i="20"/>
  <c r="A19446" i="20"/>
  <c r="Z19445" i="20"/>
  <c r="A25186" i="20"/>
  <c r="Z25185" i="20"/>
  <c r="A24325" i="20"/>
  <c r="Z24324" i="20"/>
  <c r="A21168" i="20"/>
  <c r="Z21167" i="20"/>
  <c r="A22316" i="20"/>
  <c r="Z22315" i="20"/>
  <c r="A13706" i="20"/>
  <c r="Z13705" i="20"/>
  <c r="A9688" i="20"/>
  <c r="Z9687" i="20"/>
  <c r="A5383" i="20"/>
  <c r="Z5382" i="20"/>
  <c r="A16863" i="20"/>
  <c r="Z16862" i="20"/>
  <c r="A23751" i="20"/>
  <c r="Z23750" i="20"/>
  <c r="A8253" i="20"/>
  <c r="Z8252" i="20"/>
  <c r="A18011" i="20"/>
  <c r="Z18010" i="20"/>
  <c r="A14854" i="20"/>
  <c r="Z14853" i="20"/>
  <c r="A9975" i="20"/>
  <c r="Z9974" i="20"/>
  <c r="A19159" i="20"/>
  <c r="Z19158" i="20"/>
  <c r="A10262" i="20"/>
  <c r="Z10261" i="20"/>
  <c r="A217" i="20" l="1"/>
  <c r="Z216" i="20"/>
  <c r="A23752" i="20"/>
  <c r="Z23751" i="20"/>
  <c r="A4236" i="20"/>
  <c r="Z4235" i="20"/>
  <c r="A19734" i="20"/>
  <c r="Z19733" i="20"/>
  <c r="A8541" i="20"/>
  <c r="Z8540" i="20"/>
  <c r="A1940" i="20"/>
  <c r="Z1939" i="20"/>
  <c r="A6819" i="20"/>
  <c r="Z6818" i="20"/>
  <c r="A1653" i="20"/>
  <c r="Z1652" i="20"/>
  <c r="A6532" i="20"/>
  <c r="Z6531" i="20"/>
  <c r="A3375" i="20"/>
  <c r="Z3374" i="20"/>
  <c r="A11411" i="20"/>
  <c r="Z11410" i="20"/>
  <c r="A19160" i="20"/>
  <c r="Z19159" i="20"/>
  <c r="A16864" i="20"/>
  <c r="Z16863" i="20"/>
  <c r="A24326" i="20"/>
  <c r="Z24325" i="20"/>
  <c r="A5671" i="20"/>
  <c r="Z5670" i="20"/>
  <c r="A1079" i="20"/>
  <c r="Z1078" i="20"/>
  <c r="A22030" i="20"/>
  <c r="Z22029" i="20"/>
  <c r="A21743" i="20"/>
  <c r="Z21742" i="20"/>
  <c r="A8828" i="20"/>
  <c r="Z8827" i="20"/>
  <c r="A16003" i="20"/>
  <c r="Z16002" i="20"/>
  <c r="A18873" i="20"/>
  <c r="Z18872" i="20"/>
  <c r="A23465" i="20"/>
  <c r="Z23464" i="20"/>
  <c r="A2514" i="20"/>
  <c r="Z2513" i="20"/>
  <c r="A2227" i="20"/>
  <c r="Z2226" i="20"/>
  <c r="A12272" i="20"/>
  <c r="Z12271" i="20"/>
  <c r="A3662" i="20"/>
  <c r="Z3661" i="20"/>
  <c r="A9976" i="20"/>
  <c r="Z9975" i="20"/>
  <c r="A5384" i="20"/>
  <c r="Z5383" i="20"/>
  <c r="A25187" i="20"/>
  <c r="Z25186" i="20"/>
  <c r="A17725" i="20"/>
  <c r="Z17724" i="20"/>
  <c r="A10550" i="20"/>
  <c r="Z10549" i="20"/>
  <c r="A13994" i="20"/>
  <c r="Z13993" i="20"/>
  <c r="A13420" i="20"/>
  <c r="Z13419" i="20"/>
  <c r="A23178" i="20"/>
  <c r="Z23177" i="20"/>
  <c r="A2801" i="20"/>
  <c r="Z2800" i="20"/>
  <c r="A11124" i="20"/>
  <c r="Z11123" i="20"/>
  <c r="A20021" i="20"/>
  <c r="Z20020" i="20"/>
  <c r="A505" i="20"/>
  <c r="Z504" i="20"/>
  <c r="A15142" i="20"/>
  <c r="Z15141" i="20"/>
  <c r="A3949" i="20"/>
  <c r="Z3948" i="20"/>
  <c r="A15429" i="20"/>
  <c r="Z15428" i="20"/>
  <c r="A13133" i="20"/>
  <c r="Z13132" i="20"/>
  <c r="A14855" i="20"/>
  <c r="Z14854" i="20"/>
  <c r="A9689" i="20"/>
  <c r="Z9688" i="20"/>
  <c r="A12846" i="20"/>
  <c r="Z12845" i="20"/>
  <c r="A14568" i="20"/>
  <c r="Z14567" i="20"/>
  <c r="A18299" i="20"/>
  <c r="Z18298" i="20"/>
  <c r="A3088" i="20"/>
  <c r="Z3087" i="20"/>
  <c r="A792" i="20"/>
  <c r="Z791" i="20"/>
  <c r="A14281" i="20"/>
  <c r="Z14280" i="20"/>
  <c r="A7393" i="20"/>
  <c r="Z7392" i="20"/>
  <c r="A5097" i="20"/>
  <c r="Z5096" i="20"/>
  <c r="A15716" i="20"/>
  <c r="Z15715" i="20"/>
  <c r="A4810" i="20"/>
  <c r="Z4809" i="20"/>
  <c r="A5958" i="20"/>
  <c r="Z5957" i="20"/>
  <c r="A17438" i="20"/>
  <c r="Z17437" i="20"/>
  <c r="A18012" i="20"/>
  <c r="Z18011" i="20"/>
  <c r="A13707" i="20"/>
  <c r="Z13706" i="20"/>
  <c r="A19447" i="20"/>
  <c r="Z19446" i="20"/>
  <c r="A24613" i="20"/>
  <c r="Z24612" i="20"/>
  <c r="A20595" i="20"/>
  <c r="Z20594" i="20"/>
  <c r="A4523" i="20"/>
  <c r="Z4522" i="20"/>
  <c r="A6245" i="20"/>
  <c r="Z6244" i="20"/>
  <c r="A24039" i="20"/>
  <c r="Z24038" i="20"/>
  <c r="A16290" i="20"/>
  <c r="Z16289" i="20"/>
  <c r="A9115" i="20"/>
  <c r="Z9114" i="20"/>
  <c r="A12559" i="20"/>
  <c r="Z12558" i="20"/>
  <c r="A22604" i="20"/>
  <c r="Z22603" i="20"/>
  <c r="A7106" i="20"/>
  <c r="Z7105" i="20"/>
  <c r="A20882" i="20"/>
  <c r="Z20881" i="20"/>
  <c r="A10837" i="20"/>
  <c r="Z10836" i="20"/>
  <c r="A10263" i="20"/>
  <c r="Z10262" i="20"/>
  <c r="A17151" i="20"/>
  <c r="Z17150" i="20"/>
  <c r="A21169" i="20"/>
  <c r="Z21168" i="20"/>
  <c r="A11985" i="20"/>
  <c r="Z11984" i="20"/>
  <c r="A8254" i="20"/>
  <c r="Z8253" i="20"/>
  <c r="A22317" i="20"/>
  <c r="Z22316" i="20"/>
  <c r="A9402" i="20"/>
  <c r="Z9401" i="20"/>
  <c r="A16577" i="20"/>
  <c r="Z16576" i="20"/>
  <c r="A18586" i="20"/>
  <c r="Z18585" i="20"/>
  <c r="A20308" i="20"/>
  <c r="Z20307" i="20"/>
  <c r="A24900" i="20"/>
  <c r="Z24899" i="20"/>
  <c r="A21456" i="20"/>
  <c r="Z21455" i="20"/>
  <c r="A11698" i="20"/>
  <c r="Z11697" i="20"/>
  <c r="A1366" i="20"/>
  <c r="Z1365" i="20"/>
  <c r="A25761" i="20"/>
  <c r="Z25760" i="20"/>
  <c r="A22891" i="20"/>
  <c r="Z22890" i="20"/>
  <c r="A25474" i="20"/>
  <c r="Z25473" i="20"/>
  <c r="A7680" i="20"/>
  <c r="Z7679" i="20"/>
  <c r="A7967" i="20"/>
  <c r="Z7966" i="20"/>
  <c r="Z217" i="20" l="1"/>
  <c r="A218" i="20"/>
  <c r="A7968" i="20"/>
  <c r="Z7967" i="20"/>
  <c r="A9116" i="20"/>
  <c r="Z9115" i="20"/>
  <c r="A24614" i="20"/>
  <c r="Z24613" i="20"/>
  <c r="A4811" i="20"/>
  <c r="Z4810" i="20"/>
  <c r="A3089" i="20"/>
  <c r="Z3088" i="20"/>
  <c r="A14856" i="20"/>
  <c r="Z14855" i="20"/>
  <c r="A8829" i="20"/>
  <c r="Z8828" i="20"/>
  <c r="A16865" i="20"/>
  <c r="Z16864" i="20"/>
  <c r="A6820" i="20"/>
  <c r="Z6819" i="20"/>
  <c r="A7681" i="20"/>
  <c r="Z7680" i="20"/>
  <c r="A21457" i="20"/>
  <c r="Z21456" i="20"/>
  <c r="A22318" i="20"/>
  <c r="Z22317" i="20"/>
  <c r="A10838" i="20"/>
  <c r="Z10837" i="20"/>
  <c r="A16291" i="20"/>
  <c r="Z16290" i="20"/>
  <c r="A19448" i="20"/>
  <c r="Z19447" i="20"/>
  <c r="A15717" i="20"/>
  <c r="Z15716" i="20"/>
  <c r="A18300" i="20"/>
  <c r="Z18299" i="20"/>
  <c r="A13134" i="20"/>
  <c r="Z13133" i="20"/>
  <c r="A11125" i="20"/>
  <c r="Z11124" i="20"/>
  <c r="A17726" i="20"/>
  <c r="Z17725" i="20"/>
  <c r="A2228" i="20"/>
  <c r="Z2227" i="20"/>
  <c r="A21744" i="20"/>
  <c r="Z21743" i="20"/>
  <c r="A19161" i="20"/>
  <c r="Z19160" i="20"/>
  <c r="A1941" i="20"/>
  <c r="Z1940" i="20"/>
  <c r="A25475" i="20"/>
  <c r="Z25474" i="20"/>
  <c r="A24901" i="20"/>
  <c r="Z24900" i="20"/>
  <c r="A8255" i="20"/>
  <c r="Z8254" i="20"/>
  <c r="A20883" i="20"/>
  <c r="Z20882" i="20"/>
  <c r="A24040" i="20"/>
  <c r="Z24039" i="20"/>
  <c r="A13708" i="20"/>
  <c r="Z13707" i="20"/>
  <c r="A5098" i="20"/>
  <c r="Z5097" i="20"/>
  <c r="A14569" i="20"/>
  <c r="Z14568" i="20"/>
  <c r="A15430" i="20"/>
  <c r="Z15429" i="20"/>
  <c r="A2802" i="20"/>
  <c r="Z2801" i="20"/>
  <c r="A25188" i="20"/>
  <c r="Z25187" i="20"/>
  <c r="A2515" i="20"/>
  <c r="Z2514" i="20"/>
  <c r="A22031" i="20"/>
  <c r="Z22030" i="20"/>
  <c r="A11412" i="20"/>
  <c r="Z11411" i="20"/>
  <c r="A8542" i="20"/>
  <c r="Z8541" i="20"/>
  <c r="A11699" i="20"/>
  <c r="Z11698" i="20"/>
  <c r="A12273" i="20"/>
  <c r="Z12272" i="20"/>
  <c r="A22892" i="20"/>
  <c r="Z22891" i="20"/>
  <c r="A20309" i="20"/>
  <c r="Z20308" i="20"/>
  <c r="A11986" i="20"/>
  <c r="Z11985" i="20"/>
  <c r="A7107" i="20"/>
  <c r="Z7106" i="20"/>
  <c r="A6246" i="20"/>
  <c r="Z6245" i="20"/>
  <c r="A18013" i="20"/>
  <c r="Z18012" i="20"/>
  <c r="A7394" i="20"/>
  <c r="Z7393" i="20"/>
  <c r="A12847" i="20"/>
  <c r="Z12846" i="20"/>
  <c r="A3950" i="20"/>
  <c r="Z3949" i="20"/>
  <c r="A23179" i="20"/>
  <c r="Z23178" i="20"/>
  <c r="A5385" i="20"/>
  <c r="Z5384" i="20"/>
  <c r="A23466" i="20"/>
  <c r="Z23465" i="20"/>
  <c r="A1080" i="20"/>
  <c r="Z1079" i="20"/>
  <c r="A3376" i="20"/>
  <c r="Z3375" i="20"/>
  <c r="A19735" i="20"/>
  <c r="Z19734" i="20"/>
  <c r="A25762" i="20"/>
  <c r="Z25761" i="20"/>
  <c r="A18587" i="20"/>
  <c r="Z18586" i="20"/>
  <c r="A21170" i="20"/>
  <c r="Z21169" i="20"/>
  <c r="A22605" i="20"/>
  <c r="Z22604" i="20"/>
  <c r="A4524" i="20"/>
  <c r="Z4523" i="20"/>
  <c r="A17439" i="20"/>
  <c r="Z17438" i="20"/>
  <c r="A14282" i="20"/>
  <c r="Z14281" i="20"/>
  <c r="A15143" i="20"/>
  <c r="Z15142" i="20"/>
  <c r="A13421" i="20"/>
  <c r="Z13420" i="20"/>
  <c r="A9977" i="20"/>
  <c r="Z9976" i="20"/>
  <c r="A18874" i="20"/>
  <c r="Z18873" i="20"/>
  <c r="A5672" i="20"/>
  <c r="Z5671" i="20"/>
  <c r="A6533" i="20"/>
  <c r="Z6532" i="20"/>
  <c r="A4237" i="20"/>
  <c r="Z4236" i="20"/>
  <c r="A10264" i="20"/>
  <c r="Z10263" i="20"/>
  <c r="A20022" i="20"/>
  <c r="Z20021" i="20"/>
  <c r="A9403" i="20"/>
  <c r="Z9402" i="20"/>
  <c r="A10551" i="20"/>
  <c r="Z10550" i="20"/>
  <c r="A1367" i="20"/>
  <c r="Z1366" i="20"/>
  <c r="A16578" i="20"/>
  <c r="Z16577" i="20"/>
  <c r="A17152" i="20"/>
  <c r="Z17151" i="20"/>
  <c r="A12560" i="20"/>
  <c r="Z12559" i="20"/>
  <c r="A20596" i="20"/>
  <c r="Z20595" i="20"/>
  <c r="A5959" i="20"/>
  <c r="Z5958" i="20"/>
  <c r="A793" i="20"/>
  <c r="Z792" i="20"/>
  <c r="A9690" i="20"/>
  <c r="Z9689" i="20"/>
  <c r="A506" i="20"/>
  <c r="Z505" i="20"/>
  <c r="A13995" i="20"/>
  <c r="Z13994" i="20"/>
  <c r="A3663" i="20"/>
  <c r="Z3662" i="20"/>
  <c r="A16004" i="20"/>
  <c r="Z16003" i="20"/>
  <c r="A24327" i="20"/>
  <c r="Z24326" i="20"/>
  <c r="A1654" i="20"/>
  <c r="Z1653" i="20"/>
  <c r="A23753" i="20"/>
  <c r="Z23752" i="20"/>
  <c r="A219" i="20" l="1"/>
  <c r="Z218" i="20"/>
  <c r="A17153" i="20"/>
  <c r="Z17152" i="20"/>
  <c r="A22606" i="20"/>
  <c r="Z22605" i="20"/>
  <c r="A22893" i="20"/>
  <c r="Z22892" i="20"/>
  <c r="A2516" i="20"/>
  <c r="Z2515" i="20"/>
  <c r="A13709" i="20"/>
  <c r="Z13708" i="20"/>
  <c r="A1942" i="20"/>
  <c r="Z1941" i="20"/>
  <c r="A14857" i="20"/>
  <c r="Z14856" i="20"/>
  <c r="A1655" i="20"/>
  <c r="Z1654" i="20"/>
  <c r="A9691" i="20"/>
  <c r="Z9690" i="20"/>
  <c r="A16579" i="20"/>
  <c r="Z16578" i="20"/>
  <c r="A4238" i="20"/>
  <c r="Z4237" i="20"/>
  <c r="A15144" i="20"/>
  <c r="Z15143" i="20"/>
  <c r="A21171" i="20"/>
  <c r="Z21170" i="20"/>
  <c r="A23467" i="20"/>
  <c r="Z23466" i="20"/>
  <c r="A18014" i="20"/>
  <c r="Z18013" i="20"/>
  <c r="A12274" i="20"/>
  <c r="Z12273" i="20"/>
  <c r="A25189" i="20"/>
  <c r="Z25188" i="20"/>
  <c r="A24041" i="20"/>
  <c r="Z24040" i="20"/>
  <c r="A19162" i="20"/>
  <c r="Z19161" i="20"/>
  <c r="A18301" i="20"/>
  <c r="Z18300" i="20"/>
  <c r="A21458" i="20"/>
  <c r="Z21457" i="20"/>
  <c r="A3090" i="20"/>
  <c r="Z3089" i="20"/>
  <c r="A507" i="20"/>
  <c r="Z506" i="20"/>
  <c r="A24328" i="20"/>
  <c r="Z24327" i="20"/>
  <c r="A794" i="20"/>
  <c r="Z793" i="20"/>
  <c r="A1368" i="20"/>
  <c r="Z1367" i="20"/>
  <c r="A6534" i="20"/>
  <c r="Z6533" i="20"/>
  <c r="A18588" i="20"/>
  <c r="Z18587" i="20"/>
  <c r="A5386" i="20"/>
  <c r="Z5385" i="20"/>
  <c r="A6247" i="20"/>
  <c r="Z6246" i="20"/>
  <c r="A11700" i="20"/>
  <c r="Z11699" i="20"/>
  <c r="A2803" i="20"/>
  <c r="Z2802" i="20"/>
  <c r="A20884" i="20"/>
  <c r="Z20883" i="20"/>
  <c r="A21745" i="20"/>
  <c r="Z21744" i="20"/>
  <c r="A15718" i="20"/>
  <c r="Z15717" i="20"/>
  <c r="A7682" i="20"/>
  <c r="Z7681" i="20"/>
  <c r="A4812" i="20"/>
  <c r="Z4811" i="20"/>
  <c r="A23754" i="20"/>
  <c r="Z23753" i="20"/>
  <c r="A13422" i="20"/>
  <c r="Z13421" i="20"/>
  <c r="A7395" i="20"/>
  <c r="Z7394" i="20"/>
  <c r="A22319" i="20"/>
  <c r="Z22318" i="20"/>
  <c r="A16005" i="20"/>
  <c r="Z16004" i="20"/>
  <c r="A5960" i="20"/>
  <c r="Z5959" i="20"/>
  <c r="A10552" i="20"/>
  <c r="Z10551" i="20"/>
  <c r="A5673" i="20"/>
  <c r="Z5672" i="20"/>
  <c r="A14283" i="20"/>
  <c r="Z14282" i="20"/>
  <c r="A25763" i="20"/>
  <c r="Z25762" i="20"/>
  <c r="A23180" i="20"/>
  <c r="Z23179" i="20"/>
  <c r="A7108" i="20"/>
  <c r="Z7107" i="20"/>
  <c r="A8543" i="20"/>
  <c r="Z8542" i="20"/>
  <c r="A15431" i="20"/>
  <c r="Z15430" i="20"/>
  <c r="A8256" i="20"/>
  <c r="Z8255" i="20"/>
  <c r="A2229" i="20"/>
  <c r="Z2228" i="20"/>
  <c r="A19449" i="20"/>
  <c r="Z19448" i="20"/>
  <c r="A6821" i="20"/>
  <c r="Z6820" i="20"/>
  <c r="A24615" i="20"/>
  <c r="Z24614" i="20"/>
  <c r="A3664" i="20"/>
  <c r="Z3663" i="20"/>
  <c r="A20597" i="20"/>
  <c r="Z20596" i="20"/>
  <c r="A9404" i="20"/>
  <c r="Z9403" i="20"/>
  <c r="A18875" i="20"/>
  <c r="Z18874" i="20"/>
  <c r="A17440" i="20"/>
  <c r="Z17439" i="20"/>
  <c r="A19736" i="20"/>
  <c r="Z19735" i="20"/>
  <c r="A3951" i="20"/>
  <c r="Z3950" i="20"/>
  <c r="A11987" i="20"/>
  <c r="Z11986" i="20"/>
  <c r="A11413" i="20"/>
  <c r="Z11412" i="20"/>
  <c r="A14570" i="20"/>
  <c r="Z14569" i="20"/>
  <c r="A24902" i="20"/>
  <c r="Z24901" i="20"/>
  <c r="A17727" i="20"/>
  <c r="Z17726" i="20"/>
  <c r="A16292" i="20"/>
  <c r="Z16291" i="20"/>
  <c r="A16866" i="20"/>
  <c r="Z16865" i="20"/>
  <c r="A9117" i="20"/>
  <c r="Z9116" i="20"/>
  <c r="A10265" i="20"/>
  <c r="Z10264" i="20"/>
  <c r="A1081" i="20"/>
  <c r="Z1080" i="20"/>
  <c r="A13135" i="20"/>
  <c r="Z13134" i="20"/>
  <c r="A13996" i="20"/>
  <c r="Z13995" i="20"/>
  <c r="A12561" i="20"/>
  <c r="Z12560" i="20"/>
  <c r="A20023" i="20"/>
  <c r="Z20022" i="20"/>
  <c r="A9978" i="20"/>
  <c r="Z9977" i="20"/>
  <c r="A4525" i="20"/>
  <c r="Z4524" i="20"/>
  <c r="A3377" i="20"/>
  <c r="Z3376" i="20"/>
  <c r="A12848" i="20"/>
  <c r="Z12847" i="20"/>
  <c r="A20310" i="20"/>
  <c r="Z20309" i="20"/>
  <c r="A22032" i="20"/>
  <c r="Z22031" i="20"/>
  <c r="A5099" i="20"/>
  <c r="Z5098" i="20"/>
  <c r="A25476" i="20"/>
  <c r="Z25475" i="20"/>
  <c r="A11126" i="20"/>
  <c r="Z11125" i="20"/>
  <c r="A10839" i="20"/>
  <c r="Z10838" i="20"/>
  <c r="A8830" i="20"/>
  <c r="Z8829" i="20"/>
  <c r="A7969" i="20"/>
  <c r="Z7968" i="20"/>
  <c r="A220" i="20" l="1"/>
  <c r="Z219" i="20"/>
  <c r="A7970" i="20"/>
  <c r="Z7969" i="20"/>
  <c r="A22033" i="20"/>
  <c r="Z22032" i="20"/>
  <c r="A20024" i="20"/>
  <c r="Z20023" i="20"/>
  <c r="A9118" i="20"/>
  <c r="Z9117" i="20"/>
  <c r="A11414" i="20"/>
  <c r="Z11413" i="20"/>
  <c r="A9405" i="20"/>
  <c r="Z9404" i="20"/>
  <c r="A2230" i="20"/>
  <c r="Z2229" i="20"/>
  <c r="A25764" i="20"/>
  <c r="Z25763" i="20"/>
  <c r="A22320" i="20"/>
  <c r="Z22319" i="20"/>
  <c r="A15719" i="20"/>
  <c r="Z15718" i="20"/>
  <c r="A5387" i="20"/>
  <c r="Z5386" i="20"/>
  <c r="A24329" i="20"/>
  <c r="Z24328" i="20"/>
  <c r="A24042" i="20"/>
  <c r="Z24041" i="20"/>
  <c r="A15145" i="20"/>
  <c r="Z15144" i="20"/>
  <c r="A1943" i="20"/>
  <c r="Z1942" i="20"/>
  <c r="A8831" i="20"/>
  <c r="Z8830" i="20"/>
  <c r="A20311" i="20"/>
  <c r="Z20310" i="20"/>
  <c r="A12562" i="20"/>
  <c r="Z12561" i="20"/>
  <c r="A16867" i="20"/>
  <c r="Z16866" i="20"/>
  <c r="A11988" i="20"/>
  <c r="Z11987" i="20"/>
  <c r="A20598" i="20"/>
  <c r="Z20597" i="20"/>
  <c r="A8257" i="20"/>
  <c r="Z8256" i="20"/>
  <c r="A14284" i="20"/>
  <c r="Z14283" i="20"/>
  <c r="A7396" i="20"/>
  <c r="Z7395" i="20"/>
  <c r="A21746" i="20"/>
  <c r="Z21745" i="20"/>
  <c r="A18589" i="20"/>
  <c r="Z18588" i="20"/>
  <c r="A508" i="20"/>
  <c r="Z507" i="20"/>
  <c r="A25190" i="20"/>
  <c r="Z25189" i="20"/>
  <c r="A4239" i="20"/>
  <c r="Z4238" i="20"/>
  <c r="A13710" i="20"/>
  <c r="Z13709" i="20"/>
  <c r="A10840" i="20"/>
  <c r="Z10839" i="20"/>
  <c r="A12849" i="20"/>
  <c r="Z12848" i="20"/>
  <c r="A13997" i="20"/>
  <c r="Z13996" i="20"/>
  <c r="A16293" i="20"/>
  <c r="Z16292" i="20"/>
  <c r="A3952" i="20"/>
  <c r="Z3951" i="20"/>
  <c r="A3665" i="20"/>
  <c r="Z3664" i="20"/>
  <c r="A15432" i="20"/>
  <c r="Z15431" i="20"/>
  <c r="A5674" i="20"/>
  <c r="Z5673" i="20"/>
  <c r="A13423" i="20"/>
  <c r="Z13422" i="20"/>
  <c r="A20885" i="20"/>
  <c r="Z20884" i="20"/>
  <c r="A3091" i="20"/>
  <c r="Z3090" i="20"/>
  <c r="A12275" i="20"/>
  <c r="Z12274" i="20"/>
  <c r="A16580" i="20"/>
  <c r="Z16579" i="20"/>
  <c r="A2517" i="20"/>
  <c r="Z2516" i="20"/>
  <c r="A11127" i="20"/>
  <c r="Z11126" i="20"/>
  <c r="A3378" i="20"/>
  <c r="Z3377" i="20"/>
  <c r="A13136" i="20"/>
  <c r="Z13135" i="20"/>
  <c r="A17728" i="20"/>
  <c r="Z17727" i="20"/>
  <c r="A19737" i="20"/>
  <c r="Z19736" i="20"/>
  <c r="A24616" i="20"/>
  <c r="Z24615" i="20"/>
  <c r="A8544" i="20"/>
  <c r="Z8543" i="20"/>
  <c r="A10553" i="20"/>
  <c r="Z10552" i="20"/>
  <c r="A23755" i="20"/>
  <c r="Z23754" i="20"/>
  <c r="A2804" i="20"/>
  <c r="Z2803" i="20"/>
  <c r="A6535" i="20"/>
  <c r="Z6534" i="20"/>
  <c r="A21459" i="20"/>
  <c r="Z21458" i="20"/>
  <c r="A18015" i="20"/>
  <c r="Z18014" i="20"/>
  <c r="A9692" i="20"/>
  <c r="Z9691" i="20"/>
  <c r="A22894" i="20"/>
  <c r="Z22893" i="20"/>
  <c r="A25477" i="20"/>
  <c r="Z25476" i="20"/>
  <c r="A4526" i="20"/>
  <c r="Z4525" i="20"/>
  <c r="A1082" i="20"/>
  <c r="Z1081" i="20"/>
  <c r="A24903" i="20"/>
  <c r="Z24902" i="20"/>
  <c r="A17441" i="20"/>
  <c r="Z17440" i="20"/>
  <c r="A6822" i="20"/>
  <c r="Z6821" i="20"/>
  <c r="A7109" i="20"/>
  <c r="Z7108" i="20"/>
  <c r="A5961" i="20"/>
  <c r="Z5960" i="20"/>
  <c r="A4813" i="20"/>
  <c r="Z4812" i="20"/>
  <c r="A11701" i="20"/>
  <c r="Z11700" i="20"/>
  <c r="A1369" i="20"/>
  <c r="Z1368" i="20"/>
  <c r="A18302" i="20"/>
  <c r="Z18301" i="20"/>
  <c r="A23468" i="20"/>
  <c r="Z23467" i="20"/>
  <c r="A1656" i="20"/>
  <c r="Z1655" i="20"/>
  <c r="A22607" i="20"/>
  <c r="Z22606" i="20"/>
  <c r="A5100" i="20"/>
  <c r="Z5099" i="20"/>
  <c r="A9979" i="20"/>
  <c r="Z9978" i="20"/>
  <c r="A10266" i="20"/>
  <c r="Z10265" i="20"/>
  <c r="A14571" i="20"/>
  <c r="Z14570" i="20"/>
  <c r="A18876" i="20"/>
  <c r="Z18875" i="20"/>
  <c r="A19450" i="20"/>
  <c r="Z19449" i="20"/>
  <c r="A23181" i="20"/>
  <c r="Z23180" i="20"/>
  <c r="A16006" i="20"/>
  <c r="Z16005" i="20"/>
  <c r="A7683" i="20"/>
  <c r="Z7682" i="20"/>
  <c r="A6248" i="20"/>
  <c r="Z6247" i="20"/>
  <c r="A795" i="20"/>
  <c r="Z794" i="20"/>
  <c r="A19163" i="20"/>
  <c r="Z19162" i="20"/>
  <c r="A21172" i="20"/>
  <c r="Z21171" i="20"/>
  <c r="A14858" i="20"/>
  <c r="Z14857" i="20"/>
  <c r="A17154" i="20"/>
  <c r="Z17153" i="20"/>
  <c r="A221" i="20" l="1"/>
  <c r="Z220" i="20"/>
  <c r="A17155" i="20"/>
  <c r="Z17154" i="20"/>
  <c r="A7684" i="20"/>
  <c r="Z7683" i="20"/>
  <c r="A10267" i="20"/>
  <c r="Z10266" i="20"/>
  <c r="A18303" i="20"/>
  <c r="Z18302" i="20"/>
  <c r="A6823" i="20"/>
  <c r="Z6822" i="20"/>
  <c r="A22895" i="20"/>
  <c r="Z22894" i="20"/>
  <c r="A23756" i="20"/>
  <c r="Z23755" i="20"/>
  <c r="A13137" i="20"/>
  <c r="Z13136" i="20"/>
  <c r="A3092" i="20"/>
  <c r="Z3091" i="20"/>
  <c r="A3666" i="20"/>
  <c r="Z3665" i="20"/>
  <c r="A13711" i="20"/>
  <c r="Z13710" i="20"/>
  <c r="A7397" i="20"/>
  <c r="Z7396" i="20"/>
  <c r="A12563" i="20"/>
  <c r="Z12562" i="20"/>
  <c r="A24330" i="20"/>
  <c r="Z24329" i="20"/>
  <c r="A9406" i="20"/>
  <c r="Z9405" i="20"/>
  <c r="A14859" i="20"/>
  <c r="Z14858" i="20"/>
  <c r="A16007" i="20"/>
  <c r="Z16006" i="20"/>
  <c r="A9980" i="20"/>
  <c r="Z9979" i="20"/>
  <c r="A1370" i="20"/>
  <c r="Z1369" i="20"/>
  <c r="A17442" i="20"/>
  <c r="Z17441" i="20"/>
  <c r="A9693" i="20"/>
  <c r="Z9692" i="20"/>
  <c r="A10554" i="20"/>
  <c r="Z10553" i="20"/>
  <c r="A3379" i="20"/>
  <c r="Z3378" i="20"/>
  <c r="A3953" i="20"/>
  <c r="Z3952" i="20"/>
  <c r="A4240" i="20"/>
  <c r="Z4239" i="20"/>
  <c r="A14285" i="20"/>
  <c r="Z14284" i="20"/>
  <c r="A20312" i="20"/>
  <c r="Z20311" i="20"/>
  <c r="A5388" i="20"/>
  <c r="Z5387" i="20"/>
  <c r="A11415" i="20"/>
  <c r="Z11414" i="20"/>
  <c r="A21173" i="20"/>
  <c r="Z21172" i="20"/>
  <c r="A23182" i="20"/>
  <c r="Z23181" i="20"/>
  <c r="A5101" i="20"/>
  <c r="Z5100" i="20"/>
  <c r="A11702" i="20"/>
  <c r="Z11701" i="20"/>
  <c r="A24904" i="20"/>
  <c r="Z24903" i="20"/>
  <c r="A18016" i="20"/>
  <c r="Z18015" i="20"/>
  <c r="A8545" i="20"/>
  <c r="Z8544" i="20"/>
  <c r="A11128" i="20"/>
  <c r="Z11127" i="20"/>
  <c r="A20886" i="20"/>
  <c r="Z20885" i="20"/>
  <c r="A16294" i="20"/>
  <c r="Z16293" i="20"/>
  <c r="A25191" i="20"/>
  <c r="Z25190" i="20"/>
  <c r="A8258" i="20"/>
  <c r="Z8257" i="20"/>
  <c r="A8832" i="20"/>
  <c r="Z8831" i="20"/>
  <c r="A15720" i="20"/>
  <c r="Z15719" i="20"/>
  <c r="A9119" i="20"/>
  <c r="Z9118" i="20"/>
  <c r="A19164" i="20"/>
  <c r="Z19163" i="20"/>
  <c r="A19451" i="20"/>
  <c r="Z19450" i="20"/>
  <c r="A22608" i="20"/>
  <c r="Z22607" i="20"/>
  <c r="A4814" i="20"/>
  <c r="Z4813" i="20"/>
  <c r="A1083" i="20"/>
  <c r="Z1082" i="20"/>
  <c r="A21460" i="20"/>
  <c r="Z21459" i="20"/>
  <c r="A24617" i="20"/>
  <c r="Z24616" i="20"/>
  <c r="A2518" i="20"/>
  <c r="Z2517" i="20"/>
  <c r="A13424" i="20"/>
  <c r="Z13423" i="20"/>
  <c r="A13998" i="20"/>
  <c r="Z13997" i="20"/>
  <c r="A509" i="20"/>
  <c r="Z508" i="20"/>
  <c r="A20599" i="20"/>
  <c r="Z20598" i="20"/>
  <c r="A1944" i="20"/>
  <c r="Z1943" i="20"/>
  <c r="A22321" i="20"/>
  <c r="Z22320" i="20"/>
  <c r="A20025" i="20"/>
  <c r="Z20024" i="20"/>
  <c r="A796" i="20"/>
  <c r="Z795" i="20"/>
  <c r="A18877" i="20"/>
  <c r="Z18876" i="20"/>
  <c r="A1657" i="20"/>
  <c r="Z1656" i="20"/>
  <c r="A5962" i="20"/>
  <c r="Z5961" i="20"/>
  <c r="A4527" i="20"/>
  <c r="Z4526" i="20"/>
  <c r="A6536" i="20"/>
  <c r="Z6535" i="20"/>
  <c r="A19738" i="20"/>
  <c r="Z19737" i="20"/>
  <c r="A16581" i="20"/>
  <c r="Z16580" i="20"/>
  <c r="A5675" i="20"/>
  <c r="Z5674" i="20"/>
  <c r="A12850" i="20"/>
  <c r="Z12849" i="20"/>
  <c r="A18590" i="20"/>
  <c r="Z18589" i="20"/>
  <c r="A11989" i="20"/>
  <c r="Z11988" i="20"/>
  <c r="A15146" i="20"/>
  <c r="Z15145" i="20"/>
  <c r="A25765" i="20"/>
  <c r="Z25764" i="20"/>
  <c r="A22034" i="20"/>
  <c r="Z22033" i="20"/>
  <c r="A6249" i="20"/>
  <c r="Z6248" i="20"/>
  <c r="A14572" i="20"/>
  <c r="Z14571" i="20"/>
  <c r="A23469" i="20"/>
  <c r="Z23468" i="20"/>
  <c r="A7110" i="20"/>
  <c r="Z7109" i="20"/>
  <c r="A25478" i="20"/>
  <c r="Z25477" i="20"/>
  <c r="A2805" i="20"/>
  <c r="Z2804" i="20"/>
  <c r="A17729" i="20"/>
  <c r="Z17728" i="20"/>
  <c r="A12276" i="20"/>
  <c r="Z12275" i="20"/>
  <c r="A15433" i="20"/>
  <c r="Z15432" i="20"/>
  <c r="A10841" i="20"/>
  <c r="Z10840" i="20"/>
  <c r="A21747" i="20"/>
  <c r="Z21746" i="20"/>
  <c r="A16868" i="20"/>
  <c r="Z16867" i="20"/>
  <c r="A24043" i="20"/>
  <c r="Z24042" i="20"/>
  <c r="A2231" i="20"/>
  <c r="Z2230" i="20"/>
  <c r="A7971" i="20"/>
  <c r="Z7970" i="20"/>
  <c r="A222" i="20" l="1"/>
  <c r="Z221" i="20"/>
  <c r="A7972" i="20"/>
  <c r="Z7971" i="20"/>
  <c r="A15434" i="20"/>
  <c r="Z15433" i="20"/>
  <c r="A23470" i="20"/>
  <c r="Z23469" i="20"/>
  <c r="A11990" i="20"/>
  <c r="Z11989" i="20"/>
  <c r="A6537" i="20"/>
  <c r="Z6536" i="20"/>
  <c r="A20026" i="20"/>
  <c r="Z20025" i="20"/>
  <c r="A13425" i="20"/>
  <c r="Z13424" i="20"/>
  <c r="A22609" i="20"/>
  <c r="Z22608" i="20"/>
  <c r="A8259" i="20"/>
  <c r="Z8258" i="20"/>
  <c r="A18017" i="20"/>
  <c r="Z18016" i="20"/>
  <c r="A11416" i="20"/>
  <c r="Z11415" i="20"/>
  <c r="A9981" i="20"/>
  <c r="Z9980" i="20"/>
  <c r="A7398" i="20"/>
  <c r="Z7397" i="20"/>
  <c r="A22896" i="20"/>
  <c r="Z22895" i="20"/>
  <c r="A2232" i="20"/>
  <c r="Z2231" i="20"/>
  <c r="A12277" i="20"/>
  <c r="Z12276" i="20"/>
  <c r="A14573" i="20"/>
  <c r="Z14572" i="20"/>
  <c r="A18591" i="20"/>
  <c r="Z18590" i="20"/>
  <c r="A4528" i="20"/>
  <c r="Z4527" i="20"/>
  <c r="A22322" i="20"/>
  <c r="Z22321" i="20"/>
  <c r="A2519" i="20"/>
  <c r="Z2518" i="20"/>
  <c r="A19452" i="20"/>
  <c r="Z19451" i="20"/>
  <c r="A25192" i="20"/>
  <c r="Z25191" i="20"/>
  <c r="A24905" i="20"/>
  <c r="Z24904" i="20"/>
  <c r="A5389" i="20"/>
  <c r="Z5388" i="20"/>
  <c r="A3380" i="20"/>
  <c r="Z3379" i="20"/>
  <c r="A16008" i="20"/>
  <c r="Z16007" i="20"/>
  <c r="A13712" i="20"/>
  <c r="Z13711" i="20"/>
  <c r="A6824" i="20"/>
  <c r="Z6823" i="20"/>
  <c r="A24044" i="20"/>
  <c r="Z24043" i="20"/>
  <c r="A17730" i="20"/>
  <c r="Z17729" i="20"/>
  <c r="A6250" i="20"/>
  <c r="Z6249" i="20"/>
  <c r="A12851" i="20"/>
  <c r="Z12850" i="20"/>
  <c r="A5963" i="20"/>
  <c r="Z5962" i="20"/>
  <c r="A1945" i="20"/>
  <c r="Z1944" i="20"/>
  <c r="A24618" i="20"/>
  <c r="Z24617" i="20"/>
  <c r="A19165" i="20"/>
  <c r="Z19164" i="20"/>
  <c r="A16295" i="20"/>
  <c r="Z16294" i="20"/>
  <c r="A11703" i="20"/>
  <c r="Z11702" i="20"/>
  <c r="A20313" i="20"/>
  <c r="Z20312" i="20"/>
  <c r="A10555" i="20"/>
  <c r="Z10554" i="20"/>
  <c r="A14860" i="20"/>
  <c r="Z14859" i="20"/>
  <c r="A3667" i="20"/>
  <c r="Z3666" i="20"/>
  <c r="A18304" i="20"/>
  <c r="Z18303" i="20"/>
  <c r="A16869" i="20"/>
  <c r="Z16868" i="20"/>
  <c r="A2806" i="20"/>
  <c r="Z2805" i="20"/>
  <c r="A22035" i="20"/>
  <c r="Z22034" i="20"/>
  <c r="A5676" i="20"/>
  <c r="Z5675" i="20"/>
  <c r="A1658" i="20"/>
  <c r="Z1657" i="20"/>
  <c r="A20600" i="20"/>
  <c r="Z20599" i="20"/>
  <c r="A21461" i="20"/>
  <c r="Z21460" i="20"/>
  <c r="A9120" i="20"/>
  <c r="Z9119" i="20"/>
  <c r="A20887" i="20"/>
  <c r="Z20886" i="20"/>
  <c r="A5102" i="20"/>
  <c r="Z5101" i="20"/>
  <c r="A14286" i="20"/>
  <c r="Z14285" i="20"/>
  <c r="A9694" i="20"/>
  <c r="Z9693" i="20"/>
  <c r="A9407" i="20"/>
  <c r="Z9406" i="20"/>
  <c r="A3093" i="20"/>
  <c r="Z3092" i="20"/>
  <c r="A10268" i="20"/>
  <c r="Z10267" i="20"/>
  <c r="A21748" i="20"/>
  <c r="Z21747" i="20"/>
  <c r="A25479" i="20"/>
  <c r="Z25478" i="20"/>
  <c r="A25766" i="20"/>
  <c r="Z25765" i="20"/>
  <c r="A16582" i="20"/>
  <c r="Z16581" i="20"/>
  <c r="A18878" i="20"/>
  <c r="Z18877" i="20"/>
  <c r="A510" i="20"/>
  <c r="Z509" i="20"/>
  <c r="A1084" i="20"/>
  <c r="Z1083" i="20"/>
  <c r="A15721" i="20"/>
  <c r="Z15720" i="20"/>
  <c r="A11129" i="20"/>
  <c r="Z11128" i="20"/>
  <c r="A23183" i="20"/>
  <c r="Z23182" i="20"/>
  <c r="A4241" i="20"/>
  <c r="Z4240" i="20"/>
  <c r="A17443" i="20"/>
  <c r="Z17442" i="20"/>
  <c r="A24331" i="20"/>
  <c r="Z24330" i="20"/>
  <c r="A13138" i="20"/>
  <c r="Z13137" i="20"/>
  <c r="A7685" i="20"/>
  <c r="Z7684" i="20"/>
  <c r="A10842" i="20"/>
  <c r="Z10841" i="20"/>
  <c r="A7111" i="20"/>
  <c r="Z7110" i="20"/>
  <c r="A15147" i="20"/>
  <c r="Z15146" i="20"/>
  <c r="A19739" i="20"/>
  <c r="Z19738" i="20"/>
  <c r="A797" i="20"/>
  <c r="Z796" i="20"/>
  <c r="A13999" i="20"/>
  <c r="Z13998" i="20"/>
  <c r="A4815" i="20"/>
  <c r="Z4814" i="20"/>
  <c r="A8833" i="20"/>
  <c r="Z8832" i="20"/>
  <c r="A8546" i="20"/>
  <c r="Z8545" i="20"/>
  <c r="A21174" i="20"/>
  <c r="Z21173" i="20"/>
  <c r="A3954" i="20"/>
  <c r="Z3953" i="20"/>
  <c r="A1371" i="20"/>
  <c r="Z1370" i="20"/>
  <c r="A12564" i="20"/>
  <c r="Z12563" i="20"/>
  <c r="A23757" i="20"/>
  <c r="Z23756" i="20"/>
  <c r="A17156" i="20"/>
  <c r="Z17155" i="20"/>
  <c r="A223" i="20" l="1"/>
  <c r="Z222" i="20"/>
  <c r="A17157" i="20"/>
  <c r="Z17156" i="20"/>
  <c r="A8547" i="20"/>
  <c r="Z8546" i="20"/>
  <c r="A15148" i="20"/>
  <c r="Z15147" i="20"/>
  <c r="A17444" i="20"/>
  <c r="Z17443" i="20"/>
  <c r="A511" i="20"/>
  <c r="Z510" i="20"/>
  <c r="A10269" i="20"/>
  <c r="Z10268" i="20"/>
  <c r="A20888" i="20"/>
  <c r="Z20887" i="20"/>
  <c r="A22036" i="20"/>
  <c r="Z22035" i="20"/>
  <c r="A10556" i="20"/>
  <c r="Z10555" i="20"/>
  <c r="A1946" i="20"/>
  <c r="Z1945" i="20"/>
  <c r="A6825" i="20"/>
  <c r="Z6824" i="20"/>
  <c r="A25193" i="20"/>
  <c r="Z25192" i="20"/>
  <c r="A14574" i="20"/>
  <c r="Z14573" i="20"/>
  <c r="A20027" i="20"/>
  <c r="Z20026" i="20"/>
  <c r="A23758" i="20"/>
  <c r="Z23757" i="20"/>
  <c r="A8834" i="20"/>
  <c r="Z8833" i="20"/>
  <c r="A7112" i="20"/>
  <c r="Z7111" i="20"/>
  <c r="A4242" i="20"/>
  <c r="Z4241" i="20"/>
  <c r="A18879" i="20"/>
  <c r="Z18878" i="20"/>
  <c r="A3094" i="20"/>
  <c r="Z3093" i="20"/>
  <c r="A9121" i="20"/>
  <c r="Z9120" i="20"/>
  <c r="A2807" i="20"/>
  <c r="Z2806" i="20"/>
  <c r="A20314" i="20"/>
  <c r="Z20313" i="20"/>
  <c r="A5964" i="20"/>
  <c r="Z5963" i="20"/>
  <c r="A13713" i="20"/>
  <c r="Z13712" i="20"/>
  <c r="A19453" i="20"/>
  <c r="Z19452" i="20"/>
  <c r="A12278" i="20"/>
  <c r="Z12277" i="20"/>
  <c r="A11417" i="20"/>
  <c r="Z11416" i="20"/>
  <c r="A6538" i="20"/>
  <c r="Z6537" i="20"/>
  <c r="A12565" i="20"/>
  <c r="Z12564" i="20"/>
  <c r="A4816" i="20"/>
  <c r="Z4815" i="20"/>
  <c r="A10843" i="20"/>
  <c r="Z10842" i="20"/>
  <c r="A23184" i="20"/>
  <c r="Z23183" i="20"/>
  <c r="A16583" i="20"/>
  <c r="Z16582" i="20"/>
  <c r="A9408" i="20"/>
  <c r="Z9407" i="20"/>
  <c r="A21462" i="20"/>
  <c r="Z21461" i="20"/>
  <c r="A16870" i="20"/>
  <c r="Z16869" i="20"/>
  <c r="A11704" i="20"/>
  <c r="Z11703" i="20"/>
  <c r="A12852" i="20"/>
  <c r="Z12851" i="20"/>
  <c r="A16009" i="20"/>
  <c r="Z16008" i="20"/>
  <c r="A2520" i="20"/>
  <c r="Z2519" i="20"/>
  <c r="A2233" i="20"/>
  <c r="Z2232" i="20"/>
  <c r="A18018" i="20"/>
  <c r="Z18017" i="20"/>
  <c r="A11991" i="20"/>
  <c r="Z11990" i="20"/>
  <c r="A1372" i="20"/>
  <c r="Z1371" i="20"/>
  <c r="A14000" i="20"/>
  <c r="Z13999" i="20"/>
  <c r="A7686" i="20"/>
  <c r="Z7685" i="20"/>
  <c r="A11130" i="20"/>
  <c r="Z11129" i="20"/>
  <c r="A25767" i="20"/>
  <c r="Z25766" i="20"/>
  <c r="A9695" i="20"/>
  <c r="Z9694" i="20"/>
  <c r="A20601" i="20"/>
  <c r="Z20600" i="20"/>
  <c r="A18305" i="20"/>
  <c r="Z18304" i="20"/>
  <c r="A16296" i="20"/>
  <c r="Z16295" i="20"/>
  <c r="A6251" i="20"/>
  <c r="Z6250" i="20"/>
  <c r="A3381" i="20"/>
  <c r="Z3380" i="20"/>
  <c r="A22323" i="20"/>
  <c r="Z22322" i="20"/>
  <c r="A22897" i="20"/>
  <c r="Z22896" i="20"/>
  <c r="A8260" i="20"/>
  <c r="Z8259" i="20"/>
  <c r="A23471" i="20"/>
  <c r="Z23470" i="20"/>
  <c r="A3955" i="20"/>
  <c r="Z3954" i="20"/>
  <c r="A798" i="20"/>
  <c r="Z797" i="20"/>
  <c r="A13139" i="20"/>
  <c r="Z13138" i="20"/>
  <c r="A15722" i="20"/>
  <c r="Z15721" i="20"/>
  <c r="A25480" i="20"/>
  <c r="Z25479" i="20"/>
  <c r="A14287" i="20"/>
  <c r="Z14286" i="20"/>
  <c r="A1659" i="20"/>
  <c r="Z1658" i="20"/>
  <c r="A3668" i="20"/>
  <c r="Z3667" i="20"/>
  <c r="A19166" i="20"/>
  <c r="Z19165" i="20"/>
  <c r="A17731" i="20"/>
  <c r="Z17730" i="20"/>
  <c r="A5390" i="20"/>
  <c r="Z5389" i="20"/>
  <c r="A4529" i="20"/>
  <c r="Z4528" i="20"/>
  <c r="A7399" i="20"/>
  <c r="Z7398" i="20"/>
  <c r="A22610" i="20"/>
  <c r="Z22609" i="20"/>
  <c r="A15435" i="20"/>
  <c r="Z15434" i="20"/>
  <c r="A21175" i="20"/>
  <c r="Z21174" i="20"/>
  <c r="A19740" i="20"/>
  <c r="Z19739" i="20"/>
  <c r="A24332" i="20"/>
  <c r="Z24331" i="20"/>
  <c r="A1085" i="20"/>
  <c r="Z1084" i="20"/>
  <c r="A21749" i="20"/>
  <c r="Z21748" i="20"/>
  <c r="A5103" i="20"/>
  <c r="Z5102" i="20"/>
  <c r="A5677" i="20"/>
  <c r="Z5676" i="20"/>
  <c r="A14861" i="20"/>
  <c r="Z14860" i="20"/>
  <c r="A24619" i="20"/>
  <c r="Z24618" i="20"/>
  <c r="A24045" i="20"/>
  <c r="Z24044" i="20"/>
  <c r="A24906" i="20"/>
  <c r="Z24905" i="20"/>
  <c r="A18592" i="20"/>
  <c r="Z18591" i="20"/>
  <c r="A9982" i="20"/>
  <c r="Z9981" i="20"/>
  <c r="A13426" i="20"/>
  <c r="Z13425" i="20"/>
  <c r="A7973" i="20"/>
  <c r="Z7972" i="20"/>
  <c r="A224" i="20" l="1"/>
  <c r="Z223" i="20"/>
  <c r="A7113" i="20"/>
  <c r="Z7112" i="20"/>
  <c r="A13427" i="20"/>
  <c r="Z13426" i="20"/>
  <c r="A14862" i="20"/>
  <c r="Z14861" i="20"/>
  <c r="A19741" i="20"/>
  <c r="Z19740" i="20"/>
  <c r="A5391" i="20"/>
  <c r="Z5390" i="20"/>
  <c r="A25481" i="20"/>
  <c r="Z25480" i="20"/>
  <c r="A8261" i="20"/>
  <c r="Z8260" i="20"/>
  <c r="A18306" i="20"/>
  <c r="Z18305" i="20"/>
  <c r="A14001" i="20"/>
  <c r="Z14000" i="20"/>
  <c r="A16010" i="20"/>
  <c r="Z16009" i="20"/>
  <c r="A16584" i="20"/>
  <c r="Z16583" i="20"/>
  <c r="A11418" i="20"/>
  <c r="Z11417" i="20"/>
  <c r="A2808" i="20"/>
  <c r="Z2807" i="20"/>
  <c r="A8835" i="20"/>
  <c r="Z8834" i="20"/>
  <c r="A6826" i="20"/>
  <c r="Z6825" i="20"/>
  <c r="A512" i="20"/>
  <c r="Z511" i="20"/>
  <c r="A9983" i="20"/>
  <c r="Z9982" i="20"/>
  <c r="A5678" i="20"/>
  <c r="Z5677" i="20"/>
  <c r="A21176" i="20"/>
  <c r="Z21175" i="20"/>
  <c r="A17732" i="20"/>
  <c r="Z17731" i="20"/>
  <c r="A15723" i="20"/>
  <c r="Z15722" i="20"/>
  <c r="A22898" i="20"/>
  <c r="Z22897" i="20"/>
  <c r="A20602" i="20"/>
  <c r="Z20601" i="20"/>
  <c r="A1373" i="20"/>
  <c r="Z1372" i="20"/>
  <c r="A12853" i="20"/>
  <c r="Z12852" i="20"/>
  <c r="A23185" i="20"/>
  <c r="Z23184" i="20"/>
  <c r="A12279" i="20"/>
  <c r="Z12278" i="20"/>
  <c r="A9122" i="20"/>
  <c r="Z9121" i="20"/>
  <c r="A23759" i="20"/>
  <c r="Z23758" i="20"/>
  <c r="A1947" i="20"/>
  <c r="Z1946" i="20"/>
  <c r="A17445" i="20"/>
  <c r="Z17444" i="20"/>
  <c r="A4530" i="20"/>
  <c r="Z4529" i="20"/>
  <c r="A16297" i="20"/>
  <c r="Z16296" i="20"/>
  <c r="A2521" i="20"/>
  <c r="Z2520" i="20"/>
  <c r="A6539" i="20"/>
  <c r="Z6538" i="20"/>
  <c r="A25194" i="20"/>
  <c r="Z25193" i="20"/>
  <c r="A18593" i="20"/>
  <c r="Z18592" i="20"/>
  <c r="A5104" i="20"/>
  <c r="Z5103" i="20"/>
  <c r="A15436" i="20"/>
  <c r="Z15435" i="20"/>
  <c r="A19167" i="20"/>
  <c r="Z19166" i="20"/>
  <c r="A13140" i="20"/>
  <c r="Z13139" i="20"/>
  <c r="A22324" i="20"/>
  <c r="Z22323" i="20"/>
  <c r="A9696" i="20"/>
  <c r="Z9695" i="20"/>
  <c r="A11992" i="20"/>
  <c r="Z11991" i="20"/>
  <c r="A11705" i="20"/>
  <c r="Z11704" i="20"/>
  <c r="A10844" i="20"/>
  <c r="Z10843" i="20"/>
  <c r="A19454" i="20"/>
  <c r="Z19453" i="20"/>
  <c r="A3095" i="20"/>
  <c r="Z3094" i="20"/>
  <c r="A20028" i="20"/>
  <c r="Z20027" i="20"/>
  <c r="A10557" i="20"/>
  <c r="Z10556" i="20"/>
  <c r="A15149" i="20"/>
  <c r="Z15148" i="20"/>
  <c r="A24333" i="20"/>
  <c r="Z24332" i="20"/>
  <c r="A24907" i="20"/>
  <c r="Z24906" i="20"/>
  <c r="A21750" i="20"/>
  <c r="Z21749" i="20"/>
  <c r="A22611" i="20"/>
  <c r="Z22610" i="20"/>
  <c r="A3669" i="20"/>
  <c r="Z3668" i="20"/>
  <c r="A799" i="20"/>
  <c r="Z798" i="20"/>
  <c r="A3382" i="20"/>
  <c r="Z3381" i="20"/>
  <c r="A25768" i="20"/>
  <c r="Z25767" i="20"/>
  <c r="A18019" i="20"/>
  <c r="Z18018" i="20"/>
  <c r="A16871" i="20"/>
  <c r="Z16870" i="20"/>
  <c r="A4817" i="20"/>
  <c r="Z4816" i="20"/>
  <c r="A13714" i="20"/>
  <c r="Z13713" i="20"/>
  <c r="A18880" i="20"/>
  <c r="Z18879" i="20"/>
  <c r="A22037" i="20"/>
  <c r="Z22036" i="20"/>
  <c r="A8548" i="20"/>
  <c r="Z8547" i="20"/>
  <c r="A7974" i="20"/>
  <c r="Z7973" i="20"/>
  <c r="A23472" i="20"/>
  <c r="Z23471" i="20"/>
  <c r="A20315" i="20"/>
  <c r="Z20314" i="20"/>
  <c r="A24620" i="20"/>
  <c r="Z24619" i="20"/>
  <c r="A14288" i="20"/>
  <c r="Z14287" i="20"/>
  <c r="A7687" i="20"/>
  <c r="Z7686" i="20"/>
  <c r="A9409" i="20"/>
  <c r="Z9408" i="20"/>
  <c r="A10270" i="20"/>
  <c r="Z10269" i="20"/>
  <c r="A24046" i="20"/>
  <c r="Z24045" i="20"/>
  <c r="A1086" i="20"/>
  <c r="Z1085" i="20"/>
  <c r="A7400" i="20"/>
  <c r="Z7399" i="20"/>
  <c r="A1660" i="20"/>
  <c r="Z1659" i="20"/>
  <c r="A3956" i="20"/>
  <c r="Z3955" i="20"/>
  <c r="A6252" i="20"/>
  <c r="Z6251" i="20"/>
  <c r="A11131" i="20"/>
  <c r="Z11130" i="20"/>
  <c r="A2234" i="20"/>
  <c r="Z2233" i="20"/>
  <c r="A21463" i="20"/>
  <c r="Z21462" i="20"/>
  <c r="A12566" i="20"/>
  <c r="Z12565" i="20"/>
  <c r="A5965" i="20"/>
  <c r="Z5964" i="20"/>
  <c r="A4243" i="20"/>
  <c r="Z4242" i="20"/>
  <c r="A14575" i="20"/>
  <c r="Z14574" i="20"/>
  <c r="A20889" i="20"/>
  <c r="Z20888" i="20"/>
  <c r="A17158" i="20"/>
  <c r="Z17157" i="20"/>
  <c r="A225" i="20" l="1"/>
  <c r="Z224" i="20"/>
  <c r="A14289" i="20"/>
  <c r="Z14288" i="20"/>
  <c r="A5679" i="20"/>
  <c r="Z5678" i="20"/>
  <c r="A20890" i="20"/>
  <c r="Z20889" i="20"/>
  <c r="A2235" i="20"/>
  <c r="Z2234" i="20"/>
  <c r="A1087" i="20"/>
  <c r="Z1086" i="20"/>
  <c r="A24621" i="20"/>
  <c r="Z24620" i="20"/>
  <c r="A25769" i="20"/>
  <c r="Z25768" i="20"/>
  <c r="A24908" i="20"/>
  <c r="Z24907" i="20"/>
  <c r="A19455" i="20"/>
  <c r="Z19454" i="20"/>
  <c r="A13141" i="20"/>
  <c r="Z13140" i="20"/>
  <c r="A6540" i="20"/>
  <c r="Z6539" i="20"/>
  <c r="A23760" i="20"/>
  <c r="Z23759" i="20"/>
  <c r="A20603" i="20"/>
  <c r="Z20602" i="20"/>
  <c r="A9984" i="20"/>
  <c r="Z9983" i="20"/>
  <c r="A16585" i="20"/>
  <c r="Z16584" i="20"/>
  <c r="A5392" i="20"/>
  <c r="Z5391" i="20"/>
  <c r="A14576" i="20"/>
  <c r="Z14575" i="20"/>
  <c r="A11132" i="20"/>
  <c r="Z11131" i="20"/>
  <c r="A24047" i="20"/>
  <c r="Z24046" i="20"/>
  <c r="A20316" i="20"/>
  <c r="Z20315" i="20"/>
  <c r="A18881" i="20"/>
  <c r="Z18880" i="20"/>
  <c r="A3383" i="20"/>
  <c r="Z3382" i="20"/>
  <c r="A24334" i="20"/>
  <c r="Z24333" i="20"/>
  <c r="A10845" i="20"/>
  <c r="Z10844" i="20"/>
  <c r="A19168" i="20"/>
  <c r="Z19167" i="20"/>
  <c r="A2522" i="20"/>
  <c r="Z2521" i="20"/>
  <c r="A9123" i="20"/>
  <c r="Z9122" i="20"/>
  <c r="A22899" i="20"/>
  <c r="Z22898" i="20"/>
  <c r="A513" i="20"/>
  <c r="Z512" i="20"/>
  <c r="A16011" i="20"/>
  <c r="Z16010" i="20"/>
  <c r="A19742" i="20"/>
  <c r="Z19741" i="20"/>
  <c r="A17159" i="20"/>
  <c r="Z17158" i="20"/>
  <c r="A22038" i="20"/>
  <c r="Z22037" i="20"/>
  <c r="A3096" i="20"/>
  <c r="Z3095" i="20"/>
  <c r="A25195" i="20"/>
  <c r="Z25194" i="20"/>
  <c r="A1948" i="20"/>
  <c r="Z1947" i="20"/>
  <c r="A1374" i="20"/>
  <c r="Z1373" i="20"/>
  <c r="A4244" i="20"/>
  <c r="Z4243" i="20"/>
  <c r="A6253" i="20"/>
  <c r="Z6252" i="20"/>
  <c r="A10271" i="20"/>
  <c r="Z10270" i="20"/>
  <c r="A23473" i="20"/>
  <c r="Z23472" i="20"/>
  <c r="A13715" i="20"/>
  <c r="Z13714" i="20"/>
  <c r="A800" i="20"/>
  <c r="Z799" i="20"/>
  <c r="A15150" i="20"/>
  <c r="Z15149" i="20"/>
  <c r="A11706" i="20"/>
  <c r="Z11705" i="20"/>
  <c r="A15437" i="20"/>
  <c r="Z15436" i="20"/>
  <c r="A16298" i="20"/>
  <c r="Z16297" i="20"/>
  <c r="A12280" i="20"/>
  <c r="Z12279" i="20"/>
  <c r="A15724" i="20"/>
  <c r="Z15723" i="20"/>
  <c r="A6827" i="20"/>
  <c r="Z6826" i="20"/>
  <c r="A14002" i="20"/>
  <c r="Z14001" i="20"/>
  <c r="A14863" i="20"/>
  <c r="Z14862" i="20"/>
  <c r="A7401" i="20"/>
  <c r="Z7400" i="20"/>
  <c r="A5966" i="20"/>
  <c r="Z5965" i="20"/>
  <c r="A3957" i="20"/>
  <c r="Z3956" i="20"/>
  <c r="A9410" i="20"/>
  <c r="Z9409" i="20"/>
  <c r="A7975" i="20"/>
  <c r="Z7974" i="20"/>
  <c r="A4818" i="20"/>
  <c r="Z4817" i="20"/>
  <c r="A3670" i="20"/>
  <c r="Z3669" i="20"/>
  <c r="A10558" i="20"/>
  <c r="Z10557" i="20"/>
  <c r="A11993" i="20"/>
  <c r="Z11992" i="20"/>
  <c r="A5105" i="20"/>
  <c r="Z5104" i="20"/>
  <c r="A4531" i="20"/>
  <c r="Z4530" i="20"/>
  <c r="A23186" i="20"/>
  <c r="Z23185" i="20"/>
  <c r="A17733" i="20"/>
  <c r="Z17732" i="20"/>
  <c r="A8836" i="20"/>
  <c r="Z8835" i="20"/>
  <c r="A18307" i="20"/>
  <c r="Z18306" i="20"/>
  <c r="A13428" i="20"/>
  <c r="Z13427" i="20"/>
  <c r="A21751" i="20"/>
  <c r="Z21750" i="20"/>
  <c r="A25482" i="20"/>
  <c r="Z25481" i="20"/>
  <c r="A21464" i="20"/>
  <c r="Z21463" i="20"/>
  <c r="A18020" i="20"/>
  <c r="Z18019" i="20"/>
  <c r="A22325" i="20"/>
  <c r="Z22324" i="20"/>
  <c r="A11419" i="20"/>
  <c r="Z11418" i="20"/>
  <c r="A12567" i="20"/>
  <c r="Z12566" i="20"/>
  <c r="A1661" i="20"/>
  <c r="Z1660" i="20"/>
  <c r="A7688" i="20"/>
  <c r="Z7687" i="20"/>
  <c r="A8549" i="20"/>
  <c r="Z8548" i="20"/>
  <c r="A16872" i="20"/>
  <c r="Z16871" i="20"/>
  <c r="A22612" i="20"/>
  <c r="Z22611" i="20"/>
  <c r="A20029" i="20"/>
  <c r="Z20028" i="20"/>
  <c r="A9697" i="20"/>
  <c r="Z9696" i="20"/>
  <c r="A18594" i="20"/>
  <c r="Z18593" i="20"/>
  <c r="A17446" i="20"/>
  <c r="Z17445" i="20"/>
  <c r="A12854" i="20"/>
  <c r="Z12853" i="20"/>
  <c r="A21177" i="20"/>
  <c r="Z21176" i="20"/>
  <c r="A2809" i="20"/>
  <c r="Z2808" i="20"/>
  <c r="A8262" i="20"/>
  <c r="Z8261" i="20"/>
  <c r="A7114" i="20"/>
  <c r="Z7113" i="20"/>
  <c r="A226" i="20" l="1"/>
  <c r="Z225" i="20"/>
  <c r="A8263" i="20"/>
  <c r="Z8262" i="20"/>
  <c r="A9698" i="20"/>
  <c r="Z9697" i="20"/>
  <c r="A1662" i="20"/>
  <c r="Z1661" i="20"/>
  <c r="A25483" i="20"/>
  <c r="Z25482" i="20"/>
  <c r="A23187" i="20"/>
  <c r="Z23186" i="20"/>
  <c r="A4819" i="20"/>
  <c r="Z4818" i="20"/>
  <c r="A14864" i="20"/>
  <c r="Z14863" i="20"/>
  <c r="A15438" i="20"/>
  <c r="Z15437" i="20"/>
  <c r="A10272" i="20"/>
  <c r="Z10271" i="20"/>
  <c r="A3097" i="20"/>
  <c r="Z3096" i="20"/>
  <c r="A22900" i="20"/>
  <c r="Z22899" i="20"/>
  <c r="A3384" i="20"/>
  <c r="Z3383" i="20"/>
  <c r="A5393" i="20"/>
  <c r="Z5392" i="20"/>
  <c r="A13142" i="20"/>
  <c r="Z13141" i="20"/>
  <c r="A1088" i="20"/>
  <c r="Z1087" i="20"/>
  <c r="A7115" i="20"/>
  <c r="Z7114" i="20"/>
  <c r="A17734" i="20"/>
  <c r="Z17733" i="20"/>
  <c r="A3671" i="20"/>
  <c r="Z3670" i="20"/>
  <c r="A7402" i="20"/>
  <c r="Z7401" i="20"/>
  <c r="A16299" i="20"/>
  <c r="Z16298" i="20"/>
  <c r="A23474" i="20"/>
  <c r="Z23473" i="20"/>
  <c r="A25196" i="20"/>
  <c r="Z25195" i="20"/>
  <c r="A6541" i="20"/>
  <c r="Z6540" i="20"/>
  <c r="A24622" i="20"/>
  <c r="Z24621" i="20"/>
  <c r="A2810" i="20"/>
  <c r="Z2809" i="20"/>
  <c r="A20030" i="20"/>
  <c r="Z20029" i="20"/>
  <c r="A12568" i="20"/>
  <c r="Z12567" i="20"/>
  <c r="A21752" i="20"/>
  <c r="Z21751" i="20"/>
  <c r="A4532" i="20"/>
  <c r="Z4531" i="20"/>
  <c r="A7976" i="20"/>
  <c r="Z7975" i="20"/>
  <c r="A14003" i="20"/>
  <c r="Z14002" i="20"/>
  <c r="A11707" i="20"/>
  <c r="Z11706" i="20"/>
  <c r="A6254" i="20"/>
  <c r="Z6253" i="20"/>
  <c r="A22039" i="20"/>
  <c r="Z22038" i="20"/>
  <c r="A9124" i="20"/>
  <c r="Z9123" i="20"/>
  <c r="A18882" i="20"/>
  <c r="Z18881" i="20"/>
  <c r="A16586" i="20"/>
  <c r="Z16585" i="20"/>
  <c r="A19456" i="20"/>
  <c r="Z19455" i="20"/>
  <c r="A2236" i="20"/>
  <c r="Z2235" i="20"/>
  <c r="A7689" i="20"/>
  <c r="Z7688" i="20"/>
  <c r="A24335" i="20"/>
  <c r="Z24334" i="20"/>
  <c r="A21178" i="20"/>
  <c r="Z21177" i="20"/>
  <c r="A22613" i="20"/>
  <c r="Z22612" i="20"/>
  <c r="A11420" i="20"/>
  <c r="Z11419" i="20"/>
  <c r="A13429" i="20"/>
  <c r="Z13428" i="20"/>
  <c r="A5106" i="20"/>
  <c r="Z5105" i="20"/>
  <c r="A9411" i="20"/>
  <c r="Z9410" i="20"/>
  <c r="A6828" i="20"/>
  <c r="Z6827" i="20"/>
  <c r="A15151" i="20"/>
  <c r="Z15150" i="20"/>
  <c r="A4245" i="20"/>
  <c r="Z4244" i="20"/>
  <c r="A17160" i="20"/>
  <c r="Z17159" i="20"/>
  <c r="A2523" i="20"/>
  <c r="Z2522" i="20"/>
  <c r="A20317" i="20"/>
  <c r="Z20316" i="20"/>
  <c r="A9985" i="20"/>
  <c r="Z9984" i="20"/>
  <c r="A24909" i="20"/>
  <c r="Z24908" i="20"/>
  <c r="A20891" i="20"/>
  <c r="Z20890" i="20"/>
  <c r="A12855" i="20"/>
  <c r="Z12854" i="20"/>
  <c r="A16873" i="20"/>
  <c r="Z16872" i="20"/>
  <c r="A22326" i="20"/>
  <c r="Z22325" i="20"/>
  <c r="A18308" i="20"/>
  <c r="Z18307" i="20"/>
  <c r="A11994" i="20"/>
  <c r="Z11993" i="20"/>
  <c r="A3958" i="20"/>
  <c r="Z3957" i="20"/>
  <c r="A15725" i="20"/>
  <c r="Z15724" i="20"/>
  <c r="A801" i="20"/>
  <c r="Z800" i="20"/>
  <c r="A1375" i="20"/>
  <c r="Z1374" i="20"/>
  <c r="A19743" i="20"/>
  <c r="Z19742" i="20"/>
  <c r="A19169" i="20"/>
  <c r="Z19168" i="20"/>
  <c r="A24048" i="20"/>
  <c r="Z24047" i="20"/>
  <c r="A20604" i="20"/>
  <c r="Z20603" i="20"/>
  <c r="A25770" i="20"/>
  <c r="Z25769" i="20"/>
  <c r="A5680" i="20"/>
  <c r="Z5679" i="20"/>
  <c r="A18595" i="20"/>
  <c r="Z18594" i="20"/>
  <c r="A14577" i="20"/>
  <c r="Z14576" i="20"/>
  <c r="A21465" i="20"/>
  <c r="Z21464" i="20"/>
  <c r="A514" i="20"/>
  <c r="Z513" i="20"/>
  <c r="A17447" i="20"/>
  <c r="Z17446" i="20"/>
  <c r="A8550" i="20"/>
  <c r="Z8549" i="20"/>
  <c r="A18021" i="20"/>
  <c r="Z18020" i="20"/>
  <c r="A8837" i="20"/>
  <c r="Z8836" i="20"/>
  <c r="A10559" i="20"/>
  <c r="Z10558" i="20"/>
  <c r="A5967" i="20"/>
  <c r="Z5966" i="20"/>
  <c r="A12281" i="20"/>
  <c r="Z12280" i="20"/>
  <c r="A13716" i="20"/>
  <c r="Z13715" i="20"/>
  <c r="A1949" i="20"/>
  <c r="Z1948" i="20"/>
  <c r="A16012" i="20"/>
  <c r="Z16011" i="20"/>
  <c r="A10846" i="20"/>
  <c r="Z10845" i="20"/>
  <c r="A11133" i="20"/>
  <c r="Z11132" i="20"/>
  <c r="A23761" i="20"/>
  <c r="Z23760" i="20"/>
  <c r="A14290" i="20"/>
  <c r="Z14289" i="20"/>
  <c r="A227" i="20" l="1"/>
  <c r="Z226" i="20"/>
  <c r="A18022" i="20"/>
  <c r="Z18021" i="20"/>
  <c r="A19744" i="20"/>
  <c r="Z19743" i="20"/>
  <c r="A9986" i="20"/>
  <c r="Z9985" i="20"/>
  <c r="A7977" i="20"/>
  <c r="Z7976" i="20"/>
  <c r="A24623" i="20"/>
  <c r="Z24622" i="20"/>
  <c r="A3672" i="20"/>
  <c r="Z3671" i="20"/>
  <c r="A3385" i="20"/>
  <c r="Z3384" i="20"/>
  <c r="A4820" i="20"/>
  <c r="Z4819" i="20"/>
  <c r="A13717" i="20"/>
  <c r="Z13716" i="20"/>
  <c r="A8551" i="20"/>
  <c r="Z8550" i="20"/>
  <c r="A5681" i="20"/>
  <c r="Z5680" i="20"/>
  <c r="A1376" i="20"/>
  <c r="Z1375" i="20"/>
  <c r="A22327" i="20"/>
  <c r="Z22326" i="20"/>
  <c r="A20318" i="20"/>
  <c r="Z20317" i="20"/>
  <c r="A9412" i="20"/>
  <c r="Z9411" i="20"/>
  <c r="A24336" i="20"/>
  <c r="Z24335" i="20"/>
  <c r="A9125" i="20"/>
  <c r="Z9124" i="20"/>
  <c r="A4533" i="20"/>
  <c r="Z4532" i="20"/>
  <c r="A6542" i="20"/>
  <c r="Z6541" i="20"/>
  <c r="A17735" i="20"/>
  <c r="Z17734" i="20"/>
  <c r="A22901" i="20"/>
  <c r="Z22900" i="20"/>
  <c r="A23188" i="20"/>
  <c r="Z23187" i="20"/>
  <c r="A23762" i="20"/>
  <c r="Z23761" i="20"/>
  <c r="A12282" i="20"/>
  <c r="Z12281" i="20"/>
  <c r="A17448" i="20"/>
  <c r="Z17447" i="20"/>
  <c r="A25771" i="20"/>
  <c r="Z25770" i="20"/>
  <c r="A802" i="20"/>
  <c r="Z801" i="20"/>
  <c r="A16874" i="20"/>
  <c r="Z16873" i="20"/>
  <c r="A2524" i="20"/>
  <c r="Z2523" i="20"/>
  <c r="A5107" i="20"/>
  <c r="Z5106" i="20"/>
  <c r="A7690" i="20"/>
  <c r="Z7689" i="20"/>
  <c r="A22040" i="20"/>
  <c r="Z22039" i="20"/>
  <c r="A21753" i="20"/>
  <c r="Z21752" i="20"/>
  <c r="A25197" i="20"/>
  <c r="Z25196" i="20"/>
  <c r="A7116" i="20"/>
  <c r="Z7115" i="20"/>
  <c r="A3098" i="20"/>
  <c r="Z3097" i="20"/>
  <c r="A25484" i="20"/>
  <c r="Z25483" i="20"/>
  <c r="A21179" i="20"/>
  <c r="Z21178" i="20"/>
  <c r="A11134" i="20"/>
  <c r="Z11133" i="20"/>
  <c r="A5968" i="20"/>
  <c r="Z5967" i="20"/>
  <c r="A515" i="20"/>
  <c r="Z514" i="20"/>
  <c r="A20605" i="20"/>
  <c r="Z20604" i="20"/>
  <c r="A15726" i="20"/>
  <c r="Z15725" i="20"/>
  <c r="A12856" i="20"/>
  <c r="Z12855" i="20"/>
  <c r="A17161" i="20"/>
  <c r="Z17160" i="20"/>
  <c r="A13430" i="20"/>
  <c r="Z13429" i="20"/>
  <c r="A2237" i="20"/>
  <c r="Z2236" i="20"/>
  <c r="A6255" i="20"/>
  <c r="Z6254" i="20"/>
  <c r="A12569" i="20"/>
  <c r="Z12568" i="20"/>
  <c r="A23475" i="20"/>
  <c r="Z23474" i="20"/>
  <c r="A1089" i="20"/>
  <c r="Z1088" i="20"/>
  <c r="A10273" i="20"/>
  <c r="Z10272" i="20"/>
  <c r="A1663" i="20"/>
  <c r="Z1662" i="20"/>
  <c r="A1950" i="20"/>
  <c r="Z1949" i="20"/>
  <c r="A18596" i="20"/>
  <c r="Z18595" i="20"/>
  <c r="A18883" i="20"/>
  <c r="Z18882" i="20"/>
  <c r="A10847" i="20"/>
  <c r="Z10846" i="20"/>
  <c r="A10560" i="20"/>
  <c r="Z10559" i="20"/>
  <c r="A21466" i="20"/>
  <c r="Z21465" i="20"/>
  <c r="A24049" i="20"/>
  <c r="Z24048" i="20"/>
  <c r="A3959" i="20"/>
  <c r="Z3958" i="20"/>
  <c r="A20892" i="20"/>
  <c r="Z20891" i="20"/>
  <c r="A4246" i="20"/>
  <c r="Z4245" i="20"/>
  <c r="A11421" i="20"/>
  <c r="Z11420" i="20"/>
  <c r="A19457" i="20"/>
  <c r="Z19456" i="20"/>
  <c r="A11708" i="20"/>
  <c r="Z11707" i="20"/>
  <c r="A20031" i="20"/>
  <c r="Z20030" i="20"/>
  <c r="A16300" i="20"/>
  <c r="Z16299" i="20"/>
  <c r="A13143" i="20"/>
  <c r="Z13142" i="20"/>
  <c r="A15439" i="20"/>
  <c r="Z15438" i="20"/>
  <c r="A9699" i="20"/>
  <c r="Z9698" i="20"/>
  <c r="A18309" i="20"/>
  <c r="Z18308" i="20"/>
  <c r="A14291" i="20"/>
  <c r="Z14290" i="20"/>
  <c r="A6829" i="20"/>
  <c r="Z6828" i="20"/>
  <c r="A16013" i="20"/>
  <c r="Z16012" i="20"/>
  <c r="A8838" i="20"/>
  <c r="Z8837" i="20"/>
  <c r="A14578" i="20"/>
  <c r="Z14577" i="20"/>
  <c r="A19170" i="20"/>
  <c r="Z19169" i="20"/>
  <c r="A11995" i="20"/>
  <c r="Z11994" i="20"/>
  <c r="A24910" i="20"/>
  <c r="Z24909" i="20"/>
  <c r="A15152" i="20"/>
  <c r="Z15151" i="20"/>
  <c r="A22614" i="20"/>
  <c r="Z22613" i="20"/>
  <c r="A16587" i="20"/>
  <c r="Z16586" i="20"/>
  <c r="A14004" i="20"/>
  <c r="Z14003" i="20"/>
  <c r="A2811" i="20"/>
  <c r="Z2810" i="20"/>
  <c r="A7403" i="20"/>
  <c r="Z7402" i="20"/>
  <c r="A5394" i="20"/>
  <c r="Z5393" i="20"/>
  <c r="A14865" i="20"/>
  <c r="Z14864" i="20"/>
  <c r="A8264" i="20"/>
  <c r="Z8263" i="20"/>
  <c r="Z227" i="20" l="1"/>
  <c r="A228" i="20"/>
  <c r="A9700" i="20"/>
  <c r="Z9699" i="20"/>
  <c r="A7117" i="20"/>
  <c r="Z7116" i="20"/>
  <c r="A19458" i="20"/>
  <c r="Z19457" i="20"/>
  <c r="A23763" i="20"/>
  <c r="Z23762" i="20"/>
  <c r="A14866" i="20"/>
  <c r="Z14865" i="20"/>
  <c r="A22615" i="20"/>
  <c r="Z22614" i="20"/>
  <c r="A8839" i="20"/>
  <c r="Z8838" i="20"/>
  <c r="A15440" i="20"/>
  <c r="Z15439" i="20"/>
  <c r="A11422" i="20"/>
  <c r="Z11421" i="20"/>
  <c r="A10561" i="20"/>
  <c r="Z10560" i="20"/>
  <c r="A10274" i="20"/>
  <c r="Z10273" i="20"/>
  <c r="A13431" i="20"/>
  <c r="Z13430" i="20"/>
  <c r="A5969" i="20"/>
  <c r="Z5968" i="20"/>
  <c r="A25198" i="20"/>
  <c r="Z25197" i="20"/>
  <c r="A16875" i="20"/>
  <c r="Z16874" i="20"/>
  <c r="A23189" i="20"/>
  <c r="Z23188" i="20"/>
  <c r="A24337" i="20"/>
  <c r="Z24336" i="20"/>
  <c r="A8552" i="20"/>
  <c r="Z8551" i="20"/>
  <c r="A24624" i="20"/>
  <c r="Z24623" i="20"/>
  <c r="A8265" i="20"/>
  <c r="Z8264" i="20"/>
  <c r="A5682" i="20"/>
  <c r="Z5681" i="20"/>
  <c r="A5395" i="20"/>
  <c r="Z5394" i="20"/>
  <c r="A15153" i="20"/>
  <c r="Z15152" i="20"/>
  <c r="A16014" i="20"/>
  <c r="Z16013" i="20"/>
  <c r="A13144" i="20"/>
  <c r="Z13143" i="20"/>
  <c r="A4247" i="20"/>
  <c r="Z4246" i="20"/>
  <c r="A10848" i="20"/>
  <c r="Z10847" i="20"/>
  <c r="A1090" i="20"/>
  <c r="Z1089" i="20"/>
  <c r="A17162" i="20"/>
  <c r="Z17161" i="20"/>
  <c r="A11135" i="20"/>
  <c r="Z11134" i="20"/>
  <c r="A21754" i="20"/>
  <c r="Z21753" i="20"/>
  <c r="A803" i="20"/>
  <c r="Z802" i="20"/>
  <c r="A22902" i="20"/>
  <c r="Z22901" i="20"/>
  <c r="A9413" i="20"/>
  <c r="Z9412" i="20"/>
  <c r="A13718" i="20"/>
  <c r="Z13717" i="20"/>
  <c r="A7978" i="20"/>
  <c r="Z7977" i="20"/>
  <c r="A21467" i="20"/>
  <c r="Z21466" i="20"/>
  <c r="A516" i="20"/>
  <c r="Z515" i="20"/>
  <c r="A9126" i="20"/>
  <c r="Z9125" i="20"/>
  <c r="A7404" i="20"/>
  <c r="Z7403" i="20"/>
  <c r="A24911" i="20"/>
  <c r="Z24910" i="20"/>
  <c r="A6830" i="20"/>
  <c r="Z6829" i="20"/>
  <c r="A16301" i="20"/>
  <c r="Z16300" i="20"/>
  <c r="A20893" i="20"/>
  <c r="Z20892" i="20"/>
  <c r="A18884" i="20"/>
  <c r="Z18883" i="20"/>
  <c r="A23476" i="20"/>
  <c r="Z23475" i="20"/>
  <c r="A12857" i="20"/>
  <c r="Z12856" i="20"/>
  <c r="A21180" i="20"/>
  <c r="Z21179" i="20"/>
  <c r="A22041" i="20"/>
  <c r="Z22040" i="20"/>
  <c r="A25772" i="20"/>
  <c r="Z25771" i="20"/>
  <c r="A17736" i="20"/>
  <c r="Z17735" i="20"/>
  <c r="A20319" i="20"/>
  <c r="Z20318" i="20"/>
  <c r="A9987" i="20"/>
  <c r="Z9986" i="20"/>
  <c r="A16588" i="20"/>
  <c r="Z16587" i="20"/>
  <c r="A1664" i="20"/>
  <c r="Z1663" i="20"/>
  <c r="A2525" i="20"/>
  <c r="Z2524" i="20"/>
  <c r="A2812" i="20"/>
  <c r="Z2811" i="20"/>
  <c r="A11996" i="20"/>
  <c r="Z11995" i="20"/>
  <c r="A14292" i="20"/>
  <c r="Z14291" i="20"/>
  <c r="A20032" i="20"/>
  <c r="Z20031" i="20"/>
  <c r="A3960" i="20"/>
  <c r="Z3959" i="20"/>
  <c r="A18597" i="20"/>
  <c r="Z18596" i="20"/>
  <c r="A12570" i="20"/>
  <c r="Z12569" i="20"/>
  <c r="A15727" i="20"/>
  <c r="Z15726" i="20"/>
  <c r="A25485" i="20"/>
  <c r="Z25484" i="20"/>
  <c r="A7691" i="20"/>
  <c r="Z7690" i="20"/>
  <c r="A17449" i="20"/>
  <c r="Z17448" i="20"/>
  <c r="A6543" i="20"/>
  <c r="Z6542" i="20"/>
  <c r="A22328" i="20"/>
  <c r="Z22327" i="20"/>
  <c r="A4821" i="20"/>
  <c r="Z4820" i="20"/>
  <c r="A19745" i="20"/>
  <c r="Z19744" i="20"/>
  <c r="A14579" i="20"/>
  <c r="Z14578" i="20"/>
  <c r="A2238" i="20"/>
  <c r="Z2237" i="20"/>
  <c r="A3673" i="20"/>
  <c r="Z3672" i="20"/>
  <c r="A14005" i="20"/>
  <c r="Z14004" i="20"/>
  <c r="A19171" i="20"/>
  <c r="Z19170" i="20"/>
  <c r="A18310" i="20"/>
  <c r="Z18309" i="20"/>
  <c r="A11709" i="20"/>
  <c r="Z11708" i="20"/>
  <c r="A24050" i="20"/>
  <c r="Z24049" i="20"/>
  <c r="A1951" i="20"/>
  <c r="Z1950" i="20"/>
  <c r="A6256" i="20"/>
  <c r="Z6255" i="20"/>
  <c r="A20606" i="20"/>
  <c r="Z20605" i="20"/>
  <c r="A3099" i="20"/>
  <c r="Z3098" i="20"/>
  <c r="A5108" i="20"/>
  <c r="Z5107" i="20"/>
  <c r="A12283" i="20"/>
  <c r="Z12282" i="20"/>
  <c r="A4534" i="20"/>
  <c r="Z4533" i="20"/>
  <c r="A1377" i="20"/>
  <c r="Z1376" i="20"/>
  <c r="A3386" i="20"/>
  <c r="Z3385" i="20"/>
  <c r="A18023" i="20"/>
  <c r="Z18022" i="20"/>
  <c r="A229" i="20" l="1"/>
  <c r="Z228" i="20"/>
  <c r="A3100" i="20"/>
  <c r="Z3099" i="20"/>
  <c r="A25486" i="20"/>
  <c r="Z25485" i="20"/>
  <c r="A14293" i="20"/>
  <c r="Z14292" i="20"/>
  <c r="A9988" i="20"/>
  <c r="Z9987" i="20"/>
  <c r="A21181" i="20"/>
  <c r="Z21180" i="20"/>
  <c r="A11136" i="20"/>
  <c r="Z11135" i="20"/>
  <c r="A16015" i="20"/>
  <c r="Z16014" i="20"/>
  <c r="A8553" i="20"/>
  <c r="Z8552" i="20"/>
  <c r="A13432" i="20"/>
  <c r="Z13431" i="20"/>
  <c r="A22616" i="20"/>
  <c r="Z22615" i="20"/>
  <c r="A3387" i="20"/>
  <c r="Z3386" i="20"/>
  <c r="A20607" i="20"/>
  <c r="Z20606" i="20"/>
  <c r="A19172" i="20"/>
  <c r="Z19171" i="20"/>
  <c r="A4822" i="20"/>
  <c r="Z4821" i="20"/>
  <c r="A15728" i="20"/>
  <c r="Z15727" i="20"/>
  <c r="A11997" i="20"/>
  <c r="Z11996" i="20"/>
  <c r="A12858" i="20"/>
  <c r="Z12857" i="20"/>
  <c r="A24912" i="20"/>
  <c r="Z24911" i="20"/>
  <c r="A13719" i="20"/>
  <c r="Z13718" i="20"/>
  <c r="A17163" i="20"/>
  <c r="Z17162" i="20"/>
  <c r="A15154" i="20"/>
  <c r="Z15153" i="20"/>
  <c r="A24338" i="20"/>
  <c r="Z24337" i="20"/>
  <c r="A10275" i="20"/>
  <c r="Z10274" i="20"/>
  <c r="A14867" i="20"/>
  <c r="Z14866" i="20"/>
  <c r="A1378" i="20"/>
  <c r="Z1377" i="20"/>
  <c r="A6257" i="20"/>
  <c r="Z6256" i="20"/>
  <c r="A14006" i="20"/>
  <c r="Z14005" i="20"/>
  <c r="A22329" i="20"/>
  <c r="Z22328" i="20"/>
  <c r="A12571" i="20"/>
  <c r="Z12570" i="20"/>
  <c r="A2813" i="20"/>
  <c r="Z2812" i="20"/>
  <c r="A20320" i="20"/>
  <c r="Z20319" i="20"/>
  <c r="A23477" i="20"/>
  <c r="Z23476" i="20"/>
  <c r="A7405" i="20"/>
  <c r="Z7404" i="20"/>
  <c r="A9414" i="20"/>
  <c r="Z9413" i="20"/>
  <c r="A1091" i="20"/>
  <c r="Z1090" i="20"/>
  <c r="A5396" i="20"/>
  <c r="Z5395" i="20"/>
  <c r="A23190" i="20"/>
  <c r="Z23189" i="20"/>
  <c r="A10562" i="20"/>
  <c r="Z10561" i="20"/>
  <c r="A23764" i="20"/>
  <c r="Z23763" i="20"/>
  <c r="A18024" i="20"/>
  <c r="Z18023" i="20"/>
  <c r="A7979" i="20"/>
  <c r="Z7978" i="20"/>
  <c r="A4535" i="20"/>
  <c r="Z4534" i="20"/>
  <c r="A1952" i="20"/>
  <c r="Z1951" i="20"/>
  <c r="A3674" i="20"/>
  <c r="Z3673" i="20"/>
  <c r="A6544" i="20"/>
  <c r="Z6543" i="20"/>
  <c r="A18598" i="20"/>
  <c r="Z18597" i="20"/>
  <c r="A2526" i="20"/>
  <c r="Z2525" i="20"/>
  <c r="A17737" i="20"/>
  <c r="Z17736" i="20"/>
  <c r="A18885" i="20"/>
  <c r="Z18884" i="20"/>
  <c r="A9127" i="20"/>
  <c r="Z9126" i="20"/>
  <c r="A22903" i="20"/>
  <c r="Z22902" i="20"/>
  <c r="A10849" i="20"/>
  <c r="Z10848" i="20"/>
  <c r="A5683" i="20"/>
  <c r="Z5682" i="20"/>
  <c r="A16876" i="20"/>
  <c r="Z16875" i="20"/>
  <c r="A11423" i="20"/>
  <c r="Z11422" i="20"/>
  <c r="A19459" i="20"/>
  <c r="Z19458" i="20"/>
  <c r="A19746" i="20"/>
  <c r="Z19745" i="20"/>
  <c r="A12284" i="20"/>
  <c r="Z12283" i="20"/>
  <c r="A24051" i="20"/>
  <c r="Z24050" i="20"/>
  <c r="A2239" i="20"/>
  <c r="Z2238" i="20"/>
  <c r="A17450" i="20"/>
  <c r="Z17449" i="20"/>
  <c r="A3961" i="20"/>
  <c r="Z3960" i="20"/>
  <c r="A1665" i="20"/>
  <c r="Z1664" i="20"/>
  <c r="A25773" i="20"/>
  <c r="Z25772" i="20"/>
  <c r="A20894" i="20"/>
  <c r="Z20893" i="20"/>
  <c r="A517" i="20"/>
  <c r="Z516" i="20"/>
  <c r="A804" i="20"/>
  <c r="Z803" i="20"/>
  <c r="A4248" i="20"/>
  <c r="Z4247" i="20"/>
  <c r="A8266" i="20"/>
  <c r="Z8265" i="20"/>
  <c r="A25199" i="20"/>
  <c r="Z25198" i="20"/>
  <c r="A15441" i="20"/>
  <c r="Z15440" i="20"/>
  <c r="A7118" i="20"/>
  <c r="Z7117" i="20"/>
  <c r="A18311" i="20"/>
  <c r="Z18310" i="20"/>
  <c r="A6831" i="20"/>
  <c r="Z6830" i="20"/>
  <c r="A5109" i="20"/>
  <c r="Z5108" i="20"/>
  <c r="A11710" i="20"/>
  <c r="Z11709" i="20"/>
  <c r="A14580" i="20"/>
  <c r="Z14579" i="20"/>
  <c r="A7692" i="20"/>
  <c r="Z7691" i="20"/>
  <c r="A20033" i="20"/>
  <c r="Z20032" i="20"/>
  <c r="A16589" i="20"/>
  <c r="Z16588" i="20"/>
  <c r="A22042" i="20"/>
  <c r="Z22041" i="20"/>
  <c r="A16302" i="20"/>
  <c r="Z16301" i="20"/>
  <c r="A21468" i="20"/>
  <c r="Z21467" i="20"/>
  <c r="A21755" i="20"/>
  <c r="Z21754" i="20"/>
  <c r="A13145" i="20"/>
  <c r="Z13144" i="20"/>
  <c r="A24625" i="20"/>
  <c r="Z24624" i="20"/>
  <c r="A5970" i="20"/>
  <c r="Z5969" i="20"/>
  <c r="A8840" i="20"/>
  <c r="Z8839" i="20"/>
  <c r="A9701" i="20"/>
  <c r="Z9700" i="20"/>
  <c r="Z229" i="20" l="1"/>
  <c r="A230" i="20"/>
  <c r="A21469" i="20"/>
  <c r="Z21468" i="20"/>
  <c r="A5684" i="20"/>
  <c r="Z5683" i="20"/>
  <c r="A1092" i="20"/>
  <c r="Z1091" i="20"/>
  <c r="A12572" i="20"/>
  <c r="Z12571" i="20"/>
  <c r="A11137" i="20"/>
  <c r="Z11136" i="20"/>
  <c r="A8841" i="20"/>
  <c r="Z8840" i="20"/>
  <c r="A16303" i="20"/>
  <c r="Z16302" i="20"/>
  <c r="A11711" i="20"/>
  <c r="Z11710" i="20"/>
  <c r="A25200" i="20"/>
  <c r="Z25199" i="20"/>
  <c r="A25774" i="20"/>
  <c r="Z25773" i="20"/>
  <c r="A12285" i="20"/>
  <c r="Z12284" i="20"/>
  <c r="A10850" i="20"/>
  <c r="Z10849" i="20"/>
  <c r="A18599" i="20"/>
  <c r="Z18598" i="20"/>
  <c r="A18025" i="20"/>
  <c r="Z18024" i="20"/>
  <c r="A9415" i="20"/>
  <c r="Z9414" i="20"/>
  <c r="A22330" i="20"/>
  <c r="Z22329" i="20"/>
  <c r="A24339" i="20"/>
  <c r="Z24338" i="20"/>
  <c r="A3388" i="20"/>
  <c r="Z3387" i="20"/>
  <c r="A21182" i="20"/>
  <c r="Z21181" i="20"/>
  <c r="A5971" i="20"/>
  <c r="Z5970" i="20"/>
  <c r="A22043" i="20"/>
  <c r="Z22042" i="20"/>
  <c r="A5110" i="20"/>
  <c r="Z5109" i="20"/>
  <c r="A8267" i="20"/>
  <c r="Z8266" i="20"/>
  <c r="A1666" i="20"/>
  <c r="Z1665" i="20"/>
  <c r="A19747" i="20"/>
  <c r="Z19746" i="20"/>
  <c r="A22904" i="20"/>
  <c r="Z22903" i="20"/>
  <c r="A6545" i="20"/>
  <c r="Z6544" i="20"/>
  <c r="A23765" i="20"/>
  <c r="Z23764" i="20"/>
  <c r="A7406" i="20"/>
  <c r="Z7405" i="20"/>
  <c r="A14007" i="20"/>
  <c r="Z14006" i="20"/>
  <c r="A15155" i="20"/>
  <c r="Z15154" i="20"/>
  <c r="A11998" i="20"/>
  <c r="Z11997" i="20"/>
  <c r="A22617" i="20"/>
  <c r="Z22616" i="20"/>
  <c r="A9989" i="20"/>
  <c r="Z9988" i="20"/>
  <c r="A15442" i="20"/>
  <c r="Z15441" i="20"/>
  <c r="A2527" i="20"/>
  <c r="Z2526" i="20"/>
  <c r="A12859" i="20"/>
  <c r="Z12858" i="20"/>
  <c r="A24626" i="20"/>
  <c r="Z24625" i="20"/>
  <c r="A16590" i="20"/>
  <c r="Z16589" i="20"/>
  <c r="A6832" i="20"/>
  <c r="Z6831" i="20"/>
  <c r="A4249" i="20"/>
  <c r="Z4248" i="20"/>
  <c r="A3962" i="20"/>
  <c r="Z3961" i="20"/>
  <c r="A19460" i="20"/>
  <c r="Z19459" i="20"/>
  <c r="A9128" i="20"/>
  <c r="Z9127" i="20"/>
  <c r="A3675" i="20"/>
  <c r="Z3674" i="20"/>
  <c r="A10563" i="20"/>
  <c r="Z10562" i="20"/>
  <c r="A23478" i="20"/>
  <c r="Z23477" i="20"/>
  <c r="A6258" i="20"/>
  <c r="Z6257" i="20"/>
  <c r="A17164" i="20"/>
  <c r="Z17163" i="20"/>
  <c r="A15729" i="20"/>
  <c r="Z15728" i="20"/>
  <c r="A13433" i="20"/>
  <c r="Z13432" i="20"/>
  <c r="A14294" i="20"/>
  <c r="Z14293" i="20"/>
  <c r="A14581" i="20"/>
  <c r="Z14580" i="20"/>
  <c r="A13146" i="20"/>
  <c r="Z13145" i="20"/>
  <c r="A20034" i="20"/>
  <c r="Z20033" i="20"/>
  <c r="A18312" i="20"/>
  <c r="Z18311" i="20"/>
  <c r="A805" i="20"/>
  <c r="Z804" i="20"/>
  <c r="A17451" i="20"/>
  <c r="Z17450" i="20"/>
  <c r="A11424" i="20"/>
  <c r="Z11423" i="20"/>
  <c r="A18886" i="20"/>
  <c r="Z18885" i="20"/>
  <c r="A1953" i="20"/>
  <c r="Z1952" i="20"/>
  <c r="A23191" i="20"/>
  <c r="Z23190" i="20"/>
  <c r="A20321" i="20"/>
  <c r="Z20320" i="20"/>
  <c r="A1379" i="20"/>
  <c r="Z1378" i="20"/>
  <c r="A13720" i="20"/>
  <c r="Z13719" i="20"/>
  <c r="A4823" i="20"/>
  <c r="Z4822" i="20"/>
  <c r="A8554" i="20"/>
  <c r="Z8553" i="20"/>
  <c r="A25487" i="20"/>
  <c r="Z25486" i="20"/>
  <c r="A24052" i="20"/>
  <c r="Z24051" i="20"/>
  <c r="A20608" i="20"/>
  <c r="Z20607" i="20"/>
  <c r="A9702" i="20"/>
  <c r="Z9701" i="20"/>
  <c r="A20895" i="20"/>
  <c r="Z20894" i="20"/>
  <c r="A7980" i="20"/>
  <c r="Z7979" i="20"/>
  <c r="A10276" i="20"/>
  <c r="Z10275" i="20"/>
  <c r="A21756" i="20"/>
  <c r="Z21755" i="20"/>
  <c r="A7693" i="20"/>
  <c r="Z7692" i="20"/>
  <c r="A7119" i="20"/>
  <c r="Z7118" i="20"/>
  <c r="A518" i="20"/>
  <c r="Z517" i="20"/>
  <c r="A2240" i="20"/>
  <c r="Z2239" i="20"/>
  <c r="A16877" i="20"/>
  <c r="Z16876" i="20"/>
  <c r="A17738" i="20"/>
  <c r="Z17737" i="20"/>
  <c r="A4536" i="20"/>
  <c r="Z4535" i="20"/>
  <c r="A5397" i="20"/>
  <c r="Z5396" i="20"/>
  <c r="A2814" i="20"/>
  <c r="Z2813" i="20"/>
  <c r="A14868" i="20"/>
  <c r="Z14867" i="20"/>
  <c r="A24913" i="20"/>
  <c r="Z24912" i="20"/>
  <c r="A19173" i="20"/>
  <c r="Z19172" i="20"/>
  <c r="A16016" i="20"/>
  <c r="Z16015" i="20"/>
  <c r="A3101" i="20"/>
  <c r="Z3100" i="20"/>
  <c r="A231" i="20" l="1"/>
  <c r="Z230" i="20"/>
  <c r="A3102" i="20"/>
  <c r="Z3101" i="20"/>
  <c r="A5398" i="20"/>
  <c r="Z5397" i="20"/>
  <c r="A7120" i="20"/>
  <c r="Z7119" i="20"/>
  <c r="A9703" i="20"/>
  <c r="Z9702" i="20"/>
  <c r="A13721" i="20"/>
  <c r="Z13720" i="20"/>
  <c r="A11425" i="20"/>
  <c r="Z11424" i="20"/>
  <c r="A14582" i="20"/>
  <c r="Z14581" i="20"/>
  <c r="A23479" i="20"/>
  <c r="Z23478" i="20"/>
  <c r="A4250" i="20"/>
  <c r="Z4249" i="20"/>
  <c r="A15443" i="20"/>
  <c r="Z15442" i="20"/>
  <c r="A7407" i="20"/>
  <c r="Z7406" i="20"/>
  <c r="A8268" i="20"/>
  <c r="Z8267" i="20"/>
  <c r="A10851" i="20"/>
  <c r="Z10850" i="20"/>
  <c r="A8842" i="20"/>
  <c r="Z8841" i="20"/>
  <c r="A16017" i="20"/>
  <c r="Z16016" i="20"/>
  <c r="A4537" i="20"/>
  <c r="Z4536" i="20"/>
  <c r="A7694" i="20"/>
  <c r="Z7693" i="20"/>
  <c r="A20609" i="20"/>
  <c r="Z20608" i="20"/>
  <c r="A1380" i="20"/>
  <c r="Z1379" i="20"/>
  <c r="A17452" i="20"/>
  <c r="Z17451" i="20"/>
  <c r="A14295" i="20"/>
  <c r="Z14294" i="20"/>
  <c r="A10564" i="20"/>
  <c r="Z10563" i="20"/>
  <c r="A6833" i="20"/>
  <c r="Z6832" i="20"/>
  <c r="A9990" i="20"/>
  <c r="Z9989" i="20"/>
  <c r="A23766" i="20"/>
  <c r="Z23765" i="20"/>
  <c r="A5111" i="20"/>
  <c r="Z5110" i="20"/>
  <c r="A24340" i="20"/>
  <c r="Z24339" i="20"/>
  <c r="A12286" i="20"/>
  <c r="Z12285" i="20"/>
  <c r="A11138" i="20"/>
  <c r="Z11137" i="20"/>
  <c r="A19174" i="20"/>
  <c r="Z19173" i="20"/>
  <c r="A17739" i="20"/>
  <c r="Z17738" i="20"/>
  <c r="A21757" i="20"/>
  <c r="Z21756" i="20"/>
  <c r="A24053" i="20"/>
  <c r="Z24052" i="20"/>
  <c r="A20322" i="20"/>
  <c r="Z20321" i="20"/>
  <c r="A806" i="20"/>
  <c r="Z805" i="20"/>
  <c r="A13434" i="20"/>
  <c r="Z13433" i="20"/>
  <c r="A3676" i="20"/>
  <c r="Z3675" i="20"/>
  <c r="A16591" i="20"/>
  <c r="Z16590" i="20"/>
  <c r="A22618" i="20"/>
  <c r="Z22617" i="20"/>
  <c r="A6546" i="20"/>
  <c r="Z6545" i="20"/>
  <c r="A22044" i="20"/>
  <c r="Z22043" i="20"/>
  <c r="A22331" i="20"/>
  <c r="Z22330" i="20"/>
  <c r="A25775" i="20"/>
  <c r="Z25774" i="20"/>
  <c r="A12573" i="20"/>
  <c r="Z12572" i="20"/>
  <c r="A24914" i="20"/>
  <c r="Z24913" i="20"/>
  <c r="A16878" i="20"/>
  <c r="Z16877" i="20"/>
  <c r="A10277" i="20"/>
  <c r="Z10276" i="20"/>
  <c r="A25488" i="20"/>
  <c r="Z25487" i="20"/>
  <c r="A23192" i="20"/>
  <c r="Z23191" i="20"/>
  <c r="A18313" i="20"/>
  <c r="Z18312" i="20"/>
  <c r="A15730" i="20"/>
  <c r="Z15729" i="20"/>
  <c r="A9129" i="20"/>
  <c r="Z9128" i="20"/>
  <c r="A24627" i="20"/>
  <c r="Z24626" i="20"/>
  <c r="A11999" i="20"/>
  <c r="Z11998" i="20"/>
  <c r="A22905" i="20"/>
  <c r="Z22904" i="20"/>
  <c r="A5972" i="20"/>
  <c r="Z5971" i="20"/>
  <c r="A9416" i="20"/>
  <c r="Z9415" i="20"/>
  <c r="A25201" i="20"/>
  <c r="Z25200" i="20"/>
  <c r="A1093" i="20"/>
  <c r="Z1092" i="20"/>
  <c r="A14869" i="20"/>
  <c r="Z14868" i="20"/>
  <c r="A2241" i="20"/>
  <c r="Z2240" i="20"/>
  <c r="A7981" i="20"/>
  <c r="Z7980" i="20"/>
  <c r="A8555" i="20"/>
  <c r="Z8554" i="20"/>
  <c r="A1954" i="20"/>
  <c r="Z1953" i="20"/>
  <c r="A20035" i="20"/>
  <c r="Z20034" i="20"/>
  <c r="A17165" i="20"/>
  <c r="Z17164" i="20"/>
  <c r="A19461" i="20"/>
  <c r="Z19460" i="20"/>
  <c r="A12860" i="20"/>
  <c r="Z12859" i="20"/>
  <c r="A15156" i="20"/>
  <c r="Z15155" i="20"/>
  <c r="A19748" i="20"/>
  <c r="Z19747" i="20"/>
  <c r="A21183" i="20"/>
  <c r="Z21182" i="20"/>
  <c r="A18026" i="20"/>
  <c r="Z18025" i="20"/>
  <c r="A11712" i="20"/>
  <c r="Z11711" i="20"/>
  <c r="A5685" i="20"/>
  <c r="Z5684" i="20"/>
  <c r="A2815" i="20"/>
  <c r="Z2814" i="20"/>
  <c r="A519" i="20"/>
  <c r="Z518" i="20"/>
  <c r="A20896" i="20"/>
  <c r="Z20895" i="20"/>
  <c r="A4824" i="20"/>
  <c r="Z4823" i="20"/>
  <c r="A18887" i="20"/>
  <c r="Z18886" i="20"/>
  <c r="A13147" i="20"/>
  <c r="Z13146" i="20"/>
  <c r="A6259" i="20"/>
  <c r="Z6258" i="20"/>
  <c r="A3963" i="20"/>
  <c r="Z3962" i="20"/>
  <c r="A2528" i="20"/>
  <c r="Z2527" i="20"/>
  <c r="A14008" i="20"/>
  <c r="Z14007" i="20"/>
  <c r="A1667" i="20"/>
  <c r="Z1666" i="20"/>
  <c r="A3389" i="20"/>
  <c r="Z3388" i="20"/>
  <c r="A18600" i="20"/>
  <c r="Z18599" i="20"/>
  <c r="A16304" i="20"/>
  <c r="Z16303" i="20"/>
  <c r="A21470" i="20"/>
  <c r="Z21469" i="20"/>
  <c r="A232" i="20" l="1"/>
  <c r="Z231" i="20"/>
  <c r="A21471" i="20"/>
  <c r="Z21470" i="20"/>
  <c r="A2529" i="20"/>
  <c r="Z2528" i="20"/>
  <c r="A20897" i="20"/>
  <c r="Z20896" i="20"/>
  <c r="A21184" i="20"/>
  <c r="Z21183" i="20"/>
  <c r="A20036" i="20"/>
  <c r="Z20035" i="20"/>
  <c r="A1094" i="20"/>
  <c r="Z1093" i="20"/>
  <c r="A24628" i="20"/>
  <c r="Z24627" i="20"/>
  <c r="A10278" i="20"/>
  <c r="Z10277" i="20"/>
  <c r="A22045" i="20"/>
  <c r="Z22044" i="20"/>
  <c r="A807" i="20"/>
  <c r="Z806" i="20"/>
  <c r="A11139" i="20"/>
  <c r="Z11138" i="20"/>
  <c r="A6834" i="20"/>
  <c r="Z6833" i="20"/>
  <c r="A7695" i="20"/>
  <c r="Z7694" i="20"/>
  <c r="A8269" i="20"/>
  <c r="Z8268" i="20"/>
  <c r="A11426" i="20"/>
  <c r="Z11425" i="20"/>
  <c r="A18601" i="20"/>
  <c r="Z18600" i="20"/>
  <c r="A6260" i="20"/>
  <c r="Z6259" i="20"/>
  <c r="A2816" i="20"/>
  <c r="Z2815" i="20"/>
  <c r="A15157" i="20"/>
  <c r="Z15156" i="20"/>
  <c r="A8556" i="20"/>
  <c r="Z8555" i="20"/>
  <c r="A9417" i="20"/>
  <c r="Z9416" i="20"/>
  <c r="A15731" i="20"/>
  <c r="Z15730" i="20"/>
  <c r="A24915" i="20"/>
  <c r="Z24914" i="20"/>
  <c r="A22619" i="20"/>
  <c r="Z22618" i="20"/>
  <c r="A24054" i="20"/>
  <c r="Z24053" i="20"/>
  <c r="A24341" i="20"/>
  <c r="Z24340" i="20"/>
  <c r="A14296" i="20"/>
  <c r="Z14295" i="20"/>
  <c r="A16018" i="20"/>
  <c r="Z16017" i="20"/>
  <c r="A15444" i="20"/>
  <c r="Z15443" i="20"/>
  <c r="A9704" i="20"/>
  <c r="Z9703" i="20"/>
  <c r="A3390" i="20"/>
  <c r="Z3389" i="20"/>
  <c r="A13148" i="20"/>
  <c r="Z13147" i="20"/>
  <c r="A5686" i="20"/>
  <c r="Z5685" i="20"/>
  <c r="A12861" i="20"/>
  <c r="Z12860" i="20"/>
  <c r="A7982" i="20"/>
  <c r="Z7981" i="20"/>
  <c r="A5973" i="20"/>
  <c r="Z5972" i="20"/>
  <c r="A18314" i="20"/>
  <c r="Z18313" i="20"/>
  <c r="A12574" i="20"/>
  <c r="Z12573" i="20"/>
  <c r="A16592" i="20"/>
  <c r="Z16591" i="20"/>
  <c r="A21758" i="20"/>
  <c r="Z21757" i="20"/>
  <c r="A5112" i="20"/>
  <c r="Z5111" i="20"/>
  <c r="A17453" i="20"/>
  <c r="Z17452" i="20"/>
  <c r="A8843" i="20"/>
  <c r="Z8842" i="20"/>
  <c r="A4251" i="20"/>
  <c r="Z4250" i="20"/>
  <c r="A7121" i="20"/>
  <c r="Z7120" i="20"/>
  <c r="A16305" i="20"/>
  <c r="Z16304" i="20"/>
  <c r="A520" i="20"/>
  <c r="Z519" i="20"/>
  <c r="A1955" i="20"/>
  <c r="Z1954" i="20"/>
  <c r="A9130" i="20"/>
  <c r="Z9129" i="20"/>
  <c r="A6547" i="20"/>
  <c r="Z6546" i="20"/>
  <c r="A12287" i="20"/>
  <c r="Z12286" i="20"/>
  <c r="A4538" i="20"/>
  <c r="Z4537" i="20"/>
  <c r="A7408" i="20"/>
  <c r="Z7407" i="20"/>
  <c r="A1668" i="20"/>
  <c r="Z1667" i="20"/>
  <c r="A18888" i="20"/>
  <c r="Z18887" i="20"/>
  <c r="A11713" i="20"/>
  <c r="Z11712" i="20"/>
  <c r="A19462" i="20"/>
  <c r="Z19461" i="20"/>
  <c r="A2242" i="20"/>
  <c r="Z2241" i="20"/>
  <c r="A22906" i="20"/>
  <c r="Z22905" i="20"/>
  <c r="A23193" i="20"/>
  <c r="Z23192" i="20"/>
  <c r="A25776" i="20"/>
  <c r="Z25775" i="20"/>
  <c r="A3677" i="20"/>
  <c r="Z3676" i="20"/>
  <c r="A17740" i="20"/>
  <c r="Z17739" i="20"/>
  <c r="A23767" i="20"/>
  <c r="Z23766" i="20"/>
  <c r="A1381" i="20"/>
  <c r="Z1380" i="20"/>
  <c r="A10852" i="20"/>
  <c r="Z10851" i="20"/>
  <c r="A23480" i="20"/>
  <c r="Z23479" i="20"/>
  <c r="A5399" i="20"/>
  <c r="Z5398" i="20"/>
  <c r="A3964" i="20"/>
  <c r="Z3963" i="20"/>
  <c r="A19749" i="20"/>
  <c r="Z19748" i="20"/>
  <c r="A25202" i="20"/>
  <c r="Z25201" i="20"/>
  <c r="A16879" i="20"/>
  <c r="Z16878" i="20"/>
  <c r="A20323" i="20"/>
  <c r="Z20322" i="20"/>
  <c r="A10565" i="20"/>
  <c r="Z10564" i="20"/>
  <c r="A13722" i="20"/>
  <c r="Z13721" i="20"/>
  <c r="A14009" i="20"/>
  <c r="Z14008" i="20"/>
  <c r="A4825" i="20"/>
  <c r="Z4824" i="20"/>
  <c r="A18027" i="20"/>
  <c r="Z18026" i="20"/>
  <c r="A17166" i="20"/>
  <c r="Z17165" i="20"/>
  <c r="A14870" i="20"/>
  <c r="Z14869" i="20"/>
  <c r="A12000" i="20"/>
  <c r="Z11999" i="20"/>
  <c r="A25489" i="20"/>
  <c r="Z25488" i="20"/>
  <c r="A22332" i="20"/>
  <c r="Z22331" i="20"/>
  <c r="A13435" i="20"/>
  <c r="Z13434" i="20"/>
  <c r="A19175" i="20"/>
  <c r="Z19174" i="20"/>
  <c r="A9991" i="20"/>
  <c r="Z9990" i="20"/>
  <c r="A20610" i="20"/>
  <c r="Z20609" i="20"/>
  <c r="A14583" i="20"/>
  <c r="Z14582" i="20"/>
  <c r="A3103" i="20"/>
  <c r="Z3102" i="20"/>
  <c r="A233" i="20" l="1"/>
  <c r="Z232" i="20"/>
  <c r="A3104" i="20"/>
  <c r="Z3103" i="20"/>
  <c r="A13436" i="20"/>
  <c r="Z13435" i="20"/>
  <c r="A18028" i="20"/>
  <c r="Z18027" i="20"/>
  <c r="A16880" i="20"/>
  <c r="Z16879" i="20"/>
  <c r="A10853" i="20"/>
  <c r="Z10852" i="20"/>
  <c r="A23194" i="20"/>
  <c r="Z23193" i="20"/>
  <c r="A1669" i="20"/>
  <c r="Z1668" i="20"/>
  <c r="A1956" i="20"/>
  <c r="Z1955" i="20"/>
  <c r="A17454" i="20"/>
  <c r="Z17453" i="20"/>
  <c r="A5974" i="20"/>
  <c r="Z5973" i="20"/>
  <c r="A9705" i="20"/>
  <c r="Z9704" i="20"/>
  <c r="A22620" i="20"/>
  <c r="Z22619" i="20"/>
  <c r="A2817" i="20"/>
  <c r="Z2816" i="20"/>
  <c r="A6835" i="20"/>
  <c r="Z6834" i="20"/>
  <c r="A1095" i="20"/>
  <c r="Z1094" i="20"/>
  <c r="A14584" i="20"/>
  <c r="Z14583" i="20"/>
  <c r="A22333" i="20"/>
  <c r="Z22332" i="20"/>
  <c r="A4826" i="20"/>
  <c r="Z4825" i="20"/>
  <c r="A25203" i="20"/>
  <c r="Z25202" i="20"/>
  <c r="A1382" i="20"/>
  <c r="Z1381" i="20"/>
  <c r="A22907" i="20"/>
  <c r="Z22906" i="20"/>
  <c r="A7409" i="20"/>
  <c r="Z7408" i="20"/>
  <c r="A521" i="20"/>
  <c r="Z520" i="20"/>
  <c r="A5113" i="20"/>
  <c r="Z5112" i="20"/>
  <c r="A7983" i="20"/>
  <c r="Z7982" i="20"/>
  <c r="A15445" i="20"/>
  <c r="Z15444" i="20"/>
  <c r="A24916" i="20"/>
  <c r="Z24915" i="20"/>
  <c r="A6261" i="20"/>
  <c r="Z6260" i="20"/>
  <c r="A11140" i="20"/>
  <c r="Z11139" i="20"/>
  <c r="A20037" i="20"/>
  <c r="Z20036" i="20"/>
  <c r="A25490" i="20"/>
  <c r="Z25489" i="20"/>
  <c r="A14010" i="20"/>
  <c r="Z14009" i="20"/>
  <c r="A19750" i="20"/>
  <c r="Z19749" i="20"/>
  <c r="A23768" i="20"/>
  <c r="Z23767" i="20"/>
  <c r="A2243" i="20"/>
  <c r="Z2242" i="20"/>
  <c r="A4539" i="20"/>
  <c r="Z4538" i="20"/>
  <c r="A16306" i="20"/>
  <c r="Z16305" i="20"/>
  <c r="A21759" i="20"/>
  <c r="Z21758" i="20"/>
  <c r="A12862" i="20"/>
  <c r="Z12861" i="20"/>
  <c r="A16019" i="20"/>
  <c r="Z16018" i="20"/>
  <c r="A15732" i="20"/>
  <c r="Z15731" i="20"/>
  <c r="A18602" i="20"/>
  <c r="Z18601" i="20"/>
  <c r="A808" i="20"/>
  <c r="Z807" i="20"/>
  <c r="A21185" i="20"/>
  <c r="Z21184" i="20"/>
  <c r="A20611" i="20"/>
  <c r="Z20610" i="20"/>
  <c r="A12001" i="20"/>
  <c r="Z12000" i="20"/>
  <c r="A13723" i="20"/>
  <c r="Z13722" i="20"/>
  <c r="A3965" i="20"/>
  <c r="Z3964" i="20"/>
  <c r="A17741" i="20"/>
  <c r="Z17740" i="20"/>
  <c r="A19463" i="20"/>
  <c r="Z19462" i="20"/>
  <c r="A12288" i="20"/>
  <c r="Z12287" i="20"/>
  <c r="A7122" i="20"/>
  <c r="Z7121" i="20"/>
  <c r="A16593" i="20"/>
  <c r="Z16592" i="20"/>
  <c r="A5687" i="20"/>
  <c r="Z5686" i="20"/>
  <c r="A14297" i="20"/>
  <c r="Z14296" i="20"/>
  <c r="A9418" i="20"/>
  <c r="Z9417" i="20"/>
  <c r="A11427" i="20"/>
  <c r="Z11426" i="20"/>
  <c r="A22046" i="20"/>
  <c r="Z22045" i="20"/>
  <c r="A20898" i="20"/>
  <c r="Z20897" i="20"/>
  <c r="A9992" i="20"/>
  <c r="Z9991" i="20"/>
  <c r="A14871" i="20"/>
  <c r="Z14870" i="20"/>
  <c r="A10566" i="20"/>
  <c r="Z10565" i="20"/>
  <c r="A5400" i="20"/>
  <c r="Z5399" i="20"/>
  <c r="A3678" i="20"/>
  <c r="Z3677" i="20"/>
  <c r="A11714" i="20"/>
  <c r="Z11713" i="20"/>
  <c r="A6548" i="20"/>
  <c r="Z6547" i="20"/>
  <c r="A4252" i="20"/>
  <c r="Z4251" i="20"/>
  <c r="A12575" i="20"/>
  <c r="Z12574" i="20"/>
  <c r="A13149" i="20"/>
  <c r="Z13148" i="20"/>
  <c r="A24342" i="20"/>
  <c r="Z24341" i="20"/>
  <c r="A8557" i="20"/>
  <c r="Z8556" i="20"/>
  <c r="A8270" i="20"/>
  <c r="Z8269" i="20"/>
  <c r="A10279" i="20"/>
  <c r="Z10278" i="20"/>
  <c r="A2530" i="20"/>
  <c r="Z2529" i="20"/>
  <c r="A19176" i="20"/>
  <c r="Z19175" i="20"/>
  <c r="A17167" i="20"/>
  <c r="Z17166" i="20"/>
  <c r="A20324" i="20"/>
  <c r="Z20323" i="20"/>
  <c r="A23481" i="20"/>
  <c r="Z23480" i="20"/>
  <c r="A25777" i="20"/>
  <c r="Z25776" i="20"/>
  <c r="A18889" i="20"/>
  <c r="Z18888" i="20"/>
  <c r="A9131" i="20"/>
  <c r="Z9130" i="20"/>
  <c r="A8844" i="20"/>
  <c r="Z8843" i="20"/>
  <c r="A18315" i="20"/>
  <c r="Z18314" i="20"/>
  <c r="A3391" i="20"/>
  <c r="Z3390" i="20"/>
  <c r="A24055" i="20"/>
  <c r="Z24054" i="20"/>
  <c r="A15158" i="20"/>
  <c r="Z15157" i="20"/>
  <c r="A7696" i="20"/>
  <c r="Z7695" i="20"/>
  <c r="A24629" i="20"/>
  <c r="Z24628" i="20"/>
  <c r="A21472" i="20"/>
  <c r="Z21471" i="20"/>
  <c r="A234" i="20" l="1"/>
  <c r="Z233" i="20"/>
  <c r="A21473" i="20"/>
  <c r="Z21472" i="20"/>
  <c r="A18316" i="20"/>
  <c r="Z18315" i="20"/>
  <c r="A20325" i="20"/>
  <c r="Z20324" i="20"/>
  <c r="A8558" i="20"/>
  <c r="Z8557" i="20"/>
  <c r="A11715" i="20"/>
  <c r="Z11714" i="20"/>
  <c r="A20899" i="20"/>
  <c r="Z20898" i="20"/>
  <c r="A16594" i="20"/>
  <c r="Z16593" i="20"/>
  <c r="A13724" i="20"/>
  <c r="Z13723" i="20"/>
  <c r="A15733" i="20"/>
  <c r="Z15732" i="20"/>
  <c r="A2244" i="20"/>
  <c r="Z2243" i="20"/>
  <c r="A20038" i="20"/>
  <c r="Z20037" i="20"/>
  <c r="A5114" i="20"/>
  <c r="Z5113" i="20"/>
  <c r="A4827" i="20"/>
  <c r="Z4826" i="20"/>
  <c r="A22621" i="20"/>
  <c r="Z22620" i="20"/>
  <c r="A23195" i="20"/>
  <c r="Z23194" i="20"/>
  <c r="A24630" i="20"/>
  <c r="Z24629" i="20"/>
  <c r="A8845" i="20"/>
  <c r="Z8844" i="20"/>
  <c r="A17168" i="20"/>
  <c r="Z17167" i="20"/>
  <c r="A24343" i="20"/>
  <c r="Z24342" i="20"/>
  <c r="A3679" i="20"/>
  <c r="Z3678" i="20"/>
  <c r="A22047" i="20"/>
  <c r="Z22046" i="20"/>
  <c r="A7123" i="20"/>
  <c r="Z7122" i="20"/>
  <c r="A12002" i="20"/>
  <c r="Z12001" i="20"/>
  <c r="A16020" i="20"/>
  <c r="Z16019" i="20"/>
  <c r="A23769" i="20"/>
  <c r="Z23768" i="20"/>
  <c r="A11141" i="20"/>
  <c r="Z11140" i="20"/>
  <c r="A522" i="20"/>
  <c r="Z521" i="20"/>
  <c r="A22334" i="20"/>
  <c r="Z22333" i="20"/>
  <c r="A9706" i="20"/>
  <c r="Z9705" i="20"/>
  <c r="A10854" i="20"/>
  <c r="Z10853" i="20"/>
  <c r="A7697" i="20"/>
  <c r="Z7696" i="20"/>
  <c r="A9132" i="20"/>
  <c r="Z9131" i="20"/>
  <c r="A19177" i="20"/>
  <c r="Z19176" i="20"/>
  <c r="A13150" i="20"/>
  <c r="Z13149" i="20"/>
  <c r="A5401" i="20"/>
  <c r="Z5400" i="20"/>
  <c r="A11428" i="20"/>
  <c r="Z11427" i="20"/>
  <c r="A12289" i="20"/>
  <c r="Z12288" i="20"/>
  <c r="A20612" i="20"/>
  <c r="Z20611" i="20"/>
  <c r="A12863" i="20"/>
  <c r="Z12862" i="20"/>
  <c r="A19751" i="20"/>
  <c r="Z19750" i="20"/>
  <c r="A6262" i="20"/>
  <c r="Z6261" i="20"/>
  <c r="A7410" i="20"/>
  <c r="Z7409" i="20"/>
  <c r="A14585" i="20"/>
  <c r="Z14584" i="20"/>
  <c r="A5975" i="20"/>
  <c r="Z5974" i="20"/>
  <c r="A16881" i="20"/>
  <c r="Z16880" i="20"/>
  <c r="A15159" i="20"/>
  <c r="Z15158" i="20"/>
  <c r="A18890" i="20"/>
  <c r="Z18889" i="20"/>
  <c r="A2531" i="20"/>
  <c r="Z2530" i="20"/>
  <c r="A12576" i="20"/>
  <c r="Z12575" i="20"/>
  <c r="A10567" i="20"/>
  <c r="Z10566" i="20"/>
  <c r="A9419" i="20"/>
  <c r="Z9418" i="20"/>
  <c r="A19464" i="20"/>
  <c r="Z19463" i="20"/>
  <c r="A21186" i="20"/>
  <c r="Z21185" i="20"/>
  <c r="A21760" i="20"/>
  <c r="Z21759" i="20"/>
  <c r="A14011" i="20"/>
  <c r="Z14010" i="20"/>
  <c r="A24917" i="20"/>
  <c r="Z24916" i="20"/>
  <c r="A22908" i="20"/>
  <c r="Z22907" i="20"/>
  <c r="A1096" i="20"/>
  <c r="Z1095" i="20"/>
  <c r="A17455" i="20"/>
  <c r="Z17454" i="20"/>
  <c r="A18029" i="20"/>
  <c r="Z18028" i="20"/>
  <c r="A24056" i="20"/>
  <c r="Z24055" i="20"/>
  <c r="A25778" i="20"/>
  <c r="Z25777" i="20"/>
  <c r="A10280" i="20"/>
  <c r="Z10279" i="20"/>
  <c r="A4253" i="20"/>
  <c r="Z4252" i="20"/>
  <c r="A14872" i="20"/>
  <c r="Z14871" i="20"/>
  <c r="A14298" i="20"/>
  <c r="Z14297" i="20"/>
  <c r="A17742" i="20"/>
  <c r="Z17741" i="20"/>
  <c r="A809" i="20"/>
  <c r="Z808" i="20"/>
  <c r="A16307" i="20"/>
  <c r="Z16306" i="20"/>
  <c r="A25491" i="20"/>
  <c r="Z25490" i="20"/>
  <c r="A15446" i="20"/>
  <c r="Z15445" i="20"/>
  <c r="A1383" i="20"/>
  <c r="Z1382" i="20"/>
  <c r="A6836" i="20"/>
  <c r="Z6835" i="20"/>
  <c r="A1957" i="20"/>
  <c r="Z1956" i="20"/>
  <c r="A13437" i="20"/>
  <c r="Z13436" i="20"/>
  <c r="A3392" i="20"/>
  <c r="Z3391" i="20"/>
  <c r="A23482" i="20"/>
  <c r="Z23481" i="20"/>
  <c r="A8271" i="20"/>
  <c r="Z8270" i="20"/>
  <c r="A6549" i="20"/>
  <c r="Z6548" i="20"/>
  <c r="A9993" i="20"/>
  <c r="Z9992" i="20"/>
  <c r="A5688" i="20"/>
  <c r="Z5687" i="20"/>
  <c r="A3966" i="20"/>
  <c r="Z3965" i="20"/>
  <c r="A18603" i="20"/>
  <c r="Z18602" i="20"/>
  <c r="A4540" i="20"/>
  <c r="Z4539" i="20"/>
  <c r="A7984" i="20"/>
  <c r="Z7983" i="20"/>
  <c r="A25204" i="20"/>
  <c r="Z25203" i="20"/>
  <c r="A2818" i="20"/>
  <c r="Z2817" i="20"/>
  <c r="A1670" i="20"/>
  <c r="Z1669" i="20"/>
  <c r="A3105" i="20"/>
  <c r="Z3104" i="20"/>
  <c r="A235" i="20" l="1"/>
  <c r="Z234" i="20"/>
  <c r="A3106" i="20"/>
  <c r="Z3105" i="20"/>
  <c r="A4541" i="20"/>
  <c r="Z4540" i="20"/>
  <c r="A8272" i="20"/>
  <c r="Z8271" i="20"/>
  <c r="A1384" i="20"/>
  <c r="Z1383" i="20"/>
  <c r="A14299" i="20"/>
  <c r="Z14298" i="20"/>
  <c r="A18030" i="20"/>
  <c r="Z18029" i="20"/>
  <c r="A21761" i="20"/>
  <c r="Z21760" i="20"/>
  <c r="A2532" i="20"/>
  <c r="Z2531" i="20"/>
  <c r="A7411" i="20"/>
  <c r="Z7410" i="20"/>
  <c r="A11429" i="20"/>
  <c r="Z11428" i="20"/>
  <c r="A10855" i="20"/>
  <c r="Z10854" i="20"/>
  <c r="A16021" i="20"/>
  <c r="Z16020" i="20"/>
  <c r="A17169" i="20"/>
  <c r="Z17168" i="20"/>
  <c r="A5115" i="20"/>
  <c r="Z5114" i="20"/>
  <c r="A20900" i="20"/>
  <c r="Z20899" i="20"/>
  <c r="A1671" i="20"/>
  <c r="Z1670" i="20"/>
  <c r="A18604" i="20"/>
  <c r="Z18603" i="20"/>
  <c r="A23483" i="20"/>
  <c r="Z23482" i="20"/>
  <c r="A15447" i="20"/>
  <c r="Z15446" i="20"/>
  <c r="A14873" i="20"/>
  <c r="Z14872" i="20"/>
  <c r="A17456" i="20"/>
  <c r="Z17455" i="20"/>
  <c r="A21187" i="20"/>
  <c r="Z21186" i="20"/>
  <c r="A18891" i="20"/>
  <c r="Z18890" i="20"/>
  <c r="A6263" i="20"/>
  <c r="Z6262" i="20"/>
  <c r="A5402" i="20"/>
  <c r="Z5401" i="20"/>
  <c r="A9707" i="20"/>
  <c r="Z9706" i="20"/>
  <c r="A12003" i="20"/>
  <c r="Z12002" i="20"/>
  <c r="A8846" i="20"/>
  <c r="Z8845" i="20"/>
  <c r="A20039" i="20"/>
  <c r="Z20038" i="20"/>
  <c r="A11716" i="20"/>
  <c r="Z11715" i="20"/>
  <c r="A2819" i="20"/>
  <c r="Z2818" i="20"/>
  <c r="A3967" i="20"/>
  <c r="Z3966" i="20"/>
  <c r="A3393" i="20"/>
  <c r="Z3392" i="20"/>
  <c r="A25492" i="20"/>
  <c r="Z25491" i="20"/>
  <c r="A4254" i="20"/>
  <c r="Z4253" i="20"/>
  <c r="A1097" i="20"/>
  <c r="Z1096" i="20"/>
  <c r="A19465" i="20"/>
  <c r="Z19464" i="20"/>
  <c r="A15160" i="20"/>
  <c r="Z15159" i="20"/>
  <c r="A19752" i="20"/>
  <c r="Z19751" i="20"/>
  <c r="A13151" i="20"/>
  <c r="Z13150" i="20"/>
  <c r="A22335" i="20"/>
  <c r="Z22334" i="20"/>
  <c r="A7124" i="20"/>
  <c r="Z7123" i="20"/>
  <c r="A24631" i="20"/>
  <c r="Z24630" i="20"/>
  <c r="A2245" i="20"/>
  <c r="Z2244" i="20"/>
  <c r="A8559" i="20"/>
  <c r="Z8558" i="20"/>
  <c r="A25205" i="20"/>
  <c r="Z25204" i="20"/>
  <c r="A5689" i="20"/>
  <c r="Z5688" i="20"/>
  <c r="A13438" i="20"/>
  <c r="Z13437" i="20"/>
  <c r="A16308" i="20"/>
  <c r="Z16307" i="20"/>
  <c r="A10281" i="20"/>
  <c r="Z10280" i="20"/>
  <c r="A22909" i="20"/>
  <c r="Z22908" i="20"/>
  <c r="A9420" i="20"/>
  <c r="Z9419" i="20"/>
  <c r="A16882" i="20"/>
  <c r="Z16881" i="20"/>
  <c r="A12864" i="20"/>
  <c r="Z12863" i="20"/>
  <c r="A19178" i="20"/>
  <c r="Z19177" i="20"/>
  <c r="A523" i="20"/>
  <c r="Z522" i="20"/>
  <c r="A22048" i="20"/>
  <c r="Z22047" i="20"/>
  <c r="A23196" i="20"/>
  <c r="Z23195" i="20"/>
  <c r="A15734" i="20"/>
  <c r="Z15733" i="20"/>
  <c r="A20326" i="20"/>
  <c r="Z20325" i="20"/>
  <c r="A7985" i="20"/>
  <c r="Z7984" i="20"/>
  <c r="A9994" i="20"/>
  <c r="Z9993" i="20"/>
  <c r="A1958" i="20"/>
  <c r="Z1957" i="20"/>
  <c r="A810" i="20"/>
  <c r="Z809" i="20"/>
  <c r="A25779" i="20"/>
  <c r="Z25778" i="20"/>
  <c r="A24918" i="20"/>
  <c r="Z24917" i="20"/>
  <c r="A10568" i="20"/>
  <c r="Z10567" i="20"/>
  <c r="A5976" i="20"/>
  <c r="Z5975" i="20"/>
  <c r="A20613" i="20"/>
  <c r="Z20612" i="20"/>
  <c r="A9133" i="20"/>
  <c r="Z9132" i="20"/>
  <c r="A11142" i="20"/>
  <c r="Z11141" i="20"/>
  <c r="A3680" i="20"/>
  <c r="Z3679" i="20"/>
  <c r="A22622" i="20"/>
  <c r="Z22621" i="20"/>
  <c r="A13725" i="20"/>
  <c r="Z13724" i="20"/>
  <c r="A18317" i="20"/>
  <c r="Z18316" i="20"/>
  <c r="A6550" i="20"/>
  <c r="Z6549" i="20"/>
  <c r="A6837" i="20"/>
  <c r="Z6836" i="20"/>
  <c r="A17743" i="20"/>
  <c r="Z17742" i="20"/>
  <c r="A24057" i="20"/>
  <c r="Z24056" i="20"/>
  <c r="A14012" i="20"/>
  <c r="Z14011" i="20"/>
  <c r="A12577" i="20"/>
  <c r="Z12576" i="20"/>
  <c r="A14586" i="20"/>
  <c r="Z14585" i="20"/>
  <c r="A12290" i="20"/>
  <c r="Z12289" i="20"/>
  <c r="A7698" i="20"/>
  <c r="Z7697" i="20"/>
  <c r="A23770" i="20"/>
  <c r="Z23769" i="20"/>
  <c r="A24344" i="20"/>
  <c r="Z24343" i="20"/>
  <c r="A4828" i="20"/>
  <c r="Z4827" i="20"/>
  <c r="A16595" i="20"/>
  <c r="Z16594" i="20"/>
  <c r="A21474" i="20"/>
  <c r="Z21473" i="20"/>
  <c r="A236" i="20" l="1"/>
  <c r="Z235" i="20"/>
  <c r="A21475" i="20"/>
  <c r="Z21474" i="20"/>
  <c r="A12291" i="20"/>
  <c r="Z12290" i="20"/>
  <c r="A6838" i="20"/>
  <c r="Z6837" i="20"/>
  <c r="A3681" i="20"/>
  <c r="Z3680" i="20"/>
  <c r="A24919" i="20"/>
  <c r="Z24918" i="20"/>
  <c r="A20327" i="20"/>
  <c r="Z20326" i="20"/>
  <c r="A12865" i="20"/>
  <c r="Z12864" i="20"/>
  <c r="A13439" i="20"/>
  <c r="Z13438" i="20"/>
  <c r="A7125" i="20"/>
  <c r="Z7124" i="20"/>
  <c r="A1098" i="20"/>
  <c r="Z1097" i="20"/>
  <c r="A11717" i="20"/>
  <c r="Z11716" i="20"/>
  <c r="A6264" i="20"/>
  <c r="Z6263" i="20"/>
  <c r="A23484" i="20"/>
  <c r="Z23483" i="20"/>
  <c r="A16022" i="20"/>
  <c r="Z16021" i="20"/>
  <c r="A18031" i="20"/>
  <c r="Z18030" i="20"/>
  <c r="A16596" i="20"/>
  <c r="Z16595" i="20"/>
  <c r="A14587" i="20"/>
  <c r="Z14586" i="20"/>
  <c r="A6551" i="20"/>
  <c r="Z6550" i="20"/>
  <c r="A11143" i="20"/>
  <c r="Z11142" i="20"/>
  <c r="A25780" i="20"/>
  <c r="Z25779" i="20"/>
  <c r="A15735" i="20"/>
  <c r="Z15734" i="20"/>
  <c r="A16883" i="20"/>
  <c r="Z16882" i="20"/>
  <c r="A5690" i="20"/>
  <c r="Z5689" i="20"/>
  <c r="A22336" i="20"/>
  <c r="Z22335" i="20"/>
  <c r="A4255" i="20"/>
  <c r="Z4254" i="20"/>
  <c r="A20040" i="20"/>
  <c r="Z20039" i="20"/>
  <c r="A18892" i="20"/>
  <c r="Z18891" i="20"/>
  <c r="A18605" i="20"/>
  <c r="Z18604" i="20"/>
  <c r="A10856" i="20"/>
  <c r="Z10855" i="20"/>
  <c r="A14300" i="20"/>
  <c r="Z14299" i="20"/>
  <c r="A4829" i="20"/>
  <c r="Z4828" i="20"/>
  <c r="A12578" i="20"/>
  <c r="Z12577" i="20"/>
  <c r="A9134" i="20"/>
  <c r="Z9133" i="20"/>
  <c r="A811" i="20"/>
  <c r="Z810" i="20"/>
  <c r="A23197" i="20"/>
  <c r="Z23196" i="20"/>
  <c r="A9421" i="20"/>
  <c r="Z9420" i="20"/>
  <c r="A25206" i="20"/>
  <c r="Z25205" i="20"/>
  <c r="A13152" i="20"/>
  <c r="Z13151" i="20"/>
  <c r="A25493" i="20"/>
  <c r="Z25492" i="20"/>
  <c r="A8847" i="20"/>
  <c r="Z8846" i="20"/>
  <c r="A21188" i="20"/>
  <c r="Z21187" i="20"/>
  <c r="A1672" i="20"/>
  <c r="Z1671" i="20"/>
  <c r="A11430" i="20"/>
  <c r="Z11429" i="20"/>
  <c r="A1385" i="20"/>
  <c r="Z1384" i="20"/>
  <c r="A24345" i="20"/>
  <c r="Z24344" i="20"/>
  <c r="A14013" i="20"/>
  <c r="Z14012" i="20"/>
  <c r="A18318" i="20"/>
  <c r="Z18317" i="20"/>
  <c r="A20614" i="20"/>
  <c r="Z20613" i="20"/>
  <c r="A1959" i="20"/>
  <c r="Z1958" i="20"/>
  <c r="A22049" i="20"/>
  <c r="Z22048" i="20"/>
  <c r="A22910" i="20"/>
  <c r="Z22909" i="20"/>
  <c r="A8560" i="20"/>
  <c r="Z8559" i="20"/>
  <c r="A19753" i="20"/>
  <c r="Z19752" i="20"/>
  <c r="A3394" i="20"/>
  <c r="Z3393" i="20"/>
  <c r="A12004" i="20"/>
  <c r="Z12003" i="20"/>
  <c r="A17457" i="20"/>
  <c r="Z17456" i="20"/>
  <c r="A20901" i="20"/>
  <c r="Z20900" i="20"/>
  <c r="A7412" i="20"/>
  <c r="Z7411" i="20"/>
  <c r="A8273" i="20"/>
  <c r="Z8272" i="20"/>
  <c r="A23771" i="20"/>
  <c r="Z23770" i="20"/>
  <c r="A24058" i="20"/>
  <c r="Z24057" i="20"/>
  <c r="A13726" i="20"/>
  <c r="Z13725" i="20"/>
  <c r="A5977" i="20"/>
  <c r="Z5976" i="20"/>
  <c r="A9995" i="20"/>
  <c r="Z9994" i="20"/>
  <c r="A524" i="20"/>
  <c r="Z523" i="20"/>
  <c r="A10282" i="20"/>
  <c r="Z10281" i="20"/>
  <c r="A2246" i="20"/>
  <c r="Z2245" i="20"/>
  <c r="A15161" i="20"/>
  <c r="Z15160" i="20"/>
  <c r="A3968" i="20"/>
  <c r="Z3967" i="20"/>
  <c r="A9708" i="20"/>
  <c r="Z9707" i="20"/>
  <c r="A14874" i="20"/>
  <c r="Z14873" i="20"/>
  <c r="A5116" i="20"/>
  <c r="Z5115" i="20"/>
  <c r="A2533" i="20"/>
  <c r="Z2532" i="20"/>
  <c r="A4542" i="20"/>
  <c r="Z4541" i="20"/>
  <c r="A7699" i="20"/>
  <c r="Z7698" i="20"/>
  <c r="A17744" i="20"/>
  <c r="Z17743" i="20"/>
  <c r="A22623" i="20"/>
  <c r="Z22622" i="20"/>
  <c r="A10569" i="20"/>
  <c r="Z10568" i="20"/>
  <c r="A7986" i="20"/>
  <c r="Z7985" i="20"/>
  <c r="A19179" i="20"/>
  <c r="Z19178" i="20"/>
  <c r="A16309" i="20"/>
  <c r="Z16308" i="20"/>
  <c r="A24632" i="20"/>
  <c r="Z24631" i="20"/>
  <c r="A19466" i="20"/>
  <c r="Z19465" i="20"/>
  <c r="A2820" i="20"/>
  <c r="Z2819" i="20"/>
  <c r="A5403" i="20"/>
  <c r="Z5402" i="20"/>
  <c r="A15448" i="20"/>
  <c r="Z15447" i="20"/>
  <c r="A17170" i="20"/>
  <c r="Z17169" i="20"/>
  <c r="A21762" i="20"/>
  <c r="Z21761" i="20"/>
  <c r="A3107" i="20"/>
  <c r="Z3106" i="20"/>
  <c r="A237" i="20" l="1"/>
  <c r="Z236" i="20"/>
  <c r="A3108" i="20"/>
  <c r="Z3107" i="20"/>
  <c r="A19467" i="20"/>
  <c r="Z19466" i="20"/>
  <c r="A22624" i="20"/>
  <c r="Z22623" i="20"/>
  <c r="A14875" i="20"/>
  <c r="Z14874" i="20"/>
  <c r="A525" i="20"/>
  <c r="Z524" i="20"/>
  <c r="A8274" i="20"/>
  <c r="Z8273" i="20"/>
  <c r="A19754" i="20"/>
  <c r="Z19753" i="20"/>
  <c r="A18319" i="20"/>
  <c r="Z18318" i="20"/>
  <c r="A21189" i="20"/>
  <c r="Z21188" i="20"/>
  <c r="A23198" i="20"/>
  <c r="Z23197" i="20"/>
  <c r="A14301" i="20"/>
  <c r="Z14300" i="20"/>
  <c r="A22337" i="20"/>
  <c r="Z22336" i="20"/>
  <c r="A6552" i="20"/>
  <c r="Z6551" i="20"/>
  <c r="A6265" i="20"/>
  <c r="Z6264" i="20"/>
  <c r="A20328" i="20"/>
  <c r="Z20327" i="20"/>
  <c r="A21763" i="20"/>
  <c r="Z21762" i="20"/>
  <c r="A24633" i="20"/>
  <c r="Z24632" i="20"/>
  <c r="A17745" i="20"/>
  <c r="Z17744" i="20"/>
  <c r="A9709" i="20"/>
  <c r="Z9708" i="20"/>
  <c r="A9996" i="20"/>
  <c r="Z9995" i="20"/>
  <c r="A7413" i="20"/>
  <c r="Z7412" i="20"/>
  <c r="A8561" i="20"/>
  <c r="Z8560" i="20"/>
  <c r="A14014" i="20"/>
  <c r="Z14013" i="20"/>
  <c r="A8848" i="20"/>
  <c r="Z8847" i="20"/>
  <c r="A812" i="20"/>
  <c r="Z811" i="20"/>
  <c r="A10857" i="20"/>
  <c r="Z10856" i="20"/>
  <c r="A5691" i="20"/>
  <c r="Z5690" i="20"/>
  <c r="A14588" i="20"/>
  <c r="Z14587" i="20"/>
  <c r="A11718" i="20"/>
  <c r="Z11717" i="20"/>
  <c r="A24920" i="20"/>
  <c r="Z24919" i="20"/>
  <c r="A17171" i="20"/>
  <c r="Z17170" i="20"/>
  <c r="A16310" i="20"/>
  <c r="Z16309" i="20"/>
  <c r="A7700" i="20"/>
  <c r="Z7699" i="20"/>
  <c r="A3969" i="20"/>
  <c r="Z3968" i="20"/>
  <c r="A5978" i="20"/>
  <c r="Z5977" i="20"/>
  <c r="A20902" i="20"/>
  <c r="Z20901" i="20"/>
  <c r="A22911" i="20"/>
  <c r="Z22910" i="20"/>
  <c r="A24346" i="20"/>
  <c r="Z24345" i="20"/>
  <c r="A25494" i="20"/>
  <c r="Z25493" i="20"/>
  <c r="A9135" i="20"/>
  <c r="Z9134" i="20"/>
  <c r="A18606" i="20"/>
  <c r="Z18605" i="20"/>
  <c r="A16884" i="20"/>
  <c r="Z16883" i="20"/>
  <c r="A16597" i="20"/>
  <c r="Z16596" i="20"/>
  <c r="A1099" i="20"/>
  <c r="Z1098" i="20"/>
  <c r="A3682" i="20"/>
  <c r="Z3681" i="20"/>
  <c r="A15449" i="20"/>
  <c r="Z15448" i="20"/>
  <c r="A19180" i="20"/>
  <c r="Z19179" i="20"/>
  <c r="A4543" i="20"/>
  <c r="Z4542" i="20"/>
  <c r="A15162" i="20"/>
  <c r="Z15161" i="20"/>
  <c r="A13727" i="20"/>
  <c r="Z13726" i="20"/>
  <c r="A17458" i="20"/>
  <c r="Z17457" i="20"/>
  <c r="A22050" i="20"/>
  <c r="Z22049" i="20"/>
  <c r="A1386" i="20"/>
  <c r="Z1385" i="20"/>
  <c r="A13153" i="20"/>
  <c r="Z13152" i="20"/>
  <c r="A18893" i="20"/>
  <c r="Z18892" i="20"/>
  <c r="A15736" i="20"/>
  <c r="Z15735" i="20"/>
  <c r="A18032" i="20"/>
  <c r="Z18031" i="20"/>
  <c r="A7126" i="20"/>
  <c r="Z7125" i="20"/>
  <c r="A6839" i="20"/>
  <c r="Z6838" i="20"/>
  <c r="A5404" i="20"/>
  <c r="Z5403" i="20"/>
  <c r="A7987" i="20"/>
  <c r="Z7986" i="20"/>
  <c r="A2534" i="20"/>
  <c r="Z2533" i="20"/>
  <c r="A2247" i="20"/>
  <c r="Z2246" i="20"/>
  <c r="A24059" i="20"/>
  <c r="Z24058" i="20"/>
  <c r="A12005" i="20"/>
  <c r="Z12004" i="20"/>
  <c r="A1960" i="20"/>
  <c r="Z1959" i="20"/>
  <c r="A11431" i="20"/>
  <c r="Z11430" i="20"/>
  <c r="A25207" i="20"/>
  <c r="Z25206" i="20"/>
  <c r="A12579" i="20"/>
  <c r="Z12578" i="20"/>
  <c r="A20041" i="20"/>
  <c r="Z20040" i="20"/>
  <c r="A25781" i="20"/>
  <c r="Z25780" i="20"/>
  <c r="A16023" i="20"/>
  <c r="Z16022" i="20"/>
  <c r="A13440" i="20"/>
  <c r="Z13439" i="20"/>
  <c r="A12292" i="20"/>
  <c r="Z12291" i="20"/>
  <c r="A2821" i="20"/>
  <c r="Z2820" i="20"/>
  <c r="A10570" i="20"/>
  <c r="Z10569" i="20"/>
  <c r="A5117" i="20"/>
  <c r="Z5116" i="20"/>
  <c r="A10283" i="20"/>
  <c r="Z10282" i="20"/>
  <c r="A23772" i="20"/>
  <c r="Z23771" i="20"/>
  <c r="A3395" i="20"/>
  <c r="Z3394" i="20"/>
  <c r="A20615" i="20"/>
  <c r="Z20614" i="20"/>
  <c r="A1673" i="20"/>
  <c r="Z1672" i="20"/>
  <c r="A9422" i="20"/>
  <c r="Z9421" i="20"/>
  <c r="A4830" i="20"/>
  <c r="Z4829" i="20"/>
  <c r="A4256" i="20"/>
  <c r="Z4255" i="20"/>
  <c r="A11144" i="20"/>
  <c r="Z11143" i="20"/>
  <c r="A23485" i="20"/>
  <c r="Z23484" i="20"/>
  <c r="A12866" i="20"/>
  <c r="Z12865" i="20"/>
  <c r="A21476" i="20"/>
  <c r="Z21475" i="20"/>
  <c r="A238" i="20" l="1"/>
  <c r="Z237" i="20"/>
  <c r="A21477" i="20"/>
  <c r="Z21476" i="20"/>
  <c r="A9423" i="20"/>
  <c r="Z9422" i="20"/>
  <c r="A5118" i="20"/>
  <c r="Z5117" i="20"/>
  <c r="A25782" i="20"/>
  <c r="Z25781" i="20"/>
  <c r="A12006" i="20"/>
  <c r="Z12005" i="20"/>
  <c r="A6840" i="20"/>
  <c r="Z6839" i="20"/>
  <c r="A13154" i="20"/>
  <c r="Z13153" i="20"/>
  <c r="A4544" i="20"/>
  <c r="Z4543" i="20"/>
  <c r="A16885" i="20"/>
  <c r="Z16884" i="20"/>
  <c r="A20903" i="20"/>
  <c r="Z20902" i="20"/>
  <c r="A24921" i="20"/>
  <c r="Z24920" i="20"/>
  <c r="A8849" i="20"/>
  <c r="Z8848" i="20"/>
  <c r="A17746" i="20"/>
  <c r="Z17745" i="20"/>
  <c r="A22338" i="20"/>
  <c r="Z22337" i="20"/>
  <c r="A8275" i="20"/>
  <c r="Z8274" i="20"/>
  <c r="A12867" i="20"/>
  <c r="Z12866" i="20"/>
  <c r="A1674" i="20"/>
  <c r="Z1673" i="20"/>
  <c r="A10571" i="20"/>
  <c r="Z10570" i="20"/>
  <c r="A20042" i="20"/>
  <c r="Z20041" i="20"/>
  <c r="A24060" i="20"/>
  <c r="Z24059" i="20"/>
  <c r="A7127" i="20"/>
  <c r="Z7126" i="20"/>
  <c r="A1387" i="20"/>
  <c r="Z1386" i="20"/>
  <c r="A19181" i="20"/>
  <c r="Z19180" i="20"/>
  <c r="A18607" i="20"/>
  <c r="Z18606" i="20"/>
  <c r="A5979" i="20"/>
  <c r="Z5978" i="20"/>
  <c r="A11719" i="20"/>
  <c r="Z11718" i="20"/>
  <c r="A14015" i="20"/>
  <c r="Z14014" i="20"/>
  <c r="A24634" i="20"/>
  <c r="Z24633" i="20"/>
  <c r="A14302" i="20"/>
  <c r="Z14301" i="20"/>
  <c r="A526" i="20"/>
  <c r="Z525" i="20"/>
  <c r="A23486" i="20"/>
  <c r="Z23485" i="20"/>
  <c r="A20616" i="20"/>
  <c r="Z20615" i="20"/>
  <c r="A2822" i="20"/>
  <c r="Z2821" i="20"/>
  <c r="A12580" i="20"/>
  <c r="Z12579" i="20"/>
  <c r="A2248" i="20"/>
  <c r="Z2247" i="20"/>
  <c r="A18033" i="20"/>
  <c r="Z18032" i="20"/>
  <c r="A22051" i="20"/>
  <c r="Z22050" i="20"/>
  <c r="A15450" i="20"/>
  <c r="Z15449" i="20"/>
  <c r="A9136" i="20"/>
  <c r="Z9135" i="20"/>
  <c r="A3970" i="20"/>
  <c r="Z3969" i="20"/>
  <c r="A14589" i="20"/>
  <c r="Z14588" i="20"/>
  <c r="A8562" i="20"/>
  <c r="Z8561" i="20"/>
  <c r="A21764" i="20"/>
  <c r="Z21763" i="20"/>
  <c r="A23199" i="20"/>
  <c r="Z23198" i="20"/>
  <c r="A14876" i="20"/>
  <c r="Z14875" i="20"/>
  <c r="A11145" i="20"/>
  <c r="Z11144" i="20"/>
  <c r="A3396" i="20"/>
  <c r="Z3395" i="20"/>
  <c r="A12293" i="20"/>
  <c r="Z12292" i="20"/>
  <c r="A25208" i="20"/>
  <c r="Z25207" i="20"/>
  <c r="A2535" i="20"/>
  <c r="Z2534" i="20"/>
  <c r="A15737" i="20"/>
  <c r="Z15736" i="20"/>
  <c r="A17459" i="20"/>
  <c r="Z17458" i="20"/>
  <c r="A3683" i="20"/>
  <c r="Z3682" i="20"/>
  <c r="A25495" i="20"/>
  <c r="Z25494" i="20"/>
  <c r="A7701" i="20"/>
  <c r="Z7700" i="20"/>
  <c r="A5692" i="20"/>
  <c r="Z5691" i="20"/>
  <c r="A7414" i="20"/>
  <c r="Z7413" i="20"/>
  <c r="A20329" i="20"/>
  <c r="Z20328" i="20"/>
  <c r="A21190" i="20"/>
  <c r="Z21189" i="20"/>
  <c r="A22625" i="20"/>
  <c r="Z22624" i="20"/>
  <c r="A4257" i="20"/>
  <c r="Z4256" i="20"/>
  <c r="A23773" i="20"/>
  <c r="Z23772" i="20"/>
  <c r="A13441" i="20"/>
  <c r="Z13440" i="20"/>
  <c r="A11432" i="20"/>
  <c r="Z11431" i="20"/>
  <c r="A7988" i="20"/>
  <c r="Z7987" i="20"/>
  <c r="A18894" i="20"/>
  <c r="Z18893" i="20"/>
  <c r="A13728" i="20"/>
  <c r="Z13727" i="20"/>
  <c r="A1100" i="20"/>
  <c r="Z1099" i="20"/>
  <c r="A24347" i="20"/>
  <c r="Z24346" i="20"/>
  <c r="A16311" i="20"/>
  <c r="Z16310" i="20"/>
  <c r="A10858" i="20"/>
  <c r="Z10857" i="20"/>
  <c r="A9997" i="20"/>
  <c r="Z9996" i="20"/>
  <c r="A6266" i="20"/>
  <c r="Z6265" i="20"/>
  <c r="A18320" i="20"/>
  <c r="Z18319" i="20"/>
  <c r="A19468" i="20"/>
  <c r="Z19467" i="20"/>
  <c r="A4831" i="20"/>
  <c r="Z4830" i="20"/>
  <c r="A10284" i="20"/>
  <c r="Z10283" i="20"/>
  <c r="A16024" i="20"/>
  <c r="Z16023" i="20"/>
  <c r="A1961" i="20"/>
  <c r="Z1960" i="20"/>
  <c r="A5405" i="20"/>
  <c r="Z5404" i="20"/>
  <c r="A15163" i="20"/>
  <c r="Z15162" i="20"/>
  <c r="A16598" i="20"/>
  <c r="Z16597" i="20"/>
  <c r="A22912" i="20"/>
  <c r="Z22911" i="20"/>
  <c r="A17172" i="20"/>
  <c r="Z17171" i="20"/>
  <c r="A813" i="20"/>
  <c r="Z812" i="20"/>
  <c r="A9710" i="20"/>
  <c r="Z9709" i="20"/>
  <c r="A6553" i="20"/>
  <c r="Z6552" i="20"/>
  <c r="A19755" i="20"/>
  <c r="Z19754" i="20"/>
  <c r="A3109" i="20"/>
  <c r="Z3108" i="20"/>
  <c r="A239" i="20" l="1"/>
  <c r="Z238" i="20"/>
  <c r="A3110" i="20"/>
  <c r="Z3109" i="20"/>
  <c r="A22913" i="20"/>
  <c r="Z22912" i="20"/>
  <c r="A16025" i="20"/>
  <c r="Z16024" i="20"/>
  <c r="A9998" i="20"/>
  <c r="Z9997" i="20"/>
  <c r="A18895" i="20"/>
  <c r="Z18894" i="20"/>
  <c r="A22626" i="20"/>
  <c r="Z22625" i="20"/>
  <c r="A25496" i="20"/>
  <c r="Z25495" i="20"/>
  <c r="A12294" i="20"/>
  <c r="Z12293" i="20"/>
  <c r="A8563" i="20"/>
  <c r="Z8562" i="20"/>
  <c r="A18034" i="20"/>
  <c r="Z18033" i="20"/>
  <c r="A527" i="20"/>
  <c r="Z526" i="20"/>
  <c r="A18608" i="20"/>
  <c r="Z18607" i="20"/>
  <c r="A10572" i="20"/>
  <c r="Z10571" i="20"/>
  <c r="A8850" i="20"/>
  <c r="Z8849" i="20"/>
  <c r="A6841" i="20"/>
  <c r="Z6840" i="20"/>
  <c r="A19756" i="20"/>
  <c r="Z19755" i="20"/>
  <c r="A16599" i="20"/>
  <c r="Z16598" i="20"/>
  <c r="A10285" i="20"/>
  <c r="Z10284" i="20"/>
  <c r="A10859" i="20"/>
  <c r="Z10858" i="20"/>
  <c r="A7989" i="20"/>
  <c r="Z7988" i="20"/>
  <c r="A21191" i="20"/>
  <c r="Z21190" i="20"/>
  <c r="A3684" i="20"/>
  <c r="Z3683" i="20"/>
  <c r="A3397" i="20"/>
  <c r="Z3396" i="20"/>
  <c r="A14590" i="20"/>
  <c r="Z14589" i="20"/>
  <c r="A2249" i="20"/>
  <c r="Z2248" i="20"/>
  <c r="A14303" i="20"/>
  <c r="Z14302" i="20"/>
  <c r="A19182" i="20"/>
  <c r="Z19181" i="20"/>
  <c r="A1675" i="20"/>
  <c r="Z1674" i="20"/>
  <c r="A24922" i="20"/>
  <c r="Z24921" i="20"/>
  <c r="A12007" i="20"/>
  <c r="Z12006" i="20"/>
  <c r="A6554" i="20"/>
  <c r="Z6553" i="20"/>
  <c r="A15164" i="20"/>
  <c r="Z15163" i="20"/>
  <c r="A4832" i="20"/>
  <c r="Z4831" i="20"/>
  <c r="A16312" i="20"/>
  <c r="Z16311" i="20"/>
  <c r="A11433" i="20"/>
  <c r="Z11432" i="20"/>
  <c r="A20330" i="20"/>
  <c r="Z20329" i="20"/>
  <c r="A17460" i="20"/>
  <c r="Z17459" i="20"/>
  <c r="A11146" i="20"/>
  <c r="Z11145" i="20"/>
  <c r="A3971" i="20"/>
  <c r="Z3970" i="20"/>
  <c r="A12581" i="20"/>
  <c r="Z12580" i="20"/>
  <c r="A24635" i="20"/>
  <c r="Z24634" i="20"/>
  <c r="A1388" i="20"/>
  <c r="Z1387" i="20"/>
  <c r="A12868" i="20"/>
  <c r="Z12867" i="20"/>
  <c r="A20904" i="20"/>
  <c r="Z20903" i="20"/>
  <c r="A25783" i="20"/>
  <c r="Z25782" i="20"/>
  <c r="A9711" i="20"/>
  <c r="Z9710" i="20"/>
  <c r="A19469" i="20"/>
  <c r="Z19468" i="20"/>
  <c r="A24348" i="20"/>
  <c r="Z24347" i="20"/>
  <c r="A13442" i="20"/>
  <c r="Z13441" i="20"/>
  <c r="A7415" i="20"/>
  <c r="Z7414" i="20"/>
  <c r="A15738" i="20"/>
  <c r="Z15737" i="20"/>
  <c r="A14877" i="20"/>
  <c r="Z14876" i="20"/>
  <c r="A9137" i="20"/>
  <c r="Z9136" i="20"/>
  <c r="A2823" i="20"/>
  <c r="Z2822" i="20"/>
  <c r="A14016" i="20"/>
  <c r="Z14015" i="20"/>
  <c r="A7128" i="20"/>
  <c r="Z7127" i="20"/>
  <c r="A8276" i="20"/>
  <c r="Z8275" i="20"/>
  <c r="A16886" i="20"/>
  <c r="Z16885" i="20"/>
  <c r="A5119" i="20"/>
  <c r="Z5118" i="20"/>
  <c r="A814" i="20"/>
  <c r="Z813" i="20"/>
  <c r="A5406" i="20"/>
  <c r="Z5405" i="20"/>
  <c r="A18321" i="20"/>
  <c r="Z18320" i="20"/>
  <c r="A1101" i="20"/>
  <c r="Z1100" i="20"/>
  <c r="A23774" i="20"/>
  <c r="Z23773" i="20"/>
  <c r="A5693" i="20"/>
  <c r="Z5692" i="20"/>
  <c r="A2536" i="20"/>
  <c r="Z2535" i="20"/>
  <c r="A23200" i="20"/>
  <c r="Z23199" i="20"/>
  <c r="A15451" i="20"/>
  <c r="Z15450" i="20"/>
  <c r="A20617" i="20"/>
  <c r="Z20616" i="20"/>
  <c r="A11720" i="20"/>
  <c r="Z11719" i="20"/>
  <c r="A24061" i="20"/>
  <c r="Z24060" i="20"/>
  <c r="A22339" i="20"/>
  <c r="Z22338" i="20"/>
  <c r="A4545" i="20"/>
  <c r="Z4544" i="20"/>
  <c r="A9424" i="20"/>
  <c r="Z9423" i="20"/>
  <c r="A17173" i="20"/>
  <c r="Z17172" i="20"/>
  <c r="A1962" i="20"/>
  <c r="Z1961" i="20"/>
  <c r="A6267" i="20"/>
  <c r="Z6266" i="20"/>
  <c r="A13729" i="20"/>
  <c r="Z13728" i="20"/>
  <c r="A4258" i="20"/>
  <c r="Z4257" i="20"/>
  <c r="A7702" i="20"/>
  <c r="Z7701" i="20"/>
  <c r="A25209" i="20"/>
  <c r="Z25208" i="20"/>
  <c r="A21765" i="20"/>
  <c r="Z21764" i="20"/>
  <c r="A22052" i="20"/>
  <c r="Z22051" i="20"/>
  <c r="A23487" i="20"/>
  <c r="Z23486" i="20"/>
  <c r="A5980" i="20"/>
  <c r="Z5979" i="20"/>
  <c r="A20043" i="20"/>
  <c r="Z20042" i="20"/>
  <c r="A17747" i="20"/>
  <c r="Z17746" i="20"/>
  <c r="A13155" i="20"/>
  <c r="Z13154" i="20"/>
  <c r="A21478" i="20"/>
  <c r="Z21477" i="20"/>
  <c r="A240" i="20" l="1"/>
  <c r="Z239" i="20"/>
  <c r="A13156" i="20"/>
  <c r="Z13155" i="20"/>
  <c r="A21766" i="20"/>
  <c r="Z21765" i="20"/>
  <c r="A1963" i="20"/>
  <c r="Z1962" i="20"/>
  <c r="A11721" i="20"/>
  <c r="Z11720" i="20"/>
  <c r="A23775" i="20"/>
  <c r="Z23774" i="20"/>
  <c r="A16887" i="20"/>
  <c r="Z16886" i="20"/>
  <c r="A14878" i="20"/>
  <c r="Z14877" i="20"/>
  <c r="A24636" i="20"/>
  <c r="Z24635" i="20"/>
  <c r="A11434" i="20"/>
  <c r="Z11433" i="20"/>
  <c r="A24923" i="20"/>
  <c r="Z24922" i="20"/>
  <c r="A3398" i="20"/>
  <c r="Z3397" i="20"/>
  <c r="A16600" i="20"/>
  <c r="Z16599" i="20"/>
  <c r="A528" i="20"/>
  <c r="Z527" i="20"/>
  <c r="A18896" i="20"/>
  <c r="Z18895" i="20"/>
  <c r="A21479" i="20"/>
  <c r="Z21478" i="20"/>
  <c r="A5694" i="20"/>
  <c r="Z5693" i="20"/>
  <c r="A19470" i="20"/>
  <c r="Z19469" i="20"/>
  <c r="A12008" i="20"/>
  <c r="Z12007" i="20"/>
  <c r="A14591" i="20"/>
  <c r="Z14590" i="20"/>
  <c r="A22627" i="20"/>
  <c r="Z22626" i="20"/>
  <c r="A17748" i="20"/>
  <c r="Z17747" i="20"/>
  <c r="A25210" i="20"/>
  <c r="Z25209" i="20"/>
  <c r="A17174" i="20"/>
  <c r="Z17173" i="20"/>
  <c r="A20618" i="20"/>
  <c r="Z20617" i="20"/>
  <c r="A1102" i="20"/>
  <c r="Z1101" i="20"/>
  <c r="A8277" i="20"/>
  <c r="Z8276" i="20"/>
  <c r="A15739" i="20"/>
  <c r="Z15738" i="20"/>
  <c r="A9712" i="20"/>
  <c r="Z9711" i="20"/>
  <c r="A12582" i="20"/>
  <c r="Z12581" i="20"/>
  <c r="A16313" i="20"/>
  <c r="Z16312" i="20"/>
  <c r="A1676" i="20"/>
  <c r="Z1675" i="20"/>
  <c r="A3685" i="20"/>
  <c r="Z3684" i="20"/>
  <c r="A19757" i="20"/>
  <c r="Z19756" i="20"/>
  <c r="A18035" i="20"/>
  <c r="Z18034" i="20"/>
  <c r="A9999" i="20"/>
  <c r="Z9998" i="20"/>
  <c r="A22053" i="20"/>
  <c r="Z22052" i="20"/>
  <c r="A24062" i="20"/>
  <c r="Z24061" i="20"/>
  <c r="A5120" i="20"/>
  <c r="Z5119" i="20"/>
  <c r="A1389" i="20"/>
  <c r="Z1388" i="20"/>
  <c r="A10286" i="20"/>
  <c r="Z10285" i="20"/>
  <c r="A6268" i="20"/>
  <c r="Z6267" i="20"/>
  <c r="A9138" i="20"/>
  <c r="Z9137" i="20"/>
  <c r="A20331" i="20"/>
  <c r="Z20330" i="20"/>
  <c r="A18609" i="20"/>
  <c r="Z18608" i="20"/>
  <c r="A20044" i="20"/>
  <c r="Z20043" i="20"/>
  <c r="A7703" i="20"/>
  <c r="Z7702" i="20"/>
  <c r="A9425" i="20"/>
  <c r="Z9424" i="20"/>
  <c r="A15452" i="20"/>
  <c r="Z15451" i="20"/>
  <c r="A18322" i="20"/>
  <c r="Z18321" i="20"/>
  <c r="A7129" i="20"/>
  <c r="Z7128" i="20"/>
  <c r="A7416" i="20"/>
  <c r="Z7415" i="20"/>
  <c r="A25784" i="20"/>
  <c r="Z25783" i="20"/>
  <c r="A3972" i="20"/>
  <c r="Z3971" i="20"/>
  <c r="A4833" i="20"/>
  <c r="Z4832" i="20"/>
  <c r="A19183" i="20"/>
  <c r="Z19182" i="20"/>
  <c r="A21192" i="20"/>
  <c r="Z21191" i="20"/>
  <c r="A6842" i="20"/>
  <c r="Z6841" i="20"/>
  <c r="A8564" i="20"/>
  <c r="Z8563" i="20"/>
  <c r="A16026" i="20"/>
  <c r="Z16025" i="20"/>
  <c r="A5981" i="20"/>
  <c r="Z5980" i="20"/>
  <c r="A4259" i="20"/>
  <c r="Z4258" i="20"/>
  <c r="A4546" i="20"/>
  <c r="Z4545" i="20"/>
  <c r="A23201" i="20"/>
  <c r="Z23200" i="20"/>
  <c r="A5407" i="20"/>
  <c r="Z5406" i="20"/>
  <c r="A14017" i="20"/>
  <c r="Z14016" i="20"/>
  <c r="A13443" i="20"/>
  <c r="Z13442" i="20"/>
  <c r="A20905" i="20"/>
  <c r="Z20904" i="20"/>
  <c r="A11147" i="20"/>
  <c r="Z11146" i="20"/>
  <c r="A15165" i="20"/>
  <c r="Z15164" i="20"/>
  <c r="A14304" i="20"/>
  <c r="Z14303" i="20"/>
  <c r="A7990" i="20"/>
  <c r="Z7989" i="20"/>
  <c r="A8851" i="20"/>
  <c r="Z8850" i="20"/>
  <c r="A12295" i="20"/>
  <c r="Z12294" i="20"/>
  <c r="A22914" i="20"/>
  <c r="Z22913" i="20"/>
  <c r="A23488" i="20"/>
  <c r="Z23487" i="20"/>
  <c r="A13730" i="20"/>
  <c r="Z13729" i="20"/>
  <c r="A22340" i="20"/>
  <c r="Z22339" i="20"/>
  <c r="A2537" i="20"/>
  <c r="Z2536" i="20"/>
  <c r="A815" i="20"/>
  <c r="Z814" i="20"/>
  <c r="A2824" i="20"/>
  <c r="Z2823" i="20"/>
  <c r="A24349" i="20"/>
  <c r="Z24348" i="20"/>
  <c r="A12869" i="20"/>
  <c r="Z12868" i="20"/>
  <c r="A17461" i="20"/>
  <c r="Z17460" i="20"/>
  <c r="A6555" i="20"/>
  <c r="Z6554" i="20"/>
  <c r="A2250" i="20"/>
  <c r="Z2249" i="20"/>
  <c r="A10860" i="20"/>
  <c r="Z10859" i="20"/>
  <c r="A10573" i="20"/>
  <c r="Z10572" i="20"/>
  <c r="A25497" i="20"/>
  <c r="Z25496" i="20"/>
  <c r="A3111" i="20"/>
  <c r="Z3110" i="20"/>
  <c r="A241" i="20" l="1"/>
  <c r="Z240" i="20"/>
  <c r="A25498" i="20"/>
  <c r="Z25497" i="20"/>
  <c r="A12870" i="20"/>
  <c r="Z12869" i="20"/>
  <c r="A13731" i="20"/>
  <c r="Z13730" i="20"/>
  <c r="A14305" i="20"/>
  <c r="Z14304" i="20"/>
  <c r="A5408" i="20"/>
  <c r="Z5407" i="20"/>
  <c r="A8565" i="20"/>
  <c r="Z8564" i="20"/>
  <c r="A25785" i="20"/>
  <c r="Z25784" i="20"/>
  <c r="A7704" i="20"/>
  <c r="Z7703" i="20"/>
  <c r="A10287" i="20"/>
  <c r="Z10286" i="20"/>
  <c r="A18036" i="20"/>
  <c r="Z18035" i="20"/>
  <c r="A9713" i="20"/>
  <c r="Z9712" i="20"/>
  <c r="A25211" i="20"/>
  <c r="Z25210" i="20"/>
  <c r="A5695" i="20"/>
  <c r="Z5694" i="20"/>
  <c r="A24924" i="20"/>
  <c r="Z24923" i="20"/>
  <c r="A23776" i="20"/>
  <c r="Z23775" i="20"/>
  <c r="A22341" i="20"/>
  <c r="Z22340" i="20"/>
  <c r="A3973" i="20"/>
  <c r="Z3972" i="20"/>
  <c r="A6269" i="20"/>
  <c r="Z6268" i="20"/>
  <c r="A10000" i="20"/>
  <c r="Z9999" i="20"/>
  <c r="A12583" i="20"/>
  <c r="Z12582" i="20"/>
  <c r="A17175" i="20"/>
  <c r="Z17174" i="20"/>
  <c r="A16888" i="20"/>
  <c r="Z16887" i="20"/>
  <c r="A10574" i="20"/>
  <c r="Z10573" i="20"/>
  <c r="A24350" i="20"/>
  <c r="Z24349" i="20"/>
  <c r="A23489" i="20"/>
  <c r="Z23488" i="20"/>
  <c r="A15166" i="20"/>
  <c r="Z15165" i="20"/>
  <c r="A23202" i="20"/>
  <c r="Z23201" i="20"/>
  <c r="A6843" i="20"/>
  <c r="Z6842" i="20"/>
  <c r="A7417" i="20"/>
  <c r="Z7416" i="20"/>
  <c r="A20045" i="20"/>
  <c r="Z20044" i="20"/>
  <c r="A1390" i="20"/>
  <c r="Z1389" i="20"/>
  <c r="A19758" i="20"/>
  <c r="Z19757" i="20"/>
  <c r="A15740" i="20"/>
  <c r="Z15739" i="20"/>
  <c r="A17749" i="20"/>
  <c r="Z17748" i="20"/>
  <c r="A21480" i="20"/>
  <c r="Z21479" i="20"/>
  <c r="A11435" i="20"/>
  <c r="Z11434" i="20"/>
  <c r="A11722" i="20"/>
  <c r="Z11721" i="20"/>
  <c r="A3112" i="20"/>
  <c r="Z3111" i="20"/>
  <c r="A14018" i="20"/>
  <c r="Z14017" i="20"/>
  <c r="A3399" i="20"/>
  <c r="Z3398" i="20"/>
  <c r="A10861" i="20"/>
  <c r="Z10860" i="20"/>
  <c r="A2825" i="20"/>
  <c r="Z2824" i="20"/>
  <c r="A22915" i="20"/>
  <c r="Z22914" i="20"/>
  <c r="A11148" i="20"/>
  <c r="Z11147" i="20"/>
  <c r="A4547" i="20"/>
  <c r="Z4546" i="20"/>
  <c r="A21193" i="20"/>
  <c r="Z21192" i="20"/>
  <c r="A7130" i="20"/>
  <c r="Z7129" i="20"/>
  <c r="A18610" i="20"/>
  <c r="Z18609" i="20"/>
  <c r="A5121" i="20"/>
  <c r="Z5120" i="20"/>
  <c r="A3686" i="20"/>
  <c r="Z3685" i="20"/>
  <c r="A8278" i="20"/>
  <c r="Z8277" i="20"/>
  <c r="A22628" i="20"/>
  <c r="Z22627" i="20"/>
  <c r="A18897" i="20"/>
  <c r="Z18896" i="20"/>
  <c r="A24637" i="20"/>
  <c r="Z24636" i="20"/>
  <c r="A1964" i="20"/>
  <c r="Z1963" i="20"/>
  <c r="A7991" i="20"/>
  <c r="Z7990" i="20"/>
  <c r="A2251" i="20"/>
  <c r="Z2250" i="20"/>
  <c r="A816" i="20"/>
  <c r="Z815" i="20"/>
  <c r="A12296" i="20"/>
  <c r="Z12295" i="20"/>
  <c r="A20906" i="20"/>
  <c r="Z20905" i="20"/>
  <c r="A4260" i="20"/>
  <c r="Z4259" i="20"/>
  <c r="A19184" i="20"/>
  <c r="Z19183" i="20"/>
  <c r="A18323" i="20"/>
  <c r="Z18322" i="20"/>
  <c r="A20332" i="20"/>
  <c r="Z20331" i="20"/>
  <c r="A24063" i="20"/>
  <c r="Z24062" i="20"/>
  <c r="A1677" i="20"/>
  <c r="Z1676" i="20"/>
  <c r="A1103" i="20"/>
  <c r="Z1102" i="20"/>
  <c r="A14592" i="20"/>
  <c r="Z14591" i="20"/>
  <c r="A529" i="20"/>
  <c r="Z528" i="20"/>
  <c r="A21767" i="20"/>
  <c r="Z21766" i="20"/>
  <c r="A9426" i="20"/>
  <c r="Z9425" i="20"/>
  <c r="A17462" i="20"/>
  <c r="Z17461" i="20"/>
  <c r="A16027" i="20"/>
  <c r="Z16026" i="20"/>
  <c r="A19471" i="20"/>
  <c r="Z19470" i="20"/>
  <c r="A6556" i="20"/>
  <c r="Z6555" i="20"/>
  <c r="A2538" i="20"/>
  <c r="Z2537" i="20"/>
  <c r="A8852" i="20"/>
  <c r="Z8851" i="20"/>
  <c r="A13444" i="20"/>
  <c r="Z13443" i="20"/>
  <c r="A5982" i="20"/>
  <c r="Z5981" i="20"/>
  <c r="A4834" i="20"/>
  <c r="Z4833" i="20"/>
  <c r="A15453" i="20"/>
  <c r="Z15452" i="20"/>
  <c r="A9139" i="20"/>
  <c r="Z9138" i="20"/>
  <c r="A22054" i="20"/>
  <c r="Z22053" i="20"/>
  <c r="A16314" i="20"/>
  <c r="Z16313" i="20"/>
  <c r="A20619" i="20"/>
  <c r="Z20618" i="20"/>
  <c r="A12009" i="20"/>
  <c r="Z12008" i="20"/>
  <c r="A16601" i="20"/>
  <c r="Z16600" i="20"/>
  <c r="A14879" i="20"/>
  <c r="Z14878" i="20"/>
  <c r="A13157" i="20"/>
  <c r="Z13156" i="20"/>
  <c r="A242" i="20" l="1"/>
  <c r="Z241" i="20"/>
  <c r="A13158" i="20"/>
  <c r="Z13157" i="20"/>
  <c r="A22055" i="20"/>
  <c r="Z22054" i="20"/>
  <c r="A8853" i="20"/>
  <c r="Z8852" i="20"/>
  <c r="A9427" i="20"/>
  <c r="Z9426" i="20"/>
  <c r="A1678" i="20"/>
  <c r="Z1677" i="20"/>
  <c r="A20907" i="20"/>
  <c r="Z20906" i="20"/>
  <c r="A24638" i="20"/>
  <c r="Z24637" i="20"/>
  <c r="A18611" i="20"/>
  <c r="Z18610" i="20"/>
  <c r="A2826" i="20"/>
  <c r="Z2825" i="20"/>
  <c r="A11436" i="20"/>
  <c r="Z11435" i="20"/>
  <c r="A20046" i="20"/>
  <c r="Z20045" i="20"/>
  <c r="A24351" i="20"/>
  <c r="Z24350" i="20"/>
  <c r="A6270" i="20"/>
  <c r="Z6269" i="20"/>
  <c r="A25212" i="20"/>
  <c r="Z25211" i="20"/>
  <c r="A8566" i="20"/>
  <c r="Z8565" i="20"/>
  <c r="A14880" i="20"/>
  <c r="Z14879" i="20"/>
  <c r="A9140" i="20"/>
  <c r="Z9139" i="20"/>
  <c r="A2539" i="20"/>
  <c r="Z2538" i="20"/>
  <c r="A21768" i="20"/>
  <c r="Z21767" i="20"/>
  <c r="A24064" i="20"/>
  <c r="Z24063" i="20"/>
  <c r="A12297" i="20"/>
  <c r="Z12296" i="20"/>
  <c r="A18898" i="20"/>
  <c r="Z18897" i="20"/>
  <c r="A7131" i="20"/>
  <c r="Z7130" i="20"/>
  <c r="A10862" i="20"/>
  <c r="Z10861" i="20"/>
  <c r="A21481" i="20"/>
  <c r="Z21480" i="20"/>
  <c r="A7418" i="20"/>
  <c r="Z7417" i="20"/>
  <c r="A10575" i="20"/>
  <c r="Z10574" i="20"/>
  <c r="A3974" i="20"/>
  <c r="Z3973" i="20"/>
  <c r="A9714" i="20"/>
  <c r="Z9713" i="20"/>
  <c r="A5409" i="20"/>
  <c r="Z5408" i="20"/>
  <c r="A16602" i="20"/>
  <c r="Z16601" i="20"/>
  <c r="A15454" i="20"/>
  <c r="Z15453" i="20"/>
  <c r="A6557" i="20"/>
  <c r="Z6556" i="20"/>
  <c r="A20333" i="20"/>
  <c r="Z20332" i="20"/>
  <c r="A817" i="20"/>
  <c r="Z816" i="20"/>
  <c r="A22629" i="20"/>
  <c r="Z22628" i="20"/>
  <c r="A21194" i="20"/>
  <c r="Z21193" i="20"/>
  <c r="A3400" i="20"/>
  <c r="Z3399" i="20"/>
  <c r="A17750" i="20"/>
  <c r="Z17749" i="20"/>
  <c r="A6844" i="20"/>
  <c r="Z6843" i="20"/>
  <c r="A16889" i="20"/>
  <c r="Z16888" i="20"/>
  <c r="A22342" i="20"/>
  <c r="Z22341" i="20"/>
  <c r="A18037" i="20"/>
  <c r="Z18036" i="20"/>
  <c r="A14306" i="20"/>
  <c r="Z14305" i="20"/>
  <c r="A12010" i="20"/>
  <c r="Z12009" i="20"/>
  <c r="A4835" i="20"/>
  <c r="Z4834" i="20"/>
  <c r="A19472" i="20"/>
  <c r="Z19471" i="20"/>
  <c r="A530" i="20"/>
  <c r="Z529" i="20"/>
  <c r="A18324" i="20"/>
  <c r="Z18323" i="20"/>
  <c r="A2252" i="20"/>
  <c r="Z2251" i="20"/>
  <c r="A8279" i="20"/>
  <c r="Z8278" i="20"/>
  <c r="A4548" i="20"/>
  <c r="Z4547" i="20"/>
  <c r="A14019" i="20"/>
  <c r="Z14018" i="20"/>
  <c r="A15741" i="20"/>
  <c r="Z15740" i="20"/>
  <c r="A23203" i="20"/>
  <c r="Z23202" i="20"/>
  <c r="A17176" i="20"/>
  <c r="Z17175" i="20"/>
  <c r="A23777" i="20"/>
  <c r="Z23776" i="20"/>
  <c r="A10288" i="20"/>
  <c r="Z10287" i="20"/>
  <c r="A13732" i="20"/>
  <c r="Z13731" i="20"/>
  <c r="A20620" i="20"/>
  <c r="Z20619" i="20"/>
  <c r="A5983" i="20"/>
  <c r="Z5982" i="20"/>
  <c r="A16028" i="20"/>
  <c r="Z16027" i="20"/>
  <c r="A14593" i="20"/>
  <c r="Z14592" i="20"/>
  <c r="A19185" i="20"/>
  <c r="Z19184" i="20"/>
  <c r="A7992" i="20"/>
  <c r="Z7991" i="20"/>
  <c r="A3687" i="20"/>
  <c r="Z3686" i="20"/>
  <c r="A11149" i="20"/>
  <c r="Z11148" i="20"/>
  <c r="A3113" i="20"/>
  <c r="Z3112" i="20"/>
  <c r="A19759" i="20"/>
  <c r="Z19758" i="20"/>
  <c r="A15167" i="20"/>
  <c r="Z15166" i="20"/>
  <c r="A12584" i="20"/>
  <c r="Z12583" i="20"/>
  <c r="A24925" i="20"/>
  <c r="Z24924" i="20"/>
  <c r="A7705" i="20"/>
  <c r="Z7704" i="20"/>
  <c r="A12871" i="20"/>
  <c r="Z12870" i="20"/>
  <c r="A16315" i="20"/>
  <c r="Z16314" i="20"/>
  <c r="A13445" i="20"/>
  <c r="Z13444" i="20"/>
  <c r="A17463" i="20"/>
  <c r="Z17462" i="20"/>
  <c r="A1104" i="20"/>
  <c r="Z1103" i="20"/>
  <c r="A4261" i="20"/>
  <c r="Z4260" i="20"/>
  <c r="A1965" i="20"/>
  <c r="Z1964" i="20"/>
  <c r="A5122" i="20"/>
  <c r="Z5121" i="20"/>
  <c r="A22916" i="20"/>
  <c r="Z22915" i="20"/>
  <c r="A11723" i="20"/>
  <c r="Z11722" i="20"/>
  <c r="A1391" i="20"/>
  <c r="Z1390" i="20"/>
  <c r="A23490" i="20"/>
  <c r="Z23489" i="20"/>
  <c r="A10001" i="20"/>
  <c r="Z10000" i="20"/>
  <c r="A5696" i="20"/>
  <c r="Z5695" i="20"/>
  <c r="A25786" i="20"/>
  <c r="Z25785" i="20"/>
  <c r="A25499" i="20"/>
  <c r="Z25498" i="20"/>
  <c r="A243" i="20" l="1"/>
  <c r="Z242" i="20"/>
  <c r="A25500" i="20"/>
  <c r="Z25499" i="20"/>
  <c r="A11724" i="20"/>
  <c r="Z11723" i="20"/>
  <c r="A17464" i="20"/>
  <c r="Z17463" i="20"/>
  <c r="A12585" i="20"/>
  <c r="Z12584" i="20"/>
  <c r="A7993" i="20"/>
  <c r="Z7992" i="20"/>
  <c r="A13733" i="20"/>
  <c r="Z13732" i="20"/>
  <c r="A14020" i="20"/>
  <c r="Z14019" i="20"/>
  <c r="A19473" i="20"/>
  <c r="Z19472" i="20"/>
  <c r="A16890" i="20"/>
  <c r="Z16889" i="20"/>
  <c r="A818" i="20"/>
  <c r="Z817" i="20"/>
  <c r="A5410" i="20"/>
  <c r="Z5409" i="20"/>
  <c r="A10863" i="20"/>
  <c r="Z10862" i="20"/>
  <c r="A2540" i="20"/>
  <c r="Z2539" i="20"/>
  <c r="A24352" i="20"/>
  <c r="Z24351" i="20"/>
  <c r="A20908" i="20"/>
  <c r="Z20907" i="20"/>
  <c r="A25787" i="20"/>
  <c r="Z25786" i="20"/>
  <c r="A22917" i="20"/>
  <c r="Z22916" i="20"/>
  <c r="A13446" i="20"/>
  <c r="Z13445" i="20"/>
  <c r="A15168" i="20"/>
  <c r="Z15167" i="20"/>
  <c r="A19186" i="20"/>
  <c r="Z19185" i="20"/>
  <c r="A10289" i="20"/>
  <c r="Z10288" i="20"/>
  <c r="A4549" i="20"/>
  <c r="Z4548" i="20"/>
  <c r="A4836" i="20"/>
  <c r="Z4835" i="20"/>
  <c r="A6845" i="20"/>
  <c r="Z6844" i="20"/>
  <c r="A20334" i="20"/>
  <c r="Z20333" i="20"/>
  <c r="A9715" i="20"/>
  <c r="Z9714" i="20"/>
  <c r="A7132" i="20"/>
  <c r="Z7131" i="20"/>
  <c r="A9141" i="20"/>
  <c r="Z9140" i="20"/>
  <c r="A20047" i="20"/>
  <c r="Z20046" i="20"/>
  <c r="A1679" i="20"/>
  <c r="Z1678" i="20"/>
  <c r="A5697" i="20"/>
  <c r="Z5696" i="20"/>
  <c r="A5123" i="20"/>
  <c r="Z5122" i="20"/>
  <c r="A16316" i="20"/>
  <c r="Z16315" i="20"/>
  <c r="A19760" i="20"/>
  <c r="Z19759" i="20"/>
  <c r="A14594" i="20"/>
  <c r="Z14593" i="20"/>
  <c r="A23778" i="20"/>
  <c r="Z23777" i="20"/>
  <c r="A8280" i="20"/>
  <c r="Z8279" i="20"/>
  <c r="A12011" i="20"/>
  <c r="Z12010" i="20"/>
  <c r="A17751" i="20"/>
  <c r="Z17750" i="20"/>
  <c r="A3975" i="20"/>
  <c r="Z3974" i="20"/>
  <c r="A18899" i="20"/>
  <c r="Z18898" i="20"/>
  <c r="A14881" i="20"/>
  <c r="Z14880" i="20"/>
  <c r="A11437" i="20"/>
  <c r="Z11436" i="20"/>
  <c r="A9428" i="20"/>
  <c r="Z9427" i="20"/>
  <c r="A10002" i="20"/>
  <c r="Z10001" i="20"/>
  <c r="A1966" i="20"/>
  <c r="Z1965" i="20"/>
  <c r="A12872" i="20"/>
  <c r="Z12871" i="20"/>
  <c r="A3114" i="20"/>
  <c r="Z3113" i="20"/>
  <c r="A16029" i="20"/>
  <c r="Z16028" i="20"/>
  <c r="A17177" i="20"/>
  <c r="Z17176" i="20"/>
  <c r="A2253" i="20"/>
  <c r="Z2252" i="20"/>
  <c r="A14307" i="20"/>
  <c r="Z14306" i="20"/>
  <c r="A3401" i="20"/>
  <c r="Z3400" i="20"/>
  <c r="A6558" i="20"/>
  <c r="Z6557" i="20"/>
  <c r="A10576" i="20"/>
  <c r="Z10575" i="20"/>
  <c r="A12298" i="20"/>
  <c r="Z12297" i="20"/>
  <c r="A8567" i="20"/>
  <c r="Z8566" i="20"/>
  <c r="A2827" i="20"/>
  <c r="Z2826" i="20"/>
  <c r="A8854" i="20"/>
  <c r="Z8853" i="20"/>
  <c r="A23491" i="20"/>
  <c r="Z23490" i="20"/>
  <c r="A4262" i="20"/>
  <c r="Z4261" i="20"/>
  <c r="A7706" i="20"/>
  <c r="Z7705" i="20"/>
  <c r="A11150" i="20"/>
  <c r="Z11149" i="20"/>
  <c r="A5984" i="20"/>
  <c r="Z5983" i="20"/>
  <c r="A23204" i="20"/>
  <c r="Z23203" i="20"/>
  <c r="A18325" i="20"/>
  <c r="Z18324" i="20"/>
  <c r="A18038" i="20"/>
  <c r="Z18037" i="20"/>
  <c r="A21195" i="20"/>
  <c r="Z21194" i="20"/>
  <c r="A15455" i="20"/>
  <c r="Z15454" i="20"/>
  <c r="A7419" i="20"/>
  <c r="Z7418" i="20"/>
  <c r="A24065" i="20"/>
  <c r="Z24064" i="20"/>
  <c r="A25213" i="20"/>
  <c r="Z25212" i="20"/>
  <c r="A18612" i="20"/>
  <c r="Z18611" i="20"/>
  <c r="A22056" i="20"/>
  <c r="Z22055" i="20"/>
  <c r="A1392" i="20"/>
  <c r="Z1391" i="20"/>
  <c r="A1105" i="20"/>
  <c r="Z1104" i="20"/>
  <c r="A24926" i="20"/>
  <c r="Z24925" i="20"/>
  <c r="A3688" i="20"/>
  <c r="Z3687" i="20"/>
  <c r="A20621" i="20"/>
  <c r="Z20620" i="20"/>
  <c r="A15742" i="20"/>
  <c r="Z15741" i="20"/>
  <c r="A531" i="20"/>
  <c r="Z530" i="20"/>
  <c r="A22343" i="20"/>
  <c r="Z22342" i="20"/>
  <c r="A22630" i="20"/>
  <c r="Z22629" i="20"/>
  <c r="A16603" i="20"/>
  <c r="Z16602" i="20"/>
  <c r="A21482" i="20"/>
  <c r="Z21481" i="20"/>
  <c r="A21769" i="20"/>
  <c r="Z21768" i="20"/>
  <c r="A6271" i="20"/>
  <c r="Z6270" i="20"/>
  <c r="A24639" i="20"/>
  <c r="Z24638" i="20"/>
  <c r="A13159" i="20"/>
  <c r="Z13158" i="20"/>
  <c r="A244" i="20" l="1"/>
  <c r="Z243" i="20"/>
  <c r="A13160" i="20"/>
  <c r="Z13159" i="20"/>
  <c r="A22631" i="20"/>
  <c r="Z22630" i="20"/>
  <c r="A24927" i="20"/>
  <c r="Z24926" i="20"/>
  <c r="A24066" i="20"/>
  <c r="Z24065" i="20"/>
  <c r="A23205" i="20"/>
  <c r="Z23204" i="20"/>
  <c r="A8855" i="20"/>
  <c r="Z8854" i="20"/>
  <c r="A3402" i="20"/>
  <c r="Z3401" i="20"/>
  <c r="A12873" i="20"/>
  <c r="Z12872" i="20"/>
  <c r="A18900" i="20"/>
  <c r="Z18899" i="20"/>
  <c r="A23779" i="20"/>
  <c r="Z23778" i="20"/>
  <c r="A1680" i="20"/>
  <c r="Z1679" i="20"/>
  <c r="A6846" i="20"/>
  <c r="Z6845" i="20"/>
  <c r="A13447" i="20"/>
  <c r="Z13446" i="20"/>
  <c r="A10864" i="20"/>
  <c r="Z10863" i="20"/>
  <c r="A13734" i="20"/>
  <c r="Z13733" i="20"/>
  <c r="A24640" i="20"/>
  <c r="Z24639" i="20"/>
  <c r="A22344" i="20"/>
  <c r="Z22343" i="20"/>
  <c r="A1106" i="20"/>
  <c r="Z1105" i="20"/>
  <c r="A7420" i="20"/>
  <c r="Z7419" i="20"/>
  <c r="A5985" i="20"/>
  <c r="Z5984" i="20"/>
  <c r="A2828" i="20"/>
  <c r="Z2827" i="20"/>
  <c r="A14308" i="20"/>
  <c r="Z14307" i="20"/>
  <c r="A1967" i="20"/>
  <c r="Z1966" i="20"/>
  <c r="A3976" i="20"/>
  <c r="Z3975" i="20"/>
  <c r="A14595" i="20"/>
  <c r="Z14594" i="20"/>
  <c r="A20048" i="20"/>
  <c r="Z20047" i="20"/>
  <c r="A4837" i="20"/>
  <c r="Z4836" i="20"/>
  <c r="A22918" i="20"/>
  <c r="Z22917" i="20"/>
  <c r="A5411" i="20"/>
  <c r="Z5410" i="20"/>
  <c r="A7994" i="20"/>
  <c r="Z7993" i="20"/>
  <c r="A6272" i="20"/>
  <c r="Z6271" i="20"/>
  <c r="A532" i="20"/>
  <c r="Z531" i="20"/>
  <c r="A1393" i="20"/>
  <c r="Z1392" i="20"/>
  <c r="A15456" i="20"/>
  <c r="Z15455" i="20"/>
  <c r="A11151" i="20"/>
  <c r="Z11150" i="20"/>
  <c r="A8568" i="20"/>
  <c r="Z8567" i="20"/>
  <c r="A2254" i="20"/>
  <c r="Z2253" i="20"/>
  <c r="A10003" i="20"/>
  <c r="Z10002" i="20"/>
  <c r="A19761" i="20"/>
  <c r="Z19760" i="20"/>
  <c r="A9142" i="20"/>
  <c r="Z9141" i="20"/>
  <c r="A4550" i="20"/>
  <c r="Z4549" i="20"/>
  <c r="A25788" i="20"/>
  <c r="Z25787" i="20"/>
  <c r="A819" i="20"/>
  <c r="Z818" i="20"/>
  <c r="A12586" i="20"/>
  <c r="Z12585" i="20"/>
  <c r="A21770" i="20"/>
  <c r="Z21769" i="20"/>
  <c r="A15743" i="20"/>
  <c r="Z15742" i="20"/>
  <c r="A22057" i="20"/>
  <c r="Z22056" i="20"/>
  <c r="A21196" i="20"/>
  <c r="Z21195" i="20"/>
  <c r="A7707" i="20"/>
  <c r="Z7706" i="20"/>
  <c r="A12299" i="20"/>
  <c r="Z12298" i="20"/>
  <c r="A17178" i="20"/>
  <c r="Z17177" i="20"/>
  <c r="A9429" i="20"/>
  <c r="Z9428" i="20"/>
  <c r="A17752" i="20"/>
  <c r="Z17751" i="20"/>
  <c r="A16317" i="20"/>
  <c r="Z16316" i="20"/>
  <c r="A7133" i="20"/>
  <c r="Z7132" i="20"/>
  <c r="A10290" i="20"/>
  <c r="Z10289" i="20"/>
  <c r="A20909" i="20"/>
  <c r="Z20908" i="20"/>
  <c r="A16891" i="20"/>
  <c r="Z16890" i="20"/>
  <c r="A17465" i="20"/>
  <c r="Z17464" i="20"/>
  <c r="A21483" i="20"/>
  <c r="Z21482" i="20"/>
  <c r="A20622" i="20"/>
  <c r="Z20621" i="20"/>
  <c r="A18613" i="20"/>
  <c r="Z18612" i="20"/>
  <c r="A18039" i="20"/>
  <c r="Z18038" i="20"/>
  <c r="A4263" i="20"/>
  <c r="Z4262" i="20"/>
  <c r="A10577" i="20"/>
  <c r="Z10576" i="20"/>
  <c r="A16030" i="20"/>
  <c r="Z16029" i="20"/>
  <c r="A11438" i="20"/>
  <c r="Z11437" i="20"/>
  <c r="A12012" i="20"/>
  <c r="Z12011" i="20"/>
  <c r="A5124" i="20"/>
  <c r="Z5123" i="20"/>
  <c r="A9716" i="20"/>
  <c r="Z9715" i="20"/>
  <c r="A19187" i="20"/>
  <c r="Z19186" i="20"/>
  <c r="A24353" i="20"/>
  <c r="Z24352" i="20"/>
  <c r="A19474" i="20"/>
  <c r="Z19473" i="20"/>
  <c r="A11725" i="20"/>
  <c r="Z11724" i="20"/>
  <c r="A16604" i="20"/>
  <c r="Z16603" i="20"/>
  <c r="A3689" i="20"/>
  <c r="Z3688" i="20"/>
  <c r="A25214" i="20"/>
  <c r="Z25213" i="20"/>
  <c r="A18326" i="20"/>
  <c r="Z18325" i="20"/>
  <c r="A23492" i="20"/>
  <c r="Z23491" i="20"/>
  <c r="A6559" i="20"/>
  <c r="Z6558" i="20"/>
  <c r="A3115" i="20"/>
  <c r="Z3114" i="20"/>
  <c r="A14882" i="20"/>
  <c r="Z14881" i="20"/>
  <c r="A8281" i="20"/>
  <c r="Z8280" i="20"/>
  <c r="A5698" i="20"/>
  <c r="Z5697" i="20"/>
  <c r="A20335" i="20"/>
  <c r="Z20334" i="20"/>
  <c r="A15169" i="20"/>
  <c r="Z15168" i="20"/>
  <c r="A2541" i="20"/>
  <c r="Z2540" i="20"/>
  <c r="A14021" i="20"/>
  <c r="Z14020" i="20"/>
  <c r="A25501" i="20"/>
  <c r="Z25500" i="20"/>
  <c r="A245" i="20" l="1"/>
  <c r="Z244" i="20"/>
  <c r="A25502" i="20"/>
  <c r="Z25501" i="20"/>
  <c r="A8282" i="20"/>
  <c r="Z8281" i="20"/>
  <c r="A25215" i="20"/>
  <c r="Z25214" i="20"/>
  <c r="A19188" i="20"/>
  <c r="Z19187" i="20"/>
  <c r="A10578" i="20"/>
  <c r="Z10577" i="20"/>
  <c r="A17466" i="20"/>
  <c r="Z17465" i="20"/>
  <c r="A17753" i="20"/>
  <c r="Z17752" i="20"/>
  <c r="A22058" i="20"/>
  <c r="Z22057" i="20"/>
  <c r="A4551" i="20"/>
  <c r="Z4550" i="20"/>
  <c r="A8569" i="20"/>
  <c r="Z8568" i="20"/>
  <c r="A7995" i="20"/>
  <c r="Z7994" i="20"/>
  <c r="A3977" i="20"/>
  <c r="Z3976" i="20"/>
  <c r="A1107" i="20"/>
  <c r="Z1106" i="20"/>
  <c r="A6847" i="20"/>
  <c r="Z6846" i="20"/>
  <c r="A8856" i="20"/>
  <c r="Z8855" i="20"/>
  <c r="A14022" i="20"/>
  <c r="Z14021" i="20"/>
  <c r="A14883" i="20"/>
  <c r="Z14882" i="20"/>
  <c r="A3690" i="20"/>
  <c r="Z3689" i="20"/>
  <c r="A9717" i="20"/>
  <c r="Z9716" i="20"/>
  <c r="A4264" i="20"/>
  <c r="Z4263" i="20"/>
  <c r="A16892" i="20"/>
  <c r="Z16891" i="20"/>
  <c r="A9430" i="20"/>
  <c r="Z9429" i="20"/>
  <c r="A15744" i="20"/>
  <c r="Z15743" i="20"/>
  <c r="A9143" i="20"/>
  <c r="Z9142" i="20"/>
  <c r="A11152" i="20"/>
  <c r="Z11151" i="20"/>
  <c r="A5412" i="20"/>
  <c r="Z5411" i="20"/>
  <c r="A1968" i="20"/>
  <c r="Z1967" i="20"/>
  <c r="A22345" i="20"/>
  <c r="Z22344" i="20"/>
  <c r="A1681" i="20"/>
  <c r="Z1680" i="20"/>
  <c r="A23206" i="20"/>
  <c r="Z23205" i="20"/>
  <c r="A2542" i="20"/>
  <c r="Z2541" i="20"/>
  <c r="A3116" i="20"/>
  <c r="Z3115" i="20"/>
  <c r="A16605" i="20"/>
  <c r="Z16604" i="20"/>
  <c r="A5125" i="20"/>
  <c r="Z5124" i="20"/>
  <c r="A18040" i="20"/>
  <c r="Z18039" i="20"/>
  <c r="A20910" i="20"/>
  <c r="Z20909" i="20"/>
  <c r="A17179" i="20"/>
  <c r="Z17178" i="20"/>
  <c r="A21771" i="20"/>
  <c r="Z21770" i="20"/>
  <c r="A19762" i="20"/>
  <c r="Z19761" i="20"/>
  <c r="A15457" i="20"/>
  <c r="Z15456" i="20"/>
  <c r="A22919" i="20"/>
  <c r="Z22918" i="20"/>
  <c r="A14309" i="20"/>
  <c r="Z14308" i="20"/>
  <c r="A24641" i="20"/>
  <c r="Z24640" i="20"/>
  <c r="A23780" i="20"/>
  <c r="Z23779" i="20"/>
  <c r="A24067" i="20"/>
  <c r="Z24066" i="20"/>
  <c r="A15170" i="20"/>
  <c r="Z15169" i="20"/>
  <c r="A6560" i="20"/>
  <c r="Z6559" i="20"/>
  <c r="A11726" i="20"/>
  <c r="Z11725" i="20"/>
  <c r="A12013" i="20"/>
  <c r="Z12012" i="20"/>
  <c r="A18614" i="20"/>
  <c r="Z18613" i="20"/>
  <c r="A10291" i="20"/>
  <c r="Z10290" i="20"/>
  <c r="A12300" i="20"/>
  <c r="Z12299" i="20"/>
  <c r="A12587" i="20"/>
  <c r="Z12586" i="20"/>
  <c r="A1394" i="20"/>
  <c r="Z1393" i="20"/>
  <c r="A4838" i="20"/>
  <c r="Z4837" i="20"/>
  <c r="A2829" i="20"/>
  <c r="Z2828" i="20"/>
  <c r="A13735" i="20"/>
  <c r="Z13734" i="20"/>
  <c r="A18901" i="20"/>
  <c r="Z18900" i="20"/>
  <c r="A24928" i="20"/>
  <c r="Z24927" i="20"/>
  <c r="A20336" i="20"/>
  <c r="Z20335" i="20"/>
  <c r="A23493" i="20"/>
  <c r="Z23492" i="20"/>
  <c r="A19475" i="20"/>
  <c r="Z19474" i="20"/>
  <c r="A11439" i="20"/>
  <c r="Z11438" i="20"/>
  <c r="A20623" i="20"/>
  <c r="Z20622" i="20"/>
  <c r="A7134" i="20"/>
  <c r="Z7133" i="20"/>
  <c r="A7708" i="20"/>
  <c r="Z7707" i="20"/>
  <c r="A820" i="20"/>
  <c r="Z819" i="20"/>
  <c r="A10004" i="20"/>
  <c r="Z10003" i="20"/>
  <c r="A533" i="20"/>
  <c r="Z532" i="20"/>
  <c r="A20049" i="20"/>
  <c r="Z20048" i="20"/>
  <c r="A5986" i="20"/>
  <c r="Z5985" i="20"/>
  <c r="A10865" i="20"/>
  <c r="Z10864" i="20"/>
  <c r="A12874" i="20"/>
  <c r="Z12873" i="20"/>
  <c r="A22632" i="20"/>
  <c r="Z22631" i="20"/>
  <c r="A5699" i="20"/>
  <c r="Z5698" i="20"/>
  <c r="A18327" i="20"/>
  <c r="Z18326" i="20"/>
  <c r="A24354" i="20"/>
  <c r="Z24353" i="20"/>
  <c r="A16031" i="20"/>
  <c r="Z16030" i="20"/>
  <c r="A21484" i="20"/>
  <c r="Z21483" i="20"/>
  <c r="A16318" i="20"/>
  <c r="Z16317" i="20"/>
  <c r="A21197" i="20"/>
  <c r="Z21196" i="20"/>
  <c r="A25789" i="20"/>
  <c r="Z25788" i="20"/>
  <c r="A2255" i="20"/>
  <c r="Z2254" i="20"/>
  <c r="A6273" i="20"/>
  <c r="Z6272" i="20"/>
  <c r="A14596" i="20"/>
  <c r="Z14595" i="20"/>
  <c r="A7421" i="20"/>
  <c r="Z7420" i="20"/>
  <c r="A13448" i="20"/>
  <c r="Z13447" i="20"/>
  <c r="A3403" i="20"/>
  <c r="Z3402" i="20"/>
  <c r="A13161" i="20"/>
  <c r="Z13160" i="20"/>
  <c r="A246" i="20" l="1"/>
  <c r="Z245" i="20"/>
  <c r="A13162" i="20"/>
  <c r="Z13161" i="20"/>
  <c r="A2256" i="20"/>
  <c r="Z2255" i="20"/>
  <c r="A24355" i="20"/>
  <c r="Z24354" i="20"/>
  <c r="A5987" i="20"/>
  <c r="Z5986" i="20"/>
  <c r="A7135" i="20"/>
  <c r="Z7134" i="20"/>
  <c r="A24929" i="20"/>
  <c r="Z24928" i="20"/>
  <c r="A11727" i="20"/>
  <c r="Z11726" i="20"/>
  <c r="A14310" i="20"/>
  <c r="Z14309" i="20"/>
  <c r="A20911" i="20"/>
  <c r="Z20910" i="20"/>
  <c r="A23207" i="20"/>
  <c r="Z23206" i="20"/>
  <c r="A9144" i="20"/>
  <c r="Z9143" i="20"/>
  <c r="A3691" i="20"/>
  <c r="Z3690" i="20"/>
  <c r="A3978" i="20"/>
  <c r="Z3977" i="20"/>
  <c r="A17467" i="20"/>
  <c r="Z17466" i="20"/>
  <c r="A3404" i="20"/>
  <c r="Z3403" i="20"/>
  <c r="A25790" i="20"/>
  <c r="Z25789" i="20"/>
  <c r="A18328" i="20"/>
  <c r="Z18327" i="20"/>
  <c r="A20050" i="20"/>
  <c r="Z20049" i="20"/>
  <c r="A20624" i="20"/>
  <c r="Z20623" i="20"/>
  <c r="A18902" i="20"/>
  <c r="Z18901" i="20"/>
  <c r="A12588" i="20"/>
  <c r="Z12587" i="20"/>
  <c r="A6561" i="20"/>
  <c r="Z6560" i="20"/>
  <c r="A22920" i="20"/>
  <c r="Z22919" i="20"/>
  <c r="A18041" i="20"/>
  <c r="Z18040" i="20"/>
  <c r="A1682" i="20"/>
  <c r="Z1681" i="20"/>
  <c r="A15745" i="20"/>
  <c r="Z15744" i="20"/>
  <c r="A14884" i="20"/>
  <c r="Z14883" i="20"/>
  <c r="A7996" i="20"/>
  <c r="Z7995" i="20"/>
  <c r="A10579" i="20"/>
  <c r="Z10578" i="20"/>
  <c r="A13449" i="20"/>
  <c r="Z13448" i="20"/>
  <c r="A21198" i="20"/>
  <c r="Z21197" i="20"/>
  <c r="A5700" i="20"/>
  <c r="Z5699" i="20"/>
  <c r="A534" i="20"/>
  <c r="Z533" i="20"/>
  <c r="A11440" i="20"/>
  <c r="Z11439" i="20"/>
  <c r="A13736" i="20"/>
  <c r="Z13735" i="20"/>
  <c r="A12301" i="20"/>
  <c r="Z12300" i="20"/>
  <c r="A15171" i="20"/>
  <c r="Z15170" i="20"/>
  <c r="A15458" i="20"/>
  <c r="Z15457" i="20"/>
  <c r="A5126" i="20"/>
  <c r="Z5125" i="20"/>
  <c r="A22346" i="20"/>
  <c r="Z22345" i="20"/>
  <c r="A9431" i="20"/>
  <c r="Z9430" i="20"/>
  <c r="A14023" i="20"/>
  <c r="Z14022" i="20"/>
  <c r="A8570" i="20"/>
  <c r="Z8569" i="20"/>
  <c r="A19189" i="20"/>
  <c r="Z19188" i="20"/>
  <c r="A7422" i="20"/>
  <c r="Z7421" i="20"/>
  <c r="A16319" i="20"/>
  <c r="Z16318" i="20"/>
  <c r="A22633" i="20"/>
  <c r="Z22632" i="20"/>
  <c r="A10005" i="20"/>
  <c r="Z10004" i="20"/>
  <c r="A19476" i="20"/>
  <c r="Z19475" i="20"/>
  <c r="A2830" i="20"/>
  <c r="Z2829" i="20"/>
  <c r="A10292" i="20"/>
  <c r="Z10291" i="20"/>
  <c r="A24068" i="20"/>
  <c r="Z24067" i="20"/>
  <c r="A19763" i="20"/>
  <c r="Z19762" i="20"/>
  <c r="A16606" i="20"/>
  <c r="Z16605" i="20"/>
  <c r="A1969" i="20"/>
  <c r="Z1968" i="20"/>
  <c r="A16893" i="20"/>
  <c r="Z16892" i="20"/>
  <c r="A8857" i="20"/>
  <c r="Z8856" i="20"/>
  <c r="A4552" i="20"/>
  <c r="Z4551" i="20"/>
  <c r="A25216" i="20"/>
  <c r="Z25215" i="20"/>
  <c r="A14597" i="20"/>
  <c r="Z14596" i="20"/>
  <c r="A21485" i="20"/>
  <c r="Z21484" i="20"/>
  <c r="A12875" i="20"/>
  <c r="Z12874" i="20"/>
  <c r="A821" i="20"/>
  <c r="Z820" i="20"/>
  <c r="A23494" i="20"/>
  <c r="Z23493" i="20"/>
  <c r="A4839" i="20"/>
  <c r="Z4838" i="20"/>
  <c r="A18615" i="20"/>
  <c r="Z18614" i="20"/>
  <c r="A23781" i="20"/>
  <c r="Z23780" i="20"/>
  <c r="A21772" i="20"/>
  <c r="Z21771" i="20"/>
  <c r="A3117" i="20"/>
  <c r="Z3116" i="20"/>
  <c r="A5413" i="20"/>
  <c r="Z5412" i="20"/>
  <c r="A4265" i="20"/>
  <c r="Z4264" i="20"/>
  <c r="A6848" i="20"/>
  <c r="Z6847" i="20"/>
  <c r="A22059" i="20"/>
  <c r="Z22058" i="20"/>
  <c r="A8283" i="20"/>
  <c r="Z8282" i="20"/>
  <c r="A6274" i="20"/>
  <c r="Z6273" i="20"/>
  <c r="A16032" i="20"/>
  <c r="Z16031" i="20"/>
  <c r="A10866" i="20"/>
  <c r="Z10865" i="20"/>
  <c r="A7709" i="20"/>
  <c r="Z7708" i="20"/>
  <c r="A20337" i="20"/>
  <c r="Z20336" i="20"/>
  <c r="A1395" i="20"/>
  <c r="Z1394" i="20"/>
  <c r="A12014" i="20"/>
  <c r="Z12013" i="20"/>
  <c r="A24642" i="20"/>
  <c r="Z24641" i="20"/>
  <c r="A17180" i="20"/>
  <c r="Z17179" i="20"/>
  <c r="A2543" i="20"/>
  <c r="Z2542" i="20"/>
  <c r="A11153" i="20"/>
  <c r="Z11152" i="20"/>
  <c r="A9718" i="20"/>
  <c r="Z9717" i="20"/>
  <c r="A1108" i="20"/>
  <c r="Z1107" i="20"/>
  <c r="A17754" i="20"/>
  <c r="Z17753" i="20"/>
  <c r="A25503" i="20"/>
  <c r="Z25502" i="20"/>
  <c r="A247" i="20" l="1"/>
  <c r="Z246" i="20"/>
  <c r="A17755" i="20"/>
  <c r="Z17754" i="20"/>
  <c r="A24643" i="20"/>
  <c r="Z24642" i="20"/>
  <c r="A16033" i="20"/>
  <c r="Z16032" i="20"/>
  <c r="A5414" i="20"/>
  <c r="Z5413" i="20"/>
  <c r="A23495" i="20"/>
  <c r="Z23494" i="20"/>
  <c r="A4553" i="20"/>
  <c r="Z4552" i="20"/>
  <c r="A24069" i="20"/>
  <c r="Z24068" i="20"/>
  <c r="A16320" i="20"/>
  <c r="Z16319" i="20"/>
  <c r="A22347" i="20"/>
  <c r="Z22346" i="20"/>
  <c r="A11441" i="20"/>
  <c r="Z11440" i="20"/>
  <c r="A7997" i="20"/>
  <c r="Z7996" i="20"/>
  <c r="A6562" i="20"/>
  <c r="Z6561" i="20"/>
  <c r="A25791" i="20"/>
  <c r="Z25790" i="20"/>
  <c r="A23208" i="20"/>
  <c r="Z23207" i="20"/>
  <c r="A7136" i="20"/>
  <c r="Z7135" i="20"/>
  <c r="A25504" i="20"/>
  <c r="Z25503" i="20"/>
  <c r="A4266" i="20"/>
  <c r="Z4265" i="20"/>
  <c r="A22634" i="20"/>
  <c r="Z22633" i="20"/>
  <c r="A9432" i="20"/>
  <c r="Z9431" i="20"/>
  <c r="A13737" i="20"/>
  <c r="Z13736" i="20"/>
  <c r="A10580" i="20"/>
  <c r="Z10579" i="20"/>
  <c r="A22921" i="20"/>
  <c r="Z22920" i="20"/>
  <c r="A24930" i="20"/>
  <c r="Z24929" i="20"/>
  <c r="A1109" i="20"/>
  <c r="Z1108" i="20"/>
  <c r="A12015" i="20"/>
  <c r="Z12014" i="20"/>
  <c r="A6275" i="20"/>
  <c r="Z6274" i="20"/>
  <c r="A3118" i="20"/>
  <c r="Z3117" i="20"/>
  <c r="A822" i="20"/>
  <c r="Z821" i="20"/>
  <c r="A8858" i="20"/>
  <c r="Z8857" i="20"/>
  <c r="A10293" i="20"/>
  <c r="Z10292" i="20"/>
  <c r="A7423" i="20"/>
  <c r="Z7422" i="20"/>
  <c r="A5127" i="20"/>
  <c r="Z5126" i="20"/>
  <c r="A535" i="20"/>
  <c r="Z534" i="20"/>
  <c r="A14885" i="20"/>
  <c r="Z14884" i="20"/>
  <c r="A12589" i="20"/>
  <c r="Z12588" i="20"/>
  <c r="A3405" i="20"/>
  <c r="Z3404" i="20"/>
  <c r="A20912" i="20"/>
  <c r="Z20911" i="20"/>
  <c r="A5988" i="20"/>
  <c r="Z5987" i="20"/>
  <c r="A17181" i="20"/>
  <c r="Z17180" i="20"/>
  <c r="A4840" i="20"/>
  <c r="Z4839" i="20"/>
  <c r="A9145" i="20"/>
  <c r="Z9144" i="20"/>
  <c r="A9719" i="20"/>
  <c r="Z9718" i="20"/>
  <c r="A1396" i="20"/>
  <c r="Z1395" i="20"/>
  <c r="A8284" i="20"/>
  <c r="Z8283" i="20"/>
  <c r="A21773" i="20"/>
  <c r="Z21772" i="20"/>
  <c r="A12876" i="20"/>
  <c r="Z12875" i="20"/>
  <c r="A16894" i="20"/>
  <c r="Z16893" i="20"/>
  <c r="A2831" i="20"/>
  <c r="Z2830" i="20"/>
  <c r="A19190" i="20"/>
  <c r="Z19189" i="20"/>
  <c r="A15459" i="20"/>
  <c r="Z15458" i="20"/>
  <c r="A5701" i="20"/>
  <c r="Z5700" i="20"/>
  <c r="A15746" i="20"/>
  <c r="Z15745" i="20"/>
  <c r="A18903" i="20"/>
  <c r="Z18902" i="20"/>
  <c r="A17468" i="20"/>
  <c r="Z17467" i="20"/>
  <c r="A14311" i="20"/>
  <c r="Z14310" i="20"/>
  <c r="A24356" i="20"/>
  <c r="Z24355" i="20"/>
  <c r="A11154" i="20"/>
  <c r="Z11153" i="20"/>
  <c r="A20338" i="20"/>
  <c r="Z20337" i="20"/>
  <c r="A22060" i="20"/>
  <c r="Z22059" i="20"/>
  <c r="A23782" i="20"/>
  <c r="Z23781" i="20"/>
  <c r="A21486" i="20"/>
  <c r="Z21485" i="20"/>
  <c r="A1970" i="20"/>
  <c r="Z1969" i="20"/>
  <c r="A19477" i="20"/>
  <c r="Z19476" i="20"/>
  <c r="A8571" i="20"/>
  <c r="Z8570" i="20"/>
  <c r="A15172" i="20"/>
  <c r="Z15171" i="20"/>
  <c r="A21199" i="20"/>
  <c r="Z21198" i="20"/>
  <c r="A1683" i="20"/>
  <c r="Z1682" i="20"/>
  <c r="A20625" i="20"/>
  <c r="Z20624" i="20"/>
  <c r="A3979" i="20"/>
  <c r="Z3978" i="20"/>
  <c r="A11728" i="20"/>
  <c r="Z11727" i="20"/>
  <c r="A2257" i="20"/>
  <c r="Z2256" i="20"/>
  <c r="A25217" i="20"/>
  <c r="Z25216" i="20"/>
  <c r="A10867" i="20"/>
  <c r="Z10866" i="20"/>
  <c r="A19764" i="20"/>
  <c r="Z19763" i="20"/>
  <c r="A18329" i="20"/>
  <c r="Z18328" i="20"/>
  <c r="A2544" i="20"/>
  <c r="Z2543" i="20"/>
  <c r="A7710" i="20"/>
  <c r="Z7709" i="20"/>
  <c r="A6849" i="20"/>
  <c r="Z6848" i="20"/>
  <c r="A18616" i="20"/>
  <c r="Z18615" i="20"/>
  <c r="A14598" i="20"/>
  <c r="Z14597" i="20"/>
  <c r="A16607" i="20"/>
  <c r="Z16606" i="20"/>
  <c r="A10006" i="20"/>
  <c r="Z10005" i="20"/>
  <c r="A14024" i="20"/>
  <c r="Z14023" i="20"/>
  <c r="A12302" i="20"/>
  <c r="Z12301" i="20"/>
  <c r="A13450" i="20"/>
  <c r="Z13449" i="20"/>
  <c r="A18042" i="20"/>
  <c r="Z18041" i="20"/>
  <c r="A20051" i="20"/>
  <c r="Z20050" i="20"/>
  <c r="A3692" i="20"/>
  <c r="Z3691" i="20"/>
  <c r="A13163" i="20"/>
  <c r="Z13162" i="20"/>
  <c r="A248" i="20" l="1"/>
  <c r="Z247" i="20"/>
  <c r="A14025" i="20"/>
  <c r="Z14024" i="20"/>
  <c r="A7711" i="20"/>
  <c r="Z7710" i="20"/>
  <c r="A2258" i="20"/>
  <c r="Z2257" i="20"/>
  <c r="A15173" i="20"/>
  <c r="Z15172" i="20"/>
  <c r="A22061" i="20"/>
  <c r="Z22060" i="20"/>
  <c r="A18904" i="20"/>
  <c r="Z18903" i="20"/>
  <c r="A16895" i="20"/>
  <c r="Z16894" i="20"/>
  <c r="A9146" i="20"/>
  <c r="Z9145" i="20"/>
  <c r="A12590" i="20"/>
  <c r="Z12589" i="20"/>
  <c r="A8859" i="20"/>
  <c r="Z8858" i="20"/>
  <c r="A24931" i="20"/>
  <c r="Z24930" i="20"/>
  <c r="A4267" i="20"/>
  <c r="Z4266" i="20"/>
  <c r="A7998" i="20"/>
  <c r="Z7997" i="20"/>
  <c r="A23496" i="20"/>
  <c r="Z23495" i="20"/>
  <c r="A12303" i="20"/>
  <c r="Z12302" i="20"/>
  <c r="A21200" i="20"/>
  <c r="Z21199" i="20"/>
  <c r="A2832" i="20"/>
  <c r="Z2831" i="20"/>
  <c r="A10294" i="20"/>
  <c r="Z10293" i="20"/>
  <c r="A1110" i="20"/>
  <c r="Z1109" i="20"/>
  <c r="A4554" i="20"/>
  <c r="Z4553" i="20"/>
  <c r="A3693" i="20"/>
  <c r="Z3692" i="20"/>
  <c r="A10007" i="20"/>
  <c r="Z10006" i="20"/>
  <c r="A2545" i="20"/>
  <c r="Z2544" i="20"/>
  <c r="A11729" i="20"/>
  <c r="Z11728" i="20"/>
  <c r="A8572" i="20"/>
  <c r="Z8571" i="20"/>
  <c r="A20339" i="20"/>
  <c r="Z20338" i="20"/>
  <c r="A15747" i="20"/>
  <c r="Z15746" i="20"/>
  <c r="A12877" i="20"/>
  <c r="Z12876" i="20"/>
  <c r="A4841" i="20"/>
  <c r="Z4840" i="20"/>
  <c r="A14886" i="20"/>
  <c r="Z14885" i="20"/>
  <c r="A823" i="20"/>
  <c r="Z822" i="20"/>
  <c r="A22922" i="20"/>
  <c r="Z22921" i="20"/>
  <c r="A25505" i="20"/>
  <c r="Z25504" i="20"/>
  <c r="A11442" i="20"/>
  <c r="Z11441" i="20"/>
  <c r="A5415" i="20"/>
  <c r="Z5414" i="20"/>
  <c r="A13164" i="20"/>
  <c r="Z13163" i="20"/>
  <c r="A25218" i="20"/>
  <c r="Z25217" i="20"/>
  <c r="A17469" i="20"/>
  <c r="Z17468" i="20"/>
  <c r="A3406" i="20"/>
  <c r="Z3405" i="20"/>
  <c r="A22635" i="20"/>
  <c r="Z22634" i="20"/>
  <c r="A20052" i="20"/>
  <c r="Z20051" i="20"/>
  <c r="A16608" i="20"/>
  <c r="Z16607" i="20"/>
  <c r="A18330" i="20"/>
  <c r="Z18329" i="20"/>
  <c r="A3980" i="20"/>
  <c r="Z3979" i="20"/>
  <c r="A19478" i="20"/>
  <c r="Z19477" i="20"/>
  <c r="A11155" i="20"/>
  <c r="Z11154" i="20"/>
  <c r="A5702" i="20"/>
  <c r="Z5701" i="20"/>
  <c r="A21774" i="20"/>
  <c r="Z21773" i="20"/>
  <c r="A17182" i="20"/>
  <c r="Z17181" i="20"/>
  <c r="A536" i="20"/>
  <c r="Z535" i="20"/>
  <c r="A3119" i="20"/>
  <c r="Z3118" i="20"/>
  <c r="A10581" i="20"/>
  <c r="Z10580" i="20"/>
  <c r="A7137" i="20"/>
  <c r="Z7136" i="20"/>
  <c r="A22348" i="20"/>
  <c r="Z22347" i="20"/>
  <c r="A16034" i="20"/>
  <c r="Z16033" i="20"/>
  <c r="A18043" i="20"/>
  <c r="Z18042" i="20"/>
  <c r="A14599" i="20"/>
  <c r="Z14598" i="20"/>
  <c r="A19765" i="20"/>
  <c r="Z19764" i="20"/>
  <c r="A20626" i="20"/>
  <c r="Z20625" i="20"/>
  <c r="A1971" i="20"/>
  <c r="Z1970" i="20"/>
  <c r="A24357" i="20"/>
  <c r="Z24356" i="20"/>
  <c r="A15460" i="20"/>
  <c r="Z15459" i="20"/>
  <c r="A8285" i="20"/>
  <c r="Z8284" i="20"/>
  <c r="A5989" i="20"/>
  <c r="Z5988" i="20"/>
  <c r="A5128" i="20"/>
  <c r="Z5127" i="20"/>
  <c r="A6276" i="20"/>
  <c r="Z6275" i="20"/>
  <c r="A13738" i="20"/>
  <c r="Z13737" i="20"/>
  <c r="A23209" i="20"/>
  <c r="Z23208" i="20"/>
  <c r="A16321" i="20"/>
  <c r="Z16320" i="20"/>
  <c r="A24644" i="20"/>
  <c r="Z24643" i="20"/>
  <c r="A6850" i="20"/>
  <c r="Z6849" i="20"/>
  <c r="A23783" i="20"/>
  <c r="Z23782" i="20"/>
  <c r="A9720" i="20"/>
  <c r="Z9719" i="20"/>
  <c r="A6563" i="20"/>
  <c r="Z6562" i="20"/>
  <c r="A13451" i="20"/>
  <c r="Z13450" i="20"/>
  <c r="A18617" i="20"/>
  <c r="Z18616" i="20"/>
  <c r="A10868" i="20"/>
  <c r="Z10867" i="20"/>
  <c r="A1684" i="20"/>
  <c r="Z1683" i="20"/>
  <c r="A21487" i="20"/>
  <c r="Z21486" i="20"/>
  <c r="A14312" i="20"/>
  <c r="Z14311" i="20"/>
  <c r="A19191" i="20"/>
  <c r="Z19190" i="20"/>
  <c r="A1397" i="20"/>
  <c r="Z1396" i="20"/>
  <c r="A20913" i="20"/>
  <c r="Z20912" i="20"/>
  <c r="A7424" i="20"/>
  <c r="Z7423" i="20"/>
  <c r="A12016" i="20"/>
  <c r="Z12015" i="20"/>
  <c r="A9433" i="20"/>
  <c r="Z9432" i="20"/>
  <c r="A25792" i="20"/>
  <c r="Z25791" i="20"/>
  <c r="A24070" i="20"/>
  <c r="Z24069" i="20"/>
  <c r="A17756" i="20"/>
  <c r="Z17755" i="20"/>
  <c r="Z248" i="20" l="1"/>
  <c r="A249" i="20"/>
  <c r="A10869" i="20"/>
  <c r="Z10868" i="20"/>
  <c r="A24071" i="20"/>
  <c r="Z24070" i="20"/>
  <c r="A1398" i="20"/>
  <c r="Z1397" i="20"/>
  <c r="A18618" i="20"/>
  <c r="Z18617" i="20"/>
  <c r="A24645" i="20"/>
  <c r="Z24644" i="20"/>
  <c r="A5990" i="20"/>
  <c r="Z5989" i="20"/>
  <c r="A19766" i="20"/>
  <c r="Z19765" i="20"/>
  <c r="A10582" i="20"/>
  <c r="Z10581" i="20"/>
  <c r="A11156" i="20"/>
  <c r="Z11155" i="20"/>
  <c r="A22636" i="20"/>
  <c r="Z22635" i="20"/>
  <c r="A11443" i="20"/>
  <c r="Z11442" i="20"/>
  <c r="A12878" i="20"/>
  <c r="Z12877" i="20"/>
  <c r="A10008" i="20"/>
  <c r="Z10007" i="20"/>
  <c r="A21201" i="20"/>
  <c r="Z21200" i="20"/>
  <c r="A8860" i="20"/>
  <c r="Z8859" i="20"/>
  <c r="A15174" i="20"/>
  <c r="Z15173" i="20"/>
  <c r="A25793" i="20"/>
  <c r="Z25792" i="20"/>
  <c r="A19192" i="20"/>
  <c r="Z19191" i="20"/>
  <c r="A13452" i="20"/>
  <c r="Z13451" i="20"/>
  <c r="A16322" i="20"/>
  <c r="Z16321" i="20"/>
  <c r="A8286" i="20"/>
  <c r="Z8285" i="20"/>
  <c r="A14600" i="20"/>
  <c r="Z14599" i="20"/>
  <c r="A3120" i="20"/>
  <c r="Z3119" i="20"/>
  <c r="A19479" i="20"/>
  <c r="Z19478" i="20"/>
  <c r="A3407" i="20"/>
  <c r="Z3406" i="20"/>
  <c r="A25506" i="20"/>
  <c r="Z25505" i="20"/>
  <c r="A15748" i="20"/>
  <c r="Z15747" i="20"/>
  <c r="A3694" i="20"/>
  <c r="Z3693" i="20"/>
  <c r="A12304" i="20"/>
  <c r="Z12303" i="20"/>
  <c r="A12591" i="20"/>
  <c r="Z12590" i="20"/>
  <c r="A2259" i="20"/>
  <c r="Z2258" i="20"/>
  <c r="A20914" i="20"/>
  <c r="Z20913" i="20"/>
  <c r="A5129" i="20"/>
  <c r="Z5128" i="20"/>
  <c r="A20627" i="20"/>
  <c r="Z20626" i="20"/>
  <c r="A5703" i="20"/>
  <c r="Z5702" i="20"/>
  <c r="A5416" i="20"/>
  <c r="Z5415" i="20"/>
  <c r="A2546" i="20"/>
  <c r="Z2545" i="20"/>
  <c r="A24932" i="20"/>
  <c r="Z24931" i="20"/>
  <c r="A9434" i="20"/>
  <c r="Z9433" i="20"/>
  <c r="A14313" i="20"/>
  <c r="Z14312" i="20"/>
  <c r="A6564" i="20"/>
  <c r="Z6563" i="20"/>
  <c r="A23210" i="20"/>
  <c r="Z23209" i="20"/>
  <c r="A15461" i="20"/>
  <c r="Z15460" i="20"/>
  <c r="A18044" i="20"/>
  <c r="Z18043" i="20"/>
  <c r="A537" i="20"/>
  <c r="Z536" i="20"/>
  <c r="A3981" i="20"/>
  <c r="Z3980" i="20"/>
  <c r="A17470" i="20"/>
  <c r="Z17469" i="20"/>
  <c r="A22923" i="20"/>
  <c r="Z22922" i="20"/>
  <c r="A20340" i="20"/>
  <c r="Z20339" i="20"/>
  <c r="A4555" i="20"/>
  <c r="Z4554" i="20"/>
  <c r="A23497" i="20"/>
  <c r="Z23496" i="20"/>
  <c r="A9147" i="20"/>
  <c r="Z9146" i="20"/>
  <c r="A7712" i="20"/>
  <c r="Z7711" i="20"/>
  <c r="A17757" i="20"/>
  <c r="Z17756" i="20"/>
  <c r="A6851" i="20"/>
  <c r="Z6850" i="20"/>
  <c r="A7138" i="20"/>
  <c r="Z7137" i="20"/>
  <c r="A20053" i="20"/>
  <c r="Z20052" i="20"/>
  <c r="A4842" i="20"/>
  <c r="Z4841" i="20"/>
  <c r="A2833" i="20"/>
  <c r="Z2832" i="20"/>
  <c r="A22062" i="20"/>
  <c r="Z22061" i="20"/>
  <c r="A12017" i="20"/>
  <c r="Z12016" i="20"/>
  <c r="A21488" i="20"/>
  <c r="Z21487" i="20"/>
  <c r="A9721" i="20"/>
  <c r="Z9720" i="20"/>
  <c r="A13739" i="20"/>
  <c r="Z13738" i="20"/>
  <c r="A24358" i="20"/>
  <c r="Z24357" i="20"/>
  <c r="A16035" i="20"/>
  <c r="Z16034" i="20"/>
  <c r="A17183" i="20"/>
  <c r="Z17182" i="20"/>
  <c r="A18331" i="20"/>
  <c r="Z18330" i="20"/>
  <c r="A25219" i="20"/>
  <c r="Z25218" i="20"/>
  <c r="A824" i="20"/>
  <c r="Z823" i="20"/>
  <c r="A8573" i="20"/>
  <c r="Z8572" i="20"/>
  <c r="A1111" i="20"/>
  <c r="Z1110" i="20"/>
  <c r="A7999" i="20"/>
  <c r="Z7998" i="20"/>
  <c r="A16896" i="20"/>
  <c r="Z16895" i="20"/>
  <c r="A14026" i="20"/>
  <c r="Z14025" i="20"/>
  <c r="A7425" i="20"/>
  <c r="Z7424" i="20"/>
  <c r="A1685" i="20"/>
  <c r="Z1684" i="20"/>
  <c r="A23784" i="20"/>
  <c r="Z23783" i="20"/>
  <c r="A6277" i="20"/>
  <c r="Z6276" i="20"/>
  <c r="A1972" i="20"/>
  <c r="Z1971" i="20"/>
  <c r="A22349" i="20"/>
  <c r="Z22348" i="20"/>
  <c r="A21775" i="20"/>
  <c r="Z21774" i="20"/>
  <c r="A16609" i="20"/>
  <c r="Z16608" i="20"/>
  <c r="A13165" i="20"/>
  <c r="Z13164" i="20"/>
  <c r="A14887" i="20"/>
  <c r="Z14886" i="20"/>
  <c r="A11730" i="20"/>
  <c r="Z11729" i="20"/>
  <c r="A10295" i="20"/>
  <c r="Z10294" i="20"/>
  <c r="A4268" i="20"/>
  <c r="Z4267" i="20"/>
  <c r="A18905" i="20"/>
  <c r="Z18904" i="20"/>
  <c r="A250" i="20" l="1"/>
  <c r="Z249" i="20"/>
  <c r="A13166" i="20"/>
  <c r="Z13165" i="20"/>
  <c r="A23785" i="20"/>
  <c r="Z23784" i="20"/>
  <c r="A1112" i="20"/>
  <c r="Z1111" i="20"/>
  <c r="A16036" i="20"/>
  <c r="Z16035" i="20"/>
  <c r="A22063" i="20"/>
  <c r="Z22062" i="20"/>
  <c r="A17758" i="20"/>
  <c r="Z17757" i="20"/>
  <c r="A22924" i="20"/>
  <c r="Z22923" i="20"/>
  <c r="A23211" i="20"/>
  <c r="Z23210" i="20"/>
  <c r="A5417" i="20"/>
  <c r="Z5416" i="20"/>
  <c r="A12592" i="20"/>
  <c r="Z12591" i="20"/>
  <c r="A19480" i="20"/>
  <c r="Z19479" i="20"/>
  <c r="A19193" i="20"/>
  <c r="Z19192" i="20"/>
  <c r="A12879" i="20"/>
  <c r="Z12878" i="20"/>
  <c r="A5991" i="20"/>
  <c r="Z5990" i="20"/>
  <c r="A18906" i="20"/>
  <c r="Z18905" i="20"/>
  <c r="A16610" i="20"/>
  <c r="Z16609" i="20"/>
  <c r="A1686" i="20"/>
  <c r="Z1685" i="20"/>
  <c r="A8574" i="20"/>
  <c r="Z8573" i="20"/>
  <c r="A24359" i="20"/>
  <c r="Z24358" i="20"/>
  <c r="A2834" i="20"/>
  <c r="Z2833" i="20"/>
  <c r="A7713" i="20"/>
  <c r="Z7712" i="20"/>
  <c r="A17471" i="20"/>
  <c r="Z17470" i="20"/>
  <c r="A6565" i="20"/>
  <c r="Z6564" i="20"/>
  <c r="A5704" i="20"/>
  <c r="Z5703" i="20"/>
  <c r="A12305" i="20"/>
  <c r="Z12304" i="20"/>
  <c r="A3121" i="20"/>
  <c r="Z3120" i="20"/>
  <c r="A25794" i="20"/>
  <c r="Z25793" i="20"/>
  <c r="A11444" i="20"/>
  <c r="Z11443" i="20"/>
  <c r="A24646" i="20"/>
  <c r="Z24645" i="20"/>
  <c r="A4269" i="20"/>
  <c r="Z4268" i="20"/>
  <c r="A21776" i="20"/>
  <c r="Z21775" i="20"/>
  <c r="A7426" i="20"/>
  <c r="Z7425" i="20"/>
  <c r="A825" i="20"/>
  <c r="Z824" i="20"/>
  <c r="A13740" i="20"/>
  <c r="Z13739" i="20"/>
  <c r="A4843" i="20"/>
  <c r="Z4842" i="20"/>
  <c r="A9148" i="20"/>
  <c r="Z9147" i="20"/>
  <c r="A3982" i="20"/>
  <c r="Z3981" i="20"/>
  <c r="A14314" i="20"/>
  <c r="Z14313" i="20"/>
  <c r="A20628" i="20"/>
  <c r="Z20627" i="20"/>
  <c r="A3695" i="20"/>
  <c r="Z3694" i="20"/>
  <c r="A14601" i="20"/>
  <c r="Z14600" i="20"/>
  <c r="A15175" i="20"/>
  <c r="Z15174" i="20"/>
  <c r="A22637" i="20"/>
  <c r="Z22636" i="20"/>
  <c r="A18619" i="20"/>
  <c r="Z18618" i="20"/>
  <c r="A10296" i="20"/>
  <c r="Z10295" i="20"/>
  <c r="A22350" i="20"/>
  <c r="Z22349" i="20"/>
  <c r="A14027" i="20"/>
  <c r="Z14026" i="20"/>
  <c r="A25220" i="20"/>
  <c r="Z25219" i="20"/>
  <c r="A9722" i="20"/>
  <c r="Z9721" i="20"/>
  <c r="A20054" i="20"/>
  <c r="Z20053" i="20"/>
  <c r="A23498" i="20"/>
  <c r="Z23497" i="20"/>
  <c r="A538" i="20"/>
  <c r="Z537" i="20"/>
  <c r="A9435" i="20"/>
  <c r="Z9434" i="20"/>
  <c r="A5130" i="20"/>
  <c r="Z5129" i="20"/>
  <c r="A15749" i="20"/>
  <c r="Z15748" i="20"/>
  <c r="A8287" i="20"/>
  <c r="Z8286" i="20"/>
  <c r="A8861" i="20"/>
  <c r="Z8860" i="20"/>
  <c r="A11157" i="20"/>
  <c r="Z11156" i="20"/>
  <c r="A1399" i="20"/>
  <c r="Z1398" i="20"/>
  <c r="A11731" i="20"/>
  <c r="Z11730" i="20"/>
  <c r="A1973" i="20"/>
  <c r="Z1972" i="20"/>
  <c r="A16897" i="20"/>
  <c r="Z16896" i="20"/>
  <c r="A18332" i="20"/>
  <c r="Z18331" i="20"/>
  <c r="A21489" i="20"/>
  <c r="Z21488" i="20"/>
  <c r="A7139" i="20"/>
  <c r="Z7138" i="20"/>
  <c r="A4556" i="20"/>
  <c r="Z4555" i="20"/>
  <c r="A18045" i="20"/>
  <c r="Z18044" i="20"/>
  <c r="A24933" i="20"/>
  <c r="Z24932" i="20"/>
  <c r="A20915" i="20"/>
  <c r="Z20914" i="20"/>
  <c r="A25507" i="20"/>
  <c r="Z25506" i="20"/>
  <c r="A16323" i="20"/>
  <c r="Z16322" i="20"/>
  <c r="A21202" i="20"/>
  <c r="Z21201" i="20"/>
  <c r="A10583" i="20"/>
  <c r="Z10582" i="20"/>
  <c r="A24072" i="20"/>
  <c r="Z24071" i="20"/>
  <c r="A14888" i="20"/>
  <c r="Z14887" i="20"/>
  <c r="A6278" i="20"/>
  <c r="Z6277" i="20"/>
  <c r="A8000" i="20"/>
  <c r="Z7999" i="20"/>
  <c r="A17184" i="20"/>
  <c r="Z17183" i="20"/>
  <c r="A12018" i="20"/>
  <c r="Z12017" i="20"/>
  <c r="A6852" i="20"/>
  <c r="Z6851" i="20"/>
  <c r="A20341" i="20"/>
  <c r="Z20340" i="20"/>
  <c r="A15462" i="20"/>
  <c r="Z15461" i="20"/>
  <c r="A2547" i="20"/>
  <c r="Z2546" i="20"/>
  <c r="A2260" i="20"/>
  <c r="Z2259" i="20"/>
  <c r="A3408" i="20"/>
  <c r="Z3407" i="20"/>
  <c r="A13453" i="20"/>
  <c r="Z13452" i="20"/>
  <c r="A10009" i="20"/>
  <c r="Z10008" i="20"/>
  <c r="A19767" i="20"/>
  <c r="Z19766" i="20"/>
  <c r="A10870" i="20"/>
  <c r="Z10869" i="20"/>
  <c r="A251" i="20" l="1"/>
  <c r="Z250" i="20"/>
  <c r="A7140" i="20"/>
  <c r="Z7139" i="20"/>
  <c r="A14028" i="20"/>
  <c r="Z14027" i="20"/>
  <c r="A14602" i="20"/>
  <c r="Z14601" i="20"/>
  <c r="A4844" i="20"/>
  <c r="Z4843" i="20"/>
  <c r="A24647" i="20"/>
  <c r="Z24646" i="20"/>
  <c r="A22064" i="20"/>
  <c r="Z22063" i="20"/>
  <c r="A19768" i="20"/>
  <c r="Z19767" i="20"/>
  <c r="A15463" i="20"/>
  <c r="Z15462" i="20"/>
  <c r="A6279" i="20"/>
  <c r="Z6278" i="20"/>
  <c r="A25508" i="20"/>
  <c r="Z25507" i="20"/>
  <c r="A21490" i="20"/>
  <c r="Z21489" i="20"/>
  <c r="A11158" i="20"/>
  <c r="Z11157" i="20"/>
  <c r="A539" i="20"/>
  <c r="Z538" i="20"/>
  <c r="A22351" i="20"/>
  <c r="Z22350" i="20"/>
  <c r="A3696" i="20"/>
  <c r="Z3695" i="20"/>
  <c r="A13741" i="20"/>
  <c r="Z13740" i="20"/>
  <c r="A11445" i="20"/>
  <c r="Z11444" i="20"/>
  <c r="A17472" i="20"/>
  <c r="Z17471" i="20"/>
  <c r="A16611" i="20"/>
  <c r="Z16610" i="20"/>
  <c r="A12593" i="20"/>
  <c r="Z12592" i="20"/>
  <c r="A16037" i="20"/>
  <c r="Z16036" i="20"/>
  <c r="A10010" i="20"/>
  <c r="Z10009" i="20"/>
  <c r="A20342" i="20"/>
  <c r="Z20341" i="20"/>
  <c r="A14889" i="20"/>
  <c r="Z14888" i="20"/>
  <c r="A20916" i="20"/>
  <c r="Z20915" i="20"/>
  <c r="A18333" i="20"/>
  <c r="Z18332" i="20"/>
  <c r="A8862" i="20"/>
  <c r="Z8861" i="20"/>
  <c r="A23499" i="20"/>
  <c r="Z23498" i="20"/>
  <c r="A10297" i="20"/>
  <c r="Z10296" i="20"/>
  <c r="A20629" i="20"/>
  <c r="Z20628" i="20"/>
  <c r="A826" i="20"/>
  <c r="Z825" i="20"/>
  <c r="A25795" i="20"/>
  <c r="Z25794" i="20"/>
  <c r="A7714" i="20"/>
  <c r="Z7713" i="20"/>
  <c r="A18907" i="20"/>
  <c r="Z18906" i="20"/>
  <c r="A5418" i="20"/>
  <c r="Z5417" i="20"/>
  <c r="A1113" i="20"/>
  <c r="Z1112" i="20"/>
  <c r="A2548" i="20"/>
  <c r="Z2547" i="20"/>
  <c r="A1400" i="20"/>
  <c r="Z1399" i="20"/>
  <c r="A1687" i="20"/>
  <c r="Z1686" i="20"/>
  <c r="A13454" i="20"/>
  <c r="Z13453" i="20"/>
  <c r="A6853" i="20"/>
  <c r="Z6852" i="20"/>
  <c r="A24073" i="20"/>
  <c r="Z24072" i="20"/>
  <c r="A24934" i="20"/>
  <c r="Z24933" i="20"/>
  <c r="A16898" i="20"/>
  <c r="Z16897" i="20"/>
  <c r="A8288" i="20"/>
  <c r="Z8287" i="20"/>
  <c r="A20055" i="20"/>
  <c r="Z20054" i="20"/>
  <c r="A18620" i="20"/>
  <c r="Z18619" i="20"/>
  <c r="A14315" i="20"/>
  <c r="Z14314" i="20"/>
  <c r="A7427" i="20"/>
  <c r="Z7426" i="20"/>
  <c r="A3122" i="20"/>
  <c r="Z3121" i="20"/>
  <c r="A2835" i="20"/>
  <c r="Z2834" i="20"/>
  <c r="A5992" i="20"/>
  <c r="Z5991" i="20"/>
  <c r="A23212" i="20"/>
  <c r="Z23211" i="20"/>
  <c r="A23786" i="20"/>
  <c r="Z23785" i="20"/>
  <c r="A3409" i="20"/>
  <c r="Z3408" i="20"/>
  <c r="A12019" i="20"/>
  <c r="Z12018" i="20"/>
  <c r="A10584" i="20"/>
  <c r="Z10583" i="20"/>
  <c r="A18046" i="20"/>
  <c r="Z18045" i="20"/>
  <c r="A1974" i="20"/>
  <c r="Z1973" i="20"/>
  <c r="A15750" i="20"/>
  <c r="Z15749" i="20"/>
  <c r="A9723" i="20"/>
  <c r="Z9722" i="20"/>
  <c r="A22638" i="20"/>
  <c r="Z22637" i="20"/>
  <c r="A3983" i="20"/>
  <c r="Z3982" i="20"/>
  <c r="A21777" i="20"/>
  <c r="Z21776" i="20"/>
  <c r="A12306" i="20"/>
  <c r="Z12305" i="20"/>
  <c r="A24360" i="20"/>
  <c r="Z24359" i="20"/>
  <c r="A12880" i="20"/>
  <c r="Z12879" i="20"/>
  <c r="A22925" i="20"/>
  <c r="Z22924" i="20"/>
  <c r="A13167" i="20"/>
  <c r="Z13166" i="20"/>
  <c r="A16324" i="20"/>
  <c r="Z16323" i="20"/>
  <c r="A19481" i="20"/>
  <c r="Z19480" i="20"/>
  <c r="A10871" i="20"/>
  <c r="Z10870" i="20"/>
  <c r="A8001" i="20"/>
  <c r="Z8000" i="20"/>
  <c r="A9436" i="20"/>
  <c r="Z9435" i="20"/>
  <c r="A6566" i="20"/>
  <c r="Z6565" i="20"/>
  <c r="A2261" i="20"/>
  <c r="Z2260" i="20"/>
  <c r="A17185" i="20"/>
  <c r="Z17184" i="20"/>
  <c r="A21203" i="20"/>
  <c r="Z21202" i="20"/>
  <c r="A4557" i="20"/>
  <c r="Z4556" i="20"/>
  <c r="A11732" i="20"/>
  <c r="Z11731" i="20"/>
  <c r="A5131" i="20"/>
  <c r="Z5130" i="20"/>
  <c r="A25221" i="20"/>
  <c r="Z25220" i="20"/>
  <c r="A15176" i="20"/>
  <c r="Z15175" i="20"/>
  <c r="A9149" i="20"/>
  <c r="Z9148" i="20"/>
  <c r="A4270" i="20"/>
  <c r="Z4269" i="20"/>
  <c r="A5705" i="20"/>
  <c r="Z5704" i="20"/>
  <c r="A8575" i="20"/>
  <c r="Z8574" i="20"/>
  <c r="A19194" i="20"/>
  <c r="Z19193" i="20"/>
  <c r="A17759" i="20"/>
  <c r="Z17758" i="20"/>
  <c r="A252" i="20" l="1"/>
  <c r="Z251" i="20"/>
  <c r="A10872" i="20"/>
  <c r="Z10871" i="20"/>
  <c r="A24361" i="20"/>
  <c r="Z24360" i="20"/>
  <c r="A14316" i="20"/>
  <c r="Z14315" i="20"/>
  <c r="A1114" i="20"/>
  <c r="Z1113" i="20"/>
  <c r="A20630" i="20"/>
  <c r="Z20629" i="20"/>
  <c r="A14890" i="20"/>
  <c r="Z14889" i="20"/>
  <c r="A17473" i="20"/>
  <c r="Z17472" i="20"/>
  <c r="A11159" i="20"/>
  <c r="Z11158" i="20"/>
  <c r="A22065" i="20"/>
  <c r="Z22064" i="20"/>
  <c r="A17760" i="20"/>
  <c r="Z17759" i="20"/>
  <c r="A15177" i="20"/>
  <c r="Z15176" i="20"/>
  <c r="A17186" i="20"/>
  <c r="Z17185" i="20"/>
  <c r="A19482" i="20"/>
  <c r="Z19481" i="20"/>
  <c r="A12307" i="20"/>
  <c r="Z12306" i="20"/>
  <c r="A1975" i="20"/>
  <c r="Z1974" i="20"/>
  <c r="A23213" i="20"/>
  <c r="Z23212" i="20"/>
  <c r="A18621" i="20"/>
  <c r="Z18620" i="20"/>
  <c r="A6854" i="20"/>
  <c r="Z6853" i="20"/>
  <c r="A5419" i="20"/>
  <c r="Z5418" i="20"/>
  <c r="A10298" i="20"/>
  <c r="Z10297" i="20"/>
  <c r="A20343" i="20"/>
  <c r="Z20342" i="20"/>
  <c r="A11446" i="20"/>
  <c r="Z11445" i="20"/>
  <c r="A21491" i="20"/>
  <c r="Z21490" i="20"/>
  <c r="A24648" i="20"/>
  <c r="Z24647" i="20"/>
  <c r="A19195" i="20"/>
  <c r="Z19194" i="20"/>
  <c r="A25222" i="20"/>
  <c r="Z25221" i="20"/>
  <c r="A2262" i="20"/>
  <c r="Z2261" i="20"/>
  <c r="A16325" i="20"/>
  <c r="Z16324" i="20"/>
  <c r="A21778" i="20"/>
  <c r="Z21777" i="20"/>
  <c r="A18047" i="20"/>
  <c r="Z18046" i="20"/>
  <c r="A5993" i="20"/>
  <c r="Z5992" i="20"/>
  <c r="A20056" i="20"/>
  <c r="Z20055" i="20"/>
  <c r="A13455" i="20"/>
  <c r="Z13454" i="20"/>
  <c r="A18908" i="20"/>
  <c r="Z18907" i="20"/>
  <c r="A23500" i="20"/>
  <c r="Z23499" i="20"/>
  <c r="A10011" i="20"/>
  <c r="Z10010" i="20"/>
  <c r="A13742" i="20"/>
  <c r="Z13741" i="20"/>
  <c r="A25509" i="20"/>
  <c r="Z25508" i="20"/>
  <c r="A4845" i="20"/>
  <c r="Z4844" i="20"/>
  <c r="A21204" i="20"/>
  <c r="Z21203" i="20"/>
  <c r="A15751" i="20"/>
  <c r="Z15750" i="20"/>
  <c r="A8576" i="20"/>
  <c r="Z8575" i="20"/>
  <c r="A5132" i="20"/>
  <c r="Z5131" i="20"/>
  <c r="A6567" i="20"/>
  <c r="Z6566" i="20"/>
  <c r="A13168" i="20"/>
  <c r="Z13167" i="20"/>
  <c r="A3984" i="20"/>
  <c r="Z3983" i="20"/>
  <c r="A10585" i="20"/>
  <c r="Z10584" i="20"/>
  <c r="A2836" i="20"/>
  <c r="Z2835" i="20"/>
  <c r="A8289" i="20"/>
  <c r="Z8288" i="20"/>
  <c r="A1688" i="20"/>
  <c r="Z1687" i="20"/>
  <c r="A7715" i="20"/>
  <c r="Z7714" i="20"/>
  <c r="A8863" i="20"/>
  <c r="Z8862" i="20"/>
  <c r="A16038" i="20"/>
  <c r="Z16037" i="20"/>
  <c r="A3697" i="20"/>
  <c r="Z3696" i="20"/>
  <c r="A6280" i="20"/>
  <c r="Z6279" i="20"/>
  <c r="A14603" i="20"/>
  <c r="Z14602" i="20"/>
  <c r="A5706" i="20"/>
  <c r="Z5705" i="20"/>
  <c r="A11733" i="20"/>
  <c r="Z11732" i="20"/>
  <c r="A9437" i="20"/>
  <c r="Z9436" i="20"/>
  <c r="A22926" i="20"/>
  <c r="Z22925" i="20"/>
  <c r="A22639" i="20"/>
  <c r="Z22638" i="20"/>
  <c r="A12020" i="20"/>
  <c r="Z12019" i="20"/>
  <c r="A3123" i="20"/>
  <c r="Z3122" i="20"/>
  <c r="A16899" i="20"/>
  <c r="Z16898" i="20"/>
  <c r="A1401" i="20"/>
  <c r="Z1400" i="20"/>
  <c r="A25796" i="20"/>
  <c r="Z25795" i="20"/>
  <c r="A18334" i="20"/>
  <c r="Z18333" i="20"/>
  <c r="A12594" i="20"/>
  <c r="Z12593" i="20"/>
  <c r="A22352" i="20"/>
  <c r="Z22351" i="20"/>
  <c r="A15464" i="20"/>
  <c r="Z15463" i="20"/>
  <c r="A14029" i="20"/>
  <c r="Z14028" i="20"/>
  <c r="A24074" i="20"/>
  <c r="Z24073" i="20"/>
  <c r="A9150" i="20"/>
  <c r="Z9149" i="20"/>
  <c r="A23787" i="20"/>
  <c r="Z23786" i="20"/>
  <c r="A4271" i="20"/>
  <c r="Z4270" i="20"/>
  <c r="A4558" i="20"/>
  <c r="Z4557" i="20"/>
  <c r="A8002" i="20"/>
  <c r="Z8001" i="20"/>
  <c r="A12881" i="20"/>
  <c r="Z12880" i="20"/>
  <c r="A9724" i="20"/>
  <c r="Z9723" i="20"/>
  <c r="A3410" i="20"/>
  <c r="Z3409" i="20"/>
  <c r="A7428" i="20"/>
  <c r="Z7427" i="20"/>
  <c r="A24935" i="20"/>
  <c r="Z24934" i="20"/>
  <c r="A2549" i="20"/>
  <c r="Z2548" i="20"/>
  <c r="A827" i="20"/>
  <c r="Z826" i="20"/>
  <c r="A20917" i="20"/>
  <c r="Z20916" i="20"/>
  <c r="A16612" i="20"/>
  <c r="Z16611" i="20"/>
  <c r="A540" i="20"/>
  <c r="Z539" i="20"/>
  <c r="A19769" i="20"/>
  <c r="Z19768" i="20"/>
  <c r="A7141" i="20"/>
  <c r="Z7140" i="20"/>
  <c r="A253" i="20" l="1"/>
  <c r="Z252" i="20"/>
  <c r="A22927" i="20"/>
  <c r="Z22926" i="20"/>
  <c r="A3698" i="20"/>
  <c r="Z3697" i="20"/>
  <c r="A2837" i="20"/>
  <c r="Z2836" i="20"/>
  <c r="A24649" i="20"/>
  <c r="Z24648" i="20"/>
  <c r="A6855" i="20"/>
  <c r="Z6854" i="20"/>
  <c r="A17187" i="20"/>
  <c r="Z17186" i="20"/>
  <c r="A14891" i="20"/>
  <c r="Z14890" i="20"/>
  <c r="A19770" i="20"/>
  <c r="Z19769" i="20"/>
  <c r="A24936" i="20"/>
  <c r="Z24935" i="20"/>
  <c r="A4559" i="20"/>
  <c r="Z4558" i="20"/>
  <c r="A14030" i="20"/>
  <c r="Z14029" i="20"/>
  <c r="A1402" i="20"/>
  <c r="Z1401" i="20"/>
  <c r="A9438" i="20"/>
  <c r="Z9437" i="20"/>
  <c r="A16039" i="20"/>
  <c r="Z16038" i="20"/>
  <c r="A10586" i="20"/>
  <c r="Z10585" i="20"/>
  <c r="A15752" i="20"/>
  <c r="Z15751" i="20"/>
  <c r="A23501" i="20"/>
  <c r="Z23500" i="20"/>
  <c r="A21779" i="20"/>
  <c r="Z21778" i="20"/>
  <c r="A21492" i="20"/>
  <c r="Z21491" i="20"/>
  <c r="A18622" i="20"/>
  <c r="Z18621" i="20"/>
  <c r="A15178" i="20"/>
  <c r="Z15177" i="20"/>
  <c r="A20631" i="20"/>
  <c r="Z20630" i="20"/>
  <c r="A541" i="20"/>
  <c r="Z540" i="20"/>
  <c r="Z7428" i="20"/>
  <c r="A7429" i="20"/>
  <c r="A4272" i="20"/>
  <c r="Z4271" i="20"/>
  <c r="A15465" i="20"/>
  <c r="Z15464" i="20"/>
  <c r="A16900" i="20"/>
  <c r="Z16899" i="20"/>
  <c r="A11734" i="20"/>
  <c r="Z11733" i="20"/>
  <c r="A8864" i="20"/>
  <c r="Z8863" i="20"/>
  <c r="A3985" i="20"/>
  <c r="Z3984" i="20"/>
  <c r="A21205" i="20"/>
  <c r="Z21204" i="20"/>
  <c r="A18909" i="20"/>
  <c r="Z18908" i="20"/>
  <c r="A16326" i="20"/>
  <c r="Z16325" i="20"/>
  <c r="A11447" i="20"/>
  <c r="Z11446" i="20"/>
  <c r="A23214" i="20"/>
  <c r="Z23213" i="20"/>
  <c r="A17761" i="20"/>
  <c r="Z17760" i="20"/>
  <c r="A1115" i="20"/>
  <c r="Z1114" i="20"/>
  <c r="A2550" i="20"/>
  <c r="Z2549" i="20"/>
  <c r="A18048" i="20"/>
  <c r="Z18047" i="20"/>
  <c r="A16613" i="20"/>
  <c r="Z16612" i="20"/>
  <c r="A3411" i="20"/>
  <c r="Z3410" i="20"/>
  <c r="A23788" i="20"/>
  <c r="Z23787" i="20"/>
  <c r="A22353" i="20"/>
  <c r="Z22352" i="20"/>
  <c r="A3124" i="20"/>
  <c r="Z3123" i="20"/>
  <c r="A5707" i="20"/>
  <c r="Z5706" i="20"/>
  <c r="A7716" i="20"/>
  <c r="Z7715" i="20"/>
  <c r="A13169" i="20"/>
  <c r="Z13168" i="20"/>
  <c r="A4846" i="20"/>
  <c r="Z4845" i="20"/>
  <c r="A13456" i="20"/>
  <c r="Z13455" i="20"/>
  <c r="A2263" i="20"/>
  <c r="Z2262" i="20"/>
  <c r="A20344" i="20"/>
  <c r="Z20343" i="20"/>
  <c r="A1976" i="20"/>
  <c r="Z1975" i="20"/>
  <c r="A22066" i="20"/>
  <c r="Z22065" i="20"/>
  <c r="A14317" i="20"/>
  <c r="Z14316" i="20"/>
  <c r="A7142" i="20"/>
  <c r="Z7141" i="20"/>
  <c r="A20918" i="20"/>
  <c r="Z20917" i="20"/>
  <c r="A9725" i="20"/>
  <c r="Z9724" i="20"/>
  <c r="A9151" i="20"/>
  <c r="Z9150" i="20"/>
  <c r="A12595" i="20"/>
  <c r="Z12594" i="20"/>
  <c r="A12021" i="20"/>
  <c r="Z12020" i="20"/>
  <c r="A14604" i="20"/>
  <c r="Z14603" i="20"/>
  <c r="A1689" i="20"/>
  <c r="Z1688" i="20"/>
  <c r="A6568" i="20"/>
  <c r="Z6567" i="20"/>
  <c r="A25510" i="20"/>
  <c r="Z25509" i="20"/>
  <c r="A20057" i="20"/>
  <c r="Z20056" i="20"/>
  <c r="A25223" i="20"/>
  <c r="Z25222" i="20"/>
  <c r="A10299" i="20"/>
  <c r="Z10298" i="20"/>
  <c r="A12308" i="20"/>
  <c r="Z12307" i="20"/>
  <c r="A11160" i="20"/>
  <c r="Z11159" i="20"/>
  <c r="A24362" i="20"/>
  <c r="Z24361" i="20"/>
  <c r="A25797" i="20"/>
  <c r="Z25796" i="20"/>
  <c r="A8577" i="20"/>
  <c r="Z8576" i="20"/>
  <c r="A8003" i="20"/>
  <c r="Z8002" i="20"/>
  <c r="A10012" i="20"/>
  <c r="Z10011" i="20"/>
  <c r="A828" i="20"/>
  <c r="Z827" i="20"/>
  <c r="A12882" i="20"/>
  <c r="Z12881" i="20"/>
  <c r="A24075" i="20"/>
  <c r="Z24074" i="20"/>
  <c r="A18335" i="20"/>
  <c r="Z18334" i="20"/>
  <c r="A22640" i="20"/>
  <c r="Z22639" i="20"/>
  <c r="A6281" i="20"/>
  <c r="Z6280" i="20"/>
  <c r="A8290" i="20"/>
  <c r="Z8289" i="20"/>
  <c r="A5133" i="20"/>
  <c r="Z5132" i="20"/>
  <c r="A13743" i="20"/>
  <c r="Z13742" i="20"/>
  <c r="A5994" i="20"/>
  <c r="Z5993" i="20"/>
  <c r="A19196" i="20"/>
  <c r="Z19195" i="20"/>
  <c r="A5420" i="20"/>
  <c r="Z5419" i="20"/>
  <c r="A19483" i="20"/>
  <c r="Z19482" i="20"/>
  <c r="A17474" i="20"/>
  <c r="Z17473" i="20"/>
  <c r="A10873" i="20"/>
  <c r="Z10872" i="20"/>
  <c r="A254" i="20" l="1"/>
  <c r="Z253" i="20"/>
  <c r="A10874" i="20"/>
  <c r="Z10873" i="20"/>
  <c r="A24076" i="20"/>
  <c r="Z24075" i="20"/>
  <c r="A20058" i="20"/>
  <c r="Z20057" i="20"/>
  <c r="A22067" i="20"/>
  <c r="Z22066" i="20"/>
  <c r="A13170" i="20"/>
  <c r="Z13169" i="20"/>
  <c r="A3412" i="20"/>
  <c r="Z3411" i="20"/>
  <c r="A23215" i="20"/>
  <c r="Z23214" i="20"/>
  <c r="A542" i="20"/>
  <c r="Z541" i="20"/>
  <c r="A23502" i="20"/>
  <c r="Z23501" i="20"/>
  <c r="A14031" i="20"/>
  <c r="Z14030" i="20"/>
  <c r="A6856" i="20"/>
  <c r="Z6855" i="20"/>
  <c r="A17475" i="20"/>
  <c r="Z17474" i="20"/>
  <c r="A5134" i="20"/>
  <c r="Z5133" i="20"/>
  <c r="A12883" i="20"/>
  <c r="Z12882" i="20"/>
  <c r="A24363" i="20"/>
  <c r="Z24362" i="20"/>
  <c r="A25511" i="20"/>
  <c r="Z25510" i="20"/>
  <c r="A9152" i="20"/>
  <c r="Z9151" i="20"/>
  <c r="A1977" i="20"/>
  <c r="Z1976" i="20"/>
  <c r="A7717" i="20"/>
  <c r="Z7716" i="20"/>
  <c r="A16614" i="20"/>
  <c r="Z16613" i="20"/>
  <c r="A11448" i="20"/>
  <c r="Z11447" i="20"/>
  <c r="A11735" i="20"/>
  <c r="Z11734" i="20"/>
  <c r="A20632" i="20"/>
  <c r="Z20631" i="20"/>
  <c r="A15753" i="20"/>
  <c r="Z15752" i="20"/>
  <c r="A4560" i="20"/>
  <c r="Z4559" i="20"/>
  <c r="A24650" i="20"/>
  <c r="Z24649" i="20"/>
  <c r="A13744" i="20"/>
  <c r="Z13743" i="20"/>
  <c r="A25798" i="20"/>
  <c r="Z25797" i="20"/>
  <c r="A12596" i="20"/>
  <c r="Z12595" i="20"/>
  <c r="A8865" i="20"/>
  <c r="Z8864" i="20"/>
  <c r="A19484" i="20"/>
  <c r="Z19483" i="20"/>
  <c r="A8291" i="20"/>
  <c r="Z8290" i="20"/>
  <c r="A829" i="20"/>
  <c r="Z828" i="20"/>
  <c r="A11161" i="20"/>
  <c r="Z11160" i="20"/>
  <c r="A6569" i="20"/>
  <c r="Z6568" i="20"/>
  <c r="A9726" i="20"/>
  <c r="Z9725" i="20"/>
  <c r="A20345" i="20"/>
  <c r="Z20344" i="20"/>
  <c r="A5708" i="20"/>
  <c r="Z5707" i="20"/>
  <c r="A18049" i="20"/>
  <c r="Z18048" i="20"/>
  <c r="A16327" i="20"/>
  <c r="Z16326" i="20"/>
  <c r="A16901" i="20"/>
  <c r="Z16900" i="20"/>
  <c r="A15179" i="20"/>
  <c r="Z15178" i="20"/>
  <c r="A10587" i="20"/>
  <c r="Z10586" i="20"/>
  <c r="A24937" i="20"/>
  <c r="Z24936" i="20"/>
  <c r="A2838" i="20"/>
  <c r="Z2837" i="20"/>
  <c r="A5421" i="20"/>
  <c r="Z5420" i="20"/>
  <c r="A6282" i="20"/>
  <c r="Z6281" i="20"/>
  <c r="A10013" i="20"/>
  <c r="Z10012" i="20"/>
  <c r="A12309" i="20"/>
  <c r="Z12308" i="20"/>
  <c r="A1690" i="20"/>
  <c r="Z1689" i="20"/>
  <c r="A20919" i="20"/>
  <c r="Z20918" i="20"/>
  <c r="A2264" i="20"/>
  <c r="Z2263" i="20"/>
  <c r="A3125" i="20"/>
  <c r="Z3124" i="20"/>
  <c r="A2551" i="20"/>
  <c r="Z2550" i="20"/>
  <c r="A18910" i="20"/>
  <c r="Z18909" i="20"/>
  <c r="A15466" i="20"/>
  <c r="Z15465" i="20"/>
  <c r="A18623" i="20"/>
  <c r="Z18622" i="20"/>
  <c r="A16040" i="20"/>
  <c r="Z16039" i="20"/>
  <c r="A19771" i="20"/>
  <c r="Z19770" i="20"/>
  <c r="A3699" i="20"/>
  <c r="Z3698" i="20"/>
  <c r="A19197" i="20"/>
  <c r="Z19196" i="20"/>
  <c r="A22641" i="20"/>
  <c r="Z22640" i="20"/>
  <c r="A8004" i="20"/>
  <c r="Z8003" i="20"/>
  <c r="A10300" i="20"/>
  <c r="Z10299" i="20"/>
  <c r="A14605" i="20"/>
  <c r="Z14604" i="20"/>
  <c r="A7143" i="20"/>
  <c r="Z7142" i="20"/>
  <c r="A13457" i="20"/>
  <c r="Z13456" i="20"/>
  <c r="A22354" i="20"/>
  <c r="Z22353" i="20"/>
  <c r="A1116" i="20"/>
  <c r="Z1115" i="20"/>
  <c r="A21206" i="20"/>
  <c r="Z21205" i="20"/>
  <c r="A4273" i="20"/>
  <c r="Z4272" i="20"/>
  <c r="A21493" i="20"/>
  <c r="Z21492" i="20"/>
  <c r="A9439" i="20"/>
  <c r="Z9438" i="20"/>
  <c r="A14892" i="20"/>
  <c r="Z14891" i="20"/>
  <c r="A22928" i="20"/>
  <c r="Z22927" i="20"/>
  <c r="A7430" i="20"/>
  <c r="Z7429" i="20"/>
  <c r="A5995" i="20"/>
  <c r="Z5994" i="20"/>
  <c r="A18336" i="20"/>
  <c r="Z18335" i="20"/>
  <c r="A8578" i="20"/>
  <c r="Z8577" i="20"/>
  <c r="A25224" i="20"/>
  <c r="Z25223" i="20"/>
  <c r="A12022" i="20"/>
  <c r="Z12021" i="20"/>
  <c r="A14318" i="20"/>
  <c r="Z14317" i="20"/>
  <c r="A4847" i="20"/>
  <c r="Z4846" i="20"/>
  <c r="A23789" i="20"/>
  <c r="Z23788" i="20"/>
  <c r="A17762" i="20"/>
  <c r="Z17761" i="20"/>
  <c r="A3986" i="20"/>
  <c r="Z3985" i="20"/>
  <c r="A21780" i="20"/>
  <c r="Z21779" i="20"/>
  <c r="A1403" i="20"/>
  <c r="Z1402" i="20"/>
  <c r="A17188" i="20"/>
  <c r="Z17187" i="20"/>
  <c r="A255" i="20" l="1"/>
  <c r="Z254" i="20"/>
  <c r="A21494" i="20"/>
  <c r="Z21493" i="20"/>
  <c r="A7144" i="20"/>
  <c r="Z7143" i="20"/>
  <c r="A3700" i="20"/>
  <c r="Z3699" i="20"/>
  <c r="A2552" i="20"/>
  <c r="Z2551" i="20"/>
  <c r="A10014" i="20"/>
  <c r="Z10013" i="20"/>
  <c r="A8866" i="20"/>
  <c r="Z8865" i="20"/>
  <c r="A15754" i="20"/>
  <c r="Z15753" i="20"/>
  <c r="A1978" i="20"/>
  <c r="Z1977" i="20"/>
  <c r="A17476" i="20"/>
  <c r="Z17475" i="20"/>
  <c r="A3413" i="20"/>
  <c r="Z3412" i="20"/>
  <c r="A17189" i="20"/>
  <c r="Z17188" i="20"/>
  <c r="A4848" i="20"/>
  <c r="Z4847" i="20"/>
  <c r="A5996" i="20"/>
  <c r="Z5995" i="20"/>
  <c r="A4274" i="20"/>
  <c r="Z4273" i="20"/>
  <c r="A14606" i="20"/>
  <c r="Z14605" i="20"/>
  <c r="A19772" i="20"/>
  <c r="Z19771" i="20"/>
  <c r="A3126" i="20"/>
  <c r="Z3125" i="20"/>
  <c r="A6283" i="20"/>
  <c r="Z6282" i="20"/>
  <c r="A16902" i="20"/>
  <c r="Z16901" i="20"/>
  <c r="A6570" i="20"/>
  <c r="Z6569" i="20"/>
  <c r="A12597" i="20"/>
  <c r="Z12596" i="20"/>
  <c r="A20633" i="20"/>
  <c r="Z20632" i="20"/>
  <c r="A9153" i="20"/>
  <c r="Z9152" i="20"/>
  <c r="A6857" i="20"/>
  <c r="Z6856" i="20"/>
  <c r="A13171" i="20"/>
  <c r="Z13170" i="20"/>
  <c r="A23790" i="20"/>
  <c r="Z23789" i="20"/>
  <c r="A15180" i="20"/>
  <c r="Z15179" i="20"/>
  <c r="A1404" i="20"/>
  <c r="Z1403" i="20"/>
  <c r="A14319" i="20"/>
  <c r="Z14318" i="20"/>
  <c r="A7431" i="20"/>
  <c r="Z7430" i="20"/>
  <c r="A21207" i="20"/>
  <c r="Z21206" i="20"/>
  <c r="A10301" i="20"/>
  <c r="Z10300" i="20"/>
  <c r="A16041" i="20"/>
  <c r="Z16040" i="20"/>
  <c r="A2265" i="20"/>
  <c r="Z2264" i="20"/>
  <c r="A5422" i="20"/>
  <c r="Z5421" i="20"/>
  <c r="A16328" i="20"/>
  <c r="Z16327" i="20"/>
  <c r="A11162" i="20"/>
  <c r="Z11161" i="20"/>
  <c r="A25799" i="20"/>
  <c r="Z25798" i="20"/>
  <c r="A11736" i="20"/>
  <c r="Z11735" i="20"/>
  <c r="A25512" i="20"/>
  <c r="Z25511" i="20"/>
  <c r="A14032" i="20"/>
  <c r="Z14031" i="20"/>
  <c r="A22068" i="20"/>
  <c r="Z22067" i="20"/>
  <c r="A18337" i="20"/>
  <c r="Z18336" i="20"/>
  <c r="A9727" i="20"/>
  <c r="Z9726" i="20"/>
  <c r="A21781" i="20"/>
  <c r="Z21780" i="20"/>
  <c r="A12023" i="20"/>
  <c r="Z12022" i="20"/>
  <c r="A22929" i="20"/>
  <c r="Z22928" i="20"/>
  <c r="A1117" i="20"/>
  <c r="Z1116" i="20"/>
  <c r="A8005" i="20"/>
  <c r="Z8004" i="20"/>
  <c r="A18624" i="20"/>
  <c r="Z18623" i="20"/>
  <c r="A20920" i="20"/>
  <c r="Z20919" i="20"/>
  <c r="A2839" i="20"/>
  <c r="Z2838" i="20"/>
  <c r="A18050" i="20"/>
  <c r="Z18049" i="20"/>
  <c r="A830" i="20"/>
  <c r="Z829" i="20"/>
  <c r="A13745" i="20"/>
  <c r="Z13744" i="20"/>
  <c r="A11449" i="20"/>
  <c r="Z11448" i="20"/>
  <c r="A24364" i="20"/>
  <c r="Z24363" i="20"/>
  <c r="A23503" i="20"/>
  <c r="Z23502" i="20"/>
  <c r="A20059" i="20"/>
  <c r="Z20058" i="20"/>
  <c r="A3987" i="20"/>
  <c r="Z3986" i="20"/>
  <c r="A25225" i="20"/>
  <c r="Z25224" i="20"/>
  <c r="A14893" i="20"/>
  <c r="Z14892" i="20"/>
  <c r="A22355" i="20"/>
  <c r="Z22354" i="20"/>
  <c r="A22642" i="20"/>
  <c r="Z22641" i="20"/>
  <c r="A15467" i="20"/>
  <c r="Z15466" i="20"/>
  <c r="A1691" i="20"/>
  <c r="Z1690" i="20"/>
  <c r="A24938" i="20"/>
  <c r="Z24937" i="20"/>
  <c r="A5709" i="20"/>
  <c r="Z5708" i="20"/>
  <c r="A8292" i="20"/>
  <c r="Z8291" i="20"/>
  <c r="A24651" i="20"/>
  <c r="Z24650" i="20"/>
  <c r="A16615" i="20"/>
  <c r="Z16614" i="20"/>
  <c r="A12884" i="20"/>
  <c r="Z12883" i="20"/>
  <c r="A543" i="20"/>
  <c r="Z542" i="20"/>
  <c r="A24077" i="20"/>
  <c r="Z24076" i="20"/>
  <c r="A17763" i="20"/>
  <c r="Z17762" i="20"/>
  <c r="A8579" i="20"/>
  <c r="Z8578" i="20"/>
  <c r="A9440" i="20"/>
  <c r="Z9439" i="20"/>
  <c r="A13458" i="20"/>
  <c r="Z13457" i="20"/>
  <c r="A19198" i="20"/>
  <c r="Z19197" i="20"/>
  <c r="A18911" i="20"/>
  <c r="Z18910" i="20"/>
  <c r="A12310" i="20"/>
  <c r="Z12309" i="20"/>
  <c r="A10588" i="20"/>
  <c r="Z10587" i="20"/>
  <c r="A20346" i="20"/>
  <c r="Z20345" i="20"/>
  <c r="A19485" i="20"/>
  <c r="Z19484" i="20"/>
  <c r="A4561" i="20"/>
  <c r="Z4560" i="20"/>
  <c r="A7718" i="20"/>
  <c r="Z7717" i="20"/>
  <c r="A5135" i="20"/>
  <c r="Z5134" i="20"/>
  <c r="A23216" i="20"/>
  <c r="Z23215" i="20"/>
  <c r="A10875" i="20"/>
  <c r="Z10874" i="20"/>
  <c r="A256" i="20" l="1"/>
  <c r="Z255" i="20"/>
  <c r="A10876" i="20"/>
  <c r="Z10875" i="20"/>
  <c r="A16616" i="20"/>
  <c r="Z16615" i="20"/>
  <c r="A15468" i="20"/>
  <c r="Z15467" i="20"/>
  <c r="A20060" i="20"/>
  <c r="Z20059" i="20"/>
  <c r="A18051" i="20"/>
  <c r="Z18050" i="20"/>
  <c r="A22930" i="20"/>
  <c r="Z22929" i="20"/>
  <c r="A14033" i="20"/>
  <c r="Z14032" i="20"/>
  <c r="A9154" i="20"/>
  <c r="Z9153" i="20"/>
  <c r="A3127" i="20"/>
  <c r="Z3126" i="20"/>
  <c r="A17190" i="20"/>
  <c r="Z17189" i="20"/>
  <c r="A10015" i="20"/>
  <c r="Z10014" i="20"/>
  <c r="A23217" i="20"/>
  <c r="Z23216" i="20"/>
  <c r="A10589" i="20"/>
  <c r="Z10588" i="20"/>
  <c r="A8580" i="20"/>
  <c r="Z8579" i="20"/>
  <c r="A24652" i="20"/>
  <c r="Z24651" i="20"/>
  <c r="A22643" i="20"/>
  <c r="Z22642" i="20"/>
  <c r="A23504" i="20"/>
  <c r="Z23503" i="20"/>
  <c r="A2840" i="20"/>
  <c r="Z2839" i="20"/>
  <c r="A12024" i="20"/>
  <c r="Z12023" i="20"/>
  <c r="A25513" i="20"/>
  <c r="Z25512" i="20"/>
  <c r="A2266" i="20"/>
  <c r="Z2265" i="20"/>
  <c r="A1405" i="20"/>
  <c r="Z1404" i="20"/>
  <c r="A20634" i="20"/>
  <c r="Z20633" i="20"/>
  <c r="A19773" i="20"/>
  <c r="Z19772" i="20"/>
  <c r="A3414" i="20"/>
  <c r="Z3413" i="20"/>
  <c r="A2553" i="20"/>
  <c r="Z2552" i="20"/>
  <c r="A5136" i="20"/>
  <c r="Z5135" i="20"/>
  <c r="A12311" i="20"/>
  <c r="Z12310" i="20"/>
  <c r="A17764" i="20"/>
  <c r="Z17763" i="20"/>
  <c r="A8293" i="20"/>
  <c r="Z8292" i="20"/>
  <c r="A22356" i="20"/>
  <c r="Z22355" i="20"/>
  <c r="A24365" i="20"/>
  <c r="Z24364" i="20"/>
  <c r="A20921" i="20"/>
  <c r="Z20920" i="20"/>
  <c r="A21782" i="20"/>
  <c r="Z21781" i="20"/>
  <c r="A11737" i="20"/>
  <c r="Z11736" i="20"/>
  <c r="A16042" i="20"/>
  <c r="Z16041" i="20"/>
  <c r="A15181" i="20"/>
  <c r="Z15180" i="20"/>
  <c r="Z12597" i="20"/>
  <c r="A12598" i="20"/>
  <c r="A14607" i="20"/>
  <c r="Z14606" i="20"/>
  <c r="A17477" i="20"/>
  <c r="Z17476" i="20"/>
  <c r="A3701" i="20"/>
  <c r="Z3700" i="20"/>
  <c r="A9441" i="20"/>
  <c r="Z9440" i="20"/>
  <c r="A14320" i="20"/>
  <c r="Z14319" i="20"/>
  <c r="A7719" i="20"/>
  <c r="Z7718" i="20"/>
  <c r="A18912" i="20"/>
  <c r="Z18911" i="20"/>
  <c r="A24078" i="20"/>
  <c r="Z24077" i="20"/>
  <c r="A5710" i="20"/>
  <c r="Z5709" i="20"/>
  <c r="A14894" i="20"/>
  <c r="Z14893" i="20"/>
  <c r="A11450" i="20"/>
  <c r="Z11449" i="20"/>
  <c r="A18625" i="20"/>
  <c r="Z18624" i="20"/>
  <c r="A9728" i="20"/>
  <c r="Z9727" i="20"/>
  <c r="A25800" i="20"/>
  <c r="Z25799" i="20"/>
  <c r="A10302" i="20"/>
  <c r="Z10301" i="20"/>
  <c r="A23791" i="20"/>
  <c r="Z23790" i="20"/>
  <c r="A6571" i="20"/>
  <c r="Z6570" i="20"/>
  <c r="A4275" i="20"/>
  <c r="Z4274" i="20"/>
  <c r="A1979" i="20"/>
  <c r="Z1978" i="20"/>
  <c r="A7145" i="20"/>
  <c r="Z7144" i="20"/>
  <c r="A4562" i="20"/>
  <c r="Z4561" i="20"/>
  <c r="A19199" i="20"/>
  <c r="Z19198" i="20"/>
  <c r="A544" i="20"/>
  <c r="Z543" i="20"/>
  <c r="A24939" i="20"/>
  <c r="Z24938" i="20"/>
  <c r="A25226" i="20"/>
  <c r="Z25225" i="20"/>
  <c r="A13746" i="20"/>
  <c r="Z13745" i="20"/>
  <c r="A8006" i="20"/>
  <c r="Z8005" i="20"/>
  <c r="A18338" i="20"/>
  <c r="Z18337" i="20"/>
  <c r="A11163" i="20"/>
  <c r="Z11162" i="20"/>
  <c r="A21208" i="20"/>
  <c r="Z21207" i="20"/>
  <c r="A13172" i="20"/>
  <c r="Z13171" i="20"/>
  <c r="A16903" i="20"/>
  <c r="Z16902" i="20"/>
  <c r="A5997" i="20"/>
  <c r="Z5996" i="20"/>
  <c r="A15755" i="20"/>
  <c r="Z15754" i="20"/>
  <c r="A21495" i="20"/>
  <c r="Z21494" i="20"/>
  <c r="A20347" i="20"/>
  <c r="Z20346" i="20"/>
  <c r="A5423" i="20"/>
  <c r="Z5422" i="20"/>
  <c r="A19486" i="20"/>
  <c r="Z19485" i="20"/>
  <c r="A13459" i="20"/>
  <c r="Z13458" i="20"/>
  <c r="A12885" i="20"/>
  <c r="Z12884" i="20"/>
  <c r="A1692" i="20"/>
  <c r="Z1691" i="20"/>
  <c r="A3988" i="20"/>
  <c r="Z3987" i="20"/>
  <c r="A831" i="20"/>
  <c r="Z830" i="20"/>
  <c r="A1118" i="20"/>
  <c r="Z1117" i="20"/>
  <c r="A22069" i="20"/>
  <c r="Z22068" i="20"/>
  <c r="A16329" i="20"/>
  <c r="Z16328" i="20"/>
  <c r="A7432" i="20"/>
  <c r="Z7431" i="20"/>
  <c r="A6858" i="20"/>
  <c r="Z6857" i="20"/>
  <c r="A6284" i="20"/>
  <c r="Z6283" i="20"/>
  <c r="A4849" i="20"/>
  <c r="Z4848" i="20"/>
  <c r="A8867" i="20"/>
  <c r="Z8866" i="20"/>
  <c r="A257" i="20" l="1"/>
  <c r="Z256" i="20"/>
  <c r="A12886" i="20"/>
  <c r="Z12885" i="20"/>
  <c r="A19200" i="20"/>
  <c r="Z19199" i="20"/>
  <c r="A23792" i="20"/>
  <c r="Z23791" i="20"/>
  <c r="A14895" i="20"/>
  <c r="Z14894" i="20"/>
  <c r="A9442" i="20"/>
  <c r="Z9441" i="20"/>
  <c r="A8294" i="20"/>
  <c r="Z8293" i="20"/>
  <c r="A23218" i="20"/>
  <c r="Z23217" i="20"/>
  <c r="A22931" i="20"/>
  <c r="Z22930" i="20"/>
  <c r="A8868" i="20"/>
  <c r="Z8867" i="20"/>
  <c r="A22070" i="20"/>
  <c r="Z22069" i="20"/>
  <c r="A13460" i="20"/>
  <c r="Z13459" i="20"/>
  <c r="A5998" i="20"/>
  <c r="Z5997" i="20"/>
  <c r="A8007" i="20"/>
  <c r="Z8006" i="20"/>
  <c r="A4563" i="20"/>
  <c r="Z4562" i="20"/>
  <c r="A10303" i="20"/>
  <c r="Z10302" i="20"/>
  <c r="A5711" i="20"/>
  <c r="Z5710" i="20"/>
  <c r="A3702" i="20"/>
  <c r="Z3701" i="20"/>
  <c r="A11738" i="20"/>
  <c r="Z11737" i="20"/>
  <c r="A17765" i="20"/>
  <c r="Z17764" i="20"/>
  <c r="A20635" i="20"/>
  <c r="Z20634" i="20"/>
  <c r="A23505" i="20"/>
  <c r="Z23504" i="20"/>
  <c r="A10016" i="20"/>
  <c r="Z10015" i="20"/>
  <c r="A18052" i="20"/>
  <c r="Z18051" i="20"/>
  <c r="A4850" i="20"/>
  <c r="Z4849" i="20"/>
  <c r="A1119" i="20"/>
  <c r="Z1118" i="20"/>
  <c r="A19487" i="20"/>
  <c r="Z19486" i="20"/>
  <c r="A16904" i="20"/>
  <c r="Z16903" i="20"/>
  <c r="A13747" i="20"/>
  <c r="Z13746" i="20"/>
  <c r="A7146" i="20"/>
  <c r="Z7145" i="20"/>
  <c r="A25801" i="20"/>
  <c r="Z25800" i="20"/>
  <c r="A24079" i="20"/>
  <c r="Z24078" i="20"/>
  <c r="A17478" i="20"/>
  <c r="Z17477" i="20"/>
  <c r="A21783" i="20"/>
  <c r="Z21782" i="20"/>
  <c r="A12312" i="20"/>
  <c r="Z12311" i="20"/>
  <c r="A1406" i="20"/>
  <c r="Z1405" i="20"/>
  <c r="A22644" i="20"/>
  <c r="Z22643" i="20"/>
  <c r="A17191" i="20"/>
  <c r="Z17190" i="20"/>
  <c r="A20061" i="20"/>
  <c r="Z20060" i="20"/>
  <c r="A16330" i="20"/>
  <c r="Z16329" i="20"/>
  <c r="A2841" i="20"/>
  <c r="Z2840" i="20"/>
  <c r="A6285" i="20"/>
  <c r="Z6284" i="20"/>
  <c r="A832" i="20"/>
  <c r="Z831" i="20"/>
  <c r="A5424" i="20"/>
  <c r="Z5423" i="20"/>
  <c r="A13173" i="20"/>
  <c r="Z13172" i="20"/>
  <c r="A25227" i="20"/>
  <c r="Z25226" i="20"/>
  <c r="A1980" i="20"/>
  <c r="Z1979" i="20"/>
  <c r="A9729" i="20"/>
  <c r="Z9728" i="20"/>
  <c r="A18913" i="20"/>
  <c r="Z18912" i="20"/>
  <c r="A14608" i="20"/>
  <c r="Z14607" i="20"/>
  <c r="A20922" i="20"/>
  <c r="Z20921" i="20"/>
  <c r="A5137" i="20"/>
  <c r="Z5136" i="20"/>
  <c r="A2267" i="20"/>
  <c r="Z2266" i="20"/>
  <c r="A24653" i="20"/>
  <c r="Z24652" i="20"/>
  <c r="A3128" i="20"/>
  <c r="Z3127" i="20"/>
  <c r="A15469" i="20"/>
  <c r="Z15468" i="20"/>
  <c r="A12599" i="20"/>
  <c r="Z12598" i="20"/>
  <c r="A6859" i="20"/>
  <c r="Z6858" i="20"/>
  <c r="A3989" i="20"/>
  <c r="Z3988" i="20"/>
  <c r="A20348" i="20"/>
  <c r="Z20347" i="20"/>
  <c r="A21209" i="20"/>
  <c r="Z21208" i="20"/>
  <c r="A24940" i="20"/>
  <c r="Z24939" i="20"/>
  <c r="A4276" i="20"/>
  <c r="Z4275" i="20"/>
  <c r="A18626" i="20"/>
  <c r="Z18625" i="20"/>
  <c r="A7720" i="20"/>
  <c r="Z7719" i="20"/>
  <c r="A24366" i="20"/>
  <c r="Z24365" i="20"/>
  <c r="A2554" i="20"/>
  <c r="Z2553" i="20"/>
  <c r="A25514" i="20"/>
  <c r="Z25513" i="20"/>
  <c r="A8581" i="20"/>
  <c r="Z8580" i="20"/>
  <c r="A9155" i="20"/>
  <c r="Z9154" i="20"/>
  <c r="A16617" i="20"/>
  <c r="Z16616" i="20"/>
  <c r="A18339" i="20"/>
  <c r="Z18338" i="20"/>
  <c r="A16043" i="20"/>
  <c r="Z16042" i="20"/>
  <c r="A15756" i="20"/>
  <c r="Z15755" i="20"/>
  <c r="A19774" i="20"/>
  <c r="Z19773" i="20"/>
  <c r="A7433" i="20"/>
  <c r="Z7432" i="20"/>
  <c r="A1693" i="20"/>
  <c r="Z1692" i="20"/>
  <c r="A21496" i="20"/>
  <c r="Z21495" i="20"/>
  <c r="A11164" i="20"/>
  <c r="Z11163" i="20"/>
  <c r="A545" i="20"/>
  <c r="Z544" i="20"/>
  <c r="A6572" i="20"/>
  <c r="Z6571" i="20"/>
  <c r="A11451" i="20"/>
  <c r="Z11450" i="20"/>
  <c r="A14321" i="20"/>
  <c r="Z14320" i="20"/>
  <c r="A15182" i="20"/>
  <c r="Z15181" i="20"/>
  <c r="A22357" i="20"/>
  <c r="Z22356" i="20"/>
  <c r="A3415" i="20"/>
  <c r="Z3414" i="20"/>
  <c r="A12025" i="20"/>
  <c r="Z12024" i="20"/>
  <c r="A10590" i="20"/>
  <c r="Z10589" i="20"/>
  <c r="A14034" i="20"/>
  <c r="Z14033" i="20"/>
  <c r="A10877" i="20"/>
  <c r="Z10876" i="20"/>
  <c r="A258" i="20" l="1"/>
  <c r="Z257" i="20"/>
  <c r="A15183" i="20"/>
  <c r="Z15182" i="20"/>
  <c r="A18340" i="20"/>
  <c r="Z18339" i="20"/>
  <c r="A24367" i="20"/>
  <c r="Z24366" i="20"/>
  <c r="A20349" i="20"/>
  <c r="Z20348" i="20"/>
  <c r="A24654" i="20"/>
  <c r="Z24653" i="20"/>
  <c r="A9730" i="20"/>
  <c r="Z9729" i="20"/>
  <c r="A18053" i="20"/>
  <c r="Z18052" i="20"/>
  <c r="A3703" i="20"/>
  <c r="Z3702" i="20"/>
  <c r="A13461" i="20"/>
  <c r="Z13460" i="20"/>
  <c r="A9443" i="20"/>
  <c r="Z9442" i="20"/>
  <c r="A14035" i="20"/>
  <c r="Z14034" i="20"/>
  <c r="A14322" i="20"/>
  <c r="Z14321" i="20"/>
  <c r="A1694" i="20"/>
  <c r="Z1693" i="20"/>
  <c r="A16618" i="20"/>
  <c r="Z16617" i="20"/>
  <c r="A7721" i="20"/>
  <c r="Z7720" i="20"/>
  <c r="A3990" i="20"/>
  <c r="Z3989" i="20"/>
  <c r="A2268" i="20"/>
  <c r="Z2267" i="20"/>
  <c r="A1981" i="20"/>
  <c r="Z1980" i="20"/>
  <c r="A2842" i="20"/>
  <c r="Z2841" i="20"/>
  <c r="A12313" i="20"/>
  <c r="Z12312" i="20"/>
  <c r="A13748" i="20"/>
  <c r="Z13747" i="20"/>
  <c r="A10017" i="20"/>
  <c r="Z10016" i="20"/>
  <c r="A5712" i="20"/>
  <c r="Z5711" i="20"/>
  <c r="A22071" i="20"/>
  <c r="Z22070" i="20"/>
  <c r="A14896" i="20"/>
  <c r="Z14895" i="20"/>
  <c r="A10591" i="20"/>
  <c r="Z10590" i="20"/>
  <c r="A11452" i="20"/>
  <c r="Z11451" i="20"/>
  <c r="A7434" i="20"/>
  <c r="Z7433" i="20"/>
  <c r="A9156" i="20"/>
  <c r="Z9155" i="20"/>
  <c r="A18627" i="20"/>
  <c r="Z18626" i="20"/>
  <c r="A6860" i="20"/>
  <c r="Z6859" i="20"/>
  <c r="A5138" i="20"/>
  <c r="Z5137" i="20"/>
  <c r="A25228" i="20"/>
  <c r="Z25227" i="20"/>
  <c r="A16331" i="20"/>
  <c r="Z16330" i="20"/>
  <c r="A21784" i="20"/>
  <c r="Z21783" i="20"/>
  <c r="A16905" i="20"/>
  <c r="Z16904" i="20"/>
  <c r="A23506" i="20"/>
  <c r="Z23505" i="20"/>
  <c r="A10304" i="20"/>
  <c r="Z10303" i="20"/>
  <c r="A8869" i="20"/>
  <c r="Z8868" i="20"/>
  <c r="A23793" i="20"/>
  <c r="Z23792" i="20"/>
  <c r="A21497" i="20"/>
  <c r="Z21496" i="20"/>
  <c r="A6286" i="20"/>
  <c r="Z6285" i="20"/>
  <c r="A12026" i="20"/>
  <c r="Z12025" i="20"/>
  <c r="A6573" i="20"/>
  <c r="Z6572" i="20"/>
  <c r="A19775" i="20"/>
  <c r="Z19774" i="20"/>
  <c r="A8582" i="20"/>
  <c r="Z8581" i="20"/>
  <c r="A4277" i="20"/>
  <c r="Z4276" i="20"/>
  <c r="A12600" i="20"/>
  <c r="Z12599" i="20"/>
  <c r="A20923" i="20"/>
  <c r="Z20922" i="20"/>
  <c r="A13174" i="20"/>
  <c r="Z13173" i="20"/>
  <c r="A20062" i="20"/>
  <c r="Z20061" i="20"/>
  <c r="A17479" i="20"/>
  <c r="Z17478" i="20"/>
  <c r="A19488" i="20"/>
  <c r="Z19487" i="20"/>
  <c r="A20636" i="20"/>
  <c r="Z20635" i="20"/>
  <c r="A4564" i="20"/>
  <c r="Z4563" i="20"/>
  <c r="A22932" i="20"/>
  <c r="Z22931" i="20"/>
  <c r="A19201" i="20"/>
  <c r="Z19200" i="20"/>
  <c r="A3416" i="20"/>
  <c r="Z3415" i="20"/>
  <c r="A546" i="20"/>
  <c r="Z545" i="20"/>
  <c r="A15757" i="20"/>
  <c r="Z15756" i="20"/>
  <c r="A25515" i="20"/>
  <c r="Z25514" i="20"/>
  <c r="A24941" i="20"/>
  <c r="Z24940" i="20"/>
  <c r="A15470" i="20"/>
  <c r="Z15469" i="20"/>
  <c r="A14609" i="20"/>
  <c r="Z14608" i="20"/>
  <c r="A5425" i="20"/>
  <c r="Z5424" i="20"/>
  <c r="A17192" i="20"/>
  <c r="Z17191" i="20"/>
  <c r="A24080" i="20"/>
  <c r="Z24079" i="20"/>
  <c r="A1120" i="20"/>
  <c r="Z1119" i="20"/>
  <c r="A17766" i="20"/>
  <c r="Z17765" i="20"/>
  <c r="A8008" i="20"/>
  <c r="Z8007" i="20"/>
  <c r="A23219" i="20"/>
  <c r="Z23218" i="20"/>
  <c r="A12887" i="20"/>
  <c r="Z12886" i="20"/>
  <c r="A10878" i="20"/>
  <c r="Z10877" i="20"/>
  <c r="A1407" i="20"/>
  <c r="Z1406" i="20"/>
  <c r="A7147" i="20"/>
  <c r="Z7146" i="20"/>
  <c r="A22358" i="20"/>
  <c r="Z22357" i="20"/>
  <c r="A11165" i="20"/>
  <c r="Z11164" i="20"/>
  <c r="A16044" i="20"/>
  <c r="Z16043" i="20"/>
  <c r="A2555" i="20"/>
  <c r="Z2554" i="20"/>
  <c r="A21210" i="20"/>
  <c r="Z21209" i="20"/>
  <c r="A3129" i="20"/>
  <c r="Z3128" i="20"/>
  <c r="A18914" i="20"/>
  <c r="Z18913" i="20"/>
  <c r="A833" i="20"/>
  <c r="Z832" i="20"/>
  <c r="A22645" i="20"/>
  <c r="Z22644" i="20"/>
  <c r="A25802" i="20"/>
  <c r="Z25801" i="20"/>
  <c r="A4851" i="20"/>
  <c r="Z4850" i="20"/>
  <c r="A11739" i="20"/>
  <c r="Z11738" i="20"/>
  <c r="A5999" i="20"/>
  <c r="Z5998" i="20"/>
  <c r="A8295" i="20"/>
  <c r="Z8294" i="20"/>
  <c r="A259" i="20" l="1"/>
  <c r="Z258" i="20"/>
  <c r="A22646" i="20"/>
  <c r="Z22645" i="20"/>
  <c r="A15758" i="20"/>
  <c r="Z15757" i="20"/>
  <c r="A20637" i="20"/>
  <c r="Z20636" i="20"/>
  <c r="A12601" i="20"/>
  <c r="Z12600" i="20"/>
  <c r="A18628" i="20"/>
  <c r="Z18627" i="20"/>
  <c r="A22072" i="20"/>
  <c r="Z22071" i="20"/>
  <c r="A14323" i="20"/>
  <c r="Z14322" i="20"/>
  <c r="A9731" i="20"/>
  <c r="Z9730" i="20"/>
  <c r="A8296" i="20"/>
  <c r="Z8295" i="20"/>
  <c r="A834" i="20"/>
  <c r="Z833" i="20"/>
  <c r="A11166" i="20"/>
  <c r="Z11165" i="20"/>
  <c r="A23220" i="20"/>
  <c r="Z23219" i="20"/>
  <c r="A5426" i="20"/>
  <c r="Z5425" i="20"/>
  <c r="A547" i="20"/>
  <c r="Z546" i="20"/>
  <c r="A19489" i="20"/>
  <c r="Z19488" i="20"/>
  <c r="A4278" i="20"/>
  <c r="Z4277" i="20"/>
  <c r="A21498" i="20"/>
  <c r="Z21497" i="20"/>
  <c r="A21785" i="20"/>
  <c r="Z21784" i="20"/>
  <c r="A9157" i="20"/>
  <c r="Z9156" i="20"/>
  <c r="A5713" i="20"/>
  <c r="Z5712" i="20"/>
  <c r="A2269" i="20"/>
  <c r="Z2268" i="20"/>
  <c r="A14036" i="20"/>
  <c r="Z14035" i="20"/>
  <c r="A24655" i="20"/>
  <c r="Z24654" i="20"/>
  <c r="A6000" i="20"/>
  <c r="Z5999" i="20"/>
  <c r="A18915" i="20"/>
  <c r="Z18914" i="20"/>
  <c r="A22359" i="20"/>
  <c r="Z22358" i="20"/>
  <c r="A8009" i="20"/>
  <c r="Z8008" i="20"/>
  <c r="A14610" i="20"/>
  <c r="Z14609" i="20"/>
  <c r="A3417" i="20"/>
  <c r="Z3416" i="20"/>
  <c r="A17480" i="20"/>
  <c r="Z17479" i="20"/>
  <c r="A8583" i="20"/>
  <c r="Z8582" i="20"/>
  <c r="A23794" i="20"/>
  <c r="Z23793" i="20"/>
  <c r="A16332" i="20"/>
  <c r="Z16331" i="20"/>
  <c r="A7435" i="20"/>
  <c r="Z7434" i="20"/>
  <c r="A10018" i="20"/>
  <c r="Z10017" i="20"/>
  <c r="A3991" i="20"/>
  <c r="Z3990" i="20"/>
  <c r="A9444" i="20"/>
  <c r="Z9443" i="20"/>
  <c r="A20350" i="20"/>
  <c r="Z20349" i="20"/>
  <c r="A12888" i="20"/>
  <c r="Z12887" i="20"/>
  <c r="A16906" i="20"/>
  <c r="Z16905" i="20"/>
  <c r="A11740" i="20"/>
  <c r="Z11739" i="20"/>
  <c r="A3130" i="20"/>
  <c r="Z3129" i="20"/>
  <c r="A7148" i="20"/>
  <c r="Z7147" i="20"/>
  <c r="A17767" i="20"/>
  <c r="Z17766" i="20"/>
  <c r="A15471" i="20"/>
  <c r="Z15470" i="20"/>
  <c r="A19202" i="20"/>
  <c r="Z19201" i="20"/>
  <c r="A20063" i="20"/>
  <c r="Z20062" i="20"/>
  <c r="A19776" i="20"/>
  <c r="Z19775" i="20"/>
  <c r="A8870" i="20"/>
  <c r="Z8869" i="20"/>
  <c r="A25229" i="20"/>
  <c r="Z25228" i="20"/>
  <c r="A11453" i="20"/>
  <c r="Z11452" i="20"/>
  <c r="A13749" i="20"/>
  <c r="Z13748" i="20"/>
  <c r="A7722" i="20"/>
  <c r="Z7721" i="20"/>
  <c r="A13462" i="20"/>
  <c r="Z13461" i="20"/>
  <c r="A24368" i="20"/>
  <c r="Z24367" i="20"/>
  <c r="A4852" i="20"/>
  <c r="Z4851" i="20"/>
  <c r="A21211" i="20"/>
  <c r="Z21210" i="20"/>
  <c r="A1408" i="20"/>
  <c r="Z1407" i="20"/>
  <c r="A1121" i="20"/>
  <c r="Z1120" i="20"/>
  <c r="A24942" i="20"/>
  <c r="Z24941" i="20"/>
  <c r="A22933" i="20"/>
  <c r="Z22932" i="20"/>
  <c r="A13175" i="20"/>
  <c r="Z13174" i="20"/>
  <c r="A6574" i="20"/>
  <c r="Z6573" i="20"/>
  <c r="A10305" i="20"/>
  <c r="Z10304" i="20"/>
  <c r="A5139" i="20"/>
  <c r="Z5138" i="20"/>
  <c r="A10592" i="20"/>
  <c r="Z10591" i="20"/>
  <c r="A12314" i="20"/>
  <c r="Z12313" i="20"/>
  <c r="A16619" i="20"/>
  <c r="Z16618" i="20"/>
  <c r="A3704" i="20"/>
  <c r="Z3703" i="20"/>
  <c r="A18341" i="20"/>
  <c r="Z18340" i="20"/>
  <c r="A16045" i="20"/>
  <c r="Z16044" i="20"/>
  <c r="A1982" i="20"/>
  <c r="Z1981" i="20"/>
  <c r="A17193" i="20"/>
  <c r="Z17192" i="20"/>
  <c r="A6287" i="20"/>
  <c r="Z6286" i="20"/>
  <c r="A25803" i="20"/>
  <c r="Z25802" i="20"/>
  <c r="A2556" i="20"/>
  <c r="Z2555" i="20"/>
  <c r="A10879" i="20"/>
  <c r="Z10878" i="20"/>
  <c r="A24081" i="20"/>
  <c r="Z24080" i="20"/>
  <c r="A25516" i="20"/>
  <c r="Z25515" i="20"/>
  <c r="A4565" i="20"/>
  <c r="Z4564" i="20"/>
  <c r="A20924" i="20"/>
  <c r="Z20923" i="20"/>
  <c r="A12027" i="20"/>
  <c r="Z12026" i="20"/>
  <c r="A23507" i="20"/>
  <c r="Z23506" i="20"/>
  <c r="A6861" i="20"/>
  <c r="Z6860" i="20"/>
  <c r="A14897" i="20"/>
  <c r="Z14896" i="20"/>
  <c r="A2843" i="20"/>
  <c r="Z2842" i="20"/>
  <c r="A1695" i="20"/>
  <c r="Z1694" i="20"/>
  <c r="A18054" i="20"/>
  <c r="Z18053" i="20"/>
  <c r="A15184" i="20"/>
  <c r="Z15183" i="20"/>
  <c r="A260" i="20" l="1"/>
  <c r="Z259" i="20"/>
  <c r="A10880" i="20"/>
  <c r="Z10879" i="20"/>
  <c r="A10593" i="20"/>
  <c r="Z10592" i="20"/>
  <c r="A24943" i="20"/>
  <c r="Z24942" i="20"/>
  <c r="A13463" i="20"/>
  <c r="Z13462" i="20"/>
  <c r="A19777" i="20"/>
  <c r="Z19776" i="20"/>
  <c r="A3131" i="20"/>
  <c r="Z3130" i="20"/>
  <c r="A21786" i="20"/>
  <c r="Z21785" i="20"/>
  <c r="A23221" i="20"/>
  <c r="Z23220" i="20"/>
  <c r="A22073" i="20"/>
  <c r="Z22072" i="20"/>
  <c r="A18055" i="20"/>
  <c r="Z18054" i="20"/>
  <c r="A12028" i="20"/>
  <c r="Z12027" i="20"/>
  <c r="A2557" i="20"/>
  <c r="Z2556" i="20"/>
  <c r="A16046" i="20"/>
  <c r="Z16045" i="20"/>
  <c r="A5140" i="20"/>
  <c r="Z5139" i="20"/>
  <c r="A1122" i="20"/>
  <c r="Z1121" i="20"/>
  <c r="A7723" i="20"/>
  <c r="Z7722" i="20"/>
  <c r="A20064" i="20"/>
  <c r="Z20063" i="20"/>
  <c r="A11741" i="20"/>
  <c r="Z11740" i="20"/>
  <c r="A10019" i="20"/>
  <c r="Z10018" i="20"/>
  <c r="A3418" i="20"/>
  <c r="Z3417" i="20"/>
  <c r="A24656" i="20"/>
  <c r="Z24655" i="20"/>
  <c r="A21499" i="20"/>
  <c r="Z21498" i="20"/>
  <c r="A11167" i="20"/>
  <c r="Z11166" i="20"/>
  <c r="A18629" i="20"/>
  <c r="Z18628" i="20"/>
  <c r="A1696" i="20"/>
  <c r="Z1695" i="20"/>
  <c r="A20925" i="20"/>
  <c r="Z20924" i="20"/>
  <c r="A25804" i="20"/>
  <c r="Z25803" i="20"/>
  <c r="A18342" i="20"/>
  <c r="Z18341" i="20"/>
  <c r="A10306" i="20"/>
  <c r="Z10305" i="20"/>
  <c r="A1409" i="20"/>
  <c r="Z1408" i="20"/>
  <c r="A13750" i="20"/>
  <c r="Z13749" i="20"/>
  <c r="A19203" i="20"/>
  <c r="Z19202" i="20"/>
  <c r="A16907" i="20"/>
  <c r="Z16906" i="20"/>
  <c r="A7436" i="20"/>
  <c r="Z7435" i="20"/>
  <c r="A14611" i="20"/>
  <c r="Z14610" i="20"/>
  <c r="Z14036" i="20"/>
  <c r="A14037" i="20"/>
  <c r="A4279" i="20"/>
  <c r="Z4278" i="20"/>
  <c r="A835" i="20"/>
  <c r="Z834" i="20"/>
  <c r="A12602" i="20"/>
  <c r="Z12601" i="20"/>
  <c r="A1983" i="20"/>
  <c r="Z1982" i="20"/>
  <c r="A3992" i="20"/>
  <c r="Z3991" i="20"/>
  <c r="A2844" i="20"/>
  <c r="Z2843" i="20"/>
  <c r="A4566" i="20"/>
  <c r="Z4565" i="20"/>
  <c r="A6288" i="20"/>
  <c r="Z6287" i="20"/>
  <c r="A3705" i="20"/>
  <c r="Z3704" i="20"/>
  <c r="A6575" i="20"/>
  <c r="Z6574" i="20"/>
  <c r="A21212" i="20"/>
  <c r="Z21211" i="20"/>
  <c r="A11454" i="20"/>
  <c r="Z11453" i="20"/>
  <c r="A15472" i="20"/>
  <c r="Z15471" i="20"/>
  <c r="A12889" i="20"/>
  <c r="Z12888" i="20"/>
  <c r="A16333" i="20"/>
  <c r="Z16332" i="20"/>
  <c r="A8010" i="20"/>
  <c r="Z8009" i="20"/>
  <c r="A2270" i="20"/>
  <c r="Z2269" i="20"/>
  <c r="A19490" i="20"/>
  <c r="Z19489" i="20"/>
  <c r="A8297" i="20"/>
  <c r="Z8296" i="20"/>
  <c r="A20638" i="20"/>
  <c r="Z20637" i="20"/>
  <c r="Z14897" i="20"/>
  <c r="A14898" i="20"/>
  <c r="A25517" i="20"/>
  <c r="Z25516" i="20"/>
  <c r="A17194" i="20"/>
  <c r="Z17193" i="20"/>
  <c r="A16620" i="20"/>
  <c r="Z16619" i="20"/>
  <c r="A13176" i="20"/>
  <c r="Z13175" i="20"/>
  <c r="A4853" i="20"/>
  <c r="Z4852" i="20"/>
  <c r="A25230" i="20"/>
  <c r="Z25229" i="20"/>
  <c r="A17768" i="20"/>
  <c r="Z17767" i="20"/>
  <c r="A20351" i="20"/>
  <c r="Z20350" i="20"/>
  <c r="A23795" i="20"/>
  <c r="Z23794" i="20"/>
  <c r="A22360" i="20"/>
  <c r="Z22359" i="20"/>
  <c r="A5714" i="20"/>
  <c r="Z5713" i="20"/>
  <c r="A548" i="20"/>
  <c r="Z547" i="20"/>
  <c r="A9732" i="20"/>
  <c r="Z9731" i="20"/>
  <c r="A15759" i="20"/>
  <c r="Z15758" i="20"/>
  <c r="A15185" i="20"/>
  <c r="Z15184" i="20"/>
  <c r="A6001" i="20"/>
  <c r="Z6000" i="20"/>
  <c r="A23508" i="20"/>
  <c r="Z23507" i="20"/>
  <c r="A17481" i="20"/>
  <c r="Z17480" i="20"/>
  <c r="A6862" i="20"/>
  <c r="Z6861" i="20"/>
  <c r="A24082" i="20"/>
  <c r="Z24081" i="20"/>
  <c r="A12315" i="20"/>
  <c r="Z12314" i="20"/>
  <c r="A22934" i="20"/>
  <c r="Z22933" i="20"/>
  <c r="A24369" i="20"/>
  <c r="Z24368" i="20"/>
  <c r="A8871" i="20"/>
  <c r="Z8870" i="20"/>
  <c r="A7149" i="20"/>
  <c r="Z7148" i="20"/>
  <c r="A9445" i="20"/>
  <c r="Z9444" i="20"/>
  <c r="A8584" i="20"/>
  <c r="Z8583" i="20"/>
  <c r="A18916" i="20"/>
  <c r="Z18915" i="20"/>
  <c r="A9158" i="20"/>
  <c r="Z9157" i="20"/>
  <c r="A5427" i="20"/>
  <c r="Z5426" i="20"/>
  <c r="A14324" i="20"/>
  <c r="Z14323" i="20"/>
  <c r="A22647" i="20"/>
  <c r="Z22646" i="20"/>
  <c r="A261" i="20" l="1"/>
  <c r="Z260" i="20"/>
  <c r="A14038" i="20"/>
  <c r="Z14037" i="20"/>
  <c r="A1410" i="20"/>
  <c r="Z1409" i="20"/>
  <c r="A18630" i="20"/>
  <c r="Z18629" i="20"/>
  <c r="A11742" i="20"/>
  <c r="Z11741" i="20"/>
  <c r="A2558" i="20"/>
  <c r="Z2557" i="20"/>
  <c r="A3132" i="20"/>
  <c r="Z3131" i="20"/>
  <c r="A9446" i="20"/>
  <c r="Z9445" i="20"/>
  <c r="A14325" i="20"/>
  <c r="Z14324" i="20"/>
  <c r="A7150" i="20"/>
  <c r="Z7149" i="20"/>
  <c r="A24083" i="20"/>
  <c r="Z24082" i="20"/>
  <c r="A15760" i="20"/>
  <c r="Z15759" i="20"/>
  <c r="A20352" i="20"/>
  <c r="Z20351" i="20"/>
  <c r="A17195" i="20"/>
  <c r="Z17194" i="20"/>
  <c r="A2271" i="20"/>
  <c r="Z2270" i="20"/>
  <c r="A21213" i="20"/>
  <c r="Z21212" i="20"/>
  <c r="A3993" i="20"/>
  <c r="Z3992" i="20"/>
  <c r="A14612" i="20"/>
  <c r="Z14611" i="20"/>
  <c r="A10307" i="20"/>
  <c r="Z10306" i="20"/>
  <c r="A11168" i="20"/>
  <c r="Z11167" i="20"/>
  <c r="A20065" i="20"/>
  <c r="Z20064" i="20"/>
  <c r="A12029" i="20"/>
  <c r="Z12028" i="20"/>
  <c r="A19778" i="20"/>
  <c r="Z19777" i="20"/>
  <c r="A22648" i="20"/>
  <c r="Z22647" i="20"/>
  <c r="A23796" i="20"/>
  <c r="Z23795" i="20"/>
  <c r="A11455" i="20"/>
  <c r="Z11454" i="20"/>
  <c r="A5428" i="20"/>
  <c r="Z5427" i="20"/>
  <c r="A8872" i="20"/>
  <c r="Z8871" i="20"/>
  <c r="A6863" i="20"/>
  <c r="Z6862" i="20"/>
  <c r="A9733" i="20"/>
  <c r="Z9732" i="20"/>
  <c r="A17769" i="20"/>
  <c r="Z17768" i="20"/>
  <c r="A25518" i="20"/>
  <c r="Z25517" i="20"/>
  <c r="A8011" i="20"/>
  <c r="Z8010" i="20"/>
  <c r="A6576" i="20"/>
  <c r="Z6575" i="20"/>
  <c r="A1984" i="20"/>
  <c r="Z1983" i="20"/>
  <c r="A7437" i="20"/>
  <c r="Z7436" i="20"/>
  <c r="A18343" i="20"/>
  <c r="Z18342" i="20"/>
  <c r="A21500" i="20"/>
  <c r="Z21499" i="20"/>
  <c r="A7724" i="20"/>
  <c r="Z7723" i="20"/>
  <c r="A18056" i="20"/>
  <c r="Z18055" i="20"/>
  <c r="A13464" i="20"/>
  <c r="Z13463" i="20"/>
  <c r="A14899" i="20"/>
  <c r="Z14898" i="20"/>
  <c r="A15186" i="20"/>
  <c r="Z15185" i="20"/>
  <c r="A16621" i="20"/>
  <c r="Z16620" i="20"/>
  <c r="A19491" i="20"/>
  <c r="Z19490" i="20"/>
  <c r="A2845" i="20"/>
  <c r="Z2844" i="20"/>
  <c r="A9159" i="20"/>
  <c r="Z9158" i="20"/>
  <c r="A24370" i="20"/>
  <c r="Z24369" i="20"/>
  <c r="A17482" i="20"/>
  <c r="Z17481" i="20"/>
  <c r="A549" i="20"/>
  <c r="Z548" i="20"/>
  <c r="A25231" i="20"/>
  <c r="Z25230" i="20"/>
  <c r="A16334" i="20"/>
  <c r="Z16333" i="20"/>
  <c r="A3706" i="20"/>
  <c r="Z3705" i="20"/>
  <c r="A12603" i="20"/>
  <c r="Z12602" i="20"/>
  <c r="A16908" i="20"/>
  <c r="Z16907" i="20"/>
  <c r="A25805" i="20"/>
  <c r="Z25804" i="20"/>
  <c r="A24657" i="20"/>
  <c r="Z24656" i="20"/>
  <c r="A1123" i="20"/>
  <c r="Z1122" i="20"/>
  <c r="A22074" i="20"/>
  <c r="Z22073" i="20"/>
  <c r="A24944" i="20"/>
  <c r="Z24943" i="20"/>
  <c r="A18917" i="20"/>
  <c r="Z18916" i="20"/>
  <c r="A22935" i="20"/>
  <c r="Z22934" i="20"/>
  <c r="A23509" i="20"/>
  <c r="Z23508" i="20"/>
  <c r="A5715" i="20"/>
  <c r="Z5714" i="20"/>
  <c r="A4854" i="20"/>
  <c r="Z4853" i="20"/>
  <c r="A20639" i="20"/>
  <c r="Z20638" i="20"/>
  <c r="A12890" i="20"/>
  <c r="Z12889" i="20"/>
  <c r="A6289" i="20"/>
  <c r="Z6288" i="20"/>
  <c r="A836" i="20"/>
  <c r="Z835" i="20"/>
  <c r="A19204" i="20"/>
  <c r="Z19203" i="20"/>
  <c r="A20926" i="20"/>
  <c r="Z20925" i="20"/>
  <c r="A3419" i="20"/>
  <c r="Z3418" i="20"/>
  <c r="A5141" i="20"/>
  <c r="Z5140" i="20"/>
  <c r="A23222" i="20"/>
  <c r="Z23221" i="20"/>
  <c r="A10594" i="20"/>
  <c r="Z10593" i="20"/>
  <c r="A8585" i="20"/>
  <c r="Z8584" i="20"/>
  <c r="A12316" i="20"/>
  <c r="Z12315" i="20"/>
  <c r="A6002" i="20"/>
  <c r="Z6001" i="20"/>
  <c r="A22361" i="20"/>
  <c r="Z22360" i="20"/>
  <c r="A13177" i="20"/>
  <c r="Z13176" i="20"/>
  <c r="A8298" i="20"/>
  <c r="Z8297" i="20"/>
  <c r="A15473" i="20"/>
  <c r="Z15472" i="20"/>
  <c r="A4567" i="20"/>
  <c r="Z4566" i="20"/>
  <c r="A4280" i="20"/>
  <c r="Z4279" i="20"/>
  <c r="A13751" i="20"/>
  <c r="Z13750" i="20"/>
  <c r="A1697" i="20"/>
  <c r="Z1696" i="20"/>
  <c r="A10020" i="20"/>
  <c r="Z10019" i="20"/>
  <c r="A16047" i="20"/>
  <c r="Z16046" i="20"/>
  <c r="A21787" i="20"/>
  <c r="Z21786" i="20"/>
  <c r="A10881" i="20"/>
  <c r="Z10880" i="20"/>
  <c r="A262" i="20" l="1"/>
  <c r="Z261" i="20"/>
  <c r="A10882" i="20"/>
  <c r="Z10881" i="20"/>
  <c r="A4281" i="20"/>
  <c r="Z4280" i="20"/>
  <c r="A6003" i="20"/>
  <c r="Z6002" i="20"/>
  <c r="A3420" i="20"/>
  <c r="Z3419" i="20"/>
  <c r="A20640" i="20"/>
  <c r="Z20639" i="20"/>
  <c r="A24945" i="20"/>
  <c r="Z24944" i="20"/>
  <c r="A12604" i="20"/>
  <c r="Z12603" i="20"/>
  <c r="A24371" i="20"/>
  <c r="Z24370" i="20"/>
  <c r="A14900" i="20"/>
  <c r="Z14899" i="20"/>
  <c r="A7438" i="20"/>
  <c r="Z7437" i="20"/>
  <c r="A9734" i="20"/>
  <c r="Z9733" i="20"/>
  <c r="A10308" i="20"/>
  <c r="Z10307" i="20"/>
  <c r="A20353" i="20"/>
  <c r="Z20352" i="20"/>
  <c r="A3133" i="20"/>
  <c r="Z3132" i="20"/>
  <c r="A21788" i="20"/>
  <c r="Z21787" i="20"/>
  <c r="A4568" i="20"/>
  <c r="Z4567" i="20"/>
  <c r="A12317" i="20"/>
  <c r="Z12316" i="20"/>
  <c r="A20927" i="20"/>
  <c r="Z20926" i="20"/>
  <c r="A4855" i="20"/>
  <c r="Z4854" i="20"/>
  <c r="A22075" i="20"/>
  <c r="Z22074" i="20"/>
  <c r="A3707" i="20"/>
  <c r="Z3706" i="20"/>
  <c r="A9160" i="20"/>
  <c r="Z9159" i="20"/>
  <c r="A13465" i="20"/>
  <c r="Z13464" i="20"/>
  <c r="A1985" i="20"/>
  <c r="Z1984" i="20"/>
  <c r="A6864" i="20"/>
  <c r="Z6863" i="20"/>
  <c r="A22649" i="20"/>
  <c r="Z22648" i="20"/>
  <c r="A14613" i="20"/>
  <c r="Z14612" i="20"/>
  <c r="A15761" i="20"/>
  <c r="Z15760" i="20"/>
  <c r="A2559" i="20"/>
  <c r="Z2558" i="20"/>
  <c r="A16048" i="20"/>
  <c r="Z16047" i="20"/>
  <c r="A15474" i="20"/>
  <c r="Z15473" i="20"/>
  <c r="A8586" i="20"/>
  <c r="Z8585" i="20"/>
  <c r="A19205" i="20"/>
  <c r="Z19204" i="20"/>
  <c r="A5716" i="20"/>
  <c r="Z5715" i="20"/>
  <c r="A1124" i="20"/>
  <c r="Z1123" i="20"/>
  <c r="A16335" i="20"/>
  <c r="Z16334" i="20"/>
  <c r="A2846" i="20"/>
  <c r="Z2845" i="20"/>
  <c r="A18057" i="20"/>
  <c r="Z18056" i="20"/>
  <c r="A6577" i="20"/>
  <c r="Z6576" i="20"/>
  <c r="A8873" i="20"/>
  <c r="Z8872" i="20"/>
  <c r="A19779" i="20"/>
  <c r="Z19778" i="20"/>
  <c r="A3994" i="20"/>
  <c r="Z3993" i="20"/>
  <c r="A24084" i="20"/>
  <c r="Z24083" i="20"/>
  <c r="A11743" i="20"/>
  <c r="Z11742" i="20"/>
  <c r="A10021" i="20"/>
  <c r="Z10020" i="20"/>
  <c r="A8299" i="20"/>
  <c r="Z8298" i="20"/>
  <c r="A10595" i="20"/>
  <c r="Z10594" i="20"/>
  <c r="A837" i="20"/>
  <c r="Z836" i="20"/>
  <c r="A23510" i="20"/>
  <c r="Z23509" i="20"/>
  <c r="A24658" i="20"/>
  <c r="Z24657" i="20"/>
  <c r="A25232" i="20"/>
  <c r="Z25231" i="20"/>
  <c r="A19492" i="20"/>
  <c r="Z19491" i="20"/>
  <c r="A7725" i="20"/>
  <c r="Z7724" i="20"/>
  <c r="A8012" i="20"/>
  <c r="Z8011" i="20"/>
  <c r="A5429" i="20"/>
  <c r="Z5428" i="20"/>
  <c r="A12030" i="20"/>
  <c r="Z12029" i="20"/>
  <c r="A21214" i="20"/>
  <c r="Z21213" i="20"/>
  <c r="A7151" i="20"/>
  <c r="Z7150" i="20"/>
  <c r="A18631" i="20"/>
  <c r="Z18630" i="20"/>
  <c r="A1698" i="20"/>
  <c r="Z1697" i="20"/>
  <c r="A13178" i="20"/>
  <c r="Z13177" i="20"/>
  <c r="A23223" i="20"/>
  <c r="Z23222" i="20"/>
  <c r="A6290" i="20"/>
  <c r="Z6289" i="20"/>
  <c r="A22936" i="20"/>
  <c r="Z22935" i="20"/>
  <c r="A25806" i="20"/>
  <c r="Z25805" i="20"/>
  <c r="A550" i="20"/>
  <c r="Z549" i="20"/>
  <c r="A16622" i="20"/>
  <c r="Z16621" i="20"/>
  <c r="A21501" i="20"/>
  <c r="Z21500" i="20"/>
  <c r="A25519" i="20"/>
  <c r="Z25518" i="20"/>
  <c r="A11456" i="20"/>
  <c r="Z11455" i="20"/>
  <c r="A20066" i="20"/>
  <c r="Z20065" i="20"/>
  <c r="A2272" i="20"/>
  <c r="Z2271" i="20"/>
  <c r="A14326" i="20"/>
  <c r="Z14325" i="20"/>
  <c r="A1411" i="20"/>
  <c r="Z1410" i="20"/>
  <c r="A13752" i="20"/>
  <c r="Z13751" i="20"/>
  <c r="A22362" i="20"/>
  <c r="Z22361" i="20"/>
  <c r="A5142" i="20"/>
  <c r="Z5141" i="20"/>
  <c r="A12891" i="20"/>
  <c r="Z12890" i="20"/>
  <c r="A18918" i="20"/>
  <c r="Z18917" i="20"/>
  <c r="A16909" i="20"/>
  <c r="Z16908" i="20"/>
  <c r="A17483" i="20"/>
  <c r="Z17482" i="20"/>
  <c r="A15187" i="20"/>
  <c r="Z15186" i="20"/>
  <c r="A18344" i="20"/>
  <c r="Z18343" i="20"/>
  <c r="A17770" i="20"/>
  <c r="Z17769" i="20"/>
  <c r="A23797" i="20"/>
  <c r="Z23796" i="20"/>
  <c r="A11169" i="20"/>
  <c r="Z11168" i="20"/>
  <c r="A17196" i="20"/>
  <c r="Z17195" i="20"/>
  <c r="A9447" i="20"/>
  <c r="Z9446" i="20"/>
  <c r="A14039" i="20"/>
  <c r="Z14038" i="20"/>
  <c r="A263" i="20" l="1"/>
  <c r="Z262" i="20"/>
  <c r="A7726" i="20"/>
  <c r="Z7725" i="20"/>
  <c r="A9448" i="20"/>
  <c r="Z9447" i="20"/>
  <c r="A15188" i="20"/>
  <c r="Z15187" i="20"/>
  <c r="A22363" i="20"/>
  <c r="Z22362" i="20"/>
  <c r="A11457" i="20"/>
  <c r="Z11456" i="20"/>
  <c r="A22937" i="20"/>
  <c r="Z22936" i="20"/>
  <c r="A7152" i="20"/>
  <c r="Z7151" i="20"/>
  <c r="A19493" i="20"/>
  <c r="Z19492" i="20"/>
  <c r="A8300" i="20"/>
  <c r="Z8299" i="20"/>
  <c r="A8874" i="20"/>
  <c r="Z8873" i="20"/>
  <c r="A5717" i="20"/>
  <c r="Z5716" i="20"/>
  <c r="A15762" i="20"/>
  <c r="Z15761" i="20"/>
  <c r="A9161" i="20"/>
  <c r="Z9160" i="20"/>
  <c r="A4569" i="20"/>
  <c r="Z4568" i="20"/>
  <c r="A9735" i="20"/>
  <c r="Z9734" i="20"/>
  <c r="A20641" i="20"/>
  <c r="Z20640" i="20"/>
  <c r="A17197" i="20"/>
  <c r="Z17196" i="20"/>
  <c r="A17484" i="20"/>
  <c r="Z17483" i="20"/>
  <c r="A13753" i="20"/>
  <c r="Z13752" i="20"/>
  <c r="A25520" i="20"/>
  <c r="Z25519" i="20"/>
  <c r="A6291" i="20"/>
  <c r="Z6290" i="20"/>
  <c r="A21215" i="20"/>
  <c r="Z21214" i="20"/>
  <c r="A25233" i="20"/>
  <c r="Z25232" i="20"/>
  <c r="A10022" i="20"/>
  <c r="Z10021" i="20"/>
  <c r="A6578" i="20"/>
  <c r="Z6577" i="20"/>
  <c r="A19206" i="20"/>
  <c r="Z19205" i="20"/>
  <c r="A14614" i="20"/>
  <c r="Z14613" i="20"/>
  <c r="A3708" i="20"/>
  <c r="Z3707" i="20"/>
  <c r="A21789" i="20"/>
  <c r="Z21788" i="20"/>
  <c r="A7439" i="20"/>
  <c r="Z7438" i="20"/>
  <c r="A3421" i="20"/>
  <c r="Z3420" i="20"/>
  <c r="A14040" i="20"/>
  <c r="Z14039" i="20"/>
  <c r="A5143" i="20"/>
  <c r="Z5142" i="20"/>
  <c r="A25807" i="20"/>
  <c r="Z25806" i="20"/>
  <c r="A10596" i="20"/>
  <c r="Z10595" i="20"/>
  <c r="A1125" i="20"/>
  <c r="Z1124" i="20"/>
  <c r="A2560" i="20"/>
  <c r="Z2559" i="20"/>
  <c r="A12318" i="20"/>
  <c r="Z12317" i="20"/>
  <c r="A11170" i="20"/>
  <c r="Z11169" i="20"/>
  <c r="A16910" i="20"/>
  <c r="Z16909" i="20"/>
  <c r="A1412" i="20"/>
  <c r="Z1411" i="20"/>
  <c r="A21502" i="20"/>
  <c r="Z21501" i="20"/>
  <c r="A23224" i="20"/>
  <c r="Z23223" i="20"/>
  <c r="A12031" i="20"/>
  <c r="Z12030" i="20"/>
  <c r="A24659" i="20"/>
  <c r="Z24658" i="20"/>
  <c r="A11744" i="20"/>
  <c r="Z11743" i="20"/>
  <c r="A18058" i="20"/>
  <c r="Z18057" i="20"/>
  <c r="A8587" i="20"/>
  <c r="Z8586" i="20"/>
  <c r="A22650" i="20"/>
  <c r="Z22649" i="20"/>
  <c r="A22076" i="20"/>
  <c r="Z22075" i="20"/>
  <c r="A3134" i="20"/>
  <c r="Z3133" i="20"/>
  <c r="A14901" i="20"/>
  <c r="Z14900" i="20"/>
  <c r="A6004" i="20"/>
  <c r="Z6003" i="20"/>
  <c r="A23798" i="20"/>
  <c r="Z23797" i="20"/>
  <c r="A18919" i="20"/>
  <c r="Z18918" i="20"/>
  <c r="A14327" i="20"/>
  <c r="Z14326" i="20"/>
  <c r="A16623" i="20"/>
  <c r="Z16622" i="20"/>
  <c r="A13179" i="20"/>
  <c r="Z13178" i="20"/>
  <c r="A5430" i="20"/>
  <c r="Z5429" i="20"/>
  <c r="A23511" i="20"/>
  <c r="Z23510" i="20"/>
  <c r="A24085" i="20"/>
  <c r="Z24084" i="20"/>
  <c r="A2847" i="20"/>
  <c r="Z2846" i="20"/>
  <c r="A15475" i="20"/>
  <c r="Z15474" i="20"/>
  <c r="A6865" i="20"/>
  <c r="Z6864" i="20"/>
  <c r="A4856" i="20"/>
  <c r="Z4855" i="20"/>
  <c r="A20354" i="20"/>
  <c r="Z20353" i="20"/>
  <c r="A24372" i="20"/>
  <c r="Z24371" i="20"/>
  <c r="A4282" i="20"/>
  <c r="Z4281" i="20"/>
  <c r="A18345" i="20"/>
  <c r="Z18344" i="20"/>
  <c r="A20067" i="20"/>
  <c r="Z20066" i="20"/>
  <c r="A18632" i="20"/>
  <c r="Z18631" i="20"/>
  <c r="A19780" i="20"/>
  <c r="Z19779" i="20"/>
  <c r="A13466" i="20"/>
  <c r="Z13465" i="20"/>
  <c r="A24946" i="20"/>
  <c r="Z24945" i="20"/>
  <c r="A17771" i="20"/>
  <c r="Z17770" i="20"/>
  <c r="A12892" i="20"/>
  <c r="Z12891" i="20"/>
  <c r="A2273" i="20"/>
  <c r="Z2272" i="20"/>
  <c r="A551" i="20"/>
  <c r="Z550" i="20"/>
  <c r="A1699" i="20"/>
  <c r="Z1698" i="20"/>
  <c r="A8013" i="20"/>
  <c r="Z8012" i="20"/>
  <c r="A838" i="20"/>
  <c r="Z837" i="20"/>
  <c r="A3995" i="20"/>
  <c r="Z3994" i="20"/>
  <c r="A16336" i="20"/>
  <c r="Z16335" i="20"/>
  <c r="A16049" i="20"/>
  <c r="Z16048" i="20"/>
  <c r="A1986" i="20"/>
  <c r="Z1985" i="20"/>
  <c r="A20928" i="20"/>
  <c r="Z20927" i="20"/>
  <c r="A10309" i="20"/>
  <c r="Z10308" i="20"/>
  <c r="A12605" i="20"/>
  <c r="Z12604" i="20"/>
  <c r="A10883" i="20"/>
  <c r="Z10882" i="20"/>
  <c r="A264" i="20" l="1"/>
  <c r="Z263" i="20"/>
  <c r="A2274" i="20"/>
  <c r="Z2273" i="20"/>
  <c r="A1413" i="20"/>
  <c r="Z1412" i="20"/>
  <c r="A22938" i="20"/>
  <c r="Z22937" i="20"/>
  <c r="A12606" i="20"/>
  <c r="Z12605" i="20"/>
  <c r="A3996" i="20"/>
  <c r="Z3995" i="20"/>
  <c r="A12893" i="20"/>
  <c r="Z12892" i="20"/>
  <c r="A20068" i="20"/>
  <c r="Z20067" i="20"/>
  <c r="A6866" i="20"/>
  <c r="Z6865" i="20"/>
  <c r="A13180" i="20"/>
  <c r="Z13179" i="20"/>
  <c r="A14902" i="20"/>
  <c r="Z14901" i="20"/>
  <c r="A11745" i="20"/>
  <c r="Z11744" i="20"/>
  <c r="A16911" i="20"/>
  <c r="Z16910" i="20"/>
  <c r="A10597" i="20"/>
  <c r="Z10596" i="20"/>
  <c r="A21790" i="20"/>
  <c r="Z21789" i="20"/>
  <c r="A25234" i="20"/>
  <c r="Z25233" i="20"/>
  <c r="A17198" i="20"/>
  <c r="Z17197" i="20"/>
  <c r="A5718" i="20"/>
  <c r="Z5717" i="20"/>
  <c r="A11458" i="20"/>
  <c r="Z11457" i="20"/>
  <c r="A10310" i="20"/>
  <c r="Z10309" i="20"/>
  <c r="A839" i="20"/>
  <c r="Z838" i="20"/>
  <c r="A17772" i="20"/>
  <c r="Z17771" i="20"/>
  <c r="A18346" i="20"/>
  <c r="Z18345" i="20"/>
  <c r="A15476" i="20"/>
  <c r="Z15475" i="20"/>
  <c r="A16624" i="20"/>
  <c r="Z16623" i="20"/>
  <c r="A3135" i="20"/>
  <c r="Z3134" i="20"/>
  <c r="A24660" i="20"/>
  <c r="Z24659" i="20"/>
  <c r="A11171" i="20"/>
  <c r="Z11170" i="20"/>
  <c r="A25808" i="20"/>
  <c r="Z25807" i="20"/>
  <c r="A3709" i="20"/>
  <c r="Z3708" i="20"/>
  <c r="A21216" i="20"/>
  <c r="Z21215" i="20"/>
  <c r="A20642" i="20"/>
  <c r="Z20641" i="20"/>
  <c r="A8875" i="20"/>
  <c r="Z8874" i="20"/>
  <c r="A22364" i="20"/>
  <c r="Z22363" i="20"/>
  <c r="A10884" i="20"/>
  <c r="Z10883" i="20"/>
  <c r="A4857" i="20"/>
  <c r="Z4856" i="20"/>
  <c r="A18059" i="20"/>
  <c r="Z18058" i="20"/>
  <c r="A7440" i="20"/>
  <c r="Z7439" i="20"/>
  <c r="A15763" i="20"/>
  <c r="Z15762" i="20"/>
  <c r="A20929" i="20"/>
  <c r="Z20928" i="20"/>
  <c r="A8014" i="20"/>
  <c r="Z8013" i="20"/>
  <c r="A24947" i="20"/>
  <c r="Z24946" i="20"/>
  <c r="A4283" i="20"/>
  <c r="Z4282" i="20"/>
  <c r="A2848" i="20"/>
  <c r="Z2847" i="20"/>
  <c r="A14328" i="20"/>
  <c r="Z14327" i="20"/>
  <c r="A22077" i="20"/>
  <c r="Z22076" i="20"/>
  <c r="A12032" i="20"/>
  <c r="Z12031" i="20"/>
  <c r="A5144" i="20"/>
  <c r="Z5143" i="20"/>
  <c r="A14615" i="20"/>
  <c r="Z14614" i="20"/>
  <c r="A6292" i="20"/>
  <c r="Z6291" i="20"/>
  <c r="A9736" i="20"/>
  <c r="Z9735" i="20"/>
  <c r="A8301" i="20"/>
  <c r="Z8300" i="20"/>
  <c r="A15189" i="20"/>
  <c r="Z15188" i="20"/>
  <c r="A16337" i="20"/>
  <c r="Z16336" i="20"/>
  <c r="A1987" i="20"/>
  <c r="Z1986" i="20"/>
  <c r="A1700" i="20"/>
  <c r="Z1699" i="20"/>
  <c r="A13467" i="20"/>
  <c r="Z13466" i="20"/>
  <c r="A24373" i="20"/>
  <c r="Z24372" i="20"/>
  <c r="A24086" i="20"/>
  <c r="Z24085" i="20"/>
  <c r="A18920" i="20"/>
  <c r="Z18919" i="20"/>
  <c r="A22651" i="20"/>
  <c r="Z22650" i="20"/>
  <c r="A23225" i="20"/>
  <c r="Z23224" i="20"/>
  <c r="A12319" i="20"/>
  <c r="Z12318" i="20"/>
  <c r="A14041" i="20"/>
  <c r="Z14040" i="20"/>
  <c r="A19207" i="20"/>
  <c r="Z19206" i="20"/>
  <c r="A25521" i="20"/>
  <c r="Z25520" i="20"/>
  <c r="A4570" i="20"/>
  <c r="Z4569" i="20"/>
  <c r="A19494" i="20"/>
  <c r="Z19493" i="20"/>
  <c r="A9449" i="20"/>
  <c r="Z9448" i="20"/>
  <c r="A5431" i="20"/>
  <c r="Z5430" i="20"/>
  <c r="A18633" i="20"/>
  <c r="Z18632" i="20"/>
  <c r="A6005" i="20"/>
  <c r="Z6004" i="20"/>
  <c r="A1126" i="20"/>
  <c r="Z1125" i="20"/>
  <c r="A10023" i="20"/>
  <c r="Z10022" i="20"/>
  <c r="A17485" i="20"/>
  <c r="Z17484" i="20"/>
  <c r="A16050" i="20"/>
  <c r="Z16049" i="20"/>
  <c r="A552" i="20"/>
  <c r="Z551" i="20"/>
  <c r="A19781" i="20"/>
  <c r="Z19780" i="20"/>
  <c r="A20355" i="20"/>
  <c r="Z20354" i="20"/>
  <c r="A23512" i="20"/>
  <c r="Z23511" i="20"/>
  <c r="A23799" i="20"/>
  <c r="Z23798" i="20"/>
  <c r="A8588" i="20"/>
  <c r="Z8587" i="20"/>
  <c r="A21503" i="20"/>
  <c r="Z21502" i="20"/>
  <c r="A2561" i="20"/>
  <c r="Z2560" i="20"/>
  <c r="A3422" i="20"/>
  <c r="Z3421" i="20"/>
  <c r="A6579" i="20"/>
  <c r="Z6578" i="20"/>
  <c r="A13754" i="20"/>
  <c r="Z13753" i="20"/>
  <c r="A9162" i="20"/>
  <c r="Z9161" i="20"/>
  <c r="A7153" i="20"/>
  <c r="Z7152" i="20"/>
  <c r="A7727" i="20"/>
  <c r="Z7726" i="20"/>
  <c r="A265" i="20" l="1"/>
  <c r="Z264" i="20"/>
  <c r="A7728" i="20"/>
  <c r="Z7727" i="20"/>
  <c r="A2562" i="20"/>
  <c r="Z2561" i="20"/>
  <c r="A19782" i="20"/>
  <c r="Z19781" i="20"/>
  <c r="A6006" i="20"/>
  <c r="Z6005" i="20"/>
  <c r="A25522" i="20"/>
  <c r="Z25521" i="20"/>
  <c r="A18921" i="20"/>
  <c r="Z18920" i="20"/>
  <c r="A16338" i="20"/>
  <c r="Z16337" i="20"/>
  <c r="A5145" i="20"/>
  <c r="Z5144" i="20"/>
  <c r="A4284" i="20"/>
  <c r="Z4283" i="20"/>
  <c r="A18060" i="20"/>
  <c r="Z18059" i="20"/>
  <c r="A21217" i="20"/>
  <c r="Z21216" i="20"/>
  <c r="A16625" i="20"/>
  <c r="Z16624" i="20"/>
  <c r="A11459" i="20"/>
  <c r="Z11458" i="20"/>
  <c r="A16912" i="20"/>
  <c r="Z16911" i="20"/>
  <c r="A12894" i="20"/>
  <c r="Z12893" i="20"/>
  <c r="A7154" i="20"/>
  <c r="Z7153" i="20"/>
  <c r="A21504" i="20"/>
  <c r="Z21503" i="20"/>
  <c r="A553" i="20"/>
  <c r="Z552" i="20"/>
  <c r="A18634" i="20"/>
  <c r="Z18633" i="20"/>
  <c r="A19208" i="20"/>
  <c r="Z19207" i="20"/>
  <c r="A24087" i="20"/>
  <c r="Z24086" i="20"/>
  <c r="A15190" i="20"/>
  <c r="Z15189" i="20"/>
  <c r="A24948" i="20"/>
  <c r="Z24947" i="20"/>
  <c r="A4858" i="20"/>
  <c r="Z4857" i="20"/>
  <c r="A3710" i="20"/>
  <c r="Z3709" i="20"/>
  <c r="A15477" i="20"/>
  <c r="Z15476" i="20"/>
  <c r="A5719" i="20"/>
  <c r="Z5718" i="20"/>
  <c r="A11746" i="20"/>
  <c r="Z11745" i="20"/>
  <c r="A3997" i="20"/>
  <c r="Z3996" i="20"/>
  <c r="A9163" i="20"/>
  <c r="Z9162" i="20"/>
  <c r="A8589" i="20"/>
  <c r="Z8588" i="20"/>
  <c r="A16051" i="20"/>
  <c r="Z16050" i="20"/>
  <c r="A5432" i="20"/>
  <c r="Z5431" i="20"/>
  <c r="A14042" i="20"/>
  <c r="Z14041" i="20"/>
  <c r="A24374" i="20"/>
  <c r="Z24373" i="20"/>
  <c r="A8302" i="20"/>
  <c r="Z8301" i="20"/>
  <c r="A12033" i="20"/>
  <c r="Z12032" i="20"/>
  <c r="A8015" i="20"/>
  <c r="Z8014" i="20"/>
  <c r="A10885" i="20"/>
  <c r="Z10884" i="20"/>
  <c r="A25809" i="20"/>
  <c r="Z25808" i="20"/>
  <c r="A18347" i="20"/>
  <c r="Z18346" i="20"/>
  <c r="A17199" i="20"/>
  <c r="Z17198" i="20"/>
  <c r="A14903" i="20"/>
  <c r="Z14902" i="20"/>
  <c r="A12607" i="20"/>
  <c r="Z12606" i="20"/>
  <c r="A13755" i="20"/>
  <c r="Z13754" i="20"/>
  <c r="A23800" i="20"/>
  <c r="Z23799" i="20"/>
  <c r="A17486" i="20"/>
  <c r="Z17485" i="20"/>
  <c r="A9450" i="20"/>
  <c r="Z9449" i="20"/>
  <c r="A12320" i="20"/>
  <c r="Z12319" i="20"/>
  <c r="A13468" i="20"/>
  <c r="Z13467" i="20"/>
  <c r="A9737" i="20"/>
  <c r="Z9736" i="20"/>
  <c r="A22078" i="20"/>
  <c r="Z22077" i="20"/>
  <c r="A20930" i="20"/>
  <c r="Z20929" i="20"/>
  <c r="A22365" i="20"/>
  <c r="Z22364" i="20"/>
  <c r="A11172" i="20"/>
  <c r="Z11171" i="20"/>
  <c r="A17773" i="20"/>
  <c r="Z17772" i="20"/>
  <c r="A25235" i="20"/>
  <c r="Z25234" i="20"/>
  <c r="A13181" i="20"/>
  <c r="Z13180" i="20"/>
  <c r="A22939" i="20"/>
  <c r="Z22938" i="20"/>
  <c r="A6580" i="20"/>
  <c r="Z6579" i="20"/>
  <c r="A23513" i="20"/>
  <c r="Z23512" i="20"/>
  <c r="A10024" i="20"/>
  <c r="Z10023" i="20"/>
  <c r="A19495" i="20"/>
  <c r="Z19494" i="20"/>
  <c r="A23226" i="20"/>
  <c r="Z23225" i="20"/>
  <c r="A1701" i="20"/>
  <c r="Z1700" i="20"/>
  <c r="A6293" i="20"/>
  <c r="Z6292" i="20"/>
  <c r="A14329" i="20"/>
  <c r="Z14328" i="20"/>
  <c r="A15764" i="20"/>
  <c r="Z15763" i="20"/>
  <c r="A8876" i="20"/>
  <c r="Z8875" i="20"/>
  <c r="A24661" i="20"/>
  <c r="Z24660" i="20"/>
  <c r="A840" i="20"/>
  <c r="Z839" i="20"/>
  <c r="A21791" i="20"/>
  <c r="Z21790" i="20"/>
  <c r="A6867" i="20"/>
  <c r="Z6866" i="20"/>
  <c r="A1414" i="20"/>
  <c r="Z1413" i="20"/>
  <c r="A3423" i="20"/>
  <c r="Z3422" i="20"/>
  <c r="A20356" i="20"/>
  <c r="Z20355" i="20"/>
  <c r="A1127" i="20"/>
  <c r="Z1126" i="20"/>
  <c r="A4571" i="20"/>
  <c r="Z4570" i="20"/>
  <c r="A22652" i="20"/>
  <c r="Z22651" i="20"/>
  <c r="A1988" i="20"/>
  <c r="Z1987" i="20"/>
  <c r="A14616" i="20"/>
  <c r="Z14615" i="20"/>
  <c r="A2849" i="20"/>
  <c r="Z2848" i="20"/>
  <c r="A7441" i="20"/>
  <c r="Z7440" i="20"/>
  <c r="A20643" i="20"/>
  <c r="Z20642" i="20"/>
  <c r="A3136" i="20"/>
  <c r="Z3135" i="20"/>
  <c r="A10311" i="20"/>
  <c r="Z10310" i="20"/>
  <c r="A10598" i="20"/>
  <c r="Z10597" i="20"/>
  <c r="A20069" i="20"/>
  <c r="Z20068" i="20"/>
  <c r="A2275" i="20"/>
  <c r="Z2274" i="20"/>
  <c r="Z265" i="20" l="1"/>
  <c r="A266" i="20"/>
  <c r="A2276" i="20"/>
  <c r="Z2275" i="20"/>
  <c r="A7442" i="20"/>
  <c r="Z7441" i="20"/>
  <c r="A1128" i="20"/>
  <c r="Z1127" i="20"/>
  <c r="A841" i="20"/>
  <c r="Z840" i="20"/>
  <c r="A1702" i="20"/>
  <c r="Z1701" i="20"/>
  <c r="A22940" i="20"/>
  <c r="Z22939" i="20"/>
  <c r="A20931" i="20"/>
  <c r="Z20930" i="20"/>
  <c r="A17487" i="20"/>
  <c r="Z17486" i="20"/>
  <c r="A18348" i="20"/>
  <c r="Z18347" i="20"/>
  <c r="A24375" i="20"/>
  <c r="Z24374" i="20"/>
  <c r="A3998" i="20"/>
  <c r="Z3997" i="20"/>
  <c r="A24949" i="20"/>
  <c r="Z24948" i="20"/>
  <c r="A554" i="20"/>
  <c r="Z553" i="20"/>
  <c r="A16626" i="20"/>
  <c r="Z16625" i="20"/>
  <c r="A18922" i="20"/>
  <c r="Z18921" i="20"/>
  <c r="A20070" i="20"/>
  <c r="Z20069" i="20"/>
  <c r="A2850" i="20"/>
  <c r="Z2849" i="20"/>
  <c r="A20357" i="20"/>
  <c r="Z20356" i="20"/>
  <c r="A24662" i="20"/>
  <c r="Z24661" i="20"/>
  <c r="A23227" i="20"/>
  <c r="Z23226" i="20"/>
  <c r="A13182" i="20"/>
  <c r="Z13181" i="20"/>
  <c r="A22079" i="20"/>
  <c r="Z22078" i="20"/>
  <c r="A23801" i="20"/>
  <c r="Z23800" i="20"/>
  <c r="A25810" i="20"/>
  <c r="Z25809" i="20"/>
  <c r="A14043" i="20"/>
  <c r="Z14042" i="20"/>
  <c r="A11747" i="20"/>
  <c r="Z11746" i="20"/>
  <c r="A21505" i="20"/>
  <c r="Z21504" i="20"/>
  <c r="A21218" i="20"/>
  <c r="Z21217" i="20"/>
  <c r="A25523" i="20"/>
  <c r="Z25522" i="20"/>
  <c r="A10599" i="20"/>
  <c r="Z10598" i="20"/>
  <c r="A14617" i="20"/>
  <c r="Z14616" i="20"/>
  <c r="A3424" i="20"/>
  <c r="Z3423" i="20"/>
  <c r="A8877" i="20"/>
  <c r="Z8876" i="20"/>
  <c r="A19496" i="20"/>
  <c r="Z19495" i="20"/>
  <c r="A25236" i="20"/>
  <c r="Z25235" i="20"/>
  <c r="A9738" i="20"/>
  <c r="Z9737" i="20"/>
  <c r="A13756" i="20"/>
  <c r="Z13755" i="20"/>
  <c r="A10886" i="20"/>
  <c r="Z10885" i="20"/>
  <c r="A5433" i="20"/>
  <c r="Z5432" i="20"/>
  <c r="A5720" i="20"/>
  <c r="Z5719" i="20"/>
  <c r="A15191" i="20"/>
  <c r="Z15190" i="20"/>
  <c r="A7155" i="20"/>
  <c r="Z7154" i="20"/>
  <c r="A18061" i="20"/>
  <c r="Z18060" i="20"/>
  <c r="A6007" i="20"/>
  <c r="Z6006" i="20"/>
  <c r="A10312" i="20"/>
  <c r="Z10311" i="20"/>
  <c r="A1989" i="20"/>
  <c r="Z1988" i="20"/>
  <c r="A1415" i="20"/>
  <c r="Z1414" i="20"/>
  <c r="A15765" i="20"/>
  <c r="Z15764" i="20"/>
  <c r="A10025" i="20"/>
  <c r="Z10024" i="20"/>
  <c r="A17774" i="20"/>
  <c r="Z17773" i="20"/>
  <c r="A13469" i="20"/>
  <c r="Z13468" i="20"/>
  <c r="A12608" i="20"/>
  <c r="Z12607" i="20"/>
  <c r="A8016" i="20"/>
  <c r="Z8015" i="20"/>
  <c r="A16052" i="20"/>
  <c r="Z16051" i="20"/>
  <c r="A15478" i="20"/>
  <c r="Z15477" i="20"/>
  <c r="A24088" i="20"/>
  <c r="Z24087" i="20"/>
  <c r="A12895" i="20"/>
  <c r="Z12894" i="20"/>
  <c r="A4285" i="20"/>
  <c r="Z4284" i="20"/>
  <c r="A19783" i="20"/>
  <c r="Z19782" i="20"/>
  <c r="A3137" i="20"/>
  <c r="Z3136" i="20"/>
  <c r="A22653" i="20"/>
  <c r="Z22652" i="20"/>
  <c r="A6868" i="20"/>
  <c r="Z6867" i="20"/>
  <c r="A14330" i="20"/>
  <c r="Z14329" i="20"/>
  <c r="A23514" i="20"/>
  <c r="Z23513" i="20"/>
  <c r="A11173" i="20"/>
  <c r="Z11172" i="20"/>
  <c r="A12321" i="20"/>
  <c r="Z12320" i="20"/>
  <c r="A14904" i="20"/>
  <c r="Z14903" i="20"/>
  <c r="A12034" i="20"/>
  <c r="Z12033" i="20"/>
  <c r="A8590" i="20"/>
  <c r="Z8589" i="20"/>
  <c r="A3711" i="20"/>
  <c r="Z3710" i="20"/>
  <c r="A19209" i="20"/>
  <c r="Z19208" i="20"/>
  <c r="A16913" i="20"/>
  <c r="Z16912" i="20"/>
  <c r="A5146" i="20"/>
  <c r="Z5145" i="20"/>
  <c r="A2563" i="20"/>
  <c r="Z2562" i="20"/>
  <c r="A20644" i="20"/>
  <c r="Z20643" i="20"/>
  <c r="A4572" i="20"/>
  <c r="Z4571" i="20"/>
  <c r="A21792" i="20"/>
  <c r="Z21791" i="20"/>
  <c r="A6294" i="20"/>
  <c r="Z6293" i="20"/>
  <c r="A6581" i="20"/>
  <c r="Z6580" i="20"/>
  <c r="A22366" i="20"/>
  <c r="Z22365" i="20"/>
  <c r="A9451" i="20"/>
  <c r="Z9450" i="20"/>
  <c r="A17200" i="20"/>
  <c r="Z17199" i="20"/>
  <c r="A8303" i="20"/>
  <c r="Z8302" i="20"/>
  <c r="A9164" i="20"/>
  <c r="Z9163" i="20"/>
  <c r="A4859" i="20"/>
  <c r="Z4858" i="20"/>
  <c r="A18635" i="20"/>
  <c r="Z18634" i="20"/>
  <c r="A11460" i="20"/>
  <c r="Z11459" i="20"/>
  <c r="A16339" i="20"/>
  <c r="Z16338" i="20"/>
  <c r="A7729" i="20"/>
  <c r="Z7728" i="20"/>
  <c r="A267" i="20" l="1"/>
  <c r="Z266" i="20"/>
  <c r="A7730" i="20"/>
  <c r="Z7729" i="20"/>
  <c r="A8304" i="20"/>
  <c r="Z8303" i="20"/>
  <c r="A21793" i="20"/>
  <c r="Z21792" i="20"/>
  <c r="A19210" i="20"/>
  <c r="Z19209" i="20"/>
  <c r="A11174" i="20"/>
  <c r="Z11173" i="20"/>
  <c r="A19784" i="20"/>
  <c r="Z19783" i="20"/>
  <c r="A8017" i="20"/>
  <c r="Z8016" i="20"/>
  <c r="A1416" i="20"/>
  <c r="Z1415" i="20"/>
  <c r="A15192" i="20"/>
  <c r="Z15191" i="20"/>
  <c r="A25237" i="20"/>
  <c r="Z25236" i="20"/>
  <c r="A25524" i="20"/>
  <c r="Z25523" i="20"/>
  <c r="A25811" i="20"/>
  <c r="Z25810" i="20"/>
  <c r="A20358" i="20"/>
  <c r="Z20357" i="20"/>
  <c r="A24950" i="20"/>
  <c r="Z24949" i="20"/>
  <c r="A22941" i="20"/>
  <c r="Z22940" i="20"/>
  <c r="A16340" i="20"/>
  <c r="Z16339" i="20"/>
  <c r="A17201" i="20"/>
  <c r="Z17200" i="20"/>
  <c r="A4573" i="20"/>
  <c r="Z4572" i="20"/>
  <c r="A3712" i="20"/>
  <c r="Z3711" i="20"/>
  <c r="A23515" i="20"/>
  <c r="Z23514" i="20"/>
  <c r="A4286" i="20"/>
  <c r="Z4285" i="20"/>
  <c r="A12609" i="20"/>
  <c r="Z12608" i="20"/>
  <c r="A1990" i="20"/>
  <c r="Z1989" i="20"/>
  <c r="A5721" i="20"/>
  <c r="Z5720" i="20"/>
  <c r="A19497" i="20"/>
  <c r="Z19496" i="20"/>
  <c r="A21219" i="20"/>
  <c r="Z21218" i="20"/>
  <c r="A23802" i="20"/>
  <c r="Z23801" i="20"/>
  <c r="A2851" i="20"/>
  <c r="Z2850" i="20"/>
  <c r="A3999" i="20"/>
  <c r="Z3998" i="20"/>
  <c r="A1703" i="20"/>
  <c r="Z1702" i="20"/>
  <c r="A11461" i="20"/>
  <c r="Z11460" i="20"/>
  <c r="A9452" i="20"/>
  <c r="Z9451" i="20"/>
  <c r="A20645" i="20"/>
  <c r="Z20644" i="20"/>
  <c r="A8591" i="20"/>
  <c r="Z8590" i="20"/>
  <c r="A14331" i="20"/>
  <c r="Z14330" i="20"/>
  <c r="A12896" i="20"/>
  <c r="Z12895" i="20"/>
  <c r="A13470" i="20"/>
  <c r="Z13469" i="20"/>
  <c r="A10313" i="20"/>
  <c r="Z10312" i="20"/>
  <c r="A5434" i="20"/>
  <c r="Z5433" i="20"/>
  <c r="A8878" i="20"/>
  <c r="Z8877" i="20"/>
  <c r="A21506" i="20"/>
  <c r="Z21505" i="20"/>
  <c r="A22080" i="20"/>
  <c r="Z22079" i="20"/>
  <c r="A20071" i="20"/>
  <c r="Z20070" i="20"/>
  <c r="A24376" i="20"/>
  <c r="Z24375" i="20"/>
  <c r="A842" i="20"/>
  <c r="Z841" i="20"/>
  <c r="A18636" i="20"/>
  <c r="Z18635" i="20"/>
  <c r="A22367" i="20"/>
  <c r="Z22366" i="20"/>
  <c r="A2564" i="20"/>
  <c r="Z2563" i="20"/>
  <c r="A12035" i="20"/>
  <c r="Z12034" i="20"/>
  <c r="A6869" i="20"/>
  <c r="Z6868" i="20"/>
  <c r="A24089" i="20"/>
  <c r="Z24088" i="20"/>
  <c r="A17775" i="20"/>
  <c r="Z17774" i="20"/>
  <c r="A6008" i="20"/>
  <c r="Z6007" i="20"/>
  <c r="A10887" i="20"/>
  <c r="Z10886" i="20"/>
  <c r="A3425" i="20"/>
  <c r="Z3424" i="20"/>
  <c r="A13183" i="20"/>
  <c r="Z13182" i="20"/>
  <c r="A18923" i="20"/>
  <c r="Z18922" i="20"/>
  <c r="A18349" i="20"/>
  <c r="Z18348" i="20"/>
  <c r="A1129" i="20"/>
  <c r="Z1128" i="20"/>
  <c r="A4860" i="20"/>
  <c r="Z4859" i="20"/>
  <c r="A6582" i="20"/>
  <c r="Z6581" i="20"/>
  <c r="A5147" i="20"/>
  <c r="Z5146" i="20"/>
  <c r="A14905" i="20"/>
  <c r="Z14904" i="20"/>
  <c r="A22654" i="20"/>
  <c r="Z22653" i="20"/>
  <c r="A15479" i="20"/>
  <c r="Z15478" i="20"/>
  <c r="A10026" i="20"/>
  <c r="Z10025" i="20"/>
  <c r="A18062" i="20"/>
  <c r="Z18061" i="20"/>
  <c r="A13757" i="20"/>
  <c r="Z13756" i="20"/>
  <c r="A14618" i="20"/>
  <c r="Z14617" i="20"/>
  <c r="A11748" i="20"/>
  <c r="Z11747" i="20"/>
  <c r="A23228" i="20"/>
  <c r="Z23227" i="20"/>
  <c r="A16627" i="20"/>
  <c r="Z16626" i="20"/>
  <c r="A17488" i="20"/>
  <c r="Z17487" i="20"/>
  <c r="A7443" i="20"/>
  <c r="Z7442" i="20"/>
  <c r="A9165" i="20"/>
  <c r="Z9164" i="20"/>
  <c r="A6295" i="20"/>
  <c r="Z6294" i="20"/>
  <c r="A16914" i="20"/>
  <c r="Z16913" i="20"/>
  <c r="A12322" i="20"/>
  <c r="Z12321" i="20"/>
  <c r="A3138" i="20"/>
  <c r="Z3137" i="20"/>
  <c r="A16053" i="20"/>
  <c r="Z16052" i="20"/>
  <c r="A15766" i="20"/>
  <c r="Z15765" i="20"/>
  <c r="A7156" i="20"/>
  <c r="Z7155" i="20"/>
  <c r="A9739" i="20"/>
  <c r="Z9738" i="20"/>
  <c r="A10600" i="20"/>
  <c r="Z10599" i="20"/>
  <c r="A14044" i="20"/>
  <c r="Z14043" i="20"/>
  <c r="A24663" i="20"/>
  <c r="Z24662" i="20"/>
  <c r="A555" i="20"/>
  <c r="Z554" i="20"/>
  <c r="A20932" i="20"/>
  <c r="Z20931" i="20"/>
  <c r="A2277" i="20"/>
  <c r="Z2276" i="20"/>
  <c r="A268" i="20" l="1"/>
  <c r="Z267" i="20"/>
  <c r="A2278" i="20"/>
  <c r="Z2277" i="20"/>
  <c r="A9740" i="20"/>
  <c r="Z9739" i="20"/>
  <c r="A16915" i="20"/>
  <c r="Z16914" i="20"/>
  <c r="A23229" i="20"/>
  <c r="Z23228" i="20"/>
  <c r="A15480" i="20"/>
  <c r="Z15479" i="20"/>
  <c r="A1130" i="20"/>
  <c r="Z1129" i="20"/>
  <c r="A10888" i="20"/>
  <c r="Z10887" i="20"/>
  <c r="A2565" i="20"/>
  <c r="Z2564" i="20"/>
  <c r="A22081" i="20"/>
  <c r="Z22080" i="20"/>
  <c r="A12897" i="20"/>
  <c r="Z12896" i="20"/>
  <c r="A1704" i="20"/>
  <c r="Z1703" i="20"/>
  <c r="A5722" i="20"/>
  <c r="Z5721" i="20"/>
  <c r="A4574" i="20"/>
  <c r="Z4573" i="20"/>
  <c r="A25812" i="20"/>
  <c r="Z25811" i="20"/>
  <c r="A19785" i="20"/>
  <c r="Z19784" i="20"/>
  <c r="A20933" i="20"/>
  <c r="Z20932" i="20"/>
  <c r="A7157" i="20"/>
  <c r="Z7156" i="20"/>
  <c r="A6296" i="20"/>
  <c r="Z6295" i="20"/>
  <c r="A11749" i="20"/>
  <c r="Z11748" i="20"/>
  <c r="A22655" i="20"/>
  <c r="Z22654" i="20"/>
  <c r="A18350" i="20"/>
  <c r="Z18349" i="20"/>
  <c r="A6009" i="20"/>
  <c r="Z6008" i="20"/>
  <c r="A22368" i="20"/>
  <c r="Z22367" i="20"/>
  <c r="A21507" i="20"/>
  <c r="Z21506" i="20"/>
  <c r="A14332" i="20"/>
  <c r="Z14331" i="20"/>
  <c r="A4000" i="20"/>
  <c r="Z3999" i="20"/>
  <c r="A1991" i="20"/>
  <c r="Z1990" i="20"/>
  <c r="A17202" i="20"/>
  <c r="Z17201" i="20"/>
  <c r="A25525" i="20"/>
  <c r="Z25524" i="20"/>
  <c r="A11175" i="20"/>
  <c r="Z11174" i="20"/>
  <c r="A556" i="20"/>
  <c r="Z555" i="20"/>
  <c r="A15767" i="20"/>
  <c r="Z15766" i="20"/>
  <c r="A9166" i="20"/>
  <c r="Z9165" i="20"/>
  <c r="A14619" i="20"/>
  <c r="Z14618" i="20"/>
  <c r="A14906" i="20"/>
  <c r="Z14905" i="20"/>
  <c r="A18924" i="20"/>
  <c r="Z18923" i="20"/>
  <c r="A17776" i="20"/>
  <c r="Z17775" i="20"/>
  <c r="A18637" i="20"/>
  <c r="Z18636" i="20"/>
  <c r="A8879" i="20"/>
  <c r="Z8878" i="20"/>
  <c r="A8592" i="20"/>
  <c r="Z8591" i="20"/>
  <c r="A2852" i="20"/>
  <c r="Z2851" i="20"/>
  <c r="A12610" i="20"/>
  <c r="Z12609" i="20"/>
  <c r="A16341" i="20"/>
  <c r="Z16340" i="20"/>
  <c r="A25238" i="20"/>
  <c r="Z25237" i="20"/>
  <c r="A19211" i="20"/>
  <c r="Z19210" i="20"/>
  <c r="A24664" i="20"/>
  <c r="Z24663" i="20"/>
  <c r="A16054" i="20"/>
  <c r="Z16053" i="20"/>
  <c r="A7444" i="20"/>
  <c r="Z7443" i="20"/>
  <c r="A13758" i="20"/>
  <c r="Z13757" i="20"/>
  <c r="A5148" i="20"/>
  <c r="Z5147" i="20"/>
  <c r="A13184" i="20"/>
  <c r="Z13183" i="20"/>
  <c r="A24090" i="20"/>
  <c r="Z24089" i="20"/>
  <c r="A843" i="20"/>
  <c r="Z842" i="20"/>
  <c r="A5435" i="20"/>
  <c r="Z5434" i="20"/>
  <c r="A20646" i="20"/>
  <c r="Z20645" i="20"/>
  <c r="A23803" i="20"/>
  <c r="Z23802" i="20"/>
  <c r="A4287" i="20"/>
  <c r="Z4286" i="20"/>
  <c r="A22942" i="20"/>
  <c r="Z22941" i="20"/>
  <c r="A15193" i="20"/>
  <c r="Z15192" i="20"/>
  <c r="A21794" i="20"/>
  <c r="Z21793" i="20"/>
  <c r="A14045" i="20"/>
  <c r="Z14044" i="20"/>
  <c r="A3139" i="20"/>
  <c r="Z3138" i="20"/>
  <c r="A17489" i="20"/>
  <c r="Z17488" i="20"/>
  <c r="A18063" i="20"/>
  <c r="Z18062" i="20"/>
  <c r="A6583" i="20"/>
  <c r="Z6582" i="20"/>
  <c r="A6870" i="20"/>
  <c r="Z6869" i="20"/>
  <c r="A24377" i="20"/>
  <c r="Z24376" i="20"/>
  <c r="A10314" i="20"/>
  <c r="Z10313" i="20"/>
  <c r="A9453" i="20"/>
  <c r="Z9452" i="20"/>
  <c r="A21220" i="20"/>
  <c r="Z21219" i="20"/>
  <c r="A23516" i="20"/>
  <c r="Z23515" i="20"/>
  <c r="A24951" i="20"/>
  <c r="Z24950" i="20"/>
  <c r="A1417" i="20"/>
  <c r="Z1416" i="20"/>
  <c r="A8305" i="20"/>
  <c r="Z8304" i="20"/>
  <c r="A10601" i="20"/>
  <c r="Z10600" i="20"/>
  <c r="A12323" i="20"/>
  <c r="Z12322" i="20"/>
  <c r="A16628" i="20"/>
  <c r="Z16627" i="20"/>
  <c r="A10027" i="20"/>
  <c r="Z10026" i="20"/>
  <c r="A4861" i="20"/>
  <c r="Z4860" i="20"/>
  <c r="A3426" i="20"/>
  <c r="Z3425" i="20"/>
  <c r="A12036" i="20"/>
  <c r="Z12035" i="20"/>
  <c r="A20072" i="20"/>
  <c r="Z20071" i="20"/>
  <c r="A13471" i="20"/>
  <c r="Z13470" i="20"/>
  <c r="A11462" i="20"/>
  <c r="Z11461" i="20"/>
  <c r="A19498" i="20"/>
  <c r="Z19497" i="20"/>
  <c r="A3713" i="20"/>
  <c r="Z3712" i="20"/>
  <c r="A20359" i="20"/>
  <c r="Z20358" i="20"/>
  <c r="A8018" i="20"/>
  <c r="Z8017" i="20"/>
  <c r="A7731" i="20"/>
  <c r="Z7730" i="20"/>
  <c r="A269" i="20" l="1"/>
  <c r="Z268" i="20"/>
  <c r="A7732" i="20"/>
  <c r="Z7731" i="20"/>
  <c r="A13472" i="20"/>
  <c r="Z13471" i="20"/>
  <c r="A16629" i="20"/>
  <c r="Z16628" i="20"/>
  <c r="A23517" i="20"/>
  <c r="Z23516" i="20"/>
  <c r="A21795" i="20"/>
  <c r="Z21794" i="20"/>
  <c r="A5436" i="20"/>
  <c r="Z5435" i="20"/>
  <c r="A7445" i="20"/>
  <c r="Z7444" i="20"/>
  <c r="A12611" i="20"/>
  <c r="Z12610" i="20"/>
  <c r="A18925" i="20"/>
  <c r="Z18924" i="20"/>
  <c r="A11176" i="20"/>
  <c r="Z11175" i="20"/>
  <c r="A21508" i="20"/>
  <c r="Z21507" i="20"/>
  <c r="A6297" i="20"/>
  <c r="Z6296" i="20"/>
  <c r="A5723" i="20"/>
  <c r="Z5722" i="20"/>
  <c r="A1131" i="20"/>
  <c r="Z1130" i="20"/>
  <c r="A8019" i="20"/>
  <c r="Z8018" i="20"/>
  <c r="A20073" i="20"/>
  <c r="Z20072" i="20"/>
  <c r="A12324" i="20"/>
  <c r="Z12323" i="20"/>
  <c r="A21221" i="20"/>
  <c r="Z21220" i="20"/>
  <c r="A6584" i="20"/>
  <c r="Z6583" i="20"/>
  <c r="A15194" i="20"/>
  <c r="Z15193" i="20"/>
  <c r="A844" i="20"/>
  <c r="Z843" i="20"/>
  <c r="A16055" i="20"/>
  <c r="Z16054" i="20"/>
  <c r="A2853" i="20"/>
  <c r="Z2852" i="20"/>
  <c r="A14907" i="20"/>
  <c r="Z14906" i="20"/>
  <c r="A25526" i="20"/>
  <c r="Z25525" i="20"/>
  <c r="A22369" i="20"/>
  <c r="Z22368" i="20"/>
  <c r="A7158" i="20"/>
  <c r="Z7157" i="20"/>
  <c r="A1705" i="20"/>
  <c r="Z1704" i="20"/>
  <c r="A15481" i="20"/>
  <c r="Z15480" i="20"/>
  <c r="A20360" i="20"/>
  <c r="Z20359" i="20"/>
  <c r="A12037" i="20"/>
  <c r="Z12036" i="20"/>
  <c r="A10602" i="20"/>
  <c r="Z10601" i="20"/>
  <c r="A9454" i="20"/>
  <c r="Z9453" i="20"/>
  <c r="A18064" i="20"/>
  <c r="Z18063" i="20"/>
  <c r="A22943" i="20"/>
  <c r="Z22942" i="20"/>
  <c r="A24091" i="20"/>
  <c r="Z24090" i="20"/>
  <c r="A24665" i="20"/>
  <c r="Z24664" i="20"/>
  <c r="A8593" i="20"/>
  <c r="Z8592" i="20"/>
  <c r="A14620" i="20"/>
  <c r="Z14619" i="20"/>
  <c r="A17203" i="20"/>
  <c r="Z17202" i="20"/>
  <c r="A6010" i="20"/>
  <c r="Z6009" i="20"/>
  <c r="A20934" i="20"/>
  <c r="Z20933" i="20"/>
  <c r="A12898" i="20"/>
  <c r="Z12897" i="20"/>
  <c r="A23230" i="20"/>
  <c r="Z23229" i="20"/>
  <c r="A3714" i="20"/>
  <c r="Z3713" i="20"/>
  <c r="A3427" i="20"/>
  <c r="Z3426" i="20"/>
  <c r="A8306" i="20"/>
  <c r="Z8305" i="20"/>
  <c r="A10315" i="20"/>
  <c r="Z10314" i="20"/>
  <c r="A17490" i="20"/>
  <c r="Z17489" i="20"/>
  <c r="A4288" i="20"/>
  <c r="Z4287" i="20"/>
  <c r="A13185" i="20"/>
  <c r="Z13184" i="20"/>
  <c r="A19212" i="20"/>
  <c r="Z19211" i="20"/>
  <c r="A8880" i="20"/>
  <c r="Z8879" i="20"/>
  <c r="A9167" i="20"/>
  <c r="Z9166" i="20"/>
  <c r="A1992" i="20"/>
  <c r="Z1991" i="20"/>
  <c r="A18351" i="20"/>
  <c r="Z18350" i="20"/>
  <c r="A19786" i="20"/>
  <c r="Z19785" i="20"/>
  <c r="A22082" i="20"/>
  <c r="Z22081" i="20"/>
  <c r="A16916" i="20"/>
  <c r="Z16915" i="20"/>
  <c r="A19499" i="20"/>
  <c r="Z19498" i="20"/>
  <c r="A4862" i="20"/>
  <c r="Z4861" i="20"/>
  <c r="A1418" i="20"/>
  <c r="Z1417" i="20"/>
  <c r="A24378" i="20"/>
  <c r="Z24377" i="20"/>
  <c r="A3140" i="20"/>
  <c r="Z3139" i="20"/>
  <c r="A23804" i="20"/>
  <c r="Z23803" i="20"/>
  <c r="A5149" i="20"/>
  <c r="Z5148" i="20"/>
  <c r="A25239" i="20"/>
  <c r="Z25238" i="20"/>
  <c r="A18638" i="20"/>
  <c r="Z18637" i="20"/>
  <c r="A15768" i="20"/>
  <c r="Z15767" i="20"/>
  <c r="A4001" i="20"/>
  <c r="Z4000" i="20"/>
  <c r="A22656" i="20"/>
  <c r="Z22655" i="20"/>
  <c r="A25813" i="20"/>
  <c r="Z25812" i="20"/>
  <c r="A2566" i="20"/>
  <c r="Z2565" i="20"/>
  <c r="A9741" i="20"/>
  <c r="Z9740" i="20"/>
  <c r="A11463" i="20"/>
  <c r="Z11462" i="20"/>
  <c r="A10028" i="20"/>
  <c r="Z10027" i="20"/>
  <c r="A24952" i="20"/>
  <c r="Z24951" i="20"/>
  <c r="A6871" i="20"/>
  <c r="Z6870" i="20"/>
  <c r="A14046" i="20"/>
  <c r="Z14045" i="20"/>
  <c r="A20647" i="20"/>
  <c r="Z20646" i="20"/>
  <c r="A13759" i="20"/>
  <c r="Z13758" i="20"/>
  <c r="A16342" i="20"/>
  <c r="Z16341" i="20"/>
  <c r="A17777" i="20"/>
  <c r="Z17776" i="20"/>
  <c r="A557" i="20"/>
  <c r="Z556" i="20"/>
  <c r="A14333" i="20"/>
  <c r="Z14332" i="20"/>
  <c r="A11750" i="20"/>
  <c r="Z11749" i="20"/>
  <c r="A4575" i="20"/>
  <c r="Z4574" i="20"/>
  <c r="A10889" i="20"/>
  <c r="Z10888" i="20"/>
  <c r="A2279" i="20"/>
  <c r="Z2278" i="20"/>
  <c r="A270" i="20" l="1"/>
  <c r="Z269" i="20"/>
  <c r="A2280" i="20"/>
  <c r="Z2279" i="20"/>
  <c r="A17778" i="20"/>
  <c r="Z17777" i="20"/>
  <c r="A24953" i="20"/>
  <c r="Z24952" i="20"/>
  <c r="A22657" i="20"/>
  <c r="Z22656" i="20"/>
  <c r="A23805" i="20"/>
  <c r="Z23804" i="20"/>
  <c r="A16917" i="20"/>
  <c r="Z16916" i="20"/>
  <c r="A8881" i="20"/>
  <c r="Z8880" i="20"/>
  <c r="A8307" i="20"/>
  <c r="Z8306" i="20"/>
  <c r="A6011" i="20"/>
  <c r="Z6010" i="20"/>
  <c r="A22944" i="20"/>
  <c r="Z22943" i="20"/>
  <c r="A15482" i="20"/>
  <c r="Z15481" i="20"/>
  <c r="A2854" i="20"/>
  <c r="Z2853" i="20"/>
  <c r="A12325" i="20"/>
  <c r="Z12324" i="20"/>
  <c r="A21509" i="20"/>
  <c r="Z21508" i="20"/>
  <c r="A21796" i="20"/>
  <c r="Z21795" i="20"/>
  <c r="A10890" i="20"/>
  <c r="Z10889" i="20"/>
  <c r="A16343" i="20"/>
  <c r="Z16342" i="20"/>
  <c r="A10029" i="20"/>
  <c r="Z10028" i="20"/>
  <c r="A4002" i="20"/>
  <c r="Z4001" i="20"/>
  <c r="A3141" i="20"/>
  <c r="Z3140" i="20"/>
  <c r="A22083" i="20"/>
  <c r="Z22082" i="20"/>
  <c r="A19213" i="20"/>
  <c r="Z19212" i="20"/>
  <c r="A3428" i="20"/>
  <c r="Z3427" i="20"/>
  <c r="A17204" i="20"/>
  <c r="Z17203" i="20"/>
  <c r="A18065" i="20"/>
  <c r="Z18064" i="20"/>
  <c r="A1706" i="20"/>
  <c r="Z1705" i="20"/>
  <c r="A16056" i="20"/>
  <c r="Z16055" i="20"/>
  <c r="A20074" i="20"/>
  <c r="Z20073" i="20"/>
  <c r="A11177" i="20"/>
  <c r="Z11176" i="20"/>
  <c r="A4576" i="20"/>
  <c r="Z4575" i="20"/>
  <c r="A13760" i="20"/>
  <c r="Z13759" i="20"/>
  <c r="A11464" i="20"/>
  <c r="Z11463" i="20"/>
  <c r="A15769" i="20"/>
  <c r="Z15768" i="20"/>
  <c r="A24379" i="20"/>
  <c r="Z24378" i="20"/>
  <c r="A19787" i="20"/>
  <c r="Z19786" i="20"/>
  <c r="A13186" i="20"/>
  <c r="Z13185" i="20"/>
  <c r="A3715" i="20"/>
  <c r="Z3714" i="20"/>
  <c r="A14621" i="20"/>
  <c r="Z14620" i="20"/>
  <c r="A9455" i="20"/>
  <c r="Z9454" i="20"/>
  <c r="A7159" i="20"/>
  <c r="Z7158" i="20"/>
  <c r="A845" i="20"/>
  <c r="Z844" i="20"/>
  <c r="A8020" i="20"/>
  <c r="Z8019" i="20"/>
  <c r="A18926" i="20"/>
  <c r="Z18925" i="20"/>
  <c r="A23518" i="20"/>
  <c r="Z23517" i="20"/>
  <c r="A11751" i="20"/>
  <c r="Z11750" i="20"/>
  <c r="A20648" i="20"/>
  <c r="Z20647" i="20"/>
  <c r="A9742" i="20"/>
  <c r="Z9741" i="20"/>
  <c r="A18639" i="20"/>
  <c r="Z18638" i="20"/>
  <c r="A1419" i="20"/>
  <c r="Z1418" i="20"/>
  <c r="A18352" i="20"/>
  <c r="Z18351" i="20"/>
  <c r="A4289" i="20"/>
  <c r="Z4288" i="20"/>
  <c r="A23231" i="20"/>
  <c r="Z23230" i="20"/>
  <c r="A8594" i="20"/>
  <c r="Z8593" i="20"/>
  <c r="A10603" i="20"/>
  <c r="Z10602" i="20"/>
  <c r="A22370" i="20"/>
  <c r="Z22369" i="20"/>
  <c r="A15195" i="20"/>
  <c r="Z15194" i="20"/>
  <c r="A1132" i="20"/>
  <c r="Z1131" i="20"/>
  <c r="A12612" i="20"/>
  <c r="Z12611" i="20"/>
  <c r="A16630" i="20"/>
  <c r="Z16629" i="20"/>
  <c r="A14334" i="20"/>
  <c r="Z14333" i="20"/>
  <c r="A14047" i="20"/>
  <c r="Z14046" i="20"/>
  <c r="A2567" i="20"/>
  <c r="Z2566" i="20"/>
  <c r="A25240" i="20"/>
  <c r="Z25239" i="20"/>
  <c r="A4863" i="20"/>
  <c r="Z4862" i="20"/>
  <c r="A1993" i="20"/>
  <c r="Z1992" i="20"/>
  <c r="A17491" i="20"/>
  <c r="Z17490" i="20"/>
  <c r="A12899" i="20"/>
  <c r="Z12898" i="20"/>
  <c r="A24666" i="20"/>
  <c r="Z24665" i="20"/>
  <c r="A12038" i="20"/>
  <c r="Z12037" i="20"/>
  <c r="A25527" i="20"/>
  <c r="Z25526" i="20"/>
  <c r="A6585" i="20"/>
  <c r="Z6584" i="20"/>
  <c r="A5724" i="20"/>
  <c r="Z5723" i="20"/>
  <c r="A7446" i="20"/>
  <c r="Z7445" i="20"/>
  <c r="A13473" i="20"/>
  <c r="Z13472" i="20"/>
  <c r="A558" i="20"/>
  <c r="Z557" i="20"/>
  <c r="A6872" i="20"/>
  <c r="Z6871" i="20"/>
  <c r="A25814" i="20"/>
  <c r="Z25813" i="20"/>
  <c r="A5150" i="20"/>
  <c r="Z5149" i="20"/>
  <c r="A19500" i="20"/>
  <c r="Z19499" i="20"/>
  <c r="A9168" i="20"/>
  <c r="Z9167" i="20"/>
  <c r="A10316" i="20"/>
  <c r="Z10315" i="20"/>
  <c r="A20935" i="20"/>
  <c r="Z20934" i="20"/>
  <c r="A24092" i="20"/>
  <c r="Z24091" i="20"/>
  <c r="A20361" i="20"/>
  <c r="Z20360" i="20"/>
  <c r="A14908" i="20"/>
  <c r="Z14907" i="20"/>
  <c r="A21222" i="20"/>
  <c r="Z21221" i="20"/>
  <c r="A6298" i="20"/>
  <c r="Z6297" i="20"/>
  <c r="A5437" i="20"/>
  <c r="Z5436" i="20"/>
  <c r="A7733" i="20"/>
  <c r="Z7732" i="20"/>
  <c r="A271" i="20" l="1"/>
  <c r="Z270" i="20"/>
  <c r="A7734" i="20"/>
  <c r="Z7733" i="20"/>
  <c r="A24093" i="20"/>
  <c r="Z24092" i="20"/>
  <c r="A25815" i="20"/>
  <c r="Z25814" i="20"/>
  <c r="A6586" i="20"/>
  <c r="Z6585" i="20"/>
  <c r="A1994" i="20"/>
  <c r="Z1993" i="20"/>
  <c r="A16631" i="20"/>
  <c r="Z16630" i="20"/>
  <c r="A8595" i="20"/>
  <c r="Z8594" i="20"/>
  <c r="A9743" i="20"/>
  <c r="Z9742" i="20"/>
  <c r="A846" i="20"/>
  <c r="Z845" i="20"/>
  <c r="A19788" i="20"/>
  <c r="Z19787" i="20"/>
  <c r="A17205" i="20"/>
  <c r="Z17204" i="20"/>
  <c r="A10030" i="20"/>
  <c r="Z10029" i="20"/>
  <c r="A2855" i="20"/>
  <c r="Z2854" i="20"/>
  <c r="A16918" i="20"/>
  <c r="Z16917" i="20"/>
  <c r="A5438" i="20"/>
  <c r="Z5437" i="20"/>
  <c r="A20936" i="20"/>
  <c r="Z20935" i="20"/>
  <c r="A6873" i="20"/>
  <c r="Z6872" i="20"/>
  <c r="A25528" i="20"/>
  <c r="Z25527" i="20"/>
  <c r="A4864" i="20"/>
  <c r="Z4863" i="20"/>
  <c r="A12613" i="20"/>
  <c r="Z12612" i="20"/>
  <c r="A23232" i="20"/>
  <c r="Z23231" i="20"/>
  <c r="A20649" i="20"/>
  <c r="Z20648" i="20"/>
  <c r="A7160" i="20"/>
  <c r="Z7159" i="20"/>
  <c r="A24380" i="20"/>
  <c r="Z24379" i="20"/>
  <c r="A11178" i="20"/>
  <c r="Z11177" i="20"/>
  <c r="A3429" i="20"/>
  <c r="Z3428" i="20"/>
  <c r="A16344" i="20"/>
  <c r="Z16343" i="20"/>
  <c r="A15483" i="20"/>
  <c r="Z15482" i="20"/>
  <c r="A23806" i="20"/>
  <c r="Z23805" i="20"/>
  <c r="A6299" i="20"/>
  <c r="Z6298" i="20"/>
  <c r="A10317" i="20"/>
  <c r="Z10316" i="20"/>
  <c r="A559" i="20"/>
  <c r="Z558" i="20"/>
  <c r="A12039" i="20"/>
  <c r="Z12038" i="20"/>
  <c r="A25241" i="20"/>
  <c r="Z25240" i="20"/>
  <c r="A1133" i="20"/>
  <c r="Z1132" i="20"/>
  <c r="A4290" i="20"/>
  <c r="Z4289" i="20"/>
  <c r="A11752" i="20"/>
  <c r="Z11751" i="20"/>
  <c r="A9456" i="20"/>
  <c r="Z9455" i="20"/>
  <c r="A15770" i="20"/>
  <c r="Z15769" i="20"/>
  <c r="A20075" i="20"/>
  <c r="Z20074" i="20"/>
  <c r="A19214" i="20"/>
  <c r="Z19213" i="20"/>
  <c r="A10891" i="20"/>
  <c r="Z10890" i="20"/>
  <c r="A22945" i="20"/>
  <c r="Z22944" i="20"/>
  <c r="A22658" i="20"/>
  <c r="Z22657" i="20"/>
  <c r="A21223" i="20"/>
  <c r="Z21222" i="20"/>
  <c r="A9169" i="20"/>
  <c r="Z9168" i="20"/>
  <c r="A13474" i="20"/>
  <c r="Z13473" i="20"/>
  <c r="A24667" i="20"/>
  <c r="Z24666" i="20"/>
  <c r="A2568" i="20"/>
  <c r="Z2567" i="20"/>
  <c r="A15196" i="20"/>
  <c r="Z15195" i="20"/>
  <c r="A18353" i="20"/>
  <c r="Z18352" i="20"/>
  <c r="A23519" i="20"/>
  <c r="Z23518" i="20"/>
  <c r="A14622" i="20"/>
  <c r="Z14621" i="20"/>
  <c r="A11465" i="20"/>
  <c r="Z11464" i="20"/>
  <c r="A16057" i="20"/>
  <c r="Z16056" i="20"/>
  <c r="A22084" i="20"/>
  <c r="Z22083" i="20"/>
  <c r="A21797" i="20"/>
  <c r="Z21796" i="20"/>
  <c r="A6012" i="20"/>
  <c r="Z6011" i="20"/>
  <c r="A24954" i="20"/>
  <c r="Z24953" i="20"/>
  <c r="A14909" i="20"/>
  <c r="Z14908" i="20"/>
  <c r="A19501" i="20"/>
  <c r="Z19500" i="20"/>
  <c r="A7447" i="20"/>
  <c r="Z7446" i="20"/>
  <c r="A12900" i="20"/>
  <c r="Z12899" i="20"/>
  <c r="A14048" i="20"/>
  <c r="Z14047" i="20"/>
  <c r="A22371" i="20"/>
  <c r="Z22370" i="20"/>
  <c r="A1420" i="20"/>
  <c r="Z1419" i="20"/>
  <c r="A18927" i="20"/>
  <c r="Z18926" i="20"/>
  <c r="A3716" i="20"/>
  <c r="Z3715" i="20"/>
  <c r="A13761" i="20"/>
  <c r="Z13760" i="20"/>
  <c r="A1707" i="20"/>
  <c r="Z1706" i="20"/>
  <c r="A3142" i="20"/>
  <c r="Z3141" i="20"/>
  <c r="A21510" i="20"/>
  <c r="Z21509" i="20"/>
  <c r="A8308" i="20"/>
  <c r="Z8307" i="20"/>
  <c r="A17779" i="20"/>
  <c r="Z17778" i="20"/>
  <c r="A20362" i="20"/>
  <c r="Z20361" i="20"/>
  <c r="A5151" i="20"/>
  <c r="Z5150" i="20"/>
  <c r="A5725" i="20"/>
  <c r="Z5724" i="20"/>
  <c r="A17492" i="20"/>
  <c r="Z17491" i="20"/>
  <c r="A14335" i="20"/>
  <c r="Z14334" i="20"/>
  <c r="A10604" i="20"/>
  <c r="Z10603" i="20"/>
  <c r="A18640" i="20"/>
  <c r="Z18639" i="20"/>
  <c r="A8021" i="20"/>
  <c r="Z8020" i="20"/>
  <c r="A13187" i="20"/>
  <c r="Z13186" i="20"/>
  <c r="A4577" i="20"/>
  <c r="Z4576" i="20"/>
  <c r="A18066" i="20"/>
  <c r="Z18065" i="20"/>
  <c r="A4003" i="20"/>
  <c r="Z4002" i="20"/>
  <c r="A12326" i="20"/>
  <c r="Z12325" i="20"/>
  <c r="A8882" i="20"/>
  <c r="Z8881" i="20"/>
  <c r="A2281" i="20"/>
  <c r="Z2280" i="20"/>
  <c r="A272" i="20" l="1"/>
  <c r="Z271" i="20"/>
  <c r="A3143" i="20"/>
  <c r="Z3142" i="20"/>
  <c r="A22372" i="20"/>
  <c r="Z22371" i="20"/>
  <c r="A24955" i="20"/>
  <c r="Z24954" i="20"/>
  <c r="A1134" i="20"/>
  <c r="Z1133" i="20"/>
  <c r="A23807" i="20"/>
  <c r="Z23806" i="20"/>
  <c r="A7161" i="20"/>
  <c r="Z7160" i="20"/>
  <c r="A6874" i="20"/>
  <c r="Z6873" i="20"/>
  <c r="A17206" i="20"/>
  <c r="Z17205" i="20"/>
  <c r="A16632" i="20"/>
  <c r="Z16631" i="20"/>
  <c r="A8883" i="20"/>
  <c r="Z8882" i="20"/>
  <c r="A8022" i="20"/>
  <c r="Z8021" i="20"/>
  <c r="A5152" i="20"/>
  <c r="Z5151" i="20"/>
  <c r="A1708" i="20"/>
  <c r="Z1707" i="20"/>
  <c r="A14049" i="20"/>
  <c r="Z14048" i="20"/>
  <c r="A6013" i="20"/>
  <c r="Z6012" i="20"/>
  <c r="A23520" i="20"/>
  <c r="Z23519" i="20"/>
  <c r="A9170" i="20"/>
  <c r="Z9169" i="20"/>
  <c r="A20076" i="20"/>
  <c r="Z20075" i="20"/>
  <c r="A25242" i="20"/>
  <c r="Z25241" i="20"/>
  <c r="A15484" i="20"/>
  <c r="Z15483" i="20"/>
  <c r="A20650" i="20"/>
  <c r="Z20649" i="20"/>
  <c r="A20937" i="20"/>
  <c r="Z20936" i="20"/>
  <c r="A1995" i="20"/>
  <c r="Z1994" i="20"/>
  <c r="A12327" i="20"/>
  <c r="Z12326" i="20"/>
  <c r="A18641" i="20"/>
  <c r="Z18640" i="20"/>
  <c r="A20363" i="20"/>
  <c r="Z20362" i="20"/>
  <c r="A13762" i="20"/>
  <c r="Z13761" i="20"/>
  <c r="A12901" i="20"/>
  <c r="Z12900" i="20"/>
  <c r="A21798" i="20"/>
  <c r="Z21797" i="20"/>
  <c r="A18354" i="20"/>
  <c r="Z18353" i="20"/>
  <c r="A21224" i="20"/>
  <c r="Z21223" i="20"/>
  <c r="A15771" i="20"/>
  <c r="Z15770" i="20"/>
  <c r="A12040" i="20"/>
  <c r="Z12039" i="20"/>
  <c r="A16345" i="20"/>
  <c r="Z16344" i="20"/>
  <c r="A23233" i="20"/>
  <c r="Z23232" i="20"/>
  <c r="A5439" i="20"/>
  <c r="Z5438" i="20"/>
  <c r="A19789" i="20"/>
  <c r="Z19788" i="20"/>
  <c r="A6587" i="20"/>
  <c r="Z6586" i="20"/>
  <c r="A2282" i="20"/>
  <c r="Z2281" i="20"/>
  <c r="A19215" i="20"/>
  <c r="Z19214" i="20"/>
  <c r="A4004" i="20"/>
  <c r="Z4003" i="20"/>
  <c r="A10605" i="20"/>
  <c r="Z10604" i="20"/>
  <c r="A17780" i="20"/>
  <c r="Z17779" i="20"/>
  <c r="A3717" i="20"/>
  <c r="Z3716" i="20"/>
  <c r="A7448" i="20"/>
  <c r="Z7447" i="20"/>
  <c r="A22085" i="20"/>
  <c r="Z22084" i="20"/>
  <c r="A15197" i="20"/>
  <c r="Z15196" i="20"/>
  <c r="A22659" i="20"/>
  <c r="Z22658" i="20"/>
  <c r="A9457" i="20"/>
  <c r="Z9456" i="20"/>
  <c r="A560" i="20"/>
  <c r="Z559" i="20"/>
  <c r="A3430" i="20"/>
  <c r="Z3429" i="20"/>
  <c r="A12614" i="20"/>
  <c r="Z12613" i="20"/>
  <c r="A16919" i="20"/>
  <c r="Z16918" i="20"/>
  <c r="A847" i="20"/>
  <c r="Z846" i="20"/>
  <c r="A25816" i="20"/>
  <c r="Z25815" i="20"/>
  <c r="A18067" i="20"/>
  <c r="Z18066" i="20"/>
  <c r="A14336" i="20"/>
  <c r="Z14335" i="20"/>
  <c r="A8309" i="20"/>
  <c r="Z8308" i="20"/>
  <c r="A18928" i="20"/>
  <c r="Z18927" i="20"/>
  <c r="A19502" i="20"/>
  <c r="Z19501" i="20"/>
  <c r="A16058" i="20"/>
  <c r="Z16057" i="20"/>
  <c r="A2569" i="20"/>
  <c r="Z2568" i="20"/>
  <c r="A22946" i="20"/>
  <c r="Z22945" i="20"/>
  <c r="A11753" i="20"/>
  <c r="Z11752" i="20"/>
  <c r="A10318" i="20"/>
  <c r="Z10317" i="20"/>
  <c r="A11179" i="20"/>
  <c r="Z11178" i="20"/>
  <c r="A4865" i="20"/>
  <c r="Z4864" i="20"/>
  <c r="A2856" i="20"/>
  <c r="Z2855" i="20"/>
  <c r="A9744" i="20"/>
  <c r="Z9743" i="20"/>
  <c r="A24094" i="20"/>
  <c r="Z24093" i="20"/>
  <c r="A5726" i="20"/>
  <c r="Z5725" i="20"/>
  <c r="A14623" i="20"/>
  <c r="Z14622" i="20"/>
  <c r="A13188" i="20"/>
  <c r="Z13187" i="20"/>
  <c r="A13475" i="20"/>
  <c r="Z13474" i="20"/>
  <c r="A4578" i="20"/>
  <c r="Z4577" i="20"/>
  <c r="A17493" i="20"/>
  <c r="Z17492" i="20"/>
  <c r="A21511" i="20"/>
  <c r="Z21510" i="20"/>
  <c r="A1421" i="20"/>
  <c r="Z1420" i="20"/>
  <c r="A14910" i="20"/>
  <c r="Z14909" i="20"/>
  <c r="A11466" i="20"/>
  <c r="Z11465" i="20"/>
  <c r="A24668" i="20"/>
  <c r="Z24667" i="20"/>
  <c r="A10892" i="20"/>
  <c r="Z10891" i="20"/>
  <c r="A4291" i="20"/>
  <c r="Z4290" i="20"/>
  <c r="A6300" i="20"/>
  <c r="Z6299" i="20"/>
  <c r="A24381" i="20"/>
  <c r="Z24380" i="20"/>
  <c r="A25529" i="20"/>
  <c r="Z25528" i="20"/>
  <c r="A10031" i="20"/>
  <c r="Z10030" i="20"/>
  <c r="A8596" i="20"/>
  <c r="Z8595" i="20"/>
  <c r="A7735" i="20"/>
  <c r="Z7734" i="20"/>
  <c r="A273" i="20" l="1"/>
  <c r="Z272" i="20"/>
  <c r="A7736" i="20"/>
  <c r="Z7735" i="20"/>
  <c r="A21512" i="20"/>
  <c r="Z21511" i="20"/>
  <c r="A5727" i="20"/>
  <c r="Z5726" i="20"/>
  <c r="A18929" i="20"/>
  <c r="Z18928" i="20"/>
  <c r="A16920" i="20"/>
  <c r="Z16919" i="20"/>
  <c r="A15198" i="20"/>
  <c r="Z15197" i="20"/>
  <c r="A4005" i="20"/>
  <c r="Z4004" i="20"/>
  <c r="A23234" i="20"/>
  <c r="Z23233" i="20"/>
  <c r="A21799" i="20"/>
  <c r="Z21798" i="20"/>
  <c r="A1996" i="20"/>
  <c r="Z1995" i="20"/>
  <c r="A20077" i="20"/>
  <c r="Z20076" i="20"/>
  <c r="A5153" i="20"/>
  <c r="Z5152" i="20"/>
  <c r="A7162" i="20"/>
  <c r="Z7161" i="20"/>
  <c r="A8597" i="20"/>
  <c r="Z8596" i="20"/>
  <c r="A10893" i="20"/>
  <c r="Z10892" i="20"/>
  <c r="A17494" i="20"/>
  <c r="Z17493" i="20"/>
  <c r="A24095" i="20"/>
  <c r="Z24094" i="20"/>
  <c r="A11754" i="20"/>
  <c r="Z11753" i="20"/>
  <c r="A8310" i="20"/>
  <c r="Z8309" i="20"/>
  <c r="A12615" i="20"/>
  <c r="Z12614" i="20"/>
  <c r="A22086" i="20"/>
  <c r="Z22085" i="20"/>
  <c r="A19216" i="20"/>
  <c r="Z19215" i="20"/>
  <c r="A16346" i="20"/>
  <c r="Z16345" i="20"/>
  <c r="A12902" i="20"/>
  <c r="Z12901" i="20"/>
  <c r="A9171" i="20"/>
  <c r="Z9170" i="20"/>
  <c r="A8023" i="20"/>
  <c r="Z8022" i="20"/>
  <c r="A23808" i="20"/>
  <c r="Z23807" i="20"/>
  <c r="A10032" i="20"/>
  <c r="Z10031" i="20"/>
  <c r="A24669" i="20"/>
  <c r="Z24668" i="20"/>
  <c r="A4579" i="20"/>
  <c r="Z4578" i="20"/>
  <c r="A9745" i="20"/>
  <c r="Z9744" i="20"/>
  <c r="A22947" i="20"/>
  <c r="Z22946" i="20"/>
  <c r="A14337" i="20"/>
  <c r="Z14336" i="20"/>
  <c r="A3431" i="20"/>
  <c r="Z3430" i="20"/>
  <c r="A7449" i="20"/>
  <c r="Z7448" i="20"/>
  <c r="A2283" i="20"/>
  <c r="Z2282" i="20"/>
  <c r="A12041" i="20"/>
  <c r="Z12040" i="20"/>
  <c r="A13763" i="20"/>
  <c r="Z13762" i="20"/>
  <c r="A20938" i="20"/>
  <c r="Z20937" i="20"/>
  <c r="A23521" i="20"/>
  <c r="Z23520" i="20"/>
  <c r="A8884" i="20"/>
  <c r="Z8883" i="20"/>
  <c r="A1135" i="20"/>
  <c r="Z1134" i="20"/>
  <c r="A4292" i="20"/>
  <c r="Z4291" i="20"/>
  <c r="A10319" i="20"/>
  <c r="Z10318" i="20"/>
  <c r="A25530" i="20"/>
  <c r="Z25529" i="20"/>
  <c r="A11467" i="20"/>
  <c r="Z11466" i="20"/>
  <c r="A13476" i="20"/>
  <c r="Z13475" i="20"/>
  <c r="A2857" i="20"/>
  <c r="Z2856" i="20"/>
  <c r="A2570" i="20"/>
  <c r="Z2569" i="20"/>
  <c r="A18068" i="20"/>
  <c r="Z18067" i="20"/>
  <c r="A561" i="20"/>
  <c r="Z560" i="20"/>
  <c r="A3718" i="20"/>
  <c r="Z3717" i="20"/>
  <c r="A6588" i="20"/>
  <c r="Z6587" i="20"/>
  <c r="A15772" i="20"/>
  <c r="Z15771" i="20"/>
  <c r="A20364" i="20"/>
  <c r="Z20363" i="20"/>
  <c r="A20651" i="20"/>
  <c r="Z20650" i="20"/>
  <c r="A6014" i="20"/>
  <c r="Z6013" i="20"/>
  <c r="A16633" i="20"/>
  <c r="Z16632" i="20"/>
  <c r="A24956" i="20"/>
  <c r="Z24955" i="20"/>
  <c r="A24382" i="20"/>
  <c r="Z24381" i="20"/>
  <c r="A14911" i="20"/>
  <c r="Z14910" i="20"/>
  <c r="A13189" i="20"/>
  <c r="Z13188" i="20"/>
  <c r="A4866" i="20"/>
  <c r="Z4865" i="20"/>
  <c r="A16059" i="20"/>
  <c r="Z16058" i="20"/>
  <c r="A25817" i="20"/>
  <c r="Z25816" i="20"/>
  <c r="A9458" i="20"/>
  <c r="Z9457" i="20"/>
  <c r="A17781" i="20"/>
  <c r="Z17780" i="20"/>
  <c r="A19790" i="20"/>
  <c r="Z19789" i="20"/>
  <c r="A21225" i="20"/>
  <c r="Z21224" i="20"/>
  <c r="A18642" i="20"/>
  <c r="Z18641" i="20"/>
  <c r="A15485" i="20"/>
  <c r="Z15484" i="20"/>
  <c r="A14050" i="20"/>
  <c r="Z14049" i="20"/>
  <c r="A17207" i="20"/>
  <c r="Z17206" i="20"/>
  <c r="A22373" i="20"/>
  <c r="Z22372" i="20"/>
  <c r="A6301" i="20"/>
  <c r="Z6300" i="20"/>
  <c r="A1422" i="20"/>
  <c r="Z1421" i="20"/>
  <c r="A14624" i="20"/>
  <c r="Z14623" i="20"/>
  <c r="A11180" i="20"/>
  <c r="Z11179" i="20"/>
  <c r="A19503" i="20"/>
  <c r="Z19502" i="20"/>
  <c r="A848" i="20"/>
  <c r="Z847" i="20"/>
  <c r="A22660" i="20"/>
  <c r="Z22659" i="20"/>
  <c r="A10606" i="20"/>
  <c r="Z10605" i="20"/>
  <c r="A5440" i="20"/>
  <c r="Z5439" i="20"/>
  <c r="A18355" i="20"/>
  <c r="Z18354" i="20"/>
  <c r="A12328" i="20"/>
  <c r="Z12327" i="20"/>
  <c r="A25243" i="20"/>
  <c r="Z25242" i="20"/>
  <c r="A1709" i="20"/>
  <c r="Z1708" i="20"/>
  <c r="A6875" i="20"/>
  <c r="Z6874" i="20"/>
  <c r="A3144" i="20"/>
  <c r="Z3143" i="20"/>
  <c r="Z273" i="20" l="1"/>
  <c r="A274" i="20"/>
  <c r="A3145" i="20"/>
  <c r="Z3144" i="20"/>
  <c r="A15486" i="20"/>
  <c r="Z15485" i="20"/>
  <c r="A25818" i="20"/>
  <c r="Z25817" i="20"/>
  <c r="A24957" i="20"/>
  <c r="Z24956" i="20"/>
  <c r="A6589" i="20"/>
  <c r="Z6588" i="20"/>
  <c r="A7450" i="20"/>
  <c r="Z7449" i="20"/>
  <c r="A24670" i="20"/>
  <c r="Z24669" i="20"/>
  <c r="A12903" i="20"/>
  <c r="Z12902" i="20"/>
  <c r="A11755" i="20"/>
  <c r="Z11754" i="20"/>
  <c r="A5154" i="20"/>
  <c r="Z5153" i="20"/>
  <c r="A15199" i="20"/>
  <c r="Z15198" i="20"/>
  <c r="A6876" i="20"/>
  <c r="Z6875" i="20"/>
  <c r="A10607" i="20"/>
  <c r="Z10606" i="20"/>
  <c r="A1423" i="20"/>
  <c r="Z1422" i="20"/>
  <c r="A18643" i="20"/>
  <c r="Z18642" i="20"/>
  <c r="A16060" i="20"/>
  <c r="Z16059" i="20"/>
  <c r="A16634" i="20"/>
  <c r="Z16633" i="20"/>
  <c r="A3719" i="20"/>
  <c r="Z3718" i="20"/>
  <c r="A11468" i="20"/>
  <c r="Z11467" i="20"/>
  <c r="A23522" i="20"/>
  <c r="Z23521" i="20"/>
  <c r="A3432" i="20"/>
  <c r="Z3431" i="20"/>
  <c r="A10033" i="20"/>
  <c r="Z10032" i="20"/>
  <c r="A16347" i="20"/>
  <c r="Z16346" i="20"/>
  <c r="A24096" i="20"/>
  <c r="Z24095" i="20"/>
  <c r="A20078" i="20"/>
  <c r="Z20077" i="20"/>
  <c r="A16921" i="20"/>
  <c r="Z16920" i="20"/>
  <c r="A1710" i="20"/>
  <c r="Z1709" i="20"/>
  <c r="A22661" i="20"/>
  <c r="Z22660" i="20"/>
  <c r="A6302" i="20"/>
  <c r="Z6301" i="20"/>
  <c r="A21226" i="20"/>
  <c r="Z21225" i="20"/>
  <c r="A4867" i="20"/>
  <c r="Z4866" i="20"/>
  <c r="A6015" i="20"/>
  <c r="Z6014" i="20"/>
  <c r="A562" i="20"/>
  <c r="Z561" i="20"/>
  <c r="A25531" i="20"/>
  <c r="Z25530" i="20"/>
  <c r="A20939" i="20"/>
  <c r="Z20938" i="20"/>
  <c r="A14338" i="20"/>
  <c r="Z14337" i="20"/>
  <c r="A23809" i="20"/>
  <c r="Z23808" i="20"/>
  <c r="A19217" i="20"/>
  <c r="Z19216" i="20"/>
  <c r="A17495" i="20"/>
  <c r="Z17494" i="20"/>
  <c r="A1997" i="20"/>
  <c r="Z1996" i="20"/>
  <c r="A18930" i="20"/>
  <c r="Z18929" i="20"/>
  <c r="A14625" i="20"/>
  <c r="Z14624" i="20"/>
  <c r="A13477" i="20"/>
  <c r="Z13476" i="20"/>
  <c r="A25244" i="20"/>
  <c r="Z25243" i="20"/>
  <c r="A849" i="20"/>
  <c r="Z848" i="20"/>
  <c r="A22374" i="20"/>
  <c r="Z22373" i="20"/>
  <c r="A19791" i="20"/>
  <c r="Z19790" i="20"/>
  <c r="A13190" i="20"/>
  <c r="Z13189" i="20"/>
  <c r="A20652" i="20"/>
  <c r="Z20651" i="20"/>
  <c r="A18069" i="20"/>
  <c r="Z18068" i="20"/>
  <c r="A10320" i="20"/>
  <c r="Z10319" i="20"/>
  <c r="A13764" i="20"/>
  <c r="Z13763" i="20"/>
  <c r="A22948" i="20"/>
  <c r="Z22947" i="20"/>
  <c r="A8024" i="20"/>
  <c r="Z8023" i="20"/>
  <c r="A22087" i="20"/>
  <c r="Z22086" i="20"/>
  <c r="A10894" i="20"/>
  <c r="Z10893" i="20"/>
  <c r="A21800" i="20"/>
  <c r="Z21799" i="20"/>
  <c r="A5728" i="20"/>
  <c r="Z5727" i="20"/>
  <c r="A12329" i="20"/>
  <c r="Z12328" i="20"/>
  <c r="A19504" i="20"/>
  <c r="Z19503" i="20"/>
  <c r="A17208" i="20"/>
  <c r="Z17207" i="20"/>
  <c r="A17782" i="20"/>
  <c r="Z17781" i="20"/>
  <c r="A14912" i="20"/>
  <c r="Z14911" i="20"/>
  <c r="A20365" i="20"/>
  <c r="Z20364" i="20"/>
  <c r="A2571" i="20"/>
  <c r="Z2570" i="20"/>
  <c r="A4293" i="20"/>
  <c r="Z4292" i="20"/>
  <c r="A12042" i="20"/>
  <c r="Z12041" i="20"/>
  <c r="A9746" i="20"/>
  <c r="Z9745" i="20"/>
  <c r="A9172" i="20"/>
  <c r="Z9171" i="20"/>
  <c r="A12616" i="20"/>
  <c r="Z12615" i="20"/>
  <c r="A8598" i="20"/>
  <c r="Z8597" i="20"/>
  <c r="A23235" i="20"/>
  <c r="Z23234" i="20"/>
  <c r="A21513" i="20"/>
  <c r="Z21512" i="20"/>
  <c r="A5441" i="20"/>
  <c r="Z5440" i="20"/>
  <c r="A8885" i="20"/>
  <c r="Z8884" i="20"/>
  <c r="A18356" i="20"/>
  <c r="Z18355" i="20"/>
  <c r="A11181" i="20"/>
  <c r="Z11180" i="20"/>
  <c r="A14051" i="20"/>
  <c r="Z14050" i="20"/>
  <c r="A9459" i="20"/>
  <c r="Z9458" i="20"/>
  <c r="A24383" i="20"/>
  <c r="Z24382" i="20"/>
  <c r="A15773" i="20"/>
  <c r="Z15772" i="20"/>
  <c r="A2858" i="20"/>
  <c r="Z2857" i="20"/>
  <c r="A1136" i="20"/>
  <c r="Z1135" i="20"/>
  <c r="A2284" i="20"/>
  <c r="Z2283" i="20"/>
  <c r="A4580" i="20"/>
  <c r="Z4579" i="20"/>
  <c r="A8311" i="20"/>
  <c r="Z8310" i="20"/>
  <c r="A7163" i="20"/>
  <c r="Z7162" i="20"/>
  <c r="A4006" i="20"/>
  <c r="Z4005" i="20"/>
  <c r="A7737" i="20"/>
  <c r="Z7736" i="20"/>
  <c r="A275" i="20" l="1"/>
  <c r="Z274" i="20"/>
  <c r="A2285" i="20"/>
  <c r="Z2284" i="20"/>
  <c r="A23236" i="20"/>
  <c r="Z23235" i="20"/>
  <c r="A8025" i="20"/>
  <c r="Z8024" i="20"/>
  <c r="A13191" i="20"/>
  <c r="Z13190" i="20"/>
  <c r="A14626" i="20"/>
  <c r="Z14625" i="20"/>
  <c r="A14339" i="20"/>
  <c r="Z14338" i="20"/>
  <c r="A21227" i="20"/>
  <c r="Z21226" i="20"/>
  <c r="A7451" i="20"/>
  <c r="Z7450" i="20"/>
  <c r="A4007" i="20"/>
  <c r="Z4006" i="20"/>
  <c r="A1137" i="20"/>
  <c r="Z1136" i="20"/>
  <c r="A11182" i="20"/>
  <c r="Z11181" i="20"/>
  <c r="A8599" i="20"/>
  <c r="Z8598" i="20"/>
  <c r="A2572" i="20"/>
  <c r="Z2571" i="20"/>
  <c r="A12330" i="20"/>
  <c r="Z12329" i="20"/>
  <c r="A22949" i="20"/>
  <c r="Z22948" i="20"/>
  <c r="A19792" i="20"/>
  <c r="Z19791" i="20"/>
  <c r="A18931" i="20"/>
  <c r="Z18930" i="20"/>
  <c r="A20940" i="20"/>
  <c r="Z20939" i="20"/>
  <c r="A6303" i="20"/>
  <c r="Z6302" i="20"/>
  <c r="A16348" i="20"/>
  <c r="Z16347" i="20"/>
  <c r="A16635" i="20"/>
  <c r="Z16634" i="20"/>
  <c r="A15200" i="20"/>
  <c r="Z15199" i="20"/>
  <c r="A6590" i="20"/>
  <c r="Z6589" i="20"/>
  <c r="A7164" i="20"/>
  <c r="Z7163" i="20"/>
  <c r="A2859" i="20"/>
  <c r="Z2858" i="20"/>
  <c r="A18357" i="20"/>
  <c r="Z18356" i="20"/>
  <c r="A12617" i="20"/>
  <c r="Z12616" i="20"/>
  <c r="A20366" i="20"/>
  <c r="Z20365" i="20"/>
  <c r="A5729" i="20"/>
  <c r="Z5728" i="20"/>
  <c r="A13765" i="20"/>
  <c r="Z13764" i="20"/>
  <c r="A22375" i="20"/>
  <c r="Z22374" i="20"/>
  <c r="A1998" i="20"/>
  <c r="Z1997" i="20"/>
  <c r="A25532" i="20"/>
  <c r="Z25531" i="20"/>
  <c r="A22662" i="20"/>
  <c r="Z22661" i="20"/>
  <c r="A10034" i="20"/>
  <c r="Z10033" i="20"/>
  <c r="A16061" i="20"/>
  <c r="Z16060" i="20"/>
  <c r="A5155" i="20"/>
  <c r="Z5154" i="20"/>
  <c r="A24958" i="20"/>
  <c r="Z24957" i="20"/>
  <c r="A14052" i="20"/>
  <c r="Z14051" i="20"/>
  <c r="A6877" i="20"/>
  <c r="Z6876" i="20"/>
  <c r="A8312" i="20"/>
  <c r="Z8311" i="20"/>
  <c r="A15774" i="20"/>
  <c r="Z15773" i="20"/>
  <c r="A8886" i="20"/>
  <c r="Z8885" i="20"/>
  <c r="A9173" i="20"/>
  <c r="Z9172" i="20"/>
  <c r="A14913" i="20"/>
  <c r="Z14912" i="20"/>
  <c r="A21801" i="20"/>
  <c r="Z21800" i="20"/>
  <c r="A10321" i="20"/>
  <c r="Z10320" i="20"/>
  <c r="A850" i="20"/>
  <c r="Z849" i="20"/>
  <c r="A17496" i="20"/>
  <c r="Z17495" i="20"/>
  <c r="A563" i="20"/>
  <c r="Z562" i="20"/>
  <c r="A1711" i="20"/>
  <c r="Z1710" i="20"/>
  <c r="A3433" i="20"/>
  <c r="Z3432" i="20"/>
  <c r="A18644" i="20"/>
  <c r="Z18643" i="20"/>
  <c r="A11756" i="20"/>
  <c r="Z11755" i="20"/>
  <c r="A25819" i="20"/>
  <c r="Z25818" i="20"/>
  <c r="A24384" i="20"/>
  <c r="Z24383" i="20"/>
  <c r="A5442" i="20"/>
  <c r="Z5441" i="20"/>
  <c r="A9747" i="20"/>
  <c r="Z9746" i="20"/>
  <c r="A17783" i="20"/>
  <c r="Z17782" i="20"/>
  <c r="A10895" i="20"/>
  <c r="Z10894" i="20"/>
  <c r="A18070" i="20"/>
  <c r="Z18069" i="20"/>
  <c r="A25245" i="20"/>
  <c r="Z25244" i="20"/>
  <c r="A19218" i="20"/>
  <c r="Z19217" i="20"/>
  <c r="A6016" i="20"/>
  <c r="Z6015" i="20"/>
  <c r="A16922" i="20"/>
  <c r="Z16921" i="20"/>
  <c r="A23523" i="20"/>
  <c r="Z23522" i="20"/>
  <c r="A1424" i="20"/>
  <c r="Z1423" i="20"/>
  <c r="A12904" i="20"/>
  <c r="Z12903" i="20"/>
  <c r="A15487" i="20"/>
  <c r="Z15486" i="20"/>
  <c r="A7738" i="20"/>
  <c r="Z7737" i="20"/>
  <c r="A19505" i="20"/>
  <c r="Z19504" i="20"/>
  <c r="A24097" i="20"/>
  <c r="Z24096" i="20"/>
  <c r="A4294" i="20"/>
  <c r="Z4293" i="20"/>
  <c r="A3720" i="20"/>
  <c r="Z3719" i="20"/>
  <c r="A4581" i="20"/>
  <c r="Z4580" i="20"/>
  <c r="A9460" i="20"/>
  <c r="Z9459" i="20"/>
  <c r="A21514" i="20"/>
  <c r="Z21513" i="20"/>
  <c r="A12043" i="20"/>
  <c r="Z12042" i="20"/>
  <c r="A17209" i="20"/>
  <c r="Z17208" i="20"/>
  <c r="A22088" i="20"/>
  <c r="Z22087" i="20"/>
  <c r="A20653" i="20"/>
  <c r="Z20652" i="20"/>
  <c r="A13478" i="20"/>
  <c r="Z13477" i="20"/>
  <c r="A23810" i="20"/>
  <c r="Z23809" i="20"/>
  <c r="A4868" i="20"/>
  <c r="Z4867" i="20"/>
  <c r="A20079" i="20"/>
  <c r="Z20078" i="20"/>
  <c r="A11469" i="20"/>
  <c r="Z11468" i="20"/>
  <c r="A10608" i="20"/>
  <c r="Z10607" i="20"/>
  <c r="A24671" i="20"/>
  <c r="Z24670" i="20"/>
  <c r="A3146" i="20"/>
  <c r="Z3145" i="20"/>
  <c r="A276" i="20" l="1"/>
  <c r="Z275" i="20"/>
  <c r="A23811" i="20"/>
  <c r="Z23810" i="20"/>
  <c r="A16923" i="20"/>
  <c r="Z16922" i="20"/>
  <c r="A17784" i="20"/>
  <c r="Z17783" i="20"/>
  <c r="A11757" i="20"/>
  <c r="Z11756" i="20"/>
  <c r="A851" i="20"/>
  <c r="Z850" i="20"/>
  <c r="A7165" i="20"/>
  <c r="Z7164" i="20"/>
  <c r="A20941" i="20"/>
  <c r="Z20940" i="20"/>
  <c r="A8600" i="20"/>
  <c r="Z8599" i="20"/>
  <c r="A14340" i="20"/>
  <c r="Z14339" i="20"/>
  <c r="A24672" i="20"/>
  <c r="Z24671" i="20"/>
  <c r="A13479" i="20"/>
  <c r="Z13478" i="20"/>
  <c r="A9461" i="20"/>
  <c r="Z9460" i="20"/>
  <c r="A7739" i="20"/>
  <c r="Z7738" i="20"/>
  <c r="A6017" i="20"/>
  <c r="Z6016" i="20"/>
  <c r="A9748" i="20"/>
  <c r="Z9747" i="20"/>
  <c r="A18645" i="20"/>
  <c r="Z18644" i="20"/>
  <c r="A10322" i="20"/>
  <c r="Z10321" i="20"/>
  <c r="A8313" i="20"/>
  <c r="Z8312" i="20"/>
  <c r="A10035" i="20"/>
  <c r="Z10034" i="20"/>
  <c r="A5730" i="20"/>
  <c r="Z5729" i="20"/>
  <c r="A6591" i="20"/>
  <c r="Z6590" i="20"/>
  <c r="A18932" i="20"/>
  <c r="Z18931" i="20"/>
  <c r="A11183" i="20"/>
  <c r="Z11182" i="20"/>
  <c r="A14627" i="20"/>
  <c r="Z14626" i="20"/>
  <c r="A10609" i="20"/>
  <c r="Z10608" i="20"/>
  <c r="A20654" i="20"/>
  <c r="Z20653" i="20"/>
  <c r="A4582" i="20"/>
  <c r="Z4581" i="20"/>
  <c r="A15488" i="20"/>
  <c r="Z15487" i="20"/>
  <c r="A19219" i="20"/>
  <c r="Z19218" i="20"/>
  <c r="A5443" i="20"/>
  <c r="Z5442" i="20"/>
  <c r="A3434" i="20"/>
  <c r="Z3433" i="20"/>
  <c r="A21802" i="20"/>
  <c r="Z21801" i="20"/>
  <c r="A6878" i="20"/>
  <c r="Z6877" i="20"/>
  <c r="A22663" i="20"/>
  <c r="Z22662" i="20"/>
  <c r="A20367" i="20"/>
  <c r="Z20366" i="20"/>
  <c r="A15201" i="20"/>
  <c r="Z15200" i="20"/>
  <c r="A19793" i="20"/>
  <c r="Z19792" i="20"/>
  <c r="A1138" i="20"/>
  <c r="Z1137" i="20"/>
  <c r="A13192" i="20"/>
  <c r="Z13191" i="20"/>
  <c r="A3147" i="20"/>
  <c r="Z3146" i="20"/>
  <c r="A13766" i="20"/>
  <c r="Z13765" i="20"/>
  <c r="A11470" i="20"/>
  <c r="Z11469" i="20"/>
  <c r="A22089" i="20"/>
  <c r="Z22088" i="20"/>
  <c r="A3721" i="20"/>
  <c r="Z3720" i="20"/>
  <c r="A12905" i="20"/>
  <c r="Z12904" i="20"/>
  <c r="A25246" i="20"/>
  <c r="Z25245" i="20"/>
  <c r="A24385" i="20"/>
  <c r="Z24384" i="20"/>
  <c r="A1712" i="20"/>
  <c r="Z1711" i="20"/>
  <c r="A14914" i="20"/>
  <c r="Z14913" i="20"/>
  <c r="A14053" i="20"/>
  <c r="Z14052" i="20"/>
  <c r="A25533" i="20"/>
  <c r="Z25532" i="20"/>
  <c r="A12618" i="20"/>
  <c r="Z12617" i="20"/>
  <c r="A16636" i="20"/>
  <c r="Z16635" i="20"/>
  <c r="A22950" i="20"/>
  <c r="Z22949" i="20"/>
  <c r="A4008" i="20"/>
  <c r="Z4007" i="20"/>
  <c r="A8026" i="20"/>
  <c r="Z8025" i="20"/>
  <c r="A20080" i="20"/>
  <c r="Z20079" i="20"/>
  <c r="A17210" i="20"/>
  <c r="Z17209" i="20"/>
  <c r="A4295" i="20"/>
  <c r="Z4294" i="20"/>
  <c r="A1425" i="20"/>
  <c r="Z1424" i="20"/>
  <c r="A18071" i="20"/>
  <c r="Z18070" i="20"/>
  <c r="A564" i="20"/>
  <c r="Z563" i="20"/>
  <c r="A9174" i="20"/>
  <c r="Z9173" i="20"/>
  <c r="A24959" i="20"/>
  <c r="Z24958" i="20"/>
  <c r="A1999" i="20"/>
  <c r="Z1998" i="20"/>
  <c r="A18358" i="20"/>
  <c r="Z18357" i="20"/>
  <c r="A16349" i="20"/>
  <c r="Z16348" i="20"/>
  <c r="A12331" i="20"/>
  <c r="Z12330" i="20"/>
  <c r="A7452" i="20"/>
  <c r="Z7451" i="20"/>
  <c r="A23237" i="20"/>
  <c r="Z23236" i="20"/>
  <c r="A19506" i="20"/>
  <c r="Z19505" i="20"/>
  <c r="A15775" i="20"/>
  <c r="Z15774" i="20"/>
  <c r="A21515" i="20"/>
  <c r="Z21514" i="20"/>
  <c r="A16062" i="20"/>
  <c r="Z16061" i="20"/>
  <c r="A4869" i="20"/>
  <c r="Z4868" i="20"/>
  <c r="A12044" i="20"/>
  <c r="Z12043" i="20"/>
  <c r="A24098" i="20"/>
  <c r="Z24097" i="20"/>
  <c r="A23524" i="20"/>
  <c r="Z23523" i="20"/>
  <c r="A10896" i="20"/>
  <c r="Z10895" i="20"/>
  <c r="A25820" i="20"/>
  <c r="Z25819" i="20"/>
  <c r="A17497" i="20"/>
  <c r="Z17496" i="20"/>
  <c r="A8887" i="20"/>
  <c r="Z8886" i="20"/>
  <c r="A5156" i="20"/>
  <c r="Z5155" i="20"/>
  <c r="A22376" i="20"/>
  <c r="Z22375" i="20"/>
  <c r="A2860" i="20"/>
  <c r="Z2859" i="20"/>
  <c r="A6304" i="20"/>
  <c r="Z6303" i="20"/>
  <c r="A2573" i="20"/>
  <c r="Z2572" i="20"/>
  <c r="A21228" i="20"/>
  <c r="Z21227" i="20"/>
  <c r="A2286" i="20"/>
  <c r="Z2285" i="20"/>
  <c r="A277" i="20" l="1"/>
  <c r="Z276" i="20"/>
  <c r="A2287" i="20"/>
  <c r="Z2286" i="20"/>
  <c r="A2000" i="20"/>
  <c r="Z1999" i="20"/>
  <c r="A22951" i="20"/>
  <c r="Z22950" i="20"/>
  <c r="A1713" i="20"/>
  <c r="Z1712" i="20"/>
  <c r="A15202" i="20"/>
  <c r="Z15201" i="20"/>
  <c r="A5444" i="20"/>
  <c r="Z5443" i="20"/>
  <c r="A14628" i="20"/>
  <c r="Z14627" i="20"/>
  <c r="A8314" i="20"/>
  <c r="Z8313" i="20"/>
  <c r="A7166" i="20"/>
  <c r="Z7165" i="20"/>
  <c r="A21229" i="20"/>
  <c r="Z21228" i="20"/>
  <c r="A8888" i="20"/>
  <c r="Z8887" i="20"/>
  <c r="A12045" i="20"/>
  <c r="Z12044" i="20"/>
  <c r="A23238" i="20"/>
  <c r="Z23237" i="20"/>
  <c r="A24960" i="20"/>
  <c r="Z24959" i="20"/>
  <c r="A4296" i="20"/>
  <c r="Z4295" i="20"/>
  <c r="A16637" i="20"/>
  <c r="Z16636" i="20"/>
  <c r="A24386" i="20"/>
  <c r="Z24385" i="20"/>
  <c r="A13767" i="20"/>
  <c r="Z13766" i="20"/>
  <c r="A20368" i="20"/>
  <c r="Z20367" i="20"/>
  <c r="A19220" i="20"/>
  <c r="Z19219" i="20"/>
  <c r="A11184" i="20"/>
  <c r="Z11183" i="20"/>
  <c r="A10323" i="20"/>
  <c r="Z10322" i="20"/>
  <c r="A13480" i="20"/>
  <c r="Z13479" i="20"/>
  <c r="A852" i="20"/>
  <c r="Z851" i="20"/>
  <c r="A5157" i="20"/>
  <c r="Z5156" i="20"/>
  <c r="A1426" i="20"/>
  <c r="Z1425" i="20"/>
  <c r="A11471" i="20"/>
  <c r="Z11470" i="20"/>
  <c r="A9462" i="20"/>
  <c r="Z9461" i="20"/>
  <c r="A2574" i="20"/>
  <c r="Z2573" i="20"/>
  <c r="A17498" i="20"/>
  <c r="Z17497" i="20"/>
  <c r="A4870" i="20"/>
  <c r="Z4869" i="20"/>
  <c r="A7453" i="20"/>
  <c r="Z7452" i="20"/>
  <c r="A9175" i="20"/>
  <c r="Z9174" i="20"/>
  <c r="A17211" i="20"/>
  <c r="Z17210" i="20"/>
  <c r="A12619" i="20"/>
  <c r="Z12618" i="20"/>
  <c r="A25247" i="20"/>
  <c r="Z25246" i="20"/>
  <c r="A3148" i="20"/>
  <c r="Z3147" i="20"/>
  <c r="A22664" i="20"/>
  <c r="Z22663" i="20"/>
  <c r="A15489" i="20"/>
  <c r="Z15488" i="20"/>
  <c r="A18933" i="20"/>
  <c r="Z18932" i="20"/>
  <c r="A18646" i="20"/>
  <c r="Z18645" i="20"/>
  <c r="A24673" i="20"/>
  <c r="Z24672" i="20"/>
  <c r="A11758" i="20"/>
  <c r="Z11757" i="20"/>
  <c r="A19507" i="20"/>
  <c r="Z19506" i="20"/>
  <c r="A24099" i="20"/>
  <c r="Z24098" i="20"/>
  <c r="A6305" i="20"/>
  <c r="Z6304" i="20"/>
  <c r="A25821" i="20"/>
  <c r="Z25820" i="20"/>
  <c r="A16063" i="20"/>
  <c r="Z16062" i="20"/>
  <c r="A12332" i="20"/>
  <c r="Z12331" i="20"/>
  <c r="A565" i="20"/>
  <c r="Z564" i="20"/>
  <c r="A20081" i="20"/>
  <c r="Z20080" i="20"/>
  <c r="A25534" i="20"/>
  <c r="Z25533" i="20"/>
  <c r="A12906" i="20"/>
  <c r="Z12905" i="20"/>
  <c r="A13193" i="20"/>
  <c r="Z13192" i="20"/>
  <c r="A6879" i="20"/>
  <c r="Z6878" i="20"/>
  <c r="A4583" i="20"/>
  <c r="Z4582" i="20"/>
  <c r="A6592" i="20"/>
  <c r="Z6591" i="20"/>
  <c r="A9749" i="20"/>
  <c r="Z9748" i="20"/>
  <c r="A14341" i="20"/>
  <c r="Z14340" i="20"/>
  <c r="A17785" i="20"/>
  <c r="Z17784" i="20"/>
  <c r="A2861" i="20"/>
  <c r="Z2860" i="20"/>
  <c r="A10897" i="20"/>
  <c r="Z10896" i="20"/>
  <c r="A21516" i="20"/>
  <c r="Z21515" i="20"/>
  <c r="A16350" i="20"/>
  <c r="Z16349" i="20"/>
  <c r="A8027" i="20"/>
  <c r="Z8026" i="20"/>
  <c r="A14054" i="20"/>
  <c r="Z14053" i="20"/>
  <c r="A3722" i="20"/>
  <c r="Z3721" i="20"/>
  <c r="A1139" i="20"/>
  <c r="Z1138" i="20"/>
  <c r="A21803" i="20"/>
  <c r="Z21802" i="20"/>
  <c r="A20655" i="20"/>
  <c r="Z20654" i="20"/>
  <c r="A5731" i="20"/>
  <c r="Z5730" i="20"/>
  <c r="A6018" i="20"/>
  <c r="Z6017" i="20"/>
  <c r="A8601" i="20"/>
  <c r="Z8600" i="20"/>
  <c r="A16924" i="20"/>
  <c r="Z16923" i="20"/>
  <c r="A22377" i="20"/>
  <c r="Z22376" i="20"/>
  <c r="A23525" i="20"/>
  <c r="Z23524" i="20"/>
  <c r="A15776" i="20"/>
  <c r="Z15775" i="20"/>
  <c r="A18359" i="20"/>
  <c r="Z18358" i="20"/>
  <c r="A18072" i="20"/>
  <c r="Z18071" i="20"/>
  <c r="A4009" i="20"/>
  <c r="Z4008" i="20"/>
  <c r="A14915" i="20"/>
  <c r="Z14914" i="20"/>
  <c r="A22090" i="20"/>
  <c r="Z22089" i="20"/>
  <c r="A19794" i="20"/>
  <c r="Z19793" i="20"/>
  <c r="A3435" i="20"/>
  <c r="Z3434" i="20"/>
  <c r="A10610" i="20"/>
  <c r="Z10609" i="20"/>
  <c r="A10036" i="20"/>
  <c r="Z10035" i="20"/>
  <c r="A7740" i="20"/>
  <c r="Z7739" i="20"/>
  <c r="A20942" i="20"/>
  <c r="Z20941" i="20"/>
  <c r="A23812" i="20"/>
  <c r="Z23811" i="20"/>
  <c r="A278" i="20" l="1"/>
  <c r="Z277" i="20"/>
  <c r="A23813" i="20"/>
  <c r="Z23812" i="20"/>
  <c r="A19795" i="20"/>
  <c r="Z19794" i="20"/>
  <c r="A15777" i="20"/>
  <c r="Z15776" i="20"/>
  <c r="A5732" i="20"/>
  <c r="Z5731" i="20"/>
  <c r="A8028" i="20"/>
  <c r="Z8027" i="20"/>
  <c r="A17786" i="20"/>
  <c r="Z17785" i="20"/>
  <c r="A13194" i="20"/>
  <c r="Z13193" i="20"/>
  <c r="A16064" i="20"/>
  <c r="Z16063" i="20"/>
  <c r="A24674" i="20"/>
  <c r="Z24673" i="20"/>
  <c r="A25248" i="20"/>
  <c r="Z25247" i="20"/>
  <c r="A17499" i="20"/>
  <c r="Z17498" i="20"/>
  <c r="A853" i="20"/>
  <c r="Z852" i="20"/>
  <c r="A13768" i="20"/>
  <c r="Z13767" i="20"/>
  <c r="A12046" i="20"/>
  <c r="Z12045" i="20"/>
  <c r="A5445" i="20"/>
  <c r="Z5444" i="20"/>
  <c r="A20943" i="20"/>
  <c r="Z20942" i="20"/>
  <c r="A22091" i="20"/>
  <c r="Z22090" i="20"/>
  <c r="A23526" i="20"/>
  <c r="Z23525" i="20"/>
  <c r="A20656" i="20"/>
  <c r="Z20655" i="20"/>
  <c r="A14342" i="20"/>
  <c r="Z14341" i="20"/>
  <c r="A12907" i="20"/>
  <c r="Z12906" i="20"/>
  <c r="A25822" i="20"/>
  <c r="Z25821" i="20"/>
  <c r="A18647" i="20"/>
  <c r="Z18646" i="20"/>
  <c r="A12620" i="20"/>
  <c r="Z12619" i="20"/>
  <c r="A2575" i="20"/>
  <c r="Z2574" i="20"/>
  <c r="A13481" i="20"/>
  <c r="Z13480" i="20"/>
  <c r="A24387" i="20"/>
  <c r="Z24386" i="20"/>
  <c r="A8889" i="20"/>
  <c r="Z8888" i="20"/>
  <c r="A15203" i="20"/>
  <c r="Z15202" i="20"/>
  <c r="A7741" i="20"/>
  <c r="Z7740" i="20"/>
  <c r="A14916" i="20"/>
  <c r="Z14915" i="20"/>
  <c r="A22378" i="20"/>
  <c r="Z22377" i="20"/>
  <c r="A21804" i="20"/>
  <c r="Z21803" i="20"/>
  <c r="A16351" i="20"/>
  <c r="Z16350" i="20"/>
  <c r="A9750" i="20"/>
  <c r="Z9749" i="20"/>
  <c r="A25535" i="20"/>
  <c r="Z25534" i="20"/>
  <c r="A6306" i="20"/>
  <c r="Z6305" i="20"/>
  <c r="A18934" i="20"/>
  <c r="Z18933" i="20"/>
  <c r="A17212" i="20"/>
  <c r="Z17211" i="20"/>
  <c r="A9463" i="20"/>
  <c r="Z9462" i="20"/>
  <c r="A10324" i="20"/>
  <c r="Z10323" i="20"/>
  <c r="A16638" i="20"/>
  <c r="Z16637" i="20"/>
  <c r="A21230" i="20"/>
  <c r="Z21229" i="20"/>
  <c r="A1714" i="20"/>
  <c r="Z1713" i="20"/>
  <c r="A10037" i="20"/>
  <c r="Z10036" i="20"/>
  <c r="A4010" i="20"/>
  <c r="Z4009" i="20"/>
  <c r="A16925" i="20"/>
  <c r="Z16924" i="20"/>
  <c r="A1140" i="20"/>
  <c r="Z1139" i="20"/>
  <c r="A21517" i="20"/>
  <c r="Z21516" i="20"/>
  <c r="A6593" i="20"/>
  <c r="Z6592" i="20"/>
  <c r="A20082" i="20"/>
  <c r="Z20081" i="20"/>
  <c r="A24100" i="20"/>
  <c r="Z24099" i="20"/>
  <c r="A15490" i="20"/>
  <c r="Z15489" i="20"/>
  <c r="A9176" i="20"/>
  <c r="Z9175" i="20"/>
  <c r="A11472" i="20"/>
  <c r="Z11471" i="20"/>
  <c r="A11185" i="20"/>
  <c r="Z11184" i="20"/>
  <c r="A4297" i="20"/>
  <c r="Z4296" i="20"/>
  <c r="A7167" i="20"/>
  <c r="Z7166" i="20"/>
  <c r="A22952" i="20"/>
  <c r="Z22951" i="20"/>
  <c r="A10611" i="20"/>
  <c r="Z10610" i="20"/>
  <c r="A18073" i="20"/>
  <c r="Z18072" i="20"/>
  <c r="A8602" i="20"/>
  <c r="Z8601" i="20"/>
  <c r="A3723" i="20"/>
  <c r="Z3722" i="20"/>
  <c r="A10898" i="20"/>
  <c r="Z10897" i="20"/>
  <c r="A4584" i="20"/>
  <c r="Z4583" i="20"/>
  <c r="A566" i="20"/>
  <c r="Z565" i="20"/>
  <c r="A19508" i="20"/>
  <c r="Z19507" i="20"/>
  <c r="A22665" i="20"/>
  <c r="Z22664" i="20"/>
  <c r="A7454" i="20"/>
  <c r="Z7453" i="20"/>
  <c r="A1427" i="20"/>
  <c r="Z1426" i="20"/>
  <c r="A19221" i="20"/>
  <c r="Z19220" i="20"/>
  <c r="A24961" i="20"/>
  <c r="Z24960" i="20"/>
  <c r="A8315" i="20"/>
  <c r="Z8314" i="20"/>
  <c r="A2001" i="20"/>
  <c r="Z2000" i="20"/>
  <c r="A3436" i="20"/>
  <c r="Z3435" i="20"/>
  <c r="A18360" i="20"/>
  <c r="Z18359" i="20"/>
  <c r="A6019" i="20"/>
  <c r="Z6018" i="20"/>
  <c r="A14055" i="20"/>
  <c r="Z14054" i="20"/>
  <c r="A2862" i="20"/>
  <c r="Z2861" i="20"/>
  <c r="A6880" i="20"/>
  <c r="Z6879" i="20"/>
  <c r="A12333" i="20"/>
  <c r="Z12332" i="20"/>
  <c r="A11759" i="20"/>
  <c r="Z11758" i="20"/>
  <c r="A3149" i="20"/>
  <c r="Z3148" i="20"/>
  <c r="A4871" i="20"/>
  <c r="Z4870" i="20"/>
  <c r="A5158" i="20"/>
  <c r="Z5157" i="20"/>
  <c r="A20369" i="20"/>
  <c r="Z20368" i="20"/>
  <c r="A23239" i="20"/>
  <c r="Z23238" i="20"/>
  <c r="A14629" i="20"/>
  <c r="Z14628" i="20"/>
  <c r="A2288" i="20"/>
  <c r="Z2287" i="20"/>
  <c r="A279" i="20" l="1"/>
  <c r="Z278" i="20"/>
  <c r="A2289" i="20"/>
  <c r="Z2288" i="20"/>
  <c r="A19222" i="20"/>
  <c r="Z19221" i="20"/>
  <c r="A16926" i="20"/>
  <c r="Z16925" i="20"/>
  <c r="A9751" i="20"/>
  <c r="Z9750" i="20"/>
  <c r="A15204" i="20"/>
  <c r="Z15203" i="20"/>
  <c r="A17787" i="20"/>
  <c r="Z17786" i="20"/>
  <c r="A14630" i="20"/>
  <c r="Z14629" i="20"/>
  <c r="A11760" i="20"/>
  <c r="Z11759" i="20"/>
  <c r="A18361" i="20"/>
  <c r="Z18360" i="20"/>
  <c r="A1428" i="20"/>
  <c r="Z1427" i="20"/>
  <c r="A10899" i="20"/>
  <c r="Z10898" i="20"/>
  <c r="A7168" i="20"/>
  <c r="Z7167" i="20"/>
  <c r="A24101" i="20"/>
  <c r="Z24100" i="20"/>
  <c r="A4011" i="20"/>
  <c r="Z4010" i="20"/>
  <c r="A9464" i="20"/>
  <c r="Z9463" i="20"/>
  <c r="A16352" i="20"/>
  <c r="Z16351" i="20"/>
  <c r="A8890" i="20"/>
  <c r="Z8889" i="20"/>
  <c r="A25823" i="20"/>
  <c r="Z25822" i="20"/>
  <c r="A22092" i="20"/>
  <c r="Z22091" i="20"/>
  <c r="A17500" i="20"/>
  <c r="Z17499" i="20"/>
  <c r="A8029" i="20"/>
  <c r="Z8028" i="20"/>
  <c r="A23240" i="20"/>
  <c r="Z23239" i="20"/>
  <c r="A12334" i="20"/>
  <c r="Z12333" i="20"/>
  <c r="A3437" i="20"/>
  <c r="Z3436" i="20"/>
  <c r="A7455" i="20"/>
  <c r="Z7454" i="20"/>
  <c r="A3724" i="20"/>
  <c r="Z3723" i="20"/>
  <c r="A4298" i="20"/>
  <c r="Z4297" i="20"/>
  <c r="A20083" i="20"/>
  <c r="Z20082" i="20"/>
  <c r="A10038" i="20"/>
  <c r="Z10037" i="20"/>
  <c r="A17213" i="20"/>
  <c r="Z17212" i="20"/>
  <c r="A21805" i="20"/>
  <c r="Z21804" i="20"/>
  <c r="A24388" i="20"/>
  <c r="Z24387" i="20"/>
  <c r="A12908" i="20"/>
  <c r="Z12907" i="20"/>
  <c r="A20944" i="20"/>
  <c r="Z20943" i="20"/>
  <c r="A25249" i="20"/>
  <c r="Z25248" i="20"/>
  <c r="A5733" i="20"/>
  <c r="Z5732" i="20"/>
  <c r="A3150" i="20"/>
  <c r="Z3149" i="20"/>
  <c r="A4585" i="20"/>
  <c r="Z4584" i="20"/>
  <c r="A10325" i="20"/>
  <c r="Z10324" i="20"/>
  <c r="A18648" i="20"/>
  <c r="Z18647" i="20"/>
  <c r="A20370" i="20"/>
  <c r="Z20369" i="20"/>
  <c r="A6881" i="20"/>
  <c r="Z6880" i="20"/>
  <c r="A2002" i="20"/>
  <c r="Z2001" i="20"/>
  <c r="A22666" i="20"/>
  <c r="Z22665" i="20"/>
  <c r="A8603" i="20"/>
  <c r="Z8602" i="20"/>
  <c r="A11186" i="20"/>
  <c r="Z11185" i="20"/>
  <c r="A6594" i="20"/>
  <c r="Z6593" i="20"/>
  <c r="A1715" i="20"/>
  <c r="Z1714" i="20"/>
  <c r="A18935" i="20"/>
  <c r="Z18934" i="20"/>
  <c r="A22379" i="20"/>
  <c r="Z22378" i="20"/>
  <c r="A13482" i="20"/>
  <c r="Z13481" i="20"/>
  <c r="A14343" i="20"/>
  <c r="Z14342" i="20"/>
  <c r="A5446" i="20"/>
  <c r="Z5445" i="20"/>
  <c r="A24675" i="20"/>
  <c r="Z24674" i="20"/>
  <c r="A15778" i="20"/>
  <c r="Z15777" i="20"/>
  <c r="A5159" i="20"/>
  <c r="Z5158" i="20"/>
  <c r="A2863" i="20"/>
  <c r="Z2862" i="20"/>
  <c r="A8316" i="20"/>
  <c r="Z8315" i="20"/>
  <c r="A19509" i="20"/>
  <c r="Z19508" i="20"/>
  <c r="A18074" i="20"/>
  <c r="Z18073" i="20"/>
  <c r="A11473" i="20"/>
  <c r="Z11472" i="20"/>
  <c r="A21518" i="20"/>
  <c r="Z21517" i="20"/>
  <c r="A21231" i="20"/>
  <c r="Z21230" i="20"/>
  <c r="A6307" i="20"/>
  <c r="Z6306" i="20"/>
  <c r="A14917" i="20"/>
  <c r="Z14916" i="20"/>
  <c r="A2576" i="20"/>
  <c r="Z2575" i="20"/>
  <c r="A12047" i="20"/>
  <c r="Z12046" i="20"/>
  <c r="A16065" i="20"/>
  <c r="Z16064" i="20"/>
  <c r="A19796" i="20"/>
  <c r="Z19795" i="20"/>
  <c r="A6020" i="20"/>
  <c r="Z6019" i="20"/>
  <c r="A15491" i="20"/>
  <c r="Z15490" i="20"/>
  <c r="A23527" i="20"/>
  <c r="Z23526" i="20"/>
  <c r="A22953" i="20"/>
  <c r="Z22952" i="20"/>
  <c r="A854" i="20"/>
  <c r="Z853" i="20"/>
  <c r="A4872" i="20"/>
  <c r="Z4871" i="20"/>
  <c r="A14056" i="20"/>
  <c r="Z14055" i="20"/>
  <c r="A24962" i="20"/>
  <c r="Z24961" i="20"/>
  <c r="A567" i="20"/>
  <c r="Z566" i="20"/>
  <c r="A10612" i="20"/>
  <c r="Z10611" i="20"/>
  <c r="A9177" i="20"/>
  <c r="Z9176" i="20"/>
  <c r="A1141" i="20"/>
  <c r="Z1140" i="20"/>
  <c r="A16639" i="20"/>
  <c r="Z16638" i="20"/>
  <c r="A25536" i="20"/>
  <c r="Z25535" i="20"/>
  <c r="A7742" i="20"/>
  <c r="Z7741" i="20"/>
  <c r="A12621" i="20"/>
  <c r="Z12620" i="20"/>
  <c r="A20657" i="20"/>
  <c r="Z20656" i="20"/>
  <c r="A13769" i="20"/>
  <c r="Z13768" i="20"/>
  <c r="A13195" i="20"/>
  <c r="Z13194" i="20"/>
  <c r="A23814" i="20"/>
  <c r="Z23813" i="20"/>
  <c r="A280" i="20" l="1"/>
  <c r="Z279" i="20"/>
  <c r="A25537" i="20"/>
  <c r="Z25536" i="20"/>
  <c r="A18075" i="20"/>
  <c r="Z18074" i="20"/>
  <c r="A24676" i="20"/>
  <c r="Z24675" i="20"/>
  <c r="A1716" i="20"/>
  <c r="Z1715" i="20"/>
  <c r="A6882" i="20"/>
  <c r="Z6881" i="20"/>
  <c r="A5734" i="20"/>
  <c r="Z5733" i="20"/>
  <c r="A17214" i="20"/>
  <c r="Z17213" i="20"/>
  <c r="A17788" i="20"/>
  <c r="Z17787" i="20"/>
  <c r="A13196" i="20"/>
  <c r="Z13195" i="20"/>
  <c r="A16640" i="20"/>
  <c r="Z16639" i="20"/>
  <c r="A14057" i="20"/>
  <c r="Z14056" i="20"/>
  <c r="A6021" i="20"/>
  <c r="Z6020" i="20"/>
  <c r="A14918" i="20"/>
  <c r="Z14917" i="20"/>
  <c r="A19510" i="20"/>
  <c r="Z19509" i="20"/>
  <c r="A5447" i="20"/>
  <c r="Z5446" i="20"/>
  <c r="A6595" i="20"/>
  <c r="Z6594" i="20"/>
  <c r="A20371" i="20"/>
  <c r="Z20370" i="20"/>
  <c r="A25250" i="20"/>
  <c r="Z25249" i="20"/>
  <c r="A10039" i="20"/>
  <c r="Z10038" i="20"/>
  <c r="A12335" i="20"/>
  <c r="Z12334" i="20"/>
  <c r="A8891" i="20"/>
  <c r="Z8890" i="20"/>
  <c r="A10900" i="20"/>
  <c r="Z10899" i="20"/>
  <c r="A15205" i="20"/>
  <c r="Z15204" i="20"/>
  <c r="A13770" i="20"/>
  <c r="Z13769" i="20"/>
  <c r="A1142" i="20"/>
  <c r="Z1141" i="20"/>
  <c r="A4873" i="20"/>
  <c r="Z4872" i="20"/>
  <c r="A19797" i="20"/>
  <c r="Z19796" i="20"/>
  <c r="A6308" i="20"/>
  <c r="Z6307" i="20"/>
  <c r="A8317" i="20"/>
  <c r="Z8316" i="20"/>
  <c r="A14344" i="20"/>
  <c r="Z14343" i="20"/>
  <c r="A11187" i="20"/>
  <c r="Z11186" i="20"/>
  <c r="A18649" i="20"/>
  <c r="Z18648" i="20"/>
  <c r="A20945" i="20"/>
  <c r="Z20944" i="20"/>
  <c r="A20084" i="20"/>
  <c r="Z20083" i="20"/>
  <c r="A23241" i="20"/>
  <c r="Z23240" i="20"/>
  <c r="A16353" i="20"/>
  <c r="Z16352" i="20"/>
  <c r="A1429" i="20"/>
  <c r="Z1428" i="20"/>
  <c r="A9752" i="20"/>
  <c r="Z9751" i="20"/>
  <c r="A15492" i="20"/>
  <c r="Z15491" i="20"/>
  <c r="A7169" i="20"/>
  <c r="Z7168" i="20"/>
  <c r="A20658" i="20"/>
  <c r="Z20657" i="20"/>
  <c r="A9178" i="20"/>
  <c r="Z9177" i="20"/>
  <c r="A855" i="20"/>
  <c r="Z854" i="20"/>
  <c r="A16066" i="20"/>
  <c r="Z16065" i="20"/>
  <c r="A21232" i="20"/>
  <c r="Z21231" i="20"/>
  <c r="A2864" i="20"/>
  <c r="Z2863" i="20"/>
  <c r="A13483" i="20"/>
  <c r="Z13482" i="20"/>
  <c r="A8604" i="20"/>
  <c r="Z8603" i="20"/>
  <c r="A10326" i="20"/>
  <c r="Z10325" i="20"/>
  <c r="A12909" i="20"/>
  <c r="Z12908" i="20"/>
  <c r="A4299" i="20"/>
  <c r="Z4298" i="20"/>
  <c r="A8030" i="20"/>
  <c r="Z8029" i="20"/>
  <c r="A9465" i="20"/>
  <c r="Z9464" i="20"/>
  <c r="A18362" i="20"/>
  <c r="Z18361" i="20"/>
  <c r="A16927" i="20"/>
  <c r="Z16926" i="20"/>
  <c r="A12622" i="20"/>
  <c r="Z12621" i="20"/>
  <c r="A10613" i="20"/>
  <c r="Z10612" i="20"/>
  <c r="A22954" i="20"/>
  <c r="Z22953" i="20"/>
  <c r="A12048" i="20"/>
  <c r="Z12047" i="20"/>
  <c r="A21519" i="20"/>
  <c r="Z21518" i="20"/>
  <c r="A5160" i="20"/>
  <c r="Z5159" i="20"/>
  <c r="A22380" i="20"/>
  <c r="Z22379" i="20"/>
  <c r="A22667" i="20"/>
  <c r="Z22666" i="20"/>
  <c r="A4586" i="20"/>
  <c r="Z4585" i="20"/>
  <c r="A24389" i="20"/>
  <c r="Z24388" i="20"/>
  <c r="A3725" i="20"/>
  <c r="Z3724" i="20"/>
  <c r="A17501" i="20"/>
  <c r="Z17500" i="20"/>
  <c r="A4012" i="20"/>
  <c r="Z4011" i="20"/>
  <c r="A11761" i="20"/>
  <c r="Z11760" i="20"/>
  <c r="A19223" i="20"/>
  <c r="Z19222" i="20"/>
  <c r="A24963" i="20"/>
  <c r="Z24962" i="20"/>
  <c r="A25824" i="20"/>
  <c r="Z25823" i="20"/>
  <c r="A23815" i="20"/>
  <c r="Z23814" i="20"/>
  <c r="A2577" i="20"/>
  <c r="Z2576" i="20"/>
  <c r="A3438" i="20"/>
  <c r="Z3437" i="20"/>
  <c r="A7743" i="20"/>
  <c r="Z7742" i="20"/>
  <c r="A568" i="20"/>
  <c r="Z567" i="20"/>
  <c r="A23528" i="20"/>
  <c r="Z23527" i="20"/>
  <c r="A11474" i="20"/>
  <c r="Z11473" i="20"/>
  <c r="A15779" i="20"/>
  <c r="Z15778" i="20"/>
  <c r="A18936" i="20"/>
  <c r="Z18935" i="20"/>
  <c r="A2003" i="20"/>
  <c r="Z2002" i="20"/>
  <c r="A3151" i="20"/>
  <c r="Z3150" i="20"/>
  <c r="A21806" i="20"/>
  <c r="Z21805" i="20"/>
  <c r="A7456" i="20"/>
  <c r="Z7455" i="20"/>
  <c r="A22093" i="20"/>
  <c r="Z22092" i="20"/>
  <c r="A24102" i="20"/>
  <c r="Z24101" i="20"/>
  <c r="A14631" i="20"/>
  <c r="Z14630" i="20"/>
  <c r="A2290" i="20"/>
  <c r="Z2289" i="20"/>
  <c r="Z280" i="20" l="1"/>
  <c r="A281" i="20"/>
  <c r="A23529" i="20"/>
  <c r="Z23528" i="20"/>
  <c r="A18363" i="20"/>
  <c r="Z18362" i="20"/>
  <c r="A8605" i="20"/>
  <c r="Z8604" i="20"/>
  <c r="A9179" i="20"/>
  <c r="Z9178" i="20"/>
  <c r="A16354" i="20"/>
  <c r="Z16353" i="20"/>
  <c r="A14345" i="20"/>
  <c r="Z14344" i="20"/>
  <c r="A5735" i="20"/>
  <c r="Z5734" i="20"/>
  <c r="A14632" i="20"/>
  <c r="Z14631" i="20"/>
  <c r="A2004" i="20"/>
  <c r="Z2003" i="20"/>
  <c r="A569" i="20"/>
  <c r="Z568" i="20"/>
  <c r="A24964" i="20"/>
  <c r="Z24963" i="20"/>
  <c r="A24390" i="20"/>
  <c r="Z24389" i="20"/>
  <c r="A12049" i="20"/>
  <c r="Z12048" i="20"/>
  <c r="A9466" i="20"/>
  <c r="Z9465" i="20"/>
  <c r="A13484" i="20"/>
  <c r="Z13483" i="20"/>
  <c r="A20659" i="20"/>
  <c r="Z20658" i="20"/>
  <c r="A23242" i="20"/>
  <c r="Z23241" i="20"/>
  <c r="A8318" i="20"/>
  <c r="Z8317" i="20"/>
  <c r="A15206" i="20"/>
  <c r="Z15205" i="20"/>
  <c r="A20372" i="20"/>
  <c r="Z20371" i="20"/>
  <c r="A14058" i="20"/>
  <c r="Z14057" i="20"/>
  <c r="A6883" i="20"/>
  <c r="Z6882" i="20"/>
  <c r="A24103" i="20"/>
  <c r="Z24102" i="20"/>
  <c r="A18937" i="20"/>
  <c r="Z18936" i="20"/>
  <c r="A7744" i="20"/>
  <c r="Z7743" i="20"/>
  <c r="A19224" i="20"/>
  <c r="Z19223" i="20"/>
  <c r="A4587" i="20"/>
  <c r="Z4586" i="20"/>
  <c r="A22955" i="20"/>
  <c r="Z22954" i="20"/>
  <c r="A8031" i="20"/>
  <c r="Z8030" i="20"/>
  <c r="A2865" i="20"/>
  <c r="Z2864" i="20"/>
  <c r="A7170" i="20"/>
  <c r="Z7169" i="20"/>
  <c r="A20085" i="20"/>
  <c r="Z20084" i="20"/>
  <c r="A6309" i="20"/>
  <c r="Z6308" i="20"/>
  <c r="A10901" i="20"/>
  <c r="Z10900" i="20"/>
  <c r="A6596" i="20"/>
  <c r="Z6595" i="20"/>
  <c r="A16641" i="20"/>
  <c r="Z16640" i="20"/>
  <c r="A1717" i="20"/>
  <c r="Z1716" i="20"/>
  <c r="A3152" i="20"/>
  <c r="Z3151" i="20"/>
  <c r="A21520" i="20"/>
  <c r="Z21519" i="20"/>
  <c r="A13771" i="20"/>
  <c r="Z13770" i="20"/>
  <c r="A22094" i="20"/>
  <c r="Z22093" i="20"/>
  <c r="A15780" i="20"/>
  <c r="Z15779" i="20"/>
  <c r="A3439" i="20"/>
  <c r="Z3438" i="20"/>
  <c r="A11762" i="20"/>
  <c r="Z11761" i="20"/>
  <c r="A22668" i="20"/>
  <c r="Z22667" i="20"/>
  <c r="A10614" i="20"/>
  <c r="Z10613" i="20"/>
  <c r="A4300" i="20"/>
  <c r="Z4299" i="20"/>
  <c r="A21233" i="20"/>
  <c r="Z21232" i="20"/>
  <c r="A15493" i="20"/>
  <c r="Z15492" i="20"/>
  <c r="A20946" i="20"/>
  <c r="Z20945" i="20"/>
  <c r="A19798" i="20"/>
  <c r="Z19797" i="20"/>
  <c r="A8892" i="20"/>
  <c r="Z8891" i="20"/>
  <c r="A5448" i="20"/>
  <c r="Z5447" i="20"/>
  <c r="A13197" i="20"/>
  <c r="Z13196" i="20"/>
  <c r="A24677" i="20"/>
  <c r="Z24676" i="20"/>
  <c r="A7457" i="20"/>
  <c r="Z7456" i="20"/>
  <c r="A11475" i="20"/>
  <c r="Z11474" i="20"/>
  <c r="A2578" i="20"/>
  <c r="Z2577" i="20"/>
  <c r="A4013" i="20"/>
  <c r="Z4012" i="20"/>
  <c r="A22381" i="20"/>
  <c r="Z22380" i="20"/>
  <c r="A12623" i="20"/>
  <c r="Z12622" i="20"/>
  <c r="A12910" i="20"/>
  <c r="Z12909" i="20"/>
  <c r="A16067" i="20"/>
  <c r="Z16066" i="20"/>
  <c r="A9753" i="20"/>
  <c r="Z9752" i="20"/>
  <c r="A18650" i="20"/>
  <c r="Z18649" i="20"/>
  <c r="A4874" i="20"/>
  <c r="Z4873" i="20"/>
  <c r="A12336" i="20"/>
  <c r="Z12335" i="20"/>
  <c r="A19511" i="20"/>
  <c r="Z19510" i="20"/>
  <c r="A17789" i="20"/>
  <c r="Z17788" i="20"/>
  <c r="A18076" i="20"/>
  <c r="Z18075" i="20"/>
  <c r="A2291" i="20"/>
  <c r="Z2290" i="20"/>
  <c r="A3726" i="20"/>
  <c r="Z3725" i="20"/>
  <c r="A25251" i="20"/>
  <c r="Z25250" i="20"/>
  <c r="A25825" i="20"/>
  <c r="Z25824" i="20"/>
  <c r="A6022" i="20"/>
  <c r="Z6021" i="20"/>
  <c r="A21807" i="20"/>
  <c r="Z21806" i="20"/>
  <c r="A23816" i="20"/>
  <c r="Z23815" i="20"/>
  <c r="A17502" i="20"/>
  <c r="Z17501" i="20"/>
  <c r="A5161" i="20"/>
  <c r="Z5160" i="20"/>
  <c r="A16928" i="20"/>
  <c r="Z16927" i="20"/>
  <c r="A10327" i="20"/>
  <c r="Z10326" i="20"/>
  <c r="A856" i="20"/>
  <c r="Z855" i="20"/>
  <c r="A1430" i="20"/>
  <c r="Z1429" i="20"/>
  <c r="A11188" i="20"/>
  <c r="Z11187" i="20"/>
  <c r="A1143" i="20"/>
  <c r="Z1142" i="20"/>
  <c r="A10040" i="20"/>
  <c r="Z10039" i="20"/>
  <c r="A14919" i="20"/>
  <c r="Z14918" i="20"/>
  <c r="A17215" i="20"/>
  <c r="Z17214" i="20"/>
  <c r="A25538" i="20"/>
  <c r="Z25537" i="20"/>
  <c r="A282" i="20" l="1"/>
  <c r="Z281" i="20"/>
  <c r="A23817" i="20"/>
  <c r="Z23816" i="20"/>
  <c r="A22382" i="20"/>
  <c r="Z22381" i="20"/>
  <c r="A13198" i="20"/>
  <c r="Z13197" i="20"/>
  <c r="A21234" i="20"/>
  <c r="Z21233" i="20"/>
  <c r="A15781" i="20"/>
  <c r="Z15780" i="20"/>
  <c r="A16642" i="20"/>
  <c r="Z16641" i="20"/>
  <c r="A8319" i="20"/>
  <c r="Z8318" i="20"/>
  <c r="A14346" i="20"/>
  <c r="Z14345" i="20"/>
  <c r="A17216" i="20"/>
  <c r="Z17215" i="20"/>
  <c r="A857" i="20"/>
  <c r="Z856" i="20"/>
  <c r="A2292" i="20"/>
  <c r="Z2291" i="20"/>
  <c r="A18651" i="20"/>
  <c r="Z18650" i="20"/>
  <c r="A4014" i="20"/>
  <c r="Z4013" i="20"/>
  <c r="A5449" i="20"/>
  <c r="Z5448" i="20"/>
  <c r="A4301" i="20"/>
  <c r="Z4300" i="20"/>
  <c r="A22095" i="20"/>
  <c r="Z22094" i="20"/>
  <c r="A6597" i="20"/>
  <c r="Z6596" i="20"/>
  <c r="A8032" i="20"/>
  <c r="Z8031" i="20"/>
  <c r="A24104" i="20"/>
  <c r="Z24103" i="20"/>
  <c r="A23243" i="20"/>
  <c r="Z23242" i="20"/>
  <c r="A24965" i="20"/>
  <c r="Z24964" i="20"/>
  <c r="A16355" i="20"/>
  <c r="Z16354" i="20"/>
  <c r="A14920" i="20"/>
  <c r="Z14919" i="20"/>
  <c r="A10328" i="20"/>
  <c r="Z10327" i="20"/>
  <c r="A21808" i="20"/>
  <c r="Z21807" i="20"/>
  <c r="A18077" i="20"/>
  <c r="Z18076" i="20"/>
  <c r="A9754" i="20"/>
  <c r="Z9753" i="20"/>
  <c r="A2579" i="20"/>
  <c r="Z2578" i="20"/>
  <c r="A8893" i="20"/>
  <c r="Z8892" i="20"/>
  <c r="A10615" i="20"/>
  <c r="Z10614" i="20"/>
  <c r="A13772" i="20"/>
  <c r="Z13771" i="20"/>
  <c r="A10902" i="20"/>
  <c r="Z10901" i="20"/>
  <c r="A22956" i="20"/>
  <c r="Z22955" i="20"/>
  <c r="A6884" i="20"/>
  <c r="Z6883" i="20"/>
  <c r="A20660" i="20"/>
  <c r="Z20659" i="20"/>
  <c r="A570" i="20"/>
  <c r="Z569" i="20"/>
  <c r="A9180" i="20"/>
  <c r="Z9179" i="20"/>
  <c r="A25539" i="20"/>
  <c r="Z25538" i="20"/>
  <c r="A3727" i="20"/>
  <c r="Z3726" i="20"/>
  <c r="A18938" i="20"/>
  <c r="Z18937" i="20"/>
  <c r="A10041" i="20"/>
  <c r="Z10040" i="20"/>
  <c r="A16929" i="20"/>
  <c r="Z16928" i="20"/>
  <c r="A6023" i="20"/>
  <c r="Z6022" i="20"/>
  <c r="A17790" i="20"/>
  <c r="Z17789" i="20"/>
  <c r="A16068" i="20"/>
  <c r="Z16067" i="20"/>
  <c r="A11476" i="20"/>
  <c r="Z11475" i="20"/>
  <c r="A19799" i="20"/>
  <c r="Z19798" i="20"/>
  <c r="A22669" i="20"/>
  <c r="Z22668" i="20"/>
  <c r="A21521" i="20"/>
  <c r="Z21520" i="20"/>
  <c r="A6310" i="20"/>
  <c r="Z6309" i="20"/>
  <c r="A4588" i="20"/>
  <c r="Z4587" i="20"/>
  <c r="A14059" i="20"/>
  <c r="Z14058" i="20"/>
  <c r="A13485" i="20"/>
  <c r="Z13484" i="20"/>
  <c r="A2005" i="20"/>
  <c r="Z2004" i="20"/>
  <c r="A8606" i="20"/>
  <c r="Z8605" i="20"/>
  <c r="A1144" i="20"/>
  <c r="Z1143" i="20"/>
  <c r="A5162" i="20"/>
  <c r="Z5161" i="20"/>
  <c r="A25826" i="20"/>
  <c r="Z25825" i="20"/>
  <c r="A19512" i="20"/>
  <c r="Z19511" i="20"/>
  <c r="A12911" i="20"/>
  <c r="Z12910" i="20"/>
  <c r="A7458" i="20"/>
  <c r="Z7457" i="20"/>
  <c r="A20947" i="20"/>
  <c r="Z20946" i="20"/>
  <c r="A11763" i="20"/>
  <c r="Z11762" i="20"/>
  <c r="A3153" i="20"/>
  <c r="Z3152" i="20"/>
  <c r="A20086" i="20"/>
  <c r="Z20085" i="20"/>
  <c r="A19225" i="20"/>
  <c r="Z19224" i="20"/>
  <c r="A20373" i="20"/>
  <c r="Z20372" i="20"/>
  <c r="A9467" i="20"/>
  <c r="Z9466" i="20"/>
  <c r="A14633" i="20"/>
  <c r="Z14632" i="20"/>
  <c r="A18364" i="20"/>
  <c r="Z18363" i="20"/>
  <c r="A1431" i="20"/>
  <c r="Z1430" i="20"/>
  <c r="A24391" i="20"/>
  <c r="Z24390" i="20"/>
  <c r="A4875" i="20"/>
  <c r="Z4874" i="20"/>
  <c r="A2866" i="20"/>
  <c r="Z2865" i="20"/>
  <c r="A11189" i="20"/>
  <c r="Z11188" i="20"/>
  <c r="A17503" i="20"/>
  <c r="Z17502" i="20"/>
  <c r="A25252" i="20"/>
  <c r="Z25251" i="20"/>
  <c r="A12337" i="20"/>
  <c r="Z12336" i="20"/>
  <c r="A12624" i="20"/>
  <c r="Z12623" i="20"/>
  <c r="A24678" i="20"/>
  <c r="Z24677" i="20"/>
  <c r="A15494" i="20"/>
  <c r="Z15493" i="20"/>
  <c r="A3440" i="20"/>
  <c r="Z3439" i="20"/>
  <c r="A1718" i="20"/>
  <c r="Z1717" i="20"/>
  <c r="A7171" i="20"/>
  <c r="Z7170" i="20"/>
  <c r="A7745" i="20"/>
  <c r="Z7744" i="20"/>
  <c r="A15207" i="20"/>
  <c r="Z15206" i="20"/>
  <c r="A12050" i="20"/>
  <c r="Z12049" i="20"/>
  <c r="A5736" i="20"/>
  <c r="Z5735" i="20"/>
  <c r="A23530" i="20"/>
  <c r="Z23529" i="20"/>
  <c r="Z282" i="20" l="1"/>
  <c r="A283" i="20"/>
  <c r="A23531" i="20"/>
  <c r="Z23530" i="20"/>
  <c r="A1432" i="20"/>
  <c r="Z1431" i="20"/>
  <c r="A19513" i="20"/>
  <c r="Z19512" i="20"/>
  <c r="A13486" i="20"/>
  <c r="Z13485" i="20"/>
  <c r="A19800" i="20"/>
  <c r="Z19799" i="20"/>
  <c r="A10042" i="20"/>
  <c r="Z10041" i="20"/>
  <c r="A20661" i="20"/>
  <c r="Z20660" i="20"/>
  <c r="A2293" i="20"/>
  <c r="Z2292" i="20"/>
  <c r="A16643" i="20"/>
  <c r="Z16642" i="20"/>
  <c r="A25253" i="20"/>
  <c r="Z25252" i="20"/>
  <c r="A5737" i="20"/>
  <c r="Z5736" i="20"/>
  <c r="A3441" i="20"/>
  <c r="Z3440" i="20"/>
  <c r="A17504" i="20"/>
  <c r="Z17503" i="20"/>
  <c r="A18365" i="20"/>
  <c r="Z18364" i="20"/>
  <c r="A3154" i="20"/>
  <c r="Z3153" i="20"/>
  <c r="A25827" i="20"/>
  <c r="Z25826" i="20"/>
  <c r="A14060" i="20"/>
  <c r="Z14059" i="20"/>
  <c r="A11477" i="20"/>
  <c r="Z11476" i="20"/>
  <c r="A18939" i="20"/>
  <c r="Z18938" i="20"/>
  <c r="A6885" i="20"/>
  <c r="Z6884" i="20"/>
  <c r="A2580" i="20"/>
  <c r="Z2579" i="20"/>
  <c r="A16356" i="20"/>
  <c r="Z16355" i="20"/>
  <c r="A22096" i="20"/>
  <c r="Z22095" i="20"/>
  <c r="A15782" i="20"/>
  <c r="Z15781" i="20"/>
  <c r="A12051" i="20"/>
  <c r="Z12050" i="20"/>
  <c r="A15495" i="20"/>
  <c r="Z15494" i="20"/>
  <c r="A11190" i="20"/>
  <c r="Z11189" i="20"/>
  <c r="A14634" i="20"/>
  <c r="Z14633" i="20"/>
  <c r="A11764" i="20"/>
  <c r="Z11763" i="20"/>
  <c r="A5163" i="20"/>
  <c r="Z5162" i="20"/>
  <c r="A4589" i="20"/>
  <c r="Z4588" i="20"/>
  <c r="A16069" i="20"/>
  <c r="Z16068" i="20"/>
  <c r="A3728" i="20"/>
  <c r="Z3727" i="20"/>
  <c r="A22957" i="20"/>
  <c r="Z22956" i="20"/>
  <c r="A9755" i="20"/>
  <c r="Z9754" i="20"/>
  <c r="A24966" i="20"/>
  <c r="Z24965" i="20"/>
  <c r="A4302" i="20"/>
  <c r="Z4301" i="20"/>
  <c r="A858" i="20"/>
  <c r="Z857" i="20"/>
  <c r="A21235" i="20"/>
  <c r="Z21234" i="20"/>
  <c r="A20087" i="20"/>
  <c r="Z20086" i="20"/>
  <c r="A8894" i="20"/>
  <c r="Z8893" i="20"/>
  <c r="A15208" i="20"/>
  <c r="Z15207" i="20"/>
  <c r="A24679" i="20"/>
  <c r="Z24678" i="20"/>
  <c r="A2867" i="20"/>
  <c r="Z2866" i="20"/>
  <c r="A9468" i="20"/>
  <c r="Z9467" i="20"/>
  <c r="A20948" i="20"/>
  <c r="Z20947" i="20"/>
  <c r="A1145" i="20"/>
  <c r="Z1144" i="20"/>
  <c r="A6311" i="20"/>
  <c r="Z6310" i="20"/>
  <c r="A17791" i="20"/>
  <c r="Z17790" i="20"/>
  <c r="A25540" i="20"/>
  <c r="Z25539" i="20"/>
  <c r="A10903" i="20"/>
  <c r="Z10902" i="20"/>
  <c r="A18078" i="20"/>
  <c r="Z18077" i="20"/>
  <c r="A23244" i="20"/>
  <c r="Z23243" i="20"/>
  <c r="A5450" i="20"/>
  <c r="Z5449" i="20"/>
  <c r="A17217" i="20"/>
  <c r="Z17216" i="20"/>
  <c r="A13199" i="20"/>
  <c r="Z13198" i="20"/>
  <c r="A7746" i="20"/>
  <c r="Z7745" i="20"/>
  <c r="A12625" i="20"/>
  <c r="Z12624" i="20"/>
  <c r="A4876" i="20"/>
  <c r="Z4875" i="20"/>
  <c r="A20374" i="20"/>
  <c r="Z20373" i="20"/>
  <c r="A7459" i="20"/>
  <c r="Z7458" i="20"/>
  <c r="A8607" i="20"/>
  <c r="Z8606" i="20"/>
  <c r="A21522" i="20"/>
  <c r="Z21521" i="20"/>
  <c r="A6024" i="20"/>
  <c r="Z6023" i="20"/>
  <c r="A9181" i="20"/>
  <c r="Z9180" i="20"/>
  <c r="A13773" i="20"/>
  <c r="Z13772" i="20"/>
  <c r="A21809" i="20"/>
  <c r="Z21808" i="20"/>
  <c r="A24105" i="20"/>
  <c r="Z24104" i="20"/>
  <c r="A4015" i="20"/>
  <c r="Z4014" i="20"/>
  <c r="A14347" i="20"/>
  <c r="Z14346" i="20"/>
  <c r="A22383" i="20"/>
  <c r="Z22382" i="20"/>
  <c r="A6598" i="20"/>
  <c r="Z6597" i="20"/>
  <c r="A1719" i="20"/>
  <c r="Z1718" i="20"/>
  <c r="A14921" i="20"/>
  <c r="Z14920" i="20"/>
  <c r="A7172" i="20"/>
  <c r="Z7171" i="20"/>
  <c r="A12338" i="20"/>
  <c r="Z12337" i="20"/>
  <c r="A24392" i="20"/>
  <c r="Z24391" i="20"/>
  <c r="A19226" i="20"/>
  <c r="Z19225" i="20"/>
  <c r="A12912" i="20"/>
  <c r="Z12911" i="20"/>
  <c r="A2006" i="20"/>
  <c r="Z2005" i="20"/>
  <c r="A22670" i="20"/>
  <c r="Z22669" i="20"/>
  <c r="A16930" i="20"/>
  <c r="Z16929" i="20"/>
  <c r="A571" i="20"/>
  <c r="Z570" i="20"/>
  <c r="A10616" i="20"/>
  <c r="Z10615" i="20"/>
  <c r="A10329" i="20"/>
  <c r="Z10328" i="20"/>
  <c r="A8033" i="20"/>
  <c r="Z8032" i="20"/>
  <c r="A18652" i="20"/>
  <c r="Z18651" i="20"/>
  <c r="A8320" i="20"/>
  <c r="Z8319" i="20"/>
  <c r="A23818" i="20"/>
  <c r="Z23817" i="20"/>
  <c r="Z283" i="20" l="1"/>
  <c r="A284" i="20"/>
  <c r="A572" i="20"/>
  <c r="Z571" i="20"/>
  <c r="A9182" i="20"/>
  <c r="Z9181" i="20"/>
  <c r="A23245" i="20"/>
  <c r="Z23244" i="20"/>
  <c r="A1146" i="20"/>
  <c r="Z1145" i="20"/>
  <c r="A8895" i="20"/>
  <c r="Z8894" i="20"/>
  <c r="A9756" i="20"/>
  <c r="Z9755" i="20"/>
  <c r="A10043" i="20"/>
  <c r="Z10042" i="20"/>
  <c r="A8321" i="20"/>
  <c r="Z8320" i="20"/>
  <c r="A16931" i="20"/>
  <c r="Z16930" i="20"/>
  <c r="A12339" i="20"/>
  <c r="Z12338" i="20"/>
  <c r="A14348" i="20"/>
  <c r="Z14347" i="20"/>
  <c r="A6025" i="20"/>
  <c r="Z6024" i="20"/>
  <c r="A12626" i="20"/>
  <c r="Z12625" i="20"/>
  <c r="A18079" i="20"/>
  <c r="Z18078" i="20"/>
  <c r="A20949" i="20"/>
  <c r="Z20948" i="20"/>
  <c r="A20088" i="20"/>
  <c r="Z20087" i="20"/>
  <c r="A22958" i="20"/>
  <c r="Z22957" i="20"/>
  <c r="A14635" i="20"/>
  <c r="Z14634" i="20"/>
  <c r="A22097" i="20"/>
  <c r="Z22096" i="20"/>
  <c r="A14061" i="20"/>
  <c r="Z14060" i="20"/>
  <c r="A5738" i="20"/>
  <c r="Z5737" i="20"/>
  <c r="A19801" i="20"/>
  <c r="Z19800" i="20"/>
  <c r="A18653" i="20"/>
  <c r="Z18652" i="20"/>
  <c r="A22671" i="20"/>
  <c r="Z22670" i="20"/>
  <c r="A7173" i="20"/>
  <c r="Z7172" i="20"/>
  <c r="A4016" i="20"/>
  <c r="Z4015" i="20"/>
  <c r="A21523" i="20"/>
  <c r="Z21522" i="20"/>
  <c r="A7747" i="20"/>
  <c r="Z7746" i="20"/>
  <c r="A10904" i="20"/>
  <c r="Z10903" i="20"/>
  <c r="A9469" i="20"/>
  <c r="Z9468" i="20"/>
  <c r="A21236" i="20"/>
  <c r="Z21235" i="20"/>
  <c r="A3729" i="20"/>
  <c r="Z3728" i="20"/>
  <c r="A11191" i="20"/>
  <c r="Z11190" i="20"/>
  <c r="A16357" i="20"/>
  <c r="Z16356" i="20"/>
  <c r="A25828" i="20"/>
  <c r="Z25827" i="20"/>
  <c r="A25254" i="20"/>
  <c r="Z25253" i="20"/>
  <c r="A13487" i="20"/>
  <c r="Z13486" i="20"/>
  <c r="A24393" i="20"/>
  <c r="Z24392" i="20"/>
  <c r="A4877" i="20"/>
  <c r="Z4876" i="20"/>
  <c r="A11765" i="20"/>
  <c r="Z11764" i="20"/>
  <c r="A8034" i="20"/>
  <c r="Z8033" i="20"/>
  <c r="A2007" i="20"/>
  <c r="Z2006" i="20"/>
  <c r="A14922" i="20"/>
  <c r="Z14921" i="20"/>
  <c r="A24106" i="20"/>
  <c r="Z24105" i="20"/>
  <c r="A8608" i="20"/>
  <c r="Z8607" i="20"/>
  <c r="A13200" i="20"/>
  <c r="Z13199" i="20"/>
  <c r="A25541" i="20"/>
  <c r="Z25540" i="20"/>
  <c r="A2868" i="20"/>
  <c r="Z2867" i="20"/>
  <c r="A859" i="20"/>
  <c r="Z858" i="20"/>
  <c r="A16070" i="20"/>
  <c r="Z16069" i="20"/>
  <c r="A15496" i="20"/>
  <c r="Z15495" i="20"/>
  <c r="A2581" i="20"/>
  <c r="Z2580" i="20"/>
  <c r="A3155" i="20"/>
  <c r="Z3154" i="20"/>
  <c r="A16644" i="20"/>
  <c r="Z16643" i="20"/>
  <c r="A19514" i="20"/>
  <c r="Z19513" i="20"/>
  <c r="A10330" i="20"/>
  <c r="Z10329" i="20"/>
  <c r="A12913" i="20"/>
  <c r="Z12912" i="20"/>
  <c r="A1720" i="20"/>
  <c r="Z1719" i="20"/>
  <c r="A21810" i="20"/>
  <c r="Z21809" i="20"/>
  <c r="A7460" i="20"/>
  <c r="Z7459" i="20"/>
  <c r="A17218" i="20"/>
  <c r="Z17217" i="20"/>
  <c r="A17792" i="20"/>
  <c r="Z17791" i="20"/>
  <c r="A24680" i="20"/>
  <c r="Z24679" i="20"/>
  <c r="A4303" i="20"/>
  <c r="Z4302" i="20"/>
  <c r="A4590" i="20"/>
  <c r="Z4589" i="20"/>
  <c r="A12052" i="20"/>
  <c r="Z12051" i="20"/>
  <c r="A6886" i="20"/>
  <c r="Z6885" i="20"/>
  <c r="A18366" i="20"/>
  <c r="Z18365" i="20"/>
  <c r="A2294" i="20"/>
  <c r="Z2293" i="20"/>
  <c r="A1433" i="20"/>
  <c r="Z1432" i="20"/>
  <c r="A23819" i="20"/>
  <c r="Z23818" i="20"/>
  <c r="A3442" i="20"/>
  <c r="Z3441" i="20"/>
  <c r="A22384" i="20"/>
  <c r="Z22383" i="20"/>
  <c r="A11478" i="20"/>
  <c r="Z11477" i="20"/>
  <c r="A10617" i="20"/>
  <c r="Z10616" i="20"/>
  <c r="A19227" i="20"/>
  <c r="Z19226" i="20"/>
  <c r="A6599" i="20"/>
  <c r="Z6598" i="20"/>
  <c r="A13774" i="20"/>
  <c r="Z13773" i="20"/>
  <c r="A20375" i="20"/>
  <c r="Z20374" i="20"/>
  <c r="A5451" i="20"/>
  <c r="Z5450" i="20"/>
  <c r="A6312" i="20"/>
  <c r="Z6311" i="20"/>
  <c r="A15209" i="20"/>
  <c r="Z15208" i="20"/>
  <c r="A24967" i="20"/>
  <c r="Z24966" i="20"/>
  <c r="A5164" i="20"/>
  <c r="Z5163" i="20"/>
  <c r="A15783" i="20"/>
  <c r="Z15782" i="20"/>
  <c r="A18940" i="20"/>
  <c r="Z18939" i="20"/>
  <c r="A17505" i="20"/>
  <c r="Z17504" i="20"/>
  <c r="A20662" i="20"/>
  <c r="Z20661" i="20"/>
  <c r="A23532" i="20"/>
  <c r="Z23531" i="20"/>
  <c r="A285" i="20" l="1"/>
  <c r="Z284" i="20"/>
  <c r="A6600" i="20"/>
  <c r="Z6599" i="20"/>
  <c r="A4591" i="20"/>
  <c r="Z4590" i="20"/>
  <c r="A25542" i="20"/>
  <c r="Z25541" i="20"/>
  <c r="A25829" i="20"/>
  <c r="Z25828" i="20"/>
  <c r="A18654" i="20"/>
  <c r="Z18653" i="20"/>
  <c r="A14349" i="20"/>
  <c r="Z14348" i="20"/>
  <c r="A20663" i="20"/>
  <c r="Z20662" i="20"/>
  <c r="A15210" i="20"/>
  <c r="Z15209" i="20"/>
  <c r="A19228" i="20"/>
  <c r="Z19227" i="20"/>
  <c r="A1434" i="20"/>
  <c r="Z1433" i="20"/>
  <c r="A4304" i="20"/>
  <c r="Z4303" i="20"/>
  <c r="A1721" i="20"/>
  <c r="Z1720" i="20"/>
  <c r="A2582" i="20"/>
  <c r="Z2581" i="20"/>
  <c r="A13201" i="20"/>
  <c r="Z13200" i="20"/>
  <c r="A11766" i="20"/>
  <c r="Z11765" i="20"/>
  <c r="A16358" i="20"/>
  <c r="Z16357" i="20"/>
  <c r="A7748" i="20"/>
  <c r="Z7747" i="20"/>
  <c r="A19802" i="20"/>
  <c r="Z19801" i="20"/>
  <c r="A20089" i="20"/>
  <c r="Z20088" i="20"/>
  <c r="A12340" i="20"/>
  <c r="Z12339" i="20"/>
  <c r="A8896" i="20"/>
  <c r="Z8895" i="20"/>
  <c r="A21811" i="20"/>
  <c r="Z21810" i="20"/>
  <c r="A22959" i="20"/>
  <c r="Z22958" i="20"/>
  <c r="A17506" i="20"/>
  <c r="Z17505" i="20"/>
  <c r="A6313" i="20"/>
  <c r="Z6312" i="20"/>
  <c r="A10618" i="20"/>
  <c r="Z10617" i="20"/>
  <c r="A2295" i="20"/>
  <c r="Z2294" i="20"/>
  <c r="A24681" i="20"/>
  <c r="Z24680" i="20"/>
  <c r="A12914" i="20"/>
  <c r="Z12913" i="20"/>
  <c r="A15497" i="20"/>
  <c r="Z15496" i="20"/>
  <c r="A8609" i="20"/>
  <c r="Z8608" i="20"/>
  <c r="A4878" i="20"/>
  <c r="Z4877" i="20"/>
  <c r="A11192" i="20"/>
  <c r="Z11191" i="20"/>
  <c r="A21524" i="20"/>
  <c r="Z21523" i="20"/>
  <c r="A5739" i="20"/>
  <c r="Z5738" i="20"/>
  <c r="A20950" i="20"/>
  <c r="Z20949" i="20"/>
  <c r="A16932" i="20"/>
  <c r="Z16931" i="20"/>
  <c r="A1147" i="20"/>
  <c r="Z1146" i="20"/>
  <c r="A24968" i="20"/>
  <c r="Z24967" i="20"/>
  <c r="A23533" i="20"/>
  <c r="Z23532" i="20"/>
  <c r="A23820" i="20"/>
  <c r="Z23819" i="20"/>
  <c r="A3156" i="20"/>
  <c r="Z3155" i="20"/>
  <c r="A8035" i="20"/>
  <c r="Z8034" i="20"/>
  <c r="A10905" i="20"/>
  <c r="Z10904" i="20"/>
  <c r="A9757" i="20"/>
  <c r="Z9756" i="20"/>
  <c r="A18941" i="20"/>
  <c r="Z18940" i="20"/>
  <c r="A5452" i="20"/>
  <c r="Z5451" i="20"/>
  <c r="A11479" i="20"/>
  <c r="Z11478" i="20"/>
  <c r="A18367" i="20"/>
  <c r="Z18366" i="20"/>
  <c r="A17793" i="20"/>
  <c r="Z17792" i="20"/>
  <c r="A10331" i="20"/>
  <c r="Z10330" i="20"/>
  <c r="A16071" i="20"/>
  <c r="Z16070" i="20"/>
  <c r="A24107" i="20"/>
  <c r="Z24106" i="20"/>
  <c r="A24394" i="20"/>
  <c r="Z24393" i="20"/>
  <c r="A3730" i="20"/>
  <c r="Z3729" i="20"/>
  <c r="A4017" i="20"/>
  <c r="Z4016" i="20"/>
  <c r="A14062" i="20"/>
  <c r="Z14061" i="20"/>
  <c r="A18080" i="20"/>
  <c r="Z18079" i="20"/>
  <c r="A8322" i="20"/>
  <c r="Z8321" i="20"/>
  <c r="A23246" i="20"/>
  <c r="Z23245" i="20"/>
  <c r="A15784" i="20"/>
  <c r="Z15783" i="20"/>
  <c r="A20376" i="20"/>
  <c r="Z20375" i="20"/>
  <c r="A22385" i="20"/>
  <c r="Z22384" i="20"/>
  <c r="A6887" i="20"/>
  <c r="Z6886" i="20"/>
  <c r="A17219" i="20"/>
  <c r="Z17218" i="20"/>
  <c r="A19515" i="20"/>
  <c r="Z19514" i="20"/>
  <c r="A860" i="20"/>
  <c r="Z859" i="20"/>
  <c r="A14923" i="20"/>
  <c r="Z14922" i="20"/>
  <c r="A13488" i="20"/>
  <c r="Z13487" i="20"/>
  <c r="A21237" i="20"/>
  <c r="Z21236" i="20"/>
  <c r="A7174" i="20"/>
  <c r="Z7173" i="20"/>
  <c r="A22098" i="20"/>
  <c r="Z22097" i="20"/>
  <c r="A12627" i="20"/>
  <c r="Z12626" i="20"/>
  <c r="A10044" i="20"/>
  <c r="Z10043" i="20"/>
  <c r="A9183" i="20"/>
  <c r="Z9182" i="20"/>
  <c r="A5165" i="20"/>
  <c r="Z5164" i="20"/>
  <c r="A13775" i="20"/>
  <c r="Z13774" i="20"/>
  <c r="A3443" i="20"/>
  <c r="Z3442" i="20"/>
  <c r="A12053" i="20"/>
  <c r="Z12052" i="20"/>
  <c r="A7461" i="20"/>
  <c r="Z7460" i="20"/>
  <c r="A16645" i="20"/>
  <c r="Z16644" i="20"/>
  <c r="A2869" i="20"/>
  <c r="Z2868" i="20"/>
  <c r="A2008" i="20"/>
  <c r="Z2007" i="20"/>
  <c r="A25255" i="20"/>
  <c r="Z25254" i="20"/>
  <c r="A9470" i="20"/>
  <c r="Z9469" i="20"/>
  <c r="A22672" i="20"/>
  <c r="Z22671" i="20"/>
  <c r="A14636" i="20"/>
  <c r="Z14635" i="20"/>
  <c r="A6026" i="20"/>
  <c r="Z6025" i="20"/>
  <c r="A573" i="20"/>
  <c r="Z572" i="20"/>
  <c r="A286" i="20" l="1"/>
  <c r="Z285" i="20"/>
  <c r="A25256" i="20"/>
  <c r="Z25255" i="20"/>
  <c r="A22099" i="20"/>
  <c r="Z22098" i="20"/>
  <c r="A24395" i="20"/>
  <c r="Z24394" i="20"/>
  <c r="A11480" i="20"/>
  <c r="Z11479" i="20"/>
  <c r="A3157" i="20"/>
  <c r="Z3156" i="20"/>
  <c r="A15498" i="20"/>
  <c r="Z15497" i="20"/>
  <c r="A17507" i="20"/>
  <c r="Z17506" i="20"/>
  <c r="A19803" i="20"/>
  <c r="Z19802" i="20"/>
  <c r="A1722" i="20"/>
  <c r="Z1721" i="20"/>
  <c r="A14350" i="20"/>
  <c r="Z14349" i="20"/>
  <c r="A3444" i="20"/>
  <c r="Z3443" i="20"/>
  <c r="A20951" i="20"/>
  <c r="Z20950" i="20"/>
  <c r="A2009" i="20"/>
  <c r="Z2008" i="20"/>
  <c r="A13776" i="20"/>
  <c r="Z13775" i="20"/>
  <c r="A7175" i="20"/>
  <c r="Z7174" i="20"/>
  <c r="A17220" i="20"/>
  <c r="Z17219" i="20"/>
  <c r="A8323" i="20"/>
  <c r="Z8322" i="20"/>
  <c r="A24108" i="20"/>
  <c r="Z24107" i="20"/>
  <c r="A5453" i="20"/>
  <c r="Z5452" i="20"/>
  <c r="A23821" i="20"/>
  <c r="Z23820" i="20"/>
  <c r="A5740" i="20"/>
  <c r="Z5739" i="20"/>
  <c r="A12915" i="20"/>
  <c r="Z12914" i="20"/>
  <c r="A22960" i="20"/>
  <c r="Z22959" i="20"/>
  <c r="A7749" i="20"/>
  <c r="Z7748" i="20"/>
  <c r="A4305" i="20"/>
  <c r="Z4304" i="20"/>
  <c r="A18655" i="20"/>
  <c r="Z18654" i="20"/>
  <c r="A574" i="20"/>
  <c r="Z573" i="20"/>
  <c r="A19516" i="20"/>
  <c r="Z19515" i="20"/>
  <c r="A6027" i="20"/>
  <c r="Z6026" i="20"/>
  <c r="A2870" i="20"/>
  <c r="Z2869" i="20"/>
  <c r="A5166" i="20"/>
  <c r="Z5165" i="20"/>
  <c r="A21238" i="20"/>
  <c r="Z21237" i="20"/>
  <c r="A6888" i="20"/>
  <c r="Z6887" i="20"/>
  <c r="A18081" i="20"/>
  <c r="Z18080" i="20"/>
  <c r="A16072" i="20"/>
  <c r="Z16071" i="20"/>
  <c r="A18942" i="20"/>
  <c r="Z18941" i="20"/>
  <c r="A23534" i="20"/>
  <c r="Z23533" i="20"/>
  <c r="A21525" i="20"/>
  <c r="Z21524" i="20"/>
  <c r="A24682" i="20"/>
  <c r="Z24681" i="20"/>
  <c r="A21812" i="20"/>
  <c r="Z21811" i="20"/>
  <c r="A16359" i="20"/>
  <c r="Z16358" i="20"/>
  <c r="A1435" i="20"/>
  <c r="Z1434" i="20"/>
  <c r="A25830" i="20"/>
  <c r="Z25829" i="20"/>
  <c r="A23247" i="20"/>
  <c r="Z23246" i="20"/>
  <c r="A14637" i="20"/>
  <c r="Z14636" i="20"/>
  <c r="A16646" i="20"/>
  <c r="Z16645" i="20"/>
  <c r="A9184" i="20"/>
  <c r="Z9183" i="20"/>
  <c r="A13489" i="20"/>
  <c r="Z13488" i="20"/>
  <c r="A22386" i="20"/>
  <c r="Z22385" i="20"/>
  <c r="A14063" i="20"/>
  <c r="Z14062" i="20"/>
  <c r="A10332" i="20"/>
  <c r="Z10331" i="20"/>
  <c r="A9758" i="20"/>
  <c r="Z9757" i="20"/>
  <c r="A24969" i="20"/>
  <c r="Z24968" i="20"/>
  <c r="A11193" i="20"/>
  <c r="Z11192" i="20"/>
  <c r="A2296" i="20"/>
  <c r="Z2295" i="20"/>
  <c r="A8897" i="20"/>
  <c r="Z8896" i="20"/>
  <c r="A11767" i="20"/>
  <c r="Z11766" i="20"/>
  <c r="A19229" i="20"/>
  <c r="Z19228" i="20"/>
  <c r="A25543" i="20"/>
  <c r="Z25542" i="20"/>
  <c r="A22673" i="20"/>
  <c r="Z22672" i="20"/>
  <c r="A7462" i="20"/>
  <c r="Z7461" i="20"/>
  <c r="A10045" i="20"/>
  <c r="Z10044" i="20"/>
  <c r="A14924" i="20"/>
  <c r="Z14923" i="20"/>
  <c r="A20377" i="20"/>
  <c r="Z20376" i="20"/>
  <c r="A4018" i="20"/>
  <c r="Z4017" i="20"/>
  <c r="A17794" i="20"/>
  <c r="Z17793" i="20"/>
  <c r="A10906" i="20"/>
  <c r="Z10905" i="20"/>
  <c r="A1148" i="20"/>
  <c r="Z1147" i="20"/>
  <c r="A4879" i="20"/>
  <c r="Z4878" i="20"/>
  <c r="A10619" i="20"/>
  <c r="Z10618" i="20"/>
  <c r="A12341" i="20"/>
  <c r="Z12340" i="20"/>
  <c r="A13202" i="20"/>
  <c r="Z13201" i="20"/>
  <c r="A15211" i="20"/>
  <c r="Z15210" i="20"/>
  <c r="A4592" i="20"/>
  <c r="Z4591" i="20"/>
  <c r="A9471" i="20"/>
  <c r="Z9470" i="20"/>
  <c r="A12054" i="20"/>
  <c r="Z12053" i="20"/>
  <c r="A12628" i="20"/>
  <c r="Z12627" i="20"/>
  <c r="A861" i="20"/>
  <c r="Z860" i="20"/>
  <c r="A15785" i="20"/>
  <c r="Z15784" i="20"/>
  <c r="A3731" i="20"/>
  <c r="Z3730" i="20"/>
  <c r="A18368" i="20"/>
  <c r="Z18367" i="20"/>
  <c r="A8036" i="20"/>
  <c r="Z8035" i="20"/>
  <c r="A16933" i="20"/>
  <c r="Z16932" i="20"/>
  <c r="A8610" i="20"/>
  <c r="Z8609" i="20"/>
  <c r="A6314" i="20"/>
  <c r="Z6313" i="20"/>
  <c r="A20090" i="20"/>
  <c r="Z20089" i="20"/>
  <c r="A2583" i="20"/>
  <c r="Z2582" i="20"/>
  <c r="A20664" i="20"/>
  <c r="Z20663" i="20"/>
  <c r="A6601" i="20"/>
  <c r="Z6600" i="20"/>
  <c r="A287" i="20" l="1"/>
  <c r="Z286" i="20"/>
  <c r="A6602" i="20"/>
  <c r="Z6601" i="20"/>
  <c r="A16934" i="20"/>
  <c r="Z16933" i="20"/>
  <c r="A12629" i="20"/>
  <c r="Z12628" i="20"/>
  <c r="A12342" i="20"/>
  <c r="Z12341" i="20"/>
  <c r="A4019" i="20"/>
  <c r="Z4018" i="20"/>
  <c r="A25544" i="20"/>
  <c r="Z25543" i="20"/>
  <c r="A24970" i="20"/>
  <c r="Z24969" i="20"/>
  <c r="A9185" i="20"/>
  <c r="Z9184" i="20"/>
  <c r="A16360" i="20"/>
  <c r="Z16359" i="20"/>
  <c r="A16073" i="20"/>
  <c r="Z16072" i="20"/>
  <c r="A6028" i="20"/>
  <c r="Z6027" i="20"/>
  <c r="A22961" i="20"/>
  <c r="Z22960" i="20"/>
  <c r="A8324" i="20"/>
  <c r="Z8323" i="20"/>
  <c r="A20952" i="20"/>
  <c r="Z20951" i="20"/>
  <c r="A15499" i="20"/>
  <c r="Z15498" i="20"/>
  <c r="A20665" i="20"/>
  <c r="Z20664" i="20"/>
  <c r="A8037" i="20"/>
  <c r="Z8036" i="20"/>
  <c r="A12055" i="20"/>
  <c r="Z12054" i="20"/>
  <c r="A10620" i="20"/>
  <c r="Z10619" i="20"/>
  <c r="A20378" i="20"/>
  <c r="Z20377" i="20"/>
  <c r="A19230" i="20"/>
  <c r="Z19229" i="20"/>
  <c r="A9759" i="20"/>
  <c r="Z9758" i="20"/>
  <c r="A16647" i="20"/>
  <c r="Z16646" i="20"/>
  <c r="A21813" i="20"/>
  <c r="Z21812" i="20"/>
  <c r="A18082" i="20"/>
  <c r="Z18081" i="20"/>
  <c r="A19517" i="20"/>
  <c r="Z19516" i="20"/>
  <c r="A12916" i="20"/>
  <c r="Z12915" i="20"/>
  <c r="A17221" i="20"/>
  <c r="Z17220" i="20"/>
  <c r="A3445" i="20"/>
  <c r="Z3444" i="20"/>
  <c r="A3158" i="20"/>
  <c r="Z3157" i="20"/>
  <c r="A2584" i="20"/>
  <c r="Z2583" i="20"/>
  <c r="A18369" i="20"/>
  <c r="Z18368" i="20"/>
  <c r="A9472" i="20"/>
  <c r="Z9471" i="20"/>
  <c r="A4880" i="20"/>
  <c r="Z4879" i="20"/>
  <c r="A14925" i="20"/>
  <c r="Z14924" i="20"/>
  <c r="A11768" i="20"/>
  <c r="Z11767" i="20"/>
  <c r="A10333" i="20"/>
  <c r="Z10332" i="20"/>
  <c r="A14638" i="20"/>
  <c r="Z14637" i="20"/>
  <c r="A24683" i="20"/>
  <c r="Z24682" i="20"/>
  <c r="A6889" i="20"/>
  <c r="Z6888" i="20"/>
  <c r="A575" i="20"/>
  <c r="Z574" i="20"/>
  <c r="A5741" i="20"/>
  <c r="Z5740" i="20"/>
  <c r="A7176" i="20"/>
  <c r="Z7175" i="20"/>
  <c r="A14351" i="20"/>
  <c r="Z14350" i="20"/>
  <c r="A11481" i="20"/>
  <c r="Z11480" i="20"/>
  <c r="A20091" i="20"/>
  <c r="Z20090" i="20"/>
  <c r="A3732" i="20"/>
  <c r="Z3731" i="20"/>
  <c r="A4593" i="20"/>
  <c r="Z4592" i="20"/>
  <c r="A1149" i="20"/>
  <c r="Z1148" i="20"/>
  <c r="A10046" i="20"/>
  <c r="Z10045" i="20"/>
  <c r="A8898" i="20"/>
  <c r="Z8897" i="20"/>
  <c r="A14064" i="20"/>
  <c r="Z14063" i="20"/>
  <c r="A23248" i="20"/>
  <c r="Z23247" i="20"/>
  <c r="A21526" i="20"/>
  <c r="Z21525" i="20"/>
  <c r="A21239" i="20"/>
  <c r="Z21238" i="20"/>
  <c r="A18656" i="20"/>
  <c r="Z18655" i="20"/>
  <c r="A23822" i="20"/>
  <c r="Z23821" i="20"/>
  <c r="A13777" i="20"/>
  <c r="Z13776" i="20"/>
  <c r="A1723" i="20"/>
  <c r="Z1722" i="20"/>
  <c r="A24396" i="20"/>
  <c r="Z24395" i="20"/>
  <c r="A6315" i="20"/>
  <c r="Z6314" i="20"/>
  <c r="A15786" i="20"/>
  <c r="Z15785" i="20"/>
  <c r="A15212" i="20"/>
  <c r="Z15211" i="20"/>
  <c r="A10907" i="20"/>
  <c r="Z10906" i="20"/>
  <c r="A7463" i="20"/>
  <c r="Z7462" i="20"/>
  <c r="A2297" i="20"/>
  <c r="Z2296" i="20"/>
  <c r="A22387" i="20"/>
  <c r="Z22386" i="20"/>
  <c r="A25831" i="20"/>
  <c r="Z25830" i="20"/>
  <c r="A23535" i="20"/>
  <c r="Z23534" i="20"/>
  <c r="A5167" i="20"/>
  <c r="Z5166" i="20"/>
  <c r="A4306" i="20"/>
  <c r="Z4305" i="20"/>
  <c r="A5454" i="20"/>
  <c r="Z5453" i="20"/>
  <c r="A2010" i="20"/>
  <c r="Z2009" i="20"/>
  <c r="A19804" i="20"/>
  <c r="Z19803" i="20"/>
  <c r="A22100" i="20"/>
  <c r="Z22099" i="20"/>
  <c r="A8611" i="20"/>
  <c r="Z8610" i="20"/>
  <c r="A862" i="20"/>
  <c r="Z861" i="20"/>
  <c r="A13203" i="20"/>
  <c r="Z13202" i="20"/>
  <c r="A17795" i="20"/>
  <c r="Z17794" i="20"/>
  <c r="A22674" i="20"/>
  <c r="Z22673" i="20"/>
  <c r="A11194" i="20"/>
  <c r="Z11193" i="20"/>
  <c r="A13490" i="20"/>
  <c r="Z13489" i="20"/>
  <c r="A1436" i="20"/>
  <c r="Z1435" i="20"/>
  <c r="A18943" i="20"/>
  <c r="Z18942" i="20"/>
  <c r="A2871" i="20"/>
  <c r="Z2870" i="20"/>
  <c r="A7750" i="20"/>
  <c r="Z7749" i="20"/>
  <c r="A24109" i="20"/>
  <c r="Z24108" i="20"/>
  <c r="A17508" i="20"/>
  <c r="Z17507" i="20"/>
  <c r="A25257" i="20"/>
  <c r="Z25256" i="20"/>
  <c r="A288" i="20" l="1"/>
  <c r="Z287" i="20"/>
  <c r="A5455" i="20"/>
  <c r="Z5454" i="20"/>
  <c r="A21527" i="20"/>
  <c r="Z21526" i="20"/>
  <c r="A4594" i="20"/>
  <c r="Z4593" i="20"/>
  <c r="A3159" i="20"/>
  <c r="Z3158" i="20"/>
  <c r="A21814" i="20"/>
  <c r="Z21813" i="20"/>
  <c r="A12056" i="20"/>
  <c r="Z12055" i="20"/>
  <c r="A25545" i="20"/>
  <c r="Z25544" i="20"/>
  <c r="A17509" i="20"/>
  <c r="Z17508" i="20"/>
  <c r="A1437" i="20"/>
  <c r="Z1436" i="20"/>
  <c r="A863" i="20"/>
  <c r="Z862" i="20"/>
  <c r="A4307" i="20"/>
  <c r="Z4306" i="20"/>
  <c r="A7464" i="20"/>
  <c r="Z7463" i="20"/>
  <c r="A1724" i="20"/>
  <c r="Z1723" i="20"/>
  <c r="A23249" i="20"/>
  <c r="Z23248" i="20"/>
  <c r="A3733" i="20"/>
  <c r="Z3732" i="20"/>
  <c r="A576" i="20"/>
  <c r="Z575" i="20"/>
  <c r="A14926" i="20"/>
  <c r="Z14925" i="20"/>
  <c r="A3446" i="20"/>
  <c r="Z3445" i="20"/>
  <c r="A16648" i="20"/>
  <c r="Z16647" i="20"/>
  <c r="A8038" i="20"/>
  <c r="Z8037" i="20"/>
  <c r="A6029" i="20"/>
  <c r="Z6028" i="20"/>
  <c r="A4020" i="20"/>
  <c r="Z4019" i="20"/>
  <c r="A13491" i="20"/>
  <c r="Z13490" i="20"/>
  <c r="A8612" i="20"/>
  <c r="Z8611" i="20"/>
  <c r="A5168" i="20"/>
  <c r="Z5167" i="20"/>
  <c r="A10908" i="20"/>
  <c r="Z10907" i="20"/>
  <c r="A13778" i="20"/>
  <c r="Z13777" i="20"/>
  <c r="A14065" i="20"/>
  <c r="Z14064" i="20"/>
  <c r="A20092" i="20"/>
  <c r="Z20091" i="20"/>
  <c r="A6890" i="20"/>
  <c r="Z6889" i="20"/>
  <c r="A4881" i="20"/>
  <c r="Z4880" i="20"/>
  <c r="A17222" i="20"/>
  <c r="Z17221" i="20"/>
  <c r="A9760" i="20"/>
  <c r="Z9759" i="20"/>
  <c r="A20666" i="20"/>
  <c r="Z20665" i="20"/>
  <c r="A16074" i="20"/>
  <c r="Z16073" i="20"/>
  <c r="A12343" i="20"/>
  <c r="Z12342" i="20"/>
  <c r="A25258" i="20"/>
  <c r="Z25257" i="20"/>
  <c r="A2298" i="20"/>
  <c r="Z2297" i="20"/>
  <c r="A11769" i="20"/>
  <c r="Z11768" i="20"/>
  <c r="A24110" i="20"/>
  <c r="Z24109" i="20"/>
  <c r="A11195" i="20"/>
  <c r="Z11194" i="20"/>
  <c r="A22101" i="20"/>
  <c r="Z22100" i="20"/>
  <c r="A23536" i="20"/>
  <c r="Z23535" i="20"/>
  <c r="A15213" i="20"/>
  <c r="Z15212" i="20"/>
  <c r="A23823" i="20"/>
  <c r="Z23822" i="20"/>
  <c r="A8899" i="20"/>
  <c r="Z8898" i="20"/>
  <c r="A11482" i="20"/>
  <c r="Z11481" i="20"/>
  <c r="A24684" i="20"/>
  <c r="Z24683" i="20"/>
  <c r="A9473" i="20"/>
  <c r="Z9472" i="20"/>
  <c r="A12917" i="20"/>
  <c r="Z12916" i="20"/>
  <c r="A19231" i="20"/>
  <c r="Z19230" i="20"/>
  <c r="A15500" i="20"/>
  <c r="Z15499" i="20"/>
  <c r="A16361" i="20"/>
  <c r="Z16360" i="20"/>
  <c r="A12630" i="20"/>
  <c r="Z12629" i="20"/>
  <c r="A7751" i="20"/>
  <c r="Z7750" i="20"/>
  <c r="A22675" i="20"/>
  <c r="Z22674" i="20"/>
  <c r="A19805" i="20"/>
  <c r="Z19804" i="20"/>
  <c r="A25832" i="20"/>
  <c r="Z25831" i="20"/>
  <c r="A15787" i="20"/>
  <c r="Z15786" i="20"/>
  <c r="A18657" i="20"/>
  <c r="Z18656" i="20"/>
  <c r="A10047" i="20"/>
  <c r="Z10046" i="20"/>
  <c r="A14352" i="20"/>
  <c r="Z14351" i="20"/>
  <c r="A14639" i="20"/>
  <c r="Z14638" i="20"/>
  <c r="A18370" i="20"/>
  <c r="Z18369" i="20"/>
  <c r="A19518" i="20"/>
  <c r="Z19517" i="20"/>
  <c r="A20379" i="20"/>
  <c r="Z20378" i="20"/>
  <c r="A20953" i="20"/>
  <c r="Z20952" i="20"/>
  <c r="A9186" i="20"/>
  <c r="Z9185" i="20"/>
  <c r="A16935" i="20"/>
  <c r="Z16934" i="20"/>
  <c r="A13204" i="20"/>
  <c r="Z13203" i="20"/>
  <c r="A22962" i="20"/>
  <c r="Z22961" i="20"/>
  <c r="A18944" i="20"/>
  <c r="Z18943" i="20"/>
  <c r="A24397" i="20"/>
  <c r="Z24396" i="20"/>
  <c r="A5742" i="20"/>
  <c r="Z5741" i="20"/>
  <c r="A2872" i="20"/>
  <c r="Z2871" i="20"/>
  <c r="A17796" i="20"/>
  <c r="Z17795" i="20"/>
  <c r="A2011" i="20"/>
  <c r="Z2010" i="20"/>
  <c r="A22388" i="20"/>
  <c r="Z22387" i="20"/>
  <c r="A6316" i="20"/>
  <c r="Z6315" i="20"/>
  <c r="A21240" i="20"/>
  <c r="Z21239" i="20"/>
  <c r="A1150" i="20"/>
  <c r="Z1149" i="20"/>
  <c r="A7177" i="20"/>
  <c r="Z7176" i="20"/>
  <c r="A10334" i="20"/>
  <c r="Z10333" i="20"/>
  <c r="A2585" i="20"/>
  <c r="Z2584" i="20"/>
  <c r="A18083" i="20"/>
  <c r="Z18082" i="20"/>
  <c r="A10621" i="20"/>
  <c r="Z10620" i="20"/>
  <c r="A8325" i="20"/>
  <c r="Z8324" i="20"/>
  <c r="A24971" i="20"/>
  <c r="Z24970" i="20"/>
  <c r="A6603" i="20"/>
  <c r="Z6602" i="20"/>
  <c r="Z288" i="20" l="1"/>
  <c r="A289" i="20"/>
  <c r="A2012" i="20"/>
  <c r="Z2011" i="20"/>
  <c r="A22963" i="20"/>
  <c r="Z22962" i="20"/>
  <c r="A19519" i="20"/>
  <c r="Z19518" i="20"/>
  <c r="A15788" i="20"/>
  <c r="Z15787" i="20"/>
  <c r="A16075" i="20"/>
  <c r="Z16074" i="20"/>
  <c r="A20093" i="20"/>
  <c r="Z20092" i="20"/>
  <c r="A13492" i="20"/>
  <c r="Z13491" i="20"/>
  <c r="A3447" i="20"/>
  <c r="Z3446" i="20"/>
  <c r="A7465" i="20"/>
  <c r="Z7464" i="20"/>
  <c r="A12057" i="20"/>
  <c r="Z12056" i="20"/>
  <c r="A24972" i="20"/>
  <c r="Z24971" i="20"/>
  <c r="A7178" i="20"/>
  <c r="Z7177" i="20"/>
  <c r="A17797" i="20"/>
  <c r="Z17796" i="20"/>
  <c r="A13205" i="20"/>
  <c r="Z13204" i="20"/>
  <c r="A18371" i="20"/>
  <c r="Z18370" i="20"/>
  <c r="A25833" i="20"/>
  <c r="Z25832" i="20"/>
  <c r="A15501" i="20"/>
  <c r="Z15500" i="20"/>
  <c r="A8900" i="20"/>
  <c r="Z8899" i="20"/>
  <c r="A24111" i="20"/>
  <c r="Z24110" i="20"/>
  <c r="A20667" i="20"/>
  <c r="Z20666" i="20"/>
  <c r="A14066" i="20"/>
  <c r="Z14065" i="20"/>
  <c r="A14927" i="20"/>
  <c r="Z14926" i="20"/>
  <c r="A4308" i="20"/>
  <c r="Z4307" i="20"/>
  <c r="A21815" i="20"/>
  <c r="Z21814" i="20"/>
  <c r="A8326" i="20"/>
  <c r="Z8325" i="20"/>
  <c r="A1151" i="20"/>
  <c r="Z1150" i="20"/>
  <c r="A2873" i="20"/>
  <c r="Z2872" i="20"/>
  <c r="A16936" i="20"/>
  <c r="Z16935" i="20"/>
  <c r="A14640" i="20"/>
  <c r="Z14639" i="20"/>
  <c r="A19806" i="20"/>
  <c r="Z19805" i="20"/>
  <c r="A19232" i="20"/>
  <c r="Z19231" i="20"/>
  <c r="A23824" i="20"/>
  <c r="Z23823" i="20"/>
  <c r="A11770" i="20"/>
  <c r="Z11769" i="20"/>
  <c r="A9761" i="20"/>
  <c r="Z9760" i="20"/>
  <c r="A13779" i="20"/>
  <c r="Z13778" i="20"/>
  <c r="A4021" i="20"/>
  <c r="Z4020" i="20"/>
  <c r="A577" i="20"/>
  <c r="Z576" i="20"/>
  <c r="A864" i="20"/>
  <c r="Z863" i="20"/>
  <c r="A3160" i="20"/>
  <c r="Z3159" i="20"/>
  <c r="A11196" i="20"/>
  <c r="Z11195" i="20"/>
  <c r="A10622" i="20"/>
  <c r="Z10621" i="20"/>
  <c r="A21241" i="20"/>
  <c r="Z21240" i="20"/>
  <c r="A5743" i="20"/>
  <c r="Z5742" i="20"/>
  <c r="A9187" i="20"/>
  <c r="Z9186" i="20"/>
  <c r="A14353" i="20"/>
  <c r="Z14352" i="20"/>
  <c r="A22676" i="20"/>
  <c r="Z22675" i="20"/>
  <c r="A12918" i="20"/>
  <c r="Z12917" i="20"/>
  <c r="A15214" i="20"/>
  <c r="Z15213" i="20"/>
  <c r="A2299" i="20"/>
  <c r="Z2298" i="20"/>
  <c r="A17223" i="20"/>
  <c r="Z17222" i="20"/>
  <c r="A10909" i="20"/>
  <c r="Z10908" i="20"/>
  <c r="A6030" i="20"/>
  <c r="Z6029" i="20"/>
  <c r="A3734" i="20"/>
  <c r="Z3733" i="20"/>
  <c r="A1438" i="20"/>
  <c r="Z1437" i="20"/>
  <c r="A4595" i="20"/>
  <c r="Z4594" i="20"/>
  <c r="A18084" i="20"/>
  <c r="Z18083" i="20"/>
  <c r="A6317" i="20"/>
  <c r="Z6316" i="20"/>
  <c r="A24398" i="20"/>
  <c r="Z24397" i="20"/>
  <c r="A20954" i="20"/>
  <c r="Z20953" i="20"/>
  <c r="A10048" i="20"/>
  <c r="Z10047" i="20"/>
  <c r="A7752" i="20"/>
  <c r="Z7751" i="20"/>
  <c r="A9474" i="20"/>
  <c r="Z9473" i="20"/>
  <c r="A23537" i="20"/>
  <c r="Z23536" i="20"/>
  <c r="A25259" i="20"/>
  <c r="Z25258" i="20"/>
  <c r="A4882" i="20"/>
  <c r="Z4881" i="20"/>
  <c r="A5169" i="20"/>
  <c r="Z5168" i="20"/>
  <c r="A8039" i="20"/>
  <c r="Z8038" i="20"/>
  <c r="A23250" i="20"/>
  <c r="Z23249" i="20"/>
  <c r="A17510" i="20"/>
  <c r="Z17509" i="20"/>
  <c r="A21528" i="20"/>
  <c r="Z21527" i="20"/>
  <c r="A10335" i="20"/>
  <c r="Z10334" i="20"/>
  <c r="A16362" i="20"/>
  <c r="Z16361" i="20"/>
  <c r="A6604" i="20"/>
  <c r="Z6603" i="20"/>
  <c r="A11483" i="20"/>
  <c r="Z11482" i="20"/>
  <c r="A2586" i="20"/>
  <c r="Z2585" i="20"/>
  <c r="A22389" i="20"/>
  <c r="Z22388" i="20"/>
  <c r="A18945" i="20"/>
  <c r="Z18944" i="20"/>
  <c r="A20380" i="20"/>
  <c r="Z20379" i="20"/>
  <c r="A18658" i="20"/>
  <c r="Z18657" i="20"/>
  <c r="A12631" i="20"/>
  <c r="Z12630" i="20"/>
  <c r="A24685" i="20"/>
  <c r="Z24684" i="20"/>
  <c r="A22102" i="20"/>
  <c r="Z22101" i="20"/>
  <c r="A12344" i="20"/>
  <c r="Z12343" i="20"/>
  <c r="A6891" i="20"/>
  <c r="Z6890" i="20"/>
  <c r="A8613" i="20"/>
  <c r="Z8612" i="20"/>
  <c r="A16649" i="20"/>
  <c r="Z16648" i="20"/>
  <c r="A1725" i="20"/>
  <c r="Z1724" i="20"/>
  <c r="A25546" i="20"/>
  <c r="Z25545" i="20"/>
  <c r="A5456" i="20"/>
  <c r="Z5455" i="20"/>
  <c r="A290" i="20" l="1"/>
  <c r="Z289" i="20"/>
  <c r="A12345" i="20"/>
  <c r="Z12344" i="20"/>
  <c r="A10336" i="20"/>
  <c r="Z10335" i="20"/>
  <c r="A4883" i="20"/>
  <c r="Z4882" i="20"/>
  <c r="A20955" i="20"/>
  <c r="Z20954" i="20"/>
  <c r="A13780" i="20"/>
  <c r="Z13779" i="20"/>
  <c r="A14641" i="20"/>
  <c r="Z14640" i="20"/>
  <c r="A4309" i="20"/>
  <c r="Z4308" i="20"/>
  <c r="A8901" i="20"/>
  <c r="Z8900" i="20"/>
  <c r="A7179" i="20"/>
  <c r="Z7178" i="20"/>
  <c r="A20094" i="20"/>
  <c r="Z20093" i="20"/>
  <c r="A25547" i="20"/>
  <c r="Z25546" i="20"/>
  <c r="A22103" i="20"/>
  <c r="Z22102" i="20"/>
  <c r="A22390" i="20"/>
  <c r="Z22389" i="20"/>
  <c r="A21529" i="20"/>
  <c r="Z21528" i="20"/>
  <c r="A25260" i="20"/>
  <c r="Z25259" i="20"/>
  <c r="A24399" i="20"/>
  <c r="Z24398" i="20"/>
  <c r="A6031" i="20"/>
  <c r="Z6030" i="20"/>
  <c r="A22677" i="20"/>
  <c r="Z22676" i="20"/>
  <c r="A11197" i="20"/>
  <c r="Z11196" i="20"/>
  <c r="A9762" i="20"/>
  <c r="Z9761" i="20"/>
  <c r="A16937" i="20"/>
  <c r="Z16936" i="20"/>
  <c r="A14928" i="20"/>
  <c r="Z14927" i="20"/>
  <c r="A15502" i="20"/>
  <c r="Z15501" i="20"/>
  <c r="A24973" i="20"/>
  <c r="Z24972" i="20"/>
  <c r="A16076" i="20"/>
  <c r="Z16075" i="20"/>
  <c r="A1726" i="20"/>
  <c r="Z1725" i="20"/>
  <c r="A24686" i="20"/>
  <c r="Z24685" i="20"/>
  <c r="A2587" i="20"/>
  <c r="Z2586" i="20"/>
  <c r="A17511" i="20"/>
  <c r="Z17510" i="20"/>
  <c r="A23538" i="20"/>
  <c r="Z23537" i="20"/>
  <c r="A6318" i="20"/>
  <c r="Z6317" i="20"/>
  <c r="A10910" i="20"/>
  <c r="Z10909" i="20"/>
  <c r="A14354" i="20"/>
  <c r="Z14353" i="20"/>
  <c r="A3161" i="20"/>
  <c r="Z3160" i="20"/>
  <c r="A11771" i="20"/>
  <c r="Z11770" i="20"/>
  <c r="A2874" i="20"/>
  <c r="Z2873" i="20"/>
  <c r="A25834" i="20"/>
  <c r="Z25833" i="20"/>
  <c r="A12058" i="20"/>
  <c r="Z12057" i="20"/>
  <c r="A15789" i="20"/>
  <c r="Z15788" i="20"/>
  <c r="A5457" i="20"/>
  <c r="Z5456" i="20"/>
  <c r="A10623" i="20"/>
  <c r="Z10622" i="20"/>
  <c r="A16650" i="20"/>
  <c r="Z16649" i="20"/>
  <c r="A12632" i="20"/>
  <c r="Z12631" i="20"/>
  <c r="A11484" i="20"/>
  <c r="Z11483" i="20"/>
  <c r="A23251" i="20"/>
  <c r="Z23250" i="20"/>
  <c r="A9475" i="20"/>
  <c r="Z9474" i="20"/>
  <c r="A18085" i="20"/>
  <c r="Z18084" i="20"/>
  <c r="A17224" i="20"/>
  <c r="Z17223" i="20"/>
  <c r="A9188" i="20"/>
  <c r="Z9187" i="20"/>
  <c r="A865" i="20"/>
  <c r="Z864" i="20"/>
  <c r="A23825" i="20"/>
  <c r="Z23824" i="20"/>
  <c r="A1152" i="20"/>
  <c r="Z1151" i="20"/>
  <c r="A14067" i="20"/>
  <c r="Z14066" i="20"/>
  <c r="A18372" i="20"/>
  <c r="Z18371" i="20"/>
  <c r="A7466" i="20"/>
  <c r="Z7465" i="20"/>
  <c r="A19520" i="20"/>
  <c r="Z19519" i="20"/>
  <c r="A8614" i="20"/>
  <c r="Z8613" i="20"/>
  <c r="A18659" i="20"/>
  <c r="Z18658" i="20"/>
  <c r="A6605" i="20"/>
  <c r="Z6604" i="20"/>
  <c r="A8040" i="20"/>
  <c r="Z8039" i="20"/>
  <c r="A7753" i="20"/>
  <c r="Z7752" i="20"/>
  <c r="A4596" i="20"/>
  <c r="Z4595" i="20"/>
  <c r="A2300" i="20"/>
  <c r="Z2299" i="20"/>
  <c r="A5744" i="20"/>
  <c r="Z5743" i="20"/>
  <c r="A578" i="20"/>
  <c r="Z577" i="20"/>
  <c r="A19233" i="20"/>
  <c r="Z19232" i="20"/>
  <c r="A8327" i="20"/>
  <c r="Z8326" i="20"/>
  <c r="A20668" i="20"/>
  <c r="Z20667" i="20"/>
  <c r="A13206" i="20"/>
  <c r="Z13205" i="20"/>
  <c r="A3448" i="20"/>
  <c r="Z3447" i="20"/>
  <c r="A22964" i="20"/>
  <c r="Z22963" i="20"/>
  <c r="A12919" i="20"/>
  <c r="Z12918" i="20"/>
  <c r="A18946" i="20"/>
  <c r="Z18945" i="20"/>
  <c r="A3735" i="20"/>
  <c r="Z3734" i="20"/>
  <c r="A6892" i="20"/>
  <c r="Z6891" i="20"/>
  <c r="A20381" i="20"/>
  <c r="Z20380" i="20"/>
  <c r="A16363" i="20"/>
  <c r="Z16362" i="20"/>
  <c r="A5170" i="20"/>
  <c r="Z5169" i="20"/>
  <c r="A10049" i="20"/>
  <c r="Z10048" i="20"/>
  <c r="A1439" i="20"/>
  <c r="Z1438" i="20"/>
  <c r="A15215" i="20"/>
  <c r="Z15214" i="20"/>
  <c r="A21242" i="20"/>
  <c r="Z21241" i="20"/>
  <c r="A4022" i="20"/>
  <c r="Z4021" i="20"/>
  <c r="A19807" i="20"/>
  <c r="Z19806" i="20"/>
  <c r="A21816" i="20"/>
  <c r="Z21815" i="20"/>
  <c r="A24112" i="20"/>
  <c r="Z24111" i="20"/>
  <c r="A17798" i="20"/>
  <c r="Z17797" i="20"/>
  <c r="A13493" i="20"/>
  <c r="Z13492" i="20"/>
  <c r="A2013" i="20"/>
  <c r="Z2012" i="20"/>
  <c r="A291" i="20" l="1"/>
  <c r="Z290" i="20"/>
  <c r="A22965" i="20"/>
  <c r="Z22964" i="20"/>
  <c r="A14068" i="20"/>
  <c r="Z14067" i="20"/>
  <c r="A2875" i="20"/>
  <c r="Z2874" i="20"/>
  <c r="A23539" i="20"/>
  <c r="Z23538" i="20"/>
  <c r="A24974" i="20"/>
  <c r="Z24973" i="20"/>
  <c r="A14642" i="20"/>
  <c r="Z14641" i="20"/>
  <c r="A4023" i="20"/>
  <c r="Z4022" i="20"/>
  <c r="A6606" i="20"/>
  <c r="Z6605" i="20"/>
  <c r="A10624" i="20"/>
  <c r="Z10623" i="20"/>
  <c r="A22678" i="20"/>
  <c r="Z22677" i="20"/>
  <c r="A13494" i="20"/>
  <c r="Z13493" i="20"/>
  <c r="A21243" i="20"/>
  <c r="Z21242" i="20"/>
  <c r="A20382" i="20"/>
  <c r="Z20381" i="20"/>
  <c r="A3449" i="20"/>
  <c r="Z3448" i="20"/>
  <c r="A5745" i="20"/>
  <c r="Z5744" i="20"/>
  <c r="A18660" i="20"/>
  <c r="Z18659" i="20"/>
  <c r="A1153" i="20"/>
  <c r="Z1152" i="20"/>
  <c r="A9476" i="20"/>
  <c r="Z9475" i="20"/>
  <c r="A5458" i="20"/>
  <c r="Z5457" i="20"/>
  <c r="A11772" i="20"/>
  <c r="Z11771" i="20"/>
  <c r="A17512" i="20"/>
  <c r="Z17511" i="20"/>
  <c r="A15503" i="20"/>
  <c r="Z15502" i="20"/>
  <c r="A6032" i="20"/>
  <c r="Z6031" i="20"/>
  <c r="A25548" i="20"/>
  <c r="Z25547" i="20"/>
  <c r="A13781" i="20"/>
  <c r="Z13780" i="20"/>
  <c r="A16364" i="20"/>
  <c r="Z16363" i="20"/>
  <c r="A579" i="20"/>
  <c r="Z578" i="20"/>
  <c r="A22104" i="20"/>
  <c r="Z22103" i="20"/>
  <c r="A17799" i="20"/>
  <c r="Z17798" i="20"/>
  <c r="A15216" i="20"/>
  <c r="Z15215" i="20"/>
  <c r="A6893" i="20"/>
  <c r="Z6892" i="20"/>
  <c r="A13207" i="20"/>
  <c r="Z13206" i="20"/>
  <c r="A2301" i="20"/>
  <c r="Z2300" i="20"/>
  <c r="A8615" i="20"/>
  <c r="Z8614" i="20"/>
  <c r="A23826" i="20"/>
  <c r="Z23825" i="20"/>
  <c r="A23252" i="20"/>
  <c r="Z23251" i="20"/>
  <c r="A15790" i="20"/>
  <c r="Z15789" i="20"/>
  <c r="A3162" i="20"/>
  <c r="Z3161" i="20"/>
  <c r="A2588" i="20"/>
  <c r="Z2587" i="20"/>
  <c r="A14929" i="20"/>
  <c r="Z14928" i="20"/>
  <c r="A24400" i="20"/>
  <c r="Z24399" i="20"/>
  <c r="A20095" i="20"/>
  <c r="Z20094" i="20"/>
  <c r="A20956" i="20"/>
  <c r="Z20955" i="20"/>
  <c r="A24113" i="20"/>
  <c r="Z24112" i="20"/>
  <c r="A1440" i="20"/>
  <c r="Z1439" i="20"/>
  <c r="A3736" i="20"/>
  <c r="Z3735" i="20"/>
  <c r="A20669" i="20"/>
  <c r="Z20668" i="20"/>
  <c r="A4597" i="20"/>
  <c r="Z4596" i="20"/>
  <c r="A19521" i="20"/>
  <c r="Z19520" i="20"/>
  <c r="A866" i="20"/>
  <c r="Z865" i="20"/>
  <c r="A11485" i="20"/>
  <c r="Z11484" i="20"/>
  <c r="A12059" i="20"/>
  <c r="Z12058" i="20"/>
  <c r="A14355" i="20"/>
  <c r="Z14354" i="20"/>
  <c r="A24687" i="20"/>
  <c r="Z24686" i="20"/>
  <c r="A16938" i="20"/>
  <c r="Z16937" i="20"/>
  <c r="A25261" i="20"/>
  <c r="Z25260" i="20"/>
  <c r="A7180" i="20"/>
  <c r="Z7179" i="20"/>
  <c r="A4884" i="20"/>
  <c r="Z4883" i="20"/>
  <c r="A2014" i="20"/>
  <c r="Z2013" i="20"/>
  <c r="A18086" i="20"/>
  <c r="Z18085" i="20"/>
  <c r="A21817" i="20"/>
  <c r="Z21816" i="20"/>
  <c r="A10050" i="20"/>
  <c r="Z10049" i="20"/>
  <c r="A18947" i="20"/>
  <c r="Z18946" i="20"/>
  <c r="A8328" i="20"/>
  <c r="Z8327" i="20"/>
  <c r="A7754" i="20"/>
  <c r="Z7753" i="20"/>
  <c r="A7467" i="20"/>
  <c r="Z7466" i="20"/>
  <c r="A9189" i="20"/>
  <c r="Z9188" i="20"/>
  <c r="A12633" i="20"/>
  <c r="Z12632" i="20"/>
  <c r="A25835" i="20"/>
  <c r="Z25834" i="20"/>
  <c r="A10911" i="20"/>
  <c r="Z10910" i="20"/>
  <c r="A1727" i="20"/>
  <c r="Z1726" i="20"/>
  <c r="A9763" i="20"/>
  <c r="Z9762" i="20"/>
  <c r="A21530" i="20"/>
  <c r="Z21529" i="20"/>
  <c r="A8902" i="20"/>
  <c r="Z8901" i="20"/>
  <c r="A10337" i="20"/>
  <c r="Z10336" i="20"/>
  <c r="A19808" i="20"/>
  <c r="Z19807" i="20"/>
  <c r="A5171" i="20"/>
  <c r="Z5170" i="20"/>
  <c r="A12920" i="20"/>
  <c r="Z12919" i="20"/>
  <c r="A19234" i="20"/>
  <c r="Z19233" i="20"/>
  <c r="A8041" i="20"/>
  <c r="Z8040" i="20"/>
  <c r="A18373" i="20"/>
  <c r="Z18372" i="20"/>
  <c r="A17225" i="20"/>
  <c r="Z17224" i="20"/>
  <c r="A16651" i="20"/>
  <c r="Z16650" i="20"/>
  <c r="A6319" i="20"/>
  <c r="Z6318" i="20"/>
  <c r="A16077" i="20"/>
  <c r="Z16076" i="20"/>
  <c r="A11198" i="20"/>
  <c r="Z11197" i="20"/>
  <c r="A22391" i="20"/>
  <c r="Z22390" i="20"/>
  <c r="A4310" i="20"/>
  <c r="Z4309" i="20"/>
  <c r="A12346" i="20"/>
  <c r="Z12345" i="20"/>
  <c r="A292" i="20" l="1"/>
  <c r="Z291" i="20"/>
  <c r="A7468" i="20"/>
  <c r="Z7467" i="20"/>
  <c r="A24688" i="20"/>
  <c r="Z24687" i="20"/>
  <c r="A4598" i="20"/>
  <c r="Z4597" i="20"/>
  <c r="A20096" i="20"/>
  <c r="Z20095" i="20"/>
  <c r="A23253" i="20"/>
  <c r="Z23252" i="20"/>
  <c r="A9477" i="20"/>
  <c r="Z9476" i="20"/>
  <c r="A21244" i="20"/>
  <c r="Z21243" i="20"/>
  <c r="A14643" i="20"/>
  <c r="Z14642" i="20"/>
  <c r="A4311" i="20"/>
  <c r="Z4310" i="20"/>
  <c r="A16652" i="20"/>
  <c r="Z16651" i="20"/>
  <c r="A5172" i="20"/>
  <c r="Z5171" i="20"/>
  <c r="A1728" i="20"/>
  <c r="Z1727" i="20"/>
  <c r="A7755" i="20"/>
  <c r="Z7754" i="20"/>
  <c r="A2015" i="20"/>
  <c r="Z2014" i="20"/>
  <c r="A14356" i="20"/>
  <c r="Z14355" i="20"/>
  <c r="A20670" i="20"/>
  <c r="Z20669" i="20"/>
  <c r="A24401" i="20"/>
  <c r="Z24400" i="20"/>
  <c r="A23827" i="20"/>
  <c r="Z23826" i="20"/>
  <c r="A17800" i="20"/>
  <c r="Z17799" i="20"/>
  <c r="A6033" i="20"/>
  <c r="Z6032" i="20"/>
  <c r="A1154" i="20"/>
  <c r="Z1153" i="20"/>
  <c r="A13495" i="20"/>
  <c r="Z13494" i="20"/>
  <c r="A24975" i="20"/>
  <c r="Z24974" i="20"/>
  <c r="A22392" i="20"/>
  <c r="Z22391" i="20"/>
  <c r="Z17225" i="20"/>
  <c r="A17226" i="20"/>
  <c r="A19809" i="20"/>
  <c r="Z19808" i="20"/>
  <c r="A10912" i="20"/>
  <c r="Z10911" i="20"/>
  <c r="A8329" i="20"/>
  <c r="Z8328" i="20"/>
  <c r="A4885" i="20"/>
  <c r="Z4884" i="20"/>
  <c r="A12060" i="20"/>
  <c r="Z12059" i="20"/>
  <c r="A3737" i="20"/>
  <c r="Z3736" i="20"/>
  <c r="A14930" i="20"/>
  <c r="Z14929" i="20"/>
  <c r="A8616" i="20"/>
  <c r="Z8615" i="20"/>
  <c r="A22105" i="20"/>
  <c r="Z22104" i="20"/>
  <c r="A15504" i="20"/>
  <c r="Z15503" i="20"/>
  <c r="A18661" i="20"/>
  <c r="Z18660" i="20"/>
  <c r="A22679" i="20"/>
  <c r="Z22678" i="20"/>
  <c r="A23540" i="20"/>
  <c r="Z23539" i="20"/>
  <c r="A9764" i="20"/>
  <c r="Z9763" i="20"/>
  <c r="A25549" i="20"/>
  <c r="Z25548" i="20"/>
  <c r="A11199" i="20"/>
  <c r="Z11198" i="20"/>
  <c r="A18374" i="20"/>
  <c r="Z18373" i="20"/>
  <c r="A10338" i="20"/>
  <c r="Z10337" i="20"/>
  <c r="A25836" i="20"/>
  <c r="Z25835" i="20"/>
  <c r="A18948" i="20"/>
  <c r="Z18947" i="20"/>
  <c r="A7181" i="20"/>
  <c r="Z7180" i="20"/>
  <c r="A11486" i="20"/>
  <c r="Z11485" i="20"/>
  <c r="A1441" i="20"/>
  <c r="Z1440" i="20"/>
  <c r="A2589" i="20"/>
  <c r="Z2588" i="20"/>
  <c r="A2302" i="20"/>
  <c r="Z2301" i="20"/>
  <c r="A580" i="20"/>
  <c r="Z579" i="20"/>
  <c r="A17513" i="20"/>
  <c r="Z17512" i="20"/>
  <c r="A5746" i="20"/>
  <c r="Z5745" i="20"/>
  <c r="A10625" i="20"/>
  <c r="Z10624" i="20"/>
  <c r="A2876" i="20"/>
  <c r="Z2875" i="20"/>
  <c r="A16078" i="20"/>
  <c r="Z16077" i="20"/>
  <c r="A8042" i="20"/>
  <c r="Z8041" i="20"/>
  <c r="A8903" i="20"/>
  <c r="Z8902" i="20"/>
  <c r="A12634" i="20"/>
  <c r="Z12633" i="20"/>
  <c r="A10051" i="20"/>
  <c r="Z10050" i="20"/>
  <c r="A25262" i="20"/>
  <c r="Z25261" i="20"/>
  <c r="A867" i="20"/>
  <c r="Z866" i="20"/>
  <c r="A24114" i="20"/>
  <c r="Z24113" i="20"/>
  <c r="A3163" i="20"/>
  <c r="Z3162" i="20"/>
  <c r="A13208" i="20"/>
  <c r="Z13207" i="20"/>
  <c r="A16365" i="20"/>
  <c r="Z16364" i="20"/>
  <c r="A11773" i="20"/>
  <c r="Z11772" i="20"/>
  <c r="A3450" i="20"/>
  <c r="Z3449" i="20"/>
  <c r="A6607" i="20"/>
  <c r="Z6606" i="20"/>
  <c r="A14069" i="20"/>
  <c r="Z14068" i="20"/>
  <c r="A12347" i="20"/>
  <c r="Z12346" i="20"/>
  <c r="A12921" i="20"/>
  <c r="Z12920" i="20"/>
  <c r="A18087" i="20"/>
  <c r="Z18086" i="20"/>
  <c r="A15217" i="20"/>
  <c r="Z15216" i="20"/>
  <c r="A6320" i="20"/>
  <c r="Z6319" i="20"/>
  <c r="A19235" i="20"/>
  <c r="Z19234" i="20"/>
  <c r="A21531" i="20"/>
  <c r="Z21530" i="20"/>
  <c r="A9190" i="20"/>
  <c r="Z9189" i="20"/>
  <c r="A21818" i="20"/>
  <c r="Z21817" i="20"/>
  <c r="A16939" i="20"/>
  <c r="Z16938" i="20"/>
  <c r="A19522" i="20"/>
  <c r="Z19521" i="20"/>
  <c r="A20957" i="20"/>
  <c r="Z20956" i="20"/>
  <c r="A15791" i="20"/>
  <c r="Z15790" i="20"/>
  <c r="A6894" i="20"/>
  <c r="Z6893" i="20"/>
  <c r="A13782" i="20"/>
  <c r="Z13781" i="20"/>
  <c r="A5459" i="20"/>
  <c r="Z5458" i="20"/>
  <c r="A20383" i="20"/>
  <c r="Z20382" i="20"/>
  <c r="A4024" i="20"/>
  <c r="Z4023" i="20"/>
  <c r="A22966" i="20"/>
  <c r="Z22965" i="20"/>
  <c r="A293" i="20" l="1"/>
  <c r="Z293" i="20" s="1"/>
  <c r="Z292" i="20"/>
  <c r="A6895" i="20"/>
  <c r="Z6894" i="20"/>
  <c r="A9191" i="20"/>
  <c r="Z9190" i="20"/>
  <c r="A12922" i="20"/>
  <c r="Z12921" i="20"/>
  <c r="A16366" i="20"/>
  <c r="Z16365" i="20"/>
  <c r="A10052" i="20"/>
  <c r="Z10051" i="20"/>
  <c r="A10626" i="20"/>
  <c r="Z10625" i="20"/>
  <c r="A1442" i="20"/>
  <c r="Z1441" i="20"/>
  <c r="A18375" i="20"/>
  <c r="Z18374" i="20"/>
  <c r="A18662" i="20"/>
  <c r="Z18661" i="20"/>
  <c r="A12061" i="20"/>
  <c r="Z12060" i="20"/>
  <c r="A22393" i="20"/>
  <c r="Z22392" i="20"/>
  <c r="A23828" i="20"/>
  <c r="Z23827" i="20"/>
  <c r="A1729" i="20"/>
  <c r="Z1728" i="20"/>
  <c r="A9478" i="20"/>
  <c r="Z9477" i="20"/>
  <c r="A22967" i="20"/>
  <c r="Z22966" i="20"/>
  <c r="A15792" i="20"/>
  <c r="Z15791" i="20"/>
  <c r="A21532" i="20"/>
  <c r="Z21531" i="20"/>
  <c r="A12348" i="20"/>
  <c r="Z12347" i="20"/>
  <c r="A13209" i="20"/>
  <c r="Z13208" i="20"/>
  <c r="A12635" i="20"/>
  <c r="Z12634" i="20"/>
  <c r="A5747" i="20"/>
  <c r="Z5746" i="20"/>
  <c r="A11487" i="20"/>
  <c r="Z11486" i="20"/>
  <c r="A11200" i="20"/>
  <c r="Z11199" i="20"/>
  <c r="A15505" i="20"/>
  <c r="Z15504" i="20"/>
  <c r="A4886" i="20"/>
  <c r="Z4885" i="20"/>
  <c r="A24976" i="20"/>
  <c r="Z24975" i="20"/>
  <c r="A24402" i="20"/>
  <c r="Z24401" i="20"/>
  <c r="A5173" i="20"/>
  <c r="Z5172" i="20"/>
  <c r="A23254" i="20"/>
  <c r="Z23253" i="20"/>
  <c r="A4025" i="20"/>
  <c r="Z4024" i="20"/>
  <c r="A20958" i="20"/>
  <c r="Z20957" i="20"/>
  <c r="A19236" i="20"/>
  <c r="Z19235" i="20"/>
  <c r="A14070" i="20"/>
  <c r="Z14069" i="20"/>
  <c r="A3164" i="20"/>
  <c r="Z3163" i="20"/>
  <c r="A8904" i="20"/>
  <c r="Z8903" i="20"/>
  <c r="A17514" i="20"/>
  <c r="Z17513" i="20"/>
  <c r="A7182" i="20"/>
  <c r="Z7181" i="20"/>
  <c r="A25550" i="20"/>
  <c r="Z25549" i="20"/>
  <c r="A22106" i="20"/>
  <c r="Z22105" i="20"/>
  <c r="A8330" i="20"/>
  <c r="Z8329" i="20"/>
  <c r="A13496" i="20"/>
  <c r="Z13495" i="20"/>
  <c r="A20671" i="20"/>
  <c r="Z20670" i="20"/>
  <c r="A16653" i="20"/>
  <c r="Z16652" i="20"/>
  <c r="A20097" i="20"/>
  <c r="Z20096" i="20"/>
  <c r="A20384" i="20"/>
  <c r="Z20383" i="20"/>
  <c r="A19523" i="20"/>
  <c r="Z19522" i="20"/>
  <c r="A6321" i="20"/>
  <c r="Z6320" i="20"/>
  <c r="A6608" i="20"/>
  <c r="Z6607" i="20"/>
  <c r="A24115" i="20"/>
  <c r="Z24114" i="20"/>
  <c r="A8043" i="20"/>
  <c r="Z8042" i="20"/>
  <c r="A581" i="20"/>
  <c r="Z581" i="20" s="1"/>
  <c r="Z580" i="20"/>
  <c r="A18949" i="20"/>
  <c r="Z18948" i="20"/>
  <c r="A9765" i="20"/>
  <c r="Z9764" i="20"/>
  <c r="A8617" i="20"/>
  <c r="Z8616" i="20"/>
  <c r="A10913" i="20"/>
  <c r="Z10912" i="20"/>
  <c r="A1155" i="20"/>
  <c r="Z1154" i="20"/>
  <c r="A14357" i="20"/>
  <c r="Z14356" i="20"/>
  <c r="A4312" i="20"/>
  <c r="Z4311" i="20"/>
  <c r="A4599" i="20"/>
  <c r="Z4598" i="20"/>
  <c r="A5460" i="20"/>
  <c r="Z5459" i="20"/>
  <c r="A16940" i="20"/>
  <c r="Z16939" i="20"/>
  <c r="A15218" i="20"/>
  <c r="Z15217" i="20"/>
  <c r="A3451" i="20"/>
  <c r="Z3450" i="20"/>
  <c r="A868" i="20"/>
  <c r="Z867" i="20"/>
  <c r="A16079" i="20"/>
  <c r="Z16078" i="20"/>
  <c r="A2303" i="20"/>
  <c r="Z2302" i="20"/>
  <c r="A25837" i="20"/>
  <c r="Z25836" i="20"/>
  <c r="A23541" i="20"/>
  <c r="Z23540" i="20"/>
  <c r="A14931" i="20"/>
  <c r="Z14930" i="20"/>
  <c r="A19810" i="20"/>
  <c r="Z19809" i="20"/>
  <c r="A6034" i="20"/>
  <c r="Z6033" i="20"/>
  <c r="A2016" i="20"/>
  <c r="Z2015" i="20"/>
  <c r="A14644" i="20"/>
  <c r="Z14643" i="20"/>
  <c r="A24689" i="20"/>
  <c r="Z24688" i="20"/>
  <c r="A17227" i="20"/>
  <c r="Z17226" i="20"/>
  <c r="A13783" i="20"/>
  <c r="Z13782" i="20"/>
  <c r="A21819" i="20"/>
  <c r="Z21818" i="20"/>
  <c r="A18088" i="20"/>
  <c r="Z18087" i="20"/>
  <c r="A11774" i="20"/>
  <c r="Z11773" i="20"/>
  <c r="A25263" i="20"/>
  <c r="Z25262" i="20"/>
  <c r="A2877" i="20"/>
  <c r="Z2876" i="20"/>
  <c r="A2590" i="20"/>
  <c r="Z2589" i="20"/>
  <c r="A10339" i="20"/>
  <c r="Z10338" i="20"/>
  <c r="A22680" i="20"/>
  <c r="Z22679" i="20"/>
  <c r="A3738" i="20"/>
  <c r="Z3737" i="20"/>
  <c r="A17801" i="20"/>
  <c r="Z17800" i="20"/>
  <c r="A7756" i="20"/>
  <c r="Z7755" i="20"/>
  <c r="A21245" i="20"/>
  <c r="Z21244" i="20"/>
  <c r="A7469" i="20"/>
  <c r="Z7468" i="20"/>
  <c r="A22681" i="20" l="1"/>
  <c r="Z22680" i="20"/>
  <c r="A18089" i="20"/>
  <c r="Z18088" i="20"/>
  <c r="A2017" i="20"/>
  <c r="Z2016" i="20"/>
  <c r="A2304" i="20"/>
  <c r="Z2303" i="20"/>
  <c r="A5461" i="20"/>
  <c r="Z5460" i="20"/>
  <c r="A8618" i="20"/>
  <c r="Z8617" i="20"/>
  <c r="A6609" i="20"/>
  <c r="Z6608" i="20"/>
  <c r="A20672" i="20"/>
  <c r="Z20671" i="20"/>
  <c r="A17515" i="20"/>
  <c r="Z17514" i="20"/>
  <c r="A4026" i="20"/>
  <c r="Z4025" i="20"/>
  <c r="A15506" i="20"/>
  <c r="Z15505" i="20"/>
  <c r="A12349" i="20"/>
  <c r="Z12348" i="20"/>
  <c r="A23829" i="20"/>
  <c r="Z23828" i="20"/>
  <c r="A10627" i="20"/>
  <c r="Z10626" i="20"/>
  <c r="A7470" i="20"/>
  <c r="Z7469" i="20"/>
  <c r="A10340" i="20"/>
  <c r="Z10339" i="20"/>
  <c r="A21820" i="20"/>
  <c r="Z21819" i="20"/>
  <c r="A6035" i="20"/>
  <c r="Z6034" i="20"/>
  <c r="A16080" i="20"/>
  <c r="Z16079" i="20"/>
  <c r="A4600" i="20"/>
  <c r="Z4599" i="20"/>
  <c r="A9766" i="20"/>
  <c r="Z9765" i="20"/>
  <c r="A6322" i="20"/>
  <c r="Z6321" i="20"/>
  <c r="A13497" i="20"/>
  <c r="Z13496" i="20"/>
  <c r="A8905" i="20"/>
  <c r="Z8904" i="20"/>
  <c r="A23255" i="20"/>
  <c r="Z23254" i="20"/>
  <c r="A11201" i="20"/>
  <c r="Z11200" i="20"/>
  <c r="A21533" i="20"/>
  <c r="Z21532" i="20"/>
  <c r="A22394" i="20"/>
  <c r="Z22393" i="20"/>
  <c r="A10053" i="20"/>
  <c r="Z10052" i="20"/>
  <c r="A21246" i="20"/>
  <c r="Z21245" i="20"/>
  <c r="A2591" i="20"/>
  <c r="Z2590" i="20"/>
  <c r="A13784" i="20"/>
  <c r="Z13783" i="20"/>
  <c r="A19811" i="20"/>
  <c r="Z19810" i="20"/>
  <c r="A869" i="20"/>
  <c r="Z869" i="20" s="1"/>
  <c r="Z868" i="20"/>
  <c r="A4313" i="20"/>
  <c r="Z4312" i="20"/>
  <c r="A18950" i="20"/>
  <c r="Z18949" i="20"/>
  <c r="A19524" i="20"/>
  <c r="Z19523" i="20"/>
  <c r="A8331" i="20"/>
  <c r="Z8330" i="20"/>
  <c r="A3165" i="20"/>
  <c r="Z3164" i="20"/>
  <c r="A5174" i="20"/>
  <c r="Z5173" i="20"/>
  <c r="A11488" i="20"/>
  <c r="Z11487" i="20"/>
  <c r="A15793" i="20"/>
  <c r="Z15792" i="20"/>
  <c r="A12062" i="20"/>
  <c r="Z12061" i="20"/>
  <c r="A16367" i="20"/>
  <c r="Z16366" i="20"/>
  <c r="A7757" i="20"/>
  <c r="Z7756" i="20"/>
  <c r="A2878" i="20"/>
  <c r="Z2877" i="20"/>
  <c r="A17228" i="20"/>
  <c r="Z17227" i="20"/>
  <c r="A14932" i="20"/>
  <c r="Z14931" i="20"/>
  <c r="A3452" i="20"/>
  <c r="Z3451" i="20"/>
  <c r="A14358" i="20"/>
  <c r="Z14357" i="20"/>
  <c r="A20385" i="20"/>
  <c r="Z20384" i="20"/>
  <c r="A22107" i="20"/>
  <c r="Z22106" i="20"/>
  <c r="A14071" i="20"/>
  <c r="Z14070" i="20"/>
  <c r="A24403" i="20"/>
  <c r="Z24402" i="20"/>
  <c r="A5748" i="20"/>
  <c r="Z5747" i="20"/>
  <c r="A22968" i="20"/>
  <c r="Z22967" i="20"/>
  <c r="A18663" i="20"/>
  <c r="Z18662" i="20"/>
  <c r="A12923" i="20"/>
  <c r="Z12922" i="20"/>
  <c r="A17802" i="20"/>
  <c r="Z17801" i="20"/>
  <c r="A25264" i="20"/>
  <c r="Z25263" i="20"/>
  <c r="A24690" i="20"/>
  <c r="Z24689" i="20"/>
  <c r="A23542" i="20"/>
  <c r="Z23541" i="20"/>
  <c r="A15219" i="20"/>
  <c r="Z15218" i="20"/>
  <c r="A1156" i="20"/>
  <c r="Z1155" i="20"/>
  <c r="A8044" i="20"/>
  <c r="Z8043" i="20"/>
  <c r="A20098" i="20"/>
  <c r="Z20097" i="20"/>
  <c r="A25551" i="20"/>
  <c r="Z25550" i="20"/>
  <c r="A19237" i="20"/>
  <c r="Z19236" i="20"/>
  <c r="A24977" i="20"/>
  <c r="Z24976" i="20"/>
  <c r="A12636" i="20"/>
  <c r="Z12635" i="20"/>
  <c r="A9479" i="20"/>
  <c r="Z9478" i="20"/>
  <c r="A18376" i="20"/>
  <c r="Z18375" i="20"/>
  <c r="A9192" i="20"/>
  <c r="Z9191" i="20"/>
  <c r="A3739" i="20"/>
  <c r="Z3738" i="20"/>
  <c r="A11775" i="20"/>
  <c r="Z11774" i="20"/>
  <c r="A14645" i="20"/>
  <c r="Z14644" i="20"/>
  <c r="A25838" i="20"/>
  <c r="Z25837" i="20"/>
  <c r="A16941" i="20"/>
  <c r="Z16940" i="20"/>
  <c r="A10914" i="20"/>
  <c r="Z10913" i="20"/>
  <c r="A24116" i="20"/>
  <c r="Z24115" i="20"/>
  <c r="A16654" i="20"/>
  <c r="Z16653" i="20"/>
  <c r="A7183" i="20"/>
  <c r="Z7182" i="20"/>
  <c r="A20959" i="20"/>
  <c r="Z20958" i="20"/>
  <c r="A4887" i="20"/>
  <c r="Z4886" i="20"/>
  <c r="A13210" i="20"/>
  <c r="Z13209" i="20"/>
  <c r="A1730" i="20"/>
  <c r="Z1729" i="20"/>
  <c r="A1443" i="20"/>
  <c r="Z1442" i="20"/>
  <c r="A6896" i="20"/>
  <c r="Z6895" i="20"/>
  <c r="A4888" i="20" l="1"/>
  <c r="Z4887" i="20"/>
  <c r="A16942" i="20"/>
  <c r="Z16941" i="20"/>
  <c r="A18377" i="20"/>
  <c r="Z18376" i="20"/>
  <c r="A20099" i="20"/>
  <c r="Z20098" i="20"/>
  <c r="A25265" i="20"/>
  <c r="Z25264" i="20"/>
  <c r="A24404" i="20"/>
  <c r="Z24403" i="20"/>
  <c r="A14933" i="20"/>
  <c r="Z14932" i="20"/>
  <c r="A15794" i="20"/>
  <c r="Z15793" i="20"/>
  <c r="A18951" i="20"/>
  <c r="Z18950" i="20"/>
  <c r="A21247" i="20"/>
  <c r="Z21246" i="20"/>
  <c r="A8906" i="20"/>
  <c r="Z8905" i="20"/>
  <c r="A6036" i="20"/>
  <c r="Z6035" i="20"/>
  <c r="A12350" i="20"/>
  <c r="Z12349" i="20"/>
  <c r="A8619" i="20"/>
  <c r="Z8618" i="20"/>
  <c r="A20960" i="20"/>
  <c r="Z20959" i="20"/>
  <c r="A25839" i="20"/>
  <c r="Z25838" i="20"/>
  <c r="A9480" i="20"/>
  <c r="Z9479" i="20"/>
  <c r="A8045" i="20"/>
  <c r="Z8044" i="20"/>
  <c r="A17803" i="20"/>
  <c r="Z17802" i="20"/>
  <c r="A14072" i="20"/>
  <c r="Z14071" i="20"/>
  <c r="A17229" i="20"/>
  <c r="Z17228" i="20"/>
  <c r="A11489" i="20"/>
  <c r="Z11488" i="20"/>
  <c r="A4314" i="20"/>
  <c r="Z4313" i="20"/>
  <c r="A10054" i="20"/>
  <c r="Z10053" i="20"/>
  <c r="A13498" i="20"/>
  <c r="Z13497" i="20"/>
  <c r="A21821" i="20"/>
  <c r="Z21820" i="20"/>
  <c r="A15507" i="20"/>
  <c r="Z15506" i="20"/>
  <c r="A5462" i="20"/>
  <c r="Z5461" i="20"/>
  <c r="A6897" i="20"/>
  <c r="Z6896" i="20"/>
  <c r="A7184" i="20"/>
  <c r="Z7183" i="20"/>
  <c r="A14646" i="20"/>
  <c r="Z14645" i="20"/>
  <c r="A12637" i="20"/>
  <c r="Z12636" i="20"/>
  <c r="A1157" i="20"/>
  <c r="Z1157" i="20" s="1"/>
  <c r="Z1156" i="20"/>
  <c r="A12924" i="20"/>
  <c r="Z12923" i="20"/>
  <c r="A22108" i="20"/>
  <c r="Z22107" i="20"/>
  <c r="A2879" i="20"/>
  <c r="Z2878" i="20"/>
  <c r="A5175" i="20"/>
  <c r="Z5174" i="20"/>
  <c r="A22395" i="20"/>
  <c r="Z22394" i="20"/>
  <c r="A6323" i="20"/>
  <c r="Z6322" i="20"/>
  <c r="A10341" i="20"/>
  <c r="Z10340" i="20"/>
  <c r="A4027" i="20"/>
  <c r="Z4026" i="20"/>
  <c r="A2305" i="20"/>
  <c r="Z2304" i="20"/>
  <c r="A1444" i="20"/>
  <c r="Z1443" i="20"/>
  <c r="A16655" i="20"/>
  <c r="Z16654" i="20"/>
  <c r="A11776" i="20"/>
  <c r="Z11775" i="20"/>
  <c r="A24978" i="20"/>
  <c r="Z24977" i="20"/>
  <c r="A15220" i="20"/>
  <c r="Z15219" i="20"/>
  <c r="A18664" i="20"/>
  <c r="Z18663" i="20"/>
  <c r="A20386" i="20"/>
  <c r="Z20385" i="20"/>
  <c r="A7758" i="20"/>
  <c r="Z7757" i="20"/>
  <c r="A3166" i="20"/>
  <c r="Z3165" i="20"/>
  <c r="A19812" i="20"/>
  <c r="Z19811" i="20"/>
  <c r="A21534" i="20"/>
  <c r="Z21533" i="20"/>
  <c r="A9767" i="20"/>
  <c r="Z9766" i="20"/>
  <c r="A7471" i="20"/>
  <c r="Z7470" i="20"/>
  <c r="A17516" i="20"/>
  <c r="Z17515" i="20"/>
  <c r="A2018" i="20"/>
  <c r="Z2017" i="20"/>
  <c r="A1731" i="20"/>
  <c r="Z1730" i="20"/>
  <c r="A24117" i="20"/>
  <c r="Z24116" i="20"/>
  <c r="A3740" i="20"/>
  <c r="Z3739" i="20"/>
  <c r="A19238" i="20"/>
  <c r="Z19237" i="20"/>
  <c r="A23543" i="20"/>
  <c r="Z23542" i="20"/>
  <c r="A22969" i="20"/>
  <c r="Z22968" i="20"/>
  <c r="A14359" i="20"/>
  <c r="Z14358" i="20"/>
  <c r="A16368" i="20"/>
  <c r="Z16367" i="20"/>
  <c r="A8332" i="20"/>
  <c r="Z8331" i="20"/>
  <c r="A13785" i="20"/>
  <c r="Z13784" i="20"/>
  <c r="A11202" i="20"/>
  <c r="Z11201" i="20"/>
  <c r="A4601" i="20"/>
  <c r="Z4600" i="20"/>
  <c r="A10628" i="20"/>
  <c r="Z10627" i="20"/>
  <c r="A20673" i="20"/>
  <c r="Z20672" i="20"/>
  <c r="A18090" i="20"/>
  <c r="Z18089" i="20"/>
  <c r="A13211" i="20"/>
  <c r="Z13210" i="20"/>
  <c r="A10915" i="20"/>
  <c r="Z10914" i="20"/>
  <c r="A9193" i="20"/>
  <c r="Z9192" i="20"/>
  <c r="A25552" i="20"/>
  <c r="Z25551" i="20"/>
  <c r="A24691" i="20"/>
  <c r="Z24690" i="20"/>
  <c r="A5749" i="20"/>
  <c r="Z5748" i="20"/>
  <c r="A3453" i="20"/>
  <c r="Z3452" i="20"/>
  <c r="A12063" i="20"/>
  <c r="Z12062" i="20"/>
  <c r="A19525" i="20"/>
  <c r="Z19524" i="20"/>
  <c r="A2592" i="20"/>
  <c r="Z2591" i="20"/>
  <c r="A23256" i="20"/>
  <c r="Z23255" i="20"/>
  <c r="A16081" i="20"/>
  <c r="Z16080" i="20"/>
  <c r="A23830" i="20"/>
  <c r="Z23829" i="20"/>
  <c r="A6610" i="20"/>
  <c r="Z6609" i="20"/>
  <c r="A22682" i="20"/>
  <c r="Z22681" i="20"/>
  <c r="A16082" i="20" l="1"/>
  <c r="Z16081" i="20"/>
  <c r="A5750" i="20"/>
  <c r="Z5749" i="20"/>
  <c r="A18091" i="20"/>
  <c r="Z18090" i="20"/>
  <c r="A8333" i="20"/>
  <c r="Z8332" i="20"/>
  <c r="A3741" i="20"/>
  <c r="Z3740" i="20"/>
  <c r="A9768" i="20"/>
  <c r="Z9767" i="20"/>
  <c r="A18665" i="20"/>
  <c r="Z18664" i="20"/>
  <c r="A2306" i="20"/>
  <c r="Z2305" i="20"/>
  <c r="A2880" i="20"/>
  <c r="Z2879" i="20"/>
  <c r="A7185" i="20"/>
  <c r="Z7184" i="20"/>
  <c r="A10055" i="20"/>
  <c r="Z10054" i="20"/>
  <c r="A8046" i="20"/>
  <c r="Z8045" i="20"/>
  <c r="A6037" i="20"/>
  <c r="Z6036" i="20"/>
  <c r="A24405" i="20"/>
  <c r="Z24404" i="20"/>
  <c r="A23257" i="20"/>
  <c r="Z23256" i="20"/>
  <c r="A24692" i="20"/>
  <c r="Z24691" i="20"/>
  <c r="A20674" i="20"/>
  <c r="Z20673" i="20"/>
  <c r="A16369" i="20"/>
  <c r="Z16368" i="20"/>
  <c r="A24118" i="20"/>
  <c r="Z24117" i="20"/>
  <c r="A21535" i="20"/>
  <c r="Z21534" i="20"/>
  <c r="A15221" i="20"/>
  <c r="Z15220" i="20"/>
  <c r="A4028" i="20"/>
  <c r="Z4027" i="20"/>
  <c r="A22109" i="20"/>
  <c r="Z22108" i="20"/>
  <c r="A6898" i="20"/>
  <c r="Z6897" i="20"/>
  <c r="A4315" i="20"/>
  <c r="Z4314" i="20"/>
  <c r="A9481" i="20"/>
  <c r="Z9480" i="20"/>
  <c r="A8907" i="20"/>
  <c r="Z8906" i="20"/>
  <c r="A25266" i="20"/>
  <c r="Z25265" i="20"/>
  <c r="A2593" i="20"/>
  <c r="Z2592" i="20"/>
  <c r="A25553" i="20"/>
  <c r="Z25552" i="20"/>
  <c r="A10629" i="20"/>
  <c r="Z10628" i="20"/>
  <c r="A14360" i="20"/>
  <c r="Z14359" i="20"/>
  <c r="A1732" i="20"/>
  <c r="Z1731" i="20"/>
  <c r="A19813" i="20"/>
  <c r="Z19812" i="20"/>
  <c r="A24979" i="20"/>
  <c r="Z24978" i="20"/>
  <c r="A10342" i="20"/>
  <c r="Z10341" i="20"/>
  <c r="A12925" i="20"/>
  <c r="Z12924" i="20"/>
  <c r="A5463" i="20"/>
  <c r="Z5462" i="20"/>
  <c r="A11490" i="20"/>
  <c r="Z11489" i="20"/>
  <c r="A25840" i="20"/>
  <c r="Z25839" i="20"/>
  <c r="A21248" i="20"/>
  <c r="Z21247" i="20"/>
  <c r="A20100" i="20"/>
  <c r="Z20099" i="20"/>
  <c r="A22683" i="20"/>
  <c r="Z22682" i="20"/>
  <c r="A19526" i="20"/>
  <c r="Z19525" i="20"/>
  <c r="A9194" i="20"/>
  <c r="Z9193" i="20"/>
  <c r="A4602" i="20"/>
  <c r="Z4601" i="20"/>
  <c r="A22970" i="20"/>
  <c r="Z22969" i="20"/>
  <c r="A2019" i="20"/>
  <c r="Z2018" i="20"/>
  <c r="A3167" i="20"/>
  <c r="Z3166" i="20"/>
  <c r="A11777" i="20"/>
  <c r="Z11776" i="20"/>
  <c r="A6324" i="20"/>
  <c r="Z6323" i="20"/>
  <c r="A15508" i="20"/>
  <c r="Z15507" i="20"/>
  <c r="A17230" i="20"/>
  <c r="Z17229" i="20"/>
  <c r="A20961" i="20"/>
  <c r="Z20960" i="20"/>
  <c r="A18952" i="20"/>
  <c r="Z18951" i="20"/>
  <c r="A18378" i="20"/>
  <c r="Z18377" i="20"/>
  <c r="A6611" i="20"/>
  <c r="Z6610" i="20"/>
  <c r="A12064" i="20"/>
  <c r="Z12063" i="20"/>
  <c r="A10916" i="20"/>
  <c r="Z10915" i="20"/>
  <c r="A11203" i="20"/>
  <c r="Z11202" i="20"/>
  <c r="A23544" i="20"/>
  <c r="Z23543" i="20"/>
  <c r="A17517" i="20"/>
  <c r="Z17516" i="20"/>
  <c r="A7759" i="20"/>
  <c r="Z7758" i="20"/>
  <c r="A16656" i="20"/>
  <c r="Z16655" i="20"/>
  <c r="A22396" i="20"/>
  <c r="Z22395" i="20"/>
  <c r="A12638" i="20"/>
  <c r="Z12637" i="20"/>
  <c r="A21822" i="20"/>
  <c r="Z21821" i="20"/>
  <c r="A14073" i="20"/>
  <c r="Z14072" i="20"/>
  <c r="A8620" i="20"/>
  <c r="Z8619" i="20"/>
  <c r="A15795" i="20"/>
  <c r="Z15794" i="20"/>
  <c r="A16943" i="20"/>
  <c r="Z16942" i="20"/>
  <c r="A23831" i="20"/>
  <c r="Z23830" i="20"/>
  <c r="A3454" i="20"/>
  <c r="Z3453" i="20"/>
  <c r="A13212" i="20"/>
  <c r="Z13211" i="20"/>
  <c r="A13786" i="20"/>
  <c r="Z13785" i="20"/>
  <c r="A19239" i="20"/>
  <c r="Z19238" i="20"/>
  <c r="A7472" i="20"/>
  <c r="Z7471" i="20"/>
  <c r="A20387" i="20"/>
  <c r="Z20386" i="20"/>
  <c r="A1445" i="20"/>
  <c r="Z1445" i="20" s="1"/>
  <c r="Z1444" i="20"/>
  <c r="A5176" i="20"/>
  <c r="Z5175" i="20"/>
  <c r="A14647" i="20"/>
  <c r="Z14646" i="20"/>
  <c r="A13499" i="20"/>
  <c r="Z13498" i="20"/>
  <c r="A17804" i="20"/>
  <c r="Z17803" i="20"/>
  <c r="A12351" i="20"/>
  <c r="Z12350" i="20"/>
  <c r="A14934" i="20"/>
  <c r="Z14933" i="20"/>
  <c r="A4889" i="20"/>
  <c r="Z4888" i="20"/>
  <c r="A12352" i="20" l="1"/>
  <c r="Z12351" i="20"/>
  <c r="A20388" i="20"/>
  <c r="Z20387" i="20"/>
  <c r="A23832" i="20"/>
  <c r="Z23831" i="20"/>
  <c r="A12639" i="20"/>
  <c r="Z12638" i="20"/>
  <c r="A11204" i="20"/>
  <c r="Z11203" i="20"/>
  <c r="A20962" i="20"/>
  <c r="Z20961" i="20"/>
  <c r="A2020" i="20"/>
  <c r="Z2019" i="20"/>
  <c r="A20101" i="20"/>
  <c r="Z20100" i="20"/>
  <c r="A10343" i="20"/>
  <c r="Z10342" i="20"/>
  <c r="A25554" i="20"/>
  <c r="Z25553" i="20"/>
  <c r="A6899" i="20"/>
  <c r="Z6898" i="20"/>
  <c r="A16370" i="20"/>
  <c r="Z16369" i="20"/>
  <c r="A8047" i="20"/>
  <c r="Z8046" i="20"/>
  <c r="A9769" i="20"/>
  <c r="Z9768" i="20"/>
  <c r="A17805" i="20"/>
  <c r="Z17804" i="20"/>
  <c r="A7473" i="20"/>
  <c r="Z7472" i="20"/>
  <c r="A16944" i="20"/>
  <c r="Z16943" i="20"/>
  <c r="A22397" i="20"/>
  <c r="Z22396" i="20"/>
  <c r="A10917" i="20"/>
  <c r="Z10916" i="20"/>
  <c r="A17231" i="20"/>
  <c r="Z17230" i="20"/>
  <c r="A22971" i="20"/>
  <c r="Z22970" i="20"/>
  <c r="A21249" i="20"/>
  <c r="Z21248" i="20"/>
  <c r="A24980" i="20"/>
  <c r="Z24979" i="20"/>
  <c r="A2594" i="20"/>
  <c r="Z2593" i="20"/>
  <c r="A22110" i="20"/>
  <c r="Z22109" i="20"/>
  <c r="A20675" i="20"/>
  <c r="Z20674" i="20"/>
  <c r="A10056" i="20"/>
  <c r="Z10055" i="20"/>
  <c r="A3742" i="20"/>
  <c r="Z3741" i="20"/>
  <c r="A13500" i="20"/>
  <c r="Z13499" i="20"/>
  <c r="A19240" i="20"/>
  <c r="Z19239" i="20"/>
  <c r="A15796" i="20"/>
  <c r="Z15795" i="20"/>
  <c r="A16657" i="20"/>
  <c r="Z16656" i="20"/>
  <c r="A12065" i="20"/>
  <c r="Z12064" i="20"/>
  <c r="A15509" i="20"/>
  <c r="Z15508" i="20"/>
  <c r="A4603" i="20"/>
  <c r="Z4602" i="20"/>
  <c r="A25841" i="20"/>
  <c r="Z25840" i="20"/>
  <c r="A19814" i="20"/>
  <c r="Z19813" i="20"/>
  <c r="A25267" i="20"/>
  <c r="Z25266" i="20"/>
  <c r="A4029" i="20"/>
  <c r="Z4028" i="20"/>
  <c r="A24693" i="20"/>
  <c r="Z24692" i="20"/>
  <c r="A7186" i="20"/>
  <c r="Z7185" i="20"/>
  <c r="A8334" i="20"/>
  <c r="Z8333" i="20"/>
  <c r="A14648" i="20"/>
  <c r="Z14647" i="20"/>
  <c r="A13787" i="20"/>
  <c r="Z13786" i="20"/>
  <c r="A8621" i="20"/>
  <c r="Z8620" i="20"/>
  <c r="A7760" i="20"/>
  <c r="Z7759" i="20"/>
  <c r="A6612" i="20"/>
  <c r="Z6611" i="20"/>
  <c r="A6325" i="20"/>
  <c r="Z6324" i="20"/>
  <c r="A9195" i="20"/>
  <c r="Z9194" i="20"/>
  <c r="A11491" i="20"/>
  <c r="Z11490" i="20"/>
  <c r="A1733" i="20"/>
  <c r="Z1733" i="20" s="1"/>
  <c r="Z1732" i="20"/>
  <c r="A8908" i="20"/>
  <c r="Z8907" i="20"/>
  <c r="A15222" i="20"/>
  <c r="Z15221" i="20"/>
  <c r="A23258" i="20"/>
  <c r="Z23257" i="20"/>
  <c r="A2881" i="20"/>
  <c r="Z2880" i="20"/>
  <c r="A18092" i="20"/>
  <c r="Z18091" i="20"/>
  <c r="A4890" i="20"/>
  <c r="Z4889" i="20"/>
  <c r="A5177" i="20"/>
  <c r="Z5176" i="20"/>
  <c r="A13213" i="20"/>
  <c r="Z13212" i="20"/>
  <c r="A14074" i="20"/>
  <c r="Z14073" i="20"/>
  <c r="A17518" i="20"/>
  <c r="Z17517" i="20"/>
  <c r="A18379" i="20"/>
  <c r="Z18378" i="20"/>
  <c r="A11778" i="20"/>
  <c r="Z11777" i="20"/>
  <c r="A19527" i="20"/>
  <c r="Z19526" i="20"/>
  <c r="A5464" i="20"/>
  <c r="Z5463" i="20"/>
  <c r="A14361" i="20"/>
  <c r="Z14360" i="20"/>
  <c r="A9482" i="20"/>
  <c r="Z9481" i="20"/>
  <c r="A21536" i="20"/>
  <c r="Z21535" i="20"/>
  <c r="A24406" i="20"/>
  <c r="Z24405" i="20"/>
  <c r="A2307" i="20"/>
  <c r="Z2306" i="20"/>
  <c r="A5751" i="20"/>
  <c r="Z5750" i="20"/>
  <c r="A14935" i="20"/>
  <c r="Z14934" i="20"/>
  <c r="A3455" i="20"/>
  <c r="Z3454" i="20"/>
  <c r="A21823" i="20"/>
  <c r="Z21822" i="20"/>
  <c r="A23545" i="20"/>
  <c r="Z23544" i="20"/>
  <c r="A18953" i="20"/>
  <c r="Z18952" i="20"/>
  <c r="A3168" i="20"/>
  <c r="Z3167" i="20"/>
  <c r="A22684" i="20"/>
  <c r="Z22683" i="20"/>
  <c r="A12926" i="20"/>
  <c r="Z12925" i="20"/>
  <c r="A10630" i="20"/>
  <c r="Z10629" i="20"/>
  <c r="A4316" i="20"/>
  <c r="Z4315" i="20"/>
  <c r="A24119" i="20"/>
  <c r="Z24118" i="20"/>
  <c r="A6038" i="20"/>
  <c r="Z6037" i="20"/>
  <c r="A18666" i="20"/>
  <c r="Z18665" i="20"/>
  <c r="A16083" i="20"/>
  <c r="Z16082" i="20"/>
  <c r="A6326" i="20" l="1"/>
  <c r="Z6325" i="20"/>
  <c r="A6039" i="20"/>
  <c r="Z6038" i="20"/>
  <c r="A3169" i="20"/>
  <c r="Z3168" i="20"/>
  <c r="A5752" i="20"/>
  <c r="Z5751" i="20"/>
  <c r="A5465" i="20"/>
  <c r="Z5464" i="20"/>
  <c r="A13214" i="20"/>
  <c r="Z13213" i="20"/>
  <c r="A15223" i="20"/>
  <c r="Z15222" i="20"/>
  <c r="A6613" i="20"/>
  <c r="Z6612" i="20"/>
  <c r="A7187" i="20"/>
  <c r="Z7186" i="20"/>
  <c r="A4604" i="20"/>
  <c r="Z4603" i="20"/>
  <c r="A13501" i="20"/>
  <c r="Z13500" i="20"/>
  <c r="A24981" i="20"/>
  <c r="Z24980" i="20"/>
  <c r="A16945" i="20"/>
  <c r="Z16944" i="20"/>
  <c r="A6900" i="20"/>
  <c r="Z6899" i="20"/>
  <c r="A11205" i="20"/>
  <c r="Z11204" i="20"/>
  <c r="A19241" i="20"/>
  <c r="Z19240" i="20"/>
  <c r="A18667" i="20"/>
  <c r="Z18666" i="20"/>
  <c r="A14362" i="20"/>
  <c r="Z14361" i="20"/>
  <c r="A23259" i="20"/>
  <c r="Z23258" i="20"/>
  <c r="A8335" i="20"/>
  <c r="Z8334" i="20"/>
  <c r="A2595" i="20"/>
  <c r="Z2594" i="20"/>
  <c r="A20963" i="20"/>
  <c r="Z20962" i="20"/>
  <c r="A24120" i="20"/>
  <c r="Z24119" i="20"/>
  <c r="A18954" i="20"/>
  <c r="Z18953" i="20"/>
  <c r="A2308" i="20"/>
  <c r="Z2307" i="20"/>
  <c r="A19528" i="20"/>
  <c r="Z19527" i="20"/>
  <c r="A5178" i="20"/>
  <c r="Z5177" i="20"/>
  <c r="A8909" i="20"/>
  <c r="Z8908" i="20"/>
  <c r="A7761" i="20"/>
  <c r="Z7760" i="20"/>
  <c r="A24694" i="20"/>
  <c r="Z24693" i="20"/>
  <c r="A15510" i="20"/>
  <c r="Z15509" i="20"/>
  <c r="A3743" i="20"/>
  <c r="Z3742" i="20"/>
  <c r="A21250" i="20"/>
  <c r="Z21249" i="20"/>
  <c r="A7474" i="20"/>
  <c r="Z7473" i="20"/>
  <c r="A25555" i="20"/>
  <c r="Z25554" i="20"/>
  <c r="A12640" i="20"/>
  <c r="Z12639" i="20"/>
  <c r="A22685" i="20"/>
  <c r="Z22684" i="20"/>
  <c r="A4317" i="20"/>
  <c r="Z4316" i="20"/>
  <c r="A23546" i="20"/>
  <c r="Z23545" i="20"/>
  <c r="A24407" i="20"/>
  <c r="Z24406" i="20"/>
  <c r="A11779" i="20"/>
  <c r="Z11778" i="20"/>
  <c r="A4891" i="20"/>
  <c r="Z4890" i="20"/>
  <c r="A8622" i="20"/>
  <c r="Z8621" i="20"/>
  <c r="A4030" i="20"/>
  <c r="Z4029" i="20"/>
  <c r="A12066" i="20"/>
  <c r="Z12065" i="20"/>
  <c r="A10057" i="20"/>
  <c r="Z10056" i="20"/>
  <c r="A22972" i="20"/>
  <c r="Z22971" i="20"/>
  <c r="A17806" i="20"/>
  <c r="Z17805" i="20"/>
  <c r="A10344" i="20"/>
  <c r="Z10343" i="20"/>
  <c r="A23833" i="20"/>
  <c r="Z23832" i="20"/>
  <c r="A10631" i="20"/>
  <c r="Z10630" i="20"/>
  <c r="A21824" i="20"/>
  <c r="Z21823" i="20"/>
  <c r="A21537" i="20"/>
  <c r="Z21536" i="20"/>
  <c r="A18380" i="20"/>
  <c r="Z18379" i="20"/>
  <c r="A18093" i="20"/>
  <c r="Z18092" i="20"/>
  <c r="A11492" i="20"/>
  <c r="Z11491" i="20"/>
  <c r="A13788" i="20"/>
  <c r="Z13787" i="20"/>
  <c r="A25268" i="20"/>
  <c r="Z25267" i="20"/>
  <c r="A16658" i="20"/>
  <c r="Z16657" i="20"/>
  <c r="A20676" i="20"/>
  <c r="Z20675" i="20"/>
  <c r="A17232" i="20"/>
  <c r="Z17231" i="20"/>
  <c r="A9770" i="20"/>
  <c r="Z9769" i="20"/>
  <c r="A20102" i="20"/>
  <c r="Z20101" i="20"/>
  <c r="A20389" i="20"/>
  <c r="Z20388" i="20"/>
  <c r="A14936" i="20"/>
  <c r="Z14935" i="20"/>
  <c r="A14075" i="20"/>
  <c r="Z14074" i="20"/>
  <c r="A25842" i="20"/>
  <c r="Z25841" i="20"/>
  <c r="A22398" i="20"/>
  <c r="Z22397" i="20"/>
  <c r="A16371" i="20"/>
  <c r="Z16370" i="20"/>
  <c r="A16084" i="20"/>
  <c r="Z16083" i="20"/>
  <c r="A12927" i="20"/>
  <c r="Z12926" i="20"/>
  <c r="A3456" i="20"/>
  <c r="Z3455" i="20"/>
  <c r="A9483" i="20"/>
  <c r="Z9482" i="20"/>
  <c r="A17519" i="20"/>
  <c r="Z17518" i="20"/>
  <c r="A2882" i="20"/>
  <c r="Z2881" i="20"/>
  <c r="A9196" i="20"/>
  <c r="Z9195" i="20"/>
  <c r="A14649" i="20"/>
  <c r="Z14648" i="20"/>
  <c r="A19815" i="20"/>
  <c r="Z19814" i="20"/>
  <c r="A15797" i="20"/>
  <c r="Z15796" i="20"/>
  <c r="A22111" i="20"/>
  <c r="Z22110" i="20"/>
  <c r="A10918" i="20"/>
  <c r="Z10917" i="20"/>
  <c r="A8048" i="20"/>
  <c r="Z8047" i="20"/>
  <c r="A2021" i="20"/>
  <c r="Z2021" i="20" s="1"/>
  <c r="Z2020" i="20"/>
  <c r="A12353" i="20"/>
  <c r="Z12352" i="20"/>
  <c r="A12354" i="20" l="1"/>
  <c r="Z12353" i="20"/>
  <c r="A19816" i="20"/>
  <c r="Z19815" i="20"/>
  <c r="A3457" i="20"/>
  <c r="Z3456" i="20"/>
  <c r="A14076" i="20"/>
  <c r="Z14075" i="20"/>
  <c r="A20677" i="20"/>
  <c r="Z20676" i="20"/>
  <c r="A18381" i="20"/>
  <c r="Z18380" i="20"/>
  <c r="A17807" i="20"/>
  <c r="Z17806" i="20"/>
  <c r="A4892" i="20"/>
  <c r="Z4891" i="20"/>
  <c r="A12641" i="20"/>
  <c r="Z12640" i="20"/>
  <c r="A24695" i="20"/>
  <c r="Z24694" i="20"/>
  <c r="A18955" i="20"/>
  <c r="Z18954" i="20"/>
  <c r="A14363" i="20"/>
  <c r="Z14362" i="20"/>
  <c r="A24982" i="20"/>
  <c r="Z24981" i="20"/>
  <c r="A13215" i="20"/>
  <c r="Z13214" i="20"/>
  <c r="A14650" i="20"/>
  <c r="Z14649" i="20"/>
  <c r="A12928" i="20"/>
  <c r="Z12927" i="20"/>
  <c r="A14937" i="20"/>
  <c r="Z14936" i="20"/>
  <c r="A16659" i="20"/>
  <c r="Z16658" i="20"/>
  <c r="A21538" i="20"/>
  <c r="Z21537" i="20"/>
  <c r="A22973" i="20"/>
  <c r="Z22972" i="20"/>
  <c r="A11780" i="20"/>
  <c r="Z11779" i="20"/>
  <c r="A25556" i="20"/>
  <c r="Z25555" i="20"/>
  <c r="A7762" i="20"/>
  <c r="Z7761" i="20"/>
  <c r="A24121" i="20"/>
  <c r="Z24120" i="20"/>
  <c r="A18668" i="20"/>
  <c r="Z18667" i="20"/>
  <c r="A13502" i="20"/>
  <c r="Z13501" i="20"/>
  <c r="A5466" i="20"/>
  <c r="Z5465" i="20"/>
  <c r="A8049" i="20"/>
  <c r="Z8048" i="20"/>
  <c r="A9197" i="20"/>
  <c r="Z9196" i="20"/>
  <c r="A16085" i="20"/>
  <c r="Z16084" i="20"/>
  <c r="A20390" i="20"/>
  <c r="Z20389" i="20"/>
  <c r="A25269" i="20"/>
  <c r="Z25268" i="20"/>
  <c r="A21825" i="20"/>
  <c r="Z21824" i="20"/>
  <c r="A10058" i="20"/>
  <c r="Z10057" i="20"/>
  <c r="A24408" i="20"/>
  <c r="Z24407" i="20"/>
  <c r="A7475" i="20"/>
  <c r="Z7474" i="20"/>
  <c r="A8910" i="20"/>
  <c r="Z8909" i="20"/>
  <c r="A20964" i="20"/>
  <c r="Z20963" i="20"/>
  <c r="A19242" i="20"/>
  <c r="Z19241" i="20"/>
  <c r="A4605" i="20"/>
  <c r="Z4604" i="20"/>
  <c r="A5753" i="20"/>
  <c r="Z5752" i="20"/>
  <c r="A10919" i="20"/>
  <c r="Z10918" i="20"/>
  <c r="A2883" i="20"/>
  <c r="Z2882" i="20"/>
  <c r="A16372" i="20"/>
  <c r="Z16371" i="20"/>
  <c r="A20103" i="20"/>
  <c r="Z20102" i="20"/>
  <c r="A13789" i="20"/>
  <c r="Z13788" i="20"/>
  <c r="A10632" i="20"/>
  <c r="Z10631" i="20"/>
  <c r="A12067" i="20"/>
  <c r="Z12066" i="20"/>
  <c r="A23547" i="20"/>
  <c r="Z23546" i="20"/>
  <c r="A21251" i="20"/>
  <c r="Z21250" i="20"/>
  <c r="A5179" i="20"/>
  <c r="Z5178" i="20"/>
  <c r="A2596" i="20"/>
  <c r="Z2595" i="20"/>
  <c r="A11206" i="20"/>
  <c r="Z11205" i="20"/>
  <c r="A7188" i="20"/>
  <c r="Z7187" i="20"/>
  <c r="A3170" i="20"/>
  <c r="Z3169" i="20"/>
  <c r="A22112" i="20"/>
  <c r="Z22111" i="20"/>
  <c r="A17520" i="20"/>
  <c r="Z17519" i="20"/>
  <c r="A22399" i="20"/>
  <c r="Z22398" i="20"/>
  <c r="A9771" i="20"/>
  <c r="Z9770" i="20"/>
  <c r="A11493" i="20"/>
  <c r="Z11492" i="20"/>
  <c r="A23834" i="20"/>
  <c r="Z23833" i="20"/>
  <c r="A4031" i="20"/>
  <c r="Z4030" i="20"/>
  <c r="A4318" i="20"/>
  <c r="Z4317" i="20"/>
  <c r="A3744" i="20"/>
  <c r="Z3743" i="20"/>
  <c r="A19529" i="20"/>
  <c r="Z19528" i="20"/>
  <c r="A8336" i="20"/>
  <c r="Z8335" i="20"/>
  <c r="A6901" i="20"/>
  <c r="Z6900" i="20"/>
  <c r="A6614" i="20"/>
  <c r="Z6613" i="20"/>
  <c r="A6040" i="20"/>
  <c r="Z6039" i="20"/>
  <c r="A15798" i="20"/>
  <c r="Z15797" i="20"/>
  <c r="A9484" i="20"/>
  <c r="Z9483" i="20"/>
  <c r="A25843" i="20"/>
  <c r="Z25842" i="20"/>
  <c r="A17233" i="20"/>
  <c r="Z17232" i="20"/>
  <c r="A18094" i="20"/>
  <c r="Z18093" i="20"/>
  <c r="A10345" i="20"/>
  <c r="Z10344" i="20"/>
  <c r="A8623" i="20"/>
  <c r="Z8622" i="20"/>
  <c r="A22686" i="20"/>
  <c r="Z22685" i="20"/>
  <c r="A15511" i="20"/>
  <c r="Z15510" i="20"/>
  <c r="A2309" i="20"/>
  <c r="Z2309" i="20" s="1"/>
  <c r="Z2308" i="20"/>
  <c r="A23260" i="20"/>
  <c r="Z23259" i="20"/>
  <c r="A16946" i="20"/>
  <c r="Z16945" i="20"/>
  <c r="A15224" i="20"/>
  <c r="Z15223" i="20"/>
  <c r="A6327" i="20"/>
  <c r="Z6326" i="20"/>
  <c r="A15512" i="20" l="1"/>
  <c r="Z15511" i="20"/>
  <c r="A6328" i="20"/>
  <c r="Z6327" i="20"/>
  <c r="A22687" i="20"/>
  <c r="Z22686" i="20"/>
  <c r="A9485" i="20"/>
  <c r="Z9484" i="20"/>
  <c r="A19530" i="20"/>
  <c r="Z19529" i="20"/>
  <c r="A9772" i="20"/>
  <c r="Z9771" i="20"/>
  <c r="A11207" i="20"/>
  <c r="Z11206" i="20"/>
  <c r="A10633" i="20"/>
  <c r="Z10632" i="20"/>
  <c r="A5754" i="20"/>
  <c r="Z5753" i="20"/>
  <c r="A24409" i="20"/>
  <c r="Z24408" i="20"/>
  <c r="A9198" i="20"/>
  <c r="Z9197" i="20"/>
  <c r="A7763" i="20"/>
  <c r="Z7762" i="20"/>
  <c r="A14938" i="20"/>
  <c r="Z14937" i="20"/>
  <c r="A18956" i="20"/>
  <c r="Z18955" i="20"/>
  <c r="A20678" i="20"/>
  <c r="Z20677" i="20"/>
  <c r="A24122" i="20"/>
  <c r="Z24121" i="20"/>
  <c r="A25844" i="20"/>
  <c r="Z25843" i="20"/>
  <c r="A12068" i="20"/>
  <c r="Z12067" i="20"/>
  <c r="A14364" i="20"/>
  <c r="Z14363" i="20"/>
  <c r="A15225" i="20"/>
  <c r="Z15224" i="20"/>
  <c r="A8624" i="20"/>
  <c r="Z8623" i="20"/>
  <c r="A15799" i="20"/>
  <c r="Z15798" i="20"/>
  <c r="A3745" i="20"/>
  <c r="Z3744" i="20"/>
  <c r="A22400" i="20"/>
  <c r="Z22399" i="20"/>
  <c r="A2597" i="20"/>
  <c r="Z2597" i="20" s="1"/>
  <c r="Z2596" i="20"/>
  <c r="A13790" i="20"/>
  <c r="Z13789" i="20"/>
  <c r="A4606" i="20"/>
  <c r="Z4605" i="20"/>
  <c r="A10059" i="20"/>
  <c r="Z10058" i="20"/>
  <c r="A8050" i="20"/>
  <c r="Z8049" i="20"/>
  <c r="A25557" i="20"/>
  <c r="Z25556" i="20"/>
  <c r="A12929" i="20"/>
  <c r="Z12928" i="20"/>
  <c r="A24696" i="20"/>
  <c r="Z24695" i="20"/>
  <c r="A14077" i="20"/>
  <c r="Z14076" i="20"/>
  <c r="A10920" i="20"/>
  <c r="Z10919" i="20"/>
  <c r="A7189" i="20"/>
  <c r="Z7188" i="20"/>
  <c r="A16947" i="20"/>
  <c r="Z16946" i="20"/>
  <c r="A10346" i="20"/>
  <c r="Z10345" i="20"/>
  <c r="A6041" i="20"/>
  <c r="Z6040" i="20"/>
  <c r="A4319" i="20"/>
  <c r="Z4318" i="20"/>
  <c r="A17521" i="20"/>
  <c r="Z17520" i="20"/>
  <c r="A5180" i="20"/>
  <c r="Z5179" i="20"/>
  <c r="A20104" i="20"/>
  <c r="Z20103" i="20"/>
  <c r="A19243" i="20"/>
  <c r="Z19242" i="20"/>
  <c r="A21826" i="20"/>
  <c r="Z21825" i="20"/>
  <c r="A5467" i="20"/>
  <c r="Z5466" i="20"/>
  <c r="A11781" i="20"/>
  <c r="Z11780" i="20"/>
  <c r="A14651" i="20"/>
  <c r="Z14650" i="20"/>
  <c r="A12642" i="20"/>
  <c r="Z12641" i="20"/>
  <c r="A3458" i="20"/>
  <c r="Z3457" i="20"/>
  <c r="A11494" i="20"/>
  <c r="Z11493" i="20"/>
  <c r="A16086" i="20"/>
  <c r="Z16085" i="20"/>
  <c r="A18382" i="20"/>
  <c r="Z18381" i="20"/>
  <c r="A23261" i="20"/>
  <c r="Z23260" i="20"/>
  <c r="A18095" i="20"/>
  <c r="Z18094" i="20"/>
  <c r="Z6614" i="20"/>
  <c r="A6615" i="20"/>
  <c r="A4032" i="20"/>
  <c r="Z4031" i="20"/>
  <c r="A22113" i="20"/>
  <c r="Z22112" i="20"/>
  <c r="A21252" i="20"/>
  <c r="Z21251" i="20"/>
  <c r="A16373" i="20"/>
  <c r="Z16372" i="20"/>
  <c r="A20965" i="20"/>
  <c r="Z20964" i="20"/>
  <c r="A25270" i="20"/>
  <c r="Z25269" i="20"/>
  <c r="A13503" i="20"/>
  <c r="Z13502" i="20"/>
  <c r="A22974" i="20"/>
  <c r="Z22973" i="20"/>
  <c r="A13216" i="20"/>
  <c r="Z13215" i="20"/>
  <c r="A4893" i="20"/>
  <c r="Z4892" i="20"/>
  <c r="A19817" i="20"/>
  <c r="Z19816" i="20"/>
  <c r="A8337" i="20"/>
  <c r="Z8336" i="20"/>
  <c r="A7476" i="20"/>
  <c r="Z7475" i="20"/>
  <c r="A16660" i="20"/>
  <c r="Z16659" i="20"/>
  <c r="A17234" i="20"/>
  <c r="Z17233" i="20"/>
  <c r="A6902" i="20"/>
  <c r="Z6901" i="20"/>
  <c r="A23835" i="20"/>
  <c r="Z23834" i="20"/>
  <c r="A3171" i="20"/>
  <c r="Z3170" i="20"/>
  <c r="A23548" i="20"/>
  <c r="Z23547" i="20"/>
  <c r="A2884" i="20"/>
  <c r="Z2883" i="20"/>
  <c r="A8911" i="20"/>
  <c r="Z8910" i="20"/>
  <c r="A20391" i="20"/>
  <c r="Z20390" i="20"/>
  <c r="A18669" i="20"/>
  <c r="Z18668" i="20"/>
  <c r="A21539" i="20"/>
  <c r="Z21538" i="20"/>
  <c r="A24983" i="20"/>
  <c r="Z24982" i="20"/>
  <c r="A17808" i="20"/>
  <c r="Z17807" i="20"/>
  <c r="A12355" i="20"/>
  <c r="Z12354" i="20"/>
  <c r="A7764" i="20" l="1"/>
  <c r="Z7763" i="20"/>
  <c r="A20392" i="20"/>
  <c r="Z20391" i="20"/>
  <c r="A6903" i="20"/>
  <c r="Z6902" i="20"/>
  <c r="A4894" i="20"/>
  <c r="Z4893" i="20"/>
  <c r="A16374" i="20"/>
  <c r="Z16373" i="20"/>
  <c r="A23262" i="20"/>
  <c r="Z23261" i="20"/>
  <c r="A14652" i="20"/>
  <c r="Z14651" i="20"/>
  <c r="A5181" i="20"/>
  <c r="Z5180" i="20"/>
  <c r="A7190" i="20"/>
  <c r="Z7189" i="20"/>
  <c r="A8051" i="20"/>
  <c r="Z8050" i="20"/>
  <c r="A3746" i="20"/>
  <c r="Z3745" i="20"/>
  <c r="A25845" i="20"/>
  <c r="Z25844" i="20"/>
  <c r="A9199" i="20"/>
  <c r="Z9198" i="20"/>
  <c r="A19531" i="20"/>
  <c r="Z19530" i="20"/>
  <c r="A18670" i="20"/>
  <c r="Z18669" i="20"/>
  <c r="A19818" i="20"/>
  <c r="Z19817" i="20"/>
  <c r="A20105" i="20"/>
  <c r="Z20104" i="20"/>
  <c r="A12069" i="20"/>
  <c r="Z12068" i="20"/>
  <c r="A12356" i="20"/>
  <c r="Z12355" i="20"/>
  <c r="A8912" i="20"/>
  <c r="Z8911" i="20"/>
  <c r="A17235" i="20"/>
  <c r="Z17234" i="20"/>
  <c r="A13217" i="20"/>
  <c r="Z13216" i="20"/>
  <c r="A21253" i="20"/>
  <c r="Z21252" i="20"/>
  <c r="A18383" i="20"/>
  <c r="Z18382" i="20"/>
  <c r="A11782" i="20"/>
  <c r="Z11781" i="20"/>
  <c r="A17522" i="20"/>
  <c r="Z17521" i="20"/>
  <c r="A10921" i="20"/>
  <c r="Z10920" i="20"/>
  <c r="A10060" i="20"/>
  <c r="Z10059" i="20"/>
  <c r="A15800" i="20"/>
  <c r="Z15799" i="20"/>
  <c r="A24123" i="20"/>
  <c r="Z24122" i="20"/>
  <c r="A24410" i="20"/>
  <c r="Z24409" i="20"/>
  <c r="A9486" i="20"/>
  <c r="Z9485" i="20"/>
  <c r="A17809" i="20"/>
  <c r="Z17808" i="20"/>
  <c r="A2885" i="20"/>
  <c r="Z2885" i="20" s="1"/>
  <c r="Z2884" i="20"/>
  <c r="A16661" i="20"/>
  <c r="Z16660" i="20"/>
  <c r="A22975" i="20"/>
  <c r="Z22974" i="20"/>
  <c r="A22114" i="20"/>
  <c r="Z22113" i="20"/>
  <c r="A16087" i="20"/>
  <c r="Z16086" i="20"/>
  <c r="A5468" i="20"/>
  <c r="Z5467" i="20"/>
  <c r="A4320" i="20"/>
  <c r="Z4319" i="20"/>
  <c r="A14078" i="20"/>
  <c r="Z14077" i="20"/>
  <c r="A4607" i="20"/>
  <c r="Z4606" i="20"/>
  <c r="A8625" i="20"/>
  <c r="Z8624" i="20"/>
  <c r="A20679" i="20"/>
  <c r="Z20678" i="20"/>
  <c r="A5755" i="20"/>
  <c r="Z5754" i="20"/>
  <c r="A22688" i="20"/>
  <c r="Z22687" i="20"/>
  <c r="A20966" i="20"/>
  <c r="Z20965" i="20"/>
  <c r="A24984" i="20"/>
  <c r="Z24983" i="20"/>
  <c r="A23549" i="20"/>
  <c r="Z23548" i="20"/>
  <c r="A7477" i="20"/>
  <c r="Z7476" i="20"/>
  <c r="A13504" i="20"/>
  <c r="Z13503" i="20"/>
  <c r="A4033" i="20"/>
  <c r="Z4032" i="20"/>
  <c r="A11495" i="20"/>
  <c r="Z11494" i="20"/>
  <c r="A21827" i="20"/>
  <c r="Z21826" i="20"/>
  <c r="A6042" i="20"/>
  <c r="Z6041" i="20"/>
  <c r="A24697" i="20"/>
  <c r="Z24696" i="20"/>
  <c r="A13791" i="20"/>
  <c r="Z13790" i="20"/>
  <c r="A15226" i="20"/>
  <c r="Z15225" i="20"/>
  <c r="A18957" i="20"/>
  <c r="Z18956" i="20"/>
  <c r="A10634" i="20"/>
  <c r="Z10633" i="20"/>
  <c r="A6329" i="20"/>
  <c r="Z6328" i="20"/>
  <c r="A23836" i="20"/>
  <c r="Z23835" i="20"/>
  <c r="A18096" i="20"/>
  <c r="Z18095" i="20"/>
  <c r="A12643" i="20"/>
  <c r="Z12642" i="20"/>
  <c r="A16948" i="20"/>
  <c r="Z16947" i="20"/>
  <c r="A25558" i="20"/>
  <c r="Z25557" i="20"/>
  <c r="A22401" i="20"/>
  <c r="Z22400" i="20"/>
  <c r="A9773" i="20"/>
  <c r="Z9772" i="20"/>
  <c r="A6616" i="20"/>
  <c r="Z6615" i="20"/>
  <c r="A21540" i="20"/>
  <c r="Z21539" i="20"/>
  <c r="A3172" i="20"/>
  <c r="Z3171" i="20"/>
  <c r="A8338" i="20"/>
  <c r="Z8337" i="20"/>
  <c r="A25271" i="20"/>
  <c r="Z25270" i="20"/>
  <c r="A3459" i="20"/>
  <c r="Z3458" i="20"/>
  <c r="A19244" i="20"/>
  <c r="Z19243" i="20"/>
  <c r="A10347" i="20"/>
  <c r="Z10346" i="20"/>
  <c r="A12930" i="20"/>
  <c r="Z12929" i="20"/>
  <c r="A14365" i="20"/>
  <c r="Z14364" i="20"/>
  <c r="A14939" i="20"/>
  <c r="Z14938" i="20"/>
  <c r="A11208" i="20"/>
  <c r="Z11207" i="20"/>
  <c r="A15513" i="20"/>
  <c r="Z15512" i="20"/>
  <c r="A25559" i="20" l="1"/>
  <c r="Z25558" i="20"/>
  <c r="A24985" i="20"/>
  <c r="Z24984" i="20"/>
  <c r="A25846" i="20"/>
  <c r="Z25845" i="20"/>
  <c r="A12931" i="20"/>
  <c r="Z12930" i="20"/>
  <c r="A3173" i="20"/>
  <c r="Z3173" i="20" s="1"/>
  <c r="Z3172" i="20"/>
  <c r="A16949" i="20"/>
  <c r="Z16948" i="20"/>
  <c r="A18958" i="20"/>
  <c r="Z18957" i="20"/>
  <c r="A11496" i="20"/>
  <c r="Z11495" i="20"/>
  <c r="A20967" i="20"/>
  <c r="Z20966" i="20"/>
  <c r="A14079" i="20"/>
  <c r="Z14078" i="20"/>
  <c r="A16662" i="20"/>
  <c r="Z16661" i="20"/>
  <c r="A15801" i="20"/>
  <c r="Z15800" i="20"/>
  <c r="A21254" i="20"/>
  <c r="Z21253" i="20"/>
  <c r="A20106" i="20"/>
  <c r="Z20105" i="20"/>
  <c r="A3747" i="20"/>
  <c r="Z3746" i="20"/>
  <c r="A16375" i="20"/>
  <c r="Z16374" i="20"/>
  <c r="A8339" i="20"/>
  <c r="Z8338" i="20"/>
  <c r="A10348" i="20"/>
  <c r="Z10347" i="20"/>
  <c r="A21541" i="20"/>
  <c r="Z21540" i="20"/>
  <c r="A12644" i="20"/>
  <c r="Z12643" i="20"/>
  <c r="A15227" i="20"/>
  <c r="Z15226" i="20"/>
  <c r="A4034" i="20"/>
  <c r="Z4033" i="20"/>
  <c r="A22689" i="20"/>
  <c r="Z22688" i="20"/>
  <c r="A4321" i="20"/>
  <c r="Z4320" i="20"/>
  <c r="A10061" i="20"/>
  <c r="Z10060" i="20"/>
  <c r="A13218" i="20"/>
  <c r="Z13217" i="20"/>
  <c r="A19819" i="20"/>
  <c r="Z19818" i="20"/>
  <c r="A8052" i="20"/>
  <c r="Z8051" i="20"/>
  <c r="A4895" i="20"/>
  <c r="Z4894" i="20"/>
  <c r="A15514" i="20"/>
  <c r="Z15513" i="20"/>
  <c r="A19245" i="20"/>
  <c r="Z19244" i="20"/>
  <c r="A6617" i="20"/>
  <c r="Z6616" i="20"/>
  <c r="A18097" i="20"/>
  <c r="Z18096" i="20"/>
  <c r="A13792" i="20"/>
  <c r="Z13791" i="20"/>
  <c r="A13505" i="20"/>
  <c r="Z13504" i="20"/>
  <c r="A5756" i="20"/>
  <c r="Z5755" i="20"/>
  <c r="A5469" i="20"/>
  <c r="Z5468" i="20"/>
  <c r="A17810" i="20"/>
  <c r="Z17809" i="20"/>
  <c r="A10922" i="20"/>
  <c r="Z10921" i="20"/>
  <c r="A17236" i="20"/>
  <c r="Z17235" i="20"/>
  <c r="A18671" i="20"/>
  <c r="Z18670" i="20"/>
  <c r="A7191" i="20"/>
  <c r="Z7190" i="20"/>
  <c r="A6904" i="20"/>
  <c r="Z6903" i="20"/>
  <c r="A14366" i="20"/>
  <c r="Z14365" i="20"/>
  <c r="A10635" i="20"/>
  <c r="Z10634" i="20"/>
  <c r="A4608" i="20"/>
  <c r="Z4607" i="20"/>
  <c r="A18384" i="20"/>
  <c r="Z18383" i="20"/>
  <c r="A11209" i="20"/>
  <c r="Z11208" i="20"/>
  <c r="A3460" i="20"/>
  <c r="Z3459" i="20"/>
  <c r="A9774" i="20"/>
  <c r="Z9773" i="20"/>
  <c r="A23837" i="20"/>
  <c r="Z23836" i="20"/>
  <c r="A24698" i="20"/>
  <c r="Z24697" i="20"/>
  <c r="A7478" i="20"/>
  <c r="Z7477" i="20"/>
  <c r="A20680" i="20"/>
  <c r="Z20679" i="20"/>
  <c r="A16088" i="20"/>
  <c r="Z16087" i="20"/>
  <c r="A9487" i="20"/>
  <c r="Z9486" i="20"/>
  <c r="A17523" i="20"/>
  <c r="Z17522" i="20"/>
  <c r="A8913" i="20"/>
  <c r="Z8912" i="20"/>
  <c r="A19532" i="20"/>
  <c r="Z19531" i="20"/>
  <c r="A5182" i="20"/>
  <c r="Z5181" i="20"/>
  <c r="A20393" i="20"/>
  <c r="Z20392" i="20"/>
  <c r="A21828" i="20"/>
  <c r="Z21827" i="20"/>
  <c r="A22976" i="20"/>
  <c r="Z22975" i="20"/>
  <c r="A24124" i="20"/>
  <c r="Z24123" i="20"/>
  <c r="A12070" i="20"/>
  <c r="Z12069" i="20"/>
  <c r="A23263" i="20"/>
  <c r="Z23262" i="20"/>
  <c r="A14940" i="20"/>
  <c r="Z14939" i="20"/>
  <c r="A25272" i="20"/>
  <c r="Z25271" i="20"/>
  <c r="A22402" i="20"/>
  <c r="Z22401" i="20"/>
  <c r="A6330" i="20"/>
  <c r="Z6329" i="20"/>
  <c r="A6043" i="20"/>
  <c r="Z6042" i="20"/>
  <c r="A23550" i="20"/>
  <c r="Z23549" i="20"/>
  <c r="A8626" i="20"/>
  <c r="Z8625" i="20"/>
  <c r="A22115" i="20"/>
  <c r="Z22114" i="20"/>
  <c r="A24411" i="20"/>
  <c r="Z24410" i="20"/>
  <c r="A11783" i="20"/>
  <c r="Z11782" i="20"/>
  <c r="A12357" i="20"/>
  <c r="Z12356" i="20"/>
  <c r="A9200" i="20"/>
  <c r="Z9199" i="20"/>
  <c r="A14653" i="20"/>
  <c r="Z14652" i="20"/>
  <c r="A7765" i="20"/>
  <c r="Z7764" i="20"/>
  <c r="A12358" i="20" l="1"/>
  <c r="Z12357" i="20"/>
  <c r="A6044" i="20"/>
  <c r="Z6043" i="20"/>
  <c r="A12071" i="20"/>
  <c r="Z12070" i="20"/>
  <c r="A19533" i="20"/>
  <c r="Z19532" i="20"/>
  <c r="A7479" i="20"/>
  <c r="Z7478" i="20"/>
  <c r="A18385" i="20"/>
  <c r="Z18384" i="20"/>
  <c r="A18672" i="20"/>
  <c r="Z18671" i="20"/>
  <c r="A13506" i="20"/>
  <c r="Z13505" i="20"/>
  <c r="A4896" i="20"/>
  <c r="Z4895" i="20"/>
  <c r="A22690" i="20"/>
  <c r="Z22689" i="20"/>
  <c r="A8340" i="20"/>
  <c r="Z8339" i="20"/>
  <c r="A16663" i="20"/>
  <c r="Z16662" i="20"/>
  <c r="A9201" i="20"/>
  <c r="Z9200" i="20"/>
  <c r="A23264" i="20"/>
  <c r="Z23263" i="20"/>
  <c r="A20681" i="20"/>
  <c r="Z20680" i="20"/>
  <c r="A7192" i="20"/>
  <c r="Z7191" i="20"/>
  <c r="A15515" i="20"/>
  <c r="Z15514" i="20"/>
  <c r="A4322" i="20"/>
  <c r="Z4321" i="20"/>
  <c r="A10349" i="20"/>
  <c r="Z10348" i="20"/>
  <c r="A16950" i="20"/>
  <c r="Z16949" i="20"/>
  <c r="A11784" i="20"/>
  <c r="Z11783" i="20"/>
  <c r="A6331" i="20"/>
  <c r="Z6330" i="20"/>
  <c r="A24125" i="20"/>
  <c r="Z24124" i="20"/>
  <c r="A8914" i="20"/>
  <c r="Z8913" i="20"/>
  <c r="A24699" i="20"/>
  <c r="Z24698" i="20"/>
  <c r="A4609" i="20"/>
  <c r="Z4608" i="20"/>
  <c r="A17237" i="20"/>
  <c r="Z17236" i="20"/>
  <c r="A13793" i="20"/>
  <c r="Z13792" i="20"/>
  <c r="A8053" i="20"/>
  <c r="Z8052" i="20"/>
  <c r="A4035" i="20"/>
  <c r="Z4034" i="20"/>
  <c r="A16376" i="20"/>
  <c r="Z16375" i="20"/>
  <c r="A14080" i="20"/>
  <c r="Z14079" i="20"/>
  <c r="A12932" i="20"/>
  <c r="Z12931" i="20"/>
  <c r="A24412" i="20"/>
  <c r="Z24411" i="20"/>
  <c r="A22403" i="20"/>
  <c r="Z22402" i="20"/>
  <c r="A22977" i="20"/>
  <c r="Z22976" i="20"/>
  <c r="A17524" i="20"/>
  <c r="Z17523" i="20"/>
  <c r="A23838" i="20"/>
  <c r="Z23837" i="20"/>
  <c r="A10636" i="20"/>
  <c r="Z10635" i="20"/>
  <c r="A10923" i="20"/>
  <c r="Z10922" i="20"/>
  <c r="A18098" i="20"/>
  <c r="Z18097" i="20"/>
  <c r="A19820" i="20"/>
  <c r="Z19819" i="20"/>
  <c r="A15228" i="20"/>
  <c r="Z15227" i="20"/>
  <c r="A3748" i="20"/>
  <c r="Z3747" i="20"/>
  <c r="A20968" i="20"/>
  <c r="Z20967" i="20"/>
  <c r="A25847" i="20"/>
  <c r="Z25846" i="20"/>
  <c r="A23551" i="20"/>
  <c r="Z23550" i="20"/>
  <c r="A5183" i="20"/>
  <c r="Z5182" i="20"/>
  <c r="A11210" i="20"/>
  <c r="Z11209" i="20"/>
  <c r="A5757" i="20"/>
  <c r="Z5756" i="20"/>
  <c r="A15802" i="20"/>
  <c r="Z15801" i="20"/>
  <c r="A7766" i="20"/>
  <c r="Z7765" i="20"/>
  <c r="A22116" i="20"/>
  <c r="Z22115" i="20"/>
  <c r="A25273" i="20"/>
  <c r="Z25272" i="20"/>
  <c r="A21829" i="20"/>
  <c r="Z21828" i="20"/>
  <c r="A9488" i="20"/>
  <c r="Z9487" i="20"/>
  <c r="A9775" i="20"/>
  <c r="Z9774" i="20"/>
  <c r="A14367" i="20"/>
  <c r="Z14366" i="20"/>
  <c r="A17811" i="20"/>
  <c r="Z17810" i="20"/>
  <c r="A6618" i="20"/>
  <c r="Z6617" i="20"/>
  <c r="A13219" i="20"/>
  <c r="Z13218" i="20"/>
  <c r="A12645" i="20"/>
  <c r="Z12644" i="20"/>
  <c r="A20107" i="20"/>
  <c r="Z20106" i="20"/>
  <c r="A11497" i="20"/>
  <c r="Z11496" i="20"/>
  <c r="A24986" i="20"/>
  <c r="Z24985" i="20"/>
  <c r="A14654" i="20"/>
  <c r="Z14653" i="20"/>
  <c r="A8627" i="20"/>
  <c r="Z8626" i="20"/>
  <c r="A14941" i="20"/>
  <c r="Z14940" i="20"/>
  <c r="A20394" i="20"/>
  <c r="Z20393" i="20"/>
  <c r="A16089" i="20"/>
  <c r="Z16088" i="20"/>
  <c r="A3461" i="20"/>
  <c r="Z3461" i="20" s="1"/>
  <c r="Z3460" i="20"/>
  <c r="A6905" i="20"/>
  <c r="Z6904" i="20"/>
  <c r="A5470" i="20"/>
  <c r="Z5469" i="20"/>
  <c r="A19246" i="20"/>
  <c r="Z19245" i="20"/>
  <c r="A10062" i="20"/>
  <c r="Z10061" i="20"/>
  <c r="A21542" i="20"/>
  <c r="Z21541" i="20"/>
  <c r="A21255" i="20"/>
  <c r="Z21254" i="20"/>
  <c r="A18959" i="20"/>
  <c r="Z18958" i="20"/>
  <c r="A25560" i="20"/>
  <c r="Z25559" i="20"/>
  <c r="A14655" i="20" l="1"/>
  <c r="Z14654" i="20"/>
  <c r="A5184" i="20"/>
  <c r="Z5183" i="20"/>
  <c r="A4036" i="20"/>
  <c r="Z4035" i="20"/>
  <c r="A16664" i="20"/>
  <c r="Z16663" i="20"/>
  <c r="A21256" i="20"/>
  <c r="Z21255" i="20"/>
  <c r="A24987" i="20"/>
  <c r="Z24986" i="20"/>
  <c r="A17812" i="20"/>
  <c r="Z17811" i="20"/>
  <c r="A22117" i="20"/>
  <c r="Z22116" i="20"/>
  <c r="A23552" i="20"/>
  <c r="Z23551" i="20"/>
  <c r="A18099" i="20"/>
  <c r="Z18098" i="20"/>
  <c r="A22404" i="20"/>
  <c r="Z22403" i="20"/>
  <c r="A8054" i="20"/>
  <c r="Z8053" i="20"/>
  <c r="A24126" i="20"/>
  <c r="Z24125" i="20"/>
  <c r="A15516" i="20"/>
  <c r="Z15515" i="20"/>
  <c r="A8341" i="20"/>
  <c r="Z8340" i="20"/>
  <c r="A7480" i="20"/>
  <c r="Z7479" i="20"/>
  <c r="A6906" i="20"/>
  <c r="Z6905" i="20"/>
  <c r="A8915" i="20"/>
  <c r="Z8914" i="20"/>
  <c r="A21543" i="20"/>
  <c r="Z21542" i="20"/>
  <c r="A16090" i="20"/>
  <c r="Z16089" i="20"/>
  <c r="A11498" i="20"/>
  <c r="Z11497" i="20"/>
  <c r="A14368" i="20"/>
  <c r="Z14367" i="20"/>
  <c r="A7767" i="20"/>
  <c r="Z7766" i="20"/>
  <c r="A25848" i="20"/>
  <c r="Z25847" i="20"/>
  <c r="A10924" i="20"/>
  <c r="Z10923" i="20"/>
  <c r="A24413" i="20"/>
  <c r="Z24412" i="20"/>
  <c r="A13794" i="20"/>
  <c r="Z13793" i="20"/>
  <c r="A6332" i="20"/>
  <c r="Z6331" i="20"/>
  <c r="A7193" i="20"/>
  <c r="Z7192" i="20"/>
  <c r="A22691" i="20"/>
  <c r="Z22690" i="20"/>
  <c r="A19534" i="20"/>
  <c r="Z19533" i="20"/>
  <c r="A6619" i="20"/>
  <c r="Z6618" i="20"/>
  <c r="A25274" i="20"/>
  <c r="Z25273" i="20"/>
  <c r="A22978" i="20"/>
  <c r="Z22977" i="20"/>
  <c r="A18386" i="20"/>
  <c r="Z18385" i="20"/>
  <c r="A10063" i="20"/>
  <c r="Z10062" i="20"/>
  <c r="A20395" i="20"/>
  <c r="Z20394" i="20"/>
  <c r="A20108" i="20"/>
  <c r="Z20107" i="20"/>
  <c r="A9776" i="20"/>
  <c r="Z9775" i="20"/>
  <c r="A15803" i="20"/>
  <c r="Z15802" i="20"/>
  <c r="A20969" i="20"/>
  <c r="Z20968" i="20"/>
  <c r="A10637" i="20"/>
  <c r="Z10636" i="20"/>
  <c r="A12933" i="20"/>
  <c r="Z12932" i="20"/>
  <c r="A17238" i="20"/>
  <c r="Z17237" i="20"/>
  <c r="A11785" i="20"/>
  <c r="Z11784" i="20"/>
  <c r="A20682" i="20"/>
  <c r="Z20681" i="20"/>
  <c r="A4897" i="20"/>
  <c r="Z4896" i="20"/>
  <c r="A12072" i="20"/>
  <c r="Z12071" i="20"/>
  <c r="A4323" i="20"/>
  <c r="Z4322" i="20"/>
  <c r="A18960" i="20"/>
  <c r="Z18959" i="20"/>
  <c r="A19821" i="20"/>
  <c r="Z19820" i="20"/>
  <c r="A19247" i="20"/>
  <c r="Z19246" i="20"/>
  <c r="A14942" i="20"/>
  <c r="Z14941" i="20"/>
  <c r="A12646" i="20"/>
  <c r="Z12645" i="20"/>
  <c r="A9489" i="20"/>
  <c r="Z9488" i="20"/>
  <c r="A5758" i="20"/>
  <c r="Z5757" i="20"/>
  <c r="A3749" i="20"/>
  <c r="Z3749" i="20" s="1"/>
  <c r="Z3748" i="20"/>
  <c r="A23839" i="20"/>
  <c r="Z23838" i="20"/>
  <c r="A14081" i="20"/>
  <c r="Z14080" i="20"/>
  <c r="A4610" i="20"/>
  <c r="Z4609" i="20"/>
  <c r="A16951" i="20"/>
  <c r="Z16950" i="20"/>
  <c r="A23265" i="20"/>
  <c r="Z23264" i="20"/>
  <c r="A13507" i="20"/>
  <c r="Z13506" i="20"/>
  <c r="A6045" i="20"/>
  <c r="Z6044" i="20"/>
  <c r="A25561" i="20"/>
  <c r="Z25560" i="20"/>
  <c r="A5471" i="20"/>
  <c r="Z5470" i="20"/>
  <c r="A8628" i="20"/>
  <c r="Z8627" i="20"/>
  <c r="A13220" i="20"/>
  <c r="Z13219" i="20"/>
  <c r="A21830" i="20"/>
  <c r="Z21829" i="20"/>
  <c r="A11211" i="20"/>
  <c r="Z11210" i="20"/>
  <c r="A15229" i="20"/>
  <c r="Z15228" i="20"/>
  <c r="A17525" i="20"/>
  <c r="Z17524" i="20"/>
  <c r="A16377" i="20"/>
  <c r="Z16376" i="20"/>
  <c r="A24700" i="20"/>
  <c r="Z24699" i="20"/>
  <c r="A10350" i="20"/>
  <c r="Z10349" i="20"/>
  <c r="A9202" i="20"/>
  <c r="Z9201" i="20"/>
  <c r="A18673" i="20"/>
  <c r="Z18672" i="20"/>
  <c r="A12359" i="20"/>
  <c r="Z12358" i="20"/>
  <c r="A18674" i="20" l="1"/>
  <c r="Z18673" i="20"/>
  <c r="A15230" i="20"/>
  <c r="Z15229" i="20"/>
  <c r="A25562" i="20"/>
  <c r="Z25561" i="20"/>
  <c r="A14082" i="20"/>
  <c r="Z14081" i="20"/>
  <c r="A14943" i="20"/>
  <c r="Z14942" i="20"/>
  <c r="A4898" i="20"/>
  <c r="Z4897" i="20"/>
  <c r="A20970" i="20"/>
  <c r="Z20969" i="20"/>
  <c r="A18387" i="20"/>
  <c r="Z18386" i="20"/>
  <c r="A7194" i="20"/>
  <c r="Z7193" i="20"/>
  <c r="A7768" i="20"/>
  <c r="Z7767" i="20"/>
  <c r="A6907" i="20"/>
  <c r="Z6906" i="20"/>
  <c r="A22405" i="20"/>
  <c r="Z22404" i="20"/>
  <c r="A21257" i="20"/>
  <c r="Z21256" i="20"/>
  <c r="A12360" i="20"/>
  <c r="Z12359" i="20"/>
  <c r="A12647" i="20"/>
  <c r="Z12646" i="20"/>
  <c r="A25849" i="20"/>
  <c r="Z25848" i="20"/>
  <c r="A9203" i="20"/>
  <c r="Z9202" i="20"/>
  <c r="A11212" i="20"/>
  <c r="Z11211" i="20"/>
  <c r="A6046" i="20"/>
  <c r="Z6045" i="20"/>
  <c r="A23840" i="20"/>
  <c r="Z23839" i="20"/>
  <c r="A19248" i="20"/>
  <c r="Z19247" i="20"/>
  <c r="A20683" i="20"/>
  <c r="Z20682" i="20"/>
  <c r="A15804" i="20"/>
  <c r="Z15803" i="20"/>
  <c r="A22979" i="20"/>
  <c r="Z22978" i="20"/>
  <c r="A6333" i="20"/>
  <c r="Z6332" i="20"/>
  <c r="A14369" i="20"/>
  <c r="Z14368" i="20"/>
  <c r="A7481" i="20"/>
  <c r="Z7480" i="20"/>
  <c r="A18100" i="20"/>
  <c r="Z18099" i="20"/>
  <c r="A16665" i="20"/>
  <c r="Z16664" i="20"/>
  <c r="A17526" i="20"/>
  <c r="Z17525" i="20"/>
  <c r="A4611" i="20"/>
  <c r="Z4610" i="20"/>
  <c r="A10638" i="20"/>
  <c r="Z10637" i="20"/>
  <c r="A22692" i="20"/>
  <c r="Z22691" i="20"/>
  <c r="A8916" i="20"/>
  <c r="Z8915" i="20"/>
  <c r="A24988" i="20"/>
  <c r="Z24987" i="20"/>
  <c r="A10351" i="20"/>
  <c r="Z10350" i="20"/>
  <c r="A21831" i="20"/>
  <c r="Z21830" i="20"/>
  <c r="A13508" i="20"/>
  <c r="Z13507" i="20"/>
  <c r="A19822" i="20"/>
  <c r="Z19821" i="20"/>
  <c r="A11786" i="20"/>
  <c r="Z11785" i="20"/>
  <c r="A9777" i="20"/>
  <c r="Z9776" i="20"/>
  <c r="A25275" i="20"/>
  <c r="Z25274" i="20"/>
  <c r="A13795" i="20"/>
  <c r="Z13794" i="20"/>
  <c r="A11499" i="20"/>
  <c r="Z11498" i="20"/>
  <c r="A8342" i="20"/>
  <c r="Z8341" i="20"/>
  <c r="A23553" i="20"/>
  <c r="Z23552" i="20"/>
  <c r="A4037" i="20"/>
  <c r="Z4037" i="20" s="1"/>
  <c r="Z4036" i="20"/>
  <c r="A24701" i="20"/>
  <c r="Z24700" i="20"/>
  <c r="A13221" i="20"/>
  <c r="Z13220" i="20"/>
  <c r="A23266" i="20"/>
  <c r="Z23265" i="20"/>
  <c r="A5759" i="20"/>
  <c r="Z5758" i="20"/>
  <c r="A18961" i="20"/>
  <c r="Z18960" i="20"/>
  <c r="A17239" i="20"/>
  <c r="Z17238" i="20"/>
  <c r="A20109" i="20"/>
  <c r="Z20108" i="20"/>
  <c r="A6620" i="20"/>
  <c r="Z6619" i="20"/>
  <c r="A24414" i="20"/>
  <c r="Z24413" i="20"/>
  <c r="A16091" i="20"/>
  <c r="Z16090" i="20"/>
  <c r="A15517" i="20"/>
  <c r="Z15516" i="20"/>
  <c r="A22118" i="20"/>
  <c r="Z22117" i="20"/>
  <c r="A5185" i="20"/>
  <c r="Z5184" i="20"/>
  <c r="A5472" i="20"/>
  <c r="Z5471" i="20"/>
  <c r="A12073" i="20"/>
  <c r="Z12072" i="20"/>
  <c r="A10064" i="20"/>
  <c r="Z10063" i="20"/>
  <c r="A8055" i="20"/>
  <c r="Z8054" i="20"/>
  <c r="A16378" i="20"/>
  <c r="Z16377" i="20"/>
  <c r="A8629" i="20"/>
  <c r="Z8628" i="20"/>
  <c r="A16952" i="20"/>
  <c r="Z16951" i="20"/>
  <c r="A9490" i="20"/>
  <c r="Z9489" i="20"/>
  <c r="A4324" i="20"/>
  <c r="Z4323" i="20"/>
  <c r="A12934" i="20"/>
  <c r="Z12933" i="20"/>
  <c r="A20396" i="20"/>
  <c r="Z20395" i="20"/>
  <c r="A19535" i="20"/>
  <c r="Z19534" i="20"/>
  <c r="A10925" i="20"/>
  <c r="Z10924" i="20"/>
  <c r="A21544" i="20"/>
  <c r="Z21543" i="20"/>
  <c r="A24127" i="20"/>
  <c r="Z24126" i="20"/>
  <c r="A17813" i="20"/>
  <c r="Z17812" i="20"/>
  <c r="A14656" i="20"/>
  <c r="Z14655" i="20"/>
  <c r="A19536" i="20" l="1"/>
  <c r="Z19535" i="20"/>
  <c r="A8630" i="20"/>
  <c r="Z8629" i="20"/>
  <c r="A5186" i="20"/>
  <c r="Z5185" i="20"/>
  <c r="A20110" i="20"/>
  <c r="Z20109" i="20"/>
  <c r="A24702" i="20"/>
  <c r="Z24701" i="20"/>
  <c r="A25276" i="20"/>
  <c r="Z25275" i="20"/>
  <c r="A10352" i="20"/>
  <c r="Z10351" i="20"/>
  <c r="A17527" i="20"/>
  <c r="Z17526" i="20"/>
  <c r="A22980" i="20"/>
  <c r="Z22979" i="20"/>
  <c r="A11213" i="20"/>
  <c r="Z11212" i="20"/>
  <c r="A22406" i="20"/>
  <c r="Z22405" i="20"/>
  <c r="A4899" i="20"/>
  <c r="Z4898" i="20"/>
  <c r="A14657" i="20"/>
  <c r="Z14656" i="20"/>
  <c r="A20397" i="20"/>
  <c r="Z20396" i="20"/>
  <c r="A16379" i="20"/>
  <c r="Z16378" i="20"/>
  <c r="A22119" i="20"/>
  <c r="Z22118" i="20"/>
  <c r="A17240" i="20"/>
  <c r="Z17239" i="20"/>
  <c r="A9778" i="20"/>
  <c r="Z9777" i="20"/>
  <c r="A24989" i="20"/>
  <c r="Z24988" i="20"/>
  <c r="A16666" i="20"/>
  <c r="Z16665" i="20"/>
  <c r="A15805" i="20"/>
  <c r="Z15804" i="20"/>
  <c r="A9204" i="20"/>
  <c r="Z9203" i="20"/>
  <c r="A6908" i="20"/>
  <c r="Z6907" i="20"/>
  <c r="A14944" i="20"/>
  <c r="Z14943" i="20"/>
  <c r="A17814" i="20"/>
  <c r="Z17813" i="20"/>
  <c r="A12935" i="20"/>
  <c r="Z12934" i="20"/>
  <c r="A8056" i="20"/>
  <c r="Z8055" i="20"/>
  <c r="A15518" i="20"/>
  <c r="Z15517" i="20"/>
  <c r="A18962" i="20"/>
  <c r="Z18961" i="20"/>
  <c r="A23554" i="20"/>
  <c r="Z23553" i="20"/>
  <c r="A11787" i="20"/>
  <c r="Z11786" i="20"/>
  <c r="A8917" i="20"/>
  <c r="Z8916" i="20"/>
  <c r="A18101" i="20"/>
  <c r="Z18100" i="20"/>
  <c r="A20684" i="20"/>
  <c r="Z20683" i="20"/>
  <c r="A25850" i="20"/>
  <c r="Z25849" i="20"/>
  <c r="A7769" i="20"/>
  <c r="Z7768" i="20"/>
  <c r="A14083" i="20"/>
  <c r="Z14082" i="20"/>
  <c r="A24128" i="20"/>
  <c r="Z24127" i="20"/>
  <c r="A4325" i="20"/>
  <c r="Z4325" i="20" s="1"/>
  <c r="Z4324" i="20"/>
  <c r="A10065" i="20"/>
  <c r="Z10064" i="20"/>
  <c r="A16092" i="20"/>
  <c r="Z16091" i="20"/>
  <c r="A5760" i="20"/>
  <c r="Z5759" i="20"/>
  <c r="A8343" i="20"/>
  <c r="Z8342" i="20"/>
  <c r="A19823" i="20"/>
  <c r="Z19822" i="20"/>
  <c r="A22693" i="20"/>
  <c r="Z22692" i="20"/>
  <c r="A7482" i="20"/>
  <c r="Z7481" i="20"/>
  <c r="A19249" i="20"/>
  <c r="Z19248" i="20"/>
  <c r="A12648" i="20"/>
  <c r="Z12647" i="20"/>
  <c r="A7195" i="20"/>
  <c r="Z7194" i="20"/>
  <c r="A25563" i="20"/>
  <c r="Z25562" i="20"/>
  <c r="A21545" i="20"/>
  <c r="Z21544" i="20"/>
  <c r="A9491" i="20"/>
  <c r="Z9490" i="20"/>
  <c r="A12074" i="20"/>
  <c r="Z12073" i="20"/>
  <c r="A24415" i="20"/>
  <c r="Z24414" i="20"/>
  <c r="A23267" i="20"/>
  <c r="Z23266" i="20"/>
  <c r="A11500" i="20"/>
  <c r="Z11499" i="20"/>
  <c r="A13509" i="20"/>
  <c r="Z13508" i="20"/>
  <c r="A10639" i="20"/>
  <c r="Z10638" i="20"/>
  <c r="A14370" i="20"/>
  <c r="Z14369" i="20"/>
  <c r="A23841" i="20"/>
  <c r="Z23840" i="20"/>
  <c r="A12361" i="20"/>
  <c r="Z12360" i="20"/>
  <c r="A18388" i="20"/>
  <c r="Z18387" i="20"/>
  <c r="A15231" i="20"/>
  <c r="Z15230" i="20"/>
  <c r="A10926" i="20"/>
  <c r="Z10925" i="20"/>
  <c r="A16953" i="20"/>
  <c r="Z16952" i="20"/>
  <c r="A5473" i="20"/>
  <c r="Z5472" i="20"/>
  <c r="A6621" i="20"/>
  <c r="Z6620" i="20"/>
  <c r="A13222" i="20"/>
  <c r="Z13221" i="20"/>
  <c r="A13796" i="20"/>
  <c r="Z13795" i="20"/>
  <c r="A21832" i="20"/>
  <c r="Z21831" i="20"/>
  <c r="A4612" i="20"/>
  <c r="Z4611" i="20"/>
  <c r="A6334" i="20"/>
  <c r="Z6333" i="20"/>
  <c r="A6047" i="20"/>
  <c r="Z6046" i="20"/>
  <c r="A21258" i="20"/>
  <c r="Z21257" i="20"/>
  <c r="A20971" i="20"/>
  <c r="Z20970" i="20"/>
  <c r="A18675" i="20"/>
  <c r="Z18674" i="20"/>
  <c r="A6335" i="20" l="1"/>
  <c r="Z6334" i="20"/>
  <c r="A5474" i="20"/>
  <c r="Z5473" i="20"/>
  <c r="A23842" i="20"/>
  <c r="Z23841" i="20"/>
  <c r="A24416" i="20"/>
  <c r="Z24415" i="20"/>
  <c r="A12649" i="20"/>
  <c r="Z12648" i="20"/>
  <c r="A5761" i="20"/>
  <c r="Z5760" i="20"/>
  <c r="A7770" i="20"/>
  <c r="Z7769" i="20"/>
  <c r="A23555" i="20"/>
  <c r="Z23554" i="20"/>
  <c r="A14945" i="20"/>
  <c r="Z14944" i="20"/>
  <c r="A9779" i="20"/>
  <c r="Z9778" i="20"/>
  <c r="A4900" i="20"/>
  <c r="Z4899" i="20"/>
  <c r="A25277" i="20"/>
  <c r="Z25276" i="20"/>
  <c r="A4613" i="20"/>
  <c r="Z4613" i="20" s="1"/>
  <c r="Z4612" i="20"/>
  <c r="A16954" i="20"/>
  <c r="Z16953" i="20"/>
  <c r="A14371" i="20"/>
  <c r="Z14370" i="20"/>
  <c r="A12075" i="20"/>
  <c r="Z12074" i="20"/>
  <c r="A19250" i="20"/>
  <c r="Z19249" i="20"/>
  <c r="A16093" i="20"/>
  <c r="Z16092" i="20"/>
  <c r="A25851" i="20"/>
  <c r="Z25850" i="20"/>
  <c r="A18963" i="20"/>
  <c r="Z18962" i="20"/>
  <c r="A6909" i="20"/>
  <c r="Z6908" i="20"/>
  <c r="A17241" i="20"/>
  <c r="Z17240" i="20"/>
  <c r="A22407" i="20"/>
  <c r="Z22406" i="20"/>
  <c r="A24703" i="20"/>
  <c r="Z24702" i="20"/>
  <c r="A18676" i="20"/>
  <c r="Z18675" i="20"/>
  <c r="A21833" i="20"/>
  <c r="Z21832" i="20"/>
  <c r="A10927" i="20"/>
  <c r="Z10926" i="20"/>
  <c r="A10640" i="20"/>
  <c r="Z10639" i="20"/>
  <c r="A9492" i="20"/>
  <c r="Z9491" i="20"/>
  <c r="A7483" i="20"/>
  <c r="Z7482" i="20"/>
  <c r="A10066" i="20"/>
  <c r="Z10065" i="20"/>
  <c r="A20685" i="20"/>
  <c r="Z20684" i="20"/>
  <c r="A15519" i="20"/>
  <c r="Z15518" i="20"/>
  <c r="A9205" i="20"/>
  <c r="Z9204" i="20"/>
  <c r="A22120" i="20"/>
  <c r="Z22119" i="20"/>
  <c r="A11214" i="20"/>
  <c r="Z11213" i="20"/>
  <c r="A20111" i="20"/>
  <c r="Z20110" i="20"/>
  <c r="A20972" i="20"/>
  <c r="Z20971" i="20"/>
  <c r="A13797" i="20"/>
  <c r="Z13796" i="20"/>
  <c r="A15232" i="20"/>
  <c r="Z15231" i="20"/>
  <c r="A13510" i="20"/>
  <c r="Z13509" i="20"/>
  <c r="A21546" i="20"/>
  <c r="Z21545" i="20"/>
  <c r="A22694" i="20"/>
  <c r="Z22693" i="20"/>
  <c r="A18102" i="20"/>
  <c r="Z18101" i="20"/>
  <c r="A8057" i="20"/>
  <c r="Z8056" i="20"/>
  <c r="A15806" i="20"/>
  <c r="Z15805" i="20"/>
  <c r="A16380" i="20"/>
  <c r="Z16379" i="20"/>
  <c r="A22981" i="20"/>
  <c r="Z22980" i="20"/>
  <c r="A5187" i="20"/>
  <c r="Z5186" i="20"/>
  <c r="A21259" i="20"/>
  <c r="Z21258" i="20"/>
  <c r="A13223" i="20"/>
  <c r="Z13222" i="20"/>
  <c r="A18389" i="20"/>
  <c r="Z18388" i="20"/>
  <c r="A11501" i="20"/>
  <c r="Z11500" i="20"/>
  <c r="A25564" i="20"/>
  <c r="Z25563" i="20"/>
  <c r="A19824" i="20"/>
  <c r="Z19823" i="20"/>
  <c r="A24129" i="20"/>
  <c r="Z24128" i="20"/>
  <c r="A8918" i="20"/>
  <c r="Z8917" i="20"/>
  <c r="A12936" i="20"/>
  <c r="Z12935" i="20"/>
  <c r="A16667" i="20"/>
  <c r="Z16666" i="20"/>
  <c r="A20398" i="20"/>
  <c r="Z20397" i="20"/>
  <c r="A17528" i="20"/>
  <c r="Z17527" i="20"/>
  <c r="A8631" i="20"/>
  <c r="Z8630" i="20"/>
  <c r="A6048" i="20"/>
  <c r="Z6047" i="20"/>
  <c r="A6622" i="20"/>
  <c r="Z6621" i="20"/>
  <c r="A12362" i="20"/>
  <c r="Z12361" i="20"/>
  <c r="A23268" i="20"/>
  <c r="Z23267" i="20"/>
  <c r="A7196" i="20"/>
  <c r="Z7195" i="20"/>
  <c r="A8344" i="20"/>
  <c r="Z8343" i="20"/>
  <c r="A14084" i="20"/>
  <c r="Z14083" i="20"/>
  <c r="A11788" i="20"/>
  <c r="Z11787" i="20"/>
  <c r="A17815" i="20"/>
  <c r="Z17814" i="20"/>
  <c r="A24990" i="20"/>
  <c r="Z24989" i="20"/>
  <c r="A14658" i="20"/>
  <c r="Z14657" i="20"/>
  <c r="A10353" i="20"/>
  <c r="Z10352" i="20"/>
  <c r="A19537" i="20"/>
  <c r="Z19536" i="20"/>
  <c r="A24991" i="20" l="1"/>
  <c r="Z24990" i="20"/>
  <c r="A22982" i="20"/>
  <c r="Z22981" i="20"/>
  <c r="A7484" i="20"/>
  <c r="Z7483" i="20"/>
  <c r="A5762" i="20"/>
  <c r="Z5761" i="20"/>
  <c r="A17816" i="20"/>
  <c r="Z17815" i="20"/>
  <c r="A12363" i="20"/>
  <c r="Z12362" i="20"/>
  <c r="A16668" i="20"/>
  <c r="Z16667" i="20"/>
  <c r="A11502" i="20"/>
  <c r="Z11501" i="20"/>
  <c r="A16381" i="20"/>
  <c r="Z16380" i="20"/>
  <c r="A13511" i="20"/>
  <c r="Z13510" i="20"/>
  <c r="A22121" i="20"/>
  <c r="Z22120" i="20"/>
  <c r="A9493" i="20"/>
  <c r="Z9492" i="20"/>
  <c r="A22408" i="20"/>
  <c r="Z22407" i="20"/>
  <c r="A19251" i="20"/>
  <c r="Z19250" i="20"/>
  <c r="A4901" i="20"/>
  <c r="Z4901" i="20" s="1"/>
  <c r="Z4900" i="20"/>
  <c r="A12650" i="20"/>
  <c r="Z12649" i="20"/>
  <c r="A23269" i="20"/>
  <c r="Z23268" i="20"/>
  <c r="A21547" i="20"/>
  <c r="Z21546" i="20"/>
  <c r="A24704" i="20"/>
  <c r="Z24703" i="20"/>
  <c r="A25278" i="20"/>
  <c r="Z25277" i="20"/>
  <c r="A25565" i="20"/>
  <c r="Z25564" i="20"/>
  <c r="A11215" i="20"/>
  <c r="Z11214" i="20"/>
  <c r="A16094" i="20"/>
  <c r="Z16093" i="20"/>
  <c r="A11789" i="20"/>
  <c r="Z11788" i="20"/>
  <c r="A6623" i="20"/>
  <c r="Z6622" i="20"/>
  <c r="A12937" i="20"/>
  <c r="Z12936" i="20"/>
  <c r="A18390" i="20"/>
  <c r="Z18389" i="20"/>
  <c r="A15807" i="20"/>
  <c r="Z15806" i="20"/>
  <c r="A15233" i="20"/>
  <c r="Z15232" i="20"/>
  <c r="A9206" i="20"/>
  <c r="Z9205" i="20"/>
  <c r="A10641" i="20"/>
  <c r="Z10640" i="20"/>
  <c r="A17242" i="20"/>
  <c r="Z17241" i="20"/>
  <c r="A12076" i="20"/>
  <c r="Z12075" i="20"/>
  <c r="A9780" i="20"/>
  <c r="Z9779" i="20"/>
  <c r="A24417" i="20"/>
  <c r="Z24416" i="20"/>
  <c r="A19538" i="20"/>
  <c r="Z19537" i="20"/>
  <c r="A14085" i="20"/>
  <c r="Z14084" i="20"/>
  <c r="A6049" i="20"/>
  <c r="Z6048" i="20"/>
  <c r="A8919" i="20"/>
  <c r="Z8918" i="20"/>
  <c r="A13224" i="20"/>
  <c r="Z13223" i="20"/>
  <c r="A8058" i="20"/>
  <c r="Z8057" i="20"/>
  <c r="A13798" i="20"/>
  <c r="Z13797" i="20"/>
  <c r="A15520" i="20"/>
  <c r="Z15519" i="20"/>
  <c r="A10928" i="20"/>
  <c r="Z10927" i="20"/>
  <c r="A6910" i="20"/>
  <c r="Z6909" i="20"/>
  <c r="A14372" i="20"/>
  <c r="Z14371" i="20"/>
  <c r="A14946" i="20"/>
  <c r="Z14945" i="20"/>
  <c r="A23843" i="20"/>
  <c r="Z23842" i="20"/>
  <c r="A10354" i="20"/>
  <c r="Z10353" i="20"/>
  <c r="A8345" i="20"/>
  <c r="Z8344" i="20"/>
  <c r="A8632" i="20"/>
  <c r="Z8631" i="20"/>
  <c r="A24130" i="20"/>
  <c r="Z24129" i="20"/>
  <c r="A21260" i="20"/>
  <c r="Z21259" i="20"/>
  <c r="A18103" i="20"/>
  <c r="Z18102" i="20"/>
  <c r="A20973" i="20"/>
  <c r="Z20972" i="20"/>
  <c r="A20686" i="20"/>
  <c r="Z20685" i="20"/>
  <c r="A21834" i="20"/>
  <c r="Z21833" i="20"/>
  <c r="A18964" i="20"/>
  <c r="Z18963" i="20"/>
  <c r="A16955" i="20"/>
  <c r="Z16954" i="20"/>
  <c r="A23556" i="20"/>
  <c r="Z23555" i="20"/>
  <c r="A5475" i="20"/>
  <c r="Z5474" i="20"/>
  <c r="A20399" i="20"/>
  <c r="Z20398" i="20"/>
  <c r="A14659" i="20"/>
  <c r="Z14658" i="20"/>
  <c r="A7197" i="20"/>
  <c r="Z7196" i="20"/>
  <c r="A17529" i="20"/>
  <c r="Z17528" i="20"/>
  <c r="A19825" i="20"/>
  <c r="Z19824" i="20"/>
  <c r="A5188" i="20"/>
  <c r="Z5187" i="20"/>
  <c r="A22695" i="20"/>
  <c r="Z22694" i="20"/>
  <c r="A20112" i="20"/>
  <c r="Z20111" i="20"/>
  <c r="A10067" i="20"/>
  <c r="Z10066" i="20"/>
  <c r="A18677" i="20"/>
  <c r="Z18676" i="20"/>
  <c r="A25852" i="20"/>
  <c r="Z25851" i="20"/>
  <c r="A7771" i="20"/>
  <c r="Z7770" i="20"/>
  <c r="A6336" i="20"/>
  <c r="Z6335" i="20"/>
  <c r="A21548" i="20" l="1"/>
  <c r="Z21547" i="20"/>
  <c r="A18678" i="20"/>
  <c r="Z18677" i="20"/>
  <c r="A17530" i="20"/>
  <c r="Z17529" i="20"/>
  <c r="A16956" i="20"/>
  <c r="Z16955" i="20"/>
  <c r="A21261" i="20"/>
  <c r="Z21260" i="20"/>
  <c r="A14947" i="20"/>
  <c r="Z14946" i="20"/>
  <c r="A8059" i="20"/>
  <c r="Z8058" i="20"/>
  <c r="A24418" i="20"/>
  <c r="Z24417" i="20"/>
  <c r="A15234" i="20"/>
  <c r="Z15233" i="20"/>
  <c r="A16095" i="20"/>
  <c r="Z16094" i="20"/>
  <c r="A23270" i="20"/>
  <c r="Z23269" i="20"/>
  <c r="A22122" i="20"/>
  <c r="Z22121" i="20"/>
  <c r="A17817" i="20"/>
  <c r="Z17816" i="20"/>
  <c r="A9207" i="20"/>
  <c r="Z9206" i="20"/>
  <c r="A10068" i="20"/>
  <c r="Z10067" i="20"/>
  <c r="A7198" i="20"/>
  <c r="Z7197" i="20"/>
  <c r="A18965" i="20"/>
  <c r="Z18964" i="20"/>
  <c r="A24131" i="20"/>
  <c r="Z24130" i="20"/>
  <c r="A14373" i="20"/>
  <c r="Z14372" i="20"/>
  <c r="A13225" i="20"/>
  <c r="Z13224" i="20"/>
  <c r="A9781" i="20"/>
  <c r="Z9780" i="20"/>
  <c r="A15808" i="20"/>
  <c r="Z15807" i="20"/>
  <c r="A11216" i="20"/>
  <c r="Z11215" i="20"/>
  <c r="A12651" i="20"/>
  <c r="Z12650" i="20"/>
  <c r="A13512" i="20"/>
  <c r="Z13511" i="20"/>
  <c r="A5763" i="20"/>
  <c r="Z5762" i="20"/>
  <c r="A25853" i="20"/>
  <c r="Z25852" i="20"/>
  <c r="A19826" i="20"/>
  <c r="Z19825" i="20"/>
  <c r="A18104" i="20"/>
  <c r="Z18103" i="20"/>
  <c r="A19539" i="20"/>
  <c r="Z19538" i="20"/>
  <c r="A20113" i="20"/>
  <c r="Z20112" i="20"/>
  <c r="A14660" i="20"/>
  <c r="Z14659" i="20"/>
  <c r="A21835" i="20"/>
  <c r="Z21834" i="20"/>
  <c r="A8633" i="20"/>
  <c r="Z8632" i="20"/>
  <c r="A6911" i="20"/>
  <c r="Z6910" i="20"/>
  <c r="A8920" i="20"/>
  <c r="Z8919" i="20"/>
  <c r="A12077" i="20"/>
  <c r="Z12076" i="20"/>
  <c r="A18391" i="20"/>
  <c r="Z18390" i="20"/>
  <c r="A25566" i="20"/>
  <c r="Z25565" i="20"/>
  <c r="A16382" i="20"/>
  <c r="Z16381" i="20"/>
  <c r="A7485" i="20"/>
  <c r="Z7484" i="20"/>
  <c r="A6337" i="20"/>
  <c r="Z6336" i="20"/>
  <c r="A22696" i="20"/>
  <c r="Z22695" i="20"/>
  <c r="A20400" i="20"/>
  <c r="Z20399" i="20"/>
  <c r="A20687" i="20"/>
  <c r="Z20686" i="20"/>
  <c r="A8346" i="20"/>
  <c r="Z8345" i="20"/>
  <c r="A10929" i="20"/>
  <c r="Z10928" i="20"/>
  <c r="A6050" i="20"/>
  <c r="Z6049" i="20"/>
  <c r="A17243" i="20"/>
  <c r="Z17242" i="20"/>
  <c r="A12938" i="20"/>
  <c r="Z12937" i="20"/>
  <c r="A25279" i="20"/>
  <c r="Z25278" i="20"/>
  <c r="A19252" i="20"/>
  <c r="Z19251" i="20"/>
  <c r="A11503" i="20"/>
  <c r="Z11502" i="20"/>
  <c r="A22983" i="20"/>
  <c r="Z22982" i="20"/>
  <c r="A23557" i="20"/>
  <c r="Z23556" i="20"/>
  <c r="A23844" i="20"/>
  <c r="Z23843" i="20"/>
  <c r="A13799" i="20"/>
  <c r="Z13798" i="20"/>
  <c r="A11790" i="20"/>
  <c r="Z11789" i="20"/>
  <c r="A9494" i="20"/>
  <c r="Z9493" i="20"/>
  <c r="A12364" i="20"/>
  <c r="Z12363" i="20"/>
  <c r="A7772" i="20"/>
  <c r="Z7771" i="20"/>
  <c r="A5189" i="20"/>
  <c r="Z5189" i="20" s="1"/>
  <c r="Z5188" i="20"/>
  <c r="A5476" i="20"/>
  <c r="Z5475" i="20"/>
  <c r="A20974" i="20"/>
  <c r="Z20973" i="20"/>
  <c r="A10355" i="20"/>
  <c r="Z10354" i="20"/>
  <c r="A15521" i="20"/>
  <c r="Z15520" i="20"/>
  <c r="A14086" i="20"/>
  <c r="Z14085" i="20"/>
  <c r="A10642" i="20"/>
  <c r="Z10641" i="20"/>
  <c r="A6624" i="20"/>
  <c r="Z6623" i="20"/>
  <c r="A24705" i="20"/>
  <c r="Z24704" i="20"/>
  <c r="A22409" i="20"/>
  <c r="Z22408" i="20"/>
  <c r="A16669" i="20"/>
  <c r="Z16668" i="20"/>
  <c r="A24992" i="20"/>
  <c r="Z24991" i="20"/>
  <c r="A22984" i="20" l="1"/>
  <c r="Z22983" i="20"/>
  <c r="A19540" i="20"/>
  <c r="Z19539" i="20"/>
  <c r="A22123" i="20"/>
  <c r="Z22122" i="20"/>
  <c r="A22410" i="20"/>
  <c r="Z22409" i="20"/>
  <c r="A10356" i="20"/>
  <c r="Z10355" i="20"/>
  <c r="A9495" i="20"/>
  <c r="Z9494" i="20"/>
  <c r="A11504" i="20"/>
  <c r="Z11503" i="20"/>
  <c r="A10930" i="20"/>
  <c r="Z10929" i="20"/>
  <c r="A7486" i="20"/>
  <c r="Z7485" i="20"/>
  <c r="A6912" i="20"/>
  <c r="Z6911" i="20"/>
  <c r="A18105" i="20"/>
  <c r="Z18104" i="20"/>
  <c r="A11217" i="20"/>
  <c r="Z11216" i="20"/>
  <c r="A18966" i="20"/>
  <c r="Z18965" i="20"/>
  <c r="A23271" i="20"/>
  <c r="Z23270" i="20"/>
  <c r="A21262" i="20"/>
  <c r="Z21261" i="20"/>
  <c r="A15522" i="20"/>
  <c r="Z15521" i="20"/>
  <c r="A6051" i="20"/>
  <c r="Z6050" i="20"/>
  <c r="A14948" i="20"/>
  <c r="Z14947" i="20"/>
  <c r="A12365" i="20"/>
  <c r="Z12364" i="20"/>
  <c r="A24132" i="20"/>
  <c r="Z24131" i="20"/>
  <c r="A24706" i="20"/>
  <c r="Z24705" i="20"/>
  <c r="A20975" i="20"/>
  <c r="Z20974" i="20"/>
  <c r="A11791" i="20"/>
  <c r="Z11790" i="20"/>
  <c r="A19253" i="20"/>
  <c r="Z19252" i="20"/>
  <c r="A8347" i="20"/>
  <c r="Z8346" i="20"/>
  <c r="A16383" i="20"/>
  <c r="Z16382" i="20"/>
  <c r="A8634" i="20"/>
  <c r="Z8633" i="20"/>
  <c r="A19827" i="20"/>
  <c r="Z19826" i="20"/>
  <c r="A15809" i="20"/>
  <c r="Z15808" i="20"/>
  <c r="A7199" i="20"/>
  <c r="Z7198" i="20"/>
  <c r="A16096" i="20"/>
  <c r="Z16095" i="20"/>
  <c r="A16957" i="20"/>
  <c r="Z16956" i="20"/>
  <c r="A12652" i="20"/>
  <c r="Z12651" i="20"/>
  <c r="A16670" i="20"/>
  <c r="Z16669" i="20"/>
  <c r="A8921" i="20"/>
  <c r="Z8920" i="20"/>
  <c r="A6625" i="20"/>
  <c r="Z6624" i="20"/>
  <c r="A5477" i="20"/>
  <c r="Z5477" i="20" s="1"/>
  <c r="Z5476" i="20"/>
  <c r="A13800" i="20"/>
  <c r="Z13799" i="20"/>
  <c r="A25280" i="20"/>
  <c r="Z25279" i="20"/>
  <c r="A20688" i="20"/>
  <c r="Z20687" i="20"/>
  <c r="A25567" i="20"/>
  <c r="Z25566" i="20"/>
  <c r="A21836" i="20"/>
  <c r="Z21835" i="20"/>
  <c r="A25854" i="20"/>
  <c r="Z25853" i="20"/>
  <c r="A9782" i="20"/>
  <c r="Z9781" i="20"/>
  <c r="A10069" i="20"/>
  <c r="Z10068" i="20"/>
  <c r="A15235" i="20"/>
  <c r="Z15234" i="20"/>
  <c r="A17531" i="20"/>
  <c r="Z17530" i="20"/>
  <c r="A10643" i="20"/>
  <c r="Z10642" i="20"/>
  <c r="A23845" i="20"/>
  <c r="Z23844" i="20"/>
  <c r="A12939" i="20"/>
  <c r="Z12938" i="20"/>
  <c r="A20401" i="20"/>
  <c r="Z20400" i="20"/>
  <c r="A18392" i="20"/>
  <c r="Z18391" i="20"/>
  <c r="A14661" i="20"/>
  <c r="Z14660" i="20"/>
  <c r="A5764" i="20"/>
  <c r="Z5763" i="20"/>
  <c r="A13226" i="20"/>
  <c r="Z13225" i="20"/>
  <c r="A9208" i="20"/>
  <c r="Z9207" i="20"/>
  <c r="A24419" i="20"/>
  <c r="Z24418" i="20"/>
  <c r="A18679" i="20"/>
  <c r="Z18678" i="20"/>
  <c r="A6338" i="20"/>
  <c r="Z6337" i="20"/>
  <c r="A24993" i="20"/>
  <c r="Z24992" i="20"/>
  <c r="A14087" i="20"/>
  <c r="Z14086" i="20"/>
  <c r="A7773" i="20"/>
  <c r="Z7772" i="20"/>
  <c r="A23558" i="20"/>
  <c r="Z23557" i="20"/>
  <c r="A17244" i="20"/>
  <c r="Z17243" i="20"/>
  <c r="A22697" i="20"/>
  <c r="Z22696" i="20"/>
  <c r="A12078" i="20"/>
  <c r="Z12077" i="20"/>
  <c r="A20114" i="20"/>
  <c r="Z20113" i="20"/>
  <c r="A13513" i="20"/>
  <c r="Z13512" i="20"/>
  <c r="A14374" i="20"/>
  <c r="Z14373" i="20"/>
  <c r="A17818" i="20"/>
  <c r="Z17817" i="20"/>
  <c r="A8060" i="20"/>
  <c r="Z8059" i="20"/>
  <c r="A21549" i="20"/>
  <c r="Z21548" i="20"/>
  <c r="A21550" i="20" l="1"/>
  <c r="Z21549" i="20"/>
  <c r="A12079" i="20"/>
  <c r="Z12078" i="20"/>
  <c r="A24994" i="20"/>
  <c r="Z24993" i="20"/>
  <c r="A5765" i="20"/>
  <c r="Z5765" i="20" s="1"/>
  <c r="Z5764" i="20"/>
  <c r="A10644" i="20"/>
  <c r="Z10643" i="20"/>
  <c r="A21837" i="20"/>
  <c r="Z21836" i="20"/>
  <c r="A6626" i="20"/>
  <c r="Z6625" i="20"/>
  <c r="A7200" i="20"/>
  <c r="Z7199" i="20"/>
  <c r="A19254" i="20"/>
  <c r="Z19253" i="20"/>
  <c r="A14949" i="20"/>
  <c r="Z14948" i="20"/>
  <c r="A11218" i="20"/>
  <c r="Z11217" i="20"/>
  <c r="A9496" i="20"/>
  <c r="Z9495" i="20"/>
  <c r="A8061" i="20"/>
  <c r="Z8060" i="20"/>
  <c r="A22698" i="20"/>
  <c r="Z22697" i="20"/>
  <c r="A6339" i="20"/>
  <c r="Z6338" i="20"/>
  <c r="A14662" i="20"/>
  <c r="Z14661" i="20"/>
  <c r="A17532" i="20"/>
  <c r="Z17531" i="20"/>
  <c r="A25568" i="20"/>
  <c r="Z25567" i="20"/>
  <c r="A8922" i="20"/>
  <c r="Z8921" i="20"/>
  <c r="A15810" i="20"/>
  <c r="Z15809" i="20"/>
  <c r="A11792" i="20"/>
  <c r="Z11791" i="20"/>
  <c r="A6052" i="20"/>
  <c r="Z6051" i="20"/>
  <c r="A18106" i="20"/>
  <c r="Z18105" i="20"/>
  <c r="A10357" i="20"/>
  <c r="Z10356" i="20"/>
  <c r="A17819" i="20"/>
  <c r="Z17818" i="20"/>
  <c r="A17245" i="20"/>
  <c r="Z17244" i="20"/>
  <c r="A18680" i="20"/>
  <c r="Z18679" i="20"/>
  <c r="A18393" i="20"/>
  <c r="Z18392" i="20"/>
  <c r="A15236" i="20"/>
  <c r="Z15235" i="20"/>
  <c r="A20689" i="20"/>
  <c r="Z20688" i="20"/>
  <c r="A16671" i="20"/>
  <c r="Z16670" i="20"/>
  <c r="A19828" i="20"/>
  <c r="Z19827" i="20"/>
  <c r="A20976" i="20"/>
  <c r="Z20975" i="20"/>
  <c r="A15523" i="20"/>
  <c r="Z15522" i="20"/>
  <c r="A6913" i="20"/>
  <c r="Z6912" i="20"/>
  <c r="A22411" i="20"/>
  <c r="Z22410" i="20"/>
  <c r="A14375" i="20"/>
  <c r="Z14374" i="20"/>
  <c r="A23559" i="20"/>
  <c r="Z23558" i="20"/>
  <c r="A24420" i="20"/>
  <c r="Z24419" i="20"/>
  <c r="A20402" i="20"/>
  <c r="Z20401" i="20"/>
  <c r="A10070" i="20"/>
  <c r="Z10069" i="20"/>
  <c r="A25281" i="20"/>
  <c r="Z25280" i="20"/>
  <c r="A12653" i="20"/>
  <c r="Z12652" i="20"/>
  <c r="A8635" i="20"/>
  <c r="Z8634" i="20"/>
  <c r="A24707" i="20"/>
  <c r="Z24706" i="20"/>
  <c r="A21263" i="20"/>
  <c r="Z21262" i="20"/>
  <c r="A7487" i="20"/>
  <c r="Z7486" i="20"/>
  <c r="A22124" i="20"/>
  <c r="Z22123" i="20"/>
  <c r="A13514" i="20"/>
  <c r="Z13513" i="20"/>
  <c r="A7774" i="20"/>
  <c r="Z7773" i="20"/>
  <c r="A9209" i="20"/>
  <c r="Z9208" i="20"/>
  <c r="A12940" i="20"/>
  <c r="Z12939" i="20"/>
  <c r="A9783" i="20"/>
  <c r="Z9782" i="20"/>
  <c r="A13801" i="20"/>
  <c r="Z13800" i="20"/>
  <c r="A16958" i="20"/>
  <c r="Z16957" i="20"/>
  <c r="A16384" i="20"/>
  <c r="Z16383" i="20"/>
  <c r="A24133" i="20"/>
  <c r="Z24132" i="20"/>
  <c r="A23272" i="20"/>
  <c r="Z23271" i="20"/>
  <c r="A10931" i="20"/>
  <c r="Z10930" i="20"/>
  <c r="A19541" i="20"/>
  <c r="Z19540" i="20"/>
  <c r="A20115" i="20"/>
  <c r="Z20114" i="20"/>
  <c r="A14088" i="20"/>
  <c r="Z14087" i="20"/>
  <c r="A13227" i="20"/>
  <c r="Z13226" i="20"/>
  <c r="A23846" i="20"/>
  <c r="Z23845" i="20"/>
  <c r="A25855" i="20"/>
  <c r="Z25854" i="20"/>
  <c r="A16097" i="20"/>
  <c r="Z16096" i="20"/>
  <c r="A8348" i="20"/>
  <c r="Z8347" i="20"/>
  <c r="A12366" i="20"/>
  <c r="Z12365" i="20"/>
  <c r="A18967" i="20"/>
  <c r="Z18966" i="20"/>
  <c r="A11505" i="20"/>
  <c r="Z11504" i="20"/>
  <c r="A22985" i="20"/>
  <c r="Z22984" i="20"/>
  <c r="A13802" i="20" l="1"/>
  <c r="Z13801" i="20"/>
  <c r="A25282" i="20"/>
  <c r="Z25281" i="20"/>
  <c r="A22412" i="20"/>
  <c r="Z22411" i="20"/>
  <c r="A10358" i="20"/>
  <c r="Z10357" i="20"/>
  <c r="A25569" i="20"/>
  <c r="Z25568" i="20"/>
  <c r="A9497" i="20"/>
  <c r="Z9496" i="20"/>
  <c r="A21838" i="20"/>
  <c r="Z21837" i="20"/>
  <c r="A22986" i="20"/>
  <c r="Z22985" i="20"/>
  <c r="A25856" i="20"/>
  <c r="Z25855" i="20"/>
  <c r="A10932" i="20"/>
  <c r="Z10931" i="20"/>
  <c r="A9784" i="20"/>
  <c r="Z9783" i="20"/>
  <c r="A7488" i="20"/>
  <c r="Z7487" i="20"/>
  <c r="A10071" i="20"/>
  <c r="Z10070" i="20"/>
  <c r="A6914" i="20"/>
  <c r="Z6913" i="20"/>
  <c r="A15237" i="20"/>
  <c r="Z15236" i="20"/>
  <c r="A18107" i="20"/>
  <c r="Z18106" i="20"/>
  <c r="A17533" i="20"/>
  <c r="Z17532" i="20"/>
  <c r="A11219" i="20"/>
  <c r="Z11218" i="20"/>
  <c r="A10645" i="20"/>
  <c r="Z10644" i="20"/>
  <c r="A11506" i="20"/>
  <c r="Z11505" i="20"/>
  <c r="A23847" i="20"/>
  <c r="Z23846" i="20"/>
  <c r="A23273" i="20"/>
  <c r="Z23272" i="20"/>
  <c r="A12941" i="20"/>
  <c r="Z12940" i="20"/>
  <c r="A21264" i="20"/>
  <c r="Z21263" i="20"/>
  <c r="A20403" i="20"/>
  <c r="Z20402" i="20"/>
  <c r="A15524" i="20"/>
  <c r="Z15523" i="20"/>
  <c r="A18394" i="20"/>
  <c r="Z18393" i="20"/>
  <c r="A6053" i="20"/>
  <c r="Z6053" i="20" s="1"/>
  <c r="Z6052" i="20"/>
  <c r="A14663" i="20"/>
  <c r="Z14662" i="20"/>
  <c r="A14950" i="20"/>
  <c r="Z14949" i="20"/>
  <c r="A16098" i="20"/>
  <c r="Z16097" i="20"/>
  <c r="A18968" i="20"/>
  <c r="Z18967" i="20"/>
  <c r="A13228" i="20"/>
  <c r="Z13227" i="20"/>
  <c r="A24134" i="20"/>
  <c r="Z24133" i="20"/>
  <c r="A9210" i="20"/>
  <c r="Z9209" i="20"/>
  <c r="A24708" i="20"/>
  <c r="Z24707" i="20"/>
  <c r="A24421" i="20"/>
  <c r="Z24420" i="20"/>
  <c r="A20977" i="20"/>
  <c r="Z20976" i="20"/>
  <c r="A18681" i="20"/>
  <c r="Z18680" i="20"/>
  <c r="A11793" i="20"/>
  <c r="Z11792" i="20"/>
  <c r="A6340" i="20"/>
  <c r="Z6339" i="20"/>
  <c r="A19255" i="20"/>
  <c r="Z19254" i="20"/>
  <c r="A24995" i="20"/>
  <c r="Z24994" i="20"/>
  <c r="A19542" i="20"/>
  <c r="Z19541" i="20"/>
  <c r="A20690" i="20"/>
  <c r="Z20689" i="20"/>
  <c r="A12367" i="20"/>
  <c r="Z12366" i="20"/>
  <c r="A14089" i="20"/>
  <c r="Z14088" i="20"/>
  <c r="A16385" i="20"/>
  <c r="Z16384" i="20"/>
  <c r="A7775" i="20"/>
  <c r="Z7774" i="20"/>
  <c r="A8636" i="20"/>
  <c r="Z8635" i="20"/>
  <c r="A23560" i="20"/>
  <c r="Z23559" i="20"/>
  <c r="A19829" i="20"/>
  <c r="Z19828" i="20"/>
  <c r="A17246" i="20"/>
  <c r="Z17245" i="20"/>
  <c r="A15811" i="20"/>
  <c r="Z15810" i="20"/>
  <c r="A22699" i="20"/>
  <c r="Z22698" i="20"/>
  <c r="A7201" i="20"/>
  <c r="Z7200" i="20"/>
  <c r="A12080" i="20"/>
  <c r="Z12079" i="20"/>
  <c r="A22125" i="20"/>
  <c r="Z22124" i="20"/>
  <c r="A8349" i="20"/>
  <c r="Z8348" i="20"/>
  <c r="A20116" i="20"/>
  <c r="Z20115" i="20"/>
  <c r="A16959" i="20"/>
  <c r="Z16958" i="20"/>
  <c r="A13515" i="20"/>
  <c r="Z13514" i="20"/>
  <c r="A12654" i="20"/>
  <c r="Z12653" i="20"/>
  <c r="A14376" i="20"/>
  <c r="Z14375" i="20"/>
  <c r="A16672" i="20"/>
  <c r="Z16671" i="20"/>
  <c r="A17820" i="20"/>
  <c r="Z17819" i="20"/>
  <c r="A8923" i="20"/>
  <c r="Z8922" i="20"/>
  <c r="A8062" i="20"/>
  <c r="Z8061" i="20"/>
  <c r="A6627" i="20"/>
  <c r="Z6626" i="20"/>
  <c r="A21551" i="20"/>
  <c r="Z21550" i="20"/>
  <c r="A17821" i="20" l="1"/>
  <c r="Z17820" i="20"/>
  <c r="A20117" i="20"/>
  <c r="Z20116" i="20"/>
  <c r="A15812" i="20"/>
  <c r="Z15811" i="20"/>
  <c r="A16386" i="20"/>
  <c r="Z16385" i="20"/>
  <c r="A19256" i="20"/>
  <c r="Z19255" i="20"/>
  <c r="A24709" i="20"/>
  <c r="Z24708" i="20"/>
  <c r="A14951" i="20"/>
  <c r="Z14950" i="20"/>
  <c r="A21265" i="20"/>
  <c r="Z21264" i="20"/>
  <c r="A11220" i="20"/>
  <c r="Z11219" i="20"/>
  <c r="A7489" i="20"/>
  <c r="Z7488" i="20"/>
  <c r="A9498" i="20"/>
  <c r="Z9497" i="20"/>
  <c r="A16673" i="20"/>
  <c r="Z16672" i="20"/>
  <c r="A8350" i="20"/>
  <c r="Z8349" i="20"/>
  <c r="A17247" i="20"/>
  <c r="Z17246" i="20"/>
  <c r="A14090" i="20"/>
  <c r="Z14089" i="20"/>
  <c r="A6341" i="20"/>
  <c r="Z6341" i="20" s="1"/>
  <c r="Z6340" i="20"/>
  <c r="A9211" i="20"/>
  <c r="Z9210" i="20"/>
  <c r="A14664" i="20"/>
  <c r="Z14663" i="20"/>
  <c r="A12942" i="20"/>
  <c r="Z12941" i="20"/>
  <c r="A17534" i="20"/>
  <c r="Z17533" i="20"/>
  <c r="A9785" i="20"/>
  <c r="Z9784" i="20"/>
  <c r="A25570" i="20"/>
  <c r="Z25569" i="20"/>
  <c r="A21552" i="20"/>
  <c r="Z21551" i="20"/>
  <c r="A14377" i="20"/>
  <c r="Z14376" i="20"/>
  <c r="A22126" i="20"/>
  <c r="Z22125" i="20"/>
  <c r="A19830" i="20"/>
  <c r="Z19829" i="20"/>
  <c r="A12368" i="20"/>
  <c r="Z12367" i="20"/>
  <c r="A11794" i="20"/>
  <c r="Z11793" i="20"/>
  <c r="A24135" i="20"/>
  <c r="Z24134" i="20"/>
  <c r="A23274" i="20"/>
  <c r="Z23273" i="20"/>
  <c r="A18108" i="20"/>
  <c r="Z18107" i="20"/>
  <c r="A10933" i="20"/>
  <c r="Z10932" i="20"/>
  <c r="A10359" i="20"/>
  <c r="Z10358" i="20"/>
  <c r="A6628" i="20"/>
  <c r="Z6627" i="20"/>
  <c r="A12655" i="20"/>
  <c r="Z12654" i="20"/>
  <c r="A12081" i="20"/>
  <c r="Z12080" i="20"/>
  <c r="A23561" i="20"/>
  <c r="Z23560" i="20"/>
  <c r="A20691" i="20"/>
  <c r="Z20690" i="20"/>
  <c r="A18682" i="20"/>
  <c r="Z18681" i="20"/>
  <c r="A13229" i="20"/>
  <c r="Z13228" i="20"/>
  <c r="A18395" i="20"/>
  <c r="Z18394" i="20"/>
  <c r="A23848" i="20"/>
  <c r="Z23847" i="20"/>
  <c r="A15238" i="20"/>
  <c r="Z15237" i="20"/>
  <c r="A25857" i="20"/>
  <c r="Z25856" i="20"/>
  <c r="A22413" i="20"/>
  <c r="Z22412" i="20"/>
  <c r="A8063" i="20"/>
  <c r="Z8062" i="20"/>
  <c r="A13516" i="20"/>
  <c r="Z13515" i="20"/>
  <c r="A7202" i="20"/>
  <c r="Z7201" i="20"/>
  <c r="A8637" i="20"/>
  <c r="Z8636" i="20"/>
  <c r="A19543" i="20"/>
  <c r="Z19542" i="20"/>
  <c r="A20978" i="20"/>
  <c r="Z20977" i="20"/>
  <c r="A18969" i="20"/>
  <c r="Z18968" i="20"/>
  <c r="A15525" i="20"/>
  <c r="Z15524" i="20"/>
  <c r="A11507" i="20"/>
  <c r="Z11506" i="20"/>
  <c r="A6915" i="20"/>
  <c r="Z6914" i="20"/>
  <c r="A22987" i="20"/>
  <c r="Z22986" i="20"/>
  <c r="A25283" i="20"/>
  <c r="Z25282" i="20"/>
  <c r="A8924" i="20"/>
  <c r="Z8923" i="20"/>
  <c r="A16960" i="20"/>
  <c r="Z16959" i="20"/>
  <c r="A22700" i="20"/>
  <c r="Z22699" i="20"/>
  <c r="A7776" i="20"/>
  <c r="Z7775" i="20"/>
  <c r="A24996" i="20"/>
  <c r="Z24995" i="20"/>
  <c r="A24422" i="20"/>
  <c r="Z24421" i="20"/>
  <c r="A16099" i="20"/>
  <c r="Z16098" i="20"/>
  <c r="A20404" i="20"/>
  <c r="Z20403" i="20"/>
  <c r="A10646" i="20"/>
  <c r="Z10645" i="20"/>
  <c r="A10072" i="20"/>
  <c r="Z10071" i="20"/>
  <c r="A21839" i="20"/>
  <c r="Z21838" i="20"/>
  <c r="A13803" i="20"/>
  <c r="Z13802" i="20"/>
  <c r="A10647" i="20" l="1"/>
  <c r="Z10646" i="20"/>
  <c r="A7203" i="20"/>
  <c r="Z7202" i="20"/>
  <c r="A12082" i="20"/>
  <c r="Z12081" i="20"/>
  <c r="A23275" i="20"/>
  <c r="Z23274" i="20"/>
  <c r="A14378" i="20"/>
  <c r="Z14377" i="20"/>
  <c r="A24710" i="20"/>
  <c r="Z24709" i="20"/>
  <c r="A20405" i="20"/>
  <c r="Z20404" i="20"/>
  <c r="A16961" i="20"/>
  <c r="Z16960" i="20"/>
  <c r="A15526" i="20"/>
  <c r="Z15525" i="20"/>
  <c r="A13517" i="20"/>
  <c r="Z13516" i="20"/>
  <c r="A18396" i="20"/>
  <c r="Z18395" i="20"/>
  <c r="A12656" i="20"/>
  <c r="Z12655" i="20"/>
  <c r="A24136" i="20"/>
  <c r="Z24135" i="20"/>
  <c r="A21553" i="20"/>
  <c r="Z21552" i="20"/>
  <c r="A9212" i="20"/>
  <c r="Z9211" i="20"/>
  <c r="A9499" i="20"/>
  <c r="Z9498" i="20"/>
  <c r="A19257" i="20"/>
  <c r="Z19256" i="20"/>
  <c r="A16100" i="20"/>
  <c r="Z16099" i="20"/>
  <c r="A8925" i="20"/>
  <c r="Z8924" i="20"/>
  <c r="A18970" i="20"/>
  <c r="Z18969" i="20"/>
  <c r="A8064" i="20"/>
  <c r="Z8063" i="20"/>
  <c r="A13230" i="20"/>
  <c r="Z13229" i="20"/>
  <c r="A6629" i="20"/>
  <c r="Z6629" i="20" s="1"/>
  <c r="Z6628" i="20"/>
  <c r="A11795" i="20"/>
  <c r="Z11794" i="20"/>
  <c r="A25571" i="20"/>
  <c r="Z25570" i="20"/>
  <c r="A7490" i="20"/>
  <c r="Z7489" i="20"/>
  <c r="A16387" i="20"/>
  <c r="Z16386" i="20"/>
  <c r="A11508" i="20"/>
  <c r="Z11507" i="20"/>
  <c r="A14665" i="20"/>
  <c r="Z14664" i="20"/>
  <c r="A13804" i="20"/>
  <c r="Z13803" i="20"/>
  <c r="A24423" i="20"/>
  <c r="Z24422" i="20"/>
  <c r="A25284" i="20"/>
  <c r="Z25283" i="20"/>
  <c r="A20979" i="20"/>
  <c r="Z20978" i="20"/>
  <c r="A22414" i="20"/>
  <c r="Z22413" i="20"/>
  <c r="A18683" i="20"/>
  <c r="Z18682" i="20"/>
  <c r="A10360" i="20"/>
  <c r="Z10359" i="20"/>
  <c r="A12369" i="20"/>
  <c r="Z12368" i="20"/>
  <c r="A9786" i="20"/>
  <c r="Z9785" i="20"/>
  <c r="A14091" i="20"/>
  <c r="Z14090" i="20"/>
  <c r="A11221" i="20"/>
  <c r="Z11220" i="20"/>
  <c r="A15813" i="20"/>
  <c r="Z15812" i="20"/>
  <c r="A21840" i="20"/>
  <c r="Z21839" i="20"/>
  <c r="A24997" i="20"/>
  <c r="Z24996" i="20"/>
  <c r="A22988" i="20"/>
  <c r="Z22987" i="20"/>
  <c r="A19544" i="20"/>
  <c r="Z19543" i="20"/>
  <c r="A25858" i="20"/>
  <c r="Z25857" i="20"/>
  <c r="A20692" i="20"/>
  <c r="Z20691" i="20"/>
  <c r="A10934" i="20"/>
  <c r="Z10933" i="20"/>
  <c r="A19831" i="20"/>
  <c r="Z19830" i="20"/>
  <c r="A17535" i="20"/>
  <c r="Z17534" i="20"/>
  <c r="A17248" i="20"/>
  <c r="Z17247" i="20"/>
  <c r="A21266" i="20"/>
  <c r="Z21265" i="20"/>
  <c r="A20118" i="20"/>
  <c r="Z20117" i="20"/>
  <c r="A22701" i="20"/>
  <c r="Z22700" i="20"/>
  <c r="A23849" i="20"/>
  <c r="Z23848" i="20"/>
  <c r="A16674" i="20"/>
  <c r="Z16673" i="20"/>
  <c r="A10073" i="20"/>
  <c r="Z10072" i="20"/>
  <c r="A7777" i="20"/>
  <c r="Z7776" i="20"/>
  <c r="A6916" i="20"/>
  <c r="Z6915" i="20"/>
  <c r="A8638" i="20"/>
  <c r="Z8637" i="20"/>
  <c r="A15239" i="20"/>
  <c r="Z15238" i="20"/>
  <c r="A23562" i="20"/>
  <c r="Z23561" i="20"/>
  <c r="A18109" i="20"/>
  <c r="Z18108" i="20"/>
  <c r="A22127" i="20"/>
  <c r="Z22126" i="20"/>
  <c r="A12943" i="20"/>
  <c r="Z12942" i="20"/>
  <c r="A8351" i="20"/>
  <c r="Z8350" i="20"/>
  <c r="A14952" i="20"/>
  <c r="Z14951" i="20"/>
  <c r="A17822" i="20"/>
  <c r="Z17821" i="20"/>
  <c r="A12944" i="20" l="1"/>
  <c r="Z12943" i="20"/>
  <c r="A6917" i="20"/>
  <c r="Z6917" i="20" s="1"/>
  <c r="Z6916" i="20"/>
  <c r="A20119" i="20"/>
  <c r="Z20118" i="20"/>
  <c r="A20693" i="20"/>
  <c r="Z20692" i="20"/>
  <c r="A15814" i="20"/>
  <c r="Z15813" i="20"/>
  <c r="A18684" i="20"/>
  <c r="Z18683" i="20"/>
  <c r="A14666" i="20"/>
  <c r="Z14665" i="20"/>
  <c r="A19258" i="20"/>
  <c r="Z19257" i="20"/>
  <c r="A18397" i="20"/>
  <c r="Z18396" i="20"/>
  <c r="A14379" i="20"/>
  <c r="Z14378" i="20"/>
  <c r="A8352" i="20"/>
  <c r="Z8351" i="20"/>
  <c r="A22128" i="20"/>
  <c r="Z22127" i="20"/>
  <c r="A7778" i="20"/>
  <c r="Z7777" i="20"/>
  <c r="A21267" i="20"/>
  <c r="Z21266" i="20"/>
  <c r="A25859" i="20"/>
  <c r="Z25858" i="20"/>
  <c r="A11222" i="20"/>
  <c r="Z11221" i="20"/>
  <c r="A22415" i="20"/>
  <c r="Z22414" i="20"/>
  <c r="A11509" i="20"/>
  <c r="Z11508" i="20"/>
  <c r="A13231" i="20"/>
  <c r="Z13230" i="20"/>
  <c r="A9500" i="20"/>
  <c r="Z9499" i="20"/>
  <c r="A13518" i="20"/>
  <c r="Z13517" i="20"/>
  <c r="A23276" i="20"/>
  <c r="Z23275" i="20"/>
  <c r="A8639" i="20"/>
  <c r="Z8638" i="20"/>
  <c r="A22702" i="20"/>
  <c r="Z22701" i="20"/>
  <c r="A10935" i="20"/>
  <c r="Z10934" i="20"/>
  <c r="A21841" i="20"/>
  <c r="Z21840" i="20"/>
  <c r="A10361" i="20"/>
  <c r="Z10360" i="20"/>
  <c r="A13805" i="20"/>
  <c r="Z13804" i="20"/>
  <c r="A11796" i="20"/>
  <c r="Z11795" i="20"/>
  <c r="A16101" i="20"/>
  <c r="Z16100" i="20"/>
  <c r="A12657" i="20"/>
  <c r="Z12656" i="20"/>
  <c r="A24711" i="20"/>
  <c r="Z24710" i="20"/>
  <c r="A18110" i="20"/>
  <c r="Z18109" i="20"/>
  <c r="A10074" i="20"/>
  <c r="Z10073" i="20"/>
  <c r="A17249" i="20"/>
  <c r="Z17248" i="20"/>
  <c r="A19545" i="20"/>
  <c r="Z19544" i="20"/>
  <c r="A14092" i="20"/>
  <c r="Z14091" i="20"/>
  <c r="A20980" i="20"/>
  <c r="Z20979" i="20"/>
  <c r="A16388" i="20"/>
  <c r="Z16387" i="20"/>
  <c r="A8065" i="20"/>
  <c r="Z8064" i="20"/>
  <c r="A9213" i="20"/>
  <c r="Z9212" i="20"/>
  <c r="A15527" i="20"/>
  <c r="Z15526" i="20"/>
  <c r="A12083" i="20"/>
  <c r="Z12082" i="20"/>
  <c r="A17823" i="20"/>
  <c r="Z17822" i="20"/>
  <c r="A23563" i="20"/>
  <c r="Z23562" i="20"/>
  <c r="A16675" i="20"/>
  <c r="Z16674" i="20"/>
  <c r="A17536" i="20"/>
  <c r="Z17535" i="20"/>
  <c r="A22989" i="20"/>
  <c r="Z22988" i="20"/>
  <c r="A9787" i="20"/>
  <c r="Z9786" i="20"/>
  <c r="A25285" i="20"/>
  <c r="Z25284" i="20"/>
  <c r="A7491" i="20"/>
  <c r="Z7490" i="20"/>
  <c r="A18971" i="20"/>
  <c r="Z18970" i="20"/>
  <c r="A21554" i="20"/>
  <c r="Z21553" i="20"/>
  <c r="A16962" i="20"/>
  <c r="Z16961" i="20"/>
  <c r="A7204" i="20"/>
  <c r="Z7203" i="20"/>
  <c r="A14953" i="20"/>
  <c r="Z14952" i="20"/>
  <c r="A15240" i="20"/>
  <c r="Z15239" i="20"/>
  <c r="A23850" i="20"/>
  <c r="Z23849" i="20"/>
  <c r="A19832" i="20"/>
  <c r="Z19831" i="20"/>
  <c r="A24998" i="20"/>
  <c r="Z24997" i="20"/>
  <c r="A12370" i="20"/>
  <c r="Z12369" i="20"/>
  <c r="A24424" i="20"/>
  <c r="Z24423" i="20"/>
  <c r="A25572" i="20"/>
  <c r="Z25571" i="20"/>
  <c r="A8926" i="20"/>
  <c r="Z8925" i="20"/>
  <c r="A24137" i="20"/>
  <c r="Z24136" i="20"/>
  <c r="A20406" i="20"/>
  <c r="Z20405" i="20"/>
  <c r="A10648" i="20"/>
  <c r="Z10647" i="20"/>
  <c r="A20407" i="20" l="1"/>
  <c r="Z20406" i="20"/>
  <c r="A22990" i="20"/>
  <c r="Z22989" i="20"/>
  <c r="A19546" i="20"/>
  <c r="Z19545" i="20"/>
  <c r="A22703" i="20"/>
  <c r="Z22702" i="20"/>
  <c r="A22129" i="20"/>
  <c r="Z22128" i="20"/>
  <c r="A24138" i="20"/>
  <c r="Z24137" i="20"/>
  <c r="A19833" i="20"/>
  <c r="Z19832" i="20"/>
  <c r="A21555" i="20"/>
  <c r="Z21554" i="20"/>
  <c r="A17537" i="20"/>
  <c r="Z17536" i="20"/>
  <c r="A9214" i="20"/>
  <c r="Z9213" i="20"/>
  <c r="A17250" i="20"/>
  <c r="Z17249" i="20"/>
  <c r="A11797" i="20"/>
  <c r="Z11796" i="20"/>
  <c r="A8640" i="20"/>
  <c r="Z8639" i="20"/>
  <c r="A22416" i="20"/>
  <c r="Z22415" i="20"/>
  <c r="A8353" i="20"/>
  <c r="Z8352" i="20"/>
  <c r="A15815" i="20"/>
  <c r="Z15814" i="20"/>
  <c r="A16963" i="20"/>
  <c r="Z16962" i="20"/>
  <c r="A15528" i="20"/>
  <c r="Z15527" i="20"/>
  <c r="A16102" i="20"/>
  <c r="Z16101" i="20"/>
  <c r="A11510" i="20"/>
  <c r="Z11509" i="20"/>
  <c r="A18685" i="20"/>
  <c r="Z18684" i="20"/>
  <c r="A24999" i="20"/>
  <c r="Z24998" i="20"/>
  <c r="A8927" i="20"/>
  <c r="Z8926" i="20"/>
  <c r="A23851" i="20"/>
  <c r="Z23850" i="20"/>
  <c r="A18972" i="20"/>
  <c r="Z18971" i="20"/>
  <c r="A16676" i="20"/>
  <c r="Z16675" i="20"/>
  <c r="A8066" i="20"/>
  <c r="Z8065" i="20"/>
  <c r="A10075" i="20"/>
  <c r="Z10074" i="20"/>
  <c r="A13806" i="20"/>
  <c r="Z13805" i="20"/>
  <c r="A23277" i="20"/>
  <c r="Z23276" i="20"/>
  <c r="A11223" i="20"/>
  <c r="Z11222" i="20"/>
  <c r="A14380" i="20"/>
  <c r="Z14379" i="20"/>
  <c r="A20694" i="20"/>
  <c r="Z20693" i="20"/>
  <c r="A25573" i="20"/>
  <c r="Z25572" i="20"/>
  <c r="A15241" i="20"/>
  <c r="Z15240" i="20"/>
  <c r="A7492" i="20"/>
  <c r="Z7491" i="20"/>
  <c r="A23564" i="20"/>
  <c r="Z23563" i="20"/>
  <c r="A16389" i="20"/>
  <c r="Z16388" i="20"/>
  <c r="A18111" i="20"/>
  <c r="Z18110" i="20"/>
  <c r="A10362" i="20"/>
  <c r="Z10361" i="20"/>
  <c r="A13519" i="20"/>
  <c r="Z13518" i="20"/>
  <c r="A25860" i="20"/>
  <c r="Z25859" i="20"/>
  <c r="A18398" i="20"/>
  <c r="Z18397" i="20"/>
  <c r="A20120" i="20"/>
  <c r="Z20119" i="20"/>
  <c r="A24425" i="20"/>
  <c r="Z24424" i="20"/>
  <c r="A14954" i="20"/>
  <c r="Z14953" i="20"/>
  <c r="A25286" i="20"/>
  <c r="Z25285" i="20"/>
  <c r="A17824" i="20"/>
  <c r="Z17823" i="20"/>
  <c r="A20981" i="20"/>
  <c r="Z20980" i="20"/>
  <c r="A24712" i="20"/>
  <c r="Z24711" i="20"/>
  <c r="A21842" i="20"/>
  <c r="Z21841" i="20"/>
  <c r="A9501" i="20"/>
  <c r="Z9500" i="20"/>
  <c r="A21268" i="20"/>
  <c r="Z21267" i="20"/>
  <c r="A19259" i="20"/>
  <c r="Z19258" i="20"/>
  <c r="A10649" i="20"/>
  <c r="Z10648" i="20"/>
  <c r="A12371" i="20"/>
  <c r="Z12370" i="20"/>
  <c r="A7205" i="20"/>
  <c r="Z7205" i="20" s="1"/>
  <c r="Z7204" i="20"/>
  <c r="A9788" i="20"/>
  <c r="Z9787" i="20"/>
  <c r="A12084" i="20"/>
  <c r="Z12083" i="20"/>
  <c r="A14093" i="20"/>
  <c r="Z14092" i="20"/>
  <c r="A12658" i="20"/>
  <c r="Z12657" i="20"/>
  <c r="A10936" i="20"/>
  <c r="Z10935" i="20"/>
  <c r="A13232" i="20"/>
  <c r="Z13231" i="20"/>
  <c r="A7779" i="20"/>
  <c r="Z7778" i="20"/>
  <c r="A14667" i="20"/>
  <c r="Z14666" i="20"/>
  <c r="A12945" i="20"/>
  <c r="Z12944" i="20"/>
  <c r="A14094" i="20" l="1"/>
  <c r="Z14093" i="20"/>
  <c r="A17825" i="20"/>
  <c r="Z17824" i="20"/>
  <c r="A7493" i="20"/>
  <c r="Z7493" i="20" s="1"/>
  <c r="Z7492" i="20"/>
  <c r="A23278" i="20"/>
  <c r="Z23277" i="20"/>
  <c r="A23852" i="20"/>
  <c r="Z23851" i="20"/>
  <c r="A15529" i="20"/>
  <c r="Z15528" i="20"/>
  <c r="A24139" i="20"/>
  <c r="Z24138" i="20"/>
  <c r="A14668" i="20"/>
  <c r="Z14667" i="20"/>
  <c r="A12085" i="20"/>
  <c r="Z12084" i="20"/>
  <c r="A21269" i="20"/>
  <c r="Z21268" i="20"/>
  <c r="A25287" i="20"/>
  <c r="Z25286" i="20"/>
  <c r="A13520" i="20"/>
  <c r="Z13519" i="20"/>
  <c r="A15242" i="20"/>
  <c r="Z15241" i="20"/>
  <c r="A13807" i="20"/>
  <c r="Z13806" i="20"/>
  <c r="A8928" i="20"/>
  <c r="Z8927" i="20"/>
  <c r="A16964" i="20"/>
  <c r="Z16963" i="20"/>
  <c r="A17251" i="20"/>
  <c r="Z17250" i="20"/>
  <c r="A22130" i="20"/>
  <c r="Z22129" i="20"/>
  <c r="A7780" i="20"/>
  <c r="Z7779" i="20"/>
  <c r="A9789" i="20"/>
  <c r="Z9788" i="20"/>
  <c r="A9502" i="20"/>
  <c r="Z9501" i="20"/>
  <c r="A14955" i="20"/>
  <c r="Z14954" i="20"/>
  <c r="A10363" i="20"/>
  <c r="Z10362" i="20"/>
  <c r="A25574" i="20"/>
  <c r="Z25573" i="20"/>
  <c r="A10076" i="20"/>
  <c r="Z10075" i="20"/>
  <c r="A25000" i="20"/>
  <c r="Z24999" i="20"/>
  <c r="A15816" i="20"/>
  <c r="Z15815" i="20"/>
  <c r="A9215" i="20"/>
  <c r="Z9214" i="20"/>
  <c r="A22704" i="20"/>
  <c r="Z22703" i="20"/>
  <c r="A12946" i="20"/>
  <c r="Z12945" i="20"/>
  <c r="A19260" i="20"/>
  <c r="Z19259" i="20"/>
  <c r="A25861" i="20"/>
  <c r="Z25860" i="20"/>
  <c r="A11798" i="20"/>
  <c r="Z11797" i="20"/>
  <c r="A13233" i="20"/>
  <c r="Z13232" i="20"/>
  <c r="A21843" i="20"/>
  <c r="Z21842" i="20"/>
  <c r="A24426" i="20"/>
  <c r="Z24425" i="20"/>
  <c r="A18112" i="20"/>
  <c r="Z18111" i="20"/>
  <c r="A20695" i="20"/>
  <c r="Z20694" i="20"/>
  <c r="A8067" i="20"/>
  <c r="Z8066" i="20"/>
  <c r="A18686" i="20"/>
  <c r="Z18685" i="20"/>
  <c r="A8354" i="20"/>
  <c r="Z8353" i="20"/>
  <c r="A17538" i="20"/>
  <c r="Z17537" i="20"/>
  <c r="A19547" i="20"/>
  <c r="Z19546" i="20"/>
  <c r="A10937" i="20"/>
  <c r="Z10936" i="20"/>
  <c r="A12372" i="20"/>
  <c r="Z12371" i="20"/>
  <c r="A24713" i="20"/>
  <c r="Z24712" i="20"/>
  <c r="A20121" i="20"/>
  <c r="Z20120" i="20"/>
  <c r="A16390" i="20"/>
  <c r="Z16389" i="20"/>
  <c r="A14381" i="20"/>
  <c r="Z14380" i="20"/>
  <c r="A16677" i="20"/>
  <c r="Z16676" i="20"/>
  <c r="A11511" i="20"/>
  <c r="Z11510" i="20"/>
  <c r="A22417" i="20"/>
  <c r="Z22416" i="20"/>
  <c r="A21556" i="20"/>
  <c r="Z21555" i="20"/>
  <c r="A22991" i="20"/>
  <c r="Z22990" i="20"/>
  <c r="A12659" i="20"/>
  <c r="Z12658" i="20"/>
  <c r="A10650" i="20"/>
  <c r="Z10649" i="20"/>
  <c r="A20982" i="20"/>
  <c r="Z20981" i="20"/>
  <c r="A18399" i="20"/>
  <c r="Z18398" i="20"/>
  <c r="A23565" i="20"/>
  <c r="Z23564" i="20"/>
  <c r="A11224" i="20"/>
  <c r="Z11223" i="20"/>
  <c r="A18973" i="20"/>
  <c r="Z18972" i="20"/>
  <c r="A16103" i="20"/>
  <c r="Z16102" i="20"/>
  <c r="A8641" i="20"/>
  <c r="Z8640" i="20"/>
  <c r="A19834" i="20"/>
  <c r="Z19833" i="20"/>
  <c r="A20408" i="20"/>
  <c r="Z20407" i="20"/>
  <c r="A22992" i="20" l="1"/>
  <c r="Z22991" i="20"/>
  <c r="A17539" i="20"/>
  <c r="Z17538" i="20"/>
  <c r="A12947" i="20"/>
  <c r="Z12946" i="20"/>
  <c r="A25575" i="20"/>
  <c r="Z25574" i="20"/>
  <c r="A22131" i="20"/>
  <c r="Z22130" i="20"/>
  <c r="A15530" i="20"/>
  <c r="Z15529" i="20"/>
  <c r="A20409" i="20"/>
  <c r="Z20408" i="20"/>
  <c r="A23566" i="20"/>
  <c r="Z23565" i="20"/>
  <c r="A21557" i="20"/>
  <c r="Z21556" i="20"/>
  <c r="A20122" i="20"/>
  <c r="Z20121" i="20"/>
  <c r="A8355" i="20"/>
  <c r="Z8354" i="20"/>
  <c r="A21844" i="20"/>
  <c r="Z21843" i="20"/>
  <c r="A22705" i="20"/>
  <c r="Z22704" i="20"/>
  <c r="A10364" i="20"/>
  <c r="Z10363" i="20"/>
  <c r="A17252" i="20"/>
  <c r="Z17251" i="20"/>
  <c r="A25288" i="20"/>
  <c r="Z25287" i="20"/>
  <c r="A23853" i="20"/>
  <c r="Z23852" i="20"/>
  <c r="A19835" i="20"/>
  <c r="Z19834" i="20"/>
  <c r="A18400" i="20"/>
  <c r="Z18399" i="20"/>
  <c r="A22418" i="20"/>
  <c r="Z22417" i="20"/>
  <c r="A24714" i="20"/>
  <c r="Z24713" i="20"/>
  <c r="A18687" i="20"/>
  <c r="Z18686" i="20"/>
  <c r="A13234" i="20"/>
  <c r="Z13233" i="20"/>
  <c r="A9216" i="20"/>
  <c r="Z9215" i="20"/>
  <c r="A14956" i="20"/>
  <c r="Z14955" i="20"/>
  <c r="A16965" i="20"/>
  <c r="Z16964" i="20"/>
  <c r="A21270" i="20"/>
  <c r="Z21269" i="20"/>
  <c r="A23279" i="20"/>
  <c r="Z23278" i="20"/>
  <c r="A11225" i="20"/>
  <c r="Z11224" i="20"/>
  <c r="A16391" i="20"/>
  <c r="Z16390" i="20"/>
  <c r="A24427" i="20"/>
  <c r="Z24426" i="20"/>
  <c r="A13521" i="20"/>
  <c r="Z13520" i="20"/>
  <c r="A8642" i="20"/>
  <c r="Z8641" i="20"/>
  <c r="A20983" i="20"/>
  <c r="Z20982" i="20"/>
  <c r="A11512" i="20"/>
  <c r="Z11511" i="20"/>
  <c r="A12373" i="20"/>
  <c r="Z12372" i="20"/>
  <c r="A8068" i="20"/>
  <c r="Z8067" i="20"/>
  <c r="A11799" i="20"/>
  <c r="Z11798" i="20"/>
  <c r="A15817" i="20"/>
  <c r="Z15816" i="20"/>
  <c r="A9503" i="20"/>
  <c r="Z9502" i="20"/>
  <c r="A8929" i="20"/>
  <c r="Z8928" i="20"/>
  <c r="A12086" i="20"/>
  <c r="Z12085" i="20"/>
  <c r="A16104" i="20"/>
  <c r="Z16103" i="20"/>
  <c r="A10651" i="20"/>
  <c r="Z10650" i="20"/>
  <c r="A16678" i="20"/>
  <c r="Z16677" i="20"/>
  <c r="A10938" i="20"/>
  <c r="Z10937" i="20"/>
  <c r="A20696" i="20"/>
  <c r="Z20695" i="20"/>
  <c r="A25862" i="20"/>
  <c r="Z25861" i="20"/>
  <c r="A25001" i="20"/>
  <c r="Z25000" i="20"/>
  <c r="A9790" i="20"/>
  <c r="Z9789" i="20"/>
  <c r="A13808" i="20"/>
  <c r="Z13807" i="20"/>
  <c r="A14669" i="20"/>
  <c r="Z14668" i="20"/>
  <c r="A17826" i="20"/>
  <c r="Z17825" i="20"/>
  <c r="A18974" i="20"/>
  <c r="Z18973" i="20"/>
  <c r="A12660" i="20"/>
  <c r="Z12659" i="20"/>
  <c r="A14382" i="20"/>
  <c r="Z14381" i="20"/>
  <c r="A19548" i="20"/>
  <c r="Z19547" i="20"/>
  <c r="A18113" i="20"/>
  <c r="Z18112" i="20"/>
  <c r="A19261" i="20"/>
  <c r="Z19260" i="20"/>
  <c r="A10077" i="20"/>
  <c r="Z10076" i="20"/>
  <c r="A7781" i="20"/>
  <c r="Z7781" i="20" s="1"/>
  <c r="Z7780" i="20"/>
  <c r="A15243" i="20"/>
  <c r="Z15242" i="20"/>
  <c r="A24140" i="20"/>
  <c r="Z24139" i="20"/>
  <c r="A14095" i="20"/>
  <c r="Z14094" i="20"/>
  <c r="A10078" i="20" l="1"/>
  <c r="Z10077" i="20"/>
  <c r="A12087" i="20"/>
  <c r="Z12086" i="20"/>
  <c r="A16392" i="20"/>
  <c r="Z16391" i="20"/>
  <c r="A21845" i="20"/>
  <c r="Z21844" i="20"/>
  <c r="A18975" i="20"/>
  <c r="Z18974" i="20"/>
  <c r="A12374" i="20"/>
  <c r="Z12373" i="20"/>
  <c r="A9217" i="20"/>
  <c r="Z9216" i="20"/>
  <c r="A19836" i="20"/>
  <c r="Z19835" i="20"/>
  <c r="A15531" i="20"/>
  <c r="Z15530" i="20"/>
  <c r="A19262" i="20"/>
  <c r="Z19261" i="20"/>
  <c r="A17827" i="20"/>
  <c r="Z17826" i="20"/>
  <c r="A20697" i="20"/>
  <c r="Z20696" i="20"/>
  <c r="A8930" i="20"/>
  <c r="Z8929" i="20"/>
  <c r="A11513" i="20"/>
  <c r="Z11512" i="20"/>
  <c r="A11226" i="20"/>
  <c r="Z11225" i="20"/>
  <c r="A13235" i="20"/>
  <c r="Z13234" i="20"/>
  <c r="A23854" i="20"/>
  <c r="Z23853" i="20"/>
  <c r="A8356" i="20"/>
  <c r="Z8355" i="20"/>
  <c r="A22132" i="20"/>
  <c r="Z22131" i="20"/>
  <c r="A14096" i="20"/>
  <c r="Z14095" i="20"/>
  <c r="A18114" i="20"/>
  <c r="Z18113" i="20"/>
  <c r="A14670" i="20"/>
  <c r="Z14669" i="20"/>
  <c r="A10939" i="20"/>
  <c r="Z10938" i="20"/>
  <c r="A9504" i="20"/>
  <c r="Z9503" i="20"/>
  <c r="A20984" i="20"/>
  <c r="Z20983" i="20"/>
  <c r="A23280" i="20"/>
  <c r="Z23279" i="20"/>
  <c r="A18688" i="20"/>
  <c r="Z18687" i="20"/>
  <c r="A25289" i="20"/>
  <c r="Z25288" i="20"/>
  <c r="A20123" i="20"/>
  <c r="Z20122" i="20"/>
  <c r="A25576" i="20"/>
  <c r="Z25575" i="20"/>
  <c r="A25863" i="20"/>
  <c r="Z25862" i="20"/>
  <c r="A24141" i="20"/>
  <c r="Z24140" i="20"/>
  <c r="A19549" i="20"/>
  <c r="Z19548" i="20"/>
  <c r="A13809" i="20"/>
  <c r="Z13808" i="20"/>
  <c r="A16679" i="20"/>
  <c r="Z16678" i="20"/>
  <c r="A15818" i="20"/>
  <c r="Z15817" i="20"/>
  <c r="A8643" i="20"/>
  <c r="Z8642" i="20"/>
  <c r="A21271" i="20"/>
  <c r="Z21270" i="20"/>
  <c r="A24715" i="20"/>
  <c r="Z24714" i="20"/>
  <c r="A17253" i="20"/>
  <c r="Z17252" i="20"/>
  <c r="A21558" i="20"/>
  <c r="Z21557" i="20"/>
  <c r="A12948" i="20"/>
  <c r="Z12947" i="20"/>
  <c r="A15244" i="20"/>
  <c r="Z15243" i="20"/>
  <c r="A14383" i="20"/>
  <c r="Z14382" i="20"/>
  <c r="A9791" i="20"/>
  <c r="Z9790" i="20"/>
  <c r="A10652" i="20"/>
  <c r="Z10651" i="20"/>
  <c r="A11800" i="20"/>
  <c r="Z11799" i="20"/>
  <c r="A13522" i="20"/>
  <c r="Z13521" i="20"/>
  <c r="A16966" i="20"/>
  <c r="Z16965" i="20"/>
  <c r="A22419" i="20"/>
  <c r="Z22418" i="20"/>
  <c r="A10365" i="20"/>
  <c r="Z10364" i="20"/>
  <c r="A23567" i="20"/>
  <c r="Z23566" i="20"/>
  <c r="A17540" i="20"/>
  <c r="Z17539" i="20"/>
  <c r="A12661" i="20"/>
  <c r="Z12660" i="20"/>
  <c r="A25002" i="20"/>
  <c r="Z25001" i="20"/>
  <c r="A16105" i="20"/>
  <c r="Z16104" i="20"/>
  <c r="A8069" i="20"/>
  <c r="Z8069" i="20" s="1"/>
  <c r="Z8068" i="20"/>
  <c r="A24428" i="20"/>
  <c r="Z24427" i="20"/>
  <c r="A14957" i="20"/>
  <c r="Z14956" i="20"/>
  <c r="A18401" i="20"/>
  <c r="Z18400" i="20"/>
  <c r="A22706" i="20"/>
  <c r="Z22705" i="20"/>
  <c r="A20410" i="20"/>
  <c r="Z20409" i="20"/>
  <c r="A22993" i="20"/>
  <c r="Z22992" i="20"/>
  <c r="A18402" i="20" l="1"/>
  <c r="Z18401" i="20"/>
  <c r="A25577" i="20"/>
  <c r="Z25576" i="20"/>
  <c r="A12375" i="20"/>
  <c r="Z12374" i="20"/>
  <c r="A12662" i="20"/>
  <c r="Z12661" i="20"/>
  <c r="A15819" i="20"/>
  <c r="Z15818" i="20"/>
  <c r="A9505" i="20"/>
  <c r="Z9504" i="20"/>
  <c r="A20698" i="20"/>
  <c r="Z20697" i="20"/>
  <c r="A14958" i="20"/>
  <c r="Z14957" i="20"/>
  <c r="A17541" i="20"/>
  <c r="Z17540" i="20"/>
  <c r="A11801" i="20"/>
  <c r="Z11800" i="20"/>
  <c r="A21559" i="20"/>
  <c r="Z21558" i="20"/>
  <c r="A16680" i="20"/>
  <c r="Z16679" i="20"/>
  <c r="A20124" i="20"/>
  <c r="Z20123" i="20"/>
  <c r="A10940" i="20"/>
  <c r="Z10939" i="20"/>
  <c r="A23855" i="20"/>
  <c r="Z23854" i="20"/>
  <c r="A17828" i="20"/>
  <c r="Z17827" i="20"/>
  <c r="A18976" i="20"/>
  <c r="Z18975" i="20"/>
  <c r="A12949" i="20"/>
  <c r="Z12948" i="20"/>
  <c r="A8357" i="20"/>
  <c r="Z8357" i="20" s="1"/>
  <c r="Z8356" i="20"/>
  <c r="A24429" i="20"/>
  <c r="Z24428" i="20"/>
  <c r="A23568" i="20"/>
  <c r="Z23567" i="20"/>
  <c r="A10653" i="20"/>
  <c r="Z10652" i="20"/>
  <c r="A17254" i="20"/>
  <c r="Z17253" i="20"/>
  <c r="A13810" i="20"/>
  <c r="Z13809" i="20"/>
  <c r="A25290" i="20"/>
  <c r="Z25289" i="20"/>
  <c r="A14671" i="20"/>
  <c r="Z14670" i="20"/>
  <c r="A13236" i="20"/>
  <c r="Z13235" i="20"/>
  <c r="A19263" i="20"/>
  <c r="Z19262" i="20"/>
  <c r="A21846" i="20"/>
  <c r="Z21845" i="20"/>
  <c r="A22994" i="20"/>
  <c r="Z22993" i="20"/>
  <c r="A10366" i="20"/>
  <c r="Z10365" i="20"/>
  <c r="A9792" i="20"/>
  <c r="Z9791" i="20"/>
  <c r="A24716" i="20"/>
  <c r="Z24715" i="20"/>
  <c r="A19550" i="20"/>
  <c r="Z19549" i="20"/>
  <c r="A18689" i="20"/>
  <c r="Z18688" i="20"/>
  <c r="A18115" i="20"/>
  <c r="Z18114" i="20"/>
  <c r="A11227" i="20"/>
  <c r="Z11226" i="20"/>
  <c r="A15532" i="20"/>
  <c r="Z15531" i="20"/>
  <c r="A16393" i="20"/>
  <c r="Z16392" i="20"/>
  <c r="A20411" i="20"/>
  <c r="Z20410" i="20"/>
  <c r="A16106" i="20"/>
  <c r="Z16105" i="20"/>
  <c r="A22420" i="20"/>
  <c r="Z22419" i="20"/>
  <c r="A14384" i="20"/>
  <c r="Z14383" i="20"/>
  <c r="A21272" i="20"/>
  <c r="Z21271" i="20"/>
  <c r="A24142" i="20"/>
  <c r="Z24141" i="20"/>
  <c r="A23281" i="20"/>
  <c r="Z23280" i="20"/>
  <c r="A14097" i="20"/>
  <c r="Z14096" i="20"/>
  <c r="A11514" i="20"/>
  <c r="Z11513" i="20"/>
  <c r="A19837" i="20"/>
  <c r="Z19836" i="20"/>
  <c r="A12088" i="20"/>
  <c r="Z12087" i="20"/>
  <c r="A13523" i="20"/>
  <c r="Z13522" i="20"/>
  <c r="A22707" i="20"/>
  <c r="Z22706" i="20"/>
  <c r="A25003" i="20"/>
  <c r="Z25002" i="20"/>
  <c r="A16967" i="20"/>
  <c r="Z16966" i="20"/>
  <c r="A15245" i="20"/>
  <c r="Z15244" i="20"/>
  <c r="A8644" i="20"/>
  <c r="Z8643" i="20"/>
  <c r="A25864" i="20"/>
  <c r="Z25863" i="20"/>
  <c r="A20985" i="20"/>
  <c r="Z20984" i="20"/>
  <c r="A22133" i="20"/>
  <c r="Z22132" i="20"/>
  <c r="A8931" i="20"/>
  <c r="Z8930" i="20"/>
  <c r="A9218" i="20"/>
  <c r="Z9217" i="20"/>
  <c r="A10079" i="20"/>
  <c r="Z10078" i="20"/>
  <c r="A18116" i="20" l="1"/>
  <c r="Z18115" i="20"/>
  <c r="A9506" i="20"/>
  <c r="Z9505" i="20"/>
  <c r="A8932" i="20"/>
  <c r="Z8931" i="20"/>
  <c r="A22421" i="20"/>
  <c r="Z22420" i="20"/>
  <c r="A12950" i="20"/>
  <c r="Z12949" i="20"/>
  <c r="A22134" i="20"/>
  <c r="Z22133" i="20"/>
  <c r="A25004" i="20"/>
  <c r="Z25003" i="20"/>
  <c r="A14098" i="20"/>
  <c r="Z14097" i="20"/>
  <c r="A16107" i="20"/>
  <c r="Z16106" i="20"/>
  <c r="A18690" i="20"/>
  <c r="Z18689" i="20"/>
  <c r="A21847" i="20"/>
  <c r="Z21846" i="20"/>
  <c r="A17255" i="20"/>
  <c r="Z17254" i="20"/>
  <c r="A18977" i="20"/>
  <c r="Z18976" i="20"/>
  <c r="A21560" i="20"/>
  <c r="Z21559" i="20"/>
  <c r="A15820" i="20"/>
  <c r="Z15819" i="20"/>
  <c r="A11515" i="20"/>
  <c r="Z11514" i="20"/>
  <c r="A13811" i="20"/>
  <c r="Z13810" i="20"/>
  <c r="A20986" i="20"/>
  <c r="Z20985" i="20"/>
  <c r="A22708" i="20"/>
  <c r="Z22707" i="20"/>
  <c r="A23282" i="20"/>
  <c r="Z23281" i="20"/>
  <c r="A20412" i="20"/>
  <c r="Z20411" i="20"/>
  <c r="A19551" i="20"/>
  <c r="Z19550" i="20"/>
  <c r="A19264" i="20"/>
  <c r="Z19263" i="20"/>
  <c r="A10654" i="20"/>
  <c r="Z10653" i="20"/>
  <c r="A17829" i="20"/>
  <c r="Z17828" i="20"/>
  <c r="A11802" i="20"/>
  <c r="Z11801" i="20"/>
  <c r="A12663" i="20"/>
  <c r="Z12662" i="20"/>
  <c r="A16968" i="20"/>
  <c r="Z16967" i="20"/>
  <c r="A22995" i="20"/>
  <c r="Z22994" i="20"/>
  <c r="A16681" i="20"/>
  <c r="Z16680" i="20"/>
  <c r="A25865" i="20"/>
  <c r="Z25864" i="20"/>
  <c r="A13524" i="20"/>
  <c r="Z13523" i="20"/>
  <c r="A24143" i="20"/>
  <c r="Z24142" i="20"/>
  <c r="A16394" i="20"/>
  <c r="Z16393" i="20"/>
  <c r="A24717" i="20"/>
  <c r="Z24716" i="20"/>
  <c r="A13237" i="20"/>
  <c r="Z13236" i="20"/>
  <c r="A23569" i="20"/>
  <c r="Z23568" i="20"/>
  <c r="A23856" i="20"/>
  <c r="Z23855" i="20"/>
  <c r="A17542" i="20"/>
  <c r="Z17541" i="20"/>
  <c r="A12376" i="20"/>
  <c r="Z12375" i="20"/>
  <c r="A10080" i="20"/>
  <c r="Z10079" i="20"/>
  <c r="A8645" i="20"/>
  <c r="Z8645" i="20" s="1"/>
  <c r="Z8644" i="20"/>
  <c r="A12089" i="20"/>
  <c r="Z12088" i="20"/>
  <c r="A21273" i="20"/>
  <c r="Z21272" i="20"/>
  <c r="A15533" i="20"/>
  <c r="Z15532" i="20"/>
  <c r="A9793" i="20"/>
  <c r="Z9792" i="20"/>
  <c r="A14672" i="20"/>
  <c r="Z14671" i="20"/>
  <c r="A24430" i="20"/>
  <c r="Z24429" i="20"/>
  <c r="A10941" i="20"/>
  <c r="Z10940" i="20"/>
  <c r="A14959" i="20"/>
  <c r="Z14958" i="20"/>
  <c r="A25578" i="20"/>
  <c r="Z25577" i="20"/>
  <c r="A9219" i="20"/>
  <c r="Z9218" i="20"/>
  <c r="A15246" i="20"/>
  <c r="Z15245" i="20"/>
  <c r="A19838" i="20"/>
  <c r="Z19837" i="20"/>
  <c r="A14385" i="20"/>
  <c r="Z14384" i="20"/>
  <c r="A11228" i="20"/>
  <c r="Z11227" i="20"/>
  <c r="Z10366" i="20"/>
  <c r="A10367" i="20"/>
  <c r="A25291" i="20"/>
  <c r="Z25290" i="20"/>
  <c r="A20125" i="20"/>
  <c r="Z20124" i="20"/>
  <c r="A20699" i="20"/>
  <c r="Z20698" i="20"/>
  <c r="A18403" i="20"/>
  <c r="Z18402" i="20"/>
  <c r="A24431" i="20" l="1"/>
  <c r="Z24430" i="20"/>
  <c r="A16682" i="20"/>
  <c r="Z16681" i="20"/>
  <c r="A20126" i="20"/>
  <c r="Z20125" i="20"/>
  <c r="A15247" i="20"/>
  <c r="Z15246" i="20"/>
  <c r="A14673" i="20"/>
  <c r="Z14672" i="20"/>
  <c r="A10081" i="20"/>
  <c r="Z10080" i="20"/>
  <c r="A24718" i="20"/>
  <c r="Z24717" i="20"/>
  <c r="A22996" i="20"/>
  <c r="Z22995" i="20"/>
  <c r="A19265" i="20"/>
  <c r="Z19264" i="20"/>
  <c r="A13812" i="20"/>
  <c r="Z13811" i="20"/>
  <c r="A21848" i="20"/>
  <c r="Z21847" i="20"/>
  <c r="A12951" i="20"/>
  <c r="Z12950" i="20"/>
  <c r="A19839" i="20"/>
  <c r="Z19838" i="20"/>
  <c r="A25292" i="20"/>
  <c r="Z25291" i="20"/>
  <c r="A9220" i="20"/>
  <c r="Z9219" i="20"/>
  <c r="A9794" i="20"/>
  <c r="Z9793" i="20"/>
  <c r="A12377" i="20"/>
  <c r="Z12376" i="20"/>
  <c r="A16395" i="20"/>
  <c r="Z16394" i="20"/>
  <c r="A16969" i="20"/>
  <c r="Z16968" i="20"/>
  <c r="A19552" i="20"/>
  <c r="Z19551" i="20"/>
  <c r="A11516" i="20"/>
  <c r="Z11515" i="20"/>
  <c r="A18691" i="20"/>
  <c r="Z18690" i="20"/>
  <c r="A22422" i="20"/>
  <c r="Z22421" i="20"/>
  <c r="A13238" i="20"/>
  <c r="Z13237" i="20"/>
  <c r="A10655" i="20"/>
  <c r="Z10654" i="20"/>
  <c r="A17256" i="20"/>
  <c r="Z17255" i="20"/>
  <c r="Z10367" i="20"/>
  <c r="A10368" i="20"/>
  <c r="A25579" i="20"/>
  <c r="Z25578" i="20"/>
  <c r="A15534" i="20"/>
  <c r="Z15533" i="20"/>
  <c r="A17543" i="20"/>
  <c r="Z17542" i="20"/>
  <c r="A24144" i="20"/>
  <c r="Z24143" i="20"/>
  <c r="A12664" i="20"/>
  <c r="Z12663" i="20"/>
  <c r="A20413" i="20"/>
  <c r="Z20412" i="20"/>
  <c r="A15821" i="20"/>
  <c r="Z15820" i="20"/>
  <c r="A16108" i="20"/>
  <c r="Z16107" i="20"/>
  <c r="A8933" i="20"/>
  <c r="Z8933" i="20" s="1"/>
  <c r="Z8932" i="20"/>
  <c r="A20700" i="20"/>
  <c r="Z20699" i="20"/>
  <c r="A22135" i="20"/>
  <c r="Z22134" i="20"/>
  <c r="A11229" i="20"/>
  <c r="Z11228" i="20"/>
  <c r="A14960" i="20"/>
  <c r="Z14959" i="20"/>
  <c r="A21274" i="20"/>
  <c r="Z21273" i="20"/>
  <c r="A23857" i="20"/>
  <c r="Z23856" i="20"/>
  <c r="A13525" i="20"/>
  <c r="Z13524" i="20"/>
  <c r="A11803" i="20"/>
  <c r="Z11802" i="20"/>
  <c r="A23283" i="20"/>
  <c r="Z23282" i="20"/>
  <c r="A21561" i="20"/>
  <c r="Z21560" i="20"/>
  <c r="A14099" i="20"/>
  <c r="Z14098" i="20"/>
  <c r="A9507" i="20"/>
  <c r="Z9506" i="20"/>
  <c r="A20987" i="20"/>
  <c r="Z20986" i="20"/>
  <c r="A18404" i="20"/>
  <c r="Z18403" i="20"/>
  <c r="A14386" i="20"/>
  <c r="Z14385" i="20"/>
  <c r="A10942" i="20"/>
  <c r="Z10941" i="20"/>
  <c r="A12090" i="20"/>
  <c r="Z12089" i="20"/>
  <c r="A23570" i="20"/>
  <c r="Z23569" i="20"/>
  <c r="A25866" i="20"/>
  <c r="Z25865" i="20"/>
  <c r="A17830" i="20"/>
  <c r="Z17829" i="20"/>
  <c r="A22709" i="20"/>
  <c r="Z22708" i="20"/>
  <c r="A18978" i="20"/>
  <c r="Z18977" i="20"/>
  <c r="A25005" i="20"/>
  <c r="Z25004" i="20"/>
  <c r="A18117" i="20"/>
  <c r="Z18116" i="20"/>
  <c r="A25006" i="20" l="1"/>
  <c r="Z25005" i="20"/>
  <c r="A12091" i="20"/>
  <c r="Z12090" i="20"/>
  <c r="A14100" i="20"/>
  <c r="Z14099" i="20"/>
  <c r="A21275" i="20"/>
  <c r="Z21274" i="20"/>
  <c r="A16109" i="20"/>
  <c r="Z16108" i="20"/>
  <c r="A15535" i="20"/>
  <c r="Z15534" i="20"/>
  <c r="A22423" i="20"/>
  <c r="Z22422" i="20"/>
  <c r="A12378" i="20"/>
  <c r="Z12377" i="20"/>
  <c r="A21849" i="20"/>
  <c r="Z21848" i="20"/>
  <c r="A14674" i="20"/>
  <c r="Z14673" i="20"/>
  <c r="A18979" i="20"/>
  <c r="Z18978" i="20"/>
  <c r="A10943" i="20"/>
  <c r="Z10942" i="20"/>
  <c r="A21562" i="20"/>
  <c r="Z21561" i="20"/>
  <c r="A14961" i="20"/>
  <c r="Z14960" i="20"/>
  <c r="A15822" i="20"/>
  <c r="Z15821" i="20"/>
  <c r="A25580" i="20"/>
  <c r="Z25579" i="20"/>
  <c r="A18692" i="20"/>
  <c r="Z18691" i="20"/>
  <c r="A9795" i="20"/>
  <c r="Z9794" i="20"/>
  <c r="A13813" i="20"/>
  <c r="Z13812" i="20"/>
  <c r="A15248" i="20"/>
  <c r="Z15247" i="20"/>
  <c r="A18118" i="20"/>
  <c r="Z18117" i="20"/>
  <c r="A10369" i="20"/>
  <c r="Z10368" i="20"/>
  <c r="A22710" i="20"/>
  <c r="Z22709" i="20"/>
  <c r="A14387" i="20"/>
  <c r="Z14386" i="20"/>
  <c r="A23284" i="20"/>
  <c r="Z23283" i="20"/>
  <c r="A11230" i="20"/>
  <c r="Z11229" i="20"/>
  <c r="A20414" i="20"/>
  <c r="Z20413" i="20"/>
  <c r="A11517" i="20"/>
  <c r="Z11516" i="20"/>
  <c r="A9221" i="20"/>
  <c r="Z9221" i="20" s="1"/>
  <c r="Z9220" i="20"/>
  <c r="A19266" i="20"/>
  <c r="Z19265" i="20"/>
  <c r="A20127" i="20"/>
  <c r="Z20126" i="20"/>
  <c r="A9508" i="20"/>
  <c r="Z9507" i="20"/>
  <c r="A17544" i="20"/>
  <c r="Z17543" i="20"/>
  <c r="A23571" i="20"/>
  <c r="Z23570" i="20"/>
  <c r="A23858" i="20"/>
  <c r="Z23857" i="20"/>
  <c r="A13239" i="20"/>
  <c r="Z13238" i="20"/>
  <c r="A16396" i="20"/>
  <c r="Z16395" i="20"/>
  <c r="A12952" i="20"/>
  <c r="Z12951" i="20"/>
  <c r="A10082" i="20"/>
  <c r="Z10081" i="20"/>
  <c r="A17831" i="20"/>
  <c r="Z17830" i="20"/>
  <c r="A18405" i="20"/>
  <c r="Z18404" i="20"/>
  <c r="A11804" i="20"/>
  <c r="Z11803" i="20"/>
  <c r="A22136" i="20"/>
  <c r="Z22135" i="20"/>
  <c r="A12665" i="20"/>
  <c r="Z12664" i="20"/>
  <c r="A17257" i="20"/>
  <c r="Z17256" i="20"/>
  <c r="A19553" i="20"/>
  <c r="Z19552" i="20"/>
  <c r="A25293" i="20"/>
  <c r="Z25292" i="20"/>
  <c r="A22997" i="20"/>
  <c r="Z22996" i="20"/>
  <c r="A16683" i="20"/>
  <c r="Z16682" i="20"/>
  <c r="A25867" i="20"/>
  <c r="Z25866" i="20"/>
  <c r="A20988" i="20"/>
  <c r="Z20987" i="20"/>
  <c r="A13526" i="20"/>
  <c r="Z13525" i="20"/>
  <c r="A20701" i="20"/>
  <c r="Z20700" i="20"/>
  <c r="A24145" i="20"/>
  <c r="Z24144" i="20"/>
  <c r="A10656" i="20"/>
  <c r="Z10655" i="20"/>
  <c r="A16970" i="20"/>
  <c r="Z16969" i="20"/>
  <c r="A19840" i="20"/>
  <c r="Z19839" i="20"/>
  <c r="A24719" i="20"/>
  <c r="Z24718" i="20"/>
  <c r="A24432" i="20"/>
  <c r="Z24431" i="20"/>
  <c r="A24146" i="20" l="1"/>
  <c r="Z24145" i="20"/>
  <c r="A13240" i="20"/>
  <c r="Z13239" i="20"/>
  <c r="A15536" i="20"/>
  <c r="Z15535" i="20"/>
  <c r="A24433" i="20"/>
  <c r="Z24432" i="20"/>
  <c r="A20702" i="20"/>
  <c r="Z20701" i="20"/>
  <c r="A25294" i="20"/>
  <c r="Z25293" i="20"/>
  <c r="A18406" i="20"/>
  <c r="Z18405" i="20"/>
  <c r="A23859" i="20"/>
  <c r="Z23858" i="20"/>
  <c r="A22711" i="20"/>
  <c r="Z22710" i="20"/>
  <c r="A18693" i="20"/>
  <c r="Z18692" i="20"/>
  <c r="A18980" i="20"/>
  <c r="Z18979" i="20"/>
  <c r="A16110" i="20"/>
  <c r="Z16109" i="20"/>
  <c r="A24720" i="20"/>
  <c r="Z24719" i="20"/>
  <c r="A13527" i="20"/>
  <c r="Z13526" i="20"/>
  <c r="A19554" i="20"/>
  <c r="Z19553" i="20"/>
  <c r="A17832" i="20"/>
  <c r="Z17831" i="20"/>
  <c r="A23572" i="20"/>
  <c r="Z23571" i="20"/>
  <c r="A11518" i="20"/>
  <c r="Z11517" i="20"/>
  <c r="A10370" i="20"/>
  <c r="Z10369" i="20"/>
  <c r="A25581" i="20"/>
  <c r="Z25580" i="20"/>
  <c r="A14675" i="20"/>
  <c r="Z14674" i="20"/>
  <c r="A21276" i="20"/>
  <c r="Z21275" i="20"/>
  <c r="A11805" i="20"/>
  <c r="Z11804" i="20"/>
  <c r="A14388" i="20"/>
  <c r="Z14387" i="20"/>
  <c r="A19841" i="20"/>
  <c r="Z19840" i="20"/>
  <c r="A20989" i="20"/>
  <c r="Z20988" i="20"/>
  <c r="A17258" i="20"/>
  <c r="Z17257" i="20"/>
  <c r="A10083" i="20"/>
  <c r="Z10082" i="20"/>
  <c r="A17545" i="20"/>
  <c r="Z17544" i="20"/>
  <c r="A20415" i="20"/>
  <c r="Z20414" i="20"/>
  <c r="A18119" i="20"/>
  <c r="Z18118" i="20"/>
  <c r="A15823" i="20"/>
  <c r="Z15822" i="20"/>
  <c r="A21850" i="20"/>
  <c r="Z21849" i="20"/>
  <c r="A14101" i="20"/>
  <c r="Z14100" i="20"/>
  <c r="A19267" i="20"/>
  <c r="Z19266" i="20"/>
  <c r="A10944" i="20"/>
  <c r="Z10943" i="20"/>
  <c r="A16971" i="20"/>
  <c r="Z16970" i="20"/>
  <c r="A25868" i="20"/>
  <c r="Z25867" i="20"/>
  <c r="A12666" i="20"/>
  <c r="Z12665" i="20"/>
  <c r="A12953" i="20"/>
  <c r="Z12952" i="20"/>
  <c r="A9509" i="20"/>
  <c r="Z9509" i="20" s="1"/>
  <c r="Z9508" i="20"/>
  <c r="A11231" i="20"/>
  <c r="Z11230" i="20"/>
  <c r="A15249" i="20"/>
  <c r="Z15248" i="20"/>
  <c r="A14962" i="20"/>
  <c r="Z14961" i="20"/>
  <c r="A12379" i="20"/>
  <c r="Z12378" i="20"/>
  <c r="A12092" i="20"/>
  <c r="Z12091" i="20"/>
  <c r="A22998" i="20"/>
  <c r="Z22997" i="20"/>
  <c r="A9796" i="20"/>
  <c r="Z9795" i="20"/>
  <c r="A10657" i="20"/>
  <c r="Z10656" i="20"/>
  <c r="A16684" i="20"/>
  <c r="Z16683" i="20"/>
  <c r="A22137" i="20"/>
  <c r="Z22136" i="20"/>
  <c r="A16397" i="20"/>
  <c r="Z16396" i="20"/>
  <c r="A20128" i="20"/>
  <c r="Z20127" i="20"/>
  <c r="A23285" i="20"/>
  <c r="Z23284" i="20"/>
  <c r="A13814" i="20"/>
  <c r="Z13813" i="20"/>
  <c r="A21563" i="20"/>
  <c r="Z21562" i="20"/>
  <c r="A22424" i="20"/>
  <c r="Z22423" i="20"/>
  <c r="A25007" i="20"/>
  <c r="Z25006" i="20"/>
  <c r="A20129" i="20" l="1"/>
  <c r="Z20128" i="20"/>
  <c r="A22999" i="20"/>
  <c r="Z22998" i="20"/>
  <c r="A19268" i="20"/>
  <c r="Z19267" i="20"/>
  <c r="A17546" i="20"/>
  <c r="Z17545" i="20"/>
  <c r="A11806" i="20"/>
  <c r="Z11805" i="20"/>
  <c r="A23573" i="20"/>
  <c r="Z23572" i="20"/>
  <c r="A18981" i="20"/>
  <c r="Z18980" i="20"/>
  <c r="A20703" i="20"/>
  <c r="Z20702" i="20"/>
  <c r="A25008" i="20"/>
  <c r="Z25007" i="20"/>
  <c r="A16398" i="20"/>
  <c r="Z16397" i="20"/>
  <c r="A12093" i="20"/>
  <c r="Z12092" i="20"/>
  <c r="A12954" i="20"/>
  <c r="Z12953" i="20"/>
  <c r="A14102" i="20"/>
  <c r="Z14101" i="20"/>
  <c r="A10084" i="20"/>
  <c r="Z10083" i="20"/>
  <c r="A21277" i="20"/>
  <c r="Z21276" i="20"/>
  <c r="A17833" i="20"/>
  <c r="Z17832" i="20"/>
  <c r="A18694" i="20"/>
  <c r="Z18693" i="20"/>
  <c r="A24434" i="20"/>
  <c r="Z24433" i="20"/>
  <c r="A23286" i="20"/>
  <c r="Z23285" i="20"/>
  <c r="A14389" i="20"/>
  <c r="Z14388" i="20"/>
  <c r="A22425" i="20"/>
  <c r="Z22424" i="20"/>
  <c r="A22138" i="20"/>
  <c r="Z22137" i="20"/>
  <c r="A12380" i="20"/>
  <c r="Z12379" i="20"/>
  <c r="A12667" i="20"/>
  <c r="Z12666" i="20"/>
  <c r="A21851" i="20"/>
  <c r="Z21850" i="20"/>
  <c r="A17259" i="20"/>
  <c r="Z17258" i="20"/>
  <c r="A14676" i="20"/>
  <c r="Z14675" i="20"/>
  <c r="A19555" i="20"/>
  <c r="Z19554" i="20"/>
  <c r="A22712" i="20"/>
  <c r="Z22711" i="20"/>
  <c r="A15537" i="20"/>
  <c r="Z15536" i="20"/>
  <c r="A9797" i="20"/>
  <c r="Z9797" i="20" s="1"/>
  <c r="Z9796" i="20"/>
  <c r="A20416" i="20"/>
  <c r="Z20415" i="20"/>
  <c r="A16111" i="20"/>
  <c r="Z16110" i="20"/>
  <c r="A21564" i="20"/>
  <c r="Z21563" i="20"/>
  <c r="A16685" i="20"/>
  <c r="Z16684" i="20"/>
  <c r="A14963" i="20"/>
  <c r="Z14962" i="20"/>
  <c r="A25869" i="20"/>
  <c r="Z25868" i="20"/>
  <c r="A15824" i="20"/>
  <c r="Z15823" i="20"/>
  <c r="A20990" i="20"/>
  <c r="Z20989" i="20"/>
  <c r="A25582" i="20"/>
  <c r="Z25581" i="20"/>
  <c r="A13528" i="20"/>
  <c r="Z13527" i="20"/>
  <c r="A23860" i="20"/>
  <c r="Z23859" i="20"/>
  <c r="A13241" i="20"/>
  <c r="Z13240" i="20"/>
  <c r="A10945" i="20"/>
  <c r="Z10944" i="20"/>
  <c r="A11519" i="20"/>
  <c r="Z11518" i="20"/>
  <c r="A25295" i="20"/>
  <c r="Z25294" i="20"/>
  <c r="A11232" i="20"/>
  <c r="Z11231" i="20"/>
  <c r="A13815" i="20"/>
  <c r="Z13814" i="20"/>
  <c r="A10658" i="20"/>
  <c r="Z10657" i="20"/>
  <c r="A15250" i="20"/>
  <c r="Z15249" i="20"/>
  <c r="A16972" i="20"/>
  <c r="Z16971" i="20"/>
  <c r="A18120" i="20"/>
  <c r="Z18119" i="20"/>
  <c r="A19842" i="20"/>
  <c r="Z19841" i="20"/>
  <c r="A10371" i="20"/>
  <c r="Z10370" i="20"/>
  <c r="A24721" i="20"/>
  <c r="Z24720" i="20"/>
  <c r="A18407" i="20"/>
  <c r="Z18406" i="20"/>
  <c r="A24147" i="20"/>
  <c r="Z24146" i="20"/>
  <c r="A13816" i="20" l="1"/>
  <c r="Z13815" i="20"/>
  <c r="A23861" i="20"/>
  <c r="Z23860" i="20"/>
  <c r="A14964" i="20"/>
  <c r="Z14963" i="20"/>
  <c r="A12668" i="20"/>
  <c r="Z12667" i="20"/>
  <c r="A24435" i="20"/>
  <c r="Z24434" i="20"/>
  <c r="A12955" i="20"/>
  <c r="Z12954" i="20"/>
  <c r="A23574" i="20"/>
  <c r="Z23573" i="20"/>
  <c r="A19843" i="20"/>
  <c r="Z19842" i="20"/>
  <c r="A11233" i="20"/>
  <c r="Z11232" i="20"/>
  <c r="A13529" i="20"/>
  <c r="Z13528" i="20"/>
  <c r="A16686" i="20"/>
  <c r="Z16685" i="20"/>
  <c r="A22713" i="20"/>
  <c r="Z22712" i="20"/>
  <c r="A12381" i="20"/>
  <c r="Z12380" i="20"/>
  <c r="A18695" i="20"/>
  <c r="Z18694" i="20"/>
  <c r="A12094" i="20"/>
  <c r="Z12093" i="20"/>
  <c r="A11807" i="20"/>
  <c r="Z11806" i="20"/>
  <c r="A10372" i="20"/>
  <c r="Z10371" i="20"/>
  <c r="A15538" i="20"/>
  <c r="Z15537" i="20"/>
  <c r="A18121" i="20"/>
  <c r="Z18120" i="20"/>
  <c r="A25296" i="20"/>
  <c r="Z25295" i="20"/>
  <c r="A25583" i="20"/>
  <c r="Z25582" i="20"/>
  <c r="A21565" i="20"/>
  <c r="Z21564" i="20"/>
  <c r="A19556" i="20"/>
  <c r="Z19555" i="20"/>
  <c r="A22139" i="20"/>
  <c r="Z22138" i="20"/>
  <c r="A17834" i="20"/>
  <c r="Z17833" i="20"/>
  <c r="A16399" i="20"/>
  <c r="Z16398" i="20"/>
  <c r="A17547" i="20"/>
  <c r="Z17546" i="20"/>
  <c r="A24148" i="20"/>
  <c r="Z24147" i="20"/>
  <c r="A16973" i="20"/>
  <c r="Z16972" i="20"/>
  <c r="A11520" i="20"/>
  <c r="Z11519" i="20"/>
  <c r="A20991" i="20"/>
  <c r="Z20990" i="20"/>
  <c r="A16112" i="20"/>
  <c r="Z16111" i="20"/>
  <c r="A14677" i="20"/>
  <c r="Z14676" i="20"/>
  <c r="A22426" i="20"/>
  <c r="Z22425" i="20"/>
  <c r="A21278" i="20"/>
  <c r="Z21277" i="20"/>
  <c r="A25009" i="20"/>
  <c r="Z25008" i="20"/>
  <c r="A19269" i="20"/>
  <c r="Z19268" i="20"/>
  <c r="A18408" i="20"/>
  <c r="Z18407" i="20"/>
  <c r="A15251" i="20"/>
  <c r="Z15250" i="20"/>
  <c r="A10946" i="20"/>
  <c r="Z10945" i="20"/>
  <c r="A15825" i="20"/>
  <c r="Z15824" i="20"/>
  <c r="A20417" i="20"/>
  <c r="Z20416" i="20"/>
  <c r="A17260" i="20"/>
  <c r="Z17259" i="20"/>
  <c r="A14390" i="20"/>
  <c r="Z14389" i="20"/>
  <c r="A10085" i="20"/>
  <c r="Z10085" i="20" s="1"/>
  <c r="Z10084" i="20"/>
  <c r="A20704" i="20"/>
  <c r="Z20703" i="20"/>
  <c r="A23000" i="20"/>
  <c r="Z22999" i="20"/>
  <c r="A24722" i="20"/>
  <c r="Z24721" i="20"/>
  <c r="A10659" i="20"/>
  <c r="Z10658" i="20"/>
  <c r="A13242" i="20"/>
  <c r="Z13241" i="20"/>
  <c r="A25870" i="20"/>
  <c r="Z25869" i="20"/>
  <c r="A21852" i="20"/>
  <c r="Z21851" i="20"/>
  <c r="A23287" i="20"/>
  <c r="Z23286" i="20"/>
  <c r="A14103" i="20"/>
  <c r="Z14102" i="20"/>
  <c r="A18982" i="20"/>
  <c r="Z18981" i="20"/>
  <c r="A20130" i="20"/>
  <c r="Z20129" i="20"/>
  <c r="A24723" i="20" l="1"/>
  <c r="Z24722" i="20"/>
  <c r="A20418" i="20"/>
  <c r="Z20417" i="20"/>
  <c r="A25010" i="20"/>
  <c r="Z25009" i="20"/>
  <c r="A11521" i="20"/>
  <c r="Z11520" i="20"/>
  <c r="A22140" i="20"/>
  <c r="Z22139" i="20"/>
  <c r="A15539" i="20"/>
  <c r="Z15538" i="20"/>
  <c r="A22714" i="20"/>
  <c r="Z22713" i="20"/>
  <c r="A12956" i="20"/>
  <c r="Z12955" i="20"/>
  <c r="A23288" i="20"/>
  <c r="Z23287" i="20"/>
  <c r="A23001" i="20"/>
  <c r="Z23000" i="20"/>
  <c r="A15826" i="20"/>
  <c r="Z15825" i="20"/>
  <c r="A21279" i="20"/>
  <c r="Z21278" i="20"/>
  <c r="A16974" i="20"/>
  <c r="Z16973" i="20"/>
  <c r="A19557" i="20"/>
  <c r="Z19556" i="20"/>
  <c r="A10373" i="20"/>
  <c r="Z10373" i="20" s="1"/>
  <c r="Z10372" i="20"/>
  <c r="A16687" i="20"/>
  <c r="Z16686" i="20"/>
  <c r="A24436" i="20"/>
  <c r="Z24435" i="20"/>
  <c r="A14104" i="20"/>
  <c r="Z14103" i="20"/>
  <c r="A21853" i="20"/>
  <c r="Z21852" i="20"/>
  <c r="A20705" i="20"/>
  <c r="Z20704" i="20"/>
  <c r="A10947" i="20"/>
  <c r="Z10946" i="20"/>
  <c r="A22427" i="20"/>
  <c r="Z22426" i="20"/>
  <c r="A24149" i="20"/>
  <c r="Z24148" i="20"/>
  <c r="A21566" i="20"/>
  <c r="Z21565" i="20"/>
  <c r="A11808" i="20"/>
  <c r="Z11807" i="20"/>
  <c r="A13530" i="20"/>
  <c r="Z13529" i="20"/>
  <c r="A12669" i="20"/>
  <c r="Z12668" i="20"/>
  <c r="A25871" i="20"/>
  <c r="Z25870" i="20"/>
  <c r="A15252" i="20"/>
  <c r="Z15251" i="20"/>
  <c r="A14678" i="20"/>
  <c r="Z14677" i="20"/>
  <c r="A17548" i="20"/>
  <c r="Z17547" i="20"/>
  <c r="A25584" i="20"/>
  <c r="Z25583" i="20"/>
  <c r="A12095" i="20"/>
  <c r="Z12094" i="20"/>
  <c r="A11234" i="20"/>
  <c r="Z11233" i="20"/>
  <c r="A14965" i="20"/>
  <c r="Z14964" i="20"/>
  <c r="A20131" i="20"/>
  <c r="Z20130" i="20"/>
  <c r="A13243" i="20"/>
  <c r="Z13242" i="20"/>
  <c r="A14391" i="20"/>
  <c r="Z14390" i="20"/>
  <c r="A18409" i="20"/>
  <c r="Z18408" i="20"/>
  <c r="A16113" i="20"/>
  <c r="Z16112" i="20"/>
  <c r="A16400" i="20"/>
  <c r="Z16399" i="20"/>
  <c r="A25297" i="20"/>
  <c r="Z25296" i="20"/>
  <c r="A18696" i="20"/>
  <c r="Z18695" i="20"/>
  <c r="A19844" i="20"/>
  <c r="Z19843" i="20"/>
  <c r="A23862" i="20"/>
  <c r="Z23861" i="20"/>
  <c r="A18983" i="20"/>
  <c r="Z18982" i="20"/>
  <c r="A10660" i="20"/>
  <c r="Z10659" i="20"/>
  <c r="A17261" i="20"/>
  <c r="Z17260" i="20"/>
  <c r="A19270" i="20"/>
  <c r="Z19269" i="20"/>
  <c r="A20992" i="20"/>
  <c r="Z20991" i="20"/>
  <c r="A17835" i="20"/>
  <c r="Z17834" i="20"/>
  <c r="A18122" i="20"/>
  <c r="Z18121" i="20"/>
  <c r="A12382" i="20"/>
  <c r="Z12381" i="20"/>
  <c r="A23575" i="20"/>
  <c r="Z23574" i="20"/>
  <c r="A13817" i="20"/>
  <c r="Z13816" i="20"/>
  <c r="A17262" i="20" l="1"/>
  <c r="Z17261" i="20"/>
  <c r="A21567" i="20"/>
  <c r="Z21566" i="20"/>
  <c r="A15540" i="20"/>
  <c r="Z15539" i="20"/>
  <c r="A12383" i="20"/>
  <c r="Z12382" i="20"/>
  <c r="A10661" i="20"/>
  <c r="Z10661" i="20" s="1"/>
  <c r="Z10660" i="20"/>
  <c r="A16401" i="20"/>
  <c r="Z16400" i="20"/>
  <c r="A14966" i="20"/>
  <c r="Z14965" i="20"/>
  <c r="A15253" i="20"/>
  <c r="Z15252" i="20"/>
  <c r="A24150" i="20"/>
  <c r="Z24149" i="20"/>
  <c r="A24437" i="20"/>
  <c r="Z24436" i="20"/>
  <c r="A15827" i="20"/>
  <c r="Z15826" i="20"/>
  <c r="A22141" i="20"/>
  <c r="Z22140" i="20"/>
  <c r="A20132" i="20"/>
  <c r="Z20131" i="20"/>
  <c r="A21280" i="20"/>
  <c r="Z21279" i="20"/>
  <c r="A18123" i="20"/>
  <c r="Z18122" i="20"/>
  <c r="A18984" i="20"/>
  <c r="Z18983" i="20"/>
  <c r="A16114" i="20"/>
  <c r="Z16113" i="20"/>
  <c r="A11235" i="20"/>
  <c r="Z11234" i="20"/>
  <c r="A25872" i="20"/>
  <c r="Z25871" i="20"/>
  <c r="A22428" i="20"/>
  <c r="Z22427" i="20"/>
  <c r="A16688" i="20"/>
  <c r="Z16687" i="20"/>
  <c r="A23002" i="20"/>
  <c r="Z23001" i="20"/>
  <c r="A11522" i="20"/>
  <c r="Z11521" i="20"/>
  <c r="A17836" i="20"/>
  <c r="Z17835" i="20"/>
  <c r="A23863" i="20"/>
  <c r="Z23862" i="20"/>
  <c r="A18410" i="20"/>
  <c r="Z18409" i="20"/>
  <c r="A12096" i="20"/>
  <c r="Z12095" i="20"/>
  <c r="A12670" i="20"/>
  <c r="Z12669" i="20"/>
  <c r="A10948" i="20"/>
  <c r="Z10947" i="20"/>
  <c r="A23289" i="20"/>
  <c r="Z23288" i="20"/>
  <c r="A25011" i="20"/>
  <c r="Z25010" i="20"/>
  <c r="A25298" i="20"/>
  <c r="Z25297" i="20"/>
  <c r="A20993" i="20"/>
  <c r="Z20992" i="20"/>
  <c r="A19845" i="20"/>
  <c r="Z19844" i="20"/>
  <c r="A14392" i="20"/>
  <c r="Z14391" i="20"/>
  <c r="A25585" i="20"/>
  <c r="Z25584" i="20"/>
  <c r="A13531" i="20"/>
  <c r="Z13530" i="20"/>
  <c r="A20706" i="20"/>
  <c r="Z20705" i="20"/>
  <c r="A19558" i="20"/>
  <c r="Z19557" i="20"/>
  <c r="A12957" i="20"/>
  <c r="Z12956" i="20"/>
  <c r="A20419" i="20"/>
  <c r="Z20418" i="20"/>
  <c r="A23576" i="20"/>
  <c r="Z23575" i="20"/>
  <c r="A14679" i="20"/>
  <c r="Z14678" i="20"/>
  <c r="A14105" i="20"/>
  <c r="Z14104" i="20"/>
  <c r="A13818" i="20"/>
  <c r="Z13817" i="20"/>
  <c r="A19271" i="20"/>
  <c r="Z19270" i="20"/>
  <c r="A18697" i="20"/>
  <c r="Z18696" i="20"/>
  <c r="A13244" i="20"/>
  <c r="Z13243" i="20"/>
  <c r="A17549" i="20"/>
  <c r="Z17548" i="20"/>
  <c r="A11809" i="20"/>
  <c r="Z11808" i="20"/>
  <c r="A21854" i="20"/>
  <c r="Z21853" i="20"/>
  <c r="A16975" i="20"/>
  <c r="Z16974" i="20"/>
  <c r="A22715" i="20"/>
  <c r="Z22714" i="20"/>
  <c r="A24724" i="20"/>
  <c r="Z24723" i="20"/>
  <c r="A23577" i="20" l="1"/>
  <c r="Z23576" i="20"/>
  <c r="A23290" i="20"/>
  <c r="Z23289" i="20"/>
  <c r="A22142" i="20"/>
  <c r="Z22141" i="20"/>
  <c r="A22716" i="20"/>
  <c r="Z22715" i="20"/>
  <c r="A18698" i="20"/>
  <c r="Z18697" i="20"/>
  <c r="A20420" i="20"/>
  <c r="Z20419" i="20"/>
  <c r="A14393" i="20"/>
  <c r="Z14392" i="20"/>
  <c r="A10949" i="20"/>
  <c r="Z10949" i="20" s="1"/>
  <c r="Z10948" i="20"/>
  <c r="A11523" i="20"/>
  <c r="Z11522" i="20"/>
  <c r="A16115" i="20"/>
  <c r="Z16114" i="20"/>
  <c r="A15828" i="20"/>
  <c r="Z15827" i="20"/>
  <c r="A25586" i="20"/>
  <c r="Z25585" i="20"/>
  <c r="A17837" i="20"/>
  <c r="Z17836" i="20"/>
  <c r="A11236" i="20"/>
  <c r="Z11235" i="20"/>
  <c r="A16402" i="20"/>
  <c r="Z16401" i="20"/>
  <c r="A24725" i="20"/>
  <c r="Z24724" i="20"/>
  <c r="A16976" i="20"/>
  <c r="Z16975" i="20"/>
  <c r="A19272" i="20"/>
  <c r="Z19271" i="20"/>
  <c r="A12958" i="20"/>
  <c r="Z12957" i="20"/>
  <c r="A19846" i="20"/>
  <c r="Z19845" i="20"/>
  <c r="A12671" i="20"/>
  <c r="Z12670" i="20"/>
  <c r="A23003" i="20"/>
  <c r="Z23002" i="20"/>
  <c r="A18985" i="20"/>
  <c r="Z18984" i="20"/>
  <c r="A24438" i="20"/>
  <c r="Z24437" i="20"/>
  <c r="A12384" i="20"/>
  <c r="Z12383" i="20"/>
  <c r="A21855" i="20"/>
  <c r="Z21854" i="20"/>
  <c r="A13819" i="20"/>
  <c r="Z13818" i="20"/>
  <c r="A19559" i="20"/>
  <c r="Z19558" i="20"/>
  <c r="A20994" i="20"/>
  <c r="Z20993" i="20"/>
  <c r="A12097" i="20"/>
  <c r="Z12096" i="20"/>
  <c r="A16689" i="20"/>
  <c r="Z16688" i="20"/>
  <c r="A18124" i="20"/>
  <c r="Z18123" i="20"/>
  <c r="A24151" i="20"/>
  <c r="Z24150" i="20"/>
  <c r="A15541" i="20"/>
  <c r="Z15540" i="20"/>
  <c r="A11810" i="20"/>
  <c r="Z11809" i="20"/>
  <c r="A14106" i="20"/>
  <c r="Z14105" i="20"/>
  <c r="A20707" i="20"/>
  <c r="Z20706" i="20"/>
  <c r="A25299" i="20"/>
  <c r="Z25298" i="20"/>
  <c r="A18411" i="20"/>
  <c r="Z18410" i="20"/>
  <c r="A22429" i="20"/>
  <c r="Z22428" i="20"/>
  <c r="A21281" i="20"/>
  <c r="Z21280" i="20"/>
  <c r="A15254" i="20"/>
  <c r="Z15253" i="20"/>
  <c r="A21568" i="20"/>
  <c r="Z21567" i="20"/>
  <c r="A13245" i="20"/>
  <c r="Z13244" i="20"/>
  <c r="A17550" i="20"/>
  <c r="Z17549" i="20"/>
  <c r="A14680" i="20"/>
  <c r="Z14679" i="20"/>
  <c r="A13532" i="20"/>
  <c r="Z13531" i="20"/>
  <c r="A25012" i="20"/>
  <c r="Z25011" i="20"/>
  <c r="A23864" i="20"/>
  <c r="Z23863" i="20"/>
  <c r="A25873" i="20"/>
  <c r="Z25872" i="20"/>
  <c r="A20133" i="20"/>
  <c r="Z20132" i="20"/>
  <c r="A14967" i="20"/>
  <c r="Z14966" i="20"/>
  <c r="A17263" i="20"/>
  <c r="Z17262" i="20"/>
  <c r="A14107" i="20" l="1"/>
  <c r="Z14106" i="20"/>
  <c r="A24439" i="20"/>
  <c r="Z24438" i="20"/>
  <c r="A25587" i="20"/>
  <c r="Z25586" i="20"/>
  <c r="A17264" i="20"/>
  <c r="Z17263" i="20"/>
  <c r="A13533" i="20"/>
  <c r="Z13532" i="20"/>
  <c r="A21282" i="20"/>
  <c r="Z21281" i="20"/>
  <c r="A11811" i="20"/>
  <c r="Z11810" i="20"/>
  <c r="A20995" i="20"/>
  <c r="Z20994" i="20"/>
  <c r="A18986" i="20"/>
  <c r="Z18985" i="20"/>
  <c r="A16977" i="20"/>
  <c r="Z16976" i="20"/>
  <c r="A15829" i="20"/>
  <c r="Z15828" i="20"/>
  <c r="A18699" i="20"/>
  <c r="Z18698" i="20"/>
  <c r="A14968" i="20"/>
  <c r="Z14967" i="20"/>
  <c r="A14681" i="20"/>
  <c r="Z14680" i="20"/>
  <c r="A22430" i="20"/>
  <c r="Z22429" i="20"/>
  <c r="A15542" i="20"/>
  <c r="Z15541" i="20"/>
  <c r="A19560" i="20"/>
  <c r="Z19559" i="20"/>
  <c r="A23004" i="20"/>
  <c r="Z23003" i="20"/>
  <c r="A24726" i="20"/>
  <c r="Z24725" i="20"/>
  <c r="A16116" i="20"/>
  <c r="Z16115" i="20"/>
  <c r="A22717" i="20"/>
  <c r="Z22716" i="20"/>
  <c r="A25013" i="20"/>
  <c r="Z25012" i="20"/>
  <c r="A19273" i="20"/>
  <c r="Z19272" i="20"/>
  <c r="A20134" i="20"/>
  <c r="Z20133" i="20"/>
  <c r="A17551" i="20"/>
  <c r="Z17550" i="20"/>
  <c r="A18412" i="20"/>
  <c r="Z18411" i="20"/>
  <c r="A24152" i="20"/>
  <c r="Z24151" i="20"/>
  <c r="A13820" i="20"/>
  <c r="Z13819" i="20"/>
  <c r="A12672" i="20"/>
  <c r="Z12671" i="20"/>
  <c r="A16403" i="20"/>
  <c r="Z16402" i="20"/>
  <c r="A11524" i="20"/>
  <c r="Z11523" i="20"/>
  <c r="A22143" i="20"/>
  <c r="Z22142" i="20"/>
  <c r="A15255" i="20"/>
  <c r="Z15254" i="20"/>
  <c r="A12098" i="20"/>
  <c r="Z12097" i="20"/>
  <c r="A20421" i="20"/>
  <c r="Z20420" i="20"/>
  <c r="A25874" i="20"/>
  <c r="Z25873" i="20"/>
  <c r="A13246" i="20"/>
  <c r="Z13245" i="20"/>
  <c r="A25300" i="20"/>
  <c r="Z25299" i="20"/>
  <c r="A18125" i="20"/>
  <c r="Z18124" i="20"/>
  <c r="A21856" i="20"/>
  <c r="Z21855" i="20"/>
  <c r="A19847" i="20"/>
  <c r="Z19846" i="20"/>
  <c r="A11237" i="20"/>
  <c r="Z11237" i="20" s="1"/>
  <c r="Z11236" i="20"/>
  <c r="A23291" i="20"/>
  <c r="Z23290" i="20"/>
  <c r="A23865" i="20"/>
  <c r="Z23864" i="20"/>
  <c r="A21569" i="20"/>
  <c r="Z21568" i="20"/>
  <c r="A20708" i="20"/>
  <c r="Z20707" i="20"/>
  <c r="A16690" i="20"/>
  <c r="Z16689" i="20"/>
  <c r="A12385" i="20"/>
  <c r="Z12384" i="20"/>
  <c r="A12959" i="20"/>
  <c r="Z12958" i="20"/>
  <c r="A17838" i="20"/>
  <c r="Z17837" i="20"/>
  <c r="A14394" i="20"/>
  <c r="Z14393" i="20"/>
  <c r="A23578" i="20"/>
  <c r="Z23577" i="20"/>
  <c r="A16404" i="20" l="1"/>
  <c r="Z16403" i="20"/>
  <c r="A23005" i="20"/>
  <c r="Z23004" i="20"/>
  <c r="A21283" i="20"/>
  <c r="Z21282" i="20"/>
  <c r="A16691" i="20"/>
  <c r="Z16690" i="20"/>
  <c r="A19848" i="20"/>
  <c r="Z19847" i="20"/>
  <c r="A20422" i="20"/>
  <c r="Z20421" i="20"/>
  <c r="A12673" i="20"/>
  <c r="Z12672" i="20"/>
  <c r="A19274" i="20"/>
  <c r="Z19273" i="20"/>
  <c r="A19561" i="20"/>
  <c r="Z19560" i="20"/>
  <c r="A15830" i="20"/>
  <c r="Z15829" i="20"/>
  <c r="A13534" i="20"/>
  <c r="Z13533" i="20"/>
  <c r="A12386" i="20"/>
  <c r="Z12385" i="20"/>
  <c r="A25875" i="20"/>
  <c r="Z25874" i="20"/>
  <c r="A18700" i="20"/>
  <c r="Z18699" i="20"/>
  <c r="A23579" i="20"/>
  <c r="Z23578" i="20"/>
  <c r="A20709" i="20"/>
  <c r="Z20708" i="20"/>
  <c r="A21857" i="20"/>
  <c r="Z21856" i="20"/>
  <c r="A12099" i="20"/>
  <c r="Z12098" i="20"/>
  <c r="A13821" i="20"/>
  <c r="Z13820" i="20"/>
  <c r="A25014" i="20"/>
  <c r="Z25013" i="20"/>
  <c r="A15543" i="20"/>
  <c r="Z15542" i="20"/>
  <c r="A16978" i="20"/>
  <c r="Z16977" i="20"/>
  <c r="A17265" i="20"/>
  <c r="Z17264" i="20"/>
  <c r="A20135" i="20"/>
  <c r="Z20134" i="20"/>
  <c r="A14395" i="20"/>
  <c r="Z14394" i="20"/>
  <c r="A21570" i="20"/>
  <c r="Z21569" i="20"/>
  <c r="A18126" i="20"/>
  <c r="Z18125" i="20"/>
  <c r="A15256" i="20"/>
  <c r="Z15255" i="20"/>
  <c r="A24153" i="20"/>
  <c r="Z24152" i="20"/>
  <c r="A22718" i="20"/>
  <c r="Z22717" i="20"/>
  <c r="A22431" i="20"/>
  <c r="Z22430" i="20"/>
  <c r="A18987" i="20"/>
  <c r="Z18986" i="20"/>
  <c r="A25588" i="20"/>
  <c r="Z25587" i="20"/>
  <c r="A17839" i="20"/>
  <c r="Z17838" i="20"/>
  <c r="A23866" i="20"/>
  <c r="Z23865" i="20"/>
  <c r="A25301" i="20"/>
  <c r="Z25300" i="20"/>
  <c r="A22144" i="20"/>
  <c r="Z22143" i="20"/>
  <c r="A18413" i="20"/>
  <c r="Z18412" i="20"/>
  <c r="A16117" i="20"/>
  <c r="Z16116" i="20"/>
  <c r="A14682" i="20"/>
  <c r="Z14681" i="20"/>
  <c r="A20996" i="20"/>
  <c r="Z20995" i="20"/>
  <c r="A24440" i="20"/>
  <c r="Z24439" i="20"/>
  <c r="A12960" i="20"/>
  <c r="Z12959" i="20"/>
  <c r="A23292" i="20"/>
  <c r="Z23291" i="20"/>
  <c r="A13247" i="20"/>
  <c r="Z13246" i="20"/>
  <c r="A11525" i="20"/>
  <c r="Z11525" i="20" s="1"/>
  <c r="Z11524" i="20"/>
  <c r="A17552" i="20"/>
  <c r="Z17551" i="20"/>
  <c r="A24727" i="20"/>
  <c r="Z24726" i="20"/>
  <c r="A14969" i="20"/>
  <c r="Z14968" i="20"/>
  <c r="A11812" i="20"/>
  <c r="Z11811" i="20"/>
  <c r="A14108" i="20"/>
  <c r="Z14107" i="20"/>
  <c r="A20136" i="20" l="1"/>
  <c r="Z20135" i="20"/>
  <c r="A24728" i="20"/>
  <c r="Z24727" i="20"/>
  <c r="A22719" i="20"/>
  <c r="Z22718" i="20"/>
  <c r="A12100" i="20"/>
  <c r="Z12099" i="20"/>
  <c r="A20423" i="20"/>
  <c r="Z20422" i="20"/>
  <c r="A17553" i="20"/>
  <c r="Z17552" i="20"/>
  <c r="A20997" i="20"/>
  <c r="Z20996" i="20"/>
  <c r="A23867" i="20"/>
  <c r="Z23866" i="20"/>
  <c r="A24154" i="20"/>
  <c r="Z24153" i="20"/>
  <c r="A17266" i="20"/>
  <c r="Z17265" i="20"/>
  <c r="A21858" i="20"/>
  <c r="Z21857" i="20"/>
  <c r="A13535" i="20"/>
  <c r="Z13534" i="20"/>
  <c r="A19849" i="20"/>
  <c r="Z19848" i="20"/>
  <c r="A24441" i="20"/>
  <c r="Z24440" i="20"/>
  <c r="A12387" i="20"/>
  <c r="Z12386" i="20"/>
  <c r="A14683" i="20"/>
  <c r="Z14682" i="20"/>
  <c r="A17840" i="20"/>
  <c r="Z17839" i="20"/>
  <c r="A15257" i="20"/>
  <c r="Z15256" i="20"/>
  <c r="A16979" i="20"/>
  <c r="Z16978" i="20"/>
  <c r="A20710" i="20"/>
  <c r="Z20709" i="20"/>
  <c r="A15831" i="20"/>
  <c r="Z15830" i="20"/>
  <c r="A16692" i="20"/>
  <c r="Z16691" i="20"/>
  <c r="A25302" i="20"/>
  <c r="Z25301" i="20"/>
  <c r="A14109" i="20"/>
  <c r="Z14108" i="20"/>
  <c r="A13248" i="20"/>
  <c r="Z13247" i="20"/>
  <c r="A16118" i="20"/>
  <c r="Z16117" i="20"/>
  <c r="A25589" i="20"/>
  <c r="Z25588" i="20"/>
  <c r="A18127" i="20"/>
  <c r="Z18126" i="20"/>
  <c r="A15544" i="20"/>
  <c r="Z15543" i="20"/>
  <c r="A23580" i="20"/>
  <c r="Z23579" i="20"/>
  <c r="A19562" i="20"/>
  <c r="Z19561" i="20"/>
  <c r="A21284" i="20"/>
  <c r="Z21283" i="20"/>
  <c r="A11813" i="20"/>
  <c r="Z11813" i="20" s="1"/>
  <c r="Z11812" i="20"/>
  <c r="A23293" i="20"/>
  <c r="Z23292" i="20"/>
  <c r="A18414" i="20"/>
  <c r="Z18413" i="20"/>
  <c r="A18988" i="20"/>
  <c r="Z18987" i="20"/>
  <c r="A21571" i="20"/>
  <c r="Z21570" i="20"/>
  <c r="A25015" i="20"/>
  <c r="Z25014" i="20"/>
  <c r="A18701" i="20"/>
  <c r="Z18700" i="20"/>
  <c r="A19275" i="20"/>
  <c r="Z19274" i="20"/>
  <c r="A23006" i="20"/>
  <c r="Z23005" i="20"/>
  <c r="A14970" i="20"/>
  <c r="Z14969" i="20"/>
  <c r="A12961" i="20"/>
  <c r="Z12960" i="20"/>
  <c r="A22145" i="20"/>
  <c r="Z22144" i="20"/>
  <c r="A22432" i="20"/>
  <c r="Z22431" i="20"/>
  <c r="A14396" i="20"/>
  <c r="Z14395" i="20"/>
  <c r="A13822" i="20"/>
  <c r="Z13821" i="20"/>
  <c r="A25876" i="20"/>
  <c r="Z25875" i="20"/>
  <c r="A12674" i="20"/>
  <c r="Z12673" i="20"/>
  <c r="A16405" i="20"/>
  <c r="Z16404" i="20"/>
  <c r="A14971" i="20" l="1"/>
  <c r="Z14970" i="20"/>
  <c r="A25877" i="20"/>
  <c r="Z25876" i="20"/>
  <c r="A23581" i="20"/>
  <c r="Z23580" i="20"/>
  <c r="A15258" i="20"/>
  <c r="Z15257" i="20"/>
  <c r="A17554" i="20"/>
  <c r="Z17553" i="20"/>
  <c r="A13823" i="20"/>
  <c r="Z13822" i="20"/>
  <c r="A23007" i="20"/>
  <c r="Z23006" i="20"/>
  <c r="A18415" i="20"/>
  <c r="Z18414" i="20"/>
  <c r="A15545" i="20"/>
  <c r="Z15544" i="20"/>
  <c r="A25303" i="20"/>
  <c r="Z25302" i="20"/>
  <c r="A17841" i="20"/>
  <c r="Z17840" i="20"/>
  <c r="A21859" i="20"/>
  <c r="Z21858" i="20"/>
  <c r="A20424" i="20"/>
  <c r="Z20423" i="20"/>
  <c r="A14397" i="20"/>
  <c r="Z14396" i="20"/>
  <c r="A19276" i="20"/>
  <c r="Z19275" i="20"/>
  <c r="A23294" i="20"/>
  <c r="Z23293" i="20"/>
  <c r="A18128" i="20"/>
  <c r="Z18127" i="20"/>
  <c r="A16693" i="20"/>
  <c r="Z16692" i="20"/>
  <c r="A14684" i="20"/>
  <c r="Z14683" i="20"/>
  <c r="A17267" i="20"/>
  <c r="Z17266" i="20"/>
  <c r="A12101" i="20"/>
  <c r="Z12101" i="20" s="1"/>
  <c r="Z12100" i="20"/>
  <c r="A18989" i="20"/>
  <c r="Z18988" i="20"/>
  <c r="A14110" i="20"/>
  <c r="Z14109" i="20"/>
  <c r="A13536" i="20"/>
  <c r="Z13535" i="20"/>
  <c r="A22433" i="20"/>
  <c r="Z22432" i="20"/>
  <c r="A18702" i="20"/>
  <c r="Z18701" i="20"/>
  <c r="A25590" i="20"/>
  <c r="Z25589" i="20"/>
  <c r="A15832" i="20"/>
  <c r="Z15831" i="20"/>
  <c r="A12388" i="20"/>
  <c r="Z12387" i="20"/>
  <c r="A24155" i="20"/>
  <c r="Z24154" i="20"/>
  <c r="A22720" i="20"/>
  <c r="Z22719" i="20"/>
  <c r="A16406" i="20"/>
  <c r="Z16405" i="20"/>
  <c r="A22146" i="20"/>
  <c r="Z22145" i="20"/>
  <c r="A25016" i="20"/>
  <c r="Z25015" i="20"/>
  <c r="A21285" i="20"/>
  <c r="Z21284" i="20"/>
  <c r="A16119" i="20"/>
  <c r="Z16118" i="20"/>
  <c r="A20711" i="20"/>
  <c r="Z20710" i="20"/>
  <c r="A24442" i="20"/>
  <c r="Z24441" i="20"/>
  <c r="A23868" i="20"/>
  <c r="Z23867" i="20"/>
  <c r="A24729" i="20"/>
  <c r="Z24728" i="20"/>
  <c r="A12675" i="20"/>
  <c r="Z12674" i="20"/>
  <c r="A12962" i="20"/>
  <c r="Z12961" i="20"/>
  <c r="A21572" i="20"/>
  <c r="Z21571" i="20"/>
  <c r="A19563" i="20"/>
  <c r="Z19562" i="20"/>
  <c r="A13249" i="20"/>
  <c r="Z13248" i="20"/>
  <c r="A16980" i="20"/>
  <c r="Z16979" i="20"/>
  <c r="A19850" i="20"/>
  <c r="Z19849" i="20"/>
  <c r="A20998" i="20"/>
  <c r="Z20997" i="20"/>
  <c r="A20137" i="20"/>
  <c r="Z20136" i="20"/>
  <c r="A12963" i="20" l="1"/>
  <c r="Z12962" i="20"/>
  <c r="A13537" i="20"/>
  <c r="Z13536" i="20"/>
  <c r="A16694" i="20"/>
  <c r="Z16693" i="20"/>
  <c r="A19851" i="20"/>
  <c r="Z19850" i="20"/>
  <c r="A12676" i="20"/>
  <c r="Z12675" i="20"/>
  <c r="A21286" i="20"/>
  <c r="Z21285" i="20"/>
  <c r="A12389" i="20"/>
  <c r="Z12389" i="20" s="1"/>
  <c r="Z12388" i="20"/>
  <c r="A14111" i="20"/>
  <c r="Z14110" i="20"/>
  <c r="A18129" i="20"/>
  <c r="Z18128" i="20"/>
  <c r="A17842" i="20"/>
  <c r="Z17841" i="20"/>
  <c r="A17555" i="20"/>
  <c r="Z17554" i="20"/>
  <c r="A16981" i="20"/>
  <c r="Z16980" i="20"/>
  <c r="A24730" i="20"/>
  <c r="Z24729" i="20"/>
  <c r="A25017" i="20"/>
  <c r="Z25016" i="20"/>
  <c r="A15833" i="20"/>
  <c r="Z15832" i="20"/>
  <c r="A18990" i="20"/>
  <c r="Z18989" i="20"/>
  <c r="A23295" i="20"/>
  <c r="Z23294" i="20"/>
  <c r="A25304" i="20"/>
  <c r="Z25303" i="20"/>
  <c r="A15259" i="20"/>
  <c r="Z15258" i="20"/>
  <c r="A20999" i="20"/>
  <c r="Z20998" i="20"/>
  <c r="A24156" i="20"/>
  <c r="Z24155" i="20"/>
  <c r="A21860" i="20"/>
  <c r="Z21859" i="20"/>
  <c r="A13250" i="20"/>
  <c r="Z13249" i="20"/>
  <c r="A23869" i="20"/>
  <c r="Z23868" i="20"/>
  <c r="A22147" i="20"/>
  <c r="Z22146" i="20"/>
  <c r="A25591" i="20"/>
  <c r="Z25590" i="20"/>
  <c r="A19277" i="20"/>
  <c r="Z19276" i="20"/>
  <c r="A15546" i="20"/>
  <c r="Z15545" i="20"/>
  <c r="A23582" i="20"/>
  <c r="Z23581" i="20"/>
  <c r="A16120" i="20"/>
  <c r="Z16119" i="20"/>
  <c r="A13824" i="20"/>
  <c r="Z13823" i="20"/>
  <c r="A19564" i="20"/>
  <c r="Z19563" i="20"/>
  <c r="A24443" i="20"/>
  <c r="Z24442" i="20"/>
  <c r="A16407" i="20"/>
  <c r="Z16406" i="20"/>
  <c r="A18703" i="20"/>
  <c r="Z18702" i="20"/>
  <c r="A17268" i="20"/>
  <c r="Z17267" i="20"/>
  <c r="A14398" i="20"/>
  <c r="Z14397" i="20"/>
  <c r="A18416" i="20"/>
  <c r="Z18415" i="20"/>
  <c r="A25878" i="20"/>
  <c r="Z25877" i="20"/>
  <c r="A20138" i="20"/>
  <c r="Z20137" i="20"/>
  <c r="A21573" i="20"/>
  <c r="Z21572" i="20"/>
  <c r="A20712" i="20"/>
  <c r="Z20711" i="20"/>
  <c r="A22721" i="20"/>
  <c r="Z22720" i="20"/>
  <c r="A22434" i="20"/>
  <c r="Z22433" i="20"/>
  <c r="A14685" i="20"/>
  <c r="Z14684" i="20"/>
  <c r="A20425" i="20"/>
  <c r="Z20424" i="20"/>
  <c r="A23008" i="20"/>
  <c r="Z23007" i="20"/>
  <c r="A14972" i="20"/>
  <c r="Z14971" i="20"/>
  <c r="A23009" i="20" l="1"/>
  <c r="Z23008" i="20"/>
  <c r="A21574" i="20"/>
  <c r="Z21573" i="20"/>
  <c r="A18704" i="20"/>
  <c r="Z18703" i="20"/>
  <c r="A23583" i="20"/>
  <c r="Z23582" i="20"/>
  <c r="A13251" i="20"/>
  <c r="Z13250" i="20"/>
  <c r="A23296" i="20"/>
  <c r="Z23295" i="20"/>
  <c r="A17556" i="20"/>
  <c r="Z17555" i="20"/>
  <c r="A12677" i="20"/>
  <c r="Z12677" i="20" s="1"/>
  <c r="Z12676" i="20"/>
  <c r="A20426" i="20"/>
  <c r="Z20425" i="20"/>
  <c r="A20139" i="20"/>
  <c r="Z20138" i="20"/>
  <c r="A16408" i="20"/>
  <c r="Z16407" i="20"/>
  <c r="A15547" i="20"/>
  <c r="Z15546" i="20"/>
  <c r="A21861" i="20"/>
  <c r="Z21860" i="20"/>
  <c r="A18991" i="20"/>
  <c r="Z18990" i="20"/>
  <c r="A17843" i="20"/>
  <c r="Z17842" i="20"/>
  <c r="A19852" i="20"/>
  <c r="Z19851" i="20"/>
  <c r="A14686" i="20"/>
  <c r="Z14685" i="20"/>
  <c r="A25879" i="20"/>
  <c r="Z25878" i="20"/>
  <c r="A24444" i="20"/>
  <c r="Z24443" i="20"/>
  <c r="A19278" i="20"/>
  <c r="Z19277" i="20"/>
  <c r="A24157" i="20"/>
  <c r="Z24156" i="20"/>
  <c r="A15834" i="20"/>
  <c r="Z15833" i="20"/>
  <c r="A18130" i="20"/>
  <c r="Z18129" i="20"/>
  <c r="A16695" i="20"/>
  <c r="Z16694" i="20"/>
  <c r="A14973" i="20"/>
  <c r="Z14972" i="20"/>
  <c r="A22435" i="20"/>
  <c r="Z22434" i="20"/>
  <c r="A18417" i="20"/>
  <c r="Z18416" i="20"/>
  <c r="A19565" i="20"/>
  <c r="Z19564" i="20"/>
  <c r="A25592" i="20"/>
  <c r="Z25591" i="20"/>
  <c r="A21000" i="20"/>
  <c r="Z20999" i="20"/>
  <c r="A25018" i="20"/>
  <c r="Z25017" i="20"/>
  <c r="A14112" i="20"/>
  <c r="Z14111" i="20"/>
  <c r="A13538" i="20"/>
  <c r="Z13537" i="20"/>
  <c r="A20713" i="20"/>
  <c r="Z20712" i="20"/>
  <c r="A17269" i="20"/>
  <c r="Z17268" i="20"/>
  <c r="A16121" i="20"/>
  <c r="Z16120" i="20"/>
  <c r="A23870" i="20"/>
  <c r="Z23869" i="20"/>
  <c r="A25305" i="20"/>
  <c r="Z25304" i="20"/>
  <c r="A16982" i="20"/>
  <c r="Z16981" i="20"/>
  <c r="A21287" i="20"/>
  <c r="Z21286" i="20"/>
  <c r="A22722" i="20"/>
  <c r="Z22721" i="20"/>
  <c r="A14399" i="20"/>
  <c r="Z14398" i="20"/>
  <c r="A13825" i="20"/>
  <c r="Z13824" i="20"/>
  <c r="A22148" i="20"/>
  <c r="Z22147" i="20"/>
  <c r="A15260" i="20"/>
  <c r="Z15259" i="20"/>
  <c r="A24731" i="20"/>
  <c r="Z24730" i="20"/>
  <c r="A12964" i="20"/>
  <c r="Z12963" i="20"/>
  <c r="A12965" i="20" l="1"/>
  <c r="Z12965" i="20" s="1"/>
  <c r="Z12964" i="20"/>
  <c r="A22723" i="20"/>
  <c r="Z22722" i="20"/>
  <c r="A17270" i="20"/>
  <c r="Z17269" i="20"/>
  <c r="A25593" i="20"/>
  <c r="Z25592" i="20"/>
  <c r="A18131" i="20"/>
  <c r="Z18130" i="20"/>
  <c r="A14687" i="20"/>
  <c r="Z14686" i="20"/>
  <c r="A16409" i="20"/>
  <c r="Z16408" i="20"/>
  <c r="A13252" i="20"/>
  <c r="Z13251" i="20"/>
  <c r="A24732" i="20"/>
  <c r="Z24731" i="20"/>
  <c r="A21288" i="20"/>
  <c r="Z21287" i="20"/>
  <c r="A20714" i="20"/>
  <c r="Z20713" i="20"/>
  <c r="A19566" i="20"/>
  <c r="Z19565" i="20"/>
  <c r="A15835" i="20"/>
  <c r="Z15834" i="20"/>
  <c r="A19853" i="20"/>
  <c r="Z19852" i="20"/>
  <c r="A20140" i="20"/>
  <c r="Z20139" i="20"/>
  <c r="A23584" i="20"/>
  <c r="Z23583" i="20"/>
  <c r="A16696" i="20"/>
  <c r="Z16695" i="20"/>
  <c r="A15261" i="20"/>
  <c r="Z15260" i="20"/>
  <c r="A16983" i="20"/>
  <c r="Z16982" i="20"/>
  <c r="A13539" i="20"/>
  <c r="Z13538" i="20"/>
  <c r="A18418" i="20"/>
  <c r="Z18417" i="20"/>
  <c r="A24158" i="20"/>
  <c r="Z24157" i="20"/>
  <c r="A17844" i="20"/>
  <c r="Z17843" i="20"/>
  <c r="A20427" i="20"/>
  <c r="Z20426" i="20"/>
  <c r="A18705" i="20"/>
  <c r="Z18704" i="20"/>
  <c r="A14400" i="20"/>
  <c r="Z14399" i="20"/>
  <c r="A21001" i="20"/>
  <c r="Z21000" i="20"/>
  <c r="A15548" i="20"/>
  <c r="Z15547" i="20"/>
  <c r="A23297" i="20"/>
  <c r="Z23296" i="20"/>
  <c r="A22149" i="20"/>
  <c r="Z22148" i="20"/>
  <c r="A25306" i="20"/>
  <c r="Z25305" i="20"/>
  <c r="A14113" i="20"/>
  <c r="Z14112" i="20"/>
  <c r="A22436" i="20"/>
  <c r="Z22435" i="20"/>
  <c r="A19279" i="20"/>
  <c r="Z19278" i="20"/>
  <c r="A18992" i="20"/>
  <c r="Z18991" i="20"/>
  <c r="A21575" i="20"/>
  <c r="Z21574" i="20"/>
  <c r="A16122" i="20"/>
  <c r="Z16121" i="20"/>
  <c r="A25880" i="20"/>
  <c r="Z25879" i="20"/>
  <c r="A13826" i="20"/>
  <c r="Z13825" i="20"/>
  <c r="A23871" i="20"/>
  <c r="Z23870" i="20"/>
  <c r="A25019" i="20"/>
  <c r="Z25018" i="20"/>
  <c r="A14974" i="20"/>
  <c r="Z14973" i="20"/>
  <c r="A24445" i="20"/>
  <c r="Z24444" i="20"/>
  <c r="A21862" i="20"/>
  <c r="Z21861" i="20"/>
  <c r="A17557" i="20"/>
  <c r="Z17556" i="20"/>
  <c r="A23010" i="20"/>
  <c r="Z23009" i="20"/>
  <c r="A14975" i="20" l="1"/>
  <c r="Z14974" i="20"/>
  <c r="A21576" i="20"/>
  <c r="Z21575" i="20"/>
  <c r="A22150" i="20"/>
  <c r="Z22149" i="20"/>
  <c r="A20428" i="20"/>
  <c r="Z20427" i="20"/>
  <c r="A15262" i="20"/>
  <c r="Z15261" i="20"/>
  <c r="A19567" i="20"/>
  <c r="Z19566" i="20"/>
  <c r="A14688" i="20"/>
  <c r="Z14687" i="20"/>
  <c r="A25020" i="20"/>
  <c r="Z25019" i="20"/>
  <c r="A18993" i="20"/>
  <c r="Z18992" i="20"/>
  <c r="A23298" i="20"/>
  <c r="Z23297" i="20"/>
  <c r="A17845" i="20"/>
  <c r="Z17844" i="20"/>
  <c r="A16697" i="20"/>
  <c r="Z16696" i="20"/>
  <c r="A20715" i="20"/>
  <c r="Z20714" i="20"/>
  <c r="A18132" i="20"/>
  <c r="Z18131" i="20"/>
  <c r="A23011" i="20"/>
  <c r="Z23010" i="20"/>
  <c r="A23872" i="20"/>
  <c r="Z23871" i="20"/>
  <c r="A19280" i="20"/>
  <c r="Z19279" i="20"/>
  <c r="A15549" i="20"/>
  <c r="Z15548" i="20"/>
  <c r="A24159" i="20"/>
  <c r="Z24158" i="20"/>
  <c r="A23585" i="20"/>
  <c r="Z23584" i="20"/>
  <c r="A21289" i="20"/>
  <c r="Z21288" i="20"/>
  <c r="A25594" i="20"/>
  <c r="Z25593" i="20"/>
  <c r="A17558" i="20"/>
  <c r="Z17557" i="20"/>
  <c r="A13827" i="20"/>
  <c r="Z13826" i="20"/>
  <c r="A22437" i="20"/>
  <c r="Z22436" i="20"/>
  <c r="A21002" i="20"/>
  <c r="Z21001" i="20"/>
  <c r="A18419" i="20"/>
  <c r="Z18418" i="20"/>
  <c r="A20141" i="20"/>
  <c r="Z20140" i="20"/>
  <c r="A24733" i="20"/>
  <c r="Z24732" i="20"/>
  <c r="A17271" i="20"/>
  <c r="Z17270" i="20"/>
  <c r="A21863" i="20"/>
  <c r="Z21862" i="20"/>
  <c r="A25881" i="20"/>
  <c r="Z25880" i="20"/>
  <c r="A14114" i="20"/>
  <c r="Z14113" i="20"/>
  <c r="A14401" i="20"/>
  <c r="Z14400" i="20"/>
  <c r="A13540" i="20"/>
  <c r="Z13539" i="20"/>
  <c r="A19854" i="20"/>
  <c r="Z19853" i="20"/>
  <c r="A13253" i="20"/>
  <c r="Z13253" i="20" s="1"/>
  <c r="Z13252" i="20"/>
  <c r="A22724" i="20"/>
  <c r="Z22723" i="20"/>
  <c r="A24446" i="20"/>
  <c r="Z24445" i="20"/>
  <c r="A16123" i="20"/>
  <c r="Z16122" i="20"/>
  <c r="A25307" i="20"/>
  <c r="Z25306" i="20"/>
  <c r="A18706" i="20"/>
  <c r="Z18705" i="20"/>
  <c r="A16984" i="20"/>
  <c r="Z16983" i="20"/>
  <c r="A15836" i="20"/>
  <c r="Z15835" i="20"/>
  <c r="A16410" i="20"/>
  <c r="Z16409" i="20"/>
  <c r="A18707" i="20" l="1"/>
  <c r="Z18706" i="20"/>
  <c r="A19855" i="20"/>
  <c r="Z19854" i="20"/>
  <c r="A17272" i="20"/>
  <c r="Z17271" i="20"/>
  <c r="A13828" i="20"/>
  <c r="Z13827" i="20"/>
  <c r="A15550" i="20"/>
  <c r="Z15549" i="20"/>
  <c r="A16698" i="20"/>
  <c r="Z16697" i="20"/>
  <c r="A19568" i="20"/>
  <c r="Z19567" i="20"/>
  <c r="A25308" i="20"/>
  <c r="Z25307" i="20"/>
  <c r="A13541" i="20"/>
  <c r="Z13541" i="20" s="1"/>
  <c r="Z13540" i="20"/>
  <c r="A24734" i="20"/>
  <c r="Z24733" i="20"/>
  <c r="A17559" i="20"/>
  <c r="Z17558" i="20"/>
  <c r="A19281" i="20"/>
  <c r="Z19280" i="20"/>
  <c r="A17846" i="20"/>
  <c r="Z17845" i="20"/>
  <c r="A15263" i="20"/>
  <c r="Z15262" i="20"/>
  <c r="A16124" i="20"/>
  <c r="Z16123" i="20"/>
  <c r="A14402" i="20"/>
  <c r="Z14401" i="20"/>
  <c r="A20142" i="20"/>
  <c r="Z20141" i="20"/>
  <c r="A25595" i="20"/>
  <c r="Z25594" i="20"/>
  <c r="A23873" i="20"/>
  <c r="Z23872" i="20"/>
  <c r="A23299" i="20"/>
  <c r="Z23298" i="20"/>
  <c r="A20429" i="20"/>
  <c r="Z20428" i="20"/>
  <c r="A16411" i="20"/>
  <c r="Z16410" i="20"/>
  <c r="A24447" i="20"/>
  <c r="Z24446" i="20"/>
  <c r="A14115" i="20"/>
  <c r="Z14114" i="20"/>
  <c r="A18420" i="20"/>
  <c r="Z18419" i="20"/>
  <c r="A21290" i="20"/>
  <c r="Z21289" i="20"/>
  <c r="A23012" i="20"/>
  <c r="Z23011" i="20"/>
  <c r="A18994" i="20"/>
  <c r="Z18993" i="20"/>
  <c r="A22151" i="20"/>
  <c r="Z22150" i="20"/>
  <c r="A15837" i="20"/>
  <c r="Z15836" i="20"/>
  <c r="A22725" i="20"/>
  <c r="Z22724" i="20"/>
  <c r="A25882" i="20"/>
  <c r="Z25881" i="20"/>
  <c r="A21003" i="20"/>
  <c r="Z21002" i="20"/>
  <c r="A23586" i="20"/>
  <c r="Z23585" i="20"/>
  <c r="A18133" i="20"/>
  <c r="Z18132" i="20"/>
  <c r="A25021" i="20"/>
  <c r="Z25020" i="20"/>
  <c r="A21577" i="20"/>
  <c r="Z21576" i="20"/>
  <c r="A16985" i="20"/>
  <c r="Z16984" i="20"/>
  <c r="A21864" i="20"/>
  <c r="Z21863" i="20"/>
  <c r="A22438" i="20"/>
  <c r="Z22437" i="20"/>
  <c r="A24160" i="20"/>
  <c r="Z24159" i="20"/>
  <c r="A20716" i="20"/>
  <c r="Z20715" i="20"/>
  <c r="A14689" i="20"/>
  <c r="Z14688" i="20"/>
  <c r="A14976" i="20"/>
  <c r="Z14975" i="20"/>
  <c r="A25022" i="20" l="1"/>
  <c r="Z25021" i="20"/>
  <c r="A14116" i="20"/>
  <c r="Z14115" i="20"/>
  <c r="A19282" i="20"/>
  <c r="Z19281" i="20"/>
  <c r="A16699" i="20"/>
  <c r="Z16698" i="20"/>
  <c r="A24161" i="20"/>
  <c r="Z24160" i="20"/>
  <c r="A18134" i="20"/>
  <c r="Z18133" i="20"/>
  <c r="A22152" i="20"/>
  <c r="Z22151" i="20"/>
  <c r="A24448" i="20"/>
  <c r="Z24447" i="20"/>
  <c r="A20143" i="20"/>
  <c r="Z20142" i="20"/>
  <c r="A17560" i="20"/>
  <c r="Z17559" i="20"/>
  <c r="A15551" i="20"/>
  <c r="Z15550" i="20"/>
  <c r="A15838" i="20"/>
  <c r="Z15837" i="20"/>
  <c r="A25596" i="20"/>
  <c r="Z25595" i="20"/>
  <c r="A22439" i="20"/>
  <c r="Z22438" i="20"/>
  <c r="A23587" i="20"/>
  <c r="Z23586" i="20"/>
  <c r="A18995" i="20"/>
  <c r="Z18994" i="20"/>
  <c r="A16412" i="20"/>
  <c r="Z16411" i="20"/>
  <c r="A14403" i="20"/>
  <c r="Z14402" i="20"/>
  <c r="A24735" i="20"/>
  <c r="Z24734" i="20"/>
  <c r="A13829" i="20"/>
  <c r="Z13829" i="20" s="1"/>
  <c r="Z13828" i="20"/>
  <c r="A21865" i="20"/>
  <c r="Z21864" i="20"/>
  <c r="A21004" i="20"/>
  <c r="Z21003" i="20"/>
  <c r="A23013" i="20"/>
  <c r="Z23012" i="20"/>
  <c r="A20430" i="20"/>
  <c r="Z20429" i="20"/>
  <c r="A16125" i="20"/>
  <c r="Z16124" i="20"/>
  <c r="A17273" i="20"/>
  <c r="Z17272" i="20"/>
  <c r="A14977" i="20"/>
  <c r="Z14976" i="20"/>
  <c r="A16986" i="20"/>
  <c r="Z16985" i="20"/>
  <c r="A25883" i="20"/>
  <c r="Z25882" i="20"/>
  <c r="A21291" i="20"/>
  <c r="Z21290" i="20"/>
  <c r="A23300" i="20"/>
  <c r="Z23299" i="20"/>
  <c r="A15264" i="20"/>
  <c r="Z15263" i="20"/>
  <c r="A25309" i="20"/>
  <c r="Z25308" i="20"/>
  <c r="A19856" i="20"/>
  <c r="Z19855" i="20"/>
  <c r="A20717" i="20"/>
  <c r="Z20716" i="20"/>
  <c r="A14690" i="20"/>
  <c r="Z14689" i="20"/>
  <c r="A21578" i="20"/>
  <c r="Z21577" i="20"/>
  <c r="A22726" i="20"/>
  <c r="Z22725" i="20"/>
  <c r="A18421" i="20"/>
  <c r="Z18420" i="20"/>
  <c r="A23874" i="20"/>
  <c r="Z23873" i="20"/>
  <c r="A17847" i="20"/>
  <c r="Z17846" i="20"/>
  <c r="A19569" i="20"/>
  <c r="Z19568" i="20"/>
  <c r="A18708" i="20"/>
  <c r="Z18707" i="20"/>
  <c r="A21292" i="20" l="1"/>
  <c r="Z21291" i="20"/>
  <c r="A15839" i="20"/>
  <c r="Z15838" i="20"/>
  <c r="A17848" i="20"/>
  <c r="Z17847" i="20"/>
  <c r="A20718" i="20"/>
  <c r="Z20717" i="20"/>
  <c r="A25884" i="20"/>
  <c r="Z25883" i="20"/>
  <c r="A23014" i="20"/>
  <c r="Z23013" i="20"/>
  <c r="A16413" i="20"/>
  <c r="Z16412" i="20"/>
  <c r="A15552" i="20"/>
  <c r="Z15551" i="20"/>
  <c r="A24162" i="20"/>
  <c r="Z24161" i="20"/>
  <c r="A14691" i="20"/>
  <c r="Z14690" i="20"/>
  <c r="A20431" i="20"/>
  <c r="Z20430" i="20"/>
  <c r="A14404" i="20"/>
  <c r="Z14403" i="20"/>
  <c r="A18135" i="20"/>
  <c r="Z18134" i="20"/>
  <c r="A19570" i="20"/>
  <c r="Z19569" i="20"/>
  <c r="A23875" i="20"/>
  <c r="Z23874" i="20"/>
  <c r="A19857" i="20"/>
  <c r="Z19856" i="20"/>
  <c r="A16987" i="20"/>
  <c r="Z16986" i="20"/>
  <c r="A21005" i="20"/>
  <c r="Z21004" i="20"/>
  <c r="A18996" i="20"/>
  <c r="Z18995" i="20"/>
  <c r="A17561" i="20"/>
  <c r="Z17560" i="20"/>
  <c r="A16700" i="20"/>
  <c r="Z16699" i="20"/>
  <c r="A18422" i="20"/>
  <c r="Z18421" i="20"/>
  <c r="A25310" i="20"/>
  <c r="Z25309" i="20"/>
  <c r="A14978" i="20"/>
  <c r="Z14977" i="20"/>
  <c r="A21866" i="20"/>
  <c r="Z21865" i="20"/>
  <c r="A23588" i="20"/>
  <c r="Z23587" i="20"/>
  <c r="A20144" i="20"/>
  <c r="Z20143" i="20"/>
  <c r="A19283" i="20"/>
  <c r="Z19282" i="20"/>
  <c r="A22727" i="20"/>
  <c r="Z22726" i="20"/>
  <c r="A15265" i="20"/>
  <c r="Z15264" i="20"/>
  <c r="A17274" i="20"/>
  <c r="Z17273" i="20"/>
  <c r="A22440" i="20"/>
  <c r="Z22439" i="20"/>
  <c r="A24449" i="20"/>
  <c r="Z24448" i="20"/>
  <c r="A14117" i="20"/>
  <c r="Z14117" i="20" s="1"/>
  <c r="Z14116" i="20"/>
  <c r="A18709" i="20"/>
  <c r="Z18708" i="20"/>
  <c r="A21579" i="20"/>
  <c r="Z21578" i="20"/>
  <c r="A23301" i="20"/>
  <c r="Z23300" i="20"/>
  <c r="A16126" i="20"/>
  <c r="Z16125" i="20"/>
  <c r="A24736" i="20"/>
  <c r="Z24735" i="20"/>
  <c r="A25597" i="20"/>
  <c r="Z25596" i="20"/>
  <c r="A22153" i="20"/>
  <c r="Z22152" i="20"/>
  <c r="A25023" i="20"/>
  <c r="Z25022" i="20"/>
  <c r="A25024" i="20" l="1"/>
  <c r="Z25023" i="20"/>
  <c r="A14979" i="20"/>
  <c r="Z14978" i="20"/>
  <c r="A21006" i="20"/>
  <c r="Z21005" i="20"/>
  <c r="A14405" i="20"/>
  <c r="Z14405" i="20" s="1"/>
  <c r="Z14404" i="20"/>
  <c r="A23015" i="20"/>
  <c r="Z23014" i="20"/>
  <c r="A22154" i="20"/>
  <c r="Z22153" i="20"/>
  <c r="A18710" i="20"/>
  <c r="Z18709" i="20"/>
  <c r="A22728" i="20"/>
  <c r="Z22727" i="20"/>
  <c r="A25311" i="20"/>
  <c r="Z25310" i="20"/>
  <c r="A16988" i="20"/>
  <c r="Z16987" i="20"/>
  <c r="A20432" i="20"/>
  <c r="Z20431" i="20"/>
  <c r="A25885" i="20"/>
  <c r="Z25884" i="20"/>
  <c r="A15266" i="20"/>
  <c r="Z15265" i="20"/>
  <c r="A25598" i="20"/>
  <c r="Z25597" i="20"/>
  <c r="A19284" i="20"/>
  <c r="Z19283" i="20"/>
  <c r="A18423" i="20"/>
  <c r="Z18422" i="20"/>
  <c r="A19858" i="20"/>
  <c r="Z19857" i="20"/>
  <c r="A14692" i="20"/>
  <c r="Z14691" i="20"/>
  <c r="A20719" i="20"/>
  <c r="Z20718" i="20"/>
  <c r="A24737" i="20"/>
  <c r="Z24736" i="20"/>
  <c r="A24450" i="20"/>
  <c r="Z24449" i="20"/>
  <c r="A20145" i="20"/>
  <c r="Z20144" i="20"/>
  <c r="A16701" i="20"/>
  <c r="Z16700" i="20"/>
  <c r="A23876" i="20"/>
  <c r="Z23875" i="20"/>
  <c r="A24163" i="20"/>
  <c r="Z24162" i="20"/>
  <c r="A17849" i="20"/>
  <c r="Z17848" i="20"/>
  <c r="A21580" i="20"/>
  <c r="Z21579" i="20"/>
  <c r="A16127" i="20"/>
  <c r="Z16126" i="20"/>
  <c r="A22441" i="20"/>
  <c r="Z22440" i="20"/>
  <c r="A23589" i="20"/>
  <c r="Z23588" i="20"/>
  <c r="A17562" i="20"/>
  <c r="Z17561" i="20"/>
  <c r="A19571" i="20"/>
  <c r="Z19570" i="20"/>
  <c r="A15553" i="20"/>
  <c r="Z15552" i="20"/>
  <c r="A15840" i="20"/>
  <c r="Z15839" i="20"/>
  <c r="A23302" i="20"/>
  <c r="Z23301" i="20"/>
  <c r="A17275" i="20"/>
  <c r="Z17274" i="20"/>
  <c r="A21867" i="20"/>
  <c r="Z21866" i="20"/>
  <c r="A18997" i="20"/>
  <c r="Z18996" i="20"/>
  <c r="A18136" i="20"/>
  <c r="Z18135" i="20"/>
  <c r="A16414" i="20"/>
  <c r="Z16413" i="20"/>
  <c r="A21293" i="20"/>
  <c r="Z21292" i="20"/>
  <c r="A25886" i="20" l="1"/>
  <c r="Z25885" i="20"/>
  <c r="A21294" i="20"/>
  <c r="Z21293" i="20"/>
  <c r="A23303" i="20"/>
  <c r="Z23302" i="20"/>
  <c r="A22442" i="20"/>
  <c r="Z22441" i="20"/>
  <c r="A16702" i="20"/>
  <c r="Z16701" i="20"/>
  <c r="A19859" i="20"/>
  <c r="Z19858" i="20"/>
  <c r="A20433" i="20"/>
  <c r="Z20432" i="20"/>
  <c r="A23016" i="20"/>
  <c r="Z23015" i="20"/>
  <c r="A17276" i="20"/>
  <c r="Z17275" i="20"/>
  <c r="A14693" i="20"/>
  <c r="Z14693" i="20" s="1"/>
  <c r="Z14692" i="20"/>
  <c r="A16415" i="20"/>
  <c r="Z16414" i="20"/>
  <c r="A15841" i="20"/>
  <c r="Z15840" i="20"/>
  <c r="A16128" i="20"/>
  <c r="Z16127" i="20"/>
  <c r="A20146" i="20"/>
  <c r="Z20145" i="20"/>
  <c r="A18424" i="20"/>
  <c r="Z18423" i="20"/>
  <c r="A16989" i="20"/>
  <c r="Z16988" i="20"/>
  <c r="A23590" i="20"/>
  <c r="Z23589" i="20"/>
  <c r="A23877" i="20"/>
  <c r="Z23876" i="20"/>
  <c r="A22155" i="20"/>
  <c r="Z22154" i="20"/>
  <c r="A18137" i="20"/>
  <c r="Z18136" i="20"/>
  <c r="A15554" i="20"/>
  <c r="Z15553" i="20"/>
  <c r="A21581" i="20"/>
  <c r="Z21580" i="20"/>
  <c r="A24451" i="20"/>
  <c r="Z24450" i="20"/>
  <c r="A19285" i="20"/>
  <c r="Z19284" i="20"/>
  <c r="A25312" i="20"/>
  <c r="Z25311" i="20"/>
  <c r="A21007" i="20"/>
  <c r="Z21006" i="20"/>
  <c r="A18998" i="20"/>
  <c r="Z18997" i="20"/>
  <c r="A19572" i="20"/>
  <c r="Z19571" i="20"/>
  <c r="A17850" i="20"/>
  <c r="Z17849" i="20"/>
  <c r="A24738" i="20"/>
  <c r="Z24737" i="20"/>
  <c r="A25599" i="20"/>
  <c r="Z25598" i="20"/>
  <c r="A22729" i="20"/>
  <c r="Z22728" i="20"/>
  <c r="A14980" i="20"/>
  <c r="Z14979" i="20"/>
  <c r="A21868" i="20"/>
  <c r="Z21867" i="20"/>
  <c r="A17563" i="20"/>
  <c r="Z17562" i="20"/>
  <c r="A24164" i="20"/>
  <c r="Z24163" i="20"/>
  <c r="A20720" i="20"/>
  <c r="Z20719" i="20"/>
  <c r="A15267" i="20"/>
  <c r="Z15266" i="20"/>
  <c r="A18711" i="20"/>
  <c r="Z18710" i="20"/>
  <c r="A25025" i="20"/>
  <c r="Z25024" i="20"/>
  <c r="A24739" i="20" l="1"/>
  <c r="Z24738" i="20"/>
  <c r="A19286" i="20"/>
  <c r="Z19285" i="20"/>
  <c r="A23878" i="20"/>
  <c r="Z23877" i="20"/>
  <c r="A15842" i="20"/>
  <c r="Z15841" i="20"/>
  <c r="A19860" i="20"/>
  <c r="Z19859" i="20"/>
  <c r="A17564" i="20"/>
  <c r="Z17563" i="20"/>
  <c r="A17851" i="20"/>
  <c r="Z17850" i="20"/>
  <c r="A24452" i="20"/>
  <c r="Z24451" i="20"/>
  <c r="A23591" i="20"/>
  <c r="Z23590" i="20"/>
  <c r="A16416" i="20"/>
  <c r="Z16415" i="20"/>
  <c r="A16703" i="20"/>
  <c r="Z16702" i="20"/>
  <c r="A24165" i="20"/>
  <c r="Z24164" i="20"/>
  <c r="A25026" i="20"/>
  <c r="Z25025" i="20"/>
  <c r="A21869" i="20"/>
  <c r="Z21868" i="20"/>
  <c r="A19573" i="20"/>
  <c r="Z19572" i="20"/>
  <c r="A21582" i="20"/>
  <c r="Z21581" i="20"/>
  <c r="A16990" i="20"/>
  <c r="Z16989" i="20"/>
  <c r="A22443" i="20"/>
  <c r="Z22442" i="20"/>
  <c r="A18712" i="20"/>
  <c r="Z18711" i="20"/>
  <c r="A14981" i="20"/>
  <c r="Z14981" i="20" s="1"/>
  <c r="Z14980" i="20"/>
  <c r="A18999" i="20"/>
  <c r="Z18998" i="20"/>
  <c r="A15555" i="20"/>
  <c r="Z15554" i="20"/>
  <c r="A18425" i="20"/>
  <c r="Z18424" i="20"/>
  <c r="A17277" i="20"/>
  <c r="Z17276" i="20"/>
  <c r="A23304" i="20"/>
  <c r="Z23303" i="20"/>
  <c r="A15268" i="20"/>
  <c r="Z15267" i="20"/>
  <c r="A22730" i="20"/>
  <c r="Z22729" i="20"/>
  <c r="A21008" i="20"/>
  <c r="Z21007" i="20"/>
  <c r="A18138" i="20"/>
  <c r="Z18137" i="20"/>
  <c r="A20147" i="20"/>
  <c r="Z20146" i="20"/>
  <c r="A23017" i="20"/>
  <c r="Z23016" i="20"/>
  <c r="A21295" i="20"/>
  <c r="Z21294" i="20"/>
  <c r="A20721" i="20"/>
  <c r="Z20720" i="20"/>
  <c r="A25600" i="20"/>
  <c r="Z25599" i="20"/>
  <c r="A25313" i="20"/>
  <c r="Z25312" i="20"/>
  <c r="A22156" i="20"/>
  <c r="Z22155" i="20"/>
  <c r="A16129" i="20"/>
  <c r="Z16128" i="20"/>
  <c r="A20434" i="20"/>
  <c r="Z20433" i="20"/>
  <c r="A25887" i="20"/>
  <c r="Z25886" i="20"/>
  <c r="A22157" i="20" l="1"/>
  <c r="Z22156" i="20"/>
  <c r="A17278" i="20"/>
  <c r="Z17277" i="20"/>
  <c r="A17565" i="20"/>
  <c r="Z17564" i="20"/>
  <c r="A25314" i="20"/>
  <c r="Z25313" i="20"/>
  <c r="A18139" i="20"/>
  <c r="Z18138" i="20"/>
  <c r="A18426" i="20"/>
  <c r="Z18425" i="20"/>
  <c r="A16991" i="20"/>
  <c r="Z16990" i="20"/>
  <c r="A16704" i="20"/>
  <c r="Z16703" i="20"/>
  <c r="A19861" i="20"/>
  <c r="Z19860" i="20"/>
  <c r="A22444" i="20"/>
  <c r="Z22443" i="20"/>
  <c r="A25601" i="20"/>
  <c r="Z25600" i="20"/>
  <c r="A21009" i="20"/>
  <c r="Z21008" i="20"/>
  <c r="A15556" i="20"/>
  <c r="Z15555" i="20"/>
  <c r="A21583" i="20"/>
  <c r="Z21582" i="20"/>
  <c r="A16417" i="20"/>
  <c r="Z16416" i="20"/>
  <c r="A15843" i="20"/>
  <c r="Z15842" i="20"/>
  <c r="A20148" i="20"/>
  <c r="Z20147" i="20"/>
  <c r="A24166" i="20"/>
  <c r="Z24165" i="20"/>
  <c r="A25888" i="20"/>
  <c r="Z25887" i="20"/>
  <c r="A20722" i="20"/>
  <c r="Z20721" i="20"/>
  <c r="A22731" i="20"/>
  <c r="Z22730" i="20"/>
  <c r="A19000" i="20"/>
  <c r="Z18999" i="20"/>
  <c r="A19574" i="20"/>
  <c r="Z19573" i="20"/>
  <c r="A23592" i="20"/>
  <c r="Z23591" i="20"/>
  <c r="A23879" i="20"/>
  <c r="Z23878" i="20"/>
  <c r="A20435" i="20"/>
  <c r="Z20434" i="20"/>
  <c r="A21296" i="20"/>
  <c r="Z21295" i="20"/>
  <c r="A15269" i="20"/>
  <c r="Z15269" i="20" s="1"/>
  <c r="Z15268" i="20"/>
  <c r="A21870" i="20"/>
  <c r="Z21869" i="20"/>
  <c r="A24453" i="20"/>
  <c r="Z24452" i="20"/>
  <c r="A19287" i="20"/>
  <c r="Z19286" i="20"/>
  <c r="A16130" i="20"/>
  <c r="Z16129" i="20"/>
  <c r="A23018" i="20"/>
  <c r="Z23017" i="20"/>
  <c r="A23305" i="20"/>
  <c r="Z23304" i="20"/>
  <c r="A18713" i="20"/>
  <c r="Z18712" i="20"/>
  <c r="A25027" i="20"/>
  <c r="Z25026" i="20"/>
  <c r="A17852" i="20"/>
  <c r="Z17851" i="20"/>
  <c r="A24740" i="20"/>
  <c r="Z24739" i="20"/>
  <c r="A24454" i="20" l="1"/>
  <c r="Z24453" i="20"/>
  <c r="A21010" i="20"/>
  <c r="Z21009" i="20"/>
  <c r="A18714" i="20"/>
  <c r="Z18713" i="20"/>
  <c r="A21871" i="20"/>
  <c r="Z21870" i="20"/>
  <c r="A19575" i="20"/>
  <c r="Z19574" i="20"/>
  <c r="A20149" i="20"/>
  <c r="Z20148" i="20"/>
  <c r="A25602" i="20"/>
  <c r="Z25601" i="20"/>
  <c r="A18140" i="20"/>
  <c r="Z18139" i="20"/>
  <c r="A23306" i="20"/>
  <c r="Z23305" i="20"/>
  <c r="A19001" i="20"/>
  <c r="Z19000" i="20"/>
  <c r="A15844" i="20"/>
  <c r="Z15843" i="20"/>
  <c r="A22445" i="20"/>
  <c r="Z22444" i="20"/>
  <c r="A25315" i="20"/>
  <c r="Z25314" i="20"/>
  <c r="A25028" i="20"/>
  <c r="Z25027" i="20"/>
  <c r="A23593" i="20"/>
  <c r="Z23592" i="20"/>
  <c r="A24167" i="20"/>
  <c r="Z24166" i="20"/>
  <c r="A18427" i="20"/>
  <c r="Z18426" i="20"/>
  <c r="A23019" i="20"/>
  <c r="Z23018" i="20"/>
  <c r="A21297" i="20"/>
  <c r="Z21296" i="20"/>
  <c r="A22732" i="20"/>
  <c r="Z22731" i="20"/>
  <c r="A16418" i="20"/>
  <c r="Z16417" i="20"/>
  <c r="A19862" i="20"/>
  <c r="Z19861" i="20"/>
  <c r="A17566" i="20"/>
  <c r="Z17565" i="20"/>
  <c r="A24741" i="20"/>
  <c r="Z24740" i="20"/>
  <c r="A16131" i="20"/>
  <c r="Z16130" i="20"/>
  <c r="A20436" i="20"/>
  <c r="Z20435" i="20"/>
  <c r="A20723" i="20"/>
  <c r="Z20722" i="20"/>
  <c r="A21584" i="20"/>
  <c r="Z21583" i="20"/>
  <c r="A16705" i="20"/>
  <c r="Z16704" i="20"/>
  <c r="A17279" i="20"/>
  <c r="Z17278" i="20"/>
  <c r="A17853" i="20"/>
  <c r="Z17852" i="20"/>
  <c r="A19288" i="20"/>
  <c r="Z19287" i="20"/>
  <c r="A23880" i="20"/>
  <c r="Z23879" i="20"/>
  <c r="A25889" i="20"/>
  <c r="Z25888" i="20"/>
  <c r="A15557" i="20"/>
  <c r="Z15557" i="20" s="1"/>
  <c r="Z15556" i="20"/>
  <c r="A16992" i="20"/>
  <c r="Z16991" i="20"/>
  <c r="A22158" i="20"/>
  <c r="Z22157" i="20"/>
  <c r="A17280" i="20" l="1"/>
  <c r="Z17279" i="20"/>
  <c r="A16706" i="20"/>
  <c r="Z16705" i="20"/>
  <c r="A17567" i="20"/>
  <c r="Z17566" i="20"/>
  <c r="A18428" i="20"/>
  <c r="Z18427" i="20"/>
  <c r="A15845" i="20"/>
  <c r="Z15845" i="20" s="1"/>
  <c r="Z15844" i="20"/>
  <c r="A19576" i="20"/>
  <c r="Z19575" i="20"/>
  <c r="A16993" i="20"/>
  <c r="Z16992" i="20"/>
  <c r="A22446" i="20"/>
  <c r="Z22445" i="20"/>
  <c r="A25890" i="20"/>
  <c r="Z25889" i="20"/>
  <c r="A21585" i="20"/>
  <c r="Z21584" i="20"/>
  <c r="A19863" i="20"/>
  <c r="Z19862" i="20"/>
  <c r="A24168" i="20"/>
  <c r="Z24167" i="20"/>
  <c r="A19002" i="20"/>
  <c r="Z19001" i="20"/>
  <c r="A21872" i="20"/>
  <c r="Z21871" i="20"/>
  <c r="A24742" i="20"/>
  <c r="Z24741" i="20"/>
  <c r="A20150" i="20"/>
  <c r="Z20149" i="20"/>
  <c r="A23020" i="20"/>
  <c r="Z23019" i="20"/>
  <c r="A23881" i="20"/>
  <c r="Z23880" i="20"/>
  <c r="A20724" i="20"/>
  <c r="Z20723" i="20"/>
  <c r="A16419" i="20"/>
  <c r="Z16418" i="20"/>
  <c r="A23594" i="20"/>
  <c r="Z23593" i="20"/>
  <c r="A23307" i="20"/>
  <c r="Z23306" i="20"/>
  <c r="A18715" i="20"/>
  <c r="Z18714" i="20"/>
  <c r="A19289" i="20"/>
  <c r="Z19288" i="20"/>
  <c r="A20437" i="20"/>
  <c r="Z20436" i="20"/>
  <c r="A22733" i="20"/>
  <c r="Z22732" i="20"/>
  <c r="A25029" i="20"/>
  <c r="Z25028" i="20"/>
  <c r="A18141" i="20"/>
  <c r="Z18140" i="20"/>
  <c r="A21011" i="20"/>
  <c r="Z21010" i="20"/>
  <c r="A22159" i="20"/>
  <c r="Z22158" i="20"/>
  <c r="A17854" i="20"/>
  <c r="Z17853" i="20"/>
  <c r="A16132" i="20"/>
  <c r="Z16131" i="20"/>
  <c r="A21298" i="20"/>
  <c r="Z21297" i="20"/>
  <c r="A25316" i="20"/>
  <c r="Z25315" i="20"/>
  <c r="A25603" i="20"/>
  <c r="Z25602" i="20"/>
  <c r="A24455" i="20"/>
  <c r="Z24454" i="20"/>
  <c r="A24456" i="20" l="1"/>
  <c r="Z24455" i="20"/>
  <c r="A22160" i="20"/>
  <c r="Z22159" i="20"/>
  <c r="A19290" i="20"/>
  <c r="Z19289" i="20"/>
  <c r="A23882" i="20"/>
  <c r="Z23881" i="20"/>
  <c r="A24169" i="20"/>
  <c r="Z24168" i="20"/>
  <c r="A19577" i="20"/>
  <c r="Z19576" i="20"/>
  <c r="A25604" i="20"/>
  <c r="Z25603" i="20"/>
  <c r="A21012" i="20"/>
  <c r="Z21011" i="20"/>
  <c r="A18716" i="20"/>
  <c r="Z18715" i="20"/>
  <c r="A23021" i="20"/>
  <c r="Z23020" i="20"/>
  <c r="A19864" i="20"/>
  <c r="Z19863" i="20"/>
  <c r="A25317" i="20"/>
  <c r="Z25316" i="20"/>
  <c r="A18142" i="20"/>
  <c r="Z18141" i="20"/>
  <c r="A23308" i="20"/>
  <c r="Z23307" i="20"/>
  <c r="A20151" i="20"/>
  <c r="Z20150" i="20"/>
  <c r="A21586" i="20"/>
  <c r="Z21585" i="20"/>
  <c r="A18429" i="20"/>
  <c r="Z18428" i="20"/>
  <c r="A21299" i="20"/>
  <c r="Z21298" i="20"/>
  <c r="A25030" i="20"/>
  <c r="Z25029" i="20"/>
  <c r="A23595" i="20"/>
  <c r="Z23594" i="20"/>
  <c r="A24743" i="20"/>
  <c r="Z24742" i="20"/>
  <c r="A25891" i="20"/>
  <c r="Z25890" i="20"/>
  <c r="A17568" i="20"/>
  <c r="Z17567" i="20"/>
  <c r="A16133" i="20"/>
  <c r="Z16133" i="20" s="1"/>
  <c r="Z16132" i="20"/>
  <c r="A22734" i="20"/>
  <c r="Z22733" i="20"/>
  <c r="A16420" i="20"/>
  <c r="Z16419" i="20"/>
  <c r="A21873" i="20"/>
  <c r="Z21872" i="20"/>
  <c r="A22447" i="20"/>
  <c r="Z22446" i="20"/>
  <c r="A16707" i="20"/>
  <c r="Z16706" i="20"/>
  <c r="A17855" i="20"/>
  <c r="Z17854" i="20"/>
  <c r="A20438" i="20"/>
  <c r="Z20437" i="20"/>
  <c r="A20725" i="20"/>
  <c r="Z20724" i="20"/>
  <c r="A19003" i="20"/>
  <c r="Z19002" i="20"/>
  <c r="A16994" i="20"/>
  <c r="Z16993" i="20"/>
  <c r="A17281" i="20"/>
  <c r="Z17280" i="20"/>
  <c r="A17282" i="20" l="1"/>
  <c r="Z17281" i="20"/>
  <c r="A16708" i="20"/>
  <c r="Z16707" i="20"/>
  <c r="A17569" i="20"/>
  <c r="Z17568" i="20"/>
  <c r="A18430" i="20"/>
  <c r="Z18429" i="20"/>
  <c r="A19865" i="20"/>
  <c r="Z19864" i="20"/>
  <c r="A24170" i="20"/>
  <c r="Z24169" i="20"/>
  <c r="A21300" i="20"/>
  <c r="Z21299" i="20"/>
  <c r="A16995" i="20"/>
  <c r="Z16994" i="20"/>
  <c r="A22448" i="20"/>
  <c r="Z22447" i="20"/>
  <c r="A25892" i="20"/>
  <c r="Z25891" i="20"/>
  <c r="A21587" i="20"/>
  <c r="Z21586" i="20"/>
  <c r="A23022" i="20"/>
  <c r="Z23021" i="20"/>
  <c r="A23883" i="20"/>
  <c r="Z23882" i="20"/>
  <c r="A19578" i="20"/>
  <c r="Z19577" i="20"/>
  <c r="A19004" i="20"/>
  <c r="Z19003" i="20"/>
  <c r="A21874" i="20"/>
  <c r="Z21873" i="20"/>
  <c r="A24744" i="20"/>
  <c r="Z24743" i="20"/>
  <c r="A20152" i="20"/>
  <c r="Z20151" i="20"/>
  <c r="A18717" i="20"/>
  <c r="Z18716" i="20"/>
  <c r="A19291" i="20"/>
  <c r="Z19290" i="20"/>
  <c r="A17856" i="20"/>
  <c r="Z17855" i="20"/>
  <c r="A20726" i="20"/>
  <c r="Z20725" i="20"/>
  <c r="A16421" i="20"/>
  <c r="Z16421" i="20" s="1"/>
  <c r="Z16420" i="20"/>
  <c r="A23596" i="20"/>
  <c r="Z23595" i="20"/>
  <c r="A23309" i="20"/>
  <c r="Z23308" i="20"/>
  <c r="A21013" i="20"/>
  <c r="Z21012" i="20"/>
  <c r="A22161" i="20"/>
  <c r="Z22160" i="20"/>
  <c r="A25318" i="20"/>
  <c r="Z25317" i="20"/>
  <c r="A20439" i="20"/>
  <c r="Z20438" i="20"/>
  <c r="A22735" i="20"/>
  <c r="Z22734" i="20"/>
  <c r="A25031" i="20"/>
  <c r="Z25030" i="20"/>
  <c r="A18143" i="20"/>
  <c r="Z18142" i="20"/>
  <c r="A25605" i="20"/>
  <c r="Z25604" i="20"/>
  <c r="A24457" i="20"/>
  <c r="Z24456" i="20"/>
  <c r="A20440" i="20" l="1"/>
  <c r="Z20439" i="20"/>
  <c r="A22736" i="20"/>
  <c r="Z22735" i="20"/>
  <c r="A23597" i="20"/>
  <c r="Z23596" i="20"/>
  <c r="A20153" i="20"/>
  <c r="Z20152" i="20"/>
  <c r="A23023" i="20"/>
  <c r="Z23022" i="20"/>
  <c r="A24171" i="20"/>
  <c r="Z24170" i="20"/>
  <c r="A24745" i="20"/>
  <c r="Z24744" i="20"/>
  <c r="A21588" i="20"/>
  <c r="Z21587" i="20"/>
  <c r="A19866" i="20"/>
  <c r="Z19865" i="20"/>
  <c r="A24458" i="20"/>
  <c r="Z24457" i="20"/>
  <c r="A25319" i="20"/>
  <c r="Z25318" i="20"/>
  <c r="A20727" i="20"/>
  <c r="Z20726" i="20"/>
  <c r="A21875" i="20"/>
  <c r="Z21874" i="20"/>
  <c r="A25893" i="20"/>
  <c r="Z25892" i="20"/>
  <c r="A18431" i="20"/>
  <c r="Z18430" i="20"/>
  <c r="A25606" i="20"/>
  <c r="Z25605" i="20"/>
  <c r="A22162" i="20"/>
  <c r="Z22161" i="20"/>
  <c r="A17857" i="20"/>
  <c r="Z17856" i="20"/>
  <c r="A19005" i="20"/>
  <c r="Z19004" i="20"/>
  <c r="A22449" i="20"/>
  <c r="Z22448" i="20"/>
  <c r="A17570" i="20"/>
  <c r="Z17569" i="20"/>
  <c r="A18144" i="20"/>
  <c r="Z18143" i="20"/>
  <c r="A21014" i="20"/>
  <c r="Z21013" i="20"/>
  <c r="A19292" i="20"/>
  <c r="Z19291" i="20"/>
  <c r="A19579" i="20"/>
  <c r="Z19578" i="20"/>
  <c r="A16996" i="20"/>
  <c r="Z16995" i="20"/>
  <c r="A16709" i="20"/>
  <c r="Z16709" i="20" s="1"/>
  <c r="Z16708" i="20"/>
  <c r="A25032" i="20"/>
  <c r="Z25031" i="20"/>
  <c r="A23310" i="20"/>
  <c r="Z23309" i="20"/>
  <c r="A18718" i="20"/>
  <c r="Z18717" i="20"/>
  <c r="A23884" i="20"/>
  <c r="Z23883" i="20"/>
  <c r="A21301" i="20"/>
  <c r="Z21300" i="20"/>
  <c r="A17283" i="20"/>
  <c r="Z17282" i="20"/>
  <c r="A17858" i="20" l="1"/>
  <c r="Z17857" i="20"/>
  <c r="A20728" i="20"/>
  <c r="Z20727" i="20"/>
  <c r="A23311" i="20"/>
  <c r="Z23310" i="20"/>
  <c r="A21015" i="20"/>
  <c r="Z21014" i="20"/>
  <c r="A22163" i="20"/>
  <c r="Z22162" i="20"/>
  <c r="A25320" i="20"/>
  <c r="Z25319" i="20"/>
  <c r="A23024" i="20"/>
  <c r="Z23023" i="20"/>
  <c r="A19293" i="20"/>
  <c r="Z19292" i="20"/>
  <c r="A24172" i="20"/>
  <c r="Z24171" i="20"/>
  <c r="A18719" i="20"/>
  <c r="Z18718" i="20"/>
  <c r="A25033" i="20"/>
  <c r="Z25032" i="20"/>
  <c r="A18145" i="20"/>
  <c r="Z18144" i="20"/>
  <c r="A25607" i="20"/>
  <c r="Z25606" i="20"/>
  <c r="A24459" i="20"/>
  <c r="Z24458" i="20"/>
  <c r="A20154" i="20"/>
  <c r="Z20153" i="20"/>
  <c r="A17284" i="20"/>
  <c r="Z17283" i="20"/>
  <c r="A17571" i="20"/>
  <c r="Z17570" i="20"/>
  <c r="A18432" i="20"/>
  <c r="Z18431" i="20"/>
  <c r="A19867" i="20"/>
  <c r="Z19866" i="20"/>
  <c r="A23598" i="20"/>
  <c r="Z23597" i="20"/>
  <c r="A21302" i="20"/>
  <c r="Z21301" i="20"/>
  <c r="A16997" i="20"/>
  <c r="Z16997" i="20" s="1"/>
  <c r="Z16996" i="20"/>
  <c r="A22450" i="20"/>
  <c r="Z22449" i="20"/>
  <c r="A25894" i="20"/>
  <c r="Z25893" i="20"/>
  <c r="A21589" i="20"/>
  <c r="Z21588" i="20"/>
  <c r="A22737" i="20"/>
  <c r="Z22736" i="20"/>
  <c r="A23885" i="20"/>
  <c r="Z23884" i="20"/>
  <c r="A19580" i="20"/>
  <c r="Z19579" i="20"/>
  <c r="A19006" i="20"/>
  <c r="Z19005" i="20"/>
  <c r="A21876" i="20"/>
  <c r="Z21875" i="20"/>
  <c r="A24746" i="20"/>
  <c r="Z24745" i="20"/>
  <c r="A20441" i="20"/>
  <c r="Z20440" i="20"/>
  <c r="A21877" i="20" l="1"/>
  <c r="Z21876" i="20"/>
  <c r="A25895" i="20"/>
  <c r="Z25894" i="20"/>
  <c r="A18433" i="20"/>
  <c r="Z18432" i="20"/>
  <c r="A18146" i="20"/>
  <c r="Z18145" i="20"/>
  <c r="A25321" i="20"/>
  <c r="Z25320" i="20"/>
  <c r="A19007" i="20"/>
  <c r="Z19006" i="20"/>
  <c r="A22451" i="20"/>
  <c r="Z22450" i="20"/>
  <c r="A17572" i="20"/>
  <c r="Z17571" i="20"/>
  <c r="A25034" i="20"/>
  <c r="Z25033" i="20"/>
  <c r="A22164" i="20"/>
  <c r="Z22163" i="20"/>
  <c r="A19581" i="20"/>
  <c r="Z19580" i="20"/>
  <c r="A17285" i="20"/>
  <c r="Z17285" i="20" s="1"/>
  <c r="Z17284" i="20"/>
  <c r="A18720" i="20"/>
  <c r="Z18719" i="20"/>
  <c r="A21016" i="20"/>
  <c r="Z21015" i="20"/>
  <c r="A23886" i="20"/>
  <c r="Z23885" i="20"/>
  <c r="A21303" i="20"/>
  <c r="Z21302" i="20"/>
  <c r="A20155" i="20"/>
  <c r="Z20154" i="20"/>
  <c r="A24173" i="20"/>
  <c r="Z24172" i="20"/>
  <c r="A23312" i="20"/>
  <c r="Z23311" i="20"/>
  <c r="A20442" i="20"/>
  <c r="Z20441" i="20"/>
  <c r="A22738" i="20"/>
  <c r="Z22737" i="20"/>
  <c r="A23599" i="20"/>
  <c r="Z23598" i="20"/>
  <c r="A24460" i="20"/>
  <c r="Z24459" i="20"/>
  <c r="A19294" i="20"/>
  <c r="Z19293" i="20"/>
  <c r="A20729" i="20"/>
  <c r="Z20728" i="20"/>
  <c r="A24747" i="20"/>
  <c r="Z24746" i="20"/>
  <c r="A21590" i="20"/>
  <c r="Z21589" i="20"/>
  <c r="A19868" i="20"/>
  <c r="Z19867" i="20"/>
  <c r="A25608" i="20"/>
  <c r="Z25607" i="20"/>
  <c r="A23025" i="20"/>
  <c r="Z23024" i="20"/>
  <c r="A17859" i="20"/>
  <c r="Z17858" i="20"/>
  <c r="A19008" i="20" l="1"/>
  <c r="Z19007" i="20"/>
  <c r="A25609" i="20"/>
  <c r="Z25608" i="20"/>
  <c r="A24461" i="20"/>
  <c r="Z24460" i="20"/>
  <c r="A20156" i="20"/>
  <c r="Z20155" i="20"/>
  <c r="A19582" i="20"/>
  <c r="Z19581" i="20"/>
  <c r="A25322" i="20"/>
  <c r="Z25321" i="20"/>
  <c r="A19869" i="20"/>
  <c r="Z19868" i="20"/>
  <c r="A23600" i="20"/>
  <c r="Z23599" i="20"/>
  <c r="A21304" i="20"/>
  <c r="Z21303" i="20"/>
  <c r="A22165" i="20"/>
  <c r="Z22164" i="20"/>
  <c r="A18147" i="20"/>
  <c r="Z18146" i="20"/>
  <c r="A21591" i="20"/>
  <c r="Z21590" i="20"/>
  <c r="A22739" i="20"/>
  <c r="Z22738" i="20"/>
  <c r="A23887" i="20"/>
  <c r="Z23886" i="20"/>
  <c r="A25035" i="20"/>
  <c r="Z25034" i="20"/>
  <c r="A18434" i="20"/>
  <c r="Z18433" i="20"/>
  <c r="A23026" i="20"/>
  <c r="Z23025" i="20"/>
  <c r="A19295" i="20"/>
  <c r="Z19294" i="20"/>
  <c r="A24174" i="20"/>
  <c r="Z24173" i="20"/>
  <c r="A24748" i="20"/>
  <c r="Z24747" i="20"/>
  <c r="A20443" i="20"/>
  <c r="Z20442" i="20"/>
  <c r="A21017" i="20"/>
  <c r="Z21016" i="20"/>
  <c r="A17573" i="20"/>
  <c r="Z17573" i="20" s="1"/>
  <c r="Z17572" i="20"/>
  <c r="A25896" i="20"/>
  <c r="Z25895" i="20"/>
  <c r="A17860" i="20"/>
  <c r="Z17859" i="20"/>
  <c r="A20730" i="20"/>
  <c r="Z20729" i="20"/>
  <c r="A23313" i="20"/>
  <c r="Z23312" i="20"/>
  <c r="A18721" i="20"/>
  <c r="Z18720" i="20"/>
  <c r="A22452" i="20"/>
  <c r="Z22451" i="20"/>
  <c r="A21878" i="20"/>
  <c r="Z21877" i="20"/>
  <c r="A21879" i="20" l="1"/>
  <c r="Z21878" i="20"/>
  <c r="A21592" i="20"/>
  <c r="Z21591" i="20"/>
  <c r="A25897" i="20"/>
  <c r="Z25896" i="20"/>
  <c r="A22453" i="20"/>
  <c r="Z22452" i="20"/>
  <c r="A23027" i="20"/>
  <c r="Z23026" i="20"/>
  <c r="A18148" i="20"/>
  <c r="Z18147" i="20"/>
  <c r="A19583" i="20"/>
  <c r="Z19582" i="20"/>
  <c r="A19296" i="20"/>
  <c r="Z19295" i="20"/>
  <c r="A25323" i="20"/>
  <c r="Z25322" i="20"/>
  <c r="A18722" i="20"/>
  <c r="Z18721" i="20"/>
  <c r="A21018" i="20"/>
  <c r="Z21017" i="20"/>
  <c r="A18435" i="20"/>
  <c r="Z18434" i="20"/>
  <c r="A22166" i="20"/>
  <c r="Z22165" i="20"/>
  <c r="A20157" i="20"/>
  <c r="Z20156" i="20"/>
  <c r="A23314" i="20"/>
  <c r="Z23313" i="20"/>
  <c r="A20444" i="20"/>
  <c r="Z20443" i="20"/>
  <c r="A25036" i="20"/>
  <c r="Z25035" i="20"/>
  <c r="A21305" i="20"/>
  <c r="Z21304" i="20"/>
  <c r="A24462" i="20"/>
  <c r="Z24461" i="20"/>
  <c r="A20731" i="20"/>
  <c r="Z20730" i="20"/>
  <c r="A24749" i="20"/>
  <c r="Z24748" i="20"/>
  <c r="A23888" i="20"/>
  <c r="Z23887" i="20"/>
  <c r="A23601" i="20"/>
  <c r="Z23600" i="20"/>
  <c r="A25610" i="20"/>
  <c r="Z25609" i="20"/>
  <c r="A17861" i="20"/>
  <c r="Z17861" i="20" s="1"/>
  <c r="Z17860" i="20"/>
  <c r="A24175" i="20"/>
  <c r="Z24174" i="20"/>
  <c r="A22740" i="20"/>
  <c r="Z22739" i="20"/>
  <c r="A19870" i="20"/>
  <c r="Z19869" i="20"/>
  <c r="A19009" i="20"/>
  <c r="Z19008" i="20"/>
  <c r="A18436" i="20" l="1"/>
  <c r="Z18435" i="20"/>
  <c r="A19010" i="20"/>
  <c r="Z19009" i="20"/>
  <c r="A23602" i="20"/>
  <c r="Z23601" i="20"/>
  <c r="A25037" i="20"/>
  <c r="Z25036" i="20"/>
  <c r="A21019" i="20"/>
  <c r="Z21018" i="20"/>
  <c r="A23028" i="20"/>
  <c r="Z23027" i="20"/>
  <c r="A25611" i="20"/>
  <c r="Z25610" i="20"/>
  <c r="A18149" i="20"/>
  <c r="Z18149" i="20" s="1"/>
  <c r="Z18148" i="20"/>
  <c r="A19871" i="20"/>
  <c r="Z19870" i="20"/>
  <c r="A23889" i="20"/>
  <c r="Z23888" i="20"/>
  <c r="A20445" i="20"/>
  <c r="Z20444" i="20"/>
  <c r="A18723" i="20"/>
  <c r="Z18722" i="20"/>
  <c r="A22454" i="20"/>
  <c r="Z22453" i="20"/>
  <c r="A22741" i="20"/>
  <c r="Z22740" i="20"/>
  <c r="A24750" i="20"/>
  <c r="Z24749" i="20"/>
  <c r="A23315" i="20"/>
  <c r="Z23314" i="20"/>
  <c r="A25324" i="20"/>
  <c r="Z25323" i="20"/>
  <c r="A25898" i="20"/>
  <c r="Z25897" i="20"/>
  <c r="A21306" i="20"/>
  <c r="Z21305" i="20"/>
  <c r="A24176" i="20"/>
  <c r="Z24175" i="20"/>
  <c r="A20732" i="20"/>
  <c r="Z20731" i="20"/>
  <c r="A20158" i="20"/>
  <c r="Z20157" i="20"/>
  <c r="A19297" i="20"/>
  <c r="Z19296" i="20"/>
  <c r="A21593" i="20"/>
  <c r="Z21592" i="20"/>
  <c r="A24463" i="20"/>
  <c r="Z24462" i="20"/>
  <c r="A22167" i="20"/>
  <c r="Z22166" i="20"/>
  <c r="A19584" i="20"/>
  <c r="Z19583" i="20"/>
  <c r="A21880" i="20"/>
  <c r="Z21879" i="20"/>
  <c r="A19298" i="20" l="1"/>
  <c r="Z19297" i="20"/>
  <c r="A25325" i="20"/>
  <c r="Z25324" i="20"/>
  <c r="A20446" i="20"/>
  <c r="Z20445" i="20"/>
  <c r="A21020" i="20"/>
  <c r="Z21019" i="20"/>
  <c r="A21881" i="20"/>
  <c r="Z21880" i="20"/>
  <c r="A20159" i="20"/>
  <c r="Z20158" i="20"/>
  <c r="A23316" i="20"/>
  <c r="Z23315" i="20"/>
  <c r="A23890" i="20"/>
  <c r="Z23889" i="20"/>
  <c r="A25038" i="20"/>
  <c r="Z25037" i="20"/>
  <c r="A21594" i="20"/>
  <c r="Z21593" i="20"/>
  <c r="A23029" i="20"/>
  <c r="Z23028" i="20"/>
  <c r="A25899" i="20"/>
  <c r="Z25898" i="20"/>
  <c r="A18724" i="20"/>
  <c r="Z18723" i="20"/>
  <c r="A19585" i="20"/>
  <c r="Z19584" i="20"/>
  <c r="A20733" i="20"/>
  <c r="Z20732" i="20"/>
  <c r="A24751" i="20"/>
  <c r="Z24750" i="20"/>
  <c r="A19872" i="20"/>
  <c r="Z19871" i="20"/>
  <c r="A23603" i="20"/>
  <c r="Z23602" i="20"/>
  <c r="A22168" i="20"/>
  <c r="Z22167" i="20"/>
  <c r="A24177" i="20"/>
  <c r="Z24176" i="20"/>
  <c r="A22742" i="20"/>
  <c r="Z22741" i="20"/>
  <c r="A19011" i="20"/>
  <c r="Z19010" i="20"/>
  <c r="A24464" i="20"/>
  <c r="Z24463" i="20"/>
  <c r="A21307" i="20"/>
  <c r="Z21306" i="20"/>
  <c r="A22455" i="20"/>
  <c r="Z22454" i="20"/>
  <c r="A25612" i="20"/>
  <c r="Z25611" i="20"/>
  <c r="A18437" i="20"/>
  <c r="Z18437" i="20" s="1"/>
  <c r="Z18436" i="20"/>
  <c r="A24465" i="20" l="1"/>
  <c r="Z24464" i="20"/>
  <c r="A19873" i="20"/>
  <c r="Z19872" i="20"/>
  <c r="A23030" i="20"/>
  <c r="Z23029" i="20"/>
  <c r="A21882" i="20"/>
  <c r="Z21881" i="20"/>
  <c r="A21308" i="20"/>
  <c r="Z21307" i="20"/>
  <c r="A23604" i="20"/>
  <c r="Z23603" i="20"/>
  <c r="A25900" i="20"/>
  <c r="Z25899" i="20"/>
  <c r="A20160" i="20"/>
  <c r="Z20159" i="20"/>
  <c r="A19012" i="20"/>
  <c r="Z19011" i="20"/>
  <c r="A24752" i="20"/>
  <c r="Z24751" i="20"/>
  <c r="A21595" i="20"/>
  <c r="Z21594" i="20"/>
  <c r="A21021" i="20"/>
  <c r="Z21020" i="20"/>
  <c r="A22743" i="20"/>
  <c r="Z22742" i="20"/>
  <c r="A20734" i="20"/>
  <c r="Z20733" i="20"/>
  <c r="A25039" i="20"/>
  <c r="Z25038" i="20"/>
  <c r="A20447" i="20"/>
  <c r="Z20446" i="20"/>
  <c r="A25613" i="20"/>
  <c r="Z25612" i="20"/>
  <c r="A24178" i="20"/>
  <c r="Z24177" i="20"/>
  <c r="A19586" i="20"/>
  <c r="Z19585" i="20"/>
  <c r="A23891" i="20"/>
  <c r="Z23890" i="20"/>
  <c r="A25326" i="20"/>
  <c r="Z25325" i="20"/>
  <c r="A22456" i="20"/>
  <c r="Z22455" i="20"/>
  <c r="A22169" i="20"/>
  <c r="Z22168" i="20"/>
  <c r="A18725" i="20"/>
  <c r="Z18725" i="20" s="1"/>
  <c r="Z18724" i="20"/>
  <c r="A23317" i="20"/>
  <c r="Z23316" i="20"/>
  <c r="A19299" i="20"/>
  <c r="Z19298" i="20"/>
  <c r="A22170" i="20" l="1"/>
  <c r="Z22169" i="20"/>
  <c r="A25614" i="20"/>
  <c r="Z25613" i="20"/>
  <c r="A21596" i="20"/>
  <c r="Z21595" i="20"/>
  <c r="A21309" i="20"/>
  <c r="Z21308" i="20"/>
  <c r="A21022" i="20"/>
  <c r="Z21021" i="20"/>
  <c r="A23605" i="20"/>
  <c r="Z23604" i="20"/>
  <c r="A22457" i="20"/>
  <c r="Z22456" i="20"/>
  <c r="A20448" i="20"/>
  <c r="Z20447" i="20"/>
  <c r="A24753" i="20"/>
  <c r="Z24752" i="20"/>
  <c r="A21883" i="20"/>
  <c r="Z21882" i="20"/>
  <c r="A25327" i="20"/>
  <c r="Z25326" i="20"/>
  <c r="A25040" i="20"/>
  <c r="Z25039" i="20"/>
  <c r="A19013" i="20"/>
  <c r="Z19013" i="20" s="1"/>
  <c r="Z19012" i="20"/>
  <c r="A23031" i="20"/>
  <c r="Z23030" i="20"/>
  <c r="A19300" i="20"/>
  <c r="Z19299" i="20"/>
  <c r="A23892" i="20"/>
  <c r="Z23891" i="20"/>
  <c r="A20735" i="20"/>
  <c r="Z20734" i="20"/>
  <c r="A20161" i="20"/>
  <c r="Z20160" i="20"/>
  <c r="A19874" i="20"/>
  <c r="Z19873" i="20"/>
  <c r="A24179" i="20"/>
  <c r="Z24178" i="20"/>
  <c r="A23318" i="20"/>
  <c r="Z23317" i="20"/>
  <c r="A19587" i="20"/>
  <c r="Z19586" i="20"/>
  <c r="A22744" i="20"/>
  <c r="Z22743" i="20"/>
  <c r="A25901" i="20"/>
  <c r="Z25900" i="20"/>
  <c r="A24466" i="20"/>
  <c r="Z24465" i="20"/>
  <c r="A22745" i="20" l="1"/>
  <c r="Z22744" i="20"/>
  <c r="A20736" i="20"/>
  <c r="Z20735" i="20"/>
  <c r="A25328" i="20"/>
  <c r="Z25327" i="20"/>
  <c r="A21023" i="20"/>
  <c r="Z21022" i="20"/>
  <c r="A25902" i="20"/>
  <c r="Z25901" i="20"/>
  <c r="A19588" i="20"/>
  <c r="Z19587" i="20"/>
  <c r="A23893" i="20"/>
  <c r="Z23892" i="20"/>
  <c r="A21884" i="20"/>
  <c r="Z21883" i="20"/>
  <c r="A21310" i="20"/>
  <c r="Z21309" i="20"/>
  <c r="A23319" i="20"/>
  <c r="Z23318" i="20"/>
  <c r="A19301" i="20"/>
  <c r="Z19301" i="20" s="1"/>
  <c r="Z19300" i="20"/>
  <c r="A24754" i="20"/>
  <c r="Z24753" i="20"/>
  <c r="A21597" i="20"/>
  <c r="Z21596" i="20"/>
  <c r="A20162" i="20"/>
  <c r="Z20161" i="20"/>
  <c r="A25041" i="20"/>
  <c r="Z25040" i="20"/>
  <c r="A23606" i="20"/>
  <c r="Z23605" i="20"/>
  <c r="A24180" i="20"/>
  <c r="Z24179" i="20"/>
  <c r="A23032" i="20"/>
  <c r="Z23031" i="20"/>
  <c r="A20449" i="20"/>
  <c r="Z20448" i="20"/>
  <c r="A25615" i="20"/>
  <c r="Z25614" i="20"/>
  <c r="A24467" i="20"/>
  <c r="Z24466" i="20"/>
  <c r="A19875" i="20"/>
  <c r="Z19874" i="20"/>
  <c r="A22458" i="20"/>
  <c r="Z22457" i="20"/>
  <c r="A22171" i="20"/>
  <c r="Z22170" i="20"/>
  <c r="A22459" i="20" l="1"/>
  <c r="Z22458" i="20"/>
  <c r="A24181" i="20"/>
  <c r="Z24180" i="20"/>
  <c r="A25903" i="20"/>
  <c r="Z25902" i="20"/>
  <c r="A19876" i="20"/>
  <c r="Z19875" i="20"/>
  <c r="A23607" i="20"/>
  <c r="Z23606" i="20"/>
  <c r="A23320" i="20"/>
  <c r="Z23319" i="20"/>
  <c r="A21024" i="20"/>
  <c r="Z21023" i="20"/>
  <c r="A24468" i="20"/>
  <c r="Z24467" i="20"/>
  <c r="A25042" i="20"/>
  <c r="Z25041" i="20"/>
  <c r="A21311" i="20"/>
  <c r="Z21310" i="20"/>
  <c r="A25329" i="20"/>
  <c r="Z25328" i="20"/>
  <c r="A25616" i="20"/>
  <c r="Z25615" i="20"/>
  <c r="A20163" i="20"/>
  <c r="Z20162" i="20"/>
  <c r="A21885" i="20"/>
  <c r="Z21884" i="20"/>
  <c r="A20737" i="20"/>
  <c r="Z20736" i="20"/>
  <c r="A22172" i="20"/>
  <c r="Z22171" i="20"/>
  <c r="A23033" i="20"/>
  <c r="Z23032" i="20"/>
  <c r="A24755" i="20"/>
  <c r="Z24754" i="20"/>
  <c r="A19589" i="20"/>
  <c r="Z19589" i="20" s="1"/>
  <c r="Z19588" i="20"/>
  <c r="A20450" i="20"/>
  <c r="Z20449" i="20"/>
  <c r="A21598" i="20"/>
  <c r="Z21597" i="20"/>
  <c r="A23894" i="20"/>
  <c r="Z23893" i="20"/>
  <c r="A22746" i="20"/>
  <c r="Z22745" i="20"/>
  <c r="A22747" i="20" l="1"/>
  <c r="Z22746" i="20"/>
  <c r="A23034" i="20"/>
  <c r="Z23033" i="20"/>
  <c r="A25330" i="20"/>
  <c r="Z25329" i="20"/>
  <c r="A23608" i="20"/>
  <c r="Z23607" i="20"/>
  <c r="A23895" i="20"/>
  <c r="Z23894" i="20"/>
  <c r="A22173" i="20"/>
  <c r="Z22172" i="20"/>
  <c r="A21312" i="20"/>
  <c r="Z21311" i="20"/>
  <c r="A19877" i="20"/>
  <c r="Z19877" i="20" s="1"/>
  <c r="Z19876" i="20"/>
  <c r="A21599" i="20"/>
  <c r="Z21598" i="20"/>
  <c r="A20738" i="20"/>
  <c r="Z20737" i="20"/>
  <c r="A25043" i="20"/>
  <c r="Z25042" i="20"/>
  <c r="A25904" i="20"/>
  <c r="Z25903" i="20"/>
  <c r="A25617" i="20"/>
  <c r="Z25616" i="20"/>
  <c r="A20451" i="20"/>
  <c r="Z20450" i="20"/>
  <c r="A21886" i="20"/>
  <c r="Z21885" i="20"/>
  <c r="A24469" i="20"/>
  <c r="Z24468" i="20"/>
  <c r="A24182" i="20"/>
  <c r="Z24181" i="20"/>
  <c r="A24756" i="20"/>
  <c r="Z24755" i="20"/>
  <c r="A23321" i="20"/>
  <c r="Z23320" i="20"/>
  <c r="A20164" i="20"/>
  <c r="Z20163" i="20"/>
  <c r="A21025" i="20"/>
  <c r="Z21024" i="20"/>
  <c r="A22460" i="20"/>
  <c r="Z22459" i="20"/>
  <c r="A24757" i="20" l="1"/>
  <c r="Z24756" i="20"/>
  <c r="A25905" i="20"/>
  <c r="Z25904" i="20"/>
  <c r="A22174" i="20"/>
  <c r="Z22173" i="20"/>
  <c r="A24183" i="20"/>
  <c r="Z24182" i="20"/>
  <c r="A25044" i="20"/>
  <c r="Z25043" i="20"/>
  <c r="A23896" i="20"/>
  <c r="Z23895" i="20"/>
  <c r="A22461" i="20"/>
  <c r="Z22460" i="20"/>
  <c r="A24470" i="20"/>
  <c r="Z24469" i="20"/>
  <c r="A20739" i="20"/>
  <c r="Z20738" i="20"/>
  <c r="A23609" i="20"/>
  <c r="Z23608" i="20"/>
  <c r="A21026" i="20"/>
  <c r="Z21025" i="20"/>
  <c r="A21887" i="20"/>
  <c r="Z21886" i="20"/>
  <c r="A21600" i="20"/>
  <c r="Z21599" i="20"/>
  <c r="A25331" i="20"/>
  <c r="Z25330" i="20"/>
  <c r="A20165" i="20"/>
  <c r="Z20165" i="20" s="1"/>
  <c r="Z20164" i="20"/>
  <c r="A20452" i="20"/>
  <c r="Z20451" i="20"/>
  <c r="A23035" i="20"/>
  <c r="Z23034" i="20"/>
  <c r="A23322" i="20"/>
  <c r="Z23321" i="20"/>
  <c r="A25618" i="20"/>
  <c r="Z25617" i="20"/>
  <c r="A21313" i="20"/>
  <c r="Z21312" i="20"/>
  <c r="A22748" i="20"/>
  <c r="Z22747" i="20"/>
  <c r="A23036" i="20" l="1"/>
  <c r="Z23035" i="20"/>
  <c r="A21027" i="20"/>
  <c r="Z21026" i="20"/>
  <c r="A25045" i="20"/>
  <c r="Z25044" i="20"/>
  <c r="A23323" i="20"/>
  <c r="Z23322" i="20"/>
  <c r="A21888" i="20"/>
  <c r="Z21887" i="20"/>
  <c r="A23897" i="20"/>
  <c r="Z23896" i="20"/>
  <c r="A20453" i="20"/>
  <c r="Z20453" i="20" s="1"/>
  <c r="Z20452" i="20"/>
  <c r="A23610" i="20"/>
  <c r="Z23609" i="20"/>
  <c r="A24184" i="20"/>
  <c r="Z24183" i="20"/>
  <c r="A22749" i="20"/>
  <c r="Z22748" i="20"/>
  <c r="A20740" i="20"/>
  <c r="Z20739" i="20"/>
  <c r="A22175" i="20"/>
  <c r="Z22174" i="20"/>
  <c r="A21314" i="20"/>
  <c r="Z21313" i="20"/>
  <c r="A25332" i="20"/>
  <c r="Z25331" i="20"/>
  <c r="A24471" i="20"/>
  <c r="Z24470" i="20"/>
  <c r="A25906" i="20"/>
  <c r="Z25905" i="20"/>
  <c r="A25619" i="20"/>
  <c r="Z25618" i="20"/>
  <c r="A21601" i="20"/>
  <c r="Z21600" i="20"/>
  <c r="A22462" i="20"/>
  <c r="Z22461" i="20"/>
  <c r="A24758" i="20"/>
  <c r="Z24757" i="20"/>
  <c r="A25620" i="20" l="1"/>
  <c r="Z25619" i="20"/>
  <c r="A20741" i="20"/>
  <c r="Z20741" i="20" s="1"/>
  <c r="Z20740" i="20"/>
  <c r="A21889" i="20"/>
  <c r="Z21888" i="20"/>
  <c r="A21602" i="20"/>
  <c r="Z21601" i="20"/>
  <c r="A22176" i="20"/>
  <c r="Z22175" i="20"/>
  <c r="A23898" i="20"/>
  <c r="Z23897" i="20"/>
  <c r="A25907" i="20"/>
  <c r="Z25906" i="20"/>
  <c r="A22750" i="20"/>
  <c r="Z22749" i="20"/>
  <c r="A23324" i="20"/>
  <c r="Z23323" i="20"/>
  <c r="A24472" i="20"/>
  <c r="Z24471" i="20"/>
  <c r="A24185" i="20"/>
  <c r="Z24184" i="20"/>
  <c r="A25046" i="20"/>
  <c r="Z25045" i="20"/>
  <c r="A24759" i="20"/>
  <c r="Z24758" i="20"/>
  <c r="A25333" i="20"/>
  <c r="Z25332" i="20"/>
  <c r="A23611" i="20"/>
  <c r="Z23610" i="20"/>
  <c r="A21028" i="20"/>
  <c r="Z21027" i="20"/>
  <c r="A22463" i="20"/>
  <c r="Z22462" i="20"/>
  <c r="A21315" i="20"/>
  <c r="Z21314" i="20"/>
  <c r="A23037" i="20"/>
  <c r="Z23036" i="20"/>
  <c r="A22464" i="20" l="1"/>
  <c r="Z22463" i="20"/>
  <c r="A24186" i="20"/>
  <c r="Z24185" i="20"/>
  <c r="A22177" i="20"/>
  <c r="Z22176" i="20"/>
  <c r="A21316" i="20"/>
  <c r="Z21315" i="20"/>
  <c r="A25047" i="20"/>
  <c r="Z25046" i="20"/>
  <c r="A23899" i="20"/>
  <c r="Z23898" i="20"/>
  <c r="A21029" i="20"/>
  <c r="Z21029" i="20" s="1"/>
  <c r="Z21028" i="20"/>
  <c r="A24473" i="20"/>
  <c r="Z24472" i="20"/>
  <c r="A21603" i="20"/>
  <c r="Z21602" i="20"/>
  <c r="A23612" i="20"/>
  <c r="Z23611" i="20"/>
  <c r="A23325" i="20"/>
  <c r="Z23324" i="20"/>
  <c r="A21890" i="20"/>
  <c r="Z21889" i="20"/>
  <c r="A25334" i="20"/>
  <c r="Z25333" i="20"/>
  <c r="A22751" i="20"/>
  <c r="Z22750" i="20"/>
  <c r="A23038" i="20"/>
  <c r="Z23037" i="20"/>
  <c r="A24760" i="20"/>
  <c r="Z24759" i="20"/>
  <c r="A25908" i="20"/>
  <c r="Z25907" i="20"/>
  <c r="A25621" i="20"/>
  <c r="Z25620" i="20"/>
  <c r="A25909" i="20" l="1"/>
  <c r="Z25908" i="20"/>
  <c r="A23326" i="20"/>
  <c r="Z23325" i="20"/>
  <c r="A25048" i="20"/>
  <c r="Z25047" i="20"/>
  <c r="A21891" i="20"/>
  <c r="Z21890" i="20"/>
  <c r="A24761" i="20"/>
  <c r="Z24760" i="20"/>
  <c r="A23613" i="20"/>
  <c r="Z23612" i="20"/>
  <c r="A21317" i="20"/>
  <c r="Z21317" i="20" s="1"/>
  <c r="Z21316" i="20"/>
  <c r="A25622" i="20"/>
  <c r="Z25621" i="20"/>
  <c r="A23900" i="20"/>
  <c r="Z23899" i="20"/>
  <c r="A23039" i="20"/>
  <c r="Z23038" i="20"/>
  <c r="A21604" i="20"/>
  <c r="Z21603" i="20"/>
  <c r="A22178" i="20"/>
  <c r="Z22177" i="20"/>
  <c r="A22752" i="20"/>
  <c r="Z22751" i="20"/>
  <c r="A24474" i="20"/>
  <c r="Z24473" i="20"/>
  <c r="A24187" i="20"/>
  <c r="Z24186" i="20"/>
  <c r="A25335" i="20"/>
  <c r="Z25334" i="20"/>
  <c r="A22465" i="20"/>
  <c r="Z22464" i="20"/>
  <c r="A22466" i="20" l="1"/>
  <c r="Z22465" i="20"/>
  <c r="A21605" i="20"/>
  <c r="Z21605" i="20" s="1"/>
  <c r="Z21604" i="20"/>
  <c r="A24762" i="20"/>
  <c r="Z24761" i="20"/>
  <c r="A22179" i="20"/>
  <c r="Z22178" i="20"/>
  <c r="A25336" i="20"/>
  <c r="Z25335" i="20"/>
  <c r="A23040" i="20"/>
  <c r="Z23039" i="20"/>
  <c r="A21892" i="20"/>
  <c r="Z21891" i="20"/>
  <c r="A23614" i="20"/>
  <c r="Z23613" i="20"/>
  <c r="A24188" i="20"/>
  <c r="Z24187" i="20"/>
  <c r="A23901" i="20"/>
  <c r="Z23900" i="20"/>
  <c r="A25049" i="20"/>
  <c r="Z25048" i="20"/>
  <c r="A24475" i="20"/>
  <c r="Z24474" i="20"/>
  <c r="A25623" i="20"/>
  <c r="Z25622" i="20"/>
  <c r="A23327" i="20"/>
  <c r="Z23326" i="20"/>
  <c r="A22753" i="20"/>
  <c r="Z22752" i="20"/>
  <c r="A25910" i="20"/>
  <c r="Z25909" i="20"/>
  <c r="A25050" i="20" l="1"/>
  <c r="Z25049" i="20"/>
  <c r="A25337" i="20"/>
  <c r="Z25336" i="20"/>
  <c r="A25911" i="20"/>
  <c r="Z25910" i="20"/>
  <c r="A23902" i="20"/>
  <c r="Z23901" i="20"/>
  <c r="A22180" i="20"/>
  <c r="Z22179" i="20"/>
  <c r="A24476" i="20"/>
  <c r="Z24475" i="20"/>
  <c r="A23041" i="20"/>
  <c r="Z23040" i="20"/>
  <c r="A22754" i="20"/>
  <c r="Z22753" i="20"/>
  <c r="A24189" i="20"/>
  <c r="Z24188" i="20"/>
  <c r="A24763" i="20"/>
  <c r="Z24762" i="20"/>
  <c r="A23328" i="20"/>
  <c r="Z23327" i="20"/>
  <c r="A23615" i="20"/>
  <c r="Z23614" i="20"/>
  <c r="A25624" i="20"/>
  <c r="Z25623" i="20"/>
  <c r="A21893" i="20"/>
  <c r="Z21893" i="20" s="1"/>
  <c r="Z21892" i="20"/>
  <c r="A22467" i="20"/>
  <c r="Z22466" i="20"/>
  <c r="A23329" i="20" l="1"/>
  <c r="Z23328" i="20"/>
  <c r="A22181" i="20"/>
  <c r="Z22181" i="20" s="1"/>
  <c r="Z22180" i="20"/>
  <c r="A24764" i="20"/>
  <c r="Z24763" i="20"/>
  <c r="A23903" i="20"/>
  <c r="Z23902" i="20"/>
  <c r="A22468" i="20"/>
  <c r="Z22467" i="20"/>
  <c r="A24190" i="20"/>
  <c r="Z24189" i="20"/>
  <c r="A25912" i="20"/>
  <c r="Z25911" i="20"/>
  <c r="A23616" i="20"/>
  <c r="Z23615" i="20"/>
  <c r="A24477" i="20"/>
  <c r="Z24476" i="20"/>
  <c r="A22755" i="20"/>
  <c r="Z22754" i="20"/>
  <c r="A25338" i="20"/>
  <c r="Z25337" i="20"/>
  <c r="A25625" i="20"/>
  <c r="Z25624" i="20"/>
  <c r="A23042" i="20"/>
  <c r="Z23041" i="20"/>
  <c r="A25051" i="20"/>
  <c r="Z25050" i="20"/>
  <c r="A25626" i="20" l="1"/>
  <c r="Z25625" i="20"/>
  <c r="A24191" i="20"/>
  <c r="Z24190" i="20"/>
  <c r="A25339" i="20"/>
  <c r="Z25338" i="20"/>
  <c r="A22469" i="20"/>
  <c r="Z22469" i="20" s="1"/>
  <c r="Z22468" i="20"/>
  <c r="A22756" i="20"/>
  <c r="Z22755" i="20"/>
  <c r="A23904" i="20"/>
  <c r="Z23903" i="20"/>
  <c r="A24478" i="20"/>
  <c r="Z24477" i="20"/>
  <c r="A24765" i="20"/>
  <c r="Z24764" i="20"/>
  <c r="A25052" i="20"/>
  <c r="Z25051" i="20"/>
  <c r="A23617" i="20"/>
  <c r="Z23616" i="20"/>
  <c r="A23043" i="20"/>
  <c r="Z23042" i="20"/>
  <c r="A25913" i="20"/>
  <c r="Z25912" i="20"/>
  <c r="A23330" i="20"/>
  <c r="Z23329" i="20"/>
  <c r="A23044" i="20" l="1"/>
  <c r="Z23043" i="20"/>
  <c r="A22757" i="20"/>
  <c r="Z22757" i="20" s="1"/>
  <c r="Z22756" i="20"/>
  <c r="A25053" i="20"/>
  <c r="Z25052" i="20"/>
  <c r="A25340" i="20"/>
  <c r="Z25339" i="20"/>
  <c r="A23618" i="20"/>
  <c r="Z23617" i="20"/>
  <c r="A23905" i="20"/>
  <c r="Z23904" i="20"/>
  <c r="A24766" i="20"/>
  <c r="Z24765" i="20"/>
  <c r="A24192" i="20"/>
  <c r="Z24191" i="20"/>
  <c r="A25914" i="20"/>
  <c r="Z25913" i="20"/>
  <c r="A23331" i="20"/>
  <c r="Z23330" i="20"/>
  <c r="A24479" i="20"/>
  <c r="Z24478" i="20"/>
  <c r="A25627" i="20"/>
  <c r="Z25626" i="20"/>
  <c r="A24480" i="20" l="1"/>
  <c r="Z24479" i="20"/>
  <c r="A23619" i="20"/>
  <c r="Z23618" i="20"/>
  <c r="A23332" i="20"/>
  <c r="Z23331" i="20"/>
  <c r="A25341" i="20"/>
  <c r="Z25340" i="20"/>
  <c r="A25915" i="20"/>
  <c r="Z25914" i="20"/>
  <c r="A25054" i="20"/>
  <c r="Z25053" i="20"/>
  <c r="A25628" i="20"/>
  <c r="Z25627" i="20"/>
  <c r="A23906" i="20"/>
  <c r="Z23905" i="20"/>
  <c r="A24193" i="20"/>
  <c r="Z24192" i="20"/>
  <c r="A24767" i="20"/>
  <c r="Z24766" i="20"/>
  <c r="A23045" i="20"/>
  <c r="Z23045" i="20" s="1"/>
  <c r="Z23044" i="20"/>
  <c r="A25055" i="20" l="1"/>
  <c r="Z25054" i="20"/>
  <c r="A25916" i="20"/>
  <c r="Z25915" i="20"/>
  <c r="A24768" i="20"/>
  <c r="Z24767" i="20"/>
  <c r="A25342" i="20"/>
  <c r="Z25341" i="20"/>
  <c r="A24194" i="20"/>
  <c r="Z24193" i="20"/>
  <c r="A23333" i="20"/>
  <c r="Z23333" i="20" s="1"/>
  <c r="Z23332" i="20"/>
  <c r="A23907" i="20"/>
  <c r="Z23906" i="20"/>
  <c r="A23620" i="20"/>
  <c r="Z23619" i="20"/>
  <c r="A25629" i="20"/>
  <c r="Z25628" i="20"/>
  <c r="A24481" i="20"/>
  <c r="Z24480" i="20"/>
  <c r="A24195" i="20" l="1"/>
  <c r="Z24194" i="20"/>
  <c r="A24482" i="20"/>
  <c r="Z24481" i="20"/>
  <c r="A25343" i="20"/>
  <c r="Z25342" i="20"/>
  <c r="A25630" i="20"/>
  <c r="Z25629" i="20"/>
  <c r="A24769" i="20"/>
  <c r="Z24768" i="20"/>
  <c r="A23621" i="20"/>
  <c r="Z23621" i="20" s="1"/>
  <c r="Z23620" i="20"/>
  <c r="A25917" i="20"/>
  <c r="Z25916" i="20"/>
  <c r="A23908" i="20"/>
  <c r="Z23907" i="20"/>
  <c r="A25056" i="20"/>
  <c r="Z25055" i="20"/>
  <c r="A24770" i="20" l="1"/>
  <c r="Z24769" i="20"/>
  <c r="A25631" i="20"/>
  <c r="Z25630" i="20"/>
  <c r="A25057" i="20"/>
  <c r="Z25056" i="20"/>
  <c r="A25344" i="20"/>
  <c r="Z25343" i="20"/>
  <c r="A23909" i="20"/>
  <c r="Z23909" i="20" s="1"/>
  <c r="Z23908" i="20"/>
  <c r="A24483" i="20"/>
  <c r="Z24482" i="20"/>
  <c r="A25918" i="20"/>
  <c r="Z25917" i="20"/>
  <c r="A24196" i="20"/>
  <c r="Z24195" i="20"/>
  <c r="A24484" i="20" l="1"/>
  <c r="Z24483" i="20"/>
  <c r="A25345" i="20"/>
  <c r="Z25344" i="20"/>
  <c r="A25058" i="20"/>
  <c r="Z25057" i="20"/>
  <c r="A24197" i="20"/>
  <c r="Z24197" i="20" s="1"/>
  <c r="Z24196" i="20"/>
  <c r="A25632" i="20"/>
  <c r="Z25631" i="20"/>
  <c r="A25919" i="20"/>
  <c r="Z25918" i="20"/>
  <c r="A24771" i="20"/>
  <c r="Z24770" i="20"/>
  <c r="A25920" i="20" l="1"/>
  <c r="Z25919" i="20"/>
  <c r="A25633" i="20"/>
  <c r="Z25632" i="20"/>
  <c r="A25059" i="20"/>
  <c r="Z25058" i="20"/>
  <c r="A25346" i="20"/>
  <c r="Z25345" i="20"/>
  <c r="A24772" i="20"/>
  <c r="Z24771" i="20"/>
  <c r="A24485" i="20"/>
  <c r="Z24485" i="20" s="1"/>
  <c r="Z24484" i="20"/>
  <c r="A24773" i="20" l="1"/>
  <c r="Z24773" i="20" s="1"/>
  <c r="Z24772" i="20"/>
  <c r="A25347" i="20"/>
  <c r="Z25346" i="20"/>
  <c r="A25060" i="20"/>
  <c r="Z25059" i="20"/>
  <c r="A25634" i="20"/>
  <c r="Z25633" i="20"/>
  <c r="A25921" i="20"/>
  <c r="Z25920" i="20"/>
  <c r="A25061" i="20" l="1"/>
  <c r="Z25061" i="20" s="1"/>
  <c r="Z25060" i="20"/>
  <c r="A25922" i="20"/>
  <c r="Z25921" i="20"/>
  <c r="A25635" i="20"/>
  <c r="Z25634" i="20"/>
  <c r="A25348" i="20"/>
  <c r="Z25347" i="20"/>
  <c r="A25349" i="20" l="1"/>
  <c r="Z25349" i="20" s="1"/>
  <c r="Z25348" i="20"/>
  <c r="A25636" i="20"/>
  <c r="Z25635" i="20"/>
  <c r="A25923" i="20"/>
  <c r="Z25922" i="20"/>
  <c r="A25924" i="20" l="1"/>
  <c r="Z25923" i="20"/>
  <c r="A25637" i="20"/>
  <c r="Z25637" i="20" s="1"/>
  <c r="Z25636" i="20"/>
  <c r="A25925" i="20" l="1"/>
  <c r="Z25924" i="20"/>
  <c r="E37" i="26" l="1"/>
  <c r="E25" i="26"/>
  <c r="E17" i="26"/>
  <c r="E76" i="26"/>
  <c r="E74" i="26"/>
  <c r="E65" i="26"/>
  <c r="E41" i="26"/>
  <c r="E24" i="26"/>
  <c r="E29" i="26"/>
  <c r="E86" i="26"/>
  <c r="E15" i="26"/>
  <c r="E10" i="26"/>
  <c r="E69" i="26"/>
  <c r="E93" i="26"/>
  <c r="E95" i="26"/>
  <c r="E33" i="26"/>
  <c r="E28" i="26"/>
  <c r="E30" i="26"/>
  <c r="E51" i="26"/>
  <c r="E50" i="26"/>
  <c r="E39" i="26"/>
  <c r="E52" i="26"/>
  <c r="E21" i="26"/>
  <c r="E58" i="26"/>
  <c r="E63" i="26"/>
  <c r="E75" i="26"/>
  <c r="E79" i="26"/>
  <c r="E27" i="26"/>
  <c r="E46" i="26"/>
  <c r="E62" i="26"/>
  <c r="E96" i="26"/>
  <c r="E82" i="26"/>
  <c r="E19" i="26"/>
  <c r="E87" i="26"/>
  <c r="E71" i="26"/>
  <c r="E68" i="26"/>
  <c r="E45" i="26"/>
  <c r="E67" i="26"/>
  <c r="E49" i="26"/>
  <c r="E16" i="26"/>
  <c r="E80" i="26"/>
  <c r="E85" i="26"/>
  <c r="E88" i="26"/>
  <c r="E55" i="26"/>
  <c r="E36" i="26"/>
  <c r="E18" i="26"/>
  <c r="E92" i="26"/>
  <c r="E78" i="26"/>
  <c r="E83" i="26"/>
  <c r="E94" i="26"/>
  <c r="E70" i="26"/>
  <c r="E81" i="26"/>
  <c r="E97" i="26"/>
  <c r="E11" i="26"/>
  <c r="E38" i="26"/>
  <c r="E73" i="26"/>
  <c r="E31" i="26"/>
  <c r="E91" i="26"/>
  <c r="E89" i="26"/>
  <c r="E66" i="26"/>
  <c r="E32" i="26"/>
  <c r="E47" i="26"/>
  <c r="E61" i="26"/>
  <c r="E34" i="26"/>
  <c r="E90" i="26"/>
  <c r="E35" i="26"/>
  <c r="E23" i="26"/>
  <c r="E22" i="26"/>
  <c r="E8" i="26"/>
  <c r="E54" i="26"/>
  <c r="E9" i="26"/>
  <c r="E72" i="26"/>
  <c r="E53" i="26"/>
  <c r="E64" i="26"/>
  <c r="E14" i="26"/>
  <c r="E43" i="26"/>
  <c r="E60" i="26"/>
  <c r="E40" i="26"/>
  <c r="E12" i="26"/>
  <c r="E84" i="26"/>
  <c r="E26" i="26"/>
  <c r="E20" i="26"/>
  <c r="E48" i="26"/>
  <c r="E13" i="26"/>
  <c r="E59" i="26"/>
  <c r="E42" i="26"/>
  <c r="E77" i="26"/>
  <c r="E56" i="26"/>
  <c r="E57" i="26"/>
  <c r="E44" i="26"/>
  <c r="Z25925" i="20"/>
  <c r="Q22" i="12" l="1"/>
  <c r="Q31" i="12"/>
  <c r="Q18" i="12"/>
  <c r="Q23" i="12"/>
  <c r="Q6" i="12"/>
  <c r="Q14" i="12"/>
  <c r="Q13" i="12"/>
  <c r="Q10" i="12"/>
  <c r="Q20" i="12"/>
  <c r="Q32" i="12"/>
  <c r="Q24" i="12"/>
  <c r="Q25" i="12"/>
  <c r="Q16" i="12"/>
  <c r="Q39" i="12"/>
  <c r="Q46" i="12"/>
  <c r="Q35" i="12"/>
  <c r="O23" i="12"/>
  <c r="O46" i="12"/>
  <c r="O32" i="12"/>
  <c r="O25" i="12"/>
  <c r="O24" i="12"/>
  <c r="O20" i="12"/>
  <c r="O16" i="12"/>
  <c r="O22" i="12"/>
  <c r="O13" i="12"/>
  <c r="O18" i="12"/>
  <c r="O14" i="12"/>
  <c r="O39" i="12"/>
  <c r="O10" i="12"/>
  <c r="O35" i="12"/>
  <c r="O6" i="12"/>
  <c r="O31" i="12"/>
  <c r="O3" i="12"/>
  <c r="O36" i="12"/>
  <c r="O19" i="12"/>
  <c r="O42" i="12"/>
  <c r="O33" i="12"/>
  <c r="O38" i="12"/>
  <c r="O28" i="12"/>
  <c r="O34" i="12"/>
  <c r="O21" i="12"/>
  <c r="O26" i="12"/>
  <c r="O2" i="12"/>
  <c r="O12" i="12"/>
  <c r="O9" i="12"/>
  <c r="O5" i="12"/>
  <c r="O40" i="12"/>
  <c r="O48" i="12"/>
  <c r="P23" i="12"/>
  <c r="P35" i="12"/>
  <c r="P46" i="12"/>
  <c r="P32" i="12"/>
  <c r="P31" i="12"/>
  <c r="P24" i="12"/>
  <c r="P25" i="12"/>
  <c r="P20" i="12"/>
  <c r="P39" i="12"/>
  <c r="P16" i="12"/>
  <c r="P22" i="12"/>
  <c r="P13" i="12"/>
  <c r="P18" i="12"/>
  <c r="P14" i="12"/>
  <c r="P6" i="12"/>
  <c r="P10" i="12"/>
  <c r="P7" i="12"/>
  <c r="P41" i="12"/>
  <c r="P37" i="12"/>
  <c r="P27" i="12"/>
  <c r="P29" i="12"/>
  <c r="P15" i="12"/>
  <c r="P11" i="12"/>
  <c r="P30" i="12"/>
  <c r="P17" i="12"/>
  <c r="P8" i="12"/>
  <c r="P4" i="12"/>
  <c r="P47" i="12"/>
  <c r="P44" i="12"/>
  <c r="P43" i="12"/>
  <c r="P45" i="12"/>
  <c r="Q9" i="12"/>
  <c r="Q2" i="12"/>
  <c r="Q48" i="12"/>
  <c r="Q36" i="12"/>
  <c r="Q5" i="12"/>
  <c r="Q28" i="12"/>
  <c r="Q40" i="12"/>
  <c r="Q33" i="12"/>
  <c r="Q42" i="12"/>
  <c r="Q19" i="12"/>
  <c r="Q21" i="12"/>
  <c r="Q26" i="12"/>
  <c r="Q12" i="12"/>
  <c r="Q38" i="12"/>
  <c r="Q34" i="12"/>
  <c r="Q3" i="12"/>
  <c r="Q27" i="12"/>
  <c r="Q44" i="12"/>
  <c r="Q15" i="12"/>
  <c r="Q11" i="12"/>
  <c r="Q7" i="12"/>
  <c r="Q4" i="12"/>
  <c r="Q8" i="12"/>
  <c r="Q30" i="12"/>
  <c r="Q47" i="12"/>
  <c r="Q17" i="12"/>
  <c r="Q41" i="12"/>
  <c r="Q45" i="12"/>
  <c r="Q37" i="12"/>
  <c r="Q43" i="12"/>
  <c r="Q29" i="12"/>
  <c r="O4" i="12"/>
  <c r="O37" i="12"/>
  <c r="O15" i="12"/>
  <c r="O29" i="12"/>
  <c r="O11" i="12"/>
  <c r="O7" i="12"/>
  <c r="O27" i="12"/>
  <c r="O30" i="12"/>
  <c r="O17" i="12"/>
  <c r="O47" i="12"/>
  <c r="O8" i="12"/>
  <c r="O43" i="12"/>
  <c r="O41" i="12"/>
  <c r="O45" i="12"/>
  <c r="O44" i="12"/>
  <c r="P19" i="12"/>
  <c r="P2" i="12"/>
  <c r="P36" i="12"/>
  <c r="P42" i="12"/>
  <c r="P33" i="12"/>
  <c r="P28" i="12"/>
  <c r="P38" i="12"/>
  <c r="P34" i="12"/>
  <c r="P21" i="12"/>
  <c r="P26" i="12"/>
  <c r="P12" i="12"/>
  <c r="P40" i="12"/>
  <c r="P9" i="12"/>
  <c r="P3" i="12"/>
  <c r="P5" i="12"/>
  <c r="P48" i="12"/>
  <c r="ZK78" i="13" l="1"/>
  <c r="OF78" i="13"/>
  <c r="BZ78" i="13" l="1"/>
  <c r="RY78" i="13"/>
  <c r="QG78" i="13"/>
  <c r="XQ78" i="13"/>
  <c r="CL78" i="13"/>
  <c r="KH78" i="13"/>
  <c r="VJ78" i="13"/>
  <c r="HC78" i="13"/>
  <c r="AR78" i="13"/>
  <c r="EK78" i="13"/>
  <c r="ID78" i="13"/>
  <c r="LK78" i="13"/>
  <c r="PD78" i="13"/>
  <c r="SW78" i="13"/>
  <c r="WP78" i="13"/>
  <c r="AAI78" i="13"/>
  <c r="AO78" i="13"/>
  <c r="JV78" i="13"/>
  <c r="DM78" i="13"/>
  <c r="JI78" i="13"/>
  <c r="QS78" i="13"/>
  <c r="YC78" i="13"/>
  <c r="DJ78" i="13"/>
  <c r="KT78" i="13"/>
  <c r="VV78" i="13"/>
  <c r="HO78" i="13"/>
  <c r="FH78" i="13"/>
  <c r="JA78" i="13"/>
  <c r="MT78" i="13"/>
  <c r="QA78" i="13"/>
  <c r="TT78" i="13"/>
  <c r="XM78" i="13"/>
  <c r="ABF78" i="13"/>
  <c r="BL78" i="13"/>
  <c r="BY78" i="13"/>
  <c r="JU78" i="13"/>
  <c r="RE78" i="13"/>
  <c r="ZM78" i="13"/>
  <c r="DV78" i="13"/>
  <c r="NB78" i="13"/>
  <c r="ZN78" i="13"/>
  <c r="IA78" i="13"/>
  <c r="GF78" i="13"/>
  <c r="JY78" i="13"/>
  <c r="NR78" i="13"/>
  <c r="QY78" i="13"/>
  <c r="UR78" i="13"/>
  <c r="YK78" i="13"/>
  <c r="ACD78" i="13"/>
  <c r="CJ78" i="13"/>
  <c r="DI78" i="13"/>
  <c r="KS78" i="13"/>
  <c r="RQ78" i="13"/>
  <c r="ZY78" i="13"/>
  <c r="EH78" i="13"/>
  <c r="OL78" i="13"/>
  <c r="ZZ78" i="13"/>
  <c r="IM78" i="13"/>
  <c r="KV78" i="13"/>
  <c r="OO78" i="13"/>
  <c r="SH78" i="13"/>
  <c r="VO78" i="13"/>
  <c r="ZH78" i="13"/>
  <c r="N78" i="13"/>
  <c r="DG78" i="13"/>
  <c r="GZ78" i="13"/>
  <c r="HF78" i="13"/>
  <c r="BM78" i="13"/>
  <c r="DU78" i="13"/>
  <c r="LE78" i="13"/>
  <c r="SC78" i="13"/>
  <c r="AAK78" i="13"/>
  <c r="ET78" i="13"/>
  <c r="OX78" i="13"/>
  <c r="AAL78" i="13"/>
  <c r="IY78" i="13"/>
  <c r="LT78" i="13"/>
  <c r="PM78" i="13"/>
  <c r="TF78" i="13"/>
  <c r="WM78" i="13"/>
  <c r="AAF78" i="13"/>
  <c r="AL78" i="13"/>
  <c r="EE78" i="13"/>
  <c r="HX78" i="13"/>
  <c r="DK78" i="13"/>
  <c r="BA78" i="13"/>
  <c r="EG78" i="13"/>
  <c r="LQ78" i="13"/>
  <c r="TY78" i="13"/>
  <c r="ABI78" i="13"/>
  <c r="FF78" i="13"/>
  <c r="PJ78" i="13"/>
  <c r="AAX78" i="13"/>
  <c r="MQ78" i="13"/>
  <c r="QJ78" i="13"/>
  <c r="UC78" i="13"/>
  <c r="XV78" i="13"/>
  <c r="ABC78" i="13"/>
  <c r="BI78" i="13"/>
  <c r="FB78" i="13"/>
  <c r="IU78" i="13"/>
  <c r="MN78" i="13"/>
  <c r="PI78" i="13"/>
  <c r="VR78" i="13"/>
  <c r="FE78" i="13"/>
  <c r="MC78" i="13"/>
  <c r="UK78" i="13"/>
  <c r="ABU78" i="13"/>
  <c r="HB78" i="13"/>
  <c r="PV78" i="13"/>
  <c r="ABJ78" i="13"/>
  <c r="NO78" i="13"/>
  <c r="RH78" i="13"/>
  <c r="VA78" i="13"/>
  <c r="YT78" i="13"/>
  <c r="ACA78" i="13"/>
  <c r="CG78" i="13"/>
  <c r="FZ78" i="13"/>
  <c r="JS78" i="13"/>
  <c r="NL78" i="13"/>
  <c r="HM78" i="13"/>
  <c r="UX78" i="13"/>
  <c r="IW78" i="13"/>
  <c r="FQ78" i="13"/>
  <c r="MO78" i="13"/>
  <c r="UW78" i="13"/>
  <c r="ACG78" i="13"/>
  <c r="HN78" i="13"/>
  <c r="QH78" i="13"/>
  <c r="BO78" i="13"/>
  <c r="SE78" i="13"/>
  <c r="VX78" i="13"/>
  <c r="ZQ78" i="13"/>
  <c r="K78" i="13"/>
  <c r="DD78" i="13"/>
  <c r="GW78" i="13"/>
  <c r="KP78" i="13"/>
  <c r="OI78" i="13"/>
  <c r="SB78" i="13"/>
  <c r="GC78" i="13"/>
  <c r="NA78" i="13"/>
  <c r="VU78" i="13"/>
  <c r="ACS78" i="13"/>
  <c r="HZ78" i="13"/>
  <c r="SP78" i="13"/>
  <c r="CA78" i="13"/>
  <c r="TC78" i="13"/>
  <c r="WV78" i="13"/>
  <c r="AAO78" i="13"/>
  <c r="AI78" i="13"/>
  <c r="EB78" i="13"/>
  <c r="HU78" i="13"/>
  <c r="LN78" i="13"/>
  <c r="PG78" i="13"/>
  <c r="SZ78" i="13"/>
  <c r="KM78" i="13"/>
  <c r="Q78" i="13"/>
  <c r="GO78" i="13"/>
  <c r="OK78" i="13"/>
  <c r="WG78" i="13"/>
  <c r="R78" i="13"/>
  <c r="IX78" i="13"/>
  <c r="TZ78" i="13"/>
  <c r="CM78" i="13"/>
  <c r="XS78" i="13"/>
  <c r="ABL78" i="13"/>
  <c r="BR78" i="13"/>
  <c r="EY78" i="13"/>
  <c r="IR78" i="13"/>
  <c r="MK78" i="13"/>
  <c r="QD78" i="13"/>
  <c r="TW78" i="13"/>
  <c r="XP78" i="13"/>
  <c r="XE78" i="13"/>
  <c r="T78" i="13"/>
  <c r="AC78" i="13"/>
  <c r="HA78" i="13"/>
  <c r="OW78" i="13"/>
  <c r="WS78" i="13"/>
  <c r="BN78" i="13"/>
  <c r="JJ78" i="13"/>
  <c r="UL78" i="13"/>
  <c r="CY78" i="13"/>
  <c r="YQ78" i="13"/>
  <c r="ACJ78" i="13"/>
  <c r="CP78" i="13"/>
  <c r="FW78" i="13"/>
  <c r="JP78" i="13"/>
  <c r="NI78" i="13"/>
  <c r="RB78" i="13"/>
  <c r="UU78" i="13"/>
  <c r="YN78" i="13"/>
  <c r="NC78" i="13"/>
  <c r="SQ78" i="13"/>
  <c r="YE78" i="13"/>
  <c r="AF78" i="13"/>
  <c r="FT78" i="13"/>
  <c r="LH78" i="13"/>
  <c r="QV78" i="13"/>
  <c r="WJ78" i="13"/>
  <c r="ABX78" i="13"/>
  <c r="DY78" i="13"/>
  <c r="JM78" i="13"/>
  <c r="PA78" i="13"/>
  <c r="UO78" i="13"/>
  <c r="AAC78" i="13"/>
  <c r="CD78" i="13"/>
  <c r="HR78" i="13"/>
  <c r="NF78" i="13"/>
  <c r="ST78" i="13"/>
  <c r="YH78" i="13"/>
  <c r="W78" i="13"/>
  <c r="FK78" i="13"/>
  <c r="KY78" i="13"/>
  <c r="QM78" i="13"/>
  <c r="WA78" i="13"/>
  <c r="ABO78" i="13"/>
  <c r="DP78" i="13"/>
  <c r="JD78" i="13"/>
  <c r="OR78" i="13"/>
  <c r="UF78" i="13"/>
  <c r="ZT78" i="13"/>
  <c r="BU78" i="13"/>
  <c r="HI78" i="13"/>
  <c r="MW78" i="13"/>
  <c r="SK78" i="13"/>
  <c r="XY78" i="13"/>
  <c r="Z78" i="13"/>
  <c r="FN78" i="13"/>
  <c r="LB78" i="13"/>
  <c r="QP78" i="13"/>
  <c r="WD78" i="13"/>
  <c r="ABR78" i="13"/>
  <c r="DS78" i="13"/>
  <c r="JG78" i="13"/>
  <c r="OU78" i="13"/>
  <c r="UI78" i="13"/>
  <c r="ZW78" i="13"/>
  <c r="BX78" i="13"/>
  <c r="HL78" i="13"/>
  <c r="MZ78" i="13"/>
  <c r="SN78" i="13"/>
  <c r="YB78" i="13"/>
  <c r="OA78" i="13"/>
  <c r="TO78" i="13"/>
  <c r="ZC78" i="13"/>
  <c r="BD78" i="13"/>
  <c r="GR78" i="13"/>
  <c r="MF78" i="13"/>
  <c r="RT78" i="13"/>
  <c r="XH78" i="13"/>
  <c r="ACV78" i="13"/>
  <c r="EW78" i="13"/>
  <c r="KK78" i="13"/>
  <c r="PY78" i="13"/>
  <c r="VM78" i="13"/>
  <c r="ABA78" i="13"/>
  <c r="DB78" i="13"/>
  <c r="IP78" i="13"/>
  <c r="OD78" i="13"/>
  <c r="TR78" i="13"/>
  <c r="ZF78" i="13"/>
  <c r="AU78" i="13"/>
  <c r="GI78" i="13"/>
  <c r="LW78" i="13"/>
  <c r="RK78" i="13"/>
  <c r="WY78" i="13"/>
  <c r="ACM78" i="13"/>
  <c r="EN78" i="13"/>
  <c r="KB78" i="13"/>
  <c r="PP78" i="13"/>
  <c r="VD78" i="13"/>
  <c r="AAR78" i="13"/>
  <c r="CS78" i="13"/>
  <c r="IG78" i="13"/>
  <c r="NU78" i="13"/>
  <c r="TI78" i="13"/>
  <c r="YW78" i="13"/>
  <c r="AX78" i="13"/>
  <c r="GL78" i="13"/>
  <c r="LZ78" i="13"/>
  <c r="RN78" i="13"/>
  <c r="XB78" i="13"/>
  <c r="ACP78" i="13"/>
  <c r="EQ78" i="13"/>
  <c r="KE78" i="13"/>
  <c r="PS78" i="13"/>
  <c r="VG78" i="13"/>
  <c r="AAU78" i="13"/>
  <c r="CV78" i="13"/>
  <c r="IJ78" i="13"/>
  <c r="NX78" i="13"/>
  <c r="TL78" i="13"/>
  <c r="YZ78" i="13"/>
  <c r="OM78" i="13"/>
  <c r="UA78" i="13"/>
  <c r="ZO78" i="13"/>
  <c r="BP78" i="13"/>
  <c r="HD78" i="13"/>
  <c r="MR78" i="13"/>
  <c r="SF78" i="13"/>
  <c r="XT78" i="13"/>
  <c r="U78" i="13"/>
  <c r="FI78" i="13"/>
  <c r="KW78" i="13"/>
  <c r="QK78" i="13"/>
  <c r="VY78" i="13"/>
  <c r="ABM78" i="13"/>
  <c r="DN78" i="13"/>
  <c r="JB78" i="13"/>
  <c r="OP78" i="13"/>
  <c r="UD78" i="13"/>
  <c r="ZR78" i="13"/>
  <c r="BG78" i="13"/>
  <c r="GU78" i="13"/>
  <c r="MI78" i="13"/>
  <c r="RW78" i="13"/>
  <c r="XK78" i="13"/>
  <c r="L78" i="13"/>
  <c r="EZ78" i="13"/>
  <c r="KN78" i="13"/>
  <c r="QB78" i="13"/>
  <c r="VP78" i="13"/>
  <c r="ABD78" i="13"/>
  <c r="DE78" i="13"/>
  <c r="IS78" i="13"/>
  <c r="OG78" i="13"/>
  <c r="TU78" i="13"/>
  <c r="ZI78" i="13"/>
  <c r="BJ78" i="13"/>
  <c r="GX78" i="13"/>
  <c r="ML78" i="13"/>
  <c r="RZ78" i="13"/>
  <c r="XN78" i="13"/>
  <c r="O78" i="13"/>
  <c r="FC78" i="13"/>
  <c r="KQ78" i="13"/>
  <c r="QE78" i="13"/>
  <c r="VS78" i="13"/>
  <c r="ABG78" i="13"/>
  <c r="DH78" i="13"/>
  <c r="IV78" i="13"/>
  <c r="OJ78" i="13"/>
  <c r="TX78" i="13"/>
  <c r="ZL78" i="13"/>
  <c r="QT78" i="13"/>
  <c r="DW78" i="13"/>
  <c r="AAA78" i="13"/>
  <c r="ND78" i="13"/>
  <c r="YF78" i="13"/>
  <c r="FU78" i="13"/>
  <c r="QW78" i="13"/>
  <c r="ABY78" i="13"/>
  <c r="DZ78" i="13"/>
  <c r="JN78" i="13"/>
  <c r="UP78" i="13"/>
  <c r="AAD78" i="13"/>
  <c r="BS78" i="13"/>
  <c r="HG78" i="13"/>
  <c r="MU78" i="13"/>
  <c r="SI78" i="13"/>
  <c r="XW78" i="13"/>
  <c r="X78" i="13"/>
  <c r="FL78" i="13"/>
  <c r="KZ78" i="13"/>
  <c r="QN78" i="13"/>
  <c r="WB78" i="13"/>
  <c r="ABP78" i="13"/>
  <c r="DQ78" i="13"/>
  <c r="JE78" i="13"/>
  <c r="OS78" i="13"/>
  <c r="UG78" i="13"/>
  <c r="ZU78" i="13"/>
  <c r="BV78" i="13"/>
  <c r="HJ78" i="13"/>
  <c r="MX78" i="13"/>
  <c r="SL78" i="13"/>
  <c r="XZ78" i="13"/>
  <c r="AA78" i="13"/>
  <c r="FO78" i="13"/>
  <c r="LC78" i="13"/>
  <c r="QQ78" i="13"/>
  <c r="WE78" i="13"/>
  <c r="ABS78" i="13"/>
  <c r="DT78" i="13"/>
  <c r="JH78" i="13"/>
  <c r="OV78" i="13"/>
  <c r="UJ78" i="13"/>
  <c r="ZX78" i="13"/>
  <c r="SO78" i="13"/>
  <c r="FR78" i="13"/>
  <c r="LF78" i="13"/>
  <c r="ABV78" i="13"/>
  <c r="OY78" i="13"/>
  <c r="UM78" i="13"/>
  <c r="HP78" i="13"/>
  <c r="SR78" i="13"/>
  <c r="AG78" i="13"/>
  <c r="LI78" i="13"/>
  <c r="WK78" i="13"/>
  <c r="PB78" i="13"/>
  <c r="CK78" i="13"/>
  <c r="HY78" i="13"/>
  <c r="NM78" i="13"/>
  <c r="TA78" i="13"/>
  <c r="YO78" i="13"/>
  <c r="AP78" i="13"/>
  <c r="GD78" i="13"/>
  <c r="LR78" i="13"/>
  <c r="RF78" i="13"/>
  <c r="WT78" i="13"/>
  <c r="ACH78" i="13"/>
  <c r="EI78" i="13"/>
  <c r="JW78" i="13"/>
  <c r="PK78" i="13"/>
  <c r="UY78" i="13"/>
  <c r="AAM78" i="13"/>
  <c r="CN78" i="13"/>
  <c r="IB78" i="13"/>
  <c r="NP78" i="13"/>
  <c r="TD78" i="13"/>
  <c r="YR78" i="13"/>
  <c r="AS78" i="13"/>
  <c r="GG78" i="13"/>
  <c r="LU78" i="13"/>
  <c r="RI78" i="13"/>
  <c r="WW78" i="13"/>
  <c r="ACK78" i="13"/>
  <c r="EL78" i="13"/>
  <c r="JZ78" i="13"/>
  <c r="PN78" i="13"/>
  <c r="VB78" i="13"/>
  <c r="AAP78" i="13"/>
  <c r="CE78" i="13"/>
  <c r="HS78" i="13"/>
  <c r="NG78" i="13"/>
  <c r="SU78" i="13"/>
  <c r="YI78" i="13"/>
  <c r="AJ78" i="13"/>
  <c r="FX78" i="13"/>
  <c r="LL78" i="13"/>
  <c r="QZ78" i="13"/>
  <c r="WN78" i="13"/>
  <c r="ACB78" i="13"/>
  <c r="EC78" i="13"/>
  <c r="JQ78" i="13"/>
  <c r="PE78" i="13"/>
  <c r="US78" i="13"/>
  <c r="AAG78" i="13"/>
  <c r="CH78" i="13"/>
  <c r="HV78" i="13"/>
  <c r="NJ78" i="13"/>
  <c r="SX78" i="13"/>
  <c r="YL78" i="13"/>
  <c r="AM78" i="13"/>
  <c r="GA78" i="13"/>
  <c r="LO78" i="13"/>
  <c r="RC78" i="13"/>
  <c r="WQ78" i="13"/>
  <c r="ACE78" i="13"/>
  <c r="EF78" i="13"/>
  <c r="JT78" i="13"/>
  <c r="PH78" i="13"/>
  <c r="UV78" i="13"/>
  <c r="AAJ78" i="13"/>
  <c r="AD78" i="13"/>
  <c r="WH78" i="13"/>
  <c r="JK78" i="13"/>
  <c r="CB78" i="13"/>
  <c r="CW78" i="13"/>
  <c r="IK78" i="13"/>
  <c r="NY78" i="13"/>
  <c r="TM78" i="13"/>
  <c r="ZA78" i="13"/>
  <c r="BB78" i="13"/>
  <c r="GP78" i="13"/>
  <c r="MD78" i="13"/>
  <c r="RR78" i="13"/>
  <c r="XF78" i="13"/>
  <c r="ACT78" i="13"/>
  <c r="EU78" i="13"/>
  <c r="KI78" i="13"/>
  <c r="PW78" i="13"/>
  <c r="VK78" i="13"/>
  <c r="AAY78" i="13"/>
  <c r="CZ78" i="13"/>
  <c r="IN78" i="13"/>
  <c r="OB78" i="13"/>
  <c r="TP78" i="13"/>
  <c r="ZD78" i="13"/>
  <c r="BE78" i="13"/>
  <c r="GS78" i="13"/>
  <c r="MG78" i="13"/>
  <c r="RU78" i="13"/>
  <c r="XI78" i="13"/>
  <c r="ACW78" i="13"/>
  <c r="EX78" i="13"/>
  <c r="KL78" i="13"/>
  <c r="PZ78" i="13"/>
  <c r="VN78" i="13"/>
  <c r="ABB78" i="13"/>
  <c r="CQ78" i="13"/>
  <c r="IE78" i="13"/>
  <c r="NS78" i="13"/>
  <c r="TG78" i="13"/>
  <c r="YU78" i="13"/>
  <c r="AV78" i="13"/>
  <c r="GJ78" i="13"/>
  <c r="LX78" i="13"/>
  <c r="RL78" i="13"/>
  <c r="WZ78" i="13"/>
  <c r="ACN78" i="13"/>
  <c r="EO78" i="13"/>
  <c r="KC78" i="13"/>
  <c r="PQ78" i="13"/>
  <c r="VE78" i="13"/>
  <c r="AAS78" i="13"/>
  <c r="CT78" i="13"/>
  <c r="IH78" i="13"/>
  <c r="NV78" i="13"/>
  <c r="TJ78" i="13"/>
  <c r="YX78" i="13"/>
  <c r="AY78" i="13"/>
  <c r="GM78" i="13"/>
  <c r="MA78" i="13"/>
  <c r="RO78" i="13"/>
  <c r="XC78" i="13"/>
  <c r="ACQ78" i="13"/>
  <c r="ER78" i="13"/>
  <c r="KF78" i="13"/>
  <c r="PT78" i="13"/>
  <c r="VH78" i="13"/>
  <c r="AAV78" i="13"/>
  <c r="MP78" i="13"/>
  <c r="SD78" i="13"/>
  <c r="XR78" i="13"/>
  <c r="S78" i="13"/>
  <c r="FG78" i="13"/>
  <c r="KU78" i="13"/>
  <c r="QI78" i="13"/>
  <c r="VW78" i="13"/>
  <c r="ABK78" i="13"/>
  <c r="DL78" i="13"/>
  <c r="IZ78" i="13"/>
  <c r="ON78" i="13"/>
  <c r="UB78" i="13"/>
  <c r="ZP78" i="13"/>
  <c r="BQ78" i="13"/>
  <c r="HE78" i="13"/>
  <c r="MS78" i="13"/>
  <c r="SG78" i="13"/>
  <c r="XU78" i="13"/>
  <c r="V78" i="13"/>
  <c r="FJ78" i="13"/>
  <c r="KX78" i="13"/>
  <c r="QL78" i="13"/>
  <c r="VZ78" i="13"/>
  <c r="ABN78" i="13"/>
  <c r="DC78" i="13"/>
  <c r="IQ78" i="13"/>
  <c r="OE78" i="13"/>
  <c r="TS78" i="13"/>
  <c r="ZG78" i="13"/>
  <c r="BH78" i="13"/>
  <c r="GV78" i="13"/>
  <c r="MJ78" i="13"/>
  <c r="RX78" i="13"/>
  <c r="XL78" i="13"/>
  <c r="M78" i="13"/>
  <c r="FA78" i="13"/>
  <c r="KO78" i="13"/>
  <c r="QC78" i="13"/>
  <c r="VQ78" i="13"/>
  <c r="ABE78" i="13"/>
  <c r="DF78" i="13"/>
  <c r="IT78" i="13"/>
  <c r="OH78" i="13"/>
  <c r="TV78" i="13"/>
  <c r="ZJ78" i="13"/>
  <c r="BK78" i="13"/>
  <c r="GY78" i="13"/>
  <c r="MM78" i="13"/>
  <c r="SA78" i="13"/>
  <c r="XO78" i="13"/>
  <c r="P78" i="13"/>
  <c r="FD78" i="13"/>
  <c r="KR78" i="13"/>
  <c r="QF78" i="13"/>
  <c r="VT78" i="13"/>
  <c r="ABH78" i="13"/>
  <c r="YD78" i="13"/>
  <c r="AE78" i="13"/>
  <c r="FS78" i="13"/>
  <c r="LG78" i="13"/>
  <c r="QU78" i="13"/>
  <c r="WI78" i="13"/>
  <c r="ABW78" i="13"/>
  <c r="DX78" i="13"/>
  <c r="JL78" i="13"/>
  <c r="OZ78" i="13"/>
  <c r="UN78" i="13"/>
  <c r="AAB78" i="13"/>
  <c r="CC78" i="13"/>
  <c r="HQ78" i="13"/>
  <c r="NE78" i="13"/>
  <c r="SS78" i="13"/>
  <c r="YG78" i="13"/>
  <c r="AH78" i="13"/>
  <c r="FV78" i="13"/>
  <c r="LJ78" i="13"/>
  <c r="QX78" i="13"/>
  <c r="WL78" i="13"/>
  <c r="ABZ78" i="13"/>
  <c r="DO78" i="13"/>
  <c r="JC78" i="13"/>
  <c r="OQ78" i="13"/>
  <c r="UE78" i="13"/>
  <c r="ZS78" i="13"/>
  <c r="BT78" i="13"/>
  <c r="HH78" i="13"/>
  <c r="MV78" i="13"/>
  <c r="SJ78" i="13"/>
  <c r="XX78" i="13"/>
  <c r="Y78" i="13"/>
  <c r="FM78" i="13"/>
  <c r="LA78" i="13"/>
  <c r="QO78" i="13"/>
  <c r="WC78" i="13"/>
  <c r="ABQ78" i="13"/>
  <c r="DR78" i="13"/>
  <c r="JF78" i="13"/>
  <c r="OT78" i="13"/>
  <c r="UH78" i="13"/>
  <c r="ZV78" i="13"/>
  <c r="BW78" i="13"/>
  <c r="HK78" i="13"/>
  <c r="MY78" i="13"/>
  <c r="SM78" i="13"/>
  <c r="YA78" i="13"/>
  <c r="AB78" i="13"/>
  <c r="FP78" i="13"/>
  <c r="LD78" i="13"/>
  <c r="QR78" i="13"/>
  <c r="WF78" i="13"/>
  <c r="ABT78" i="13"/>
  <c r="NN78" i="13"/>
  <c r="TB78" i="13"/>
  <c r="YP78" i="13"/>
  <c r="AQ78" i="13"/>
  <c r="GE78" i="13"/>
  <c r="LS78" i="13"/>
  <c r="RG78" i="13"/>
  <c r="WU78" i="13"/>
  <c r="ACI78" i="13"/>
  <c r="EJ78" i="13"/>
  <c r="JX78" i="13"/>
  <c r="PL78" i="13"/>
  <c r="UZ78" i="13"/>
  <c r="AAN78" i="13"/>
  <c r="CO78" i="13"/>
  <c r="IC78" i="13"/>
  <c r="NQ78" i="13"/>
  <c r="TE78" i="13"/>
  <c r="YS78" i="13"/>
  <c r="AT78" i="13"/>
  <c r="GH78" i="13"/>
  <c r="LV78" i="13"/>
  <c r="RJ78" i="13"/>
  <c r="WX78" i="13"/>
  <c r="ACL78" i="13"/>
  <c r="EA78" i="13"/>
  <c r="JO78" i="13"/>
  <c r="PC78" i="13"/>
  <c r="UQ78" i="13"/>
  <c r="AAE78" i="13"/>
  <c r="CF78" i="13"/>
  <c r="HT78" i="13"/>
  <c r="NH78" i="13"/>
  <c r="SV78" i="13"/>
  <c r="YJ78" i="13"/>
  <c r="AK78" i="13"/>
  <c r="FY78" i="13"/>
  <c r="LM78" i="13"/>
  <c r="RA78" i="13"/>
  <c r="WO78" i="13"/>
  <c r="ACC78" i="13"/>
  <c r="ED78" i="13"/>
  <c r="JR78" i="13"/>
  <c r="PF78" i="13"/>
  <c r="UT78" i="13"/>
  <c r="AAH78" i="13"/>
  <c r="CI78" i="13"/>
  <c r="HW78" i="13"/>
  <c r="NK78" i="13"/>
  <c r="SY78" i="13"/>
  <c r="YM78" i="13"/>
  <c r="AN78" i="13"/>
  <c r="GB78" i="13"/>
  <c r="LP78" i="13"/>
  <c r="RD78" i="13"/>
  <c r="WR78" i="13"/>
  <c r="ACF78" i="13"/>
  <c r="UQ80" i="13"/>
  <c r="ABZ80" i="13"/>
  <c r="ABB80" i="13"/>
  <c r="ACU80" i="13"/>
  <c r="YE80" i="13"/>
  <c r="XG80" i="13"/>
  <c r="ZL80" i="13"/>
  <c r="UV80" i="13"/>
  <c r="TX80" i="13"/>
  <c r="XM80" i="13"/>
  <c r="SW80" i="13"/>
  <c r="RY80" i="13"/>
  <c r="MM80" i="13"/>
  <c r="HW80" i="13"/>
  <c r="GY80" i="13"/>
  <c r="N80" i="13"/>
  <c r="PE80" i="13"/>
  <c r="OG80" i="13"/>
  <c r="GV80" i="13"/>
  <c r="CF80" i="13"/>
  <c r="BH80" i="13"/>
  <c r="OD80" i="13"/>
  <c r="JN80" i="13"/>
  <c r="IP80" i="13"/>
  <c r="AS80" i="13"/>
  <c r="PX80" i="13"/>
  <c r="OZ80" i="13"/>
  <c r="HC80" i="13"/>
  <c r="CM80" i="13"/>
  <c r="BO80" i="13"/>
  <c r="AD80" i="13"/>
  <c r="XX80" i="13"/>
  <c r="OK80" i="13"/>
  <c r="NM80" i="13"/>
  <c r="IW80" i="13"/>
  <c r="HY80" i="13"/>
  <c r="ES78" i="13"/>
  <c r="KG78" i="13"/>
  <c r="PU78" i="13"/>
  <c r="VI78" i="13"/>
  <c r="AAW78" i="13"/>
  <c r="CX78" i="13"/>
  <c r="IL78" i="13"/>
  <c r="NZ78" i="13"/>
  <c r="TN78" i="13"/>
  <c r="ZB78" i="13"/>
  <c r="BC78" i="13"/>
  <c r="GQ78" i="13"/>
  <c r="ME78" i="13"/>
  <c r="RS78" i="13"/>
  <c r="XG78" i="13"/>
  <c r="ACU78" i="13"/>
  <c r="EV78" i="13"/>
  <c r="KJ78" i="13"/>
  <c r="PX78" i="13"/>
  <c r="VL78" i="13"/>
  <c r="AAZ78" i="13"/>
  <c r="DA78" i="13"/>
  <c r="IO78" i="13"/>
  <c r="OC78" i="13"/>
  <c r="TQ78" i="13"/>
  <c r="ZE78" i="13"/>
  <c r="BF78" i="13"/>
  <c r="GT78" i="13"/>
  <c r="MH78" i="13"/>
  <c r="RV78" i="13"/>
  <c r="XJ78" i="13"/>
  <c r="ACX78" i="13"/>
  <c r="EM78" i="13"/>
  <c r="KA78" i="13"/>
  <c r="PO78" i="13"/>
  <c r="VC78" i="13"/>
  <c r="AAQ78" i="13"/>
  <c r="CR78" i="13"/>
  <c r="IF78" i="13"/>
  <c r="NT78" i="13"/>
  <c r="TH78" i="13"/>
  <c r="YV78" i="13"/>
  <c r="AW78" i="13"/>
  <c r="GK78" i="13"/>
  <c r="LY78" i="13"/>
  <c r="RM78" i="13"/>
  <c r="XA78" i="13"/>
  <c r="ACO78" i="13"/>
  <c r="EP78" i="13"/>
  <c r="KD78" i="13"/>
  <c r="PR78" i="13"/>
  <c r="VF78" i="13"/>
  <c r="AAT78" i="13"/>
  <c r="CU78" i="13"/>
  <c r="II78" i="13"/>
  <c r="NW78" i="13"/>
  <c r="TK78" i="13"/>
  <c r="YY78" i="13"/>
  <c r="AZ78" i="13"/>
  <c r="GN78" i="13"/>
  <c r="MB78" i="13"/>
  <c r="RP78" i="13"/>
  <c r="XD78" i="13"/>
  <c r="ACR78" i="13"/>
  <c r="IA80" i="13" l="1"/>
  <c r="BQ80" i="13"/>
  <c r="PB80" i="13"/>
  <c r="HT80" i="13"/>
  <c r="AL80" i="13"/>
  <c r="NK80" i="13"/>
  <c r="YK80" i="13"/>
  <c r="AAJ80" i="13"/>
  <c r="UB80" i="13"/>
  <c r="VO80" i="13"/>
  <c r="MQ80" i="13"/>
  <c r="GG80" i="13"/>
  <c r="K80" i="13"/>
  <c r="MJ80" i="13"/>
  <c r="FB80" i="13"/>
  <c r="SJ80" i="13"/>
  <c r="SX80" i="13"/>
  <c r="VU80" i="13"/>
  <c r="YR80" i="13"/>
  <c r="AAE80" i="13"/>
  <c r="NH80" i="13"/>
  <c r="FZ80" i="13"/>
  <c r="WZ80" i="13"/>
  <c r="TV80" i="13"/>
  <c r="WS80" i="13"/>
  <c r="ZP80" i="13"/>
  <c r="ABC80" i="13"/>
  <c r="NO80" i="13"/>
  <c r="ET80" i="13"/>
  <c r="SQ80" i="13"/>
  <c r="LU80" i="13"/>
  <c r="EY80" i="13"/>
  <c r="SF80" i="13"/>
  <c r="KP80" i="13"/>
  <c r="DH80" i="13"/>
  <c r="YL80" i="13"/>
  <c r="ABI80" i="13"/>
  <c r="UC80" i="13"/>
  <c r="AI80" i="13"/>
  <c r="FR80" i="13"/>
  <c r="YV80" i="13"/>
  <c r="MS80" i="13"/>
  <c r="FW80" i="13"/>
  <c r="VP80" i="13"/>
  <c r="LN80" i="13"/>
  <c r="EF80" i="13"/>
  <c r="ZJ80" i="13"/>
  <c r="ACG80" i="13"/>
  <c r="VA80" i="13"/>
  <c r="HE80" i="13"/>
  <c r="KH80" i="13"/>
  <c r="DX80" i="13"/>
  <c r="RI80" i="13"/>
  <c r="KM80" i="13"/>
  <c r="DE80" i="13"/>
  <c r="QD80" i="13"/>
  <c r="IV80" i="13"/>
  <c r="UI80" i="13"/>
  <c r="VJ80" i="13"/>
  <c r="ZQ80" i="13"/>
  <c r="LF80" i="13"/>
  <c r="EV80" i="13"/>
  <c r="SS80" i="13"/>
  <c r="LK80" i="13"/>
  <c r="EC80" i="13"/>
  <c r="RB80" i="13"/>
  <c r="JT80" i="13"/>
  <c r="VG80" i="13"/>
  <c r="WH80" i="13"/>
  <c r="AAO80" i="13"/>
  <c r="DB80" i="13"/>
  <c r="IS80" i="13"/>
  <c r="BK80" i="13"/>
  <c r="OJ80" i="13"/>
  <c r="ZW80" i="13"/>
  <c r="AAX80" i="13"/>
  <c r="VN80" i="13"/>
  <c r="CK80" i="13"/>
  <c r="PV80" i="13"/>
  <c r="JL80" i="13"/>
  <c r="QA80" i="13"/>
  <c r="DI80" i="13"/>
  <c r="QT80" i="13"/>
  <c r="KJ80" i="13"/>
  <c r="DZ80" i="13"/>
  <c r="QY80" i="13"/>
  <c r="JQ80" i="13"/>
  <c r="CI80" i="13"/>
  <c r="PH80" i="13"/>
  <c r="AAU80" i="13"/>
  <c r="ABV80" i="13"/>
  <c r="WL80" i="13"/>
  <c r="RW82" i="13"/>
  <c r="OP82" i="13"/>
  <c r="KW82" i="13"/>
  <c r="HD82" i="13"/>
  <c r="DK82" i="13"/>
  <c r="R82" i="13"/>
  <c r="ZL82" i="13"/>
  <c r="VS82" i="13"/>
  <c r="RZ82" i="13"/>
  <c r="OG82" i="13"/>
  <c r="KN82" i="13"/>
  <c r="CW80" i="13"/>
  <c r="IK80" i="13"/>
  <c r="NY80" i="13"/>
  <c r="R80" i="13"/>
  <c r="FF80" i="13"/>
  <c r="KT80" i="13"/>
  <c r="QH80" i="13"/>
  <c r="CA80" i="13"/>
  <c r="HO80" i="13"/>
  <c r="NC80" i="13"/>
  <c r="TO80" i="13"/>
  <c r="EJ80" i="13"/>
  <c r="JX80" i="13"/>
  <c r="PL80" i="13"/>
  <c r="BE80" i="13"/>
  <c r="GS80" i="13"/>
  <c r="MG80" i="13"/>
  <c r="SA80" i="13"/>
  <c r="DN80" i="13"/>
  <c r="JB80" i="13"/>
  <c r="OP80" i="13"/>
  <c r="W80" i="13"/>
  <c r="FK80" i="13"/>
  <c r="KY80" i="13"/>
  <c r="QM80" i="13"/>
  <c r="BT80" i="13"/>
  <c r="HH80" i="13"/>
  <c r="MV80" i="13"/>
  <c r="SY80" i="13"/>
  <c r="DQ80" i="13"/>
  <c r="JE80" i="13"/>
  <c r="OS80" i="13"/>
  <c r="Z80" i="13"/>
  <c r="FN80" i="13"/>
  <c r="LB80" i="13"/>
  <c r="QP80" i="13"/>
  <c r="BW80" i="13"/>
  <c r="HK80" i="13"/>
  <c r="MY80" i="13"/>
  <c r="TD80" i="13"/>
  <c r="DT80" i="13"/>
  <c r="JH80" i="13"/>
  <c r="OV80" i="13"/>
  <c r="SK80" i="13"/>
  <c r="XY80" i="13"/>
  <c r="TJ80" i="13"/>
  <c r="YX80" i="13"/>
  <c r="UU80" i="13"/>
  <c r="AAI80" i="13"/>
  <c r="UJ80" i="13"/>
  <c r="ZX80" i="13"/>
  <c r="WG80" i="13"/>
  <c r="ABU80" i="13"/>
  <c r="VV80" i="13"/>
  <c r="ABJ80" i="13"/>
  <c r="XS80" i="13"/>
  <c r="TP80" i="13"/>
  <c r="ZD80" i="13"/>
  <c r="UO80" i="13"/>
  <c r="AAC80" i="13"/>
  <c r="VZ80" i="13"/>
  <c r="ABN80" i="13"/>
  <c r="VC80" i="13"/>
  <c r="AAQ80" i="13"/>
  <c r="AP80" i="13"/>
  <c r="GD80" i="13"/>
  <c r="CY80" i="13"/>
  <c r="OA80" i="13"/>
  <c r="T80" i="13"/>
  <c r="FH80" i="13"/>
  <c r="KV80" i="13"/>
  <c r="QJ80" i="13"/>
  <c r="CC80" i="13"/>
  <c r="HQ80" i="13"/>
  <c r="NE80" i="13"/>
  <c r="UF80" i="13"/>
  <c r="EL80" i="13"/>
  <c r="JZ80" i="13"/>
  <c r="PN80" i="13"/>
  <c r="AU80" i="13"/>
  <c r="GI80" i="13"/>
  <c r="LW80" i="13"/>
  <c r="RL80" i="13"/>
  <c r="CR80" i="13"/>
  <c r="IF80" i="13"/>
  <c r="NT80" i="13"/>
  <c r="ABD80" i="13"/>
  <c r="EO80" i="13"/>
  <c r="KC80" i="13"/>
  <c r="PQ80" i="13"/>
  <c r="AX80" i="13"/>
  <c r="GL80" i="13"/>
  <c r="LZ80" i="13"/>
  <c r="RQ80" i="13"/>
  <c r="CU80" i="13"/>
  <c r="II80" i="13"/>
  <c r="NW80" i="13"/>
  <c r="ACN80" i="13"/>
  <c r="ER80" i="13"/>
  <c r="KF80" i="13"/>
  <c r="PT80" i="13"/>
  <c r="TI80" i="13"/>
  <c r="YW80" i="13"/>
  <c r="UH80" i="13"/>
  <c r="ZV80" i="13"/>
  <c r="VS80" i="13"/>
  <c r="ABG80" i="13"/>
  <c r="VH80" i="13"/>
  <c r="AAV80" i="13"/>
  <c r="XE80" i="13"/>
  <c r="ACS80" i="13"/>
  <c r="WT80" i="13"/>
  <c r="ACH80" i="13"/>
  <c r="YQ80" i="13"/>
  <c r="UN80" i="13"/>
  <c r="AAB80" i="13"/>
  <c r="VM80" i="13"/>
  <c r="ABA80" i="13"/>
  <c r="WX80" i="13"/>
  <c r="ACL80" i="13"/>
  <c r="WA80" i="13"/>
  <c r="ABO80" i="13"/>
  <c r="JU80" i="13"/>
  <c r="AF80" i="13"/>
  <c r="CO80" i="13"/>
  <c r="ZT80" i="13"/>
  <c r="KL80" i="13"/>
  <c r="GU80" i="13"/>
  <c r="MI80" i="13"/>
  <c r="SE80" i="13"/>
  <c r="DD80" i="13"/>
  <c r="IR80" i="13"/>
  <c r="OF80" i="13"/>
  <c r="M80" i="13"/>
  <c r="FA80" i="13"/>
  <c r="KO80" i="13"/>
  <c r="QC80" i="13"/>
  <c r="BJ80" i="13"/>
  <c r="GX80" i="13"/>
  <c r="ML80" i="13"/>
  <c r="SH80" i="13"/>
  <c r="DG80" i="13"/>
  <c r="IU80" i="13"/>
  <c r="OI80" i="13"/>
  <c r="P80" i="13"/>
  <c r="FD80" i="13"/>
  <c r="KR80" i="13"/>
  <c r="QF80" i="13"/>
  <c r="TU80" i="13"/>
  <c r="ZI80" i="13"/>
  <c r="UT80" i="13"/>
  <c r="AAH80" i="13"/>
  <c r="WE80" i="13"/>
  <c r="ABS80" i="13"/>
  <c r="VT80" i="13"/>
  <c r="ABH80" i="13"/>
  <c r="XQ80" i="13"/>
  <c r="RR80" i="13"/>
  <c r="XF80" i="13"/>
  <c r="ACT80" i="13"/>
  <c r="ZC80" i="13"/>
  <c r="UZ80" i="13"/>
  <c r="AAN80" i="13"/>
  <c r="VY80" i="13"/>
  <c r="ABM80" i="13"/>
  <c r="XJ80" i="13"/>
  <c r="ACX80" i="13"/>
  <c r="WM80" i="13"/>
  <c r="ACA80" i="13"/>
  <c r="JI80" i="13"/>
  <c r="LR80" i="13"/>
  <c r="GP80" i="13"/>
  <c r="OM80" i="13"/>
  <c r="IC80" i="13"/>
  <c r="BG80" i="13"/>
  <c r="ES80" i="13"/>
  <c r="KG80" i="13"/>
  <c r="PU80" i="13"/>
  <c r="BN80" i="13"/>
  <c r="HB80" i="13"/>
  <c r="MP80" i="13"/>
  <c r="SO80" i="13"/>
  <c r="DW80" i="13"/>
  <c r="JK80" i="13"/>
  <c r="OY80" i="13"/>
  <c r="AR80" i="13"/>
  <c r="GF80" i="13"/>
  <c r="LT80" i="13"/>
  <c r="RH80" i="13"/>
  <c r="DA80" i="13"/>
  <c r="IO80" i="13"/>
  <c r="OC80" i="13"/>
  <c r="V80" i="13"/>
  <c r="FJ80" i="13"/>
  <c r="KX80" i="13"/>
  <c r="QL80" i="13"/>
  <c r="BS80" i="13"/>
  <c r="HG80" i="13"/>
  <c r="MU80" i="13"/>
  <c r="SV80" i="13"/>
  <c r="DP80" i="13"/>
  <c r="JD80" i="13"/>
  <c r="OR80" i="13"/>
  <c r="Y80" i="13"/>
  <c r="FM80" i="13"/>
  <c r="LA80" i="13"/>
  <c r="QO80" i="13"/>
  <c r="BV80" i="13"/>
  <c r="HJ80" i="13"/>
  <c r="MX80" i="13"/>
  <c r="TC80" i="13"/>
  <c r="DS80" i="13"/>
  <c r="JG80" i="13"/>
  <c r="OU80" i="13"/>
  <c r="AB80" i="13"/>
  <c r="FP80" i="13"/>
  <c r="LD80" i="13"/>
  <c r="QR80" i="13"/>
  <c r="UG80" i="13"/>
  <c r="ZU80" i="13"/>
  <c r="VF80" i="13"/>
  <c r="AAT80" i="13"/>
  <c r="WQ80" i="13"/>
  <c r="ACE80" i="13"/>
  <c r="WF80" i="13"/>
  <c r="ABT80" i="13"/>
  <c r="YC80" i="13"/>
  <c r="SD80" i="13"/>
  <c r="XR80" i="13"/>
  <c r="UA80" i="13"/>
  <c r="ZO80" i="13"/>
  <c r="VL80" i="13"/>
  <c r="AAZ80" i="13"/>
  <c r="WK80" i="13"/>
  <c r="ABY80" i="13"/>
  <c r="XV80" i="13"/>
  <c r="RK80" i="13"/>
  <c r="WY80" i="13"/>
  <c r="ACM80" i="13"/>
  <c r="DU80" i="13"/>
  <c r="IM80" i="13"/>
  <c r="PI80" i="13"/>
  <c r="MD80" i="13"/>
  <c r="DK80" i="13"/>
  <c r="LH80" i="13"/>
  <c r="NQ80" i="13"/>
  <c r="PZ80" i="13"/>
  <c r="Q80" i="13"/>
  <c r="FE80" i="13"/>
  <c r="QG80" i="13"/>
  <c r="BZ80" i="13"/>
  <c r="HN80" i="13"/>
  <c r="NB80" i="13"/>
  <c r="TM80" i="13"/>
  <c r="EI80" i="13"/>
  <c r="JW80" i="13"/>
  <c r="PK80" i="13"/>
  <c r="BD80" i="13"/>
  <c r="GR80" i="13"/>
  <c r="MF80" i="13"/>
  <c r="RZ80" i="13"/>
  <c r="DM80" i="13"/>
  <c r="JA80" i="13"/>
  <c r="OO80" i="13"/>
  <c r="AH80" i="13"/>
  <c r="FV80" i="13"/>
  <c r="LJ80" i="13"/>
  <c r="QX80" i="13"/>
  <c r="CE80" i="13"/>
  <c r="HS80" i="13"/>
  <c r="NG80" i="13"/>
  <c r="VD80" i="13"/>
  <c r="EB80" i="13"/>
  <c r="JP80" i="13"/>
  <c r="PD80" i="13"/>
  <c r="AK80" i="13"/>
  <c r="FY80" i="13"/>
  <c r="LM80" i="13"/>
  <c r="RA80" i="13"/>
  <c r="CH80" i="13"/>
  <c r="HV80" i="13"/>
  <c r="NJ80" i="13"/>
  <c r="WN80" i="13"/>
  <c r="EE80" i="13"/>
  <c r="JS80" i="13"/>
  <c r="PG80" i="13"/>
  <c r="AN80" i="13"/>
  <c r="GB80" i="13"/>
  <c r="LP80" i="13"/>
  <c r="RD80" i="13"/>
  <c r="US80" i="13"/>
  <c r="AAG80" i="13"/>
  <c r="VR80" i="13"/>
  <c r="ABF80" i="13"/>
  <c r="XC80" i="13"/>
  <c r="ACQ80" i="13"/>
  <c r="WR80" i="13"/>
  <c r="ACF80" i="13"/>
  <c r="YO80" i="13"/>
  <c r="SP80" i="13"/>
  <c r="YD80" i="13"/>
  <c r="UM80" i="13"/>
  <c r="AAA80" i="13"/>
  <c r="VX80" i="13"/>
  <c r="ABL80" i="13"/>
  <c r="WW80" i="13"/>
  <c r="ACK80" i="13"/>
  <c r="YH80" i="13"/>
  <c r="RW80" i="13"/>
  <c r="XK80" i="13"/>
  <c r="OW80" i="13"/>
  <c r="RF80" i="13"/>
  <c r="EG80" i="13"/>
  <c r="BB80" i="13"/>
  <c r="RV80" i="13"/>
  <c r="IY80" i="13"/>
  <c r="FT80" i="13"/>
  <c r="QV80" i="13"/>
  <c r="EX80" i="13"/>
  <c r="KS80" i="13"/>
  <c r="AC80" i="13"/>
  <c r="FQ80" i="13"/>
  <c r="LE80" i="13"/>
  <c r="QS80" i="13"/>
  <c r="CL80" i="13"/>
  <c r="HZ80" i="13"/>
  <c r="NN80" i="13"/>
  <c r="YJ80" i="13"/>
  <c r="EU80" i="13"/>
  <c r="KI80" i="13"/>
  <c r="PW80" i="13"/>
  <c r="BP80" i="13"/>
  <c r="HD80" i="13"/>
  <c r="MR80" i="13"/>
  <c r="SR80" i="13"/>
  <c r="DY80" i="13"/>
  <c r="JM80" i="13"/>
  <c r="PA80" i="13"/>
  <c r="AT80" i="13"/>
  <c r="GH80" i="13"/>
  <c r="LV80" i="13"/>
  <c r="RJ80" i="13"/>
  <c r="CQ80" i="13"/>
  <c r="IE80" i="13"/>
  <c r="NS80" i="13"/>
  <c r="AAR80" i="13"/>
  <c r="EN80" i="13"/>
  <c r="KB80" i="13"/>
  <c r="PP80" i="13"/>
  <c r="AW80" i="13"/>
  <c r="GK80" i="13"/>
  <c r="LY80" i="13"/>
  <c r="RO80" i="13"/>
  <c r="CT80" i="13"/>
  <c r="IH80" i="13"/>
  <c r="NV80" i="13"/>
  <c r="ACB80" i="13"/>
  <c r="EQ80" i="13"/>
  <c r="KE80" i="13"/>
  <c r="PS80" i="13"/>
  <c r="AZ80" i="13"/>
  <c r="GN80" i="13"/>
  <c r="MB80" i="13"/>
  <c r="RT80" i="13"/>
  <c r="VE80" i="13"/>
  <c r="AAS80" i="13"/>
  <c r="WD80" i="13"/>
  <c r="ABR80" i="13"/>
  <c r="XO80" i="13"/>
  <c r="RP80" i="13"/>
  <c r="XD80" i="13"/>
  <c r="ACR80" i="13"/>
  <c r="ZA80" i="13"/>
  <c r="TB80" i="13"/>
  <c r="YP80" i="13"/>
  <c r="UY80" i="13"/>
  <c r="AAM80" i="13"/>
  <c r="WJ80" i="13"/>
  <c r="ABX80" i="13"/>
  <c r="XI80" i="13"/>
  <c r="ACW80" i="13"/>
  <c r="YT80" i="13"/>
  <c r="SI80" i="13"/>
  <c r="XW80" i="13"/>
  <c r="AO80" i="13"/>
  <c r="GC80" i="13"/>
  <c r="LQ80" i="13"/>
  <c r="RE80" i="13"/>
  <c r="CX80" i="13"/>
  <c r="IL80" i="13"/>
  <c r="NZ80" i="13"/>
  <c r="S80" i="13"/>
  <c r="FG80" i="13"/>
  <c r="KU80" i="13"/>
  <c r="QI80" i="13"/>
  <c r="CB80" i="13"/>
  <c r="HP80" i="13"/>
  <c r="ND80" i="13"/>
  <c r="TT80" i="13"/>
  <c r="EK80" i="13"/>
  <c r="JY80" i="13"/>
  <c r="PM80" i="13"/>
  <c r="BF80" i="13"/>
  <c r="GT80" i="13"/>
  <c r="MH80" i="13"/>
  <c r="SC80" i="13"/>
  <c r="DC80" i="13"/>
  <c r="IQ80" i="13"/>
  <c r="OE80" i="13"/>
  <c r="L80" i="13"/>
  <c r="EZ80" i="13"/>
  <c r="KN80" i="13"/>
  <c r="QB80" i="13"/>
  <c r="BI80" i="13"/>
  <c r="GW80" i="13"/>
  <c r="MK80" i="13"/>
  <c r="SG80" i="13"/>
  <c r="DF80" i="13"/>
  <c r="IT80" i="13"/>
  <c r="OH80" i="13"/>
  <c r="O80" i="13"/>
  <c r="FC80" i="13"/>
  <c r="KQ80" i="13"/>
  <c r="QE80" i="13"/>
  <c r="BL80" i="13"/>
  <c r="GZ80" i="13"/>
  <c r="MN80" i="13"/>
  <c r="SL80" i="13"/>
  <c r="VQ80" i="13"/>
  <c r="ABE80" i="13"/>
  <c r="WP80" i="13"/>
  <c r="ACD80" i="13"/>
  <c r="YA80" i="13"/>
  <c r="SB80" i="13"/>
  <c r="XP80" i="13"/>
  <c r="TY80" i="13"/>
  <c r="ZM80" i="13"/>
  <c r="TN80" i="13"/>
  <c r="ZB80" i="13"/>
  <c r="VK80" i="13"/>
  <c r="AAY80" i="13"/>
  <c r="WV80" i="13"/>
  <c r="ACJ80" i="13"/>
  <c r="XU80" i="13"/>
  <c r="TR80" i="13"/>
  <c r="ZF80" i="13"/>
  <c r="SU80" i="13"/>
  <c r="YI80" i="13"/>
  <c r="GO80" i="13"/>
  <c r="MC80" i="13"/>
  <c r="RU80" i="13"/>
  <c r="DJ80" i="13"/>
  <c r="IX80" i="13"/>
  <c r="OL80" i="13"/>
  <c r="AE80" i="13"/>
  <c r="FS80" i="13"/>
  <c r="LG80" i="13"/>
  <c r="QU80" i="13"/>
  <c r="CN80" i="13"/>
  <c r="IB80" i="13"/>
  <c r="NP80" i="13"/>
  <c r="ZH80" i="13"/>
  <c r="EW80" i="13"/>
  <c r="KK80" i="13"/>
  <c r="PY80" i="13"/>
  <c r="BR80" i="13"/>
  <c r="HF80" i="13"/>
  <c r="MT80" i="13"/>
  <c r="ST80" i="13"/>
  <c r="DO80" i="13"/>
  <c r="JC80" i="13"/>
  <c r="OQ80" i="13"/>
  <c r="X80" i="13"/>
  <c r="FL80" i="13"/>
  <c r="KZ80" i="13"/>
  <c r="QN80" i="13"/>
  <c r="BU80" i="13"/>
  <c r="HI80" i="13"/>
  <c r="MW80" i="13"/>
  <c r="TA80" i="13"/>
  <c r="DR80" i="13"/>
  <c r="JF80" i="13"/>
  <c r="OT80" i="13"/>
  <c r="AA80" i="13"/>
  <c r="FO80" i="13"/>
  <c r="LC80" i="13"/>
  <c r="QQ80" i="13"/>
  <c r="BX80" i="13"/>
  <c r="HL80" i="13"/>
  <c r="MZ80" i="13"/>
  <c r="TF80" i="13"/>
  <c r="WC80" i="13"/>
  <c r="ABQ80" i="13"/>
  <c r="XB80" i="13"/>
  <c r="ACP80" i="13"/>
  <c r="YM80" i="13"/>
  <c r="SN80" i="13"/>
  <c r="YB80" i="13"/>
  <c r="UK80" i="13"/>
  <c r="ZY80" i="13"/>
  <c r="TZ80" i="13"/>
  <c r="ZN80" i="13"/>
  <c r="VW80" i="13"/>
  <c r="ABK80" i="13"/>
  <c r="XH80" i="13"/>
  <c r="ACV80" i="13"/>
  <c r="YG80" i="13"/>
  <c r="UD80" i="13"/>
  <c r="ZR80" i="13"/>
  <c r="TG80" i="13"/>
  <c r="YU80" i="13"/>
  <c r="BA80" i="13"/>
  <c r="MO80" i="13"/>
  <c r="JJ80" i="13"/>
  <c r="GE80" i="13"/>
  <c r="IN80" i="13"/>
  <c r="U80" i="13"/>
  <c r="KW80" i="13"/>
  <c r="CD80" i="13"/>
  <c r="NF80" i="13"/>
  <c r="UR80" i="13"/>
  <c r="JO80" i="13"/>
  <c r="PC80" i="13"/>
  <c r="AJ80" i="13"/>
  <c r="LL80" i="13"/>
  <c r="QZ80" i="13"/>
  <c r="CG80" i="13"/>
  <c r="HU80" i="13"/>
  <c r="NI80" i="13"/>
  <c r="WB80" i="13"/>
  <c r="JR80" i="13"/>
  <c r="PF80" i="13"/>
  <c r="AM80" i="13"/>
  <c r="GA80" i="13"/>
  <c r="LO80" i="13"/>
  <c r="RC80" i="13"/>
  <c r="CJ80" i="13"/>
  <c r="HX80" i="13"/>
  <c r="NL80" i="13"/>
  <c r="XL80" i="13"/>
  <c r="WO80" i="13"/>
  <c r="ACC80" i="13"/>
  <c r="XN80" i="13"/>
  <c r="TK80" i="13"/>
  <c r="YY80" i="13"/>
  <c r="SZ80" i="13"/>
  <c r="YN80" i="13"/>
  <c r="UW80" i="13"/>
  <c r="AAK80" i="13"/>
  <c r="UL80" i="13"/>
  <c r="ZZ80" i="13"/>
  <c r="WI80" i="13"/>
  <c r="ABW80" i="13"/>
  <c r="XT80" i="13"/>
  <c r="TE80" i="13"/>
  <c r="YS80" i="13"/>
  <c r="UP80" i="13"/>
  <c r="AAD80" i="13"/>
  <c r="TS80" i="13"/>
  <c r="ZG80" i="13"/>
  <c r="BM80" i="13"/>
  <c r="HA80" i="13"/>
  <c r="SM80" i="13"/>
  <c r="DV80" i="13"/>
  <c r="OX80" i="13"/>
  <c r="AQ80" i="13"/>
  <c r="LS80" i="13"/>
  <c r="RG80" i="13"/>
  <c r="CZ80" i="13"/>
  <c r="OB80" i="13"/>
  <c r="FI80" i="13"/>
  <c r="QK80" i="13"/>
  <c r="HR80" i="13"/>
  <c r="EA80" i="13"/>
  <c r="FX80" i="13"/>
  <c r="ED80" i="13"/>
  <c r="BY80" i="13"/>
  <c r="HM80" i="13"/>
  <c r="NA80" i="13"/>
  <c r="TH80" i="13"/>
  <c r="EH80" i="13"/>
  <c r="JV80" i="13"/>
  <c r="PJ80" i="13"/>
  <c r="BC80" i="13"/>
  <c r="GQ80" i="13"/>
  <c r="ME80" i="13"/>
  <c r="RX80" i="13"/>
  <c r="DL80" i="13"/>
  <c r="IZ80" i="13"/>
  <c r="ON80" i="13"/>
  <c r="AG80" i="13"/>
  <c r="FU80" i="13"/>
  <c r="LI80" i="13"/>
  <c r="QW80" i="13"/>
  <c r="CP80" i="13"/>
  <c r="ID80" i="13"/>
  <c r="NR80" i="13"/>
  <c r="AAF80" i="13"/>
  <c r="EM80" i="13"/>
  <c r="KA80" i="13"/>
  <c r="PO80" i="13"/>
  <c r="AV80" i="13"/>
  <c r="GJ80" i="13"/>
  <c r="LX80" i="13"/>
  <c r="RN80" i="13"/>
  <c r="CS80" i="13"/>
  <c r="IG80" i="13"/>
  <c r="NU80" i="13"/>
  <c r="ABP80" i="13"/>
  <c r="EP80" i="13"/>
  <c r="KD80" i="13"/>
  <c r="PR80" i="13"/>
  <c r="AY80" i="13"/>
  <c r="GM80" i="13"/>
  <c r="MA80" i="13"/>
  <c r="RS80" i="13"/>
  <c r="CV80" i="13"/>
  <c r="IJ80" i="13"/>
  <c r="NX80" i="13"/>
  <c r="RM80" i="13"/>
  <c r="XA80" i="13"/>
  <c r="ACO80" i="13"/>
  <c r="XZ80" i="13"/>
  <c r="TW80" i="13"/>
  <c r="ZK80" i="13"/>
  <c r="TL80" i="13"/>
  <c r="YZ80" i="13"/>
  <c r="VI80" i="13"/>
  <c r="AAW80" i="13"/>
  <c r="UX80" i="13"/>
  <c r="AAL80" i="13"/>
  <c r="WU80" i="13"/>
  <c r="ACI80" i="13"/>
  <c r="YF80" i="13"/>
  <c r="TQ80" i="13"/>
  <c r="ZE80" i="13"/>
  <c r="VB80" i="13"/>
  <c r="AAP80" i="13"/>
  <c r="UE80" i="13"/>
  <c r="ZS80" i="13"/>
  <c r="LL82" i="13" l="1"/>
  <c r="PE82" i="13"/>
  <c r="SX82" i="13"/>
  <c r="WQ82" i="13"/>
  <c r="AAJ82" i="13"/>
  <c r="AP82" i="13"/>
  <c r="EI82" i="13"/>
  <c r="IB82" i="13"/>
  <c r="LU82" i="13"/>
  <c r="PN82" i="13"/>
  <c r="SU82" i="13"/>
  <c r="QB82" i="13"/>
  <c r="TU82" i="13"/>
  <c r="XN82" i="13"/>
  <c r="ABG82" i="13"/>
  <c r="BM82" i="13"/>
  <c r="FF82" i="13"/>
  <c r="IY82" i="13"/>
  <c r="MR82" i="13"/>
  <c r="QK82" i="13"/>
  <c r="UD82" i="13"/>
  <c r="XK82" i="13"/>
  <c r="QZ82" i="13"/>
  <c r="US82" i="13"/>
  <c r="YL82" i="13"/>
  <c r="ACE82" i="13"/>
  <c r="CK82" i="13"/>
  <c r="GD82" i="13"/>
  <c r="JW82" i="13"/>
  <c r="NP82" i="13"/>
  <c r="RI82" i="13"/>
  <c r="VB82" i="13"/>
  <c r="YI82" i="13"/>
  <c r="VP82" i="13"/>
  <c r="ZI82" i="13"/>
  <c r="O82" i="13"/>
  <c r="DH82" i="13"/>
  <c r="HA82" i="13"/>
  <c r="KT82" i="13"/>
  <c r="OM82" i="13"/>
  <c r="SF82" i="13"/>
  <c r="VY82" i="13"/>
  <c r="ZR82" i="13"/>
  <c r="WN82" i="13"/>
  <c r="AAG82" i="13"/>
  <c r="AM82" i="13"/>
  <c r="EF82" i="13"/>
  <c r="HY82" i="13"/>
  <c r="LR82" i="13"/>
  <c r="PK82" i="13"/>
  <c r="TD82" i="13"/>
  <c r="WW82" i="13"/>
  <c r="AAP82" i="13"/>
  <c r="ABD82" i="13"/>
  <c r="BJ82" i="13"/>
  <c r="FC82" i="13"/>
  <c r="IV82" i="13"/>
  <c r="MO82" i="13"/>
  <c r="QH82" i="13"/>
  <c r="UA82" i="13"/>
  <c r="XT82" i="13"/>
  <c r="ABM82" i="13"/>
  <c r="BG82" i="13"/>
  <c r="ACB82" i="13"/>
  <c r="CH82" i="13"/>
  <c r="GA82" i="13"/>
  <c r="JT82" i="13"/>
  <c r="NM82" i="13"/>
  <c r="RF82" i="13"/>
  <c r="UY82" i="13"/>
  <c r="YR82" i="13"/>
  <c r="ACK82" i="13"/>
  <c r="CE82" i="13"/>
  <c r="L82" i="13"/>
  <c r="DE82" i="13"/>
  <c r="GX82" i="13"/>
  <c r="KQ82" i="13"/>
  <c r="OJ82" i="13"/>
  <c r="SC82" i="13"/>
  <c r="VV82" i="13"/>
  <c r="ZO82" i="13"/>
  <c r="U82" i="13"/>
  <c r="DN82" i="13"/>
  <c r="GU82" i="13"/>
  <c r="AJ82" i="13"/>
  <c r="EC82" i="13"/>
  <c r="HV82" i="13"/>
  <c r="LO82" i="13"/>
  <c r="PH82" i="13"/>
  <c r="TA82" i="13"/>
  <c r="WT82" i="13"/>
  <c r="AAM82" i="13"/>
  <c r="AS82" i="13"/>
  <c r="EL82" i="13"/>
  <c r="HS82" i="13"/>
  <c r="EZ82" i="13"/>
  <c r="IS82" i="13"/>
  <c r="ML82" i="13"/>
  <c r="QE82" i="13"/>
  <c r="TX82" i="13"/>
  <c r="XQ82" i="13"/>
  <c r="ABJ82" i="13"/>
  <c r="BP82" i="13"/>
  <c r="FI82" i="13"/>
  <c r="JB82" i="13"/>
  <c r="MI82" i="13"/>
  <c r="FX82" i="13"/>
  <c r="JQ82" i="13"/>
  <c r="NJ82" i="13"/>
  <c r="RC82" i="13"/>
  <c r="UV82" i="13"/>
  <c r="YO82" i="13"/>
  <c r="ACH82" i="13"/>
  <c r="CN82" i="13"/>
  <c r="GG82" i="13"/>
  <c r="JZ82" i="13"/>
  <c r="NG82" i="13"/>
  <c r="X82" i="13"/>
  <c r="FL82" i="13"/>
  <c r="KZ82" i="13"/>
  <c r="QN82" i="13"/>
  <c r="WB82" i="13"/>
  <c r="ABP82" i="13"/>
  <c r="DQ82" i="13"/>
  <c r="JE82" i="13"/>
  <c r="OS82" i="13"/>
  <c r="UG82" i="13"/>
  <c r="ZU82" i="13"/>
  <c r="BV82" i="13"/>
  <c r="HJ82" i="13"/>
  <c r="MX82" i="13"/>
  <c r="SL82" i="13"/>
  <c r="XZ82" i="13"/>
  <c r="AA82" i="13"/>
  <c r="FO82" i="13"/>
  <c r="LC82" i="13"/>
  <c r="QQ82" i="13"/>
  <c r="WE82" i="13"/>
  <c r="ABS82" i="13"/>
  <c r="DT82" i="13"/>
  <c r="JH82" i="13"/>
  <c r="OV82" i="13"/>
  <c r="UJ82" i="13"/>
  <c r="ZX82" i="13"/>
  <c r="BY82" i="13"/>
  <c r="HM82" i="13"/>
  <c r="NA82" i="13"/>
  <c r="SO82" i="13"/>
  <c r="YC82" i="13"/>
  <c r="AD82" i="13"/>
  <c r="FR82" i="13"/>
  <c r="LF82" i="13"/>
  <c r="QT82" i="13"/>
  <c r="WH82" i="13"/>
  <c r="ABV82" i="13"/>
  <c r="DW82" i="13"/>
  <c r="JK82" i="13"/>
  <c r="OY82" i="13"/>
  <c r="UM82" i="13"/>
  <c r="AAA82" i="13"/>
  <c r="CB82" i="13"/>
  <c r="HP82" i="13"/>
  <c r="ND82" i="13"/>
  <c r="SR82" i="13"/>
  <c r="YF82" i="13"/>
  <c r="AG82" i="13"/>
  <c r="FU82" i="13"/>
  <c r="LI82" i="13"/>
  <c r="QW82" i="13"/>
  <c r="WK82" i="13"/>
  <c r="ABY82" i="13"/>
  <c r="DZ82" i="13"/>
  <c r="JN82" i="13"/>
  <c r="PB82" i="13"/>
  <c r="UP82" i="13"/>
  <c r="AAD82" i="13"/>
  <c r="BS82" i="13"/>
  <c r="HG82" i="13"/>
  <c r="MU82" i="13"/>
  <c r="SI82" i="13"/>
  <c r="XW82" i="13"/>
  <c r="AV82" i="13"/>
  <c r="GJ82" i="13"/>
  <c r="LX82" i="13"/>
  <c r="RL82" i="13"/>
  <c r="WZ82" i="13"/>
  <c r="ACN82" i="13"/>
  <c r="EO82" i="13"/>
  <c r="KC82" i="13"/>
  <c r="PQ82" i="13"/>
  <c r="VE82" i="13"/>
  <c r="AAS82" i="13"/>
  <c r="CT82" i="13"/>
  <c r="IH82" i="13"/>
  <c r="NV82" i="13"/>
  <c r="TJ82" i="13"/>
  <c r="YX82" i="13"/>
  <c r="AY82" i="13"/>
  <c r="GM82" i="13"/>
  <c r="MA82" i="13"/>
  <c r="RO82" i="13"/>
  <c r="XC82" i="13"/>
  <c r="ACQ82" i="13"/>
  <c r="ER82" i="13"/>
  <c r="KF82" i="13"/>
  <c r="PT82" i="13"/>
  <c r="VH82" i="13"/>
  <c r="AAV82" i="13"/>
  <c r="CW82" i="13"/>
  <c r="IK82" i="13"/>
  <c r="NY82" i="13"/>
  <c r="TM82" i="13"/>
  <c r="ZA82" i="13"/>
  <c r="BB82" i="13"/>
  <c r="GP82" i="13"/>
  <c r="MD82" i="13"/>
  <c r="RR82" i="13"/>
  <c r="XF82" i="13"/>
  <c r="ACT82" i="13"/>
  <c r="EU82" i="13"/>
  <c r="KI82" i="13"/>
  <c r="PW82" i="13"/>
  <c r="VK82" i="13"/>
  <c r="AAY82" i="13"/>
  <c r="CZ82" i="13"/>
  <c r="IN82" i="13"/>
  <c r="OB82" i="13"/>
  <c r="TP82" i="13"/>
  <c r="ZD82" i="13"/>
  <c r="BE82" i="13"/>
  <c r="GS82" i="13"/>
  <c r="MG82" i="13"/>
  <c r="RU82" i="13"/>
  <c r="XI82" i="13"/>
  <c r="ACW82" i="13"/>
  <c r="EX82" i="13"/>
  <c r="KL82" i="13"/>
  <c r="PZ82" i="13"/>
  <c r="VN82" i="13"/>
  <c r="ABB82" i="13"/>
  <c r="CQ82" i="13"/>
  <c r="IE82" i="13"/>
  <c r="NS82" i="13"/>
  <c r="TG82" i="13"/>
  <c r="YU82" i="13"/>
  <c r="BH82" i="13"/>
  <c r="GV82" i="13"/>
  <c r="MJ82" i="13"/>
  <c r="RX82" i="13"/>
  <c r="XL82" i="13"/>
  <c r="M82" i="13"/>
  <c r="FA82" i="13"/>
  <c r="KO82" i="13"/>
  <c r="QC82" i="13"/>
  <c r="VQ82" i="13"/>
  <c r="ABE82" i="13"/>
  <c r="DF82" i="13"/>
  <c r="IT82" i="13"/>
  <c r="OH82" i="13"/>
  <c r="TV82" i="13"/>
  <c r="ZJ82" i="13"/>
  <c r="BK82" i="13"/>
  <c r="GY82" i="13"/>
  <c r="MM82" i="13"/>
  <c r="SA82" i="13"/>
  <c r="XO82" i="13"/>
  <c r="P82" i="13"/>
  <c r="FD82" i="13"/>
  <c r="KR82" i="13"/>
  <c r="QF82" i="13"/>
  <c r="VT82" i="13"/>
  <c r="ABH82" i="13"/>
  <c r="DI82" i="13"/>
  <c r="IW82" i="13"/>
  <c r="OK82" i="13"/>
  <c r="TY82" i="13"/>
  <c r="ZM82" i="13"/>
  <c r="BN82" i="13"/>
  <c r="HB82" i="13"/>
  <c r="MP82" i="13"/>
  <c r="SD82" i="13"/>
  <c r="XR82" i="13"/>
  <c r="S82" i="13"/>
  <c r="FG82" i="13"/>
  <c r="KU82" i="13"/>
  <c r="QI82" i="13"/>
  <c r="VW82" i="13"/>
  <c r="ABK82" i="13"/>
  <c r="DL82" i="13"/>
  <c r="IZ82" i="13"/>
  <c r="ON82" i="13"/>
  <c r="UB82" i="13"/>
  <c r="ZP82" i="13"/>
  <c r="BQ82" i="13"/>
  <c r="HE82" i="13"/>
  <c r="MS82" i="13"/>
  <c r="SG82" i="13"/>
  <c r="XU82" i="13"/>
  <c r="V82" i="13"/>
  <c r="FJ82" i="13"/>
  <c r="KX82" i="13"/>
  <c r="QL82" i="13"/>
  <c r="VZ82" i="13"/>
  <c r="ABN82" i="13"/>
  <c r="DC82" i="13"/>
  <c r="IQ82" i="13"/>
  <c r="OE82" i="13"/>
  <c r="TS82" i="13"/>
  <c r="ZG82" i="13"/>
  <c r="BT82" i="13"/>
  <c r="HH82" i="13"/>
  <c r="MV82" i="13"/>
  <c r="SJ82" i="13"/>
  <c r="XX82" i="13"/>
  <c r="Y82" i="13"/>
  <c r="FM82" i="13"/>
  <c r="LA82" i="13"/>
  <c r="QO82" i="13"/>
  <c r="WC82" i="13"/>
  <c r="ABQ82" i="13"/>
  <c r="DR82" i="13"/>
  <c r="JF82" i="13"/>
  <c r="OT82" i="13"/>
  <c r="UH82" i="13"/>
  <c r="ZV82" i="13"/>
  <c r="BW82" i="13"/>
  <c r="HK82" i="13"/>
  <c r="MY82" i="13"/>
  <c r="SM82" i="13"/>
  <c r="YA82" i="13"/>
  <c r="AB82" i="13"/>
  <c r="FP82" i="13"/>
  <c r="LD82" i="13"/>
  <c r="QR82" i="13"/>
  <c r="WF82" i="13"/>
  <c r="ABT82" i="13"/>
  <c r="DU82" i="13"/>
  <c r="JI82" i="13"/>
  <c r="OW82" i="13"/>
  <c r="UK82" i="13"/>
  <c r="ZY82" i="13"/>
  <c r="BZ82" i="13"/>
  <c r="HN82" i="13"/>
  <c r="NB82" i="13"/>
  <c r="SP82" i="13"/>
  <c r="YD82" i="13"/>
  <c r="AE82" i="13"/>
  <c r="FS82" i="13"/>
  <c r="LG82" i="13"/>
  <c r="QU82" i="13"/>
  <c r="WI82" i="13"/>
  <c r="ABW82" i="13"/>
  <c r="DX82" i="13"/>
  <c r="JL82" i="13"/>
  <c r="OZ82" i="13"/>
  <c r="UN82" i="13"/>
  <c r="AAB82" i="13"/>
  <c r="CC82" i="13"/>
  <c r="HQ82" i="13"/>
  <c r="NE82" i="13"/>
  <c r="SS82" i="13"/>
  <c r="YG82" i="13"/>
  <c r="AH82" i="13"/>
  <c r="FV82" i="13"/>
  <c r="LJ82" i="13"/>
  <c r="QX82" i="13"/>
  <c r="WL82" i="13"/>
  <c r="ABZ82" i="13"/>
  <c r="DO82" i="13"/>
  <c r="JC82" i="13"/>
  <c r="OQ82" i="13"/>
  <c r="UE82" i="13"/>
  <c r="ZS82" i="13"/>
  <c r="CF82" i="13"/>
  <c r="HT82" i="13"/>
  <c r="NH82" i="13"/>
  <c r="SV82" i="13"/>
  <c r="YJ82" i="13"/>
  <c r="AK82" i="13"/>
  <c r="FY82" i="13"/>
  <c r="LM82" i="13"/>
  <c r="RA82" i="13"/>
  <c r="WO82" i="13"/>
  <c r="ACC82" i="13"/>
  <c r="ED82" i="13"/>
  <c r="JR82" i="13"/>
  <c r="PF82" i="13"/>
  <c r="UT82" i="13"/>
  <c r="AAH82" i="13"/>
  <c r="CI82" i="13"/>
  <c r="HW82" i="13"/>
  <c r="NK82" i="13"/>
  <c r="SY82" i="13"/>
  <c r="YM82" i="13"/>
  <c r="AN82" i="13"/>
  <c r="GB82" i="13"/>
  <c r="LP82" i="13"/>
  <c r="RD82" i="13"/>
  <c r="WR82" i="13"/>
  <c r="ACF82" i="13"/>
  <c r="EG82" i="13"/>
  <c r="JU82" i="13"/>
  <c r="PI82" i="13"/>
  <c r="UW82" i="13"/>
  <c r="AAK82" i="13"/>
  <c r="CL82" i="13"/>
  <c r="HZ82" i="13"/>
  <c r="NN82" i="13"/>
  <c r="TB82" i="13"/>
  <c r="YP82" i="13"/>
  <c r="AQ82" i="13"/>
  <c r="GE82" i="13"/>
  <c r="LS82" i="13"/>
  <c r="RG82" i="13"/>
  <c r="WU82" i="13"/>
  <c r="ACI82" i="13"/>
  <c r="EJ82" i="13"/>
  <c r="JX82" i="13"/>
  <c r="PL82" i="13"/>
  <c r="UZ82" i="13"/>
  <c r="AAN82" i="13"/>
  <c r="CO82" i="13"/>
  <c r="IC82" i="13"/>
  <c r="NQ82" i="13"/>
  <c r="TE82" i="13"/>
  <c r="YS82" i="13"/>
  <c r="AT82" i="13"/>
  <c r="GH82" i="13"/>
  <c r="LV82" i="13"/>
  <c r="RJ82" i="13"/>
  <c r="WX82" i="13"/>
  <c r="ACL82" i="13"/>
  <c r="EA82" i="13"/>
  <c r="JO82" i="13"/>
  <c r="PC82" i="13"/>
  <c r="UQ82" i="13"/>
  <c r="AAE82" i="13"/>
  <c r="LK84" i="13"/>
  <c r="TF84" i="13"/>
  <c r="AAO84" i="13"/>
  <c r="EK84" i="13"/>
  <c r="LT84" i="13"/>
  <c r="TC84" i="13"/>
  <c r="AAL84" i="13"/>
  <c r="EH84" i="13"/>
  <c r="LQ84" i="13"/>
  <c r="SZ84" i="13"/>
  <c r="AAI84" i="13"/>
  <c r="EE84" i="13"/>
  <c r="LN84" i="13"/>
  <c r="SW84" i="13"/>
  <c r="AAF84" i="13"/>
  <c r="EB84" i="13"/>
  <c r="CR82" i="13"/>
  <c r="IF82" i="13"/>
  <c r="NT82" i="13"/>
  <c r="TH82" i="13"/>
  <c r="YV82" i="13"/>
  <c r="AW82" i="13"/>
  <c r="GK82" i="13"/>
  <c r="LY82" i="13"/>
  <c r="RM82" i="13"/>
  <c r="XA82" i="13"/>
  <c r="ACO82" i="13"/>
  <c r="EP82" i="13"/>
  <c r="KD82" i="13"/>
  <c r="PR82" i="13"/>
  <c r="VF82" i="13"/>
  <c r="AAT82" i="13"/>
  <c r="CU82" i="13"/>
  <c r="II82" i="13"/>
  <c r="NW82" i="13"/>
  <c r="TK82" i="13"/>
  <c r="YY82" i="13"/>
  <c r="AZ82" i="13"/>
  <c r="GN82" i="13"/>
  <c r="MB82" i="13"/>
  <c r="RP82" i="13"/>
  <c r="XD82" i="13"/>
  <c r="ACR82" i="13"/>
  <c r="ES82" i="13"/>
  <c r="KG82" i="13"/>
  <c r="PU82" i="13"/>
  <c r="VI82" i="13"/>
  <c r="AAW82" i="13"/>
  <c r="CX82" i="13"/>
  <c r="IL82" i="13"/>
  <c r="NZ82" i="13"/>
  <c r="TN82" i="13"/>
  <c r="ZB82" i="13"/>
  <c r="BC82" i="13"/>
  <c r="GQ82" i="13"/>
  <c r="ME82" i="13"/>
  <c r="RS82" i="13"/>
  <c r="XG82" i="13"/>
  <c r="ACU82" i="13"/>
  <c r="EV82" i="13"/>
  <c r="KJ82" i="13"/>
  <c r="PX82" i="13"/>
  <c r="VL82" i="13"/>
  <c r="AAZ82" i="13"/>
  <c r="DA82" i="13"/>
  <c r="IO82" i="13"/>
  <c r="OC82" i="13"/>
  <c r="TQ82" i="13"/>
  <c r="ZE82" i="13"/>
  <c r="BF82" i="13"/>
  <c r="GT82" i="13"/>
  <c r="MH82" i="13"/>
  <c r="RV82" i="13"/>
  <c r="XJ82" i="13"/>
  <c r="ACX82" i="13"/>
  <c r="EM82" i="13"/>
  <c r="KA82" i="13"/>
  <c r="PO82" i="13"/>
  <c r="VC82" i="13"/>
  <c r="AAQ82" i="13"/>
  <c r="DD82" i="13"/>
  <c r="IR82" i="13"/>
  <c r="OF82" i="13"/>
  <c r="TT82" i="13"/>
  <c r="ZH82" i="13"/>
  <c r="BI82" i="13"/>
  <c r="GW82" i="13"/>
  <c r="MK82" i="13"/>
  <c r="RY82" i="13"/>
  <c r="XM82" i="13"/>
  <c r="N82" i="13"/>
  <c r="FB82" i="13"/>
  <c r="KP82" i="13"/>
  <c r="QD82" i="13"/>
  <c r="VR82" i="13"/>
  <c r="ABF82" i="13"/>
  <c r="DG82" i="13"/>
  <c r="IU82" i="13"/>
  <c r="OI82" i="13"/>
  <c r="TW82" i="13"/>
  <c r="ZK82" i="13"/>
  <c r="BL82" i="13"/>
  <c r="GZ82" i="13"/>
  <c r="MN82" i="13"/>
  <c r="SB82" i="13"/>
  <c r="XP82" i="13"/>
  <c r="Q82" i="13"/>
  <c r="FE82" i="13"/>
  <c r="KS82" i="13"/>
  <c r="QG82" i="13"/>
  <c r="VU82" i="13"/>
  <c r="ABI82" i="13"/>
  <c r="DJ82" i="13"/>
  <c r="IX82" i="13"/>
  <c r="OL82" i="13"/>
  <c r="TZ82" i="13"/>
  <c r="ZN82" i="13"/>
  <c r="BO82" i="13"/>
  <c r="HC82" i="13"/>
  <c r="MQ82" i="13"/>
  <c r="SE82" i="13"/>
  <c r="XS82" i="13"/>
  <c r="T82" i="13"/>
  <c r="FH82" i="13"/>
  <c r="KV82" i="13"/>
  <c r="QJ82" i="13"/>
  <c r="VX82" i="13"/>
  <c r="ABL82" i="13"/>
  <c r="DM82" i="13"/>
  <c r="JA82" i="13"/>
  <c r="OO82" i="13"/>
  <c r="UC82" i="13"/>
  <c r="ZQ82" i="13"/>
  <c r="BR82" i="13"/>
  <c r="HF82" i="13"/>
  <c r="MT82" i="13"/>
  <c r="SH82" i="13"/>
  <c r="XV82" i="13"/>
  <c r="K82" i="13"/>
  <c r="EY82" i="13"/>
  <c r="KM82" i="13"/>
  <c r="QA82" i="13"/>
  <c r="VO82" i="13"/>
  <c r="ABC82" i="13"/>
  <c r="DP82" i="13"/>
  <c r="JD82" i="13"/>
  <c r="OR82" i="13"/>
  <c r="UF82" i="13"/>
  <c r="ZT82" i="13"/>
  <c r="BU82" i="13"/>
  <c r="HI82" i="13"/>
  <c r="MW82" i="13"/>
  <c r="SK82" i="13"/>
  <c r="XY82" i="13"/>
  <c r="Z82" i="13"/>
  <c r="FN82" i="13"/>
  <c r="LB82" i="13"/>
  <c r="QP82" i="13"/>
  <c r="WD82" i="13"/>
  <c r="ABR82" i="13"/>
  <c r="DS82" i="13"/>
  <c r="JG82" i="13"/>
  <c r="OU82" i="13"/>
  <c r="UI82" i="13"/>
  <c r="ZW82" i="13"/>
  <c r="BX82" i="13"/>
  <c r="HL82" i="13"/>
  <c r="MZ82" i="13"/>
  <c r="SN82" i="13"/>
  <c r="YB82" i="13"/>
  <c r="AC82" i="13"/>
  <c r="FQ82" i="13"/>
  <c r="LE82" i="13"/>
  <c r="QS82" i="13"/>
  <c r="WG82" i="13"/>
  <c r="ABU82" i="13"/>
  <c r="DV82" i="13"/>
  <c r="JJ82" i="13"/>
  <c r="OX82" i="13"/>
  <c r="UL82" i="13"/>
  <c r="ZZ82" i="13"/>
  <c r="CA82" i="13"/>
  <c r="HO82" i="13"/>
  <c r="NC82" i="13"/>
  <c r="SQ82" i="13"/>
  <c r="YE82" i="13"/>
  <c r="AF82" i="13"/>
  <c r="FT82" i="13"/>
  <c r="LH82" i="13"/>
  <c r="QV82" i="13"/>
  <c r="WJ82" i="13"/>
  <c r="ABX82" i="13"/>
  <c r="DY82" i="13"/>
  <c r="JM82" i="13"/>
  <c r="PA82" i="13"/>
  <c r="UO82" i="13"/>
  <c r="AAC82" i="13"/>
  <c r="CD82" i="13"/>
  <c r="HR82" i="13"/>
  <c r="NF82" i="13"/>
  <c r="ST82" i="13"/>
  <c r="YH82" i="13"/>
  <c r="W82" i="13"/>
  <c r="FK82" i="13"/>
  <c r="KY82" i="13"/>
  <c r="QM82" i="13"/>
  <c r="WA82" i="13"/>
  <c r="ABO82" i="13"/>
  <c r="EB82" i="13"/>
  <c r="JP82" i="13"/>
  <c r="PD82" i="13"/>
  <c r="UR82" i="13"/>
  <c r="AAF82" i="13"/>
  <c r="CG82" i="13"/>
  <c r="HU82" i="13"/>
  <c r="NI82" i="13"/>
  <c r="SW82" i="13"/>
  <c r="YK82" i="13"/>
  <c r="AL82" i="13"/>
  <c r="FZ82" i="13"/>
  <c r="LN82" i="13"/>
  <c r="RB82" i="13"/>
  <c r="WP82" i="13"/>
  <c r="ACD82" i="13"/>
  <c r="EE82" i="13"/>
  <c r="JS82" i="13"/>
  <c r="PG82" i="13"/>
  <c r="UU82" i="13"/>
  <c r="AAI82" i="13"/>
  <c r="CJ82" i="13"/>
  <c r="HX82" i="13"/>
  <c r="NL82" i="13"/>
  <c r="SZ82" i="13"/>
  <c r="YN82" i="13"/>
  <c r="AO82" i="13"/>
  <c r="GC82" i="13"/>
  <c r="LQ82" i="13"/>
  <c r="RE82" i="13"/>
  <c r="WS82" i="13"/>
  <c r="ACG82" i="13"/>
  <c r="EH82" i="13"/>
  <c r="JV82" i="13"/>
  <c r="PJ82" i="13"/>
  <c r="UX82" i="13"/>
  <c r="AAL82" i="13"/>
  <c r="CM82" i="13"/>
  <c r="IA82" i="13"/>
  <c r="NO82" i="13"/>
  <c r="TC82" i="13"/>
  <c r="YQ82" i="13"/>
  <c r="AR82" i="13"/>
  <c r="GF82" i="13"/>
  <c r="LT82" i="13"/>
  <c r="RH82" i="13"/>
  <c r="WV82" i="13"/>
  <c r="ACJ82" i="13"/>
  <c r="EK82" i="13"/>
  <c r="JY82" i="13"/>
  <c r="PM82" i="13"/>
  <c r="VA82" i="13"/>
  <c r="AAO82" i="13"/>
  <c r="CP82" i="13"/>
  <c r="ID82" i="13"/>
  <c r="NR82" i="13"/>
  <c r="TF82" i="13"/>
  <c r="YT82" i="13"/>
  <c r="AI82" i="13"/>
  <c r="FW82" i="13"/>
  <c r="LK82" i="13"/>
  <c r="QY82" i="13"/>
  <c r="WM82" i="13"/>
  <c r="ACA82" i="13"/>
  <c r="EN82" i="13"/>
  <c r="KB82" i="13"/>
  <c r="PP82" i="13"/>
  <c r="VD82" i="13"/>
  <c r="AAR82" i="13"/>
  <c r="CS82" i="13"/>
  <c r="IG82" i="13"/>
  <c r="NU82" i="13"/>
  <c r="TI82" i="13"/>
  <c r="YW82" i="13"/>
  <c r="AX82" i="13"/>
  <c r="GL82" i="13"/>
  <c r="LZ82" i="13"/>
  <c r="RN82" i="13"/>
  <c r="XB82" i="13"/>
  <c r="ACP82" i="13"/>
  <c r="EQ82" i="13"/>
  <c r="KE82" i="13"/>
  <c r="PS82" i="13"/>
  <c r="VG82" i="13"/>
  <c r="AAU82" i="13"/>
  <c r="CV82" i="13"/>
  <c r="IJ82" i="13"/>
  <c r="NX82" i="13"/>
  <c r="TL82" i="13"/>
  <c r="YZ82" i="13"/>
  <c r="BA82" i="13"/>
  <c r="GO82" i="13"/>
  <c r="MC82" i="13"/>
  <c r="RQ82" i="13"/>
  <c r="XE82" i="13"/>
  <c r="ACS82" i="13"/>
  <c r="ET82" i="13"/>
  <c r="KH82" i="13"/>
  <c r="PV82" i="13"/>
  <c r="VJ82" i="13"/>
  <c r="AAX82" i="13"/>
  <c r="CY82" i="13"/>
  <c r="IM82" i="13"/>
  <c r="OA82" i="13"/>
  <c r="TO82" i="13"/>
  <c r="ZC82" i="13"/>
  <c r="BD82" i="13"/>
  <c r="GR82" i="13"/>
  <c r="MF82" i="13"/>
  <c r="RT82" i="13"/>
  <c r="XH82" i="13"/>
  <c r="ACV82" i="13"/>
  <c r="EW82" i="13"/>
  <c r="KK82" i="13"/>
  <c r="PY82" i="13"/>
  <c r="VM82" i="13"/>
  <c r="ABA82" i="13"/>
  <c r="DB82" i="13"/>
  <c r="IP82" i="13"/>
  <c r="OD82" i="13"/>
  <c r="TR82" i="13"/>
  <c r="ZF82" i="13"/>
  <c r="AU82" i="13"/>
  <c r="GI82" i="13"/>
  <c r="LW82" i="13"/>
  <c r="RK82" i="13"/>
  <c r="WY82" i="13"/>
  <c r="ACM82" i="13"/>
  <c r="IF84" i="13" l="1"/>
  <c r="AW84" i="13"/>
  <c r="XA84" i="13"/>
  <c r="PR84" i="13"/>
  <c r="II84" i="13"/>
  <c r="AZ84" i="13"/>
  <c r="XD84" i="13"/>
  <c r="PU84" i="13"/>
  <c r="IL84" i="13"/>
  <c r="BC84" i="13"/>
  <c r="XG84" i="13"/>
  <c r="PX84" i="13"/>
  <c r="IO84" i="13"/>
  <c r="BF84" i="13"/>
  <c r="XJ84" i="13"/>
  <c r="QA84" i="13"/>
  <c r="IR84" i="13"/>
  <c r="BI84" i="13"/>
  <c r="XM84" i="13"/>
  <c r="QD84" i="13"/>
  <c r="IU84" i="13"/>
  <c r="BL84" i="13"/>
  <c r="XP84" i="13"/>
  <c r="QG84" i="13"/>
  <c r="IX84" i="13"/>
  <c r="BO84" i="13"/>
  <c r="XS84" i="13"/>
  <c r="QJ84" i="13"/>
  <c r="JA84" i="13"/>
  <c r="BR84" i="13"/>
  <c r="XV84" i="13"/>
  <c r="QY84" i="13"/>
  <c r="JP84" i="13"/>
  <c r="CG84" i="13"/>
  <c r="YK84" i="13"/>
  <c r="RB84" i="13"/>
  <c r="JS84" i="13"/>
  <c r="CJ84" i="13"/>
  <c r="YN84" i="13"/>
  <c r="RE84" i="13"/>
  <c r="JV84" i="13"/>
  <c r="CM84" i="13"/>
  <c r="YQ84" i="13"/>
  <c r="RH84" i="13"/>
  <c r="JY84" i="13"/>
  <c r="CP84" i="13"/>
  <c r="YT84" i="13"/>
  <c r="VO84" i="13"/>
  <c r="NT84" i="13"/>
  <c r="GK84" i="13"/>
  <c r="ACO84" i="13"/>
  <c r="VF84" i="13"/>
  <c r="NW84" i="13"/>
  <c r="GN84" i="13"/>
  <c r="ACR84" i="13"/>
  <c r="VI84" i="13"/>
  <c r="NZ84" i="13"/>
  <c r="GQ84" i="13"/>
  <c r="ACU84" i="13"/>
  <c r="VL84" i="13"/>
  <c r="OC84" i="13"/>
  <c r="GT84" i="13"/>
  <c r="ACX84" i="13"/>
  <c r="WM84" i="13"/>
  <c r="OF84" i="13"/>
  <c r="GW84" i="13"/>
  <c r="N84" i="13"/>
  <c r="VR84" i="13"/>
  <c r="OI84" i="13"/>
  <c r="GZ84" i="13"/>
  <c r="Q84" i="13"/>
  <c r="VU84" i="13"/>
  <c r="OL84" i="13"/>
  <c r="HC84" i="13"/>
  <c r="T84" i="13"/>
  <c r="VX84" i="13"/>
  <c r="OO84" i="13"/>
  <c r="HF84" i="13"/>
  <c r="K84" i="13"/>
  <c r="ABC84" i="13"/>
  <c r="PD84" i="13"/>
  <c r="HU84" i="13"/>
  <c r="AL84" i="13"/>
  <c r="WP84" i="13"/>
  <c r="PG84" i="13"/>
  <c r="HX84" i="13"/>
  <c r="AO84" i="13"/>
  <c r="WS84" i="13"/>
  <c r="PJ84" i="13"/>
  <c r="IA84" i="13"/>
  <c r="AR84" i="13"/>
  <c r="WV84" i="13"/>
  <c r="PM84" i="13"/>
  <c r="ID84" i="13"/>
  <c r="AI84" i="13"/>
  <c r="ACA84" i="13"/>
  <c r="TH84" i="13"/>
  <c r="LY84" i="13"/>
  <c r="EP84" i="13"/>
  <c r="AAT84" i="13"/>
  <c r="TK84" i="13"/>
  <c r="MB84" i="13"/>
  <c r="ES84" i="13"/>
  <c r="AAW84" i="13"/>
  <c r="TN84" i="13"/>
  <c r="ME84" i="13"/>
  <c r="EV84" i="13"/>
  <c r="AAZ84" i="13"/>
  <c r="TQ84" i="13"/>
  <c r="MH84" i="13"/>
  <c r="EM84" i="13"/>
  <c r="TT84" i="13"/>
  <c r="MK84" i="13"/>
  <c r="FB84" i="13"/>
  <c r="ABF84" i="13"/>
  <c r="TW84" i="13"/>
  <c r="MN84" i="13"/>
  <c r="FE84" i="13"/>
  <c r="ABI84" i="13"/>
  <c r="TZ84" i="13"/>
  <c r="MQ84" i="13"/>
  <c r="FH84" i="13"/>
  <c r="ABL84" i="13"/>
  <c r="UC84" i="13"/>
  <c r="MT84" i="13"/>
  <c r="EY84" i="13"/>
  <c r="UR84" i="13"/>
  <c r="NI84" i="13"/>
  <c r="FZ84" i="13"/>
  <c r="ACD84" i="13"/>
  <c r="UU84" i="13"/>
  <c r="NL84" i="13"/>
  <c r="GC84" i="13"/>
  <c r="ACG84" i="13"/>
  <c r="UX84" i="13"/>
  <c r="NO84" i="13"/>
  <c r="GF84" i="13"/>
  <c r="ACJ84" i="13"/>
  <c r="VA84" i="13"/>
  <c r="NR84" i="13"/>
  <c r="FW84" i="13"/>
  <c r="CR84" i="13"/>
  <c r="YV84" i="13"/>
  <c r="RM84" i="13"/>
  <c r="KD84" i="13"/>
  <c r="CU84" i="13"/>
  <c r="YY84" i="13"/>
  <c r="RP84" i="13"/>
  <c r="KG84" i="13"/>
  <c r="CX84" i="13"/>
  <c r="ZB84" i="13"/>
  <c r="RS84" i="13"/>
  <c r="KJ84" i="13"/>
  <c r="DA84" i="13"/>
  <c r="ZE84" i="13"/>
  <c r="RV84" i="13"/>
  <c r="KA84" i="13"/>
  <c r="DD84" i="13"/>
  <c r="ZH84" i="13"/>
  <c r="RY84" i="13"/>
  <c r="KP84" i="13"/>
  <c r="DG84" i="13"/>
  <c r="ZK84" i="13"/>
  <c r="SB84" i="13"/>
  <c r="KS84" i="13"/>
  <c r="DJ84" i="13"/>
  <c r="ZN84" i="13"/>
  <c r="SE84" i="13"/>
  <c r="KV84" i="13"/>
  <c r="DM84" i="13"/>
  <c r="ZQ84" i="13"/>
  <c r="SH84" i="13"/>
  <c r="KM84" i="13"/>
  <c r="DP84" i="13"/>
  <c r="JD84" i="13"/>
  <c r="OR84" i="13"/>
  <c r="UF84" i="13"/>
  <c r="ZT84" i="13"/>
  <c r="BU84" i="13"/>
  <c r="HI84" i="13"/>
  <c r="MW84" i="13"/>
  <c r="SK84" i="13"/>
  <c r="XY84" i="13"/>
  <c r="Z84" i="13"/>
  <c r="FN84" i="13"/>
  <c r="LB84" i="13"/>
  <c r="QP84" i="13"/>
  <c r="WD84" i="13"/>
  <c r="ABR84" i="13"/>
  <c r="DS84" i="13"/>
  <c r="JG84" i="13"/>
  <c r="OU84" i="13"/>
  <c r="UI84" i="13"/>
  <c r="ZW84" i="13"/>
  <c r="BX84" i="13"/>
  <c r="HL84" i="13"/>
  <c r="MZ84" i="13"/>
  <c r="SN84" i="13"/>
  <c r="YB84" i="13"/>
  <c r="AC84" i="13"/>
  <c r="FQ84" i="13"/>
  <c r="LE84" i="13"/>
  <c r="QS84" i="13"/>
  <c r="WG84" i="13"/>
  <c r="ABU84" i="13"/>
  <c r="DV84" i="13"/>
  <c r="JJ84" i="13"/>
  <c r="OX84" i="13"/>
  <c r="UL84" i="13"/>
  <c r="ZZ84" i="13"/>
  <c r="CA84" i="13"/>
  <c r="HO84" i="13"/>
  <c r="NC84" i="13"/>
  <c r="SQ84" i="13"/>
  <c r="YE84" i="13"/>
  <c r="AF84" i="13"/>
  <c r="FT84" i="13"/>
  <c r="LH84" i="13"/>
  <c r="QV84" i="13"/>
  <c r="WJ84" i="13"/>
  <c r="ABX84" i="13"/>
  <c r="DY84" i="13"/>
  <c r="JM84" i="13"/>
  <c r="PA84" i="13"/>
  <c r="UO84" i="13"/>
  <c r="AAC84" i="13"/>
  <c r="CD84" i="13"/>
  <c r="HR84" i="13"/>
  <c r="NF84" i="13"/>
  <c r="ST84" i="13"/>
  <c r="YH84" i="13"/>
  <c r="W84" i="13"/>
  <c r="FK84" i="13"/>
  <c r="KY84" i="13"/>
  <c r="QM84" i="13"/>
  <c r="WA84" i="13"/>
  <c r="ABO84" i="13"/>
  <c r="EN84" i="13"/>
  <c r="KB84" i="13"/>
  <c r="PP84" i="13"/>
  <c r="VD84" i="13"/>
  <c r="AAR84" i="13"/>
  <c r="CS84" i="13"/>
  <c r="IG84" i="13"/>
  <c r="NU84" i="13"/>
  <c r="TI84" i="13"/>
  <c r="YW84" i="13"/>
  <c r="AX84" i="13"/>
  <c r="GL84" i="13"/>
  <c r="LZ84" i="13"/>
  <c r="RN84" i="13"/>
  <c r="XB84" i="13"/>
  <c r="ACP84" i="13"/>
  <c r="EQ84" i="13"/>
  <c r="KE84" i="13"/>
  <c r="PS84" i="13"/>
  <c r="VG84" i="13"/>
  <c r="AAU84" i="13"/>
  <c r="CV84" i="13"/>
  <c r="IJ84" i="13"/>
  <c r="NX84" i="13"/>
  <c r="TL84" i="13"/>
  <c r="YZ84" i="13"/>
  <c r="BA84" i="13"/>
  <c r="GO84" i="13"/>
  <c r="MC84" i="13"/>
  <c r="RQ84" i="13"/>
  <c r="XE84" i="13"/>
  <c r="ACS84" i="13"/>
  <c r="ET84" i="13"/>
  <c r="KH84" i="13"/>
  <c r="PV84" i="13"/>
  <c r="VJ84" i="13"/>
  <c r="AAX84" i="13"/>
  <c r="CY84" i="13"/>
  <c r="IM84" i="13"/>
  <c r="OA84" i="13"/>
  <c r="TO84" i="13"/>
  <c r="ZC84" i="13"/>
  <c r="BD84" i="13"/>
  <c r="GR84" i="13"/>
  <c r="MF84" i="13"/>
  <c r="RT84" i="13"/>
  <c r="XH84" i="13"/>
  <c r="ACV84" i="13"/>
  <c r="EW84" i="13"/>
  <c r="KK84" i="13"/>
  <c r="PY84" i="13"/>
  <c r="VM84" i="13"/>
  <c r="ABA84" i="13"/>
  <c r="DB84" i="13"/>
  <c r="IP84" i="13"/>
  <c r="OD84" i="13"/>
  <c r="TR84" i="13"/>
  <c r="ZF84" i="13"/>
  <c r="AU84" i="13"/>
  <c r="GI84" i="13"/>
  <c r="LW84" i="13"/>
  <c r="RK84" i="13"/>
  <c r="WY84" i="13"/>
  <c r="ACM84" i="13"/>
  <c r="L84" i="13"/>
  <c r="EZ84" i="13"/>
  <c r="KN84" i="13"/>
  <c r="QB84" i="13"/>
  <c r="VP84" i="13"/>
  <c r="ABD84" i="13"/>
  <c r="DE84" i="13"/>
  <c r="IS84" i="13"/>
  <c r="OG84" i="13"/>
  <c r="TU84" i="13"/>
  <c r="ZI84" i="13"/>
  <c r="BJ84" i="13"/>
  <c r="GX84" i="13"/>
  <c r="ML84" i="13"/>
  <c r="RZ84" i="13"/>
  <c r="XN84" i="13"/>
  <c r="O84" i="13"/>
  <c r="FC84" i="13"/>
  <c r="KQ84" i="13"/>
  <c r="QE84" i="13"/>
  <c r="VS84" i="13"/>
  <c r="ABG84" i="13"/>
  <c r="DH84" i="13"/>
  <c r="IV84" i="13"/>
  <c r="OJ84" i="13"/>
  <c r="TX84" i="13"/>
  <c r="ZL84" i="13"/>
  <c r="BM84" i="13"/>
  <c r="HA84" i="13"/>
  <c r="MO84" i="13"/>
  <c r="SC84" i="13"/>
  <c r="XQ84" i="13"/>
  <c r="R84" i="13"/>
  <c r="FF84" i="13"/>
  <c r="KT84" i="13"/>
  <c r="QH84" i="13"/>
  <c r="VV84" i="13"/>
  <c r="ABJ84" i="13"/>
  <c r="DK84" i="13"/>
  <c r="IY84" i="13"/>
  <c r="OM84" i="13"/>
  <c r="UA84" i="13"/>
  <c r="ZO84" i="13"/>
  <c r="BP84" i="13"/>
  <c r="HD84" i="13"/>
  <c r="MR84" i="13"/>
  <c r="SF84" i="13"/>
  <c r="XT84" i="13"/>
  <c r="U84" i="13"/>
  <c r="FI84" i="13"/>
  <c r="KW84" i="13"/>
  <c r="QK84" i="13"/>
  <c r="VY84" i="13"/>
  <c r="ABM84" i="13"/>
  <c r="DN84" i="13"/>
  <c r="JB84" i="13"/>
  <c r="OP84" i="13"/>
  <c r="UD84" i="13"/>
  <c r="ZR84" i="13"/>
  <c r="BG84" i="13"/>
  <c r="GU84" i="13"/>
  <c r="MI84" i="13"/>
  <c r="RW84" i="13"/>
  <c r="XK84" i="13"/>
  <c r="X84" i="13"/>
  <c r="FL84" i="13"/>
  <c r="KZ84" i="13"/>
  <c r="QN84" i="13"/>
  <c r="WB84" i="13"/>
  <c r="ABP84" i="13"/>
  <c r="DQ84" i="13"/>
  <c r="JE84" i="13"/>
  <c r="OS84" i="13"/>
  <c r="UG84" i="13"/>
  <c r="ZU84" i="13"/>
  <c r="BV84" i="13"/>
  <c r="HJ84" i="13"/>
  <c r="MX84" i="13"/>
  <c r="SL84" i="13"/>
  <c r="XZ84" i="13"/>
  <c r="AA84" i="13"/>
  <c r="FO84" i="13"/>
  <c r="LC84" i="13"/>
  <c r="QQ84" i="13"/>
  <c r="WE84" i="13"/>
  <c r="ABS84" i="13"/>
  <c r="DT84" i="13"/>
  <c r="JH84" i="13"/>
  <c r="OV84" i="13"/>
  <c r="UJ84" i="13"/>
  <c r="ZX84" i="13"/>
  <c r="BY84" i="13"/>
  <c r="HM84" i="13"/>
  <c r="NA84" i="13"/>
  <c r="SO84" i="13"/>
  <c r="YC84" i="13"/>
  <c r="AD84" i="13"/>
  <c r="FR84" i="13"/>
  <c r="LF84" i="13"/>
  <c r="QT84" i="13"/>
  <c r="WH84" i="13"/>
  <c r="ABV84" i="13"/>
  <c r="DW84" i="13"/>
  <c r="JK84" i="13"/>
  <c r="OY84" i="13"/>
  <c r="UM84" i="13"/>
  <c r="AAA84" i="13"/>
  <c r="CB84" i="13"/>
  <c r="HP84" i="13"/>
  <c r="ND84" i="13"/>
  <c r="SR84" i="13"/>
  <c r="YF84" i="13"/>
  <c r="AG84" i="13"/>
  <c r="FU84" i="13"/>
  <c r="LI84" i="13"/>
  <c r="QW84" i="13"/>
  <c r="WK84" i="13"/>
  <c r="ABY84" i="13"/>
  <c r="DZ84" i="13"/>
  <c r="JN84" i="13"/>
  <c r="PB84" i="13"/>
  <c r="UP84" i="13"/>
  <c r="AAD84" i="13"/>
  <c r="BS84" i="13"/>
  <c r="HG84" i="13"/>
  <c r="MU84" i="13"/>
  <c r="SI84" i="13"/>
  <c r="XW84" i="13"/>
  <c r="AJ84" i="13"/>
  <c r="FX84" i="13"/>
  <c r="LL84" i="13"/>
  <c r="QZ84" i="13"/>
  <c r="WN84" i="13"/>
  <c r="ACB84" i="13"/>
  <c r="EC84" i="13"/>
  <c r="JQ84" i="13"/>
  <c r="PE84" i="13"/>
  <c r="US84" i="13"/>
  <c r="AAG84" i="13"/>
  <c r="CH84" i="13"/>
  <c r="HV84" i="13"/>
  <c r="NJ84" i="13"/>
  <c r="SX84" i="13"/>
  <c r="YL84" i="13"/>
  <c r="AM84" i="13"/>
  <c r="GA84" i="13"/>
  <c r="LO84" i="13"/>
  <c r="RC84" i="13"/>
  <c r="WQ84" i="13"/>
  <c r="ACE84" i="13"/>
  <c r="EF84" i="13"/>
  <c r="JT84" i="13"/>
  <c r="PH84" i="13"/>
  <c r="UV84" i="13"/>
  <c r="AAJ84" i="13"/>
  <c r="CK84" i="13"/>
  <c r="HY84" i="13"/>
  <c r="NM84" i="13"/>
  <c r="TA84" i="13"/>
  <c r="YO84" i="13"/>
  <c r="AP84" i="13"/>
  <c r="GD84" i="13"/>
  <c r="LR84" i="13"/>
  <c r="RF84" i="13"/>
  <c r="WT84" i="13"/>
  <c r="ACH84" i="13"/>
  <c r="EI84" i="13"/>
  <c r="JW84" i="13"/>
  <c r="PK84" i="13"/>
  <c r="UY84" i="13"/>
  <c r="AAM84" i="13"/>
  <c r="CN84" i="13"/>
  <c r="IB84" i="13"/>
  <c r="NP84" i="13"/>
  <c r="TD84" i="13"/>
  <c r="YR84" i="13"/>
  <c r="AS84" i="13"/>
  <c r="GG84" i="13"/>
  <c r="LU84" i="13"/>
  <c r="RI84" i="13"/>
  <c r="WW84" i="13"/>
  <c r="ACK84" i="13"/>
  <c r="EL84" i="13"/>
  <c r="JZ84" i="13"/>
  <c r="PN84" i="13"/>
  <c r="VB84" i="13"/>
  <c r="AAP84" i="13"/>
  <c r="CE84" i="13"/>
  <c r="HS84" i="13"/>
  <c r="NG84" i="13"/>
  <c r="SU84" i="13"/>
  <c r="YI84" i="13"/>
  <c r="AV84" i="13"/>
  <c r="GJ84" i="13"/>
  <c r="LX84" i="13"/>
  <c r="RL84" i="13"/>
  <c r="WZ84" i="13"/>
  <c r="ACN84" i="13"/>
  <c r="EO84" i="13"/>
  <c r="KC84" i="13"/>
  <c r="PQ84" i="13"/>
  <c r="VE84" i="13"/>
  <c r="AAS84" i="13"/>
  <c r="CT84" i="13"/>
  <c r="IH84" i="13"/>
  <c r="NV84" i="13"/>
  <c r="TJ84" i="13"/>
  <c r="YX84" i="13"/>
  <c r="AY84" i="13"/>
  <c r="GM84" i="13"/>
  <c r="MA84" i="13"/>
  <c r="RO84" i="13"/>
  <c r="XC84" i="13"/>
  <c r="ACQ84" i="13"/>
  <c r="ER84" i="13"/>
  <c r="KF84" i="13"/>
  <c r="PT84" i="13"/>
  <c r="VH84" i="13"/>
  <c r="AAV84" i="13"/>
  <c r="CW84" i="13"/>
  <c r="IK84" i="13"/>
  <c r="NY84" i="13"/>
  <c r="TM84" i="13"/>
  <c r="ZA84" i="13"/>
  <c r="BB84" i="13"/>
  <c r="GP84" i="13"/>
  <c r="MD84" i="13"/>
  <c r="RR84" i="13"/>
  <c r="XF84" i="13"/>
  <c r="ACT84" i="13"/>
  <c r="EU84" i="13"/>
  <c r="KI84" i="13"/>
  <c r="PW84" i="13"/>
  <c r="VK84" i="13"/>
  <c r="AAY84" i="13"/>
  <c r="CZ84" i="13"/>
  <c r="IN84" i="13"/>
  <c r="OB84" i="13"/>
  <c r="TP84" i="13"/>
  <c r="ZD84" i="13"/>
  <c r="BE84" i="13"/>
  <c r="GS84" i="13"/>
  <c r="MG84" i="13"/>
  <c r="RU84" i="13"/>
  <c r="XI84" i="13"/>
  <c r="ACW84" i="13"/>
  <c r="EX84" i="13"/>
  <c r="KL84" i="13"/>
  <c r="PZ84" i="13"/>
  <c r="VN84" i="13"/>
  <c r="ABB84" i="13"/>
  <c r="CQ84" i="13"/>
  <c r="IE84" i="13"/>
  <c r="NS84" i="13"/>
  <c r="TG84" i="13"/>
  <c r="YU84" i="13"/>
  <c r="BH84" i="13"/>
  <c r="GV84" i="13"/>
  <c r="MJ84" i="13"/>
  <c r="RX84" i="13"/>
  <c r="XL84" i="13"/>
  <c r="M84" i="13"/>
  <c r="FA84" i="13"/>
  <c r="KO84" i="13"/>
  <c r="QC84" i="13"/>
  <c r="VQ84" i="13"/>
  <c r="ABE84" i="13"/>
  <c r="DF84" i="13"/>
  <c r="IT84" i="13"/>
  <c r="OH84" i="13"/>
  <c r="TV84" i="13"/>
  <c r="ZJ84" i="13"/>
  <c r="BK84" i="13"/>
  <c r="GY84" i="13"/>
  <c r="MM84" i="13"/>
  <c r="SA84" i="13"/>
  <c r="XO84" i="13"/>
  <c r="P84" i="13"/>
  <c r="FD84" i="13"/>
  <c r="KR84" i="13"/>
  <c r="QF84" i="13"/>
  <c r="VT84" i="13"/>
  <c r="ABH84" i="13"/>
  <c r="DI84" i="13"/>
  <c r="IW84" i="13"/>
  <c r="OK84" i="13"/>
  <c r="TY84" i="13"/>
  <c r="ZM84" i="13"/>
  <c r="BN84" i="13"/>
  <c r="HB84" i="13"/>
  <c r="MP84" i="13"/>
  <c r="SD84" i="13"/>
  <c r="XR84" i="13"/>
  <c r="S84" i="13"/>
  <c r="FG84" i="13"/>
  <c r="KU84" i="13"/>
  <c r="QI84" i="13"/>
  <c r="VW84" i="13"/>
  <c r="ABK84" i="13"/>
  <c r="DL84" i="13"/>
  <c r="IZ84" i="13"/>
  <c r="ON84" i="13"/>
  <c r="UB84" i="13"/>
  <c r="ZP84" i="13"/>
  <c r="BQ84" i="13"/>
  <c r="HE84" i="13"/>
  <c r="MS84" i="13"/>
  <c r="SG84" i="13"/>
  <c r="XU84" i="13"/>
  <c r="V84" i="13"/>
  <c r="FJ84" i="13"/>
  <c r="KX84" i="13"/>
  <c r="QL84" i="13"/>
  <c r="VZ84" i="13"/>
  <c r="ABN84" i="13"/>
  <c r="DC84" i="13"/>
  <c r="IQ84" i="13"/>
  <c r="OE84" i="13"/>
  <c r="TS84" i="13"/>
  <c r="ZG84" i="13"/>
  <c r="BT84" i="13"/>
  <c r="HH84" i="13"/>
  <c r="MV84" i="13"/>
  <c r="SJ84" i="13"/>
  <c r="XX84" i="13"/>
  <c r="Y84" i="13"/>
  <c r="FM84" i="13"/>
  <c r="LA84" i="13"/>
  <c r="QO84" i="13"/>
  <c r="WC84" i="13"/>
  <c r="ABQ84" i="13"/>
  <c r="DR84" i="13"/>
  <c r="JF84" i="13"/>
  <c r="OT84" i="13"/>
  <c r="UH84" i="13"/>
  <c r="ZV84" i="13"/>
  <c r="BW84" i="13"/>
  <c r="HK84" i="13"/>
  <c r="MY84" i="13"/>
  <c r="SM84" i="13"/>
  <c r="YA84" i="13"/>
  <c r="AB84" i="13"/>
  <c r="FP84" i="13"/>
  <c r="LD84" i="13"/>
  <c r="QR84" i="13"/>
  <c r="WF84" i="13"/>
  <c r="ABT84" i="13"/>
  <c r="DU84" i="13"/>
  <c r="JI84" i="13"/>
  <c r="OW84" i="13"/>
  <c r="UK84" i="13"/>
  <c r="ZY84" i="13"/>
  <c r="BZ84" i="13"/>
  <c r="HN84" i="13"/>
  <c r="NB84" i="13"/>
  <c r="SP84" i="13"/>
  <c r="YD84" i="13"/>
  <c r="AE84" i="13"/>
  <c r="FS84" i="13"/>
  <c r="LG84" i="13"/>
  <c r="QU84" i="13"/>
  <c r="WI84" i="13"/>
  <c r="ABW84" i="13"/>
  <c r="DX84" i="13"/>
  <c r="JL84" i="13"/>
  <c r="OZ84" i="13"/>
  <c r="UN84" i="13"/>
  <c r="AAB84" i="13"/>
  <c r="CC84" i="13"/>
  <c r="HQ84" i="13"/>
  <c r="NE84" i="13"/>
  <c r="SS84" i="13"/>
  <c r="YG84" i="13"/>
  <c r="AH84" i="13"/>
  <c r="FV84" i="13"/>
  <c r="LJ84" i="13"/>
  <c r="QX84" i="13"/>
  <c r="WL84" i="13"/>
  <c r="ABZ84" i="13"/>
  <c r="DO84" i="13"/>
  <c r="JC84" i="13"/>
  <c r="OQ84" i="13"/>
  <c r="UE84" i="13"/>
  <c r="ZS84" i="13"/>
  <c r="FI86" i="13"/>
  <c r="XS86" i="13"/>
  <c r="UL86" i="13"/>
  <c r="TN86" i="13"/>
  <c r="LP86" i="13"/>
  <c r="BK86" i="13"/>
  <c r="VE86" i="13"/>
  <c r="NT86" i="13"/>
  <c r="JD86" i="13"/>
  <c r="IQ86" i="13"/>
  <c r="HS86" i="13"/>
  <c r="XQ86" i="13"/>
  <c r="DC86" i="13"/>
  <c r="BV86" i="13"/>
  <c r="OK86" i="13"/>
  <c r="AO86" i="13"/>
  <c r="P86" i="13"/>
  <c r="DO86" i="13"/>
  <c r="DL86" i="13"/>
  <c r="CS86" i="13"/>
  <c r="CC86" i="13"/>
  <c r="CF84" i="13"/>
  <c r="HT84" i="13"/>
  <c r="NH84" i="13"/>
  <c r="SV84" i="13"/>
  <c r="YJ84" i="13"/>
  <c r="AK84" i="13"/>
  <c r="FY84" i="13"/>
  <c r="LM84" i="13"/>
  <c r="RA84" i="13"/>
  <c r="WO84" i="13"/>
  <c r="ACC84" i="13"/>
  <c r="ED84" i="13"/>
  <c r="JR84" i="13"/>
  <c r="PF84" i="13"/>
  <c r="UT84" i="13"/>
  <c r="AAH84" i="13"/>
  <c r="CI84" i="13"/>
  <c r="HW84" i="13"/>
  <c r="NK84" i="13"/>
  <c r="SY84" i="13"/>
  <c r="YM84" i="13"/>
  <c r="AN84" i="13"/>
  <c r="GB84" i="13"/>
  <c r="LP84" i="13"/>
  <c r="RD84" i="13"/>
  <c r="WR84" i="13"/>
  <c r="ACF84" i="13"/>
  <c r="EG84" i="13"/>
  <c r="JU84" i="13"/>
  <c r="PI84" i="13"/>
  <c r="UW84" i="13"/>
  <c r="AAK84" i="13"/>
  <c r="CL84" i="13"/>
  <c r="HZ84" i="13"/>
  <c r="NN84" i="13"/>
  <c r="TB84" i="13"/>
  <c r="YP84" i="13"/>
  <c r="AQ84" i="13"/>
  <c r="GE84" i="13"/>
  <c r="LS84" i="13"/>
  <c r="RG84" i="13"/>
  <c r="WU84" i="13"/>
  <c r="ACI84" i="13"/>
  <c r="EJ84" i="13"/>
  <c r="JX84" i="13"/>
  <c r="PL84" i="13"/>
  <c r="UZ84" i="13"/>
  <c r="AAN84" i="13"/>
  <c r="CO84" i="13"/>
  <c r="IC84" i="13"/>
  <c r="NQ84" i="13"/>
  <c r="TE84" i="13"/>
  <c r="YS84" i="13"/>
  <c r="AT84" i="13"/>
  <c r="GH84" i="13"/>
  <c r="LV84" i="13"/>
  <c r="RJ84" i="13"/>
  <c r="WX84" i="13"/>
  <c r="ACL84" i="13"/>
  <c r="EA84" i="13"/>
  <c r="JO84" i="13"/>
  <c r="PC84" i="13"/>
  <c r="UQ84" i="13"/>
  <c r="AAE84" i="13"/>
  <c r="PO84" i="13"/>
  <c r="VC84" i="13"/>
  <c r="AAQ84" i="13"/>
  <c r="QO86" i="13" l="1"/>
  <c r="YL86" i="13"/>
  <c r="GZ86" i="13"/>
  <c r="OX86" i="13"/>
  <c r="TC86" i="13"/>
  <c r="AAZ86" i="13"/>
  <c r="OR86" i="13"/>
  <c r="MN86" i="13"/>
  <c r="YQ86" i="13"/>
  <c r="GG86" i="13"/>
  <c r="YC86" i="13"/>
  <c r="QL86" i="13"/>
  <c r="ACL86" i="13"/>
  <c r="NG86" i="13"/>
  <c r="TH86" i="13"/>
  <c r="AAS86" i="13"/>
  <c r="GY86" i="13"/>
  <c r="RD86" i="13"/>
  <c r="ZB86" i="13"/>
  <c r="DX86" i="13"/>
  <c r="KW86" i="13"/>
  <c r="AH86" i="13"/>
  <c r="OE86" i="13"/>
  <c r="UF86" i="13"/>
  <c r="ABQ86" i="13"/>
  <c r="HW86" i="13"/>
  <c r="SB86" i="13"/>
  <c r="ZZ86" i="13"/>
  <c r="EV86" i="13"/>
  <c r="LU86" i="13"/>
  <c r="Z86" i="13"/>
  <c r="YV86" i="13"/>
  <c r="GX86" i="13"/>
  <c r="MM86" i="13"/>
  <c r="WR86" i="13"/>
  <c r="BO86" i="13"/>
  <c r="JL86" i="13"/>
  <c r="QK86" i="13"/>
  <c r="WC86" i="13"/>
  <c r="DU86" i="13"/>
  <c r="X86" i="13"/>
  <c r="AM86" i="13"/>
  <c r="IK86" i="13"/>
  <c r="UK86" i="13"/>
  <c r="TS86" i="13"/>
  <c r="ZT86" i="13"/>
  <c r="HV86" i="13"/>
  <c r="NK86" i="13"/>
  <c r="XP86" i="13"/>
  <c r="CM86" i="13"/>
  <c r="KJ86" i="13"/>
  <c r="RI86" i="13"/>
  <c r="VZ86" i="13"/>
  <c r="L86" i="13"/>
  <c r="OW86" i="13"/>
  <c r="EX86" i="13"/>
  <c r="KL86" i="13"/>
  <c r="AR86" i="13"/>
  <c r="DH86" i="13"/>
  <c r="YI86" i="13"/>
  <c r="EO86" i="13"/>
  <c r="ML86" i="13"/>
  <c r="SA86" i="13"/>
  <c r="ACF86" i="13"/>
  <c r="HC86" i="13"/>
  <c r="OZ86" i="13"/>
  <c r="VY86" i="13"/>
  <c r="CI86" i="13"/>
  <c r="N86" i="13"/>
  <c r="SU86" i="13"/>
  <c r="JZ86" i="13"/>
  <c r="PZ86" i="13"/>
  <c r="BS86" i="13"/>
  <c r="GT86" i="13"/>
  <c r="ZG86" i="13"/>
  <c r="FM86" i="13"/>
  <c r="NJ86" i="13"/>
  <c r="SY86" i="13"/>
  <c r="DV86" i="13"/>
  <c r="IA86" i="13"/>
  <c r="PX86" i="13"/>
  <c r="WW86" i="13"/>
  <c r="MT86" i="13"/>
  <c r="ST86" i="13"/>
  <c r="WL86" i="13"/>
  <c r="W86" i="13"/>
  <c r="CR86" i="13"/>
  <c r="KC86" i="13"/>
  <c r="RZ86" i="13"/>
  <c r="XO86" i="13"/>
  <c r="IL86" i="13"/>
  <c r="MQ86" i="13"/>
  <c r="UN86" i="13"/>
  <c r="ABM86" i="13"/>
  <c r="AW86" i="13"/>
  <c r="LA86" i="13"/>
  <c r="SX86" i="13"/>
  <c r="YM86" i="13"/>
  <c r="JJ86" i="13"/>
  <c r="NO86" i="13"/>
  <c r="VL86" i="13"/>
  <c r="ACK86" i="13"/>
  <c r="PN86" i="13"/>
  <c r="VN86" i="13"/>
  <c r="ABZ86" i="13"/>
  <c r="DP86" i="13"/>
  <c r="AY86" i="13"/>
  <c r="CE86" i="13"/>
  <c r="IW86" i="13"/>
  <c r="SC86" i="13"/>
  <c r="IF86" i="13"/>
  <c r="PQ86" i="13"/>
  <c r="XN86" i="13"/>
  <c r="GB86" i="13"/>
  <c r="NZ86" i="13"/>
  <c r="SE86" i="13"/>
  <c r="AAB86" i="13"/>
  <c r="HF86" i="13"/>
  <c r="BM86" i="13"/>
  <c r="AAW86" i="13"/>
  <c r="NF86" i="13"/>
  <c r="CV86" i="13"/>
  <c r="AB86" i="13"/>
  <c r="TF86" i="13"/>
  <c r="FQ86" i="13"/>
  <c r="BE86" i="13"/>
  <c r="ZF86" i="13"/>
  <c r="LQ86" i="13"/>
  <c r="CL86" i="13"/>
  <c r="U86" i="13"/>
  <c r="RQ86" i="13"/>
  <c r="ER86" i="13"/>
  <c r="AJ86" i="13"/>
  <c r="UW86" i="13"/>
  <c r="IE86" i="13"/>
  <c r="NS86" i="13"/>
  <c r="TG86" i="13"/>
  <c r="YU86" i="13"/>
  <c r="DD86" i="13"/>
  <c r="IR86" i="13"/>
  <c r="OF86" i="13"/>
  <c r="TT86" i="13"/>
  <c r="ZH86" i="13"/>
  <c r="FA86" i="13"/>
  <c r="KO86" i="13"/>
  <c r="QC86" i="13"/>
  <c r="VQ86" i="13"/>
  <c r="ABE86" i="13"/>
  <c r="HJ86" i="13"/>
  <c r="MX86" i="13"/>
  <c r="SL86" i="13"/>
  <c r="XZ86" i="13"/>
  <c r="BW86" i="13"/>
  <c r="HK86" i="13"/>
  <c r="MY86" i="13"/>
  <c r="SM86" i="13"/>
  <c r="YA86" i="13"/>
  <c r="GN86" i="13"/>
  <c r="MB86" i="13"/>
  <c r="RP86" i="13"/>
  <c r="XD86" i="13"/>
  <c r="ACR86" i="13"/>
  <c r="IX86" i="13"/>
  <c r="OL86" i="13"/>
  <c r="TZ86" i="13"/>
  <c r="ZN86" i="13"/>
  <c r="CA86" i="13"/>
  <c r="HO86" i="13"/>
  <c r="NC86" i="13"/>
  <c r="SQ86" i="13"/>
  <c r="YE86" i="13"/>
  <c r="EJ86" i="13"/>
  <c r="JX86" i="13"/>
  <c r="PL86" i="13"/>
  <c r="UZ86" i="13"/>
  <c r="AAN86" i="13"/>
  <c r="FU86" i="13"/>
  <c r="LI86" i="13"/>
  <c r="QW86" i="13"/>
  <c r="WK86" i="13"/>
  <c r="ABY86" i="13"/>
  <c r="FJ86" i="13"/>
  <c r="BB86" i="13"/>
  <c r="YT86" i="13"/>
  <c r="LE86" i="13"/>
  <c r="CJ86" i="13"/>
  <c r="S86" i="13"/>
  <c r="RE86" i="13"/>
  <c r="EG86" i="13"/>
  <c r="AU86" i="13"/>
  <c r="XE86" i="13"/>
  <c r="JN86" i="13"/>
  <c r="BJ86" i="13"/>
  <c r="AAK86" i="13"/>
  <c r="JC86" i="13"/>
  <c r="OQ86" i="13"/>
  <c r="UE86" i="13"/>
  <c r="ZS86" i="13"/>
  <c r="EB86" i="13"/>
  <c r="JP86" i="13"/>
  <c r="PD86" i="13"/>
  <c r="UR86" i="13"/>
  <c r="AAF86" i="13"/>
  <c r="FY86" i="13"/>
  <c r="LM86" i="13"/>
  <c r="RA86" i="13"/>
  <c r="WO86" i="13"/>
  <c r="ACC86" i="13"/>
  <c r="IH86" i="13"/>
  <c r="NV86" i="13"/>
  <c r="TJ86" i="13"/>
  <c r="YX86" i="13"/>
  <c r="CU86" i="13"/>
  <c r="II86" i="13"/>
  <c r="NW86" i="13"/>
  <c r="TK86" i="13"/>
  <c r="YY86" i="13"/>
  <c r="HL86" i="13"/>
  <c r="MZ86" i="13"/>
  <c r="SN86" i="13"/>
  <c r="YB86" i="13"/>
  <c r="EH86" i="13"/>
  <c r="JV86" i="13"/>
  <c r="PJ86" i="13"/>
  <c r="UX86" i="13"/>
  <c r="AAL86" i="13"/>
  <c r="CY86" i="13"/>
  <c r="IM86" i="13"/>
  <c r="OA86" i="13"/>
  <c r="TO86" i="13"/>
  <c r="ZC86" i="13"/>
  <c r="FH86" i="13"/>
  <c r="KV86" i="13"/>
  <c r="QJ86" i="13"/>
  <c r="VX86" i="13"/>
  <c r="ABL86" i="13"/>
  <c r="GS86" i="13"/>
  <c r="MG86" i="13"/>
  <c r="RU86" i="13"/>
  <c r="XI86" i="13"/>
  <c r="ACW86" i="13"/>
  <c r="HY86" i="13"/>
  <c r="BQ86" i="13"/>
  <c r="ABN86" i="13"/>
  <c r="NY86" i="13"/>
  <c r="CZ86" i="13"/>
  <c r="AF86" i="13"/>
  <c r="TY86" i="13"/>
  <c r="GH86" i="13"/>
  <c r="BH86" i="13"/>
  <c r="ZY86" i="13"/>
  <c r="MH86" i="13"/>
  <c r="BZ86" i="13"/>
  <c r="EA86" i="13"/>
  <c r="JO86" i="13"/>
  <c r="PC86" i="13"/>
  <c r="UQ86" i="13"/>
  <c r="AAE86" i="13"/>
  <c r="EN86" i="13"/>
  <c r="KB86" i="13"/>
  <c r="PP86" i="13"/>
  <c r="VD86" i="13"/>
  <c r="AAR86" i="13"/>
  <c r="GK86" i="13"/>
  <c r="LY86" i="13"/>
  <c r="RM86" i="13"/>
  <c r="XA86" i="13"/>
  <c r="ACO86" i="13"/>
  <c r="IT86" i="13"/>
  <c r="OH86" i="13"/>
  <c r="TV86" i="13"/>
  <c r="ZJ86" i="13"/>
  <c r="DG86" i="13"/>
  <c r="IU86" i="13"/>
  <c r="OI86" i="13"/>
  <c r="TW86" i="13"/>
  <c r="ZK86" i="13"/>
  <c r="HX86" i="13"/>
  <c r="NL86" i="13"/>
  <c r="SZ86" i="13"/>
  <c r="YN86" i="13"/>
  <c r="ET86" i="13"/>
  <c r="KH86" i="13"/>
  <c r="PV86" i="13"/>
  <c r="VJ86" i="13"/>
  <c r="AAX86" i="13"/>
  <c r="DK86" i="13"/>
  <c r="IY86" i="13"/>
  <c r="OM86" i="13"/>
  <c r="UA86" i="13"/>
  <c r="ZO86" i="13"/>
  <c r="FT86" i="13"/>
  <c r="LH86" i="13"/>
  <c r="QV86" i="13"/>
  <c r="WJ86" i="13"/>
  <c r="ABX86" i="13"/>
  <c r="HE86" i="13"/>
  <c r="MS86" i="13"/>
  <c r="SG86" i="13"/>
  <c r="XU86" i="13"/>
  <c r="FD86" i="13"/>
  <c r="YH86" i="13"/>
  <c r="KS86" i="13"/>
  <c r="CG86" i="13"/>
  <c r="QS86" i="13"/>
  <c r="DZ86" i="13"/>
  <c r="AS86" i="13"/>
  <c r="WS86" i="13"/>
  <c r="JB86" i="13"/>
  <c r="BX86" i="13"/>
  <c r="ACS86" i="13"/>
  <c r="PB86" i="13"/>
  <c r="CP86" i="13"/>
  <c r="EM86" i="13"/>
  <c r="KA86" i="13"/>
  <c r="PO86" i="13"/>
  <c r="VC86" i="13"/>
  <c r="AAQ86" i="13"/>
  <c r="EZ86" i="13"/>
  <c r="KN86" i="13"/>
  <c r="QB86" i="13"/>
  <c r="VP86" i="13"/>
  <c r="ABD86" i="13"/>
  <c r="GW86" i="13"/>
  <c r="MK86" i="13"/>
  <c r="RY86" i="13"/>
  <c r="XM86" i="13"/>
  <c r="DR86" i="13"/>
  <c r="JF86" i="13"/>
  <c r="OT86" i="13"/>
  <c r="UH86" i="13"/>
  <c r="ZV86" i="13"/>
  <c r="DS86" i="13"/>
  <c r="JG86" i="13"/>
  <c r="OU86" i="13"/>
  <c r="UI86" i="13"/>
  <c r="ZW86" i="13"/>
  <c r="IJ86" i="13"/>
  <c r="NX86" i="13"/>
  <c r="TL86" i="13"/>
  <c r="YZ86" i="13"/>
  <c r="FF86" i="13"/>
  <c r="KT86" i="13"/>
  <c r="QH86" i="13"/>
  <c r="VV86" i="13"/>
  <c r="ABJ86" i="13"/>
  <c r="DW86" i="13"/>
  <c r="JK86" i="13"/>
  <c r="OY86" i="13"/>
  <c r="UM86" i="13"/>
  <c r="AAA86" i="13"/>
  <c r="GF86" i="13"/>
  <c r="LT86" i="13"/>
  <c r="RH86" i="13"/>
  <c r="WV86" i="13"/>
  <c r="ACJ86" i="13"/>
  <c r="HQ86" i="13"/>
  <c r="NE86" i="13"/>
  <c r="SS86" i="13"/>
  <c r="YG86" i="13"/>
  <c r="SH86" i="13"/>
  <c r="AZ86" i="13"/>
  <c r="Q86" i="13"/>
  <c r="AK86" i="13"/>
  <c r="VB86" i="13"/>
  <c r="HM86" i="13"/>
  <c r="BN86" i="13"/>
  <c r="ABB86" i="13"/>
  <c r="NM86" i="13"/>
  <c r="CW86" i="13"/>
  <c r="AC86" i="13"/>
  <c r="TM86" i="13"/>
  <c r="FV86" i="13"/>
  <c r="BF86" i="13"/>
  <c r="ZM86" i="13"/>
  <c r="LV86" i="13"/>
  <c r="CN86" i="13"/>
  <c r="V86" i="13"/>
  <c r="RV86" i="13"/>
  <c r="DI86" i="13"/>
  <c r="EY86" i="13"/>
  <c r="KM86" i="13"/>
  <c r="QA86" i="13"/>
  <c r="VO86" i="13"/>
  <c r="ABC86" i="13"/>
  <c r="FL86" i="13"/>
  <c r="KZ86" i="13"/>
  <c r="QN86" i="13"/>
  <c r="WB86" i="13"/>
  <c r="ABP86" i="13"/>
  <c r="HI86" i="13"/>
  <c r="MW86" i="13"/>
  <c r="SK86" i="13"/>
  <c r="XY86" i="13"/>
  <c r="ED86" i="13"/>
  <c r="JR86" i="13"/>
  <c r="PF86" i="13"/>
  <c r="UT86" i="13"/>
  <c r="AAH86" i="13"/>
  <c r="EE86" i="13"/>
  <c r="JS86" i="13"/>
  <c r="PG86" i="13"/>
  <c r="UU86" i="13"/>
  <c r="AAI86" i="13"/>
  <c r="IV86" i="13"/>
  <c r="OJ86" i="13"/>
  <c r="TX86" i="13"/>
  <c r="ZL86" i="13"/>
  <c r="FR86" i="13"/>
  <c r="LF86" i="13"/>
  <c r="QT86" i="13"/>
  <c r="WH86" i="13"/>
  <c r="ABV86" i="13"/>
  <c r="EI86" i="13"/>
  <c r="JW86" i="13"/>
  <c r="PK86" i="13"/>
  <c r="UY86" i="13"/>
  <c r="AAM86" i="13"/>
  <c r="GR86" i="13"/>
  <c r="MF86" i="13"/>
  <c r="RT86" i="13"/>
  <c r="XH86" i="13"/>
  <c r="ACV86" i="13"/>
  <c r="IC86" i="13"/>
  <c r="NQ86" i="13"/>
  <c r="TE86" i="13"/>
  <c r="YS86" i="13"/>
  <c r="AX86" i="13"/>
  <c r="XV86" i="13"/>
  <c r="KG86" i="13"/>
  <c r="CD86" i="13"/>
  <c r="O86" i="13"/>
  <c r="QG86" i="13"/>
  <c r="DT86" i="13"/>
  <c r="AP86" i="13"/>
  <c r="WG86" i="13"/>
  <c r="IP86" i="13"/>
  <c r="BU86" i="13"/>
  <c r="ACG86" i="13"/>
  <c r="OP86" i="13"/>
  <c r="DF86" i="13"/>
  <c r="AI86" i="13"/>
  <c r="UP86" i="13"/>
  <c r="ES86" i="13"/>
  <c r="FK86" i="13"/>
  <c r="KY86" i="13"/>
  <c r="QM86" i="13"/>
  <c r="WA86" i="13"/>
  <c r="ABO86" i="13"/>
  <c r="FX86" i="13"/>
  <c r="LL86" i="13"/>
  <c r="QZ86" i="13"/>
  <c r="WN86" i="13"/>
  <c r="ACB86" i="13"/>
  <c r="HU86" i="13"/>
  <c r="NI86" i="13"/>
  <c r="SW86" i="13"/>
  <c r="YK86" i="13"/>
  <c r="EP86" i="13"/>
  <c r="KD86" i="13"/>
  <c r="PR86" i="13"/>
  <c r="VF86" i="13"/>
  <c r="AAT86" i="13"/>
  <c r="EQ86" i="13"/>
  <c r="KE86" i="13"/>
  <c r="PS86" i="13"/>
  <c r="VG86" i="13"/>
  <c r="AAU86" i="13"/>
  <c r="JH86" i="13"/>
  <c r="OV86" i="13"/>
  <c r="UJ86" i="13"/>
  <c r="ZX86" i="13"/>
  <c r="GD86" i="13"/>
  <c r="LR86" i="13"/>
  <c r="RF86" i="13"/>
  <c r="WT86" i="13"/>
  <c r="ACH86" i="13"/>
  <c r="EU86" i="13"/>
  <c r="KI86" i="13"/>
  <c r="PW86" i="13"/>
  <c r="VK86" i="13"/>
  <c r="AAY86" i="13"/>
  <c r="HD86" i="13"/>
  <c r="MR86" i="13"/>
  <c r="SF86" i="13"/>
  <c r="XT86" i="13"/>
  <c r="DA86" i="13"/>
  <c r="IO86" i="13"/>
  <c r="OC86" i="13"/>
  <c r="TQ86" i="13"/>
  <c r="ZE86" i="13"/>
  <c r="BL86" i="13"/>
  <c r="AAP86" i="13"/>
  <c r="NA86" i="13"/>
  <c r="CT86" i="13"/>
  <c r="AA86" i="13"/>
  <c r="TA86" i="13"/>
  <c r="FP86" i="13"/>
  <c r="BD86" i="13"/>
  <c r="ZA86" i="13"/>
  <c r="LJ86" i="13"/>
  <c r="CK86" i="13"/>
  <c r="T86" i="13"/>
  <c r="RJ86" i="13"/>
  <c r="EL86" i="13"/>
  <c r="AV86" i="13"/>
  <c r="XJ86" i="13"/>
  <c r="HA86" i="13"/>
  <c r="FW86" i="13"/>
  <c r="LK86" i="13"/>
  <c r="QY86" i="13"/>
  <c r="WM86" i="13"/>
  <c r="ACA86" i="13"/>
  <c r="GJ86" i="13"/>
  <c r="LX86" i="13"/>
  <c r="RL86" i="13"/>
  <c r="WZ86" i="13"/>
  <c r="ACN86" i="13"/>
  <c r="IG86" i="13"/>
  <c r="NU86" i="13"/>
  <c r="TI86" i="13"/>
  <c r="YW86" i="13"/>
  <c r="FB86" i="13"/>
  <c r="KP86" i="13"/>
  <c r="QD86" i="13"/>
  <c r="VR86" i="13"/>
  <c r="ABF86" i="13"/>
  <c r="FC86" i="13"/>
  <c r="KQ86" i="13"/>
  <c r="QE86" i="13"/>
  <c r="VS86" i="13"/>
  <c r="ABG86" i="13"/>
  <c r="JT86" i="13"/>
  <c r="PH86" i="13"/>
  <c r="UV86" i="13"/>
  <c r="AAJ86" i="13"/>
  <c r="GP86" i="13"/>
  <c r="MD86" i="13"/>
  <c r="RR86" i="13"/>
  <c r="XF86" i="13"/>
  <c r="ACT86" i="13"/>
  <c r="FG86" i="13"/>
  <c r="KU86" i="13"/>
  <c r="QI86" i="13"/>
  <c r="VW86" i="13"/>
  <c r="ABK86" i="13"/>
  <c r="HP86" i="13"/>
  <c r="ND86" i="13"/>
  <c r="SR86" i="13"/>
  <c r="YF86" i="13"/>
  <c r="DM86" i="13"/>
  <c r="JA86" i="13"/>
  <c r="OO86" i="13"/>
  <c r="UC86" i="13"/>
  <c r="ZQ86" i="13"/>
  <c r="CB86" i="13"/>
  <c r="M86" i="13"/>
  <c r="PU86" i="13"/>
  <c r="DN86" i="13"/>
  <c r="AN86" i="13"/>
  <c r="VU86" i="13"/>
  <c r="ID86" i="13"/>
  <c r="BR86" i="13"/>
  <c r="ABU86" i="13"/>
  <c r="OD86" i="13"/>
  <c r="DB86" i="13"/>
  <c r="AG86" i="13"/>
  <c r="UD86" i="13"/>
  <c r="GO86" i="13"/>
  <c r="BI86" i="13"/>
  <c r="AAD86" i="13"/>
  <c r="JU86" i="13"/>
  <c r="GI86" i="13"/>
  <c r="LW86" i="13"/>
  <c r="RK86" i="13"/>
  <c r="WY86" i="13"/>
  <c r="ACM86" i="13"/>
  <c r="GV86" i="13"/>
  <c r="MJ86" i="13"/>
  <c r="RX86" i="13"/>
  <c r="XL86" i="13"/>
  <c r="DE86" i="13"/>
  <c r="IS86" i="13"/>
  <c r="OG86" i="13"/>
  <c r="TU86" i="13"/>
  <c r="ZI86" i="13"/>
  <c r="FN86" i="13"/>
  <c r="LB86" i="13"/>
  <c r="QP86" i="13"/>
  <c r="WD86" i="13"/>
  <c r="ABR86" i="13"/>
  <c r="FO86" i="13"/>
  <c r="LC86" i="13"/>
  <c r="QQ86" i="13"/>
  <c r="WE86" i="13"/>
  <c r="ABS86" i="13"/>
  <c r="KF86" i="13"/>
  <c r="PT86" i="13"/>
  <c r="VH86" i="13"/>
  <c r="AAV86" i="13"/>
  <c r="HB86" i="13"/>
  <c r="MP86" i="13"/>
  <c r="SD86" i="13"/>
  <c r="XR86" i="13"/>
  <c r="AE86" i="13"/>
  <c r="FS86" i="13"/>
  <c r="LG86" i="13"/>
  <c r="QU86" i="13"/>
  <c r="WI86" i="13"/>
  <c r="ABW86" i="13"/>
  <c r="IB86" i="13"/>
  <c r="NP86" i="13"/>
  <c r="TD86" i="13"/>
  <c r="YR86" i="13"/>
  <c r="DY86" i="13"/>
  <c r="JM86" i="13"/>
  <c r="PA86" i="13"/>
  <c r="UO86" i="13"/>
  <c r="AAC86" i="13"/>
  <c r="RW88" i="13"/>
  <c r="JZ88" i="13"/>
  <c r="ZC88" i="13"/>
  <c r="NZ88" i="13"/>
  <c r="YZ88" i="13"/>
  <c r="ABF88" i="13"/>
  <c r="KP88" i="13"/>
  <c r="FQ88" i="13"/>
  <c r="LM88" i="13"/>
  <c r="ACW88" i="13"/>
  <c r="BN88" i="13"/>
  <c r="FN88" i="13"/>
  <c r="MK88" i="13"/>
  <c r="AZ88" i="13"/>
  <c r="EW88" i="13"/>
  <c r="OC88" i="13"/>
  <c r="AL88" i="13"/>
  <c r="FI88" i="13"/>
  <c r="LY88" i="13"/>
  <c r="AV88" i="13"/>
  <c r="ER88" i="13"/>
  <c r="BA86" i="13"/>
  <c r="QX86" i="13"/>
  <c r="JI86" i="13"/>
  <c r="ACX86" i="13"/>
  <c r="MO86" i="13"/>
  <c r="MI86" i="13"/>
  <c r="RW86" i="13"/>
  <c r="XK86" i="13"/>
  <c r="HH86" i="13"/>
  <c r="MV86" i="13"/>
  <c r="SJ86" i="13"/>
  <c r="XX86" i="13"/>
  <c r="DQ86" i="13"/>
  <c r="JE86" i="13"/>
  <c r="OS86" i="13"/>
  <c r="UG86" i="13"/>
  <c r="ZU86" i="13"/>
  <c r="FZ86" i="13"/>
  <c r="LN86" i="13"/>
  <c r="RB86" i="13"/>
  <c r="WP86" i="13"/>
  <c r="ACD86" i="13"/>
  <c r="GA86" i="13"/>
  <c r="LO86" i="13"/>
  <c r="RC86" i="13"/>
  <c r="WQ86" i="13"/>
  <c r="ACE86" i="13"/>
  <c r="KR86" i="13"/>
  <c r="QF86" i="13"/>
  <c r="VT86" i="13"/>
  <c r="ABH86" i="13"/>
  <c r="HN86" i="13"/>
  <c r="NB86" i="13"/>
  <c r="SP86" i="13"/>
  <c r="YD86" i="13"/>
  <c r="AQ86" i="13"/>
  <c r="GE86" i="13"/>
  <c r="LS86" i="13"/>
  <c r="RG86" i="13"/>
  <c r="WU86" i="13"/>
  <c r="ACI86" i="13"/>
  <c r="IN86" i="13"/>
  <c r="OB86" i="13"/>
  <c r="TP86" i="13"/>
  <c r="ZD86" i="13"/>
  <c r="EK86" i="13"/>
  <c r="JY86" i="13"/>
  <c r="PM86" i="13"/>
  <c r="VA86" i="13"/>
  <c r="AAO86" i="13"/>
  <c r="CQ86" i="13"/>
  <c r="Y86" i="13"/>
  <c r="SO86" i="13"/>
  <c r="FE86" i="13"/>
  <c r="YO86" i="13"/>
  <c r="KX86" i="13"/>
  <c r="CH86" i="13"/>
  <c r="R86" i="13"/>
  <c r="EF86" i="13"/>
  <c r="AT86" i="13"/>
  <c r="WX86" i="13"/>
  <c r="BY86" i="13"/>
  <c r="GU86" i="13"/>
  <c r="BT86" i="13"/>
  <c r="DJ86" i="13"/>
  <c r="AL86" i="13"/>
  <c r="VI86" i="13"/>
  <c r="HR86" i="13"/>
  <c r="BP86" i="13"/>
  <c r="ABI86" i="13"/>
  <c r="NR86" i="13"/>
  <c r="CX86" i="13"/>
  <c r="AD86" i="13"/>
  <c r="TR86" i="13"/>
  <c r="GC86" i="13"/>
  <c r="BG86" i="13"/>
  <c r="ZR86" i="13"/>
  <c r="MC86" i="13"/>
  <c r="CO86" i="13"/>
  <c r="K86" i="13"/>
  <c r="PI86" i="13"/>
  <c r="HG86" i="13"/>
  <c r="MU86" i="13"/>
  <c r="SI86" i="13"/>
  <c r="XW86" i="13"/>
  <c r="CF86" i="13"/>
  <c r="HT86" i="13"/>
  <c r="NH86" i="13"/>
  <c r="SV86" i="13"/>
  <c r="YJ86" i="13"/>
  <c r="EC86" i="13"/>
  <c r="JQ86" i="13"/>
  <c r="PE86" i="13"/>
  <c r="US86" i="13"/>
  <c r="AAG86" i="13"/>
  <c r="GL86" i="13"/>
  <c r="LZ86" i="13"/>
  <c r="RN86" i="13"/>
  <c r="XB86" i="13"/>
  <c r="ACP86" i="13"/>
  <c r="GM86" i="13"/>
  <c r="MA86" i="13"/>
  <c r="RO86" i="13"/>
  <c r="XC86" i="13"/>
  <c r="ACQ86" i="13"/>
  <c r="LD86" i="13"/>
  <c r="QR86" i="13"/>
  <c r="WF86" i="13"/>
  <c r="ABT86" i="13"/>
  <c r="HZ86" i="13"/>
  <c r="NN86" i="13"/>
  <c r="TB86" i="13"/>
  <c r="YP86" i="13"/>
  <c r="BC86" i="13"/>
  <c r="GQ86" i="13"/>
  <c r="ME86" i="13"/>
  <c r="RS86" i="13"/>
  <c r="XG86" i="13"/>
  <c r="ACU86" i="13"/>
  <c r="IZ86" i="13"/>
  <c r="ON86" i="13"/>
  <c r="UB86" i="13"/>
  <c r="ZP86" i="13"/>
  <c r="EW86" i="13"/>
  <c r="KK86" i="13"/>
  <c r="PY86" i="13"/>
  <c r="VM86" i="13"/>
  <c r="ABA86" i="13"/>
  <c r="ED88" i="13" l="1"/>
  <c r="ABD88" i="13"/>
  <c r="KW88" i="13"/>
  <c r="DE88" i="13"/>
  <c r="Z88" i="13"/>
  <c r="JD88" i="13"/>
  <c r="EH88" i="13"/>
  <c r="ACB88" i="13"/>
  <c r="LD88" i="13"/>
  <c r="DI88" i="13"/>
  <c r="BB88" i="13"/>
  <c r="AAC88" i="13"/>
  <c r="KK88" i="13"/>
  <c r="EO88" i="13"/>
  <c r="IT88" i="13"/>
  <c r="AAH88" i="13"/>
  <c r="YB88" i="13"/>
  <c r="NB88" i="13"/>
  <c r="YE88" i="13"/>
  <c r="JB88" i="13"/>
  <c r="QY88" i="13"/>
  <c r="FF88" i="13"/>
  <c r="BH88" i="13"/>
  <c r="NQ88" i="13"/>
  <c r="FX88" i="13"/>
  <c r="AX88" i="13"/>
  <c r="QW88" i="13"/>
  <c r="FL88" i="13"/>
  <c r="BL88" i="13"/>
  <c r="OO88" i="13"/>
  <c r="GB88" i="13"/>
  <c r="BZ88" i="13"/>
  <c r="S88" i="13"/>
  <c r="MV88" i="13"/>
  <c r="MW88" i="13"/>
  <c r="OS88" i="13"/>
  <c r="NK88" i="13"/>
  <c r="IK88" i="13"/>
  <c r="SP88" i="13"/>
  <c r="DX88" i="13"/>
  <c r="OP88" i="13"/>
  <c r="WM88" i="13"/>
  <c r="FU88" i="13"/>
  <c r="BT88" i="13"/>
  <c r="QK88" i="13"/>
  <c r="GM88" i="13"/>
  <c r="BJ88" i="13"/>
  <c r="TQ88" i="13"/>
  <c r="FZ88" i="13"/>
  <c r="BX88" i="13"/>
  <c r="RI88" i="13"/>
  <c r="II88" i="13"/>
  <c r="DW88" i="13"/>
  <c r="AE88" i="13"/>
  <c r="RX88" i="13"/>
  <c r="PM88" i="13"/>
  <c r="PQ88" i="13"/>
  <c r="OI88" i="13"/>
  <c r="JI88" i="13"/>
  <c r="TN88" i="13"/>
  <c r="EV88" i="13"/>
  <c r="PN88" i="13"/>
  <c r="XK88" i="13"/>
  <c r="GK88" i="13"/>
  <c r="CR88" i="13"/>
  <c r="TE88" i="13"/>
  <c r="IC88" i="13"/>
  <c r="BV88" i="13"/>
  <c r="ZE88" i="13"/>
  <c r="GO88" i="13"/>
  <c r="CV88" i="13"/>
  <c r="UC88" i="13"/>
  <c r="JG88" i="13"/>
  <c r="EL88" i="13"/>
  <c r="AQ88" i="13"/>
  <c r="UR88" i="13"/>
  <c r="SG88" i="13"/>
  <c r="UG88" i="13"/>
  <c r="SY88" i="13"/>
  <c r="NY88" i="13"/>
  <c r="YD88" i="13"/>
  <c r="JL88" i="13"/>
  <c r="UD88" i="13"/>
  <c r="ACA88" i="13"/>
  <c r="JS88" i="13"/>
  <c r="DD88" i="13"/>
  <c r="M88" i="13"/>
  <c r="JA88" i="13"/>
  <c r="DS88" i="13"/>
  <c r="ABY88" i="13"/>
  <c r="KC88" i="13"/>
  <c r="DH88" i="13"/>
  <c r="Q88" i="13"/>
  <c r="KE88" i="13"/>
  <c r="GC88" i="13"/>
  <c r="CM88" i="13"/>
  <c r="XL88" i="13"/>
  <c r="CO88" i="13"/>
  <c r="VE88" i="13"/>
  <c r="TW88" i="13"/>
  <c r="OW88" i="13"/>
  <c r="ZB88" i="13"/>
  <c r="KJ88" i="13"/>
  <c r="VB88" i="13"/>
  <c r="K88" i="13"/>
  <c r="KR88" i="13"/>
  <c r="DQ88" i="13"/>
  <c r="Y88" i="13"/>
  <c r="JY88" i="13"/>
  <c r="EG88" i="13"/>
  <c r="O88" i="13"/>
  <c r="LB88" i="13"/>
  <c r="DU88" i="13"/>
  <c r="AC88" i="13"/>
  <c r="LI88" i="13"/>
  <c r="GV88" i="13"/>
  <c r="CY88" i="13"/>
  <c r="AAF88" i="13"/>
  <c r="DA88" i="13"/>
  <c r="ZU88" i="13"/>
  <c r="YM88" i="13"/>
  <c r="TM88" i="13"/>
  <c r="HO88" i="13"/>
  <c r="OZ88" i="13"/>
  <c r="ZR88" i="13"/>
  <c r="W88" i="13"/>
  <c r="LX88" i="13"/>
  <c r="EE88" i="13"/>
  <c r="AK88" i="13"/>
  <c r="KZ88" i="13"/>
  <c r="EU88" i="13"/>
  <c r="AA88" i="13"/>
  <c r="MJ88" i="13"/>
  <c r="EI88" i="13"/>
  <c r="AO88" i="13"/>
  <c r="ML88" i="13"/>
  <c r="HM88" i="13"/>
  <c r="EN88" i="13"/>
  <c r="T88" i="13"/>
  <c r="DN88" i="13"/>
  <c r="AAS88" i="13"/>
  <c r="ZK88" i="13"/>
  <c r="UK88" i="13"/>
  <c r="IM88" i="13"/>
  <c r="PX88" i="13"/>
  <c r="AAP88" i="13"/>
  <c r="AI88" i="13"/>
  <c r="QB88" i="13"/>
  <c r="ES88" i="13"/>
  <c r="BI88" i="13"/>
  <c r="LZ88" i="13"/>
  <c r="FY88" i="13"/>
  <c r="AM88" i="13"/>
  <c r="QZ88" i="13"/>
  <c r="EX88" i="13"/>
  <c r="BM88" i="13"/>
  <c r="WZ88" i="13"/>
  <c r="IJ88" i="13"/>
  <c r="FB88" i="13"/>
  <c r="BP88" i="13"/>
  <c r="KO88" i="13"/>
  <c r="PF88" i="13"/>
  <c r="MZ88" i="13"/>
  <c r="ZA88" i="13"/>
  <c r="NC88" i="13"/>
  <c r="UN88" i="13"/>
  <c r="FW88" i="13"/>
  <c r="CE88" i="13"/>
  <c r="SV88" i="13"/>
  <c r="HE88" i="13"/>
  <c r="BU88" i="13"/>
  <c r="WB88" i="13"/>
  <c r="GN88" i="13"/>
  <c r="CI88" i="13"/>
  <c r="TT88" i="13"/>
  <c r="HK88" i="13"/>
  <c r="BY88" i="13"/>
  <c r="ZT88" i="13"/>
  <c r="JH88" i="13"/>
  <c r="FP88" i="13"/>
  <c r="CB88" i="13"/>
  <c r="NE88" i="13"/>
  <c r="QD88" i="13"/>
  <c r="NX88" i="13"/>
  <c r="ZY88" i="13"/>
  <c r="OA88" i="13"/>
  <c r="VL88" i="13"/>
  <c r="GU88" i="13"/>
  <c r="CQ88" i="13"/>
  <c r="VP88" i="13"/>
  <c r="HX88" i="13"/>
  <c r="CG88" i="13"/>
  <c r="YV88" i="13"/>
  <c r="HI88" i="13"/>
  <c r="CU88" i="13"/>
  <c r="WN88" i="13"/>
  <c r="IH88" i="13"/>
  <c r="CK88" i="13"/>
  <c r="AD88" i="13"/>
  <c r="PA88" i="13"/>
  <c r="GE88" i="13"/>
  <c r="DM88" i="13"/>
  <c r="BR88" i="13"/>
  <c r="UT88" i="13"/>
  <c r="SN88" i="13"/>
  <c r="HN88" i="13"/>
  <c r="SQ88" i="13"/>
  <c r="AAB88" i="13"/>
  <c r="LK88" i="13"/>
  <c r="DC88" i="13"/>
  <c r="YJ88" i="13"/>
  <c r="IV88" i="13"/>
  <c r="CS88" i="13"/>
  <c r="ABP88" i="13"/>
  <c r="IF88" i="13"/>
  <c r="DG88" i="13"/>
  <c r="ZH88" i="13"/>
  <c r="JF88" i="13"/>
  <c r="CW88" i="13"/>
  <c r="AP88" i="13"/>
  <c r="RU88" i="13"/>
  <c r="GW88" i="13"/>
  <c r="DZ88" i="13"/>
  <c r="CP88" i="13"/>
  <c r="VR88" i="13"/>
  <c r="TL88" i="13"/>
  <c r="IL88" i="13"/>
  <c r="TO88" i="13"/>
  <c r="AAZ88" i="13"/>
  <c r="MI88" i="13"/>
  <c r="LP88" i="13"/>
  <c r="CD88" i="13"/>
  <c r="JR88" i="13"/>
  <c r="PE88" i="13"/>
  <c r="US88" i="13"/>
  <c r="AAG88" i="13"/>
  <c r="PR88" i="13"/>
  <c r="VF88" i="13"/>
  <c r="AAT88" i="13"/>
  <c r="NW88" i="13"/>
  <c r="TK88" i="13"/>
  <c r="YY88" i="13"/>
  <c r="NL88" i="13"/>
  <c r="SZ88" i="13"/>
  <c r="YN88" i="13"/>
  <c r="IW88" i="13"/>
  <c r="OK88" i="13"/>
  <c r="TY88" i="13"/>
  <c r="ZM88" i="13"/>
  <c r="HZ88" i="13"/>
  <c r="NN88" i="13"/>
  <c r="TB88" i="13"/>
  <c r="YP88" i="13"/>
  <c r="IA88" i="13"/>
  <c r="NO88" i="13"/>
  <c r="TC88" i="13"/>
  <c r="YQ88" i="13"/>
  <c r="EJ88" i="13"/>
  <c r="JX88" i="13"/>
  <c r="PL88" i="13"/>
  <c r="UZ88" i="13"/>
  <c r="AAN88" i="13"/>
  <c r="JN88" i="13"/>
  <c r="PB88" i="13"/>
  <c r="UP88" i="13"/>
  <c r="AAD88" i="13"/>
  <c r="GI88" i="13"/>
  <c r="LW88" i="13"/>
  <c r="RK88" i="13"/>
  <c r="WY88" i="13"/>
  <c r="ACM88" i="13"/>
  <c r="FC88" i="13"/>
  <c r="VA88" i="13"/>
  <c r="EB88" i="13"/>
  <c r="PP88" i="13"/>
  <c r="DB88" i="13"/>
  <c r="LU88" i="13"/>
  <c r="QC88" i="13"/>
  <c r="VQ88" i="13"/>
  <c r="ABE88" i="13"/>
  <c r="QP88" i="13"/>
  <c r="WD88" i="13"/>
  <c r="ABR88" i="13"/>
  <c r="OU88" i="13"/>
  <c r="UI88" i="13"/>
  <c r="ZW88" i="13"/>
  <c r="OJ88" i="13"/>
  <c r="TX88" i="13"/>
  <c r="ZL88" i="13"/>
  <c r="JU88" i="13"/>
  <c r="PI88" i="13"/>
  <c r="UW88" i="13"/>
  <c r="AAK88" i="13"/>
  <c r="IX88" i="13"/>
  <c r="OL88" i="13"/>
  <c r="TZ88" i="13"/>
  <c r="ZN88" i="13"/>
  <c r="IY88" i="13"/>
  <c r="OM88" i="13"/>
  <c r="UA88" i="13"/>
  <c r="ZO88" i="13"/>
  <c r="FH88" i="13"/>
  <c r="KV88" i="13"/>
  <c r="QJ88" i="13"/>
  <c r="VX88" i="13"/>
  <c r="ABL88" i="13"/>
  <c r="KL88" i="13"/>
  <c r="PZ88" i="13"/>
  <c r="VN88" i="13"/>
  <c r="ABB88" i="13"/>
  <c r="HG88" i="13"/>
  <c r="MU88" i="13"/>
  <c r="SI88" i="13"/>
  <c r="XW88" i="13"/>
  <c r="XU88" i="13"/>
  <c r="EP88" i="13"/>
  <c r="SJ88" i="13"/>
  <c r="DO88" i="13"/>
  <c r="NH88" i="13"/>
  <c r="QO88" i="13"/>
  <c r="WC88" i="13"/>
  <c r="ABQ88" i="13"/>
  <c r="RB88" i="13"/>
  <c r="WP88" i="13"/>
  <c r="ACD88" i="13"/>
  <c r="PG88" i="13"/>
  <c r="UU88" i="13"/>
  <c r="AAI88" i="13"/>
  <c r="OV88" i="13"/>
  <c r="UJ88" i="13"/>
  <c r="ZX88" i="13"/>
  <c r="KG88" i="13"/>
  <c r="PU88" i="13"/>
  <c r="VI88" i="13"/>
  <c r="AAW88" i="13"/>
  <c r="JJ88" i="13"/>
  <c r="OX88" i="13"/>
  <c r="UL88" i="13"/>
  <c r="ZZ88" i="13"/>
  <c r="JK88" i="13"/>
  <c r="OY88" i="13"/>
  <c r="UM88" i="13"/>
  <c r="AAA88" i="13"/>
  <c r="FT88" i="13"/>
  <c r="LH88" i="13"/>
  <c r="QV88" i="13"/>
  <c r="WJ88" i="13"/>
  <c r="ABX88" i="13"/>
  <c r="KX88" i="13"/>
  <c r="QL88" i="13"/>
  <c r="VZ88" i="13"/>
  <c r="ABN88" i="13"/>
  <c r="HS88" i="13"/>
  <c r="NG88" i="13"/>
  <c r="SU88" i="13"/>
  <c r="YI88" i="13"/>
  <c r="AU88" i="13"/>
  <c r="HA88" i="13"/>
  <c r="L88" i="13"/>
  <c r="FG88" i="13"/>
  <c r="VY88" i="13"/>
  <c r="DR88" i="13"/>
  <c r="NT88" i="13"/>
  <c r="CH88" i="13"/>
  <c r="KB88" i="13"/>
  <c r="AY88" i="13"/>
  <c r="HJ88" i="13"/>
  <c r="P88" i="13"/>
  <c r="FM88" i="13"/>
  <c r="WW88" i="13"/>
  <c r="DV88" i="13"/>
  <c r="OR88" i="13"/>
  <c r="CL88" i="13"/>
  <c r="KF88" i="13"/>
  <c r="BC88" i="13"/>
  <c r="HQ88" i="13"/>
  <c r="AF88" i="13"/>
  <c r="GG88" i="13"/>
  <c r="AAO88" i="13"/>
  <c r="FD88" i="13"/>
  <c r="VD88" i="13"/>
  <c r="EC88" i="13"/>
  <c r="PY88" i="13"/>
  <c r="RA88" i="13"/>
  <c r="WO88" i="13"/>
  <c r="ACC88" i="13"/>
  <c r="RN88" i="13"/>
  <c r="XB88" i="13"/>
  <c r="ACP88" i="13"/>
  <c r="PS88" i="13"/>
  <c r="VG88" i="13"/>
  <c r="AAU88" i="13"/>
  <c r="PH88" i="13"/>
  <c r="UV88" i="13"/>
  <c r="AAJ88" i="13"/>
  <c r="KS88" i="13"/>
  <c r="QG88" i="13"/>
  <c r="VU88" i="13"/>
  <c r="ABI88" i="13"/>
  <c r="JV88" i="13"/>
  <c r="PJ88" i="13"/>
  <c r="UX88" i="13"/>
  <c r="AAL88" i="13"/>
  <c r="JW88" i="13"/>
  <c r="PK88" i="13"/>
  <c r="UY88" i="13"/>
  <c r="AAM88" i="13"/>
  <c r="GF88" i="13"/>
  <c r="LT88" i="13"/>
  <c r="RH88" i="13"/>
  <c r="WV88" i="13"/>
  <c r="ACJ88" i="13"/>
  <c r="LJ88" i="13"/>
  <c r="QX88" i="13"/>
  <c r="WL88" i="13"/>
  <c r="ABZ88" i="13"/>
  <c r="IE88" i="13"/>
  <c r="NS88" i="13"/>
  <c r="TG88" i="13"/>
  <c r="YU88" i="13"/>
  <c r="BG88" i="13"/>
  <c r="HW88" i="13"/>
  <c r="X88" i="13"/>
  <c r="FV88" i="13"/>
  <c r="YS88" i="13"/>
  <c r="EF88" i="13"/>
  <c r="QN88" i="13"/>
  <c r="CT88" i="13"/>
  <c r="LA88" i="13"/>
  <c r="BK88" i="13"/>
  <c r="IG88" i="13"/>
  <c r="AB88" i="13"/>
  <c r="GA88" i="13"/>
  <c r="ZQ88" i="13"/>
  <c r="EK88" i="13"/>
  <c r="RL88" i="13"/>
  <c r="CX88" i="13"/>
  <c r="LL88" i="13"/>
  <c r="BO88" i="13"/>
  <c r="IO88" i="13"/>
  <c r="AR88" i="13"/>
  <c r="GX88" i="13"/>
  <c r="U88" i="13"/>
  <c r="FR88" i="13"/>
  <c r="XX88" i="13"/>
  <c r="EQ88" i="13"/>
  <c r="SS88" i="13"/>
  <c r="RM88" i="13"/>
  <c r="XA88" i="13"/>
  <c r="ACO88" i="13"/>
  <c r="RZ88" i="13"/>
  <c r="XN88" i="13"/>
  <c r="KQ88" i="13"/>
  <c r="QE88" i="13"/>
  <c r="VS88" i="13"/>
  <c r="ABG88" i="13"/>
  <c r="PT88" i="13"/>
  <c r="VH88" i="13"/>
  <c r="AAV88" i="13"/>
  <c r="LE88" i="13"/>
  <c r="QS88" i="13"/>
  <c r="WG88" i="13"/>
  <c r="ABU88" i="13"/>
  <c r="KH88" i="13"/>
  <c r="PV88" i="13"/>
  <c r="VJ88" i="13"/>
  <c r="AAX88" i="13"/>
  <c r="KI88" i="13"/>
  <c r="PW88" i="13"/>
  <c r="VK88" i="13"/>
  <c r="AAY88" i="13"/>
  <c r="GR88" i="13"/>
  <c r="MF88" i="13"/>
  <c r="RT88" i="13"/>
  <c r="XH88" i="13"/>
  <c r="ACV88" i="13"/>
  <c r="LV88" i="13"/>
  <c r="RJ88" i="13"/>
  <c r="WX88" i="13"/>
  <c r="ACL88" i="13"/>
  <c r="IQ88" i="13"/>
  <c r="OE88" i="13"/>
  <c r="TS88" i="13"/>
  <c r="ZG88" i="13"/>
  <c r="BS88" i="13"/>
  <c r="IU88" i="13"/>
  <c r="AJ88" i="13"/>
  <c r="GL88" i="13"/>
  <c r="ABM88" i="13"/>
  <c r="ET88" i="13"/>
  <c r="TH88" i="13"/>
  <c r="DF88" i="13"/>
  <c r="MG88" i="13"/>
  <c r="BW88" i="13"/>
  <c r="JE88" i="13"/>
  <c r="AN88" i="13"/>
  <c r="GQ88" i="13"/>
  <c r="ACK88" i="13"/>
  <c r="EZ88" i="13"/>
  <c r="UF88" i="13"/>
  <c r="DJ88" i="13"/>
  <c r="MS88" i="13"/>
  <c r="CA88" i="13"/>
  <c r="JM88" i="13"/>
  <c r="BD88" i="13"/>
  <c r="HT88" i="13"/>
  <c r="AG88" i="13"/>
  <c r="GH88" i="13"/>
  <c r="AAR88" i="13"/>
  <c r="FE88" i="13"/>
  <c r="VM88" i="13"/>
  <c r="RY88" i="13"/>
  <c r="XM88" i="13"/>
  <c r="MX88" i="13"/>
  <c r="SL88" i="13"/>
  <c r="XZ88" i="13"/>
  <c r="LC88" i="13"/>
  <c r="QQ88" i="13"/>
  <c r="WE88" i="13"/>
  <c r="ABS88" i="13"/>
  <c r="QF88" i="13"/>
  <c r="VT88" i="13"/>
  <c r="ABH88" i="13"/>
  <c r="LQ88" i="13"/>
  <c r="RE88" i="13"/>
  <c r="WS88" i="13"/>
  <c r="ACG88" i="13"/>
  <c r="KT88" i="13"/>
  <c r="QH88" i="13"/>
  <c r="VV88" i="13"/>
  <c r="ABJ88" i="13"/>
  <c r="KU88" i="13"/>
  <c r="QI88" i="13"/>
  <c r="VW88" i="13"/>
  <c r="ABK88" i="13"/>
  <c r="HD88" i="13"/>
  <c r="MR88" i="13"/>
  <c r="SF88" i="13"/>
  <c r="XT88" i="13"/>
  <c r="GT88" i="13"/>
  <c r="MH88" i="13"/>
  <c r="RV88" i="13"/>
  <c r="XJ88" i="13"/>
  <c r="ACX88" i="13"/>
  <c r="JC88" i="13"/>
  <c r="OQ88" i="13"/>
  <c r="UE88" i="13"/>
  <c r="ZS88" i="13"/>
  <c r="IR88" i="13"/>
  <c r="AS88" i="13"/>
  <c r="GY88" i="13"/>
  <c r="V88" i="13"/>
  <c r="FS88" i="13"/>
  <c r="YG88" i="13"/>
  <c r="SK88" i="13"/>
  <c r="XY88" i="13"/>
  <c r="NJ88" i="13"/>
  <c r="SX88" i="13"/>
  <c r="YL88" i="13"/>
  <c r="LO88" i="13"/>
  <c r="RC88" i="13"/>
  <c r="WQ88" i="13"/>
  <c r="ACE88" i="13"/>
  <c r="QR88" i="13"/>
  <c r="WF88" i="13"/>
  <c r="ABT88" i="13"/>
  <c r="MC88" i="13"/>
  <c r="RQ88" i="13"/>
  <c r="XE88" i="13"/>
  <c r="ACS88" i="13"/>
  <c r="LF88" i="13"/>
  <c r="QT88" i="13"/>
  <c r="WH88" i="13"/>
  <c r="ABV88" i="13"/>
  <c r="LG88" i="13"/>
  <c r="QU88" i="13"/>
  <c r="WI88" i="13"/>
  <c r="ABW88" i="13"/>
  <c r="HP88" i="13"/>
  <c r="ND88" i="13"/>
  <c r="SR88" i="13"/>
  <c r="YF88" i="13"/>
  <c r="HF88" i="13"/>
  <c r="MT88" i="13"/>
  <c r="SH88" i="13"/>
  <c r="XV88" i="13"/>
  <c r="EA88" i="13"/>
  <c r="JO88" i="13"/>
  <c r="PC88" i="13"/>
  <c r="UQ88" i="13"/>
  <c r="AAE88" i="13"/>
  <c r="JP88" i="13"/>
  <c r="BE88" i="13"/>
  <c r="HU88" i="13"/>
  <c r="AH88" i="13"/>
  <c r="GJ88" i="13"/>
  <c r="ABA88" i="13"/>
  <c r="SW88" i="13"/>
  <c r="YK88" i="13"/>
  <c r="NV88" i="13"/>
  <c r="TJ88" i="13"/>
  <c r="YX88" i="13"/>
  <c r="MA88" i="13"/>
  <c r="RO88" i="13"/>
  <c r="XC88" i="13"/>
  <c r="ACQ88" i="13"/>
  <c r="RD88" i="13"/>
  <c r="WR88" i="13"/>
  <c r="ACF88" i="13"/>
  <c r="MO88" i="13"/>
  <c r="SC88" i="13"/>
  <c r="XQ88" i="13"/>
  <c r="GD88" i="13"/>
  <c r="LR88" i="13"/>
  <c r="RF88" i="13"/>
  <c r="WT88" i="13"/>
  <c r="ACH88" i="13"/>
  <c r="LS88" i="13"/>
  <c r="RG88" i="13"/>
  <c r="WU88" i="13"/>
  <c r="ACI88" i="13"/>
  <c r="IB88" i="13"/>
  <c r="NP88" i="13"/>
  <c r="TD88" i="13"/>
  <c r="YR88" i="13"/>
  <c r="HR88" i="13"/>
  <c r="NF88" i="13"/>
  <c r="ST88" i="13"/>
  <c r="YH88" i="13"/>
  <c r="EM88" i="13"/>
  <c r="KA88" i="13"/>
  <c r="PO88" i="13"/>
  <c r="VC88" i="13"/>
  <c r="AAQ88" i="13"/>
  <c r="AT88" i="13"/>
  <c r="NU88" i="13"/>
  <c r="YW88" i="13"/>
  <c r="OH88" i="13"/>
  <c r="TV88" i="13"/>
  <c r="ZJ88" i="13"/>
  <c r="MM88" i="13"/>
  <c r="SA88" i="13"/>
  <c r="MB88" i="13"/>
  <c r="RP88" i="13"/>
  <c r="XD88" i="13"/>
  <c r="ACR88" i="13"/>
  <c r="NA88" i="13"/>
  <c r="SO88" i="13"/>
  <c r="YC88" i="13"/>
  <c r="GP88" i="13"/>
  <c r="MD88" i="13"/>
  <c r="RR88" i="13"/>
  <c r="XF88" i="13"/>
  <c r="ACT88" i="13"/>
  <c r="ME88" i="13"/>
  <c r="RS88" i="13"/>
  <c r="XG88" i="13"/>
  <c r="ACU88" i="13"/>
  <c r="IN88" i="13"/>
  <c r="OB88" i="13"/>
  <c r="TP88" i="13"/>
  <c r="ZD88" i="13"/>
  <c r="ID88" i="13"/>
  <c r="NR88" i="13"/>
  <c r="TF88" i="13"/>
  <c r="YT88" i="13"/>
  <c r="EY88" i="13"/>
  <c r="KM88" i="13"/>
  <c r="QA88" i="13"/>
  <c r="VO88" i="13"/>
  <c r="ABC88" i="13"/>
  <c r="GS88" i="13"/>
  <c r="ACN88" i="13"/>
  <c r="FA88" i="13"/>
  <c r="UO88" i="13"/>
  <c r="DK88" i="13"/>
  <c r="CN88" i="13"/>
  <c r="KN88" i="13"/>
  <c r="BQ88" i="13"/>
  <c r="IS88" i="13"/>
  <c r="GZ88" i="13"/>
  <c r="TI88" i="13"/>
  <c r="XO88" i="13"/>
  <c r="DP88" i="13"/>
  <c r="NI88" i="13"/>
  <c r="CF88" i="13"/>
  <c r="JT88" i="13"/>
  <c r="AW88" i="13"/>
  <c r="HH88" i="13"/>
  <c r="N88" i="13"/>
  <c r="FJ88" i="13"/>
  <c r="WK88" i="13"/>
  <c r="DT88" i="13"/>
  <c r="OF88" i="13"/>
  <c r="CJ88" i="13"/>
  <c r="KD88" i="13"/>
  <c r="BA88" i="13"/>
  <c r="HL88" i="13"/>
  <c r="R88" i="13"/>
  <c r="FO88" i="13"/>
  <c r="XI88" i="13"/>
  <c r="DY88" i="13"/>
  <c r="PD88" i="13"/>
  <c r="CZ88" i="13"/>
  <c r="LN88" i="13"/>
  <c r="CC88" i="13"/>
  <c r="JQ88" i="13"/>
  <c r="BF88" i="13"/>
  <c r="HV88" i="13"/>
  <c r="OG88" i="13"/>
  <c r="TU88" i="13"/>
  <c r="ZI88" i="13"/>
  <c r="OT88" i="13"/>
  <c r="UH88" i="13"/>
  <c r="ZV88" i="13"/>
  <c r="MY88" i="13"/>
  <c r="SM88" i="13"/>
  <c r="YA88" i="13"/>
  <c r="MN88" i="13"/>
  <c r="SB88" i="13"/>
  <c r="XP88" i="13"/>
  <c r="HY88" i="13"/>
  <c r="NM88" i="13"/>
  <c r="TA88" i="13"/>
  <c r="YO88" i="13"/>
  <c r="HB88" i="13"/>
  <c r="MP88" i="13"/>
  <c r="SD88" i="13"/>
  <c r="XR88" i="13"/>
  <c r="HC88" i="13"/>
  <c r="MQ88" i="13"/>
  <c r="SE88" i="13"/>
  <c r="XS88" i="13"/>
  <c r="DL88" i="13"/>
  <c r="IZ88" i="13"/>
  <c r="ON88" i="13"/>
  <c r="UB88" i="13"/>
  <c r="ZP88" i="13"/>
  <c r="IP88" i="13"/>
  <c r="OD88" i="13"/>
  <c r="TR88" i="13"/>
  <c r="ZF88" i="13"/>
  <c r="FK88" i="13"/>
  <c r="KY88" i="13"/>
  <c r="QM88" i="13"/>
  <c r="WA88" i="13"/>
  <c r="ABO88" i="13"/>
  <c r="ACA90" i="13"/>
  <c r="DH90" i="13" l="1"/>
  <c r="AAF90" i="13"/>
  <c r="AL90" i="13"/>
  <c r="EE90" i="13"/>
  <c r="HX90" i="13"/>
  <c r="LQ90" i="13"/>
  <c r="PJ90" i="13"/>
  <c r="TC90" i="13"/>
  <c r="WV90" i="13"/>
  <c r="AAO90" i="13"/>
  <c r="AI90" i="13"/>
  <c r="ZI90" i="13"/>
  <c r="KT90" i="13"/>
  <c r="VY90" i="13"/>
  <c r="ABD90" i="13"/>
  <c r="BJ90" i="13"/>
  <c r="FC90" i="13"/>
  <c r="IV90" i="13"/>
  <c r="MO90" i="13"/>
  <c r="QH90" i="13"/>
  <c r="UA90" i="13"/>
  <c r="XT90" i="13"/>
  <c r="ABM90" i="13"/>
  <c r="BG90" i="13"/>
  <c r="CG90" i="13"/>
  <c r="FZ90" i="13"/>
  <c r="JS90" i="13"/>
  <c r="NL90" i="13"/>
  <c r="RE90" i="13"/>
  <c r="UX90" i="13"/>
  <c r="YQ90" i="13"/>
  <c r="ACJ90" i="13"/>
  <c r="CP90" i="13"/>
  <c r="FW90" i="13"/>
  <c r="BH90" i="13"/>
  <c r="DE90" i="13"/>
  <c r="GX90" i="13"/>
  <c r="KQ90" i="13"/>
  <c r="OJ90" i="13"/>
  <c r="SC90" i="13"/>
  <c r="VV90" i="13"/>
  <c r="ZO90" i="13"/>
  <c r="U90" i="13"/>
  <c r="DN90" i="13"/>
  <c r="GU90" i="13"/>
  <c r="NH90" i="13"/>
  <c r="HU90" i="13"/>
  <c r="LN90" i="13"/>
  <c r="PG90" i="13"/>
  <c r="SZ90" i="13"/>
  <c r="WS90" i="13"/>
  <c r="AAL90" i="13"/>
  <c r="AR90" i="13"/>
  <c r="EK90" i="13"/>
  <c r="ID90" i="13"/>
  <c r="LK90" i="13"/>
  <c r="GJ90" i="13"/>
  <c r="CR90" i="13"/>
  <c r="IS90" i="13"/>
  <c r="ML90" i="13"/>
  <c r="QE90" i="13"/>
  <c r="TX90" i="13"/>
  <c r="XQ90" i="13"/>
  <c r="ABJ90" i="13"/>
  <c r="BP90" i="13"/>
  <c r="FI90" i="13"/>
  <c r="JB90" i="13"/>
  <c r="MI90" i="13"/>
  <c r="HA90" i="13"/>
  <c r="OR90" i="13"/>
  <c r="NI90" i="13"/>
  <c r="RB90" i="13"/>
  <c r="UU90" i="13"/>
  <c r="YN90" i="13"/>
  <c r="ACG90" i="13"/>
  <c r="CM90" i="13"/>
  <c r="GF90" i="13"/>
  <c r="JY90" i="13"/>
  <c r="NR90" i="13"/>
  <c r="QY90" i="13"/>
  <c r="OM90" i="13"/>
  <c r="EB90" i="13"/>
  <c r="OG90" i="13"/>
  <c r="RZ90" i="13"/>
  <c r="VS90" i="13"/>
  <c r="ZL90" i="13"/>
  <c r="R90" i="13"/>
  <c r="DK90" i="13"/>
  <c r="HD90" i="13"/>
  <c r="KW90" i="13"/>
  <c r="OP90" i="13"/>
  <c r="RW90" i="13"/>
  <c r="KN90" i="13"/>
  <c r="SW90" i="13"/>
  <c r="WP90" i="13"/>
  <c r="AAI90" i="13"/>
  <c r="AO90" i="13"/>
  <c r="EH90" i="13"/>
  <c r="IA90" i="13"/>
  <c r="LT90" i="13"/>
  <c r="PM90" i="13"/>
  <c r="TF90" i="13"/>
  <c r="WM90" i="13"/>
  <c r="VP90" i="13"/>
  <c r="TU90" i="13"/>
  <c r="XN90" i="13"/>
  <c r="ABG90" i="13"/>
  <c r="BM90" i="13"/>
  <c r="FF90" i="13"/>
  <c r="IY90" i="13"/>
  <c r="MR90" i="13"/>
  <c r="QK90" i="13"/>
  <c r="UD90" i="13"/>
  <c r="XK90" i="13"/>
  <c r="O90" i="13"/>
  <c r="SF90" i="13"/>
  <c r="ZR90" i="13"/>
  <c r="WN90" i="13"/>
  <c r="YK90" i="13"/>
  <c r="ACD90" i="13"/>
  <c r="CJ90" i="13"/>
  <c r="GC90" i="13"/>
  <c r="JV90" i="13"/>
  <c r="NO90" i="13"/>
  <c r="RH90" i="13"/>
  <c r="VA90" i="13"/>
  <c r="YT90" i="13"/>
  <c r="SV90" i="13"/>
  <c r="UF90" i="13"/>
  <c r="QB90" i="13"/>
  <c r="AV90" i="13"/>
  <c r="AAR90" i="13"/>
  <c r="CS90" i="13"/>
  <c r="IG90" i="13"/>
  <c r="NU90" i="13"/>
  <c r="TI90" i="13"/>
  <c r="YW90" i="13"/>
  <c r="AX90" i="13"/>
  <c r="GL90" i="13"/>
  <c r="LZ90" i="13"/>
  <c r="RN90" i="13"/>
  <c r="XB90" i="13"/>
  <c r="ACP90" i="13"/>
  <c r="EQ90" i="13"/>
  <c r="KE90" i="13"/>
  <c r="PS90" i="13"/>
  <c r="VG90" i="13"/>
  <c r="AAU90" i="13"/>
  <c r="CV90" i="13"/>
  <c r="IJ90" i="13"/>
  <c r="NX90" i="13"/>
  <c r="TL90" i="13"/>
  <c r="YZ90" i="13"/>
  <c r="BA90" i="13"/>
  <c r="GO90" i="13"/>
  <c r="MC90" i="13"/>
  <c r="RQ90" i="13"/>
  <c r="XE90" i="13"/>
  <c r="ACS90" i="13"/>
  <c r="ET90" i="13"/>
  <c r="KH90" i="13"/>
  <c r="PV90" i="13"/>
  <c r="VJ90" i="13"/>
  <c r="AAX90" i="13"/>
  <c r="CY90" i="13"/>
  <c r="IM90" i="13"/>
  <c r="OA90" i="13"/>
  <c r="TO90" i="13"/>
  <c r="ZC90" i="13"/>
  <c r="BD90" i="13"/>
  <c r="GR90" i="13"/>
  <c r="MF90" i="13"/>
  <c r="RT90" i="13"/>
  <c r="XH90" i="13"/>
  <c r="ACV90" i="13"/>
  <c r="EW90" i="13"/>
  <c r="KK90" i="13"/>
  <c r="PY90" i="13"/>
  <c r="VM90" i="13"/>
  <c r="ABA90" i="13"/>
  <c r="DB90" i="13"/>
  <c r="IP90" i="13"/>
  <c r="OD90" i="13"/>
  <c r="TR90" i="13"/>
  <c r="ZF90" i="13"/>
  <c r="AU90" i="13"/>
  <c r="GI90" i="13"/>
  <c r="LW90" i="13"/>
  <c r="RK90" i="13"/>
  <c r="WY90" i="13"/>
  <c r="ACM90" i="13"/>
  <c r="GV90" i="13"/>
  <c r="IF90" i="13"/>
  <c r="JP90" i="13"/>
  <c r="X90" i="13"/>
  <c r="LX90" i="13"/>
  <c r="ABP90" i="13"/>
  <c r="DQ90" i="13"/>
  <c r="JE90" i="13"/>
  <c r="OS90" i="13"/>
  <c r="UG90" i="13"/>
  <c r="ZU90" i="13"/>
  <c r="BV90" i="13"/>
  <c r="HJ90" i="13"/>
  <c r="MX90" i="13"/>
  <c r="SL90" i="13"/>
  <c r="XZ90" i="13"/>
  <c r="AA90" i="13"/>
  <c r="FO90" i="13"/>
  <c r="LC90" i="13"/>
  <c r="QQ90" i="13"/>
  <c r="WE90" i="13"/>
  <c r="ABS90" i="13"/>
  <c r="DT90" i="13"/>
  <c r="JH90" i="13"/>
  <c r="OV90" i="13"/>
  <c r="UJ90" i="13"/>
  <c r="ZX90" i="13"/>
  <c r="BY90" i="13"/>
  <c r="HM90" i="13"/>
  <c r="NA90" i="13"/>
  <c r="SO90" i="13"/>
  <c r="YC90" i="13"/>
  <c r="AD90" i="13"/>
  <c r="FR90" i="13"/>
  <c r="LF90" i="13"/>
  <c r="QT90" i="13"/>
  <c r="WH90" i="13"/>
  <c r="ABV90" i="13"/>
  <c r="DW90" i="13"/>
  <c r="JK90" i="13"/>
  <c r="OY90" i="13"/>
  <c r="UM90" i="13"/>
  <c r="AAA90" i="13"/>
  <c r="CB90" i="13"/>
  <c r="HP90" i="13"/>
  <c r="ND90" i="13"/>
  <c r="SR90" i="13"/>
  <c r="YF90" i="13"/>
  <c r="AG90" i="13"/>
  <c r="FU90" i="13"/>
  <c r="LI90" i="13"/>
  <c r="QW90" i="13"/>
  <c r="WK90" i="13"/>
  <c r="ABY90" i="13"/>
  <c r="DZ90" i="13"/>
  <c r="JN90" i="13"/>
  <c r="PB90" i="13"/>
  <c r="UP90" i="13"/>
  <c r="AAD90" i="13"/>
  <c r="BS90" i="13"/>
  <c r="HG90" i="13"/>
  <c r="MU90" i="13"/>
  <c r="SI90" i="13"/>
  <c r="XW90" i="13"/>
  <c r="MJ90" i="13"/>
  <c r="NT90" i="13"/>
  <c r="PD90" i="13"/>
  <c r="FL90" i="13"/>
  <c r="RL90" i="13"/>
  <c r="ACB90" i="13"/>
  <c r="EC90" i="13"/>
  <c r="JQ90" i="13"/>
  <c r="PE90" i="13"/>
  <c r="US90" i="13"/>
  <c r="AAG90" i="13"/>
  <c r="CH90" i="13"/>
  <c r="HV90" i="13"/>
  <c r="NJ90" i="13"/>
  <c r="SX90" i="13"/>
  <c r="YL90" i="13"/>
  <c r="AM90" i="13"/>
  <c r="GA90" i="13"/>
  <c r="LO90" i="13"/>
  <c r="RC90" i="13"/>
  <c r="WQ90" i="13"/>
  <c r="ACE90" i="13"/>
  <c r="EF90" i="13"/>
  <c r="JT90" i="13"/>
  <c r="PH90" i="13"/>
  <c r="UV90" i="13"/>
  <c r="AAJ90" i="13"/>
  <c r="CK90" i="13"/>
  <c r="HY90" i="13"/>
  <c r="NM90" i="13"/>
  <c r="TA90" i="13"/>
  <c r="YO90" i="13"/>
  <c r="AP90" i="13"/>
  <c r="GD90" i="13"/>
  <c r="LR90" i="13"/>
  <c r="RF90" i="13"/>
  <c r="WT90" i="13"/>
  <c r="ACH90" i="13"/>
  <c r="EI90" i="13"/>
  <c r="JW90" i="13"/>
  <c r="PK90" i="13"/>
  <c r="UY90" i="13"/>
  <c r="AAM90" i="13"/>
  <c r="CN90" i="13"/>
  <c r="IB90" i="13"/>
  <c r="NP90" i="13"/>
  <c r="TD90" i="13"/>
  <c r="YR90" i="13"/>
  <c r="AS90" i="13"/>
  <c r="GG90" i="13"/>
  <c r="LU90" i="13"/>
  <c r="RI90" i="13"/>
  <c r="WW90" i="13"/>
  <c r="ACK90" i="13"/>
  <c r="EL90" i="13"/>
  <c r="JZ90" i="13"/>
  <c r="PN90" i="13"/>
  <c r="VB90" i="13"/>
  <c r="AAP90" i="13"/>
  <c r="CE90" i="13"/>
  <c r="HS90" i="13"/>
  <c r="NG90" i="13"/>
  <c r="SU90" i="13"/>
  <c r="YI90" i="13"/>
  <c r="RX90" i="13"/>
  <c r="TH90" i="13"/>
  <c r="UR90" i="13"/>
  <c r="KZ90" i="13"/>
  <c r="WZ90" i="13"/>
  <c r="ACN90" i="13"/>
  <c r="EO90" i="13"/>
  <c r="KC90" i="13"/>
  <c r="PQ90" i="13"/>
  <c r="VE90" i="13"/>
  <c r="AAS90" i="13"/>
  <c r="CT90" i="13"/>
  <c r="IH90" i="13"/>
  <c r="NV90" i="13"/>
  <c r="TJ90" i="13"/>
  <c r="YX90" i="13"/>
  <c r="AY90" i="13"/>
  <c r="GM90" i="13"/>
  <c r="MA90" i="13"/>
  <c r="RO90" i="13"/>
  <c r="XC90" i="13"/>
  <c r="ACQ90" i="13"/>
  <c r="ER90" i="13"/>
  <c r="KF90" i="13"/>
  <c r="PT90" i="13"/>
  <c r="VH90" i="13"/>
  <c r="AAV90" i="13"/>
  <c r="CW90" i="13"/>
  <c r="IK90" i="13"/>
  <c r="NY90" i="13"/>
  <c r="TM90" i="13"/>
  <c r="ZA90" i="13"/>
  <c r="BB90" i="13"/>
  <c r="GP90" i="13"/>
  <c r="MD90" i="13"/>
  <c r="RR90" i="13"/>
  <c r="XF90" i="13"/>
  <c r="ACT90" i="13"/>
  <c r="EU90" i="13"/>
  <c r="KI90" i="13"/>
  <c r="PW90" i="13"/>
  <c r="VK90" i="13"/>
  <c r="AAY90" i="13"/>
  <c r="CZ90" i="13"/>
  <c r="IN90" i="13"/>
  <c r="OB90" i="13"/>
  <c r="TP90" i="13"/>
  <c r="ZD90" i="13"/>
  <c r="BE90" i="13"/>
  <c r="GS90" i="13"/>
  <c r="MG90" i="13"/>
  <c r="RU90" i="13"/>
  <c r="XI90" i="13"/>
  <c r="ACW90" i="13"/>
  <c r="EX90" i="13"/>
  <c r="KL90" i="13"/>
  <c r="PZ90" i="13"/>
  <c r="VN90" i="13"/>
  <c r="ABB90" i="13"/>
  <c r="CQ90" i="13"/>
  <c r="IE90" i="13"/>
  <c r="NS90" i="13"/>
  <c r="TG90" i="13"/>
  <c r="YU90" i="13"/>
  <c r="BT90" i="13"/>
  <c r="DD90" i="13"/>
  <c r="EN90" i="13"/>
  <c r="QN90" i="13"/>
  <c r="XL90" i="13"/>
  <c r="M90" i="13"/>
  <c r="FA90" i="13"/>
  <c r="KO90" i="13"/>
  <c r="QC90" i="13"/>
  <c r="VQ90" i="13"/>
  <c r="ABE90" i="13"/>
  <c r="DF90" i="13"/>
  <c r="IT90" i="13"/>
  <c r="OH90" i="13"/>
  <c r="TV90" i="13"/>
  <c r="ZJ90" i="13"/>
  <c r="BK90" i="13"/>
  <c r="GY90" i="13"/>
  <c r="MM90" i="13"/>
  <c r="SA90" i="13"/>
  <c r="XO90" i="13"/>
  <c r="P90" i="13"/>
  <c r="FD90" i="13"/>
  <c r="KR90" i="13"/>
  <c r="QF90" i="13"/>
  <c r="VT90" i="13"/>
  <c r="ABH90" i="13"/>
  <c r="DI90" i="13"/>
  <c r="IW90" i="13"/>
  <c r="OK90" i="13"/>
  <c r="TY90" i="13"/>
  <c r="ZM90" i="13"/>
  <c r="BN90" i="13"/>
  <c r="HB90" i="13"/>
  <c r="MP90" i="13"/>
  <c r="SD90" i="13"/>
  <c r="XR90" i="13"/>
  <c r="S90" i="13"/>
  <c r="FG90" i="13"/>
  <c r="KU90" i="13"/>
  <c r="QI90" i="13"/>
  <c r="VW90" i="13"/>
  <c r="ABK90" i="13"/>
  <c r="DL90" i="13"/>
  <c r="IZ90" i="13"/>
  <c r="ON90" i="13"/>
  <c r="UB90" i="13"/>
  <c r="ZP90" i="13"/>
  <c r="BQ90" i="13"/>
  <c r="HE90" i="13"/>
  <c r="MS90" i="13"/>
  <c r="SG90" i="13"/>
  <c r="XU90" i="13"/>
  <c r="V90" i="13"/>
  <c r="FJ90" i="13"/>
  <c r="KX90" i="13"/>
  <c r="QL90" i="13"/>
  <c r="VZ90" i="13"/>
  <c r="ABN90" i="13"/>
  <c r="DC90" i="13"/>
  <c r="IQ90" i="13"/>
  <c r="OE90" i="13"/>
  <c r="TS90" i="13"/>
  <c r="ZG90" i="13"/>
  <c r="HH90" i="13"/>
  <c r="IR90" i="13"/>
  <c r="KB90" i="13"/>
  <c r="WB90" i="13"/>
  <c r="XX90" i="13"/>
  <c r="Y90" i="13"/>
  <c r="FM90" i="13"/>
  <c r="LA90" i="13"/>
  <c r="QO90" i="13"/>
  <c r="WC90" i="13"/>
  <c r="ABQ90" i="13"/>
  <c r="DR90" i="13"/>
  <c r="JF90" i="13"/>
  <c r="OT90" i="13"/>
  <c r="UH90" i="13"/>
  <c r="ZV90" i="13"/>
  <c r="BW90" i="13"/>
  <c r="HK90" i="13"/>
  <c r="MY90" i="13"/>
  <c r="SM90" i="13"/>
  <c r="YA90" i="13"/>
  <c r="AB90" i="13"/>
  <c r="FP90" i="13"/>
  <c r="LD90" i="13"/>
  <c r="QR90" i="13"/>
  <c r="WF90" i="13"/>
  <c r="ABT90" i="13"/>
  <c r="DU90" i="13"/>
  <c r="JI90" i="13"/>
  <c r="OW90" i="13"/>
  <c r="UK90" i="13"/>
  <c r="ZY90" i="13"/>
  <c r="BZ90" i="13"/>
  <c r="HN90" i="13"/>
  <c r="NB90" i="13"/>
  <c r="SP90" i="13"/>
  <c r="YD90" i="13"/>
  <c r="AE90" i="13"/>
  <c r="FS90" i="13"/>
  <c r="LG90" i="13"/>
  <c r="QU90" i="13"/>
  <c r="WI90" i="13"/>
  <c r="ABW90" i="13"/>
  <c r="DX90" i="13"/>
  <c r="JL90" i="13"/>
  <c r="OZ90" i="13"/>
  <c r="UN90" i="13"/>
  <c r="AAB90" i="13"/>
  <c r="CC90" i="13"/>
  <c r="HQ90" i="13"/>
  <c r="NE90" i="13"/>
  <c r="SS90" i="13"/>
  <c r="YG90" i="13"/>
  <c r="AH90" i="13"/>
  <c r="FV90" i="13"/>
  <c r="LJ90" i="13"/>
  <c r="QX90" i="13"/>
  <c r="WL90" i="13"/>
  <c r="ABZ90" i="13"/>
  <c r="DO90" i="13"/>
  <c r="JC90" i="13"/>
  <c r="OQ90" i="13"/>
  <c r="UE90" i="13"/>
  <c r="ZS90" i="13"/>
  <c r="MV90" i="13"/>
  <c r="OF90" i="13"/>
  <c r="PP90" i="13"/>
  <c r="AJ90" i="13"/>
  <c r="YJ90" i="13"/>
  <c r="AK90" i="13"/>
  <c r="FY90" i="13"/>
  <c r="LM90" i="13"/>
  <c r="RA90" i="13"/>
  <c r="WO90" i="13"/>
  <c r="ACC90" i="13"/>
  <c r="ED90" i="13"/>
  <c r="JR90" i="13"/>
  <c r="PF90" i="13"/>
  <c r="UT90" i="13"/>
  <c r="AAH90" i="13"/>
  <c r="CI90" i="13"/>
  <c r="HW90" i="13"/>
  <c r="NK90" i="13"/>
  <c r="SY90" i="13"/>
  <c r="YM90" i="13"/>
  <c r="AN90" i="13"/>
  <c r="GB90" i="13"/>
  <c r="LP90" i="13"/>
  <c r="RD90" i="13"/>
  <c r="WR90" i="13"/>
  <c r="ACF90" i="13"/>
  <c r="EG90" i="13"/>
  <c r="JU90" i="13"/>
  <c r="PI90" i="13"/>
  <c r="UW90" i="13"/>
  <c r="AAK90" i="13"/>
  <c r="CL90" i="13"/>
  <c r="HZ90" i="13"/>
  <c r="NN90" i="13"/>
  <c r="TB90" i="13"/>
  <c r="YP90" i="13"/>
  <c r="AQ90" i="13"/>
  <c r="GE90" i="13"/>
  <c r="LS90" i="13"/>
  <c r="RG90" i="13"/>
  <c r="WU90" i="13"/>
  <c r="ACI90" i="13"/>
  <c r="EJ90" i="13"/>
  <c r="JX90" i="13"/>
  <c r="PL90" i="13"/>
  <c r="UZ90" i="13"/>
  <c r="AAN90" i="13"/>
  <c r="CO90" i="13"/>
  <c r="IC90" i="13"/>
  <c r="NQ90" i="13"/>
  <c r="TE90" i="13"/>
  <c r="YS90" i="13"/>
  <c r="AT90" i="13"/>
  <c r="GH90" i="13"/>
  <c r="LV90" i="13"/>
  <c r="RJ90" i="13"/>
  <c r="WX90" i="13"/>
  <c r="ACL90" i="13"/>
  <c r="EA90" i="13"/>
  <c r="JO90" i="13"/>
  <c r="PC90" i="13"/>
  <c r="UQ90" i="13"/>
  <c r="AAE90" i="13"/>
  <c r="SJ90" i="13"/>
  <c r="TT90" i="13"/>
  <c r="VD90" i="13"/>
  <c r="FX90" i="13"/>
  <c r="YV90" i="13"/>
  <c r="AW90" i="13"/>
  <c r="GK90" i="13"/>
  <c r="LY90" i="13"/>
  <c r="RM90" i="13"/>
  <c r="XA90" i="13"/>
  <c r="ACO90" i="13"/>
  <c r="EP90" i="13"/>
  <c r="KD90" i="13"/>
  <c r="PR90" i="13"/>
  <c r="VF90" i="13"/>
  <c r="AAT90" i="13"/>
  <c r="CU90" i="13"/>
  <c r="II90" i="13"/>
  <c r="NW90" i="13"/>
  <c r="TK90" i="13"/>
  <c r="YY90" i="13"/>
  <c r="AZ90" i="13"/>
  <c r="GN90" i="13"/>
  <c r="MB90" i="13"/>
  <c r="RP90" i="13"/>
  <c r="XD90" i="13"/>
  <c r="ACR90" i="13"/>
  <c r="ES90" i="13"/>
  <c r="KG90" i="13"/>
  <c r="PU90" i="13"/>
  <c r="VI90" i="13"/>
  <c r="AAW90" i="13"/>
  <c r="CX90" i="13"/>
  <c r="IL90" i="13"/>
  <c r="NZ90" i="13"/>
  <c r="TN90" i="13"/>
  <c r="ZB90" i="13"/>
  <c r="BC90" i="13"/>
  <c r="GQ90" i="13"/>
  <c r="ME90" i="13"/>
  <c r="RS90" i="13"/>
  <c r="XG90" i="13"/>
  <c r="ACU90" i="13"/>
  <c r="EV90" i="13"/>
  <c r="KJ90" i="13"/>
  <c r="PX90" i="13"/>
  <c r="VL90" i="13"/>
  <c r="AAZ90" i="13"/>
  <c r="DA90" i="13"/>
  <c r="IO90" i="13"/>
  <c r="OC90" i="13"/>
  <c r="TQ90" i="13"/>
  <c r="ZE90" i="13"/>
  <c r="BF90" i="13"/>
  <c r="GT90" i="13"/>
  <c r="MH90" i="13"/>
  <c r="RV90" i="13"/>
  <c r="XJ90" i="13"/>
  <c r="ACX90" i="13"/>
  <c r="EM90" i="13"/>
  <c r="KA90" i="13"/>
  <c r="PO90" i="13"/>
  <c r="VC90" i="13"/>
  <c r="AAQ90" i="13"/>
  <c r="CF90" i="13"/>
  <c r="DP90" i="13"/>
  <c r="L90" i="13"/>
  <c r="LL90" i="13"/>
  <c r="ZH90" i="13"/>
  <c r="BI90" i="13"/>
  <c r="GW90" i="13"/>
  <c r="MK90" i="13"/>
  <c r="RY90" i="13"/>
  <c r="XM90" i="13"/>
  <c r="N90" i="13"/>
  <c r="FB90" i="13"/>
  <c r="KP90" i="13"/>
  <c r="QD90" i="13"/>
  <c r="VR90" i="13"/>
  <c r="ABF90" i="13"/>
  <c r="DG90" i="13"/>
  <c r="IU90" i="13"/>
  <c r="OI90" i="13"/>
  <c r="TW90" i="13"/>
  <c r="ZK90" i="13"/>
  <c r="BL90" i="13"/>
  <c r="GZ90" i="13"/>
  <c r="MN90" i="13"/>
  <c r="SB90" i="13"/>
  <c r="XP90" i="13"/>
  <c r="Q90" i="13"/>
  <c r="FE90" i="13"/>
  <c r="KS90" i="13"/>
  <c r="QG90" i="13"/>
  <c r="VU90" i="13"/>
  <c r="ABI90" i="13"/>
  <c r="DJ90" i="13"/>
  <c r="IX90" i="13"/>
  <c r="OL90" i="13"/>
  <c r="TZ90" i="13"/>
  <c r="ZN90" i="13"/>
  <c r="BO90" i="13"/>
  <c r="HC90" i="13"/>
  <c r="MQ90" i="13"/>
  <c r="SE90" i="13"/>
  <c r="XS90" i="13"/>
  <c r="T90" i="13"/>
  <c r="FH90" i="13"/>
  <c r="KV90" i="13"/>
  <c r="QJ90" i="13"/>
  <c r="VX90" i="13"/>
  <c r="ABL90" i="13"/>
  <c r="DM90" i="13"/>
  <c r="JA90" i="13"/>
  <c r="OO90" i="13"/>
  <c r="UC90" i="13"/>
  <c r="ZQ90" i="13"/>
  <c r="BR90" i="13"/>
  <c r="HF90" i="13"/>
  <c r="MT90" i="13"/>
  <c r="SH90" i="13"/>
  <c r="XV90" i="13"/>
  <c r="K90" i="13"/>
  <c r="EY90" i="13"/>
  <c r="KM90" i="13"/>
  <c r="QA90" i="13"/>
  <c r="VO90" i="13"/>
  <c r="ABC90" i="13"/>
  <c r="HT90" i="13"/>
  <c r="JD90" i="13"/>
  <c r="EZ90" i="13"/>
  <c r="QZ90" i="13"/>
  <c r="ZT90" i="13"/>
  <c r="BU90" i="13"/>
  <c r="HI90" i="13"/>
  <c r="MW90" i="13"/>
  <c r="SK90" i="13"/>
  <c r="XY90" i="13"/>
  <c r="Z90" i="13"/>
  <c r="FN90" i="13"/>
  <c r="LB90" i="13"/>
  <c r="QP90" i="13"/>
  <c r="WD90" i="13"/>
  <c r="ABR90" i="13"/>
  <c r="DS90" i="13"/>
  <c r="JG90" i="13"/>
  <c r="OU90" i="13"/>
  <c r="UI90" i="13"/>
  <c r="ZW90" i="13"/>
  <c r="BX90" i="13"/>
  <c r="HL90" i="13"/>
  <c r="MZ90" i="13"/>
  <c r="SN90" i="13"/>
  <c r="YB90" i="13"/>
  <c r="AC90" i="13"/>
  <c r="FQ90" i="13"/>
  <c r="LE90" i="13"/>
  <c r="QS90" i="13"/>
  <c r="WG90" i="13"/>
  <c r="ABU90" i="13"/>
  <c r="DV90" i="13"/>
  <c r="JJ90" i="13"/>
  <c r="OX90" i="13"/>
  <c r="UL90" i="13"/>
  <c r="ZZ90" i="13"/>
  <c r="CA90" i="13"/>
  <c r="HO90" i="13"/>
  <c r="NC90" i="13"/>
  <c r="SQ90" i="13"/>
  <c r="YE90" i="13"/>
  <c r="AF90" i="13"/>
  <c r="FT90" i="13"/>
  <c r="LH90" i="13"/>
  <c r="QV90" i="13"/>
  <c r="WJ90" i="13"/>
  <c r="ABX90" i="13"/>
  <c r="DY90" i="13"/>
  <c r="JM90" i="13"/>
  <c r="PA90" i="13"/>
  <c r="UO90" i="13"/>
  <c r="AAC90" i="13"/>
  <c r="CD90" i="13"/>
  <c r="HR90" i="13"/>
  <c r="NF90" i="13"/>
  <c r="ST90" i="13"/>
  <c r="YH90" i="13"/>
  <c r="W90" i="13"/>
  <c r="FK90" i="13"/>
  <c r="KY90" i="13"/>
  <c r="QM90" i="13"/>
  <c r="WA90" i="13"/>
  <c r="ABO90" i="13"/>
  <c r="I92" i="13" l="1"/>
  <c r="F1" i="13" s="1"/>
  <c r="QN92" i="13" l="1"/>
  <c r="ZU92" i="13"/>
  <c r="HM92" i="13"/>
  <c r="OY92" i="13"/>
  <c r="ER92" i="13"/>
  <c r="IK92" i="13"/>
  <c r="MD92" i="13"/>
  <c r="PW92" i="13"/>
  <c r="TP92" i="13"/>
  <c r="XI92" i="13"/>
  <c r="ABB92" i="13"/>
  <c r="DT92" i="13"/>
  <c r="BV92" i="13"/>
  <c r="NA92" i="13"/>
  <c r="QT92" i="13"/>
  <c r="UM92" i="13"/>
  <c r="YF92" i="13"/>
  <c r="ABY92" i="13"/>
  <c r="BS92" i="13"/>
  <c r="AAD92" i="13"/>
  <c r="ACN92" i="13"/>
  <c r="NY92" i="13"/>
  <c r="RR92" i="13"/>
  <c r="VK92" i="13"/>
  <c r="ZD92" i="13"/>
  <c r="ACW92" i="13"/>
  <c r="CQ92" i="13"/>
  <c r="AY92" i="13"/>
  <c r="LC92" i="13"/>
  <c r="OV92" i="13"/>
  <c r="SO92" i="13"/>
  <c r="WH92" i="13"/>
  <c r="AAA92" i="13"/>
  <c r="AG92" i="13"/>
  <c r="DZ92" i="13"/>
  <c r="HG92" i="13"/>
  <c r="AAS92" i="13"/>
  <c r="GM92" i="13"/>
  <c r="DQ92" i="13"/>
  <c r="RX92" i="13"/>
  <c r="EO92" i="13"/>
  <c r="IH92" i="13"/>
  <c r="MA92" i="13"/>
  <c r="PT92" i="13"/>
  <c r="TM92" i="13"/>
  <c r="XF92" i="13"/>
  <c r="AAY92" i="13"/>
  <c r="BE92" i="13"/>
  <c r="EX92" i="13"/>
  <c r="IE92" i="13"/>
  <c r="SV92" i="13"/>
  <c r="JE92" i="13"/>
  <c r="MX92" i="13"/>
  <c r="QQ92" i="13"/>
  <c r="UJ92" i="13"/>
  <c r="YC92" i="13"/>
  <c r="ABV92" i="13"/>
  <c r="CB92" i="13"/>
  <c r="FU92" i="13"/>
  <c r="JN92" i="13"/>
  <c r="MU92" i="13"/>
  <c r="LF92" i="13"/>
  <c r="FO92" i="13"/>
  <c r="CR92" i="13"/>
  <c r="KC92" i="13"/>
  <c r="NV92" i="13"/>
  <c r="RO92" i="13"/>
  <c r="VH92" i="13"/>
  <c r="ZA92" i="13"/>
  <c r="ACT92" i="13"/>
  <c r="CZ92" i="13"/>
  <c r="GS92" i="13"/>
  <c r="KL92" i="13"/>
  <c r="NS92" i="13"/>
  <c r="AA92" i="13"/>
  <c r="JH92" i="13"/>
  <c r="DP92" i="13"/>
  <c r="OS92" i="13"/>
  <c r="SL92" i="13"/>
  <c r="WE92" i="13"/>
  <c r="ZX92" i="13"/>
  <c r="AD92" i="13"/>
  <c r="DW92" i="13"/>
  <c r="HP92" i="13"/>
  <c r="LI92" i="13"/>
  <c r="PB92" i="13"/>
  <c r="SI92" i="13"/>
  <c r="ABP92" i="13"/>
  <c r="CT92" i="13"/>
  <c r="HJ92" i="13"/>
  <c r="OR92" i="13"/>
  <c r="PQ92" i="13"/>
  <c r="TJ92" i="13"/>
  <c r="XC92" i="13"/>
  <c r="AAV92" i="13"/>
  <c r="BB92" i="13"/>
  <c r="EU92" i="13"/>
  <c r="IN92" i="13"/>
  <c r="MG92" i="13"/>
  <c r="PZ92" i="13"/>
  <c r="TG92" i="13"/>
  <c r="WK92" i="13"/>
  <c r="KF92" i="13"/>
  <c r="GV92" i="13"/>
  <c r="PP92" i="13"/>
  <c r="UG92" i="13"/>
  <c r="XZ92" i="13"/>
  <c r="ABS92" i="13"/>
  <c r="BY92" i="13"/>
  <c r="FR92" i="13"/>
  <c r="JK92" i="13"/>
  <c r="ND92" i="13"/>
  <c r="QW92" i="13"/>
  <c r="UP92" i="13"/>
  <c r="XW92" i="13"/>
  <c r="SR92" i="13"/>
  <c r="RL92" i="13"/>
  <c r="AAR92" i="13"/>
  <c r="VE92" i="13"/>
  <c r="YX92" i="13"/>
  <c r="ACQ92" i="13"/>
  <c r="CW92" i="13"/>
  <c r="GP92" i="13"/>
  <c r="KI92" i="13"/>
  <c r="OB92" i="13"/>
  <c r="RU92" i="13"/>
  <c r="VN92" i="13"/>
  <c r="YU92" i="13"/>
  <c r="MJ92" i="13"/>
  <c r="YJ92" i="13"/>
  <c r="JD92" i="13"/>
  <c r="VD92" i="13"/>
  <c r="WB92" i="13"/>
  <c r="WZ92" i="13"/>
  <c r="EC92" i="13"/>
  <c r="JQ92" i="13"/>
  <c r="PE92" i="13"/>
  <c r="US92" i="13"/>
  <c r="AAG92" i="13"/>
  <c r="CH92" i="13"/>
  <c r="HV92" i="13"/>
  <c r="NJ92" i="13"/>
  <c r="SX92" i="13"/>
  <c r="YL92" i="13"/>
  <c r="AM92" i="13"/>
  <c r="GA92" i="13"/>
  <c r="LO92" i="13"/>
  <c r="RC92" i="13"/>
  <c r="WQ92" i="13"/>
  <c r="ACE92" i="13"/>
  <c r="EF92" i="13"/>
  <c r="JT92" i="13"/>
  <c r="PH92" i="13"/>
  <c r="UV92" i="13"/>
  <c r="AAJ92" i="13"/>
  <c r="CK92" i="13"/>
  <c r="HY92" i="13"/>
  <c r="NM92" i="13"/>
  <c r="TA92" i="13"/>
  <c r="YO92" i="13"/>
  <c r="AP92" i="13"/>
  <c r="GD92" i="13"/>
  <c r="LR92" i="13"/>
  <c r="RF92" i="13"/>
  <c r="WT92" i="13"/>
  <c r="ACH92" i="13"/>
  <c r="EI92" i="13"/>
  <c r="JW92" i="13"/>
  <c r="PK92" i="13"/>
  <c r="UY92" i="13"/>
  <c r="AAM92" i="13"/>
  <c r="CN92" i="13"/>
  <c r="IB92" i="13"/>
  <c r="NP92" i="13"/>
  <c r="TD92" i="13"/>
  <c r="YR92" i="13"/>
  <c r="AS92" i="13"/>
  <c r="GG92" i="13"/>
  <c r="LU92" i="13"/>
  <c r="RI92" i="13"/>
  <c r="WW92" i="13"/>
  <c r="ACK92" i="13"/>
  <c r="EL92" i="13"/>
  <c r="JZ92" i="13"/>
  <c r="PN92" i="13"/>
  <c r="VB92" i="13"/>
  <c r="AAP92" i="13"/>
  <c r="CE92" i="13"/>
  <c r="HS92" i="13"/>
  <c r="NG92" i="13"/>
  <c r="SU92" i="13"/>
  <c r="YI92" i="13"/>
  <c r="XL92" i="13"/>
  <c r="IF92" i="13"/>
  <c r="UF92" i="13"/>
  <c r="L92" i="13"/>
  <c r="AJ92" i="13"/>
  <c r="M92" i="13"/>
  <c r="FA92" i="13"/>
  <c r="KO92" i="13"/>
  <c r="QC92" i="13"/>
  <c r="VQ92" i="13"/>
  <c r="ABE92" i="13"/>
  <c r="DF92" i="13"/>
  <c r="IT92" i="13"/>
  <c r="OH92" i="13"/>
  <c r="TV92" i="13"/>
  <c r="ZJ92" i="13"/>
  <c r="BK92" i="13"/>
  <c r="GY92" i="13"/>
  <c r="MM92" i="13"/>
  <c r="SA92" i="13"/>
  <c r="XO92" i="13"/>
  <c r="P92" i="13"/>
  <c r="FD92" i="13"/>
  <c r="KR92" i="13"/>
  <c r="QF92" i="13"/>
  <c r="VT92" i="13"/>
  <c r="ABH92" i="13"/>
  <c r="DI92" i="13"/>
  <c r="IW92" i="13"/>
  <c r="OK92" i="13"/>
  <c r="TY92" i="13"/>
  <c r="ZM92" i="13"/>
  <c r="BN92" i="13"/>
  <c r="HB92" i="13"/>
  <c r="MP92" i="13"/>
  <c r="SD92" i="13"/>
  <c r="XR92" i="13"/>
  <c r="S92" i="13"/>
  <c r="FG92" i="13"/>
  <c r="KU92" i="13"/>
  <c r="QI92" i="13"/>
  <c r="VW92" i="13"/>
  <c r="ABK92" i="13"/>
  <c r="DL92" i="13"/>
  <c r="IZ92" i="13"/>
  <c r="ON92" i="13"/>
  <c r="UB92" i="13"/>
  <c r="ZP92" i="13"/>
  <c r="BQ92" i="13"/>
  <c r="HE92" i="13"/>
  <c r="MS92" i="13"/>
  <c r="SG92" i="13"/>
  <c r="XU92" i="13"/>
  <c r="V92" i="13"/>
  <c r="FJ92" i="13"/>
  <c r="KX92" i="13"/>
  <c r="QL92" i="13"/>
  <c r="VZ92" i="13"/>
  <c r="ABN92" i="13"/>
  <c r="DC92" i="13"/>
  <c r="IQ92" i="13"/>
  <c r="OE92" i="13"/>
  <c r="TS92" i="13"/>
  <c r="ZG92" i="13"/>
  <c r="BT92" i="13"/>
  <c r="NT92" i="13"/>
  <c r="ZT92" i="13"/>
  <c r="EZ92" i="13"/>
  <c r="FX92" i="13"/>
  <c r="Y92" i="13"/>
  <c r="FM92" i="13"/>
  <c r="LA92" i="13"/>
  <c r="QO92" i="13"/>
  <c r="WC92" i="13"/>
  <c r="ABQ92" i="13"/>
  <c r="DR92" i="13"/>
  <c r="JF92" i="13"/>
  <c r="OT92" i="13"/>
  <c r="UH92" i="13"/>
  <c r="ZV92" i="13"/>
  <c r="BW92" i="13"/>
  <c r="HK92" i="13"/>
  <c r="MY92" i="13"/>
  <c r="SM92" i="13"/>
  <c r="YA92" i="13"/>
  <c r="AB92" i="13"/>
  <c r="FP92" i="13"/>
  <c r="LD92" i="13"/>
  <c r="QR92" i="13"/>
  <c r="WF92" i="13"/>
  <c r="ABT92" i="13"/>
  <c r="DU92" i="13"/>
  <c r="JI92" i="13"/>
  <c r="OW92" i="13"/>
  <c r="UK92" i="13"/>
  <c r="ZY92" i="13"/>
  <c r="BZ92" i="13"/>
  <c r="HN92" i="13"/>
  <c r="NB92" i="13"/>
  <c r="SP92" i="13"/>
  <c r="YD92" i="13"/>
  <c r="AE92" i="13"/>
  <c r="FS92" i="13"/>
  <c r="LG92" i="13"/>
  <c r="QU92" i="13"/>
  <c r="WI92" i="13"/>
  <c r="ABW92" i="13"/>
  <c r="DX92" i="13"/>
  <c r="JL92" i="13"/>
  <c r="OZ92" i="13"/>
  <c r="UN92" i="13"/>
  <c r="AAB92" i="13"/>
  <c r="CC92" i="13"/>
  <c r="HQ92" i="13"/>
  <c r="NE92" i="13"/>
  <c r="SS92" i="13"/>
  <c r="YG92" i="13"/>
  <c r="AH92" i="13"/>
  <c r="FV92" i="13"/>
  <c r="LJ92" i="13"/>
  <c r="QX92" i="13"/>
  <c r="WL92" i="13"/>
  <c r="ABZ92" i="13"/>
  <c r="DO92" i="13"/>
  <c r="JC92" i="13"/>
  <c r="OQ92" i="13"/>
  <c r="UE92" i="13"/>
  <c r="ZS92" i="13"/>
  <c r="HH92" i="13"/>
  <c r="TH92" i="13"/>
  <c r="EB92" i="13"/>
  <c r="KN92" i="13"/>
  <c r="LL92" i="13"/>
  <c r="AK92" i="13"/>
  <c r="FY92" i="13"/>
  <c r="LM92" i="13"/>
  <c r="RA92" i="13"/>
  <c r="WO92" i="13"/>
  <c r="ACC92" i="13"/>
  <c r="ED92" i="13"/>
  <c r="JR92" i="13"/>
  <c r="PF92" i="13"/>
  <c r="UT92" i="13"/>
  <c r="AAH92" i="13"/>
  <c r="CI92" i="13"/>
  <c r="HW92" i="13"/>
  <c r="NK92" i="13"/>
  <c r="SY92" i="13"/>
  <c r="YM92" i="13"/>
  <c r="AN92" i="13"/>
  <c r="GB92" i="13"/>
  <c r="LP92" i="13"/>
  <c r="RD92" i="13"/>
  <c r="WR92" i="13"/>
  <c r="ACF92" i="13"/>
  <c r="EG92" i="13"/>
  <c r="JU92" i="13"/>
  <c r="PI92" i="13"/>
  <c r="UW92" i="13"/>
  <c r="AAK92" i="13"/>
  <c r="CL92" i="13"/>
  <c r="HZ92" i="13"/>
  <c r="NN92" i="13"/>
  <c r="TB92" i="13"/>
  <c r="YP92" i="13"/>
  <c r="AQ92" i="13"/>
  <c r="GE92" i="13"/>
  <c r="LS92" i="13"/>
  <c r="RG92" i="13"/>
  <c r="WU92" i="13"/>
  <c r="ACI92" i="13"/>
  <c r="EJ92" i="13"/>
  <c r="JX92" i="13"/>
  <c r="PL92" i="13"/>
  <c r="UZ92" i="13"/>
  <c r="AAN92" i="13"/>
  <c r="CO92" i="13"/>
  <c r="IC92" i="13"/>
  <c r="NQ92" i="13"/>
  <c r="TE92" i="13"/>
  <c r="YS92" i="13"/>
  <c r="AT92" i="13"/>
  <c r="GH92" i="13"/>
  <c r="LV92" i="13"/>
  <c r="RJ92" i="13"/>
  <c r="WX92" i="13"/>
  <c r="ACL92" i="13"/>
  <c r="EA92" i="13"/>
  <c r="JO92" i="13"/>
  <c r="PC92" i="13"/>
  <c r="UQ92" i="13"/>
  <c r="AAE92" i="13"/>
  <c r="MV92" i="13"/>
  <c r="YV92" i="13"/>
  <c r="JP92" i="13"/>
  <c r="QB92" i="13"/>
  <c r="QZ92" i="13"/>
  <c r="AW92" i="13"/>
  <c r="GK92" i="13"/>
  <c r="LY92" i="13"/>
  <c r="RM92" i="13"/>
  <c r="XA92" i="13"/>
  <c r="ACO92" i="13"/>
  <c r="EP92" i="13"/>
  <c r="KD92" i="13"/>
  <c r="PR92" i="13"/>
  <c r="VF92" i="13"/>
  <c r="AAT92" i="13"/>
  <c r="CU92" i="13"/>
  <c r="II92" i="13"/>
  <c r="NW92" i="13"/>
  <c r="TK92" i="13"/>
  <c r="YY92" i="13"/>
  <c r="AZ92" i="13"/>
  <c r="GN92" i="13"/>
  <c r="MB92" i="13"/>
  <c r="RP92" i="13"/>
  <c r="XD92" i="13"/>
  <c r="ACR92" i="13"/>
  <c r="ES92" i="13"/>
  <c r="KG92" i="13"/>
  <c r="PU92" i="13"/>
  <c r="VI92" i="13"/>
  <c r="AAW92" i="13"/>
  <c r="CX92" i="13"/>
  <c r="IL92" i="13"/>
  <c r="NZ92" i="13"/>
  <c r="TN92" i="13"/>
  <c r="ZB92" i="13"/>
  <c r="BC92" i="13"/>
  <c r="GQ92" i="13"/>
  <c r="ME92" i="13"/>
  <c r="RS92" i="13"/>
  <c r="XG92" i="13"/>
  <c r="ACU92" i="13"/>
  <c r="EV92" i="13"/>
  <c r="KJ92" i="13"/>
  <c r="PX92" i="13"/>
  <c r="VL92" i="13"/>
  <c r="AAZ92" i="13"/>
  <c r="DA92" i="13"/>
  <c r="IO92" i="13"/>
  <c r="OC92" i="13"/>
  <c r="TQ92" i="13"/>
  <c r="ZE92" i="13"/>
  <c r="BF92" i="13"/>
  <c r="GT92" i="13"/>
  <c r="MH92" i="13"/>
  <c r="RV92" i="13"/>
  <c r="XJ92" i="13"/>
  <c r="ACX92" i="13"/>
  <c r="EM92" i="13"/>
  <c r="KA92" i="13"/>
  <c r="PO92" i="13"/>
  <c r="VC92" i="13"/>
  <c r="AAQ92" i="13"/>
  <c r="SJ92" i="13"/>
  <c r="DD92" i="13"/>
  <c r="PD92" i="13"/>
  <c r="VP92" i="13"/>
  <c r="WN92" i="13"/>
  <c r="BI92" i="13"/>
  <c r="GW92" i="13"/>
  <c r="MK92" i="13"/>
  <c r="RY92" i="13"/>
  <c r="XM92" i="13"/>
  <c r="N92" i="13"/>
  <c r="FB92" i="13"/>
  <c r="KP92" i="13"/>
  <c r="QD92" i="13"/>
  <c r="VR92" i="13"/>
  <c r="ABF92" i="13"/>
  <c r="DG92" i="13"/>
  <c r="IU92" i="13"/>
  <c r="OI92" i="13"/>
  <c r="TW92" i="13"/>
  <c r="ZK92" i="13"/>
  <c r="BL92" i="13"/>
  <c r="GZ92" i="13"/>
  <c r="MN92" i="13"/>
  <c r="SB92" i="13"/>
  <c r="XP92" i="13"/>
  <c r="Q92" i="13"/>
  <c r="FE92" i="13"/>
  <c r="KS92" i="13"/>
  <c r="QG92" i="13"/>
  <c r="VU92" i="13"/>
  <c r="ABI92" i="13"/>
  <c r="DJ92" i="13"/>
  <c r="IX92" i="13"/>
  <c r="OL92" i="13"/>
  <c r="TZ92" i="13"/>
  <c r="ZN92" i="13"/>
  <c r="BO92" i="13"/>
  <c r="HC92" i="13"/>
  <c r="MQ92" i="13"/>
  <c r="SE92" i="13"/>
  <c r="XS92" i="13"/>
  <c r="T92" i="13"/>
  <c r="FH92" i="13"/>
  <c r="KV92" i="13"/>
  <c r="QJ92" i="13"/>
  <c r="VX92" i="13"/>
  <c r="ABL92" i="13"/>
  <c r="DM92" i="13"/>
  <c r="JA92" i="13"/>
  <c r="OO92" i="13"/>
  <c r="UC92" i="13"/>
  <c r="ZQ92" i="13"/>
  <c r="BR92" i="13"/>
  <c r="HF92" i="13"/>
  <c r="MT92" i="13"/>
  <c r="SH92" i="13"/>
  <c r="XV92" i="13"/>
  <c r="K92" i="13"/>
  <c r="EY92" i="13"/>
  <c r="KM92" i="13"/>
  <c r="QA92" i="13"/>
  <c r="VO92" i="13"/>
  <c r="ABC92" i="13"/>
  <c r="XX92" i="13"/>
  <c r="IR92" i="13"/>
  <c r="UR92" i="13"/>
  <c r="ABD92" i="13"/>
  <c r="ACB92" i="13"/>
  <c r="BU92" i="13"/>
  <c r="HI92" i="13"/>
  <c r="MW92" i="13"/>
  <c r="SK92" i="13"/>
  <c r="XY92" i="13"/>
  <c r="Z92" i="13"/>
  <c r="FN92" i="13"/>
  <c r="LB92" i="13"/>
  <c r="QP92" i="13"/>
  <c r="WD92" i="13"/>
  <c r="ABR92" i="13"/>
  <c r="DS92" i="13"/>
  <c r="JG92" i="13"/>
  <c r="OU92" i="13"/>
  <c r="UI92" i="13"/>
  <c r="ZW92" i="13"/>
  <c r="BX92" i="13"/>
  <c r="HL92" i="13"/>
  <c r="MZ92" i="13"/>
  <c r="SN92" i="13"/>
  <c r="YB92" i="13"/>
  <c r="AC92" i="13"/>
  <c r="FQ92" i="13"/>
  <c r="LE92" i="13"/>
  <c r="QS92" i="13"/>
  <c r="WG92" i="13"/>
  <c r="ABU92" i="13"/>
  <c r="DV92" i="13"/>
  <c r="JJ92" i="13"/>
  <c r="OX92" i="13"/>
  <c r="UL92" i="13"/>
  <c r="ZZ92" i="13"/>
  <c r="CA92" i="13"/>
  <c r="HO92" i="13"/>
  <c r="NC92" i="13"/>
  <c r="SQ92" i="13"/>
  <c r="YE92" i="13"/>
  <c r="AF92" i="13"/>
  <c r="FT92" i="13"/>
  <c r="LH92" i="13"/>
  <c r="QV92" i="13"/>
  <c r="WJ92" i="13"/>
  <c r="ABX92" i="13"/>
  <c r="DY92" i="13"/>
  <c r="JM92" i="13"/>
  <c r="PA92" i="13"/>
  <c r="UO92" i="13"/>
  <c r="AAC92" i="13"/>
  <c r="CD92" i="13"/>
  <c r="HR92" i="13"/>
  <c r="NF92" i="13"/>
  <c r="ST92" i="13"/>
  <c r="YH92" i="13"/>
  <c r="W92" i="13"/>
  <c r="FK92" i="13"/>
  <c r="KY92" i="13"/>
  <c r="QM92" i="13"/>
  <c r="WA92" i="13"/>
  <c r="ABO92" i="13"/>
  <c r="CF92" i="13"/>
  <c r="OF92" i="13"/>
  <c r="AAF92" i="13"/>
  <c r="X92" i="13"/>
  <c r="AV92" i="13"/>
  <c r="CG92" i="13"/>
  <c r="HU92" i="13"/>
  <c r="NI92" i="13"/>
  <c r="SW92" i="13"/>
  <c r="YK92" i="13"/>
  <c r="AL92" i="13"/>
  <c r="FZ92" i="13"/>
  <c r="LN92" i="13"/>
  <c r="RB92" i="13"/>
  <c r="WP92" i="13"/>
  <c r="ACD92" i="13"/>
  <c r="EE92" i="13"/>
  <c r="JS92" i="13"/>
  <c r="PG92" i="13"/>
  <c r="UU92" i="13"/>
  <c r="AAI92" i="13"/>
  <c r="CJ92" i="13"/>
  <c r="HX92" i="13"/>
  <c r="NL92" i="13"/>
  <c r="SZ92" i="13"/>
  <c r="YN92" i="13"/>
  <c r="AO92" i="13"/>
  <c r="GC92" i="13"/>
  <c r="LQ92" i="13"/>
  <c r="RE92" i="13"/>
  <c r="WS92" i="13"/>
  <c r="ACG92" i="13"/>
  <c r="EH92" i="13"/>
  <c r="JV92" i="13"/>
  <c r="PJ92" i="13"/>
  <c r="UX92" i="13"/>
  <c r="AAL92" i="13"/>
  <c r="CM92" i="13"/>
  <c r="IA92" i="13"/>
  <c r="NO92" i="13"/>
  <c r="TC92" i="13"/>
  <c r="YQ92" i="13"/>
  <c r="AR92" i="13"/>
  <c r="GF92" i="13"/>
  <c r="LT92" i="13"/>
  <c r="RH92" i="13"/>
  <c r="WV92" i="13"/>
  <c r="ACJ92" i="13"/>
  <c r="EK92" i="13"/>
  <c r="JY92" i="13"/>
  <c r="PM92" i="13"/>
  <c r="VA92" i="13"/>
  <c r="AAO92" i="13"/>
  <c r="CP92" i="13"/>
  <c r="ID92" i="13"/>
  <c r="NR92" i="13"/>
  <c r="TF92" i="13"/>
  <c r="YT92" i="13"/>
  <c r="AI92" i="13"/>
  <c r="FW92" i="13"/>
  <c r="LK92" i="13"/>
  <c r="QY92" i="13"/>
  <c r="WM92" i="13"/>
  <c r="ACA92" i="13"/>
  <c r="TT92" i="13"/>
  <c r="EN92" i="13"/>
  <c r="GJ92" i="13"/>
  <c r="CS92" i="13"/>
  <c r="IG92" i="13"/>
  <c r="NU92" i="13"/>
  <c r="TI92" i="13"/>
  <c r="YW92" i="13"/>
  <c r="AX92" i="13"/>
  <c r="GL92" i="13"/>
  <c r="LZ92" i="13"/>
  <c r="RN92" i="13"/>
  <c r="XB92" i="13"/>
  <c r="ACP92" i="13"/>
  <c r="EQ92" i="13"/>
  <c r="KE92" i="13"/>
  <c r="PS92" i="13"/>
  <c r="VG92" i="13"/>
  <c r="AAU92" i="13"/>
  <c r="CV92" i="13"/>
  <c r="IJ92" i="13"/>
  <c r="NX92" i="13"/>
  <c r="TL92" i="13"/>
  <c r="YZ92" i="13"/>
  <c r="BA92" i="13"/>
  <c r="GO92" i="13"/>
  <c r="MC92" i="13"/>
  <c r="RQ92" i="13"/>
  <c r="XE92" i="13"/>
  <c r="ACS92" i="13"/>
  <c r="ET92" i="13"/>
  <c r="KH92" i="13"/>
  <c r="PV92" i="13"/>
  <c r="VJ92" i="13"/>
  <c r="AAX92" i="13"/>
  <c r="CY92" i="13"/>
  <c r="IM92" i="13"/>
  <c r="OA92" i="13"/>
  <c r="TO92" i="13"/>
  <c r="ZC92" i="13"/>
  <c r="BD92" i="13"/>
  <c r="GR92" i="13"/>
  <c r="MF92" i="13"/>
  <c r="RT92" i="13"/>
  <c r="XH92" i="13"/>
  <c r="ACV92" i="13"/>
  <c r="EW92" i="13"/>
  <c r="KK92" i="13"/>
  <c r="PY92" i="13"/>
  <c r="VM92" i="13"/>
  <c r="ABA92" i="13"/>
  <c r="DB92" i="13"/>
  <c r="IP92" i="13"/>
  <c r="OD92" i="13"/>
  <c r="TR92" i="13"/>
  <c r="ZF92" i="13"/>
  <c r="AU92" i="13"/>
  <c r="GI92" i="13"/>
  <c r="LW92" i="13"/>
  <c r="RK92" i="13"/>
  <c r="WY92" i="13"/>
  <c r="ACM92" i="13"/>
  <c r="HT92" i="13"/>
  <c r="FL92" i="13"/>
  <c r="BH92" i="13"/>
  <c r="NH92" i="13"/>
  <c r="ZH92" i="13"/>
  <c r="KB92" i="13"/>
  <c r="KZ92" i="13"/>
  <c r="LX92" i="13"/>
  <c r="DE92" i="13"/>
  <c r="IS92" i="13"/>
  <c r="OG92" i="13"/>
  <c r="TU92" i="13"/>
  <c r="ZI92" i="13"/>
  <c r="BJ92" i="13"/>
  <c r="GX92" i="13"/>
  <c r="ML92" i="13"/>
  <c r="RZ92" i="13"/>
  <c r="XN92" i="13"/>
  <c r="O92" i="13"/>
  <c r="FC92" i="13"/>
  <c r="KQ92" i="13"/>
  <c r="QE92" i="13"/>
  <c r="VS92" i="13"/>
  <c r="ABG92" i="13"/>
  <c r="DH92" i="13"/>
  <c r="IV92" i="13"/>
  <c r="OJ92" i="13"/>
  <c r="TX92" i="13"/>
  <c r="ZL92" i="13"/>
  <c r="BM92" i="13"/>
  <c r="HA92" i="13"/>
  <c r="MO92" i="13"/>
  <c r="SC92" i="13"/>
  <c r="XQ92" i="13"/>
  <c r="R92" i="13"/>
  <c r="FF92" i="13"/>
  <c r="KT92" i="13"/>
  <c r="QH92" i="13"/>
  <c r="VV92" i="13"/>
  <c r="ABJ92" i="13"/>
  <c r="DK92" i="13"/>
  <c r="IY92" i="13"/>
  <c r="OM92" i="13"/>
  <c r="UA92" i="13"/>
  <c r="ZO92" i="13"/>
  <c r="BP92" i="13"/>
  <c r="HD92" i="13"/>
  <c r="MR92" i="13"/>
  <c r="SF92" i="13"/>
  <c r="XT92" i="13"/>
  <c r="U92" i="13"/>
  <c r="FI92" i="13"/>
  <c r="KW92" i="13"/>
  <c r="QK92" i="13"/>
  <c r="VY92" i="13"/>
  <c r="ABM92" i="13"/>
  <c r="DN92" i="13"/>
  <c r="JB92" i="13"/>
  <c r="OP92" i="13"/>
  <c r="UD92" i="13"/>
  <c r="ZR92" i="13"/>
  <c r="BG92" i="13"/>
  <c r="GU92" i="13"/>
  <c r="MI92" i="13"/>
  <c r="RW92" i="13"/>
  <c r="XK92" i="13"/>
</calcChain>
</file>

<file path=xl/sharedStrings.xml><?xml version="1.0" encoding="utf-8"?>
<sst xmlns="http://schemas.openxmlformats.org/spreadsheetml/2006/main" count="691" uniqueCount="306">
  <si>
    <t>備考</t>
    <rPh sb="0" eb="2">
      <t>ビコウ</t>
    </rPh>
    <phoneticPr fontId="1"/>
  </si>
  <si>
    <t>予定時間</t>
    <rPh sb="0" eb="2">
      <t>ヨテイ</t>
    </rPh>
    <rPh sb="2" eb="4">
      <t>ジカン</t>
    </rPh>
    <phoneticPr fontId="1"/>
  </si>
  <si>
    <t>実績時間</t>
    <rPh sb="0" eb="2">
      <t>ジッセキ</t>
    </rPh>
    <rPh sb="2" eb="4">
      <t>ジカン</t>
    </rPh>
    <phoneticPr fontId="1"/>
  </si>
  <si>
    <t>想定</t>
    <rPh sb="0" eb="2">
      <t>ソウテイ</t>
    </rPh>
    <phoneticPr fontId="1"/>
  </si>
  <si>
    <t>実績</t>
    <rPh sb="0" eb="2">
      <t>ジッセキ</t>
    </rPh>
    <phoneticPr fontId="1"/>
  </si>
  <si>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</si>
  <si>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</si>
  <si>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</si>
  <si>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</si>
  <si>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</si>
  <si>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</si>
  <si>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</si>
  <si>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</si>
  <si>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</si>
  <si>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</si>
  <si>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</si>
  <si>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</si>
  <si>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</si>
  <si>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</si>
  <si>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</si>
  <si>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</si>
  <si>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</si>
  <si>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</si>
  <si>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</si>
  <si>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</si>
  <si>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</si>
  <si>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</si>
  <si>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</si>
  <si>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</si>
  <si>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</si>
  <si>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</si>
  <si>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</si>
  <si>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</si>
  <si>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</si>
  <si>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</si>
  <si>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</si>
  <si>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</si>
  <si>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</si>
  <si>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</si>
  <si>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</si>
  <si>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</si>
  <si>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</si>
  <si>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</si>
  <si>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</si>
  <si>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</si>
  <si>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</si>
  <si>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</si>
  <si>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</si>
  <si>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</si>
  <si>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</si>
  <si>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</si>
  <si>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</si>
  <si>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連合会</t>
    <rPh sb="0" eb="3">
      <t>レンゴウカイ</t>
    </rPh>
    <phoneticPr fontId="1"/>
  </si>
  <si>
    <t>ご担当者</t>
    <rPh sb="1" eb="3">
      <t>タントウ</t>
    </rPh>
    <rPh sb="3" eb="4">
      <t>シャ</t>
    </rPh>
    <phoneticPr fontId="1"/>
  </si>
  <si>
    <t>ご連絡先</t>
    <rPh sb="1" eb="3">
      <t>レンラク</t>
    </rPh>
    <rPh sb="3" eb="4">
      <t>サキ</t>
    </rPh>
    <phoneticPr fontId="1"/>
  </si>
  <si>
    <t>委託電算</t>
    <rPh sb="0" eb="2">
      <t>イタク</t>
    </rPh>
    <rPh sb="2" eb="4">
      <t>デンサン</t>
    </rPh>
    <phoneticPr fontId="1"/>
  </si>
  <si>
    <t>連合会</t>
    <rPh sb="0" eb="3">
      <t>レンゴウカイ</t>
    </rPh>
    <phoneticPr fontId="1"/>
  </si>
  <si>
    <t>県番</t>
    <rPh sb="0" eb="1">
      <t>ケン</t>
    </rPh>
    <rPh sb="1" eb="2">
      <t>バン</t>
    </rPh>
    <phoneticPr fontId="1"/>
  </si>
  <si>
    <t>事前連絡</t>
  </si>
  <si>
    <t>データ移行</t>
    <phoneticPr fontId="1"/>
  </si>
  <si>
    <t>次期標準システム走行確認</t>
    <phoneticPr fontId="1"/>
  </si>
  <si>
    <t>№</t>
    <phoneticPr fontId="1"/>
  </si>
  <si>
    <t>大項目</t>
    <rPh sb="0" eb="3">
      <t>ダイコウモク</t>
    </rPh>
    <phoneticPr fontId="1"/>
  </si>
  <si>
    <t>中項目</t>
    <rPh sb="0" eb="1">
      <t>チュウ</t>
    </rPh>
    <rPh sb="1" eb="3">
      <t>コウモク</t>
    </rPh>
    <phoneticPr fontId="1"/>
  </si>
  <si>
    <t>小項目</t>
    <rPh sb="0" eb="3">
      <t>ショウコウモク</t>
    </rPh>
    <phoneticPr fontId="1"/>
  </si>
  <si>
    <t>完了連絡</t>
    <phoneticPr fontId="1"/>
  </si>
  <si>
    <t>～</t>
  </si>
  <si>
    <t>標準システム</t>
    <phoneticPr fontId="1"/>
  </si>
  <si>
    <t>切り戻し作業開始連絡</t>
    <phoneticPr fontId="1"/>
  </si>
  <si>
    <t>最終判断ポイント</t>
    <phoneticPr fontId="1"/>
  </si>
  <si>
    <t>作業完了連絡（業務支援システム）</t>
    <phoneticPr fontId="1"/>
  </si>
  <si>
    <t>完了連絡</t>
    <phoneticPr fontId="1"/>
  </si>
  <si>
    <t>【切り戻しのタイムチャート】※必要に応じて実施</t>
    <phoneticPr fontId="1"/>
  </si>
  <si>
    <t>現行標準システム停止確認</t>
    <phoneticPr fontId="1"/>
  </si>
  <si>
    <t xml:space="preserve">DBデータ抽出
</t>
    <phoneticPr fontId="1"/>
  </si>
  <si>
    <t>DBデータ取込</t>
    <phoneticPr fontId="1"/>
  </si>
  <si>
    <t>次期標準システム開局</t>
    <phoneticPr fontId="1"/>
  </si>
  <si>
    <t>データ集配信システム疎通確認</t>
    <phoneticPr fontId="1"/>
  </si>
  <si>
    <t>〇〇県</t>
    <rPh sb="2" eb="3">
      <t>ケン</t>
    </rPh>
    <phoneticPr fontId="1"/>
  </si>
  <si>
    <t>ネットワーク切替</t>
    <phoneticPr fontId="1"/>
  </si>
  <si>
    <t xml:space="preserve">次期標準システム閉局確認
</t>
    <rPh sb="8" eb="10">
      <t>ヘイキョク</t>
    </rPh>
    <phoneticPr fontId="1"/>
  </si>
  <si>
    <t>接続確認</t>
    <phoneticPr fontId="1"/>
  </si>
  <si>
    <t>疎通確認</t>
    <phoneticPr fontId="1"/>
  </si>
  <si>
    <t>次期標準システム閉局</t>
    <rPh sb="0" eb="2">
      <t>ジキ</t>
    </rPh>
    <rPh sb="2" eb="4">
      <t>ヒョウジュン</t>
    </rPh>
    <rPh sb="8" eb="10">
      <t>ヘイキョク</t>
    </rPh>
    <phoneticPr fontId="1"/>
  </si>
  <si>
    <t>経過時間</t>
    <rPh sb="0" eb="2">
      <t>ケイカ</t>
    </rPh>
    <rPh sb="2" eb="4">
      <t>ジカン</t>
    </rPh>
    <phoneticPr fontId="1"/>
  </si>
  <si>
    <t>連合会
独自システム</t>
    <phoneticPr fontId="1"/>
  </si>
  <si>
    <t>作業開始連絡（業務支援システム）</t>
    <phoneticPr fontId="1"/>
  </si>
  <si>
    <t>【タイムチャート】</t>
    <phoneticPr fontId="1"/>
  </si>
  <si>
    <t xml:space="preserve">次期標準システム閉局
</t>
    <rPh sb="8" eb="10">
      <t>ヘイキョク</t>
    </rPh>
    <phoneticPr fontId="1"/>
  </si>
  <si>
    <t>　　（2019/6/21 担当者説明会「別紙xx 移行計画における留意事項　P3」参照）</t>
    <rPh sb="13" eb="16">
      <t>タントウシャ</t>
    </rPh>
    <rPh sb="16" eb="19">
      <t>セツメイカイ</t>
    </rPh>
    <rPh sb="20" eb="22">
      <t>ベッシ</t>
    </rPh>
    <rPh sb="41" eb="43">
      <t>サンショウ</t>
    </rPh>
    <phoneticPr fontId="1"/>
  </si>
  <si>
    <t>■タイムチャート案（作業期間2日の場合）※ネットワーク移行　の使用方法</t>
    <rPh sb="8" eb="9">
      <t>アン</t>
    </rPh>
    <rPh sb="10" eb="12">
      <t>サギョウ</t>
    </rPh>
    <rPh sb="12" eb="14">
      <t>キカン</t>
    </rPh>
    <rPh sb="15" eb="16">
      <t>ニチ</t>
    </rPh>
    <rPh sb="17" eb="19">
      <t>バアイ</t>
    </rPh>
    <rPh sb="27" eb="29">
      <t>イコウ</t>
    </rPh>
    <rPh sb="31" eb="33">
      <t>シヨウ</t>
    </rPh>
    <rPh sb="33" eb="35">
      <t>ホウホウ</t>
    </rPh>
    <phoneticPr fontId="1"/>
  </si>
  <si>
    <t>①県番</t>
    <rPh sb="1" eb="2">
      <t>ケン</t>
    </rPh>
    <rPh sb="2" eb="3">
      <t>バン</t>
    </rPh>
    <phoneticPr fontId="1"/>
  </si>
  <si>
    <t>　</t>
    <phoneticPr fontId="1"/>
  </si>
  <si>
    <t>②連合会</t>
    <rPh sb="1" eb="4">
      <t>レンゴウカイ</t>
    </rPh>
    <phoneticPr fontId="1"/>
  </si>
  <si>
    <t>国保連合会担当者の氏名、連絡先を入力する。</t>
    <rPh sb="0" eb="2">
      <t>コクホ</t>
    </rPh>
    <rPh sb="2" eb="5">
      <t>レンゴウカイ</t>
    </rPh>
    <rPh sb="5" eb="8">
      <t>タントウシャ</t>
    </rPh>
    <rPh sb="9" eb="11">
      <t>シメイ</t>
    </rPh>
    <rPh sb="12" eb="15">
      <t>レンラクサキ</t>
    </rPh>
    <rPh sb="16" eb="18">
      <t>ニュウリョク</t>
    </rPh>
    <phoneticPr fontId="1"/>
  </si>
  <si>
    <t>③委託電算</t>
    <rPh sb="1" eb="3">
      <t>イタク</t>
    </rPh>
    <rPh sb="3" eb="5">
      <t>デンサン</t>
    </rPh>
    <phoneticPr fontId="1"/>
  </si>
  <si>
    <t>委託電算担当者の氏名、連絡先を入力する。</t>
    <rPh sb="0" eb="2">
      <t>イタク</t>
    </rPh>
    <rPh sb="2" eb="4">
      <t>デンサン</t>
    </rPh>
    <rPh sb="4" eb="7">
      <t>タントウシャ</t>
    </rPh>
    <rPh sb="8" eb="10">
      <t>シメイ</t>
    </rPh>
    <rPh sb="11" eb="14">
      <t>レンラクサキ</t>
    </rPh>
    <rPh sb="15" eb="17">
      <t>ニュウリョク</t>
    </rPh>
    <phoneticPr fontId="1"/>
  </si>
  <si>
    <t>④日付</t>
    <rPh sb="1" eb="3">
      <t>ヒヅケ</t>
    </rPh>
    <phoneticPr fontId="1"/>
  </si>
  <si>
    <t>⑤予定時間</t>
    <rPh sb="1" eb="3">
      <t>ヨテイ</t>
    </rPh>
    <rPh sb="3" eb="5">
      <t>ジカン</t>
    </rPh>
    <phoneticPr fontId="1"/>
  </si>
  <si>
    <t>・「移行時間見積もりツール」の実施結果を、「DBデータ抽出」、「データ転送」及び「DBデータ取込」の経過時間</t>
    <rPh sb="2" eb="4">
      <t>イコウ</t>
    </rPh>
    <rPh sb="4" eb="6">
      <t>ジカン</t>
    </rPh>
    <rPh sb="6" eb="8">
      <t>ミツ</t>
    </rPh>
    <phoneticPr fontId="1"/>
  </si>
  <si>
    <t>　（上段：予定値）に反映する。</t>
    <phoneticPr fontId="1"/>
  </si>
  <si>
    <t>例）「運用試験前データ移行」シート</t>
    <rPh sb="0" eb="1">
      <t>レイ</t>
    </rPh>
    <phoneticPr fontId="1"/>
  </si>
  <si>
    <t>例）「移行リハーサル」シート</t>
    <rPh sb="0" eb="1">
      <t>レイ</t>
    </rPh>
    <phoneticPr fontId="1"/>
  </si>
  <si>
    <t>例）後続ツールの経過時間（上段：予定値）の反映</t>
    <rPh sb="0" eb="1">
      <t>レイ</t>
    </rPh>
    <phoneticPr fontId="1"/>
  </si>
  <si>
    <t>・「運用試験前データ移行」シートの実績時間の経過時間を「移行リハ―サル」シートの予定時間の経過時間に</t>
    <rPh sb="2" eb="4">
      <t>ウンヨウ</t>
    </rPh>
    <rPh sb="4" eb="6">
      <t>シケン</t>
    </rPh>
    <rPh sb="6" eb="7">
      <t>マエ</t>
    </rPh>
    <rPh sb="10" eb="12">
      <t>イコウ</t>
    </rPh>
    <rPh sb="17" eb="19">
      <t>ジッセキ</t>
    </rPh>
    <rPh sb="19" eb="21">
      <t>ジカン</t>
    </rPh>
    <rPh sb="40" eb="42">
      <t>ヨテイ</t>
    </rPh>
    <rPh sb="42" eb="44">
      <t>ジカン</t>
    </rPh>
    <rPh sb="45" eb="47">
      <t>ケイカ</t>
    </rPh>
    <rPh sb="47" eb="49">
      <t>ジカン</t>
    </rPh>
    <phoneticPr fontId="1"/>
  </si>
  <si>
    <t>　転記する。</t>
    <phoneticPr fontId="1"/>
  </si>
  <si>
    <t>・「移行リハーサル」シートの実績時間の経過時間を「本移行」シートの予定時間の経過時間に転記する。</t>
    <rPh sb="2" eb="4">
      <t>イコウ</t>
    </rPh>
    <rPh sb="14" eb="16">
      <t>ジッセキ</t>
    </rPh>
    <rPh sb="16" eb="18">
      <t>ジカン</t>
    </rPh>
    <rPh sb="25" eb="26">
      <t>ホン</t>
    </rPh>
    <rPh sb="33" eb="35">
      <t>ヨテイ</t>
    </rPh>
    <rPh sb="35" eb="37">
      <t>ジカン</t>
    </rPh>
    <rPh sb="38" eb="40">
      <t>ケイカ</t>
    </rPh>
    <rPh sb="40" eb="42">
      <t>ジカン</t>
    </rPh>
    <rPh sb="43" eb="45">
      <t>テンキ</t>
    </rPh>
    <phoneticPr fontId="1"/>
  </si>
  <si>
    <t>・以下の項目を設定する。</t>
    <phoneticPr fontId="1"/>
  </si>
  <si>
    <t>１．「運用試験前データ移行」シート</t>
    <rPh sb="3" eb="5">
      <t>ウンヨウ</t>
    </rPh>
    <rPh sb="5" eb="7">
      <t>シケン</t>
    </rPh>
    <rPh sb="7" eb="8">
      <t>マエ</t>
    </rPh>
    <rPh sb="11" eb="13">
      <t>イコウ</t>
    </rPh>
    <phoneticPr fontId="1"/>
  </si>
  <si>
    <t>　１）事前作業</t>
    <rPh sb="3" eb="5">
      <t>ジゼン</t>
    </rPh>
    <rPh sb="5" eb="7">
      <t>サギョウ</t>
    </rPh>
    <phoneticPr fontId="1"/>
  </si>
  <si>
    <t>　２）移行作業中の予定時間更新</t>
    <rPh sb="3" eb="5">
      <t>イコウ</t>
    </rPh>
    <rPh sb="5" eb="7">
      <t>サギョウ</t>
    </rPh>
    <rPh sb="7" eb="8">
      <t>チュウ</t>
    </rPh>
    <rPh sb="9" eb="11">
      <t>ヨテイ</t>
    </rPh>
    <rPh sb="11" eb="13">
      <t>ジカン</t>
    </rPh>
    <rPh sb="13" eb="15">
      <t>コウシン</t>
    </rPh>
    <phoneticPr fontId="1"/>
  </si>
  <si>
    <t>２．「移行リハーサル」シート</t>
    <phoneticPr fontId="1"/>
  </si>
  <si>
    <t>・「１．「運用試験前データ移行」１）事前作業」と同様に設定する。</t>
    <rPh sb="5" eb="7">
      <t>ウンヨウ</t>
    </rPh>
    <rPh sb="7" eb="9">
      <t>シケン</t>
    </rPh>
    <rPh sb="9" eb="10">
      <t>マエ</t>
    </rPh>
    <rPh sb="13" eb="15">
      <t>イコウ</t>
    </rPh>
    <rPh sb="24" eb="26">
      <t>ドウヨウ</t>
    </rPh>
    <rPh sb="27" eb="29">
      <t>セッテイ</t>
    </rPh>
    <phoneticPr fontId="1"/>
  </si>
  <si>
    <t>３．「本移行」シート</t>
    <rPh sb="3" eb="4">
      <t>ホン</t>
    </rPh>
    <rPh sb="4" eb="6">
      <t>イコウ</t>
    </rPh>
    <phoneticPr fontId="1"/>
  </si>
  <si>
    <t>（作業開始連絡以外の予定時間は、国保連合会の調整に合わせて入力可能）</t>
    <rPh sb="10" eb="12">
      <t>ヨテイ</t>
    </rPh>
    <rPh sb="12" eb="14">
      <t>ジカン</t>
    </rPh>
    <rPh sb="16" eb="18">
      <t>コクホ</t>
    </rPh>
    <rPh sb="18" eb="21">
      <t>レンゴウカイ</t>
    </rPh>
    <rPh sb="22" eb="24">
      <t>チョウセイ</t>
    </rPh>
    <rPh sb="25" eb="26">
      <t>ア</t>
    </rPh>
    <rPh sb="29" eb="31">
      <t>ニュウリョク</t>
    </rPh>
    <rPh sb="31" eb="33">
      <t>カノウ</t>
    </rPh>
    <phoneticPr fontId="1"/>
  </si>
  <si>
    <t>　（上段：予定値）に反映する。　（※）</t>
    <phoneticPr fontId="1"/>
  </si>
  <si>
    <t>※</t>
    <phoneticPr fontId="1"/>
  </si>
  <si>
    <t>「移行時間見積もりツール」の実施結果を記載した予定時間と、実績時間に乖離がある場合は、</t>
    <phoneticPr fontId="1"/>
  </si>
  <si>
    <t>特定健診ヘルプデスクが作業結果を確認した後、修正版をリリースする。</t>
    <rPh sb="0" eb="2">
      <t>トクテイ</t>
    </rPh>
    <rPh sb="2" eb="4">
      <t>ケンシン</t>
    </rPh>
    <rPh sb="11" eb="13">
      <t>サギョウ</t>
    </rPh>
    <rPh sb="13" eb="15">
      <t>ケッカ</t>
    </rPh>
    <rPh sb="16" eb="18">
      <t>カクニン</t>
    </rPh>
    <rPh sb="20" eb="21">
      <t>ノチ</t>
    </rPh>
    <rPh sb="22" eb="24">
      <t>シュウセイ</t>
    </rPh>
    <rPh sb="24" eb="25">
      <t>バン</t>
    </rPh>
    <phoneticPr fontId="1"/>
  </si>
  <si>
    <t>国保連合会は移行作業の都度、常に最新の移行時間見積もりツールを使用する。</t>
    <rPh sb="0" eb="2">
      <t>コクホ</t>
    </rPh>
    <rPh sb="2" eb="5">
      <t>レンゴウカイ</t>
    </rPh>
    <rPh sb="31" eb="33">
      <t>シヨウ</t>
    </rPh>
    <phoneticPr fontId="1"/>
  </si>
  <si>
    <t>次期向け変更取込</t>
    <phoneticPr fontId="1"/>
  </si>
  <si>
    <t>バックアップ</t>
    <phoneticPr fontId="1"/>
  </si>
  <si>
    <t>ⅮＮＳ切替
（健診機関用）</t>
    <phoneticPr fontId="1"/>
  </si>
  <si>
    <t>ファイル転送サーバ疎通確認</t>
    <phoneticPr fontId="1"/>
  </si>
  <si>
    <t>共通認証局（ＣＲＬの取得）疎通確認</t>
    <phoneticPr fontId="1"/>
  </si>
  <si>
    <t>ＫＤＢルート疎通確認</t>
    <phoneticPr fontId="1"/>
  </si>
  <si>
    <t>作業者</t>
    <rPh sb="0" eb="2">
      <t>サギョウ</t>
    </rPh>
    <rPh sb="2" eb="3">
      <t>シャ</t>
    </rPh>
    <phoneticPr fontId="1"/>
  </si>
  <si>
    <t>中央会</t>
    <rPh sb="0" eb="3">
      <t>チュウオウカイ</t>
    </rPh>
    <phoneticPr fontId="1"/>
  </si>
  <si>
    <t>ログ確認（データ転送・DBデータ取込）</t>
    <phoneticPr fontId="1"/>
  </si>
  <si>
    <t>グループ</t>
    <phoneticPr fontId="1"/>
  </si>
  <si>
    <t>データ転送_フラットファイル</t>
    <phoneticPr fontId="1"/>
  </si>
  <si>
    <t>データ転送（フラットファイル）</t>
    <phoneticPr fontId="1"/>
  </si>
  <si>
    <t>データ転送（DBデータ）</t>
    <phoneticPr fontId="1"/>
  </si>
  <si>
    <t>グループX</t>
    <phoneticPr fontId="1"/>
  </si>
  <si>
    <t>DBデータ抽出</t>
    <rPh sb="5" eb="7">
      <t>チュウシュツ</t>
    </rPh>
    <phoneticPr fontId="1"/>
  </si>
  <si>
    <t>データ転送_DBデータ</t>
    <phoneticPr fontId="1"/>
  </si>
  <si>
    <t>グループ１</t>
  </si>
  <si>
    <t>グループ２</t>
  </si>
  <si>
    <t>グループ３</t>
  </si>
  <si>
    <t>データベース登録</t>
  </si>
  <si>
    <t>本番移行</t>
    <rPh sb="0" eb="4">
      <t>ホンバンイコウ</t>
    </rPh>
    <phoneticPr fontId="1"/>
  </si>
  <si>
    <t>移行リハーサル</t>
    <rPh sb="0" eb="2">
      <t>イコウ</t>
    </rPh>
    <phoneticPr fontId="1"/>
  </si>
  <si>
    <t>オンプレ集配信</t>
  </si>
  <si>
    <t>中央会</t>
  </si>
  <si>
    <t>システム基盤</t>
  </si>
  <si>
    <t>共通AP</t>
  </si>
  <si>
    <t>システム運用</t>
  </si>
  <si>
    <t>レセ電</t>
  </si>
  <si>
    <t>国保請求</t>
  </si>
  <si>
    <t>画面審査</t>
  </si>
  <si>
    <t>給付</t>
  </si>
  <si>
    <t>KDB</t>
  </si>
  <si>
    <t>後期(現行)</t>
  </si>
  <si>
    <t>後期(次期業務)</t>
  </si>
  <si>
    <t>後期(次期基盤)</t>
  </si>
  <si>
    <t>特定健診(現行)</t>
  </si>
  <si>
    <t>セキュリティ等管理</t>
  </si>
  <si>
    <t>システム基盤(最適化)</t>
  </si>
  <si>
    <t>共通AP(最適化)</t>
  </si>
  <si>
    <t>トータル</t>
    <phoneticPr fontId="1"/>
  </si>
  <si>
    <t>レセ点</t>
    <rPh sb="2" eb="3">
      <t>テン</t>
    </rPh>
    <phoneticPr fontId="1"/>
  </si>
  <si>
    <t>先行</t>
    <rPh sb="0" eb="2">
      <t>センコウ</t>
    </rPh>
    <phoneticPr fontId="1"/>
  </si>
  <si>
    <t>○</t>
    <phoneticPr fontId="1"/>
  </si>
  <si>
    <t>グループ１</t>
    <phoneticPr fontId="1"/>
  </si>
  <si>
    <t>OK</t>
    <phoneticPr fontId="1"/>
  </si>
  <si>
    <t>祝</t>
    <rPh sb="0" eb="1">
      <t>シュク</t>
    </rPh>
    <phoneticPr fontId="1"/>
  </si>
  <si>
    <t>日程</t>
    <rPh sb="0" eb="2">
      <t>ニッテイ</t>
    </rPh>
    <phoneticPr fontId="1"/>
  </si>
  <si>
    <t>NG時間
（単位：時間）</t>
    <rPh sb="2" eb="4">
      <t>ジカン</t>
    </rPh>
    <rPh sb="6" eb="8">
      <t>タンイ</t>
    </rPh>
    <rPh sb="9" eb="11">
      <t>ジカン</t>
    </rPh>
    <phoneticPr fontId="1"/>
  </si>
  <si>
    <t>○●</t>
    <phoneticPr fontId="1"/>
  </si>
  <si>
    <t>●</t>
    <phoneticPr fontId="1"/>
  </si>
  <si>
    <t>移行予備①</t>
    <rPh sb="0" eb="4">
      <t>イコウヨビ</t>
    </rPh>
    <phoneticPr fontId="1"/>
  </si>
  <si>
    <t>移行予備②</t>
    <rPh sb="0" eb="4">
      <t>イコウヨビ</t>
    </rPh>
    <phoneticPr fontId="1"/>
  </si>
  <si>
    <t>先行予備</t>
    <rPh sb="2" eb="4">
      <t>ヨビ</t>
    </rPh>
    <phoneticPr fontId="1"/>
  </si>
  <si>
    <t>概要</t>
    <rPh sb="0" eb="2">
      <t>ガイヨウ</t>
    </rPh>
    <phoneticPr fontId="1"/>
  </si>
  <si>
    <t>NG（システム運用）
　月次システムメンテナンス（共通区画HN、VDI基盤HN）：10:00～22:00
　データフルバックアップ(中央会特別審査環境（規模⑬）)：10:00～22:00
　※メンテナンス作業に支障が出るため</t>
    <phoneticPr fontId="1"/>
  </si>
  <si>
    <t>NG（レセプト点検）
　レセプト公開処理（月初1WD～4WD）：終日
　※国保連合会拠点からクラウド拠点(OCI)にインターフェースファイルおよび画像ファイルを格納する</t>
    <rPh sb="7" eb="9">
      <t>テンケン</t>
    </rPh>
    <rPh sb="32" eb="34">
      <t>シュウジツ</t>
    </rPh>
    <phoneticPr fontId="1"/>
  </si>
  <si>
    <t>都道府県</t>
    <rPh sb="0" eb="4">
      <t>トドウフケン</t>
    </rPh>
    <phoneticPr fontId="1"/>
  </si>
  <si>
    <t>-</t>
    <phoneticPr fontId="1"/>
  </si>
  <si>
    <t>各都道府県の移行日一覧</t>
    <rPh sb="0" eb="1">
      <t>カク</t>
    </rPh>
    <phoneticPr fontId="1"/>
  </si>
  <si>
    <t>移行作業実施可能日検討結果_20250408</t>
    <rPh sb="9" eb="11">
      <t>ケントウ</t>
    </rPh>
    <rPh sb="11" eb="13">
      <t>ケッカ</t>
    </rPh>
    <phoneticPr fontId="1"/>
  </si>
  <si>
    <t>各システムから設計連絡票（3KTDKK-V-24-0006-1）の回答を集計し、移行作業実施可能日を検討した。　※4/7時点で未回答の2システムを除いて記載</t>
    <rPh sb="7" eb="12">
      <t>セッケイレンラクヒョウ</t>
    </rPh>
    <rPh sb="33" eb="35">
      <t>カイトウ</t>
    </rPh>
    <rPh sb="36" eb="38">
      <t>シュウケイ</t>
    </rPh>
    <rPh sb="40" eb="49">
      <t>イコウサギョウジッシカノウビ</t>
    </rPh>
    <rPh sb="50" eb="52">
      <t>ケントウ</t>
    </rPh>
    <phoneticPr fontId="1"/>
  </si>
  <si>
    <t>検討の結果、以下表の○がつく日を候補日とした。</t>
    <rPh sb="0" eb="2">
      <t>ケントウ</t>
    </rPh>
    <rPh sb="3" eb="5">
      <t>ケッカ</t>
    </rPh>
    <rPh sb="6" eb="9">
      <t>イカヒョウ</t>
    </rPh>
    <rPh sb="14" eb="15">
      <t>ヒ</t>
    </rPh>
    <rPh sb="16" eb="19">
      <t>コウホビ</t>
    </rPh>
    <phoneticPr fontId="1"/>
  </si>
  <si>
    <t>ただし、予備の日程枠を設定できなかったため、NG記載の箇所などで調整が必要になると思われる。</t>
    <rPh sb="4" eb="6">
      <t>ヨビ</t>
    </rPh>
    <rPh sb="7" eb="9">
      <t>ニッテイ</t>
    </rPh>
    <rPh sb="9" eb="10">
      <t>ワク</t>
    </rPh>
    <rPh sb="11" eb="13">
      <t>セッテイ</t>
    </rPh>
    <rPh sb="24" eb="26">
      <t>キサイ</t>
    </rPh>
    <rPh sb="27" eb="29">
      <t>カショ</t>
    </rPh>
    <rPh sb="32" eb="34">
      <t>チョウセイ</t>
    </rPh>
    <rPh sb="35" eb="37">
      <t>ヒツヨウ</t>
    </rPh>
    <rPh sb="41" eb="42">
      <t>オモ</t>
    </rPh>
    <phoneticPr fontId="1"/>
  </si>
  <si>
    <t>凡例　○：今回精査後　●：前回提示時（過去に47都道府県全てをその他の3グループに分けて提示したもの）</t>
    <rPh sb="5" eb="10">
      <t>コンカイセイサゴ</t>
    </rPh>
    <rPh sb="13" eb="17">
      <t>ゼンカイテイジ</t>
    </rPh>
    <rPh sb="17" eb="18">
      <t>ジ</t>
    </rPh>
    <phoneticPr fontId="1"/>
  </si>
  <si>
    <t>別紙2　タイムチャート案</t>
    <phoneticPr fontId="1"/>
  </si>
  <si>
    <t>NG（レセプト点検）
　特別高額データ集信（14日夜間）：14日夜間から15日にかけて
　※国保連合会拠点からインターフェースファイルの集信</t>
    <rPh sb="7" eb="9">
      <t>テンケン</t>
    </rPh>
    <rPh sb="31" eb="32">
      <t>ニチ</t>
    </rPh>
    <rPh sb="32" eb="34">
      <t>ヤカン</t>
    </rPh>
    <rPh sb="38" eb="39">
      <t>ニチ</t>
    </rPh>
    <phoneticPr fontId="1"/>
  </si>
  <si>
    <t>NG（システム運用）
　月次システムメンテナンス（共通区画HN、VDI基盤HN）：10:00～22:00
　月次システムメンテナンス（中央会特別審査環境（規模⑬））：00:00～24:00
　※メンテナンス作業に支障が出るため</t>
    <rPh sb="7" eb="9">
      <t>ウンヨウ</t>
    </rPh>
    <phoneticPr fontId="1"/>
  </si>
  <si>
    <t>○</t>
  </si>
  <si>
    <t>先行連合会との期間を開けるため１週間ずらした（先行連合会の予備として確保）</t>
    <rPh sb="0" eb="5">
      <t>センコウレンゴウカイ</t>
    </rPh>
    <rPh sb="7" eb="9">
      <t>キカン</t>
    </rPh>
    <rPh sb="10" eb="11">
      <t>ア</t>
    </rPh>
    <rPh sb="16" eb="18">
      <t>シュウカン</t>
    </rPh>
    <rPh sb="23" eb="28">
      <t>センコウレンゴウカイ</t>
    </rPh>
    <rPh sb="29" eb="31">
      <t>ヨビ</t>
    </rPh>
    <rPh sb="34" eb="36">
      <t>カクホ</t>
    </rPh>
    <phoneticPr fontId="1"/>
  </si>
  <si>
    <t>グループ１用の金曜の夜間作業として13時間確保可能なため、当初の予定通り作用が可能</t>
    <rPh sb="5" eb="6">
      <t>ヨウ</t>
    </rPh>
    <rPh sb="7" eb="9">
      <t>キンヨウ</t>
    </rPh>
    <rPh sb="10" eb="12">
      <t>ヤカン</t>
    </rPh>
    <rPh sb="12" eb="14">
      <t>サギョウ</t>
    </rPh>
    <rPh sb="19" eb="21">
      <t>ジカン</t>
    </rPh>
    <rPh sb="21" eb="23">
      <t>カクホ</t>
    </rPh>
    <rPh sb="23" eb="25">
      <t>カノウ</t>
    </rPh>
    <rPh sb="29" eb="31">
      <t>トウショ</t>
    </rPh>
    <rPh sb="32" eb="35">
      <t>ヨテイドオ</t>
    </rPh>
    <rPh sb="36" eb="38">
      <t>サヨウ</t>
    </rPh>
    <rPh sb="39" eb="41">
      <t>カノウ</t>
    </rPh>
    <phoneticPr fontId="1"/>
  </si>
  <si>
    <t>グループ３の予備用そして金曜の夜間作業で13時間確保可能なため、当初の予定通り作業が可能</t>
    <rPh sb="6" eb="8">
      <t>ヨビ</t>
    </rPh>
    <rPh sb="8" eb="9">
      <t>ヨウ</t>
    </rPh>
    <rPh sb="12" eb="14">
      <t>キンヨウ</t>
    </rPh>
    <rPh sb="15" eb="17">
      <t>ヤカン</t>
    </rPh>
    <rPh sb="17" eb="19">
      <t>サギョウ</t>
    </rPh>
    <rPh sb="22" eb="24">
      <t>ジカン</t>
    </rPh>
    <rPh sb="24" eb="26">
      <t>カクホ</t>
    </rPh>
    <rPh sb="26" eb="28">
      <t>カノウ</t>
    </rPh>
    <rPh sb="32" eb="34">
      <t>トウショ</t>
    </rPh>
    <rPh sb="35" eb="38">
      <t>ヨテイドオ</t>
    </rPh>
    <rPh sb="39" eb="41">
      <t>サギョウ</t>
    </rPh>
    <rPh sb="42" eb="44">
      <t>カノウ</t>
    </rPh>
    <phoneticPr fontId="1"/>
  </si>
  <si>
    <t>宮崎県</t>
    <phoneticPr fontId="1"/>
  </si>
  <si>
    <t>ログ確認（DBデータ抽出）</t>
    <phoneticPr fontId="1"/>
  </si>
  <si>
    <t>フラットファイル用リストファイル作成</t>
    <phoneticPr fontId="1"/>
  </si>
  <si>
    <t>DB容量(GB)</t>
    <phoneticPr fontId="18"/>
  </si>
  <si>
    <t>フラット容量(GB)</t>
    <phoneticPr fontId="18"/>
  </si>
  <si>
    <t>回線</t>
    <phoneticPr fontId="18"/>
  </si>
  <si>
    <t>700Mbps</t>
    <phoneticPr fontId="18"/>
  </si>
  <si>
    <t>300Mbps</t>
  </si>
  <si>
    <t>500Mbps</t>
  </si>
  <si>
    <t>700Mbps</t>
  </si>
  <si>
    <t>1000Mbps</t>
  </si>
  <si>
    <t>200Mbps</t>
  </si>
  <si>
    <t>伝送効率</t>
    <phoneticPr fontId="18"/>
  </si>
  <si>
    <t>DB容量(bit)</t>
    <phoneticPr fontId="18"/>
  </si>
  <si>
    <t>フラット容量(bit)</t>
    <phoneticPr fontId="18"/>
  </si>
  <si>
    <t>回線（bps)</t>
    <phoneticPr fontId="18"/>
  </si>
  <si>
    <t>DB
転送時間（分）</t>
    <rPh sb="3" eb="5">
      <t>テンソウ</t>
    </rPh>
    <rPh sb="5" eb="7">
      <t>ジカン</t>
    </rPh>
    <rPh sb="8" eb="9">
      <t>フン</t>
    </rPh>
    <phoneticPr fontId="18"/>
  </si>
  <si>
    <t>フラット
転送時間（分）</t>
    <rPh sb="5" eb="7">
      <t>テンソウ</t>
    </rPh>
    <rPh sb="7" eb="9">
      <t>ジカン</t>
    </rPh>
    <rPh sb="10" eb="11">
      <t>フン</t>
    </rPh>
    <phoneticPr fontId="18"/>
  </si>
  <si>
    <t>移行期間想定の使用不可時間</t>
    <rPh sb="0" eb="4">
      <t>イコウキカン</t>
    </rPh>
    <rPh sb="4" eb="6">
      <t>ソウテイ</t>
    </rPh>
    <rPh sb="7" eb="13">
      <t>シヨウフカジカン</t>
    </rPh>
    <phoneticPr fontId="1"/>
  </si>
  <si>
    <t>データ転送_フラットファイル</t>
    <phoneticPr fontId="1"/>
  </si>
  <si>
    <t>データ転送_DBデータ（31）</t>
    <phoneticPr fontId="1"/>
  </si>
  <si>
    <t>貴会の都道府県番号が入力されていることを確認する。</t>
    <rPh sb="0" eb="2">
      <t>キカイ</t>
    </rPh>
    <rPh sb="3" eb="7">
      <t>トドウフケン</t>
    </rPh>
    <rPh sb="7" eb="9">
      <t>バンゴウ</t>
    </rPh>
    <rPh sb="10" eb="12">
      <t>ニュウリョク</t>
    </rPh>
    <rPh sb="20" eb="22">
      <t>カクニン</t>
    </rPh>
    <phoneticPr fontId="1"/>
  </si>
  <si>
    <t>移行作業実施日付（YYYY/MM/DD形式）が入力されていることを確認する。</t>
    <rPh sb="0" eb="2">
      <t>イコウ</t>
    </rPh>
    <rPh sb="2" eb="4">
      <t>サギョウ</t>
    </rPh>
    <rPh sb="4" eb="6">
      <t>ジッシ</t>
    </rPh>
    <rPh sb="6" eb="8">
      <t>ヒヅケ</t>
    </rPh>
    <rPh sb="19" eb="21">
      <t>ケイシキ</t>
    </rPh>
    <rPh sb="23" eb="25">
      <t>ニュウリョク</t>
    </rPh>
    <rPh sb="33" eb="35">
      <t>カクニン</t>
    </rPh>
    <phoneticPr fontId="1"/>
  </si>
  <si>
    <t>作業開始連絡の予定時間（YYYY/MM/DD HH:MM:SS形式）が入力されていること確認する。</t>
    <rPh sb="0" eb="2">
      <t>サギョウ</t>
    </rPh>
    <rPh sb="2" eb="4">
      <t>カイシ</t>
    </rPh>
    <rPh sb="4" eb="6">
      <t>レンラク</t>
    </rPh>
    <rPh sb="7" eb="9">
      <t>ヨテイ</t>
    </rPh>
    <rPh sb="9" eb="11">
      <t>ジカン</t>
    </rPh>
    <rPh sb="31" eb="33">
      <t>ケイシキ</t>
    </rPh>
    <rPh sb="35" eb="37">
      <t>ニュウリョク</t>
    </rPh>
    <rPh sb="44" eb="46">
      <t>カクニン</t>
    </rPh>
    <phoneticPr fontId="1"/>
  </si>
  <si>
    <t>先行</t>
    <rPh sb="0" eb="2">
      <t>センコウ</t>
    </rPh>
    <phoneticPr fontId="1"/>
  </si>
  <si>
    <t>DNSサーバ切替</t>
  </si>
  <si>
    <t>ITDMのDBバックアップ</t>
  </si>
  <si>
    <t>ITDMのDBリストア</t>
  </si>
  <si>
    <t>ITDMのエージェント移行</t>
  </si>
  <si>
    <t>Apex OneのDBバックアップ</t>
  </si>
  <si>
    <t>Apex OneのDBリストア</t>
  </si>
  <si>
    <t>Apex Oneのエージェント移行</t>
  </si>
  <si>
    <t>WSUSのレプリカ設定</t>
  </si>
  <si>
    <t>Deep SecurityのLinuxエージェント設定変更</t>
  </si>
  <si>
    <t>FWログのバックアップ</t>
  </si>
  <si>
    <t>FSMO昇格</t>
  </si>
  <si>
    <t>DC降格</t>
  </si>
  <si>
    <t>エッジSW/エッジルーターの切替</t>
  </si>
  <si>
    <t>保険者向けDMZの切替</t>
  </si>
  <si>
    <t>連合会独自NW機器の切替</t>
  </si>
  <si>
    <t>接続確認</t>
  </si>
  <si>
    <t>セキュリティ等管理システム</t>
    <phoneticPr fontId="1"/>
  </si>
  <si>
    <t>アクセス経路変更（当日作業）</t>
    <phoneticPr fontId="1"/>
  </si>
  <si>
    <t>標準システム</t>
    <phoneticPr fontId="1"/>
  </si>
  <si>
    <t>NG（レセプト点検）
　レセプト公開処理（月初1WD～4WD）：終日
　※国保連合会拠点からクラウド拠点(OCI)にインターフェースファイルおよび画像ファイルを格納する
NG（システム運用）
　月次システムメンテナンス（OCIデータ集配信 HN）：8:00～12:00
　※メンテナンス作業に支障が出るため</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</si>
  <si>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</si>
  <si>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NG（オンプレ集配信システム）
　中連　KTDK　特定健診通いの場件数調査：0:05～1:00
　中連　KTDK　特定健診通いの場件数調査：7:00～7:30　
　※集配信の予定がある
　　7:00～7:30については特定健診更改先行連合会の移行が完了している場合のみ不可
NG（特定健診等データ管理システム(現行)）
　特定健診通いの場件数調査：0:05～8:00
　※調査用SQLを配信するため（集配信システムの処理時間を記載）</t>
    <rPh sb="7" eb="9">
      <t>テンケン</t>
    </rPh>
    <rPh sb="32" eb="34">
      <t>シュウジツ</t>
    </rPh>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</si>
  <si>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連中　KKKB　企画部向けデータ（保険者間調整）：23:00～0:00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</si>
  <si>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連中　KKKB　企画部向けデータ（保険者間調整）：0:00～1:00
　連中　KTDK　請求支払額算定：9:00～16:00
　連連　KOKI　他県データ交換：23:00～0:00
　※集配信の予定がある
　　他県データ交換格納日
NG（特定健診等データ管理システム(現行)）
　請求支払額算定：0:05～8:00
　※全国決済用データを配信（受信）するため（集配信システムの処理時間を記載）
NG（システム運用）
　月次システムメンテナンス（共通区画 DR／VDI DR）：10:00～24:00
　※メンテナンス作業に支障が出るため
NG（特定健診等データ管理システム(現行)）
　請求支払額算定：0:05～8:00
　※全国決済用データを配信（受信）するため（集配信システムの処理時間を記載）</t>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</si>
  <si>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連連　KOKI　他県データ交換：0:00～1:00
　連中　KTDK　請求支払額算定：7:00～7:30
　連中　KTDK　支払データ交換：23:00～0:00
　※集配信の予定がある
　　他県データ交換格納日
NG（特定健診等データ管理システム(現行)）
　請求支払額算定：0:05～8:00
　※全国決済用データを配信（受信）するため（集配信システムの処理時間を記載）</t>
    <phoneticPr fontId="1"/>
  </si>
  <si>
    <t>NG（オンプレ集配信システム）
　連連　KOKI　他県データ交換：0:00～1:00
　※集配信の予定がある
NG（特定健診等データ管理システム(現行)）
　支払データ交換：0:05～8:00
　KDBシステム連携：9:00～
　※全国決済用データを配信（受信）するため（集配信システムの処理時間を記載）
　　</t>
    <phoneticPr fontId="1"/>
  </si>
  <si>
    <t>NG（オンプレ集配信システム）
　連中　KDB　KDBデータ受信：0:05～2:00
　※集配信の予定がある
NG（KDBシステム）
　全連合会からKDBシステム向けのデータ連携：0:05～2:00
　※KDBシステム月次処理の遅延
NG（情報集約システム）
　システムメンテナンス：9:00～18:00
　※リモート端末からのサーバ接続が必要のため
　　</t>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</si>
  <si>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連中　KDB　KDBデータ受信：0:05～2:00
　※集配信の予定がある
NG（KDBシステム）
　全連合会からKDBシステム向けのデータ連携：0:05～2:00
　※KDBシステム月次処理の遅延</t>
    <phoneticPr fontId="1"/>
  </si>
  <si>
    <t>NG（レセプト点検）
　サービス提供中：オンライン開局中（8:00～20:00）
　特別高額データ集信（14日夜間）：14日夜間から15日にかけて
　※国保連合会拠点からインターフェースファイルの集信
NG（情報集約システム）
　情報集約システム稼働中：7:00～21:00
　※システム稼働中のため
NG（特定健診等データ管理システム(現行)）
　支払データ交換：0:05～8:00
  特定健診データ送付（処理状況調査）：0:05～8:00
　※全国決済用データを配信（受信）するため（集配信システムの処理時間を記載）
NG（KDBシステム）
　全連合会からKDBシステム向けのデータ連携：0:05～2:00
　※KDBシステム月次処理の遅延
NG（オンプレ集配信システム）
　中連　KTDK　特定健診データ送付（処理状況調査）：0:05～2:00、7:00～7:30
　連中　KDB　KDBデータ受信：0:05～2:00、7:00～7:30
　中連　KTDK　支払データ交換：0:05～2:00、7:00～7:30
　※集配信の予定がある
　　7:00～7:30については特定健診更改先行連合会の移行が完了している場合のみ不可</t>
    <phoneticPr fontId="1"/>
  </si>
  <si>
    <t>NG（情報集約システム）
　情報集約システム稼働中：7:00～21:00
　※システム稼働中のため</t>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</si>
  <si>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連中　KKKB　企画部向けデータ（医療費動向調査表(速報)）：0:05～1:00
　※集配信の予定がある</t>
    <phoneticPr fontId="1"/>
  </si>
  <si>
    <t>NG（レセプト点検）
　サービス提供中：オンライン開局中（8:00～20:00）
　※オンライン処理性能に影響するため
NG（情報集約システム）
　情報集約システム稼働中：7:00～21:00
　※システム稼働中のため</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</si>
  <si>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請求データ交換（調査用SQL送付）：0:05～8:00
　※調査用SQLを配信するため（集配信システムの処理時間を記載）
NG（オンプレ集配信システム）
　中連　KTDK　請求データ交換（調査用SQL送付）：0:05～1:00、7:00～7:30
　連中　KKKB　企画部向けデータ（国民健康保険団体連合会事業状況報告書等）：0:05～1:00、7:00～7:30
　連中　KTDK　請求データ交換：23:00～0:00
　※集配信の予定がある
　　7:00～7:30については特定健診更改先行連合会の移行が完了している場合のみ不可</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</si>
  <si>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支払データ交換：0:05～8:00
　※全国決済用データを配信（受信）するため（集配信システムの処理時間を記載）
NG（オンプレ集配信システム）
　連中　KTDK　請求データ交換：0:00～1:00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</si>
  <si>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支払データ交換：0:05～8:00
　※全国決済用データを配信（受信）するため（集配信システムの処理時間を記載）
NG（オンプレ集配信システム）
　中連　KTDK　請求データ交換：0:05～1:00、7:00～7:30、9:00～16:00
　中連　KOKI　全銀マスタデータ送付（後期請求支払）：23:00～0:00
　連中　KTDK　特定健診・特定保健指導の目標達成状況（県集計）：23:00～0:00
　※集配信の予定がある
　　他県データ交換格納日</t>
    <phoneticPr fontId="1"/>
  </si>
  <si>
    <t>OK（8時以降可能）
NG（特定健診等データ管理システム(現行)）
　特定健診・特定保健指導の目標達成状況（県集計）：0:05～8:00
　※目標データを受信するため（集配信システムの処理時間を記載）
NG（オンプレ集配信システム）
　中連　KOKI　全銀マスタデータ送付（後期請求支払）：0:00～1:00、7:00～7:30
　連中　KTDK　特定健診・特定保健指導の目標達成状況（県集計）：0:00～1:00、7:00～7:30
　※集配信の予定がある</t>
    <rPh sb="4" eb="5">
      <t>ジ</t>
    </rPh>
    <rPh sb="5" eb="7">
      <t>イコウ</t>
    </rPh>
    <rPh sb="7" eb="9">
      <t>カノウ</t>
    </rPh>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</si>
  <si>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連連　KOKI　他県データ交換：0:05～1:00、7:00～7:30
　連中　KKKB　企画部向けデータ（診療報酬全国決済請求額報告書）：0:05～1:00、7:00～7:30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</si>
  <si>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金融機関マスタ配信：0:05～8:00
　※金融機関マスタを配信するため（集配信システムの処理時間を記載）
NG（オンプレ集配信システム）
　中連　KTDK　金融機関マスタ配信：0:05～1:00、7:00～7:30
　※集配信の予定がある</t>
    <phoneticPr fontId="1"/>
  </si>
  <si>
    <t>1/30　22:00 ～ 1/31　10:00まで可能（12時間）
　・レセ点：20時までNG（オンライン開局中）
　・情報集約：21時までNG（システム稼働中のため）
NG（レセプト点検）
　サービス提供中：オンライン開局中（8:00～20:00）
　※オンライン処理性能に影響するため
NG（情報集約システム）
　情報集約システム稼働中：7:00～21:00
　※システム稼働中のため
NG（システム運用）
　月次システムメンテナンス（OCIデータ集配信 テスト）：10:00～14:00
　※メンテナンス作業に支障が出るため</t>
    <rPh sb="25" eb="27">
      <t>カノウ</t>
    </rPh>
    <rPh sb="30" eb="32">
      <t>ジカン</t>
    </rPh>
    <rPh sb="38" eb="39">
      <t>テン</t>
    </rPh>
    <rPh sb="42" eb="43">
      <t>ジ</t>
    </rPh>
    <rPh sb="67" eb="68">
      <t>ジ</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</si>
  <si>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NG（特定健診等データ管理システム(現行)）
　特定健診通いの場件数調査：0:05～8:00
　※調査用SQLを配信するため（集配信システムの処理時間を記載）
NG（オンプレ集配信システム）
　中連　KTDK　特定健診通いの場件数調査：0:05～1:00、7:00～7:30
　連中　KTDK　請求支払額算定：23:00～0:00
　※集配信の予定がある</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</si>
  <si>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NG（特定健診等データ管理システム(現行)）
　請求支払額算定：0:05～8:00
　※全国決済用データを配信（受信）するため（集配信システムの処理時間を記載）
NG（オンプレ集配信システム）
　連中　KTDK　請求支払額算定：0:00～1:00
　連中　KTDK　請求支払額算定：23:00～0:00
　※集配信の予定がある</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</si>
  <si>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NG（特定健診等データ管理システム(現行)）
　請求支払額算定：0:05～8:00
　※全国決済用データを配信（受信）するため（集配信システムの処理時間を記載）
NG（オンプレ集配信システム）
　連中　KTDK　請求支払額算定：0:00～1:00
　連中　KTDK　支払データ交換：23:00～0:00
　※集配信の予定がある</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</si>
  <si>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NG（特定健診等データ管理システム(現行)）
　支払データ交換：0:05～8:00
　※全国決済用データを配信（受信）するため（集配信システムの処理時間を記載）
NG（オンプレ集配信システム）
　連中　KTDK　支払データ交換：0:00～1:00
　※集配信の予定がある</t>
    <rPh sb="7" eb="9">
      <t>テンケン</t>
    </rPh>
    <rPh sb="32" eb="34">
      <t>シュウジツ</t>
    </rPh>
    <phoneticPr fontId="1"/>
  </si>
  <si>
    <t>NG（後期請求移行日）
NG（特定健診等データ管理システム(現行)）
　支払データ交換：0:05～8:00
　※全国決済用データを配信（受信）するため（集配信システムの処理時間を記載）
NG（オンプレ集配信システム）
　中連　KTDK　支払データ交換：0:05～1:00、7:00～7:30
　※集配信の予定がある</t>
    <rPh sb="3" eb="5">
      <t>コウキ</t>
    </rPh>
    <rPh sb="5" eb="7">
      <t>セイキュウ</t>
    </rPh>
    <rPh sb="7" eb="9">
      <t>イコウ</t>
    </rPh>
    <rPh sb="9" eb="10">
      <t>ビ</t>
    </rPh>
    <phoneticPr fontId="1"/>
  </si>
  <si>
    <t>NG（後期請求移行日）
NG（情報集約システム）
　システムメンテナンス：9:00～18:00
　※リモート端末からのサーバ接続が必要のため</t>
    <phoneticPr fontId="1"/>
  </si>
  <si>
    <t>NG（レセプト点検）
　サービス提供中：オンライン開局中（8:00～20:00）
　※オンライン処理性能に影響するため
NG（情報集約システム）
　情報集約システム稼働中：7:00～21:00
　※システム稼働中のため
NG（KDBシステム）
　全連合会からKDBシステム向けのデータ連携：0:05～2:00
　※KDBシステム月次処理の遅延
NG（オンプレ集配信システム）
　中連　KDB　KDBデータ配信（突合CSVデータ）：0:05～2:00、9:00～16:30
　※集配信の予定がある
　　他県データ交換格納日</t>
    <phoneticPr fontId="1"/>
  </si>
  <si>
    <t>NG（レセプト点検）
　サービス提供中：オンライン開局中（8:00～20:00）
　※オンライン処理性能に影響するため
NG（システム運用）
　月次システムメンテナンス（共通区画 DR／VDI DR）：10:00～24:00
　※メンテナンス作業に支障が出るため
NG（情報集約システム）
　情報集約システム稼働中：7:00～21:00
　※システム稼働中のため
NG（オンプレ集配信システム）
　連連　KOKI　他県データ交換：0:05～1:00、7:00～7:30
　※集配信の予定がある</t>
    <phoneticPr fontId="1"/>
  </si>
  <si>
    <t>NG（レセプト点検）
　サービス提供中：オンライン開局中（8:00～20:00）
　※オンライン処理性能に影響するため
NG（KDBシステム）
　全連合会からKDBシステム向けのデータ連携：0:05～2:00
　※KDBシステム月次処理の遅延
NG（オンプレ集配信システム）
　連連　KOKI　他県データ交換：0:05～2:00
　※集配信の予定がある</t>
    <phoneticPr fontId="1"/>
  </si>
  <si>
    <t>NG（レセプト点検）
　特別高額データ集信（14日夜間）：14日夜間から15日にかけて
　※国保連合会拠点からインターフェースファイルの集信
NG（オンプレ集配信システム）
　中連　KTDK　特定健診データ送付（処理状況調査）：00:05～01:00
　連中　KKKB　企画部向けデータ（医療費動向調査表(速報)）：07:00～07:30
　※集配信の予定がある
NG（特定健診等データ管理システム(現行)）
　支払データ交換：0:05～8:00
　KDBシステム連携：9:00～
　※全国決済用データを配信（受信）するため（集配信システムの処理時間を記載）
NG（オンプレ集配信システム）
　中連　KTDK　特定健診データ送付（処理状況調査：0:05～1:00、7:00～7:30
　連中　KKKB　企画部向けデータ（医療費動向調査表(速報)）：0:05～1:00、7:00～7:30
　※集配信の予定がある</t>
    <phoneticPr fontId="1"/>
  </si>
  <si>
    <t>NG（レセプト点検）
　特別高額データ集信（14日夜間）：14日夜間から15日にかけて
　※国保連合会拠点からインターフェースファイルの集信</t>
    <phoneticPr fontId="1"/>
  </si>
  <si>
    <t>NG（レセプト点検）
　サービス提供中：オンライン開局中（8:00～20:00）
　※オンライン処理性能に影響するため
NG（システム運用）
　月次システムメンテナンス（中央会統合試験環境規模⑦ HN、T1、T2）：0:00～0:00
　※メンテナンス作業に支障が出るため</t>
    <phoneticPr fontId="1"/>
  </si>
  <si>
    <t>NG（レセプト点検）
　サービス提供中：オンライン開局中（8:00～20:00）
　※オンライン処理性能に影響するため
NG（システム運用）
　月次システムメンテナンス（中央会統合試験環境規模① HN）：0:00～22:00
　※メンテナンス作業に支障が出るため
NG（KDBシステム）
　全連合会からKDBシステム向けのデータ連携：0:05～2:00
　※KDBシステム月次処理の遅延
NG（オンプレ集配信システム）
　連中　KDB　KDBデータ受信：0:05～2:00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</si>
  <si>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請求データ交換（調査用SQL送付）：0:05～8:00
　※調査用SQLを配信するため（集配信システムの処理時間を記載）
NG（オンプレ集配信システム）
　中連　KTDK　請求データ交換（調査用SQL送付）：0:05～1:00、7:00～7:30、9:00～16:00
　連連　KOKI　他県データ交換：23:00～0:00
　連中　KKKB　企画部向けデータ（診療報酬全国決済請求額報告書）：23:00～0:00
　連中　KTDK　請求データ交換：23:00～0:00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</si>
  <si>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請求データ交換：0:05～8:00
　※全国決済用データを配信（受信）するため（集配信システムの処理時間を記載）
NG（オンプレ集配信システム）
　連連　KOKI　他県データ交換：0:00～1:00、7:00～7:30
　連中　KKKB　企画部向けデータ（診療報酬全国決済請求額報告書）：0:00～1:00、7:00～7:30
　連中　KTDK　請求データ交換：0:00～1:00、7:00～7:30
　※集配信の予定がある</t>
    <phoneticPr fontId="1"/>
  </si>
  <si>
    <t>OK（8時以降可能）
NG（特定健診等データ管理システム(現行)）
　請求データ交換：0:05～8:00
　※調査用SQLを配信するため（集配信システムの処理時間を記載）
NG（オンプレ集配信システム）
　中連　KTDK　請求データ交換：0:05～1:00、7:00～7:30
　連中　KKKB　企画部向けデータ（国民健康保険団体連合会事業状況報告書等）：0:05～1:00、7:00～7:30
　※集配信の予定がある</t>
    <phoneticPr fontId="1"/>
  </si>
  <si>
    <t>OK（レセ点が平日想定で記載している可能性がある※祝日）
NG（レセプト点検）
　サービス提供中：オンライン開局中（8:00～20:00）
　※オンライン処理性能に影響するため</t>
    <rPh sb="18" eb="21">
      <t>カノウセイ</t>
    </rPh>
    <phoneticPr fontId="1"/>
  </si>
  <si>
    <t>NG（レセプト点検）
　サービス提供中：オンライン開局中（8:00～20:00）
　※オンライン処理性能に影響するため
NG（情報集約システム）
　情報集約システム稼働中：7:00～21:00
　※システム稼働中のため
NG（オンプレ集配信システム）
　連中　KTDK　特定健診・特定保健指導の目標達成状況（県集計）：23:00～0:00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</si>
  <si>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特定健診・特定保健指導の目標達成状況（県集計）：0:05～8:00
　※目標データを受信するため（集配信システムの処理時間を記載）
NG（オンプレ集配信システム）
　連中　KTDK　特定健診・特定保健指導の目標達成状況（県集計）：0:00～1:00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</si>
  <si>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金融機関マスタ配信：0:05～8:00
　※金融機関マスタを配信するため（集配信システムの処理時間を記載）
NG（オンプレ集配信システム）
　中連　KOKI　全銀マスタデータ送付（後期請求支払）：0:05～1:00、7:00～7:30
　中連　KTDK　金融機関マスタ配信：0:05～1:00、7:00～7:30
　※集配信の予定がある</t>
    <phoneticPr fontId="1"/>
  </si>
  <si>
    <t>2/27　22:00 ～ 2/28　00:00まで可能（2時間）　
　・レセ点：20時までNG（オンライン開局中）
　・情報集約：21時までNG（システム稼働中のため）
NG（レセプト点検）
　サービス提供中：オンライン開局中（8:00～20:00）
　※オンライン処理性能に影響するため
NG（情報集約システム）
　情報集約システム稼働中：7:00～21:00
　※システム稼働中のため
NG（システム運用）
　月次システムメンテナンス（OCIデータ集配信 テスト）：10:00～14:00
　※メンテナンス作業に支障が出るため
NG（オンプレ集配信システム）
　連中　KKKB　企画部向けデータ（保険者間調整）：0:05～1:00
　※集配信の予定がある</t>
    <phoneticPr fontId="1"/>
  </si>
  <si>
    <t>NG（レセプト点検）
　レセプト公開処理（月初1WD～4WD）：終日
　※国保連合会拠点からクラウド拠点(OCI)にインターフェースファイルおよび画像ファイルを格納する
NG（システム運用）
　月次システムメンテナンス（OCIデータ集配信 HN）：8:00～12:00
　※メンテナンス作業に支障が出るため
NG（情報集約システム）
　情報集約システム稼働中：7:00～21:00
　※システム稼働中のため</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</si>
  <si>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NG（特定健診等データ管理システム(現行)）
　特定健診通いの場件数調査：0:05～8:00
　※調査用SQLを配信するため（集配信システムの処理時間を記載）
NG（オンプレ集配信システム）
　中連　KTDK　特定健診通いの場件数調査：0:05～1:00、7:00～7:30
　※集配信の予定がある</t>
    <rPh sb="7" eb="9">
      <t>テンケン</t>
    </rPh>
    <rPh sb="32" eb="34">
      <t>シュウジツ</t>
    </rPh>
    <phoneticPr fontId="1"/>
  </si>
  <si>
    <t>NG（レセプト点検）
　レセプト公開処理（月初1WD～4WD）：終日
　※国保連合会拠点からクラウド拠点(OCI)にインターフェースファイルおよび画像ファイルを格納する
NG（情報集約システム）
　情報集約システム稼働中：7:00～21:00
　※システム稼働中のため
NG（オンプレ集配信システム）
　連中　KTDK　請求支払額算定：23:00～0:00
　※集配信の予定がある</t>
    <rPh sb="7" eb="9">
      <t>テンケン</t>
    </rPh>
    <rPh sb="32" eb="34">
      <t>シュウジツ</t>
    </rPh>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</si>
  <si>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請求支払額算定：0:05～8:00
　※全国決済用データを配信（受信）するため（集配信システムの処理時間を記載）
NG（オンプレ集配信システム）
　連中　KTDK　請求支払額算定：0:00～1:00
　連中　KTDK　支払データ交換：23:00～0:00
　※集配信の予定がある</t>
    <phoneticPr fontId="1"/>
  </si>
  <si>
    <t>NG（後期請求移行日）
NG（特定健診等データ管理システム(現行)）
　支払データ交換：0:05～8:00
　※全国決済用データを配信（受信）するため（集配信システムの処理時間を記載）
NG（オンプレ集配信システム）
　連中　KTDK　支払データ交換：0:00～1:00
　※集配信の予定がある</t>
    <rPh sb="3" eb="5">
      <t>コウキ</t>
    </rPh>
    <rPh sb="5" eb="7">
      <t>セイキュウ</t>
    </rPh>
    <rPh sb="7" eb="9">
      <t>イコウ</t>
    </rPh>
    <rPh sb="9" eb="10">
      <t>ビ</t>
    </rPh>
    <phoneticPr fontId="1"/>
  </si>
  <si>
    <t>NG（後期請求移行日）
NG（情報集約システム）
　システムメンテナンス：9:00～18:00
　※リモート端末からのサーバ接続が必要のため</t>
    <rPh sb="3" eb="5">
      <t>コウキ</t>
    </rPh>
    <rPh sb="5" eb="7">
      <t>セイキュウ</t>
    </rPh>
    <rPh sb="7" eb="9">
      <t>イコウ</t>
    </rPh>
    <rPh sb="9" eb="10">
      <t>ビ</t>
    </rPh>
    <phoneticPr fontId="1"/>
  </si>
  <si>
    <t>NG（レセプト点検）
　サービス提供中：オンライン開局中（8:00～20:00）
　※オンライン処理性能に影響するため
NG（情報集約システム）
　情報集約システム稼働中：7:00～21:00
　※システム稼働中のため
NG（KDBシステム）
　全連合会からKDBシステム向けのデータ連携：0:05～2:00
　※KDBシステム月次処理の遅延
NG（オンプレ集配信システム）
　中連　KDB　KDBデータ配信（突合CSVデータ）：0:05～2:00、9:00～16:00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</si>
  <si>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支払データ交換：0:05～8:00
　※全国決済用データを配信（受信）するため（集配信システムの処理時間を記載）
NG（オンプレ集配信システム）
　連連　KOKI　他県データ交換：0:05～1:00、7:00～7:30
　中連　KTDK　支払データ交換：0:05～1:00、7:00～7:30
　※集配信の予定がある</t>
    <phoneticPr fontId="1"/>
  </si>
  <si>
    <t>NG（レセプト点検）
　サービス提供中：オンライン開局中（8:00～20:00）
　※オンライン処理性能に影響するため
NG（システム運用）
　月次システムメンテナンス（共通区画 DR／VDI DR）：10:00～24:00
　※メンテナンス作業に支障が出るため
NG（情報集約システム）
　情報集約システム稼働中：7:00～21:00
　※システム稼働中のため
NG（KDBシステム）
　全連合会からKDBシステム向けのデータ連携：0:05～2:00
　※KDBシステム月次処理の遅延
NG（オンプレ集配信システム）
　連中　KDB　KDBデータ受信：0:05～2:00
　※集配信の予定がある</t>
    <phoneticPr fontId="1"/>
  </si>
  <si>
    <t>NG（システム運用）
　特定健診データ送付（処理状況調査）：00:05～08:00
　KDBシステム連携：09:00～
　※KDB用データを配信するため（連合会の処理状況により集配信への配置時間が異なる）
　　全国決済用データを配信（受信）するため（集配信システムの処理時間を記載）
NG（オンプレ集配信システム）
　中連　KTDK　特定健診データ送付（処理状況調査）：00:05～01:00、07:00～07:30
　連中　KKKB　企画部向けデータ（医療費動向調査表(速報)）：00:05～01:00、07:00～07:30
　※集配信の予定がある
NG（特定健診等データ管理システム(現行)）
　支払データ交換：0:05～8:00
　KDBシステム連携：9:00～
　※全国決済用データを配信（受信）するため（集配信システムの処理時間を記載）</t>
    <rPh sb="7" eb="9">
      <t>ウンヨウ</t>
    </rPh>
    <phoneticPr fontId="1"/>
  </si>
  <si>
    <t>NG（レセプト点検）
　サービス提供中：オンライン開局中（8:00～20:00）
　※オンライン処理性能に影響するため
NG（情報集約システム）
　情報集約システム稼働中：7:00～21:00
　※システム稼働中のため
NG（KDBシステム）
　全連合会からKDBシステム向けのデータ連携：0:05～2:00
　※KDBシステム月次処理の遅延
NG（オンプレ集配信システム）
　連中　KDB　KDBデータ受信：0:05～2:00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</si>
  <si>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請求データ交換（調査用SQL送付）：0:05～8:00
　※調査用SQLを配信するため（集配信システムの処理時間を記載）
NG（オンプレ集配信システム）
　中連　KTDK　請求データ交換（調査用SQL送付）：0:05～1:00、7:00～7:30
　連中　KKKB　企画部向けデータ（国民健康保険団体連合会事業状況報告書等）：23:00～0:00
　連中　KTDK　請求データ交換：23:00～0:00
　※集配信の予定がある</t>
    <phoneticPr fontId="1"/>
  </si>
  <si>
    <t>OK（8時以降可能）＋（レセ点が平日想定で記載している可能性がある※祝日）
NG（特定健診等データ管理システム(現行)）
　請求データ交換：0:05～8:00
　※全国決済用データを配信（受信）するため（集配信システムの処理時間を記載）
NG（レセプト点検）
　サービス提供中：オンライン開局中（8:00～20:00）
　※オンライン処理性能に影響するため
NG（オンプレ集配信システム）
　連中　KKKB　企画部向けデータ（国民健康保険団体連合会事業状況報告書等）：0:00～1:00
　連中　KTDK　請求データ交換：0:00～1:00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</si>
  <si>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請求データ交換：0:05～8:00
　※全国決済用データを配信（受信）するため（集配信システムの処理時間を記載）
NG（オンプレ集配信システム）
　中連　KTDK　請求データ交換：0:05～1:00、7:00～7:30
　連中　KTDK　特定健診・特定保健指導の目標達成状況（県集計）：23:00～0:00
　※集配信の予定がある</t>
    <phoneticPr fontId="1"/>
  </si>
  <si>
    <t>NG（レセプト点検）
　サービス提供中：オンライン開局中（8:00～20:00）
　※オンライン処理性能に影響するため
NG（情報集約システム）
　情報集約システム稼働中：7:00～21:00
　※システム稼働中のため
NG（特定健診等データ管理システム(現行)）
　金融機関マスタ配信：0:05～8:00
　※金融機関マスタを配信するため（集配信システムの処理時間を記載）
NG（オンプレ集配信システム）
　中連　KTDK　金融機関マスタ配信：0:05～1:00、7:00～7:30
　連中　KKKB　企画部向けデータ（診療報酬全国決済請求額報告書）：0:05～1:00、7:00～7:30
　※集配信の予定がある</t>
    <phoneticPr fontId="1"/>
  </si>
  <si>
    <t>3/27　22:00 ～ 3/28　10:00まで可能（12時間）
　・レセ点：20時までNG（オンライン開局中）
　・情報集約：21時までNG（システム稼働中のため）
NG（レセプト点検）
　サービス提供中：オンライン開局中（8:00～20:00）
　※オンライン処理性能に影響するため
NG（情報集約システム）
　情報集約システム稼働中：7:00～21:00
　※システム稼働中のため</t>
    <rPh sb="25" eb="27">
      <t>カノウ</t>
    </rPh>
    <rPh sb="30" eb="32">
      <t>ジカン</t>
    </rPh>
    <rPh sb="38" eb="39">
      <t>テン</t>
    </rPh>
    <rPh sb="42" eb="43">
      <t>ジ</t>
    </rPh>
    <rPh sb="67" eb="68">
      <t>ジ</t>
    </rPh>
    <phoneticPr fontId="1"/>
  </si>
  <si>
    <t>NG（レセプト点検）
　サービス提供中：オンライン開局中（8:00～20:00）
　※オンライン処理性能に影響するため
NG（システム運用）
　月次システムメンテナンス（OCIデータ集配信 テスト）：10:00～14:00
　※メンテナンス作業に支障が出るため
NG（情報集約システム）
　情報集約システム稼働中：7:00～21:00
　※システム稼働中のため</t>
    <phoneticPr fontId="1"/>
  </si>
  <si>
    <t>情報集約</t>
  </si>
  <si>
    <t>既存業務端末設定変更</t>
    <phoneticPr fontId="1"/>
  </si>
  <si>
    <t>接続確認（既存業務端末設定変更後）</t>
    <phoneticPr fontId="1"/>
  </si>
  <si>
    <t>移行リハーサル
日程</t>
    <rPh sb="0" eb="2">
      <t>イコウ</t>
    </rPh>
    <rPh sb="8" eb="10">
      <t>ニッテイ</t>
    </rPh>
    <phoneticPr fontId="1"/>
  </si>
  <si>
    <t>本番移行
日程</t>
    <rPh sb="0" eb="2">
      <t>ホンバン</t>
    </rPh>
    <rPh sb="2" eb="4">
      <t>イコウ</t>
    </rPh>
    <rPh sb="5" eb="7">
      <t>ニッテイ</t>
    </rPh>
    <phoneticPr fontId="1"/>
  </si>
  <si>
    <t>2025/8/30～
2025/8/31</t>
    <phoneticPr fontId="1"/>
  </si>
  <si>
    <t>2025/9/20～
2025/9/22</t>
    <phoneticPr fontId="1"/>
  </si>
  <si>
    <t>2025/10/18～
2025/10/22</t>
    <phoneticPr fontId="1"/>
  </si>
  <si>
    <t>2025/10/24～
2025/10/26</t>
    <phoneticPr fontId="1"/>
  </si>
  <si>
    <t>2026/1/17～
2026/1/18</t>
    <phoneticPr fontId="1"/>
  </si>
  <si>
    <t>2026/1/30～
2026/2/1</t>
    <phoneticPr fontId="1"/>
  </si>
  <si>
    <t>2026/2/21～
2026/2/23</t>
    <phoneticPr fontId="1"/>
  </si>
  <si>
    <t>2026/3/20～
2026/3/22</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</si>
</sst>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
    <numFmt numFmtId="177" formatCode="yyyy/m/d\ h:mm;@"/>
    <numFmt numFmtId="178" formatCode="#,##0_ "/>
  </numFmts>
  <fonts count="22" x14ac:knownFonts="1">
    <font>
      <sz val="11"/>
      <color theme="1"/>
      <name val="ＭＳ Ｐゴシック"/>
      <family val="2"/>
      <scheme val="minor"/>
    </font>
    <font>
      <sz val="6"/>
      <name val="ＭＳ Ｐゴシック"/>
      <family val="3"/>
      <charset val="128"/>
      <scheme val="minor"/>
    </font>
    <font>
      <sz val="9"/>
      <color theme="1"/>
      <name val="ＭＳ ゴシック"/>
      <family val="3"/>
      <charset val="128"/>
    </font>
    <font>
      <b/>
      <sz val="9"/>
      <color theme="1"/>
      <name val="ＭＳ ゴシック"/>
      <family val="3"/>
      <charset val="128"/>
    </font>
    <font>
      <sz val="9"/>
      <name val="ＭＳ ゴシック"/>
      <family val="3"/>
      <charset val="128"/>
    </font>
    <font>
      <sz val="9"/>
      <color rgb="FF0000FF"/>
      <name val="ＭＳ ゴシック"/>
      <family val="3"/>
      <charset val="128"/>
    </font>
    <font>
      <sz val="11"/>
      <color theme="1"/>
      <name val="Meiryo UI"/>
      <family val="3"/>
      <charset val="128"/>
    </font>
    <font>
      <sz val="9"/>
      <color theme="1"/>
      <name val="Meiryo UI"/>
      <family val="3"/>
      <charset val="128"/>
    </font>
    <font>
      <sz val="18"/>
      <color theme="1"/>
      <name val="ＭＳ ゴシック"/>
      <family val="3"/>
      <charset val="128"/>
    </font>
    <font>
      <sz val="10"/>
      <color theme="1"/>
      <name val="ＭＳ Ｐゴシック"/>
      <family val="2"/>
      <scheme val="minor"/>
    </font>
    <font>
      <sz val="10"/>
      <name val="ＭＳ Ｐゴシック"/>
      <family val="3"/>
      <charset val="128"/>
      <scheme val="minor"/>
    </font>
    <font>
      <b/>
      <sz val="10"/>
      <name val="ＭＳ Ｐゴシック"/>
      <family val="3"/>
      <charset val="128"/>
      <scheme val="minor"/>
    </font>
    <font>
      <b/>
      <sz val="12"/>
      <color theme="1"/>
      <name val="ＭＳ Ｐゴシック"/>
      <family val="3"/>
      <charset val="128"/>
      <scheme val="minor"/>
    </font>
    <font>
      <sz val="10"/>
      <color rgb="FFFF0000"/>
      <name val="ＭＳ Ｐゴシック"/>
      <family val="2"/>
      <scheme val="minor"/>
    </font>
    <font>
      <sz val="10"/>
      <name val="ＭＳ Ｐゴシック"/>
      <family val="2"/>
      <scheme val="minor"/>
    </font>
    <font>
      <b/>
      <sz val="11"/>
      <color rgb="FFFF0000"/>
      <name val="ＭＳ Ｐゴシック"/>
      <family val="3"/>
      <charset val="128"/>
      <scheme val="minor"/>
    </font>
    <font>
      <b/>
      <sz val="14"/>
      <color theme="1"/>
      <name val="ＭＳ Ｐゴシック"/>
      <family val="3"/>
      <charset val="128"/>
      <scheme val="minor"/>
    </font>
    <font>
      <sz val="12"/>
      <color theme="1"/>
      <name val="ＭＳ ゴシック"/>
      <family val="3"/>
      <charset val="128"/>
    </font>
    <font>
      <sz val="6"/>
      <name val="ＭＳ Ｐゴシック"/>
      <family val="2"/>
      <charset val="128"/>
      <scheme val="minor"/>
    </font>
    <font>
      <sz val="11"/>
      <name val="ＭＳ Ｐゴシック"/>
      <family val="3"/>
      <charset val="128"/>
      <scheme val="minor"/>
    </font>
    <font>
      <sz val="16"/>
      <color theme="1"/>
      <name val="ＭＳ ゴシック"/>
      <family val="3"/>
      <charset val="128"/>
    </font>
    <font>
      <sz val="16"/>
      <color theme="1"/>
      <name val="ＭＳ Ｐゴシック"/>
      <family val="3"/>
      <charset val="128"/>
      <scheme val="minor"/>
    </font>
  </fonts>
  <fills count="7">
    <fill>
      <patternFill patternType="none"/>
    </fill>
    <fill>
      <patternFill patternType="gray125"/>
    </fill>
    <fill>
      <patternFill patternType="solid">
        <fgColor theme="8" tint="0.79998168889431442"/>
        <bgColor indexed="64"/>
      </patternFill>
    </fill>
    <fill>
      <patternFill patternType="solid">
        <fgColor theme="9" tint="0.79998168889431442"/>
        <bgColor indexed="64"/>
      </patternFill>
    </fill>
    <fill>
      <patternFill patternType="solid">
        <fgColor rgb="FFFFFFCC"/>
        <bgColor indexed="64"/>
      </patternFill>
    </fill>
    <fill>
      <patternFill patternType="solid">
        <fgColor theme="0" tint="-0.14999847407452621"/>
        <bgColor indexed="64"/>
      </patternFill>
    </fill>
    <fill>
      <patternFill patternType="solid">
        <fgColor theme="0" tint="-0.49998474074526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double">
        <color indexed="64"/>
      </left>
      <right/>
      <top style="thin">
        <color indexed="64"/>
      </top>
      <bottom style="thin">
        <color indexed="64"/>
      </bottom>
      <diagonal/>
    </border>
    <border>
      <left/>
      <right/>
      <top style="hair">
        <color indexed="64"/>
      </top>
      <bottom/>
      <diagonal/>
    </border>
    <border>
      <left/>
      <right/>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hair">
        <color indexed="64"/>
      </left>
      <right style="double">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diagonalDown="1">
      <left style="thin">
        <color indexed="64"/>
      </left>
      <right/>
      <top style="thin">
        <color indexed="64"/>
      </top>
      <bottom style="thin">
        <color indexed="64"/>
      </bottom>
      <diagonal style="thin">
        <color indexed="64"/>
      </diagonal>
    </border>
    <border diagonalDown="1">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bottom/>
      <diagonal/>
    </border>
    <border>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double">
        <color indexed="64"/>
      </left>
      <right/>
      <top style="thin">
        <color indexed="64"/>
      </top>
      <bottom style="hair">
        <color indexed="64"/>
      </bottom>
      <diagonal/>
    </border>
    <border>
      <left style="double">
        <color indexed="64"/>
      </left>
      <right/>
      <top style="hair">
        <color indexed="64"/>
      </top>
      <bottom style="thin">
        <color indexed="64"/>
      </bottom>
      <diagonal/>
    </border>
    <border>
      <left style="double">
        <color indexed="64"/>
      </left>
      <right/>
      <top style="hair">
        <color indexed="64"/>
      </top>
      <bottom style="hair">
        <color indexed="64"/>
      </bottom>
      <diagonal/>
    </border>
    <border>
      <left style="thin">
        <color indexed="64"/>
      </left>
      <right style="thin">
        <color indexed="64"/>
      </right>
      <top/>
      <bottom style="hair">
        <color indexed="64"/>
      </bottom>
      <diagonal/>
    </border>
    <border>
      <left style="hair">
        <color indexed="64"/>
      </left>
      <right style="double">
        <color indexed="64"/>
      </right>
      <top/>
      <bottom style="hair">
        <color indexed="64"/>
      </bottom>
      <diagonal/>
    </border>
    <border>
      <left style="double">
        <color indexed="64"/>
      </left>
      <right/>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double">
        <color indexed="64"/>
      </left>
      <right/>
      <top style="hair">
        <color indexed="64"/>
      </top>
      <bottom/>
      <diagonal/>
    </border>
    <border>
      <left style="thin">
        <color indexed="64"/>
      </left>
      <right/>
      <top style="hair">
        <color indexed="64"/>
      </top>
      <bottom/>
      <diagonal/>
    </border>
    <border>
      <left/>
      <right style="thin">
        <color indexed="64"/>
      </right>
      <top style="hair">
        <color indexed="64"/>
      </top>
      <bottom/>
      <diagonal/>
    </border>
    <border>
      <left style="hair">
        <color indexed="64"/>
      </left>
      <right style="double">
        <color indexed="64"/>
      </right>
      <top style="thin">
        <color indexed="64"/>
      </top>
      <bottom/>
      <diagonal/>
    </border>
    <border>
      <left style="hair">
        <color indexed="64"/>
      </left>
      <right style="double">
        <color indexed="64"/>
      </right>
      <top/>
      <bottom style="thin">
        <color indexed="64"/>
      </bottom>
      <diagonal/>
    </border>
    <border>
      <left style="hair">
        <color indexed="64"/>
      </left>
      <right style="double">
        <color indexed="64"/>
      </right>
      <top/>
      <bottom/>
      <diagonal/>
    </border>
    <border>
      <left style="hair">
        <color indexed="64"/>
      </left>
      <right/>
      <top/>
      <bottom/>
      <diagonal/>
    </border>
    <border>
      <left style="double">
        <color indexed="64"/>
      </left>
      <right/>
      <top/>
      <bottom style="thin">
        <color indexed="64"/>
      </bottom>
      <diagonal/>
    </border>
    <border>
      <left style="hair">
        <color indexed="64"/>
      </left>
      <right style="double">
        <color indexed="64"/>
      </right>
      <top style="hair">
        <color indexed="64"/>
      </top>
      <bottom/>
      <diagonal/>
    </border>
    <border>
      <left style="double">
        <color indexed="64"/>
      </left>
      <right/>
      <top/>
      <bottom/>
      <diagonal/>
    </border>
    <border>
      <left style="thin">
        <color indexed="64"/>
      </left>
      <right style="thin">
        <color indexed="64"/>
      </right>
      <top style="hair">
        <color indexed="64"/>
      </top>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diagonalDown="1">
      <left style="medium">
        <color indexed="64"/>
      </left>
      <right style="thin">
        <color indexed="64"/>
      </right>
      <top style="medium">
        <color indexed="64"/>
      </top>
      <bottom style="thin">
        <color indexed="64"/>
      </bottom>
      <diagonal style="thin">
        <color indexed="64"/>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hair">
        <color indexed="64"/>
      </right>
      <top style="hair">
        <color indexed="64"/>
      </top>
      <bottom/>
      <diagonal/>
    </border>
  </borders>
  <cellStyleXfs count="1">
    <xf numFmtId="0" fontId="0" fillId="0" borderId="0"/>
  </cellStyleXfs>
  <cellXfs count="274">
    <xf numFmtId="0" fontId="0" fillId="0" borderId="0" xfId="0"/>
    <xf numFmtId="0" fontId="2" fillId="0" borderId="0" xfId="0" applyFont="1" applyAlignment="1">
      <alignment vertical="center"/>
    </xf>
    <xf numFmtId="0" fontId="2" fillId="0" borderId="0" xfId="0" applyFont="1" applyAlignment="1">
      <alignment vertical="top"/>
    </xf>
    <xf numFmtId="0" fontId="2" fillId="2" borderId="29" xfId="0" applyFont="1" applyFill="1" applyBorder="1" applyAlignment="1">
      <alignment horizontal="center" vertical="center" wrapText="1"/>
    </xf>
    <xf numFmtId="0" fontId="2" fillId="2" borderId="31" xfId="0" applyFont="1" applyFill="1" applyBorder="1" applyAlignment="1">
      <alignment horizontal="center" vertical="center"/>
    </xf>
    <xf numFmtId="0" fontId="6" fillId="0" borderId="0" xfId="0" applyFont="1" applyAlignment="1">
      <alignment vertical="center"/>
    </xf>
    <xf numFmtId="0" fontId="6" fillId="0" borderId="0" xfId="0" applyFont="1" applyAlignment="1">
      <alignment vertical="center" wrapText="1"/>
    </xf>
    <xf numFmtId="0" fontId="2" fillId="0" borderId="21" xfId="0" applyFont="1" applyBorder="1" applyAlignment="1">
      <alignment horizontal="center" vertical="center"/>
    </xf>
    <xf numFmtId="177" fontId="2" fillId="0" borderId="21" xfId="0" applyNumberFormat="1" applyFont="1" applyBorder="1" applyAlignment="1">
      <alignment vertical="center"/>
    </xf>
    <xf numFmtId="177" fontId="2" fillId="0" borderId="21" xfId="0" applyNumberFormat="1" applyFont="1" applyBorder="1" applyAlignment="1">
      <alignment vertical="center" wrapText="1"/>
    </xf>
    <xf numFmtId="177" fontId="2" fillId="0" borderId="19" xfId="0" applyNumberFormat="1" applyFont="1" applyBorder="1" applyAlignment="1">
      <alignment vertical="center" wrapText="1"/>
    </xf>
    <xf numFmtId="0" fontId="2" fillId="0" borderId="20" xfId="0" applyFont="1" applyBorder="1" applyAlignment="1">
      <alignment vertical="center"/>
    </xf>
    <xf numFmtId="0" fontId="2" fillId="0" borderId="21" xfId="0" applyFont="1" applyBorder="1" applyAlignment="1">
      <alignment vertical="center"/>
    </xf>
    <xf numFmtId="0" fontId="2" fillId="0" borderId="22" xfId="0" applyFont="1" applyBorder="1" applyAlignment="1">
      <alignment vertical="center"/>
    </xf>
    <xf numFmtId="0" fontId="2" fillId="0" borderId="23" xfId="0" applyFont="1" applyBorder="1" applyAlignment="1">
      <alignment vertical="center"/>
    </xf>
    <xf numFmtId="0" fontId="2" fillId="0" borderId="24" xfId="0" applyFont="1" applyBorder="1" applyAlignment="1">
      <alignment vertical="center"/>
    </xf>
    <xf numFmtId="0" fontId="2" fillId="0" borderId="25" xfId="0" applyFont="1" applyBorder="1" applyAlignment="1">
      <alignment vertical="center"/>
    </xf>
    <xf numFmtId="0" fontId="2" fillId="0" borderId="18" xfId="0" applyFont="1" applyBorder="1" applyAlignment="1">
      <alignment vertical="center"/>
    </xf>
    <xf numFmtId="0" fontId="2" fillId="0" borderId="19" xfId="0" applyFont="1" applyBorder="1" applyAlignment="1">
      <alignment vertical="center"/>
    </xf>
    <xf numFmtId="0" fontId="2" fillId="0" borderId="17" xfId="0" applyFont="1" applyBorder="1" applyAlignment="1">
      <alignment vertical="center"/>
    </xf>
    <xf numFmtId="0" fontId="2" fillId="0" borderId="41" xfId="0" applyFont="1" applyBorder="1" applyAlignment="1">
      <alignment vertical="center"/>
    </xf>
    <xf numFmtId="0" fontId="2" fillId="0" borderId="42" xfId="0" applyFont="1" applyBorder="1" applyAlignment="1">
      <alignment vertical="center"/>
    </xf>
    <xf numFmtId="0" fontId="2" fillId="0" borderId="43" xfId="0" applyFont="1" applyBorder="1" applyAlignment="1">
      <alignment vertical="center"/>
    </xf>
    <xf numFmtId="0" fontId="2" fillId="0" borderId="46" xfId="0" applyFont="1" applyBorder="1" applyAlignment="1">
      <alignment vertical="center"/>
    </xf>
    <xf numFmtId="0" fontId="2" fillId="0" borderId="28" xfId="0" applyFont="1" applyBorder="1" applyAlignment="1">
      <alignment vertical="center"/>
    </xf>
    <xf numFmtId="0" fontId="2" fillId="0" borderId="47" xfId="0" applyFont="1" applyBorder="1" applyAlignment="1">
      <alignment vertical="center"/>
    </xf>
    <xf numFmtId="0" fontId="2" fillId="0" borderId="48" xfId="0" applyFont="1" applyBorder="1" applyAlignment="1">
      <alignment vertical="center"/>
    </xf>
    <xf numFmtId="177" fontId="4" fillId="0" borderId="19" xfId="0" applyNumberFormat="1" applyFont="1" applyBorder="1" applyAlignment="1">
      <alignment vertical="center"/>
    </xf>
    <xf numFmtId="0" fontId="4" fillId="0" borderId="19" xfId="0" applyFont="1" applyBorder="1" applyAlignment="1">
      <alignment horizontal="center" vertical="center"/>
    </xf>
    <xf numFmtId="177" fontId="4" fillId="0" borderId="19" xfId="0" applyNumberFormat="1" applyFont="1" applyBorder="1" applyAlignment="1">
      <alignment vertical="center" wrapText="1"/>
    </xf>
    <xf numFmtId="0" fontId="8" fillId="0" borderId="0" xfId="0" applyFont="1" applyAlignment="1">
      <alignment vertical="center"/>
    </xf>
    <xf numFmtId="0" fontId="2" fillId="0" borderId="49" xfId="0" applyFont="1" applyBorder="1" applyAlignment="1">
      <alignment vertical="center"/>
    </xf>
    <xf numFmtId="0" fontId="2" fillId="0" borderId="27" xfId="0" applyFont="1" applyBorder="1" applyAlignment="1">
      <alignment vertical="center"/>
    </xf>
    <xf numFmtId="0" fontId="2" fillId="0" borderId="50" xfId="0" applyFont="1" applyBorder="1" applyAlignment="1">
      <alignment vertical="center"/>
    </xf>
    <xf numFmtId="0" fontId="2" fillId="0" borderId="51" xfId="0" applyFont="1" applyBorder="1" applyAlignment="1">
      <alignment vertical="center"/>
    </xf>
    <xf numFmtId="0" fontId="2" fillId="2" borderId="37" xfId="0" applyFont="1" applyFill="1" applyBorder="1" applyAlignment="1">
      <alignment horizontal="center" vertical="center"/>
    </xf>
    <xf numFmtId="0" fontId="2" fillId="2" borderId="7" xfId="0" applyFont="1" applyFill="1" applyBorder="1" applyAlignment="1">
      <alignment horizontal="center" vertical="center"/>
    </xf>
    <xf numFmtId="0" fontId="2" fillId="2" borderId="1" xfId="0" applyFont="1" applyFill="1" applyBorder="1" applyAlignment="1">
      <alignment horizontal="center" vertical="center"/>
    </xf>
    <xf numFmtId="0" fontId="2" fillId="2" borderId="0" xfId="0" applyFont="1" applyFill="1" applyAlignment="1">
      <alignment horizontal="center" vertical="center"/>
    </xf>
    <xf numFmtId="0" fontId="2" fillId="2" borderId="38" xfId="0" applyFont="1" applyFill="1" applyBorder="1" applyAlignment="1">
      <alignment horizontal="center" vertical="center"/>
    </xf>
    <xf numFmtId="20" fontId="2" fillId="4" borderId="29" xfId="0" applyNumberFormat="1" applyFont="1" applyFill="1" applyBorder="1" applyAlignment="1">
      <alignment vertical="center"/>
    </xf>
    <xf numFmtId="20" fontId="5" fillId="0" borderId="30" xfId="0" applyNumberFormat="1" applyFont="1" applyBorder="1" applyAlignment="1">
      <alignment vertical="center"/>
    </xf>
    <xf numFmtId="177" fontId="5" fillId="4" borderId="21" xfId="0" applyNumberFormat="1" applyFont="1" applyFill="1" applyBorder="1" applyAlignment="1">
      <alignment vertical="center"/>
    </xf>
    <xf numFmtId="0" fontId="5" fillId="0" borderId="21" xfId="0" applyFont="1" applyBorder="1" applyAlignment="1">
      <alignment horizontal="center" vertical="center"/>
    </xf>
    <xf numFmtId="177" fontId="5" fillId="4" borderId="21" xfId="0" applyNumberFormat="1" applyFont="1" applyFill="1" applyBorder="1" applyAlignment="1">
      <alignment vertical="center" wrapText="1"/>
    </xf>
    <xf numFmtId="20" fontId="2" fillId="4" borderId="30" xfId="0" applyNumberFormat="1" applyFont="1" applyFill="1" applyBorder="1" applyAlignment="1">
      <alignment vertical="center"/>
    </xf>
    <xf numFmtId="49" fontId="2" fillId="0" borderId="0" xfId="0" applyNumberFormat="1" applyFont="1" applyAlignment="1">
      <alignment vertical="center"/>
    </xf>
    <xf numFmtId="0" fontId="2" fillId="2" borderId="27" xfId="0" applyFont="1" applyFill="1" applyBorder="1" applyAlignment="1">
      <alignment horizontal="center" vertical="center"/>
    </xf>
    <xf numFmtId="0" fontId="0" fillId="0" borderId="54" xfId="0" applyBorder="1" applyAlignment="1">
      <alignment horizontal="center" vertical="center"/>
    </xf>
    <xf numFmtId="20" fontId="2" fillId="0" borderId="3" xfId="0" applyNumberFormat="1" applyFont="1" applyBorder="1" applyAlignment="1">
      <alignment horizontal="center" vertical="center"/>
    </xf>
    <xf numFmtId="20" fontId="2" fillId="0" borderId="2" xfId="0" applyNumberFormat="1" applyFont="1" applyBorder="1" applyAlignment="1">
      <alignment horizontal="center" vertical="center"/>
    </xf>
    <xf numFmtId="20" fontId="2" fillId="0" borderId="12" xfId="0" applyNumberFormat="1" applyFont="1" applyBorder="1" applyAlignment="1">
      <alignment horizontal="center" vertical="center"/>
    </xf>
    <xf numFmtId="0" fontId="0" fillId="0" borderId="55" xfId="0" applyBorder="1" applyAlignment="1">
      <alignment horizontal="center" vertical="center"/>
    </xf>
    <xf numFmtId="22" fontId="2" fillId="0" borderId="9" xfId="0" applyNumberFormat="1" applyFont="1" applyBorder="1" applyAlignment="1">
      <alignment horizontal="center" vertical="center"/>
    </xf>
    <xf numFmtId="22" fontId="2" fillId="0" borderId="13" xfId="0" applyNumberFormat="1" applyFont="1" applyBorder="1" applyAlignment="1">
      <alignment horizontal="center" vertical="center"/>
    </xf>
    <xf numFmtId="22" fontId="2" fillId="0" borderId="8" xfId="0" applyNumberFormat="1" applyFont="1" applyBorder="1" applyAlignment="1">
      <alignment horizontal="center" vertical="center"/>
    </xf>
    <xf numFmtId="22" fontId="2" fillId="0" borderId="56" xfId="0" applyNumberFormat="1" applyFont="1" applyBorder="1" applyAlignment="1">
      <alignment horizontal="center" vertical="center"/>
    </xf>
    <xf numFmtId="177" fontId="2" fillId="4" borderId="18" xfId="0" applyNumberFormat="1" applyFont="1" applyFill="1" applyBorder="1" applyAlignment="1">
      <alignment vertical="center"/>
    </xf>
    <xf numFmtId="0" fontId="2" fillId="0" borderId="19" xfId="0" applyFont="1" applyBorder="1" applyAlignment="1">
      <alignment horizontal="center" vertical="center"/>
    </xf>
    <xf numFmtId="0" fontId="2" fillId="2" borderId="5" xfId="0" applyFont="1" applyFill="1" applyBorder="1" applyAlignment="1">
      <alignment horizontal="center" vertical="center"/>
    </xf>
    <xf numFmtId="177" fontId="5" fillId="4" borderId="27" xfId="0" applyNumberFormat="1" applyFont="1" applyFill="1" applyBorder="1" applyAlignment="1">
      <alignment vertical="center"/>
    </xf>
    <xf numFmtId="0" fontId="5" fillId="0" borderId="27" xfId="0" applyFont="1" applyBorder="1" applyAlignment="1">
      <alignment horizontal="center" vertical="center"/>
    </xf>
    <xf numFmtId="177" fontId="5" fillId="4" borderId="27" xfId="0" applyNumberFormat="1" applyFont="1" applyFill="1" applyBorder="1" applyAlignment="1">
      <alignment vertical="center" wrapText="1"/>
    </xf>
    <xf numFmtId="20" fontId="5" fillId="0" borderId="57" xfId="0" applyNumberFormat="1" applyFont="1" applyBorder="1" applyAlignment="1">
      <alignment vertical="center"/>
    </xf>
    <xf numFmtId="177" fontId="2" fillId="0" borderId="18" xfId="0" applyNumberFormat="1" applyFont="1" applyBorder="1" applyAlignment="1">
      <alignment vertical="center"/>
    </xf>
    <xf numFmtId="177" fontId="2" fillId="0" borderId="28" xfId="0" applyNumberFormat="1" applyFont="1" applyBorder="1" applyAlignment="1">
      <alignment vertical="center"/>
    </xf>
    <xf numFmtId="0" fontId="2" fillId="0" borderId="28" xfId="0" applyFont="1" applyBorder="1" applyAlignment="1">
      <alignment horizontal="center" vertical="center"/>
    </xf>
    <xf numFmtId="177" fontId="2" fillId="0" borderId="28" xfId="0" applyNumberFormat="1" applyFont="1" applyBorder="1" applyAlignment="1">
      <alignment vertical="center" wrapText="1"/>
    </xf>
    <xf numFmtId="20" fontId="2" fillId="4" borderId="45" xfId="0" applyNumberFormat="1" applyFont="1" applyFill="1" applyBorder="1" applyAlignment="1">
      <alignment vertical="center"/>
    </xf>
    <xf numFmtId="177" fontId="2" fillId="0" borderId="20" xfId="0" applyNumberFormat="1" applyFont="1" applyBorder="1" applyAlignment="1">
      <alignment vertical="center"/>
    </xf>
    <xf numFmtId="177" fontId="5" fillId="4" borderId="20" xfId="0" applyNumberFormat="1" applyFont="1" applyFill="1" applyBorder="1" applyAlignment="1">
      <alignment vertical="center"/>
    </xf>
    <xf numFmtId="177" fontId="5" fillId="4" borderId="23" xfId="0" applyNumberFormat="1" applyFont="1" applyFill="1" applyBorder="1" applyAlignment="1">
      <alignment vertical="center"/>
    </xf>
    <xf numFmtId="0" fontId="5" fillId="0" borderId="24" xfId="0" applyFont="1" applyBorder="1" applyAlignment="1">
      <alignment horizontal="center" vertical="center"/>
    </xf>
    <xf numFmtId="177" fontId="5" fillId="4" borderId="24" xfId="0" applyNumberFormat="1" applyFont="1" applyFill="1" applyBorder="1" applyAlignment="1">
      <alignment vertical="center" wrapText="1"/>
    </xf>
    <xf numFmtId="20" fontId="5" fillId="0" borderId="31" xfId="0" applyNumberFormat="1" applyFont="1" applyBorder="1" applyAlignment="1">
      <alignment vertical="center"/>
    </xf>
    <xf numFmtId="20" fontId="2" fillId="0" borderId="58" xfId="0" applyNumberFormat="1" applyFont="1" applyBorder="1" applyAlignment="1">
      <alignment horizontal="center" vertical="center"/>
    </xf>
    <xf numFmtId="20" fontId="2" fillId="0" borderId="0" xfId="0" applyNumberFormat="1" applyFont="1" applyAlignment="1">
      <alignment horizontal="center" vertical="center"/>
    </xf>
    <xf numFmtId="20" fontId="2" fillId="0" borderId="37" xfId="0" applyNumberFormat="1" applyFont="1" applyBorder="1" applyAlignment="1">
      <alignment horizontal="center" vertical="center"/>
    </xf>
    <xf numFmtId="20" fontId="2" fillId="0" borderId="38" xfId="0" applyNumberFormat="1" applyFont="1" applyBorder="1" applyAlignment="1">
      <alignment horizontal="center" vertical="center"/>
    </xf>
    <xf numFmtId="0" fontId="9" fillId="0" borderId="0" xfId="0" applyFont="1"/>
    <xf numFmtId="0" fontId="10" fillId="0" borderId="0" xfId="0" applyFont="1"/>
    <xf numFmtId="0" fontId="11" fillId="0" borderId="0" xfId="0" applyFont="1"/>
    <xf numFmtId="0" fontId="13" fillId="0" borderId="0" xfId="0" applyFont="1"/>
    <xf numFmtId="0" fontId="14" fillId="0" borderId="0" xfId="0" applyFont="1"/>
    <xf numFmtId="177" fontId="2" fillId="3" borderId="18" xfId="0" applyNumberFormat="1" applyFont="1" applyFill="1" applyBorder="1" applyAlignment="1">
      <alignment vertical="center"/>
    </xf>
    <xf numFmtId="0" fontId="6" fillId="2" borderId="11" xfId="0" applyFont="1" applyFill="1" applyBorder="1" applyAlignment="1">
      <alignment horizontal="center" vertical="center"/>
    </xf>
    <xf numFmtId="14" fontId="0" fillId="0" borderId="0" xfId="0" applyNumberFormat="1"/>
    <xf numFmtId="0" fontId="0" fillId="0" borderId="1" xfId="0" applyBorder="1" applyAlignment="1">
      <alignment vertical="center"/>
    </xf>
    <xf numFmtId="20" fontId="2" fillId="4" borderId="30" xfId="0" applyNumberFormat="1" applyFont="1" applyFill="1" applyBorder="1" applyAlignment="1">
      <alignment horizontal="right" vertical="center"/>
    </xf>
    <xf numFmtId="20" fontId="2" fillId="0" borderId="1" xfId="0" applyNumberFormat="1" applyFont="1" applyBorder="1" applyAlignment="1">
      <alignment horizontal="center" vertical="center"/>
    </xf>
    <xf numFmtId="177" fontId="0" fillId="0" borderId="0" xfId="0" applyNumberFormat="1"/>
    <xf numFmtId="177" fontId="4" fillId="0" borderId="18" xfId="0" applyNumberFormat="1" applyFont="1" applyBorder="1" applyAlignment="1">
      <alignment vertical="center"/>
    </xf>
    <xf numFmtId="177" fontId="4" fillId="0" borderId="60" xfId="0" applyNumberFormat="1" applyFont="1" applyBorder="1" applyAlignment="1">
      <alignment vertical="center" wrapText="1"/>
    </xf>
    <xf numFmtId="177" fontId="5" fillId="4" borderId="61" xfId="0" applyNumberFormat="1" applyFont="1" applyFill="1" applyBorder="1" applyAlignment="1">
      <alignment vertical="center" wrapText="1"/>
    </xf>
    <xf numFmtId="177" fontId="4" fillId="0" borderId="20" xfId="0" applyNumberFormat="1" applyFont="1" applyBorder="1" applyAlignment="1">
      <alignment vertical="center"/>
    </xf>
    <xf numFmtId="0" fontId="4" fillId="0" borderId="21" xfId="0" applyFont="1" applyBorder="1" applyAlignment="1">
      <alignment horizontal="center" vertical="center"/>
    </xf>
    <xf numFmtId="177" fontId="4" fillId="0" borderId="61" xfId="0" applyNumberFormat="1" applyFont="1" applyBorder="1" applyAlignment="1">
      <alignment vertical="center" wrapText="1"/>
    </xf>
    <xf numFmtId="177" fontId="5" fillId="4" borderId="62" xfId="0" applyNumberFormat="1" applyFont="1" applyFill="1" applyBorder="1" applyAlignment="1">
      <alignment vertical="center" wrapText="1"/>
    </xf>
    <xf numFmtId="177" fontId="2" fillId="0" borderId="61" xfId="0" applyNumberFormat="1" applyFont="1" applyBorder="1" applyAlignment="1">
      <alignment vertical="center" wrapText="1"/>
    </xf>
    <xf numFmtId="0" fontId="0" fillId="0" borderId="1" xfId="0" applyBorder="1"/>
    <xf numFmtId="0" fontId="0" fillId="3" borderId="1" xfId="0" applyFill="1" applyBorder="1"/>
    <xf numFmtId="14" fontId="0" fillId="0" borderId="1" xfId="0" applyNumberFormat="1" applyBorder="1"/>
    <xf numFmtId="14" fontId="0" fillId="3" borderId="1" xfId="0" applyNumberFormat="1" applyFill="1" applyBorder="1"/>
    <xf numFmtId="0" fontId="0" fillId="2" borderId="6" xfId="0" applyFill="1" applyBorder="1" applyAlignment="1">
      <alignment vertical="top"/>
    </xf>
    <xf numFmtId="0" fontId="0" fillId="2" borderId="11" xfId="0" applyFill="1" applyBorder="1" applyAlignment="1">
      <alignment vertical="top"/>
    </xf>
    <xf numFmtId="0" fontId="0" fillId="2" borderId="4" xfId="0" applyFill="1" applyBorder="1" applyAlignment="1">
      <alignment vertical="top"/>
    </xf>
    <xf numFmtId="0" fontId="0" fillId="2" borderId="1" xfId="0" applyFill="1" applyBorder="1" applyAlignment="1">
      <alignment vertical="top" wrapText="1"/>
    </xf>
    <xf numFmtId="0" fontId="0" fillId="2" borderId="1" xfId="0" applyFill="1" applyBorder="1" applyAlignment="1">
      <alignment vertical="top"/>
    </xf>
    <xf numFmtId="0" fontId="0" fillId="0" borderId="0" xfId="0" applyAlignment="1">
      <alignment vertical="top"/>
    </xf>
    <xf numFmtId="0" fontId="0" fillId="3" borderId="1" xfId="0" applyFill="1" applyBorder="1" applyAlignment="1">
      <alignment vertical="top"/>
    </xf>
    <xf numFmtId="0" fontId="15" fillId="3" borderId="1" xfId="0" applyFont="1" applyFill="1" applyBorder="1" applyAlignment="1">
      <alignment vertical="top" wrapText="1"/>
    </xf>
    <xf numFmtId="0" fontId="16" fillId="0" borderId="0" xfId="0" applyFont="1"/>
    <xf numFmtId="22" fontId="17" fillId="0" borderId="0" xfId="0" applyNumberFormat="1" applyFont="1" applyAlignment="1">
      <alignment vertical="top"/>
    </xf>
    <xf numFmtId="20" fontId="4" fillId="4" borderId="30" xfId="0" applyNumberFormat="1" applyFont="1" applyFill="1" applyBorder="1" applyAlignment="1">
      <alignment vertical="center"/>
    </xf>
    <xf numFmtId="0" fontId="0" fillId="0" borderId="1" xfId="0" applyBorder="1" applyAlignment="1">
      <alignment wrapText="1"/>
    </xf>
    <xf numFmtId="0" fontId="0" fillId="0" borderId="1" xfId="0" applyBorder="1" applyAlignment="1">
      <alignment vertical="center" wrapText="1"/>
    </xf>
    <xf numFmtId="4" fontId="0" fillId="0" borderId="1" xfId="0" applyNumberFormat="1" applyBorder="1" applyAlignment="1">
      <alignment vertical="center"/>
    </xf>
    <xf numFmtId="10" fontId="0" fillId="0" borderId="1" xfId="0" applyNumberFormat="1" applyBorder="1" applyAlignment="1">
      <alignment vertical="center"/>
    </xf>
    <xf numFmtId="178" fontId="0" fillId="0" borderId="1" xfId="0" applyNumberFormat="1" applyBorder="1" applyAlignment="1">
      <alignment vertical="center"/>
    </xf>
    <xf numFmtId="0" fontId="0" fillId="0" borderId="7" xfId="0" applyBorder="1" applyAlignment="1">
      <alignment vertical="center" wrapText="1"/>
    </xf>
    <xf numFmtId="0" fontId="9" fillId="6" borderId="0" xfId="0" applyFont="1" applyFill="1"/>
    <xf numFmtId="0" fontId="10" fillId="6" borderId="0" xfId="0" applyFont="1" applyFill="1"/>
    <xf numFmtId="0" fontId="14" fillId="6" borderId="0" xfId="0" applyFont="1" applyFill="1"/>
    <xf numFmtId="0" fontId="11" fillId="6" borderId="0" xfId="0" applyFont="1" applyFill="1"/>
    <xf numFmtId="0" fontId="13" fillId="6" borderId="0" xfId="0" applyFont="1" applyFill="1"/>
    <xf numFmtId="177" fontId="5" fillId="4" borderId="50" xfId="0" applyNumberFormat="1" applyFont="1" applyFill="1" applyBorder="1" applyAlignment="1">
      <alignment vertical="center"/>
    </xf>
    <xf numFmtId="177" fontId="5" fillId="4" borderId="72" xfId="0" applyNumberFormat="1" applyFont="1" applyFill="1" applyBorder="1" applyAlignment="1">
      <alignment vertical="center" wrapText="1"/>
    </xf>
    <xf numFmtId="177" fontId="2" fillId="0" borderId="60" xfId="0" applyNumberFormat="1" applyFont="1" applyBorder="1" applyAlignment="1">
      <alignment vertical="center" wrapText="1"/>
    </xf>
    <xf numFmtId="0" fontId="19" fillId="0" borderId="1" xfId="0" applyFont="1" applyBorder="1" applyAlignment="1">
      <alignment vertical="top" wrapText="1"/>
    </xf>
    <xf numFmtId="0" fontId="0" fillId="0" borderId="1" xfId="0" applyBorder="1" applyAlignment="1">
      <alignment horizontal="left" vertical="top" wrapText="1"/>
    </xf>
    <xf numFmtId="0" fontId="0" fillId="3" borderId="1" xfId="0" applyFill="1" applyBorder="1" applyAlignment="1">
      <alignment wrapText="1"/>
    </xf>
    <xf numFmtId="0" fontId="0" fillId="3" borderId="1" xfId="0" applyFill="1" applyBorder="1" applyAlignment="1">
      <alignment vertical="top" wrapText="1"/>
    </xf>
    <xf numFmtId="0" fontId="15" fillId="0" borderId="1" xfId="0" applyFont="1" applyBorder="1" applyAlignment="1">
      <alignment wrapText="1"/>
    </xf>
    <xf numFmtId="0" fontId="20" fillId="0" borderId="0" xfId="0" applyFont="1" applyAlignment="1">
      <alignment vertical="center"/>
    </xf>
    <xf numFmtId="0" fontId="21" fillId="0" borderId="63" xfId="0" applyFont="1" applyBorder="1"/>
    <xf numFmtId="0" fontId="21" fillId="2" borderId="68" xfId="0" applyFont="1" applyFill="1" applyBorder="1"/>
    <xf numFmtId="0" fontId="21" fillId="2" borderId="69" xfId="0" applyFont="1" applyFill="1" applyBorder="1"/>
    <xf numFmtId="0" fontId="21" fillId="3" borderId="64" xfId="0" applyFont="1" applyFill="1" applyBorder="1" applyAlignment="1">
      <alignment horizontal="center" vertical="center"/>
    </xf>
    <xf numFmtId="0" fontId="21" fillId="3" borderId="65" xfId="0" applyFont="1" applyFill="1" applyBorder="1" applyAlignment="1">
      <alignment horizontal="center" vertical="center"/>
    </xf>
    <xf numFmtId="0" fontId="21" fillId="5" borderId="1" xfId="0" applyFont="1" applyFill="1" applyBorder="1" applyAlignment="1">
      <alignment horizontal="center" vertical="center"/>
    </xf>
    <xf numFmtId="0" fontId="21" fillId="5" borderId="70" xfId="0" applyFont="1" applyFill="1" applyBorder="1" applyAlignment="1">
      <alignment horizontal="center" vertical="center"/>
    </xf>
    <xf numFmtId="0" fontId="21" fillId="5" borderId="71" xfId="0" applyFont="1" applyFill="1" applyBorder="1" applyAlignment="1">
      <alignment horizontal="center" vertical="center"/>
    </xf>
    <xf numFmtId="0" fontId="21" fillId="0" borderId="1" xfId="0" applyFont="1" applyBorder="1" applyAlignment="1">
      <alignment horizontal="center" vertical="center"/>
    </xf>
    <xf numFmtId="0" fontId="21" fillId="0" borderId="67" xfId="0" applyFont="1" applyBorder="1" applyAlignment="1">
      <alignment horizontal="center" vertical="center"/>
    </xf>
    <xf numFmtId="0" fontId="21" fillId="0" borderId="70" xfId="0" applyFont="1" applyBorder="1" applyAlignment="1">
      <alignment horizontal="center" vertical="center"/>
    </xf>
    <xf numFmtId="0" fontId="21" fillId="2" borderId="66" xfId="0" applyFont="1" applyFill="1" applyBorder="1" applyAlignment="1">
      <alignment vertical="top" wrapText="1"/>
    </xf>
    <xf numFmtId="0" fontId="21" fillId="2" borderId="68" xfId="0" applyFont="1" applyFill="1" applyBorder="1" applyAlignment="1">
      <alignment vertical="top"/>
    </xf>
    <xf numFmtId="14" fontId="21" fillId="0" borderId="1" xfId="0" applyNumberFormat="1" applyFont="1" applyBorder="1" applyAlignment="1">
      <alignment horizontal="center" vertical="center" wrapText="1"/>
    </xf>
    <xf numFmtId="14" fontId="21" fillId="0" borderId="67" xfId="0" applyNumberFormat="1" applyFont="1" applyBorder="1" applyAlignment="1">
      <alignment horizontal="center" vertical="center" wrapText="1"/>
    </xf>
    <xf numFmtId="0" fontId="2" fillId="0" borderId="20" xfId="0" applyFont="1" applyBorder="1" applyAlignment="1">
      <alignment horizontal="left" vertical="center"/>
    </xf>
    <xf numFmtId="0" fontId="2" fillId="0" borderId="21" xfId="0" applyFont="1" applyBorder="1" applyAlignment="1">
      <alignment horizontal="left" vertical="center"/>
    </xf>
    <xf numFmtId="0" fontId="2" fillId="0" borderId="22" xfId="0" applyFont="1" applyBorder="1" applyAlignment="1">
      <alignment horizontal="left" vertical="center"/>
    </xf>
    <xf numFmtId="0" fontId="2" fillId="0" borderId="1" xfId="0" applyFont="1" applyBorder="1" applyAlignment="1">
      <alignment horizontal="center" vertical="top"/>
    </xf>
    <xf numFmtId="0" fontId="2" fillId="0" borderId="1" xfId="0" applyFont="1" applyBorder="1" applyAlignment="1">
      <alignment horizontal="center" vertical="top" wrapText="1"/>
    </xf>
    <xf numFmtId="0" fontId="2" fillId="0" borderId="39" xfId="0" applyFont="1" applyBorder="1" applyAlignment="1">
      <alignment vertical="top"/>
    </xf>
    <xf numFmtId="0" fontId="2" fillId="0" borderId="40" xfId="0" applyFont="1" applyBorder="1" applyAlignment="1">
      <alignment vertical="top"/>
    </xf>
    <xf numFmtId="0" fontId="2" fillId="0" borderId="39" xfId="0" applyFont="1" applyBorder="1" applyAlignment="1">
      <alignment horizontal="center" vertical="center"/>
    </xf>
    <xf numFmtId="0" fontId="2" fillId="0" borderId="22" xfId="0" applyFont="1" applyBorder="1" applyAlignment="1">
      <alignment vertical="top" wrapText="1"/>
    </xf>
    <xf numFmtId="0" fontId="2" fillId="0" borderId="22" xfId="0" applyFont="1" applyBorder="1" applyAlignment="1">
      <alignment vertical="top"/>
    </xf>
    <xf numFmtId="0" fontId="2" fillId="0" borderId="39" xfId="0" applyFont="1" applyBorder="1" applyAlignment="1">
      <alignment vertical="top" wrapText="1"/>
    </xf>
    <xf numFmtId="0" fontId="2" fillId="0" borderId="20" xfId="0" applyFont="1" applyBorder="1" applyAlignment="1">
      <alignment horizontal="center" vertical="center"/>
    </xf>
    <xf numFmtId="0" fontId="2" fillId="0" borderId="21" xfId="0" applyFont="1" applyBorder="1" applyAlignment="1">
      <alignment horizontal="center" vertical="center"/>
    </xf>
    <xf numFmtId="0" fontId="2" fillId="0" borderId="22" xfId="0" applyFont="1" applyBorder="1" applyAlignment="1">
      <alignment horizontal="center" vertical="center"/>
    </xf>
    <xf numFmtId="20" fontId="2" fillId="0" borderId="6" xfId="0" applyNumberFormat="1" applyFont="1" applyBorder="1" applyAlignment="1">
      <alignment horizontal="center" vertical="center"/>
    </xf>
    <xf numFmtId="20" fontId="2" fillId="0" borderId="11" xfId="0" applyNumberFormat="1" applyFont="1" applyBorder="1" applyAlignment="1">
      <alignment horizontal="center" vertical="center"/>
    </xf>
    <xf numFmtId="20" fontId="2" fillId="0" borderId="4" xfId="0" applyNumberFormat="1" applyFont="1" applyBorder="1" applyAlignment="1">
      <alignment horizontal="center" vertical="center"/>
    </xf>
    <xf numFmtId="0" fontId="2" fillId="0" borderId="44" xfId="0" applyFont="1" applyBorder="1" applyAlignment="1">
      <alignment horizontal="center" vertical="center"/>
    </xf>
    <xf numFmtId="0" fontId="2" fillId="0" borderId="14" xfId="0" applyFont="1" applyBorder="1" applyAlignment="1">
      <alignment vertical="top" wrapText="1"/>
    </xf>
    <xf numFmtId="0" fontId="2" fillId="0" borderId="1" xfId="0" applyFont="1" applyBorder="1" applyAlignment="1">
      <alignment vertical="top" wrapText="1"/>
    </xf>
    <xf numFmtId="14" fontId="3" fillId="2" borderId="6" xfId="0" applyNumberFormat="1" applyFont="1" applyFill="1" applyBorder="1" applyAlignment="1">
      <alignment horizontal="center" vertical="center"/>
    </xf>
    <xf numFmtId="14" fontId="3" fillId="2" borderId="11" xfId="0" applyNumberFormat="1" applyFont="1" applyFill="1" applyBorder="1" applyAlignment="1">
      <alignment horizontal="center" vertical="center"/>
    </xf>
    <xf numFmtId="14" fontId="3" fillId="2" borderId="4" xfId="0" applyNumberFormat="1" applyFont="1" applyFill="1" applyBorder="1" applyAlignment="1">
      <alignment horizontal="center" vertical="center"/>
    </xf>
    <xf numFmtId="176" fontId="6" fillId="3" borderId="8" xfId="0" applyNumberFormat="1" applyFont="1" applyFill="1" applyBorder="1" applyAlignment="1">
      <alignment horizontal="center" vertical="center"/>
    </xf>
    <xf numFmtId="176" fontId="6" fillId="3" borderId="9" xfId="0" applyNumberFormat="1" applyFont="1" applyFill="1" applyBorder="1" applyAlignment="1">
      <alignment horizontal="center" vertical="center"/>
    </xf>
    <xf numFmtId="176" fontId="6" fillId="3" borderId="13" xfId="0" applyNumberFormat="1"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12" xfId="0" applyFont="1" applyFill="1" applyBorder="1" applyAlignment="1">
      <alignment horizontal="center" vertical="center"/>
    </xf>
    <xf numFmtId="0" fontId="2" fillId="2" borderId="1" xfId="0" applyFont="1" applyFill="1" applyBorder="1" applyAlignment="1">
      <alignment horizontal="center" vertical="center"/>
    </xf>
    <xf numFmtId="0" fontId="2" fillId="2" borderId="16"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15" xfId="0" applyFont="1" applyFill="1" applyBorder="1" applyAlignment="1">
      <alignment horizontal="center" vertical="center"/>
    </xf>
    <xf numFmtId="0" fontId="2" fillId="2" borderId="32" xfId="0" applyFont="1" applyFill="1" applyBorder="1" applyAlignment="1">
      <alignment horizontal="center" vertical="center"/>
    </xf>
    <xf numFmtId="0" fontId="2" fillId="2" borderId="10" xfId="0" applyFont="1" applyFill="1" applyBorder="1" applyAlignment="1">
      <alignment horizontal="center" vertical="center"/>
    </xf>
    <xf numFmtId="0" fontId="2" fillId="2" borderId="5"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8" xfId="0" applyFont="1" applyFill="1" applyBorder="1" applyAlignment="1">
      <alignment horizontal="center" vertical="center"/>
    </xf>
    <xf numFmtId="0" fontId="2" fillId="0" borderId="39" xfId="0" applyFont="1" applyBorder="1" applyAlignment="1">
      <alignment horizontal="left" vertical="top"/>
    </xf>
    <xf numFmtId="0" fontId="2" fillId="0" borderId="10" xfId="0" applyFont="1" applyBorder="1" applyAlignment="1">
      <alignment horizontal="center" vertical="top" wrapText="1"/>
    </xf>
    <xf numFmtId="0" fontId="2" fillId="0" borderId="7" xfId="0" applyFont="1" applyBorder="1" applyAlignment="1">
      <alignment horizontal="center" vertical="top"/>
    </xf>
    <xf numFmtId="0" fontId="2" fillId="0" borderId="5" xfId="0" applyFont="1" applyBorder="1" applyAlignment="1">
      <alignment horizontal="center" vertical="top"/>
    </xf>
    <xf numFmtId="0" fontId="2" fillId="0" borderId="40" xfId="0" applyFont="1" applyBorder="1" applyAlignment="1">
      <alignment horizontal="center" vertical="center"/>
    </xf>
    <xf numFmtId="0" fontId="2" fillId="0" borderId="10" xfId="0" applyFont="1" applyBorder="1" applyAlignment="1">
      <alignment horizontal="center" vertical="top"/>
    </xf>
    <xf numFmtId="0" fontId="2" fillId="0" borderId="40" xfId="0" applyFont="1" applyBorder="1" applyAlignment="1">
      <alignment horizontal="left" vertical="top"/>
    </xf>
    <xf numFmtId="0" fontId="2" fillId="0" borderId="23" xfId="0" applyFont="1" applyBorder="1" applyAlignment="1">
      <alignment horizontal="left" vertical="center"/>
    </xf>
    <xf numFmtId="0" fontId="2" fillId="0" borderId="24" xfId="0" applyFont="1" applyBorder="1" applyAlignment="1">
      <alignment horizontal="left" vertical="center"/>
    </xf>
    <xf numFmtId="0" fontId="2" fillId="0" borderId="25" xfId="0" applyFont="1" applyBorder="1" applyAlignment="1">
      <alignment horizontal="left" vertical="center"/>
    </xf>
    <xf numFmtId="0" fontId="6" fillId="2" borderId="18" xfId="0" applyFont="1" applyFill="1" applyBorder="1" applyAlignment="1">
      <alignment horizontal="center" vertical="center"/>
    </xf>
    <xf numFmtId="0" fontId="6" fillId="2" borderId="19" xfId="0" applyFont="1" applyFill="1" applyBorder="1" applyAlignment="1">
      <alignment horizontal="center" vertical="center"/>
    </xf>
    <xf numFmtId="0" fontId="6" fillId="2" borderId="17" xfId="0" applyFont="1" applyFill="1" applyBorder="1" applyAlignment="1">
      <alignment horizontal="center" vertical="center"/>
    </xf>
    <xf numFmtId="0" fontId="6" fillId="2" borderId="23" xfId="0" applyFont="1" applyFill="1" applyBorder="1" applyAlignment="1">
      <alignment horizontal="center" vertical="center"/>
    </xf>
    <xf numFmtId="0" fontId="6" fillId="2" borderId="24" xfId="0" applyFont="1" applyFill="1" applyBorder="1" applyAlignment="1">
      <alignment horizontal="center" vertical="center"/>
    </xf>
    <xf numFmtId="0" fontId="6" fillId="2" borderId="25" xfId="0" applyFont="1" applyFill="1" applyBorder="1" applyAlignment="1">
      <alignment horizontal="center" vertical="center"/>
    </xf>
    <xf numFmtId="0" fontId="2" fillId="2" borderId="52" xfId="0" applyFont="1" applyFill="1" applyBorder="1" applyAlignment="1">
      <alignment horizontal="center" vertical="center" wrapText="1"/>
    </xf>
    <xf numFmtId="0" fontId="0" fillId="0" borderId="53" xfId="0" applyBorder="1" applyAlignment="1">
      <alignment horizontal="center" vertical="center"/>
    </xf>
    <xf numFmtId="0" fontId="2" fillId="0" borderId="12" xfId="0" applyFont="1" applyBorder="1" applyAlignment="1">
      <alignment horizontal="left" vertical="top" wrapText="1"/>
    </xf>
    <xf numFmtId="0" fontId="2" fillId="0" borderId="13" xfId="0" applyFont="1" applyBorder="1" applyAlignment="1">
      <alignment horizontal="left" vertical="top" wrapText="1"/>
    </xf>
    <xf numFmtId="0" fontId="2" fillId="0" borderId="17" xfId="0" applyFont="1" applyBorder="1" applyAlignment="1">
      <alignment vertical="top" wrapText="1"/>
    </xf>
    <xf numFmtId="0" fontId="6" fillId="2" borderId="2" xfId="0" applyFont="1" applyFill="1" applyBorder="1" applyAlignment="1">
      <alignment vertical="center"/>
    </xf>
    <xf numFmtId="0" fontId="6" fillId="2" borderId="12" xfId="0" applyFont="1" applyFill="1" applyBorder="1" applyAlignment="1">
      <alignment vertical="center"/>
    </xf>
    <xf numFmtId="0" fontId="6" fillId="2" borderId="8" xfId="0" applyFont="1" applyFill="1" applyBorder="1" applyAlignment="1">
      <alignment vertical="center"/>
    </xf>
    <xf numFmtId="0" fontId="6" fillId="2" borderId="13" xfId="0" applyFont="1" applyFill="1" applyBorder="1" applyAlignment="1">
      <alignment vertical="center"/>
    </xf>
    <xf numFmtId="0" fontId="2" fillId="0" borderId="18" xfId="0" applyFont="1" applyBorder="1" applyAlignment="1">
      <alignment horizontal="left" vertical="center"/>
    </xf>
    <xf numFmtId="0" fontId="2" fillId="0" borderId="19" xfId="0" applyFont="1" applyBorder="1" applyAlignment="1">
      <alignment horizontal="left" vertical="center"/>
    </xf>
    <xf numFmtId="0" fontId="2" fillId="0" borderId="17" xfId="0" applyFont="1" applyBorder="1" applyAlignment="1">
      <alignment horizontal="left" vertical="center"/>
    </xf>
    <xf numFmtId="0" fontId="2" fillId="0" borderId="47" xfId="0" applyFont="1" applyBorder="1" applyAlignment="1">
      <alignment horizontal="left" vertical="center"/>
    </xf>
    <xf numFmtId="0" fontId="2" fillId="0" borderId="28" xfId="0" applyFont="1" applyBorder="1" applyAlignment="1">
      <alignment horizontal="left" vertical="center"/>
    </xf>
    <xf numFmtId="0" fontId="2" fillId="0" borderId="48" xfId="0" applyFont="1" applyBorder="1" applyAlignment="1">
      <alignment horizontal="left" vertical="center"/>
    </xf>
    <xf numFmtId="0" fontId="2" fillId="2" borderId="3" xfId="0" applyFont="1" applyFill="1" applyBorder="1" applyAlignment="1">
      <alignment horizontal="center" vertical="center"/>
    </xf>
    <xf numFmtId="0" fontId="2" fillId="2" borderId="12" xfId="0" applyFont="1" applyFill="1" applyBorder="1" applyAlignment="1">
      <alignment horizontal="center" vertical="center"/>
    </xf>
    <xf numFmtId="0" fontId="2" fillId="2" borderId="9" xfId="0" applyFont="1" applyFill="1" applyBorder="1" applyAlignment="1">
      <alignment horizontal="center" vertical="center"/>
    </xf>
    <xf numFmtId="0" fontId="2" fillId="2" borderId="13" xfId="0" applyFont="1" applyFill="1" applyBorder="1" applyAlignment="1">
      <alignment horizontal="center" vertical="center"/>
    </xf>
    <xf numFmtId="0" fontId="2" fillId="0" borderId="18" xfId="0" applyFont="1" applyBorder="1" applyAlignment="1">
      <alignment horizontal="center" vertical="center"/>
    </xf>
    <xf numFmtId="0" fontId="2" fillId="0" borderId="19" xfId="0" applyFont="1" applyBorder="1" applyAlignment="1">
      <alignment horizontal="center" vertical="center"/>
    </xf>
    <xf numFmtId="0" fontId="2" fillId="0" borderId="17" xfId="0" applyFont="1" applyBorder="1" applyAlignment="1">
      <alignment horizontal="center" vertical="center"/>
    </xf>
    <xf numFmtId="0" fontId="2" fillId="0" borderId="7" xfId="0" applyFont="1" applyBorder="1" applyAlignment="1">
      <alignment horizontal="center" vertical="top" wrapText="1"/>
    </xf>
    <xf numFmtId="0" fontId="2" fillId="0" borderId="5" xfId="0" applyFont="1" applyBorder="1" applyAlignment="1">
      <alignment horizontal="center" vertical="top" wrapText="1"/>
    </xf>
    <xf numFmtId="0" fontId="2" fillId="0" borderId="40" xfId="0" applyFont="1" applyBorder="1" applyAlignment="1">
      <alignment vertical="top" wrapText="1"/>
    </xf>
    <xf numFmtId="0" fontId="2" fillId="2" borderId="37" xfId="0" applyFont="1" applyFill="1" applyBorder="1" applyAlignment="1">
      <alignment horizontal="center" vertical="center"/>
    </xf>
    <xf numFmtId="0" fontId="2" fillId="2" borderId="0" xfId="0" applyFont="1" applyFill="1" applyAlignment="1">
      <alignment horizontal="center" vertical="center"/>
    </xf>
    <xf numFmtId="0" fontId="2" fillId="2" borderId="38" xfId="0" applyFont="1" applyFill="1" applyBorder="1" applyAlignment="1">
      <alignment horizontal="center" vertical="center"/>
    </xf>
    <xf numFmtId="0" fontId="2" fillId="0" borderId="14" xfId="0" applyFont="1" applyBorder="1" applyAlignment="1">
      <alignment horizontal="center" vertical="center"/>
    </xf>
    <xf numFmtId="0" fontId="2" fillId="0" borderId="12" xfId="0" applyFont="1" applyBorder="1" applyAlignment="1">
      <alignment horizontal="center" vertical="center"/>
    </xf>
    <xf numFmtId="0" fontId="2" fillId="0" borderId="13" xfId="0" applyFont="1" applyBorder="1" applyAlignment="1">
      <alignment horizontal="center" vertical="center"/>
    </xf>
    <xf numFmtId="0" fontId="2" fillId="0" borderId="39" xfId="0" applyFont="1" applyBorder="1" applyAlignment="1">
      <alignment horizontal="left" vertical="top" wrapText="1"/>
    </xf>
    <xf numFmtId="0" fontId="2" fillId="0" borderId="1" xfId="0" applyFont="1" applyBorder="1" applyAlignment="1">
      <alignment horizontal="left" vertical="top"/>
    </xf>
    <xf numFmtId="0" fontId="2" fillId="0" borderId="14" xfId="0" applyFont="1" applyBorder="1" applyAlignment="1">
      <alignment horizontal="left" vertical="top"/>
    </xf>
    <xf numFmtId="0" fontId="2" fillId="0" borderId="10" xfId="0" applyFont="1" applyBorder="1" applyAlignment="1">
      <alignment horizontal="center" vertical="center"/>
    </xf>
    <xf numFmtId="0" fontId="2" fillId="0" borderId="5" xfId="0" applyFont="1" applyBorder="1" applyAlignment="1">
      <alignment horizontal="center" vertical="center"/>
    </xf>
    <xf numFmtId="0" fontId="2" fillId="0" borderId="10" xfId="0" applyFont="1" applyBorder="1" applyAlignment="1">
      <alignment horizontal="left" vertical="top"/>
    </xf>
    <xf numFmtId="0" fontId="2" fillId="0" borderId="44" xfId="0" applyFont="1" applyBorder="1" applyAlignment="1">
      <alignment horizontal="left" vertical="top"/>
    </xf>
    <xf numFmtId="0" fontId="2" fillId="0" borderId="12" xfId="0" applyFont="1" applyBorder="1" applyAlignment="1">
      <alignment horizontal="left" vertical="top"/>
    </xf>
    <xf numFmtId="0" fontId="2" fillId="0" borderId="13" xfId="0" applyFont="1" applyBorder="1" applyAlignment="1">
      <alignment horizontal="left" vertical="top"/>
    </xf>
    <xf numFmtId="0" fontId="2" fillId="0" borderId="1" xfId="0" applyFont="1" applyBorder="1" applyAlignment="1">
      <alignment vertical="top"/>
    </xf>
    <xf numFmtId="20" fontId="2" fillId="0" borderId="26" xfId="0" applyNumberFormat="1" applyFont="1" applyBorder="1" applyAlignment="1">
      <alignment horizontal="center" vertical="center"/>
    </xf>
    <xf numFmtId="14" fontId="3" fillId="3" borderId="26" xfId="0" applyNumberFormat="1" applyFont="1" applyFill="1" applyBorder="1" applyAlignment="1">
      <alignment horizontal="center" vertical="center"/>
    </xf>
    <xf numFmtId="14" fontId="3" fillId="3" borderId="11" xfId="0" applyNumberFormat="1" applyFont="1" applyFill="1" applyBorder="1" applyAlignment="1">
      <alignment horizontal="center" vertical="center"/>
    </xf>
    <xf numFmtId="14" fontId="3" fillId="3" borderId="4" xfId="0" applyNumberFormat="1" applyFont="1" applyFill="1" applyBorder="1" applyAlignment="1">
      <alignment horizontal="center" vertical="center"/>
    </xf>
    <xf numFmtId="0" fontId="6" fillId="2" borderId="34" xfId="0" applyFont="1" applyFill="1" applyBorder="1" applyAlignment="1">
      <alignment horizontal="center" vertical="center"/>
    </xf>
    <xf numFmtId="0" fontId="6" fillId="2" borderId="35" xfId="0" applyFont="1" applyFill="1" applyBorder="1" applyAlignment="1">
      <alignment horizontal="center" vertical="center"/>
    </xf>
    <xf numFmtId="0" fontId="6" fillId="2" borderId="36" xfId="0" applyFont="1" applyFill="1" applyBorder="1" applyAlignment="1">
      <alignment horizontal="center" vertical="center"/>
    </xf>
    <xf numFmtId="0" fontId="6" fillId="2" borderId="6" xfId="0" applyFont="1" applyFill="1" applyBorder="1" applyAlignment="1">
      <alignment horizontal="center" vertical="center"/>
    </xf>
    <xf numFmtId="0" fontId="6" fillId="2" borderId="11" xfId="0" applyFont="1" applyFill="1" applyBorder="1" applyAlignment="1">
      <alignment horizontal="center" vertical="center"/>
    </xf>
    <xf numFmtId="0" fontId="6" fillId="2" borderId="4" xfId="0" applyFont="1" applyFill="1" applyBorder="1" applyAlignment="1">
      <alignment horizontal="center" vertical="center"/>
    </xf>
    <xf numFmtId="0" fontId="6" fillId="3" borderId="2" xfId="0" applyFont="1" applyFill="1" applyBorder="1" applyAlignment="1">
      <alignment horizontal="center" vertical="center"/>
    </xf>
    <xf numFmtId="0" fontId="6" fillId="3" borderId="3" xfId="0" applyFont="1" applyFill="1" applyBorder="1" applyAlignment="1">
      <alignment horizontal="center" vertical="center"/>
    </xf>
    <xf numFmtId="0" fontId="6" fillId="3" borderId="12" xfId="0" applyFont="1" applyFill="1" applyBorder="1" applyAlignment="1">
      <alignment horizontal="center" vertical="center"/>
    </xf>
    <xf numFmtId="0" fontId="6" fillId="3" borderId="23" xfId="0" applyFont="1" applyFill="1" applyBorder="1" applyAlignment="1">
      <alignment horizontal="center" vertical="center"/>
    </xf>
    <xf numFmtId="0" fontId="6" fillId="3" borderId="24" xfId="0" applyFont="1" applyFill="1" applyBorder="1" applyAlignment="1">
      <alignment horizontal="center" vertical="center"/>
    </xf>
    <xf numFmtId="0" fontId="6" fillId="3" borderId="25" xfId="0" applyFont="1" applyFill="1" applyBorder="1" applyAlignment="1">
      <alignment horizontal="center" vertical="center"/>
    </xf>
    <xf numFmtId="0" fontId="6" fillId="3" borderId="18" xfId="0" applyFont="1" applyFill="1" applyBorder="1" applyAlignment="1">
      <alignment vertical="center"/>
    </xf>
    <xf numFmtId="0" fontId="6" fillId="3" borderId="19" xfId="0" applyFont="1" applyFill="1" applyBorder="1" applyAlignment="1">
      <alignment vertical="center"/>
    </xf>
    <xf numFmtId="0" fontId="6" fillId="3" borderId="17" xfId="0" applyFont="1" applyFill="1" applyBorder="1" applyAlignment="1">
      <alignment vertical="center"/>
    </xf>
    <xf numFmtId="0" fontId="7" fillId="3" borderId="23" xfId="0" applyFont="1" applyFill="1" applyBorder="1" applyAlignment="1">
      <alignment vertical="center"/>
    </xf>
    <xf numFmtId="0" fontId="7" fillId="3" borderId="24" xfId="0" applyFont="1" applyFill="1" applyBorder="1" applyAlignment="1">
      <alignment vertical="center"/>
    </xf>
    <xf numFmtId="0" fontId="7" fillId="3" borderId="25" xfId="0" applyFont="1" applyFill="1" applyBorder="1" applyAlignment="1">
      <alignment vertical="center"/>
    </xf>
    <xf numFmtId="0" fontId="2" fillId="0" borderId="59" xfId="0" applyFont="1" applyBorder="1" applyAlignment="1">
      <alignment vertical="top" wrapText="1"/>
    </xf>
    <xf numFmtId="0" fontId="2" fillId="0" borderId="40" xfId="0" applyFont="1" applyBorder="1" applyAlignment="1">
      <alignment horizontal="left" vertical="top" wrapText="1"/>
    </xf>
    <xf numFmtId="0" fontId="12" fillId="0" borderId="0" xfId="0" applyFont="1" applyAlignment="1">
      <alignment vertical="center"/>
    </xf>
    <xf numFmtId="14" fontId="0" fillId="0" borderId="1" xfId="0" applyNumberFormat="1" applyBorder="1" applyAlignment="1">
      <alignment horizontal="center" vertical="top" textRotation="255"/>
    </xf>
    <xf numFmtId="0" fontId="0" fillId="0" borderId="1" xfId="0" applyBorder="1" applyAlignment="1">
      <alignment horizontal="center" vertical="top" textRotation="255"/>
    </xf>
    <xf numFmtId="14" fontId="0" fillId="0" borderId="1" xfId="0" applyNumberFormat="1" applyBorder="1" applyAlignment="1">
      <alignment horizontal="center" vertical="top"/>
    </xf>
    <xf numFmtId="0" fontId="0" fillId="0" borderId="1" xfId="0" applyBorder="1" applyAlignment="1">
      <alignment horizontal="center" vertical="top"/>
    </xf>
    <xf numFmtId="20" fontId="2" fillId="0" borderId="1" xfId="0" applyNumberFormat="1" applyFont="1" applyBorder="1" applyAlignment="1">
      <alignment horizontal="center" vertical="center"/>
    </xf>
  </cellXfs>
  <cellStyles count="1">
    <cellStyle name="標準" xfId="0" builtinId="0"/>
  </cellStyles>
  <dxfs count="148">
    <dxf>
      <fill>
        <patternFill>
          <bgColor rgb="FFFF0000"/>
        </patternFill>
      </fill>
    </dxf>
    <dxf>
      <fill>
        <patternFill>
          <bgColor rgb="FFFF0000"/>
        </patternFill>
      </fill>
    </dxf>
    <dxf>
      <fill>
        <patternFill>
          <bgColor rgb="FFFF0000"/>
        </patternFill>
      </fill>
    </dxf>
    <dxf>
      <fill>
        <patternFill>
          <bgColor rgb="FFFF0000"/>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ill>
        <patternFill>
          <bgColor theme="3" tint="0.39994506668294322"/>
        </patternFill>
      </fill>
    </dxf>
    <dxf>
      <fill>
        <patternFill>
          <bgColor theme="3" tint="0.39994506668294322"/>
        </patternFill>
      </fill>
    </dxf>
    <dxf>
      <fill>
        <patternFill>
          <bgColor theme="3" tint="0.39994506668294322"/>
        </patternFill>
      </fill>
    </dxf>
    <dxf>
      <fill>
        <patternFill>
          <bgColor theme="3" tint="0.39994506668294322"/>
        </patternFill>
      </fill>
    </dxf>
    <dxf>
      <fill>
        <patternFill>
          <bgColor theme="3" tint="0.39994506668294322"/>
        </patternFill>
      </fill>
    </dxf>
    <dxf>
      <fill>
        <patternFill>
          <bgColor theme="3" tint="0.39994506668294322"/>
        </patternFill>
      </fill>
    </dxf>
    <dxf>
      <fill>
        <patternFill>
          <bgColor theme="3" tint="0.39994506668294322"/>
        </patternFill>
      </fill>
    </dxf>
    <dxf>
      <fill>
        <patternFill>
          <bgColor theme="3" tint="0.39994506668294322"/>
        </patternFill>
      </fill>
    </dxf>
    <dxf>
      <fill>
        <patternFill>
          <bgColor theme="3" tint="0.39994506668294322"/>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0"/>
      </font>
      <fill>
        <patternFill patternType="none">
          <bgColor auto="1"/>
        </patternFill>
      </fill>
    </dxf>
    <dxf>
      <font>
        <color theme="0"/>
      </font>
      <fill>
        <patternFill patternType="none">
          <bgColor auto="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
      <font>
        <color theme="9" tint="-0.24994659260841701"/>
      </font>
      <fill>
        <patternFill>
          <bgColor theme="9" tint="-0.24994659260841701"/>
        </patternFill>
      </fill>
    </dxf>
    <dxf>
      <font>
        <color theme="4" tint="-0.24994659260841701"/>
      </font>
      <fill>
        <patternFill>
          <bgColor theme="4" tint="-0.24994659260841701"/>
        </patternFill>
      </fill>
    </dxf>
    <dxf>
      <font>
        <color theme="0"/>
      </font>
      <fill>
        <patternFill patternType="none">
          <bgColor auto="1"/>
        </patternFill>
      </fill>
    </dxf>
    <dxf>
      <font>
        <color theme="0"/>
      </font>
      <fill>
        <patternFill patternType="none">
          <bgColor auto="1"/>
        </patternFill>
      </fill>
    </dxf>
    <dxf>
      <font>
        <color theme="4" tint="-0.24994659260841701"/>
      </font>
      <fill>
        <patternFill>
          <bgColor theme="4" tint="-0.24994659260841701"/>
        </patternFill>
      </fill>
    </dxf>
    <dxf>
      <font>
        <color theme="9" tint="-0.24994659260841701"/>
      </font>
      <fill>
        <patternFill>
          <bgColor theme="9" tint="-0.24994659260841701"/>
        </patternFill>
      </fill>
    </dxf>
  </dxfs>
  <tableStyles count="0" defaultTableStyle="TableStyleMedium2" defaultPivotStyle="PivotStyleMedium9"/>
  <colors>
    <mruColors>
      <color rgb="FFFFFF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1</xdr:col>
      <xdr:colOff>0</xdr:colOff>
      <xdr:row>121</xdr:row>
      <xdr:rowOff>66675</xdr:rowOff>
    </xdr:from>
    <xdr:to>
      <xdr:col>56</xdr:col>
      <xdr:colOff>28575</xdr:colOff>
      <xdr:row>131</xdr:row>
      <xdr:rowOff>133350</xdr:rowOff>
    </xdr:to>
    <xdr:sp macro="" textlink="">
      <xdr:nvSpPr>
        <xdr:cNvPr id="4" name="角丸四角形 3">
          <a:extLst>
            <a:ext uri="{FF2B5EF4-FFF2-40B4-BE49-F238E27FC236}">
              <a16:creationId xmlns:a16="http://schemas.microsoft.com/office/drawing/2014/main" id="{00000000-0008-0000-0000-000004000000}"/>
            </a:ext>
          </a:extLst>
        </xdr:cNvPr>
        <xdr:cNvSpPr/>
      </xdr:nvSpPr>
      <xdr:spPr>
        <a:xfrm>
          <a:off x="200025" y="15744825"/>
          <a:ext cx="9744075" cy="1495425"/>
        </a:xfrm>
        <a:prstGeom prst="roundRect">
          <a:avLst>
            <a:gd name="adj" fmla="val 4733"/>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en-US" altLang="ja-JP" sz="1000">
            <a:solidFill>
              <a:sysClr val="windowText" lastClr="000000"/>
            </a:solidFill>
          </a:endParaRPr>
        </a:p>
        <a:p>
          <a:pPr algn="l"/>
          <a:r>
            <a:rPr kumimoji="1" lang="ja-JP" altLang="en-US" sz="1000">
              <a:solidFill>
                <a:sysClr val="windowText" lastClr="000000"/>
              </a:solidFill>
            </a:rPr>
            <a:t>・予定時間は、事前連絡の開始時間の入力と各作業における経過時間を入力することで自動算出されます。</a:t>
          </a:r>
        </a:p>
        <a:p>
          <a:pPr algn="l"/>
          <a:r>
            <a:rPr kumimoji="1" lang="ja-JP" altLang="en-US" sz="1000">
              <a:solidFill>
                <a:sysClr val="windowText" lastClr="000000"/>
              </a:solidFill>
            </a:rPr>
            <a:t>・実績時間は、各作業における開始日時と終了日時を入力することで、自動算出されます。</a:t>
          </a:r>
        </a:p>
        <a:p>
          <a:pPr algn="l"/>
          <a:r>
            <a:rPr kumimoji="1" lang="ja-JP" altLang="en-US" sz="1000">
              <a:solidFill>
                <a:sysClr val="windowText" lastClr="000000"/>
              </a:solidFill>
            </a:rPr>
            <a:t>・連合会独自システムにおけるデータ移行を必要とする場合は、小項目と作業時間を入力願います。</a:t>
          </a:r>
          <a:endParaRPr kumimoji="1" lang="en-US" altLang="ja-JP" sz="1000">
            <a:solidFill>
              <a:sysClr val="windowText" lastClr="000000"/>
            </a:solidFill>
          </a:endParaRPr>
        </a:p>
        <a:p>
          <a:pPr algn="l"/>
          <a:r>
            <a:rPr kumimoji="1" lang="ja-JP" altLang="en-US" sz="1000">
              <a:solidFill>
                <a:sysClr val="windowText" lastClr="000000"/>
              </a:solidFill>
            </a:rPr>
            <a:t>・切り戻しのタイムチャートは、必要に応じ作業時間を入力願います。</a:t>
          </a:r>
          <a:endParaRPr kumimoji="1" lang="en-US" altLang="ja-JP" sz="1000">
            <a:solidFill>
              <a:sysClr val="windowText" lastClr="000000"/>
            </a:solidFill>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tx1"/>
              </a:solidFill>
              <a:effectLst/>
              <a:latin typeface="+mn-lt"/>
              <a:ea typeface="+mn-ea"/>
              <a:cs typeface="+mn-cs"/>
            </a:rPr>
            <a:t>・国保連合会にて移行作業を実施したまま</a:t>
          </a:r>
          <a:r>
            <a:rPr kumimoji="1" lang="ja-JP" altLang="en-US" sz="1000">
              <a:solidFill>
                <a:schemeClr val="tx1"/>
              </a:solidFill>
              <a:effectLst/>
              <a:latin typeface="+mn-lt"/>
              <a:ea typeface="+mn-ea"/>
              <a:cs typeface="+mn-cs"/>
            </a:rPr>
            <a:t>退館す</a:t>
          </a:r>
          <a:r>
            <a:rPr kumimoji="1" lang="ja-JP" altLang="ja-JP" sz="1000">
              <a:solidFill>
                <a:schemeClr val="tx1"/>
              </a:solidFill>
              <a:effectLst/>
              <a:latin typeface="+mn-lt"/>
              <a:ea typeface="+mn-ea"/>
              <a:cs typeface="+mn-cs"/>
            </a:rPr>
            <a:t>る場合は、退館前に必ず本会へ当該処理実行前までの作業状況を報告願います。</a:t>
          </a:r>
          <a:endParaRPr kumimoji="1" lang="en-US" altLang="ja-JP" sz="1000">
            <a:solidFill>
              <a:sysClr val="windowText" lastClr="000000"/>
            </a:solidFill>
          </a:endParaRPr>
        </a:p>
        <a:p>
          <a:r>
            <a:rPr kumimoji="1" lang="ja-JP" altLang="ja-JP" sz="1000">
              <a:solidFill>
                <a:sysClr val="windowText" lastClr="000000"/>
              </a:solidFill>
              <a:effectLst/>
              <a:latin typeface="+mn-ea"/>
              <a:ea typeface="+mn-ea"/>
              <a:cs typeface="+mn-cs"/>
            </a:rPr>
            <a:t>・国保連合会における移行作業が特定健診ヘルプデスク対応終了時刻の</a:t>
          </a:r>
          <a:r>
            <a:rPr kumimoji="1" lang="en-US" altLang="ja-JP" sz="1000">
              <a:solidFill>
                <a:sysClr val="windowText" lastClr="000000"/>
              </a:solidFill>
              <a:effectLst/>
              <a:latin typeface="+mn-ea"/>
              <a:ea typeface="+mn-ea"/>
              <a:cs typeface="+mn-cs"/>
            </a:rPr>
            <a:t>20:00</a:t>
          </a:r>
          <a:r>
            <a:rPr kumimoji="1" lang="ja-JP" altLang="ja-JP" sz="1000">
              <a:solidFill>
                <a:sysClr val="windowText" lastClr="000000"/>
              </a:solidFill>
              <a:effectLst/>
              <a:latin typeface="+mn-ea"/>
              <a:ea typeface="+mn-ea"/>
              <a:cs typeface="+mn-cs"/>
            </a:rPr>
            <a:t>を過ぎる場合は、</a:t>
          </a:r>
          <a:r>
            <a:rPr kumimoji="1" lang="en-US" altLang="ja-JP" sz="1000">
              <a:solidFill>
                <a:sysClr val="windowText" lastClr="000000"/>
              </a:solidFill>
              <a:effectLst/>
              <a:latin typeface="+mn-ea"/>
              <a:ea typeface="+mn-ea"/>
              <a:cs typeface="+mn-cs"/>
            </a:rPr>
            <a:t>20:00</a:t>
          </a:r>
          <a:r>
            <a:rPr kumimoji="1" lang="ja-JP" altLang="en-US" sz="1000">
              <a:solidFill>
                <a:sysClr val="windowText" lastClr="000000"/>
              </a:solidFill>
              <a:effectLst/>
              <a:latin typeface="+mn-ea"/>
              <a:ea typeface="+mn-ea"/>
              <a:cs typeface="+mn-cs"/>
            </a:rPr>
            <a:t>までに</a:t>
          </a:r>
          <a:r>
            <a:rPr kumimoji="1" lang="ja-JP" altLang="ja-JP" sz="1000">
              <a:solidFill>
                <a:sysClr val="windowText" lastClr="000000"/>
              </a:solidFill>
              <a:effectLst/>
              <a:latin typeface="+mn-ea"/>
              <a:ea typeface="+mn-ea"/>
              <a:cs typeface="+mn-cs"/>
            </a:rPr>
            <a:t>特定健診ヘルプデスクへ作業状況を報告願います</a:t>
          </a:r>
          <a:r>
            <a:rPr kumimoji="1" lang="ja-JP" altLang="ja-JP" sz="1100">
              <a:solidFill>
                <a:sysClr val="windowText" lastClr="000000"/>
              </a:solidFill>
              <a:effectLst/>
              <a:latin typeface="+mn-ea"/>
              <a:ea typeface="+mn-ea"/>
              <a:cs typeface="+mn-cs"/>
            </a:rPr>
            <a:t>。</a:t>
          </a:r>
          <a:endParaRPr lang="ja-JP" altLang="ja-JP" sz="1000">
            <a:solidFill>
              <a:sysClr val="windowText" lastClr="000000"/>
            </a:solidFill>
            <a:effectLst/>
            <a:latin typeface="+mn-ea"/>
            <a:ea typeface="+mn-ea"/>
          </a:endParaRPr>
        </a:p>
      </xdr:txBody>
    </xdr:sp>
    <xdr:clientData/>
  </xdr:twoCellAnchor>
  <xdr:twoCellAnchor>
    <xdr:from>
      <xdr:col>1</xdr:col>
      <xdr:colOff>38101</xdr:colOff>
      <xdr:row>121</xdr:row>
      <xdr:rowOff>104774</xdr:rowOff>
    </xdr:from>
    <xdr:to>
      <xdr:col>1</xdr:col>
      <xdr:colOff>485776</xdr:colOff>
      <xdr:row>122</xdr:row>
      <xdr:rowOff>142874</xdr:rowOff>
    </xdr:to>
    <xdr:pic>
      <xdr:nvPicPr>
        <xdr:cNvPr id="5" name="図 1">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8126" y="15782924"/>
          <a:ext cx="44767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7</xdr:row>
      <xdr:rowOff>0</xdr:rowOff>
    </xdr:from>
    <xdr:to>
      <xdr:col>35</xdr:col>
      <xdr:colOff>10801</xdr:colOff>
      <xdr:row>12</xdr:row>
      <xdr:rowOff>44400</xdr:rowOff>
    </xdr:to>
    <xdr:pic>
      <xdr:nvPicPr>
        <xdr:cNvPr id="16" name="図 15">
          <a:extLst>
            <a:ext uri="{FF2B5EF4-FFF2-40B4-BE49-F238E27FC236}">
              <a16:creationId xmlns:a16="http://schemas.microsoft.com/office/drawing/2014/main" id="{00000000-0008-0000-0100-00001000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0076" y="1676400"/>
          <a:ext cx="6411600" cy="806400"/>
        </a:xfrm>
        <a:prstGeom prst="rect">
          <a:avLst/>
        </a:prstGeom>
        <a:solidFill>
          <a:schemeClr val="bg1"/>
        </a:solidFill>
        <a:ln>
          <a:solidFill>
            <a:schemeClr val="tx1"/>
          </a:solidFill>
        </a:ln>
      </xdr:spPr>
    </xdr:pic>
    <xdr:clientData/>
  </xdr:twoCellAnchor>
  <xdr:oneCellAnchor>
    <xdr:from>
      <xdr:col>2</xdr:col>
      <xdr:colOff>195943</xdr:colOff>
      <xdr:row>25</xdr:row>
      <xdr:rowOff>16328</xdr:rowOff>
    </xdr:from>
    <xdr:ext cx="6319157" cy="961981"/>
    <xdr:pic>
      <xdr:nvPicPr>
        <xdr:cNvPr id="14" name="図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2"/>
        <a:stretch>
          <a:fillRect/>
        </a:stretch>
      </xdr:blipFill>
      <xdr:spPr>
        <a:xfrm>
          <a:off x="598714" y="3826328"/>
          <a:ext cx="6319157" cy="961981"/>
        </a:xfrm>
        <a:prstGeom prst="rect">
          <a:avLst/>
        </a:prstGeom>
      </xdr:spPr>
    </xdr:pic>
    <xdr:clientData/>
  </xdr:oneCellAnchor>
  <xdr:twoCellAnchor>
    <xdr:from>
      <xdr:col>4</xdr:col>
      <xdr:colOff>50800</xdr:colOff>
      <xdr:row>7</xdr:row>
      <xdr:rowOff>79375</xdr:rowOff>
    </xdr:from>
    <xdr:to>
      <xdr:col>5</xdr:col>
      <xdr:colOff>96782</xdr:colOff>
      <xdr:row>9</xdr:row>
      <xdr:rowOff>8524</xdr:rowOff>
    </xdr:to>
    <xdr:sp macro="" textlink="">
      <xdr:nvSpPr>
        <xdr:cNvPr id="5" name="楕円 4">
          <a:extLst>
            <a:ext uri="{FF2B5EF4-FFF2-40B4-BE49-F238E27FC236}">
              <a16:creationId xmlns:a16="http://schemas.microsoft.com/office/drawing/2014/main" id="{00000000-0008-0000-0100-000005000000}"/>
            </a:ext>
          </a:extLst>
        </xdr:cNvPr>
        <xdr:cNvSpPr/>
      </xdr:nvSpPr>
      <xdr:spPr>
        <a:xfrm>
          <a:off x="850900" y="1755775"/>
          <a:ext cx="246007" cy="233949"/>
        </a:xfrm>
        <a:prstGeom prst="ellipse">
          <a:avLst/>
        </a:prstGeom>
        <a:solidFill>
          <a:schemeClr val="bg1"/>
        </a:solidFill>
        <a:ln w="12700">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a:solidFill>
                <a:srgbClr val="FF0000"/>
              </a:solidFill>
            </a:rPr>
            <a:t>１</a:t>
          </a:r>
        </a:p>
      </xdr:txBody>
    </xdr:sp>
    <xdr:clientData/>
  </xdr:twoCellAnchor>
  <xdr:twoCellAnchor editAs="oneCell">
    <xdr:from>
      <xdr:col>3</xdr:col>
      <xdr:colOff>0</xdr:colOff>
      <xdr:row>41</xdr:row>
      <xdr:rowOff>0</xdr:rowOff>
    </xdr:from>
    <xdr:to>
      <xdr:col>35</xdr:col>
      <xdr:colOff>177354</xdr:colOff>
      <xdr:row>50</xdr:row>
      <xdr:rowOff>61084</xdr:rowOff>
    </xdr:to>
    <xdr:pic>
      <xdr:nvPicPr>
        <xdr:cNvPr id="15" name="図 14">
          <a:extLst>
            <a:ext uri="{FF2B5EF4-FFF2-40B4-BE49-F238E27FC236}">
              <a16:creationId xmlns:a16="http://schemas.microsoft.com/office/drawing/2014/main" id="{00000000-0008-0000-0100-00000F000000}"/>
            </a:ext>
          </a:extLst>
        </xdr:cNvPr>
        <xdr:cNvPicPr>
          <a:picLocks noChangeAspect="1"/>
        </xdr:cNvPicPr>
      </xdr:nvPicPr>
      <xdr:blipFill>
        <a:blip xmlns:r="http://schemas.openxmlformats.org/officeDocument/2006/relationships" r:embed="rId3"/>
        <a:stretch>
          <a:fillRect/>
        </a:stretch>
      </xdr:blipFill>
      <xdr:spPr>
        <a:xfrm>
          <a:off x="600075" y="6858000"/>
          <a:ext cx="6578154" cy="1432684"/>
        </a:xfrm>
        <a:prstGeom prst="rect">
          <a:avLst/>
        </a:prstGeom>
      </xdr:spPr>
    </xdr:pic>
    <xdr:clientData/>
  </xdr:twoCellAnchor>
  <xdr:twoCellAnchor>
    <xdr:from>
      <xdr:col>15</xdr:col>
      <xdr:colOff>171451</xdr:colOff>
      <xdr:row>10</xdr:row>
      <xdr:rowOff>85725</xdr:rowOff>
    </xdr:from>
    <xdr:to>
      <xdr:col>17</xdr:col>
      <xdr:colOff>20967</xdr:colOff>
      <xdr:row>12</xdr:row>
      <xdr:rowOff>12095</xdr:rowOff>
    </xdr:to>
    <xdr:sp macro="" textlink="">
      <xdr:nvSpPr>
        <xdr:cNvPr id="17" name="楕円 16">
          <a:extLst>
            <a:ext uri="{FF2B5EF4-FFF2-40B4-BE49-F238E27FC236}">
              <a16:creationId xmlns:a16="http://schemas.microsoft.com/office/drawing/2014/main" id="{00000000-0008-0000-0100-000011000000}"/>
            </a:ext>
          </a:extLst>
        </xdr:cNvPr>
        <xdr:cNvSpPr/>
      </xdr:nvSpPr>
      <xdr:spPr>
        <a:xfrm>
          <a:off x="3171826" y="2219325"/>
          <a:ext cx="249566" cy="231170"/>
        </a:xfrm>
        <a:prstGeom prst="ellipse">
          <a:avLst/>
        </a:prstGeom>
        <a:solidFill>
          <a:schemeClr val="bg1"/>
        </a:solidFill>
        <a:ln w="12700">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a:solidFill>
                <a:srgbClr val="FF0000"/>
              </a:solidFill>
            </a:rPr>
            <a:t>５</a:t>
          </a:r>
        </a:p>
      </xdr:txBody>
    </xdr:sp>
    <xdr:clientData/>
  </xdr:twoCellAnchor>
  <xdr:twoCellAnchor>
    <xdr:from>
      <xdr:col>24</xdr:col>
      <xdr:colOff>38100</xdr:colOff>
      <xdr:row>6</xdr:row>
      <xdr:rowOff>104775</xdr:rowOff>
    </xdr:from>
    <xdr:to>
      <xdr:col>25</xdr:col>
      <xdr:colOff>78709</xdr:colOff>
      <xdr:row>8</xdr:row>
      <xdr:rowOff>32459</xdr:rowOff>
    </xdr:to>
    <xdr:sp macro="" textlink="">
      <xdr:nvSpPr>
        <xdr:cNvPr id="19" name="楕円 18">
          <a:extLst>
            <a:ext uri="{FF2B5EF4-FFF2-40B4-BE49-F238E27FC236}">
              <a16:creationId xmlns:a16="http://schemas.microsoft.com/office/drawing/2014/main" id="{00000000-0008-0000-0100-000013000000}"/>
            </a:ext>
          </a:extLst>
        </xdr:cNvPr>
        <xdr:cNvSpPr/>
      </xdr:nvSpPr>
      <xdr:spPr>
        <a:xfrm>
          <a:off x="4838700" y="1628775"/>
          <a:ext cx="240634" cy="232484"/>
        </a:xfrm>
        <a:prstGeom prst="ellipse">
          <a:avLst/>
        </a:prstGeom>
        <a:solidFill>
          <a:schemeClr val="bg1"/>
        </a:solidFill>
        <a:ln w="12700">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a:solidFill>
                <a:srgbClr val="FF0000"/>
              </a:solidFill>
            </a:rPr>
            <a:t>２</a:t>
          </a:r>
        </a:p>
      </xdr:txBody>
    </xdr:sp>
    <xdr:clientData/>
  </xdr:twoCellAnchor>
  <xdr:twoCellAnchor>
    <xdr:from>
      <xdr:col>24</xdr:col>
      <xdr:colOff>57150</xdr:colOff>
      <xdr:row>8</xdr:row>
      <xdr:rowOff>66675</xdr:rowOff>
    </xdr:from>
    <xdr:to>
      <xdr:col>25</xdr:col>
      <xdr:colOff>97759</xdr:colOff>
      <xdr:row>9</xdr:row>
      <xdr:rowOff>148224</xdr:rowOff>
    </xdr:to>
    <xdr:sp macro="" textlink="">
      <xdr:nvSpPr>
        <xdr:cNvPr id="20" name="楕円 19">
          <a:extLst>
            <a:ext uri="{FF2B5EF4-FFF2-40B4-BE49-F238E27FC236}">
              <a16:creationId xmlns:a16="http://schemas.microsoft.com/office/drawing/2014/main" id="{00000000-0008-0000-0100-000014000000}"/>
            </a:ext>
          </a:extLst>
        </xdr:cNvPr>
        <xdr:cNvSpPr/>
      </xdr:nvSpPr>
      <xdr:spPr>
        <a:xfrm>
          <a:off x="4857750" y="1895475"/>
          <a:ext cx="240634" cy="233949"/>
        </a:xfrm>
        <a:prstGeom prst="ellipse">
          <a:avLst/>
        </a:prstGeom>
        <a:solidFill>
          <a:schemeClr val="bg1"/>
        </a:solidFill>
        <a:ln w="12700">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a:solidFill>
                <a:srgbClr val="FF0000"/>
              </a:solidFill>
            </a:rPr>
            <a:t>３</a:t>
          </a:r>
        </a:p>
      </xdr:txBody>
    </xdr:sp>
    <xdr:clientData/>
  </xdr:twoCellAnchor>
  <xdr:twoCellAnchor>
    <xdr:from>
      <xdr:col>26</xdr:col>
      <xdr:colOff>152400</xdr:colOff>
      <xdr:row>9</xdr:row>
      <xdr:rowOff>47625</xdr:rowOff>
    </xdr:from>
    <xdr:to>
      <xdr:col>28</xdr:col>
      <xdr:colOff>2674</xdr:colOff>
      <xdr:row>10</xdr:row>
      <xdr:rowOff>131954</xdr:rowOff>
    </xdr:to>
    <xdr:sp macro="" textlink="">
      <xdr:nvSpPr>
        <xdr:cNvPr id="21" name="楕円 20">
          <a:extLst>
            <a:ext uri="{FF2B5EF4-FFF2-40B4-BE49-F238E27FC236}">
              <a16:creationId xmlns:a16="http://schemas.microsoft.com/office/drawing/2014/main" id="{00000000-0008-0000-0100-000015000000}"/>
            </a:ext>
          </a:extLst>
        </xdr:cNvPr>
        <xdr:cNvSpPr/>
      </xdr:nvSpPr>
      <xdr:spPr>
        <a:xfrm>
          <a:off x="5353050" y="2028825"/>
          <a:ext cx="250324" cy="236729"/>
        </a:xfrm>
        <a:prstGeom prst="ellipse">
          <a:avLst/>
        </a:prstGeom>
        <a:solidFill>
          <a:schemeClr val="bg1"/>
        </a:solidFill>
        <a:ln w="12700">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a:solidFill>
                <a:srgbClr val="FF0000"/>
              </a:solidFill>
            </a:rPr>
            <a:t>４</a:t>
          </a:r>
        </a:p>
      </xdr:txBody>
    </xdr:sp>
    <xdr:clientData/>
  </xdr:twoCellAnchor>
  <xdr:twoCellAnchor>
    <xdr:from>
      <xdr:col>35</xdr:col>
      <xdr:colOff>43543</xdr:colOff>
      <xdr:row>46</xdr:row>
      <xdr:rowOff>16329</xdr:rowOff>
    </xdr:from>
    <xdr:to>
      <xdr:col>35</xdr:col>
      <xdr:colOff>43543</xdr:colOff>
      <xdr:row>50</xdr:row>
      <xdr:rowOff>48986</xdr:rowOff>
    </xdr:to>
    <xdr:cxnSp macro="">
      <xdr:nvCxnSpPr>
        <xdr:cNvPr id="3" name="直線コネクタ 2">
          <a:extLst>
            <a:ext uri="{FF2B5EF4-FFF2-40B4-BE49-F238E27FC236}">
              <a16:creationId xmlns:a16="http://schemas.microsoft.com/office/drawing/2014/main" id="{00000000-0008-0000-0100-000003000000}"/>
            </a:ext>
          </a:extLst>
        </xdr:cNvPr>
        <xdr:cNvCxnSpPr/>
      </xdr:nvCxnSpPr>
      <xdr:spPr>
        <a:xfrm>
          <a:off x="7092043" y="7026729"/>
          <a:ext cx="0" cy="642257"/>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ADB121"/>
  <sheetViews>
    <sheetView tabSelected="1" view="pageBreakPreview" zoomScale="85" zoomScaleNormal="100" zoomScaleSheetLayoutView="85" workbookViewId="0">
      <pane xSplit="10" ySplit="9" topLeftCell="K12" activePane="bottomRight" state="frozen"/>
      <selection activeCell="I30" sqref="I30"/>
      <selection pane="topRight" activeCell="I30" sqref="I30"/>
      <selection pane="bottomLeft" activeCell="I30" sqref="I30"/>
      <selection pane="bottomRight" activeCell="E28" sqref="E28:E29"/>
    </sheetView>
  </sheetViews>
  <sheetFormatPr defaultColWidth="9" defaultRowHeight="10.8" x14ac:dyDescent="0.2"/>
  <cols>
    <col min="1" max="1" width="2.6640625" style="1" customWidth="1"/>
    <col min="2" max="2" width="14.77734375" style="1" customWidth="1"/>
    <col min="3" max="3" width="14.109375" style="1" customWidth="1"/>
    <col min="4" max="4" width="3.44140625" style="1" customWidth="1"/>
    <col min="5" max="5" width="38" style="2" customWidth="1"/>
    <col min="6" max="6" width="6.6640625" style="2" customWidth="1"/>
    <col min="7" max="7" width="15.109375" style="1" bestFit="1" customWidth="1"/>
    <col min="8" max="8" width="2.33203125" style="1" customWidth="1"/>
    <col min="9" max="9" width="15.109375" style="1" bestFit="1" customWidth="1"/>
    <col min="10" max="10" width="8.44140625" style="1" bestFit="1" customWidth="1"/>
    <col min="11" max="778" width="0.44140625" style="1" customWidth="1"/>
    <col min="779" max="783" width="2.6640625" style="1" customWidth="1"/>
    <col min="784" max="16384" width="9" style="1"/>
  </cols>
  <sheetData>
    <row r="1" spans="1:782" ht="28.5" customHeight="1" x14ac:dyDescent="0.2">
      <c r="A1" s="30" t="s">
        <v>184</v>
      </c>
      <c r="F1" s="112" t="str">
        <f>TEXT(G12,"YYYY/MM/DD hh:mm")&amp;" ～ "&amp;TEXT(I92+J92,"YYYY/MM/DD hh:mm")</f>
        <v>2026/02/21 09:00 ～ 2026/02/22 08:35</v>
      </c>
    </row>
    <row r="3" spans="1:782" s="5" customFormat="1" ht="15" x14ac:dyDescent="0.2">
      <c r="B3" s="251" t="s">
        <v>52</v>
      </c>
      <c r="C3" s="252"/>
      <c r="D3" s="252"/>
      <c r="E3" s="252"/>
      <c r="F3" s="85"/>
      <c r="G3" s="248"/>
      <c r="H3" s="249"/>
      <c r="I3" s="249"/>
      <c r="J3" s="250"/>
      <c r="K3" s="251" t="s">
        <v>53</v>
      </c>
      <c r="L3" s="252"/>
      <c r="M3" s="252"/>
      <c r="N3" s="252"/>
      <c r="O3" s="252"/>
      <c r="P3" s="252"/>
      <c r="Q3" s="252"/>
      <c r="R3" s="252"/>
      <c r="S3" s="252"/>
      <c r="T3" s="252"/>
      <c r="U3" s="252"/>
      <c r="V3" s="252"/>
      <c r="W3" s="252"/>
      <c r="X3" s="252"/>
      <c r="Y3" s="252"/>
      <c r="Z3" s="252"/>
      <c r="AA3" s="252"/>
      <c r="AB3" s="252"/>
      <c r="AC3" s="252"/>
      <c r="AD3" s="252"/>
      <c r="AE3" s="252"/>
      <c r="AF3" s="252"/>
      <c r="AG3" s="252"/>
      <c r="AH3" s="252"/>
      <c r="AI3" s="252"/>
      <c r="AJ3" s="252"/>
      <c r="AK3" s="252"/>
      <c r="AL3" s="252"/>
      <c r="AM3" s="252"/>
      <c r="AN3" s="252"/>
      <c r="AO3" s="252"/>
      <c r="AP3" s="252"/>
      <c r="AQ3" s="252"/>
      <c r="AR3" s="252"/>
      <c r="AS3" s="252"/>
      <c r="AT3" s="252"/>
      <c r="AU3" s="252"/>
      <c r="AV3" s="252"/>
      <c r="AW3" s="252"/>
      <c r="AX3" s="252"/>
      <c r="AY3" s="252"/>
      <c r="AZ3" s="252"/>
      <c r="BA3" s="252"/>
      <c r="BB3" s="252"/>
      <c r="BC3" s="252"/>
      <c r="BD3" s="253"/>
      <c r="BE3" s="251" t="s">
        <v>54</v>
      </c>
      <c r="BF3" s="252"/>
      <c r="BG3" s="252"/>
      <c r="BH3" s="252"/>
      <c r="BI3" s="252"/>
      <c r="BJ3" s="252"/>
      <c r="BK3" s="252"/>
      <c r="BL3" s="252"/>
      <c r="BM3" s="252"/>
      <c r="BN3" s="252"/>
      <c r="BO3" s="252"/>
      <c r="BP3" s="252"/>
      <c r="BQ3" s="252"/>
      <c r="BR3" s="252"/>
      <c r="BS3" s="252"/>
      <c r="BT3" s="252"/>
      <c r="BU3" s="252"/>
      <c r="BV3" s="252"/>
      <c r="BW3" s="252"/>
      <c r="BX3" s="252"/>
      <c r="BY3" s="252"/>
      <c r="BZ3" s="252"/>
      <c r="CA3" s="252"/>
      <c r="CB3" s="252"/>
      <c r="CC3" s="252"/>
      <c r="CD3" s="252"/>
      <c r="CE3" s="252"/>
      <c r="CF3" s="252"/>
      <c r="CG3" s="252"/>
      <c r="CH3" s="252"/>
      <c r="CI3" s="252"/>
      <c r="CJ3" s="252"/>
      <c r="CK3" s="252"/>
      <c r="CL3" s="252"/>
      <c r="CM3" s="252"/>
      <c r="CN3" s="252"/>
      <c r="CO3" s="252"/>
      <c r="CP3" s="252"/>
      <c r="CQ3" s="252"/>
      <c r="CR3" s="252"/>
      <c r="CS3" s="252"/>
      <c r="CT3" s="252"/>
      <c r="CU3" s="252"/>
      <c r="CV3" s="252"/>
      <c r="CW3" s="252"/>
      <c r="CX3" s="252"/>
      <c r="CY3" s="252"/>
      <c r="CZ3" s="252"/>
      <c r="DA3" s="252"/>
      <c r="DB3" s="252"/>
      <c r="DC3" s="252"/>
      <c r="DD3" s="253"/>
      <c r="DK3" s="1"/>
      <c r="DL3" s="1"/>
      <c r="DM3" s="1"/>
      <c r="DN3" s="1"/>
      <c r="DW3" s="1"/>
      <c r="DX3" s="1"/>
      <c r="DY3" s="1"/>
      <c r="DZ3" s="1"/>
      <c r="EI3" s="1"/>
      <c r="EJ3" s="1"/>
      <c r="EK3" s="1"/>
      <c r="EL3" s="1"/>
      <c r="EU3" s="1"/>
      <c r="EV3" s="1"/>
      <c r="EW3" s="1"/>
      <c r="EX3" s="1"/>
      <c r="FG3" s="1"/>
      <c r="FH3" s="1"/>
      <c r="FI3" s="1"/>
      <c r="FJ3" s="1"/>
      <c r="FS3" s="1"/>
      <c r="FT3" s="1"/>
      <c r="FU3" s="1"/>
      <c r="FV3" s="1"/>
      <c r="GE3" s="1"/>
      <c r="GF3" s="1"/>
      <c r="GG3" s="1"/>
      <c r="GH3" s="1"/>
      <c r="GQ3" s="1"/>
      <c r="GR3" s="1"/>
      <c r="GS3" s="1"/>
      <c r="GT3" s="1"/>
      <c r="HC3" s="1"/>
      <c r="HD3" s="1"/>
      <c r="HE3" s="1"/>
      <c r="HF3" s="1"/>
      <c r="MQ3" s="1"/>
      <c r="MR3" s="1"/>
      <c r="MS3" s="1"/>
      <c r="MT3" s="1"/>
      <c r="NC3" s="1"/>
      <c r="ND3" s="1"/>
      <c r="NE3" s="1"/>
      <c r="NF3" s="1"/>
      <c r="NO3" s="1"/>
      <c r="NP3" s="1"/>
      <c r="NQ3" s="1"/>
      <c r="NR3" s="1"/>
      <c r="OA3" s="1"/>
      <c r="OB3" s="1"/>
      <c r="OC3" s="1"/>
      <c r="OD3" s="1"/>
      <c r="OM3" s="1"/>
      <c r="ON3" s="1"/>
      <c r="OO3" s="1"/>
      <c r="OP3" s="1"/>
      <c r="OY3" s="1"/>
      <c r="OZ3" s="1"/>
      <c r="PA3" s="1"/>
      <c r="PB3" s="1"/>
      <c r="PK3" s="1"/>
      <c r="PL3" s="1"/>
      <c r="PM3" s="1"/>
      <c r="PN3" s="1"/>
      <c r="PW3" s="1"/>
      <c r="PX3" s="1"/>
      <c r="PY3" s="1"/>
      <c r="PZ3" s="1"/>
      <c r="QI3" s="1"/>
      <c r="QJ3" s="1"/>
      <c r="QK3" s="1"/>
      <c r="QL3" s="1"/>
      <c r="QU3" s="1"/>
      <c r="QV3" s="1"/>
      <c r="QW3" s="1"/>
      <c r="QX3" s="1"/>
      <c r="RG3" s="1"/>
      <c r="RH3" s="1"/>
      <c r="RI3" s="1"/>
      <c r="RJ3" s="1"/>
      <c r="RS3" s="1"/>
      <c r="RT3" s="1"/>
      <c r="RU3" s="1"/>
      <c r="RV3" s="1"/>
      <c r="SE3" s="1"/>
      <c r="SF3" s="1"/>
      <c r="SG3" s="1"/>
      <c r="SH3" s="1"/>
      <c r="XS3" s="1"/>
      <c r="XT3" s="1"/>
      <c r="XU3" s="1"/>
      <c r="XV3" s="1"/>
      <c r="YE3" s="1"/>
      <c r="YF3" s="1"/>
      <c r="YG3" s="1"/>
      <c r="YH3" s="1"/>
      <c r="YQ3" s="1"/>
      <c r="YR3" s="1"/>
      <c r="YS3" s="1"/>
      <c r="YT3" s="1"/>
      <c r="ZC3" s="1"/>
      <c r="ZD3" s="1"/>
      <c r="ZE3" s="1"/>
      <c r="ZF3" s="1"/>
      <c r="ZO3" s="1"/>
      <c r="ZP3" s="1"/>
      <c r="ZQ3" s="1"/>
      <c r="ZR3" s="1"/>
      <c r="AAA3" s="1"/>
      <c r="AAB3" s="1"/>
      <c r="AAC3" s="1"/>
      <c r="AAD3" s="1"/>
      <c r="AAM3" s="1"/>
      <c r="AAN3" s="1"/>
      <c r="AAO3" s="1"/>
      <c r="AAP3" s="1"/>
      <c r="AAY3" s="1"/>
      <c r="AAZ3" s="1"/>
      <c r="ABA3" s="1"/>
      <c r="ABB3" s="1"/>
      <c r="ABK3" s="1"/>
      <c r="ABL3" s="1"/>
      <c r="ABM3" s="1"/>
      <c r="ABN3" s="1"/>
      <c r="ABW3" s="1"/>
      <c r="ABX3" s="1"/>
      <c r="ABY3" s="1"/>
      <c r="ABZ3" s="1"/>
      <c r="ACI3" s="1"/>
      <c r="ACJ3" s="1"/>
      <c r="ACK3" s="1"/>
      <c r="ACL3" s="1"/>
      <c r="ACU3" s="1"/>
      <c r="ACV3" s="1"/>
      <c r="ACW3" s="1"/>
      <c r="ACX3" s="1"/>
    </row>
    <row r="4" spans="1:782" s="5" customFormat="1" ht="15" x14ac:dyDescent="0.2">
      <c r="B4" s="175" t="s">
        <v>57</v>
      </c>
      <c r="C4" s="176"/>
      <c r="D4" s="177"/>
      <c r="E4" s="208" t="str">
        <f>VLOOKUP(B5,都道府県一覧!A:B,2,FALSE)</f>
        <v>福岡県</v>
      </c>
      <c r="F4" s="209"/>
      <c r="G4" s="197" t="s">
        <v>56</v>
      </c>
      <c r="H4" s="198"/>
      <c r="I4" s="198"/>
      <c r="J4" s="199"/>
      <c r="K4" s="260"/>
      <c r="L4" s="261"/>
      <c r="M4" s="261"/>
      <c r="N4" s="261"/>
      <c r="O4" s="261"/>
      <c r="P4" s="261"/>
      <c r="Q4" s="261"/>
      <c r="R4" s="261"/>
      <c r="S4" s="261"/>
      <c r="T4" s="261"/>
      <c r="U4" s="261"/>
      <c r="V4" s="261"/>
      <c r="W4" s="261"/>
      <c r="X4" s="261"/>
      <c r="Y4" s="261"/>
      <c r="Z4" s="261"/>
      <c r="AA4" s="261"/>
      <c r="AB4" s="261"/>
      <c r="AC4" s="261"/>
      <c r="AD4" s="261"/>
      <c r="AE4" s="261"/>
      <c r="AF4" s="261"/>
      <c r="AG4" s="261"/>
      <c r="AH4" s="261"/>
      <c r="AI4" s="261"/>
      <c r="AJ4" s="261"/>
      <c r="AK4" s="261"/>
      <c r="AL4" s="261"/>
      <c r="AM4" s="261"/>
      <c r="AN4" s="261"/>
      <c r="AO4" s="261"/>
      <c r="AP4" s="261"/>
      <c r="AQ4" s="261"/>
      <c r="AR4" s="261"/>
      <c r="AS4" s="261"/>
      <c r="AT4" s="261"/>
      <c r="AU4" s="261"/>
      <c r="AV4" s="261"/>
      <c r="AW4" s="261"/>
      <c r="AX4" s="261"/>
      <c r="AY4" s="261"/>
      <c r="AZ4" s="261"/>
      <c r="BA4" s="261"/>
      <c r="BB4" s="261"/>
      <c r="BC4" s="261"/>
      <c r="BD4" s="262"/>
      <c r="BE4" s="254"/>
      <c r="BF4" s="255"/>
      <c r="BG4" s="255"/>
      <c r="BH4" s="255"/>
      <c r="BI4" s="255"/>
      <c r="BJ4" s="255"/>
      <c r="BK4" s="255"/>
      <c r="BL4" s="255"/>
      <c r="BM4" s="255"/>
      <c r="BN4" s="255"/>
      <c r="BO4" s="255"/>
      <c r="BP4" s="255"/>
      <c r="BQ4" s="255"/>
      <c r="BR4" s="255"/>
      <c r="BS4" s="255"/>
      <c r="BT4" s="255"/>
      <c r="BU4" s="255"/>
      <c r="BV4" s="255"/>
      <c r="BW4" s="255"/>
      <c r="BX4" s="255"/>
      <c r="BY4" s="255"/>
      <c r="BZ4" s="255"/>
      <c r="CA4" s="255"/>
      <c r="CB4" s="255"/>
      <c r="CC4" s="255"/>
      <c r="CD4" s="255"/>
      <c r="CE4" s="255"/>
      <c r="CF4" s="255"/>
      <c r="CG4" s="255"/>
      <c r="CH4" s="255"/>
      <c r="CI4" s="255"/>
      <c r="CJ4" s="255"/>
      <c r="CK4" s="255"/>
      <c r="CL4" s="255"/>
      <c r="CM4" s="255"/>
      <c r="CN4" s="255"/>
      <c r="CO4" s="255"/>
      <c r="CP4" s="255"/>
      <c r="CQ4" s="255"/>
      <c r="CR4" s="255"/>
      <c r="CS4" s="255"/>
      <c r="CT4" s="255"/>
      <c r="CU4" s="255"/>
      <c r="CV4" s="255"/>
      <c r="CW4" s="255"/>
      <c r="CX4" s="255"/>
      <c r="CY4" s="255"/>
      <c r="CZ4" s="255"/>
      <c r="DA4" s="255"/>
      <c r="DB4" s="255"/>
      <c r="DC4" s="255"/>
      <c r="DD4" s="256"/>
      <c r="DK4" s="1"/>
      <c r="DL4" s="1"/>
      <c r="DM4" s="1"/>
      <c r="DN4" s="1"/>
      <c r="DW4" s="1"/>
      <c r="DX4" s="1"/>
      <c r="DY4" s="1"/>
      <c r="DZ4" s="1"/>
      <c r="EI4" s="1"/>
      <c r="EJ4" s="1"/>
      <c r="EK4" s="1"/>
      <c r="EL4" s="1"/>
      <c r="EU4" s="1"/>
      <c r="EV4" s="1"/>
      <c r="EW4" s="1"/>
      <c r="EX4" s="1"/>
      <c r="FG4" s="1"/>
      <c r="FH4" s="1"/>
      <c r="FI4" s="1"/>
      <c r="FJ4" s="1"/>
      <c r="FS4" s="1"/>
      <c r="FT4" s="1"/>
      <c r="FU4" s="1"/>
      <c r="FV4" s="1"/>
      <c r="GE4" s="1"/>
      <c r="GF4" s="1"/>
      <c r="GG4" s="1"/>
      <c r="GH4" s="1"/>
      <c r="GQ4" s="1"/>
      <c r="GR4" s="1"/>
      <c r="GS4" s="1"/>
      <c r="GT4" s="1"/>
      <c r="HC4" s="1"/>
      <c r="HD4" s="1"/>
      <c r="HE4" s="1"/>
      <c r="HF4" s="1"/>
      <c r="MQ4" s="1"/>
      <c r="MR4" s="1"/>
      <c r="MS4" s="1"/>
      <c r="MT4" s="1"/>
      <c r="NC4" s="1"/>
      <c r="ND4" s="1"/>
      <c r="NE4" s="1"/>
      <c r="NF4" s="1"/>
      <c r="NO4" s="1"/>
      <c r="NP4" s="1"/>
      <c r="NQ4" s="1"/>
      <c r="NR4" s="1"/>
      <c r="OA4" s="1"/>
      <c r="OB4" s="1"/>
      <c r="OC4" s="1"/>
      <c r="OD4" s="1"/>
      <c r="OM4" s="1"/>
      <c r="ON4" s="1"/>
      <c r="OO4" s="1"/>
      <c r="OP4" s="1"/>
      <c r="OY4" s="1"/>
      <c r="OZ4" s="1"/>
      <c r="PA4" s="1"/>
      <c r="PB4" s="1"/>
      <c r="PK4" s="1"/>
      <c r="PL4" s="1"/>
      <c r="PM4" s="1"/>
      <c r="PN4" s="1"/>
      <c r="PW4" s="1"/>
      <c r="PX4" s="1"/>
      <c r="PY4" s="1"/>
      <c r="PZ4" s="1"/>
      <c r="QI4" s="1"/>
      <c r="QJ4" s="1"/>
      <c r="QK4" s="1"/>
      <c r="QL4" s="1"/>
      <c r="QU4" s="1"/>
      <c r="QV4" s="1"/>
      <c r="QW4" s="1"/>
      <c r="QX4" s="1"/>
      <c r="RG4" s="1"/>
      <c r="RH4" s="1"/>
      <c r="RI4" s="1"/>
      <c r="RJ4" s="1"/>
      <c r="RS4" s="1"/>
      <c r="RT4" s="1"/>
      <c r="RU4" s="1"/>
      <c r="RV4" s="1"/>
      <c r="SE4" s="1"/>
      <c r="SF4" s="1"/>
      <c r="SG4" s="1"/>
      <c r="SH4" s="1"/>
      <c r="XS4" s="1"/>
      <c r="XT4" s="1"/>
      <c r="XU4" s="1"/>
      <c r="XV4" s="1"/>
      <c r="YE4" s="1"/>
      <c r="YF4" s="1"/>
      <c r="YG4" s="1"/>
      <c r="YH4" s="1"/>
      <c r="YQ4" s="1"/>
      <c r="YR4" s="1"/>
      <c r="YS4" s="1"/>
      <c r="YT4" s="1"/>
      <c r="ZC4" s="1"/>
      <c r="ZD4" s="1"/>
      <c r="ZE4" s="1"/>
      <c r="ZF4" s="1"/>
      <c r="ZO4" s="1"/>
      <c r="ZP4" s="1"/>
      <c r="ZQ4" s="1"/>
      <c r="ZR4" s="1"/>
      <c r="AAA4" s="1"/>
      <c r="AAB4" s="1"/>
      <c r="AAC4" s="1"/>
      <c r="AAD4" s="1"/>
      <c r="AAM4" s="1"/>
      <c r="AAN4" s="1"/>
      <c r="AAO4" s="1"/>
      <c r="AAP4" s="1"/>
      <c r="AAY4" s="1"/>
      <c r="AAZ4" s="1"/>
      <c r="ABA4" s="1"/>
      <c r="ABB4" s="1"/>
      <c r="ABK4" s="1"/>
      <c r="ABL4" s="1"/>
      <c r="ABM4" s="1"/>
      <c r="ABN4" s="1"/>
      <c r="ABW4" s="1"/>
      <c r="ABX4" s="1"/>
      <c r="ABY4" s="1"/>
      <c r="ABZ4" s="1"/>
      <c r="ACI4" s="1"/>
      <c r="ACJ4" s="1"/>
      <c r="ACK4" s="1"/>
      <c r="ACL4" s="1"/>
      <c r="ACU4" s="1"/>
      <c r="ACV4" s="1"/>
      <c r="ACW4" s="1"/>
      <c r="ACX4" s="1"/>
    </row>
    <row r="5" spans="1:782" s="5" customFormat="1" ht="15" x14ac:dyDescent="0.2">
      <c r="A5" s="6"/>
      <c r="B5" s="172">
        <v>40</v>
      </c>
      <c r="C5" s="173"/>
      <c r="D5" s="174"/>
      <c r="E5" s="210"/>
      <c r="F5" s="211"/>
      <c r="G5" s="200" t="s">
        <v>55</v>
      </c>
      <c r="H5" s="201"/>
      <c r="I5" s="201"/>
      <c r="J5" s="202"/>
      <c r="K5" s="263"/>
      <c r="L5" s="264"/>
      <c r="M5" s="264"/>
      <c r="N5" s="264"/>
      <c r="O5" s="264"/>
      <c r="P5" s="264"/>
      <c r="Q5" s="264"/>
      <c r="R5" s="264"/>
      <c r="S5" s="264"/>
      <c r="T5" s="264"/>
      <c r="U5" s="264"/>
      <c r="V5" s="264"/>
      <c r="W5" s="264"/>
      <c r="X5" s="264"/>
      <c r="Y5" s="264"/>
      <c r="Z5" s="264"/>
      <c r="AA5" s="264"/>
      <c r="AB5" s="264"/>
      <c r="AC5" s="264"/>
      <c r="AD5" s="264"/>
      <c r="AE5" s="264"/>
      <c r="AF5" s="264"/>
      <c r="AG5" s="264"/>
      <c r="AH5" s="264"/>
      <c r="AI5" s="264"/>
      <c r="AJ5" s="264"/>
      <c r="AK5" s="264"/>
      <c r="AL5" s="264"/>
      <c r="AM5" s="264"/>
      <c r="AN5" s="264"/>
      <c r="AO5" s="264"/>
      <c r="AP5" s="264"/>
      <c r="AQ5" s="264"/>
      <c r="AR5" s="264"/>
      <c r="AS5" s="264"/>
      <c r="AT5" s="264"/>
      <c r="AU5" s="264"/>
      <c r="AV5" s="264"/>
      <c r="AW5" s="264"/>
      <c r="AX5" s="264"/>
      <c r="AY5" s="264"/>
      <c r="AZ5" s="264"/>
      <c r="BA5" s="264"/>
      <c r="BB5" s="264"/>
      <c r="BC5" s="264"/>
      <c r="BD5" s="265"/>
      <c r="BE5" s="257"/>
      <c r="BF5" s="258"/>
      <c r="BG5" s="258"/>
      <c r="BH5" s="258"/>
      <c r="BI5" s="258"/>
      <c r="BJ5" s="258"/>
      <c r="BK5" s="258"/>
      <c r="BL5" s="258"/>
      <c r="BM5" s="258"/>
      <c r="BN5" s="258"/>
      <c r="BO5" s="258"/>
      <c r="BP5" s="258"/>
      <c r="BQ5" s="258"/>
      <c r="BR5" s="258"/>
      <c r="BS5" s="258"/>
      <c r="BT5" s="258"/>
      <c r="BU5" s="258"/>
      <c r="BV5" s="258"/>
      <c r="BW5" s="258"/>
      <c r="BX5" s="258"/>
      <c r="BY5" s="258"/>
      <c r="BZ5" s="258"/>
      <c r="CA5" s="258"/>
      <c r="CB5" s="258"/>
      <c r="CC5" s="258"/>
      <c r="CD5" s="258"/>
      <c r="CE5" s="258"/>
      <c r="CF5" s="258"/>
      <c r="CG5" s="258"/>
      <c r="CH5" s="258"/>
      <c r="CI5" s="258"/>
      <c r="CJ5" s="258"/>
      <c r="CK5" s="258"/>
      <c r="CL5" s="258"/>
      <c r="CM5" s="258"/>
      <c r="CN5" s="258"/>
      <c r="CO5" s="258"/>
      <c r="CP5" s="258"/>
      <c r="CQ5" s="258"/>
      <c r="CR5" s="258"/>
      <c r="CS5" s="258"/>
      <c r="CT5" s="258"/>
      <c r="CU5" s="258"/>
      <c r="CV5" s="258"/>
      <c r="CW5" s="258"/>
      <c r="CX5" s="258"/>
      <c r="CY5" s="258"/>
      <c r="CZ5" s="258"/>
      <c r="DA5" s="258"/>
      <c r="DB5" s="258"/>
      <c r="DC5" s="258"/>
      <c r="DD5" s="259"/>
      <c r="DK5" s="1"/>
      <c r="DL5" s="1"/>
      <c r="DM5" s="1"/>
      <c r="DN5" s="1"/>
      <c r="DW5" s="1"/>
      <c r="DX5" s="1"/>
      <c r="DY5" s="1"/>
      <c r="DZ5" s="1"/>
      <c r="EI5" s="1"/>
      <c r="EJ5" s="1"/>
      <c r="EK5" s="1"/>
      <c r="EL5" s="1"/>
      <c r="EU5" s="1"/>
      <c r="EV5" s="1"/>
      <c r="EW5" s="1"/>
      <c r="EX5" s="1"/>
      <c r="FG5" s="1"/>
      <c r="FH5" s="1"/>
      <c r="FI5" s="1"/>
      <c r="FJ5" s="1"/>
      <c r="FS5" s="1"/>
      <c r="FT5" s="1"/>
      <c r="FU5" s="1"/>
      <c r="FV5" s="1"/>
      <c r="GE5" s="1"/>
      <c r="GF5" s="1"/>
      <c r="GG5" s="1"/>
      <c r="GH5" s="1"/>
      <c r="GQ5" s="1"/>
      <c r="GR5" s="1"/>
      <c r="GS5" s="1"/>
      <c r="GT5" s="1"/>
      <c r="HC5" s="1"/>
      <c r="HD5" s="1"/>
      <c r="HE5" s="1"/>
      <c r="HF5" s="1"/>
      <c r="MQ5" s="1"/>
      <c r="MR5" s="1"/>
      <c r="MS5" s="1"/>
      <c r="MT5" s="1"/>
      <c r="NC5" s="1"/>
      <c r="ND5" s="1"/>
      <c r="NE5" s="1"/>
      <c r="NF5" s="1"/>
      <c r="NO5" s="1"/>
      <c r="NP5" s="1"/>
      <c r="NQ5" s="1"/>
      <c r="NR5" s="1"/>
      <c r="OA5" s="1"/>
      <c r="OB5" s="1"/>
      <c r="OC5" s="1"/>
      <c r="OD5" s="1"/>
      <c r="OM5" s="1"/>
      <c r="ON5" s="1"/>
      <c r="OO5" s="1"/>
      <c r="OP5" s="1"/>
      <c r="OY5" s="1"/>
      <c r="OZ5" s="1"/>
      <c r="PA5" s="1"/>
      <c r="PB5" s="1"/>
      <c r="PK5" s="1"/>
      <c r="PL5" s="1"/>
      <c r="PM5" s="1"/>
      <c r="PN5" s="1"/>
      <c r="PW5" s="1"/>
      <c r="PX5" s="1"/>
      <c r="PY5" s="1"/>
      <c r="PZ5" s="1"/>
      <c r="QI5" s="1"/>
      <c r="QJ5" s="1"/>
      <c r="QK5" s="1"/>
      <c r="QL5" s="1"/>
      <c r="QU5" s="1"/>
      <c r="QV5" s="1"/>
      <c r="QW5" s="1"/>
      <c r="QX5" s="1"/>
      <c r="RG5" s="1"/>
      <c r="RH5" s="1"/>
      <c r="RI5" s="1"/>
      <c r="RJ5" s="1"/>
      <c r="RS5" s="1"/>
      <c r="RT5" s="1"/>
      <c r="RU5" s="1"/>
      <c r="RV5" s="1"/>
      <c r="SE5" s="1"/>
      <c r="SF5" s="1"/>
      <c r="SG5" s="1"/>
      <c r="SH5" s="1"/>
      <c r="XS5" s="1"/>
      <c r="XT5" s="1"/>
      <c r="XU5" s="1"/>
      <c r="XV5" s="1"/>
      <c r="YE5" s="1"/>
      <c r="YF5" s="1"/>
      <c r="YG5" s="1"/>
      <c r="YH5" s="1"/>
      <c r="YQ5" s="1"/>
      <c r="YR5" s="1"/>
      <c r="YS5" s="1"/>
      <c r="YT5" s="1"/>
      <c r="ZC5" s="1"/>
      <c r="ZD5" s="1"/>
      <c r="ZE5" s="1"/>
      <c r="ZF5" s="1"/>
      <c r="ZO5" s="1"/>
      <c r="ZP5" s="1"/>
      <c r="ZQ5" s="1"/>
      <c r="ZR5" s="1"/>
      <c r="AAA5" s="1"/>
      <c r="AAB5" s="1"/>
      <c r="AAC5" s="1"/>
      <c r="AAD5" s="1"/>
      <c r="AAM5" s="1"/>
      <c r="AAN5" s="1"/>
      <c r="AAO5" s="1"/>
      <c r="AAP5" s="1"/>
      <c r="AAY5" s="1"/>
      <c r="AAZ5" s="1"/>
      <c r="ABA5" s="1"/>
      <c r="ABB5" s="1"/>
      <c r="ABK5" s="1"/>
      <c r="ABL5" s="1"/>
      <c r="ABM5" s="1"/>
      <c r="ABN5" s="1"/>
      <c r="ABW5" s="1"/>
      <c r="ABX5" s="1"/>
      <c r="ABY5" s="1"/>
      <c r="ABZ5" s="1"/>
      <c r="ACI5" s="1"/>
      <c r="ACJ5" s="1"/>
      <c r="ACK5" s="1"/>
      <c r="ACL5" s="1"/>
      <c r="ACU5" s="1"/>
      <c r="ACV5" s="1"/>
      <c r="ACW5" s="1"/>
      <c r="ACX5" s="1"/>
    </row>
    <row r="6" spans="1:782" x14ac:dyDescent="0.2">
      <c r="G6" s="46"/>
    </row>
    <row r="7" spans="1:782" x14ac:dyDescent="0.2">
      <c r="A7" s="1" t="s">
        <v>87</v>
      </c>
    </row>
    <row r="8" spans="1:782" ht="11.25" customHeight="1" x14ac:dyDescent="0.2">
      <c r="B8" s="178" t="s">
        <v>62</v>
      </c>
      <c r="C8" s="183" t="s">
        <v>63</v>
      </c>
      <c r="D8" s="185" t="s">
        <v>61</v>
      </c>
      <c r="E8" s="183" t="s">
        <v>64</v>
      </c>
      <c r="F8" s="183" t="s">
        <v>126</v>
      </c>
      <c r="G8" s="181" t="s">
        <v>1</v>
      </c>
      <c r="H8" s="182"/>
      <c r="I8" s="182"/>
      <c r="J8" s="203" t="s">
        <v>84</v>
      </c>
      <c r="K8" s="245">
        <f>VLOOKUP($B$5,都道府県一覧!A:L,4,FALSE)</f>
        <v>46074</v>
      </c>
      <c r="L8" s="246"/>
      <c r="M8" s="246"/>
      <c r="N8" s="246"/>
      <c r="O8" s="246"/>
      <c r="P8" s="246"/>
      <c r="Q8" s="246"/>
      <c r="R8" s="246"/>
      <c r="S8" s="246"/>
      <c r="T8" s="246"/>
      <c r="U8" s="246"/>
      <c r="V8" s="246"/>
      <c r="W8" s="246"/>
      <c r="X8" s="246"/>
      <c r="Y8" s="246"/>
      <c r="Z8" s="246"/>
      <c r="AA8" s="246"/>
      <c r="AB8" s="246"/>
      <c r="AC8" s="246"/>
      <c r="AD8" s="246"/>
      <c r="AE8" s="246"/>
      <c r="AF8" s="246"/>
      <c r="AG8" s="246"/>
      <c r="AH8" s="246"/>
      <c r="AI8" s="246"/>
      <c r="AJ8" s="246"/>
      <c r="AK8" s="246"/>
      <c r="AL8" s="246"/>
      <c r="AM8" s="246"/>
      <c r="AN8" s="246"/>
      <c r="AO8" s="246"/>
      <c r="AP8" s="246"/>
      <c r="AQ8" s="246"/>
      <c r="AR8" s="246"/>
      <c r="AS8" s="246"/>
      <c r="AT8" s="246"/>
      <c r="AU8" s="246"/>
      <c r="AV8" s="246"/>
      <c r="AW8" s="246"/>
      <c r="AX8" s="246"/>
      <c r="AY8" s="246"/>
      <c r="AZ8" s="246"/>
      <c r="BA8" s="246"/>
      <c r="BB8" s="246"/>
      <c r="BC8" s="246"/>
      <c r="BD8" s="246"/>
      <c r="BE8" s="246"/>
      <c r="BF8" s="246"/>
      <c r="BG8" s="246"/>
      <c r="BH8" s="246"/>
      <c r="BI8" s="246"/>
      <c r="BJ8" s="246"/>
      <c r="BK8" s="246"/>
      <c r="BL8" s="246"/>
      <c r="BM8" s="246"/>
      <c r="BN8" s="246"/>
      <c r="BO8" s="246"/>
      <c r="BP8" s="246"/>
      <c r="BQ8" s="246"/>
      <c r="BR8" s="246"/>
      <c r="BS8" s="246"/>
      <c r="BT8" s="246"/>
      <c r="BU8" s="246"/>
      <c r="BV8" s="246"/>
      <c r="BW8" s="246"/>
      <c r="BX8" s="246"/>
      <c r="BY8" s="246"/>
      <c r="BZ8" s="246"/>
      <c r="CA8" s="246"/>
      <c r="CB8" s="246"/>
      <c r="CC8" s="246"/>
      <c r="CD8" s="246"/>
      <c r="CE8" s="246"/>
      <c r="CF8" s="246"/>
      <c r="CG8" s="246"/>
      <c r="CH8" s="246"/>
      <c r="CI8" s="246"/>
      <c r="CJ8" s="246"/>
      <c r="CK8" s="246"/>
      <c r="CL8" s="246"/>
      <c r="CM8" s="246"/>
      <c r="CN8" s="246"/>
      <c r="CO8" s="246"/>
      <c r="CP8" s="246"/>
      <c r="CQ8" s="246"/>
      <c r="CR8" s="246"/>
      <c r="CS8" s="246"/>
      <c r="CT8" s="246"/>
      <c r="CU8" s="246"/>
      <c r="CV8" s="246"/>
      <c r="CW8" s="246"/>
      <c r="CX8" s="246"/>
      <c r="CY8" s="246"/>
      <c r="CZ8" s="246"/>
      <c r="DA8" s="246"/>
      <c r="DB8" s="246"/>
      <c r="DC8" s="246"/>
      <c r="DD8" s="246"/>
      <c r="DE8" s="246"/>
      <c r="DF8" s="246"/>
      <c r="DG8" s="246"/>
      <c r="DH8" s="246"/>
      <c r="DI8" s="246"/>
      <c r="DJ8" s="246"/>
      <c r="DK8" s="246"/>
      <c r="DL8" s="246"/>
      <c r="DM8" s="246"/>
      <c r="DN8" s="246"/>
      <c r="DO8" s="246"/>
      <c r="DP8" s="246"/>
      <c r="DQ8" s="246"/>
      <c r="DR8" s="246"/>
      <c r="DS8" s="246"/>
      <c r="DT8" s="246"/>
      <c r="DU8" s="246"/>
      <c r="DV8" s="246"/>
      <c r="DW8" s="246"/>
      <c r="DX8" s="246"/>
      <c r="DY8" s="246"/>
      <c r="DZ8" s="246"/>
      <c r="EA8" s="246"/>
      <c r="EB8" s="246"/>
      <c r="EC8" s="246"/>
      <c r="ED8" s="246"/>
      <c r="EE8" s="246"/>
      <c r="EF8" s="246"/>
      <c r="EG8" s="246"/>
      <c r="EH8" s="246"/>
      <c r="EI8" s="246"/>
      <c r="EJ8" s="246"/>
      <c r="EK8" s="246"/>
      <c r="EL8" s="246"/>
      <c r="EM8" s="246"/>
      <c r="EN8" s="246"/>
      <c r="EO8" s="246"/>
      <c r="EP8" s="246"/>
      <c r="EQ8" s="246"/>
      <c r="ER8" s="246"/>
      <c r="ES8" s="246"/>
      <c r="ET8" s="246"/>
      <c r="EU8" s="246"/>
      <c r="EV8" s="246"/>
      <c r="EW8" s="246"/>
      <c r="EX8" s="246"/>
      <c r="EY8" s="246"/>
      <c r="EZ8" s="246"/>
      <c r="FA8" s="246"/>
      <c r="FB8" s="246"/>
      <c r="FC8" s="246"/>
      <c r="FD8" s="246"/>
      <c r="FE8" s="246"/>
      <c r="FF8" s="246"/>
      <c r="FG8" s="246"/>
      <c r="FH8" s="246"/>
      <c r="FI8" s="246"/>
      <c r="FJ8" s="246"/>
      <c r="FK8" s="246"/>
      <c r="FL8" s="246"/>
      <c r="FM8" s="246"/>
      <c r="FN8" s="246"/>
      <c r="FO8" s="246"/>
      <c r="FP8" s="246"/>
      <c r="FQ8" s="246"/>
      <c r="FR8" s="246"/>
      <c r="FS8" s="246"/>
      <c r="FT8" s="246"/>
      <c r="FU8" s="246"/>
      <c r="FV8" s="246"/>
      <c r="FW8" s="246"/>
      <c r="FX8" s="246"/>
      <c r="FY8" s="246"/>
      <c r="FZ8" s="246"/>
      <c r="GA8" s="246"/>
      <c r="GB8" s="246"/>
      <c r="GC8" s="246"/>
      <c r="GD8" s="246"/>
      <c r="GE8" s="246"/>
      <c r="GF8" s="246"/>
      <c r="GG8" s="246"/>
      <c r="GH8" s="246"/>
      <c r="GI8" s="246"/>
      <c r="GJ8" s="246"/>
      <c r="GK8" s="246"/>
      <c r="GL8" s="246"/>
      <c r="GM8" s="246"/>
      <c r="GN8" s="246"/>
      <c r="GO8" s="246"/>
      <c r="GP8" s="246"/>
      <c r="GQ8" s="246"/>
      <c r="GR8" s="246"/>
      <c r="GS8" s="246"/>
      <c r="GT8" s="247"/>
      <c r="GU8" s="169">
        <f>K8+1</f>
        <v>46075</v>
      </c>
      <c r="GV8" s="170"/>
      <c r="GW8" s="170"/>
      <c r="GX8" s="170"/>
      <c r="GY8" s="170"/>
      <c r="GZ8" s="170"/>
      <c r="HA8" s="170"/>
      <c r="HB8" s="170"/>
      <c r="HC8" s="170"/>
      <c r="HD8" s="170"/>
      <c r="HE8" s="170"/>
      <c r="HF8" s="170"/>
      <c r="HG8" s="170"/>
      <c r="HH8" s="170"/>
      <c r="HI8" s="170"/>
      <c r="HJ8" s="170"/>
      <c r="HK8" s="170"/>
      <c r="HL8" s="170"/>
      <c r="HM8" s="170"/>
      <c r="HN8" s="170"/>
      <c r="HO8" s="170"/>
      <c r="HP8" s="170"/>
      <c r="HQ8" s="170"/>
      <c r="HR8" s="170"/>
      <c r="HS8" s="170"/>
      <c r="HT8" s="170"/>
      <c r="HU8" s="170"/>
      <c r="HV8" s="170"/>
      <c r="HW8" s="170"/>
      <c r="HX8" s="170"/>
      <c r="HY8" s="170"/>
      <c r="HZ8" s="170"/>
      <c r="IA8" s="170"/>
      <c r="IB8" s="170"/>
      <c r="IC8" s="170"/>
      <c r="ID8" s="170"/>
      <c r="IE8" s="170"/>
      <c r="IF8" s="170"/>
      <c r="IG8" s="170"/>
      <c r="IH8" s="170"/>
      <c r="II8" s="170"/>
      <c r="IJ8" s="170"/>
      <c r="IK8" s="170"/>
      <c r="IL8" s="170"/>
      <c r="IM8" s="170"/>
      <c r="IN8" s="170"/>
      <c r="IO8" s="170"/>
      <c r="IP8" s="170"/>
      <c r="IQ8" s="170"/>
      <c r="IR8" s="170"/>
      <c r="IS8" s="170"/>
      <c r="IT8" s="170"/>
      <c r="IU8" s="170"/>
      <c r="IV8" s="170"/>
      <c r="IW8" s="170"/>
      <c r="IX8" s="170"/>
      <c r="IY8" s="170"/>
      <c r="IZ8" s="170"/>
      <c r="JA8" s="170"/>
      <c r="JB8" s="170"/>
      <c r="JC8" s="170"/>
      <c r="JD8" s="170"/>
      <c r="JE8" s="170"/>
      <c r="JF8" s="170"/>
      <c r="JG8" s="170"/>
      <c r="JH8" s="170"/>
      <c r="JI8" s="170"/>
      <c r="JJ8" s="170"/>
      <c r="JK8" s="170"/>
      <c r="JL8" s="170"/>
      <c r="JM8" s="170"/>
      <c r="JN8" s="170"/>
      <c r="JO8" s="170"/>
      <c r="JP8" s="170"/>
      <c r="JQ8" s="170"/>
      <c r="JR8" s="170"/>
      <c r="JS8" s="170"/>
      <c r="JT8" s="170"/>
      <c r="JU8" s="170"/>
      <c r="JV8" s="170"/>
      <c r="JW8" s="170"/>
      <c r="JX8" s="170"/>
      <c r="JY8" s="170"/>
      <c r="JZ8" s="170"/>
      <c r="KA8" s="170"/>
      <c r="KB8" s="170"/>
      <c r="KC8" s="170"/>
      <c r="KD8" s="170"/>
      <c r="KE8" s="170"/>
      <c r="KF8" s="170"/>
      <c r="KG8" s="170"/>
      <c r="KH8" s="170"/>
      <c r="KI8" s="170"/>
      <c r="KJ8" s="170"/>
      <c r="KK8" s="170"/>
      <c r="KL8" s="170"/>
      <c r="KM8" s="170"/>
      <c r="KN8" s="170"/>
      <c r="KO8" s="170"/>
      <c r="KP8" s="170"/>
      <c r="KQ8" s="170"/>
      <c r="KR8" s="170"/>
      <c r="KS8" s="170"/>
      <c r="KT8" s="170"/>
      <c r="KU8" s="170"/>
      <c r="KV8" s="170"/>
      <c r="KW8" s="170"/>
      <c r="KX8" s="170"/>
      <c r="KY8" s="170"/>
      <c r="KZ8" s="170"/>
      <c r="LA8" s="170"/>
      <c r="LB8" s="170"/>
      <c r="LC8" s="170"/>
      <c r="LD8" s="170"/>
      <c r="LE8" s="170"/>
      <c r="LF8" s="170"/>
      <c r="LG8" s="170"/>
      <c r="LH8" s="170"/>
      <c r="LI8" s="170"/>
      <c r="LJ8" s="170"/>
      <c r="LK8" s="170"/>
      <c r="LL8" s="170"/>
      <c r="LM8" s="170"/>
      <c r="LN8" s="170"/>
      <c r="LO8" s="170"/>
      <c r="LP8" s="170"/>
      <c r="LQ8" s="170"/>
      <c r="LR8" s="170"/>
      <c r="LS8" s="170"/>
      <c r="LT8" s="170"/>
      <c r="LU8" s="170"/>
      <c r="LV8" s="170"/>
      <c r="LW8" s="170"/>
      <c r="LX8" s="170"/>
      <c r="LY8" s="170"/>
      <c r="LZ8" s="170"/>
      <c r="MA8" s="170"/>
      <c r="MB8" s="170"/>
      <c r="MC8" s="170"/>
      <c r="MD8" s="170"/>
      <c r="ME8" s="170"/>
      <c r="MF8" s="170"/>
      <c r="MG8" s="170"/>
      <c r="MH8" s="170"/>
      <c r="MI8" s="170"/>
      <c r="MJ8" s="170"/>
      <c r="MK8" s="170"/>
      <c r="ML8" s="170"/>
      <c r="MM8" s="170"/>
      <c r="MN8" s="170"/>
      <c r="MO8" s="170"/>
      <c r="MP8" s="170"/>
      <c r="MQ8" s="170"/>
      <c r="MR8" s="170"/>
      <c r="MS8" s="170"/>
      <c r="MT8" s="170"/>
      <c r="MU8" s="170"/>
      <c r="MV8" s="170"/>
      <c r="MW8" s="170"/>
      <c r="MX8" s="170"/>
      <c r="MY8" s="170"/>
      <c r="MZ8" s="170"/>
      <c r="NA8" s="170"/>
      <c r="NB8" s="170"/>
      <c r="NC8" s="170"/>
      <c r="ND8" s="170"/>
      <c r="NE8" s="170"/>
      <c r="NF8" s="170"/>
      <c r="NG8" s="170"/>
      <c r="NH8" s="170"/>
      <c r="NI8" s="170"/>
      <c r="NJ8" s="170"/>
      <c r="NK8" s="170"/>
      <c r="NL8" s="170"/>
      <c r="NM8" s="170"/>
      <c r="NN8" s="170"/>
      <c r="NO8" s="170"/>
      <c r="NP8" s="170"/>
      <c r="NQ8" s="170"/>
      <c r="NR8" s="170"/>
      <c r="NS8" s="170"/>
      <c r="NT8" s="170"/>
      <c r="NU8" s="170"/>
      <c r="NV8" s="170"/>
      <c r="NW8" s="170"/>
      <c r="NX8" s="170"/>
      <c r="NY8" s="170"/>
      <c r="NZ8" s="170"/>
      <c r="OA8" s="170"/>
      <c r="OB8" s="170"/>
      <c r="OC8" s="170"/>
      <c r="OD8" s="170"/>
      <c r="OE8" s="170"/>
      <c r="OF8" s="170"/>
      <c r="OG8" s="170"/>
      <c r="OH8" s="170"/>
      <c r="OI8" s="170"/>
      <c r="OJ8" s="170"/>
      <c r="OK8" s="170"/>
      <c r="OL8" s="170"/>
      <c r="OM8" s="170"/>
      <c r="ON8" s="170"/>
      <c r="OO8" s="170"/>
      <c r="OP8" s="170"/>
      <c r="OQ8" s="170"/>
      <c r="OR8" s="170"/>
      <c r="OS8" s="170"/>
      <c r="OT8" s="170"/>
      <c r="OU8" s="170"/>
      <c r="OV8" s="170"/>
      <c r="OW8" s="170"/>
      <c r="OX8" s="170"/>
      <c r="OY8" s="170"/>
      <c r="OZ8" s="170"/>
      <c r="PA8" s="170"/>
      <c r="PB8" s="170"/>
      <c r="PC8" s="170"/>
      <c r="PD8" s="170"/>
      <c r="PE8" s="170"/>
      <c r="PF8" s="170"/>
      <c r="PG8" s="170"/>
      <c r="PH8" s="170"/>
      <c r="PI8" s="170"/>
      <c r="PJ8" s="170"/>
      <c r="PK8" s="170"/>
      <c r="PL8" s="170"/>
      <c r="PM8" s="170"/>
      <c r="PN8" s="170"/>
      <c r="PO8" s="170"/>
      <c r="PP8" s="170"/>
      <c r="PQ8" s="170"/>
      <c r="PR8" s="170"/>
      <c r="PS8" s="170"/>
      <c r="PT8" s="170"/>
      <c r="PU8" s="170"/>
      <c r="PV8" s="170"/>
      <c r="PW8" s="170"/>
      <c r="PX8" s="170"/>
      <c r="PY8" s="170"/>
      <c r="PZ8" s="170"/>
      <c r="QA8" s="170"/>
      <c r="QB8" s="170"/>
      <c r="QC8" s="170"/>
      <c r="QD8" s="170"/>
      <c r="QE8" s="170"/>
      <c r="QF8" s="170"/>
      <c r="QG8" s="170"/>
      <c r="QH8" s="170"/>
      <c r="QI8" s="170"/>
      <c r="QJ8" s="170"/>
      <c r="QK8" s="170"/>
      <c r="QL8" s="170"/>
      <c r="QM8" s="170"/>
      <c r="QN8" s="170"/>
      <c r="QO8" s="170"/>
      <c r="QP8" s="170"/>
      <c r="QQ8" s="170"/>
      <c r="QR8" s="170"/>
      <c r="QS8" s="170"/>
      <c r="QT8" s="170"/>
      <c r="QU8" s="170"/>
      <c r="QV8" s="170"/>
      <c r="QW8" s="170"/>
      <c r="QX8" s="170"/>
      <c r="QY8" s="170"/>
      <c r="QZ8" s="170"/>
      <c r="RA8" s="170"/>
      <c r="RB8" s="170"/>
      <c r="RC8" s="170"/>
      <c r="RD8" s="170"/>
      <c r="RE8" s="170"/>
      <c r="RF8" s="170"/>
      <c r="RG8" s="170"/>
      <c r="RH8" s="170"/>
      <c r="RI8" s="170"/>
      <c r="RJ8" s="170"/>
      <c r="RK8" s="170"/>
      <c r="RL8" s="170"/>
      <c r="RM8" s="170"/>
      <c r="RN8" s="170"/>
      <c r="RO8" s="170"/>
      <c r="RP8" s="170"/>
      <c r="RQ8" s="170"/>
      <c r="RR8" s="170"/>
      <c r="RS8" s="170"/>
      <c r="RT8" s="170"/>
      <c r="RU8" s="170"/>
      <c r="RV8" s="171"/>
      <c r="RW8" s="169">
        <f>GU8+1</f>
        <v>46076</v>
      </c>
      <c r="RX8" s="170"/>
      <c r="RY8" s="170"/>
      <c r="RZ8" s="170"/>
      <c r="SA8" s="170"/>
      <c r="SB8" s="170"/>
      <c r="SC8" s="170"/>
      <c r="SD8" s="170"/>
      <c r="SE8" s="170"/>
      <c r="SF8" s="170"/>
      <c r="SG8" s="170"/>
      <c r="SH8" s="170"/>
      <c r="SI8" s="170"/>
      <c r="SJ8" s="170"/>
      <c r="SK8" s="170"/>
      <c r="SL8" s="170"/>
      <c r="SM8" s="170"/>
      <c r="SN8" s="170"/>
      <c r="SO8" s="170"/>
      <c r="SP8" s="170"/>
      <c r="SQ8" s="170"/>
      <c r="SR8" s="170"/>
      <c r="SS8" s="170"/>
      <c r="ST8" s="170"/>
      <c r="SU8" s="170"/>
      <c r="SV8" s="170"/>
      <c r="SW8" s="170"/>
      <c r="SX8" s="170"/>
      <c r="SY8" s="170"/>
      <c r="SZ8" s="170"/>
      <c r="TA8" s="170"/>
      <c r="TB8" s="170"/>
      <c r="TC8" s="170"/>
      <c r="TD8" s="170"/>
      <c r="TE8" s="170"/>
      <c r="TF8" s="170"/>
      <c r="TG8" s="170"/>
      <c r="TH8" s="170"/>
      <c r="TI8" s="170"/>
      <c r="TJ8" s="170"/>
      <c r="TK8" s="170"/>
      <c r="TL8" s="170"/>
      <c r="TM8" s="170"/>
      <c r="TN8" s="170"/>
      <c r="TO8" s="170"/>
      <c r="TP8" s="170"/>
      <c r="TQ8" s="170"/>
      <c r="TR8" s="170"/>
      <c r="TS8" s="170"/>
      <c r="TT8" s="170"/>
      <c r="TU8" s="170"/>
      <c r="TV8" s="170"/>
      <c r="TW8" s="170"/>
      <c r="TX8" s="170"/>
      <c r="TY8" s="170"/>
      <c r="TZ8" s="170"/>
      <c r="UA8" s="170"/>
      <c r="UB8" s="170"/>
      <c r="UC8" s="170"/>
      <c r="UD8" s="170"/>
      <c r="UE8" s="170"/>
      <c r="UF8" s="170"/>
      <c r="UG8" s="170"/>
      <c r="UH8" s="170"/>
      <c r="UI8" s="170"/>
      <c r="UJ8" s="170"/>
      <c r="UK8" s="170"/>
      <c r="UL8" s="170"/>
      <c r="UM8" s="170"/>
      <c r="UN8" s="170"/>
      <c r="UO8" s="170"/>
      <c r="UP8" s="170"/>
      <c r="UQ8" s="170"/>
      <c r="UR8" s="170"/>
      <c r="US8" s="170"/>
      <c r="UT8" s="170"/>
      <c r="UU8" s="170"/>
      <c r="UV8" s="170"/>
      <c r="UW8" s="170"/>
      <c r="UX8" s="170"/>
      <c r="UY8" s="170"/>
      <c r="UZ8" s="170"/>
      <c r="VA8" s="170"/>
      <c r="VB8" s="170"/>
      <c r="VC8" s="170"/>
      <c r="VD8" s="170"/>
      <c r="VE8" s="170"/>
      <c r="VF8" s="170"/>
      <c r="VG8" s="170"/>
      <c r="VH8" s="170"/>
      <c r="VI8" s="170"/>
      <c r="VJ8" s="170"/>
      <c r="VK8" s="170"/>
      <c r="VL8" s="170"/>
      <c r="VM8" s="170"/>
      <c r="VN8" s="170"/>
      <c r="VO8" s="170"/>
      <c r="VP8" s="170"/>
      <c r="VQ8" s="170"/>
      <c r="VR8" s="170"/>
      <c r="VS8" s="170"/>
      <c r="VT8" s="170"/>
      <c r="VU8" s="170"/>
      <c r="VV8" s="170"/>
      <c r="VW8" s="170"/>
      <c r="VX8" s="170"/>
      <c r="VY8" s="170"/>
      <c r="VZ8" s="170"/>
      <c r="WA8" s="170"/>
      <c r="WB8" s="170"/>
      <c r="WC8" s="170"/>
      <c r="WD8" s="170"/>
      <c r="WE8" s="170"/>
      <c r="WF8" s="170"/>
      <c r="WG8" s="170"/>
      <c r="WH8" s="170"/>
      <c r="WI8" s="170"/>
      <c r="WJ8" s="170"/>
      <c r="WK8" s="170"/>
      <c r="WL8" s="170"/>
      <c r="WM8" s="170"/>
      <c r="WN8" s="170"/>
      <c r="WO8" s="170"/>
      <c r="WP8" s="170"/>
      <c r="WQ8" s="170"/>
      <c r="WR8" s="170"/>
      <c r="WS8" s="170"/>
      <c r="WT8" s="170"/>
      <c r="WU8" s="170"/>
      <c r="WV8" s="170"/>
      <c r="WW8" s="170"/>
      <c r="WX8" s="170"/>
      <c r="WY8" s="170"/>
      <c r="WZ8" s="170"/>
      <c r="XA8" s="170"/>
      <c r="XB8" s="170"/>
      <c r="XC8" s="170"/>
      <c r="XD8" s="170"/>
      <c r="XE8" s="170"/>
      <c r="XF8" s="170"/>
      <c r="XG8" s="170"/>
      <c r="XH8" s="170"/>
      <c r="XI8" s="170"/>
      <c r="XJ8" s="170"/>
      <c r="XK8" s="170"/>
      <c r="XL8" s="170"/>
      <c r="XM8" s="170"/>
      <c r="XN8" s="170"/>
      <c r="XO8" s="170"/>
      <c r="XP8" s="170"/>
      <c r="XQ8" s="170"/>
      <c r="XR8" s="170"/>
      <c r="XS8" s="170"/>
      <c r="XT8" s="170"/>
      <c r="XU8" s="170"/>
      <c r="XV8" s="170"/>
      <c r="XW8" s="170"/>
      <c r="XX8" s="170"/>
      <c r="XY8" s="170"/>
      <c r="XZ8" s="170"/>
      <c r="YA8" s="170"/>
      <c r="YB8" s="170"/>
      <c r="YC8" s="170"/>
      <c r="YD8" s="170"/>
      <c r="YE8" s="170"/>
      <c r="YF8" s="170"/>
      <c r="YG8" s="170"/>
      <c r="YH8" s="170"/>
      <c r="YI8" s="170"/>
      <c r="YJ8" s="170"/>
      <c r="YK8" s="170"/>
      <c r="YL8" s="170"/>
      <c r="YM8" s="170"/>
      <c r="YN8" s="170"/>
      <c r="YO8" s="170"/>
      <c r="YP8" s="170"/>
      <c r="YQ8" s="170"/>
      <c r="YR8" s="170"/>
      <c r="YS8" s="170"/>
      <c r="YT8" s="170"/>
      <c r="YU8" s="170"/>
      <c r="YV8" s="170"/>
      <c r="YW8" s="170"/>
      <c r="YX8" s="170"/>
      <c r="YY8" s="170"/>
      <c r="YZ8" s="170"/>
      <c r="ZA8" s="170"/>
      <c r="ZB8" s="170"/>
      <c r="ZC8" s="170"/>
      <c r="ZD8" s="170"/>
      <c r="ZE8" s="170"/>
      <c r="ZF8" s="170"/>
      <c r="ZG8" s="170"/>
      <c r="ZH8" s="170"/>
      <c r="ZI8" s="170"/>
      <c r="ZJ8" s="170"/>
      <c r="ZK8" s="170"/>
      <c r="ZL8" s="170"/>
      <c r="ZM8" s="170"/>
      <c r="ZN8" s="170"/>
      <c r="ZO8" s="170"/>
      <c r="ZP8" s="170"/>
      <c r="ZQ8" s="170"/>
      <c r="ZR8" s="170"/>
      <c r="ZS8" s="170"/>
      <c r="ZT8" s="170"/>
      <c r="ZU8" s="170"/>
      <c r="ZV8" s="170"/>
      <c r="ZW8" s="170"/>
      <c r="ZX8" s="170"/>
      <c r="ZY8" s="170"/>
      <c r="ZZ8" s="170"/>
      <c r="AAA8" s="170"/>
      <c r="AAB8" s="170"/>
      <c r="AAC8" s="170"/>
      <c r="AAD8" s="170"/>
      <c r="AAE8" s="170"/>
      <c r="AAF8" s="170"/>
      <c r="AAG8" s="170"/>
      <c r="AAH8" s="170"/>
      <c r="AAI8" s="170"/>
      <c r="AAJ8" s="170"/>
      <c r="AAK8" s="170"/>
      <c r="AAL8" s="170"/>
      <c r="AAM8" s="170"/>
      <c r="AAN8" s="170"/>
      <c r="AAO8" s="170"/>
      <c r="AAP8" s="170"/>
      <c r="AAQ8" s="170"/>
      <c r="AAR8" s="170"/>
      <c r="AAS8" s="170"/>
      <c r="AAT8" s="170"/>
      <c r="AAU8" s="170"/>
      <c r="AAV8" s="170"/>
      <c r="AAW8" s="170"/>
      <c r="AAX8" s="170"/>
      <c r="AAY8" s="170"/>
      <c r="AAZ8" s="170"/>
      <c r="ABA8" s="170"/>
      <c r="ABB8" s="170"/>
      <c r="ABC8" s="170"/>
      <c r="ABD8" s="170"/>
      <c r="ABE8" s="170"/>
      <c r="ABF8" s="170"/>
      <c r="ABG8" s="170"/>
      <c r="ABH8" s="170"/>
      <c r="ABI8" s="170"/>
      <c r="ABJ8" s="170"/>
      <c r="ABK8" s="170"/>
      <c r="ABL8" s="170"/>
      <c r="ABM8" s="170"/>
      <c r="ABN8" s="170"/>
      <c r="ABO8" s="170"/>
      <c r="ABP8" s="170"/>
      <c r="ABQ8" s="170"/>
      <c r="ABR8" s="170"/>
      <c r="ABS8" s="170"/>
      <c r="ABT8" s="170"/>
      <c r="ABU8" s="170"/>
      <c r="ABV8" s="170"/>
      <c r="ABW8" s="170"/>
      <c r="ABX8" s="170"/>
      <c r="ABY8" s="170"/>
      <c r="ABZ8" s="170"/>
      <c r="ACA8" s="170"/>
      <c r="ACB8" s="170"/>
      <c r="ACC8" s="170"/>
      <c r="ACD8" s="170"/>
      <c r="ACE8" s="170"/>
      <c r="ACF8" s="170"/>
      <c r="ACG8" s="170"/>
      <c r="ACH8" s="170"/>
      <c r="ACI8" s="170"/>
      <c r="ACJ8" s="170"/>
      <c r="ACK8" s="170"/>
      <c r="ACL8" s="170"/>
      <c r="ACM8" s="170"/>
      <c r="ACN8" s="170"/>
      <c r="ACO8" s="170"/>
      <c r="ACP8" s="170"/>
      <c r="ACQ8" s="170"/>
      <c r="ACR8" s="170"/>
      <c r="ACS8" s="170"/>
      <c r="ACT8" s="170"/>
      <c r="ACU8" s="170"/>
      <c r="ACV8" s="170"/>
      <c r="ACW8" s="170"/>
      <c r="ACX8" s="171"/>
      <c r="ACY8" s="185" t="s">
        <v>0</v>
      </c>
      <c r="ACZ8" s="218"/>
      <c r="ADA8" s="218"/>
      <c r="ADB8" s="219"/>
    </row>
    <row r="9" spans="1:782" x14ac:dyDescent="0.2">
      <c r="B9" s="178"/>
      <c r="C9" s="184"/>
      <c r="D9" s="186"/>
      <c r="E9" s="184"/>
      <c r="F9" s="184"/>
      <c r="G9" s="179" t="s">
        <v>2</v>
      </c>
      <c r="H9" s="180"/>
      <c r="I9" s="180"/>
      <c r="J9" s="204"/>
      <c r="K9" s="244">
        <v>0.33333333333333331</v>
      </c>
      <c r="L9" s="164"/>
      <c r="M9" s="164"/>
      <c r="N9" s="164"/>
      <c r="O9" s="164"/>
      <c r="P9" s="164"/>
      <c r="Q9" s="164"/>
      <c r="R9" s="164"/>
      <c r="S9" s="164"/>
      <c r="T9" s="164"/>
      <c r="U9" s="164"/>
      <c r="V9" s="164"/>
      <c r="W9" s="163">
        <v>0.375</v>
      </c>
      <c r="X9" s="164"/>
      <c r="Y9" s="164"/>
      <c r="Z9" s="164"/>
      <c r="AA9" s="164"/>
      <c r="AB9" s="164"/>
      <c r="AC9" s="164"/>
      <c r="AD9" s="164"/>
      <c r="AE9" s="164"/>
      <c r="AF9" s="164"/>
      <c r="AG9" s="164"/>
      <c r="AH9" s="165"/>
      <c r="AI9" s="163">
        <v>0.41666666666666669</v>
      </c>
      <c r="AJ9" s="164"/>
      <c r="AK9" s="164"/>
      <c r="AL9" s="164"/>
      <c r="AM9" s="164"/>
      <c r="AN9" s="164"/>
      <c r="AO9" s="164"/>
      <c r="AP9" s="164"/>
      <c r="AQ9" s="164"/>
      <c r="AR9" s="164"/>
      <c r="AS9" s="164"/>
      <c r="AT9" s="165"/>
      <c r="AU9" s="163">
        <v>0.45833333333333331</v>
      </c>
      <c r="AV9" s="164"/>
      <c r="AW9" s="164"/>
      <c r="AX9" s="164"/>
      <c r="AY9" s="164"/>
      <c r="AZ9" s="164"/>
      <c r="BA9" s="164"/>
      <c r="BB9" s="164"/>
      <c r="BC9" s="164"/>
      <c r="BD9" s="164"/>
      <c r="BE9" s="164"/>
      <c r="BF9" s="165"/>
      <c r="BG9" s="163">
        <v>0.5</v>
      </c>
      <c r="BH9" s="164"/>
      <c r="BI9" s="164"/>
      <c r="BJ9" s="164"/>
      <c r="BK9" s="164"/>
      <c r="BL9" s="164"/>
      <c r="BM9" s="164"/>
      <c r="BN9" s="164"/>
      <c r="BO9" s="164"/>
      <c r="BP9" s="164"/>
      <c r="BQ9" s="164"/>
      <c r="BR9" s="165"/>
      <c r="BS9" s="163">
        <v>0.54166666666666663</v>
      </c>
      <c r="BT9" s="164"/>
      <c r="BU9" s="164"/>
      <c r="BV9" s="164"/>
      <c r="BW9" s="164"/>
      <c r="BX9" s="164"/>
      <c r="BY9" s="164"/>
      <c r="BZ9" s="164"/>
      <c r="CA9" s="164"/>
      <c r="CB9" s="164"/>
      <c r="CC9" s="164"/>
      <c r="CD9" s="165"/>
      <c r="CE9" s="163">
        <v>0.58333333333333337</v>
      </c>
      <c r="CF9" s="164"/>
      <c r="CG9" s="164"/>
      <c r="CH9" s="164"/>
      <c r="CI9" s="164"/>
      <c r="CJ9" s="164"/>
      <c r="CK9" s="164"/>
      <c r="CL9" s="164"/>
      <c r="CM9" s="164"/>
      <c r="CN9" s="164"/>
      <c r="CO9" s="164"/>
      <c r="CP9" s="165"/>
      <c r="CQ9" s="163">
        <v>0.625</v>
      </c>
      <c r="CR9" s="164"/>
      <c r="CS9" s="164"/>
      <c r="CT9" s="164"/>
      <c r="CU9" s="164"/>
      <c r="CV9" s="164"/>
      <c r="CW9" s="164"/>
      <c r="CX9" s="164"/>
      <c r="CY9" s="164"/>
      <c r="CZ9" s="164"/>
      <c r="DA9" s="164"/>
      <c r="DB9" s="165"/>
      <c r="DC9" s="163">
        <v>0.66666666666666663</v>
      </c>
      <c r="DD9" s="164"/>
      <c r="DE9" s="164"/>
      <c r="DF9" s="164"/>
      <c r="DG9" s="164"/>
      <c r="DH9" s="164"/>
      <c r="DI9" s="164"/>
      <c r="DJ9" s="164"/>
      <c r="DK9" s="164"/>
      <c r="DL9" s="164"/>
      <c r="DM9" s="164"/>
      <c r="DN9" s="165"/>
      <c r="DO9" s="163">
        <v>0.70833333333333337</v>
      </c>
      <c r="DP9" s="164"/>
      <c r="DQ9" s="164"/>
      <c r="DR9" s="164"/>
      <c r="DS9" s="164"/>
      <c r="DT9" s="164"/>
      <c r="DU9" s="164"/>
      <c r="DV9" s="164"/>
      <c r="DW9" s="164"/>
      <c r="DX9" s="164"/>
      <c r="DY9" s="164"/>
      <c r="DZ9" s="165"/>
      <c r="EA9" s="163">
        <v>0.75</v>
      </c>
      <c r="EB9" s="164"/>
      <c r="EC9" s="164"/>
      <c r="ED9" s="164"/>
      <c r="EE9" s="164"/>
      <c r="EF9" s="164"/>
      <c r="EG9" s="164"/>
      <c r="EH9" s="164"/>
      <c r="EI9" s="164"/>
      <c r="EJ9" s="164"/>
      <c r="EK9" s="164"/>
      <c r="EL9" s="165"/>
      <c r="EM9" s="163">
        <v>0.79166666666666663</v>
      </c>
      <c r="EN9" s="164"/>
      <c r="EO9" s="164"/>
      <c r="EP9" s="164"/>
      <c r="EQ9" s="164"/>
      <c r="ER9" s="164"/>
      <c r="ES9" s="164"/>
      <c r="ET9" s="164"/>
      <c r="EU9" s="164"/>
      <c r="EV9" s="164"/>
      <c r="EW9" s="164"/>
      <c r="EX9" s="165"/>
      <c r="EY9" s="163">
        <v>0.83333333333333337</v>
      </c>
      <c r="EZ9" s="164"/>
      <c r="FA9" s="164"/>
      <c r="FB9" s="164"/>
      <c r="FC9" s="164"/>
      <c r="FD9" s="164"/>
      <c r="FE9" s="164"/>
      <c r="FF9" s="164"/>
      <c r="FG9" s="164"/>
      <c r="FH9" s="164"/>
      <c r="FI9" s="164"/>
      <c r="FJ9" s="165"/>
      <c r="FK9" s="163">
        <v>0.875</v>
      </c>
      <c r="FL9" s="164"/>
      <c r="FM9" s="164"/>
      <c r="FN9" s="164"/>
      <c r="FO9" s="164"/>
      <c r="FP9" s="164"/>
      <c r="FQ9" s="164"/>
      <c r="FR9" s="164"/>
      <c r="FS9" s="164"/>
      <c r="FT9" s="164"/>
      <c r="FU9" s="164"/>
      <c r="FV9" s="165"/>
      <c r="FW9" s="163">
        <v>0.91666666666666663</v>
      </c>
      <c r="FX9" s="164"/>
      <c r="FY9" s="164"/>
      <c r="FZ9" s="164"/>
      <c r="GA9" s="164"/>
      <c r="GB9" s="164"/>
      <c r="GC9" s="164"/>
      <c r="GD9" s="164"/>
      <c r="GE9" s="164"/>
      <c r="GF9" s="164"/>
      <c r="GG9" s="164"/>
      <c r="GH9" s="165"/>
      <c r="GI9" s="163">
        <v>0.95833333333333337</v>
      </c>
      <c r="GJ9" s="164"/>
      <c r="GK9" s="164"/>
      <c r="GL9" s="164"/>
      <c r="GM9" s="164"/>
      <c r="GN9" s="164"/>
      <c r="GO9" s="164"/>
      <c r="GP9" s="164"/>
      <c r="GQ9" s="164"/>
      <c r="GR9" s="164"/>
      <c r="GS9" s="164"/>
      <c r="GT9" s="165"/>
      <c r="GU9" s="163">
        <v>0</v>
      </c>
      <c r="GV9" s="164"/>
      <c r="GW9" s="164"/>
      <c r="GX9" s="164"/>
      <c r="GY9" s="164"/>
      <c r="GZ9" s="164"/>
      <c r="HA9" s="164"/>
      <c r="HB9" s="164"/>
      <c r="HC9" s="164"/>
      <c r="HD9" s="164"/>
      <c r="HE9" s="164"/>
      <c r="HF9" s="164"/>
      <c r="HG9" s="163">
        <v>4.1666666666666664E-2</v>
      </c>
      <c r="HH9" s="164"/>
      <c r="HI9" s="164"/>
      <c r="HJ9" s="164"/>
      <c r="HK9" s="164"/>
      <c r="HL9" s="164"/>
      <c r="HM9" s="164"/>
      <c r="HN9" s="164"/>
      <c r="HO9" s="164"/>
      <c r="HP9" s="164"/>
      <c r="HQ9" s="164"/>
      <c r="HR9" s="165"/>
      <c r="HS9" s="163">
        <v>8.3333333333333329E-2</v>
      </c>
      <c r="HT9" s="164"/>
      <c r="HU9" s="164"/>
      <c r="HV9" s="164"/>
      <c r="HW9" s="164"/>
      <c r="HX9" s="164"/>
      <c r="HY9" s="164"/>
      <c r="HZ9" s="164"/>
      <c r="IA9" s="164"/>
      <c r="IB9" s="164"/>
      <c r="IC9" s="164"/>
      <c r="ID9" s="165"/>
      <c r="IE9" s="163">
        <v>0.125</v>
      </c>
      <c r="IF9" s="164"/>
      <c r="IG9" s="164"/>
      <c r="IH9" s="164"/>
      <c r="II9" s="164"/>
      <c r="IJ9" s="164"/>
      <c r="IK9" s="164"/>
      <c r="IL9" s="164"/>
      <c r="IM9" s="164"/>
      <c r="IN9" s="164"/>
      <c r="IO9" s="164"/>
      <c r="IP9" s="165"/>
      <c r="IQ9" s="163">
        <v>0.16666666666666666</v>
      </c>
      <c r="IR9" s="164"/>
      <c r="IS9" s="164"/>
      <c r="IT9" s="164"/>
      <c r="IU9" s="164"/>
      <c r="IV9" s="164"/>
      <c r="IW9" s="164"/>
      <c r="IX9" s="164"/>
      <c r="IY9" s="164"/>
      <c r="IZ9" s="164"/>
      <c r="JA9" s="164"/>
      <c r="JB9" s="165"/>
      <c r="JC9" s="163">
        <v>0.20833333333333334</v>
      </c>
      <c r="JD9" s="164"/>
      <c r="JE9" s="164"/>
      <c r="JF9" s="164"/>
      <c r="JG9" s="164"/>
      <c r="JH9" s="164"/>
      <c r="JI9" s="164"/>
      <c r="JJ9" s="164"/>
      <c r="JK9" s="164"/>
      <c r="JL9" s="164"/>
      <c r="JM9" s="164"/>
      <c r="JN9" s="165"/>
      <c r="JO9" s="163">
        <v>0.25</v>
      </c>
      <c r="JP9" s="164"/>
      <c r="JQ9" s="164"/>
      <c r="JR9" s="164"/>
      <c r="JS9" s="164"/>
      <c r="JT9" s="164"/>
      <c r="JU9" s="164"/>
      <c r="JV9" s="164"/>
      <c r="JW9" s="164"/>
      <c r="JX9" s="164"/>
      <c r="JY9" s="164"/>
      <c r="JZ9" s="165"/>
      <c r="KA9" s="163">
        <v>0.29166666666666669</v>
      </c>
      <c r="KB9" s="164"/>
      <c r="KC9" s="164"/>
      <c r="KD9" s="164"/>
      <c r="KE9" s="164"/>
      <c r="KF9" s="164"/>
      <c r="KG9" s="164"/>
      <c r="KH9" s="164"/>
      <c r="KI9" s="164"/>
      <c r="KJ9" s="164"/>
      <c r="KK9" s="164"/>
      <c r="KL9" s="165"/>
      <c r="KM9" s="163">
        <v>0.33333333333333331</v>
      </c>
      <c r="KN9" s="164"/>
      <c r="KO9" s="164"/>
      <c r="KP9" s="164"/>
      <c r="KQ9" s="164"/>
      <c r="KR9" s="164"/>
      <c r="KS9" s="164"/>
      <c r="KT9" s="164"/>
      <c r="KU9" s="164"/>
      <c r="KV9" s="164"/>
      <c r="KW9" s="164"/>
      <c r="KX9" s="165"/>
      <c r="KY9" s="163">
        <v>0.375</v>
      </c>
      <c r="KZ9" s="164"/>
      <c r="LA9" s="164"/>
      <c r="LB9" s="164"/>
      <c r="LC9" s="164"/>
      <c r="LD9" s="164"/>
      <c r="LE9" s="164"/>
      <c r="LF9" s="164"/>
      <c r="LG9" s="164"/>
      <c r="LH9" s="164"/>
      <c r="LI9" s="164"/>
      <c r="LJ9" s="165"/>
      <c r="LK9" s="163">
        <v>0.41666666666666669</v>
      </c>
      <c r="LL9" s="164"/>
      <c r="LM9" s="164"/>
      <c r="LN9" s="164"/>
      <c r="LO9" s="164"/>
      <c r="LP9" s="164"/>
      <c r="LQ9" s="164"/>
      <c r="LR9" s="164"/>
      <c r="LS9" s="164"/>
      <c r="LT9" s="164"/>
      <c r="LU9" s="164"/>
      <c r="LV9" s="165"/>
      <c r="LW9" s="163">
        <v>0.45833333333333331</v>
      </c>
      <c r="LX9" s="164"/>
      <c r="LY9" s="164"/>
      <c r="LZ9" s="164"/>
      <c r="MA9" s="164"/>
      <c r="MB9" s="164"/>
      <c r="MC9" s="164"/>
      <c r="MD9" s="164"/>
      <c r="ME9" s="164"/>
      <c r="MF9" s="164"/>
      <c r="MG9" s="164"/>
      <c r="MH9" s="165"/>
      <c r="MI9" s="163">
        <v>0.5</v>
      </c>
      <c r="MJ9" s="164"/>
      <c r="MK9" s="164"/>
      <c r="ML9" s="164"/>
      <c r="MM9" s="164"/>
      <c r="MN9" s="164"/>
      <c r="MO9" s="164"/>
      <c r="MP9" s="164"/>
      <c r="MQ9" s="164"/>
      <c r="MR9" s="164"/>
      <c r="MS9" s="164"/>
      <c r="MT9" s="165"/>
      <c r="MU9" s="163">
        <v>0.54166666666666663</v>
      </c>
      <c r="MV9" s="164"/>
      <c r="MW9" s="164"/>
      <c r="MX9" s="164"/>
      <c r="MY9" s="164"/>
      <c r="MZ9" s="164"/>
      <c r="NA9" s="164"/>
      <c r="NB9" s="164"/>
      <c r="NC9" s="164"/>
      <c r="ND9" s="164"/>
      <c r="NE9" s="164"/>
      <c r="NF9" s="165"/>
      <c r="NG9" s="163">
        <v>0.58333333333333337</v>
      </c>
      <c r="NH9" s="164"/>
      <c r="NI9" s="164"/>
      <c r="NJ9" s="164"/>
      <c r="NK9" s="164"/>
      <c r="NL9" s="164"/>
      <c r="NM9" s="164"/>
      <c r="NN9" s="164"/>
      <c r="NO9" s="164"/>
      <c r="NP9" s="164"/>
      <c r="NQ9" s="164"/>
      <c r="NR9" s="165"/>
      <c r="NS9" s="163">
        <v>0.625</v>
      </c>
      <c r="NT9" s="164"/>
      <c r="NU9" s="164"/>
      <c r="NV9" s="164"/>
      <c r="NW9" s="164"/>
      <c r="NX9" s="164"/>
      <c r="NY9" s="164"/>
      <c r="NZ9" s="164"/>
      <c r="OA9" s="164"/>
      <c r="OB9" s="164"/>
      <c r="OC9" s="164"/>
      <c r="OD9" s="165"/>
      <c r="OE9" s="163">
        <v>0.66666666666666663</v>
      </c>
      <c r="OF9" s="164"/>
      <c r="OG9" s="164"/>
      <c r="OH9" s="164"/>
      <c r="OI9" s="164"/>
      <c r="OJ9" s="164"/>
      <c r="OK9" s="164"/>
      <c r="OL9" s="164"/>
      <c r="OM9" s="164"/>
      <c r="ON9" s="164"/>
      <c r="OO9" s="164"/>
      <c r="OP9" s="165"/>
      <c r="OQ9" s="163">
        <v>0.70833333333333337</v>
      </c>
      <c r="OR9" s="164"/>
      <c r="OS9" s="164"/>
      <c r="OT9" s="164"/>
      <c r="OU9" s="164"/>
      <c r="OV9" s="164"/>
      <c r="OW9" s="164"/>
      <c r="OX9" s="164"/>
      <c r="OY9" s="164"/>
      <c r="OZ9" s="164"/>
      <c r="PA9" s="164"/>
      <c r="PB9" s="165"/>
      <c r="PC9" s="163">
        <v>0.75</v>
      </c>
      <c r="PD9" s="164"/>
      <c r="PE9" s="164"/>
      <c r="PF9" s="164"/>
      <c r="PG9" s="164"/>
      <c r="PH9" s="164"/>
      <c r="PI9" s="164"/>
      <c r="PJ9" s="164"/>
      <c r="PK9" s="164"/>
      <c r="PL9" s="164"/>
      <c r="PM9" s="164"/>
      <c r="PN9" s="165"/>
      <c r="PO9" s="163">
        <v>0.79166666666666663</v>
      </c>
      <c r="PP9" s="164"/>
      <c r="PQ9" s="164"/>
      <c r="PR9" s="164"/>
      <c r="PS9" s="164"/>
      <c r="PT9" s="164"/>
      <c r="PU9" s="164"/>
      <c r="PV9" s="164"/>
      <c r="PW9" s="164"/>
      <c r="PX9" s="164"/>
      <c r="PY9" s="164"/>
      <c r="PZ9" s="165"/>
      <c r="QA9" s="163">
        <v>0.83333333333333337</v>
      </c>
      <c r="QB9" s="164"/>
      <c r="QC9" s="164"/>
      <c r="QD9" s="164"/>
      <c r="QE9" s="164"/>
      <c r="QF9" s="164"/>
      <c r="QG9" s="164"/>
      <c r="QH9" s="164"/>
      <c r="QI9" s="164"/>
      <c r="QJ9" s="164"/>
      <c r="QK9" s="164"/>
      <c r="QL9" s="165"/>
      <c r="QM9" s="163">
        <v>0.875</v>
      </c>
      <c r="QN9" s="164"/>
      <c r="QO9" s="164"/>
      <c r="QP9" s="164"/>
      <c r="QQ9" s="164"/>
      <c r="QR9" s="164"/>
      <c r="QS9" s="164"/>
      <c r="QT9" s="164"/>
      <c r="QU9" s="164"/>
      <c r="QV9" s="164"/>
      <c r="QW9" s="164"/>
      <c r="QX9" s="165"/>
      <c r="QY9" s="163">
        <v>0.91666666666666663</v>
      </c>
      <c r="QZ9" s="164"/>
      <c r="RA9" s="164"/>
      <c r="RB9" s="164"/>
      <c r="RC9" s="164"/>
      <c r="RD9" s="164"/>
      <c r="RE9" s="164"/>
      <c r="RF9" s="164"/>
      <c r="RG9" s="164"/>
      <c r="RH9" s="164"/>
      <c r="RI9" s="164"/>
      <c r="RJ9" s="165"/>
      <c r="RK9" s="163">
        <v>0.95833333333333337</v>
      </c>
      <c r="RL9" s="164"/>
      <c r="RM9" s="164"/>
      <c r="RN9" s="164"/>
      <c r="RO9" s="164"/>
      <c r="RP9" s="164"/>
      <c r="RQ9" s="164"/>
      <c r="RR9" s="164"/>
      <c r="RS9" s="164"/>
      <c r="RT9" s="164"/>
      <c r="RU9" s="164"/>
      <c r="RV9" s="165"/>
      <c r="RW9" s="163">
        <v>0</v>
      </c>
      <c r="RX9" s="164"/>
      <c r="RY9" s="164"/>
      <c r="RZ9" s="164"/>
      <c r="SA9" s="164"/>
      <c r="SB9" s="164"/>
      <c r="SC9" s="164"/>
      <c r="SD9" s="164"/>
      <c r="SE9" s="164"/>
      <c r="SF9" s="164"/>
      <c r="SG9" s="164"/>
      <c r="SH9" s="164"/>
      <c r="SI9" s="163">
        <v>4.1666666666666664E-2</v>
      </c>
      <c r="SJ9" s="164"/>
      <c r="SK9" s="164"/>
      <c r="SL9" s="164"/>
      <c r="SM9" s="164"/>
      <c r="SN9" s="164"/>
      <c r="SO9" s="164"/>
      <c r="SP9" s="164"/>
      <c r="SQ9" s="164"/>
      <c r="SR9" s="164"/>
      <c r="SS9" s="164"/>
      <c r="ST9" s="165"/>
      <c r="SU9" s="163">
        <v>8.3333333333333329E-2</v>
      </c>
      <c r="SV9" s="164"/>
      <c r="SW9" s="164"/>
      <c r="SX9" s="164"/>
      <c r="SY9" s="164"/>
      <c r="SZ9" s="164"/>
      <c r="TA9" s="164"/>
      <c r="TB9" s="164"/>
      <c r="TC9" s="164"/>
      <c r="TD9" s="164"/>
      <c r="TE9" s="164"/>
      <c r="TF9" s="165"/>
      <c r="TG9" s="163">
        <v>0.125</v>
      </c>
      <c r="TH9" s="164"/>
      <c r="TI9" s="164"/>
      <c r="TJ9" s="164"/>
      <c r="TK9" s="164"/>
      <c r="TL9" s="164"/>
      <c r="TM9" s="164"/>
      <c r="TN9" s="164"/>
      <c r="TO9" s="164"/>
      <c r="TP9" s="164"/>
      <c r="TQ9" s="164"/>
      <c r="TR9" s="165"/>
      <c r="TS9" s="163">
        <v>0.16666666666666666</v>
      </c>
      <c r="TT9" s="164"/>
      <c r="TU9" s="164"/>
      <c r="TV9" s="164"/>
      <c r="TW9" s="164"/>
      <c r="TX9" s="164"/>
      <c r="TY9" s="164"/>
      <c r="TZ9" s="164"/>
      <c r="UA9" s="164"/>
      <c r="UB9" s="164"/>
      <c r="UC9" s="164"/>
      <c r="UD9" s="165"/>
      <c r="UE9" s="163">
        <v>0.20833333333333334</v>
      </c>
      <c r="UF9" s="164"/>
      <c r="UG9" s="164"/>
      <c r="UH9" s="164"/>
      <c r="UI9" s="164"/>
      <c r="UJ9" s="164"/>
      <c r="UK9" s="164"/>
      <c r="UL9" s="164"/>
      <c r="UM9" s="164"/>
      <c r="UN9" s="164"/>
      <c r="UO9" s="164"/>
      <c r="UP9" s="165"/>
      <c r="UQ9" s="163">
        <v>0.25</v>
      </c>
      <c r="UR9" s="164"/>
      <c r="US9" s="164"/>
      <c r="UT9" s="164"/>
      <c r="UU9" s="164"/>
      <c r="UV9" s="164"/>
      <c r="UW9" s="164"/>
      <c r="UX9" s="164"/>
      <c r="UY9" s="164"/>
      <c r="UZ9" s="164"/>
      <c r="VA9" s="164"/>
      <c r="VB9" s="165"/>
      <c r="VC9" s="163">
        <v>0.29166666666666669</v>
      </c>
      <c r="VD9" s="164"/>
      <c r="VE9" s="164"/>
      <c r="VF9" s="164"/>
      <c r="VG9" s="164"/>
      <c r="VH9" s="164"/>
      <c r="VI9" s="164"/>
      <c r="VJ9" s="164"/>
      <c r="VK9" s="164"/>
      <c r="VL9" s="164"/>
      <c r="VM9" s="164"/>
      <c r="VN9" s="165"/>
      <c r="VO9" s="163">
        <v>0.33333333333333331</v>
      </c>
      <c r="VP9" s="164"/>
      <c r="VQ9" s="164"/>
      <c r="VR9" s="164"/>
      <c r="VS9" s="164"/>
      <c r="VT9" s="164"/>
      <c r="VU9" s="164"/>
      <c r="VV9" s="164"/>
      <c r="VW9" s="164"/>
      <c r="VX9" s="164"/>
      <c r="VY9" s="164"/>
      <c r="VZ9" s="165"/>
      <c r="WA9" s="163">
        <v>0.375</v>
      </c>
      <c r="WB9" s="164"/>
      <c r="WC9" s="164"/>
      <c r="WD9" s="164"/>
      <c r="WE9" s="164"/>
      <c r="WF9" s="164"/>
      <c r="WG9" s="164"/>
      <c r="WH9" s="164"/>
      <c r="WI9" s="164"/>
      <c r="WJ9" s="164"/>
      <c r="WK9" s="164"/>
      <c r="WL9" s="165"/>
      <c r="WM9" s="163">
        <v>0.41666666666666669</v>
      </c>
      <c r="WN9" s="164"/>
      <c r="WO9" s="164"/>
      <c r="WP9" s="164"/>
      <c r="WQ9" s="164"/>
      <c r="WR9" s="164"/>
      <c r="WS9" s="164"/>
      <c r="WT9" s="164"/>
      <c r="WU9" s="164"/>
      <c r="WV9" s="164"/>
      <c r="WW9" s="164"/>
      <c r="WX9" s="165"/>
      <c r="WY9" s="163">
        <v>0.45833333333333331</v>
      </c>
      <c r="WZ9" s="164"/>
      <c r="XA9" s="164"/>
      <c r="XB9" s="164"/>
      <c r="XC9" s="164"/>
      <c r="XD9" s="164"/>
      <c r="XE9" s="164"/>
      <c r="XF9" s="164"/>
      <c r="XG9" s="164"/>
      <c r="XH9" s="164"/>
      <c r="XI9" s="164"/>
      <c r="XJ9" s="165"/>
      <c r="XK9" s="163">
        <v>0.5</v>
      </c>
      <c r="XL9" s="164"/>
      <c r="XM9" s="164"/>
      <c r="XN9" s="164"/>
      <c r="XO9" s="164"/>
      <c r="XP9" s="164"/>
      <c r="XQ9" s="164"/>
      <c r="XR9" s="164"/>
      <c r="XS9" s="164"/>
      <c r="XT9" s="164"/>
      <c r="XU9" s="164"/>
      <c r="XV9" s="165"/>
      <c r="XW9" s="163">
        <v>0.54166666666666663</v>
      </c>
      <c r="XX9" s="164"/>
      <c r="XY9" s="164"/>
      <c r="XZ9" s="164"/>
      <c r="YA9" s="164"/>
      <c r="YB9" s="164"/>
      <c r="YC9" s="164"/>
      <c r="YD9" s="164"/>
      <c r="YE9" s="164"/>
      <c r="YF9" s="164"/>
      <c r="YG9" s="164"/>
      <c r="YH9" s="165"/>
      <c r="YI9" s="163">
        <v>0.58333333333333337</v>
      </c>
      <c r="YJ9" s="164"/>
      <c r="YK9" s="164"/>
      <c r="YL9" s="164"/>
      <c r="YM9" s="164"/>
      <c r="YN9" s="164"/>
      <c r="YO9" s="164"/>
      <c r="YP9" s="164"/>
      <c r="YQ9" s="164"/>
      <c r="YR9" s="164"/>
      <c r="YS9" s="164"/>
      <c r="YT9" s="165"/>
      <c r="YU9" s="163">
        <v>0.625</v>
      </c>
      <c r="YV9" s="164"/>
      <c r="YW9" s="164"/>
      <c r="YX9" s="164"/>
      <c r="YY9" s="164"/>
      <c r="YZ9" s="164"/>
      <c r="ZA9" s="164"/>
      <c r="ZB9" s="164"/>
      <c r="ZC9" s="164"/>
      <c r="ZD9" s="164"/>
      <c r="ZE9" s="164"/>
      <c r="ZF9" s="165"/>
      <c r="ZG9" s="163">
        <v>0.66666666666666663</v>
      </c>
      <c r="ZH9" s="164"/>
      <c r="ZI9" s="164"/>
      <c r="ZJ9" s="164"/>
      <c r="ZK9" s="164"/>
      <c r="ZL9" s="164"/>
      <c r="ZM9" s="164"/>
      <c r="ZN9" s="164"/>
      <c r="ZO9" s="164"/>
      <c r="ZP9" s="164"/>
      <c r="ZQ9" s="164"/>
      <c r="ZR9" s="165"/>
      <c r="ZS9" s="163">
        <v>0.70833333333333337</v>
      </c>
      <c r="ZT9" s="164"/>
      <c r="ZU9" s="164"/>
      <c r="ZV9" s="164"/>
      <c r="ZW9" s="164"/>
      <c r="ZX9" s="164"/>
      <c r="ZY9" s="164"/>
      <c r="ZZ9" s="164"/>
      <c r="AAA9" s="164"/>
      <c r="AAB9" s="164"/>
      <c r="AAC9" s="164"/>
      <c r="AAD9" s="165"/>
      <c r="AAE9" s="163">
        <v>0.75</v>
      </c>
      <c r="AAF9" s="164"/>
      <c r="AAG9" s="164"/>
      <c r="AAH9" s="164"/>
      <c r="AAI9" s="164"/>
      <c r="AAJ9" s="164"/>
      <c r="AAK9" s="164"/>
      <c r="AAL9" s="164"/>
      <c r="AAM9" s="164"/>
      <c r="AAN9" s="164"/>
      <c r="AAO9" s="164"/>
      <c r="AAP9" s="165"/>
      <c r="AAQ9" s="163">
        <v>0.79166666666666663</v>
      </c>
      <c r="AAR9" s="164"/>
      <c r="AAS9" s="164"/>
      <c r="AAT9" s="164"/>
      <c r="AAU9" s="164"/>
      <c r="AAV9" s="164"/>
      <c r="AAW9" s="164"/>
      <c r="AAX9" s="164"/>
      <c r="AAY9" s="164"/>
      <c r="AAZ9" s="164"/>
      <c r="ABA9" s="164"/>
      <c r="ABB9" s="165"/>
      <c r="ABC9" s="163">
        <v>0.83333333333333337</v>
      </c>
      <c r="ABD9" s="164"/>
      <c r="ABE9" s="164"/>
      <c r="ABF9" s="164"/>
      <c r="ABG9" s="164"/>
      <c r="ABH9" s="164"/>
      <c r="ABI9" s="164"/>
      <c r="ABJ9" s="164"/>
      <c r="ABK9" s="164"/>
      <c r="ABL9" s="164"/>
      <c r="ABM9" s="164"/>
      <c r="ABN9" s="165"/>
      <c r="ABO9" s="163">
        <v>0.875</v>
      </c>
      <c r="ABP9" s="164"/>
      <c r="ABQ9" s="164"/>
      <c r="ABR9" s="164"/>
      <c r="ABS9" s="164"/>
      <c r="ABT9" s="164"/>
      <c r="ABU9" s="164"/>
      <c r="ABV9" s="164"/>
      <c r="ABW9" s="164"/>
      <c r="ABX9" s="164"/>
      <c r="ABY9" s="164"/>
      <c r="ABZ9" s="165"/>
      <c r="ACA9" s="163">
        <v>0.91666666666666663</v>
      </c>
      <c r="ACB9" s="164"/>
      <c r="ACC9" s="164"/>
      <c r="ACD9" s="164"/>
      <c r="ACE9" s="164"/>
      <c r="ACF9" s="164"/>
      <c r="ACG9" s="164"/>
      <c r="ACH9" s="164"/>
      <c r="ACI9" s="164"/>
      <c r="ACJ9" s="164"/>
      <c r="ACK9" s="164"/>
      <c r="ACL9" s="165"/>
      <c r="ACM9" s="163">
        <v>0.95833333333333337</v>
      </c>
      <c r="ACN9" s="164"/>
      <c r="ACO9" s="164"/>
      <c r="ACP9" s="164"/>
      <c r="ACQ9" s="164"/>
      <c r="ACR9" s="164"/>
      <c r="ACS9" s="164"/>
      <c r="ACT9" s="164"/>
      <c r="ACU9" s="164"/>
      <c r="ACV9" s="164"/>
      <c r="ACW9" s="164"/>
      <c r="ACX9" s="165"/>
      <c r="ACY9" s="228"/>
      <c r="ACZ9" s="229"/>
      <c r="ADA9" s="229"/>
      <c r="ADB9" s="230"/>
    </row>
    <row r="10" spans="1:782" ht="13.2" hidden="1" x14ac:dyDescent="0.2">
      <c r="B10" s="59"/>
      <c r="C10" s="36"/>
      <c r="D10" s="38"/>
      <c r="E10" s="39"/>
      <c r="F10" s="38"/>
      <c r="G10" s="38"/>
      <c r="H10" s="38"/>
      <c r="I10" s="38"/>
      <c r="J10" s="48"/>
      <c r="K10" s="75">
        <v>2.7777777777777779E-3</v>
      </c>
      <c r="L10" s="76">
        <v>6.2499999999999995E-3</v>
      </c>
      <c r="M10" s="76">
        <v>9.7222222222222224E-3</v>
      </c>
      <c r="N10" s="76">
        <v>1.3194444444444444E-2</v>
      </c>
      <c r="O10" s="76">
        <v>1.6666666666666666E-2</v>
      </c>
      <c r="P10" s="76">
        <v>2.013888888888889E-2</v>
      </c>
      <c r="Q10" s="76">
        <v>2.361111111111111E-2</v>
      </c>
      <c r="R10" s="76">
        <v>2.7083333333333334E-2</v>
      </c>
      <c r="S10" s="76">
        <v>3.0555555555555555E-2</v>
      </c>
      <c r="T10" s="76">
        <v>3.4027777777777775E-2</v>
      </c>
      <c r="U10" s="76">
        <v>3.7499999999999999E-2</v>
      </c>
      <c r="V10" s="76">
        <v>4.0972222222222222E-2</v>
      </c>
      <c r="W10" s="77">
        <v>2.7777777777777779E-3</v>
      </c>
      <c r="X10" s="76">
        <v>6.2499999999999995E-3</v>
      </c>
      <c r="Y10" s="76">
        <v>9.7222222222222224E-3</v>
      </c>
      <c r="Z10" s="76">
        <v>1.3194444444444444E-2</v>
      </c>
      <c r="AA10" s="76">
        <v>1.6666666666666666E-2</v>
      </c>
      <c r="AB10" s="76">
        <v>2.013888888888889E-2</v>
      </c>
      <c r="AC10" s="76">
        <v>2.361111111111111E-2</v>
      </c>
      <c r="AD10" s="76">
        <v>2.7083333333333334E-2</v>
      </c>
      <c r="AE10" s="76">
        <v>3.0555555555555555E-2</v>
      </c>
      <c r="AF10" s="76">
        <v>3.4027777777777775E-2</v>
      </c>
      <c r="AG10" s="76">
        <v>3.7499999999999999E-2</v>
      </c>
      <c r="AH10" s="76">
        <v>4.0972222222222222E-2</v>
      </c>
      <c r="AI10" s="77">
        <v>2.7777777777777779E-3</v>
      </c>
      <c r="AJ10" s="76">
        <v>6.2499999999999995E-3</v>
      </c>
      <c r="AK10" s="76">
        <v>9.7222222222222224E-3</v>
      </c>
      <c r="AL10" s="76">
        <v>1.3194444444444444E-2</v>
      </c>
      <c r="AM10" s="76">
        <v>1.6666666666666666E-2</v>
      </c>
      <c r="AN10" s="76">
        <v>2.013888888888889E-2</v>
      </c>
      <c r="AO10" s="76">
        <v>2.361111111111111E-2</v>
      </c>
      <c r="AP10" s="76">
        <v>2.7083333333333334E-2</v>
      </c>
      <c r="AQ10" s="76">
        <v>3.0555555555555555E-2</v>
      </c>
      <c r="AR10" s="76">
        <v>3.4027777777777775E-2</v>
      </c>
      <c r="AS10" s="76">
        <v>3.7499999999999999E-2</v>
      </c>
      <c r="AT10" s="78">
        <v>4.0972222222222222E-2</v>
      </c>
      <c r="AU10" s="76">
        <v>2.7777777777777779E-3</v>
      </c>
      <c r="AV10" s="76">
        <v>6.2499999999999995E-3</v>
      </c>
      <c r="AW10" s="76">
        <v>9.7222222222222224E-3</v>
      </c>
      <c r="AX10" s="76">
        <v>1.3194444444444444E-2</v>
      </c>
      <c r="AY10" s="76">
        <v>1.6666666666666666E-2</v>
      </c>
      <c r="AZ10" s="76">
        <v>2.013888888888889E-2</v>
      </c>
      <c r="BA10" s="76">
        <v>2.361111111111111E-2</v>
      </c>
      <c r="BB10" s="76">
        <v>2.7083333333333334E-2</v>
      </c>
      <c r="BC10" s="76">
        <v>3.0555555555555555E-2</v>
      </c>
      <c r="BD10" s="76">
        <v>3.4027777777777775E-2</v>
      </c>
      <c r="BE10" s="76">
        <v>3.7499999999999999E-2</v>
      </c>
      <c r="BF10" s="76">
        <v>4.0972222222222222E-2</v>
      </c>
      <c r="BG10" s="50">
        <v>2.7777777777777779E-3</v>
      </c>
      <c r="BH10" s="49">
        <v>6.2499999999999995E-3</v>
      </c>
      <c r="BI10" s="49">
        <v>9.7222222222222224E-3</v>
      </c>
      <c r="BJ10" s="49">
        <v>1.3194444444444444E-2</v>
      </c>
      <c r="BK10" s="49">
        <v>1.6666666666666666E-2</v>
      </c>
      <c r="BL10" s="49">
        <v>2.013888888888889E-2</v>
      </c>
      <c r="BM10" s="49">
        <v>2.361111111111111E-2</v>
      </c>
      <c r="BN10" s="49">
        <v>2.7083333333333334E-2</v>
      </c>
      <c r="BO10" s="49">
        <v>3.0555555555555555E-2</v>
      </c>
      <c r="BP10" s="49">
        <v>3.4027777777777775E-2</v>
      </c>
      <c r="BQ10" s="49">
        <v>3.7499999999999999E-2</v>
      </c>
      <c r="BR10" s="49">
        <v>4.0972222222222222E-2</v>
      </c>
      <c r="BS10" s="50">
        <v>2.7777777777777779E-3</v>
      </c>
      <c r="BT10" s="49">
        <v>6.2499999999999995E-3</v>
      </c>
      <c r="BU10" s="49">
        <v>9.7222222222222224E-3</v>
      </c>
      <c r="BV10" s="49">
        <v>1.3194444444444444E-2</v>
      </c>
      <c r="BW10" s="49">
        <v>1.6666666666666666E-2</v>
      </c>
      <c r="BX10" s="49">
        <v>2.013888888888889E-2</v>
      </c>
      <c r="BY10" s="49">
        <v>2.361111111111111E-2</v>
      </c>
      <c r="BZ10" s="49">
        <v>2.7083333333333334E-2</v>
      </c>
      <c r="CA10" s="49">
        <v>3.0555555555555555E-2</v>
      </c>
      <c r="CB10" s="49">
        <v>3.4027777777777775E-2</v>
      </c>
      <c r="CC10" s="49">
        <v>3.7499999999999999E-2</v>
      </c>
      <c r="CD10" s="49">
        <v>4.0972222222222222E-2</v>
      </c>
      <c r="CE10" s="50">
        <v>2.7777777777777779E-3</v>
      </c>
      <c r="CF10" s="49">
        <v>6.2499999999999995E-3</v>
      </c>
      <c r="CG10" s="49">
        <v>9.7222222222222224E-3</v>
      </c>
      <c r="CH10" s="49">
        <v>1.3194444444444444E-2</v>
      </c>
      <c r="CI10" s="49">
        <v>1.6666666666666666E-2</v>
      </c>
      <c r="CJ10" s="49">
        <v>2.013888888888889E-2</v>
      </c>
      <c r="CK10" s="49">
        <v>2.361111111111111E-2</v>
      </c>
      <c r="CL10" s="49">
        <v>2.7083333333333334E-2</v>
      </c>
      <c r="CM10" s="49">
        <v>3.0555555555555555E-2</v>
      </c>
      <c r="CN10" s="49">
        <v>3.4027777777777775E-2</v>
      </c>
      <c r="CO10" s="49">
        <v>3.7499999999999999E-2</v>
      </c>
      <c r="CP10" s="49">
        <v>4.0972222222222222E-2</v>
      </c>
      <c r="CQ10" s="50">
        <v>2.7777777777777779E-3</v>
      </c>
      <c r="CR10" s="49">
        <v>6.2499999999999995E-3</v>
      </c>
      <c r="CS10" s="49">
        <v>9.7222222222222224E-3</v>
      </c>
      <c r="CT10" s="49">
        <v>1.3194444444444444E-2</v>
      </c>
      <c r="CU10" s="49">
        <v>1.6666666666666666E-2</v>
      </c>
      <c r="CV10" s="49">
        <v>2.013888888888889E-2</v>
      </c>
      <c r="CW10" s="49">
        <v>2.361111111111111E-2</v>
      </c>
      <c r="CX10" s="49">
        <v>2.7083333333333334E-2</v>
      </c>
      <c r="CY10" s="49">
        <v>3.0555555555555555E-2</v>
      </c>
      <c r="CZ10" s="49">
        <v>3.4027777777777775E-2</v>
      </c>
      <c r="DA10" s="49">
        <v>3.7499999999999999E-2</v>
      </c>
      <c r="DB10" s="49">
        <v>4.0972222222222222E-2</v>
      </c>
      <c r="DC10" s="50">
        <v>2.7777777777777779E-3</v>
      </c>
      <c r="DD10" s="49">
        <v>6.2499999999999995E-3</v>
      </c>
      <c r="DE10" s="49">
        <v>9.7222222222222224E-3</v>
      </c>
      <c r="DF10" s="49">
        <v>1.3194444444444444E-2</v>
      </c>
      <c r="DG10" s="49">
        <v>1.6666666666666666E-2</v>
      </c>
      <c r="DH10" s="49">
        <v>2.013888888888889E-2</v>
      </c>
      <c r="DI10" s="49">
        <v>2.361111111111111E-2</v>
      </c>
      <c r="DJ10" s="49">
        <v>2.7083333333333334E-2</v>
      </c>
      <c r="DK10" s="49">
        <v>3.0555555555555555E-2</v>
      </c>
      <c r="DL10" s="49">
        <v>3.4027777777777775E-2</v>
      </c>
      <c r="DM10" s="49">
        <v>3.7499999999999999E-2</v>
      </c>
      <c r="DN10" s="49">
        <v>4.0972222222222222E-2</v>
      </c>
      <c r="DO10" s="50">
        <v>2.7777777777777779E-3</v>
      </c>
      <c r="DP10" s="49">
        <v>6.2499999999999995E-3</v>
      </c>
      <c r="DQ10" s="49">
        <v>9.7222222222222224E-3</v>
      </c>
      <c r="DR10" s="49">
        <v>1.3194444444444444E-2</v>
      </c>
      <c r="DS10" s="49">
        <v>1.6666666666666666E-2</v>
      </c>
      <c r="DT10" s="49">
        <v>2.013888888888889E-2</v>
      </c>
      <c r="DU10" s="49">
        <v>2.361111111111111E-2</v>
      </c>
      <c r="DV10" s="49">
        <v>2.7083333333333334E-2</v>
      </c>
      <c r="DW10" s="49">
        <v>3.0555555555555555E-2</v>
      </c>
      <c r="DX10" s="49">
        <v>3.4027777777777775E-2</v>
      </c>
      <c r="DY10" s="49">
        <v>3.7499999999999999E-2</v>
      </c>
      <c r="DZ10" s="51">
        <v>4.0972222222222222E-2</v>
      </c>
      <c r="EA10" s="49">
        <v>2.7777777777777779E-3</v>
      </c>
      <c r="EB10" s="49">
        <v>6.2499999999999995E-3</v>
      </c>
      <c r="EC10" s="49">
        <v>9.7222222222222224E-3</v>
      </c>
      <c r="ED10" s="49">
        <v>1.3194444444444444E-2</v>
      </c>
      <c r="EE10" s="49">
        <v>1.6666666666666666E-2</v>
      </c>
      <c r="EF10" s="49">
        <v>2.013888888888889E-2</v>
      </c>
      <c r="EG10" s="49">
        <v>2.361111111111111E-2</v>
      </c>
      <c r="EH10" s="49">
        <v>2.7083333333333334E-2</v>
      </c>
      <c r="EI10" s="49">
        <v>3.0555555555555555E-2</v>
      </c>
      <c r="EJ10" s="49">
        <v>3.4027777777777775E-2</v>
      </c>
      <c r="EK10" s="49">
        <v>3.7499999999999999E-2</v>
      </c>
      <c r="EL10" s="51">
        <v>4.0972222222222222E-2</v>
      </c>
      <c r="EM10" s="49">
        <v>2.7777777777777779E-3</v>
      </c>
      <c r="EN10" s="49">
        <v>6.2499999999999995E-3</v>
      </c>
      <c r="EO10" s="49">
        <v>9.7222222222222224E-3</v>
      </c>
      <c r="EP10" s="49">
        <v>1.3194444444444444E-2</v>
      </c>
      <c r="EQ10" s="49">
        <v>1.6666666666666666E-2</v>
      </c>
      <c r="ER10" s="49">
        <v>2.013888888888889E-2</v>
      </c>
      <c r="ES10" s="49">
        <v>2.361111111111111E-2</v>
      </c>
      <c r="ET10" s="49">
        <v>2.7083333333333334E-2</v>
      </c>
      <c r="EU10" s="49">
        <v>3.0555555555555555E-2</v>
      </c>
      <c r="EV10" s="49">
        <v>3.4027777777777775E-2</v>
      </c>
      <c r="EW10" s="49">
        <v>3.7499999999999999E-2</v>
      </c>
      <c r="EX10" s="51">
        <v>4.0972222222222222E-2</v>
      </c>
      <c r="EY10" s="49">
        <v>2.7777777777777779E-3</v>
      </c>
      <c r="EZ10" s="49">
        <v>6.2499999999999995E-3</v>
      </c>
      <c r="FA10" s="49">
        <v>9.7222222222222224E-3</v>
      </c>
      <c r="FB10" s="49">
        <v>1.3194444444444444E-2</v>
      </c>
      <c r="FC10" s="49">
        <v>1.6666666666666666E-2</v>
      </c>
      <c r="FD10" s="49">
        <v>2.013888888888889E-2</v>
      </c>
      <c r="FE10" s="49">
        <v>2.361111111111111E-2</v>
      </c>
      <c r="FF10" s="49">
        <v>2.7083333333333334E-2</v>
      </c>
      <c r="FG10" s="49">
        <v>3.0555555555555555E-2</v>
      </c>
      <c r="FH10" s="49">
        <v>3.4027777777777775E-2</v>
      </c>
      <c r="FI10" s="49">
        <v>3.7499999999999999E-2</v>
      </c>
      <c r="FJ10" s="51">
        <v>4.0972222222222222E-2</v>
      </c>
      <c r="FK10" s="49">
        <v>2.7777777777777779E-3</v>
      </c>
      <c r="FL10" s="49">
        <v>6.2499999999999995E-3</v>
      </c>
      <c r="FM10" s="49">
        <v>9.7222222222222224E-3</v>
      </c>
      <c r="FN10" s="49">
        <v>1.3194444444444444E-2</v>
      </c>
      <c r="FO10" s="49">
        <v>1.6666666666666666E-2</v>
      </c>
      <c r="FP10" s="49">
        <v>2.013888888888889E-2</v>
      </c>
      <c r="FQ10" s="49">
        <v>2.361111111111111E-2</v>
      </c>
      <c r="FR10" s="49">
        <v>2.7083333333333334E-2</v>
      </c>
      <c r="FS10" s="49">
        <v>3.0555555555555555E-2</v>
      </c>
      <c r="FT10" s="49">
        <v>3.4027777777777775E-2</v>
      </c>
      <c r="FU10" s="49">
        <v>3.7499999999999999E-2</v>
      </c>
      <c r="FV10" s="51">
        <v>4.0972222222222222E-2</v>
      </c>
      <c r="FW10" s="49">
        <v>2.7777777777777779E-3</v>
      </c>
      <c r="FX10" s="49">
        <v>6.2499999999999995E-3</v>
      </c>
      <c r="FY10" s="49">
        <v>9.7222222222222224E-3</v>
      </c>
      <c r="FZ10" s="49">
        <v>1.3194444444444444E-2</v>
      </c>
      <c r="GA10" s="49">
        <v>1.6666666666666666E-2</v>
      </c>
      <c r="GB10" s="49">
        <v>2.013888888888889E-2</v>
      </c>
      <c r="GC10" s="49">
        <v>2.361111111111111E-2</v>
      </c>
      <c r="GD10" s="49">
        <v>2.7083333333333334E-2</v>
      </c>
      <c r="GE10" s="49">
        <v>3.0555555555555555E-2</v>
      </c>
      <c r="GF10" s="49">
        <v>3.4027777777777775E-2</v>
      </c>
      <c r="GG10" s="49">
        <v>3.7499999999999999E-2</v>
      </c>
      <c r="GH10" s="51">
        <v>4.0972222222222222E-2</v>
      </c>
      <c r="GI10" s="76">
        <v>2.7777777777777779E-3</v>
      </c>
      <c r="GJ10" s="76">
        <v>6.2499999999999995E-3</v>
      </c>
      <c r="GK10" s="76">
        <v>9.7222222222222224E-3</v>
      </c>
      <c r="GL10" s="76">
        <v>1.3194444444444444E-2</v>
      </c>
      <c r="GM10" s="76">
        <v>1.6666666666666666E-2</v>
      </c>
      <c r="GN10" s="76">
        <v>2.013888888888889E-2</v>
      </c>
      <c r="GO10" s="76">
        <v>2.361111111111111E-2</v>
      </c>
      <c r="GP10" s="76">
        <v>2.7083333333333334E-2</v>
      </c>
      <c r="GQ10" s="76">
        <v>3.0555555555555555E-2</v>
      </c>
      <c r="GR10" s="76">
        <v>3.4027777777777775E-2</v>
      </c>
      <c r="GS10" s="76">
        <v>3.7499999999999999E-2</v>
      </c>
      <c r="GT10" s="76">
        <v>4.0972222222222222E-2</v>
      </c>
      <c r="GU10" s="50">
        <v>2.7777777777777779E-3</v>
      </c>
      <c r="GV10" s="49">
        <v>6.2499999999999995E-3</v>
      </c>
      <c r="GW10" s="49">
        <v>9.7222222222222224E-3</v>
      </c>
      <c r="GX10" s="49">
        <v>1.3194444444444444E-2</v>
      </c>
      <c r="GY10" s="49">
        <v>1.6666666666666666E-2</v>
      </c>
      <c r="GZ10" s="49">
        <v>2.013888888888889E-2</v>
      </c>
      <c r="HA10" s="49">
        <v>2.361111111111111E-2</v>
      </c>
      <c r="HB10" s="49">
        <v>2.7083333333333334E-2</v>
      </c>
      <c r="HC10" s="49">
        <v>3.0555555555555555E-2</v>
      </c>
      <c r="HD10" s="49">
        <v>3.4027777777777775E-2</v>
      </c>
      <c r="HE10" s="49">
        <v>3.7499999999999999E-2</v>
      </c>
      <c r="HF10" s="51">
        <v>4.0972222222222222E-2</v>
      </c>
      <c r="HG10" s="76">
        <v>2.7777777777777779E-3</v>
      </c>
      <c r="HH10" s="76">
        <v>6.2499999999999995E-3</v>
      </c>
      <c r="HI10" s="76">
        <v>9.7222222222222224E-3</v>
      </c>
      <c r="HJ10" s="76">
        <v>1.3194444444444444E-2</v>
      </c>
      <c r="HK10" s="76">
        <v>1.6666666666666666E-2</v>
      </c>
      <c r="HL10" s="76">
        <v>2.013888888888889E-2</v>
      </c>
      <c r="HM10" s="76">
        <v>2.361111111111111E-2</v>
      </c>
      <c r="HN10" s="76">
        <v>2.7083333333333334E-2</v>
      </c>
      <c r="HO10" s="76">
        <v>3.0555555555555555E-2</v>
      </c>
      <c r="HP10" s="76">
        <v>3.4027777777777775E-2</v>
      </c>
      <c r="HQ10" s="76">
        <v>3.7499999999999999E-2</v>
      </c>
      <c r="HR10" s="76">
        <v>4.0972222222222222E-2</v>
      </c>
      <c r="HS10" s="50">
        <v>2.7777777777777779E-3</v>
      </c>
      <c r="HT10" s="49">
        <v>6.2499999999999995E-3</v>
      </c>
      <c r="HU10" s="49">
        <v>9.7222222222222224E-3</v>
      </c>
      <c r="HV10" s="49">
        <v>1.3194444444444444E-2</v>
      </c>
      <c r="HW10" s="49">
        <v>1.6666666666666666E-2</v>
      </c>
      <c r="HX10" s="49">
        <v>2.013888888888889E-2</v>
      </c>
      <c r="HY10" s="49">
        <v>2.361111111111111E-2</v>
      </c>
      <c r="HZ10" s="49">
        <v>2.7083333333333334E-2</v>
      </c>
      <c r="IA10" s="49">
        <v>3.0555555555555555E-2</v>
      </c>
      <c r="IB10" s="49">
        <v>3.4027777777777775E-2</v>
      </c>
      <c r="IC10" s="49">
        <v>3.7499999999999999E-2</v>
      </c>
      <c r="ID10" s="51">
        <v>4.0972222222222222E-2</v>
      </c>
      <c r="IE10" s="50">
        <v>2.7777777777777779E-3</v>
      </c>
      <c r="IF10" s="49">
        <v>6.2499999999999995E-3</v>
      </c>
      <c r="IG10" s="49">
        <v>9.7222222222222224E-3</v>
      </c>
      <c r="IH10" s="49">
        <v>1.3194444444444444E-2</v>
      </c>
      <c r="II10" s="49">
        <v>1.6666666666666666E-2</v>
      </c>
      <c r="IJ10" s="49">
        <v>2.013888888888889E-2</v>
      </c>
      <c r="IK10" s="49">
        <v>2.361111111111111E-2</v>
      </c>
      <c r="IL10" s="49">
        <v>2.7083333333333334E-2</v>
      </c>
      <c r="IM10" s="49">
        <v>3.0555555555555555E-2</v>
      </c>
      <c r="IN10" s="49">
        <v>3.4027777777777775E-2</v>
      </c>
      <c r="IO10" s="49">
        <v>3.7499999999999999E-2</v>
      </c>
      <c r="IP10" s="51">
        <v>4.0972222222222222E-2</v>
      </c>
      <c r="IQ10" s="50">
        <v>2.7777777777777779E-3</v>
      </c>
      <c r="IR10" s="49">
        <v>6.2499999999999995E-3</v>
      </c>
      <c r="IS10" s="49">
        <v>9.7222222222222224E-3</v>
      </c>
      <c r="IT10" s="49">
        <v>1.3194444444444444E-2</v>
      </c>
      <c r="IU10" s="49">
        <v>1.6666666666666666E-2</v>
      </c>
      <c r="IV10" s="49">
        <v>2.013888888888889E-2</v>
      </c>
      <c r="IW10" s="49">
        <v>2.361111111111111E-2</v>
      </c>
      <c r="IX10" s="49">
        <v>2.7083333333333334E-2</v>
      </c>
      <c r="IY10" s="49">
        <v>3.0555555555555555E-2</v>
      </c>
      <c r="IZ10" s="49">
        <v>3.4027777777777775E-2</v>
      </c>
      <c r="JA10" s="49">
        <v>3.7499999999999999E-2</v>
      </c>
      <c r="JB10" s="51">
        <v>4.0972222222222222E-2</v>
      </c>
      <c r="JC10" s="50">
        <v>2.7777777777777779E-3</v>
      </c>
      <c r="JD10" s="49">
        <v>6.2499999999999995E-3</v>
      </c>
      <c r="JE10" s="49">
        <v>9.7222222222222224E-3</v>
      </c>
      <c r="JF10" s="49">
        <v>1.3194444444444444E-2</v>
      </c>
      <c r="JG10" s="49">
        <v>1.6666666666666666E-2</v>
      </c>
      <c r="JH10" s="49">
        <v>2.013888888888889E-2</v>
      </c>
      <c r="JI10" s="49">
        <v>2.361111111111111E-2</v>
      </c>
      <c r="JJ10" s="49">
        <v>2.7083333333333334E-2</v>
      </c>
      <c r="JK10" s="49">
        <v>3.0555555555555555E-2</v>
      </c>
      <c r="JL10" s="49">
        <v>3.4027777777777775E-2</v>
      </c>
      <c r="JM10" s="49">
        <v>3.7499999999999999E-2</v>
      </c>
      <c r="JN10" s="51">
        <v>4.0972222222222222E-2</v>
      </c>
      <c r="JO10" s="50">
        <v>2.7777777777777779E-3</v>
      </c>
      <c r="JP10" s="49">
        <v>6.2499999999999995E-3</v>
      </c>
      <c r="JQ10" s="49">
        <v>9.7222222222222224E-3</v>
      </c>
      <c r="JR10" s="49">
        <v>1.3194444444444444E-2</v>
      </c>
      <c r="JS10" s="49">
        <v>1.6666666666666666E-2</v>
      </c>
      <c r="JT10" s="49">
        <v>2.013888888888889E-2</v>
      </c>
      <c r="JU10" s="49">
        <v>2.361111111111111E-2</v>
      </c>
      <c r="JV10" s="49">
        <v>2.7083333333333334E-2</v>
      </c>
      <c r="JW10" s="49">
        <v>3.0555555555555555E-2</v>
      </c>
      <c r="JX10" s="49">
        <v>3.4027777777777775E-2</v>
      </c>
      <c r="JY10" s="49">
        <v>3.7499999999999999E-2</v>
      </c>
      <c r="JZ10" s="51">
        <v>4.0972222222222222E-2</v>
      </c>
      <c r="KA10" s="50">
        <v>2.7777777777777779E-3</v>
      </c>
      <c r="KB10" s="49">
        <v>6.2499999999999995E-3</v>
      </c>
      <c r="KC10" s="49">
        <v>9.7222222222222224E-3</v>
      </c>
      <c r="KD10" s="49">
        <v>1.3194444444444444E-2</v>
      </c>
      <c r="KE10" s="49">
        <v>1.6666666666666666E-2</v>
      </c>
      <c r="KF10" s="49">
        <v>2.013888888888889E-2</v>
      </c>
      <c r="KG10" s="49">
        <v>2.361111111111111E-2</v>
      </c>
      <c r="KH10" s="49">
        <v>2.7083333333333334E-2</v>
      </c>
      <c r="KI10" s="49">
        <v>3.0555555555555555E-2</v>
      </c>
      <c r="KJ10" s="49">
        <v>3.4027777777777775E-2</v>
      </c>
      <c r="KK10" s="49">
        <v>3.7499999999999999E-2</v>
      </c>
      <c r="KL10" s="51">
        <v>4.0972222222222222E-2</v>
      </c>
      <c r="KM10" s="50">
        <v>2.7777777777777779E-3</v>
      </c>
      <c r="KN10" s="49">
        <v>6.2499999999999995E-3</v>
      </c>
      <c r="KO10" s="49">
        <v>9.7222222222222224E-3</v>
      </c>
      <c r="KP10" s="49">
        <v>1.3194444444444444E-2</v>
      </c>
      <c r="KQ10" s="49">
        <v>1.6666666666666666E-2</v>
      </c>
      <c r="KR10" s="49">
        <v>2.013888888888889E-2</v>
      </c>
      <c r="KS10" s="49">
        <v>2.361111111111111E-2</v>
      </c>
      <c r="KT10" s="49">
        <v>2.7083333333333334E-2</v>
      </c>
      <c r="KU10" s="49">
        <v>3.0555555555555555E-2</v>
      </c>
      <c r="KV10" s="49">
        <v>3.4027777777777775E-2</v>
      </c>
      <c r="KW10" s="49">
        <v>3.7499999999999999E-2</v>
      </c>
      <c r="KX10" s="51">
        <v>4.0972222222222222E-2</v>
      </c>
      <c r="KY10" s="50">
        <v>2.7777777777777779E-3</v>
      </c>
      <c r="KZ10" s="49">
        <v>6.2499999999999995E-3</v>
      </c>
      <c r="LA10" s="49">
        <v>9.7222222222222224E-3</v>
      </c>
      <c r="LB10" s="49">
        <v>1.3194444444444444E-2</v>
      </c>
      <c r="LC10" s="49">
        <v>1.6666666666666666E-2</v>
      </c>
      <c r="LD10" s="49">
        <v>2.013888888888889E-2</v>
      </c>
      <c r="LE10" s="49">
        <v>2.361111111111111E-2</v>
      </c>
      <c r="LF10" s="49">
        <v>2.7083333333333334E-2</v>
      </c>
      <c r="LG10" s="49">
        <v>3.0555555555555555E-2</v>
      </c>
      <c r="LH10" s="49">
        <v>3.4027777777777775E-2</v>
      </c>
      <c r="LI10" s="49">
        <v>3.7499999999999999E-2</v>
      </c>
      <c r="LJ10" s="51">
        <v>4.0972222222222222E-2</v>
      </c>
      <c r="LK10" s="50">
        <v>2.7777777777777779E-3</v>
      </c>
      <c r="LL10" s="49">
        <v>6.2499999999999995E-3</v>
      </c>
      <c r="LM10" s="49">
        <v>9.7222222222222224E-3</v>
      </c>
      <c r="LN10" s="49">
        <v>1.3194444444444444E-2</v>
      </c>
      <c r="LO10" s="49">
        <v>1.6666666666666666E-2</v>
      </c>
      <c r="LP10" s="49">
        <v>2.013888888888889E-2</v>
      </c>
      <c r="LQ10" s="49">
        <v>2.361111111111111E-2</v>
      </c>
      <c r="LR10" s="49">
        <v>2.7083333333333334E-2</v>
      </c>
      <c r="LS10" s="49">
        <v>3.0555555555555555E-2</v>
      </c>
      <c r="LT10" s="49">
        <v>3.4027777777777775E-2</v>
      </c>
      <c r="LU10" s="49">
        <v>3.7499999999999999E-2</v>
      </c>
      <c r="LV10" s="51">
        <v>4.0972222222222222E-2</v>
      </c>
      <c r="LW10" s="50">
        <v>2.7777777777777779E-3</v>
      </c>
      <c r="LX10" s="49">
        <v>6.2499999999999995E-3</v>
      </c>
      <c r="LY10" s="49">
        <v>9.7222222222222224E-3</v>
      </c>
      <c r="LZ10" s="49">
        <v>1.3194444444444444E-2</v>
      </c>
      <c r="MA10" s="49">
        <v>1.6666666666666666E-2</v>
      </c>
      <c r="MB10" s="49">
        <v>2.013888888888889E-2</v>
      </c>
      <c r="MC10" s="49">
        <v>2.361111111111111E-2</v>
      </c>
      <c r="MD10" s="49">
        <v>2.7083333333333334E-2</v>
      </c>
      <c r="ME10" s="49">
        <v>3.0555555555555555E-2</v>
      </c>
      <c r="MF10" s="49">
        <v>3.4027777777777775E-2</v>
      </c>
      <c r="MG10" s="49">
        <v>3.7499999999999999E-2</v>
      </c>
      <c r="MH10" s="51">
        <v>4.0972222222222222E-2</v>
      </c>
      <c r="MI10" s="50">
        <v>2.7777777777777779E-3</v>
      </c>
      <c r="MJ10" s="49">
        <v>6.2499999999999995E-3</v>
      </c>
      <c r="MK10" s="49">
        <v>9.7222222222222224E-3</v>
      </c>
      <c r="ML10" s="49">
        <v>1.3194444444444444E-2</v>
      </c>
      <c r="MM10" s="49">
        <v>1.6666666666666666E-2</v>
      </c>
      <c r="MN10" s="49">
        <v>2.013888888888889E-2</v>
      </c>
      <c r="MO10" s="49">
        <v>2.361111111111111E-2</v>
      </c>
      <c r="MP10" s="49">
        <v>2.7083333333333334E-2</v>
      </c>
      <c r="MQ10" s="49">
        <v>3.0555555555555555E-2</v>
      </c>
      <c r="MR10" s="49">
        <v>3.4027777777777775E-2</v>
      </c>
      <c r="MS10" s="49">
        <v>3.7499999999999999E-2</v>
      </c>
      <c r="MT10" s="51">
        <v>4.0972222222222222E-2</v>
      </c>
      <c r="MU10" s="50">
        <v>2.7777777777777779E-3</v>
      </c>
      <c r="MV10" s="49">
        <v>6.2499999999999995E-3</v>
      </c>
      <c r="MW10" s="49">
        <v>9.7222222222222224E-3</v>
      </c>
      <c r="MX10" s="49">
        <v>1.3194444444444444E-2</v>
      </c>
      <c r="MY10" s="49">
        <v>1.6666666666666666E-2</v>
      </c>
      <c r="MZ10" s="49">
        <v>2.013888888888889E-2</v>
      </c>
      <c r="NA10" s="49">
        <v>2.361111111111111E-2</v>
      </c>
      <c r="NB10" s="49">
        <v>2.7083333333333334E-2</v>
      </c>
      <c r="NC10" s="49">
        <v>3.0555555555555555E-2</v>
      </c>
      <c r="ND10" s="49">
        <v>3.4027777777777775E-2</v>
      </c>
      <c r="NE10" s="49">
        <v>3.7499999999999999E-2</v>
      </c>
      <c r="NF10" s="51">
        <v>4.0972222222222222E-2</v>
      </c>
      <c r="NG10" s="50">
        <v>2.7777777777777779E-3</v>
      </c>
      <c r="NH10" s="49">
        <v>6.2499999999999995E-3</v>
      </c>
      <c r="NI10" s="49">
        <v>9.7222222222222224E-3</v>
      </c>
      <c r="NJ10" s="49">
        <v>1.3194444444444444E-2</v>
      </c>
      <c r="NK10" s="49">
        <v>1.6666666666666666E-2</v>
      </c>
      <c r="NL10" s="49">
        <v>2.013888888888889E-2</v>
      </c>
      <c r="NM10" s="49">
        <v>2.361111111111111E-2</v>
      </c>
      <c r="NN10" s="49">
        <v>2.7083333333333334E-2</v>
      </c>
      <c r="NO10" s="49">
        <v>3.0555555555555555E-2</v>
      </c>
      <c r="NP10" s="49">
        <v>3.4027777777777775E-2</v>
      </c>
      <c r="NQ10" s="49">
        <v>3.7499999999999999E-2</v>
      </c>
      <c r="NR10" s="51">
        <v>4.0972222222222222E-2</v>
      </c>
      <c r="NS10" s="50">
        <v>2.7777777777777779E-3</v>
      </c>
      <c r="NT10" s="49">
        <v>6.2499999999999995E-3</v>
      </c>
      <c r="NU10" s="49">
        <v>9.7222222222222224E-3</v>
      </c>
      <c r="NV10" s="49">
        <v>1.3194444444444444E-2</v>
      </c>
      <c r="NW10" s="49">
        <v>1.6666666666666666E-2</v>
      </c>
      <c r="NX10" s="49">
        <v>2.013888888888889E-2</v>
      </c>
      <c r="NY10" s="49">
        <v>2.361111111111111E-2</v>
      </c>
      <c r="NZ10" s="49">
        <v>2.7083333333333334E-2</v>
      </c>
      <c r="OA10" s="49">
        <v>3.0555555555555555E-2</v>
      </c>
      <c r="OB10" s="49">
        <v>3.4027777777777775E-2</v>
      </c>
      <c r="OC10" s="49">
        <v>3.7499999999999999E-2</v>
      </c>
      <c r="OD10" s="51">
        <v>4.0972222222222222E-2</v>
      </c>
      <c r="OE10" s="50">
        <v>2.7777777777777779E-3</v>
      </c>
      <c r="OF10" s="49">
        <v>6.2499999999999995E-3</v>
      </c>
      <c r="OG10" s="49">
        <v>9.7222222222222224E-3</v>
      </c>
      <c r="OH10" s="49">
        <v>1.3194444444444444E-2</v>
      </c>
      <c r="OI10" s="49">
        <v>1.6666666666666666E-2</v>
      </c>
      <c r="OJ10" s="49">
        <v>2.013888888888889E-2</v>
      </c>
      <c r="OK10" s="49">
        <v>2.361111111111111E-2</v>
      </c>
      <c r="OL10" s="49">
        <v>2.7083333333333334E-2</v>
      </c>
      <c r="OM10" s="49">
        <v>3.0555555555555555E-2</v>
      </c>
      <c r="ON10" s="49">
        <v>3.4027777777777775E-2</v>
      </c>
      <c r="OO10" s="49">
        <v>3.7499999999999999E-2</v>
      </c>
      <c r="OP10" s="51">
        <v>4.0972222222222222E-2</v>
      </c>
      <c r="OQ10" s="50">
        <v>2.7777777777777779E-3</v>
      </c>
      <c r="OR10" s="49">
        <v>6.2499999999999995E-3</v>
      </c>
      <c r="OS10" s="49">
        <v>9.7222222222222224E-3</v>
      </c>
      <c r="OT10" s="49">
        <v>1.3194444444444444E-2</v>
      </c>
      <c r="OU10" s="49">
        <v>1.6666666666666666E-2</v>
      </c>
      <c r="OV10" s="49">
        <v>2.013888888888889E-2</v>
      </c>
      <c r="OW10" s="49">
        <v>2.361111111111111E-2</v>
      </c>
      <c r="OX10" s="49">
        <v>2.7083333333333334E-2</v>
      </c>
      <c r="OY10" s="49">
        <v>3.0555555555555555E-2</v>
      </c>
      <c r="OZ10" s="49">
        <v>3.4027777777777775E-2</v>
      </c>
      <c r="PA10" s="49">
        <v>3.7499999999999999E-2</v>
      </c>
      <c r="PB10" s="51">
        <v>4.0972222222222222E-2</v>
      </c>
      <c r="PC10" s="50">
        <v>2.7777777777777779E-3</v>
      </c>
      <c r="PD10" s="49">
        <v>6.2499999999999995E-3</v>
      </c>
      <c r="PE10" s="49">
        <v>9.7222222222222224E-3</v>
      </c>
      <c r="PF10" s="49">
        <v>1.3194444444444444E-2</v>
      </c>
      <c r="PG10" s="49">
        <v>1.6666666666666666E-2</v>
      </c>
      <c r="PH10" s="49">
        <v>2.013888888888889E-2</v>
      </c>
      <c r="PI10" s="49">
        <v>2.361111111111111E-2</v>
      </c>
      <c r="PJ10" s="49">
        <v>2.7083333333333334E-2</v>
      </c>
      <c r="PK10" s="49">
        <v>3.0555555555555555E-2</v>
      </c>
      <c r="PL10" s="49">
        <v>3.4027777777777775E-2</v>
      </c>
      <c r="PM10" s="49">
        <v>3.7499999999999999E-2</v>
      </c>
      <c r="PN10" s="51">
        <v>4.0972222222222222E-2</v>
      </c>
      <c r="PO10" s="50">
        <v>2.7777777777777779E-3</v>
      </c>
      <c r="PP10" s="49">
        <v>6.2499999999999995E-3</v>
      </c>
      <c r="PQ10" s="49">
        <v>9.7222222222222224E-3</v>
      </c>
      <c r="PR10" s="49">
        <v>1.3194444444444444E-2</v>
      </c>
      <c r="PS10" s="49">
        <v>1.6666666666666666E-2</v>
      </c>
      <c r="PT10" s="49">
        <v>2.013888888888889E-2</v>
      </c>
      <c r="PU10" s="49">
        <v>2.361111111111111E-2</v>
      </c>
      <c r="PV10" s="49">
        <v>2.7083333333333334E-2</v>
      </c>
      <c r="PW10" s="49">
        <v>3.0555555555555555E-2</v>
      </c>
      <c r="PX10" s="49">
        <v>3.4027777777777775E-2</v>
      </c>
      <c r="PY10" s="49">
        <v>3.7499999999999999E-2</v>
      </c>
      <c r="PZ10" s="51">
        <v>4.0972222222222222E-2</v>
      </c>
      <c r="QA10" s="50">
        <v>2.7777777777777779E-3</v>
      </c>
      <c r="QB10" s="49">
        <v>6.2499999999999995E-3</v>
      </c>
      <c r="QC10" s="49">
        <v>9.7222222222222224E-3</v>
      </c>
      <c r="QD10" s="49">
        <v>1.3194444444444444E-2</v>
      </c>
      <c r="QE10" s="49">
        <v>1.6666666666666666E-2</v>
      </c>
      <c r="QF10" s="49">
        <v>2.013888888888889E-2</v>
      </c>
      <c r="QG10" s="49">
        <v>2.361111111111111E-2</v>
      </c>
      <c r="QH10" s="49">
        <v>2.7083333333333334E-2</v>
      </c>
      <c r="QI10" s="49">
        <v>3.0555555555555555E-2</v>
      </c>
      <c r="QJ10" s="49">
        <v>3.4027777777777775E-2</v>
      </c>
      <c r="QK10" s="49">
        <v>3.7499999999999999E-2</v>
      </c>
      <c r="QL10" s="51">
        <v>4.0972222222222222E-2</v>
      </c>
      <c r="QM10" s="50">
        <v>2.7777777777777779E-3</v>
      </c>
      <c r="QN10" s="49">
        <v>6.2499999999999995E-3</v>
      </c>
      <c r="QO10" s="49">
        <v>9.7222222222222224E-3</v>
      </c>
      <c r="QP10" s="49">
        <v>1.3194444444444444E-2</v>
      </c>
      <c r="QQ10" s="49">
        <v>1.6666666666666666E-2</v>
      </c>
      <c r="QR10" s="49">
        <v>2.013888888888889E-2</v>
      </c>
      <c r="QS10" s="49">
        <v>2.361111111111111E-2</v>
      </c>
      <c r="QT10" s="49">
        <v>2.7083333333333334E-2</v>
      </c>
      <c r="QU10" s="49">
        <v>3.0555555555555555E-2</v>
      </c>
      <c r="QV10" s="49">
        <v>3.4027777777777775E-2</v>
      </c>
      <c r="QW10" s="49">
        <v>3.7499999999999999E-2</v>
      </c>
      <c r="QX10" s="51">
        <v>4.0972222222222222E-2</v>
      </c>
      <c r="QY10" s="50">
        <v>2.7777777777777779E-3</v>
      </c>
      <c r="QZ10" s="49">
        <v>6.2499999999999995E-3</v>
      </c>
      <c r="RA10" s="49">
        <v>9.7222222222222224E-3</v>
      </c>
      <c r="RB10" s="49">
        <v>1.3194444444444444E-2</v>
      </c>
      <c r="RC10" s="49">
        <v>1.6666666666666666E-2</v>
      </c>
      <c r="RD10" s="49">
        <v>2.013888888888889E-2</v>
      </c>
      <c r="RE10" s="49">
        <v>2.361111111111111E-2</v>
      </c>
      <c r="RF10" s="49">
        <v>2.7083333333333334E-2</v>
      </c>
      <c r="RG10" s="49">
        <v>3.0555555555555555E-2</v>
      </c>
      <c r="RH10" s="49">
        <v>3.4027777777777775E-2</v>
      </c>
      <c r="RI10" s="49">
        <v>3.7499999999999999E-2</v>
      </c>
      <c r="RJ10" s="51">
        <v>4.0972222222222222E-2</v>
      </c>
      <c r="RK10" s="50">
        <v>2.7777777777777779E-3</v>
      </c>
      <c r="RL10" s="49">
        <v>6.2499999999999995E-3</v>
      </c>
      <c r="RM10" s="49">
        <v>9.7222222222222224E-3</v>
      </c>
      <c r="RN10" s="49">
        <v>1.3194444444444444E-2</v>
      </c>
      <c r="RO10" s="49">
        <v>1.6666666666666666E-2</v>
      </c>
      <c r="RP10" s="49">
        <v>2.013888888888889E-2</v>
      </c>
      <c r="RQ10" s="49">
        <v>2.361111111111111E-2</v>
      </c>
      <c r="RR10" s="49">
        <v>2.7083333333333334E-2</v>
      </c>
      <c r="RS10" s="49">
        <v>3.0555555555555555E-2</v>
      </c>
      <c r="RT10" s="49">
        <v>3.4027777777777775E-2</v>
      </c>
      <c r="RU10" s="49">
        <v>3.7499999999999999E-2</v>
      </c>
      <c r="RV10" s="51">
        <v>4.0972222222222222E-2</v>
      </c>
      <c r="RW10" s="50">
        <v>2.7777777777777779E-3</v>
      </c>
      <c r="RX10" s="49">
        <v>6.2499999999999995E-3</v>
      </c>
      <c r="RY10" s="49">
        <v>9.7222222222222224E-3</v>
      </c>
      <c r="RZ10" s="49">
        <v>1.3194444444444444E-2</v>
      </c>
      <c r="SA10" s="49">
        <v>1.6666666666666666E-2</v>
      </c>
      <c r="SB10" s="49">
        <v>2.013888888888889E-2</v>
      </c>
      <c r="SC10" s="49">
        <v>2.361111111111111E-2</v>
      </c>
      <c r="SD10" s="49">
        <v>2.7083333333333334E-2</v>
      </c>
      <c r="SE10" s="49">
        <v>3.0555555555555555E-2</v>
      </c>
      <c r="SF10" s="49">
        <v>3.4027777777777775E-2</v>
      </c>
      <c r="SG10" s="49">
        <v>3.7499999999999999E-2</v>
      </c>
      <c r="SH10" s="51">
        <v>4.0972222222222222E-2</v>
      </c>
      <c r="SI10" s="76">
        <v>2.7777777777777779E-3</v>
      </c>
      <c r="SJ10" s="76">
        <v>6.2499999999999995E-3</v>
      </c>
      <c r="SK10" s="76">
        <v>9.7222222222222224E-3</v>
      </c>
      <c r="SL10" s="76">
        <v>1.3194444444444444E-2</v>
      </c>
      <c r="SM10" s="76">
        <v>1.6666666666666666E-2</v>
      </c>
      <c r="SN10" s="76">
        <v>2.013888888888889E-2</v>
      </c>
      <c r="SO10" s="76">
        <v>2.361111111111111E-2</v>
      </c>
      <c r="SP10" s="76">
        <v>2.7083333333333334E-2</v>
      </c>
      <c r="SQ10" s="76">
        <v>3.0555555555555555E-2</v>
      </c>
      <c r="SR10" s="76">
        <v>3.4027777777777775E-2</v>
      </c>
      <c r="SS10" s="76">
        <v>3.7499999999999999E-2</v>
      </c>
      <c r="ST10" s="76">
        <v>4.0972222222222222E-2</v>
      </c>
      <c r="SU10" s="50">
        <v>2.7777777777777779E-3</v>
      </c>
      <c r="SV10" s="49">
        <v>6.2499999999999995E-3</v>
      </c>
      <c r="SW10" s="49">
        <v>9.7222222222222224E-3</v>
      </c>
      <c r="SX10" s="49">
        <v>1.3194444444444444E-2</v>
      </c>
      <c r="SY10" s="49">
        <v>1.6666666666666666E-2</v>
      </c>
      <c r="SZ10" s="49">
        <v>2.013888888888889E-2</v>
      </c>
      <c r="TA10" s="49">
        <v>2.361111111111111E-2</v>
      </c>
      <c r="TB10" s="49">
        <v>2.7083333333333334E-2</v>
      </c>
      <c r="TC10" s="49">
        <v>3.0555555555555555E-2</v>
      </c>
      <c r="TD10" s="49">
        <v>3.4027777777777775E-2</v>
      </c>
      <c r="TE10" s="49">
        <v>3.7499999999999999E-2</v>
      </c>
      <c r="TF10" s="51">
        <v>4.0972222222222222E-2</v>
      </c>
      <c r="TG10" s="50">
        <v>2.7777777777777779E-3</v>
      </c>
      <c r="TH10" s="49">
        <v>6.2499999999999995E-3</v>
      </c>
      <c r="TI10" s="49">
        <v>9.7222222222222224E-3</v>
      </c>
      <c r="TJ10" s="49">
        <v>1.3194444444444444E-2</v>
      </c>
      <c r="TK10" s="49">
        <v>1.6666666666666666E-2</v>
      </c>
      <c r="TL10" s="49">
        <v>2.013888888888889E-2</v>
      </c>
      <c r="TM10" s="49">
        <v>2.361111111111111E-2</v>
      </c>
      <c r="TN10" s="49">
        <v>2.7083333333333334E-2</v>
      </c>
      <c r="TO10" s="49">
        <v>3.0555555555555555E-2</v>
      </c>
      <c r="TP10" s="49">
        <v>3.4027777777777775E-2</v>
      </c>
      <c r="TQ10" s="49">
        <v>3.7499999999999999E-2</v>
      </c>
      <c r="TR10" s="51">
        <v>4.0972222222222222E-2</v>
      </c>
      <c r="TS10" s="50">
        <v>2.7777777777777779E-3</v>
      </c>
      <c r="TT10" s="49">
        <v>6.2499999999999995E-3</v>
      </c>
      <c r="TU10" s="49">
        <v>9.7222222222222224E-3</v>
      </c>
      <c r="TV10" s="49">
        <v>1.3194444444444444E-2</v>
      </c>
      <c r="TW10" s="49">
        <v>1.6666666666666666E-2</v>
      </c>
      <c r="TX10" s="49">
        <v>2.013888888888889E-2</v>
      </c>
      <c r="TY10" s="49">
        <v>2.361111111111111E-2</v>
      </c>
      <c r="TZ10" s="49">
        <v>2.7083333333333334E-2</v>
      </c>
      <c r="UA10" s="49">
        <v>3.0555555555555555E-2</v>
      </c>
      <c r="UB10" s="49">
        <v>3.4027777777777775E-2</v>
      </c>
      <c r="UC10" s="49">
        <v>3.7499999999999999E-2</v>
      </c>
      <c r="UD10" s="51">
        <v>4.0972222222222222E-2</v>
      </c>
      <c r="UE10" s="50">
        <v>2.7777777777777779E-3</v>
      </c>
      <c r="UF10" s="49">
        <v>6.2499999999999995E-3</v>
      </c>
      <c r="UG10" s="49">
        <v>9.7222222222222224E-3</v>
      </c>
      <c r="UH10" s="49">
        <v>1.3194444444444444E-2</v>
      </c>
      <c r="UI10" s="49">
        <v>1.6666666666666666E-2</v>
      </c>
      <c r="UJ10" s="49">
        <v>2.013888888888889E-2</v>
      </c>
      <c r="UK10" s="49">
        <v>2.361111111111111E-2</v>
      </c>
      <c r="UL10" s="49">
        <v>2.7083333333333334E-2</v>
      </c>
      <c r="UM10" s="49">
        <v>3.0555555555555555E-2</v>
      </c>
      <c r="UN10" s="49">
        <v>3.4027777777777775E-2</v>
      </c>
      <c r="UO10" s="49">
        <v>3.7499999999999999E-2</v>
      </c>
      <c r="UP10" s="51">
        <v>4.0972222222222222E-2</v>
      </c>
      <c r="UQ10" s="50">
        <v>2.7777777777777779E-3</v>
      </c>
      <c r="UR10" s="49">
        <v>6.2499999999999995E-3</v>
      </c>
      <c r="US10" s="49">
        <v>9.7222222222222224E-3</v>
      </c>
      <c r="UT10" s="49">
        <v>1.3194444444444444E-2</v>
      </c>
      <c r="UU10" s="49">
        <v>1.6666666666666666E-2</v>
      </c>
      <c r="UV10" s="49">
        <v>2.013888888888889E-2</v>
      </c>
      <c r="UW10" s="49">
        <v>2.361111111111111E-2</v>
      </c>
      <c r="UX10" s="49">
        <v>2.7083333333333334E-2</v>
      </c>
      <c r="UY10" s="49">
        <v>3.0555555555555555E-2</v>
      </c>
      <c r="UZ10" s="49">
        <v>3.4027777777777775E-2</v>
      </c>
      <c r="VA10" s="49">
        <v>3.7499999999999999E-2</v>
      </c>
      <c r="VB10" s="51">
        <v>4.0972222222222222E-2</v>
      </c>
      <c r="VC10" s="50">
        <v>2.7777777777777779E-3</v>
      </c>
      <c r="VD10" s="49">
        <v>6.2499999999999995E-3</v>
      </c>
      <c r="VE10" s="49">
        <v>9.7222222222222224E-3</v>
      </c>
      <c r="VF10" s="49">
        <v>1.3194444444444444E-2</v>
      </c>
      <c r="VG10" s="49">
        <v>1.6666666666666666E-2</v>
      </c>
      <c r="VH10" s="49">
        <v>2.013888888888889E-2</v>
      </c>
      <c r="VI10" s="49">
        <v>2.361111111111111E-2</v>
      </c>
      <c r="VJ10" s="49">
        <v>2.7083333333333334E-2</v>
      </c>
      <c r="VK10" s="49">
        <v>3.0555555555555555E-2</v>
      </c>
      <c r="VL10" s="49">
        <v>3.4027777777777775E-2</v>
      </c>
      <c r="VM10" s="49">
        <v>3.7499999999999999E-2</v>
      </c>
      <c r="VN10" s="51">
        <v>4.0972222222222222E-2</v>
      </c>
      <c r="VO10" s="50">
        <v>2.7777777777777779E-3</v>
      </c>
      <c r="VP10" s="49">
        <v>6.2499999999999995E-3</v>
      </c>
      <c r="VQ10" s="49">
        <v>9.7222222222222224E-3</v>
      </c>
      <c r="VR10" s="49">
        <v>1.3194444444444444E-2</v>
      </c>
      <c r="VS10" s="49">
        <v>1.6666666666666666E-2</v>
      </c>
      <c r="VT10" s="49">
        <v>2.013888888888889E-2</v>
      </c>
      <c r="VU10" s="49">
        <v>2.361111111111111E-2</v>
      </c>
      <c r="VV10" s="49">
        <v>2.7083333333333334E-2</v>
      </c>
      <c r="VW10" s="49">
        <v>3.0555555555555555E-2</v>
      </c>
      <c r="VX10" s="49">
        <v>3.4027777777777775E-2</v>
      </c>
      <c r="VY10" s="49">
        <v>3.7499999999999999E-2</v>
      </c>
      <c r="VZ10" s="51">
        <v>4.0972222222222222E-2</v>
      </c>
      <c r="WA10" s="50">
        <v>2.7777777777777779E-3</v>
      </c>
      <c r="WB10" s="49">
        <v>6.2499999999999995E-3</v>
      </c>
      <c r="WC10" s="49">
        <v>9.7222222222222224E-3</v>
      </c>
      <c r="WD10" s="49">
        <v>1.3194444444444444E-2</v>
      </c>
      <c r="WE10" s="49">
        <v>1.6666666666666666E-2</v>
      </c>
      <c r="WF10" s="49">
        <v>2.013888888888889E-2</v>
      </c>
      <c r="WG10" s="49">
        <v>2.361111111111111E-2</v>
      </c>
      <c r="WH10" s="49">
        <v>2.7083333333333334E-2</v>
      </c>
      <c r="WI10" s="49">
        <v>3.0555555555555555E-2</v>
      </c>
      <c r="WJ10" s="49">
        <v>3.4027777777777775E-2</v>
      </c>
      <c r="WK10" s="49">
        <v>3.7499999999999999E-2</v>
      </c>
      <c r="WL10" s="51">
        <v>4.0972222222222222E-2</v>
      </c>
      <c r="WM10" s="50">
        <v>2.7777777777777779E-3</v>
      </c>
      <c r="WN10" s="49">
        <v>6.2499999999999995E-3</v>
      </c>
      <c r="WO10" s="49">
        <v>9.7222222222222224E-3</v>
      </c>
      <c r="WP10" s="49">
        <v>1.3194444444444444E-2</v>
      </c>
      <c r="WQ10" s="49">
        <v>1.6666666666666666E-2</v>
      </c>
      <c r="WR10" s="49">
        <v>2.013888888888889E-2</v>
      </c>
      <c r="WS10" s="49">
        <v>2.361111111111111E-2</v>
      </c>
      <c r="WT10" s="49">
        <v>2.7083333333333334E-2</v>
      </c>
      <c r="WU10" s="49">
        <v>3.0555555555555555E-2</v>
      </c>
      <c r="WV10" s="49">
        <v>3.4027777777777775E-2</v>
      </c>
      <c r="WW10" s="49">
        <v>3.7499999999999999E-2</v>
      </c>
      <c r="WX10" s="51">
        <v>4.0972222222222222E-2</v>
      </c>
      <c r="WY10" s="50">
        <v>2.7777777777777779E-3</v>
      </c>
      <c r="WZ10" s="49">
        <v>6.2499999999999995E-3</v>
      </c>
      <c r="XA10" s="49">
        <v>9.7222222222222224E-3</v>
      </c>
      <c r="XB10" s="49">
        <v>1.3194444444444444E-2</v>
      </c>
      <c r="XC10" s="49">
        <v>1.6666666666666666E-2</v>
      </c>
      <c r="XD10" s="49">
        <v>2.013888888888889E-2</v>
      </c>
      <c r="XE10" s="49">
        <v>2.361111111111111E-2</v>
      </c>
      <c r="XF10" s="49">
        <v>2.7083333333333334E-2</v>
      </c>
      <c r="XG10" s="49">
        <v>3.0555555555555555E-2</v>
      </c>
      <c r="XH10" s="49">
        <v>3.4027777777777775E-2</v>
      </c>
      <c r="XI10" s="49">
        <v>3.7499999999999999E-2</v>
      </c>
      <c r="XJ10" s="51">
        <v>4.0972222222222222E-2</v>
      </c>
      <c r="XK10" s="50">
        <v>2.7777777777777779E-3</v>
      </c>
      <c r="XL10" s="49">
        <v>6.2499999999999995E-3</v>
      </c>
      <c r="XM10" s="49">
        <v>9.7222222222222224E-3</v>
      </c>
      <c r="XN10" s="49">
        <v>1.3194444444444444E-2</v>
      </c>
      <c r="XO10" s="49">
        <v>1.6666666666666666E-2</v>
      </c>
      <c r="XP10" s="49">
        <v>2.013888888888889E-2</v>
      </c>
      <c r="XQ10" s="49">
        <v>2.361111111111111E-2</v>
      </c>
      <c r="XR10" s="49">
        <v>2.7083333333333334E-2</v>
      </c>
      <c r="XS10" s="49">
        <v>3.0555555555555555E-2</v>
      </c>
      <c r="XT10" s="49">
        <v>3.4027777777777775E-2</v>
      </c>
      <c r="XU10" s="49">
        <v>3.7499999999999999E-2</v>
      </c>
      <c r="XV10" s="51">
        <v>4.0972222222222222E-2</v>
      </c>
      <c r="XW10" s="50">
        <v>2.7777777777777779E-3</v>
      </c>
      <c r="XX10" s="49">
        <v>6.2499999999999995E-3</v>
      </c>
      <c r="XY10" s="49">
        <v>9.7222222222222224E-3</v>
      </c>
      <c r="XZ10" s="49">
        <v>1.3194444444444444E-2</v>
      </c>
      <c r="YA10" s="49">
        <v>1.6666666666666666E-2</v>
      </c>
      <c r="YB10" s="49">
        <v>2.013888888888889E-2</v>
      </c>
      <c r="YC10" s="49">
        <v>2.361111111111111E-2</v>
      </c>
      <c r="YD10" s="49">
        <v>2.7083333333333334E-2</v>
      </c>
      <c r="YE10" s="49">
        <v>3.0555555555555555E-2</v>
      </c>
      <c r="YF10" s="49">
        <v>3.4027777777777775E-2</v>
      </c>
      <c r="YG10" s="49">
        <v>3.7499999999999999E-2</v>
      </c>
      <c r="YH10" s="51">
        <v>4.0972222222222222E-2</v>
      </c>
      <c r="YI10" s="50">
        <v>2.7777777777777779E-3</v>
      </c>
      <c r="YJ10" s="49">
        <v>6.2499999999999995E-3</v>
      </c>
      <c r="YK10" s="49">
        <v>9.7222222222222224E-3</v>
      </c>
      <c r="YL10" s="49">
        <v>1.3194444444444444E-2</v>
      </c>
      <c r="YM10" s="49">
        <v>1.6666666666666666E-2</v>
      </c>
      <c r="YN10" s="49">
        <v>2.013888888888889E-2</v>
      </c>
      <c r="YO10" s="49">
        <v>2.361111111111111E-2</v>
      </c>
      <c r="YP10" s="49">
        <v>2.7083333333333334E-2</v>
      </c>
      <c r="YQ10" s="49">
        <v>3.0555555555555555E-2</v>
      </c>
      <c r="YR10" s="49">
        <v>3.4027777777777775E-2</v>
      </c>
      <c r="YS10" s="49">
        <v>3.7499999999999999E-2</v>
      </c>
      <c r="YT10" s="51">
        <v>4.0972222222222222E-2</v>
      </c>
      <c r="YU10" s="50">
        <v>2.7777777777777779E-3</v>
      </c>
      <c r="YV10" s="49">
        <v>6.2499999999999995E-3</v>
      </c>
      <c r="YW10" s="49">
        <v>9.7222222222222224E-3</v>
      </c>
      <c r="YX10" s="49">
        <v>1.3194444444444444E-2</v>
      </c>
      <c r="YY10" s="49">
        <v>1.6666666666666666E-2</v>
      </c>
      <c r="YZ10" s="49">
        <v>2.013888888888889E-2</v>
      </c>
      <c r="ZA10" s="49">
        <v>2.361111111111111E-2</v>
      </c>
      <c r="ZB10" s="49">
        <v>2.7083333333333334E-2</v>
      </c>
      <c r="ZC10" s="49">
        <v>3.0555555555555555E-2</v>
      </c>
      <c r="ZD10" s="49">
        <v>3.4027777777777775E-2</v>
      </c>
      <c r="ZE10" s="49">
        <v>3.7499999999999999E-2</v>
      </c>
      <c r="ZF10" s="51">
        <v>4.0972222222222222E-2</v>
      </c>
      <c r="ZG10" s="50">
        <v>2.7777777777777779E-3</v>
      </c>
      <c r="ZH10" s="49">
        <v>6.2499999999999995E-3</v>
      </c>
      <c r="ZI10" s="49">
        <v>9.7222222222222224E-3</v>
      </c>
      <c r="ZJ10" s="49">
        <v>1.3194444444444444E-2</v>
      </c>
      <c r="ZK10" s="49">
        <v>1.6666666666666666E-2</v>
      </c>
      <c r="ZL10" s="49">
        <v>2.013888888888889E-2</v>
      </c>
      <c r="ZM10" s="49">
        <v>2.361111111111111E-2</v>
      </c>
      <c r="ZN10" s="49">
        <v>2.7083333333333334E-2</v>
      </c>
      <c r="ZO10" s="49">
        <v>3.0555555555555555E-2</v>
      </c>
      <c r="ZP10" s="49">
        <v>3.4027777777777775E-2</v>
      </c>
      <c r="ZQ10" s="49">
        <v>3.7499999999999999E-2</v>
      </c>
      <c r="ZR10" s="51">
        <v>4.0972222222222222E-2</v>
      </c>
      <c r="ZS10" s="50">
        <v>2.7777777777777779E-3</v>
      </c>
      <c r="ZT10" s="49">
        <v>6.2499999999999995E-3</v>
      </c>
      <c r="ZU10" s="49">
        <v>9.7222222222222224E-3</v>
      </c>
      <c r="ZV10" s="49">
        <v>1.3194444444444444E-2</v>
      </c>
      <c r="ZW10" s="49">
        <v>1.6666666666666666E-2</v>
      </c>
      <c r="ZX10" s="49">
        <v>2.013888888888889E-2</v>
      </c>
      <c r="ZY10" s="49">
        <v>2.361111111111111E-2</v>
      </c>
      <c r="ZZ10" s="49">
        <v>2.7083333333333334E-2</v>
      </c>
      <c r="AAA10" s="49">
        <v>3.0555555555555555E-2</v>
      </c>
      <c r="AAB10" s="49">
        <v>3.4027777777777775E-2</v>
      </c>
      <c r="AAC10" s="49">
        <v>3.7499999999999999E-2</v>
      </c>
      <c r="AAD10" s="51">
        <v>4.0972222222222222E-2</v>
      </c>
      <c r="AAE10" s="50">
        <v>2.7777777777777779E-3</v>
      </c>
      <c r="AAF10" s="49">
        <v>6.2499999999999995E-3</v>
      </c>
      <c r="AAG10" s="49">
        <v>9.7222222222222224E-3</v>
      </c>
      <c r="AAH10" s="49">
        <v>1.3194444444444444E-2</v>
      </c>
      <c r="AAI10" s="49">
        <v>1.6666666666666666E-2</v>
      </c>
      <c r="AAJ10" s="49">
        <v>2.013888888888889E-2</v>
      </c>
      <c r="AAK10" s="49">
        <v>2.361111111111111E-2</v>
      </c>
      <c r="AAL10" s="49">
        <v>2.7083333333333334E-2</v>
      </c>
      <c r="AAM10" s="49">
        <v>3.0555555555555555E-2</v>
      </c>
      <c r="AAN10" s="49">
        <v>3.4027777777777775E-2</v>
      </c>
      <c r="AAO10" s="49">
        <v>3.7499999999999999E-2</v>
      </c>
      <c r="AAP10" s="51">
        <v>4.0972222222222222E-2</v>
      </c>
      <c r="AAQ10" s="50">
        <v>2.7777777777777779E-3</v>
      </c>
      <c r="AAR10" s="49">
        <v>6.2499999999999995E-3</v>
      </c>
      <c r="AAS10" s="49">
        <v>9.7222222222222224E-3</v>
      </c>
      <c r="AAT10" s="49">
        <v>1.3194444444444444E-2</v>
      </c>
      <c r="AAU10" s="49">
        <v>1.6666666666666666E-2</v>
      </c>
      <c r="AAV10" s="49">
        <v>2.013888888888889E-2</v>
      </c>
      <c r="AAW10" s="49">
        <v>2.361111111111111E-2</v>
      </c>
      <c r="AAX10" s="49">
        <v>2.7083333333333334E-2</v>
      </c>
      <c r="AAY10" s="49">
        <v>3.0555555555555555E-2</v>
      </c>
      <c r="AAZ10" s="49">
        <v>3.4027777777777775E-2</v>
      </c>
      <c r="ABA10" s="49">
        <v>3.7499999999999999E-2</v>
      </c>
      <c r="ABB10" s="51">
        <v>4.0972222222222222E-2</v>
      </c>
      <c r="ABC10" s="50">
        <v>2.7777777777777779E-3</v>
      </c>
      <c r="ABD10" s="49">
        <v>6.2499999999999995E-3</v>
      </c>
      <c r="ABE10" s="49">
        <v>9.7222222222222224E-3</v>
      </c>
      <c r="ABF10" s="49">
        <v>1.3194444444444444E-2</v>
      </c>
      <c r="ABG10" s="49">
        <v>1.6666666666666666E-2</v>
      </c>
      <c r="ABH10" s="49">
        <v>2.013888888888889E-2</v>
      </c>
      <c r="ABI10" s="49">
        <v>2.361111111111111E-2</v>
      </c>
      <c r="ABJ10" s="49">
        <v>2.7083333333333334E-2</v>
      </c>
      <c r="ABK10" s="49">
        <v>3.0555555555555555E-2</v>
      </c>
      <c r="ABL10" s="49">
        <v>3.4027777777777775E-2</v>
      </c>
      <c r="ABM10" s="49">
        <v>3.7499999999999999E-2</v>
      </c>
      <c r="ABN10" s="51">
        <v>4.0972222222222222E-2</v>
      </c>
      <c r="ABO10" s="50">
        <v>2.7777777777777779E-3</v>
      </c>
      <c r="ABP10" s="49">
        <v>6.2499999999999995E-3</v>
      </c>
      <c r="ABQ10" s="49">
        <v>9.7222222222222224E-3</v>
      </c>
      <c r="ABR10" s="49">
        <v>1.3194444444444444E-2</v>
      </c>
      <c r="ABS10" s="49">
        <v>1.6666666666666666E-2</v>
      </c>
      <c r="ABT10" s="49">
        <v>2.013888888888889E-2</v>
      </c>
      <c r="ABU10" s="49">
        <v>2.361111111111111E-2</v>
      </c>
      <c r="ABV10" s="49">
        <v>2.7083333333333334E-2</v>
      </c>
      <c r="ABW10" s="49">
        <v>3.0555555555555555E-2</v>
      </c>
      <c r="ABX10" s="49">
        <v>3.4027777777777775E-2</v>
      </c>
      <c r="ABY10" s="49">
        <v>3.7499999999999999E-2</v>
      </c>
      <c r="ABZ10" s="51">
        <v>4.0972222222222222E-2</v>
      </c>
      <c r="ACA10" s="50">
        <v>2.7777777777777779E-3</v>
      </c>
      <c r="ACB10" s="49">
        <v>6.2499999999999995E-3</v>
      </c>
      <c r="ACC10" s="49">
        <v>9.7222222222222224E-3</v>
      </c>
      <c r="ACD10" s="49">
        <v>1.3194444444444444E-2</v>
      </c>
      <c r="ACE10" s="49">
        <v>1.6666666666666666E-2</v>
      </c>
      <c r="ACF10" s="49">
        <v>2.013888888888889E-2</v>
      </c>
      <c r="ACG10" s="49">
        <v>2.361111111111111E-2</v>
      </c>
      <c r="ACH10" s="49">
        <v>2.7083333333333334E-2</v>
      </c>
      <c r="ACI10" s="49">
        <v>3.0555555555555555E-2</v>
      </c>
      <c r="ACJ10" s="49">
        <v>3.4027777777777775E-2</v>
      </c>
      <c r="ACK10" s="49">
        <v>3.7499999999999999E-2</v>
      </c>
      <c r="ACL10" s="51">
        <v>4.0972222222222222E-2</v>
      </c>
      <c r="ACM10" s="50">
        <v>2.7777777777777779E-3</v>
      </c>
      <c r="ACN10" s="49">
        <v>6.2499999999999995E-3</v>
      </c>
      <c r="ACO10" s="49">
        <v>9.7222222222222224E-3</v>
      </c>
      <c r="ACP10" s="49">
        <v>1.3194444444444444E-2</v>
      </c>
      <c r="ACQ10" s="49">
        <v>1.6666666666666666E-2</v>
      </c>
      <c r="ACR10" s="49">
        <v>2.013888888888889E-2</v>
      </c>
      <c r="ACS10" s="49">
        <v>2.361111111111111E-2</v>
      </c>
      <c r="ACT10" s="49">
        <v>2.7083333333333334E-2</v>
      </c>
      <c r="ACU10" s="49">
        <v>3.0555555555555555E-2</v>
      </c>
      <c r="ACV10" s="49">
        <v>3.4027777777777775E-2</v>
      </c>
      <c r="ACW10" s="49">
        <v>3.7499999999999999E-2</v>
      </c>
      <c r="ACX10" s="51">
        <v>4.0972222222222222E-2</v>
      </c>
      <c r="ACY10" s="35"/>
      <c r="ACZ10" s="38"/>
      <c r="ADA10" s="38"/>
      <c r="ADB10" s="39"/>
    </row>
    <row r="11" spans="1:782" ht="13.2" hidden="1" x14ac:dyDescent="0.2">
      <c r="B11" s="37"/>
      <c r="C11" s="36"/>
      <c r="D11" s="38"/>
      <c r="E11" s="39"/>
      <c r="F11" s="38"/>
      <c r="G11" s="47"/>
      <c r="H11" s="38"/>
      <c r="I11" s="38"/>
      <c r="J11" s="52"/>
      <c r="K11" s="56">
        <f>$K$8+$K$9+K10</f>
        <v>46074.336111111115</v>
      </c>
      <c r="L11" s="53">
        <f t="shared" ref="L11:V11" si="0">$K$8+$K$9+L10</f>
        <v>46074.339583333334</v>
      </c>
      <c r="M11" s="53">
        <f t="shared" si="0"/>
        <v>46074.343055555561</v>
      </c>
      <c r="N11" s="53">
        <f t="shared" si="0"/>
        <v>46074.34652777778</v>
      </c>
      <c r="O11" s="53">
        <f t="shared" si="0"/>
        <v>46074.350000000006</v>
      </c>
      <c r="P11" s="53">
        <f t="shared" si="0"/>
        <v>46074.353472222225</v>
      </c>
      <c r="Q11" s="53">
        <f t="shared" si="0"/>
        <v>46074.356944444444</v>
      </c>
      <c r="R11" s="53">
        <f t="shared" si="0"/>
        <v>46074.36041666667</v>
      </c>
      <c r="S11" s="53">
        <f t="shared" si="0"/>
        <v>46074.363888888889</v>
      </c>
      <c r="T11" s="53">
        <f t="shared" si="0"/>
        <v>46074.367361111115</v>
      </c>
      <c r="U11" s="53">
        <f t="shared" si="0"/>
        <v>46074.370833333334</v>
      </c>
      <c r="V11" s="54">
        <f t="shared" si="0"/>
        <v>46074.374305555561</v>
      </c>
      <c r="W11" s="55">
        <f>$K$8+$W$9+W10</f>
        <v>46074.37777777778</v>
      </c>
      <c r="X11" s="53">
        <f t="shared" ref="X11:AH11" si="1">$K$8+$W$9+X10</f>
        <v>46074.381249999999</v>
      </c>
      <c r="Y11" s="53">
        <f t="shared" si="1"/>
        <v>46074.384722222225</v>
      </c>
      <c r="Z11" s="53">
        <f t="shared" si="1"/>
        <v>46074.388194444444</v>
      </c>
      <c r="AA11" s="53">
        <f t="shared" si="1"/>
        <v>46074.39166666667</v>
      </c>
      <c r="AB11" s="53">
        <f t="shared" si="1"/>
        <v>46074.395138888889</v>
      </c>
      <c r="AC11" s="53">
        <f t="shared" si="1"/>
        <v>46074.398611111108</v>
      </c>
      <c r="AD11" s="53">
        <f t="shared" si="1"/>
        <v>46074.402083333334</v>
      </c>
      <c r="AE11" s="53">
        <f t="shared" si="1"/>
        <v>46074.405555555553</v>
      </c>
      <c r="AF11" s="53">
        <f t="shared" si="1"/>
        <v>46074.40902777778</v>
      </c>
      <c r="AG11" s="53">
        <f t="shared" si="1"/>
        <v>46074.412499999999</v>
      </c>
      <c r="AH11" s="54">
        <f t="shared" si="1"/>
        <v>46074.415972222225</v>
      </c>
      <c r="AI11" s="55">
        <f>$K$8+$AI$9+AI10</f>
        <v>46074.419444444444</v>
      </c>
      <c r="AJ11" s="53">
        <f t="shared" ref="AJ11:AT11" si="2">$K$8+$AI$9+AJ10</f>
        <v>46074.422916666663</v>
      </c>
      <c r="AK11" s="53">
        <f t="shared" si="2"/>
        <v>46074.426388888889</v>
      </c>
      <c r="AL11" s="53">
        <f t="shared" si="2"/>
        <v>46074.429861111108</v>
      </c>
      <c r="AM11" s="53">
        <f t="shared" si="2"/>
        <v>46074.433333333334</v>
      </c>
      <c r="AN11" s="53">
        <f t="shared" si="2"/>
        <v>46074.436805555553</v>
      </c>
      <c r="AO11" s="53">
        <f t="shared" si="2"/>
        <v>46074.440277777772</v>
      </c>
      <c r="AP11" s="53">
        <f t="shared" si="2"/>
        <v>46074.443749999999</v>
      </c>
      <c r="AQ11" s="53">
        <f t="shared" si="2"/>
        <v>46074.447222222218</v>
      </c>
      <c r="AR11" s="53">
        <f t="shared" si="2"/>
        <v>46074.450694444444</v>
      </c>
      <c r="AS11" s="53">
        <f t="shared" si="2"/>
        <v>46074.454166666663</v>
      </c>
      <c r="AT11" s="54">
        <f t="shared" si="2"/>
        <v>46074.457638888889</v>
      </c>
      <c r="AU11" s="55">
        <f>$K$8+$AU$9+AU10</f>
        <v>46074.461111111115</v>
      </c>
      <c r="AV11" s="53">
        <f t="shared" ref="AV11:BF11" si="3">$K$8+$AU$9+AV10</f>
        <v>46074.464583333334</v>
      </c>
      <c r="AW11" s="53">
        <f t="shared" si="3"/>
        <v>46074.468055555561</v>
      </c>
      <c r="AX11" s="53">
        <f t="shared" si="3"/>
        <v>46074.47152777778</v>
      </c>
      <c r="AY11" s="53">
        <f t="shared" si="3"/>
        <v>46074.475000000006</v>
      </c>
      <c r="AZ11" s="53">
        <f t="shared" si="3"/>
        <v>46074.478472222225</v>
      </c>
      <c r="BA11" s="53">
        <f t="shared" si="3"/>
        <v>46074.481944444444</v>
      </c>
      <c r="BB11" s="53">
        <f t="shared" si="3"/>
        <v>46074.48541666667</v>
      </c>
      <c r="BC11" s="53">
        <f t="shared" si="3"/>
        <v>46074.488888888889</v>
      </c>
      <c r="BD11" s="53">
        <f t="shared" si="3"/>
        <v>46074.492361111115</v>
      </c>
      <c r="BE11" s="53">
        <f t="shared" si="3"/>
        <v>46074.495833333334</v>
      </c>
      <c r="BF11" s="54">
        <f t="shared" si="3"/>
        <v>46074.499305555561</v>
      </c>
      <c r="BG11" s="55">
        <f>$K$8+$BG$9+BG10</f>
        <v>46074.50277777778</v>
      </c>
      <c r="BH11" s="53">
        <f t="shared" ref="BH11:BQ11" si="4">$K$8+$BG$9+BH10</f>
        <v>46074.506249999999</v>
      </c>
      <c r="BI11" s="53">
        <f t="shared" si="4"/>
        <v>46074.509722222225</v>
      </c>
      <c r="BJ11" s="53">
        <f t="shared" si="4"/>
        <v>46074.513194444444</v>
      </c>
      <c r="BK11" s="53">
        <f t="shared" si="4"/>
        <v>46074.51666666667</v>
      </c>
      <c r="BL11" s="53">
        <f t="shared" si="4"/>
        <v>46074.520138888889</v>
      </c>
      <c r="BM11" s="53">
        <f t="shared" si="4"/>
        <v>46074.523611111108</v>
      </c>
      <c r="BN11" s="53">
        <f t="shared" si="4"/>
        <v>46074.527083333334</v>
      </c>
      <c r="BO11" s="53">
        <f t="shared" si="4"/>
        <v>46074.530555555553</v>
      </c>
      <c r="BP11" s="53">
        <f t="shared" si="4"/>
        <v>46074.53402777778</v>
      </c>
      <c r="BQ11" s="53">
        <f t="shared" si="4"/>
        <v>46074.537499999999</v>
      </c>
      <c r="BR11" s="53">
        <f>$K$8+$BG$9+BR10</f>
        <v>46074.540972222225</v>
      </c>
      <c r="BS11" s="55">
        <f>$K$8+$BS$9+BS10</f>
        <v>46074.544444444444</v>
      </c>
      <c r="BT11" s="53">
        <f t="shared" ref="BT11:CB11" si="5">$K$8+$BS$9+BT10</f>
        <v>46074.547916666663</v>
      </c>
      <c r="BU11" s="53">
        <f t="shared" si="5"/>
        <v>46074.551388888889</v>
      </c>
      <c r="BV11" s="53">
        <f t="shared" si="5"/>
        <v>46074.554861111108</v>
      </c>
      <c r="BW11" s="53">
        <f t="shared" si="5"/>
        <v>46074.558333333334</v>
      </c>
      <c r="BX11" s="53">
        <f t="shared" si="5"/>
        <v>46074.561805555553</v>
      </c>
      <c r="BY11" s="53">
        <f t="shared" si="5"/>
        <v>46074.565277777772</v>
      </c>
      <c r="BZ11" s="53">
        <f t="shared" si="5"/>
        <v>46074.568749999999</v>
      </c>
      <c r="CA11" s="53">
        <f t="shared" si="5"/>
        <v>46074.572222222218</v>
      </c>
      <c r="CB11" s="53">
        <f t="shared" si="5"/>
        <v>46074.575694444444</v>
      </c>
      <c r="CC11" s="53">
        <f>$K$8+$BS$9+CC10</f>
        <v>46074.579166666663</v>
      </c>
      <c r="CD11" s="54">
        <f>$K$8+$BS$9+CD10</f>
        <v>46074.582638888889</v>
      </c>
      <c r="CE11" s="55">
        <f>$K$8+$CE$9+CE10</f>
        <v>46074.586111111115</v>
      </c>
      <c r="CF11" s="53">
        <f t="shared" ref="CF11:CP11" si="6">$K$8+$CE$9+CF10</f>
        <v>46074.589583333334</v>
      </c>
      <c r="CG11" s="53">
        <f t="shared" si="6"/>
        <v>46074.593055555561</v>
      </c>
      <c r="CH11" s="53">
        <f t="shared" si="6"/>
        <v>46074.59652777778</v>
      </c>
      <c r="CI11" s="53">
        <f t="shared" si="6"/>
        <v>46074.600000000006</v>
      </c>
      <c r="CJ11" s="53">
        <f t="shared" si="6"/>
        <v>46074.603472222225</v>
      </c>
      <c r="CK11" s="53">
        <f t="shared" si="6"/>
        <v>46074.606944444444</v>
      </c>
      <c r="CL11" s="53">
        <f t="shared" si="6"/>
        <v>46074.61041666667</v>
      </c>
      <c r="CM11" s="53">
        <f t="shared" si="6"/>
        <v>46074.613888888889</v>
      </c>
      <c r="CN11" s="53">
        <f t="shared" si="6"/>
        <v>46074.617361111115</v>
      </c>
      <c r="CO11" s="53">
        <f t="shared" si="6"/>
        <v>46074.620833333334</v>
      </c>
      <c r="CP11" s="54">
        <f t="shared" si="6"/>
        <v>46074.624305555561</v>
      </c>
      <c r="CQ11" s="55">
        <f>$K$8+$CQ$9+CQ10</f>
        <v>46074.62777777778</v>
      </c>
      <c r="CR11" s="53">
        <f t="shared" ref="CR11:DB11" si="7">$K$8+$CQ$9+CR10</f>
        <v>46074.631249999999</v>
      </c>
      <c r="CS11" s="53">
        <f t="shared" si="7"/>
        <v>46074.634722222225</v>
      </c>
      <c r="CT11" s="53">
        <f t="shared" si="7"/>
        <v>46074.638194444444</v>
      </c>
      <c r="CU11" s="53">
        <f t="shared" si="7"/>
        <v>46074.64166666667</v>
      </c>
      <c r="CV11" s="53">
        <f t="shared" si="7"/>
        <v>46074.645138888889</v>
      </c>
      <c r="CW11" s="53">
        <f t="shared" si="7"/>
        <v>46074.648611111108</v>
      </c>
      <c r="CX11" s="53">
        <f t="shared" si="7"/>
        <v>46074.652083333334</v>
      </c>
      <c r="CY11" s="53">
        <f t="shared" si="7"/>
        <v>46074.655555555553</v>
      </c>
      <c r="CZ11" s="53">
        <f t="shared" si="7"/>
        <v>46074.65902777778</v>
      </c>
      <c r="DA11" s="53">
        <f t="shared" si="7"/>
        <v>46074.662499999999</v>
      </c>
      <c r="DB11" s="54">
        <f t="shared" si="7"/>
        <v>46074.665972222225</v>
      </c>
      <c r="DC11" s="55">
        <f>$K$8+$DC$9+DC10</f>
        <v>46074.669444444444</v>
      </c>
      <c r="DD11" s="53">
        <f t="shared" ref="DD11:DN11" si="8">$K$8+$DC$9+DD10</f>
        <v>46074.672916666663</v>
      </c>
      <c r="DE11" s="53">
        <f t="shared" si="8"/>
        <v>46074.676388888889</v>
      </c>
      <c r="DF11" s="53">
        <f t="shared" si="8"/>
        <v>46074.679861111108</v>
      </c>
      <c r="DG11" s="53">
        <f t="shared" si="8"/>
        <v>46074.683333333334</v>
      </c>
      <c r="DH11" s="53">
        <f t="shared" si="8"/>
        <v>46074.686805555553</v>
      </c>
      <c r="DI11" s="53">
        <f t="shared" si="8"/>
        <v>46074.690277777772</v>
      </c>
      <c r="DJ11" s="53">
        <f t="shared" si="8"/>
        <v>46074.693749999999</v>
      </c>
      <c r="DK11" s="53">
        <f t="shared" si="8"/>
        <v>46074.697222222218</v>
      </c>
      <c r="DL11" s="53">
        <f t="shared" si="8"/>
        <v>46074.700694444444</v>
      </c>
      <c r="DM11" s="53">
        <f t="shared" si="8"/>
        <v>46074.704166666663</v>
      </c>
      <c r="DN11" s="54">
        <f t="shared" si="8"/>
        <v>46074.707638888889</v>
      </c>
      <c r="DO11" s="55">
        <f>$K$8+$DO$9+DO10</f>
        <v>46074.711111111115</v>
      </c>
      <c r="DP11" s="53">
        <f t="shared" ref="DP11:DZ11" si="9">$K$8+$DO$9+DP10</f>
        <v>46074.714583333334</v>
      </c>
      <c r="DQ11" s="53">
        <f t="shared" si="9"/>
        <v>46074.718055555561</v>
      </c>
      <c r="DR11" s="53">
        <f t="shared" si="9"/>
        <v>46074.72152777778</v>
      </c>
      <c r="DS11" s="53">
        <f t="shared" si="9"/>
        <v>46074.725000000006</v>
      </c>
      <c r="DT11" s="53">
        <f t="shared" si="9"/>
        <v>46074.728472222225</v>
      </c>
      <c r="DU11" s="53">
        <f t="shared" si="9"/>
        <v>46074.731944444444</v>
      </c>
      <c r="DV11" s="53">
        <f t="shared" si="9"/>
        <v>46074.73541666667</v>
      </c>
      <c r="DW11" s="53">
        <f t="shared" si="9"/>
        <v>46074.738888888889</v>
      </c>
      <c r="DX11" s="53">
        <f t="shared" si="9"/>
        <v>46074.742361111115</v>
      </c>
      <c r="DY11" s="53">
        <f t="shared" si="9"/>
        <v>46074.745833333334</v>
      </c>
      <c r="DZ11" s="54">
        <f t="shared" si="9"/>
        <v>46074.749305555561</v>
      </c>
      <c r="EA11" s="55">
        <f>$K$8+$EA$9+EA10</f>
        <v>46074.75277777778</v>
      </c>
      <c r="EB11" s="53">
        <f t="shared" ref="EB11:EL11" si="10">$K$8+$EA$9+EB10</f>
        <v>46074.756249999999</v>
      </c>
      <c r="EC11" s="53">
        <f t="shared" si="10"/>
        <v>46074.759722222225</v>
      </c>
      <c r="ED11" s="53">
        <f t="shared" si="10"/>
        <v>46074.763194444444</v>
      </c>
      <c r="EE11" s="53">
        <f t="shared" si="10"/>
        <v>46074.76666666667</v>
      </c>
      <c r="EF11" s="53">
        <f t="shared" si="10"/>
        <v>46074.770138888889</v>
      </c>
      <c r="EG11" s="53">
        <f t="shared" si="10"/>
        <v>46074.773611111108</v>
      </c>
      <c r="EH11" s="53">
        <f t="shared" si="10"/>
        <v>46074.777083333334</v>
      </c>
      <c r="EI11" s="53">
        <f t="shared" si="10"/>
        <v>46074.780555555553</v>
      </c>
      <c r="EJ11" s="53">
        <f t="shared" si="10"/>
        <v>46074.78402777778</v>
      </c>
      <c r="EK11" s="53">
        <f t="shared" si="10"/>
        <v>46074.787499999999</v>
      </c>
      <c r="EL11" s="54">
        <f t="shared" si="10"/>
        <v>46074.790972222225</v>
      </c>
      <c r="EM11" s="55">
        <f>$K$8+$EM$9+EM10</f>
        <v>46074.794444444444</v>
      </c>
      <c r="EN11" s="53">
        <f t="shared" ref="EN11:EX11" si="11">$K$8+$EM$9+EN10</f>
        <v>46074.797916666663</v>
      </c>
      <c r="EO11" s="53">
        <f t="shared" si="11"/>
        <v>46074.801388888889</v>
      </c>
      <c r="EP11" s="53">
        <f t="shared" si="11"/>
        <v>46074.804861111108</v>
      </c>
      <c r="EQ11" s="53">
        <f t="shared" si="11"/>
        <v>46074.808333333334</v>
      </c>
      <c r="ER11" s="53">
        <f t="shared" si="11"/>
        <v>46074.811805555553</v>
      </c>
      <c r="ES11" s="53">
        <f t="shared" si="11"/>
        <v>46074.815277777772</v>
      </c>
      <c r="ET11" s="53">
        <f t="shared" si="11"/>
        <v>46074.818749999999</v>
      </c>
      <c r="EU11" s="53">
        <f t="shared" si="11"/>
        <v>46074.822222222218</v>
      </c>
      <c r="EV11" s="53">
        <f t="shared" si="11"/>
        <v>46074.825694444444</v>
      </c>
      <c r="EW11" s="53">
        <f t="shared" si="11"/>
        <v>46074.829166666663</v>
      </c>
      <c r="EX11" s="54">
        <f t="shared" si="11"/>
        <v>46074.832638888889</v>
      </c>
      <c r="EY11" s="55">
        <f>$K$8+$EY$9+EY10</f>
        <v>46074.836111111115</v>
      </c>
      <c r="EZ11" s="53">
        <f t="shared" ref="EZ11:FI11" si="12">$K$8+$EY$9+EZ10</f>
        <v>46074.839583333334</v>
      </c>
      <c r="FA11" s="53">
        <f t="shared" si="12"/>
        <v>46074.843055555561</v>
      </c>
      <c r="FB11" s="53">
        <f t="shared" si="12"/>
        <v>46074.84652777778</v>
      </c>
      <c r="FC11" s="53">
        <f t="shared" si="12"/>
        <v>46074.850000000006</v>
      </c>
      <c r="FD11" s="53">
        <f t="shared" si="12"/>
        <v>46074.853472222225</v>
      </c>
      <c r="FE11" s="53">
        <f t="shared" si="12"/>
        <v>46074.856944444444</v>
      </c>
      <c r="FF11" s="53">
        <f t="shared" si="12"/>
        <v>46074.86041666667</v>
      </c>
      <c r="FG11" s="53">
        <f t="shared" si="12"/>
        <v>46074.863888888889</v>
      </c>
      <c r="FH11" s="53">
        <f t="shared" si="12"/>
        <v>46074.867361111115</v>
      </c>
      <c r="FI11" s="53">
        <f t="shared" si="12"/>
        <v>46074.870833333334</v>
      </c>
      <c r="FJ11" s="54">
        <f>$K$8+$EY$9+FJ10</f>
        <v>46074.874305555561</v>
      </c>
      <c r="FK11" s="55">
        <f>$K$8+$FK$9+FK10</f>
        <v>46074.87777777778</v>
      </c>
      <c r="FL11" s="53">
        <f t="shared" ref="FL11:FV11" si="13">$K$8+$FK$9+FL10</f>
        <v>46074.881249999999</v>
      </c>
      <c r="FM11" s="53">
        <f t="shared" si="13"/>
        <v>46074.884722222225</v>
      </c>
      <c r="FN11" s="53">
        <f t="shared" si="13"/>
        <v>46074.888194444444</v>
      </c>
      <c r="FO11" s="53">
        <f t="shared" si="13"/>
        <v>46074.89166666667</v>
      </c>
      <c r="FP11" s="53">
        <f t="shared" si="13"/>
        <v>46074.895138888889</v>
      </c>
      <c r="FQ11" s="53">
        <f t="shared" si="13"/>
        <v>46074.898611111108</v>
      </c>
      <c r="FR11" s="53">
        <f t="shared" si="13"/>
        <v>46074.902083333334</v>
      </c>
      <c r="FS11" s="53">
        <f t="shared" si="13"/>
        <v>46074.905555555553</v>
      </c>
      <c r="FT11" s="53">
        <f t="shared" si="13"/>
        <v>46074.90902777778</v>
      </c>
      <c r="FU11" s="53">
        <f t="shared" si="13"/>
        <v>46074.912499999999</v>
      </c>
      <c r="FV11" s="54">
        <f t="shared" si="13"/>
        <v>46074.915972222225</v>
      </c>
      <c r="FW11" s="55">
        <f>$K$8+$FW$9+FW10</f>
        <v>46074.919444444444</v>
      </c>
      <c r="FX11" s="53">
        <f t="shared" ref="FX11:GG11" si="14">$K$8+$FW$9+FX10</f>
        <v>46074.922916666663</v>
      </c>
      <c r="FY11" s="53">
        <f t="shared" si="14"/>
        <v>46074.926388888889</v>
      </c>
      <c r="FZ11" s="53">
        <f t="shared" si="14"/>
        <v>46074.929861111108</v>
      </c>
      <c r="GA11" s="53">
        <f t="shared" si="14"/>
        <v>46074.933333333334</v>
      </c>
      <c r="GB11" s="53">
        <f t="shared" si="14"/>
        <v>46074.936805555553</v>
      </c>
      <c r="GC11" s="53">
        <f t="shared" si="14"/>
        <v>46074.940277777772</v>
      </c>
      <c r="GD11" s="53">
        <f t="shared" si="14"/>
        <v>46074.943749999999</v>
      </c>
      <c r="GE11" s="53">
        <f t="shared" si="14"/>
        <v>46074.947222222218</v>
      </c>
      <c r="GF11" s="53">
        <f t="shared" si="14"/>
        <v>46074.950694444444</v>
      </c>
      <c r="GG11" s="53">
        <f t="shared" si="14"/>
        <v>46074.954166666663</v>
      </c>
      <c r="GH11" s="54">
        <f>$K$8+$FW$9+GH10</f>
        <v>46074.957638888889</v>
      </c>
      <c r="GI11" s="55">
        <f>$K$8+$GI$9+GI10</f>
        <v>46074.961111111115</v>
      </c>
      <c r="GJ11" s="53">
        <f t="shared" ref="GJ11:GT11" si="15">$K$8+$GI$9+GJ10</f>
        <v>46074.964583333334</v>
      </c>
      <c r="GK11" s="53">
        <f t="shared" si="15"/>
        <v>46074.968055555561</v>
      </c>
      <c r="GL11" s="53">
        <f t="shared" si="15"/>
        <v>46074.97152777778</v>
      </c>
      <c r="GM11" s="53">
        <f t="shared" si="15"/>
        <v>46074.975000000006</v>
      </c>
      <c r="GN11" s="53">
        <f t="shared" si="15"/>
        <v>46074.978472222225</v>
      </c>
      <c r="GO11" s="53">
        <f t="shared" si="15"/>
        <v>46074.981944444444</v>
      </c>
      <c r="GP11" s="53">
        <f t="shared" si="15"/>
        <v>46074.98541666667</v>
      </c>
      <c r="GQ11" s="53">
        <f t="shared" si="15"/>
        <v>46074.988888888889</v>
      </c>
      <c r="GR11" s="53">
        <f t="shared" si="15"/>
        <v>46074.992361111115</v>
      </c>
      <c r="GS11" s="53">
        <f t="shared" si="15"/>
        <v>46074.995833333334</v>
      </c>
      <c r="GT11" s="54">
        <f t="shared" si="15"/>
        <v>46074.999305555561</v>
      </c>
      <c r="GU11" s="55">
        <f>$GU$8+$GU$9+GU10</f>
        <v>46075.00277777778</v>
      </c>
      <c r="GV11" s="53">
        <f t="shared" ref="GV11:HF11" si="16">$GU$8+$GU$9+GV10</f>
        <v>46075.006249999999</v>
      </c>
      <c r="GW11" s="53">
        <f t="shared" si="16"/>
        <v>46075.009722222225</v>
      </c>
      <c r="GX11" s="53">
        <f t="shared" si="16"/>
        <v>46075.013194444444</v>
      </c>
      <c r="GY11" s="53">
        <f t="shared" si="16"/>
        <v>46075.01666666667</v>
      </c>
      <c r="GZ11" s="53">
        <f t="shared" si="16"/>
        <v>46075.020138888889</v>
      </c>
      <c r="HA11" s="53">
        <f t="shared" si="16"/>
        <v>46075.023611111108</v>
      </c>
      <c r="HB11" s="53">
        <f t="shared" si="16"/>
        <v>46075.027083333334</v>
      </c>
      <c r="HC11" s="53">
        <f t="shared" si="16"/>
        <v>46075.030555555553</v>
      </c>
      <c r="HD11" s="53">
        <f t="shared" si="16"/>
        <v>46075.03402777778</v>
      </c>
      <c r="HE11" s="53">
        <f t="shared" si="16"/>
        <v>46075.037499999999</v>
      </c>
      <c r="HF11" s="54">
        <f t="shared" si="16"/>
        <v>46075.040972222225</v>
      </c>
      <c r="HG11" s="55">
        <f>$GU$8+$HG$9+HG10</f>
        <v>46075.044444444444</v>
      </c>
      <c r="HH11" s="53">
        <f t="shared" ref="HH11:HR11" si="17">$GU$8+$HG$9+HH10</f>
        <v>46075.047916666663</v>
      </c>
      <c r="HI11" s="53">
        <f t="shared" si="17"/>
        <v>46075.051388888889</v>
      </c>
      <c r="HJ11" s="53">
        <f t="shared" si="17"/>
        <v>46075.054861111108</v>
      </c>
      <c r="HK11" s="53">
        <f t="shared" si="17"/>
        <v>46075.058333333334</v>
      </c>
      <c r="HL11" s="53">
        <f t="shared" si="17"/>
        <v>46075.061805555553</v>
      </c>
      <c r="HM11" s="53">
        <f t="shared" si="17"/>
        <v>46075.065277777772</v>
      </c>
      <c r="HN11" s="53">
        <f t="shared" si="17"/>
        <v>46075.068749999999</v>
      </c>
      <c r="HO11" s="53">
        <f t="shared" si="17"/>
        <v>46075.072222222218</v>
      </c>
      <c r="HP11" s="53">
        <f t="shared" si="17"/>
        <v>46075.075694444444</v>
      </c>
      <c r="HQ11" s="53">
        <f t="shared" si="17"/>
        <v>46075.079166666663</v>
      </c>
      <c r="HR11" s="54">
        <f t="shared" si="17"/>
        <v>46075.082638888889</v>
      </c>
      <c r="HS11" s="55">
        <f>$GU$8+$HS$9+HS10</f>
        <v>46075.086111111115</v>
      </c>
      <c r="HT11" s="53">
        <f t="shared" ref="HT11:ID11" si="18">$GU$8+$HS$9+HT10</f>
        <v>46075.089583333334</v>
      </c>
      <c r="HU11" s="53">
        <f t="shared" si="18"/>
        <v>46075.093055555561</v>
      </c>
      <c r="HV11" s="53">
        <f t="shared" si="18"/>
        <v>46075.09652777778</v>
      </c>
      <c r="HW11" s="53">
        <f t="shared" si="18"/>
        <v>46075.100000000006</v>
      </c>
      <c r="HX11" s="53">
        <f t="shared" si="18"/>
        <v>46075.103472222225</v>
      </c>
      <c r="HY11" s="53">
        <f t="shared" si="18"/>
        <v>46075.106944444444</v>
      </c>
      <c r="HZ11" s="53">
        <f t="shared" si="18"/>
        <v>46075.11041666667</v>
      </c>
      <c r="IA11" s="53">
        <f t="shared" si="18"/>
        <v>46075.113888888889</v>
      </c>
      <c r="IB11" s="53">
        <f t="shared" si="18"/>
        <v>46075.117361111115</v>
      </c>
      <c r="IC11" s="53">
        <f t="shared" si="18"/>
        <v>46075.120833333334</v>
      </c>
      <c r="ID11" s="54">
        <f t="shared" si="18"/>
        <v>46075.124305555561</v>
      </c>
      <c r="IE11" s="55">
        <f>$GU$8+$IE$9+IE10</f>
        <v>46075.12777777778</v>
      </c>
      <c r="IF11" s="53">
        <f t="shared" ref="IF11:IP11" si="19">$GU$8+$IE$9+IF10</f>
        <v>46075.131249999999</v>
      </c>
      <c r="IG11" s="53">
        <f t="shared" si="19"/>
        <v>46075.134722222225</v>
      </c>
      <c r="IH11" s="53">
        <f t="shared" si="19"/>
        <v>46075.138194444444</v>
      </c>
      <c r="II11" s="53">
        <f t="shared" si="19"/>
        <v>46075.14166666667</v>
      </c>
      <c r="IJ11" s="53">
        <f t="shared" si="19"/>
        <v>46075.145138888889</v>
      </c>
      <c r="IK11" s="53">
        <f t="shared" si="19"/>
        <v>46075.148611111108</v>
      </c>
      <c r="IL11" s="53">
        <f t="shared" si="19"/>
        <v>46075.152083333334</v>
      </c>
      <c r="IM11" s="53">
        <f t="shared" si="19"/>
        <v>46075.155555555553</v>
      </c>
      <c r="IN11" s="53">
        <f t="shared" si="19"/>
        <v>46075.15902777778</v>
      </c>
      <c r="IO11" s="53">
        <f t="shared" si="19"/>
        <v>46075.162499999999</v>
      </c>
      <c r="IP11" s="54">
        <f t="shared" si="19"/>
        <v>46075.165972222225</v>
      </c>
      <c r="IQ11" s="55">
        <f>$GU$8+$IQ$9+IQ10</f>
        <v>46075.169444444444</v>
      </c>
      <c r="IR11" s="53">
        <f t="shared" ref="IR11:JB11" si="20">$GU$8+$IQ$9+IR10</f>
        <v>46075.172916666663</v>
      </c>
      <c r="IS11" s="53">
        <f t="shared" si="20"/>
        <v>46075.176388888889</v>
      </c>
      <c r="IT11" s="53">
        <f t="shared" si="20"/>
        <v>46075.179861111108</v>
      </c>
      <c r="IU11" s="53">
        <f t="shared" si="20"/>
        <v>46075.183333333334</v>
      </c>
      <c r="IV11" s="53">
        <f t="shared" si="20"/>
        <v>46075.186805555553</v>
      </c>
      <c r="IW11" s="53">
        <f t="shared" si="20"/>
        <v>46075.190277777772</v>
      </c>
      <c r="IX11" s="53">
        <f t="shared" si="20"/>
        <v>46075.193749999999</v>
      </c>
      <c r="IY11" s="53">
        <f t="shared" si="20"/>
        <v>46075.197222222218</v>
      </c>
      <c r="IZ11" s="53">
        <f t="shared" si="20"/>
        <v>46075.200694444444</v>
      </c>
      <c r="JA11" s="53">
        <f t="shared" si="20"/>
        <v>46075.204166666663</v>
      </c>
      <c r="JB11" s="54">
        <f t="shared" si="20"/>
        <v>46075.207638888889</v>
      </c>
      <c r="JC11" s="55">
        <f>$GU$8+$JC$9+JC10</f>
        <v>46075.211111111115</v>
      </c>
      <c r="JD11" s="53">
        <f t="shared" ref="JD11:JN11" si="21">$GU$8+$JC$9+JD10</f>
        <v>46075.214583333334</v>
      </c>
      <c r="JE11" s="53">
        <f t="shared" si="21"/>
        <v>46075.218055555561</v>
      </c>
      <c r="JF11" s="53">
        <f t="shared" si="21"/>
        <v>46075.22152777778</v>
      </c>
      <c r="JG11" s="53">
        <f t="shared" si="21"/>
        <v>46075.225000000006</v>
      </c>
      <c r="JH11" s="53">
        <f t="shared" si="21"/>
        <v>46075.228472222225</v>
      </c>
      <c r="JI11" s="53">
        <f t="shared" si="21"/>
        <v>46075.231944444444</v>
      </c>
      <c r="JJ11" s="53">
        <f t="shared" si="21"/>
        <v>46075.23541666667</v>
      </c>
      <c r="JK11" s="53">
        <f t="shared" si="21"/>
        <v>46075.238888888889</v>
      </c>
      <c r="JL11" s="53">
        <f t="shared" si="21"/>
        <v>46075.242361111115</v>
      </c>
      <c r="JM11" s="53">
        <f t="shared" si="21"/>
        <v>46075.245833333334</v>
      </c>
      <c r="JN11" s="54">
        <f t="shared" si="21"/>
        <v>46075.249305555561</v>
      </c>
      <c r="JO11" s="55">
        <f>$GU$8+$JO$9+JO10</f>
        <v>46075.25277777778</v>
      </c>
      <c r="JP11" s="53">
        <f t="shared" ref="JP11:JZ11" si="22">$GU$8+$JO$9+JP10</f>
        <v>46075.256249999999</v>
      </c>
      <c r="JQ11" s="53">
        <f t="shared" si="22"/>
        <v>46075.259722222225</v>
      </c>
      <c r="JR11" s="53">
        <f t="shared" si="22"/>
        <v>46075.263194444444</v>
      </c>
      <c r="JS11" s="53">
        <f t="shared" si="22"/>
        <v>46075.26666666667</v>
      </c>
      <c r="JT11" s="53">
        <f t="shared" si="22"/>
        <v>46075.270138888889</v>
      </c>
      <c r="JU11" s="53">
        <f t="shared" si="22"/>
        <v>46075.273611111108</v>
      </c>
      <c r="JV11" s="53">
        <f t="shared" si="22"/>
        <v>46075.277083333334</v>
      </c>
      <c r="JW11" s="53">
        <f t="shared" si="22"/>
        <v>46075.280555555553</v>
      </c>
      <c r="JX11" s="53">
        <f t="shared" si="22"/>
        <v>46075.28402777778</v>
      </c>
      <c r="JY11" s="53">
        <f t="shared" si="22"/>
        <v>46075.287499999999</v>
      </c>
      <c r="JZ11" s="54">
        <f t="shared" si="22"/>
        <v>46075.290972222225</v>
      </c>
      <c r="KA11" s="55">
        <f>$GU$8+$KA$9+KA10</f>
        <v>46075.294444444444</v>
      </c>
      <c r="KB11" s="53">
        <f t="shared" ref="KB11:KL11" si="23">$GU$8+$KA$9+KB10</f>
        <v>46075.297916666663</v>
      </c>
      <c r="KC11" s="53">
        <f t="shared" si="23"/>
        <v>46075.301388888889</v>
      </c>
      <c r="KD11" s="53">
        <f t="shared" si="23"/>
        <v>46075.304861111108</v>
      </c>
      <c r="KE11" s="53">
        <f t="shared" si="23"/>
        <v>46075.308333333334</v>
      </c>
      <c r="KF11" s="53">
        <f t="shared" si="23"/>
        <v>46075.311805555553</v>
      </c>
      <c r="KG11" s="53">
        <f t="shared" si="23"/>
        <v>46075.315277777772</v>
      </c>
      <c r="KH11" s="53">
        <f t="shared" si="23"/>
        <v>46075.318749999999</v>
      </c>
      <c r="KI11" s="53">
        <f t="shared" si="23"/>
        <v>46075.322222222218</v>
      </c>
      <c r="KJ11" s="53">
        <f t="shared" si="23"/>
        <v>46075.325694444444</v>
      </c>
      <c r="KK11" s="53">
        <f t="shared" si="23"/>
        <v>46075.329166666663</v>
      </c>
      <c r="KL11" s="54">
        <f t="shared" si="23"/>
        <v>46075.332638888889</v>
      </c>
      <c r="KM11" s="55">
        <f>$GU$8+$KM$9+KM10</f>
        <v>46075.336111111115</v>
      </c>
      <c r="KN11" s="53">
        <f t="shared" ref="KN11:KX11" si="24">$GU$8+$KM$9+KN10</f>
        <v>46075.339583333334</v>
      </c>
      <c r="KO11" s="53">
        <f t="shared" si="24"/>
        <v>46075.343055555561</v>
      </c>
      <c r="KP11" s="53">
        <f t="shared" si="24"/>
        <v>46075.34652777778</v>
      </c>
      <c r="KQ11" s="53">
        <f t="shared" si="24"/>
        <v>46075.350000000006</v>
      </c>
      <c r="KR11" s="53">
        <f t="shared" si="24"/>
        <v>46075.353472222225</v>
      </c>
      <c r="KS11" s="53">
        <f t="shared" si="24"/>
        <v>46075.356944444444</v>
      </c>
      <c r="KT11" s="53">
        <f t="shared" si="24"/>
        <v>46075.36041666667</v>
      </c>
      <c r="KU11" s="53">
        <f t="shared" si="24"/>
        <v>46075.363888888889</v>
      </c>
      <c r="KV11" s="53">
        <f t="shared" si="24"/>
        <v>46075.367361111115</v>
      </c>
      <c r="KW11" s="53">
        <f t="shared" si="24"/>
        <v>46075.370833333334</v>
      </c>
      <c r="KX11" s="54">
        <f t="shared" si="24"/>
        <v>46075.374305555561</v>
      </c>
      <c r="KY11" s="55">
        <f>$GU$8+$KY$9+KY10</f>
        <v>46075.37777777778</v>
      </c>
      <c r="KZ11" s="53">
        <f t="shared" ref="KZ11:LJ11" si="25">$GU$8+$KY$9+KZ10</f>
        <v>46075.381249999999</v>
      </c>
      <c r="LA11" s="53">
        <f t="shared" si="25"/>
        <v>46075.384722222225</v>
      </c>
      <c r="LB11" s="53">
        <f t="shared" si="25"/>
        <v>46075.388194444444</v>
      </c>
      <c r="LC11" s="53">
        <f t="shared" si="25"/>
        <v>46075.39166666667</v>
      </c>
      <c r="LD11" s="53">
        <f t="shared" si="25"/>
        <v>46075.395138888889</v>
      </c>
      <c r="LE11" s="53">
        <f t="shared" si="25"/>
        <v>46075.398611111108</v>
      </c>
      <c r="LF11" s="53">
        <f t="shared" si="25"/>
        <v>46075.402083333334</v>
      </c>
      <c r="LG11" s="53">
        <f t="shared" si="25"/>
        <v>46075.405555555553</v>
      </c>
      <c r="LH11" s="53">
        <f t="shared" si="25"/>
        <v>46075.40902777778</v>
      </c>
      <c r="LI11" s="53">
        <f t="shared" si="25"/>
        <v>46075.412499999999</v>
      </c>
      <c r="LJ11" s="54">
        <f t="shared" si="25"/>
        <v>46075.415972222225</v>
      </c>
      <c r="LK11" s="55">
        <f>$GU$8+$LK$9+LK10</f>
        <v>46075.419444444444</v>
      </c>
      <c r="LL11" s="53">
        <f t="shared" ref="LL11:LV11" si="26">$GU$8+$LK$9+LL10</f>
        <v>46075.422916666663</v>
      </c>
      <c r="LM11" s="53">
        <f t="shared" si="26"/>
        <v>46075.426388888889</v>
      </c>
      <c r="LN11" s="53">
        <f t="shared" si="26"/>
        <v>46075.429861111108</v>
      </c>
      <c r="LO11" s="53">
        <f t="shared" si="26"/>
        <v>46075.433333333334</v>
      </c>
      <c r="LP11" s="53">
        <f t="shared" si="26"/>
        <v>46075.436805555553</v>
      </c>
      <c r="LQ11" s="53">
        <f t="shared" si="26"/>
        <v>46075.440277777772</v>
      </c>
      <c r="LR11" s="53">
        <f t="shared" si="26"/>
        <v>46075.443749999999</v>
      </c>
      <c r="LS11" s="53">
        <f t="shared" si="26"/>
        <v>46075.447222222218</v>
      </c>
      <c r="LT11" s="53">
        <f t="shared" si="26"/>
        <v>46075.450694444444</v>
      </c>
      <c r="LU11" s="53">
        <f t="shared" si="26"/>
        <v>46075.454166666663</v>
      </c>
      <c r="LV11" s="54">
        <f t="shared" si="26"/>
        <v>46075.457638888889</v>
      </c>
      <c r="LW11" s="55">
        <f>$GU$8+$LW$9+LW10</f>
        <v>46075.461111111115</v>
      </c>
      <c r="LX11" s="53">
        <f t="shared" ref="LX11:MH11" si="27">$GU$8+$LW$9+LX10</f>
        <v>46075.464583333334</v>
      </c>
      <c r="LY11" s="53">
        <f t="shared" si="27"/>
        <v>46075.468055555561</v>
      </c>
      <c r="LZ11" s="53">
        <f t="shared" si="27"/>
        <v>46075.47152777778</v>
      </c>
      <c r="MA11" s="53">
        <f t="shared" si="27"/>
        <v>46075.475000000006</v>
      </c>
      <c r="MB11" s="53">
        <f t="shared" si="27"/>
        <v>46075.478472222225</v>
      </c>
      <c r="MC11" s="53">
        <f t="shared" si="27"/>
        <v>46075.481944444444</v>
      </c>
      <c r="MD11" s="53">
        <f t="shared" si="27"/>
        <v>46075.48541666667</v>
      </c>
      <c r="ME11" s="53">
        <f t="shared" si="27"/>
        <v>46075.488888888889</v>
      </c>
      <c r="MF11" s="53">
        <f t="shared" si="27"/>
        <v>46075.492361111115</v>
      </c>
      <c r="MG11" s="53">
        <f t="shared" si="27"/>
        <v>46075.495833333334</v>
      </c>
      <c r="MH11" s="54">
        <f t="shared" si="27"/>
        <v>46075.499305555561</v>
      </c>
      <c r="MI11" s="55">
        <f>$GU$8+$MI$9+MI10</f>
        <v>46075.50277777778</v>
      </c>
      <c r="MJ11" s="53">
        <f t="shared" ref="MJ11:MT11" si="28">$GU$8+$MI$9+MJ10</f>
        <v>46075.506249999999</v>
      </c>
      <c r="MK11" s="53">
        <f t="shared" si="28"/>
        <v>46075.509722222225</v>
      </c>
      <c r="ML11" s="53">
        <f t="shared" si="28"/>
        <v>46075.513194444444</v>
      </c>
      <c r="MM11" s="53">
        <f t="shared" si="28"/>
        <v>46075.51666666667</v>
      </c>
      <c r="MN11" s="53">
        <f t="shared" si="28"/>
        <v>46075.520138888889</v>
      </c>
      <c r="MO11" s="53">
        <f t="shared" si="28"/>
        <v>46075.523611111108</v>
      </c>
      <c r="MP11" s="53">
        <f t="shared" si="28"/>
        <v>46075.527083333334</v>
      </c>
      <c r="MQ11" s="53">
        <f t="shared" si="28"/>
        <v>46075.530555555553</v>
      </c>
      <c r="MR11" s="53">
        <f t="shared" si="28"/>
        <v>46075.53402777778</v>
      </c>
      <c r="MS11" s="53">
        <f t="shared" si="28"/>
        <v>46075.537499999999</v>
      </c>
      <c r="MT11" s="54">
        <f t="shared" si="28"/>
        <v>46075.540972222225</v>
      </c>
      <c r="MU11" s="55">
        <f>$GU$8+$MU$9+MU10</f>
        <v>46075.544444444444</v>
      </c>
      <c r="MV11" s="53">
        <f t="shared" ref="MV11:NF11" si="29">$GU$8+$MU$9+MV10</f>
        <v>46075.547916666663</v>
      </c>
      <c r="MW11" s="53">
        <f t="shared" si="29"/>
        <v>46075.551388888889</v>
      </c>
      <c r="MX11" s="53">
        <f t="shared" si="29"/>
        <v>46075.554861111108</v>
      </c>
      <c r="MY11" s="53">
        <f t="shared" si="29"/>
        <v>46075.558333333334</v>
      </c>
      <c r="MZ11" s="53">
        <f t="shared" si="29"/>
        <v>46075.561805555553</v>
      </c>
      <c r="NA11" s="53">
        <f t="shared" si="29"/>
        <v>46075.565277777772</v>
      </c>
      <c r="NB11" s="53">
        <f t="shared" si="29"/>
        <v>46075.568749999999</v>
      </c>
      <c r="NC11" s="53">
        <f t="shared" si="29"/>
        <v>46075.572222222218</v>
      </c>
      <c r="ND11" s="53">
        <f t="shared" si="29"/>
        <v>46075.575694444444</v>
      </c>
      <c r="NE11" s="53">
        <f t="shared" si="29"/>
        <v>46075.579166666663</v>
      </c>
      <c r="NF11" s="54">
        <f t="shared" si="29"/>
        <v>46075.582638888889</v>
      </c>
      <c r="NG11" s="55">
        <f>$GU$8+$NG$9+NG10</f>
        <v>46075.586111111115</v>
      </c>
      <c r="NH11" s="53">
        <f t="shared" ref="NH11:NR11" si="30">$GU$8+$NG$9+NH10</f>
        <v>46075.589583333334</v>
      </c>
      <c r="NI11" s="53">
        <f t="shared" si="30"/>
        <v>46075.593055555561</v>
      </c>
      <c r="NJ11" s="53">
        <f t="shared" si="30"/>
        <v>46075.59652777778</v>
      </c>
      <c r="NK11" s="53">
        <f t="shared" si="30"/>
        <v>46075.600000000006</v>
      </c>
      <c r="NL11" s="53">
        <f t="shared" si="30"/>
        <v>46075.603472222225</v>
      </c>
      <c r="NM11" s="53">
        <f t="shared" si="30"/>
        <v>46075.606944444444</v>
      </c>
      <c r="NN11" s="53">
        <f t="shared" si="30"/>
        <v>46075.61041666667</v>
      </c>
      <c r="NO11" s="53">
        <f t="shared" si="30"/>
        <v>46075.613888888889</v>
      </c>
      <c r="NP11" s="53">
        <f t="shared" si="30"/>
        <v>46075.617361111115</v>
      </c>
      <c r="NQ11" s="53">
        <f t="shared" si="30"/>
        <v>46075.620833333334</v>
      </c>
      <c r="NR11" s="54">
        <f t="shared" si="30"/>
        <v>46075.624305555561</v>
      </c>
      <c r="NS11" s="55">
        <f>$GU$8+$NS$9+NS10</f>
        <v>46075.62777777778</v>
      </c>
      <c r="NT11" s="53">
        <f t="shared" ref="NT11:OD11" si="31">$GU$8+$NS$9+NT10</f>
        <v>46075.631249999999</v>
      </c>
      <c r="NU11" s="53">
        <f t="shared" si="31"/>
        <v>46075.634722222225</v>
      </c>
      <c r="NV11" s="53">
        <f t="shared" si="31"/>
        <v>46075.638194444444</v>
      </c>
      <c r="NW11" s="53">
        <f t="shared" si="31"/>
        <v>46075.64166666667</v>
      </c>
      <c r="NX11" s="53">
        <f t="shared" si="31"/>
        <v>46075.645138888889</v>
      </c>
      <c r="NY11" s="53">
        <f t="shared" si="31"/>
        <v>46075.648611111108</v>
      </c>
      <c r="NZ11" s="53">
        <f t="shared" si="31"/>
        <v>46075.652083333334</v>
      </c>
      <c r="OA11" s="53">
        <f t="shared" si="31"/>
        <v>46075.655555555553</v>
      </c>
      <c r="OB11" s="53">
        <f t="shared" si="31"/>
        <v>46075.65902777778</v>
      </c>
      <c r="OC11" s="53">
        <f t="shared" si="31"/>
        <v>46075.662499999999</v>
      </c>
      <c r="OD11" s="54">
        <f t="shared" si="31"/>
        <v>46075.665972222225</v>
      </c>
      <c r="OE11" s="55">
        <f>$GU$8+$OE$9+OE10</f>
        <v>46075.669444444444</v>
      </c>
      <c r="OF11" s="53">
        <f t="shared" ref="OF11:OP11" si="32">$GU$8+$OE$9+OF10</f>
        <v>46075.672916666663</v>
      </c>
      <c r="OG11" s="53">
        <f t="shared" si="32"/>
        <v>46075.676388888889</v>
      </c>
      <c r="OH11" s="53">
        <f t="shared" si="32"/>
        <v>46075.679861111108</v>
      </c>
      <c r="OI11" s="53">
        <f t="shared" si="32"/>
        <v>46075.683333333334</v>
      </c>
      <c r="OJ11" s="53">
        <f t="shared" si="32"/>
        <v>46075.686805555553</v>
      </c>
      <c r="OK11" s="53">
        <f t="shared" si="32"/>
        <v>46075.690277777772</v>
      </c>
      <c r="OL11" s="53">
        <f t="shared" si="32"/>
        <v>46075.693749999999</v>
      </c>
      <c r="OM11" s="53">
        <f t="shared" si="32"/>
        <v>46075.697222222218</v>
      </c>
      <c r="ON11" s="53">
        <f t="shared" si="32"/>
        <v>46075.700694444444</v>
      </c>
      <c r="OO11" s="53">
        <f t="shared" si="32"/>
        <v>46075.704166666663</v>
      </c>
      <c r="OP11" s="54">
        <f t="shared" si="32"/>
        <v>46075.707638888889</v>
      </c>
      <c r="OQ11" s="55">
        <f>$GU$8+$OQ$9+OQ10</f>
        <v>46075.711111111115</v>
      </c>
      <c r="OR11" s="53">
        <f t="shared" ref="OR11:PB11" si="33">$GU$8+$OQ$9+OR10</f>
        <v>46075.714583333334</v>
      </c>
      <c r="OS11" s="53">
        <f t="shared" si="33"/>
        <v>46075.718055555561</v>
      </c>
      <c r="OT11" s="53">
        <f t="shared" si="33"/>
        <v>46075.72152777778</v>
      </c>
      <c r="OU11" s="53">
        <f t="shared" si="33"/>
        <v>46075.725000000006</v>
      </c>
      <c r="OV11" s="53">
        <f t="shared" si="33"/>
        <v>46075.728472222225</v>
      </c>
      <c r="OW11" s="53">
        <f t="shared" si="33"/>
        <v>46075.731944444444</v>
      </c>
      <c r="OX11" s="53">
        <f t="shared" si="33"/>
        <v>46075.73541666667</v>
      </c>
      <c r="OY11" s="53">
        <f t="shared" si="33"/>
        <v>46075.738888888889</v>
      </c>
      <c r="OZ11" s="53">
        <f t="shared" si="33"/>
        <v>46075.742361111115</v>
      </c>
      <c r="PA11" s="53">
        <f t="shared" si="33"/>
        <v>46075.745833333334</v>
      </c>
      <c r="PB11" s="54">
        <f t="shared" si="33"/>
        <v>46075.749305555561</v>
      </c>
      <c r="PC11" s="55">
        <f>$GU$8+$PC$9+PC10</f>
        <v>46075.75277777778</v>
      </c>
      <c r="PD11" s="53">
        <f t="shared" ref="PD11:PN11" si="34">$GU$8+$PC$9+PD10</f>
        <v>46075.756249999999</v>
      </c>
      <c r="PE11" s="53">
        <f t="shared" si="34"/>
        <v>46075.759722222225</v>
      </c>
      <c r="PF11" s="53">
        <f t="shared" si="34"/>
        <v>46075.763194444444</v>
      </c>
      <c r="PG11" s="53">
        <f t="shared" si="34"/>
        <v>46075.76666666667</v>
      </c>
      <c r="PH11" s="53">
        <f t="shared" si="34"/>
        <v>46075.770138888889</v>
      </c>
      <c r="PI11" s="53">
        <f t="shared" si="34"/>
        <v>46075.773611111108</v>
      </c>
      <c r="PJ11" s="53">
        <f t="shared" si="34"/>
        <v>46075.777083333334</v>
      </c>
      <c r="PK11" s="53">
        <f t="shared" si="34"/>
        <v>46075.780555555553</v>
      </c>
      <c r="PL11" s="53">
        <f t="shared" si="34"/>
        <v>46075.78402777778</v>
      </c>
      <c r="PM11" s="53">
        <f t="shared" si="34"/>
        <v>46075.787499999999</v>
      </c>
      <c r="PN11" s="54">
        <f t="shared" si="34"/>
        <v>46075.790972222225</v>
      </c>
      <c r="PO11" s="55">
        <f>$GU$8+$PO$9+PO10</f>
        <v>46075.794444444444</v>
      </c>
      <c r="PP11" s="53">
        <f t="shared" ref="PP11:PZ11" si="35">$GU$8+$PO$9+PP10</f>
        <v>46075.797916666663</v>
      </c>
      <c r="PQ11" s="53">
        <f t="shared" si="35"/>
        <v>46075.801388888889</v>
      </c>
      <c r="PR11" s="53">
        <f t="shared" si="35"/>
        <v>46075.804861111108</v>
      </c>
      <c r="PS11" s="53">
        <f t="shared" si="35"/>
        <v>46075.808333333334</v>
      </c>
      <c r="PT11" s="53">
        <f t="shared" si="35"/>
        <v>46075.811805555553</v>
      </c>
      <c r="PU11" s="53">
        <f t="shared" si="35"/>
        <v>46075.815277777772</v>
      </c>
      <c r="PV11" s="53">
        <f t="shared" si="35"/>
        <v>46075.818749999999</v>
      </c>
      <c r="PW11" s="53">
        <f t="shared" si="35"/>
        <v>46075.822222222218</v>
      </c>
      <c r="PX11" s="53">
        <f t="shared" si="35"/>
        <v>46075.825694444444</v>
      </c>
      <c r="PY11" s="53">
        <f t="shared" si="35"/>
        <v>46075.829166666663</v>
      </c>
      <c r="PZ11" s="54">
        <f t="shared" si="35"/>
        <v>46075.832638888889</v>
      </c>
      <c r="QA11" s="55">
        <f>$GU$8+$QA$9+QA10</f>
        <v>46075.836111111115</v>
      </c>
      <c r="QB11" s="53">
        <f t="shared" ref="QB11:QL11" si="36">$GU$8+$QA$9+QB10</f>
        <v>46075.839583333334</v>
      </c>
      <c r="QC11" s="53">
        <f t="shared" si="36"/>
        <v>46075.843055555561</v>
      </c>
      <c r="QD11" s="53">
        <f t="shared" si="36"/>
        <v>46075.84652777778</v>
      </c>
      <c r="QE11" s="53">
        <f t="shared" si="36"/>
        <v>46075.850000000006</v>
      </c>
      <c r="QF11" s="53">
        <f t="shared" si="36"/>
        <v>46075.853472222225</v>
      </c>
      <c r="QG11" s="53">
        <f t="shared" si="36"/>
        <v>46075.856944444444</v>
      </c>
      <c r="QH11" s="53">
        <f t="shared" si="36"/>
        <v>46075.86041666667</v>
      </c>
      <c r="QI11" s="53">
        <f t="shared" si="36"/>
        <v>46075.863888888889</v>
      </c>
      <c r="QJ11" s="53">
        <f t="shared" si="36"/>
        <v>46075.867361111115</v>
      </c>
      <c r="QK11" s="53">
        <f t="shared" si="36"/>
        <v>46075.870833333334</v>
      </c>
      <c r="QL11" s="54">
        <f t="shared" si="36"/>
        <v>46075.874305555561</v>
      </c>
      <c r="QM11" s="55">
        <f>$GU$8+$QM$9+QM10</f>
        <v>46075.87777777778</v>
      </c>
      <c r="QN11" s="53">
        <f t="shared" ref="QN11:QX11" si="37">$GU$8+$QM$9+QN10</f>
        <v>46075.881249999999</v>
      </c>
      <c r="QO11" s="53">
        <f t="shared" si="37"/>
        <v>46075.884722222225</v>
      </c>
      <c r="QP11" s="53">
        <f t="shared" si="37"/>
        <v>46075.888194444444</v>
      </c>
      <c r="QQ11" s="53">
        <f t="shared" si="37"/>
        <v>46075.89166666667</v>
      </c>
      <c r="QR11" s="53">
        <f t="shared" si="37"/>
        <v>46075.895138888889</v>
      </c>
      <c r="QS11" s="53">
        <f t="shared" si="37"/>
        <v>46075.898611111108</v>
      </c>
      <c r="QT11" s="53">
        <f t="shared" si="37"/>
        <v>46075.902083333334</v>
      </c>
      <c r="QU11" s="53">
        <f t="shared" si="37"/>
        <v>46075.905555555553</v>
      </c>
      <c r="QV11" s="53">
        <f t="shared" si="37"/>
        <v>46075.90902777778</v>
      </c>
      <c r="QW11" s="53">
        <f t="shared" si="37"/>
        <v>46075.912499999999</v>
      </c>
      <c r="QX11" s="54">
        <f t="shared" si="37"/>
        <v>46075.915972222225</v>
      </c>
      <c r="QY11" s="55">
        <f>$GU$8+$QY$9+QY10</f>
        <v>46075.919444444444</v>
      </c>
      <c r="QZ11" s="53">
        <f t="shared" ref="QZ11:RJ11" si="38">$GU$8+$QY$9+QZ10</f>
        <v>46075.922916666663</v>
      </c>
      <c r="RA11" s="53">
        <f t="shared" si="38"/>
        <v>46075.926388888889</v>
      </c>
      <c r="RB11" s="53">
        <f t="shared" si="38"/>
        <v>46075.929861111108</v>
      </c>
      <c r="RC11" s="53">
        <f t="shared" si="38"/>
        <v>46075.933333333334</v>
      </c>
      <c r="RD11" s="53">
        <f t="shared" si="38"/>
        <v>46075.936805555553</v>
      </c>
      <c r="RE11" s="53">
        <f t="shared" si="38"/>
        <v>46075.940277777772</v>
      </c>
      <c r="RF11" s="53">
        <f t="shared" si="38"/>
        <v>46075.943749999999</v>
      </c>
      <c r="RG11" s="53">
        <f t="shared" si="38"/>
        <v>46075.947222222218</v>
      </c>
      <c r="RH11" s="53">
        <f t="shared" si="38"/>
        <v>46075.950694444444</v>
      </c>
      <c r="RI11" s="53">
        <f t="shared" si="38"/>
        <v>46075.954166666663</v>
      </c>
      <c r="RJ11" s="54">
        <f t="shared" si="38"/>
        <v>46075.957638888889</v>
      </c>
      <c r="RK11" s="55">
        <f>$GU$8+$RK$9+RK10</f>
        <v>46075.961111111115</v>
      </c>
      <c r="RL11" s="53">
        <f t="shared" ref="RL11:RV11" si="39">$GU$8+$RK$9+RL10</f>
        <v>46075.964583333334</v>
      </c>
      <c r="RM11" s="53">
        <f t="shared" si="39"/>
        <v>46075.968055555561</v>
      </c>
      <c r="RN11" s="53">
        <f t="shared" si="39"/>
        <v>46075.97152777778</v>
      </c>
      <c r="RO11" s="53">
        <f t="shared" si="39"/>
        <v>46075.975000000006</v>
      </c>
      <c r="RP11" s="53">
        <f t="shared" si="39"/>
        <v>46075.978472222225</v>
      </c>
      <c r="RQ11" s="53">
        <f t="shared" si="39"/>
        <v>46075.981944444444</v>
      </c>
      <c r="RR11" s="53">
        <f t="shared" si="39"/>
        <v>46075.98541666667</v>
      </c>
      <c r="RS11" s="53">
        <f t="shared" si="39"/>
        <v>46075.988888888889</v>
      </c>
      <c r="RT11" s="53">
        <f t="shared" si="39"/>
        <v>46075.992361111115</v>
      </c>
      <c r="RU11" s="53">
        <f t="shared" si="39"/>
        <v>46075.995833333334</v>
      </c>
      <c r="RV11" s="54">
        <f t="shared" si="39"/>
        <v>46075.999305555561</v>
      </c>
      <c r="RW11" s="50">
        <f>$RW$8+$RW$9+RW10</f>
        <v>46076.00277777778</v>
      </c>
      <c r="RX11" s="49">
        <f t="shared" ref="RX11:SH11" si="40">$RW$8+$RW$9+RX10</f>
        <v>46076.006249999999</v>
      </c>
      <c r="RY11" s="49">
        <f t="shared" si="40"/>
        <v>46076.009722222225</v>
      </c>
      <c r="RZ11" s="49">
        <f t="shared" si="40"/>
        <v>46076.013194444444</v>
      </c>
      <c r="SA11" s="49">
        <f t="shared" si="40"/>
        <v>46076.01666666667</v>
      </c>
      <c r="SB11" s="49">
        <f t="shared" si="40"/>
        <v>46076.020138888889</v>
      </c>
      <c r="SC11" s="49">
        <f t="shared" si="40"/>
        <v>46076.023611111108</v>
      </c>
      <c r="SD11" s="49">
        <f t="shared" si="40"/>
        <v>46076.027083333334</v>
      </c>
      <c r="SE11" s="49">
        <f t="shared" si="40"/>
        <v>46076.030555555553</v>
      </c>
      <c r="SF11" s="49">
        <f t="shared" si="40"/>
        <v>46076.03402777778</v>
      </c>
      <c r="SG11" s="49">
        <f t="shared" si="40"/>
        <v>46076.037499999999</v>
      </c>
      <c r="SH11" s="51">
        <f t="shared" si="40"/>
        <v>46076.040972222225</v>
      </c>
      <c r="SI11" s="50">
        <f>$RW$8+$SI$9+SI10</f>
        <v>46076.044444444444</v>
      </c>
      <c r="SJ11" s="50">
        <f t="shared" ref="SJ11:ST11" si="41">$RW$8+$SI$9+SJ10</f>
        <v>46076.047916666663</v>
      </c>
      <c r="SK11" s="50">
        <f t="shared" si="41"/>
        <v>46076.051388888889</v>
      </c>
      <c r="SL11" s="50">
        <f t="shared" si="41"/>
        <v>46076.054861111108</v>
      </c>
      <c r="SM11" s="50">
        <f t="shared" si="41"/>
        <v>46076.058333333334</v>
      </c>
      <c r="SN11" s="50">
        <f t="shared" si="41"/>
        <v>46076.061805555553</v>
      </c>
      <c r="SO11" s="50">
        <f t="shared" si="41"/>
        <v>46076.065277777772</v>
      </c>
      <c r="SP11" s="50">
        <f t="shared" si="41"/>
        <v>46076.068749999999</v>
      </c>
      <c r="SQ11" s="50">
        <f t="shared" si="41"/>
        <v>46076.072222222218</v>
      </c>
      <c r="SR11" s="50">
        <f t="shared" si="41"/>
        <v>46076.075694444444</v>
      </c>
      <c r="SS11" s="50">
        <f t="shared" si="41"/>
        <v>46076.079166666663</v>
      </c>
      <c r="ST11" s="50">
        <f t="shared" si="41"/>
        <v>46076.082638888889</v>
      </c>
      <c r="SU11" s="50">
        <f>$RW$8+$SU$9+SU10</f>
        <v>46076.086111111115</v>
      </c>
      <c r="SV11" s="50">
        <f t="shared" ref="SV11:TF11" si="42">$RW$8+$SU$9+SV10</f>
        <v>46076.089583333334</v>
      </c>
      <c r="SW11" s="50">
        <f t="shared" si="42"/>
        <v>46076.093055555561</v>
      </c>
      <c r="SX11" s="50">
        <f t="shared" si="42"/>
        <v>46076.09652777778</v>
      </c>
      <c r="SY11" s="50">
        <f t="shared" si="42"/>
        <v>46076.100000000006</v>
      </c>
      <c r="SZ11" s="50">
        <f t="shared" si="42"/>
        <v>46076.103472222225</v>
      </c>
      <c r="TA11" s="50">
        <f t="shared" si="42"/>
        <v>46076.106944444444</v>
      </c>
      <c r="TB11" s="50">
        <f t="shared" si="42"/>
        <v>46076.11041666667</v>
      </c>
      <c r="TC11" s="50">
        <f t="shared" si="42"/>
        <v>46076.113888888889</v>
      </c>
      <c r="TD11" s="50">
        <f t="shared" si="42"/>
        <v>46076.117361111115</v>
      </c>
      <c r="TE11" s="50">
        <f t="shared" si="42"/>
        <v>46076.120833333334</v>
      </c>
      <c r="TF11" s="50">
        <f t="shared" si="42"/>
        <v>46076.124305555561</v>
      </c>
      <c r="TG11" s="50">
        <f>$RW$8+$TG$9+TG10</f>
        <v>46076.12777777778</v>
      </c>
      <c r="TH11" s="50">
        <f t="shared" ref="TH11:TR11" si="43">$RW$8+$TG$9+TH10</f>
        <v>46076.131249999999</v>
      </c>
      <c r="TI11" s="50">
        <f t="shared" si="43"/>
        <v>46076.134722222225</v>
      </c>
      <c r="TJ11" s="50">
        <f t="shared" si="43"/>
        <v>46076.138194444444</v>
      </c>
      <c r="TK11" s="50">
        <f t="shared" si="43"/>
        <v>46076.14166666667</v>
      </c>
      <c r="TL11" s="50">
        <f t="shared" si="43"/>
        <v>46076.145138888889</v>
      </c>
      <c r="TM11" s="50">
        <f t="shared" si="43"/>
        <v>46076.148611111108</v>
      </c>
      <c r="TN11" s="50">
        <f t="shared" si="43"/>
        <v>46076.152083333334</v>
      </c>
      <c r="TO11" s="50">
        <f t="shared" si="43"/>
        <v>46076.155555555553</v>
      </c>
      <c r="TP11" s="50">
        <f t="shared" si="43"/>
        <v>46076.15902777778</v>
      </c>
      <c r="TQ11" s="50">
        <f t="shared" si="43"/>
        <v>46076.162499999999</v>
      </c>
      <c r="TR11" s="50">
        <f t="shared" si="43"/>
        <v>46076.165972222225</v>
      </c>
      <c r="TS11" s="50">
        <f>$RW$8+$TS$9+TS10</f>
        <v>46076.169444444444</v>
      </c>
      <c r="TT11" s="50">
        <f t="shared" ref="TT11:UD11" si="44">$RW$8+$TS$9+TT10</f>
        <v>46076.172916666663</v>
      </c>
      <c r="TU11" s="50">
        <f t="shared" si="44"/>
        <v>46076.176388888889</v>
      </c>
      <c r="TV11" s="50">
        <f t="shared" si="44"/>
        <v>46076.179861111108</v>
      </c>
      <c r="TW11" s="50">
        <f t="shared" si="44"/>
        <v>46076.183333333334</v>
      </c>
      <c r="TX11" s="50">
        <f t="shared" si="44"/>
        <v>46076.186805555553</v>
      </c>
      <c r="TY11" s="50">
        <f t="shared" si="44"/>
        <v>46076.190277777772</v>
      </c>
      <c r="TZ11" s="50">
        <f t="shared" si="44"/>
        <v>46076.193749999999</v>
      </c>
      <c r="UA11" s="50">
        <f t="shared" si="44"/>
        <v>46076.197222222218</v>
      </c>
      <c r="UB11" s="50">
        <f t="shared" si="44"/>
        <v>46076.200694444444</v>
      </c>
      <c r="UC11" s="50">
        <f t="shared" si="44"/>
        <v>46076.204166666663</v>
      </c>
      <c r="UD11" s="50">
        <f t="shared" si="44"/>
        <v>46076.207638888889</v>
      </c>
      <c r="UE11" s="50">
        <f>$RW$8+$UE$9+UE10</f>
        <v>46076.211111111115</v>
      </c>
      <c r="UF11" s="50">
        <f t="shared" ref="UF11:UP11" si="45">$RW$8+$UE$9+UF10</f>
        <v>46076.214583333334</v>
      </c>
      <c r="UG11" s="50">
        <f t="shared" si="45"/>
        <v>46076.218055555561</v>
      </c>
      <c r="UH11" s="50">
        <f t="shared" si="45"/>
        <v>46076.22152777778</v>
      </c>
      <c r="UI11" s="50">
        <f t="shared" si="45"/>
        <v>46076.225000000006</v>
      </c>
      <c r="UJ11" s="50">
        <f t="shared" si="45"/>
        <v>46076.228472222225</v>
      </c>
      <c r="UK11" s="50">
        <f t="shared" si="45"/>
        <v>46076.231944444444</v>
      </c>
      <c r="UL11" s="50">
        <f t="shared" si="45"/>
        <v>46076.23541666667</v>
      </c>
      <c r="UM11" s="50">
        <f t="shared" si="45"/>
        <v>46076.238888888889</v>
      </c>
      <c r="UN11" s="50">
        <f t="shared" si="45"/>
        <v>46076.242361111115</v>
      </c>
      <c r="UO11" s="50">
        <f t="shared" si="45"/>
        <v>46076.245833333334</v>
      </c>
      <c r="UP11" s="50">
        <f t="shared" si="45"/>
        <v>46076.249305555561</v>
      </c>
      <c r="UQ11" s="50">
        <f>$RW$8+$UQ$9+UQ10</f>
        <v>46076.25277777778</v>
      </c>
      <c r="UR11" s="50">
        <f t="shared" ref="UR11:VB11" si="46">$RW$8+$UQ$9+UR10</f>
        <v>46076.256249999999</v>
      </c>
      <c r="US11" s="50">
        <f t="shared" si="46"/>
        <v>46076.259722222225</v>
      </c>
      <c r="UT11" s="50">
        <f t="shared" si="46"/>
        <v>46076.263194444444</v>
      </c>
      <c r="UU11" s="50">
        <f t="shared" si="46"/>
        <v>46076.26666666667</v>
      </c>
      <c r="UV11" s="50">
        <f t="shared" si="46"/>
        <v>46076.270138888889</v>
      </c>
      <c r="UW11" s="50">
        <f t="shared" si="46"/>
        <v>46076.273611111108</v>
      </c>
      <c r="UX11" s="50">
        <f t="shared" si="46"/>
        <v>46076.277083333334</v>
      </c>
      <c r="UY11" s="50">
        <f t="shared" si="46"/>
        <v>46076.280555555553</v>
      </c>
      <c r="UZ11" s="50">
        <f t="shared" si="46"/>
        <v>46076.28402777778</v>
      </c>
      <c r="VA11" s="50">
        <f t="shared" si="46"/>
        <v>46076.287499999999</v>
      </c>
      <c r="VB11" s="50">
        <f t="shared" si="46"/>
        <v>46076.290972222225</v>
      </c>
      <c r="VC11" s="50">
        <f>$RW$8+$VC$9+VC10</f>
        <v>46076.294444444444</v>
      </c>
      <c r="VD11" s="50">
        <f t="shared" ref="VD11:VN11" si="47">$RW$8+$VC$9+VD10</f>
        <v>46076.297916666663</v>
      </c>
      <c r="VE11" s="50">
        <f t="shared" si="47"/>
        <v>46076.301388888889</v>
      </c>
      <c r="VF11" s="50">
        <f t="shared" si="47"/>
        <v>46076.304861111108</v>
      </c>
      <c r="VG11" s="50">
        <f t="shared" si="47"/>
        <v>46076.308333333334</v>
      </c>
      <c r="VH11" s="50">
        <f t="shared" si="47"/>
        <v>46076.311805555553</v>
      </c>
      <c r="VI11" s="50">
        <f t="shared" si="47"/>
        <v>46076.315277777772</v>
      </c>
      <c r="VJ11" s="50">
        <f t="shared" si="47"/>
        <v>46076.318749999999</v>
      </c>
      <c r="VK11" s="50">
        <f t="shared" si="47"/>
        <v>46076.322222222218</v>
      </c>
      <c r="VL11" s="50">
        <f t="shared" si="47"/>
        <v>46076.325694444444</v>
      </c>
      <c r="VM11" s="50">
        <f t="shared" si="47"/>
        <v>46076.329166666663</v>
      </c>
      <c r="VN11" s="50">
        <f t="shared" si="47"/>
        <v>46076.332638888889</v>
      </c>
      <c r="VO11" s="50">
        <f>$RW$8+$VO$9+VO10</f>
        <v>46076.336111111115</v>
      </c>
      <c r="VP11" s="50">
        <f t="shared" ref="VP11:VZ11" si="48">$RW$8+$VO$9+VP10</f>
        <v>46076.339583333334</v>
      </c>
      <c r="VQ11" s="50">
        <f t="shared" si="48"/>
        <v>46076.343055555561</v>
      </c>
      <c r="VR11" s="50">
        <f t="shared" si="48"/>
        <v>46076.34652777778</v>
      </c>
      <c r="VS11" s="50">
        <f t="shared" si="48"/>
        <v>46076.350000000006</v>
      </c>
      <c r="VT11" s="50">
        <f t="shared" si="48"/>
        <v>46076.353472222225</v>
      </c>
      <c r="VU11" s="50">
        <f t="shared" si="48"/>
        <v>46076.356944444444</v>
      </c>
      <c r="VV11" s="50">
        <f t="shared" si="48"/>
        <v>46076.36041666667</v>
      </c>
      <c r="VW11" s="50">
        <f t="shared" si="48"/>
        <v>46076.363888888889</v>
      </c>
      <c r="VX11" s="50">
        <f t="shared" si="48"/>
        <v>46076.367361111115</v>
      </c>
      <c r="VY11" s="50">
        <f t="shared" si="48"/>
        <v>46076.370833333334</v>
      </c>
      <c r="VZ11" s="50">
        <f t="shared" si="48"/>
        <v>46076.374305555561</v>
      </c>
      <c r="WA11" s="50">
        <f>$RW$8+$WA$9+WA10</f>
        <v>46076.37777777778</v>
      </c>
      <c r="WB11" s="50">
        <f t="shared" ref="WB11:WL11" si="49">$RW$8+$WA$9+WB10</f>
        <v>46076.381249999999</v>
      </c>
      <c r="WC11" s="50">
        <f t="shared" si="49"/>
        <v>46076.384722222225</v>
      </c>
      <c r="WD11" s="50">
        <f t="shared" si="49"/>
        <v>46076.388194444444</v>
      </c>
      <c r="WE11" s="50">
        <f t="shared" si="49"/>
        <v>46076.39166666667</v>
      </c>
      <c r="WF11" s="50">
        <f t="shared" si="49"/>
        <v>46076.395138888889</v>
      </c>
      <c r="WG11" s="50">
        <f t="shared" si="49"/>
        <v>46076.398611111108</v>
      </c>
      <c r="WH11" s="50">
        <f t="shared" si="49"/>
        <v>46076.402083333334</v>
      </c>
      <c r="WI11" s="50">
        <f t="shared" si="49"/>
        <v>46076.405555555553</v>
      </c>
      <c r="WJ11" s="50">
        <f t="shared" si="49"/>
        <v>46076.40902777778</v>
      </c>
      <c r="WK11" s="50">
        <f t="shared" si="49"/>
        <v>46076.412499999999</v>
      </c>
      <c r="WL11" s="50">
        <f t="shared" si="49"/>
        <v>46076.415972222225</v>
      </c>
      <c r="WM11" s="50">
        <f>$RW$8+$WM$9+WM10</f>
        <v>46076.419444444444</v>
      </c>
      <c r="WN11" s="50">
        <f t="shared" ref="WN11:WX11" si="50">$RW$8+$WM$9+WN10</f>
        <v>46076.422916666663</v>
      </c>
      <c r="WO11" s="50">
        <f t="shared" si="50"/>
        <v>46076.426388888889</v>
      </c>
      <c r="WP11" s="50">
        <f t="shared" si="50"/>
        <v>46076.429861111108</v>
      </c>
      <c r="WQ11" s="50">
        <f t="shared" si="50"/>
        <v>46076.433333333334</v>
      </c>
      <c r="WR11" s="50">
        <f t="shared" si="50"/>
        <v>46076.436805555553</v>
      </c>
      <c r="WS11" s="50">
        <f t="shared" si="50"/>
        <v>46076.440277777772</v>
      </c>
      <c r="WT11" s="50">
        <f t="shared" si="50"/>
        <v>46076.443749999999</v>
      </c>
      <c r="WU11" s="50">
        <f t="shared" si="50"/>
        <v>46076.447222222218</v>
      </c>
      <c r="WV11" s="50">
        <f t="shared" si="50"/>
        <v>46076.450694444444</v>
      </c>
      <c r="WW11" s="50">
        <f t="shared" si="50"/>
        <v>46076.454166666663</v>
      </c>
      <c r="WX11" s="50">
        <f t="shared" si="50"/>
        <v>46076.457638888889</v>
      </c>
      <c r="WY11" s="50">
        <f>$RW$8+$WY$9+WY10</f>
        <v>46076.461111111115</v>
      </c>
      <c r="WZ11" s="50">
        <f t="shared" ref="WZ11:XJ11" si="51">$RW$8+$WY$9+WZ10</f>
        <v>46076.464583333334</v>
      </c>
      <c r="XA11" s="50">
        <f t="shared" si="51"/>
        <v>46076.468055555561</v>
      </c>
      <c r="XB11" s="50">
        <f t="shared" si="51"/>
        <v>46076.47152777778</v>
      </c>
      <c r="XC11" s="50">
        <f t="shared" si="51"/>
        <v>46076.475000000006</v>
      </c>
      <c r="XD11" s="50">
        <f t="shared" si="51"/>
        <v>46076.478472222225</v>
      </c>
      <c r="XE11" s="50">
        <f t="shared" si="51"/>
        <v>46076.481944444444</v>
      </c>
      <c r="XF11" s="50">
        <f t="shared" si="51"/>
        <v>46076.48541666667</v>
      </c>
      <c r="XG11" s="50">
        <f t="shared" si="51"/>
        <v>46076.488888888889</v>
      </c>
      <c r="XH11" s="50">
        <f t="shared" si="51"/>
        <v>46076.492361111115</v>
      </c>
      <c r="XI11" s="50">
        <f t="shared" si="51"/>
        <v>46076.495833333334</v>
      </c>
      <c r="XJ11" s="50">
        <f t="shared" si="51"/>
        <v>46076.499305555561</v>
      </c>
      <c r="XK11" s="50">
        <f>$RW$8+$XK$9+XK10</f>
        <v>46076.50277777778</v>
      </c>
      <c r="XL11" s="50">
        <f t="shared" ref="XL11:XV11" si="52">$RW$8+$XK$9+XL10</f>
        <v>46076.506249999999</v>
      </c>
      <c r="XM11" s="50">
        <f t="shared" si="52"/>
        <v>46076.509722222225</v>
      </c>
      <c r="XN11" s="50">
        <f t="shared" si="52"/>
        <v>46076.513194444444</v>
      </c>
      <c r="XO11" s="50">
        <f t="shared" si="52"/>
        <v>46076.51666666667</v>
      </c>
      <c r="XP11" s="50">
        <f t="shared" si="52"/>
        <v>46076.520138888889</v>
      </c>
      <c r="XQ11" s="50">
        <f t="shared" si="52"/>
        <v>46076.523611111108</v>
      </c>
      <c r="XR11" s="50">
        <f t="shared" si="52"/>
        <v>46076.527083333334</v>
      </c>
      <c r="XS11" s="50">
        <f t="shared" si="52"/>
        <v>46076.530555555553</v>
      </c>
      <c r="XT11" s="50">
        <f t="shared" si="52"/>
        <v>46076.53402777778</v>
      </c>
      <c r="XU11" s="50">
        <f t="shared" si="52"/>
        <v>46076.537499999999</v>
      </c>
      <c r="XV11" s="50">
        <f t="shared" si="52"/>
        <v>46076.540972222225</v>
      </c>
      <c r="XW11" s="50">
        <f>$RW$8+$XW$9+XW10</f>
        <v>46076.544444444444</v>
      </c>
      <c r="XX11" s="50">
        <f t="shared" ref="XX11:YH11" si="53">$RW$8+$XW$9+XX10</f>
        <v>46076.547916666663</v>
      </c>
      <c r="XY11" s="50">
        <f t="shared" si="53"/>
        <v>46076.551388888889</v>
      </c>
      <c r="XZ11" s="50">
        <f t="shared" si="53"/>
        <v>46076.554861111108</v>
      </c>
      <c r="YA11" s="50">
        <f t="shared" si="53"/>
        <v>46076.558333333334</v>
      </c>
      <c r="YB11" s="50">
        <f t="shared" si="53"/>
        <v>46076.561805555553</v>
      </c>
      <c r="YC11" s="50">
        <f t="shared" si="53"/>
        <v>46076.565277777772</v>
      </c>
      <c r="YD11" s="50">
        <f t="shared" si="53"/>
        <v>46076.568749999999</v>
      </c>
      <c r="YE11" s="50">
        <f t="shared" si="53"/>
        <v>46076.572222222218</v>
      </c>
      <c r="YF11" s="50">
        <f t="shared" si="53"/>
        <v>46076.575694444444</v>
      </c>
      <c r="YG11" s="50">
        <f t="shared" si="53"/>
        <v>46076.579166666663</v>
      </c>
      <c r="YH11" s="50">
        <f t="shared" si="53"/>
        <v>46076.582638888889</v>
      </c>
      <c r="YI11" s="50">
        <f>$RW$8+$YI$9+YI10</f>
        <v>46076.586111111115</v>
      </c>
      <c r="YJ11" s="50">
        <f t="shared" ref="YJ11:YT11" si="54">$RW$8+$YI$9+YJ10</f>
        <v>46076.589583333334</v>
      </c>
      <c r="YK11" s="50">
        <f t="shared" si="54"/>
        <v>46076.593055555561</v>
      </c>
      <c r="YL11" s="50">
        <f t="shared" si="54"/>
        <v>46076.59652777778</v>
      </c>
      <c r="YM11" s="50">
        <f t="shared" si="54"/>
        <v>46076.600000000006</v>
      </c>
      <c r="YN11" s="50">
        <f t="shared" si="54"/>
        <v>46076.603472222225</v>
      </c>
      <c r="YO11" s="50">
        <f t="shared" si="54"/>
        <v>46076.606944444444</v>
      </c>
      <c r="YP11" s="50">
        <f t="shared" si="54"/>
        <v>46076.61041666667</v>
      </c>
      <c r="YQ11" s="50">
        <f t="shared" si="54"/>
        <v>46076.613888888889</v>
      </c>
      <c r="YR11" s="50">
        <f t="shared" si="54"/>
        <v>46076.617361111115</v>
      </c>
      <c r="YS11" s="50">
        <f t="shared" si="54"/>
        <v>46076.620833333334</v>
      </c>
      <c r="YT11" s="50">
        <f t="shared" si="54"/>
        <v>46076.624305555561</v>
      </c>
      <c r="YU11" s="50">
        <f>$RW$8+$YU$9+YU10</f>
        <v>46076.62777777778</v>
      </c>
      <c r="YV11" s="50">
        <f t="shared" ref="YV11:ZF11" si="55">$RW$8+$YU$9+YV10</f>
        <v>46076.631249999999</v>
      </c>
      <c r="YW11" s="50">
        <f t="shared" si="55"/>
        <v>46076.634722222225</v>
      </c>
      <c r="YX11" s="50">
        <f t="shared" si="55"/>
        <v>46076.638194444444</v>
      </c>
      <c r="YY11" s="50">
        <f t="shared" si="55"/>
        <v>46076.64166666667</v>
      </c>
      <c r="YZ11" s="50">
        <f t="shared" si="55"/>
        <v>46076.645138888889</v>
      </c>
      <c r="ZA11" s="50">
        <f t="shared" si="55"/>
        <v>46076.648611111108</v>
      </c>
      <c r="ZB11" s="50">
        <f t="shared" si="55"/>
        <v>46076.652083333334</v>
      </c>
      <c r="ZC11" s="50">
        <f t="shared" si="55"/>
        <v>46076.655555555553</v>
      </c>
      <c r="ZD11" s="50">
        <f t="shared" si="55"/>
        <v>46076.65902777778</v>
      </c>
      <c r="ZE11" s="50">
        <f t="shared" si="55"/>
        <v>46076.662499999999</v>
      </c>
      <c r="ZF11" s="50">
        <f t="shared" si="55"/>
        <v>46076.665972222225</v>
      </c>
      <c r="ZG11" s="50">
        <f>$RW$8+$ZG$9+ZG10</f>
        <v>46076.669444444444</v>
      </c>
      <c r="ZH11" s="50">
        <f t="shared" ref="ZH11:ZR11" si="56">$RW$8+$ZG$9+ZH10</f>
        <v>46076.672916666663</v>
      </c>
      <c r="ZI11" s="50">
        <f t="shared" si="56"/>
        <v>46076.676388888889</v>
      </c>
      <c r="ZJ11" s="50">
        <f t="shared" si="56"/>
        <v>46076.679861111108</v>
      </c>
      <c r="ZK11" s="50">
        <f t="shared" si="56"/>
        <v>46076.683333333334</v>
      </c>
      <c r="ZL11" s="50">
        <f t="shared" si="56"/>
        <v>46076.686805555553</v>
      </c>
      <c r="ZM11" s="50">
        <f t="shared" si="56"/>
        <v>46076.690277777772</v>
      </c>
      <c r="ZN11" s="50">
        <f t="shared" si="56"/>
        <v>46076.693749999999</v>
      </c>
      <c r="ZO11" s="50">
        <f t="shared" si="56"/>
        <v>46076.697222222218</v>
      </c>
      <c r="ZP11" s="50">
        <f t="shared" si="56"/>
        <v>46076.700694444444</v>
      </c>
      <c r="ZQ11" s="50">
        <f t="shared" si="56"/>
        <v>46076.704166666663</v>
      </c>
      <c r="ZR11" s="50">
        <f t="shared" si="56"/>
        <v>46076.707638888889</v>
      </c>
      <c r="ZS11" s="50">
        <f>$RW$8+$ZS$9+ZS10</f>
        <v>46076.711111111115</v>
      </c>
      <c r="ZT11" s="50">
        <f t="shared" ref="ZT11:AAD11" si="57">$RW$8+$ZS$9+ZT10</f>
        <v>46076.714583333334</v>
      </c>
      <c r="ZU11" s="50">
        <f t="shared" si="57"/>
        <v>46076.718055555561</v>
      </c>
      <c r="ZV11" s="50">
        <f t="shared" si="57"/>
        <v>46076.72152777778</v>
      </c>
      <c r="ZW11" s="50">
        <f t="shared" si="57"/>
        <v>46076.725000000006</v>
      </c>
      <c r="ZX11" s="50">
        <f t="shared" si="57"/>
        <v>46076.728472222225</v>
      </c>
      <c r="ZY11" s="50">
        <f t="shared" si="57"/>
        <v>46076.731944444444</v>
      </c>
      <c r="ZZ11" s="50">
        <f t="shared" si="57"/>
        <v>46076.73541666667</v>
      </c>
      <c r="AAA11" s="50">
        <f t="shared" si="57"/>
        <v>46076.738888888889</v>
      </c>
      <c r="AAB11" s="50">
        <f t="shared" si="57"/>
        <v>46076.742361111115</v>
      </c>
      <c r="AAC11" s="50">
        <f t="shared" si="57"/>
        <v>46076.745833333334</v>
      </c>
      <c r="AAD11" s="50">
        <f t="shared" si="57"/>
        <v>46076.749305555561</v>
      </c>
      <c r="AAE11" s="50">
        <f>$RW$8+$AAE$9+AAE10</f>
        <v>46076.75277777778</v>
      </c>
      <c r="AAF11" s="50">
        <f t="shared" ref="AAF11:AAP11" si="58">$RW$8+$AAE$9+AAF10</f>
        <v>46076.756249999999</v>
      </c>
      <c r="AAG11" s="50">
        <f t="shared" si="58"/>
        <v>46076.759722222225</v>
      </c>
      <c r="AAH11" s="50">
        <f t="shared" si="58"/>
        <v>46076.763194444444</v>
      </c>
      <c r="AAI11" s="50">
        <f t="shared" si="58"/>
        <v>46076.76666666667</v>
      </c>
      <c r="AAJ11" s="50">
        <f t="shared" si="58"/>
        <v>46076.770138888889</v>
      </c>
      <c r="AAK11" s="50">
        <f t="shared" si="58"/>
        <v>46076.773611111108</v>
      </c>
      <c r="AAL11" s="50">
        <f t="shared" si="58"/>
        <v>46076.777083333334</v>
      </c>
      <c r="AAM11" s="50">
        <f t="shared" si="58"/>
        <v>46076.780555555553</v>
      </c>
      <c r="AAN11" s="50">
        <f t="shared" si="58"/>
        <v>46076.78402777778</v>
      </c>
      <c r="AAO11" s="50">
        <f t="shared" si="58"/>
        <v>46076.787499999999</v>
      </c>
      <c r="AAP11" s="50">
        <f t="shared" si="58"/>
        <v>46076.790972222225</v>
      </c>
      <c r="AAQ11" s="50">
        <f>$RW$8+$AAQ$9+AAQ10</f>
        <v>46076.794444444444</v>
      </c>
      <c r="AAR11" s="50">
        <f t="shared" ref="AAR11:ABB11" si="59">$RW$8+$AAQ$9+AAR10</f>
        <v>46076.797916666663</v>
      </c>
      <c r="AAS11" s="50">
        <f t="shared" si="59"/>
        <v>46076.801388888889</v>
      </c>
      <c r="AAT11" s="50">
        <f t="shared" si="59"/>
        <v>46076.804861111108</v>
      </c>
      <c r="AAU11" s="50">
        <f t="shared" si="59"/>
        <v>46076.808333333334</v>
      </c>
      <c r="AAV11" s="50">
        <f t="shared" si="59"/>
        <v>46076.811805555553</v>
      </c>
      <c r="AAW11" s="50">
        <f t="shared" si="59"/>
        <v>46076.815277777772</v>
      </c>
      <c r="AAX11" s="50">
        <f t="shared" si="59"/>
        <v>46076.818749999999</v>
      </c>
      <c r="AAY11" s="50">
        <f t="shared" si="59"/>
        <v>46076.822222222218</v>
      </c>
      <c r="AAZ11" s="50">
        <f t="shared" si="59"/>
        <v>46076.825694444444</v>
      </c>
      <c r="ABA11" s="50">
        <f t="shared" si="59"/>
        <v>46076.829166666663</v>
      </c>
      <c r="ABB11" s="50">
        <f t="shared" si="59"/>
        <v>46076.832638888889</v>
      </c>
      <c r="ABC11" s="50">
        <f>$RW$8+$ABC$9+ABC10</f>
        <v>46076.836111111115</v>
      </c>
      <c r="ABD11" s="50">
        <f t="shared" ref="ABD11:ABN11" si="60">$RW$8+$ABC$9+ABD10</f>
        <v>46076.839583333334</v>
      </c>
      <c r="ABE11" s="50">
        <f t="shared" si="60"/>
        <v>46076.843055555561</v>
      </c>
      <c r="ABF11" s="50">
        <f t="shared" si="60"/>
        <v>46076.84652777778</v>
      </c>
      <c r="ABG11" s="50">
        <f t="shared" si="60"/>
        <v>46076.850000000006</v>
      </c>
      <c r="ABH11" s="50">
        <f t="shared" si="60"/>
        <v>46076.853472222225</v>
      </c>
      <c r="ABI11" s="50">
        <f t="shared" si="60"/>
        <v>46076.856944444444</v>
      </c>
      <c r="ABJ11" s="50">
        <f t="shared" si="60"/>
        <v>46076.86041666667</v>
      </c>
      <c r="ABK11" s="50">
        <f t="shared" si="60"/>
        <v>46076.863888888889</v>
      </c>
      <c r="ABL11" s="50">
        <f t="shared" si="60"/>
        <v>46076.867361111115</v>
      </c>
      <c r="ABM11" s="50">
        <f t="shared" si="60"/>
        <v>46076.870833333334</v>
      </c>
      <c r="ABN11" s="50">
        <f t="shared" si="60"/>
        <v>46076.874305555561</v>
      </c>
      <c r="ABO11" s="50">
        <f>$RW$8+$ABO$9+ABO10</f>
        <v>46076.87777777778</v>
      </c>
      <c r="ABP11" s="50">
        <f t="shared" ref="ABP11:ABZ11" si="61">$RW$8+$ABO$9+ABP10</f>
        <v>46076.881249999999</v>
      </c>
      <c r="ABQ11" s="50">
        <f t="shared" si="61"/>
        <v>46076.884722222225</v>
      </c>
      <c r="ABR11" s="50">
        <f t="shared" si="61"/>
        <v>46076.888194444444</v>
      </c>
      <c r="ABS11" s="50">
        <f t="shared" si="61"/>
        <v>46076.89166666667</v>
      </c>
      <c r="ABT11" s="50">
        <f t="shared" si="61"/>
        <v>46076.895138888889</v>
      </c>
      <c r="ABU11" s="50">
        <f t="shared" si="61"/>
        <v>46076.898611111108</v>
      </c>
      <c r="ABV11" s="50">
        <f t="shared" si="61"/>
        <v>46076.902083333334</v>
      </c>
      <c r="ABW11" s="50">
        <f t="shared" si="61"/>
        <v>46076.905555555553</v>
      </c>
      <c r="ABX11" s="50">
        <f t="shared" si="61"/>
        <v>46076.90902777778</v>
      </c>
      <c r="ABY11" s="50">
        <f t="shared" si="61"/>
        <v>46076.912499999999</v>
      </c>
      <c r="ABZ11" s="50">
        <f t="shared" si="61"/>
        <v>46076.915972222225</v>
      </c>
      <c r="ACA11" s="50">
        <f>$RW$8+$ACA$9+ACA10</f>
        <v>46076.919444444444</v>
      </c>
      <c r="ACB11" s="50">
        <f t="shared" ref="ACB11:ACL11" si="62">$RW$8+$ACA$9+ACB10</f>
        <v>46076.922916666663</v>
      </c>
      <c r="ACC11" s="50">
        <f t="shared" si="62"/>
        <v>46076.926388888889</v>
      </c>
      <c r="ACD11" s="50">
        <f t="shared" si="62"/>
        <v>46076.929861111108</v>
      </c>
      <c r="ACE11" s="50">
        <f t="shared" si="62"/>
        <v>46076.933333333334</v>
      </c>
      <c r="ACF11" s="50">
        <f t="shared" si="62"/>
        <v>46076.936805555553</v>
      </c>
      <c r="ACG11" s="50">
        <f t="shared" si="62"/>
        <v>46076.940277777772</v>
      </c>
      <c r="ACH11" s="50">
        <f t="shared" si="62"/>
        <v>46076.943749999999</v>
      </c>
      <c r="ACI11" s="50">
        <f t="shared" si="62"/>
        <v>46076.947222222218</v>
      </c>
      <c r="ACJ11" s="50">
        <f t="shared" si="62"/>
        <v>46076.950694444444</v>
      </c>
      <c r="ACK11" s="50">
        <f t="shared" si="62"/>
        <v>46076.954166666663</v>
      </c>
      <c r="ACL11" s="50">
        <f t="shared" si="62"/>
        <v>46076.957638888889</v>
      </c>
      <c r="ACM11" s="50">
        <f>$RW$8+$ACM$9+ACM10</f>
        <v>46076.961111111115</v>
      </c>
      <c r="ACN11" s="50">
        <f t="shared" ref="ACN11:ACX11" si="63">$RW$8+$ACM$9+ACN10</f>
        <v>46076.964583333334</v>
      </c>
      <c r="ACO11" s="50">
        <f t="shared" si="63"/>
        <v>46076.968055555561</v>
      </c>
      <c r="ACP11" s="50">
        <f t="shared" si="63"/>
        <v>46076.97152777778</v>
      </c>
      <c r="ACQ11" s="50">
        <f t="shared" si="63"/>
        <v>46076.975000000006</v>
      </c>
      <c r="ACR11" s="50">
        <f t="shared" si="63"/>
        <v>46076.978472222225</v>
      </c>
      <c r="ACS11" s="50">
        <f t="shared" si="63"/>
        <v>46076.981944444444</v>
      </c>
      <c r="ACT11" s="50">
        <f t="shared" si="63"/>
        <v>46076.98541666667</v>
      </c>
      <c r="ACU11" s="50">
        <f t="shared" si="63"/>
        <v>46076.988888888889</v>
      </c>
      <c r="ACV11" s="50">
        <f t="shared" si="63"/>
        <v>46076.992361111115</v>
      </c>
      <c r="ACW11" s="50">
        <f t="shared" si="63"/>
        <v>46076.995833333334</v>
      </c>
      <c r="ACX11" s="50">
        <f t="shared" si="63"/>
        <v>46076.999305555561</v>
      </c>
      <c r="ACY11" s="35"/>
      <c r="ACZ11" s="38"/>
      <c r="ADA11" s="38"/>
      <c r="ADB11" s="39"/>
    </row>
    <row r="12" spans="1:782" x14ac:dyDescent="0.2">
      <c r="B12" s="152" t="s">
        <v>67</v>
      </c>
      <c r="C12" s="152" t="s">
        <v>58</v>
      </c>
      <c r="D12" s="232">
        <v>1</v>
      </c>
      <c r="E12" s="205" t="s">
        <v>86</v>
      </c>
      <c r="F12" s="205" t="s">
        <v>52</v>
      </c>
      <c r="G12" s="84">
        <v>46074.375</v>
      </c>
      <c r="H12" s="28" t="s">
        <v>66</v>
      </c>
      <c r="I12" s="29">
        <f>G12+J12</f>
        <v>46074.378472222219</v>
      </c>
      <c r="J12" s="40">
        <v>3.472222222222222E-3</v>
      </c>
      <c r="K12" s="20">
        <f>IF(AND($G12&lt;&gt;"",$I12&lt;&gt;""),IF(AND($G12&lt;=K$11,$I12&gt;=K$11),1,0),"")</f>
        <v>0</v>
      </c>
      <c r="L12" s="18">
        <f>IF(AND($G12&lt;&gt;"",$I12&lt;&gt;""),IF(AND($G12&lt;=L$11,$I12&gt;=L$11),1,0),"")</f>
        <v>0</v>
      </c>
      <c r="M12" s="18">
        <f t="shared" ref="M12:BF14" si="64">IF(AND($G12&lt;&gt;"",$I12&lt;&gt;""),IF(AND($G12&lt;=M$11,$I12&gt;=M$11),1,0),"")</f>
        <v>0</v>
      </c>
      <c r="N12" s="18">
        <f t="shared" si="64"/>
        <v>0</v>
      </c>
      <c r="O12" s="18">
        <f t="shared" si="64"/>
        <v>0</v>
      </c>
      <c r="P12" s="18">
        <f t="shared" si="64"/>
        <v>0</v>
      </c>
      <c r="Q12" s="18">
        <f t="shared" si="64"/>
        <v>0</v>
      </c>
      <c r="R12" s="18">
        <f t="shared" si="64"/>
        <v>0</v>
      </c>
      <c r="S12" s="18">
        <f t="shared" si="64"/>
        <v>0</v>
      </c>
      <c r="T12" s="18">
        <f t="shared" si="64"/>
        <v>0</v>
      </c>
      <c r="U12" s="18">
        <f t="shared" si="64"/>
        <v>0</v>
      </c>
      <c r="V12" s="18">
        <f t="shared" si="64"/>
        <v>0</v>
      </c>
      <c r="W12" s="17">
        <f t="shared" si="64"/>
        <v>1</v>
      </c>
      <c r="X12" s="18">
        <f t="shared" si="64"/>
        <v>0</v>
      </c>
      <c r="Y12" s="18">
        <f t="shared" si="64"/>
        <v>0</v>
      </c>
      <c r="Z12" s="18">
        <f t="shared" si="64"/>
        <v>0</v>
      </c>
      <c r="AA12" s="18">
        <f t="shared" si="64"/>
        <v>0</v>
      </c>
      <c r="AB12" s="18">
        <f t="shared" si="64"/>
        <v>0</v>
      </c>
      <c r="AC12" s="18">
        <f t="shared" si="64"/>
        <v>0</v>
      </c>
      <c r="AD12" s="18">
        <f t="shared" si="64"/>
        <v>0</v>
      </c>
      <c r="AE12" s="18">
        <f t="shared" si="64"/>
        <v>0</v>
      </c>
      <c r="AF12" s="18">
        <f t="shared" si="64"/>
        <v>0</v>
      </c>
      <c r="AG12" s="18">
        <f t="shared" si="64"/>
        <v>0</v>
      </c>
      <c r="AH12" s="18">
        <f t="shared" si="64"/>
        <v>0</v>
      </c>
      <c r="AI12" s="17">
        <f t="shared" si="64"/>
        <v>0</v>
      </c>
      <c r="AJ12" s="18">
        <f t="shared" si="64"/>
        <v>0</v>
      </c>
      <c r="AK12" s="18">
        <f t="shared" si="64"/>
        <v>0</v>
      </c>
      <c r="AL12" s="18">
        <f t="shared" si="64"/>
        <v>0</v>
      </c>
      <c r="AM12" s="18">
        <f t="shared" si="64"/>
        <v>0</v>
      </c>
      <c r="AN12" s="18">
        <f t="shared" si="64"/>
        <v>0</v>
      </c>
      <c r="AO12" s="18">
        <f t="shared" si="64"/>
        <v>0</v>
      </c>
      <c r="AP12" s="18">
        <f t="shared" si="64"/>
        <v>0</v>
      </c>
      <c r="AQ12" s="18">
        <f t="shared" si="64"/>
        <v>0</v>
      </c>
      <c r="AR12" s="18">
        <f t="shared" si="64"/>
        <v>0</v>
      </c>
      <c r="AS12" s="18">
        <f t="shared" si="64"/>
        <v>0</v>
      </c>
      <c r="AT12" s="19">
        <f t="shared" si="64"/>
        <v>0</v>
      </c>
      <c r="AU12" s="18">
        <f>IF(AND($G12&lt;&gt;"",$I12&lt;&gt;""),IF(AND($G12&lt;=AU$11,$I12&gt;=AU$11),1,0),"")</f>
        <v>0</v>
      </c>
      <c r="AV12" s="18">
        <f t="shared" si="64"/>
        <v>0</v>
      </c>
      <c r="AW12" s="18">
        <f t="shared" si="64"/>
        <v>0</v>
      </c>
      <c r="AX12" s="18">
        <f t="shared" si="64"/>
        <v>0</v>
      </c>
      <c r="AY12" s="18">
        <f t="shared" si="64"/>
        <v>0</v>
      </c>
      <c r="AZ12" s="18">
        <f t="shared" si="64"/>
        <v>0</v>
      </c>
      <c r="BA12" s="18">
        <f t="shared" si="64"/>
        <v>0</v>
      </c>
      <c r="BB12" s="18">
        <f t="shared" si="64"/>
        <v>0</v>
      </c>
      <c r="BC12" s="18">
        <f t="shared" si="64"/>
        <v>0</v>
      </c>
      <c r="BD12" s="18">
        <f t="shared" si="64"/>
        <v>0</v>
      </c>
      <c r="BE12" s="18">
        <f t="shared" si="64"/>
        <v>0</v>
      </c>
      <c r="BF12" s="18">
        <f t="shared" si="64"/>
        <v>0</v>
      </c>
      <c r="BG12" s="17">
        <f>IF(AND($G12&lt;&gt;"",$I12&lt;&gt;""),IF(AND($G12&lt;=BG$11,$I12&gt;=BG$11),1,0),"")</f>
        <v>0</v>
      </c>
      <c r="BH12" s="18">
        <f t="shared" ref="BH12:BV16" si="65">IF(AND($G12&lt;&gt;"",$I12&lt;&gt;""),IF(AND($G12&lt;=BH$11,$I12&gt;=BH$11),1,0),"")</f>
        <v>0</v>
      </c>
      <c r="BI12" s="18">
        <f t="shared" si="65"/>
        <v>0</v>
      </c>
      <c r="BJ12" s="18">
        <f t="shared" si="65"/>
        <v>0</v>
      </c>
      <c r="BK12" s="18">
        <f t="shared" si="65"/>
        <v>0</v>
      </c>
      <c r="BL12" s="18">
        <f t="shared" si="65"/>
        <v>0</v>
      </c>
      <c r="BM12" s="18">
        <f t="shared" si="65"/>
        <v>0</v>
      </c>
      <c r="BN12" s="18">
        <f t="shared" si="65"/>
        <v>0</v>
      </c>
      <c r="BO12" s="18">
        <f t="shared" si="65"/>
        <v>0</v>
      </c>
      <c r="BP12" s="18">
        <f t="shared" si="65"/>
        <v>0</v>
      </c>
      <c r="BQ12" s="18">
        <f t="shared" si="65"/>
        <v>0</v>
      </c>
      <c r="BR12" s="19">
        <f t="shared" si="65"/>
        <v>0</v>
      </c>
      <c r="BS12" s="17">
        <f t="shared" si="65"/>
        <v>0</v>
      </c>
      <c r="BT12" s="18">
        <f t="shared" si="65"/>
        <v>0</v>
      </c>
      <c r="BU12" s="18">
        <f t="shared" si="65"/>
        <v>0</v>
      </c>
      <c r="BV12" s="18">
        <f t="shared" si="65"/>
        <v>0</v>
      </c>
      <c r="BW12" s="18">
        <f t="shared" ref="BW12:CL16" si="66">IF(AND($G12&lt;&gt;"",$I12&lt;&gt;""),IF(AND($G12&lt;=BW$11,$I12&gt;=BW$11),1,0),"")</f>
        <v>0</v>
      </c>
      <c r="BX12" s="18">
        <f t="shared" si="66"/>
        <v>0</v>
      </c>
      <c r="BY12" s="18">
        <f t="shared" si="66"/>
        <v>0</v>
      </c>
      <c r="BZ12" s="18">
        <f t="shared" si="66"/>
        <v>0</v>
      </c>
      <c r="CA12" s="18">
        <f t="shared" si="66"/>
        <v>0</v>
      </c>
      <c r="CB12" s="18">
        <f t="shared" si="66"/>
        <v>0</v>
      </c>
      <c r="CC12" s="18">
        <f t="shared" si="66"/>
        <v>0</v>
      </c>
      <c r="CD12" s="19">
        <f t="shared" si="66"/>
        <v>0</v>
      </c>
      <c r="CE12" s="17">
        <f t="shared" si="66"/>
        <v>0</v>
      </c>
      <c r="CF12" s="18">
        <f t="shared" si="66"/>
        <v>0</v>
      </c>
      <c r="CG12" s="18">
        <f t="shared" si="66"/>
        <v>0</v>
      </c>
      <c r="CH12" s="18">
        <f t="shared" si="66"/>
        <v>0</v>
      </c>
      <c r="CI12" s="18">
        <f t="shared" si="66"/>
        <v>0</v>
      </c>
      <c r="CJ12" s="18">
        <f t="shared" si="66"/>
        <v>0</v>
      </c>
      <c r="CK12" s="18">
        <f t="shared" si="66"/>
        <v>0</v>
      </c>
      <c r="CL12" s="18">
        <f t="shared" si="66"/>
        <v>0</v>
      </c>
      <c r="CM12" s="18">
        <f t="shared" ref="CM12:DB16" si="67">IF(AND($G12&lt;&gt;"",$I12&lt;&gt;""),IF(AND($G12&lt;=CM$11,$I12&gt;=CM$11),1,0),"")</f>
        <v>0</v>
      </c>
      <c r="CN12" s="18">
        <f t="shared" si="67"/>
        <v>0</v>
      </c>
      <c r="CO12" s="18">
        <f t="shared" si="67"/>
        <v>0</v>
      </c>
      <c r="CP12" s="19">
        <f t="shared" si="67"/>
        <v>0</v>
      </c>
      <c r="CQ12" s="17">
        <f t="shared" si="67"/>
        <v>0</v>
      </c>
      <c r="CR12" s="18">
        <f t="shared" si="67"/>
        <v>0</v>
      </c>
      <c r="CS12" s="18">
        <f t="shared" si="67"/>
        <v>0</v>
      </c>
      <c r="CT12" s="18">
        <f t="shared" si="67"/>
        <v>0</v>
      </c>
      <c r="CU12" s="18">
        <f t="shared" si="67"/>
        <v>0</v>
      </c>
      <c r="CV12" s="18">
        <f t="shared" si="67"/>
        <v>0</v>
      </c>
      <c r="CW12" s="18">
        <f t="shared" si="67"/>
        <v>0</v>
      </c>
      <c r="CX12" s="18">
        <f t="shared" si="67"/>
        <v>0</v>
      </c>
      <c r="CY12" s="18">
        <f t="shared" si="67"/>
        <v>0</v>
      </c>
      <c r="CZ12" s="18">
        <f t="shared" si="67"/>
        <v>0</v>
      </c>
      <c r="DA12" s="18">
        <f t="shared" si="67"/>
        <v>0</v>
      </c>
      <c r="DB12" s="19">
        <f t="shared" si="67"/>
        <v>0</v>
      </c>
      <c r="DC12" s="17">
        <f t="shared" ref="DC12:DR16" si="68">IF(AND($G12&lt;&gt;"",$I12&lt;&gt;""),IF(AND($G12&lt;=DC$11,$I12&gt;=DC$11),1,0),"")</f>
        <v>0</v>
      </c>
      <c r="DD12" s="18">
        <f t="shared" si="68"/>
        <v>0</v>
      </c>
      <c r="DE12" s="18">
        <f t="shared" si="68"/>
        <v>0</v>
      </c>
      <c r="DF12" s="18">
        <f t="shared" si="68"/>
        <v>0</v>
      </c>
      <c r="DG12" s="18">
        <f t="shared" si="68"/>
        <v>0</v>
      </c>
      <c r="DH12" s="18">
        <f t="shared" si="68"/>
        <v>0</v>
      </c>
      <c r="DI12" s="18">
        <f t="shared" si="68"/>
        <v>0</v>
      </c>
      <c r="DJ12" s="18">
        <f t="shared" si="68"/>
        <v>0</v>
      </c>
      <c r="DK12" s="18">
        <f t="shared" si="68"/>
        <v>0</v>
      </c>
      <c r="DL12" s="18">
        <f t="shared" si="68"/>
        <v>0</v>
      </c>
      <c r="DM12" s="18">
        <f t="shared" si="68"/>
        <v>0</v>
      </c>
      <c r="DN12" s="19">
        <f t="shared" si="68"/>
        <v>0</v>
      </c>
      <c r="DO12" s="17">
        <f t="shared" si="68"/>
        <v>0</v>
      </c>
      <c r="DP12" s="18">
        <f t="shared" si="68"/>
        <v>0</v>
      </c>
      <c r="DQ12" s="18">
        <f t="shared" si="68"/>
        <v>0</v>
      </c>
      <c r="DR12" s="18">
        <f t="shared" si="68"/>
        <v>0</v>
      </c>
      <c r="DS12" s="18">
        <f t="shared" ref="DS12:EH16" si="69">IF(AND($G12&lt;&gt;"",$I12&lt;&gt;""),IF(AND($G12&lt;=DS$11,$I12&gt;=DS$11),1,0),"")</f>
        <v>0</v>
      </c>
      <c r="DT12" s="18">
        <f t="shared" si="69"/>
        <v>0</v>
      </c>
      <c r="DU12" s="18">
        <f t="shared" si="69"/>
        <v>0</v>
      </c>
      <c r="DV12" s="18">
        <f t="shared" si="69"/>
        <v>0</v>
      </c>
      <c r="DW12" s="18">
        <f t="shared" si="69"/>
        <v>0</v>
      </c>
      <c r="DX12" s="18">
        <f t="shared" si="69"/>
        <v>0</v>
      </c>
      <c r="DY12" s="18">
        <f t="shared" si="69"/>
        <v>0</v>
      </c>
      <c r="DZ12" s="19">
        <f t="shared" si="69"/>
        <v>0</v>
      </c>
      <c r="EA12" s="17">
        <f t="shared" si="69"/>
        <v>0</v>
      </c>
      <c r="EB12" s="18">
        <f t="shared" si="69"/>
        <v>0</v>
      </c>
      <c r="EC12" s="18">
        <f t="shared" si="69"/>
        <v>0</v>
      </c>
      <c r="ED12" s="18">
        <f t="shared" si="69"/>
        <v>0</v>
      </c>
      <c r="EE12" s="18">
        <f t="shared" si="69"/>
        <v>0</v>
      </c>
      <c r="EF12" s="18">
        <f t="shared" si="69"/>
        <v>0</v>
      </c>
      <c r="EG12" s="18">
        <f t="shared" si="69"/>
        <v>0</v>
      </c>
      <c r="EH12" s="18">
        <f t="shared" si="69"/>
        <v>0</v>
      </c>
      <c r="EI12" s="18">
        <f t="shared" ref="EI12:EX16" si="70">IF(AND($G12&lt;&gt;"",$I12&lt;&gt;""),IF(AND($G12&lt;=EI$11,$I12&gt;=EI$11),1,0),"")</f>
        <v>0</v>
      </c>
      <c r="EJ12" s="18">
        <f t="shared" si="70"/>
        <v>0</v>
      </c>
      <c r="EK12" s="18">
        <f t="shared" si="70"/>
        <v>0</v>
      </c>
      <c r="EL12" s="19">
        <f t="shared" si="70"/>
        <v>0</v>
      </c>
      <c r="EM12" s="17">
        <f t="shared" si="70"/>
        <v>0</v>
      </c>
      <c r="EN12" s="18">
        <f t="shared" si="70"/>
        <v>0</v>
      </c>
      <c r="EO12" s="18">
        <f t="shared" si="70"/>
        <v>0</v>
      </c>
      <c r="EP12" s="18">
        <f t="shared" si="70"/>
        <v>0</v>
      </c>
      <c r="EQ12" s="18">
        <f t="shared" si="70"/>
        <v>0</v>
      </c>
      <c r="ER12" s="18">
        <f t="shared" si="70"/>
        <v>0</v>
      </c>
      <c r="ES12" s="18">
        <f t="shared" si="70"/>
        <v>0</v>
      </c>
      <c r="ET12" s="18">
        <f t="shared" si="70"/>
        <v>0</v>
      </c>
      <c r="EU12" s="18">
        <f t="shared" si="70"/>
        <v>0</v>
      </c>
      <c r="EV12" s="18">
        <f t="shared" si="70"/>
        <v>0</v>
      </c>
      <c r="EW12" s="18">
        <f t="shared" si="70"/>
        <v>0</v>
      </c>
      <c r="EX12" s="19">
        <f t="shared" si="70"/>
        <v>0</v>
      </c>
      <c r="EY12" s="17">
        <f t="shared" ref="EY12:FN16" si="71">IF(AND($G12&lt;&gt;"",$I12&lt;&gt;""),IF(AND($G12&lt;=EY$11,$I12&gt;=EY$11),1,0),"")</f>
        <v>0</v>
      </c>
      <c r="EZ12" s="18">
        <f t="shared" si="71"/>
        <v>0</v>
      </c>
      <c r="FA12" s="18">
        <f t="shared" si="71"/>
        <v>0</v>
      </c>
      <c r="FB12" s="18">
        <f t="shared" si="71"/>
        <v>0</v>
      </c>
      <c r="FC12" s="18">
        <f t="shared" si="71"/>
        <v>0</v>
      </c>
      <c r="FD12" s="18">
        <f t="shared" si="71"/>
        <v>0</v>
      </c>
      <c r="FE12" s="18">
        <f t="shared" si="71"/>
        <v>0</v>
      </c>
      <c r="FF12" s="18">
        <f t="shared" si="71"/>
        <v>0</v>
      </c>
      <c r="FG12" s="18">
        <f t="shared" si="71"/>
        <v>0</v>
      </c>
      <c r="FH12" s="18">
        <f t="shared" si="71"/>
        <v>0</v>
      </c>
      <c r="FI12" s="18">
        <f t="shared" si="71"/>
        <v>0</v>
      </c>
      <c r="FJ12" s="19">
        <f t="shared" si="71"/>
        <v>0</v>
      </c>
      <c r="FK12" s="17">
        <f t="shared" si="71"/>
        <v>0</v>
      </c>
      <c r="FL12" s="18">
        <f t="shared" si="71"/>
        <v>0</v>
      </c>
      <c r="FM12" s="18">
        <f t="shared" si="71"/>
        <v>0</v>
      </c>
      <c r="FN12" s="18">
        <f t="shared" si="71"/>
        <v>0</v>
      </c>
      <c r="FO12" s="18">
        <f t="shared" ref="FO12:GD16" si="72">IF(AND($G12&lt;&gt;"",$I12&lt;&gt;""),IF(AND($G12&lt;=FO$11,$I12&gt;=FO$11),1,0),"")</f>
        <v>0</v>
      </c>
      <c r="FP12" s="18">
        <f t="shared" si="72"/>
        <v>0</v>
      </c>
      <c r="FQ12" s="18">
        <f t="shared" si="72"/>
        <v>0</v>
      </c>
      <c r="FR12" s="18">
        <f t="shared" si="72"/>
        <v>0</v>
      </c>
      <c r="FS12" s="18">
        <f t="shared" si="72"/>
        <v>0</v>
      </c>
      <c r="FT12" s="18">
        <f t="shared" si="72"/>
        <v>0</v>
      </c>
      <c r="FU12" s="18">
        <f t="shared" si="72"/>
        <v>0</v>
      </c>
      <c r="FV12" s="19">
        <f t="shared" si="72"/>
        <v>0</v>
      </c>
      <c r="FW12" s="17">
        <f t="shared" si="72"/>
        <v>0</v>
      </c>
      <c r="FX12" s="18">
        <f t="shared" si="72"/>
        <v>0</v>
      </c>
      <c r="FY12" s="18">
        <f t="shared" si="72"/>
        <v>0</v>
      </c>
      <c r="FZ12" s="18">
        <f t="shared" si="72"/>
        <v>0</v>
      </c>
      <c r="GA12" s="18">
        <f t="shared" si="72"/>
        <v>0</v>
      </c>
      <c r="GB12" s="18">
        <f t="shared" si="72"/>
        <v>0</v>
      </c>
      <c r="GC12" s="18">
        <f t="shared" si="72"/>
        <v>0</v>
      </c>
      <c r="GD12" s="18">
        <f t="shared" si="72"/>
        <v>0</v>
      </c>
      <c r="GE12" s="18">
        <f t="shared" ref="GE12:IP14" si="73">IF(AND($G12&lt;&gt;"",$I12&lt;&gt;""),IF(AND($G12&lt;=GE$11,$I12&gt;=GE$11),1,0),"")</f>
        <v>0</v>
      </c>
      <c r="GF12" s="18">
        <f t="shared" si="73"/>
        <v>0</v>
      </c>
      <c r="GG12" s="18">
        <f t="shared" si="73"/>
        <v>0</v>
      </c>
      <c r="GH12" s="19">
        <f t="shared" si="73"/>
        <v>0</v>
      </c>
      <c r="GI12" s="17">
        <f t="shared" si="73"/>
        <v>0</v>
      </c>
      <c r="GJ12" s="18">
        <f t="shared" si="73"/>
        <v>0</v>
      </c>
      <c r="GK12" s="18">
        <f t="shared" si="73"/>
        <v>0</v>
      </c>
      <c r="GL12" s="18">
        <f t="shared" si="73"/>
        <v>0</v>
      </c>
      <c r="GM12" s="18">
        <f t="shared" si="73"/>
        <v>0</v>
      </c>
      <c r="GN12" s="18">
        <f t="shared" si="73"/>
        <v>0</v>
      </c>
      <c r="GO12" s="18">
        <f t="shared" si="73"/>
        <v>0</v>
      </c>
      <c r="GP12" s="18">
        <f t="shared" si="73"/>
        <v>0</v>
      </c>
      <c r="GQ12" s="18">
        <f t="shared" si="73"/>
        <v>0</v>
      </c>
      <c r="GR12" s="18">
        <f t="shared" si="73"/>
        <v>0</v>
      </c>
      <c r="GS12" s="18">
        <f t="shared" si="73"/>
        <v>0</v>
      </c>
      <c r="GT12" s="19">
        <f>IF(AND($G12&lt;&gt;"",$I12&lt;&gt;""),IF(AND($G12&lt;=GT$11,$I12&gt;=GT$11),1,0),"")</f>
        <v>0</v>
      </c>
      <c r="GU12" s="17">
        <f t="shared" si="73"/>
        <v>0</v>
      </c>
      <c r="GV12" s="18">
        <f t="shared" si="73"/>
        <v>0</v>
      </c>
      <c r="GW12" s="18">
        <f t="shared" si="73"/>
        <v>0</v>
      </c>
      <c r="GX12" s="18">
        <f t="shared" si="73"/>
        <v>0</v>
      </c>
      <c r="GY12" s="18">
        <f t="shared" si="73"/>
        <v>0</v>
      </c>
      <c r="GZ12" s="18">
        <f t="shared" si="73"/>
        <v>0</v>
      </c>
      <c r="HA12" s="18">
        <f t="shared" si="73"/>
        <v>0</v>
      </c>
      <c r="HB12" s="18">
        <f t="shared" si="73"/>
        <v>0</v>
      </c>
      <c r="HC12" s="18">
        <f t="shared" si="73"/>
        <v>0</v>
      </c>
      <c r="HD12" s="18">
        <f t="shared" si="73"/>
        <v>0</v>
      </c>
      <c r="HE12" s="18">
        <f t="shared" si="73"/>
        <v>0</v>
      </c>
      <c r="HF12" s="19">
        <f>IF(AND($G12&lt;&gt;"",$I12&lt;&gt;""),IF(AND($G12&lt;=HF$11,$I12&gt;=HF$11),1,0),"")</f>
        <v>0</v>
      </c>
      <c r="HG12" s="17">
        <f t="shared" si="73"/>
        <v>0</v>
      </c>
      <c r="HH12" s="18">
        <f t="shared" si="73"/>
        <v>0</v>
      </c>
      <c r="HI12" s="18">
        <f t="shared" si="73"/>
        <v>0</v>
      </c>
      <c r="HJ12" s="18">
        <f t="shared" si="73"/>
        <v>0</v>
      </c>
      <c r="HK12" s="18">
        <f t="shared" si="73"/>
        <v>0</v>
      </c>
      <c r="HL12" s="18">
        <f t="shared" si="73"/>
        <v>0</v>
      </c>
      <c r="HM12" s="18">
        <f t="shared" si="73"/>
        <v>0</v>
      </c>
      <c r="HN12" s="18">
        <f t="shared" si="73"/>
        <v>0</v>
      </c>
      <c r="HO12" s="18">
        <f t="shared" si="73"/>
        <v>0</v>
      </c>
      <c r="HP12" s="18">
        <f t="shared" si="73"/>
        <v>0</v>
      </c>
      <c r="HQ12" s="18">
        <f t="shared" si="73"/>
        <v>0</v>
      </c>
      <c r="HR12" s="19">
        <f>IF(AND($G12&lt;&gt;"",$I12&lt;&gt;""),IF(AND($G12&lt;=HR$11,$I12&gt;=HR$11),1,0),"")</f>
        <v>0</v>
      </c>
      <c r="HS12" s="17">
        <f t="shared" si="73"/>
        <v>0</v>
      </c>
      <c r="HT12" s="18">
        <f t="shared" si="73"/>
        <v>0</v>
      </c>
      <c r="HU12" s="18">
        <f t="shared" si="73"/>
        <v>0</v>
      </c>
      <c r="HV12" s="18">
        <f t="shared" si="73"/>
        <v>0</v>
      </c>
      <c r="HW12" s="18">
        <f t="shared" si="73"/>
        <v>0</v>
      </c>
      <c r="HX12" s="18">
        <f t="shared" si="73"/>
        <v>0</v>
      </c>
      <c r="HY12" s="18">
        <f t="shared" si="73"/>
        <v>0</v>
      </c>
      <c r="HZ12" s="18">
        <f t="shared" si="73"/>
        <v>0</v>
      </c>
      <c r="IA12" s="18">
        <f t="shared" si="73"/>
        <v>0</v>
      </c>
      <c r="IB12" s="18">
        <f t="shared" si="73"/>
        <v>0</v>
      </c>
      <c r="IC12" s="18">
        <f t="shared" si="73"/>
        <v>0</v>
      </c>
      <c r="ID12" s="19">
        <f>IF(AND($G12&lt;&gt;"",$I12&lt;&gt;""),IF(AND($G12&lt;=ID$11,$I12&gt;=ID$11),1,0),"")</f>
        <v>0</v>
      </c>
      <c r="IE12" s="17">
        <f t="shared" si="73"/>
        <v>0</v>
      </c>
      <c r="IF12" s="18">
        <f t="shared" si="73"/>
        <v>0</v>
      </c>
      <c r="IG12" s="18">
        <f t="shared" si="73"/>
        <v>0</v>
      </c>
      <c r="IH12" s="18">
        <f t="shared" si="73"/>
        <v>0</v>
      </c>
      <c r="II12" s="18">
        <f t="shared" si="73"/>
        <v>0</v>
      </c>
      <c r="IJ12" s="18">
        <f t="shared" si="73"/>
        <v>0</v>
      </c>
      <c r="IK12" s="18">
        <f t="shared" si="73"/>
        <v>0</v>
      </c>
      <c r="IL12" s="18">
        <f t="shared" si="73"/>
        <v>0</v>
      </c>
      <c r="IM12" s="18">
        <f t="shared" si="73"/>
        <v>0</v>
      </c>
      <c r="IN12" s="18">
        <f t="shared" si="73"/>
        <v>0</v>
      </c>
      <c r="IO12" s="18">
        <f t="shared" si="73"/>
        <v>0</v>
      </c>
      <c r="IP12" s="19">
        <f t="shared" si="73"/>
        <v>0</v>
      </c>
      <c r="IQ12" s="17">
        <f t="shared" ref="IQ12:LB12" si="74">IF(AND($G12&lt;&gt;"",$I12&lt;&gt;""),IF(AND($G12&lt;=IQ$11,$I12&gt;=IQ$11),1,0),"")</f>
        <v>0</v>
      </c>
      <c r="IR12" s="18">
        <f t="shared" si="74"/>
        <v>0</v>
      </c>
      <c r="IS12" s="18">
        <f t="shared" si="74"/>
        <v>0</v>
      </c>
      <c r="IT12" s="18">
        <f t="shared" si="74"/>
        <v>0</v>
      </c>
      <c r="IU12" s="18">
        <f t="shared" si="74"/>
        <v>0</v>
      </c>
      <c r="IV12" s="18">
        <f t="shared" si="74"/>
        <v>0</v>
      </c>
      <c r="IW12" s="18">
        <f t="shared" si="74"/>
        <v>0</v>
      </c>
      <c r="IX12" s="18">
        <f t="shared" si="74"/>
        <v>0</v>
      </c>
      <c r="IY12" s="18">
        <f t="shared" si="74"/>
        <v>0</v>
      </c>
      <c r="IZ12" s="18">
        <f t="shared" si="74"/>
        <v>0</v>
      </c>
      <c r="JA12" s="18">
        <f t="shared" si="74"/>
        <v>0</v>
      </c>
      <c r="JB12" s="19">
        <f t="shared" si="74"/>
        <v>0</v>
      </c>
      <c r="JC12" s="17">
        <f t="shared" si="74"/>
        <v>0</v>
      </c>
      <c r="JD12" s="18">
        <f t="shared" si="74"/>
        <v>0</v>
      </c>
      <c r="JE12" s="18">
        <f t="shared" si="74"/>
        <v>0</v>
      </c>
      <c r="JF12" s="18">
        <f t="shared" si="74"/>
        <v>0</v>
      </c>
      <c r="JG12" s="18">
        <f t="shared" si="74"/>
        <v>0</v>
      </c>
      <c r="JH12" s="18">
        <f t="shared" si="74"/>
        <v>0</v>
      </c>
      <c r="JI12" s="18">
        <f t="shared" si="74"/>
        <v>0</v>
      </c>
      <c r="JJ12" s="18">
        <f t="shared" si="74"/>
        <v>0</v>
      </c>
      <c r="JK12" s="18">
        <f t="shared" si="74"/>
        <v>0</v>
      </c>
      <c r="JL12" s="18">
        <f t="shared" si="74"/>
        <v>0</v>
      </c>
      <c r="JM12" s="18">
        <f t="shared" si="74"/>
        <v>0</v>
      </c>
      <c r="JN12" s="19">
        <f t="shared" si="74"/>
        <v>0</v>
      </c>
      <c r="JO12" s="17">
        <f t="shared" si="74"/>
        <v>0</v>
      </c>
      <c r="JP12" s="18">
        <f t="shared" si="74"/>
        <v>0</v>
      </c>
      <c r="JQ12" s="18">
        <f t="shared" si="74"/>
        <v>0</v>
      </c>
      <c r="JR12" s="18">
        <f t="shared" si="74"/>
        <v>0</v>
      </c>
      <c r="JS12" s="18">
        <f t="shared" si="74"/>
        <v>0</v>
      </c>
      <c r="JT12" s="18">
        <f t="shared" si="74"/>
        <v>0</v>
      </c>
      <c r="JU12" s="18">
        <f t="shared" si="74"/>
        <v>0</v>
      </c>
      <c r="JV12" s="18">
        <f t="shared" si="74"/>
        <v>0</v>
      </c>
      <c r="JW12" s="18">
        <f t="shared" si="74"/>
        <v>0</v>
      </c>
      <c r="JX12" s="18">
        <f t="shared" si="74"/>
        <v>0</v>
      </c>
      <c r="JY12" s="18">
        <f t="shared" si="74"/>
        <v>0</v>
      </c>
      <c r="JZ12" s="19">
        <f t="shared" si="74"/>
        <v>0</v>
      </c>
      <c r="KA12" s="17">
        <f t="shared" si="74"/>
        <v>0</v>
      </c>
      <c r="KB12" s="18">
        <f t="shared" si="74"/>
        <v>0</v>
      </c>
      <c r="KC12" s="18">
        <f t="shared" si="74"/>
        <v>0</v>
      </c>
      <c r="KD12" s="18">
        <f t="shared" si="74"/>
        <v>0</v>
      </c>
      <c r="KE12" s="18">
        <f t="shared" si="74"/>
        <v>0</v>
      </c>
      <c r="KF12" s="18">
        <f t="shared" si="74"/>
        <v>0</v>
      </c>
      <c r="KG12" s="18">
        <f t="shared" si="74"/>
        <v>0</v>
      </c>
      <c r="KH12" s="18">
        <f t="shared" si="74"/>
        <v>0</v>
      </c>
      <c r="KI12" s="18">
        <f t="shared" si="74"/>
        <v>0</v>
      </c>
      <c r="KJ12" s="18">
        <f t="shared" si="74"/>
        <v>0</v>
      </c>
      <c r="KK12" s="18">
        <f t="shared" si="74"/>
        <v>0</v>
      </c>
      <c r="KL12" s="19">
        <f t="shared" si="74"/>
        <v>0</v>
      </c>
      <c r="KM12" s="17">
        <f t="shared" si="74"/>
        <v>0</v>
      </c>
      <c r="KN12" s="18">
        <f t="shared" si="74"/>
        <v>0</v>
      </c>
      <c r="KO12" s="18">
        <f t="shared" si="74"/>
        <v>0</v>
      </c>
      <c r="KP12" s="18">
        <f t="shared" si="74"/>
        <v>0</v>
      </c>
      <c r="KQ12" s="18">
        <f t="shared" si="74"/>
        <v>0</v>
      </c>
      <c r="KR12" s="18">
        <f t="shared" si="74"/>
        <v>0</v>
      </c>
      <c r="KS12" s="18">
        <f t="shared" si="74"/>
        <v>0</v>
      </c>
      <c r="KT12" s="18">
        <f t="shared" si="74"/>
        <v>0</v>
      </c>
      <c r="KU12" s="18">
        <f t="shared" si="74"/>
        <v>0</v>
      </c>
      <c r="KV12" s="18">
        <f t="shared" si="74"/>
        <v>0</v>
      </c>
      <c r="KW12" s="18">
        <f t="shared" si="74"/>
        <v>0</v>
      </c>
      <c r="KX12" s="19">
        <f t="shared" si="74"/>
        <v>0</v>
      </c>
      <c r="KY12" s="17">
        <f t="shared" si="74"/>
        <v>0</v>
      </c>
      <c r="KZ12" s="18">
        <f t="shared" si="74"/>
        <v>0</v>
      </c>
      <c r="LA12" s="18">
        <f t="shared" si="74"/>
        <v>0</v>
      </c>
      <c r="LB12" s="18">
        <f t="shared" si="74"/>
        <v>0</v>
      </c>
      <c r="LC12" s="18">
        <f t="shared" ref="LC12:NN12" si="75">IF(AND($G12&lt;&gt;"",$I12&lt;&gt;""),IF(AND($G12&lt;=LC$11,$I12&gt;=LC$11),1,0),"")</f>
        <v>0</v>
      </c>
      <c r="LD12" s="18">
        <f t="shared" si="75"/>
        <v>0</v>
      </c>
      <c r="LE12" s="18">
        <f t="shared" si="75"/>
        <v>0</v>
      </c>
      <c r="LF12" s="18">
        <f t="shared" si="75"/>
        <v>0</v>
      </c>
      <c r="LG12" s="18">
        <f t="shared" si="75"/>
        <v>0</v>
      </c>
      <c r="LH12" s="18">
        <f t="shared" si="75"/>
        <v>0</v>
      </c>
      <c r="LI12" s="18">
        <f t="shared" si="75"/>
        <v>0</v>
      </c>
      <c r="LJ12" s="19">
        <f t="shared" si="75"/>
        <v>0</v>
      </c>
      <c r="LK12" s="17">
        <f t="shared" si="75"/>
        <v>0</v>
      </c>
      <c r="LL12" s="18">
        <f t="shared" si="75"/>
        <v>0</v>
      </c>
      <c r="LM12" s="18">
        <f t="shared" si="75"/>
        <v>0</v>
      </c>
      <c r="LN12" s="18">
        <f t="shared" si="75"/>
        <v>0</v>
      </c>
      <c r="LO12" s="18">
        <f t="shared" si="75"/>
        <v>0</v>
      </c>
      <c r="LP12" s="18">
        <f t="shared" si="75"/>
        <v>0</v>
      </c>
      <c r="LQ12" s="18">
        <f t="shared" si="75"/>
        <v>0</v>
      </c>
      <c r="LR12" s="18">
        <f t="shared" si="75"/>
        <v>0</v>
      </c>
      <c r="LS12" s="18">
        <f t="shared" si="75"/>
        <v>0</v>
      </c>
      <c r="LT12" s="18">
        <f t="shared" si="75"/>
        <v>0</v>
      </c>
      <c r="LU12" s="18">
        <f t="shared" si="75"/>
        <v>0</v>
      </c>
      <c r="LV12" s="19">
        <f t="shared" si="75"/>
        <v>0</v>
      </c>
      <c r="LW12" s="17">
        <f t="shared" si="75"/>
        <v>0</v>
      </c>
      <c r="LX12" s="18">
        <f t="shared" si="75"/>
        <v>0</v>
      </c>
      <c r="LY12" s="18">
        <f t="shared" si="75"/>
        <v>0</v>
      </c>
      <c r="LZ12" s="18">
        <f t="shared" si="75"/>
        <v>0</v>
      </c>
      <c r="MA12" s="18">
        <f t="shared" si="75"/>
        <v>0</v>
      </c>
      <c r="MB12" s="18">
        <f t="shared" si="75"/>
        <v>0</v>
      </c>
      <c r="MC12" s="18">
        <f t="shared" si="75"/>
        <v>0</v>
      </c>
      <c r="MD12" s="18">
        <f t="shared" si="75"/>
        <v>0</v>
      </c>
      <c r="ME12" s="18">
        <f t="shared" si="75"/>
        <v>0</v>
      </c>
      <c r="MF12" s="18">
        <f t="shared" si="75"/>
        <v>0</v>
      </c>
      <c r="MG12" s="18">
        <f t="shared" si="75"/>
        <v>0</v>
      </c>
      <c r="MH12" s="19">
        <f t="shared" si="75"/>
        <v>0</v>
      </c>
      <c r="MI12" s="17">
        <f t="shared" si="75"/>
        <v>0</v>
      </c>
      <c r="MJ12" s="18">
        <f t="shared" si="75"/>
        <v>0</v>
      </c>
      <c r="MK12" s="18">
        <f t="shared" si="75"/>
        <v>0</v>
      </c>
      <c r="ML12" s="18">
        <f t="shared" si="75"/>
        <v>0</v>
      </c>
      <c r="MM12" s="18">
        <f t="shared" si="75"/>
        <v>0</v>
      </c>
      <c r="MN12" s="18">
        <f t="shared" si="75"/>
        <v>0</v>
      </c>
      <c r="MO12" s="18">
        <f t="shared" si="75"/>
        <v>0</v>
      </c>
      <c r="MP12" s="18">
        <f t="shared" si="75"/>
        <v>0</v>
      </c>
      <c r="MQ12" s="18">
        <f t="shared" si="75"/>
        <v>0</v>
      </c>
      <c r="MR12" s="18">
        <f t="shared" si="75"/>
        <v>0</v>
      </c>
      <c r="MS12" s="18">
        <f t="shared" si="75"/>
        <v>0</v>
      </c>
      <c r="MT12" s="19">
        <f t="shared" si="75"/>
        <v>0</v>
      </c>
      <c r="MU12" s="17">
        <f t="shared" si="75"/>
        <v>0</v>
      </c>
      <c r="MV12" s="18">
        <f t="shared" si="75"/>
        <v>0</v>
      </c>
      <c r="MW12" s="18">
        <f t="shared" si="75"/>
        <v>0</v>
      </c>
      <c r="MX12" s="18">
        <f t="shared" si="75"/>
        <v>0</v>
      </c>
      <c r="MY12" s="18">
        <f t="shared" si="75"/>
        <v>0</v>
      </c>
      <c r="MZ12" s="18">
        <f t="shared" si="75"/>
        <v>0</v>
      </c>
      <c r="NA12" s="18">
        <f t="shared" si="75"/>
        <v>0</v>
      </c>
      <c r="NB12" s="18">
        <f t="shared" si="75"/>
        <v>0</v>
      </c>
      <c r="NC12" s="18">
        <f t="shared" si="75"/>
        <v>0</v>
      </c>
      <c r="ND12" s="18">
        <f t="shared" si="75"/>
        <v>0</v>
      </c>
      <c r="NE12" s="18">
        <f t="shared" si="75"/>
        <v>0</v>
      </c>
      <c r="NF12" s="19">
        <f t="shared" si="75"/>
        <v>0</v>
      </c>
      <c r="NG12" s="17">
        <f t="shared" si="75"/>
        <v>0</v>
      </c>
      <c r="NH12" s="18">
        <f t="shared" si="75"/>
        <v>0</v>
      </c>
      <c r="NI12" s="18">
        <f t="shared" si="75"/>
        <v>0</v>
      </c>
      <c r="NJ12" s="18">
        <f t="shared" si="75"/>
        <v>0</v>
      </c>
      <c r="NK12" s="18">
        <f t="shared" si="75"/>
        <v>0</v>
      </c>
      <c r="NL12" s="18">
        <f t="shared" si="75"/>
        <v>0</v>
      </c>
      <c r="NM12" s="18">
        <f t="shared" si="75"/>
        <v>0</v>
      </c>
      <c r="NN12" s="18">
        <f t="shared" si="75"/>
        <v>0</v>
      </c>
      <c r="NO12" s="18">
        <f t="shared" ref="NO12:PZ12" si="76">IF(AND($G12&lt;&gt;"",$I12&lt;&gt;""),IF(AND($G12&lt;=NO$11,$I12&gt;=NO$11),1,0),"")</f>
        <v>0</v>
      </c>
      <c r="NP12" s="18">
        <f t="shared" si="76"/>
        <v>0</v>
      </c>
      <c r="NQ12" s="18">
        <f t="shared" si="76"/>
        <v>0</v>
      </c>
      <c r="NR12" s="19">
        <f t="shared" si="76"/>
        <v>0</v>
      </c>
      <c r="NS12" s="17">
        <f t="shared" si="76"/>
        <v>0</v>
      </c>
      <c r="NT12" s="18">
        <f t="shared" si="76"/>
        <v>0</v>
      </c>
      <c r="NU12" s="18">
        <f t="shared" si="76"/>
        <v>0</v>
      </c>
      <c r="NV12" s="18">
        <f t="shared" si="76"/>
        <v>0</v>
      </c>
      <c r="NW12" s="18">
        <f t="shared" si="76"/>
        <v>0</v>
      </c>
      <c r="NX12" s="18">
        <f t="shared" si="76"/>
        <v>0</v>
      </c>
      <c r="NY12" s="18">
        <f t="shared" si="76"/>
        <v>0</v>
      </c>
      <c r="NZ12" s="18">
        <f t="shared" si="76"/>
        <v>0</v>
      </c>
      <c r="OA12" s="18">
        <f t="shared" si="76"/>
        <v>0</v>
      </c>
      <c r="OB12" s="18">
        <f t="shared" si="76"/>
        <v>0</v>
      </c>
      <c r="OC12" s="18">
        <f t="shared" si="76"/>
        <v>0</v>
      </c>
      <c r="OD12" s="19">
        <f t="shared" si="76"/>
        <v>0</v>
      </c>
      <c r="OE12" s="17">
        <f t="shared" si="76"/>
        <v>0</v>
      </c>
      <c r="OF12" s="18">
        <f t="shared" si="76"/>
        <v>0</v>
      </c>
      <c r="OG12" s="18">
        <f t="shared" si="76"/>
        <v>0</v>
      </c>
      <c r="OH12" s="18">
        <f t="shared" si="76"/>
        <v>0</v>
      </c>
      <c r="OI12" s="18">
        <f t="shared" si="76"/>
        <v>0</v>
      </c>
      <c r="OJ12" s="18">
        <f t="shared" si="76"/>
        <v>0</v>
      </c>
      <c r="OK12" s="18">
        <f t="shared" si="76"/>
        <v>0</v>
      </c>
      <c r="OL12" s="18">
        <f t="shared" si="76"/>
        <v>0</v>
      </c>
      <c r="OM12" s="18">
        <f t="shared" si="76"/>
        <v>0</v>
      </c>
      <c r="ON12" s="18">
        <f t="shared" si="76"/>
        <v>0</v>
      </c>
      <c r="OO12" s="18">
        <f t="shared" si="76"/>
        <v>0</v>
      </c>
      <c r="OP12" s="19">
        <f t="shared" si="76"/>
        <v>0</v>
      </c>
      <c r="OQ12" s="17">
        <f t="shared" si="76"/>
        <v>0</v>
      </c>
      <c r="OR12" s="18">
        <f t="shared" si="76"/>
        <v>0</v>
      </c>
      <c r="OS12" s="18">
        <f t="shared" si="76"/>
        <v>0</v>
      </c>
      <c r="OT12" s="18">
        <f t="shared" si="76"/>
        <v>0</v>
      </c>
      <c r="OU12" s="18">
        <f t="shared" si="76"/>
        <v>0</v>
      </c>
      <c r="OV12" s="18">
        <f t="shared" si="76"/>
        <v>0</v>
      </c>
      <c r="OW12" s="18">
        <f t="shared" si="76"/>
        <v>0</v>
      </c>
      <c r="OX12" s="18">
        <f t="shared" si="76"/>
        <v>0</v>
      </c>
      <c r="OY12" s="18">
        <f t="shared" si="76"/>
        <v>0</v>
      </c>
      <c r="OZ12" s="18">
        <f t="shared" si="76"/>
        <v>0</v>
      </c>
      <c r="PA12" s="18">
        <f t="shared" si="76"/>
        <v>0</v>
      </c>
      <c r="PB12" s="19">
        <f t="shared" si="76"/>
        <v>0</v>
      </c>
      <c r="PC12" s="17">
        <f t="shared" si="76"/>
        <v>0</v>
      </c>
      <c r="PD12" s="18">
        <f t="shared" si="76"/>
        <v>0</v>
      </c>
      <c r="PE12" s="18">
        <f t="shared" si="76"/>
        <v>0</v>
      </c>
      <c r="PF12" s="18">
        <f t="shared" si="76"/>
        <v>0</v>
      </c>
      <c r="PG12" s="18">
        <f t="shared" si="76"/>
        <v>0</v>
      </c>
      <c r="PH12" s="18">
        <f t="shared" si="76"/>
        <v>0</v>
      </c>
      <c r="PI12" s="18">
        <f t="shared" si="76"/>
        <v>0</v>
      </c>
      <c r="PJ12" s="18">
        <f t="shared" si="76"/>
        <v>0</v>
      </c>
      <c r="PK12" s="18">
        <f t="shared" si="76"/>
        <v>0</v>
      </c>
      <c r="PL12" s="18">
        <f t="shared" si="76"/>
        <v>0</v>
      </c>
      <c r="PM12" s="18">
        <f t="shared" si="76"/>
        <v>0</v>
      </c>
      <c r="PN12" s="19">
        <f t="shared" si="76"/>
        <v>0</v>
      </c>
      <c r="PO12" s="17">
        <f t="shared" si="76"/>
        <v>0</v>
      </c>
      <c r="PP12" s="18">
        <f t="shared" si="76"/>
        <v>0</v>
      </c>
      <c r="PQ12" s="18">
        <f t="shared" si="76"/>
        <v>0</v>
      </c>
      <c r="PR12" s="18">
        <f t="shared" si="76"/>
        <v>0</v>
      </c>
      <c r="PS12" s="18">
        <f t="shared" si="76"/>
        <v>0</v>
      </c>
      <c r="PT12" s="18">
        <f t="shared" si="76"/>
        <v>0</v>
      </c>
      <c r="PU12" s="18">
        <f t="shared" si="76"/>
        <v>0</v>
      </c>
      <c r="PV12" s="18">
        <f t="shared" si="76"/>
        <v>0</v>
      </c>
      <c r="PW12" s="18">
        <f t="shared" si="76"/>
        <v>0</v>
      </c>
      <c r="PX12" s="18">
        <f t="shared" si="76"/>
        <v>0</v>
      </c>
      <c r="PY12" s="18">
        <f t="shared" si="76"/>
        <v>0</v>
      </c>
      <c r="PZ12" s="19">
        <f t="shared" si="76"/>
        <v>0</v>
      </c>
      <c r="QA12" s="17">
        <f t="shared" ref="QA12:RV14" si="77">IF(AND($G12&lt;&gt;"",$I12&lt;&gt;""),IF(AND($G12&lt;=QA$11,$I12&gt;=QA$11),1,0),"")</f>
        <v>0</v>
      </c>
      <c r="QB12" s="18">
        <f t="shared" si="77"/>
        <v>0</v>
      </c>
      <c r="QC12" s="18">
        <f t="shared" si="77"/>
        <v>0</v>
      </c>
      <c r="QD12" s="18">
        <f t="shared" si="77"/>
        <v>0</v>
      </c>
      <c r="QE12" s="18">
        <f t="shared" si="77"/>
        <v>0</v>
      </c>
      <c r="QF12" s="18">
        <f t="shared" si="77"/>
        <v>0</v>
      </c>
      <c r="QG12" s="18">
        <f t="shared" si="77"/>
        <v>0</v>
      </c>
      <c r="QH12" s="18">
        <f t="shared" si="77"/>
        <v>0</v>
      </c>
      <c r="QI12" s="18">
        <f t="shared" si="77"/>
        <v>0</v>
      </c>
      <c r="QJ12" s="18">
        <f t="shared" si="77"/>
        <v>0</v>
      </c>
      <c r="QK12" s="18">
        <f t="shared" si="77"/>
        <v>0</v>
      </c>
      <c r="QL12" s="19">
        <f t="shared" si="77"/>
        <v>0</v>
      </c>
      <c r="QM12" s="17">
        <f t="shared" si="77"/>
        <v>0</v>
      </c>
      <c r="QN12" s="18">
        <f t="shared" si="77"/>
        <v>0</v>
      </c>
      <c r="QO12" s="18">
        <f t="shared" si="77"/>
        <v>0</v>
      </c>
      <c r="QP12" s="18">
        <f t="shared" si="77"/>
        <v>0</v>
      </c>
      <c r="QQ12" s="18">
        <f t="shared" si="77"/>
        <v>0</v>
      </c>
      <c r="QR12" s="18">
        <f t="shared" si="77"/>
        <v>0</v>
      </c>
      <c r="QS12" s="18">
        <f t="shared" si="77"/>
        <v>0</v>
      </c>
      <c r="QT12" s="18">
        <f t="shared" si="77"/>
        <v>0</v>
      </c>
      <c r="QU12" s="18">
        <f t="shared" si="77"/>
        <v>0</v>
      </c>
      <c r="QV12" s="18">
        <f t="shared" si="77"/>
        <v>0</v>
      </c>
      <c r="QW12" s="18">
        <f t="shared" si="77"/>
        <v>0</v>
      </c>
      <c r="QX12" s="19">
        <f t="shared" si="77"/>
        <v>0</v>
      </c>
      <c r="QY12" s="17">
        <f t="shared" si="77"/>
        <v>0</v>
      </c>
      <c r="QZ12" s="18">
        <f t="shared" si="77"/>
        <v>0</v>
      </c>
      <c r="RA12" s="18">
        <f t="shared" si="77"/>
        <v>0</v>
      </c>
      <c r="RB12" s="18">
        <f t="shared" si="77"/>
        <v>0</v>
      </c>
      <c r="RC12" s="18">
        <f t="shared" si="77"/>
        <v>0</v>
      </c>
      <c r="RD12" s="18">
        <f t="shared" si="77"/>
        <v>0</v>
      </c>
      <c r="RE12" s="18">
        <f t="shared" si="77"/>
        <v>0</v>
      </c>
      <c r="RF12" s="18">
        <f t="shared" si="77"/>
        <v>0</v>
      </c>
      <c r="RG12" s="18">
        <f t="shared" si="77"/>
        <v>0</v>
      </c>
      <c r="RH12" s="18">
        <f t="shared" si="77"/>
        <v>0</v>
      </c>
      <c r="RI12" s="18">
        <f t="shared" si="77"/>
        <v>0</v>
      </c>
      <c r="RJ12" s="19">
        <f t="shared" si="77"/>
        <v>0</v>
      </c>
      <c r="RK12" s="17">
        <f t="shared" si="77"/>
        <v>0</v>
      </c>
      <c r="RL12" s="18">
        <f t="shared" si="77"/>
        <v>0</v>
      </c>
      <c r="RM12" s="18">
        <f t="shared" si="77"/>
        <v>0</v>
      </c>
      <c r="RN12" s="18">
        <f t="shared" si="77"/>
        <v>0</v>
      </c>
      <c r="RO12" s="18">
        <f t="shared" si="77"/>
        <v>0</v>
      </c>
      <c r="RP12" s="18">
        <f t="shared" si="77"/>
        <v>0</v>
      </c>
      <c r="RQ12" s="18">
        <f t="shared" si="77"/>
        <v>0</v>
      </c>
      <c r="RR12" s="18">
        <f t="shared" si="77"/>
        <v>0</v>
      </c>
      <c r="RS12" s="18">
        <f t="shared" si="77"/>
        <v>0</v>
      </c>
      <c r="RT12" s="18">
        <f>IF(AND($G12&lt;&gt;"",$I12&lt;&gt;""),IF(AND($G12&lt;=RT$11,$I12&gt;=RT$11),1,0),"")</f>
        <v>0</v>
      </c>
      <c r="RU12" s="18">
        <f t="shared" si="77"/>
        <v>0</v>
      </c>
      <c r="RV12" s="19">
        <f t="shared" si="77"/>
        <v>0</v>
      </c>
      <c r="RW12" s="17">
        <f t="shared" ref="RW12:UH14" si="78">IF(AND($G12&lt;&gt;"",$I12&lt;&gt;""),IF(AND($G12&lt;=RW$11,$I12&gt;=RW$11),1,0),"")</f>
        <v>0</v>
      </c>
      <c r="RX12" s="18">
        <f t="shared" si="78"/>
        <v>0</v>
      </c>
      <c r="RY12" s="18">
        <f t="shared" si="78"/>
        <v>0</v>
      </c>
      <c r="RZ12" s="18">
        <f t="shared" si="78"/>
        <v>0</v>
      </c>
      <c r="SA12" s="18">
        <f t="shared" si="78"/>
        <v>0</v>
      </c>
      <c r="SB12" s="18">
        <f t="shared" si="78"/>
        <v>0</v>
      </c>
      <c r="SC12" s="18">
        <f t="shared" si="78"/>
        <v>0</v>
      </c>
      <c r="SD12" s="18">
        <f t="shared" si="78"/>
        <v>0</v>
      </c>
      <c r="SE12" s="18">
        <f t="shared" si="78"/>
        <v>0</v>
      </c>
      <c r="SF12" s="18">
        <f t="shared" si="78"/>
        <v>0</v>
      </c>
      <c r="SG12" s="18">
        <f t="shared" si="78"/>
        <v>0</v>
      </c>
      <c r="SH12" s="19">
        <f>IF(AND($G12&lt;&gt;"",$I12&lt;&gt;""),IF(AND($G12&lt;=SH$11,$I12&gt;=SH$11),1,0),"")</f>
        <v>0</v>
      </c>
      <c r="SI12" s="17">
        <f t="shared" si="78"/>
        <v>0</v>
      </c>
      <c r="SJ12" s="18">
        <f t="shared" si="78"/>
        <v>0</v>
      </c>
      <c r="SK12" s="18">
        <f t="shared" si="78"/>
        <v>0</v>
      </c>
      <c r="SL12" s="18">
        <f t="shared" si="78"/>
        <v>0</v>
      </c>
      <c r="SM12" s="18">
        <f t="shared" si="78"/>
        <v>0</v>
      </c>
      <c r="SN12" s="18">
        <f t="shared" si="78"/>
        <v>0</v>
      </c>
      <c r="SO12" s="18">
        <f t="shared" si="78"/>
        <v>0</v>
      </c>
      <c r="SP12" s="18">
        <f t="shared" si="78"/>
        <v>0</v>
      </c>
      <c r="SQ12" s="18">
        <f t="shared" si="78"/>
        <v>0</v>
      </c>
      <c r="SR12" s="18">
        <f t="shared" si="78"/>
        <v>0</v>
      </c>
      <c r="SS12" s="18">
        <f t="shared" si="78"/>
        <v>0</v>
      </c>
      <c r="ST12" s="19">
        <f>IF(AND($G12&lt;&gt;"",$I12&lt;&gt;""),IF(AND($G12&lt;=ST$11,$I12&gt;=ST$11),1,0),"")</f>
        <v>0</v>
      </c>
      <c r="SU12" s="17">
        <f t="shared" si="78"/>
        <v>0</v>
      </c>
      <c r="SV12" s="18">
        <f t="shared" si="78"/>
        <v>0</v>
      </c>
      <c r="SW12" s="18">
        <f t="shared" si="78"/>
        <v>0</v>
      </c>
      <c r="SX12" s="18">
        <f t="shared" si="78"/>
        <v>0</v>
      </c>
      <c r="SY12" s="18">
        <f t="shared" si="78"/>
        <v>0</v>
      </c>
      <c r="SZ12" s="18">
        <f t="shared" si="78"/>
        <v>0</v>
      </c>
      <c r="TA12" s="18">
        <f t="shared" si="78"/>
        <v>0</v>
      </c>
      <c r="TB12" s="18">
        <f t="shared" si="78"/>
        <v>0</v>
      </c>
      <c r="TC12" s="18">
        <f t="shared" si="78"/>
        <v>0</v>
      </c>
      <c r="TD12" s="18">
        <f t="shared" si="78"/>
        <v>0</v>
      </c>
      <c r="TE12" s="18">
        <f t="shared" si="78"/>
        <v>0</v>
      </c>
      <c r="TF12" s="19">
        <f>IF(AND($G12&lt;&gt;"",$I12&lt;&gt;""),IF(AND($G12&lt;=TF$11,$I12&gt;=TF$11),1,0),"")</f>
        <v>0</v>
      </c>
      <c r="TG12" s="17">
        <f t="shared" si="78"/>
        <v>0</v>
      </c>
      <c r="TH12" s="18">
        <f t="shared" si="78"/>
        <v>0</v>
      </c>
      <c r="TI12" s="18">
        <f t="shared" si="78"/>
        <v>0</v>
      </c>
      <c r="TJ12" s="18">
        <f t="shared" si="78"/>
        <v>0</v>
      </c>
      <c r="TK12" s="18">
        <f t="shared" si="78"/>
        <v>0</v>
      </c>
      <c r="TL12" s="18">
        <f t="shared" si="78"/>
        <v>0</v>
      </c>
      <c r="TM12" s="18">
        <f t="shared" si="78"/>
        <v>0</v>
      </c>
      <c r="TN12" s="18">
        <f t="shared" si="78"/>
        <v>0</v>
      </c>
      <c r="TO12" s="18">
        <f t="shared" si="78"/>
        <v>0</v>
      </c>
      <c r="TP12" s="18">
        <f t="shared" si="78"/>
        <v>0</v>
      </c>
      <c r="TQ12" s="18">
        <f t="shared" si="78"/>
        <v>0</v>
      </c>
      <c r="TR12" s="19">
        <f t="shared" si="78"/>
        <v>0</v>
      </c>
      <c r="TS12" s="17">
        <f t="shared" si="78"/>
        <v>0</v>
      </c>
      <c r="TT12" s="18">
        <f t="shared" si="78"/>
        <v>0</v>
      </c>
      <c r="TU12" s="18">
        <f t="shared" si="78"/>
        <v>0</v>
      </c>
      <c r="TV12" s="18">
        <f t="shared" si="78"/>
        <v>0</v>
      </c>
      <c r="TW12" s="18">
        <f t="shared" si="78"/>
        <v>0</v>
      </c>
      <c r="TX12" s="18">
        <f t="shared" si="78"/>
        <v>0</v>
      </c>
      <c r="TY12" s="18">
        <f t="shared" si="78"/>
        <v>0</v>
      </c>
      <c r="TZ12" s="18">
        <f t="shared" si="78"/>
        <v>0</v>
      </c>
      <c r="UA12" s="18">
        <f t="shared" si="78"/>
        <v>0</v>
      </c>
      <c r="UB12" s="18">
        <f t="shared" si="78"/>
        <v>0</v>
      </c>
      <c r="UC12" s="18">
        <f t="shared" si="78"/>
        <v>0</v>
      </c>
      <c r="UD12" s="19">
        <f t="shared" si="78"/>
        <v>0</v>
      </c>
      <c r="UE12" s="17">
        <f t="shared" si="78"/>
        <v>0</v>
      </c>
      <c r="UF12" s="18">
        <f t="shared" si="78"/>
        <v>0</v>
      </c>
      <c r="UG12" s="18">
        <f t="shared" si="78"/>
        <v>0</v>
      </c>
      <c r="UH12" s="18">
        <f t="shared" si="78"/>
        <v>0</v>
      </c>
      <c r="UI12" s="18">
        <f t="shared" ref="UI12:WT18" si="79">IF(AND($G12&lt;&gt;"",$I12&lt;&gt;""),IF(AND($G12&lt;=UI$11,$I12&gt;=UI$11),1,0),"")</f>
        <v>0</v>
      </c>
      <c r="UJ12" s="18">
        <f t="shared" si="79"/>
        <v>0</v>
      </c>
      <c r="UK12" s="18">
        <f t="shared" si="79"/>
        <v>0</v>
      </c>
      <c r="UL12" s="18">
        <f t="shared" si="79"/>
        <v>0</v>
      </c>
      <c r="UM12" s="18">
        <f t="shared" si="79"/>
        <v>0</v>
      </c>
      <c r="UN12" s="18">
        <f t="shared" si="79"/>
        <v>0</v>
      </c>
      <c r="UO12" s="18">
        <f t="shared" si="79"/>
        <v>0</v>
      </c>
      <c r="UP12" s="19">
        <f t="shared" si="79"/>
        <v>0</v>
      </c>
      <c r="UQ12" s="17">
        <f t="shared" si="79"/>
        <v>0</v>
      </c>
      <c r="UR12" s="18">
        <f t="shared" si="79"/>
        <v>0</v>
      </c>
      <c r="US12" s="18">
        <f t="shared" si="79"/>
        <v>0</v>
      </c>
      <c r="UT12" s="18">
        <f t="shared" si="79"/>
        <v>0</v>
      </c>
      <c r="UU12" s="18">
        <f t="shared" si="79"/>
        <v>0</v>
      </c>
      <c r="UV12" s="18">
        <f t="shared" si="79"/>
        <v>0</v>
      </c>
      <c r="UW12" s="18">
        <f t="shared" si="79"/>
        <v>0</v>
      </c>
      <c r="UX12" s="18">
        <f t="shared" si="79"/>
        <v>0</v>
      </c>
      <c r="UY12" s="18">
        <f t="shared" si="79"/>
        <v>0</v>
      </c>
      <c r="UZ12" s="18">
        <f t="shared" si="79"/>
        <v>0</v>
      </c>
      <c r="VA12" s="18">
        <f t="shared" si="79"/>
        <v>0</v>
      </c>
      <c r="VB12" s="19">
        <f t="shared" si="79"/>
        <v>0</v>
      </c>
      <c r="VC12" s="17">
        <f t="shared" si="79"/>
        <v>0</v>
      </c>
      <c r="VD12" s="18">
        <f t="shared" si="79"/>
        <v>0</v>
      </c>
      <c r="VE12" s="18">
        <f t="shared" si="79"/>
        <v>0</v>
      </c>
      <c r="VF12" s="18">
        <f t="shared" si="79"/>
        <v>0</v>
      </c>
      <c r="VG12" s="18">
        <f t="shared" si="79"/>
        <v>0</v>
      </c>
      <c r="VH12" s="18">
        <f t="shared" si="79"/>
        <v>0</v>
      </c>
      <c r="VI12" s="18">
        <f t="shared" si="79"/>
        <v>0</v>
      </c>
      <c r="VJ12" s="18">
        <f t="shared" si="79"/>
        <v>0</v>
      </c>
      <c r="VK12" s="18">
        <f t="shared" si="79"/>
        <v>0</v>
      </c>
      <c r="VL12" s="18">
        <f t="shared" si="79"/>
        <v>0</v>
      </c>
      <c r="VM12" s="18">
        <f t="shared" si="79"/>
        <v>0</v>
      </c>
      <c r="VN12" s="19">
        <f t="shared" si="79"/>
        <v>0</v>
      </c>
      <c r="VO12" s="17">
        <f t="shared" si="79"/>
        <v>0</v>
      </c>
      <c r="VP12" s="18">
        <f t="shared" si="79"/>
        <v>0</v>
      </c>
      <c r="VQ12" s="18">
        <f t="shared" si="79"/>
        <v>0</v>
      </c>
      <c r="VR12" s="18">
        <f t="shared" si="79"/>
        <v>0</v>
      </c>
      <c r="VS12" s="18">
        <f t="shared" si="79"/>
        <v>0</v>
      </c>
      <c r="VT12" s="18">
        <f t="shared" si="79"/>
        <v>0</v>
      </c>
      <c r="VU12" s="18">
        <f t="shared" si="79"/>
        <v>0</v>
      </c>
      <c r="VV12" s="18">
        <f t="shared" si="79"/>
        <v>0</v>
      </c>
      <c r="VW12" s="18">
        <f t="shared" si="79"/>
        <v>0</v>
      </c>
      <c r="VX12" s="18">
        <f t="shared" si="79"/>
        <v>0</v>
      </c>
      <c r="VY12" s="18">
        <f t="shared" si="79"/>
        <v>0</v>
      </c>
      <c r="VZ12" s="19">
        <f t="shared" si="79"/>
        <v>0</v>
      </c>
      <c r="WA12" s="17">
        <f t="shared" si="79"/>
        <v>0</v>
      </c>
      <c r="WB12" s="18">
        <f t="shared" si="79"/>
        <v>0</v>
      </c>
      <c r="WC12" s="18">
        <f t="shared" si="79"/>
        <v>0</v>
      </c>
      <c r="WD12" s="18">
        <f t="shared" si="79"/>
        <v>0</v>
      </c>
      <c r="WE12" s="18">
        <f t="shared" si="79"/>
        <v>0</v>
      </c>
      <c r="WF12" s="18">
        <f t="shared" si="79"/>
        <v>0</v>
      </c>
      <c r="WG12" s="18">
        <f t="shared" si="79"/>
        <v>0</v>
      </c>
      <c r="WH12" s="18">
        <f t="shared" si="79"/>
        <v>0</v>
      </c>
      <c r="WI12" s="18">
        <f t="shared" si="79"/>
        <v>0</v>
      </c>
      <c r="WJ12" s="18">
        <f t="shared" si="79"/>
        <v>0</v>
      </c>
      <c r="WK12" s="18">
        <f t="shared" si="79"/>
        <v>0</v>
      </c>
      <c r="WL12" s="19">
        <f t="shared" si="79"/>
        <v>0</v>
      </c>
      <c r="WM12" s="17">
        <f t="shared" si="79"/>
        <v>0</v>
      </c>
      <c r="WN12" s="18">
        <f t="shared" si="79"/>
        <v>0</v>
      </c>
      <c r="WO12" s="18">
        <f t="shared" si="79"/>
        <v>0</v>
      </c>
      <c r="WP12" s="18">
        <f t="shared" si="79"/>
        <v>0</v>
      </c>
      <c r="WQ12" s="18">
        <f t="shared" si="79"/>
        <v>0</v>
      </c>
      <c r="WR12" s="18">
        <f t="shared" si="79"/>
        <v>0</v>
      </c>
      <c r="WS12" s="18">
        <f t="shared" si="79"/>
        <v>0</v>
      </c>
      <c r="WT12" s="18">
        <f t="shared" si="79"/>
        <v>0</v>
      </c>
      <c r="WU12" s="18">
        <f t="shared" ref="WU12:ZF18" si="80">IF(AND($G12&lt;&gt;"",$I12&lt;&gt;""),IF(AND($G12&lt;=WU$11,$I12&gt;=WU$11),1,0),"")</f>
        <v>0</v>
      </c>
      <c r="WV12" s="18">
        <f t="shared" si="80"/>
        <v>0</v>
      </c>
      <c r="WW12" s="18">
        <f t="shared" si="80"/>
        <v>0</v>
      </c>
      <c r="WX12" s="19">
        <f t="shared" si="80"/>
        <v>0</v>
      </c>
      <c r="WY12" s="17">
        <f t="shared" si="80"/>
        <v>0</v>
      </c>
      <c r="WZ12" s="18">
        <f t="shared" si="80"/>
        <v>0</v>
      </c>
      <c r="XA12" s="18">
        <f t="shared" si="80"/>
        <v>0</v>
      </c>
      <c r="XB12" s="18">
        <f t="shared" si="80"/>
        <v>0</v>
      </c>
      <c r="XC12" s="18">
        <f t="shared" si="80"/>
        <v>0</v>
      </c>
      <c r="XD12" s="18">
        <f t="shared" si="80"/>
        <v>0</v>
      </c>
      <c r="XE12" s="18">
        <f t="shared" si="80"/>
        <v>0</v>
      </c>
      <c r="XF12" s="18">
        <f t="shared" si="80"/>
        <v>0</v>
      </c>
      <c r="XG12" s="18">
        <f t="shared" si="80"/>
        <v>0</v>
      </c>
      <c r="XH12" s="18">
        <f t="shared" si="80"/>
        <v>0</v>
      </c>
      <c r="XI12" s="18">
        <f t="shared" si="80"/>
        <v>0</v>
      </c>
      <c r="XJ12" s="19">
        <f t="shared" si="80"/>
        <v>0</v>
      </c>
      <c r="XK12" s="17">
        <f t="shared" si="80"/>
        <v>0</v>
      </c>
      <c r="XL12" s="18">
        <f t="shared" si="80"/>
        <v>0</v>
      </c>
      <c r="XM12" s="18">
        <f t="shared" si="80"/>
        <v>0</v>
      </c>
      <c r="XN12" s="18">
        <f t="shared" si="80"/>
        <v>0</v>
      </c>
      <c r="XO12" s="18">
        <f t="shared" si="80"/>
        <v>0</v>
      </c>
      <c r="XP12" s="18">
        <f t="shared" si="80"/>
        <v>0</v>
      </c>
      <c r="XQ12" s="18">
        <f t="shared" si="80"/>
        <v>0</v>
      </c>
      <c r="XR12" s="18">
        <f t="shared" si="80"/>
        <v>0</v>
      </c>
      <c r="XS12" s="18">
        <f t="shared" si="80"/>
        <v>0</v>
      </c>
      <c r="XT12" s="18">
        <f t="shared" si="80"/>
        <v>0</v>
      </c>
      <c r="XU12" s="18">
        <f t="shared" si="80"/>
        <v>0</v>
      </c>
      <c r="XV12" s="19">
        <f t="shared" si="80"/>
        <v>0</v>
      </c>
      <c r="XW12" s="17">
        <f t="shared" si="80"/>
        <v>0</v>
      </c>
      <c r="XX12" s="18">
        <f t="shared" si="80"/>
        <v>0</v>
      </c>
      <c r="XY12" s="18">
        <f t="shared" si="80"/>
        <v>0</v>
      </c>
      <c r="XZ12" s="18">
        <f t="shared" si="80"/>
        <v>0</v>
      </c>
      <c r="YA12" s="18">
        <f t="shared" si="80"/>
        <v>0</v>
      </c>
      <c r="YB12" s="18">
        <f t="shared" si="80"/>
        <v>0</v>
      </c>
      <c r="YC12" s="18">
        <f t="shared" si="80"/>
        <v>0</v>
      </c>
      <c r="YD12" s="18">
        <f t="shared" si="80"/>
        <v>0</v>
      </c>
      <c r="YE12" s="18">
        <f t="shared" si="80"/>
        <v>0</v>
      </c>
      <c r="YF12" s="18">
        <f t="shared" si="80"/>
        <v>0</v>
      </c>
      <c r="YG12" s="18">
        <f t="shared" si="80"/>
        <v>0</v>
      </c>
      <c r="YH12" s="19">
        <f t="shared" si="80"/>
        <v>0</v>
      </c>
      <c r="YI12" s="17">
        <f t="shared" si="80"/>
        <v>0</v>
      </c>
      <c r="YJ12" s="18">
        <f t="shared" si="80"/>
        <v>0</v>
      </c>
      <c r="YK12" s="18">
        <f t="shared" si="80"/>
        <v>0</v>
      </c>
      <c r="YL12" s="18">
        <f t="shared" si="80"/>
        <v>0</v>
      </c>
      <c r="YM12" s="18">
        <f t="shared" si="80"/>
        <v>0</v>
      </c>
      <c r="YN12" s="18">
        <f t="shared" si="80"/>
        <v>0</v>
      </c>
      <c r="YO12" s="18">
        <f t="shared" si="80"/>
        <v>0</v>
      </c>
      <c r="YP12" s="18">
        <f t="shared" si="80"/>
        <v>0</v>
      </c>
      <c r="YQ12" s="18">
        <f t="shared" si="80"/>
        <v>0</v>
      </c>
      <c r="YR12" s="18">
        <f t="shared" si="80"/>
        <v>0</v>
      </c>
      <c r="YS12" s="18">
        <f t="shared" si="80"/>
        <v>0</v>
      </c>
      <c r="YT12" s="19">
        <f t="shared" si="80"/>
        <v>0</v>
      </c>
      <c r="YU12" s="17">
        <f t="shared" si="80"/>
        <v>0</v>
      </c>
      <c r="YV12" s="18">
        <f t="shared" si="80"/>
        <v>0</v>
      </c>
      <c r="YW12" s="18">
        <f t="shared" si="80"/>
        <v>0</v>
      </c>
      <c r="YX12" s="18">
        <f t="shared" si="80"/>
        <v>0</v>
      </c>
      <c r="YY12" s="18">
        <f t="shared" si="80"/>
        <v>0</v>
      </c>
      <c r="YZ12" s="18">
        <f t="shared" si="80"/>
        <v>0</v>
      </c>
      <c r="ZA12" s="18">
        <f t="shared" si="80"/>
        <v>0</v>
      </c>
      <c r="ZB12" s="18">
        <f t="shared" si="80"/>
        <v>0</v>
      </c>
      <c r="ZC12" s="18">
        <f t="shared" si="80"/>
        <v>0</v>
      </c>
      <c r="ZD12" s="18">
        <f t="shared" si="80"/>
        <v>0</v>
      </c>
      <c r="ZE12" s="18">
        <f t="shared" si="80"/>
        <v>0</v>
      </c>
      <c r="ZF12" s="19">
        <f t="shared" si="80"/>
        <v>0</v>
      </c>
      <c r="ZG12" s="17">
        <f t="shared" ref="ZG12:ABR18" si="81">IF(AND($G12&lt;&gt;"",$I12&lt;&gt;""),IF(AND($G12&lt;=ZG$11,$I12&gt;=ZG$11),1,0),"")</f>
        <v>0</v>
      </c>
      <c r="ZH12" s="18">
        <f t="shared" si="81"/>
        <v>0</v>
      </c>
      <c r="ZI12" s="18">
        <f t="shared" si="81"/>
        <v>0</v>
      </c>
      <c r="ZJ12" s="18">
        <f t="shared" si="81"/>
        <v>0</v>
      </c>
      <c r="ZK12" s="18">
        <f t="shared" si="81"/>
        <v>0</v>
      </c>
      <c r="ZL12" s="18">
        <f t="shared" si="81"/>
        <v>0</v>
      </c>
      <c r="ZM12" s="18">
        <f t="shared" si="81"/>
        <v>0</v>
      </c>
      <c r="ZN12" s="18">
        <f t="shared" si="81"/>
        <v>0</v>
      </c>
      <c r="ZO12" s="18">
        <f t="shared" si="81"/>
        <v>0</v>
      </c>
      <c r="ZP12" s="18">
        <f t="shared" si="81"/>
        <v>0</v>
      </c>
      <c r="ZQ12" s="18">
        <f t="shared" si="81"/>
        <v>0</v>
      </c>
      <c r="ZR12" s="19">
        <f t="shared" si="81"/>
        <v>0</v>
      </c>
      <c r="ZS12" s="17">
        <f t="shared" si="81"/>
        <v>0</v>
      </c>
      <c r="ZT12" s="18">
        <f t="shared" si="81"/>
        <v>0</v>
      </c>
      <c r="ZU12" s="18">
        <f t="shared" si="81"/>
        <v>0</v>
      </c>
      <c r="ZV12" s="18">
        <f t="shared" si="81"/>
        <v>0</v>
      </c>
      <c r="ZW12" s="18">
        <f t="shared" si="81"/>
        <v>0</v>
      </c>
      <c r="ZX12" s="18">
        <f t="shared" si="81"/>
        <v>0</v>
      </c>
      <c r="ZY12" s="18">
        <f t="shared" si="81"/>
        <v>0</v>
      </c>
      <c r="ZZ12" s="18">
        <f t="shared" si="81"/>
        <v>0</v>
      </c>
      <c r="AAA12" s="18">
        <f t="shared" si="81"/>
        <v>0</v>
      </c>
      <c r="AAB12" s="18">
        <f t="shared" si="81"/>
        <v>0</v>
      </c>
      <c r="AAC12" s="18">
        <f t="shared" si="81"/>
        <v>0</v>
      </c>
      <c r="AAD12" s="19">
        <f t="shared" si="81"/>
        <v>0</v>
      </c>
      <c r="AAE12" s="17">
        <f t="shared" si="81"/>
        <v>0</v>
      </c>
      <c r="AAF12" s="18">
        <f t="shared" si="81"/>
        <v>0</v>
      </c>
      <c r="AAG12" s="18">
        <f t="shared" si="81"/>
        <v>0</v>
      </c>
      <c r="AAH12" s="18">
        <f t="shared" si="81"/>
        <v>0</v>
      </c>
      <c r="AAI12" s="18">
        <f t="shared" si="81"/>
        <v>0</v>
      </c>
      <c r="AAJ12" s="18">
        <f t="shared" si="81"/>
        <v>0</v>
      </c>
      <c r="AAK12" s="18">
        <f t="shared" si="81"/>
        <v>0</v>
      </c>
      <c r="AAL12" s="18">
        <f t="shared" si="81"/>
        <v>0</v>
      </c>
      <c r="AAM12" s="18">
        <f t="shared" si="81"/>
        <v>0</v>
      </c>
      <c r="AAN12" s="18">
        <f t="shared" si="81"/>
        <v>0</v>
      </c>
      <c r="AAO12" s="18">
        <f t="shared" si="81"/>
        <v>0</v>
      </c>
      <c r="AAP12" s="19">
        <f t="shared" si="81"/>
        <v>0</v>
      </c>
      <c r="AAQ12" s="17">
        <f t="shared" si="81"/>
        <v>0</v>
      </c>
      <c r="AAR12" s="18">
        <f t="shared" si="81"/>
        <v>0</v>
      </c>
      <c r="AAS12" s="18">
        <f t="shared" si="81"/>
        <v>0</v>
      </c>
      <c r="AAT12" s="18">
        <f t="shared" si="81"/>
        <v>0</v>
      </c>
      <c r="AAU12" s="18">
        <f t="shared" si="81"/>
        <v>0</v>
      </c>
      <c r="AAV12" s="18">
        <f t="shared" si="81"/>
        <v>0</v>
      </c>
      <c r="AAW12" s="18">
        <f t="shared" si="81"/>
        <v>0</v>
      </c>
      <c r="AAX12" s="18">
        <f t="shared" si="81"/>
        <v>0</v>
      </c>
      <c r="AAY12" s="18">
        <f t="shared" si="81"/>
        <v>0</v>
      </c>
      <c r="AAZ12" s="18">
        <f t="shared" si="81"/>
        <v>0</v>
      </c>
      <c r="ABA12" s="18">
        <f t="shared" si="81"/>
        <v>0</v>
      </c>
      <c r="ABB12" s="19">
        <f t="shared" si="81"/>
        <v>0</v>
      </c>
      <c r="ABC12" s="17">
        <f t="shared" si="81"/>
        <v>0</v>
      </c>
      <c r="ABD12" s="18">
        <f t="shared" si="81"/>
        <v>0</v>
      </c>
      <c r="ABE12" s="18">
        <f t="shared" si="81"/>
        <v>0</v>
      </c>
      <c r="ABF12" s="18">
        <f t="shared" si="81"/>
        <v>0</v>
      </c>
      <c r="ABG12" s="18">
        <f t="shared" si="81"/>
        <v>0</v>
      </c>
      <c r="ABH12" s="18">
        <f t="shared" si="81"/>
        <v>0</v>
      </c>
      <c r="ABI12" s="18">
        <f t="shared" si="81"/>
        <v>0</v>
      </c>
      <c r="ABJ12" s="18">
        <f t="shared" si="81"/>
        <v>0</v>
      </c>
      <c r="ABK12" s="18">
        <f t="shared" si="81"/>
        <v>0</v>
      </c>
      <c r="ABL12" s="18">
        <f t="shared" si="81"/>
        <v>0</v>
      </c>
      <c r="ABM12" s="18">
        <f t="shared" si="81"/>
        <v>0</v>
      </c>
      <c r="ABN12" s="19">
        <f t="shared" si="81"/>
        <v>0</v>
      </c>
      <c r="ABO12" s="17">
        <f t="shared" si="81"/>
        <v>0</v>
      </c>
      <c r="ABP12" s="18">
        <f t="shared" si="81"/>
        <v>0</v>
      </c>
      <c r="ABQ12" s="18">
        <f t="shared" si="81"/>
        <v>0</v>
      </c>
      <c r="ABR12" s="18">
        <f t="shared" si="81"/>
        <v>0</v>
      </c>
      <c r="ABS12" s="18">
        <f t="shared" ref="ABS12:ACX26" si="82">IF(AND($G12&lt;&gt;"",$I12&lt;&gt;""),IF(AND($G12&lt;=ABS$11,$I12&gt;=ABS$11),1,0),"")</f>
        <v>0</v>
      </c>
      <c r="ABT12" s="18">
        <f t="shared" si="82"/>
        <v>0</v>
      </c>
      <c r="ABU12" s="18">
        <f t="shared" si="82"/>
        <v>0</v>
      </c>
      <c r="ABV12" s="18">
        <f t="shared" si="82"/>
        <v>0</v>
      </c>
      <c r="ABW12" s="18">
        <f t="shared" si="82"/>
        <v>0</v>
      </c>
      <c r="ABX12" s="18">
        <f t="shared" si="82"/>
        <v>0</v>
      </c>
      <c r="ABY12" s="18">
        <f t="shared" si="82"/>
        <v>0</v>
      </c>
      <c r="ABZ12" s="19">
        <f t="shared" si="82"/>
        <v>0</v>
      </c>
      <c r="ACA12" s="17">
        <f t="shared" si="82"/>
        <v>0</v>
      </c>
      <c r="ACB12" s="18">
        <f t="shared" si="82"/>
        <v>0</v>
      </c>
      <c r="ACC12" s="18">
        <f t="shared" si="82"/>
        <v>0</v>
      </c>
      <c r="ACD12" s="18">
        <f t="shared" si="82"/>
        <v>0</v>
      </c>
      <c r="ACE12" s="18">
        <f t="shared" si="82"/>
        <v>0</v>
      </c>
      <c r="ACF12" s="18">
        <f t="shared" si="82"/>
        <v>0</v>
      </c>
      <c r="ACG12" s="18">
        <f t="shared" si="82"/>
        <v>0</v>
      </c>
      <c r="ACH12" s="18">
        <f t="shared" si="82"/>
        <v>0</v>
      </c>
      <c r="ACI12" s="18">
        <f t="shared" si="82"/>
        <v>0</v>
      </c>
      <c r="ACJ12" s="18">
        <f t="shared" si="82"/>
        <v>0</v>
      </c>
      <c r="ACK12" s="18">
        <f t="shared" si="82"/>
        <v>0</v>
      </c>
      <c r="ACL12" s="19">
        <f t="shared" si="82"/>
        <v>0</v>
      </c>
      <c r="ACM12" s="17">
        <f t="shared" si="82"/>
        <v>0</v>
      </c>
      <c r="ACN12" s="18">
        <f t="shared" si="82"/>
        <v>0</v>
      </c>
      <c r="ACO12" s="18">
        <f t="shared" si="82"/>
        <v>0</v>
      </c>
      <c r="ACP12" s="18">
        <f t="shared" si="82"/>
        <v>0</v>
      </c>
      <c r="ACQ12" s="18">
        <f t="shared" si="82"/>
        <v>0</v>
      </c>
      <c r="ACR12" s="18">
        <f t="shared" si="82"/>
        <v>0</v>
      </c>
      <c r="ACS12" s="18">
        <f t="shared" si="82"/>
        <v>0</v>
      </c>
      <c r="ACT12" s="18">
        <f t="shared" si="82"/>
        <v>0</v>
      </c>
      <c r="ACU12" s="18">
        <f t="shared" si="82"/>
        <v>0</v>
      </c>
      <c r="ACV12" s="18">
        <f>IF(AND($G12&lt;&gt;"",$I12&lt;&gt;""),IF(AND($G12&lt;=ACV$11,$I12&gt;=ACV$11),1,0),"")</f>
        <v>0</v>
      </c>
      <c r="ACW12" s="18">
        <f t="shared" si="82"/>
        <v>0</v>
      </c>
      <c r="ACX12" s="19">
        <f t="shared" si="82"/>
        <v>0</v>
      </c>
      <c r="ACY12" s="212"/>
      <c r="ACZ12" s="213"/>
      <c r="ADA12" s="213"/>
      <c r="ADB12" s="214"/>
    </row>
    <row r="13" spans="1:782" ht="11.25" customHeight="1" x14ac:dyDescent="0.2">
      <c r="B13" s="152"/>
      <c r="C13" s="152"/>
      <c r="D13" s="233"/>
      <c r="E13" s="206"/>
      <c r="F13" s="206"/>
      <c r="G13" s="42"/>
      <c r="H13" s="43" t="s">
        <v>66</v>
      </c>
      <c r="I13" s="44"/>
      <c r="J13" s="41">
        <f t="shared" ref="J13" si="83">I13-G13</f>
        <v>0</v>
      </c>
      <c r="K13" s="21" t="str">
        <f>IF(AND($G13&lt;&gt;"",$I13&lt;&gt;""),IF(AND($G13&lt;=K$11,$I13&gt;=K$11),2,0),"")</f>
        <v/>
      </c>
      <c r="L13" s="15" t="str">
        <f>IF(AND($G13&lt;&gt;"",$I13&lt;&gt;""),IF(AND($G13&lt;=L$11,$I13&gt;=L$11),2,0),"")</f>
        <v/>
      </c>
      <c r="M13" s="15" t="str">
        <f t="shared" ref="M13:BF15" si="84">IF(AND($G13&lt;&gt;"",$I13&lt;&gt;""),IF(AND($G13&lt;=M$11,$I13&gt;=M$11),2,0),"")</f>
        <v/>
      </c>
      <c r="N13" s="15" t="str">
        <f t="shared" si="84"/>
        <v/>
      </c>
      <c r="O13" s="15" t="str">
        <f t="shared" si="84"/>
        <v/>
      </c>
      <c r="P13" s="15" t="str">
        <f t="shared" si="84"/>
        <v/>
      </c>
      <c r="Q13" s="15" t="str">
        <f t="shared" si="84"/>
        <v/>
      </c>
      <c r="R13" s="15" t="str">
        <f t="shared" si="84"/>
        <v/>
      </c>
      <c r="S13" s="15" t="str">
        <f t="shared" si="84"/>
        <v/>
      </c>
      <c r="T13" s="15" t="str">
        <f t="shared" si="84"/>
        <v/>
      </c>
      <c r="U13" s="15" t="str">
        <f t="shared" si="84"/>
        <v/>
      </c>
      <c r="V13" s="15" t="str">
        <f t="shared" si="84"/>
        <v/>
      </c>
      <c r="W13" s="14" t="str">
        <f t="shared" si="84"/>
        <v/>
      </c>
      <c r="X13" s="15" t="str">
        <f t="shared" si="84"/>
        <v/>
      </c>
      <c r="Y13" s="15" t="str">
        <f t="shared" si="84"/>
        <v/>
      </c>
      <c r="Z13" s="15" t="str">
        <f t="shared" si="84"/>
        <v/>
      </c>
      <c r="AA13" s="15" t="str">
        <f t="shared" si="84"/>
        <v/>
      </c>
      <c r="AB13" s="15" t="str">
        <f t="shared" si="84"/>
        <v/>
      </c>
      <c r="AC13" s="15" t="str">
        <f t="shared" si="84"/>
        <v/>
      </c>
      <c r="AD13" s="15" t="str">
        <f t="shared" si="84"/>
        <v/>
      </c>
      <c r="AE13" s="15" t="str">
        <f t="shared" si="84"/>
        <v/>
      </c>
      <c r="AF13" s="15" t="str">
        <f t="shared" si="84"/>
        <v/>
      </c>
      <c r="AG13" s="15" t="str">
        <f t="shared" si="84"/>
        <v/>
      </c>
      <c r="AH13" s="15" t="str">
        <f t="shared" si="84"/>
        <v/>
      </c>
      <c r="AI13" s="14" t="str">
        <f t="shared" si="84"/>
        <v/>
      </c>
      <c r="AJ13" s="15" t="str">
        <f t="shared" si="84"/>
        <v/>
      </c>
      <c r="AK13" s="15" t="str">
        <f t="shared" si="84"/>
        <v/>
      </c>
      <c r="AL13" s="15" t="str">
        <f t="shared" si="84"/>
        <v/>
      </c>
      <c r="AM13" s="15" t="str">
        <f t="shared" si="84"/>
        <v/>
      </c>
      <c r="AN13" s="15" t="str">
        <f t="shared" si="84"/>
        <v/>
      </c>
      <c r="AO13" s="15" t="str">
        <f t="shared" si="84"/>
        <v/>
      </c>
      <c r="AP13" s="15" t="str">
        <f t="shared" si="84"/>
        <v/>
      </c>
      <c r="AQ13" s="15" t="str">
        <f t="shared" si="84"/>
        <v/>
      </c>
      <c r="AR13" s="15" t="str">
        <f t="shared" si="84"/>
        <v/>
      </c>
      <c r="AS13" s="15" t="str">
        <f t="shared" si="84"/>
        <v/>
      </c>
      <c r="AT13" s="16" t="str">
        <f t="shared" si="84"/>
        <v/>
      </c>
      <c r="AU13" s="15" t="str">
        <f t="shared" si="84"/>
        <v/>
      </c>
      <c r="AV13" s="15" t="str">
        <f t="shared" si="84"/>
        <v/>
      </c>
      <c r="AW13" s="15" t="str">
        <f t="shared" si="84"/>
        <v/>
      </c>
      <c r="AX13" s="15" t="str">
        <f t="shared" si="84"/>
        <v/>
      </c>
      <c r="AY13" s="15" t="str">
        <f t="shared" si="84"/>
        <v/>
      </c>
      <c r="AZ13" s="15" t="str">
        <f t="shared" si="84"/>
        <v/>
      </c>
      <c r="BA13" s="15" t="str">
        <f t="shared" si="84"/>
        <v/>
      </c>
      <c r="BB13" s="15" t="str">
        <f t="shared" si="84"/>
        <v/>
      </c>
      <c r="BC13" s="15" t="str">
        <f t="shared" si="84"/>
        <v/>
      </c>
      <c r="BD13" s="15" t="str">
        <f t="shared" si="84"/>
        <v/>
      </c>
      <c r="BE13" s="15" t="str">
        <f t="shared" si="84"/>
        <v/>
      </c>
      <c r="BF13" s="15" t="str">
        <f t="shared" si="84"/>
        <v/>
      </c>
      <c r="BG13" s="14" t="str">
        <f t="shared" ref="BG13:DR15" si="85">IF(AND($G13&lt;&gt;"",$I13&lt;&gt;""),IF(AND($G13&lt;=BG$11,$I13&gt;=BG$11),2,0),"")</f>
        <v/>
      </c>
      <c r="BH13" s="15" t="str">
        <f t="shared" si="85"/>
        <v/>
      </c>
      <c r="BI13" s="15" t="str">
        <f t="shared" si="85"/>
        <v/>
      </c>
      <c r="BJ13" s="15" t="str">
        <f t="shared" si="85"/>
        <v/>
      </c>
      <c r="BK13" s="15" t="str">
        <f t="shared" si="85"/>
        <v/>
      </c>
      <c r="BL13" s="15" t="str">
        <f t="shared" si="85"/>
        <v/>
      </c>
      <c r="BM13" s="15" t="str">
        <f t="shared" si="85"/>
        <v/>
      </c>
      <c r="BN13" s="15" t="str">
        <f t="shared" si="85"/>
        <v/>
      </c>
      <c r="BO13" s="15" t="str">
        <f t="shared" si="85"/>
        <v/>
      </c>
      <c r="BP13" s="15" t="str">
        <f t="shared" si="85"/>
        <v/>
      </c>
      <c r="BQ13" s="15" t="str">
        <f t="shared" si="85"/>
        <v/>
      </c>
      <c r="BR13" s="16" t="str">
        <f t="shared" si="85"/>
        <v/>
      </c>
      <c r="BS13" s="14" t="str">
        <f>IF(AND($G13&lt;&gt;"",$I13&lt;&gt;""),IF(AND($G13&lt;=BS$11,$I13&gt;=BS$11),2,0),"")</f>
        <v/>
      </c>
      <c r="BT13" s="15" t="str">
        <f t="shared" si="85"/>
        <v/>
      </c>
      <c r="BU13" s="15" t="str">
        <f t="shared" si="85"/>
        <v/>
      </c>
      <c r="BV13" s="15" t="str">
        <f t="shared" si="85"/>
        <v/>
      </c>
      <c r="BW13" s="15" t="str">
        <f t="shared" si="85"/>
        <v/>
      </c>
      <c r="BX13" s="15" t="str">
        <f t="shared" si="85"/>
        <v/>
      </c>
      <c r="BY13" s="15" t="str">
        <f t="shared" si="85"/>
        <v/>
      </c>
      <c r="BZ13" s="15" t="str">
        <f t="shared" si="85"/>
        <v/>
      </c>
      <c r="CA13" s="15" t="str">
        <f t="shared" si="85"/>
        <v/>
      </c>
      <c r="CB13" s="15" t="str">
        <f t="shared" si="85"/>
        <v/>
      </c>
      <c r="CC13" s="15" t="str">
        <f t="shared" si="85"/>
        <v/>
      </c>
      <c r="CD13" s="16" t="str">
        <f t="shared" si="85"/>
        <v/>
      </c>
      <c r="CE13" s="14" t="str">
        <f t="shared" si="85"/>
        <v/>
      </c>
      <c r="CF13" s="15" t="str">
        <f t="shared" si="85"/>
        <v/>
      </c>
      <c r="CG13" s="15" t="str">
        <f t="shared" si="85"/>
        <v/>
      </c>
      <c r="CH13" s="15" t="str">
        <f t="shared" si="85"/>
        <v/>
      </c>
      <c r="CI13" s="15" t="str">
        <f t="shared" si="85"/>
        <v/>
      </c>
      <c r="CJ13" s="15" t="str">
        <f t="shared" si="85"/>
        <v/>
      </c>
      <c r="CK13" s="15" t="str">
        <f t="shared" si="85"/>
        <v/>
      </c>
      <c r="CL13" s="15" t="str">
        <f t="shared" si="85"/>
        <v/>
      </c>
      <c r="CM13" s="15" t="str">
        <f t="shared" si="85"/>
        <v/>
      </c>
      <c r="CN13" s="15" t="str">
        <f t="shared" si="85"/>
        <v/>
      </c>
      <c r="CO13" s="15" t="str">
        <f t="shared" si="85"/>
        <v/>
      </c>
      <c r="CP13" s="16" t="str">
        <f t="shared" si="85"/>
        <v/>
      </c>
      <c r="CQ13" s="14" t="str">
        <f t="shared" si="85"/>
        <v/>
      </c>
      <c r="CR13" s="15" t="str">
        <f t="shared" si="85"/>
        <v/>
      </c>
      <c r="CS13" s="15" t="str">
        <f t="shared" si="85"/>
        <v/>
      </c>
      <c r="CT13" s="15" t="str">
        <f t="shared" si="85"/>
        <v/>
      </c>
      <c r="CU13" s="15" t="str">
        <f t="shared" si="85"/>
        <v/>
      </c>
      <c r="CV13" s="15" t="str">
        <f t="shared" si="85"/>
        <v/>
      </c>
      <c r="CW13" s="15" t="str">
        <f t="shared" si="85"/>
        <v/>
      </c>
      <c r="CX13" s="15" t="str">
        <f t="shared" si="85"/>
        <v/>
      </c>
      <c r="CY13" s="15" t="str">
        <f t="shared" si="85"/>
        <v/>
      </c>
      <c r="CZ13" s="15" t="str">
        <f t="shared" si="85"/>
        <v/>
      </c>
      <c r="DA13" s="15" t="str">
        <f t="shared" si="85"/>
        <v/>
      </c>
      <c r="DB13" s="19" t="str">
        <f t="shared" ref="CM13:DB50" si="86">IF(AND($G13&lt;&gt;"",$I13&lt;&gt;""),IF(AND($G13&lt;=DB$11,$I13&gt;=DB$11),1,0),"")</f>
        <v/>
      </c>
      <c r="DC13" s="14" t="str">
        <f t="shared" si="85"/>
        <v/>
      </c>
      <c r="DD13" s="15" t="str">
        <f t="shared" si="85"/>
        <v/>
      </c>
      <c r="DE13" s="15" t="str">
        <f t="shared" si="85"/>
        <v/>
      </c>
      <c r="DF13" s="15" t="str">
        <f t="shared" si="85"/>
        <v/>
      </c>
      <c r="DG13" s="15" t="str">
        <f t="shared" si="85"/>
        <v/>
      </c>
      <c r="DH13" s="15" t="str">
        <f t="shared" si="85"/>
        <v/>
      </c>
      <c r="DI13" s="15" t="str">
        <f t="shared" si="85"/>
        <v/>
      </c>
      <c r="DJ13" s="15" t="str">
        <f t="shared" si="85"/>
        <v/>
      </c>
      <c r="DK13" s="15" t="str">
        <f t="shared" si="85"/>
        <v/>
      </c>
      <c r="DL13" s="15" t="str">
        <f t="shared" si="85"/>
        <v/>
      </c>
      <c r="DM13" s="15" t="str">
        <f t="shared" si="85"/>
        <v/>
      </c>
      <c r="DN13" s="16" t="str">
        <f t="shared" si="85"/>
        <v/>
      </c>
      <c r="DO13" s="14" t="str">
        <f t="shared" si="85"/>
        <v/>
      </c>
      <c r="DP13" s="15" t="str">
        <f t="shared" si="85"/>
        <v/>
      </c>
      <c r="DQ13" s="15" t="str">
        <f t="shared" si="85"/>
        <v/>
      </c>
      <c r="DR13" s="15" t="str">
        <f t="shared" si="85"/>
        <v/>
      </c>
      <c r="DS13" s="15" t="str">
        <f t="shared" ref="DS13:GD13" si="87">IF(AND($G13&lt;&gt;"",$I13&lt;&gt;""),IF(AND($G13&lt;=DS$11,$I13&gt;=DS$11),2,0),"")</f>
        <v/>
      </c>
      <c r="DT13" s="15" t="str">
        <f t="shared" si="87"/>
        <v/>
      </c>
      <c r="DU13" s="15" t="str">
        <f t="shared" si="87"/>
        <v/>
      </c>
      <c r="DV13" s="15" t="str">
        <f t="shared" si="87"/>
        <v/>
      </c>
      <c r="DW13" s="15" t="str">
        <f t="shared" si="87"/>
        <v/>
      </c>
      <c r="DX13" s="15" t="str">
        <f t="shared" si="87"/>
        <v/>
      </c>
      <c r="DY13" s="15" t="str">
        <f t="shared" si="87"/>
        <v/>
      </c>
      <c r="DZ13" s="16" t="str">
        <f t="shared" si="87"/>
        <v/>
      </c>
      <c r="EA13" s="14" t="str">
        <f t="shared" si="87"/>
        <v/>
      </c>
      <c r="EB13" s="15" t="str">
        <f t="shared" si="87"/>
        <v/>
      </c>
      <c r="EC13" s="15" t="str">
        <f t="shared" si="87"/>
        <v/>
      </c>
      <c r="ED13" s="15" t="str">
        <f t="shared" si="87"/>
        <v/>
      </c>
      <c r="EE13" s="15" t="str">
        <f t="shared" si="87"/>
        <v/>
      </c>
      <c r="EF13" s="15" t="str">
        <f t="shared" si="87"/>
        <v/>
      </c>
      <c r="EG13" s="15" t="str">
        <f t="shared" si="87"/>
        <v/>
      </c>
      <c r="EH13" s="15" t="str">
        <f t="shared" si="87"/>
        <v/>
      </c>
      <c r="EI13" s="15" t="str">
        <f t="shared" si="87"/>
        <v/>
      </c>
      <c r="EJ13" s="15" t="str">
        <f t="shared" si="87"/>
        <v/>
      </c>
      <c r="EK13" s="15" t="str">
        <f t="shared" si="87"/>
        <v/>
      </c>
      <c r="EL13" s="16" t="str">
        <f t="shared" si="87"/>
        <v/>
      </c>
      <c r="EM13" s="14" t="str">
        <f t="shared" si="87"/>
        <v/>
      </c>
      <c r="EN13" s="15" t="str">
        <f t="shared" si="87"/>
        <v/>
      </c>
      <c r="EO13" s="15" t="str">
        <f t="shared" si="87"/>
        <v/>
      </c>
      <c r="EP13" s="15" t="str">
        <f t="shared" si="87"/>
        <v/>
      </c>
      <c r="EQ13" s="15" t="str">
        <f t="shared" si="87"/>
        <v/>
      </c>
      <c r="ER13" s="15" t="str">
        <f t="shared" si="87"/>
        <v/>
      </c>
      <c r="ES13" s="15" t="str">
        <f t="shared" si="87"/>
        <v/>
      </c>
      <c r="ET13" s="15" t="str">
        <f t="shared" si="87"/>
        <v/>
      </c>
      <c r="EU13" s="15" t="str">
        <f t="shared" si="87"/>
        <v/>
      </c>
      <c r="EV13" s="15" t="str">
        <f t="shared" si="87"/>
        <v/>
      </c>
      <c r="EW13" s="15" t="str">
        <f t="shared" si="87"/>
        <v/>
      </c>
      <c r="EX13" s="16" t="str">
        <f t="shared" si="87"/>
        <v/>
      </c>
      <c r="EY13" s="14" t="str">
        <f t="shared" si="87"/>
        <v/>
      </c>
      <c r="EZ13" s="15" t="str">
        <f t="shared" si="87"/>
        <v/>
      </c>
      <c r="FA13" s="15" t="str">
        <f t="shared" si="87"/>
        <v/>
      </c>
      <c r="FB13" s="15" t="str">
        <f t="shared" si="87"/>
        <v/>
      </c>
      <c r="FC13" s="15" t="str">
        <f t="shared" si="87"/>
        <v/>
      </c>
      <c r="FD13" s="15" t="str">
        <f t="shared" si="87"/>
        <v/>
      </c>
      <c r="FE13" s="15" t="str">
        <f t="shared" si="87"/>
        <v/>
      </c>
      <c r="FF13" s="15" t="str">
        <f t="shared" si="87"/>
        <v/>
      </c>
      <c r="FG13" s="15" t="str">
        <f t="shared" si="87"/>
        <v/>
      </c>
      <c r="FH13" s="15" t="str">
        <f t="shared" si="87"/>
        <v/>
      </c>
      <c r="FI13" s="15" t="str">
        <f t="shared" si="87"/>
        <v/>
      </c>
      <c r="FJ13" s="16" t="str">
        <f t="shared" si="87"/>
        <v/>
      </c>
      <c r="FK13" s="14" t="str">
        <f t="shared" si="87"/>
        <v/>
      </c>
      <c r="FL13" s="15" t="str">
        <f t="shared" si="87"/>
        <v/>
      </c>
      <c r="FM13" s="15" t="str">
        <f t="shared" si="87"/>
        <v/>
      </c>
      <c r="FN13" s="15" t="str">
        <f t="shared" si="87"/>
        <v/>
      </c>
      <c r="FO13" s="15" t="str">
        <f t="shared" si="87"/>
        <v/>
      </c>
      <c r="FP13" s="15" t="str">
        <f t="shared" si="87"/>
        <v/>
      </c>
      <c r="FQ13" s="15" t="str">
        <f t="shared" si="87"/>
        <v/>
      </c>
      <c r="FR13" s="15" t="str">
        <f t="shared" si="87"/>
        <v/>
      </c>
      <c r="FS13" s="15" t="str">
        <f t="shared" si="87"/>
        <v/>
      </c>
      <c r="FT13" s="15" t="str">
        <f t="shared" si="87"/>
        <v/>
      </c>
      <c r="FU13" s="15" t="str">
        <f t="shared" si="87"/>
        <v/>
      </c>
      <c r="FV13" s="16" t="str">
        <f t="shared" si="87"/>
        <v/>
      </c>
      <c r="FW13" s="14" t="str">
        <f t="shared" si="87"/>
        <v/>
      </c>
      <c r="FX13" s="15" t="str">
        <f t="shared" si="87"/>
        <v/>
      </c>
      <c r="FY13" s="15" t="str">
        <f t="shared" si="87"/>
        <v/>
      </c>
      <c r="FZ13" s="15" t="str">
        <f t="shared" si="87"/>
        <v/>
      </c>
      <c r="GA13" s="15" t="str">
        <f t="shared" si="87"/>
        <v/>
      </c>
      <c r="GB13" s="15" t="str">
        <f t="shared" si="87"/>
        <v/>
      </c>
      <c r="GC13" s="15" t="str">
        <f t="shared" si="87"/>
        <v/>
      </c>
      <c r="GD13" s="15" t="str">
        <f t="shared" si="87"/>
        <v/>
      </c>
      <c r="GE13" s="15" t="str">
        <f t="shared" ref="GE13:IP13" si="88">IF(AND($G13&lt;&gt;"",$I13&lt;&gt;""),IF(AND($G13&lt;=GE$11,$I13&gt;=GE$11),2,0),"")</f>
        <v/>
      </c>
      <c r="GF13" s="15" t="str">
        <f t="shared" si="88"/>
        <v/>
      </c>
      <c r="GG13" s="15" t="str">
        <f t="shared" si="88"/>
        <v/>
      </c>
      <c r="GH13" s="16" t="str">
        <f t="shared" si="88"/>
        <v/>
      </c>
      <c r="GI13" s="14" t="str">
        <f t="shared" si="88"/>
        <v/>
      </c>
      <c r="GJ13" s="15" t="str">
        <f t="shared" si="88"/>
        <v/>
      </c>
      <c r="GK13" s="15" t="str">
        <f t="shared" si="88"/>
        <v/>
      </c>
      <c r="GL13" s="15" t="str">
        <f t="shared" si="88"/>
        <v/>
      </c>
      <c r="GM13" s="15" t="str">
        <f t="shared" si="88"/>
        <v/>
      </c>
      <c r="GN13" s="15" t="str">
        <f t="shared" si="88"/>
        <v/>
      </c>
      <c r="GO13" s="15" t="str">
        <f t="shared" si="88"/>
        <v/>
      </c>
      <c r="GP13" s="15" t="str">
        <f t="shared" si="88"/>
        <v/>
      </c>
      <c r="GQ13" s="15" t="str">
        <f t="shared" si="88"/>
        <v/>
      </c>
      <c r="GR13" s="15" t="str">
        <f t="shared" si="88"/>
        <v/>
      </c>
      <c r="GS13" s="15" t="str">
        <f t="shared" si="88"/>
        <v/>
      </c>
      <c r="GT13" s="16" t="str">
        <f t="shared" si="88"/>
        <v/>
      </c>
      <c r="GU13" s="14" t="str">
        <f t="shared" si="88"/>
        <v/>
      </c>
      <c r="GV13" s="15" t="str">
        <f t="shared" si="88"/>
        <v/>
      </c>
      <c r="GW13" s="15" t="str">
        <f t="shared" si="88"/>
        <v/>
      </c>
      <c r="GX13" s="15" t="str">
        <f t="shared" si="88"/>
        <v/>
      </c>
      <c r="GY13" s="15" t="str">
        <f t="shared" si="88"/>
        <v/>
      </c>
      <c r="GZ13" s="15" t="str">
        <f t="shared" si="88"/>
        <v/>
      </c>
      <c r="HA13" s="15" t="str">
        <f t="shared" si="88"/>
        <v/>
      </c>
      <c r="HB13" s="15" t="str">
        <f t="shared" si="88"/>
        <v/>
      </c>
      <c r="HC13" s="15" t="str">
        <f t="shared" si="88"/>
        <v/>
      </c>
      <c r="HD13" s="15" t="str">
        <f t="shared" si="88"/>
        <v/>
      </c>
      <c r="HE13" s="15" t="str">
        <f t="shared" si="88"/>
        <v/>
      </c>
      <c r="HF13" s="16" t="str">
        <f t="shared" si="88"/>
        <v/>
      </c>
      <c r="HG13" s="14" t="str">
        <f t="shared" si="88"/>
        <v/>
      </c>
      <c r="HH13" s="15" t="str">
        <f t="shared" si="88"/>
        <v/>
      </c>
      <c r="HI13" s="15" t="str">
        <f t="shared" si="88"/>
        <v/>
      </c>
      <c r="HJ13" s="15" t="str">
        <f t="shared" si="88"/>
        <v/>
      </c>
      <c r="HK13" s="15" t="str">
        <f t="shared" si="88"/>
        <v/>
      </c>
      <c r="HL13" s="15" t="str">
        <f t="shared" si="88"/>
        <v/>
      </c>
      <c r="HM13" s="15" t="str">
        <f t="shared" si="88"/>
        <v/>
      </c>
      <c r="HN13" s="15" t="str">
        <f t="shared" si="88"/>
        <v/>
      </c>
      <c r="HO13" s="15" t="str">
        <f t="shared" si="88"/>
        <v/>
      </c>
      <c r="HP13" s="15" t="str">
        <f t="shared" si="88"/>
        <v/>
      </c>
      <c r="HQ13" s="15" t="str">
        <f t="shared" si="88"/>
        <v/>
      </c>
      <c r="HR13" s="16" t="str">
        <f t="shared" si="88"/>
        <v/>
      </c>
      <c r="HS13" s="14" t="str">
        <f t="shared" si="88"/>
        <v/>
      </c>
      <c r="HT13" s="15" t="str">
        <f t="shared" si="88"/>
        <v/>
      </c>
      <c r="HU13" s="15" t="str">
        <f t="shared" si="88"/>
        <v/>
      </c>
      <c r="HV13" s="15" t="str">
        <f t="shared" si="88"/>
        <v/>
      </c>
      <c r="HW13" s="15" t="str">
        <f t="shared" si="88"/>
        <v/>
      </c>
      <c r="HX13" s="15" t="str">
        <f t="shared" si="88"/>
        <v/>
      </c>
      <c r="HY13" s="15" t="str">
        <f t="shared" si="88"/>
        <v/>
      </c>
      <c r="HZ13" s="15" t="str">
        <f t="shared" si="88"/>
        <v/>
      </c>
      <c r="IA13" s="15" t="str">
        <f t="shared" si="88"/>
        <v/>
      </c>
      <c r="IB13" s="15" t="str">
        <f t="shared" si="88"/>
        <v/>
      </c>
      <c r="IC13" s="15" t="str">
        <f t="shared" si="88"/>
        <v/>
      </c>
      <c r="ID13" s="16" t="str">
        <f t="shared" si="88"/>
        <v/>
      </c>
      <c r="IE13" s="14" t="str">
        <f t="shared" si="88"/>
        <v/>
      </c>
      <c r="IF13" s="15" t="str">
        <f t="shared" si="88"/>
        <v/>
      </c>
      <c r="IG13" s="15" t="str">
        <f t="shared" si="88"/>
        <v/>
      </c>
      <c r="IH13" s="15" t="str">
        <f t="shared" si="88"/>
        <v/>
      </c>
      <c r="II13" s="15" t="str">
        <f t="shared" si="88"/>
        <v/>
      </c>
      <c r="IJ13" s="15" t="str">
        <f t="shared" si="88"/>
        <v/>
      </c>
      <c r="IK13" s="15" t="str">
        <f t="shared" si="88"/>
        <v/>
      </c>
      <c r="IL13" s="15" t="str">
        <f t="shared" si="88"/>
        <v/>
      </c>
      <c r="IM13" s="15" t="str">
        <f t="shared" si="88"/>
        <v/>
      </c>
      <c r="IN13" s="15" t="str">
        <f t="shared" si="88"/>
        <v/>
      </c>
      <c r="IO13" s="15" t="str">
        <f t="shared" si="88"/>
        <v/>
      </c>
      <c r="IP13" s="16" t="str">
        <f t="shared" si="88"/>
        <v/>
      </c>
      <c r="IQ13" s="14" t="str">
        <f t="shared" ref="IQ13:LB13" si="89">IF(AND($G13&lt;&gt;"",$I13&lt;&gt;""),IF(AND($G13&lt;=IQ$11,$I13&gt;=IQ$11),2,0),"")</f>
        <v/>
      </c>
      <c r="IR13" s="15" t="str">
        <f t="shared" si="89"/>
        <v/>
      </c>
      <c r="IS13" s="15" t="str">
        <f t="shared" si="89"/>
        <v/>
      </c>
      <c r="IT13" s="15" t="str">
        <f t="shared" si="89"/>
        <v/>
      </c>
      <c r="IU13" s="15" t="str">
        <f t="shared" si="89"/>
        <v/>
      </c>
      <c r="IV13" s="15" t="str">
        <f t="shared" si="89"/>
        <v/>
      </c>
      <c r="IW13" s="15" t="str">
        <f t="shared" si="89"/>
        <v/>
      </c>
      <c r="IX13" s="15" t="str">
        <f t="shared" si="89"/>
        <v/>
      </c>
      <c r="IY13" s="15" t="str">
        <f t="shared" si="89"/>
        <v/>
      </c>
      <c r="IZ13" s="15" t="str">
        <f t="shared" si="89"/>
        <v/>
      </c>
      <c r="JA13" s="15" t="str">
        <f t="shared" si="89"/>
        <v/>
      </c>
      <c r="JB13" s="16" t="str">
        <f t="shared" si="89"/>
        <v/>
      </c>
      <c r="JC13" s="14" t="str">
        <f t="shared" si="89"/>
        <v/>
      </c>
      <c r="JD13" s="15" t="str">
        <f t="shared" si="89"/>
        <v/>
      </c>
      <c r="JE13" s="15" t="str">
        <f t="shared" si="89"/>
        <v/>
      </c>
      <c r="JF13" s="15" t="str">
        <f t="shared" si="89"/>
        <v/>
      </c>
      <c r="JG13" s="15" t="str">
        <f t="shared" si="89"/>
        <v/>
      </c>
      <c r="JH13" s="15" t="str">
        <f t="shared" si="89"/>
        <v/>
      </c>
      <c r="JI13" s="15" t="str">
        <f t="shared" si="89"/>
        <v/>
      </c>
      <c r="JJ13" s="15" t="str">
        <f t="shared" si="89"/>
        <v/>
      </c>
      <c r="JK13" s="15" t="str">
        <f t="shared" si="89"/>
        <v/>
      </c>
      <c r="JL13" s="15" t="str">
        <f t="shared" si="89"/>
        <v/>
      </c>
      <c r="JM13" s="15" t="str">
        <f t="shared" si="89"/>
        <v/>
      </c>
      <c r="JN13" s="16" t="str">
        <f t="shared" si="89"/>
        <v/>
      </c>
      <c r="JO13" s="14" t="str">
        <f t="shared" si="89"/>
        <v/>
      </c>
      <c r="JP13" s="15" t="str">
        <f t="shared" si="89"/>
        <v/>
      </c>
      <c r="JQ13" s="15" t="str">
        <f t="shared" si="89"/>
        <v/>
      </c>
      <c r="JR13" s="15" t="str">
        <f t="shared" si="89"/>
        <v/>
      </c>
      <c r="JS13" s="15" t="str">
        <f t="shared" si="89"/>
        <v/>
      </c>
      <c r="JT13" s="15" t="str">
        <f t="shared" si="89"/>
        <v/>
      </c>
      <c r="JU13" s="15" t="str">
        <f t="shared" si="89"/>
        <v/>
      </c>
      <c r="JV13" s="15" t="str">
        <f t="shared" si="89"/>
        <v/>
      </c>
      <c r="JW13" s="15" t="str">
        <f t="shared" si="89"/>
        <v/>
      </c>
      <c r="JX13" s="15" t="str">
        <f t="shared" si="89"/>
        <v/>
      </c>
      <c r="JY13" s="15" t="str">
        <f t="shared" si="89"/>
        <v/>
      </c>
      <c r="JZ13" s="16" t="str">
        <f t="shared" si="89"/>
        <v/>
      </c>
      <c r="KA13" s="14" t="str">
        <f t="shared" si="89"/>
        <v/>
      </c>
      <c r="KB13" s="15" t="str">
        <f t="shared" si="89"/>
        <v/>
      </c>
      <c r="KC13" s="15" t="str">
        <f t="shared" si="89"/>
        <v/>
      </c>
      <c r="KD13" s="15" t="str">
        <f t="shared" si="89"/>
        <v/>
      </c>
      <c r="KE13" s="15" t="str">
        <f t="shared" si="89"/>
        <v/>
      </c>
      <c r="KF13" s="15" t="str">
        <f t="shared" si="89"/>
        <v/>
      </c>
      <c r="KG13" s="15" t="str">
        <f t="shared" si="89"/>
        <v/>
      </c>
      <c r="KH13" s="15" t="str">
        <f t="shared" si="89"/>
        <v/>
      </c>
      <c r="KI13" s="15" t="str">
        <f t="shared" si="89"/>
        <v/>
      </c>
      <c r="KJ13" s="15" t="str">
        <f t="shared" si="89"/>
        <v/>
      </c>
      <c r="KK13" s="15" t="str">
        <f t="shared" si="89"/>
        <v/>
      </c>
      <c r="KL13" s="16" t="str">
        <f t="shared" si="89"/>
        <v/>
      </c>
      <c r="KM13" s="14" t="str">
        <f t="shared" si="89"/>
        <v/>
      </c>
      <c r="KN13" s="15" t="str">
        <f t="shared" si="89"/>
        <v/>
      </c>
      <c r="KO13" s="15" t="str">
        <f t="shared" si="89"/>
        <v/>
      </c>
      <c r="KP13" s="15" t="str">
        <f t="shared" si="89"/>
        <v/>
      </c>
      <c r="KQ13" s="15" t="str">
        <f t="shared" si="89"/>
        <v/>
      </c>
      <c r="KR13" s="15" t="str">
        <f t="shared" si="89"/>
        <v/>
      </c>
      <c r="KS13" s="15" t="str">
        <f t="shared" si="89"/>
        <v/>
      </c>
      <c r="KT13" s="15" t="str">
        <f t="shared" si="89"/>
        <v/>
      </c>
      <c r="KU13" s="15" t="str">
        <f t="shared" si="89"/>
        <v/>
      </c>
      <c r="KV13" s="15" t="str">
        <f t="shared" si="89"/>
        <v/>
      </c>
      <c r="KW13" s="15" t="str">
        <f t="shared" si="89"/>
        <v/>
      </c>
      <c r="KX13" s="16" t="str">
        <f t="shared" si="89"/>
        <v/>
      </c>
      <c r="KY13" s="14" t="str">
        <f t="shared" si="89"/>
        <v/>
      </c>
      <c r="KZ13" s="15" t="str">
        <f t="shared" si="89"/>
        <v/>
      </c>
      <c r="LA13" s="15" t="str">
        <f t="shared" si="89"/>
        <v/>
      </c>
      <c r="LB13" s="15" t="str">
        <f t="shared" si="89"/>
        <v/>
      </c>
      <c r="LC13" s="15" t="str">
        <f t="shared" ref="LC13:NN13" si="90">IF(AND($G13&lt;&gt;"",$I13&lt;&gt;""),IF(AND($G13&lt;=LC$11,$I13&gt;=LC$11),2,0),"")</f>
        <v/>
      </c>
      <c r="LD13" s="15" t="str">
        <f t="shared" si="90"/>
        <v/>
      </c>
      <c r="LE13" s="15" t="str">
        <f t="shared" si="90"/>
        <v/>
      </c>
      <c r="LF13" s="15" t="str">
        <f t="shared" si="90"/>
        <v/>
      </c>
      <c r="LG13" s="15" t="str">
        <f t="shared" si="90"/>
        <v/>
      </c>
      <c r="LH13" s="15" t="str">
        <f t="shared" si="90"/>
        <v/>
      </c>
      <c r="LI13" s="15" t="str">
        <f t="shared" si="90"/>
        <v/>
      </c>
      <c r="LJ13" s="16" t="str">
        <f t="shared" si="90"/>
        <v/>
      </c>
      <c r="LK13" s="14" t="str">
        <f t="shared" si="90"/>
        <v/>
      </c>
      <c r="LL13" s="15" t="str">
        <f t="shared" si="90"/>
        <v/>
      </c>
      <c r="LM13" s="15" t="str">
        <f t="shared" si="90"/>
        <v/>
      </c>
      <c r="LN13" s="15" t="str">
        <f t="shared" si="90"/>
        <v/>
      </c>
      <c r="LO13" s="15" t="str">
        <f t="shared" si="90"/>
        <v/>
      </c>
      <c r="LP13" s="15" t="str">
        <f t="shared" si="90"/>
        <v/>
      </c>
      <c r="LQ13" s="15" t="str">
        <f t="shared" si="90"/>
        <v/>
      </c>
      <c r="LR13" s="15" t="str">
        <f t="shared" si="90"/>
        <v/>
      </c>
      <c r="LS13" s="15" t="str">
        <f t="shared" si="90"/>
        <v/>
      </c>
      <c r="LT13" s="15" t="str">
        <f t="shared" si="90"/>
        <v/>
      </c>
      <c r="LU13" s="15" t="str">
        <f t="shared" si="90"/>
        <v/>
      </c>
      <c r="LV13" s="16" t="str">
        <f t="shared" si="90"/>
        <v/>
      </c>
      <c r="LW13" s="14" t="str">
        <f t="shared" si="90"/>
        <v/>
      </c>
      <c r="LX13" s="15" t="str">
        <f t="shared" si="90"/>
        <v/>
      </c>
      <c r="LY13" s="15" t="str">
        <f t="shared" si="90"/>
        <v/>
      </c>
      <c r="LZ13" s="15" t="str">
        <f t="shared" si="90"/>
        <v/>
      </c>
      <c r="MA13" s="15" t="str">
        <f t="shared" si="90"/>
        <v/>
      </c>
      <c r="MB13" s="15" t="str">
        <f t="shared" si="90"/>
        <v/>
      </c>
      <c r="MC13" s="15" t="str">
        <f t="shared" si="90"/>
        <v/>
      </c>
      <c r="MD13" s="15" t="str">
        <f t="shared" si="90"/>
        <v/>
      </c>
      <c r="ME13" s="15" t="str">
        <f t="shared" si="90"/>
        <v/>
      </c>
      <c r="MF13" s="15" t="str">
        <f t="shared" si="90"/>
        <v/>
      </c>
      <c r="MG13" s="15" t="str">
        <f t="shared" si="90"/>
        <v/>
      </c>
      <c r="MH13" s="16" t="str">
        <f t="shared" si="90"/>
        <v/>
      </c>
      <c r="MI13" s="14" t="str">
        <f t="shared" si="90"/>
        <v/>
      </c>
      <c r="MJ13" s="15" t="str">
        <f t="shared" si="90"/>
        <v/>
      </c>
      <c r="MK13" s="15" t="str">
        <f t="shared" si="90"/>
        <v/>
      </c>
      <c r="ML13" s="15" t="str">
        <f t="shared" si="90"/>
        <v/>
      </c>
      <c r="MM13" s="15" t="str">
        <f t="shared" si="90"/>
        <v/>
      </c>
      <c r="MN13" s="15" t="str">
        <f t="shared" si="90"/>
        <v/>
      </c>
      <c r="MO13" s="15" t="str">
        <f t="shared" si="90"/>
        <v/>
      </c>
      <c r="MP13" s="15" t="str">
        <f t="shared" si="90"/>
        <v/>
      </c>
      <c r="MQ13" s="15" t="str">
        <f t="shared" si="90"/>
        <v/>
      </c>
      <c r="MR13" s="15" t="str">
        <f t="shared" si="90"/>
        <v/>
      </c>
      <c r="MS13" s="15" t="str">
        <f t="shared" si="90"/>
        <v/>
      </c>
      <c r="MT13" s="16" t="str">
        <f t="shared" si="90"/>
        <v/>
      </c>
      <c r="MU13" s="14" t="str">
        <f t="shared" si="90"/>
        <v/>
      </c>
      <c r="MV13" s="15" t="str">
        <f t="shared" si="90"/>
        <v/>
      </c>
      <c r="MW13" s="15" t="str">
        <f t="shared" si="90"/>
        <v/>
      </c>
      <c r="MX13" s="15" t="str">
        <f t="shared" si="90"/>
        <v/>
      </c>
      <c r="MY13" s="15" t="str">
        <f t="shared" si="90"/>
        <v/>
      </c>
      <c r="MZ13" s="15" t="str">
        <f t="shared" si="90"/>
        <v/>
      </c>
      <c r="NA13" s="15" t="str">
        <f t="shared" si="90"/>
        <v/>
      </c>
      <c r="NB13" s="15" t="str">
        <f t="shared" si="90"/>
        <v/>
      </c>
      <c r="NC13" s="15" t="str">
        <f t="shared" si="90"/>
        <v/>
      </c>
      <c r="ND13" s="15" t="str">
        <f t="shared" si="90"/>
        <v/>
      </c>
      <c r="NE13" s="15" t="str">
        <f t="shared" si="90"/>
        <v/>
      </c>
      <c r="NF13" s="16" t="str">
        <f t="shared" si="90"/>
        <v/>
      </c>
      <c r="NG13" s="14" t="str">
        <f t="shared" si="90"/>
        <v/>
      </c>
      <c r="NH13" s="15" t="str">
        <f t="shared" si="90"/>
        <v/>
      </c>
      <c r="NI13" s="15" t="str">
        <f t="shared" si="90"/>
        <v/>
      </c>
      <c r="NJ13" s="15" t="str">
        <f t="shared" si="90"/>
        <v/>
      </c>
      <c r="NK13" s="15" t="str">
        <f t="shared" si="90"/>
        <v/>
      </c>
      <c r="NL13" s="15" t="str">
        <f t="shared" si="90"/>
        <v/>
      </c>
      <c r="NM13" s="15" t="str">
        <f t="shared" si="90"/>
        <v/>
      </c>
      <c r="NN13" s="15" t="str">
        <f t="shared" si="90"/>
        <v/>
      </c>
      <c r="NO13" s="15" t="str">
        <f t="shared" ref="NO13:PZ13" si="91">IF(AND($G13&lt;&gt;"",$I13&lt;&gt;""),IF(AND($G13&lt;=NO$11,$I13&gt;=NO$11),2,0),"")</f>
        <v/>
      </c>
      <c r="NP13" s="15" t="str">
        <f t="shared" si="91"/>
        <v/>
      </c>
      <c r="NQ13" s="15" t="str">
        <f t="shared" si="91"/>
        <v/>
      </c>
      <c r="NR13" s="16" t="str">
        <f t="shared" si="91"/>
        <v/>
      </c>
      <c r="NS13" s="14" t="str">
        <f t="shared" si="91"/>
        <v/>
      </c>
      <c r="NT13" s="15" t="str">
        <f t="shared" si="91"/>
        <v/>
      </c>
      <c r="NU13" s="15" t="str">
        <f t="shared" si="91"/>
        <v/>
      </c>
      <c r="NV13" s="15" t="str">
        <f t="shared" si="91"/>
        <v/>
      </c>
      <c r="NW13" s="15" t="str">
        <f t="shared" si="91"/>
        <v/>
      </c>
      <c r="NX13" s="15" t="str">
        <f t="shared" si="91"/>
        <v/>
      </c>
      <c r="NY13" s="15" t="str">
        <f t="shared" si="91"/>
        <v/>
      </c>
      <c r="NZ13" s="15" t="str">
        <f t="shared" si="91"/>
        <v/>
      </c>
      <c r="OA13" s="15" t="str">
        <f t="shared" si="91"/>
        <v/>
      </c>
      <c r="OB13" s="15" t="str">
        <f t="shared" si="91"/>
        <v/>
      </c>
      <c r="OC13" s="15" t="str">
        <f t="shared" si="91"/>
        <v/>
      </c>
      <c r="OD13" s="16" t="str">
        <f t="shared" si="91"/>
        <v/>
      </c>
      <c r="OE13" s="14" t="str">
        <f t="shared" si="91"/>
        <v/>
      </c>
      <c r="OF13" s="15" t="str">
        <f t="shared" si="91"/>
        <v/>
      </c>
      <c r="OG13" s="15" t="str">
        <f t="shared" si="91"/>
        <v/>
      </c>
      <c r="OH13" s="15" t="str">
        <f t="shared" si="91"/>
        <v/>
      </c>
      <c r="OI13" s="15" t="str">
        <f t="shared" si="91"/>
        <v/>
      </c>
      <c r="OJ13" s="15" t="str">
        <f t="shared" si="91"/>
        <v/>
      </c>
      <c r="OK13" s="15" t="str">
        <f t="shared" si="91"/>
        <v/>
      </c>
      <c r="OL13" s="15" t="str">
        <f t="shared" si="91"/>
        <v/>
      </c>
      <c r="OM13" s="15" t="str">
        <f t="shared" si="91"/>
        <v/>
      </c>
      <c r="ON13" s="15" t="str">
        <f t="shared" si="91"/>
        <v/>
      </c>
      <c r="OO13" s="15" t="str">
        <f t="shared" si="91"/>
        <v/>
      </c>
      <c r="OP13" s="16" t="str">
        <f t="shared" si="91"/>
        <v/>
      </c>
      <c r="OQ13" s="14" t="str">
        <f t="shared" si="91"/>
        <v/>
      </c>
      <c r="OR13" s="15" t="str">
        <f t="shared" si="91"/>
        <v/>
      </c>
      <c r="OS13" s="15" t="str">
        <f t="shared" si="91"/>
        <v/>
      </c>
      <c r="OT13" s="15" t="str">
        <f t="shared" si="91"/>
        <v/>
      </c>
      <c r="OU13" s="15" t="str">
        <f t="shared" si="91"/>
        <v/>
      </c>
      <c r="OV13" s="15" t="str">
        <f t="shared" si="91"/>
        <v/>
      </c>
      <c r="OW13" s="15" t="str">
        <f t="shared" si="91"/>
        <v/>
      </c>
      <c r="OX13" s="15" t="str">
        <f t="shared" si="91"/>
        <v/>
      </c>
      <c r="OY13" s="15" t="str">
        <f t="shared" si="91"/>
        <v/>
      </c>
      <c r="OZ13" s="15" t="str">
        <f t="shared" si="91"/>
        <v/>
      </c>
      <c r="PA13" s="15" t="str">
        <f t="shared" si="91"/>
        <v/>
      </c>
      <c r="PB13" s="16" t="str">
        <f t="shared" si="91"/>
        <v/>
      </c>
      <c r="PC13" s="14" t="str">
        <f t="shared" si="91"/>
        <v/>
      </c>
      <c r="PD13" s="15" t="str">
        <f t="shared" si="91"/>
        <v/>
      </c>
      <c r="PE13" s="15" t="str">
        <f t="shared" si="91"/>
        <v/>
      </c>
      <c r="PF13" s="15" t="str">
        <f t="shared" si="91"/>
        <v/>
      </c>
      <c r="PG13" s="15" t="str">
        <f t="shared" si="91"/>
        <v/>
      </c>
      <c r="PH13" s="15" t="str">
        <f t="shared" si="91"/>
        <v/>
      </c>
      <c r="PI13" s="15" t="str">
        <f t="shared" si="91"/>
        <v/>
      </c>
      <c r="PJ13" s="15" t="str">
        <f t="shared" si="91"/>
        <v/>
      </c>
      <c r="PK13" s="15" t="str">
        <f t="shared" si="91"/>
        <v/>
      </c>
      <c r="PL13" s="15" t="str">
        <f t="shared" si="91"/>
        <v/>
      </c>
      <c r="PM13" s="15" t="str">
        <f t="shared" si="91"/>
        <v/>
      </c>
      <c r="PN13" s="16" t="str">
        <f t="shared" si="91"/>
        <v/>
      </c>
      <c r="PO13" s="14" t="str">
        <f t="shared" si="91"/>
        <v/>
      </c>
      <c r="PP13" s="15" t="str">
        <f t="shared" si="91"/>
        <v/>
      </c>
      <c r="PQ13" s="15" t="str">
        <f t="shared" si="91"/>
        <v/>
      </c>
      <c r="PR13" s="15" t="str">
        <f t="shared" si="91"/>
        <v/>
      </c>
      <c r="PS13" s="15" t="str">
        <f t="shared" si="91"/>
        <v/>
      </c>
      <c r="PT13" s="15" t="str">
        <f t="shared" si="91"/>
        <v/>
      </c>
      <c r="PU13" s="15" t="str">
        <f t="shared" si="91"/>
        <v/>
      </c>
      <c r="PV13" s="15" t="str">
        <f t="shared" si="91"/>
        <v/>
      </c>
      <c r="PW13" s="15" t="str">
        <f t="shared" si="91"/>
        <v/>
      </c>
      <c r="PX13" s="15" t="str">
        <f t="shared" si="91"/>
        <v/>
      </c>
      <c r="PY13" s="15" t="str">
        <f t="shared" si="91"/>
        <v/>
      </c>
      <c r="PZ13" s="16" t="str">
        <f t="shared" si="91"/>
        <v/>
      </c>
      <c r="QA13" s="14" t="str">
        <f t="shared" ref="QA13:RV15" si="92">IF(AND($G13&lt;&gt;"",$I13&lt;&gt;""),IF(AND($G13&lt;=QA$11,$I13&gt;=QA$11),2,0),"")</f>
        <v/>
      </c>
      <c r="QB13" s="15" t="str">
        <f t="shared" si="92"/>
        <v/>
      </c>
      <c r="QC13" s="15" t="str">
        <f t="shared" si="92"/>
        <v/>
      </c>
      <c r="QD13" s="15" t="str">
        <f t="shared" si="92"/>
        <v/>
      </c>
      <c r="QE13" s="15" t="str">
        <f t="shared" si="92"/>
        <v/>
      </c>
      <c r="QF13" s="15" t="str">
        <f t="shared" si="92"/>
        <v/>
      </c>
      <c r="QG13" s="15" t="str">
        <f t="shared" si="92"/>
        <v/>
      </c>
      <c r="QH13" s="15" t="str">
        <f t="shared" si="92"/>
        <v/>
      </c>
      <c r="QI13" s="15" t="str">
        <f t="shared" si="92"/>
        <v/>
      </c>
      <c r="QJ13" s="15" t="str">
        <f t="shared" si="92"/>
        <v/>
      </c>
      <c r="QK13" s="15" t="str">
        <f t="shared" si="92"/>
        <v/>
      </c>
      <c r="QL13" s="16" t="str">
        <f t="shared" si="92"/>
        <v/>
      </c>
      <c r="QM13" s="14" t="str">
        <f t="shared" si="92"/>
        <v/>
      </c>
      <c r="QN13" s="15" t="str">
        <f t="shared" si="92"/>
        <v/>
      </c>
      <c r="QO13" s="15" t="str">
        <f t="shared" si="92"/>
        <v/>
      </c>
      <c r="QP13" s="15" t="str">
        <f t="shared" si="92"/>
        <v/>
      </c>
      <c r="QQ13" s="15" t="str">
        <f t="shared" si="92"/>
        <v/>
      </c>
      <c r="QR13" s="15" t="str">
        <f t="shared" si="92"/>
        <v/>
      </c>
      <c r="QS13" s="15" t="str">
        <f t="shared" si="92"/>
        <v/>
      </c>
      <c r="QT13" s="15" t="str">
        <f t="shared" si="92"/>
        <v/>
      </c>
      <c r="QU13" s="15" t="str">
        <f t="shared" si="92"/>
        <v/>
      </c>
      <c r="QV13" s="15" t="str">
        <f t="shared" si="92"/>
        <v/>
      </c>
      <c r="QW13" s="15" t="str">
        <f t="shared" si="92"/>
        <v/>
      </c>
      <c r="QX13" s="16" t="str">
        <f t="shared" si="92"/>
        <v/>
      </c>
      <c r="QY13" s="14" t="str">
        <f t="shared" si="92"/>
        <v/>
      </c>
      <c r="QZ13" s="15" t="str">
        <f t="shared" si="92"/>
        <v/>
      </c>
      <c r="RA13" s="15" t="str">
        <f t="shared" si="92"/>
        <v/>
      </c>
      <c r="RB13" s="15" t="str">
        <f t="shared" si="92"/>
        <v/>
      </c>
      <c r="RC13" s="15" t="str">
        <f t="shared" si="92"/>
        <v/>
      </c>
      <c r="RD13" s="15" t="str">
        <f t="shared" si="92"/>
        <v/>
      </c>
      <c r="RE13" s="15" t="str">
        <f t="shared" si="92"/>
        <v/>
      </c>
      <c r="RF13" s="15" t="str">
        <f t="shared" si="92"/>
        <v/>
      </c>
      <c r="RG13" s="15" t="str">
        <f t="shared" si="92"/>
        <v/>
      </c>
      <c r="RH13" s="15" t="str">
        <f t="shared" si="92"/>
        <v/>
      </c>
      <c r="RI13" s="15" t="str">
        <f t="shared" si="92"/>
        <v/>
      </c>
      <c r="RJ13" s="16" t="str">
        <f t="shared" si="92"/>
        <v/>
      </c>
      <c r="RK13" s="14" t="str">
        <f t="shared" si="92"/>
        <v/>
      </c>
      <c r="RL13" s="15" t="str">
        <f t="shared" si="92"/>
        <v/>
      </c>
      <c r="RM13" s="15" t="str">
        <f t="shared" si="92"/>
        <v/>
      </c>
      <c r="RN13" s="15" t="str">
        <f t="shared" si="92"/>
        <v/>
      </c>
      <c r="RO13" s="15" t="str">
        <f t="shared" si="92"/>
        <v/>
      </c>
      <c r="RP13" s="15" t="str">
        <f t="shared" si="92"/>
        <v/>
      </c>
      <c r="RQ13" s="15" t="str">
        <f t="shared" si="92"/>
        <v/>
      </c>
      <c r="RR13" s="15" t="str">
        <f t="shared" si="92"/>
        <v/>
      </c>
      <c r="RS13" s="15" t="str">
        <f t="shared" si="92"/>
        <v/>
      </c>
      <c r="RT13" s="15" t="str">
        <f t="shared" si="92"/>
        <v/>
      </c>
      <c r="RU13" s="15" t="str">
        <f t="shared" si="92"/>
        <v/>
      </c>
      <c r="RV13" s="16" t="str">
        <f t="shared" si="92"/>
        <v/>
      </c>
      <c r="RW13" s="14" t="str">
        <f t="shared" ref="RW13:UH13" si="93">IF(AND($G13&lt;&gt;"",$I13&lt;&gt;""),IF(AND($G13&lt;=RW$11,$I13&gt;=RW$11),2,0),"")</f>
        <v/>
      </c>
      <c r="RX13" s="15" t="str">
        <f t="shared" si="93"/>
        <v/>
      </c>
      <c r="RY13" s="15" t="str">
        <f t="shared" si="93"/>
        <v/>
      </c>
      <c r="RZ13" s="15" t="str">
        <f t="shared" si="93"/>
        <v/>
      </c>
      <c r="SA13" s="15" t="str">
        <f t="shared" si="93"/>
        <v/>
      </c>
      <c r="SB13" s="15" t="str">
        <f t="shared" si="93"/>
        <v/>
      </c>
      <c r="SC13" s="15" t="str">
        <f t="shared" si="93"/>
        <v/>
      </c>
      <c r="SD13" s="15" t="str">
        <f t="shared" si="93"/>
        <v/>
      </c>
      <c r="SE13" s="15" t="str">
        <f t="shared" si="93"/>
        <v/>
      </c>
      <c r="SF13" s="15" t="str">
        <f t="shared" si="93"/>
        <v/>
      </c>
      <c r="SG13" s="15" t="str">
        <f t="shared" si="93"/>
        <v/>
      </c>
      <c r="SH13" s="16" t="str">
        <f t="shared" si="93"/>
        <v/>
      </c>
      <c r="SI13" s="14" t="str">
        <f t="shared" si="93"/>
        <v/>
      </c>
      <c r="SJ13" s="15" t="str">
        <f t="shared" si="93"/>
        <v/>
      </c>
      <c r="SK13" s="15" t="str">
        <f t="shared" si="93"/>
        <v/>
      </c>
      <c r="SL13" s="15" t="str">
        <f t="shared" si="93"/>
        <v/>
      </c>
      <c r="SM13" s="15" t="str">
        <f t="shared" si="93"/>
        <v/>
      </c>
      <c r="SN13" s="15" t="str">
        <f t="shared" si="93"/>
        <v/>
      </c>
      <c r="SO13" s="15" t="str">
        <f t="shared" si="93"/>
        <v/>
      </c>
      <c r="SP13" s="15" t="str">
        <f t="shared" si="93"/>
        <v/>
      </c>
      <c r="SQ13" s="15" t="str">
        <f t="shared" si="93"/>
        <v/>
      </c>
      <c r="SR13" s="15" t="str">
        <f t="shared" si="93"/>
        <v/>
      </c>
      <c r="SS13" s="15" t="str">
        <f t="shared" si="93"/>
        <v/>
      </c>
      <c r="ST13" s="16" t="str">
        <f t="shared" si="93"/>
        <v/>
      </c>
      <c r="SU13" s="14" t="str">
        <f t="shared" si="93"/>
        <v/>
      </c>
      <c r="SV13" s="15" t="str">
        <f t="shared" si="93"/>
        <v/>
      </c>
      <c r="SW13" s="15" t="str">
        <f t="shared" si="93"/>
        <v/>
      </c>
      <c r="SX13" s="15" t="str">
        <f t="shared" si="93"/>
        <v/>
      </c>
      <c r="SY13" s="15" t="str">
        <f t="shared" si="93"/>
        <v/>
      </c>
      <c r="SZ13" s="15" t="str">
        <f t="shared" si="93"/>
        <v/>
      </c>
      <c r="TA13" s="15" t="str">
        <f t="shared" si="93"/>
        <v/>
      </c>
      <c r="TB13" s="15" t="str">
        <f t="shared" si="93"/>
        <v/>
      </c>
      <c r="TC13" s="15" t="str">
        <f t="shared" si="93"/>
        <v/>
      </c>
      <c r="TD13" s="15" t="str">
        <f t="shared" si="93"/>
        <v/>
      </c>
      <c r="TE13" s="15" t="str">
        <f t="shared" si="93"/>
        <v/>
      </c>
      <c r="TF13" s="16" t="str">
        <f t="shared" si="93"/>
        <v/>
      </c>
      <c r="TG13" s="14" t="str">
        <f t="shared" si="93"/>
        <v/>
      </c>
      <c r="TH13" s="15" t="str">
        <f t="shared" si="93"/>
        <v/>
      </c>
      <c r="TI13" s="15" t="str">
        <f t="shared" si="93"/>
        <v/>
      </c>
      <c r="TJ13" s="15" t="str">
        <f t="shared" si="93"/>
        <v/>
      </c>
      <c r="TK13" s="15" t="str">
        <f t="shared" si="93"/>
        <v/>
      </c>
      <c r="TL13" s="15" t="str">
        <f t="shared" si="93"/>
        <v/>
      </c>
      <c r="TM13" s="15" t="str">
        <f t="shared" si="93"/>
        <v/>
      </c>
      <c r="TN13" s="15" t="str">
        <f t="shared" si="93"/>
        <v/>
      </c>
      <c r="TO13" s="15" t="str">
        <f t="shared" si="93"/>
        <v/>
      </c>
      <c r="TP13" s="15" t="str">
        <f t="shared" si="93"/>
        <v/>
      </c>
      <c r="TQ13" s="15" t="str">
        <f t="shared" si="93"/>
        <v/>
      </c>
      <c r="TR13" s="16" t="str">
        <f t="shared" si="93"/>
        <v/>
      </c>
      <c r="TS13" s="14" t="str">
        <f t="shared" si="93"/>
        <v/>
      </c>
      <c r="TT13" s="15" t="str">
        <f t="shared" si="93"/>
        <v/>
      </c>
      <c r="TU13" s="15" t="str">
        <f t="shared" si="93"/>
        <v/>
      </c>
      <c r="TV13" s="15" t="str">
        <f t="shared" si="93"/>
        <v/>
      </c>
      <c r="TW13" s="15" t="str">
        <f t="shared" si="93"/>
        <v/>
      </c>
      <c r="TX13" s="15" t="str">
        <f t="shared" si="93"/>
        <v/>
      </c>
      <c r="TY13" s="15" t="str">
        <f t="shared" si="93"/>
        <v/>
      </c>
      <c r="TZ13" s="15" t="str">
        <f t="shared" si="93"/>
        <v/>
      </c>
      <c r="UA13" s="15" t="str">
        <f t="shared" si="93"/>
        <v/>
      </c>
      <c r="UB13" s="15" t="str">
        <f t="shared" si="93"/>
        <v/>
      </c>
      <c r="UC13" s="15" t="str">
        <f t="shared" si="93"/>
        <v/>
      </c>
      <c r="UD13" s="16" t="str">
        <f t="shared" si="93"/>
        <v/>
      </c>
      <c r="UE13" s="14" t="str">
        <f t="shared" si="93"/>
        <v/>
      </c>
      <c r="UF13" s="15" t="str">
        <f t="shared" si="93"/>
        <v/>
      </c>
      <c r="UG13" s="15" t="str">
        <f t="shared" si="93"/>
        <v/>
      </c>
      <c r="UH13" s="15" t="str">
        <f t="shared" si="93"/>
        <v/>
      </c>
      <c r="UI13" s="15" t="str">
        <f t="shared" ref="UI13:WT19" si="94">IF(AND($G13&lt;&gt;"",$I13&lt;&gt;""),IF(AND($G13&lt;=UI$11,$I13&gt;=UI$11),2,0),"")</f>
        <v/>
      </c>
      <c r="UJ13" s="15" t="str">
        <f t="shared" si="94"/>
        <v/>
      </c>
      <c r="UK13" s="15" t="str">
        <f t="shared" si="94"/>
        <v/>
      </c>
      <c r="UL13" s="15" t="str">
        <f t="shared" si="94"/>
        <v/>
      </c>
      <c r="UM13" s="15" t="str">
        <f t="shared" si="94"/>
        <v/>
      </c>
      <c r="UN13" s="15" t="str">
        <f t="shared" si="94"/>
        <v/>
      </c>
      <c r="UO13" s="15" t="str">
        <f t="shared" si="94"/>
        <v/>
      </c>
      <c r="UP13" s="16" t="str">
        <f t="shared" si="94"/>
        <v/>
      </c>
      <c r="UQ13" s="14" t="str">
        <f t="shared" si="94"/>
        <v/>
      </c>
      <c r="UR13" s="15" t="str">
        <f t="shared" si="94"/>
        <v/>
      </c>
      <c r="US13" s="15" t="str">
        <f t="shared" si="94"/>
        <v/>
      </c>
      <c r="UT13" s="15" t="str">
        <f t="shared" si="94"/>
        <v/>
      </c>
      <c r="UU13" s="15" t="str">
        <f t="shared" si="94"/>
        <v/>
      </c>
      <c r="UV13" s="15" t="str">
        <f t="shared" si="94"/>
        <v/>
      </c>
      <c r="UW13" s="15" t="str">
        <f t="shared" si="94"/>
        <v/>
      </c>
      <c r="UX13" s="15" t="str">
        <f t="shared" si="94"/>
        <v/>
      </c>
      <c r="UY13" s="15" t="str">
        <f t="shared" si="94"/>
        <v/>
      </c>
      <c r="UZ13" s="15" t="str">
        <f t="shared" si="94"/>
        <v/>
      </c>
      <c r="VA13" s="15" t="str">
        <f t="shared" si="94"/>
        <v/>
      </c>
      <c r="VB13" s="16" t="str">
        <f t="shared" si="94"/>
        <v/>
      </c>
      <c r="VC13" s="14" t="str">
        <f t="shared" si="94"/>
        <v/>
      </c>
      <c r="VD13" s="15" t="str">
        <f t="shared" si="94"/>
        <v/>
      </c>
      <c r="VE13" s="15" t="str">
        <f t="shared" si="94"/>
        <v/>
      </c>
      <c r="VF13" s="15" t="str">
        <f t="shared" si="94"/>
        <v/>
      </c>
      <c r="VG13" s="15" t="str">
        <f t="shared" si="94"/>
        <v/>
      </c>
      <c r="VH13" s="15" t="str">
        <f t="shared" si="94"/>
        <v/>
      </c>
      <c r="VI13" s="15" t="str">
        <f t="shared" si="94"/>
        <v/>
      </c>
      <c r="VJ13" s="15" t="str">
        <f t="shared" si="94"/>
        <v/>
      </c>
      <c r="VK13" s="15" t="str">
        <f t="shared" si="94"/>
        <v/>
      </c>
      <c r="VL13" s="15" t="str">
        <f t="shared" si="94"/>
        <v/>
      </c>
      <c r="VM13" s="15" t="str">
        <f t="shared" si="94"/>
        <v/>
      </c>
      <c r="VN13" s="16" t="str">
        <f t="shared" si="94"/>
        <v/>
      </c>
      <c r="VO13" s="14" t="str">
        <f t="shared" si="94"/>
        <v/>
      </c>
      <c r="VP13" s="15" t="str">
        <f t="shared" si="94"/>
        <v/>
      </c>
      <c r="VQ13" s="15" t="str">
        <f t="shared" si="94"/>
        <v/>
      </c>
      <c r="VR13" s="15" t="str">
        <f t="shared" si="94"/>
        <v/>
      </c>
      <c r="VS13" s="15" t="str">
        <f t="shared" si="94"/>
        <v/>
      </c>
      <c r="VT13" s="15" t="str">
        <f t="shared" si="94"/>
        <v/>
      </c>
      <c r="VU13" s="15" t="str">
        <f t="shared" si="94"/>
        <v/>
      </c>
      <c r="VV13" s="15" t="str">
        <f t="shared" si="94"/>
        <v/>
      </c>
      <c r="VW13" s="15" t="str">
        <f t="shared" si="94"/>
        <v/>
      </c>
      <c r="VX13" s="15" t="str">
        <f t="shared" si="94"/>
        <v/>
      </c>
      <c r="VY13" s="15" t="str">
        <f t="shared" si="94"/>
        <v/>
      </c>
      <c r="VZ13" s="16" t="str">
        <f t="shared" si="94"/>
        <v/>
      </c>
      <c r="WA13" s="14" t="str">
        <f t="shared" si="94"/>
        <v/>
      </c>
      <c r="WB13" s="15" t="str">
        <f t="shared" si="94"/>
        <v/>
      </c>
      <c r="WC13" s="15" t="str">
        <f t="shared" si="94"/>
        <v/>
      </c>
      <c r="WD13" s="15" t="str">
        <f t="shared" si="94"/>
        <v/>
      </c>
      <c r="WE13" s="15" t="str">
        <f t="shared" si="94"/>
        <v/>
      </c>
      <c r="WF13" s="15" t="str">
        <f t="shared" si="94"/>
        <v/>
      </c>
      <c r="WG13" s="15" t="str">
        <f t="shared" si="94"/>
        <v/>
      </c>
      <c r="WH13" s="15" t="str">
        <f t="shared" si="94"/>
        <v/>
      </c>
      <c r="WI13" s="15" t="str">
        <f t="shared" si="94"/>
        <v/>
      </c>
      <c r="WJ13" s="15" t="str">
        <f t="shared" si="94"/>
        <v/>
      </c>
      <c r="WK13" s="15" t="str">
        <f t="shared" si="94"/>
        <v/>
      </c>
      <c r="WL13" s="16" t="str">
        <f t="shared" si="94"/>
        <v/>
      </c>
      <c r="WM13" s="14" t="str">
        <f t="shared" si="94"/>
        <v/>
      </c>
      <c r="WN13" s="15" t="str">
        <f t="shared" si="94"/>
        <v/>
      </c>
      <c r="WO13" s="15" t="str">
        <f t="shared" si="94"/>
        <v/>
      </c>
      <c r="WP13" s="15" t="str">
        <f t="shared" si="94"/>
        <v/>
      </c>
      <c r="WQ13" s="15" t="str">
        <f t="shared" si="94"/>
        <v/>
      </c>
      <c r="WR13" s="15" t="str">
        <f t="shared" si="94"/>
        <v/>
      </c>
      <c r="WS13" s="15" t="str">
        <f t="shared" si="94"/>
        <v/>
      </c>
      <c r="WT13" s="15" t="str">
        <f t="shared" si="94"/>
        <v/>
      </c>
      <c r="WU13" s="15" t="str">
        <f t="shared" ref="WU13:ZF19" si="95">IF(AND($G13&lt;&gt;"",$I13&lt;&gt;""),IF(AND($G13&lt;=WU$11,$I13&gt;=WU$11),2,0),"")</f>
        <v/>
      </c>
      <c r="WV13" s="15" t="str">
        <f t="shared" si="95"/>
        <v/>
      </c>
      <c r="WW13" s="15" t="str">
        <f t="shared" si="95"/>
        <v/>
      </c>
      <c r="WX13" s="16" t="str">
        <f t="shared" si="95"/>
        <v/>
      </c>
      <c r="WY13" s="14" t="str">
        <f t="shared" si="95"/>
        <v/>
      </c>
      <c r="WZ13" s="15" t="str">
        <f t="shared" si="95"/>
        <v/>
      </c>
      <c r="XA13" s="15" t="str">
        <f t="shared" si="95"/>
        <v/>
      </c>
      <c r="XB13" s="15" t="str">
        <f t="shared" si="95"/>
        <v/>
      </c>
      <c r="XC13" s="15" t="str">
        <f t="shared" si="95"/>
        <v/>
      </c>
      <c r="XD13" s="15" t="str">
        <f t="shared" si="95"/>
        <v/>
      </c>
      <c r="XE13" s="15" t="str">
        <f t="shared" si="95"/>
        <v/>
      </c>
      <c r="XF13" s="15" t="str">
        <f t="shared" si="95"/>
        <v/>
      </c>
      <c r="XG13" s="15" t="str">
        <f t="shared" si="95"/>
        <v/>
      </c>
      <c r="XH13" s="15" t="str">
        <f t="shared" si="95"/>
        <v/>
      </c>
      <c r="XI13" s="15" t="str">
        <f t="shared" si="95"/>
        <v/>
      </c>
      <c r="XJ13" s="16" t="str">
        <f t="shared" si="95"/>
        <v/>
      </c>
      <c r="XK13" s="14" t="str">
        <f t="shared" si="95"/>
        <v/>
      </c>
      <c r="XL13" s="15" t="str">
        <f t="shared" si="95"/>
        <v/>
      </c>
      <c r="XM13" s="15" t="str">
        <f t="shared" si="95"/>
        <v/>
      </c>
      <c r="XN13" s="15" t="str">
        <f t="shared" si="95"/>
        <v/>
      </c>
      <c r="XO13" s="15" t="str">
        <f t="shared" si="95"/>
        <v/>
      </c>
      <c r="XP13" s="15" t="str">
        <f t="shared" si="95"/>
        <v/>
      </c>
      <c r="XQ13" s="15" t="str">
        <f t="shared" si="95"/>
        <v/>
      </c>
      <c r="XR13" s="15" t="str">
        <f t="shared" si="95"/>
        <v/>
      </c>
      <c r="XS13" s="15" t="str">
        <f t="shared" si="95"/>
        <v/>
      </c>
      <c r="XT13" s="15" t="str">
        <f t="shared" si="95"/>
        <v/>
      </c>
      <c r="XU13" s="15" t="str">
        <f t="shared" si="95"/>
        <v/>
      </c>
      <c r="XV13" s="16" t="str">
        <f t="shared" si="95"/>
        <v/>
      </c>
      <c r="XW13" s="14" t="str">
        <f t="shared" si="95"/>
        <v/>
      </c>
      <c r="XX13" s="15" t="str">
        <f t="shared" si="95"/>
        <v/>
      </c>
      <c r="XY13" s="15" t="str">
        <f t="shared" si="95"/>
        <v/>
      </c>
      <c r="XZ13" s="15" t="str">
        <f t="shared" si="95"/>
        <v/>
      </c>
      <c r="YA13" s="15" t="str">
        <f t="shared" si="95"/>
        <v/>
      </c>
      <c r="YB13" s="15" t="str">
        <f t="shared" si="95"/>
        <v/>
      </c>
      <c r="YC13" s="15" t="str">
        <f t="shared" si="95"/>
        <v/>
      </c>
      <c r="YD13" s="15" t="str">
        <f t="shared" si="95"/>
        <v/>
      </c>
      <c r="YE13" s="15" t="str">
        <f t="shared" si="95"/>
        <v/>
      </c>
      <c r="YF13" s="15" t="str">
        <f t="shared" si="95"/>
        <v/>
      </c>
      <c r="YG13" s="15" t="str">
        <f t="shared" si="95"/>
        <v/>
      </c>
      <c r="YH13" s="16" t="str">
        <f t="shared" si="95"/>
        <v/>
      </c>
      <c r="YI13" s="14" t="str">
        <f t="shared" si="95"/>
        <v/>
      </c>
      <c r="YJ13" s="15" t="str">
        <f t="shared" si="95"/>
        <v/>
      </c>
      <c r="YK13" s="15" t="str">
        <f t="shared" si="95"/>
        <v/>
      </c>
      <c r="YL13" s="15" t="str">
        <f t="shared" si="95"/>
        <v/>
      </c>
      <c r="YM13" s="15" t="str">
        <f t="shared" si="95"/>
        <v/>
      </c>
      <c r="YN13" s="15" t="str">
        <f t="shared" si="95"/>
        <v/>
      </c>
      <c r="YO13" s="15" t="str">
        <f t="shared" si="95"/>
        <v/>
      </c>
      <c r="YP13" s="15" t="str">
        <f t="shared" si="95"/>
        <v/>
      </c>
      <c r="YQ13" s="15" t="str">
        <f t="shared" si="95"/>
        <v/>
      </c>
      <c r="YR13" s="15" t="str">
        <f t="shared" si="95"/>
        <v/>
      </c>
      <c r="YS13" s="15" t="str">
        <f t="shared" si="95"/>
        <v/>
      </c>
      <c r="YT13" s="16" t="str">
        <f t="shared" si="95"/>
        <v/>
      </c>
      <c r="YU13" s="14" t="str">
        <f t="shared" si="95"/>
        <v/>
      </c>
      <c r="YV13" s="15" t="str">
        <f t="shared" si="95"/>
        <v/>
      </c>
      <c r="YW13" s="15" t="str">
        <f t="shared" si="95"/>
        <v/>
      </c>
      <c r="YX13" s="15" t="str">
        <f t="shared" si="95"/>
        <v/>
      </c>
      <c r="YY13" s="15" t="str">
        <f t="shared" si="95"/>
        <v/>
      </c>
      <c r="YZ13" s="15" t="str">
        <f t="shared" si="95"/>
        <v/>
      </c>
      <c r="ZA13" s="15" t="str">
        <f t="shared" si="95"/>
        <v/>
      </c>
      <c r="ZB13" s="15" t="str">
        <f t="shared" si="95"/>
        <v/>
      </c>
      <c r="ZC13" s="15" t="str">
        <f t="shared" si="95"/>
        <v/>
      </c>
      <c r="ZD13" s="15" t="str">
        <f t="shared" si="95"/>
        <v/>
      </c>
      <c r="ZE13" s="15" t="str">
        <f t="shared" si="95"/>
        <v/>
      </c>
      <c r="ZF13" s="16" t="str">
        <f t="shared" si="95"/>
        <v/>
      </c>
      <c r="ZG13" s="14" t="str">
        <f t="shared" ref="ZG13:ABR19" si="96">IF(AND($G13&lt;&gt;"",$I13&lt;&gt;""),IF(AND($G13&lt;=ZG$11,$I13&gt;=ZG$11),2,0),"")</f>
        <v/>
      </c>
      <c r="ZH13" s="15" t="str">
        <f t="shared" si="96"/>
        <v/>
      </c>
      <c r="ZI13" s="15" t="str">
        <f t="shared" si="96"/>
        <v/>
      </c>
      <c r="ZJ13" s="15" t="str">
        <f t="shared" si="96"/>
        <v/>
      </c>
      <c r="ZK13" s="15" t="str">
        <f t="shared" si="96"/>
        <v/>
      </c>
      <c r="ZL13" s="15" t="str">
        <f t="shared" si="96"/>
        <v/>
      </c>
      <c r="ZM13" s="15" t="str">
        <f t="shared" si="96"/>
        <v/>
      </c>
      <c r="ZN13" s="15" t="str">
        <f t="shared" si="96"/>
        <v/>
      </c>
      <c r="ZO13" s="15" t="str">
        <f t="shared" si="96"/>
        <v/>
      </c>
      <c r="ZP13" s="15" t="str">
        <f t="shared" si="96"/>
        <v/>
      </c>
      <c r="ZQ13" s="15" t="str">
        <f t="shared" si="96"/>
        <v/>
      </c>
      <c r="ZR13" s="16" t="str">
        <f t="shared" si="96"/>
        <v/>
      </c>
      <c r="ZS13" s="14" t="str">
        <f t="shared" si="96"/>
        <v/>
      </c>
      <c r="ZT13" s="15" t="str">
        <f t="shared" si="96"/>
        <v/>
      </c>
      <c r="ZU13" s="15" t="str">
        <f t="shared" si="96"/>
        <v/>
      </c>
      <c r="ZV13" s="15" t="str">
        <f t="shared" si="96"/>
        <v/>
      </c>
      <c r="ZW13" s="15" t="str">
        <f t="shared" si="96"/>
        <v/>
      </c>
      <c r="ZX13" s="15" t="str">
        <f t="shared" si="96"/>
        <v/>
      </c>
      <c r="ZY13" s="15" t="str">
        <f t="shared" si="96"/>
        <v/>
      </c>
      <c r="ZZ13" s="15" t="str">
        <f t="shared" si="96"/>
        <v/>
      </c>
      <c r="AAA13" s="15" t="str">
        <f t="shared" si="96"/>
        <v/>
      </c>
      <c r="AAB13" s="15" t="str">
        <f t="shared" si="96"/>
        <v/>
      </c>
      <c r="AAC13" s="15" t="str">
        <f t="shared" si="96"/>
        <v/>
      </c>
      <c r="AAD13" s="16" t="str">
        <f t="shared" si="96"/>
        <v/>
      </c>
      <c r="AAE13" s="14" t="str">
        <f t="shared" si="96"/>
        <v/>
      </c>
      <c r="AAF13" s="15" t="str">
        <f t="shared" si="96"/>
        <v/>
      </c>
      <c r="AAG13" s="15" t="str">
        <f t="shared" si="96"/>
        <v/>
      </c>
      <c r="AAH13" s="15" t="str">
        <f t="shared" si="96"/>
        <v/>
      </c>
      <c r="AAI13" s="15" t="str">
        <f t="shared" si="96"/>
        <v/>
      </c>
      <c r="AAJ13" s="15" t="str">
        <f t="shared" si="96"/>
        <v/>
      </c>
      <c r="AAK13" s="15" t="str">
        <f t="shared" si="96"/>
        <v/>
      </c>
      <c r="AAL13" s="15" t="str">
        <f t="shared" si="96"/>
        <v/>
      </c>
      <c r="AAM13" s="15" t="str">
        <f t="shared" si="96"/>
        <v/>
      </c>
      <c r="AAN13" s="15" t="str">
        <f t="shared" si="96"/>
        <v/>
      </c>
      <c r="AAO13" s="15" t="str">
        <f t="shared" si="96"/>
        <v/>
      </c>
      <c r="AAP13" s="16" t="str">
        <f t="shared" si="96"/>
        <v/>
      </c>
      <c r="AAQ13" s="14" t="str">
        <f t="shared" si="96"/>
        <v/>
      </c>
      <c r="AAR13" s="15" t="str">
        <f t="shared" si="96"/>
        <v/>
      </c>
      <c r="AAS13" s="15" t="str">
        <f t="shared" si="96"/>
        <v/>
      </c>
      <c r="AAT13" s="15" t="str">
        <f t="shared" si="96"/>
        <v/>
      </c>
      <c r="AAU13" s="15" t="str">
        <f t="shared" si="96"/>
        <v/>
      </c>
      <c r="AAV13" s="15" t="str">
        <f t="shared" si="96"/>
        <v/>
      </c>
      <c r="AAW13" s="15" t="str">
        <f t="shared" si="96"/>
        <v/>
      </c>
      <c r="AAX13" s="15" t="str">
        <f t="shared" si="96"/>
        <v/>
      </c>
      <c r="AAY13" s="15" t="str">
        <f t="shared" si="96"/>
        <v/>
      </c>
      <c r="AAZ13" s="15" t="str">
        <f t="shared" si="96"/>
        <v/>
      </c>
      <c r="ABA13" s="15" t="str">
        <f t="shared" si="96"/>
        <v/>
      </c>
      <c r="ABB13" s="16" t="str">
        <f t="shared" si="96"/>
        <v/>
      </c>
      <c r="ABC13" s="14" t="str">
        <f t="shared" si="96"/>
        <v/>
      </c>
      <c r="ABD13" s="15" t="str">
        <f t="shared" si="96"/>
        <v/>
      </c>
      <c r="ABE13" s="15" t="str">
        <f t="shared" si="96"/>
        <v/>
      </c>
      <c r="ABF13" s="15" t="str">
        <f t="shared" si="96"/>
        <v/>
      </c>
      <c r="ABG13" s="15" t="str">
        <f t="shared" si="96"/>
        <v/>
      </c>
      <c r="ABH13" s="15" t="str">
        <f t="shared" si="96"/>
        <v/>
      </c>
      <c r="ABI13" s="15" t="str">
        <f t="shared" si="96"/>
        <v/>
      </c>
      <c r="ABJ13" s="15" t="str">
        <f t="shared" si="96"/>
        <v/>
      </c>
      <c r="ABK13" s="15" t="str">
        <f t="shared" si="96"/>
        <v/>
      </c>
      <c r="ABL13" s="15" t="str">
        <f t="shared" si="96"/>
        <v/>
      </c>
      <c r="ABM13" s="15" t="str">
        <f t="shared" si="96"/>
        <v/>
      </c>
      <c r="ABN13" s="16" t="str">
        <f t="shared" si="96"/>
        <v/>
      </c>
      <c r="ABO13" s="14" t="str">
        <f t="shared" si="96"/>
        <v/>
      </c>
      <c r="ABP13" s="15" t="str">
        <f t="shared" si="96"/>
        <v/>
      </c>
      <c r="ABQ13" s="15" t="str">
        <f t="shared" si="96"/>
        <v/>
      </c>
      <c r="ABR13" s="15" t="str">
        <f t="shared" si="96"/>
        <v/>
      </c>
      <c r="ABS13" s="15" t="str">
        <f t="shared" ref="ABS13:ACX27" si="97">IF(AND($G13&lt;&gt;"",$I13&lt;&gt;""),IF(AND($G13&lt;=ABS$11,$I13&gt;=ABS$11),2,0),"")</f>
        <v/>
      </c>
      <c r="ABT13" s="15" t="str">
        <f t="shared" si="97"/>
        <v/>
      </c>
      <c r="ABU13" s="15" t="str">
        <f t="shared" si="97"/>
        <v/>
      </c>
      <c r="ABV13" s="15" t="str">
        <f t="shared" si="97"/>
        <v/>
      </c>
      <c r="ABW13" s="15" t="str">
        <f t="shared" si="97"/>
        <v/>
      </c>
      <c r="ABX13" s="15" t="str">
        <f t="shared" si="97"/>
        <v/>
      </c>
      <c r="ABY13" s="15" t="str">
        <f t="shared" si="97"/>
        <v/>
      </c>
      <c r="ABZ13" s="16" t="str">
        <f t="shared" si="97"/>
        <v/>
      </c>
      <c r="ACA13" s="14" t="str">
        <f t="shared" si="97"/>
        <v/>
      </c>
      <c r="ACB13" s="15" t="str">
        <f t="shared" si="97"/>
        <v/>
      </c>
      <c r="ACC13" s="15" t="str">
        <f t="shared" si="97"/>
        <v/>
      </c>
      <c r="ACD13" s="15" t="str">
        <f t="shared" si="97"/>
        <v/>
      </c>
      <c r="ACE13" s="15" t="str">
        <f t="shared" si="97"/>
        <v/>
      </c>
      <c r="ACF13" s="15" t="str">
        <f t="shared" si="97"/>
        <v/>
      </c>
      <c r="ACG13" s="15" t="str">
        <f t="shared" si="97"/>
        <v/>
      </c>
      <c r="ACH13" s="15" t="str">
        <f t="shared" si="97"/>
        <v/>
      </c>
      <c r="ACI13" s="15" t="str">
        <f t="shared" si="97"/>
        <v/>
      </c>
      <c r="ACJ13" s="15" t="str">
        <f t="shared" si="97"/>
        <v/>
      </c>
      <c r="ACK13" s="15" t="str">
        <f t="shared" si="97"/>
        <v/>
      </c>
      <c r="ACL13" s="16" t="str">
        <f t="shared" si="97"/>
        <v/>
      </c>
      <c r="ACM13" s="14" t="str">
        <f t="shared" si="97"/>
        <v/>
      </c>
      <c r="ACN13" s="15" t="str">
        <f t="shared" si="97"/>
        <v/>
      </c>
      <c r="ACO13" s="15" t="str">
        <f t="shared" si="97"/>
        <v/>
      </c>
      <c r="ACP13" s="15" t="str">
        <f t="shared" si="97"/>
        <v/>
      </c>
      <c r="ACQ13" s="15" t="str">
        <f t="shared" si="97"/>
        <v/>
      </c>
      <c r="ACR13" s="15" t="str">
        <f t="shared" si="97"/>
        <v/>
      </c>
      <c r="ACS13" s="15" t="str">
        <f t="shared" si="97"/>
        <v/>
      </c>
      <c r="ACT13" s="15" t="str">
        <f t="shared" si="97"/>
        <v/>
      </c>
      <c r="ACU13" s="15" t="str">
        <f t="shared" si="97"/>
        <v/>
      </c>
      <c r="ACV13" s="15" t="str">
        <f t="shared" si="97"/>
        <v/>
      </c>
      <c r="ACW13" s="15" t="str">
        <f t="shared" si="97"/>
        <v/>
      </c>
      <c r="ACX13" s="16" t="str">
        <f t="shared" si="97"/>
        <v/>
      </c>
      <c r="ACY13" s="194"/>
      <c r="ACZ13" s="195"/>
      <c r="ADA13" s="195"/>
      <c r="ADB13" s="196"/>
    </row>
    <row r="14" spans="1:782" ht="11.25" customHeight="1" x14ac:dyDescent="0.2">
      <c r="B14" s="152"/>
      <c r="C14" s="192" t="s">
        <v>59</v>
      </c>
      <c r="D14" s="231">
        <v>2</v>
      </c>
      <c r="E14" s="207" t="s">
        <v>73</v>
      </c>
      <c r="F14" s="207" t="s">
        <v>52</v>
      </c>
      <c r="G14" s="27">
        <f>I12</f>
        <v>46074.378472222219</v>
      </c>
      <c r="H14" s="28" t="s">
        <v>66</v>
      </c>
      <c r="I14" s="29">
        <f>G14+J14</f>
        <v>46074.388888888883</v>
      </c>
      <c r="J14" s="40">
        <v>1.0416666666666666E-2</v>
      </c>
      <c r="K14" s="20">
        <f t="shared" ref="K14:L14" si="98">IF(AND($G14&lt;&gt;"",$I14&lt;&gt;""),IF(AND($G14&lt;=K$11,$I14&gt;=K$11),1,0),"")</f>
        <v>0</v>
      </c>
      <c r="L14" s="18">
        <f t="shared" si="98"/>
        <v>0</v>
      </c>
      <c r="M14" s="18">
        <f t="shared" si="64"/>
        <v>0</v>
      </c>
      <c r="N14" s="18">
        <f t="shared" si="64"/>
        <v>0</v>
      </c>
      <c r="O14" s="18">
        <f t="shared" si="64"/>
        <v>0</v>
      </c>
      <c r="P14" s="18">
        <f t="shared" si="64"/>
        <v>0</v>
      </c>
      <c r="Q14" s="18">
        <f t="shared" si="64"/>
        <v>0</v>
      </c>
      <c r="R14" s="18">
        <f t="shared" si="64"/>
        <v>0</v>
      </c>
      <c r="S14" s="18">
        <f t="shared" si="64"/>
        <v>0</v>
      </c>
      <c r="T14" s="18">
        <f t="shared" si="64"/>
        <v>0</v>
      </c>
      <c r="U14" s="18">
        <f t="shared" si="64"/>
        <v>0</v>
      </c>
      <c r="V14" s="18">
        <f t="shared" si="64"/>
        <v>0</v>
      </c>
      <c r="W14" s="17">
        <f t="shared" si="64"/>
        <v>0</v>
      </c>
      <c r="X14" s="18">
        <f t="shared" si="64"/>
        <v>1</v>
      </c>
      <c r="Y14" s="18">
        <f t="shared" si="64"/>
        <v>1</v>
      </c>
      <c r="Z14" s="18">
        <f t="shared" si="64"/>
        <v>1</v>
      </c>
      <c r="AA14" s="18">
        <f t="shared" si="64"/>
        <v>0</v>
      </c>
      <c r="AB14" s="18">
        <f t="shared" si="64"/>
        <v>0</v>
      </c>
      <c r="AC14" s="18">
        <f t="shared" si="64"/>
        <v>0</v>
      </c>
      <c r="AD14" s="18">
        <f t="shared" si="64"/>
        <v>0</v>
      </c>
      <c r="AE14" s="18">
        <f t="shared" si="64"/>
        <v>0</v>
      </c>
      <c r="AF14" s="18">
        <f t="shared" si="64"/>
        <v>0</v>
      </c>
      <c r="AG14" s="18">
        <f t="shared" si="64"/>
        <v>0</v>
      </c>
      <c r="AH14" s="18">
        <f t="shared" si="64"/>
        <v>0</v>
      </c>
      <c r="AI14" s="17">
        <f t="shared" si="64"/>
        <v>0</v>
      </c>
      <c r="AJ14" s="18">
        <f t="shared" si="64"/>
        <v>0</v>
      </c>
      <c r="AK14" s="18">
        <f t="shared" si="64"/>
        <v>0</v>
      </c>
      <c r="AL14" s="18">
        <f t="shared" si="64"/>
        <v>0</v>
      </c>
      <c r="AM14" s="18">
        <f t="shared" si="64"/>
        <v>0</v>
      </c>
      <c r="AN14" s="18">
        <f t="shared" ref="AN14:BC14" si="99">IF(AND($G14&lt;&gt;"",$I14&lt;&gt;""),IF(AND($G14&lt;=AN$11,$I14&gt;=AN$11),1,0),"")</f>
        <v>0</v>
      </c>
      <c r="AO14" s="18">
        <f t="shared" si="99"/>
        <v>0</v>
      </c>
      <c r="AP14" s="18">
        <f t="shared" si="99"/>
        <v>0</v>
      </c>
      <c r="AQ14" s="18">
        <f t="shared" si="99"/>
        <v>0</v>
      </c>
      <c r="AR14" s="18">
        <f t="shared" si="99"/>
        <v>0</v>
      </c>
      <c r="AS14" s="18">
        <f t="shared" si="99"/>
        <v>0</v>
      </c>
      <c r="AT14" s="19">
        <f t="shared" si="99"/>
        <v>0</v>
      </c>
      <c r="AU14" s="18">
        <f t="shared" si="99"/>
        <v>0</v>
      </c>
      <c r="AV14" s="18">
        <f t="shared" si="99"/>
        <v>0</v>
      </c>
      <c r="AW14" s="18">
        <f t="shared" si="99"/>
        <v>0</v>
      </c>
      <c r="AX14" s="18">
        <f t="shared" si="99"/>
        <v>0</v>
      </c>
      <c r="AY14" s="18">
        <f t="shared" si="99"/>
        <v>0</v>
      </c>
      <c r="AZ14" s="18">
        <f t="shared" si="99"/>
        <v>0</v>
      </c>
      <c r="BA14" s="18">
        <f t="shared" si="99"/>
        <v>0</v>
      </c>
      <c r="BB14" s="18">
        <f t="shared" si="99"/>
        <v>0</v>
      </c>
      <c r="BC14" s="18">
        <f t="shared" si="99"/>
        <v>0</v>
      </c>
      <c r="BD14" s="18">
        <f t="shared" ref="BD14:BG14" si="100">IF(AND($G14&lt;&gt;"",$I14&lt;&gt;""),IF(AND($G14&lt;=BD$11,$I14&gt;=BD$11),1,0),"")</f>
        <v>0</v>
      </c>
      <c r="BE14" s="18">
        <f t="shared" si="100"/>
        <v>0</v>
      </c>
      <c r="BF14" s="18">
        <f t="shared" si="100"/>
        <v>0</v>
      </c>
      <c r="BG14" s="17">
        <f t="shared" si="100"/>
        <v>0</v>
      </c>
      <c r="BH14" s="18">
        <f t="shared" si="65"/>
        <v>0</v>
      </c>
      <c r="BI14" s="18">
        <f t="shared" si="65"/>
        <v>0</v>
      </c>
      <c r="BJ14" s="18">
        <f t="shared" si="65"/>
        <v>0</v>
      </c>
      <c r="BK14" s="18">
        <f t="shared" si="65"/>
        <v>0</v>
      </c>
      <c r="BL14" s="18">
        <f t="shared" si="65"/>
        <v>0</v>
      </c>
      <c r="BM14" s="18">
        <f t="shared" si="65"/>
        <v>0</v>
      </c>
      <c r="BN14" s="18">
        <f t="shared" si="65"/>
        <v>0</v>
      </c>
      <c r="BO14" s="18">
        <f t="shared" si="65"/>
        <v>0</v>
      </c>
      <c r="BP14" s="18">
        <f t="shared" si="65"/>
        <v>0</v>
      </c>
      <c r="BQ14" s="18">
        <f t="shared" si="65"/>
        <v>0</v>
      </c>
      <c r="BR14" s="19">
        <f t="shared" si="65"/>
        <v>0</v>
      </c>
      <c r="BS14" s="17">
        <f t="shared" si="65"/>
        <v>0</v>
      </c>
      <c r="BT14" s="18">
        <f t="shared" si="65"/>
        <v>0</v>
      </c>
      <c r="BU14" s="18">
        <f t="shared" si="65"/>
        <v>0</v>
      </c>
      <c r="BV14" s="18">
        <f t="shared" si="65"/>
        <v>0</v>
      </c>
      <c r="BW14" s="18">
        <f t="shared" si="66"/>
        <v>0</v>
      </c>
      <c r="BX14" s="18">
        <f t="shared" si="66"/>
        <v>0</v>
      </c>
      <c r="BY14" s="18">
        <f t="shared" si="66"/>
        <v>0</v>
      </c>
      <c r="BZ14" s="18">
        <f t="shared" si="66"/>
        <v>0</v>
      </c>
      <c r="CA14" s="18">
        <f t="shared" si="66"/>
        <v>0</v>
      </c>
      <c r="CB14" s="18">
        <f t="shared" si="66"/>
        <v>0</v>
      </c>
      <c r="CC14" s="18">
        <f t="shared" si="66"/>
        <v>0</v>
      </c>
      <c r="CD14" s="19">
        <f t="shared" si="66"/>
        <v>0</v>
      </c>
      <c r="CE14" s="17">
        <f t="shared" si="66"/>
        <v>0</v>
      </c>
      <c r="CF14" s="18">
        <f t="shared" si="66"/>
        <v>0</v>
      </c>
      <c r="CG14" s="18">
        <f t="shared" si="66"/>
        <v>0</v>
      </c>
      <c r="CH14" s="18">
        <f t="shared" si="66"/>
        <v>0</v>
      </c>
      <c r="CI14" s="18">
        <f t="shared" si="66"/>
        <v>0</v>
      </c>
      <c r="CJ14" s="18">
        <f t="shared" si="66"/>
        <v>0</v>
      </c>
      <c r="CK14" s="18">
        <f t="shared" si="66"/>
        <v>0</v>
      </c>
      <c r="CL14" s="18">
        <f t="shared" si="66"/>
        <v>0</v>
      </c>
      <c r="CM14" s="18">
        <f t="shared" si="67"/>
        <v>0</v>
      </c>
      <c r="CN14" s="18">
        <f t="shared" si="67"/>
        <v>0</v>
      </c>
      <c r="CO14" s="18">
        <f t="shared" si="67"/>
        <v>0</v>
      </c>
      <c r="CP14" s="19">
        <f t="shared" si="67"/>
        <v>0</v>
      </c>
      <c r="CQ14" s="17">
        <f t="shared" si="67"/>
        <v>0</v>
      </c>
      <c r="CR14" s="18">
        <f t="shared" si="67"/>
        <v>0</v>
      </c>
      <c r="CS14" s="18">
        <f t="shared" si="67"/>
        <v>0</v>
      </c>
      <c r="CT14" s="18">
        <f t="shared" si="67"/>
        <v>0</v>
      </c>
      <c r="CU14" s="18">
        <f t="shared" si="67"/>
        <v>0</v>
      </c>
      <c r="CV14" s="18">
        <f t="shared" si="67"/>
        <v>0</v>
      </c>
      <c r="CW14" s="18">
        <f t="shared" si="67"/>
        <v>0</v>
      </c>
      <c r="CX14" s="18">
        <f t="shared" si="67"/>
        <v>0</v>
      </c>
      <c r="CY14" s="18">
        <f t="shared" si="67"/>
        <v>0</v>
      </c>
      <c r="CZ14" s="18">
        <f t="shared" si="67"/>
        <v>0</v>
      </c>
      <c r="DA14" s="18">
        <f t="shared" si="67"/>
        <v>0</v>
      </c>
      <c r="DB14" s="19">
        <f t="shared" si="67"/>
        <v>0</v>
      </c>
      <c r="DC14" s="17">
        <f t="shared" si="68"/>
        <v>0</v>
      </c>
      <c r="DD14" s="18">
        <f t="shared" si="68"/>
        <v>0</v>
      </c>
      <c r="DE14" s="18">
        <f t="shared" si="68"/>
        <v>0</v>
      </c>
      <c r="DF14" s="18">
        <f t="shared" si="68"/>
        <v>0</v>
      </c>
      <c r="DG14" s="18">
        <f t="shared" si="68"/>
        <v>0</v>
      </c>
      <c r="DH14" s="18">
        <f t="shared" si="68"/>
        <v>0</v>
      </c>
      <c r="DI14" s="18">
        <f t="shared" si="68"/>
        <v>0</v>
      </c>
      <c r="DJ14" s="18">
        <f t="shared" si="68"/>
        <v>0</v>
      </c>
      <c r="DK14" s="18">
        <f t="shared" si="68"/>
        <v>0</v>
      </c>
      <c r="DL14" s="18">
        <f t="shared" si="68"/>
        <v>0</v>
      </c>
      <c r="DM14" s="18">
        <f t="shared" si="68"/>
        <v>0</v>
      </c>
      <c r="DN14" s="19">
        <f t="shared" si="68"/>
        <v>0</v>
      </c>
      <c r="DO14" s="17">
        <f t="shared" si="68"/>
        <v>0</v>
      </c>
      <c r="DP14" s="18">
        <f t="shared" si="68"/>
        <v>0</v>
      </c>
      <c r="DQ14" s="18">
        <f t="shared" si="68"/>
        <v>0</v>
      </c>
      <c r="DR14" s="18">
        <f t="shared" si="68"/>
        <v>0</v>
      </c>
      <c r="DS14" s="18">
        <f t="shared" si="69"/>
        <v>0</v>
      </c>
      <c r="DT14" s="18">
        <f t="shared" si="69"/>
        <v>0</v>
      </c>
      <c r="DU14" s="18">
        <f t="shared" si="69"/>
        <v>0</v>
      </c>
      <c r="DV14" s="18">
        <f t="shared" si="69"/>
        <v>0</v>
      </c>
      <c r="DW14" s="18">
        <f t="shared" si="69"/>
        <v>0</v>
      </c>
      <c r="DX14" s="18">
        <f t="shared" si="69"/>
        <v>0</v>
      </c>
      <c r="DY14" s="18">
        <f t="shared" si="69"/>
        <v>0</v>
      </c>
      <c r="DZ14" s="19">
        <f t="shared" si="69"/>
        <v>0</v>
      </c>
      <c r="EA14" s="17">
        <f t="shared" si="69"/>
        <v>0</v>
      </c>
      <c r="EB14" s="18">
        <f t="shared" si="69"/>
        <v>0</v>
      </c>
      <c r="EC14" s="18">
        <f t="shared" si="69"/>
        <v>0</v>
      </c>
      <c r="ED14" s="18">
        <f t="shared" si="69"/>
        <v>0</v>
      </c>
      <c r="EE14" s="18">
        <f t="shared" si="69"/>
        <v>0</v>
      </c>
      <c r="EF14" s="18">
        <f t="shared" si="69"/>
        <v>0</v>
      </c>
      <c r="EG14" s="18">
        <f t="shared" si="69"/>
        <v>0</v>
      </c>
      <c r="EH14" s="18">
        <f t="shared" si="69"/>
        <v>0</v>
      </c>
      <c r="EI14" s="18">
        <f t="shared" si="70"/>
        <v>0</v>
      </c>
      <c r="EJ14" s="18">
        <f t="shared" si="70"/>
        <v>0</v>
      </c>
      <c r="EK14" s="18">
        <f t="shared" si="70"/>
        <v>0</v>
      </c>
      <c r="EL14" s="19">
        <f t="shared" si="70"/>
        <v>0</v>
      </c>
      <c r="EM14" s="17">
        <f t="shared" si="70"/>
        <v>0</v>
      </c>
      <c r="EN14" s="18">
        <f t="shared" si="70"/>
        <v>0</v>
      </c>
      <c r="EO14" s="18">
        <f t="shared" si="70"/>
        <v>0</v>
      </c>
      <c r="EP14" s="18">
        <f t="shared" si="70"/>
        <v>0</v>
      </c>
      <c r="EQ14" s="18">
        <f t="shared" si="70"/>
        <v>0</v>
      </c>
      <c r="ER14" s="18">
        <f t="shared" si="70"/>
        <v>0</v>
      </c>
      <c r="ES14" s="18">
        <f t="shared" si="70"/>
        <v>0</v>
      </c>
      <c r="ET14" s="18">
        <f t="shared" si="70"/>
        <v>0</v>
      </c>
      <c r="EU14" s="18">
        <f t="shared" si="70"/>
        <v>0</v>
      </c>
      <c r="EV14" s="18">
        <f t="shared" si="70"/>
        <v>0</v>
      </c>
      <c r="EW14" s="18">
        <f t="shared" si="70"/>
        <v>0</v>
      </c>
      <c r="EX14" s="19">
        <f t="shared" si="70"/>
        <v>0</v>
      </c>
      <c r="EY14" s="17">
        <f t="shared" si="71"/>
        <v>0</v>
      </c>
      <c r="EZ14" s="18">
        <f t="shared" si="71"/>
        <v>0</v>
      </c>
      <c r="FA14" s="18">
        <f t="shared" si="71"/>
        <v>0</v>
      </c>
      <c r="FB14" s="18">
        <f t="shared" si="71"/>
        <v>0</v>
      </c>
      <c r="FC14" s="18">
        <f t="shared" si="71"/>
        <v>0</v>
      </c>
      <c r="FD14" s="18">
        <f t="shared" si="71"/>
        <v>0</v>
      </c>
      <c r="FE14" s="18">
        <f t="shared" si="71"/>
        <v>0</v>
      </c>
      <c r="FF14" s="18">
        <f t="shared" si="71"/>
        <v>0</v>
      </c>
      <c r="FG14" s="18">
        <f t="shared" si="71"/>
        <v>0</v>
      </c>
      <c r="FH14" s="18">
        <f t="shared" si="71"/>
        <v>0</v>
      </c>
      <c r="FI14" s="18">
        <f t="shared" si="71"/>
        <v>0</v>
      </c>
      <c r="FJ14" s="19">
        <f t="shared" si="71"/>
        <v>0</v>
      </c>
      <c r="FK14" s="17">
        <f t="shared" si="71"/>
        <v>0</v>
      </c>
      <c r="FL14" s="18">
        <f t="shared" si="71"/>
        <v>0</v>
      </c>
      <c r="FM14" s="18">
        <f t="shared" si="71"/>
        <v>0</v>
      </c>
      <c r="FN14" s="18">
        <f t="shared" si="71"/>
        <v>0</v>
      </c>
      <c r="FO14" s="18">
        <f t="shared" si="72"/>
        <v>0</v>
      </c>
      <c r="FP14" s="18">
        <f t="shared" si="72"/>
        <v>0</v>
      </c>
      <c r="FQ14" s="18">
        <f t="shared" si="72"/>
        <v>0</v>
      </c>
      <c r="FR14" s="18">
        <f t="shared" si="72"/>
        <v>0</v>
      </c>
      <c r="FS14" s="18">
        <f t="shared" si="72"/>
        <v>0</v>
      </c>
      <c r="FT14" s="18">
        <f t="shared" si="72"/>
        <v>0</v>
      </c>
      <c r="FU14" s="18">
        <f t="shared" si="72"/>
        <v>0</v>
      </c>
      <c r="FV14" s="19">
        <f t="shared" si="72"/>
        <v>0</v>
      </c>
      <c r="FW14" s="17">
        <f t="shared" si="72"/>
        <v>0</v>
      </c>
      <c r="FX14" s="18">
        <f t="shared" si="72"/>
        <v>0</v>
      </c>
      <c r="FY14" s="18">
        <f t="shared" si="72"/>
        <v>0</v>
      </c>
      <c r="FZ14" s="18">
        <f t="shared" si="72"/>
        <v>0</v>
      </c>
      <c r="GA14" s="18">
        <f t="shared" si="72"/>
        <v>0</v>
      </c>
      <c r="GB14" s="18">
        <f t="shared" si="72"/>
        <v>0</v>
      </c>
      <c r="GC14" s="18">
        <f t="shared" si="72"/>
        <v>0</v>
      </c>
      <c r="GD14" s="18">
        <f t="shared" si="72"/>
        <v>0</v>
      </c>
      <c r="GE14" s="18">
        <f t="shared" si="73"/>
        <v>0</v>
      </c>
      <c r="GF14" s="18">
        <f t="shared" ref="GF14:GU14" si="101">IF(AND($G14&lt;&gt;"",$I14&lt;&gt;""),IF(AND($G14&lt;=GF$11,$I14&gt;=GF$11),1,0),"")</f>
        <v>0</v>
      </c>
      <c r="GG14" s="18">
        <f t="shared" si="101"/>
        <v>0</v>
      </c>
      <c r="GH14" s="19">
        <f t="shared" si="101"/>
        <v>0</v>
      </c>
      <c r="GI14" s="17">
        <f t="shared" si="101"/>
        <v>0</v>
      </c>
      <c r="GJ14" s="18">
        <f t="shared" si="101"/>
        <v>0</v>
      </c>
      <c r="GK14" s="18">
        <f t="shared" si="101"/>
        <v>0</v>
      </c>
      <c r="GL14" s="18">
        <f t="shared" si="101"/>
        <v>0</v>
      </c>
      <c r="GM14" s="18">
        <f t="shared" si="101"/>
        <v>0</v>
      </c>
      <c r="GN14" s="18">
        <f t="shared" si="101"/>
        <v>0</v>
      </c>
      <c r="GO14" s="18">
        <f t="shared" si="101"/>
        <v>0</v>
      </c>
      <c r="GP14" s="18">
        <f t="shared" si="101"/>
        <v>0</v>
      </c>
      <c r="GQ14" s="18">
        <f t="shared" si="101"/>
        <v>0</v>
      </c>
      <c r="GR14" s="18">
        <f t="shared" si="101"/>
        <v>0</v>
      </c>
      <c r="GS14" s="18">
        <f t="shared" si="101"/>
        <v>0</v>
      </c>
      <c r="GT14" s="19">
        <f t="shared" si="101"/>
        <v>0</v>
      </c>
      <c r="GU14" s="17">
        <f t="shared" si="101"/>
        <v>0</v>
      </c>
      <c r="GV14" s="18">
        <f t="shared" ref="GV14:HK14" si="102">IF(AND($G14&lt;&gt;"",$I14&lt;&gt;""),IF(AND($G14&lt;=GV$11,$I14&gt;=GV$11),1,0),"")</f>
        <v>0</v>
      </c>
      <c r="GW14" s="18">
        <f t="shared" si="102"/>
        <v>0</v>
      </c>
      <c r="GX14" s="18">
        <f t="shared" si="102"/>
        <v>0</v>
      </c>
      <c r="GY14" s="18">
        <f t="shared" si="102"/>
        <v>0</v>
      </c>
      <c r="GZ14" s="18">
        <f t="shared" si="102"/>
        <v>0</v>
      </c>
      <c r="HA14" s="18">
        <f t="shared" si="102"/>
        <v>0</v>
      </c>
      <c r="HB14" s="18">
        <f t="shared" si="102"/>
        <v>0</v>
      </c>
      <c r="HC14" s="18">
        <f t="shared" si="102"/>
        <v>0</v>
      </c>
      <c r="HD14" s="18">
        <f t="shared" si="102"/>
        <v>0</v>
      </c>
      <c r="HE14" s="18">
        <f t="shared" si="102"/>
        <v>0</v>
      </c>
      <c r="HF14" s="19">
        <f t="shared" si="102"/>
        <v>0</v>
      </c>
      <c r="HG14" s="17">
        <f t="shared" si="102"/>
        <v>0</v>
      </c>
      <c r="HH14" s="18">
        <f t="shared" si="102"/>
        <v>0</v>
      </c>
      <c r="HI14" s="18">
        <f t="shared" si="102"/>
        <v>0</v>
      </c>
      <c r="HJ14" s="18">
        <f t="shared" si="102"/>
        <v>0</v>
      </c>
      <c r="HK14" s="18">
        <f t="shared" si="102"/>
        <v>0</v>
      </c>
      <c r="HL14" s="18">
        <f t="shared" ref="HL14:IA14" si="103">IF(AND($G14&lt;&gt;"",$I14&lt;&gt;""),IF(AND($G14&lt;=HL$11,$I14&gt;=HL$11),1,0),"")</f>
        <v>0</v>
      </c>
      <c r="HM14" s="18">
        <f t="shared" si="103"/>
        <v>0</v>
      </c>
      <c r="HN14" s="18">
        <f t="shared" si="103"/>
        <v>0</v>
      </c>
      <c r="HO14" s="18">
        <f t="shared" si="103"/>
        <v>0</v>
      </c>
      <c r="HP14" s="18">
        <f t="shared" si="103"/>
        <v>0</v>
      </c>
      <c r="HQ14" s="18">
        <f t="shared" si="103"/>
        <v>0</v>
      </c>
      <c r="HR14" s="19">
        <f t="shared" si="103"/>
        <v>0</v>
      </c>
      <c r="HS14" s="17">
        <f t="shared" si="103"/>
        <v>0</v>
      </c>
      <c r="HT14" s="18">
        <f t="shared" si="103"/>
        <v>0</v>
      </c>
      <c r="HU14" s="18">
        <f t="shared" si="103"/>
        <v>0</v>
      </c>
      <c r="HV14" s="18">
        <f t="shared" si="103"/>
        <v>0</v>
      </c>
      <c r="HW14" s="18">
        <f t="shared" si="103"/>
        <v>0</v>
      </c>
      <c r="HX14" s="18">
        <f t="shared" si="103"/>
        <v>0</v>
      </c>
      <c r="HY14" s="18">
        <f t="shared" si="103"/>
        <v>0</v>
      </c>
      <c r="HZ14" s="18">
        <f t="shared" si="103"/>
        <v>0</v>
      </c>
      <c r="IA14" s="18">
        <f t="shared" si="103"/>
        <v>0</v>
      </c>
      <c r="IB14" s="18">
        <f t="shared" ref="IB14:IQ14" si="104">IF(AND($G14&lt;&gt;"",$I14&lt;&gt;""),IF(AND($G14&lt;=IB$11,$I14&gt;=IB$11),1,0),"")</f>
        <v>0</v>
      </c>
      <c r="IC14" s="18">
        <f t="shared" si="104"/>
        <v>0</v>
      </c>
      <c r="ID14" s="19">
        <f t="shared" si="104"/>
        <v>0</v>
      </c>
      <c r="IE14" s="17">
        <f t="shared" si="104"/>
        <v>0</v>
      </c>
      <c r="IF14" s="18">
        <f t="shared" si="104"/>
        <v>0</v>
      </c>
      <c r="IG14" s="18">
        <f t="shared" si="104"/>
        <v>0</v>
      </c>
      <c r="IH14" s="18">
        <f t="shared" si="104"/>
        <v>0</v>
      </c>
      <c r="II14" s="18">
        <f t="shared" si="104"/>
        <v>0</v>
      </c>
      <c r="IJ14" s="18">
        <f t="shared" si="104"/>
        <v>0</v>
      </c>
      <c r="IK14" s="18">
        <f t="shared" si="104"/>
        <v>0</v>
      </c>
      <c r="IL14" s="18">
        <f t="shared" si="104"/>
        <v>0</v>
      </c>
      <c r="IM14" s="18">
        <f t="shared" si="104"/>
        <v>0</v>
      </c>
      <c r="IN14" s="18">
        <f t="shared" si="104"/>
        <v>0</v>
      </c>
      <c r="IO14" s="18">
        <f t="shared" si="104"/>
        <v>0</v>
      </c>
      <c r="IP14" s="19">
        <f t="shared" si="104"/>
        <v>0</v>
      </c>
      <c r="IQ14" s="17">
        <f t="shared" si="104"/>
        <v>0</v>
      </c>
      <c r="IR14" s="18">
        <f t="shared" ref="IR14:JG14" si="105">IF(AND($G14&lt;&gt;"",$I14&lt;&gt;""),IF(AND($G14&lt;=IR$11,$I14&gt;=IR$11),1,0),"")</f>
        <v>0</v>
      </c>
      <c r="IS14" s="18">
        <f t="shared" si="105"/>
        <v>0</v>
      </c>
      <c r="IT14" s="18">
        <f t="shared" si="105"/>
        <v>0</v>
      </c>
      <c r="IU14" s="18">
        <f t="shared" si="105"/>
        <v>0</v>
      </c>
      <c r="IV14" s="18">
        <f t="shared" si="105"/>
        <v>0</v>
      </c>
      <c r="IW14" s="18">
        <f t="shared" si="105"/>
        <v>0</v>
      </c>
      <c r="IX14" s="18">
        <f t="shared" si="105"/>
        <v>0</v>
      </c>
      <c r="IY14" s="18">
        <f t="shared" si="105"/>
        <v>0</v>
      </c>
      <c r="IZ14" s="18">
        <f t="shared" si="105"/>
        <v>0</v>
      </c>
      <c r="JA14" s="18">
        <f t="shared" si="105"/>
        <v>0</v>
      </c>
      <c r="JB14" s="19">
        <f t="shared" si="105"/>
        <v>0</v>
      </c>
      <c r="JC14" s="17">
        <f t="shared" si="105"/>
        <v>0</v>
      </c>
      <c r="JD14" s="18">
        <f t="shared" si="105"/>
        <v>0</v>
      </c>
      <c r="JE14" s="18">
        <f t="shared" si="105"/>
        <v>0</v>
      </c>
      <c r="JF14" s="18">
        <f t="shared" si="105"/>
        <v>0</v>
      </c>
      <c r="JG14" s="18">
        <f t="shared" si="105"/>
        <v>0</v>
      </c>
      <c r="JH14" s="18">
        <f t="shared" ref="JH14:JW14" si="106">IF(AND($G14&lt;&gt;"",$I14&lt;&gt;""),IF(AND($G14&lt;=JH$11,$I14&gt;=JH$11),1,0),"")</f>
        <v>0</v>
      </c>
      <c r="JI14" s="18">
        <f t="shared" si="106"/>
        <v>0</v>
      </c>
      <c r="JJ14" s="18">
        <f t="shared" si="106"/>
        <v>0</v>
      </c>
      <c r="JK14" s="18">
        <f t="shared" si="106"/>
        <v>0</v>
      </c>
      <c r="JL14" s="18">
        <f t="shared" si="106"/>
        <v>0</v>
      </c>
      <c r="JM14" s="18">
        <f t="shared" si="106"/>
        <v>0</v>
      </c>
      <c r="JN14" s="19">
        <f t="shared" si="106"/>
        <v>0</v>
      </c>
      <c r="JO14" s="17">
        <f t="shared" si="106"/>
        <v>0</v>
      </c>
      <c r="JP14" s="18">
        <f t="shared" si="106"/>
        <v>0</v>
      </c>
      <c r="JQ14" s="18">
        <f t="shared" si="106"/>
        <v>0</v>
      </c>
      <c r="JR14" s="18">
        <f t="shared" si="106"/>
        <v>0</v>
      </c>
      <c r="JS14" s="18">
        <f t="shared" si="106"/>
        <v>0</v>
      </c>
      <c r="JT14" s="18">
        <f t="shared" si="106"/>
        <v>0</v>
      </c>
      <c r="JU14" s="18">
        <f t="shared" si="106"/>
        <v>0</v>
      </c>
      <c r="JV14" s="18">
        <f t="shared" si="106"/>
        <v>0</v>
      </c>
      <c r="JW14" s="18">
        <f t="shared" si="106"/>
        <v>0</v>
      </c>
      <c r="JX14" s="18">
        <f t="shared" ref="JX14:KM14" si="107">IF(AND($G14&lt;&gt;"",$I14&lt;&gt;""),IF(AND($G14&lt;=JX$11,$I14&gt;=JX$11),1,0),"")</f>
        <v>0</v>
      </c>
      <c r="JY14" s="18">
        <f t="shared" si="107"/>
        <v>0</v>
      </c>
      <c r="JZ14" s="19">
        <f t="shared" si="107"/>
        <v>0</v>
      </c>
      <c r="KA14" s="17">
        <f t="shared" si="107"/>
        <v>0</v>
      </c>
      <c r="KB14" s="18">
        <f t="shared" si="107"/>
        <v>0</v>
      </c>
      <c r="KC14" s="18">
        <f t="shared" si="107"/>
        <v>0</v>
      </c>
      <c r="KD14" s="18">
        <f t="shared" si="107"/>
        <v>0</v>
      </c>
      <c r="KE14" s="18">
        <f t="shared" si="107"/>
        <v>0</v>
      </c>
      <c r="KF14" s="18">
        <f t="shared" si="107"/>
        <v>0</v>
      </c>
      <c r="KG14" s="18">
        <f t="shared" si="107"/>
        <v>0</v>
      </c>
      <c r="KH14" s="18">
        <f t="shared" si="107"/>
        <v>0</v>
      </c>
      <c r="KI14" s="18">
        <f t="shared" si="107"/>
        <v>0</v>
      </c>
      <c r="KJ14" s="18">
        <f t="shared" si="107"/>
        <v>0</v>
      </c>
      <c r="KK14" s="18">
        <f t="shared" si="107"/>
        <v>0</v>
      </c>
      <c r="KL14" s="19">
        <f t="shared" si="107"/>
        <v>0</v>
      </c>
      <c r="KM14" s="17">
        <f t="shared" si="107"/>
        <v>0</v>
      </c>
      <c r="KN14" s="18">
        <f t="shared" ref="KN14:LC14" si="108">IF(AND($G14&lt;&gt;"",$I14&lt;&gt;""),IF(AND($G14&lt;=KN$11,$I14&gt;=KN$11),1,0),"")</f>
        <v>0</v>
      </c>
      <c r="KO14" s="18">
        <f t="shared" si="108"/>
        <v>0</v>
      </c>
      <c r="KP14" s="18">
        <f t="shared" si="108"/>
        <v>0</v>
      </c>
      <c r="KQ14" s="18">
        <f t="shared" si="108"/>
        <v>0</v>
      </c>
      <c r="KR14" s="18">
        <f t="shared" si="108"/>
        <v>0</v>
      </c>
      <c r="KS14" s="18">
        <f t="shared" si="108"/>
        <v>0</v>
      </c>
      <c r="KT14" s="18">
        <f t="shared" si="108"/>
        <v>0</v>
      </c>
      <c r="KU14" s="18">
        <f t="shared" si="108"/>
        <v>0</v>
      </c>
      <c r="KV14" s="18">
        <f t="shared" si="108"/>
        <v>0</v>
      </c>
      <c r="KW14" s="18">
        <f t="shared" si="108"/>
        <v>0</v>
      </c>
      <c r="KX14" s="19">
        <f t="shared" si="108"/>
        <v>0</v>
      </c>
      <c r="KY14" s="17">
        <f t="shared" si="108"/>
        <v>0</v>
      </c>
      <c r="KZ14" s="18">
        <f t="shared" si="108"/>
        <v>0</v>
      </c>
      <c r="LA14" s="18">
        <f t="shared" si="108"/>
        <v>0</v>
      </c>
      <c r="LB14" s="18">
        <f t="shared" si="108"/>
        <v>0</v>
      </c>
      <c r="LC14" s="18">
        <f t="shared" si="108"/>
        <v>0</v>
      </c>
      <c r="LD14" s="18">
        <f t="shared" ref="LD14:LS14" si="109">IF(AND($G14&lt;&gt;"",$I14&lt;&gt;""),IF(AND($G14&lt;=LD$11,$I14&gt;=LD$11),1,0),"")</f>
        <v>0</v>
      </c>
      <c r="LE14" s="18">
        <f t="shared" si="109"/>
        <v>0</v>
      </c>
      <c r="LF14" s="18">
        <f t="shared" si="109"/>
        <v>0</v>
      </c>
      <c r="LG14" s="18">
        <f t="shared" si="109"/>
        <v>0</v>
      </c>
      <c r="LH14" s="18">
        <f t="shared" si="109"/>
        <v>0</v>
      </c>
      <c r="LI14" s="18">
        <f t="shared" si="109"/>
        <v>0</v>
      </c>
      <c r="LJ14" s="19">
        <f t="shared" si="109"/>
        <v>0</v>
      </c>
      <c r="LK14" s="17">
        <f t="shared" si="109"/>
        <v>0</v>
      </c>
      <c r="LL14" s="18">
        <f t="shared" si="109"/>
        <v>0</v>
      </c>
      <c r="LM14" s="18">
        <f t="shared" si="109"/>
        <v>0</v>
      </c>
      <c r="LN14" s="18">
        <f t="shared" si="109"/>
        <v>0</v>
      </c>
      <c r="LO14" s="18">
        <f t="shared" si="109"/>
        <v>0</v>
      </c>
      <c r="LP14" s="18">
        <f t="shared" si="109"/>
        <v>0</v>
      </c>
      <c r="LQ14" s="18">
        <f t="shared" si="109"/>
        <v>0</v>
      </c>
      <c r="LR14" s="18">
        <f t="shared" si="109"/>
        <v>0</v>
      </c>
      <c r="LS14" s="18">
        <f t="shared" si="109"/>
        <v>0</v>
      </c>
      <c r="LT14" s="18">
        <f t="shared" ref="LT14:MI14" si="110">IF(AND($G14&lt;&gt;"",$I14&lt;&gt;""),IF(AND($G14&lt;=LT$11,$I14&gt;=LT$11),1,0),"")</f>
        <v>0</v>
      </c>
      <c r="LU14" s="18">
        <f t="shared" si="110"/>
        <v>0</v>
      </c>
      <c r="LV14" s="19">
        <f t="shared" si="110"/>
        <v>0</v>
      </c>
      <c r="LW14" s="17">
        <f t="shared" si="110"/>
        <v>0</v>
      </c>
      <c r="LX14" s="18">
        <f t="shared" si="110"/>
        <v>0</v>
      </c>
      <c r="LY14" s="18">
        <f t="shared" si="110"/>
        <v>0</v>
      </c>
      <c r="LZ14" s="18">
        <f t="shared" si="110"/>
        <v>0</v>
      </c>
      <c r="MA14" s="18">
        <f t="shared" si="110"/>
        <v>0</v>
      </c>
      <c r="MB14" s="18">
        <f t="shared" si="110"/>
        <v>0</v>
      </c>
      <c r="MC14" s="18">
        <f t="shared" si="110"/>
        <v>0</v>
      </c>
      <c r="MD14" s="18">
        <f t="shared" si="110"/>
        <v>0</v>
      </c>
      <c r="ME14" s="18">
        <f t="shared" si="110"/>
        <v>0</v>
      </c>
      <c r="MF14" s="18">
        <f t="shared" si="110"/>
        <v>0</v>
      </c>
      <c r="MG14" s="18">
        <f t="shared" si="110"/>
        <v>0</v>
      </c>
      <c r="MH14" s="19">
        <f t="shared" si="110"/>
        <v>0</v>
      </c>
      <c r="MI14" s="17">
        <f t="shared" si="110"/>
        <v>0</v>
      </c>
      <c r="MJ14" s="18">
        <f t="shared" ref="MJ14:MY14" si="111">IF(AND($G14&lt;&gt;"",$I14&lt;&gt;""),IF(AND($G14&lt;=MJ$11,$I14&gt;=MJ$11),1,0),"")</f>
        <v>0</v>
      </c>
      <c r="MK14" s="18">
        <f t="shared" si="111"/>
        <v>0</v>
      </c>
      <c r="ML14" s="18">
        <f t="shared" si="111"/>
        <v>0</v>
      </c>
      <c r="MM14" s="18">
        <f t="shared" si="111"/>
        <v>0</v>
      </c>
      <c r="MN14" s="18">
        <f t="shared" si="111"/>
        <v>0</v>
      </c>
      <c r="MO14" s="18">
        <f t="shared" si="111"/>
        <v>0</v>
      </c>
      <c r="MP14" s="18">
        <f t="shared" si="111"/>
        <v>0</v>
      </c>
      <c r="MQ14" s="18">
        <f t="shared" si="111"/>
        <v>0</v>
      </c>
      <c r="MR14" s="18">
        <f t="shared" si="111"/>
        <v>0</v>
      </c>
      <c r="MS14" s="18">
        <f t="shared" si="111"/>
        <v>0</v>
      </c>
      <c r="MT14" s="19">
        <f t="shared" si="111"/>
        <v>0</v>
      </c>
      <c r="MU14" s="17">
        <f t="shared" si="111"/>
        <v>0</v>
      </c>
      <c r="MV14" s="18">
        <f t="shared" si="111"/>
        <v>0</v>
      </c>
      <c r="MW14" s="18">
        <f t="shared" si="111"/>
        <v>0</v>
      </c>
      <c r="MX14" s="18">
        <f t="shared" si="111"/>
        <v>0</v>
      </c>
      <c r="MY14" s="18">
        <f t="shared" si="111"/>
        <v>0</v>
      </c>
      <c r="MZ14" s="18">
        <f t="shared" ref="MZ14:NO14" si="112">IF(AND($G14&lt;&gt;"",$I14&lt;&gt;""),IF(AND($G14&lt;=MZ$11,$I14&gt;=MZ$11),1,0),"")</f>
        <v>0</v>
      </c>
      <c r="NA14" s="18">
        <f t="shared" si="112"/>
        <v>0</v>
      </c>
      <c r="NB14" s="18">
        <f t="shared" si="112"/>
        <v>0</v>
      </c>
      <c r="NC14" s="18">
        <f t="shared" si="112"/>
        <v>0</v>
      </c>
      <c r="ND14" s="18">
        <f t="shared" si="112"/>
        <v>0</v>
      </c>
      <c r="NE14" s="18">
        <f t="shared" si="112"/>
        <v>0</v>
      </c>
      <c r="NF14" s="19">
        <f t="shared" si="112"/>
        <v>0</v>
      </c>
      <c r="NG14" s="17">
        <f t="shared" si="112"/>
        <v>0</v>
      </c>
      <c r="NH14" s="18">
        <f t="shared" si="112"/>
        <v>0</v>
      </c>
      <c r="NI14" s="18">
        <f t="shared" si="112"/>
        <v>0</v>
      </c>
      <c r="NJ14" s="18">
        <f t="shared" si="112"/>
        <v>0</v>
      </c>
      <c r="NK14" s="18">
        <f t="shared" si="112"/>
        <v>0</v>
      </c>
      <c r="NL14" s="18">
        <f t="shared" si="112"/>
        <v>0</v>
      </c>
      <c r="NM14" s="18">
        <f t="shared" si="112"/>
        <v>0</v>
      </c>
      <c r="NN14" s="18">
        <f t="shared" si="112"/>
        <v>0</v>
      </c>
      <c r="NO14" s="18">
        <f t="shared" si="112"/>
        <v>0</v>
      </c>
      <c r="NP14" s="18">
        <f t="shared" ref="NP14:OE14" si="113">IF(AND($G14&lt;&gt;"",$I14&lt;&gt;""),IF(AND($G14&lt;=NP$11,$I14&gt;=NP$11),1,0),"")</f>
        <v>0</v>
      </c>
      <c r="NQ14" s="18">
        <f t="shared" si="113"/>
        <v>0</v>
      </c>
      <c r="NR14" s="19">
        <f t="shared" si="113"/>
        <v>0</v>
      </c>
      <c r="NS14" s="17">
        <f t="shared" si="113"/>
        <v>0</v>
      </c>
      <c r="NT14" s="18">
        <f t="shared" si="113"/>
        <v>0</v>
      </c>
      <c r="NU14" s="18">
        <f t="shared" si="113"/>
        <v>0</v>
      </c>
      <c r="NV14" s="18">
        <f t="shared" si="113"/>
        <v>0</v>
      </c>
      <c r="NW14" s="18">
        <f t="shared" si="113"/>
        <v>0</v>
      </c>
      <c r="NX14" s="18">
        <f t="shared" si="113"/>
        <v>0</v>
      </c>
      <c r="NY14" s="18">
        <f t="shared" si="113"/>
        <v>0</v>
      </c>
      <c r="NZ14" s="18">
        <f t="shared" si="113"/>
        <v>0</v>
      </c>
      <c r="OA14" s="18">
        <f t="shared" si="113"/>
        <v>0</v>
      </c>
      <c r="OB14" s="18">
        <f t="shared" si="113"/>
        <v>0</v>
      </c>
      <c r="OC14" s="18">
        <f t="shared" si="113"/>
        <v>0</v>
      </c>
      <c r="OD14" s="19">
        <f t="shared" si="113"/>
        <v>0</v>
      </c>
      <c r="OE14" s="17">
        <f t="shared" si="113"/>
        <v>0</v>
      </c>
      <c r="OF14" s="18">
        <f t="shared" ref="OF14:OU14" si="114">IF(AND($G14&lt;&gt;"",$I14&lt;&gt;""),IF(AND($G14&lt;=OF$11,$I14&gt;=OF$11),1,0),"")</f>
        <v>0</v>
      </c>
      <c r="OG14" s="18">
        <f t="shared" si="114"/>
        <v>0</v>
      </c>
      <c r="OH14" s="18">
        <f t="shared" si="114"/>
        <v>0</v>
      </c>
      <c r="OI14" s="18">
        <f t="shared" si="114"/>
        <v>0</v>
      </c>
      <c r="OJ14" s="18">
        <f t="shared" si="114"/>
        <v>0</v>
      </c>
      <c r="OK14" s="18">
        <f t="shared" si="114"/>
        <v>0</v>
      </c>
      <c r="OL14" s="18">
        <f t="shared" si="114"/>
        <v>0</v>
      </c>
      <c r="OM14" s="18">
        <f t="shared" si="114"/>
        <v>0</v>
      </c>
      <c r="ON14" s="18">
        <f t="shared" si="114"/>
        <v>0</v>
      </c>
      <c r="OO14" s="18">
        <f t="shared" si="114"/>
        <v>0</v>
      </c>
      <c r="OP14" s="19">
        <f t="shared" si="114"/>
        <v>0</v>
      </c>
      <c r="OQ14" s="17">
        <f t="shared" si="114"/>
        <v>0</v>
      </c>
      <c r="OR14" s="18">
        <f t="shared" si="114"/>
        <v>0</v>
      </c>
      <c r="OS14" s="18">
        <f t="shared" si="114"/>
        <v>0</v>
      </c>
      <c r="OT14" s="18">
        <f t="shared" si="114"/>
        <v>0</v>
      </c>
      <c r="OU14" s="18">
        <f t="shared" si="114"/>
        <v>0</v>
      </c>
      <c r="OV14" s="18">
        <f t="shared" ref="OV14:PK14" si="115">IF(AND($G14&lt;&gt;"",$I14&lt;&gt;""),IF(AND($G14&lt;=OV$11,$I14&gt;=OV$11),1,0),"")</f>
        <v>0</v>
      </c>
      <c r="OW14" s="18">
        <f t="shared" si="115"/>
        <v>0</v>
      </c>
      <c r="OX14" s="18">
        <f t="shared" si="115"/>
        <v>0</v>
      </c>
      <c r="OY14" s="18">
        <f t="shared" si="115"/>
        <v>0</v>
      </c>
      <c r="OZ14" s="18">
        <f t="shared" si="115"/>
        <v>0</v>
      </c>
      <c r="PA14" s="18">
        <f t="shared" si="115"/>
        <v>0</v>
      </c>
      <c r="PB14" s="19">
        <f t="shared" si="115"/>
        <v>0</v>
      </c>
      <c r="PC14" s="17">
        <f t="shared" si="115"/>
        <v>0</v>
      </c>
      <c r="PD14" s="18">
        <f t="shared" si="115"/>
        <v>0</v>
      </c>
      <c r="PE14" s="18">
        <f t="shared" si="115"/>
        <v>0</v>
      </c>
      <c r="PF14" s="18">
        <f t="shared" si="115"/>
        <v>0</v>
      </c>
      <c r="PG14" s="18">
        <f t="shared" si="115"/>
        <v>0</v>
      </c>
      <c r="PH14" s="18">
        <f t="shared" si="115"/>
        <v>0</v>
      </c>
      <c r="PI14" s="18">
        <f t="shared" si="115"/>
        <v>0</v>
      </c>
      <c r="PJ14" s="18">
        <f t="shared" si="115"/>
        <v>0</v>
      </c>
      <c r="PK14" s="18">
        <f t="shared" si="115"/>
        <v>0</v>
      </c>
      <c r="PL14" s="18">
        <f t="shared" ref="PL14:PZ14" si="116">IF(AND($G14&lt;&gt;"",$I14&lt;&gt;""),IF(AND($G14&lt;=PL$11,$I14&gt;=PL$11),1,0),"")</f>
        <v>0</v>
      </c>
      <c r="PM14" s="18">
        <f t="shared" si="116"/>
        <v>0</v>
      </c>
      <c r="PN14" s="19">
        <f t="shared" si="116"/>
        <v>0</v>
      </c>
      <c r="PO14" s="17">
        <f t="shared" si="116"/>
        <v>0</v>
      </c>
      <c r="PP14" s="18">
        <f t="shared" si="116"/>
        <v>0</v>
      </c>
      <c r="PQ14" s="18">
        <f t="shared" si="116"/>
        <v>0</v>
      </c>
      <c r="PR14" s="18">
        <f t="shared" si="116"/>
        <v>0</v>
      </c>
      <c r="PS14" s="18">
        <f t="shared" si="116"/>
        <v>0</v>
      </c>
      <c r="PT14" s="18">
        <f t="shared" si="116"/>
        <v>0</v>
      </c>
      <c r="PU14" s="18">
        <f t="shared" si="116"/>
        <v>0</v>
      </c>
      <c r="PV14" s="18">
        <f t="shared" si="116"/>
        <v>0</v>
      </c>
      <c r="PW14" s="18">
        <f t="shared" si="116"/>
        <v>0</v>
      </c>
      <c r="PX14" s="18">
        <f t="shared" si="116"/>
        <v>0</v>
      </c>
      <c r="PY14" s="18">
        <f t="shared" si="116"/>
        <v>0</v>
      </c>
      <c r="PZ14" s="19">
        <f t="shared" si="116"/>
        <v>0</v>
      </c>
      <c r="QA14" s="17">
        <f t="shared" si="77"/>
        <v>0</v>
      </c>
      <c r="QB14" s="18">
        <f t="shared" si="77"/>
        <v>0</v>
      </c>
      <c r="QC14" s="18">
        <f t="shared" si="77"/>
        <v>0</v>
      </c>
      <c r="QD14" s="18">
        <f t="shared" si="77"/>
        <v>0</v>
      </c>
      <c r="QE14" s="18">
        <f t="shared" si="77"/>
        <v>0</v>
      </c>
      <c r="QF14" s="18">
        <f t="shared" si="77"/>
        <v>0</v>
      </c>
      <c r="QG14" s="18">
        <f t="shared" si="77"/>
        <v>0</v>
      </c>
      <c r="QH14" s="18">
        <f t="shared" si="77"/>
        <v>0</v>
      </c>
      <c r="QI14" s="18">
        <f t="shared" si="77"/>
        <v>0</v>
      </c>
      <c r="QJ14" s="18">
        <f t="shared" si="77"/>
        <v>0</v>
      </c>
      <c r="QK14" s="18">
        <f t="shared" si="77"/>
        <v>0</v>
      </c>
      <c r="QL14" s="19">
        <f t="shared" si="77"/>
        <v>0</v>
      </c>
      <c r="QM14" s="17">
        <f t="shared" si="77"/>
        <v>0</v>
      </c>
      <c r="QN14" s="18">
        <f t="shared" si="77"/>
        <v>0</v>
      </c>
      <c r="QO14" s="18">
        <f t="shared" si="77"/>
        <v>0</v>
      </c>
      <c r="QP14" s="18">
        <f t="shared" si="77"/>
        <v>0</v>
      </c>
      <c r="QQ14" s="18">
        <f t="shared" si="77"/>
        <v>0</v>
      </c>
      <c r="QR14" s="18">
        <f t="shared" si="77"/>
        <v>0</v>
      </c>
      <c r="QS14" s="18">
        <f t="shared" si="77"/>
        <v>0</v>
      </c>
      <c r="QT14" s="18">
        <f t="shared" si="77"/>
        <v>0</v>
      </c>
      <c r="QU14" s="18">
        <f t="shared" ref="QU14:RJ14" si="117">IF(AND($G14&lt;&gt;"",$I14&lt;&gt;""),IF(AND($G14&lt;=QU$11,$I14&gt;=QU$11),1,0),"")</f>
        <v>0</v>
      </c>
      <c r="QV14" s="18">
        <f t="shared" si="117"/>
        <v>0</v>
      </c>
      <c r="QW14" s="18">
        <f t="shared" si="117"/>
        <v>0</v>
      </c>
      <c r="QX14" s="19">
        <f t="shared" si="117"/>
        <v>0</v>
      </c>
      <c r="QY14" s="17">
        <f t="shared" si="117"/>
        <v>0</v>
      </c>
      <c r="QZ14" s="18">
        <f t="shared" si="117"/>
        <v>0</v>
      </c>
      <c r="RA14" s="18">
        <f t="shared" si="117"/>
        <v>0</v>
      </c>
      <c r="RB14" s="18">
        <f t="shared" si="117"/>
        <v>0</v>
      </c>
      <c r="RC14" s="18">
        <f t="shared" si="117"/>
        <v>0</v>
      </c>
      <c r="RD14" s="18">
        <f t="shared" si="117"/>
        <v>0</v>
      </c>
      <c r="RE14" s="18">
        <f t="shared" si="117"/>
        <v>0</v>
      </c>
      <c r="RF14" s="18">
        <f t="shared" si="117"/>
        <v>0</v>
      </c>
      <c r="RG14" s="18">
        <f t="shared" si="117"/>
        <v>0</v>
      </c>
      <c r="RH14" s="18">
        <f t="shared" si="117"/>
        <v>0</v>
      </c>
      <c r="RI14" s="18">
        <f t="shared" si="117"/>
        <v>0</v>
      </c>
      <c r="RJ14" s="19">
        <f t="shared" si="117"/>
        <v>0</v>
      </c>
      <c r="RK14" s="17">
        <f t="shared" ref="RK14:RV14" si="118">IF(AND($G14&lt;&gt;"",$I14&lt;&gt;""),IF(AND($G14&lt;=RK$11,$I14&gt;=RK$11),1,0),"")</f>
        <v>0</v>
      </c>
      <c r="RL14" s="18">
        <f t="shared" si="118"/>
        <v>0</v>
      </c>
      <c r="RM14" s="18">
        <f t="shared" si="118"/>
        <v>0</v>
      </c>
      <c r="RN14" s="18">
        <f t="shared" si="118"/>
        <v>0</v>
      </c>
      <c r="RO14" s="18">
        <f t="shared" si="118"/>
        <v>0</v>
      </c>
      <c r="RP14" s="18">
        <f t="shared" si="118"/>
        <v>0</v>
      </c>
      <c r="RQ14" s="18">
        <f t="shared" si="118"/>
        <v>0</v>
      </c>
      <c r="RR14" s="18">
        <f t="shared" si="118"/>
        <v>0</v>
      </c>
      <c r="RS14" s="18">
        <f t="shared" si="118"/>
        <v>0</v>
      </c>
      <c r="RT14" s="18">
        <f t="shared" si="118"/>
        <v>0</v>
      </c>
      <c r="RU14" s="18">
        <f t="shared" si="118"/>
        <v>0</v>
      </c>
      <c r="RV14" s="19">
        <f t="shared" si="118"/>
        <v>0</v>
      </c>
      <c r="RW14" s="17">
        <f t="shared" si="78"/>
        <v>0</v>
      </c>
      <c r="RX14" s="18">
        <f t="shared" si="78"/>
        <v>0</v>
      </c>
      <c r="RY14" s="18">
        <f t="shared" si="78"/>
        <v>0</v>
      </c>
      <c r="RZ14" s="18">
        <f t="shared" si="78"/>
        <v>0</v>
      </c>
      <c r="SA14" s="18">
        <f t="shared" si="78"/>
        <v>0</v>
      </c>
      <c r="SB14" s="18">
        <f t="shared" si="78"/>
        <v>0</v>
      </c>
      <c r="SC14" s="18">
        <f t="shared" si="78"/>
        <v>0</v>
      </c>
      <c r="SD14" s="18">
        <f t="shared" si="78"/>
        <v>0</v>
      </c>
      <c r="SE14" s="18">
        <f t="shared" si="78"/>
        <v>0</v>
      </c>
      <c r="SF14" s="18">
        <f t="shared" si="78"/>
        <v>0</v>
      </c>
      <c r="SG14" s="18">
        <f t="shared" si="78"/>
        <v>0</v>
      </c>
      <c r="SH14" s="19">
        <f t="shared" ref="SH14:SW14" si="119">IF(AND($G14&lt;&gt;"",$I14&lt;&gt;""),IF(AND($G14&lt;=SH$11,$I14&gt;=SH$11),1,0),"")</f>
        <v>0</v>
      </c>
      <c r="SI14" s="17">
        <f t="shared" si="119"/>
        <v>0</v>
      </c>
      <c r="SJ14" s="18">
        <f t="shared" si="119"/>
        <v>0</v>
      </c>
      <c r="SK14" s="18">
        <f t="shared" si="119"/>
        <v>0</v>
      </c>
      <c r="SL14" s="18">
        <f t="shared" si="119"/>
        <v>0</v>
      </c>
      <c r="SM14" s="18">
        <f t="shared" si="119"/>
        <v>0</v>
      </c>
      <c r="SN14" s="18">
        <f t="shared" si="119"/>
        <v>0</v>
      </c>
      <c r="SO14" s="18">
        <f t="shared" si="119"/>
        <v>0</v>
      </c>
      <c r="SP14" s="18">
        <f t="shared" si="119"/>
        <v>0</v>
      </c>
      <c r="SQ14" s="18">
        <f t="shared" si="119"/>
        <v>0</v>
      </c>
      <c r="SR14" s="18">
        <f t="shared" si="119"/>
        <v>0</v>
      </c>
      <c r="SS14" s="18">
        <f t="shared" si="119"/>
        <v>0</v>
      </c>
      <c r="ST14" s="19">
        <f t="shared" si="119"/>
        <v>0</v>
      </c>
      <c r="SU14" s="17">
        <f t="shared" si="119"/>
        <v>0</v>
      </c>
      <c r="SV14" s="18">
        <f t="shared" si="119"/>
        <v>0</v>
      </c>
      <c r="SW14" s="18">
        <f t="shared" si="119"/>
        <v>0</v>
      </c>
      <c r="SX14" s="18">
        <f t="shared" ref="SX14:TM14" si="120">IF(AND($G14&lt;&gt;"",$I14&lt;&gt;""),IF(AND($G14&lt;=SX$11,$I14&gt;=SX$11),1,0),"")</f>
        <v>0</v>
      </c>
      <c r="SY14" s="18">
        <f t="shared" si="120"/>
        <v>0</v>
      </c>
      <c r="SZ14" s="18">
        <f t="shared" si="120"/>
        <v>0</v>
      </c>
      <c r="TA14" s="18">
        <f t="shared" si="120"/>
        <v>0</v>
      </c>
      <c r="TB14" s="18">
        <f t="shared" si="120"/>
        <v>0</v>
      </c>
      <c r="TC14" s="18">
        <f t="shared" si="120"/>
        <v>0</v>
      </c>
      <c r="TD14" s="18">
        <f t="shared" si="120"/>
        <v>0</v>
      </c>
      <c r="TE14" s="18">
        <f t="shared" si="120"/>
        <v>0</v>
      </c>
      <c r="TF14" s="19">
        <f t="shared" si="120"/>
        <v>0</v>
      </c>
      <c r="TG14" s="17">
        <f t="shared" si="120"/>
        <v>0</v>
      </c>
      <c r="TH14" s="18">
        <f t="shared" si="120"/>
        <v>0</v>
      </c>
      <c r="TI14" s="18">
        <f t="shared" si="120"/>
        <v>0</v>
      </c>
      <c r="TJ14" s="18">
        <f t="shared" si="120"/>
        <v>0</v>
      </c>
      <c r="TK14" s="18">
        <f t="shared" si="120"/>
        <v>0</v>
      </c>
      <c r="TL14" s="18">
        <f t="shared" si="120"/>
        <v>0</v>
      </c>
      <c r="TM14" s="18">
        <f t="shared" si="120"/>
        <v>0</v>
      </c>
      <c r="TN14" s="18">
        <f t="shared" ref="TN14:UC14" si="121">IF(AND($G14&lt;&gt;"",$I14&lt;&gt;""),IF(AND($G14&lt;=TN$11,$I14&gt;=TN$11),1,0),"")</f>
        <v>0</v>
      </c>
      <c r="TO14" s="18">
        <f t="shared" si="121"/>
        <v>0</v>
      </c>
      <c r="TP14" s="18">
        <f t="shared" si="121"/>
        <v>0</v>
      </c>
      <c r="TQ14" s="18">
        <f t="shared" si="121"/>
        <v>0</v>
      </c>
      <c r="TR14" s="19">
        <f t="shared" si="121"/>
        <v>0</v>
      </c>
      <c r="TS14" s="17">
        <f t="shared" si="121"/>
        <v>0</v>
      </c>
      <c r="TT14" s="18">
        <f t="shared" si="121"/>
        <v>0</v>
      </c>
      <c r="TU14" s="18">
        <f t="shared" si="121"/>
        <v>0</v>
      </c>
      <c r="TV14" s="18">
        <f t="shared" si="121"/>
        <v>0</v>
      </c>
      <c r="TW14" s="18">
        <f t="shared" si="121"/>
        <v>0</v>
      </c>
      <c r="TX14" s="18">
        <f t="shared" si="121"/>
        <v>0</v>
      </c>
      <c r="TY14" s="18">
        <f t="shared" si="121"/>
        <v>0</v>
      </c>
      <c r="TZ14" s="18">
        <f t="shared" si="121"/>
        <v>0</v>
      </c>
      <c r="UA14" s="18">
        <f t="shared" si="121"/>
        <v>0</v>
      </c>
      <c r="UB14" s="18">
        <f t="shared" si="121"/>
        <v>0</v>
      </c>
      <c r="UC14" s="18">
        <f t="shared" si="121"/>
        <v>0</v>
      </c>
      <c r="UD14" s="19">
        <f t="shared" ref="UD14:UH14" si="122">IF(AND($G14&lt;&gt;"",$I14&lt;&gt;""),IF(AND($G14&lt;=UD$11,$I14&gt;=UD$11),1,0),"")</f>
        <v>0</v>
      </c>
      <c r="UE14" s="17">
        <f t="shared" si="122"/>
        <v>0</v>
      </c>
      <c r="UF14" s="18">
        <f t="shared" si="122"/>
        <v>0</v>
      </c>
      <c r="UG14" s="18">
        <f t="shared" si="122"/>
        <v>0</v>
      </c>
      <c r="UH14" s="18">
        <f t="shared" si="122"/>
        <v>0</v>
      </c>
      <c r="UI14" s="18">
        <f t="shared" si="79"/>
        <v>0</v>
      </c>
      <c r="UJ14" s="18">
        <f t="shared" si="79"/>
        <v>0</v>
      </c>
      <c r="UK14" s="18">
        <f t="shared" si="79"/>
        <v>0</v>
      </c>
      <c r="UL14" s="18">
        <f t="shared" si="79"/>
        <v>0</v>
      </c>
      <c r="UM14" s="18">
        <f t="shared" si="79"/>
        <v>0</v>
      </c>
      <c r="UN14" s="18">
        <f t="shared" si="79"/>
        <v>0</v>
      </c>
      <c r="UO14" s="18">
        <f t="shared" si="79"/>
        <v>0</v>
      </c>
      <c r="UP14" s="19">
        <f t="shared" si="79"/>
        <v>0</v>
      </c>
      <c r="UQ14" s="17">
        <f t="shared" si="79"/>
        <v>0</v>
      </c>
      <c r="UR14" s="18">
        <f t="shared" si="79"/>
        <v>0</v>
      </c>
      <c r="US14" s="18">
        <f t="shared" si="79"/>
        <v>0</v>
      </c>
      <c r="UT14" s="18">
        <f t="shared" si="79"/>
        <v>0</v>
      </c>
      <c r="UU14" s="18">
        <f t="shared" si="79"/>
        <v>0</v>
      </c>
      <c r="UV14" s="18">
        <f t="shared" si="79"/>
        <v>0</v>
      </c>
      <c r="UW14" s="18">
        <f t="shared" si="79"/>
        <v>0</v>
      </c>
      <c r="UX14" s="18">
        <f t="shared" si="79"/>
        <v>0</v>
      </c>
      <c r="UY14" s="18">
        <f t="shared" si="79"/>
        <v>0</v>
      </c>
      <c r="UZ14" s="18">
        <f t="shared" si="79"/>
        <v>0</v>
      </c>
      <c r="VA14" s="18">
        <f t="shared" si="79"/>
        <v>0</v>
      </c>
      <c r="VB14" s="19">
        <f t="shared" si="79"/>
        <v>0</v>
      </c>
      <c r="VC14" s="17">
        <f t="shared" si="79"/>
        <v>0</v>
      </c>
      <c r="VD14" s="18">
        <f t="shared" si="79"/>
        <v>0</v>
      </c>
      <c r="VE14" s="18">
        <f t="shared" si="79"/>
        <v>0</v>
      </c>
      <c r="VF14" s="18">
        <f t="shared" si="79"/>
        <v>0</v>
      </c>
      <c r="VG14" s="18">
        <f t="shared" si="79"/>
        <v>0</v>
      </c>
      <c r="VH14" s="18">
        <f t="shared" si="79"/>
        <v>0</v>
      </c>
      <c r="VI14" s="18">
        <f t="shared" si="79"/>
        <v>0</v>
      </c>
      <c r="VJ14" s="18">
        <f t="shared" si="79"/>
        <v>0</v>
      </c>
      <c r="VK14" s="18">
        <f t="shared" si="79"/>
        <v>0</v>
      </c>
      <c r="VL14" s="18">
        <f t="shared" si="79"/>
        <v>0</v>
      </c>
      <c r="VM14" s="18">
        <f t="shared" si="79"/>
        <v>0</v>
      </c>
      <c r="VN14" s="19">
        <f t="shared" si="79"/>
        <v>0</v>
      </c>
      <c r="VO14" s="17">
        <f t="shared" si="79"/>
        <v>0</v>
      </c>
      <c r="VP14" s="18">
        <f t="shared" si="79"/>
        <v>0</v>
      </c>
      <c r="VQ14" s="18">
        <f t="shared" si="79"/>
        <v>0</v>
      </c>
      <c r="VR14" s="18">
        <f t="shared" si="79"/>
        <v>0</v>
      </c>
      <c r="VS14" s="18">
        <f t="shared" si="79"/>
        <v>0</v>
      </c>
      <c r="VT14" s="18">
        <f t="shared" si="79"/>
        <v>0</v>
      </c>
      <c r="VU14" s="18">
        <f t="shared" si="79"/>
        <v>0</v>
      </c>
      <c r="VV14" s="18">
        <f t="shared" si="79"/>
        <v>0</v>
      </c>
      <c r="VW14" s="18">
        <f t="shared" si="79"/>
        <v>0</v>
      </c>
      <c r="VX14" s="18">
        <f t="shared" si="79"/>
        <v>0</v>
      </c>
      <c r="VY14" s="18">
        <f t="shared" si="79"/>
        <v>0</v>
      </c>
      <c r="VZ14" s="19">
        <f t="shared" si="79"/>
        <v>0</v>
      </c>
      <c r="WA14" s="17">
        <f t="shared" si="79"/>
        <v>0</v>
      </c>
      <c r="WB14" s="18">
        <f t="shared" si="79"/>
        <v>0</v>
      </c>
      <c r="WC14" s="18">
        <f t="shared" si="79"/>
        <v>0</v>
      </c>
      <c r="WD14" s="18">
        <f t="shared" si="79"/>
        <v>0</v>
      </c>
      <c r="WE14" s="18">
        <f t="shared" si="79"/>
        <v>0</v>
      </c>
      <c r="WF14" s="18">
        <f t="shared" si="79"/>
        <v>0</v>
      </c>
      <c r="WG14" s="18">
        <f t="shared" si="79"/>
        <v>0</v>
      </c>
      <c r="WH14" s="18">
        <f t="shared" si="79"/>
        <v>0</v>
      </c>
      <c r="WI14" s="18">
        <f t="shared" si="79"/>
        <v>0</v>
      </c>
      <c r="WJ14" s="18">
        <f t="shared" si="79"/>
        <v>0</v>
      </c>
      <c r="WK14" s="18">
        <f t="shared" si="79"/>
        <v>0</v>
      </c>
      <c r="WL14" s="19">
        <f t="shared" si="79"/>
        <v>0</v>
      </c>
      <c r="WM14" s="17">
        <f t="shared" si="79"/>
        <v>0</v>
      </c>
      <c r="WN14" s="18">
        <f t="shared" si="79"/>
        <v>0</v>
      </c>
      <c r="WO14" s="18">
        <f t="shared" si="79"/>
        <v>0</v>
      </c>
      <c r="WP14" s="18">
        <f t="shared" si="79"/>
        <v>0</v>
      </c>
      <c r="WQ14" s="18">
        <f t="shared" si="79"/>
        <v>0</v>
      </c>
      <c r="WR14" s="18">
        <f t="shared" si="79"/>
        <v>0</v>
      </c>
      <c r="WS14" s="18">
        <f t="shared" si="79"/>
        <v>0</v>
      </c>
      <c r="WT14" s="18">
        <f t="shared" si="79"/>
        <v>0</v>
      </c>
      <c r="WU14" s="18">
        <f t="shared" si="80"/>
        <v>0</v>
      </c>
      <c r="WV14" s="18">
        <f t="shared" si="80"/>
        <v>0</v>
      </c>
      <c r="WW14" s="18">
        <f t="shared" si="80"/>
        <v>0</v>
      </c>
      <c r="WX14" s="19">
        <f t="shared" si="80"/>
        <v>0</v>
      </c>
      <c r="WY14" s="17">
        <f t="shared" si="80"/>
        <v>0</v>
      </c>
      <c r="WZ14" s="18">
        <f t="shared" si="80"/>
        <v>0</v>
      </c>
      <c r="XA14" s="18">
        <f t="shared" si="80"/>
        <v>0</v>
      </c>
      <c r="XB14" s="18">
        <f t="shared" si="80"/>
        <v>0</v>
      </c>
      <c r="XC14" s="18">
        <f t="shared" si="80"/>
        <v>0</v>
      </c>
      <c r="XD14" s="18">
        <f t="shared" si="80"/>
        <v>0</v>
      </c>
      <c r="XE14" s="18">
        <f t="shared" si="80"/>
        <v>0</v>
      </c>
      <c r="XF14" s="18">
        <f t="shared" si="80"/>
        <v>0</v>
      </c>
      <c r="XG14" s="18">
        <f t="shared" si="80"/>
        <v>0</v>
      </c>
      <c r="XH14" s="18">
        <f t="shared" si="80"/>
        <v>0</v>
      </c>
      <c r="XI14" s="18">
        <f t="shared" si="80"/>
        <v>0</v>
      </c>
      <c r="XJ14" s="19">
        <f t="shared" si="80"/>
        <v>0</v>
      </c>
      <c r="XK14" s="17">
        <f t="shared" si="80"/>
        <v>0</v>
      </c>
      <c r="XL14" s="18">
        <f t="shared" si="80"/>
        <v>0</v>
      </c>
      <c r="XM14" s="18">
        <f t="shared" si="80"/>
        <v>0</v>
      </c>
      <c r="XN14" s="18">
        <f t="shared" si="80"/>
        <v>0</v>
      </c>
      <c r="XO14" s="18">
        <f t="shared" si="80"/>
        <v>0</v>
      </c>
      <c r="XP14" s="18">
        <f t="shared" si="80"/>
        <v>0</v>
      </c>
      <c r="XQ14" s="18">
        <f t="shared" si="80"/>
        <v>0</v>
      </c>
      <c r="XR14" s="18">
        <f t="shared" si="80"/>
        <v>0</v>
      </c>
      <c r="XS14" s="18">
        <f t="shared" si="80"/>
        <v>0</v>
      </c>
      <c r="XT14" s="18">
        <f t="shared" si="80"/>
        <v>0</v>
      </c>
      <c r="XU14" s="18">
        <f t="shared" si="80"/>
        <v>0</v>
      </c>
      <c r="XV14" s="19">
        <f t="shared" si="80"/>
        <v>0</v>
      </c>
      <c r="XW14" s="17">
        <f t="shared" si="80"/>
        <v>0</v>
      </c>
      <c r="XX14" s="18">
        <f t="shared" si="80"/>
        <v>0</v>
      </c>
      <c r="XY14" s="18">
        <f t="shared" si="80"/>
        <v>0</v>
      </c>
      <c r="XZ14" s="18">
        <f t="shared" si="80"/>
        <v>0</v>
      </c>
      <c r="YA14" s="18">
        <f t="shared" si="80"/>
        <v>0</v>
      </c>
      <c r="YB14" s="18">
        <f t="shared" si="80"/>
        <v>0</v>
      </c>
      <c r="YC14" s="18">
        <f t="shared" si="80"/>
        <v>0</v>
      </c>
      <c r="YD14" s="18">
        <f t="shared" si="80"/>
        <v>0</v>
      </c>
      <c r="YE14" s="18">
        <f t="shared" si="80"/>
        <v>0</v>
      </c>
      <c r="YF14" s="18">
        <f t="shared" si="80"/>
        <v>0</v>
      </c>
      <c r="YG14" s="18">
        <f t="shared" si="80"/>
        <v>0</v>
      </c>
      <c r="YH14" s="19">
        <f t="shared" si="80"/>
        <v>0</v>
      </c>
      <c r="YI14" s="17">
        <f t="shared" si="80"/>
        <v>0</v>
      </c>
      <c r="YJ14" s="18">
        <f t="shared" si="80"/>
        <v>0</v>
      </c>
      <c r="YK14" s="18">
        <f t="shared" si="80"/>
        <v>0</v>
      </c>
      <c r="YL14" s="18">
        <f t="shared" si="80"/>
        <v>0</v>
      </c>
      <c r="YM14" s="18">
        <f t="shared" si="80"/>
        <v>0</v>
      </c>
      <c r="YN14" s="18">
        <f t="shared" si="80"/>
        <v>0</v>
      </c>
      <c r="YO14" s="18">
        <f t="shared" si="80"/>
        <v>0</v>
      </c>
      <c r="YP14" s="18">
        <f t="shared" si="80"/>
        <v>0</v>
      </c>
      <c r="YQ14" s="18">
        <f t="shared" si="80"/>
        <v>0</v>
      </c>
      <c r="YR14" s="18">
        <f t="shared" si="80"/>
        <v>0</v>
      </c>
      <c r="YS14" s="18">
        <f t="shared" si="80"/>
        <v>0</v>
      </c>
      <c r="YT14" s="19">
        <f t="shared" si="80"/>
        <v>0</v>
      </c>
      <c r="YU14" s="17">
        <f t="shared" si="80"/>
        <v>0</v>
      </c>
      <c r="YV14" s="18">
        <f t="shared" si="80"/>
        <v>0</v>
      </c>
      <c r="YW14" s="18">
        <f t="shared" si="80"/>
        <v>0</v>
      </c>
      <c r="YX14" s="18">
        <f t="shared" si="80"/>
        <v>0</v>
      </c>
      <c r="YY14" s="18">
        <f t="shared" si="80"/>
        <v>0</v>
      </c>
      <c r="YZ14" s="18">
        <f t="shared" si="80"/>
        <v>0</v>
      </c>
      <c r="ZA14" s="18">
        <f t="shared" si="80"/>
        <v>0</v>
      </c>
      <c r="ZB14" s="18">
        <f t="shared" si="80"/>
        <v>0</v>
      </c>
      <c r="ZC14" s="18">
        <f t="shared" si="80"/>
        <v>0</v>
      </c>
      <c r="ZD14" s="18">
        <f t="shared" si="80"/>
        <v>0</v>
      </c>
      <c r="ZE14" s="18">
        <f t="shared" si="80"/>
        <v>0</v>
      </c>
      <c r="ZF14" s="19">
        <f t="shared" si="80"/>
        <v>0</v>
      </c>
      <c r="ZG14" s="17">
        <f t="shared" si="81"/>
        <v>0</v>
      </c>
      <c r="ZH14" s="18">
        <f t="shared" si="81"/>
        <v>0</v>
      </c>
      <c r="ZI14" s="18">
        <f t="shared" si="81"/>
        <v>0</v>
      </c>
      <c r="ZJ14" s="18">
        <f t="shared" si="81"/>
        <v>0</v>
      </c>
      <c r="ZK14" s="18">
        <f t="shared" si="81"/>
        <v>0</v>
      </c>
      <c r="ZL14" s="18">
        <f t="shared" si="81"/>
        <v>0</v>
      </c>
      <c r="ZM14" s="18">
        <f t="shared" si="81"/>
        <v>0</v>
      </c>
      <c r="ZN14" s="18">
        <f t="shared" si="81"/>
        <v>0</v>
      </c>
      <c r="ZO14" s="18">
        <f t="shared" si="81"/>
        <v>0</v>
      </c>
      <c r="ZP14" s="18">
        <f t="shared" si="81"/>
        <v>0</v>
      </c>
      <c r="ZQ14" s="18">
        <f t="shared" si="81"/>
        <v>0</v>
      </c>
      <c r="ZR14" s="19">
        <f t="shared" si="81"/>
        <v>0</v>
      </c>
      <c r="ZS14" s="17">
        <f t="shared" si="81"/>
        <v>0</v>
      </c>
      <c r="ZT14" s="18">
        <f t="shared" si="81"/>
        <v>0</v>
      </c>
      <c r="ZU14" s="18">
        <f t="shared" si="81"/>
        <v>0</v>
      </c>
      <c r="ZV14" s="18">
        <f t="shared" si="81"/>
        <v>0</v>
      </c>
      <c r="ZW14" s="18">
        <f t="shared" si="81"/>
        <v>0</v>
      </c>
      <c r="ZX14" s="18">
        <f t="shared" si="81"/>
        <v>0</v>
      </c>
      <c r="ZY14" s="18">
        <f t="shared" si="81"/>
        <v>0</v>
      </c>
      <c r="ZZ14" s="18">
        <f t="shared" si="81"/>
        <v>0</v>
      </c>
      <c r="AAA14" s="18">
        <f t="shared" si="81"/>
        <v>0</v>
      </c>
      <c r="AAB14" s="18">
        <f t="shared" si="81"/>
        <v>0</v>
      </c>
      <c r="AAC14" s="18">
        <f t="shared" si="81"/>
        <v>0</v>
      </c>
      <c r="AAD14" s="19">
        <f t="shared" si="81"/>
        <v>0</v>
      </c>
      <c r="AAE14" s="17">
        <f t="shared" si="81"/>
        <v>0</v>
      </c>
      <c r="AAF14" s="18">
        <f t="shared" si="81"/>
        <v>0</v>
      </c>
      <c r="AAG14" s="18">
        <f t="shared" si="81"/>
        <v>0</v>
      </c>
      <c r="AAH14" s="18">
        <f t="shared" si="81"/>
        <v>0</v>
      </c>
      <c r="AAI14" s="18">
        <f t="shared" si="81"/>
        <v>0</v>
      </c>
      <c r="AAJ14" s="18">
        <f t="shared" si="81"/>
        <v>0</v>
      </c>
      <c r="AAK14" s="18">
        <f t="shared" si="81"/>
        <v>0</v>
      </c>
      <c r="AAL14" s="18">
        <f t="shared" si="81"/>
        <v>0</v>
      </c>
      <c r="AAM14" s="18">
        <f t="shared" si="81"/>
        <v>0</v>
      </c>
      <c r="AAN14" s="18">
        <f t="shared" si="81"/>
        <v>0</v>
      </c>
      <c r="AAO14" s="18">
        <f t="shared" si="81"/>
        <v>0</v>
      </c>
      <c r="AAP14" s="19">
        <f t="shared" si="81"/>
        <v>0</v>
      </c>
      <c r="AAQ14" s="17">
        <f t="shared" si="81"/>
        <v>0</v>
      </c>
      <c r="AAR14" s="18">
        <f t="shared" si="81"/>
        <v>0</v>
      </c>
      <c r="AAS14" s="18">
        <f t="shared" si="81"/>
        <v>0</v>
      </c>
      <c r="AAT14" s="18">
        <f t="shared" si="81"/>
        <v>0</v>
      </c>
      <c r="AAU14" s="18">
        <f t="shared" si="81"/>
        <v>0</v>
      </c>
      <c r="AAV14" s="18">
        <f t="shared" si="81"/>
        <v>0</v>
      </c>
      <c r="AAW14" s="18">
        <f t="shared" si="81"/>
        <v>0</v>
      </c>
      <c r="AAX14" s="18">
        <f t="shared" si="81"/>
        <v>0</v>
      </c>
      <c r="AAY14" s="18">
        <f t="shared" si="81"/>
        <v>0</v>
      </c>
      <c r="AAZ14" s="18">
        <f t="shared" si="81"/>
        <v>0</v>
      </c>
      <c r="ABA14" s="18">
        <f t="shared" si="81"/>
        <v>0</v>
      </c>
      <c r="ABB14" s="19">
        <f t="shared" si="81"/>
        <v>0</v>
      </c>
      <c r="ABC14" s="17">
        <f t="shared" si="81"/>
        <v>0</v>
      </c>
      <c r="ABD14" s="18">
        <f t="shared" si="81"/>
        <v>0</v>
      </c>
      <c r="ABE14" s="18">
        <f t="shared" si="81"/>
        <v>0</v>
      </c>
      <c r="ABF14" s="18">
        <f t="shared" si="81"/>
        <v>0</v>
      </c>
      <c r="ABG14" s="18">
        <f t="shared" si="81"/>
        <v>0</v>
      </c>
      <c r="ABH14" s="18">
        <f t="shared" si="81"/>
        <v>0</v>
      </c>
      <c r="ABI14" s="18">
        <f t="shared" si="81"/>
        <v>0</v>
      </c>
      <c r="ABJ14" s="18">
        <f t="shared" si="81"/>
        <v>0</v>
      </c>
      <c r="ABK14" s="18">
        <f t="shared" si="81"/>
        <v>0</v>
      </c>
      <c r="ABL14" s="18">
        <f t="shared" si="81"/>
        <v>0</v>
      </c>
      <c r="ABM14" s="18">
        <f t="shared" si="81"/>
        <v>0</v>
      </c>
      <c r="ABN14" s="19">
        <f t="shared" si="81"/>
        <v>0</v>
      </c>
      <c r="ABO14" s="17">
        <f t="shared" si="81"/>
        <v>0</v>
      </c>
      <c r="ABP14" s="18">
        <f t="shared" si="81"/>
        <v>0</v>
      </c>
      <c r="ABQ14" s="18">
        <f t="shared" si="81"/>
        <v>0</v>
      </c>
      <c r="ABR14" s="18">
        <f t="shared" si="81"/>
        <v>0</v>
      </c>
      <c r="ABS14" s="18">
        <f t="shared" si="82"/>
        <v>0</v>
      </c>
      <c r="ABT14" s="18">
        <f t="shared" si="82"/>
        <v>0</v>
      </c>
      <c r="ABU14" s="18">
        <f t="shared" si="82"/>
        <v>0</v>
      </c>
      <c r="ABV14" s="18">
        <f t="shared" si="82"/>
        <v>0</v>
      </c>
      <c r="ABW14" s="18">
        <f t="shared" si="82"/>
        <v>0</v>
      </c>
      <c r="ABX14" s="18">
        <f t="shared" si="82"/>
        <v>0</v>
      </c>
      <c r="ABY14" s="18">
        <f t="shared" si="82"/>
        <v>0</v>
      </c>
      <c r="ABZ14" s="19">
        <f t="shared" si="82"/>
        <v>0</v>
      </c>
      <c r="ACA14" s="17">
        <f t="shared" si="82"/>
        <v>0</v>
      </c>
      <c r="ACB14" s="18">
        <f t="shared" si="82"/>
        <v>0</v>
      </c>
      <c r="ACC14" s="18">
        <f t="shared" si="82"/>
        <v>0</v>
      </c>
      <c r="ACD14" s="18">
        <f t="shared" si="82"/>
        <v>0</v>
      </c>
      <c r="ACE14" s="18">
        <f t="shared" si="82"/>
        <v>0</v>
      </c>
      <c r="ACF14" s="18">
        <f t="shared" si="82"/>
        <v>0</v>
      </c>
      <c r="ACG14" s="18">
        <f t="shared" si="82"/>
        <v>0</v>
      </c>
      <c r="ACH14" s="18">
        <f t="shared" si="82"/>
        <v>0</v>
      </c>
      <c r="ACI14" s="18">
        <f t="shared" si="82"/>
        <v>0</v>
      </c>
      <c r="ACJ14" s="18">
        <f t="shared" si="82"/>
        <v>0</v>
      </c>
      <c r="ACK14" s="18">
        <f t="shared" si="82"/>
        <v>0</v>
      </c>
      <c r="ACL14" s="19">
        <f t="shared" si="82"/>
        <v>0</v>
      </c>
      <c r="ACM14" s="17">
        <f t="shared" si="82"/>
        <v>0</v>
      </c>
      <c r="ACN14" s="18">
        <f t="shared" si="82"/>
        <v>0</v>
      </c>
      <c r="ACO14" s="18">
        <f t="shared" si="82"/>
        <v>0</v>
      </c>
      <c r="ACP14" s="18">
        <f t="shared" si="82"/>
        <v>0</v>
      </c>
      <c r="ACQ14" s="18">
        <f t="shared" si="82"/>
        <v>0</v>
      </c>
      <c r="ACR14" s="18">
        <f t="shared" si="82"/>
        <v>0</v>
      </c>
      <c r="ACS14" s="18">
        <f t="shared" si="82"/>
        <v>0</v>
      </c>
      <c r="ACT14" s="18">
        <f t="shared" si="82"/>
        <v>0</v>
      </c>
      <c r="ACU14" s="18">
        <f t="shared" si="82"/>
        <v>0</v>
      </c>
      <c r="ACV14" s="18">
        <f t="shared" si="82"/>
        <v>0</v>
      </c>
      <c r="ACW14" s="18">
        <f t="shared" si="82"/>
        <v>0</v>
      </c>
      <c r="ACX14" s="19">
        <f t="shared" si="82"/>
        <v>0</v>
      </c>
      <c r="ACY14" s="212"/>
      <c r="ACZ14" s="213"/>
      <c r="ADA14" s="213"/>
      <c r="ADB14" s="214"/>
    </row>
    <row r="15" spans="1:782" ht="11.25" customHeight="1" x14ac:dyDescent="0.2">
      <c r="B15" s="152"/>
      <c r="C15" s="189"/>
      <c r="D15" s="156"/>
      <c r="E15" s="157"/>
      <c r="F15" s="157"/>
      <c r="G15" s="42"/>
      <c r="H15" s="43" t="s">
        <v>66</v>
      </c>
      <c r="I15" s="44"/>
      <c r="J15" s="41">
        <f t="shared" ref="J15" si="123">I15-G15</f>
        <v>0</v>
      </c>
      <c r="K15" s="22" t="str">
        <f t="shared" ref="K15:L15" si="124">IF(AND($G15&lt;&gt;"",$I15&lt;&gt;""),IF(AND($G15&lt;=K$11,$I15&gt;=K$11),2,0),"")</f>
        <v/>
      </c>
      <c r="L15" s="12" t="str">
        <f t="shared" si="124"/>
        <v/>
      </c>
      <c r="M15" s="12" t="str">
        <f t="shared" si="84"/>
        <v/>
      </c>
      <c r="N15" s="12" t="str">
        <f t="shared" si="84"/>
        <v/>
      </c>
      <c r="O15" s="12" t="str">
        <f t="shared" si="84"/>
        <v/>
      </c>
      <c r="P15" s="12" t="str">
        <f t="shared" si="84"/>
        <v/>
      </c>
      <c r="Q15" s="12" t="str">
        <f t="shared" si="84"/>
        <v/>
      </c>
      <c r="R15" s="12" t="str">
        <f t="shared" si="84"/>
        <v/>
      </c>
      <c r="S15" s="12" t="str">
        <f t="shared" si="84"/>
        <v/>
      </c>
      <c r="T15" s="12" t="str">
        <f t="shared" si="84"/>
        <v/>
      </c>
      <c r="U15" s="12" t="str">
        <f t="shared" si="84"/>
        <v/>
      </c>
      <c r="V15" s="12" t="str">
        <f t="shared" si="84"/>
        <v/>
      </c>
      <c r="W15" s="11" t="str">
        <f t="shared" si="84"/>
        <v/>
      </c>
      <c r="X15" s="12" t="str">
        <f t="shared" si="84"/>
        <v/>
      </c>
      <c r="Y15" s="12" t="str">
        <f t="shared" si="84"/>
        <v/>
      </c>
      <c r="Z15" s="12" t="str">
        <f t="shared" si="84"/>
        <v/>
      </c>
      <c r="AA15" s="12" t="str">
        <f t="shared" si="84"/>
        <v/>
      </c>
      <c r="AB15" s="12" t="str">
        <f t="shared" si="84"/>
        <v/>
      </c>
      <c r="AC15" s="12" t="str">
        <f t="shared" si="84"/>
        <v/>
      </c>
      <c r="AD15" s="12" t="str">
        <f t="shared" si="84"/>
        <v/>
      </c>
      <c r="AE15" s="12" t="str">
        <f t="shared" si="84"/>
        <v/>
      </c>
      <c r="AF15" s="12" t="str">
        <f t="shared" si="84"/>
        <v/>
      </c>
      <c r="AG15" s="12" t="str">
        <f t="shared" si="84"/>
        <v/>
      </c>
      <c r="AH15" s="12" t="str">
        <f t="shared" si="84"/>
        <v/>
      </c>
      <c r="AI15" s="11" t="str">
        <f t="shared" si="84"/>
        <v/>
      </c>
      <c r="AJ15" s="12" t="str">
        <f t="shared" si="84"/>
        <v/>
      </c>
      <c r="AK15" s="12" t="str">
        <f t="shared" si="84"/>
        <v/>
      </c>
      <c r="AL15" s="12" t="str">
        <f t="shared" ref="AL15:BA15" si="125">IF(AND($G15&lt;&gt;"",$I15&lt;&gt;""),IF(AND($G15&lt;=AL$11,$I15&gt;=AL$11),2,0),"")</f>
        <v/>
      </c>
      <c r="AM15" s="12" t="str">
        <f t="shared" si="125"/>
        <v/>
      </c>
      <c r="AN15" s="12" t="str">
        <f t="shared" si="125"/>
        <v/>
      </c>
      <c r="AO15" s="12" t="str">
        <f t="shared" si="125"/>
        <v/>
      </c>
      <c r="AP15" s="12" t="str">
        <f t="shared" si="125"/>
        <v/>
      </c>
      <c r="AQ15" s="12" t="str">
        <f t="shared" si="125"/>
        <v/>
      </c>
      <c r="AR15" s="12" t="str">
        <f t="shared" si="125"/>
        <v/>
      </c>
      <c r="AS15" s="12" t="str">
        <f t="shared" si="125"/>
        <v/>
      </c>
      <c r="AT15" s="13" t="str">
        <f t="shared" si="125"/>
        <v/>
      </c>
      <c r="AU15" s="12" t="str">
        <f t="shared" si="125"/>
        <v/>
      </c>
      <c r="AV15" s="12" t="str">
        <f t="shared" si="125"/>
        <v/>
      </c>
      <c r="AW15" s="12" t="str">
        <f t="shared" si="125"/>
        <v/>
      </c>
      <c r="AX15" s="12" t="str">
        <f t="shared" si="125"/>
        <v/>
      </c>
      <c r="AY15" s="12" t="str">
        <f t="shared" si="125"/>
        <v/>
      </c>
      <c r="AZ15" s="12" t="str">
        <f t="shared" si="125"/>
        <v/>
      </c>
      <c r="BA15" s="12" t="str">
        <f t="shared" si="125"/>
        <v/>
      </c>
      <c r="BB15" s="12" t="str">
        <f t="shared" ref="BB15:BF15" si="126">IF(AND($G15&lt;&gt;"",$I15&lt;&gt;""),IF(AND($G15&lt;=BB$11,$I15&gt;=BB$11),2,0),"")</f>
        <v/>
      </c>
      <c r="BC15" s="12" t="str">
        <f t="shared" si="126"/>
        <v/>
      </c>
      <c r="BD15" s="12" t="str">
        <f t="shared" si="126"/>
        <v/>
      </c>
      <c r="BE15" s="12" t="str">
        <f t="shared" si="126"/>
        <v/>
      </c>
      <c r="BF15" s="12" t="str">
        <f t="shared" si="126"/>
        <v/>
      </c>
      <c r="BG15" s="11" t="str">
        <f t="shared" si="85"/>
        <v/>
      </c>
      <c r="BH15" s="12" t="str">
        <f t="shared" ref="BH15:BW15" si="127">IF(AND($G15&lt;&gt;"",$I15&lt;&gt;""),IF(AND($G15&lt;=BH$11,$I15&gt;=BH$11),2,0),"")</f>
        <v/>
      </c>
      <c r="BI15" s="12" t="str">
        <f t="shared" si="127"/>
        <v/>
      </c>
      <c r="BJ15" s="12" t="str">
        <f t="shared" si="127"/>
        <v/>
      </c>
      <c r="BK15" s="12" t="str">
        <f t="shared" si="127"/>
        <v/>
      </c>
      <c r="BL15" s="12" t="str">
        <f t="shared" si="127"/>
        <v/>
      </c>
      <c r="BM15" s="12" t="str">
        <f t="shared" si="127"/>
        <v/>
      </c>
      <c r="BN15" s="12" t="str">
        <f t="shared" si="127"/>
        <v/>
      </c>
      <c r="BO15" s="12" t="str">
        <f t="shared" si="127"/>
        <v/>
      </c>
      <c r="BP15" s="12" t="str">
        <f t="shared" si="127"/>
        <v/>
      </c>
      <c r="BQ15" s="12" t="str">
        <f t="shared" si="127"/>
        <v/>
      </c>
      <c r="BR15" s="13" t="str">
        <f t="shared" si="127"/>
        <v/>
      </c>
      <c r="BS15" s="11" t="str">
        <f t="shared" si="127"/>
        <v/>
      </c>
      <c r="BT15" s="12" t="str">
        <f t="shared" si="127"/>
        <v/>
      </c>
      <c r="BU15" s="12" t="str">
        <f t="shared" si="127"/>
        <v/>
      </c>
      <c r="BV15" s="12" t="str">
        <f t="shared" si="127"/>
        <v/>
      </c>
      <c r="BW15" s="12" t="str">
        <f t="shared" si="127"/>
        <v/>
      </c>
      <c r="BX15" s="12" t="str">
        <f t="shared" ref="BX15:CM15" si="128">IF(AND($G15&lt;&gt;"",$I15&lt;&gt;""),IF(AND($G15&lt;=BX$11,$I15&gt;=BX$11),2,0),"")</f>
        <v/>
      </c>
      <c r="BY15" s="12" t="str">
        <f t="shared" si="128"/>
        <v/>
      </c>
      <c r="BZ15" s="12" t="str">
        <f t="shared" si="128"/>
        <v/>
      </c>
      <c r="CA15" s="12" t="str">
        <f t="shared" si="128"/>
        <v/>
      </c>
      <c r="CB15" s="12" t="str">
        <f t="shared" si="128"/>
        <v/>
      </c>
      <c r="CC15" s="12" t="str">
        <f t="shared" si="128"/>
        <v/>
      </c>
      <c r="CD15" s="13" t="str">
        <f t="shared" si="128"/>
        <v/>
      </c>
      <c r="CE15" s="11" t="str">
        <f t="shared" si="128"/>
        <v/>
      </c>
      <c r="CF15" s="12" t="str">
        <f t="shared" si="128"/>
        <v/>
      </c>
      <c r="CG15" s="12" t="str">
        <f t="shared" si="128"/>
        <v/>
      </c>
      <c r="CH15" s="12" t="str">
        <f t="shared" si="128"/>
        <v/>
      </c>
      <c r="CI15" s="12" t="str">
        <f t="shared" si="128"/>
        <v/>
      </c>
      <c r="CJ15" s="12" t="str">
        <f t="shared" si="128"/>
        <v/>
      </c>
      <c r="CK15" s="12" t="str">
        <f t="shared" si="128"/>
        <v/>
      </c>
      <c r="CL15" s="12" t="str">
        <f t="shared" si="128"/>
        <v/>
      </c>
      <c r="CM15" s="12" t="str">
        <f t="shared" si="128"/>
        <v/>
      </c>
      <c r="CN15" s="12" t="str">
        <f t="shared" ref="CN15:DC15" si="129">IF(AND($G15&lt;&gt;"",$I15&lt;&gt;""),IF(AND($G15&lt;=CN$11,$I15&gt;=CN$11),2,0),"")</f>
        <v/>
      </c>
      <c r="CO15" s="12" t="str">
        <f t="shared" si="129"/>
        <v/>
      </c>
      <c r="CP15" s="13" t="str">
        <f t="shared" si="129"/>
        <v/>
      </c>
      <c r="CQ15" s="11" t="str">
        <f t="shared" si="129"/>
        <v/>
      </c>
      <c r="CR15" s="12" t="str">
        <f t="shared" si="129"/>
        <v/>
      </c>
      <c r="CS15" s="12" t="str">
        <f t="shared" si="129"/>
        <v/>
      </c>
      <c r="CT15" s="12" t="str">
        <f t="shared" si="129"/>
        <v/>
      </c>
      <c r="CU15" s="12" t="str">
        <f t="shared" si="129"/>
        <v/>
      </c>
      <c r="CV15" s="12" t="str">
        <f t="shared" si="129"/>
        <v/>
      </c>
      <c r="CW15" s="12" t="str">
        <f t="shared" si="129"/>
        <v/>
      </c>
      <c r="CX15" s="12" t="str">
        <f t="shared" si="129"/>
        <v/>
      </c>
      <c r="CY15" s="12" t="str">
        <f t="shared" si="129"/>
        <v/>
      </c>
      <c r="CZ15" s="12" t="str">
        <f t="shared" si="129"/>
        <v/>
      </c>
      <c r="DA15" s="12" t="str">
        <f t="shared" si="129"/>
        <v/>
      </c>
      <c r="DB15" s="13" t="str">
        <f t="shared" si="86"/>
        <v/>
      </c>
      <c r="DC15" s="11" t="str">
        <f t="shared" si="129"/>
        <v/>
      </c>
      <c r="DD15" s="12" t="str">
        <f t="shared" ref="DD15:DS15" si="130">IF(AND($G15&lt;&gt;"",$I15&lt;&gt;""),IF(AND($G15&lt;=DD$11,$I15&gt;=DD$11),2,0),"")</f>
        <v/>
      </c>
      <c r="DE15" s="12" t="str">
        <f t="shared" si="130"/>
        <v/>
      </c>
      <c r="DF15" s="12" t="str">
        <f t="shared" si="130"/>
        <v/>
      </c>
      <c r="DG15" s="12" t="str">
        <f t="shared" si="130"/>
        <v/>
      </c>
      <c r="DH15" s="12" t="str">
        <f t="shared" si="130"/>
        <v/>
      </c>
      <c r="DI15" s="12" t="str">
        <f t="shared" si="130"/>
        <v/>
      </c>
      <c r="DJ15" s="12" t="str">
        <f t="shared" si="130"/>
        <v/>
      </c>
      <c r="DK15" s="12" t="str">
        <f t="shared" si="130"/>
        <v/>
      </c>
      <c r="DL15" s="12" t="str">
        <f t="shared" si="130"/>
        <v/>
      </c>
      <c r="DM15" s="12" t="str">
        <f t="shared" si="130"/>
        <v/>
      </c>
      <c r="DN15" s="13" t="str">
        <f t="shared" si="130"/>
        <v/>
      </c>
      <c r="DO15" s="11" t="str">
        <f t="shared" si="130"/>
        <v/>
      </c>
      <c r="DP15" s="12" t="str">
        <f t="shared" si="130"/>
        <v/>
      </c>
      <c r="DQ15" s="12" t="str">
        <f t="shared" si="130"/>
        <v/>
      </c>
      <c r="DR15" s="12" t="str">
        <f t="shared" si="130"/>
        <v/>
      </c>
      <c r="DS15" s="12" t="str">
        <f t="shared" si="130"/>
        <v/>
      </c>
      <c r="DT15" s="12" t="str">
        <f t="shared" ref="DT15:EI15" si="131">IF(AND($G15&lt;&gt;"",$I15&lt;&gt;""),IF(AND($G15&lt;=DT$11,$I15&gt;=DT$11),2,0),"")</f>
        <v/>
      </c>
      <c r="DU15" s="12" t="str">
        <f t="shared" si="131"/>
        <v/>
      </c>
      <c r="DV15" s="12" t="str">
        <f t="shared" si="131"/>
        <v/>
      </c>
      <c r="DW15" s="12" t="str">
        <f t="shared" si="131"/>
        <v/>
      </c>
      <c r="DX15" s="12" t="str">
        <f t="shared" si="131"/>
        <v/>
      </c>
      <c r="DY15" s="12" t="str">
        <f t="shared" si="131"/>
        <v/>
      </c>
      <c r="DZ15" s="13" t="str">
        <f t="shared" si="131"/>
        <v/>
      </c>
      <c r="EA15" s="11" t="str">
        <f t="shared" si="131"/>
        <v/>
      </c>
      <c r="EB15" s="12" t="str">
        <f t="shared" si="131"/>
        <v/>
      </c>
      <c r="EC15" s="12" t="str">
        <f t="shared" si="131"/>
        <v/>
      </c>
      <c r="ED15" s="12" t="str">
        <f t="shared" si="131"/>
        <v/>
      </c>
      <c r="EE15" s="12" t="str">
        <f t="shared" si="131"/>
        <v/>
      </c>
      <c r="EF15" s="12" t="str">
        <f t="shared" si="131"/>
        <v/>
      </c>
      <c r="EG15" s="12" t="str">
        <f t="shared" si="131"/>
        <v/>
      </c>
      <c r="EH15" s="12" t="str">
        <f t="shared" si="131"/>
        <v/>
      </c>
      <c r="EI15" s="12" t="str">
        <f t="shared" si="131"/>
        <v/>
      </c>
      <c r="EJ15" s="12" t="str">
        <f t="shared" ref="EJ15:EY15" si="132">IF(AND($G15&lt;&gt;"",$I15&lt;&gt;""),IF(AND($G15&lt;=EJ$11,$I15&gt;=EJ$11),2,0),"")</f>
        <v/>
      </c>
      <c r="EK15" s="12" t="str">
        <f t="shared" si="132"/>
        <v/>
      </c>
      <c r="EL15" s="13" t="str">
        <f t="shared" si="132"/>
        <v/>
      </c>
      <c r="EM15" s="11" t="str">
        <f t="shared" si="132"/>
        <v/>
      </c>
      <c r="EN15" s="12" t="str">
        <f t="shared" si="132"/>
        <v/>
      </c>
      <c r="EO15" s="12" t="str">
        <f t="shared" si="132"/>
        <v/>
      </c>
      <c r="EP15" s="12" t="str">
        <f t="shared" si="132"/>
        <v/>
      </c>
      <c r="EQ15" s="12" t="str">
        <f t="shared" si="132"/>
        <v/>
      </c>
      <c r="ER15" s="12" t="str">
        <f t="shared" si="132"/>
        <v/>
      </c>
      <c r="ES15" s="12" t="str">
        <f t="shared" si="132"/>
        <v/>
      </c>
      <c r="ET15" s="12" t="str">
        <f t="shared" si="132"/>
        <v/>
      </c>
      <c r="EU15" s="12" t="str">
        <f t="shared" si="132"/>
        <v/>
      </c>
      <c r="EV15" s="12" t="str">
        <f t="shared" si="132"/>
        <v/>
      </c>
      <c r="EW15" s="12" t="str">
        <f t="shared" si="132"/>
        <v/>
      </c>
      <c r="EX15" s="13" t="str">
        <f t="shared" si="132"/>
        <v/>
      </c>
      <c r="EY15" s="11" t="str">
        <f t="shared" si="132"/>
        <v/>
      </c>
      <c r="EZ15" s="12" t="str">
        <f t="shared" ref="EZ15:FO15" si="133">IF(AND($G15&lt;&gt;"",$I15&lt;&gt;""),IF(AND($G15&lt;=EZ$11,$I15&gt;=EZ$11),2,0),"")</f>
        <v/>
      </c>
      <c r="FA15" s="12" t="str">
        <f t="shared" si="133"/>
        <v/>
      </c>
      <c r="FB15" s="12" t="str">
        <f t="shared" si="133"/>
        <v/>
      </c>
      <c r="FC15" s="12" t="str">
        <f t="shared" si="133"/>
        <v/>
      </c>
      <c r="FD15" s="12" t="str">
        <f t="shared" si="133"/>
        <v/>
      </c>
      <c r="FE15" s="12" t="str">
        <f t="shared" si="133"/>
        <v/>
      </c>
      <c r="FF15" s="12" t="str">
        <f t="shared" si="133"/>
        <v/>
      </c>
      <c r="FG15" s="12" t="str">
        <f t="shared" si="133"/>
        <v/>
      </c>
      <c r="FH15" s="12" t="str">
        <f t="shared" si="133"/>
        <v/>
      </c>
      <c r="FI15" s="12" t="str">
        <f t="shared" si="133"/>
        <v/>
      </c>
      <c r="FJ15" s="13" t="str">
        <f t="shared" si="133"/>
        <v/>
      </c>
      <c r="FK15" s="11" t="str">
        <f t="shared" si="133"/>
        <v/>
      </c>
      <c r="FL15" s="12" t="str">
        <f t="shared" si="133"/>
        <v/>
      </c>
      <c r="FM15" s="12" t="str">
        <f t="shared" si="133"/>
        <v/>
      </c>
      <c r="FN15" s="12" t="str">
        <f t="shared" si="133"/>
        <v/>
      </c>
      <c r="FO15" s="12" t="str">
        <f t="shared" si="133"/>
        <v/>
      </c>
      <c r="FP15" s="12" t="str">
        <f t="shared" ref="FP15:GE15" si="134">IF(AND($G15&lt;&gt;"",$I15&lt;&gt;""),IF(AND($G15&lt;=FP$11,$I15&gt;=FP$11),2,0),"")</f>
        <v/>
      </c>
      <c r="FQ15" s="12" t="str">
        <f t="shared" si="134"/>
        <v/>
      </c>
      <c r="FR15" s="12" t="str">
        <f t="shared" si="134"/>
        <v/>
      </c>
      <c r="FS15" s="12" t="str">
        <f t="shared" si="134"/>
        <v/>
      </c>
      <c r="FT15" s="12" t="str">
        <f t="shared" si="134"/>
        <v/>
      </c>
      <c r="FU15" s="12" t="str">
        <f t="shared" si="134"/>
        <v/>
      </c>
      <c r="FV15" s="13" t="str">
        <f t="shared" si="134"/>
        <v/>
      </c>
      <c r="FW15" s="11" t="str">
        <f t="shared" si="134"/>
        <v/>
      </c>
      <c r="FX15" s="12" t="str">
        <f t="shared" si="134"/>
        <v/>
      </c>
      <c r="FY15" s="12" t="str">
        <f t="shared" si="134"/>
        <v/>
      </c>
      <c r="FZ15" s="12" t="str">
        <f t="shared" si="134"/>
        <v/>
      </c>
      <c r="GA15" s="12" t="str">
        <f t="shared" si="134"/>
        <v/>
      </c>
      <c r="GB15" s="12" t="str">
        <f t="shared" si="134"/>
        <v/>
      </c>
      <c r="GC15" s="12" t="str">
        <f t="shared" si="134"/>
        <v/>
      </c>
      <c r="GD15" s="12" t="str">
        <f t="shared" si="134"/>
        <v/>
      </c>
      <c r="GE15" s="12" t="str">
        <f t="shared" si="134"/>
        <v/>
      </c>
      <c r="GF15" s="12" t="str">
        <f t="shared" ref="GF15:GU15" si="135">IF(AND($G15&lt;&gt;"",$I15&lt;&gt;""),IF(AND($G15&lt;=GF$11,$I15&gt;=GF$11),2,0),"")</f>
        <v/>
      </c>
      <c r="GG15" s="12" t="str">
        <f t="shared" si="135"/>
        <v/>
      </c>
      <c r="GH15" s="13" t="str">
        <f t="shared" si="135"/>
        <v/>
      </c>
      <c r="GI15" s="11" t="str">
        <f t="shared" si="135"/>
        <v/>
      </c>
      <c r="GJ15" s="12" t="str">
        <f t="shared" si="135"/>
        <v/>
      </c>
      <c r="GK15" s="12" t="str">
        <f t="shared" si="135"/>
        <v/>
      </c>
      <c r="GL15" s="12" t="str">
        <f t="shared" si="135"/>
        <v/>
      </c>
      <c r="GM15" s="12" t="str">
        <f t="shared" si="135"/>
        <v/>
      </c>
      <c r="GN15" s="12" t="str">
        <f t="shared" si="135"/>
        <v/>
      </c>
      <c r="GO15" s="12" t="str">
        <f t="shared" si="135"/>
        <v/>
      </c>
      <c r="GP15" s="12" t="str">
        <f t="shared" si="135"/>
        <v/>
      </c>
      <c r="GQ15" s="12" t="str">
        <f t="shared" si="135"/>
        <v/>
      </c>
      <c r="GR15" s="12" t="str">
        <f t="shared" si="135"/>
        <v/>
      </c>
      <c r="GS15" s="12" t="str">
        <f t="shared" si="135"/>
        <v/>
      </c>
      <c r="GT15" s="13" t="str">
        <f t="shared" si="135"/>
        <v/>
      </c>
      <c r="GU15" s="11" t="str">
        <f t="shared" si="135"/>
        <v/>
      </c>
      <c r="GV15" s="12" t="str">
        <f t="shared" ref="GV15:HK15" si="136">IF(AND($G15&lt;&gt;"",$I15&lt;&gt;""),IF(AND($G15&lt;=GV$11,$I15&gt;=GV$11),2,0),"")</f>
        <v/>
      </c>
      <c r="GW15" s="12" t="str">
        <f t="shared" si="136"/>
        <v/>
      </c>
      <c r="GX15" s="12" t="str">
        <f t="shared" si="136"/>
        <v/>
      </c>
      <c r="GY15" s="12" t="str">
        <f t="shared" si="136"/>
        <v/>
      </c>
      <c r="GZ15" s="12" t="str">
        <f t="shared" si="136"/>
        <v/>
      </c>
      <c r="HA15" s="12" t="str">
        <f t="shared" si="136"/>
        <v/>
      </c>
      <c r="HB15" s="12" t="str">
        <f t="shared" si="136"/>
        <v/>
      </c>
      <c r="HC15" s="12" t="str">
        <f t="shared" si="136"/>
        <v/>
      </c>
      <c r="HD15" s="12" t="str">
        <f t="shared" si="136"/>
        <v/>
      </c>
      <c r="HE15" s="12" t="str">
        <f t="shared" si="136"/>
        <v/>
      </c>
      <c r="HF15" s="13" t="str">
        <f t="shared" si="136"/>
        <v/>
      </c>
      <c r="HG15" s="11" t="str">
        <f t="shared" si="136"/>
        <v/>
      </c>
      <c r="HH15" s="12" t="str">
        <f t="shared" si="136"/>
        <v/>
      </c>
      <c r="HI15" s="12" t="str">
        <f t="shared" si="136"/>
        <v/>
      </c>
      <c r="HJ15" s="12" t="str">
        <f t="shared" si="136"/>
        <v/>
      </c>
      <c r="HK15" s="12" t="str">
        <f t="shared" si="136"/>
        <v/>
      </c>
      <c r="HL15" s="12" t="str">
        <f t="shared" ref="HL15:IA15" si="137">IF(AND($G15&lt;&gt;"",$I15&lt;&gt;""),IF(AND($G15&lt;=HL$11,$I15&gt;=HL$11),2,0),"")</f>
        <v/>
      </c>
      <c r="HM15" s="12" t="str">
        <f t="shared" si="137"/>
        <v/>
      </c>
      <c r="HN15" s="12" t="str">
        <f t="shared" si="137"/>
        <v/>
      </c>
      <c r="HO15" s="12" t="str">
        <f t="shared" si="137"/>
        <v/>
      </c>
      <c r="HP15" s="12" t="str">
        <f t="shared" si="137"/>
        <v/>
      </c>
      <c r="HQ15" s="12" t="str">
        <f t="shared" si="137"/>
        <v/>
      </c>
      <c r="HR15" s="13" t="str">
        <f t="shared" si="137"/>
        <v/>
      </c>
      <c r="HS15" s="11" t="str">
        <f t="shared" si="137"/>
        <v/>
      </c>
      <c r="HT15" s="12" t="str">
        <f t="shared" si="137"/>
        <v/>
      </c>
      <c r="HU15" s="12" t="str">
        <f t="shared" si="137"/>
        <v/>
      </c>
      <c r="HV15" s="12" t="str">
        <f t="shared" si="137"/>
        <v/>
      </c>
      <c r="HW15" s="12" t="str">
        <f t="shared" si="137"/>
        <v/>
      </c>
      <c r="HX15" s="12" t="str">
        <f t="shared" si="137"/>
        <v/>
      </c>
      <c r="HY15" s="12" t="str">
        <f t="shared" si="137"/>
        <v/>
      </c>
      <c r="HZ15" s="12" t="str">
        <f t="shared" si="137"/>
        <v/>
      </c>
      <c r="IA15" s="12" t="str">
        <f t="shared" si="137"/>
        <v/>
      </c>
      <c r="IB15" s="12" t="str">
        <f t="shared" ref="IB15:IQ15" si="138">IF(AND($G15&lt;&gt;"",$I15&lt;&gt;""),IF(AND($G15&lt;=IB$11,$I15&gt;=IB$11),2,0),"")</f>
        <v/>
      </c>
      <c r="IC15" s="12" t="str">
        <f t="shared" si="138"/>
        <v/>
      </c>
      <c r="ID15" s="13" t="str">
        <f t="shared" si="138"/>
        <v/>
      </c>
      <c r="IE15" s="11" t="str">
        <f t="shared" si="138"/>
        <v/>
      </c>
      <c r="IF15" s="12" t="str">
        <f t="shared" si="138"/>
        <v/>
      </c>
      <c r="IG15" s="12" t="str">
        <f t="shared" si="138"/>
        <v/>
      </c>
      <c r="IH15" s="12" t="str">
        <f t="shared" si="138"/>
        <v/>
      </c>
      <c r="II15" s="12" t="str">
        <f t="shared" si="138"/>
        <v/>
      </c>
      <c r="IJ15" s="12" t="str">
        <f t="shared" si="138"/>
        <v/>
      </c>
      <c r="IK15" s="12" t="str">
        <f t="shared" si="138"/>
        <v/>
      </c>
      <c r="IL15" s="12" t="str">
        <f t="shared" si="138"/>
        <v/>
      </c>
      <c r="IM15" s="12" t="str">
        <f t="shared" si="138"/>
        <v/>
      </c>
      <c r="IN15" s="12" t="str">
        <f t="shared" si="138"/>
        <v/>
      </c>
      <c r="IO15" s="12" t="str">
        <f t="shared" si="138"/>
        <v/>
      </c>
      <c r="IP15" s="13" t="str">
        <f t="shared" si="138"/>
        <v/>
      </c>
      <c r="IQ15" s="11" t="str">
        <f t="shared" si="138"/>
        <v/>
      </c>
      <c r="IR15" s="12" t="str">
        <f t="shared" ref="IR15:JG15" si="139">IF(AND($G15&lt;&gt;"",$I15&lt;&gt;""),IF(AND($G15&lt;=IR$11,$I15&gt;=IR$11),2,0),"")</f>
        <v/>
      </c>
      <c r="IS15" s="12" t="str">
        <f t="shared" si="139"/>
        <v/>
      </c>
      <c r="IT15" s="12" t="str">
        <f t="shared" si="139"/>
        <v/>
      </c>
      <c r="IU15" s="12" t="str">
        <f t="shared" si="139"/>
        <v/>
      </c>
      <c r="IV15" s="12" t="str">
        <f t="shared" si="139"/>
        <v/>
      </c>
      <c r="IW15" s="12" t="str">
        <f t="shared" si="139"/>
        <v/>
      </c>
      <c r="IX15" s="12" t="str">
        <f t="shared" si="139"/>
        <v/>
      </c>
      <c r="IY15" s="12" t="str">
        <f t="shared" si="139"/>
        <v/>
      </c>
      <c r="IZ15" s="12" t="str">
        <f t="shared" si="139"/>
        <v/>
      </c>
      <c r="JA15" s="12" t="str">
        <f t="shared" si="139"/>
        <v/>
      </c>
      <c r="JB15" s="13" t="str">
        <f t="shared" si="139"/>
        <v/>
      </c>
      <c r="JC15" s="11" t="str">
        <f t="shared" si="139"/>
        <v/>
      </c>
      <c r="JD15" s="12" t="str">
        <f t="shared" si="139"/>
        <v/>
      </c>
      <c r="JE15" s="12" t="str">
        <f t="shared" si="139"/>
        <v/>
      </c>
      <c r="JF15" s="12" t="str">
        <f t="shared" si="139"/>
        <v/>
      </c>
      <c r="JG15" s="12" t="str">
        <f t="shared" si="139"/>
        <v/>
      </c>
      <c r="JH15" s="12" t="str">
        <f t="shared" ref="JH15:JW15" si="140">IF(AND($G15&lt;&gt;"",$I15&lt;&gt;""),IF(AND($G15&lt;=JH$11,$I15&gt;=JH$11),2,0),"")</f>
        <v/>
      </c>
      <c r="JI15" s="12" t="str">
        <f t="shared" si="140"/>
        <v/>
      </c>
      <c r="JJ15" s="12" t="str">
        <f t="shared" si="140"/>
        <v/>
      </c>
      <c r="JK15" s="12" t="str">
        <f t="shared" si="140"/>
        <v/>
      </c>
      <c r="JL15" s="12" t="str">
        <f t="shared" si="140"/>
        <v/>
      </c>
      <c r="JM15" s="12" t="str">
        <f t="shared" si="140"/>
        <v/>
      </c>
      <c r="JN15" s="13" t="str">
        <f t="shared" si="140"/>
        <v/>
      </c>
      <c r="JO15" s="11" t="str">
        <f t="shared" si="140"/>
        <v/>
      </c>
      <c r="JP15" s="12" t="str">
        <f t="shared" si="140"/>
        <v/>
      </c>
      <c r="JQ15" s="12" t="str">
        <f t="shared" si="140"/>
        <v/>
      </c>
      <c r="JR15" s="12" t="str">
        <f t="shared" si="140"/>
        <v/>
      </c>
      <c r="JS15" s="12" t="str">
        <f t="shared" si="140"/>
        <v/>
      </c>
      <c r="JT15" s="12" t="str">
        <f t="shared" si="140"/>
        <v/>
      </c>
      <c r="JU15" s="12" t="str">
        <f t="shared" si="140"/>
        <v/>
      </c>
      <c r="JV15" s="12" t="str">
        <f t="shared" si="140"/>
        <v/>
      </c>
      <c r="JW15" s="12" t="str">
        <f t="shared" si="140"/>
        <v/>
      </c>
      <c r="JX15" s="12" t="str">
        <f t="shared" ref="JX15:KM15" si="141">IF(AND($G15&lt;&gt;"",$I15&lt;&gt;""),IF(AND($G15&lt;=JX$11,$I15&gt;=JX$11),2,0),"")</f>
        <v/>
      </c>
      <c r="JY15" s="12" t="str">
        <f t="shared" si="141"/>
        <v/>
      </c>
      <c r="JZ15" s="13" t="str">
        <f t="shared" si="141"/>
        <v/>
      </c>
      <c r="KA15" s="11" t="str">
        <f t="shared" si="141"/>
        <v/>
      </c>
      <c r="KB15" s="12" t="str">
        <f t="shared" si="141"/>
        <v/>
      </c>
      <c r="KC15" s="12" t="str">
        <f t="shared" si="141"/>
        <v/>
      </c>
      <c r="KD15" s="12" t="str">
        <f t="shared" si="141"/>
        <v/>
      </c>
      <c r="KE15" s="12" t="str">
        <f t="shared" si="141"/>
        <v/>
      </c>
      <c r="KF15" s="12" t="str">
        <f t="shared" si="141"/>
        <v/>
      </c>
      <c r="KG15" s="12" t="str">
        <f t="shared" si="141"/>
        <v/>
      </c>
      <c r="KH15" s="12" t="str">
        <f t="shared" si="141"/>
        <v/>
      </c>
      <c r="KI15" s="12" t="str">
        <f t="shared" si="141"/>
        <v/>
      </c>
      <c r="KJ15" s="12" t="str">
        <f t="shared" si="141"/>
        <v/>
      </c>
      <c r="KK15" s="12" t="str">
        <f t="shared" si="141"/>
        <v/>
      </c>
      <c r="KL15" s="13" t="str">
        <f t="shared" si="141"/>
        <v/>
      </c>
      <c r="KM15" s="11" t="str">
        <f t="shared" si="141"/>
        <v/>
      </c>
      <c r="KN15" s="12" t="str">
        <f t="shared" ref="KN15:LC15" si="142">IF(AND($G15&lt;&gt;"",$I15&lt;&gt;""),IF(AND($G15&lt;=KN$11,$I15&gt;=KN$11),2,0),"")</f>
        <v/>
      </c>
      <c r="KO15" s="12" t="str">
        <f t="shared" si="142"/>
        <v/>
      </c>
      <c r="KP15" s="12" t="str">
        <f t="shared" si="142"/>
        <v/>
      </c>
      <c r="KQ15" s="12" t="str">
        <f t="shared" si="142"/>
        <v/>
      </c>
      <c r="KR15" s="12" t="str">
        <f t="shared" si="142"/>
        <v/>
      </c>
      <c r="KS15" s="12" t="str">
        <f t="shared" si="142"/>
        <v/>
      </c>
      <c r="KT15" s="12" t="str">
        <f t="shared" si="142"/>
        <v/>
      </c>
      <c r="KU15" s="12" t="str">
        <f t="shared" si="142"/>
        <v/>
      </c>
      <c r="KV15" s="12" t="str">
        <f t="shared" si="142"/>
        <v/>
      </c>
      <c r="KW15" s="12" t="str">
        <f t="shared" si="142"/>
        <v/>
      </c>
      <c r="KX15" s="13" t="str">
        <f t="shared" si="142"/>
        <v/>
      </c>
      <c r="KY15" s="11" t="str">
        <f t="shared" si="142"/>
        <v/>
      </c>
      <c r="KZ15" s="12" t="str">
        <f t="shared" si="142"/>
        <v/>
      </c>
      <c r="LA15" s="12" t="str">
        <f t="shared" si="142"/>
        <v/>
      </c>
      <c r="LB15" s="12" t="str">
        <f t="shared" si="142"/>
        <v/>
      </c>
      <c r="LC15" s="12" t="str">
        <f t="shared" si="142"/>
        <v/>
      </c>
      <c r="LD15" s="12" t="str">
        <f t="shared" ref="LD15:LS15" si="143">IF(AND($G15&lt;&gt;"",$I15&lt;&gt;""),IF(AND($G15&lt;=LD$11,$I15&gt;=LD$11),2,0),"")</f>
        <v/>
      </c>
      <c r="LE15" s="12" t="str">
        <f t="shared" si="143"/>
        <v/>
      </c>
      <c r="LF15" s="12" t="str">
        <f t="shared" si="143"/>
        <v/>
      </c>
      <c r="LG15" s="12" t="str">
        <f t="shared" si="143"/>
        <v/>
      </c>
      <c r="LH15" s="12" t="str">
        <f t="shared" si="143"/>
        <v/>
      </c>
      <c r="LI15" s="12" t="str">
        <f t="shared" si="143"/>
        <v/>
      </c>
      <c r="LJ15" s="13" t="str">
        <f t="shared" si="143"/>
        <v/>
      </c>
      <c r="LK15" s="11" t="str">
        <f t="shared" si="143"/>
        <v/>
      </c>
      <c r="LL15" s="12" t="str">
        <f t="shared" si="143"/>
        <v/>
      </c>
      <c r="LM15" s="12" t="str">
        <f t="shared" si="143"/>
        <v/>
      </c>
      <c r="LN15" s="12" t="str">
        <f t="shared" si="143"/>
        <v/>
      </c>
      <c r="LO15" s="12" t="str">
        <f t="shared" si="143"/>
        <v/>
      </c>
      <c r="LP15" s="12" t="str">
        <f t="shared" si="143"/>
        <v/>
      </c>
      <c r="LQ15" s="12" t="str">
        <f t="shared" si="143"/>
        <v/>
      </c>
      <c r="LR15" s="12" t="str">
        <f t="shared" si="143"/>
        <v/>
      </c>
      <c r="LS15" s="12" t="str">
        <f t="shared" si="143"/>
        <v/>
      </c>
      <c r="LT15" s="12" t="str">
        <f t="shared" ref="LT15:MI15" si="144">IF(AND($G15&lt;&gt;"",$I15&lt;&gt;""),IF(AND($G15&lt;=LT$11,$I15&gt;=LT$11),2,0),"")</f>
        <v/>
      </c>
      <c r="LU15" s="12" t="str">
        <f t="shared" si="144"/>
        <v/>
      </c>
      <c r="LV15" s="13" t="str">
        <f t="shared" si="144"/>
        <v/>
      </c>
      <c r="LW15" s="11" t="str">
        <f t="shared" si="144"/>
        <v/>
      </c>
      <c r="LX15" s="12" t="str">
        <f t="shared" si="144"/>
        <v/>
      </c>
      <c r="LY15" s="12" t="str">
        <f t="shared" si="144"/>
        <v/>
      </c>
      <c r="LZ15" s="12" t="str">
        <f t="shared" si="144"/>
        <v/>
      </c>
      <c r="MA15" s="12" t="str">
        <f t="shared" si="144"/>
        <v/>
      </c>
      <c r="MB15" s="12" t="str">
        <f t="shared" si="144"/>
        <v/>
      </c>
      <c r="MC15" s="12" t="str">
        <f t="shared" si="144"/>
        <v/>
      </c>
      <c r="MD15" s="12" t="str">
        <f t="shared" si="144"/>
        <v/>
      </c>
      <c r="ME15" s="12" t="str">
        <f t="shared" si="144"/>
        <v/>
      </c>
      <c r="MF15" s="12" t="str">
        <f t="shared" si="144"/>
        <v/>
      </c>
      <c r="MG15" s="12" t="str">
        <f t="shared" si="144"/>
        <v/>
      </c>
      <c r="MH15" s="13" t="str">
        <f t="shared" si="144"/>
        <v/>
      </c>
      <c r="MI15" s="11" t="str">
        <f t="shared" si="144"/>
        <v/>
      </c>
      <c r="MJ15" s="12" t="str">
        <f t="shared" ref="MJ15:MY15" si="145">IF(AND($G15&lt;&gt;"",$I15&lt;&gt;""),IF(AND($G15&lt;=MJ$11,$I15&gt;=MJ$11),2,0),"")</f>
        <v/>
      </c>
      <c r="MK15" s="12" t="str">
        <f t="shared" si="145"/>
        <v/>
      </c>
      <c r="ML15" s="12" t="str">
        <f t="shared" si="145"/>
        <v/>
      </c>
      <c r="MM15" s="12" t="str">
        <f t="shared" si="145"/>
        <v/>
      </c>
      <c r="MN15" s="12" t="str">
        <f t="shared" si="145"/>
        <v/>
      </c>
      <c r="MO15" s="12" t="str">
        <f t="shared" si="145"/>
        <v/>
      </c>
      <c r="MP15" s="12" t="str">
        <f t="shared" si="145"/>
        <v/>
      </c>
      <c r="MQ15" s="12" t="str">
        <f t="shared" si="145"/>
        <v/>
      </c>
      <c r="MR15" s="12" t="str">
        <f t="shared" si="145"/>
        <v/>
      </c>
      <c r="MS15" s="12" t="str">
        <f t="shared" si="145"/>
        <v/>
      </c>
      <c r="MT15" s="13" t="str">
        <f t="shared" si="145"/>
        <v/>
      </c>
      <c r="MU15" s="11" t="str">
        <f t="shared" si="145"/>
        <v/>
      </c>
      <c r="MV15" s="12" t="str">
        <f t="shared" si="145"/>
        <v/>
      </c>
      <c r="MW15" s="12" t="str">
        <f t="shared" si="145"/>
        <v/>
      </c>
      <c r="MX15" s="12" t="str">
        <f t="shared" si="145"/>
        <v/>
      </c>
      <c r="MY15" s="12" t="str">
        <f t="shared" si="145"/>
        <v/>
      </c>
      <c r="MZ15" s="12" t="str">
        <f t="shared" ref="MZ15:NO15" si="146">IF(AND($G15&lt;&gt;"",$I15&lt;&gt;""),IF(AND($G15&lt;=MZ$11,$I15&gt;=MZ$11),2,0),"")</f>
        <v/>
      </c>
      <c r="NA15" s="12" t="str">
        <f t="shared" si="146"/>
        <v/>
      </c>
      <c r="NB15" s="12" t="str">
        <f t="shared" si="146"/>
        <v/>
      </c>
      <c r="NC15" s="12" t="str">
        <f t="shared" si="146"/>
        <v/>
      </c>
      <c r="ND15" s="12" t="str">
        <f t="shared" si="146"/>
        <v/>
      </c>
      <c r="NE15" s="12" t="str">
        <f t="shared" si="146"/>
        <v/>
      </c>
      <c r="NF15" s="13" t="str">
        <f t="shared" si="146"/>
        <v/>
      </c>
      <c r="NG15" s="11" t="str">
        <f t="shared" si="146"/>
        <v/>
      </c>
      <c r="NH15" s="12" t="str">
        <f t="shared" si="146"/>
        <v/>
      </c>
      <c r="NI15" s="12" t="str">
        <f t="shared" si="146"/>
        <v/>
      </c>
      <c r="NJ15" s="12" t="str">
        <f t="shared" si="146"/>
        <v/>
      </c>
      <c r="NK15" s="12" t="str">
        <f t="shared" si="146"/>
        <v/>
      </c>
      <c r="NL15" s="12" t="str">
        <f t="shared" si="146"/>
        <v/>
      </c>
      <c r="NM15" s="12" t="str">
        <f t="shared" si="146"/>
        <v/>
      </c>
      <c r="NN15" s="12" t="str">
        <f t="shared" si="146"/>
        <v/>
      </c>
      <c r="NO15" s="12" t="str">
        <f t="shared" si="146"/>
        <v/>
      </c>
      <c r="NP15" s="12" t="str">
        <f t="shared" ref="NP15:OE15" si="147">IF(AND($G15&lt;&gt;"",$I15&lt;&gt;""),IF(AND($G15&lt;=NP$11,$I15&gt;=NP$11),2,0),"")</f>
        <v/>
      </c>
      <c r="NQ15" s="12" t="str">
        <f t="shared" si="147"/>
        <v/>
      </c>
      <c r="NR15" s="13" t="str">
        <f t="shared" si="147"/>
        <v/>
      </c>
      <c r="NS15" s="11" t="str">
        <f t="shared" si="147"/>
        <v/>
      </c>
      <c r="NT15" s="12" t="str">
        <f t="shared" si="147"/>
        <v/>
      </c>
      <c r="NU15" s="12" t="str">
        <f t="shared" si="147"/>
        <v/>
      </c>
      <c r="NV15" s="12" t="str">
        <f t="shared" si="147"/>
        <v/>
      </c>
      <c r="NW15" s="12" t="str">
        <f t="shared" si="147"/>
        <v/>
      </c>
      <c r="NX15" s="12" t="str">
        <f t="shared" si="147"/>
        <v/>
      </c>
      <c r="NY15" s="12" t="str">
        <f t="shared" si="147"/>
        <v/>
      </c>
      <c r="NZ15" s="12" t="str">
        <f t="shared" si="147"/>
        <v/>
      </c>
      <c r="OA15" s="12" t="str">
        <f t="shared" si="147"/>
        <v/>
      </c>
      <c r="OB15" s="12" t="str">
        <f t="shared" si="147"/>
        <v/>
      </c>
      <c r="OC15" s="12" t="str">
        <f t="shared" si="147"/>
        <v/>
      </c>
      <c r="OD15" s="13" t="str">
        <f t="shared" si="147"/>
        <v/>
      </c>
      <c r="OE15" s="11" t="str">
        <f t="shared" si="147"/>
        <v/>
      </c>
      <c r="OF15" s="12" t="str">
        <f t="shared" ref="OF15:OU15" si="148">IF(AND($G15&lt;&gt;"",$I15&lt;&gt;""),IF(AND($G15&lt;=OF$11,$I15&gt;=OF$11),2,0),"")</f>
        <v/>
      </c>
      <c r="OG15" s="12" t="str">
        <f t="shared" si="148"/>
        <v/>
      </c>
      <c r="OH15" s="12" t="str">
        <f t="shared" si="148"/>
        <v/>
      </c>
      <c r="OI15" s="12" t="str">
        <f t="shared" si="148"/>
        <v/>
      </c>
      <c r="OJ15" s="12" t="str">
        <f t="shared" si="148"/>
        <v/>
      </c>
      <c r="OK15" s="12" t="str">
        <f t="shared" si="148"/>
        <v/>
      </c>
      <c r="OL15" s="12" t="str">
        <f t="shared" si="148"/>
        <v/>
      </c>
      <c r="OM15" s="12" t="str">
        <f t="shared" si="148"/>
        <v/>
      </c>
      <c r="ON15" s="12" t="str">
        <f t="shared" si="148"/>
        <v/>
      </c>
      <c r="OO15" s="12" t="str">
        <f t="shared" si="148"/>
        <v/>
      </c>
      <c r="OP15" s="13" t="str">
        <f t="shared" si="148"/>
        <v/>
      </c>
      <c r="OQ15" s="11" t="str">
        <f t="shared" si="148"/>
        <v/>
      </c>
      <c r="OR15" s="12" t="str">
        <f t="shared" si="148"/>
        <v/>
      </c>
      <c r="OS15" s="12" t="str">
        <f t="shared" si="148"/>
        <v/>
      </c>
      <c r="OT15" s="12" t="str">
        <f t="shared" si="148"/>
        <v/>
      </c>
      <c r="OU15" s="12" t="str">
        <f t="shared" si="148"/>
        <v/>
      </c>
      <c r="OV15" s="12" t="str">
        <f t="shared" ref="OV15:PK15" si="149">IF(AND($G15&lt;&gt;"",$I15&lt;&gt;""),IF(AND($G15&lt;=OV$11,$I15&gt;=OV$11),2,0),"")</f>
        <v/>
      </c>
      <c r="OW15" s="12" t="str">
        <f t="shared" si="149"/>
        <v/>
      </c>
      <c r="OX15" s="12" t="str">
        <f t="shared" si="149"/>
        <v/>
      </c>
      <c r="OY15" s="12" t="str">
        <f t="shared" si="149"/>
        <v/>
      </c>
      <c r="OZ15" s="12" t="str">
        <f t="shared" si="149"/>
        <v/>
      </c>
      <c r="PA15" s="12" t="str">
        <f t="shared" si="149"/>
        <v/>
      </c>
      <c r="PB15" s="13" t="str">
        <f t="shared" si="149"/>
        <v/>
      </c>
      <c r="PC15" s="11" t="str">
        <f t="shared" si="149"/>
        <v/>
      </c>
      <c r="PD15" s="12" t="str">
        <f t="shared" si="149"/>
        <v/>
      </c>
      <c r="PE15" s="12" t="str">
        <f t="shared" si="149"/>
        <v/>
      </c>
      <c r="PF15" s="12" t="str">
        <f t="shared" si="149"/>
        <v/>
      </c>
      <c r="PG15" s="12" t="str">
        <f t="shared" si="149"/>
        <v/>
      </c>
      <c r="PH15" s="12" t="str">
        <f t="shared" si="149"/>
        <v/>
      </c>
      <c r="PI15" s="12" t="str">
        <f t="shared" si="149"/>
        <v/>
      </c>
      <c r="PJ15" s="12" t="str">
        <f t="shared" si="149"/>
        <v/>
      </c>
      <c r="PK15" s="12" t="str">
        <f t="shared" si="149"/>
        <v/>
      </c>
      <c r="PL15" s="12" t="str">
        <f t="shared" ref="PL15:PZ15" si="150">IF(AND($G15&lt;&gt;"",$I15&lt;&gt;""),IF(AND($G15&lt;=PL$11,$I15&gt;=PL$11),2,0),"")</f>
        <v/>
      </c>
      <c r="PM15" s="12" t="str">
        <f t="shared" si="150"/>
        <v/>
      </c>
      <c r="PN15" s="13" t="str">
        <f t="shared" si="150"/>
        <v/>
      </c>
      <c r="PO15" s="11" t="str">
        <f t="shared" si="150"/>
        <v/>
      </c>
      <c r="PP15" s="12" t="str">
        <f t="shared" si="150"/>
        <v/>
      </c>
      <c r="PQ15" s="12" t="str">
        <f t="shared" si="150"/>
        <v/>
      </c>
      <c r="PR15" s="12" t="str">
        <f t="shared" si="150"/>
        <v/>
      </c>
      <c r="PS15" s="12" t="str">
        <f t="shared" si="150"/>
        <v/>
      </c>
      <c r="PT15" s="12" t="str">
        <f t="shared" si="150"/>
        <v/>
      </c>
      <c r="PU15" s="12" t="str">
        <f t="shared" si="150"/>
        <v/>
      </c>
      <c r="PV15" s="12" t="str">
        <f t="shared" si="150"/>
        <v/>
      </c>
      <c r="PW15" s="12" t="str">
        <f t="shared" si="150"/>
        <v/>
      </c>
      <c r="PX15" s="12" t="str">
        <f t="shared" si="150"/>
        <v/>
      </c>
      <c r="PY15" s="12" t="str">
        <f t="shared" si="150"/>
        <v/>
      </c>
      <c r="PZ15" s="13" t="str">
        <f t="shared" si="150"/>
        <v/>
      </c>
      <c r="QA15" s="11" t="str">
        <f t="shared" si="92"/>
        <v/>
      </c>
      <c r="QB15" s="12" t="str">
        <f t="shared" si="92"/>
        <v/>
      </c>
      <c r="QC15" s="12" t="str">
        <f t="shared" si="92"/>
        <v/>
      </c>
      <c r="QD15" s="12" t="str">
        <f t="shared" si="92"/>
        <v/>
      </c>
      <c r="QE15" s="12" t="str">
        <f t="shared" si="92"/>
        <v/>
      </c>
      <c r="QF15" s="12" t="str">
        <f t="shared" si="92"/>
        <v/>
      </c>
      <c r="QG15" s="12" t="str">
        <f t="shared" si="92"/>
        <v/>
      </c>
      <c r="QH15" s="12" t="str">
        <f t="shared" si="92"/>
        <v/>
      </c>
      <c r="QI15" s="12" t="str">
        <f t="shared" si="92"/>
        <v/>
      </c>
      <c r="QJ15" s="12" t="str">
        <f t="shared" si="92"/>
        <v/>
      </c>
      <c r="QK15" s="12" t="str">
        <f t="shared" si="92"/>
        <v/>
      </c>
      <c r="QL15" s="13" t="str">
        <f t="shared" si="92"/>
        <v/>
      </c>
      <c r="QM15" s="11" t="str">
        <f t="shared" si="92"/>
        <v/>
      </c>
      <c r="QN15" s="12" t="str">
        <f t="shared" si="92"/>
        <v/>
      </c>
      <c r="QO15" s="12" t="str">
        <f t="shared" si="92"/>
        <v/>
      </c>
      <c r="QP15" s="12" t="str">
        <f t="shared" ref="QP15:RE15" si="151">IF(AND($G15&lt;&gt;"",$I15&lt;&gt;""),IF(AND($G15&lt;=QP$11,$I15&gt;=QP$11),2,0),"")</f>
        <v/>
      </c>
      <c r="QQ15" s="12" t="str">
        <f t="shared" si="151"/>
        <v/>
      </c>
      <c r="QR15" s="12" t="str">
        <f t="shared" si="151"/>
        <v/>
      </c>
      <c r="QS15" s="12" t="str">
        <f t="shared" si="151"/>
        <v/>
      </c>
      <c r="QT15" s="12" t="str">
        <f t="shared" si="151"/>
        <v/>
      </c>
      <c r="QU15" s="12" t="str">
        <f t="shared" si="151"/>
        <v/>
      </c>
      <c r="QV15" s="12" t="str">
        <f t="shared" si="151"/>
        <v/>
      </c>
      <c r="QW15" s="12" t="str">
        <f t="shared" si="151"/>
        <v/>
      </c>
      <c r="QX15" s="13" t="str">
        <f t="shared" si="151"/>
        <v/>
      </c>
      <c r="QY15" s="11" t="str">
        <f t="shared" si="151"/>
        <v/>
      </c>
      <c r="QZ15" s="12" t="str">
        <f t="shared" si="151"/>
        <v/>
      </c>
      <c r="RA15" s="12" t="str">
        <f t="shared" si="151"/>
        <v/>
      </c>
      <c r="RB15" s="12" t="str">
        <f t="shared" si="151"/>
        <v/>
      </c>
      <c r="RC15" s="12" t="str">
        <f t="shared" si="151"/>
        <v/>
      </c>
      <c r="RD15" s="12" t="str">
        <f t="shared" si="151"/>
        <v/>
      </c>
      <c r="RE15" s="12" t="str">
        <f t="shared" si="151"/>
        <v/>
      </c>
      <c r="RF15" s="12" t="str">
        <f t="shared" ref="RF15:RU15" si="152">IF(AND($G15&lt;&gt;"",$I15&lt;&gt;""),IF(AND($G15&lt;=RF$11,$I15&gt;=RF$11),2,0),"")</f>
        <v/>
      </c>
      <c r="RG15" s="12" t="str">
        <f t="shared" si="152"/>
        <v/>
      </c>
      <c r="RH15" s="12" t="str">
        <f t="shared" si="152"/>
        <v/>
      </c>
      <c r="RI15" s="12" t="str">
        <f t="shared" si="152"/>
        <v/>
      </c>
      <c r="RJ15" s="13" t="str">
        <f t="shared" si="152"/>
        <v/>
      </c>
      <c r="RK15" s="11" t="str">
        <f t="shared" si="152"/>
        <v/>
      </c>
      <c r="RL15" s="12" t="str">
        <f t="shared" si="152"/>
        <v/>
      </c>
      <c r="RM15" s="12" t="str">
        <f t="shared" si="152"/>
        <v/>
      </c>
      <c r="RN15" s="12" t="str">
        <f t="shared" si="152"/>
        <v/>
      </c>
      <c r="RO15" s="12" t="str">
        <f t="shared" si="152"/>
        <v/>
      </c>
      <c r="RP15" s="12" t="str">
        <f t="shared" si="152"/>
        <v/>
      </c>
      <c r="RQ15" s="12" t="str">
        <f t="shared" si="152"/>
        <v/>
      </c>
      <c r="RR15" s="12" t="str">
        <f t="shared" si="152"/>
        <v/>
      </c>
      <c r="RS15" s="12" t="str">
        <f t="shared" si="152"/>
        <v/>
      </c>
      <c r="RT15" s="12" t="str">
        <f t="shared" si="152"/>
        <v/>
      </c>
      <c r="RU15" s="12" t="str">
        <f t="shared" si="152"/>
        <v/>
      </c>
      <c r="RV15" s="13" t="str">
        <f t="shared" ref="RV15:SK15" si="153">IF(AND($G15&lt;&gt;"",$I15&lt;&gt;""),IF(AND($G15&lt;=RV$11,$I15&gt;=RV$11),2,0),"")</f>
        <v/>
      </c>
      <c r="RW15" s="11" t="str">
        <f t="shared" si="153"/>
        <v/>
      </c>
      <c r="RX15" s="12" t="str">
        <f t="shared" si="153"/>
        <v/>
      </c>
      <c r="RY15" s="12" t="str">
        <f t="shared" si="153"/>
        <v/>
      </c>
      <c r="RZ15" s="12" t="str">
        <f t="shared" si="153"/>
        <v/>
      </c>
      <c r="SA15" s="12" t="str">
        <f t="shared" si="153"/>
        <v/>
      </c>
      <c r="SB15" s="12" t="str">
        <f t="shared" si="153"/>
        <v/>
      </c>
      <c r="SC15" s="12" t="str">
        <f t="shared" si="153"/>
        <v/>
      </c>
      <c r="SD15" s="12" t="str">
        <f t="shared" si="153"/>
        <v/>
      </c>
      <c r="SE15" s="12" t="str">
        <f t="shared" si="153"/>
        <v/>
      </c>
      <c r="SF15" s="12" t="str">
        <f t="shared" si="153"/>
        <v/>
      </c>
      <c r="SG15" s="12" t="str">
        <f t="shared" si="153"/>
        <v/>
      </c>
      <c r="SH15" s="13" t="str">
        <f t="shared" si="153"/>
        <v/>
      </c>
      <c r="SI15" s="11" t="str">
        <f t="shared" si="153"/>
        <v/>
      </c>
      <c r="SJ15" s="12" t="str">
        <f t="shared" si="153"/>
        <v/>
      </c>
      <c r="SK15" s="12" t="str">
        <f t="shared" si="153"/>
        <v/>
      </c>
      <c r="SL15" s="12" t="str">
        <f t="shared" ref="SL15:TA15" si="154">IF(AND($G15&lt;&gt;"",$I15&lt;&gt;""),IF(AND($G15&lt;=SL$11,$I15&gt;=SL$11),2,0),"")</f>
        <v/>
      </c>
      <c r="SM15" s="12" t="str">
        <f t="shared" si="154"/>
        <v/>
      </c>
      <c r="SN15" s="12" t="str">
        <f t="shared" si="154"/>
        <v/>
      </c>
      <c r="SO15" s="12" t="str">
        <f t="shared" si="154"/>
        <v/>
      </c>
      <c r="SP15" s="12" t="str">
        <f t="shared" si="154"/>
        <v/>
      </c>
      <c r="SQ15" s="12" t="str">
        <f t="shared" si="154"/>
        <v/>
      </c>
      <c r="SR15" s="12" t="str">
        <f t="shared" si="154"/>
        <v/>
      </c>
      <c r="SS15" s="12" t="str">
        <f t="shared" si="154"/>
        <v/>
      </c>
      <c r="ST15" s="13" t="str">
        <f t="shared" si="154"/>
        <v/>
      </c>
      <c r="SU15" s="11" t="str">
        <f t="shared" si="154"/>
        <v/>
      </c>
      <c r="SV15" s="12" t="str">
        <f t="shared" si="154"/>
        <v/>
      </c>
      <c r="SW15" s="12" t="str">
        <f t="shared" si="154"/>
        <v/>
      </c>
      <c r="SX15" s="12" t="str">
        <f t="shared" si="154"/>
        <v/>
      </c>
      <c r="SY15" s="12" t="str">
        <f t="shared" si="154"/>
        <v/>
      </c>
      <c r="SZ15" s="12" t="str">
        <f t="shared" si="154"/>
        <v/>
      </c>
      <c r="TA15" s="12" t="str">
        <f t="shared" si="154"/>
        <v/>
      </c>
      <c r="TB15" s="12" t="str">
        <f t="shared" ref="TB15:TQ15" si="155">IF(AND($G15&lt;&gt;"",$I15&lt;&gt;""),IF(AND($G15&lt;=TB$11,$I15&gt;=TB$11),2,0),"")</f>
        <v/>
      </c>
      <c r="TC15" s="12" t="str">
        <f t="shared" si="155"/>
        <v/>
      </c>
      <c r="TD15" s="12" t="str">
        <f t="shared" si="155"/>
        <v/>
      </c>
      <c r="TE15" s="12" t="str">
        <f t="shared" si="155"/>
        <v/>
      </c>
      <c r="TF15" s="13" t="str">
        <f t="shared" si="155"/>
        <v/>
      </c>
      <c r="TG15" s="11" t="str">
        <f t="shared" si="155"/>
        <v/>
      </c>
      <c r="TH15" s="12" t="str">
        <f t="shared" si="155"/>
        <v/>
      </c>
      <c r="TI15" s="12" t="str">
        <f t="shared" si="155"/>
        <v/>
      </c>
      <c r="TJ15" s="12" t="str">
        <f t="shared" si="155"/>
        <v/>
      </c>
      <c r="TK15" s="12" t="str">
        <f t="shared" si="155"/>
        <v/>
      </c>
      <c r="TL15" s="12" t="str">
        <f t="shared" si="155"/>
        <v/>
      </c>
      <c r="TM15" s="12" t="str">
        <f t="shared" si="155"/>
        <v/>
      </c>
      <c r="TN15" s="12" t="str">
        <f t="shared" si="155"/>
        <v/>
      </c>
      <c r="TO15" s="12" t="str">
        <f t="shared" si="155"/>
        <v/>
      </c>
      <c r="TP15" s="12" t="str">
        <f t="shared" si="155"/>
        <v/>
      </c>
      <c r="TQ15" s="12" t="str">
        <f t="shared" si="155"/>
        <v/>
      </c>
      <c r="TR15" s="13" t="str">
        <f t="shared" ref="TR15:UG15" si="156">IF(AND($G15&lt;&gt;"",$I15&lt;&gt;""),IF(AND($G15&lt;=TR$11,$I15&gt;=TR$11),2,0),"")</f>
        <v/>
      </c>
      <c r="TS15" s="11" t="str">
        <f t="shared" si="156"/>
        <v/>
      </c>
      <c r="TT15" s="12" t="str">
        <f t="shared" si="156"/>
        <v/>
      </c>
      <c r="TU15" s="12" t="str">
        <f t="shared" si="156"/>
        <v/>
      </c>
      <c r="TV15" s="12" t="str">
        <f t="shared" si="156"/>
        <v/>
      </c>
      <c r="TW15" s="12" t="str">
        <f t="shared" si="156"/>
        <v/>
      </c>
      <c r="TX15" s="12" t="str">
        <f t="shared" si="156"/>
        <v/>
      </c>
      <c r="TY15" s="12" t="str">
        <f t="shared" si="156"/>
        <v/>
      </c>
      <c r="TZ15" s="12" t="str">
        <f t="shared" si="156"/>
        <v/>
      </c>
      <c r="UA15" s="12" t="str">
        <f t="shared" si="156"/>
        <v/>
      </c>
      <c r="UB15" s="12" t="str">
        <f t="shared" si="156"/>
        <v/>
      </c>
      <c r="UC15" s="12" t="str">
        <f t="shared" si="156"/>
        <v/>
      </c>
      <c r="UD15" s="13" t="str">
        <f t="shared" si="156"/>
        <v/>
      </c>
      <c r="UE15" s="11" t="str">
        <f t="shared" si="156"/>
        <v/>
      </c>
      <c r="UF15" s="12" t="str">
        <f t="shared" si="156"/>
        <v/>
      </c>
      <c r="UG15" s="12" t="str">
        <f t="shared" si="156"/>
        <v/>
      </c>
      <c r="UH15" s="12" t="str">
        <f t="shared" ref="RW15:UH23" si="157">IF(AND($G15&lt;&gt;"",$I15&lt;&gt;""),IF(AND($G15&lt;=UH$11,$I15&gt;=UH$11),2,0),"")</f>
        <v/>
      </c>
      <c r="UI15" s="12" t="str">
        <f t="shared" si="94"/>
        <v/>
      </c>
      <c r="UJ15" s="12" t="str">
        <f t="shared" si="94"/>
        <v/>
      </c>
      <c r="UK15" s="12" t="str">
        <f t="shared" si="94"/>
        <v/>
      </c>
      <c r="UL15" s="12" t="str">
        <f t="shared" si="94"/>
        <v/>
      </c>
      <c r="UM15" s="12" t="str">
        <f t="shared" si="94"/>
        <v/>
      </c>
      <c r="UN15" s="12" t="str">
        <f t="shared" si="94"/>
        <v/>
      </c>
      <c r="UO15" s="12" t="str">
        <f t="shared" si="94"/>
        <v/>
      </c>
      <c r="UP15" s="13" t="str">
        <f t="shared" si="94"/>
        <v/>
      </c>
      <c r="UQ15" s="11" t="str">
        <f t="shared" si="94"/>
        <v/>
      </c>
      <c r="UR15" s="12" t="str">
        <f t="shared" si="94"/>
        <v/>
      </c>
      <c r="US15" s="12" t="str">
        <f t="shared" si="94"/>
        <v/>
      </c>
      <c r="UT15" s="12" t="str">
        <f t="shared" si="94"/>
        <v/>
      </c>
      <c r="UU15" s="12" t="str">
        <f t="shared" si="94"/>
        <v/>
      </c>
      <c r="UV15" s="12" t="str">
        <f t="shared" si="94"/>
        <v/>
      </c>
      <c r="UW15" s="12" t="str">
        <f t="shared" si="94"/>
        <v/>
      </c>
      <c r="UX15" s="12" t="str">
        <f t="shared" si="94"/>
        <v/>
      </c>
      <c r="UY15" s="12" t="str">
        <f t="shared" si="94"/>
        <v/>
      </c>
      <c r="UZ15" s="12" t="str">
        <f t="shared" si="94"/>
        <v/>
      </c>
      <c r="VA15" s="12" t="str">
        <f t="shared" si="94"/>
        <v/>
      </c>
      <c r="VB15" s="13" t="str">
        <f t="shared" si="94"/>
        <v/>
      </c>
      <c r="VC15" s="11" t="str">
        <f t="shared" si="94"/>
        <v/>
      </c>
      <c r="VD15" s="12" t="str">
        <f t="shared" si="94"/>
        <v/>
      </c>
      <c r="VE15" s="12" t="str">
        <f t="shared" si="94"/>
        <v/>
      </c>
      <c r="VF15" s="12" t="str">
        <f t="shared" si="94"/>
        <v/>
      </c>
      <c r="VG15" s="12" t="str">
        <f t="shared" si="94"/>
        <v/>
      </c>
      <c r="VH15" s="12" t="str">
        <f t="shared" si="94"/>
        <v/>
      </c>
      <c r="VI15" s="12" t="str">
        <f t="shared" si="94"/>
        <v/>
      </c>
      <c r="VJ15" s="12" t="str">
        <f t="shared" si="94"/>
        <v/>
      </c>
      <c r="VK15" s="12" t="str">
        <f t="shared" si="94"/>
        <v/>
      </c>
      <c r="VL15" s="12" t="str">
        <f t="shared" si="94"/>
        <v/>
      </c>
      <c r="VM15" s="12" t="str">
        <f t="shared" si="94"/>
        <v/>
      </c>
      <c r="VN15" s="13" t="str">
        <f t="shared" si="94"/>
        <v/>
      </c>
      <c r="VO15" s="11" t="str">
        <f t="shared" si="94"/>
        <v/>
      </c>
      <c r="VP15" s="12" t="str">
        <f t="shared" si="94"/>
        <v/>
      </c>
      <c r="VQ15" s="12" t="str">
        <f t="shared" si="94"/>
        <v/>
      </c>
      <c r="VR15" s="12" t="str">
        <f t="shared" si="94"/>
        <v/>
      </c>
      <c r="VS15" s="12" t="str">
        <f t="shared" si="94"/>
        <v/>
      </c>
      <c r="VT15" s="12" t="str">
        <f t="shared" si="94"/>
        <v/>
      </c>
      <c r="VU15" s="12" t="str">
        <f t="shared" si="94"/>
        <v/>
      </c>
      <c r="VV15" s="12" t="str">
        <f t="shared" si="94"/>
        <v/>
      </c>
      <c r="VW15" s="12" t="str">
        <f t="shared" si="94"/>
        <v/>
      </c>
      <c r="VX15" s="12" t="str">
        <f t="shared" si="94"/>
        <v/>
      </c>
      <c r="VY15" s="12" t="str">
        <f t="shared" si="94"/>
        <v/>
      </c>
      <c r="VZ15" s="13" t="str">
        <f t="shared" si="94"/>
        <v/>
      </c>
      <c r="WA15" s="11" t="str">
        <f t="shared" si="94"/>
        <v/>
      </c>
      <c r="WB15" s="12" t="str">
        <f t="shared" si="94"/>
        <v/>
      </c>
      <c r="WC15" s="12" t="str">
        <f t="shared" si="94"/>
        <v/>
      </c>
      <c r="WD15" s="12" t="str">
        <f t="shared" si="94"/>
        <v/>
      </c>
      <c r="WE15" s="12" t="str">
        <f t="shared" si="94"/>
        <v/>
      </c>
      <c r="WF15" s="12" t="str">
        <f t="shared" si="94"/>
        <v/>
      </c>
      <c r="WG15" s="12" t="str">
        <f t="shared" si="94"/>
        <v/>
      </c>
      <c r="WH15" s="12" t="str">
        <f t="shared" si="94"/>
        <v/>
      </c>
      <c r="WI15" s="12" t="str">
        <f t="shared" si="94"/>
        <v/>
      </c>
      <c r="WJ15" s="12" t="str">
        <f t="shared" si="94"/>
        <v/>
      </c>
      <c r="WK15" s="12" t="str">
        <f t="shared" si="94"/>
        <v/>
      </c>
      <c r="WL15" s="13" t="str">
        <f t="shared" si="94"/>
        <v/>
      </c>
      <c r="WM15" s="11" t="str">
        <f t="shared" si="94"/>
        <v/>
      </c>
      <c r="WN15" s="12" t="str">
        <f t="shared" si="94"/>
        <v/>
      </c>
      <c r="WO15" s="12" t="str">
        <f t="shared" si="94"/>
        <v/>
      </c>
      <c r="WP15" s="12" t="str">
        <f t="shared" si="94"/>
        <v/>
      </c>
      <c r="WQ15" s="12" t="str">
        <f t="shared" si="94"/>
        <v/>
      </c>
      <c r="WR15" s="12" t="str">
        <f t="shared" si="94"/>
        <v/>
      </c>
      <c r="WS15" s="12" t="str">
        <f t="shared" si="94"/>
        <v/>
      </c>
      <c r="WT15" s="12" t="str">
        <f t="shared" si="94"/>
        <v/>
      </c>
      <c r="WU15" s="12" t="str">
        <f t="shared" si="95"/>
        <v/>
      </c>
      <c r="WV15" s="12" t="str">
        <f t="shared" si="95"/>
        <v/>
      </c>
      <c r="WW15" s="12" t="str">
        <f t="shared" si="95"/>
        <v/>
      </c>
      <c r="WX15" s="13" t="str">
        <f t="shared" si="95"/>
        <v/>
      </c>
      <c r="WY15" s="11" t="str">
        <f t="shared" si="95"/>
        <v/>
      </c>
      <c r="WZ15" s="12" t="str">
        <f t="shared" si="95"/>
        <v/>
      </c>
      <c r="XA15" s="12" t="str">
        <f t="shared" si="95"/>
        <v/>
      </c>
      <c r="XB15" s="12" t="str">
        <f t="shared" si="95"/>
        <v/>
      </c>
      <c r="XC15" s="12" t="str">
        <f t="shared" si="95"/>
        <v/>
      </c>
      <c r="XD15" s="12" t="str">
        <f t="shared" si="95"/>
        <v/>
      </c>
      <c r="XE15" s="12" t="str">
        <f t="shared" si="95"/>
        <v/>
      </c>
      <c r="XF15" s="12" t="str">
        <f t="shared" si="95"/>
        <v/>
      </c>
      <c r="XG15" s="12" t="str">
        <f t="shared" si="95"/>
        <v/>
      </c>
      <c r="XH15" s="12" t="str">
        <f t="shared" si="95"/>
        <v/>
      </c>
      <c r="XI15" s="12" t="str">
        <f t="shared" si="95"/>
        <v/>
      </c>
      <c r="XJ15" s="13" t="str">
        <f t="shared" si="95"/>
        <v/>
      </c>
      <c r="XK15" s="11" t="str">
        <f t="shared" si="95"/>
        <v/>
      </c>
      <c r="XL15" s="12" t="str">
        <f t="shared" si="95"/>
        <v/>
      </c>
      <c r="XM15" s="12" t="str">
        <f t="shared" si="95"/>
        <v/>
      </c>
      <c r="XN15" s="12" t="str">
        <f t="shared" si="95"/>
        <v/>
      </c>
      <c r="XO15" s="12" t="str">
        <f t="shared" si="95"/>
        <v/>
      </c>
      <c r="XP15" s="12" t="str">
        <f t="shared" si="95"/>
        <v/>
      </c>
      <c r="XQ15" s="12" t="str">
        <f t="shared" si="95"/>
        <v/>
      </c>
      <c r="XR15" s="12" t="str">
        <f t="shared" si="95"/>
        <v/>
      </c>
      <c r="XS15" s="12" t="str">
        <f t="shared" si="95"/>
        <v/>
      </c>
      <c r="XT15" s="12" t="str">
        <f t="shared" si="95"/>
        <v/>
      </c>
      <c r="XU15" s="12" t="str">
        <f t="shared" si="95"/>
        <v/>
      </c>
      <c r="XV15" s="13" t="str">
        <f t="shared" si="95"/>
        <v/>
      </c>
      <c r="XW15" s="11" t="str">
        <f t="shared" si="95"/>
        <v/>
      </c>
      <c r="XX15" s="12" t="str">
        <f t="shared" si="95"/>
        <v/>
      </c>
      <c r="XY15" s="12" t="str">
        <f t="shared" si="95"/>
        <v/>
      </c>
      <c r="XZ15" s="12" t="str">
        <f t="shared" si="95"/>
        <v/>
      </c>
      <c r="YA15" s="12" t="str">
        <f t="shared" si="95"/>
        <v/>
      </c>
      <c r="YB15" s="12" t="str">
        <f t="shared" si="95"/>
        <v/>
      </c>
      <c r="YC15" s="12" t="str">
        <f t="shared" si="95"/>
        <v/>
      </c>
      <c r="YD15" s="12" t="str">
        <f t="shared" si="95"/>
        <v/>
      </c>
      <c r="YE15" s="12" t="str">
        <f t="shared" si="95"/>
        <v/>
      </c>
      <c r="YF15" s="12" t="str">
        <f t="shared" si="95"/>
        <v/>
      </c>
      <c r="YG15" s="12" t="str">
        <f t="shared" si="95"/>
        <v/>
      </c>
      <c r="YH15" s="13" t="str">
        <f t="shared" si="95"/>
        <v/>
      </c>
      <c r="YI15" s="11" t="str">
        <f t="shared" si="95"/>
        <v/>
      </c>
      <c r="YJ15" s="12" t="str">
        <f t="shared" si="95"/>
        <v/>
      </c>
      <c r="YK15" s="12" t="str">
        <f t="shared" si="95"/>
        <v/>
      </c>
      <c r="YL15" s="12" t="str">
        <f t="shared" si="95"/>
        <v/>
      </c>
      <c r="YM15" s="12" t="str">
        <f t="shared" si="95"/>
        <v/>
      </c>
      <c r="YN15" s="12" t="str">
        <f t="shared" si="95"/>
        <v/>
      </c>
      <c r="YO15" s="12" t="str">
        <f t="shared" si="95"/>
        <v/>
      </c>
      <c r="YP15" s="12" t="str">
        <f t="shared" si="95"/>
        <v/>
      </c>
      <c r="YQ15" s="12" t="str">
        <f t="shared" si="95"/>
        <v/>
      </c>
      <c r="YR15" s="12" t="str">
        <f t="shared" si="95"/>
        <v/>
      </c>
      <c r="YS15" s="12" t="str">
        <f t="shared" si="95"/>
        <v/>
      </c>
      <c r="YT15" s="13" t="str">
        <f t="shared" si="95"/>
        <v/>
      </c>
      <c r="YU15" s="11" t="str">
        <f t="shared" si="95"/>
        <v/>
      </c>
      <c r="YV15" s="12" t="str">
        <f t="shared" si="95"/>
        <v/>
      </c>
      <c r="YW15" s="12" t="str">
        <f t="shared" si="95"/>
        <v/>
      </c>
      <c r="YX15" s="12" t="str">
        <f t="shared" si="95"/>
        <v/>
      </c>
      <c r="YY15" s="12" t="str">
        <f t="shared" si="95"/>
        <v/>
      </c>
      <c r="YZ15" s="12" t="str">
        <f t="shared" si="95"/>
        <v/>
      </c>
      <c r="ZA15" s="12" t="str">
        <f t="shared" si="95"/>
        <v/>
      </c>
      <c r="ZB15" s="12" t="str">
        <f t="shared" si="95"/>
        <v/>
      </c>
      <c r="ZC15" s="12" t="str">
        <f t="shared" si="95"/>
        <v/>
      </c>
      <c r="ZD15" s="12" t="str">
        <f t="shared" si="95"/>
        <v/>
      </c>
      <c r="ZE15" s="12" t="str">
        <f t="shared" si="95"/>
        <v/>
      </c>
      <c r="ZF15" s="13" t="str">
        <f t="shared" si="95"/>
        <v/>
      </c>
      <c r="ZG15" s="11" t="str">
        <f t="shared" si="96"/>
        <v/>
      </c>
      <c r="ZH15" s="12" t="str">
        <f t="shared" si="96"/>
        <v/>
      </c>
      <c r="ZI15" s="12" t="str">
        <f t="shared" si="96"/>
        <v/>
      </c>
      <c r="ZJ15" s="12" t="str">
        <f t="shared" si="96"/>
        <v/>
      </c>
      <c r="ZK15" s="12" t="str">
        <f t="shared" si="96"/>
        <v/>
      </c>
      <c r="ZL15" s="12" t="str">
        <f t="shared" si="96"/>
        <v/>
      </c>
      <c r="ZM15" s="12" t="str">
        <f t="shared" si="96"/>
        <v/>
      </c>
      <c r="ZN15" s="12" t="str">
        <f t="shared" si="96"/>
        <v/>
      </c>
      <c r="ZO15" s="12" t="str">
        <f t="shared" si="96"/>
        <v/>
      </c>
      <c r="ZP15" s="12" t="str">
        <f t="shared" si="96"/>
        <v/>
      </c>
      <c r="ZQ15" s="12" t="str">
        <f t="shared" si="96"/>
        <v/>
      </c>
      <c r="ZR15" s="13" t="str">
        <f t="shared" si="96"/>
        <v/>
      </c>
      <c r="ZS15" s="11" t="str">
        <f t="shared" si="96"/>
        <v/>
      </c>
      <c r="ZT15" s="12" t="str">
        <f t="shared" si="96"/>
        <v/>
      </c>
      <c r="ZU15" s="12" t="str">
        <f t="shared" si="96"/>
        <v/>
      </c>
      <c r="ZV15" s="12" t="str">
        <f t="shared" si="96"/>
        <v/>
      </c>
      <c r="ZW15" s="12" t="str">
        <f t="shared" si="96"/>
        <v/>
      </c>
      <c r="ZX15" s="12" t="str">
        <f t="shared" si="96"/>
        <v/>
      </c>
      <c r="ZY15" s="12" t="str">
        <f t="shared" si="96"/>
        <v/>
      </c>
      <c r="ZZ15" s="12" t="str">
        <f t="shared" si="96"/>
        <v/>
      </c>
      <c r="AAA15" s="12" t="str">
        <f t="shared" si="96"/>
        <v/>
      </c>
      <c r="AAB15" s="12" t="str">
        <f t="shared" si="96"/>
        <v/>
      </c>
      <c r="AAC15" s="12" t="str">
        <f t="shared" si="96"/>
        <v/>
      </c>
      <c r="AAD15" s="13" t="str">
        <f t="shared" si="96"/>
        <v/>
      </c>
      <c r="AAE15" s="11" t="str">
        <f t="shared" si="96"/>
        <v/>
      </c>
      <c r="AAF15" s="12" t="str">
        <f t="shared" si="96"/>
        <v/>
      </c>
      <c r="AAG15" s="12" t="str">
        <f t="shared" si="96"/>
        <v/>
      </c>
      <c r="AAH15" s="12" t="str">
        <f t="shared" si="96"/>
        <v/>
      </c>
      <c r="AAI15" s="12" t="str">
        <f t="shared" si="96"/>
        <v/>
      </c>
      <c r="AAJ15" s="12" t="str">
        <f t="shared" si="96"/>
        <v/>
      </c>
      <c r="AAK15" s="12" t="str">
        <f t="shared" si="96"/>
        <v/>
      </c>
      <c r="AAL15" s="12" t="str">
        <f t="shared" si="96"/>
        <v/>
      </c>
      <c r="AAM15" s="12" t="str">
        <f t="shared" si="96"/>
        <v/>
      </c>
      <c r="AAN15" s="12" t="str">
        <f t="shared" si="96"/>
        <v/>
      </c>
      <c r="AAO15" s="12" t="str">
        <f t="shared" si="96"/>
        <v/>
      </c>
      <c r="AAP15" s="13" t="str">
        <f t="shared" si="96"/>
        <v/>
      </c>
      <c r="AAQ15" s="11" t="str">
        <f t="shared" si="96"/>
        <v/>
      </c>
      <c r="AAR15" s="12" t="str">
        <f t="shared" si="96"/>
        <v/>
      </c>
      <c r="AAS15" s="12" t="str">
        <f t="shared" si="96"/>
        <v/>
      </c>
      <c r="AAT15" s="12" t="str">
        <f t="shared" si="96"/>
        <v/>
      </c>
      <c r="AAU15" s="12" t="str">
        <f t="shared" si="96"/>
        <v/>
      </c>
      <c r="AAV15" s="12" t="str">
        <f t="shared" si="96"/>
        <v/>
      </c>
      <c r="AAW15" s="12" t="str">
        <f t="shared" si="96"/>
        <v/>
      </c>
      <c r="AAX15" s="12" t="str">
        <f t="shared" si="96"/>
        <v/>
      </c>
      <c r="AAY15" s="12" t="str">
        <f t="shared" si="96"/>
        <v/>
      </c>
      <c r="AAZ15" s="12" t="str">
        <f t="shared" si="96"/>
        <v/>
      </c>
      <c r="ABA15" s="12" t="str">
        <f t="shared" si="96"/>
        <v/>
      </c>
      <c r="ABB15" s="13" t="str">
        <f t="shared" si="96"/>
        <v/>
      </c>
      <c r="ABC15" s="11" t="str">
        <f t="shared" si="96"/>
        <v/>
      </c>
      <c r="ABD15" s="12" t="str">
        <f t="shared" si="96"/>
        <v/>
      </c>
      <c r="ABE15" s="12" t="str">
        <f t="shared" si="96"/>
        <v/>
      </c>
      <c r="ABF15" s="12" t="str">
        <f t="shared" si="96"/>
        <v/>
      </c>
      <c r="ABG15" s="12" t="str">
        <f t="shared" si="96"/>
        <v/>
      </c>
      <c r="ABH15" s="12" t="str">
        <f t="shared" si="96"/>
        <v/>
      </c>
      <c r="ABI15" s="12" t="str">
        <f t="shared" si="96"/>
        <v/>
      </c>
      <c r="ABJ15" s="12" t="str">
        <f t="shared" si="96"/>
        <v/>
      </c>
      <c r="ABK15" s="12" t="str">
        <f t="shared" si="96"/>
        <v/>
      </c>
      <c r="ABL15" s="12" t="str">
        <f t="shared" si="96"/>
        <v/>
      </c>
      <c r="ABM15" s="12" t="str">
        <f t="shared" si="96"/>
        <v/>
      </c>
      <c r="ABN15" s="13" t="str">
        <f t="shared" si="96"/>
        <v/>
      </c>
      <c r="ABO15" s="11" t="str">
        <f t="shared" si="96"/>
        <v/>
      </c>
      <c r="ABP15" s="12" t="str">
        <f t="shared" si="96"/>
        <v/>
      </c>
      <c r="ABQ15" s="12" t="str">
        <f t="shared" si="96"/>
        <v/>
      </c>
      <c r="ABR15" s="12" t="str">
        <f t="shared" si="96"/>
        <v/>
      </c>
      <c r="ABS15" s="12" t="str">
        <f t="shared" si="97"/>
        <v/>
      </c>
      <c r="ABT15" s="12" t="str">
        <f t="shared" si="97"/>
        <v/>
      </c>
      <c r="ABU15" s="12" t="str">
        <f t="shared" si="97"/>
        <v/>
      </c>
      <c r="ABV15" s="12" t="str">
        <f t="shared" si="97"/>
        <v/>
      </c>
      <c r="ABW15" s="12" t="str">
        <f t="shared" si="97"/>
        <v/>
      </c>
      <c r="ABX15" s="12" t="str">
        <f t="shared" si="97"/>
        <v/>
      </c>
      <c r="ABY15" s="12" t="str">
        <f t="shared" si="97"/>
        <v/>
      </c>
      <c r="ABZ15" s="13" t="str">
        <f t="shared" si="97"/>
        <v/>
      </c>
      <c r="ACA15" s="11" t="str">
        <f t="shared" si="97"/>
        <v/>
      </c>
      <c r="ACB15" s="12" t="str">
        <f t="shared" si="97"/>
        <v/>
      </c>
      <c r="ACC15" s="12" t="str">
        <f t="shared" si="97"/>
        <v/>
      </c>
      <c r="ACD15" s="12" t="str">
        <f t="shared" si="97"/>
        <v/>
      </c>
      <c r="ACE15" s="12" t="str">
        <f t="shared" si="97"/>
        <v/>
      </c>
      <c r="ACF15" s="12" t="str">
        <f t="shared" si="97"/>
        <v/>
      </c>
      <c r="ACG15" s="12" t="str">
        <f t="shared" si="97"/>
        <v/>
      </c>
      <c r="ACH15" s="12" t="str">
        <f t="shared" si="97"/>
        <v/>
      </c>
      <c r="ACI15" s="12" t="str">
        <f t="shared" si="97"/>
        <v/>
      </c>
      <c r="ACJ15" s="12" t="str">
        <f t="shared" si="97"/>
        <v/>
      </c>
      <c r="ACK15" s="12" t="str">
        <f t="shared" si="97"/>
        <v/>
      </c>
      <c r="ACL15" s="13" t="str">
        <f t="shared" si="97"/>
        <v/>
      </c>
      <c r="ACM15" s="11" t="str">
        <f t="shared" si="97"/>
        <v/>
      </c>
      <c r="ACN15" s="12" t="str">
        <f t="shared" si="97"/>
        <v/>
      </c>
      <c r="ACO15" s="12" t="str">
        <f t="shared" si="97"/>
        <v/>
      </c>
      <c r="ACP15" s="12" t="str">
        <f t="shared" si="97"/>
        <v/>
      </c>
      <c r="ACQ15" s="12" t="str">
        <f t="shared" si="97"/>
        <v/>
      </c>
      <c r="ACR15" s="12" t="str">
        <f t="shared" si="97"/>
        <v/>
      </c>
      <c r="ACS15" s="12" t="str">
        <f t="shared" si="97"/>
        <v/>
      </c>
      <c r="ACT15" s="12" t="str">
        <f t="shared" si="97"/>
        <v/>
      </c>
      <c r="ACU15" s="12" t="str">
        <f t="shared" si="97"/>
        <v/>
      </c>
      <c r="ACV15" s="12" t="str">
        <f t="shared" si="97"/>
        <v/>
      </c>
      <c r="ACW15" s="12" t="str">
        <f t="shared" si="97"/>
        <v/>
      </c>
      <c r="ACX15" s="13" t="str">
        <f t="shared" si="97"/>
        <v/>
      </c>
      <c r="ACY15" s="149"/>
      <c r="ACZ15" s="150"/>
      <c r="ADA15" s="150"/>
      <c r="ADB15" s="151"/>
    </row>
    <row r="16" spans="1:782" ht="11.25" customHeight="1" x14ac:dyDescent="0.2">
      <c r="B16" s="152"/>
      <c r="C16" s="189"/>
      <c r="D16" s="156">
        <v>3</v>
      </c>
      <c r="E16" s="157" t="s">
        <v>60</v>
      </c>
      <c r="F16" s="157" t="s">
        <v>52</v>
      </c>
      <c r="G16" s="8">
        <f>I14</f>
        <v>46074.388888888883</v>
      </c>
      <c r="H16" s="7" t="s">
        <v>66</v>
      </c>
      <c r="I16" s="9">
        <f>G16+J16</f>
        <v>46074.399305555547</v>
      </c>
      <c r="J16" s="45">
        <v>1.0416666666666666E-2</v>
      </c>
      <c r="K16" s="22">
        <f t="shared" ref="K16:Z16" si="158">IF(AND($G16&lt;&gt;"",$I16&lt;&gt;""),IF(AND($G16&lt;=K$11,$I16&gt;=K$11),1,0),"")</f>
        <v>0</v>
      </c>
      <c r="L16" s="12">
        <f t="shared" si="158"/>
        <v>0</v>
      </c>
      <c r="M16" s="12">
        <f t="shared" si="158"/>
        <v>0</v>
      </c>
      <c r="N16" s="12">
        <f t="shared" si="158"/>
        <v>0</v>
      </c>
      <c r="O16" s="12">
        <f t="shared" si="158"/>
        <v>0</v>
      </c>
      <c r="P16" s="12">
        <f t="shared" si="158"/>
        <v>0</v>
      </c>
      <c r="Q16" s="12">
        <f t="shared" si="158"/>
        <v>0</v>
      </c>
      <c r="R16" s="12">
        <f t="shared" si="158"/>
        <v>0</v>
      </c>
      <c r="S16" s="12">
        <f t="shared" si="158"/>
        <v>0</v>
      </c>
      <c r="T16" s="12">
        <f t="shared" si="158"/>
        <v>0</v>
      </c>
      <c r="U16" s="12">
        <f t="shared" si="158"/>
        <v>0</v>
      </c>
      <c r="V16" s="12">
        <f t="shared" si="158"/>
        <v>0</v>
      </c>
      <c r="W16" s="11">
        <f t="shared" si="158"/>
        <v>0</v>
      </c>
      <c r="X16" s="12">
        <f t="shared" si="158"/>
        <v>0</v>
      </c>
      <c r="Y16" s="12">
        <f t="shared" si="158"/>
        <v>0</v>
      </c>
      <c r="Z16" s="12">
        <f t="shared" si="158"/>
        <v>0</v>
      </c>
      <c r="AA16" s="12">
        <f t="shared" ref="AA16:AP16" si="159">IF(AND($G16&lt;&gt;"",$I16&lt;&gt;""),IF(AND($G16&lt;=AA$11,$I16&gt;=AA$11),1,0),"")</f>
        <v>1</v>
      </c>
      <c r="AB16" s="12">
        <f t="shared" si="159"/>
        <v>1</v>
      </c>
      <c r="AC16" s="12">
        <f t="shared" si="159"/>
        <v>1</v>
      </c>
      <c r="AD16" s="12">
        <f t="shared" si="159"/>
        <v>0</v>
      </c>
      <c r="AE16" s="12">
        <f t="shared" si="159"/>
        <v>0</v>
      </c>
      <c r="AF16" s="12">
        <f t="shared" si="159"/>
        <v>0</v>
      </c>
      <c r="AG16" s="12">
        <f t="shared" si="159"/>
        <v>0</v>
      </c>
      <c r="AH16" s="12">
        <f t="shared" si="159"/>
        <v>0</v>
      </c>
      <c r="AI16" s="11">
        <f t="shared" si="159"/>
        <v>0</v>
      </c>
      <c r="AJ16" s="12">
        <f t="shared" si="159"/>
        <v>0</v>
      </c>
      <c r="AK16" s="12">
        <f t="shared" si="159"/>
        <v>0</v>
      </c>
      <c r="AL16" s="12">
        <f t="shared" si="159"/>
        <v>0</v>
      </c>
      <c r="AM16" s="12">
        <f t="shared" si="159"/>
        <v>0</v>
      </c>
      <c r="AN16" s="12">
        <f t="shared" si="159"/>
        <v>0</v>
      </c>
      <c r="AO16" s="12">
        <f t="shared" si="159"/>
        <v>0</v>
      </c>
      <c r="AP16" s="12">
        <f t="shared" si="159"/>
        <v>0</v>
      </c>
      <c r="AQ16" s="12">
        <f t="shared" ref="AQ16:BF16" si="160">IF(AND($G16&lt;&gt;"",$I16&lt;&gt;""),IF(AND($G16&lt;=AQ$11,$I16&gt;=AQ$11),1,0),"")</f>
        <v>0</v>
      </c>
      <c r="AR16" s="12">
        <f t="shared" si="160"/>
        <v>0</v>
      </c>
      <c r="AS16" s="12">
        <f t="shared" si="160"/>
        <v>0</v>
      </c>
      <c r="AT16" s="13">
        <f t="shared" si="160"/>
        <v>0</v>
      </c>
      <c r="AU16" s="12">
        <f t="shared" si="160"/>
        <v>0</v>
      </c>
      <c r="AV16" s="12">
        <f t="shared" si="160"/>
        <v>0</v>
      </c>
      <c r="AW16" s="12">
        <f t="shared" si="160"/>
        <v>0</v>
      </c>
      <c r="AX16" s="12">
        <f t="shared" si="160"/>
        <v>0</v>
      </c>
      <c r="AY16" s="12">
        <f t="shared" si="160"/>
        <v>0</v>
      </c>
      <c r="AZ16" s="12">
        <f t="shared" si="160"/>
        <v>0</v>
      </c>
      <c r="BA16" s="12">
        <f t="shared" si="160"/>
        <v>0</v>
      </c>
      <c r="BB16" s="12">
        <f t="shared" si="160"/>
        <v>0</v>
      </c>
      <c r="BC16" s="12">
        <f t="shared" si="160"/>
        <v>0</v>
      </c>
      <c r="BD16" s="12">
        <f t="shared" si="160"/>
        <v>0</v>
      </c>
      <c r="BE16" s="12">
        <f t="shared" si="160"/>
        <v>0</v>
      </c>
      <c r="BF16" s="12">
        <f t="shared" si="160"/>
        <v>0</v>
      </c>
      <c r="BG16" s="11">
        <f t="shared" ref="BG16" si="161">IF(AND($G16&lt;&gt;"",$I16&lt;&gt;""),IF(AND($G16&lt;=BG$11,$I16&gt;=BG$11),1,0),"")</f>
        <v>0</v>
      </c>
      <c r="BH16" s="12">
        <f t="shared" si="65"/>
        <v>0</v>
      </c>
      <c r="BI16" s="12">
        <f t="shared" si="65"/>
        <v>0</v>
      </c>
      <c r="BJ16" s="12">
        <f t="shared" si="65"/>
        <v>0</v>
      </c>
      <c r="BK16" s="12">
        <f t="shared" si="65"/>
        <v>0</v>
      </c>
      <c r="BL16" s="12">
        <f t="shared" si="65"/>
        <v>0</v>
      </c>
      <c r="BM16" s="12">
        <f t="shared" si="65"/>
        <v>0</v>
      </c>
      <c r="BN16" s="12">
        <f t="shared" si="65"/>
        <v>0</v>
      </c>
      <c r="BO16" s="12">
        <f t="shared" si="65"/>
        <v>0</v>
      </c>
      <c r="BP16" s="12">
        <f t="shared" si="65"/>
        <v>0</v>
      </c>
      <c r="BQ16" s="12">
        <f t="shared" si="65"/>
        <v>0</v>
      </c>
      <c r="BR16" s="13">
        <f t="shared" si="65"/>
        <v>0</v>
      </c>
      <c r="BS16" s="11">
        <f t="shared" si="65"/>
        <v>0</v>
      </c>
      <c r="BT16" s="12">
        <f t="shared" si="65"/>
        <v>0</v>
      </c>
      <c r="BU16" s="12">
        <f t="shared" si="65"/>
        <v>0</v>
      </c>
      <c r="BV16" s="12">
        <f t="shared" si="65"/>
        <v>0</v>
      </c>
      <c r="BW16" s="12">
        <f t="shared" si="66"/>
        <v>0</v>
      </c>
      <c r="BX16" s="12">
        <f t="shared" si="66"/>
        <v>0</v>
      </c>
      <c r="BY16" s="12">
        <f t="shared" si="66"/>
        <v>0</v>
      </c>
      <c r="BZ16" s="12">
        <f t="shared" si="66"/>
        <v>0</v>
      </c>
      <c r="CA16" s="12">
        <f t="shared" si="66"/>
        <v>0</v>
      </c>
      <c r="CB16" s="12">
        <f t="shared" si="66"/>
        <v>0</v>
      </c>
      <c r="CC16" s="12">
        <f t="shared" si="66"/>
        <v>0</v>
      </c>
      <c r="CD16" s="13">
        <f t="shared" si="66"/>
        <v>0</v>
      </c>
      <c r="CE16" s="11">
        <f t="shared" si="66"/>
        <v>0</v>
      </c>
      <c r="CF16" s="12">
        <f t="shared" si="66"/>
        <v>0</v>
      </c>
      <c r="CG16" s="12">
        <f t="shared" si="66"/>
        <v>0</v>
      </c>
      <c r="CH16" s="12">
        <f t="shared" si="66"/>
        <v>0</v>
      </c>
      <c r="CI16" s="12">
        <f t="shared" si="66"/>
        <v>0</v>
      </c>
      <c r="CJ16" s="12">
        <f t="shared" si="66"/>
        <v>0</v>
      </c>
      <c r="CK16" s="12">
        <f t="shared" si="66"/>
        <v>0</v>
      </c>
      <c r="CL16" s="12">
        <f t="shared" si="66"/>
        <v>0</v>
      </c>
      <c r="CM16" s="12">
        <f t="shared" si="67"/>
        <v>0</v>
      </c>
      <c r="CN16" s="12">
        <f t="shared" si="67"/>
        <v>0</v>
      </c>
      <c r="CO16" s="12">
        <f t="shared" si="67"/>
        <v>0</v>
      </c>
      <c r="CP16" s="13">
        <f t="shared" si="67"/>
        <v>0</v>
      </c>
      <c r="CQ16" s="11">
        <f t="shared" si="67"/>
        <v>0</v>
      </c>
      <c r="CR16" s="12">
        <f t="shared" si="67"/>
        <v>0</v>
      </c>
      <c r="CS16" s="12">
        <f t="shared" si="67"/>
        <v>0</v>
      </c>
      <c r="CT16" s="12">
        <f t="shared" si="67"/>
        <v>0</v>
      </c>
      <c r="CU16" s="12">
        <f t="shared" si="67"/>
        <v>0</v>
      </c>
      <c r="CV16" s="12">
        <f t="shared" si="67"/>
        <v>0</v>
      </c>
      <c r="CW16" s="12">
        <f t="shared" si="67"/>
        <v>0</v>
      </c>
      <c r="CX16" s="12">
        <f t="shared" si="67"/>
        <v>0</v>
      </c>
      <c r="CY16" s="12">
        <f t="shared" si="67"/>
        <v>0</v>
      </c>
      <c r="CZ16" s="12">
        <f t="shared" si="67"/>
        <v>0</v>
      </c>
      <c r="DA16" s="12">
        <f t="shared" si="67"/>
        <v>0</v>
      </c>
      <c r="DB16" s="13">
        <f t="shared" si="67"/>
        <v>0</v>
      </c>
      <c r="DC16" s="11">
        <f t="shared" si="68"/>
        <v>0</v>
      </c>
      <c r="DD16" s="12">
        <f t="shared" si="68"/>
        <v>0</v>
      </c>
      <c r="DE16" s="12">
        <f t="shared" si="68"/>
        <v>0</v>
      </c>
      <c r="DF16" s="12">
        <f t="shared" si="68"/>
        <v>0</v>
      </c>
      <c r="DG16" s="12">
        <f t="shared" si="68"/>
        <v>0</v>
      </c>
      <c r="DH16" s="12">
        <f t="shared" si="68"/>
        <v>0</v>
      </c>
      <c r="DI16" s="12">
        <f t="shared" si="68"/>
        <v>0</v>
      </c>
      <c r="DJ16" s="12">
        <f t="shared" si="68"/>
        <v>0</v>
      </c>
      <c r="DK16" s="12">
        <f t="shared" si="68"/>
        <v>0</v>
      </c>
      <c r="DL16" s="12">
        <f t="shared" si="68"/>
        <v>0</v>
      </c>
      <c r="DM16" s="12">
        <f t="shared" si="68"/>
        <v>0</v>
      </c>
      <c r="DN16" s="13">
        <f t="shared" si="68"/>
        <v>0</v>
      </c>
      <c r="DO16" s="11">
        <f t="shared" si="68"/>
        <v>0</v>
      </c>
      <c r="DP16" s="12">
        <f t="shared" si="68"/>
        <v>0</v>
      </c>
      <c r="DQ16" s="12">
        <f t="shared" si="68"/>
        <v>0</v>
      </c>
      <c r="DR16" s="12">
        <f t="shared" si="68"/>
        <v>0</v>
      </c>
      <c r="DS16" s="12">
        <f t="shared" si="69"/>
        <v>0</v>
      </c>
      <c r="DT16" s="12">
        <f t="shared" si="69"/>
        <v>0</v>
      </c>
      <c r="DU16" s="12">
        <f t="shared" si="69"/>
        <v>0</v>
      </c>
      <c r="DV16" s="12">
        <f t="shared" si="69"/>
        <v>0</v>
      </c>
      <c r="DW16" s="12">
        <f t="shared" si="69"/>
        <v>0</v>
      </c>
      <c r="DX16" s="12">
        <f t="shared" si="69"/>
        <v>0</v>
      </c>
      <c r="DY16" s="12">
        <f t="shared" si="69"/>
        <v>0</v>
      </c>
      <c r="DZ16" s="13">
        <f t="shared" si="69"/>
        <v>0</v>
      </c>
      <c r="EA16" s="11">
        <f t="shared" si="69"/>
        <v>0</v>
      </c>
      <c r="EB16" s="12">
        <f t="shared" si="69"/>
        <v>0</v>
      </c>
      <c r="EC16" s="12">
        <f t="shared" si="69"/>
        <v>0</v>
      </c>
      <c r="ED16" s="12">
        <f t="shared" si="69"/>
        <v>0</v>
      </c>
      <c r="EE16" s="12">
        <f t="shared" si="69"/>
        <v>0</v>
      </c>
      <c r="EF16" s="12">
        <f t="shared" si="69"/>
        <v>0</v>
      </c>
      <c r="EG16" s="12">
        <f t="shared" si="69"/>
        <v>0</v>
      </c>
      <c r="EH16" s="12">
        <f t="shared" si="69"/>
        <v>0</v>
      </c>
      <c r="EI16" s="12">
        <f t="shared" si="70"/>
        <v>0</v>
      </c>
      <c r="EJ16" s="12">
        <f t="shared" si="70"/>
        <v>0</v>
      </c>
      <c r="EK16" s="12">
        <f t="shared" si="70"/>
        <v>0</v>
      </c>
      <c r="EL16" s="13">
        <f t="shared" si="70"/>
        <v>0</v>
      </c>
      <c r="EM16" s="11">
        <f t="shared" si="70"/>
        <v>0</v>
      </c>
      <c r="EN16" s="12">
        <f t="shared" si="70"/>
        <v>0</v>
      </c>
      <c r="EO16" s="12">
        <f t="shared" si="70"/>
        <v>0</v>
      </c>
      <c r="EP16" s="12">
        <f t="shared" si="70"/>
        <v>0</v>
      </c>
      <c r="EQ16" s="12">
        <f t="shared" si="70"/>
        <v>0</v>
      </c>
      <c r="ER16" s="12">
        <f t="shared" si="70"/>
        <v>0</v>
      </c>
      <c r="ES16" s="12">
        <f t="shared" si="70"/>
        <v>0</v>
      </c>
      <c r="ET16" s="12">
        <f t="shared" si="70"/>
        <v>0</v>
      </c>
      <c r="EU16" s="12">
        <f t="shared" si="70"/>
        <v>0</v>
      </c>
      <c r="EV16" s="12">
        <f t="shared" si="70"/>
        <v>0</v>
      </c>
      <c r="EW16" s="12">
        <f t="shared" si="70"/>
        <v>0</v>
      </c>
      <c r="EX16" s="13">
        <f t="shared" si="70"/>
        <v>0</v>
      </c>
      <c r="EY16" s="11">
        <f t="shared" si="71"/>
        <v>0</v>
      </c>
      <c r="EZ16" s="12">
        <f t="shared" si="71"/>
        <v>0</v>
      </c>
      <c r="FA16" s="12">
        <f t="shared" si="71"/>
        <v>0</v>
      </c>
      <c r="FB16" s="12">
        <f t="shared" si="71"/>
        <v>0</v>
      </c>
      <c r="FC16" s="12">
        <f t="shared" si="71"/>
        <v>0</v>
      </c>
      <c r="FD16" s="12">
        <f t="shared" si="71"/>
        <v>0</v>
      </c>
      <c r="FE16" s="12">
        <f t="shared" si="71"/>
        <v>0</v>
      </c>
      <c r="FF16" s="12">
        <f t="shared" si="71"/>
        <v>0</v>
      </c>
      <c r="FG16" s="12">
        <f t="shared" si="71"/>
        <v>0</v>
      </c>
      <c r="FH16" s="12">
        <f t="shared" si="71"/>
        <v>0</v>
      </c>
      <c r="FI16" s="12">
        <f t="shared" si="71"/>
        <v>0</v>
      </c>
      <c r="FJ16" s="13">
        <f t="shared" si="71"/>
        <v>0</v>
      </c>
      <c r="FK16" s="11">
        <f t="shared" si="71"/>
        <v>0</v>
      </c>
      <c r="FL16" s="12">
        <f t="shared" si="71"/>
        <v>0</v>
      </c>
      <c r="FM16" s="12">
        <f t="shared" si="71"/>
        <v>0</v>
      </c>
      <c r="FN16" s="12">
        <f t="shared" si="71"/>
        <v>0</v>
      </c>
      <c r="FO16" s="12">
        <f t="shared" si="72"/>
        <v>0</v>
      </c>
      <c r="FP16" s="12">
        <f t="shared" si="72"/>
        <v>0</v>
      </c>
      <c r="FQ16" s="12">
        <f t="shared" si="72"/>
        <v>0</v>
      </c>
      <c r="FR16" s="12">
        <f t="shared" si="72"/>
        <v>0</v>
      </c>
      <c r="FS16" s="12">
        <f t="shared" si="72"/>
        <v>0</v>
      </c>
      <c r="FT16" s="12">
        <f t="shared" si="72"/>
        <v>0</v>
      </c>
      <c r="FU16" s="12">
        <f t="shared" si="72"/>
        <v>0</v>
      </c>
      <c r="FV16" s="13">
        <f t="shared" si="72"/>
        <v>0</v>
      </c>
      <c r="FW16" s="11">
        <f t="shared" si="72"/>
        <v>0</v>
      </c>
      <c r="FX16" s="12">
        <f t="shared" si="72"/>
        <v>0</v>
      </c>
      <c r="FY16" s="12">
        <f t="shared" si="72"/>
        <v>0</v>
      </c>
      <c r="FZ16" s="12">
        <f t="shared" si="72"/>
        <v>0</v>
      </c>
      <c r="GA16" s="12">
        <f t="shared" si="72"/>
        <v>0</v>
      </c>
      <c r="GB16" s="12">
        <f t="shared" si="72"/>
        <v>0</v>
      </c>
      <c r="GC16" s="12">
        <f t="shared" si="72"/>
        <v>0</v>
      </c>
      <c r="GD16" s="12">
        <f t="shared" si="72"/>
        <v>0</v>
      </c>
      <c r="GE16" s="12">
        <f t="shared" ref="GE16:GT16" si="162">IF(AND($G16&lt;&gt;"",$I16&lt;&gt;""),IF(AND($G16&lt;=GE$11,$I16&gt;=GE$11),1,0),"")</f>
        <v>0</v>
      </c>
      <c r="GF16" s="12">
        <f t="shared" si="162"/>
        <v>0</v>
      </c>
      <c r="GG16" s="12">
        <f t="shared" si="162"/>
        <v>0</v>
      </c>
      <c r="GH16" s="13">
        <f t="shared" si="162"/>
        <v>0</v>
      </c>
      <c r="GI16" s="11">
        <f t="shared" si="162"/>
        <v>0</v>
      </c>
      <c r="GJ16" s="12">
        <f t="shared" si="162"/>
        <v>0</v>
      </c>
      <c r="GK16" s="12">
        <f t="shared" si="162"/>
        <v>0</v>
      </c>
      <c r="GL16" s="12">
        <f t="shared" si="162"/>
        <v>0</v>
      </c>
      <c r="GM16" s="12">
        <f t="shared" si="162"/>
        <v>0</v>
      </c>
      <c r="GN16" s="12">
        <f t="shared" si="162"/>
        <v>0</v>
      </c>
      <c r="GO16" s="12">
        <f t="shared" si="162"/>
        <v>0</v>
      </c>
      <c r="GP16" s="12">
        <f t="shared" si="162"/>
        <v>0</v>
      </c>
      <c r="GQ16" s="12">
        <f t="shared" si="162"/>
        <v>0</v>
      </c>
      <c r="GR16" s="12">
        <f t="shared" si="162"/>
        <v>0</v>
      </c>
      <c r="GS16" s="12">
        <f t="shared" si="162"/>
        <v>0</v>
      </c>
      <c r="GT16" s="13">
        <f t="shared" si="162"/>
        <v>0</v>
      </c>
      <c r="GU16" s="11">
        <f t="shared" ref="GU16:HJ16" si="163">IF(AND($G16&lt;&gt;"",$I16&lt;&gt;""),IF(AND($G16&lt;=GU$11,$I16&gt;=GU$11),1,0),"")</f>
        <v>0</v>
      </c>
      <c r="GV16" s="12">
        <f t="shared" si="163"/>
        <v>0</v>
      </c>
      <c r="GW16" s="12">
        <f t="shared" si="163"/>
        <v>0</v>
      </c>
      <c r="GX16" s="12">
        <f t="shared" si="163"/>
        <v>0</v>
      </c>
      <c r="GY16" s="12">
        <f t="shared" si="163"/>
        <v>0</v>
      </c>
      <c r="GZ16" s="12">
        <f t="shared" si="163"/>
        <v>0</v>
      </c>
      <c r="HA16" s="12">
        <f t="shared" si="163"/>
        <v>0</v>
      </c>
      <c r="HB16" s="12">
        <f t="shared" si="163"/>
        <v>0</v>
      </c>
      <c r="HC16" s="12">
        <f t="shared" si="163"/>
        <v>0</v>
      </c>
      <c r="HD16" s="12">
        <f t="shared" si="163"/>
        <v>0</v>
      </c>
      <c r="HE16" s="12">
        <f t="shared" si="163"/>
        <v>0</v>
      </c>
      <c r="HF16" s="13">
        <f t="shared" si="163"/>
        <v>0</v>
      </c>
      <c r="HG16" s="11">
        <f t="shared" si="163"/>
        <v>0</v>
      </c>
      <c r="HH16" s="12">
        <f t="shared" si="163"/>
        <v>0</v>
      </c>
      <c r="HI16" s="12">
        <f t="shared" si="163"/>
        <v>0</v>
      </c>
      <c r="HJ16" s="12">
        <f t="shared" si="163"/>
        <v>0</v>
      </c>
      <c r="HK16" s="12">
        <f t="shared" ref="HK16:HZ16" si="164">IF(AND($G16&lt;&gt;"",$I16&lt;&gt;""),IF(AND($G16&lt;=HK$11,$I16&gt;=HK$11),1,0),"")</f>
        <v>0</v>
      </c>
      <c r="HL16" s="12">
        <f t="shared" si="164"/>
        <v>0</v>
      </c>
      <c r="HM16" s="12">
        <f t="shared" si="164"/>
        <v>0</v>
      </c>
      <c r="HN16" s="12">
        <f t="shared" si="164"/>
        <v>0</v>
      </c>
      <c r="HO16" s="12">
        <f t="shared" si="164"/>
        <v>0</v>
      </c>
      <c r="HP16" s="12">
        <f t="shared" si="164"/>
        <v>0</v>
      </c>
      <c r="HQ16" s="12">
        <f t="shared" si="164"/>
        <v>0</v>
      </c>
      <c r="HR16" s="13">
        <f t="shared" si="164"/>
        <v>0</v>
      </c>
      <c r="HS16" s="11">
        <f t="shared" si="164"/>
        <v>0</v>
      </c>
      <c r="HT16" s="12">
        <f t="shared" si="164"/>
        <v>0</v>
      </c>
      <c r="HU16" s="12">
        <f t="shared" si="164"/>
        <v>0</v>
      </c>
      <c r="HV16" s="12">
        <f t="shared" si="164"/>
        <v>0</v>
      </c>
      <c r="HW16" s="12">
        <f t="shared" si="164"/>
        <v>0</v>
      </c>
      <c r="HX16" s="12">
        <f t="shared" si="164"/>
        <v>0</v>
      </c>
      <c r="HY16" s="12">
        <f t="shared" si="164"/>
        <v>0</v>
      </c>
      <c r="HZ16" s="12">
        <f t="shared" si="164"/>
        <v>0</v>
      </c>
      <c r="IA16" s="12">
        <f t="shared" ref="IA16:IP16" si="165">IF(AND($G16&lt;&gt;"",$I16&lt;&gt;""),IF(AND($G16&lt;=IA$11,$I16&gt;=IA$11),1,0),"")</f>
        <v>0</v>
      </c>
      <c r="IB16" s="12">
        <f t="shared" si="165"/>
        <v>0</v>
      </c>
      <c r="IC16" s="12">
        <f t="shared" si="165"/>
        <v>0</v>
      </c>
      <c r="ID16" s="13">
        <f t="shared" si="165"/>
        <v>0</v>
      </c>
      <c r="IE16" s="11">
        <f t="shared" si="165"/>
        <v>0</v>
      </c>
      <c r="IF16" s="12">
        <f t="shared" si="165"/>
        <v>0</v>
      </c>
      <c r="IG16" s="12">
        <f t="shared" si="165"/>
        <v>0</v>
      </c>
      <c r="IH16" s="12">
        <f t="shared" si="165"/>
        <v>0</v>
      </c>
      <c r="II16" s="12">
        <f t="shared" si="165"/>
        <v>0</v>
      </c>
      <c r="IJ16" s="12">
        <f t="shared" si="165"/>
        <v>0</v>
      </c>
      <c r="IK16" s="12">
        <f t="shared" si="165"/>
        <v>0</v>
      </c>
      <c r="IL16" s="12">
        <f t="shared" si="165"/>
        <v>0</v>
      </c>
      <c r="IM16" s="12">
        <f t="shared" si="165"/>
        <v>0</v>
      </c>
      <c r="IN16" s="12">
        <f t="shared" si="165"/>
        <v>0</v>
      </c>
      <c r="IO16" s="12">
        <f t="shared" si="165"/>
        <v>0</v>
      </c>
      <c r="IP16" s="13">
        <f t="shared" si="165"/>
        <v>0</v>
      </c>
      <c r="IQ16" s="11">
        <f t="shared" ref="IQ16:JF16" si="166">IF(AND($G16&lt;&gt;"",$I16&lt;&gt;""),IF(AND($G16&lt;=IQ$11,$I16&gt;=IQ$11),1,0),"")</f>
        <v>0</v>
      </c>
      <c r="IR16" s="12">
        <f t="shared" si="166"/>
        <v>0</v>
      </c>
      <c r="IS16" s="12">
        <f t="shared" si="166"/>
        <v>0</v>
      </c>
      <c r="IT16" s="12">
        <f t="shared" si="166"/>
        <v>0</v>
      </c>
      <c r="IU16" s="12">
        <f t="shared" si="166"/>
        <v>0</v>
      </c>
      <c r="IV16" s="12">
        <f t="shared" si="166"/>
        <v>0</v>
      </c>
      <c r="IW16" s="12">
        <f t="shared" si="166"/>
        <v>0</v>
      </c>
      <c r="IX16" s="12">
        <f t="shared" si="166"/>
        <v>0</v>
      </c>
      <c r="IY16" s="12">
        <f t="shared" si="166"/>
        <v>0</v>
      </c>
      <c r="IZ16" s="12">
        <f t="shared" si="166"/>
        <v>0</v>
      </c>
      <c r="JA16" s="12">
        <f t="shared" si="166"/>
        <v>0</v>
      </c>
      <c r="JB16" s="13">
        <f t="shared" si="166"/>
        <v>0</v>
      </c>
      <c r="JC16" s="11">
        <f t="shared" si="166"/>
        <v>0</v>
      </c>
      <c r="JD16" s="12">
        <f t="shared" si="166"/>
        <v>0</v>
      </c>
      <c r="JE16" s="12">
        <f t="shared" si="166"/>
        <v>0</v>
      </c>
      <c r="JF16" s="12">
        <f t="shared" si="166"/>
        <v>0</v>
      </c>
      <c r="JG16" s="12">
        <f t="shared" ref="JG16:JV16" si="167">IF(AND($G16&lt;&gt;"",$I16&lt;&gt;""),IF(AND($G16&lt;=JG$11,$I16&gt;=JG$11),1,0),"")</f>
        <v>0</v>
      </c>
      <c r="JH16" s="12">
        <f t="shared" si="167"/>
        <v>0</v>
      </c>
      <c r="JI16" s="12">
        <f t="shared" si="167"/>
        <v>0</v>
      </c>
      <c r="JJ16" s="12">
        <f t="shared" si="167"/>
        <v>0</v>
      </c>
      <c r="JK16" s="12">
        <f t="shared" si="167"/>
        <v>0</v>
      </c>
      <c r="JL16" s="12">
        <f t="shared" si="167"/>
        <v>0</v>
      </c>
      <c r="JM16" s="12">
        <f t="shared" si="167"/>
        <v>0</v>
      </c>
      <c r="JN16" s="13">
        <f t="shared" si="167"/>
        <v>0</v>
      </c>
      <c r="JO16" s="11">
        <f t="shared" si="167"/>
        <v>0</v>
      </c>
      <c r="JP16" s="12">
        <f t="shared" si="167"/>
        <v>0</v>
      </c>
      <c r="JQ16" s="12">
        <f t="shared" si="167"/>
        <v>0</v>
      </c>
      <c r="JR16" s="12">
        <f t="shared" si="167"/>
        <v>0</v>
      </c>
      <c r="JS16" s="12">
        <f t="shared" si="167"/>
        <v>0</v>
      </c>
      <c r="JT16" s="12">
        <f t="shared" si="167"/>
        <v>0</v>
      </c>
      <c r="JU16" s="12">
        <f t="shared" si="167"/>
        <v>0</v>
      </c>
      <c r="JV16" s="12">
        <f t="shared" si="167"/>
        <v>0</v>
      </c>
      <c r="JW16" s="12">
        <f t="shared" ref="JW16:KL16" si="168">IF(AND($G16&lt;&gt;"",$I16&lt;&gt;""),IF(AND($G16&lt;=JW$11,$I16&gt;=JW$11),1,0),"")</f>
        <v>0</v>
      </c>
      <c r="JX16" s="12">
        <f t="shared" si="168"/>
        <v>0</v>
      </c>
      <c r="JY16" s="12">
        <f t="shared" si="168"/>
        <v>0</v>
      </c>
      <c r="JZ16" s="13">
        <f t="shared" si="168"/>
        <v>0</v>
      </c>
      <c r="KA16" s="11">
        <f t="shared" si="168"/>
        <v>0</v>
      </c>
      <c r="KB16" s="12">
        <f t="shared" si="168"/>
        <v>0</v>
      </c>
      <c r="KC16" s="12">
        <f t="shared" si="168"/>
        <v>0</v>
      </c>
      <c r="KD16" s="12">
        <f t="shared" si="168"/>
        <v>0</v>
      </c>
      <c r="KE16" s="12">
        <f t="shared" si="168"/>
        <v>0</v>
      </c>
      <c r="KF16" s="12">
        <f t="shared" si="168"/>
        <v>0</v>
      </c>
      <c r="KG16" s="12">
        <f t="shared" si="168"/>
        <v>0</v>
      </c>
      <c r="KH16" s="12">
        <f t="shared" si="168"/>
        <v>0</v>
      </c>
      <c r="KI16" s="12">
        <f t="shared" si="168"/>
        <v>0</v>
      </c>
      <c r="KJ16" s="12">
        <f t="shared" si="168"/>
        <v>0</v>
      </c>
      <c r="KK16" s="12">
        <f t="shared" si="168"/>
        <v>0</v>
      </c>
      <c r="KL16" s="13">
        <f t="shared" si="168"/>
        <v>0</v>
      </c>
      <c r="KM16" s="11">
        <f t="shared" ref="KM16:LB16" si="169">IF(AND($G16&lt;&gt;"",$I16&lt;&gt;""),IF(AND($G16&lt;=KM$11,$I16&gt;=KM$11),1,0),"")</f>
        <v>0</v>
      </c>
      <c r="KN16" s="12">
        <f t="shared" si="169"/>
        <v>0</v>
      </c>
      <c r="KO16" s="12">
        <f t="shared" si="169"/>
        <v>0</v>
      </c>
      <c r="KP16" s="12">
        <f t="shared" si="169"/>
        <v>0</v>
      </c>
      <c r="KQ16" s="12">
        <f t="shared" si="169"/>
        <v>0</v>
      </c>
      <c r="KR16" s="12">
        <f t="shared" si="169"/>
        <v>0</v>
      </c>
      <c r="KS16" s="12">
        <f t="shared" si="169"/>
        <v>0</v>
      </c>
      <c r="KT16" s="12">
        <f t="shared" si="169"/>
        <v>0</v>
      </c>
      <c r="KU16" s="12">
        <f t="shared" si="169"/>
        <v>0</v>
      </c>
      <c r="KV16" s="12">
        <f t="shared" si="169"/>
        <v>0</v>
      </c>
      <c r="KW16" s="12">
        <f t="shared" si="169"/>
        <v>0</v>
      </c>
      <c r="KX16" s="13">
        <f t="shared" si="169"/>
        <v>0</v>
      </c>
      <c r="KY16" s="11">
        <f t="shared" si="169"/>
        <v>0</v>
      </c>
      <c r="KZ16" s="12">
        <f t="shared" si="169"/>
        <v>0</v>
      </c>
      <c r="LA16" s="12">
        <f t="shared" si="169"/>
        <v>0</v>
      </c>
      <c r="LB16" s="12">
        <f t="shared" si="169"/>
        <v>0</v>
      </c>
      <c r="LC16" s="12">
        <f t="shared" ref="LC16:LR16" si="170">IF(AND($G16&lt;&gt;"",$I16&lt;&gt;""),IF(AND($G16&lt;=LC$11,$I16&gt;=LC$11),1,0),"")</f>
        <v>0</v>
      </c>
      <c r="LD16" s="12">
        <f t="shared" si="170"/>
        <v>0</v>
      </c>
      <c r="LE16" s="12">
        <f t="shared" si="170"/>
        <v>0</v>
      </c>
      <c r="LF16" s="12">
        <f t="shared" si="170"/>
        <v>0</v>
      </c>
      <c r="LG16" s="12">
        <f t="shared" si="170"/>
        <v>0</v>
      </c>
      <c r="LH16" s="12">
        <f t="shared" si="170"/>
        <v>0</v>
      </c>
      <c r="LI16" s="12">
        <f t="shared" si="170"/>
        <v>0</v>
      </c>
      <c r="LJ16" s="13">
        <f t="shared" si="170"/>
        <v>0</v>
      </c>
      <c r="LK16" s="11">
        <f t="shared" si="170"/>
        <v>0</v>
      </c>
      <c r="LL16" s="12">
        <f t="shared" si="170"/>
        <v>0</v>
      </c>
      <c r="LM16" s="12">
        <f t="shared" si="170"/>
        <v>0</v>
      </c>
      <c r="LN16" s="12">
        <f t="shared" si="170"/>
        <v>0</v>
      </c>
      <c r="LO16" s="12">
        <f t="shared" si="170"/>
        <v>0</v>
      </c>
      <c r="LP16" s="12">
        <f t="shared" si="170"/>
        <v>0</v>
      </c>
      <c r="LQ16" s="12">
        <f t="shared" si="170"/>
        <v>0</v>
      </c>
      <c r="LR16" s="12">
        <f t="shared" si="170"/>
        <v>0</v>
      </c>
      <c r="LS16" s="12">
        <f t="shared" ref="LS16:MH16" si="171">IF(AND($G16&lt;&gt;"",$I16&lt;&gt;""),IF(AND($G16&lt;=LS$11,$I16&gt;=LS$11),1,0),"")</f>
        <v>0</v>
      </c>
      <c r="LT16" s="12">
        <f t="shared" si="171"/>
        <v>0</v>
      </c>
      <c r="LU16" s="12">
        <f t="shared" si="171"/>
        <v>0</v>
      </c>
      <c r="LV16" s="13">
        <f t="shared" si="171"/>
        <v>0</v>
      </c>
      <c r="LW16" s="11">
        <f t="shared" si="171"/>
        <v>0</v>
      </c>
      <c r="LX16" s="12">
        <f t="shared" si="171"/>
        <v>0</v>
      </c>
      <c r="LY16" s="12">
        <f t="shared" si="171"/>
        <v>0</v>
      </c>
      <c r="LZ16" s="12">
        <f t="shared" si="171"/>
        <v>0</v>
      </c>
      <c r="MA16" s="12">
        <f t="shared" si="171"/>
        <v>0</v>
      </c>
      <c r="MB16" s="12">
        <f t="shared" si="171"/>
        <v>0</v>
      </c>
      <c r="MC16" s="12">
        <f t="shared" si="171"/>
        <v>0</v>
      </c>
      <c r="MD16" s="12">
        <f t="shared" si="171"/>
        <v>0</v>
      </c>
      <c r="ME16" s="12">
        <f t="shared" si="171"/>
        <v>0</v>
      </c>
      <c r="MF16" s="12">
        <f t="shared" si="171"/>
        <v>0</v>
      </c>
      <c r="MG16" s="12">
        <f t="shared" si="171"/>
        <v>0</v>
      </c>
      <c r="MH16" s="13">
        <f t="shared" si="171"/>
        <v>0</v>
      </c>
      <c r="MI16" s="11">
        <f t="shared" ref="MI16:MX16" si="172">IF(AND($G16&lt;&gt;"",$I16&lt;&gt;""),IF(AND($G16&lt;=MI$11,$I16&gt;=MI$11),1,0),"")</f>
        <v>0</v>
      </c>
      <c r="MJ16" s="12">
        <f t="shared" si="172"/>
        <v>0</v>
      </c>
      <c r="MK16" s="12">
        <f t="shared" si="172"/>
        <v>0</v>
      </c>
      <c r="ML16" s="12">
        <f t="shared" si="172"/>
        <v>0</v>
      </c>
      <c r="MM16" s="12">
        <f t="shared" si="172"/>
        <v>0</v>
      </c>
      <c r="MN16" s="12">
        <f t="shared" si="172"/>
        <v>0</v>
      </c>
      <c r="MO16" s="12">
        <f t="shared" si="172"/>
        <v>0</v>
      </c>
      <c r="MP16" s="12">
        <f t="shared" si="172"/>
        <v>0</v>
      </c>
      <c r="MQ16" s="12">
        <f t="shared" si="172"/>
        <v>0</v>
      </c>
      <c r="MR16" s="12">
        <f t="shared" si="172"/>
        <v>0</v>
      </c>
      <c r="MS16" s="12">
        <f t="shared" si="172"/>
        <v>0</v>
      </c>
      <c r="MT16" s="13">
        <f t="shared" si="172"/>
        <v>0</v>
      </c>
      <c r="MU16" s="11">
        <f t="shared" si="172"/>
        <v>0</v>
      </c>
      <c r="MV16" s="12">
        <f t="shared" si="172"/>
        <v>0</v>
      </c>
      <c r="MW16" s="12">
        <f t="shared" si="172"/>
        <v>0</v>
      </c>
      <c r="MX16" s="12">
        <f t="shared" si="172"/>
        <v>0</v>
      </c>
      <c r="MY16" s="12">
        <f t="shared" ref="MY16:NN16" si="173">IF(AND($G16&lt;&gt;"",$I16&lt;&gt;""),IF(AND($G16&lt;=MY$11,$I16&gt;=MY$11),1,0),"")</f>
        <v>0</v>
      </c>
      <c r="MZ16" s="12">
        <f t="shared" si="173"/>
        <v>0</v>
      </c>
      <c r="NA16" s="12">
        <f t="shared" si="173"/>
        <v>0</v>
      </c>
      <c r="NB16" s="12">
        <f t="shared" si="173"/>
        <v>0</v>
      </c>
      <c r="NC16" s="12">
        <f t="shared" si="173"/>
        <v>0</v>
      </c>
      <c r="ND16" s="12">
        <f t="shared" si="173"/>
        <v>0</v>
      </c>
      <c r="NE16" s="12">
        <f t="shared" si="173"/>
        <v>0</v>
      </c>
      <c r="NF16" s="13">
        <f t="shared" si="173"/>
        <v>0</v>
      </c>
      <c r="NG16" s="11">
        <f t="shared" si="173"/>
        <v>0</v>
      </c>
      <c r="NH16" s="12">
        <f t="shared" si="173"/>
        <v>0</v>
      </c>
      <c r="NI16" s="12">
        <f t="shared" si="173"/>
        <v>0</v>
      </c>
      <c r="NJ16" s="12">
        <f t="shared" si="173"/>
        <v>0</v>
      </c>
      <c r="NK16" s="12">
        <f t="shared" si="173"/>
        <v>0</v>
      </c>
      <c r="NL16" s="12">
        <f t="shared" si="173"/>
        <v>0</v>
      </c>
      <c r="NM16" s="12">
        <f t="shared" si="173"/>
        <v>0</v>
      </c>
      <c r="NN16" s="12">
        <f t="shared" si="173"/>
        <v>0</v>
      </c>
      <c r="NO16" s="12">
        <f t="shared" ref="NO16:OD16" si="174">IF(AND($G16&lt;&gt;"",$I16&lt;&gt;""),IF(AND($G16&lt;=NO$11,$I16&gt;=NO$11),1,0),"")</f>
        <v>0</v>
      </c>
      <c r="NP16" s="12">
        <f t="shared" si="174"/>
        <v>0</v>
      </c>
      <c r="NQ16" s="12">
        <f t="shared" si="174"/>
        <v>0</v>
      </c>
      <c r="NR16" s="13">
        <f t="shared" si="174"/>
        <v>0</v>
      </c>
      <c r="NS16" s="11">
        <f t="shared" si="174"/>
        <v>0</v>
      </c>
      <c r="NT16" s="12">
        <f t="shared" si="174"/>
        <v>0</v>
      </c>
      <c r="NU16" s="12">
        <f t="shared" si="174"/>
        <v>0</v>
      </c>
      <c r="NV16" s="12">
        <f t="shared" si="174"/>
        <v>0</v>
      </c>
      <c r="NW16" s="12">
        <f t="shared" si="174"/>
        <v>0</v>
      </c>
      <c r="NX16" s="12">
        <f t="shared" si="174"/>
        <v>0</v>
      </c>
      <c r="NY16" s="12">
        <f t="shared" si="174"/>
        <v>0</v>
      </c>
      <c r="NZ16" s="12">
        <f t="shared" si="174"/>
        <v>0</v>
      </c>
      <c r="OA16" s="12">
        <f t="shared" si="174"/>
        <v>0</v>
      </c>
      <c r="OB16" s="12">
        <f t="shared" si="174"/>
        <v>0</v>
      </c>
      <c r="OC16" s="12">
        <f t="shared" si="174"/>
        <v>0</v>
      </c>
      <c r="OD16" s="13">
        <f t="shared" si="174"/>
        <v>0</v>
      </c>
      <c r="OE16" s="11">
        <f t="shared" ref="OE16:OT16" si="175">IF(AND($G16&lt;&gt;"",$I16&lt;&gt;""),IF(AND($G16&lt;=OE$11,$I16&gt;=OE$11),1,0),"")</f>
        <v>0</v>
      </c>
      <c r="OF16" s="12">
        <f t="shared" si="175"/>
        <v>0</v>
      </c>
      <c r="OG16" s="12">
        <f t="shared" si="175"/>
        <v>0</v>
      </c>
      <c r="OH16" s="12">
        <f t="shared" si="175"/>
        <v>0</v>
      </c>
      <c r="OI16" s="12">
        <f t="shared" si="175"/>
        <v>0</v>
      </c>
      <c r="OJ16" s="12">
        <f t="shared" si="175"/>
        <v>0</v>
      </c>
      <c r="OK16" s="12">
        <f t="shared" si="175"/>
        <v>0</v>
      </c>
      <c r="OL16" s="12">
        <f t="shared" si="175"/>
        <v>0</v>
      </c>
      <c r="OM16" s="12">
        <f t="shared" si="175"/>
        <v>0</v>
      </c>
      <c r="ON16" s="12">
        <f t="shared" si="175"/>
        <v>0</v>
      </c>
      <c r="OO16" s="12">
        <f t="shared" si="175"/>
        <v>0</v>
      </c>
      <c r="OP16" s="13">
        <f t="shared" si="175"/>
        <v>0</v>
      </c>
      <c r="OQ16" s="11">
        <f t="shared" si="175"/>
        <v>0</v>
      </c>
      <c r="OR16" s="12">
        <f t="shared" si="175"/>
        <v>0</v>
      </c>
      <c r="OS16" s="12">
        <f t="shared" si="175"/>
        <v>0</v>
      </c>
      <c r="OT16" s="12">
        <f t="shared" si="175"/>
        <v>0</v>
      </c>
      <c r="OU16" s="12">
        <f t="shared" ref="OU16:PJ16" si="176">IF(AND($G16&lt;&gt;"",$I16&lt;&gt;""),IF(AND($G16&lt;=OU$11,$I16&gt;=OU$11),1,0),"")</f>
        <v>0</v>
      </c>
      <c r="OV16" s="12">
        <f t="shared" si="176"/>
        <v>0</v>
      </c>
      <c r="OW16" s="12">
        <f t="shared" si="176"/>
        <v>0</v>
      </c>
      <c r="OX16" s="12">
        <f t="shared" si="176"/>
        <v>0</v>
      </c>
      <c r="OY16" s="12">
        <f t="shared" si="176"/>
        <v>0</v>
      </c>
      <c r="OZ16" s="12">
        <f t="shared" si="176"/>
        <v>0</v>
      </c>
      <c r="PA16" s="12">
        <f t="shared" si="176"/>
        <v>0</v>
      </c>
      <c r="PB16" s="13">
        <f t="shared" si="176"/>
        <v>0</v>
      </c>
      <c r="PC16" s="11">
        <f t="shared" si="176"/>
        <v>0</v>
      </c>
      <c r="PD16" s="12">
        <f t="shared" si="176"/>
        <v>0</v>
      </c>
      <c r="PE16" s="12">
        <f t="shared" si="176"/>
        <v>0</v>
      </c>
      <c r="PF16" s="12">
        <f t="shared" si="176"/>
        <v>0</v>
      </c>
      <c r="PG16" s="12">
        <f t="shared" si="176"/>
        <v>0</v>
      </c>
      <c r="PH16" s="12">
        <f t="shared" si="176"/>
        <v>0</v>
      </c>
      <c r="PI16" s="12">
        <f t="shared" si="176"/>
        <v>0</v>
      </c>
      <c r="PJ16" s="12">
        <f t="shared" si="176"/>
        <v>0</v>
      </c>
      <c r="PK16" s="12">
        <f t="shared" ref="PK16:PZ16" si="177">IF(AND($G16&lt;&gt;"",$I16&lt;&gt;""),IF(AND($G16&lt;=PK$11,$I16&gt;=PK$11),1,0),"")</f>
        <v>0</v>
      </c>
      <c r="PL16" s="12">
        <f t="shared" si="177"/>
        <v>0</v>
      </c>
      <c r="PM16" s="12">
        <f t="shared" si="177"/>
        <v>0</v>
      </c>
      <c r="PN16" s="13">
        <f t="shared" si="177"/>
        <v>0</v>
      </c>
      <c r="PO16" s="11">
        <f t="shared" si="177"/>
        <v>0</v>
      </c>
      <c r="PP16" s="12">
        <f t="shared" si="177"/>
        <v>0</v>
      </c>
      <c r="PQ16" s="12">
        <f t="shared" si="177"/>
        <v>0</v>
      </c>
      <c r="PR16" s="12">
        <f t="shared" si="177"/>
        <v>0</v>
      </c>
      <c r="PS16" s="12">
        <f t="shared" si="177"/>
        <v>0</v>
      </c>
      <c r="PT16" s="12">
        <f t="shared" si="177"/>
        <v>0</v>
      </c>
      <c r="PU16" s="12">
        <f t="shared" si="177"/>
        <v>0</v>
      </c>
      <c r="PV16" s="12">
        <f t="shared" si="177"/>
        <v>0</v>
      </c>
      <c r="PW16" s="12">
        <f t="shared" si="177"/>
        <v>0</v>
      </c>
      <c r="PX16" s="12">
        <f t="shared" si="177"/>
        <v>0</v>
      </c>
      <c r="PY16" s="12">
        <f t="shared" si="177"/>
        <v>0</v>
      </c>
      <c r="PZ16" s="13">
        <f t="shared" si="177"/>
        <v>0</v>
      </c>
      <c r="QA16" s="11">
        <f t="shared" ref="QA16:QP16" si="178">IF(AND($G16&lt;&gt;"",$I16&lt;&gt;""),IF(AND($G16&lt;=QA$11,$I16&gt;=QA$11),1,0),"")</f>
        <v>0</v>
      </c>
      <c r="QB16" s="12">
        <f t="shared" si="178"/>
        <v>0</v>
      </c>
      <c r="QC16" s="12">
        <f t="shared" si="178"/>
        <v>0</v>
      </c>
      <c r="QD16" s="12">
        <f t="shared" si="178"/>
        <v>0</v>
      </c>
      <c r="QE16" s="12">
        <f t="shared" si="178"/>
        <v>0</v>
      </c>
      <c r="QF16" s="12">
        <f t="shared" si="178"/>
        <v>0</v>
      </c>
      <c r="QG16" s="12">
        <f t="shared" si="178"/>
        <v>0</v>
      </c>
      <c r="QH16" s="12">
        <f t="shared" si="178"/>
        <v>0</v>
      </c>
      <c r="QI16" s="12">
        <f t="shared" si="178"/>
        <v>0</v>
      </c>
      <c r="QJ16" s="12">
        <f t="shared" si="178"/>
        <v>0</v>
      </c>
      <c r="QK16" s="12">
        <f t="shared" si="178"/>
        <v>0</v>
      </c>
      <c r="QL16" s="13">
        <f t="shared" si="178"/>
        <v>0</v>
      </c>
      <c r="QM16" s="11">
        <f t="shared" si="178"/>
        <v>0</v>
      </c>
      <c r="QN16" s="12">
        <f t="shared" si="178"/>
        <v>0</v>
      </c>
      <c r="QO16" s="12">
        <f t="shared" si="178"/>
        <v>0</v>
      </c>
      <c r="QP16" s="12">
        <f t="shared" si="178"/>
        <v>0</v>
      </c>
      <c r="QQ16" s="12">
        <f t="shared" ref="QQ16:RF16" si="179">IF(AND($G16&lt;&gt;"",$I16&lt;&gt;""),IF(AND($G16&lt;=QQ$11,$I16&gt;=QQ$11),1,0),"")</f>
        <v>0</v>
      </c>
      <c r="QR16" s="12">
        <f t="shared" si="179"/>
        <v>0</v>
      </c>
      <c r="QS16" s="12">
        <f t="shared" si="179"/>
        <v>0</v>
      </c>
      <c r="QT16" s="12">
        <f t="shared" si="179"/>
        <v>0</v>
      </c>
      <c r="QU16" s="12">
        <f t="shared" si="179"/>
        <v>0</v>
      </c>
      <c r="QV16" s="12">
        <f t="shared" si="179"/>
        <v>0</v>
      </c>
      <c r="QW16" s="12">
        <f t="shared" si="179"/>
        <v>0</v>
      </c>
      <c r="QX16" s="13">
        <f t="shared" si="179"/>
        <v>0</v>
      </c>
      <c r="QY16" s="11">
        <f t="shared" si="179"/>
        <v>0</v>
      </c>
      <c r="QZ16" s="12">
        <f t="shared" si="179"/>
        <v>0</v>
      </c>
      <c r="RA16" s="12">
        <f t="shared" si="179"/>
        <v>0</v>
      </c>
      <c r="RB16" s="12">
        <f t="shared" si="179"/>
        <v>0</v>
      </c>
      <c r="RC16" s="12">
        <f t="shared" si="179"/>
        <v>0</v>
      </c>
      <c r="RD16" s="12">
        <f t="shared" si="179"/>
        <v>0</v>
      </c>
      <c r="RE16" s="12">
        <f t="shared" si="179"/>
        <v>0</v>
      </c>
      <c r="RF16" s="12">
        <f t="shared" si="179"/>
        <v>0</v>
      </c>
      <c r="RG16" s="12">
        <f t="shared" ref="RG16:RV16" si="180">IF(AND($G16&lt;&gt;"",$I16&lt;&gt;""),IF(AND($G16&lt;=RG$11,$I16&gt;=RG$11),1,0),"")</f>
        <v>0</v>
      </c>
      <c r="RH16" s="12">
        <f t="shared" si="180"/>
        <v>0</v>
      </c>
      <c r="RI16" s="12">
        <f t="shared" si="180"/>
        <v>0</v>
      </c>
      <c r="RJ16" s="13">
        <f t="shared" si="180"/>
        <v>0</v>
      </c>
      <c r="RK16" s="11">
        <f t="shared" si="180"/>
        <v>0</v>
      </c>
      <c r="RL16" s="12">
        <f t="shared" si="180"/>
        <v>0</v>
      </c>
      <c r="RM16" s="12">
        <f t="shared" si="180"/>
        <v>0</v>
      </c>
      <c r="RN16" s="12">
        <f t="shared" si="180"/>
        <v>0</v>
      </c>
      <c r="RO16" s="12">
        <f t="shared" si="180"/>
        <v>0</v>
      </c>
      <c r="RP16" s="12">
        <f t="shared" si="180"/>
        <v>0</v>
      </c>
      <c r="RQ16" s="12">
        <f t="shared" si="180"/>
        <v>0</v>
      </c>
      <c r="RR16" s="12">
        <f t="shared" si="180"/>
        <v>0</v>
      </c>
      <c r="RS16" s="12">
        <f t="shared" si="180"/>
        <v>0</v>
      </c>
      <c r="RT16" s="12">
        <f t="shared" si="180"/>
        <v>0</v>
      </c>
      <c r="RU16" s="12">
        <f t="shared" si="180"/>
        <v>0</v>
      </c>
      <c r="RV16" s="13">
        <f t="shared" si="180"/>
        <v>0</v>
      </c>
      <c r="RW16" s="11">
        <f t="shared" ref="RW16:SL16" si="181">IF(AND($G16&lt;&gt;"",$I16&lt;&gt;""),IF(AND($G16&lt;=RW$11,$I16&gt;=RW$11),1,0),"")</f>
        <v>0</v>
      </c>
      <c r="RX16" s="12">
        <f t="shared" si="181"/>
        <v>0</v>
      </c>
      <c r="RY16" s="12">
        <f t="shared" si="181"/>
        <v>0</v>
      </c>
      <c r="RZ16" s="12">
        <f t="shared" si="181"/>
        <v>0</v>
      </c>
      <c r="SA16" s="12">
        <f t="shared" si="181"/>
        <v>0</v>
      </c>
      <c r="SB16" s="12">
        <f t="shared" si="181"/>
        <v>0</v>
      </c>
      <c r="SC16" s="12">
        <f t="shared" si="181"/>
        <v>0</v>
      </c>
      <c r="SD16" s="12">
        <f t="shared" si="181"/>
        <v>0</v>
      </c>
      <c r="SE16" s="12">
        <f t="shared" si="181"/>
        <v>0</v>
      </c>
      <c r="SF16" s="12">
        <f t="shared" si="181"/>
        <v>0</v>
      </c>
      <c r="SG16" s="12">
        <f t="shared" si="181"/>
        <v>0</v>
      </c>
      <c r="SH16" s="13">
        <f t="shared" si="181"/>
        <v>0</v>
      </c>
      <c r="SI16" s="11">
        <f t="shared" si="181"/>
        <v>0</v>
      </c>
      <c r="SJ16" s="12">
        <f t="shared" si="181"/>
        <v>0</v>
      </c>
      <c r="SK16" s="12">
        <f t="shared" si="181"/>
        <v>0</v>
      </c>
      <c r="SL16" s="12">
        <f t="shared" si="181"/>
        <v>0</v>
      </c>
      <c r="SM16" s="12">
        <f t="shared" ref="SM16:TB16" si="182">IF(AND($G16&lt;&gt;"",$I16&lt;&gt;""),IF(AND($G16&lt;=SM$11,$I16&gt;=SM$11),1,0),"")</f>
        <v>0</v>
      </c>
      <c r="SN16" s="12">
        <f t="shared" si="182"/>
        <v>0</v>
      </c>
      <c r="SO16" s="12">
        <f t="shared" si="182"/>
        <v>0</v>
      </c>
      <c r="SP16" s="12">
        <f t="shared" si="182"/>
        <v>0</v>
      </c>
      <c r="SQ16" s="12">
        <f t="shared" si="182"/>
        <v>0</v>
      </c>
      <c r="SR16" s="12">
        <f t="shared" si="182"/>
        <v>0</v>
      </c>
      <c r="SS16" s="12">
        <f t="shared" si="182"/>
        <v>0</v>
      </c>
      <c r="ST16" s="13">
        <f t="shared" si="182"/>
        <v>0</v>
      </c>
      <c r="SU16" s="11">
        <f t="shared" si="182"/>
        <v>0</v>
      </c>
      <c r="SV16" s="12">
        <f t="shared" si="182"/>
        <v>0</v>
      </c>
      <c r="SW16" s="12">
        <f t="shared" si="182"/>
        <v>0</v>
      </c>
      <c r="SX16" s="12">
        <f t="shared" si="182"/>
        <v>0</v>
      </c>
      <c r="SY16" s="12">
        <f t="shared" si="182"/>
        <v>0</v>
      </c>
      <c r="SZ16" s="12">
        <f t="shared" si="182"/>
        <v>0</v>
      </c>
      <c r="TA16" s="12">
        <f t="shared" si="182"/>
        <v>0</v>
      </c>
      <c r="TB16" s="12">
        <f t="shared" si="182"/>
        <v>0</v>
      </c>
      <c r="TC16" s="12">
        <f t="shared" ref="TC16:TR16" si="183">IF(AND($G16&lt;&gt;"",$I16&lt;&gt;""),IF(AND($G16&lt;=TC$11,$I16&gt;=TC$11),1,0),"")</f>
        <v>0</v>
      </c>
      <c r="TD16" s="12">
        <f t="shared" si="183"/>
        <v>0</v>
      </c>
      <c r="TE16" s="12">
        <f t="shared" si="183"/>
        <v>0</v>
      </c>
      <c r="TF16" s="13">
        <f t="shared" si="183"/>
        <v>0</v>
      </c>
      <c r="TG16" s="11">
        <f t="shared" si="183"/>
        <v>0</v>
      </c>
      <c r="TH16" s="12">
        <f t="shared" si="183"/>
        <v>0</v>
      </c>
      <c r="TI16" s="12">
        <f t="shared" si="183"/>
        <v>0</v>
      </c>
      <c r="TJ16" s="12">
        <f t="shared" si="183"/>
        <v>0</v>
      </c>
      <c r="TK16" s="12">
        <f t="shared" si="183"/>
        <v>0</v>
      </c>
      <c r="TL16" s="12">
        <f t="shared" si="183"/>
        <v>0</v>
      </c>
      <c r="TM16" s="12">
        <f t="shared" si="183"/>
        <v>0</v>
      </c>
      <c r="TN16" s="12">
        <f t="shared" si="183"/>
        <v>0</v>
      </c>
      <c r="TO16" s="12">
        <f t="shared" si="183"/>
        <v>0</v>
      </c>
      <c r="TP16" s="12">
        <f t="shared" si="183"/>
        <v>0</v>
      </c>
      <c r="TQ16" s="12">
        <f t="shared" si="183"/>
        <v>0</v>
      </c>
      <c r="TR16" s="13">
        <f t="shared" si="183"/>
        <v>0</v>
      </c>
      <c r="TS16" s="11">
        <f t="shared" ref="TS16:UH16" si="184">IF(AND($G16&lt;&gt;"",$I16&lt;&gt;""),IF(AND($G16&lt;=TS$11,$I16&gt;=TS$11),1,0),"")</f>
        <v>0</v>
      </c>
      <c r="TT16" s="12">
        <f t="shared" si="184"/>
        <v>0</v>
      </c>
      <c r="TU16" s="12">
        <f t="shared" si="184"/>
        <v>0</v>
      </c>
      <c r="TV16" s="12">
        <f t="shared" si="184"/>
        <v>0</v>
      </c>
      <c r="TW16" s="12">
        <f t="shared" si="184"/>
        <v>0</v>
      </c>
      <c r="TX16" s="12">
        <f t="shared" si="184"/>
        <v>0</v>
      </c>
      <c r="TY16" s="12">
        <f t="shared" si="184"/>
        <v>0</v>
      </c>
      <c r="TZ16" s="12">
        <f t="shared" si="184"/>
        <v>0</v>
      </c>
      <c r="UA16" s="12">
        <f t="shared" si="184"/>
        <v>0</v>
      </c>
      <c r="UB16" s="12">
        <f t="shared" si="184"/>
        <v>0</v>
      </c>
      <c r="UC16" s="12">
        <f t="shared" si="184"/>
        <v>0</v>
      </c>
      <c r="UD16" s="13">
        <f t="shared" si="184"/>
        <v>0</v>
      </c>
      <c r="UE16" s="11">
        <f t="shared" si="184"/>
        <v>0</v>
      </c>
      <c r="UF16" s="12">
        <f t="shared" si="184"/>
        <v>0</v>
      </c>
      <c r="UG16" s="12">
        <f t="shared" si="184"/>
        <v>0</v>
      </c>
      <c r="UH16" s="12">
        <f t="shared" si="184"/>
        <v>0</v>
      </c>
      <c r="UI16" s="12">
        <f t="shared" si="79"/>
        <v>0</v>
      </c>
      <c r="UJ16" s="12">
        <f t="shared" si="79"/>
        <v>0</v>
      </c>
      <c r="UK16" s="12">
        <f t="shared" si="79"/>
        <v>0</v>
      </c>
      <c r="UL16" s="12">
        <f t="shared" si="79"/>
        <v>0</v>
      </c>
      <c r="UM16" s="12">
        <f t="shared" si="79"/>
        <v>0</v>
      </c>
      <c r="UN16" s="12">
        <f t="shared" si="79"/>
        <v>0</v>
      </c>
      <c r="UO16" s="12">
        <f t="shared" si="79"/>
        <v>0</v>
      </c>
      <c r="UP16" s="13">
        <f t="shared" si="79"/>
        <v>0</v>
      </c>
      <c r="UQ16" s="11">
        <f t="shared" si="79"/>
        <v>0</v>
      </c>
      <c r="UR16" s="12">
        <f t="shared" si="79"/>
        <v>0</v>
      </c>
      <c r="US16" s="12">
        <f t="shared" si="79"/>
        <v>0</v>
      </c>
      <c r="UT16" s="12">
        <f t="shared" si="79"/>
        <v>0</v>
      </c>
      <c r="UU16" s="12">
        <f t="shared" si="79"/>
        <v>0</v>
      </c>
      <c r="UV16" s="12">
        <f t="shared" si="79"/>
        <v>0</v>
      </c>
      <c r="UW16" s="12">
        <f t="shared" si="79"/>
        <v>0</v>
      </c>
      <c r="UX16" s="12">
        <f t="shared" si="79"/>
        <v>0</v>
      </c>
      <c r="UY16" s="12">
        <f t="shared" si="79"/>
        <v>0</v>
      </c>
      <c r="UZ16" s="12">
        <f t="shared" si="79"/>
        <v>0</v>
      </c>
      <c r="VA16" s="12">
        <f t="shared" si="79"/>
        <v>0</v>
      </c>
      <c r="VB16" s="13">
        <f t="shared" si="79"/>
        <v>0</v>
      </c>
      <c r="VC16" s="11">
        <f t="shared" si="79"/>
        <v>0</v>
      </c>
      <c r="VD16" s="12">
        <f t="shared" si="79"/>
        <v>0</v>
      </c>
      <c r="VE16" s="12">
        <f t="shared" si="79"/>
        <v>0</v>
      </c>
      <c r="VF16" s="12">
        <f t="shared" si="79"/>
        <v>0</v>
      </c>
      <c r="VG16" s="12">
        <f t="shared" si="79"/>
        <v>0</v>
      </c>
      <c r="VH16" s="12">
        <f t="shared" si="79"/>
        <v>0</v>
      </c>
      <c r="VI16" s="12">
        <f t="shared" si="79"/>
        <v>0</v>
      </c>
      <c r="VJ16" s="12">
        <f t="shared" si="79"/>
        <v>0</v>
      </c>
      <c r="VK16" s="12">
        <f t="shared" si="79"/>
        <v>0</v>
      </c>
      <c r="VL16" s="12">
        <f t="shared" si="79"/>
        <v>0</v>
      </c>
      <c r="VM16" s="12">
        <f t="shared" si="79"/>
        <v>0</v>
      </c>
      <c r="VN16" s="13">
        <f t="shared" si="79"/>
        <v>0</v>
      </c>
      <c r="VO16" s="11">
        <f t="shared" si="79"/>
        <v>0</v>
      </c>
      <c r="VP16" s="12">
        <f t="shared" si="79"/>
        <v>0</v>
      </c>
      <c r="VQ16" s="12">
        <f t="shared" si="79"/>
        <v>0</v>
      </c>
      <c r="VR16" s="12">
        <f t="shared" si="79"/>
        <v>0</v>
      </c>
      <c r="VS16" s="12">
        <f t="shared" si="79"/>
        <v>0</v>
      </c>
      <c r="VT16" s="12">
        <f t="shared" si="79"/>
        <v>0</v>
      </c>
      <c r="VU16" s="12">
        <f t="shared" si="79"/>
        <v>0</v>
      </c>
      <c r="VV16" s="12">
        <f t="shared" si="79"/>
        <v>0</v>
      </c>
      <c r="VW16" s="12">
        <f t="shared" si="79"/>
        <v>0</v>
      </c>
      <c r="VX16" s="12">
        <f t="shared" si="79"/>
        <v>0</v>
      </c>
      <c r="VY16" s="12">
        <f t="shared" si="79"/>
        <v>0</v>
      </c>
      <c r="VZ16" s="13">
        <f t="shared" si="79"/>
        <v>0</v>
      </c>
      <c r="WA16" s="11">
        <f t="shared" si="79"/>
        <v>0</v>
      </c>
      <c r="WB16" s="12">
        <f t="shared" si="79"/>
        <v>0</v>
      </c>
      <c r="WC16" s="12">
        <f t="shared" si="79"/>
        <v>0</v>
      </c>
      <c r="WD16" s="12">
        <f t="shared" si="79"/>
        <v>0</v>
      </c>
      <c r="WE16" s="12">
        <f t="shared" si="79"/>
        <v>0</v>
      </c>
      <c r="WF16" s="12">
        <f t="shared" si="79"/>
        <v>0</v>
      </c>
      <c r="WG16" s="12">
        <f t="shared" si="79"/>
        <v>0</v>
      </c>
      <c r="WH16" s="12">
        <f t="shared" si="79"/>
        <v>0</v>
      </c>
      <c r="WI16" s="12">
        <f t="shared" si="79"/>
        <v>0</v>
      </c>
      <c r="WJ16" s="12">
        <f t="shared" si="79"/>
        <v>0</v>
      </c>
      <c r="WK16" s="12">
        <f t="shared" si="79"/>
        <v>0</v>
      </c>
      <c r="WL16" s="13">
        <f t="shared" si="79"/>
        <v>0</v>
      </c>
      <c r="WM16" s="11">
        <f t="shared" si="79"/>
        <v>0</v>
      </c>
      <c r="WN16" s="12">
        <f t="shared" si="79"/>
        <v>0</v>
      </c>
      <c r="WO16" s="12">
        <f t="shared" si="79"/>
        <v>0</v>
      </c>
      <c r="WP16" s="12">
        <f t="shared" si="79"/>
        <v>0</v>
      </c>
      <c r="WQ16" s="12">
        <f t="shared" si="79"/>
        <v>0</v>
      </c>
      <c r="WR16" s="12">
        <f t="shared" si="79"/>
        <v>0</v>
      </c>
      <c r="WS16" s="12">
        <f t="shared" si="79"/>
        <v>0</v>
      </c>
      <c r="WT16" s="12">
        <f t="shared" si="79"/>
        <v>0</v>
      </c>
      <c r="WU16" s="12">
        <f t="shared" si="80"/>
        <v>0</v>
      </c>
      <c r="WV16" s="12">
        <f t="shared" si="80"/>
        <v>0</v>
      </c>
      <c r="WW16" s="12">
        <f t="shared" si="80"/>
        <v>0</v>
      </c>
      <c r="WX16" s="13">
        <f t="shared" si="80"/>
        <v>0</v>
      </c>
      <c r="WY16" s="11">
        <f t="shared" si="80"/>
        <v>0</v>
      </c>
      <c r="WZ16" s="12">
        <f t="shared" si="80"/>
        <v>0</v>
      </c>
      <c r="XA16" s="12">
        <f t="shared" si="80"/>
        <v>0</v>
      </c>
      <c r="XB16" s="12">
        <f t="shared" si="80"/>
        <v>0</v>
      </c>
      <c r="XC16" s="12">
        <f t="shared" si="80"/>
        <v>0</v>
      </c>
      <c r="XD16" s="12">
        <f t="shared" si="80"/>
        <v>0</v>
      </c>
      <c r="XE16" s="12">
        <f t="shared" si="80"/>
        <v>0</v>
      </c>
      <c r="XF16" s="12">
        <f t="shared" si="80"/>
        <v>0</v>
      </c>
      <c r="XG16" s="12">
        <f t="shared" si="80"/>
        <v>0</v>
      </c>
      <c r="XH16" s="12">
        <f t="shared" si="80"/>
        <v>0</v>
      </c>
      <c r="XI16" s="12">
        <f t="shared" si="80"/>
        <v>0</v>
      </c>
      <c r="XJ16" s="13">
        <f t="shared" si="80"/>
        <v>0</v>
      </c>
      <c r="XK16" s="11">
        <f t="shared" si="80"/>
        <v>0</v>
      </c>
      <c r="XL16" s="12">
        <f t="shared" si="80"/>
        <v>0</v>
      </c>
      <c r="XM16" s="12">
        <f t="shared" si="80"/>
        <v>0</v>
      </c>
      <c r="XN16" s="12">
        <f t="shared" si="80"/>
        <v>0</v>
      </c>
      <c r="XO16" s="12">
        <f t="shared" si="80"/>
        <v>0</v>
      </c>
      <c r="XP16" s="12">
        <f t="shared" si="80"/>
        <v>0</v>
      </c>
      <c r="XQ16" s="12">
        <f t="shared" si="80"/>
        <v>0</v>
      </c>
      <c r="XR16" s="12">
        <f t="shared" si="80"/>
        <v>0</v>
      </c>
      <c r="XS16" s="12">
        <f t="shared" si="80"/>
        <v>0</v>
      </c>
      <c r="XT16" s="12">
        <f t="shared" si="80"/>
        <v>0</v>
      </c>
      <c r="XU16" s="12">
        <f t="shared" si="80"/>
        <v>0</v>
      </c>
      <c r="XV16" s="13">
        <f t="shared" si="80"/>
        <v>0</v>
      </c>
      <c r="XW16" s="11">
        <f t="shared" si="80"/>
        <v>0</v>
      </c>
      <c r="XX16" s="12">
        <f t="shared" si="80"/>
        <v>0</v>
      </c>
      <c r="XY16" s="12">
        <f t="shared" si="80"/>
        <v>0</v>
      </c>
      <c r="XZ16" s="12">
        <f t="shared" si="80"/>
        <v>0</v>
      </c>
      <c r="YA16" s="12">
        <f t="shared" si="80"/>
        <v>0</v>
      </c>
      <c r="YB16" s="12">
        <f t="shared" si="80"/>
        <v>0</v>
      </c>
      <c r="YC16" s="12">
        <f t="shared" si="80"/>
        <v>0</v>
      </c>
      <c r="YD16" s="12">
        <f t="shared" si="80"/>
        <v>0</v>
      </c>
      <c r="YE16" s="12">
        <f t="shared" si="80"/>
        <v>0</v>
      </c>
      <c r="YF16" s="12">
        <f t="shared" si="80"/>
        <v>0</v>
      </c>
      <c r="YG16" s="12">
        <f t="shared" si="80"/>
        <v>0</v>
      </c>
      <c r="YH16" s="13">
        <f t="shared" si="80"/>
        <v>0</v>
      </c>
      <c r="YI16" s="11">
        <f t="shared" si="80"/>
        <v>0</v>
      </c>
      <c r="YJ16" s="12">
        <f t="shared" si="80"/>
        <v>0</v>
      </c>
      <c r="YK16" s="12">
        <f t="shared" si="80"/>
        <v>0</v>
      </c>
      <c r="YL16" s="12">
        <f t="shared" si="80"/>
        <v>0</v>
      </c>
      <c r="YM16" s="12">
        <f t="shared" si="80"/>
        <v>0</v>
      </c>
      <c r="YN16" s="12">
        <f t="shared" si="80"/>
        <v>0</v>
      </c>
      <c r="YO16" s="12">
        <f t="shared" si="80"/>
        <v>0</v>
      </c>
      <c r="YP16" s="12">
        <f t="shared" si="80"/>
        <v>0</v>
      </c>
      <c r="YQ16" s="12">
        <f t="shared" si="80"/>
        <v>0</v>
      </c>
      <c r="YR16" s="12">
        <f t="shared" si="80"/>
        <v>0</v>
      </c>
      <c r="YS16" s="12">
        <f t="shared" si="80"/>
        <v>0</v>
      </c>
      <c r="YT16" s="13">
        <f t="shared" si="80"/>
        <v>0</v>
      </c>
      <c r="YU16" s="11">
        <f t="shared" si="80"/>
        <v>0</v>
      </c>
      <c r="YV16" s="12">
        <f t="shared" si="80"/>
        <v>0</v>
      </c>
      <c r="YW16" s="12">
        <f t="shared" si="80"/>
        <v>0</v>
      </c>
      <c r="YX16" s="12">
        <f t="shared" si="80"/>
        <v>0</v>
      </c>
      <c r="YY16" s="12">
        <f t="shared" si="80"/>
        <v>0</v>
      </c>
      <c r="YZ16" s="12">
        <f t="shared" si="80"/>
        <v>0</v>
      </c>
      <c r="ZA16" s="12">
        <f t="shared" si="80"/>
        <v>0</v>
      </c>
      <c r="ZB16" s="12">
        <f t="shared" si="80"/>
        <v>0</v>
      </c>
      <c r="ZC16" s="12">
        <f t="shared" si="80"/>
        <v>0</v>
      </c>
      <c r="ZD16" s="12">
        <f t="shared" si="80"/>
        <v>0</v>
      </c>
      <c r="ZE16" s="12">
        <f t="shared" si="80"/>
        <v>0</v>
      </c>
      <c r="ZF16" s="13">
        <f t="shared" si="80"/>
        <v>0</v>
      </c>
      <c r="ZG16" s="11">
        <f t="shared" si="81"/>
        <v>0</v>
      </c>
      <c r="ZH16" s="12">
        <f t="shared" si="81"/>
        <v>0</v>
      </c>
      <c r="ZI16" s="12">
        <f t="shared" si="81"/>
        <v>0</v>
      </c>
      <c r="ZJ16" s="12">
        <f t="shared" si="81"/>
        <v>0</v>
      </c>
      <c r="ZK16" s="12">
        <f t="shared" si="81"/>
        <v>0</v>
      </c>
      <c r="ZL16" s="12">
        <f t="shared" si="81"/>
        <v>0</v>
      </c>
      <c r="ZM16" s="12">
        <f t="shared" si="81"/>
        <v>0</v>
      </c>
      <c r="ZN16" s="12">
        <f t="shared" si="81"/>
        <v>0</v>
      </c>
      <c r="ZO16" s="12">
        <f t="shared" si="81"/>
        <v>0</v>
      </c>
      <c r="ZP16" s="12">
        <f t="shared" si="81"/>
        <v>0</v>
      </c>
      <c r="ZQ16" s="12">
        <f t="shared" si="81"/>
        <v>0</v>
      </c>
      <c r="ZR16" s="13">
        <f t="shared" si="81"/>
        <v>0</v>
      </c>
      <c r="ZS16" s="11">
        <f t="shared" si="81"/>
        <v>0</v>
      </c>
      <c r="ZT16" s="12">
        <f t="shared" si="81"/>
        <v>0</v>
      </c>
      <c r="ZU16" s="12">
        <f t="shared" si="81"/>
        <v>0</v>
      </c>
      <c r="ZV16" s="12">
        <f t="shared" si="81"/>
        <v>0</v>
      </c>
      <c r="ZW16" s="12">
        <f t="shared" si="81"/>
        <v>0</v>
      </c>
      <c r="ZX16" s="12">
        <f t="shared" si="81"/>
        <v>0</v>
      </c>
      <c r="ZY16" s="12">
        <f t="shared" si="81"/>
        <v>0</v>
      </c>
      <c r="ZZ16" s="12">
        <f t="shared" si="81"/>
        <v>0</v>
      </c>
      <c r="AAA16" s="12">
        <f t="shared" si="81"/>
        <v>0</v>
      </c>
      <c r="AAB16" s="12">
        <f t="shared" si="81"/>
        <v>0</v>
      </c>
      <c r="AAC16" s="12">
        <f t="shared" si="81"/>
        <v>0</v>
      </c>
      <c r="AAD16" s="13">
        <f t="shared" si="81"/>
        <v>0</v>
      </c>
      <c r="AAE16" s="11">
        <f t="shared" si="81"/>
        <v>0</v>
      </c>
      <c r="AAF16" s="12">
        <f t="shared" si="81"/>
        <v>0</v>
      </c>
      <c r="AAG16" s="12">
        <f t="shared" si="81"/>
        <v>0</v>
      </c>
      <c r="AAH16" s="12">
        <f t="shared" si="81"/>
        <v>0</v>
      </c>
      <c r="AAI16" s="12">
        <f t="shared" si="81"/>
        <v>0</v>
      </c>
      <c r="AAJ16" s="12">
        <f t="shared" si="81"/>
        <v>0</v>
      </c>
      <c r="AAK16" s="12">
        <f t="shared" si="81"/>
        <v>0</v>
      </c>
      <c r="AAL16" s="12">
        <f t="shared" si="81"/>
        <v>0</v>
      </c>
      <c r="AAM16" s="12">
        <f t="shared" si="81"/>
        <v>0</v>
      </c>
      <c r="AAN16" s="12">
        <f t="shared" si="81"/>
        <v>0</v>
      </c>
      <c r="AAO16" s="12">
        <f t="shared" si="81"/>
        <v>0</v>
      </c>
      <c r="AAP16" s="13">
        <f t="shared" si="81"/>
        <v>0</v>
      </c>
      <c r="AAQ16" s="11">
        <f t="shared" si="81"/>
        <v>0</v>
      </c>
      <c r="AAR16" s="12">
        <f t="shared" si="81"/>
        <v>0</v>
      </c>
      <c r="AAS16" s="12">
        <f t="shared" si="81"/>
        <v>0</v>
      </c>
      <c r="AAT16" s="12">
        <f t="shared" si="81"/>
        <v>0</v>
      </c>
      <c r="AAU16" s="12">
        <f t="shared" si="81"/>
        <v>0</v>
      </c>
      <c r="AAV16" s="12">
        <f t="shared" si="81"/>
        <v>0</v>
      </c>
      <c r="AAW16" s="12">
        <f t="shared" si="81"/>
        <v>0</v>
      </c>
      <c r="AAX16" s="12">
        <f t="shared" si="81"/>
        <v>0</v>
      </c>
      <c r="AAY16" s="12">
        <f t="shared" si="81"/>
        <v>0</v>
      </c>
      <c r="AAZ16" s="12">
        <f t="shared" si="81"/>
        <v>0</v>
      </c>
      <c r="ABA16" s="12">
        <f t="shared" si="81"/>
        <v>0</v>
      </c>
      <c r="ABB16" s="13">
        <f t="shared" si="81"/>
        <v>0</v>
      </c>
      <c r="ABC16" s="11">
        <f t="shared" si="81"/>
        <v>0</v>
      </c>
      <c r="ABD16" s="12">
        <f t="shared" si="81"/>
        <v>0</v>
      </c>
      <c r="ABE16" s="12">
        <f t="shared" si="81"/>
        <v>0</v>
      </c>
      <c r="ABF16" s="12">
        <f t="shared" si="81"/>
        <v>0</v>
      </c>
      <c r="ABG16" s="12">
        <f t="shared" si="81"/>
        <v>0</v>
      </c>
      <c r="ABH16" s="12">
        <f t="shared" si="81"/>
        <v>0</v>
      </c>
      <c r="ABI16" s="12">
        <f t="shared" si="81"/>
        <v>0</v>
      </c>
      <c r="ABJ16" s="12">
        <f t="shared" si="81"/>
        <v>0</v>
      </c>
      <c r="ABK16" s="12">
        <f t="shared" si="81"/>
        <v>0</v>
      </c>
      <c r="ABL16" s="12">
        <f t="shared" si="81"/>
        <v>0</v>
      </c>
      <c r="ABM16" s="12">
        <f t="shared" si="81"/>
        <v>0</v>
      </c>
      <c r="ABN16" s="13">
        <f t="shared" si="81"/>
        <v>0</v>
      </c>
      <c r="ABO16" s="11">
        <f t="shared" si="81"/>
        <v>0</v>
      </c>
      <c r="ABP16" s="12">
        <f t="shared" si="81"/>
        <v>0</v>
      </c>
      <c r="ABQ16" s="12">
        <f t="shared" si="81"/>
        <v>0</v>
      </c>
      <c r="ABR16" s="12">
        <f t="shared" si="81"/>
        <v>0</v>
      </c>
      <c r="ABS16" s="12">
        <f t="shared" si="82"/>
        <v>0</v>
      </c>
      <c r="ABT16" s="12">
        <f t="shared" si="82"/>
        <v>0</v>
      </c>
      <c r="ABU16" s="12">
        <f t="shared" si="82"/>
        <v>0</v>
      </c>
      <c r="ABV16" s="12">
        <f t="shared" si="82"/>
        <v>0</v>
      </c>
      <c r="ABW16" s="12">
        <f t="shared" si="82"/>
        <v>0</v>
      </c>
      <c r="ABX16" s="12">
        <f t="shared" si="82"/>
        <v>0</v>
      </c>
      <c r="ABY16" s="12">
        <f t="shared" si="82"/>
        <v>0</v>
      </c>
      <c r="ABZ16" s="13">
        <f t="shared" si="82"/>
        <v>0</v>
      </c>
      <c r="ACA16" s="11">
        <f t="shared" si="82"/>
        <v>0</v>
      </c>
      <c r="ACB16" s="12">
        <f t="shared" si="82"/>
        <v>0</v>
      </c>
      <c r="ACC16" s="12">
        <f t="shared" si="82"/>
        <v>0</v>
      </c>
      <c r="ACD16" s="12">
        <f t="shared" si="82"/>
        <v>0</v>
      </c>
      <c r="ACE16" s="12">
        <f t="shared" si="82"/>
        <v>0</v>
      </c>
      <c r="ACF16" s="12">
        <f t="shared" si="82"/>
        <v>0</v>
      </c>
      <c r="ACG16" s="12">
        <f t="shared" si="82"/>
        <v>0</v>
      </c>
      <c r="ACH16" s="12">
        <f t="shared" si="82"/>
        <v>0</v>
      </c>
      <c r="ACI16" s="12">
        <f t="shared" si="82"/>
        <v>0</v>
      </c>
      <c r="ACJ16" s="12">
        <f t="shared" si="82"/>
        <v>0</v>
      </c>
      <c r="ACK16" s="12">
        <f t="shared" si="82"/>
        <v>0</v>
      </c>
      <c r="ACL16" s="13">
        <f t="shared" si="82"/>
        <v>0</v>
      </c>
      <c r="ACM16" s="11">
        <f t="shared" si="82"/>
        <v>0</v>
      </c>
      <c r="ACN16" s="12">
        <f t="shared" si="82"/>
        <v>0</v>
      </c>
      <c r="ACO16" s="12">
        <f t="shared" si="82"/>
        <v>0</v>
      </c>
      <c r="ACP16" s="12">
        <f t="shared" si="82"/>
        <v>0</v>
      </c>
      <c r="ACQ16" s="12">
        <f t="shared" si="82"/>
        <v>0</v>
      </c>
      <c r="ACR16" s="12">
        <f t="shared" si="82"/>
        <v>0</v>
      </c>
      <c r="ACS16" s="12">
        <f t="shared" si="82"/>
        <v>0</v>
      </c>
      <c r="ACT16" s="12">
        <f t="shared" si="82"/>
        <v>0</v>
      </c>
      <c r="ACU16" s="12">
        <f t="shared" si="82"/>
        <v>0</v>
      </c>
      <c r="ACV16" s="12">
        <f t="shared" si="82"/>
        <v>0</v>
      </c>
      <c r="ACW16" s="12">
        <f t="shared" si="82"/>
        <v>0</v>
      </c>
      <c r="ACX16" s="13">
        <f t="shared" si="82"/>
        <v>0</v>
      </c>
      <c r="ACY16" s="149"/>
      <c r="ACZ16" s="150"/>
      <c r="ADA16" s="150"/>
      <c r="ADB16" s="151"/>
    </row>
    <row r="17" spans="2:782" ht="11.25" customHeight="1" x14ac:dyDescent="0.2">
      <c r="B17" s="152"/>
      <c r="C17" s="189"/>
      <c r="D17" s="156"/>
      <c r="E17" s="157"/>
      <c r="F17" s="157"/>
      <c r="G17" s="42"/>
      <c r="H17" s="43" t="s">
        <v>66</v>
      </c>
      <c r="I17" s="44"/>
      <c r="J17" s="41">
        <f t="shared" ref="J17" si="185">I17-G17</f>
        <v>0</v>
      </c>
      <c r="K17" s="22" t="str">
        <f t="shared" ref="K17:Z17" si="186">IF(AND($G17&lt;&gt;"",$I17&lt;&gt;""),IF(AND($G17&lt;=K$11,$I17&gt;=K$11),2,0),"")</f>
        <v/>
      </c>
      <c r="L17" s="12" t="str">
        <f t="shared" si="186"/>
        <v/>
      </c>
      <c r="M17" s="12" t="str">
        <f t="shared" si="186"/>
        <v/>
      </c>
      <c r="N17" s="12" t="str">
        <f t="shared" si="186"/>
        <v/>
      </c>
      <c r="O17" s="12" t="str">
        <f t="shared" si="186"/>
        <v/>
      </c>
      <c r="P17" s="12" t="str">
        <f t="shared" si="186"/>
        <v/>
      </c>
      <c r="Q17" s="12" t="str">
        <f t="shared" si="186"/>
        <v/>
      </c>
      <c r="R17" s="12" t="str">
        <f t="shared" si="186"/>
        <v/>
      </c>
      <c r="S17" s="12" t="str">
        <f t="shared" si="186"/>
        <v/>
      </c>
      <c r="T17" s="12" t="str">
        <f t="shared" si="186"/>
        <v/>
      </c>
      <c r="U17" s="12" t="str">
        <f t="shared" si="186"/>
        <v/>
      </c>
      <c r="V17" s="12" t="str">
        <f t="shared" si="186"/>
        <v/>
      </c>
      <c r="W17" s="11" t="str">
        <f t="shared" si="186"/>
        <v/>
      </c>
      <c r="X17" s="12" t="str">
        <f t="shared" si="186"/>
        <v/>
      </c>
      <c r="Y17" s="12" t="str">
        <f t="shared" si="186"/>
        <v/>
      </c>
      <c r="Z17" s="12" t="str">
        <f t="shared" si="186"/>
        <v/>
      </c>
      <c r="AA17" s="12" t="str">
        <f t="shared" ref="AA17:AP17" si="187">IF(AND($G17&lt;&gt;"",$I17&lt;&gt;""),IF(AND($G17&lt;=AA$11,$I17&gt;=AA$11),2,0),"")</f>
        <v/>
      </c>
      <c r="AB17" s="12" t="str">
        <f t="shared" si="187"/>
        <v/>
      </c>
      <c r="AC17" s="12" t="str">
        <f t="shared" si="187"/>
        <v/>
      </c>
      <c r="AD17" s="12" t="str">
        <f t="shared" si="187"/>
        <v/>
      </c>
      <c r="AE17" s="12" t="str">
        <f t="shared" si="187"/>
        <v/>
      </c>
      <c r="AF17" s="12" t="str">
        <f t="shared" si="187"/>
        <v/>
      </c>
      <c r="AG17" s="12" t="str">
        <f t="shared" si="187"/>
        <v/>
      </c>
      <c r="AH17" s="12" t="str">
        <f t="shared" si="187"/>
        <v/>
      </c>
      <c r="AI17" s="11" t="str">
        <f t="shared" si="187"/>
        <v/>
      </c>
      <c r="AJ17" s="12" t="str">
        <f t="shared" si="187"/>
        <v/>
      </c>
      <c r="AK17" s="12" t="str">
        <f t="shared" si="187"/>
        <v/>
      </c>
      <c r="AL17" s="12" t="str">
        <f t="shared" si="187"/>
        <v/>
      </c>
      <c r="AM17" s="12" t="str">
        <f t="shared" si="187"/>
        <v/>
      </c>
      <c r="AN17" s="12" t="str">
        <f t="shared" si="187"/>
        <v/>
      </c>
      <c r="AO17" s="12" t="str">
        <f t="shared" si="187"/>
        <v/>
      </c>
      <c r="AP17" s="12" t="str">
        <f t="shared" si="187"/>
        <v/>
      </c>
      <c r="AQ17" s="12" t="str">
        <f t="shared" ref="AQ17:BF17" si="188">IF(AND($G17&lt;&gt;"",$I17&lt;&gt;""),IF(AND($G17&lt;=AQ$11,$I17&gt;=AQ$11),2,0),"")</f>
        <v/>
      </c>
      <c r="AR17" s="12" t="str">
        <f t="shared" si="188"/>
        <v/>
      </c>
      <c r="AS17" s="12" t="str">
        <f t="shared" si="188"/>
        <v/>
      </c>
      <c r="AT17" s="13" t="str">
        <f t="shared" si="188"/>
        <v/>
      </c>
      <c r="AU17" s="12" t="str">
        <f t="shared" si="188"/>
        <v/>
      </c>
      <c r="AV17" s="12" t="str">
        <f t="shared" si="188"/>
        <v/>
      </c>
      <c r="AW17" s="12" t="str">
        <f t="shared" si="188"/>
        <v/>
      </c>
      <c r="AX17" s="12" t="str">
        <f t="shared" si="188"/>
        <v/>
      </c>
      <c r="AY17" s="12" t="str">
        <f t="shared" si="188"/>
        <v/>
      </c>
      <c r="AZ17" s="12" t="str">
        <f t="shared" si="188"/>
        <v/>
      </c>
      <c r="BA17" s="12" t="str">
        <f t="shared" si="188"/>
        <v/>
      </c>
      <c r="BB17" s="12" t="str">
        <f t="shared" si="188"/>
        <v/>
      </c>
      <c r="BC17" s="12" t="str">
        <f t="shared" si="188"/>
        <v/>
      </c>
      <c r="BD17" s="12" t="str">
        <f t="shared" si="188"/>
        <v/>
      </c>
      <c r="BE17" s="12" t="str">
        <f t="shared" si="188"/>
        <v/>
      </c>
      <c r="BF17" s="12" t="str">
        <f t="shared" si="188"/>
        <v/>
      </c>
      <c r="BG17" s="11" t="str">
        <f t="shared" ref="BG17:BV17" si="189">IF(AND($G17&lt;&gt;"",$I17&lt;&gt;""),IF(AND($G17&lt;=BG$11,$I17&gt;=BG$11),2,0),"")</f>
        <v/>
      </c>
      <c r="BH17" s="12" t="str">
        <f t="shared" si="189"/>
        <v/>
      </c>
      <c r="BI17" s="12" t="str">
        <f t="shared" si="189"/>
        <v/>
      </c>
      <c r="BJ17" s="12" t="str">
        <f t="shared" si="189"/>
        <v/>
      </c>
      <c r="BK17" s="12" t="str">
        <f t="shared" si="189"/>
        <v/>
      </c>
      <c r="BL17" s="12" t="str">
        <f t="shared" si="189"/>
        <v/>
      </c>
      <c r="BM17" s="12" t="str">
        <f t="shared" si="189"/>
        <v/>
      </c>
      <c r="BN17" s="12" t="str">
        <f t="shared" si="189"/>
        <v/>
      </c>
      <c r="BO17" s="12" t="str">
        <f t="shared" si="189"/>
        <v/>
      </c>
      <c r="BP17" s="12" t="str">
        <f t="shared" si="189"/>
        <v/>
      </c>
      <c r="BQ17" s="12" t="str">
        <f t="shared" si="189"/>
        <v/>
      </c>
      <c r="BR17" s="13" t="str">
        <f t="shared" si="189"/>
        <v/>
      </c>
      <c r="BS17" s="11" t="str">
        <f t="shared" si="189"/>
        <v/>
      </c>
      <c r="BT17" s="12" t="str">
        <f t="shared" si="189"/>
        <v/>
      </c>
      <c r="BU17" s="12" t="str">
        <f t="shared" si="189"/>
        <v/>
      </c>
      <c r="BV17" s="12" t="str">
        <f t="shared" si="189"/>
        <v/>
      </c>
      <c r="BW17" s="12" t="str">
        <f t="shared" ref="BW17:CL17" si="190">IF(AND($G17&lt;&gt;"",$I17&lt;&gt;""),IF(AND($G17&lt;=BW$11,$I17&gt;=BW$11),2,0),"")</f>
        <v/>
      </c>
      <c r="BX17" s="12" t="str">
        <f t="shared" si="190"/>
        <v/>
      </c>
      <c r="BY17" s="12" t="str">
        <f t="shared" si="190"/>
        <v/>
      </c>
      <c r="BZ17" s="12" t="str">
        <f t="shared" si="190"/>
        <v/>
      </c>
      <c r="CA17" s="12" t="str">
        <f t="shared" si="190"/>
        <v/>
      </c>
      <c r="CB17" s="12" t="str">
        <f t="shared" si="190"/>
        <v/>
      </c>
      <c r="CC17" s="12" t="str">
        <f t="shared" si="190"/>
        <v/>
      </c>
      <c r="CD17" s="13" t="str">
        <f t="shared" si="190"/>
        <v/>
      </c>
      <c r="CE17" s="11" t="str">
        <f t="shared" si="190"/>
        <v/>
      </c>
      <c r="CF17" s="12" t="str">
        <f t="shared" si="190"/>
        <v/>
      </c>
      <c r="CG17" s="12" t="str">
        <f t="shared" si="190"/>
        <v/>
      </c>
      <c r="CH17" s="12" t="str">
        <f t="shared" si="190"/>
        <v/>
      </c>
      <c r="CI17" s="12" t="str">
        <f t="shared" si="190"/>
        <v/>
      </c>
      <c r="CJ17" s="12" t="str">
        <f t="shared" si="190"/>
        <v/>
      </c>
      <c r="CK17" s="12" t="str">
        <f t="shared" si="190"/>
        <v/>
      </c>
      <c r="CL17" s="12" t="str">
        <f t="shared" si="190"/>
        <v/>
      </c>
      <c r="CM17" s="12" t="str">
        <f t="shared" ref="CM17:DA17" si="191">IF(AND($G17&lt;&gt;"",$I17&lt;&gt;""),IF(AND($G17&lt;=CM$11,$I17&gt;=CM$11),2,0),"")</f>
        <v/>
      </c>
      <c r="CN17" s="12" t="str">
        <f t="shared" si="191"/>
        <v/>
      </c>
      <c r="CO17" s="12" t="str">
        <f t="shared" si="191"/>
        <v/>
      </c>
      <c r="CP17" s="13" t="str">
        <f t="shared" si="191"/>
        <v/>
      </c>
      <c r="CQ17" s="11" t="str">
        <f t="shared" si="191"/>
        <v/>
      </c>
      <c r="CR17" s="12" t="str">
        <f t="shared" si="191"/>
        <v/>
      </c>
      <c r="CS17" s="12" t="str">
        <f t="shared" si="191"/>
        <v/>
      </c>
      <c r="CT17" s="12" t="str">
        <f t="shared" si="191"/>
        <v/>
      </c>
      <c r="CU17" s="12" t="str">
        <f t="shared" si="191"/>
        <v/>
      </c>
      <c r="CV17" s="12" t="str">
        <f t="shared" si="191"/>
        <v/>
      </c>
      <c r="CW17" s="12" t="str">
        <f t="shared" si="191"/>
        <v/>
      </c>
      <c r="CX17" s="12" t="str">
        <f t="shared" si="191"/>
        <v/>
      </c>
      <c r="CY17" s="12" t="str">
        <f t="shared" si="191"/>
        <v/>
      </c>
      <c r="CZ17" s="12" t="str">
        <f t="shared" si="191"/>
        <v/>
      </c>
      <c r="DA17" s="12" t="str">
        <f t="shared" si="191"/>
        <v/>
      </c>
      <c r="DB17" s="13" t="str">
        <f t="shared" si="86"/>
        <v/>
      </c>
      <c r="DC17" s="11" t="str">
        <f t="shared" ref="DC17:DR17" si="192">IF(AND($G17&lt;&gt;"",$I17&lt;&gt;""),IF(AND($G17&lt;=DC$11,$I17&gt;=DC$11),2,0),"")</f>
        <v/>
      </c>
      <c r="DD17" s="12" t="str">
        <f t="shared" si="192"/>
        <v/>
      </c>
      <c r="DE17" s="12" t="str">
        <f t="shared" si="192"/>
        <v/>
      </c>
      <c r="DF17" s="12" t="str">
        <f t="shared" si="192"/>
        <v/>
      </c>
      <c r="DG17" s="12" t="str">
        <f t="shared" si="192"/>
        <v/>
      </c>
      <c r="DH17" s="12" t="str">
        <f t="shared" si="192"/>
        <v/>
      </c>
      <c r="DI17" s="12" t="str">
        <f t="shared" si="192"/>
        <v/>
      </c>
      <c r="DJ17" s="12" t="str">
        <f t="shared" si="192"/>
        <v/>
      </c>
      <c r="DK17" s="12" t="str">
        <f t="shared" si="192"/>
        <v/>
      </c>
      <c r="DL17" s="12" t="str">
        <f t="shared" si="192"/>
        <v/>
      </c>
      <c r="DM17" s="12" t="str">
        <f t="shared" si="192"/>
        <v/>
      </c>
      <c r="DN17" s="13" t="str">
        <f t="shared" si="192"/>
        <v/>
      </c>
      <c r="DO17" s="11" t="str">
        <f t="shared" si="192"/>
        <v/>
      </c>
      <c r="DP17" s="12" t="str">
        <f t="shared" si="192"/>
        <v/>
      </c>
      <c r="DQ17" s="12" t="str">
        <f t="shared" si="192"/>
        <v/>
      </c>
      <c r="DR17" s="12" t="str">
        <f t="shared" si="192"/>
        <v/>
      </c>
      <c r="DS17" s="12" t="str">
        <f t="shared" ref="DS17:EH17" si="193">IF(AND($G17&lt;&gt;"",$I17&lt;&gt;""),IF(AND($G17&lt;=DS$11,$I17&gt;=DS$11),2,0),"")</f>
        <v/>
      </c>
      <c r="DT17" s="12" t="str">
        <f t="shared" si="193"/>
        <v/>
      </c>
      <c r="DU17" s="12" t="str">
        <f t="shared" si="193"/>
        <v/>
      </c>
      <c r="DV17" s="12" t="str">
        <f t="shared" si="193"/>
        <v/>
      </c>
      <c r="DW17" s="12" t="str">
        <f t="shared" si="193"/>
        <v/>
      </c>
      <c r="DX17" s="12" t="str">
        <f t="shared" si="193"/>
        <v/>
      </c>
      <c r="DY17" s="12" t="str">
        <f t="shared" si="193"/>
        <v/>
      </c>
      <c r="DZ17" s="13" t="str">
        <f t="shared" si="193"/>
        <v/>
      </c>
      <c r="EA17" s="11" t="str">
        <f t="shared" si="193"/>
        <v/>
      </c>
      <c r="EB17" s="12" t="str">
        <f t="shared" si="193"/>
        <v/>
      </c>
      <c r="EC17" s="12" t="str">
        <f t="shared" si="193"/>
        <v/>
      </c>
      <c r="ED17" s="12" t="str">
        <f t="shared" si="193"/>
        <v/>
      </c>
      <c r="EE17" s="12" t="str">
        <f t="shared" si="193"/>
        <v/>
      </c>
      <c r="EF17" s="12" t="str">
        <f t="shared" si="193"/>
        <v/>
      </c>
      <c r="EG17" s="12" t="str">
        <f t="shared" si="193"/>
        <v/>
      </c>
      <c r="EH17" s="12" t="str">
        <f t="shared" si="193"/>
        <v/>
      </c>
      <c r="EI17" s="12" t="str">
        <f t="shared" ref="EI17:EX17" si="194">IF(AND($G17&lt;&gt;"",$I17&lt;&gt;""),IF(AND($G17&lt;=EI$11,$I17&gt;=EI$11),2,0),"")</f>
        <v/>
      </c>
      <c r="EJ17" s="12" t="str">
        <f t="shared" si="194"/>
        <v/>
      </c>
      <c r="EK17" s="12" t="str">
        <f t="shared" si="194"/>
        <v/>
      </c>
      <c r="EL17" s="13" t="str">
        <f t="shared" si="194"/>
        <v/>
      </c>
      <c r="EM17" s="11" t="str">
        <f t="shared" si="194"/>
        <v/>
      </c>
      <c r="EN17" s="12" t="str">
        <f t="shared" si="194"/>
        <v/>
      </c>
      <c r="EO17" s="12" t="str">
        <f t="shared" si="194"/>
        <v/>
      </c>
      <c r="EP17" s="12" t="str">
        <f t="shared" si="194"/>
        <v/>
      </c>
      <c r="EQ17" s="12" t="str">
        <f t="shared" si="194"/>
        <v/>
      </c>
      <c r="ER17" s="12" t="str">
        <f t="shared" si="194"/>
        <v/>
      </c>
      <c r="ES17" s="12" t="str">
        <f t="shared" si="194"/>
        <v/>
      </c>
      <c r="ET17" s="12" t="str">
        <f t="shared" si="194"/>
        <v/>
      </c>
      <c r="EU17" s="12" t="str">
        <f t="shared" si="194"/>
        <v/>
      </c>
      <c r="EV17" s="12" t="str">
        <f t="shared" si="194"/>
        <v/>
      </c>
      <c r="EW17" s="12" t="str">
        <f t="shared" si="194"/>
        <v/>
      </c>
      <c r="EX17" s="13" t="str">
        <f t="shared" si="194"/>
        <v/>
      </c>
      <c r="EY17" s="11" t="str">
        <f t="shared" ref="EY17:FN17" si="195">IF(AND($G17&lt;&gt;"",$I17&lt;&gt;""),IF(AND($G17&lt;=EY$11,$I17&gt;=EY$11),2,0),"")</f>
        <v/>
      </c>
      <c r="EZ17" s="12" t="str">
        <f t="shared" si="195"/>
        <v/>
      </c>
      <c r="FA17" s="12" t="str">
        <f t="shared" si="195"/>
        <v/>
      </c>
      <c r="FB17" s="12" t="str">
        <f t="shared" si="195"/>
        <v/>
      </c>
      <c r="FC17" s="12" t="str">
        <f t="shared" si="195"/>
        <v/>
      </c>
      <c r="FD17" s="12" t="str">
        <f t="shared" si="195"/>
        <v/>
      </c>
      <c r="FE17" s="12" t="str">
        <f t="shared" si="195"/>
        <v/>
      </c>
      <c r="FF17" s="12" t="str">
        <f t="shared" si="195"/>
        <v/>
      </c>
      <c r="FG17" s="12" t="str">
        <f t="shared" si="195"/>
        <v/>
      </c>
      <c r="FH17" s="12" t="str">
        <f t="shared" si="195"/>
        <v/>
      </c>
      <c r="FI17" s="12" t="str">
        <f t="shared" si="195"/>
        <v/>
      </c>
      <c r="FJ17" s="13" t="str">
        <f t="shared" si="195"/>
        <v/>
      </c>
      <c r="FK17" s="11" t="str">
        <f t="shared" si="195"/>
        <v/>
      </c>
      <c r="FL17" s="12" t="str">
        <f t="shared" si="195"/>
        <v/>
      </c>
      <c r="FM17" s="12" t="str">
        <f t="shared" si="195"/>
        <v/>
      </c>
      <c r="FN17" s="12" t="str">
        <f t="shared" si="195"/>
        <v/>
      </c>
      <c r="FO17" s="12" t="str">
        <f t="shared" ref="FO17:GD17" si="196">IF(AND($G17&lt;&gt;"",$I17&lt;&gt;""),IF(AND($G17&lt;=FO$11,$I17&gt;=FO$11),2,0),"")</f>
        <v/>
      </c>
      <c r="FP17" s="12" t="str">
        <f t="shared" si="196"/>
        <v/>
      </c>
      <c r="FQ17" s="12" t="str">
        <f t="shared" si="196"/>
        <v/>
      </c>
      <c r="FR17" s="12" t="str">
        <f t="shared" si="196"/>
        <v/>
      </c>
      <c r="FS17" s="12" t="str">
        <f t="shared" si="196"/>
        <v/>
      </c>
      <c r="FT17" s="12" t="str">
        <f t="shared" si="196"/>
        <v/>
      </c>
      <c r="FU17" s="12" t="str">
        <f t="shared" si="196"/>
        <v/>
      </c>
      <c r="FV17" s="13" t="str">
        <f t="shared" si="196"/>
        <v/>
      </c>
      <c r="FW17" s="11" t="str">
        <f t="shared" si="196"/>
        <v/>
      </c>
      <c r="FX17" s="12" t="str">
        <f t="shared" si="196"/>
        <v/>
      </c>
      <c r="FY17" s="12" t="str">
        <f t="shared" si="196"/>
        <v/>
      </c>
      <c r="FZ17" s="12" t="str">
        <f t="shared" si="196"/>
        <v/>
      </c>
      <c r="GA17" s="12" t="str">
        <f t="shared" si="196"/>
        <v/>
      </c>
      <c r="GB17" s="12" t="str">
        <f t="shared" si="196"/>
        <v/>
      </c>
      <c r="GC17" s="12" t="str">
        <f t="shared" si="196"/>
        <v/>
      </c>
      <c r="GD17" s="12" t="str">
        <f t="shared" si="196"/>
        <v/>
      </c>
      <c r="GE17" s="12" t="str">
        <f t="shared" ref="GE17:GT17" si="197">IF(AND($G17&lt;&gt;"",$I17&lt;&gt;""),IF(AND($G17&lt;=GE$11,$I17&gt;=GE$11),2,0),"")</f>
        <v/>
      </c>
      <c r="GF17" s="12" t="str">
        <f t="shared" si="197"/>
        <v/>
      </c>
      <c r="GG17" s="12" t="str">
        <f t="shared" si="197"/>
        <v/>
      </c>
      <c r="GH17" s="13" t="str">
        <f t="shared" si="197"/>
        <v/>
      </c>
      <c r="GI17" s="11" t="str">
        <f t="shared" si="197"/>
        <v/>
      </c>
      <c r="GJ17" s="12" t="str">
        <f t="shared" si="197"/>
        <v/>
      </c>
      <c r="GK17" s="12" t="str">
        <f t="shared" si="197"/>
        <v/>
      </c>
      <c r="GL17" s="12" t="str">
        <f t="shared" si="197"/>
        <v/>
      </c>
      <c r="GM17" s="12" t="str">
        <f t="shared" si="197"/>
        <v/>
      </c>
      <c r="GN17" s="12" t="str">
        <f t="shared" si="197"/>
        <v/>
      </c>
      <c r="GO17" s="12" t="str">
        <f t="shared" si="197"/>
        <v/>
      </c>
      <c r="GP17" s="12" t="str">
        <f t="shared" si="197"/>
        <v/>
      </c>
      <c r="GQ17" s="12" t="str">
        <f t="shared" si="197"/>
        <v/>
      </c>
      <c r="GR17" s="12" t="str">
        <f t="shared" si="197"/>
        <v/>
      </c>
      <c r="GS17" s="12" t="str">
        <f t="shared" si="197"/>
        <v/>
      </c>
      <c r="GT17" s="13" t="str">
        <f t="shared" si="197"/>
        <v/>
      </c>
      <c r="GU17" s="11" t="str">
        <f t="shared" ref="GU17:HJ17" si="198">IF(AND($G17&lt;&gt;"",$I17&lt;&gt;""),IF(AND($G17&lt;=GU$11,$I17&gt;=GU$11),2,0),"")</f>
        <v/>
      </c>
      <c r="GV17" s="12" t="str">
        <f t="shared" si="198"/>
        <v/>
      </c>
      <c r="GW17" s="12" t="str">
        <f t="shared" si="198"/>
        <v/>
      </c>
      <c r="GX17" s="12" t="str">
        <f t="shared" si="198"/>
        <v/>
      </c>
      <c r="GY17" s="12" t="str">
        <f t="shared" si="198"/>
        <v/>
      </c>
      <c r="GZ17" s="12" t="str">
        <f t="shared" si="198"/>
        <v/>
      </c>
      <c r="HA17" s="12" t="str">
        <f t="shared" si="198"/>
        <v/>
      </c>
      <c r="HB17" s="12" t="str">
        <f t="shared" si="198"/>
        <v/>
      </c>
      <c r="HC17" s="12" t="str">
        <f t="shared" si="198"/>
        <v/>
      </c>
      <c r="HD17" s="12" t="str">
        <f t="shared" si="198"/>
        <v/>
      </c>
      <c r="HE17" s="12" t="str">
        <f t="shared" si="198"/>
        <v/>
      </c>
      <c r="HF17" s="13" t="str">
        <f t="shared" si="198"/>
        <v/>
      </c>
      <c r="HG17" s="11" t="str">
        <f t="shared" si="198"/>
        <v/>
      </c>
      <c r="HH17" s="12" t="str">
        <f t="shared" si="198"/>
        <v/>
      </c>
      <c r="HI17" s="12" t="str">
        <f t="shared" si="198"/>
        <v/>
      </c>
      <c r="HJ17" s="12" t="str">
        <f t="shared" si="198"/>
        <v/>
      </c>
      <c r="HK17" s="12" t="str">
        <f t="shared" ref="HK17:HZ17" si="199">IF(AND($G17&lt;&gt;"",$I17&lt;&gt;""),IF(AND($G17&lt;=HK$11,$I17&gt;=HK$11),2,0),"")</f>
        <v/>
      </c>
      <c r="HL17" s="12" t="str">
        <f t="shared" si="199"/>
        <v/>
      </c>
      <c r="HM17" s="12" t="str">
        <f t="shared" si="199"/>
        <v/>
      </c>
      <c r="HN17" s="12" t="str">
        <f t="shared" si="199"/>
        <v/>
      </c>
      <c r="HO17" s="12" t="str">
        <f t="shared" si="199"/>
        <v/>
      </c>
      <c r="HP17" s="12" t="str">
        <f t="shared" si="199"/>
        <v/>
      </c>
      <c r="HQ17" s="12" t="str">
        <f t="shared" si="199"/>
        <v/>
      </c>
      <c r="HR17" s="13" t="str">
        <f t="shared" si="199"/>
        <v/>
      </c>
      <c r="HS17" s="11" t="str">
        <f t="shared" si="199"/>
        <v/>
      </c>
      <c r="HT17" s="12" t="str">
        <f t="shared" si="199"/>
        <v/>
      </c>
      <c r="HU17" s="12" t="str">
        <f t="shared" si="199"/>
        <v/>
      </c>
      <c r="HV17" s="12" t="str">
        <f t="shared" si="199"/>
        <v/>
      </c>
      <c r="HW17" s="12" t="str">
        <f t="shared" si="199"/>
        <v/>
      </c>
      <c r="HX17" s="12" t="str">
        <f t="shared" si="199"/>
        <v/>
      </c>
      <c r="HY17" s="12" t="str">
        <f t="shared" si="199"/>
        <v/>
      </c>
      <c r="HZ17" s="12" t="str">
        <f t="shared" si="199"/>
        <v/>
      </c>
      <c r="IA17" s="12" t="str">
        <f t="shared" ref="IA17:IP17" si="200">IF(AND($G17&lt;&gt;"",$I17&lt;&gt;""),IF(AND($G17&lt;=IA$11,$I17&gt;=IA$11),2,0),"")</f>
        <v/>
      </c>
      <c r="IB17" s="12" t="str">
        <f t="shared" si="200"/>
        <v/>
      </c>
      <c r="IC17" s="12" t="str">
        <f t="shared" si="200"/>
        <v/>
      </c>
      <c r="ID17" s="13" t="str">
        <f t="shared" si="200"/>
        <v/>
      </c>
      <c r="IE17" s="11" t="str">
        <f t="shared" si="200"/>
        <v/>
      </c>
      <c r="IF17" s="12" t="str">
        <f t="shared" si="200"/>
        <v/>
      </c>
      <c r="IG17" s="12" t="str">
        <f t="shared" si="200"/>
        <v/>
      </c>
      <c r="IH17" s="12" t="str">
        <f t="shared" si="200"/>
        <v/>
      </c>
      <c r="II17" s="12" t="str">
        <f t="shared" si="200"/>
        <v/>
      </c>
      <c r="IJ17" s="12" t="str">
        <f t="shared" si="200"/>
        <v/>
      </c>
      <c r="IK17" s="12" t="str">
        <f t="shared" si="200"/>
        <v/>
      </c>
      <c r="IL17" s="12" t="str">
        <f t="shared" si="200"/>
        <v/>
      </c>
      <c r="IM17" s="12" t="str">
        <f t="shared" si="200"/>
        <v/>
      </c>
      <c r="IN17" s="12" t="str">
        <f t="shared" si="200"/>
        <v/>
      </c>
      <c r="IO17" s="12" t="str">
        <f t="shared" si="200"/>
        <v/>
      </c>
      <c r="IP17" s="13" t="str">
        <f t="shared" si="200"/>
        <v/>
      </c>
      <c r="IQ17" s="11" t="str">
        <f t="shared" ref="IQ17:JF17" si="201">IF(AND($G17&lt;&gt;"",$I17&lt;&gt;""),IF(AND($G17&lt;=IQ$11,$I17&gt;=IQ$11),2,0),"")</f>
        <v/>
      </c>
      <c r="IR17" s="12" t="str">
        <f t="shared" si="201"/>
        <v/>
      </c>
      <c r="IS17" s="12" t="str">
        <f t="shared" si="201"/>
        <v/>
      </c>
      <c r="IT17" s="12" t="str">
        <f t="shared" si="201"/>
        <v/>
      </c>
      <c r="IU17" s="12" t="str">
        <f t="shared" si="201"/>
        <v/>
      </c>
      <c r="IV17" s="12" t="str">
        <f t="shared" si="201"/>
        <v/>
      </c>
      <c r="IW17" s="12" t="str">
        <f t="shared" si="201"/>
        <v/>
      </c>
      <c r="IX17" s="12" t="str">
        <f t="shared" si="201"/>
        <v/>
      </c>
      <c r="IY17" s="12" t="str">
        <f t="shared" si="201"/>
        <v/>
      </c>
      <c r="IZ17" s="12" t="str">
        <f t="shared" si="201"/>
        <v/>
      </c>
      <c r="JA17" s="12" t="str">
        <f t="shared" si="201"/>
        <v/>
      </c>
      <c r="JB17" s="13" t="str">
        <f t="shared" si="201"/>
        <v/>
      </c>
      <c r="JC17" s="11" t="str">
        <f t="shared" si="201"/>
        <v/>
      </c>
      <c r="JD17" s="12" t="str">
        <f t="shared" si="201"/>
        <v/>
      </c>
      <c r="JE17" s="12" t="str">
        <f t="shared" si="201"/>
        <v/>
      </c>
      <c r="JF17" s="12" t="str">
        <f t="shared" si="201"/>
        <v/>
      </c>
      <c r="JG17" s="12" t="str">
        <f t="shared" ref="JG17:JV17" si="202">IF(AND($G17&lt;&gt;"",$I17&lt;&gt;""),IF(AND($G17&lt;=JG$11,$I17&gt;=JG$11),2,0),"")</f>
        <v/>
      </c>
      <c r="JH17" s="12" t="str">
        <f t="shared" si="202"/>
        <v/>
      </c>
      <c r="JI17" s="12" t="str">
        <f t="shared" si="202"/>
        <v/>
      </c>
      <c r="JJ17" s="12" t="str">
        <f t="shared" si="202"/>
        <v/>
      </c>
      <c r="JK17" s="12" t="str">
        <f t="shared" si="202"/>
        <v/>
      </c>
      <c r="JL17" s="12" t="str">
        <f t="shared" si="202"/>
        <v/>
      </c>
      <c r="JM17" s="12" t="str">
        <f t="shared" si="202"/>
        <v/>
      </c>
      <c r="JN17" s="13" t="str">
        <f t="shared" si="202"/>
        <v/>
      </c>
      <c r="JO17" s="11" t="str">
        <f t="shared" si="202"/>
        <v/>
      </c>
      <c r="JP17" s="12" t="str">
        <f t="shared" si="202"/>
        <v/>
      </c>
      <c r="JQ17" s="12" t="str">
        <f t="shared" si="202"/>
        <v/>
      </c>
      <c r="JR17" s="12" t="str">
        <f t="shared" si="202"/>
        <v/>
      </c>
      <c r="JS17" s="12" t="str">
        <f t="shared" si="202"/>
        <v/>
      </c>
      <c r="JT17" s="12" t="str">
        <f t="shared" si="202"/>
        <v/>
      </c>
      <c r="JU17" s="12" t="str">
        <f t="shared" si="202"/>
        <v/>
      </c>
      <c r="JV17" s="12" t="str">
        <f t="shared" si="202"/>
        <v/>
      </c>
      <c r="JW17" s="12" t="str">
        <f t="shared" ref="JW17:KL17" si="203">IF(AND($G17&lt;&gt;"",$I17&lt;&gt;""),IF(AND($G17&lt;=JW$11,$I17&gt;=JW$11),2,0),"")</f>
        <v/>
      </c>
      <c r="JX17" s="12" t="str">
        <f t="shared" si="203"/>
        <v/>
      </c>
      <c r="JY17" s="12" t="str">
        <f t="shared" si="203"/>
        <v/>
      </c>
      <c r="JZ17" s="13" t="str">
        <f t="shared" si="203"/>
        <v/>
      </c>
      <c r="KA17" s="11" t="str">
        <f t="shared" si="203"/>
        <v/>
      </c>
      <c r="KB17" s="12" t="str">
        <f t="shared" si="203"/>
        <v/>
      </c>
      <c r="KC17" s="12" t="str">
        <f t="shared" si="203"/>
        <v/>
      </c>
      <c r="KD17" s="12" t="str">
        <f t="shared" si="203"/>
        <v/>
      </c>
      <c r="KE17" s="12" t="str">
        <f t="shared" si="203"/>
        <v/>
      </c>
      <c r="KF17" s="12" t="str">
        <f t="shared" si="203"/>
        <v/>
      </c>
      <c r="KG17" s="12" t="str">
        <f t="shared" si="203"/>
        <v/>
      </c>
      <c r="KH17" s="12" t="str">
        <f t="shared" si="203"/>
        <v/>
      </c>
      <c r="KI17" s="12" t="str">
        <f t="shared" si="203"/>
        <v/>
      </c>
      <c r="KJ17" s="12" t="str">
        <f t="shared" si="203"/>
        <v/>
      </c>
      <c r="KK17" s="12" t="str">
        <f t="shared" si="203"/>
        <v/>
      </c>
      <c r="KL17" s="13" t="str">
        <f t="shared" si="203"/>
        <v/>
      </c>
      <c r="KM17" s="11" t="str">
        <f t="shared" ref="KM17:LB17" si="204">IF(AND($G17&lt;&gt;"",$I17&lt;&gt;""),IF(AND($G17&lt;=KM$11,$I17&gt;=KM$11),2,0),"")</f>
        <v/>
      </c>
      <c r="KN17" s="12" t="str">
        <f t="shared" si="204"/>
        <v/>
      </c>
      <c r="KO17" s="12" t="str">
        <f t="shared" si="204"/>
        <v/>
      </c>
      <c r="KP17" s="12" t="str">
        <f t="shared" si="204"/>
        <v/>
      </c>
      <c r="KQ17" s="12" t="str">
        <f t="shared" si="204"/>
        <v/>
      </c>
      <c r="KR17" s="12" t="str">
        <f t="shared" si="204"/>
        <v/>
      </c>
      <c r="KS17" s="12" t="str">
        <f t="shared" si="204"/>
        <v/>
      </c>
      <c r="KT17" s="12" t="str">
        <f t="shared" si="204"/>
        <v/>
      </c>
      <c r="KU17" s="12" t="str">
        <f t="shared" si="204"/>
        <v/>
      </c>
      <c r="KV17" s="12" t="str">
        <f t="shared" si="204"/>
        <v/>
      </c>
      <c r="KW17" s="12" t="str">
        <f t="shared" si="204"/>
        <v/>
      </c>
      <c r="KX17" s="13" t="str">
        <f t="shared" si="204"/>
        <v/>
      </c>
      <c r="KY17" s="11" t="str">
        <f t="shared" si="204"/>
        <v/>
      </c>
      <c r="KZ17" s="12" t="str">
        <f t="shared" si="204"/>
        <v/>
      </c>
      <c r="LA17" s="12" t="str">
        <f t="shared" si="204"/>
        <v/>
      </c>
      <c r="LB17" s="12" t="str">
        <f t="shared" si="204"/>
        <v/>
      </c>
      <c r="LC17" s="12" t="str">
        <f t="shared" ref="LC17:LR17" si="205">IF(AND($G17&lt;&gt;"",$I17&lt;&gt;""),IF(AND($G17&lt;=LC$11,$I17&gt;=LC$11),2,0),"")</f>
        <v/>
      </c>
      <c r="LD17" s="12" t="str">
        <f t="shared" si="205"/>
        <v/>
      </c>
      <c r="LE17" s="12" t="str">
        <f t="shared" si="205"/>
        <v/>
      </c>
      <c r="LF17" s="12" t="str">
        <f t="shared" si="205"/>
        <v/>
      </c>
      <c r="LG17" s="12" t="str">
        <f t="shared" si="205"/>
        <v/>
      </c>
      <c r="LH17" s="12" t="str">
        <f t="shared" si="205"/>
        <v/>
      </c>
      <c r="LI17" s="12" t="str">
        <f t="shared" si="205"/>
        <v/>
      </c>
      <c r="LJ17" s="13" t="str">
        <f t="shared" si="205"/>
        <v/>
      </c>
      <c r="LK17" s="11" t="str">
        <f t="shared" si="205"/>
        <v/>
      </c>
      <c r="LL17" s="12" t="str">
        <f t="shared" si="205"/>
        <v/>
      </c>
      <c r="LM17" s="12" t="str">
        <f t="shared" si="205"/>
        <v/>
      </c>
      <c r="LN17" s="12" t="str">
        <f t="shared" si="205"/>
        <v/>
      </c>
      <c r="LO17" s="12" t="str">
        <f t="shared" si="205"/>
        <v/>
      </c>
      <c r="LP17" s="12" t="str">
        <f t="shared" si="205"/>
        <v/>
      </c>
      <c r="LQ17" s="12" t="str">
        <f t="shared" si="205"/>
        <v/>
      </c>
      <c r="LR17" s="12" t="str">
        <f t="shared" si="205"/>
        <v/>
      </c>
      <c r="LS17" s="12" t="str">
        <f t="shared" ref="LS17:MH17" si="206">IF(AND($G17&lt;&gt;"",$I17&lt;&gt;""),IF(AND($G17&lt;=LS$11,$I17&gt;=LS$11),2,0),"")</f>
        <v/>
      </c>
      <c r="LT17" s="12" t="str">
        <f t="shared" si="206"/>
        <v/>
      </c>
      <c r="LU17" s="12" t="str">
        <f t="shared" si="206"/>
        <v/>
      </c>
      <c r="LV17" s="13" t="str">
        <f t="shared" si="206"/>
        <v/>
      </c>
      <c r="LW17" s="11" t="str">
        <f t="shared" si="206"/>
        <v/>
      </c>
      <c r="LX17" s="12" t="str">
        <f t="shared" si="206"/>
        <v/>
      </c>
      <c r="LY17" s="12" t="str">
        <f t="shared" si="206"/>
        <v/>
      </c>
      <c r="LZ17" s="12" t="str">
        <f t="shared" si="206"/>
        <v/>
      </c>
      <c r="MA17" s="12" t="str">
        <f t="shared" si="206"/>
        <v/>
      </c>
      <c r="MB17" s="12" t="str">
        <f t="shared" si="206"/>
        <v/>
      </c>
      <c r="MC17" s="12" t="str">
        <f t="shared" si="206"/>
        <v/>
      </c>
      <c r="MD17" s="12" t="str">
        <f t="shared" si="206"/>
        <v/>
      </c>
      <c r="ME17" s="12" t="str">
        <f t="shared" si="206"/>
        <v/>
      </c>
      <c r="MF17" s="12" t="str">
        <f t="shared" si="206"/>
        <v/>
      </c>
      <c r="MG17" s="12" t="str">
        <f t="shared" si="206"/>
        <v/>
      </c>
      <c r="MH17" s="13" t="str">
        <f t="shared" si="206"/>
        <v/>
      </c>
      <c r="MI17" s="11" t="str">
        <f t="shared" ref="MI17:MX17" si="207">IF(AND($G17&lt;&gt;"",$I17&lt;&gt;""),IF(AND($G17&lt;=MI$11,$I17&gt;=MI$11),2,0),"")</f>
        <v/>
      </c>
      <c r="MJ17" s="12" t="str">
        <f t="shared" si="207"/>
        <v/>
      </c>
      <c r="MK17" s="12" t="str">
        <f t="shared" si="207"/>
        <v/>
      </c>
      <c r="ML17" s="12" t="str">
        <f t="shared" si="207"/>
        <v/>
      </c>
      <c r="MM17" s="12" t="str">
        <f t="shared" si="207"/>
        <v/>
      </c>
      <c r="MN17" s="12" t="str">
        <f t="shared" si="207"/>
        <v/>
      </c>
      <c r="MO17" s="12" t="str">
        <f t="shared" si="207"/>
        <v/>
      </c>
      <c r="MP17" s="12" t="str">
        <f t="shared" si="207"/>
        <v/>
      </c>
      <c r="MQ17" s="12" t="str">
        <f t="shared" si="207"/>
        <v/>
      </c>
      <c r="MR17" s="12" t="str">
        <f t="shared" si="207"/>
        <v/>
      </c>
      <c r="MS17" s="12" t="str">
        <f t="shared" si="207"/>
        <v/>
      </c>
      <c r="MT17" s="13" t="str">
        <f t="shared" si="207"/>
        <v/>
      </c>
      <c r="MU17" s="11" t="str">
        <f t="shared" si="207"/>
        <v/>
      </c>
      <c r="MV17" s="12" t="str">
        <f t="shared" si="207"/>
        <v/>
      </c>
      <c r="MW17" s="12" t="str">
        <f t="shared" si="207"/>
        <v/>
      </c>
      <c r="MX17" s="12" t="str">
        <f t="shared" si="207"/>
        <v/>
      </c>
      <c r="MY17" s="12" t="str">
        <f t="shared" ref="MY17:NN17" si="208">IF(AND($G17&lt;&gt;"",$I17&lt;&gt;""),IF(AND($G17&lt;=MY$11,$I17&gt;=MY$11),2,0),"")</f>
        <v/>
      </c>
      <c r="MZ17" s="12" t="str">
        <f t="shared" si="208"/>
        <v/>
      </c>
      <c r="NA17" s="12" t="str">
        <f t="shared" si="208"/>
        <v/>
      </c>
      <c r="NB17" s="12" t="str">
        <f t="shared" si="208"/>
        <v/>
      </c>
      <c r="NC17" s="12" t="str">
        <f t="shared" si="208"/>
        <v/>
      </c>
      <c r="ND17" s="12" t="str">
        <f t="shared" si="208"/>
        <v/>
      </c>
      <c r="NE17" s="12" t="str">
        <f t="shared" si="208"/>
        <v/>
      </c>
      <c r="NF17" s="13" t="str">
        <f t="shared" si="208"/>
        <v/>
      </c>
      <c r="NG17" s="11" t="str">
        <f t="shared" si="208"/>
        <v/>
      </c>
      <c r="NH17" s="12" t="str">
        <f t="shared" si="208"/>
        <v/>
      </c>
      <c r="NI17" s="12" t="str">
        <f t="shared" si="208"/>
        <v/>
      </c>
      <c r="NJ17" s="12" t="str">
        <f t="shared" si="208"/>
        <v/>
      </c>
      <c r="NK17" s="12" t="str">
        <f t="shared" si="208"/>
        <v/>
      </c>
      <c r="NL17" s="12" t="str">
        <f t="shared" si="208"/>
        <v/>
      </c>
      <c r="NM17" s="12" t="str">
        <f t="shared" si="208"/>
        <v/>
      </c>
      <c r="NN17" s="12" t="str">
        <f t="shared" si="208"/>
        <v/>
      </c>
      <c r="NO17" s="12" t="str">
        <f t="shared" ref="NO17:OD17" si="209">IF(AND($G17&lt;&gt;"",$I17&lt;&gt;""),IF(AND($G17&lt;=NO$11,$I17&gt;=NO$11),2,0),"")</f>
        <v/>
      </c>
      <c r="NP17" s="12" t="str">
        <f t="shared" si="209"/>
        <v/>
      </c>
      <c r="NQ17" s="12" t="str">
        <f t="shared" si="209"/>
        <v/>
      </c>
      <c r="NR17" s="13" t="str">
        <f t="shared" si="209"/>
        <v/>
      </c>
      <c r="NS17" s="11" t="str">
        <f t="shared" si="209"/>
        <v/>
      </c>
      <c r="NT17" s="12" t="str">
        <f t="shared" si="209"/>
        <v/>
      </c>
      <c r="NU17" s="12" t="str">
        <f t="shared" si="209"/>
        <v/>
      </c>
      <c r="NV17" s="12" t="str">
        <f t="shared" si="209"/>
        <v/>
      </c>
      <c r="NW17" s="12" t="str">
        <f t="shared" si="209"/>
        <v/>
      </c>
      <c r="NX17" s="12" t="str">
        <f t="shared" si="209"/>
        <v/>
      </c>
      <c r="NY17" s="12" t="str">
        <f t="shared" si="209"/>
        <v/>
      </c>
      <c r="NZ17" s="12" t="str">
        <f t="shared" si="209"/>
        <v/>
      </c>
      <c r="OA17" s="12" t="str">
        <f t="shared" si="209"/>
        <v/>
      </c>
      <c r="OB17" s="12" t="str">
        <f t="shared" si="209"/>
        <v/>
      </c>
      <c r="OC17" s="12" t="str">
        <f t="shared" si="209"/>
        <v/>
      </c>
      <c r="OD17" s="13" t="str">
        <f t="shared" si="209"/>
        <v/>
      </c>
      <c r="OE17" s="11" t="str">
        <f t="shared" ref="OE17:OT17" si="210">IF(AND($G17&lt;&gt;"",$I17&lt;&gt;""),IF(AND($G17&lt;=OE$11,$I17&gt;=OE$11),2,0),"")</f>
        <v/>
      </c>
      <c r="OF17" s="12" t="str">
        <f t="shared" si="210"/>
        <v/>
      </c>
      <c r="OG17" s="12" t="str">
        <f t="shared" si="210"/>
        <v/>
      </c>
      <c r="OH17" s="12" t="str">
        <f t="shared" si="210"/>
        <v/>
      </c>
      <c r="OI17" s="12" t="str">
        <f t="shared" si="210"/>
        <v/>
      </c>
      <c r="OJ17" s="12" t="str">
        <f t="shared" si="210"/>
        <v/>
      </c>
      <c r="OK17" s="12" t="str">
        <f t="shared" si="210"/>
        <v/>
      </c>
      <c r="OL17" s="12" t="str">
        <f t="shared" si="210"/>
        <v/>
      </c>
      <c r="OM17" s="12" t="str">
        <f t="shared" si="210"/>
        <v/>
      </c>
      <c r="ON17" s="12" t="str">
        <f t="shared" si="210"/>
        <v/>
      </c>
      <c r="OO17" s="12" t="str">
        <f t="shared" si="210"/>
        <v/>
      </c>
      <c r="OP17" s="13" t="str">
        <f t="shared" si="210"/>
        <v/>
      </c>
      <c r="OQ17" s="11" t="str">
        <f t="shared" si="210"/>
        <v/>
      </c>
      <c r="OR17" s="12" t="str">
        <f t="shared" si="210"/>
        <v/>
      </c>
      <c r="OS17" s="12" t="str">
        <f t="shared" si="210"/>
        <v/>
      </c>
      <c r="OT17" s="12" t="str">
        <f t="shared" si="210"/>
        <v/>
      </c>
      <c r="OU17" s="12" t="str">
        <f t="shared" ref="OU17:PJ17" si="211">IF(AND($G17&lt;&gt;"",$I17&lt;&gt;""),IF(AND($G17&lt;=OU$11,$I17&gt;=OU$11),2,0),"")</f>
        <v/>
      </c>
      <c r="OV17" s="12" t="str">
        <f t="shared" si="211"/>
        <v/>
      </c>
      <c r="OW17" s="12" t="str">
        <f t="shared" si="211"/>
        <v/>
      </c>
      <c r="OX17" s="12" t="str">
        <f t="shared" si="211"/>
        <v/>
      </c>
      <c r="OY17" s="12" t="str">
        <f t="shared" si="211"/>
        <v/>
      </c>
      <c r="OZ17" s="12" t="str">
        <f t="shared" si="211"/>
        <v/>
      </c>
      <c r="PA17" s="12" t="str">
        <f t="shared" si="211"/>
        <v/>
      </c>
      <c r="PB17" s="13" t="str">
        <f t="shared" si="211"/>
        <v/>
      </c>
      <c r="PC17" s="11" t="str">
        <f t="shared" si="211"/>
        <v/>
      </c>
      <c r="PD17" s="12" t="str">
        <f t="shared" si="211"/>
        <v/>
      </c>
      <c r="PE17" s="12" t="str">
        <f t="shared" si="211"/>
        <v/>
      </c>
      <c r="PF17" s="12" t="str">
        <f t="shared" si="211"/>
        <v/>
      </c>
      <c r="PG17" s="12" t="str">
        <f t="shared" si="211"/>
        <v/>
      </c>
      <c r="PH17" s="12" t="str">
        <f t="shared" si="211"/>
        <v/>
      </c>
      <c r="PI17" s="12" t="str">
        <f t="shared" si="211"/>
        <v/>
      </c>
      <c r="PJ17" s="12" t="str">
        <f t="shared" si="211"/>
        <v/>
      </c>
      <c r="PK17" s="12" t="str">
        <f t="shared" ref="PK17:PZ17" si="212">IF(AND($G17&lt;&gt;"",$I17&lt;&gt;""),IF(AND($G17&lt;=PK$11,$I17&gt;=PK$11),2,0),"")</f>
        <v/>
      </c>
      <c r="PL17" s="12" t="str">
        <f t="shared" si="212"/>
        <v/>
      </c>
      <c r="PM17" s="12" t="str">
        <f t="shared" si="212"/>
        <v/>
      </c>
      <c r="PN17" s="13" t="str">
        <f t="shared" si="212"/>
        <v/>
      </c>
      <c r="PO17" s="11" t="str">
        <f t="shared" si="212"/>
        <v/>
      </c>
      <c r="PP17" s="12" t="str">
        <f t="shared" si="212"/>
        <v/>
      </c>
      <c r="PQ17" s="12" t="str">
        <f t="shared" si="212"/>
        <v/>
      </c>
      <c r="PR17" s="12" t="str">
        <f t="shared" si="212"/>
        <v/>
      </c>
      <c r="PS17" s="12" t="str">
        <f t="shared" si="212"/>
        <v/>
      </c>
      <c r="PT17" s="12" t="str">
        <f t="shared" si="212"/>
        <v/>
      </c>
      <c r="PU17" s="12" t="str">
        <f t="shared" si="212"/>
        <v/>
      </c>
      <c r="PV17" s="12" t="str">
        <f t="shared" si="212"/>
        <v/>
      </c>
      <c r="PW17" s="12" t="str">
        <f t="shared" si="212"/>
        <v/>
      </c>
      <c r="PX17" s="12" t="str">
        <f t="shared" si="212"/>
        <v/>
      </c>
      <c r="PY17" s="12" t="str">
        <f t="shared" si="212"/>
        <v/>
      </c>
      <c r="PZ17" s="13" t="str">
        <f t="shared" si="212"/>
        <v/>
      </c>
      <c r="QA17" s="11" t="str">
        <f t="shared" ref="QA17:QP17" si="213">IF(AND($G17&lt;&gt;"",$I17&lt;&gt;""),IF(AND($G17&lt;=QA$11,$I17&gt;=QA$11),2,0),"")</f>
        <v/>
      </c>
      <c r="QB17" s="12" t="str">
        <f t="shared" si="213"/>
        <v/>
      </c>
      <c r="QC17" s="12" t="str">
        <f t="shared" si="213"/>
        <v/>
      </c>
      <c r="QD17" s="12" t="str">
        <f t="shared" si="213"/>
        <v/>
      </c>
      <c r="QE17" s="12" t="str">
        <f t="shared" si="213"/>
        <v/>
      </c>
      <c r="QF17" s="12" t="str">
        <f t="shared" si="213"/>
        <v/>
      </c>
      <c r="QG17" s="12" t="str">
        <f t="shared" si="213"/>
        <v/>
      </c>
      <c r="QH17" s="12" t="str">
        <f t="shared" si="213"/>
        <v/>
      </c>
      <c r="QI17" s="12" t="str">
        <f t="shared" si="213"/>
        <v/>
      </c>
      <c r="QJ17" s="12" t="str">
        <f t="shared" si="213"/>
        <v/>
      </c>
      <c r="QK17" s="12" t="str">
        <f t="shared" si="213"/>
        <v/>
      </c>
      <c r="QL17" s="13" t="str">
        <f t="shared" si="213"/>
        <v/>
      </c>
      <c r="QM17" s="11" t="str">
        <f t="shared" si="213"/>
        <v/>
      </c>
      <c r="QN17" s="12" t="str">
        <f t="shared" si="213"/>
        <v/>
      </c>
      <c r="QO17" s="12" t="str">
        <f t="shared" si="213"/>
        <v/>
      </c>
      <c r="QP17" s="12" t="str">
        <f t="shared" si="213"/>
        <v/>
      </c>
      <c r="QQ17" s="12" t="str">
        <f t="shared" ref="QQ17:RF17" si="214">IF(AND($G17&lt;&gt;"",$I17&lt;&gt;""),IF(AND($G17&lt;=QQ$11,$I17&gt;=QQ$11),2,0),"")</f>
        <v/>
      </c>
      <c r="QR17" s="12" t="str">
        <f t="shared" si="214"/>
        <v/>
      </c>
      <c r="QS17" s="12" t="str">
        <f t="shared" si="214"/>
        <v/>
      </c>
      <c r="QT17" s="12" t="str">
        <f t="shared" si="214"/>
        <v/>
      </c>
      <c r="QU17" s="12" t="str">
        <f t="shared" si="214"/>
        <v/>
      </c>
      <c r="QV17" s="12" t="str">
        <f t="shared" si="214"/>
        <v/>
      </c>
      <c r="QW17" s="12" t="str">
        <f t="shared" si="214"/>
        <v/>
      </c>
      <c r="QX17" s="13" t="str">
        <f t="shared" si="214"/>
        <v/>
      </c>
      <c r="QY17" s="11" t="str">
        <f t="shared" si="214"/>
        <v/>
      </c>
      <c r="QZ17" s="12" t="str">
        <f t="shared" si="214"/>
        <v/>
      </c>
      <c r="RA17" s="12" t="str">
        <f t="shared" si="214"/>
        <v/>
      </c>
      <c r="RB17" s="12" t="str">
        <f t="shared" si="214"/>
        <v/>
      </c>
      <c r="RC17" s="12" t="str">
        <f t="shared" si="214"/>
        <v/>
      </c>
      <c r="RD17" s="12" t="str">
        <f t="shared" si="214"/>
        <v/>
      </c>
      <c r="RE17" s="12" t="str">
        <f t="shared" si="214"/>
        <v/>
      </c>
      <c r="RF17" s="12" t="str">
        <f t="shared" si="214"/>
        <v/>
      </c>
      <c r="RG17" s="12" t="str">
        <f t="shared" ref="RG17:RV17" si="215">IF(AND($G17&lt;&gt;"",$I17&lt;&gt;""),IF(AND($G17&lt;=RG$11,$I17&gt;=RG$11),2,0),"")</f>
        <v/>
      </c>
      <c r="RH17" s="12" t="str">
        <f t="shared" si="215"/>
        <v/>
      </c>
      <c r="RI17" s="12" t="str">
        <f t="shared" si="215"/>
        <v/>
      </c>
      <c r="RJ17" s="13" t="str">
        <f t="shared" si="215"/>
        <v/>
      </c>
      <c r="RK17" s="11" t="str">
        <f t="shared" si="215"/>
        <v/>
      </c>
      <c r="RL17" s="12" t="str">
        <f t="shared" si="215"/>
        <v/>
      </c>
      <c r="RM17" s="12" t="str">
        <f t="shared" si="215"/>
        <v/>
      </c>
      <c r="RN17" s="12" t="str">
        <f t="shared" si="215"/>
        <v/>
      </c>
      <c r="RO17" s="12" t="str">
        <f t="shared" si="215"/>
        <v/>
      </c>
      <c r="RP17" s="12" t="str">
        <f t="shared" si="215"/>
        <v/>
      </c>
      <c r="RQ17" s="12" t="str">
        <f t="shared" si="215"/>
        <v/>
      </c>
      <c r="RR17" s="12" t="str">
        <f t="shared" si="215"/>
        <v/>
      </c>
      <c r="RS17" s="12" t="str">
        <f t="shared" si="215"/>
        <v/>
      </c>
      <c r="RT17" s="12" t="str">
        <f t="shared" si="215"/>
        <v/>
      </c>
      <c r="RU17" s="12" t="str">
        <f t="shared" si="215"/>
        <v/>
      </c>
      <c r="RV17" s="13" t="str">
        <f t="shared" si="215"/>
        <v/>
      </c>
      <c r="RW17" s="11" t="str">
        <f t="shared" si="157"/>
        <v/>
      </c>
      <c r="RX17" s="12" t="str">
        <f t="shared" si="157"/>
        <v/>
      </c>
      <c r="RY17" s="12" t="str">
        <f t="shared" si="157"/>
        <v/>
      </c>
      <c r="RZ17" s="12" t="str">
        <f t="shared" si="157"/>
        <v/>
      </c>
      <c r="SA17" s="12" t="str">
        <f t="shared" si="157"/>
        <v/>
      </c>
      <c r="SB17" s="12" t="str">
        <f t="shared" si="157"/>
        <v/>
      </c>
      <c r="SC17" s="12" t="str">
        <f t="shared" si="157"/>
        <v/>
      </c>
      <c r="SD17" s="12" t="str">
        <f t="shared" si="157"/>
        <v/>
      </c>
      <c r="SE17" s="12" t="str">
        <f t="shared" si="157"/>
        <v/>
      </c>
      <c r="SF17" s="12" t="str">
        <f t="shared" si="157"/>
        <v/>
      </c>
      <c r="SG17" s="12" t="str">
        <f t="shared" si="157"/>
        <v/>
      </c>
      <c r="SH17" s="13" t="str">
        <f t="shared" si="157"/>
        <v/>
      </c>
      <c r="SI17" s="11" t="str">
        <f t="shared" si="157"/>
        <v/>
      </c>
      <c r="SJ17" s="12" t="str">
        <f t="shared" si="157"/>
        <v/>
      </c>
      <c r="SK17" s="12" t="str">
        <f t="shared" si="157"/>
        <v/>
      </c>
      <c r="SL17" s="12" t="str">
        <f t="shared" si="157"/>
        <v/>
      </c>
      <c r="SM17" s="12" t="str">
        <f t="shared" si="157"/>
        <v/>
      </c>
      <c r="SN17" s="12" t="str">
        <f t="shared" si="157"/>
        <v/>
      </c>
      <c r="SO17" s="12" t="str">
        <f t="shared" si="157"/>
        <v/>
      </c>
      <c r="SP17" s="12" t="str">
        <f t="shared" si="157"/>
        <v/>
      </c>
      <c r="SQ17" s="12" t="str">
        <f t="shared" si="157"/>
        <v/>
      </c>
      <c r="SR17" s="12" t="str">
        <f t="shared" si="157"/>
        <v/>
      </c>
      <c r="SS17" s="12" t="str">
        <f t="shared" si="157"/>
        <v/>
      </c>
      <c r="ST17" s="13" t="str">
        <f t="shared" si="157"/>
        <v/>
      </c>
      <c r="SU17" s="11" t="str">
        <f t="shared" si="157"/>
        <v/>
      </c>
      <c r="SV17" s="12" t="str">
        <f t="shared" si="157"/>
        <v/>
      </c>
      <c r="SW17" s="12" t="str">
        <f t="shared" si="157"/>
        <v/>
      </c>
      <c r="SX17" s="12" t="str">
        <f t="shared" si="157"/>
        <v/>
      </c>
      <c r="SY17" s="12" t="str">
        <f t="shared" si="157"/>
        <v/>
      </c>
      <c r="SZ17" s="12" t="str">
        <f t="shared" si="157"/>
        <v/>
      </c>
      <c r="TA17" s="12" t="str">
        <f t="shared" si="157"/>
        <v/>
      </c>
      <c r="TB17" s="12" t="str">
        <f t="shared" si="157"/>
        <v/>
      </c>
      <c r="TC17" s="12" t="str">
        <f t="shared" si="157"/>
        <v/>
      </c>
      <c r="TD17" s="12" t="str">
        <f t="shared" si="157"/>
        <v/>
      </c>
      <c r="TE17" s="12" t="str">
        <f t="shared" si="157"/>
        <v/>
      </c>
      <c r="TF17" s="13" t="str">
        <f t="shared" si="157"/>
        <v/>
      </c>
      <c r="TG17" s="11" t="str">
        <f t="shared" si="157"/>
        <v/>
      </c>
      <c r="TH17" s="12" t="str">
        <f t="shared" si="157"/>
        <v/>
      </c>
      <c r="TI17" s="12" t="str">
        <f t="shared" si="157"/>
        <v/>
      </c>
      <c r="TJ17" s="12" t="str">
        <f t="shared" si="157"/>
        <v/>
      </c>
      <c r="TK17" s="12" t="str">
        <f t="shared" si="157"/>
        <v/>
      </c>
      <c r="TL17" s="12" t="str">
        <f t="shared" si="157"/>
        <v/>
      </c>
      <c r="TM17" s="12" t="str">
        <f t="shared" si="157"/>
        <v/>
      </c>
      <c r="TN17" s="12" t="str">
        <f t="shared" si="157"/>
        <v/>
      </c>
      <c r="TO17" s="12" t="str">
        <f t="shared" si="157"/>
        <v/>
      </c>
      <c r="TP17" s="12" t="str">
        <f t="shared" si="157"/>
        <v/>
      </c>
      <c r="TQ17" s="12" t="str">
        <f t="shared" si="157"/>
        <v/>
      </c>
      <c r="TR17" s="13" t="str">
        <f t="shared" si="157"/>
        <v/>
      </c>
      <c r="TS17" s="11" t="str">
        <f t="shared" si="157"/>
        <v/>
      </c>
      <c r="TT17" s="12" t="str">
        <f t="shared" si="157"/>
        <v/>
      </c>
      <c r="TU17" s="12" t="str">
        <f t="shared" si="157"/>
        <v/>
      </c>
      <c r="TV17" s="12" t="str">
        <f t="shared" si="157"/>
        <v/>
      </c>
      <c r="TW17" s="12" t="str">
        <f t="shared" si="157"/>
        <v/>
      </c>
      <c r="TX17" s="12" t="str">
        <f t="shared" si="157"/>
        <v/>
      </c>
      <c r="TY17" s="12" t="str">
        <f t="shared" si="157"/>
        <v/>
      </c>
      <c r="TZ17" s="12" t="str">
        <f t="shared" si="157"/>
        <v/>
      </c>
      <c r="UA17" s="12" t="str">
        <f t="shared" si="157"/>
        <v/>
      </c>
      <c r="UB17" s="12" t="str">
        <f t="shared" si="157"/>
        <v/>
      </c>
      <c r="UC17" s="12" t="str">
        <f t="shared" si="157"/>
        <v/>
      </c>
      <c r="UD17" s="13" t="str">
        <f t="shared" si="157"/>
        <v/>
      </c>
      <c r="UE17" s="11" t="str">
        <f t="shared" si="157"/>
        <v/>
      </c>
      <c r="UF17" s="12" t="str">
        <f t="shared" si="157"/>
        <v/>
      </c>
      <c r="UG17" s="12" t="str">
        <f t="shared" si="157"/>
        <v/>
      </c>
      <c r="UH17" s="12" t="str">
        <f t="shared" si="157"/>
        <v/>
      </c>
      <c r="UI17" s="12" t="str">
        <f t="shared" si="94"/>
        <v/>
      </c>
      <c r="UJ17" s="12" t="str">
        <f t="shared" si="94"/>
        <v/>
      </c>
      <c r="UK17" s="12" t="str">
        <f t="shared" si="94"/>
        <v/>
      </c>
      <c r="UL17" s="12" t="str">
        <f t="shared" si="94"/>
        <v/>
      </c>
      <c r="UM17" s="12" t="str">
        <f t="shared" si="94"/>
        <v/>
      </c>
      <c r="UN17" s="12" t="str">
        <f t="shared" si="94"/>
        <v/>
      </c>
      <c r="UO17" s="12" t="str">
        <f t="shared" si="94"/>
        <v/>
      </c>
      <c r="UP17" s="13" t="str">
        <f t="shared" si="94"/>
        <v/>
      </c>
      <c r="UQ17" s="11" t="str">
        <f t="shared" si="94"/>
        <v/>
      </c>
      <c r="UR17" s="12" t="str">
        <f t="shared" si="94"/>
        <v/>
      </c>
      <c r="US17" s="12" t="str">
        <f t="shared" si="94"/>
        <v/>
      </c>
      <c r="UT17" s="12" t="str">
        <f t="shared" si="94"/>
        <v/>
      </c>
      <c r="UU17" s="12" t="str">
        <f t="shared" si="94"/>
        <v/>
      </c>
      <c r="UV17" s="12" t="str">
        <f t="shared" si="94"/>
        <v/>
      </c>
      <c r="UW17" s="12" t="str">
        <f t="shared" si="94"/>
        <v/>
      </c>
      <c r="UX17" s="12" t="str">
        <f t="shared" si="94"/>
        <v/>
      </c>
      <c r="UY17" s="12" t="str">
        <f t="shared" si="94"/>
        <v/>
      </c>
      <c r="UZ17" s="12" t="str">
        <f t="shared" si="94"/>
        <v/>
      </c>
      <c r="VA17" s="12" t="str">
        <f t="shared" si="94"/>
        <v/>
      </c>
      <c r="VB17" s="13" t="str">
        <f t="shared" si="94"/>
        <v/>
      </c>
      <c r="VC17" s="11" t="str">
        <f t="shared" si="94"/>
        <v/>
      </c>
      <c r="VD17" s="12" t="str">
        <f t="shared" si="94"/>
        <v/>
      </c>
      <c r="VE17" s="12" t="str">
        <f t="shared" si="94"/>
        <v/>
      </c>
      <c r="VF17" s="12" t="str">
        <f t="shared" si="94"/>
        <v/>
      </c>
      <c r="VG17" s="12" t="str">
        <f t="shared" si="94"/>
        <v/>
      </c>
      <c r="VH17" s="12" t="str">
        <f t="shared" si="94"/>
        <v/>
      </c>
      <c r="VI17" s="12" t="str">
        <f t="shared" si="94"/>
        <v/>
      </c>
      <c r="VJ17" s="12" t="str">
        <f t="shared" si="94"/>
        <v/>
      </c>
      <c r="VK17" s="12" t="str">
        <f t="shared" si="94"/>
        <v/>
      </c>
      <c r="VL17" s="12" t="str">
        <f t="shared" si="94"/>
        <v/>
      </c>
      <c r="VM17" s="12" t="str">
        <f t="shared" si="94"/>
        <v/>
      </c>
      <c r="VN17" s="13" t="str">
        <f t="shared" si="94"/>
        <v/>
      </c>
      <c r="VO17" s="11" t="str">
        <f t="shared" si="94"/>
        <v/>
      </c>
      <c r="VP17" s="12" t="str">
        <f t="shared" si="94"/>
        <v/>
      </c>
      <c r="VQ17" s="12" t="str">
        <f t="shared" si="94"/>
        <v/>
      </c>
      <c r="VR17" s="12" t="str">
        <f t="shared" si="94"/>
        <v/>
      </c>
      <c r="VS17" s="12" t="str">
        <f t="shared" si="94"/>
        <v/>
      </c>
      <c r="VT17" s="12" t="str">
        <f t="shared" si="94"/>
        <v/>
      </c>
      <c r="VU17" s="12" t="str">
        <f t="shared" si="94"/>
        <v/>
      </c>
      <c r="VV17" s="12" t="str">
        <f t="shared" si="94"/>
        <v/>
      </c>
      <c r="VW17" s="12" t="str">
        <f t="shared" si="94"/>
        <v/>
      </c>
      <c r="VX17" s="12" t="str">
        <f t="shared" si="94"/>
        <v/>
      </c>
      <c r="VY17" s="12" t="str">
        <f t="shared" si="94"/>
        <v/>
      </c>
      <c r="VZ17" s="13" t="str">
        <f t="shared" si="94"/>
        <v/>
      </c>
      <c r="WA17" s="11" t="str">
        <f t="shared" si="94"/>
        <v/>
      </c>
      <c r="WB17" s="12" t="str">
        <f t="shared" si="94"/>
        <v/>
      </c>
      <c r="WC17" s="12" t="str">
        <f t="shared" si="94"/>
        <v/>
      </c>
      <c r="WD17" s="12" t="str">
        <f t="shared" si="94"/>
        <v/>
      </c>
      <c r="WE17" s="12" t="str">
        <f t="shared" si="94"/>
        <v/>
      </c>
      <c r="WF17" s="12" t="str">
        <f t="shared" si="94"/>
        <v/>
      </c>
      <c r="WG17" s="12" t="str">
        <f t="shared" si="94"/>
        <v/>
      </c>
      <c r="WH17" s="12" t="str">
        <f t="shared" si="94"/>
        <v/>
      </c>
      <c r="WI17" s="12" t="str">
        <f t="shared" si="94"/>
        <v/>
      </c>
      <c r="WJ17" s="12" t="str">
        <f t="shared" si="94"/>
        <v/>
      </c>
      <c r="WK17" s="12" t="str">
        <f t="shared" si="94"/>
        <v/>
      </c>
      <c r="WL17" s="13" t="str">
        <f t="shared" si="94"/>
        <v/>
      </c>
      <c r="WM17" s="11" t="str">
        <f t="shared" si="94"/>
        <v/>
      </c>
      <c r="WN17" s="12" t="str">
        <f t="shared" si="94"/>
        <v/>
      </c>
      <c r="WO17" s="12" t="str">
        <f t="shared" si="94"/>
        <v/>
      </c>
      <c r="WP17" s="12" t="str">
        <f t="shared" si="94"/>
        <v/>
      </c>
      <c r="WQ17" s="12" t="str">
        <f t="shared" si="94"/>
        <v/>
      </c>
      <c r="WR17" s="12" t="str">
        <f t="shared" si="94"/>
        <v/>
      </c>
      <c r="WS17" s="12" t="str">
        <f t="shared" si="94"/>
        <v/>
      </c>
      <c r="WT17" s="12" t="str">
        <f t="shared" si="94"/>
        <v/>
      </c>
      <c r="WU17" s="12" t="str">
        <f t="shared" si="95"/>
        <v/>
      </c>
      <c r="WV17" s="12" t="str">
        <f t="shared" si="95"/>
        <v/>
      </c>
      <c r="WW17" s="12" t="str">
        <f t="shared" si="95"/>
        <v/>
      </c>
      <c r="WX17" s="13" t="str">
        <f t="shared" si="95"/>
        <v/>
      </c>
      <c r="WY17" s="11" t="str">
        <f t="shared" si="95"/>
        <v/>
      </c>
      <c r="WZ17" s="12" t="str">
        <f t="shared" si="95"/>
        <v/>
      </c>
      <c r="XA17" s="12" t="str">
        <f t="shared" si="95"/>
        <v/>
      </c>
      <c r="XB17" s="12" t="str">
        <f t="shared" si="95"/>
        <v/>
      </c>
      <c r="XC17" s="12" t="str">
        <f t="shared" si="95"/>
        <v/>
      </c>
      <c r="XD17" s="12" t="str">
        <f t="shared" si="95"/>
        <v/>
      </c>
      <c r="XE17" s="12" t="str">
        <f t="shared" si="95"/>
        <v/>
      </c>
      <c r="XF17" s="12" t="str">
        <f t="shared" si="95"/>
        <v/>
      </c>
      <c r="XG17" s="12" t="str">
        <f t="shared" si="95"/>
        <v/>
      </c>
      <c r="XH17" s="12" t="str">
        <f t="shared" si="95"/>
        <v/>
      </c>
      <c r="XI17" s="12" t="str">
        <f t="shared" si="95"/>
        <v/>
      </c>
      <c r="XJ17" s="13" t="str">
        <f t="shared" si="95"/>
        <v/>
      </c>
      <c r="XK17" s="11" t="str">
        <f t="shared" si="95"/>
        <v/>
      </c>
      <c r="XL17" s="12" t="str">
        <f t="shared" si="95"/>
        <v/>
      </c>
      <c r="XM17" s="12" t="str">
        <f t="shared" si="95"/>
        <v/>
      </c>
      <c r="XN17" s="12" t="str">
        <f t="shared" si="95"/>
        <v/>
      </c>
      <c r="XO17" s="12" t="str">
        <f t="shared" si="95"/>
        <v/>
      </c>
      <c r="XP17" s="12" t="str">
        <f t="shared" si="95"/>
        <v/>
      </c>
      <c r="XQ17" s="12" t="str">
        <f t="shared" si="95"/>
        <v/>
      </c>
      <c r="XR17" s="12" t="str">
        <f t="shared" si="95"/>
        <v/>
      </c>
      <c r="XS17" s="12" t="str">
        <f t="shared" si="95"/>
        <v/>
      </c>
      <c r="XT17" s="12" t="str">
        <f t="shared" si="95"/>
        <v/>
      </c>
      <c r="XU17" s="12" t="str">
        <f t="shared" si="95"/>
        <v/>
      </c>
      <c r="XV17" s="13" t="str">
        <f t="shared" si="95"/>
        <v/>
      </c>
      <c r="XW17" s="11" t="str">
        <f t="shared" si="95"/>
        <v/>
      </c>
      <c r="XX17" s="12" t="str">
        <f t="shared" si="95"/>
        <v/>
      </c>
      <c r="XY17" s="12" t="str">
        <f t="shared" si="95"/>
        <v/>
      </c>
      <c r="XZ17" s="12" t="str">
        <f t="shared" si="95"/>
        <v/>
      </c>
      <c r="YA17" s="12" t="str">
        <f t="shared" si="95"/>
        <v/>
      </c>
      <c r="YB17" s="12" t="str">
        <f t="shared" si="95"/>
        <v/>
      </c>
      <c r="YC17" s="12" t="str">
        <f t="shared" si="95"/>
        <v/>
      </c>
      <c r="YD17" s="12" t="str">
        <f t="shared" si="95"/>
        <v/>
      </c>
      <c r="YE17" s="12" t="str">
        <f t="shared" si="95"/>
        <v/>
      </c>
      <c r="YF17" s="12" t="str">
        <f t="shared" si="95"/>
        <v/>
      </c>
      <c r="YG17" s="12" t="str">
        <f t="shared" si="95"/>
        <v/>
      </c>
      <c r="YH17" s="13" t="str">
        <f t="shared" si="95"/>
        <v/>
      </c>
      <c r="YI17" s="11" t="str">
        <f t="shared" si="95"/>
        <v/>
      </c>
      <c r="YJ17" s="12" t="str">
        <f t="shared" si="95"/>
        <v/>
      </c>
      <c r="YK17" s="12" t="str">
        <f t="shared" si="95"/>
        <v/>
      </c>
      <c r="YL17" s="12" t="str">
        <f t="shared" si="95"/>
        <v/>
      </c>
      <c r="YM17" s="12" t="str">
        <f t="shared" si="95"/>
        <v/>
      </c>
      <c r="YN17" s="12" t="str">
        <f t="shared" si="95"/>
        <v/>
      </c>
      <c r="YO17" s="12" t="str">
        <f t="shared" si="95"/>
        <v/>
      </c>
      <c r="YP17" s="12" t="str">
        <f t="shared" si="95"/>
        <v/>
      </c>
      <c r="YQ17" s="12" t="str">
        <f t="shared" si="95"/>
        <v/>
      </c>
      <c r="YR17" s="12" t="str">
        <f t="shared" si="95"/>
        <v/>
      </c>
      <c r="YS17" s="12" t="str">
        <f t="shared" si="95"/>
        <v/>
      </c>
      <c r="YT17" s="13" t="str">
        <f t="shared" si="95"/>
        <v/>
      </c>
      <c r="YU17" s="11" t="str">
        <f t="shared" si="95"/>
        <v/>
      </c>
      <c r="YV17" s="12" t="str">
        <f t="shared" si="95"/>
        <v/>
      </c>
      <c r="YW17" s="12" t="str">
        <f t="shared" si="95"/>
        <v/>
      </c>
      <c r="YX17" s="12" t="str">
        <f t="shared" si="95"/>
        <v/>
      </c>
      <c r="YY17" s="12" t="str">
        <f t="shared" si="95"/>
        <v/>
      </c>
      <c r="YZ17" s="12" t="str">
        <f t="shared" si="95"/>
        <v/>
      </c>
      <c r="ZA17" s="12" t="str">
        <f t="shared" si="95"/>
        <v/>
      </c>
      <c r="ZB17" s="12" t="str">
        <f t="shared" si="95"/>
        <v/>
      </c>
      <c r="ZC17" s="12" t="str">
        <f t="shared" si="95"/>
        <v/>
      </c>
      <c r="ZD17" s="12" t="str">
        <f t="shared" si="95"/>
        <v/>
      </c>
      <c r="ZE17" s="12" t="str">
        <f t="shared" si="95"/>
        <v/>
      </c>
      <c r="ZF17" s="13" t="str">
        <f t="shared" si="95"/>
        <v/>
      </c>
      <c r="ZG17" s="11" t="str">
        <f t="shared" si="96"/>
        <v/>
      </c>
      <c r="ZH17" s="12" t="str">
        <f t="shared" si="96"/>
        <v/>
      </c>
      <c r="ZI17" s="12" t="str">
        <f t="shared" si="96"/>
        <v/>
      </c>
      <c r="ZJ17" s="12" t="str">
        <f t="shared" si="96"/>
        <v/>
      </c>
      <c r="ZK17" s="12" t="str">
        <f t="shared" si="96"/>
        <v/>
      </c>
      <c r="ZL17" s="12" t="str">
        <f t="shared" si="96"/>
        <v/>
      </c>
      <c r="ZM17" s="12" t="str">
        <f t="shared" si="96"/>
        <v/>
      </c>
      <c r="ZN17" s="12" t="str">
        <f t="shared" si="96"/>
        <v/>
      </c>
      <c r="ZO17" s="12" t="str">
        <f t="shared" si="96"/>
        <v/>
      </c>
      <c r="ZP17" s="12" t="str">
        <f t="shared" si="96"/>
        <v/>
      </c>
      <c r="ZQ17" s="12" t="str">
        <f t="shared" si="96"/>
        <v/>
      </c>
      <c r="ZR17" s="13" t="str">
        <f t="shared" si="96"/>
        <v/>
      </c>
      <c r="ZS17" s="11" t="str">
        <f t="shared" si="96"/>
        <v/>
      </c>
      <c r="ZT17" s="12" t="str">
        <f t="shared" si="96"/>
        <v/>
      </c>
      <c r="ZU17" s="12" t="str">
        <f t="shared" si="96"/>
        <v/>
      </c>
      <c r="ZV17" s="12" t="str">
        <f t="shared" si="96"/>
        <v/>
      </c>
      <c r="ZW17" s="12" t="str">
        <f t="shared" si="96"/>
        <v/>
      </c>
      <c r="ZX17" s="12" t="str">
        <f t="shared" si="96"/>
        <v/>
      </c>
      <c r="ZY17" s="12" t="str">
        <f t="shared" si="96"/>
        <v/>
      </c>
      <c r="ZZ17" s="12" t="str">
        <f t="shared" si="96"/>
        <v/>
      </c>
      <c r="AAA17" s="12" t="str">
        <f t="shared" si="96"/>
        <v/>
      </c>
      <c r="AAB17" s="12" t="str">
        <f t="shared" si="96"/>
        <v/>
      </c>
      <c r="AAC17" s="12" t="str">
        <f t="shared" si="96"/>
        <v/>
      </c>
      <c r="AAD17" s="13" t="str">
        <f t="shared" si="96"/>
        <v/>
      </c>
      <c r="AAE17" s="11" t="str">
        <f t="shared" si="96"/>
        <v/>
      </c>
      <c r="AAF17" s="12" t="str">
        <f t="shared" si="96"/>
        <v/>
      </c>
      <c r="AAG17" s="12" t="str">
        <f t="shared" si="96"/>
        <v/>
      </c>
      <c r="AAH17" s="12" t="str">
        <f t="shared" si="96"/>
        <v/>
      </c>
      <c r="AAI17" s="12" t="str">
        <f t="shared" si="96"/>
        <v/>
      </c>
      <c r="AAJ17" s="12" t="str">
        <f t="shared" si="96"/>
        <v/>
      </c>
      <c r="AAK17" s="12" t="str">
        <f t="shared" si="96"/>
        <v/>
      </c>
      <c r="AAL17" s="12" t="str">
        <f t="shared" si="96"/>
        <v/>
      </c>
      <c r="AAM17" s="12" t="str">
        <f t="shared" si="96"/>
        <v/>
      </c>
      <c r="AAN17" s="12" t="str">
        <f t="shared" si="96"/>
        <v/>
      </c>
      <c r="AAO17" s="12" t="str">
        <f t="shared" si="96"/>
        <v/>
      </c>
      <c r="AAP17" s="13" t="str">
        <f t="shared" si="96"/>
        <v/>
      </c>
      <c r="AAQ17" s="11" t="str">
        <f t="shared" si="96"/>
        <v/>
      </c>
      <c r="AAR17" s="12" t="str">
        <f t="shared" si="96"/>
        <v/>
      </c>
      <c r="AAS17" s="12" t="str">
        <f t="shared" si="96"/>
        <v/>
      </c>
      <c r="AAT17" s="12" t="str">
        <f t="shared" si="96"/>
        <v/>
      </c>
      <c r="AAU17" s="12" t="str">
        <f t="shared" si="96"/>
        <v/>
      </c>
      <c r="AAV17" s="12" t="str">
        <f t="shared" si="96"/>
        <v/>
      </c>
      <c r="AAW17" s="12" t="str">
        <f t="shared" si="96"/>
        <v/>
      </c>
      <c r="AAX17" s="12" t="str">
        <f t="shared" si="96"/>
        <v/>
      </c>
      <c r="AAY17" s="12" t="str">
        <f t="shared" si="96"/>
        <v/>
      </c>
      <c r="AAZ17" s="12" t="str">
        <f t="shared" si="96"/>
        <v/>
      </c>
      <c r="ABA17" s="12" t="str">
        <f t="shared" si="96"/>
        <v/>
      </c>
      <c r="ABB17" s="13" t="str">
        <f t="shared" si="96"/>
        <v/>
      </c>
      <c r="ABC17" s="11" t="str">
        <f t="shared" si="96"/>
        <v/>
      </c>
      <c r="ABD17" s="12" t="str">
        <f t="shared" si="96"/>
        <v/>
      </c>
      <c r="ABE17" s="12" t="str">
        <f t="shared" si="96"/>
        <v/>
      </c>
      <c r="ABF17" s="12" t="str">
        <f t="shared" si="96"/>
        <v/>
      </c>
      <c r="ABG17" s="12" t="str">
        <f t="shared" si="96"/>
        <v/>
      </c>
      <c r="ABH17" s="12" t="str">
        <f t="shared" si="96"/>
        <v/>
      </c>
      <c r="ABI17" s="12" t="str">
        <f t="shared" si="96"/>
        <v/>
      </c>
      <c r="ABJ17" s="12" t="str">
        <f t="shared" si="96"/>
        <v/>
      </c>
      <c r="ABK17" s="12" t="str">
        <f t="shared" si="96"/>
        <v/>
      </c>
      <c r="ABL17" s="12" t="str">
        <f t="shared" si="96"/>
        <v/>
      </c>
      <c r="ABM17" s="12" t="str">
        <f t="shared" si="96"/>
        <v/>
      </c>
      <c r="ABN17" s="13" t="str">
        <f t="shared" si="96"/>
        <v/>
      </c>
      <c r="ABO17" s="11" t="str">
        <f t="shared" si="96"/>
        <v/>
      </c>
      <c r="ABP17" s="12" t="str">
        <f t="shared" si="96"/>
        <v/>
      </c>
      <c r="ABQ17" s="12" t="str">
        <f t="shared" si="96"/>
        <v/>
      </c>
      <c r="ABR17" s="12" t="str">
        <f t="shared" si="96"/>
        <v/>
      </c>
      <c r="ABS17" s="12" t="str">
        <f t="shared" si="97"/>
        <v/>
      </c>
      <c r="ABT17" s="12" t="str">
        <f t="shared" si="97"/>
        <v/>
      </c>
      <c r="ABU17" s="12" t="str">
        <f t="shared" si="97"/>
        <v/>
      </c>
      <c r="ABV17" s="12" t="str">
        <f t="shared" si="97"/>
        <v/>
      </c>
      <c r="ABW17" s="12" t="str">
        <f t="shared" si="97"/>
        <v/>
      </c>
      <c r="ABX17" s="12" t="str">
        <f t="shared" si="97"/>
        <v/>
      </c>
      <c r="ABY17" s="12" t="str">
        <f t="shared" si="97"/>
        <v/>
      </c>
      <c r="ABZ17" s="13" t="str">
        <f t="shared" si="97"/>
        <v/>
      </c>
      <c r="ACA17" s="11" t="str">
        <f t="shared" si="97"/>
        <v/>
      </c>
      <c r="ACB17" s="12" t="str">
        <f t="shared" si="97"/>
        <v/>
      </c>
      <c r="ACC17" s="12" t="str">
        <f t="shared" si="97"/>
        <v/>
      </c>
      <c r="ACD17" s="12" t="str">
        <f t="shared" si="97"/>
        <v/>
      </c>
      <c r="ACE17" s="12" t="str">
        <f t="shared" si="97"/>
        <v/>
      </c>
      <c r="ACF17" s="12" t="str">
        <f t="shared" si="97"/>
        <v/>
      </c>
      <c r="ACG17" s="12" t="str">
        <f t="shared" si="97"/>
        <v/>
      </c>
      <c r="ACH17" s="12" t="str">
        <f t="shared" si="97"/>
        <v/>
      </c>
      <c r="ACI17" s="12" t="str">
        <f t="shared" si="97"/>
        <v/>
      </c>
      <c r="ACJ17" s="12" t="str">
        <f t="shared" si="97"/>
        <v/>
      </c>
      <c r="ACK17" s="12" t="str">
        <f t="shared" si="97"/>
        <v/>
      </c>
      <c r="ACL17" s="13" t="str">
        <f t="shared" si="97"/>
        <v/>
      </c>
      <c r="ACM17" s="11" t="str">
        <f t="shared" si="97"/>
        <v/>
      </c>
      <c r="ACN17" s="12" t="str">
        <f t="shared" si="97"/>
        <v/>
      </c>
      <c r="ACO17" s="12" t="str">
        <f t="shared" si="97"/>
        <v/>
      </c>
      <c r="ACP17" s="12" t="str">
        <f t="shared" si="97"/>
        <v/>
      </c>
      <c r="ACQ17" s="12" t="str">
        <f t="shared" si="97"/>
        <v/>
      </c>
      <c r="ACR17" s="12" t="str">
        <f t="shared" si="97"/>
        <v/>
      </c>
      <c r="ACS17" s="12" t="str">
        <f t="shared" si="97"/>
        <v/>
      </c>
      <c r="ACT17" s="12" t="str">
        <f t="shared" si="97"/>
        <v/>
      </c>
      <c r="ACU17" s="12" t="str">
        <f t="shared" si="97"/>
        <v/>
      </c>
      <c r="ACV17" s="12" t="str">
        <f t="shared" si="97"/>
        <v/>
      </c>
      <c r="ACW17" s="12" t="str">
        <f t="shared" si="97"/>
        <v/>
      </c>
      <c r="ACX17" s="13" t="str">
        <f t="shared" si="97"/>
        <v/>
      </c>
      <c r="ACY17" s="149"/>
      <c r="ACZ17" s="150"/>
      <c r="ADA17" s="150"/>
      <c r="ADB17" s="151"/>
    </row>
    <row r="18" spans="2:782" ht="11.25" customHeight="1" x14ac:dyDescent="0.2">
      <c r="B18" s="152"/>
      <c r="C18" s="189"/>
      <c r="D18" s="156">
        <v>4</v>
      </c>
      <c r="E18" s="157" t="s">
        <v>88</v>
      </c>
      <c r="F18" s="157" t="s">
        <v>52</v>
      </c>
      <c r="G18" s="8">
        <f t="shared" ref="G18" si="216">I16</f>
        <v>46074.399305555547</v>
      </c>
      <c r="H18" s="7" t="s">
        <v>66</v>
      </c>
      <c r="I18" s="9">
        <f t="shared" ref="I18" si="217">G18+J18</f>
        <v>46074.409722222212</v>
      </c>
      <c r="J18" s="45">
        <v>1.0416666666666666E-2</v>
      </c>
      <c r="K18" s="22">
        <f t="shared" ref="K18:Z18" si="218">IF(AND($G18&lt;&gt;"",$I18&lt;&gt;""),IF(AND($G18&lt;=K$11,$I18&gt;=K$11),1,0),"")</f>
        <v>0</v>
      </c>
      <c r="L18" s="12">
        <f t="shared" si="218"/>
        <v>0</v>
      </c>
      <c r="M18" s="12">
        <f t="shared" si="218"/>
        <v>0</v>
      </c>
      <c r="N18" s="12">
        <f t="shared" si="218"/>
        <v>0</v>
      </c>
      <c r="O18" s="12">
        <f t="shared" si="218"/>
        <v>0</v>
      </c>
      <c r="P18" s="12">
        <f t="shared" si="218"/>
        <v>0</v>
      </c>
      <c r="Q18" s="12">
        <f t="shared" si="218"/>
        <v>0</v>
      </c>
      <c r="R18" s="12">
        <f t="shared" si="218"/>
        <v>0</v>
      </c>
      <c r="S18" s="12">
        <f t="shared" si="218"/>
        <v>0</v>
      </c>
      <c r="T18" s="12">
        <f t="shared" si="218"/>
        <v>0</v>
      </c>
      <c r="U18" s="12">
        <f t="shared" si="218"/>
        <v>0</v>
      </c>
      <c r="V18" s="12">
        <f t="shared" si="218"/>
        <v>0</v>
      </c>
      <c r="W18" s="11">
        <f t="shared" si="218"/>
        <v>0</v>
      </c>
      <c r="X18" s="12">
        <f t="shared" si="218"/>
        <v>0</v>
      </c>
      <c r="Y18" s="12">
        <f t="shared" si="218"/>
        <v>0</v>
      </c>
      <c r="Z18" s="12">
        <f t="shared" si="218"/>
        <v>0</v>
      </c>
      <c r="AA18" s="12">
        <f t="shared" ref="AA18:AP18" si="219">IF(AND($G18&lt;&gt;"",$I18&lt;&gt;""),IF(AND($G18&lt;=AA$11,$I18&gt;=AA$11),1,0),"")</f>
        <v>0</v>
      </c>
      <c r="AB18" s="12">
        <f t="shared" si="219"/>
        <v>0</v>
      </c>
      <c r="AC18" s="12">
        <f t="shared" si="219"/>
        <v>0</v>
      </c>
      <c r="AD18" s="12">
        <f t="shared" si="219"/>
        <v>1</v>
      </c>
      <c r="AE18" s="12">
        <f t="shared" si="219"/>
        <v>1</v>
      </c>
      <c r="AF18" s="12">
        <f t="shared" si="219"/>
        <v>1</v>
      </c>
      <c r="AG18" s="12">
        <f t="shared" si="219"/>
        <v>0</v>
      </c>
      <c r="AH18" s="12">
        <f t="shared" si="219"/>
        <v>0</v>
      </c>
      <c r="AI18" s="11">
        <f t="shared" si="219"/>
        <v>0</v>
      </c>
      <c r="AJ18" s="12">
        <f t="shared" si="219"/>
        <v>0</v>
      </c>
      <c r="AK18" s="12">
        <f t="shared" si="219"/>
        <v>0</v>
      </c>
      <c r="AL18" s="12">
        <f t="shared" si="219"/>
        <v>0</v>
      </c>
      <c r="AM18" s="12">
        <f t="shared" si="219"/>
        <v>0</v>
      </c>
      <c r="AN18" s="12">
        <f t="shared" si="219"/>
        <v>0</v>
      </c>
      <c r="AO18" s="12">
        <f t="shared" si="219"/>
        <v>0</v>
      </c>
      <c r="AP18" s="12">
        <f t="shared" si="219"/>
        <v>0</v>
      </c>
      <c r="AQ18" s="12">
        <f t="shared" ref="AQ18:BF18" si="220">IF(AND($G18&lt;&gt;"",$I18&lt;&gt;""),IF(AND($G18&lt;=AQ$11,$I18&gt;=AQ$11),1,0),"")</f>
        <v>0</v>
      </c>
      <c r="AR18" s="12">
        <f t="shared" si="220"/>
        <v>0</v>
      </c>
      <c r="AS18" s="12">
        <f t="shared" si="220"/>
        <v>0</v>
      </c>
      <c r="AT18" s="13">
        <f t="shared" si="220"/>
        <v>0</v>
      </c>
      <c r="AU18" s="12">
        <f t="shared" si="220"/>
        <v>0</v>
      </c>
      <c r="AV18" s="12">
        <f t="shared" si="220"/>
        <v>0</v>
      </c>
      <c r="AW18" s="12">
        <f t="shared" si="220"/>
        <v>0</v>
      </c>
      <c r="AX18" s="12">
        <f t="shared" si="220"/>
        <v>0</v>
      </c>
      <c r="AY18" s="12">
        <f t="shared" si="220"/>
        <v>0</v>
      </c>
      <c r="AZ18" s="12">
        <f t="shared" si="220"/>
        <v>0</v>
      </c>
      <c r="BA18" s="12">
        <f t="shared" si="220"/>
        <v>0</v>
      </c>
      <c r="BB18" s="12">
        <f t="shared" si="220"/>
        <v>0</v>
      </c>
      <c r="BC18" s="12">
        <f t="shared" si="220"/>
        <v>0</v>
      </c>
      <c r="BD18" s="12">
        <f t="shared" si="220"/>
        <v>0</v>
      </c>
      <c r="BE18" s="12">
        <f t="shared" si="220"/>
        <v>0</v>
      </c>
      <c r="BF18" s="12">
        <f t="shared" si="220"/>
        <v>0</v>
      </c>
      <c r="BG18" s="11">
        <f t="shared" ref="BG18:BV48" si="221">IF(AND($G18&lt;&gt;"",$I18&lt;&gt;""),IF(AND($G18&lt;=BG$11,$I18&gt;=BG$11),1,0),"")</f>
        <v>0</v>
      </c>
      <c r="BH18" s="12">
        <f t="shared" si="221"/>
        <v>0</v>
      </c>
      <c r="BI18" s="12">
        <f t="shared" si="221"/>
        <v>0</v>
      </c>
      <c r="BJ18" s="12">
        <f t="shared" si="221"/>
        <v>0</v>
      </c>
      <c r="BK18" s="12">
        <f t="shared" si="221"/>
        <v>0</v>
      </c>
      <c r="BL18" s="12">
        <f t="shared" si="221"/>
        <v>0</v>
      </c>
      <c r="BM18" s="12">
        <f t="shared" si="221"/>
        <v>0</v>
      </c>
      <c r="BN18" s="12">
        <f t="shared" si="221"/>
        <v>0</v>
      </c>
      <c r="BO18" s="12">
        <f t="shared" si="221"/>
        <v>0</v>
      </c>
      <c r="BP18" s="12">
        <f t="shared" si="221"/>
        <v>0</v>
      </c>
      <c r="BQ18" s="12">
        <f t="shared" si="221"/>
        <v>0</v>
      </c>
      <c r="BR18" s="13">
        <f t="shared" si="221"/>
        <v>0</v>
      </c>
      <c r="BS18" s="11">
        <f t="shared" si="221"/>
        <v>0</v>
      </c>
      <c r="BT18" s="12">
        <f t="shared" si="221"/>
        <v>0</v>
      </c>
      <c r="BU18" s="12">
        <f t="shared" si="221"/>
        <v>0</v>
      </c>
      <c r="BV18" s="12">
        <f t="shared" si="221"/>
        <v>0</v>
      </c>
      <c r="BW18" s="12">
        <f t="shared" ref="BW18:CL48" si="222">IF(AND($G18&lt;&gt;"",$I18&lt;&gt;""),IF(AND($G18&lt;=BW$11,$I18&gt;=BW$11),1,0),"")</f>
        <v>0</v>
      </c>
      <c r="BX18" s="12">
        <f t="shared" si="222"/>
        <v>0</v>
      </c>
      <c r="BY18" s="12">
        <f t="shared" si="222"/>
        <v>0</v>
      </c>
      <c r="BZ18" s="12">
        <f t="shared" si="222"/>
        <v>0</v>
      </c>
      <c r="CA18" s="12">
        <f t="shared" si="222"/>
        <v>0</v>
      </c>
      <c r="CB18" s="12">
        <f t="shared" si="222"/>
        <v>0</v>
      </c>
      <c r="CC18" s="12">
        <f t="shared" si="222"/>
        <v>0</v>
      </c>
      <c r="CD18" s="13">
        <f t="shared" si="222"/>
        <v>0</v>
      </c>
      <c r="CE18" s="11">
        <f t="shared" si="222"/>
        <v>0</v>
      </c>
      <c r="CF18" s="12">
        <f t="shared" si="222"/>
        <v>0</v>
      </c>
      <c r="CG18" s="12">
        <f t="shared" si="222"/>
        <v>0</v>
      </c>
      <c r="CH18" s="12">
        <f t="shared" si="222"/>
        <v>0</v>
      </c>
      <c r="CI18" s="12">
        <f t="shared" si="222"/>
        <v>0</v>
      </c>
      <c r="CJ18" s="12">
        <f t="shared" si="222"/>
        <v>0</v>
      </c>
      <c r="CK18" s="12">
        <f t="shared" si="222"/>
        <v>0</v>
      </c>
      <c r="CL18" s="12">
        <f t="shared" si="222"/>
        <v>0</v>
      </c>
      <c r="CM18" s="12">
        <f t="shared" ref="CM18:DB48" si="223">IF(AND($G18&lt;&gt;"",$I18&lt;&gt;""),IF(AND($G18&lt;=CM$11,$I18&gt;=CM$11),1,0),"")</f>
        <v>0</v>
      </c>
      <c r="CN18" s="12">
        <f t="shared" si="223"/>
        <v>0</v>
      </c>
      <c r="CO18" s="12">
        <f t="shared" si="223"/>
        <v>0</v>
      </c>
      <c r="CP18" s="13">
        <f t="shared" si="223"/>
        <v>0</v>
      </c>
      <c r="CQ18" s="11">
        <f t="shared" si="223"/>
        <v>0</v>
      </c>
      <c r="CR18" s="12">
        <f t="shared" si="223"/>
        <v>0</v>
      </c>
      <c r="CS18" s="12">
        <f t="shared" si="223"/>
        <v>0</v>
      </c>
      <c r="CT18" s="12">
        <f t="shared" si="223"/>
        <v>0</v>
      </c>
      <c r="CU18" s="12">
        <f t="shared" si="223"/>
        <v>0</v>
      </c>
      <c r="CV18" s="12">
        <f t="shared" si="223"/>
        <v>0</v>
      </c>
      <c r="CW18" s="12">
        <f t="shared" si="223"/>
        <v>0</v>
      </c>
      <c r="CX18" s="12">
        <f t="shared" si="223"/>
        <v>0</v>
      </c>
      <c r="CY18" s="12">
        <f t="shared" si="223"/>
        <v>0</v>
      </c>
      <c r="CZ18" s="12">
        <f t="shared" si="223"/>
        <v>0</v>
      </c>
      <c r="DA18" s="12">
        <f t="shared" si="223"/>
        <v>0</v>
      </c>
      <c r="DB18" s="13">
        <f t="shared" si="223"/>
        <v>0</v>
      </c>
      <c r="DC18" s="11">
        <f t="shared" ref="DC18:DR48" si="224">IF(AND($G18&lt;&gt;"",$I18&lt;&gt;""),IF(AND($G18&lt;=DC$11,$I18&gt;=DC$11),1,0),"")</f>
        <v>0</v>
      </c>
      <c r="DD18" s="12">
        <f t="shared" si="224"/>
        <v>0</v>
      </c>
      <c r="DE18" s="12">
        <f t="shared" si="224"/>
        <v>0</v>
      </c>
      <c r="DF18" s="12">
        <f t="shared" si="224"/>
        <v>0</v>
      </c>
      <c r="DG18" s="12">
        <f t="shared" si="224"/>
        <v>0</v>
      </c>
      <c r="DH18" s="12">
        <f t="shared" si="224"/>
        <v>0</v>
      </c>
      <c r="DI18" s="12">
        <f t="shared" si="224"/>
        <v>0</v>
      </c>
      <c r="DJ18" s="12">
        <f t="shared" si="224"/>
        <v>0</v>
      </c>
      <c r="DK18" s="12">
        <f t="shared" si="224"/>
        <v>0</v>
      </c>
      <c r="DL18" s="12">
        <f t="shared" si="224"/>
        <v>0</v>
      </c>
      <c r="DM18" s="12">
        <f t="shared" si="224"/>
        <v>0</v>
      </c>
      <c r="DN18" s="13">
        <f t="shared" si="224"/>
        <v>0</v>
      </c>
      <c r="DO18" s="11">
        <f t="shared" si="224"/>
        <v>0</v>
      </c>
      <c r="DP18" s="12">
        <f t="shared" si="224"/>
        <v>0</v>
      </c>
      <c r="DQ18" s="12">
        <f t="shared" si="224"/>
        <v>0</v>
      </c>
      <c r="DR18" s="12">
        <f t="shared" si="224"/>
        <v>0</v>
      </c>
      <c r="DS18" s="12">
        <f t="shared" ref="DS18:EH48" si="225">IF(AND($G18&lt;&gt;"",$I18&lt;&gt;""),IF(AND($G18&lt;=DS$11,$I18&gt;=DS$11),1,0),"")</f>
        <v>0</v>
      </c>
      <c r="DT18" s="12">
        <f t="shared" si="225"/>
        <v>0</v>
      </c>
      <c r="DU18" s="12">
        <f t="shared" si="225"/>
        <v>0</v>
      </c>
      <c r="DV18" s="12">
        <f t="shared" si="225"/>
        <v>0</v>
      </c>
      <c r="DW18" s="12">
        <f t="shared" si="225"/>
        <v>0</v>
      </c>
      <c r="DX18" s="12">
        <f t="shared" si="225"/>
        <v>0</v>
      </c>
      <c r="DY18" s="12">
        <f t="shared" si="225"/>
        <v>0</v>
      </c>
      <c r="DZ18" s="13">
        <f t="shared" si="225"/>
        <v>0</v>
      </c>
      <c r="EA18" s="11">
        <f t="shared" si="225"/>
        <v>0</v>
      </c>
      <c r="EB18" s="12">
        <f t="shared" si="225"/>
        <v>0</v>
      </c>
      <c r="EC18" s="12">
        <f t="shared" si="225"/>
        <v>0</v>
      </c>
      <c r="ED18" s="12">
        <f t="shared" si="225"/>
        <v>0</v>
      </c>
      <c r="EE18" s="12">
        <f t="shared" si="225"/>
        <v>0</v>
      </c>
      <c r="EF18" s="12">
        <f t="shared" si="225"/>
        <v>0</v>
      </c>
      <c r="EG18" s="12">
        <f t="shared" si="225"/>
        <v>0</v>
      </c>
      <c r="EH18" s="12">
        <f t="shared" si="225"/>
        <v>0</v>
      </c>
      <c r="EI18" s="12">
        <f t="shared" ref="EI18:EX48" si="226">IF(AND($G18&lt;&gt;"",$I18&lt;&gt;""),IF(AND($G18&lt;=EI$11,$I18&gt;=EI$11),1,0),"")</f>
        <v>0</v>
      </c>
      <c r="EJ18" s="12">
        <f t="shared" si="226"/>
        <v>0</v>
      </c>
      <c r="EK18" s="12">
        <f t="shared" si="226"/>
        <v>0</v>
      </c>
      <c r="EL18" s="13">
        <f t="shared" si="226"/>
        <v>0</v>
      </c>
      <c r="EM18" s="11">
        <f t="shared" si="226"/>
        <v>0</v>
      </c>
      <c r="EN18" s="12">
        <f t="shared" si="226"/>
        <v>0</v>
      </c>
      <c r="EO18" s="12">
        <f t="shared" si="226"/>
        <v>0</v>
      </c>
      <c r="EP18" s="12">
        <f t="shared" si="226"/>
        <v>0</v>
      </c>
      <c r="EQ18" s="12">
        <f t="shared" si="226"/>
        <v>0</v>
      </c>
      <c r="ER18" s="12">
        <f t="shared" si="226"/>
        <v>0</v>
      </c>
      <c r="ES18" s="12">
        <f t="shared" si="226"/>
        <v>0</v>
      </c>
      <c r="ET18" s="12">
        <f t="shared" si="226"/>
        <v>0</v>
      </c>
      <c r="EU18" s="12">
        <f t="shared" si="226"/>
        <v>0</v>
      </c>
      <c r="EV18" s="12">
        <f t="shared" si="226"/>
        <v>0</v>
      </c>
      <c r="EW18" s="12">
        <f t="shared" si="226"/>
        <v>0</v>
      </c>
      <c r="EX18" s="13">
        <f t="shared" si="226"/>
        <v>0</v>
      </c>
      <c r="EY18" s="11">
        <f t="shared" ref="EY18:FN48" si="227">IF(AND($G18&lt;&gt;"",$I18&lt;&gt;""),IF(AND($G18&lt;=EY$11,$I18&gt;=EY$11),1,0),"")</f>
        <v>0</v>
      </c>
      <c r="EZ18" s="12">
        <f t="shared" si="227"/>
        <v>0</v>
      </c>
      <c r="FA18" s="12">
        <f t="shared" si="227"/>
        <v>0</v>
      </c>
      <c r="FB18" s="12">
        <f t="shared" si="227"/>
        <v>0</v>
      </c>
      <c r="FC18" s="12">
        <f t="shared" si="227"/>
        <v>0</v>
      </c>
      <c r="FD18" s="12">
        <f t="shared" si="227"/>
        <v>0</v>
      </c>
      <c r="FE18" s="12">
        <f t="shared" si="227"/>
        <v>0</v>
      </c>
      <c r="FF18" s="12">
        <f t="shared" si="227"/>
        <v>0</v>
      </c>
      <c r="FG18" s="12">
        <f t="shared" si="227"/>
        <v>0</v>
      </c>
      <c r="FH18" s="12">
        <f t="shared" si="227"/>
        <v>0</v>
      </c>
      <c r="FI18" s="12">
        <f t="shared" si="227"/>
        <v>0</v>
      </c>
      <c r="FJ18" s="13">
        <f t="shared" si="227"/>
        <v>0</v>
      </c>
      <c r="FK18" s="11">
        <f t="shared" si="227"/>
        <v>0</v>
      </c>
      <c r="FL18" s="12">
        <f t="shared" si="227"/>
        <v>0</v>
      </c>
      <c r="FM18" s="12">
        <f t="shared" si="227"/>
        <v>0</v>
      </c>
      <c r="FN18" s="12">
        <f t="shared" si="227"/>
        <v>0</v>
      </c>
      <c r="FO18" s="12">
        <f t="shared" ref="FO18:GD48" si="228">IF(AND($G18&lt;&gt;"",$I18&lt;&gt;""),IF(AND($G18&lt;=FO$11,$I18&gt;=FO$11),1,0),"")</f>
        <v>0</v>
      </c>
      <c r="FP18" s="12">
        <f t="shared" si="228"/>
        <v>0</v>
      </c>
      <c r="FQ18" s="12">
        <f t="shared" si="228"/>
        <v>0</v>
      </c>
      <c r="FR18" s="12">
        <f t="shared" si="228"/>
        <v>0</v>
      </c>
      <c r="FS18" s="12">
        <f t="shared" si="228"/>
        <v>0</v>
      </c>
      <c r="FT18" s="12">
        <f t="shared" si="228"/>
        <v>0</v>
      </c>
      <c r="FU18" s="12">
        <f t="shared" si="228"/>
        <v>0</v>
      </c>
      <c r="FV18" s="13">
        <f t="shared" si="228"/>
        <v>0</v>
      </c>
      <c r="FW18" s="11">
        <f t="shared" si="228"/>
        <v>0</v>
      </c>
      <c r="FX18" s="12">
        <f t="shared" si="228"/>
        <v>0</v>
      </c>
      <c r="FY18" s="12">
        <f t="shared" si="228"/>
        <v>0</v>
      </c>
      <c r="FZ18" s="12">
        <f t="shared" si="228"/>
        <v>0</v>
      </c>
      <c r="GA18" s="12">
        <f t="shared" si="228"/>
        <v>0</v>
      </c>
      <c r="GB18" s="12">
        <f t="shared" si="228"/>
        <v>0</v>
      </c>
      <c r="GC18" s="12">
        <f t="shared" si="228"/>
        <v>0</v>
      </c>
      <c r="GD18" s="12">
        <f t="shared" si="228"/>
        <v>0</v>
      </c>
      <c r="GE18" s="12">
        <f t="shared" ref="GE18:GT18" si="229">IF(AND($G18&lt;&gt;"",$I18&lt;&gt;""),IF(AND($G18&lt;=GE$11,$I18&gt;=GE$11),1,0),"")</f>
        <v>0</v>
      </c>
      <c r="GF18" s="12">
        <f t="shared" si="229"/>
        <v>0</v>
      </c>
      <c r="GG18" s="12">
        <f t="shared" si="229"/>
        <v>0</v>
      </c>
      <c r="GH18" s="13">
        <f t="shared" si="229"/>
        <v>0</v>
      </c>
      <c r="GI18" s="11">
        <f t="shared" si="229"/>
        <v>0</v>
      </c>
      <c r="GJ18" s="12">
        <f t="shared" si="229"/>
        <v>0</v>
      </c>
      <c r="GK18" s="12">
        <f t="shared" si="229"/>
        <v>0</v>
      </c>
      <c r="GL18" s="12">
        <f t="shared" si="229"/>
        <v>0</v>
      </c>
      <c r="GM18" s="12">
        <f t="shared" si="229"/>
        <v>0</v>
      </c>
      <c r="GN18" s="12">
        <f t="shared" si="229"/>
        <v>0</v>
      </c>
      <c r="GO18" s="12">
        <f t="shared" si="229"/>
        <v>0</v>
      </c>
      <c r="GP18" s="12">
        <f t="shared" si="229"/>
        <v>0</v>
      </c>
      <c r="GQ18" s="12">
        <f t="shared" si="229"/>
        <v>0</v>
      </c>
      <c r="GR18" s="12">
        <f t="shared" si="229"/>
        <v>0</v>
      </c>
      <c r="GS18" s="12">
        <f t="shared" si="229"/>
        <v>0</v>
      </c>
      <c r="GT18" s="13">
        <f t="shared" si="229"/>
        <v>0</v>
      </c>
      <c r="GU18" s="11">
        <f t="shared" ref="GU18:HJ18" si="230">IF(AND($G18&lt;&gt;"",$I18&lt;&gt;""),IF(AND($G18&lt;=GU$11,$I18&gt;=GU$11),1,0),"")</f>
        <v>0</v>
      </c>
      <c r="GV18" s="12">
        <f t="shared" si="230"/>
        <v>0</v>
      </c>
      <c r="GW18" s="12">
        <f t="shared" si="230"/>
        <v>0</v>
      </c>
      <c r="GX18" s="12">
        <f t="shared" si="230"/>
        <v>0</v>
      </c>
      <c r="GY18" s="12">
        <f t="shared" si="230"/>
        <v>0</v>
      </c>
      <c r="GZ18" s="12">
        <f t="shared" si="230"/>
        <v>0</v>
      </c>
      <c r="HA18" s="12">
        <f t="shared" si="230"/>
        <v>0</v>
      </c>
      <c r="HB18" s="12">
        <f t="shared" si="230"/>
        <v>0</v>
      </c>
      <c r="HC18" s="12">
        <f t="shared" si="230"/>
        <v>0</v>
      </c>
      <c r="HD18" s="12">
        <f t="shared" si="230"/>
        <v>0</v>
      </c>
      <c r="HE18" s="12">
        <f t="shared" si="230"/>
        <v>0</v>
      </c>
      <c r="HF18" s="13">
        <f t="shared" si="230"/>
        <v>0</v>
      </c>
      <c r="HG18" s="11">
        <f t="shared" si="230"/>
        <v>0</v>
      </c>
      <c r="HH18" s="12">
        <f t="shared" si="230"/>
        <v>0</v>
      </c>
      <c r="HI18" s="12">
        <f t="shared" si="230"/>
        <v>0</v>
      </c>
      <c r="HJ18" s="12">
        <f t="shared" si="230"/>
        <v>0</v>
      </c>
      <c r="HK18" s="12">
        <f t="shared" ref="HK18:HZ18" si="231">IF(AND($G18&lt;&gt;"",$I18&lt;&gt;""),IF(AND($G18&lt;=HK$11,$I18&gt;=HK$11),1,0),"")</f>
        <v>0</v>
      </c>
      <c r="HL18" s="12">
        <f t="shared" si="231"/>
        <v>0</v>
      </c>
      <c r="HM18" s="12">
        <f t="shared" si="231"/>
        <v>0</v>
      </c>
      <c r="HN18" s="12">
        <f t="shared" si="231"/>
        <v>0</v>
      </c>
      <c r="HO18" s="12">
        <f t="shared" si="231"/>
        <v>0</v>
      </c>
      <c r="HP18" s="12">
        <f t="shared" si="231"/>
        <v>0</v>
      </c>
      <c r="HQ18" s="12">
        <f t="shared" si="231"/>
        <v>0</v>
      </c>
      <c r="HR18" s="13">
        <f t="shared" si="231"/>
        <v>0</v>
      </c>
      <c r="HS18" s="11">
        <f t="shared" si="231"/>
        <v>0</v>
      </c>
      <c r="HT18" s="12">
        <f t="shared" si="231"/>
        <v>0</v>
      </c>
      <c r="HU18" s="12">
        <f t="shared" si="231"/>
        <v>0</v>
      </c>
      <c r="HV18" s="12">
        <f t="shared" si="231"/>
        <v>0</v>
      </c>
      <c r="HW18" s="12">
        <f t="shared" si="231"/>
        <v>0</v>
      </c>
      <c r="HX18" s="12">
        <f t="shared" si="231"/>
        <v>0</v>
      </c>
      <c r="HY18" s="12">
        <f t="shared" si="231"/>
        <v>0</v>
      </c>
      <c r="HZ18" s="12">
        <f t="shared" si="231"/>
        <v>0</v>
      </c>
      <c r="IA18" s="12">
        <f t="shared" ref="IA18:IP18" si="232">IF(AND($G18&lt;&gt;"",$I18&lt;&gt;""),IF(AND($G18&lt;=IA$11,$I18&gt;=IA$11),1,0),"")</f>
        <v>0</v>
      </c>
      <c r="IB18" s="12">
        <f t="shared" si="232"/>
        <v>0</v>
      </c>
      <c r="IC18" s="12">
        <f t="shared" si="232"/>
        <v>0</v>
      </c>
      <c r="ID18" s="13">
        <f t="shared" si="232"/>
        <v>0</v>
      </c>
      <c r="IE18" s="11">
        <f t="shared" si="232"/>
        <v>0</v>
      </c>
      <c r="IF18" s="12">
        <f t="shared" si="232"/>
        <v>0</v>
      </c>
      <c r="IG18" s="12">
        <f t="shared" si="232"/>
        <v>0</v>
      </c>
      <c r="IH18" s="12">
        <f t="shared" si="232"/>
        <v>0</v>
      </c>
      <c r="II18" s="12">
        <f t="shared" si="232"/>
        <v>0</v>
      </c>
      <c r="IJ18" s="12">
        <f t="shared" si="232"/>
        <v>0</v>
      </c>
      <c r="IK18" s="12">
        <f t="shared" si="232"/>
        <v>0</v>
      </c>
      <c r="IL18" s="12">
        <f t="shared" si="232"/>
        <v>0</v>
      </c>
      <c r="IM18" s="12">
        <f t="shared" si="232"/>
        <v>0</v>
      </c>
      <c r="IN18" s="12">
        <f t="shared" si="232"/>
        <v>0</v>
      </c>
      <c r="IO18" s="12">
        <f t="shared" si="232"/>
        <v>0</v>
      </c>
      <c r="IP18" s="13">
        <f t="shared" si="232"/>
        <v>0</v>
      </c>
      <c r="IQ18" s="11">
        <f t="shared" ref="IQ18:JF18" si="233">IF(AND($G18&lt;&gt;"",$I18&lt;&gt;""),IF(AND($G18&lt;=IQ$11,$I18&gt;=IQ$11),1,0),"")</f>
        <v>0</v>
      </c>
      <c r="IR18" s="12">
        <f t="shared" si="233"/>
        <v>0</v>
      </c>
      <c r="IS18" s="12">
        <f t="shared" si="233"/>
        <v>0</v>
      </c>
      <c r="IT18" s="12">
        <f t="shared" si="233"/>
        <v>0</v>
      </c>
      <c r="IU18" s="12">
        <f t="shared" si="233"/>
        <v>0</v>
      </c>
      <c r="IV18" s="12">
        <f t="shared" si="233"/>
        <v>0</v>
      </c>
      <c r="IW18" s="12">
        <f t="shared" si="233"/>
        <v>0</v>
      </c>
      <c r="IX18" s="12">
        <f t="shared" si="233"/>
        <v>0</v>
      </c>
      <c r="IY18" s="12">
        <f t="shared" si="233"/>
        <v>0</v>
      </c>
      <c r="IZ18" s="12">
        <f t="shared" si="233"/>
        <v>0</v>
      </c>
      <c r="JA18" s="12">
        <f t="shared" si="233"/>
        <v>0</v>
      </c>
      <c r="JB18" s="13">
        <f t="shared" si="233"/>
        <v>0</v>
      </c>
      <c r="JC18" s="11">
        <f t="shared" si="233"/>
        <v>0</v>
      </c>
      <c r="JD18" s="12">
        <f t="shared" si="233"/>
        <v>0</v>
      </c>
      <c r="JE18" s="12">
        <f t="shared" si="233"/>
        <v>0</v>
      </c>
      <c r="JF18" s="12">
        <f t="shared" si="233"/>
        <v>0</v>
      </c>
      <c r="JG18" s="12">
        <f t="shared" ref="JG18:JV18" si="234">IF(AND($G18&lt;&gt;"",$I18&lt;&gt;""),IF(AND($G18&lt;=JG$11,$I18&gt;=JG$11),1,0),"")</f>
        <v>0</v>
      </c>
      <c r="JH18" s="12">
        <f t="shared" si="234"/>
        <v>0</v>
      </c>
      <c r="JI18" s="12">
        <f t="shared" si="234"/>
        <v>0</v>
      </c>
      <c r="JJ18" s="12">
        <f t="shared" si="234"/>
        <v>0</v>
      </c>
      <c r="JK18" s="12">
        <f t="shared" si="234"/>
        <v>0</v>
      </c>
      <c r="JL18" s="12">
        <f t="shared" si="234"/>
        <v>0</v>
      </c>
      <c r="JM18" s="12">
        <f t="shared" si="234"/>
        <v>0</v>
      </c>
      <c r="JN18" s="13">
        <f t="shared" si="234"/>
        <v>0</v>
      </c>
      <c r="JO18" s="11">
        <f t="shared" si="234"/>
        <v>0</v>
      </c>
      <c r="JP18" s="12">
        <f t="shared" si="234"/>
        <v>0</v>
      </c>
      <c r="JQ18" s="12">
        <f t="shared" si="234"/>
        <v>0</v>
      </c>
      <c r="JR18" s="12">
        <f t="shared" si="234"/>
        <v>0</v>
      </c>
      <c r="JS18" s="12">
        <f t="shared" si="234"/>
        <v>0</v>
      </c>
      <c r="JT18" s="12">
        <f t="shared" si="234"/>
        <v>0</v>
      </c>
      <c r="JU18" s="12">
        <f t="shared" si="234"/>
        <v>0</v>
      </c>
      <c r="JV18" s="12">
        <f t="shared" si="234"/>
        <v>0</v>
      </c>
      <c r="JW18" s="12">
        <f t="shared" ref="JW18:KL18" si="235">IF(AND($G18&lt;&gt;"",$I18&lt;&gt;""),IF(AND($G18&lt;=JW$11,$I18&gt;=JW$11),1,0),"")</f>
        <v>0</v>
      </c>
      <c r="JX18" s="12">
        <f t="shared" si="235"/>
        <v>0</v>
      </c>
      <c r="JY18" s="12">
        <f t="shared" si="235"/>
        <v>0</v>
      </c>
      <c r="JZ18" s="13">
        <f t="shared" si="235"/>
        <v>0</v>
      </c>
      <c r="KA18" s="11">
        <f t="shared" si="235"/>
        <v>0</v>
      </c>
      <c r="KB18" s="12">
        <f t="shared" si="235"/>
        <v>0</v>
      </c>
      <c r="KC18" s="12">
        <f t="shared" si="235"/>
        <v>0</v>
      </c>
      <c r="KD18" s="12">
        <f t="shared" si="235"/>
        <v>0</v>
      </c>
      <c r="KE18" s="12">
        <f t="shared" si="235"/>
        <v>0</v>
      </c>
      <c r="KF18" s="12">
        <f t="shared" si="235"/>
        <v>0</v>
      </c>
      <c r="KG18" s="12">
        <f t="shared" si="235"/>
        <v>0</v>
      </c>
      <c r="KH18" s="12">
        <f t="shared" si="235"/>
        <v>0</v>
      </c>
      <c r="KI18" s="12">
        <f t="shared" si="235"/>
        <v>0</v>
      </c>
      <c r="KJ18" s="12">
        <f t="shared" si="235"/>
        <v>0</v>
      </c>
      <c r="KK18" s="12">
        <f t="shared" si="235"/>
        <v>0</v>
      </c>
      <c r="KL18" s="13">
        <f t="shared" si="235"/>
        <v>0</v>
      </c>
      <c r="KM18" s="11">
        <f t="shared" ref="KM18:LB18" si="236">IF(AND($G18&lt;&gt;"",$I18&lt;&gt;""),IF(AND($G18&lt;=KM$11,$I18&gt;=KM$11),1,0),"")</f>
        <v>0</v>
      </c>
      <c r="KN18" s="12">
        <f t="shared" si="236"/>
        <v>0</v>
      </c>
      <c r="KO18" s="12">
        <f t="shared" si="236"/>
        <v>0</v>
      </c>
      <c r="KP18" s="12">
        <f t="shared" si="236"/>
        <v>0</v>
      </c>
      <c r="KQ18" s="12">
        <f t="shared" si="236"/>
        <v>0</v>
      </c>
      <c r="KR18" s="12">
        <f t="shared" si="236"/>
        <v>0</v>
      </c>
      <c r="KS18" s="12">
        <f t="shared" si="236"/>
        <v>0</v>
      </c>
      <c r="KT18" s="12">
        <f t="shared" si="236"/>
        <v>0</v>
      </c>
      <c r="KU18" s="12">
        <f t="shared" si="236"/>
        <v>0</v>
      </c>
      <c r="KV18" s="12">
        <f t="shared" si="236"/>
        <v>0</v>
      </c>
      <c r="KW18" s="12">
        <f t="shared" si="236"/>
        <v>0</v>
      </c>
      <c r="KX18" s="13">
        <f t="shared" si="236"/>
        <v>0</v>
      </c>
      <c r="KY18" s="11">
        <f t="shared" si="236"/>
        <v>0</v>
      </c>
      <c r="KZ18" s="12">
        <f t="shared" si="236"/>
        <v>0</v>
      </c>
      <c r="LA18" s="12">
        <f t="shared" si="236"/>
        <v>0</v>
      </c>
      <c r="LB18" s="12">
        <f t="shared" si="236"/>
        <v>0</v>
      </c>
      <c r="LC18" s="12">
        <f t="shared" ref="LC18:LR18" si="237">IF(AND($G18&lt;&gt;"",$I18&lt;&gt;""),IF(AND($G18&lt;=LC$11,$I18&gt;=LC$11),1,0),"")</f>
        <v>0</v>
      </c>
      <c r="LD18" s="12">
        <f t="shared" si="237"/>
        <v>0</v>
      </c>
      <c r="LE18" s="12">
        <f t="shared" si="237"/>
        <v>0</v>
      </c>
      <c r="LF18" s="12">
        <f t="shared" si="237"/>
        <v>0</v>
      </c>
      <c r="LG18" s="12">
        <f t="shared" si="237"/>
        <v>0</v>
      </c>
      <c r="LH18" s="12">
        <f t="shared" si="237"/>
        <v>0</v>
      </c>
      <c r="LI18" s="12">
        <f t="shared" si="237"/>
        <v>0</v>
      </c>
      <c r="LJ18" s="13">
        <f t="shared" si="237"/>
        <v>0</v>
      </c>
      <c r="LK18" s="11">
        <f t="shared" si="237"/>
        <v>0</v>
      </c>
      <c r="LL18" s="12">
        <f t="shared" si="237"/>
        <v>0</v>
      </c>
      <c r="LM18" s="12">
        <f t="shared" si="237"/>
        <v>0</v>
      </c>
      <c r="LN18" s="12">
        <f t="shared" si="237"/>
        <v>0</v>
      </c>
      <c r="LO18" s="12">
        <f t="shared" si="237"/>
        <v>0</v>
      </c>
      <c r="LP18" s="12">
        <f t="shared" si="237"/>
        <v>0</v>
      </c>
      <c r="LQ18" s="12">
        <f t="shared" si="237"/>
        <v>0</v>
      </c>
      <c r="LR18" s="12">
        <f t="shared" si="237"/>
        <v>0</v>
      </c>
      <c r="LS18" s="12">
        <f t="shared" ref="LS18:MH18" si="238">IF(AND($G18&lt;&gt;"",$I18&lt;&gt;""),IF(AND($G18&lt;=LS$11,$I18&gt;=LS$11),1,0),"")</f>
        <v>0</v>
      </c>
      <c r="LT18" s="12">
        <f t="shared" si="238"/>
        <v>0</v>
      </c>
      <c r="LU18" s="12">
        <f t="shared" si="238"/>
        <v>0</v>
      </c>
      <c r="LV18" s="13">
        <f t="shared" si="238"/>
        <v>0</v>
      </c>
      <c r="LW18" s="11">
        <f t="shared" si="238"/>
        <v>0</v>
      </c>
      <c r="LX18" s="12">
        <f t="shared" si="238"/>
        <v>0</v>
      </c>
      <c r="LY18" s="12">
        <f t="shared" si="238"/>
        <v>0</v>
      </c>
      <c r="LZ18" s="12">
        <f t="shared" si="238"/>
        <v>0</v>
      </c>
      <c r="MA18" s="12">
        <f t="shared" si="238"/>
        <v>0</v>
      </c>
      <c r="MB18" s="12">
        <f t="shared" si="238"/>
        <v>0</v>
      </c>
      <c r="MC18" s="12">
        <f t="shared" si="238"/>
        <v>0</v>
      </c>
      <c r="MD18" s="12">
        <f t="shared" si="238"/>
        <v>0</v>
      </c>
      <c r="ME18" s="12">
        <f t="shared" si="238"/>
        <v>0</v>
      </c>
      <c r="MF18" s="12">
        <f t="shared" si="238"/>
        <v>0</v>
      </c>
      <c r="MG18" s="12">
        <f t="shared" si="238"/>
        <v>0</v>
      </c>
      <c r="MH18" s="13">
        <f t="shared" si="238"/>
        <v>0</v>
      </c>
      <c r="MI18" s="11">
        <f t="shared" ref="MI18:MX18" si="239">IF(AND($G18&lt;&gt;"",$I18&lt;&gt;""),IF(AND($G18&lt;=MI$11,$I18&gt;=MI$11),1,0),"")</f>
        <v>0</v>
      </c>
      <c r="MJ18" s="12">
        <f t="shared" si="239"/>
        <v>0</v>
      </c>
      <c r="MK18" s="12">
        <f t="shared" si="239"/>
        <v>0</v>
      </c>
      <c r="ML18" s="12">
        <f t="shared" si="239"/>
        <v>0</v>
      </c>
      <c r="MM18" s="12">
        <f t="shared" si="239"/>
        <v>0</v>
      </c>
      <c r="MN18" s="12">
        <f t="shared" si="239"/>
        <v>0</v>
      </c>
      <c r="MO18" s="12">
        <f t="shared" si="239"/>
        <v>0</v>
      </c>
      <c r="MP18" s="12">
        <f t="shared" si="239"/>
        <v>0</v>
      </c>
      <c r="MQ18" s="12">
        <f t="shared" si="239"/>
        <v>0</v>
      </c>
      <c r="MR18" s="12">
        <f t="shared" si="239"/>
        <v>0</v>
      </c>
      <c r="MS18" s="12">
        <f t="shared" si="239"/>
        <v>0</v>
      </c>
      <c r="MT18" s="13">
        <f t="shared" si="239"/>
        <v>0</v>
      </c>
      <c r="MU18" s="11">
        <f t="shared" si="239"/>
        <v>0</v>
      </c>
      <c r="MV18" s="12">
        <f t="shared" si="239"/>
        <v>0</v>
      </c>
      <c r="MW18" s="12">
        <f t="shared" si="239"/>
        <v>0</v>
      </c>
      <c r="MX18" s="12">
        <f t="shared" si="239"/>
        <v>0</v>
      </c>
      <c r="MY18" s="12">
        <f t="shared" ref="MY18:NN18" si="240">IF(AND($G18&lt;&gt;"",$I18&lt;&gt;""),IF(AND($G18&lt;=MY$11,$I18&gt;=MY$11),1,0),"")</f>
        <v>0</v>
      </c>
      <c r="MZ18" s="12">
        <f t="shared" si="240"/>
        <v>0</v>
      </c>
      <c r="NA18" s="12">
        <f t="shared" si="240"/>
        <v>0</v>
      </c>
      <c r="NB18" s="12">
        <f t="shared" si="240"/>
        <v>0</v>
      </c>
      <c r="NC18" s="12">
        <f t="shared" si="240"/>
        <v>0</v>
      </c>
      <c r="ND18" s="12">
        <f t="shared" si="240"/>
        <v>0</v>
      </c>
      <c r="NE18" s="12">
        <f t="shared" si="240"/>
        <v>0</v>
      </c>
      <c r="NF18" s="13">
        <f t="shared" si="240"/>
        <v>0</v>
      </c>
      <c r="NG18" s="11">
        <f t="shared" si="240"/>
        <v>0</v>
      </c>
      <c r="NH18" s="12">
        <f t="shared" si="240"/>
        <v>0</v>
      </c>
      <c r="NI18" s="12">
        <f t="shared" si="240"/>
        <v>0</v>
      </c>
      <c r="NJ18" s="12">
        <f t="shared" si="240"/>
        <v>0</v>
      </c>
      <c r="NK18" s="12">
        <f t="shared" si="240"/>
        <v>0</v>
      </c>
      <c r="NL18" s="12">
        <f t="shared" si="240"/>
        <v>0</v>
      </c>
      <c r="NM18" s="12">
        <f t="shared" si="240"/>
        <v>0</v>
      </c>
      <c r="NN18" s="12">
        <f t="shared" si="240"/>
        <v>0</v>
      </c>
      <c r="NO18" s="12">
        <f t="shared" ref="NO18:OD18" si="241">IF(AND($G18&lt;&gt;"",$I18&lt;&gt;""),IF(AND($G18&lt;=NO$11,$I18&gt;=NO$11),1,0),"")</f>
        <v>0</v>
      </c>
      <c r="NP18" s="12">
        <f t="shared" si="241"/>
        <v>0</v>
      </c>
      <c r="NQ18" s="12">
        <f t="shared" si="241"/>
        <v>0</v>
      </c>
      <c r="NR18" s="13">
        <f t="shared" si="241"/>
        <v>0</v>
      </c>
      <c r="NS18" s="11">
        <f t="shared" si="241"/>
        <v>0</v>
      </c>
      <c r="NT18" s="12">
        <f t="shared" si="241"/>
        <v>0</v>
      </c>
      <c r="NU18" s="12">
        <f t="shared" si="241"/>
        <v>0</v>
      </c>
      <c r="NV18" s="12">
        <f t="shared" si="241"/>
        <v>0</v>
      </c>
      <c r="NW18" s="12">
        <f t="shared" si="241"/>
        <v>0</v>
      </c>
      <c r="NX18" s="12">
        <f t="shared" si="241"/>
        <v>0</v>
      </c>
      <c r="NY18" s="12">
        <f t="shared" si="241"/>
        <v>0</v>
      </c>
      <c r="NZ18" s="12">
        <f t="shared" si="241"/>
        <v>0</v>
      </c>
      <c r="OA18" s="12">
        <f t="shared" si="241"/>
        <v>0</v>
      </c>
      <c r="OB18" s="12">
        <f t="shared" si="241"/>
        <v>0</v>
      </c>
      <c r="OC18" s="12">
        <f t="shared" si="241"/>
        <v>0</v>
      </c>
      <c r="OD18" s="13">
        <f t="shared" si="241"/>
        <v>0</v>
      </c>
      <c r="OE18" s="11">
        <f t="shared" ref="OE18:OT18" si="242">IF(AND($G18&lt;&gt;"",$I18&lt;&gt;""),IF(AND($G18&lt;=OE$11,$I18&gt;=OE$11),1,0),"")</f>
        <v>0</v>
      </c>
      <c r="OF18" s="12">
        <f t="shared" si="242"/>
        <v>0</v>
      </c>
      <c r="OG18" s="12">
        <f t="shared" si="242"/>
        <v>0</v>
      </c>
      <c r="OH18" s="12">
        <f t="shared" si="242"/>
        <v>0</v>
      </c>
      <c r="OI18" s="12">
        <f t="shared" si="242"/>
        <v>0</v>
      </c>
      <c r="OJ18" s="12">
        <f t="shared" si="242"/>
        <v>0</v>
      </c>
      <c r="OK18" s="12">
        <f t="shared" si="242"/>
        <v>0</v>
      </c>
      <c r="OL18" s="12">
        <f t="shared" si="242"/>
        <v>0</v>
      </c>
      <c r="OM18" s="12">
        <f t="shared" si="242"/>
        <v>0</v>
      </c>
      <c r="ON18" s="12">
        <f t="shared" si="242"/>
        <v>0</v>
      </c>
      <c r="OO18" s="12">
        <f t="shared" si="242"/>
        <v>0</v>
      </c>
      <c r="OP18" s="13">
        <f t="shared" si="242"/>
        <v>0</v>
      </c>
      <c r="OQ18" s="11">
        <f t="shared" si="242"/>
        <v>0</v>
      </c>
      <c r="OR18" s="12">
        <f t="shared" si="242"/>
        <v>0</v>
      </c>
      <c r="OS18" s="12">
        <f t="shared" si="242"/>
        <v>0</v>
      </c>
      <c r="OT18" s="12">
        <f t="shared" si="242"/>
        <v>0</v>
      </c>
      <c r="OU18" s="12">
        <f t="shared" ref="OU18:PJ18" si="243">IF(AND($G18&lt;&gt;"",$I18&lt;&gt;""),IF(AND($G18&lt;=OU$11,$I18&gt;=OU$11),1,0),"")</f>
        <v>0</v>
      </c>
      <c r="OV18" s="12">
        <f t="shared" si="243"/>
        <v>0</v>
      </c>
      <c r="OW18" s="12">
        <f t="shared" si="243"/>
        <v>0</v>
      </c>
      <c r="OX18" s="12">
        <f t="shared" si="243"/>
        <v>0</v>
      </c>
      <c r="OY18" s="12">
        <f t="shared" si="243"/>
        <v>0</v>
      </c>
      <c r="OZ18" s="12">
        <f t="shared" si="243"/>
        <v>0</v>
      </c>
      <c r="PA18" s="12">
        <f t="shared" si="243"/>
        <v>0</v>
      </c>
      <c r="PB18" s="13">
        <f t="shared" si="243"/>
        <v>0</v>
      </c>
      <c r="PC18" s="11">
        <f t="shared" si="243"/>
        <v>0</v>
      </c>
      <c r="PD18" s="12">
        <f t="shared" si="243"/>
        <v>0</v>
      </c>
      <c r="PE18" s="12">
        <f t="shared" si="243"/>
        <v>0</v>
      </c>
      <c r="PF18" s="12">
        <f t="shared" si="243"/>
        <v>0</v>
      </c>
      <c r="PG18" s="12">
        <f t="shared" si="243"/>
        <v>0</v>
      </c>
      <c r="PH18" s="12">
        <f t="shared" si="243"/>
        <v>0</v>
      </c>
      <c r="PI18" s="12">
        <f t="shared" si="243"/>
        <v>0</v>
      </c>
      <c r="PJ18" s="12">
        <f t="shared" si="243"/>
        <v>0</v>
      </c>
      <c r="PK18" s="12">
        <f t="shared" ref="PK18:PZ18" si="244">IF(AND($G18&lt;&gt;"",$I18&lt;&gt;""),IF(AND($G18&lt;=PK$11,$I18&gt;=PK$11),1,0),"")</f>
        <v>0</v>
      </c>
      <c r="PL18" s="12">
        <f t="shared" si="244"/>
        <v>0</v>
      </c>
      <c r="PM18" s="12">
        <f t="shared" si="244"/>
        <v>0</v>
      </c>
      <c r="PN18" s="13">
        <f t="shared" si="244"/>
        <v>0</v>
      </c>
      <c r="PO18" s="11">
        <f t="shared" si="244"/>
        <v>0</v>
      </c>
      <c r="PP18" s="12">
        <f t="shared" si="244"/>
        <v>0</v>
      </c>
      <c r="PQ18" s="12">
        <f t="shared" si="244"/>
        <v>0</v>
      </c>
      <c r="PR18" s="12">
        <f t="shared" si="244"/>
        <v>0</v>
      </c>
      <c r="PS18" s="12">
        <f t="shared" si="244"/>
        <v>0</v>
      </c>
      <c r="PT18" s="12">
        <f t="shared" si="244"/>
        <v>0</v>
      </c>
      <c r="PU18" s="12">
        <f t="shared" si="244"/>
        <v>0</v>
      </c>
      <c r="PV18" s="12">
        <f t="shared" si="244"/>
        <v>0</v>
      </c>
      <c r="PW18" s="12">
        <f t="shared" si="244"/>
        <v>0</v>
      </c>
      <c r="PX18" s="12">
        <f t="shared" si="244"/>
        <v>0</v>
      </c>
      <c r="PY18" s="12">
        <f t="shared" si="244"/>
        <v>0</v>
      </c>
      <c r="PZ18" s="13">
        <f t="shared" si="244"/>
        <v>0</v>
      </c>
      <c r="QA18" s="11">
        <f t="shared" ref="QA18:QP18" si="245">IF(AND($G18&lt;&gt;"",$I18&lt;&gt;""),IF(AND($G18&lt;=QA$11,$I18&gt;=QA$11),1,0),"")</f>
        <v>0</v>
      </c>
      <c r="QB18" s="12">
        <f t="shared" si="245"/>
        <v>0</v>
      </c>
      <c r="QC18" s="12">
        <f t="shared" si="245"/>
        <v>0</v>
      </c>
      <c r="QD18" s="12">
        <f t="shared" si="245"/>
        <v>0</v>
      </c>
      <c r="QE18" s="12">
        <f t="shared" si="245"/>
        <v>0</v>
      </c>
      <c r="QF18" s="12">
        <f t="shared" si="245"/>
        <v>0</v>
      </c>
      <c r="QG18" s="12">
        <f t="shared" si="245"/>
        <v>0</v>
      </c>
      <c r="QH18" s="12">
        <f t="shared" si="245"/>
        <v>0</v>
      </c>
      <c r="QI18" s="12">
        <f t="shared" si="245"/>
        <v>0</v>
      </c>
      <c r="QJ18" s="12">
        <f t="shared" si="245"/>
        <v>0</v>
      </c>
      <c r="QK18" s="12">
        <f t="shared" si="245"/>
        <v>0</v>
      </c>
      <c r="QL18" s="13">
        <f t="shared" si="245"/>
        <v>0</v>
      </c>
      <c r="QM18" s="11">
        <f t="shared" si="245"/>
        <v>0</v>
      </c>
      <c r="QN18" s="12">
        <f t="shared" si="245"/>
        <v>0</v>
      </c>
      <c r="QO18" s="12">
        <f t="shared" si="245"/>
        <v>0</v>
      </c>
      <c r="QP18" s="12">
        <f t="shared" si="245"/>
        <v>0</v>
      </c>
      <c r="QQ18" s="12">
        <f t="shared" ref="QQ18:RF18" si="246">IF(AND($G18&lt;&gt;"",$I18&lt;&gt;""),IF(AND($G18&lt;=QQ$11,$I18&gt;=QQ$11),1,0),"")</f>
        <v>0</v>
      </c>
      <c r="QR18" s="12">
        <f t="shared" si="246"/>
        <v>0</v>
      </c>
      <c r="QS18" s="12">
        <f t="shared" si="246"/>
        <v>0</v>
      </c>
      <c r="QT18" s="12">
        <f t="shared" si="246"/>
        <v>0</v>
      </c>
      <c r="QU18" s="12">
        <f t="shared" si="246"/>
        <v>0</v>
      </c>
      <c r="QV18" s="12">
        <f t="shared" si="246"/>
        <v>0</v>
      </c>
      <c r="QW18" s="12">
        <f t="shared" si="246"/>
        <v>0</v>
      </c>
      <c r="QX18" s="13">
        <f t="shared" si="246"/>
        <v>0</v>
      </c>
      <c r="QY18" s="11">
        <f t="shared" si="246"/>
        <v>0</v>
      </c>
      <c r="QZ18" s="12">
        <f t="shared" si="246"/>
        <v>0</v>
      </c>
      <c r="RA18" s="12">
        <f t="shared" si="246"/>
        <v>0</v>
      </c>
      <c r="RB18" s="12">
        <f t="shared" si="246"/>
        <v>0</v>
      </c>
      <c r="RC18" s="12">
        <f t="shared" si="246"/>
        <v>0</v>
      </c>
      <c r="RD18" s="12">
        <f t="shared" si="246"/>
        <v>0</v>
      </c>
      <c r="RE18" s="12">
        <f t="shared" si="246"/>
        <v>0</v>
      </c>
      <c r="RF18" s="12">
        <f t="shared" si="246"/>
        <v>0</v>
      </c>
      <c r="RG18" s="12">
        <f t="shared" ref="RG18:RV18" si="247">IF(AND($G18&lt;&gt;"",$I18&lt;&gt;""),IF(AND($G18&lt;=RG$11,$I18&gt;=RG$11),1,0),"")</f>
        <v>0</v>
      </c>
      <c r="RH18" s="12">
        <f t="shared" si="247"/>
        <v>0</v>
      </c>
      <c r="RI18" s="12">
        <f t="shared" si="247"/>
        <v>0</v>
      </c>
      <c r="RJ18" s="13">
        <f t="shared" si="247"/>
        <v>0</v>
      </c>
      <c r="RK18" s="11">
        <f t="shared" si="247"/>
        <v>0</v>
      </c>
      <c r="RL18" s="12">
        <f t="shared" si="247"/>
        <v>0</v>
      </c>
      <c r="RM18" s="12">
        <f t="shared" si="247"/>
        <v>0</v>
      </c>
      <c r="RN18" s="12">
        <f t="shared" si="247"/>
        <v>0</v>
      </c>
      <c r="RO18" s="12">
        <f t="shared" si="247"/>
        <v>0</v>
      </c>
      <c r="RP18" s="12">
        <f t="shared" si="247"/>
        <v>0</v>
      </c>
      <c r="RQ18" s="12">
        <f t="shared" si="247"/>
        <v>0</v>
      </c>
      <c r="RR18" s="12">
        <f t="shared" si="247"/>
        <v>0</v>
      </c>
      <c r="RS18" s="12">
        <f t="shared" si="247"/>
        <v>0</v>
      </c>
      <c r="RT18" s="12">
        <f t="shared" si="247"/>
        <v>0</v>
      </c>
      <c r="RU18" s="12">
        <f t="shared" si="247"/>
        <v>0</v>
      </c>
      <c r="RV18" s="13">
        <f t="shared" si="247"/>
        <v>0</v>
      </c>
      <c r="RW18" s="11">
        <f t="shared" ref="RW18:SL18" si="248">IF(AND($G18&lt;&gt;"",$I18&lt;&gt;""),IF(AND($G18&lt;=RW$11,$I18&gt;=RW$11),1,0),"")</f>
        <v>0</v>
      </c>
      <c r="RX18" s="12">
        <f t="shared" si="248"/>
        <v>0</v>
      </c>
      <c r="RY18" s="12">
        <f t="shared" si="248"/>
        <v>0</v>
      </c>
      <c r="RZ18" s="12">
        <f t="shared" si="248"/>
        <v>0</v>
      </c>
      <c r="SA18" s="12">
        <f t="shared" si="248"/>
        <v>0</v>
      </c>
      <c r="SB18" s="12">
        <f t="shared" si="248"/>
        <v>0</v>
      </c>
      <c r="SC18" s="12">
        <f t="shared" si="248"/>
        <v>0</v>
      </c>
      <c r="SD18" s="12">
        <f t="shared" si="248"/>
        <v>0</v>
      </c>
      <c r="SE18" s="12">
        <f t="shared" si="248"/>
        <v>0</v>
      </c>
      <c r="SF18" s="12">
        <f t="shared" si="248"/>
        <v>0</v>
      </c>
      <c r="SG18" s="12">
        <f t="shared" si="248"/>
        <v>0</v>
      </c>
      <c r="SH18" s="13">
        <f t="shared" si="248"/>
        <v>0</v>
      </c>
      <c r="SI18" s="11">
        <f t="shared" si="248"/>
        <v>0</v>
      </c>
      <c r="SJ18" s="12">
        <f t="shared" si="248"/>
        <v>0</v>
      </c>
      <c r="SK18" s="12">
        <f t="shared" si="248"/>
        <v>0</v>
      </c>
      <c r="SL18" s="12">
        <f t="shared" si="248"/>
        <v>0</v>
      </c>
      <c r="SM18" s="12">
        <f t="shared" ref="SM18:TB18" si="249">IF(AND($G18&lt;&gt;"",$I18&lt;&gt;""),IF(AND($G18&lt;=SM$11,$I18&gt;=SM$11),1,0),"")</f>
        <v>0</v>
      </c>
      <c r="SN18" s="12">
        <f t="shared" si="249"/>
        <v>0</v>
      </c>
      <c r="SO18" s="12">
        <f t="shared" si="249"/>
        <v>0</v>
      </c>
      <c r="SP18" s="12">
        <f t="shared" si="249"/>
        <v>0</v>
      </c>
      <c r="SQ18" s="12">
        <f t="shared" si="249"/>
        <v>0</v>
      </c>
      <c r="SR18" s="12">
        <f t="shared" si="249"/>
        <v>0</v>
      </c>
      <c r="SS18" s="12">
        <f t="shared" si="249"/>
        <v>0</v>
      </c>
      <c r="ST18" s="13">
        <f t="shared" si="249"/>
        <v>0</v>
      </c>
      <c r="SU18" s="11">
        <f t="shared" si="249"/>
        <v>0</v>
      </c>
      <c r="SV18" s="12">
        <f t="shared" si="249"/>
        <v>0</v>
      </c>
      <c r="SW18" s="12">
        <f t="shared" si="249"/>
        <v>0</v>
      </c>
      <c r="SX18" s="12">
        <f t="shared" si="249"/>
        <v>0</v>
      </c>
      <c r="SY18" s="12">
        <f t="shared" si="249"/>
        <v>0</v>
      </c>
      <c r="SZ18" s="12">
        <f t="shared" si="249"/>
        <v>0</v>
      </c>
      <c r="TA18" s="12">
        <f t="shared" si="249"/>
        <v>0</v>
      </c>
      <c r="TB18" s="12">
        <f t="shared" si="249"/>
        <v>0</v>
      </c>
      <c r="TC18" s="12">
        <f t="shared" ref="TC18:TR18" si="250">IF(AND($G18&lt;&gt;"",$I18&lt;&gt;""),IF(AND($G18&lt;=TC$11,$I18&gt;=TC$11),1,0),"")</f>
        <v>0</v>
      </c>
      <c r="TD18" s="12">
        <f t="shared" si="250"/>
        <v>0</v>
      </c>
      <c r="TE18" s="12">
        <f t="shared" si="250"/>
        <v>0</v>
      </c>
      <c r="TF18" s="13">
        <f t="shared" si="250"/>
        <v>0</v>
      </c>
      <c r="TG18" s="11">
        <f t="shared" si="250"/>
        <v>0</v>
      </c>
      <c r="TH18" s="12">
        <f t="shared" si="250"/>
        <v>0</v>
      </c>
      <c r="TI18" s="12">
        <f t="shared" si="250"/>
        <v>0</v>
      </c>
      <c r="TJ18" s="12">
        <f t="shared" si="250"/>
        <v>0</v>
      </c>
      <c r="TK18" s="12">
        <f t="shared" si="250"/>
        <v>0</v>
      </c>
      <c r="TL18" s="12">
        <f t="shared" si="250"/>
        <v>0</v>
      </c>
      <c r="TM18" s="12">
        <f t="shared" si="250"/>
        <v>0</v>
      </c>
      <c r="TN18" s="12">
        <f t="shared" si="250"/>
        <v>0</v>
      </c>
      <c r="TO18" s="12">
        <f t="shared" si="250"/>
        <v>0</v>
      </c>
      <c r="TP18" s="12">
        <f t="shared" si="250"/>
        <v>0</v>
      </c>
      <c r="TQ18" s="12">
        <f t="shared" si="250"/>
        <v>0</v>
      </c>
      <c r="TR18" s="13">
        <f t="shared" si="250"/>
        <v>0</v>
      </c>
      <c r="TS18" s="11">
        <f t="shared" ref="TS18:UH18" si="251">IF(AND($G18&lt;&gt;"",$I18&lt;&gt;""),IF(AND($G18&lt;=TS$11,$I18&gt;=TS$11),1,0),"")</f>
        <v>0</v>
      </c>
      <c r="TT18" s="12">
        <f t="shared" si="251"/>
        <v>0</v>
      </c>
      <c r="TU18" s="12">
        <f t="shared" si="251"/>
        <v>0</v>
      </c>
      <c r="TV18" s="12">
        <f t="shared" si="251"/>
        <v>0</v>
      </c>
      <c r="TW18" s="12">
        <f t="shared" si="251"/>
        <v>0</v>
      </c>
      <c r="TX18" s="12">
        <f t="shared" si="251"/>
        <v>0</v>
      </c>
      <c r="TY18" s="12">
        <f t="shared" si="251"/>
        <v>0</v>
      </c>
      <c r="TZ18" s="12">
        <f t="shared" si="251"/>
        <v>0</v>
      </c>
      <c r="UA18" s="12">
        <f t="shared" si="251"/>
        <v>0</v>
      </c>
      <c r="UB18" s="12">
        <f t="shared" si="251"/>
        <v>0</v>
      </c>
      <c r="UC18" s="12">
        <f t="shared" si="251"/>
        <v>0</v>
      </c>
      <c r="UD18" s="13">
        <f t="shared" si="251"/>
        <v>0</v>
      </c>
      <c r="UE18" s="11">
        <f t="shared" si="251"/>
        <v>0</v>
      </c>
      <c r="UF18" s="12">
        <f t="shared" si="251"/>
        <v>0</v>
      </c>
      <c r="UG18" s="12">
        <f t="shared" si="251"/>
        <v>0</v>
      </c>
      <c r="UH18" s="12">
        <f t="shared" si="251"/>
        <v>0</v>
      </c>
      <c r="UI18" s="12">
        <f t="shared" si="79"/>
        <v>0</v>
      </c>
      <c r="UJ18" s="12">
        <f t="shared" si="79"/>
        <v>0</v>
      </c>
      <c r="UK18" s="12">
        <f t="shared" si="79"/>
        <v>0</v>
      </c>
      <c r="UL18" s="12">
        <f t="shared" si="79"/>
        <v>0</v>
      </c>
      <c r="UM18" s="12">
        <f t="shared" si="79"/>
        <v>0</v>
      </c>
      <c r="UN18" s="12">
        <f t="shared" si="79"/>
        <v>0</v>
      </c>
      <c r="UO18" s="12">
        <f t="shared" si="79"/>
        <v>0</v>
      </c>
      <c r="UP18" s="13">
        <f t="shared" si="79"/>
        <v>0</v>
      </c>
      <c r="UQ18" s="11">
        <f t="shared" si="79"/>
        <v>0</v>
      </c>
      <c r="UR18" s="12">
        <f t="shared" si="79"/>
        <v>0</v>
      </c>
      <c r="US18" s="12">
        <f t="shared" si="79"/>
        <v>0</v>
      </c>
      <c r="UT18" s="12">
        <f t="shared" si="79"/>
        <v>0</v>
      </c>
      <c r="UU18" s="12">
        <f t="shared" si="79"/>
        <v>0</v>
      </c>
      <c r="UV18" s="12">
        <f t="shared" si="79"/>
        <v>0</v>
      </c>
      <c r="UW18" s="12">
        <f t="shared" si="79"/>
        <v>0</v>
      </c>
      <c r="UX18" s="12">
        <f t="shared" si="79"/>
        <v>0</v>
      </c>
      <c r="UY18" s="12">
        <f t="shared" si="79"/>
        <v>0</v>
      </c>
      <c r="UZ18" s="12">
        <f t="shared" si="79"/>
        <v>0</v>
      </c>
      <c r="VA18" s="12">
        <f t="shared" si="79"/>
        <v>0</v>
      </c>
      <c r="VB18" s="13">
        <f t="shared" si="79"/>
        <v>0</v>
      </c>
      <c r="VC18" s="11">
        <f t="shared" si="79"/>
        <v>0</v>
      </c>
      <c r="VD18" s="12">
        <f t="shared" si="79"/>
        <v>0</v>
      </c>
      <c r="VE18" s="12">
        <f t="shared" si="79"/>
        <v>0</v>
      </c>
      <c r="VF18" s="12">
        <f t="shared" si="79"/>
        <v>0</v>
      </c>
      <c r="VG18" s="12">
        <f t="shared" si="79"/>
        <v>0</v>
      </c>
      <c r="VH18" s="12">
        <f t="shared" si="79"/>
        <v>0</v>
      </c>
      <c r="VI18" s="12">
        <f t="shared" si="79"/>
        <v>0</v>
      </c>
      <c r="VJ18" s="12">
        <f t="shared" si="79"/>
        <v>0</v>
      </c>
      <c r="VK18" s="12">
        <f t="shared" si="79"/>
        <v>0</v>
      </c>
      <c r="VL18" s="12">
        <f t="shared" si="79"/>
        <v>0</v>
      </c>
      <c r="VM18" s="12">
        <f t="shared" si="79"/>
        <v>0</v>
      </c>
      <c r="VN18" s="13">
        <f t="shared" si="79"/>
        <v>0</v>
      </c>
      <c r="VO18" s="11">
        <f t="shared" si="79"/>
        <v>0</v>
      </c>
      <c r="VP18" s="12">
        <f t="shared" si="79"/>
        <v>0</v>
      </c>
      <c r="VQ18" s="12">
        <f t="shared" si="79"/>
        <v>0</v>
      </c>
      <c r="VR18" s="12">
        <f t="shared" si="79"/>
        <v>0</v>
      </c>
      <c r="VS18" s="12">
        <f t="shared" si="79"/>
        <v>0</v>
      </c>
      <c r="VT18" s="12">
        <f t="shared" si="79"/>
        <v>0</v>
      </c>
      <c r="VU18" s="12">
        <f t="shared" si="79"/>
        <v>0</v>
      </c>
      <c r="VV18" s="12">
        <f t="shared" si="79"/>
        <v>0</v>
      </c>
      <c r="VW18" s="12">
        <f t="shared" si="79"/>
        <v>0</v>
      </c>
      <c r="VX18" s="12">
        <f t="shared" si="79"/>
        <v>0</v>
      </c>
      <c r="VY18" s="12">
        <f t="shared" si="79"/>
        <v>0</v>
      </c>
      <c r="VZ18" s="13">
        <f t="shared" si="79"/>
        <v>0</v>
      </c>
      <c r="WA18" s="11">
        <f t="shared" si="79"/>
        <v>0</v>
      </c>
      <c r="WB18" s="12">
        <f t="shared" si="79"/>
        <v>0</v>
      </c>
      <c r="WC18" s="12">
        <f t="shared" si="79"/>
        <v>0</v>
      </c>
      <c r="WD18" s="12">
        <f t="shared" si="79"/>
        <v>0</v>
      </c>
      <c r="WE18" s="12">
        <f t="shared" si="79"/>
        <v>0</v>
      </c>
      <c r="WF18" s="12">
        <f t="shared" si="79"/>
        <v>0</v>
      </c>
      <c r="WG18" s="12">
        <f t="shared" si="79"/>
        <v>0</v>
      </c>
      <c r="WH18" s="12">
        <f t="shared" si="79"/>
        <v>0</v>
      </c>
      <c r="WI18" s="12">
        <f t="shared" si="79"/>
        <v>0</v>
      </c>
      <c r="WJ18" s="12">
        <f t="shared" si="79"/>
        <v>0</v>
      </c>
      <c r="WK18" s="12">
        <f t="shared" si="79"/>
        <v>0</v>
      </c>
      <c r="WL18" s="13">
        <f t="shared" si="79"/>
        <v>0</v>
      </c>
      <c r="WM18" s="11">
        <f t="shared" si="79"/>
        <v>0</v>
      </c>
      <c r="WN18" s="12">
        <f t="shared" si="79"/>
        <v>0</v>
      </c>
      <c r="WO18" s="12">
        <f t="shared" si="79"/>
        <v>0</v>
      </c>
      <c r="WP18" s="12">
        <f t="shared" si="79"/>
        <v>0</v>
      </c>
      <c r="WQ18" s="12">
        <f t="shared" si="79"/>
        <v>0</v>
      </c>
      <c r="WR18" s="12">
        <f t="shared" si="79"/>
        <v>0</v>
      </c>
      <c r="WS18" s="12">
        <f t="shared" si="79"/>
        <v>0</v>
      </c>
      <c r="WT18" s="12">
        <f t="shared" ref="UI18:WT26" si="252">IF(AND($G18&lt;&gt;"",$I18&lt;&gt;""),IF(AND($G18&lt;=WT$11,$I18&gt;=WT$11),1,0),"")</f>
        <v>0</v>
      </c>
      <c r="WU18" s="12">
        <f t="shared" si="80"/>
        <v>0</v>
      </c>
      <c r="WV18" s="12">
        <f t="shared" si="80"/>
        <v>0</v>
      </c>
      <c r="WW18" s="12">
        <f t="shared" si="80"/>
        <v>0</v>
      </c>
      <c r="WX18" s="13">
        <f t="shared" si="80"/>
        <v>0</v>
      </c>
      <c r="WY18" s="11">
        <f t="shared" si="80"/>
        <v>0</v>
      </c>
      <c r="WZ18" s="12">
        <f t="shared" si="80"/>
        <v>0</v>
      </c>
      <c r="XA18" s="12">
        <f t="shared" si="80"/>
        <v>0</v>
      </c>
      <c r="XB18" s="12">
        <f t="shared" si="80"/>
        <v>0</v>
      </c>
      <c r="XC18" s="12">
        <f t="shared" si="80"/>
        <v>0</v>
      </c>
      <c r="XD18" s="12">
        <f t="shared" si="80"/>
        <v>0</v>
      </c>
      <c r="XE18" s="12">
        <f t="shared" si="80"/>
        <v>0</v>
      </c>
      <c r="XF18" s="12">
        <f t="shared" si="80"/>
        <v>0</v>
      </c>
      <c r="XG18" s="12">
        <f t="shared" si="80"/>
        <v>0</v>
      </c>
      <c r="XH18" s="12">
        <f t="shared" si="80"/>
        <v>0</v>
      </c>
      <c r="XI18" s="12">
        <f t="shared" si="80"/>
        <v>0</v>
      </c>
      <c r="XJ18" s="13">
        <f t="shared" si="80"/>
        <v>0</v>
      </c>
      <c r="XK18" s="11">
        <f t="shared" si="80"/>
        <v>0</v>
      </c>
      <c r="XL18" s="12">
        <f t="shared" si="80"/>
        <v>0</v>
      </c>
      <c r="XM18" s="12">
        <f t="shared" si="80"/>
        <v>0</v>
      </c>
      <c r="XN18" s="12">
        <f t="shared" si="80"/>
        <v>0</v>
      </c>
      <c r="XO18" s="12">
        <f t="shared" si="80"/>
        <v>0</v>
      </c>
      <c r="XP18" s="12">
        <f t="shared" si="80"/>
        <v>0</v>
      </c>
      <c r="XQ18" s="12">
        <f t="shared" si="80"/>
        <v>0</v>
      </c>
      <c r="XR18" s="12">
        <f t="shared" si="80"/>
        <v>0</v>
      </c>
      <c r="XS18" s="12">
        <f t="shared" si="80"/>
        <v>0</v>
      </c>
      <c r="XT18" s="12">
        <f t="shared" si="80"/>
        <v>0</v>
      </c>
      <c r="XU18" s="12">
        <f t="shared" si="80"/>
        <v>0</v>
      </c>
      <c r="XV18" s="13">
        <f t="shared" si="80"/>
        <v>0</v>
      </c>
      <c r="XW18" s="11">
        <f t="shared" si="80"/>
        <v>0</v>
      </c>
      <c r="XX18" s="12">
        <f t="shared" si="80"/>
        <v>0</v>
      </c>
      <c r="XY18" s="12">
        <f t="shared" si="80"/>
        <v>0</v>
      </c>
      <c r="XZ18" s="12">
        <f t="shared" si="80"/>
        <v>0</v>
      </c>
      <c r="YA18" s="12">
        <f t="shared" si="80"/>
        <v>0</v>
      </c>
      <c r="YB18" s="12">
        <f t="shared" si="80"/>
        <v>0</v>
      </c>
      <c r="YC18" s="12">
        <f t="shared" si="80"/>
        <v>0</v>
      </c>
      <c r="YD18" s="12">
        <f t="shared" si="80"/>
        <v>0</v>
      </c>
      <c r="YE18" s="12">
        <f t="shared" si="80"/>
        <v>0</v>
      </c>
      <c r="YF18" s="12">
        <f t="shared" si="80"/>
        <v>0</v>
      </c>
      <c r="YG18" s="12">
        <f t="shared" si="80"/>
        <v>0</v>
      </c>
      <c r="YH18" s="13">
        <f t="shared" si="80"/>
        <v>0</v>
      </c>
      <c r="YI18" s="11">
        <f t="shared" si="80"/>
        <v>0</v>
      </c>
      <c r="YJ18" s="12">
        <f t="shared" si="80"/>
        <v>0</v>
      </c>
      <c r="YK18" s="12">
        <f t="shared" si="80"/>
        <v>0</v>
      </c>
      <c r="YL18" s="12">
        <f t="shared" si="80"/>
        <v>0</v>
      </c>
      <c r="YM18" s="12">
        <f t="shared" si="80"/>
        <v>0</v>
      </c>
      <c r="YN18" s="12">
        <f t="shared" si="80"/>
        <v>0</v>
      </c>
      <c r="YO18" s="12">
        <f t="shared" si="80"/>
        <v>0</v>
      </c>
      <c r="YP18" s="12">
        <f t="shared" si="80"/>
        <v>0</v>
      </c>
      <c r="YQ18" s="12">
        <f t="shared" si="80"/>
        <v>0</v>
      </c>
      <c r="YR18" s="12">
        <f t="shared" si="80"/>
        <v>0</v>
      </c>
      <c r="YS18" s="12">
        <f t="shared" si="80"/>
        <v>0</v>
      </c>
      <c r="YT18" s="13">
        <f t="shared" si="80"/>
        <v>0</v>
      </c>
      <c r="YU18" s="11">
        <f t="shared" si="80"/>
        <v>0</v>
      </c>
      <c r="YV18" s="12">
        <f t="shared" si="80"/>
        <v>0</v>
      </c>
      <c r="YW18" s="12">
        <f t="shared" si="80"/>
        <v>0</v>
      </c>
      <c r="YX18" s="12">
        <f t="shared" si="80"/>
        <v>0</v>
      </c>
      <c r="YY18" s="12">
        <f t="shared" si="80"/>
        <v>0</v>
      </c>
      <c r="YZ18" s="12">
        <f t="shared" si="80"/>
        <v>0</v>
      </c>
      <c r="ZA18" s="12">
        <f t="shared" si="80"/>
        <v>0</v>
      </c>
      <c r="ZB18" s="12">
        <f t="shared" si="80"/>
        <v>0</v>
      </c>
      <c r="ZC18" s="12">
        <f t="shared" si="80"/>
        <v>0</v>
      </c>
      <c r="ZD18" s="12">
        <f t="shared" si="80"/>
        <v>0</v>
      </c>
      <c r="ZE18" s="12">
        <f t="shared" si="80"/>
        <v>0</v>
      </c>
      <c r="ZF18" s="13">
        <f t="shared" ref="WU18:ZF26" si="253">IF(AND($G18&lt;&gt;"",$I18&lt;&gt;""),IF(AND($G18&lt;=ZF$11,$I18&gt;=ZF$11),1,0),"")</f>
        <v>0</v>
      </c>
      <c r="ZG18" s="11">
        <f t="shared" si="81"/>
        <v>0</v>
      </c>
      <c r="ZH18" s="12">
        <f t="shared" si="81"/>
        <v>0</v>
      </c>
      <c r="ZI18" s="12">
        <f t="shared" si="81"/>
        <v>0</v>
      </c>
      <c r="ZJ18" s="12">
        <f t="shared" si="81"/>
        <v>0</v>
      </c>
      <c r="ZK18" s="12">
        <f t="shared" si="81"/>
        <v>0</v>
      </c>
      <c r="ZL18" s="12">
        <f t="shared" si="81"/>
        <v>0</v>
      </c>
      <c r="ZM18" s="12">
        <f t="shared" si="81"/>
        <v>0</v>
      </c>
      <c r="ZN18" s="12">
        <f t="shared" si="81"/>
        <v>0</v>
      </c>
      <c r="ZO18" s="12">
        <f t="shared" si="81"/>
        <v>0</v>
      </c>
      <c r="ZP18" s="12">
        <f t="shared" si="81"/>
        <v>0</v>
      </c>
      <c r="ZQ18" s="12">
        <f t="shared" si="81"/>
        <v>0</v>
      </c>
      <c r="ZR18" s="13">
        <f t="shared" si="81"/>
        <v>0</v>
      </c>
      <c r="ZS18" s="11">
        <f t="shared" si="81"/>
        <v>0</v>
      </c>
      <c r="ZT18" s="12">
        <f t="shared" si="81"/>
        <v>0</v>
      </c>
      <c r="ZU18" s="12">
        <f t="shared" si="81"/>
        <v>0</v>
      </c>
      <c r="ZV18" s="12">
        <f t="shared" si="81"/>
        <v>0</v>
      </c>
      <c r="ZW18" s="12">
        <f t="shared" si="81"/>
        <v>0</v>
      </c>
      <c r="ZX18" s="12">
        <f t="shared" si="81"/>
        <v>0</v>
      </c>
      <c r="ZY18" s="12">
        <f t="shared" si="81"/>
        <v>0</v>
      </c>
      <c r="ZZ18" s="12">
        <f t="shared" si="81"/>
        <v>0</v>
      </c>
      <c r="AAA18" s="12">
        <f t="shared" si="81"/>
        <v>0</v>
      </c>
      <c r="AAB18" s="12">
        <f t="shared" si="81"/>
        <v>0</v>
      </c>
      <c r="AAC18" s="12">
        <f t="shared" si="81"/>
        <v>0</v>
      </c>
      <c r="AAD18" s="13">
        <f t="shared" si="81"/>
        <v>0</v>
      </c>
      <c r="AAE18" s="11">
        <f t="shared" si="81"/>
        <v>0</v>
      </c>
      <c r="AAF18" s="12">
        <f t="shared" si="81"/>
        <v>0</v>
      </c>
      <c r="AAG18" s="12">
        <f t="shared" si="81"/>
        <v>0</v>
      </c>
      <c r="AAH18" s="12">
        <f t="shared" si="81"/>
        <v>0</v>
      </c>
      <c r="AAI18" s="12">
        <f t="shared" si="81"/>
        <v>0</v>
      </c>
      <c r="AAJ18" s="12">
        <f t="shared" si="81"/>
        <v>0</v>
      </c>
      <c r="AAK18" s="12">
        <f t="shared" si="81"/>
        <v>0</v>
      </c>
      <c r="AAL18" s="12">
        <f t="shared" si="81"/>
        <v>0</v>
      </c>
      <c r="AAM18" s="12">
        <f t="shared" si="81"/>
        <v>0</v>
      </c>
      <c r="AAN18" s="12">
        <f t="shared" si="81"/>
        <v>0</v>
      </c>
      <c r="AAO18" s="12">
        <f t="shared" si="81"/>
        <v>0</v>
      </c>
      <c r="AAP18" s="13">
        <f t="shared" si="81"/>
        <v>0</v>
      </c>
      <c r="AAQ18" s="11">
        <f t="shared" si="81"/>
        <v>0</v>
      </c>
      <c r="AAR18" s="12">
        <f t="shared" si="81"/>
        <v>0</v>
      </c>
      <c r="AAS18" s="12">
        <f t="shared" si="81"/>
        <v>0</v>
      </c>
      <c r="AAT18" s="12">
        <f t="shared" si="81"/>
        <v>0</v>
      </c>
      <c r="AAU18" s="12">
        <f t="shared" si="81"/>
        <v>0</v>
      </c>
      <c r="AAV18" s="12">
        <f t="shared" si="81"/>
        <v>0</v>
      </c>
      <c r="AAW18" s="12">
        <f t="shared" si="81"/>
        <v>0</v>
      </c>
      <c r="AAX18" s="12">
        <f t="shared" si="81"/>
        <v>0</v>
      </c>
      <c r="AAY18" s="12">
        <f t="shared" si="81"/>
        <v>0</v>
      </c>
      <c r="AAZ18" s="12">
        <f t="shared" si="81"/>
        <v>0</v>
      </c>
      <c r="ABA18" s="12">
        <f t="shared" si="81"/>
        <v>0</v>
      </c>
      <c r="ABB18" s="13">
        <f t="shared" si="81"/>
        <v>0</v>
      </c>
      <c r="ABC18" s="11">
        <f t="shared" si="81"/>
        <v>0</v>
      </c>
      <c r="ABD18" s="12">
        <f t="shared" si="81"/>
        <v>0</v>
      </c>
      <c r="ABE18" s="12">
        <f t="shared" si="81"/>
        <v>0</v>
      </c>
      <c r="ABF18" s="12">
        <f t="shared" si="81"/>
        <v>0</v>
      </c>
      <c r="ABG18" s="12">
        <f t="shared" si="81"/>
        <v>0</v>
      </c>
      <c r="ABH18" s="12">
        <f t="shared" si="81"/>
        <v>0</v>
      </c>
      <c r="ABI18" s="12">
        <f t="shared" si="81"/>
        <v>0</v>
      </c>
      <c r="ABJ18" s="12">
        <f t="shared" si="81"/>
        <v>0</v>
      </c>
      <c r="ABK18" s="12">
        <f t="shared" si="81"/>
        <v>0</v>
      </c>
      <c r="ABL18" s="12">
        <f t="shared" si="81"/>
        <v>0</v>
      </c>
      <c r="ABM18" s="12">
        <f t="shared" si="81"/>
        <v>0</v>
      </c>
      <c r="ABN18" s="13">
        <f t="shared" si="81"/>
        <v>0</v>
      </c>
      <c r="ABO18" s="11">
        <f t="shared" si="81"/>
        <v>0</v>
      </c>
      <c r="ABP18" s="12">
        <f t="shared" si="81"/>
        <v>0</v>
      </c>
      <c r="ABQ18" s="12">
        <f t="shared" si="81"/>
        <v>0</v>
      </c>
      <c r="ABR18" s="12">
        <f t="shared" ref="ZG18:ABR26" si="254">IF(AND($G18&lt;&gt;"",$I18&lt;&gt;""),IF(AND($G18&lt;=ABR$11,$I18&gt;=ABR$11),1,0),"")</f>
        <v>0</v>
      </c>
      <c r="ABS18" s="12">
        <f t="shared" si="82"/>
        <v>0</v>
      </c>
      <c r="ABT18" s="12">
        <f t="shared" si="82"/>
        <v>0</v>
      </c>
      <c r="ABU18" s="12">
        <f t="shared" si="82"/>
        <v>0</v>
      </c>
      <c r="ABV18" s="12">
        <f t="shared" si="82"/>
        <v>0</v>
      </c>
      <c r="ABW18" s="12">
        <f t="shared" si="82"/>
        <v>0</v>
      </c>
      <c r="ABX18" s="12">
        <f t="shared" si="82"/>
        <v>0</v>
      </c>
      <c r="ABY18" s="12">
        <f t="shared" si="82"/>
        <v>0</v>
      </c>
      <c r="ABZ18" s="13">
        <f t="shared" si="82"/>
        <v>0</v>
      </c>
      <c r="ACA18" s="11">
        <f t="shared" si="82"/>
        <v>0</v>
      </c>
      <c r="ACB18" s="12">
        <f t="shared" si="82"/>
        <v>0</v>
      </c>
      <c r="ACC18" s="12">
        <f t="shared" si="82"/>
        <v>0</v>
      </c>
      <c r="ACD18" s="12">
        <f t="shared" si="82"/>
        <v>0</v>
      </c>
      <c r="ACE18" s="12">
        <f t="shared" si="82"/>
        <v>0</v>
      </c>
      <c r="ACF18" s="12">
        <f t="shared" si="82"/>
        <v>0</v>
      </c>
      <c r="ACG18" s="12">
        <f t="shared" si="82"/>
        <v>0</v>
      </c>
      <c r="ACH18" s="12">
        <f t="shared" si="82"/>
        <v>0</v>
      </c>
      <c r="ACI18" s="12">
        <f t="shared" si="82"/>
        <v>0</v>
      </c>
      <c r="ACJ18" s="12">
        <f t="shared" si="82"/>
        <v>0</v>
      </c>
      <c r="ACK18" s="12">
        <f t="shared" si="82"/>
        <v>0</v>
      </c>
      <c r="ACL18" s="13">
        <f t="shared" si="82"/>
        <v>0</v>
      </c>
      <c r="ACM18" s="11">
        <f t="shared" si="82"/>
        <v>0</v>
      </c>
      <c r="ACN18" s="12">
        <f t="shared" si="82"/>
        <v>0</v>
      </c>
      <c r="ACO18" s="12">
        <f t="shared" si="82"/>
        <v>0</v>
      </c>
      <c r="ACP18" s="12">
        <f t="shared" si="82"/>
        <v>0</v>
      </c>
      <c r="ACQ18" s="12">
        <f t="shared" si="82"/>
        <v>0</v>
      </c>
      <c r="ACR18" s="12">
        <f t="shared" si="82"/>
        <v>0</v>
      </c>
      <c r="ACS18" s="12">
        <f t="shared" si="82"/>
        <v>0</v>
      </c>
      <c r="ACT18" s="12">
        <f t="shared" si="82"/>
        <v>0</v>
      </c>
      <c r="ACU18" s="12">
        <f t="shared" si="82"/>
        <v>0</v>
      </c>
      <c r="ACV18" s="12">
        <f t="shared" si="82"/>
        <v>0</v>
      </c>
      <c r="ACW18" s="12">
        <f t="shared" si="82"/>
        <v>0</v>
      </c>
      <c r="ACX18" s="13">
        <f t="shared" si="82"/>
        <v>0</v>
      </c>
      <c r="ACY18" s="149"/>
      <c r="ACZ18" s="150"/>
      <c r="ADA18" s="150"/>
      <c r="ADB18" s="151"/>
    </row>
    <row r="19" spans="2:782" ht="11.25" customHeight="1" x14ac:dyDescent="0.2">
      <c r="B19" s="152"/>
      <c r="C19" s="189"/>
      <c r="D19" s="156"/>
      <c r="E19" s="158"/>
      <c r="F19" s="157"/>
      <c r="G19" s="42"/>
      <c r="H19" s="43" t="s">
        <v>66</v>
      </c>
      <c r="I19" s="44"/>
      <c r="J19" s="41">
        <f t="shared" ref="J19" si="255">I19-G19</f>
        <v>0</v>
      </c>
      <c r="K19" s="22" t="str">
        <f t="shared" ref="K19:Z19" si="256">IF(AND($G19&lt;&gt;"",$I19&lt;&gt;""),IF(AND($G19&lt;=K$11,$I19&gt;=K$11),2,0),"")</f>
        <v/>
      </c>
      <c r="L19" s="12" t="str">
        <f t="shared" si="256"/>
        <v/>
      </c>
      <c r="M19" s="12" t="str">
        <f t="shared" si="256"/>
        <v/>
      </c>
      <c r="N19" s="12" t="str">
        <f t="shared" si="256"/>
        <v/>
      </c>
      <c r="O19" s="12" t="str">
        <f t="shared" si="256"/>
        <v/>
      </c>
      <c r="P19" s="12" t="str">
        <f t="shared" si="256"/>
        <v/>
      </c>
      <c r="Q19" s="12" t="str">
        <f t="shared" si="256"/>
        <v/>
      </c>
      <c r="R19" s="12" t="str">
        <f t="shared" si="256"/>
        <v/>
      </c>
      <c r="S19" s="12" t="str">
        <f t="shared" si="256"/>
        <v/>
      </c>
      <c r="T19" s="12" t="str">
        <f t="shared" si="256"/>
        <v/>
      </c>
      <c r="U19" s="12" t="str">
        <f t="shared" si="256"/>
        <v/>
      </c>
      <c r="V19" s="12" t="str">
        <f t="shared" si="256"/>
        <v/>
      </c>
      <c r="W19" s="11" t="str">
        <f t="shared" si="256"/>
        <v/>
      </c>
      <c r="X19" s="12" t="str">
        <f t="shared" si="256"/>
        <v/>
      </c>
      <c r="Y19" s="12" t="str">
        <f t="shared" si="256"/>
        <v/>
      </c>
      <c r="Z19" s="12" t="str">
        <f t="shared" si="256"/>
        <v/>
      </c>
      <c r="AA19" s="12" t="str">
        <f t="shared" ref="AA19:AP19" si="257">IF(AND($G19&lt;&gt;"",$I19&lt;&gt;""),IF(AND($G19&lt;=AA$11,$I19&gt;=AA$11),2,0),"")</f>
        <v/>
      </c>
      <c r="AB19" s="12" t="str">
        <f t="shared" si="257"/>
        <v/>
      </c>
      <c r="AC19" s="12" t="str">
        <f t="shared" si="257"/>
        <v/>
      </c>
      <c r="AD19" s="12" t="str">
        <f t="shared" si="257"/>
        <v/>
      </c>
      <c r="AE19" s="12" t="str">
        <f t="shared" si="257"/>
        <v/>
      </c>
      <c r="AF19" s="12" t="str">
        <f t="shared" si="257"/>
        <v/>
      </c>
      <c r="AG19" s="12" t="str">
        <f t="shared" si="257"/>
        <v/>
      </c>
      <c r="AH19" s="12" t="str">
        <f t="shared" si="257"/>
        <v/>
      </c>
      <c r="AI19" s="11" t="str">
        <f t="shared" si="257"/>
        <v/>
      </c>
      <c r="AJ19" s="12" t="str">
        <f t="shared" si="257"/>
        <v/>
      </c>
      <c r="AK19" s="12" t="str">
        <f t="shared" si="257"/>
        <v/>
      </c>
      <c r="AL19" s="12" t="str">
        <f t="shared" si="257"/>
        <v/>
      </c>
      <c r="AM19" s="12" t="str">
        <f t="shared" si="257"/>
        <v/>
      </c>
      <c r="AN19" s="12" t="str">
        <f t="shared" si="257"/>
        <v/>
      </c>
      <c r="AO19" s="12" t="str">
        <f t="shared" si="257"/>
        <v/>
      </c>
      <c r="AP19" s="12" t="str">
        <f t="shared" si="257"/>
        <v/>
      </c>
      <c r="AQ19" s="12" t="str">
        <f t="shared" ref="AQ19:BF19" si="258">IF(AND($G19&lt;&gt;"",$I19&lt;&gt;""),IF(AND($G19&lt;=AQ$11,$I19&gt;=AQ$11),2,0),"")</f>
        <v/>
      </c>
      <c r="AR19" s="12" t="str">
        <f t="shared" si="258"/>
        <v/>
      </c>
      <c r="AS19" s="12" t="str">
        <f t="shared" si="258"/>
        <v/>
      </c>
      <c r="AT19" s="13" t="str">
        <f t="shared" si="258"/>
        <v/>
      </c>
      <c r="AU19" s="12" t="str">
        <f t="shared" si="258"/>
        <v/>
      </c>
      <c r="AV19" s="12" t="str">
        <f t="shared" si="258"/>
        <v/>
      </c>
      <c r="AW19" s="12" t="str">
        <f t="shared" si="258"/>
        <v/>
      </c>
      <c r="AX19" s="12" t="str">
        <f t="shared" si="258"/>
        <v/>
      </c>
      <c r="AY19" s="12" t="str">
        <f t="shared" si="258"/>
        <v/>
      </c>
      <c r="AZ19" s="12" t="str">
        <f t="shared" si="258"/>
        <v/>
      </c>
      <c r="BA19" s="12" t="str">
        <f t="shared" si="258"/>
        <v/>
      </c>
      <c r="BB19" s="12" t="str">
        <f t="shared" si="258"/>
        <v/>
      </c>
      <c r="BC19" s="12" t="str">
        <f t="shared" si="258"/>
        <v/>
      </c>
      <c r="BD19" s="12" t="str">
        <f t="shared" si="258"/>
        <v/>
      </c>
      <c r="BE19" s="12" t="str">
        <f t="shared" si="258"/>
        <v/>
      </c>
      <c r="BF19" s="12" t="str">
        <f t="shared" si="258"/>
        <v/>
      </c>
      <c r="BG19" s="11" t="str">
        <f t="shared" ref="BG19:BV19" si="259">IF(AND($G19&lt;&gt;"",$I19&lt;&gt;""),IF(AND($G19&lt;=BG$11,$I19&gt;=BG$11),2,0),"")</f>
        <v/>
      </c>
      <c r="BH19" s="12" t="str">
        <f t="shared" si="259"/>
        <v/>
      </c>
      <c r="BI19" s="12" t="str">
        <f t="shared" si="259"/>
        <v/>
      </c>
      <c r="BJ19" s="12" t="str">
        <f t="shared" si="259"/>
        <v/>
      </c>
      <c r="BK19" s="12" t="str">
        <f t="shared" si="259"/>
        <v/>
      </c>
      <c r="BL19" s="12" t="str">
        <f t="shared" si="259"/>
        <v/>
      </c>
      <c r="BM19" s="12" t="str">
        <f t="shared" si="259"/>
        <v/>
      </c>
      <c r="BN19" s="12" t="str">
        <f t="shared" si="259"/>
        <v/>
      </c>
      <c r="BO19" s="12" t="str">
        <f t="shared" si="259"/>
        <v/>
      </c>
      <c r="BP19" s="12" t="str">
        <f t="shared" si="259"/>
        <v/>
      </c>
      <c r="BQ19" s="12" t="str">
        <f t="shared" si="259"/>
        <v/>
      </c>
      <c r="BR19" s="13" t="str">
        <f t="shared" si="259"/>
        <v/>
      </c>
      <c r="BS19" s="11" t="str">
        <f t="shared" si="259"/>
        <v/>
      </c>
      <c r="BT19" s="12" t="str">
        <f t="shared" si="259"/>
        <v/>
      </c>
      <c r="BU19" s="12" t="str">
        <f t="shared" si="259"/>
        <v/>
      </c>
      <c r="BV19" s="12" t="str">
        <f t="shared" si="259"/>
        <v/>
      </c>
      <c r="BW19" s="12" t="str">
        <f t="shared" ref="BW19:CL19" si="260">IF(AND($G19&lt;&gt;"",$I19&lt;&gt;""),IF(AND($G19&lt;=BW$11,$I19&gt;=BW$11),2,0),"")</f>
        <v/>
      </c>
      <c r="BX19" s="12" t="str">
        <f t="shared" si="260"/>
        <v/>
      </c>
      <c r="BY19" s="12" t="str">
        <f t="shared" si="260"/>
        <v/>
      </c>
      <c r="BZ19" s="12" t="str">
        <f t="shared" si="260"/>
        <v/>
      </c>
      <c r="CA19" s="12" t="str">
        <f t="shared" si="260"/>
        <v/>
      </c>
      <c r="CB19" s="12" t="str">
        <f t="shared" si="260"/>
        <v/>
      </c>
      <c r="CC19" s="12" t="str">
        <f t="shared" si="260"/>
        <v/>
      </c>
      <c r="CD19" s="13" t="str">
        <f t="shared" si="260"/>
        <v/>
      </c>
      <c r="CE19" s="11" t="str">
        <f t="shared" si="260"/>
        <v/>
      </c>
      <c r="CF19" s="12" t="str">
        <f t="shared" si="260"/>
        <v/>
      </c>
      <c r="CG19" s="12" t="str">
        <f t="shared" si="260"/>
        <v/>
      </c>
      <c r="CH19" s="12" t="str">
        <f t="shared" si="260"/>
        <v/>
      </c>
      <c r="CI19" s="12" t="str">
        <f t="shared" si="260"/>
        <v/>
      </c>
      <c r="CJ19" s="12" t="str">
        <f t="shared" si="260"/>
        <v/>
      </c>
      <c r="CK19" s="12" t="str">
        <f t="shared" si="260"/>
        <v/>
      </c>
      <c r="CL19" s="12" t="str">
        <f t="shared" si="260"/>
        <v/>
      </c>
      <c r="CM19" s="12" t="str">
        <f t="shared" ref="CM19:DA19" si="261">IF(AND($G19&lt;&gt;"",$I19&lt;&gt;""),IF(AND($G19&lt;=CM$11,$I19&gt;=CM$11),2,0),"")</f>
        <v/>
      </c>
      <c r="CN19" s="12" t="str">
        <f t="shared" si="261"/>
        <v/>
      </c>
      <c r="CO19" s="12" t="str">
        <f t="shared" si="261"/>
        <v/>
      </c>
      <c r="CP19" s="13" t="str">
        <f t="shared" si="261"/>
        <v/>
      </c>
      <c r="CQ19" s="11" t="str">
        <f t="shared" si="261"/>
        <v/>
      </c>
      <c r="CR19" s="12" t="str">
        <f t="shared" si="261"/>
        <v/>
      </c>
      <c r="CS19" s="12" t="str">
        <f t="shared" si="261"/>
        <v/>
      </c>
      <c r="CT19" s="12" t="str">
        <f t="shared" si="261"/>
        <v/>
      </c>
      <c r="CU19" s="12" t="str">
        <f t="shared" si="261"/>
        <v/>
      </c>
      <c r="CV19" s="12" t="str">
        <f t="shared" si="261"/>
        <v/>
      </c>
      <c r="CW19" s="12" t="str">
        <f t="shared" si="261"/>
        <v/>
      </c>
      <c r="CX19" s="12" t="str">
        <f t="shared" si="261"/>
        <v/>
      </c>
      <c r="CY19" s="12" t="str">
        <f t="shared" si="261"/>
        <v/>
      </c>
      <c r="CZ19" s="12" t="str">
        <f t="shared" si="261"/>
        <v/>
      </c>
      <c r="DA19" s="12" t="str">
        <f t="shared" si="261"/>
        <v/>
      </c>
      <c r="DB19" s="13" t="str">
        <f t="shared" si="86"/>
        <v/>
      </c>
      <c r="DC19" s="11" t="str">
        <f t="shared" ref="DC19:DR19" si="262">IF(AND($G19&lt;&gt;"",$I19&lt;&gt;""),IF(AND($G19&lt;=DC$11,$I19&gt;=DC$11),2,0),"")</f>
        <v/>
      </c>
      <c r="DD19" s="12" t="str">
        <f t="shared" si="262"/>
        <v/>
      </c>
      <c r="DE19" s="12" t="str">
        <f t="shared" si="262"/>
        <v/>
      </c>
      <c r="DF19" s="12" t="str">
        <f t="shared" si="262"/>
        <v/>
      </c>
      <c r="DG19" s="12" t="str">
        <f t="shared" si="262"/>
        <v/>
      </c>
      <c r="DH19" s="12" t="str">
        <f t="shared" si="262"/>
        <v/>
      </c>
      <c r="DI19" s="12" t="str">
        <f t="shared" si="262"/>
        <v/>
      </c>
      <c r="DJ19" s="12" t="str">
        <f t="shared" si="262"/>
        <v/>
      </c>
      <c r="DK19" s="12" t="str">
        <f t="shared" si="262"/>
        <v/>
      </c>
      <c r="DL19" s="12" t="str">
        <f t="shared" si="262"/>
        <v/>
      </c>
      <c r="DM19" s="12" t="str">
        <f t="shared" si="262"/>
        <v/>
      </c>
      <c r="DN19" s="13" t="str">
        <f t="shared" si="262"/>
        <v/>
      </c>
      <c r="DO19" s="11" t="str">
        <f t="shared" si="262"/>
        <v/>
      </c>
      <c r="DP19" s="12" t="str">
        <f t="shared" si="262"/>
        <v/>
      </c>
      <c r="DQ19" s="12" t="str">
        <f t="shared" si="262"/>
        <v/>
      </c>
      <c r="DR19" s="12" t="str">
        <f t="shared" si="262"/>
        <v/>
      </c>
      <c r="DS19" s="12" t="str">
        <f t="shared" ref="DS19:EH19" si="263">IF(AND($G19&lt;&gt;"",$I19&lt;&gt;""),IF(AND($G19&lt;=DS$11,$I19&gt;=DS$11),2,0),"")</f>
        <v/>
      </c>
      <c r="DT19" s="12" t="str">
        <f t="shared" si="263"/>
        <v/>
      </c>
      <c r="DU19" s="12" t="str">
        <f t="shared" si="263"/>
        <v/>
      </c>
      <c r="DV19" s="12" t="str">
        <f t="shared" si="263"/>
        <v/>
      </c>
      <c r="DW19" s="12" t="str">
        <f t="shared" si="263"/>
        <v/>
      </c>
      <c r="DX19" s="12" t="str">
        <f t="shared" si="263"/>
        <v/>
      </c>
      <c r="DY19" s="12" t="str">
        <f t="shared" si="263"/>
        <v/>
      </c>
      <c r="DZ19" s="13" t="str">
        <f t="shared" si="263"/>
        <v/>
      </c>
      <c r="EA19" s="11" t="str">
        <f t="shared" si="263"/>
        <v/>
      </c>
      <c r="EB19" s="12" t="str">
        <f t="shared" si="263"/>
        <v/>
      </c>
      <c r="EC19" s="12" t="str">
        <f t="shared" si="263"/>
        <v/>
      </c>
      <c r="ED19" s="12" t="str">
        <f t="shared" si="263"/>
        <v/>
      </c>
      <c r="EE19" s="12" t="str">
        <f t="shared" si="263"/>
        <v/>
      </c>
      <c r="EF19" s="12" t="str">
        <f t="shared" si="263"/>
        <v/>
      </c>
      <c r="EG19" s="12" t="str">
        <f t="shared" si="263"/>
        <v/>
      </c>
      <c r="EH19" s="12" t="str">
        <f t="shared" si="263"/>
        <v/>
      </c>
      <c r="EI19" s="12" t="str">
        <f t="shared" ref="EI19:EX19" si="264">IF(AND($G19&lt;&gt;"",$I19&lt;&gt;""),IF(AND($G19&lt;=EI$11,$I19&gt;=EI$11),2,0),"")</f>
        <v/>
      </c>
      <c r="EJ19" s="12" t="str">
        <f t="shared" si="264"/>
        <v/>
      </c>
      <c r="EK19" s="12" t="str">
        <f t="shared" si="264"/>
        <v/>
      </c>
      <c r="EL19" s="13" t="str">
        <f t="shared" si="264"/>
        <v/>
      </c>
      <c r="EM19" s="11" t="str">
        <f t="shared" si="264"/>
        <v/>
      </c>
      <c r="EN19" s="12" t="str">
        <f t="shared" si="264"/>
        <v/>
      </c>
      <c r="EO19" s="12" t="str">
        <f t="shared" si="264"/>
        <v/>
      </c>
      <c r="EP19" s="12" t="str">
        <f t="shared" si="264"/>
        <v/>
      </c>
      <c r="EQ19" s="12" t="str">
        <f t="shared" si="264"/>
        <v/>
      </c>
      <c r="ER19" s="12" t="str">
        <f t="shared" si="264"/>
        <v/>
      </c>
      <c r="ES19" s="12" t="str">
        <f t="shared" si="264"/>
        <v/>
      </c>
      <c r="ET19" s="12" t="str">
        <f t="shared" si="264"/>
        <v/>
      </c>
      <c r="EU19" s="12" t="str">
        <f t="shared" si="264"/>
        <v/>
      </c>
      <c r="EV19" s="12" t="str">
        <f t="shared" si="264"/>
        <v/>
      </c>
      <c r="EW19" s="12" t="str">
        <f t="shared" si="264"/>
        <v/>
      </c>
      <c r="EX19" s="13" t="str">
        <f t="shared" si="264"/>
        <v/>
      </c>
      <c r="EY19" s="11" t="str">
        <f t="shared" ref="EY19:FN19" si="265">IF(AND($G19&lt;&gt;"",$I19&lt;&gt;""),IF(AND($G19&lt;=EY$11,$I19&gt;=EY$11),2,0),"")</f>
        <v/>
      </c>
      <c r="EZ19" s="12" t="str">
        <f t="shared" si="265"/>
        <v/>
      </c>
      <c r="FA19" s="12" t="str">
        <f t="shared" si="265"/>
        <v/>
      </c>
      <c r="FB19" s="12" t="str">
        <f t="shared" si="265"/>
        <v/>
      </c>
      <c r="FC19" s="12" t="str">
        <f t="shared" si="265"/>
        <v/>
      </c>
      <c r="FD19" s="12" t="str">
        <f t="shared" si="265"/>
        <v/>
      </c>
      <c r="FE19" s="12" t="str">
        <f t="shared" si="265"/>
        <v/>
      </c>
      <c r="FF19" s="12" t="str">
        <f t="shared" si="265"/>
        <v/>
      </c>
      <c r="FG19" s="12" t="str">
        <f t="shared" si="265"/>
        <v/>
      </c>
      <c r="FH19" s="12" t="str">
        <f t="shared" si="265"/>
        <v/>
      </c>
      <c r="FI19" s="12" t="str">
        <f t="shared" si="265"/>
        <v/>
      </c>
      <c r="FJ19" s="13" t="str">
        <f t="shared" si="265"/>
        <v/>
      </c>
      <c r="FK19" s="11" t="str">
        <f t="shared" si="265"/>
        <v/>
      </c>
      <c r="FL19" s="12" t="str">
        <f t="shared" si="265"/>
        <v/>
      </c>
      <c r="FM19" s="12" t="str">
        <f t="shared" si="265"/>
        <v/>
      </c>
      <c r="FN19" s="12" t="str">
        <f t="shared" si="265"/>
        <v/>
      </c>
      <c r="FO19" s="12" t="str">
        <f t="shared" ref="FO19:GD19" si="266">IF(AND($G19&lt;&gt;"",$I19&lt;&gt;""),IF(AND($G19&lt;=FO$11,$I19&gt;=FO$11),2,0),"")</f>
        <v/>
      </c>
      <c r="FP19" s="12" t="str">
        <f t="shared" si="266"/>
        <v/>
      </c>
      <c r="FQ19" s="12" t="str">
        <f t="shared" si="266"/>
        <v/>
      </c>
      <c r="FR19" s="12" t="str">
        <f t="shared" si="266"/>
        <v/>
      </c>
      <c r="FS19" s="12" t="str">
        <f t="shared" si="266"/>
        <v/>
      </c>
      <c r="FT19" s="12" t="str">
        <f t="shared" si="266"/>
        <v/>
      </c>
      <c r="FU19" s="12" t="str">
        <f t="shared" si="266"/>
        <v/>
      </c>
      <c r="FV19" s="13" t="str">
        <f t="shared" si="266"/>
        <v/>
      </c>
      <c r="FW19" s="11" t="str">
        <f t="shared" si="266"/>
        <v/>
      </c>
      <c r="FX19" s="12" t="str">
        <f t="shared" si="266"/>
        <v/>
      </c>
      <c r="FY19" s="12" t="str">
        <f t="shared" si="266"/>
        <v/>
      </c>
      <c r="FZ19" s="12" t="str">
        <f t="shared" si="266"/>
        <v/>
      </c>
      <c r="GA19" s="12" t="str">
        <f t="shared" si="266"/>
        <v/>
      </c>
      <c r="GB19" s="12" t="str">
        <f t="shared" si="266"/>
        <v/>
      </c>
      <c r="GC19" s="12" t="str">
        <f t="shared" si="266"/>
        <v/>
      </c>
      <c r="GD19" s="12" t="str">
        <f t="shared" si="266"/>
        <v/>
      </c>
      <c r="GE19" s="12" t="str">
        <f t="shared" ref="GE19:GT19" si="267">IF(AND($G19&lt;&gt;"",$I19&lt;&gt;""),IF(AND($G19&lt;=GE$11,$I19&gt;=GE$11),2,0),"")</f>
        <v/>
      </c>
      <c r="GF19" s="12" t="str">
        <f t="shared" si="267"/>
        <v/>
      </c>
      <c r="GG19" s="12" t="str">
        <f t="shared" si="267"/>
        <v/>
      </c>
      <c r="GH19" s="13" t="str">
        <f t="shared" si="267"/>
        <v/>
      </c>
      <c r="GI19" s="11" t="str">
        <f t="shared" si="267"/>
        <v/>
      </c>
      <c r="GJ19" s="12" t="str">
        <f t="shared" si="267"/>
        <v/>
      </c>
      <c r="GK19" s="12" t="str">
        <f t="shared" si="267"/>
        <v/>
      </c>
      <c r="GL19" s="12" t="str">
        <f t="shared" si="267"/>
        <v/>
      </c>
      <c r="GM19" s="12" t="str">
        <f t="shared" si="267"/>
        <v/>
      </c>
      <c r="GN19" s="12" t="str">
        <f t="shared" si="267"/>
        <v/>
      </c>
      <c r="GO19" s="12" t="str">
        <f t="shared" si="267"/>
        <v/>
      </c>
      <c r="GP19" s="12" t="str">
        <f t="shared" si="267"/>
        <v/>
      </c>
      <c r="GQ19" s="12" t="str">
        <f t="shared" si="267"/>
        <v/>
      </c>
      <c r="GR19" s="12" t="str">
        <f t="shared" si="267"/>
        <v/>
      </c>
      <c r="GS19" s="12" t="str">
        <f t="shared" si="267"/>
        <v/>
      </c>
      <c r="GT19" s="13" t="str">
        <f t="shared" si="267"/>
        <v/>
      </c>
      <c r="GU19" s="11" t="str">
        <f t="shared" ref="GU19:HJ19" si="268">IF(AND($G19&lt;&gt;"",$I19&lt;&gt;""),IF(AND($G19&lt;=GU$11,$I19&gt;=GU$11),2,0),"")</f>
        <v/>
      </c>
      <c r="GV19" s="12" t="str">
        <f t="shared" si="268"/>
        <v/>
      </c>
      <c r="GW19" s="12" t="str">
        <f t="shared" si="268"/>
        <v/>
      </c>
      <c r="GX19" s="12" t="str">
        <f t="shared" si="268"/>
        <v/>
      </c>
      <c r="GY19" s="12" t="str">
        <f t="shared" si="268"/>
        <v/>
      </c>
      <c r="GZ19" s="12" t="str">
        <f t="shared" si="268"/>
        <v/>
      </c>
      <c r="HA19" s="12" t="str">
        <f t="shared" si="268"/>
        <v/>
      </c>
      <c r="HB19" s="12" t="str">
        <f t="shared" si="268"/>
        <v/>
      </c>
      <c r="HC19" s="12" t="str">
        <f t="shared" si="268"/>
        <v/>
      </c>
      <c r="HD19" s="12" t="str">
        <f t="shared" si="268"/>
        <v/>
      </c>
      <c r="HE19" s="12" t="str">
        <f t="shared" si="268"/>
        <v/>
      </c>
      <c r="HF19" s="13" t="str">
        <f t="shared" si="268"/>
        <v/>
      </c>
      <c r="HG19" s="11" t="str">
        <f t="shared" si="268"/>
        <v/>
      </c>
      <c r="HH19" s="12" t="str">
        <f t="shared" si="268"/>
        <v/>
      </c>
      <c r="HI19" s="12" t="str">
        <f t="shared" si="268"/>
        <v/>
      </c>
      <c r="HJ19" s="12" t="str">
        <f t="shared" si="268"/>
        <v/>
      </c>
      <c r="HK19" s="12" t="str">
        <f t="shared" ref="HK19:HZ19" si="269">IF(AND($G19&lt;&gt;"",$I19&lt;&gt;""),IF(AND($G19&lt;=HK$11,$I19&gt;=HK$11),2,0),"")</f>
        <v/>
      </c>
      <c r="HL19" s="12" t="str">
        <f t="shared" si="269"/>
        <v/>
      </c>
      <c r="HM19" s="12" t="str">
        <f t="shared" si="269"/>
        <v/>
      </c>
      <c r="HN19" s="12" t="str">
        <f t="shared" si="269"/>
        <v/>
      </c>
      <c r="HO19" s="12" t="str">
        <f t="shared" si="269"/>
        <v/>
      </c>
      <c r="HP19" s="12" t="str">
        <f t="shared" si="269"/>
        <v/>
      </c>
      <c r="HQ19" s="12" t="str">
        <f t="shared" si="269"/>
        <v/>
      </c>
      <c r="HR19" s="13" t="str">
        <f t="shared" si="269"/>
        <v/>
      </c>
      <c r="HS19" s="11" t="str">
        <f t="shared" si="269"/>
        <v/>
      </c>
      <c r="HT19" s="12" t="str">
        <f t="shared" si="269"/>
        <v/>
      </c>
      <c r="HU19" s="12" t="str">
        <f t="shared" si="269"/>
        <v/>
      </c>
      <c r="HV19" s="12" t="str">
        <f t="shared" si="269"/>
        <v/>
      </c>
      <c r="HW19" s="12" t="str">
        <f t="shared" si="269"/>
        <v/>
      </c>
      <c r="HX19" s="12" t="str">
        <f t="shared" si="269"/>
        <v/>
      </c>
      <c r="HY19" s="12" t="str">
        <f t="shared" si="269"/>
        <v/>
      </c>
      <c r="HZ19" s="12" t="str">
        <f t="shared" si="269"/>
        <v/>
      </c>
      <c r="IA19" s="12" t="str">
        <f t="shared" ref="IA19:IP19" si="270">IF(AND($G19&lt;&gt;"",$I19&lt;&gt;""),IF(AND($G19&lt;=IA$11,$I19&gt;=IA$11),2,0),"")</f>
        <v/>
      </c>
      <c r="IB19" s="12" t="str">
        <f t="shared" si="270"/>
        <v/>
      </c>
      <c r="IC19" s="12" t="str">
        <f t="shared" si="270"/>
        <v/>
      </c>
      <c r="ID19" s="13" t="str">
        <f t="shared" si="270"/>
        <v/>
      </c>
      <c r="IE19" s="11" t="str">
        <f t="shared" si="270"/>
        <v/>
      </c>
      <c r="IF19" s="12" t="str">
        <f t="shared" si="270"/>
        <v/>
      </c>
      <c r="IG19" s="12" t="str">
        <f t="shared" si="270"/>
        <v/>
      </c>
      <c r="IH19" s="12" t="str">
        <f t="shared" si="270"/>
        <v/>
      </c>
      <c r="II19" s="12" t="str">
        <f t="shared" si="270"/>
        <v/>
      </c>
      <c r="IJ19" s="12" t="str">
        <f t="shared" si="270"/>
        <v/>
      </c>
      <c r="IK19" s="12" t="str">
        <f t="shared" si="270"/>
        <v/>
      </c>
      <c r="IL19" s="12" t="str">
        <f t="shared" si="270"/>
        <v/>
      </c>
      <c r="IM19" s="12" t="str">
        <f t="shared" si="270"/>
        <v/>
      </c>
      <c r="IN19" s="12" t="str">
        <f t="shared" si="270"/>
        <v/>
      </c>
      <c r="IO19" s="12" t="str">
        <f t="shared" si="270"/>
        <v/>
      </c>
      <c r="IP19" s="13" t="str">
        <f t="shared" si="270"/>
        <v/>
      </c>
      <c r="IQ19" s="11" t="str">
        <f t="shared" ref="IQ19:JF19" si="271">IF(AND($G19&lt;&gt;"",$I19&lt;&gt;""),IF(AND($G19&lt;=IQ$11,$I19&gt;=IQ$11),2,0),"")</f>
        <v/>
      </c>
      <c r="IR19" s="12" t="str">
        <f t="shared" si="271"/>
        <v/>
      </c>
      <c r="IS19" s="12" t="str">
        <f t="shared" si="271"/>
        <v/>
      </c>
      <c r="IT19" s="12" t="str">
        <f t="shared" si="271"/>
        <v/>
      </c>
      <c r="IU19" s="12" t="str">
        <f t="shared" si="271"/>
        <v/>
      </c>
      <c r="IV19" s="12" t="str">
        <f t="shared" si="271"/>
        <v/>
      </c>
      <c r="IW19" s="12" t="str">
        <f t="shared" si="271"/>
        <v/>
      </c>
      <c r="IX19" s="12" t="str">
        <f t="shared" si="271"/>
        <v/>
      </c>
      <c r="IY19" s="12" t="str">
        <f t="shared" si="271"/>
        <v/>
      </c>
      <c r="IZ19" s="12" t="str">
        <f t="shared" si="271"/>
        <v/>
      </c>
      <c r="JA19" s="12" t="str">
        <f t="shared" si="271"/>
        <v/>
      </c>
      <c r="JB19" s="13" t="str">
        <f t="shared" si="271"/>
        <v/>
      </c>
      <c r="JC19" s="11" t="str">
        <f t="shared" si="271"/>
        <v/>
      </c>
      <c r="JD19" s="12" t="str">
        <f t="shared" si="271"/>
        <v/>
      </c>
      <c r="JE19" s="12" t="str">
        <f t="shared" si="271"/>
        <v/>
      </c>
      <c r="JF19" s="12" t="str">
        <f t="shared" si="271"/>
        <v/>
      </c>
      <c r="JG19" s="12" t="str">
        <f t="shared" ref="JG19:JV19" si="272">IF(AND($G19&lt;&gt;"",$I19&lt;&gt;""),IF(AND($G19&lt;=JG$11,$I19&gt;=JG$11),2,0),"")</f>
        <v/>
      </c>
      <c r="JH19" s="12" t="str">
        <f t="shared" si="272"/>
        <v/>
      </c>
      <c r="JI19" s="12" t="str">
        <f t="shared" si="272"/>
        <v/>
      </c>
      <c r="JJ19" s="12" t="str">
        <f t="shared" si="272"/>
        <v/>
      </c>
      <c r="JK19" s="12" t="str">
        <f t="shared" si="272"/>
        <v/>
      </c>
      <c r="JL19" s="12" t="str">
        <f t="shared" si="272"/>
        <v/>
      </c>
      <c r="JM19" s="12" t="str">
        <f t="shared" si="272"/>
        <v/>
      </c>
      <c r="JN19" s="13" t="str">
        <f t="shared" si="272"/>
        <v/>
      </c>
      <c r="JO19" s="11" t="str">
        <f t="shared" si="272"/>
        <v/>
      </c>
      <c r="JP19" s="12" t="str">
        <f t="shared" si="272"/>
        <v/>
      </c>
      <c r="JQ19" s="12" t="str">
        <f t="shared" si="272"/>
        <v/>
      </c>
      <c r="JR19" s="12" t="str">
        <f t="shared" si="272"/>
        <v/>
      </c>
      <c r="JS19" s="12" t="str">
        <f t="shared" si="272"/>
        <v/>
      </c>
      <c r="JT19" s="12" t="str">
        <f t="shared" si="272"/>
        <v/>
      </c>
      <c r="JU19" s="12" t="str">
        <f t="shared" si="272"/>
        <v/>
      </c>
      <c r="JV19" s="12" t="str">
        <f t="shared" si="272"/>
        <v/>
      </c>
      <c r="JW19" s="12" t="str">
        <f t="shared" ref="JW19:KL19" si="273">IF(AND($G19&lt;&gt;"",$I19&lt;&gt;""),IF(AND($G19&lt;=JW$11,$I19&gt;=JW$11),2,0),"")</f>
        <v/>
      </c>
      <c r="JX19" s="12" t="str">
        <f t="shared" si="273"/>
        <v/>
      </c>
      <c r="JY19" s="12" t="str">
        <f t="shared" si="273"/>
        <v/>
      </c>
      <c r="JZ19" s="13" t="str">
        <f t="shared" si="273"/>
        <v/>
      </c>
      <c r="KA19" s="11" t="str">
        <f t="shared" si="273"/>
        <v/>
      </c>
      <c r="KB19" s="12" t="str">
        <f t="shared" si="273"/>
        <v/>
      </c>
      <c r="KC19" s="12" t="str">
        <f t="shared" si="273"/>
        <v/>
      </c>
      <c r="KD19" s="12" t="str">
        <f t="shared" si="273"/>
        <v/>
      </c>
      <c r="KE19" s="12" t="str">
        <f t="shared" si="273"/>
        <v/>
      </c>
      <c r="KF19" s="12" t="str">
        <f t="shared" si="273"/>
        <v/>
      </c>
      <c r="KG19" s="12" t="str">
        <f t="shared" si="273"/>
        <v/>
      </c>
      <c r="KH19" s="12" t="str">
        <f t="shared" si="273"/>
        <v/>
      </c>
      <c r="KI19" s="12" t="str">
        <f t="shared" si="273"/>
        <v/>
      </c>
      <c r="KJ19" s="12" t="str">
        <f t="shared" si="273"/>
        <v/>
      </c>
      <c r="KK19" s="12" t="str">
        <f t="shared" si="273"/>
        <v/>
      </c>
      <c r="KL19" s="13" t="str">
        <f t="shared" si="273"/>
        <v/>
      </c>
      <c r="KM19" s="11" t="str">
        <f t="shared" ref="KM19:LB19" si="274">IF(AND($G19&lt;&gt;"",$I19&lt;&gt;""),IF(AND($G19&lt;=KM$11,$I19&gt;=KM$11),2,0),"")</f>
        <v/>
      </c>
      <c r="KN19" s="12" t="str">
        <f t="shared" si="274"/>
        <v/>
      </c>
      <c r="KO19" s="12" t="str">
        <f t="shared" si="274"/>
        <v/>
      </c>
      <c r="KP19" s="12" t="str">
        <f t="shared" si="274"/>
        <v/>
      </c>
      <c r="KQ19" s="12" t="str">
        <f t="shared" si="274"/>
        <v/>
      </c>
      <c r="KR19" s="12" t="str">
        <f t="shared" si="274"/>
        <v/>
      </c>
      <c r="KS19" s="12" t="str">
        <f t="shared" si="274"/>
        <v/>
      </c>
      <c r="KT19" s="12" t="str">
        <f t="shared" si="274"/>
        <v/>
      </c>
      <c r="KU19" s="12" t="str">
        <f t="shared" si="274"/>
        <v/>
      </c>
      <c r="KV19" s="12" t="str">
        <f t="shared" si="274"/>
        <v/>
      </c>
      <c r="KW19" s="12" t="str">
        <f t="shared" si="274"/>
        <v/>
      </c>
      <c r="KX19" s="13" t="str">
        <f t="shared" si="274"/>
        <v/>
      </c>
      <c r="KY19" s="11" t="str">
        <f t="shared" si="274"/>
        <v/>
      </c>
      <c r="KZ19" s="12" t="str">
        <f t="shared" si="274"/>
        <v/>
      </c>
      <c r="LA19" s="12" t="str">
        <f t="shared" si="274"/>
        <v/>
      </c>
      <c r="LB19" s="12" t="str">
        <f t="shared" si="274"/>
        <v/>
      </c>
      <c r="LC19" s="12" t="str">
        <f t="shared" ref="LC19:LR19" si="275">IF(AND($G19&lt;&gt;"",$I19&lt;&gt;""),IF(AND($G19&lt;=LC$11,$I19&gt;=LC$11),2,0),"")</f>
        <v/>
      </c>
      <c r="LD19" s="12" t="str">
        <f t="shared" si="275"/>
        <v/>
      </c>
      <c r="LE19" s="12" t="str">
        <f t="shared" si="275"/>
        <v/>
      </c>
      <c r="LF19" s="12" t="str">
        <f t="shared" si="275"/>
        <v/>
      </c>
      <c r="LG19" s="12" t="str">
        <f t="shared" si="275"/>
        <v/>
      </c>
      <c r="LH19" s="12" t="str">
        <f t="shared" si="275"/>
        <v/>
      </c>
      <c r="LI19" s="12" t="str">
        <f t="shared" si="275"/>
        <v/>
      </c>
      <c r="LJ19" s="13" t="str">
        <f t="shared" si="275"/>
        <v/>
      </c>
      <c r="LK19" s="11" t="str">
        <f t="shared" si="275"/>
        <v/>
      </c>
      <c r="LL19" s="12" t="str">
        <f t="shared" si="275"/>
        <v/>
      </c>
      <c r="LM19" s="12" t="str">
        <f t="shared" si="275"/>
        <v/>
      </c>
      <c r="LN19" s="12" t="str">
        <f t="shared" si="275"/>
        <v/>
      </c>
      <c r="LO19" s="12" t="str">
        <f t="shared" si="275"/>
        <v/>
      </c>
      <c r="LP19" s="12" t="str">
        <f t="shared" si="275"/>
        <v/>
      </c>
      <c r="LQ19" s="12" t="str">
        <f t="shared" si="275"/>
        <v/>
      </c>
      <c r="LR19" s="12" t="str">
        <f t="shared" si="275"/>
        <v/>
      </c>
      <c r="LS19" s="12" t="str">
        <f t="shared" ref="LS19:MH19" si="276">IF(AND($G19&lt;&gt;"",$I19&lt;&gt;""),IF(AND($G19&lt;=LS$11,$I19&gt;=LS$11),2,0),"")</f>
        <v/>
      </c>
      <c r="LT19" s="12" t="str">
        <f t="shared" si="276"/>
        <v/>
      </c>
      <c r="LU19" s="12" t="str">
        <f t="shared" si="276"/>
        <v/>
      </c>
      <c r="LV19" s="13" t="str">
        <f t="shared" si="276"/>
        <v/>
      </c>
      <c r="LW19" s="11" t="str">
        <f t="shared" si="276"/>
        <v/>
      </c>
      <c r="LX19" s="12" t="str">
        <f t="shared" si="276"/>
        <v/>
      </c>
      <c r="LY19" s="12" t="str">
        <f t="shared" si="276"/>
        <v/>
      </c>
      <c r="LZ19" s="12" t="str">
        <f t="shared" si="276"/>
        <v/>
      </c>
      <c r="MA19" s="12" t="str">
        <f t="shared" si="276"/>
        <v/>
      </c>
      <c r="MB19" s="12" t="str">
        <f t="shared" si="276"/>
        <v/>
      </c>
      <c r="MC19" s="12" t="str">
        <f t="shared" si="276"/>
        <v/>
      </c>
      <c r="MD19" s="12" t="str">
        <f t="shared" si="276"/>
        <v/>
      </c>
      <c r="ME19" s="12" t="str">
        <f t="shared" si="276"/>
        <v/>
      </c>
      <c r="MF19" s="12" t="str">
        <f t="shared" si="276"/>
        <v/>
      </c>
      <c r="MG19" s="12" t="str">
        <f t="shared" si="276"/>
        <v/>
      </c>
      <c r="MH19" s="13" t="str">
        <f t="shared" si="276"/>
        <v/>
      </c>
      <c r="MI19" s="11" t="str">
        <f t="shared" ref="MI19:MX19" si="277">IF(AND($G19&lt;&gt;"",$I19&lt;&gt;""),IF(AND($G19&lt;=MI$11,$I19&gt;=MI$11),2,0),"")</f>
        <v/>
      </c>
      <c r="MJ19" s="12" t="str">
        <f t="shared" si="277"/>
        <v/>
      </c>
      <c r="MK19" s="12" t="str">
        <f t="shared" si="277"/>
        <v/>
      </c>
      <c r="ML19" s="12" t="str">
        <f t="shared" si="277"/>
        <v/>
      </c>
      <c r="MM19" s="12" t="str">
        <f t="shared" si="277"/>
        <v/>
      </c>
      <c r="MN19" s="12" t="str">
        <f t="shared" si="277"/>
        <v/>
      </c>
      <c r="MO19" s="12" t="str">
        <f t="shared" si="277"/>
        <v/>
      </c>
      <c r="MP19" s="12" t="str">
        <f t="shared" si="277"/>
        <v/>
      </c>
      <c r="MQ19" s="12" t="str">
        <f t="shared" si="277"/>
        <v/>
      </c>
      <c r="MR19" s="12" t="str">
        <f t="shared" si="277"/>
        <v/>
      </c>
      <c r="MS19" s="12" t="str">
        <f t="shared" si="277"/>
        <v/>
      </c>
      <c r="MT19" s="13" t="str">
        <f t="shared" si="277"/>
        <v/>
      </c>
      <c r="MU19" s="11" t="str">
        <f t="shared" si="277"/>
        <v/>
      </c>
      <c r="MV19" s="12" t="str">
        <f t="shared" si="277"/>
        <v/>
      </c>
      <c r="MW19" s="12" t="str">
        <f t="shared" si="277"/>
        <v/>
      </c>
      <c r="MX19" s="12" t="str">
        <f t="shared" si="277"/>
        <v/>
      </c>
      <c r="MY19" s="12" t="str">
        <f t="shared" ref="MY19:NN19" si="278">IF(AND($G19&lt;&gt;"",$I19&lt;&gt;""),IF(AND($G19&lt;=MY$11,$I19&gt;=MY$11),2,0),"")</f>
        <v/>
      </c>
      <c r="MZ19" s="12" t="str">
        <f t="shared" si="278"/>
        <v/>
      </c>
      <c r="NA19" s="12" t="str">
        <f t="shared" si="278"/>
        <v/>
      </c>
      <c r="NB19" s="12" t="str">
        <f t="shared" si="278"/>
        <v/>
      </c>
      <c r="NC19" s="12" t="str">
        <f t="shared" si="278"/>
        <v/>
      </c>
      <c r="ND19" s="12" t="str">
        <f t="shared" si="278"/>
        <v/>
      </c>
      <c r="NE19" s="12" t="str">
        <f t="shared" si="278"/>
        <v/>
      </c>
      <c r="NF19" s="13" t="str">
        <f t="shared" si="278"/>
        <v/>
      </c>
      <c r="NG19" s="11" t="str">
        <f t="shared" si="278"/>
        <v/>
      </c>
      <c r="NH19" s="12" t="str">
        <f t="shared" si="278"/>
        <v/>
      </c>
      <c r="NI19" s="12" t="str">
        <f t="shared" si="278"/>
        <v/>
      </c>
      <c r="NJ19" s="12" t="str">
        <f t="shared" si="278"/>
        <v/>
      </c>
      <c r="NK19" s="12" t="str">
        <f t="shared" si="278"/>
        <v/>
      </c>
      <c r="NL19" s="12" t="str">
        <f t="shared" si="278"/>
        <v/>
      </c>
      <c r="NM19" s="12" t="str">
        <f t="shared" si="278"/>
        <v/>
      </c>
      <c r="NN19" s="12" t="str">
        <f t="shared" si="278"/>
        <v/>
      </c>
      <c r="NO19" s="12" t="str">
        <f t="shared" ref="NO19:OD19" si="279">IF(AND($G19&lt;&gt;"",$I19&lt;&gt;""),IF(AND($G19&lt;=NO$11,$I19&gt;=NO$11),2,0),"")</f>
        <v/>
      </c>
      <c r="NP19" s="12" t="str">
        <f t="shared" si="279"/>
        <v/>
      </c>
      <c r="NQ19" s="12" t="str">
        <f t="shared" si="279"/>
        <v/>
      </c>
      <c r="NR19" s="13" t="str">
        <f t="shared" si="279"/>
        <v/>
      </c>
      <c r="NS19" s="11" t="str">
        <f t="shared" si="279"/>
        <v/>
      </c>
      <c r="NT19" s="12" t="str">
        <f t="shared" si="279"/>
        <v/>
      </c>
      <c r="NU19" s="12" t="str">
        <f t="shared" si="279"/>
        <v/>
      </c>
      <c r="NV19" s="12" t="str">
        <f t="shared" si="279"/>
        <v/>
      </c>
      <c r="NW19" s="12" t="str">
        <f t="shared" si="279"/>
        <v/>
      </c>
      <c r="NX19" s="12" t="str">
        <f t="shared" si="279"/>
        <v/>
      </c>
      <c r="NY19" s="12" t="str">
        <f t="shared" si="279"/>
        <v/>
      </c>
      <c r="NZ19" s="12" t="str">
        <f t="shared" si="279"/>
        <v/>
      </c>
      <c r="OA19" s="12" t="str">
        <f t="shared" si="279"/>
        <v/>
      </c>
      <c r="OB19" s="12" t="str">
        <f t="shared" si="279"/>
        <v/>
      </c>
      <c r="OC19" s="12" t="str">
        <f t="shared" si="279"/>
        <v/>
      </c>
      <c r="OD19" s="13" t="str">
        <f t="shared" si="279"/>
        <v/>
      </c>
      <c r="OE19" s="11" t="str">
        <f t="shared" ref="OE19:OT19" si="280">IF(AND($G19&lt;&gt;"",$I19&lt;&gt;""),IF(AND($G19&lt;=OE$11,$I19&gt;=OE$11),2,0),"")</f>
        <v/>
      </c>
      <c r="OF19" s="12" t="str">
        <f t="shared" si="280"/>
        <v/>
      </c>
      <c r="OG19" s="12" t="str">
        <f t="shared" si="280"/>
        <v/>
      </c>
      <c r="OH19" s="12" t="str">
        <f t="shared" si="280"/>
        <v/>
      </c>
      <c r="OI19" s="12" t="str">
        <f t="shared" si="280"/>
        <v/>
      </c>
      <c r="OJ19" s="12" t="str">
        <f t="shared" si="280"/>
        <v/>
      </c>
      <c r="OK19" s="12" t="str">
        <f t="shared" si="280"/>
        <v/>
      </c>
      <c r="OL19" s="12" t="str">
        <f t="shared" si="280"/>
        <v/>
      </c>
      <c r="OM19" s="12" t="str">
        <f t="shared" si="280"/>
        <v/>
      </c>
      <c r="ON19" s="12" t="str">
        <f t="shared" si="280"/>
        <v/>
      </c>
      <c r="OO19" s="12" t="str">
        <f t="shared" si="280"/>
        <v/>
      </c>
      <c r="OP19" s="13" t="str">
        <f t="shared" si="280"/>
        <v/>
      </c>
      <c r="OQ19" s="11" t="str">
        <f t="shared" si="280"/>
        <v/>
      </c>
      <c r="OR19" s="12" t="str">
        <f t="shared" si="280"/>
        <v/>
      </c>
      <c r="OS19" s="12" t="str">
        <f t="shared" si="280"/>
        <v/>
      </c>
      <c r="OT19" s="12" t="str">
        <f t="shared" si="280"/>
        <v/>
      </c>
      <c r="OU19" s="12" t="str">
        <f t="shared" ref="OU19:PJ19" si="281">IF(AND($G19&lt;&gt;"",$I19&lt;&gt;""),IF(AND($G19&lt;=OU$11,$I19&gt;=OU$11),2,0),"")</f>
        <v/>
      </c>
      <c r="OV19" s="12" t="str">
        <f t="shared" si="281"/>
        <v/>
      </c>
      <c r="OW19" s="12" t="str">
        <f t="shared" si="281"/>
        <v/>
      </c>
      <c r="OX19" s="12" t="str">
        <f t="shared" si="281"/>
        <v/>
      </c>
      <c r="OY19" s="12" t="str">
        <f t="shared" si="281"/>
        <v/>
      </c>
      <c r="OZ19" s="12" t="str">
        <f t="shared" si="281"/>
        <v/>
      </c>
      <c r="PA19" s="12" t="str">
        <f t="shared" si="281"/>
        <v/>
      </c>
      <c r="PB19" s="13" t="str">
        <f t="shared" si="281"/>
        <v/>
      </c>
      <c r="PC19" s="11" t="str">
        <f t="shared" si="281"/>
        <v/>
      </c>
      <c r="PD19" s="12" t="str">
        <f t="shared" si="281"/>
        <v/>
      </c>
      <c r="PE19" s="12" t="str">
        <f t="shared" si="281"/>
        <v/>
      </c>
      <c r="PF19" s="12" t="str">
        <f t="shared" si="281"/>
        <v/>
      </c>
      <c r="PG19" s="12" t="str">
        <f t="shared" si="281"/>
        <v/>
      </c>
      <c r="PH19" s="12" t="str">
        <f t="shared" si="281"/>
        <v/>
      </c>
      <c r="PI19" s="12" t="str">
        <f t="shared" si="281"/>
        <v/>
      </c>
      <c r="PJ19" s="12" t="str">
        <f t="shared" si="281"/>
        <v/>
      </c>
      <c r="PK19" s="12" t="str">
        <f t="shared" ref="PK19:PZ19" si="282">IF(AND($G19&lt;&gt;"",$I19&lt;&gt;""),IF(AND($G19&lt;=PK$11,$I19&gt;=PK$11),2,0),"")</f>
        <v/>
      </c>
      <c r="PL19" s="12" t="str">
        <f t="shared" si="282"/>
        <v/>
      </c>
      <c r="PM19" s="12" t="str">
        <f t="shared" si="282"/>
        <v/>
      </c>
      <c r="PN19" s="13" t="str">
        <f t="shared" si="282"/>
        <v/>
      </c>
      <c r="PO19" s="11" t="str">
        <f t="shared" si="282"/>
        <v/>
      </c>
      <c r="PP19" s="12" t="str">
        <f t="shared" si="282"/>
        <v/>
      </c>
      <c r="PQ19" s="12" t="str">
        <f t="shared" si="282"/>
        <v/>
      </c>
      <c r="PR19" s="12" t="str">
        <f t="shared" si="282"/>
        <v/>
      </c>
      <c r="PS19" s="12" t="str">
        <f t="shared" si="282"/>
        <v/>
      </c>
      <c r="PT19" s="12" t="str">
        <f t="shared" si="282"/>
        <v/>
      </c>
      <c r="PU19" s="12" t="str">
        <f t="shared" si="282"/>
        <v/>
      </c>
      <c r="PV19" s="12" t="str">
        <f t="shared" si="282"/>
        <v/>
      </c>
      <c r="PW19" s="12" t="str">
        <f t="shared" si="282"/>
        <v/>
      </c>
      <c r="PX19" s="12" t="str">
        <f t="shared" si="282"/>
        <v/>
      </c>
      <c r="PY19" s="12" t="str">
        <f t="shared" si="282"/>
        <v/>
      </c>
      <c r="PZ19" s="13" t="str">
        <f t="shared" si="282"/>
        <v/>
      </c>
      <c r="QA19" s="11" t="str">
        <f t="shared" ref="QA19:QP19" si="283">IF(AND($G19&lt;&gt;"",$I19&lt;&gt;""),IF(AND($G19&lt;=QA$11,$I19&gt;=QA$11),2,0),"")</f>
        <v/>
      </c>
      <c r="QB19" s="12" t="str">
        <f t="shared" si="283"/>
        <v/>
      </c>
      <c r="QC19" s="12" t="str">
        <f t="shared" si="283"/>
        <v/>
      </c>
      <c r="QD19" s="12" t="str">
        <f t="shared" si="283"/>
        <v/>
      </c>
      <c r="QE19" s="12" t="str">
        <f t="shared" si="283"/>
        <v/>
      </c>
      <c r="QF19" s="12" t="str">
        <f t="shared" si="283"/>
        <v/>
      </c>
      <c r="QG19" s="12" t="str">
        <f t="shared" si="283"/>
        <v/>
      </c>
      <c r="QH19" s="12" t="str">
        <f t="shared" si="283"/>
        <v/>
      </c>
      <c r="QI19" s="12" t="str">
        <f t="shared" si="283"/>
        <v/>
      </c>
      <c r="QJ19" s="12" t="str">
        <f t="shared" si="283"/>
        <v/>
      </c>
      <c r="QK19" s="12" t="str">
        <f t="shared" si="283"/>
        <v/>
      </c>
      <c r="QL19" s="13" t="str">
        <f t="shared" si="283"/>
        <v/>
      </c>
      <c r="QM19" s="11" t="str">
        <f t="shared" si="283"/>
        <v/>
      </c>
      <c r="QN19" s="12" t="str">
        <f t="shared" si="283"/>
        <v/>
      </c>
      <c r="QO19" s="12" t="str">
        <f t="shared" si="283"/>
        <v/>
      </c>
      <c r="QP19" s="12" t="str">
        <f t="shared" si="283"/>
        <v/>
      </c>
      <c r="QQ19" s="12" t="str">
        <f t="shared" ref="QQ19:RF19" si="284">IF(AND($G19&lt;&gt;"",$I19&lt;&gt;""),IF(AND($G19&lt;=QQ$11,$I19&gt;=QQ$11),2,0),"")</f>
        <v/>
      </c>
      <c r="QR19" s="12" t="str">
        <f t="shared" si="284"/>
        <v/>
      </c>
      <c r="QS19" s="12" t="str">
        <f t="shared" si="284"/>
        <v/>
      </c>
      <c r="QT19" s="12" t="str">
        <f t="shared" si="284"/>
        <v/>
      </c>
      <c r="QU19" s="12" t="str">
        <f t="shared" si="284"/>
        <v/>
      </c>
      <c r="QV19" s="12" t="str">
        <f t="shared" si="284"/>
        <v/>
      </c>
      <c r="QW19" s="12" t="str">
        <f t="shared" si="284"/>
        <v/>
      </c>
      <c r="QX19" s="13" t="str">
        <f t="shared" si="284"/>
        <v/>
      </c>
      <c r="QY19" s="11" t="str">
        <f t="shared" si="284"/>
        <v/>
      </c>
      <c r="QZ19" s="12" t="str">
        <f t="shared" si="284"/>
        <v/>
      </c>
      <c r="RA19" s="12" t="str">
        <f t="shared" si="284"/>
        <v/>
      </c>
      <c r="RB19" s="12" t="str">
        <f t="shared" si="284"/>
        <v/>
      </c>
      <c r="RC19" s="12" t="str">
        <f t="shared" si="284"/>
        <v/>
      </c>
      <c r="RD19" s="12" t="str">
        <f t="shared" si="284"/>
        <v/>
      </c>
      <c r="RE19" s="12" t="str">
        <f t="shared" si="284"/>
        <v/>
      </c>
      <c r="RF19" s="12" t="str">
        <f t="shared" si="284"/>
        <v/>
      </c>
      <c r="RG19" s="12" t="str">
        <f t="shared" ref="RG19:RV19" si="285">IF(AND($G19&lt;&gt;"",$I19&lt;&gt;""),IF(AND($G19&lt;=RG$11,$I19&gt;=RG$11),2,0),"")</f>
        <v/>
      </c>
      <c r="RH19" s="12" t="str">
        <f t="shared" si="285"/>
        <v/>
      </c>
      <c r="RI19" s="12" t="str">
        <f t="shared" si="285"/>
        <v/>
      </c>
      <c r="RJ19" s="13" t="str">
        <f t="shared" si="285"/>
        <v/>
      </c>
      <c r="RK19" s="11" t="str">
        <f t="shared" si="285"/>
        <v/>
      </c>
      <c r="RL19" s="12" t="str">
        <f t="shared" si="285"/>
        <v/>
      </c>
      <c r="RM19" s="12" t="str">
        <f t="shared" si="285"/>
        <v/>
      </c>
      <c r="RN19" s="12" t="str">
        <f t="shared" si="285"/>
        <v/>
      </c>
      <c r="RO19" s="12" t="str">
        <f t="shared" si="285"/>
        <v/>
      </c>
      <c r="RP19" s="12" t="str">
        <f t="shared" si="285"/>
        <v/>
      </c>
      <c r="RQ19" s="12" t="str">
        <f t="shared" si="285"/>
        <v/>
      </c>
      <c r="RR19" s="12" t="str">
        <f t="shared" si="285"/>
        <v/>
      </c>
      <c r="RS19" s="12" t="str">
        <f t="shared" si="285"/>
        <v/>
      </c>
      <c r="RT19" s="12" t="str">
        <f t="shared" si="285"/>
        <v/>
      </c>
      <c r="RU19" s="12" t="str">
        <f t="shared" si="285"/>
        <v/>
      </c>
      <c r="RV19" s="13" t="str">
        <f t="shared" si="285"/>
        <v/>
      </c>
      <c r="RW19" s="11" t="str">
        <f t="shared" si="157"/>
        <v/>
      </c>
      <c r="RX19" s="12" t="str">
        <f t="shared" si="157"/>
        <v/>
      </c>
      <c r="RY19" s="12" t="str">
        <f t="shared" si="157"/>
        <v/>
      </c>
      <c r="RZ19" s="12" t="str">
        <f t="shared" si="157"/>
        <v/>
      </c>
      <c r="SA19" s="12" t="str">
        <f t="shared" si="157"/>
        <v/>
      </c>
      <c r="SB19" s="12" t="str">
        <f t="shared" si="157"/>
        <v/>
      </c>
      <c r="SC19" s="12" t="str">
        <f t="shared" si="157"/>
        <v/>
      </c>
      <c r="SD19" s="12" t="str">
        <f t="shared" si="157"/>
        <v/>
      </c>
      <c r="SE19" s="12" t="str">
        <f t="shared" si="157"/>
        <v/>
      </c>
      <c r="SF19" s="12" t="str">
        <f t="shared" si="157"/>
        <v/>
      </c>
      <c r="SG19" s="12" t="str">
        <f t="shared" si="157"/>
        <v/>
      </c>
      <c r="SH19" s="13" t="str">
        <f t="shared" si="157"/>
        <v/>
      </c>
      <c r="SI19" s="11" t="str">
        <f t="shared" si="157"/>
        <v/>
      </c>
      <c r="SJ19" s="12" t="str">
        <f t="shared" si="157"/>
        <v/>
      </c>
      <c r="SK19" s="12" t="str">
        <f t="shared" si="157"/>
        <v/>
      </c>
      <c r="SL19" s="12" t="str">
        <f t="shared" si="157"/>
        <v/>
      </c>
      <c r="SM19" s="12" t="str">
        <f t="shared" si="157"/>
        <v/>
      </c>
      <c r="SN19" s="12" t="str">
        <f t="shared" si="157"/>
        <v/>
      </c>
      <c r="SO19" s="12" t="str">
        <f t="shared" si="157"/>
        <v/>
      </c>
      <c r="SP19" s="12" t="str">
        <f t="shared" si="157"/>
        <v/>
      </c>
      <c r="SQ19" s="12" t="str">
        <f t="shared" si="157"/>
        <v/>
      </c>
      <c r="SR19" s="12" t="str">
        <f t="shared" si="157"/>
        <v/>
      </c>
      <c r="SS19" s="12" t="str">
        <f t="shared" si="157"/>
        <v/>
      </c>
      <c r="ST19" s="13" t="str">
        <f t="shared" si="157"/>
        <v/>
      </c>
      <c r="SU19" s="11" t="str">
        <f t="shared" si="157"/>
        <v/>
      </c>
      <c r="SV19" s="12" t="str">
        <f t="shared" si="157"/>
        <v/>
      </c>
      <c r="SW19" s="12" t="str">
        <f t="shared" si="157"/>
        <v/>
      </c>
      <c r="SX19" s="12" t="str">
        <f t="shared" si="157"/>
        <v/>
      </c>
      <c r="SY19" s="12" t="str">
        <f t="shared" si="157"/>
        <v/>
      </c>
      <c r="SZ19" s="12" t="str">
        <f t="shared" si="157"/>
        <v/>
      </c>
      <c r="TA19" s="12" t="str">
        <f t="shared" si="157"/>
        <v/>
      </c>
      <c r="TB19" s="12" t="str">
        <f t="shared" si="157"/>
        <v/>
      </c>
      <c r="TC19" s="12" t="str">
        <f t="shared" si="157"/>
        <v/>
      </c>
      <c r="TD19" s="12" t="str">
        <f t="shared" si="157"/>
        <v/>
      </c>
      <c r="TE19" s="12" t="str">
        <f t="shared" si="157"/>
        <v/>
      </c>
      <c r="TF19" s="13" t="str">
        <f t="shared" si="157"/>
        <v/>
      </c>
      <c r="TG19" s="11" t="str">
        <f t="shared" si="157"/>
        <v/>
      </c>
      <c r="TH19" s="12" t="str">
        <f t="shared" si="157"/>
        <v/>
      </c>
      <c r="TI19" s="12" t="str">
        <f t="shared" si="157"/>
        <v/>
      </c>
      <c r="TJ19" s="12" t="str">
        <f t="shared" si="157"/>
        <v/>
      </c>
      <c r="TK19" s="12" t="str">
        <f t="shared" si="157"/>
        <v/>
      </c>
      <c r="TL19" s="12" t="str">
        <f t="shared" si="157"/>
        <v/>
      </c>
      <c r="TM19" s="12" t="str">
        <f t="shared" si="157"/>
        <v/>
      </c>
      <c r="TN19" s="12" t="str">
        <f t="shared" si="157"/>
        <v/>
      </c>
      <c r="TO19" s="12" t="str">
        <f t="shared" si="157"/>
        <v/>
      </c>
      <c r="TP19" s="12" t="str">
        <f t="shared" si="157"/>
        <v/>
      </c>
      <c r="TQ19" s="12" t="str">
        <f t="shared" si="157"/>
        <v/>
      </c>
      <c r="TR19" s="13" t="str">
        <f t="shared" si="157"/>
        <v/>
      </c>
      <c r="TS19" s="11" t="str">
        <f t="shared" si="157"/>
        <v/>
      </c>
      <c r="TT19" s="12" t="str">
        <f t="shared" si="157"/>
        <v/>
      </c>
      <c r="TU19" s="12" t="str">
        <f t="shared" si="157"/>
        <v/>
      </c>
      <c r="TV19" s="12" t="str">
        <f t="shared" si="157"/>
        <v/>
      </c>
      <c r="TW19" s="12" t="str">
        <f t="shared" si="157"/>
        <v/>
      </c>
      <c r="TX19" s="12" t="str">
        <f t="shared" si="157"/>
        <v/>
      </c>
      <c r="TY19" s="12" t="str">
        <f t="shared" si="157"/>
        <v/>
      </c>
      <c r="TZ19" s="12" t="str">
        <f t="shared" si="157"/>
        <v/>
      </c>
      <c r="UA19" s="12" t="str">
        <f t="shared" si="157"/>
        <v/>
      </c>
      <c r="UB19" s="12" t="str">
        <f t="shared" si="157"/>
        <v/>
      </c>
      <c r="UC19" s="12" t="str">
        <f t="shared" si="157"/>
        <v/>
      </c>
      <c r="UD19" s="13" t="str">
        <f t="shared" si="157"/>
        <v/>
      </c>
      <c r="UE19" s="11" t="str">
        <f t="shared" si="157"/>
        <v/>
      </c>
      <c r="UF19" s="12" t="str">
        <f t="shared" si="157"/>
        <v/>
      </c>
      <c r="UG19" s="12" t="str">
        <f t="shared" si="157"/>
        <v/>
      </c>
      <c r="UH19" s="12" t="str">
        <f t="shared" si="157"/>
        <v/>
      </c>
      <c r="UI19" s="12" t="str">
        <f t="shared" si="94"/>
        <v/>
      </c>
      <c r="UJ19" s="12" t="str">
        <f t="shared" si="94"/>
        <v/>
      </c>
      <c r="UK19" s="12" t="str">
        <f t="shared" si="94"/>
        <v/>
      </c>
      <c r="UL19" s="12" t="str">
        <f t="shared" si="94"/>
        <v/>
      </c>
      <c r="UM19" s="12" t="str">
        <f t="shared" si="94"/>
        <v/>
      </c>
      <c r="UN19" s="12" t="str">
        <f t="shared" si="94"/>
        <v/>
      </c>
      <c r="UO19" s="12" t="str">
        <f t="shared" si="94"/>
        <v/>
      </c>
      <c r="UP19" s="13" t="str">
        <f t="shared" si="94"/>
        <v/>
      </c>
      <c r="UQ19" s="11" t="str">
        <f t="shared" si="94"/>
        <v/>
      </c>
      <c r="UR19" s="12" t="str">
        <f t="shared" si="94"/>
        <v/>
      </c>
      <c r="US19" s="12" t="str">
        <f t="shared" si="94"/>
        <v/>
      </c>
      <c r="UT19" s="12" t="str">
        <f t="shared" si="94"/>
        <v/>
      </c>
      <c r="UU19" s="12" t="str">
        <f t="shared" si="94"/>
        <v/>
      </c>
      <c r="UV19" s="12" t="str">
        <f t="shared" si="94"/>
        <v/>
      </c>
      <c r="UW19" s="12" t="str">
        <f t="shared" si="94"/>
        <v/>
      </c>
      <c r="UX19" s="12" t="str">
        <f t="shared" si="94"/>
        <v/>
      </c>
      <c r="UY19" s="12" t="str">
        <f t="shared" si="94"/>
        <v/>
      </c>
      <c r="UZ19" s="12" t="str">
        <f t="shared" si="94"/>
        <v/>
      </c>
      <c r="VA19" s="12" t="str">
        <f t="shared" si="94"/>
        <v/>
      </c>
      <c r="VB19" s="13" t="str">
        <f t="shared" si="94"/>
        <v/>
      </c>
      <c r="VC19" s="11" t="str">
        <f t="shared" si="94"/>
        <v/>
      </c>
      <c r="VD19" s="12" t="str">
        <f t="shared" si="94"/>
        <v/>
      </c>
      <c r="VE19" s="12" t="str">
        <f t="shared" si="94"/>
        <v/>
      </c>
      <c r="VF19" s="12" t="str">
        <f t="shared" si="94"/>
        <v/>
      </c>
      <c r="VG19" s="12" t="str">
        <f t="shared" si="94"/>
        <v/>
      </c>
      <c r="VH19" s="12" t="str">
        <f t="shared" si="94"/>
        <v/>
      </c>
      <c r="VI19" s="12" t="str">
        <f t="shared" si="94"/>
        <v/>
      </c>
      <c r="VJ19" s="12" t="str">
        <f t="shared" si="94"/>
        <v/>
      </c>
      <c r="VK19" s="12" t="str">
        <f t="shared" si="94"/>
        <v/>
      </c>
      <c r="VL19" s="12" t="str">
        <f t="shared" si="94"/>
        <v/>
      </c>
      <c r="VM19" s="12" t="str">
        <f t="shared" si="94"/>
        <v/>
      </c>
      <c r="VN19" s="13" t="str">
        <f t="shared" si="94"/>
        <v/>
      </c>
      <c r="VO19" s="11" t="str">
        <f t="shared" si="94"/>
        <v/>
      </c>
      <c r="VP19" s="12" t="str">
        <f t="shared" si="94"/>
        <v/>
      </c>
      <c r="VQ19" s="12" t="str">
        <f t="shared" si="94"/>
        <v/>
      </c>
      <c r="VR19" s="12" t="str">
        <f t="shared" si="94"/>
        <v/>
      </c>
      <c r="VS19" s="12" t="str">
        <f t="shared" si="94"/>
        <v/>
      </c>
      <c r="VT19" s="12" t="str">
        <f t="shared" si="94"/>
        <v/>
      </c>
      <c r="VU19" s="12" t="str">
        <f t="shared" si="94"/>
        <v/>
      </c>
      <c r="VV19" s="12" t="str">
        <f t="shared" si="94"/>
        <v/>
      </c>
      <c r="VW19" s="12" t="str">
        <f t="shared" si="94"/>
        <v/>
      </c>
      <c r="VX19" s="12" t="str">
        <f t="shared" si="94"/>
        <v/>
      </c>
      <c r="VY19" s="12" t="str">
        <f t="shared" si="94"/>
        <v/>
      </c>
      <c r="VZ19" s="13" t="str">
        <f t="shared" si="94"/>
        <v/>
      </c>
      <c r="WA19" s="11" t="str">
        <f t="shared" si="94"/>
        <v/>
      </c>
      <c r="WB19" s="12" t="str">
        <f t="shared" si="94"/>
        <v/>
      </c>
      <c r="WC19" s="12" t="str">
        <f t="shared" si="94"/>
        <v/>
      </c>
      <c r="WD19" s="12" t="str">
        <f t="shared" si="94"/>
        <v/>
      </c>
      <c r="WE19" s="12" t="str">
        <f t="shared" si="94"/>
        <v/>
      </c>
      <c r="WF19" s="12" t="str">
        <f t="shared" si="94"/>
        <v/>
      </c>
      <c r="WG19" s="12" t="str">
        <f t="shared" si="94"/>
        <v/>
      </c>
      <c r="WH19" s="12" t="str">
        <f t="shared" si="94"/>
        <v/>
      </c>
      <c r="WI19" s="12" t="str">
        <f t="shared" si="94"/>
        <v/>
      </c>
      <c r="WJ19" s="12" t="str">
        <f t="shared" si="94"/>
        <v/>
      </c>
      <c r="WK19" s="12" t="str">
        <f t="shared" si="94"/>
        <v/>
      </c>
      <c r="WL19" s="13" t="str">
        <f t="shared" si="94"/>
        <v/>
      </c>
      <c r="WM19" s="11" t="str">
        <f t="shared" si="94"/>
        <v/>
      </c>
      <c r="WN19" s="12" t="str">
        <f t="shared" si="94"/>
        <v/>
      </c>
      <c r="WO19" s="12" t="str">
        <f t="shared" si="94"/>
        <v/>
      </c>
      <c r="WP19" s="12" t="str">
        <f t="shared" si="94"/>
        <v/>
      </c>
      <c r="WQ19" s="12" t="str">
        <f t="shared" si="94"/>
        <v/>
      </c>
      <c r="WR19" s="12" t="str">
        <f t="shared" si="94"/>
        <v/>
      </c>
      <c r="WS19" s="12" t="str">
        <f t="shared" si="94"/>
        <v/>
      </c>
      <c r="WT19" s="12" t="str">
        <f t="shared" ref="UI19:WT27" si="286">IF(AND($G19&lt;&gt;"",$I19&lt;&gt;""),IF(AND($G19&lt;=WT$11,$I19&gt;=WT$11),2,0),"")</f>
        <v/>
      </c>
      <c r="WU19" s="12" t="str">
        <f t="shared" si="95"/>
        <v/>
      </c>
      <c r="WV19" s="12" t="str">
        <f t="shared" si="95"/>
        <v/>
      </c>
      <c r="WW19" s="12" t="str">
        <f t="shared" si="95"/>
        <v/>
      </c>
      <c r="WX19" s="13" t="str">
        <f t="shared" si="95"/>
        <v/>
      </c>
      <c r="WY19" s="11" t="str">
        <f t="shared" si="95"/>
        <v/>
      </c>
      <c r="WZ19" s="12" t="str">
        <f t="shared" si="95"/>
        <v/>
      </c>
      <c r="XA19" s="12" t="str">
        <f t="shared" si="95"/>
        <v/>
      </c>
      <c r="XB19" s="12" t="str">
        <f t="shared" si="95"/>
        <v/>
      </c>
      <c r="XC19" s="12" t="str">
        <f t="shared" si="95"/>
        <v/>
      </c>
      <c r="XD19" s="12" t="str">
        <f t="shared" si="95"/>
        <v/>
      </c>
      <c r="XE19" s="12" t="str">
        <f t="shared" si="95"/>
        <v/>
      </c>
      <c r="XF19" s="12" t="str">
        <f t="shared" si="95"/>
        <v/>
      </c>
      <c r="XG19" s="12" t="str">
        <f t="shared" si="95"/>
        <v/>
      </c>
      <c r="XH19" s="12" t="str">
        <f t="shared" si="95"/>
        <v/>
      </c>
      <c r="XI19" s="12" t="str">
        <f t="shared" si="95"/>
        <v/>
      </c>
      <c r="XJ19" s="13" t="str">
        <f t="shared" si="95"/>
        <v/>
      </c>
      <c r="XK19" s="11" t="str">
        <f t="shared" si="95"/>
        <v/>
      </c>
      <c r="XL19" s="12" t="str">
        <f t="shared" si="95"/>
        <v/>
      </c>
      <c r="XM19" s="12" t="str">
        <f t="shared" si="95"/>
        <v/>
      </c>
      <c r="XN19" s="12" t="str">
        <f t="shared" si="95"/>
        <v/>
      </c>
      <c r="XO19" s="12" t="str">
        <f t="shared" si="95"/>
        <v/>
      </c>
      <c r="XP19" s="12" t="str">
        <f t="shared" si="95"/>
        <v/>
      </c>
      <c r="XQ19" s="12" t="str">
        <f t="shared" si="95"/>
        <v/>
      </c>
      <c r="XR19" s="12" t="str">
        <f t="shared" si="95"/>
        <v/>
      </c>
      <c r="XS19" s="12" t="str">
        <f t="shared" si="95"/>
        <v/>
      </c>
      <c r="XT19" s="12" t="str">
        <f t="shared" si="95"/>
        <v/>
      </c>
      <c r="XU19" s="12" t="str">
        <f t="shared" si="95"/>
        <v/>
      </c>
      <c r="XV19" s="13" t="str">
        <f t="shared" si="95"/>
        <v/>
      </c>
      <c r="XW19" s="11" t="str">
        <f t="shared" si="95"/>
        <v/>
      </c>
      <c r="XX19" s="12" t="str">
        <f t="shared" si="95"/>
        <v/>
      </c>
      <c r="XY19" s="12" t="str">
        <f t="shared" si="95"/>
        <v/>
      </c>
      <c r="XZ19" s="12" t="str">
        <f t="shared" si="95"/>
        <v/>
      </c>
      <c r="YA19" s="12" t="str">
        <f t="shared" si="95"/>
        <v/>
      </c>
      <c r="YB19" s="12" t="str">
        <f t="shared" si="95"/>
        <v/>
      </c>
      <c r="YC19" s="12" t="str">
        <f t="shared" si="95"/>
        <v/>
      </c>
      <c r="YD19" s="12" t="str">
        <f t="shared" si="95"/>
        <v/>
      </c>
      <c r="YE19" s="12" t="str">
        <f t="shared" si="95"/>
        <v/>
      </c>
      <c r="YF19" s="12" t="str">
        <f t="shared" si="95"/>
        <v/>
      </c>
      <c r="YG19" s="12" t="str">
        <f t="shared" si="95"/>
        <v/>
      </c>
      <c r="YH19" s="13" t="str">
        <f t="shared" si="95"/>
        <v/>
      </c>
      <c r="YI19" s="11" t="str">
        <f t="shared" si="95"/>
        <v/>
      </c>
      <c r="YJ19" s="12" t="str">
        <f t="shared" si="95"/>
        <v/>
      </c>
      <c r="YK19" s="12" t="str">
        <f t="shared" si="95"/>
        <v/>
      </c>
      <c r="YL19" s="12" t="str">
        <f t="shared" si="95"/>
        <v/>
      </c>
      <c r="YM19" s="12" t="str">
        <f t="shared" si="95"/>
        <v/>
      </c>
      <c r="YN19" s="12" t="str">
        <f t="shared" si="95"/>
        <v/>
      </c>
      <c r="YO19" s="12" t="str">
        <f t="shared" si="95"/>
        <v/>
      </c>
      <c r="YP19" s="12" t="str">
        <f t="shared" si="95"/>
        <v/>
      </c>
      <c r="YQ19" s="12" t="str">
        <f t="shared" si="95"/>
        <v/>
      </c>
      <c r="YR19" s="12" t="str">
        <f t="shared" si="95"/>
        <v/>
      </c>
      <c r="YS19" s="12" t="str">
        <f t="shared" si="95"/>
        <v/>
      </c>
      <c r="YT19" s="13" t="str">
        <f t="shared" si="95"/>
        <v/>
      </c>
      <c r="YU19" s="11" t="str">
        <f t="shared" si="95"/>
        <v/>
      </c>
      <c r="YV19" s="12" t="str">
        <f t="shared" si="95"/>
        <v/>
      </c>
      <c r="YW19" s="12" t="str">
        <f t="shared" si="95"/>
        <v/>
      </c>
      <c r="YX19" s="12" t="str">
        <f t="shared" si="95"/>
        <v/>
      </c>
      <c r="YY19" s="12" t="str">
        <f t="shared" si="95"/>
        <v/>
      </c>
      <c r="YZ19" s="12" t="str">
        <f t="shared" si="95"/>
        <v/>
      </c>
      <c r="ZA19" s="12" t="str">
        <f t="shared" si="95"/>
        <v/>
      </c>
      <c r="ZB19" s="12" t="str">
        <f t="shared" si="95"/>
        <v/>
      </c>
      <c r="ZC19" s="12" t="str">
        <f t="shared" si="95"/>
        <v/>
      </c>
      <c r="ZD19" s="12" t="str">
        <f t="shared" si="95"/>
        <v/>
      </c>
      <c r="ZE19" s="12" t="str">
        <f t="shared" si="95"/>
        <v/>
      </c>
      <c r="ZF19" s="13" t="str">
        <f t="shared" ref="WU19:ZF27" si="287">IF(AND($G19&lt;&gt;"",$I19&lt;&gt;""),IF(AND($G19&lt;=ZF$11,$I19&gt;=ZF$11),2,0),"")</f>
        <v/>
      </c>
      <c r="ZG19" s="11" t="str">
        <f t="shared" si="96"/>
        <v/>
      </c>
      <c r="ZH19" s="12" t="str">
        <f t="shared" si="96"/>
        <v/>
      </c>
      <c r="ZI19" s="12" t="str">
        <f t="shared" si="96"/>
        <v/>
      </c>
      <c r="ZJ19" s="12" t="str">
        <f t="shared" si="96"/>
        <v/>
      </c>
      <c r="ZK19" s="12" t="str">
        <f t="shared" si="96"/>
        <v/>
      </c>
      <c r="ZL19" s="12" t="str">
        <f t="shared" si="96"/>
        <v/>
      </c>
      <c r="ZM19" s="12" t="str">
        <f t="shared" si="96"/>
        <v/>
      </c>
      <c r="ZN19" s="12" t="str">
        <f t="shared" si="96"/>
        <v/>
      </c>
      <c r="ZO19" s="12" t="str">
        <f t="shared" si="96"/>
        <v/>
      </c>
      <c r="ZP19" s="12" t="str">
        <f t="shared" si="96"/>
        <v/>
      </c>
      <c r="ZQ19" s="12" t="str">
        <f t="shared" si="96"/>
        <v/>
      </c>
      <c r="ZR19" s="13" t="str">
        <f t="shared" si="96"/>
        <v/>
      </c>
      <c r="ZS19" s="11" t="str">
        <f t="shared" si="96"/>
        <v/>
      </c>
      <c r="ZT19" s="12" t="str">
        <f t="shared" si="96"/>
        <v/>
      </c>
      <c r="ZU19" s="12" t="str">
        <f t="shared" si="96"/>
        <v/>
      </c>
      <c r="ZV19" s="12" t="str">
        <f t="shared" si="96"/>
        <v/>
      </c>
      <c r="ZW19" s="12" t="str">
        <f t="shared" si="96"/>
        <v/>
      </c>
      <c r="ZX19" s="12" t="str">
        <f t="shared" si="96"/>
        <v/>
      </c>
      <c r="ZY19" s="12" t="str">
        <f t="shared" si="96"/>
        <v/>
      </c>
      <c r="ZZ19" s="12" t="str">
        <f t="shared" si="96"/>
        <v/>
      </c>
      <c r="AAA19" s="12" t="str">
        <f t="shared" si="96"/>
        <v/>
      </c>
      <c r="AAB19" s="12" t="str">
        <f t="shared" si="96"/>
        <v/>
      </c>
      <c r="AAC19" s="12" t="str">
        <f t="shared" si="96"/>
        <v/>
      </c>
      <c r="AAD19" s="13" t="str">
        <f t="shared" si="96"/>
        <v/>
      </c>
      <c r="AAE19" s="11" t="str">
        <f t="shared" si="96"/>
        <v/>
      </c>
      <c r="AAF19" s="12" t="str">
        <f t="shared" si="96"/>
        <v/>
      </c>
      <c r="AAG19" s="12" t="str">
        <f t="shared" si="96"/>
        <v/>
      </c>
      <c r="AAH19" s="12" t="str">
        <f t="shared" si="96"/>
        <v/>
      </c>
      <c r="AAI19" s="12" t="str">
        <f t="shared" si="96"/>
        <v/>
      </c>
      <c r="AAJ19" s="12" t="str">
        <f t="shared" si="96"/>
        <v/>
      </c>
      <c r="AAK19" s="12" t="str">
        <f t="shared" si="96"/>
        <v/>
      </c>
      <c r="AAL19" s="12" t="str">
        <f t="shared" si="96"/>
        <v/>
      </c>
      <c r="AAM19" s="12" t="str">
        <f t="shared" si="96"/>
        <v/>
      </c>
      <c r="AAN19" s="12" t="str">
        <f t="shared" si="96"/>
        <v/>
      </c>
      <c r="AAO19" s="12" t="str">
        <f t="shared" si="96"/>
        <v/>
      </c>
      <c r="AAP19" s="13" t="str">
        <f t="shared" si="96"/>
        <v/>
      </c>
      <c r="AAQ19" s="11" t="str">
        <f t="shared" si="96"/>
        <v/>
      </c>
      <c r="AAR19" s="12" t="str">
        <f t="shared" si="96"/>
        <v/>
      </c>
      <c r="AAS19" s="12" t="str">
        <f t="shared" si="96"/>
        <v/>
      </c>
      <c r="AAT19" s="12" t="str">
        <f t="shared" si="96"/>
        <v/>
      </c>
      <c r="AAU19" s="12" t="str">
        <f t="shared" si="96"/>
        <v/>
      </c>
      <c r="AAV19" s="12" t="str">
        <f t="shared" si="96"/>
        <v/>
      </c>
      <c r="AAW19" s="12" t="str">
        <f t="shared" si="96"/>
        <v/>
      </c>
      <c r="AAX19" s="12" t="str">
        <f t="shared" si="96"/>
        <v/>
      </c>
      <c r="AAY19" s="12" t="str">
        <f t="shared" si="96"/>
        <v/>
      </c>
      <c r="AAZ19" s="12" t="str">
        <f t="shared" si="96"/>
        <v/>
      </c>
      <c r="ABA19" s="12" t="str">
        <f t="shared" si="96"/>
        <v/>
      </c>
      <c r="ABB19" s="13" t="str">
        <f t="shared" si="96"/>
        <v/>
      </c>
      <c r="ABC19" s="11" t="str">
        <f t="shared" si="96"/>
        <v/>
      </c>
      <c r="ABD19" s="12" t="str">
        <f t="shared" si="96"/>
        <v/>
      </c>
      <c r="ABE19" s="12" t="str">
        <f t="shared" si="96"/>
        <v/>
      </c>
      <c r="ABF19" s="12" t="str">
        <f t="shared" si="96"/>
        <v/>
      </c>
      <c r="ABG19" s="12" t="str">
        <f t="shared" si="96"/>
        <v/>
      </c>
      <c r="ABH19" s="12" t="str">
        <f t="shared" si="96"/>
        <v/>
      </c>
      <c r="ABI19" s="12" t="str">
        <f t="shared" si="96"/>
        <v/>
      </c>
      <c r="ABJ19" s="12" t="str">
        <f t="shared" si="96"/>
        <v/>
      </c>
      <c r="ABK19" s="12" t="str">
        <f t="shared" si="96"/>
        <v/>
      </c>
      <c r="ABL19" s="12" t="str">
        <f t="shared" si="96"/>
        <v/>
      </c>
      <c r="ABM19" s="12" t="str">
        <f t="shared" si="96"/>
        <v/>
      </c>
      <c r="ABN19" s="13" t="str">
        <f t="shared" si="96"/>
        <v/>
      </c>
      <c r="ABO19" s="11" t="str">
        <f t="shared" si="96"/>
        <v/>
      </c>
      <c r="ABP19" s="12" t="str">
        <f t="shared" si="96"/>
        <v/>
      </c>
      <c r="ABQ19" s="12" t="str">
        <f t="shared" si="96"/>
        <v/>
      </c>
      <c r="ABR19" s="12" t="str">
        <f t="shared" ref="ZG19:ABR27" si="288">IF(AND($G19&lt;&gt;"",$I19&lt;&gt;""),IF(AND($G19&lt;=ABR$11,$I19&gt;=ABR$11),2,0),"")</f>
        <v/>
      </c>
      <c r="ABS19" s="12" t="str">
        <f t="shared" si="97"/>
        <v/>
      </c>
      <c r="ABT19" s="12" t="str">
        <f t="shared" si="97"/>
        <v/>
      </c>
      <c r="ABU19" s="12" t="str">
        <f t="shared" si="97"/>
        <v/>
      </c>
      <c r="ABV19" s="12" t="str">
        <f t="shared" si="97"/>
        <v/>
      </c>
      <c r="ABW19" s="12" t="str">
        <f t="shared" si="97"/>
        <v/>
      </c>
      <c r="ABX19" s="12" t="str">
        <f t="shared" si="97"/>
        <v/>
      </c>
      <c r="ABY19" s="12" t="str">
        <f t="shared" si="97"/>
        <v/>
      </c>
      <c r="ABZ19" s="13" t="str">
        <f t="shared" si="97"/>
        <v/>
      </c>
      <c r="ACA19" s="11" t="str">
        <f t="shared" si="97"/>
        <v/>
      </c>
      <c r="ACB19" s="12" t="str">
        <f t="shared" si="97"/>
        <v/>
      </c>
      <c r="ACC19" s="12" t="str">
        <f t="shared" si="97"/>
        <v/>
      </c>
      <c r="ACD19" s="12" t="str">
        <f t="shared" si="97"/>
        <v/>
      </c>
      <c r="ACE19" s="12" t="str">
        <f t="shared" si="97"/>
        <v/>
      </c>
      <c r="ACF19" s="12" t="str">
        <f t="shared" si="97"/>
        <v/>
      </c>
      <c r="ACG19" s="12" t="str">
        <f t="shared" si="97"/>
        <v/>
      </c>
      <c r="ACH19" s="12" t="str">
        <f t="shared" si="97"/>
        <v/>
      </c>
      <c r="ACI19" s="12" t="str">
        <f t="shared" si="97"/>
        <v/>
      </c>
      <c r="ACJ19" s="12" t="str">
        <f t="shared" si="97"/>
        <v/>
      </c>
      <c r="ACK19" s="12" t="str">
        <f t="shared" si="97"/>
        <v/>
      </c>
      <c r="ACL19" s="13" t="str">
        <f t="shared" si="97"/>
        <v/>
      </c>
      <c r="ACM19" s="11" t="str">
        <f t="shared" si="97"/>
        <v/>
      </c>
      <c r="ACN19" s="12" t="str">
        <f t="shared" si="97"/>
        <v/>
      </c>
      <c r="ACO19" s="12" t="str">
        <f t="shared" si="97"/>
        <v/>
      </c>
      <c r="ACP19" s="12" t="str">
        <f t="shared" si="97"/>
        <v/>
      </c>
      <c r="ACQ19" s="12" t="str">
        <f t="shared" si="97"/>
        <v/>
      </c>
      <c r="ACR19" s="12" t="str">
        <f t="shared" si="97"/>
        <v/>
      </c>
      <c r="ACS19" s="12" t="str">
        <f t="shared" si="97"/>
        <v/>
      </c>
      <c r="ACT19" s="12" t="str">
        <f t="shared" si="97"/>
        <v/>
      </c>
      <c r="ACU19" s="12" t="str">
        <f t="shared" si="97"/>
        <v/>
      </c>
      <c r="ACV19" s="12" t="str">
        <f t="shared" si="97"/>
        <v/>
      </c>
      <c r="ACW19" s="12" t="str">
        <f t="shared" si="97"/>
        <v/>
      </c>
      <c r="ACX19" s="13" t="str">
        <f t="shared" si="97"/>
        <v/>
      </c>
      <c r="ACY19" s="149"/>
      <c r="ACZ19" s="150"/>
      <c r="ADA19" s="150"/>
      <c r="ADB19" s="151"/>
    </row>
    <row r="20" spans="2:782" ht="11.25" customHeight="1" x14ac:dyDescent="0.2">
      <c r="B20" s="152"/>
      <c r="C20" s="189"/>
      <c r="D20" s="156">
        <v>5</v>
      </c>
      <c r="E20" s="157" t="s">
        <v>80</v>
      </c>
      <c r="F20" s="157" t="s">
        <v>52</v>
      </c>
      <c r="G20" s="8">
        <f t="shared" ref="G20" si="289">I18</f>
        <v>46074.409722222212</v>
      </c>
      <c r="H20" s="7" t="s">
        <v>66</v>
      </c>
      <c r="I20" s="9">
        <f t="shared" ref="I20" si="290">G20+J20</f>
        <v>46074.420138888876</v>
      </c>
      <c r="J20" s="45">
        <v>1.0416666666666666E-2</v>
      </c>
      <c r="K20" s="22">
        <f t="shared" ref="K20:Z20" si="291">IF(AND($G20&lt;&gt;"",$I20&lt;&gt;""),IF(AND($G20&lt;=K$11,$I20&gt;=K$11),1,0),"")</f>
        <v>0</v>
      </c>
      <c r="L20" s="12">
        <f t="shared" si="291"/>
        <v>0</v>
      </c>
      <c r="M20" s="12">
        <f t="shared" si="291"/>
        <v>0</v>
      </c>
      <c r="N20" s="12">
        <f t="shared" si="291"/>
        <v>0</v>
      </c>
      <c r="O20" s="12">
        <f t="shared" si="291"/>
        <v>0</v>
      </c>
      <c r="P20" s="12">
        <f t="shared" si="291"/>
        <v>0</v>
      </c>
      <c r="Q20" s="12">
        <f t="shared" si="291"/>
        <v>0</v>
      </c>
      <c r="R20" s="12">
        <f t="shared" si="291"/>
        <v>0</v>
      </c>
      <c r="S20" s="12">
        <f t="shared" si="291"/>
        <v>0</v>
      </c>
      <c r="T20" s="12">
        <f t="shared" si="291"/>
        <v>0</v>
      </c>
      <c r="U20" s="12">
        <f t="shared" si="291"/>
        <v>0</v>
      </c>
      <c r="V20" s="12">
        <f t="shared" si="291"/>
        <v>0</v>
      </c>
      <c r="W20" s="11">
        <f t="shared" si="291"/>
        <v>0</v>
      </c>
      <c r="X20" s="12">
        <f t="shared" si="291"/>
        <v>0</v>
      </c>
      <c r="Y20" s="12">
        <f t="shared" si="291"/>
        <v>0</v>
      </c>
      <c r="Z20" s="12">
        <f t="shared" si="291"/>
        <v>0</v>
      </c>
      <c r="AA20" s="12">
        <f t="shared" ref="AA20:AP20" si="292">IF(AND($G20&lt;&gt;"",$I20&lt;&gt;""),IF(AND($G20&lt;=AA$11,$I20&gt;=AA$11),1,0),"")</f>
        <v>0</v>
      </c>
      <c r="AB20" s="12">
        <f t="shared" si="292"/>
        <v>0</v>
      </c>
      <c r="AC20" s="12">
        <f t="shared" si="292"/>
        <v>0</v>
      </c>
      <c r="AD20" s="12">
        <f t="shared" si="292"/>
        <v>0</v>
      </c>
      <c r="AE20" s="12">
        <f t="shared" si="292"/>
        <v>0</v>
      </c>
      <c r="AF20" s="12">
        <f t="shared" si="292"/>
        <v>0</v>
      </c>
      <c r="AG20" s="12">
        <f t="shared" si="292"/>
        <v>1</v>
      </c>
      <c r="AH20" s="12">
        <f t="shared" si="292"/>
        <v>1</v>
      </c>
      <c r="AI20" s="11">
        <f t="shared" si="292"/>
        <v>1</v>
      </c>
      <c r="AJ20" s="12">
        <f t="shared" si="292"/>
        <v>0</v>
      </c>
      <c r="AK20" s="12">
        <f t="shared" si="292"/>
        <v>0</v>
      </c>
      <c r="AL20" s="12">
        <f t="shared" si="292"/>
        <v>0</v>
      </c>
      <c r="AM20" s="12">
        <f t="shared" si="292"/>
        <v>0</v>
      </c>
      <c r="AN20" s="12">
        <f t="shared" si="292"/>
        <v>0</v>
      </c>
      <c r="AO20" s="12">
        <f t="shared" si="292"/>
        <v>0</v>
      </c>
      <c r="AP20" s="12">
        <f t="shared" si="292"/>
        <v>0</v>
      </c>
      <c r="AQ20" s="12">
        <f t="shared" ref="AQ20:BF20" si="293">IF(AND($G20&lt;&gt;"",$I20&lt;&gt;""),IF(AND($G20&lt;=AQ$11,$I20&gt;=AQ$11),1,0),"")</f>
        <v>0</v>
      </c>
      <c r="AR20" s="12">
        <f t="shared" si="293"/>
        <v>0</v>
      </c>
      <c r="AS20" s="12">
        <f t="shared" si="293"/>
        <v>0</v>
      </c>
      <c r="AT20" s="13">
        <f t="shared" si="293"/>
        <v>0</v>
      </c>
      <c r="AU20" s="12">
        <f t="shared" si="293"/>
        <v>0</v>
      </c>
      <c r="AV20" s="12">
        <f t="shared" si="293"/>
        <v>0</v>
      </c>
      <c r="AW20" s="12">
        <f t="shared" si="293"/>
        <v>0</v>
      </c>
      <c r="AX20" s="12">
        <f t="shared" si="293"/>
        <v>0</v>
      </c>
      <c r="AY20" s="12">
        <f t="shared" si="293"/>
        <v>0</v>
      </c>
      <c r="AZ20" s="12">
        <f t="shared" si="293"/>
        <v>0</v>
      </c>
      <c r="BA20" s="12">
        <f t="shared" si="293"/>
        <v>0</v>
      </c>
      <c r="BB20" s="12">
        <f t="shared" si="293"/>
        <v>0</v>
      </c>
      <c r="BC20" s="12">
        <f t="shared" si="293"/>
        <v>0</v>
      </c>
      <c r="BD20" s="12">
        <f t="shared" si="293"/>
        <v>0</v>
      </c>
      <c r="BE20" s="12">
        <f t="shared" si="293"/>
        <v>0</v>
      </c>
      <c r="BF20" s="12">
        <f t="shared" si="293"/>
        <v>0</v>
      </c>
      <c r="BG20" s="11">
        <f t="shared" ref="BG20" si="294">IF(AND($G20&lt;&gt;"",$I20&lt;&gt;""),IF(AND($G20&lt;=BG$11,$I20&gt;=BG$11),1,0),"")</f>
        <v>0</v>
      </c>
      <c r="BH20" s="12">
        <f t="shared" si="221"/>
        <v>0</v>
      </c>
      <c r="BI20" s="12">
        <f t="shared" si="221"/>
        <v>0</v>
      </c>
      <c r="BJ20" s="12">
        <f t="shared" si="221"/>
        <v>0</v>
      </c>
      <c r="BK20" s="12">
        <f t="shared" si="221"/>
        <v>0</v>
      </c>
      <c r="BL20" s="12">
        <f t="shared" si="221"/>
        <v>0</v>
      </c>
      <c r="BM20" s="12">
        <f t="shared" si="221"/>
        <v>0</v>
      </c>
      <c r="BN20" s="12">
        <f t="shared" si="221"/>
        <v>0</v>
      </c>
      <c r="BO20" s="12">
        <f t="shared" si="221"/>
        <v>0</v>
      </c>
      <c r="BP20" s="12">
        <f t="shared" si="221"/>
        <v>0</v>
      </c>
      <c r="BQ20" s="12">
        <f t="shared" si="221"/>
        <v>0</v>
      </c>
      <c r="BR20" s="13">
        <f t="shared" si="221"/>
        <v>0</v>
      </c>
      <c r="BS20" s="11">
        <f t="shared" si="221"/>
        <v>0</v>
      </c>
      <c r="BT20" s="12">
        <f t="shared" si="221"/>
        <v>0</v>
      </c>
      <c r="BU20" s="12">
        <f t="shared" si="221"/>
        <v>0</v>
      </c>
      <c r="BV20" s="12">
        <f t="shared" si="221"/>
        <v>0</v>
      </c>
      <c r="BW20" s="12">
        <f t="shared" si="222"/>
        <v>0</v>
      </c>
      <c r="BX20" s="12">
        <f t="shared" si="222"/>
        <v>0</v>
      </c>
      <c r="BY20" s="12">
        <f t="shared" si="222"/>
        <v>0</v>
      </c>
      <c r="BZ20" s="12">
        <f t="shared" si="222"/>
        <v>0</v>
      </c>
      <c r="CA20" s="12">
        <f t="shared" si="222"/>
        <v>0</v>
      </c>
      <c r="CB20" s="12">
        <f t="shared" si="222"/>
        <v>0</v>
      </c>
      <c r="CC20" s="12">
        <f t="shared" si="222"/>
        <v>0</v>
      </c>
      <c r="CD20" s="13">
        <f t="shared" si="222"/>
        <v>0</v>
      </c>
      <c r="CE20" s="11">
        <f t="shared" si="222"/>
        <v>0</v>
      </c>
      <c r="CF20" s="12">
        <f t="shared" si="222"/>
        <v>0</v>
      </c>
      <c r="CG20" s="12">
        <f t="shared" si="222"/>
        <v>0</v>
      </c>
      <c r="CH20" s="12">
        <f t="shared" si="222"/>
        <v>0</v>
      </c>
      <c r="CI20" s="12">
        <f t="shared" si="222"/>
        <v>0</v>
      </c>
      <c r="CJ20" s="12">
        <f t="shared" si="222"/>
        <v>0</v>
      </c>
      <c r="CK20" s="12">
        <f t="shared" si="222"/>
        <v>0</v>
      </c>
      <c r="CL20" s="12">
        <f t="shared" si="222"/>
        <v>0</v>
      </c>
      <c r="CM20" s="12">
        <f t="shared" si="223"/>
        <v>0</v>
      </c>
      <c r="CN20" s="12">
        <f t="shared" si="223"/>
        <v>0</v>
      </c>
      <c r="CO20" s="12">
        <f t="shared" si="223"/>
        <v>0</v>
      </c>
      <c r="CP20" s="13">
        <f t="shared" si="223"/>
        <v>0</v>
      </c>
      <c r="CQ20" s="11">
        <f t="shared" si="223"/>
        <v>0</v>
      </c>
      <c r="CR20" s="12">
        <f t="shared" si="223"/>
        <v>0</v>
      </c>
      <c r="CS20" s="12">
        <f t="shared" si="223"/>
        <v>0</v>
      </c>
      <c r="CT20" s="12">
        <f t="shared" si="223"/>
        <v>0</v>
      </c>
      <c r="CU20" s="12">
        <f t="shared" si="223"/>
        <v>0</v>
      </c>
      <c r="CV20" s="12">
        <f t="shared" si="223"/>
        <v>0</v>
      </c>
      <c r="CW20" s="12">
        <f t="shared" si="223"/>
        <v>0</v>
      </c>
      <c r="CX20" s="12">
        <f t="shared" si="223"/>
        <v>0</v>
      </c>
      <c r="CY20" s="12">
        <f t="shared" si="223"/>
        <v>0</v>
      </c>
      <c r="CZ20" s="12">
        <f t="shared" si="223"/>
        <v>0</v>
      </c>
      <c r="DA20" s="12">
        <f t="shared" si="223"/>
        <v>0</v>
      </c>
      <c r="DB20" s="13">
        <f t="shared" si="223"/>
        <v>0</v>
      </c>
      <c r="DC20" s="11">
        <f t="shared" si="224"/>
        <v>0</v>
      </c>
      <c r="DD20" s="12">
        <f t="shared" si="224"/>
        <v>0</v>
      </c>
      <c r="DE20" s="12">
        <f t="shared" si="224"/>
        <v>0</v>
      </c>
      <c r="DF20" s="12">
        <f t="shared" si="224"/>
        <v>0</v>
      </c>
      <c r="DG20" s="12">
        <f t="shared" si="224"/>
        <v>0</v>
      </c>
      <c r="DH20" s="12">
        <f t="shared" si="224"/>
        <v>0</v>
      </c>
      <c r="DI20" s="12">
        <f t="shared" si="224"/>
        <v>0</v>
      </c>
      <c r="DJ20" s="12">
        <f t="shared" si="224"/>
        <v>0</v>
      </c>
      <c r="DK20" s="12">
        <f t="shared" si="224"/>
        <v>0</v>
      </c>
      <c r="DL20" s="12">
        <f t="shared" si="224"/>
        <v>0</v>
      </c>
      <c r="DM20" s="12">
        <f t="shared" si="224"/>
        <v>0</v>
      </c>
      <c r="DN20" s="13">
        <f t="shared" si="224"/>
        <v>0</v>
      </c>
      <c r="DO20" s="11">
        <f t="shared" si="224"/>
        <v>0</v>
      </c>
      <c r="DP20" s="12">
        <f t="shared" si="224"/>
        <v>0</v>
      </c>
      <c r="DQ20" s="12">
        <f t="shared" si="224"/>
        <v>0</v>
      </c>
      <c r="DR20" s="12">
        <f t="shared" si="224"/>
        <v>0</v>
      </c>
      <c r="DS20" s="12">
        <f t="shared" si="225"/>
        <v>0</v>
      </c>
      <c r="DT20" s="12">
        <f t="shared" si="225"/>
        <v>0</v>
      </c>
      <c r="DU20" s="12">
        <f t="shared" si="225"/>
        <v>0</v>
      </c>
      <c r="DV20" s="12">
        <f t="shared" si="225"/>
        <v>0</v>
      </c>
      <c r="DW20" s="12">
        <f t="shared" si="225"/>
        <v>0</v>
      </c>
      <c r="DX20" s="12">
        <f t="shared" si="225"/>
        <v>0</v>
      </c>
      <c r="DY20" s="12">
        <f t="shared" si="225"/>
        <v>0</v>
      </c>
      <c r="DZ20" s="13">
        <f t="shared" si="225"/>
        <v>0</v>
      </c>
      <c r="EA20" s="11">
        <f t="shared" si="225"/>
        <v>0</v>
      </c>
      <c r="EB20" s="12">
        <f t="shared" si="225"/>
        <v>0</v>
      </c>
      <c r="EC20" s="12">
        <f t="shared" si="225"/>
        <v>0</v>
      </c>
      <c r="ED20" s="12">
        <f t="shared" si="225"/>
        <v>0</v>
      </c>
      <c r="EE20" s="12">
        <f t="shared" si="225"/>
        <v>0</v>
      </c>
      <c r="EF20" s="12">
        <f t="shared" si="225"/>
        <v>0</v>
      </c>
      <c r="EG20" s="12">
        <f t="shared" si="225"/>
        <v>0</v>
      </c>
      <c r="EH20" s="12">
        <f t="shared" si="225"/>
        <v>0</v>
      </c>
      <c r="EI20" s="12">
        <f t="shared" si="226"/>
        <v>0</v>
      </c>
      <c r="EJ20" s="12">
        <f t="shared" si="226"/>
        <v>0</v>
      </c>
      <c r="EK20" s="12">
        <f t="shared" si="226"/>
        <v>0</v>
      </c>
      <c r="EL20" s="13">
        <f t="shared" si="226"/>
        <v>0</v>
      </c>
      <c r="EM20" s="11">
        <f t="shared" si="226"/>
        <v>0</v>
      </c>
      <c r="EN20" s="12">
        <f t="shared" si="226"/>
        <v>0</v>
      </c>
      <c r="EO20" s="12">
        <f t="shared" si="226"/>
        <v>0</v>
      </c>
      <c r="EP20" s="12">
        <f t="shared" si="226"/>
        <v>0</v>
      </c>
      <c r="EQ20" s="12">
        <f t="shared" si="226"/>
        <v>0</v>
      </c>
      <c r="ER20" s="12">
        <f t="shared" si="226"/>
        <v>0</v>
      </c>
      <c r="ES20" s="12">
        <f t="shared" si="226"/>
        <v>0</v>
      </c>
      <c r="ET20" s="12">
        <f t="shared" si="226"/>
        <v>0</v>
      </c>
      <c r="EU20" s="12">
        <f t="shared" si="226"/>
        <v>0</v>
      </c>
      <c r="EV20" s="12">
        <f t="shared" si="226"/>
        <v>0</v>
      </c>
      <c r="EW20" s="12">
        <f t="shared" si="226"/>
        <v>0</v>
      </c>
      <c r="EX20" s="13">
        <f t="shared" si="226"/>
        <v>0</v>
      </c>
      <c r="EY20" s="11">
        <f t="shared" si="227"/>
        <v>0</v>
      </c>
      <c r="EZ20" s="12">
        <f t="shared" si="227"/>
        <v>0</v>
      </c>
      <c r="FA20" s="12">
        <f t="shared" si="227"/>
        <v>0</v>
      </c>
      <c r="FB20" s="12">
        <f t="shared" si="227"/>
        <v>0</v>
      </c>
      <c r="FC20" s="12">
        <f t="shared" si="227"/>
        <v>0</v>
      </c>
      <c r="FD20" s="12">
        <f t="shared" si="227"/>
        <v>0</v>
      </c>
      <c r="FE20" s="12">
        <f t="shared" si="227"/>
        <v>0</v>
      </c>
      <c r="FF20" s="12">
        <f t="shared" si="227"/>
        <v>0</v>
      </c>
      <c r="FG20" s="12">
        <f t="shared" si="227"/>
        <v>0</v>
      </c>
      <c r="FH20" s="12">
        <f t="shared" si="227"/>
        <v>0</v>
      </c>
      <c r="FI20" s="12">
        <f t="shared" si="227"/>
        <v>0</v>
      </c>
      <c r="FJ20" s="13">
        <f t="shared" si="227"/>
        <v>0</v>
      </c>
      <c r="FK20" s="11">
        <f t="shared" si="227"/>
        <v>0</v>
      </c>
      <c r="FL20" s="12">
        <f t="shared" si="227"/>
        <v>0</v>
      </c>
      <c r="FM20" s="12">
        <f t="shared" si="227"/>
        <v>0</v>
      </c>
      <c r="FN20" s="12">
        <f t="shared" si="227"/>
        <v>0</v>
      </c>
      <c r="FO20" s="12">
        <f t="shared" si="228"/>
        <v>0</v>
      </c>
      <c r="FP20" s="12">
        <f t="shared" si="228"/>
        <v>0</v>
      </c>
      <c r="FQ20" s="12">
        <f t="shared" si="228"/>
        <v>0</v>
      </c>
      <c r="FR20" s="12">
        <f t="shared" si="228"/>
        <v>0</v>
      </c>
      <c r="FS20" s="12">
        <f t="shared" si="228"/>
        <v>0</v>
      </c>
      <c r="FT20" s="12">
        <f t="shared" si="228"/>
        <v>0</v>
      </c>
      <c r="FU20" s="12">
        <f t="shared" si="228"/>
        <v>0</v>
      </c>
      <c r="FV20" s="13">
        <f t="shared" si="228"/>
        <v>0</v>
      </c>
      <c r="FW20" s="11">
        <f t="shared" si="228"/>
        <v>0</v>
      </c>
      <c r="FX20" s="12">
        <f t="shared" si="228"/>
        <v>0</v>
      </c>
      <c r="FY20" s="12">
        <f t="shared" si="228"/>
        <v>0</v>
      </c>
      <c r="FZ20" s="12">
        <f t="shared" si="228"/>
        <v>0</v>
      </c>
      <c r="GA20" s="12">
        <f t="shared" si="228"/>
        <v>0</v>
      </c>
      <c r="GB20" s="12">
        <f t="shared" si="228"/>
        <v>0</v>
      </c>
      <c r="GC20" s="12">
        <f t="shared" si="228"/>
        <v>0</v>
      </c>
      <c r="GD20" s="12">
        <f t="shared" si="228"/>
        <v>0</v>
      </c>
      <c r="GE20" s="12">
        <f t="shared" ref="GE20:GT20" si="295">IF(AND($G20&lt;&gt;"",$I20&lt;&gt;""),IF(AND($G20&lt;=GE$11,$I20&gt;=GE$11),1,0),"")</f>
        <v>0</v>
      </c>
      <c r="GF20" s="12">
        <f t="shared" si="295"/>
        <v>0</v>
      </c>
      <c r="GG20" s="12">
        <f t="shared" si="295"/>
        <v>0</v>
      </c>
      <c r="GH20" s="13">
        <f t="shared" si="295"/>
        <v>0</v>
      </c>
      <c r="GI20" s="11">
        <f t="shared" si="295"/>
        <v>0</v>
      </c>
      <c r="GJ20" s="12">
        <f t="shared" si="295"/>
        <v>0</v>
      </c>
      <c r="GK20" s="12">
        <f t="shared" si="295"/>
        <v>0</v>
      </c>
      <c r="GL20" s="12">
        <f t="shared" si="295"/>
        <v>0</v>
      </c>
      <c r="GM20" s="12">
        <f t="shared" si="295"/>
        <v>0</v>
      </c>
      <c r="GN20" s="12">
        <f t="shared" si="295"/>
        <v>0</v>
      </c>
      <c r="GO20" s="12">
        <f t="shared" si="295"/>
        <v>0</v>
      </c>
      <c r="GP20" s="12">
        <f t="shared" si="295"/>
        <v>0</v>
      </c>
      <c r="GQ20" s="12">
        <f t="shared" si="295"/>
        <v>0</v>
      </c>
      <c r="GR20" s="12">
        <f t="shared" si="295"/>
        <v>0</v>
      </c>
      <c r="GS20" s="12">
        <f t="shared" si="295"/>
        <v>0</v>
      </c>
      <c r="GT20" s="13">
        <f t="shared" si="295"/>
        <v>0</v>
      </c>
      <c r="GU20" s="11">
        <f t="shared" ref="GU20:HJ20" si="296">IF(AND($G20&lt;&gt;"",$I20&lt;&gt;""),IF(AND($G20&lt;=GU$11,$I20&gt;=GU$11),1,0),"")</f>
        <v>0</v>
      </c>
      <c r="GV20" s="12">
        <f t="shared" si="296"/>
        <v>0</v>
      </c>
      <c r="GW20" s="12">
        <f t="shared" si="296"/>
        <v>0</v>
      </c>
      <c r="GX20" s="12">
        <f t="shared" si="296"/>
        <v>0</v>
      </c>
      <c r="GY20" s="12">
        <f t="shared" si="296"/>
        <v>0</v>
      </c>
      <c r="GZ20" s="12">
        <f t="shared" si="296"/>
        <v>0</v>
      </c>
      <c r="HA20" s="12">
        <f t="shared" si="296"/>
        <v>0</v>
      </c>
      <c r="HB20" s="12">
        <f t="shared" si="296"/>
        <v>0</v>
      </c>
      <c r="HC20" s="12">
        <f t="shared" si="296"/>
        <v>0</v>
      </c>
      <c r="HD20" s="12">
        <f t="shared" si="296"/>
        <v>0</v>
      </c>
      <c r="HE20" s="12">
        <f t="shared" si="296"/>
        <v>0</v>
      </c>
      <c r="HF20" s="13">
        <f t="shared" si="296"/>
        <v>0</v>
      </c>
      <c r="HG20" s="11">
        <f t="shared" si="296"/>
        <v>0</v>
      </c>
      <c r="HH20" s="12">
        <f t="shared" si="296"/>
        <v>0</v>
      </c>
      <c r="HI20" s="12">
        <f t="shared" si="296"/>
        <v>0</v>
      </c>
      <c r="HJ20" s="12">
        <f t="shared" si="296"/>
        <v>0</v>
      </c>
      <c r="HK20" s="12">
        <f t="shared" ref="HK20:HZ20" si="297">IF(AND($G20&lt;&gt;"",$I20&lt;&gt;""),IF(AND($G20&lt;=HK$11,$I20&gt;=HK$11),1,0),"")</f>
        <v>0</v>
      </c>
      <c r="HL20" s="12">
        <f t="shared" si="297"/>
        <v>0</v>
      </c>
      <c r="HM20" s="12">
        <f t="shared" si="297"/>
        <v>0</v>
      </c>
      <c r="HN20" s="12">
        <f t="shared" si="297"/>
        <v>0</v>
      </c>
      <c r="HO20" s="12">
        <f t="shared" si="297"/>
        <v>0</v>
      </c>
      <c r="HP20" s="12">
        <f t="shared" si="297"/>
        <v>0</v>
      </c>
      <c r="HQ20" s="12">
        <f t="shared" si="297"/>
        <v>0</v>
      </c>
      <c r="HR20" s="13">
        <f t="shared" si="297"/>
        <v>0</v>
      </c>
      <c r="HS20" s="11">
        <f t="shared" si="297"/>
        <v>0</v>
      </c>
      <c r="HT20" s="12">
        <f t="shared" si="297"/>
        <v>0</v>
      </c>
      <c r="HU20" s="12">
        <f t="shared" si="297"/>
        <v>0</v>
      </c>
      <c r="HV20" s="12">
        <f t="shared" si="297"/>
        <v>0</v>
      </c>
      <c r="HW20" s="12">
        <f t="shared" si="297"/>
        <v>0</v>
      </c>
      <c r="HX20" s="12">
        <f t="shared" si="297"/>
        <v>0</v>
      </c>
      <c r="HY20" s="12">
        <f t="shared" si="297"/>
        <v>0</v>
      </c>
      <c r="HZ20" s="12">
        <f t="shared" si="297"/>
        <v>0</v>
      </c>
      <c r="IA20" s="12">
        <f t="shared" ref="IA20:IP20" si="298">IF(AND($G20&lt;&gt;"",$I20&lt;&gt;""),IF(AND($G20&lt;=IA$11,$I20&gt;=IA$11),1,0),"")</f>
        <v>0</v>
      </c>
      <c r="IB20" s="12">
        <f t="shared" si="298"/>
        <v>0</v>
      </c>
      <c r="IC20" s="12">
        <f t="shared" si="298"/>
        <v>0</v>
      </c>
      <c r="ID20" s="13">
        <f t="shared" si="298"/>
        <v>0</v>
      </c>
      <c r="IE20" s="11">
        <f t="shared" si="298"/>
        <v>0</v>
      </c>
      <c r="IF20" s="12">
        <f t="shared" si="298"/>
        <v>0</v>
      </c>
      <c r="IG20" s="12">
        <f t="shared" si="298"/>
        <v>0</v>
      </c>
      <c r="IH20" s="12">
        <f t="shared" si="298"/>
        <v>0</v>
      </c>
      <c r="II20" s="12">
        <f t="shared" si="298"/>
        <v>0</v>
      </c>
      <c r="IJ20" s="12">
        <f t="shared" si="298"/>
        <v>0</v>
      </c>
      <c r="IK20" s="12">
        <f t="shared" si="298"/>
        <v>0</v>
      </c>
      <c r="IL20" s="12">
        <f t="shared" si="298"/>
        <v>0</v>
      </c>
      <c r="IM20" s="12">
        <f t="shared" si="298"/>
        <v>0</v>
      </c>
      <c r="IN20" s="12">
        <f t="shared" si="298"/>
        <v>0</v>
      </c>
      <c r="IO20" s="12">
        <f t="shared" si="298"/>
        <v>0</v>
      </c>
      <c r="IP20" s="13">
        <f t="shared" si="298"/>
        <v>0</v>
      </c>
      <c r="IQ20" s="11">
        <f t="shared" ref="IQ20:JF20" si="299">IF(AND($G20&lt;&gt;"",$I20&lt;&gt;""),IF(AND($G20&lt;=IQ$11,$I20&gt;=IQ$11),1,0),"")</f>
        <v>0</v>
      </c>
      <c r="IR20" s="12">
        <f t="shared" si="299"/>
        <v>0</v>
      </c>
      <c r="IS20" s="12">
        <f t="shared" si="299"/>
        <v>0</v>
      </c>
      <c r="IT20" s="12">
        <f t="shared" si="299"/>
        <v>0</v>
      </c>
      <c r="IU20" s="12">
        <f t="shared" si="299"/>
        <v>0</v>
      </c>
      <c r="IV20" s="12">
        <f t="shared" si="299"/>
        <v>0</v>
      </c>
      <c r="IW20" s="12">
        <f t="shared" si="299"/>
        <v>0</v>
      </c>
      <c r="IX20" s="12">
        <f t="shared" si="299"/>
        <v>0</v>
      </c>
      <c r="IY20" s="12">
        <f t="shared" si="299"/>
        <v>0</v>
      </c>
      <c r="IZ20" s="12">
        <f t="shared" si="299"/>
        <v>0</v>
      </c>
      <c r="JA20" s="12">
        <f t="shared" si="299"/>
        <v>0</v>
      </c>
      <c r="JB20" s="13">
        <f t="shared" si="299"/>
        <v>0</v>
      </c>
      <c r="JC20" s="11">
        <f t="shared" si="299"/>
        <v>0</v>
      </c>
      <c r="JD20" s="12">
        <f t="shared" si="299"/>
        <v>0</v>
      </c>
      <c r="JE20" s="12">
        <f t="shared" si="299"/>
        <v>0</v>
      </c>
      <c r="JF20" s="12">
        <f t="shared" si="299"/>
        <v>0</v>
      </c>
      <c r="JG20" s="12">
        <f t="shared" ref="JG20:JV20" si="300">IF(AND($G20&lt;&gt;"",$I20&lt;&gt;""),IF(AND($G20&lt;=JG$11,$I20&gt;=JG$11),1,0),"")</f>
        <v>0</v>
      </c>
      <c r="JH20" s="12">
        <f t="shared" si="300"/>
        <v>0</v>
      </c>
      <c r="JI20" s="12">
        <f t="shared" si="300"/>
        <v>0</v>
      </c>
      <c r="JJ20" s="12">
        <f t="shared" si="300"/>
        <v>0</v>
      </c>
      <c r="JK20" s="12">
        <f t="shared" si="300"/>
        <v>0</v>
      </c>
      <c r="JL20" s="12">
        <f t="shared" si="300"/>
        <v>0</v>
      </c>
      <c r="JM20" s="12">
        <f t="shared" si="300"/>
        <v>0</v>
      </c>
      <c r="JN20" s="13">
        <f t="shared" si="300"/>
        <v>0</v>
      </c>
      <c r="JO20" s="11">
        <f t="shared" si="300"/>
        <v>0</v>
      </c>
      <c r="JP20" s="12">
        <f t="shared" si="300"/>
        <v>0</v>
      </c>
      <c r="JQ20" s="12">
        <f t="shared" si="300"/>
        <v>0</v>
      </c>
      <c r="JR20" s="12">
        <f t="shared" si="300"/>
        <v>0</v>
      </c>
      <c r="JS20" s="12">
        <f t="shared" si="300"/>
        <v>0</v>
      </c>
      <c r="JT20" s="12">
        <f t="shared" si="300"/>
        <v>0</v>
      </c>
      <c r="JU20" s="12">
        <f t="shared" si="300"/>
        <v>0</v>
      </c>
      <c r="JV20" s="12">
        <f t="shared" si="300"/>
        <v>0</v>
      </c>
      <c r="JW20" s="12">
        <f t="shared" ref="JW20:KL20" si="301">IF(AND($G20&lt;&gt;"",$I20&lt;&gt;""),IF(AND($G20&lt;=JW$11,$I20&gt;=JW$11),1,0),"")</f>
        <v>0</v>
      </c>
      <c r="JX20" s="12">
        <f t="shared" si="301"/>
        <v>0</v>
      </c>
      <c r="JY20" s="12">
        <f t="shared" si="301"/>
        <v>0</v>
      </c>
      <c r="JZ20" s="13">
        <f t="shared" si="301"/>
        <v>0</v>
      </c>
      <c r="KA20" s="11">
        <f t="shared" si="301"/>
        <v>0</v>
      </c>
      <c r="KB20" s="12">
        <f t="shared" si="301"/>
        <v>0</v>
      </c>
      <c r="KC20" s="12">
        <f t="shared" si="301"/>
        <v>0</v>
      </c>
      <c r="KD20" s="12">
        <f t="shared" si="301"/>
        <v>0</v>
      </c>
      <c r="KE20" s="12">
        <f t="shared" si="301"/>
        <v>0</v>
      </c>
      <c r="KF20" s="12">
        <f t="shared" si="301"/>
        <v>0</v>
      </c>
      <c r="KG20" s="12">
        <f t="shared" si="301"/>
        <v>0</v>
      </c>
      <c r="KH20" s="12">
        <f t="shared" si="301"/>
        <v>0</v>
      </c>
      <c r="KI20" s="12">
        <f t="shared" si="301"/>
        <v>0</v>
      </c>
      <c r="KJ20" s="12">
        <f t="shared" si="301"/>
        <v>0</v>
      </c>
      <c r="KK20" s="12">
        <f t="shared" si="301"/>
        <v>0</v>
      </c>
      <c r="KL20" s="13">
        <f t="shared" si="301"/>
        <v>0</v>
      </c>
      <c r="KM20" s="11">
        <f t="shared" ref="KM20:LB20" si="302">IF(AND($G20&lt;&gt;"",$I20&lt;&gt;""),IF(AND($G20&lt;=KM$11,$I20&gt;=KM$11),1,0),"")</f>
        <v>0</v>
      </c>
      <c r="KN20" s="12">
        <f t="shared" si="302"/>
        <v>0</v>
      </c>
      <c r="KO20" s="12">
        <f t="shared" si="302"/>
        <v>0</v>
      </c>
      <c r="KP20" s="12">
        <f t="shared" si="302"/>
        <v>0</v>
      </c>
      <c r="KQ20" s="12">
        <f t="shared" si="302"/>
        <v>0</v>
      </c>
      <c r="KR20" s="12">
        <f t="shared" si="302"/>
        <v>0</v>
      </c>
      <c r="KS20" s="12">
        <f t="shared" si="302"/>
        <v>0</v>
      </c>
      <c r="KT20" s="12">
        <f t="shared" si="302"/>
        <v>0</v>
      </c>
      <c r="KU20" s="12">
        <f t="shared" si="302"/>
        <v>0</v>
      </c>
      <c r="KV20" s="12">
        <f t="shared" si="302"/>
        <v>0</v>
      </c>
      <c r="KW20" s="12">
        <f t="shared" si="302"/>
        <v>0</v>
      </c>
      <c r="KX20" s="13">
        <f t="shared" si="302"/>
        <v>0</v>
      </c>
      <c r="KY20" s="11">
        <f t="shared" si="302"/>
        <v>0</v>
      </c>
      <c r="KZ20" s="12">
        <f t="shared" si="302"/>
        <v>0</v>
      </c>
      <c r="LA20" s="12">
        <f t="shared" si="302"/>
        <v>0</v>
      </c>
      <c r="LB20" s="12">
        <f t="shared" si="302"/>
        <v>0</v>
      </c>
      <c r="LC20" s="12">
        <f t="shared" ref="LC20:LR20" si="303">IF(AND($G20&lt;&gt;"",$I20&lt;&gt;""),IF(AND($G20&lt;=LC$11,$I20&gt;=LC$11),1,0),"")</f>
        <v>0</v>
      </c>
      <c r="LD20" s="12">
        <f t="shared" si="303"/>
        <v>0</v>
      </c>
      <c r="LE20" s="12">
        <f t="shared" si="303"/>
        <v>0</v>
      </c>
      <c r="LF20" s="12">
        <f t="shared" si="303"/>
        <v>0</v>
      </c>
      <c r="LG20" s="12">
        <f t="shared" si="303"/>
        <v>0</v>
      </c>
      <c r="LH20" s="12">
        <f t="shared" si="303"/>
        <v>0</v>
      </c>
      <c r="LI20" s="12">
        <f t="shared" si="303"/>
        <v>0</v>
      </c>
      <c r="LJ20" s="13">
        <f t="shared" si="303"/>
        <v>0</v>
      </c>
      <c r="LK20" s="11">
        <f t="shared" si="303"/>
        <v>0</v>
      </c>
      <c r="LL20" s="12">
        <f t="shared" si="303"/>
        <v>0</v>
      </c>
      <c r="LM20" s="12">
        <f t="shared" si="303"/>
        <v>0</v>
      </c>
      <c r="LN20" s="12">
        <f t="shared" si="303"/>
        <v>0</v>
      </c>
      <c r="LO20" s="12">
        <f t="shared" si="303"/>
        <v>0</v>
      </c>
      <c r="LP20" s="12">
        <f t="shared" si="303"/>
        <v>0</v>
      </c>
      <c r="LQ20" s="12">
        <f t="shared" si="303"/>
        <v>0</v>
      </c>
      <c r="LR20" s="12">
        <f t="shared" si="303"/>
        <v>0</v>
      </c>
      <c r="LS20" s="12">
        <f t="shared" ref="LS20:MH20" si="304">IF(AND($G20&lt;&gt;"",$I20&lt;&gt;""),IF(AND($G20&lt;=LS$11,$I20&gt;=LS$11),1,0),"")</f>
        <v>0</v>
      </c>
      <c r="LT20" s="12">
        <f t="shared" si="304"/>
        <v>0</v>
      </c>
      <c r="LU20" s="12">
        <f t="shared" si="304"/>
        <v>0</v>
      </c>
      <c r="LV20" s="13">
        <f t="shared" si="304"/>
        <v>0</v>
      </c>
      <c r="LW20" s="11">
        <f t="shared" si="304"/>
        <v>0</v>
      </c>
      <c r="LX20" s="12">
        <f t="shared" si="304"/>
        <v>0</v>
      </c>
      <c r="LY20" s="12">
        <f t="shared" si="304"/>
        <v>0</v>
      </c>
      <c r="LZ20" s="12">
        <f t="shared" si="304"/>
        <v>0</v>
      </c>
      <c r="MA20" s="12">
        <f t="shared" si="304"/>
        <v>0</v>
      </c>
      <c r="MB20" s="12">
        <f t="shared" si="304"/>
        <v>0</v>
      </c>
      <c r="MC20" s="12">
        <f t="shared" si="304"/>
        <v>0</v>
      </c>
      <c r="MD20" s="12">
        <f t="shared" si="304"/>
        <v>0</v>
      </c>
      <c r="ME20" s="12">
        <f t="shared" si="304"/>
        <v>0</v>
      </c>
      <c r="MF20" s="12">
        <f t="shared" si="304"/>
        <v>0</v>
      </c>
      <c r="MG20" s="12">
        <f t="shared" si="304"/>
        <v>0</v>
      </c>
      <c r="MH20" s="13">
        <f t="shared" si="304"/>
        <v>0</v>
      </c>
      <c r="MI20" s="11">
        <f t="shared" ref="MI20:MX20" si="305">IF(AND($G20&lt;&gt;"",$I20&lt;&gt;""),IF(AND($G20&lt;=MI$11,$I20&gt;=MI$11),1,0),"")</f>
        <v>0</v>
      </c>
      <c r="MJ20" s="12">
        <f t="shared" si="305"/>
        <v>0</v>
      </c>
      <c r="MK20" s="12">
        <f t="shared" si="305"/>
        <v>0</v>
      </c>
      <c r="ML20" s="12">
        <f t="shared" si="305"/>
        <v>0</v>
      </c>
      <c r="MM20" s="12">
        <f t="shared" si="305"/>
        <v>0</v>
      </c>
      <c r="MN20" s="12">
        <f t="shared" si="305"/>
        <v>0</v>
      </c>
      <c r="MO20" s="12">
        <f t="shared" si="305"/>
        <v>0</v>
      </c>
      <c r="MP20" s="12">
        <f t="shared" si="305"/>
        <v>0</v>
      </c>
      <c r="MQ20" s="12">
        <f t="shared" si="305"/>
        <v>0</v>
      </c>
      <c r="MR20" s="12">
        <f t="shared" si="305"/>
        <v>0</v>
      </c>
      <c r="MS20" s="12">
        <f t="shared" si="305"/>
        <v>0</v>
      </c>
      <c r="MT20" s="13">
        <f t="shared" si="305"/>
        <v>0</v>
      </c>
      <c r="MU20" s="11">
        <f t="shared" si="305"/>
        <v>0</v>
      </c>
      <c r="MV20" s="12">
        <f t="shared" si="305"/>
        <v>0</v>
      </c>
      <c r="MW20" s="12">
        <f t="shared" si="305"/>
        <v>0</v>
      </c>
      <c r="MX20" s="12">
        <f t="shared" si="305"/>
        <v>0</v>
      </c>
      <c r="MY20" s="12">
        <f t="shared" ref="MY20:NN20" si="306">IF(AND($G20&lt;&gt;"",$I20&lt;&gt;""),IF(AND($G20&lt;=MY$11,$I20&gt;=MY$11),1,0),"")</f>
        <v>0</v>
      </c>
      <c r="MZ20" s="12">
        <f t="shared" si="306"/>
        <v>0</v>
      </c>
      <c r="NA20" s="12">
        <f t="shared" si="306"/>
        <v>0</v>
      </c>
      <c r="NB20" s="12">
        <f t="shared" si="306"/>
        <v>0</v>
      </c>
      <c r="NC20" s="12">
        <f t="shared" si="306"/>
        <v>0</v>
      </c>
      <c r="ND20" s="12">
        <f t="shared" si="306"/>
        <v>0</v>
      </c>
      <c r="NE20" s="12">
        <f t="shared" si="306"/>
        <v>0</v>
      </c>
      <c r="NF20" s="13">
        <f t="shared" si="306"/>
        <v>0</v>
      </c>
      <c r="NG20" s="11">
        <f t="shared" si="306"/>
        <v>0</v>
      </c>
      <c r="NH20" s="12">
        <f t="shared" si="306"/>
        <v>0</v>
      </c>
      <c r="NI20" s="12">
        <f t="shared" si="306"/>
        <v>0</v>
      </c>
      <c r="NJ20" s="12">
        <f t="shared" si="306"/>
        <v>0</v>
      </c>
      <c r="NK20" s="12">
        <f t="shared" si="306"/>
        <v>0</v>
      </c>
      <c r="NL20" s="12">
        <f t="shared" si="306"/>
        <v>0</v>
      </c>
      <c r="NM20" s="12">
        <f t="shared" si="306"/>
        <v>0</v>
      </c>
      <c r="NN20" s="12">
        <f t="shared" si="306"/>
        <v>0</v>
      </c>
      <c r="NO20" s="12">
        <f t="shared" ref="NO20:OD20" si="307">IF(AND($G20&lt;&gt;"",$I20&lt;&gt;""),IF(AND($G20&lt;=NO$11,$I20&gt;=NO$11),1,0),"")</f>
        <v>0</v>
      </c>
      <c r="NP20" s="12">
        <f t="shared" si="307"/>
        <v>0</v>
      </c>
      <c r="NQ20" s="12">
        <f t="shared" si="307"/>
        <v>0</v>
      </c>
      <c r="NR20" s="13">
        <f t="shared" si="307"/>
        <v>0</v>
      </c>
      <c r="NS20" s="11">
        <f t="shared" si="307"/>
        <v>0</v>
      </c>
      <c r="NT20" s="12">
        <f t="shared" si="307"/>
        <v>0</v>
      </c>
      <c r="NU20" s="12">
        <f t="shared" si="307"/>
        <v>0</v>
      </c>
      <c r="NV20" s="12">
        <f t="shared" si="307"/>
        <v>0</v>
      </c>
      <c r="NW20" s="12">
        <f t="shared" si="307"/>
        <v>0</v>
      </c>
      <c r="NX20" s="12">
        <f t="shared" si="307"/>
        <v>0</v>
      </c>
      <c r="NY20" s="12">
        <f t="shared" si="307"/>
        <v>0</v>
      </c>
      <c r="NZ20" s="12">
        <f t="shared" si="307"/>
        <v>0</v>
      </c>
      <c r="OA20" s="12">
        <f t="shared" si="307"/>
        <v>0</v>
      </c>
      <c r="OB20" s="12">
        <f t="shared" si="307"/>
        <v>0</v>
      </c>
      <c r="OC20" s="12">
        <f t="shared" si="307"/>
        <v>0</v>
      </c>
      <c r="OD20" s="13">
        <f t="shared" si="307"/>
        <v>0</v>
      </c>
      <c r="OE20" s="11">
        <f t="shared" ref="OE20:OT20" si="308">IF(AND($G20&lt;&gt;"",$I20&lt;&gt;""),IF(AND($G20&lt;=OE$11,$I20&gt;=OE$11),1,0),"")</f>
        <v>0</v>
      </c>
      <c r="OF20" s="12">
        <f t="shared" si="308"/>
        <v>0</v>
      </c>
      <c r="OG20" s="12">
        <f t="shared" si="308"/>
        <v>0</v>
      </c>
      <c r="OH20" s="12">
        <f t="shared" si="308"/>
        <v>0</v>
      </c>
      <c r="OI20" s="12">
        <f t="shared" si="308"/>
        <v>0</v>
      </c>
      <c r="OJ20" s="12">
        <f t="shared" si="308"/>
        <v>0</v>
      </c>
      <c r="OK20" s="12">
        <f t="shared" si="308"/>
        <v>0</v>
      </c>
      <c r="OL20" s="12">
        <f t="shared" si="308"/>
        <v>0</v>
      </c>
      <c r="OM20" s="12">
        <f t="shared" si="308"/>
        <v>0</v>
      </c>
      <c r="ON20" s="12">
        <f t="shared" si="308"/>
        <v>0</v>
      </c>
      <c r="OO20" s="12">
        <f t="shared" si="308"/>
        <v>0</v>
      </c>
      <c r="OP20" s="13">
        <f t="shared" si="308"/>
        <v>0</v>
      </c>
      <c r="OQ20" s="11">
        <f t="shared" si="308"/>
        <v>0</v>
      </c>
      <c r="OR20" s="12">
        <f t="shared" si="308"/>
        <v>0</v>
      </c>
      <c r="OS20" s="12">
        <f t="shared" si="308"/>
        <v>0</v>
      </c>
      <c r="OT20" s="12">
        <f t="shared" si="308"/>
        <v>0</v>
      </c>
      <c r="OU20" s="12">
        <f t="shared" ref="OU20:PJ20" si="309">IF(AND($G20&lt;&gt;"",$I20&lt;&gt;""),IF(AND($G20&lt;=OU$11,$I20&gt;=OU$11),1,0),"")</f>
        <v>0</v>
      </c>
      <c r="OV20" s="12">
        <f t="shared" si="309"/>
        <v>0</v>
      </c>
      <c r="OW20" s="12">
        <f t="shared" si="309"/>
        <v>0</v>
      </c>
      <c r="OX20" s="12">
        <f t="shared" si="309"/>
        <v>0</v>
      </c>
      <c r="OY20" s="12">
        <f t="shared" si="309"/>
        <v>0</v>
      </c>
      <c r="OZ20" s="12">
        <f t="shared" si="309"/>
        <v>0</v>
      </c>
      <c r="PA20" s="12">
        <f t="shared" si="309"/>
        <v>0</v>
      </c>
      <c r="PB20" s="13">
        <f t="shared" si="309"/>
        <v>0</v>
      </c>
      <c r="PC20" s="11">
        <f t="shared" si="309"/>
        <v>0</v>
      </c>
      <c r="PD20" s="12">
        <f t="shared" si="309"/>
        <v>0</v>
      </c>
      <c r="PE20" s="12">
        <f t="shared" si="309"/>
        <v>0</v>
      </c>
      <c r="PF20" s="12">
        <f t="shared" si="309"/>
        <v>0</v>
      </c>
      <c r="PG20" s="12">
        <f t="shared" si="309"/>
        <v>0</v>
      </c>
      <c r="PH20" s="12">
        <f t="shared" si="309"/>
        <v>0</v>
      </c>
      <c r="PI20" s="12">
        <f t="shared" si="309"/>
        <v>0</v>
      </c>
      <c r="PJ20" s="12">
        <f t="shared" si="309"/>
        <v>0</v>
      </c>
      <c r="PK20" s="12">
        <f t="shared" ref="PK20:PZ20" si="310">IF(AND($G20&lt;&gt;"",$I20&lt;&gt;""),IF(AND($G20&lt;=PK$11,$I20&gt;=PK$11),1,0),"")</f>
        <v>0</v>
      </c>
      <c r="PL20" s="12">
        <f t="shared" si="310"/>
        <v>0</v>
      </c>
      <c r="PM20" s="12">
        <f t="shared" si="310"/>
        <v>0</v>
      </c>
      <c r="PN20" s="13">
        <f t="shared" si="310"/>
        <v>0</v>
      </c>
      <c r="PO20" s="11">
        <f t="shared" si="310"/>
        <v>0</v>
      </c>
      <c r="PP20" s="12">
        <f t="shared" si="310"/>
        <v>0</v>
      </c>
      <c r="PQ20" s="12">
        <f t="shared" si="310"/>
        <v>0</v>
      </c>
      <c r="PR20" s="12">
        <f t="shared" si="310"/>
        <v>0</v>
      </c>
      <c r="PS20" s="12">
        <f t="shared" si="310"/>
        <v>0</v>
      </c>
      <c r="PT20" s="12">
        <f t="shared" si="310"/>
        <v>0</v>
      </c>
      <c r="PU20" s="12">
        <f t="shared" si="310"/>
        <v>0</v>
      </c>
      <c r="PV20" s="12">
        <f t="shared" si="310"/>
        <v>0</v>
      </c>
      <c r="PW20" s="12">
        <f t="shared" si="310"/>
        <v>0</v>
      </c>
      <c r="PX20" s="12">
        <f t="shared" si="310"/>
        <v>0</v>
      </c>
      <c r="PY20" s="12">
        <f t="shared" si="310"/>
        <v>0</v>
      </c>
      <c r="PZ20" s="13">
        <f t="shared" si="310"/>
        <v>0</v>
      </c>
      <c r="QA20" s="11">
        <f t="shared" ref="QA20:QP20" si="311">IF(AND($G20&lt;&gt;"",$I20&lt;&gt;""),IF(AND($G20&lt;=QA$11,$I20&gt;=QA$11),1,0),"")</f>
        <v>0</v>
      </c>
      <c r="QB20" s="12">
        <f t="shared" si="311"/>
        <v>0</v>
      </c>
      <c r="QC20" s="12">
        <f t="shared" si="311"/>
        <v>0</v>
      </c>
      <c r="QD20" s="12">
        <f t="shared" si="311"/>
        <v>0</v>
      </c>
      <c r="QE20" s="12">
        <f t="shared" si="311"/>
        <v>0</v>
      </c>
      <c r="QF20" s="12">
        <f t="shared" si="311"/>
        <v>0</v>
      </c>
      <c r="QG20" s="12">
        <f t="shared" si="311"/>
        <v>0</v>
      </c>
      <c r="QH20" s="12">
        <f t="shared" si="311"/>
        <v>0</v>
      </c>
      <c r="QI20" s="12">
        <f t="shared" si="311"/>
        <v>0</v>
      </c>
      <c r="QJ20" s="12">
        <f t="shared" si="311"/>
        <v>0</v>
      </c>
      <c r="QK20" s="12">
        <f t="shared" si="311"/>
        <v>0</v>
      </c>
      <c r="QL20" s="13">
        <f t="shared" si="311"/>
        <v>0</v>
      </c>
      <c r="QM20" s="11">
        <f t="shared" si="311"/>
        <v>0</v>
      </c>
      <c r="QN20" s="12">
        <f t="shared" si="311"/>
        <v>0</v>
      </c>
      <c r="QO20" s="12">
        <f t="shared" si="311"/>
        <v>0</v>
      </c>
      <c r="QP20" s="12">
        <f t="shared" si="311"/>
        <v>0</v>
      </c>
      <c r="QQ20" s="12">
        <f t="shared" ref="QQ20:RF20" si="312">IF(AND($G20&lt;&gt;"",$I20&lt;&gt;""),IF(AND($G20&lt;=QQ$11,$I20&gt;=QQ$11),1,0),"")</f>
        <v>0</v>
      </c>
      <c r="QR20" s="12">
        <f t="shared" si="312"/>
        <v>0</v>
      </c>
      <c r="QS20" s="12">
        <f t="shared" si="312"/>
        <v>0</v>
      </c>
      <c r="QT20" s="12">
        <f t="shared" si="312"/>
        <v>0</v>
      </c>
      <c r="QU20" s="12">
        <f t="shared" si="312"/>
        <v>0</v>
      </c>
      <c r="QV20" s="12">
        <f t="shared" si="312"/>
        <v>0</v>
      </c>
      <c r="QW20" s="12">
        <f t="shared" si="312"/>
        <v>0</v>
      </c>
      <c r="QX20" s="13">
        <f t="shared" si="312"/>
        <v>0</v>
      </c>
      <c r="QY20" s="11">
        <f t="shared" si="312"/>
        <v>0</v>
      </c>
      <c r="QZ20" s="12">
        <f t="shared" si="312"/>
        <v>0</v>
      </c>
      <c r="RA20" s="12">
        <f t="shared" si="312"/>
        <v>0</v>
      </c>
      <c r="RB20" s="12">
        <f t="shared" si="312"/>
        <v>0</v>
      </c>
      <c r="RC20" s="12">
        <f t="shared" si="312"/>
        <v>0</v>
      </c>
      <c r="RD20" s="12">
        <f t="shared" si="312"/>
        <v>0</v>
      </c>
      <c r="RE20" s="12">
        <f t="shared" si="312"/>
        <v>0</v>
      </c>
      <c r="RF20" s="12">
        <f t="shared" si="312"/>
        <v>0</v>
      </c>
      <c r="RG20" s="12">
        <f t="shared" ref="RG20:RV20" si="313">IF(AND($G20&lt;&gt;"",$I20&lt;&gt;""),IF(AND($G20&lt;=RG$11,$I20&gt;=RG$11),1,0),"")</f>
        <v>0</v>
      </c>
      <c r="RH20" s="12">
        <f t="shared" si="313"/>
        <v>0</v>
      </c>
      <c r="RI20" s="12">
        <f t="shared" si="313"/>
        <v>0</v>
      </c>
      <c r="RJ20" s="13">
        <f t="shared" si="313"/>
        <v>0</v>
      </c>
      <c r="RK20" s="11">
        <f t="shared" si="313"/>
        <v>0</v>
      </c>
      <c r="RL20" s="12">
        <f t="shared" si="313"/>
        <v>0</v>
      </c>
      <c r="RM20" s="12">
        <f t="shared" si="313"/>
        <v>0</v>
      </c>
      <c r="RN20" s="12">
        <f t="shared" si="313"/>
        <v>0</v>
      </c>
      <c r="RO20" s="12">
        <f t="shared" si="313"/>
        <v>0</v>
      </c>
      <c r="RP20" s="12">
        <f t="shared" si="313"/>
        <v>0</v>
      </c>
      <c r="RQ20" s="12">
        <f t="shared" si="313"/>
        <v>0</v>
      </c>
      <c r="RR20" s="12">
        <f t="shared" si="313"/>
        <v>0</v>
      </c>
      <c r="RS20" s="12">
        <f t="shared" si="313"/>
        <v>0</v>
      </c>
      <c r="RT20" s="12">
        <f t="shared" si="313"/>
        <v>0</v>
      </c>
      <c r="RU20" s="12">
        <f t="shared" si="313"/>
        <v>0</v>
      </c>
      <c r="RV20" s="13">
        <f t="shared" si="313"/>
        <v>0</v>
      </c>
      <c r="RW20" s="11">
        <f t="shared" ref="RW20:SL20" si="314">IF(AND($G20&lt;&gt;"",$I20&lt;&gt;""),IF(AND($G20&lt;=RW$11,$I20&gt;=RW$11),1,0),"")</f>
        <v>0</v>
      </c>
      <c r="RX20" s="12">
        <f t="shared" si="314"/>
        <v>0</v>
      </c>
      <c r="RY20" s="12">
        <f t="shared" si="314"/>
        <v>0</v>
      </c>
      <c r="RZ20" s="12">
        <f t="shared" si="314"/>
        <v>0</v>
      </c>
      <c r="SA20" s="12">
        <f t="shared" si="314"/>
        <v>0</v>
      </c>
      <c r="SB20" s="12">
        <f t="shared" si="314"/>
        <v>0</v>
      </c>
      <c r="SC20" s="12">
        <f t="shared" si="314"/>
        <v>0</v>
      </c>
      <c r="SD20" s="12">
        <f t="shared" si="314"/>
        <v>0</v>
      </c>
      <c r="SE20" s="12">
        <f t="shared" si="314"/>
        <v>0</v>
      </c>
      <c r="SF20" s="12">
        <f t="shared" si="314"/>
        <v>0</v>
      </c>
      <c r="SG20" s="12">
        <f t="shared" si="314"/>
        <v>0</v>
      </c>
      <c r="SH20" s="13">
        <f t="shared" si="314"/>
        <v>0</v>
      </c>
      <c r="SI20" s="11">
        <f t="shared" si="314"/>
        <v>0</v>
      </c>
      <c r="SJ20" s="12">
        <f t="shared" si="314"/>
        <v>0</v>
      </c>
      <c r="SK20" s="12">
        <f t="shared" si="314"/>
        <v>0</v>
      </c>
      <c r="SL20" s="12">
        <f t="shared" si="314"/>
        <v>0</v>
      </c>
      <c r="SM20" s="12">
        <f t="shared" ref="SM20:TB20" si="315">IF(AND($G20&lt;&gt;"",$I20&lt;&gt;""),IF(AND($G20&lt;=SM$11,$I20&gt;=SM$11),1,0),"")</f>
        <v>0</v>
      </c>
      <c r="SN20" s="12">
        <f t="shared" si="315"/>
        <v>0</v>
      </c>
      <c r="SO20" s="12">
        <f t="shared" si="315"/>
        <v>0</v>
      </c>
      <c r="SP20" s="12">
        <f t="shared" si="315"/>
        <v>0</v>
      </c>
      <c r="SQ20" s="12">
        <f t="shared" si="315"/>
        <v>0</v>
      </c>
      <c r="SR20" s="12">
        <f t="shared" si="315"/>
        <v>0</v>
      </c>
      <c r="SS20" s="12">
        <f t="shared" si="315"/>
        <v>0</v>
      </c>
      <c r="ST20" s="13">
        <f t="shared" si="315"/>
        <v>0</v>
      </c>
      <c r="SU20" s="11">
        <f t="shared" si="315"/>
        <v>0</v>
      </c>
      <c r="SV20" s="12">
        <f t="shared" si="315"/>
        <v>0</v>
      </c>
      <c r="SW20" s="12">
        <f t="shared" si="315"/>
        <v>0</v>
      </c>
      <c r="SX20" s="12">
        <f t="shared" si="315"/>
        <v>0</v>
      </c>
      <c r="SY20" s="12">
        <f t="shared" si="315"/>
        <v>0</v>
      </c>
      <c r="SZ20" s="12">
        <f t="shared" si="315"/>
        <v>0</v>
      </c>
      <c r="TA20" s="12">
        <f t="shared" si="315"/>
        <v>0</v>
      </c>
      <c r="TB20" s="12">
        <f t="shared" si="315"/>
        <v>0</v>
      </c>
      <c r="TC20" s="12">
        <f t="shared" ref="TC20:TR20" si="316">IF(AND($G20&lt;&gt;"",$I20&lt;&gt;""),IF(AND($G20&lt;=TC$11,$I20&gt;=TC$11),1,0),"")</f>
        <v>0</v>
      </c>
      <c r="TD20" s="12">
        <f t="shared" si="316"/>
        <v>0</v>
      </c>
      <c r="TE20" s="12">
        <f t="shared" si="316"/>
        <v>0</v>
      </c>
      <c r="TF20" s="13">
        <f t="shared" si="316"/>
        <v>0</v>
      </c>
      <c r="TG20" s="11">
        <f t="shared" si="316"/>
        <v>0</v>
      </c>
      <c r="TH20" s="12">
        <f t="shared" si="316"/>
        <v>0</v>
      </c>
      <c r="TI20" s="12">
        <f t="shared" si="316"/>
        <v>0</v>
      </c>
      <c r="TJ20" s="12">
        <f t="shared" si="316"/>
        <v>0</v>
      </c>
      <c r="TK20" s="12">
        <f t="shared" si="316"/>
        <v>0</v>
      </c>
      <c r="TL20" s="12">
        <f t="shared" si="316"/>
        <v>0</v>
      </c>
      <c r="TM20" s="12">
        <f t="shared" si="316"/>
        <v>0</v>
      </c>
      <c r="TN20" s="12">
        <f t="shared" si="316"/>
        <v>0</v>
      </c>
      <c r="TO20" s="12">
        <f t="shared" si="316"/>
        <v>0</v>
      </c>
      <c r="TP20" s="12">
        <f t="shared" si="316"/>
        <v>0</v>
      </c>
      <c r="TQ20" s="12">
        <f t="shared" si="316"/>
        <v>0</v>
      </c>
      <c r="TR20" s="13">
        <f t="shared" si="316"/>
        <v>0</v>
      </c>
      <c r="TS20" s="11">
        <f t="shared" ref="TS20:UH20" si="317">IF(AND($G20&lt;&gt;"",$I20&lt;&gt;""),IF(AND($G20&lt;=TS$11,$I20&gt;=TS$11),1,0),"")</f>
        <v>0</v>
      </c>
      <c r="TT20" s="12">
        <f t="shared" si="317"/>
        <v>0</v>
      </c>
      <c r="TU20" s="12">
        <f t="shared" si="317"/>
        <v>0</v>
      </c>
      <c r="TV20" s="12">
        <f t="shared" si="317"/>
        <v>0</v>
      </c>
      <c r="TW20" s="12">
        <f t="shared" si="317"/>
        <v>0</v>
      </c>
      <c r="TX20" s="12">
        <f t="shared" si="317"/>
        <v>0</v>
      </c>
      <c r="TY20" s="12">
        <f t="shared" si="317"/>
        <v>0</v>
      </c>
      <c r="TZ20" s="12">
        <f t="shared" si="317"/>
        <v>0</v>
      </c>
      <c r="UA20" s="12">
        <f t="shared" si="317"/>
        <v>0</v>
      </c>
      <c r="UB20" s="12">
        <f t="shared" si="317"/>
        <v>0</v>
      </c>
      <c r="UC20" s="12">
        <f t="shared" si="317"/>
        <v>0</v>
      </c>
      <c r="UD20" s="13">
        <f t="shared" si="317"/>
        <v>0</v>
      </c>
      <c r="UE20" s="11">
        <f t="shared" si="317"/>
        <v>0</v>
      </c>
      <c r="UF20" s="12">
        <f t="shared" si="317"/>
        <v>0</v>
      </c>
      <c r="UG20" s="12">
        <f t="shared" si="317"/>
        <v>0</v>
      </c>
      <c r="UH20" s="12">
        <f t="shared" si="317"/>
        <v>0</v>
      </c>
      <c r="UI20" s="12">
        <f t="shared" si="252"/>
        <v>0</v>
      </c>
      <c r="UJ20" s="12">
        <f t="shared" si="252"/>
        <v>0</v>
      </c>
      <c r="UK20" s="12">
        <f t="shared" si="252"/>
        <v>0</v>
      </c>
      <c r="UL20" s="12">
        <f t="shared" si="252"/>
        <v>0</v>
      </c>
      <c r="UM20" s="12">
        <f t="shared" si="252"/>
        <v>0</v>
      </c>
      <c r="UN20" s="12">
        <f t="shared" si="252"/>
        <v>0</v>
      </c>
      <c r="UO20" s="12">
        <f t="shared" si="252"/>
        <v>0</v>
      </c>
      <c r="UP20" s="13">
        <f t="shared" si="252"/>
        <v>0</v>
      </c>
      <c r="UQ20" s="11">
        <f t="shared" si="252"/>
        <v>0</v>
      </c>
      <c r="UR20" s="12">
        <f t="shared" si="252"/>
        <v>0</v>
      </c>
      <c r="US20" s="12">
        <f t="shared" si="252"/>
        <v>0</v>
      </c>
      <c r="UT20" s="12">
        <f t="shared" si="252"/>
        <v>0</v>
      </c>
      <c r="UU20" s="12">
        <f t="shared" si="252"/>
        <v>0</v>
      </c>
      <c r="UV20" s="12">
        <f t="shared" si="252"/>
        <v>0</v>
      </c>
      <c r="UW20" s="12">
        <f t="shared" si="252"/>
        <v>0</v>
      </c>
      <c r="UX20" s="12">
        <f t="shared" si="252"/>
        <v>0</v>
      </c>
      <c r="UY20" s="12">
        <f t="shared" si="252"/>
        <v>0</v>
      </c>
      <c r="UZ20" s="12">
        <f t="shared" si="252"/>
        <v>0</v>
      </c>
      <c r="VA20" s="12">
        <f t="shared" si="252"/>
        <v>0</v>
      </c>
      <c r="VB20" s="13">
        <f t="shared" si="252"/>
        <v>0</v>
      </c>
      <c r="VC20" s="11">
        <f t="shared" si="252"/>
        <v>0</v>
      </c>
      <c r="VD20" s="12">
        <f t="shared" si="252"/>
        <v>0</v>
      </c>
      <c r="VE20" s="12">
        <f t="shared" si="252"/>
        <v>0</v>
      </c>
      <c r="VF20" s="12">
        <f t="shared" si="252"/>
        <v>0</v>
      </c>
      <c r="VG20" s="12">
        <f t="shared" si="252"/>
        <v>0</v>
      </c>
      <c r="VH20" s="12">
        <f t="shared" si="252"/>
        <v>0</v>
      </c>
      <c r="VI20" s="12">
        <f t="shared" si="252"/>
        <v>0</v>
      </c>
      <c r="VJ20" s="12">
        <f t="shared" si="252"/>
        <v>0</v>
      </c>
      <c r="VK20" s="12">
        <f t="shared" si="252"/>
        <v>0</v>
      </c>
      <c r="VL20" s="12">
        <f t="shared" si="252"/>
        <v>0</v>
      </c>
      <c r="VM20" s="12">
        <f t="shared" si="252"/>
        <v>0</v>
      </c>
      <c r="VN20" s="13">
        <f t="shared" si="252"/>
        <v>0</v>
      </c>
      <c r="VO20" s="11">
        <f t="shared" si="252"/>
        <v>0</v>
      </c>
      <c r="VP20" s="12">
        <f t="shared" si="252"/>
        <v>0</v>
      </c>
      <c r="VQ20" s="12">
        <f t="shared" si="252"/>
        <v>0</v>
      </c>
      <c r="VR20" s="12">
        <f t="shared" si="252"/>
        <v>0</v>
      </c>
      <c r="VS20" s="12">
        <f t="shared" si="252"/>
        <v>0</v>
      </c>
      <c r="VT20" s="12">
        <f t="shared" si="252"/>
        <v>0</v>
      </c>
      <c r="VU20" s="12">
        <f t="shared" si="252"/>
        <v>0</v>
      </c>
      <c r="VV20" s="12">
        <f t="shared" si="252"/>
        <v>0</v>
      </c>
      <c r="VW20" s="12">
        <f t="shared" si="252"/>
        <v>0</v>
      </c>
      <c r="VX20" s="12">
        <f t="shared" si="252"/>
        <v>0</v>
      </c>
      <c r="VY20" s="12">
        <f t="shared" si="252"/>
        <v>0</v>
      </c>
      <c r="VZ20" s="13">
        <f t="shared" si="252"/>
        <v>0</v>
      </c>
      <c r="WA20" s="11">
        <f t="shared" si="252"/>
        <v>0</v>
      </c>
      <c r="WB20" s="12">
        <f t="shared" si="252"/>
        <v>0</v>
      </c>
      <c r="WC20" s="12">
        <f t="shared" si="252"/>
        <v>0</v>
      </c>
      <c r="WD20" s="12">
        <f t="shared" si="252"/>
        <v>0</v>
      </c>
      <c r="WE20" s="12">
        <f t="shared" si="252"/>
        <v>0</v>
      </c>
      <c r="WF20" s="12">
        <f t="shared" si="252"/>
        <v>0</v>
      </c>
      <c r="WG20" s="12">
        <f t="shared" si="252"/>
        <v>0</v>
      </c>
      <c r="WH20" s="12">
        <f t="shared" si="252"/>
        <v>0</v>
      </c>
      <c r="WI20" s="12">
        <f t="shared" si="252"/>
        <v>0</v>
      </c>
      <c r="WJ20" s="12">
        <f t="shared" si="252"/>
        <v>0</v>
      </c>
      <c r="WK20" s="12">
        <f t="shared" si="252"/>
        <v>0</v>
      </c>
      <c r="WL20" s="13">
        <f t="shared" si="252"/>
        <v>0</v>
      </c>
      <c r="WM20" s="11">
        <f t="shared" si="252"/>
        <v>0</v>
      </c>
      <c r="WN20" s="12">
        <f t="shared" si="252"/>
        <v>0</v>
      </c>
      <c r="WO20" s="12">
        <f t="shared" si="252"/>
        <v>0</v>
      </c>
      <c r="WP20" s="12">
        <f t="shared" si="252"/>
        <v>0</v>
      </c>
      <c r="WQ20" s="12">
        <f t="shared" si="252"/>
        <v>0</v>
      </c>
      <c r="WR20" s="12">
        <f t="shared" si="252"/>
        <v>0</v>
      </c>
      <c r="WS20" s="12">
        <f t="shared" si="252"/>
        <v>0</v>
      </c>
      <c r="WT20" s="12">
        <f t="shared" si="252"/>
        <v>0</v>
      </c>
      <c r="WU20" s="12">
        <f t="shared" si="253"/>
        <v>0</v>
      </c>
      <c r="WV20" s="12">
        <f t="shared" si="253"/>
        <v>0</v>
      </c>
      <c r="WW20" s="12">
        <f t="shared" si="253"/>
        <v>0</v>
      </c>
      <c r="WX20" s="13">
        <f t="shared" si="253"/>
        <v>0</v>
      </c>
      <c r="WY20" s="11">
        <f t="shared" si="253"/>
        <v>0</v>
      </c>
      <c r="WZ20" s="12">
        <f t="shared" si="253"/>
        <v>0</v>
      </c>
      <c r="XA20" s="12">
        <f t="shared" si="253"/>
        <v>0</v>
      </c>
      <c r="XB20" s="12">
        <f t="shared" si="253"/>
        <v>0</v>
      </c>
      <c r="XC20" s="12">
        <f t="shared" si="253"/>
        <v>0</v>
      </c>
      <c r="XD20" s="12">
        <f t="shared" si="253"/>
        <v>0</v>
      </c>
      <c r="XE20" s="12">
        <f t="shared" si="253"/>
        <v>0</v>
      </c>
      <c r="XF20" s="12">
        <f t="shared" si="253"/>
        <v>0</v>
      </c>
      <c r="XG20" s="12">
        <f t="shared" si="253"/>
        <v>0</v>
      </c>
      <c r="XH20" s="12">
        <f t="shared" si="253"/>
        <v>0</v>
      </c>
      <c r="XI20" s="12">
        <f t="shared" si="253"/>
        <v>0</v>
      </c>
      <c r="XJ20" s="13">
        <f t="shared" si="253"/>
        <v>0</v>
      </c>
      <c r="XK20" s="11">
        <f t="shared" si="253"/>
        <v>0</v>
      </c>
      <c r="XL20" s="12">
        <f t="shared" si="253"/>
        <v>0</v>
      </c>
      <c r="XM20" s="12">
        <f t="shared" si="253"/>
        <v>0</v>
      </c>
      <c r="XN20" s="12">
        <f t="shared" si="253"/>
        <v>0</v>
      </c>
      <c r="XO20" s="12">
        <f t="shared" si="253"/>
        <v>0</v>
      </c>
      <c r="XP20" s="12">
        <f t="shared" si="253"/>
        <v>0</v>
      </c>
      <c r="XQ20" s="12">
        <f t="shared" si="253"/>
        <v>0</v>
      </c>
      <c r="XR20" s="12">
        <f t="shared" si="253"/>
        <v>0</v>
      </c>
      <c r="XS20" s="12">
        <f t="shared" si="253"/>
        <v>0</v>
      </c>
      <c r="XT20" s="12">
        <f t="shared" si="253"/>
        <v>0</v>
      </c>
      <c r="XU20" s="12">
        <f t="shared" si="253"/>
        <v>0</v>
      </c>
      <c r="XV20" s="13">
        <f t="shared" si="253"/>
        <v>0</v>
      </c>
      <c r="XW20" s="11">
        <f t="shared" si="253"/>
        <v>0</v>
      </c>
      <c r="XX20" s="12">
        <f t="shared" si="253"/>
        <v>0</v>
      </c>
      <c r="XY20" s="12">
        <f t="shared" si="253"/>
        <v>0</v>
      </c>
      <c r="XZ20" s="12">
        <f t="shared" si="253"/>
        <v>0</v>
      </c>
      <c r="YA20" s="12">
        <f t="shared" si="253"/>
        <v>0</v>
      </c>
      <c r="YB20" s="12">
        <f t="shared" si="253"/>
        <v>0</v>
      </c>
      <c r="YC20" s="12">
        <f t="shared" si="253"/>
        <v>0</v>
      </c>
      <c r="YD20" s="12">
        <f t="shared" si="253"/>
        <v>0</v>
      </c>
      <c r="YE20" s="12">
        <f t="shared" si="253"/>
        <v>0</v>
      </c>
      <c r="YF20" s="12">
        <f t="shared" si="253"/>
        <v>0</v>
      </c>
      <c r="YG20" s="12">
        <f t="shared" si="253"/>
        <v>0</v>
      </c>
      <c r="YH20" s="13">
        <f t="shared" si="253"/>
        <v>0</v>
      </c>
      <c r="YI20" s="11">
        <f t="shared" si="253"/>
        <v>0</v>
      </c>
      <c r="YJ20" s="12">
        <f t="shared" si="253"/>
        <v>0</v>
      </c>
      <c r="YK20" s="12">
        <f t="shared" si="253"/>
        <v>0</v>
      </c>
      <c r="YL20" s="12">
        <f t="shared" si="253"/>
        <v>0</v>
      </c>
      <c r="YM20" s="12">
        <f t="shared" si="253"/>
        <v>0</v>
      </c>
      <c r="YN20" s="12">
        <f t="shared" si="253"/>
        <v>0</v>
      </c>
      <c r="YO20" s="12">
        <f t="shared" si="253"/>
        <v>0</v>
      </c>
      <c r="YP20" s="12">
        <f t="shared" si="253"/>
        <v>0</v>
      </c>
      <c r="YQ20" s="12">
        <f t="shared" si="253"/>
        <v>0</v>
      </c>
      <c r="YR20" s="12">
        <f t="shared" si="253"/>
        <v>0</v>
      </c>
      <c r="YS20" s="12">
        <f t="shared" si="253"/>
        <v>0</v>
      </c>
      <c r="YT20" s="13">
        <f t="shared" si="253"/>
        <v>0</v>
      </c>
      <c r="YU20" s="11">
        <f t="shared" si="253"/>
        <v>0</v>
      </c>
      <c r="YV20" s="12">
        <f t="shared" si="253"/>
        <v>0</v>
      </c>
      <c r="YW20" s="12">
        <f t="shared" si="253"/>
        <v>0</v>
      </c>
      <c r="YX20" s="12">
        <f t="shared" si="253"/>
        <v>0</v>
      </c>
      <c r="YY20" s="12">
        <f t="shared" si="253"/>
        <v>0</v>
      </c>
      <c r="YZ20" s="12">
        <f t="shared" si="253"/>
        <v>0</v>
      </c>
      <c r="ZA20" s="12">
        <f t="shared" si="253"/>
        <v>0</v>
      </c>
      <c r="ZB20" s="12">
        <f t="shared" si="253"/>
        <v>0</v>
      </c>
      <c r="ZC20" s="12">
        <f t="shared" si="253"/>
        <v>0</v>
      </c>
      <c r="ZD20" s="12">
        <f t="shared" si="253"/>
        <v>0</v>
      </c>
      <c r="ZE20" s="12">
        <f t="shared" si="253"/>
        <v>0</v>
      </c>
      <c r="ZF20" s="13">
        <f t="shared" si="253"/>
        <v>0</v>
      </c>
      <c r="ZG20" s="11">
        <f t="shared" si="254"/>
        <v>0</v>
      </c>
      <c r="ZH20" s="12">
        <f t="shared" si="254"/>
        <v>0</v>
      </c>
      <c r="ZI20" s="12">
        <f t="shared" si="254"/>
        <v>0</v>
      </c>
      <c r="ZJ20" s="12">
        <f t="shared" si="254"/>
        <v>0</v>
      </c>
      <c r="ZK20" s="12">
        <f t="shared" si="254"/>
        <v>0</v>
      </c>
      <c r="ZL20" s="12">
        <f t="shared" si="254"/>
        <v>0</v>
      </c>
      <c r="ZM20" s="12">
        <f t="shared" si="254"/>
        <v>0</v>
      </c>
      <c r="ZN20" s="12">
        <f t="shared" si="254"/>
        <v>0</v>
      </c>
      <c r="ZO20" s="12">
        <f t="shared" si="254"/>
        <v>0</v>
      </c>
      <c r="ZP20" s="12">
        <f t="shared" si="254"/>
        <v>0</v>
      </c>
      <c r="ZQ20" s="12">
        <f t="shared" si="254"/>
        <v>0</v>
      </c>
      <c r="ZR20" s="13">
        <f t="shared" si="254"/>
        <v>0</v>
      </c>
      <c r="ZS20" s="11">
        <f t="shared" si="254"/>
        <v>0</v>
      </c>
      <c r="ZT20" s="12">
        <f t="shared" si="254"/>
        <v>0</v>
      </c>
      <c r="ZU20" s="12">
        <f t="shared" si="254"/>
        <v>0</v>
      </c>
      <c r="ZV20" s="12">
        <f t="shared" si="254"/>
        <v>0</v>
      </c>
      <c r="ZW20" s="12">
        <f t="shared" si="254"/>
        <v>0</v>
      </c>
      <c r="ZX20" s="12">
        <f t="shared" si="254"/>
        <v>0</v>
      </c>
      <c r="ZY20" s="12">
        <f t="shared" si="254"/>
        <v>0</v>
      </c>
      <c r="ZZ20" s="12">
        <f t="shared" si="254"/>
        <v>0</v>
      </c>
      <c r="AAA20" s="12">
        <f t="shared" si="254"/>
        <v>0</v>
      </c>
      <c r="AAB20" s="12">
        <f t="shared" si="254"/>
        <v>0</v>
      </c>
      <c r="AAC20" s="12">
        <f t="shared" si="254"/>
        <v>0</v>
      </c>
      <c r="AAD20" s="13">
        <f t="shared" si="254"/>
        <v>0</v>
      </c>
      <c r="AAE20" s="11">
        <f t="shared" si="254"/>
        <v>0</v>
      </c>
      <c r="AAF20" s="12">
        <f t="shared" si="254"/>
        <v>0</v>
      </c>
      <c r="AAG20" s="12">
        <f t="shared" si="254"/>
        <v>0</v>
      </c>
      <c r="AAH20" s="12">
        <f t="shared" si="254"/>
        <v>0</v>
      </c>
      <c r="AAI20" s="12">
        <f t="shared" si="254"/>
        <v>0</v>
      </c>
      <c r="AAJ20" s="12">
        <f t="shared" si="254"/>
        <v>0</v>
      </c>
      <c r="AAK20" s="12">
        <f t="shared" si="254"/>
        <v>0</v>
      </c>
      <c r="AAL20" s="12">
        <f t="shared" si="254"/>
        <v>0</v>
      </c>
      <c r="AAM20" s="12">
        <f t="shared" si="254"/>
        <v>0</v>
      </c>
      <c r="AAN20" s="12">
        <f t="shared" si="254"/>
        <v>0</v>
      </c>
      <c r="AAO20" s="12">
        <f t="shared" si="254"/>
        <v>0</v>
      </c>
      <c r="AAP20" s="13">
        <f t="shared" si="254"/>
        <v>0</v>
      </c>
      <c r="AAQ20" s="11">
        <f t="shared" si="254"/>
        <v>0</v>
      </c>
      <c r="AAR20" s="12">
        <f t="shared" si="254"/>
        <v>0</v>
      </c>
      <c r="AAS20" s="12">
        <f t="shared" si="254"/>
        <v>0</v>
      </c>
      <c r="AAT20" s="12">
        <f t="shared" si="254"/>
        <v>0</v>
      </c>
      <c r="AAU20" s="12">
        <f t="shared" si="254"/>
        <v>0</v>
      </c>
      <c r="AAV20" s="12">
        <f t="shared" si="254"/>
        <v>0</v>
      </c>
      <c r="AAW20" s="12">
        <f t="shared" si="254"/>
        <v>0</v>
      </c>
      <c r="AAX20" s="12">
        <f t="shared" si="254"/>
        <v>0</v>
      </c>
      <c r="AAY20" s="12">
        <f t="shared" si="254"/>
        <v>0</v>
      </c>
      <c r="AAZ20" s="12">
        <f t="shared" si="254"/>
        <v>0</v>
      </c>
      <c r="ABA20" s="12">
        <f t="shared" si="254"/>
        <v>0</v>
      </c>
      <c r="ABB20" s="13">
        <f t="shared" si="254"/>
        <v>0</v>
      </c>
      <c r="ABC20" s="11">
        <f t="shared" si="254"/>
        <v>0</v>
      </c>
      <c r="ABD20" s="12">
        <f t="shared" si="254"/>
        <v>0</v>
      </c>
      <c r="ABE20" s="12">
        <f t="shared" si="254"/>
        <v>0</v>
      </c>
      <c r="ABF20" s="12">
        <f t="shared" si="254"/>
        <v>0</v>
      </c>
      <c r="ABG20" s="12">
        <f t="shared" si="254"/>
        <v>0</v>
      </c>
      <c r="ABH20" s="12">
        <f t="shared" si="254"/>
        <v>0</v>
      </c>
      <c r="ABI20" s="12">
        <f t="shared" si="254"/>
        <v>0</v>
      </c>
      <c r="ABJ20" s="12">
        <f t="shared" si="254"/>
        <v>0</v>
      </c>
      <c r="ABK20" s="12">
        <f t="shared" si="254"/>
        <v>0</v>
      </c>
      <c r="ABL20" s="12">
        <f t="shared" si="254"/>
        <v>0</v>
      </c>
      <c r="ABM20" s="12">
        <f t="shared" si="254"/>
        <v>0</v>
      </c>
      <c r="ABN20" s="13">
        <f t="shared" si="254"/>
        <v>0</v>
      </c>
      <c r="ABO20" s="11">
        <f t="shared" si="254"/>
        <v>0</v>
      </c>
      <c r="ABP20" s="12">
        <f t="shared" si="254"/>
        <v>0</v>
      </c>
      <c r="ABQ20" s="12">
        <f t="shared" si="254"/>
        <v>0</v>
      </c>
      <c r="ABR20" s="12">
        <f t="shared" si="254"/>
        <v>0</v>
      </c>
      <c r="ABS20" s="12">
        <f t="shared" si="82"/>
        <v>0</v>
      </c>
      <c r="ABT20" s="12">
        <f t="shared" si="82"/>
        <v>0</v>
      </c>
      <c r="ABU20" s="12">
        <f t="shared" si="82"/>
        <v>0</v>
      </c>
      <c r="ABV20" s="12">
        <f t="shared" si="82"/>
        <v>0</v>
      </c>
      <c r="ABW20" s="12">
        <f t="shared" si="82"/>
        <v>0</v>
      </c>
      <c r="ABX20" s="12">
        <f t="shared" si="82"/>
        <v>0</v>
      </c>
      <c r="ABY20" s="12">
        <f t="shared" si="82"/>
        <v>0</v>
      </c>
      <c r="ABZ20" s="13">
        <f t="shared" si="82"/>
        <v>0</v>
      </c>
      <c r="ACA20" s="11">
        <f t="shared" si="82"/>
        <v>0</v>
      </c>
      <c r="ACB20" s="12">
        <f t="shared" si="82"/>
        <v>0</v>
      </c>
      <c r="ACC20" s="12">
        <f t="shared" si="82"/>
        <v>0</v>
      </c>
      <c r="ACD20" s="12">
        <f t="shared" si="82"/>
        <v>0</v>
      </c>
      <c r="ACE20" s="12">
        <f t="shared" si="82"/>
        <v>0</v>
      </c>
      <c r="ACF20" s="12">
        <f t="shared" si="82"/>
        <v>0</v>
      </c>
      <c r="ACG20" s="12">
        <f t="shared" si="82"/>
        <v>0</v>
      </c>
      <c r="ACH20" s="12">
        <f t="shared" si="82"/>
        <v>0</v>
      </c>
      <c r="ACI20" s="12">
        <f t="shared" si="82"/>
        <v>0</v>
      </c>
      <c r="ACJ20" s="12">
        <f t="shared" si="82"/>
        <v>0</v>
      </c>
      <c r="ACK20" s="12">
        <f t="shared" si="82"/>
        <v>0</v>
      </c>
      <c r="ACL20" s="13">
        <f t="shared" si="82"/>
        <v>0</v>
      </c>
      <c r="ACM20" s="11">
        <f t="shared" si="82"/>
        <v>0</v>
      </c>
      <c r="ACN20" s="12">
        <f t="shared" si="82"/>
        <v>0</v>
      </c>
      <c r="ACO20" s="12">
        <f t="shared" si="82"/>
        <v>0</v>
      </c>
      <c r="ACP20" s="12">
        <f t="shared" si="82"/>
        <v>0</v>
      </c>
      <c r="ACQ20" s="12">
        <f t="shared" si="82"/>
        <v>0</v>
      </c>
      <c r="ACR20" s="12">
        <f t="shared" si="82"/>
        <v>0</v>
      </c>
      <c r="ACS20" s="12">
        <f t="shared" si="82"/>
        <v>0</v>
      </c>
      <c r="ACT20" s="12">
        <f t="shared" si="82"/>
        <v>0</v>
      </c>
      <c r="ACU20" s="12">
        <f t="shared" si="82"/>
        <v>0</v>
      </c>
      <c r="ACV20" s="12">
        <f t="shared" si="82"/>
        <v>0</v>
      </c>
      <c r="ACW20" s="12">
        <f t="shared" si="82"/>
        <v>0</v>
      </c>
      <c r="ACX20" s="13">
        <f t="shared" si="82"/>
        <v>0</v>
      </c>
      <c r="ACY20" s="149"/>
      <c r="ACZ20" s="150"/>
      <c r="ADA20" s="150"/>
      <c r="ADB20" s="151"/>
    </row>
    <row r="21" spans="2:782" ht="11.25" customHeight="1" x14ac:dyDescent="0.2">
      <c r="B21" s="152"/>
      <c r="C21" s="189"/>
      <c r="D21" s="156"/>
      <c r="E21" s="158"/>
      <c r="F21" s="157"/>
      <c r="G21" s="42"/>
      <c r="H21" s="43" t="s">
        <v>66</v>
      </c>
      <c r="I21" s="44"/>
      <c r="J21" s="41">
        <f t="shared" ref="J21" si="318">I21-G21</f>
        <v>0</v>
      </c>
      <c r="K21" s="22" t="str">
        <f t="shared" ref="K21:Z21" si="319">IF(AND($G21&lt;&gt;"",$I21&lt;&gt;""),IF(AND($G21&lt;=K$11,$I21&gt;=K$11),2,0),"")</f>
        <v/>
      </c>
      <c r="L21" s="12" t="str">
        <f t="shared" si="319"/>
        <v/>
      </c>
      <c r="M21" s="12" t="str">
        <f t="shared" si="319"/>
        <v/>
      </c>
      <c r="N21" s="12" t="str">
        <f t="shared" si="319"/>
        <v/>
      </c>
      <c r="O21" s="12" t="str">
        <f t="shared" si="319"/>
        <v/>
      </c>
      <c r="P21" s="12" t="str">
        <f t="shared" si="319"/>
        <v/>
      </c>
      <c r="Q21" s="12" t="str">
        <f t="shared" si="319"/>
        <v/>
      </c>
      <c r="R21" s="12" t="str">
        <f t="shared" si="319"/>
        <v/>
      </c>
      <c r="S21" s="12" t="str">
        <f t="shared" si="319"/>
        <v/>
      </c>
      <c r="T21" s="12" t="str">
        <f t="shared" si="319"/>
        <v/>
      </c>
      <c r="U21" s="12" t="str">
        <f t="shared" si="319"/>
        <v/>
      </c>
      <c r="V21" s="12" t="str">
        <f t="shared" si="319"/>
        <v/>
      </c>
      <c r="W21" s="11" t="str">
        <f t="shared" si="319"/>
        <v/>
      </c>
      <c r="X21" s="12" t="str">
        <f t="shared" si="319"/>
        <v/>
      </c>
      <c r="Y21" s="12" t="str">
        <f t="shared" si="319"/>
        <v/>
      </c>
      <c r="Z21" s="12" t="str">
        <f t="shared" si="319"/>
        <v/>
      </c>
      <c r="AA21" s="12" t="str">
        <f t="shared" ref="AA21:AP21" si="320">IF(AND($G21&lt;&gt;"",$I21&lt;&gt;""),IF(AND($G21&lt;=AA$11,$I21&gt;=AA$11),2,0),"")</f>
        <v/>
      </c>
      <c r="AB21" s="12" t="str">
        <f t="shared" si="320"/>
        <v/>
      </c>
      <c r="AC21" s="12" t="str">
        <f t="shared" si="320"/>
        <v/>
      </c>
      <c r="AD21" s="12" t="str">
        <f t="shared" si="320"/>
        <v/>
      </c>
      <c r="AE21" s="12" t="str">
        <f t="shared" si="320"/>
        <v/>
      </c>
      <c r="AF21" s="12" t="str">
        <f t="shared" si="320"/>
        <v/>
      </c>
      <c r="AG21" s="12" t="str">
        <f t="shared" si="320"/>
        <v/>
      </c>
      <c r="AH21" s="12" t="str">
        <f t="shared" si="320"/>
        <v/>
      </c>
      <c r="AI21" s="11" t="str">
        <f t="shared" si="320"/>
        <v/>
      </c>
      <c r="AJ21" s="12" t="str">
        <f t="shared" si="320"/>
        <v/>
      </c>
      <c r="AK21" s="12" t="str">
        <f t="shared" si="320"/>
        <v/>
      </c>
      <c r="AL21" s="12" t="str">
        <f t="shared" si="320"/>
        <v/>
      </c>
      <c r="AM21" s="12" t="str">
        <f t="shared" si="320"/>
        <v/>
      </c>
      <c r="AN21" s="12" t="str">
        <f t="shared" si="320"/>
        <v/>
      </c>
      <c r="AO21" s="12" t="str">
        <f t="shared" si="320"/>
        <v/>
      </c>
      <c r="AP21" s="12" t="str">
        <f t="shared" si="320"/>
        <v/>
      </c>
      <c r="AQ21" s="12" t="str">
        <f t="shared" ref="AQ21:BF21" si="321">IF(AND($G21&lt;&gt;"",$I21&lt;&gt;""),IF(AND($G21&lt;=AQ$11,$I21&gt;=AQ$11),2,0),"")</f>
        <v/>
      </c>
      <c r="AR21" s="12" t="str">
        <f t="shared" si="321"/>
        <v/>
      </c>
      <c r="AS21" s="12" t="str">
        <f t="shared" si="321"/>
        <v/>
      </c>
      <c r="AT21" s="13" t="str">
        <f t="shared" si="321"/>
        <v/>
      </c>
      <c r="AU21" s="12" t="str">
        <f t="shared" si="321"/>
        <v/>
      </c>
      <c r="AV21" s="12" t="str">
        <f t="shared" si="321"/>
        <v/>
      </c>
      <c r="AW21" s="12" t="str">
        <f t="shared" si="321"/>
        <v/>
      </c>
      <c r="AX21" s="12" t="str">
        <f t="shared" si="321"/>
        <v/>
      </c>
      <c r="AY21" s="12" t="str">
        <f t="shared" si="321"/>
        <v/>
      </c>
      <c r="AZ21" s="12" t="str">
        <f t="shared" si="321"/>
        <v/>
      </c>
      <c r="BA21" s="12" t="str">
        <f t="shared" si="321"/>
        <v/>
      </c>
      <c r="BB21" s="12" t="str">
        <f t="shared" si="321"/>
        <v/>
      </c>
      <c r="BC21" s="12" t="str">
        <f t="shared" si="321"/>
        <v/>
      </c>
      <c r="BD21" s="12" t="str">
        <f t="shared" si="321"/>
        <v/>
      </c>
      <c r="BE21" s="12" t="str">
        <f t="shared" si="321"/>
        <v/>
      </c>
      <c r="BF21" s="12" t="str">
        <f t="shared" si="321"/>
        <v/>
      </c>
      <c r="BG21" s="11" t="str">
        <f t="shared" ref="BG21:BV21" si="322">IF(AND($G21&lt;&gt;"",$I21&lt;&gt;""),IF(AND($G21&lt;=BG$11,$I21&gt;=BG$11),2,0),"")</f>
        <v/>
      </c>
      <c r="BH21" s="12" t="str">
        <f t="shared" si="322"/>
        <v/>
      </c>
      <c r="BI21" s="12" t="str">
        <f t="shared" si="322"/>
        <v/>
      </c>
      <c r="BJ21" s="12" t="str">
        <f t="shared" si="322"/>
        <v/>
      </c>
      <c r="BK21" s="12" t="str">
        <f t="shared" si="322"/>
        <v/>
      </c>
      <c r="BL21" s="12" t="str">
        <f t="shared" si="322"/>
        <v/>
      </c>
      <c r="BM21" s="12" t="str">
        <f t="shared" si="322"/>
        <v/>
      </c>
      <c r="BN21" s="12" t="str">
        <f t="shared" si="322"/>
        <v/>
      </c>
      <c r="BO21" s="12" t="str">
        <f t="shared" si="322"/>
        <v/>
      </c>
      <c r="BP21" s="12" t="str">
        <f t="shared" si="322"/>
        <v/>
      </c>
      <c r="BQ21" s="12" t="str">
        <f t="shared" si="322"/>
        <v/>
      </c>
      <c r="BR21" s="13" t="str">
        <f t="shared" si="322"/>
        <v/>
      </c>
      <c r="BS21" s="11" t="str">
        <f t="shared" si="322"/>
        <v/>
      </c>
      <c r="BT21" s="12" t="str">
        <f t="shared" si="322"/>
        <v/>
      </c>
      <c r="BU21" s="12" t="str">
        <f t="shared" si="322"/>
        <v/>
      </c>
      <c r="BV21" s="12" t="str">
        <f t="shared" si="322"/>
        <v/>
      </c>
      <c r="BW21" s="12" t="str">
        <f t="shared" ref="BW21:CL21" si="323">IF(AND($G21&lt;&gt;"",$I21&lt;&gt;""),IF(AND($G21&lt;=BW$11,$I21&gt;=BW$11),2,0),"")</f>
        <v/>
      </c>
      <c r="BX21" s="12" t="str">
        <f t="shared" si="323"/>
        <v/>
      </c>
      <c r="BY21" s="12" t="str">
        <f t="shared" si="323"/>
        <v/>
      </c>
      <c r="BZ21" s="12" t="str">
        <f t="shared" si="323"/>
        <v/>
      </c>
      <c r="CA21" s="12" t="str">
        <f t="shared" si="323"/>
        <v/>
      </c>
      <c r="CB21" s="12" t="str">
        <f t="shared" si="323"/>
        <v/>
      </c>
      <c r="CC21" s="12" t="str">
        <f t="shared" si="323"/>
        <v/>
      </c>
      <c r="CD21" s="13" t="str">
        <f t="shared" si="323"/>
        <v/>
      </c>
      <c r="CE21" s="11" t="str">
        <f t="shared" si="323"/>
        <v/>
      </c>
      <c r="CF21" s="12" t="str">
        <f t="shared" si="323"/>
        <v/>
      </c>
      <c r="CG21" s="12" t="str">
        <f t="shared" si="323"/>
        <v/>
      </c>
      <c r="CH21" s="12" t="str">
        <f t="shared" si="323"/>
        <v/>
      </c>
      <c r="CI21" s="12" t="str">
        <f t="shared" si="323"/>
        <v/>
      </c>
      <c r="CJ21" s="12" t="str">
        <f t="shared" si="323"/>
        <v/>
      </c>
      <c r="CK21" s="12" t="str">
        <f t="shared" si="323"/>
        <v/>
      </c>
      <c r="CL21" s="12" t="str">
        <f t="shared" si="323"/>
        <v/>
      </c>
      <c r="CM21" s="12" t="str">
        <f t="shared" ref="CM21:DA21" si="324">IF(AND($G21&lt;&gt;"",$I21&lt;&gt;""),IF(AND($G21&lt;=CM$11,$I21&gt;=CM$11),2,0),"")</f>
        <v/>
      </c>
      <c r="CN21" s="12" t="str">
        <f t="shared" si="324"/>
        <v/>
      </c>
      <c r="CO21" s="12" t="str">
        <f t="shared" si="324"/>
        <v/>
      </c>
      <c r="CP21" s="13" t="str">
        <f t="shared" si="324"/>
        <v/>
      </c>
      <c r="CQ21" s="11" t="str">
        <f t="shared" si="324"/>
        <v/>
      </c>
      <c r="CR21" s="12" t="str">
        <f t="shared" si="324"/>
        <v/>
      </c>
      <c r="CS21" s="12" t="str">
        <f t="shared" si="324"/>
        <v/>
      </c>
      <c r="CT21" s="12" t="str">
        <f t="shared" si="324"/>
        <v/>
      </c>
      <c r="CU21" s="12" t="str">
        <f t="shared" si="324"/>
        <v/>
      </c>
      <c r="CV21" s="12" t="str">
        <f t="shared" si="324"/>
        <v/>
      </c>
      <c r="CW21" s="12" t="str">
        <f t="shared" si="324"/>
        <v/>
      </c>
      <c r="CX21" s="12" t="str">
        <f t="shared" si="324"/>
        <v/>
      </c>
      <c r="CY21" s="12" t="str">
        <f t="shared" si="324"/>
        <v/>
      </c>
      <c r="CZ21" s="12" t="str">
        <f t="shared" si="324"/>
        <v/>
      </c>
      <c r="DA21" s="12" t="str">
        <f t="shared" si="324"/>
        <v/>
      </c>
      <c r="DB21" s="13" t="str">
        <f t="shared" si="86"/>
        <v/>
      </c>
      <c r="DC21" s="11" t="str">
        <f t="shared" ref="DC21:DR21" si="325">IF(AND($G21&lt;&gt;"",$I21&lt;&gt;""),IF(AND($G21&lt;=DC$11,$I21&gt;=DC$11),2,0),"")</f>
        <v/>
      </c>
      <c r="DD21" s="12" t="str">
        <f t="shared" si="325"/>
        <v/>
      </c>
      <c r="DE21" s="12" t="str">
        <f t="shared" si="325"/>
        <v/>
      </c>
      <c r="DF21" s="12" t="str">
        <f t="shared" si="325"/>
        <v/>
      </c>
      <c r="DG21" s="12" t="str">
        <f t="shared" si="325"/>
        <v/>
      </c>
      <c r="DH21" s="12" t="str">
        <f t="shared" si="325"/>
        <v/>
      </c>
      <c r="DI21" s="12" t="str">
        <f t="shared" si="325"/>
        <v/>
      </c>
      <c r="DJ21" s="12" t="str">
        <f t="shared" si="325"/>
        <v/>
      </c>
      <c r="DK21" s="12" t="str">
        <f t="shared" si="325"/>
        <v/>
      </c>
      <c r="DL21" s="12" t="str">
        <f t="shared" si="325"/>
        <v/>
      </c>
      <c r="DM21" s="12" t="str">
        <f t="shared" si="325"/>
        <v/>
      </c>
      <c r="DN21" s="13" t="str">
        <f t="shared" si="325"/>
        <v/>
      </c>
      <c r="DO21" s="11" t="str">
        <f t="shared" si="325"/>
        <v/>
      </c>
      <c r="DP21" s="12" t="str">
        <f t="shared" si="325"/>
        <v/>
      </c>
      <c r="DQ21" s="12" t="str">
        <f t="shared" si="325"/>
        <v/>
      </c>
      <c r="DR21" s="12" t="str">
        <f t="shared" si="325"/>
        <v/>
      </c>
      <c r="DS21" s="12" t="str">
        <f t="shared" ref="DS21:EH21" si="326">IF(AND($G21&lt;&gt;"",$I21&lt;&gt;""),IF(AND($G21&lt;=DS$11,$I21&gt;=DS$11),2,0),"")</f>
        <v/>
      </c>
      <c r="DT21" s="12" t="str">
        <f t="shared" si="326"/>
        <v/>
      </c>
      <c r="DU21" s="12" t="str">
        <f t="shared" si="326"/>
        <v/>
      </c>
      <c r="DV21" s="12" t="str">
        <f t="shared" si="326"/>
        <v/>
      </c>
      <c r="DW21" s="12" t="str">
        <f t="shared" si="326"/>
        <v/>
      </c>
      <c r="DX21" s="12" t="str">
        <f t="shared" si="326"/>
        <v/>
      </c>
      <c r="DY21" s="12" t="str">
        <f t="shared" si="326"/>
        <v/>
      </c>
      <c r="DZ21" s="13" t="str">
        <f t="shared" si="326"/>
        <v/>
      </c>
      <c r="EA21" s="11" t="str">
        <f t="shared" si="326"/>
        <v/>
      </c>
      <c r="EB21" s="12" t="str">
        <f t="shared" si="326"/>
        <v/>
      </c>
      <c r="EC21" s="12" t="str">
        <f t="shared" si="326"/>
        <v/>
      </c>
      <c r="ED21" s="12" t="str">
        <f t="shared" si="326"/>
        <v/>
      </c>
      <c r="EE21" s="12" t="str">
        <f t="shared" si="326"/>
        <v/>
      </c>
      <c r="EF21" s="12" t="str">
        <f t="shared" si="326"/>
        <v/>
      </c>
      <c r="EG21" s="12" t="str">
        <f t="shared" si="326"/>
        <v/>
      </c>
      <c r="EH21" s="12" t="str">
        <f t="shared" si="326"/>
        <v/>
      </c>
      <c r="EI21" s="12" t="str">
        <f t="shared" ref="EI21:EX21" si="327">IF(AND($G21&lt;&gt;"",$I21&lt;&gt;""),IF(AND($G21&lt;=EI$11,$I21&gt;=EI$11),2,0),"")</f>
        <v/>
      </c>
      <c r="EJ21" s="12" t="str">
        <f t="shared" si="327"/>
        <v/>
      </c>
      <c r="EK21" s="12" t="str">
        <f t="shared" si="327"/>
        <v/>
      </c>
      <c r="EL21" s="13" t="str">
        <f t="shared" si="327"/>
        <v/>
      </c>
      <c r="EM21" s="11" t="str">
        <f t="shared" si="327"/>
        <v/>
      </c>
      <c r="EN21" s="12" t="str">
        <f t="shared" si="327"/>
        <v/>
      </c>
      <c r="EO21" s="12" t="str">
        <f t="shared" si="327"/>
        <v/>
      </c>
      <c r="EP21" s="12" t="str">
        <f t="shared" si="327"/>
        <v/>
      </c>
      <c r="EQ21" s="12" t="str">
        <f t="shared" si="327"/>
        <v/>
      </c>
      <c r="ER21" s="12" t="str">
        <f t="shared" si="327"/>
        <v/>
      </c>
      <c r="ES21" s="12" t="str">
        <f t="shared" si="327"/>
        <v/>
      </c>
      <c r="ET21" s="12" t="str">
        <f t="shared" si="327"/>
        <v/>
      </c>
      <c r="EU21" s="12" t="str">
        <f t="shared" si="327"/>
        <v/>
      </c>
      <c r="EV21" s="12" t="str">
        <f t="shared" si="327"/>
        <v/>
      </c>
      <c r="EW21" s="12" t="str">
        <f t="shared" si="327"/>
        <v/>
      </c>
      <c r="EX21" s="13" t="str">
        <f t="shared" si="327"/>
        <v/>
      </c>
      <c r="EY21" s="11" t="str">
        <f t="shared" ref="EY21:FN21" si="328">IF(AND($G21&lt;&gt;"",$I21&lt;&gt;""),IF(AND($G21&lt;=EY$11,$I21&gt;=EY$11),2,0),"")</f>
        <v/>
      </c>
      <c r="EZ21" s="12" t="str">
        <f t="shared" si="328"/>
        <v/>
      </c>
      <c r="FA21" s="12" t="str">
        <f t="shared" si="328"/>
        <v/>
      </c>
      <c r="FB21" s="12" t="str">
        <f t="shared" si="328"/>
        <v/>
      </c>
      <c r="FC21" s="12" t="str">
        <f t="shared" si="328"/>
        <v/>
      </c>
      <c r="FD21" s="12" t="str">
        <f t="shared" si="328"/>
        <v/>
      </c>
      <c r="FE21" s="12" t="str">
        <f t="shared" si="328"/>
        <v/>
      </c>
      <c r="FF21" s="12" t="str">
        <f t="shared" si="328"/>
        <v/>
      </c>
      <c r="FG21" s="12" t="str">
        <f t="shared" si="328"/>
        <v/>
      </c>
      <c r="FH21" s="12" t="str">
        <f t="shared" si="328"/>
        <v/>
      </c>
      <c r="FI21" s="12" t="str">
        <f t="shared" si="328"/>
        <v/>
      </c>
      <c r="FJ21" s="13" t="str">
        <f t="shared" si="328"/>
        <v/>
      </c>
      <c r="FK21" s="11" t="str">
        <f t="shared" si="328"/>
        <v/>
      </c>
      <c r="FL21" s="12" t="str">
        <f t="shared" si="328"/>
        <v/>
      </c>
      <c r="FM21" s="12" t="str">
        <f t="shared" si="328"/>
        <v/>
      </c>
      <c r="FN21" s="12" t="str">
        <f t="shared" si="328"/>
        <v/>
      </c>
      <c r="FO21" s="12" t="str">
        <f t="shared" ref="FO21:GD21" si="329">IF(AND($G21&lt;&gt;"",$I21&lt;&gt;""),IF(AND($G21&lt;=FO$11,$I21&gt;=FO$11),2,0),"")</f>
        <v/>
      </c>
      <c r="FP21" s="12" t="str">
        <f t="shared" si="329"/>
        <v/>
      </c>
      <c r="FQ21" s="12" t="str">
        <f t="shared" si="329"/>
        <v/>
      </c>
      <c r="FR21" s="12" t="str">
        <f t="shared" si="329"/>
        <v/>
      </c>
      <c r="FS21" s="12" t="str">
        <f t="shared" si="329"/>
        <v/>
      </c>
      <c r="FT21" s="12" t="str">
        <f t="shared" si="329"/>
        <v/>
      </c>
      <c r="FU21" s="12" t="str">
        <f t="shared" si="329"/>
        <v/>
      </c>
      <c r="FV21" s="13" t="str">
        <f t="shared" si="329"/>
        <v/>
      </c>
      <c r="FW21" s="11" t="str">
        <f t="shared" si="329"/>
        <v/>
      </c>
      <c r="FX21" s="12" t="str">
        <f t="shared" si="329"/>
        <v/>
      </c>
      <c r="FY21" s="12" t="str">
        <f t="shared" si="329"/>
        <v/>
      </c>
      <c r="FZ21" s="12" t="str">
        <f t="shared" si="329"/>
        <v/>
      </c>
      <c r="GA21" s="12" t="str">
        <f t="shared" si="329"/>
        <v/>
      </c>
      <c r="GB21" s="12" t="str">
        <f t="shared" si="329"/>
        <v/>
      </c>
      <c r="GC21" s="12" t="str">
        <f t="shared" si="329"/>
        <v/>
      </c>
      <c r="GD21" s="12" t="str">
        <f t="shared" si="329"/>
        <v/>
      </c>
      <c r="GE21" s="12" t="str">
        <f t="shared" ref="GE21:GT21" si="330">IF(AND($G21&lt;&gt;"",$I21&lt;&gt;""),IF(AND($G21&lt;=GE$11,$I21&gt;=GE$11),2,0),"")</f>
        <v/>
      </c>
      <c r="GF21" s="12" t="str">
        <f t="shared" si="330"/>
        <v/>
      </c>
      <c r="GG21" s="12" t="str">
        <f t="shared" si="330"/>
        <v/>
      </c>
      <c r="GH21" s="13" t="str">
        <f t="shared" si="330"/>
        <v/>
      </c>
      <c r="GI21" s="11" t="str">
        <f t="shared" si="330"/>
        <v/>
      </c>
      <c r="GJ21" s="12" t="str">
        <f t="shared" si="330"/>
        <v/>
      </c>
      <c r="GK21" s="12" t="str">
        <f t="shared" si="330"/>
        <v/>
      </c>
      <c r="GL21" s="12" t="str">
        <f t="shared" si="330"/>
        <v/>
      </c>
      <c r="GM21" s="12" t="str">
        <f t="shared" si="330"/>
        <v/>
      </c>
      <c r="GN21" s="12" t="str">
        <f t="shared" si="330"/>
        <v/>
      </c>
      <c r="GO21" s="12" t="str">
        <f t="shared" si="330"/>
        <v/>
      </c>
      <c r="GP21" s="12" t="str">
        <f t="shared" si="330"/>
        <v/>
      </c>
      <c r="GQ21" s="12" t="str">
        <f t="shared" si="330"/>
        <v/>
      </c>
      <c r="GR21" s="12" t="str">
        <f t="shared" si="330"/>
        <v/>
      </c>
      <c r="GS21" s="12" t="str">
        <f t="shared" si="330"/>
        <v/>
      </c>
      <c r="GT21" s="13" t="str">
        <f t="shared" si="330"/>
        <v/>
      </c>
      <c r="GU21" s="11" t="str">
        <f t="shared" ref="GU21:HJ21" si="331">IF(AND($G21&lt;&gt;"",$I21&lt;&gt;""),IF(AND($G21&lt;=GU$11,$I21&gt;=GU$11),2,0),"")</f>
        <v/>
      </c>
      <c r="GV21" s="12" t="str">
        <f t="shared" si="331"/>
        <v/>
      </c>
      <c r="GW21" s="12" t="str">
        <f t="shared" si="331"/>
        <v/>
      </c>
      <c r="GX21" s="12" t="str">
        <f t="shared" si="331"/>
        <v/>
      </c>
      <c r="GY21" s="12" t="str">
        <f t="shared" si="331"/>
        <v/>
      </c>
      <c r="GZ21" s="12" t="str">
        <f t="shared" si="331"/>
        <v/>
      </c>
      <c r="HA21" s="12" t="str">
        <f t="shared" si="331"/>
        <v/>
      </c>
      <c r="HB21" s="12" t="str">
        <f t="shared" si="331"/>
        <v/>
      </c>
      <c r="HC21" s="12" t="str">
        <f t="shared" si="331"/>
        <v/>
      </c>
      <c r="HD21" s="12" t="str">
        <f t="shared" si="331"/>
        <v/>
      </c>
      <c r="HE21" s="12" t="str">
        <f t="shared" si="331"/>
        <v/>
      </c>
      <c r="HF21" s="13" t="str">
        <f t="shared" si="331"/>
        <v/>
      </c>
      <c r="HG21" s="11" t="str">
        <f t="shared" si="331"/>
        <v/>
      </c>
      <c r="HH21" s="12" t="str">
        <f t="shared" si="331"/>
        <v/>
      </c>
      <c r="HI21" s="12" t="str">
        <f t="shared" si="331"/>
        <v/>
      </c>
      <c r="HJ21" s="12" t="str">
        <f t="shared" si="331"/>
        <v/>
      </c>
      <c r="HK21" s="12" t="str">
        <f t="shared" ref="HK21:HZ21" si="332">IF(AND($G21&lt;&gt;"",$I21&lt;&gt;""),IF(AND($G21&lt;=HK$11,$I21&gt;=HK$11),2,0),"")</f>
        <v/>
      </c>
      <c r="HL21" s="12" t="str">
        <f t="shared" si="332"/>
        <v/>
      </c>
      <c r="HM21" s="12" t="str">
        <f t="shared" si="332"/>
        <v/>
      </c>
      <c r="HN21" s="12" t="str">
        <f t="shared" si="332"/>
        <v/>
      </c>
      <c r="HO21" s="12" t="str">
        <f t="shared" si="332"/>
        <v/>
      </c>
      <c r="HP21" s="12" t="str">
        <f t="shared" si="332"/>
        <v/>
      </c>
      <c r="HQ21" s="12" t="str">
        <f t="shared" si="332"/>
        <v/>
      </c>
      <c r="HR21" s="13" t="str">
        <f t="shared" si="332"/>
        <v/>
      </c>
      <c r="HS21" s="11" t="str">
        <f t="shared" si="332"/>
        <v/>
      </c>
      <c r="HT21" s="12" t="str">
        <f t="shared" si="332"/>
        <v/>
      </c>
      <c r="HU21" s="12" t="str">
        <f t="shared" si="332"/>
        <v/>
      </c>
      <c r="HV21" s="12" t="str">
        <f t="shared" si="332"/>
        <v/>
      </c>
      <c r="HW21" s="12" t="str">
        <f t="shared" si="332"/>
        <v/>
      </c>
      <c r="HX21" s="12" t="str">
        <f t="shared" si="332"/>
        <v/>
      </c>
      <c r="HY21" s="12" t="str">
        <f t="shared" si="332"/>
        <v/>
      </c>
      <c r="HZ21" s="12" t="str">
        <f t="shared" si="332"/>
        <v/>
      </c>
      <c r="IA21" s="12" t="str">
        <f t="shared" ref="IA21:IP21" si="333">IF(AND($G21&lt;&gt;"",$I21&lt;&gt;""),IF(AND($G21&lt;=IA$11,$I21&gt;=IA$11),2,0),"")</f>
        <v/>
      </c>
      <c r="IB21" s="12" t="str">
        <f t="shared" si="333"/>
        <v/>
      </c>
      <c r="IC21" s="12" t="str">
        <f t="shared" si="333"/>
        <v/>
      </c>
      <c r="ID21" s="13" t="str">
        <f t="shared" si="333"/>
        <v/>
      </c>
      <c r="IE21" s="11" t="str">
        <f t="shared" si="333"/>
        <v/>
      </c>
      <c r="IF21" s="12" t="str">
        <f t="shared" si="333"/>
        <v/>
      </c>
      <c r="IG21" s="12" t="str">
        <f t="shared" si="333"/>
        <v/>
      </c>
      <c r="IH21" s="12" t="str">
        <f t="shared" si="333"/>
        <v/>
      </c>
      <c r="II21" s="12" t="str">
        <f t="shared" si="333"/>
        <v/>
      </c>
      <c r="IJ21" s="12" t="str">
        <f t="shared" si="333"/>
        <v/>
      </c>
      <c r="IK21" s="12" t="str">
        <f t="shared" si="333"/>
        <v/>
      </c>
      <c r="IL21" s="12" t="str">
        <f t="shared" si="333"/>
        <v/>
      </c>
      <c r="IM21" s="12" t="str">
        <f t="shared" si="333"/>
        <v/>
      </c>
      <c r="IN21" s="12" t="str">
        <f t="shared" si="333"/>
        <v/>
      </c>
      <c r="IO21" s="12" t="str">
        <f t="shared" si="333"/>
        <v/>
      </c>
      <c r="IP21" s="13" t="str">
        <f t="shared" si="333"/>
        <v/>
      </c>
      <c r="IQ21" s="11" t="str">
        <f t="shared" ref="IQ21:JF21" si="334">IF(AND($G21&lt;&gt;"",$I21&lt;&gt;""),IF(AND($G21&lt;=IQ$11,$I21&gt;=IQ$11),2,0),"")</f>
        <v/>
      </c>
      <c r="IR21" s="12" t="str">
        <f t="shared" si="334"/>
        <v/>
      </c>
      <c r="IS21" s="12" t="str">
        <f t="shared" si="334"/>
        <v/>
      </c>
      <c r="IT21" s="12" t="str">
        <f t="shared" si="334"/>
        <v/>
      </c>
      <c r="IU21" s="12" t="str">
        <f t="shared" si="334"/>
        <v/>
      </c>
      <c r="IV21" s="12" t="str">
        <f t="shared" si="334"/>
        <v/>
      </c>
      <c r="IW21" s="12" t="str">
        <f t="shared" si="334"/>
        <v/>
      </c>
      <c r="IX21" s="12" t="str">
        <f t="shared" si="334"/>
        <v/>
      </c>
      <c r="IY21" s="12" t="str">
        <f t="shared" si="334"/>
        <v/>
      </c>
      <c r="IZ21" s="12" t="str">
        <f t="shared" si="334"/>
        <v/>
      </c>
      <c r="JA21" s="12" t="str">
        <f t="shared" si="334"/>
        <v/>
      </c>
      <c r="JB21" s="13" t="str">
        <f t="shared" si="334"/>
        <v/>
      </c>
      <c r="JC21" s="11" t="str">
        <f t="shared" si="334"/>
        <v/>
      </c>
      <c r="JD21" s="12" t="str">
        <f t="shared" si="334"/>
        <v/>
      </c>
      <c r="JE21" s="12" t="str">
        <f t="shared" si="334"/>
        <v/>
      </c>
      <c r="JF21" s="12" t="str">
        <f t="shared" si="334"/>
        <v/>
      </c>
      <c r="JG21" s="12" t="str">
        <f t="shared" ref="JG21:JV21" si="335">IF(AND($G21&lt;&gt;"",$I21&lt;&gt;""),IF(AND($G21&lt;=JG$11,$I21&gt;=JG$11),2,0),"")</f>
        <v/>
      </c>
      <c r="JH21" s="12" t="str">
        <f t="shared" si="335"/>
        <v/>
      </c>
      <c r="JI21" s="12" t="str">
        <f t="shared" si="335"/>
        <v/>
      </c>
      <c r="JJ21" s="12" t="str">
        <f t="shared" si="335"/>
        <v/>
      </c>
      <c r="JK21" s="12" t="str">
        <f t="shared" si="335"/>
        <v/>
      </c>
      <c r="JL21" s="12" t="str">
        <f t="shared" si="335"/>
        <v/>
      </c>
      <c r="JM21" s="12" t="str">
        <f t="shared" si="335"/>
        <v/>
      </c>
      <c r="JN21" s="13" t="str">
        <f t="shared" si="335"/>
        <v/>
      </c>
      <c r="JO21" s="11" t="str">
        <f t="shared" si="335"/>
        <v/>
      </c>
      <c r="JP21" s="12" t="str">
        <f t="shared" si="335"/>
        <v/>
      </c>
      <c r="JQ21" s="12" t="str">
        <f t="shared" si="335"/>
        <v/>
      </c>
      <c r="JR21" s="12" t="str">
        <f t="shared" si="335"/>
        <v/>
      </c>
      <c r="JS21" s="12" t="str">
        <f t="shared" si="335"/>
        <v/>
      </c>
      <c r="JT21" s="12" t="str">
        <f t="shared" si="335"/>
        <v/>
      </c>
      <c r="JU21" s="12" t="str">
        <f t="shared" si="335"/>
        <v/>
      </c>
      <c r="JV21" s="12" t="str">
        <f t="shared" si="335"/>
        <v/>
      </c>
      <c r="JW21" s="12" t="str">
        <f t="shared" ref="JW21:KL21" si="336">IF(AND($G21&lt;&gt;"",$I21&lt;&gt;""),IF(AND($G21&lt;=JW$11,$I21&gt;=JW$11),2,0),"")</f>
        <v/>
      </c>
      <c r="JX21" s="12" t="str">
        <f t="shared" si="336"/>
        <v/>
      </c>
      <c r="JY21" s="12" t="str">
        <f t="shared" si="336"/>
        <v/>
      </c>
      <c r="JZ21" s="13" t="str">
        <f t="shared" si="336"/>
        <v/>
      </c>
      <c r="KA21" s="11" t="str">
        <f t="shared" si="336"/>
        <v/>
      </c>
      <c r="KB21" s="12" t="str">
        <f t="shared" si="336"/>
        <v/>
      </c>
      <c r="KC21" s="12" t="str">
        <f t="shared" si="336"/>
        <v/>
      </c>
      <c r="KD21" s="12" t="str">
        <f t="shared" si="336"/>
        <v/>
      </c>
      <c r="KE21" s="12" t="str">
        <f t="shared" si="336"/>
        <v/>
      </c>
      <c r="KF21" s="12" t="str">
        <f t="shared" si="336"/>
        <v/>
      </c>
      <c r="KG21" s="12" t="str">
        <f t="shared" si="336"/>
        <v/>
      </c>
      <c r="KH21" s="12" t="str">
        <f t="shared" si="336"/>
        <v/>
      </c>
      <c r="KI21" s="12" t="str">
        <f t="shared" si="336"/>
        <v/>
      </c>
      <c r="KJ21" s="12" t="str">
        <f t="shared" si="336"/>
        <v/>
      </c>
      <c r="KK21" s="12" t="str">
        <f t="shared" si="336"/>
        <v/>
      </c>
      <c r="KL21" s="13" t="str">
        <f t="shared" si="336"/>
        <v/>
      </c>
      <c r="KM21" s="11" t="str">
        <f t="shared" ref="KM21:LB21" si="337">IF(AND($G21&lt;&gt;"",$I21&lt;&gt;""),IF(AND($G21&lt;=KM$11,$I21&gt;=KM$11),2,0),"")</f>
        <v/>
      </c>
      <c r="KN21" s="12" t="str">
        <f t="shared" si="337"/>
        <v/>
      </c>
      <c r="KO21" s="12" t="str">
        <f t="shared" si="337"/>
        <v/>
      </c>
      <c r="KP21" s="12" t="str">
        <f t="shared" si="337"/>
        <v/>
      </c>
      <c r="KQ21" s="12" t="str">
        <f t="shared" si="337"/>
        <v/>
      </c>
      <c r="KR21" s="12" t="str">
        <f t="shared" si="337"/>
        <v/>
      </c>
      <c r="KS21" s="12" t="str">
        <f t="shared" si="337"/>
        <v/>
      </c>
      <c r="KT21" s="12" t="str">
        <f t="shared" si="337"/>
        <v/>
      </c>
      <c r="KU21" s="12" t="str">
        <f t="shared" si="337"/>
        <v/>
      </c>
      <c r="KV21" s="12" t="str">
        <f t="shared" si="337"/>
        <v/>
      </c>
      <c r="KW21" s="12" t="str">
        <f t="shared" si="337"/>
        <v/>
      </c>
      <c r="KX21" s="13" t="str">
        <f t="shared" si="337"/>
        <v/>
      </c>
      <c r="KY21" s="11" t="str">
        <f t="shared" si="337"/>
        <v/>
      </c>
      <c r="KZ21" s="12" t="str">
        <f t="shared" si="337"/>
        <v/>
      </c>
      <c r="LA21" s="12" t="str">
        <f t="shared" si="337"/>
        <v/>
      </c>
      <c r="LB21" s="12" t="str">
        <f t="shared" si="337"/>
        <v/>
      </c>
      <c r="LC21" s="12" t="str">
        <f t="shared" ref="LC21:LR21" si="338">IF(AND($G21&lt;&gt;"",$I21&lt;&gt;""),IF(AND($G21&lt;=LC$11,$I21&gt;=LC$11),2,0),"")</f>
        <v/>
      </c>
      <c r="LD21" s="12" t="str">
        <f t="shared" si="338"/>
        <v/>
      </c>
      <c r="LE21" s="12" t="str">
        <f t="shared" si="338"/>
        <v/>
      </c>
      <c r="LF21" s="12" t="str">
        <f t="shared" si="338"/>
        <v/>
      </c>
      <c r="LG21" s="12" t="str">
        <f t="shared" si="338"/>
        <v/>
      </c>
      <c r="LH21" s="12" t="str">
        <f t="shared" si="338"/>
        <v/>
      </c>
      <c r="LI21" s="12" t="str">
        <f t="shared" si="338"/>
        <v/>
      </c>
      <c r="LJ21" s="13" t="str">
        <f t="shared" si="338"/>
        <v/>
      </c>
      <c r="LK21" s="11" t="str">
        <f t="shared" si="338"/>
        <v/>
      </c>
      <c r="LL21" s="12" t="str">
        <f t="shared" si="338"/>
        <v/>
      </c>
      <c r="LM21" s="12" t="str">
        <f t="shared" si="338"/>
        <v/>
      </c>
      <c r="LN21" s="12" t="str">
        <f t="shared" si="338"/>
        <v/>
      </c>
      <c r="LO21" s="12" t="str">
        <f t="shared" si="338"/>
        <v/>
      </c>
      <c r="LP21" s="12" t="str">
        <f t="shared" si="338"/>
        <v/>
      </c>
      <c r="LQ21" s="12" t="str">
        <f t="shared" si="338"/>
        <v/>
      </c>
      <c r="LR21" s="12" t="str">
        <f t="shared" si="338"/>
        <v/>
      </c>
      <c r="LS21" s="12" t="str">
        <f t="shared" ref="LS21:MH21" si="339">IF(AND($G21&lt;&gt;"",$I21&lt;&gt;""),IF(AND($G21&lt;=LS$11,$I21&gt;=LS$11),2,0),"")</f>
        <v/>
      </c>
      <c r="LT21" s="12" t="str">
        <f t="shared" si="339"/>
        <v/>
      </c>
      <c r="LU21" s="12" t="str">
        <f t="shared" si="339"/>
        <v/>
      </c>
      <c r="LV21" s="13" t="str">
        <f t="shared" si="339"/>
        <v/>
      </c>
      <c r="LW21" s="11" t="str">
        <f t="shared" si="339"/>
        <v/>
      </c>
      <c r="LX21" s="12" t="str">
        <f t="shared" si="339"/>
        <v/>
      </c>
      <c r="LY21" s="12" t="str">
        <f t="shared" si="339"/>
        <v/>
      </c>
      <c r="LZ21" s="12" t="str">
        <f t="shared" si="339"/>
        <v/>
      </c>
      <c r="MA21" s="12" t="str">
        <f t="shared" si="339"/>
        <v/>
      </c>
      <c r="MB21" s="12" t="str">
        <f t="shared" si="339"/>
        <v/>
      </c>
      <c r="MC21" s="12" t="str">
        <f t="shared" si="339"/>
        <v/>
      </c>
      <c r="MD21" s="12" t="str">
        <f t="shared" si="339"/>
        <v/>
      </c>
      <c r="ME21" s="12" t="str">
        <f t="shared" si="339"/>
        <v/>
      </c>
      <c r="MF21" s="12" t="str">
        <f t="shared" si="339"/>
        <v/>
      </c>
      <c r="MG21" s="12" t="str">
        <f t="shared" si="339"/>
        <v/>
      </c>
      <c r="MH21" s="13" t="str">
        <f t="shared" si="339"/>
        <v/>
      </c>
      <c r="MI21" s="11" t="str">
        <f t="shared" ref="MI21:MX21" si="340">IF(AND($G21&lt;&gt;"",$I21&lt;&gt;""),IF(AND($G21&lt;=MI$11,$I21&gt;=MI$11),2,0),"")</f>
        <v/>
      </c>
      <c r="MJ21" s="12" t="str">
        <f t="shared" si="340"/>
        <v/>
      </c>
      <c r="MK21" s="12" t="str">
        <f t="shared" si="340"/>
        <v/>
      </c>
      <c r="ML21" s="12" t="str">
        <f t="shared" si="340"/>
        <v/>
      </c>
      <c r="MM21" s="12" t="str">
        <f t="shared" si="340"/>
        <v/>
      </c>
      <c r="MN21" s="12" t="str">
        <f t="shared" si="340"/>
        <v/>
      </c>
      <c r="MO21" s="12" t="str">
        <f t="shared" si="340"/>
        <v/>
      </c>
      <c r="MP21" s="12" t="str">
        <f t="shared" si="340"/>
        <v/>
      </c>
      <c r="MQ21" s="12" t="str">
        <f t="shared" si="340"/>
        <v/>
      </c>
      <c r="MR21" s="12" t="str">
        <f t="shared" si="340"/>
        <v/>
      </c>
      <c r="MS21" s="12" t="str">
        <f t="shared" si="340"/>
        <v/>
      </c>
      <c r="MT21" s="13" t="str">
        <f t="shared" si="340"/>
        <v/>
      </c>
      <c r="MU21" s="11" t="str">
        <f t="shared" si="340"/>
        <v/>
      </c>
      <c r="MV21" s="12" t="str">
        <f t="shared" si="340"/>
        <v/>
      </c>
      <c r="MW21" s="12" t="str">
        <f t="shared" si="340"/>
        <v/>
      </c>
      <c r="MX21" s="12" t="str">
        <f t="shared" si="340"/>
        <v/>
      </c>
      <c r="MY21" s="12" t="str">
        <f t="shared" ref="MY21:NN21" si="341">IF(AND($G21&lt;&gt;"",$I21&lt;&gt;""),IF(AND($G21&lt;=MY$11,$I21&gt;=MY$11),2,0),"")</f>
        <v/>
      </c>
      <c r="MZ21" s="12" t="str">
        <f t="shared" si="341"/>
        <v/>
      </c>
      <c r="NA21" s="12" t="str">
        <f t="shared" si="341"/>
        <v/>
      </c>
      <c r="NB21" s="12" t="str">
        <f t="shared" si="341"/>
        <v/>
      </c>
      <c r="NC21" s="12" t="str">
        <f t="shared" si="341"/>
        <v/>
      </c>
      <c r="ND21" s="12" t="str">
        <f t="shared" si="341"/>
        <v/>
      </c>
      <c r="NE21" s="12" t="str">
        <f t="shared" si="341"/>
        <v/>
      </c>
      <c r="NF21" s="13" t="str">
        <f t="shared" si="341"/>
        <v/>
      </c>
      <c r="NG21" s="11" t="str">
        <f t="shared" si="341"/>
        <v/>
      </c>
      <c r="NH21" s="12" t="str">
        <f t="shared" si="341"/>
        <v/>
      </c>
      <c r="NI21" s="12" t="str">
        <f t="shared" si="341"/>
        <v/>
      </c>
      <c r="NJ21" s="12" t="str">
        <f t="shared" si="341"/>
        <v/>
      </c>
      <c r="NK21" s="12" t="str">
        <f t="shared" si="341"/>
        <v/>
      </c>
      <c r="NL21" s="12" t="str">
        <f t="shared" si="341"/>
        <v/>
      </c>
      <c r="NM21" s="12" t="str">
        <f t="shared" si="341"/>
        <v/>
      </c>
      <c r="NN21" s="12" t="str">
        <f t="shared" si="341"/>
        <v/>
      </c>
      <c r="NO21" s="12" t="str">
        <f t="shared" ref="NO21:OD21" si="342">IF(AND($G21&lt;&gt;"",$I21&lt;&gt;""),IF(AND($G21&lt;=NO$11,$I21&gt;=NO$11),2,0),"")</f>
        <v/>
      </c>
      <c r="NP21" s="12" t="str">
        <f t="shared" si="342"/>
        <v/>
      </c>
      <c r="NQ21" s="12" t="str">
        <f t="shared" si="342"/>
        <v/>
      </c>
      <c r="NR21" s="13" t="str">
        <f t="shared" si="342"/>
        <v/>
      </c>
      <c r="NS21" s="11" t="str">
        <f t="shared" si="342"/>
        <v/>
      </c>
      <c r="NT21" s="12" t="str">
        <f t="shared" si="342"/>
        <v/>
      </c>
      <c r="NU21" s="12" t="str">
        <f t="shared" si="342"/>
        <v/>
      </c>
      <c r="NV21" s="12" t="str">
        <f t="shared" si="342"/>
        <v/>
      </c>
      <c r="NW21" s="12" t="str">
        <f t="shared" si="342"/>
        <v/>
      </c>
      <c r="NX21" s="12" t="str">
        <f t="shared" si="342"/>
        <v/>
      </c>
      <c r="NY21" s="12" t="str">
        <f t="shared" si="342"/>
        <v/>
      </c>
      <c r="NZ21" s="12" t="str">
        <f t="shared" si="342"/>
        <v/>
      </c>
      <c r="OA21" s="12" t="str">
        <f t="shared" si="342"/>
        <v/>
      </c>
      <c r="OB21" s="12" t="str">
        <f t="shared" si="342"/>
        <v/>
      </c>
      <c r="OC21" s="12" t="str">
        <f t="shared" si="342"/>
        <v/>
      </c>
      <c r="OD21" s="13" t="str">
        <f t="shared" si="342"/>
        <v/>
      </c>
      <c r="OE21" s="11" t="str">
        <f t="shared" ref="OE21:OT21" si="343">IF(AND($G21&lt;&gt;"",$I21&lt;&gt;""),IF(AND($G21&lt;=OE$11,$I21&gt;=OE$11),2,0),"")</f>
        <v/>
      </c>
      <c r="OF21" s="12" t="str">
        <f t="shared" si="343"/>
        <v/>
      </c>
      <c r="OG21" s="12" t="str">
        <f t="shared" si="343"/>
        <v/>
      </c>
      <c r="OH21" s="12" t="str">
        <f t="shared" si="343"/>
        <v/>
      </c>
      <c r="OI21" s="12" t="str">
        <f t="shared" si="343"/>
        <v/>
      </c>
      <c r="OJ21" s="12" t="str">
        <f t="shared" si="343"/>
        <v/>
      </c>
      <c r="OK21" s="12" t="str">
        <f t="shared" si="343"/>
        <v/>
      </c>
      <c r="OL21" s="12" t="str">
        <f t="shared" si="343"/>
        <v/>
      </c>
      <c r="OM21" s="12" t="str">
        <f t="shared" si="343"/>
        <v/>
      </c>
      <c r="ON21" s="12" t="str">
        <f t="shared" si="343"/>
        <v/>
      </c>
      <c r="OO21" s="12" t="str">
        <f t="shared" si="343"/>
        <v/>
      </c>
      <c r="OP21" s="13" t="str">
        <f t="shared" si="343"/>
        <v/>
      </c>
      <c r="OQ21" s="11" t="str">
        <f t="shared" si="343"/>
        <v/>
      </c>
      <c r="OR21" s="12" t="str">
        <f t="shared" si="343"/>
        <v/>
      </c>
      <c r="OS21" s="12" t="str">
        <f t="shared" si="343"/>
        <v/>
      </c>
      <c r="OT21" s="12" t="str">
        <f t="shared" si="343"/>
        <v/>
      </c>
      <c r="OU21" s="12" t="str">
        <f t="shared" ref="OU21:PJ21" si="344">IF(AND($G21&lt;&gt;"",$I21&lt;&gt;""),IF(AND($G21&lt;=OU$11,$I21&gt;=OU$11),2,0),"")</f>
        <v/>
      </c>
      <c r="OV21" s="12" t="str">
        <f t="shared" si="344"/>
        <v/>
      </c>
      <c r="OW21" s="12" t="str">
        <f t="shared" si="344"/>
        <v/>
      </c>
      <c r="OX21" s="12" t="str">
        <f t="shared" si="344"/>
        <v/>
      </c>
      <c r="OY21" s="12" t="str">
        <f t="shared" si="344"/>
        <v/>
      </c>
      <c r="OZ21" s="12" t="str">
        <f t="shared" si="344"/>
        <v/>
      </c>
      <c r="PA21" s="12" t="str">
        <f t="shared" si="344"/>
        <v/>
      </c>
      <c r="PB21" s="13" t="str">
        <f t="shared" si="344"/>
        <v/>
      </c>
      <c r="PC21" s="11" t="str">
        <f t="shared" si="344"/>
        <v/>
      </c>
      <c r="PD21" s="12" t="str">
        <f t="shared" si="344"/>
        <v/>
      </c>
      <c r="PE21" s="12" t="str">
        <f t="shared" si="344"/>
        <v/>
      </c>
      <c r="PF21" s="12" t="str">
        <f t="shared" si="344"/>
        <v/>
      </c>
      <c r="PG21" s="12" t="str">
        <f t="shared" si="344"/>
        <v/>
      </c>
      <c r="PH21" s="12" t="str">
        <f t="shared" si="344"/>
        <v/>
      </c>
      <c r="PI21" s="12" t="str">
        <f t="shared" si="344"/>
        <v/>
      </c>
      <c r="PJ21" s="12" t="str">
        <f t="shared" si="344"/>
        <v/>
      </c>
      <c r="PK21" s="12" t="str">
        <f t="shared" ref="PK21:PZ21" si="345">IF(AND($G21&lt;&gt;"",$I21&lt;&gt;""),IF(AND($G21&lt;=PK$11,$I21&gt;=PK$11),2,0),"")</f>
        <v/>
      </c>
      <c r="PL21" s="12" t="str">
        <f t="shared" si="345"/>
        <v/>
      </c>
      <c r="PM21" s="12" t="str">
        <f t="shared" si="345"/>
        <v/>
      </c>
      <c r="PN21" s="13" t="str">
        <f t="shared" si="345"/>
        <v/>
      </c>
      <c r="PO21" s="11" t="str">
        <f t="shared" si="345"/>
        <v/>
      </c>
      <c r="PP21" s="12" t="str">
        <f t="shared" si="345"/>
        <v/>
      </c>
      <c r="PQ21" s="12" t="str">
        <f t="shared" si="345"/>
        <v/>
      </c>
      <c r="PR21" s="12" t="str">
        <f t="shared" si="345"/>
        <v/>
      </c>
      <c r="PS21" s="12" t="str">
        <f t="shared" si="345"/>
        <v/>
      </c>
      <c r="PT21" s="12" t="str">
        <f t="shared" si="345"/>
        <v/>
      </c>
      <c r="PU21" s="12" t="str">
        <f t="shared" si="345"/>
        <v/>
      </c>
      <c r="PV21" s="12" t="str">
        <f t="shared" si="345"/>
        <v/>
      </c>
      <c r="PW21" s="12" t="str">
        <f t="shared" si="345"/>
        <v/>
      </c>
      <c r="PX21" s="12" t="str">
        <f t="shared" si="345"/>
        <v/>
      </c>
      <c r="PY21" s="12" t="str">
        <f t="shared" si="345"/>
        <v/>
      </c>
      <c r="PZ21" s="13" t="str">
        <f t="shared" si="345"/>
        <v/>
      </c>
      <c r="QA21" s="11" t="str">
        <f t="shared" ref="QA21:QP21" si="346">IF(AND($G21&lt;&gt;"",$I21&lt;&gt;""),IF(AND($G21&lt;=QA$11,$I21&gt;=QA$11),2,0),"")</f>
        <v/>
      </c>
      <c r="QB21" s="12" t="str">
        <f t="shared" si="346"/>
        <v/>
      </c>
      <c r="QC21" s="12" t="str">
        <f t="shared" si="346"/>
        <v/>
      </c>
      <c r="QD21" s="12" t="str">
        <f t="shared" si="346"/>
        <v/>
      </c>
      <c r="QE21" s="12" t="str">
        <f t="shared" si="346"/>
        <v/>
      </c>
      <c r="QF21" s="12" t="str">
        <f t="shared" si="346"/>
        <v/>
      </c>
      <c r="QG21" s="12" t="str">
        <f t="shared" si="346"/>
        <v/>
      </c>
      <c r="QH21" s="12" t="str">
        <f t="shared" si="346"/>
        <v/>
      </c>
      <c r="QI21" s="12" t="str">
        <f t="shared" si="346"/>
        <v/>
      </c>
      <c r="QJ21" s="12" t="str">
        <f t="shared" si="346"/>
        <v/>
      </c>
      <c r="QK21" s="12" t="str">
        <f t="shared" si="346"/>
        <v/>
      </c>
      <c r="QL21" s="13" t="str">
        <f t="shared" si="346"/>
        <v/>
      </c>
      <c r="QM21" s="11" t="str">
        <f t="shared" si="346"/>
        <v/>
      </c>
      <c r="QN21" s="12" t="str">
        <f t="shared" si="346"/>
        <v/>
      </c>
      <c r="QO21" s="12" t="str">
        <f t="shared" si="346"/>
        <v/>
      </c>
      <c r="QP21" s="12" t="str">
        <f t="shared" si="346"/>
        <v/>
      </c>
      <c r="QQ21" s="12" t="str">
        <f t="shared" ref="QQ21:RF21" si="347">IF(AND($G21&lt;&gt;"",$I21&lt;&gt;""),IF(AND($G21&lt;=QQ$11,$I21&gt;=QQ$11),2,0),"")</f>
        <v/>
      </c>
      <c r="QR21" s="12" t="str">
        <f t="shared" si="347"/>
        <v/>
      </c>
      <c r="QS21" s="12" t="str">
        <f t="shared" si="347"/>
        <v/>
      </c>
      <c r="QT21" s="12" t="str">
        <f t="shared" si="347"/>
        <v/>
      </c>
      <c r="QU21" s="12" t="str">
        <f t="shared" si="347"/>
        <v/>
      </c>
      <c r="QV21" s="12" t="str">
        <f t="shared" si="347"/>
        <v/>
      </c>
      <c r="QW21" s="12" t="str">
        <f t="shared" si="347"/>
        <v/>
      </c>
      <c r="QX21" s="13" t="str">
        <f t="shared" si="347"/>
        <v/>
      </c>
      <c r="QY21" s="11" t="str">
        <f t="shared" si="347"/>
        <v/>
      </c>
      <c r="QZ21" s="12" t="str">
        <f t="shared" si="347"/>
        <v/>
      </c>
      <c r="RA21" s="12" t="str">
        <f t="shared" si="347"/>
        <v/>
      </c>
      <c r="RB21" s="12" t="str">
        <f t="shared" si="347"/>
        <v/>
      </c>
      <c r="RC21" s="12" t="str">
        <f t="shared" si="347"/>
        <v/>
      </c>
      <c r="RD21" s="12" t="str">
        <f t="shared" si="347"/>
        <v/>
      </c>
      <c r="RE21" s="12" t="str">
        <f t="shared" si="347"/>
        <v/>
      </c>
      <c r="RF21" s="12" t="str">
        <f t="shared" si="347"/>
        <v/>
      </c>
      <c r="RG21" s="12" t="str">
        <f t="shared" ref="RG21:RV21" si="348">IF(AND($G21&lt;&gt;"",$I21&lt;&gt;""),IF(AND($G21&lt;=RG$11,$I21&gt;=RG$11),2,0),"")</f>
        <v/>
      </c>
      <c r="RH21" s="12" t="str">
        <f t="shared" si="348"/>
        <v/>
      </c>
      <c r="RI21" s="12" t="str">
        <f t="shared" si="348"/>
        <v/>
      </c>
      <c r="RJ21" s="13" t="str">
        <f t="shared" si="348"/>
        <v/>
      </c>
      <c r="RK21" s="11" t="str">
        <f t="shared" si="348"/>
        <v/>
      </c>
      <c r="RL21" s="12" t="str">
        <f t="shared" si="348"/>
        <v/>
      </c>
      <c r="RM21" s="12" t="str">
        <f t="shared" si="348"/>
        <v/>
      </c>
      <c r="RN21" s="12" t="str">
        <f t="shared" si="348"/>
        <v/>
      </c>
      <c r="RO21" s="12" t="str">
        <f t="shared" si="348"/>
        <v/>
      </c>
      <c r="RP21" s="12" t="str">
        <f t="shared" si="348"/>
        <v/>
      </c>
      <c r="RQ21" s="12" t="str">
        <f t="shared" si="348"/>
        <v/>
      </c>
      <c r="RR21" s="12" t="str">
        <f t="shared" si="348"/>
        <v/>
      </c>
      <c r="RS21" s="12" t="str">
        <f t="shared" si="348"/>
        <v/>
      </c>
      <c r="RT21" s="12" t="str">
        <f t="shared" si="348"/>
        <v/>
      </c>
      <c r="RU21" s="12" t="str">
        <f t="shared" si="348"/>
        <v/>
      </c>
      <c r="RV21" s="13" t="str">
        <f t="shared" si="348"/>
        <v/>
      </c>
      <c r="RW21" s="11" t="str">
        <f t="shared" si="157"/>
        <v/>
      </c>
      <c r="RX21" s="12" t="str">
        <f t="shared" si="157"/>
        <v/>
      </c>
      <c r="RY21" s="12" t="str">
        <f t="shared" si="157"/>
        <v/>
      </c>
      <c r="RZ21" s="12" t="str">
        <f t="shared" si="157"/>
        <v/>
      </c>
      <c r="SA21" s="12" t="str">
        <f t="shared" si="157"/>
        <v/>
      </c>
      <c r="SB21" s="12" t="str">
        <f t="shared" si="157"/>
        <v/>
      </c>
      <c r="SC21" s="12" t="str">
        <f t="shared" si="157"/>
        <v/>
      </c>
      <c r="SD21" s="12" t="str">
        <f t="shared" si="157"/>
        <v/>
      </c>
      <c r="SE21" s="12" t="str">
        <f t="shared" si="157"/>
        <v/>
      </c>
      <c r="SF21" s="12" t="str">
        <f t="shared" si="157"/>
        <v/>
      </c>
      <c r="SG21" s="12" t="str">
        <f t="shared" si="157"/>
        <v/>
      </c>
      <c r="SH21" s="13" t="str">
        <f t="shared" si="157"/>
        <v/>
      </c>
      <c r="SI21" s="11" t="str">
        <f t="shared" si="157"/>
        <v/>
      </c>
      <c r="SJ21" s="12" t="str">
        <f t="shared" si="157"/>
        <v/>
      </c>
      <c r="SK21" s="12" t="str">
        <f t="shared" si="157"/>
        <v/>
      </c>
      <c r="SL21" s="12" t="str">
        <f t="shared" si="157"/>
        <v/>
      </c>
      <c r="SM21" s="12" t="str">
        <f t="shared" si="157"/>
        <v/>
      </c>
      <c r="SN21" s="12" t="str">
        <f t="shared" si="157"/>
        <v/>
      </c>
      <c r="SO21" s="12" t="str">
        <f t="shared" si="157"/>
        <v/>
      </c>
      <c r="SP21" s="12" t="str">
        <f t="shared" si="157"/>
        <v/>
      </c>
      <c r="SQ21" s="12" t="str">
        <f t="shared" si="157"/>
        <v/>
      </c>
      <c r="SR21" s="12" t="str">
        <f t="shared" si="157"/>
        <v/>
      </c>
      <c r="SS21" s="12" t="str">
        <f t="shared" si="157"/>
        <v/>
      </c>
      <c r="ST21" s="13" t="str">
        <f t="shared" si="157"/>
        <v/>
      </c>
      <c r="SU21" s="11" t="str">
        <f t="shared" si="157"/>
        <v/>
      </c>
      <c r="SV21" s="12" t="str">
        <f t="shared" si="157"/>
        <v/>
      </c>
      <c r="SW21" s="12" t="str">
        <f t="shared" si="157"/>
        <v/>
      </c>
      <c r="SX21" s="12" t="str">
        <f t="shared" si="157"/>
        <v/>
      </c>
      <c r="SY21" s="12" t="str">
        <f t="shared" si="157"/>
        <v/>
      </c>
      <c r="SZ21" s="12" t="str">
        <f t="shared" si="157"/>
        <v/>
      </c>
      <c r="TA21" s="12" t="str">
        <f t="shared" si="157"/>
        <v/>
      </c>
      <c r="TB21" s="12" t="str">
        <f t="shared" si="157"/>
        <v/>
      </c>
      <c r="TC21" s="12" t="str">
        <f t="shared" si="157"/>
        <v/>
      </c>
      <c r="TD21" s="12" t="str">
        <f t="shared" si="157"/>
        <v/>
      </c>
      <c r="TE21" s="12" t="str">
        <f t="shared" si="157"/>
        <v/>
      </c>
      <c r="TF21" s="13" t="str">
        <f t="shared" si="157"/>
        <v/>
      </c>
      <c r="TG21" s="11" t="str">
        <f t="shared" si="157"/>
        <v/>
      </c>
      <c r="TH21" s="12" t="str">
        <f t="shared" si="157"/>
        <v/>
      </c>
      <c r="TI21" s="12" t="str">
        <f t="shared" si="157"/>
        <v/>
      </c>
      <c r="TJ21" s="12" t="str">
        <f t="shared" si="157"/>
        <v/>
      </c>
      <c r="TK21" s="12" t="str">
        <f t="shared" si="157"/>
        <v/>
      </c>
      <c r="TL21" s="12" t="str">
        <f t="shared" si="157"/>
        <v/>
      </c>
      <c r="TM21" s="12" t="str">
        <f t="shared" si="157"/>
        <v/>
      </c>
      <c r="TN21" s="12" t="str">
        <f t="shared" si="157"/>
        <v/>
      </c>
      <c r="TO21" s="12" t="str">
        <f t="shared" si="157"/>
        <v/>
      </c>
      <c r="TP21" s="12" t="str">
        <f t="shared" si="157"/>
        <v/>
      </c>
      <c r="TQ21" s="12" t="str">
        <f t="shared" si="157"/>
        <v/>
      </c>
      <c r="TR21" s="13" t="str">
        <f t="shared" si="157"/>
        <v/>
      </c>
      <c r="TS21" s="11" t="str">
        <f t="shared" si="157"/>
        <v/>
      </c>
      <c r="TT21" s="12" t="str">
        <f t="shared" si="157"/>
        <v/>
      </c>
      <c r="TU21" s="12" t="str">
        <f t="shared" si="157"/>
        <v/>
      </c>
      <c r="TV21" s="12" t="str">
        <f t="shared" si="157"/>
        <v/>
      </c>
      <c r="TW21" s="12" t="str">
        <f t="shared" si="157"/>
        <v/>
      </c>
      <c r="TX21" s="12" t="str">
        <f t="shared" si="157"/>
        <v/>
      </c>
      <c r="TY21" s="12" t="str">
        <f t="shared" si="157"/>
        <v/>
      </c>
      <c r="TZ21" s="12" t="str">
        <f t="shared" si="157"/>
        <v/>
      </c>
      <c r="UA21" s="12" t="str">
        <f t="shared" si="157"/>
        <v/>
      </c>
      <c r="UB21" s="12" t="str">
        <f t="shared" si="157"/>
        <v/>
      </c>
      <c r="UC21" s="12" t="str">
        <f t="shared" si="157"/>
        <v/>
      </c>
      <c r="UD21" s="13" t="str">
        <f t="shared" si="157"/>
        <v/>
      </c>
      <c r="UE21" s="11" t="str">
        <f t="shared" si="157"/>
        <v/>
      </c>
      <c r="UF21" s="12" t="str">
        <f t="shared" si="157"/>
        <v/>
      </c>
      <c r="UG21" s="12" t="str">
        <f t="shared" si="157"/>
        <v/>
      </c>
      <c r="UH21" s="12" t="str">
        <f t="shared" si="157"/>
        <v/>
      </c>
      <c r="UI21" s="12" t="str">
        <f t="shared" si="286"/>
        <v/>
      </c>
      <c r="UJ21" s="12" t="str">
        <f t="shared" si="286"/>
        <v/>
      </c>
      <c r="UK21" s="12" t="str">
        <f t="shared" si="286"/>
        <v/>
      </c>
      <c r="UL21" s="12" t="str">
        <f t="shared" si="286"/>
        <v/>
      </c>
      <c r="UM21" s="12" t="str">
        <f t="shared" si="286"/>
        <v/>
      </c>
      <c r="UN21" s="12" t="str">
        <f t="shared" si="286"/>
        <v/>
      </c>
      <c r="UO21" s="12" t="str">
        <f t="shared" si="286"/>
        <v/>
      </c>
      <c r="UP21" s="13" t="str">
        <f t="shared" si="286"/>
        <v/>
      </c>
      <c r="UQ21" s="11" t="str">
        <f t="shared" si="286"/>
        <v/>
      </c>
      <c r="UR21" s="12" t="str">
        <f t="shared" si="286"/>
        <v/>
      </c>
      <c r="US21" s="12" t="str">
        <f t="shared" si="286"/>
        <v/>
      </c>
      <c r="UT21" s="12" t="str">
        <f t="shared" si="286"/>
        <v/>
      </c>
      <c r="UU21" s="12" t="str">
        <f t="shared" si="286"/>
        <v/>
      </c>
      <c r="UV21" s="12" t="str">
        <f t="shared" si="286"/>
        <v/>
      </c>
      <c r="UW21" s="12" t="str">
        <f t="shared" si="286"/>
        <v/>
      </c>
      <c r="UX21" s="12" t="str">
        <f t="shared" si="286"/>
        <v/>
      </c>
      <c r="UY21" s="12" t="str">
        <f t="shared" si="286"/>
        <v/>
      </c>
      <c r="UZ21" s="12" t="str">
        <f t="shared" si="286"/>
        <v/>
      </c>
      <c r="VA21" s="12" t="str">
        <f t="shared" si="286"/>
        <v/>
      </c>
      <c r="VB21" s="13" t="str">
        <f t="shared" si="286"/>
        <v/>
      </c>
      <c r="VC21" s="11" t="str">
        <f t="shared" si="286"/>
        <v/>
      </c>
      <c r="VD21" s="12" t="str">
        <f t="shared" si="286"/>
        <v/>
      </c>
      <c r="VE21" s="12" t="str">
        <f t="shared" si="286"/>
        <v/>
      </c>
      <c r="VF21" s="12" t="str">
        <f t="shared" si="286"/>
        <v/>
      </c>
      <c r="VG21" s="12" t="str">
        <f t="shared" si="286"/>
        <v/>
      </c>
      <c r="VH21" s="12" t="str">
        <f t="shared" si="286"/>
        <v/>
      </c>
      <c r="VI21" s="12" t="str">
        <f t="shared" si="286"/>
        <v/>
      </c>
      <c r="VJ21" s="12" t="str">
        <f t="shared" si="286"/>
        <v/>
      </c>
      <c r="VK21" s="12" t="str">
        <f t="shared" si="286"/>
        <v/>
      </c>
      <c r="VL21" s="12" t="str">
        <f t="shared" si="286"/>
        <v/>
      </c>
      <c r="VM21" s="12" t="str">
        <f t="shared" si="286"/>
        <v/>
      </c>
      <c r="VN21" s="13" t="str">
        <f t="shared" si="286"/>
        <v/>
      </c>
      <c r="VO21" s="11" t="str">
        <f t="shared" si="286"/>
        <v/>
      </c>
      <c r="VP21" s="12" t="str">
        <f t="shared" si="286"/>
        <v/>
      </c>
      <c r="VQ21" s="12" t="str">
        <f t="shared" si="286"/>
        <v/>
      </c>
      <c r="VR21" s="12" t="str">
        <f t="shared" si="286"/>
        <v/>
      </c>
      <c r="VS21" s="12" t="str">
        <f t="shared" si="286"/>
        <v/>
      </c>
      <c r="VT21" s="12" t="str">
        <f t="shared" si="286"/>
        <v/>
      </c>
      <c r="VU21" s="12" t="str">
        <f t="shared" si="286"/>
        <v/>
      </c>
      <c r="VV21" s="12" t="str">
        <f t="shared" si="286"/>
        <v/>
      </c>
      <c r="VW21" s="12" t="str">
        <f t="shared" si="286"/>
        <v/>
      </c>
      <c r="VX21" s="12" t="str">
        <f t="shared" si="286"/>
        <v/>
      </c>
      <c r="VY21" s="12" t="str">
        <f t="shared" si="286"/>
        <v/>
      </c>
      <c r="VZ21" s="13" t="str">
        <f t="shared" si="286"/>
        <v/>
      </c>
      <c r="WA21" s="11" t="str">
        <f t="shared" si="286"/>
        <v/>
      </c>
      <c r="WB21" s="12" t="str">
        <f t="shared" si="286"/>
        <v/>
      </c>
      <c r="WC21" s="12" t="str">
        <f t="shared" si="286"/>
        <v/>
      </c>
      <c r="WD21" s="12" t="str">
        <f t="shared" si="286"/>
        <v/>
      </c>
      <c r="WE21" s="12" t="str">
        <f t="shared" si="286"/>
        <v/>
      </c>
      <c r="WF21" s="12" t="str">
        <f t="shared" si="286"/>
        <v/>
      </c>
      <c r="WG21" s="12" t="str">
        <f t="shared" si="286"/>
        <v/>
      </c>
      <c r="WH21" s="12" t="str">
        <f t="shared" si="286"/>
        <v/>
      </c>
      <c r="WI21" s="12" t="str">
        <f t="shared" si="286"/>
        <v/>
      </c>
      <c r="WJ21" s="12" t="str">
        <f t="shared" si="286"/>
        <v/>
      </c>
      <c r="WK21" s="12" t="str">
        <f t="shared" si="286"/>
        <v/>
      </c>
      <c r="WL21" s="13" t="str">
        <f t="shared" si="286"/>
        <v/>
      </c>
      <c r="WM21" s="11" t="str">
        <f t="shared" si="286"/>
        <v/>
      </c>
      <c r="WN21" s="12" t="str">
        <f t="shared" si="286"/>
        <v/>
      </c>
      <c r="WO21" s="12" t="str">
        <f t="shared" si="286"/>
        <v/>
      </c>
      <c r="WP21" s="12" t="str">
        <f t="shared" si="286"/>
        <v/>
      </c>
      <c r="WQ21" s="12" t="str">
        <f t="shared" si="286"/>
        <v/>
      </c>
      <c r="WR21" s="12" t="str">
        <f t="shared" si="286"/>
        <v/>
      </c>
      <c r="WS21" s="12" t="str">
        <f t="shared" si="286"/>
        <v/>
      </c>
      <c r="WT21" s="12" t="str">
        <f t="shared" si="286"/>
        <v/>
      </c>
      <c r="WU21" s="12" t="str">
        <f t="shared" si="287"/>
        <v/>
      </c>
      <c r="WV21" s="12" t="str">
        <f t="shared" si="287"/>
        <v/>
      </c>
      <c r="WW21" s="12" t="str">
        <f t="shared" si="287"/>
        <v/>
      </c>
      <c r="WX21" s="13" t="str">
        <f t="shared" si="287"/>
        <v/>
      </c>
      <c r="WY21" s="11" t="str">
        <f t="shared" si="287"/>
        <v/>
      </c>
      <c r="WZ21" s="12" t="str">
        <f t="shared" si="287"/>
        <v/>
      </c>
      <c r="XA21" s="12" t="str">
        <f t="shared" si="287"/>
        <v/>
      </c>
      <c r="XB21" s="12" t="str">
        <f t="shared" si="287"/>
        <v/>
      </c>
      <c r="XC21" s="12" t="str">
        <f t="shared" si="287"/>
        <v/>
      </c>
      <c r="XD21" s="12" t="str">
        <f t="shared" si="287"/>
        <v/>
      </c>
      <c r="XE21" s="12" t="str">
        <f t="shared" si="287"/>
        <v/>
      </c>
      <c r="XF21" s="12" t="str">
        <f t="shared" si="287"/>
        <v/>
      </c>
      <c r="XG21" s="12" t="str">
        <f t="shared" si="287"/>
        <v/>
      </c>
      <c r="XH21" s="12" t="str">
        <f t="shared" si="287"/>
        <v/>
      </c>
      <c r="XI21" s="12" t="str">
        <f t="shared" si="287"/>
        <v/>
      </c>
      <c r="XJ21" s="13" t="str">
        <f t="shared" si="287"/>
        <v/>
      </c>
      <c r="XK21" s="11" t="str">
        <f t="shared" si="287"/>
        <v/>
      </c>
      <c r="XL21" s="12" t="str">
        <f t="shared" si="287"/>
        <v/>
      </c>
      <c r="XM21" s="12" t="str">
        <f t="shared" si="287"/>
        <v/>
      </c>
      <c r="XN21" s="12" t="str">
        <f t="shared" si="287"/>
        <v/>
      </c>
      <c r="XO21" s="12" t="str">
        <f t="shared" si="287"/>
        <v/>
      </c>
      <c r="XP21" s="12" t="str">
        <f t="shared" si="287"/>
        <v/>
      </c>
      <c r="XQ21" s="12" t="str">
        <f t="shared" si="287"/>
        <v/>
      </c>
      <c r="XR21" s="12" t="str">
        <f t="shared" si="287"/>
        <v/>
      </c>
      <c r="XS21" s="12" t="str">
        <f t="shared" si="287"/>
        <v/>
      </c>
      <c r="XT21" s="12" t="str">
        <f t="shared" si="287"/>
        <v/>
      </c>
      <c r="XU21" s="12" t="str">
        <f t="shared" si="287"/>
        <v/>
      </c>
      <c r="XV21" s="13" t="str">
        <f t="shared" si="287"/>
        <v/>
      </c>
      <c r="XW21" s="11" t="str">
        <f t="shared" si="287"/>
        <v/>
      </c>
      <c r="XX21" s="12" t="str">
        <f t="shared" si="287"/>
        <v/>
      </c>
      <c r="XY21" s="12" t="str">
        <f t="shared" si="287"/>
        <v/>
      </c>
      <c r="XZ21" s="12" t="str">
        <f t="shared" si="287"/>
        <v/>
      </c>
      <c r="YA21" s="12" t="str">
        <f t="shared" si="287"/>
        <v/>
      </c>
      <c r="YB21" s="12" t="str">
        <f t="shared" si="287"/>
        <v/>
      </c>
      <c r="YC21" s="12" t="str">
        <f t="shared" si="287"/>
        <v/>
      </c>
      <c r="YD21" s="12" t="str">
        <f t="shared" si="287"/>
        <v/>
      </c>
      <c r="YE21" s="12" t="str">
        <f t="shared" si="287"/>
        <v/>
      </c>
      <c r="YF21" s="12" t="str">
        <f t="shared" si="287"/>
        <v/>
      </c>
      <c r="YG21" s="12" t="str">
        <f t="shared" si="287"/>
        <v/>
      </c>
      <c r="YH21" s="13" t="str">
        <f t="shared" si="287"/>
        <v/>
      </c>
      <c r="YI21" s="11" t="str">
        <f t="shared" si="287"/>
        <v/>
      </c>
      <c r="YJ21" s="12" t="str">
        <f t="shared" si="287"/>
        <v/>
      </c>
      <c r="YK21" s="12" t="str">
        <f t="shared" si="287"/>
        <v/>
      </c>
      <c r="YL21" s="12" t="str">
        <f t="shared" si="287"/>
        <v/>
      </c>
      <c r="YM21" s="12" t="str">
        <f t="shared" si="287"/>
        <v/>
      </c>
      <c r="YN21" s="12" t="str">
        <f t="shared" si="287"/>
        <v/>
      </c>
      <c r="YO21" s="12" t="str">
        <f t="shared" si="287"/>
        <v/>
      </c>
      <c r="YP21" s="12" t="str">
        <f t="shared" si="287"/>
        <v/>
      </c>
      <c r="YQ21" s="12" t="str">
        <f t="shared" si="287"/>
        <v/>
      </c>
      <c r="YR21" s="12" t="str">
        <f t="shared" si="287"/>
        <v/>
      </c>
      <c r="YS21" s="12" t="str">
        <f t="shared" si="287"/>
        <v/>
      </c>
      <c r="YT21" s="13" t="str">
        <f t="shared" si="287"/>
        <v/>
      </c>
      <c r="YU21" s="11" t="str">
        <f t="shared" si="287"/>
        <v/>
      </c>
      <c r="YV21" s="12" t="str">
        <f t="shared" si="287"/>
        <v/>
      </c>
      <c r="YW21" s="12" t="str">
        <f t="shared" si="287"/>
        <v/>
      </c>
      <c r="YX21" s="12" t="str">
        <f t="shared" si="287"/>
        <v/>
      </c>
      <c r="YY21" s="12" t="str">
        <f t="shared" si="287"/>
        <v/>
      </c>
      <c r="YZ21" s="12" t="str">
        <f t="shared" si="287"/>
        <v/>
      </c>
      <c r="ZA21" s="12" t="str">
        <f t="shared" si="287"/>
        <v/>
      </c>
      <c r="ZB21" s="12" t="str">
        <f t="shared" si="287"/>
        <v/>
      </c>
      <c r="ZC21" s="12" t="str">
        <f t="shared" si="287"/>
        <v/>
      </c>
      <c r="ZD21" s="12" t="str">
        <f t="shared" si="287"/>
        <v/>
      </c>
      <c r="ZE21" s="12" t="str">
        <f t="shared" si="287"/>
        <v/>
      </c>
      <c r="ZF21" s="13" t="str">
        <f t="shared" si="287"/>
        <v/>
      </c>
      <c r="ZG21" s="11" t="str">
        <f t="shared" si="288"/>
        <v/>
      </c>
      <c r="ZH21" s="12" t="str">
        <f t="shared" si="288"/>
        <v/>
      </c>
      <c r="ZI21" s="12" t="str">
        <f t="shared" si="288"/>
        <v/>
      </c>
      <c r="ZJ21" s="12" t="str">
        <f t="shared" si="288"/>
        <v/>
      </c>
      <c r="ZK21" s="12" t="str">
        <f t="shared" si="288"/>
        <v/>
      </c>
      <c r="ZL21" s="12" t="str">
        <f t="shared" si="288"/>
        <v/>
      </c>
      <c r="ZM21" s="12" t="str">
        <f t="shared" si="288"/>
        <v/>
      </c>
      <c r="ZN21" s="12" t="str">
        <f t="shared" si="288"/>
        <v/>
      </c>
      <c r="ZO21" s="12" t="str">
        <f t="shared" si="288"/>
        <v/>
      </c>
      <c r="ZP21" s="12" t="str">
        <f t="shared" si="288"/>
        <v/>
      </c>
      <c r="ZQ21" s="12" t="str">
        <f t="shared" si="288"/>
        <v/>
      </c>
      <c r="ZR21" s="13" t="str">
        <f t="shared" si="288"/>
        <v/>
      </c>
      <c r="ZS21" s="11" t="str">
        <f t="shared" si="288"/>
        <v/>
      </c>
      <c r="ZT21" s="12" t="str">
        <f t="shared" si="288"/>
        <v/>
      </c>
      <c r="ZU21" s="12" t="str">
        <f t="shared" si="288"/>
        <v/>
      </c>
      <c r="ZV21" s="12" t="str">
        <f t="shared" si="288"/>
        <v/>
      </c>
      <c r="ZW21" s="12" t="str">
        <f t="shared" si="288"/>
        <v/>
      </c>
      <c r="ZX21" s="12" t="str">
        <f t="shared" si="288"/>
        <v/>
      </c>
      <c r="ZY21" s="12" t="str">
        <f t="shared" si="288"/>
        <v/>
      </c>
      <c r="ZZ21" s="12" t="str">
        <f t="shared" si="288"/>
        <v/>
      </c>
      <c r="AAA21" s="12" t="str">
        <f t="shared" si="288"/>
        <v/>
      </c>
      <c r="AAB21" s="12" t="str">
        <f t="shared" si="288"/>
        <v/>
      </c>
      <c r="AAC21" s="12" t="str">
        <f t="shared" si="288"/>
        <v/>
      </c>
      <c r="AAD21" s="13" t="str">
        <f t="shared" si="288"/>
        <v/>
      </c>
      <c r="AAE21" s="11" t="str">
        <f t="shared" si="288"/>
        <v/>
      </c>
      <c r="AAF21" s="12" t="str">
        <f t="shared" si="288"/>
        <v/>
      </c>
      <c r="AAG21" s="12" t="str">
        <f t="shared" si="288"/>
        <v/>
      </c>
      <c r="AAH21" s="12" t="str">
        <f t="shared" si="288"/>
        <v/>
      </c>
      <c r="AAI21" s="12" t="str">
        <f t="shared" si="288"/>
        <v/>
      </c>
      <c r="AAJ21" s="12" t="str">
        <f t="shared" si="288"/>
        <v/>
      </c>
      <c r="AAK21" s="12" t="str">
        <f t="shared" si="288"/>
        <v/>
      </c>
      <c r="AAL21" s="12" t="str">
        <f t="shared" si="288"/>
        <v/>
      </c>
      <c r="AAM21" s="12" t="str">
        <f t="shared" si="288"/>
        <v/>
      </c>
      <c r="AAN21" s="12" t="str">
        <f t="shared" si="288"/>
        <v/>
      </c>
      <c r="AAO21" s="12" t="str">
        <f t="shared" si="288"/>
        <v/>
      </c>
      <c r="AAP21" s="13" t="str">
        <f t="shared" si="288"/>
        <v/>
      </c>
      <c r="AAQ21" s="11" t="str">
        <f t="shared" si="288"/>
        <v/>
      </c>
      <c r="AAR21" s="12" t="str">
        <f t="shared" si="288"/>
        <v/>
      </c>
      <c r="AAS21" s="12" t="str">
        <f t="shared" si="288"/>
        <v/>
      </c>
      <c r="AAT21" s="12" t="str">
        <f t="shared" si="288"/>
        <v/>
      </c>
      <c r="AAU21" s="12" t="str">
        <f t="shared" si="288"/>
        <v/>
      </c>
      <c r="AAV21" s="12" t="str">
        <f t="shared" si="288"/>
        <v/>
      </c>
      <c r="AAW21" s="12" t="str">
        <f t="shared" si="288"/>
        <v/>
      </c>
      <c r="AAX21" s="12" t="str">
        <f t="shared" si="288"/>
        <v/>
      </c>
      <c r="AAY21" s="12" t="str">
        <f t="shared" si="288"/>
        <v/>
      </c>
      <c r="AAZ21" s="12" t="str">
        <f t="shared" si="288"/>
        <v/>
      </c>
      <c r="ABA21" s="12" t="str">
        <f t="shared" si="288"/>
        <v/>
      </c>
      <c r="ABB21" s="13" t="str">
        <f t="shared" si="288"/>
        <v/>
      </c>
      <c r="ABC21" s="11" t="str">
        <f t="shared" si="288"/>
        <v/>
      </c>
      <c r="ABD21" s="12" t="str">
        <f t="shared" si="288"/>
        <v/>
      </c>
      <c r="ABE21" s="12" t="str">
        <f t="shared" si="288"/>
        <v/>
      </c>
      <c r="ABF21" s="12" t="str">
        <f t="shared" si="288"/>
        <v/>
      </c>
      <c r="ABG21" s="12" t="str">
        <f t="shared" si="288"/>
        <v/>
      </c>
      <c r="ABH21" s="12" t="str">
        <f t="shared" si="288"/>
        <v/>
      </c>
      <c r="ABI21" s="12" t="str">
        <f t="shared" si="288"/>
        <v/>
      </c>
      <c r="ABJ21" s="12" t="str">
        <f t="shared" si="288"/>
        <v/>
      </c>
      <c r="ABK21" s="12" t="str">
        <f t="shared" si="288"/>
        <v/>
      </c>
      <c r="ABL21" s="12" t="str">
        <f t="shared" si="288"/>
        <v/>
      </c>
      <c r="ABM21" s="12" t="str">
        <f t="shared" si="288"/>
        <v/>
      </c>
      <c r="ABN21" s="13" t="str">
        <f t="shared" si="288"/>
        <v/>
      </c>
      <c r="ABO21" s="11" t="str">
        <f t="shared" si="288"/>
        <v/>
      </c>
      <c r="ABP21" s="12" t="str">
        <f t="shared" si="288"/>
        <v/>
      </c>
      <c r="ABQ21" s="12" t="str">
        <f t="shared" si="288"/>
        <v/>
      </c>
      <c r="ABR21" s="12" t="str">
        <f t="shared" si="288"/>
        <v/>
      </c>
      <c r="ABS21" s="12" t="str">
        <f t="shared" si="97"/>
        <v/>
      </c>
      <c r="ABT21" s="12" t="str">
        <f t="shared" si="97"/>
        <v/>
      </c>
      <c r="ABU21" s="12" t="str">
        <f t="shared" si="97"/>
        <v/>
      </c>
      <c r="ABV21" s="12" t="str">
        <f t="shared" si="97"/>
        <v/>
      </c>
      <c r="ABW21" s="12" t="str">
        <f t="shared" si="97"/>
        <v/>
      </c>
      <c r="ABX21" s="12" t="str">
        <f t="shared" si="97"/>
        <v/>
      </c>
      <c r="ABY21" s="12" t="str">
        <f t="shared" si="97"/>
        <v/>
      </c>
      <c r="ABZ21" s="13" t="str">
        <f t="shared" si="97"/>
        <v/>
      </c>
      <c r="ACA21" s="11" t="str">
        <f t="shared" si="97"/>
        <v/>
      </c>
      <c r="ACB21" s="12" t="str">
        <f t="shared" si="97"/>
        <v/>
      </c>
      <c r="ACC21" s="12" t="str">
        <f t="shared" si="97"/>
        <v/>
      </c>
      <c r="ACD21" s="12" t="str">
        <f t="shared" si="97"/>
        <v/>
      </c>
      <c r="ACE21" s="12" t="str">
        <f t="shared" si="97"/>
        <v/>
      </c>
      <c r="ACF21" s="12" t="str">
        <f t="shared" si="97"/>
        <v/>
      </c>
      <c r="ACG21" s="12" t="str">
        <f t="shared" si="97"/>
        <v/>
      </c>
      <c r="ACH21" s="12" t="str">
        <f t="shared" si="97"/>
        <v/>
      </c>
      <c r="ACI21" s="12" t="str">
        <f t="shared" si="97"/>
        <v/>
      </c>
      <c r="ACJ21" s="12" t="str">
        <f t="shared" si="97"/>
        <v/>
      </c>
      <c r="ACK21" s="12" t="str">
        <f t="shared" si="97"/>
        <v/>
      </c>
      <c r="ACL21" s="13" t="str">
        <f t="shared" si="97"/>
        <v/>
      </c>
      <c r="ACM21" s="11" t="str">
        <f t="shared" si="97"/>
        <v/>
      </c>
      <c r="ACN21" s="12" t="str">
        <f t="shared" si="97"/>
        <v/>
      </c>
      <c r="ACO21" s="12" t="str">
        <f t="shared" si="97"/>
        <v/>
      </c>
      <c r="ACP21" s="12" t="str">
        <f t="shared" si="97"/>
        <v/>
      </c>
      <c r="ACQ21" s="12" t="str">
        <f t="shared" si="97"/>
        <v/>
      </c>
      <c r="ACR21" s="12" t="str">
        <f t="shared" si="97"/>
        <v/>
      </c>
      <c r="ACS21" s="12" t="str">
        <f t="shared" si="97"/>
        <v/>
      </c>
      <c r="ACT21" s="12" t="str">
        <f t="shared" si="97"/>
        <v/>
      </c>
      <c r="ACU21" s="12" t="str">
        <f t="shared" si="97"/>
        <v/>
      </c>
      <c r="ACV21" s="12" t="str">
        <f t="shared" si="97"/>
        <v/>
      </c>
      <c r="ACW21" s="12" t="str">
        <f t="shared" si="97"/>
        <v/>
      </c>
      <c r="ACX21" s="13" t="str">
        <f t="shared" si="97"/>
        <v/>
      </c>
      <c r="ACY21" s="149"/>
      <c r="ACZ21" s="150"/>
      <c r="ADA21" s="150"/>
      <c r="ADB21" s="151"/>
    </row>
    <row r="22" spans="2:782" ht="11.25" customHeight="1" x14ac:dyDescent="0.2">
      <c r="B22" s="152"/>
      <c r="C22" s="189"/>
      <c r="D22" s="156">
        <v>6</v>
      </c>
      <c r="E22" s="159" t="s">
        <v>74</v>
      </c>
      <c r="F22" s="157" t="s">
        <v>52</v>
      </c>
      <c r="G22" s="8">
        <f t="shared" ref="G22" si="349">I20</f>
        <v>46074.420138888876</v>
      </c>
      <c r="H22" s="7" t="s">
        <v>66</v>
      </c>
      <c r="I22" s="9">
        <f t="shared" ref="I22" si="350">G22+J22</f>
        <v>46074.479166666657</v>
      </c>
      <c r="J22" s="88" t="str">
        <f>VLOOKUP($B$5,都道府県一覧!A:N,12,FALSE)</f>
        <v>01:25</v>
      </c>
      <c r="K22" s="22">
        <f t="shared" ref="K22:Z22" si="351">IF(AND($G22&lt;&gt;"",$I22&lt;&gt;""),IF(AND($G22&lt;=K$11,$I22&gt;=K$11),1,0),"")</f>
        <v>0</v>
      </c>
      <c r="L22" s="12">
        <f t="shared" si="351"/>
        <v>0</v>
      </c>
      <c r="M22" s="12">
        <f t="shared" si="351"/>
        <v>0</v>
      </c>
      <c r="N22" s="12">
        <f t="shared" si="351"/>
        <v>0</v>
      </c>
      <c r="O22" s="12">
        <f t="shared" si="351"/>
        <v>0</v>
      </c>
      <c r="P22" s="12">
        <f t="shared" si="351"/>
        <v>0</v>
      </c>
      <c r="Q22" s="12">
        <f t="shared" si="351"/>
        <v>0</v>
      </c>
      <c r="R22" s="12">
        <f t="shared" si="351"/>
        <v>0</v>
      </c>
      <c r="S22" s="12">
        <f t="shared" si="351"/>
        <v>0</v>
      </c>
      <c r="T22" s="12">
        <f t="shared" si="351"/>
        <v>0</v>
      </c>
      <c r="U22" s="12">
        <f t="shared" si="351"/>
        <v>0</v>
      </c>
      <c r="V22" s="12">
        <f t="shared" si="351"/>
        <v>0</v>
      </c>
      <c r="W22" s="11">
        <f t="shared" si="351"/>
        <v>0</v>
      </c>
      <c r="X22" s="12">
        <f t="shared" si="351"/>
        <v>0</v>
      </c>
      <c r="Y22" s="12">
        <f t="shared" si="351"/>
        <v>0</v>
      </c>
      <c r="Z22" s="12">
        <f t="shared" si="351"/>
        <v>0</v>
      </c>
      <c r="AA22" s="12">
        <f t="shared" ref="AA22:AP22" si="352">IF(AND($G22&lt;&gt;"",$I22&lt;&gt;""),IF(AND($G22&lt;=AA$11,$I22&gt;=AA$11),1,0),"")</f>
        <v>0</v>
      </c>
      <c r="AB22" s="12">
        <f t="shared" si="352"/>
        <v>0</v>
      </c>
      <c r="AC22" s="12">
        <f t="shared" si="352"/>
        <v>0</v>
      </c>
      <c r="AD22" s="12">
        <f t="shared" si="352"/>
        <v>0</v>
      </c>
      <c r="AE22" s="12">
        <f t="shared" si="352"/>
        <v>0</v>
      </c>
      <c r="AF22" s="12">
        <f t="shared" si="352"/>
        <v>0</v>
      </c>
      <c r="AG22" s="12">
        <f t="shared" si="352"/>
        <v>0</v>
      </c>
      <c r="AH22" s="12">
        <f t="shared" si="352"/>
        <v>0</v>
      </c>
      <c r="AI22" s="11">
        <f t="shared" si="352"/>
        <v>0</v>
      </c>
      <c r="AJ22" s="12">
        <f t="shared" si="352"/>
        <v>1</v>
      </c>
      <c r="AK22" s="12">
        <f t="shared" si="352"/>
        <v>1</v>
      </c>
      <c r="AL22" s="12">
        <f t="shared" si="352"/>
        <v>1</v>
      </c>
      <c r="AM22" s="12">
        <f t="shared" si="352"/>
        <v>1</v>
      </c>
      <c r="AN22" s="12">
        <f t="shared" si="352"/>
        <v>1</v>
      </c>
      <c r="AO22" s="12">
        <f t="shared" si="352"/>
        <v>1</v>
      </c>
      <c r="AP22" s="12">
        <f t="shared" si="352"/>
        <v>1</v>
      </c>
      <c r="AQ22" s="12">
        <f t="shared" ref="AQ22:BF22" si="353">IF(AND($G22&lt;&gt;"",$I22&lt;&gt;""),IF(AND($G22&lt;=AQ$11,$I22&gt;=AQ$11),1,0),"")</f>
        <v>1</v>
      </c>
      <c r="AR22" s="12">
        <f t="shared" si="353"/>
        <v>1</v>
      </c>
      <c r="AS22" s="12">
        <f t="shared" si="353"/>
        <v>1</v>
      </c>
      <c r="AT22" s="13">
        <f t="shared" si="353"/>
        <v>1</v>
      </c>
      <c r="AU22" s="12">
        <f t="shared" si="353"/>
        <v>1</v>
      </c>
      <c r="AV22" s="12">
        <f t="shared" si="353"/>
        <v>1</v>
      </c>
      <c r="AW22" s="12">
        <f t="shared" si="353"/>
        <v>1</v>
      </c>
      <c r="AX22" s="12">
        <f t="shared" si="353"/>
        <v>1</v>
      </c>
      <c r="AY22" s="12">
        <f t="shared" si="353"/>
        <v>1</v>
      </c>
      <c r="AZ22" s="12">
        <f t="shared" si="353"/>
        <v>1</v>
      </c>
      <c r="BA22" s="12">
        <f t="shared" si="353"/>
        <v>0</v>
      </c>
      <c r="BB22" s="12">
        <f t="shared" si="353"/>
        <v>0</v>
      </c>
      <c r="BC22" s="12">
        <f t="shared" si="353"/>
        <v>0</v>
      </c>
      <c r="BD22" s="12">
        <f t="shared" si="353"/>
        <v>0</v>
      </c>
      <c r="BE22" s="12">
        <f t="shared" si="353"/>
        <v>0</v>
      </c>
      <c r="BF22" s="12">
        <f t="shared" si="353"/>
        <v>0</v>
      </c>
      <c r="BG22" s="11">
        <f t="shared" ref="BG22" si="354">IF(AND($G22&lt;&gt;"",$I22&lt;&gt;""),IF(AND($G22&lt;=BG$11,$I22&gt;=BG$11),1,0),"")</f>
        <v>0</v>
      </c>
      <c r="BH22" s="12">
        <f t="shared" si="221"/>
        <v>0</v>
      </c>
      <c r="BI22" s="12">
        <f t="shared" si="221"/>
        <v>0</v>
      </c>
      <c r="BJ22" s="12">
        <f t="shared" si="221"/>
        <v>0</v>
      </c>
      <c r="BK22" s="12">
        <f t="shared" si="221"/>
        <v>0</v>
      </c>
      <c r="BL22" s="12">
        <f t="shared" si="221"/>
        <v>0</v>
      </c>
      <c r="BM22" s="12">
        <f t="shared" si="221"/>
        <v>0</v>
      </c>
      <c r="BN22" s="12">
        <f t="shared" si="221"/>
        <v>0</v>
      </c>
      <c r="BO22" s="12">
        <f t="shared" si="221"/>
        <v>0</v>
      </c>
      <c r="BP22" s="12">
        <f t="shared" si="221"/>
        <v>0</v>
      </c>
      <c r="BQ22" s="12">
        <f t="shared" si="221"/>
        <v>0</v>
      </c>
      <c r="BR22" s="13">
        <f t="shared" si="221"/>
        <v>0</v>
      </c>
      <c r="BS22" s="11">
        <f t="shared" si="221"/>
        <v>0</v>
      </c>
      <c r="BT22" s="12">
        <f t="shared" si="221"/>
        <v>0</v>
      </c>
      <c r="BU22" s="12">
        <f t="shared" si="221"/>
        <v>0</v>
      </c>
      <c r="BV22" s="12">
        <f t="shared" si="221"/>
        <v>0</v>
      </c>
      <c r="BW22" s="12">
        <f t="shared" si="222"/>
        <v>0</v>
      </c>
      <c r="BX22" s="12">
        <f t="shared" si="222"/>
        <v>0</v>
      </c>
      <c r="BY22" s="12">
        <f t="shared" si="222"/>
        <v>0</v>
      </c>
      <c r="BZ22" s="12">
        <f t="shared" si="222"/>
        <v>0</v>
      </c>
      <c r="CA22" s="12">
        <f t="shared" si="222"/>
        <v>0</v>
      </c>
      <c r="CB22" s="12">
        <f t="shared" si="222"/>
        <v>0</v>
      </c>
      <c r="CC22" s="12">
        <f t="shared" si="222"/>
        <v>0</v>
      </c>
      <c r="CD22" s="13">
        <f t="shared" si="222"/>
        <v>0</v>
      </c>
      <c r="CE22" s="11">
        <f t="shared" si="222"/>
        <v>0</v>
      </c>
      <c r="CF22" s="12">
        <f t="shared" si="222"/>
        <v>0</v>
      </c>
      <c r="CG22" s="12">
        <f t="shared" si="222"/>
        <v>0</v>
      </c>
      <c r="CH22" s="12">
        <f t="shared" si="222"/>
        <v>0</v>
      </c>
      <c r="CI22" s="12">
        <f t="shared" si="222"/>
        <v>0</v>
      </c>
      <c r="CJ22" s="12">
        <f t="shared" si="222"/>
        <v>0</v>
      </c>
      <c r="CK22" s="12">
        <f t="shared" si="222"/>
        <v>0</v>
      </c>
      <c r="CL22" s="12">
        <f t="shared" si="222"/>
        <v>0</v>
      </c>
      <c r="CM22" s="12">
        <f t="shared" si="223"/>
        <v>0</v>
      </c>
      <c r="CN22" s="12">
        <f t="shared" si="223"/>
        <v>0</v>
      </c>
      <c r="CO22" s="12">
        <f t="shared" si="223"/>
        <v>0</v>
      </c>
      <c r="CP22" s="13">
        <f t="shared" si="223"/>
        <v>0</v>
      </c>
      <c r="CQ22" s="11">
        <f t="shared" si="223"/>
        <v>0</v>
      </c>
      <c r="CR22" s="12">
        <f t="shared" si="223"/>
        <v>0</v>
      </c>
      <c r="CS22" s="12">
        <f t="shared" si="223"/>
        <v>0</v>
      </c>
      <c r="CT22" s="12">
        <f t="shared" si="223"/>
        <v>0</v>
      </c>
      <c r="CU22" s="12">
        <f t="shared" si="223"/>
        <v>0</v>
      </c>
      <c r="CV22" s="12">
        <f t="shared" si="223"/>
        <v>0</v>
      </c>
      <c r="CW22" s="12">
        <f t="shared" si="223"/>
        <v>0</v>
      </c>
      <c r="CX22" s="12">
        <f t="shared" si="223"/>
        <v>0</v>
      </c>
      <c r="CY22" s="12">
        <f t="shared" si="223"/>
        <v>0</v>
      </c>
      <c r="CZ22" s="12">
        <f t="shared" si="223"/>
        <v>0</v>
      </c>
      <c r="DA22" s="12">
        <f t="shared" si="223"/>
        <v>0</v>
      </c>
      <c r="DB22" s="13">
        <f t="shared" si="223"/>
        <v>0</v>
      </c>
      <c r="DC22" s="11">
        <f t="shared" si="224"/>
        <v>0</v>
      </c>
      <c r="DD22" s="12">
        <f t="shared" si="224"/>
        <v>0</v>
      </c>
      <c r="DE22" s="12">
        <f t="shared" si="224"/>
        <v>0</v>
      </c>
      <c r="DF22" s="12">
        <f t="shared" si="224"/>
        <v>0</v>
      </c>
      <c r="DG22" s="12">
        <f t="shared" si="224"/>
        <v>0</v>
      </c>
      <c r="DH22" s="12">
        <f t="shared" si="224"/>
        <v>0</v>
      </c>
      <c r="DI22" s="12">
        <f t="shared" si="224"/>
        <v>0</v>
      </c>
      <c r="DJ22" s="12">
        <f t="shared" si="224"/>
        <v>0</v>
      </c>
      <c r="DK22" s="12">
        <f t="shared" si="224"/>
        <v>0</v>
      </c>
      <c r="DL22" s="12">
        <f t="shared" si="224"/>
        <v>0</v>
      </c>
      <c r="DM22" s="12">
        <f t="shared" si="224"/>
        <v>0</v>
      </c>
      <c r="DN22" s="13">
        <f t="shared" si="224"/>
        <v>0</v>
      </c>
      <c r="DO22" s="11">
        <f t="shared" si="224"/>
        <v>0</v>
      </c>
      <c r="DP22" s="12">
        <f t="shared" si="224"/>
        <v>0</v>
      </c>
      <c r="DQ22" s="12">
        <f t="shared" si="224"/>
        <v>0</v>
      </c>
      <c r="DR22" s="12">
        <f t="shared" si="224"/>
        <v>0</v>
      </c>
      <c r="DS22" s="12">
        <f t="shared" si="225"/>
        <v>0</v>
      </c>
      <c r="DT22" s="12">
        <f t="shared" si="225"/>
        <v>0</v>
      </c>
      <c r="DU22" s="12">
        <f t="shared" si="225"/>
        <v>0</v>
      </c>
      <c r="DV22" s="12">
        <f t="shared" si="225"/>
        <v>0</v>
      </c>
      <c r="DW22" s="12">
        <f t="shared" si="225"/>
        <v>0</v>
      </c>
      <c r="DX22" s="12">
        <f t="shared" si="225"/>
        <v>0</v>
      </c>
      <c r="DY22" s="12">
        <f t="shared" si="225"/>
        <v>0</v>
      </c>
      <c r="DZ22" s="13">
        <f t="shared" si="225"/>
        <v>0</v>
      </c>
      <c r="EA22" s="11">
        <f t="shared" si="225"/>
        <v>0</v>
      </c>
      <c r="EB22" s="12">
        <f t="shared" si="225"/>
        <v>0</v>
      </c>
      <c r="EC22" s="12">
        <f t="shared" si="225"/>
        <v>0</v>
      </c>
      <c r="ED22" s="12">
        <f t="shared" si="225"/>
        <v>0</v>
      </c>
      <c r="EE22" s="12">
        <f t="shared" si="225"/>
        <v>0</v>
      </c>
      <c r="EF22" s="12">
        <f t="shared" si="225"/>
        <v>0</v>
      </c>
      <c r="EG22" s="12">
        <f t="shared" si="225"/>
        <v>0</v>
      </c>
      <c r="EH22" s="12">
        <f t="shared" si="225"/>
        <v>0</v>
      </c>
      <c r="EI22" s="12">
        <f t="shared" si="226"/>
        <v>0</v>
      </c>
      <c r="EJ22" s="12">
        <f t="shared" si="226"/>
        <v>0</v>
      </c>
      <c r="EK22" s="12">
        <f t="shared" si="226"/>
        <v>0</v>
      </c>
      <c r="EL22" s="13">
        <f t="shared" si="226"/>
        <v>0</v>
      </c>
      <c r="EM22" s="11">
        <f t="shared" si="226"/>
        <v>0</v>
      </c>
      <c r="EN22" s="12">
        <f t="shared" si="226"/>
        <v>0</v>
      </c>
      <c r="EO22" s="12">
        <f t="shared" si="226"/>
        <v>0</v>
      </c>
      <c r="EP22" s="12">
        <f t="shared" si="226"/>
        <v>0</v>
      </c>
      <c r="EQ22" s="12">
        <f t="shared" si="226"/>
        <v>0</v>
      </c>
      <c r="ER22" s="12">
        <f t="shared" si="226"/>
        <v>0</v>
      </c>
      <c r="ES22" s="12">
        <f t="shared" si="226"/>
        <v>0</v>
      </c>
      <c r="ET22" s="12">
        <f t="shared" si="226"/>
        <v>0</v>
      </c>
      <c r="EU22" s="12">
        <f t="shared" si="226"/>
        <v>0</v>
      </c>
      <c r="EV22" s="12">
        <f t="shared" si="226"/>
        <v>0</v>
      </c>
      <c r="EW22" s="12">
        <f t="shared" si="226"/>
        <v>0</v>
      </c>
      <c r="EX22" s="13">
        <f t="shared" si="226"/>
        <v>0</v>
      </c>
      <c r="EY22" s="11">
        <f t="shared" si="227"/>
        <v>0</v>
      </c>
      <c r="EZ22" s="12">
        <f t="shared" si="227"/>
        <v>0</v>
      </c>
      <c r="FA22" s="12">
        <f t="shared" si="227"/>
        <v>0</v>
      </c>
      <c r="FB22" s="12">
        <f t="shared" si="227"/>
        <v>0</v>
      </c>
      <c r="FC22" s="12">
        <f t="shared" si="227"/>
        <v>0</v>
      </c>
      <c r="FD22" s="12">
        <f t="shared" si="227"/>
        <v>0</v>
      </c>
      <c r="FE22" s="12">
        <f t="shared" si="227"/>
        <v>0</v>
      </c>
      <c r="FF22" s="12">
        <f t="shared" si="227"/>
        <v>0</v>
      </c>
      <c r="FG22" s="12">
        <f t="shared" si="227"/>
        <v>0</v>
      </c>
      <c r="FH22" s="12">
        <f t="shared" si="227"/>
        <v>0</v>
      </c>
      <c r="FI22" s="12">
        <f t="shared" si="227"/>
        <v>0</v>
      </c>
      <c r="FJ22" s="13">
        <f t="shared" si="227"/>
        <v>0</v>
      </c>
      <c r="FK22" s="11">
        <f t="shared" si="227"/>
        <v>0</v>
      </c>
      <c r="FL22" s="12">
        <f t="shared" si="227"/>
        <v>0</v>
      </c>
      <c r="FM22" s="12">
        <f t="shared" si="227"/>
        <v>0</v>
      </c>
      <c r="FN22" s="12">
        <f t="shared" si="227"/>
        <v>0</v>
      </c>
      <c r="FO22" s="12">
        <f t="shared" si="228"/>
        <v>0</v>
      </c>
      <c r="FP22" s="12">
        <f t="shared" si="228"/>
        <v>0</v>
      </c>
      <c r="FQ22" s="12">
        <f t="shared" si="228"/>
        <v>0</v>
      </c>
      <c r="FR22" s="12">
        <f t="shared" si="228"/>
        <v>0</v>
      </c>
      <c r="FS22" s="12">
        <f t="shared" si="228"/>
        <v>0</v>
      </c>
      <c r="FT22" s="12">
        <f t="shared" si="228"/>
        <v>0</v>
      </c>
      <c r="FU22" s="12">
        <f t="shared" si="228"/>
        <v>0</v>
      </c>
      <c r="FV22" s="13">
        <f t="shared" si="228"/>
        <v>0</v>
      </c>
      <c r="FW22" s="11">
        <f t="shared" si="228"/>
        <v>0</v>
      </c>
      <c r="FX22" s="12">
        <f t="shared" si="228"/>
        <v>0</v>
      </c>
      <c r="FY22" s="12">
        <f t="shared" si="228"/>
        <v>0</v>
      </c>
      <c r="FZ22" s="12">
        <f t="shared" si="228"/>
        <v>0</v>
      </c>
      <c r="GA22" s="12">
        <f t="shared" si="228"/>
        <v>0</v>
      </c>
      <c r="GB22" s="12">
        <f t="shared" si="228"/>
        <v>0</v>
      </c>
      <c r="GC22" s="12">
        <f t="shared" si="228"/>
        <v>0</v>
      </c>
      <c r="GD22" s="12">
        <f t="shared" si="228"/>
        <v>0</v>
      </c>
      <c r="GE22" s="12">
        <f t="shared" ref="GE22:GT22" si="355">IF(AND($G22&lt;&gt;"",$I22&lt;&gt;""),IF(AND($G22&lt;=GE$11,$I22&gt;=GE$11),1,0),"")</f>
        <v>0</v>
      </c>
      <c r="GF22" s="12">
        <f t="shared" si="355"/>
        <v>0</v>
      </c>
      <c r="GG22" s="12">
        <f t="shared" si="355"/>
        <v>0</v>
      </c>
      <c r="GH22" s="13">
        <f t="shared" si="355"/>
        <v>0</v>
      </c>
      <c r="GI22" s="11">
        <f t="shared" si="355"/>
        <v>0</v>
      </c>
      <c r="GJ22" s="12">
        <f t="shared" si="355"/>
        <v>0</v>
      </c>
      <c r="GK22" s="12">
        <f t="shared" si="355"/>
        <v>0</v>
      </c>
      <c r="GL22" s="12">
        <f t="shared" si="355"/>
        <v>0</v>
      </c>
      <c r="GM22" s="12">
        <f t="shared" si="355"/>
        <v>0</v>
      </c>
      <c r="GN22" s="12">
        <f t="shared" si="355"/>
        <v>0</v>
      </c>
      <c r="GO22" s="12">
        <f t="shared" si="355"/>
        <v>0</v>
      </c>
      <c r="GP22" s="12">
        <f t="shared" si="355"/>
        <v>0</v>
      </c>
      <c r="GQ22" s="12">
        <f t="shared" si="355"/>
        <v>0</v>
      </c>
      <c r="GR22" s="12">
        <f t="shared" si="355"/>
        <v>0</v>
      </c>
      <c r="GS22" s="12">
        <f t="shared" si="355"/>
        <v>0</v>
      </c>
      <c r="GT22" s="13">
        <f t="shared" si="355"/>
        <v>0</v>
      </c>
      <c r="GU22" s="11">
        <f t="shared" ref="GU22:HJ22" si="356">IF(AND($G22&lt;&gt;"",$I22&lt;&gt;""),IF(AND($G22&lt;=GU$11,$I22&gt;=GU$11),1,0),"")</f>
        <v>0</v>
      </c>
      <c r="GV22" s="12">
        <f t="shared" si="356"/>
        <v>0</v>
      </c>
      <c r="GW22" s="12">
        <f t="shared" si="356"/>
        <v>0</v>
      </c>
      <c r="GX22" s="12">
        <f t="shared" si="356"/>
        <v>0</v>
      </c>
      <c r="GY22" s="12">
        <f t="shared" si="356"/>
        <v>0</v>
      </c>
      <c r="GZ22" s="12">
        <f t="shared" si="356"/>
        <v>0</v>
      </c>
      <c r="HA22" s="12">
        <f t="shared" si="356"/>
        <v>0</v>
      </c>
      <c r="HB22" s="12">
        <f t="shared" si="356"/>
        <v>0</v>
      </c>
      <c r="HC22" s="12">
        <f t="shared" si="356"/>
        <v>0</v>
      </c>
      <c r="HD22" s="12">
        <f t="shared" si="356"/>
        <v>0</v>
      </c>
      <c r="HE22" s="12">
        <f t="shared" si="356"/>
        <v>0</v>
      </c>
      <c r="HF22" s="13">
        <f t="shared" si="356"/>
        <v>0</v>
      </c>
      <c r="HG22" s="11">
        <f t="shared" si="356"/>
        <v>0</v>
      </c>
      <c r="HH22" s="12">
        <f t="shared" si="356"/>
        <v>0</v>
      </c>
      <c r="HI22" s="12">
        <f t="shared" si="356"/>
        <v>0</v>
      </c>
      <c r="HJ22" s="12">
        <f t="shared" si="356"/>
        <v>0</v>
      </c>
      <c r="HK22" s="12">
        <f t="shared" ref="HK22:HZ22" si="357">IF(AND($G22&lt;&gt;"",$I22&lt;&gt;""),IF(AND($G22&lt;=HK$11,$I22&gt;=HK$11),1,0),"")</f>
        <v>0</v>
      </c>
      <c r="HL22" s="12">
        <f t="shared" si="357"/>
        <v>0</v>
      </c>
      <c r="HM22" s="12">
        <f t="shared" si="357"/>
        <v>0</v>
      </c>
      <c r="HN22" s="12">
        <f t="shared" si="357"/>
        <v>0</v>
      </c>
      <c r="HO22" s="12">
        <f t="shared" si="357"/>
        <v>0</v>
      </c>
      <c r="HP22" s="12">
        <f t="shared" si="357"/>
        <v>0</v>
      </c>
      <c r="HQ22" s="12">
        <f t="shared" si="357"/>
        <v>0</v>
      </c>
      <c r="HR22" s="13">
        <f t="shared" si="357"/>
        <v>0</v>
      </c>
      <c r="HS22" s="11">
        <f t="shared" si="357"/>
        <v>0</v>
      </c>
      <c r="HT22" s="12">
        <f t="shared" si="357"/>
        <v>0</v>
      </c>
      <c r="HU22" s="12">
        <f t="shared" si="357"/>
        <v>0</v>
      </c>
      <c r="HV22" s="12">
        <f t="shared" si="357"/>
        <v>0</v>
      </c>
      <c r="HW22" s="12">
        <f t="shared" si="357"/>
        <v>0</v>
      </c>
      <c r="HX22" s="12">
        <f t="shared" si="357"/>
        <v>0</v>
      </c>
      <c r="HY22" s="12">
        <f t="shared" si="357"/>
        <v>0</v>
      </c>
      <c r="HZ22" s="12">
        <f t="shared" si="357"/>
        <v>0</v>
      </c>
      <c r="IA22" s="12">
        <f t="shared" ref="IA22:IP22" si="358">IF(AND($G22&lt;&gt;"",$I22&lt;&gt;""),IF(AND($G22&lt;=IA$11,$I22&gt;=IA$11),1,0),"")</f>
        <v>0</v>
      </c>
      <c r="IB22" s="12">
        <f t="shared" si="358"/>
        <v>0</v>
      </c>
      <c r="IC22" s="12">
        <f t="shared" si="358"/>
        <v>0</v>
      </c>
      <c r="ID22" s="13">
        <f t="shared" si="358"/>
        <v>0</v>
      </c>
      <c r="IE22" s="11">
        <f t="shared" si="358"/>
        <v>0</v>
      </c>
      <c r="IF22" s="12">
        <f t="shared" si="358"/>
        <v>0</v>
      </c>
      <c r="IG22" s="12">
        <f t="shared" si="358"/>
        <v>0</v>
      </c>
      <c r="IH22" s="12">
        <f t="shared" si="358"/>
        <v>0</v>
      </c>
      <c r="II22" s="12">
        <f t="shared" si="358"/>
        <v>0</v>
      </c>
      <c r="IJ22" s="12">
        <f t="shared" si="358"/>
        <v>0</v>
      </c>
      <c r="IK22" s="12">
        <f t="shared" si="358"/>
        <v>0</v>
      </c>
      <c r="IL22" s="12">
        <f t="shared" si="358"/>
        <v>0</v>
      </c>
      <c r="IM22" s="12">
        <f t="shared" si="358"/>
        <v>0</v>
      </c>
      <c r="IN22" s="12">
        <f t="shared" si="358"/>
        <v>0</v>
      </c>
      <c r="IO22" s="12">
        <f t="shared" si="358"/>
        <v>0</v>
      </c>
      <c r="IP22" s="13">
        <f t="shared" si="358"/>
        <v>0</v>
      </c>
      <c r="IQ22" s="11">
        <f t="shared" ref="IQ22:JF22" si="359">IF(AND($G22&lt;&gt;"",$I22&lt;&gt;""),IF(AND($G22&lt;=IQ$11,$I22&gt;=IQ$11),1,0),"")</f>
        <v>0</v>
      </c>
      <c r="IR22" s="12">
        <f t="shared" si="359"/>
        <v>0</v>
      </c>
      <c r="IS22" s="12">
        <f t="shared" si="359"/>
        <v>0</v>
      </c>
      <c r="IT22" s="12">
        <f t="shared" si="359"/>
        <v>0</v>
      </c>
      <c r="IU22" s="12">
        <f t="shared" si="359"/>
        <v>0</v>
      </c>
      <c r="IV22" s="12">
        <f t="shared" si="359"/>
        <v>0</v>
      </c>
      <c r="IW22" s="12">
        <f t="shared" si="359"/>
        <v>0</v>
      </c>
      <c r="IX22" s="12">
        <f t="shared" si="359"/>
        <v>0</v>
      </c>
      <c r="IY22" s="12">
        <f t="shared" si="359"/>
        <v>0</v>
      </c>
      <c r="IZ22" s="12">
        <f t="shared" si="359"/>
        <v>0</v>
      </c>
      <c r="JA22" s="12">
        <f t="shared" si="359"/>
        <v>0</v>
      </c>
      <c r="JB22" s="13">
        <f t="shared" si="359"/>
        <v>0</v>
      </c>
      <c r="JC22" s="11">
        <f t="shared" si="359"/>
        <v>0</v>
      </c>
      <c r="JD22" s="12">
        <f t="shared" si="359"/>
        <v>0</v>
      </c>
      <c r="JE22" s="12">
        <f t="shared" si="359"/>
        <v>0</v>
      </c>
      <c r="JF22" s="12">
        <f t="shared" si="359"/>
        <v>0</v>
      </c>
      <c r="JG22" s="12">
        <f t="shared" ref="JG22:JV22" si="360">IF(AND($G22&lt;&gt;"",$I22&lt;&gt;""),IF(AND($G22&lt;=JG$11,$I22&gt;=JG$11),1,0),"")</f>
        <v>0</v>
      </c>
      <c r="JH22" s="12">
        <f t="shared" si="360"/>
        <v>0</v>
      </c>
      <c r="JI22" s="12">
        <f t="shared" si="360"/>
        <v>0</v>
      </c>
      <c r="JJ22" s="12">
        <f t="shared" si="360"/>
        <v>0</v>
      </c>
      <c r="JK22" s="12">
        <f t="shared" si="360"/>
        <v>0</v>
      </c>
      <c r="JL22" s="12">
        <f t="shared" si="360"/>
        <v>0</v>
      </c>
      <c r="JM22" s="12">
        <f t="shared" si="360"/>
        <v>0</v>
      </c>
      <c r="JN22" s="13">
        <f t="shared" si="360"/>
        <v>0</v>
      </c>
      <c r="JO22" s="11">
        <f t="shared" si="360"/>
        <v>0</v>
      </c>
      <c r="JP22" s="12">
        <f t="shared" si="360"/>
        <v>0</v>
      </c>
      <c r="JQ22" s="12">
        <f t="shared" si="360"/>
        <v>0</v>
      </c>
      <c r="JR22" s="12">
        <f t="shared" si="360"/>
        <v>0</v>
      </c>
      <c r="JS22" s="12">
        <f t="shared" si="360"/>
        <v>0</v>
      </c>
      <c r="JT22" s="12">
        <f t="shared" si="360"/>
        <v>0</v>
      </c>
      <c r="JU22" s="12">
        <f t="shared" si="360"/>
        <v>0</v>
      </c>
      <c r="JV22" s="12">
        <f t="shared" si="360"/>
        <v>0</v>
      </c>
      <c r="JW22" s="12">
        <f t="shared" ref="JW22:KL22" si="361">IF(AND($G22&lt;&gt;"",$I22&lt;&gt;""),IF(AND($G22&lt;=JW$11,$I22&gt;=JW$11),1,0),"")</f>
        <v>0</v>
      </c>
      <c r="JX22" s="12">
        <f t="shared" si="361"/>
        <v>0</v>
      </c>
      <c r="JY22" s="12">
        <f t="shared" si="361"/>
        <v>0</v>
      </c>
      <c r="JZ22" s="13">
        <f t="shared" si="361"/>
        <v>0</v>
      </c>
      <c r="KA22" s="11">
        <f t="shared" si="361"/>
        <v>0</v>
      </c>
      <c r="KB22" s="12">
        <f t="shared" si="361"/>
        <v>0</v>
      </c>
      <c r="KC22" s="12">
        <f t="shared" si="361"/>
        <v>0</v>
      </c>
      <c r="KD22" s="12">
        <f t="shared" si="361"/>
        <v>0</v>
      </c>
      <c r="KE22" s="12">
        <f t="shared" si="361"/>
        <v>0</v>
      </c>
      <c r="KF22" s="12">
        <f t="shared" si="361"/>
        <v>0</v>
      </c>
      <c r="KG22" s="12">
        <f t="shared" si="361"/>
        <v>0</v>
      </c>
      <c r="KH22" s="12">
        <f t="shared" si="361"/>
        <v>0</v>
      </c>
      <c r="KI22" s="12">
        <f t="shared" si="361"/>
        <v>0</v>
      </c>
      <c r="KJ22" s="12">
        <f t="shared" si="361"/>
        <v>0</v>
      </c>
      <c r="KK22" s="12">
        <f t="shared" si="361"/>
        <v>0</v>
      </c>
      <c r="KL22" s="13">
        <f t="shared" si="361"/>
        <v>0</v>
      </c>
      <c r="KM22" s="11">
        <f t="shared" ref="KM22:LB22" si="362">IF(AND($G22&lt;&gt;"",$I22&lt;&gt;""),IF(AND($G22&lt;=KM$11,$I22&gt;=KM$11),1,0),"")</f>
        <v>0</v>
      </c>
      <c r="KN22" s="12">
        <f t="shared" si="362"/>
        <v>0</v>
      </c>
      <c r="KO22" s="12">
        <f t="shared" si="362"/>
        <v>0</v>
      </c>
      <c r="KP22" s="12">
        <f t="shared" si="362"/>
        <v>0</v>
      </c>
      <c r="KQ22" s="12">
        <f t="shared" si="362"/>
        <v>0</v>
      </c>
      <c r="KR22" s="12">
        <f t="shared" si="362"/>
        <v>0</v>
      </c>
      <c r="KS22" s="12">
        <f t="shared" si="362"/>
        <v>0</v>
      </c>
      <c r="KT22" s="12">
        <f t="shared" si="362"/>
        <v>0</v>
      </c>
      <c r="KU22" s="12">
        <f t="shared" si="362"/>
        <v>0</v>
      </c>
      <c r="KV22" s="12">
        <f t="shared" si="362"/>
        <v>0</v>
      </c>
      <c r="KW22" s="12">
        <f t="shared" si="362"/>
        <v>0</v>
      </c>
      <c r="KX22" s="13">
        <f t="shared" si="362"/>
        <v>0</v>
      </c>
      <c r="KY22" s="11">
        <f t="shared" si="362"/>
        <v>0</v>
      </c>
      <c r="KZ22" s="12">
        <f t="shared" si="362"/>
        <v>0</v>
      </c>
      <c r="LA22" s="12">
        <f t="shared" si="362"/>
        <v>0</v>
      </c>
      <c r="LB22" s="12">
        <f t="shared" si="362"/>
        <v>0</v>
      </c>
      <c r="LC22" s="12">
        <f t="shared" ref="LC22:LR22" si="363">IF(AND($G22&lt;&gt;"",$I22&lt;&gt;""),IF(AND($G22&lt;=LC$11,$I22&gt;=LC$11),1,0),"")</f>
        <v>0</v>
      </c>
      <c r="LD22" s="12">
        <f t="shared" si="363"/>
        <v>0</v>
      </c>
      <c r="LE22" s="12">
        <f t="shared" si="363"/>
        <v>0</v>
      </c>
      <c r="LF22" s="12">
        <f t="shared" si="363"/>
        <v>0</v>
      </c>
      <c r="LG22" s="12">
        <f t="shared" si="363"/>
        <v>0</v>
      </c>
      <c r="LH22" s="12">
        <f t="shared" si="363"/>
        <v>0</v>
      </c>
      <c r="LI22" s="12">
        <f t="shared" si="363"/>
        <v>0</v>
      </c>
      <c r="LJ22" s="13">
        <f t="shared" si="363"/>
        <v>0</v>
      </c>
      <c r="LK22" s="11">
        <f t="shared" si="363"/>
        <v>0</v>
      </c>
      <c r="LL22" s="12">
        <f t="shared" si="363"/>
        <v>0</v>
      </c>
      <c r="LM22" s="12">
        <f t="shared" si="363"/>
        <v>0</v>
      </c>
      <c r="LN22" s="12">
        <f t="shared" si="363"/>
        <v>0</v>
      </c>
      <c r="LO22" s="12">
        <f t="shared" si="363"/>
        <v>0</v>
      </c>
      <c r="LP22" s="12">
        <f t="shared" si="363"/>
        <v>0</v>
      </c>
      <c r="LQ22" s="12">
        <f t="shared" si="363"/>
        <v>0</v>
      </c>
      <c r="LR22" s="12">
        <f t="shared" si="363"/>
        <v>0</v>
      </c>
      <c r="LS22" s="12">
        <f t="shared" ref="LS22:MH22" si="364">IF(AND($G22&lt;&gt;"",$I22&lt;&gt;""),IF(AND($G22&lt;=LS$11,$I22&gt;=LS$11),1,0),"")</f>
        <v>0</v>
      </c>
      <c r="LT22" s="12">
        <f t="shared" si="364"/>
        <v>0</v>
      </c>
      <c r="LU22" s="12">
        <f t="shared" si="364"/>
        <v>0</v>
      </c>
      <c r="LV22" s="13">
        <f t="shared" si="364"/>
        <v>0</v>
      </c>
      <c r="LW22" s="11">
        <f t="shared" si="364"/>
        <v>0</v>
      </c>
      <c r="LX22" s="12">
        <f t="shared" si="364"/>
        <v>0</v>
      </c>
      <c r="LY22" s="12">
        <f t="shared" si="364"/>
        <v>0</v>
      </c>
      <c r="LZ22" s="12">
        <f t="shared" si="364"/>
        <v>0</v>
      </c>
      <c r="MA22" s="12">
        <f t="shared" si="364"/>
        <v>0</v>
      </c>
      <c r="MB22" s="12">
        <f t="shared" si="364"/>
        <v>0</v>
      </c>
      <c r="MC22" s="12">
        <f t="shared" si="364"/>
        <v>0</v>
      </c>
      <c r="MD22" s="12">
        <f t="shared" si="364"/>
        <v>0</v>
      </c>
      <c r="ME22" s="12">
        <f t="shared" si="364"/>
        <v>0</v>
      </c>
      <c r="MF22" s="12">
        <f t="shared" si="364"/>
        <v>0</v>
      </c>
      <c r="MG22" s="12">
        <f t="shared" si="364"/>
        <v>0</v>
      </c>
      <c r="MH22" s="13">
        <f t="shared" si="364"/>
        <v>0</v>
      </c>
      <c r="MI22" s="11">
        <f t="shared" ref="MI22:MX22" si="365">IF(AND($G22&lt;&gt;"",$I22&lt;&gt;""),IF(AND($G22&lt;=MI$11,$I22&gt;=MI$11),1,0),"")</f>
        <v>0</v>
      </c>
      <c r="MJ22" s="12">
        <f t="shared" si="365"/>
        <v>0</v>
      </c>
      <c r="MK22" s="12">
        <f t="shared" si="365"/>
        <v>0</v>
      </c>
      <c r="ML22" s="12">
        <f t="shared" si="365"/>
        <v>0</v>
      </c>
      <c r="MM22" s="12">
        <f t="shared" si="365"/>
        <v>0</v>
      </c>
      <c r="MN22" s="12">
        <f t="shared" si="365"/>
        <v>0</v>
      </c>
      <c r="MO22" s="12">
        <f t="shared" si="365"/>
        <v>0</v>
      </c>
      <c r="MP22" s="12">
        <f t="shared" si="365"/>
        <v>0</v>
      </c>
      <c r="MQ22" s="12">
        <f t="shared" si="365"/>
        <v>0</v>
      </c>
      <c r="MR22" s="12">
        <f t="shared" si="365"/>
        <v>0</v>
      </c>
      <c r="MS22" s="12">
        <f t="shared" si="365"/>
        <v>0</v>
      </c>
      <c r="MT22" s="13">
        <f t="shared" si="365"/>
        <v>0</v>
      </c>
      <c r="MU22" s="11">
        <f t="shared" si="365"/>
        <v>0</v>
      </c>
      <c r="MV22" s="12">
        <f t="shared" si="365"/>
        <v>0</v>
      </c>
      <c r="MW22" s="12">
        <f t="shared" si="365"/>
        <v>0</v>
      </c>
      <c r="MX22" s="12">
        <f t="shared" si="365"/>
        <v>0</v>
      </c>
      <c r="MY22" s="12">
        <f t="shared" ref="MY22:NN22" si="366">IF(AND($G22&lt;&gt;"",$I22&lt;&gt;""),IF(AND($G22&lt;=MY$11,$I22&gt;=MY$11),1,0),"")</f>
        <v>0</v>
      </c>
      <c r="MZ22" s="12">
        <f t="shared" si="366"/>
        <v>0</v>
      </c>
      <c r="NA22" s="12">
        <f t="shared" si="366"/>
        <v>0</v>
      </c>
      <c r="NB22" s="12">
        <f t="shared" si="366"/>
        <v>0</v>
      </c>
      <c r="NC22" s="12">
        <f t="shared" si="366"/>
        <v>0</v>
      </c>
      <c r="ND22" s="12">
        <f t="shared" si="366"/>
        <v>0</v>
      </c>
      <c r="NE22" s="12">
        <f t="shared" si="366"/>
        <v>0</v>
      </c>
      <c r="NF22" s="13">
        <f t="shared" si="366"/>
        <v>0</v>
      </c>
      <c r="NG22" s="11">
        <f t="shared" si="366"/>
        <v>0</v>
      </c>
      <c r="NH22" s="12">
        <f t="shared" si="366"/>
        <v>0</v>
      </c>
      <c r="NI22" s="12">
        <f t="shared" si="366"/>
        <v>0</v>
      </c>
      <c r="NJ22" s="12">
        <f t="shared" si="366"/>
        <v>0</v>
      </c>
      <c r="NK22" s="12">
        <f t="shared" si="366"/>
        <v>0</v>
      </c>
      <c r="NL22" s="12">
        <f t="shared" si="366"/>
        <v>0</v>
      </c>
      <c r="NM22" s="12">
        <f t="shared" si="366"/>
        <v>0</v>
      </c>
      <c r="NN22" s="12">
        <f t="shared" si="366"/>
        <v>0</v>
      </c>
      <c r="NO22" s="12">
        <f t="shared" ref="NO22:OD22" si="367">IF(AND($G22&lt;&gt;"",$I22&lt;&gt;""),IF(AND($G22&lt;=NO$11,$I22&gt;=NO$11),1,0),"")</f>
        <v>0</v>
      </c>
      <c r="NP22" s="12">
        <f t="shared" si="367"/>
        <v>0</v>
      </c>
      <c r="NQ22" s="12">
        <f t="shared" si="367"/>
        <v>0</v>
      </c>
      <c r="NR22" s="13">
        <f t="shared" si="367"/>
        <v>0</v>
      </c>
      <c r="NS22" s="11">
        <f t="shared" si="367"/>
        <v>0</v>
      </c>
      <c r="NT22" s="12">
        <f t="shared" si="367"/>
        <v>0</v>
      </c>
      <c r="NU22" s="12">
        <f t="shared" si="367"/>
        <v>0</v>
      </c>
      <c r="NV22" s="12">
        <f t="shared" si="367"/>
        <v>0</v>
      </c>
      <c r="NW22" s="12">
        <f t="shared" si="367"/>
        <v>0</v>
      </c>
      <c r="NX22" s="12">
        <f t="shared" si="367"/>
        <v>0</v>
      </c>
      <c r="NY22" s="12">
        <f t="shared" si="367"/>
        <v>0</v>
      </c>
      <c r="NZ22" s="12">
        <f t="shared" si="367"/>
        <v>0</v>
      </c>
      <c r="OA22" s="12">
        <f t="shared" si="367"/>
        <v>0</v>
      </c>
      <c r="OB22" s="12">
        <f t="shared" si="367"/>
        <v>0</v>
      </c>
      <c r="OC22" s="12">
        <f t="shared" si="367"/>
        <v>0</v>
      </c>
      <c r="OD22" s="13">
        <f t="shared" si="367"/>
        <v>0</v>
      </c>
      <c r="OE22" s="11">
        <f t="shared" ref="OE22:OT22" si="368">IF(AND($G22&lt;&gt;"",$I22&lt;&gt;""),IF(AND($G22&lt;=OE$11,$I22&gt;=OE$11),1,0),"")</f>
        <v>0</v>
      </c>
      <c r="OF22" s="12">
        <f t="shared" si="368"/>
        <v>0</v>
      </c>
      <c r="OG22" s="12">
        <f t="shared" si="368"/>
        <v>0</v>
      </c>
      <c r="OH22" s="12">
        <f t="shared" si="368"/>
        <v>0</v>
      </c>
      <c r="OI22" s="12">
        <f t="shared" si="368"/>
        <v>0</v>
      </c>
      <c r="OJ22" s="12">
        <f t="shared" si="368"/>
        <v>0</v>
      </c>
      <c r="OK22" s="12">
        <f t="shared" si="368"/>
        <v>0</v>
      </c>
      <c r="OL22" s="12">
        <f t="shared" si="368"/>
        <v>0</v>
      </c>
      <c r="OM22" s="12">
        <f t="shared" si="368"/>
        <v>0</v>
      </c>
      <c r="ON22" s="12">
        <f t="shared" si="368"/>
        <v>0</v>
      </c>
      <c r="OO22" s="12">
        <f t="shared" si="368"/>
        <v>0</v>
      </c>
      <c r="OP22" s="13">
        <f t="shared" si="368"/>
        <v>0</v>
      </c>
      <c r="OQ22" s="11">
        <f t="shared" si="368"/>
        <v>0</v>
      </c>
      <c r="OR22" s="12">
        <f t="shared" si="368"/>
        <v>0</v>
      </c>
      <c r="OS22" s="12">
        <f t="shared" si="368"/>
        <v>0</v>
      </c>
      <c r="OT22" s="12">
        <f t="shared" si="368"/>
        <v>0</v>
      </c>
      <c r="OU22" s="12">
        <f t="shared" ref="OU22:PJ22" si="369">IF(AND($G22&lt;&gt;"",$I22&lt;&gt;""),IF(AND($G22&lt;=OU$11,$I22&gt;=OU$11),1,0),"")</f>
        <v>0</v>
      </c>
      <c r="OV22" s="12">
        <f t="shared" si="369"/>
        <v>0</v>
      </c>
      <c r="OW22" s="12">
        <f t="shared" si="369"/>
        <v>0</v>
      </c>
      <c r="OX22" s="12">
        <f t="shared" si="369"/>
        <v>0</v>
      </c>
      <c r="OY22" s="12">
        <f t="shared" si="369"/>
        <v>0</v>
      </c>
      <c r="OZ22" s="12">
        <f t="shared" si="369"/>
        <v>0</v>
      </c>
      <c r="PA22" s="12">
        <f t="shared" si="369"/>
        <v>0</v>
      </c>
      <c r="PB22" s="13">
        <f t="shared" si="369"/>
        <v>0</v>
      </c>
      <c r="PC22" s="11">
        <f t="shared" si="369"/>
        <v>0</v>
      </c>
      <c r="PD22" s="12">
        <f t="shared" si="369"/>
        <v>0</v>
      </c>
      <c r="PE22" s="12">
        <f t="shared" si="369"/>
        <v>0</v>
      </c>
      <c r="PF22" s="12">
        <f t="shared" si="369"/>
        <v>0</v>
      </c>
      <c r="PG22" s="12">
        <f t="shared" si="369"/>
        <v>0</v>
      </c>
      <c r="PH22" s="12">
        <f t="shared" si="369"/>
        <v>0</v>
      </c>
      <c r="PI22" s="12">
        <f t="shared" si="369"/>
        <v>0</v>
      </c>
      <c r="PJ22" s="12">
        <f t="shared" si="369"/>
        <v>0</v>
      </c>
      <c r="PK22" s="12">
        <f t="shared" ref="PK22:PZ22" si="370">IF(AND($G22&lt;&gt;"",$I22&lt;&gt;""),IF(AND($G22&lt;=PK$11,$I22&gt;=PK$11),1,0),"")</f>
        <v>0</v>
      </c>
      <c r="PL22" s="12">
        <f t="shared" si="370"/>
        <v>0</v>
      </c>
      <c r="PM22" s="12">
        <f t="shared" si="370"/>
        <v>0</v>
      </c>
      <c r="PN22" s="13">
        <f t="shared" si="370"/>
        <v>0</v>
      </c>
      <c r="PO22" s="11">
        <f t="shared" si="370"/>
        <v>0</v>
      </c>
      <c r="PP22" s="12">
        <f t="shared" si="370"/>
        <v>0</v>
      </c>
      <c r="PQ22" s="12">
        <f t="shared" si="370"/>
        <v>0</v>
      </c>
      <c r="PR22" s="12">
        <f t="shared" si="370"/>
        <v>0</v>
      </c>
      <c r="PS22" s="12">
        <f t="shared" si="370"/>
        <v>0</v>
      </c>
      <c r="PT22" s="12">
        <f t="shared" si="370"/>
        <v>0</v>
      </c>
      <c r="PU22" s="12">
        <f t="shared" si="370"/>
        <v>0</v>
      </c>
      <c r="PV22" s="12">
        <f t="shared" si="370"/>
        <v>0</v>
      </c>
      <c r="PW22" s="12">
        <f t="shared" si="370"/>
        <v>0</v>
      </c>
      <c r="PX22" s="12">
        <f t="shared" si="370"/>
        <v>0</v>
      </c>
      <c r="PY22" s="12">
        <f t="shared" si="370"/>
        <v>0</v>
      </c>
      <c r="PZ22" s="13">
        <f t="shared" si="370"/>
        <v>0</v>
      </c>
      <c r="QA22" s="11">
        <f t="shared" ref="QA22:QP22" si="371">IF(AND($G22&lt;&gt;"",$I22&lt;&gt;""),IF(AND($G22&lt;=QA$11,$I22&gt;=QA$11),1,0),"")</f>
        <v>0</v>
      </c>
      <c r="QB22" s="12">
        <f t="shared" si="371"/>
        <v>0</v>
      </c>
      <c r="QC22" s="12">
        <f t="shared" si="371"/>
        <v>0</v>
      </c>
      <c r="QD22" s="12">
        <f t="shared" si="371"/>
        <v>0</v>
      </c>
      <c r="QE22" s="12">
        <f t="shared" si="371"/>
        <v>0</v>
      </c>
      <c r="QF22" s="12">
        <f t="shared" si="371"/>
        <v>0</v>
      </c>
      <c r="QG22" s="12">
        <f t="shared" si="371"/>
        <v>0</v>
      </c>
      <c r="QH22" s="12">
        <f t="shared" si="371"/>
        <v>0</v>
      </c>
      <c r="QI22" s="12">
        <f t="shared" si="371"/>
        <v>0</v>
      </c>
      <c r="QJ22" s="12">
        <f t="shared" si="371"/>
        <v>0</v>
      </c>
      <c r="QK22" s="12">
        <f t="shared" si="371"/>
        <v>0</v>
      </c>
      <c r="QL22" s="13">
        <f t="shared" si="371"/>
        <v>0</v>
      </c>
      <c r="QM22" s="11">
        <f t="shared" si="371"/>
        <v>0</v>
      </c>
      <c r="QN22" s="12">
        <f t="shared" si="371"/>
        <v>0</v>
      </c>
      <c r="QO22" s="12">
        <f t="shared" si="371"/>
        <v>0</v>
      </c>
      <c r="QP22" s="12">
        <f t="shared" si="371"/>
        <v>0</v>
      </c>
      <c r="QQ22" s="12">
        <f t="shared" ref="QQ22:RF22" si="372">IF(AND($G22&lt;&gt;"",$I22&lt;&gt;""),IF(AND($G22&lt;=QQ$11,$I22&gt;=QQ$11),1,0),"")</f>
        <v>0</v>
      </c>
      <c r="QR22" s="12">
        <f t="shared" si="372"/>
        <v>0</v>
      </c>
      <c r="QS22" s="12">
        <f t="shared" si="372"/>
        <v>0</v>
      </c>
      <c r="QT22" s="12">
        <f t="shared" si="372"/>
        <v>0</v>
      </c>
      <c r="QU22" s="12">
        <f t="shared" si="372"/>
        <v>0</v>
      </c>
      <c r="QV22" s="12">
        <f t="shared" si="372"/>
        <v>0</v>
      </c>
      <c r="QW22" s="12">
        <f t="shared" si="372"/>
        <v>0</v>
      </c>
      <c r="QX22" s="13">
        <f t="shared" si="372"/>
        <v>0</v>
      </c>
      <c r="QY22" s="11">
        <f t="shared" si="372"/>
        <v>0</v>
      </c>
      <c r="QZ22" s="12">
        <f t="shared" si="372"/>
        <v>0</v>
      </c>
      <c r="RA22" s="12">
        <f t="shared" si="372"/>
        <v>0</v>
      </c>
      <c r="RB22" s="12">
        <f t="shared" si="372"/>
        <v>0</v>
      </c>
      <c r="RC22" s="12">
        <f t="shared" si="372"/>
        <v>0</v>
      </c>
      <c r="RD22" s="12">
        <f t="shared" si="372"/>
        <v>0</v>
      </c>
      <c r="RE22" s="12">
        <f t="shared" si="372"/>
        <v>0</v>
      </c>
      <c r="RF22" s="12">
        <f t="shared" si="372"/>
        <v>0</v>
      </c>
      <c r="RG22" s="12">
        <f t="shared" ref="RG22:RV22" si="373">IF(AND($G22&lt;&gt;"",$I22&lt;&gt;""),IF(AND($G22&lt;=RG$11,$I22&gt;=RG$11),1,0),"")</f>
        <v>0</v>
      </c>
      <c r="RH22" s="12">
        <f t="shared" si="373"/>
        <v>0</v>
      </c>
      <c r="RI22" s="12">
        <f t="shared" si="373"/>
        <v>0</v>
      </c>
      <c r="RJ22" s="13">
        <f t="shared" si="373"/>
        <v>0</v>
      </c>
      <c r="RK22" s="11">
        <f t="shared" si="373"/>
        <v>0</v>
      </c>
      <c r="RL22" s="12">
        <f t="shared" si="373"/>
        <v>0</v>
      </c>
      <c r="RM22" s="12">
        <f t="shared" si="373"/>
        <v>0</v>
      </c>
      <c r="RN22" s="12">
        <f t="shared" si="373"/>
        <v>0</v>
      </c>
      <c r="RO22" s="12">
        <f t="shared" si="373"/>
        <v>0</v>
      </c>
      <c r="RP22" s="12">
        <f t="shared" si="373"/>
        <v>0</v>
      </c>
      <c r="RQ22" s="12">
        <f t="shared" si="373"/>
        <v>0</v>
      </c>
      <c r="RR22" s="12">
        <f t="shared" si="373"/>
        <v>0</v>
      </c>
      <c r="RS22" s="12">
        <f t="shared" si="373"/>
        <v>0</v>
      </c>
      <c r="RT22" s="12">
        <f t="shared" si="373"/>
        <v>0</v>
      </c>
      <c r="RU22" s="12">
        <f t="shared" si="373"/>
        <v>0</v>
      </c>
      <c r="RV22" s="13">
        <f t="shared" si="373"/>
        <v>0</v>
      </c>
      <c r="RW22" s="11">
        <f t="shared" ref="RW22:SL22" si="374">IF(AND($G22&lt;&gt;"",$I22&lt;&gt;""),IF(AND($G22&lt;=RW$11,$I22&gt;=RW$11),1,0),"")</f>
        <v>0</v>
      </c>
      <c r="RX22" s="12">
        <f t="shared" si="374"/>
        <v>0</v>
      </c>
      <c r="RY22" s="12">
        <f t="shared" si="374"/>
        <v>0</v>
      </c>
      <c r="RZ22" s="12">
        <f t="shared" si="374"/>
        <v>0</v>
      </c>
      <c r="SA22" s="12">
        <f t="shared" si="374"/>
        <v>0</v>
      </c>
      <c r="SB22" s="12">
        <f t="shared" si="374"/>
        <v>0</v>
      </c>
      <c r="SC22" s="12">
        <f t="shared" si="374"/>
        <v>0</v>
      </c>
      <c r="SD22" s="12">
        <f t="shared" si="374"/>
        <v>0</v>
      </c>
      <c r="SE22" s="12">
        <f t="shared" si="374"/>
        <v>0</v>
      </c>
      <c r="SF22" s="12">
        <f t="shared" si="374"/>
        <v>0</v>
      </c>
      <c r="SG22" s="12">
        <f t="shared" si="374"/>
        <v>0</v>
      </c>
      <c r="SH22" s="13">
        <f t="shared" si="374"/>
        <v>0</v>
      </c>
      <c r="SI22" s="11">
        <f t="shared" si="374"/>
        <v>0</v>
      </c>
      <c r="SJ22" s="12">
        <f t="shared" si="374"/>
        <v>0</v>
      </c>
      <c r="SK22" s="12">
        <f t="shared" si="374"/>
        <v>0</v>
      </c>
      <c r="SL22" s="12">
        <f t="shared" si="374"/>
        <v>0</v>
      </c>
      <c r="SM22" s="12">
        <f t="shared" ref="SM22:TB22" si="375">IF(AND($G22&lt;&gt;"",$I22&lt;&gt;""),IF(AND($G22&lt;=SM$11,$I22&gt;=SM$11),1,0),"")</f>
        <v>0</v>
      </c>
      <c r="SN22" s="12">
        <f t="shared" si="375"/>
        <v>0</v>
      </c>
      <c r="SO22" s="12">
        <f t="shared" si="375"/>
        <v>0</v>
      </c>
      <c r="SP22" s="12">
        <f t="shared" si="375"/>
        <v>0</v>
      </c>
      <c r="SQ22" s="12">
        <f t="shared" si="375"/>
        <v>0</v>
      </c>
      <c r="SR22" s="12">
        <f t="shared" si="375"/>
        <v>0</v>
      </c>
      <c r="SS22" s="12">
        <f t="shared" si="375"/>
        <v>0</v>
      </c>
      <c r="ST22" s="13">
        <f t="shared" si="375"/>
        <v>0</v>
      </c>
      <c r="SU22" s="11">
        <f t="shared" si="375"/>
        <v>0</v>
      </c>
      <c r="SV22" s="12">
        <f t="shared" si="375"/>
        <v>0</v>
      </c>
      <c r="SW22" s="12">
        <f t="shared" si="375"/>
        <v>0</v>
      </c>
      <c r="SX22" s="12">
        <f t="shared" si="375"/>
        <v>0</v>
      </c>
      <c r="SY22" s="12">
        <f t="shared" si="375"/>
        <v>0</v>
      </c>
      <c r="SZ22" s="12">
        <f t="shared" si="375"/>
        <v>0</v>
      </c>
      <c r="TA22" s="12">
        <f t="shared" si="375"/>
        <v>0</v>
      </c>
      <c r="TB22" s="12">
        <f t="shared" si="375"/>
        <v>0</v>
      </c>
      <c r="TC22" s="12">
        <f t="shared" ref="TC22:TR22" si="376">IF(AND($G22&lt;&gt;"",$I22&lt;&gt;""),IF(AND($G22&lt;=TC$11,$I22&gt;=TC$11),1,0),"")</f>
        <v>0</v>
      </c>
      <c r="TD22" s="12">
        <f t="shared" si="376"/>
        <v>0</v>
      </c>
      <c r="TE22" s="12">
        <f t="shared" si="376"/>
        <v>0</v>
      </c>
      <c r="TF22" s="13">
        <f t="shared" si="376"/>
        <v>0</v>
      </c>
      <c r="TG22" s="11">
        <f t="shared" si="376"/>
        <v>0</v>
      </c>
      <c r="TH22" s="12">
        <f t="shared" si="376"/>
        <v>0</v>
      </c>
      <c r="TI22" s="12">
        <f t="shared" si="376"/>
        <v>0</v>
      </c>
      <c r="TJ22" s="12">
        <f t="shared" si="376"/>
        <v>0</v>
      </c>
      <c r="TK22" s="12">
        <f t="shared" si="376"/>
        <v>0</v>
      </c>
      <c r="TL22" s="12">
        <f t="shared" si="376"/>
        <v>0</v>
      </c>
      <c r="TM22" s="12">
        <f t="shared" si="376"/>
        <v>0</v>
      </c>
      <c r="TN22" s="12">
        <f t="shared" si="376"/>
        <v>0</v>
      </c>
      <c r="TO22" s="12">
        <f t="shared" si="376"/>
        <v>0</v>
      </c>
      <c r="TP22" s="12">
        <f t="shared" si="376"/>
        <v>0</v>
      </c>
      <c r="TQ22" s="12">
        <f t="shared" si="376"/>
        <v>0</v>
      </c>
      <c r="TR22" s="13">
        <f t="shared" si="376"/>
        <v>0</v>
      </c>
      <c r="TS22" s="11">
        <f t="shared" ref="TS22:UH22" si="377">IF(AND($G22&lt;&gt;"",$I22&lt;&gt;""),IF(AND($G22&lt;=TS$11,$I22&gt;=TS$11),1,0),"")</f>
        <v>0</v>
      </c>
      <c r="TT22" s="12">
        <f t="shared" si="377"/>
        <v>0</v>
      </c>
      <c r="TU22" s="12">
        <f t="shared" si="377"/>
        <v>0</v>
      </c>
      <c r="TV22" s="12">
        <f t="shared" si="377"/>
        <v>0</v>
      </c>
      <c r="TW22" s="12">
        <f t="shared" si="377"/>
        <v>0</v>
      </c>
      <c r="TX22" s="12">
        <f t="shared" si="377"/>
        <v>0</v>
      </c>
      <c r="TY22" s="12">
        <f t="shared" si="377"/>
        <v>0</v>
      </c>
      <c r="TZ22" s="12">
        <f t="shared" si="377"/>
        <v>0</v>
      </c>
      <c r="UA22" s="12">
        <f t="shared" si="377"/>
        <v>0</v>
      </c>
      <c r="UB22" s="12">
        <f t="shared" si="377"/>
        <v>0</v>
      </c>
      <c r="UC22" s="12">
        <f t="shared" si="377"/>
        <v>0</v>
      </c>
      <c r="UD22" s="13">
        <f t="shared" si="377"/>
        <v>0</v>
      </c>
      <c r="UE22" s="11">
        <f t="shared" si="377"/>
        <v>0</v>
      </c>
      <c r="UF22" s="12">
        <f t="shared" si="377"/>
        <v>0</v>
      </c>
      <c r="UG22" s="12">
        <f t="shared" si="377"/>
        <v>0</v>
      </c>
      <c r="UH22" s="12">
        <f t="shared" si="377"/>
        <v>0</v>
      </c>
      <c r="UI22" s="12">
        <f t="shared" si="252"/>
        <v>0</v>
      </c>
      <c r="UJ22" s="12">
        <f t="shared" si="252"/>
        <v>0</v>
      </c>
      <c r="UK22" s="12">
        <f t="shared" si="252"/>
        <v>0</v>
      </c>
      <c r="UL22" s="12">
        <f t="shared" si="252"/>
        <v>0</v>
      </c>
      <c r="UM22" s="12">
        <f t="shared" si="252"/>
        <v>0</v>
      </c>
      <c r="UN22" s="12">
        <f t="shared" si="252"/>
        <v>0</v>
      </c>
      <c r="UO22" s="12">
        <f t="shared" si="252"/>
        <v>0</v>
      </c>
      <c r="UP22" s="13">
        <f t="shared" si="252"/>
        <v>0</v>
      </c>
      <c r="UQ22" s="11">
        <f t="shared" si="252"/>
        <v>0</v>
      </c>
      <c r="UR22" s="12">
        <f t="shared" si="252"/>
        <v>0</v>
      </c>
      <c r="US22" s="12">
        <f t="shared" si="252"/>
        <v>0</v>
      </c>
      <c r="UT22" s="12">
        <f t="shared" si="252"/>
        <v>0</v>
      </c>
      <c r="UU22" s="12">
        <f t="shared" si="252"/>
        <v>0</v>
      </c>
      <c r="UV22" s="12">
        <f t="shared" si="252"/>
        <v>0</v>
      </c>
      <c r="UW22" s="12">
        <f t="shared" si="252"/>
        <v>0</v>
      </c>
      <c r="UX22" s="12">
        <f t="shared" si="252"/>
        <v>0</v>
      </c>
      <c r="UY22" s="12">
        <f t="shared" si="252"/>
        <v>0</v>
      </c>
      <c r="UZ22" s="12">
        <f t="shared" si="252"/>
        <v>0</v>
      </c>
      <c r="VA22" s="12">
        <f t="shared" si="252"/>
        <v>0</v>
      </c>
      <c r="VB22" s="13">
        <f t="shared" si="252"/>
        <v>0</v>
      </c>
      <c r="VC22" s="11">
        <f t="shared" si="252"/>
        <v>0</v>
      </c>
      <c r="VD22" s="12">
        <f t="shared" si="252"/>
        <v>0</v>
      </c>
      <c r="VE22" s="12">
        <f t="shared" si="252"/>
        <v>0</v>
      </c>
      <c r="VF22" s="12">
        <f t="shared" si="252"/>
        <v>0</v>
      </c>
      <c r="VG22" s="12">
        <f t="shared" si="252"/>
        <v>0</v>
      </c>
      <c r="VH22" s="12">
        <f t="shared" si="252"/>
        <v>0</v>
      </c>
      <c r="VI22" s="12">
        <f t="shared" si="252"/>
        <v>0</v>
      </c>
      <c r="VJ22" s="12">
        <f t="shared" si="252"/>
        <v>0</v>
      </c>
      <c r="VK22" s="12">
        <f t="shared" si="252"/>
        <v>0</v>
      </c>
      <c r="VL22" s="12">
        <f t="shared" si="252"/>
        <v>0</v>
      </c>
      <c r="VM22" s="12">
        <f t="shared" si="252"/>
        <v>0</v>
      </c>
      <c r="VN22" s="13">
        <f t="shared" si="252"/>
        <v>0</v>
      </c>
      <c r="VO22" s="11">
        <f t="shared" si="252"/>
        <v>0</v>
      </c>
      <c r="VP22" s="12">
        <f t="shared" si="252"/>
        <v>0</v>
      </c>
      <c r="VQ22" s="12">
        <f t="shared" si="252"/>
        <v>0</v>
      </c>
      <c r="VR22" s="12">
        <f t="shared" si="252"/>
        <v>0</v>
      </c>
      <c r="VS22" s="12">
        <f t="shared" si="252"/>
        <v>0</v>
      </c>
      <c r="VT22" s="12">
        <f t="shared" si="252"/>
        <v>0</v>
      </c>
      <c r="VU22" s="12">
        <f t="shared" si="252"/>
        <v>0</v>
      </c>
      <c r="VV22" s="12">
        <f t="shared" si="252"/>
        <v>0</v>
      </c>
      <c r="VW22" s="12">
        <f t="shared" si="252"/>
        <v>0</v>
      </c>
      <c r="VX22" s="12">
        <f t="shared" si="252"/>
        <v>0</v>
      </c>
      <c r="VY22" s="12">
        <f t="shared" si="252"/>
        <v>0</v>
      </c>
      <c r="VZ22" s="13">
        <f t="shared" si="252"/>
        <v>0</v>
      </c>
      <c r="WA22" s="11">
        <f t="shared" si="252"/>
        <v>0</v>
      </c>
      <c r="WB22" s="12">
        <f t="shared" si="252"/>
        <v>0</v>
      </c>
      <c r="WC22" s="12">
        <f t="shared" si="252"/>
        <v>0</v>
      </c>
      <c r="WD22" s="12">
        <f t="shared" si="252"/>
        <v>0</v>
      </c>
      <c r="WE22" s="12">
        <f t="shared" si="252"/>
        <v>0</v>
      </c>
      <c r="WF22" s="12">
        <f t="shared" si="252"/>
        <v>0</v>
      </c>
      <c r="WG22" s="12">
        <f t="shared" si="252"/>
        <v>0</v>
      </c>
      <c r="WH22" s="12">
        <f t="shared" si="252"/>
        <v>0</v>
      </c>
      <c r="WI22" s="12">
        <f t="shared" si="252"/>
        <v>0</v>
      </c>
      <c r="WJ22" s="12">
        <f t="shared" si="252"/>
        <v>0</v>
      </c>
      <c r="WK22" s="12">
        <f t="shared" si="252"/>
        <v>0</v>
      </c>
      <c r="WL22" s="13">
        <f t="shared" si="252"/>
        <v>0</v>
      </c>
      <c r="WM22" s="11">
        <f t="shared" si="252"/>
        <v>0</v>
      </c>
      <c r="WN22" s="12">
        <f t="shared" si="252"/>
        <v>0</v>
      </c>
      <c r="WO22" s="12">
        <f t="shared" si="252"/>
        <v>0</v>
      </c>
      <c r="WP22" s="12">
        <f t="shared" si="252"/>
        <v>0</v>
      </c>
      <c r="WQ22" s="12">
        <f t="shared" si="252"/>
        <v>0</v>
      </c>
      <c r="WR22" s="12">
        <f t="shared" si="252"/>
        <v>0</v>
      </c>
      <c r="WS22" s="12">
        <f t="shared" si="252"/>
        <v>0</v>
      </c>
      <c r="WT22" s="12">
        <f t="shared" si="252"/>
        <v>0</v>
      </c>
      <c r="WU22" s="12">
        <f t="shared" si="253"/>
        <v>0</v>
      </c>
      <c r="WV22" s="12">
        <f t="shared" si="253"/>
        <v>0</v>
      </c>
      <c r="WW22" s="12">
        <f t="shared" si="253"/>
        <v>0</v>
      </c>
      <c r="WX22" s="13">
        <f t="shared" si="253"/>
        <v>0</v>
      </c>
      <c r="WY22" s="11">
        <f t="shared" si="253"/>
        <v>0</v>
      </c>
      <c r="WZ22" s="12">
        <f t="shared" si="253"/>
        <v>0</v>
      </c>
      <c r="XA22" s="12">
        <f t="shared" si="253"/>
        <v>0</v>
      </c>
      <c r="XB22" s="12">
        <f t="shared" si="253"/>
        <v>0</v>
      </c>
      <c r="XC22" s="12">
        <f t="shared" si="253"/>
        <v>0</v>
      </c>
      <c r="XD22" s="12">
        <f t="shared" si="253"/>
        <v>0</v>
      </c>
      <c r="XE22" s="12">
        <f t="shared" si="253"/>
        <v>0</v>
      </c>
      <c r="XF22" s="12">
        <f t="shared" si="253"/>
        <v>0</v>
      </c>
      <c r="XG22" s="12">
        <f t="shared" si="253"/>
        <v>0</v>
      </c>
      <c r="XH22" s="12">
        <f t="shared" si="253"/>
        <v>0</v>
      </c>
      <c r="XI22" s="12">
        <f t="shared" si="253"/>
        <v>0</v>
      </c>
      <c r="XJ22" s="13">
        <f t="shared" si="253"/>
        <v>0</v>
      </c>
      <c r="XK22" s="11">
        <f t="shared" si="253"/>
        <v>0</v>
      </c>
      <c r="XL22" s="12">
        <f t="shared" si="253"/>
        <v>0</v>
      </c>
      <c r="XM22" s="12">
        <f t="shared" si="253"/>
        <v>0</v>
      </c>
      <c r="XN22" s="12">
        <f t="shared" si="253"/>
        <v>0</v>
      </c>
      <c r="XO22" s="12">
        <f t="shared" si="253"/>
        <v>0</v>
      </c>
      <c r="XP22" s="12">
        <f t="shared" si="253"/>
        <v>0</v>
      </c>
      <c r="XQ22" s="12">
        <f t="shared" si="253"/>
        <v>0</v>
      </c>
      <c r="XR22" s="12">
        <f t="shared" si="253"/>
        <v>0</v>
      </c>
      <c r="XS22" s="12">
        <f t="shared" si="253"/>
        <v>0</v>
      </c>
      <c r="XT22" s="12">
        <f t="shared" si="253"/>
        <v>0</v>
      </c>
      <c r="XU22" s="12">
        <f t="shared" si="253"/>
        <v>0</v>
      </c>
      <c r="XV22" s="13">
        <f t="shared" si="253"/>
        <v>0</v>
      </c>
      <c r="XW22" s="11">
        <f t="shared" si="253"/>
        <v>0</v>
      </c>
      <c r="XX22" s="12">
        <f t="shared" si="253"/>
        <v>0</v>
      </c>
      <c r="XY22" s="12">
        <f t="shared" si="253"/>
        <v>0</v>
      </c>
      <c r="XZ22" s="12">
        <f t="shared" si="253"/>
        <v>0</v>
      </c>
      <c r="YA22" s="12">
        <f t="shared" si="253"/>
        <v>0</v>
      </c>
      <c r="YB22" s="12">
        <f t="shared" si="253"/>
        <v>0</v>
      </c>
      <c r="YC22" s="12">
        <f t="shared" si="253"/>
        <v>0</v>
      </c>
      <c r="YD22" s="12">
        <f t="shared" si="253"/>
        <v>0</v>
      </c>
      <c r="YE22" s="12">
        <f t="shared" si="253"/>
        <v>0</v>
      </c>
      <c r="YF22" s="12">
        <f t="shared" si="253"/>
        <v>0</v>
      </c>
      <c r="YG22" s="12">
        <f t="shared" si="253"/>
        <v>0</v>
      </c>
      <c r="YH22" s="13">
        <f t="shared" si="253"/>
        <v>0</v>
      </c>
      <c r="YI22" s="11">
        <f t="shared" si="253"/>
        <v>0</v>
      </c>
      <c r="YJ22" s="12">
        <f t="shared" si="253"/>
        <v>0</v>
      </c>
      <c r="YK22" s="12">
        <f t="shared" si="253"/>
        <v>0</v>
      </c>
      <c r="YL22" s="12">
        <f t="shared" si="253"/>
        <v>0</v>
      </c>
      <c r="YM22" s="12">
        <f t="shared" si="253"/>
        <v>0</v>
      </c>
      <c r="YN22" s="12">
        <f t="shared" si="253"/>
        <v>0</v>
      </c>
      <c r="YO22" s="12">
        <f t="shared" si="253"/>
        <v>0</v>
      </c>
      <c r="YP22" s="12">
        <f t="shared" si="253"/>
        <v>0</v>
      </c>
      <c r="YQ22" s="12">
        <f t="shared" si="253"/>
        <v>0</v>
      </c>
      <c r="YR22" s="12">
        <f t="shared" si="253"/>
        <v>0</v>
      </c>
      <c r="YS22" s="12">
        <f t="shared" si="253"/>
        <v>0</v>
      </c>
      <c r="YT22" s="13">
        <f t="shared" si="253"/>
        <v>0</v>
      </c>
      <c r="YU22" s="11">
        <f t="shared" si="253"/>
        <v>0</v>
      </c>
      <c r="YV22" s="12">
        <f t="shared" si="253"/>
        <v>0</v>
      </c>
      <c r="YW22" s="12">
        <f t="shared" si="253"/>
        <v>0</v>
      </c>
      <c r="YX22" s="12">
        <f t="shared" si="253"/>
        <v>0</v>
      </c>
      <c r="YY22" s="12">
        <f t="shared" si="253"/>
        <v>0</v>
      </c>
      <c r="YZ22" s="12">
        <f t="shared" si="253"/>
        <v>0</v>
      </c>
      <c r="ZA22" s="12">
        <f t="shared" si="253"/>
        <v>0</v>
      </c>
      <c r="ZB22" s="12">
        <f t="shared" si="253"/>
        <v>0</v>
      </c>
      <c r="ZC22" s="12">
        <f t="shared" si="253"/>
        <v>0</v>
      </c>
      <c r="ZD22" s="12">
        <f t="shared" si="253"/>
        <v>0</v>
      </c>
      <c r="ZE22" s="12">
        <f t="shared" si="253"/>
        <v>0</v>
      </c>
      <c r="ZF22" s="13">
        <f t="shared" si="253"/>
        <v>0</v>
      </c>
      <c r="ZG22" s="11">
        <f t="shared" si="254"/>
        <v>0</v>
      </c>
      <c r="ZH22" s="12">
        <f t="shared" si="254"/>
        <v>0</v>
      </c>
      <c r="ZI22" s="12">
        <f t="shared" si="254"/>
        <v>0</v>
      </c>
      <c r="ZJ22" s="12">
        <f t="shared" si="254"/>
        <v>0</v>
      </c>
      <c r="ZK22" s="12">
        <f t="shared" si="254"/>
        <v>0</v>
      </c>
      <c r="ZL22" s="12">
        <f t="shared" si="254"/>
        <v>0</v>
      </c>
      <c r="ZM22" s="12">
        <f t="shared" si="254"/>
        <v>0</v>
      </c>
      <c r="ZN22" s="12">
        <f t="shared" si="254"/>
        <v>0</v>
      </c>
      <c r="ZO22" s="12">
        <f t="shared" si="254"/>
        <v>0</v>
      </c>
      <c r="ZP22" s="12">
        <f t="shared" si="254"/>
        <v>0</v>
      </c>
      <c r="ZQ22" s="12">
        <f t="shared" si="254"/>
        <v>0</v>
      </c>
      <c r="ZR22" s="13">
        <f t="shared" si="254"/>
        <v>0</v>
      </c>
      <c r="ZS22" s="11">
        <f t="shared" si="254"/>
        <v>0</v>
      </c>
      <c r="ZT22" s="12">
        <f t="shared" si="254"/>
        <v>0</v>
      </c>
      <c r="ZU22" s="12">
        <f t="shared" si="254"/>
        <v>0</v>
      </c>
      <c r="ZV22" s="12">
        <f t="shared" si="254"/>
        <v>0</v>
      </c>
      <c r="ZW22" s="12">
        <f t="shared" si="254"/>
        <v>0</v>
      </c>
      <c r="ZX22" s="12">
        <f t="shared" si="254"/>
        <v>0</v>
      </c>
      <c r="ZY22" s="12">
        <f t="shared" si="254"/>
        <v>0</v>
      </c>
      <c r="ZZ22" s="12">
        <f t="shared" si="254"/>
        <v>0</v>
      </c>
      <c r="AAA22" s="12">
        <f t="shared" si="254"/>
        <v>0</v>
      </c>
      <c r="AAB22" s="12">
        <f t="shared" si="254"/>
        <v>0</v>
      </c>
      <c r="AAC22" s="12">
        <f t="shared" si="254"/>
        <v>0</v>
      </c>
      <c r="AAD22" s="13">
        <f t="shared" si="254"/>
        <v>0</v>
      </c>
      <c r="AAE22" s="11">
        <f t="shared" si="254"/>
        <v>0</v>
      </c>
      <c r="AAF22" s="12">
        <f t="shared" si="254"/>
        <v>0</v>
      </c>
      <c r="AAG22" s="12">
        <f t="shared" si="254"/>
        <v>0</v>
      </c>
      <c r="AAH22" s="12">
        <f t="shared" si="254"/>
        <v>0</v>
      </c>
      <c r="AAI22" s="12">
        <f t="shared" si="254"/>
        <v>0</v>
      </c>
      <c r="AAJ22" s="12">
        <f t="shared" si="254"/>
        <v>0</v>
      </c>
      <c r="AAK22" s="12">
        <f t="shared" si="254"/>
        <v>0</v>
      </c>
      <c r="AAL22" s="12">
        <f t="shared" si="254"/>
        <v>0</v>
      </c>
      <c r="AAM22" s="12">
        <f t="shared" si="254"/>
        <v>0</v>
      </c>
      <c r="AAN22" s="12">
        <f t="shared" si="254"/>
        <v>0</v>
      </c>
      <c r="AAO22" s="12">
        <f t="shared" si="254"/>
        <v>0</v>
      </c>
      <c r="AAP22" s="13">
        <f t="shared" si="254"/>
        <v>0</v>
      </c>
      <c r="AAQ22" s="11">
        <f t="shared" si="254"/>
        <v>0</v>
      </c>
      <c r="AAR22" s="12">
        <f t="shared" si="254"/>
        <v>0</v>
      </c>
      <c r="AAS22" s="12">
        <f t="shared" si="254"/>
        <v>0</v>
      </c>
      <c r="AAT22" s="12">
        <f t="shared" si="254"/>
        <v>0</v>
      </c>
      <c r="AAU22" s="12">
        <f t="shared" si="254"/>
        <v>0</v>
      </c>
      <c r="AAV22" s="12">
        <f t="shared" si="254"/>
        <v>0</v>
      </c>
      <c r="AAW22" s="12">
        <f t="shared" si="254"/>
        <v>0</v>
      </c>
      <c r="AAX22" s="12">
        <f t="shared" si="254"/>
        <v>0</v>
      </c>
      <c r="AAY22" s="12">
        <f t="shared" si="254"/>
        <v>0</v>
      </c>
      <c r="AAZ22" s="12">
        <f t="shared" si="254"/>
        <v>0</v>
      </c>
      <c r="ABA22" s="12">
        <f t="shared" si="254"/>
        <v>0</v>
      </c>
      <c r="ABB22" s="13">
        <f t="shared" si="254"/>
        <v>0</v>
      </c>
      <c r="ABC22" s="11">
        <f t="shared" si="254"/>
        <v>0</v>
      </c>
      <c r="ABD22" s="12">
        <f t="shared" si="254"/>
        <v>0</v>
      </c>
      <c r="ABE22" s="12">
        <f t="shared" si="254"/>
        <v>0</v>
      </c>
      <c r="ABF22" s="12">
        <f t="shared" si="254"/>
        <v>0</v>
      </c>
      <c r="ABG22" s="12">
        <f t="shared" si="254"/>
        <v>0</v>
      </c>
      <c r="ABH22" s="12">
        <f t="shared" si="254"/>
        <v>0</v>
      </c>
      <c r="ABI22" s="12">
        <f t="shared" si="254"/>
        <v>0</v>
      </c>
      <c r="ABJ22" s="12">
        <f t="shared" si="254"/>
        <v>0</v>
      </c>
      <c r="ABK22" s="12">
        <f t="shared" si="254"/>
        <v>0</v>
      </c>
      <c r="ABL22" s="12">
        <f t="shared" si="254"/>
        <v>0</v>
      </c>
      <c r="ABM22" s="12">
        <f t="shared" si="254"/>
        <v>0</v>
      </c>
      <c r="ABN22" s="13">
        <f t="shared" si="254"/>
        <v>0</v>
      </c>
      <c r="ABO22" s="11">
        <f t="shared" si="254"/>
        <v>0</v>
      </c>
      <c r="ABP22" s="12">
        <f t="shared" si="254"/>
        <v>0</v>
      </c>
      <c r="ABQ22" s="12">
        <f t="shared" si="254"/>
        <v>0</v>
      </c>
      <c r="ABR22" s="12">
        <f t="shared" si="254"/>
        <v>0</v>
      </c>
      <c r="ABS22" s="12">
        <f t="shared" si="82"/>
        <v>0</v>
      </c>
      <c r="ABT22" s="12">
        <f t="shared" si="82"/>
        <v>0</v>
      </c>
      <c r="ABU22" s="12">
        <f t="shared" si="82"/>
        <v>0</v>
      </c>
      <c r="ABV22" s="12">
        <f t="shared" si="82"/>
        <v>0</v>
      </c>
      <c r="ABW22" s="12">
        <f t="shared" si="82"/>
        <v>0</v>
      </c>
      <c r="ABX22" s="12">
        <f t="shared" si="82"/>
        <v>0</v>
      </c>
      <c r="ABY22" s="12">
        <f t="shared" si="82"/>
        <v>0</v>
      </c>
      <c r="ABZ22" s="13">
        <f t="shared" si="82"/>
        <v>0</v>
      </c>
      <c r="ACA22" s="11">
        <f t="shared" si="82"/>
        <v>0</v>
      </c>
      <c r="ACB22" s="12">
        <f t="shared" si="82"/>
        <v>0</v>
      </c>
      <c r="ACC22" s="12">
        <f t="shared" si="82"/>
        <v>0</v>
      </c>
      <c r="ACD22" s="12">
        <f t="shared" si="82"/>
        <v>0</v>
      </c>
      <c r="ACE22" s="12">
        <f t="shared" si="82"/>
        <v>0</v>
      </c>
      <c r="ACF22" s="12">
        <f t="shared" si="82"/>
        <v>0</v>
      </c>
      <c r="ACG22" s="12">
        <f t="shared" si="82"/>
        <v>0</v>
      </c>
      <c r="ACH22" s="12">
        <f t="shared" si="82"/>
        <v>0</v>
      </c>
      <c r="ACI22" s="12">
        <f t="shared" si="82"/>
        <v>0</v>
      </c>
      <c r="ACJ22" s="12">
        <f t="shared" si="82"/>
        <v>0</v>
      </c>
      <c r="ACK22" s="12">
        <f t="shared" si="82"/>
        <v>0</v>
      </c>
      <c r="ACL22" s="13">
        <f t="shared" si="82"/>
        <v>0</v>
      </c>
      <c r="ACM22" s="11">
        <f t="shared" si="82"/>
        <v>0</v>
      </c>
      <c r="ACN22" s="12">
        <f t="shared" si="82"/>
        <v>0</v>
      </c>
      <c r="ACO22" s="12">
        <f t="shared" si="82"/>
        <v>0</v>
      </c>
      <c r="ACP22" s="12">
        <f t="shared" si="82"/>
        <v>0</v>
      </c>
      <c r="ACQ22" s="12">
        <f t="shared" si="82"/>
        <v>0</v>
      </c>
      <c r="ACR22" s="12">
        <f t="shared" si="82"/>
        <v>0</v>
      </c>
      <c r="ACS22" s="12">
        <f t="shared" si="82"/>
        <v>0</v>
      </c>
      <c r="ACT22" s="12">
        <f t="shared" si="82"/>
        <v>0</v>
      </c>
      <c r="ACU22" s="12">
        <f t="shared" si="82"/>
        <v>0</v>
      </c>
      <c r="ACV22" s="12">
        <f t="shared" si="82"/>
        <v>0</v>
      </c>
      <c r="ACW22" s="12">
        <f t="shared" si="82"/>
        <v>0</v>
      </c>
      <c r="ACX22" s="13">
        <f t="shared" si="82"/>
        <v>0</v>
      </c>
      <c r="ACY22" s="149"/>
      <c r="ACZ22" s="150"/>
      <c r="ADA22" s="150"/>
      <c r="ADB22" s="151"/>
    </row>
    <row r="23" spans="2:782" ht="11.25" customHeight="1" x14ac:dyDescent="0.2">
      <c r="B23" s="152"/>
      <c r="C23" s="189"/>
      <c r="D23" s="156"/>
      <c r="E23" s="154"/>
      <c r="F23" s="157"/>
      <c r="G23" s="42"/>
      <c r="H23" s="43" t="s">
        <v>66</v>
      </c>
      <c r="I23" s="44"/>
      <c r="J23" s="41">
        <f t="shared" ref="J23" si="378">I23-G23</f>
        <v>0</v>
      </c>
      <c r="K23" s="22" t="str">
        <f t="shared" ref="K23:Z23" si="379">IF(AND($G23&lt;&gt;"",$I23&lt;&gt;""),IF(AND($G23&lt;=K$11,$I23&gt;=K$11),2,0),"")</f>
        <v/>
      </c>
      <c r="L23" s="12" t="str">
        <f t="shared" si="379"/>
        <v/>
      </c>
      <c r="M23" s="12" t="str">
        <f t="shared" si="379"/>
        <v/>
      </c>
      <c r="N23" s="12" t="str">
        <f t="shared" si="379"/>
        <v/>
      </c>
      <c r="O23" s="12" t="str">
        <f t="shared" si="379"/>
        <v/>
      </c>
      <c r="P23" s="12" t="str">
        <f t="shared" si="379"/>
        <v/>
      </c>
      <c r="Q23" s="12" t="str">
        <f t="shared" si="379"/>
        <v/>
      </c>
      <c r="R23" s="12" t="str">
        <f t="shared" si="379"/>
        <v/>
      </c>
      <c r="S23" s="12" t="str">
        <f t="shared" si="379"/>
        <v/>
      </c>
      <c r="T23" s="12" t="str">
        <f t="shared" si="379"/>
        <v/>
      </c>
      <c r="U23" s="12" t="str">
        <f t="shared" si="379"/>
        <v/>
      </c>
      <c r="V23" s="12" t="str">
        <f t="shared" si="379"/>
        <v/>
      </c>
      <c r="W23" s="11" t="str">
        <f t="shared" si="379"/>
        <v/>
      </c>
      <c r="X23" s="12" t="str">
        <f t="shared" si="379"/>
        <v/>
      </c>
      <c r="Y23" s="12" t="str">
        <f t="shared" si="379"/>
        <v/>
      </c>
      <c r="Z23" s="12" t="str">
        <f t="shared" si="379"/>
        <v/>
      </c>
      <c r="AA23" s="12" t="str">
        <f t="shared" ref="AA23:AP23" si="380">IF(AND($G23&lt;&gt;"",$I23&lt;&gt;""),IF(AND($G23&lt;=AA$11,$I23&gt;=AA$11),2,0),"")</f>
        <v/>
      </c>
      <c r="AB23" s="12" t="str">
        <f t="shared" si="380"/>
        <v/>
      </c>
      <c r="AC23" s="12" t="str">
        <f t="shared" si="380"/>
        <v/>
      </c>
      <c r="AD23" s="12" t="str">
        <f t="shared" si="380"/>
        <v/>
      </c>
      <c r="AE23" s="12" t="str">
        <f t="shared" si="380"/>
        <v/>
      </c>
      <c r="AF23" s="12" t="str">
        <f t="shared" si="380"/>
        <v/>
      </c>
      <c r="AG23" s="12" t="str">
        <f t="shared" si="380"/>
        <v/>
      </c>
      <c r="AH23" s="12" t="str">
        <f t="shared" si="380"/>
        <v/>
      </c>
      <c r="AI23" s="11" t="str">
        <f t="shared" si="380"/>
        <v/>
      </c>
      <c r="AJ23" s="12" t="str">
        <f t="shared" si="380"/>
        <v/>
      </c>
      <c r="AK23" s="12" t="str">
        <f t="shared" si="380"/>
        <v/>
      </c>
      <c r="AL23" s="12" t="str">
        <f t="shared" si="380"/>
        <v/>
      </c>
      <c r="AM23" s="12" t="str">
        <f t="shared" si="380"/>
        <v/>
      </c>
      <c r="AN23" s="12" t="str">
        <f t="shared" si="380"/>
        <v/>
      </c>
      <c r="AO23" s="12" t="str">
        <f t="shared" si="380"/>
        <v/>
      </c>
      <c r="AP23" s="12" t="str">
        <f t="shared" si="380"/>
        <v/>
      </c>
      <c r="AQ23" s="12" t="str">
        <f t="shared" ref="AQ23:BF23" si="381">IF(AND($G23&lt;&gt;"",$I23&lt;&gt;""),IF(AND($G23&lt;=AQ$11,$I23&gt;=AQ$11),2,0),"")</f>
        <v/>
      </c>
      <c r="AR23" s="12" t="str">
        <f t="shared" si="381"/>
        <v/>
      </c>
      <c r="AS23" s="12" t="str">
        <f t="shared" si="381"/>
        <v/>
      </c>
      <c r="AT23" s="13" t="str">
        <f t="shared" si="381"/>
        <v/>
      </c>
      <c r="AU23" s="12" t="str">
        <f t="shared" si="381"/>
        <v/>
      </c>
      <c r="AV23" s="12" t="str">
        <f t="shared" si="381"/>
        <v/>
      </c>
      <c r="AW23" s="12" t="str">
        <f t="shared" si="381"/>
        <v/>
      </c>
      <c r="AX23" s="12" t="str">
        <f t="shared" si="381"/>
        <v/>
      </c>
      <c r="AY23" s="12" t="str">
        <f t="shared" si="381"/>
        <v/>
      </c>
      <c r="AZ23" s="12" t="str">
        <f t="shared" si="381"/>
        <v/>
      </c>
      <c r="BA23" s="12" t="str">
        <f t="shared" si="381"/>
        <v/>
      </c>
      <c r="BB23" s="12" t="str">
        <f t="shared" si="381"/>
        <v/>
      </c>
      <c r="BC23" s="12" t="str">
        <f t="shared" si="381"/>
        <v/>
      </c>
      <c r="BD23" s="12" t="str">
        <f t="shared" si="381"/>
        <v/>
      </c>
      <c r="BE23" s="12" t="str">
        <f t="shared" si="381"/>
        <v/>
      </c>
      <c r="BF23" s="12" t="str">
        <f t="shared" si="381"/>
        <v/>
      </c>
      <c r="BG23" s="11" t="str">
        <f t="shared" ref="BG23:BV23" si="382">IF(AND($G23&lt;&gt;"",$I23&lt;&gt;""),IF(AND($G23&lt;=BG$11,$I23&gt;=BG$11),2,0),"")</f>
        <v/>
      </c>
      <c r="BH23" s="12" t="str">
        <f t="shared" si="382"/>
        <v/>
      </c>
      <c r="BI23" s="12" t="str">
        <f t="shared" si="382"/>
        <v/>
      </c>
      <c r="BJ23" s="12" t="str">
        <f t="shared" si="382"/>
        <v/>
      </c>
      <c r="BK23" s="12" t="str">
        <f t="shared" si="382"/>
        <v/>
      </c>
      <c r="BL23" s="12" t="str">
        <f t="shared" si="382"/>
        <v/>
      </c>
      <c r="BM23" s="12" t="str">
        <f t="shared" si="382"/>
        <v/>
      </c>
      <c r="BN23" s="12" t="str">
        <f t="shared" si="382"/>
        <v/>
      </c>
      <c r="BO23" s="12" t="str">
        <f t="shared" si="382"/>
        <v/>
      </c>
      <c r="BP23" s="12" t="str">
        <f t="shared" si="382"/>
        <v/>
      </c>
      <c r="BQ23" s="12" t="str">
        <f t="shared" si="382"/>
        <v/>
      </c>
      <c r="BR23" s="13" t="str">
        <f t="shared" si="382"/>
        <v/>
      </c>
      <c r="BS23" s="11" t="str">
        <f t="shared" si="382"/>
        <v/>
      </c>
      <c r="BT23" s="12" t="str">
        <f t="shared" si="382"/>
        <v/>
      </c>
      <c r="BU23" s="12" t="str">
        <f t="shared" si="382"/>
        <v/>
      </c>
      <c r="BV23" s="12" t="str">
        <f t="shared" si="382"/>
        <v/>
      </c>
      <c r="BW23" s="12" t="str">
        <f t="shared" ref="BW23:CL23" si="383">IF(AND($G23&lt;&gt;"",$I23&lt;&gt;""),IF(AND($G23&lt;=BW$11,$I23&gt;=BW$11),2,0),"")</f>
        <v/>
      </c>
      <c r="BX23" s="12" t="str">
        <f t="shared" si="383"/>
        <v/>
      </c>
      <c r="BY23" s="12" t="str">
        <f t="shared" si="383"/>
        <v/>
      </c>
      <c r="BZ23" s="12" t="str">
        <f t="shared" si="383"/>
        <v/>
      </c>
      <c r="CA23" s="12" t="str">
        <f t="shared" si="383"/>
        <v/>
      </c>
      <c r="CB23" s="12" t="str">
        <f t="shared" si="383"/>
        <v/>
      </c>
      <c r="CC23" s="12" t="str">
        <f t="shared" si="383"/>
        <v/>
      </c>
      <c r="CD23" s="13" t="str">
        <f t="shared" si="383"/>
        <v/>
      </c>
      <c r="CE23" s="11" t="str">
        <f t="shared" si="383"/>
        <v/>
      </c>
      <c r="CF23" s="12" t="str">
        <f t="shared" si="383"/>
        <v/>
      </c>
      <c r="CG23" s="12" t="str">
        <f t="shared" si="383"/>
        <v/>
      </c>
      <c r="CH23" s="12" t="str">
        <f t="shared" si="383"/>
        <v/>
      </c>
      <c r="CI23" s="12" t="str">
        <f t="shared" si="383"/>
        <v/>
      </c>
      <c r="CJ23" s="12" t="str">
        <f t="shared" si="383"/>
        <v/>
      </c>
      <c r="CK23" s="12" t="str">
        <f t="shared" si="383"/>
        <v/>
      </c>
      <c r="CL23" s="12" t="str">
        <f t="shared" si="383"/>
        <v/>
      </c>
      <c r="CM23" s="12" t="str">
        <f t="shared" ref="CM23:DA23" si="384">IF(AND($G23&lt;&gt;"",$I23&lt;&gt;""),IF(AND($G23&lt;=CM$11,$I23&gt;=CM$11),2,0),"")</f>
        <v/>
      </c>
      <c r="CN23" s="12" t="str">
        <f t="shared" si="384"/>
        <v/>
      </c>
      <c r="CO23" s="12" t="str">
        <f t="shared" si="384"/>
        <v/>
      </c>
      <c r="CP23" s="13" t="str">
        <f t="shared" si="384"/>
        <v/>
      </c>
      <c r="CQ23" s="11" t="str">
        <f t="shared" si="384"/>
        <v/>
      </c>
      <c r="CR23" s="12" t="str">
        <f t="shared" si="384"/>
        <v/>
      </c>
      <c r="CS23" s="12" t="str">
        <f t="shared" si="384"/>
        <v/>
      </c>
      <c r="CT23" s="12" t="str">
        <f t="shared" si="384"/>
        <v/>
      </c>
      <c r="CU23" s="12" t="str">
        <f t="shared" si="384"/>
        <v/>
      </c>
      <c r="CV23" s="12" t="str">
        <f t="shared" si="384"/>
        <v/>
      </c>
      <c r="CW23" s="12" t="str">
        <f t="shared" si="384"/>
        <v/>
      </c>
      <c r="CX23" s="12" t="str">
        <f t="shared" si="384"/>
        <v/>
      </c>
      <c r="CY23" s="12" t="str">
        <f t="shared" si="384"/>
        <v/>
      </c>
      <c r="CZ23" s="12" t="str">
        <f t="shared" si="384"/>
        <v/>
      </c>
      <c r="DA23" s="12" t="str">
        <f t="shared" si="384"/>
        <v/>
      </c>
      <c r="DB23" s="13" t="str">
        <f t="shared" si="86"/>
        <v/>
      </c>
      <c r="DC23" s="11" t="str">
        <f t="shared" ref="DC23:DR23" si="385">IF(AND($G23&lt;&gt;"",$I23&lt;&gt;""),IF(AND($G23&lt;=DC$11,$I23&gt;=DC$11),2,0),"")</f>
        <v/>
      </c>
      <c r="DD23" s="12" t="str">
        <f t="shared" si="385"/>
        <v/>
      </c>
      <c r="DE23" s="12" t="str">
        <f t="shared" si="385"/>
        <v/>
      </c>
      <c r="DF23" s="12" t="str">
        <f t="shared" si="385"/>
        <v/>
      </c>
      <c r="DG23" s="12" t="str">
        <f t="shared" si="385"/>
        <v/>
      </c>
      <c r="DH23" s="12" t="str">
        <f t="shared" si="385"/>
        <v/>
      </c>
      <c r="DI23" s="12" t="str">
        <f t="shared" si="385"/>
        <v/>
      </c>
      <c r="DJ23" s="12" t="str">
        <f t="shared" si="385"/>
        <v/>
      </c>
      <c r="DK23" s="12" t="str">
        <f t="shared" si="385"/>
        <v/>
      </c>
      <c r="DL23" s="12" t="str">
        <f t="shared" si="385"/>
        <v/>
      </c>
      <c r="DM23" s="12" t="str">
        <f t="shared" si="385"/>
        <v/>
      </c>
      <c r="DN23" s="13" t="str">
        <f t="shared" si="385"/>
        <v/>
      </c>
      <c r="DO23" s="11" t="str">
        <f t="shared" si="385"/>
        <v/>
      </c>
      <c r="DP23" s="12" t="str">
        <f t="shared" si="385"/>
        <v/>
      </c>
      <c r="DQ23" s="12" t="str">
        <f t="shared" si="385"/>
        <v/>
      </c>
      <c r="DR23" s="12" t="str">
        <f t="shared" si="385"/>
        <v/>
      </c>
      <c r="DS23" s="12" t="str">
        <f t="shared" ref="DS23:EH23" si="386">IF(AND($G23&lt;&gt;"",$I23&lt;&gt;""),IF(AND($G23&lt;=DS$11,$I23&gt;=DS$11),2,0),"")</f>
        <v/>
      </c>
      <c r="DT23" s="12" t="str">
        <f t="shared" si="386"/>
        <v/>
      </c>
      <c r="DU23" s="12" t="str">
        <f t="shared" si="386"/>
        <v/>
      </c>
      <c r="DV23" s="12" t="str">
        <f t="shared" si="386"/>
        <v/>
      </c>
      <c r="DW23" s="12" t="str">
        <f t="shared" si="386"/>
        <v/>
      </c>
      <c r="DX23" s="12" t="str">
        <f t="shared" si="386"/>
        <v/>
      </c>
      <c r="DY23" s="12" t="str">
        <f t="shared" si="386"/>
        <v/>
      </c>
      <c r="DZ23" s="13" t="str">
        <f t="shared" si="386"/>
        <v/>
      </c>
      <c r="EA23" s="11" t="str">
        <f t="shared" si="386"/>
        <v/>
      </c>
      <c r="EB23" s="12" t="str">
        <f t="shared" si="386"/>
        <v/>
      </c>
      <c r="EC23" s="12" t="str">
        <f t="shared" si="386"/>
        <v/>
      </c>
      <c r="ED23" s="12" t="str">
        <f t="shared" si="386"/>
        <v/>
      </c>
      <c r="EE23" s="12" t="str">
        <f t="shared" si="386"/>
        <v/>
      </c>
      <c r="EF23" s="12" t="str">
        <f t="shared" si="386"/>
        <v/>
      </c>
      <c r="EG23" s="12" t="str">
        <f t="shared" si="386"/>
        <v/>
      </c>
      <c r="EH23" s="12" t="str">
        <f t="shared" si="386"/>
        <v/>
      </c>
      <c r="EI23" s="12" t="str">
        <f t="shared" ref="EI23:EX23" si="387">IF(AND($G23&lt;&gt;"",$I23&lt;&gt;""),IF(AND($G23&lt;=EI$11,$I23&gt;=EI$11),2,0),"")</f>
        <v/>
      </c>
      <c r="EJ23" s="12" t="str">
        <f t="shared" si="387"/>
        <v/>
      </c>
      <c r="EK23" s="12" t="str">
        <f t="shared" si="387"/>
        <v/>
      </c>
      <c r="EL23" s="13" t="str">
        <f t="shared" si="387"/>
        <v/>
      </c>
      <c r="EM23" s="11" t="str">
        <f t="shared" si="387"/>
        <v/>
      </c>
      <c r="EN23" s="12" t="str">
        <f t="shared" si="387"/>
        <v/>
      </c>
      <c r="EO23" s="12" t="str">
        <f t="shared" si="387"/>
        <v/>
      </c>
      <c r="EP23" s="12" t="str">
        <f t="shared" si="387"/>
        <v/>
      </c>
      <c r="EQ23" s="12" t="str">
        <f t="shared" si="387"/>
        <v/>
      </c>
      <c r="ER23" s="12" t="str">
        <f t="shared" si="387"/>
        <v/>
      </c>
      <c r="ES23" s="12" t="str">
        <f t="shared" si="387"/>
        <v/>
      </c>
      <c r="ET23" s="12" t="str">
        <f t="shared" si="387"/>
        <v/>
      </c>
      <c r="EU23" s="12" t="str">
        <f t="shared" si="387"/>
        <v/>
      </c>
      <c r="EV23" s="12" t="str">
        <f t="shared" si="387"/>
        <v/>
      </c>
      <c r="EW23" s="12" t="str">
        <f t="shared" si="387"/>
        <v/>
      </c>
      <c r="EX23" s="13" t="str">
        <f t="shared" si="387"/>
        <v/>
      </c>
      <c r="EY23" s="11" t="str">
        <f t="shared" ref="EY23:FN23" si="388">IF(AND($G23&lt;&gt;"",$I23&lt;&gt;""),IF(AND($G23&lt;=EY$11,$I23&gt;=EY$11),2,0),"")</f>
        <v/>
      </c>
      <c r="EZ23" s="12" t="str">
        <f t="shared" si="388"/>
        <v/>
      </c>
      <c r="FA23" s="12" t="str">
        <f t="shared" si="388"/>
        <v/>
      </c>
      <c r="FB23" s="12" t="str">
        <f t="shared" si="388"/>
        <v/>
      </c>
      <c r="FC23" s="12" t="str">
        <f t="shared" si="388"/>
        <v/>
      </c>
      <c r="FD23" s="12" t="str">
        <f t="shared" si="388"/>
        <v/>
      </c>
      <c r="FE23" s="12" t="str">
        <f t="shared" si="388"/>
        <v/>
      </c>
      <c r="FF23" s="12" t="str">
        <f t="shared" si="388"/>
        <v/>
      </c>
      <c r="FG23" s="12" t="str">
        <f t="shared" si="388"/>
        <v/>
      </c>
      <c r="FH23" s="12" t="str">
        <f t="shared" si="388"/>
        <v/>
      </c>
      <c r="FI23" s="12" t="str">
        <f t="shared" si="388"/>
        <v/>
      </c>
      <c r="FJ23" s="13" t="str">
        <f t="shared" si="388"/>
        <v/>
      </c>
      <c r="FK23" s="11" t="str">
        <f t="shared" si="388"/>
        <v/>
      </c>
      <c r="FL23" s="12" t="str">
        <f t="shared" si="388"/>
        <v/>
      </c>
      <c r="FM23" s="12" t="str">
        <f t="shared" si="388"/>
        <v/>
      </c>
      <c r="FN23" s="12" t="str">
        <f t="shared" si="388"/>
        <v/>
      </c>
      <c r="FO23" s="12" t="str">
        <f t="shared" ref="FO23:GD23" si="389">IF(AND($G23&lt;&gt;"",$I23&lt;&gt;""),IF(AND($G23&lt;=FO$11,$I23&gt;=FO$11),2,0),"")</f>
        <v/>
      </c>
      <c r="FP23" s="12" t="str">
        <f t="shared" si="389"/>
        <v/>
      </c>
      <c r="FQ23" s="12" t="str">
        <f t="shared" si="389"/>
        <v/>
      </c>
      <c r="FR23" s="12" t="str">
        <f t="shared" si="389"/>
        <v/>
      </c>
      <c r="FS23" s="12" t="str">
        <f t="shared" si="389"/>
        <v/>
      </c>
      <c r="FT23" s="12" t="str">
        <f t="shared" si="389"/>
        <v/>
      </c>
      <c r="FU23" s="12" t="str">
        <f t="shared" si="389"/>
        <v/>
      </c>
      <c r="FV23" s="13" t="str">
        <f t="shared" si="389"/>
        <v/>
      </c>
      <c r="FW23" s="11" t="str">
        <f t="shared" si="389"/>
        <v/>
      </c>
      <c r="FX23" s="12" t="str">
        <f t="shared" si="389"/>
        <v/>
      </c>
      <c r="FY23" s="12" t="str">
        <f t="shared" si="389"/>
        <v/>
      </c>
      <c r="FZ23" s="12" t="str">
        <f t="shared" si="389"/>
        <v/>
      </c>
      <c r="GA23" s="12" t="str">
        <f t="shared" si="389"/>
        <v/>
      </c>
      <c r="GB23" s="12" t="str">
        <f t="shared" si="389"/>
        <v/>
      </c>
      <c r="GC23" s="12" t="str">
        <f t="shared" si="389"/>
        <v/>
      </c>
      <c r="GD23" s="12" t="str">
        <f t="shared" si="389"/>
        <v/>
      </c>
      <c r="GE23" s="12" t="str">
        <f t="shared" ref="GE23:GT23" si="390">IF(AND($G23&lt;&gt;"",$I23&lt;&gt;""),IF(AND($G23&lt;=GE$11,$I23&gt;=GE$11),2,0),"")</f>
        <v/>
      </c>
      <c r="GF23" s="12" t="str">
        <f t="shared" si="390"/>
        <v/>
      </c>
      <c r="GG23" s="12" t="str">
        <f t="shared" si="390"/>
        <v/>
      </c>
      <c r="GH23" s="13" t="str">
        <f t="shared" si="390"/>
        <v/>
      </c>
      <c r="GI23" s="11" t="str">
        <f t="shared" si="390"/>
        <v/>
      </c>
      <c r="GJ23" s="12" t="str">
        <f t="shared" si="390"/>
        <v/>
      </c>
      <c r="GK23" s="12" t="str">
        <f t="shared" si="390"/>
        <v/>
      </c>
      <c r="GL23" s="12" t="str">
        <f t="shared" si="390"/>
        <v/>
      </c>
      <c r="GM23" s="12" t="str">
        <f t="shared" si="390"/>
        <v/>
      </c>
      <c r="GN23" s="12" t="str">
        <f t="shared" si="390"/>
        <v/>
      </c>
      <c r="GO23" s="12" t="str">
        <f t="shared" si="390"/>
        <v/>
      </c>
      <c r="GP23" s="12" t="str">
        <f t="shared" si="390"/>
        <v/>
      </c>
      <c r="GQ23" s="12" t="str">
        <f t="shared" si="390"/>
        <v/>
      </c>
      <c r="GR23" s="12" t="str">
        <f t="shared" si="390"/>
        <v/>
      </c>
      <c r="GS23" s="12" t="str">
        <f t="shared" si="390"/>
        <v/>
      </c>
      <c r="GT23" s="13" t="str">
        <f t="shared" si="390"/>
        <v/>
      </c>
      <c r="GU23" s="11" t="str">
        <f t="shared" ref="GU23:HJ23" si="391">IF(AND($G23&lt;&gt;"",$I23&lt;&gt;""),IF(AND($G23&lt;=GU$11,$I23&gt;=GU$11),2,0),"")</f>
        <v/>
      </c>
      <c r="GV23" s="12" t="str">
        <f t="shared" si="391"/>
        <v/>
      </c>
      <c r="GW23" s="12" t="str">
        <f t="shared" si="391"/>
        <v/>
      </c>
      <c r="GX23" s="12" t="str">
        <f t="shared" si="391"/>
        <v/>
      </c>
      <c r="GY23" s="12" t="str">
        <f t="shared" si="391"/>
        <v/>
      </c>
      <c r="GZ23" s="12" t="str">
        <f t="shared" si="391"/>
        <v/>
      </c>
      <c r="HA23" s="12" t="str">
        <f t="shared" si="391"/>
        <v/>
      </c>
      <c r="HB23" s="12" t="str">
        <f t="shared" si="391"/>
        <v/>
      </c>
      <c r="HC23" s="12" t="str">
        <f t="shared" si="391"/>
        <v/>
      </c>
      <c r="HD23" s="12" t="str">
        <f t="shared" si="391"/>
        <v/>
      </c>
      <c r="HE23" s="12" t="str">
        <f t="shared" si="391"/>
        <v/>
      </c>
      <c r="HF23" s="13" t="str">
        <f t="shared" si="391"/>
        <v/>
      </c>
      <c r="HG23" s="11" t="str">
        <f t="shared" si="391"/>
        <v/>
      </c>
      <c r="HH23" s="12" t="str">
        <f t="shared" si="391"/>
        <v/>
      </c>
      <c r="HI23" s="12" t="str">
        <f t="shared" si="391"/>
        <v/>
      </c>
      <c r="HJ23" s="12" t="str">
        <f t="shared" si="391"/>
        <v/>
      </c>
      <c r="HK23" s="12" t="str">
        <f t="shared" ref="HK23:HZ23" si="392">IF(AND($G23&lt;&gt;"",$I23&lt;&gt;""),IF(AND($G23&lt;=HK$11,$I23&gt;=HK$11),2,0),"")</f>
        <v/>
      </c>
      <c r="HL23" s="12" t="str">
        <f t="shared" si="392"/>
        <v/>
      </c>
      <c r="HM23" s="12" t="str">
        <f t="shared" si="392"/>
        <v/>
      </c>
      <c r="HN23" s="12" t="str">
        <f t="shared" si="392"/>
        <v/>
      </c>
      <c r="HO23" s="12" t="str">
        <f t="shared" si="392"/>
        <v/>
      </c>
      <c r="HP23" s="12" t="str">
        <f t="shared" si="392"/>
        <v/>
      </c>
      <c r="HQ23" s="12" t="str">
        <f t="shared" si="392"/>
        <v/>
      </c>
      <c r="HR23" s="13" t="str">
        <f t="shared" si="392"/>
        <v/>
      </c>
      <c r="HS23" s="11" t="str">
        <f t="shared" si="392"/>
        <v/>
      </c>
      <c r="HT23" s="12" t="str">
        <f t="shared" si="392"/>
        <v/>
      </c>
      <c r="HU23" s="12" t="str">
        <f t="shared" si="392"/>
        <v/>
      </c>
      <c r="HV23" s="12" t="str">
        <f t="shared" si="392"/>
        <v/>
      </c>
      <c r="HW23" s="12" t="str">
        <f t="shared" si="392"/>
        <v/>
      </c>
      <c r="HX23" s="12" t="str">
        <f t="shared" si="392"/>
        <v/>
      </c>
      <c r="HY23" s="12" t="str">
        <f t="shared" si="392"/>
        <v/>
      </c>
      <c r="HZ23" s="12" t="str">
        <f t="shared" si="392"/>
        <v/>
      </c>
      <c r="IA23" s="12" t="str">
        <f t="shared" ref="IA23:IP23" si="393">IF(AND($G23&lt;&gt;"",$I23&lt;&gt;""),IF(AND($G23&lt;=IA$11,$I23&gt;=IA$11),2,0),"")</f>
        <v/>
      </c>
      <c r="IB23" s="12" t="str">
        <f t="shared" si="393"/>
        <v/>
      </c>
      <c r="IC23" s="12" t="str">
        <f t="shared" si="393"/>
        <v/>
      </c>
      <c r="ID23" s="13" t="str">
        <f t="shared" si="393"/>
        <v/>
      </c>
      <c r="IE23" s="11" t="str">
        <f t="shared" si="393"/>
        <v/>
      </c>
      <c r="IF23" s="12" t="str">
        <f t="shared" si="393"/>
        <v/>
      </c>
      <c r="IG23" s="12" t="str">
        <f t="shared" si="393"/>
        <v/>
      </c>
      <c r="IH23" s="12" t="str">
        <f t="shared" si="393"/>
        <v/>
      </c>
      <c r="II23" s="12" t="str">
        <f t="shared" si="393"/>
        <v/>
      </c>
      <c r="IJ23" s="12" t="str">
        <f t="shared" si="393"/>
        <v/>
      </c>
      <c r="IK23" s="12" t="str">
        <f t="shared" si="393"/>
        <v/>
      </c>
      <c r="IL23" s="12" t="str">
        <f t="shared" si="393"/>
        <v/>
      </c>
      <c r="IM23" s="12" t="str">
        <f t="shared" si="393"/>
        <v/>
      </c>
      <c r="IN23" s="12" t="str">
        <f t="shared" si="393"/>
        <v/>
      </c>
      <c r="IO23" s="12" t="str">
        <f t="shared" si="393"/>
        <v/>
      </c>
      <c r="IP23" s="13" t="str">
        <f t="shared" si="393"/>
        <v/>
      </c>
      <c r="IQ23" s="11" t="str">
        <f t="shared" ref="IQ23:JF23" si="394">IF(AND($G23&lt;&gt;"",$I23&lt;&gt;""),IF(AND($G23&lt;=IQ$11,$I23&gt;=IQ$11),2,0),"")</f>
        <v/>
      </c>
      <c r="IR23" s="12" t="str">
        <f t="shared" si="394"/>
        <v/>
      </c>
      <c r="IS23" s="12" t="str">
        <f t="shared" si="394"/>
        <v/>
      </c>
      <c r="IT23" s="12" t="str">
        <f t="shared" si="394"/>
        <v/>
      </c>
      <c r="IU23" s="12" t="str">
        <f t="shared" si="394"/>
        <v/>
      </c>
      <c r="IV23" s="12" t="str">
        <f t="shared" si="394"/>
        <v/>
      </c>
      <c r="IW23" s="12" t="str">
        <f t="shared" si="394"/>
        <v/>
      </c>
      <c r="IX23" s="12" t="str">
        <f t="shared" si="394"/>
        <v/>
      </c>
      <c r="IY23" s="12" t="str">
        <f t="shared" si="394"/>
        <v/>
      </c>
      <c r="IZ23" s="12" t="str">
        <f t="shared" si="394"/>
        <v/>
      </c>
      <c r="JA23" s="12" t="str">
        <f t="shared" si="394"/>
        <v/>
      </c>
      <c r="JB23" s="13" t="str">
        <f t="shared" si="394"/>
        <v/>
      </c>
      <c r="JC23" s="11" t="str">
        <f t="shared" si="394"/>
        <v/>
      </c>
      <c r="JD23" s="12" t="str">
        <f t="shared" si="394"/>
        <v/>
      </c>
      <c r="JE23" s="12" t="str">
        <f t="shared" si="394"/>
        <v/>
      </c>
      <c r="JF23" s="12" t="str">
        <f t="shared" si="394"/>
        <v/>
      </c>
      <c r="JG23" s="12" t="str">
        <f t="shared" ref="JG23:JV23" si="395">IF(AND($G23&lt;&gt;"",$I23&lt;&gt;""),IF(AND($G23&lt;=JG$11,$I23&gt;=JG$11),2,0),"")</f>
        <v/>
      </c>
      <c r="JH23" s="12" t="str">
        <f t="shared" si="395"/>
        <v/>
      </c>
      <c r="JI23" s="12" t="str">
        <f t="shared" si="395"/>
        <v/>
      </c>
      <c r="JJ23" s="12" t="str">
        <f t="shared" si="395"/>
        <v/>
      </c>
      <c r="JK23" s="12" t="str">
        <f t="shared" si="395"/>
        <v/>
      </c>
      <c r="JL23" s="12" t="str">
        <f t="shared" si="395"/>
        <v/>
      </c>
      <c r="JM23" s="12" t="str">
        <f t="shared" si="395"/>
        <v/>
      </c>
      <c r="JN23" s="13" t="str">
        <f t="shared" si="395"/>
        <v/>
      </c>
      <c r="JO23" s="11" t="str">
        <f t="shared" si="395"/>
        <v/>
      </c>
      <c r="JP23" s="12" t="str">
        <f t="shared" si="395"/>
        <v/>
      </c>
      <c r="JQ23" s="12" t="str">
        <f t="shared" si="395"/>
        <v/>
      </c>
      <c r="JR23" s="12" t="str">
        <f t="shared" si="395"/>
        <v/>
      </c>
      <c r="JS23" s="12" t="str">
        <f t="shared" si="395"/>
        <v/>
      </c>
      <c r="JT23" s="12" t="str">
        <f t="shared" si="395"/>
        <v/>
      </c>
      <c r="JU23" s="12" t="str">
        <f t="shared" si="395"/>
        <v/>
      </c>
      <c r="JV23" s="12" t="str">
        <f t="shared" si="395"/>
        <v/>
      </c>
      <c r="JW23" s="12" t="str">
        <f t="shared" ref="JW23:KL23" si="396">IF(AND($G23&lt;&gt;"",$I23&lt;&gt;""),IF(AND($G23&lt;=JW$11,$I23&gt;=JW$11),2,0),"")</f>
        <v/>
      </c>
      <c r="JX23" s="12" t="str">
        <f t="shared" si="396"/>
        <v/>
      </c>
      <c r="JY23" s="12" t="str">
        <f t="shared" si="396"/>
        <v/>
      </c>
      <c r="JZ23" s="13" t="str">
        <f t="shared" si="396"/>
        <v/>
      </c>
      <c r="KA23" s="11" t="str">
        <f t="shared" si="396"/>
        <v/>
      </c>
      <c r="KB23" s="12" t="str">
        <f t="shared" si="396"/>
        <v/>
      </c>
      <c r="KC23" s="12" t="str">
        <f t="shared" si="396"/>
        <v/>
      </c>
      <c r="KD23" s="12" t="str">
        <f t="shared" si="396"/>
        <v/>
      </c>
      <c r="KE23" s="12" t="str">
        <f t="shared" si="396"/>
        <v/>
      </c>
      <c r="KF23" s="12" t="str">
        <f t="shared" si="396"/>
        <v/>
      </c>
      <c r="KG23" s="12" t="str">
        <f t="shared" si="396"/>
        <v/>
      </c>
      <c r="KH23" s="12" t="str">
        <f t="shared" si="396"/>
        <v/>
      </c>
      <c r="KI23" s="12" t="str">
        <f t="shared" si="396"/>
        <v/>
      </c>
      <c r="KJ23" s="12" t="str">
        <f t="shared" si="396"/>
        <v/>
      </c>
      <c r="KK23" s="12" t="str">
        <f t="shared" si="396"/>
        <v/>
      </c>
      <c r="KL23" s="13" t="str">
        <f t="shared" si="396"/>
        <v/>
      </c>
      <c r="KM23" s="11" t="str">
        <f t="shared" ref="KM23:LB23" si="397">IF(AND($G23&lt;&gt;"",$I23&lt;&gt;""),IF(AND($G23&lt;=KM$11,$I23&gt;=KM$11),2,0),"")</f>
        <v/>
      </c>
      <c r="KN23" s="12" t="str">
        <f t="shared" si="397"/>
        <v/>
      </c>
      <c r="KO23" s="12" t="str">
        <f t="shared" si="397"/>
        <v/>
      </c>
      <c r="KP23" s="12" t="str">
        <f t="shared" si="397"/>
        <v/>
      </c>
      <c r="KQ23" s="12" t="str">
        <f t="shared" si="397"/>
        <v/>
      </c>
      <c r="KR23" s="12" t="str">
        <f t="shared" si="397"/>
        <v/>
      </c>
      <c r="KS23" s="12" t="str">
        <f t="shared" si="397"/>
        <v/>
      </c>
      <c r="KT23" s="12" t="str">
        <f t="shared" si="397"/>
        <v/>
      </c>
      <c r="KU23" s="12" t="str">
        <f t="shared" si="397"/>
        <v/>
      </c>
      <c r="KV23" s="12" t="str">
        <f t="shared" si="397"/>
        <v/>
      </c>
      <c r="KW23" s="12" t="str">
        <f t="shared" si="397"/>
        <v/>
      </c>
      <c r="KX23" s="13" t="str">
        <f t="shared" si="397"/>
        <v/>
      </c>
      <c r="KY23" s="11" t="str">
        <f t="shared" si="397"/>
        <v/>
      </c>
      <c r="KZ23" s="12" t="str">
        <f t="shared" si="397"/>
        <v/>
      </c>
      <c r="LA23" s="12" t="str">
        <f t="shared" si="397"/>
        <v/>
      </c>
      <c r="LB23" s="12" t="str">
        <f t="shared" si="397"/>
        <v/>
      </c>
      <c r="LC23" s="12" t="str">
        <f t="shared" ref="LC23:LR23" si="398">IF(AND($G23&lt;&gt;"",$I23&lt;&gt;""),IF(AND($G23&lt;=LC$11,$I23&gt;=LC$11),2,0),"")</f>
        <v/>
      </c>
      <c r="LD23" s="12" t="str">
        <f t="shared" si="398"/>
        <v/>
      </c>
      <c r="LE23" s="12" t="str">
        <f t="shared" si="398"/>
        <v/>
      </c>
      <c r="LF23" s="12" t="str">
        <f t="shared" si="398"/>
        <v/>
      </c>
      <c r="LG23" s="12" t="str">
        <f t="shared" si="398"/>
        <v/>
      </c>
      <c r="LH23" s="12" t="str">
        <f t="shared" si="398"/>
        <v/>
      </c>
      <c r="LI23" s="12" t="str">
        <f t="shared" si="398"/>
        <v/>
      </c>
      <c r="LJ23" s="13" t="str">
        <f t="shared" si="398"/>
        <v/>
      </c>
      <c r="LK23" s="11" t="str">
        <f t="shared" si="398"/>
        <v/>
      </c>
      <c r="LL23" s="12" t="str">
        <f t="shared" si="398"/>
        <v/>
      </c>
      <c r="LM23" s="12" t="str">
        <f t="shared" si="398"/>
        <v/>
      </c>
      <c r="LN23" s="12" t="str">
        <f t="shared" si="398"/>
        <v/>
      </c>
      <c r="LO23" s="12" t="str">
        <f t="shared" si="398"/>
        <v/>
      </c>
      <c r="LP23" s="12" t="str">
        <f t="shared" si="398"/>
        <v/>
      </c>
      <c r="LQ23" s="12" t="str">
        <f t="shared" si="398"/>
        <v/>
      </c>
      <c r="LR23" s="12" t="str">
        <f t="shared" si="398"/>
        <v/>
      </c>
      <c r="LS23" s="12" t="str">
        <f t="shared" ref="LS23:MH23" si="399">IF(AND($G23&lt;&gt;"",$I23&lt;&gt;""),IF(AND($G23&lt;=LS$11,$I23&gt;=LS$11),2,0),"")</f>
        <v/>
      </c>
      <c r="LT23" s="12" t="str">
        <f t="shared" si="399"/>
        <v/>
      </c>
      <c r="LU23" s="12" t="str">
        <f t="shared" si="399"/>
        <v/>
      </c>
      <c r="LV23" s="13" t="str">
        <f t="shared" si="399"/>
        <v/>
      </c>
      <c r="LW23" s="11" t="str">
        <f t="shared" si="399"/>
        <v/>
      </c>
      <c r="LX23" s="12" t="str">
        <f t="shared" si="399"/>
        <v/>
      </c>
      <c r="LY23" s="12" t="str">
        <f t="shared" si="399"/>
        <v/>
      </c>
      <c r="LZ23" s="12" t="str">
        <f t="shared" si="399"/>
        <v/>
      </c>
      <c r="MA23" s="12" t="str">
        <f t="shared" si="399"/>
        <v/>
      </c>
      <c r="MB23" s="12" t="str">
        <f t="shared" si="399"/>
        <v/>
      </c>
      <c r="MC23" s="12" t="str">
        <f t="shared" si="399"/>
        <v/>
      </c>
      <c r="MD23" s="12" t="str">
        <f t="shared" si="399"/>
        <v/>
      </c>
      <c r="ME23" s="12" t="str">
        <f t="shared" si="399"/>
        <v/>
      </c>
      <c r="MF23" s="12" t="str">
        <f t="shared" si="399"/>
        <v/>
      </c>
      <c r="MG23" s="12" t="str">
        <f t="shared" si="399"/>
        <v/>
      </c>
      <c r="MH23" s="13" t="str">
        <f t="shared" si="399"/>
        <v/>
      </c>
      <c r="MI23" s="11" t="str">
        <f t="shared" ref="MI23:MX23" si="400">IF(AND($G23&lt;&gt;"",$I23&lt;&gt;""),IF(AND($G23&lt;=MI$11,$I23&gt;=MI$11),2,0),"")</f>
        <v/>
      </c>
      <c r="MJ23" s="12" t="str">
        <f t="shared" si="400"/>
        <v/>
      </c>
      <c r="MK23" s="12" t="str">
        <f t="shared" si="400"/>
        <v/>
      </c>
      <c r="ML23" s="12" t="str">
        <f t="shared" si="400"/>
        <v/>
      </c>
      <c r="MM23" s="12" t="str">
        <f t="shared" si="400"/>
        <v/>
      </c>
      <c r="MN23" s="12" t="str">
        <f t="shared" si="400"/>
        <v/>
      </c>
      <c r="MO23" s="12" t="str">
        <f t="shared" si="400"/>
        <v/>
      </c>
      <c r="MP23" s="12" t="str">
        <f t="shared" si="400"/>
        <v/>
      </c>
      <c r="MQ23" s="12" t="str">
        <f t="shared" si="400"/>
        <v/>
      </c>
      <c r="MR23" s="12" t="str">
        <f t="shared" si="400"/>
        <v/>
      </c>
      <c r="MS23" s="12" t="str">
        <f t="shared" si="400"/>
        <v/>
      </c>
      <c r="MT23" s="13" t="str">
        <f t="shared" si="400"/>
        <v/>
      </c>
      <c r="MU23" s="11" t="str">
        <f t="shared" si="400"/>
        <v/>
      </c>
      <c r="MV23" s="12" t="str">
        <f t="shared" si="400"/>
        <v/>
      </c>
      <c r="MW23" s="12" t="str">
        <f t="shared" si="400"/>
        <v/>
      </c>
      <c r="MX23" s="12" t="str">
        <f t="shared" si="400"/>
        <v/>
      </c>
      <c r="MY23" s="12" t="str">
        <f t="shared" ref="MY23:NN23" si="401">IF(AND($G23&lt;&gt;"",$I23&lt;&gt;""),IF(AND($G23&lt;=MY$11,$I23&gt;=MY$11),2,0),"")</f>
        <v/>
      </c>
      <c r="MZ23" s="12" t="str">
        <f t="shared" si="401"/>
        <v/>
      </c>
      <c r="NA23" s="12" t="str">
        <f t="shared" si="401"/>
        <v/>
      </c>
      <c r="NB23" s="12" t="str">
        <f t="shared" si="401"/>
        <v/>
      </c>
      <c r="NC23" s="12" t="str">
        <f t="shared" si="401"/>
        <v/>
      </c>
      <c r="ND23" s="12" t="str">
        <f t="shared" si="401"/>
        <v/>
      </c>
      <c r="NE23" s="12" t="str">
        <f t="shared" si="401"/>
        <v/>
      </c>
      <c r="NF23" s="13" t="str">
        <f t="shared" si="401"/>
        <v/>
      </c>
      <c r="NG23" s="11" t="str">
        <f t="shared" si="401"/>
        <v/>
      </c>
      <c r="NH23" s="12" t="str">
        <f t="shared" si="401"/>
        <v/>
      </c>
      <c r="NI23" s="12" t="str">
        <f t="shared" si="401"/>
        <v/>
      </c>
      <c r="NJ23" s="12" t="str">
        <f t="shared" si="401"/>
        <v/>
      </c>
      <c r="NK23" s="12" t="str">
        <f t="shared" si="401"/>
        <v/>
      </c>
      <c r="NL23" s="12" t="str">
        <f t="shared" si="401"/>
        <v/>
      </c>
      <c r="NM23" s="12" t="str">
        <f t="shared" si="401"/>
        <v/>
      </c>
      <c r="NN23" s="12" t="str">
        <f t="shared" si="401"/>
        <v/>
      </c>
      <c r="NO23" s="12" t="str">
        <f t="shared" ref="NO23:OD23" si="402">IF(AND($G23&lt;&gt;"",$I23&lt;&gt;""),IF(AND($G23&lt;=NO$11,$I23&gt;=NO$11),2,0),"")</f>
        <v/>
      </c>
      <c r="NP23" s="12" t="str">
        <f t="shared" si="402"/>
        <v/>
      </c>
      <c r="NQ23" s="12" t="str">
        <f t="shared" si="402"/>
        <v/>
      </c>
      <c r="NR23" s="13" t="str">
        <f t="shared" si="402"/>
        <v/>
      </c>
      <c r="NS23" s="11" t="str">
        <f t="shared" si="402"/>
        <v/>
      </c>
      <c r="NT23" s="12" t="str">
        <f t="shared" si="402"/>
        <v/>
      </c>
      <c r="NU23" s="12" t="str">
        <f t="shared" si="402"/>
        <v/>
      </c>
      <c r="NV23" s="12" t="str">
        <f t="shared" si="402"/>
        <v/>
      </c>
      <c r="NW23" s="12" t="str">
        <f t="shared" si="402"/>
        <v/>
      </c>
      <c r="NX23" s="12" t="str">
        <f t="shared" si="402"/>
        <v/>
      </c>
      <c r="NY23" s="12" t="str">
        <f t="shared" si="402"/>
        <v/>
      </c>
      <c r="NZ23" s="12" t="str">
        <f t="shared" si="402"/>
        <v/>
      </c>
      <c r="OA23" s="12" t="str">
        <f t="shared" si="402"/>
        <v/>
      </c>
      <c r="OB23" s="12" t="str">
        <f t="shared" si="402"/>
        <v/>
      </c>
      <c r="OC23" s="12" t="str">
        <f t="shared" si="402"/>
        <v/>
      </c>
      <c r="OD23" s="13" t="str">
        <f t="shared" si="402"/>
        <v/>
      </c>
      <c r="OE23" s="11" t="str">
        <f t="shared" ref="OE23:OT23" si="403">IF(AND($G23&lt;&gt;"",$I23&lt;&gt;""),IF(AND($G23&lt;=OE$11,$I23&gt;=OE$11),2,0),"")</f>
        <v/>
      </c>
      <c r="OF23" s="12" t="str">
        <f t="shared" si="403"/>
        <v/>
      </c>
      <c r="OG23" s="12" t="str">
        <f t="shared" si="403"/>
        <v/>
      </c>
      <c r="OH23" s="12" t="str">
        <f t="shared" si="403"/>
        <v/>
      </c>
      <c r="OI23" s="12" t="str">
        <f t="shared" si="403"/>
        <v/>
      </c>
      <c r="OJ23" s="12" t="str">
        <f t="shared" si="403"/>
        <v/>
      </c>
      <c r="OK23" s="12" t="str">
        <f t="shared" si="403"/>
        <v/>
      </c>
      <c r="OL23" s="12" t="str">
        <f t="shared" si="403"/>
        <v/>
      </c>
      <c r="OM23" s="12" t="str">
        <f t="shared" si="403"/>
        <v/>
      </c>
      <c r="ON23" s="12" t="str">
        <f t="shared" si="403"/>
        <v/>
      </c>
      <c r="OO23" s="12" t="str">
        <f t="shared" si="403"/>
        <v/>
      </c>
      <c r="OP23" s="13" t="str">
        <f t="shared" si="403"/>
        <v/>
      </c>
      <c r="OQ23" s="11" t="str">
        <f t="shared" si="403"/>
        <v/>
      </c>
      <c r="OR23" s="12" t="str">
        <f t="shared" si="403"/>
        <v/>
      </c>
      <c r="OS23" s="12" t="str">
        <f t="shared" si="403"/>
        <v/>
      </c>
      <c r="OT23" s="12" t="str">
        <f t="shared" si="403"/>
        <v/>
      </c>
      <c r="OU23" s="12" t="str">
        <f t="shared" ref="OU23:PJ23" si="404">IF(AND($G23&lt;&gt;"",$I23&lt;&gt;""),IF(AND($G23&lt;=OU$11,$I23&gt;=OU$11),2,0),"")</f>
        <v/>
      </c>
      <c r="OV23" s="12" t="str">
        <f t="shared" si="404"/>
        <v/>
      </c>
      <c r="OW23" s="12" t="str">
        <f t="shared" si="404"/>
        <v/>
      </c>
      <c r="OX23" s="12" t="str">
        <f t="shared" si="404"/>
        <v/>
      </c>
      <c r="OY23" s="12" t="str">
        <f t="shared" si="404"/>
        <v/>
      </c>
      <c r="OZ23" s="12" t="str">
        <f t="shared" si="404"/>
        <v/>
      </c>
      <c r="PA23" s="12" t="str">
        <f t="shared" si="404"/>
        <v/>
      </c>
      <c r="PB23" s="13" t="str">
        <f t="shared" si="404"/>
        <v/>
      </c>
      <c r="PC23" s="11" t="str">
        <f t="shared" si="404"/>
        <v/>
      </c>
      <c r="PD23" s="12" t="str">
        <f t="shared" si="404"/>
        <v/>
      </c>
      <c r="PE23" s="12" t="str">
        <f t="shared" si="404"/>
        <v/>
      </c>
      <c r="PF23" s="12" t="str">
        <f t="shared" si="404"/>
        <v/>
      </c>
      <c r="PG23" s="12" t="str">
        <f t="shared" si="404"/>
        <v/>
      </c>
      <c r="PH23" s="12" t="str">
        <f t="shared" si="404"/>
        <v/>
      </c>
      <c r="PI23" s="12" t="str">
        <f t="shared" si="404"/>
        <v/>
      </c>
      <c r="PJ23" s="12" t="str">
        <f t="shared" si="404"/>
        <v/>
      </c>
      <c r="PK23" s="12" t="str">
        <f t="shared" ref="PK23:PZ23" si="405">IF(AND($G23&lt;&gt;"",$I23&lt;&gt;""),IF(AND($G23&lt;=PK$11,$I23&gt;=PK$11),2,0),"")</f>
        <v/>
      </c>
      <c r="PL23" s="12" t="str">
        <f t="shared" si="405"/>
        <v/>
      </c>
      <c r="PM23" s="12" t="str">
        <f t="shared" si="405"/>
        <v/>
      </c>
      <c r="PN23" s="13" t="str">
        <f t="shared" si="405"/>
        <v/>
      </c>
      <c r="PO23" s="11" t="str">
        <f t="shared" si="405"/>
        <v/>
      </c>
      <c r="PP23" s="12" t="str">
        <f t="shared" si="405"/>
        <v/>
      </c>
      <c r="PQ23" s="12" t="str">
        <f t="shared" si="405"/>
        <v/>
      </c>
      <c r="PR23" s="12" t="str">
        <f t="shared" si="405"/>
        <v/>
      </c>
      <c r="PS23" s="12" t="str">
        <f t="shared" si="405"/>
        <v/>
      </c>
      <c r="PT23" s="12" t="str">
        <f t="shared" si="405"/>
        <v/>
      </c>
      <c r="PU23" s="12" t="str">
        <f t="shared" si="405"/>
        <v/>
      </c>
      <c r="PV23" s="12" t="str">
        <f t="shared" si="405"/>
        <v/>
      </c>
      <c r="PW23" s="12" t="str">
        <f t="shared" si="405"/>
        <v/>
      </c>
      <c r="PX23" s="12" t="str">
        <f t="shared" si="405"/>
        <v/>
      </c>
      <c r="PY23" s="12" t="str">
        <f t="shared" si="405"/>
        <v/>
      </c>
      <c r="PZ23" s="13" t="str">
        <f t="shared" si="405"/>
        <v/>
      </c>
      <c r="QA23" s="11" t="str">
        <f t="shared" ref="QA23:QP23" si="406">IF(AND($G23&lt;&gt;"",$I23&lt;&gt;""),IF(AND($G23&lt;=QA$11,$I23&gt;=QA$11),2,0),"")</f>
        <v/>
      </c>
      <c r="QB23" s="12" t="str">
        <f t="shared" si="406"/>
        <v/>
      </c>
      <c r="QC23" s="12" t="str">
        <f t="shared" si="406"/>
        <v/>
      </c>
      <c r="QD23" s="12" t="str">
        <f t="shared" si="406"/>
        <v/>
      </c>
      <c r="QE23" s="12" t="str">
        <f t="shared" si="406"/>
        <v/>
      </c>
      <c r="QF23" s="12" t="str">
        <f t="shared" si="406"/>
        <v/>
      </c>
      <c r="QG23" s="12" t="str">
        <f t="shared" si="406"/>
        <v/>
      </c>
      <c r="QH23" s="12" t="str">
        <f t="shared" si="406"/>
        <v/>
      </c>
      <c r="QI23" s="12" t="str">
        <f t="shared" si="406"/>
        <v/>
      </c>
      <c r="QJ23" s="12" t="str">
        <f t="shared" si="406"/>
        <v/>
      </c>
      <c r="QK23" s="12" t="str">
        <f t="shared" si="406"/>
        <v/>
      </c>
      <c r="QL23" s="13" t="str">
        <f t="shared" si="406"/>
        <v/>
      </c>
      <c r="QM23" s="11" t="str">
        <f t="shared" si="406"/>
        <v/>
      </c>
      <c r="QN23" s="12" t="str">
        <f t="shared" si="406"/>
        <v/>
      </c>
      <c r="QO23" s="12" t="str">
        <f t="shared" si="406"/>
        <v/>
      </c>
      <c r="QP23" s="12" t="str">
        <f t="shared" si="406"/>
        <v/>
      </c>
      <c r="QQ23" s="12" t="str">
        <f t="shared" ref="QQ23:RF23" si="407">IF(AND($G23&lt;&gt;"",$I23&lt;&gt;""),IF(AND($G23&lt;=QQ$11,$I23&gt;=QQ$11),2,0),"")</f>
        <v/>
      </c>
      <c r="QR23" s="12" t="str">
        <f t="shared" si="407"/>
        <v/>
      </c>
      <c r="QS23" s="12" t="str">
        <f t="shared" si="407"/>
        <v/>
      </c>
      <c r="QT23" s="12" t="str">
        <f t="shared" si="407"/>
        <v/>
      </c>
      <c r="QU23" s="12" t="str">
        <f t="shared" si="407"/>
        <v/>
      </c>
      <c r="QV23" s="12" t="str">
        <f t="shared" si="407"/>
        <v/>
      </c>
      <c r="QW23" s="12" t="str">
        <f t="shared" si="407"/>
        <v/>
      </c>
      <c r="QX23" s="13" t="str">
        <f t="shared" si="407"/>
        <v/>
      </c>
      <c r="QY23" s="11" t="str">
        <f t="shared" si="407"/>
        <v/>
      </c>
      <c r="QZ23" s="12" t="str">
        <f t="shared" si="407"/>
        <v/>
      </c>
      <c r="RA23" s="12" t="str">
        <f t="shared" si="407"/>
        <v/>
      </c>
      <c r="RB23" s="12" t="str">
        <f t="shared" si="407"/>
        <v/>
      </c>
      <c r="RC23" s="12" t="str">
        <f t="shared" si="407"/>
        <v/>
      </c>
      <c r="RD23" s="12" t="str">
        <f t="shared" si="407"/>
        <v/>
      </c>
      <c r="RE23" s="12" t="str">
        <f t="shared" si="407"/>
        <v/>
      </c>
      <c r="RF23" s="12" t="str">
        <f t="shared" si="407"/>
        <v/>
      </c>
      <c r="RG23" s="12" t="str">
        <f t="shared" ref="RG23:RV23" si="408">IF(AND($G23&lt;&gt;"",$I23&lt;&gt;""),IF(AND($G23&lt;=RG$11,$I23&gt;=RG$11),2,0),"")</f>
        <v/>
      </c>
      <c r="RH23" s="12" t="str">
        <f t="shared" si="408"/>
        <v/>
      </c>
      <c r="RI23" s="12" t="str">
        <f t="shared" si="408"/>
        <v/>
      </c>
      <c r="RJ23" s="13" t="str">
        <f t="shared" si="408"/>
        <v/>
      </c>
      <c r="RK23" s="11" t="str">
        <f t="shared" si="408"/>
        <v/>
      </c>
      <c r="RL23" s="12" t="str">
        <f t="shared" si="408"/>
        <v/>
      </c>
      <c r="RM23" s="12" t="str">
        <f t="shared" si="408"/>
        <v/>
      </c>
      <c r="RN23" s="12" t="str">
        <f t="shared" si="408"/>
        <v/>
      </c>
      <c r="RO23" s="12" t="str">
        <f t="shared" si="408"/>
        <v/>
      </c>
      <c r="RP23" s="12" t="str">
        <f t="shared" si="408"/>
        <v/>
      </c>
      <c r="RQ23" s="12" t="str">
        <f t="shared" si="408"/>
        <v/>
      </c>
      <c r="RR23" s="12" t="str">
        <f t="shared" si="408"/>
        <v/>
      </c>
      <c r="RS23" s="12" t="str">
        <f t="shared" si="408"/>
        <v/>
      </c>
      <c r="RT23" s="12" t="str">
        <f t="shared" si="408"/>
        <v/>
      </c>
      <c r="RU23" s="12" t="str">
        <f t="shared" si="408"/>
        <v/>
      </c>
      <c r="RV23" s="13" t="str">
        <f t="shared" si="408"/>
        <v/>
      </c>
      <c r="RW23" s="11" t="str">
        <f t="shared" si="157"/>
        <v/>
      </c>
      <c r="RX23" s="12" t="str">
        <f t="shared" si="157"/>
        <v/>
      </c>
      <c r="RY23" s="12" t="str">
        <f t="shared" si="157"/>
        <v/>
      </c>
      <c r="RZ23" s="12" t="str">
        <f t="shared" si="157"/>
        <v/>
      </c>
      <c r="SA23" s="12" t="str">
        <f t="shared" si="157"/>
        <v/>
      </c>
      <c r="SB23" s="12" t="str">
        <f t="shared" si="157"/>
        <v/>
      </c>
      <c r="SC23" s="12" t="str">
        <f t="shared" si="157"/>
        <v/>
      </c>
      <c r="SD23" s="12" t="str">
        <f t="shared" si="157"/>
        <v/>
      </c>
      <c r="SE23" s="12" t="str">
        <f t="shared" si="157"/>
        <v/>
      </c>
      <c r="SF23" s="12" t="str">
        <f t="shared" si="157"/>
        <v/>
      </c>
      <c r="SG23" s="12" t="str">
        <f t="shared" si="157"/>
        <v/>
      </c>
      <c r="SH23" s="13" t="str">
        <f t="shared" si="157"/>
        <v/>
      </c>
      <c r="SI23" s="11" t="str">
        <f t="shared" si="157"/>
        <v/>
      </c>
      <c r="SJ23" s="12" t="str">
        <f t="shared" si="157"/>
        <v/>
      </c>
      <c r="SK23" s="12" t="str">
        <f t="shared" si="157"/>
        <v/>
      </c>
      <c r="SL23" s="12" t="str">
        <f t="shared" si="157"/>
        <v/>
      </c>
      <c r="SM23" s="12" t="str">
        <f t="shared" si="157"/>
        <v/>
      </c>
      <c r="SN23" s="12" t="str">
        <f t="shared" si="157"/>
        <v/>
      </c>
      <c r="SO23" s="12" t="str">
        <f t="shared" si="157"/>
        <v/>
      </c>
      <c r="SP23" s="12" t="str">
        <f t="shared" si="157"/>
        <v/>
      </c>
      <c r="SQ23" s="12" t="str">
        <f t="shared" si="157"/>
        <v/>
      </c>
      <c r="SR23" s="12" t="str">
        <f t="shared" si="157"/>
        <v/>
      </c>
      <c r="SS23" s="12" t="str">
        <f t="shared" si="157"/>
        <v/>
      </c>
      <c r="ST23" s="13" t="str">
        <f t="shared" si="157"/>
        <v/>
      </c>
      <c r="SU23" s="11" t="str">
        <f t="shared" si="157"/>
        <v/>
      </c>
      <c r="SV23" s="12" t="str">
        <f t="shared" si="157"/>
        <v/>
      </c>
      <c r="SW23" s="12" t="str">
        <f t="shared" si="157"/>
        <v/>
      </c>
      <c r="SX23" s="12" t="str">
        <f t="shared" si="157"/>
        <v/>
      </c>
      <c r="SY23" s="12" t="str">
        <f t="shared" si="157"/>
        <v/>
      </c>
      <c r="SZ23" s="12" t="str">
        <f t="shared" si="157"/>
        <v/>
      </c>
      <c r="TA23" s="12" t="str">
        <f t="shared" si="157"/>
        <v/>
      </c>
      <c r="TB23" s="12" t="str">
        <f t="shared" si="157"/>
        <v/>
      </c>
      <c r="TC23" s="12" t="str">
        <f t="shared" si="157"/>
        <v/>
      </c>
      <c r="TD23" s="12" t="str">
        <f t="shared" si="157"/>
        <v/>
      </c>
      <c r="TE23" s="12" t="str">
        <f t="shared" si="157"/>
        <v/>
      </c>
      <c r="TF23" s="13" t="str">
        <f t="shared" si="157"/>
        <v/>
      </c>
      <c r="TG23" s="11" t="str">
        <f t="shared" si="157"/>
        <v/>
      </c>
      <c r="TH23" s="12" t="str">
        <f t="shared" si="157"/>
        <v/>
      </c>
      <c r="TI23" s="12" t="str">
        <f t="shared" si="157"/>
        <v/>
      </c>
      <c r="TJ23" s="12" t="str">
        <f t="shared" si="157"/>
        <v/>
      </c>
      <c r="TK23" s="12" t="str">
        <f t="shared" si="157"/>
        <v/>
      </c>
      <c r="TL23" s="12" t="str">
        <f t="shared" si="157"/>
        <v/>
      </c>
      <c r="TM23" s="12" t="str">
        <f t="shared" si="157"/>
        <v/>
      </c>
      <c r="TN23" s="12" t="str">
        <f t="shared" si="157"/>
        <v/>
      </c>
      <c r="TO23" s="12" t="str">
        <f t="shared" si="157"/>
        <v/>
      </c>
      <c r="TP23" s="12" t="str">
        <f t="shared" si="157"/>
        <v/>
      </c>
      <c r="TQ23" s="12" t="str">
        <f t="shared" si="157"/>
        <v/>
      </c>
      <c r="TR23" s="13" t="str">
        <f t="shared" si="157"/>
        <v/>
      </c>
      <c r="TS23" s="11" t="str">
        <f t="shared" si="157"/>
        <v/>
      </c>
      <c r="TT23" s="12" t="str">
        <f t="shared" si="157"/>
        <v/>
      </c>
      <c r="TU23" s="12" t="str">
        <f t="shared" si="157"/>
        <v/>
      </c>
      <c r="TV23" s="12" t="str">
        <f t="shared" si="157"/>
        <v/>
      </c>
      <c r="TW23" s="12" t="str">
        <f t="shared" si="157"/>
        <v/>
      </c>
      <c r="TX23" s="12" t="str">
        <f t="shared" si="157"/>
        <v/>
      </c>
      <c r="TY23" s="12" t="str">
        <f t="shared" si="157"/>
        <v/>
      </c>
      <c r="TZ23" s="12" t="str">
        <f t="shared" si="157"/>
        <v/>
      </c>
      <c r="UA23" s="12" t="str">
        <f t="shared" si="157"/>
        <v/>
      </c>
      <c r="UB23" s="12" t="str">
        <f t="shared" si="157"/>
        <v/>
      </c>
      <c r="UC23" s="12" t="str">
        <f t="shared" si="157"/>
        <v/>
      </c>
      <c r="UD23" s="13" t="str">
        <f t="shared" si="157"/>
        <v/>
      </c>
      <c r="UE23" s="11" t="str">
        <f t="shared" si="157"/>
        <v/>
      </c>
      <c r="UF23" s="12" t="str">
        <f t="shared" si="157"/>
        <v/>
      </c>
      <c r="UG23" s="12" t="str">
        <f t="shared" ref="UG23:UH23" si="409">IF(AND($G23&lt;&gt;"",$I23&lt;&gt;""),IF(AND($G23&lt;=UG$11,$I23&gt;=UG$11),2,0),"")</f>
        <v/>
      </c>
      <c r="UH23" s="12" t="str">
        <f t="shared" si="409"/>
        <v/>
      </c>
      <c r="UI23" s="12" t="str">
        <f t="shared" si="286"/>
        <v/>
      </c>
      <c r="UJ23" s="12" t="str">
        <f t="shared" si="286"/>
        <v/>
      </c>
      <c r="UK23" s="12" t="str">
        <f t="shared" si="286"/>
        <v/>
      </c>
      <c r="UL23" s="12" t="str">
        <f t="shared" si="286"/>
        <v/>
      </c>
      <c r="UM23" s="12" t="str">
        <f t="shared" si="286"/>
        <v/>
      </c>
      <c r="UN23" s="12" t="str">
        <f t="shared" si="286"/>
        <v/>
      </c>
      <c r="UO23" s="12" t="str">
        <f t="shared" si="286"/>
        <v/>
      </c>
      <c r="UP23" s="13" t="str">
        <f t="shared" si="286"/>
        <v/>
      </c>
      <c r="UQ23" s="11" t="str">
        <f t="shared" si="286"/>
        <v/>
      </c>
      <c r="UR23" s="12" t="str">
        <f t="shared" si="286"/>
        <v/>
      </c>
      <c r="US23" s="12" t="str">
        <f t="shared" si="286"/>
        <v/>
      </c>
      <c r="UT23" s="12" t="str">
        <f t="shared" si="286"/>
        <v/>
      </c>
      <c r="UU23" s="12" t="str">
        <f t="shared" si="286"/>
        <v/>
      </c>
      <c r="UV23" s="12" t="str">
        <f t="shared" si="286"/>
        <v/>
      </c>
      <c r="UW23" s="12" t="str">
        <f t="shared" si="286"/>
        <v/>
      </c>
      <c r="UX23" s="12" t="str">
        <f t="shared" si="286"/>
        <v/>
      </c>
      <c r="UY23" s="12" t="str">
        <f t="shared" si="286"/>
        <v/>
      </c>
      <c r="UZ23" s="12" t="str">
        <f t="shared" si="286"/>
        <v/>
      </c>
      <c r="VA23" s="12" t="str">
        <f t="shared" si="286"/>
        <v/>
      </c>
      <c r="VB23" s="13" t="str">
        <f t="shared" si="286"/>
        <v/>
      </c>
      <c r="VC23" s="11" t="str">
        <f t="shared" si="286"/>
        <v/>
      </c>
      <c r="VD23" s="12" t="str">
        <f t="shared" si="286"/>
        <v/>
      </c>
      <c r="VE23" s="12" t="str">
        <f t="shared" si="286"/>
        <v/>
      </c>
      <c r="VF23" s="12" t="str">
        <f t="shared" si="286"/>
        <v/>
      </c>
      <c r="VG23" s="12" t="str">
        <f t="shared" si="286"/>
        <v/>
      </c>
      <c r="VH23" s="12" t="str">
        <f t="shared" si="286"/>
        <v/>
      </c>
      <c r="VI23" s="12" t="str">
        <f t="shared" si="286"/>
        <v/>
      </c>
      <c r="VJ23" s="12" t="str">
        <f t="shared" si="286"/>
        <v/>
      </c>
      <c r="VK23" s="12" t="str">
        <f t="shared" si="286"/>
        <v/>
      </c>
      <c r="VL23" s="12" t="str">
        <f t="shared" si="286"/>
        <v/>
      </c>
      <c r="VM23" s="12" t="str">
        <f t="shared" si="286"/>
        <v/>
      </c>
      <c r="VN23" s="13" t="str">
        <f t="shared" si="286"/>
        <v/>
      </c>
      <c r="VO23" s="11" t="str">
        <f t="shared" si="286"/>
        <v/>
      </c>
      <c r="VP23" s="12" t="str">
        <f t="shared" si="286"/>
        <v/>
      </c>
      <c r="VQ23" s="12" t="str">
        <f t="shared" si="286"/>
        <v/>
      </c>
      <c r="VR23" s="12" t="str">
        <f t="shared" si="286"/>
        <v/>
      </c>
      <c r="VS23" s="12" t="str">
        <f t="shared" si="286"/>
        <v/>
      </c>
      <c r="VT23" s="12" t="str">
        <f t="shared" si="286"/>
        <v/>
      </c>
      <c r="VU23" s="12" t="str">
        <f t="shared" si="286"/>
        <v/>
      </c>
      <c r="VV23" s="12" t="str">
        <f t="shared" si="286"/>
        <v/>
      </c>
      <c r="VW23" s="12" t="str">
        <f t="shared" si="286"/>
        <v/>
      </c>
      <c r="VX23" s="12" t="str">
        <f t="shared" si="286"/>
        <v/>
      </c>
      <c r="VY23" s="12" t="str">
        <f t="shared" si="286"/>
        <v/>
      </c>
      <c r="VZ23" s="13" t="str">
        <f t="shared" si="286"/>
        <v/>
      </c>
      <c r="WA23" s="11" t="str">
        <f t="shared" si="286"/>
        <v/>
      </c>
      <c r="WB23" s="12" t="str">
        <f t="shared" si="286"/>
        <v/>
      </c>
      <c r="WC23" s="12" t="str">
        <f t="shared" si="286"/>
        <v/>
      </c>
      <c r="WD23" s="12" t="str">
        <f t="shared" si="286"/>
        <v/>
      </c>
      <c r="WE23" s="12" t="str">
        <f t="shared" si="286"/>
        <v/>
      </c>
      <c r="WF23" s="12" t="str">
        <f t="shared" si="286"/>
        <v/>
      </c>
      <c r="WG23" s="12" t="str">
        <f t="shared" si="286"/>
        <v/>
      </c>
      <c r="WH23" s="12" t="str">
        <f t="shared" si="286"/>
        <v/>
      </c>
      <c r="WI23" s="12" t="str">
        <f t="shared" si="286"/>
        <v/>
      </c>
      <c r="WJ23" s="12" t="str">
        <f t="shared" si="286"/>
        <v/>
      </c>
      <c r="WK23" s="12" t="str">
        <f t="shared" si="286"/>
        <v/>
      </c>
      <c r="WL23" s="13" t="str">
        <f t="shared" si="286"/>
        <v/>
      </c>
      <c r="WM23" s="11" t="str">
        <f t="shared" si="286"/>
        <v/>
      </c>
      <c r="WN23" s="12" t="str">
        <f t="shared" si="286"/>
        <v/>
      </c>
      <c r="WO23" s="12" t="str">
        <f t="shared" si="286"/>
        <v/>
      </c>
      <c r="WP23" s="12" t="str">
        <f t="shared" si="286"/>
        <v/>
      </c>
      <c r="WQ23" s="12" t="str">
        <f t="shared" si="286"/>
        <v/>
      </c>
      <c r="WR23" s="12" t="str">
        <f t="shared" si="286"/>
        <v/>
      </c>
      <c r="WS23" s="12" t="str">
        <f t="shared" si="286"/>
        <v/>
      </c>
      <c r="WT23" s="12" t="str">
        <f t="shared" si="286"/>
        <v/>
      </c>
      <c r="WU23" s="12" t="str">
        <f t="shared" si="287"/>
        <v/>
      </c>
      <c r="WV23" s="12" t="str">
        <f t="shared" si="287"/>
        <v/>
      </c>
      <c r="WW23" s="12" t="str">
        <f t="shared" si="287"/>
        <v/>
      </c>
      <c r="WX23" s="13" t="str">
        <f t="shared" si="287"/>
        <v/>
      </c>
      <c r="WY23" s="11" t="str">
        <f t="shared" si="287"/>
        <v/>
      </c>
      <c r="WZ23" s="12" t="str">
        <f t="shared" si="287"/>
        <v/>
      </c>
      <c r="XA23" s="12" t="str">
        <f t="shared" si="287"/>
        <v/>
      </c>
      <c r="XB23" s="12" t="str">
        <f t="shared" si="287"/>
        <v/>
      </c>
      <c r="XC23" s="12" t="str">
        <f t="shared" si="287"/>
        <v/>
      </c>
      <c r="XD23" s="12" t="str">
        <f t="shared" si="287"/>
        <v/>
      </c>
      <c r="XE23" s="12" t="str">
        <f t="shared" si="287"/>
        <v/>
      </c>
      <c r="XF23" s="12" t="str">
        <f t="shared" si="287"/>
        <v/>
      </c>
      <c r="XG23" s="12" t="str">
        <f t="shared" si="287"/>
        <v/>
      </c>
      <c r="XH23" s="12" t="str">
        <f t="shared" si="287"/>
        <v/>
      </c>
      <c r="XI23" s="12" t="str">
        <f t="shared" si="287"/>
        <v/>
      </c>
      <c r="XJ23" s="13" t="str">
        <f t="shared" si="287"/>
        <v/>
      </c>
      <c r="XK23" s="11" t="str">
        <f t="shared" si="287"/>
        <v/>
      </c>
      <c r="XL23" s="12" t="str">
        <f t="shared" si="287"/>
        <v/>
      </c>
      <c r="XM23" s="12" t="str">
        <f t="shared" si="287"/>
        <v/>
      </c>
      <c r="XN23" s="12" t="str">
        <f t="shared" si="287"/>
        <v/>
      </c>
      <c r="XO23" s="12" t="str">
        <f t="shared" si="287"/>
        <v/>
      </c>
      <c r="XP23" s="12" t="str">
        <f t="shared" si="287"/>
        <v/>
      </c>
      <c r="XQ23" s="12" t="str">
        <f t="shared" si="287"/>
        <v/>
      </c>
      <c r="XR23" s="12" t="str">
        <f t="shared" si="287"/>
        <v/>
      </c>
      <c r="XS23" s="12" t="str">
        <f t="shared" si="287"/>
        <v/>
      </c>
      <c r="XT23" s="12" t="str">
        <f t="shared" si="287"/>
        <v/>
      </c>
      <c r="XU23" s="12" t="str">
        <f t="shared" si="287"/>
        <v/>
      </c>
      <c r="XV23" s="13" t="str">
        <f t="shared" si="287"/>
        <v/>
      </c>
      <c r="XW23" s="11" t="str">
        <f t="shared" si="287"/>
        <v/>
      </c>
      <c r="XX23" s="12" t="str">
        <f t="shared" si="287"/>
        <v/>
      </c>
      <c r="XY23" s="12" t="str">
        <f t="shared" si="287"/>
        <v/>
      </c>
      <c r="XZ23" s="12" t="str">
        <f t="shared" si="287"/>
        <v/>
      </c>
      <c r="YA23" s="12" t="str">
        <f t="shared" si="287"/>
        <v/>
      </c>
      <c r="YB23" s="12" t="str">
        <f t="shared" si="287"/>
        <v/>
      </c>
      <c r="YC23" s="12" t="str">
        <f t="shared" si="287"/>
        <v/>
      </c>
      <c r="YD23" s="12" t="str">
        <f t="shared" si="287"/>
        <v/>
      </c>
      <c r="YE23" s="12" t="str">
        <f t="shared" si="287"/>
        <v/>
      </c>
      <c r="YF23" s="12" t="str">
        <f t="shared" si="287"/>
        <v/>
      </c>
      <c r="YG23" s="12" t="str">
        <f t="shared" si="287"/>
        <v/>
      </c>
      <c r="YH23" s="13" t="str">
        <f t="shared" si="287"/>
        <v/>
      </c>
      <c r="YI23" s="11" t="str">
        <f t="shared" si="287"/>
        <v/>
      </c>
      <c r="YJ23" s="12" t="str">
        <f t="shared" si="287"/>
        <v/>
      </c>
      <c r="YK23" s="12" t="str">
        <f t="shared" si="287"/>
        <v/>
      </c>
      <c r="YL23" s="12" t="str">
        <f t="shared" si="287"/>
        <v/>
      </c>
      <c r="YM23" s="12" t="str">
        <f t="shared" si="287"/>
        <v/>
      </c>
      <c r="YN23" s="12" t="str">
        <f t="shared" si="287"/>
        <v/>
      </c>
      <c r="YO23" s="12" t="str">
        <f t="shared" si="287"/>
        <v/>
      </c>
      <c r="YP23" s="12" t="str">
        <f t="shared" si="287"/>
        <v/>
      </c>
      <c r="YQ23" s="12" t="str">
        <f t="shared" si="287"/>
        <v/>
      </c>
      <c r="YR23" s="12" t="str">
        <f t="shared" si="287"/>
        <v/>
      </c>
      <c r="YS23" s="12" t="str">
        <f t="shared" si="287"/>
        <v/>
      </c>
      <c r="YT23" s="13" t="str">
        <f t="shared" si="287"/>
        <v/>
      </c>
      <c r="YU23" s="11" t="str">
        <f t="shared" si="287"/>
        <v/>
      </c>
      <c r="YV23" s="12" t="str">
        <f t="shared" si="287"/>
        <v/>
      </c>
      <c r="YW23" s="12" t="str">
        <f t="shared" si="287"/>
        <v/>
      </c>
      <c r="YX23" s="12" t="str">
        <f t="shared" si="287"/>
        <v/>
      </c>
      <c r="YY23" s="12" t="str">
        <f t="shared" si="287"/>
        <v/>
      </c>
      <c r="YZ23" s="12" t="str">
        <f t="shared" si="287"/>
        <v/>
      </c>
      <c r="ZA23" s="12" t="str">
        <f t="shared" si="287"/>
        <v/>
      </c>
      <c r="ZB23" s="12" t="str">
        <f t="shared" si="287"/>
        <v/>
      </c>
      <c r="ZC23" s="12" t="str">
        <f t="shared" si="287"/>
        <v/>
      </c>
      <c r="ZD23" s="12" t="str">
        <f t="shared" si="287"/>
        <v/>
      </c>
      <c r="ZE23" s="12" t="str">
        <f t="shared" si="287"/>
        <v/>
      </c>
      <c r="ZF23" s="13" t="str">
        <f t="shared" si="287"/>
        <v/>
      </c>
      <c r="ZG23" s="11" t="str">
        <f t="shared" si="288"/>
        <v/>
      </c>
      <c r="ZH23" s="12" t="str">
        <f t="shared" si="288"/>
        <v/>
      </c>
      <c r="ZI23" s="12" t="str">
        <f t="shared" si="288"/>
        <v/>
      </c>
      <c r="ZJ23" s="12" t="str">
        <f t="shared" si="288"/>
        <v/>
      </c>
      <c r="ZK23" s="12" t="str">
        <f t="shared" si="288"/>
        <v/>
      </c>
      <c r="ZL23" s="12" t="str">
        <f t="shared" si="288"/>
        <v/>
      </c>
      <c r="ZM23" s="12" t="str">
        <f t="shared" si="288"/>
        <v/>
      </c>
      <c r="ZN23" s="12" t="str">
        <f t="shared" si="288"/>
        <v/>
      </c>
      <c r="ZO23" s="12" t="str">
        <f t="shared" si="288"/>
        <v/>
      </c>
      <c r="ZP23" s="12" t="str">
        <f t="shared" si="288"/>
        <v/>
      </c>
      <c r="ZQ23" s="12" t="str">
        <f t="shared" si="288"/>
        <v/>
      </c>
      <c r="ZR23" s="13" t="str">
        <f t="shared" si="288"/>
        <v/>
      </c>
      <c r="ZS23" s="11" t="str">
        <f t="shared" si="288"/>
        <v/>
      </c>
      <c r="ZT23" s="12" t="str">
        <f t="shared" si="288"/>
        <v/>
      </c>
      <c r="ZU23" s="12" t="str">
        <f t="shared" si="288"/>
        <v/>
      </c>
      <c r="ZV23" s="12" t="str">
        <f t="shared" si="288"/>
        <v/>
      </c>
      <c r="ZW23" s="12" t="str">
        <f t="shared" si="288"/>
        <v/>
      </c>
      <c r="ZX23" s="12" t="str">
        <f t="shared" si="288"/>
        <v/>
      </c>
      <c r="ZY23" s="12" t="str">
        <f t="shared" si="288"/>
        <v/>
      </c>
      <c r="ZZ23" s="12" t="str">
        <f t="shared" si="288"/>
        <v/>
      </c>
      <c r="AAA23" s="12" t="str">
        <f t="shared" si="288"/>
        <v/>
      </c>
      <c r="AAB23" s="12" t="str">
        <f t="shared" si="288"/>
        <v/>
      </c>
      <c r="AAC23" s="12" t="str">
        <f t="shared" si="288"/>
        <v/>
      </c>
      <c r="AAD23" s="13" t="str">
        <f t="shared" si="288"/>
        <v/>
      </c>
      <c r="AAE23" s="11" t="str">
        <f t="shared" si="288"/>
        <v/>
      </c>
      <c r="AAF23" s="12" t="str">
        <f t="shared" si="288"/>
        <v/>
      </c>
      <c r="AAG23" s="12" t="str">
        <f t="shared" si="288"/>
        <v/>
      </c>
      <c r="AAH23" s="12" t="str">
        <f t="shared" si="288"/>
        <v/>
      </c>
      <c r="AAI23" s="12" t="str">
        <f t="shared" si="288"/>
        <v/>
      </c>
      <c r="AAJ23" s="12" t="str">
        <f t="shared" si="288"/>
        <v/>
      </c>
      <c r="AAK23" s="12" t="str">
        <f t="shared" si="288"/>
        <v/>
      </c>
      <c r="AAL23" s="12" t="str">
        <f t="shared" si="288"/>
        <v/>
      </c>
      <c r="AAM23" s="12" t="str">
        <f t="shared" si="288"/>
        <v/>
      </c>
      <c r="AAN23" s="12" t="str">
        <f t="shared" si="288"/>
        <v/>
      </c>
      <c r="AAO23" s="12" t="str">
        <f t="shared" si="288"/>
        <v/>
      </c>
      <c r="AAP23" s="13" t="str">
        <f t="shared" si="288"/>
        <v/>
      </c>
      <c r="AAQ23" s="11" t="str">
        <f t="shared" si="288"/>
        <v/>
      </c>
      <c r="AAR23" s="12" t="str">
        <f t="shared" si="288"/>
        <v/>
      </c>
      <c r="AAS23" s="12" t="str">
        <f t="shared" si="288"/>
        <v/>
      </c>
      <c r="AAT23" s="12" t="str">
        <f t="shared" si="288"/>
        <v/>
      </c>
      <c r="AAU23" s="12" t="str">
        <f t="shared" si="288"/>
        <v/>
      </c>
      <c r="AAV23" s="12" t="str">
        <f t="shared" si="288"/>
        <v/>
      </c>
      <c r="AAW23" s="12" t="str">
        <f t="shared" si="288"/>
        <v/>
      </c>
      <c r="AAX23" s="12" t="str">
        <f t="shared" si="288"/>
        <v/>
      </c>
      <c r="AAY23" s="12" t="str">
        <f t="shared" si="288"/>
        <v/>
      </c>
      <c r="AAZ23" s="12" t="str">
        <f t="shared" si="288"/>
        <v/>
      </c>
      <c r="ABA23" s="12" t="str">
        <f t="shared" si="288"/>
        <v/>
      </c>
      <c r="ABB23" s="13" t="str">
        <f t="shared" si="288"/>
        <v/>
      </c>
      <c r="ABC23" s="11" t="str">
        <f t="shared" si="288"/>
        <v/>
      </c>
      <c r="ABD23" s="12" t="str">
        <f t="shared" si="288"/>
        <v/>
      </c>
      <c r="ABE23" s="12" t="str">
        <f t="shared" si="288"/>
        <v/>
      </c>
      <c r="ABF23" s="12" t="str">
        <f t="shared" si="288"/>
        <v/>
      </c>
      <c r="ABG23" s="12" t="str">
        <f t="shared" si="288"/>
        <v/>
      </c>
      <c r="ABH23" s="12" t="str">
        <f t="shared" si="288"/>
        <v/>
      </c>
      <c r="ABI23" s="12" t="str">
        <f t="shared" si="288"/>
        <v/>
      </c>
      <c r="ABJ23" s="12" t="str">
        <f t="shared" si="288"/>
        <v/>
      </c>
      <c r="ABK23" s="12" t="str">
        <f t="shared" si="288"/>
        <v/>
      </c>
      <c r="ABL23" s="12" t="str">
        <f t="shared" si="288"/>
        <v/>
      </c>
      <c r="ABM23" s="12" t="str">
        <f t="shared" si="288"/>
        <v/>
      </c>
      <c r="ABN23" s="13" t="str">
        <f t="shared" si="288"/>
        <v/>
      </c>
      <c r="ABO23" s="11" t="str">
        <f t="shared" si="288"/>
        <v/>
      </c>
      <c r="ABP23" s="12" t="str">
        <f t="shared" si="288"/>
        <v/>
      </c>
      <c r="ABQ23" s="12" t="str">
        <f t="shared" si="288"/>
        <v/>
      </c>
      <c r="ABR23" s="12" t="str">
        <f t="shared" si="288"/>
        <v/>
      </c>
      <c r="ABS23" s="12" t="str">
        <f t="shared" si="97"/>
        <v/>
      </c>
      <c r="ABT23" s="12" t="str">
        <f t="shared" si="97"/>
        <v/>
      </c>
      <c r="ABU23" s="12" t="str">
        <f t="shared" si="97"/>
        <v/>
      </c>
      <c r="ABV23" s="12" t="str">
        <f t="shared" si="97"/>
        <v/>
      </c>
      <c r="ABW23" s="12" t="str">
        <f t="shared" si="97"/>
        <v/>
      </c>
      <c r="ABX23" s="12" t="str">
        <f t="shared" si="97"/>
        <v/>
      </c>
      <c r="ABY23" s="12" t="str">
        <f t="shared" si="97"/>
        <v/>
      </c>
      <c r="ABZ23" s="13" t="str">
        <f t="shared" si="97"/>
        <v/>
      </c>
      <c r="ACA23" s="11" t="str">
        <f t="shared" si="97"/>
        <v/>
      </c>
      <c r="ACB23" s="12" t="str">
        <f t="shared" si="97"/>
        <v/>
      </c>
      <c r="ACC23" s="12" t="str">
        <f t="shared" si="97"/>
        <v/>
      </c>
      <c r="ACD23" s="12" t="str">
        <f t="shared" si="97"/>
        <v/>
      </c>
      <c r="ACE23" s="12" t="str">
        <f t="shared" si="97"/>
        <v/>
      </c>
      <c r="ACF23" s="12" t="str">
        <f t="shared" si="97"/>
        <v/>
      </c>
      <c r="ACG23" s="12" t="str">
        <f t="shared" si="97"/>
        <v/>
      </c>
      <c r="ACH23" s="12" t="str">
        <f t="shared" si="97"/>
        <v/>
      </c>
      <c r="ACI23" s="12" t="str">
        <f t="shared" si="97"/>
        <v/>
      </c>
      <c r="ACJ23" s="12" t="str">
        <f t="shared" si="97"/>
        <v/>
      </c>
      <c r="ACK23" s="12" t="str">
        <f t="shared" si="97"/>
        <v/>
      </c>
      <c r="ACL23" s="13" t="str">
        <f t="shared" si="97"/>
        <v/>
      </c>
      <c r="ACM23" s="11" t="str">
        <f t="shared" si="97"/>
        <v/>
      </c>
      <c r="ACN23" s="12" t="str">
        <f t="shared" si="97"/>
        <v/>
      </c>
      <c r="ACO23" s="12" t="str">
        <f t="shared" si="97"/>
        <v/>
      </c>
      <c r="ACP23" s="12" t="str">
        <f t="shared" si="97"/>
        <v/>
      </c>
      <c r="ACQ23" s="12" t="str">
        <f t="shared" si="97"/>
        <v/>
      </c>
      <c r="ACR23" s="12" t="str">
        <f t="shared" si="97"/>
        <v/>
      </c>
      <c r="ACS23" s="12" t="str">
        <f t="shared" si="97"/>
        <v/>
      </c>
      <c r="ACT23" s="12" t="str">
        <f t="shared" si="97"/>
        <v/>
      </c>
      <c r="ACU23" s="12" t="str">
        <f t="shared" si="97"/>
        <v/>
      </c>
      <c r="ACV23" s="12" t="str">
        <f t="shared" si="97"/>
        <v/>
      </c>
      <c r="ACW23" s="12" t="str">
        <f t="shared" si="97"/>
        <v/>
      </c>
      <c r="ACX23" s="13" t="str">
        <f t="shared" si="97"/>
        <v/>
      </c>
      <c r="ACY23" s="149"/>
      <c r="ACZ23" s="150"/>
      <c r="ADA23" s="150"/>
      <c r="ADB23" s="151"/>
    </row>
    <row r="24" spans="2:782" ht="11.25" customHeight="1" x14ac:dyDescent="0.2">
      <c r="B24" s="152"/>
      <c r="C24" s="189"/>
      <c r="D24" s="156">
        <v>7</v>
      </c>
      <c r="E24" s="154" t="s">
        <v>193</v>
      </c>
      <c r="F24" s="157" t="s">
        <v>52</v>
      </c>
      <c r="G24" s="8">
        <f>I20</f>
        <v>46074.420138888876</v>
      </c>
      <c r="H24" s="7" t="s">
        <v>66</v>
      </c>
      <c r="I24" s="9">
        <f t="shared" ref="I24" si="410">G24+J24</f>
        <v>46074.503472222212</v>
      </c>
      <c r="J24" s="45">
        <v>8.3333333333333329E-2</v>
      </c>
      <c r="K24" s="22">
        <f t="shared" ref="K24:Z24" si="411">IF(AND($G24&lt;&gt;"",$I24&lt;&gt;""),IF(AND($G24&lt;=K$11,$I24&gt;=K$11),1,0),"")</f>
        <v>0</v>
      </c>
      <c r="L24" s="12">
        <f t="shared" si="411"/>
        <v>0</v>
      </c>
      <c r="M24" s="12">
        <f t="shared" si="411"/>
        <v>0</v>
      </c>
      <c r="N24" s="12">
        <f t="shared" si="411"/>
        <v>0</v>
      </c>
      <c r="O24" s="12">
        <f t="shared" si="411"/>
        <v>0</v>
      </c>
      <c r="P24" s="12">
        <f t="shared" si="411"/>
        <v>0</v>
      </c>
      <c r="Q24" s="12">
        <f t="shared" si="411"/>
        <v>0</v>
      </c>
      <c r="R24" s="12">
        <f t="shared" si="411"/>
        <v>0</v>
      </c>
      <c r="S24" s="12">
        <f t="shared" si="411"/>
        <v>0</v>
      </c>
      <c r="T24" s="12">
        <f t="shared" si="411"/>
        <v>0</v>
      </c>
      <c r="U24" s="12">
        <f t="shared" si="411"/>
        <v>0</v>
      </c>
      <c r="V24" s="12">
        <f t="shared" si="411"/>
        <v>0</v>
      </c>
      <c r="W24" s="11">
        <f t="shared" si="411"/>
        <v>0</v>
      </c>
      <c r="X24" s="12">
        <f t="shared" si="411"/>
        <v>0</v>
      </c>
      <c r="Y24" s="12">
        <f t="shared" si="411"/>
        <v>0</v>
      </c>
      <c r="Z24" s="12">
        <f t="shared" si="411"/>
        <v>0</v>
      </c>
      <c r="AA24" s="12">
        <f t="shared" ref="AA24:AP24" si="412">IF(AND($G24&lt;&gt;"",$I24&lt;&gt;""),IF(AND($G24&lt;=AA$11,$I24&gt;=AA$11),1,0),"")</f>
        <v>0</v>
      </c>
      <c r="AB24" s="12">
        <f t="shared" si="412"/>
        <v>0</v>
      </c>
      <c r="AC24" s="12">
        <f t="shared" si="412"/>
        <v>0</v>
      </c>
      <c r="AD24" s="12">
        <f t="shared" si="412"/>
        <v>0</v>
      </c>
      <c r="AE24" s="12">
        <f t="shared" si="412"/>
        <v>0</v>
      </c>
      <c r="AF24" s="12">
        <f t="shared" si="412"/>
        <v>0</v>
      </c>
      <c r="AG24" s="12">
        <f t="shared" si="412"/>
        <v>0</v>
      </c>
      <c r="AH24" s="12">
        <f t="shared" si="412"/>
        <v>0</v>
      </c>
      <c r="AI24" s="11">
        <f t="shared" si="412"/>
        <v>0</v>
      </c>
      <c r="AJ24" s="12">
        <f t="shared" si="412"/>
        <v>1</v>
      </c>
      <c r="AK24" s="12">
        <f t="shared" si="412"/>
        <v>1</v>
      </c>
      <c r="AL24" s="12">
        <f t="shared" si="412"/>
        <v>1</v>
      </c>
      <c r="AM24" s="12">
        <f t="shared" si="412"/>
        <v>1</v>
      </c>
      <c r="AN24" s="12">
        <f t="shared" si="412"/>
        <v>1</v>
      </c>
      <c r="AO24" s="12">
        <f t="shared" si="412"/>
        <v>1</v>
      </c>
      <c r="AP24" s="12">
        <f t="shared" si="412"/>
        <v>1</v>
      </c>
      <c r="AQ24" s="12">
        <f t="shared" ref="AQ24:BF24" si="413">IF(AND($G24&lt;&gt;"",$I24&lt;&gt;""),IF(AND($G24&lt;=AQ$11,$I24&gt;=AQ$11),1,0),"")</f>
        <v>1</v>
      </c>
      <c r="AR24" s="12">
        <f t="shared" si="413"/>
        <v>1</v>
      </c>
      <c r="AS24" s="12">
        <f t="shared" si="413"/>
        <v>1</v>
      </c>
      <c r="AT24" s="13">
        <f t="shared" si="413"/>
        <v>1</v>
      </c>
      <c r="AU24" s="12">
        <f t="shared" si="413"/>
        <v>1</v>
      </c>
      <c r="AV24" s="12">
        <f t="shared" si="413"/>
        <v>1</v>
      </c>
      <c r="AW24" s="12">
        <f t="shared" si="413"/>
        <v>1</v>
      </c>
      <c r="AX24" s="12">
        <f t="shared" si="413"/>
        <v>1</v>
      </c>
      <c r="AY24" s="12">
        <f t="shared" si="413"/>
        <v>1</v>
      </c>
      <c r="AZ24" s="12">
        <f t="shared" si="413"/>
        <v>1</v>
      </c>
      <c r="BA24" s="12">
        <f t="shared" si="413"/>
        <v>1</v>
      </c>
      <c r="BB24" s="12">
        <f t="shared" si="413"/>
        <v>1</v>
      </c>
      <c r="BC24" s="12">
        <f t="shared" si="413"/>
        <v>1</v>
      </c>
      <c r="BD24" s="12">
        <f t="shared" si="413"/>
        <v>1</v>
      </c>
      <c r="BE24" s="12">
        <f t="shared" si="413"/>
        <v>1</v>
      </c>
      <c r="BF24" s="12">
        <f t="shared" si="413"/>
        <v>1</v>
      </c>
      <c r="BG24" s="11">
        <f t="shared" ref="BG24" si="414">IF(AND($G24&lt;&gt;"",$I24&lt;&gt;""),IF(AND($G24&lt;=BG$11,$I24&gt;=BG$11),1,0),"")</f>
        <v>1</v>
      </c>
      <c r="BH24" s="12">
        <f t="shared" si="221"/>
        <v>0</v>
      </c>
      <c r="BI24" s="12">
        <f t="shared" si="221"/>
        <v>0</v>
      </c>
      <c r="BJ24" s="12">
        <f t="shared" si="221"/>
        <v>0</v>
      </c>
      <c r="BK24" s="12">
        <f t="shared" si="221"/>
        <v>0</v>
      </c>
      <c r="BL24" s="12">
        <f t="shared" si="221"/>
        <v>0</v>
      </c>
      <c r="BM24" s="12">
        <f t="shared" si="221"/>
        <v>0</v>
      </c>
      <c r="BN24" s="12">
        <f t="shared" si="221"/>
        <v>0</v>
      </c>
      <c r="BO24" s="12">
        <f t="shared" si="221"/>
        <v>0</v>
      </c>
      <c r="BP24" s="12">
        <f t="shared" si="221"/>
        <v>0</v>
      </c>
      <c r="BQ24" s="12">
        <f t="shared" si="221"/>
        <v>0</v>
      </c>
      <c r="BR24" s="13">
        <f t="shared" si="221"/>
        <v>0</v>
      </c>
      <c r="BS24" s="11">
        <f t="shared" si="221"/>
        <v>0</v>
      </c>
      <c r="BT24" s="12">
        <f t="shared" si="221"/>
        <v>0</v>
      </c>
      <c r="BU24" s="12">
        <f t="shared" si="221"/>
        <v>0</v>
      </c>
      <c r="BV24" s="12">
        <f t="shared" si="221"/>
        <v>0</v>
      </c>
      <c r="BW24" s="12">
        <f t="shared" si="222"/>
        <v>0</v>
      </c>
      <c r="BX24" s="12">
        <f t="shared" si="222"/>
        <v>0</v>
      </c>
      <c r="BY24" s="12">
        <f t="shared" si="222"/>
        <v>0</v>
      </c>
      <c r="BZ24" s="12">
        <f t="shared" si="222"/>
        <v>0</v>
      </c>
      <c r="CA24" s="12">
        <f t="shared" si="222"/>
        <v>0</v>
      </c>
      <c r="CB24" s="12">
        <f t="shared" si="222"/>
        <v>0</v>
      </c>
      <c r="CC24" s="12">
        <f t="shared" si="222"/>
        <v>0</v>
      </c>
      <c r="CD24" s="13">
        <f t="shared" si="222"/>
        <v>0</v>
      </c>
      <c r="CE24" s="11">
        <f t="shared" si="222"/>
        <v>0</v>
      </c>
      <c r="CF24" s="12">
        <f t="shared" si="222"/>
        <v>0</v>
      </c>
      <c r="CG24" s="12">
        <f t="shared" si="222"/>
        <v>0</v>
      </c>
      <c r="CH24" s="12">
        <f t="shared" si="222"/>
        <v>0</v>
      </c>
      <c r="CI24" s="12">
        <f t="shared" si="222"/>
        <v>0</v>
      </c>
      <c r="CJ24" s="12">
        <f t="shared" si="222"/>
        <v>0</v>
      </c>
      <c r="CK24" s="12">
        <f t="shared" si="222"/>
        <v>0</v>
      </c>
      <c r="CL24" s="12">
        <f t="shared" si="222"/>
        <v>0</v>
      </c>
      <c r="CM24" s="12">
        <f t="shared" si="223"/>
        <v>0</v>
      </c>
      <c r="CN24" s="12">
        <f t="shared" si="223"/>
        <v>0</v>
      </c>
      <c r="CO24" s="12">
        <f t="shared" si="223"/>
        <v>0</v>
      </c>
      <c r="CP24" s="13">
        <f t="shared" si="223"/>
        <v>0</v>
      </c>
      <c r="CQ24" s="11">
        <f t="shared" si="223"/>
        <v>0</v>
      </c>
      <c r="CR24" s="12">
        <f t="shared" si="223"/>
        <v>0</v>
      </c>
      <c r="CS24" s="12">
        <f t="shared" si="223"/>
        <v>0</v>
      </c>
      <c r="CT24" s="12">
        <f t="shared" si="223"/>
        <v>0</v>
      </c>
      <c r="CU24" s="12">
        <f t="shared" si="223"/>
        <v>0</v>
      </c>
      <c r="CV24" s="12">
        <f t="shared" si="223"/>
        <v>0</v>
      </c>
      <c r="CW24" s="12">
        <f t="shared" si="223"/>
        <v>0</v>
      </c>
      <c r="CX24" s="12">
        <f t="shared" si="223"/>
        <v>0</v>
      </c>
      <c r="CY24" s="12">
        <f t="shared" si="223"/>
        <v>0</v>
      </c>
      <c r="CZ24" s="12">
        <f t="shared" si="223"/>
        <v>0</v>
      </c>
      <c r="DA24" s="12">
        <f t="shared" si="223"/>
        <v>0</v>
      </c>
      <c r="DB24" s="13">
        <f t="shared" si="223"/>
        <v>0</v>
      </c>
      <c r="DC24" s="11">
        <f t="shared" si="224"/>
        <v>0</v>
      </c>
      <c r="DD24" s="12">
        <f t="shared" si="224"/>
        <v>0</v>
      </c>
      <c r="DE24" s="12">
        <f t="shared" si="224"/>
        <v>0</v>
      </c>
      <c r="DF24" s="12">
        <f t="shared" si="224"/>
        <v>0</v>
      </c>
      <c r="DG24" s="12">
        <f t="shared" si="224"/>
        <v>0</v>
      </c>
      <c r="DH24" s="12">
        <f t="shared" si="224"/>
        <v>0</v>
      </c>
      <c r="DI24" s="12">
        <f t="shared" si="224"/>
        <v>0</v>
      </c>
      <c r="DJ24" s="12">
        <f t="shared" si="224"/>
        <v>0</v>
      </c>
      <c r="DK24" s="12">
        <f t="shared" si="224"/>
        <v>0</v>
      </c>
      <c r="DL24" s="12">
        <f t="shared" si="224"/>
        <v>0</v>
      </c>
      <c r="DM24" s="12">
        <f t="shared" si="224"/>
        <v>0</v>
      </c>
      <c r="DN24" s="13">
        <f t="shared" si="224"/>
        <v>0</v>
      </c>
      <c r="DO24" s="11">
        <f t="shared" si="224"/>
        <v>0</v>
      </c>
      <c r="DP24" s="12">
        <f t="shared" si="224"/>
        <v>0</v>
      </c>
      <c r="DQ24" s="12">
        <f t="shared" si="224"/>
        <v>0</v>
      </c>
      <c r="DR24" s="12">
        <f t="shared" si="224"/>
        <v>0</v>
      </c>
      <c r="DS24" s="12">
        <f t="shared" si="225"/>
        <v>0</v>
      </c>
      <c r="DT24" s="12">
        <f t="shared" si="225"/>
        <v>0</v>
      </c>
      <c r="DU24" s="12">
        <f t="shared" si="225"/>
        <v>0</v>
      </c>
      <c r="DV24" s="12">
        <f t="shared" si="225"/>
        <v>0</v>
      </c>
      <c r="DW24" s="12">
        <f t="shared" si="225"/>
        <v>0</v>
      </c>
      <c r="DX24" s="12">
        <f t="shared" si="225"/>
        <v>0</v>
      </c>
      <c r="DY24" s="12">
        <f t="shared" si="225"/>
        <v>0</v>
      </c>
      <c r="DZ24" s="13">
        <f t="shared" si="225"/>
        <v>0</v>
      </c>
      <c r="EA24" s="11">
        <f t="shared" si="225"/>
        <v>0</v>
      </c>
      <c r="EB24" s="12">
        <f t="shared" si="225"/>
        <v>0</v>
      </c>
      <c r="EC24" s="12">
        <f t="shared" si="225"/>
        <v>0</v>
      </c>
      <c r="ED24" s="12">
        <f t="shared" si="225"/>
        <v>0</v>
      </c>
      <c r="EE24" s="12">
        <f t="shared" si="225"/>
        <v>0</v>
      </c>
      <c r="EF24" s="12">
        <f t="shared" si="225"/>
        <v>0</v>
      </c>
      <c r="EG24" s="12">
        <f t="shared" si="225"/>
        <v>0</v>
      </c>
      <c r="EH24" s="12">
        <f t="shared" si="225"/>
        <v>0</v>
      </c>
      <c r="EI24" s="12">
        <f t="shared" si="226"/>
        <v>0</v>
      </c>
      <c r="EJ24" s="12">
        <f t="shared" si="226"/>
        <v>0</v>
      </c>
      <c r="EK24" s="12">
        <f t="shared" si="226"/>
        <v>0</v>
      </c>
      <c r="EL24" s="13">
        <f t="shared" si="226"/>
        <v>0</v>
      </c>
      <c r="EM24" s="11">
        <f t="shared" si="226"/>
        <v>0</v>
      </c>
      <c r="EN24" s="12">
        <f t="shared" si="226"/>
        <v>0</v>
      </c>
      <c r="EO24" s="12">
        <f t="shared" si="226"/>
        <v>0</v>
      </c>
      <c r="EP24" s="12">
        <f t="shared" si="226"/>
        <v>0</v>
      </c>
      <c r="EQ24" s="12">
        <f t="shared" si="226"/>
        <v>0</v>
      </c>
      <c r="ER24" s="12">
        <f t="shared" si="226"/>
        <v>0</v>
      </c>
      <c r="ES24" s="12">
        <f t="shared" si="226"/>
        <v>0</v>
      </c>
      <c r="ET24" s="12">
        <f t="shared" si="226"/>
        <v>0</v>
      </c>
      <c r="EU24" s="12">
        <f t="shared" si="226"/>
        <v>0</v>
      </c>
      <c r="EV24" s="12">
        <f t="shared" si="226"/>
        <v>0</v>
      </c>
      <c r="EW24" s="12">
        <f t="shared" si="226"/>
        <v>0</v>
      </c>
      <c r="EX24" s="13">
        <f t="shared" si="226"/>
        <v>0</v>
      </c>
      <c r="EY24" s="11">
        <f t="shared" si="227"/>
        <v>0</v>
      </c>
      <c r="EZ24" s="12">
        <f t="shared" si="227"/>
        <v>0</v>
      </c>
      <c r="FA24" s="12">
        <f t="shared" si="227"/>
        <v>0</v>
      </c>
      <c r="FB24" s="12">
        <f t="shared" si="227"/>
        <v>0</v>
      </c>
      <c r="FC24" s="12">
        <f t="shared" si="227"/>
        <v>0</v>
      </c>
      <c r="FD24" s="12">
        <f t="shared" si="227"/>
        <v>0</v>
      </c>
      <c r="FE24" s="12">
        <f t="shared" si="227"/>
        <v>0</v>
      </c>
      <c r="FF24" s="12">
        <f t="shared" si="227"/>
        <v>0</v>
      </c>
      <c r="FG24" s="12">
        <f t="shared" si="227"/>
        <v>0</v>
      </c>
      <c r="FH24" s="12">
        <f t="shared" si="227"/>
        <v>0</v>
      </c>
      <c r="FI24" s="12">
        <f t="shared" si="227"/>
        <v>0</v>
      </c>
      <c r="FJ24" s="13">
        <f t="shared" si="227"/>
        <v>0</v>
      </c>
      <c r="FK24" s="11">
        <f t="shared" si="227"/>
        <v>0</v>
      </c>
      <c r="FL24" s="12">
        <f t="shared" si="227"/>
        <v>0</v>
      </c>
      <c r="FM24" s="12">
        <f t="shared" si="227"/>
        <v>0</v>
      </c>
      <c r="FN24" s="12">
        <f t="shared" si="227"/>
        <v>0</v>
      </c>
      <c r="FO24" s="12">
        <f t="shared" si="228"/>
        <v>0</v>
      </c>
      <c r="FP24" s="12">
        <f t="shared" si="228"/>
        <v>0</v>
      </c>
      <c r="FQ24" s="12">
        <f t="shared" si="228"/>
        <v>0</v>
      </c>
      <c r="FR24" s="12">
        <f t="shared" si="228"/>
        <v>0</v>
      </c>
      <c r="FS24" s="12">
        <f t="shared" si="228"/>
        <v>0</v>
      </c>
      <c r="FT24" s="12">
        <f t="shared" si="228"/>
        <v>0</v>
      </c>
      <c r="FU24" s="12">
        <f t="shared" si="228"/>
        <v>0</v>
      </c>
      <c r="FV24" s="13">
        <f t="shared" si="228"/>
        <v>0</v>
      </c>
      <c r="FW24" s="11">
        <f t="shared" si="228"/>
        <v>0</v>
      </c>
      <c r="FX24" s="12">
        <f t="shared" si="228"/>
        <v>0</v>
      </c>
      <c r="FY24" s="12">
        <f t="shared" si="228"/>
        <v>0</v>
      </c>
      <c r="FZ24" s="12">
        <f t="shared" si="228"/>
        <v>0</v>
      </c>
      <c r="GA24" s="12">
        <f t="shared" si="228"/>
        <v>0</v>
      </c>
      <c r="GB24" s="12">
        <f t="shared" si="228"/>
        <v>0</v>
      </c>
      <c r="GC24" s="12">
        <f t="shared" si="228"/>
        <v>0</v>
      </c>
      <c r="GD24" s="12">
        <f t="shared" si="228"/>
        <v>0</v>
      </c>
      <c r="GE24" s="12">
        <f t="shared" ref="GE24:GT24" si="415">IF(AND($G24&lt;&gt;"",$I24&lt;&gt;""),IF(AND($G24&lt;=GE$11,$I24&gt;=GE$11),1,0),"")</f>
        <v>0</v>
      </c>
      <c r="GF24" s="12">
        <f t="shared" si="415"/>
        <v>0</v>
      </c>
      <c r="GG24" s="12">
        <f t="shared" si="415"/>
        <v>0</v>
      </c>
      <c r="GH24" s="13">
        <f t="shared" si="415"/>
        <v>0</v>
      </c>
      <c r="GI24" s="11">
        <f t="shared" si="415"/>
        <v>0</v>
      </c>
      <c r="GJ24" s="12">
        <f t="shared" si="415"/>
        <v>0</v>
      </c>
      <c r="GK24" s="12">
        <f t="shared" si="415"/>
        <v>0</v>
      </c>
      <c r="GL24" s="12">
        <f t="shared" si="415"/>
        <v>0</v>
      </c>
      <c r="GM24" s="12">
        <f t="shared" si="415"/>
        <v>0</v>
      </c>
      <c r="GN24" s="12">
        <f t="shared" si="415"/>
        <v>0</v>
      </c>
      <c r="GO24" s="12">
        <f t="shared" si="415"/>
        <v>0</v>
      </c>
      <c r="GP24" s="12">
        <f t="shared" si="415"/>
        <v>0</v>
      </c>
      <c r="GQ24" s="12">
        <f t="shared" si="415"/>
        <v>0</v>
      </c>
      <c r="GR24" s="12">
        <f t="shared" si="415"/>
        <v>0</v>
      </c>
      <c r="GS24" s="12">
        <f t="shared" si="415"/>
        <v>0</v>
      </c>
      <c r="GT24" s="13">
        <f t="shared" si="415"/>
        <v>0</v>
      </c>
      <c r="GU24" s="11">
        <f t="shared" ref="GU24:HJ24" si="416">IF(AND($G24&lt;&gt;"",$I24&lt;&gt;""),IF(AND($G24&lt;=GU$11,$I24&gt;=GU$11),1,0),"")</f>
        <v>0</v>
      </c>
      <c r="GV24" s="12">
        <f t="shared" si="416"/>
        <v>0</v>
      </c>
      <c r="GW24" s="12">
        <f t="shared" si="416"/>
        <v>0</v>
      </c>
      <c r="GX24" s="12">
        <f t="shared" si="416"/>
        <v>0</v>
      </c>
      <c r="GY24" s="12">
        <f t="shared" si="416"/>
        <v>0</v>
      </c>
      <c r="GZ24" s="12">
        <f t="shared" si="416"/>
        <v>0</v>
      </c>
      <c r="HA24" s="12">
        <f t="shared" si="416"/>
        <v>0</v>
      </c>
      <c r="HB24" s="12">
        <f t="shared" si="416"/>
        <v>0</v>
      </c>
      <c r="HC24" s="12">
        <f t="shared" si="416"/>
        <v>0</v>
      </c>
      <c r="HD24" s="12">
        <f t="shared" si="416"/>
        <v>0</v>
      </c>
      <c r="HE24" s="12">
        <f t="shared" si="416"/>
        <v>0</v>
      </c>
      <c r="HF24" s="13">
        <f t="shared" si="416"/>
        <v>0</v>
      </c>
      <c r="HG24" s="11">
        <f t="shared" si="416"/>
        <v>0</v>
      </c>
      <c r="HH24" s="12">
        <f t="shared" si="416"/>
        <v>0</v>
      </c>
      <c r="HI24" s="12">
        <f t="shared" si="416"/>
        <v>0</v>
      </c>
      <c r="HJ24" s="12">
        <f t="shared" si="416"/>
        <v>0</v>
      </c>
      <c r="HK24" s="12">
        <f t="shared" ref="HK24:HZ24" si="417">IF(AND($G24&lt;&gt;"",$I24&lt;&gt;""),IF(AND($G24&lt;=HK$11,$I24&gt;=HK$11),1,0),"")</f>
        <v>0</v>
      </c>
      <c r="HL24" s="12">
        <f t="shared" si="417"/>
        <v>0</v>
      </c>
      <c r="HM24" s="12">
        <f t="shared" si="417"/>
        <v>0</v>
      </c>
      <c r="HN24" s="12">
        <f t="shared" si="417"/>
        <v>0</v>
      </c>
      <c r="HO24" s="12">
        <f t="shared" si="417"/>
        <v>0</v>
      </c>
      <c r="HP24" s="12">
        <f t="shared" si="417"/>
        <v>0</v>
      </c>
      <c r="HQ24" s="12">
        <f t="shared" si="417"/>
        <v>0</v>
      </c>
      <c r="HR24" s="13">
        <f t="shared" si="417"/>
        <v>0</v>
      </c>
      <c r="HS24" s="11">
        <f t="shared" si="417"/>
        <v>0</v>
      </c>
      <c r="HT24" s="12">
        <f t="shared" si="417"/>
        <v>0</v>
      </c>
      <c r="HU24" s="12">
        <f t="shared" si="417"/>
        <v>0</v>
      </c>
      <c r="HV24" s="12">
        <f t="shared" si="417"/>
        <v>0</v>
      </c>
      <c r="HW24" s="12">
        <f t="shared" si="417"/>
        <v>0</v>
      </c>
      <c r="HX24" s="12">
        <f t="shared" si="417"/>
        <v>0</v>
      </c>
      <c r="HY24" s="12">
        <f t="shared" si="417"/>
        <v>0</v>
      </c>
      <c r="HZ24" s="12">
        <f t="shared" si="417"/>
        <v>0</v>
      </c>
      <c r="IA24" s="12">
        <f t="shared" ref="IA24:IP24" si="418">IF(AND($G24&lt;&gt;"",$I24&lt;&gt;""),IF(AND($G24&lt;=IA$11,$I24&gt;=IA$11),1,0),"")</f>
        <v>0</v>
      </c>
      <c r="IB24" s="12">
        <f t="shared" si="418"/>
        <v>0</v>
      </c>
      <c r="IC24" s="12">
        <f t="shared" si="418"/>
        <v>0</v>
      </c>
      <c r="ID24" s="13">
        <f t="shared" si="418"/>
        <v>0</v>
      </c>
      <c r="IE24" s="11">
        <f t="shared" si="418"/>
        <v>0</v>
      </c>
      <c r="IF24" s="12">
        <f t="shared" si="418"/>
        <v>0</v>
      </c>
      <c r="IG24" s="12">
        <f t="shared" si="418"/>
        <v>0</v>
      </c>
      <c r="IH24" s="12">
        <f t="shared" si="418"/>
        <v>0</v>
      </c>
      <c r="II24" s="12">
        <f t="shared" si="418"/>
        <v>0</v>
      </c>
      <c r="IJ24" s="12">
        <f t="shared" si="418"/>
        <v>0</v>
      </c>
      <c r="IK24" s="12">
        <f t="shared" si="418"/>
        <v>0</v>
      </c>
      <c r="IL24" s="12">
        <f t="shared" si="418"/>
        <v>0</v>
      </c>
      <c r="IM24" s="12">
        <f t="shared" si="418"/>
        <v>0</v>
      </c>
      <c r="IN24" s="12">
        <f t="shared" si="418"/>
        <v>0</v>
      </c>
      <c r="IO24" s="12">
        <f t="shared" si="418"/>
        <v>0</v>
      </c>
      <c r="IP24" s="13">
        <f t="shared" si="418"/>
        <v>0</v>
      </c>
      <c r="IQ24" s="11">
        <f t="shared" ref="IQ24:JF24" si="419">IF(AND($G24&lt;&gt;"",$I24&lt;&gt;""),IF(AND($G24&lt;=IQ$11,$I24&gt;=IQ$11),1,0),"")</f>
        <v>0</v>
      </c>
      <c r="IR24" s="12">
        <f t="shared" si="419"/>
        <v>0</v>
      </c>
      <c r="IS24" s="12">
        <f t="shared" si="419"/>
        <v>0</v>
      </c>
      <c r="IT24" s="12">
        <f t="shared" si="419"/>
        <v>0</v>
      </c>
      <c r="IU24" s="12">
        <f t="shared" si="419"/>
        <v>0</v>
      </c>
      <c r="IV24" s="12">
        <f t="shared" si="419"/>
        <v>0</v>
      </c>
      <c r="IW24" s="12">
        <f t="shared" si="419"/>
        <v>0</v>
      </c>
      <c r="IX24" s="12">
        <f t="shared" si="419"/>
        <v>0</v>
      </c>
      <c r="IY24" s="12">
        <f t="shared" si="419"/>
        <v>0</v>
      </c>
      <c r="IZ24" s="12">
        <f t="shared" si="419"/>
        <v>0</v>
      </c>
      <c r="JA24" s="12">
        <f t="shared" si="419"/>
        <v>0</v>
      </c>
      <c r="JB24" s="13">
        <f t="shared" si="419"/>
        <v>0</v>
      </c>
      <c r="JC24" s="11">
        <f t="shared" si="419"/>
        <v>0</v>
      </c>
      <c r="JD24" s="12">
        <f t="shared" si="419"/>
        <v>0</v>
      </c>
      <c r="JE24" s="12">
        <f t="shared" si="419"/>
        <v>0</v>
      </c>
      <c r="JF24" s="12">
        <f t="shared" si="419"/>
        <v>0</v>
      </c>
      <c r="JG24" s="12">
        <f t="shared" ref="JG24:JV24" si="420">IF(AND($G24&lt;&gt;"",$I24&lt;&gt;""),IF(AND($G24&lt;=JG$11,$I24&gt;=JG$11),1,0),"")</f>
        <v>0</v>
      </c>
      <c r="JH24" s="12">
        <f t="shared" si="420"/>
        <v>0</v>
      </c>
      <c r="JI24" s="12">
        <f t="shared" si="420"/>
        <v>0</v>
      </c>
      <c r="JJ24" s="12">
        <f t="shared" si="420"/>
        <v>0</v>
      </c>
      <c r="JK24" s="12">
        <f t="shared" si="420"/>
        <v>0</v>
      </c>
      <c r="JL24" s="12">
        <f t="shared" si="420"/>
        <v>0</v>
      </c>
      <c r="JM24" s="12">
        <f t="shared" si="420"/>
        <v>0</v>
      </c>
      <c r="JN24" s="13">
        <f t="shared" si="420"/>
        <v>0</v>
      </c>
      <c r="JO24" s="11">
        <f t="shared" si="420"/>
        <v>0</v>
      </c>
      <c r="JP24" s="12">
        <f t="shared" si="420"/>
        <v>0</v>
      </c>
      <c r="JQ24" s="12">
        <f t="shared" si="420"/>
        <v>0</v>
      </c>
      <c r="JR24" s="12">
        <f t="shared" si="420"/>
        <v>0</v>
      </c>
      <c r="JS24" s="12">
        <f t="shared" si="420"/>
        <v>0</v>
      </c>
      <c r="JT24" s="12">
        <f t="shared" si="420"/>
        <v>0</v>
      </c>
      <c r="JU24" s="12">
        <f t="shared" si="420"/>
        <v>0</v>
      </c>
      <c r="JV24" s="12">
        <f t="shared" si="420"/>
        <v>0</v>
      </c>
      <c r="JW24" s="12">
        <f t="shared" ref="JW24:KL24" si="421">IF(AND($G24&lt;&gt;"",$I24&lt;&gt;""),IF(AND($G24&lt;=JW$11,$I24&gt;=JW$11),1,0),"")</f>
        <v>0</v>
      </c>
      <c r="JX24" s="12">
        <f t="shared" si="421"/>
        <v>0</v>
      </c>
      <c r="JY24" s="12">
        <f t="shared" si="421"/>
        <v>0</v>
      </c>
      <c r="JZ24" s="13">
        <f t="shared" si="421"/>
        <v>0</v>
      </c>
      <c r="KA24" s="11">
        <f t="shared" si="421"/>
        <v>0</v>
      </c>
      <c r="KB24" s="12">
        <f t="shared" si="421"/>
        <v>0</v>
      </c>
      <c r="KC24" s="12">
        <f t="shared" si="421"/>
        <v>0</v>
      </c>
      <c r="KD24" s="12">
        <f t="shared" si="421"/>
        <v>0</v>
      </c>
      <c r="KE24" s="12">
        <f t="shared" si="421"/>
        <v>0</v>
      </c>
      <c r="KF24" s="12">
        <f t="shared" si="421"/>
        <v>0</v>
      </c>
      <c r="KG24" s="12">
        <f t="shared" si="421"/>
        <v>0</v>
      </c>
      <c r="KH24" s="12">
        <f t="shared" si="421"/>
        <v>0</v>
      </c>
      <c r="KI24" s="12">
        <f t="shared" si="421"/>
        <v>0</v>
      </c>
      <c r="KJ24" s="12">
        <f t="shared" si="421"/>
        <v>0</v>
      </c>
      <c r="KK24" s="12">
        <f t="shared" si="421"/>
        <v>0</v>
      </c>
      <c r="KL24" s="13">
        <f t="shared" si="421"/>
        <v>0</v>
      </c>
      <c r="KM24" s="11">
        <f t="shared" ref="KM24:LB24" si="422">IF(AND($G24&lt;&gt;"",$I24&lt;&gt;""),IF(AND($G24&lt;=KM$11,$I24&gt;=KM$11),1,0),"")</f>
        <v>0</v>
      </c>
      <c r="KN24" s="12">
        <f t="shared" si="422"/>
        <v>0</v>
      </c>
      <c r="KO24" s="12">
        <f t="shared" si="422"/>
        <v>0</v>
      </c>
      <c r="KP24" s="12">
        <f t="shared" si="422"/>
        <v>0</v>
      </c>
      <c r="KQ24" s="12">
        <f t="shared" si="422"/>
        <v>0</v>
      </c>
      <c r="KR24" s="12">
        <f t="shared" si="422"/>
        <v>0</v>
      </c>
      <c r="KS24" s="12">
        <f t="shared" si="422"/>
        <v>0</v>
      </c>
      <c r="KT24" s="12">
        <f t="shared" si="422"/>
        <v>0</v>
      </c>
      <c r="KU24" s="12">
        <f t="shared" si="422"/>
        <v>0</v>
      </c>
      <c r="KV24" s="12">
        <f t="shared" si="422"/>
        <v>0</v>
      </c>
      <c r="KW24" s="12">
        <f t="shared" si="422"/>
        <v>0</v>
      </c>
      <c r="KX24" s="13">
        <f t="shared" si="422"/>
        <v>0</v>
      </c>
      <c r="KY24" s="11">
        <f t="shared" si="422"/>
        <v>0</v>
      </c>
      <c r="KZ24" s="12">
        <f t="shared" si="422"/>
        <v>0</v>
      </c>
      <c r="LA24" s="12">
        <f t="shared" si="422"/>
        <v>0</v>
      </c>
      <c r="LB24" s="12">
        <f t="shared" si="422"/>
        <v>0</v>
      </c>
      <c r="LC24" s="12">
        <f t="shared" ref="LC24:LR24" si="423">IF(AND($G24&lt;&gt;"",$I24&lt;&gt;""),IF(AND($G24&lt;=LC$11,$I24&gt;=LC$11),1,0),"")</f>
        <v>0</v>
      </c>
      <c r="LD24" s="12">
        <f t="shared" si="423"/>
        <v>0</v>
      </c>
      <c r="LE24" s="12">
        <f t="shared" si="423"/>
        <v>0</v>
      </c>
      <c r="LF24" s="12">
        <f t="shared" si="423"/>
        <v>0</v>
      </c>
      <c r="LG24" s="12">
        <f t="shared" si="423"/>
        <v>0</v>
      </c>
      <c r="LH24" s="12">
        <f t="shared" si="423"/>
        <v>0</v>
      </c>
      <c r="LI24" s="12">
        <f t="shared" si="423"/>
        <v>0</v>
      </c>
      <c r="LJ24" s="13">
        <f t="shared" si="423"/>
        <v>0</v>
      </c>
      <c r="LK24" s="11">
        <f t="shared" si="423"/>
        <v>0</v>
      </c>
      <c r="LL24" s="12">
        <f t="shared" si="423"/>
        <v>0</v>
      </c>
      <c r="LM24" s="12">
        <f t="shared" si="423"/>
        <v>0</v>
      </c>
      <c r="LN24" s="12">
        <f t="shared" si="423"/>
        <v>0</v>
      </c>
      <c r="LO24" s="12">
        <f t="shared" si="423"/>
        <v>0</v>
      </c>
      <c r="LP24" s="12">
        <f t="shared" si="423"/>
        <v>0</v>
      </c>
      <c r="LQ24" s="12">
        <f t="shared" si="423"/>
        <v>0</v>
      </c>
      <c r="LR24" s="12">
        <f t="shared" si="423"/>
        <v>0</v>
      </c>
      <c r="LS24" s="12">
        <f t="shared" ref="LS24:MH24" si="424">IF(AND($G24&lt;&gt;"",$I24&lt;&gt;""),IF(AND($G24&lt;=LS$11,$I24&gt;=LS$11),1,0),"")</f>
        <v>0</v>
      </c>
      <c r="LT24" s="12">
        <f t="shared" si="424"/>
        <v>0</v>
      </c>
      <c r="LU24" s="12">
        <f t="shared" si="424"/>
        <v>0</v>
      </c>
      <c r="LV24" s="13">
        <f t="shared" si="424"/>
        <v>0</v>
      </c>
      <c r="LW24" s="11">
        <f t="shared" si="424"/>
        <v>0</v>
      </c>
      <c r="LX24" s="12">
        <f t="shared" si="424"/>
        <v>0</v>
      </c>
      <c r="LY24" s="12">
        <f t="shared" si="424"/>
        <v>0</v>
      </c>
      <c r="LZ24" s="12">
        <f t="shared" si="424"/>
        <v>0</v>
      </c>
      <c r="MA24" s="12">
        <f t="shared" si="424"/>
        <v>0</v>
      </c>
      <c r="MB24" s="12">
        <f t="shared" si="424"/>
        <v>0</v>
      </c>
      <c r="MC24" s="12">
        <f t="shared" si="424"/>
        <v>0</v>
      </c>
      <c r="MD24" s="12">
        <f t="shared" si="424"/>
        <v>0</v>
      </c>
      <c r="ME24" s="12">
        <f t="shared" si="424"/>
        <v>0</v>
      </c>
      <c r="MF24" s="12">
        <f t="shared" si="424"/>
        <v>0</v>
      </c>
      <c r="MG24" s="12">
        <f t="shared" si="424"/>
        <v>0</v>
      </c>
      <c r="MH24" s="13">
        <f t="shared" si="424"/>
        <v>0</v>
      </c>
      <c r="MI24" s="11">
        <f t="shared" ref="MI24:MX24" si="425">IF(AND($G24&lt;&gt;"",$I24&lt;&gt;""),IF(AND($G24&lt;=MI$11,$I24&gt;=MI$11),1,0),"")</f>
        <v>0</v>
      </c>
      <c r="MJ24" s="12">
        <f t="shared" si="425"/>
        <v>0</v>
      </c>
      <c r="MK24" s="12">
        <f t="shared" si="425"/>
        <v>0</v>
      </c>
      <c r="ML24" s="12">
        <f t="shared" si="425"/>
        <v>0</v>
      </c>
      <c r="MM24" s="12">
        <f t="shared" si="425"/>
        <v>0</v>
      </c>
      <c r="MN24" s="12">
        <f t="shared" si="425"/>
        <v>0</v>
      </c>
      <c r="MO24" s="12">
        <f t="shared" si="425"/>
        <v>0</v>
      </c>
      <c r="MP24" s="12">
        <f t="shared" si="425"/>
        <v>0</v>
      </c>
      <c r="MQ24" s="12">
        <f t="shared" si="425"/>
        <v>0</v>
      </c>
      <c r="MR24" s="12">
        <f t="shared" si="425"/>
        <v>0</v>
      </c>
      <c r="MS24" s="12">
        <f t="shared" si="425"/>
        <v>0</v>
      </c>
      <c r="MT24" s="13">
        <f t="shared" si="425"/>
        <v>0</v>
      </c>
      <c r="MU24" s="11">
        <f t="shared" si="425"/>
        <v>0</v>
      </c>
      <c r="MV24" s="12">
        <f t="shared" si="425"/>
        <v>0</v>
      </c>
      <c r="MW24" s="12">
        <f t="shared" si="425"/>
        <v>0</v>
      </c>
      <c r="MX24" s="12">
        <f t="shared" si="425"/>
        <v>0</v>
      </c>
      <c r="MY24" s="12">
        <f t="shared" ref="MY24:NN24" si="426">IF(AND($G24&lt;&gt;"",$I24&lt;&gt;""),IF(AND($G24&lt;=MY$11,$I24&gt;=MY$11),1,0),"")</f>
        <v>0</v>
      </c>
      <c r="MZ24" s="12">
        <f t="shared" si="426"/>
        <v>0</v>
      </c>
      <c r="NA24" s="12">
        <f t="shared" si="426"/>
        <v>0</v>
      </c>
      <c r="NB24" s="12">
        <f t="shared" si="426"/>
        <v>0</v>
      </c>
      <c r="NC24" s="12">
        <f t="shared" si="426"/>
        <v>0</v>
      </c>
      <c r="ND24" s="12">
        <f t="shared" si="426"/>
        <v>0</v>
      </c>
      <c r="NE24" s="12">
        <f t="shared" si="426"/>
        <v>0</v>
      </c>
      <c r="NF24" s="13">
        <f t="shared" si="426"/>
        <v>0</v>
      </c>
      <c r="NG24" s="11">
        <f t="shared" si="426"/>
        <v>0</v>
      </c>
      <c r="NH24" s="12">
        <f t="shared" si="426"/>
        <v>0</v>
      </c>
      <c r="NI24" s="12">
        <f t="shared" si="426"/>
        <v>0</v>
      </c>
      <c r="NJ24" s="12">
        <f t="shared" si="426"/>
        <v>0</v>
      </c>
      <c r="NK24" s="12">
        <f t="shared" si="426"/>
        <v>0</v>
      </c>
      <c r="NL24" s="12">
        <f t="shared" si="426"/>
        <v>0</v>
      </c>
      <c r="NM24" s="12">
        <f t="shared" si="426"/>
        <v>0</v>
      </c>
      <c r="NN24" s="12">
        <f t="shared" si="426"/>
        <v>0</v>
      </c>
      <c r="NO24" s="12">
        <f t="shared" ref="NO24:OD24" si="427">IF(AND($G24&lt;&gt;"",$I24&lt;&gt;""),IF(AND($G24&lt;=NO$11,$I24&gt;=NO$11),1,0),"")</f>
        <v>0</v>
      </c>
      <c r="NP24" s="12">
        <f t="shared" si="427"/>
        <v>0</v>
      </c>
      <c r="NQ24" s="12">
        <f t="shared" si="427"/>
        <v>0</v>
      </c>
      <c r="NR24" s="13">
        <f t="shared" si="427"/>
        <v>0</v>
      </c>
      <c r="NS24" s="11">
        <f t="shared" si="427"/>
        <v>0</v>
      </c>
      <c r="NT24" s="12">
        <f t="shared" si="427"/>
        <v>0</v>
      </c>
      <c r="NU24" s="12">
        <f t="shared" si="427"/>
        <v>0</v>
      </c>
      <c r="NV24" s="12">
        <f t="shared" si="427"/>
        <v>0</v>
      </c>
      <c r="NW24" s="12">
        <f t="shared" si="427"/>
        <v>0</v>
      </c>
      <c r="NX24" s="12">
        <f t="shared" si="427"/>
        <v>0</v>
      </c>
      <c r="NY24" s="12">
        <f t="shared" si="427"/>
        <v>0</v>
      </c>
      <c r="NZ24" s="12">
        <f t="shared" si="427"/>
        <v>0</v>
      </c>
      <c r="OA24" s="12">
        <f t="shared" si="427"/>
        <v>0</v>
      </c>
      <c r="OB24" s="12">
        <f t="shared" si="427"/>
        <v>0</v>
      </c>
      <c r="OC24" s="12">
        <f t="shared" si="427"/>
        <v>0</v>
      </c>
      <c r="OD24" s="13">
        <f t="shared" si="427"/>
        <v>0</v>
      </c>
      <c r="OE24" s="11">
        <f t="shared" ref="OE24:OT24" si="428">IF(AND($G24&lt;&gt;"",$I24&lt;&gt;""),IF(AND($G24&lt;=OE$11,$I24&gt;=OE$11),1,0),"")</f>
        <v>0</v>
      </c>
      <c r="OF24" s="12">
        <f t="shared" si="428"/>
        <v>0</v>
      </c>
      <c r="OG24" s="12">
        <f t="shared" si="428"/>
        <v>0</v>
      </c>
      <c r="OH24" s="12">
        <f t="shared" si="428"/>
        <v>0</v>
      </c>
      <c r="OI24" s="12">
        <f t="shared" si="428"/>
        <v>0</v>
      </c>
      <c r="OJ24" s="12">
        <f t="shared" si="428"/>
        <v>0</v>
      </c>
      <c r="OK24" s="12">
        <f t="shared" si="428"/>
        <v>0</v>
      </c>
      <c r="OL24" s="12">
        <f t="shared" si="428"/>
        <v>0</v>
      </c>
      <c r="OM24" s="12">
        <f t="shared" si="428"/>
        <v>0</v>
      </c>
      <c r="ON24" s="12">
        <f t="shared" si="428"/>
        <v>0</v>
      </c>
      <c r="OO24" s="12">
        <f t="shared" si="428"/>
        <v>0</v>
      </c>
      <c r="OP24" s="13">
        <f t="shared" si="428"/>
        <v>0</v>
      </c>
      <c r="OQ24" s="11">
        <f t="shared" si="428"/>
        <v>0</v>
      </c>
      <c r="OR24" s="12">
        <f t="shared" si="428"/>
        <v>0</v>
      </c>
      <c r="OS24" s="12">
        <f t="shared" si="428"/>
        <v>0</v>
      </c>
      <c r="OT24" s="12">
        <f t="shared" si="428"/>
        <v>0</v>
      </c>
      <c r="OU24" s="12">
        <f t="shared" ref="OU24:PJ24" si="429">IF(AND($G24&lt;&gt;"",$I24&lt;&gt;""),IF(AND($G24&lt;=OU$11,$I24&gt;=OU$11),1,0),"")</f>
        <v>0</v>
      </c>
      <c r="OV24" s="12">
        <f t="shared" si="429"/>
        <v>0</v>
      </c>
      <c r="OW24" s="12">
        <f t="shared" si="429"/>
        <v>0</v>
      </c>
      <c r="OX24" s="12">
        <f t="shared" si="429"/>
        <v>0</v>
      </c>
      <c r="OY24" s="12">
        <f t="shared" si="429"/>
        <v>0</v>
      </c>
      <c r="OZ24" s="12">
        <f t="shared" si="429"/>
        <v>0</v>
      </c>
      <c r="PA24" s="12">
        <f t="shared" si="429"/>
        <v>0</v>
      </c>
      <c r="PB24" s="13">
        <f t="shared" si="429"/>
        <v>0</v>
      </c>
      <c r="PC24" s="11">
        <f t="shared" si="429"/>
        <v>0</v>
      </c>
      <c r="PD24" s="12">
        <f t="shared" si="429"/>
        <v>0</v>
      </c>
      <c r="PE24" s="12">
        <f t="shared" si="429"/>
        <v>0</v>
      </c>
      <c r="PF24" s="12">
        <f t="shared" si="429"/>
        <v>0</v>
      </c>
      <c r="PG24" s="12">
        <f t="shared" si="429"/>
        <v>0</v>
      </c>
      <c r="PH24" s="12">
        <f t="shared" si="429"/>
        <v>0</v>
      </c>
      <c r="PI24" s="12">
        <f t="shared" si="429"/>
        <v>0</v>
      </c>
      <c r="PJ24" s="12">
        <f t="shared" si="429"/>
        <v>0</v>
      </c>
      <c r="PK24" s="12">
        <f t="shared" ref="PK24:PZ24" si="430">IF(AND($G24&lt;&gt;"",$I24&lt;&gt;""),IF(AND($G24&lt;=PK$11,$I24&gt;=PK$11),1,0),"")</f>
        <v>0</v>
      </c>
      <c r="PL24" s="12">
        <f t="shared" si="430"/>
        <v>0</v>
      </c>
      <c r="PM24" s="12">
        <f t="shared" si="430"/>
        <v>0</v>
      </c>
      <c r="PN24" s="13">
        <f t="shared" si="430"/>
        <v>0</v>
      </c>
      <c r="PO24" s="11">
        <f t="shared" si="430"/>
        <v>0</v>
      </c>
      <c r="PP24" s="12">
        <f t="shared" si="430"/>
        <v>0</v>
      </c>
      <c r="PQ24" s="12">
        <f t="shared" si="430"/>
        <v>0</v>
      </c>
      <c r="PR24" s="12">
        <f t="shared" si="430"/>
        <v>0</v>
      </c>
      <c r="PS24" s="12">
        <f t="shared" si="430"/>
        <v>0</v>
      </c>
      <c r="PT24" s="12">
        <f t="shared" si="430"/>
        <v>0</v>
      </c>
      <c r="PU24" s="12">
        <f t="shared" si="430"/>
        <v>0</v>
      </c>
      <c r="PV24" s="12">
        <f t="shared" si="430"/>
        <v>0</v>
      </c>
      <c r="PW24" s="12">
        <f t="shared" si="430"/>
        <v>0</v>
      </c>
      <c r="PX24" s="12">
        <f t="shared" si="430"/>
        <v>0</v>
      </c>
      <c r="PY24" s="12">
        <f t="shared" si="430"/>
        <v>0</v>
      </c>
      <c r="PZ24" s="13">
        <f t="shared" si="430"/>
        <v>0</v>
      </c>
      <c r="QA24" s="11">
        <f t="shared" ref="QA24:QP24" si="431">IF(AND($G24&lt;&gt;"",$I24&lt;&gt;""),IF(AND($G24&lt;=QA$11,$I24&gt;=QA$11),1,0),"")</f>
        <v>0</v>
      </c>
      <c r="QB24" s="12">
        <f t="shared" si="431"/>
        <v>0</v>
      </c>
      <c r="QC24" s="12">
        <f t="shared" si="431"/>
        <v>0</v>
      </c>
      <c r="QD24" s="12">
        <f t="shared" si="431"/>
        <v>0</v>
      </c>
      <c r="QE24" s="12">
        <f t="shared" si="431"/>
        <v>0</v>
      </c>
      <c r="QF24" s="12">
        <f t="shared" si="431"/>
        <v>0</v>
      </c>
      <c r="QG24" s="12">
        <f t="shared" si="431"/>
        <v>0</v>
      </c>
      <c r="QH24" s="12">
        <f t="shared" si="431"/>
        <v>0</v>
      </c>
      <c r="QI24" s="12">
        <f t="shared" si="431"/>
        <v>0</v>
      </c>
      <c r="QJ24" s="12">
        <f t="shared" si="431"/>
        <v>0</v>
      </c>
      <c r="QK24" s="12">
        <f t="shared" si="431"/>
        <v>0</v>
      </c>
      <c r="QL24" s="13">
        <f t="shared" si="431"/>
        <v>0</v>
      </c>
      <c r="QM24" s="11">
        <f t="shared" si="431"/>
        <v>0</v>
      </c>
      <c r="QN24" s="12">
        <f t="shared" si="431"/>
        <v>0</v>
      </c>
      <c r="QO24" s="12">
        <f t="shared" si="431"/>
        <v>0</v>
      </c>
      <c r="QP24" s="12">
        <f t="shared" si="431"/>
        <v>0</v>
      </c>
      <c r="QQ24" s="12">
        <f t="shared" ref="QQ24:RF24" si="432">IF(AND($G24&lt;&gt;"",$I24&lt;&gt;""),IF(AND($G24&lt;=QQ$11,$I24&gt;=QQ$11),1,0),"")</f>
        <v>0</v>
      </c>
      <c r="QR24" s="12">
        <f t="shared" si="432"/>
        <v>0</v>
      </c>
      <c r="QS24" s="12">
        <f t="shared" si="432"/>
        <v>0</v>
      </c>
      <c r="QT24" s="12">
        <f t="shared" si="432"/>
        <v>0</v>
      </c>
      <c r="QU24" s="12">
        <f t="shared" si="432"/>
        <v>0</v>
      </c>
      <c r="QV24" s="12">
        <f t="shared" si="432"/>
        <v>0</v>
      </c>
      <c r="QW24" s="12">
        <f t="shared" si="432"/>
        <v>0</v>
      </c>
      <c r="QX24" s="13">
        <f t="shared" si="432"/>
        <v>0</v>
      </c>
      <c r="QY24" s="11">
        <f t="shared" si="432"/>
        <v>0</v>
      </c>
      <c r="QZ24" s="12">
        <f t="shared" si="432"/>
        <v>0</v>
      </c>
      <c r="RA24" s="12">
        <f t="shared" si="432"/>
        <v>0</v>
      </c>
      <c r="RB24" s="12">
        <f t="shared" si="432"/>
        <v>0</v>
      </c>
      <c r="RC24" s="12">
        <f t="shared" si="432"/>
        <v>0</v>
      </c>
      <c r="RD24" s="12">
        <f t="shared" si="432"/>
        <v>0</v>
      </c>
      <c r="RE24" s="12">
        <f t="shared" si="432"/>
        <v>0</v>
      </c>
      <c r="RF24" s="12">
        <f t="shared" si="432"/>
        <v>0</v>
      </c>
      <c r="RG24" s="12">
        <f t="shared" ref="RG24:RV24" si="433">IF(AND($G24&lt;&gt;"",$I24&lt;&gt;""),IF(AND($G24&lt;=RG$11,$I24&gt;=RG$11),1,0),"")</f>
        <v>0</v>
      </c>
      <c r="RH24" s="12">
        <f t="shared" si="433"/>
        <v>0</v>
      </c>
      <c r="RI24" s="12">
        <f t="shared" si="433"/>
        <v>0</v>
      </c>
      <c r="RJ24" s="13">
        <f t="shared" si="433"/>
        <v>0</v>
      </c>
      <c r="RK24" s="11">
        <f t="shared" si="433"/>
        <v>0</v>
      </c>
      <c r="RL24" s="12">
        <f t="shared" si="433"/>
        <v>0</v>
      </c>
      <c r="RM24" s="12">
        <f t="shared" si="433"/>
        <v>0</v>
      </c>
      <c r="RN24" s="12">
        <f t="shared" si="433"/>
        <v>0</v>
      </c>
      <c r="RO24" s="12">
        <f t="shared" si="433"/>
        <v>0</v>
      </c>
      <c r="RP24" s="12">
        <f t="shared" si="433"/>
        <v>0</v>
      </c>
      <c r="RQ24" s="12">
        <f t="shared" si="433"/>
        <v>0</v>
      </c>
      <c r="RR24" s="12">
        <f t="shared" si="433"/>
        <v>0</v>
      </c>
      <c r="RS24" s="12">
        <f t="shared" si="433"/>
        <v>0</v>
      </c>
      <c r="RT24" s="12">
        <f t="shared" si="433"/>
        <v>0</v>
      </c>
      <c r="RU24" s="12">
        <f t="shared" si="433"/>
        <v>0</v>
      </c>
      <c r="RV24" s="13">
        <f t="shared" si="433"/>
        <v>0</v>
      </c>
      <c r="RW24" s="11">
        <f t="shared" ref="RW24:SL24" si="434">IF(AND($G24&lt;&gt;"",$I24&lt;&gt;""),IF(AND($G24&lt;=RW$11,$I24&gt;=RW$11),1,0),"")</f>
        <v>0</v>
      </c>
      <c r="RX24" s="12">
        <f t="shared" si="434"/>
        <v>0</v>
      </c>
      <c r="RY24" s="12">
        <f t="shared" si="434"/>
        <v>0</v>
      </c>
      <c r="RZ24" s="12">
        <f t="shared" si="434"/>
        <v>0</v>
      </c>
      <c r="SA24" s="12">
        <f t="shared" si="434"/>
        <v>0</v>
      </c>
      <c r="SB24" s="12">
        <f t="shared" si="434"/>
        <v>0</v>
      </c>
      <c r="SC24" s="12">
        <f t="shared" si="434"/>
        <v>0</v>
      </c>
      <c r="SD24" s="12">
        <f t="shared" si="434"/>
        <v>0</v>
      </c>
      <c r="SE24" s="12">
        <f t="shared" si="434"/>
        <v>0</v>
      </c>
      <c r="SF24" s="12">
        <f t="shared" si="434"/>
        <v>0</v>
      </c>
      <c r="SG24" s="12">
        <f t="shared" si="434"/>
        <v>0</v>
      </c>
      <c r="SH24" s="13">
        <f t="shared" si="434"/>
        <v>0</v>
      </c>
      <c r="SI24" s="11">
        <f t="shared" si="434"/>
        <v>0</v>
      </c>
      <c r="SJ24" s="12">
        <f t="shared" si="434"/>
        <v>0</v>
      </c>
      <c r="SK24" s="12">
        <f t="shared" si="434"/>
        <v>0</v>
      </c>
      <c r="SL24" s="12">
        <f t="shared" si="434"/>
        <v>0</v>
      </c>
      <c r="SM24" s="12">
        <f t="shared" ref="SM24:TB24" si="435">IF(AND($G24&lt;&gt;"",$I24&lt;&gt;""),IF(AND($G24&lt;=SM$11,$I24&gt;=SM$11),1,0),"")</f>
        <v>0</v>
      </c>
      <c r="SN24" s="12">
        <f t="shared" si="435"/>
        <v>0</v>
      </c>
      <c r="SO24" s="12">
        <f t="shared" si="435"/>
        <v>0</v>
      </c>
      <c r="SP24" s="12">
        <f t="shared" si="435"/>
        <v>0</v>
      </c>
      <c r="SQ24" s="12">
        <f t="shared" si="435"/>
        <v>0</v>
      </c>
      <c r="SR24" s="12">
        <f t="shared" si="435"/>
        <v>0</v>
      </c>
      <c r="SS24" s="12">
        <f t="shared" si="435"/>
        <v>0</v>
      </c>
      <c r="ST24" s="13">
        <f t="shared" si="435"/>
        <v>0</v>
      </c>
      <c r="SU24" s="11">
        <f t="shared" si="435"/>
        <v>0</v>
      </c>
      <c r="SV24" s="12">
        <f t="shared" si="435"/>
        <v>0</v>
      </c>
      <c r="SW24" s="12">
        <f t="shared" si="435"/>
        <v>0</v>
      </c>
      <c r="SX24" s="12">
        <f t="shared" si="435"/>
        <v>0</v>
      </c>
      <c r="SY24" s="12">
        <f t="shared" si="435"/>
        <v>0</v>
      </c>
      <c r="SZ24" s="12">
        <f t="shared" si="435"/>
        <v>0</v>
      </c>
      <c r="TA24" s="12">
        <f t="shared" si="435"/>
        <v>0</v>
      </c>
      <c r="TB24" s="12">
        <f t="shared" si="435"/>
        <v>0</v>
      </c>
      <c r="TC24" s="12">
        <f t="shared" ref="TC24:TR24" si="436">IF(AND($G24&lt;&gt;"",$I24&lt;&gt;""),IF(AND($G24&lt;=TC$11,$I24&gt;=TC$11),1,0),"")</f>
        <v>0</v>
      </c>
      <c r="TD24" s="12">
        <f t="shared" si="436"/>
        <v>0</v>
      </c>
      <c r="TE24" s="12">
        <f t="shared" si="436"/>
        <v>0</v>
      </c>
      <c r="TF24" s="13">
        <f t="shared" si="436"/>
        <v>0</v>
      </c>
      <c r="TG24" s="11">
        <f t="shared" si="436"/>
        <v>0</v>
      </c>
      <c r="TH24" s="12">
        <f t="shared" si="436"/>
        <v>0</v>
      </c>
      <c r="TI24" s="12">
        <f t="shared" si="436"/>
        <v>0</v>
      </c>
      <c r="TJ24" s="12">
        <f t="shared" si="436"/>
        <v>0</v>
      </c>
      <c r="TK24" s="12">
        <f t="shared" si="436"/>
        <v>0</v>
      </c>
      <c r="TL24" s="12">
        <f t="shared" si="436"/>
        <v>0</v>
      </c>
      <c r="TM24" s="12">
        <f t="shared" si="436"/>
        <v>0</v>
      </c>
      <c r="TN24" s="12">
        <f t="shared" si="436"/>
        <v>0</v>
      </c>
      <c r="TO24" s="12">
        <f t="shared" si="436"/>
        <v>0</v>
      </c>
      <c r="TP24" s="12">
        <f t="shared" si="436"/>
        <v>0</v>
      </c>
      <c r="TQ24" s="12">
        <f t="shared" si="436"/>
        <v>0</v>
      </c>
      <c r="TR24" s="13">
        <f t="shared" si="436"/>
        <v>0</v>
      </c>
      <c r="TS24" s="11">
        <f t="shared" ref="TS24:UH24" si="437">IF(AND($G24&lt;&gt;"",$I24&lt;&gt;""),IF(AND($G24&lt;=TS$11,$I24&gt;=TS$11),1,0),"")</f>
        <v>0</v>
      </c>
      <c r="TT24" s="12">
        <f t="shared" si="437"/>
        <v>0</v>
      </c>
      <c r="TU24" s="12">
        <f t="shared" si="437"/>
        <v>0</v>
      </c>
      <c r="TV24" s="12">
        <f t="shared" si="437"/>
        <v>0</v>
      </c>
      <c r="TW24" s="12">
        <f t="shared" si="437"/>
        <v>0</v>
      </c>
      <c r="TX24" s="12">
        <f t="shared" si="437"/>
        <v>0</v>
      </c>
      <c r="TY24" s="12">
        <f t="shared" si="437"/>
        <v>0</v>
      </c>
      <c r="TZ24" s="12">
        <f t="shared" si="437"/>
        <v>0</v>
      </c>
      <c r="UA24" s="12">
        <f t="shared" si="437"/>
        <v>0</v>
      </c>
      <c r="UB24" s="12">
        <f t="shared" si="437"/>
        <v>0</v>
      </c>
      <c r="UC24" s="12">
        <f t="shared" si="437"/>
        <v>0</v>
      </c>
      <c r="UD24" s="13">
        <f t="shared" si="437"/>
        <v>0</v>
      </c>
      <c r="UE24" s="11">
        <f t="shared" si="437"/>
        <v>0</v>
      </c>
      <c r="UF24" s="12">
        <f t="shared" si="437"/>
        <v>0</v>
      </c>
      <c r="UG24" s="12">
        <f t="shared" si="437"/>
        <v>0</v>
      </c>
      <c r="UH24" s="12">
        <f t="shared" si="437"/>
        <v>0</v>
      </c>
      <c r="UI24" s="12">
        <f t="shared" si="252"/>
        <v>0</v>
      </c>
      <c r="UJ24" s="12">
        <f t="shared" si="252"/>
        <v>0</v>
      </c>
      <c r="UK24" s="12">
        <f t="shared" si="252"/>
        <v>0</v>
      </c>
      <c r="UL24" s="12">
        <f t="shared" si="252"/>
        <v>0</v>
      </c>
      <c r="UM24" s="12">
        <f t="shared" si="252"/>
        <v>0</v>
      </c>
      <c r="UN24" s="12">
        <f t="shared" si="252"/>
        <v>0</v>
      </c>
      <c r="UO24" s="12">
        <f t="shared" si="252"/>
        <v>0</v>
      </c>
      <c r="UP24" s="13">
        <f t="shared" si="252"/>
        <v>0</v>
      </c>
      <c r="UQ24" s="11">
        <f t="shared" si="252"/>
        <v>0</v>
      </c>
      <c r="UR24" s="12">
        <f t="shared" si="252"/>
        <v>0</v>
      </c>
      <c r="US24" s="12">
        <f t="shared" si="252"/>
        <v>0</v>
      </c>
      <c r="UT24" s="12">
        <f t="shared" si="252"/>
        <v>0</v>
      </c>
      <c r="UU24" s="12">
        <f t="shared" si="252"/>
        <v>0</v>
      </c>
      <c r="UV24" s="12">
        <f t="shared" si="252"/>
        <v>0</v>
      </c>
      <c r="UW24" s="12">
        <f t="shared" si="252"/>
        <v>0</v>
      </c>
      <c r="UX24" s="12">
        <f t="shared" si="252"/>
        <v>0</v>
      </c>
      <c r="UY24" s="12">
        <f t="shared" si="252"/>
        <v>0</v>
      </c>
      <c r="UZ24" s="12">
        <f t="shared" si="252"/>
        <v>0</v>
      </c>
      <c r="VA24" s="12">
        <f t="shared" si="252"/>
        <v>0</v>
      </c>
      <c r="VB24" s="13">
        <f t="shared" si="252"/>
        <v>0</v>
      </c>
      <c r="VC24" s="11">
        <f t="shared" si="252"/>
        <v>0</v>
      </c>
      <c r="VD24" s="12">
        <f t="shared" si="252"/>
        <v>0</v>
      </c>
      <c r="VE24" s="12">
        <f t="shared" si="252"/>
        <v>0</v>
      </c>
      <c r="VF24" s="12">
        <f t="shared" si="252"/>
        <v>0</v>
      </c>
      <c r="VG24" s="12">
        <f t="shared" si="252"/>
        <v>0</v>
      </c>
      <c r="VH24" s="12">
        <f t="shared" si="252"/>
        <v>0</v>
      </c>
      <c r="VI24" s="12">
        <f t="shared" si="252"/>
        <v>0</v>
      </c>
      <c r="VJ24" s="12">
        <f t="shared" si="252"/>
        <v>0</v>
      </c>
      <c r="VK24" s="12">
        <f t="shared" si="252"/>
        <v>0</v>
      </c>
      <c r="VL24" s="12">
        <f t="shared" si="252"/>
        <v>0</v>
      </c>
      <c r="VM24" s="12">
        <f t="shared" si="252"/>
        <v>0</v>
      </c>
      <c r="VN24" s="13">
        <f t="shared" si="252"/>
        <v>0</v>
      </c>
      <c r="VO24" s="11">
        <f t="shared" si="252"/>
        <v>0</v>
      </c>
      <c r="VP24" s="12">
        <f t="shared" si="252"/>
        <v>0</v>
      </c>
      <c r="VQ24" s="12">
        <f t="shared" si="252"/>
        <v>0</v>
      </c>
      <c r="VR24" s="12">
        <f t="shared" si="252"/>
        <v>0</v>
      </c>
      <c r="VS24" s="12">
        <f t="shared" si="252"/>
        <v>0</v>
      </c>
      <c r="VT24" s="12">
        <f t="shared" si="252"/>
        <v>0</v>
      </c>
      <c r="VU24" s="12">
        <f t="shared" si="252"/>
        <v>0</v>
      </c>
      <c r="VV24" s="12">
        <f t="shared" si="252"/>
        <v>0</v>
      </c>
      <c r="VW24" s="12">
        <f t="shared" si="252"/>
        <v>0</v>
      </c>
      <c r="VX24" s="12">
        <f t="shared" si="252"/>
        <v>0</v>
      </c>
      <c r="VY24" s="12">
        <f t="shared" si="252"/>
        <v>0</v>
      </c>
      <c r="VZ24" s="13">
        <f t="shared" si="252"/>
        <v>0</v>
      </c>
      <c r="WA24" s="11">
        <f t="shared" si="252"/>
        <v>0</v>
      </c>
      <c r="WB24" s="12">
        <f t="shared" si="252"/>
        <v>0</v>
      </c>
      <c r="WC24" s="12">
        <f t="shared" si="252"/>
        <v>0</v>
      </c>
      <c r="WD24" s="12">
        <f t="shared" si="252"/>
        <v>0</v>
      </c>
      <c r="WE24" s="12">
        <f t="shared" si="252"/>
        <v>0</v>
      </c>
      <c r="WF24" s="12">
        <f t="shared" si="252"/>
        <v>0</v>
      </c>
      <c r="WG24" s="12">
        <f t="shared" si="252"/>
        <v>0</v>
      </c>
      <c r="WH24" s="12">
        <f t="shared" si="252"/>
        <v>0</v>
      </c>
      <c r="WI24" s="12">
        <f t="shared" si="252"/>
        <v>0</v>
      </c>
      <c r="WJ24" s="12">
        <f t="shared" si="252"/>
        <v>0</v>
      </c>
      <c r="WK24" s="12">
        <f t="shared" si="252"/>
        <v>0</v>
      </c>
      <c r="WL24" s="13">
        <f t="shared" si="252"/>
        <v>0</v>
      </c>
      <c r="WM24" s="11">
        <f t="shared" si="252"/>
        <v>0</v>
      </c>
      <c r="WN24" s="12">
        <f t="shared" si="252"/>
        <v>0</v>
      </c>
      <c r="WO24" s="12">
        <f t="shared" si="252"/>
        <v>0</v>
      </c>
      <c r="WP24" s="12">
        <f t="shared" si="252"/>
        <v>0</v>
      </c>
      <c r="WQ24" s="12">
        <f t="shared" si="252"/>
        <v>0</v>
      </c>
      <c r="WR24" s="12">
        <f t="shared" si="252"/>
        <v>0</v>
      </c>
      <c r="WS24" s="12">
        <f t="shared" si="252"/>
        <v>0</v>
      </c>
      <c r="WT24" s="12">
        <f t="shared" si="252"/>
        <v>0</v>
      </c>
      <c r="WU24" s="12">
        <f t="shared" si="253"/>
        <v>0</v>
      </c>
      <c r="WV24" s="12">
        <f t="shared" si="253"/>
        <v>0</v>
      </c>
      <c r="WW24" s="12">
        <f t="shared" si="253"/>
        <v>0</v>
      </c>
      <c r="WX24" s="13">
        <f t="shared" si="253"/>
        <v>0</v>
      </c>
      <c r="WY24" s="11">
        <f t="shared" si="253"/>
        <v>0</v>
      </c>
      <c r="WZ24" s="12">
        <f t="shared" si="253"/>
        <v>0</v>
      </c>
      <c r="XA24" s="12">
        <f t="shared" si="253"/>
        <v>0</v>
      </c>
      <c r="XB24" s="12">
        <f t="shared" si="253"/>
        <v>0</v>
      </c>
      <c r="XC24" s="12">
        <f t="shared" si="253"/>
        <v>0</v>
      </c>
      <c r="XD24" s="12">
        <f t="shared" si="253"/>
        <v>0</v>
      </c>
      <c r="XE24" s="12">
        <f t="shared" si="253"/>
        <v>0</v>
      </c>
      <c r="XF24" s="12">
        <f t="shared" si="253"/>
        <v>0</v>
      </c>
      <c r="XG24" s="12">
        <f t="shared" si="253"/>
        <v>0</v>
      </c>
      <c r="XH24" s="12">
        <f t="shared" si="253"/>
        <v>0</v>
      </c>
      <c r="XI24" s="12">
        <f t="shared" si="253"/>
        <v>0</v>
      </c>
      <c r="XJ24" s="13">
        <f t="shared" si="253"/>
        <v>0</v>
      </c>
      <c r="XK24" s="11">
        <f t="shared" si="253"/>
        <v>0</v>
      </c>
      <c r="XL24" s="12">
        <f t="shared" si="253"/>
        <v>0</v>
      </c>
      <c r="XM24" s="12">
        <f t="shared" si="253"/>
        <v>0</v>
      </c>
      <c r="XN24" s="12">
        <f t="shared" si="253"/>
        <v>0</v>
      </c>
      <c r="XO24" s="12">
        <f t="shared" si="253"/>
        <v>0</v>
      </c>
      <c r="XP24" s="12">
        <f t="shared" si="253"/>
        <v>0</v>
      </c>
      <c r="XQ24" s="12">
        <f t="shared" si="253"/>
        <v>0</v>
      </c>
      <c r="XR24" s="12">
        <f t="shared" si="253"/>
        <v>0</v>
      </c>
      <c r="XS24" s="12">
        <f t="shared" si="253"/>
        <v>0</v>
      </c>
      <c r="XT24" s="12">
        <f t="shared" si="253"/>
        <v>0</v>
      </c>
      <c r="XU24" s="12">
        <f t="shared" si="253"/>
        <v>0</v>
      </c>
      <c r="XV24" s="13">
        <f t="shared" si="253"/>
        <v>0</v>
      </c>
      <c r="XW24" s="11">
        <f t="shared" si="253"/>
        <v>0</v>
      </c>
      <c r="XX24" s="12">
        <f t="shared" si="253"/>
        <v>0</v>
      </c>
      <c r="XY24" s="12">
        <f t="shared" si="253"/>
        <v>0</v>
      </c>
      <c r="XZ24" s="12">
        <f t="shared" si="253"/>
        <v>0</v>
      </c>
      <c r="YA24" s="12">
        <f t="shared" si="253"/>
        <v>0</v>
      </c>
      <c r="YB24" s="12">
        <f t="shared" si="253"/>
        <v>0</v>
      </c>
      <c r="YC24" s="12">
        <f t="shared" si="253"/>
        <v>0</v>
      </c>
      <c r="YD24" s="12">
        <f t="shared" si="253"/>
        <v>0</v>
      </c>
      <c r="YE24" s="12">
        <f t="shared" si="253"/>
        <v>0</v>
      </c>
      <c r="YF24" s="12">
        <f t="shared" si="253"/>
        <v>0</v>
      </c>
      <c r="YG24" s="12">
        <f t="shared" si="253"/>
        <v>0</v>
      </c>
      <c r="YH24" s="13">
        <f t="shared" si="253"/>
        <v>0</v>
      </c>
      <c r="YI24" s="11">
        <f t="shared" si="253"/>
        <v>0</v>
      </c>
      <c r="YJ24" s="12">
        <f t="shared" si="253"/>
        <v>0</v>
      </c>
      <c r="YK24" s="12">
        <f t="shared" si="253"/>
        <v>0</v>
      </c>
      <c r="YL24" s="12">
        <f t="shared" si="253"/>
        <v>0</v>
      </c>
      <c r="YM24" s="12">
        <f t="shared" si="253"/>
        <v>0</v>
      </c>
      <c r="YN24" s="12">
        <f t="shared" si="253"/>
        <v>0</v>
      </c>
      <c r="YO24" s="12">
        <f t="shared" si="253"/>
        <v>0</v>
      </c>
      <c r="YP24" s="12">
        <f t="shared" si="253"/>
        <v>0</v>
      </c>
      <c r="YQ24" s="12">
        <f t="shared" si="253"/>
        <v>0</v>
      </c>
      <c r="YR24" s="12">
        <f t="shared" si="253"/>
        <v>0</v>
      </c>
      <c r="YS24" s="12">
        <f t="shared" si="253"/>
        <v>0</v>
      </c>
      <c r="YT24" s="13">
        <f t="shared" si="253"/>
        <v>0</v>
      </c>
      <c r="YU24" s="11">
        <f t="shared" si="253"/>
        <v>0</v>
      </c>
      <c r="YV24" s="12">
        <f t="shared" si="253"/>
        <v>0</v>
      </c>
      <c r="YW24" s="12">
        <f t="shared" si="253"/>
        <v>0</v>
      </c>
      <c r="YX24" s="12">
        <f t="shared" si="253"/>
        <v>0</v>
      </c>
      <c r="YY24" s="12">
        <f t="shared" si="253"/>
        <v>0</v>
      </c>
      <c r="YZ24" s="12">
        <f t="shared" si="253"/>
        <v>0</v>
      </c>
      <c r="ZA24" s="12">
        <f t="shared" si="253"/>
        <v>0</v>
      </c>
      <c r="ZB24" s="12">
        <f t="shared" si="253"/>
        <v>0</v>
      </c>
      <c r="ZC24" s="12">
        <f t="shared" si="253"/>
        <v>0</v>
      </c>
      <c r="ZD24" s="12">
        <f t="shared" si="253"/>
        <v>0</v>
      </c>
      <c r="ZE24" s="12">
        <f t="shared" si="253"/>
        <v>0</v>
      </c>
      <c r="ZF24" s="13">
        <f t="shared" si="253"/>
        <v>0</v>
      </c>
      <c r="ZG24" s="11">
        <f t="shared" si="254"/>
        <v>0</v>
      </c>
      <c r="ZH24" s="12">
        <f t="shared" si="254"/>
        <v>0</v>
      </c>
      <c r="ZI24" s="12">
        <f t="shared" si="254"/>
        <v>0</v>
      </c>
      <c r="ZJ24" s="12">
        <f t="shared" si="254"/>
        <v>0</v>
      </c>
      <c r="ZK24" s="12">
        <f t="shared" si="254"/>
        <v>0</v>
      </c>
      <c r="ZL24" s="12">
        <f t="shared" si="254"/>
        <v>0</v>
      </c>
      <c r="ZM24" s="12">
        <f t="shared" si="254"/>
        <v>0</v>
      </c>
      <c r="ZN24" s="12">
        <f t="shared" si="254"/>
        <v>0</v>
      </c>
      <c r="ZO24" s="12">
        <f t="shared" si="254"/>
        <v>0</v>
      </c>
      <c r="ZP24" s="12">
        <f t="shared" si="254"/>
        <v>0</v>
      </c>
      <c r="ZQ24" s="12">
        <f t="shared" si="254"/>
        <v>0</v>
      </c>
      <c r="ZR24" s="13">
        <f t="shared" si="254"/>
        <v>0</v>
      </c>
      <c r="ZS24" s="11">
        <f t="shared" si="254"/>
        <v>0</v>
      </c>
      <c r="ZT24" s="12">
        <f t="shared" si="254"/>
        <v>0</v>
      </c>
      <c r="ZU24" s="12">
        <f t="shared" si="254"/>
        <v>0</v>
      </c>
      <c r="ZV24" s="12">
        <f t="shared" si="254"/>
        <v>0</v>
      </c>
      <c r="ZW24" s="12">
        <f t="shared" si="254"/>
        <v>0</v>
      </c>
      <c r="ZX24" s="12">
        <f t="shared" si="254"/>
        <v>0</v>
      </c>
      <c r="ZY24" s="12">
        <f t="shared" si="254"/>
        <v>0</v>
      </c>
      <c r="ZZ24" s="12">
        <f t="shared" si="254"/>
        <v>0</v>
      </c>
      <c r="AAA24" s="12">
        <f t="shared" si="254"/>
        <v>0</v>
      </c>
      <c r="AAB24" s="12">
        <f t="shared" si="254"/>
        <v>0</v>
      </c>
      <c r="AAC24" s="12">
        <f t="shared" si="254"/>
        <v>0</v>
      </c>
      <c r="AAD24" s="13">
        <f t="shared" si="254"/>
        <v>0</v>
      </c>
      <c r="AAE24" s="11">
        <f t="shared" si="254"/>
        <v>0</v>
      </c>
      <c r="AAF24" s="12">
        <f t="shared" si="254"/>
        <v>0</v>
      </c>
      <c r="AAG24" s="12">
        <f t="shared" si="254"/>
        <v>0</v>
      </c>
      <c r="AAH24" s="12">
        <f t="shared" si="254"/>
        <v>0</v>
      </c>
      <c r="AAI24" s="12">
        <f t="shared" si="254"/>
        <v>0</v>
      </c>
      <c r="AAJ24" s="12">
        <f t="shared" si="254"/>
        <v>0</v>
      </c>
      <c r="AAK24" s="12">
        <f t="shared" si="254"/>
        <v>0</v>
      </c>
      <c r="AAL24" s="12">
        <f t="shared" si="254"/>
        <v>0</v>
      </c>
      <c r="AAM24" s="12">
        <f t="shared" si="254"/>
        <v>0</v>
      </c>
      <c r="AAN24" s="12">
        <f t="shared" si="254"/>
        <v>0</v>
      </c>
      <c r="AAO24" s="12">
        <f t="shared" si="254"/>
        <v>0</v>
      </c>
      <c r="AAP24" s="13">
        <f t="shared" si="254"/>
        <v>0</v>
      </c>
      <c r="AAQ24" s="11">
        <f t="shared" si="254"/>
        <v>0</v>
      </c>
      <c r="AAR24" s="12">
        <f t="shared" si="254"/>
        <v>0</v>
      </c>
      <c r="AAS24" s="12">
        <f t="shared" si="254"/>
        <v>0</v>
      </c>
      <c r="AAT24" s="12">
        <f t="shared" si="254"/>
        <v>0</v>
      </c>
      <c r="AAU24" s="12">
        <f t="shared" si="254"/>
        <v>0</v>
      </c>
      <c r="AAV24" s="12">
        <f t="shared" si="254"/>
        <v>0</v>
      </c>
      <c r="AAW24" s="12">
        <f t="shared" si="254"/>
        <v>0</v>
      </c>
      <c r="AAX24" s="12">
        <f t="shared" si="254"/>
        <v>0</v>
      </c>
      <c r="AAY24" s="12">
        <f t="shared" si="254"/>
        <v>0</v>
      </c>
      <c r="AAZ24" s="12">
        <f t="shared" si="254"/>
        <v>0</v>
      </c>
      <c r="ABA24" s="12">
        <f t="shared" si="254"/>
        <v>0</v>
      </c>
      <c r="ABB24" s="13">
        <f t="shared" si="254"/>
        <v>0</v>
      </c>
      <c r="ABC24" s="11">
        <f t="shared" si="254"/>
        <v>0</v>
      </c>
      <c r="ABD24" s="12">
        <f t="shared" si="254"/>
        <v>0</v>
      </c>
      <c r="ABE24" s="12">
        <f t="shared" si="254"/>
        <v>0</v>
      </c>
      <c r="ABF24" s="12">
        <f t="shared" si="254"/>
        <v>0</v>
      </c>
      <c r="ABG24" s="12">
        <f t="shared" si="254"/>
        <v>0</v>
      </c>
      <c r="ABH24" s="12">
        <f t="shared" si="254"/>
        <v>0</v>
      </c>
      <c r="ABI24" s="12">
        <f t="shared" si="254"/>
        <v>0</v>
      </c>
      <c r="ABJ24" s="12">
        <f t="shared" si="254"/>
        <v>0</v>
      </c>
      <c r="ABK24" s="12">
        <f t="shared" si="254"/>
        <v>0</v>
      </c>
      <c r="ABL24" s="12">
        <f t="shared" si="254"/>
        <v>0</v>
      </c>
      <c r="ABM24" s="12">
        <f t="shared" si="254"/>
        <v>0</v>
      </c>
      <c r="ABN24" s="13">
        <f t="shared" si="254"/>
        <v>0</v>
      </c>
      <c r="ABO24" s="11">
        <f t="shared" si="254"/>
        <v>0</v>
      </c>
      <c r="ABP24" s="12">
        <f t="shared" si="254"/>
        <v>0</v>
      </c>
      <c r="ABQ24" s="12">
        <f t="shared" si="254"/>
        <v>0</v>
      </c>
      <c r="ABR24" s="12">
        <f t="shared" si="254"/>
        <v>0</v>
      </c>
      <c r="ABS24" s="12">
        <f t="shared" si="82"/>
        <v>0</v>
      </c>
      <c r="ABT24" s="12">
        <f t="shared" si="82"/>
        <v>0</v>
      </c>
      <c r="ABU24" s="12">
        <f t="shared" si="82"/>
        <v>0</v>
      </c>
      <c r="ABV24" s="12">
        <f t="shared" si="82"/>
        <v>0</v>
      </c>
      <c r="ABW24" s="12">
        <f t="shared" si="82"/>
        <v>0</v>
      </c>
      <c r="ABX24" s="12">
        <f t="shared" si="82"/>
        <v>0</v>
      </c>
      <c r="ABY24" s="12">
        <f t="shared" si="82"/>
        <v>0</v>
      </c>
      <c r="ABZ24" s="13">
        <f t="shared" si="82"/>
        <v>0</v>
      </c>
      <c r="ACA24" s="11">
        <f t="shared" si="82"/>
        <v>0</v>
      </c>
      <c r="ACB24" s="12">
        <f t="shared" si="82"/>
        <v>0</v>
      </c>
      <c r="ACC24" s="12">
        <f t="shared" si="82"/>
        <v>0</v>
      </c>
      <c r="ACD24" s="12">
        <f t="shared" si="82"/>
        <v>0</v>
      </c>
      <c r="ACE24" s="12">
        <f t="shared" si="82"/>
        <v>0</v>
      </c>
      <c r="ACF24" s="12">
        <f t="shared" si="82"/>
        <v>0</v>
      </c>
      <c r="ACG24" s="12">
        <f t="shared" si="82"/>
        <v>0</v>
      </c>
      <c r="ACH24" s="12">
        <f t="shared" si="82"/>
        <v>0</v>
      </c>
      <c r="ACI24" s="12">
        <f t="shared" si="82"/>
        <v>0</v>
      </c>
      <c r="ACJ24" s="12">
        <f t="shared" si="82"/>
        <v>0</v>
      </c>
      <c r="ACK24" s="12">
        <f t="shared" si="82"/>
        <v>0</v>
      </c>
      <c r="ACL24" s="13">
        <f t="shared" si="82"/>
        <v>0</v>
      </c>
      <c r="ACM24" s="11">
        <f t="shared" si="82"/>
        <v>0</v>
      </c>
      <c r="ACN24" s="12">
        <f t="shared" si="82"/>
        <v>0</v>
      </c>
      <c r="ACO24" s="12">
        <f t="shared" si="82"/>
        <v>0</v>
      </c>
      <c r="ACP24" s="12">
        <f t="shared" si="82"/>
        <v>0</v>
      </c>
      <c r="ACQ24" s="12">
        <f t="shared" si="82"/>
        <v>0</v>
      </c>
      <c r="ACR24" s="12">
        <f t="shared" si="82"/>
        <v>0</v>
      </c>
      <c r="ACS24" s="12">
        <f t="shared" si="82"/>
        <v>0</v>
      </c>
      <c r="ACT24" s="12">
        <f t="shared" si="82"/>
        <v>0</v>
      </c>
      <c r="ACU24" s="12">
        <f t="shared" si="82"/>
        <v>0</v>
      </c>
      <c r="ACV24" s="12">
        <f t="shared" si="82"/>
        <v>0</v>
      </c>
      <c r="ACW24" s="12">
        <f t="shared" si="82"/>
        <v>0</v>
      </c>
      <c r="ACX24" s="13">
        <f t="shared" si="82"/>
        <v>0</v>
      </c>
      <c r="ACY24" s="149"/>
      <c r="ACZ24" s="150"/>
      <c r="ADA24" s="150"/>
      <c r="ADB24" s="151"/>
    </row>
    <row r="25" spans="2:782" ht="11.25" customHeight="1" x14ac:dyDescent="0.2">
      <c r="B25" s="152"/>
      <c r="C25" s="189"/>
      <c r="D25" s="156"/>
      <c r="E25" s="154"/>
      <c r="F25" s="157"/>
      <c r="G25" s="42"/>
      <c r="H25" s="43" t="s">
        <v>66</v>
      </c>
      <c r="I25" s="44"/>
      <c r="J25" s="41">
        <f t="shared" ref="J25" si="438">I25-G25</f>
        <v>0</v>
      </c>
      <c r="K25" s="22" t="str">
        <f t="shared" ref="K25:Z25" si="439">IF(AND($G25&lt;&gt;"",$I25&lt;&gt;""),IF(AND($G25&lt;=K$11,$I25&gt;=K$11),2,0),"")</f>
        <v/>
      </c>
      <c r="L25" s="12" t="str">
        <f t="shared" si="439"/>
        <v/>
      </c>
      <c r="M25" s="12" t="str">
        <f t="shared" si="439"/>
        <v/>
      </c>
      <c r="N25" s="12" t="str">
        <f t="shared" si="439"/>
        <v/>
      </c>
      <c r="O25" s="12" t="str">
        <f t="shared" si="439"/>
        <v/>
      </c>
      <c r="P25" s="12" t="str">
        <f t="shared" si="439"/>
        <v/>
      </c>
      <c r="Q25" s="12" t="str">
        <f t="shared" si="439"/>
        <v/>
      </c>
      <c r="R25" s="12" t="str">
        <f t="shared" si="439"/>
        <v/>
      </c>
      <c r="S25" s="12" t="str">
        <f t="shared" si="439"/>
        <v/>
      </c>
      <c r="T25" s="12" t="str">
        <f t="shared" si="439"/>
        <v/>
      </c>
      <c r="U25" s="12" t="str">
        <f t="shared" si="439"/>
        <v/>
      </c>
      <c r="V25" s="12" t="str">
        <f t="shared" si="439"/>
        <v/>
      </c>
      <c r="W25" s="11" t="str">
        <f t="shared" si="439"/>
        <v/>
      </c>
      <c r="X25" s="12" t="str">
        <f t="shared" si="439"/>
        <v/>
      </c>
      <c r="Y25" s="12" t="str">
        <f t="shared" si="439"/>
        <v/>
      </c>
      <c r="Z25" s="12" t="str">
        <f t="shared" si="439"/>
        <v/>
      </c>
      <c r="AA25" s="12" t="str">
        <f t="shared" ref="AA25:AP25" si="440">IF(AND($G25&lt;&gt;"",$I25&lt;&gt;""),IF(AND($G25&lt;=AA$11,$I25&gt;=AA$11),2,0),"")</f>
        <v/>
      </c>
      <c r="AB25" s="12" t="str">
        <f t="shared" si="440"/>
        <v/>
      </c>
      <c r="AC25" s="12" t="str">
        <f t="shared" si="440"/>
        <v/>
      </c>
      <c r="AD25" s="12" t="str">
        <f t="shared" si="440"/>
        <v/>
      </c>
      <c r="AE25" s="12" t="str">
        <f t="shared" si="440"/>
        <v/>
      </c>
      <c r="AF25" s="12" t="str">
        <f t="shared" si="440"/>
        <v/>
      </c>
      <c r="AG25" s="12" t="str">
        <f t="shared" si="440"/>
        <v/>
      </c>
      <c r="AH25" s="12" t="str">
        <f t="shared" si="440"/>
        <v/>
      </c>
      <c r="AI25" s="11" t="str">
        <f t="shared" si="440"/>
        <v/>
      </c>
      <c r="AJ25" s="12" t="str">
        <f t="shared" si="440"/>
        <v/>
      </c>
      <c r="AK25" s="12" t="str">
        <f t="shared" si="440"/>
        <v/>
      </c>
      <c r="AL25" s="12" t="str">
        <f t="shared" si="440"/>
        <v/>
      </c>
      <c r="AM25" s="12" t="str">
        <f t="shared" si="440"/>
        <v/>
      </c>
      <c r="AN25" s="12" t="str">
        <f t="shared" si="440"/>
        <v/>
      </c>
      <c r="AO25" s="12" t="str">
        <f t="shared" si="440"/>
        <v/>
      </c>
      <c r="AP25" s="12" t="str">
        <f t="shared" si="440"/>
        <v/>
      </c>
      <c r="AQ25" s="12" t="str">
        <f t="shared" ref="AQ25:BF25" si="441">IF(AND($G25&lt;&gt;"",$I25&lt;&gt;""),IF(AND($G25&lt;=AQ$11,$I25&gt;=AQ$11),2,0),"")</f>
        <v/>
      </c>
      <c r="AR25" s="12" t="str">
        <f t="shared" si="441"/>
        <v/>
      </c>
      <c r="AS25" s="12" t="str">
        <f t="shared" si="441"/>
        <v/>
      </c>
      <c r="AT25" s="13" t="str">
        <f t="shared" si="441"/>
        <v/>
      </c>
      <c r="AU25" s="12" t="str">
        <f t="shared" si="441"/>
        <v/>
      </c>
      <c r="AV25" s="12" t="str">
        <f t="shared" si="441"/>
        <v/>
      </c>
      <c r="AW25" s="12" t="str">
        <f t="shared" si="441"/>
        <v/>
      </c>
      <c r="AX25" s="12" t="str">
        <f t="shared" si="441"/>
        <v/>
      </c>
      <c r="AY25" s="12" t="str">
        <f t="shared" si="441"/>
        <v/>
      </c>
      <c r="AZ25" s="12" t="str">
        <f t="shared" si="441"/>
        <v/>
      </c>
      <c r="BA25" s="12" t="str">
        <f t="shared" si="441"/>
        <v/>
      </c>
      <c r="BB25" s="12" t="str">
        <f t="shared" si="441"/>
        <v/>
      </c>
      <c r="BC25" s="12" t="str">
        <f t="shared" si="441"/>
        <v/>
      </c>
      <c r="BD25" s="12" t="str">
        <f t="shared" si="441"/>
        <v/>
      </c>
      <c r="BE25" s="12" t="str">
        <f t="shared" si="441"/>
        <v/>
      </c>
      <c r="BF25" s="12" t="str">
        <f t="shared" si="441"/>
        <v/>
      </c>
      <c r="BG25" s="11" t="str">
        <f t="shared" ref="BG25:BV25" si="442">IF(AND($G25&lt;&gt;"",$I25&lt;&gt;""),IF(AND($G25&lt;=BG$11,$I25&gt;=BG$11),2,0),"")</f>
        <v/>
      </c>
      <c r="BH25" s="12" t="str">
        <f t="shared" si="442"/>
        <v/>
      </c>
      <c r="BI25" s="12" t="str">
        <f t="shared" si="442"/>
        <v/>
      </c>
      <c r="BJ25" s="12" t="str">
        <f t="shared" si="442"/>
        <v/>
      </c>
      <c r="BK25" s="12" t="str">
        <f t="shared" si="442"/>
        <v/>
      </c>
      <c r="BL25" s="12" t="str">
        <f t="shared" si="442"/>
        <v/>
      </c>
      <c r="BM25" s="12" t="str">
        <f t="shared" si="442"/>
        <v/>
      </c>
      <c r="BN25" s="12" t="str">
        <f t="shared" si="442"/>
        <v/>
      </c>
      <c r="BO25" s="12" t="str">
        <f t="shared" si="442"/>
        <v/>
      </c>
      <c r="BP25" s="12" t="str">
        <f t="shared" si="442"/>
        <v/>
      </c>
      <c r="BQ25" s="12" t="str">
        <f t="shared" si="442"/>
        <v/>
      </c>
      <c r="BR25" s="13" t="str">
        <f t="shared" si="442"/>
        <v/>
      </c>
      <c r="BS25" s="11" t="str">
        <f t="shared" si="442"/>
        <v/>
      </c>
      <c r="BT25" s="12" t="str">
        <f t="shared" si="442"/>
        <v/>
      </c>
      <c r="BU25" s="12" t="str">
        <f t="shared" si="442"/>
        <v/>
      </c>
      <c r="BV25" s="12" t="str">
        <f t="shared" si="442"/>
        <v/>
      </c>
      <c r="BW25" s="12" t="str">
        <f t="shared" ref="BW25:CL25" si="443">IF(AND($G25&lt;&gt;"",$I25&lt;&gt;""),IF(AND($G25&lt;=BW$11,$I25&gt;=BW$11),2,0),"")</f>
        <v/>
      </c>
      <c r="BX25" s="12" t="str">
        <f t="shared" si="443"/>
        <v/>
      </c>
      <c r="BY25" s="12" t="str">
        <f t="shared" si="443"/>
        <v/>
      </c>
      <c r="BZ25" s="12" t="str">
        <f t="shared" si="443"/>
        <v/>
      </c>
      <c r="CA25" s="12" t="str">
        <f t="shared" si="443"/>
        <v/>
      </c>
      <c r="CB25" s="12" t="str">
        <f t="shared" si="443"/>
        <v/>
      </c>
      <c r="CC25" s="12" t="str">
        <f t="shared" si="443"/>
        <v/>
      </c>
      <c r="CD25" s="13" t="str">
        <f t="shared" si="443"/>
        <v/>
      </c>
      <c r="CE25" s="11" t="str">
        <f t="shared" si="443"/>
        <v/>
      </c>
      <c r="CF25" s="12" t="str">
        <f t="shared" si="443"/>
        <v/>
      </c>
      <c r="CG25" s="12" t="str">
        <f t="shared" si="443"/>
        <v/>
      </c>
      <c r="CH25" s="12" t="str">
        <f t="shared" si="443"/>
        <v/>
      </c>
      <c r="CI25" s="12" t="str">
        <f t="shared" si="443"/>
        <v/>
      </c>
      <c r="CJ25" s="12" t="str">
        <f t="shared" si="443"/>
        <v/>
      </c>
      <c r="CK25" s="12" t="str">
        <f t="shared" si="443"/>
        <v/>
      </c>
      <c r="CL25" s="12" t="str">
        <f t="shared" si="443"/>
        <v/>
      </c>
      <c r="CM25" s="12" t="str">
        <f t="shared" ref="CM25:DA25" si="444">IF(AND($G25&lt;&gt;"",$I25&lt;&gt;""),IF(AND($G25&lt;=CM$11,$I25&gt;=CM$11),2,0),"")</f>
        <v/>
      </c>
      <c r="CN25" s="12" t="str">
        <f t="shared" si="444"/>
        <v/>
      </c>
      <c r="CO25" s="12" t="str">
        <f t="shared" si="444"/>
        <v/>
      </c>
      <c r="CP25" s="13" t="str">
        <f t="shared" si="444"/>
        <v/>
      </c>
      <c r="CQ25" s="11" t="str">
        <f t="shared" si="444"/>
        <v/>
      </c>
      <c r="CR25" s="12" t="str">
        <f t="shared" si="444"/>
        <v/>
      </c>
      <c r="CS25" s="12" t="str">
        <f t="shared" si="444"/>
        <v/>
      </c>
      <c r="CT25" s="12" t="str">
        <f t="shared" si="444"/>
        <v/>
      </c>
      <c r="CU25" s="12" t="str">
        <f t="shared" si="444"/>
        <v/>
      </c>
      <c r="CV25" s="12" t="str">
        <f t="shared" si="444"/>
        <v/>
      </c>
      <c r="CW25" s="12" t="str">
        <f t="shared" si="444"/>
        <v/>
      </c>
      <c r="CX25" s="12" t="str">
        <f t="shared" si="444"/>
        <v/>
      </c>
      <c r="CY25" s="12" t="str">
        <f t="shared" si="444"/>
        <v/>
      </c>
      <c r="CZ25" s="12" t="str">
        <f t="shared" si="444"/>
        <v/>
      </c>
      <c r="DA25" s="12" t="str">
        <f t="shared" si="444"/>
        <v/>
      </c>
      <c r="DB25" s="13" t="str">
        <f t="shared" si="86"/>
        <v/>
      </c>
      <c r="DC25" s="11" t="str">
        <f t="shared" ref="DC25:DR25" si="445">IF(AND($G25&lt;&gt;"",$I25&lt;&gt;""),IF(AND($G25&lt;=DC$11,$I25&gt;=DC$11),2,0),"")</f>
        <v/>
      </c>
      <c r="DD25" s="12" t="str">
        <f t="shared" si="445"/>
        <v/>
      </c>
      <c r="DE25" s="12" t="str">
        <f t="shared" si="445"/>
        <v/>
      </c>
      <c r="DF25" s="12" t="str">
        <f t="shared" si="445"/>
        <v/>
      </c>
      <c r="DG25" s="12" t="str">
        <f t="shared" si="445"/>
        <v/>
      </c>
      <c r="DH25" s="12" t="str">
        <f t="shared" si="445"/>
        <v/>
      </c>
      <c r="DI25" s="12" t="str">
        <f t="shared" si="445"/>
        <v/>
      </c>
      <c r="DJ25" s="12" t="str">
        <f t="shared" si="445"/>
        <v/>
      </c>
      <c r="DK25" s="12" t="str">
        <f t="shared" si="445"/>
        <v/>
      </c>
      <c r="DL25" s="12" t="str">
        <f t="shared" si="445"/>
        <v/>
      </c>
      <c r="DM25" s="12" t="str">
        <f t="shared" si="445"/>
        <v/>
      </c>
      <c r="DN25" s="13" t="str">
        <f t="shared" si="445"/>
        <v/>
      </c>
      <c r="DO25" s="11" t="str">
        <f t="shared" si="445"/>
        <v/>
      </c>
      <c r="DP25" s="12" t="str">
        <f t="shared" si="445"/>
        <v/>
      </c>
      <c r="DQ25" s="12" t="str">
        <f t="shared" si="445"/>
        <v/>
      </c>
      <c r="DR25" s="12" t="str">
        <f t="shared" si="445"/>
        <v/>
      </c>
      <c r="DS25" s="12" t="str">
        <f t="shared" ref="DS25:EH25" si="446">IF(AND($G25&lt;&gt;"",$I25&lt;&gt;""),IF(AND($G25&lt;=DS$11,$I25&gt;=DS$11),2,0),"")</f>
        <v/>
      </c>
      <c r="DT25" s="12" t="str">
        <f t="shared" si="446"/>
        <v/>
      </c>
      <c r="DU25" s="12" t="str">
        <f t="shared" si="446"/>
        <v/>
      </c>
      <c r="DV25" s="12" t="str">
        <f t="shared" si="446"/>
        <v/>
      </c>
      <c r="DW25" s="12" t="str">
        <f t="shared" si="446"/>
        <v/>
      </c>
      <c r="DX25" s="12" t="str">
        <f t="shared" si="446"/>
        <v/>
      </c>
      <c r="DY25" s="12" t="str">
        <f t="shared" si="446"/>
        <v/>
      </c>
      <c r="DZ25" s="13" t="str">
        <f t="shared" si="446"/>
        <v/>
      </c>
      <c r="EA25" s="11" t="str">
        <f t="shared" si="446"/>
        <v/>
      </c>
      <c r="EB25" s="12" t="str">
        <f t="shared" si="446"/>
        <v/>
      </c>
      <c r="EC25" s="12" t="str">
        <f t="shared" si="446"/>
        <v/>
      </c>
      <c r="ED25" s="12" t="str">
        <f t="shared" si="446"/>
        <v/>
      </c>
      <c r="EE25" s="12" t="str">
        <f t="shared" si="446"/>
        <v/>
      </c>
      <c r="EF25" s="12" t="str">
        <f t="shared" si="446"/>
        <v/>
      </c>
      <c r="EG25" s="12" t="str">
        <f t="shared" si="446"/>
        <v/>
      </c>
      <c r="EH25" s="12" t="str">
        <f t="shared" si="446"/>
        <v/>
      </c>
      <c r="EI25" s="12" t="str">
        <f t="shared" ref="EI25:EX25" si="447">IF(AND($G25&lt;&gt;"",$I25&lt;&gt;""),IF(AND($G25&lt;=EI$11,$I25&gt;=EI$11),2,0),"")</f>
        <v/>
      </c>
      <c r="EJ25" s="12" t="str">
        <f t="shared" si="447"/>
        <v/>
      </c>
      <c r="EK25" s="12" t="str">
        <f t="shared" si="447"/>
        <v/>
      </c>
      <c r="EL25" s="13" t="str">
        <f t="shared" si="447"/>
        <v/>
      </c>
      <c r="EM25" s="11" t="str">
        <f t="shared" si="447"/>
        <v/>
      </c>
      <c r="EN25" s="12" t="str">
        <f t="shared" si="447"/>
        <v/>
      </c>
      <c r="EO25" s="12" t="str">
        <f t="shared" si="447"/>
        <v/>
      </c>
      <c r="EP25" s="12" t="str">
        <f t="shared" si="447"/>
        <v/>
      </c>
      <c r="EQ25" s="12" t="str">
        <f t="shared" si="447"/>
        <v/>
      </c>
      <c r="ER25" s="12" t="str">
        <f t="shared" si="447"/>
        <v/>
      </c>
      <c r="ES25" s="12" t="str">
        <f t="shared" si="447"/>
        <v/>
      </c>
      <c r="ET25" s="12" t="str">
        <f t="shared" si="447"/>
        <v/>
      </c>
      <c r="EU25" s="12" t="str">
        <f t="shared" si="447"/>
        <v/>
      </c>
      <c r="EV25" s="12" t="str">
        <f t="shared" si="447"/>
        <v/>
      </c>
      <c r="EW25" s="12" t="str">
        <f t="shared" si="447"/>
        <v/>
      </c>
      <c r="EX25" s="13" t="str">
        <f t="shared" si="447"/>
        <v/>
      </c>
      <c r="EY25" s="11" t="str">
        <f t="shared" ref="EY25:FN25" si="448">IF(AND($G25&lt;&gt;"",$I25&lt;&gt;""),IF(AND($G25&lt;=EY$11,$I25&gt;=EY$11),2,0),"")</f>
        <v/>
      </c>
      <c r="EZ25" s="12" t="str">
        <f t="shared" si="448"/>
        <v/>
      </c>
      <c r="FA25" s="12" t="str">
        <f t="shared" si="448"/>
        <v/>
      </c>
      <c r="FB25" s="12" t="str">
        <f t="shared" si="448"/>
        <v/>
      </c>
      <c r="FC25" s="12" t="str">
        <f t="shared" si="448"/>
        <v/>
      </c>
      <c r="FD25" s="12" t="str">
        <f t="shared" si="448"/>
        <v/>
      </c>
      <c r="FE25" s="12" t="str">
        <f t="shared" si="448"/>
        <v/>
      </c>
      <c r="FF25" s="12" t="str">
        <f t="shared" si="448"/>
        <v/>
      </c>
      <c r="FG25" s="12" t="str">
        <f t="shared" si="448"/>
        <v/>
      </c>
      <c r="FH25" s="12" t="str">
        <f t="shared" si="448"/>
        <v/>
      </c>
      <c r="FI25" s="12" t="str">
        <f t="shared" si="448"/>
        <v/>
      </c>
      <c r="FJ25" s="13" t="str">
        <f t="shared" si="448"/>
        <v/>
      </c>
      <c r="FK25" s="11" t="str">
        <f t="shared" si="448"/>
        <v/>
      </c>
      <c r="FL25" s="12" t="str">
        <f t="shared" si="448"/>
        <v/>
      </c>
      <c r="FM25" s="12" t="str">
        <f t="shared" si="448"/>
        <v/>
      </c>
      <c r="FN25" s="12" t="str">
        <f t="shared" si="448"/>
        <v/>
      </c>
      <c r="FO25" s="12" t="str">
        <f t="shared" ref="FO25:GD25" si="449">IF(AND($G25&lt;&gt;"",$I25&lt;&gt;""),IF(AND($G25&lt;=FO$11,$I25&gt;=FO$11),2,0),"")</f>
        <v/>
      </c>
      <c r="FP25" s="12" t="str">
        <f t="shared" si="449"/>
        <v/>
      </c>
      <c r="FQ25" s="12" t="str">
        <f t="shared" si="449"/>
        <v/>
      </c>
      <c r="FR25" s="12" t="str">
        <f t="shared" si="449"/>
        <v/>
      </c>
      <c r="FS25" s="12" t="str">
        <f t="shared" si="449"/>
        <v/>
      </c>
      <c r="FT25" s="12" t="str">
        <f t="shared" si="449"/>
        <v/>
      </c>
      <c r="FU25" s="12" t="str">
        <f t="shared" si="449"/>
        <v/>
      </c>
      <c r="FV25" s="13" t="str">
        <f t="shared" si="449"/>
        <v/>
      </c>
      <c r="FW25" s="11" t="str">
        <f t="shared" si="449"/>
        <v/>
      </c>
      <c r="FX25" s="12" t="str">
        <f t="shared" si="449"/>
        <v/>
      </c>
      <c r="FY25" s="12" t="str">
        <f t="shared" si="449"/>
        <v/>
      </c>
      <c r="FZ25" s="12" t="str">
        <f t="shared" si="449"/>
        <v/>
      </c>
      <c r="GA25" s="12" t="str">
        <f t="shared" si="449"/>
        <v/>
      </c>
      <c r="GB25" s="12" t="str">
        <f t="shared" si="449"/>
        <v/>
      </c>
      <c r="GC25" s="12" t="str">
        <f t="shared" si="449"/>
        <v/>
      </c>
      <c r="GD25" s="12" t="str">
        <f t="shared" si="449"/>
        <v/>
      </c>
      <c r="GE25" s="12" t="str">
        <f t="shared" ref="GE25:GT25" si="450">IF(AND($G25&lt;&gt;"",$I25&lt;&gt;""),IF(AND($G25&lt;=GE$11,$I25&gt;=GE$11),2,0),"")</f>
        <v/>
      </c>
      <c r="GF25" s="12" t="str">
        <f t="shared" si="450"/>
        <v/>
      </c>
      <c r="GG25" s="12" t="str">
        <f t="shared" si="450"/>
        <v/>
      </c>
      <c r="GH25" s="13" t="str">
        <f t="shared" si="450"/>
        <v/>
      </c>
      <c r="GI25" s="11" t="str">
        <f t="shared" si="450"/>
        <v/>
      </c>
      <c r="GJ25" s="12" t="str">
        <f t="shared" si="450"/>
        <v/>
      </c>
      <c r="GK25" s="12" t="str">
        <f t="shared" si="450"/>
        <v/>
      </c>
      <c r="GL25" s="12" t="str">
        <f t="shared" si="450"/>
        <v/>
      </c>
      <c r="GM25" s="12" t="str">
        <f t="shared" si="450"/>
        <v/>
      </c>
      <c r="GN25" s="12" t="str">
        <f t="shared" si="450"/>
        <v/>
      </c>
      <c r="GO25" s="12" t="str">
        <f t="shared" si="450"/>
        <v/>
      </c>
      <c r="GP25" s="12" t="str">
        <f t="shared" si="450"/>
        <v/>
      </c>
      <c r="GQ25" s="12" t="str">
        <f t="shared" si="450"/>
        <v/>
      </c>
      <c r="GR25" s="12" t="str">
        <f t="shared" si="450"/>
        <v/>
      </c>
      <c r="GS25" s="12" t="str">
        <f t="shared" si="450"/>
        <v/>
      </c>
      <c r="GT25" s="13" t="str">
        <f t="shared" si="450"/>
        <v/>
      </c>
      <c r="GU25" s="11" t="str">
        <f t="shared" ref="GU25:HJ25" si="451">IF(AND($G25&lt;&gt;"",$I25&lt;&gt;""),IF(AND($G25&lt;=GU$11,$I25&gt;=GU$11),2,0),"")</f>
        <v/>
      </c>
      <c r="GV25" s="12" t="str">
        <f t="shared" si="451"/>
        <v/>
      </c>
      <c r="GW25" s="12" t="str">
        <f t="shared" si="451"/>
        <v/>
      </c>
      <c r="GX25" s="12" t="str">
        <f t="shared" si="451"/>
        <v/>
      </c>
      <c r="GY25" s="12" t="str">
        <f t="shared" si="451"/>
        <v/>
      </c>
      <c r="GZ25" s="12" t="str">
        <f t="shared" si="451"/>
        <v/>
      </c>
      <c r="HA25" s="12" t="str">
        <f t="shared" si="451"/>
        <v/>
      </c>
      <c r="HB25" s="12" t="str">
        <f t="shared" si="451"/>
        <v/>
      </c>
      <c r="HC25" s="12" t="str">
        <f t="shared" si="451"/>
        <v/>
      </c>
      <c r="HD25" s="12" t="str">
        <f t="shared" si="451"/>
        <v/>
      </c>
      <c r="HE25" s="12" t="str">
        <f t="shared" si="451"/>
        <v/>
      </c>
      <c r="HF25" s="13" t="str">
        <f t="shared" si="451"/>
        <v/>
      </c>
      <c r="HG25" s="11" t="str">
        <f t="shared" si="451"/>
        <v/>
      </c>
      <c r="HH25" s="12" t="str">
        <f t="shared" si="451"/>
        <v/>
      </c>
      <c r="HI25" s="12" t="str">
        <f t="shared" si="451"/>
        <v/>
      </c>
      <c r="HJ25" s="12" t="str">
        <f t="shared" si="451"/>
        <v/>
      </c>
      <c r="HK25" s="12" t="str">
        <f t="shared" ref="HK25:HZ25" si="452">IF(AND($G25&lt;&gt;"",$I25&lt;&gt;""),IF(AND($G25&lt;=HK$11,$I25&gt;=HK$11),2,0),"")</f>
        <v/>
      </c>
      <c r="HL25" s="12" t="str">
        <f t="shared" si="452"/>
        <v/>
      </c>
      <c r="HM25" s="12" t="str">
        <f t="shared" si="452"/>
        <v/>
      </c>
      <c r="HN25" s="12" t="str">
        <f t="shared" si="452"/>
        <v/>
      </c>
      <c r="HO25" s="12" t="str">
        <f t="shared" si="452"/>
        <v/>
      </c>
      <c r="HP25" s="12" t="str">
        <f t="shared" si="452"/>
        <v/>
      </c>
      <c r="HQ25" s="12" t="str">
        <f t="shared" si="452"/>
        <v/>
      </c>
      <c r="HR25" s="13" t="str">
        <f t="shared" si="452"/>
        <v/>
      </c>
      <c r="HS25" s="11" t="str">
        <f t="shared" si="452"/>
        <v/>
      </c>
      <c r="HT25" s="12" t="str">
        <f t="shared" si="452"/>
        <v/>
      </c>
      <c r="HU25" s="12" t="str">
        <f t="shared" si="452"/>
        <v/>
      </c>
      <c r="HV25" s="12" t="str">
        <f t="shared" si="452"/>
        <v/>
      </c>
      <c r="HW25" s="12" t="str">
        <f t="shared" si="452"/>
        <v/>
      </c>
      <c r="HX25" s="12" t="str">
        <f t="shared" si="452"/>
        <v/>
      </c>
      <c r="HY25" s="12" t="str">
        <f t="shared" si="452"/>
        <v/>
      </c>
      <c r="HZ25" s="12" t="str">
        <f t="shared" si="452"/>
        <v/>
      </c>
      <c r="IA25" s="12" t="str">
        <f t="shared" ref="IA25:IP25" si="453">IF(AND($G25&lt;&gt;"",$I25&lt;&gt;""),IF(AND($G25&lt;=IA$11,$I25&gt;=IA$11),2,0),"")</f>
        <v/>
      </c>
      <c r="IB25" s="12" t="str">
        <f t="shared" si="453"/>
        <v/>
      </c>
      <c r="IC25" s="12" t="str">
        <f t="shared" si="453"/>
        <v/>
      </c>
      <c r="ID25" s="13" t="str">
        <f t="shared" si="453"/>
        <v/>
      </c>
      <c r="IE25" s="11" t="str">
        <f t="shared" si="453"/>
        <v/>
      </c>
      <c r="IF25" s="12" t="str">
        <f t="shared" si="453"/>
        <v/>
      </c>
      <c r="IG25" s="12" t="str">
        <f t="shared" si="453"/>
        <v/>
      </c>
      <c r="IH25" s="12" t="str">
        <f t="shared" si="453"/>
        <v/>
      </c>
      <c r="II25" s="12" t="str">
        <f t="shared" si="453"/>
        <v/>
      </c>
      <c r="IJ25" s="12" t="str">
        <f t="shared" si="453"/>
        <v/>
      </c>
      <c r="IK25" s="12" t="str">
        <f t="shared" si="453"/>
        <v/>
      </c>
      <c r="IL25" s="12" t="str">
        <f t="shared" si="453"/>
        <v/>
      </c>
      <c r="IM25" s="12" t="str">
        <f t="shared" si="453"/>
        <v/>
      </c>
      <c r="IN25" s="12" t="str">
        <f t="shared" si="453"/>
        <v/>
      </c>
      <c r="IO25" s="12" t="str">
        <f t="shared" si="453"/>
        <v/>
      </c>
      <c r="IP25" s="13" t="str">
        <f t="shared" si="453"/>
        <v/>
      </c>
      <c r="IQ25" s="11" t="str">
        <f t="shared" ref="IQ25:JF25" si="454">IF(AND($G25&lt;&gt;"",$I25&lt;&gt;""),IF(AND($G25&lt;=IQ$11,$I25&gt;=IQ$11),2,0),"")</f>
        <v/>
      </c>
      <c r="IR25" s="12" t="str">
        <f t="shared" si="454"/>
        <v/>
      </c>
      <c r="IS25" s="12" t="str">
        <f t="shared" si="454"/>
        <v/>
      </c>
      <c r="IT25" s="12" t="str">
        <f t="shared" si="454"/>
        <v/>
      </c>
      <c r="IU25" s="12" t="str">
        <f t="shared" si="454"/>
        <v/>
      </c>
      <c r="IV25" s="12" t="str">
        <f t="shared" si="454"/>
        <v/>
      </c>
      <c r="IW25" s="12" t="str">
        <f t="shared" si="454"/>
        <v/>
      </c>
      <c r="IX25" s="12" t="str">
        <f t="shared" si="454"/>
        <v/>
      </c>
      <c r="IY25" s="12" t="str">
        <f t="shared" si="454"/>
        <v/>
      </c>
      <c r="IZ25" s="12" t="str">
        <f t="shared" si="454"/>
        <v/>
      </c>
      <c r="JA25" s="12" t="str">
        <f t="shared" si="454"/>
        <v/>
      </c>
      <c r="JB25" s="13" t="str">
        <f t="shared" si="454"/>
        <v/>
      </c>
      <c r="JC25" s="11" t="str">
        <f t="shared" si="454"/>
        <v/>
      </c>
      <c r="JD25" s="12" t="str">
        <f t="shared" si="454"/>
        <v/>
      </c>
      <c r="JE25" s="12" t="str">
        <f t="shared" si="454"/>
        <v/>
      </c>
      <c r="JF25" s="12" t="str">
        <f t="shared" si="454"/>
        <v/>
      </c>
      <c r="JG25" s="12" t="str">
        <f t="shared" ref="JG25:JV25" si="455">IF(AND($G25&lt;&gt;"",$I25&lt;&gt;""),IF(AND($G25&lt;=JG$11,$I25&gt;=JG$11),2,0),"")</f>
        <v/>
      </c>
      <c r="JH25" s="12" t="str">
        <f t="shared" si="455"/>
        <v/>
      </c>
      <c r="JI25" s="12" t="str">
        <f t="shared" si="455"/>
        <v/>
      </c>
      <c r="JJ25" s="12" t="str">
        <f t="shared" si="455"/>
        <v/>
      </c>
      <c r="JK25" s="12" t="str">
        <f t="shared" si="455"/>
        <v/>
      </c>
      <c r="JL25" s="12" t="str">
        <f t="shared" si="455"/>
        <v/>
      </c>
      <c r="JM25" s="12" t="str">
        <f t="shared" si="455"/>
        <v/>
      </c>
      <c r="JN25" s="13" t="str">
        <f t="shared" si="455"/>
        <v/>
      </c>
      <c r="JO25" s="11" t="str">
        <f t="shared" si="455"/>
        <v/>
      </c>
      <c r="JP25" s="12" t="str">
        <f t="shared" si="455"/>
        <v/>
      </c>
      <c r="JQ25" s="12" t="str">
        <f t="shared" si="455"/>
        <v/>
      </c>
      <c r="JR25" s="12" t="str">
        <f t="shared" si="455"/>
        <v/>
      </c>
      <c r="JS25" s="12" t="str">
        <f t="shared" si="455"/>
        <v/>
      </c>
      <c r="JT25" s="12" t="str">
        <f t="shared" si="455"/>
        <v/>
      </c>
      <c r="JU25" s="12" t="str">
        <f t="shared" si="455"/>
        <v/>
      </c>
      <c r="JV25" s="12" t="str">
        <f t="shared" si="455"/>
        <v/>
      </c>
      <c r="JW25" s="12" t="str">
        <f t="shared" ref="JW25:KL25" si="456">IF(AND($G25&lt;&gt;"",$I25&lt;&gt;""),IF(AND($G25&lt;=JW$11,$I25&gt;=JW$11),2,0),"")</f>
        <v/>
      </c>
      <c r="JX25" s="12" t="str">
        <f t="shared" si="456"/>
        <v/>
      </c>
      <c r="JY25" s="12" t="str">
        <f t="shared" si="456"/>
        <v/>
      </c>
      <c r="JZ25" s="13" t="str">
        <f t="shared" si="456"/>
        <v/>
      </c>
      <c r="KA25" s="11" t="str">
        <f t="shared" si="456"/>
        <v/>
      </c>
      <c r="KB25" s="12" t="str">
        <f t="shared" si="456"/>
        <v/>
      </c>
      <c r="KC25" s="12" t="str">
        <f t="shared" si="456"/>
        <v/>
      </c>
      <c r="KD25" s="12" t="str">
        <f t="shared" si="456"/>
        <v/>
      </c>
      <c r="KE25" s="12" t="str">
        <f t="shared" si="456"/>
        <v/>
      </c>
      <c r="KF25" s="12" t="str">
        <f t="shared" si="456"/>
        <v/>
      </c>
      <c r="KG25" s="12" t="str">
        <f t="shared" si="456"/>
        <v/>
      </c>
      <c r="KH25" s="12" t="str">
        <f t="shared" si="456"/>
        <v/>
      </c>
      <c r="KI25" s="12" t="str">
        <f t="shared" si="456"/>
        <v/>
      </c>
      <c r="KJ25" s="12" t="str">
        <f t="shared" si="456"/>
        <v/>
      </c>
      <c r="KK25" s="12" t="str">
        <f t="shared" si="456"/>
        <v/>
      </c>
      <c r="KL25" s="13" t="str">
        <f t="shared" si="456"/>
        <v/>
      </c>
      <c r="KM25" s="11" t="str">
        <f t="shared" ref="KM25:LB25" si="457">IF(AND($G25&lt;&gt;"",$I25&lt;&gt;""),IF(AND($G25&lt;=KM$11,$I25&gt;=KM$11),2,0),"")</f>
        <v/>
      </c>
      <c r="KN25" s="12" t="str">
        <f t="shared" si="457"/>
        <v/>
      </c>
      <c r="KO25" s="12" t="str">
        <f t="shared" si="457"/>
        <v/>
      </c>
      <c r="KP25" s="12" t="str">
        <f t="shared" si="457"/>
        <v/>
      </c>
      <c r="KQ25" s="12" t="str">
        <f t="shared" si="457"/>
        <v/>
      </c>
      <c r="KR25" s="12" t="str">
        <f t="shared" si="457"/>
        <v/>
      </c>
      <c r="KS25" s="12" t="str">
        <f t="shared" si="457"/>
        <v/>
      </c>
      <c r="KT25" s="12" t="str">
        <f t="shared" si="457"/>
        <v/>
      </c>
      <c r="KU25" s="12" t="str">
        <f t="shared" si="457"/>
        <v/>
      </c>
      <c r="KV25" s="12" t="str">
        <f t="shared" si="457"/>
        <v/>
      </c>
      <c r="KW25" s="12" t="str">
        <f t="shared" si="457"/>
        <v/>
      </c>
      <c r="KX25" s="13" t="str">
        <f t="shared" si="457"/>
        <v/>
      </c>
      <c r="KY25" s="11" t="str">
        <f t="shared" si="457"/>
        <v/>
      </c>
      <c r="KZ25" s="12" t="str">
        <f t="shared" si="457"/>
        <v/>
      </c>
      <c r="LA25" s="12" t="str">
        <f t="shared" si="457"/>
        <v/>
      </c>
      <c r="LB25" s="12" t="str">
        <f t="shared" si="457"/>
        <v/>
      </c>
      <c r="LC25" s="12" t="str">
        <f t="shared" ref="LC25:LR25" si="458">IF(AND($G25&lt;&gt;"",$I25&lt;&gt;""),IF(AND($G25&lt;=LC$11,$I25&gt;=LC$11),2,0),"")</f>
        <v/>
      </c>
      <c r="LD25" s="12" t="str">
        <f t="shared" si="458"/>
        <v/>
      </c>
      <c r="LE25" s="12" t="str">
        <f t="shared" si="458"/>
        <v/>
      </c>
      <c r="LF25" s="12" t="str">
        <f t="shared" si="458"/>
        <v/>
      </c>
      <c r="LG25" s="12" t="str">
        <f t="shared" si="458"/>
        <v/>
      </c>
      <c r="LH25" s="12" t="str">
        <f t="shared" si="458"/>
        <v/>
      </c>
      <c r="LI25" s="12" t="str">
        <f t="shared" si="458"/>
        <v/>
      </c>
      <c r="LJ25" s="13" t="str">
        <f t="shared" si="458"/>
        <v/>
      </c>
      <c r="LK25" s="11" t="str">
        <f t="shared" si="458"/>
        <v/>
      </c>
      <c r="LL25" s="12" t="str">
        <f t="shared" si="458"/>
        <v/>
      </c>
      <c r="LM25" s="12" t="str">
        <f t="shared" si="458"/>
        <v/>
      </c>
      <c r="LN25" s="12" t="str">
        <f t="shared" si="458"/>
        <v/>
      </c>
      <c r="LO25" s="12" t="str">
        <f t="shared" si="458"/>
        <v/>
      </c>
      <c r="LP25" s="12" t="str">
        <f t="shared" si="458"/>
        <v/>
      </c>
      <c r="LQ25" s="12" t="str">
        <f t="shared" si="458"/>
        <v/>
      </c>
      <c r="LR25" s="12" t="str">
        <f t="shared" si="458"/>
        <v/>
      </c>
      <c r="LS25" s="12" t="str">
        <f t="shared" ref="LS25:MH25" si="459">IF(AND($G25&lt;&gt;"",$I25&lt;&gt;""),IF(AND($G25&lt;=LS$11,$I25&gt;=LS$11),2,0),"")</f>
        <v/>
      </c>
      <c r="LT25" s="12" t="str">
        <f t="shared" si="459"/>
        <v/>
      </c>
      <c r="LU25" s="12" t="str">
        <f t="shared" si="459"/>
        <v/>
      </c>
      <c r="LV25" s="13" t="str">
        <f t="shared" si="459"/>
        <v/>
      </c>
      <c r="LW25" s="11" t="str">
        <f t="shared" si="459"/>
        <v/>
      </c>
      <c r="LX25" s="12" t="str">
        <f t="shared" si="459"/>
        <v/>
      </c>
      <c r="LY25" s="12" t="str">
        <f t="shared" si="459"/>
        <v/>
      </c>
      <c r="LZ25" s="12" t="str">
        <f t="shared" si="459"/>
        <v/>
      </c>
      <c r="MA25" s="12" t="str">
        <f t="shared" si="459"/>
        <v/>
      </c>
      <c r="MB25" s="12" t="str">
        <f t="shared" si="459"/>
        <v/>
      </c>
      <c r="MC25" s="12" t="str">
        <f t="shared" si="459"/>
        <v/>
      </c>
      <c r="MD25" s="12" t="str">
        <f t="shared" si="459"/>
        <v/>
      </c>
      <c r="ME25" s="12" t="str">
        <f t="shared" si="459"/>
        <v/>
      </c>
      <c r="MF25" s="12" t="str">
        <f t="shared" si="459"/>
        <v/>
      </c>
      <c r="MG25" s="12" t="str">
        <f t="shared" si="459"/>
        <v/>
      </c>
      <c r="MH25" s="13" t="str">
        <f t="shared" si="459"/>
        <v/>
      </c>
      <c r="MI25" s="11" t="str">
        <f t="shared" ref="MI25:MX25" si="460">IF(AND($G25&lt;&gt;"",$I25&lt;&gt;""),IF(AND($G25&lt;=MI$11,$I25&gt;=MI$11),2,0),"")</f>
        <v/>
      </c>
      <c r="MJ25" s="12" t="str">
        <f t="shared" si="460"/>
        <v/>
      </c>
      <c r="MK25" s="12" t="str">
        <f t="shared" si="460"/>
        <v/>
      </c>
      <c r="ML25" s="12" t="str">
        <f t="shared" si="460"/>
        <v/>
      </c>
      <c r="MM25" s="12" t="str">
        <f t="shared" si="460"/>
        <v/>
      </c>
      <c r="MN25" s="12" t="str">
        <f t="shared" si="460"/>
        <v/>
      </c>
      <c r="MO25" s="12" t="str">
        <f t="shared" si="460"/>
        <v/>
      </c>
      <c r="MP25" s="12" t="str">
        <f t="shared" si="460"/>
        <v/>
      </c>
      <c r="MQ25" s="12" t="str">
        <f t="shared" si="460"/>
        <v/>
      </c>
      <c r="MR25" s="12" t="str">
        <f t="shared" si="460"/>
        <v/>
      </c>
      <c r="MS25" s="12" t="str">
        <f t="shared" si="460"/>
        <v/>
      </c>
      <c r="MT25" s="13" t="str">
        <f t="shared" si="460"/>
        <v/>
      </c>
      <c r="MU25" s="11" t="str">
        <f t="shared" si="460"/>
        <v/>
      </c>
      <c r="MV25" s="12" t="str">
        <f t="shared" si="460"/>
        <v/>
      </c>
      <c r="MW25" s="12" t="str">
        <f t="shared" si="460"/>
        <v/>
      </c>
      <c r="MX25" s="12" t="str">
        <f t="shared" si="460"/>
        <v/>
      </c>
      <c r="MY25" s="12" t="str">
        <f t="shared" ref="MY25:NN25" si="461">IF(AND($G25&lt;&gt;"",$I25&lt;&gt;""),IF(AND($G25&lt;=MY$11,$I25&gt;=MY$11),2,0),"")</f>
        <v/>
      </c>
      <c r="MZ25" s="12" t="str">
        <f t="shared" si="461"/>
        <v/>
      </c>
      <c r="NA25" s="12" t="str">
        <f t="shared" si="461"/>
        <v/>
      </c>
      <c r="NB25" s="12" t="str">
        <f t="shared" si="461"/>
        <v/>
      </c>
      <c r="NC25" s="12" t="str">
        <f t="shared" si="461"/>
        <v/>
      </c>
      <c r="ND25" s="12" t="str">
        <f t="shared" si="461"/>
        <v/>
      </c>
      <c r="NE25" s="12" t="str">
        <f t="shared" si="461"/>
        <v/>
      </c>
      <c r="NF25" s="13" t="str">
        <f t="shared" si="461"/>
        <v/>
      </c>
      <c r="NG25" s="11" t="str">
        <f t="shared" si="461"/>
        <v/>
      </c>
      <c r="NH25" s="12" t="str">
        <f t="shared" si="461"/>
        <v/>
      </c>
      <c r="NI25" s="12" t="str">
        <f t="shared" si="461"/>
        <v/>
      </c>
      <c r="NJ25" s="12" t="str">
        <f t="shared" si="461"/>
        <v/>
      </c>
      <c r="NK25" s="12" t="str">
        <f t="shared" si="461"/>
        <v/>
      </c>
      <c r="NL25" s="12" t="str">
        <f t="shared" si="461"/>
        <v/>
      </c>
      <c r="NM25" s="12" t="str">
        <f t="shared" si="461"/>
        <v/>
      </c>
      <c r="NN25" s="12" t="str">
        <f t="shared" si="461"/>
        <v/>
      </c>
      <c r="NO25" s="12" t="str">
        <f t="shared" ref="NO25:OD25" si="462">IF(AND($G25&lt;&gt;"",$I25&lt;&gt;""),IF(AND($G25&lt;=NO$11,$I25&gt;=NO$11),2,0),"")</f>
        <v/>
      </c>
      <c r="NP25" s="12" t="str">
        <f t="shared" si="462"/>
        <v/>
      </c>
      <c r="NQ25" s="12" t="str">
        <f t="shared" si="462"/>
        <v/>
      </c>
      <c r="NR25" s="13" t="str">
        <f t="shared" si="462"/>
        <v/>
      </c>
      <c r="NS25" s="11" t="str">
        <f t="shared" si="462"/>
        <v/>
      </c>
      <c r="NT25" s="12" t="str">
        <f t="shared" si="462"/>
        <v/>
      </c>
      <c r="NU25" s="12" t="str">
        <f t="shared" si="462"/>
        <v/>
      </c>
      <c r="NV25" s="12" t="str">
        <f t="shared" si="462"/>
        <v/>
      </c>
      <c r="NW25" s="12" t="str">
        <f t="shared" si="462"/>
        <v/>
      </c>
      <c r="NX25" s="12" t="str">
        <f t="shared" si="462"/>
        <v/>
      </c>
      <c r="NY25" s="12" t="str">
        <f t="shared" si="462"/>
        <v/>
      </c>
      <c r="NZ25" s="12" t="str">
        <f t="shared" si="462"/>
        <v/>
      </c>
      <c r="OA25" s="12" t="str">
        <f t="shared" si="462"/>
        <v/>
      </c>
      <c r="OB25" s="12" t="str">
        <f t="shared" si="462"/>
        <v/>
      </c>
      <c r="OC25" s="12" t="str">
        <f t="shared" si="462"/>
        <v/>
      </c>
      <c r="OD25" s="13" t="str">
        <f t="shared" si="462"/>
        <v/>
      </c>
      <c r="OE25" s="11" t="str">
        <f t="shared" ref="OE25:OT25" si="463">IF(AND($G25&lt;&gt;"",$I25&lt;&gt;""),IF(AND($G25&lt;=OE$11,$I25&gt;=OE$11),2,0),"")</f>
        <v/>
      </c>
      <c r="OF25" s="12" t="str">
        <f t="shared" si="463"/>
        <v/>
      </c>
      <c r="OG25" s="12" t="str">
        <f t="shared" si="463"/>
        <v/>
      </c>
      <c r="OH25" s="12" t="str">
        <f t="shared" si="463"/>
        <v/>
      </c>
      <c r="OI25" s="12" t="str">
        <f t="shared" si="463"/>
        <v/>
      </c>
      <c r="OJ25" s="12" t="str">
        <f t="shared" si="463"/>
        <v/>
      </c>
      <c r="OK25" s="12" t="str">
        <f t="shared" si="463"/>
        <v/>
      </c>
      <c r="OL25" s="12" t="str">
        <f t="shared" si="463"/>
        <v/>
      </c>
      <c r="OM25" s="12" t="str">
        <f t="shared" si="463"/>
        <v/>
      </c>
      <c r="ON25" s="12" t="str">
        <f t="shared" si="463"/>
        <v/>
      </c>
      <c r="OO25" s="12" t="str">
        <f t="shared" si="463"/>
        <v/>
      </c>
      <c r="OP25" s="13" t="str">
        <f t="shared" si="463"/>
        <v/>
      </c>
      <c r="OQ25" s="11" t="str">
        <f t="shared" si="463"/>
        <v/>
      </c>
      <c r="OR25" s="12" t="str">
        <f t="shared" si="463"/>
        <v/>
      </c>
      <c r="OS25" s="12" t="str">
        <f t="shared" si="463"/>
        <v/>
      </c>
      <c r="OT25" s="12" t="str">
        <f t="shared" si="463"/>
        <v/>
      </c>
      <c r="OU25" s="12" t="str">
        <f t="shared" ref="OU25:PJ25" si="464">IF(AND($G25&lt;&gt;"",$I25&lt;&gt;""),IF(AND($G25&lt;=OU$11,$I25&gt;=OU$11),2,0),"")</f>
        <v/>
      </c>
      <c r="OV25" s="12" t="str">
        <f t="shared" si="464"/>
        <v/>
      </c>
      <c r="OW25" s="12" t="str">
        <f t="shared" si="464"/>
        <v/>
      </c>
      <c r="OX25" s="12" t="str">
        <f t="shared" si="464"/>
        <v/>
      </c>
      <c r="OY25" s="12" t="str">
        <f t="shared" si="464"/>
        <v/>
      </c>
      <c r="OZ25" s="12" t="str">
        <f t="shared" si="464"/>
        <v/>
      </c>
      <c r="PA25" s="12" t="str">
        <f t="shared" si="464"/>
        <v/>
      </c>
      <c r="PB25" s="13" t="str">
        <f t="shared" si="464"/>
        <v/>
      </c>
      <c r="PC25" s="11" t="str">
        <f t="shared" si="464"/>
        <v/>
      </c>
      <c r="PD25" s="12" t="str">
        <f t="shared" si="464"/>
        <v/>
      </c>
      <c r="PE25" s="12" t="str">
        <f t="shared" si="464"/>
        <v/>
      </c>
      <c r="PF25" s="12" t="str">
        <f t="shared" si="464"/>
        <v/>
      </c>
      <c r="PG25" s="12" t="str">
        <f t="shared" si="464"/>
        <v/>
      </c>
      <c r="PH25" s="12" t="str">
        <f t="shared" si="464"/>
        <v/>
      </c>
      <c r="PI25" s="12" t="str">
        <f t="shared" si="464"/>
        <v/>
      </c>
      <c r="PJ25" s="12" t="str">
        <f t="shared" si="464"/>
        <v/>
      </c>
      <c r="PK25" s="12" t="str">
        <f t="shared" ref="PK25:PZ25" si="465">IF(AND($G25&lt;&gt;"",$I25&lt;&gt;""),IF(AND($G25&lt;=PK$11,$I25&gt;=PK$11),2,0),"")</f>
        <v/>
      </c>
      <c r="PL25" s="12" t="str">
        <f t="shared" si="465"/>
        <v/>
      </c>
      <c r="PM25" s="12" t="str">
        <f t="shared" si="465"/>
        <v/>
      </c>
      <c r="PN25" s="13" t="str">
        <f t="shared" si="465"/>
        <v/>
      </c>
      <c r="PO25" s="11" t="str">
        <f t="shared" si="465"/>
        <v/>
      </c>
      <c r="PP25" s="12" t="str">
        <f t="shared" si="465"/>
        <v/>
      </c>
      <c r="PQ25" s="12" t="str">
        <f t="shared" si="465"/>
        <v/>
      </c>
      <c r="PR25" s="12" t="str">
        <f t="shared" si="465"/>
        <v/>
      </c>
      <c r="PS25" s="12" t="str">
        <f t="shared" si="465"/>
        <v/>
      </c>
      <c r="PT25" s="12" t="str">
        <f t="shared" si="465"/>
        <v/>
      </c>
      <c r="PU25" s="12" t="str">
        <f t="shared" si="465"/>
        <v/>
      </c>
      <c r="PV25" s="12" t="str">
        <f t="shared" si="465"/>
        <v/>
      </c>
      <c r="PW25" s="12" t="str">
        <f t="shared" si="465"/>
        <v/>
      </c>
      <c r="PX25" s="12" t="str">
        <f t="shared" si="465"/>
        <v/>
      </c>
      <c r="PY25" s="12" t="str">
        <f t="shared" si="465"/>
        <v/>
      </c>
      <c r="PZ25" s="13" t="str">
        <f t="shared" si="465"/>
        <v/>
      </c>
      <c r="QA25" s="11" t="str">
        <f t="shared" ref="QA25:QP25" si="466">IF(AND($G25&lt;&gt;"",$I25&lt;&gt;""),IF(AND($G25&lt;=QA$11,$I25&gt;=QA$11),2,0),"")</f>
        <v/>
      </c>
      <c r="QB25" s="12" t="str">
        <f t="shared" si="466"/>
        <v/>
      </c>
      <c r="QC25" s="12" t="str">
        <f t="shared" si="466"/>
        <v/>
      </c>
      <c r="QD25" s="12" t="str">
        <f t="shared" si="466"/>
        <v/>
      </c>
      <c r="QE25" s="12" t="str">
        <f t="shared" si="466"/>
        <v/>
      </c>
      <c r="QF25" s="12" t="str">
        <f t="shared" si="466"/>
        <v/>
      </c>
      <c r="QG25" s="12" t="str">
        <f t="shared" si="466"/>
        <v/>
      </c>
      <c r="QH25" s="12" t="str">
        <f t="shared" si="466"/>
        <v/>
      </c>
      <c r="QI25" s="12" t="str">
        <f t="shared" si="466"/>
        <v/>
      </c>
      <c r="QJ25" s="12" t="str">
        <f t="shared" si="466"/>
        <v/>
      </c>
      <c r="QK25" s="12" t="str">
        <f t="shared" si="466"/>
        <v/>
      </c>
      <c r="QL25" s="13" t="str">
        <f t="shared" si="466"/>
        <v/>
      </c>
      <c r="QM25" s="11" t="str">
        <f t="shared" si="466"/>
        <v/>
      </c>
      <c r="QN25" s="12" t="str">
        <f t="shared" si="466"/>
        <v/>
      </c>
      <c r="QO25" s="12" t="str">
        <f t="shared" si="466"/>
        <v/>
      </c>
      <c r="QP25" s="12" t="str">
        <f t="shared" si="466"/>
        <v/>
      </c>
      <c r="QQ25" s="12" t="str">
        <f t="shared" ref="QQ25:RF25" si="467">IF(AND($G25&lt;&gt;"",$I25&lt;&gt;""),IF(AND($G25&lt;=QQ$11,$I25&gt;=QQ$11),2,0),"")</f>
        <v/>
      </c>
      <c r="QR25" s="12" t="str">
        <f t="shared" si="467"/>
        <v/>
      </c>
      <c r="QS25" s="12" t="str">
        <f t="shared" si="467"/>
        <v/>
      </c>
      <c r="QT25" s="12" t="str">
        <f t="shared" si="467"/>
        <v/>
      </c>
      <c r="QU25" s="12" t="str">
        <f t="shared" si="467"/>
        <v/>
      </c>
      <c r="QV25" s="12" t="str">
        <f t="shared" si="467"/>
        <v/>
      </c>
      <c r="QW25" s="12" t="str">
        <f t="shared" si="467"/>
        <v/>
      </c>
      <c r="QX25" s="13" t="str">
        <f t="shared" si="467"/>
        <v/>
      </c>
      <c r="QY25" s="11" t="str">
        <f t="shared" si="467"/>
        <v/>
      </c>
      <c r="QZ25" s="12" t="str">
        <f t="shared" si="467"/>
        <v/>
      </c>
      <c r="RA25" s="12" t="str">
        <f t="shared" si="467"/>
        <v/>
      </c>
      <c r="RB25" s="12" t="str">
        <f t="shared" si="467"/>
        <v/>
      </c>
      <c r="RC25" s="12" t="str">
        <f t="shared" si="467"/>
        <v/>
      </c>
      <c r="RD25" s="12" t="str">
        <f t="shared" si="467"/>
        <v/>
      </c>
      <c r="RE25" s="12" t="str">
        <f t="shared" si="467"/>
        <v/>
      </c>
      <c r="RF25" s="12" t="str">
        <f t="shared" si="467"/>
        <v/>
      </c>
      <c r="RG25" s="12" t="str">
        <f t="shared" ref="RG25:RV25" si="468">IF(AND($G25&lt;&gt;"",$I25&lt;&gt;""),IF(AND($G25&lt;=RG$11,$I25&gt;=RG$11),2,0),"")</f>
        <v/>
      </c>
      <c r="RH25" s="12" t="str">
        <f t="shared" si="468"/>
        <v/>
      </c>
      <c r="RI25" s="12" t="str">
        <f t="shared" si="468"/>
        <v/>
      </c>
      <c r="RJ25" s="13" t="str">
        <f t="shared" si="468"/>
        <v/>
      </c>
      <c r="RK25" s="11" t="str">
        <f t="shared" si="468"/>
        <v/>
      </c>
      <c r="RL25" s="12" t="str">
        <f t="shared" si="468"/>
        <v/>
      </c>
      <c r="RM25" s="12" t="str">
        <f t="shared" si="468"/>
        <v/>
      </c>
      <c r="RN25" s="12" t="str">
        <f t="shared" si="468"/>
        <v/>
      </c>
      <c r="RO25" s="12" t="str">
        <f t="shared" si="468"/>
        <v/>
      </c>
      <c r="RP25" s="12" t="str">
        <f t="shared" si="468"/>
        <v/>
      </c>
      <c r="RQ25" s="12" t="str">
        <f t="shared" si="468"/>
        <v/>
      </c>
      <c r="RR25" s="12" t="str">
        <f t="shared" si="468"/>
        <v/>
      </c>
      <c r="RS25" s="12" t="str">
        <f t="shared" si="468"/>
        <v/>
      </c>
      <c r="RT25" s="12" t="str">
        <f t="shared" si="468"/>
        <v/>
      </c>
      <c r="RU25" s="12" t="str">
        <f t="shared" si="468"/>
        <v/>
      </c>
      <c r="RV25" s="13" t="str">
        <f t="shared" si="468"/>
        <v/>
      </c>
      <c r="RW25" s="11" t="str">
        <f t="shared" ref="RW25:SL25" si="469">IF(AND($G25&lt;&gt;"",$I25&lt;&gt;""),IF(AND($G25&lt;=RW$11,$I25&gt;=RW$11),2,0),"")</f>
        <v/>
      </c>
      <c r="RX25" s="12" t="str">
        <f t="shared" si="469"/>
        <v/>
      </c>
      <c r="RY25" s="12" t="str">
        <f t="shared" si="469"/>
        <v/>
      </c>
      <c r="RZ25" s="12" t="str">
        <f t="shared" si="469"/>
        <v/>
      </c>
      <c r="SA25" s="12" t="str">
        <f t="shared" si="469"/>
        <v/>
      </c>
      <c r="SB25" s="12" t="str">
        <f t="shared" si="469"/>
        <v/>
      </c>
      <c r="SC25" s="12" t="str">
        <f t="shared" si="469"/>
        <v/>
      </c>
      <c r="SD25" s="12" t="str">
        <f t="shared" si="469"/>
        <v/>
      </c>
      <c r="SE25" s="12" t="str">
        <f t="shared" si="469"/>
        <v/>
      </c>
      <c r="SF25" s="12" t="str">
        <f t="shared" si="469"/>
        <v/>
      </c>
      <c r="SG25" s="12" t="str">
        <f t="shared" si="469"/>
        <v/>
      </c>
      <c r="SH25" s="13" t="str">
        <f t="shared" si="469"/>
        <v/>
      </c>
      <c r="SI25" s="11" t="str">
        <f t="shared" si="469"/>
        <v/>
      </c>
      <c r="SJ25" s="12" t="str">
        <f t="shared" si="469"/>
        <v/>
      </c>
      <c r="SK25" s="12" t="str">
        <f t="shared" si="469"/>
        <v/>
      </c>
      <c r="SL25" s="12" t="str">
        <f t="shared" si="469"/>
        <v/>
      </c>
      <c r="SM25" s="12" t="str">
        <f t="shared" ref="SM25:TB25" si="470">IF(AND($G25&lt;&gt;"",$I25&lt;&gt;""),IF(AND($G25&lt;=SM$11,$I25&gt;=SM$11),2,0),"")</f>
        <v/>
      </c>
      <c r="SN25" s="12" t="str">
        <f t="shared" si="470"/>
        <v/>
      </c>
      <c r="SO25" s="12" t="str">
        <f t="shared" si="470"/>
        <v/>
      </c>
      <c r="SP25" s="12" t="str">
        <f t="shared" si="470"/>
        <v/>
      </c>
      <c r="SQ25" s="12" t="str">
        <f t="shared" si="470"/>
        <v/>
      </c>
      <c r="SR25" s="12" t="str">
        <f t="shared" si="470"/>
        <v/>
      </c>
      <c r="SS25" s="12" t="str">
        <f t="shared" si="470"/>
        <v/>
      </c>
      <c r="ST25" s="13" t="str">
        <f t="shared" si="470"/>
        <v/>
      </c>
      <c r="SU25" s="11" t="str">
        <f t="shared" si="470"/>
        <v/>
      </c>
      <c r="SV25" s="12" t="str">
        <f t="shared" si="470"/>
        <v/>
      </c>
      <c r="SW25" s="12" t="str">
        <f t="shared" si="470"/>
        <v/>
      </c>
      <c r="SX25" s="12" t="str">
        <f t="shared" si="470"/>
        <v/>
      </c>
      <c r="SY25" s="12" t="str">
        <f t="shared" si="470"/>
        <v/>
      </c>
      <c r="SZ25" s="12" t="str">
        <f t="shared" si="470"/>
        <v/>
      </c>
      <c r="TA25" s="12" t="str">
        <f t="shared" si="470"/>
        <v/>
      </c>
      <c r="TB25" s="12" t="str">
        <f t="shared" si="470"/>
        <v/>
      </c>
      <c r="TC25" s="12" t="str">
        <f t="shared" ref="TC25:TR25" si="471">IF(AND($G25&lt;&gt;"",$I25&lt;&gt;""),IF(AND($G25&lt;=TC$11,$I25&gt;=TC$11),2,0),"")</f>
        <v/>
      </c>
      <c r="TD25" s="12" t="str">
        <f t="shared" si="471"/>
        <v/>
      </c>
      <c r="TE25" s="12" t="str">
        <f t="shared" si="471"/>
        <v/>
      </c>
      <c r="TF25" s="13" t="str">
        <f t="shared" si="471"/>
        <v/>
      </c>
      <c r="TG25" s="11" t="str">
        <f t="shared" si="471"/>
        <v/>
      </c>
      <c r="TH25" s="12" t="str">
        <f t="shared" si="471"/>
        <v/>
      </c>
      <c r="TI25" s="12" t="str">
        <f t="shared" si="471"/>
        <v/>
      </c>
      <c r="TJ25" s="12" t="str">
        <f t="shared" si="471"/>
        <v/>
      </c>
      <c r="TK25" s="12" t="str">
        <f t="shared" si="471"/>
        <v/>
      </c>
      <c r="TL25" s="12" t="str">
        <f t="shared" si="471"/>
        <v/>
      </c>
      <c r="TM25" s="12" t="str">
        <f t="shared" si="471"/>
        <v/>
      </c>
      <c r="TN25" s="12" t="str">
        <f t="shared" si="471"/>
        <v/>
      </c>
      <c r="TO25" s="12" t="str">
        <f t="shared" si="471"/>
        <v/>
      </c>
      <c r="TP25" s="12" t="str">
        <f t="shared" si="471"/>
        <v/>
      </c>
      <c r="TQ25" s="12" t="str">
        <f t="shared" si="471"/>
        <v/>
      </c>
      <c r="TR25" s="13" t="str">
        <f t="shared" si="471"/>
        <v/>
      </c>
      <c r="TS25" s="11" t="str">
        <f t="shared" ref="TS25:UH25" si="472">IF(AND($G25&lt;&gt;"",$I25&lt;&gt;""),IF(AND($G25&lt;=TS$11,$I25&gt;=TS$11),2,0),"")</f>
        <v/>
      </c>
      <c r="TT25" s="12" t="str">
        <f t="shared" si="472"/>
        <v/>
      </c>
      <c r="TU25" s="12" t="str">
        <f t="shared" si="472"/>
        <v/>
      </c>
      <c r="TV25" s="12" t="str">
        <f t="shared" si="472"/>
        <v/>
      </c>
      <c r="TW25" s="12" t="str">
        <f t="shared" si="472"/>
        <v/>
      </c>
      <c r="TX25" s="12" t="str">
        <f t="shared" si="472"/>
        <v/>
      </c>
      <c r="TY25" s="12" t="str">
        <f t="shared" si="472"/>
        <v/>
      </c>
      <c r="TZ25" s="12" t="str">
        <f t="shared" si="472"/>
        <v/>
      </c>
      <c r="UA25" s="12" t="str">
        <f t="shared" si="472"/>
        <v/>
      </c>
      <c r="UB25" s="12" t="str">
        <f t="shared" si="472"/>
        <v/>
      </c>
      <c r="UC25" s="12" t="str">
        <f t="shared" si="472"/>
        <v/>
      </c>
      <c r="UD25" s="13" t="str">
        <f t="shared" si="472"/>
        <v/>
      </c>
      <c r="UE25" s="11" t="str">
        <f t="shared" si="472"/>
        <v/>
      </c>
      <c r="UF25" s="12" t="str">
        <f t="shared" si="472"/>
        <v/>
      </c>
      <c r="UG25" s="12" t="str">
        <f t="shared" si="472"/>
        <v/>
      </c>
      <c r="UH25" s="12" t="str">
        <f t="shared" si="472"/>
        <v/>
      </c>
      <c r="UI25" s="12" t="str">
        <f t="shared" si="286"/>
        <v/>
      </c>
      <c r="UJ25" s="12" t="str">
        <f t="shared" si="286"/>
        <v/>
      </c>
      <c r="UK25" s="12" t="str">
        <f t="shared" si="286"/>
        <v/>
      </c>
      <c r="UL25" s="12" t="str">
        <f t="shared" si="286"/>
        <v/>
      </c>
      <c r="UM25" s="12" t="str">
        <f t="shared" si="286"/>
        <v/>
      </c>
      <c r="UN25" s="12" t="str">
        <f t="shared" si="286"/>
        <v/>
      </c>
      <c r="UO25" s="12" t="str">
        <f t="shared" si="286"/>
        <v/>
      </c>
      <c r="UP25" s="13" t="str">
        <f t="shared" si="286"/>
        <v/>
      </c>
      <c r="UQ25" s="11" t="str">
        <f t="shared" si="286"/>
        <v/>
      </c>
      <c r="UR25" s="12" t="str">
        <f t="shared" si="286"/>
        <v/>
      </c>
      <c r="US25" s="12" t="str">
        <f t="shared" si="286"/>
        <v/>
      </c>
      <c r="UT25" s="12" t="str">
        <f t="shared" si="286"/>
        <v/>
      </c>
      <c r="UU25" s="12" t="str">
        <f t="shared" si="286"/>
        <v/>
      </c>
      <c r="UV25" s="12" t="str">
        <f t="shared" si="286"/>
        <v/>
      </c>
      <c r="UW25" s="12" t="str">
        <f t="shared" si="286"/>
        <v/>
      </c>
      <c r="UX25" s="12" t="str">
        <f t="shared" si="286"/>
        <v/>
      </c>
      <c r="UY25" s="12" t="str">
        <f t="shared" si="286"/>
        <v/>
      </c>
      <c r="UZ25" s="12" t="str">
        <f t="shared" si="286"/>
        <v/>
      </c>
      <c r="VA25" s="12" t="str">
        <f t="shared" si="286"/>
        <v/>
      </c>
      <c r="VB25" s="13" t="str">
        <f t="shared" si="286"/>
        <v/>
      </c>
      <c r="VC25" s="11" t="str">
        <f t="shared" si="286"/>
        <v/>
      </c>
      <c r="VD25" s="12" t="str">
        <f t="shared" si="286"/>
        <v/>
      </c>
      <c r="VE25" s="12" t="str">
        <f t="shared" si="286"/>
        <v/>
      </c>
      <c r="VF25" s="12" t="str">
        <f t="shared" si="286"/>
        <v/>
      </c>
      <c r="VG25" s="12" t="str">
        <f t="shared" si="286"/>
        <v/>
      </c>
      <c r="VH25" s="12" t="str">
        <f t="shared" si="286"/>
        <v/>
      </c>
      <c r="VI25" s="12" t="str">
        <f t="shared" si="286"/>
        <v/>
      </c>
      <c r="VJ25" s="12" t="str">
        <f t="shared" si="286"/>
        <v/>
      </c>
      <c r="VK25" s="12" t="str">
        <f t="shared" si="286"/>
        <v/>
      </c>
      <c r="VL25" s="12" t="str">
        <f t="shared" si="286"/>
        <v/>
      </c>
      <c r="VM25" s="12" t="str">
        <f t="shared" si="286"/>
        <v/>
      </c>
      <c r="VN25" s="13" t="str">
        <f t="shared" si="286"/>
        <v/>
      </c>
      <c r="VO25" s="11" t="str">
        <f t="shared" si="286"/>
        <v/>
      </c>
      <c r="VP25" s="12" t="str">
        <f t="shared" si="286"/>
        <v/>
      </c>
      <c r="VQ25" s="12" t="str">
        <f t="shared" si="286"/>
        <v/>
      </c>
      <c r="VR25" s="12" t="str">
        <f t="shared" si="286"/>
        <v/>
      </c>
      <c r="VS25" s="12" t="str">
        <f t="shared" si="286"/>
        <v/>
      </c>
      <c r="VT25" s="12" t="str">
        <f t="shared" si="286"/>
        <v/>
      </c>
      <c r="VU25" s="12" t="str">
        <f t="shared" si="286"/>
        <v/>
      </c>
      <c r="VV25" s="12" t="str">
        <f t="shared" si="286"/>
        <v/>
      </c>
      <c r="VW25" s="12" t="str">
        <f t="shared" si="286"/>
        <v/>
      </c>
      <c r="VX25" s="12" t="str">
        <f t="shared" si="286"/>
        <v/>
      </c>
      <c r="VY25" s="12" t="str">
        <f t="shared" si="286"/>
        <v/>
      </c>
      <c r="VZ25" s="13" t="str">
        <f t="shared" si="286"/>
        <v/>
      </c>
      <c r="WA25" s="11" t="str">
        <f t="shared" si="286"/>
        <v/>
      </c>
      <c r="WB25" s="12" t="str">
        <f t="shared" si="286"/>
        <v/>
      </c>
      <c r="WC25" s="12" t="str">
        <f t="shared" si="286"/>
        <v/>
      </c>
      <c r="WD25" s="12" t="str">
        <f t="shared" si="286"/>
        <v/>
      </c>
      <c r="WE25" s="12" t="str">
        <f t="shared" si="286"/>
        <v/>
      </c>
      <c r="WF25" s="12" t="str">
        <f t="shared" si="286"/>
        <v/>
      </c>
      <c r="WG25" s="12" t="str">
        <f t="shared" si="286"/>
        <v/>
      </c>
      <c r="WH25" s="12" t="str">
        <f t="shared" si="286"/>
        <v/>
      </c>
      <c r="WI25" s="12" t="str">
        <f t="shared" si="286"/>
        <v/>
      </c>
      <c r="WJ25" s="12" t="str">
        <f t="shared" si="286"/>
        <v/>
      </c>
      <c r="WK25" s="12" t="str">
        <f t="shared" si="286"/>
        <v/>
      </c>
      <c r="WL25" s="13" t="str">
        <f t="shared" si="286"/>
        <v/>
      </c>
      <c r="WM25" s="11" t="str">
        <f t="shared" si="286"/>
        <v/>
      </c>
      <c r="WN25" s="12" t="str">
        <f t="shared" si="286"/>
        <v/>
      </c>
      <c r="WO25" s="12" t="str">
        <f t="shared" si="286"/>
        <v/>
      </c>
      <c r="WP25" s="12" t="str">
        <f t="shared" si="286"/>
        <v/>
      </c>
      <c r="WQ25" s="12" t="str">
        <f t="shared" si="286"/>
        <v/>
      </c>
      <c r="WR25" s="12" t="str">
        <f t="shared" si="286"/>
        <v/>
      </c>
      <c r="WS25" s="12" t="str">
        <f t="shared" si="286"/>
        <v/>
      </c>
      <c r="WT25" s="12" t="str">
        <f t="shared" si="286"/>
        <v/>
      </c>
      <c r="WU25" s="12" t="str">
        <f t="shared" si="287"/>
        <v/>
      </c>
      <c r="WV25" s="12" t="str">
        <f t="shared" si="287"/>
        <v/>
      </c>
      <c r="WW25" s="12" t="str">
        <f t="shared" si="287"/>
        <v/>
      </c>
      <c r="WX25" s="13" t="str">
        <f t="shared" si="287"/>
        <v/>
      </c>
      <c r="WY25" s="11" t="str">
        <f t="shared" si="287"/>
        <v/>
      </c>
      <c r="WZ25" s="12" t="str">
        <f t="shared" si="287"/>
        <v/>
      </c>
      <c r="XA25" s="12" t="str">
        <f t="shared" si="287"/>
        <v/>
      </c>
      <c r="XB25" s="12" t="str">
        <f t="shared" si="287"/>
        <v/>
      </c>
      <c r="XC25" s="12" t="str">
        <f t="shared" si="287"/>
        <v/>
      </c>
      <c r="XD25" s="12" t="str">
        <f t="shared" si="287"/>
        <v/>
      </c>
      <c r="XE25" s="12" t="str">
        <f t="shared" si="287"/>
        <v/>
      </c>
      <c r="XF25" s="12" t="str">
        <f t="shared" si="287"/>
        <v/>
      </c>
      <c r="XG25" s="12" t="str">
        <f t="shared" si="287"/>
        <v/>
      </c>
      <c r="XH25" s="12" t="str">
        <f t="shared" si="287"/>
        <v/>
      </c>
      <c r="XI25" s="12" t="str">
        <f t="shared" si="287"/>
        <v/>
      </c>
      <c r="XJ25" s="13" t="str">
        <f t="shared" si="287"/>
        <v/>
      </c>
      <c r="XK25" s="11" t="str">
        <f t="shared" si="287"/>
        <v/>
      </c>
      <c r="XL25" s="12" t="str">
        <f t="shared" si="287"/>
        <v/>
      </c>
      <c r="XM25" s="12" t="str">
        <f t="shared" si="287"/>
        <v/>
      </c>
      <c r="XN25" s="12" t="str">
        <f t="shared" si="287"/>
        <v/>
      </c>
      <c r="XO25" s="12" t="str">
        <f t="shared" si="287"/>
        <v/>
      </c>
      <c r="XP25" s="12" t="str">
        <f t="shared" si="287"/>
        <v/>
      </c>
      <c r="XQ25" s="12" t="str">
        <f t="shared" si="287"/>
        <v/>
      </c>
      <c r="XR25" s="12" t="str">
        <f t="shared" si="287"/>
        <v/>
      </c>
      <c r="XS25" s="12" t="str">
        <f t="shared" si="287"/>
        <v/>
      </c>
      <c r="XT25" s="12" t="str">
        <f t="shared" si="287"/>
        <v/>
      </c>
      <c r="XU25" s="12" t="str">
        <f t="shared" si="287"/>
        <v/>
      </c>
      <c r="XV25" s="13" t="str">
        <f t="shared" si="287"/>
        <v/>
      </c>
      <c r="XW25" s="11" t="str">
        <f t="shared" si="287"/>
        <v/>
      </c>
      <c r="XX25" s="12" t="str">
        <f t="shared" si="287"/>
        <v/>
      </c>
      <c r="XY25" s="12" t="str">
        <f t="shared" si="287"/>
        <v/>
      </c>
      <c r="XZ25" s="12" t="str">
        <f t="shared" si="287"/>
        <v/>
      </c>
      <c r="YA25" s="12" t="str">
        <f t="shared" si="287"/>
        <v/>
      </c>
      <c r="YB25" s="12" t="str">
        <f t="shared" si="287"/>
        <v/>
      </c>
      <c r="YC25" s="12" t="str">
        <f t="shared" si="287"/>
        <v/>
      </c>
      <c r="YD25" s="12" t="str">
        <f t="shared" si="287"/>
        <v/>
      </c>
      <c r="YE25" s="12" t="str">
        <f t="shared" si="287"/>
        <v/>
      </c>
      <c r="YF25" s="12" t="str">
        <f t="shared" si="287"/>
        <v/>
      </c>
      <c r="YG25" s="12" t="str">
        <f t="shared" si="287"/>
        <v/>
      </c>
      <c r="YH25" s="13" t="str">
        <f t="shared" si="287"/>
        <v/>
      </c>
      <c r="YI25" s="11" t="str">
        <f t="shared" si="287"/>
        <v/>
      </c>
      <c r="YJ25" s="12" t="str">
        <f t="shared" si="287"/>
        <v/>
      </c>
      <c r="YK25" s="12" t="str">
        <f t="shared" si="287"/>
        <v/>
      </c>
      <c r="YL25" s="12" t="str">
        <f t="shared" si="287"/>
        <v/>
      </c>
      <c r="YM25" s="12" t="str">
        <f t="shared" si="287"/>
        <v/>
      </c>
      <c r="YN25" s="12" t="str">
        <f t="shared" si="287"/>
        <v/>
      </c>
      <c r="YO25" s="12" t="str">
        <f t="shared" si="287"/>
        <v/>
      </c>
      <c r="YP25" s="12" t="str">
        <f t="shared" si="287"/>
        <v/>
      </c>
      <c r="YQ25" s="12" t="str">
        <f t="shared" si="287"/>
        <v/>
      </c>
      <c r="YR25" s="12" t="str">
        <f t="shared" si="287"/>
        <v/>
      </c>
      <c r="YS25" s="12" t="str">
        <f t="shared" si="287"/>
        <v/>
      </c>
      <c r="YT25" s="13" t="str">
        <f t="shared" si="287"/>
        <v/>
      </c>
      <c r="YU25" s="11" t="str">
        <f t="shared" si="287"/>
        <v/>
      </c>
      <c r="YV25" s="12" t="str">
        <f t="shared" si="287"/>
        <v/>
      </c>
      <c r="YW25" s="12" t="str">
        <f t="shared" si="287"/>
        <v/>
      </c>
      <c r="YX25" s="12" t="str">
        <f t="shared" si="287"/>
        <v/>
      </c>
      <c r="YY25" s="12" t="str">
        <f t="shared" si="287"/>
        <v/>
      </c>
      <c r="YZ25" s="12" t="str">
        <f t="shared" si="287"/>
        <v/>
      </c>
      <c r="ZA25" s="12" t="str">
        <f t="shared" si="287"/>
        <v/>
      </c>
      <c r="ZB25" s="12" t="str">
        <f t="shared" si="287"/>
        <v/>
      </c>
      <c r="ZC25" s="12" t="str">
        <f t="shared" si="287"/>
        <v/>
      </c>
      <c r="ZD25" s="12" t="str">
        <f t="shared" si="287"/>
        <v/>
      </c>
      <c r="ZE25" s="12" t="str">
        <f t="shared" si="287"/>
        <v/>
      </c>
      <c r="ZF25" s="13" t="str">
        <f t="shared" si="287"/>
        <v/>
      </c>
      <c r="ZG25" s="11" t="str">
        <f t="shared" si="288"/>
        <v/>
      </c>
      <c r="ZH25" s="12" t="str">
        <f t="shared" si="288"/>
        <v/>
      </c>
      <c r="ZI25" s="12" t="str">
        <f t="shared" si="288"/>
        <v/>
      </c>
      <c r="ZJ25" s="12" t="str">
        <f t="shared" si="288"/>
        <v/>
      </c>
      <c r="ZK25" s="12" t="str">
        <f t="shared" si="288"/>
        <v/>
      </c>
      <c r="ZL25" s="12" t="str">
        <f t="shared" si="288"/>
        <v/>
      </c>
      <c r="ZM25" s="12" t="str">
        <f t="shared" si="288"/>
        <v/>
      </c>
      <c r="ZN25" s="12" t="str">
        <f t="shared" si="288"/>
        <v/>
      </c>
      <c r="ZO25" s="12" t="str">
        <f t="shared" si="288"/>
        <v/>
      </c>
      <c r="ZP25" s="12" t="str">
        <f t="shared" si="288"/>
        <v/>
      </c>
      <c r="ZQ25" s="12" t="str">
        <f t="shared" si="288"/>
        <v/>
      </c>
      <c r="ZR25" s="13" t="str">
        <f t="shared" si="288"/>
        <v/>
      </c>
      <c r="ZS25" s="11" t="str">
        <f t="shared" si="288"/>
        <v/>
      </c>
      <c r="ZT25" s="12" t="str">
        <f t="shared" si="288"/>
        <v/>
      </c>
      <c r="ZU25" s="12" t="str">
        <f t="shared" si="288"/>
        <v/>
      </c>
      <c r="ZV25" s="12" t="str">
        <f t="shared" si="288"/>
        <v/>
      </c>
      <c r="ZW25" s="12" t="str">
        <f t="shared" si="288"/>
        <v/>
      </c>
      <c r="ZX25" s="12" t="str">
        <f t="shared" si="288"/>
        <v/>
      </c>
      <c r="ZY25" s="12" t="str">
        <f t="shared" si="288"/>
        <v/>
      </c>
      <c r="ZZ25" s="12" t="str">
        <f t="shared" si="288"/>
        <v/>
      </c>
      <c r="AAA25" s="12" t="str">
        <f t="shared" si="288"/>
        <v/>
      </c>
      <c r="AAB25" s="12" t="str">
        <f t="shared" si="288"/>
        <v/>
      </c>
      <c r="AAC25" s="12" t="str">
        <f t="shared" si="288"/>
        <v/>
      </c>
      <c r="AAD25" s="13" t="str">
        <f t="shared" si="288"/>
        <v/>
      </c>
      <c r="AAE25" s="11" t="str">
        <f t="shared" si="288"/>
        <v/>
      </c>
      <c r="AAF25" s="12" t="str">
        <f t="shared" si="288"/>
        <v/>
      </c>
      <c r="AAG25" s="12" t="str">
        <f t="shared" si="288"/>
        <v/>
      </c>
      <c r="AAH25" s="12" t="str">
        <f t="shared" si="288"/>
        <v/>
      </c>
      <c r="AAI25" s="12" t="str">
        <f t="shared" si="288"/>
        <v/>
      </c>
      <c r="AAJ25" s="12" t="str">
        <f t="shared" si="288"/>
        <v/>
      </c>
      <c r="AAK25" s="12" t="str">
        <f t="shared" si="288"/>
        <v/>
      </c>
      <c r="AAL25" s="12" t="str">
        <f t="shared" si="288"/>
        <v/>
      </c>
      <c r="AAM25" s="12" t="str">
        <f t="shared" si="288"/>
        <v/>
      </c>
      <c r="AAN25" s="12" t="str">
        <f t="shared" si="288"/>
        <v/>
      </c>
      <c r="AAO25" s="12" t="str">
        <f t="shared" si="288"/>
        <v/>
      </c>
      <c r="AAP25" s="13" t="str">
        <f t="shared" si="288"/>
        <v/>
      </c>
      <c r="AAQ25" s="11" t="str">
        <f t="shared" si="288"/>
        <v/>
      </c>
      <c r="AAR25" s="12" t="str">
        <f t="shared" si="288"/>
        <v/>
      </c>
      <c r="AAS25" s="12" t="str">
        <f t="shared" si="288"/>
        <v/>
      </c>
      <c r="AAT25" s="12" t="str">
        <f t="shared" si="288"/>
        <v/>
      </c>
      <c r="AAU25" s="12" t="str">
        <f t="shared" si="288"/>
        <v/>
      </c>
      <c r="AAV25" s="12" t="str">
        <f t="shared" si="288"/>
        <v/>
      </c>
      <c r="AAW25" s="12" t="str">
        <f t="shared" si="288"/>
        <v/>
      </c>
      <c r="AAX25" s="12" t="str">
        <f t="shared" si="288"/>
        <v/>
      </c>
      <c r="AAY25" s="12" t="str">
        <f t="shared" si="288"/>
        <v/>
      </c>
      <c r="AAZ25" s="12" t="str">
        <f t="shared" si="288"/>
        <v/>
      </c>
      <c r="ABA25" s="12" t="str">
        <f t="shared" si="288"/>
        <v/>
      </c>
      <c r="ABB25" s="13" t="str">
        <f t="shared" si="288"/>
        <v/>
      </c>
      <c r="ABC25" s="11" t="str">
        <f t="shared" si="288"/>
        <v/>
      </c>
      <c r="ABD25" s="12" t="str">
        <f t="shared" si="288"/>
        <v/>
      </c>
      <c r="ABE25" s="12" t="str">
        <f t="shared" si="288"/>
        <v/>
      </c>
      <c r="ABF25" s="12" t="str">
        <f t="shared" si="288"/>
        <v/>
      </c>
      <c r="ABG25" s="12" t="str">
        <f t="shared" si="288"/>
        <v/>
      </c>
      <c r="ABH25" s="12" t="str">
        <f t="shared" si="288"/>
        <v/>
      </c>
      <c r="ABI25" s="12" t="str">
        <f t="shared" si="288"/>
        <v/>
      </c>
      <c r="ABJ25" s="12" t="str">
        <f t="shared" si="288"/>
        <v/>
      </c>
      <c r="ABK25" s="12" t="str">
        <f t="shared" si="288"/>
        <v/>
      </c>
      <c r="ABL25" s="12" t="str">
        <f t="shared" si="288"/>
        <v/>
      </c>
      <c r="ABM25" s="12" t="str">
        <f t="shared" si="288"/>
        <v/>
      </c>
      <c r="ABN25" s="13" t="str">
        <f t="shared" si="288"/>
        <v/>
      </c>
      <c r="ABO25" s="11" t="str">
        <f t="shared" si="288"/>
        <v/>
      </c>
      <c r="ABP25" s="12" t="str">
        <f t="shared" si="288"/>
        <v/>
      </c>
      <c r="ABQ25" s="12" t="str">
        <f t="shared" si="288"/>
        <v/>
      </c>
      <c r="ABR25" s="12" t="str">
        <f t="shared" si="288"/>
        <v/>
      </c>
      <c r="ABS25" s="12" t="str">
        <f t="shared" si="97"/>
        <v/>
      </c>
      <c r="ABT25" s="12" t="str">
        <f t="shared" si="97"/>
        <v/>
      </c>
      <c r="ABU25" s="12" t="str">
        <f t="shared" si="97"/>
        <v/>
      </c>
      <c r="ABV25" s="12" t="str">
        <f t="shared" si="97"/>
        <v/>
      </c>
      <c r="ABW25" s="12" t="str">
        <f t="shared" si="97"/>
        <v/>
      </c>
      <c r="ABX25" s="12" t="str">
        <f t="shared" si="97"/>
        <v/>
      </c>
      <c r="ABY25" s="12" t="str">
        <f t="shared" si="97"/>
        <v/>
      </c>
      <c r="ABZ25" s="13" t="str">
        <f t="shared" si="97"/>
        <v/>
      </c>
      <c r="ACA25" s="11" t="str">
        <f t="shared" si="97"/>
        <v/>
      </c>
      <c r="ACB25" s="12" t="str">
        <f t="shared" si="97"/>
        <v/>
      </c>
      <c r="ACC25" s="12" t="str">
        <f t="shared" si="97"/>
        <v/>
      </c>
      <c r="ACD25" s="12" t="str">
        <f t="shared" si="97"/>
        <v/>
      </c>
      <c r="ACE25" s="12" t="str">
        <f t="shared" si="97"/>
        <v/>
      </c>
      <c r="ACF25" s="12" t="str">
        <f t="shared" si="97"/>
        <v/>
      </c>
      <c r="ACG25" s="12" t="str">
        <f t="shared" si="97"/>
        <v/>
      </c>
      <c r="ACH25" s="12" t="str">
        <f t="shared" si="97"/>
        <v/>
      </c>
      <c r="ACI25" s="12" t="str">
        <f t="shared" si="97"/>
        <v/>
      </c>
      <c r="ACJ25" s="12" t="str">
        <f t="shared" si="97"/>
        <v/>
      </c>
      <c r="ACK25" s="12" t="str">
        <f t="shared" si="97"/>
        <v/>
      </c>
      <c r="ACL25" s="13" t="str">
        <f t="shared" si="97"/>
        <v/>
      </c>
      <c r="ACM25" s="11" t="str">
        <f t="shared" si="97"/>
        <v/>
      </c>
      <c r="ACN25" s="12" t="str">
        <f t="shared" si="97"/>
        <v/>
      </c>
      <c r="ACO25" s="12" t="str">
        <f t="shared" si="97"/>
        <v/>
      </c>
      <c r="ACP25" s="12" t="str">
        <f t="shared" si="97"/>
        <v/>
      </c>
      <c r="ACQ25" s="12" t="str">
        <f t="shared" si="97"/>
        <v/>
      </c>
      <c r="ACR25" s="12" t="str">
        <f t="shared" si="97"/>
        <v/>
      </c>
      <c r="ACS25" s="12" t="str">
        <f t="shared" si="97"/>
        <v/>
      </c>
      <c r="ACT25" s="12" t="str">
        <f t="shared" si="97"/>
        <v/>
      </c>
      <c r="ACU25" s="12" t="str">
        <f t="shared" si="97"/>
        <v/>
      </c>
      <c r="ACV25" s="12" t="str">
        <f t="shared" si="97"/>
        <v/>
      </c>
      <c r="ACW25" s="12" t="str">
        <f t="shared" si="97"/>
        <v/>
      </c>
      <c r="ACX25" s="13" t="str">
        <f t="shared" si="97"/>
        <v/>
      </c>
      <c r="ACY25" s="149"/>
      <c r="ACZ25" s="150"/>
      <c r="ADA25" s="150"/>
      <c r="ADB25" s="151"/>
    </row>
    <row r="26" spans="2:782" ht="11.25" customHeight="1" x14ac:dyDescent="0.2">
      <c r="B26" s="152"/>
      <c r="C26" s="189"/>
      <c r="D26" s="156">
        <v>8</v>
      </c>
      <c r="E26" s="154" t="s">
        <v>192</v>
      </c>
      <c r="F26" s="157" t="s">
        <v>52</v>
      </c>
      <c r="G26" s="8">
        <f>IF(I24&gt;I22,I24,I22)</f>
        <v>46074.503472222212</v>
      </c>
      <c r="H26" s="7" t="s">
        <v>66</v>
      </c>
      <c r="I26" s="9">
        <f t="shared" ref="I26" si="473">G26+J26</f>
        <v>46074.513888888876</v>
      </c>
      <c r="J26" s="45">
        <v>1.0416666666666666E-2</v>
      </c>
      <c r="K26" s="22">
        <f t="shared" ref="K26:Z26" si="474">IF(AND($G26&lt;&gt;"",$I26&lt;&gt;""),IF(AND($G26&lt;=K$11,$I26&gt;=K$11),1,0),"")</f>
        <v>0</v>
      </c>
      <c r="L26" s="12">
        <f t="shared" si="474"/>
        <v>0</v>
      </c>
      <c r="M26" s="12">
        <f t="shared" si="474"/>
        <v>0</v>
      </c>
      <c r="N26" s="12">
        <f t="shared" si="474"/>
        <v>0</v>
      </c>
      <c r="O26" s="12">
        <f t="shared" si="474"/>
        <v>0</v>
      </c>
      <c r="P26" s="12">
        <f t="shared" si="474"/>
        <v>0</v>
      </c>
      <c r="Q26" s="12">
        <f t="shared" si="474"/>
        <v>0</v>
      </c>
      <c r="R26" s="12">
        <f t="shared" si="474"/>
        <v>0</v>
      </c>
      <c r="S26" s="12">
        <f t="shared" si="474"/>
        <v>0</v>
      </c>
      <c r="T26" s="12">
        <f t="shared" si="474"/>
        <v>0</v>
      </c>
      <c r="U26" s="12">
        <f t="shared" si="474"/>
        <v>0</v>
      </c>
      <c r="V26" s="12">
        <f t="shared" si="474"/>
        <v>0</v>
      </c>
      <c r="W26" s="11">
        <f t="shared" si="474"/>
        <v>0</v>
      </c>
      <c r="X26" s="12">
        <f t="shared" si="474"/>
        <v>0</v>
      </c>
      <c r="Y26" s="12">
        <f t="shared" si="474"/>
        <v>0</v>
      </c>
      <c r="Z26" s="12">
        <f t="shared" si="474"/>
        <v>0</v>
      </c>
      <c r="AA26" s="12">
        <f t="shared" ref="AA26:AP26" si="475">IF(AND($G26&lt;&gt;"",$I26&lt;&gt;""),IF(AND($G26&lt;=AA$11,$I26&gt;=AA$11),1,0),"")</f>
        <v>0</v>
      </c>
      <c r="AB26" s="12">
        <f t="shared" si="475"/>
        <v>0</v>
      </c>
      <c r="AC26" s="12">
        <f t="shared" si="475"/>
        <v>0</v>
      </c>
      <c r="AD26" s="12">
        <f t="shared" si="475"/>
        <v>0</v>
      </c>
      <c r="AE26" s="12">
        <f t="shared" si="475"/>
        <v>0</v>
      </c>
      <c r="AF26" s="12">
        <f t="shared" si="475"/>
        <v>0</v>
      </c>
      <c r="AG26" s="12">
        <f t="shared" si="475"/>
        <v>0</v>
      </c>
      <c r="AH26" s="12">
        <f t="shared" si="475"/>
        <v>0</v>
      </c>
      <c r="AI26" s="11">
        <f t="shared" si="475"/>
        <v>0</v>
      </c>
      <c r="AJ26" s="12">
        <f t="shared" si="475"/>
        <v>0</v>
      </c>
      <c r="AK26" s="12">
        <f t="shared" si="475"/>
        <v>0</v>
      </c>
      <c r="AL26" s="12">
        <f t="shared" si="475"/>
        <v>0</v>
      </c>
      <c r="AM26" s="12">
        <f t="shared" si="475"/>
        <v>0</v>
      </c>
      <c r="AN26" s="12">
        <f t="shared" si="475"/>
        <v>0</v>
      </c>
      <c r="AO26" s="12">
        <f t="shared" si="475"/>
        <v>0</v>
      </c>
      <c r="AP26" s="12">
        <f t="shared" si="475"/>
        <v>0</v>
      </c>
      <c r="AQ26" s="12">
        <f t="shared" ref="AQ26:BF26" si="476">IF(AND($G26&lt;&gt;"",$I26&lt;&gt;""),IF(AND($G26&lt;=AQ$11,$I26&gt;=AQ$11),1,0),"")</f>
        <v>0</v>
      </c>
      <c r="AR26" s="12">
        <f t="shared" si="476"/>
        <v>0</v>
      </c>
      <c r="AS26" s="12">
        <f t="shared" si="476"/>
        <v>0</v>
      </c>
      <c r="AT26" s="13">
        <f t="shared" si="476"/>
        <v>0</v>
      </c>
      <c r="AU26" s="12">
        <f t="shared" si="476"/>
        <v>0</v>
      </c>
      <c r="AV26" s="12">
        <f t="shared" si="476"/>
        <v>0</v>
      </c>
      <c r="AW26" s="12">
        <f t="shared" si="476"/>
        <v>0</v>
      </c>
      <c r="AX26" s="12">
        <f t="shared" si="476"/>
        <v>0</v>
      </c>
      <c r="AY26" s="12">
        <f t="shared" si="476"/>
        <v>0</v>
      </c>
      <c r="AZ26" s="12">
        <f t="shared" si="476"/>
        <v>0</v>
      </c>
      <c r="BA26" s="12">
        <f t="shared" si="476"/>
        <v>0</v>
      </c>
      <c r="BB26" s="12">
        <f t="shared" si="476"/>
        <v>0</v>
      </c>
      <c r="BC26" s="12">
        <f t="shared" si="476"/>
        <v>0</v>
      </c>
      <c r="BD26" s="12">
        <f t="shared" si="476"/>
        <v>0</v>
      </c>
      <c r="BE26" s="12">
        <f t="shared" si="476"/>
        <v>0</v>
      </c>
      <c r="BF26" s="12">
        <f t="shared" si="476"/>
        <v>0</v>
      </c>
      <c r="BG26" s="11">
        <f t="shared" ref="BG26" si="477">IF(AND($G26&lt;&gt;"",$I26&lt;&gt;""),IF(AND($G26&lt;=BG$11,$I26&gt;=BG$11),1,0),"")</f>
        <v>0</v>
      </c>
      <c r="BH26" s="12">
        <f t="shared" si="221"/>
        <v>1</v>
      </c>
      <c r="BI26" s="12">
        <f t="shared" si="221"/>
        <v>1</v>
      </c>
      <c r="BJ26" s="12">
        <f t="shared" si="221"/>
        <v>1</v>
      </c>
      <c r="BK26" s="12">
        <f t="shared" si="221"/>
        <v>0</v>
      </c>
      <c r="BL26" s="12">
        <f t="shared" si="221"/>
        <v>0</v>
      </c>
      <c r="BM26" s="12">
        <f t="shared" si="221"/>
        <v>0</v>
      </c>
      <c r="BN26" s="12">
        <f t="shared" si="221"/>
        <v>0</v>
      </c>
      <c r="BO26" s="12">
        <f t="shared" si="221"/>
        <v>0</v>
      </c>
      <c r="BP26" s="12">
        <f t="shared" si="221"/>
        <v>0</v>
      </c>
      <c r="BQ26" s="12">
        <f t="shared" si="221"/>
        <v>0</v>
      </c>
      <c r="BR26" s="13">
        <f t="shared" si="221"/>
        <v>0</v>
      </c>
      <c r="BS26" s="11">
        <f t="shared" si="221"/>
        <v>0</v>
      </c>
      <c r="BT26" s="12">
        <f t="shared" si="221"/>
        <v>0</v>
      </c>
      <c r="BU26" s="12">
        <f t="shared" si="221"/>
        <v>0</v>
      </c>
      <c r="BV26" s="12">
        <f t="shared" si="221"/>
        <v>0</v>
      </c>
      <c r="BW26" s="12">
        <f t="shared" si="222"/>
        <v>0</v>
      </c>
      <c r="BX26" s="12">
        <f t="shared" si="222"/>
        <v>0</v>
      </c>
      <c r="BY26" s="12">
        <f t="shared" si="222"/>
        <v>0</v>
      </c>
      <c r="BZ26" s="12">
        <f t="shared" si="222"/>
        <v>0</v>
      </c>
      <c r="CA26" s="12">
        <f t="shared" si="222"/>
        <v>0</v>
      </c>
      <c r="CB26" s="12">
        <f t="shared" si="222"/>
        <v>0</v>
      </c>
      <c r="CC26" s="12">
        <f t="shared" si="222"/>
        <v>0</v>
      </c>
      <c r="CD26" s="13">
        <f t="shared" si="222"/>
        <v>0</v>
      </c>
      <c r="CE26" s="11">
        <f t="shared" si="222"/>
        <v>0</v>
      </c>
      <c r="CF26" s="12">
        <f t="shared" si="222"/>
        <v>0</v>
      </c>
      <c r="CG26" s="12">
        <f t="shared" si="222"/>
        <v>0</v>
      </c>
      <c r="CH26" s="12">
        <f t="shared" si="222"/>
        <v>0</v>
      </c>
      <c r="CI26" s="12">
        <f t="shared" si="222"/>
        <v>0</v>
      </c>
      <c r="CJ26" s="12">
        <f t="shared" si="222"/>
        <v>0</v>
      </c>
      <c r="CK26" s="12">
        <f t="shared" si="222"/>
        <v>0</v>
      </c>
      <c r="CL26" s="12">
        <f t="shared" si="222"/>
        <v>0</v>
      </c>
      <c r="CM26" s="12">
        <f t="shared" si="223"/>
        <v>0</v>
      </c>
      <c r="CN26" s="12">
        <f t="shared" si="223"/>
        <v>0</v>
      </c>
      <c r="CO26" s="12">
        <f t="shared" si="223"/>
        <v>0</v>
      </c>
      <c r="CP26" s="13">
        <f t="shared" si="223"/>
        <v>0</v>
      </c>
      <c r="CQ26" s="11">
        <f t="shared" si="223"/>
        <v>0</v>
      </c>
      <c r="CR26" s="12">
        <f t="shared" si="223"/>
        <v>0</v>
      </c>
      <c r="CS26" s="12">
        <f t="shared" si="223"/>
        <v>0</v>
      </c>
      <c r="CT26" s="12">
        <f t="shared" si="223"/>
        <v>0</v>
      </c>
      <c r="CU26" s="12">
        <f t="shared" si="223"/>
        <v>0</v>
      </c>
      <c r="CV26" s="12">
        <f t="shared" si="223"/>
        <v>0</v>
      </c>
      <c r="CW26" s="12">
        <f t="shared" si="223"/>
        <v>0</v>
      </c>
      <c r="CX26" s="12">
        <f t="shared" si="223"/>
        <v>0</v>
      </c>
      <c r="CY26" s="12">
        <f t="shared" si="223"/>
        <v>0</v>
      </c>
      <c r="CZ26" s="12">
        <f t="shared" si="223"/>
        <v>0</v>
      </c>
      <c r="DA26" s="12">
        <f t="shared" si="223"/>
        <v>0</v>
      </c>
      <c r="DB26" s="13">
        <f t="shared" si="223"/>
        <v>0</v>
      </c>
      <c r="DC26" s="11">
        <f t="shared" si="224"/>
        <v>0</v>
      </c>
      <c r="DD26" s="12">
        <f t="shared" si="224"/>
        <v>0</v>
      </c>
      <c r="DE26" s="12">
        <f t="shared" si="224"/>
        <v>0</v>
      </c>
      <c r="DF26" s="12">
        <f t="shared" si="224"/>
        <v>0</v>
      </c>
      <c r="DG26" s="12">
        <f t="shared" si="224"/>
        <v>0</v>
      </c>
      <c r="DH26" s="12">
        <f t="shared" si="224"/>
        <v>0</v>
      </c>
      <c r="DI26" s="12">
        <f t="shared" si="224"/>
        <v>0</v>
      </c>
      <c r="DJ26" s="12">
        <f t="shared" si="224"/>
        <v>0</v>
      </c>
      <c r="DK26" s="12">
        <f t="shared" si="224"/>
        <v>0</v>
      </c>
      <c r="DL26" s="12">
        <f t="shared" si="224"/>
        <v>0</v>
      </c>
      <c r="DM26" s="12">
        <f t="shared" si="224"/>
        <v>0</v>
      </c>
      <c r="DN26" s="13">
        <f t="shared" si="224"/>
        <v>0</v>
      </c>
      <c r="DO26" s="11">
        <f t="shared" si="224"/>
        <v>0</v>
      </c>
      <c r="DP26" s="12">
        <f t="shared" si="224"/>
        <v>0</v>
      </c>
      <c r="DQ26" s="12">
        <f t="shared" si="224"/>
        <v>0</v>
      </c>
      <c r="DR26" s="12">
        <f t="shared" si="224"/>
        <v>0</v>
      </c>
      <c r="DS26" s="12">
        <f t="shared" si="225"/>
        <v>0</v>
      </c>
      <c r="DT26" s="12">
        <f t="shared" si="225"/>
        <v>0</v>
      </c>
      <c r="DU26" s="12">
        <f t="shared" si="225"/>
        <v>0</v>
      </c>
      <c r="DV26" s="12">
        <f t="shared" si="225"/>
        <v>0</v>
      </c>
      <c r="DW26" s="12">
        <f t="shared" si="225"/>
        <v>0</v>
      </c>
      <c r="DX26" s="12">
        <f t="shared" si="225"/>
        <v>0</v>
      </c>
      <c r="DY26" s="12">
        <f t="shared" si="225"/>
        <v>0</v>
      </c>
      <c r="DZ26" s="13">
        <f t="shared" si="225"/>
        <v>0</v>
      </c>
      <c r="EA26" s="11">
        <f t="shared" si="225"/>
        <v>0</v>
      </c>
      <c r="EB26" s="12">
        <f t="shared" si="225"/>
        <v>0</v>
      </c>
      <c r="EC26" s="12">
        <f t="shared" si="225"/>
        <v>0</v>
      </c>
      <c r="ED26" s="12">
        <f t="shared" si="225"/>
        <v>0</v>
      </c>
      <c r="EE26" s="12">
        <f t="shared" si="225"/>
        <v>0</v>
      </c>
      <c r="EF26" s="12">
        <f t="shared" si="225"/>
        <v>0</v>
      </c>
      <c r="EG26" s="12">
        <f t="shared" si="225"/>
        <v>0</v>
      </c>
      <c r="EH26" s="12">
        <f t="shared" si="225"/>
        <v>0</v>
      </c>
      <c r="EI26" s="12">
        <f t="shared" si="226"/>
        <v>0</v>
      </c>
      <c r="EJ26" s="12">
        <f t="shared" si="226"/>
        <v>0</v>
      </c>
      <c r="EK26" s="12">
        <f t="shared" si="226"/>
        <v>0</v>
      </c>
      <c r="EL26" s="13">
        <f t="shared" si="226"/>
        <v>0</v>
      </c>
      <c r="EM26" s="11">
        <f t="shared" si="226"/>
        <v>0</v>
      </c>
      <c r="EN26" s="12">
        <f t="shared" si="226"/>
        <v>0</v>
      </c>
      <c r="EO26" s="12">
        <f t="shared" si="226"/>
        <v>0</v>
      </c>
      <c r="EP26" s="12">
        <f t="shared" si="226"/>
        <v>0</v>
      </c>
      <c r="EQ26" s="12">
        <f t="shared" si="226"/>
        <v>0</v>
      </c>
      <c r="ER26" s="12">
        <f t="shared" si="226"/>
        <v>0</v>
      </c>
      <c r="ES26" s="12">
        <f t="shared" si="226"/>
        <v>0</v>
      </c>
      <c r="ET26" s="12">
        <f t="shared" si="226"/>
        <v>0</v>
      </c>
      <c r="EU26" s="12">
        <f t="shared" si="226"/>
        <v>0</v>
      </c>
      <c r="EV26" s="12">
        <f t="shared" si="226"/>
        <v>0</v>
      </c>
      <c r="EW26" s="12">
        <f t="shared" si="226"/>
        <v>0</v>
      </c>
      <c r="EX26" s="13">
        <f t="shared" si="226"/>
        <v>0</v>
      </c>
      <c r="EY26" s="11">
        <f t="shared" si="227"/>
        <v>0</v>
      </c>
      <c r="EZ26" s="12">
        <f t="shared" si="227"/>
        <v>0</v>
      </c>
      <c r="FA26" s="12">
        <f t="shared" si="227"/>
        <v>0</v>
      </c>
      <c r="FB26" s="12">
        <f t="shared" si="227"/>
        <v>0</v>
      </c>
      <c r="FC26" s="12">
        <f t="shared" si="227"/>
        <v>0</v>
      </c>
      <c r="FD26" s="12">
        <f t="shared" si="227"/>
        <v>0</v>
      </c>
      <c r="FE26" s="12">
        <f t="shared" si="227"/>
        <v>0</v>
      </c>
      <c r="FF26" s="12">
        <f t="shared" si="227"/>
        <v>0</v>
      </c>
      <c r="FG26" s="12">
        <f t="shared" si="227"/>
        <v>0</v>
      </c>
      <c r="FH26" s="12">
        <f t="shared" si="227"/>
        <v>0</v>
      </c>
      <c r="FI26" s="12">
        <f t="shared" si="227"/>
        <v>0</v>
      </c>
      <c r="FJ26" s="13">
        <f t="shared" si="227"/>
        <v>0</v>
      </c>
      <c r="FK26" s="11">
        <f t="shared" si="227"/>
        <v>0</v>
      </c>
      <c r="FL26" s="12">
        <f t="shared" si="227"/>
        <v>0</v>
      </c>
      <c r="FM26" s="12">
        <f t="shared" si="227"/>
        <v>0</v>
      </c>
      <c r="FN26" s="12">
        <f t="shared" si="227"/>
        <v>0</v>
      </c>
      <c r="FO26" s="12">
        <f t="shared" si="228"/>
        <v>0</v>
      </c>
      <c r="FP26" s="12">
        <f t="shared" si="228"/>
        <v>0</v>
      </c>
      <c r="FQ26" s="12">
        <f t="shared" si="228"/>
        <v>0</v>
      </c>
      <c r="FR26" s="12">
        <f t="shared" si="228"/>
        <v>0</v>
      </c>
      <c r="FS26" s="12">
        <f t="shared" si="228"/>
        <v>0</v>
      </c>
      <c r="FT26" s="12">
        <f t="shared" si="228"/>
        <v>0</v>
      </c>
      <c r="FU26" s="12">
        <f t="shared" si="228"/>
        <v>0</v>
      </c>
      <c r="FV26" s="13">
        <f t="shared" si="228"/>
        <v>0</v>
      </c>
      <c r="FW26" s="11">
        <f t="shared" si="228"/>
        <v>0</v>
      </c>
      <c r="FX26" s="12">
        <f t="shared" si="228"/>
        <v>0</v>
      </c>
      <c r="FY26" s="12">
        <f t="shared" si="228"/>
        <v>0</v>
      </c>
      <c r="FZ26" s="12">
        <f t="shared" si="228"/>
        <v>0</v>
      </c>
      <c r="GA26" s="12">
        <f t="shared" si="228"/>
        <v>0</v>
      </c>
      <c r="GB26" s="12">
        <f t="shared" si="228"/>
        <v>0</v>
      </c>
      <c r="GC26" s="12">
        <f t="shared" si="228"/>
        <v>0</v>
      </c>
      <c r="GD26" s="12">
        <f t="shared" si="228"/>
        <v>0</v>
      </c>
      <c r="GE26" s="12">
        <f t="shared" ref="GE26:GT26" si="478">IF(AND($G26&lt;&gt;"",$I26&lt;&gt;""),IF(AND($G26&lt;=GE$11,$I26&gt;=GE$11),1,0),"")</f>
        <v>0</v>
      </c>
      <c r="GF26" s="12">
        <f t="shared" si="478"/>
        <v>0</v>
      </c>
      <c r="GG26" s="12">
        <f t="shared" si="478"/>
        <v>0</v>
      </c>
      <c r="GH26" s="13">
        <f t="shared" si="478"/>
        <v>0</v>
      </c>
      <c r="GI26" s="11">
        <f t="shared" si="478"/>
        <v>0</v>
      </c>
      <c r="GJ26" s="12">
        <f t="shared" si="478"/>
        <v>0</v>
      </c>
      <c r="GK26" s="12">
        <f t="shared" si="478"/>
        <v>0</v>
      </c>
      <c r="GL26" s="12">
        <f t="shared" si="478"/>
        <v>0</v>
      </c>
      <c r="GM26" s="12">
        <f t="shared" si="478"/>
        <v>0</v>
      </c>
      <c r="GN26" s="12">
        <f t="shared" si="478"/>
        <v>0</v>
      </c>
      <c r="GO26" s="12">
        <f t="shared" si="478"/>
        <v>0</v>
      </c>
      <c r="GP26" s="12">
        <f t="shared" si="478"/>
        <v>0</v>
      </c>
      <c r="GQ26" s="12">
        <f t="shared" si="478"/>
        <v>0</v>
      </c>
      <c r="GR26" s="12">
        <f t="shared" si="478"/>
        <v>0</v>
      </c>
      <c r="GS26" s="12">
        <f t="shared" si="478"/>
        <v>0</v>
      </c>
      <c r="GT26" s="13">
        <f t="shared" si="478"/>
        <v>0</v>
      </c>
      <c r="GU26" s="11">
        <f t="shared" ref="GU26:HJ26" si="479">IF(AND($G26&lt;&gt;"",$I26&lt;&gt;""),IF(AND($G26&lt;=GU$11,$I26&gt;=GU$11),1,0),"")</f>
        <v>0</v>
      </c>
      <c r="GV26" s="12">
        <f t="shared" si="479"/>
        <v>0</v>
      </c>
      <c r="GW26" s="12">
        <f t="shared" si="479"/>
        <v>0</v>
      </c>
      <c r="GX26" s="12">
        <f t="shared" si="479"/>
        <v>0</v>
      </c>
      <c r="GY26" s="12">
        <f t="shared" si="479"/>
        <v>0</v>
      </c>
      <c r="GZ26" s="12">
        <f t="shared" si="479"/>
        <v>0</v>
      </c>
      <c r="HA26" s="12">
        <f t="shared" si="479"/>
        <v>0</v>
      </c>
      <c r="HB26" s="12">
        <f t="shared" si="479"/>
        <v>0</v>
      </c>
      <c r="HC26" s="12">
        <f t="shared" si="479"/>
        <v>0</v>
      </c>
      <c r="HD26" s="12">
        <f t="shared" si="479"/>
        <v>0</v>
      </c>
      <c r="HE26" s="12">
        <f t="shared" si="479"/>
        <v>0</v>
      </c>
      <c r="HF26" s="13">
        <f t="shared" si="479"/>
        <v>0</v>
      </c>
      <c r="HG26" s="11">
        <f t="shared" si="479"/>
        <v>0</v>
      </c>
      <c r="HH26" s="12">
        <f t="shared" si="479"/>
        <v>0</v>
      </c>
      <c r="HI26" s="12">
        <f t="shared" si="479"/>
        <v>0</v>
      </c>
      <c r="HJ26" s="12">
        <f t="shared" si="479"/>
        <v>0</v>
      </c>
      <c r="HK26" s="12">
        <f t="shared" ref="HK26:HZ26" si="480">IF(AND($G26&lt;&gt;"",$I26&lt;&gt;""),IF(AND($G26&lt;=HK$11,$I26&gt;=HK$11),1,0),"")</f>
        <v>0</v>
      </c>
      <c r="HL26" s="12">
        <f t="shared" si="480"/>
        <v>0</v>
      </c>
      <c r="HM26" s="12">
        <f t="shared" si="480"/>
        <v>0</v>
      </c>
      <c r="HN26" s="12">
        <f t="shared" si="480"/>
        <v>0</v>
      </c>
      <c r="HO26" s="12">
        <f t="shared" si="480"/>
        <v>0</v>
      </c>
      <c r="HP26" s="12">
        <f t="shared" si="480"/>
        <v>0</v>
      </c>
      <c r="HQ26" s="12">
        <f t="shared" si="480"/>
        <v>0</v>
      </c>
      <c r="HR26" s="13">
        <f t="shared" si="480"/>
        <v>0</v>
      </c>
      <c r="HS26" s="11">
        <f t="shared" si="480"/>
        <v>0</v>
      </c>
      <c r="HT26" s="12">
        <f t="shared" si="480"/>
        <v>0</v>
      </c>
      <c r="HU26" s="12">
        <f t="shared" si="480"/>
        <v>0</v>
      </c>
      <c r="HV26" s="12">
        <f t="shared" si="480"/>
        <v>0</v>
      </c>
      <c r="HW26" s="12">
        <f t="shared" si="480"/>
        <v>0</v>
      </c>
      <c r="HX26" s="12">
        <f t="shared" si="480"/>
        <v>0</v>
      </c>
      <c r="HY26" s="12">
        <f t="shared" si="480"/>
        <v>0</v>
      </c>
      <c r="HZ26" s="12">
        <f t="shared" si="480"/>
        <v>0</v>
      </c>
      <c r="IA26" s="12">
        <f t="shared" ref="IA26:IP26" si="481">IF(AND($G26&lt;&gt;"",$I26&lt;&gt;""),IF(AND($G26&lt;=IA$11,$I26&gt;=IA$11),1,0),"")</f>
        <v>0</v>
      </c>
      <c r="IB26" s="12">
        <f t="shared" si="481"/>
        <v>0</v>
      </c>
      <c r="IC26" s="12">
        <f t="shared" si="481"/>
        <v>0</v>
      </c>
      <c r="ID26" s="13">
        <f t="shared" si="481"/>
        <v>0</v>
      </c>
      <c r="IE26" s="11">
        <f t="shared" si="481"/>
        <v>0</v>
      </c>
      <c r="IF26" s="12">
        <f t="shared" si="481"/>
        <v>0</v>
      </c>
      <c r="IG26" s="12">
        <f t="shared" si="481"/>
        <v>0</v>
      </c>
      <c r="IH26" s="12">
        <f t="shared" si="481"/>
        <v>0</v>
      </c>
      <c r="II26" s="12">
        <f t="shared" si="481"/>
        <v>0</v>
      </c>
      <c r="IJ26" s="12">
        <f t="shared" si="481"/>
        <v>0</v>
      </c>
      <c r="IK26" s="12">
        <f t="shared" si="481"/>
        <v>0</v>
      </c>
      <c r="IL26" s="12">
        <f t="shared" si="481"/>
        <v>0</v>
      </c>
      <c r="IM26" s="12">
        <f t="shared" si="481"/>
        <v>0</v>
      </c>
      <c r="IN26" s="12">
        <f t="shared" si="481"/>
        <v>0</v>
      </c>
      <c r="IO26" s="12">
        <f t="shared" si="481"/>
        <v>0</v>
      </c>
      <c r="IP26" s="13">
        <f t="shared" si="481"/>
        <v>0</v>
      </c>
      <c r="IQ26" s="11">
        <f t="shared" ref="IQ26:JF26" si="482">IF(AND($G26&lt;&gt;"",$I26&lt;&gt;""),IF(AND($G26&lt;=IQ$11,$I26&gt;=IQ$11),1,0),"")</f>
        <v>0</v>
      </c>
      <c r="IR26" s="12">
        <f t="shared" si="482"/>
        <v>0</v>
      </c>
      <c r="IS26" s="12">
        <f t="shared" si="482"/>
        <v>0</v>
      </c>
      <c r="IT26" s="12">
        <f t="shared" si="482"/>
        <v>0</v>
      </c>
      <c r="IU26" s="12">
        <f t="shared" si="482"/>
        <v>0</v>
      </c>
      <c r="IV26" s="12">
        <f t="shared" si="482"/>
        <v>0</v>
      </c>
      <c r="IW26" s="12">
        <f t="shared" si="482"/>
        <v>0</v>
      </c>
      <c r="IX26" s="12">
        <f t="shared" si="482"/>
        <v>0</v>
      </c>
      <c r="IY26" s="12">
        <f t="shared" si="482"/>
        <v>0</v>
      </c>
      <c r="IZ26" s="12">
        <f t="shared" si="482"/>
        <v>0</v>
      </c>
      <c r="JA26" s="12">
        <f t="shared" si="482"/>
        <v>0</v>
      </c>
      <c r="JB26" s="13">
        <f t="shared" si="482"/>
        <v>0</v>
      </c>
      <c r="JC26" s="11">
        <f t="shared" si="482"/>
        <v>0</v>
      </c>
      <c r="JD26" s="12">
        <f t="shared" si="482"/>
        <v>0</v>
      </c>
      <c r="JE26" s="12">
        <f t="shared" si="482"/>
        <v>0</v>
      </c>
      <c r="JF26" s="12">
        <f t="shared" si="482"/>
        <v>0</v>
      </c>
      <c r="JG26" s="12">
        <f t="shared" ref="JG26:JV26" si="483">IF(AND($G26&lt;&gt;"",$I26&lt;&gt;""),IF(AND($G26&lt;=JG$11,$I26&gt;=JG$11),1,0),"")</f>
        <v>0</v>
      </c>
      <c r="JH26" s="12">
        <f t="shared" si="483"/>
        <v>0</v>
      </c>
      <c r="JI26" s="12">
        <f t="shared" si="483"/>
        <v>0</v>
      </c>
      <c r="JJ26" s="12">
        <f t="shared" si="483"/>
        <v>0</v>
      </c>
      <c r="JK26" s="12">
        <f t="shared" si="483"/>
        <v>0</v>
      </c>
      <c r="JL26" s="12">
        <f t="shared" si="483"/>
        <v>0</v>
      </c>
      <c r="JM26" s="12">
        <f t="shared" si="483"/>
        <v>0</v>
      </c>
      <c r="JN26" s="13">
        <f t="shared" si="483"/>
        <v>0</v>
      </c>
      <c r="JO26" s="11">
        <f t="shared" si="483"/>
        <v>0</v>
      </c>
      <c r="JP26" s="12">
        <f t="shared" si="483"/>
        <v>0</v>
      </c>
      <c r="JQ26" s="12">
        <f t="shared" si="483"/>
        <v>0</v>
      </c>
      <c r="JR26" s="12">
        <f t="shared" si="483"/>
        <v>0</v>
      </c>
      <c r="JS26" s="12">
        <f t="shared" si="483"/>
        <v>0</v>
      </c>
      <c r="JT26" s="12">
        <f t="shared" si="483"/>
        <v>0</v>
      </c>
      <c r="JU26" s="12">
        <f t="shared" si="483"/>
        <v>0</v>
      </c>
      <c r="JV26" s="12">
        <f t="shared" si="483"/>
        <v>0</v>
      </c>
      <c r="JW26" s="12">
        <f t="shared" ref="JW26:KL26" si="484">IF(AND($G26&lt;&gt;"",$I26&lt;&gt;""),IF(AND($G26&lt;=JW$11,$I26&gt;=JW$11),1,0),"")</f>
        <v>0</v>
      </c>
      <c r="JX26" s="12">
        <f t="shared" si="484"/>
        <v>0</v>
      </c>
      <c r="JY26" s="12">
        <f t="shared" si="484"/>
        <v>0</v>
      </c>
      <c r="JZ26" s="13">
        <f t="shared" si="484"/>
        <v>0</v>
      </c>
      <c r="KA26" s="11">
        <f t="shared" si="484"/>
        <v>0</v>
      </c>
      <c r="KB26" s="12">
        <f t="shared" si="484"/>
        <v>0</v>
      </c>
      <c r="KC26" s="12">
        <f t="shared" si="484"/>
        <v>0</v>
      </c>
      <c r="KD26" s="12">
        <f t="shared" si="484"/>
        <v>0</v>
      </c>
      <c r="KE26" s="12">
        <f t="shared" si="484"/>
        <v>0</v>
      </c>
      <c r="KF26" s="12">
        <f t="shared" si="484"/>
        <v>0</v>
      </c>
      <c r="KG26" s="12">
        <f t="shared" si="484"/>
        <v>0</v>
      </c>
      <c r="KH26" s="12">
        <f t="shared" si="484"/>
        <v>0</v>
      </c>
      <c r="KI26" s="12">
        <f t="shared" si="484"/>
        <v>0</v>
      </c>
      <c r="KJ26" s="12">
        <f t="shared" si="484"/>
        <v>0</v>
      </c>
      <c r="KK26" s="12">
        <f t="shared" si="484"/>
        <v>0</v>
      </c>
      <c r="KL26" s="13">
        <f t="shared" si="484"/>
        <v>0</v>
      </c>
      <c r="KM26" s="11">
        <f t="shared" ref="KM26:LB26" si="485">IF(AND($G26&lt;&gt;"",$I26&lt;&gt;""),IF(AND($G26&lt;=KM$11,$I26&gt;=KM$11),1,0),"")</f>
        <v>0</v>
      </c>
      <c r="KN26" s="12">
        <f t="shared" si="485"/>
        <v>0</v>
      </c>
      <c r="KO26" s="12">
        <f t="shared" si="485"/>
        <v>0</v>
      </c>
      <c r="KP26" s="12">
        <f t="shared" si="485"/>
        <v>0</v>
      </c>
      <c r="KQ26" s="12">
        <f t="shared" si="485"/>
        <v>0</v>
      </c>
      <c r="KR26" s="12">
        <f t="shared" si="485"/>
        <v>0</v>
      </c>
      <c r="KS26" s="12">
        <f t="shared" si="485"/>
        <v>0</v>
      </c>
      <c r="KT26" s="12">
        <f t="shared" si="485"/>
        <v>0</v>
      </c>
      <c r="KU26" s="12">
        <f t="shared" si="485"/>
        <v>0</v>
      </c>
      <c r="KV26" s="12">
        <f t="shared" si="485"/>
        <v>0</v>
      </c>
      <c r="KW26" s="12">
        <f t="shared" si="485"/>
        <v>0</v>
      </c>
      <c r="KX26" s="13">
        <f t="shared" si="485"/>
        <v>0</v>
      </c>
      <c r="KY26" s="11">
        <f t="shared" si="485"/>
        <v>0</v>
      </c>
      <c r="KZ26" s="12">
        <f t="shared" si="485"/>
        <v>0</v>
      </c>
      <c r="LA26" s="12">
        <f t="shared" si="485"/>
        <v>0</v>
      </c>
      <c r="LB26" s="12">
        <f t="shared" si="485"/>
        <v>0</v>
      </c>
      <c r="LC26" s="12">
        <f t="shared" ref="LC26:LR26" si="486">IF(AND($G26&lt;&gt;"",$I26&lt;&gt;""),IF(AND($G26&lt;=LC$11,$I26&gt;=LC$11),1,0),"")</f>
        <v>0</v>
      </c>
      <c r="LD26" s="12">
        <f t="shared" si="486"/>
        <v>0</v>
      </c>
      <c r="LE26" s="12">
        <f t="shared" si="486"/>
        <v>0</v>
      </c>
      <c r="LF26" s="12">
        <f t="shared" si="486"/>
        <v>0</v>
      </c>
      <c r="LG26" s="12">
        <f t="shared" si="486"/>
        <v>0</v>
      </c>
      <c r="LH26" s="12">
        <f t="shared" si="486"/>
        <v>0</v>
      </c>
      <c r="LI26" s="12">
        <f t="shared" si="486"/>
        <v>0</v>
      </c>
      <c r="LJ26" s="13">
        <f t="shared" si="486"/>
        <v>0</v>
      </c>
      <c r="LK26" s="11">
        <f t="shared" si="486"/>
        <v>0</v>
      </c>
      <c r="LL26" s="12">
        <f t="shared" si="486"/>
        <v>0</v>
      </c>
      <c r="LM26" s="12">
        <f t="shared" si="486"/>
        <v>0</v>
      </c>
      <c r="LN26" s="12">
        <f t="shared" si="486"/>
        <v>0</v>
      </c>
      <c r="LO26" s="12">
        <f t="shared" si="486"/>
        <v>0</v>
      </c>
      <c r="LP26" s="12">
        <f t="shared" si="486"/>
        <v>0</v>
      </c>
      <c r="LQ26" s="12">
        <f t="shared" si="486"/>
        <v>0</v>
      </c>
      <c r="LR26" s="12">
        <f t="shared" si="486"/>
        <v>0</v>
      </c>
      <c r="LS26" s="12">
        <f t="shared" ref="LS26:MH26" si="487">IF(AND($G26&lt;&gt;"",$I26&lt;&gt;""),IF(AND($G26&lt;=LS$11,$I26&gt;=LS$11),1,0),"")</f>
        <v>0</v>
      </c>
      <c r="LT26" s="12">
        <f t="shared" si="487"/>
        <v>0</v>
      </c>
      <c r="LU26" s="12">
        <f t="shared" si="487"/>
        <v>0</v>
      </c>
      <c r="LV26" s="13">
        <f t="shared" si="487"/>
        <v>0</v>
      </c>
      <c r="LW26" s="11">
        <f t="shared" si="487"/>
        <v>0</v>
      </c>
      <c r="LX26" s="12">
        <f t="shared" si="487"/>
        <v>0</v>
      </c>
      <c r="LY26" s="12">
        <f t="shared" si="487"/>
        <v>0</v>
      </c>
      <c r="LZ26" s="12">
        <f t="shared" si="487"/>
        <v>0</v>
      </c>
      <c r="MA26" s="12">
        <f t="shared" si="487"/>
        <v>0</v>
      </c>
      <c r="MB26" s="12">
        <f t="shared" si="487"/>
        <v>0</v>
      </c>
      <c r="MC26" s="12">
        <f t="shared" si="487"/>
        <v>0</v>
      </c>
      <c r="MD26" s="12">
        <f t="shared" si="487"/>
        <v>0</v>
      </c>
      <c r="ME26" s="12">
        <f t="shared" si="487"/>
        <v>0</v>
      </c>
      <c r="MF26" s="12">
        <f t="shared" si="487"/>
        <v>0</v>
      </c>
      <c r="MG26" s="12">
        <f t="shared" si="487"/>
        <v>0</v>
      </c>
      <c r="MH26" s="13">
        <f t="shared" si="487"/>
        <v>0</v>
      </c>
      <c r="MI26" s="11">
        <f t="shared" ref="MI26:MX26" si="488">IF(AND($G26&lt;&gt;"",$I26&lt;&gt;""),IF(AND($G26&lt;=MI$11,$I26&gt;=MI$11),1,0),"")</f>
        <v>0</v>
      </c>
      <c r="MJ26" s="12">
        <f t="shared" si="488"/>
        <v>0</v>
      </c>
      <c r="MK26" s="12">
        <f t="shared" si="488"/>
        <v>0</v>
      </c>
      <c r="ML26" s="12">
        <f t="shared" si="488"/>
        <v>0</v>
      </c>
      <c r="MM26" s="12">
        <f t="shared" si="488"/>
        <v>0</v>
      </c>
      <c r="MN26" s="12">
        <f t="shared" si="488"/>
        <v>0</v>
      </c>
      <c r="MO26" s="12">
        <f t="shared" si="488"/>
        <v>0</v>
      </c>
      <c r="MP26" s="12">
        <f t="shared" si="488"/>
        <v>0</v>
      </c>
      <c r="MQ26" s="12">
        <f t="shared" si="488"/>
        <v>0</v>
      </c>
      <c r="MR26" s="12">
        <f t="shared" si="488"/>
        <v>0</v>
      </c>
      <c r="MS26" s="12">
        <f t="shared" si="488"/>
        <v>0</v>
      </c>
      <c r="MT26" s="13">
        <f t="shared" si="488"/>
        <v>0</v>
      </c>
      <c r="MU26" s="11">
        <f t="shared" si="488"/>
        <v>0</v>
      </c>
      <c r="MV26" s="12">
        <f t="shared" si="488"/>
        <v>0</v>
      </c>
      <c r="MW26" s="12">
        <f t="shared" si="488"/>
        <v>0</v>
      </c>
      <c r="MX26" s="12">
        <f t="shared" si="488"/>
        <v>0</v>
      </c>
      <c r="MY26" s="12">
        <f t="shared" ref="MY26:NN26" si="489">IF(AND($G26&lt;&gt;"",$I26&lt;&gt;""),IF(AND($G26&lt;=MY$11,$I26&gt;=MY$11),1,0),"")</f>
        <v>0</v>
      </c>
      <c r="MZ26" s="12">
        <f t="shared" si="489"/>
        <v>0</v>
      </c>
      <c r="NA26" s="12">
        <f t="shared" si="489"/>
        <v>0</v>
      </c>
      <c r="NB26" s="12">
        <f t="shared" si="489"/>
        <v>0</v>
      </c>
      <c r="NC26" s="12">
        <f t="shared" si="489"/>
        <v>0</v>
      </c>
      <c r="ND26" s="12">
        <f t="shared" si="489"/>
        <v>0</v>
      </c>
      <c r="NE26" s="12">
        <f t="shared" si="489"/>
        <v>0</v>
      </c>
      <c r="NF26" s="13">
        <f t="shared" si="489"/>
        <v>0</v>
      </c>
      <c r="NG26" s="11">
        <f t="shared" si="489"/>
        <v>0</v>
      </c>
      <c r="NH26" s="12">
        <f t="shared" si="489"/>
        <v>0</v>
      </c>
      <c r="NI26" s="12">
        <f t="shared" si="489"/>
        <v>0</v>
      </c>
      <c r="NJ26" s="12">
        <f t="shared" si="489"/>
        <v>0</v>
      </c>
      <c r="NK26" s="12">
        <f t="shared" si="489"/>
        <v>0</v>
      </c>
      <c r="NL26" s="12">
        <f t="shared" si="489"/>
        <v>0</v>
      </c>
      <c r="NM26" s="12">
        <f t="shared" si="489"/>
        <v>0</v>
      </c>
      <c r="NN26" s="12">
        <f t="shared" si="489"/>
        <v>0</v>
      </c>
      <c r="NO26" s="12">
        <f t="shared" ref="NO26:OD26" si="490">IF(AND($G26&lt;&gt;"",$I26&lt;&gt;""),IF(AND($G26&lt;=NO$11,$I26&gt;=NO$11),1,0),"")</f>
        <v>0</v>
      </c>
      <c r="NP26" s="12">
        <f t="shared" si="490"/>
        <v>0</v>
      </c>
      <c r="NQ26" s="12">
        <f t="shared" si="490"/>
        <v>0</v>
      </c>
      <c r="NR26" s="13">
        <f t="shared" si="490"/>
        <v>0</v>
      </c>
      <c r="NS26" s="11">
        <f t="shared" si="490"/>
        <v>0</v>
      </c>
      <c r="NT26" s="12">
        <f t="shared" si="490"/>
        <v>0</v>
      </c>
      <c r="NU26" s="12">
        <f t="shared" si="490"/>
        <v>0</v>
      </c>
      <c r="NV26" s="12">
        <f t="shared" si="490"/>
        <v>0</v>
      </c>
      <c r="NW26" s="12">
        <f t="shared" si="490"/>
        <v>0</v>
      </c>
      <c r="NX26" s="12">
        <f t="shared" si="490"/>
        <v>0</v>
      </c>
      <c r="NY26" s="12">
        <f t="shared" si="490"/>
        <v>0</v>
      </c>
      <c r="NZ26" s="12">
        <f t="shared" si="490"/>
        <v>0</v>
      </c>
      <c r="OA26" s="12">
        <f t="shared" si="490"/>
        <v>0</v>
      </c>
      <c r="OB26" s="12">
        <f t="shared" si="490"/>
        <v>0</v>
      </c>
      <c r="OC26" s="12">
        <f t="shared" si="490"/>
        <v>0</v>
      </c>
      <c r="OD26" s="13">
        <f t="shared" si="490"/>
        <v>0</v>
      </c>
      <c r="OE26" s="11">
        <f t="shared" ref="OE26:OT26" si="491">IF(AND($G26&lt;&gt;"",$I26&lt;&gt;""),IF(AND($G26&lt;=OE$11,$I26&gt;=OE$11),1,0),"")</f>
        <v>0</v>
      </c>
      <c r="OF26" s="12">
        <f t="shared" si="491"/>
        <v>0</v>
      </c>
      <c r="OG26" s="12">
        <f t="shared" si="491"/>
        <v>0</v>
      </c>
      <c r="OH26" s="12">
        <f t="shared" si="491"/>
        <v>0</v>
      </c>
      <c r="OI26" s="12">
        <f t="shared" si="491"/>
        <v>0</v>
      </c>
      <c r="OJ26" s="12">
        <f t="shared" si="491"/>
        <v>0</v>
      </c>
      <c r="OK26" s="12">
        <f t="shared" si="491"/>
        <v>0</v>
      </c>
      <c r="OL26" s="12">
        <f t="shared" si="491"/>
        <v>0</v>
      </c>
      <c r="OM26" s="12">
        <f t="shared" si="491"/>
        <v>0</v>
      </c>
      <c r="ON26" s="12">
        <f t="shared" si="491"/>
        <v>0</v>
      </c>
      <c r="OO26" s="12">
        <f t="shared" si="491"/>
        <v>0</v>
      </c>
      <c r="OP26" s="13">
        <f t="shared" si="491"/>
        <v>0</v>
      </c>
      <c r="OQ26" s="11">
        <f t="shared" si="491"/>
        <v>0</v>
      </c>
      <c r="OR26" s="12">
        <f t="shared" si="491"/>
        <v>0</v>
      </c>
      <c r="OS26" s="12">
        <f t="shared" si="491"/>
        <v>0</v>
      </c>
      <c r="OT26" s="12">
        <f t="shared" si="491"/>
        <v>0</v>
      </c>
      <c r="OU26" s="12">
        <f t="shared" ref="OU26:PJ26" si="492">IF(AND($G26&lt;&gt;"",$I26&lt;&gt;""),IF(AND($G26&lt;=OU$11,$I26&gt;=OU$11),1,0),"")</f>
        <v>0</v>
      </c>
      <c r="OV26" s="12">
        <f t="shared" si="492"/>
        <v>0</v>
      </c>
      <c r="OW26" s="12">
        <f t="shared" si="492"/>
        <v>0</v>
      </c>
      <c r="OX26" s="12">
        <f t="shared" si="492"/>
        <v>0</v>
      </c>
      <c r="OY26" s="12">
        <f t="shared" si="492"/>
        <v>0</v>
      </c>
      <c r="OZ26" s="12">
        <f t="shared" si="492"/>
        <v>0</v>
      </c>
      <c r="PA26" s="12">
        <f t="shared" si="492"/>
        <v>0</v>
      </c>
      <c r="PB26" s="13">
        <f t="shared" si="492"/>
        <v>0</v>
      </c>
      <c r="PC26" s="11">
        <f t="shared" si="492"/>
        <v>0</v>
      </c>
      <c r="PD26" s="12">
        <f t="shared" si="492"/>
        <v>0</v>
      </c>
      <c r="PE26" s="12">
        <f t="shared" si="492"/>
        <v>0</v>
      </c>
      <c r="PF26" s="12">
        <f t="shared" si="492"/>
        <v>0</v>
      </c>
      <c r="PG26" s="12">
        <f t="shared" si="492"/>
        <v>0</v>
      </c>
      <c r="PH26" s="12">
        <f t="shared" si="492"/>
        <v>0</v>
      </c>
      <c r="PI26" s="12">
        <f t="shared" si="492"/>
        <v>0</v>
      </c>
      <c r="PJ26" s="12">
        <f t="shared" si="492"/>
        <v>0</v>
      </c>
      <c r="PK26" s="12">
        <f t="shared" ref="PK26:PZ26" si="493">IF(AND($G26&lt;&gt;"",$I26&lt;&gt;""),IF(AND($G26&lt;=PK$11,$I26&gt;=PK$11),1,0),"")</f>
        <v>0</v>
      </c>
      <c r="PL26" s="12">
        <f t="shared" si="493"/>
        <v>0</v>
      </c>
      <c r="PM26" s="12">
        <f t="shared" si="493"/>
        <v>0</v>
      </c>
      <c r="PN26" s="13">
        <f t="shared" si="493"/>
        <v>0</v>
      </c>
      <c r="PO26" s="11">
        <f t="shared" si="493"/>
        <v>0</v>
      </c>
      <c r="PP26" s="12">
        <f t="shared" si="493"/>
        <v>0</v>
      </c>
      <c r="PQ26" s="12">
        <f t="shared" si="493"/>
        <v>0</v>
      </c>
      <c r="PR26" s="12">
        <f t="shared" si="493"/>
        <v>0</v>
      </c>
      <c r="PS26" s="12">
        <f t="shared" si="493"/>
        <v>0</v>
      </c>
      <c r="PT26" s="12">
        <f t="shared" si="493"/>
        <v>0</v>
      </c>
      <c r="PU26" s="12">
        <f t="shared" si="493"/>
        <v>0</v>
      </c>
      <c r="PV26" s="12">
        <f t="shared" si="493"/>
        <v>0</v>
      </c>
      <c r="PW26" s="12">
        <f t="shared" si="493"/>
        <v>0</v>
      </c>
      <c r="PX26" s="12">
        <f t="shared" si="493"/>
        <v>0</v>
      </c>
      <c r="PY26" s="12">
        <f t="shared" si="493"/>
        <v>0</v>
      </c>
      <c r="PZ26" s="13">
        <f t="shared" si="493"/>
        <v>0</v>
      </c>
      <c r="QA26" s="11">
        <f t="shared" ref="QA26:QP26" si="494">IF(AND($G26&lt;&gt;"",$I26&lt;&gt;""),IF(AND($G26&lt;=QA$11,$I26&gt;=QA$11),1,0),"")</f>
        <v>0</v>
      </c>
      <c r="QB26" s="12">
        <f t="shared" si="494"/>
        <v>0</v>
      </c>
      <c r="QC26" s="12">
        <f t="shared" si="494"/>
        <v>0</v>
      </c>
      <c r="QD26" s="12">
        <f t="shared" si="494"/>
        <v>0</v>
      </c>
      <c r="QE26" s="12">
        <f t="shared" si="494"/>
        <v>0</v>
      </c>
      <c r="QF26" s="12">
        <f t="shared" si="494"/>
        <v>0</v>
      </c>
      <c r="QG26" s="12">
        <f t="shared" si="494"/>
        <v>0</v>
      </c>
      <c r="QH26" s="12">
        <f t="shared" si="494"/>
        <v>0</v>
      </c>
      <c r="QI26" s="12">
        <f t="shared" si="494"/>
        <v>0</v>
      </c>
      <c r="QJ26" s="12">
        <f t="shared" si="494"/>
        <v>0</v>
      </c>
      <c r="QK26" s="12">
        <f t="shared" si="494"/>
        <v>0</v>
      </c>
      <c r="QL26" s="13">
        <f t="shared" si="494"/>
        <v>0</v>
      </c>
      <c r="QM26" s="11">
        <f t="shared" si="494"/>
        <v>0</v>
      </c>
      <c r="QN26" s="12">
        <f t="shared" si="494"/>
        <v>0</v>
      </c>
      <c r="QO26" s="12">
        <f t="shared" si="494"/>
        <v>0</v>
      </c>
      <c r="QP26" s="12">
        <f t="shared" si="494"/>
        <v>0</v>
      </c>
      <c r="QQ26" s="12">
        <f t="shared" ref="QQ26:RF26" si="495">IF(AND($G26&lt;&gt;"",$I26&lt;&gt;""),IF(AND($G26&lt;=QQ$11,$I26&gt;=QQ$11),1,0),"")</f>
        <v>0</v>
      </c>
      <c r="QR26" s="12">
        <f t="shared" si="495"/>
        <v>0</v>
      </c>
      <c r="QS26" s="12">
        <f t="shared" si="495"/>
        <v>0</v>
      </c>
      <c r="QT26" s="12">
        <f t="shared" si="495"/>
        <v>0</v>
      </c>
      <c r="QU26" s="12">
        <f t="shared" si="495"/>
        <v>0</v>
      </c>
      <c r="QV26" s="12">
        <f t="shared" si="495"/>
        <v>0</v>
      </c>
      <c r="QW26" s="12">
        <f t="shared" si="495"/>
        <v>0</v>
      </c>
      <c r="QX26" s="13">
        <f t="shared" si="495"/>
        <v>0</v>
      </c>
      <c r="QY26" s="11">
        <f t="shared" si="495"/>
        <v>0</v>
      </c>
      <c r="QZ26" s="12">
        <f t="shared" si="495"/>
        <v>0</v>
      </c>
      <c r="RA26" s="12">
        <f t="shared" si="495"/>
        <v>0</v>
      </c>
      <c r="RB26" s="12">
        <f t="shared" si="495"/>
        <v>0</v>
      </c>
      <c r="RC26" s="12">
        <f t="shared" si="495"/>
        <v>0</v>
      </c>
      <c r="RD26" s="12">
        <f t="shared" si="495"/>
        <v>0</v>
      </c>
      <c r="RE26" s="12">
        <f t="shared" si="495"/>
        <v>0</v>
      </c>
      <c r="RF26" s="12">
        <f t="shared" si="495"/>
        <v>0</v>
      </c>
      <c r="RG26" s="12">
        <f t="shared" ref="RG26:RV26" si="496">IF(AND($G26&lt;&gt;"",$I26&lt;&gt;""),IF(AND($G26&lt;=RG$11,$I26&gt;=RG$11),1,0),"")</f>
        <v>0</v>
      </c>
      <c r="RH26" s="12">
        <f t="shared" si="496"/>
        <v>0</v>
      </c>
      <c r="RI26" s="12">
        <f t="shared" si="496"/>
        <v>0</v>
      </c>
      <c r="RJ26" s="13">
        <f t="shared" si="496"/>
        <v>0</v>
      </c>
      <c r="RK26" s="11">
        <f t="shared" si="496"/>
        <v>0</v>
      </c>
      <c r="RL26" s="12">
        <f t="shared" si="496"/>
        <v>0</v>
      </c>
      <c r="RM26" s="12">
        <f t="shared" si="496"/>
        <v>0</v>
      </c>
      <c r="RN26" s="12">
        <f t="shared" si="496"/>
        <v>0</v>
      </c>
      <c r="RO26" s="12">
        <f t="shared" si="496"/>
        <v>0</v>
      </c>
      <c r="RP26" s="12">
        <f t="shared" si="496"/>
        <v>0</v>
      </c>
      <c r="RQ26" s="12">
        <f t="shared" si="496"/>
        <v>0</v>
      </c>
      <c r="RR26" s="12">
        <f t="shared" si="496"/>
        <v>0</v>
      </c>
      <c r="RS26" s="12">
        <f t="shared" si="496"/>
        <v>0</v>
      </c>
      <c r="RT26" s="12">
        <f t="shared" si="496"/>
        <v>0</v>
      </c>
      <c r="RU26" s="12">
        <f t="shared" si="496"/>
        <v>0</v>
      </c>
      <c r="RV26" s="13">
        <f t="shared" si="496"/>
        <v>0</v>
      </c>
      <c r="RW26" s="11">
        <f t="shared" ref="RW26:SL26" si="497">IF(AND($G26&lt;&gt;"",$I26&lt;&gt;""),IF(AND($G26&lt;=RW$11,$I26&gt;=RW$11),1,0),"")</f>
        <v>0</v>
      </c>
      <c r="RX26" s="12">
        <f t="shared" si="497"/>
        <v>0</v>
      </c>
      <c r="RY26" s="12">
        <f t="shared" si="497"/>
        <v>0</v>
      </c>
      <c r="RZ26" s="12">
        <f t="shared" si="497"/>
        <v>0</v>
      </c>
      <c r="SA26" s="12">
        <f t="shared" si="497"/>
        <v>0</v>
      </c>
      <c r="SB26" s="12">
        <f t="shared" si="497"/>
        <v>0</v>
      </c>
      <c r="SC26" s="12">
        <f t="shared" si="497"/>
        <v>0</v>
      </c>
      <c r="SD26" s="12">
        <f t="shared" si="497"/>
        <v>0</v>
      </c>
      <c r="SE26" s="12">
        <f t="shared" si="497"/>
        <v>0</v>
      </c>
      <c r="SF26" s="12">
        <f t="shared" si="497"/>
        <v>0</v>
      </c>
      <c r="SG26" s="12">
        <f t="shared" si="497"/>
        <v>0</v>
      </c>
      <c r="SH26" s="13">
        <f t="shared" si="497"/>
        <v>0</v>
      </c>
      <c r="SI26" s="11">
        <f t="shared" si="497"/>
        <v>0</v>
      </c>
      <c r="SJ26" s="12">
        <f t="shared" si="497"/>
        <v>0</v>
      </c>
      <c r="SK26" s="12">
        <f t="shared" si="497"/>
        <v>0</v>
      </c>
      <c r="SL26" s="12">
        <f t="shared" si="497"/>
        <v>0</v>
      </c>
      <c r="SM26" s="12">
        <f t="shared" ref="SM26:TB26" si="498">IF(AND($G26&lt;&gt;"",$I26&lt;&gt;""),IF(AND($G26&lt;=SM$11,$I26&gt;=SM$11),1,0),"")</f>
        <v>0</v>
      </c>
      <c r="SN26" s="12">
        <f t="shared" si="498"/>
        <v>0</v>
      </c>
      <c r="SO26" s="12">
        <f t="shared" si="498"/>
        <v>0</v>
      </c>
      <c r="SP26" s="12">
        <f t="shared" si="498"/>
        <v>0</v>
      </c>
      <c r="SQ26" s="12">
        <f t="shared" si="498"/>
        <v>0</v>
      </c>
      <c r="SR26" s="12">
        <f t="shared" si="498"/>
        <v>0</v>
      </c>
      <c r="SS26" s="12">
        <f t="shared" si="498"/>
        <v>0</v>
      </c>
      <c r="ST26" s="13">
        <f t="shared" si="498"/>
        <v>0</v>
      </c>
      <c r="SU26" s="11">
        <f t="shared" si="498"/>
        <v>0</v>
      </c>
      <c r="SV26" s="12">
        <f t="shared" si="498"/>
        <v>0</v>
      </c>
      <c r="SW26" s="12">
        <f t="shared" si="498"/>
        <v>0</v>
      </c>
      <c r="SX26" s="12">
        <f t="shared" si="498"/>
        <v>0</v>
      </c>
      <c r="SY26" s="12">
        <f t="shared" si="498"/>
        <v>0</v>
      </c>
      <c r="SZ26" s="12">
        <f t="shared" si="498"/>
        <v>0</v>
      </c>
      <c r="TA26" s="12">
        <f t="shared" si="498"/>
        <v>0</v>
      </c>
      <c r="TB26" s="12">
        <f t="shared" si="498"/>
        <v>0</v>
      </c>
      <c r="TC26" s="12">
        <f t="shared" ref="TC26:TR26" si="499">IF(AND($G26&lt;&gt;"",$I26&lt;&gt;""),IF(AND($G26&lt;=TC$11,$I26&gt;=TC$11),1,0),"")</f>
        <v>0</v>
      </c>
      <c r="TD26" s="12">
        <f t="shared" si="499"/>
        <v>0</v>
      </c>
      <c r="TE26" s="12">
        <f t="shared" si="499"/>
        <v>0</v>
      </c>
      <c r="TF26" s="13">
        <f t="shared" si="499"/>
        <v>0</v>
      </c>
      <c r="TG26" s="11">
        <f t="shared" si="499"/>
        <v>0</v>
      </c>
      <c r="TH26" s="12">
        <f t="shared" si="499"/>
        <v>0</v>
      </c>
      <c r="TI26" s="12">
        <f t="shared" si="499"/>
        <v>0</v>
      </c>
      <c r="TJ26" s="12">
        <f t="shared" si="499"/>
        <v>0</v>
      </c>
      <c r="TK26" s="12">
        <f t="shared" si="499"/>
        <v>0</v>
      </c>
      <c r="TL26" s="12">
        <f t="shared" si="499"/>
        <v>0</v>
      </c>
      <c r="TM26" s="12">
        <f t="shared" si="499"/>
        <v>0</v>
      </c>
      <c r="TN26" s="12">
        <f t="shared" si="499"/>
        <v>0</v>
      </c>
      <c r="TO26" s="12">
        <f t="shared" si="499"/>
        <v>0</v>
      </c>
      <c r="TP26" s="12">
        <f t="shared" si="499"/>
        <v>0</v>
      </c>
      <c r="TQ26" s="12">
        <f t="shared" si="499"/>
        <v>0</v>
      </c>
      <c r="TR26" s="13">
        <f t="shared" si="499"/>
        <v>0</v>
      </c>
      <c r="TS26" s="11">
        <f t="shared" ref="TS26:UH26" si="500">IF(AND($G26&lt;&gt;"",$I26&lt;&gt;""),IF(AND($G26&lt;=TS$11,$I26&gt;=TS$11),1,0),"")</f>
        <v>0</v>
      </c>
      <c r="TT26" s="12">
        <f t="shared" si="500"/>
        <v>0</v>
      </c>
      <c r="TU26" s="12">
        <f t="shared" si="500"/>
        <v>0</v>
      </c>
      <c r="TV26" s="12">
        <f t="shared" si="500"/>
        <v>0</v>
      </c>
      <c r="TW26" s="12">
        <f t="shared" si="500"/>
        <v>0</v>
      </c>
      <c r="TX26" s="12">
        <f t="shared" si="500"/>
        <v>0</v>
      </c>
      <c r="TY26" s="12">
        <f t="shared" si="500"/>
        <v>0</v>
      </c>
      <c r="TZ26" s="12">
        <f t="shared" si="500"/>
        <v>0</v>
      </c>
      <c r="UA26" s="12">
        <f t="shared" si="500"/>
        <v>0</v>
      </c>
      <c r="UB26" s="12">
        <f t="shared" si="500"/>
        <v>0</v>
      </c>
      <c r="UC26" s="12">
        <f t="shared" si="500"/>
        <v>0</v>
      </c>
      <c r="UD26" s="13">
        <f t="shared" si="500"/>
        <v>0</v>
      </c>
      <c r="UE26" s="11">
        <f t="shared" si="500"/>
        <v>0</v>
      </c>
      <c r="UF26" s="12">
        <f t="shared" si="500"/>
        <v>0</v>
      </c>
      <c r="UG26" s="12">
        <f t="shared" si="500"/>
        <v>0</v>
      </c>
      <c r="UH26" s="12">
        <f t="shared" si="500"/>
        <v>0</v>
      </c>
      <c r="UI26" s="12">
        <f t="shared" si="252"/>
        <v>0</v>
      </c>
      <c r="UJ26" s="12">
        <f t="shared" si="252"/>
        <v>0</v>
      </c>
      <c r="UK26" s="12">
        <f t="shared" si="252"/>
        <v>0</v>
      </c>
      <c r="UL26" s="12">
        <f t="shared" si="252"/>
        <v>0</v>
      </c>
      <c r="UM26" s="12">
        <f t="shared" si="252"/>
        <v>0</v>
      </c>
      <c r="UN26" s="12">
        <f t="shared" si="252"/>
        <v>0</v>
      </c>
      <c r="UO26" s="12">
        <f t="shared" si="252"/>
        <v>0</v>
      </c>
      <c r="UP26" s="13">
        <f t="shared" si="252"/>
        <v>0</v>
      </c>
      <c r="UQ26" s="11">
        <f t="shared" si="252"/>
        <v>0</v>
      </c>
      <c r="UR26" s="12">
        <f t="shared" si="252"/>
        <v>0</v>
      </c>
      <c r="US26" s="12">
        <f t="shared" si="252"/>
        <v>0</v>
      </c>
      <c r="UT26" s="12">
        <f t="shared" si="252"/>
        <v>0</v>
      </c>
      <c r="UU26" s="12">
        <f t="shared" si="252"/>
        <v>0</v>
      </c>
      <c r="UV26" s="12">
        <f t="shared" si="252"/>
        <v>0</v>
      </c>
      <c r="UW26" s="12">
        <f t="shared" si="252"/>
        <v>0</v>
      </c>
      <c r="UX26" s="12">
        <f t="shared" si="252"/>
        <v>0</v>
      </c>
      <c r="UY26" s="12">
        <f t="shared" si="252"/>
        <v>0</v>
      </c>
      <c r="UZ26" s="12">
        <f t="shared" si="252"/>
        <v>0</v>
      </c>
      <c r="VA26" s="12">
        <f t="shared" si="252"/>
        <v>0</v>
      </c>
      <c r="VB26" s="13">
        <f t="shared" si="252"/>
        <v>0</v>
      </c>
      <c r="VC26" s="11">
        <f t="shared" si="252"/>
        <v>0</v>
      </c>
      <c r="VD26" s="12">
        <f t="shared" si="252"/>
        <v>0</v>
      </c>
      <c r="VE26" s="12">
        <f t="shared" si="252"/>
        <v>0</v>
      </c>
      <c r="VF26" s="12">
        <f t="shared" si="252"/>
        <v>0</v>
      </c>
      <c r="VG26" s="12">
        <f t="shared" si="252"/>
        <v>0</v>
      </c>
      <c r="VH26" s="12">
        <f t="shared" si="252"/>
        <v>0</v>
      </c>
      <c r="VI26" s="12">
        <f t="shared" si="252"/>
        <v>0</v>
      </c>
      <c r="VJ26" s="12">
        <f t="shared" si="252"/>
        <v>0</v>
      </c>
      <c r="VK26" s="12">
        <f t="shared" si="252"/>
        <v>0</v>
      </c>
      <c r="VL26" s="12">
        <f t="shared" si="252"/>
        <v>0</v>
      </c>
      <c r="VM26" s="12">
        <f t="shared" si="252"/>
        <v>0</v>
      </c>
      <c r="VN26" s="13">
        <f t="shared" si="252"/>
        <v>0</v>
      </c>
      <c r="VO26" s="11">
        <f t="shared" si="252"/>
        <v>0</v>
      </c>
      <c r="VP26" s="12">
        <f t="shared" si="252"/>
        <v>0</v>
      </c>
      <c r="VQ26" s="12">
        <f t="shared" si="252"/>
        <v>0</v>
      </c>
      <c r="VR26" s="12">
        <f t="shared" si="252"/>
        <v>0</v>
      </c>
      <c r="VS26" s="12">
        <f t="shared" si="252"/>
        <v>0</v>
      </c>
      <c r="VT26" s="12">
        <f t="shared" si="252"/>
        <v>0</v>
      </c>
      <c r="VU26" s="12">
        <f t="shared" si="252"/>
        <v>0</v>
      </c>
      <c r="VV26" s="12">
        <f t="shared" si="252"/>
        <v>0</v>
      </c>
      <c r="VW26" s="12">
        <f t="shared" si="252"/>
        <v>0</v>
      </c>
      <c r="VX26" s="12">
        <f t="shared" si="252"/>
        <v>0</v>
      </c>
      <c r="VY26" s="12">
        <f t="shared" si="252"/>
        <v>0</v>
      </c>
      <c r="VZ26" s="13">
        <f t="shared" si="252"/>
        <v>0</v>
      </c>
      <c r="WA26" s="11">
        <f t="shared" si="252"/>
        <v>0</v>
      </c>
      <c r="WB26" s="12">
        <f t="shared" si="252"/>
        <v>0</v>
      </c>
      <c r="WC26" s="12">
        <f t="shared" si="252"/>
        <v>0</v>
      </c>
      <c r="WD26" s="12">
        <f t="shared" si="252"/>
        <v>0</v>
      </c>
      <c r="WE26" s="12">
        <f t="shared" si="252"/>
        <v>0</v>
      </c>
      <c r="WF26" s="12">
        <f t="shared" si="252"/>
        <v>0</v>
      </c>
      <c r="WG26" s="12">
        <f t="shared" si="252"/>
        <v>0</v>
      </c>
      <c r="WH26" s="12">
        <f t="shared" si="252"/>
        <v>0</v>
      </c>
      <c r="WI26" s="12">
        <f t="shared" si="252"/>
        <v>0</v>
      </c>
      <c r="WJ26" s="12">
        <f t="shared" si="252"/>
        <v>0</v>
      </c>
      <c r="WK26" s="12">
        <f t="shared" si="252"/>
        <v>0</v>
      </c>
      <c r="WL26" s="13">
        <f t="shared" si="252"/>
        <v>0</v>
      </c>
      <c r="WM26" s="11">
        <f t="shared" si="252"/>
        <v>0</v>
      </c>
      <c r="WN26" s="12">
        <f t="shared" si="252"/>
        <v>0</v>
      </c>
      <c r="WO26" s="12">
        <f t="shared" si="252"/>
        <v>0</v>
      </c>
      <c r="WP26" s="12">
        <f t="shared" si="252"/>
        <v>0</v>
      </c>
      <c r="WQ26" s="12">
        <f t="shared" si="252"/>
        <v>0</v>
      </c>
      <c r="WR26" s="12">
        <f t="shared" si="252"/>
        <v>0</v>
      </c>
      <c r="WS26" s="12">
        <f t="shared" ref="WS26:WT26" si="501">IF(AND($G26&lt;&gt;"",$I26&lt;&gt;""),IF(AND($G26&lt;=WS$11,$I26&gt;=WS$11),1,0),"")</f>
        <v>0</v>
      </c>
      <c r="WT26" s="12">
        <f t="shared" si="501"/>
        <v>0</v>
      </c>
      <c r="WU26" s="12">
        <f t="shared" si="253"/>
        <v>0</v>
      </c>
      <c r="WV26" s="12">
        <f t="shared" si="253"/>
        <v>0</v>
      </c>
      <c r="WW26" s="12">
        <f t="shared" si="253"/>
        <v>0</v>
      </c>
      <c r="WX26" s="13">
        <f t="shared" si="253"/>
        <v>0</v>
      </c>
      <c r="WY26" s="11">
        <f t="shared" si="253"/>
        <v>0</v>
      </c>
      <c r="WZ26" s="12">
        <f t="shared" si="253"/>
        <v>0</v>
      </c>
      <c r="XA26" s="12">
        <f t="shared" si="253"/>
        <v>0</v>
      </c>
      <c r="XB26" s="12">
        <f t="shared" si="253"/>
        <v>0</v>
      </c>
      <c r="XC26" s="12">
        <f t="shared" si="253"/>
        <v>0</v>
      </c>
      <c r="XD26" s="12">
        <f t="shared" si="253"/>
        <v>0</v>
      </c>
      <c r="XE26" s="12">
        <f t="shared" si="253"/>
        <v>0</v>
      </c>
      <c r="XF26" s="12">
        <f t="shared" si="253"/>
        <v>0</v>
      </c>
      <c r="XG26" s="12">
        <f t="shared" si="253"/>
        <v>0</v>
      </c>
      <c r="XH26" s="12">
        <f t="shared" si="253"/>
        <v>0</v>
      </c>
      <c r="XI26" s="12">
        <f t="shared" si="253"/>
        <v>0</v>
      </c>
      <c r="XJ26" s="13">
        <f t="shared" si="253"/>
        <v>0</v>
      </c>
      <c r="XK26" s="11">
        <f t="shared" si="253"/>
        <v>0</v>
      </c>
      <c r="XL26" s="12">
        <f t="shared" si="253"/>
        <v>0</v>
      </c>
      <c r="XM26" s="12">
        <f t="shared" si="253"/>
        <v>0</v>
      </c>
      <c r="XN26" s="12">
        <f t="shared" si="253"/>
        <v>0</v>
      </c>
      <c r="XO26" s="12">
        <f t="shared" si="253"/>
        <v>0</v>
      </c>
      <c r="XP26" s="12">
        <f t="shared" si="253"/>
        <v>0</v>
      </c>
      <c r="XQ26" s="12">
        <f t="shared" si="253"/>
        <v>0</v>
      </c>
      <c r="XR26" s="12">
        <f t="shared" si="253"/>
        <v>0</v>
      </c>
      <c r="XS26" s="12">
        <f t="shared" si="253"/>
        <v>0</v>
      </c>
      <c r="XT26" s="12">
        <f t="shared" si="253"/>
        <v>0</v>
      </c>
      <c r="XU26" s="12">
        <f t="shared" si="253"/>
        <v>0</v>
      </c>
      <c r="XV26" s="13">
        <f t="shared" si="253"/>
        <v>0</v>
      </c>
      <c r="XW26" s="11">
        <f t="shared" si="253"/>
        <v>0</v>
      </c>
      <c r="XX26" s="12">
        <f t="shared" si="253"/>
        <v>0</v>
      </c>
      <c r="XY26" s="12">
        <f t="shared" si="253"/>
        <v>0</v>
      </c>
      <c r="XZ26" s="12">
        <f t="shared" si="253"/>
        <v>0</v>
      </c>
      <c r="YA26" s="12">
        <f t="shared" si="253"/>
        <v>0</v>
      </c>
      <c r="YB26" s="12">
        <f t="shared" si="253"/>
        <v>0</v>
      </c>
      <c r="YC26" s="12">
        <f t="shared" si="253"/>
        <v>0</v>
      </c>
      <c r="YD26" s="12">
        <f t="shared" si="253"/>
        <v>0</v>
      </c>
      <c r="YE26" s="12">
        <f t="shared" si="253"/>
        <v>0</v>
      </c>
      <c r="YF26" s="12">
        <f t="shared" si="253"/>
        <v>0</v>
      </c>
      <c r="YG26" s="12">
        <f t="shared" si="253"/>
        <v>0</v>
      </c>
      <c r="YH26" s="13">
        <f t="shared" si="253"/>
        <v>0</v>
      </c>
      <c r="YI26" s="11">
        <f t="shared" si="253"/>
        <v>0</v>
      </c>
      <c r="YJ26" s="12">
        <f t="shared" si="253"/>
        <v>0</v>
      </c>
      <c r="YK26" s="12">
        <f t="shared" si="253"/>
        <v>0</v>
      </c>
      <c r="YL26" s="12">
        <f t="shared" si="253"/>
        <v>0</v>
      </c>
      <c r="YM26" s="12">
        <f t="shared" si="253"/>
        <v>0</v>
      </c>
      <c r="YN26" s="12">
        <f t="shared" si="253"/>
        <v>0</v>
      </c>
      <c r="YO26" s="12">
        <f t="shared" si="253"/>
        <v>0</v>
      </c>
      <c r="YP26" s="12">
        <f t="shared" si="253"/>
        <v>0</v>
      </c>
      <c r="YQ26" s="12">
        <f t="shared" si="253"/>
        <v>0</v>
      </c>
      <c r="YR26" s="12">
        <f t="shared" si="253"/>
        <v>0</v>
      </c>
      <c r="YS26" s="12">
        <f t="shared" si="253"/>
        <v>0</v>
      </c>
      <c r="YT26" s="13">
        <f t="shared" si="253"/>
        <v>0</v>
      </c>
      <c r="YU26" s="11">
        <f t="shared" si="253"/>
        <v>0</v>
      </c>
      <c r="YV26" s="12">
        <f t="shared" si="253"/>
        <v>0</v>
      </c>
      <c r="YW26" s="12">
        <f t="shared" si="253"/>
        <v>0</v>
      </c>
      <c r="YX26" s="12">
        <f t="shared" si="253"/>
        <v>0</v>
      </c>
      <c r="YY26" s="12">
        <f t="shared" si="253"/>
        <v>0</v>
      </c>
      <c r="YZ26" s="12">
        <f t="shared" si="253"/>
        <v>0</v>
      </c>
      <c r="ZA26" s="12">
        <f t="shared" si="253"/>
        <v>0</v>
      </c>
      <c r="ZB26" s="12">
        <f t="shared" si="253"/>
        <v>0</v>
      </c>
      <c r="ZC26" s="12">
        <f t="shared" si="253"/>
        <v>0</v>
      </c>
      <c r="ZD26" s="12">
        <f t="shared" si="253"/>
        <v>0</v>
      </c>
      <c r="ZE26" s="12">
        <f t="shared" ref="ZE26:ZF26" si="502">IF(AND($G26&lt;&gt;"",$I26&lt;&gt;""),IF(AND($G26&lt;=ZE$11,$I26&gt;=ZE$11),1,0),"")</f>
        <v>0</v>
      </c>
      <c r="ZF26" s="13">
        <f t="shared" si="502"/>
        <v>0</v>
      </c>
      <c r="ZG26" s="11">
        <f t="shared" si="254"/>
        <v>0</v>
      </c>
      <c r="ZH26" s="12">
        <f t="shared" si="254"/>
        <v>0</v>
      </c>
      <c r="ZI26" s="12">
        <f t="shared" si="254"/>
        <v>0</v>
      </c>
      <c r="ZJ26" s="12">
        <f t="shared" si="254"/>
        <v>0</v>
      </c>
      <c r="ZK26" s="12">
        <f t="shared" si="254"/>
        <v>0</v>
      </c>
      <c r="ZL26" s="12">
        <f t="shared" si="254"/>
        <v>0</v>
      </c>
      <c r="ZM26" s="12">
        <f t="shared" si="254"/>
        <v>0</v>
      </c>
      <c r="ZN26" s="12">
        <f t="shared" si="254"/>
        <v>0</v>
      </c>
      <c r="ZO26" s="12">
        <f t="shared" si="254"/>
        <v>0</v>
      </c>
      <c r="ZP26" s="12">
        <f t="shared" si="254"/>
        <v>0</v>
      </c>
      <c r="ZQ26" s="12">
        <f t="shared" si="254"/>
        <v>0</v>
      </c>
      <c r="ZR26" s="13">
        <f t="shared" si="254"/>
        <v>0</v>
      </c>
      <c r="ZS26" s="11">
        <f t="shared" si="254"/>
        <v>0</v>
      </c>
      <c r="ZT26" s="12">
        <f t="shared" si="254"/>
        <v>0</v>
      </c>
      <c r="ZU26" s="12">
        <f t="shared" si="254"/>
        <v>0</v>
      </c>
      <c r="ZV26" s="12">
        <f t="shared" si="254"/>
        <v>0</v>
      </c>
      <c r="ZW26" s="12">
        <f t="shared" si="254"/>
        <v>0</v>
      </c>
      <c r="ZX26" s="12">
        <f t="shared" si="254"/>
        <v>0</v>
      </c>
      <c r="ZY26" s="12">
        <f t="shared" si="254"/>
        <v>0</v>
      </c>
      <c r="ZZ26" s="12">
        <f t="shared" si="254"/>
        <v>0</v>
      </c>
      <c r="AAA26" s="12">
        <f t="shared" si="254"/>
        <v>0</v>
      </c>
      <c r="AAB26" s="12">
        <f t="shared" si="254"/>
        <v>0</v>
      </c>
      <c r="AAC26" s="12">
        <f t="shared" si="254"/>
        <v>0</v>
      </c>
      <c r="AAD26" s="13">
        <f t="shared" si="254"/>
        <v>0</v>
      </c>
      <c r="AAE26" s="11">
        <f t="shared" si="254"/>
        <v>0</v>
      </c>
      <c r="AAF26" s="12">
        <f t="shared" si="254"/>
        <v>0</v>
      </c>
      <c r="AAG26" s="12">
        <f t="shared" si="254"/>
        <v>0</v>
      </c>
      <c r="AAH26" s="12">
        <f t="shared" si="254"/>
        <v>0</v>
      </c>
      <c r="AAI26" s="12">
        <f t="shared" si="254"/>
        <v>0</v>
      </c>
      <c r="AAJ26" s="12">
        <f t="shared" si="254"/>
        <v>0</v>
      </c>
      <c r="AAK26" s="12">
        <f t="shared" si="254"/>
        <v>0</v>
      </c>
      <c r="AAL26" s="12">
        <f t="shared" si="254"/>
        <v>0</v>
      </c>
      <c r="AAM26" s="12">
        <f t="shared" si="254"/>
        <v>0</v>
      </c>
      <c r="AAN26" s="12">
        <f t="shared" si="254"/>
        <v>0</v>
      </c>
      <c r="AAO26" s="12">
        <f t="shared" si="254"/>
        <v>0</v>
      </c>
      <c r="AAP26" s="13">
        <f t="shared" si="254"/>
        <v>0</v>
      </c>
      <c r="AAQ26" s="11">
        <f t="shared" si="254"/>
        <v>0</v>
      </c>
      <c r="AAR26" s="12">
        <f t="shared" si="254"/>
        <v>0</v>
      </c>
      <c r="AAS26" s="12">
        <f t="shared" si="254"/>
        <v>0</v>
      </c>
      <c r="AAT26" s="12">
        <f t="shared" si="254"/>
        <v>0</v>
      </c>
      <c r="AAU26" s="12">
        <f t="shared" si="254"/>
        <v>0</v>
      </c>
      <c r="AAV26" s="12">
        <f t="shared" si="254"/>
        <v>0</v>
      </c>
      <c r="AAW26" s="12">
        <f t="shared" si="254"/>
        <v>0</v>
      </c>
      <c r="AAX26" s="12">
        <f t="shared" si="254"/>
        <v>0</v>
      </c>
      <c r="AAY26" s="12">
        <f t="shared" si="254"/>
        <v>0</v>
      </c>
      <c r="AAZ26" s="12">
        <f t="shared" si="254"/>
        <v>0</v>
      </c>
      <c r="ABA26" s="12">
        <f t="shared" si="254"/>
        <v>0</v>
      </c>
      <c r="ABB26" s="13">
        <f t="shared" si="254"/>
        <v>0</v>
      </c>
      <c r="ABC26" s="11">
        <f t="shared" si="254"/>
        <v>0</v>
      </c>
      <c r="ABD26" s="12">
        <f t="shared" si="254"/>
        <v>0</v>
      </c>
      <c r="ABE26" s="12">
        <f t="shared" si="254"/>
        <v>0</v>
      </c>
      <c r="ABF26" s="12">
        <f t="shared" si="254"/>
        <v>0</v>
      </c>
      <c r="ABG26" s="12">
        <f t="shared" si="254"/>
        <v>0</v>
      </c>
      <c r="ABH26" s="12">
        <f t="shared" si="254"/>
        <v>0</v>
      </c>
      <c r="ABI26" s="12">
        <f t="shared" si="254"/>
        <v>0</v>
      </c>
      <c r="ABJ26" s="12">
        <f t="shared" si="254"/>
        <v>0</v>
      </c>
      <c r="ABK26" s="12">
        <f t="shared" si="254"/>
        <v>0</v>
      </c>
      <c r="ABL26" s="12">
        <f t="shared" si="254"/>
        <v>0</v>
      </c>
      <c r="ABM26" s="12">
        <f t="shared" si="254"/>
        <v>0</v>
      </c>
      <c r="ABN26" s="13">
        <f t="shared" si="254"/>
        <v>0</v>
      </c>
      <c r="ABO26" s="11">
        <f t="shared" si="254"/>
        <v>0</v>
      </c>
      <c r="ABP26" s="12">
        <f t="shared" si="254"/>
        <v>0</v>
      </c>
      <c r="ABQ26" s="12">
        <f t="shared" ref="ABQ26:ABR26" si="503">IF(AND($G26&lt;&gt;"",$I26&lt;&gt;""),IF(AND($G26&lt;=ABQ$11,$I26&gt;=ABQ$11),1,0),"")</f>
        <v>0</v>
      </c>
      <c r="ABR26" s="12">
        <f t="shared" si="503"/>
        <v>0</v>
      </c>
      <c r="ABS26" s="12">
        <f t="shared" si="82"/>
        <v>0</v>
      </c>
      <c r="ABT26" s="12">
        <f t="shared" si="82"/>
        <v>0</v>
      </c>
      <c r="ABU26" s="12">
        <f t="shared" si="82"/>
        <v>0</v>
      </c>
      <c r="ABV26" s="12">
        <f t="shared" si="82"/>
        <v>0</v>
      </c>
      <c r="ABW26" s="12">
        <f t="shared" si="82"/>
        <v>0</v>
      </c>
      <c r="ABX26" s="12">
        <f t="shared" si="82"/>
        <v>0</v>
      </c>
      <c r="ABY26" s="12">
        <f t="shared" si="82"/>
        <v>0</v>
      </c>
      <c r="ABZ26" s="13">
        <f t="shared" si="82"/>
        <v>0</v>
      </c>
      <c r="ACA26" s="11">
        <f t="shared" si="82"/>
        <v>0</v>
      </c>
      <c r="ACB26" s="12">
        <f t="shared" si="82"/>
        <v>0</v>
      </c>
      <c r="ACC26" s="12">
        <f t="shared" si="82"/>
        <v>0</v>
      </c>
      <c r="ACD26" s="12">
        <f t="shared" si="82"/>
        <v>0</v>
      </c>
      <c r="ACE26" s="12">
        <f t="shared" si="82"/>
        <v>0</v>
      </c>
      <c r="ACF26" s="12">
        <f t="shared" si="82"/>
        <v>0</v>
      </c>
      <c r="ACG26" s="12">
        <f t="shared" si="82"/>
        <v>0</v>
      </c>
      <c r="ACH26" s="12">
        <f t="shared" si="82"/>
        <v>0</v>
      </c>
      <c r="ACI26" s="12">
        <f t="shared" si="82"/>
        <v>0</v>
      </c>
      <c r="ACJ26" s="12">
        <f t="shared" si="82"/>
        <v>0</v>
      </c>
      <c r="ACK26" s="12">
        <f t="shared" si="82"/>
        <v>0</v>
      </c>
      <c r="ACL26" s="13">
        <f t="shared" si="82"/>
        <v>0</v>
      </c>
      <c r="ACM26" s="11">
        <f t="shared" si="82"/>
        <v>0</v>
      </c>
      <c r="ACN26" s="12">
        <f t="shared" si="82"/>
        <v>0</v>
      </c>
      <c r="ACO26" s="12">
        <f t="shared" si="82"/>
        <v>0</v>
      </c>
      <c r="ACP26" s="12">
        <f t="shared" si="82"/>
        <v>0</v>
      </c>
      <c r="ACQ26" s="12">
        <f t="shared" si="82"/>
        <v>0</v>
      </c>
      <c r="ACR26" s="12">
        <f t="shared" si="82"/>
        <v>0</v>
      </c>
      <c r="ACS26" s="12">
        <f t="shared" si="82"/>
        <v>0</v>
      </c>
      <c r="ACT26" s="12">
        <f t="shared" si="82"/>
        <v>0</v>
      </c>
      <c r="ACU26" s="12">
        <f t="shared" si="82"/>
        <v>0</v>
      </c>
      <c r="ACV26" s="12">
        <f t="shared" si="82"/>
        <v>0</v>
      </c>
      <c r="ACW26" s="12">
        <f t="shared" si="82"/>
        <v>0</v>
      </c>
      <c r="ACX26" s="13">
        <f t="shared" si="82"/>
        <v>0</v>
      </c>
      <c r="ACY26" s="149"/>
      <c r="ACZ26" s="150"/>
      <c r="ADA26" s="150"/>
      <c r="ADB26" s="151"/>
    </row>
    <row r="27" spans="2:782" ht="11.25" customHeight="1" x14ac:dyDescent="0.2">
      <c r="B27" s="152"/>
      <c r="C27" s="189"/>
      <c r="D27" s="156"/>
      <c r="E27" s="154"/>
      <c r="F27" s="157"/>
      <c r="G27" s="42"/>
      <c r="H27" s="43" t="s">
        <v>66</v>
      </c>
      <c r="I27" s="44"/>
      <c r="J27" s="41">
        <f t="shared" ref="J27" si="504">I27-G27</f>
        <v>0</v>
      </c>
      <c r="K27" s="22" t="str">
        <f t="shared" ref="K27:Z27" si="505">IF(AND($G27&lt;&gt;"",$I27&lt;&gt;""),IF(AND($G27&lt;=K$11,$I27&gt;=K$11),2,0),"")</f>
        <v/>
      </c>
      <c r="L27" s="12" t="str">
        <f t="shared" si="505"/>
        <v/>
      </c>
      <c r="M27" s="12" t="str">
        <f t="shared" si="505"/>
        <v/>
      </c>
      <c r="N27" s="12" t="str">
        <f t="shared" si="505"/>
        <v/>
      </c>
      <c r="O27" s="12" t="str">
        <f t="shared" si="505"/>
        <v/>
      </c>
      <c r="P27" s="12" t="str">
        <f t="shared" si="505"/>
        <v/>
      </c>
      <c r="Q27" s="12" t="str">
        <f t="shared" si="505"/>
        <v/>
      </c>
      <c r="R27" s="12" t="str">
        <f t="shared" si="505"/>
        <v/>
      </c>
      <c r="S27" s="12" t="str">
        <f t="shared" si="505"/>
        <v/>
      </c>
      <c r="T27" s="12" t="str">
        <f t="shared" si="505"/>
        <v/>
      </c>
      <c r="U27" s="12" t="str">
        <f t="shared" si="505"/>
        <v/>
      </c>
      <c r="V27" s="12" t="str">
        <f t="shared" si="505"/>
        <v/>
      </c>
      <c r="W27" s="11" t="str">
        <f t="shared" si="505"/>
        <v/>
      </c>
      <c r="X27" s="12" t="str">
        <f t="shared" si="505"/>
        <v/>
      </c>
      <c r="Y27" s="12" t="str">
        <f t="shared" si="505"/>
        <v/>
      </c>
      <c r="Z27" s="12" t="str">
        <f t="shared" si="505"/>
        <v/>
      </c>
      <c r="AA27" s="12" t="str">
        <f t="shared" ref="AA27:AP27" si="506">IF(AND($G27&lt;&gt;"",$I27&lt;&gt;""),IF(AND($G27&lt;=AA$11,$I27&gt;=AA$11),2,0),"")</f>
        <v/>
      </c>
      <c r="AB27" s="12" t="str">
        <f t="shared" si="506"/>
        <v/>
      </c>
      <c r="AC27" s="12" t="str">
        <f t="shared" si="506"/>
        <v/>
      </c>
      <c r="AD27" s="12" t="str">
        <f t="shared" si="506"/>
        <v/>
      </c>
      <c r="AE27" s="12" t="str">
        <f t="shared" si="506"/>
        <v/>
      </c>
      <c r="AF27" s="12" t="str">
        <f t="shared" si="506"/>
        <v/>
      </c>
      <c r="AG27" s="12" t="str">
        <f t="shared" si="506"/>
        <v/>
      </c>
      <c r="AH27" s="12" t="str">
        <f t="shared" si="506"/>
        <v/>
      </c>
      <c r="AI27" s="11" t="str">
        <f t="shared" si="506"/>
        <v/>
      </c>
      <c r="AJ27" s="12" t="str">
        <f t="shared" si="506"/>
        <v/>
      </c>
      <c r="AK27" s="12" t="str">
        <f t="shared" si="506"/>
        <v/>
      </c>
      <c r="AL27" s="12" t="str">
        <f t="shared" si="506"/>
        <v/>
      </c>
      <c r="AM27" s="12" t="str">
        <f t="shared" si="506"/>
        <v/>
      </c>
      <c r="AN27" s="12" t="str">
        <f t="shared" si="506"/>
        <v/>
      </c>
      <c r="AO27" s="12" t="str">
        <f t="shared" si="506"/>
        <v/>
      </c>
      <c r="AP27" s="12" t="str">
        <f t="shared" si="506"/>
        <v/>
      </c>
      <c r="AQ27" s="12" t="str">
        <f t="shared" ref="AQ27:BF27" si="507">IF(AND($G27&lt;&gt;"",$I27&lt;&gt;""),IF(AND($G27&lt;=AQ$11,$I27&gt;=AQ$11),2,0),"")</f>
        <v/>
      </c>
      <c r="AR27" s="12" t="str">
        <f t="shared" si="507"/>
        <v/>
      </c>
      <c r="AS27" s="12" t="str">
        <f t="shared" si="507"/>
        <v/>
      </c>
      <c r="AT27" s="13" t="str">
        <f t="shared" si="507"/>
        <v/>
      </c>
      <c r="AU27" s="12" t="str">
        <f t="shared" si="507"/>
        <v/>
      </c>
      <c r="AV27" s="12" t="str">
        <f t="shared" si="507"/>
        <v/>
      </c>
      <c r="AW27" s="12" t="str">
        <f t="shared" si="507"/>
        <v/>
      </c>
      <c r="AX27" s="12" t="str">
        <f t="shared" si="507"/>
        <v/>
      </c>
      <c r="AY27" s="12" t="str">
        <f t="shared" si="507"/>
        <v/>
      </c>
      <c r="AZ27" s="12" t="str">
        <f t="shared" si="507"/>
        <v/>
      </c>
      <c r="BA27" s="12" t="str">
        <f t="shared" si="507"/>
        <v/>
      </c>
      <c r="BB27" s="12" t="str">
        <f t="shared" si="507"/>
        <v/>
      </c>
      <c r="BC27" s="12" t="str">
        <f t="shared" si="507"/>
        <v/>
      </c>
      <c r="BD27" s="12" t="str">
        <f t="shared" si="507"/>
        <v/>
      </c>
      <c r="BE27" s="12" t="str">
        <f t="shared" si="507"/>
        <v/>
      </c>
      <c r="BF27" s="12" t="str">
        <f t="shared" si="507"/>
        <v/>
      </c>
      <c r="BG27" s="11" t="str">
        <f t="shared" ref="BG27:BV27" si="508">IF(AND($G27&lt;&gt;"",$I27&lt;&gt;""),IF(AND($G27&lt;=BG$11,$I27&gt;=BG$11),2,0),"")</f>
        <v/>
      </c>
      <c r="BH27" s="12" t="str">
        <f t="shared" si="508"/>
        <v/>
      </c>
      <c r="BI27" s="12" t="str">
        <f t="shared" si="508"/>
        <v/>
      </c>
      <c r="BJ27" s="12" t="str">
        <f t="shared" si="508"/>
        <v/>
      </c>
      <c r="BK27" s="12" t="str">
        <f t="shared" si="508"/>
        <v/>
      </c>
      <c r="BL27" s="12" t="str">
        <f t="shared" si="508"/>
        <v/>
      </c>
      <c r="BM27" s="12" t="str">
        <f t="shared" si="508"/>
        <v/>
      </c>
      <c r="BN27" s="12" t="str">
        <f t="shared" si="508"/>
        <v/>
      </c>
      <c r="BO27" s="12" t="str">
        <f t="shared" si="508"/>
        <v/>
      </c>
      <c r="BP27" s="12" t="str">
        <f t="shared" si="508"/>
        <v/>
      </c>
      <c r="BQ27" s="12" t="str">
        <f t="shared" si="508"/>
        <v/>
      </c>
      <c r="BR27" s="13" t="str">
        <f t="shared" si="508"/>
        <v/>
      </c>
      <c r="BS27" s="11" t="str">
        <f t="shared" si="508"/>
        <v/>
      </c>
      <c r="BT27" s="12" t="str">
        <f t="shared" si="508"/>
        <v/>
      </c>
      <c r="BU27" s="12" t="str">
        <f t="shared" si="508"/>
        <v/>
      </c>
      <c r="BV27" s="12" t="str">
        <f t="shared" si="508"/>
        <v/>
      </c>
      <c r="BW27" s="12" t="str">
        <f t="shared" ref="BW27:CL27" si="509">IF(AND($G27&lt;&gt;"",$I27&lt;&gt;""),IF(AND($G27&lt;=BW$11,$I27&gt;=BW$11),2,0),"")</f>
        <v/>
      </c>
      <c r="BX27" s="12" t="str">
        <f t="shared" si="509"/>
        <v/>
      </c>
      <c r="BY27" s="12" t="str">
        <f t="shared" si="509"/>
        <v/>
      </c>
      <c r="BZ27" s="12" t="str">
        <f t="shared" si="509"/>
        <v/>
      </c>
      <c r="CA27" s="12" t="str">
        <f t="shared" si="509"/>
        <v/>
      </c>
      <c r="CB27" s="12" t="str">
        <f t="shared" si="509"/>
        <v/>
      </c>
      <c r="CC27" s="12" t="str">
        <f t="shared" si="509"/>
        <v/>
      </c>
      <c r="CD27" s="13" t="str">
        <f t="shared" si="509"/>
        <v/>
      </c>
      <c r="CE27" s="11" t="str">
        <f t="shared" si="509"/>
        <v/>
      </c>
      <c r="CF27" s="12" t="str">
        <f t="shared" si="509"/>
        <v/>
      </c>
      <c r="CG27" s="12" t="str">
        <f t="shared" si="509"/>
        <v/>
      </c>
      <c r="CH27" s="12" t="str">
        <f t="shared" si="509"/>
        <v/>
      </c>
      <c r="CI27" s="12" t="str">
        <f t="shared" si="509"/>
        <v/>
      </c>
      <c r="CJ27" s="12" t="str">
        <f t="shared" si="509"/>
        <v/>
      </c>
      <c r="CK27" s="12" t="str">
        <f t="shared" si="509"/>
        <v/>
      </c>
      <c r="CL27" s="12" t="str">
        <f t="shared" si="509"/>
        <v/>
      </c>
      <c r="CM27" s="12" t="str">
        <f t="shared" ref="CM27:DA27" si="510">IF(AND($G27&lt;&gt;"",$I27&lt;&gt;""),IF(AND($G27&lt;=CM$11,$I27&gt;=CM$11),2,0),"")</f>
        <v/>
      </c>
      <c r="CN27" s="12" t="str">
        <f t="shared" si="510"/>
        <v/>
      </c>
      <c r="CO27" s="12" t="str">
        <f t="shared" si="510"/>
        <v/>
      </c>
      <c r="CP27" s="13" t="str">
        <f t="shared" si="510"/>
        <v/>
      </c>
      <c r="CQ27" s="11" t="str">
        <f t="shared" si="510"/>
        <v/>
      </c>
      <c r="CR27" s="12" t="str">
        <f t="shared" si="510"/>
        <v/>
      </c>
      <c r="CS27" s="12" t="str">
        <f t="shared" si="510"/>
        <v/>
      </c>
      <c r="CT27" s="12" t="str">
        <f t="shared" si="510"/>
        <v/>
      </c>
      <c r="CU27" s="12" t="str">
        <f t="shared" si="510"/>
        <v/>
      </c>
      <c r="CV27" s="12" t="str">
        <f t="shared" si="510"/>
        <v/>
      </c>
      <c r="CW27" s="12" t="str">
        <f t="shared" si="510"/>
        <v/>
      </c>
      <c r="CX27" s="12" t="str">
        <f t="shared" si="510"/>
        <v/>
      </c>
      <c r="CY27" s="12" t="str">
        <f t="shared" si="510"/>
        <v/>
      </c>
      <c r="CZ27" s="12" t="str">
        <f t="shared" si="510"/>
        <v/>
      </c>
      <c r="DA27" s="12" t="str">
        <f t="shared" si="510"/>
        <v/>
      </c>
      <c r="DB27" s="13" t="str">
        <f t="shared" si="86"/>
        <v/>
      </c>
      <c r="DC27" s="11" t="str">
        <f t="shared" ref="DC27:DR27" si="511">IF(AND($G27&lt;&gt;"",$I27&lt;&gt;""),IF(AND($G27&lt;=DC$11,$I27&gt;=DC$11),2,0),"")</f>
        <v/>
      </c>
      <c r="DD27" s="12" t="str">
        <f t="shared" si="511"/>
        <v/>
      </c>
      <c r="DE27" s="12" t="str">
        <f t="shared" si="511"/>
        <v/>
      </c>
      <c r="DF27" s="12" t="str">
        <f t="shared" si="511"/>
        <v/>
      </c>
      <c r="DG27" s="12" t="str">
        <f t="shared" si="511"/>
        <v/>
      </c>
      <c r="DH27" s="12" t="str">
        <f t="shared" si="511"/>
        <v/>
      </c>
      <c r="DI27" s="12" t="str">
        <f t="shared" si="511"/>
        <v/>
      </c>
      <c r="DJ27" s="12" t="str">
        <f t="shared" si="511"/>
        <v/>
      </c>
      <c r="DK27" s="12" t="str">
        <f t="shared" si="511"/>
        <v/>
      </c>
      <c r="DL27" s="12" t="str">
        <f t="shared" si="511"/>
        <v/>
      </c>
      <c r="DM27" s="12" t="str">
        <f t="shared" si="511"/>
        <v/>
      </c>
      <c r="DN27" s="13" t="str">
        <f t="shared" si="511"/>
        <v/>
      </c>
      <c r="DO27" s="11" t="str">
        <f t="shared" si="511"/>
        <v/>
      </c>
      <c r="DP27" s="12" t="str">
        <f t="shared" si="511"/>
        <v/>
      </c>
      <c r="DQ27" s="12" t="str">
        <f t="shared" si="511"/>
        <v/>
      </c>
      <c r="DR27" s="12" t="str">
        <f t="shared" si="511"/>
        <v/>
      </c>
      <c r="DS27" s="12" t="str">
        <f t="shared" ref="DS27:EH27" si="512">IF(AND($G27&lt;&gt;"",$I27&lt;&gt;""),IF(AND($G27&lt;=DS$11,$I27&gt;=DS$11),2,0),"")</f>
        <v/>
      </c>
      <c r="DT27" s="12" t="str">
        <f t="shared" si="512"/>
        <v/>
      </c>
      <c r="DU27" s="12" t="str">
        <f t="shared" si="512"/>
        <v/>
      </c>
      <c r="DV27" s="12" t="str">
        <f t="shared" si="512"/>
        <v/>
      </c>
      <c r="DW27" s="12" t="str">
        <f t="shared" si="512"/>
        <v/>
      </c>
      <c r="DX27" s="12" t="str">
        <f t="shared" si="512"/>
        <v/>
      </c>
      <c r="DY27" s="12" t="str">
        <f t="shared" si="512"/>
        <v/>
      </c>
      <c r="DZ27" s="13" t="str">
        <f t="shared" si="512"/>
        <v/>
      </c>
      <c r="EA27" s="11" t="str">
        <f t="shared" si="512"/>
        <v/>
      </c>
      <c r="EB27" s="12" t="str">
        <f t="shared" si="512"/>
        <v/>
      </c>
      <c r="EC27" s="12" t="str">
        <f t="shared" si="512"/>
        <v/>
      </c>
      <c r="ED27" s="12" t="str">
        <f t="shared" si="512"/>
        <v/>
      </c>
      <c r="EE27" s="12" t="str">
        <f t="shared" si="512"/>
        <v/>
      </c>
      <c r="EF27" s="12" t="str">
        <f t="shared" si="512"/>
        <v/>
      </c>
      <c r="EG27" s="12" t="str">
        <f t="shared" si="512"/>
        <v/>
      </c>
      <c r="EH27" s="12" t="str">
        <f t="shared" si="512"/>
        <v/>
      </c>
      <c r="EI27" s="12" t="str">
        <f t="shared" ref="EI27:EX27" si="513">IF(AND($G27&lt;&gt;"",$I27&lt;&gt;""),IF(AND($G27&lt;=EI$11,$I27&gt;=EI$11),2,0),"")</f>
        <v/>
      </c>
      <c r="EJ27" s="12" t="str">
        <f t="shared" si="513"/>
        <v/>
      </c>
      <c r="EK27" s="12" t="str">
        <f t="shared" si="513"/>
        <v/>
      </c>
      <c r="EL27" s="13" t="str">
        <f t="shared" si="513"/>
        <v/>
      </c>
      <c r="EM27" s="11" t="str">
        <f t="shared" si="513"/>
        <v/>
      </c>
      <c r="EN27" s="12" t="str">
        <f t="shared" si="513"/>
        <v/>
      </c>
      <c r="EO27" s="12" t="str">
        <f t="shared" si="513"/>
        <v/>
      </c>
      <c r="EP27" s="12" t="str">
        <f t="shared" si="513"/>
        <v/>
      </c>
      <c r="EQ27" s="12" t="str">
        <f t="shared" si="513"/>
        <v/>
      </c>
      <c r="ER27" s="12" t="str">
        <f t="shared" si="513"/>
        <v/>
      </c>
      <c r="ES27" s="12" t="str">
        <f t="shared" si="513"/>
        <v/>
      </c>
      <c r="ET27" s="12" t="str">
        <f t="shared" si="513"/>
        <v/>
      </c>
      <c r="EU27" s="12" t="str">
        <f t="shared" si="513"/>
        <v/>
      </c>
      <c r="EV27" s="12" t="str">
        <f t="shared" si="513"/>
        <v/>
      </c>
      <c r="EW27" s="12" t="str">
        <f t="shared" si="513"/>
        <v/>
      </c>
      <c r="EX27" s="13" t="str">
        <f t="shared" si="513"/>
        <v/>
      </c>
      <c r="EY27" s="11" t="str">
        <f t="shared" ref="EY27:FN27" si="514">IF(AND($G27&lt;&gt;"",$I27&lt;&gt;""),IF(AND($G27&lt;=EY$11,$I27&gt;=EY$11),2,0),"")</f>
        <v/>
      </c>
      <c r="EZ27" s="12" t="str">
        <f t="shared" si="514"/>
        <v/>
      </c>
      <c r="FA27" s="12" t="str">
        <f t="shared" si="514"/>
        <v/>
      </c>
      <c r="FB27" s="12" t="str">
        <f t="shared" si="514"/>
        <v/>
      </c>
      <c r="FC27" s="12" t="str">
        <f t="shared" si="514"/>
        <v/>
      </c>
      <c r="FD27" s="12" t="str">
        <f t="shared" si="514"/>
        <v/>
      </c>
      <c r="FE27" s="12" t="str">
        <f t="shared" si="514"/>
        <v/>
      </c>
      <c r="FF27" s="12" t="str">
        <f t="shared" si="514"/>
        <v/>
      </c>
      <c r="FG27" s="12" t="str">
        <f t="shared" si="514"/>
        <v/>
      </c>
      <c r="FH27" s="12" t="str">
        <f t="shared" si="514"/>
        <v/>
      </c>
      <c r="FI27" s="12" t="str">
        <f t="shared" si="514"/>
        <v/>
      </c>
      <c r="FJ27" s="13" t="str">
        <f t="shared" si="514"/>
        <v/>
      </c>
      <c r="FK27" s="11" t="str">
        <f t="shared" si="514"/>
        <v/>
      </c>
      <c r="FL27" s="12" t="str">
        <f t="shared" si="514"/>
        <v/>
      </c>
      <c r="FM27" s="12" t="str">
        <f t="shared" si="514"/>
        <v/>
      </c>
      <c r="FN27" s="12" t="str">
        <f t="shared" si="514"/>
        <v/>
      </c>
      <c r="FO27" s="12" t="str">
        <f t="shared" ref="FO27:GD27" si="515">IF(AND($G27&lt;&gt;"",$I27&lt;&gt;""),IF(AND($G27&lt;=FO$11,$I27&gt;=FO$11),2,0),"")</f>
        <v/>
      </c>
      <c r="FP27" s="12" t="str">
        <f t="shared" si="515"/>
        <v/>
      </c>
      <c r="FQ27" s="12" t="str">
        <f t="shared" si="515"/>
        <v/>
      </c>
      <c r="FR27" s="12" t="str">
        <f t="shared" si="515"/>
        <v/>
      </c>
      <c r="FS27" s="12" t="str">
        <f t="shared" si="515"/>
        <v/>
      </c>
      <c r="FT27" s="12" t="str">
        <f t="shared" si="515"/>
        <v/>
      </c>
      <c r="FU27" s="12" t="str">
        <f t="shared" si="515"/>
        <v/>
      </c>
      <c r="FV27" s="13" t="str">
        <f t="shared" si="515"/>
        <v/>
      </c>
      <c r="FW27" s="11" t="str">
        <f t="shared" si="515"/>
        <v/>
      </c>
      <c r="FX27" s="12" t="str">
        <f t="shared" si="515"/>
        <v/>
      </c>
      <c r="FY27" s="12" t="str">
        <f t="shared" si="515"/>
        <v/>
      </c>
      <c r="FZ27" s="12" t="str">
        <f t="shared" si="515"/>
        <v/>
      </c>
      <c r="GA27" s="12" t="str">
        <f t="shared" si="515"/>
        <v/>
      </c>
      <c r="GB27" s="12" t="str">
        <f t="shared" si="515"/>
        <v/>
      </c>
      <c r="GC27" s="12" t="str">
        <f t="shared" si="515"/>
        <v/>
      </c>
      <c r="GD27" s="12" t="str">
        <f t="shared" si="515"/>
        <v/>
      </c>
      <c r="GE27" s="12" t="str">
        <f t="shared" ref="GE27:GT27" si="516">IF(AND($G27&lt;&gt;"",$I27&lt;&gt;""),IF(AND($G27&lt;=GE$11,$I27&gt;=GE$11),2,0),"")</f>
        <v/>
      </c>
      <c r="GF27" s="12" t="str">
        <f t="shared" si="516"/>
        <v/>
      </c>
      <c r="GG27" s="12" t="str">
        <f t="shared" si="516"/>
        <v/>
      </c>
      <c r="GH27" s="13" t="str">
        <f t="shared" si="516"/>
        <v/>
      </c>
      <c r="GI27" s="11" t="str">
        <f t="shared" si="516"/>
        <v/>
      </c>
      <c r="GJ27" s="12" t="str">
        <f t="shared" si="516"/>
        <v/>
      </c>
      <c r="GK27" s="12" t="str">
        <f t="shared" si="516"/>
        <v/>
      </c>
      <c r="GL27" s="12" t="str">
        <f t="shared" si="516"/>
        <v/>
      </c>
      <c r="GM27" s="12" t="str">
        <f t="shared" si="516"/>
        <v/>
      </c>
      <c r="GN27" s="12" t="str">
        <f t="shared" si="516"/>
        <v/>
      </c>
      <c r="GO27" s="12" t="str">
        <f t="shared" si="516"/>
        <v/>
      </c>
      <c r="GP27" s="12" t="str">
        <f t="shared" si="516"/>
        <v/>
      </c>
      <c r="GQ27" s="12" t="str">
        <f t="shared" si="516"/>
        <v/>
      </c>
      <c r="GR27" s="12" t="str">
        <f t="shared" si="516"/>
        <v/>
      </c>
      <c r="GS27" s="12" t="str">
        <f t="shared" si="516"/>
        <v/>
      </c>
      <c r="GT27" s="13" t="str">
        <f t="shared" si="516"/>
        <v/>
      </c>
      <c r="GU27" s="11" t="str">
        <f t="shared" ref="GU27:HJ27" si="517">IF(AND($G27&lt;&gt;"",$I27&lt;&gt;""),IF(AND($G27&lt;=GU$11,$I27&gt;=GU$11),2,0),"")</f>
        <v/>
      </c>
      <c r="GV27" s="12" t="str">
        <f t="shared" si="517"/>
        <v/>
      </c>
      <c r="GW27" s="12" t="str">
        <f t="shared" si="517"/>
        <v/>
      </c>
      <c r="GX27" s="12" t="str">
        <f t="shared" si="517"/>
        <v/>
      </c>
      <c r="GY27" s="12" t="str">
        <f t="shared" si="517"/>
        <v/>
      </c>
      <c r="GZ27" s="12" t="str">
        <f t="shared" si="517"/>
        <v/>
      </c>
      <c r="HA27" s="12" t="str">
        <f t="shared" si="517"/>
        <v/>
      </c>
      <c r="HB27" s="12" t="str">
        <f t="shared" si="517"/>
        <v/>
      </c>
      <c r="HC27" s="12" t="str">
        <f t="shared" si="517"/>
        <v/>
      </c>
      <c r="HD27" s="12" t="str">
        <f t="shared" si="517"/>
        <v/>
      </c>
      <c r="HE27" s="12" t="str">
        <f t="shared" si="517"/>
        <v/>
      </c>
      <c r="HF27" s="13" t="str">
        <f t="shared" si="517"/>
        <v/>
      </c>
      <c r="HG27" s="11" t="str">
        <f t="shared" si="517"/>
        <v/>
      </c>
      <c r="HH27" s="12" t="str">
        <f t="shared" si="517"/>
        <v/>
      </c>
      <c r="HI27" s="12" t="str">
        <f t="shared" si="517"/>
        <v/>
      </c>
      <c r="HJ27" s="12" t="str">
        <f t="shared" si="517"/>
        <v/>
      </c>
      <c r="HK27" s="12" t="str">
        <f t="shared" ref="HK27:HZ27" si="518">IF(AND($G27&lt;&gt;"",$I27&lt;&gt;""),IF(AND($G27&lt;=HK$11,$I27&gt;=HK$11),2,0),"")</f>
        <v/>
      </c>
      <c r="HL27" s="12" t="str">
        <f t="shared" si="518"/>
        <v/>
      </c>
      <c r="HM27" s="12" t="str">
        <f t="shared" si="518"/>
        <v/>
      </c>
      <c r="HN27" s="12" t="str">
        <f t="shared" si="518"/>
        <v/>
      </c>
      <c r="HO27" s="12" t="str">
        <f t="shared" si="518"/>
        <v/>
      </c>
      <c r="HP27" s="12" t="str">
        <f t="shared" si="518"/>
        <v/>
      </c>
      <c r="HQ27" s="12" t="str">
        <f t="shared" si="518"/>
        <v/>
      </c>
      <c r="HR27" s="13" t="str">
        <f t="shared" si="518"/>
        <v/>
      </c>
      <c r="HS27" s="11" t="str">
        <f t="shared" si="518"/>
        <v/>
      </c>
      <c r="HT27" s="12" t="str">
        <f t="shared" si="518"/>
        <v/>
      </c>
      <c r="HU27" s="12" t="str">
        <f t="shared" si="518"/>
        <v/>
      </c>
      <c r="HV27" s="12" t="str">
        <f t="shared" si="518"/>
        <v/>
      </c>
      <c r="HW27" s="12" t="str">
        <f t="shared" si="518"/>
        <v/>
      </c>
      <c r="HX27" s="12" t="str">
        <f t="shared" si="518"/>
        <v/>
      </c>
      <c r="HY27" s="12" t="str">
        <f t="shared" si="518"/>
        <v/>
      </c>
      <c r="HZ27" s="12" t="str">
        <f t="shared" si="518"/>
        <v/>
      </c>
      <c r="IA27" s="12" t="str">
        <f t="shared" ref="IA27:IP27" si="519">IF(AND($G27&lt;&gt;"",$I27&lt;&gt;""),IF(AND($G27&lt;=IA$11,$I27&gt;=IA$11),2,0),"")</f>
        <v/>
      </c>
      <c r="IB27" s="12" t="str">
        <f t="shared" si="519"/>
        <v/>
      </c>
      <c r="IC27" s="12" t="str">
        <f t="shared" si="519"/>
        <v/>
      </c>
      <c r="ID27" s="13" t="str">
        <f t="shared" si="519"/>
        <v/>
      </c>
      <c r="IE27" s="11" t="str">
        <f t="shared" si="519"/>
        <v/>
      </c>
      <c r="IF27" s="12" t="str">
        <f t="shared" si="519"/>
        <v/>
      </c>
      <c r="IG27" s="12" t="str">
        <f t="shared" si="519"/>
        <v/>
      </c>
      <c r="IH27" s="12" t="str">
        <f t="shared" si="519"/>
        <v/>
      </c>
      <c r="II27" s="12" t="str">
        <f t="shared" si="519"/>
        <v/>
      </c>
      <c r="IJ27" s="12" t="str">
        <f t="shared" si="519"/>
        <v/>
      </c>
      <c r="IK27" s="12" t="str">
        <f t="shared" si="519"/>
        <v/>
      </c>
      <c r="IL27" s="12" t="str">
        <f t="shared" si="519"/>
        <v/>
      </c>
      <c r="IM27" s="12" t="str">
        <f t="shared" si="519"/>
        <v/>
      </c>
      <c r="IN27" s="12" t="str">
        <f t="shared" si="519"/>
        <v/>
      </c>
      <c r="IO27" s="12" t="str">
        <f t="shared" si="519"/>
        <v/>
      </c>
      <c r="IP27" s="13" t="str">
        <f t="shared" si="519"/>
        <v/>
      </c>
      <c r="IQ27" s="11" t="str">
        <f t="shared" ref="IQ27:JF27" si="520">IF(AND($G27&lt;&gt;"",$I27&lt;&gt;""),IF(AND($G27&lt;=IQ$11,$I27&gt;=IQ$11),2,0),"")</f>
        <v/>
      </c>
      <c r="IR27" s="12" t="str">
        <f t="shared" si="520"/>
        <v/>
      </c>
      <c r="IS27" s="12" t="str">
        <f t="shared" si="520"/>
        <v/>
      </c>
      <c r="IT27" s="12" t="str">
        <f t="shared" si="520"/>
        <v/>
      </c>
      <c r="IU27" s="12" t="str">
        <f t="shared" si="520"/>
        <v/>
      </c>
      <c r="IV27" s="12" t="str">
        <f t="shared" si="520"/>
        <v/>
      </c>
      <c r="IW27" s="12" t="str">
        <f t="shared" si="520"/>
        <v/>
      </c>
      <c r="IX27" s="12" t="str">
        <f t="shared" si="520"/>
        <v/>
      </c>
      <c r="IY27" s="12" t="str">
        <f t="shared" si="520"/>
        <v/>
      </c>
      <c r="IZ27" s="12" t="str">
        <f t="shared" si="520"/>
        <v/>
      </c>
      <c r="JA27" s="12" t="str">
        <f t="shared" si="520"/>
        <v/>
      </c>
      <c r="JB27" s="13" t="str">
        <f t="shared" si="520"/>
        <v/>
      </c>
      <c r="JC27" s="11" t="str">
        <f t="shared" si="520"/>
        <v/>
      </c>
      <c r="JD27" s="12" t="str">
        <f t="shared" si="520"/>
        <v/>
      </c>
      <c r="JE27" s="12" t="str">
        <f t="shared" si="520"/>
        <v/>
      </c>
      <c r="JF27" s="12" t="str">
        <f t="shared" si="520"/>
        <v/>
      </c>
      <c r="JG27" s="12" t="str">
        <f t="shared" ref="JG27:JV27" si="521">IF(AND($G27&lt;&gt;"",$I27&lt;&gt;""),IF(AND($G27&lt;=JG$11,$I27&gt;=JG$11),2,0),"")</f>
        <v/>
      </c>
      <c r="JH27" s="12" t="str">
        <f t="shared" si="521"/>
        <v/>
      </c>
      <c r="JI27" s="12" t="str">
        <f t="shared" si="521"/>
        <v/>
      </c>
      <c r="JJ27" s="12" t="str">
        <f t="shared" si="521"/>
        <v/>
      </c>
      <c r="JK27" s="12" t="str">
        <f t="shared" si="521"/>
        <v/>
      </c>
      <c r="JL27" s="12" t="str">
        <f t="shared" si="521"/>
        <v/>
      </c>
      <c r="JM27" s="12" t="str">
        <f t="shared" si="521"/>
        <v/>
      </c>
      <c r="JN27" s="13" t="str">
        <f t="shared" si="521"/>
        <v/>
      </c>
      <c r="JO27" s="11" t="str">
        <f t="shared" si="521"/>
        <v/>
      </c>
      <c r="JP27" s="12" t="str">
        <f t="shared" si="521"/>
        <v/>
      </c>
      <c r="JQ27" s="12" t="str">
        <f t="shared" si="521"/>
        <v/>
      </c>
      <c r="JR27" s="12" t="str">
        <f t="shared" si="521"/>
        <v/>
      </c>
      <c r="JS27" s="12" t="str">
        <f t="shared" si="521"/>
        <v/>
      </c>
      <c r="JT27" s="12" t="str">
        <f t="shared" si="521"/>
        <v/>
      </c>
      <c r="JU27" s="12" t="str">
        <f t="shared" si="521"/>
        <v/>
      </c>
      <c r="JV27" s="12" t="str">
        <f t="shared" si="521"/>
        <v/>
      </c>
      <c r="JW27" s="12" t="str">
        <f t="shared" ref="JW27:KL27" si="522">IF(AND($G27&lt;&gt;"",$I27&lt;&gt;""),IF(AND($G27&lt;=JW$11,$I27&gt;=JW$11),2,0),"")</f>
        <v/>
      </c>
      <c r="JX27" s="12" t="str">
        <f t="shared" si="522"/>
        <v/>
      </c>
      <c r="JY27" s="12" t="str">
        <f t="shared" si="522"/>
        <v/>
      </c>
      <c r="JZ27" s="13" t="str">
        <f t="shared" si="522"/>
        <v/>
      </c>
      <c r="KA27" s="11" t="str">
        <f t="shared" si="522"/>
        <v/>
      </c>
      <c r="KB27" s="12" t="str">
        <f t="shared" si="522"/>
        <v/>
      </c>
      <c r="KC27" s="12" t="str">
        <f t="shared" si="522"/>
        <v/>
      </c>
      <c r="KD27" s="12" t="str">
        <f t="shared" si="522"/>
        <v/>
      </c>
      <c r="KE27" s="12" t="str">
        <f t="shared" si="522"/>
        <v/>
      </c>
      <c r="KF27" s="12" t="str">
        <f t="shared" si="522"/>
        <v/>
      </c>
      <c r="KG27" s="12" t="str">
        <f t="shared" si="522"/>
        <v/>
      </c>
      <c r="KH27" s="12" t="str">
        <f t="shared" si="522"/>
        <v/>
      </c>
      <c r="KI27" s="12" t="str">
        <f t="shared" si="522"/>
        <v/>
      </c>
      <c r="KJ27" s="12" t="str">
        <f t="shared" si="522"/>
        <v/>
      </c>
      <c r="KK27" s="12" t="str">
        <f t="shared" si="522"/>
        <v/>
      </c>
      <c r="KL27" s="13" t="str">
        <f t="shared" si="522"/>
        <v/>
      </c>
      <c r="KM27" s="11" t="str">
        <f t="shared" ref="KM27:LB27" si="523">IF(AND($G27&lt;&gt;"",$I27&lt;&gt;""),IF(AND($G27&lt;=KM$11,$I27&gt;=KM$11),2,0),"")</f>
        <v/>
      </c>
      <c r="KN27" s="12" t="str">
        <f t="shared" si="523"/>
        <v/>
      </c>
      <c r="KO27" s="12" t="str">
        <f t="shared" si="523"/>
        <v/>
      </c>
      <c r="KP27" s="12" t="str">
        <f t="shared" si="523"/>
        <v/>
      </c>
      <c r="KQ27" s="12" t="str">
        <f t="shared" si="523"/>
        <v/>
      </c>
      <c r="KR27" s="12" t="str">
        <f t="shared" si="523"/>
        <v/>
      </c>
      <c r="KS27" s="12" t="str">
        <f t="shared" si="523"/>
        <v/>
      </c>
      <c r="KT27" s="12" t="str">
        <f t="shared" si="523"/>
        <v/>
      </c>
      <c r="KU27" s="12" t="str">
        <f t="shared" si="523"/>
        <v/>
      </c>
      <c r="KV27" s="12" t="str">
        <f t="shared" si="523"/>
        <v/>
      </c>
      <c r="KW27" s="12" t="str">
        <f t="shared" si="523"/>
        <v/>
      </c>
      <c r="KX27" s="13" t="str">
        <f t="shared" si="523"/>
        <v/>
      </c>
      <c r="KY27" s="11" t="str">
        <f t="shared" si="523"/>
        <v/>
      </c>
      <c r="KZ27" s="12" t="str">
        <f t="shared" si="523"/>
        <v/>
      </c>
      <c r="LA27" s="12" t="str">
        <f t="shared" si="523"/>
        <v/>
      </c>
      <c r="LB27" s="12" t="str">
        <f t="shared" si="523"/>
        <v/>
      </c>
      <c r="LC27" s="12" t="str">
        <f t="shared" ref="LC27:LR27" si="524">IF(AND($G27&lt;&gt;"",$I27&lt;&gt;""),IF(AND($G27&lt;=LC$11,$I27&gt;=LC$11),2,0),"")</f>
        <v/>
      </c>
      <c r="LD27" s="12" t="str">
        <f t="shared" si="524"/>
        <v/>
      </c>
      <c r="LE27" s="12" t="str">
        <f t="shared" si="524"/>
        <v/>
      </c>
      <c r="LF27" s="12" t="str">
        <f t="shared" si="524"/>
        <v/>
      </c>
      <c r="LG27" s="12" t="str">
        <f t="shared" si="524"/>
        <v/>
      </c>
      <c r="LH27" s="12" t="str">
        <f t="shared" si="524"/>
        <v/>
      </c>
      <c r="LI27" s="12" t="str">
        <f t="shared" si="524"/>
        <v/>
      </c>
      <c r="LJ27" s="13" t="str">
        <f t="shared" si="524"/>
        <v/>
      </c>
      <c r="LK27" s="11" t="str">
        <f t="shared" si="524"/>
        <v/>
      </c>
      <c r="LL27" s="12" t="str">
        <f t="shared" si="524"/>
        <v/>
      </c>
      <c r="LM27" s="12" t="str">
        <f t="shared" si="524"/>
        <v/>
      </c>
      <c r="LN27" s="12" t="str">
        <f t="shared" si="524"/>
        <v/>
      </c>
      <c r="LO27" s="12" t="str">
        <f t="shared" si="524"/>
        <v/>
      </c>
      <c r="LP27" s="12" t="str">
        <f t="shared" si="524"/>
        <v/>
      </c>
      <c r="LQ27" s="12" t="str">
        <f t="shared" si="524"/>
        <v/>
      </c>
      <c r="LR27" s="12" t="str">
        <f t="shared" si="524"/>
        <v/>
      </c>
      <c r="LS27" s="12" t="str">
        <f t="shared" ref="LS27:MH27" si="525">IF(AND($G27&lt;&gt;"",$I27&lt;&gt;""),IF(AND($G27&lt;=LS$11,$I27&gt;=LS$11),2,0),"")</f>
        <v/>
      </c>
      <c r="LT27" s="12" t="str">
        <f t="shared" si="525"/>
        <v/>
      </c>
      <c r="LU27" s="12" t="str">
        <f t="shared" si="525"/>
        <v/>
      </c>
      <c r="LV27" s="13" t="str">
        <f t="shared" si="525"/>
        <v/>
      </c>
      <c r="LW27" s="11" t="str">
        <f t="shared" si="525"/>
        <v/>
      </c>
      <c r="LX27" s="12" t="str">
        <f t="shared" si="525"/>
        <v/>
      </c>
      <c r="LY27" s="12" t="str">
        <f t="shared" si="525"/>
        <v/>
      </c>
      <c r="LZ27" s="12" t="str">
        <f t="shared" si="525"/>
        <v/>
      </c>
      <c r="MA27" s="12" t="str">
        <f t="shared" si="525"/>
        <v/>
      </c>
      <c r="MB27" s="12" t="str">
        <f t="shared" si="525"/>
        <v/>
      </c>
      <c r="MC27" s="12" t="str">
        <f t="shared" si="525"/>
        <v/>
      </c>
      <c r="MD27" s="12" t="str">
        <f t="shared" si="525"/>
        <v/>
      </c>
      <c r="ME27" s="12" t="str">
        <f t="shared" si="525"/>
        <v/>
      </c>
      <c r="MF27" s="12" t="str">
        <f t="shared" si="525"/>
        <v/>
      </c>
      <c r="MG27" s="12" t="str">
        <f t="shared" si="525"/>
        <v/>
      </c>
      <c r="MH27" s="13" t="str">
        <f t="shared" si="525"/>
        <v/>
      </c>
      <c r="MI27" s="11" t="str">
        <f t="shared" ref="MI27:MX27" si="526">IF(AND($G27&lt;&gt;"",$I27&lt;&gt;""),IF(AND($G27&lt;=MI$11,$I27&gt;=MI$11),2,0),"")</f>
        <v/>
      </c>
      <c r="MJ27" s="12" t="str">
        <f t="shared" si="526"/>
        <v/>
      </c>
      <c r="MK27" s="12" t="str">
        <f t="shared" si="526"/>
        <v/>
      </c>
      <c r="ML27" s="12" t="str">
        <f t="shared" si="526"/>
        <v/>
      </c>
      <c r="MM27" s="12" t="str">
        <f t="shared" si="526"/>
        <v/>
      </c>
      <c r="MN27" s="12" t="str">
        <f t="shared" si="526"/>
        <v/>
      </c>
      <c r="MO27" s="12" t="str">
        <f t="shared" si="526"/>
        <v/>
      </c>
      <c r="MP27" s="12" t="str">
        <f t="shared" si="526"/>
        <v/>
      </c>
      <c r="MQ27" s="12" t="str">
        <f t="shared" si="526"/>
        <v/>
      </c>
      <c r="MR27" s="12" t="str">
        <f t="shared" si="526"/>
        <v/>
      </c>
      <c r="MS27" s="12" t="str">
        <f t="shared" si="526"/>
        <v/>
      </c>
      <c r="MT27" s="13" t="str">
        <f t="shared" si="526"/>
        <v/>
      </c>
      <c r="MU27" s="11" t="str">
        <f t="shared" si="526"/>
        <v/>
      </c>
      <c r="MV27" s="12" t="str">
        <f t="shared" si="526"/>
        <v/>
      </c>
      <c r="MW27" s="12" t="str">
        <f t="shared" si="526"/>
        <v/>
      </c>
      <c r="MX27" s="12" t="str">
        <f t="shared" si="526"/>
        <v/>
      </c>
      <c r="MY27" s="12" t="str">
        <f t="shared" ref="MY27:NN27" si="527">IF(AND($G27&lt;&gt;"",$I27&lt;&gt;""),IF(AND($G27&lt;=MY$11,$I27&gt;=MY$11),2,0),"")</f>
        <v/>
      </c>
      <c r="MZ27" s="12" t="str">
        <f t="shared" si="527"/>
        <v/>
      </c>
      <c r="NA27" s="12" t="str">
        <f t="shared" si="527"/>
        <v/>
      </c>
      <c r="NB27" s="12" t="str">
        <f t="shared" si="527"/>
        <v/>
      </c>
      <c r="NC27" s="12" t="str">
        <f t="shared" si="527"/>
        <v/>
      </c>
      <c r="ND27" s="12" t="str">
        <f t="shared" si="527"/>
        <v/>
      </c>
      <c r="NE27" s="12" t="str">
        <f t="shared" si="527"/>
        <v/>
      </c>
      <c r="NF27" s="13" t="str">
        <f t="shared" si="527"/>
        <v/>
      </c>
      <c r="NG27" s="11" t="str">
        <f t="shared" si="527"/>
        <v/>
      </c>
      <c r="NH27" s="12" t="str">
        <f t="shared" si="527"/>
        <v/>
      </c>
      <c r="NI27" s="12" t="str">
        <f t="shared" si="527"/>
        <v/>
      </c>
      <c r="NJ27" s="12" t="str">
        <f t="shared" si="527"/>
        <v/>
      </c>
      <c r="NK27" s="12" t="str">
        <f t="shared" si="527"/>
        <v/>
      </c>
      <c r="NL27" s="12" t="str">
        <f t="shared" si="527"/>
        <v/>
      </c>
      <c r="NM27" s="12" t="str">
        <f t="shared" si="527"/>
        <v/>
      </c>
      <c r="NN27" s="12" t="str">
        <f t="shared" si="527"/>
        <v/>
      </c>
      <c r="NO27" s="12" t="str">
        <f t="shared" ref="NO27:OD27" si="528">IF(AND($G27&lt;&gt;"",$I27&lt;&gt;""),IF(AND($G27&lt;=NO$11,$I27&gt;=NO$11),2,0),"")</f>
        <v/>
      </c>
      <c r="NP27" s="12" t="str">
        <f t="shared" si="528"/>
        <v/>
      </c>
      <c r="NQ27" s="12" t="str">
        <f t="shared" si="528"/>
        <v/>
      </c>
      <c r="NR27" s="13" t="str">
        <f t="shared" si="528"/>
        <v/>
      </c>
      <c r="NS27" s="11" t="str">
        <f t="shared" si="528"/>
        <v/>
      </c>
      <c r="NT27" s="12" t="str">
        <f t="shared" si="528"/>
        <v/>
      </c>
      <c r="NU27" s="12" t="str">
        <f t="shared" si="528"/>
        <v/>
      </c>
      <c r="NV27" s="12" t="str">
        <f t="shared" si="528"/>
        <v/>
      </c>
      <c r="NW27" s="12" t="str">
        <f t="shared" si="528"/>
        <v/>
      </c>
      <c r="NX27" s="12" t="str">
        <f t="shared" si="528"/>
        <v/>
      </c>
      <c r="NY27" s="12" t="str">
        <f t="shared" si="528"/>
        <v/>
      </c>
      <c r="NZ27" s="12" t="str">
        <f t="shared" si="528"/>
        <v/>
      </c>
      <c r="OA27" s="12" t="str">
        <f t="shared" si="528"/>
        <v/>
      </c>
      <c r="OB27" s="12" t="str">
        <f t="shared" si="528"/>
        <v/>
      </c>
      <c r="OC27" s="12" t="str">
        <f t="shared" si="528"/>
        <v/>
      </c>
      <c r="OD27" s="13" t="str">
        <f t="shared" si="528"/>
        <v/>
      </c>
      <c r="OE27" s="11" t="str">
        <f t="shared" ref="OE27:OT27" si="529">IF(AND($G27&lt;&gt;"",$I27&lt;&gt;""),IF(AND($G27&lt;=OE$11,$I27&gt;=OE$11),2,0),"")</f>
        <v/>
      </c>
      <c r="OF27" s="12" t="str">
        <f t="shared" si="529"/>
        <v/>
      </c>
      <c r="OG27" s="12" t="str">
        <f t="shared" si="529"/>
        <v/>
      </c>
      <c r="OH27" s="12" t="str">
        <f t="shared" si="529"/>
        <v/>
      </c>
      <c r="OI27" s="12" t="str">
        <f t="shared" si="529"/>
        <v/>
      </c>
      <c r="OJ27" s="12" t="str">
        <f t="shared" si="529"/>
        <v/>
      </c>
      <c r="OK27" s="12" t="str">
        <f t="shared" si="529"/>
        <v/>
      </c>
      <c r="OL27" s="12" t="str">
        <f t="shared" si="529"/>
        <v/>
      </c>
      <c r="OM27" s="12" t="str">
        <f t="shared" si="529"/>
        <v/>
      </c>
      <c r="ON27" s="12" t="str">
        <f t="shared" si="529"/>
        <v/>
      </c>
      <c r="OO27" s="12" t="str">
        <f t="shared" si="529"/>
        <v/>
      </c>
      <c r="OP27" s="13" t="str">
        <f t="shared" si="529"/>
        <v/>
      </c>
      <c r="OQ27" s="11" t="str">
        <f t="shared" si="529"/>
        <v/>
      </c>
      <c r="OR27" s="12" t="str">
        <f t="shared" si="529"/>
        <v/>
      </c>
      <c r="OS27" s="12" t="str">
        <f t="shared" si="529"/>
        <v/>
      </c>
      <c r="OT27" s="12" t="str">
        <f t="shared" si="529"/>
        <v/>
      </c>
      <c r="OU27" s="12" t="str">
        <f t="shared" ref="OU27:PJ27" si="530">IF(AND($G27&lt;&gt;"",$I27&lt;&gt;""),IF(AND($G27&lt;=OU$11,$I27&gt;=OU$11),2,0),"")</f>
        <v/>
      </c>
      <c r="OV27" s="12" t="str">
        <f t="shared" si="530"/>
        <v/>
      </c>
      <c r="OW27" s="12" t="str">
        <f t="shared" si="530"/>
        <v/>
      </c>
      <c r="OX27" s="12" t="str">
        <f t="shared" si="530"/>
        <v/>
      </c>
      <c r="OY27" s="12" t="str">
        <f t="shared" si="530"/>
        <v/>
      </c>
      <c r="OZ27" s="12" t="str">
        <f t="shared" si="530"/>
        <v/>
      </c>
      <c r="PA27" s="12" t="str">
        <f t="shared" si="530"/>
        <v/>
      </c>
      <c r="PB27" s="13" t="str">
        <f t="shared" si="530"/>
        <v/>
      </c>
      <c r="PC27" s="11" t="str">
        <f t="shared" si="530"/>
        <v/>
      </c>
      <c r="PD27" s="12" t="str">
        <f t="shared" si="530"/>
        <v/>
      </c>
      <c r="PE27" s="12" t="str">
        <f t="shared" si="530"/>
        <v/>
      </c>
      <c r="PF27" s="12" t="str">
        <f t="shared" si="530"/>
        <v/>
      </c>
      <c r="PG27" s="12" t="str">
        <f t="shared" si="530"/>
        <v/>
      </c>
      <c r="PH27" s="12" t="str">
        <f t="shared" si="530"/>
        <v/>
      </c>
      <c r="PI27" s="12" t="str">
        <f t="shared" si="530"/>
        <v/>
      </c>
      <c r="PJ27" s="12" t="str">
        <f t="shared" si="530"/>
        <v/>
      </c>
      <c r="PK27" s="12" t="str">
        <f t="shared" ref="PK27:PZ27" si="531">IF(AND($G27&lt;&gt;"",$I27&lt;&gt;""),IF(AND($G27&lt;=PK$11,$I27&gt;=PK$11),2,0),"")</f>
        <v/>
      </c>
      <c r="PL27" s="12" t="str">
        <f t="shared" si="531"/>
        <v/>
      </c>
      <c r="PM27" s="12" t="str">
        <f t="shared" si="531"/>
        <v/>
      </c>
      <c r="PN27" s="13" t="str">
        <f t="shared" si="531"/>
        <v/>
      </c>
      <c r="PO27" s="11" t="str">
        <f t="shared" si="531"/>
        <v/>
      </c>
      <c r="PP27" s="12" t="str">
        <f t="shared" si="531"/>
        <v/>
      </c>
      <c r="PQ27" s="12" t="str">
        <f t="shared" si="531"/>
        <v/>
      </c>
      <c r="PR27" s="12" t="str">
        <f t="shared" si="531"/>
        <v/>
      </c>
      <c r="PS27" s="12" t="str">
        <f t="shared" si="531"/>
        <v/>
      </c>
      <c r="PT27" s="12" t="str">
        <f t="shared" si="531"/>
        <v/>
      </c>
      <c r="PU27" s="12" t="str">
        <f t="shared" si="531"/>
        <v/>
      </c>
      <c r="PV27" s="12" t="str">
        <f t="shared" si="531"/>
        <v/>
      </c>
      <c r="PW27" s="12" t="str">
        <f t="shared" si="531"/>
        <v/>
      </c>
      <c r="PX27" s="12" t="str">
        <f t="shared" si="531"/>
        <v/>
      </c>
      <c r="PY27" s="12" t="str">
        <f t="shared" si="531"/>
        <v/>
      </c>
      <c r="PZ27" s="13" t="str">
        <f t="shared" si="531"/>
        <v/>
      </c>
      <c r="QA27" s="11" t="str">
        <f t="shared" ref="QA27:QP27" si="532">IF(AND($G27&lt;&gt;"",$I27&lt;&gt;""),IF(AND($G27&lt;=QA$11,$I27&gt;=QA$11),2,0),"")</f>
        <v/>
      </c>
      <c r="QB27" s="12" t="str">
        <f t="shared" si="532"/>
        <v/>
      </c>
      <c r="QC27" s="12" t="str">
        <f t="shared" si="532"/>
        <v/>
      </c>
      <c r="QD27" s="12" t="str">
        <f t="shared" si="532"/>
        <v/>
      </c>
      <c r="QE27" s="12" t="str">
        <f t="shared" si="532"/>
        <v/>
      </c>
      <c r="QF27" s="12" t="str">
        <f t="shared" si="532"/>
        <v/>
      </c>
      <c r="QG27" s="12" t="str">
        <f t="shared" si="532"/>
        <v/>
      </c>
      <c r="QH27" s="12" t="str">
        <f t="shared" si="532"/>
        <v/>
      </c>
      <c r="QI27" s="12" t="str">
        <f t="shared" si="532"/>
        <v/>
      </c>
      <c r="QJ27" s="12" t="str">
        <f t="shared" si="532"/>
        <v/>
      </c>
      <c r="QK27" s="12" t="str">
        <f t="shared" si="532"/>
        <v/>
      </c>
      <c r="QL27" s="13" t="str">
        <f t="shared" si="532"/>
        <v/>
      </c>
      <c r="QM27" s="11" t="str">
        <f t="shared" si="532"/>
        <v/>
      </c>
      <c r="QN27" s="12" t="str">
        <f t="shared" si="532"/>
        <v/>
      </c>
      <c r="QO27" s="12" t="str">
        <f t="shared" si="532"/>
        <v/>
      </c>
      <c r="QP27" s="12" t="str">
        <f t="shared" si="532"/>
        <v/>
      </c>
      <c r="QQ27" s="12" t="str">
        <f t="shared" ref="QQ27:RF27" si="533">IF(AND($G27&lt;&gt;"",$I27&lt;&gt;""),IF(AND($G27&lt;=QQ$11,$I27&gt;=QQ$11),2,0),"")</f>
        <v/>
      </c>
      <c r="QR27" s="12" t="str">
        <f t="shared" si="533"/>
        <v/>
      </c>
      <c r="QS27" s="12" t="str">
        <f t="shared" si="533"/>
        <v/>
      </c>
      <c r="QT27" s="12" t="str">
        <f t="shared" si="533"/>
        <v/>
      </c>
      <c r="QU27" s="12" t="str">
        <f t="shared" si="533"/>
        <v/>
      </c>
      <c r="QV27" s="12" t="str">
        <f t="shared" si="533"/>
        <v/>
      </c>
      <c r="QW27" s="12" t="str">
        <f t="shared" si="533"/>
        <v/>
      </c>
      <c r="QX27" s="13" t="str">
        <f t="shared" si="533"/>
        <v/>
      </c>
      <c r="QY27" s="11" t="str">
        <f t="shared" si="533"/>
        <v/>
      </c>
      <c r="QZ27" s="12" t="str">
        <f t="shared" si="533"/>
        <v/>
      </c>
      <c r="RA27" s="12" t="str">
        <f t="shared" si="533"/>
        <v/>
      </c>
      <c r="RB27" s="12" t="str">
        <f t="shared" si="533"/>
        <v/>
      </c>
      <c r="RC27" s="12" t="str">
        <f t="shared" si="533"/>
        <v/>
      </c>
      <c r="RD27" s="12" t="str">
        <f t="shared" si="533"/>
        <v/>
      </c>
      <c r="RE27" s="12" t="str">
        <f t="shared" si="533"/>
        <v/>
      </c>
      <c r="RF27" s="12" t="str">
        <f t="shared" si="533"/>
        <v/>
      </c>
      <c r="RG27" s="12" t="str">
        <f t="shared" ref="RG27:RV27" si="534">IF(AND($G27&lt;&gt;"",$I27&lt;&gt;""),IF(AND($G27&lt;=RG$11,$I27&gt;=RG$11),2,0),"")</f>
        <v/>
      </c>
      <c r="RH27" s="12" t="str">
        <f t="shared" si="534"/>
        <v/>
      </c>
      <c r="RI27" s="12" t="str">
        <f t="shared" si="534"/>
        <v/>
      </c>
      <c r="RJ27" s="13" t="str">
        <f t="shared" si="534"/>
        <v/>
      </c>
      <c r="RK27" s="11" t="str">
        <f t="shared" si="534"/>
        <v/>
      </c>
      <c r="RL27" s="12" t="str">
        <f t="shared" si="534"/>
        <v/>
      </c>
      <c r="RM27" s="12" t="str">
        <f t="shared" si="534"/>
        <v/>
      </c>
      <c r="RN27" s="12" t="str">
        <f t="shared" si="534"/>
        <v/>
      </c>
      <c r="RO27" s="12" t="str">
        <f t="shared" si="534"/>
        <v/>
      </c>
      <c r="RP27" s="12" t="str">
        <f t="shared" si="534"/>
        <v/>
      </c>
      <c r="RQ27" s="12" t="str">
        <f t="shared" si="534"/>
        <v/>
      </c>
      <c r="RR27" s="12" t="str">
        <f t="shared" si="534"/>
        <v/>
      </c>
      <c r="RS27" s="12" t="str">
        <f t="shared" si="534"/>
        <v/>
      </c>
      <c r="RT27" s="12" t="str">
        <f t="shared" si="534"/>
        <v/>
      </c>
      <c r="RU27" s="12" t="str">
        <f t="shared" si="534"/>
        <v/>
      </c>
      <c r="RV27" s="13" t="str">
        <f t="shared" si="534"/>
        <v/>
      </c>
      <c r="RW27" s="11" t="str">
        <f t="shared" ref="RW27:SL27" si="535">IF(AND($G27&lt;&gt;"",$I27&lt;&gt;""),IF(AND($G27&lt;=RW$11,$I27&gt;=RW$11),2,0),"")</f>
        <v/>
      </c>
      <c r="RX27" s="12" t="str">
        <f t="shared" si="535"/>
        <v/>
      </c>
      <c r="RY27" s="12" t="str">
        <f t="shared" si="535"/>
        <v/>
      </c>
      <c r="RZ27" s="12" t="str">
        <f t="shared" si="535"/>
        <v/>
      </c>
      <c r="SA27" s="12" t="str">
        <f t="shared" si="535"/>
        <v/>
      </c>
      <c r="SB27" s="12" t="str">
        <f t="shared" si="535"/>
        <v/>
      </c>
      <c r="SC27" s="12" t="str">
        <f t="shared" si="535"/>
        <v/>
      </c>
      <c r="SD27" s="12" t="str">
        <f t="shared" si="535"/>
        <v/>
      </c>
      <c r="SE27" s="12" t="str">
        <f t="shared" si="535"/>
        <v/>
      </c>
      <c r="SF27" s="12" t="str">
        <f t="shared" si="535"/>
        <v/>
      </c>
      <c r="SG27" s="12" t="str">
        <f t="shared" si="535"/>
        <v/>
      </c>
      <c r="SH27" s="13" t="str">
        <f t="shared" si="535"/>
        <v/>
      </c>
      <c r="SI27" s="11" t="str">
        <f t="shared" si="535"/>
        <v/>
      </c>
      <c r="SJ27" s="12" t="str">
        <f t="shared" si="535"/>
        <v/>
      </c>
      <c r="SK27" s="12" t="str">
        <f t="shared" si="535"/>
        <v/>
      </c>
      <c r="SL27" s="12" t="str">
        <f t="shared" si="535"/>
        <v/>
      </c>
      <c r="SM27" s="12" t="str">
        <f t="shared" ref="SM27:TB27" si="536">IF(AND($G27&lt;&gt;"",$I27&lt;&gt;""),IF(AND($G27&lt;=SM$11,$I27&gt;=SM$11),2,0),"")</f>
        <v/>
      </c>
      <c r="SN27" s="12" t="str">
        <f t="shared" si="536"/>
        <v/>
      </c>
      <c r="SO27" s="12" t="str">
        <f t="shared" si="536"/>
        <v/>
      </c>
      <c r="SP27" s="12" t="str">
        <f t="shared" si="536"/>
        <v/>
      </c>
      <c r="SQ27" s="12" t="str">
        <f t="shared" si="536"/>
        <v/>
      </c>
      <c r="SR27" s="12" t="str">
        <f t="shared" si="536"/>
        <v/>
      </c>
      <c r="SS27" s="12" t="str">
        <f t="shared" si="536"/>
        <v/>
      </c>
      <c r="ST27" s="13" t="str">
        <f t="shared" si="536"/>
        <v/>
      </c>
      <c r="SU27" s="11" t="str">
        <f t="shared" si="536"/>
        <v/>
      </c>
      <c r="SV27" s="12" t="str">
        <f t="shared" si="536"/>
        <v/>
      </c>
      <c r="SW27" s="12" t="str">
        <f t="shared" si="536"/>
        <v/>
      </c>
      <c r="SX27" s="12" t="str">
        <f t="shared" si="536"/>
        <v/>
      </c>
      <c r="SY27" s="12" t="str">
        <f t="shared" si="536"/>
        <v/>
      </c>
      <c r="SZ27" s="12" t="str">
        <f t="shared" si="536"/>
        <v/>
      </c>
      <c r="TA27" s="12" t="str">
        <f t="shared" si="536"/>
        <v/>
      </c>
      <c r="TB27" s="12" t="str">
        <f t="shared" si="536"/>
        <v/>
      </c>
      <c r="TC27" s="12" t="str">
        <f t="shared" ref="TC27:TR27" si="537">IF(AND($G27&lt;&gt;"",$I27&lt;&gt;""),IF(AND($G27&lt;=TC$11,$I27&gt;=TC$11),2,0),"")</f>
        <v/>
      </c>
      <c r="TD27" s="12" t="str">
        <f t="shared" si="537"/>
        <v/>
      </c>
      <c r="TE27" s="12" t="str">
        <f t="shared" si="537"/>
        <v/>
      </c>
      <c r="TF27" s="13" t="str">
        <f t="shared" si="537"/>
        <v/>
      </c>
      <c r="TG27" s="11" t="str">
        <f t="shared" si="537"/>
        <v/>
      </c>
      <c r="TH27" s="12" t="str">
        <f t="shared" si="537"/>
        <v/>
      </c>
      <c r="TI27" s="12" t="str">
        <f t="shared" si="537"/>
        <v/>
      </c>
      <c r="TJ27" s="12" t="str">
        <f t="shared" si="537"/>
        <v/>
      </c>
      <c r="TK27" s="12" t="str">
        <f t="shared" si="537"/>
        <v/>
      </c>
      <c r="TL27" s="12" t="str">
        <f t="shared" si="537"/>
        <v/>
      </c>
      <c r="TM27" s="12" t="str">
        <f t="shared" si="537"/>
        <v/>
      </c>
      <c r="TN27" s="12" t="str">
        <f t="shared" si="537"/>
        <v/>
      </c>
      <c r="TO27" s="12" t="str">
        <f t="shared" si="537"/>
        <v/>
      </c>
      <c r="TP27" s="12" t="str">
        <f t="shared" si="537"/>
        <v/>
      </c>
      <c r="TQ27" s="12" t="str">
        <f t="shared" si="537"/>
        <v/>
      </c>
      <c r="TR27" s="13" t="str">
        <f t="shared" si="537"/>
        <v/>
      </c>
      <c r="TS27" s="11" t="str">
        <f t="shared" ref="TS27:UH27" si="538">IF(AND($G27&lt;&gt;"",$I27&lt;&gt;""),IF(AND($G27&lt;=TS$11,$I27&gt;=TS$11),2,0),"")</f>
        <v/>
      </c>
      <c r="TT27" s="12" t="str">
        <f t="shared" si="538"/>
        <v/>
      </c>
      <c r="TU27" s="12" t="str">
        <f t="shared" si="538"/>
        <v/>
      </c>
      <c r="TV27" s="12" t="str">
        <f t="shared" si="538"/>
        <v/>
      </c>
      <c r="TW27" s="12" t="str">
        <f t="shared" si="538"/>
        <v/>
      </c>
      <c r="TX27" s="12" t="str">
        <f t="shared" si="538"/>
        <v/>
      </c>
      <c r="TY27" s="12" t="str">
        <f t="shared" si="538"/>
        <v/>
      </c>
      <c r="TZ27" s="12" t="str">
        <f t="shared" si="538"/>
        <v/>
      </c>
      <c r="UA27" s="12" t="str">
        <f t="shared" si="538"/>
        <v/>
      </c>
      <c r="UB27" s="12" t="str">
        <f t="shared" si="538"/>
        <v/>
      </c>
      <c r="UC27" s="12" t="str">
        <f t="shared" si="538"/>
        <v/>
      </c>
      <c r="UD27" s="13" t="str">
        <f t="shared" si="538"/>
        <v/>
      </c>
      <c r="UE27" s="11" t="str">
        <f t="shared" si="538"/>
        <v/>
      </c>
      <c r="UF27" s="12" t="str">
        <f t="shared" si="538"/>
        <v/>
      </c>
      <c r="UG27" s="12" t="str">
        <f t="shared" si="538"/>
        <v/>
      </c>
      <c r="UH27" s="12" t="str">
        <f t="shared" si="538"/>
        <v/>
      </c>
      <c r="UI27" s="12" t="str">
        <f t="shared" si="286"/>
        <v/>
      </c>
      <c r="UJ27" s="12" t="str">
        <f t="shared" si="286"/>
        <v/>
      </c>
      <c r="UK27" s="12" t="str">
        <f t="shared" si="286"/>
        <v/>
      </c>
      <c r="UL27" s="12" t="str">
        <f t="shared" si="286"/>
        <v/>
      </c>
      <c r="UM27" s="12" t="str">
        <f t="shared" si="286"/>
        <v/>
      </c>
      <c r="UN27" s="12" t="str">
        <f t="shared" si="286"/>
        <v/>
      </c>
      <c r="UO27" s="12" t="str">
        <f t="shared" si="286"/>
        <v/>
      </c>
      <c r="UP27" s="13" t="str">
        <f t="shared" si="286"/>
        <v/>
      </c>
      <c r="UQ27" s="11" t="str">
        <f t="shared" si="286"/>
        <v/>
      </c>
      <c r="UR27" s="12" t="str">
        <f t="shared" si="286"/>
        <v/>
      </c>
      <c r="US27" s="12" t="str">
        <f t="shared" si="286"/>
        <v/>
      </c>
      <c r="UT27" s="12" t="str">
        <f t="shared" si="286"/>
        <v/>
      </c>
      <c r="UU27" s="12" t="str">
        <f t="shared" si="286"/>
        <v/>
      </c>
      <c r="UV27" s="12" t="str">
        <f t="shared" si="286"/>
        <v/>
      </c>
      <c r="UW27" s="12" t="str">
        <f t="shared" si="286"/>
        <v/>
      </c>
      <c r="UX27" s="12" t="str">
        <f t="shared" si="286"/>
        <v/>
      </c>
      <c r="UY27" s="12" t="str">
        <f t="shared" si="286"/>
        <v/>
      </c>
      <c r="UZ27" s="12" t="str">
        <f t="shared" si="286"/>
        <v/>
      </c>
      <c r="VA27" s="12" t="str">
        <f t="shared" si="286"/>
        <v/>
      </c>
      <c r="VB27" s="13" t="str">
        <f t="shared" si="286"/>
        <v/>
      </c>
      <c r="VC27" s="11" t="str">
        <f t="shared" si="286"/>
        <v/>
      </c>
      <c r="VD27" s="12" t="str">
        <f t="shared" si="286"/>
        <v/>
      </c>
      <c r="VE27" s="12" t="str">
        <f t="shared" si="286"/>
        <v/>
      </c>
      <c r="VF27" s="12" t="str">
        <f t="shared" si="286"/>
        <v/>
      </c>
      <c r="VG27" s="12" t="str">
        <f t="shared" si="286"/>
        <v/>
      </c>
      <c r="VH27" s="12" t="str">
        <f t="shared" si="286"/>
        <v/>
      </c>
      <c r="VI27" s="12" t="str">
        <f t="shared" si="286"/>
        <v/>
      </c>
      <c r="VJ27" s="12" t="str">
        <f t="shared" si="286"/>
        <v/>
      </c>
      <c r="VK27" s="12" t="str">
        <f t="shared" si="286"/>
        <v/>
      </c>
      <c r="VL27" s="12" t="str">
        <f t="shared" si="286"/>
        <v/>
      </c>
      <c r="VM27" s="12" t="str">
        <f t="shared" si="286"/>
        <v/>
      </c>
      <c r="VN27" s="13" t="str">
        <f t="shared" si="286"/>
        <v/>
      </c>
      <c r="VO27" s="11" t="str">
        <f t="shared" si="286"/>
        <v/>
      </c>
      <c r="VP27" s="12" t="str">
        <f t="shared" si="286"/>
        <v/>
      </c>
      <c r="VQ27" s="12" t="str">
        <f t="shared" si="286"/>
        <v/>
      </c>
      <c r="VR27" s="12" t="str">
        <f t="shared" si="286"/>
        <v/>
      </c>
      <c r="VS27" s="12" t="str">
        <f t="shared" si="286"/>
        <v/>
      </c>
      <c r="VT27" s="12" t="str">
        <f t="shared" si="286"/>
        <v/>
      </c>
      <c r="VU27" s="12" t="str">
        <f t="shared" si="286"/>
        <v/>
      </c>
      <c r="VV27" s="12" t="str">
        <f t="shared" si="286"/>
        <v/>
      </c>
      <c r="VW27" s="12" t="str">
        <f t="shared" si="286"/>
        <v/>
      </c>
      <c r="VX27" s="12" t="str">
        <f t="shared" si="286"/>
        <v/>
      </c>
      <c r="VY27" s="12" t="str">
        <f t="shared" si="286"/>
        <v/>
      </c>
      <c r="VZ27" s="13" t="str">
        <f t="shared" si="286"/>
        <v/>
      </c>
      <c r="WA27" s="11" t="str">
        <f t="shared" si="286"/>
        <v/>
      </c>
      <c r="WB27" s="12" t="str">
        <f t="shared" si="286"/>
        <v/>
      </c>
      <c r="WC27" s="12" t="str">
        <f t="shared" si="286"/>
        <v/>
      </c>
      <c r="WD27" s="12" t="str">
        <f t="shared" si="286"/>
        <v/>
      </c>
      <c r="WE27" s="12" t="str">
        <f t="shared" si="286"/>
        <v/>
      </c>
      <c r="WF27" s="12" t="str">
        <f t="shared" si="286"/>
        <v/>
      </c>
      <c r="WG27" s="12" t="str">
        <f t="shared" si="286"/>
        <v/>
      </c>
      <c r="WH27" s="12" t="str">
        <f t="shared" si="286"/>
        <v/>
      </c>
      <c r="WI27" s="12" t="str">
        <f t="shared" si="286"/>
        <v/>
      </c>
      <c r="WJ27" s="12" t="str">
        <f t="shared" si="286"/>
        <v/>
      </c>
      <c r="WK27" s="12" t="str">
        <f t="shared" si="286"/>
        <v/>
      </c>
      <c r="WL27" s="13" t="str">
        <f t="shared" si="286"/>
        <v/>
      </c>
      <c r="WM27" s="11" t="str">
        <f t="shared" si="286"/>
        <v/>
      </c>
      <c r="WN27" s="12" t="str">
        <f t="shared" si="286"/>
        <v/>
      </c>
      <c r="WO27" s="12" t="str">
        <f t="shared" si="286"/>
        <v/>
      </c>
      <c r="WP27" s="12" t="str">
        <f t="shared" si="286"/>
        <v/>
      </c>
      <c r="WQ27" s="12" t="str">
        <f t="shared" si="286"/>
        <v/>
      </c>
      <c r="WR27" s="12" t="str">
        <f t="shared" si="286"/>
        <v/>
      </c>
      <c r="WS27" s="12" t="str">
        <f t="shared" ref="WS27:WT27" si="539">IF(AND($G27&lt;&gt;"",$I27&lt;&gt;""),IF(AND($G27&lt;=WS$11,$I27&gt;=WS$11),2,0),"")</f>
        <v/>
      </c>
      <c r="WT27" s="12" t="str">
        <f t="shared" si="539"/>
        <v/>
      </c>
      <c r="WU27" s="12" t="str">
        <f t="shared" si="287"/>
        <v/>
      </c>
      <c r="WV27" s="12" t="str">
        <f t="shared" si="287"/>
        <v/>
      </c>
      <c r="WW27" s="12" t="str">
        <f t="shared" si="287"/>
        <v/>
      </c>
      <c r="WX27" s="13" t="str">
        <f t="shared" si="287"/>
        <v/>
      </c>
      <c r="WY27" s="11" t="str">
        <f t="shared" si="287"/>
        <v/>
      </c>
      <c r="WZ27" s="12" t="str">
        <f t="shared" si="287"/>
        <v/>
      </c>
      <c r="XA27" s="12" t="str">
        <f t="shared" si="287"/>
        <v/>
      </c>
      <c r="XB27" s="12" t="str">
        <f t="shared" si="287"/>
        <v/>
      </c>
      <c r="XC27" s="12" t="str">
        <f t="shared" si="287"/>
        <v/>
      </c>
      <c r="XD27" s="12" t="str">
        <f t="shared" si="287"/>
        <v/>
      </c>
      <c r="XE27" s="12" t="str">
        <f t="shared" si="287"/>
        <v/>
      </c>
      <c r="XF27" s="12" t="str">
        <f t="shared" si="287"/>
        <v/>
      </c>
      <c r="XG27" s="12" t="str">
        <f t="shared" si="287"/>
        <v/>
      </c>
      <c r="XH27" s="12" t="str">
        <f t="shared" si="287"/>
        <v/>
      </c>
      <c r="XI27" s="12" t="str">
        <f t="shared" si="287"/>
        <v/>
      </c>
      <c r="XJ27" s="13" t="str">
        <f t="shared" si="287"/>
        <v/>
      </c>
      <c r="XK27" s="11" t="str">
        <f t="shared" si="287"/>
        <v/>
      </c>
      <c r="XL27" s="12" t="str">
        <f t="shared" si="287"/>
        <v/>
      </c>
      <c r="XM27" s="12" t="str">
        <f t="shared" si="287"/>
        <v/>
      </c>
      <c r="XN27" s="12" t="str">
        <f t="shared" si="287"/>
        <v/>
      </c>
      <c r="XO27" s="12" t="str">
        <f t="shared" si="287"/>
        <v/>
      </c>
      <c r="XP27" s="12" t="str">
        <f t="shared" si="287"/>
        <v/>
      </c>
      <c r="XQ27" s="12" t="str">
        <f t="shared" si="287"/>
        <v/>
      </c>
      <c r="XR27" s="12" t="str">
        <f t="shared" si="287"/>
        <v/>
      </c>
      <c r="XS27" s="12" t="str">
        <f t="shared" si="287"/>
        <v/>
      </c>
      <c r="XT27" s="12" t="str">
        <f t="shared" si="287"/>
        <v/>
      </c>
      <c r="XU27" s="12" t="str">
        <f t="shared" si="287"/>
        <v/>
      </c>
      <c r="XV27" s="13" t="str">
        <f t="shared" si="287"/>
        <v/>
      </c>
      <c r="XW27" s="11" t="str">
        <f t="shared" si="287"/>
        <v/>
      </c>
      <c r="XX27" s="12" t="str">
        <f t="shared" si="287"/>
        <v/>
      </c>
      <c r="XY27" s="12" t="str">
        <f t="shared" si="287"/>
        <v/>
      </c>
      <c r="XZ27" s="12" t="str">
        <f t="shared" si="287"/>
        <v/>
      </c>
      <c r="YA27" s="12" t="str">
        <f t="shared" si="287"/>
        <v/>
      </c>
      <c r="YB27" s="12" t="str">
        <f t="shared" si="287"/>
        <v/>
      </c>
      <c r="YC27" s="12" t="str">
        <f t="shared" si="287"/>
        <v/>
      </c>
      <c r="YD27" s="12" t="str">
        <f t="shared" si="287"/>
        <v/>
      </c>
      <c r="YE27" s="12" t="str">
        <f t="shared" si="287"/>
        <v/>
      </c>
      <c r="YF27" s="12" t="str">
        <f t="shared" si="287"/>
        <v/>
      </c>
      <c r="YG27" s="12" t="str">
        <f t="shared" si="287"/>
        <v/>
      </c>
      <c r="YH27" s="13" t="str">
        <f t="shared" si="287"/>
        <v/>
      </c>
      <c r="YI27" s="11" t="str">
        <f t="shared" si="287"/>
        <v/>
      </c>
      <c r="YJ27" s="12" t="str">
        <f t="shared" si="287"/>
        <v/>
      </c>
      <c r="YK27" s="12" t="str">
        <f t="shared" si="287"/>
        <v/>
      </c>
      <c r="YL27" s="12" t="str">
        <f t="shared" si="287"/>
        <v/>
      </c>
      <c r="YM27" s="12" t="str">
        <f t="shared" si="287"/>
        <v/>
      </c>
      <c r="YN27" s="12" t="str">
        <f t="shared" si="287"/>
        <v/>
      </c>
      <c r="YO27" s="12" t="str">
        <f t="shared" si="287"/>
        <v/>
      </c>
      <c r="YP27" s="12" t="str">
        <f t="shared" si="287"/>
        <v/>
      </c>
      <c r="YQ27" s="12" t="str">
        <f t="shared" si="287"/>
        <v/>
      </c>
      <c r="YR27" s="12" t="str">
        <f t="shared" si="287"/>
        <v/>
      </c>
      <c r="YS27" s="12" t="str">
        <f t="shared" si="287"/>
        <v/>
      </c>
      <c r="YT27" s="13" t="str">
        <f t="shared" si="287"/>
        <v/>
      </c>
      <c r="YU27" s="11" t="str">
        <f t="shared" si="287"/>
        <v/>
      </c>
      <c r="YV27" s="12" t="str">
        <f t="shared" si="287"/>
        <v/>
      </c>
      <c r="YW27" s="12" t="str">
        <f t="shared" si="287"/>
        <v/>
      </c>
      <c r="YX27" s="12" t="str">
        <f t="shared" si="287"/>
        <v/>
      </c>
      <c r="YY27" s="12" t="str">
        <f t="shared" si="287"/>
        <v/>
      </c>
      <c r="YZ27" s="12" t="str">
        <f t="shared" si="287"/>
        <v/>
      </c>
      <c r="ZA27" s="12" t="str">
        <f t="shared" si="287"/>
        <v/>
      </c>
      <c r="ZB27" s="12" t="str">
        <f t="shared" si="287"/>
        <v/>
      </c>
      <c r="ZC27" s="12" t="str">
        <f t="shared" si="287"/>
        <v/>
      </c>
      <c r="ZD27" s="12" t="str">
        <f t="shared" si="287"/>
        <v/>
      </c>
      <c r="ZE27" s="12" t="str">
        <f t="shared" ref="ZE27:ZF27" si="540">IF(AND($G27&lt;&gt;"",$I27&lt;&gt;""),IF(AND($G27&lt;=ZE$11,$I27&gt;=ZE$11),2,0),"")</f>
        <v/>
      </c>
      <c r="ZF27" s="13" t="str">
        <f t="shared" si="540"/>
        <v/>
      </c>
      <c r="ZG27" s="11" t="str">
        <f t="shared" si="288"/>
        <v/>
      </c>
      <c r="ZH27" s="12" t="str">
        <f t="shared" si="288"/>
        <v/>
      </c>
      <c r="ZI27" s="12" t="str">
        <f t="shared" si="288"/>
        <v/>
      </c>
      <c r="ZJ27" s="12" t="str">
        <f t="shared" si="288"/>
        <v/>
      </c>
      <c r="ZK27" s="12" t="str">
        <f t="shared" si="288"/>
        <v/>
      </c>
      <c r="ZL27" s="12" t="str">
        <f t="shared" si="288"/>
        <v/>
      </c>
      <c r="ZM27" s="12" t="str">
        <f t="shared" si="288"/>
        <v/>
      </c>
      <c r="ZN27" s="12" t="str">
        <f t="shared" si="288"/>
        <v/>
      </c>
      <c r="ZO27" s="12" t="str">
        <f t="shared" si="288"/>
        <v/>
      </c>
      <c r="ZP27" s="12" t="str">
        <f t="shared" si="288"/>
        <v/>
      </c>
      <c r="ZQ27" s="12" t="str">
        <f t="shared" si="288"/>
        <v/>
      </c>
      <c r="ZR27" s="13" t="str">
        <f t="shared" si="288"/>
        <v/>
      </c>
      <c r="ZS27" s="11" t="str">
        <f t="shared" si="288"/>
        <v/>
      </c>
      <c r="ZT27" s="12" t="str">
        <f t="shared" si="288"/>
        <v/>
      </c>
      <c r="ZU27" s="12" t="str">
        <f t="shared" si="288"/>
        <v/>
      </c>
      <c r="ZV27" s="12" t="str">
        <f t="shared" si="288"/>
        <v/>
      </c>
      <c r="ZW27" s="12" t="str">
        <f t="shared" si="288"/>
        <v/>
      </c>
      <c r="ZX27" s="12" t="str">
        <f t="shared" si="288"/>
        <v/>
      </c>
      <c r="ZY27" s="12" t="str">
        <f t="shared" si="288"/>
        <v/>
      </c>
      <c r="ZZ27" s="12" t="str">
        <f t="shared" si="288"/>
        <v/>
      </c>
      <c r="AAA27" s="12" t="str">
        <f t="shared" si="288"/>
        <v/>
      </c>
      <c r="AAB27" s="12" t="str">
        <f t="shared" si="288"/>
        <v/>
      </c>
      <c r="AAC27" s="12" t="str">
        <f t="shared" si="288"/>
        <v/>
      </c>
      <c r="AAD27" s="13" t="str">
        <f t="shared" si="288"/>
        <v/>
      </c>
      <c r="AAE27" s="11" t="str">
        <f t="shared" si="288"/>
        <v/>
      </c>
      <c r="AAF27" s="12" t="str">
        <f t="shared" si="288"/>
        <v/>
      </c>
      <c r="AAG27" s="12" t="str">
        <f t="shared" si="288"/>
        <v/>
      </c>
      <c r="AAH27" s="12" t="str">
        <f t="shared" si="288"/>
        <v/>
      </c>
      <c r="AAI27" s="12" t="str">
        <f t="shared" si="288"/>
        <v/>
      </c>
      <c r="AAJ27" s="12" t="str">
        <f t="shared" si="288"/>
        <v/>
      </c>
      <c r="AAK27" s="12" t="str">
        <f t="shared" si="288"/>
        <v/>
      </c>
      <c r="AAL27" s="12" t="str">
        <f t="shared" si="288"/>
        <v/>
      </c>
      <c r="AAM27" s="12" t="str">
        <f t="shared" si="288"/>
        <v/>
      </c>
      <c r="AAN27" s="12" t="str">
        <f t="shared" si="288"/>
        <v/>
      </c>
      <c r="AAO27" s="12" t="str">
        <f t="shared" si="288"/>
        <v/>
      </c>
      <c r="AAP27" s="13" t="str">
        <f t="shared" si="288"/>
        <v/>
      </c>
      <c r="AAQ27" s="11" t="str">
        <f t="shared" si="288"/>
        <v/>
      </c>
      <c r="AAR27" s="12" t="str">
        <f t="shared" si="288"/>
        <v/>
      </c>
      <c r="AAS27" s="12" t="str">
        <f t="shared" si="288"/>
        <v/>
      </c>
      <c r="AAT27" s="12" t="str">
        <f t="shared" si="288"/>
        <v/>
      </c>
      <c r="AAU27" s="12" t="str">
        <f t="shared" si="288"/>
        <v/>
      </c>
      <c r="AAV27" s="12" t="str">
        <f t="shared" si="288"/>
        <v/>
      </c>
      <c r="AAW27" s="12" t="str">
        <f t="shared" si="288"/>
        <v/>
      </c>
      <c r="AAX27" s="12" t="str">
        <f t="shared" si="288"/>
        <v/>
      </c>
      <c r="AAY27" s="12" t="str">
        <f t="shared" si="288"/>
        <v/>
      </c>
      <c r="AAZ27" s="12" t="str">
        <f t="shared" si="288"/>
        <v/>
      </c>
      <c r="ABA27" s="12" t="str">
        <f t="shared" si="288"/>
        <v/>
      </c>
      <c r="ABB27" s="13" t="str">
        <f t="shared" si="288"/>
        <v/>
      </c>
      <c r="ABC27" s="11" t="str">
        <f t="shared" si="288"/>
        <v/>
      </c>
      <c r="ABD27" s="12" t="str">
        <f t="shared" si="288"/>
        <v/>
      </c>
      <c r="ABE27" s="12" t="str">
        <f t="shared" si="288"/>
        <v/>
      </c>
      <c r="ABF27" s="12" t="str">
        <f t="shared" si="288"/>
        <v/>
      </c>
      <c r="ABG27" s="12" t="str">
        <f t="shared" si="288"/>
        <v/>
      </c>
      <c r="ABH27" s="12" t="str">
        <f t="shared" si="288"/>
        <v/>
      </c>
      <c r="ABI27" s="12" t="str">
        <f t="shared" si="288"/>
        <v/>
      </c>
      <c r="ABJ27" s="12" t="str">
        <f t="shared" si="288"/>
        <v/>
      </c>
      <c r="ABK27" s="12" t="str">
        <f t="shared" si="288"/>
        <v/>
      </c>
      <c r="ABL27" s="12" t="str">
        <f t="shared" si="288"/>
        <v/>
      </c>
      <c r="ABM27" s="12" t="str">
        <f t="shared" si="288"/>
        <v/>
      </c>
      <c r="ABN27" s="13" t="str">
        <f t="shared" si="288"/>
        <v/>
      </c>
      <c r="ABO27" s="11" t="str">
        <f t="shared" si="288"/>
        <v/>
      </c>
      <c r="ABP27" s="12" t="str">
        <f t="shared" si="288"/>
        <v/>
      </c>
      <c r="ABQ27" s="12" t="str">
        <f t="shared" ref="ABQ27:ABR27" si="541">IF(AND($G27&lt;&gt;"",$I27&lt;&gt;""),IF(AND($G27&lt;=ABQ$11,$I27&gt;=ABQ$11),2,0),"")</f>
        <v/>
      </c>
      <c r="ABR27" s="12" t="str">
        <f t="shared" si="541"/>
        <v/>
      </c>
      <c r="ABS27" s="12" t="str">
        <f t="shared" si="97"/>
        <v/>
      </c>
      <c r="ABT27" s="12" t="str">
        <f t="shared" si="97"/>
        <v/>
      </c>
      <c r="ABU27" s="12" t="str">
        <f t="shared" si="97"/>
        <v/>
      </c>
      <c r="ABV27" s="12" t="str">
        <f t="shared" si="97"/>
        <v/>
      </c>
      <c r="ABW27" s="12" t="str">
        <f t="shared" si="97"/>
        <v/>
      </c>
      <c r="ABX27" s="12" t="str">
        <f t="shared" si="97"/>
        <v/>
      </c>
      <c r="ABY27" s="12" t="str">
        <f t="shared" si="97"/>
        <v/>
      </c>
      <c r="ABZ27" s="13" t="str">
        <f t="shared" si="97"/>
        <v/>
      </c>
      <c r="ACA27" s="11" t="str">
        <f t="shared" si="97"/>
        <v/>
      </c>
      <c r="ACB27" s="12" t="str">
        <f t="shared" si="97"/>
        <v/>
      </c>
      <c r="ACC27" s="12" t="str">
        <f t="shared" si="97"/>
        <v/>
      </c>
      <c r="ACD27" s="12" t="str">
        <f t="shared" si="97"/>
        <v/>
      </c>
      <c r="ACE27" s="12" t="str">
        <f t="shared" si="97"/>
        <v/>
      </c>
      <c r="ACF27" s="12" t="str">
        <f t="shared" si="97"/>
        <v/>
      </c>
      <c r="ACG27" s="12" t="str">
        <f t="shared" si="97"/>
        <v/>
      </c>
      <c r="ACH27" s="12" t="str">
        <f t="shared" si="97"/>
        <v/>
      </c>
      <c r="ACI27" s="12" t="str">
        <f t="shared" si="97"/>
        <v/>
      </c>
      <c r="ACJ27" s="12" t="str">
        <f t="shared" si="97"/>
        <v/>
      </c>
      <c r="ACK27" s="12" t="str">
        <f t="shared" si="97"/>
        <v/>
      </c>
      <c r="ACL27" s="13" t="str">
        <f t="shared" si="97"/>
        <v/>
      </c>
      <c r="ACM27" s="11" t="str">
        <f t="shared" si="97"/>
        <v/>
      </c>
      <c r="ACN27" s="12" t="str">
        <f t="shared" si="97"/>
        <v/>
      </c>
      <c r="ACO27" s="12" t="str">
        <f t="shared" si="97"/>
        <v/>
      </c>
      <c r="ACP27" s="12" t="str">
        <f t="shared" si="97"/>
        <v/>
      </c>
      <c r="ACQ27" s="12" t="str">
        <f t="shared" si="97"/>
        <v/>
      </c>
      <c r="ACR27" s="12" t="str">
        <f t="shared" si="97"/>
        <v/>
      </c>
      <c r="ACS27" s="12" t="str">
        <f t="shared" si="97"/>
        <v/>
      </c>
      <c r="ACT27" s="12" t="str">
        <f t="shared" si="97"/>
        <v/>
      </c>
      <c r="ACU27" s="12" t="str">
        <f t="shared" si="97"/>
        <v/>
      </c>
      <c r="ACV27" s="12" t="str">
        <f t="shared" si="97"/>
        <v/>
      </c>
      <c r="ACW27" s="12" t="str">
        <f t="shared" si="97"/>
        <v/>
      </c>
      <c r="ACX27" s="13" t="str">
        <f t="shared" ref="ABS27:ACX43" si="542">IF(AND($G27&lt;&gt;"",$I27&lt;&gt;""),IF(AND($G27&lt;=ACX$11,$I27&gt;=ACX$11),2,0),"")</f>
        <v/>
      </c>
      <c r="ACY27" s="149"/>
      <c r="ACZ27" s="150"/>
      <c r="ADA27" s="150"/>
      <c r="ADB27" s="151"/>
    </row>
    <row r="28" spans="2:782" ht="11.25" customHeight="1" x14ac:dyDescent="0.2">
      <c r="B28" s="152"/>
      <c r="C28" s="189"/>
      <c r="D28" s="156">
        <v>9</v>
      </c>
      <c r="E28" s="154" t="s">
        <v>132</v>
      </c>
      <c r="F28" s="154" t="s">
        <v>127</v>
      </c>
      <c r="G28" s="8">
        <f t="shared" ref="G28" si="543">I26</f>
        <v>46074.513888888876</v>
      </c>
      <c r="H28" s="7" t="s">
        <v>66</v>
      </c>
      <c r="I28" s="9">
        <f t="shared" ref="I28" si="544">G28+J28</f>
        <v>46074.548611111095</v>
      </c>
      <c r="J28" s="88" t="str">
        <f>VLOOKUP($B$5,都道府県一覧!A:N,13,FALSE)</f>
        <v>00:50</v>
      </c>
      <c r="K28" s="22">
        <f t="shared" ref="K28:Z28" si="545">IF(AND($G28&lt;&gt;"",$I28&lt;&gt;""),IF(AND($G28&lt;=K$11,$I28&gt;=K$11),1,0),"")</f>
        <v>0</v>
      </c>
      <c r="L28" s="12">
        <f t="shared" si="545"/>
        <v>0</v>
      </c>
      <c r="M28" s="12">
        <f t="shared" si="545"/>
        <v>0</v>
      </c>
      <c r="N28" s="12">
        <f t="shared" si="545"/>
        <v>0</v>
      </c>
      <c r="O28" s="12">
        <f t="shared" si="545"/>
        <v>0</v>
      </c>
      <c r="P28" s="12">
        <f t="shared" si="545"/>
        <v>0</v>
      </c>
      <c r="Q28" s="12">
        <f t="shared" si="545"/>
        <v>0</v>
      </c>
      <c r="R28" s="12">
        <f t="shared" si="545"/>
        <v>0</v>
      </c>
      <c r="S28" s="12">
        <f t="shared" si="545"/>
        <v>0</v>
      </c>
      <c r="T28" s="12">
        <f t="shared" si="545"/>
        <v>0</v>
      </c>
      <c r="U28" s="12">
        <f t="shared" si="545"/>
        <v>0</v>
      </c>
      <c r="V28" s="12">
        <f t="shared" si="545"/>
        <v>0</v>
      </c>
      <c r="W28" s="11">
        <f t="shared" si="545"/>
        <v>0</v>
      </c>
      <c r="X28" s="12">
        <f t="shared" si="545"/>
        <v>0</v>
      </c>
      <c r="Y28" s="12">
        <f t="shared" si="545"/>
        <v>0</v>
      </c>
      <c r="Z28" s="12">
        <f t="shared" si="545"/>
        <v>0</v>
      </c>
      <c r="AA28" s="12">
        <f t="shared" ref="AA28:AP28" si="546">IF(AND($G28&lt;&gt;"",$I28&lt;&gt;""),IF(AND($G28&lt;=AA$11,$I28&gt;=AA$11),1,0),"")</f>
        <v>0</v>
      </c>
      <c r="AB28" s="12">
        <f t="shared" si="546"/>
        <v>0</v>
      </c>
      <c r="AC28" s="12">
        <f t="shared" si="546"/>
        <v>0</v>
      </c>
      <c r="AD28" s="12">
        <f t="shared" si="546"/>
        <v>0</v>
      </c>
      <c r="AE28" s="12">
        <f t="shared" si="546"/>
        <v>0</v>
      </c>
      <c r="AF28" s="12">
        <f t="shared" si="546"/>
        <v>0</v>
      </c>
      <c r="AG28" s="12">
        <f t="shared" si="546"/>
        <v>0</v>
      </c>
      <c r="AH28" s="12">
        <f t="shared" si="546"/>
        <v>0</v>
      </c>
      <c r="AI28" s="11">
        <f t="shared" si="546"/>
        <v>0</v>
      </c>
      <c r="AJ28" s="12">
        <f t="shared" si="546"/>
        <v>0</v>
      </c>
      <c r="AK28" s="12">
        <f t="shared" si="546"/>
        <v>0</v>
      </c>
      <c r="AL28" s="12">
        <f t="shared" si="546"/>
        <v>0</v>
      </c>
      <c r="AM28" s="12">
        <f t="shared" si="546"/>
        <v>0</v>
      </c>
      <c r="AN28" s="12">
        <f t="shared" si="546"/>
        <v>0</v>
      </c>
      <c r="AO28" s="12">
        <f t="shared" si="546"/>
        <v>0</v>
      </c>
      <c r="AP28" s="12">
        <f t="shared" si="546"/>
        <v>0</v>
      </c>
      <c r="AQ28" s="12">
        <f t="shared" ref="AQ28:BF28" si="547">IF(AND($G28&lt;&gt;"",$I28&lt;&gt;""),IF(AND($G28&lt;=AQ$11,$I28&gt;=AQ$11),1,0),"")</f>
        <v>0</v>
      </c>
      <c r="AR28" s="12">
        <f t="shared" si="547"/>
        <v>0</v>
      </c>
      <c r="AS28" s="12">
        <f t="shared" si="547"/>
        <v>0</v>
      </c>
      <c r="AT28" s="13">
        <f t="shared" si="547"/>
        <v>0</v>
      </c>
      <c r="AU28" s="12">
        <f t="shared" si="547"/>
        <v>0</v>
      </c>
      <c r="AV28" s="12">
        <f t="shared" si="547"/>
        <v>0</v>
      </c>
      <c r="AW28" s="12">
        <f t="shared" si="547"/>
        <v>0</v>
      </c>
      <c r="AX28" s="12">
        <f t="shared" si="547"/>
        <v>0</v>
      </c>
      <c r="AY28" s="12">
        <f t="shared" si="547"/>
        <v>0</v>
      </c>
      <c r="AZ28" s="12">
        <f t="shared" si="547"/>
        <v>0</v>
      </c>
      <c r="BA28" s="12">
        <f t="shared" si="547"/>
        <v>0</v>
      </c>
      <c r="BB28" s="12">
        <f t="shared" si="547"/>
        <v>0</v>
      </c>
      <c r="BC28" s="12">
        <f t="shared" si="547"/>
        <v>0</v>
      </c>
      <c r="BD28" s="12">
        <f t="shared" si="547"/>
        <v>0</v>
      </c>
      <c r="BE28" s="12">
        <f t="shared" si="547"/>
        <v>0</v>
      </c>
      <c r="BF28" s="12">
        <f t="shared" si="547"/>
        <v>0</v>
      </c>
      <c r="BG28" s="11">
        <f t="shared" ref="BG28" si="548">IF(AND($G28&lt;&gt;"",$I28&lt;&gt;""),IF(AND($G28&lt;=BG$11,$I28&gt;=BG$11),1,0),"")</f>
        <v>0</v>
      </c>
      <c r="BH28" s="12">
        <f t="shared" si="221"/>
        <v>0</v>
      </c>
      <c r="BI28" s="12">
        <f t="shared" si="221"/>
        <v>0</v>
      </c>
      <c r="BJ28" s="12">
        <f t="shared" si="221"/>
        <v>0</v>
      </c>
      <c r="BK28" s="12">
        <f t="shared" si="221"/>
        <v>1</v>
      </c>
      <c r="BL28" s="12">
        <f t="shared" si="221"/>
        <v>1</v>
      </c>
      <c r="BM28" s="12">
        <f t="shared" si="221"/>
        <v>1</v>
      </c>
      <c r="BN28" s="12">
        <f t="shared" si="221"/>
        <v>1</v>
      </c>
      <c r="BO28" s="12">
        <f t="shared" si="221"/>
        <v>1</v>
      </c>
      <c r="BP28" s="12">
        <f t="shared" si="221"/>
        <v>1</v>
      </c>
      <c r="BQ28" s="12">
        <f t="shared" si="221"/>
        <v>1</v>
      </c>
      <c r="BR28" s="13">
        <f t="shared" si="221"/>
        <v>1</v>
      </c>
      <c r="BS28" s="11">
        <f t="shared" si="221"/>
        <v>1</v>
      </c>
      <c r="BT28" s="12">
        <f t="shared" si="221"/>
        <v>1</v>
      </c>
      <c r="BU28" s="12">
        <f t="shared" si="221"/>
        <v>0</v>
      </c>
      <c r="BV28" s="12">
        <f t="shared" si="221"/>
        <v>0</v>
      </c>
      <c r="BW28" s="12">
        <f t="shared" si="222"/>
        <v>0</v>
      </c>
      <c r="BX28" s="12">
        <f t="shared" si="222"/>
        <v>0</v>
      </c>
      <c r="BY28" s="12">
        <f t="shared" si="222"/>
        <v>0</v>
      </c>
      <c r="BZ28" s="12">
        <f t="shared" si="222"/>
        <v>0</v>
      </c>
      <c r="CA28" s="12">
        <f t="shared" si="222"/>
        <v>0</v>
      </c>
      <c r="CB28" s="12">
        <f t="shared" si="222"/>
        <v>0</v>
      </c>
      <c r="CC28" s="12">
        <f t="shared" si="222"/>
        <v>0</v>
      </c>
      <c r="CD28" s="13">
        <f t="shared" si="222"/>
        <v>0</v>
      </c>
      <c r="CE28" s="11">
        <f t="shared" si="222"/>
        <v>0</v>
      </c>
      <c r="CF28" s="12">
        <f t="shared" si="222"/>
        <v>0</v>
      </c>
      <c r="CG28" s="12">
        <f t="shared" si="222"/>
        <v>0</v>
      </c>
      <c r="CH28" s="12">
        <f t="shared" si="222"/>
        <v>0</v>
      </c>
      <c r="CI28" s="12">
        <f t="shared" si="222"/>
        <v>0</v>
      </c>
      <c r="CJ28" s="12">
        <f t="shared" si="222"/>
        <v>0</v>
      </c>
      <c r="CK28" s="12">
        <f t="shared" si="222"/>
        <v>0</v>
      </c>
      <c r="CL28" s="12">
        <f t="shared" si="222"/>
        <v>0</v>
      </c>
      <c r="CM28" s="12">
        <f t="shared" si="223"/>
        <v>0</v>
      </c>
      <c r="CN28" s="12">
        <f t="shared" si="223"/>
        <v>0</v>
      </c>
      <c r="CO28" s="12">
        <f t="shared" si="223"/>
        <v>0</v>
      </c>
      <c r="CP28" s="13">
        <f t="shared" si="223"/>
        <v>0</v>
      </c>
      <c r="CQ28" s="11">
        <f t="shared" si="223"/>
        <v>0</v>
      </c>
      <c r="CR28" s="12">
        <f t="shared" si="223"/>
        <v>0</v>
      </c>
      <c r="CS28" s="12">
        <f t="shared" si="223"/>
        <v>0</v>
      </c>
      <c r="CT28" s="12">
        <f t="shared" si="223"/>
        <v>0</v>
      </c>
      <c r="CU28" s="12">
        <f t="shared" si="223"/>
        <v>0</v>
      </c>
      <c r="CV28" s="12">
        <f t="shared" si="223"/>
        <v>0</v>
      </c>
      <c r="CW28" s="12">
        <f t="shared" si="223"/>
        <v>0</v>
      </c>
      <c r="CX28" s="12">
        <f t="shared" si="223"/>
        <v>0</v>
      </c>
      <c r="CY28" s="12">
        <f t="shared" si="223"/>
        <v>0</v>
      </c>
      <c r="CZ28" s="12">
        <f t="shared" si="223"/>
        <v>0</v>
      </c>
      <c r="DA28" s="12">
        <f t="shared" si="223"/>
        <v>0</v>
      </c>
      <c r="DB28" s="13">
        <f t="shared" si="223"/>
        <v>0</v>
      </c>
      <c r="DC28" s="11">
        <f t="shared" si="224"/>
        <v>0</v>
      </c>
      <c r="DD28" s="12">
        <f t="shared" si="224"/>
        <v>0</v>
      </c>
      <c r="DE28" s="12">
        <f t="shared" si="224"/>
        <v>0</v>
      </c>
      <c r="DF28" s="12">
        <f t="shared" si="224"/>
        <v>0</v>
      </c>
      <c r="DG28" s="12">
        <f t="shared" si="224"/>
        <v>0</v>
      </c>
      <c r="DH28" s="12">
        <f t="shared" si="224"/>
        <v>0</v>
      </c>
      <c r="DI28" s="12">
        <f t="shared" si="224"/>
        <v>0</v>
      </c>
      <c r="DJ28" s="12">
        <f t="shared" si="224"/>
        <v>0</v>
      </c>
      <c r="DK28" s="12">
        <f t="shared" si="224"/>
        <v>0</v>
      </c>
      <c r="DL28" s="12">
        <f t="shared" si="224"/>
        <v>0</v>
      </c>
      <c r="DM28" s="12">
        <f t="shared" si="224"/>
        <v>0</v>
      </c>
      <c r="DN28" s="13">
        <f t="shared" si="224"/>
        <v>0</v>
      </c>
      <c r="DO28" s="11">
        <f t="shared" si="224"/>
        <v>0</v>
      </c>
      <c r="DP28" s="12">
        <f t="shared" si="224"/>
        <v>0</v>
      </c>
      <c r="DQ28" s="12">
        <f t="shared" si="224"/>
        <v>0</v>
      </c>
      <c r="DR28" s="12">
        <f t="shared" si="224"/>
        <v>0</v>
      </c>
      <c r="DS28" s="12">
        <f t="shared" si="225"/>
        <v>0</v>
      </c>
      <c r="DT28" s="12">
        <f t="shared" si="225"/>
        <v>0</v>
      </c>
      <c r="DU28" s="12">
        <f t="shared" si="225"/>
        <v>0</v>
      </c>
      <c r="DV28" s="12">
        <f t="shared" si="225"/>
        <v>0</v>
      </c>
      <c r="DW28" s="12">
        <f t="shared" si="225"/>
        <v>0</v>
      </c>
      <c r="DX28" s="12">
        <f t="shared" si="225"/>
        <v>0</v>
      </c>
      <c r="DY28" s="12">
        <f t="shared" si="225"/>
        <v>0</v>
      </c>
      <c r="DZ28" s="13">
        <f t="shared" si="225"/>
        <v>0</v>
      </c>
      <c r="EA28" s="11">
        <f t="shared" si="225"/>
        <v>0</v>
      </c>
      <c r="EB28" s="12">
        <f t="shared" si="225"/>
        <v>0</v>
      </c>
      <c r="EC28" s="12">
        <f t="shared" si="225"/>
        <v>0</v>
      </c>
      <c r="ED28" s="12">
        <f t="shared" si="225"/>
        <v>0</v>
      </c>
      <c r="EE28" s="12">
        <f t="shared" si="225"/>
        <v>0</v>
      </c>
      <c r="EF28" s="12">
        <f t="shared" si="225"/>
        <v>0</v>
      </c>
      <c r="EG28" s="12">
        <f t="shared" si="225"/>
        <v>0</v>
      </c>
      <c r="EH28" s="12">
        <f t="shared" si="225"/>
        <v>0</v>
      </c>
      <c r="EI28" s="12">
        <f t="shared" si="226"/>
        <v>0</v>
      </c>
      <c r="EJ28" s="12">
        <f t="shared" si="226"/>
        <v>0</v>
      </c>
      <c r="EK28" s="12">
        <f t="shared" si="226"/>
        <v>0</v>
      </c>
      <c r="EL28" s="13">
        <f t="shared" si="226"/>
        <v>0</v>
      </c>
      <c r="EM28" s="11">
        <f t="shared" si="226"/>
        <v>0</v>
      </c>
      <c r="EN28" s="12">
        <f t="shared" si="226"/>
        <v>0</v>
      </c>
      <c r="EO28" s="12">
        <f t="shared" si="226"/>
        <v>0</v>
      </c>
      <c r="EP28" s="12">
        <f t="shared" si="226"/>
        <v>0</v>
      </c>
      <c r="EQ28" s="12">
        <f t="shared" si="226"/>
        <v>0</v>
      </c>
      <c r="ER28" s="12">
        <f t="shared" si="226"/>
        <v>0</v>
      </c>
      <c r="ES28" s="12">
        <f t="shared" si="226"/>
        <v>0</v>
      </c>
      <c r="ET28" s="12">
        <f t="shared" si="226"/>
        <v>0</v>
      </c>
      <c r="EU28" s="12">
        <f t="shared" si="226"/>
        <v>0</v>
      </c>
      <c r="EV28" s="12">
        <f t="shared" si="226"/>
        <v>0</v>
      </c>
      <c r="EW28" s="12">
        <f t="shared" si="226"/>
        <v>0</v>
      </c>
      <c r="EX28" s="13">
        <f t="shared" si="226"/>
        <v>0</v>
      </c>
      <c r="EY28" s="11">
        <f t="shared" si="227"/>
        <v>0</v>
      </c>
      <c r="EZ28" s="12">
        <f t="shared" si="227"/>
        <v>0</v>
      </c>
      <c r="FA28" s="12">
        <f t="shared" si="227"/>
        <v>0</v>
      </c>
      <c r="FB28" s="12">
        <f t="shared" si="227"/>
        <v>0</v>
      </c>
      <c r="FC28" s="12">
        <f t="shared" si="227"/>
        <v>0</v>
      </c>
      <c r="FD28" s="12">
        <f t="shared" si="227"/>
        <v>0</v>
      </c>
      <c r="FE28" s="12">
        <f t="shared" si="227"/>
        <v>0</v>
      </c>
      <c r="FF28" s="12">
        <f t="shared" si="227"/>
        <v>0</v>
      </c>
      <c r="FG28" s="12">
        <f t="shared" si="227"/>
        <v>0</v>
      </c>
      <c r="FH28" s="12">
        <f t="shared" si="227"/>
        <v>0</v>
      </c>
      <c r="FI28" s="12">
        <f t="shared" si="227"/>
        <v>0</v>
      </c>
      <c r="FJ28" s="13">
        <f t="shared" si="227"/>
        <v>0</v>
      </c>
      <c r="FK28" s="11">
        <f t="shared" si="227"/>
        <v>0</v>
      </c>
      <c r="FL28" s="12">
        <f t="shared" si="227"/>
        <v>0</v>
      </c>
      <c r="FM28" s="12">
        <f t="shared" si="227"/>
        <v>0</v>
      </c>
      <c r="FN28" s="12">
        <f t="shared" si="227"/>
        <v>0</v>
      </c>
      <c r="FO28" s="12">
        <f t="shared" si="228"/>
        <v>0</v>
      </c>
      <c r="FP28" s="12">
        <f t="shared" si="228"/>
        <v>0</v>
      </c>
      <c r="FQ28" s="12">
        <f t="shared" si="228"/>
        <v>0</v>
      </c>
      <c r="FR28" s="12">
        <f t="shared" si="228"/>
        <v>0</v>
      </c>
      <c r="FS28" s="12">
        <f t="shared" si="228"/>
        <v>0</v>
      </c>
      <c r="FT28" s="12">
        <f t="shared" si="228"/>
        <v>0</v>
      </c>
      <c r="FU28" s="12">
        <f t="shared" si="228"/>
        <v>0</v>
      </c>
      <c r="FV28" s="13">
        <f t="shared" si="228"/>
        <v>0</v>
      </c>
      <c r="FW28" s="11">
        <f t="shared" si="228"/>
        <v>0</v>
      </c>
      <c r="FX28" s="12">
        <f t="shared" si="228"/>
        <v>0</v>
      </c>
      <c r="FY28" s="12">
        <f t="shared" si="228"/>
        <v>0</v>
      </c>
      <c r="FZ28" s="12">
        <f t="shared" si="228"/>
        <v>0</v>
      </c>
      <c r="GA28" s="12">
        <f t="shared" si="228"/>
        <v>0</v>
      </c>
      <c r="GB28" s="12">
        <f t="shared" si="228"/>
        <v>0</v>
      </c>
      <c r="GC28" s="12">
        <f t="shared" si="228"/>
        <v>0</v>
      </c>
      <c r="GD28" s="12">
        <f t="shared" si="228"/>
        <v>0</v>
      </c>
      <c r="GE28" s="12">
        <f t="shared" ref="GE28:GT28" si="549">IF(AND($G28&lt;&gt;"",$I28&lt;&gt;""),IF(AND($G28&lt;=GE$11,$I28&gt;=GE$11),1,0),"")</f>
        <v>0</v>
      </c>
      <c r="GF28" s="12">
        <f t="shared" si="549"/>
        <v>0</v>
      </c>
      <c r="GG28" s="12">
        <f t="shared" si="549"/>
        <v>0</v>
      </c>
      <c r="GH28" s="13">
        <f t="shared" si="549"/>
        <v>0</v>
      </c>
      <c r="GI28" s="11">
        <f t="shared" si="549"/>
        <v>0</v>
      </c>
      <c r="GJ28" s="12">
        <f t="shared" si="549"/>
        <v>0</v>
      </c>
      <c r="GK28" s="12">
        <f t="shared" si="549"/>
        <v>0</v>
      </c>
      <c r="GL28" s="12">
        <f t="shared" si="549"/>
        <v>0</v>
      </c>
      <c r="GM28" s="12">
        <f t="shared" si="549"/>
        <v>0</v>
      </c>
      <c r="GN28" s="12">
        <f t="shared" si="549"/>
        <v>0</v>
      </c>
      <c r="GO28" s="12">
        <f t="shared" si="549"/>
        <v>0</v>
      </c>
      <c r="GP28" s="12">
        <f t="shared" si="549"/>
        <v>0</v>
      </c>
      <c r="GQ28" s="12">
        <f t="shared" si="549"/>
        <v>0</v>
      </c>
      <c r="GR28" s="12">
        <f t="shared" si="549"/>
        <v>0</v>
      </c>
      <c r="GS28" s="12">
        <f t="shared" si="549"/>
        <v>0</v>
      </c>
      <c r="GT28" s="13">
        <f t="shared" si="549"/>
        <v>0</v>
      </c>
      <c r="GU28" s="11">
        <f t="shared" ref="GU28:HJ28" si="550">IF(AND($G28&lt;&gt;"",$I28&lt;&gt;""),IF(AND($G28&lt;=GU$11,$I28&gt;=GU$11),1,0),"")</f>
        <v>0</v>
      </c>
      <c r="GV28" s="12">
        <f t="shared" si="550"/>
        <v>0</v>
      </c>
      <c r="GW28" s="12">
        <f t="shared" si="550"/>
        <v>0</v>
      </c>
      <c r="GX28" s="12">
        <f t="shared" si="550"/>
        <v>0</v>
      </c>
      <c r="GY28" s="12">
        <f t="shared" si="550"/>
        <v>0</v>
      </c>
      <c r="GZ28" s="12">
        <f t="shared" si="550"/>
        <v>0</v>
      </c>
      <c r="HA28" s="12">
        <f t="shared" si="550"/>
        <v>0</v>
      </c>
      <c r="HB28" s="12">
        <f t="shared" si="550"/>
        <v>0</v>
      </c>
      <c r="HC28" s="12">
        <f t="shared" si="550"/>
        <v>0</v>
      </c>
      <c r="HD28" s="12">
        <f t="shared" si="550"/>
        <v>0</v>
      </c>
      <c r="HE28" s="12">
        <f t="shared" si="550"/>
        <v>0</v>
      </c>
      <c r="HF28" s="13">
        <f t="shared" si="550"/>
        <v>0</v>
      </c>
      <c r="HG28" s="11">
        <f t="shared" si="550"/>
        <v>0</v>
      </c>
      <c r="HH28" s="12">
        <f t="shared" si="550"/>
        <v>0</v>
      </c>
      <c r="HI28" s="12">
        <f t="shared" si="550"/>
        <v>0</v>
      </c>
      <c r="HJ28" s="12">
        <f t="shared" si="550"/>
        <v>0</v>
      </c>
      <c r="HK28" s="12">
        <f t="shared" ref="HK28:HZ28" si="551">IF(AND($G28&lt;&gt;"",$I28&lt;&gt;""),IF(AND($G28&lt;=HK$11,$I28&gt;=HK$11),1,0),"")</f>
        <v>0</v>
      </c>
      <c r="HL28" s="12">
        <f t="shared" si="551"/>
        <v>0</v>
      </c>
      <c r="HM28" s="12">
        <f t="shared" si="551"/>
        <v>0</v>
      </c>
      <c r="HN28" s="12">
        <f t="shared" si="551"/>
        <v>0</v>
      </c>
      <c r="HO28" s="12">
        <f t="shared" si="551"/>
        <v>0</v>
      </c>
      <c r="HP28" s="12">
        <f t="shared" si="551"/>
        <v>0</v>
      </c>
      <c r="HQ28" s="12">
        <f t="shared" si="551"/>
        <v>0</v>
      </c>
      <c r="HR28" s="13">
        <f t="shared" si="551"/>
        <v>0</v>
      </c>
      <c r="HS28" s="11">
        <f t="shared" si="551"/>
        <v>0</v>
      </c>
      <c r="HT28" s="12">
        <f t="shared" si="551"/>
        <v>0</v>
      </c>
      <c r="HU28" s="12">
        <f t="shared" si="551"/>
        <v>0</v>
      </c>
      <c r="HV28" s="12">
        <f t="shared" si="551"/>
        <v>0</v>
      </c>
      <c r="HW28" s="12">
        <f t="shared" si="551"/>
        <v>0</v>
      </c>
      <c r="HX28" s="12">
        <f t="shared" si="551"/>
        <v>0</v>
      </c>
      <c r="HY28" s="12">
        <f t="shared" si="551"/>
        <v>0</v>
      </c>
      <c r="HZ28" s="12">
        <f t="shared" si="551"/>
        <v>0</v>
      </c>
      <c r="IA28" s="12">
        <f t="shared" ref="IA28:IP28" si="552">IF(AND($G28&lt;&gt;"",$I28&lt;&gt;""),IF(AND($G28&lt;=IA$11,$I28&gt;=IA$11),1,0),"")</f>
        <v>0</v>
      </c>
      <c r="IB28" s="12">
        <f t="shared" si="552"/>
        <v>0</v>
      </c>
      <c r="IC28" s="12">
        <f t="shared" si="552"/>
        <v>0</v>
      </c>
      <c r="ID28" s="13">
        <f t="shared" si="552"/>
        <v>0</v>
      </c>
      <c r="IE28" s="11">
        <f t="shared" si="552"/>
        <v>0</v>
      </c>
      <c r="IF28" s="12">
        <f t="shared" si="552"/>
        <v>0</v>
      </c>
      <c r="IG28" s="12">
        <f t="shared" si="552"/>
        <v>0</v>
      </c>
      <c r="IH28" s="12">
        <f t="shared" si="552"/>
        <v>0</v>
      </c>
      <c r="II28" s="12">
        <f t="shared" si="552"/>
        <v>0</v>
      </c>
      <c r="IJ28" s="12">
        <f t="shared" si="552"/>
        <v>0</v>
      </c>
      <c r="IK28" s="12">
        <f t="shared" si="552"/>
        <v>0</v>
      </c>
      <c r="IL28" s="12">
        <f t="shared" si="552"/>
        <v>0</v>
      </c>
      <c r="IM28" s="12">
        <f t="shared" si="552"/>
        <v>0</v>
      </c>
      <c r="IN28" s="12">
        <f t="shared" si="552"/>
        <v>0</v>
      </c>
      <c r="IO28" s="12">
        <f t="shared" si="552"/>
        <v>0</v>
      </c>
      <c r="IP28" s="13">
        <f t="shared" si="552"/>
        <v>0</v>
      </c>
      <c r="IQ28" s="11">
        <f t="shared" ref="IQ28:JF28" si="553">IF(AND($G28&lt;&gt;"",$I28&lt;&gt;""),IF(AND($G28&lt;=IQ$11,$I28&gt;=IQ$11),1,0),"")</f>
        <v>0</v>
      </c>
      <c r="IR28" s="12">
        <f t="shared" si="553"/>
        <v>0</v>
      </c>
      <c r="IS28" s="12">
        <f t="shared" si="553"/>
        <v>0</v>
      </c>
      <c r="IT28" s="12">
        <f t="shared" si="553"/>
        <v>0</v>
      </c>
      <c r="IU28" s="12">
        <f t="shared" si="553"/>
        <v>0</v>
      </c>
      <c r="IV28" s="12">
        <f t="shared" si="553"/>
        <v>0</v>
      </c>
      <c r="IW28" s="12">
        <f t="shared" si="553"/>
        <v>0</v>
      </c>
      <c r="IX28" s="12">
        <f t="shared" si="553"/>
        <v>0</v>
      </c>
      <c r="IY28" s="12">
        <f t="shared" si="553"/>
        <v>0</v>
      </c>
      <c r="IZ28" s="12">
        <f t="shared" si="553"/>
        <v>0</v>
      </c>
      <c r="JA28" s="12">
        <f t="shared" si="553"/>
        <v>0</v>
      </c>
      <c r="JB28" s="13">
        <f t="shared" si="553"/>
        <v>0</v>
      </c>
      <c r="JC28" s="11">
        <f t="shared" si="553"/>
        <v>0</v>
      </c>
      <c r="JD28" s="12">
        <f t="shared" si="553"/>
        <v>0</v>
      </c>
      <c r="JE28" s="12">
        <f t="shared" si="553"/>
        <v>0</v>
      </c>
      <c r="JF28" s="12">
        <f t="shared" si="553"/>
        <v>0</v>
      </c>
      <c r="JG28" s="12">
        <f t="shared" ref="JG28:JV28" si="554">IF(AND($G28&lt;&gt;"",$I28&lt;&gt;""),IF(AND($G28&lt;=JG$11,$I28&gt;=JG$11),1,0),"")</f>
        <v>0</v>
      </c>
      <c r="JH28" s="12">
        <f t="shared" si="554"/>
        <v>0</v>
      </c>
      <c r="JI28" s="12">
        <f t="shared" si="554"/>
        <v>0</v>
      </c>
      <c r="JJ28" s="12">
        <f t="shared" si="554"/>
        <v>0</v>
      </c>
      <c r="JK28" s="12">
        <f t="shared" si="554"/>
        <v>0</v>
      </c>
      <c r="JL28" s="12">
        <f t="shared" si="554"/>
        <v>0</v>
      </c>
      <c r="JM28" s="12">
        <f t="shared" si="554"/>
        <v>0</v>
      </c>
      <c r="JN28" s="13">
        <f t="shared" si="554"/>
        <v>0</v>
      </c>
      <c r="JO28" s="11">
        <f t="shared" si="554"/>
        <v>0</v>
      </c>
      <c r="JP28" s="12">
        <f t="shared" si="554"/>
        <v>0</v>
      </c>
      <c r="JQ28" s="12">
        <f t="shared" si="554"/>
        <v>0</v>
      </c>
      <c r="JR28" s="12">
        <f t="shared" si="554"/>
        <v>0</v>
      </c>
      <c r="JS28" s="12">
        <f t="shared" si="554"/>
        <v>0</v>
      </c>
      <c r="JT28" s="12">
        <f t="shared" si="554"/>
        <v>0</v>
      </c>
      <c r="JU28" s="12">
        <f t="shared" si="554"/>
        <v>0</v>
      </c>
      <c r="JV28" s="12">
        <f t="shared" si="554"/>
        <v>0</v>
      </c>
      <c r="JW28" s="12">
        <f t="shared" ref="JW28:KL28" si="555">IF(AND($G28&lt;&gt;"",$I28&lt;&gt;""),IF(AND($G28&lt;=JW$11,$I28&gt;=JW$11),1,0),"")</f>
        <v>0</v>
      </c>
      <c r="JX28" s="12">
        <f t="shared" si="555"/>
        <v>0</v>
      </c>
      <c r="JY28" s="12">
        <f t="shared" si="555"/>
        <v>0</v>
      </c>
      <c r="JZ28" s="13">
        <f t="shared" si="555"/>
        <v>0</v>
      </c>
      <c r="KA28" s="11">
        <f t="shared" si="555"/>
        <v>0</v>
      </c>
      <c r="KB28" s="12">
        <f t="shared" si="555"/>
        <v>0</v>
      </c>
      <c r="KC28" s="12">
        <f t="shared" si="555"/>
        <v>0</v>
      </c>
      <c r="KD28" s="12">
        <f t="shared" si="555"/>
        <v>0</v>
      </c>
      <c r="KE28" s="12">
        <f t="shared" si="555"/>
        <v>0</v>
      </c>
      <c r="KF28" s="12">
        <f t="shared" si="555"/>
        <v>0</v>
      </c>
      <c r="KG28" s="12">
        <f t="shared" si="555"/>
        <v>0</v>
      </c>
      <c r="KH28" s="12">
        <f t="shared" si="555"/>
        <v>0</v>
      </c>
      <c r="KI28" s="12">
        <f t="shared" si="555"/>
        <v>0</v>
      </c>
      <c r="KJ28" s="12">
        <f t="shared" si="555"/>
        <v>0</v>
      </c>
      <c r="KK28" s="12">
        <f t="shared" si="555"/>
        <v>0</v>
      </c>
      <c r="KL28" s="13">
        <f t="shared" si="555"/>
        <v>0</v>
      </c>
      <c r="KM28" s="11">
        <f t="shared" ref="KM28:LB28" si="556">IF(AND($G28&lt;&gt;"",$I28&lt;&gt;""),IF(AND($G28&lt;=KM$11,$I28&gt;=KM$11),1,0),"")</f>
        <v>0</v>
      </c>
      <c r="KN28" s="12">
        <f t="shared" si="556"/>
        <v>0</v>
      </c>
      <c r="KO28" s="12">
        <f t="shared" si="556"/>
        <v>0</v>
      </c>
      <c r="KP28" s="12">
        <f t="shared" si="556"/>
        <v>0</v>
      </c>
      <c r="KQ28" s="12">
        <f t="shared" si="556"/>
        <v>0</v>
      </c>
      <c r="KR28" s="12">
        <f t="shared" si="556"/>
        <v>0</v>
      </c>
      <c r="KS28" s="12">
        <f t="shared" si="556"/>
        <v>0</v>
      </c>
      <c r="KT28" s="12">
        <f t="shared" si="556"/>
        <v>0</v>
      </c>
      <c r="KU28" s="12">
        <f t="shared" si="556"/>
        <v>0</v>
      </c>
      <c r="KV28" s="12">
        <f t="shared" si="556"/>
        <v>0</v>
      </c>
      <c r="KW28" s="12">
        <f t="shared" si="556"/>
        <v>0</v>
      </c>
      <c r="KX28" s="13">
        <f t="shared" si="556"/>
        <v>0</v>
      </c>
      <c r="KY28" s="11">
        <f t="shared" si="556"/>
        <v>0</v>
      </c>
      <c r="KZ28" s="12">
        <f t="shared" si="556"/>
        <v>0</v>
      </c>
      <c r="LA28" s="12">
        <f t="shared" si="556"/>
        <v>0</v>
      </c>
      <c r="LB28" s="12">
        <f t="shared" si="556"/>
        <v>0</v>
      </c>
      <c r="LC28" s="12">
        <f t="shared" ref="LC28:LR28" si="557">IF(AND($G28&lt;&gt;"",$I28&lt;&gt;""),IF(AND($G28&lt;=LC$11,$I28&gt;=LC$11),1,0),"")</f>
        <v>0</v>
      </c>
      <c r="LD28" s="12">
        <f t="shared" si="557"/>
        <v>0</v>
      </c>
      <c r="LE28" s="12">
        <f t="shared" si="557"/>
        <v>0</v>
      </c>
      <c r="LF28" s="12">
        <f t="shared" si="557"/>
        <v>0</v>
      </c>
      <c r="LG28" s="12">
        <f t="shared" si="557"/>
        <v>0</v>
      </c>
      <c r="LH28" s="12">
        <f t="shared" si="557"/>
        <v>0</v>
      </c>
      <c r="LI28" s="12">
        <f t="shared" si="557"/>
        <v>0</v>
      </c>
      <c r="LJ28" s="13">
        <f t="shared" si="557"/>
        <v>0</v>
      </c>
      <c r="LK28" s="11">
        <f t="shared" si="557"/>
        <v>0</v>
      </c>
      <c r="LL28" s="12">
        <f t="shared" si="557"/>
        <v>0</v>
      </c>
      <c r="LM28" s="12">
        <f t="shared" si="557"/>
        <v>0</v>
      </c>
      <c r="LN28" s="12">
        <f t="shared" si="557"/>
        <v>0</v>
      </c>
      <c r="LO28" s="12">
        <f t="shared" si="557"/>
        <v>0</v>
      </c>
      <c r="LP28" s="12">
        <f t="shared" si="557"/>
        <v>0</v>
      </c>
      <c r="LQ28" s="12">
        <f t="shared" si="557"/>
        <v>0</v>
      </c>
      <c r="LR28" s="12">
        <f t="shared" si="557"/>
        <v>0</v>
      </c>
      <c r="LS28" s="12">
        <f t="shared" ref="LS28:MH28" si="558">IF(AND($G28&lt;&gt;"",$I28&lt;&gt;""),IF(AND($G28&lt;=LS$11,$I28&gt;=LS$11),1,0),"")</f>
        <v>0</v>
      </c>
      <c r="LT28" s="12">
        <f t="shared" si="558"/>
        <v>0</v>
      </c>
      <c r="LU28" s="12">
        <f t="shared" si="558"/>
        <v>0</v>
      </c>
      <c r="LV28" s="13">
        <f t="shared" si="558"/>
        <v>0</v>
      </c>
      <c r="LW28" s="11">
        <f t="shared" si="558"/>
        <v>0</v>
      </c>
      <c r="LX28" s="12">
        <f t="shared" si="558"/>
        <v>0</v>
      </c>
      <c r="LY28" s="12">
        <f t="shared" si="558"/>
        <v>0</v>
      </c>
      <c r="LZ28" s="12">
        <f t="shared" si="558"/>
        <v>0</v>
      </c>
      <c r="MA28" s="12">
        <f t="shared" si="558"/>
        <v>0</v>
      </c>
      <c r="MB28" s="12">
        <f t="shared" si="558"/>
        <v>0</v>
      </c>
      <c r="MC28" s="12">
        <f t="shared" si="558"/>
        <v>0</v>
      </c>
      <c r="MD28" s="12">
        <f t="shared" si="558"/>
        <v>0</v>
      </c>
      <c r="ME28" s="12">
        <f t="shared" si="558"/>
        <v>0</v>
      </c>
      <c r="MF28" s="12">
        <f t="shared" si="558"/>
        <v>0</v>
      </c>
      <c r="MG28" s="12">
        <f t="shared" si="558"/>
        <v>0</v>
      </c>
      <c r="MH28" s="13">
        <f t="shared" si="558"/>
        <v>0</v>
      </c>
      <c r="MI28" s="11">
        <f t="shared" ref="MI28:MX28" si="559">IF(AND($G28&lt;&gt;"",$I28&lt;&gt;""),IF(AND($G28&lt;=MI$11,$I28&gt;=MI$11),1,0),"")</f>
        <v>0</v>
      </c>
      <c r="MJ28" s="12">
        <f t="shared" si="559"/>
        <v>0</v>
      </c>
      <c r="MK28" s="12">
        <f t="shared" si="559"/>
        <v>0</v>
      </c>
      <c r="ML28" s="12">
        <f t="shared" si="559"/>
        <v>0</v>
      </c>
      <c r="MM28" s="12">
        <f t="shared" si="559"/>
        <v>0</v>
      </c>
      <c r="MN28" s="12">
        <f t="shared" si="559"/>
        <v>0</v>
      </c>
      <c r="MO28" s="12">
        <f t="shared" si="559"/>
        <v>0</v>
      </c>
      <c r="MP28" s="12">
        <f t="shared" si="559"/>
        <v>0</v>
      </c>
      <c r="MQ28" s="12">
        <f t="shared" si="559"/>
        <v>0</v>
      </c>
      <c r="MR28" s="12">
        <f t="shared" si="559"/>
        <v>0</v>
      </c>
      <c r="MS28" s="12">
        <f t="shared" si="559"/>
        <v>0</v>
      </c>
      <c r="MT28" s="13">
        <f t="shared" si="559"/>
        <v>0</v>
      </c>
      <c r="MU28" s="11">
        <f t="shared" si="559"/>
        <v>0</v>
      </c>
      <c r="MV28" s="12">
        <f t="shared" si="559"/>
        <v>0</v>
      </c>
      <c r="MW28" s="12">
        <f t="shared" si="559"/>
        <v>0</v>
      </c>
      <c r="MX28" s="12">
        <f t="shared" si="559"/>
        <v>0</v>
      </c>
      <c r="MY28" s="12">
        <f t="shared" ref="MY28:NN28" si="560">IF(AND($G28&lt;&gt;"",$I28&lt;&gt;""),IF(AND($G28&lt;=MY$11,$I28&gt;=MY$11),1,0),"")</f>
        <v>0</v>
      </c>
      <c r="MZ28" s="12">
        <f t="shared" si="560"/>
        <v>0</v>
      </c>
      <c r="NA28" s="12">
        <f t="shared" si="560"/>
        <v>0</v>
      </c>
      <c r="NB28" s="12">
        <f t="shared" si="560"/>
        <v>0</v>
      </c>
      <c r="NC28" s="12">
        <f t="shared" si="560"/>
        <v>0</v>
      </c>
      <c r="ND28" s="12">
        <f t="shared" si="560"/>
        <v>0</v>
      </c>
      <c r="NE28" s="12">
        <f t="shared" si="560"/>
        <v>0</v>
      </c>
      <c r="NF28" s="13">
        <f t="shared" si="560"/>
        <v>0</v>
      </c>
      <c r="NG28" s="11">
        <f t="shared" si="560"/>
        <v>0</v>
      </c>
      <c r="NH28" s="12">
        <f t="shared" si="560"/>
        <v>0</v>
      </c>
      <c r="NI28" s="12">
        <f t="shared" si="560"/>
        <v>0</v>
      </c>
      <c r="NJ28" s="12">
        <f t="shared" si="560"/>
        <v>0</v>
      </c>
      <c r="NK28" s="12">
        <f t="shared" si="560"/>
        <v>0</v>
      </c>
      <c r="NL28" s="12">
        <f t="shared" si="560"/>
        <v>0</v>
      </c>
      <c r="NM28" s="12">
        <f t="shared" si="560"/>
        <v>0</v>
      </c>
      <c r="NN28" s="12">
        <f t="shared" si="560"/>
        <v>0</v>
      </c>
      <c r="NO28" s="12">
        <f t="shared" ref="NO28:OD28" si="561">IF(AND($G28&lt;&gt;"",$I28&lt;&gt;""),IF(AND($G28&lt;=NO$11,$I28&gt;=NO$11),1,0),"")</f>
        <v>0</v>
      </c>
      <c r="NP28" s="12">
        <f t="shared" si="561"/>
        <v>0</v>
      </c>
      <c r="NQ28" s="12">
        <f t="shared" si="561"/>
        <v>0</v>
      </c>
      <c r="NR28" s="13">
        <f t="shared" si="561"/>
        <v>0</v>
      </c>
      <c r="NS28" s="11">
        <f t="shared" si="561"/>
        <v>0</v>
      </c>
      <c r="NT28" s="12">
        <f t="shared" si="561"/>
        <v>0</v>
      </c>
      <c r="NU28" s="12">
        <f t="shared" si="561"/>
        <v>0</v>
      </c>
      <c r="NV28" s="12">
        <f t="shared" si="561"/>
        <v>0</v>
      </c>
      <c r="NW28" s="12">
        <f t="shared" si="561"/>
        <v>0</v>
      </c>
      <c r="NX28" s="12">
        <f t="shared" si="561"/>
        <v>0</v>
      </c>
      <c r="NY28" s="12">
        <f t="shared" si="561"/>
        <v>0</v>
      </c>
      <c r="NZ28" s="12">
        <f t="shared" si="561"/>
        <v>0</v>
      </c>
      <c r="OA28" s="12">
        <f t="shared" si="561"/>
        <v>0</v>
      </c>
      <c r="OB28" s="12">
        <f t="shared" si="561"/>
        <v>0</v>
      </c>
      <c r="OC28" s="12">
        <f t="shared" si="561"/>
        <v>0</v>
      </c>
      <c r="OD28" s="13">
        <f t="shared" si="561"/>
        <v>0</v>
      </c>
      <c r="OE28" s="11">
        <f t="shared" ref="OE28:OT28" si="562">IF(AND($G28&lt;&gt;"",$I28&lt;&gt;""),IF(AND($G28&lt;=OE$11,$I28&gt;=OE$11),1,0),"")</f>
        <v>0</v>
      </c>
      <c r="OF28" s="12">
        <f t="shared" si="562"/>
        <v>0</v>
      </c>
      <c r="OG28" s="12">
        <f t="shared" si="562"/>
        <v>0</v>
      </c>
      <c r="OH28" s="12">
        <f t="shared" si="562"/>
        <v>0</v>
      </c>
      <c r="OI28" s="12">
        <f t="shared" si="562"/>
        <v>0</v>
      </c>
      <c r="OJ28" s="12">
        <f t="shared" si="562"/>
        <v>0</v>
      </c>
      <c r="OK28" s="12">
        <f t="shared" si="562"/>
        <v>0</v>
      </c>
      <c r="OL28" s="12">
        <f t="shared" si="562"/>
        <v>0</v>
      </c>
      <c r="OM28" s="12">
        <f t="shared" si="562"/>
        <v>0</v>
      </c>
      <c r="ON28" s="12">
        <f t="shared" si="562"/>
        <v>0</v>
      </c>
      <c r="OO28" s="12">
        <f t="shared" si="562"/>
        <v>0</v>
      </c>
      <c r="OP28" s="13">
        <f t="shared" si="562"/>
        <v>0</v>
      </c>
      <c r="OQ28" s="11">
        <f t="shared" si="562"/>
        <v>0</v>
      </c>
      <c r="OR28" s="12">
        <f t="shared" si="562"/>
        <v>0</v>
      </c>
      <c r="OS28" s="12">
        <f t="shared" si="562"/>
        <v>0</v>
      </c>
      <c r="OT28" s="12">
        <f t="shared" si="562"/>
        <v>0</v>
      </c>
      <c r="OU28" s="12">
        <f t="shared" ref="OU28:PJ28" si="563">IF(AND($G28&lt;&gt;"",$I28&lt;&gt;""),IF(AND($G28&lt;=OU$11,$I28&gt;=OU$11),1,0),"")</f>
        <v>0</v>
      </c>
      <c r="OV28" s="12">
        <f t="shared" si="563"/>
        <v>0</v>
      </c>
      <c r="OW28" s="12">
        <f t="shared" si="563"/>
        <v>0</v>
      </c>
      <c r="OX28" s="12">
        <f t="shared" si="563"/>
        <v>0</v>
      </c>
      <c r="OY28" s="12">
        <f t="shared" si="563"/>
        <v>0</v>
      </c>
      <c r="OZ28" s="12">
        <f t="shared" si="563"/>
        <v>0</v>
      </c>
      <c r="PA28" s="12">
        <f t="shared" si="563"/>
        <v>0</v>
      </c>
      <c r="PB28" s="13">
        <f t="shared" si="563"/>
        <v>0</v>
      </c>
      <c r="PC28" s="11">
        <f t="shared" si="563"/>
        <v>0</v>
      </c>
      <c r="PD28" s="12">
        <f t="shared" si="563"/>
        <v>0</v>
      </c>
      <c r="PE28" s="12">
        <f t="shared" si="563"/>
        <v>0</v>
      </c>
      <c r="PF28" s="12">
        <f t="shared" si="563"/>
        <v>0</v>
      </c>
      <c r="PG28" s="12">
        <f t="shared" si="563"/>
        <v>0</v>
      </c>
      <c r="PH28" s="12">
        <f t="shared" si="563"/>
        <v>0</v>
      </c>
      <c r="PI28" s="12">
        <f t="shared" si="563"/>
        <v>0</v>
      </c>
      <c r="PJ28" s="12">
        <f t="shared" si="563"/>
        <v>0</v>
      </c>
      <c r="PK28" s="12">
        <f t="shared" ref="PK28:PZ28" si="564">IF(AND($G28&lt;&gt;"",$I28&lt;&gt;""),IF(AND($G28&lt;=PK$11,$I28&gt;=PK$11),1,0),"")</f>
        <v>0</v>
      </c>
      <c r="PL28" s="12">
        <f t="shared" si="564"/>
        <v>0</v>
      </c>
      <c r="PM28" s="12">
        <f t="shared" si="564"/>
        <v>0</v>
      </c>
      <c r="PN28" s="13">
        <f t="shared" si="564"/>
        <v>0</v>
      </c>
      <c r="PO28" s="11">
        <f t="shared" si="564"/>
        <v>0</v>
      </c>
      <c r="PP28" s="12">
        <f t="shared" si="564"/>
        <v>0</v>
      </c>
      <c r="PQ28" s="12">
        <f t="shared" si="564"/>
        <v>0</v>
      </c>
      <c r="PR28" s="12">
        <f t="shared" si="564"/>
        <v>0</v>
      </c>
      <c r="PS28" s="12">
        <f t="shared" si="564"/>
        <v>0</v>
      </c>
      <c r="PT28" s="12">
        <f t="shared" si="564"/>
        <v>0</v>
      </c>
      <c r="PU28" s="12">
        <f t="shared" si="564"/>
        <v>0</v>
      </c>
      <c r="PV28" s="12">
        <f t="shared" si="564"/>
        <v>0</v>
      </c>
      <c r="PW28" s="12">
        <f t="shared" si="564"/>
        <v>0</v>
      </c>
      <c r="PX28" s="12">
        <f t="shared" si="564"/>
        <v>0</v>
      </c>
      <c r="PY28" s="12">
        <f t="shared" si="564"/>
        <v>0</v>
      </c>
      <c r="PZ28" s="13">
        <f t="shared" si="564"/>
        <v>0</v>
      </c>
      <c r="QA28" s="11">
        <f t="shared" ref="QA28:QP28" si="565">IF(AND($G28&lt;&gt;"",$I28&lt;&gt;""),IF(AND($G28&lt;=QA$11,$I28&gt;=QA$11),1,0),"")</f>
        <v>0</v>
      </c>
      <c r="QB28" s="12">
        <f t="shared" si="565"/>
        <v>0</v>
      </c>
      <c r="QC28" s="12">
        <f t="shared" si="565"/>
        <v>0</v>
      </c>
      <c r="QD28" s="12">
        <f t="shared" si="565"/>
        <v>0</v>
      </c>
      <c r="QE28" s="12">
        <f t="shared" si="565"/>
        <v>0</v>
      </c>
      <c r="QF28" s="12">
        <f t="shared" si="565"/>
        <v>0</v>
      </c>
      <c r="QG28" s="12">
        <f t="shared" si="565"/>
        <v>0</v>
      </c>
      <c r="QH28" s="12">
        <f t="shared" si="565"/>
        <v>0</v>
      </c>
      <c r="QI28" s="12">
        <f t="shared" si="565"/>
        <v>0</v>
      </c>
      <c r="QJ28" s="12">
        <f t="shared" si="565"/>
        <v>0</v>
      </c>
      <c r="QK28" s="12">
        <f t="shared" si="565"/>
        <v>0</v>
      </c>
      <c r="QL28" s="13">
        <f t="shared" si="565"/>
        <v>0</v>
      </c>
      <c r="QM28" s="11">
        <f t="shared" si="565"/>
        <v>0</v>
      </c>
      <c r="QN28" s="12">
        <f t="shared" si="565"/>
        <v>0</v>
      </c>
      <c r="QO28" s="12">
        <f t="shared" si="565"/>
        <v>0</v>
      </c>
      <c r="QP28" s="12">
        <f t="shared" si="565"/>
        <v>0</v>
      </c>
      <c r="QQ28" s="12">
        <f t="shared" ref="QQ28:RF28" si="566">IF(AND($G28&lt;&gt;"",$I28&lt;&gt;""),IF(AND($G28&lt;=QQ$11,$I28&gt;=QQ$11),1,0),"")</f>
        <v>0</v>
      </c>
      <c r="QR28" s="12">
        <f t="shared" si="566"/>
        <v>0</v>
      </c>
      <c r="QS28" s="12">
        <f t="shared" si="566"/>
        <v>0</v>
      </c>
      <c r="QT28" s="12">
        <f t="shared" si="566"/>
        <v>0</v>
      </c>
      <c r="QU28" s="12">
        <f t="shared" si="566"/>
        <v>0</v>
      </c>
      <c r="QV28" s="12">
        <f t="shared" si="566"/>
        <v>0</v>
      </c>
      <c r="QW28" s="12">
        <f t="shared" si="566"/>
        <v>0</v>
      </c>
      <c r="QX28" s="13">
        <f t="shared" si="566"/>
        <v>0</v>
      </c>
      <c r="QY28" s="11">
        <f t="shared" si="566"/>
        <v>0</v>
      </c>
      <c r="QZ28" s="12">
        <f t="shared" si="566"/>
        <v>0</v>
      </c>
      <c r="RA28" s="12">
        <f t="shared" si="566"/>
        <v>0</v>
      </c>
      <c r="RB28" s="12">
        <f t="shared" si="566"/>
        <v>0</v>
      </c>
      <c r="RC28" s="12">
        <f t="shared" si="566"/>
        <v>0</v>
      </c>
      <c r="RD28" s="12">
        <f t="shared" si="566"/>
        <v>0</v>
      </c>
      <c r="RE28" s="12">
        <f t="shared" si="566"/>
        <v>0</v>
      </c>
      <c r="RF28" s="12">
        <f t="shared" si="566"/>
        <v>0</v>
      </c>
      <c r="RG28" s="12">
        <f t="shared" ref="RG28:RV28" si="567">IF(AND($G28&lt;&gt;"",$I28&lt;&gt;""),IF(AND($G28&lt;=RG$11,$I28&gt;=RG$11),1,0),"")</f>
        <v>0</v>
      </c>
      <c r="RH28" s="12">
        <f t="shared" si="567"/>
        <v>0</v>
      </c>
      <c r="RI28" s="12">
        <f t="shared" si="567"/>
        <v>0</v>
      </c>
      <c r="RJ28" s="13">
        <f t="shared" si="567"/>
        <v>0</v>
      </c>
      <c r="RK28" s="11">
        <f t="shared" si="567"/>
        <v>0</v>
      </c>
      <c r="RL28" s="12">
        <f t="shared" si="567"/>
        <v>0</v>
      </c>
      <c r="RM28" s="12">
        <f t="shared" si="567"/>
        <v>0</v>
      </c>
      <c r="RN28" s="12">
        <f t="shared" si="567"/>
        <v>0</v>
      </c>
      <c r="RO28" s="12">
        <f t="shared" si="567"/>
        <v>0</v>
      </c>
      <c r="RP28" s="12">
        <f t="shared" si="567"/>
        <v>0</v>
      </c>
      <c r="RQ28" s="12">
        <f t="shared" si="567"/>
        <v>0</v>
      </c>
      <c r="RR28" s="12">
        <f t="shared" si="567"/>
        <v>0</v>
      </c>
      <c r="RS28" s="12">
        <f t="shared" si="567"/>
        <v>0</v>
      </c>
      <c r="RT28" s="12">
        <f t="shared" si="567"/>
        <v>0</v>
      </c>
      <c r="RU28" s="12">
        <f t="shared" si="567"/>
        <v>0</v>
      </c>
      <c r="RV28" s="13">
        <f t="shared" si="567"/>
        <v>0</v>
      </c>
      <c r="RW28" s="11">
        <f t="shared" ref="RW28:SL28" si="568">IF(AND($G28&lt;&gt;"",$I28&lt;&gt;""),IF(AND($G28&lt;=RW$11,$I28&gt;=RW$11),1,0),"")</f>
        <v>0</v>
      </c>
      <c r="RX28" s="12">
        <f t="shared" si="568"/>
        <v>0</v>
      </c>
      <c r="RY28" s="12">
        <f t="shared" si="568"/>
        <v>0</v>
      </c>
      <c r="RZ28" s="12">
        <f t="shared" si="568"/>
        <v>0</v>
      </c>
      <c r="SA28" s="12">
        <f t="shared" si="568"/>
        <v>0</v>
      </c>
      <c r="SB28" s="12">
        <f t="shared" si="568"/>
        <v>0</v>
      </c>
      <c r="SC28" s="12">
        <f t="shared" si="568"/>
        <v>0</v>
      </c>
      <c r="SD28" s="12">
        <f t="shared" si="568"/>
        <v>0</v>
      </c>
      <c r="SE28" s="12">
        <f t="shared" si="568"/>
        <v>0</v>
      </c>
      <c r="SF28" s="12">
        <f t="shared" si="568"/>
        <v>0</v>
      </c>
      <c r="SG28" s="12">
        <f t="shared" si="568"/>
        <v>0</v>
      </c>
      <c r="SH28" s="13">
        <f t="shared" si="568"/>
        <v>0</v>
      </c>
      <c r="SI28" s="11">
        <f t="shared" si="568"/>
        <v>0</v>
      </c>
      <c r="SJ28" s="12">
        <f t="shared" si="568"/>
        <v>0</v>
      </c>
      <c r="SK28" s="12">
        <f t="shared" si="568"/>
        <v>0</v>
      </c>
      <c r="SL28" s="12">
        <f t="shared" si="568"/>
        <v>0</v>
      </c>
      <c r="SM28" s="12">
        <f t="shared" ref="SM28:TB28" si="569">IF(AND($G28&lt;&gt;"",$I28&lt;&gt;""),IF(AND($G28&lt;=SM$11,$I28&gt;=SM$11),1,0),"")</f>
        <v>0</v>
      </c>
      <c r="SN28" s="12">
        <f t="shared" si="569"/>
        <v>0</v>
      </c>
      <c r="SO28" s="12">
        <f t="shared" si="569"/>
        <v>0</v>
      </c>
      <c r="SP28" s="12">
        <f t="shared" si="569"/>
        <v>0</v>
      </c>
      <c r="SQ28" s="12">
        <f t="shared" si="569"/>
        <v>0</v>
      </c>
      <c r="SR28" s="12">
        <f t="shared" si="569"/>
        <v>0</v>
      </c>
      <c r="SS28" s="12">
        <f t="shared" si="569"/>
        <v>0</v>
      </c>
      <c r="ST28" s="13">
        <f t="shared" si="569"/>
        <v>0</v>
      </c>
      <c r="SU28" s="11">
        <f t="shared" si="569"/>
        <v>0</v>
      </c>
      <c r="SV28" s="12">
        <f t="shared" si="569"/>
        <v>0</v>
      </c>
      <c r="SW28" s="12">
        <f t="shared" si="569"/>
        <v>0</v>
      </c>
      <c r="SX28" s="12">
        <f t="shared" si="569"/>
        <v>0</v>
      </c>
      <c r="SY28" s="12">
        <f t="shared" si="569"/>
        <v>0</v>
      </c>
      <c r="SZ28" s="12">
        <f t="shared" si="569"/>
        <v>0</v>
      </c>
      <c r="TA28" s="12">
        <f t="shared" si="569"/>
        <v>0</v>
      </c>
      <c r="TB28" s="12">
        <f t="shared" si="569"/>
        <v>0</v>
      </c>
      <c r="TC28" s="12">
        <f t="shared" ref="TC28:TR28" si="570">IF(AND($G28&lt;&gt;"",$I28&lt;&gt;""),IF(AND($G28&lt;=TC$11,$I28&gt;=TC$11),1,0),"")</f>
        <v>0</v>
      </c>
      <c r="TD28" s="12">
        <f t="shared" si="570"/>
        <v>0</v>
      </c>
      <c r="TE28" s="12">
        <f t="shared" si="570"/>
        <v>0</v>
      </c>
      <c r="TF28" s="13">
        <f t="shared" si="570"/>
        <v>0</v>
      </c>
      <c r="TG28" s="11">
        <f t="shared" si="570"/>
        <v>0</v>
      </c>
      <c r="TH28" s="12">
        <f t="shared" si="570"/>
        <v>0</v>
      </c>
      <c r="TI28" s="12">
        <f t="shared" si="570"/>
        <v>0</v>
      </c>
      <c r="TJ28" s="12">
        <f t="shared" si="570"/>
        <v>0</v>
      </c>
      <c r="TK28" s="12">
        <f t="shared" si="570"/>
        <v>0</v>
      </c>
      <c r="TL28" s="12">
        <f t="shared" si="570"/>
        <v>0</v>
      </c>
      <c r="TM28" s="12">
        <f t="shared" si="570"/>
        <v>0</v>
      </c>
      <c r="TN28" s="12">
        <f t="shared" si="570"/>
        <v>0</v>
      </c>
      <c r="TO28" s="12">
        <f t="shared" si="570"/>
        <v>0</v>
      </c>
      <c r="TP28" s="12">
        <f t="shared" si="570"/>
        <v>0</v>
      </c>
      <c r="TQ28" s="12">
        <f t="shared" si="570"/>
        <v>0</v>
      </c>
      <c r="TR28" s="13">
        <f t="shared" si="570"/>
        <v>0</v>
      </c>
      <c r="TS28" s="11">
        <f t="shared" ref="TS28:UH28" si="571">IF(AND($G28&lt;&gt;"",$I28&lt;&gt;""),IF(AND($G28&lt;=TS$11,$I28&gt;=TS$11),1,0),"")</f>
        <v>0</v>
      </c>
      <c r="TT28" s="12">
        <f t="shared" si="571"/>
        <v>0</v>
      </c>
      <c r="TU28" s="12">
        <f t="shared" si="571"/>
        <v>0</v>
      </c>
      <c r="TV28" s="12">
        <f t="shared" si="571"/>
        <v>0</v>
      </c>
      <c r="TW28" s="12">
        <f t="shared" si="571"/>
        <v>0</v>
      </c>
      <c r="TX28" s="12">
        <f t="shared" si="571"/>
        <v>0</v>
      </c>
      <c r="TY28" s="12">
        <f t="shared" si="571"/>
        <v>0</v>
      </c>
      <c r="TZ28" s="12">
        <f t="shared" si="571"/>
        <v>0</v>
      </c>
      <c r="UA28" s="12">
        <f t="shared" si="571"/>
        <v>0</v>
      </c>
      <c r="UB28" s="12">
        <f t="shared" si="571"/>
        <v>0</v>
      </c>
      <c r="UC28" s="12">
        <f t="shared" si="571"/>
        <v>0</v>
      </c>
      <c r="UD28" s="13">
        <f t="shared" si="571"/>
        <v>0</v>
      </c>
      <c r="UE28" s="11">
        <f t="shared" si="571"/>
        <v>0</v>
      </c>
      <c r="UF28" s="12">
        <f t="shared" si="571"/>
        <v>0</v>
      </c>
      <c r="UG28" s="12">
        <f t="shared" si="571"/>
        <v>0</v>
      </c>
      <c r="UH28" s="12">
        <f t="shared" si="571"/>
        <v>0</v>
      </c>
      <c r="UI28" s="12">
        <f t="shared" ref="UI28:UX28" si="572">IF(AND($G28&lt;&gt;"",$I28&lt;&gt;""),IF(AND($G28&lt;=UI$11,$I28&gt;=UI$11),1,0),"")</f>
        <v>0</v>
      </c>
      <c r="UJ28" s="12">
        <f t="shared" si="572"/>
        <v>0</v>
      </c>
      <c r="UK28" s="12">
        <f t="shared" si="572"/>
        <v>0</v>
      </c>
      <c r="UL28" s="12">
        <f t="shared" si="572"/>
        <v>0</v>
      </c>
      <c r="UM28" s="12">
        <f t="shared" si="572"/>
        <v>0</v>
      </c>
      <c r="UN28" s="12">
        <f t="shared" si="572"/>
        <v>0</v>
      </c>
      <c r="UO28" s="12">
        <f t="shared" si="572"/>
        <v>0</v>
      </c>
      <c r="UP28" s="13">
        <f t="shared" si="572"/>
        <v>0</v>
      </c>
      <c r="UQ28" s="11">
        <f t="shared" si="572"/>
        <v>0</v>
      </c>
      <c r="UR28" s="12">
        <f t="shared" si="572"/>
        <v>0</v>
      </c>
      <c r="US28" s="12">
        <f t="shared" si="572"/>
        <v>0</v>
      </c>
      <c r="UT28" s="12">
        <f t="shared" si="572"/>
        <v>0</v>
      </c>
      <c r="UU28" s="12">
        <f t="shared" si="572"/>
        <v>0</v>
      </c>
      <c r="UV28" s="12">
        <f t="shared" si="572"/>
        <v>0</v>
      </c>
      <c r="UW28" s="12">
        <f t="shared" si="572"/>
        <v>0</v>
      </c>
      <c r="UX28" s="12">
        <f t="shared" si="572"/>
        <v>0</v>
      </c>
      <c r="UY28" s="12">
        <f t="shared" ref="UY28:VN28" si="573">IF(AND($G28&lt;&gt;"",$I28&lt;&gt;""),IF(AND($G28&lt;=UY$11,$I28&gt;=UY$11),1,0),"")</f>
        <v>0</v>
      </c>
      <c r="UZ28" s="12">
        <f t="shared" si="573"/>
        <v>0</v>
      </c>
      <c r="VA28" s="12">
        <f t="shared" si="573"/>
        <v>0</v>
      </c>
      <c r="VB28" s="13">
        <f t="shared" si="573"/>
        <v>0</v>
      </c>
      <c r="VC28" s="11">
        <f t="shared" si="573"/>
        <v>0</v>
      </c>
      <c r="VD28" s="12">
        <f t="shared" si="573"/>
        <v>0</v>
      </c>
      <c r="VE28" s="12">
        <f t="shared" si="573"/>
        <v>0</v>
      </c>
      <c r="VF28" s="12">
        <f t="shared" si="573"/>
        <v>0</v>
      </c>
      <c r="VG28" s="12">
        <f t="shared" si="573"/>
        <v>0</v>
      </c>
      <c r="VH28" s="12">
        <f t="shared" si="573"/>
        <v>0</v>
      </c>
      <c r="VI28" s="12">
        <f t="shared" si="573"/>
        <v>0</v>
      </c>
      <c r="VJ28" s="12">
        <f t="shared" si="573"/>
        <v>0</v>
      </c>
      <c r="VK28" s="12">
        <f t="shared" si="573"/>
        <v>0</v>
      </c>
      <c r="VL28" s="12">
        <f t="shared" si="573"/>
        <v>0</v>
      </c>
      <c r="VM28" s="12">
        <f t="shared" si="573"/>
        <v>0</v>
      </c>
      <c r="VN28" s="13">
        <f t="shared" si="573"/>
        <v>0</v>
      </c>
      <c r="VO28" s="11">
        <f t="shared" ref="VO28:WD28" si="574">IF(AND($G28&lt;&gt;"",$I28&lt;&gt;""),IF(AND($G28&lt;=VO$11,$I28&gt;=VO$11),1,0),"")</f>
        <v>0</v>
      </c>
      <c r="VP28" s="12">
        <f t="shared" si="574"/>
        <v>0</v>
      </c>
      <c r="VQ28" s="12">
        <f t="shared" si="574"/>
        <v>0</v>
      </c>
      <c r="VR28" s="12">
        <f t="shared" si="574"/>
        <v>0</v>
      </c>
      <c r="VS28" s="12">
        <f t="shared" si="574"/>
        <v>0</v>
      </c>
      <c r="VT28" s="12">
        <f t="shared" si="574"/>
        <v>0</v>
      </c>
      <c r="VU28" s="12">
        <f t="shared" si="574"/>
        <v>0</v>
      </c>
      <c r="VV28" s="12">
        <f t="shared" si="574"/>
        <v>0</v>
      </c>
      <c r="VW28" s="12">
        <f t="shared" si="574"/>
        <v>0</v>
      </c>
      <c r="VX28" s="12">
        <f t="shared" si="574"/>
        <v>0</v>
      </c>
      <c r="VY28" s="12">
        <f t="shared" si="574"/>
        <v>0</v>
      </c>
      <c r="VZ28" s="13">
        <f t="shared" si="574"/>
        <v>0</v>
      </c>
      <c r="WA28" s="11">
        <f t="shared" si="574"/>
        <v>0</v>
      </c>
      <c r="WB28" s="12">
        <f t="shared" si="574"/>
        <v>0</v>
      </c>
      <c r="WC28" s="12">
        <f t="shared" si="574"/>
        <v>0</v>
      </c>
      <c r="WD28" s="12">
        <f t="shared" si="574"/>
        <v>0</v>
      </c>
      <c r="WE28" s="12">
        <f t="shared" ref="WE28:WT28" si="575">IF(AND($G28&lt;&gt;"",$I28&lt;&gt;""),IF(AND($G28&lt;=WE$11,$I28&gt;=WE$11),1,0),"")</f>
        <v>0</v>
      </c>
      <c r="WF28" s="12">
        <f t="shared" si="575"/>
        <v>0</v>
      </c>
      <c r="WG28" s="12">
        <f t="shared" si="575"/>
        <v>0</v>
      </c>
      <c r="WH28" s="12">
        <f t="shared" si="575"/>
        <v>0</v>
      </c>
      <c r="WI28" s="12">
        <f t="shared" si="575"/>
        <v>0</v>
      </c>
      <c r="WJ28" s="12">
        <f t="shared" si="575"/>
        <v>0</v>
      </c>
      <c r="WK28" s="12">
        <f t="shared" si="575"/>
        <v>0</v>
      </c>
      <c r="WL28" s="13">
        <f t="shared" si="575"/>
        <v>0</v>
      </c>
      <c r="WM28" s="11">
        <f t="shared" si="575"/>
        <v>0</v>
      </c>
      <c r="WN28" s="12">
        <f t="shared" si="575"/>
        <v>0</v>
      </c>
      <c r="WO28" s="12">
        <f t="shared" si="575"/>
        <v>0</v>
      </c>
      <c r="WP28" s="12">
        <f t="shared" si="575"/>
        <v>0</v>
      </c>
      <c r="WQ28" s="12">
        <f t="shared" si="575"/>
        <v>0</v>
      </c>
      <c r="WR28" s="12">
        <f t="shared" si="575"/>
        <v>0</v>
      </c>
      <c r="WS28" s="12">
        <f t="shared" si="575"/>
        <v>0</v>
      </c>
      <c r="WT28" s="12">
        <f t="shared" si="575"/>
        <v>0</v>
      </c>
      <c r="WU28" s="12">
        <f t="shared" ref="WU28:XJ28" si="576">IF(AND($G28&lt;&gt;"",$I28&lt;&gt;""),IF(AND($G28&lt;=WU$11,$I28&gt;=WU$11),1,0),"")</f>
        <v>0</v>
      </c>
      <c r="WV28" s="12">
        <f t="shared" si="576"/>
        <v>0</v>
      </c>
      <c r="WW28" s="12">
        <f t="shared" si="576"/>
        <v>0</v>
      </c>
      <c r="WX28" s="13">
        <f t="shared" si="576"/>
        <v>0</v>
      </c>
      <c r="WY28" s="11">
        <f t="shared" si="576"/>
        <v>0</v>
      </c>
      <c r="WZ28" s="12">
        <f t="shared" si="576"/>
        <v>0</v>
      </c>
      <c r="XA28" s="12">
        <f t="shared" si="576"/>
        <v>0</v>
      </c>
      <c r="XB28" s="12">
        <f t="shared" si="576"/>
        <v>0</v>
      </c>
      <c r="XC28" s="12">
        <f t="shared" si="576"/>
        <v>0</v>
      </c>
      <c r="XD28" s="12">
        <f t="shared" si="576"/>
        <v>0</v>
      </c>
      <c r="XE28" s="12">
        <f t="shared" si="576"/>
        <v>0</v>
      </c>
      <c r="XF28" s="12">
        <f t="shared" si="576"/>
        <v>0</v>
      </c>
      <c r="XG28" s="12">
        <f t="shared" si="576"/>
        <v>0</v>
      </c>
      <c r="XH28" s="12">
        <f t="shared" si="576"/>
        <v>0</v>
      </c>
      <c r="XI28" s="12">
        <f t="shared" si="576"/>
        <v>0</v>
      </c>
      <c r="XJ28" s="13">
        <f t="shared" si="576"/>
        <v>0</v>
      </c>
      <c r="XK28" s="11">
        <f t="shared" ref="XK28:XZ28" si="577">IF(AND($G28&lt;&gt;"",$I28&lt;&gt;""),IF(AND($G28&lt;=XK$11,$I28&gt;=XK$11),1,0),"")</f>
        <v>0</v>
      </c>
      <c r="XL28" s="12">
        <f t="shared" si="577"/>
        <v>0</v>
      </c>
      <c r="XM28" s="12">
        <f t="shared" si="577"/>
        <v>0</v>
      </c>
      <c r="XN28" s="12">
        <f t="shared" si="577"/>
        <v>0</v>
      </c>
      <c r="XO28" s="12">
        <f t="shared" si="577"/>
        <v>0</v>
      </c>
      <c r="XP28" s="12">
        <f t="shared" si="577"/>
        <v>0</v>
      </c>
      <c r="XQ28" s="12">
        <f t="shared" si="577"/>
        <v>0</v>
      </c>
      <c r="XR28" s="12">
        <f t="shared" si="577"/>
        <v>0</v>
      </c>
      <c r="XS28" s="12">
        <f t="shared" si="577"/>
        <v>0</v>
      </c>
      <c r="XT28" s="12">
        <f t="shared" si="577"/>
        <v>0</v>
      </c>
      <c r="XU28" s="12">
        <f t="shared" si="577"/>
        <v>0</v>
      </c>
      <c r="XV28" s="13">
        <f t="shared" si="577"/>
        <v>0</v>
      </c>
      <c r="XW28" s="11">
        <f t="shared" si="577"/>
        <v>0</v>
      </c>
      <c r="XX28" s="12">
        <f t="shared" si="577"/>
        <v>0</v>
      </c>
      <c r="XY28" s="12">
        <f t="shared" si="577"/>
        <v>0</v>
      </c>
      <c r="XZ28" s="12">
        <f t="shared" si="577"/>
        <v>0</v>
      </c>
      <c r="YA28" s="12">
        <f t="shared" ref="YA28:YP28" si="578">IF(AND($G28&lt;&gt;"",$I28&lt;&gt;""),IF(AND($G28&lt;=YA$11,$I28&gt;=YA$11),1,0),"")</f>
        <v>0</v>
      </c>
      <c r="YB28" s="12">
        <f t="shared" si="578"/>
        <v>0</v>
      </c>
      <c r="YC28" s="12">
        <f t="shared" si="578"/>
        <v>0</v>
      </c>
      <c r="YD28" s="12">
        <f t="shared" si="578"/>
        <v>0</v>
      </c>
      <c r="YE28" s="12">
        <f t="shared" si="578"/>
        <v>0</v>
      </c>
      <c r="YF28" s="12">
        <f t="shared" si="578"/>
        <v>0</v>
      </c>
      <c r="YG28" s="12">
        <f t="shared" si="578"/>
        <v>0</v>
      </c>
      <c r="YH28" s="13">
        <f t="shared" si="578"/>
        <v>0</v>
      </c>
      <c r="YI28" s="11">
        <f t="shared" si="578"/>
        <v>0</v>
      </c>
      <c r="YJ28" s="12">
        <f t="shared" si="578"/>
        <v>0</v>
      </c>
      <c r="YK28" s="12">
        <f t="shared" si="578"/>
        <v>0</v>
      </c>
      <c r="YL28" s="12">
        <f t="shared" si="578"/>
        <v>0</v>
      </c>
      <c r="YM28" s="12">
        <f t="shared" si="578"/>
        <v>0</v>
      </c>
      <c r="YN28" s="12">
        <f t="shared" si="578"/>
        <v>0</v>
      </c>
      <c r="YO28" s="12">
        <f t="shared" si="578"/>
        <v>0</v>
      </c>
      <c r="YP28" s="12">
        <f t="shared" si="578"/>
        <v>0</v>
      </c>
      <c r="YQ28" s="12">
        <f t="shared" ref="YQ28:ZF28" si="579">IF(AND($G28&lt;&gt;"",$I28&lt;&gt;""),IF(AND($G28&lt;=YQ$11,$I28&gt;=YQ$11),1,0),"")</f>
        <v>0</v>
      </c>
      <c r="YR28" s="12">
        <f t="shared" si="579"/>
        <v>0</v>
      </c>
      <c r="YS28" s="12">
        <f t="shared" si="579"/>
        <v>0</v>
      </c>
      <c r="YT28" s="13">
        <f t="shared" si="579"/>
        <v>0</v>
      </c>
      <c r="YU28" s="11">
        <f t="shared" si="579"/>
        <v>0</v>
      </c>
      <c r="YV28" s="12">
        <f t="shared" si="579"/>
        <v>0</v>
      </c>
      <c r="YW28" s="12">
        <f t="shared" si="579"/>
        <v>0</v>
      </c>
      <c r="YX28" s="12">
        <f t="shared" si="579"/>
        <v>0</v>
      </c>
      <c r="YY28" s="12">
        <f t="shared" si="579"/>
        <v>0</v>
      </c>
      <c r="YZ28" s="12">
        <f t="shared" si="579"/>
        <v>0</v>
      </c>
      <c r="ZA28" s="12">
        <f t="shared" si="579"/>
        <v>0</v>
      </c>
      <c r="ZB28" s="12">
        <f t="shared" si="579"/>
        <v>0</v>
      </c>
      <c r="ZC28" s="12">
        <f t="shared" si="579"/>
        <v>0</v>
      </c>
      <c r="ZD28" s="12">
        <f t="shared" si="579"/>
        <v>0</v>
      </c>
      <c r="ZE28" s="12">
        <f t="shared" si="579"/>
        <v>0</v>
      </c>
      <c r="ZF28" s="13">
        <f t="shared" si="579"/>
        <v>0</v>
      </c>
      <c r="ZG28" s="11">
        <f t="shared" ref="ZG28:ZV28" si="580">IF(AND($G28&lt;&gt;"",$I28&lt;&gt;""),IF(AND($G28&lt;=ZG$11,$I28&gt;=ZG$11),1,0),"")</f>
        <v>0</v>
      </c>
      <c r="ZH28" s="12">
        <f t="shared" si="580"/>
        <v>0</v>
      </c>
      <c r="ZI28" s="12">
        <f t="shared" si="580"/>
        <v>0</v>
      </c>
      <c r="ZJ28" s="12">
        <f t="shared" si="580"/>
        <v>0</v>
      </c>
      <c r="ZK28" s="12">
        <f t="shared" si="580"/>
        <v>0</v>
      </c>
      <c r="ZL28" s="12">
        <f t="shared" si="580"/>
        <v>0</v>
      </c>
      <c r="ZM28" s="12">
        <f t="shared" si="580"/>
        <v>0</v>
      </c>
      <c r="ZN28" s="12">
        <f t="shared" si="580"/>
        <v>0</v>
      </c>
      <c r="ZO28" s="12">
        <f t="shared" si="580"/>
        <v>0</v>
      </c>
      <c r="ZP28" s="12">
        <f t="shared" si="580"/>
        <v>0</v>
      </c>
      <c r="ZQ28" s="12">
        <f t="shared" si="580"/>
        <v>0</v>
      </c>
      <c r="ZR28" s="13">
        <f t="shared" si="580"/>
        <v>0</v>
      </c>
      <c r="ZS28" s="11">
        <f t="shared" si="580"/>
        <v>0</v>
      </c>
      <c r="ZT28" s="12">
        <f t="shared" si="580"/>
        <v>0</v>
      </c>
      <c r="ZU28" s="12">
        <f t="shared" si="580"/>
        <v>0</v>
      </c>
      <c r="ZV28" s="12">
        <f t="shared" si="580"/>
        <v>0</v>
      </c>
      <c r="ZW28" s="12">
        <f t="shared" ref="ZW28:AAL28" si="581">IF(AND($G28&lt;&gt;"",$I28&lt;&gt;""),IF(AND($G28&lt;=ZW$11,$I28&gt;=ZW$11),1,0),"")</f>
        <v>0</v>
      </c>
      <c r="ZX28" s="12">
        <f t="shared" si="581"/>
        <v>0</v>
      </c>
      <c r="ZY28" s="12">
        <f t="shared" si="581"/>
        <v>0</v>
      </c>
      <c r="ZZ28" s="12">
        <f t="shared" si="581"/>
        <v>0</v>
      </c>
      <c r="AAA28" s="12">
        <f t="shared" si="581"/>
        <v>0</v>
      </c>
      <c r="AAB28" s="12">
        <f t="shared" si="581"/>
        <v>0</v>
      </c>
      <c r="AAC28" s="12">
        <f t="shared" si="581"/>
        <v>0</v>
      </c>
      <c r="AAD28" s="13">
        <f t="shared" si="581"/>
        <v>0</v>
      </c>
      <c r="AAE28" s="11">
        <f t="shared" si="581"/>
        <v>0</v>
      </c>
      <c r="AAF28" s="12">
        <f t="shared" si="581"/>
        <v>0</v>
      </c>
      <c r="AAG28" s="12">
        <f t="shared" si="581"/>
        <v>0</v>
      </c>
      <c r="AAH28" s="12">
        <f t="shared" si="581"/>
        <v>0</v>
      </c>
      <c r="AAI28" s="12">
        <f t="shared" si="581"/>
        <v>0</v>
      </c>
      <c r="AAJ28" s="12">
        <f t="shared" si="581"/>
        <v>0</v>
      </c>
      <c r="AAK28" s="12">
        <f t="shared" si="581"/>
        <v>0</v>
      </c>
      <c r="AAL28" s="12">
        <f t="shared" si="581"/>
        <v>0</v>
      </c>
      <c r="AAM28" s="12">
        <f t="shared" ref="AAM28:ABB28" si="582">IF(AND($G28&lt;&gt;"",$I28&lt;&gt;""),IF(AND($G28&lt;=AAM$11,$I28&gt;=AAM$11),1,0),"")</f>
        <v>0</v>
      </c>
      <c r="AAN28" s="12">
        <f t="shared" si="582"/>
        <v>0</v>
      </c>
      <c r="AAO28" s="12">
        <f t="shared" si="582"/>
        <v>0</v>
      </c>
      <c r="AAP28" s="13">
        <f t="shared" si="582"/>
        <v>0</v>
      </c>
      <c r="AAQ28" s="11">
        <f t="shared" si="582"/>
        <v>0</v>
      </c>
      <c r="AAR28" s="12">
        <f t="shared" si="582"/>
        <v>0</v>
      </c>
      <c r="AAS28" s="12">
        <f t="shared" si="582"/>
        <v>0</v>
      </c>
      <c r="AAT28" s="12">
        <f t="shared" si="582"/>
        <v>0</v>
      </c>
      <c r="AAU28" s="12">
        <f t="shared" si="582"/>
        <v>0</v>
      </c>
      <c r="AAV28" s="12">
        <f t="shared" si="582"/>
        <v>0</v>
      </c>
      <c r="AAW28" s="12">
        <f t="shared" si="582"/>
        <v>0</v>
      </c>
      <c r="AAX28" s="12">
        <f t="shared" si="582"/>
        <v>0</v>
      </c>
      <c r="AAY28" s="12">
        <f t="shared" si="582"/>
        <v>0</v>
      </c>
      <c r="AAZ28" s="12">
        <f t="shared" si="582"/>
        <v>0</v>
      </c>
      <c r="ABA28" s="12">
        <f t="shared" si="582"/>
        <v>0</v>
      </c>
      <c r="ABB28" s="13">
        <f t="shared" si="582"/>
        <v>0</v>
      </c>
      <c r="ABC28" s="11">
        <f t="shared" ref="ABC28:ABR28" si="583">IF(AND($G28&lt;&gt;"",$I28&lt;&gt;""),IF(AND($G28&lt;=ABC$11,$I28&gt;=ABC$11),1,0),"")</f>
        <v>0</v>
      </c>
      <c r="ABD28" s="12">
        <f t="shared" si="583"/>
        <v>0</v>
      </c>
      <c r="ABE28" s="12">
        <f t="shared" si="583"/>
        <v>0</v>
      </c>
      <c r="ABF28" s="12">
        <f t="shared" si="583"/>
        <v>0</v>
      </c>
      <c r="ABG28" s="12">
        <f t="shared" si="583"/>
        <v>0</v>
      </c>
      <c r="ABH28" s="12">
        <f t="shared" si="583"/>
        <v>0</v>
      </c>
      <c r="ABI28" s="12">
        <f t="shared" si="583"/>
        <v>0</v>
      </c>
      <c r="ABJ28" s="12">
        <f t="shared" si="583"/>
        <v>0</v>
      </c>
      <c r="ABK28" s="12">
        <f t="shared" si="583"/>
        <v>0</v>
      </c>
      <c r="ABL28" s="12">
        <f t="shared" si="583"/>
        <v>0</v>
      </c>
      <c r="ABM28" s="12">
        <f t="shared" si="583"/>
        <v>0</v>
      </c>
      <c r="ABN28" s="13">
        <f t="shared" si="583"/>
        <v>0</v>
      </c>
      <c r="ABO28" s="11">
        <f t="shared" si="583"/>
        <v>0</v>
      </c>
      <c r="ABP28" s="12">
        <f t="shared" si="583"/>
        <v>0</v>
      </c>
      <c r="ABQ28" s="12">
        <f t="shared" si="583"/>
        <v>0</v>
      </c>
      <c r="ABR28" s="12">
        <f t="shared" si="583"/>
        <v>0</v>
      </c>
      <c r="ABS28" s="12">
        <f t="shared" ref="ABS28:ACH28" si="584">IF(AND($G28&lt;&gt;"",$I28&lt;&gt;""),IF(AND($G28&lt;=ABS$11,$I28&gt;=ABS$11),1,0),"")</f>
        <v>0</v>
      </c>
      <c r="ABT28" s="12">
        <f t="shared" si="584"/>
        <v>0</v>
      </c>
      <c r="ABU28" s="12">
        <f t="shared" si="584"/>
        <v>0</v>
      </c>
      <c r="ABV28" s="12">
        <f t="shared" si="584"/>
        <v>0</v>
      </c>
      <c r="ABW28" s="12">
        <f t="shared" si="584"/>
        <v>0</v>
      </c>
      <c r="ABX28" s="12">
        <f t="shared" si="584"/>
        <v>0</v>
      </c>
      <c r="ABY28" s="12">
        <f t="shared" si="584"/>
        <v>0</v>
      </c>
      <c r="ABZ28" s="13">
        <f t="shared" si="584"/>
        <v>0</v>
      </c>
      <c r="ACA28" s="11">
        <f t="shared" si="584"/>
        <v>0</v>
      </c>
      <c r="ACB28" s="12">
        <f t="shared" si="584"/>
        <v>0</v>
      </c>
      <c r="ACC28" s="12">
        <f t="shared" si="584"/>
        <v>0</v>
      </c>
      <c r="ACD28" s="12">
        <f t="shared" si="584"/>
        <v>0</v>
      </c>
      <c r="ACE28" s="12">
        <f t="shared" si="584"/>
        <v>0</v>
      </c>
      <c r="ACF28" s="12">
        <f t="shared" si="584"/>
        <v>0</v>
      </c>
      <c r="ACG28" s="12">
        <f t="shared" si="584"/>
        <v>0</v>
      </c>
      <c r="ACH28" s="12">
        <f t="shared" si="584"/>
        <v>0</v>
      </c>
      <c r="ACI28" s="12">
        <f t="shared" ref="ACI28:ACX28" si="585">IF(AND($G28&lt;&gt;"",$I28&lt;&gt;""),IF(AND($G28&lt;=ACI$11,$I28&gt;=ACI$11),1,0),"")</f>
        <v>0</v>
      </c>
      <c r="ACJ28" s="12">
        <f t="shared" si="585"/>
        <v>0</v>
      </c>
      <c r="ACK28" s="12">
        <f t="shared" si="585"/>
        <v>0</v>
      </c>
      <c r="ACL28" s="13">
        <f t="shared" si="585"/>
        <v>0</v>
      </c>
      <c r="ACM28" s="11">
        <f t="shared" si="585"/>
        <v>0</v>
      </c>
      <c r="ACN28" s="12">
        <f t="shared" si="585"/>
        <v>0</v>
      </c>
      <c r="ACO28" s="12">
        <f t="shared" si="585"/>
        <v>0</v>
      </c>
      <c r="ACP28" s="12">
        <f t="shared" si="585"/>
        <v>0</v>
      </c>
      <c r="ACQ28" s="12">
        <f t="shared" si="585"/>
        <v>0</v>
      </c>
      <c r="ACR28" s="12">
        <f t="shared" si="585"/>
        <v>0</v>
      </c>
      <c r="ACS28" s="12">
        <f t="shared" si="585"/>
        <v>0</v>
      </c>
      <c r="ACT28" s="12">
        <f t="shared" si="585"/>
        <v>0</v>
      </c>
      <c r="ACU28" s="12">
        <f t="shared" si="585"/>
        <v>0</v>
      </c>
      <c r="ACV28" s="12">
        <f t="shared" si="585"/>
        <v>0</v>
      </c>
      <c r="ACW28" s="12">
        <f t="shared" si="585"/>
        <v>0</v>
      </c>
      <c r="ACX28" s="13">
        <f t="shared" si="585"/>
        <v>0</v>
      </c>
      <c r="ACY28" s="149"/>
      <c r="ACZ28" s="150"/>
      <c r="ADA28" s="150"/>
      <c r="ADB28" s="151"/>
    </row>
    <row r="29" spans="2:782" ht="11.25" customHeight="1" x14ac:dyDescent="0.2">
      <c r="B29" s="152"/>
      <c r="C29" s="189"/>
      <c r="D29" s="156"/>
      <c r="E29" s="154"/>
      <c r="F29" s="154"/>
      <c r="G29" s="42"/>
      <c r="H29" s="43" t="s">
        <v>66</v>
      </c>
      <c r="I29" s="44"/>
      <c r="J29" s="41">
        <f t="shared" ref="J29" si="586">I29-G29</f>
        <v>0</v>
      </c>
      <c r="K29" s="22" t="str">
        <f t="shared" ref="K29:Z29" si="587">IF(AND($G29&lt;&gt;"",$I29&lt;&gt;""),IF(AND($G29&lt;=K$11,$I29&gt;=K$11),2,0),"")</f>
        <v/>
      </c>
      <c r="L29" s="12" t="str">
        <f t="shared" si="587"/>
        <v/>
      </c>
      <c r="M29" s="12" t="str">
        <f t="shared" si="587"/>
        <v/>
      </c>
      <c r="N29" s="12" t="str">
        <f t="shared" si="587"/>
        <v/>
      </c>
      <c r="O29" s="12" t="str">
        <f t="shared" si="587"/>
        <v/>
      </c>
      <c r="P29" s="12" t="str">
        <f t="shared" si="587"/>
        <v/>
      </c>
      <c r="Q29" s="12" t="str">
        <f t="shared" si="587"/>
        <v/>
      </c>
      <c r="R29" s="12" t="str">
        <f t="shared" si="587"/>
        <v/>
      </c>
      <c r="S29" s="12" t="str">
        <f t="shared" si="587"/>
        <v/>
      </c>
      <c r="T29" s="12" t="str">
        <f t="shared" si="587"/>
        <v/>
      </c>
      <c r="U29" s="12" t="str">
        <f t="shared" si="587"/>
        <v/>
      </c>
      <c r="V29" s="12" t="str">
        <f t="shared" si="587"/>
        <v/>
      </c>
      <c r="W29" s="11" t="str">
        <f t="shared" si="587"/>
        <v/>
      </c>
      <c r="X29" s="12" t="str">
        <f t="shared" si="587"/>
        <v/>
      </c>
      <c r="Y29" s="12" t="str">
        <f t="shared" si="587"/>
        <v/>
      </c>
      <c r="Z29" s="12" t="str">
        <f t="shared" si="587"/>
        <v/>
      </c>
      <c r="AA29" s="12" t="str">
        <f t="shared" ref="AA29:AP29" si="588">IF(AND($G29&lt;&gt;"",$I29&lt;&gt;""),IF(AND($G29&lt;=AA$11,$I29&gt;=AA$11),2,0),"")</f>
        <v/>
      </c>
      <c r="AB29" s="12" t="str">
        <f t="shared" si="588"/>
        <v/>
      </c>
      <c r="AC29" s="12" t="str">
        <f t="shared" si="588"/>
        <v/>
      </c>
      <c r="AD29" s="12" t="str">
        <f t="shared" si="588"/>
        <v/>
      </c>
      <c r="AE29" s="12" t="str">
        <f t="shared" si="588"/>
        <v/>
      </c>
      <c r="AF29" s="12" t="str">
        <f t="shared" si="588"/>
        <v/>
      </c>
      <c r="AG29" s="12" t="str">
        <f t="shared" si="588"/>
        <v/>
      </c>
      <c r="AH29" s="12" t="str">
        <f t="shared" si="588"/>
        <v/>
      </c>
      <c r="AI29" s="11" t="str">
        <f t="shared" si="588"/>
        <v/>
      </c>
      <c r="AJ29" s="12" t="str">
        <f t="shared" si="588"/>
        <v/>
      </c>
      <c r="AK29" s="12" t="str">
        <f t="shared" si="588"/>
        <v/>
      </c>
      <c r="AL29" s="12" t="str">
        <f t="shared" si="588"/>
        <v/>
      </c>
      <c r="AM29" s="12" t="str">
        <f t="shared" si="588"/>
        <v/>
      </c>
      <c r="AN29" s="12" t="str">
        <f t="shared" si="588"/>
        <v/>
      </c>
      <c r="AO29" s="12" t="str">
        <f t="shared" si="588"/>
        <v/>
      </c>
      <c r="AP29" s="12" t="str">
        <f t="shared" si="588"/>
        <v/>
      </c>
      <c r="AQ29" s="12" t="str">
        <f t="shared" ref="AQ29:BF29" si="589">IF(AND($G29&lt;&gt;"",$I29&lt;&gt;""),IF(AND($G29&lt;=AQ$11,$I29&gt;=AQ$11),2,0),"")</f>
        <v/>
      </c>
      <c r="AR29" s="12" t="str">
        <f t="shared" si="589"/>
        <v/>
      </c>
      <c r="AS29" s="12" t="str">
        <f t="shared" si="589"/>
        <v/>
      </c>
      <c r="AT29" s="13" t="str">
        <f t="shared" si="589"/>
        <v/>
      </c>
      <c r="AU29" s="12" t="str">
        <f t="shared" si="589"/>
        <v/>
      </c>
      <c r="AV29" s="12" t="str">
        <f t="shared" si="589"/>
        <v/>
      </c>
      <c r="AW29" s="12" t="str">
        <f t="shared" si="589"/>
        <v/>
      </c>
      <c r="AX29" s="12" t="str">
        <f t="shared" si="589"/>
        <v/>
      </c>
      <c r="AY29" s="12" t="str">
        <f t="shared" si="589"/>
        <v/>
      </c>
      <c r="AZ29" s="12" t="str">
        <f t="shared" si="589"/>
        <v/>
      </c>
      <c r="BA29" s="12" t="str">
        <f t="shared" si="589"/>
        <v/>
      </c>
      <c r="BB29" s="12" t="str">
        <f t="shared" si="589"/>
        <v/>
      </c>
      <c r="BC29" s="12" t="str">
        <f t="shared" si="589"/>
        <v/>
      </c>
      <c r="BD29" s="12" t="str">
        <f t="shared" si="589"/>
        <v/>
      </c>
      <c r="BE29" s="12" t="str">
        <f t="shared" si="589"/>
        <v/>
      </c>
      <c r="BF29" s="12" t="str">
        <f t="shared" si="589"/>
        <v/>
      </c>
      <c r="BG29" s="11" t="str">
        <f t="shared" ref="BG29:BV29" si="590">IF(AND($G29&lt;&gt;"",$I29&lt;&gt;""),IF(AND($G29&lt;=BG$11,$I29&gt;=BG$11),2,0),"")</f>
        <v/>
      </c>
      <c r="BH29" s="12" t="str">
        <f t="shared" si="590"/>
        <v/>
      </c>
      <c r="BI29" s="12" t="str">
        <f t="shared" si="590"/>
        <v/>
      </c>
      <c r="BJ29" s="12" t="str">
        <f t="shared" si="590"/>
        <v/>
      </c>
      <c r="BK29" s="12" t="str">
        <f t="shared" si="590"/>
        <v/>
      </c>
      <c r="BL29" s="12" t="str">
        <f t="shared" si="590"/>
        <v/>
      </c>
      <c r="BM29" s="12" t="str">
        <f t="shared" si="590"/>
        <v/>
      </c>
      <c r="BN29" s="12" t="str">
        <f t="shared" si="590"/>
        <v/>
      </c>
      <c r="BO29" s="12" t="str">
        <f t="shared" si="590"/>
        <v/>
      </c>
      <c r="BP29" s="12" t="str">
        <f t="shared" si="590"/>
        <v/>
      </c>
      <c r="BQ29" s="12" t="str">
        <f t="shared" si="590"/>
        <v/>
      </c>
      <c r="BR29" s="13" t="str">
        <f t="shared" si="590"/>
        <v/>
      </c>
      <c r="BS29" s="11" t="str">
        <f t="shared" si="590"/>
        <v/>
      </c>
      <c r="BT29" s="12" t="str">
        <f t="shared" si="590"/>
        <v/>
      </c>
      <c r="BU29" s="12" t="str">
        <f t="shared" si="590"/>
        <v/>
      </c>
      <c r="BV29" s="12" t="str">
        <f t="shared" si="590"/>
        <v/>
      </c>
      <c r="BW29" s="12" t="str">
        <f t="shared" ref="BW29:CL29" si="591">IF(AND($G29&lt;&gt;"",$I29&lt;&gt;""),IF(AND($G29&lt;=BW$11,$I29&gt;=BW$11),2,0),"")</f>
        <v/>
      </c>
      <c r="BX29" s="12" t="str">
        <f t="shared" si="591"/>
        <v/>
      </c>
      <c r="BY29" s="12" t="str">
        <f t="shared" si="591"/>
        <v/>
      </c>
      <c r="BZ29" s="12" t="str">
        <f t="shared" si="591"/>
        <v/>
      </c>
      <c r="CA29" s="12" t="str">
        <f t="shared" si="591"/>
        <v/>
      </c>
      <c r="CB29" s="12" t="str">
        <f t="shared" si="591"/>
        <v/>
      </c>
      <c r="CC29" s="12" t="str">
        <f t="shared" si="591"/>
        <v/>
      </c>
      <c r="CD29" s="13" t="str">
        <f t="shared" si="591"/>
        <v/>
      </c>
      <c r="CE29" s="11" t="str">
        <f t="shared" si="591"/>
        <v/>
      </c>
      <c r="CF29" s="12" t="str">
        <f t="shared" si="591"/>
        <v/>
      </c>
      <c r="CG29" s="12" t="str">
        <f t="shared" si="591"/>
        <v/>
      </c>
      <c r="CH29" s="12" t="str">
        <f t="shared" si="591"/>
        <v/>
      </c>
      <c r="CI29" s="12" t="str">
        <f t="shared" si="591"/>
        <v/>
      </c>
      <c r="CJ29" s="12" t="str">
        <f t="shared" si="591"/>
        <v/>
      </c>
      <c r="CK29" s="12" t="str">
        <f t="shared" si="591"/>
        <v/>
      </c>
      <c r="CL29" s="12" t="str">
        <f t="shared" si="591"/>
        <v/>
      </c>
      <c r="CM29" s="12" t="str">
        <f t="shared" ref="CM29:DA29" si="592">IF(AND($G29&lt;&gt;"",$I29&lt;&gt;""),IF(AND($G29&lt;=CM$11,$I29&gt;=CM$11),2,0),"")</f>
        <v/>
      </c>
      <c r="CN29" s="12" t="str">
        <f t="shared" si="592"/>
        <v/>
      </c>
      <c r="CO29" s="12" t="str">
        <f t="shared" si="592"/>
        <v/>
      </c>
      <c r="CP29" s="13" t="str">
        <f t="shared" si="592"/>
        <v/>
      </c>
      <c r="CQ29" s="11" t="str">
        <f t="shared" si="592"/>
        <v/>
      </c>
      <c r="CR29" s="12" t="str">
        <f t="shared" si="592"/>
        <v/>
      </c>
      <c r="CS29" s="12" t="str">
        <f t="shared" si="592"/>
        <v/>
      </c>
      <c r="CT29" s="12" t="str">
        <f t="shared" si="592"/>
        <v/>
      </c>
      <c r="CU29" s="12" t="str">
        <f t="shared" si="592"/>
        <v/>
      </c>
      <c r="CV29" s="12" t="str">
        <f t="shared" si="592"/>
        <v/>
      </c>
      <c r="CW29" s="12" t="str">
        <f t="shared" si="592"/>
        <v/>
      </c>
      <c r="CX29" s="12" t="str">
        <f t="shared" si="592"/>
        <v/>
      </c>
      <c r="CY29" s="12" t="str">
        <f t="shared" si="592"/>
        <v/>
      </c>
      <c r="CZ29" s="12" t="str">
        <f t="shared" si="592"/>
        <v/>
      </c>
      <c r="DA29" s="12" t="str">
        <f t="shared" si="592"/>
        <v/>
      </c>
      <c r="DB29" s="13" t="str">
        <f t="shared" si="86"/>
        <v/>
      </c>
      <c r="DC29" s="11" t="str">
        <f t="shared" ref="DC29:DR29" si="593">IF(AND($G29&lt;&gt;"",$I29&lt;&gt;""),IF(AND($G29&lt;=DC$11,$I29&gt;=DC$11),2,0),"")</f>
        <v/>
      </c>
      <c r="DD29" s="12" t="str">
        <f t="shared" si="593"/>
        <v/>
      </c>
      <c r="DE29" s="12" t="str">
        <f t="shared" si="593"/>
        <v/>
      </c>
      <c r="DF29" s="12" t="str">
        <f t="shared" si="593"/>
        <v/>
      </c>
      <c r="DG29" s="12" t="str">
        <f t="shared" si="593"/>
        <v/>
      </c>
      <c r="DH29" s="12" t="str">
        <f t="shared" si="593"/>
        <v/>
      </c>
      <c r="DI29" s="12" t="str">
        <f t="shared" si="593"/>
        <v/>
      </c>
      <c r="DJ29" s="12" t="str">
        <f t="shared" si="593"/>
        <v/>
      </c>
      <c r="DK29" s="12" t="str">
        <f t="shared" si="593"/>
        <v/>
      </c>
      <c r="DL29" s="12" t="str">
        <f t="shared" si="593"/>
        <v/>
      </c>
      <c r="DM29" s="12" t="str">
        <f t="shared" si="593"/>
        <v/>
      </c>
      <c r="DN29" s="13" t="str">
        <f t="shared" si="593"/>
        <v/>
      </c>
      <c r="DO29" s="11" t="str">
        <f t="shared" si="593"/>
        <v/>
      </c>
      <c r="DP29" s="12" t="str">
        <f t="shared" si="593"/>
        <v/>
      </c>
      <c r="DQ29" s="12" t="str">
        <f t="shared" si="593"/>
        <v/>
      </c>
      <c r="DR29" s="12" t="str">
        <f t="shared" si="593"/>
        <v/>
      </c>
      <c r="DS29" s="12" t="str">
        <f t="shared" ref="DS29:EH29" si="594">IF(AND($G29&lt;&gt;"",$I29&lt;&gt;""),IF(AND($G29&lt;=DS$11,$I29&gt;=DS$11),2,0),"")</f>
        <v/>
      </c>
      <c r="DT29" s="12" t="str">
        <f t="shared" si="594"/>
        <v/>
      </c>
      <c r="DU29" s="12" t="str">
        <f t="shared" si="594"/>
        <v/>
      </c>
      <c r="DV29" s="12" t="str">
        <f t="shared" si="594"/>
        <v/>
      </c>
      <c r="DW29" s="12" t="str">
        <f t="shared" si="594"/>
        <v/>
      </c>
      <c r="DX29" s="12" t="str">
        <f t="shared" si="594"/>
        <v/>
      </c>
      <c r="DY29" s="12" t="str">
        <f t="shared" si="594"/>
        <v/>
      </c>
      <c r="DZ29" s="13" t="str">
        <f t="shared" si="594"/>
        <v/>
      </c>
      <c r="EA29" s="11" t="str">
        <f t="shared" si="594"/>
        <v/>
      </c>
      <c r="EB29" s="12" t="str">
        <f t="shared" si="594"/>
        <v/>
      </c>
      <c r="EC29" s="12" t="str">
        <f t="shared" si="594"/>
        <v/>
      </c>
      <c r="ED29" s="12" t="str">
        <f t="shared" si="594"/>
        <v/>
      </c>
      <c r="EE29" s="12" t="str">
        <f t="shared" si="594"/>
        <v/>
      </c>
      <c r="EF29" s="12" t="str">
        <f t="shared" si="594"/>
        <v/>
      </c>
      <c r="EG29" s="12" t="str">
        <f t="shared" si="594"/>
        <v/>
      </c>
      <c r="EH29" s="12" t="str">
        <f t="shared" si="594"/>
        <v/>
      </c>
      <c r="EI29" s="12" t="str">
        <f t="shared" ref="EI29:EX29" si="595">IF(AND($G29&lt;&gt;"",$I29&lt;&gt;""),IF(AND($G29&lt;=EI$11,$I29&gt;=EI$11),2,0),"")</f>
        <v/>
      </c>
      <c r="EJ29" s="12" t="str">
        <f t="shared" si="595"/>
        <v/>
      </c>
      <c r="EK29" s="12" t="str">
        <f t="shared" si="595"/>
        <v/>
      </c>
      <c r="EL29" s="13" t="str">
        <f t="shared" si="595"/>
        <v/>
      </c>
      <c r="EM29" s="11" t="str">
        <f t="shared" si="595"/>
        <v/>
      </c>
      <c r="EN29" s="12" t="str">
        <f t="shared" si="595"/>
        <v/>
      </c>
      <c r="EO29" s="12" t="str">
        <f t="shared" si="595"/>
        <v/>
      </c>
      <c r="EP29" s="12" t="str">
        <f t="shared" si="595"/>
        <v/>
      </c>
      <c r="EQ29" s="12" t="str">
        <f t="shared" si="595"/>
        <v/>
      </c>
      <c r="ER29" s="12" t="str">
        <f t="shared" si="595"/>
        <v/>
      </c>
      <c r="ES29" s="12" t="str">
        <f t="shared" si="595"/>
        <v/>
      </c>
      <c r="ET29" s="12" t="str">
        <f t="shared" si="595"/>
        <v/>
      </c>
      <c r="EU29" s="12" t="str">
        <f t="shared" si="595"/>
        <v/>
      </c>
      <c r="EV29" s="12" t="str">
        <f t="shared" si="595"/>
        <v/>
      </c>
      <c r="EW29" s="12" t="str">
        <f t="shared" si="595"/>
        <v/>
      </c>
      <c r="EX29" s="13" t="str">
        <f t="shared" si="595"/>
        <v/>
      </c>
      <c r="EY29" s="11" t="str">
        <f t="shared" ref="EY29:FN29" si="596">IF(AND($G29&lt;&gt;"",$I29&lt;&gt;""),IF(AND($G29&lt;=EY$11,$I29&gt;=EY$11),2,0),"")</f>
        <v/>
      </c>
      <c r="EZ29" s="12" t="str">
        <f t="shared" si="596"/>
        <v/>
      </c>
      <c r="FA29" s="12" t="str">
        <f t="shared" si="596"/>
        <v/>
      </c>
      <c r="FB29" s="12" t="str">
        <f t="shared" si="596"/>
        <v/>
      </c>
      <c r="FC29" s="12" t="str">
        <f t="shared" si="596"/>
        <v/>
      </c>
      <c r="FD29" s="12" t="str">
        <f t="shared" si="596"/>
        <v/>
      </c>
      <c r="FE29" s="12" t="str">
        <f t="shared" si="596"/>
        <v/>
      </c>
      <c r="FF29" s="12" t="str">
        <f t="shared" si="596"/>
        <v/>
      </c>
      <c r="FG29" s="12" t="str">
        <f t="shared" si="596"/>
        <v/>
      </c>
      <c r="FH29" s="12" t="str">
        <f t="shared" si="596"/>
        <v/>
      </c>
      <c r="FI29" s="12" t="str">
        <f t="shared" si="596"/>
        <v/>
      </c>
      <c r="FJ29" s="13" t="str">
        <f t="shared" si="596"/>
        <v/>
      </c>
      <c r="FK29" s="11" t="str">
        <f t="shared" si="596"/>
        <v/>
      </c>
      <c r="FL29" s="12" t="str">
        <f t="shared" si="596"/>
        <v/>
      </c>
      <c r="FM29" s="12" t="str">
        <f t="shared" si="596"/>
        <v/>
      </c>
      <c r="FN29" s="12" t="str">
        <f t="shared" si="596"/>
        <v/>
      </c>
      <c r="FO29" s="12" t="str">
        <f t="shared" ref="FO29:GD29" si="597">IF(AND($G29&lt;&gt;"",$I29&lt;&gt;""),IF(AND($G29&lt;=FO$11,$I29&gt;=FO$11),2,0),"")</f>
        <v/>
      </c>
      <c r="FP29" s="12" t="str">
        <f t="shared" si="597"/>
        <v/>
      </c>
      <c r="FQ29" s="12" t="str">
        <f t="shared" si="597"/>
        <v/>
      </c>
      <c r="FR29" s="12" t="str">
        <f t="shared" si="597"/>
        <v/>
      </c>
      <c r="FS29" s="12" t="str">
        <f t="shared" si="597"/>
        <v/>
      </c>
      <c r="FT29" s="12" t="str">
        <f t="shared" si="597"/>
        <v/>
      </c>
      <c r="FU29" s="12" t="str">
        <f t="shared" si="597"/>
        <v/>
      </c>
      <c r="FV29" s="13" t="str">
        <f t="shared" si="597"/>
        <v/>
      </c>
      <c r="FW29" s="11" t="str">
        <f t="shared" si="597"/>
        <v/>
      </c>
      <c r="FX29" s="12" t="str">
        <f t="shared" si="597"/>
        <v/>
      </c>
      <c r="FY29" s="12" t="str">
        <f t="shared" si="597"/>
        <v/>
      </c>
      <c r="FZ29" s="12" t="str">
        <f t="shared" si="597"/>
        <v/>
      </c>
      <c r="GA29" s="12" t="str">
        <f t="shared" si="597"/>
        <v/>
      </c>
      <c r="GB29" s="12" t="str">
        <f t="shared" si="597"/>
        <v/>
      </c>
      <c r="GC29" s="12" t="str">
        <f t="shared" si="597"/>
        <v/>
      </c>
      <c r="GD29" s="12" t="str">
        <f t="shared" si="597"/>
        <v/>
      </c>
      <c r="GE29" s="12" t="str">
        <f t="shared" ref="GE29:GT29" si="598">IF(AND($G29&lt;&gt;"",$I29&lt;&gt;""),IF(AND($G29&lt;=GE$11,$I29&gt;=GE$11),2,0),"")</f>
        <v/>
      </c>
      <c r="GF29" s="12" t="str">
        <f t="shared" si="598"/>
        <v/>
      </c>
      <c r="GG29" s="12" t="str">
        <f t="shared" si="598"/>
        <v/>
      </c>
      <c r="GH29" s="13" t="str">
        <f t="shared" si="598"/>
        <v/>
      </c>
      <c r="GI29" s="11" t="str">
        <f t="shared" si="598"/>
        <v/>
      </c>
      <c r="GJ29" s="12" t="str">
        <f t="shared" si="598"/>
        <v/>
      </c>
      <c r="GK29" s="12" t="str">
        <f t="shared" si="598"/>
        <v/>
      </c>
      <c r="GL29" s="12" t="str">
        <f t="shared" si="598"/>
        <v/>
      </c>
      <c r="GM29" s="12" t="str">
        <f t="shared" si="598"/>
        <v/>
      </c>
      <c r="GN29" s="12" t="str">
        <f t="shared" si="598"/>
        <v/>
      </c>
      <c r="GO29" s="12" t="str">
        <f t="shared" si="598"/>
        <v/>
      </c>
      <c r="GP29" s="12" t="str">
        <f t="shared" si="598"/>
        <v/>
      </c>
      <c r="GQ29" s="12" t="str">
        <f t="shared" si="598"/>
        <v/>
      </c>
      <c r="GR29" s="12" t="str">
        <f t="shared" si="598"/>
        <v/>
      </c>
      <c r="GS29" s="12" t="str">
        <f t="shared" si="598"/>
        <v/>
      </c>
      <c r="GT29" s="13" t="str">
        <f t="shared" si="598"/>
        <v/>
      </c>
      <c r="GU29" s="11" t="str">
        <f t="shared" ref="GU29:HJ29" si="599">IF(AND($G29&lt;&gt;"",$I29&lt;&gt;""),IF(AND($G29&lt;=GU$11,$I29&gt;=GU$11),2,0),"")</f>
        <v/>
      </c>
      <c r="GV29" s="12" t="str">
        <f t="shared" si="599"/>
        <v/>
      </c>
      <c r="GW29" s="12" t="str">
        <f t="shared" si="599"/>
        <v/>
      </c>
      <c r="GX29" s="12" t="str">
        <f t="shared" si="599"/>
        <v/>
      </c>
      <c r="GY29" s="12" t="str">
        <f t="shared" si="599"/>
        <v/>
      </c>
      <c r="GZ29" s="12" t="str">
        <f t="shared" si="599"/>
        <v/>
      </c>
      <c r="HA29" s="12" t="str">
        <f t="shared" si="599"/>
        <v/>
      </c>
      <c r="HB29" s="12" t="str">
        <f t="shared" si="599"/>
        <v/>
      </c>
      <c r="HC29" s="12" t="str">
        <f t="shared" si="599"/>
        <v/>
      </c>
      <c r="HD29" s="12" t="str">
        <f t="shared" si="599"/>
        <v/>
      </c>
      <c r="HE29" s="12" t="str">
        <f t="shared" si="599"/>
        <v/>
      </c>
      <c r="HF29" s="13" t="str">
        <f t="shared" si="599"/>
        <v/>
      </c>
      <c r="HG29" s="11" t="str">
        <f t="shared" si="599"/>
        <v/>
      </c>
      <c r="HH29" s="12" t="str">
        <f t="shared" si="599"/>
        <v/>
      </c>
      <c r="HI29" s="12" t="str">
        <f t="shared" si="599"/>
        <v/>
      </c>
      <c r="HJ29" s="12" t="str">
        <f t="shared" si="599"/>
        <v/>
      </c>
      <c r="HK29" s="12" t="str">
        <f t="shared" ref="HK29:HZ29" si="600">IF(AND($G29&lt;&gt;"",$I29&lt;&gt;""),IF(AND($G29&lt;=HK$11,$I29&gt;=HK$11),2,0),"")</f>
        <v/>
      </c>
      <c r="HL29" s="12" t="str">
        <f t="shared" si="600"/>
        <v/>
      </c>
      <c r="HM29" s="12" t="str">
        <f t="shared" si="600"/>
        <v/>
      </c>
      <c r="HN29" s="12" t="str">
        <f t="shared" si="600"/>
        <v/>
      </c>
      <c r="HO29" s="12" t="str">
        <f t="shared" si="600"/>
        <v/>
      </c>
      <c r="HP29" s="12" t="str">
        <f t="shared" si="600"/>
        <v/>
      </c>
      <c r="HQ29" s="12" t="str">
        <f t="shared" si="600"/>
        <v/>
      </c>
      <c r="HR29" s="13" t="str">
        <f t="shared" si="600"/>
        <v/>
      </c>
      <c r="HS29" s="11" t="str">
        <f t="shared" si="600"/>
        <v/>
      </c>
      <c r="HT29" s="12" t="str">
        <f t="shared" si="600"/>
        <v/>
      </c>
      <c r="HU29" s="12" t="str">
        <f t="shared" si="600"/>
        <v/>
      </c>
      <c r="HV29" s="12" t="str">
        <f t="shared" si="600"/>
        <v/>
      </c>
      <c r="HW29" s="12" t="str">
        <f t="shared" si="600"/>
        <v/>
      </c>
      <c r="HX29" s="12" t="str">
        <f t="shared" si="600"/>
        <v/>
      </c>
      <c r="HY29" s="12" t="str">
        <f t="shared" si="600"/>
        <v/>
      </c>
      <c r="HZ29" s="12" t="str">
        <f t="shared" si="600"/>
        <v/>
      </c>
      <c r="IA29" s="12" t="str">
        <f t="shared" ref="IA29:IP29" si="601">IF(AND($G29&lt;&gt;"",$I29&lt;&gt;""),IF(AND($G29&lt;=IA$11,$I29&gt;=IA$11),2,0),"")</f>
        <v/>
      </c>
      <c r="IB29" s="12" t="str">
        <f t="shared" si="601"/>
        <v/>
      </c>
      <c r="IC29" s="12" t="str">
        <f t="shared" si="601"/>
        <v/>
      </c>
      <c r="ID29" s="13" t="str">
        <f t="shared" si="601"/>
        <v/>
      </c>
      <c r="IE29" s="11" t="str">
        <f t="shared" si="601"/>
        <v/>
      </c>
      <c r="IF29" s="12" t="str">
        <f t="shared" si="601"/>
        <v/>
      </c>
      <c r="IG29" s="12" t="str">
        <f t="shared" si="601"/>
        <v/>
      </c>
      <c r="IH29" s="12" t="str">
        <f t="shared" si="601"/>
        <v/>
      </c>
      <c r="II29" s="12" t="str">
        <f t="shared" si="601"/>
        <v/>
      </c>
      <c r="IJ29" s="12" t="str">
        <f t="shared" si="601"/>
        <v/>
      </c>
      <c r="IK29" s="12" t="str">
        <f t="shared" si="601"/>
        <v/>
      </c>
      <c r="IL29" s="12" t="str">
        <f t="shared" si="601"/>
        <v/>
      </c>
      <c r="IM29" s="12" t="str">
        <f t="shared" si="601"/>
        <v/>
      </c>
      <c r="IN29" s="12" t="str">
        <f t="shared" si="601"/>
        <v/>
      </c>
      <c r="IO29" s="12" t="str">
        <f t="shared" si="601"/>
        <v/>
      </c>
      <c r="IP29" s="13" t="str">
        <f t="shared" si="601"/>
        <v/>
      </c>
      <c r="IQ29" s="11" t="str">
        <f t="shared" ref="IQ29:JF29" si="602">IF(AND($G29&lt;&gt;"",$I29&lt;&gt;""),IF(AND($G29&lt;=IQ$11,$I29&gt;=IQ$11),2,0),"")</f>
        <v/>
      </c>
      <c r="IR29" s="12" t="str">
        <f t="shared" si="602"/>
        <v/>
      </c>
      <c r="IS29" s="12" t="str">
        <f t="shared" si="602"/>
        <v/>
      </c>
      <c r="IT29" s="12" t="str">
        <f t="shared" si="602"/>
        <v/>
      </c>
      <c r="IU29" s="12" t="str">
        <f t="shared" si="602"/>
        <v/>
      </c>
      <c r="IV29" s="12" t="str">
        <f t="shared" si="602"/>
        <v/>
      </c>
      <c r="IW29" s="12" t="str">
        <f t="shared" si="602"/>
        <v/>
      </c>
      <c r="IX29" s="12" t="str">
        <f t="shared" si="602"/>
        <v/>
      </c>
      <c r="IY29" s="12" t="str">
        <f t="shared" si="602"/>
        <v/>
      </c>
      <c r="IZ29" s="12" t="str">
        <f t="shared" si="602"/>
        <v/>
      </c>
      <c r="JA29" s="12" t="str">
        <f t="shared" si="602"/>
        <v/>
      </c>
      <c r="JB29" s="13" t="str">
        <f t="shared" si="602"/>
        <v/>
      </c>
      <c r="JC29" s="11" t="str">
        <f t="shared" si="602"/>
        <v/>
      </c>
      <c r="JD29" s="12" t="str">
        <f t="shared" si="602"/>
        <v/>
      </c>
      <c r="JE29" s="12" t="str">
        <f t="shared" si="602"/>
        <v/>
      </c>
      <c r="JF29" s="12" t="str">
        <f t="shared" si="602"/>
        <v/>
      </c>
      <c r="JG29" s="12" t="str">
        <f t="shared" ref="JG29:JV29" si="603">IF(AND($G29&lt;&gt;"",$I29&lt;&gt;""),IF(AND($G29&lt;=JG$11,$I29&gt;=JG$11),2,0),"")</f>
        <v/>
      </c>
      <c r="JH29" s="12" t="str">
        <f t="shared" si="603"/>
        <v/>
      </c>
      <c r="JI29" s="12" t="str">
        <f t="shared" si="603"/>
        <v/>
      </c>
      <c r="JJ29" s="12" t="str">
        <f t="shared" si="603"/>
        <v/>
      </c>
      <c r="JK29" s="12" t="str">
        <f t="shared" si="603"/>
        <v/>
      </c>
      <c r="JL29" s="12" t="str">
        <f t="shared" si="603"/>
        <v/>
      </c>
      <c r="JM29" s="12" t="str">
        <f t="shared" si="603"/>
        <v/>
      </c>
      <c r="JN29" s="13" t="str">
        <f t="shared" si="603"/>
        <v/>
      </c>
      <c r="JO29" s="11" t="str">
        <f t="shared" si="603"/>
        <v/>
      </c>
      <c r="JP29" s="12" t="str">
        <f t="shared" si="603"/>
        <v/>
      </c>
      <c r="JQ29" s="12" t="str">
        <f t="shared" si="603"/>
        <v/>
      </c>
      <c r="JR29" s="12" t="str">
        <f t="shared" si="603"/>
        <v/>
      </c>
      <c r="JS29" s="12" t="str">
        <f t="shared" si="603"/>
        <v/>
      </c>
      <c r="JT29" s="12" t="str">
        <f t="shared" si="603"/>
        <v/>
      </c>
      <c r="JU29" s="12" t="str">
        <f t="shared" si="603"/>
        <v/>
      </c>
      <c r="JV29" s="12" t="str">
        <f t="shared" si="603"/>
        <v/>
      </c>
      <c r="JW29" s="12" t="str">
        <f t="shared" ref="JW29:KL29" si="604">IF(AND($G29&lt;&gt;"",$I29&lt;&gt;""),IF(AND($G29&lt;=JW$11,$I29&gt;=JW$11),2,0),"")</f>
        <v/>
      </c>
      <c r="JX29" s="12" t="str">
        <f t="shared" si="604"/>
        <v/>
      </c>
      <c r="JY29" s="12" t="str">
        <f t="shared" si="604"/>
        <v/>
      </c>
      <c r="JZ29" s="13" t="str">
        <f t="shared" si="604"/>
        <v/>
      </c>
      <c r="KA29" s="11" t="str">
        <f t="shared" si="604"/>
        <v/>
      </c>
      <c r="KB29" s="12" t="str">
        <f t="shared" si="604"/>
        <v/>
      </c>
      <c r="KC29" s="12" t="str">
        <f t="shared" si="604"/>
        <v/>
      </c>
      <c r="KD29" s="12" t="str">
        <f t="shared" si="604"/>
        <v/>
      </c>
      <c r="KE29" s="12" t="str">
        <f t="shared" si="604"/>
        <v/>
      </c>
      <c r="KF29" s="12" t="str">
        <f t="shared" si="604"/>
        <v/>
      </c>
      <c r="KG29" s="12" t="str">
        <f t="shared" si="604"/>
        <v/>
      </c>
      <c r="KH29" s="12" t="str">
        <f t="shared" si="604"/>
        <v/>
      </c>
      <c r="KI29" s="12" t="str">
        <f t="shared" si="604"/>
        <v/>
      </c>
      <c r="KJ29" s="12" t="str">
        <f t="shared" si="604"/>
        <v/>
      </c>
      <c r="KK29" s="12" t="str">
        <f t="shared" si="604"/>
        <v/>
      </c>
      <c r="KL29" s="13" t="str">
        <f t="shared" si="604"/>
        <v/>
      </c>
      <c r="KM29" s="11" t="str">
        <f t="shared" ref="KM29:LB29" si="605">IF(AND($G29&lt;&gt;"",$I29&lt;&gt;""),IF(AND($G29&lt;=KM$11,$I29&gt;=KM$11),2,0),"")</f>
        <v/>
      </c>
      <c r="KN29" s="12" t="str">
        <f t="shared" si="605"/>
        <v/>
      </c>
      <c r="KO29" s="12" t="str">
        <f t="shared" si="605"/>
        <v/>
      </c>
      <c r="KP29" s="12" t="str">
        <f t="shared" si="605"/>
        <v/>
      </c>
      <c r="KQ29" s="12" t="str">
        <f t="shared" si="605"/>
        <v/>
      </c>
      <c r="KR29" s="12" t="str">
        <f t="shared" si="605"/>
        <v/>
      </c>
      <c r="KS29" s="12" t="str">
        <f t="shared" si="605"/>
        <v/>
      </c>
      <c r="KT29" s="12" t="str">
        <f t="shared" si="605"/>
        <v/>
      </c>
      <c r="KU29" s="12" t="str">
        <f t="shared" si="605"/>
        <v/>
      </c>
      <c r="KV29" s="12" t="str">
        <f t="shared" si="605"/>
        <v/>
      </c>
      <c r="KW29" s="12" t="str">
        <f t="shared" si="605"/>
        <v/>
      </c>
      <c r="KX29" s="13" t="str">
        <f t="shared" si="605"/>
        <v/>
      </c>
      <c r="KY29" s="11" t="str">
        <f t="shared" si="605"/>
        <v/>
      </c>
      <c r="KZ29" s="12" t="str">
        <f t="shared" si="605"/>
        <v/>
      </c>
      <c r="LA29" s="12" t="str">
        <f t="shared" si="605"/>
        <v/>
      </c>
      <c r="LB29" s="12" t="str">
        <f t="shared" si="605"/>
        <v/>
      </c>
      <c r="LC29" s="12" t="str">
        <f t="shared" ref="LC29:LR29" si="606">IF(AND($G29&lt;&gt;"",$I29&lt;&gt;""),IF(AND($G29&lt;=LC$11,$I29&gt;=LC$11),2,0),"")</f>
        <v/>
      </c>
      <c r="LD29" s="12" t="str">
        <f t="shared" si="606"/>
        <v/>
      </c>
      <c r="LE29" s="12" t="str">
        <f t="shared" si="606"/>
        <v/>
      </c>
      <c r="LF29" s="12" t="str">
        <f t="shared" si="606"/>
        <v/>
      </c>
      <c r="LG29" s="12" t="str">
        <f t="shared" si="606"/>
        <v/>
      </c>
      <c r="LH29" s="12" t="str">
        <f t="shared" si="606"/>
        <v/>
      </c>
      <c r="LI29" s="12" t="str">
        <f t="shared" si="606"/>
        <v/>
      </c>
      <c r="LJ29" s="13" t="str">
        <f t="shared" si="606"/>
        <v/>
      </c>
      <c r="LK29" s="11" t="str">
        <f t="shared" si="606"/>
        <v/>
      </c>
      <c r="LL29" s="12" t="str">
        <f t="shared" si="606"/>
        <v/>
      </c>
      <c r="LM29" s="12" t="str">
        <f t="shared" si="606"/>
        <v/>
      </c>
      <c r="LN29" s="12" t="str">
        <f t="shared" si="606"/>
        <v/>
      </c>
      <c r="LO29" s="12" t="str">
        <f t="shared" si="606"/>
        <v/>
      </c>
      <c r="LP29" s="12" t="str">
        <f t="shared" si="606"/>
        <v/>
      </c>
      <c r="LQ29" s="12" t="str">
        <f t="shared" si="606"/>
        <v/>
      </c>
      <c r="LR29" s="12" t="str">
        <f t="shared" si="606"/>
        <v/>
      </c>
      <c r="LS29" s="12" t="str">
        <f t="shared" ref="LS29:MH29" si="607">IF(AND($G29&lt;&gt;"",$I29&lt;&gt;""),IF(AND($G29&lt;=LS$11,$I29&gt;=LS$11),2,0),"")</f>
        <v/>
      </c>
      <c r="LT29" s="12" t="str">
        <f t="shared" si="607"/>
        <v/>
      </c>
      <c r="LU29" s="12" t="str">
        <f t="shared" si="607"/>
        <v/>
      </c>
      <c r="LV29" s="13" t="str">
        <f t="shared" si="607"/>
        <v/>
      </c>
      <c r="LW29" s="11" t="str">
        <f t="shared" si="607"/>
        <v/>
      </c>
      <c r="LX29" s="12" t="str">
        <f t="shared" si="607"/>
        <v/>
      </c>
      <c r="LY29" s="12" t="str">
        <f t="shared" si="607"/>
        <v/>
      </c>
      <c r="LZ29" s="12" t="str">
        <f t="shared" si="607"/>
        <v/>
      </c>
      <c r="MA29" s="12" t="str">
        <f t="shared" si="607"/>
        <v/>
      </c>
      <c r="MB29" s="12" t="str">
        <f t="shared" si="607"/>
        <v/>
      </c>
      <c r="MC29" s="12" t="str">
        <f t="shared" si="607"/>
        <v/>
      </c>
      <c r="MD29" s="12" t="str">
        <f t="shared" si="607"/>
        <v/>
      </c>
      <c r="ME29" s="12" t="str">
        <f t="shared" si="607"/>
        <v/>
      </c>
      <c r="MF29" s="12" t="str">
        <f t="shared" si="607"/>
        <v/>
      </c>
      <c r="MG29" s="12" t="str">
        <f t="shared" si="607"/>
        <v/>
      </c>
      <c r="MH29" s="13" t="str">
        <f t="shared" si="607"/>
        <v/>
      </c>
      <c r="MI29" s="11" t="str">
        <f t="shared" ref="MI29:MX29" si="608">IF(AND($G29&lt;&gt;"",$I29&lt;&gt;""),IF(AND($G29&lt;=MI$11,$I29&gt;=MI$11),2,0),"")</f>
        <v/>
      </c>
      <c r="MJ29" s="12" t="str">
        <f t="shared" si="608"/>
        <v/>
      </c>
      <c r="MK29" s="12" t="str">
        <f t="shared" si="608"/>
        <v/>
      </c>
      <c r="ML29" s="12" t="str">
        <f t="shared" si="608"/>
        <v/>
      </c>
      <c r="MM29" s="12" t="str">
        <f t="shared" si="608"/>
        <v/>
      </c>
      <c r="MN29" s="12" t="str">
        <f t="shared" si="608"/>
        <v/>
      </c>
      <c r="MO29" s="12" t="str">
        <f t="shared" si="608"/>
        <v/>
      </c>
      <c r="MP29" s="12" t="str">
        <f t="shared" si="608"/>
        <v/>
      </c>
      <c r="MQ29" s="12" t="str">
        <f t="shared" si="608"/>
        <v/>
      </c>
      <c r="MR29" s="12" t="str">
        <f t="shared" si="608"/>
        <v/>
      </c>
      <c r="MS29" s="12" t="str">
        <f t="shared" si="608"/>
        <v/>
      </c>
      <c r="MT29" s="13" t="str">
        <f t="shared" si="608"/>
        <v/>
      </c>
      <c r="MU29" s="11" t="str">
        <f t="shared" si="608"/>
        <v/>
      </c>
      <c r="MV29" s="12" t="str">
        <f t="shared" si="608"/>
        <v/>
      </c>
      <c r="MW29" s="12" t="str">
        <f t="shared" si="608"/>
        <v/>
      </c>
      <c r="MX29" s="12" t="str">
        <f t="shared" si="608"/>
        <v/>
      </c>
      <c r="MY29" s="12" t="str">
        <f t="shared" ref="MY29:NN29" si="609">IF(AND($G29&lt;&gt;"",$I29&lt;&gt;""),IF(AND($G29&lt;=MY$11,$I29&gt;=MY$11),2,0),"")</f>
        <v/>
      </c>
      <c r="MZ29" s="12" t="str">
        <f t="shared" si="609"/>
        <v/>
      </c>
      <c r="NA29" s="12" t="str">
        <f t="shared" si="609"/>
        <v/>
      </c>
      <c r="NB29" s="12" t="str">
        <f t="shared" si="609"/>
        <v/>
      </c>
      <c r="NC29" s="12" t="str">
        <f t="shared" si="609"/>
        <v/>
      </c>
      <c r="ND29" s="12" t="str">
        <f t="shared" si="609"/>
        <v/>
      </c>
      <c r="NE29" s="12" t="str">
        <f t="shared" si="609"/>
        <v/>
      </c>
      <c r="NF29" s="13" t="str">
        <f t="shared" si="609"/>
        <v/>
      </c>
      <c r="NG29" s="11" t="str">
        <f t="shared" si="609"/>
        <v/>
      </c>
      <c r="NH29" s="12" t="str">
        <f t="shared" si="609"/>
        <v/>
      </c>
      <c r="NI29" s="12" t="str">
        <f t="shared" si="609"/>
        <v/>
      </c>
      <c r="NJ29" s="12" t="str">
        <f t="shared" si="609"/>
        <v/>
      </c>
      <c r="NK29" s="12" t="str">
        <f t="shared" si="609"/>
        <v/>
      </c>
      <c r="NL29" s="12" t="str">
        <f t="shared" si="609"/>
        <v/>
      </c>
      <c r="NM29" s="12" t="str">
        <f t="shared" si="609"/>
        <v/>
      </c>
      <c r="NN29" s="12" t="str">
        <f t="shared" si="609"/>
        <v/>
      </c>
      <c r="NO29" s="12" t="str">
        <f t="shared" ref="NO29:OD29" si="610">IF(AND($G29&lt;&gt;"",$I29&lt;&gt;""),IF(AND($G29&lt;=NO$11,$I29&gt;=NO$11),2,0),"")</f>
        <v/>
      </c>
      <c r="NP29" s="12" t="str">
        <f t="shared" si="610"/>
        <v/>
      </c>
      <c r="NQ29" s="12" t="str">
        <f t="shared" si="610"/>
        <v/>
      </c>
      <c r="NR29" s="13" t="str">
        <f t="shared" si="610"/>
        <v/>
      </c>
      <c r="NS29" s="11" t="str">
        <f t="shared" si="610"/>
        <v/>
      </c>
      <c r="NT29" s="12" t="str">
        <f t="shared" si="610"/>
        <v/>
      </c>
      <c r="NU29" s="12" t="str">
        <f t="shared" si="610"/>
        <v/>
      </c>
      <c r="NV29" s="12" t="str">
        <f t="shared" si="610"/>
        <v/>
      </c>
      <c r="NW29" s="12" t="str">
        <f t="shared" si="610"/>
        <v/>
      </c>
      <c r="NX29" s="12" t="str">
        <f t="shared" si="610"/>
        <v/>
      </c>
      <c r="NY29" s="12" t="str">
        <f t="shared" si="610"/>
        <v/>
      </c>
      <c r="NZ29" s="12" t="str">
        <f t="shared" si="610"/>
        <v/>
      </c>
      <c r="OA29" s="12" t="str">
        <f t="shared" si="610"/>
        <v/>
      </c>
      <c r="OB29" s="12" t="str">
        <f t="shared" si="610"/>
        <v/>
      </c>
      <c r="OC29" s="12" t="str">
        <f t="shared" si="610"/>
        <v/>
      </c>
      <c r="OD29" s="13" t="str">
        <f t="shared" si="610"/>
        <v/>
      </c>
      <c r="OE29" s="11" t="str">
        <f t="shared" ref="OE29:OT29" si="611">IF(AND($G29&lt;&gt;"",$I29&lt;&gt;""),IF(AND($G29&lt;=OE$11,$I29&gt;=OE$11),2,0),"")</f>
        <v/>
      </c>
      <c r="OF29" s="12" t="str">
        <f t="shared" si="611"/>
        <v/>
      </c>
      <c r="OG29" s="12" t="str">
        <f t="shared" si="611"/>
        <v/>
      </c>
      <c r="OH29" s="12" t="str">
        <f t="shared" si="611"/>
        <v/>
      </c>
      <c r="OI29" s="12" t="str">
        <f t="shared" si="611"/>
        <v/>
      </c>
      <c r="OJ29" s="12" t="str">
        <f t="shared" si="611"/>
        <v/>
      </c>
      <c r="OK29" s="12" t="str">
        <f t="shared" si="611"/>
        <v/>
      </c>
      <c r="OL29" s="12" t="str">
        <f t="shared" si="611"/>
        <v/>
      </c>
      <c r="OM29" s="12" t="str">
        <f t="shared" si="611"/>
        <v/>
      </c>
      <c r="ON29" s="12" t="str">
        <f t="shared" si="611"/>
        <v/>
      </c>
      <c r="OO29" s="12" t="str">
        <f t="shared" si="611"/>
        <v/>
      </c>
      <c r="OP29" s="13" t="str">
        <f t="shared" si="611"/>
        <v/>
      </c>
      <c r="OQ29" s="11" t="str">
        <f t="shared" si="611"/>
        <v/>
      </c>
      <c r="OR29" s="12" t="str">
        <f t="shared" si="611"/>
        <v/>
      </c>
      <c r="OS29" s="12" t="str">
        <f t="shared" si="611"/>
        <v/>
      </c>
      <c r="OT29" s="12" t="str">
        <f t="shared" si="611"/>
        <v/>
      </c>
      <c r="OU29" s="12" t="str">
        <f t="shared" ref="OU29:PJ29" si="612">IF(AND($G29&lt;&gt;"",$I29&lt;&gt;""),IF(AND($G29&lt;=OU$11,$I29&gt;=OU$11),2,0),"")</f>
        <v/>
      </c>
      <c r="OV29" s="12" t="str">
        <f t="shared" si="612"/>
        <v/>
      </c>
      <c r="OW29" s="12" t="str">
        <f t="shared" si="612"/>
        <v/>
      </c>
      <c r="OX29" s="12" t="str">
        <f t="shared" si="612"/>
        <v/>
      </c>
      <c r="OY29" s="12" t="str">
        <f t="shared" si="612"/>
        <v/>
      </c>
      <c r="OZ29" s="12" t="str">
        <f t="shared" si="612"/>
        <v/>
      </c>
      <c r="PA29" s="12" t="str">
        <f t="shared" si="612"/>
        <v/>
      </c>
      <c r="PB29" s="13" t="str">
        <f t="shared" si="612"/>
        <v/>
      </c>
      <c r="PC29" s="11" t="str">
        <f t="shared" si="612"/>
        <v/>
      </c>
      <c r="PD29" s="12" t="str">
        <f t="shared" si="612"/>
        <v/>
      </c>
      <c r="PE29" s="12" t="str">
        <f t="shared" si="612"/>
        <v/>
      </c>
      <c r="PF29" s="12" t="str">
        <f t="shared" si="612"/>
        <v/>
      </c>
      <c r="PG29" s="12" t="str">
        <f t="shared" si="612"/>
        <v/>
      </c>
      <c r="PH29" s="12" t="str">
        <f t="shared" si="612"/>
        <v/>
      </c>
      <c r="PI29" s="12" t="str">
        <f t="shared" si="612"/>
        <v/>
      </c>
      <c r="PJ29" s="12" t="str">
        <f t="shared" si="612"/>
        <v/>
      </c>
      <c r="PK29" s="12" t="str">
        <f t="shared" ref="PK29:PZ29" si="613">IF(AND($G29&lt;&gt;"",$I29&lt;&gt;""),IF(AND($G29&lt;=PK$11,$I29&gt;=PK$11),2,0),"")</f>
        <v/>
      </c>
      <c r="PL29" s="12" t="str">
        <f t="shared" si="613"/>
        <v/>
      </c>
      <c r="PM29" s="12" t="str">
        <f t="shared" si="613"/>
        <v/>
      </c>
      <c r="PN29" s="13" t="str">
        <f t="shared" si="613"/>
        <v/>
      </c>
      <c r="PO29" s="11" t="str">
        <f t="shared" si="613"/>
        <v/>
      </c>
      <c r="PP29" s="12" t="str">
        <f t="shared" si="613"/>
        <v/>
      </c>
      <c r="PQ29" s="12" t="str">
        <f t="shared" si="613"/>
        <v/>
      </c>
      <c r="PR29" s="12" t="str">
        <f t="shared" si="613"/>
        <v/>
      </c>
      <c r="PS29" s="12" t="str">
        <f t="shared" si="613"/>
        <v/>
      </c>
      <c r="PT29" s="12" t="str">
        <f t="shared" si="613"/>
        <v/>
      </c>
      <c r="PU29" s="12" t="str">
        <f t="shared" si="613"/>
        <v/>
      </c>
      <c r="PV29" s="12" t="str">
        <f t="shared" si="613"/>
        <v/>
      </c>
      <c r="PW29" s="12" t="str">
        <f t="shared" si="613"/>
        <v/>
      </c>
      <c r="PX29" s="12" t="str">
        <f t="shared" si="613"/>
        <v/>
      </c>
      <c r="PY29" s="12" t="str">
        <f t="shared" si="613"/>
        <v/>
      </c>
      <c r="PZ29" s="13" t="str">
        <f t="shared" si="613"/>
        <v/>
      </c>
      <c r="QA29" s="11" t="str">
        <f t="shared" ref="QA29:QP29" si="614">IF(AND($G29&lt;&gt;"",$I29&lt;&gt;""),IF(AND($G29&lt;=QA$11,$I29&gt;=QA$11),2,0),"")</f>
        <v/>
      </c>
      <c r="QB29" s="12" t="str">
        <f t="shared" si="614"/>
        <v/>
      </c>
      <c r="QC29" s="12" t="str">
        <f t="shared" si="614"/>
        <v/>
      </c>
      <c r="QD29" s="12" t="str">
        <f t="shared" si="614"/>
        <v/>
      </c>
      <c r="QE29" s="12" t="str">
        <f t="shared" si="614"/>
        <v/>
      </c>
      <c r="QF29" s="12" t="str">
        <f t="shared" si="614"/>
        <v/>
      </c>
      <c r="QG29" s="12" t="str">
        <f t="shared" si="614"/>
        <v/>
      </c>
      <c r="QH29" s="12" t="str">
        <f t="shared" si="614"/>
        <v/>
      </c>
      <c r="QI29" s="12" t="str">
        <f t="shared" si="614"/>
        <v/>
      </c>
      <c r="QJ29" s="12" t="str">
        <f t="shared" si="614"/>
        <v/>
      </c>
      <c r="QK29" s="12" t="str">
        <f t="shared" si="614"/>
        <v/>
      </c>
      <c r="QL29" s="13" t="str">
        <f t="shared" si="614"/>
        <v/>
      </c>
      <c r="QM29" s="11" t="str">
        <f t="shared" si="614"/>
        <v/>
      </c>
      <c r="QN29" s="12" t="str">
        <f t="shared" si="614"/>
        <v/>
      </c>
      <c r="QO29" s="12" t="str">
        <f t="shared" si="614"/>
        <v/>
      </c>
      <c r="QP29" s="12" t="str">
        <f t="shared" si="614"/>
        <v/>
      </c>
      <c r="QQ29" s="12" t="str">
        <f t="shared" ref="QQ29:RF29" si="615">IF(AND($G29&lt;&gt;"",$I29&lt;&gt;""),IF(AND($G29&lt;=QQ$11,$I29&gt;=QQ$11),2,0),"")</f>
        <v/>
      </c>
      <c r="QR29" s="12" t="str">
        <f t="shared" si="615"/>
        <v/>
      </c>
      <c r="QS29" s="12" t="str">
        <f t="shared" si="615"/>
        <v/>
      </c>
      <c r="QT29" s="12" t="str">
        <f t="shared" si="615"/>
        <v/>
      </c>
      <c r="QU29" s="12" t="str">
        <f t="shared" si="615"/>
        <v/>
      </c>
      <c r="QV29" s="12" t="str">
        <f t="shared" si="615"/>
        <v/>
      </c>
      <c r="QW29" s="12" t="str">
        <f t="shared" si="615"/>
        <v/>
      </c>
      <c r="QX29" s="13" t="str">
        <f t="shared" si="615"/>
        <v/>
      </c>
      <c r="QY29" s="11" t="str">
        <f t="shared" si="615"/>
        <v/>
      </c>
      <c r="QZ29" s="12" t="str">
        <f t="shared" si="615"/>
        <v/>
      </c>
      <c r="RA29" s="12" t="str">
        <f t="shared" si="615"/>
        <v/>
      </c>
      <c r="RB29" s="12" t="str">
        <f t="shared" si="615"/>
        <v/>
      </c>
      <c r="RC29" s="12" t="str">
        <f t="shared" si="615"/>
        <v/>
      </c>
      <c r="RD29" s="12" t="str">
        <f t="shared" si="615"/>
        <v/>
      </c>
      <c r="RE29" s="12" t="str">
        <f t="shared" si="615"/>
        <v/>
      </c>
      <c r="RF29" s="12" t="str">
        <f t="shared" si="615"/>
        <v/>
      </c>
      <c r="RG29" s="12" t="str">
        <f t="shared" ref="RG29:RV29" si="616">IF(AND($G29&lt;&gt;"",$I29&lt;&gt;""),IF(AND($G29&lt;=RG$11,$I29&gt;=RG$11),2,0),"")</f>
        <v/>
      </c>
      <c r="RH29" s="12" t="str">
        <f t="shared" si="616"/>
        <v/>
      </c>
      <c r="RI29" s="12" t="str">
        <f t="shared" si="616"/>
        <v/>
      </c>
      <c r="RJ29" s="13" t="str">
        <f t="shared" si="616"/>
        <v/>
      </c>
      <c r="RK29" s="11" t="str">
        <f t="shared" si="616"/>
        <v/>
      </c>
      <c r="RL29" s="12" t="str">
        <f t="shared" si="616"/>
        <v/>
      </c>
      <c r="RM29" s="12" t="str">
        <f t="shared" si="616"/>
        <v/>
      </c>
      <c r="RN29" s="12" t="str">
        <f t="shared" si="616"/>
        <v/>
      </c>
      <c r="RO29" s="12" t="str">
        <f t="shared" si="616"/>
        <v/>
      </c>
      <c r="RP29" s="12" t="str">
        <f t="shared" si="616"/>
        <v/>
      </c>
      <c r="RQ29" s="12" t="str">
        <f t="shared" si="616"/>
        <v/>
      </c>
      <c r="RR29" s="12" t="str">
        <f t="shared" si="616"/>
        <v/>
      </c>
      <c r="RS29" s="12" t="str">
        <f t="shared" si="616"/>
        <v/>
      </c>
      <c r="RT29" s="12" t="str">
        <f t="shared" si="616"/>
        <v/>
      </c>
      <c r="RU29" s="12" t="str">
        <f t="shared" si="616"/>
        <v/>
      </c>
      <c r="RV29" s="13" t="str">
        <f t="shared" si="616"/>
        <v/>
      </c>
      <c r="RW29" s="11" t="str">
        <f t="shared" ref="RW29:SL29" si="617">IF(AND($G29&lt;&gt;"",$I29&lt;&gt;""),IF(AND($G29&lt;=RW$11,$I29&gt;=RW$11),2,0),"")</f>
        <v/>
      </c>
      <c r="RX29" s="12" t="str">
        <f t="shared" si="617"/>
        <v/>
      </c>
      <c r="RY29" s="12" t="str">
        <f t="shared" si="617"/>
        <v/>
      </c>
      <c r="RZ29" s="12" t="str">
        <f t="shared" si="617"/>
        <v/>
      </c>
      <c r="SA29" s="12" t="str">
        <f t="shared" si="617"/>
        <v/>
      </c>
      <c r="SB29" s="12" t="str">
        <f t="shared" si="617"/>
        <v/>
      </c>
      <c r="SC29" s="12" t="str">
        <f t="shared" si="617"/>
        <v/>
      </c>
      <c r="SD29" s="12" t="str">
        <f t="shared" si="617"/>
        <v/>
      </c>
      <c r="SE29" s="12" t="str">
        <f t="shared" si="617"/>
        <v/>
      </c>
      <c r="SF29" s="12" t="str">
        <f t="shared" si="617"/>
        <v/>
      </c>
      <c r="SG29" s="12" t="str">
        <f t="shared" si="617"/>
        <v/>
      </c>
      <c r="SH29" s="13" t="str">
        <f t="shared" si="617"/>
        <v/>
      </c>
      <c r="SI29" s="11" t="str">
        <f t="shared" si="617"/>
        <v/>
      </c>
      <c r="SJ29" s="12" t="str">
        <f t="shared" si="617"/>
        <v/>
      </c>
      <c r="SK29" s="12" t="str">
        <f t="shared" si="617"/>
        <v/>
      </c>
      <c r="SL29" s="12" t="str">
        <f t="shared" si="617"/>
        <v/>
      </c>
      <c r="SM29" s="12" t="str">
        <f t="shared" ref="SM29:TB29" si="618">IF(AND($G29&lt;&gt;"",$I29&lt;&gt;""),IF(AND($G29&lt;=SM$11,$I29&gt;=SM$11),2,0),"")</f>
        <v/>
      </c>
      <c r="SN29" s="12" t="str">
        <f t="shared" si="618"/>
        <v/>
      </c>
      <c r="SO29" s="12" t="str">
        <f t="shared" si="618"/>
        <v/>
      </c>
      <c r="SP29" s="12" t="str">
        <f t="shared" si="618"/>
        <v/>
      </c>
      <c r="SQ29" s="12" t="str">
        <f t="shared" si="618"/>
        <v/>
      </c>
      <c r="SR29" s="12" t="str">
        <f t="shared" si="618"/>
        <v/>
      </c>
      <c r="SS29" s="12" t="str">
        <f t="shared" si="618"/>
        <v/>
      </c>
      <c r="ST29" s="13" t="str">
        <f t="shared" si="618"/>
        <v/>
      </c>
      <c r="SU29" s="11" t="str">
        <f t="shared" si="618"/>
        <v/>
      </c>
      <c r="SV29" s="12" t="str">
        <f t="shared" si="618"/>
        <v/>
      </c>
      <c r="SW29" s="12" t="str">
        <f t="shared" si="618"/>
        <v/>
      </c>
      <c r="SX29" s="12" t="str">
        <f t="shared" si="618"/>
        <v/>
      </c>
      <c r="SY29" s="12" t="str">
        <f t="shared" si="618"/>
        <v/>
      </c>
      <c r="SZ29" s="12" t="str">
        <f t="shared" si="618"/>
        <v/>
      </c>
      <c r="TA29" s="12" t="str">
        <f t="shared" si="618"/>
        <v/>
      </c>
      <c r="TB29" s="12" t="str">
        <f t="shared" si="618"/>
        <v/>
      </c>
      <c r="TC29" s="12" t="str">
        <f t="shared" ref="TC29:TR29" si="619">IF(AND($G29&lt;&gt;"",$I29&lt;&gt;""),IF(AND($G29&lt;=TC$11,$I29&gt;=TC$11),2,0),"")</f>
        <v/>
      </c>
      <c r="TD29" s="12" t="str">
        <f t="shared" si="619"/>
        <v/>
      </c>
      <c r="TE29" s="12" t="str">
        <f t="shared" si="619"/>
        <v/>
      </c>
      <c r="TF29" s="13" t="str">
        <f t="shared" si="619"/>
        <v/>
      </c>
      <c r="TG29" s="11" t="str">
        <f t="shared" si="619"/>
        <v/>
      </c>
      <c r="TH29" s="12" t="str">
        <f t="shared" si="619"/>
        <v/>
      </c>
      <c r="TI29" s="12" t="str">
        <f t="shared" si="619"/>
        <v/>
      </c>
      <c r="TJ29" s="12" t="str">
        <f t="shared" si="619"/>
        <v/>
      </c>
      <c r="TK29" s="12" t="str">
        <f t="shared" si="619"/>
        <v/>
      </c>
      <c r="TL29" s="12" t="str">
        <f t="shared" si="619"/>
        <v/>
      </c>
      <c r="TM29" s="12" t="str">
        <f t="shared" si="619"/>
        <v/>
      </c>
      <c r="TN29" s="12" t="str">
        <f t="shared" si="619"/>
        <v/>
      </c>
      <c r="TO29" s="12" t="str">
        <f t="shared" si="619"/>
        <v/>
      </c>
      <c r="TP29" s="12" t="str">
        <f t="shared" si="619"/>
        <v/>
      </c>
      <c r="TQ29" s="12" t="str">
        <f t="shared" si="619"/>
        <v/>
      </c>
      <c r="TR29" s="13" t="str">
        <f t="shared" si="619"/>
        <v/>
      </c>
      <c r="TS29" s="11" t="str">
        <f t="shared" ref="TS29:UH29" si="620">IF(AND($G29&lt;&gt;"",$I29&lt;&gt;""),IF(AND($G29&lt;=TS$11,$I29&gt;=TS$11),2,0),"")</f>
        <v/>
      </c>
      <c r="TT29" s="12" t="str">
        <f t="shared" si="620"/>
        <v/>
      </c>
      <c r="TU29" s="12" t="str">
        <f t="shared" si="620"/>
        <v/>
      </c>
      <c r="TV29" s="12" t="str">
        <f t="shared" si="620"/>
        <v/>
      </c>
      <c r="TW29" s="12" t="str">
        <f t="shared" si="620"/>
        <v/>
      </c>
      <c r="TX29" s="12" t="str">
        <f t="shared" si="620"/>
        <v/>
      </c>
      <c r="TY29" s="12" t="str">
        <f t="shared" si="620"/>
        <v/>
      </c>
      <c r="TZ29" s="12" t="str">
        <f t="shared" si="620"/>
        <v/>
      </c>
      <c r="UA29" s="12" t="str">
        <f t="shared" si="620"/>
        <v/>
      </c>
      <c r="UB29" s="12" t="str">
        <f t="shared" si="620"/>
        <v/>
      </c>
      <c r="UC29" s="12" t="str">
        <f t="shared" si="620"/>
        <v/>
      </c>
      <c r="UD29" s="13" t="str">
        <f t="shared" si="620"/>
        <v/>
      </c>
      <c r="UE29" s="11" t="str">
        <f t="shared" si="620"/>
        <v/>
      </c>
      <c r="UF29" s="12" t="str">
        <f t="shared" si="620"/>
        <v/>
      </c>
      <c r="UG29" s="12" t="str">
        <f t="shared" si="620"/>
        <v/>
      </c>
      <c r="UH29" s="12" t="str">
        <f t="shared" si="620"/>
        <v/>
      </c>
      <c r="UI29" s="12" t="str">
        <f t="shared" ref="UI29:UX29" si="621">IF(AND($G29&lt;&gt;"",$I29&lt;&gt;""),IF(AND($G29&lt;=UI$11,$I29&gt;=UI$11),2,0),"")</f>
        <v/>
      </c>
      <c r="UJ29" s="12" t="str">
        <f t="shared" si="621"/>
        <v/>
      </c>
      <c r="UK29" s="12" t="str">
        <f t="shared" si="621"/>
        <v/>
      </c>
      <c r="UL29" s="12" t="str">
        <f t="shared" si="621"/>
        <v/>
      </c>
      <c r="UM29" s="12" t="str">
        <f t="shared" si="621"/>
        <v/>
      </c>
      <c r="UN29" s="12" t="str">
        <f t="shared" si="621"/>
        <v/>
      </c>
      <c r="UO29" s="12" t="str">
        <f t="shared" si="621"/>
        <v/>
      </c>
      <c r="UP29" s="13" t="str">
        <f t="shared" si="621"/>
        <v/>
      </c>
      <c r="UQ29" s="11" t="str">
        <f t="shared" si="621"/>
        <v/>
      </c>
      <c r="UR29" s="12" t="str">
        <f t="shared" si="621"/>
        <v/>
      </c>
      <c r="US29" s="12" t="str">
        <f t="shared" si="621"/>
        <v/>
      </c>
      <c r="UT29" s="12" t="str">
        <f t="shared" si="621"/>
        <v/>
      </c>
      <c r="UU29" s="12" t="str">
        <f t="shared" si="621"/>
        <v/>
      </c>
      <c r="UV29" s="12" t="str">
        <f t="shared" si="621"/>
        <v/>
      </c>
      <c r="UW29" s="12" t="str">
        <f t="shared" si="621"/>
        <v/>
      </c>
      <c r="UX29" s="12" t="str">
        <f t="shared" si="621"/>
        <v/>
      </c>
      <c r="UY29" s="12" t="str">
        <f t="shared" ref="UY29:VN29" si="622">IF(AND($G29&lt;&gt;"",$I29&lt;&gt;""),IF(AND($G29&lt;=UY$11,$I29&gt;=UY$11),2,0),"")</f>
        <v/>
      </c>
      <c r="UZ29" s="12" t="str">
        <f t="shared" si="622"/>
        <v/>
      </c>
      <c r="VA29" s="12" t="str">
        <f t="shared" si="622"/>
        <v/>
      </c>
      <c r="VB29" s="13" t="str">
        <f t="shared" si="622"/>
        <v/>
      </c>
      <c r="VC29" s="11" t="str">
        <f t="shared" si="622"/>
        <v/>
      </c>
      <c r="VD29" s="12" t="str">
        <f t="shared" si="622"/>
        <v/>
      </c>
      <c r="VE29" s="12" t="str">
        <f t="shared" si="622"/>
        <v/>
      </c>
      <c r="VF29" s="12" t="str">
        <f t="shared" si="622"/>
        <v/>
      </c>
      <c r="VG29" s="12" t="str">
        <f t="shared" si="622"/>
        <v/>
      </c>
      <c r="VH29" s="12" t="str">
        <f t="shared" si="622"/>
        <v/>
      </c>
      <c r="VI29" s="12" t="str">
        <f t="shared" si="622"/>
        <v/>
      </c>
      <c r="VJ29" s="12" t="str">
        <f t="shared" si="622"/>
        <v/>
      </c>
      <c r="VK29" s="12" t="str">
        <f t="shared" si="622"/>
        <v/>
      </c>
      <c r="VL29" s="12" t="str">
        <f t="shared" si="622"/>
        <v/>
      </c>
      <c r="VM29" s="12" t="str">
        <f t="shared" si="622"/>
        <v/>
      </c>
      <c r="VN29" s="13" t="str">
        <f t="shared" si="622"/>
        <v/>
      </c>
      <c r="VO29" s="11" t="str">
        <f t="shared" ref="VO29:WD29" si="623">IF(AND($G29&lt;&gt;"",$I29&lt;&gt;""),IF(AND($G29&lt;=VO$11,$I29&gt;=VO$11),2,0),"")</f>
        <v/>
      </c>
      <c r="VP29" s="12" t="str">
        <f t="shared" si="623"/>
        <v/>
      </c>
      <c r="VQ29" s="12" t="str">
        <f t="shared" si="623"/>
        <v/>
      </c>
      <c r="VR29" s="12" t="str">
        <f t="shared" si="623"/>
        <v/>
      </c>
      <c r="VS29" s="12" t="str">
        <f t="shared" si="623"/>
        <v/>
      </c>
      <c r="VT29" s="12" t="str">
        <f t="shared" si="623"/>
        <v/>
      </c>
      <c r="VU29" s="12" t="str">
        <f t="shared" si="623"/>
        <v/>
      </c>
      <c r="VV29" s="12" t="str">
        <f t="shared" si="623"/>
        <v/>
      </c>
      <c r="VW29" s="12" t="str">
        <f t="shared" si="623"/>
        <v/>
      </c>
      <c r="VX29" s="12" t="str">
        <f t="shared" si="623"/>
        <v/>
      </c>
      <c r="VY29" s="12" t="str">
        <f t="shared" si="623"/>
        <v/>
      </c>
      <c r="VZ29" s="13" t="str">
        <f t="shared" si="623"/>
        <v/>
      </c>
      <c r="WA29" s="11" t="str">
        <f t="shared" si="623"/>
        <v/>
      </c>
      <c r="WB29" s="12" t="str">
        <f t="shared" si="623"/>
        <v/>
      </c>
      <c r="WC29" s="12" t="str">
        <f t="shared" si="623"/>
        <v/>
      </c>
      <c r="WD29" s="12" t="str">
        <f t="shared" si="623"/>
        <v/>
      </c>
      <c r="WE29" s="12" t="str">
        <f t="shared" ref="WE29:WT29" si="624">IF(AND($G29&lt;&gt;"",$I29&lt;&gt;""),IF(AND($G29&lt;=WE$11,$I29&gt;=WE$11),2,0),"")</f>
        <v/>
      </c>
      <c r="WF29" s="12" t="str">
        <f t="shared" si="624"/>
        <v/>
      </c>
      <c r="WG29" s="12" t="str">
        <f t="shared" si="624"/>
        <v/>
      </c>
      <c r="WH29" s="12" t="str">
        <f t="shared" si="624"/>
        <v/>
      </c>
      <c r="WI29" s="12" t="str">
        <f t="shared" si="624"/>
        <v/>
      </c>
      <c r="WJ29" s="12" t="str">
        <f t="shared" si="624"/>
        <v/>
      </c>
      <c r="WK29" s="12" t="str">
        <f t="shared" si="624"/>
        <v/>
      </c>
      <c r="WL29" s="13" t="str">
        <f t="shared" si="624"/>
        <v/>
      </c>
      <c r="WM29" s="11" t="str">
        <f t="shared" si="624"/>
        <v/>
      </c>
      <c r="WN29" s="12" t="str">
        <f t="shared" si="624"/>
        <v/>
      </c>
      <c r="WO29" s="12" t="str">
        <f t="shared" si="624"/>
        <v/>
      </c>
      <c r="WP29" s="12" t="str">
        <f t="shared" si="624"/>
        <v/>
      </c>
      <c r="WQ29" s="12" t="str">
        <f t="shared" si="624"/>
        <v/>
      </c>
      <c r="WR29" s="12" t="str">
        <f t="shared" si="624"/>
        <v/>
      </c>
      <c r="WS29" s="12" t="str">
        <f t="shared" si="624"/>
        <v/>
      </c>
      <c r="WT29" s="12" t="str">
        <f t="shared" si="624"/>
        <v/>
      </c>
      <c r="WU29" s="12" t="str">
        <f t="shared" ref="WU29:XJ29" si="625">IF(AND($G29&lt;&gt;"",$I29&lt;&gt;""),IF(AND($G29&lt;=WU$11,$I29&gt;=WU$11),2,0),"")</f>
        <v/>
      </c>
      <c r="WV29" s="12" t="str">
        <f t="shared" si="625"/>
        <v/>
      </c>
      <c r="WW29" s="12" t="str">
        <f t="shared" si="625"/>
        <v/>
      </c>
      <c r="WX29" s="13" t="str">
        <f t="shared" si="625"/>
        <v/>
      </c>
      <c r="WY29" s="11" t="str">
        <f t="shared" si="625"/>
        <v/>
      </c>
      <c r="WZ29" s="12" t="str">
        <f t="shared" si="625"/>
        <v/>
      </c>
      <c r="XA29" s="12" t="str">
        <f t="shared" si="625"/>
        <v/>
      </c>
      <c r="XB29" s="12" t="str">
        <f t="shared" si="625"/>
        <v/>
      </c>
      <c r="XC29" s="12" t="str">
        <f t="shared" si="625"/>
        <v/>
      </c>
      <c r="XD29" s="12" t="str">
        <f t="shared" si="625"/>
        <v/>
      </c>
      <c r="XE29" s="12" t="str">
        <f t="shared" si="625"/>
        <v/>
      </c>
      <c r="XF29" s="12" t="str">
        <f t="shared" si="625"/>
        <v/>
      </c>
      <c r="XG29" s="12" t="str">
        <f t="shared" si="625"/>
        <v/>
      </c>
      <c r="XH29" s="12" t="str">
        <f t="shared" si="625"/>
        <v/>
      </c>
      <c r="XI29" s="12" t="str">
        <f t="shared" si="625"/>
        <v/>
      </c>
      <c r="XJ29" s="13" t="str">
        <f t="shared" si="625"/>
        <v/>
      </c>
      <c r="XK29" s="11" t="str">
        <f t="shared" ref="XK29:XZ29" si="626">IF(AND($G29&lt;&gt;"",$I29&lt;&gt;""),IF(AND($G29&lt;=XK$11,$I29&gt;=XK$11),2,0),"")</f>
        <v/>
      </c>
      <c r="XL29" s="12" t="str">
        <f t="shared" si="626"/>
        <v/>
      </c>
      <c r="XM29" s="12" t="str">
        <f t="shared" si="626"/>
        <v/>
      </c>
      <c r="XN29" s="12" t="str">
        <f t="shared" si="626"/>
        <v/>
      </c>
      <c r="XO29" s="12" t="str">
        <f t="shared" si="626"/>
        <v/>
      </c>
      <c r="XP29" s="12" t="str">
        <f t="shared" si="626"/>
        <v/>
      </c>
      <c r="XQ29" s="12" t="str">
        <f t="shared" si="626"/>
        <v/>
      </c>
      <c r="XR29" s="12" t="str">
        <f t="shared" si="626"/>
        <v/>
      </c>
      <c r="XS29" s="12" t="str">
        <f t="shared" si="626"/>
        <v/>
      </c>
      <c r="XT29" s="12" t="str">
        <f t="shared" si="626"/>
        <v/>
      </c>
      <c r="XU29" s="12" t="str">
        <f t="shared" si="626"/>
        <v/>
      </c>
      <c r="XV29" s="13" t="str">
        <f t="shared" si="626"/>
        <v/>
      </c>
      <c r="XW29" s="11" t="str">
        <f t="shared" si="626"/>
        <v/>
      </c>
      <c r="XX29" s="12" t="str">
        <f t="shared" si="626"/>
        <v/>
      </c>
      <c r="XY29" s="12" t="str">
        <f t="shared" si="626"/>
        <v/>
      </c>
      <c r="XZ29" s="12" t="str">
        <f t="shared" si="626"/>
        <v/>
      </c>
      <c r="YA29" s="12" t="str">
        <f t="shared" ref="YA29:YP29" si="627">IF(AND($G29&lt;&gt;"",$I29&lt;&gt;""),IF(AND($G29&lt;=YA$11,$I29&gt;=YA$11),2,0),"")</f>
        <v/>
      </c>
      <c r="YB29" s="12" t="str">
        <f t="shared" si="627"/>
        <v/>
      </c>
      <c r="YC29" s="12" t="str">
        <f t="shared" si="627"/>
        <v/>
      </c>
      <c r="YD29" s="12" t="str">
        <f t="shared" si="627"/>
        <v/>
      </c>
      <c r="YE29" s="12" t="str">
        <f t="shared" si="627"/>
        <v/>
      </c>
      <c r="YF29" s="12" t="str">
        <f t="shared" si="627"/>
        <v/>
      </c>
      <c r="YG29" s="12" t="str">
        <f t="shared" si="627"/>
        <v/>
      </c>
      <c r="YH29" s="13" t="str">
        <f t="shared" si="627"/>
        <v/>
      </c>
      <c r="YI29" s="11" t="str">
        <f t="shared" si="627"/>
        <v/>
      </c>
      <c r="YJ29" s="12" t="str">
        <f t="shared" si="627"/>
        <v/>
      </c>
      <c r="YK29" s="12" t="str">
        <f t="shared" si="627"/>
        <v/>
      </c>
      <c r="YL29" s="12" t="str">
        <f t="shared" si="627"/>
        <v/>
      </c>
      <c r="YM29" s="12" t="str">
        <f t="shared" si="627"/>
        <v/>
      </c>
      <c r="YN29" s="12" t="str">
        <f t="shared" si="627"/>
        <v/>
      </c>
      <c r="YO29" s="12" t="str">
        <f t="shared" si="627"/>
        <v/>
      </c>
      <c r="YP29" s="12" t="str">
        <f t="shared" si="627"/>
        <v/>
      </c>
      <c r="YQ29" s="12" t="str">
        <f t="shared" ref="YQ29:ZF29" si="628">IF(AND($G29&lt;&gt;"",$I29&lt;&gt;""),IF(AND($G29&lt;=YQ$11,$I29&gt;=YQ$11),2,0),"")</f>
        <v/>
      </c>
      <c r="YR29" s="12" t="str">
        <f t="shared" si="628"/>
        <v/>
      </c>
      <c r="YS29" s="12" t="str">
        <f t="shared" si="628"/>
        <v/>
      </c>
      <c r="YT29" s="13" t="str">
        <f t="shared" si="628"/>
        <v/>
      </c>
      <c r="YU29" s="11" t="str">
        <f t="shared" si="628"/>
        <v/>
      </c>
      <c r="YV29" s="12" t="str">
        <f t="shared" si="628"/>
        <v/>
      </c>
      <c r="YW29" s="12" t="str">
        <f t="shared" si="628"/>
        <v/>
      </c>
      <c r="YX29" s="12" t="str">
        <f t="shared" si="628"/>
        <v/>
      </c>
      <c r="YY29" s="12" t="str">
        <f t="shared" si="628"/>
        <v/>
      </c>
      <c r="YZ29" s="12" t="str">
        <f t="shared" si="628"/>
        <v/>
      </c>
      <c r="ZA29" s="12" t="str">
        <f t="shared" si="628"/>
        <v/>
      </c>
      <c r="ZB29" s="12" t="str">
        <f t="shared" si="628"/>
        <v/>
      </c>
      <c r="ZC29" s="12" t="str">
        <f t="shared" si="628"/>
        <v/>
      </c>
      <c r="ZD29" s="12" t="str">
        <f t="shared" si="628"/>
        <v/>
      </c>
      <c r="ZE29" s="12" t="str">
        <f t="shared" si="628"/>
        <v/>
      </c>
      <c r="ZF29" s="13" t="str">
        <f t="shared" si="628"/>
        <v/>
      </c>
      <c r="ZG29" s="11" t="str">
        <f t="shared" ref="ZG29:ZV29" si="629">IF(AND($G29&lt;&gt;"",$I29&lt;&gt;""),IF(AND($G29&lt;=ZG$11,$I29&gt;=ZG$11),2,0),"")</f>
        <v/>
      </c>
      <c r="ZH29" s="12" t="str">
        <f t="shared" si="629"/>
        <v/>
      </c>
      <c r="ZI29" s="12" t="str">
        <f t="shared" si="629"/>
        <v/>
      </c>
      <c r="ZJ29" s="12" t="str">
        <f t="shared" si="629"/>
        <v/>
      </c>
      <c r="ZK29" s="12" t="str">
        <f t="shared" si="629"/>
        <v/>
      </c>
      <c r="ZL29" s="12" t="str">
        <f t="shared" si="629"/>
        <v/>
      </c>
      <c r="ZM29" s="12" t="str">
        <f t="shared" si="629"/>
        <v/>
      </c>
      <c r="ZN29" s="12" t="str">
        <f t="shared" si="629"/>
        <v/>
      </c>
      <c r="ZO29" s="12" t="str">
        <f t="shared" si="629"/>
        <v/>
      </c>
      <c r="ZP29" s="12" t="str">
        <f t="shared" si="629"/>
        <v/>
      </c>
      <c r="ZQ29" s="12" t="str">
        <f t="shared" si="629"/>
        <v/>
      </c>
      <c r="ZR29" s="13" t="str">
        <f t="shared" si="629"/>
        <v/>
      </c>
      <c r="ZS29" s="11" t="str">
        <f t="shared" si="629"/>
        <v/>
      </c>
      <c r="ZT29" s="12" t="str">
        <f t="shared" si="629"/>
        <v/>
      </c>
      <c r="ZU29" s="12" t="str">
        <f t="shared" si="629"/>
        <v/>
      </c>
      <c r="ZV29" s="12" t="str">
        <f t="shared" si="629"/>
        <v/>
      </c>
      <c r="ZW29" s="12" t="str">
        <f t="shared" ref="ZW29:AAL29" si="630">IF(AND($G29&lt;&gt;"",$I29&lt;&gt;""),IF(AND($G29&lt;=ZW$11,$I29&gt;=ZW$11),2,0),"")</f>
        <v/>
      </c>
      <c r="ZX29" s="12" t="str">
        <f t="shared" si="630"/>
        <v/>
      </c>
      <c r="ZY29" s="12" t="str">
        <f t="shared" si="630"/>
        <v/>
      </c>
      <c r="ZZ29" s="12" t="str">
        <f t="shared" si="630"/>
        <v/>
      </c>
      <c r="AAA29" s="12" t="str">
        <f t="shared" si="630"/>
        <v/>
      </c>
      <c r="AAB29" s="12" t="str">
        <f t="shared" si="630"/>
        <v/>
      </c>
      <c r="AAC29" s="12" t="str">
        <f t="shared" si="630"/>
        <v/>
      </c>
      <c r="AAD29" s="13" t="str">
        <f t="shared" si="630"/>
        <v/>
      </c>
      <c r="AAE29" s="11" t="str">
        <f t="shared" si="630"/>
        <v/>
      </c>
      <c r="AAF29" s="12" t="str">
        <f t="shared" si="630"/>
        <v/>
      </c>
      <c r="AAG29" s="12" t="str">
        <f t="shared" si="630"/>
        <v/>
      </c>
      <c r="AAH29" s="12" t="str">
        <f t="shared" si="630"/>
        <v/>
      </c>
      <c r="AAI29" s="12" t="str">
        <f t="shared" si="630"/>
        <v/>
      </c>
      <c r="AAJ29" s="12" t="str">
        <f t="shared" si="630"/>
        <v/>
      </c>
      <c r="AAK29" s="12" t="str">
        <f t="shared" si="630"/>
        <v/>
      </c>
      <c r="AAL29" s="12" t="str">
        <f t="shared" si="630"/>
        <v/>
      </c>
      <c r="AAM29" s="12" t="str">
        <f t="shared" ref="AAM29:ABB29" si="631">IF(AND($G29&lt;&gt;"",$I29&lt;&gt;""),IF(AND($G29&lt;=AAM$11,$I29&gt;=AAM$11),2,0),"")</f>
        <v/>
      </c>
      <c r="AAN29" s="12" t="str">
        <f t="shared" si="631"/>
        <v/>
      </c>
      <c r="AAO29" s="12" t="str">
        <f t="shared" si="631"/>
        <v/>
      </c>
      <c r="AAP29" s="13" t="str">
        <f t="shared" si="631"/>
        <v/>
      </c>
      <c r="AAQ29" s="11" t="str">
        <f t="shared" si="631"/>
        <v/>
      </c>
      <c r="AAR29" s="12" t="str">
        <f t="shared" si="631"/>
        <v/>
      </c>
      <c r="AAS29" s="12" t="str">
        <f t="shared" si="631"/>
        <v/>
      </c>
      <c r="AAT29" s="12" t="str">
        <f t="shared" si="631"/>
        <v/>
      </c>
      <c r="AAU29" s="12" t="str">
        <f t="shared" si="631"/>
        <v/>
      </c>
      <c r="AAV29" s="12" t="str">
        <f t="shared" si="631"/>
        <v/>
      </c>
      <c r="AAW29" s="12" t="str">
        <f t="shared" si="631"/>
        <v/>
      </c>
      <c r="AAX29" s="12" t="str">
        <f t="shared" si="631"/>
        <v/>
      </c>
      <c r="AAY29" s="12" t="str">
        <f t="shared" si="631"/>
        <v/>
      </c>
      <c r="AAZ29" s="12" t="str">
        <f t="shared" si="631"/>
        <v/>
      </c>
      <c r="ABA29" s="12" t="str">
        <f t="shared" si="631"/>
        <v/>
      </c>
      <c r="ABB29" s="13" t="str">
        <f t="shared" si="631"/>
        <v/>
      </c>
      <c r="ABC29" s="11" t="str">
        <f t="shared" ref="ABC29:ABR29" si="632">IF(AND($G29&lt;&gt;"",$I29&lt;&gt;""),IF(AND($G29&lt;=ABC$11,$I29&gt;=ABC$11),2,0),"")</f>
        <v/>
      </c>
      <c r="ABD29" s="12" t="str">
        <f t="shared" si="632"/>
        <v/>
      </c>
      <c r="ABE29" s="12" t="str">
        <f t="shared" si="632"/>
        <v/>
      </c>
      <c r="ABF29" s="12" t="str">
        <f t="shared" si="632"/>
        <v/>
      </c>
      <c r="ABG29" s="12" t="str">
        <f t="shared" si="632"/>
        <v/>
      </c>
      <c r="ABH29" s="12" t="str">
        <f t="shared" si="632"/>
        <v/>
      </c>
      <c r="ABI29" s="12" t="str">
        <f t="shared" si="632"/>
        <v/>
      </c>
      <c r="ABJ29" s="12" t="str">
        <f t="shared" si="632"/>
        <v/>
      </c>
      <c r="ABK29" s="12" t="str">
        <f t="shared" si="632"/>
        <v/>
      </c>
      <c r="ABL29" s="12" t="str">
        <f t="shared" si="632"/>
        <v/>
      </c>
      <c r="ABM29" s="12" t="str">
        <f t="shared" si="632"/>
        <v/>
      </c>
      <c r="ABN29" s="13" t="str">
        <f t="shared" si="632"/>
        <v/>
      </c>
      <c r="ABO29" s="11" t="str">
        <f t="shared" si="632"/>
        <v/>
      </c>
      <c r="ABP29" s="12" t="str">
        <f t="shared" si="632"/>
        <v/>
      </c>
      <c r="ABQ29" s="12" t="str">
        <f t="shared" si="632"/>
        <v/>
      </c>
      <c r="ABR29" s="12" t="str">
        <f t="shared" si="632"/>
        <v/>
      </c>
      <c r="ABS29" s="12" t="str">
        <f t="shared" si="542"/>
        <v/>
      </c>
      <c r="ABT29" s="12" t="str">
        <f t="shared" si="542"/>
        <v/>
      </c>
      <c r="ABU29" s="12" t="str">
        <f t="shared" si="542"/>
        <v/>
      </c>
      <c r="ABV29" s="12" t="str">
        <f t="shared" si="542"/>
        <v/>
      </c>
      <c r="ABW29" s="12" t="str">
        <f t="shared" si="542"/>
        <v/>
      </c>
      <c r="ABX29" s="12" t="str">
        <f t="shared" si="542"/>
        <v/>
      </c>
      <c r="ABY29" s="12" t="str">
        <f t="shared" si="542"/>
        <v/>
      </c>
      <c r="ABZ29" s="13" t="str">
        <f t="shared" si="542"/>
        <v/>
      </c>
      <c r="ACA29" s="11" t="str">
        <f t="shared" si="542"/>
        <v/>
      </c>
      <c r="ACB29" s="12" t="str">
        <f t="shared" si="542"/>
        <v/>
      </c>
      <c r="ACC29" s="12" t="str">
        <f t="shared" si="542"/>
        <v/>
      </c>
      <c r="ACD29" s="12" t="str">
        <f t="shared" si="542"/>
        <v/>
      </c>
      <c r="ACE29" s="12" t="str">
        <f t="shared" si="542"/>
        <v/>
      </c>
      <c r="ACF29" s="12" t="str">
        <f t="shared" si="542"/>
        <v/>
      </c>
      <c r="ACG29" s="12" t="str">
        <f t="shared" si="542"/>
        <v/>
      </c>
      <c r="ACH29" s="12" t="str">
        <f t="shared" si="542"/>
        <v/>
      </c>
      <c r="ACI29" s="12" t="str">
        <f t="shared" si="542"/>
        <v/>
      </c>
      <c r="ACJ29" s="12" t="str">
        <f t="shared" si="542"/>
        <v/>
      </c>
      <c r="ACK29" s="12" t="str">
        <f t="shared" si="542"/>
        <v/>
      </c>
      <c r="ACL29" s="13" t="str">
        <f t="shared" si="542"/>
        <v/>
      </c>
      <c r="ACM29" s="11" t="str">
        <f t="shared" si="542"/>
        <v/>
      </c>
      <c r="ACN29" s="12" t="str">
        <f t="shared" si="542"/>
        <v/>
      </c>
      <c r="ACO29" s="12" t="str">
        <f t="shared" si="542"/>
        <v/>
      </c>
      <c r="ACP29" s="12" t="str">
        <f t="shared" si="542"/>
        <v/>
      </c>
      <c r="ACQ29" s="12" t="str">
        <f t="shared" si="542"/>
        <v/>
      </c>
      <c r="ACR29" s="12" t="str">
        <f t="shared" si="542"/>
        <v/>
      </c>
      <c r="ACS29" s="12" t="str">
        <f t="shared" si="542"/>
        <v/>
      </c>
      <c r="ACT29" s="12" t="str">
        <f t="shared" si="542"/>
        <v/>
      </c>
      <c r="ACU29" s="12" t="str">
        <f t="shared" si="542"/>
        <v/>
      </c>
      <c r="ACV29" s="12" t="str">
        <f t="shared" si="542"/>
        <v/>
      </c>
      <c r="ACW29" s="12" t="str">
        <f t="shared" si="542"/>
        <v/>
      </c>
      <c r="ACX29" s="13" t="str">
        <f t="shared" si="542"/>
        <v/>
      </c>
      <c r="ACY29" s="149"/>
      <c r="ACZ29" s="150"/>
      <c r="ADA29" s="150"/>
      <c r="ADB29" s="151"/>
    </row>
    <row r="30" spans="2:782" ht="11.25" customHeight="1" x14ac:dyDescent="0.2">
      <c r="B30" s="152"/>
      <c r="C30" s="189"/>
      <c r="D30" s="156">
        <v>10</v>
      </c>
      <c r="E30" s="154" t="s">
        <v>75</v>
      </c>
      <c r="F30" s="154" t="s">
        <v>127</v>
      </c>
      <c r="G30" s="8">
        <f t="shared" ref="G30" si="633">I28</f>
        <v>46074.548611111095</v>
      </c>
      <c r="H30" s="7" t="s">
        <v>66</v>
      </c>
      <c r="I30" s="9">
        <f t="shared" ref="I30" si="634">G30+J30</f>
        <v>46074.670138888876</v>
      </c>
      <c r="J30" s="88" t="str">
        <f>VLOOKUP($B$5,都道府県一覧!A:N,14,FALSE)</f>
        <v>02:55</v>
      </c>
      <c r="K30" s="22">
        <f t="shared" ref="K30:Z30" si="635">IF(AND($G30&lt;&gt;"",$I30&lt;&gt;""),IF(AND($G30&lt;=K$11,$I30&gt;=K$11),1,0),"")</f>
        <v>0</v>
      </c>
      <c r="L30" s="12">
        <f t="shared" si="635"/>
        <v>0</v>
      </c>
      <c r="M30" s="12">
        <f t="shared" si="635"/>
        <v>0</v>
      </c>
      <c r="N30" s="12">
        <f t="shared" si="635"/>
        <v>0</v>
      </c>
      <c r="O30" s="12">
        <f t="shared" si="635"/>
        <v>0</v>
      </c>
      <c r="P30" s="12">
        <f t="shared" si="635"/>
        <v>0</v>
      </c>
      <c r="Q30" s="12">
        <f t="shared" si="635"/>
        <v>0</v>
      </c>
      <c r="R30" s="12">
        <f t="shared" si="635"/>
        <v>0</v>
      </c>
      <c r="S30" s="12">
        <f t="shared" si="635"/>
        <v>0</v>
      </c>
      <c r="T30" s="12">
        <f t="shared" si="635"/>
        <v>0</v>
      </c>
      <c r="U30" s="12">
        <f t="shared" si="635"/>
        <v>0</v>
      </c>
      <c r="V30" s="12">
        <f t="shared" si="635"/>
        <v>0</v>
      </c>
      <c r="W30" s="11">
        <f t="shared" si="635"/>
        <v>0</v>
      </c>
      <c r="X30" s="12">
        <f t="shared" si="635"/>
        <v>0</v>
      </c>
      <c r="Y30" s="12">
        <f t="shared" si="635"/>
        <v>0</v>
      </c>
      <c r="Z30" s="12">
        <f t="shared" si="635"/>
        <v>0</v>
      </c>
      <c r="AA30" s="12">
        <f t="shared" ref="AA30:AP30" si="636">IF(AND($G30&lt;&gt;"",$I30&lt;&gt;""),IF(AND($G30&lt;=AA$11,$I30&gt;=AA$11),1,0),"")</f>
        <v>0</v>
      </c>
      <c r="AB30" s="12">
        <f t="shared" si="636"/>
        <v>0</v>
      </c>
      <c r="AC30" s="12">
        <f t="shared" si="636"/>
        <v>0</v>
      </c>
      <c r="AD30" s="12">
        <f t="shared" si="636"/>
        <v>0</v>
      </c>
      <c r="AE30" s="12">
        <f t="shared" si="636"/>
        <v>0</v>
      </c>
      <c r="AF30" s="12">
        <f t="shared" si="636"/>
        <v>0</v>
      </c>
      <c r="AG30" s="12">
        <f t="shared" si="636"/>
        <v>0</v>
      </c>
      <c r="AH30" s="12">
        <f t="shared" si="636"/>
        <v>0</v>
      </c>
      <c r="AI30" s="11">
        <f t="shared" si="636"/>
        <v>0</v>
      </c>
      <c r="AJ30" s="12">
        <f t="shared" si="636"/>
        <v>0</v>
      </c>
      <c r="AK30" s="12">
        <f t="shared" si="636"/>
        <v>0</v>
      </c>
      <c r="AL30" s="12">
        <f t="shared" si="636"/>
        <v>0</v>
      </c>
      <c r="AM30" s="12">
        <f t="shared" si="636"/>
        <v>0</v>
      </c>
      <c r="AN30" s="12">
        <f t="shared" si="636"/>
        <v>0</v>
      </c>
      <c r="AO30" s="12">
        <f t="shared" si="636"/>
        <v>0</v>
      </c>
      <c r="AP30" s="12">
        <f t="shared" si="636"/>
        <v>0</v>
      </c>
      <c r="AQ30" s="12">
        <f t="shared" ref="AQ30:BF30" si="637">IF(AND($G30&lt;&gt;"",$I30&lt;&gt;""),IF(AND($G30&lt;=AQ$11,$I30&gt;=AQ$11),1,0),"")</f>
        <v>0</v>
      </c>
      <c r="AR30" s="12">
        <f t="shared" si="637"/>
        <v>0</v>
      </c>
      <c r="AS30" s="12">
        <f t="shared" si="637"/>
        <v>0</v>
      </c>
      <c r="AT30" s="13">
        <f t="shared" si="637"/>
        <v>0</v>
      </c>
      <c r="AU30" s="12">
        <f t="shared" si="637"/>
        <v>0</v>
      </c>
      <c r="AV30" s="12">
        <f t="shared" si="637"/>
        <v>0</v>
      </c>
      <c r="AW30" s="12">
        <f t="shared" si="637"/>
        <v>0</v>
      </c>
      <c r="AX30" s="12">
        <f t="shared" si="637"/>
        <v>0</v>
      </c>
      <c r="AY30" s="12">
        <f t="shared" si="637"/>
        <v>0</v>
      </c>
      <c r="AZ30" s="12">
        <f t="shared" si="637"/>
        <v>0</v>
      </c>
      <c r="BA30" s="12">
        <f t="shared" si="637"/>
        <v>0</v>
      </c>
      <c r="BB30" s="12">
        <f t="shared" si="637"/>
        <v>0</v>
      </c>
      <c r="BC30" s="12">
        <f t="shared" si="637"/>
        <v>0</v>
      </c>
      <c r="BD30" s="12">
        <f t="shared" si="637"/>
        <v>0</v>
      </c>
      <c r="BE30" s="12">
        <f t="shared" si="637"/>
        <v>0</v>
      </c>
      <c r="BF30" s="12">
        <f t="shared" si="637"/>
        <v>0</v>
      </c>
      <c r="BG30" s="11">
        <f t="shared" ref="BG30" si="638">IF(AND($G30&lt;&gt;"",$I30&lt;&gt;""),IF(AND($G30&lt;=BG$11,$I30&gt;=BG$11),1,0),"")</f>
        <v>0</v>
      </c>
      <c r="BH30" s="12">
        <f t="shared" si="221"/>
        <v>0</v>
      </c>
      <c r="BI30" s="12">
        <f t="shared" si="221"/>
        <v>0</v>
      </c>
      <c r="BJ30" s="12">
        <f t="shared" si="221"/>
        <v>0</v>
      </c>
      <c r="BK30" s="12">
        <f t="shared" si="221"/>
        <v>0</v>
      </c>
      <c r="BL30" s="12">
        <f t="shared" si="221"/>
        <v>0</v>
      </c>
      <c r="BM30" s="12">
        <f t="shared" si="221"/>
        <v>0</v>
      </c>
      <c r="BN30" s="12">
        <f t="shared" si="221"/>
        <v>0</v>
      </c>
      <c r="BO30" s="12">
        <f t="shared" si="221"/>
        <v>0</v>
      </c>
      <c r="BP30" s="12">
        <f t="shared" si="221"/>
        <v>0</v>
      </c>
      <c r="BQ30" s="12">
        <f t="shared" si="221"/>
        <v>0</v>
      </c>
      <c r="BR30" s="13">
        <f t="shared" si="221"/>
        <v>0</v>
      </c>
      <c r="BS30" s="11">
        <f t="shared" si="221"/>
        <v>0</v>
      </c>
      <c r="BT30" s="12">
        <f t="shared" si="221"/>
        <v>0</v>
      </c>
      <c r="BU30" s="12">
        <f t="shared" si="221"/>
        <v>1</v>
      </c>
      <c r="BV30" s="12">
        <f t="shared" si="221"/>
        <v>1</v>
      </c>
      <c r="BW30" s="12">
        <f t="shared" si="222"/>
        <v>1</v>
      </c>
      <c r="BX30" s="12">
        <f t="shared" si="222"/>
        <v>1</v>
      </c>
      <c r="BY30" s="12">
        <f t="shared" si="222"/>
        <v>1</v>
      </c>
      <c r="BZ30" s="12">
        <f t="shared" si="222"/>
        <v>1</v>
      </c>
      <c r="CA30" s="12">
        <f t="shared" si="222"/>
        <v>1</v>
      </c>
      <c r="CB30" s="12">
        <f t="shared" si="222"/>
        <v>1</v>
      </c>
      <c r="CC30" s="12">
        <f t="shared" si="222"/>
        <v>1</v>
      </c>
      <c r="CD30" s="13">
        <f t="shared" si="222"/>
        <v>1</v>
      </c>
      <c r="CE30" s="11">
        <f t="shared" si="222"/>
        <v>1</v>
      </c>
      <c r="CF30" s="12">
        <f t="shared" si="222"/>
        <v>1</v>
      </c>
      <c r="CG30" s="12">
        <f t="shared" si="222"/>
        <v>1</v>
      </c>
      <c r="CH30" s="12">
        <f t="shared" si="222"/>
        <v>1</v>
      </c>
      <c r="CI30" s="12">
        <f t="shared" si="222"/>
        <v>1</v>
      </c>
      <c r="CJ30" s="12">
        <f t="shared" si="222"/>
        <v>1</v>
      </c>
      <c r="CK30" s="12">
        <f t="shared" si="222"/>
        <v>1</v>
      </c>
      <c r="CL30" s="12">
        <f t="shared" si="222"/>
        <v>1</v>
      </c>
      <c r="CM30" s="12">
        <f t="shared" si="223"/>
        <v>1</v>
      </c>
      <c r="CN30" s="12">
        <f t="shared" si="223"/>
        <v>1</v>
      </c>
      <c r="CO30" s="12">
        <f t="shared" si="223"/>
        <v>1</v>
      </c>
      <c r="CP30" s="13">
        <f t="shared" si="223"/>
        <v>1</v>
      </c>
      <c r="CQ30" s="11">
        <f t="shared" si="223"/>
        <v>1</v>
      </c>
      <c r="CR30" s="12">
        <f t="shared" si="223"/>
        <v>1</v>
      </c>
      <c r="CS30" s="12">
        <f t="shared" si="223"/>
        <v>1</v>
      </c>
      <c r="CT30" s="12">
        <f t="shared" si="223"/>
        <v>1</v>
      </c>
      <c r="CU30" s="12">
        <f t="shared" si="223"/>
        <v>1</v>
      </c>
      <c r="CV30" s="12">
        <f t="shared" si="223"/>
        <v>1</v>
      </c>
      <c r="CW30" s="12">
        <f t="shared" si="223"/>
        <v>1</v>
      </c>
      <c r="CX30" s="12">
        <f t="shared" si="223"/>
        <v>1</v>
      </c>
      <c r="CY30" s="12">
        <f t="shared" si="223"/>
        <v>1</v>
      </c>
      <c r="CZ30" s="12">
        <f t="shared" si="223"/>
        <v>1</v>
      </c>
      <c r="DA30" s="12">
        <f t="shared" si="223"/>
        <v>1</v>
      </c>
      <c r="DB30" s="13">
        <f t="shared" si="223"/>
        <v>1</v>
      </c>
      <c r="DC30" s="11">
        <f t="shared" si="224"/>
        <v>1</v>
      </c>
      <c r="DD30" s="12">
        <f t="shared" si="224"/>
        <v>0</v>
      </c>
      <c r="DE30" s="12">
        <f t="shared" si="224"/>
        <v>0</v>
      </c>
      <c r="DF30" s="12">
        <f t="shared" si="224"/>
        <v>0</v>
      </c>
      <c r="DG30" s="12">
        <f t="shared" si="224"/>
        <v>0</v>
      </c>
      <c r="DH30" s="12">
        <f t="shared" si="224"/>
        <v>0</v>
      </c>
      <c r="DI30" s="12">
        <f t="shared" si="224"/>
        <v>0</v>
      </c>
      <c r="DJ30" s="12">
        <f t="shared" si="224"/>
        <v>0</v>
      </c>
      <c r="DK30" s="12">
        <f t="shared" si="224"/>
        <v>0</v>
      </c>
      <c r="DL30" s="12">
        <f t="shared" si="224"/>
        <v>0</v>
      </c>
      <c r="DM30" s="12">
        <f t="shared" si="224"/>
        <v>0</v>
      </c>
      <c r="DN30" s="13">
        <f t="shared" si="224"/>
        <v>0</v>
      </c>
      <c r="DO30" s="11">
        <f t="shared" si="224"/>
        <v>0</v>
      </c>
      <c r="DP30" s="12">
        <f t="shared" si="224"/>
        <v>0</v>
      </c>
      <c r="DQ30" s="12">
        <f t="shared" si="224"/>
        <v>0</v>
      </c>
      <c r="DR30" s="12">
        <f t="shared" si="224"/>
        <v>0</v>
      </c>
      <c r="DS30" s="12">
        <f t="shared" si="225"/>
        <v>0</v>
      </c>
      <c r="DT30" s="12">
        <f t="shared" si="225"/>
        <v>0</v>
      </c>
      <c r="DU30" s="12">
        <f t="shared" si="225"/>
        <v>0</v>
      </c>
      <c r="DV30" s="12">
        <f t="shared" si="225"/>
        <v>0</v>
      </c>
      <c r="DW30" s="12">
        <f t="shared" si="225"/>
        <v>0</v>
      </c>
      <c r="DX30" s="12">
        <f t="shared" si="225"/>
        <v>0</v>
      </c>
      <c r="DY30" s="12">
        <f t="shared" si="225"/>
        <v>0</v>
      </c>
      <c r="DZ30" s="13">
        <f t="shared" si="225"/>
        <v>0</v>
      </c>
      <c r="EA30" s="11">
        <f t="shared" si="225"/>
        <v>0</v>
      </c>
      <c r="EB30" s="12">
        <f t="shared" si="225"/>
        <v>0</v>
      </c>
      <c r="EC30" s="12">
        <f t="shared" si="225"/>
        <v>0</v>
      </c>
      <c r="ED30" s="12">
        <f t="shared" si="225"/>
        <v>0</v>
      </c>
      <c r="EE30" s="12">
        <f t="shared" si="225"/>
        <v>0</v>
      </c>
      <c r="EF30" s="12">
        <f t="shared" si="225"/>
        <v>0</v>
      </c>
      <c r="EG30" s="12">
        <f t="shared" si="225"/>
        <v>0</v>
      </c>
      <c r="EH30" s="12">
        <f t="shared" si="225"/>
        <v>0</v>
      </c>
      <c r="EI30" s="12">
        <f t="shared" si="226"/>
        <v>0</v>
      </c>
      <c r="EJ30" s="12">
        <f t="shared" si="226"/>
        <v>0</v>
      </c>
      <c r="EK30" s="12">
        <f t="shared" si="226"/>
        <v>0</v>
      </c>
      <c r="EL30" s="13">
        <f t="shared" si="226"/>
        <v>0</v>
      </c>
      <c r="EM30" s="11">
        <f t="shared" si="226"/>
        <v>0</v>
      </c>
      <c r="EN30" s="12">
        <f t="shared" si="226"/>
        <v>0</v>
      </c>
      <c r="EO30" s="12">
        <f t="shared" si="226"/>
        <v>0</v>
      </c>
      <c r="EP30" s="12">
        <f t="shared" si="226"/>
        <v>0</v>
      </c>
      <c r="EQ30" s="12">
        <f t="shared" si="226"/>
        <v>0</v>
      </c>
      <c r="ER30" s="12">
        <f t="shared" si="226"/>
        <v>0</v>
      </c>
      <c r="ES30" s="12">
        <f t="shared" si="226"/>
        <v>0</v>
      </c>
      <c r="ET30" s="12">
        <f t="shared" si="226"/>
        <v>0</v>
      </c>
      <c r="EU30" s="12">
        <f t="shared" si="226"/>
        <v>0</v>
      </c>
      <c r="EV30" s="12">
        <f t="shared" si="226"/>
        <v>0</v>
      </c>
      <c r="EW30" s="12">
        <f t="shared" si="226"/>
        <v>0</v>
      </c>
      <c r="EX30" s="13">
        <f t="shared" si="226"/>
        <v>0</v>
      </c>
      <c r="EY30" s="11">
        <f t="shared" si="227"/>
        <v>0</v>
      </c>
      <c r="EZ30" s="12">
        <f t="shared" si="227"/>
        <v>0</v>
      </c>
      <c r="FA30" s="12">
        <f t="shared" si="227"/>
        <v>0</v>
      </c>
      <c r="FB30" s="12">
        <f t="shared" si="227"/>
        <v>0</v>
      </c>
      <c r="FC30" s="12">
        <f t="shared" si="227"/>
        <v>0</v>
      </c>
      <c r="FD30" s="12">
        <f t="shared" si="227"/>
        <v>0</v>
      </c>
      <c r="FE30" s="12">
        <f t="shared" si="227"/>
        <v>0</v>
      </c>
      <c r="FF30" s="12">
        <f t="shared" si="227"/>
        <v>0</v>
      </c>
      <c r="FG30" s="12">
        <f t="shared" si="227"/>
        <v>0</v>
      </c>
      <c r="FH30" s="12">
        <f t="shared" si="227"/>
        <v>0</v>
      </c>
      <c r="FI30" s="12">
        <f t="shared" si="227"/>
        <v>0</v>
      </c>
      <c r="FJ30" s="13">
        <f t="shared" si="227"/>
        <v>0</v>
      </c>
      <c r="FK30" s="11">
        <f t="shared" si="227"/>
        <v>0</v>
      </c>
      <c r="FL30" s="12">
        <f t="shared" si="227"/>
        <v>0</v>
      </c>
      <c r="FM30" s="12">
        <f t="shared" si="227"/>
        <v>0</v>
      </c>
      <c r="FN30" s="12">
        <f t="shared" si="227"/>
        <v>0</v>
      </c>
      <c r="FO30" s="12">
        <f t="shared" si="228"/>
        <v>0</v>
      </c>
      <c r="FP30" s="12">
        <f t="shared" si="228"/>
        <v>0</v>
      </c>
      <c r="FQ30" s="12">
        <f t="shared" si="228"/>
        <v>0</v>
      </c>
      <c r="FR30" s="12">
        <f t="shared" si="228"/>
        <v>0</v>
      </c>
      <c r="FS30" s="12">
        <f t="shared" si="228"/>
        <v>0</v>
      </c>
      <c r="FT30" s="12">
        <f t="shared" si="228"/>
        <v>0</v>
      </c>
      <c r="FU30" s="12">
        <f t="shared" si="228"/>
        <v>0</v>
      </c>
      <c r="FV30" s="13">
        <f t="shared" si="228"/>
        <v>0</v>
      </c>
      <c r="FW30" s="11">
        <f t="shared" si="228"/>
        <v>0</v>
      </c>
      <c r="FX30" s="12">
        <f t="shared" si="228"/>
        <v>0</v>
      </c>
      <c r="FY30" s="12">
        <f t="shared" si="228"/>
        <v>0</v>
      </c>
      <c r="FZ30" s="12">
        <f t="shared" si="228"/>
        <v>0</v>
      </c>
      <c r="GA30" s="12">
        <f t="shared" si="228"/>
        <v>0</v>
      </c>
      <c r="GB30" s="12">
        <f t="shared" si="228"/>
        <v>0</v>
      </c>
      <c r="GC30" s="12">
        <f t="shared" si="228"/>
        <v>0</v>
      </c>
      <c r="GD30" s="12">
        <f t="shared" si="228"/>
        <v>0</v>
      </c>
      <c r="GE30" s="12">
        <f t="shared" ref="GE30:GT30" si="639">IF(AND($G30&lt;&gt;"",$I30&lt;&gt;""),IF(AND($G30&lt;=GE$11,$I30&gt;=GE$11),1,0),"")</f>
        <v>0</v>
      </c>
      <c r="GF30" s="12">
        <f t="shared" si="639"/>
        <v>0</v>
      </c>
      <c r="GG30" s="12">
        <f t="shared" si="639"/>
        <v>0</v>
      </c>
      <c r="GH30" s="13">
        <f t="shared" si="639"/>
        <v>0</v>
      </c>
      <c r="GI30" s="11">
        <f t="shared" si="639"/>
        <v>0</v>
      </c>
      <c r="GJ30" s="12">
        <f t="shared" si="639"/>
        <v>0</v>
      </c>
      <c r="GK30" s="12">
        <f t="shared" si="639"/>
        <v>0</v>
      </c>
      <c r="GL30" s="12">
        <f t="shared" si="639"/>
        <v>0</v>
      </c>
      <c r="GM30" s="12">
        <f t="shared" si="639"/>
        <v>0</v>
      </c>
      <c r="GN30" s="12">
        <f t="shared" si="639"/>
        <v>0</v>
      </c>
      <c r="GO30" s="12">
        <f t="shared" si="639"/>
        <v>0</v>
      </c>
      <c r="GP30" s="12">
        <f t="shared" si="639"/>
        <v>0</v>
      </c>
      <c r="GQ30" s="12">
        <f t="shared" si="639"/>
        <v>0</v>
      </c>
      <c r="GR30" s="12">
        <f t="shared" si="639"/>
        <v>0</v>
      </c>
      <c r="GS30" s="12">
        <f t="shared" si="639"/>
        <v>0</v>
      </c>
      <c r="GT30" s="13">
        <f t="shared" si="639"/>
        <v>0</v>
      </c>
      <c r="GU30" s="11">
        <f t="shared" ref="GU30:HJ30" si="640">IF(AND($G30&lt;&gt;"",$I30&lt;&gt;""),IF(AND($G30&lt;=GU$11,$I30&gt;=GU$11),1,0),"")</f>
        <v>0</v>
      </c>
      <c r="GV30" s="12">
        <f t="shared" si="640"/>
        <v>0</v>
      </c>
      <c r="GW30" s="12">
        <f t="shared" si="640"/>
        <v>0</v>
      </c>
      <c r="GX30" s="12">
        <f t="shared" si="640"/>
        <v>0</v>
      </c>
      <c r="GY30" s="12">
        <f t="shared" si="640"/>
        <v>0</v>
      </c>
      <c r="GZ30" s="12">
        <f t="shared" si="640"/>
        <v>0</v>
      </c>
      <c r="HA30" s="12">
        <f t="shared" si="640"/>
        <v>0</v>
      </c>
      <c r="HB30" s="12">
        <f t="shared" si="640"/>
        <v>0</v>
      </c>
      <c r="HC30" s="12">
        <f t="shared" si="640"/>
        <v>0</v>
      </c>
      <c r="HD30" s="12">
        <f t="shared" si="640"/>
        <v>0</v>
      </c>
      <c r="HE30" s="12">
        <f t="shared" si="640"/>
        <v>0</v>
      </c>
      <c r="HF30" s="13">
        <f t="shared" si="640"/>
        <v>0</v>
      </c>
      <c r="HG30" s="11">
        <f t="shared" si="640"/>
        <v>0</v>
      </c>
      <c r="HH30" s="12">
        <f t="shared" si="640"/>
        <v>0</v>
      </c>
      <c r="HI30" s="12">
        <f t="shared" si="640"/>
        <v>0</v>
      </c>
      <c r="HJ30" s="12">
        <f t="shared" si="640"/>
        <v>0</v>
      </c>
      <c r="HK30" s="12">
        <f t="shared" ref="HK30:HZ30" si="641">IF(AND($G30&lt;&gt;"",$I30&lt;&gt;""),IF(AND($G30&lt;=HK$11,$I30&gt;=HK$11),1,0),"")</f>
        <v>0</v>
      </c>
      <c r="HL30" s="12">
        <f t="shared" si="641"/>
        <v>0</v>
      </c>
      <c r="HM30" s="12">
        <f t="shared" si="641"/>
        <v>0</v>
      </c>
      <c r="HN30" s="12">
        <f t="shared" si="641"/>
        <v>0</v>
      </c>
      <c r="HO30" s="12">
        <f t="shared" si="641"/>
        <v>0</v>
      </c>
      <c r="HP30" s="12">
        <f t="shared" si="641"/>
        <v>0</v>
      </c>
      <c r="HQ30" s="12">
        <f t="shared" si="641"/>
        <v>0</v>
      </c>
      <c r="HR30" s="13">
        <f t="shared" si="641"/>
        <v>0</v>
      </c>
      <c r="HS30" s="11">
        <f t="shared" si="641"/>
        <v>0</v>
      </c>
      <c r="HT30" s="12">
        <f t="shared" si="641"/>
        <v>0</v>
      </c>
      <c r="HU30" s="12">
        <f t="shared" si="641"/>
        <v>0</v>
      </c>
      <c r="HV30" s="12">
        <f t="shared" si="641"/>
        <v>0</v>
      </c>
      <c r="HW30" s="12">
        <f t="shared" si="641"/>
        <v>0</v>
      </c>
      <c r="HX30" s="12">
        <f t="shared" si="641"/>
        <v>0</v>
      </c>
      <c r="HY30" s="12">
        <f t="shared" si="641"/>
        <v>0</v>
      </c>
      <c r="HZ30" s="12">
        <f t="shared" si="641"/>
        <v>0</v>
      </c>
      <c r="IA30" s="12">
        <f t="shared" ref="IA30:IP30" si="642">IF(AND($G30&lt;&gt;"",$I30&lt;&gt;""),IF(AND($G30&lt;=IA$11,$I30&gt;=IA$11),1,0),"")</f>
        <v>0</v>
      </c>
      <c r="IB30" s="12">
        <f t="shared" si="642"/>
        <v>0</v>
      </c>
      <c r="IC30" s="12">
        <f t="shared" si="642"/>
        <v>0</v>
      </c>
      <c r="ID30" s="13">
        <f t="shared" si="642"/>
        <v>0</v>
      </c>
      <c r="IE30" s="11">
        <f t="shared" si="642"/>
        <v>0</v>
      </c>
      <c r="IF30" s="12">
        <f t="shared" si="642"/>
        <v>0</v>
      </c>
      <c r="IG30" s="12">
        <f t="shared" si="642"/>
        <v>0</v>
      </c>
      <c r="IH30" s="12">
        <f t="shared" si="642"/>
        <v>0</v>
      </c>
      <c r="II30" s="12">
        <f t="shared" si="642"/>
        <v>0</v>
      </c>
      <c r="IJ30" s="12">
        <f t="shared" si="642"/>
        <v>0</v>
      </c>
      <c r="IK30" s="12">
        <f t="shared" si="642"/>
        <v>0</v>
      </c>
      <c r="IL30" s="12">
        <f t="shared" si="642"/>
        <v>0</v>
      </c>
      <c r="IM30" s="12">
        <f t="shared" si="642"/>
        <v>0</v>
      </c>
      <c r="IN30" s="12">
        <f t="shared" si="642"/>
        <v>0</v>
      </c>
      <c r="IO30" s="12">
        <f t="shared" si="642"/>
        <v>0</v>
      </c>
      <c r="IP30" s="13">
        <f t="shared" si="642"/>
        <v>0</v>
      </c>
      <c r="IQ30" s="11">
        <f t="shared" ref="IQ30:JF30" si="643">IF(AND($G30&lt;&gt;"",$I30&lt;&gt;""),IF(AND($G30&lt;=IQ$11,$I30&gt;=IQ$11),1,0),"")</f>
        <v>0</v>
      </c>
      <c r="IR30" s="12">
        <f t="shared" si="643"/>
        <v>0</v>
      </c>
      <c r="IS30" s="12">
        <f t="shared" si="643"/>
        <v>0</v>
      </c>
      <c r="IT30" s="12">
        <f t="shared" si="643"/>
        <v>0</v>
      </c>
      <c r="IU30" s="12">
        <f t="shared" si="643"/>
        <v>0</v>
      </c>
      <c r="IV30" s="12">
        <f t="shared" si="643"/>
        <v>0</v>
      </c>
      <c r="IW30" s="12">
        <f t="shared" si="643"/>
        <v>0</v>
      </c>
      <c r="IX30" s="12">
        <f t="shared" si="643"/>
        <v>0</v>
      </c>
      <c r="IY30" s="12">
        <f t="shared" si="643"/>
        <v>0</v>
      </c>
      <c r="IZ30" s="12">
        <f t="shared" si="643"/>
        <v>0</v>
      </c>
      <c r="JA30" s="12">
        <f t="shared" si="643"/>
        <v>0</v>
      </c>
      <c r="JB30" s="13">
        <f t="shared" si="643"/>
        <v>0</v>
      </c>
      <c r="JC30" s="11">
        <f t="shared" si="643"/>
        <v>0</v>
      </c>
      <c r="JD30" s="12">
        <f t="shared" si="643"/>
        <v>0</v>
      </c>
      <c r="JE30" s="12">
        <f t="shared" si="643"/>
        <v>0</v>
      </c>
      <c r="JF30" s="12">
        <f t="shared" si="643"/>
        <v>0</v>
      </c>
      <c r="JG30" s="12">
        <f t="shared" ref="JG30:JV30" si="644">IF(AND($G30&lt;&gt;"",$I30&lt;&gt;""),IF(AND($G30&lt;=JG$11,$I30&gt;=JG$11),1,0),"")</f>
        <v>0</v>
      </c>
      <c r="JH30" s="12">
        <f t="shared" si="644"/>
        <v>0</v>
      </c>
      <c r="JI30" s="12">
        <f t="shared" si="644"/>
        <v>0</v>
      </c>
      <c r="JJ30" s="12">
        <f t="shared" si="644"/>
        <v>0</v>
      </c>
      <c r="JK30" s="12">
        <f t="shared" si="644"/>
        <v>0</v>
      </c>
      <c r="JL30" s="12">
        <f t="shared" si="644"/>
        <v>0</v>
      </c>
      <c r="JM30" s="12">
        <f t="shared" si="644"/>
        <v>0</v>
      </c>
      <c r="JN30" s="13">
        <f t="shared" si="644"/>
        <v>0</v>
      </c>
      <c r="JO30" s="11">
        <f t="shared" si="644"/>
        <v>0</v>
      </c>
      <c r="JP30" s="12">
        <f t="shared" si="644"/>
        <v>0</v>
      </c>
      <c r="JQ30" s="12">
        <f t="shared" si="644"/>
        <v>0</v>
      </c>
      <c r="JR30" s="12">
        <f t="shared" si="644"/>
        <v>0</v>
      </c>
      <c r="JS30" s="12">
        <f t="shared" si="644"/>
        <v>0</v>
      </c>
      <c r="JT30" s="12">
        <f t="shared" si="644"/>
        <v>0</v>
      </c>
      <c r="JU30" s="12">
        <f t="shared" si="644"/>
        <v>0</v>
      </c>
      <c r="JV30" s="12">
        <f t="shared" si="644"/>
        <v>0</v>
      </c>
      <c r="JW30" s="12">
        <f t="shared" ref="JW30:KL30" si="645">IF(AND($G30&lt;&gt;"",$I30&lt;&gt;""),IF(AND($G30&lt;=JW$11,$I30&gt;=JW$11),1,0),"")</f>
        <v>0</v>
      </c>
      <c r="JX30" s="12">
        <f t="shared" si="645"/>
        <v>0</v>
      </c>
      <c r="JY30" s="12">
        <f t="shared" si="645"/>
        <v>0</v>
      </c>
      <c r="JZ30" s="13">
        <f t="shared" si="645"/>
        <v>0</v>
      </c>
      <c r="KA30" s="11">
        <f t="shared" si="645"/>
        <v>0</v>
      </c>
      <c r="KB30" s="12">
        <f t="shared" si="645"/>
        <v>0</v>
      </c>
      <c r="KC30" s="12">
        <f t="shared" si="645"/>
        <v>0</v>
      </c>
      <c r="KD30" s="12">
        <f t="shared" si="645"/>
        <v>0</v>
      </c>
      <c r="KE30" s="12">
        <f t="shared" si="645"/>
        <v>0</v>
      </c>
      <c r="KF30" s="12">
        <f t="shared" si="645"/>
        <v>0</v>
      </c>
      <c r="KG30" s="12">
        <f t="shared" si="645"/>
        <v>0</v>
      </c>
      <c r="KH30" s="12">
        <f t="shared" si="645"/>
        <v>0</v>
      </c>
      <c r="KI30" s="12">
        <f t="shared" si="645"/>
        <v>0</v>
      </c>
      <c r="KJ30" s="12">
        <f t="shared" si="645"/>
        <v>0</v>
      </c>
      <c r="KK30" s="12">
        <f t="shared" si="645"/>
        <v>0</v>
      </c>
      <c r="KL30" s="13">
        <f t="shared" si="645"/>
        <v>0</v>
      </c>
      <c r="KM30" s="11">
        <f t="shared" ref="KM30:LB30" si="646">IF(AND($G30&lt;&gt;"",$I30&lt;&gt;""),IF(AND($G30&lt;=KM$11,$I30&gt;=KM$11),1,0),"")</f>
        <v>0</v>
      </c>
      <c r="KN30" s="12">
        <f t="shared" si="646"/>
        <v>0</v>
      </c>
      <c r="KO30" s="12">
        <f t="shared" si="646"/>
        <v>0</v>
      </c>
      <c r="KP30" s="12">
        <f t="shared" si="646"/>
        <v>0</v>
      </c>
      <c r="KQ30" s="12">
        <f t="shared" si="646"/>
        <v>0</v>
      </c>
      <c r="KR30" s="12">
        <f t="shared" si="646"/>
        <v>0</v>
      </c>
      <c r="KS30" s="12">
        <f t="shared" si="646"/>
        <v>0</v>
      </c>
      <c r="KT30" s="12">
        <f t="shared" si="646"/>
        <v>0</v>
      </c>
      <c r="KU30" s="12">
        <f t="shared" si="646"/>
        <v>0</v>
      </c>
      <c r="KV30" s="12">
        <f t="shared" si="646"/>
        <v>0</v>
      </c>
      <c r="KW30" s="12">
        <f t="shared" si="646"/>
        <v>0</v>
      </c>
      <c r="KX30" s="13">
        <f t="shared" si="646"/>
        <v>0</v>
      </c>
      <c r="KY30" s="11">
        <f t="shared" si="646"/>
        <v>0</v>
      </c>
      <c r="KZ30" s="12">
        <f t="shared" si="646"/>
        <v>0</v>
      </c>
      <c r="LA30" s="12">
        <f t="shared" si="646"/>
        <v>0</v>
      </c>
      <c r="LB30" s="12">
        <f t="shared" si="646"/>
        <v>0</v>
      </c>
      <c r="LC30" s="12">
        <f t="shared" ref="LC30:LR30" si="647">IF(AND($G30&lt;&gt;"",$I30&lt;&gt;""),IF(AND($G30&lt;=LC$11,$I30&gt;=LC$11),1,0),"")</f>
        <v>0</v>
      </c>
      <c r="LD30" s="12">
        <f t="shared" si="647"/>
        <v>0</v>
      </c>
      <c r="LE30" s="12">
        <f t="shared" si="647"/>
        <v>0</v>
      </c>
      <c r="LF30" s="12">
        <f t="shared" si="647"/>
        <v>0</v>
      </c>
      <c r="LG30" s="12">
        <f t="shared" si="647"/>
        <v>0</v>
      </c>
      <c r="LH30" s="12">
        <f t="shared" si="647"/>
        <v>0</v>
      </c>
      <c r="LI30" s="12">
        <f t="shared" si="647"/>
        <v>0</v>
      </c>
      <c r="LJ30" s="13">
        <f t="shared" si="647"/>
        <v>0</v>
      </c>
      <c r="LK30" s="11">
        <f t="shared" si="647"/>
        <v>0</v>
      </c>
      <c r="LL30" s="12">
        <f t="shared" si="647"/>
        <v>0</v>
      </c>
      <c r="LM30" s="12">
        <f t="shared" si="647"/>
        <v>0</v>
      </c>
      <c r="LN30" s="12">
        <f t="shared" si="647"/>
        <v>0</v>
      </c>
      <c r="LO30" s="12">
        <f t="shared" si="647"/>
        <v>0</v>
      </c>
      <c r="LP30" s="12">
        <f t="shared" si="647"/>
        <v>0</v>
      </c>
      <c r="LQ30" s="12">
        <f t="shared" si="647"/>
        <v>0</v>
      </c>
      <c r="LR30" s="12">
        <f t="shared" si="647"/>
        <v>0</v>
      </c>
      <c r="LS30" s="12">
        <f t="shared" ref="LS30:MH30" si="648">IF(AND($G30&lt;&gt;"",$I30&lt;&gt;""),IF(AND($G30&lt;=LS$11,$I30&gt;=LS$11),1,0),"")</f>
        <v>0</v>
      </c>
      <c r="LT30" s="12">
        <f t="shared" si="648"/>
        <v>0</v>
      </c>
      <c r="LU30" s="12">
        <f t="shared" si="648"/>
        <v>0</v>
      </c>
      <c r="LV30" s="13">
        <f t="shared" si="648"/>
        <v>0</v>
      </c>
      <c r="LW30" s="11">
        <f t="shared" si="648"/>
        <v>0</v>
      </c>
      <c r="LX30" s="12">
        <f t="shared" si="648"/>
        <v>0</v>
      </c>
      <c r="LY30" s="12">
        <f t="shared" si="648"/>
        <v>0</v>
      </c>
      <c r="LZ30" s="12">
        <f t="shared" si="648"/>
        <v>0</v>
      </c>
      <c r="MA30" s="12">
        <f t="shared" si="648"/>
        <v>0</v>
      </c>
      <c r="MB30" s="12">
        <f t="shared" si="648"/>
        <v>0</v>
      </c>
      <c r="MC30" s="12">
        <f t="shared" si="648"/>
        <v>0</v>
      </c>
      <c r="MD30" s="12">
        <f t="shared" si="648"/>
        <v>0</v>
      </c>
      <c r="ME30" s="12">
        <f t="shared" si="648"/>
        <v>0</v>
      </c>
      <c r="MF30" s="12">
        <f t="shared" si="648"/>
        <v>0</v>
      </c>
      <c r="MG30" s="12">
        <f t="shared" si="648"/>
        <v>0</v>
      </c>
      <c r="MH30" s="13">
        <f t="shared" si="648"/>
        <v>0</v>
      </c>
      <c r="MI30" s="11">
        <f t="shared" ref="MI30:MX30" si="649">IF(AND($G30&lt;&gt;"",$I30&lt;&gt;""),IF(AND($G30&lt;=MI$11,$I30&gt;=MI$11),1,0),"")</f>
        <v>0</v>
      </c>
      <c r="MJ30" s="12">
        <f t="shared" si="649"/>
        <v>0</v>
      </c>
      <c r="MK30" s="12">
        <f t="shared" si="649"/>
        <v>0</v>
      </c>
      <c r="ML30" s="12">
        <f t="shared" si="649"/>
        <v>0</v>
      </c>
      <c r="MM30" s="12">
        <f t="shared" si="649"/>
        <v>0</v>
      </c>
      <c r="MN30" s="12">
        <f t="shared" si="649"/>
        <v>0</v>
      </c>
      <c r="MO30" s="12">
        <f t="shared" si="649"/>
        <v>0</v>
      </c>
      <c r="MP30" s="12">
        <f t="shared" si="649"/>
        <v>0</v>
      </c>
      <c r="MQ30" s="12">
        <f t="shared" si="649"/>
        <v>0</v>
      </c>
      <c r="MR30" s="12">
        <f t="shared" si="649"/>
        <v>0</v>
      </c>
      <c r="MS30" s="12">
        <f t="shared" si="649"/>
        <v>0</v>
      </c>
      <c r="MT30" s="13">
        <f t="shared" si="649"/>
        <v>0</v>
      </c>
      <c r="MU30" s="11">
        <f t="shared" si="649"/>
        <v>0</v>
      </c>
      <c r="MV30" s="12">
        <f t="shared" si="649"/>
        <v>0</v>
      </c>
      <c r="MW30" s="12">
        <f t="shared" si="649"/>
        <v>0</v>
      </c>
      <c r="MX30" s="12">
        <f t="shared" si="649"/>
        <v>0</v>
      </c>
      <c r="MY30" s="12">
        <f t="shared" ref="MY30:NN30" si="650">IF(AND($G30&lt;&gt;"",$I30&lt;&gt;""),IF(AND($G30&lt;=MY$11,$I30&gt;=MY$11),1,0),"")</f>
        <v>0</v>
      </c>
      <c r="MZ30" s="12">
        <f t="shared" si="650"/>
        <v>0</v>
      </c>
      <c r="NA30" s="12">
        <f t="shared" si="650"/>
        <v>0</v>
      </c>
      <c r="NB30" s="12">
        <f t="shared" si="650"/>
        <v>0</v>
      </c>
      <c r="NC30" s="12">
        <f t="shared" si="650"/>
        <v>0</v>
      </c>
      <c r="ND30" s="12">
        <f t="shared" si="650"/>
        <v>0</v>
      </c>
      <c r="NE30" s="12">
        <f t="shared" si="650"/>
        <v>0</v>
      </c>
      <c r="NF30" s="13">
        <f t="shared" si="650"/>
        <v>0</v>
      </c>
      <c r="NG30" s="11">
        <f t="shared" si="650"/>
        <v>0</v>
      </c>
      <c r="NH30" s="12">
        <f t="shared" si="650"/>
        <v>0</v>
      </c>
      <c r="NI30" s="12">
        <f t="shared" si="650"/>
        <v>0</v>
      </c>
      <c r="NJ30" s="12">
        <f t="shared" si="650"/>
        <v>0</v>
      </c>
      <c r="NK30" s="12">
        <f t="shared" si="650"/>
        <v>0</v>
      </c>
      <c r="NL30" s="12">
        <f t="shared" si="650"/>
        <v>0</v>
      </c>
      <c r="NM30" s="12">
        <f t="shared" si="650"/>
        <v>0</v>
      </c>
      <c r="NN30" s="12">
        <f t="shared" si="650"/>
        <v>0</v>
      </c>
      <c r="NO30" s="12">
        <f t="shared" ref="NO30:OD30" si="651">IF(AND($G30&lt;&gt;"",$I30&lt;&gt;""),IF(AND($G30&lt;=NO$11,$I30&gt;=NO$11),1,0),"")</f>
        <v>0</v>
      </c>
      <c r="NP30" s="12">
        <f t="shared" si="651"/>
        <v>0</v>
      </c>
      <c r="NQ30" s="12">
        <f t="shared" si="651"/>
        <v>0</v>
      </c>
      <c r="NR30" s="13">
        <f t="shared" si="651"/>
        <v>0</v>
      </c>
      <c r="NS30" s="11">
        <f t="shared" si="651"/>
        <v>0</v>
      </c>
      <c r="NT30" s="12">
        <f t="shared" si="651"/>
        <v>0</v>
      </c>
      <c r="NU30" s="12">
        <f t="shared" si="651"/>
        <v>0</v>
      </c>
      <c r="NV30" s="12">
        <f t="shared" si="651"/>
        <v>0</v>
      </c>
      <c r="NW30" s="12">
        <f t="shared" si="651"/>
        <v>0</v>
      </c>
      <c r="NX30" s="12">
        <f t="shared" si="651"/>
        <v>0</v>
      </c>
      <c r="NY30" s="12">
        <f t="shared" si="651"/>
        <v>0</v>
      </c>
      <c r="NZ30" s="12">
        <f t="shared" si="651"/>
        <v>0</v>
      </c>
      <c r="OA30" s="12">
        <f t="shared" si="651"/>
        <v>0</v>
      </c>
      <c r="OB30" s="12">
        <f t="shared" si="651"/>
        <v>0</v>
      </c>
      <c r="OC30" s="12">
        <f t="shared" si="651"/>
        <v>0</v>
      </c>
      <c r="OD30" s="13">
        <f t="shared" si="651"/>
        <v>0</v>
      </c>
      <c r="OE30" s="11">
        <f t="shared" ref="OE30:OT30" si="652">IF(AND($G30&lt;&gt;"",$I30&lt;&gt;""),IF(AND($G30&lt;=OE$11,$I30&gt;=OE$11),1,0),"")</f>
        <v>0</v>
      </c>
      <c r="OF30" s="12">
        <f t="shared" si="652"/>
        <v>0</v>
      </c>
      <c r="OG30" s="12">
        <f t="shared" si="652"/>
        <v>0</v>
      </c>
      <c r="OH30" s="12">
        <f t="shared" si="652"/>
        <v>0</v>
      </c>
      <c r="OI30" s="12">
        <f t="shared" si="652"/>
        <v>0</v>
      </c>
      <c r="OJ30" s="12">
        <f t="shared" si="652"/>
        <v>0</v>
      </c>
      <c r="OK30" s="12">
        <f t="shared" si="652"/>
        <v>0</v>
      </c>
      <c r="OL30" s="12">
        <f t="shared" si="652"/>
        <v>0</v>
      </c>
      <c r="OM30" s="12">
        <f t="shared" si="652"/>
        <v>0</v>
      </c>
      <c r="ON30" s="12">
        <f t="shared" si="652"/>
        <v>0</v>
      </c>
      <c r="OO30" s="12">
        <f t="shared" si="652"/>
        <v>0</v>
      </c>
      <c r="OP30" s="13">
        <f t="shared" si="652"/>
        <v>0</v>
      </c>
      <c r="OQ30" s="11">
        <f t="shared" si="652"/>
        <v>0</v>
      </c>
      <c r="OR30" s="12">
        <f t="shared" si="652"/>
        <v>0</v>
      </c>
      <c r="OS30" s="12">
        <f t="shared" si="652"/>
        <v>0</v>
      </c>
      <c r="OT30" s="12">
        <f t="shared" si="652"/>
        <v>0</v>
      </c>
      <c r="OU30" s="12">
        <f t="shared" ref="OU30:PJ30" si="653">IF(AND($G30&lt;&gt;"",$I30&lt;&gt;""),IF(AND($G30&lt;=OU$11,$I30&gt;=OU$11),1,0),"")</f>
        <v>0</v>
      </c>
      <c r="OV30" s="12">
        <f t="shared" si="653"/>
        <v>0</v>
      </c>
      <c r="OW30" s="12">
        <f t="shared" si="653"/>
        <v>0</v>
      </c>
      <c r="OX30" s="12">
        <f t="shared" si="653"/>
        <v>0</v>
      </c>
      <c r="OY30" s="12">
        <f t="shared" si="653"/>
        <v>0</v>
      </c>
      <c r="OZ30" s="12">
        <f t="shared" si="653"/>
        <v>0</v>
      </c>
      <c r="PA30" s="12">
        <f t="shared" si="653"/>
        <v>0</v>
      </c>
      <c r="PB30" s="13">
        <f t="shared" si="653"/>
        <v>0</v>
      </c>
      <c r="PC30" s="11">
        <f t="shared" si="653"/>
        <v>0</v>
      </c>
      <c r="PD30" s="12">
        <f t="shared" si="653"/>
        <v>0</v>
      </c>
      <c r="PE30" s="12">
        <f t="shared" si="653"/>
        <v>0</v>
      </c>
      <c r="PF30" s="12">
        <f t="shared" si="653"/>
        <v>0</v>
      </c>
      <c r="PG30" s="12">
        <f t="shared" si="653"/>
        <v>0</v>
      </c>
      <c r="PH30" s="12">
        <f t="shared" si="653"/>
        <v>0</v>
      </c>
      <c r="PI30" s="12">
        <f t="shared" si="653"/>
        <v>0</v>
      </c>
      <c r="PJ30" s="12">
        <f t="shared" si="653"/>
        <v>0</v>
      </c>
      <c r="PK30" s="12">
        <f t="shared" ref="PK30:PZ30" si="654">IF(AND($G30&lt;&gt;"",$I30&lt;&gt;""),IF(AND($G30&lt;=PK$11,$I30&gt;=PK$11),1,0),"")</f>
        <v>0</v>
      </c>
      <c r="PL30" s="12">
        <f t="shared" si="654"/>
        <v>0</v>
      </c>
      <c r="PM30" s="12">
        <f t="shared" si="654"/>
        <v>0</v>
      </c>
      <c r="PN30" s="13">
        <f t="shared" si="654"/>
        <v>0</v>
      </c>
      <c r="PO30" s="11">
        <f t="shared" si="654"/>
        <v>0</v>
      </c>
      <c r="PP30" s="12">
        <f t="shared" si="654"/>
        <v>0</v>
      </c>
      <c r="PQ30" s="12">
        <f t="shared" si="654"/>
        <v>0</v>
      </c>
      <c r="PR30" s="12">
        <f t="shared" si="654"/>
        <v>0</v>
      </c>
      <c r="PS30" s="12">
        <f t="shared" si="654"/>
        <v>0</v>
      </c>
      <c r="PT30" s="12">
        <f t="shared" si="654"/>
        <v>0</v>
      </c>
      <c r="PU30" s="12">
        <f t="shared" si="654"/>
        <v>0</v>
      </c>
      <c r="PV30" s="12">
        <f t="shared" si="654"/>
        <v>0</v>
      </c>
      <c r="PW30" s="12">
        <f t="shared" si="654"/>
        <v>0</v>
      </c>
      <c r="PX30" s="12">
        <f t="shared" si="654"/>
        <v>0</v>
      </c>
      <c r="PY30" s="12">
        <f t="shared" si="654"/>
        <v>0</v>
      </c>
      <c r="PZ30" s="13">
        <f t="shared" si="654"/>
        <v>0</v>
      </c>
      <c r="QA30" s="11">
        <f t="shared" ref="QA30:QP30" si="655">IF(AND($G30&lt;&gt;"",$I30&lt;&gt;""),IF(AND($G30&lt;=QA$11,$I30&gt;=QA$11),1,0),"")</f>
        <v>0</v>
      </c>
      <c r="QB30" s="12">
        <f t="shared" si="655"/>
        <v>0</v>
      </c>
      <c r="QC30" s="12">
        <f t="shared" si="655"/>
        <v>0</v>
      </c>
      <c r="QD30" s="12">
        <f t="shared" si="655"/>
        <v>0</v>
      </c>
      <c r="QE30" s="12">
        <f t="shared" si="655"/>
        <v>0</v>
      </c>
      <c r="QF30" s="12">
        <f t="shared" si="655"/>
        <v>0</v>
      </c>
      <c r="QG30" s="12">
        <f t="shared" si="655"/>
        <v>0</v>
      </c>
      <c r="QH30" s="12">
        <f t="shared" si="655"/>
        <v>0</v>
      </c>
      <c r="QI30" s="12">
        <f t="shared" si="655"/>
        <v>0</v>
      </c>
      <c r="QJ30" s="12">
        <f t="shared" si="655"/>
        <v>0</v>
      </c>
      <c r="QK30" s="12">
        <f t="shared" si="655"/>
        <v>0</v>
      </c>
      <c r="QL30" s="13">
        <f t="shared" si="655"/>
        <v>0</v>
      </c>
      <c r="QM30" s="11">
        <f t="shared" si="655"/>
        <v>0</v>
      </c>
      <c r="QN30" s="12">
        <f t="shared" si="655"/>
        <v>0</v>
      </c>
      <c r="QO30" s="12">
        <f t="shared" si="655"/>
        <v>0</v>
      </c>
      <c r="QP30" s="12">
        <f t="shared" si="655"/>
        <v>0</v>
      </c>
      <c r="QQ30" s="12">
        <f t="shared" ref="QQ30:RF30" si="656">IF(AND($G30&lt;&gt;"",$I30&lt;&gt;""),IF(AND($G30&lt;=QQ$11,$I30&gt;=QQ$11),1,0),"")</f>
        <v>0</v>
      </c>
      <c r="QR30" s="12">
        <f t="shared" si="656"/>
        <v>0</v>
      </c>
      <c r="QS30" s="12">
        <f t="shared" si="656"/>
        <v>0</v>
      </c>
      <c r="QT30" s="12">
        <f t="shared" si="656"/>
        <v>0</v>
      </c>
      <c r="QU30" s="12">
        <f t="shared" si="656"/>
        <v>0</v>
      </c>
      <c r="QV30" s="12">
        <f t="shared" si="656"/>
        <v>0</v>
      </c>
      <c r="QW30" s="12">
        <f t="shared" si="656"/>
        <v>0</v>
      </c>
      <c r="QX30" s="13">
        <f t="shared" si="656"/>
        <v>0</v>
      </c>
      <c r="QY30" s="11">
        <f t="shared" si="656"/>
        <v>0</v>
      </c>
      <c r="QZ30" s="12">
        <f t="shared" si="656"/>
        <v>0</v>
      </c>
      <c r="RA30" s="12">
        <f t="shared" si="656"/>
        <v>0</v>
      </c>
      <c r="RB30" s="12">
        <f t="shared" si="656"/>
        <v>0</v>
      </c>
      <c r="RC30" s="12">
        <f t="shared" si="656"/>
        <v>0</v>
      </c>
      <c r="RD30" s="12">
        <f t="shared" si="656"/>
        <v>0</v>
      </c>
      <c r="RE30" s="12">
        <f t="shared" si="656"/>
        <v>0</v>
      </c>
      <c r="RF30" s="12">
        <f t="shared" si="656"/>
        <v>0</v>
      </c>
      <c r="RG30" s="12">
        <f t="shared" ref="RG30:RV30" si="657">IF(AND($G30&lt;&gt;"",$I30&lt;&gt;""),IF(AND($G30&lt;=RG$11,$I30&gt;=RG$11),1,0),"")</f>
        <v>0</v>
      </c>
      <c r="RH30" s="12">
        <f t="shared" si="657"/>
        <v>0</v>
      </c>
      <c r="RI30" s="12">
        <f t="shared" si="657"/>
        <v>0</v>
      </c>
      <c r="RJ30" s="13">
        <f t="shared" si="657"/>
        <v>0</v>
      </c>
      <c r="RK30" s="11">
        <f t="shared" si="657"/>
        <v>0</v>
      </c>
      <c r="RL30" s="12">
        <f t="shared" si="657"/>
        <v>0</v>
      </c>
      <c r="RM30" s="12">
        <f t="shared" si="657"/>
        <v>0</v>
      </c>
      <c r="RN30" s="12">
        <f t="shared" si="657"/>
        <v>0</v>
      </c>
      <c r="RO30" s="12">
        <f t="shared" si="657"/>
        <v>0</v>
      </c>
      <c r="RP30" s="12">
        <f t="shared" si="657"/>
        <v>0</v>
      </c>
      <c r="RQ30" s="12">
        <f t="shared" si="657"/>
        <v>0</v>
      </c>
      <c r="RR30" s="12">
        <f t="shared" si="657"/>
        <v>0</v>
      </c>
      <c r="RS30" s="12">
        <f t="shared" si="657"/>
        <v>0</v>
      </c>
      <c r="RT30" s="12">
        <f t="shared" si="657"/>
        <v>0</v>
      </c>
      <c r="RU30" s="12">
        <f t="shared" si="657"/>
        <v>0</v>
      </c>
      <c r="RV30" s="13">
        <f t="shared" si="657"/>
        <v>0</v>
      </c>
      <c r="RW30" s="11">
        <f t="shared" ref="RW30:SL30" si="658">IF(AND($G30&lt;&gt;"",$I30&lt;&gt;""),IF(AND($G30&lt;=RW$11,$I30&gt;=RW$11),1,0),"")</f>
        <v>0</v>
      </c>
      <c r="RX30" s="12">
        <f t="shared" si="658"/>
        <v>0</v>
      </c>
      <c r="RY30" s="12">
        <f t="shared" si="658"/>
        <v>0</v>
      </c>
      <c r="RZ30" s="12">
        <f t="shared" si="658"/>
        <v>0</v>
      </c>
      <c r="SA30" s="12">
        <f t="shared" si="658"/>
        <v>0</v>
      </c>
      <c r="SB30" s="12">
        <f t="shared" si="658"/>
        <v>0</v>
      </c>
      <c r="SC30" s="12">
        <f t="shared" si="658"/>
        <v>0</v>
      </c>
      <c r="SD30" s="12">
        <f t="shared" si="658"/>
        <v>0</v>
      </c>
      <c r="SE30" s="12">
        <f t="shared" si="658"/>
        <v>0</v>
      </c>
      <c r="SF30" s="12">
        <f t="shared" si="658"/>
        <v>0</v>
      </c>
      <c r="SG30" s="12">
        <f t="shared" si="658"/>
        <v>0</v>
      </c>
      <c r="SH30" s="13">
        <f t="shared" si="658"/>
        <v>0</v>
      </c>
      <c r="SI30" s="11">
        <f t="shared" si="658"/>
        <v>0</v>
      </c>
      <c r="SJ30" s="12">
        <f t="shared" si="658"/>
        <v>0</v>
      </c>
      <c r="SK30" s="12">
        <f t="shared" si="658"/>
        <v>0</v>
      </c>
      <c r="SL30" s="12">
        <f t="shared" si="658"/>
        <v>0</v>
      </c>
      <c r="SM30" s="12">
        <f t="shared" ref="SM30:TB30" si="659">IF(AND($G30&lt;&gt;"",$I30&lt;&gt;""),IF(AND($G30&lt;=SM$11,$I30&gt;=SM$11),1,0),"")</f>
        <v>0</v>
      </c>
      <c r="SN30" s="12">
        <f t="shared" si="659"/>
        <v>0</v>
      </c>
      <c r="SO30" s="12">
        <f t="shared" si="659"/>
        <v>0</v>
      </c>
      <c r="SP30" s="12">
        <f t="shared" si="659"/>
        <v>0</v>
      </c>
      <c r="SQ30" s="12">
        <f t="shared" si="659"/>
        <v>0</v>
      </c>
      <c r="SR30" s="12">
        <f t="shared" si="659"/>
        <v>0</v>
      </c>
      <c r="SS30" s="12">
        <f t="shared" si="659"/>
        <v>0</v>
      </c>
      <c r="ST30" s="13">
        <f t="shared" si="659"/>
        <v>0</v>
      </c>
      <c r="SU30" s="11">
        <f t="shared" si="659"/>
        <v>0</v>
      </c>
      <c r="SV30" s="12">
        <f t="shared" si="659"/>
        <v>0</v>
      </c>
      <c r="SW30" s="12">
        <f t="shared" si="659"/>
        <v>0</v>
      </c>
      <c r="SX30" s="12">
        <f t="shared" si="659"/>
        <v>0</v>
      </c>
      <c r="SY30" s="12">
        <f t="shared" si="659"/>
        <v>0</v>
      </c>
      <c r="SZ30" s="12">
        <f t="shared" si="659"/>
        <v>0</v>
      </c>
      <c r="TA30" s="12">
        <f t="shared" si="659"/>
        <v>0</v>
      </c>
      <c r="TB30" s="12">
        <f t="shared" si="659"/>
        <v>0</v>
      </c>
      <c r="TC30" s="12">
        <f t="shared" ref="TC30:TR30" si="660">IF(AND($G30&lt;&gt;"",$I30&lt;&gt;""),IF(AND($G30&lt;=TC$11,$I30&gt;=TC$11),1,0),"")</f>
        <v>0</v>
      </c>
      <c r="TD30" s="12">
        <f t="shared" si="660"/>
        <v>0</v>
      </c>
      <c r="TE30" s="12">
        <f t="shared" si="660"/>
        <v>0</v>
      </c>
      <c r="TF30" s="13">
        <f t="shared" si="660"/>
        <v>0</v>
      </c>
      <c r="TG30" s="11">
        <f t="shared" si="660"/>
        <v>0</v>
      </c>
      <c r="TH30" s="12">
        <f t="shared" si="660"/>
        <v>0</v>
      </c>
      <c r="TI30" s="12">
        <f t="shared" si="660"/>
        <v>0</v>
      </c>
      <c r="TJ30" s="12">
        <f t="shared" si="660"/>
        <v>0</v>
      </c>
      <c r="TK30" s="12">
        <f t="shared" si="660"/>
        <v>0</v>
      </c>
      <c r="TL30" s="12">
        <f t="shared" si="660"/>
        <v>0</v>
      </c>
      <c r="TM30" s="12">
        <f t="shared" si="660"/>
        <v>0</v>
      </c>
      <c r="TN30" s="12">
        <f t="shared" si="660"/>
        <v>0</v>
      </c>
      <c r="TO30" s="12">
        <f t="shared" si="660"/>
        <v>0</v>
      </c>
      <c r="TP30" s="12">
        <f t="shared" si="660"/>
        <v>0</v>
      </c>
      <c r="TQ30" s="12">
        <f t="shared" si="660"/>
        <v>0</v>
      </c>
      <c r="TR30" s="13">
        <f t="shared" si="660"/>
        <v>0</v>
      </c>
      <c r="TS30" s="11">
        <f t="shared" ref="TS30:UH30" si="661">IF(AND($G30&lt;&gt;"",$I30&lt;&gt;""),IF(AND($G30&lt;=TS$11,$I30&gt;=TS$11),1,0),"")</f>
        <v>0</v>
      </c>
      <c r="TT30" s="12">
        <f t="shared" si="661"/>
        <v>0</v>
      </c>
      <c r="TU30" s="12">
        <f t="shared" si="661"/>
        <v>0</v>
      </c>
      <c r="TV30" s="12">
        <f t="shared" si="661"/>
        <v>0</v>
      </c>
      <c r="TW30" s="12">
        <f t="shared" si="661"/>
        <v>0</v>
      </c>
      <c r="TX30" s="12">
        <f t="shared" si="661"/>
        <v>0</v>
      </c>
      <c r="TY30" s="12">
        <f t="shared" si="661"/>
        <v>0</v>
      </c>
      <c r="TZ30" s="12">
        <f t="shared" si="661"/>
        <v>0</v>
      </c>
      <c r="UA30" s="12">
        <f t="shared" si="661"/>
        <v>0</v>
      </c>
      <c r="UB30" s="12">
        <f t="shared" si="661"/>
        <v>0</v>
      </c>
      <c r="UC30" s="12">
        <f t="shared" si="661"/>
        <v>0</v>
      </c>
      <c r="UD30" s="13">
        <f t="shared" si="661"/>
        <v>0</v>
      </c>
      <c r="UE30" s="11">
        <f t="shared" si="661"/>
        <v>0</v>
      </c>
      <c r="UF30" s="12">
        <f t="shared" si="661"/>
        <v>0</v>
      </c>
      <c r="UG30" s="12">
        <f t="shared" si="661"/>
        <v>0</v>
      </c>
      <c r="UH30" s="12">
        <f t="shared" si="661"/>
        <v>0</v>
      </c>
      <c r="UI30" s="12">
        <f t="shared" ref="UI30:UX30" si="662">IF(AND($G30&lt;&gt;"",$I30&lt;&gt;""),IF(AND($G30&lt;=UI$11,$I30&gt;=UI$11),1,0),"")</f>
        <v>0</v>
      </c>
      <c r="UJ30" s="12">
        <f t="shared" si="662"/>
        <v>0</v>
      </c>
      <c r="UK30" s="12">
        <f t="shared" si="662"/>
        <v>0</v>
      </c>
      <c r="UL30" s="12">
        <f t="shared" si="662"/>
        <v>0</v>
      </c>
      <c r="UM30" s="12">
        <f t="shared" si="662"/>
        <v>0</v>
      </c>
      <c r="UN30" s="12">
        <f t="shared" si="662"/>
        <v>0</v>
      </c>
      <c r="UO30" s="12">
        <f t="shared" si="662"/>
        <v>0</v>
      </c>
      <c r="UP30" s="13">
        <f t="shared" si="662"/>
        <v>0</v>
      </c>
      <c r="UQ30" s="11">
        <f t="shared" si="662"/>
        <v>0</v>
      </c>
      <c r="UR30" s="12">
        <f t="shared" si="662"/>
        <v>0</v>
      </c>
      <c r="US30" s="12">
        <f t="shared" si="662"/>
        <v>0</v>
      </c>
      <c r="UT30" s="12">
        <f t="shared" si="662"/>
        <v>0</v>
      </c>
      <c r="UU30" s="12">
        <f t="shared" si="662"/>
        <v>0</v>
      </c>
      <c r="UV30" s="12">
        <f t="shared" si="662"/>
        <v>0</v>
      </c>
      <c r="UW30" s="12">
        <f t="shared" si="662"/>
        <v>0</v>
      </c>
      <c r="UX30" s="12">
        <f t="shared" si="662"/>
        <v>0</v>
      </c>
      <c r="UY30" s="12">
        <f t="shared" ref="UY30:VN30" si="663">IF(AND($G30&lt;&gt;"",$I30&lt;&gt;""),IF(AND($G30&lt;=UY$11,$I30&gt;=UY$11),1,0),"")</f>
        <v>0</v>
      </c>
      <c r="UZ30" s="12">
        <f t="shared" si="663"/>
        <v>0</v>
      </c>
      <c r="VA30" s="12">
        <f t="shared" si="663"/>
        <v>0</v>
      </c>
      <c r="VB30" s="13">
        <f t="shared" si="663"/>
        <v>0</v>
      </c>
      <c r="VC30" s="11">
        <f t="shared" si="663"/>
        <v>0</v>
      </c>
      <c r="VD30" s="12">
        <f t="shared" si="663"/>
        <v>0</v>
      </c>
      <c r="VE30" s="12">
        <f t="shared" si="663"/>
        <v>0</v>
      </c>
      <c r="VF30" s="12">
        <f t="shared" si="663"/>
        <v>0</v>
      </c>
      <c r="VG30" s="12">
        <f t="shared" si="663"/>
        <v>0</v>
      </c>
      <c r="VH30" s="12">
        <f t="shared" si="663"/>
        <v>0</v>
      </c>
      <c r="VI30" s="12">
        <f t="shared" si="663"/>
        <v>0</v>
      </c>
      <c r="VJ30" s="12">
        <f t="shared" si="663"/>
        <v>0</v>
      </c>
      <c r="VK30" s="12">
        <f t="shared" si="663"/>
        <v>0</v>
      </c>
      <c r="VL30" s="12">
        <f t="shared" si="663"/>
        <v>0</v>
      </c>
      <c r="VM30" s="12">
        <f t="shared" si="663"/>
        <v>0</v>
      </c>
      <c r="VN30" s="13">
        <f t="shared" si="663"/>
        <v>0</v>
      </c>
      <c r="VO30" s="11">
        <f t="shared" ref="VO30:WD30" si="664">IF(AND($G30&lt;&gt;"",$I30&lt;&gt;""),IF(AND($G30&lt;=VO$11,$I30&gt;=VO$11),1,0),"")</f>
        <v>0</v>
      </c>
      <c r="VP30" s="12">
        <f t="shared" si="664"/>
        <v>0</v>
      </c>
      <c r="VQ30" s="12">
        <f t="shared" si="664"/>
        <v>0</v>
      </c>
      <c r="VR30" s="12">
        <f t="shared" si="664"/>
        <v>0</v>
      </c>
      <c r="VS30" s="12">
        <f t="shared" si="664"/>
        <v>0</v>
      </c>
      <c r="VT30" s="12">
        <f t="shared" si="664"/>
        <v>0</v>
      </c>
      <c r="VU30" s="12">
        <f t="shared" si="664"/>
        <v>0</v>
      </c>
      <c r="VV30" s="12">
        <f t="shared" si="664"/>
        <v>0</v>
      </c>
      <c r="VW30" s="12">
        <f t="shared" si="664"/>
        <v>0</v>
      </c>
      <c r="VX30" s="12">
        <f t="shared" si="664"/>
        <v>0</v>
      </c>
      <c r="VY30" s="12">
        <f t="shared" si="664"/>
        <v>0</v>
      </c>
      <c r="VZ30" s="13">
        <f t="shared" si="664"/>
        <v>0</v>
      </c>
      <c r="WA30" s="11">
        <f t="shared" si="664"/>
        <v>0</v>
      </c>
      <c r="WB30" s="12">
        <f t="shared" si="664"/>
        <v>0</v>
      </c>
      <c r="WC30" s="12">
        <f t="shared" si="664"/>
        <v>0</v>
      </c>
      <c r="WD30" s="12">
        <f t="shared" si="664"/>
        <v>0</v>
      </c>
      <c r="WE30" s="12">
        <f t="shared" ref="WE30:WT30" si="665">IF(AND($G30&lt;&gt;"",$I30&lt;&gt;""),IF(AND($G30&lt;=WE$11,$I30&gt;=WE$11),1,0),"")</f>
        <v>0</v>
      </c>
      <c r="WF30" s="12">
        <f t="shared" si="665"/>
        <v>0</v>
      </c>
      <c r="WG30" s="12">
        <f t="shared" si="665"/>
        <v>0</v>
      </c>
      <c r="WH30" s="12">
        <f t="shared" si="665"/>
        <v>0</v>
      </c>
      <c r="WI30" s="12">
        <f t="shared" si="665"/>
        <v>0</v>
      </c>
      <c r="WJ30" s="12">
        <f t="shared" si="665"/>
        <v>0</v>
      </c>
      <c r="WK30" s="12">
        <f t="shared" si="665"/>
        <v>0</v>
      </c>
      <c r="WL30" s="13">
        <f t="shared" si="665"/>
        <v>0</v>
      </c>
      <c r="WM30" s="11">
        <f t="shared" si="665"/>
        <v>0</v>
      </c>
      <c r="WN30" s="12">
        <f t="shared" si="665"/>
        <v>0</v>
      </c>
      <c r="WO30" s="12">
        <f t="shared" si="665"/>
        <v>0</v>
      </c>
      <c r="WP30" s="12">
        <f t="shared" si="665"/>
        <v>0</v>
      </c>
      <c r="WQ30" s="12">
        <f t="shared" si="665"/>
        <v>0</v>
      </c>
      <c r="WR30" s="12">
        <f t="shared" si="665"/>
        <v>0</v>
      </c>
      <c r="WS30" s="12">
        <f t="shared" si="665"/>
        <v>0</v>
      </c>
      <c r="WT30" s="12">
        <f t="shared" si="665"/>
        <v>0</v>
      </c>
      <c r="WU30" s="12">
        <f t="shared" ref="WU30:XJ30" si="666">IF(AND($G30&lt;&gt;"",$I30&lt;&gt;""),IF(AND($G30&lt;=WU$11,$I30&gt;=WU$11),1,0),"")</f>
        <v>0</v>
      </c>
      <c r="WV30" s="12">
        <f t="shared" si="666"/>
        <v>0</v>
      </c>
      <c r="WW30" s="12">
        <f t="shared" si="666"/>
        <v>0</v>
      </c>
      <c r="WX30" s="13">
        <f t="shared" si="666"/>
        <v>0</v>
      </c>
      <c r="WY30" s="11">
        <f t="shared" si="666"/>
        <v>0</v>
      </c>
      <c r="WZ30" s="12">
        <f t="shared" si="666"/>
        <v>0</v>
      </c>
      <c r="XA30" s="12">
        <f t="shared" si="666"/>
        <v>0</v>
      </c>
      <c r="XB30" s="12">
        <f t="shared" si="666"/>
        <v>0</v>
      </c>
      <c r="XC30" s="12">
        <f t="shared" si="666"/>
        <v>0</v>
      </c>
      <c r="XD30" s="12">
        <f t="shared" si="666"/>
        <v>0</v>
      </c>
      <c r="XE30" s="12">
        <f t="shared" si="666"/>
        <v>0</v>
      </c>
      <c r="XF30" s="12">
        <f t="shared" si="666"/>
        <v>0</v>
      </c>
      <c r="XG30" s="12">
        <f t="shared" si="666"/>
        <v>0</v>
      </c>
      <c r="XH30" s="12">
        <f t="shared" si="666"/>
        <v>0</v>
      </c>
      <c r="XI30" s="12">
        <f t="shared" si="666"/>
        <v>0</v>
      </c>
      <c r="XJ30" s="13">
        <f t="shared" si="666"/>
        <v>0</v>
      </c>
      <c r="XK30" s="11">
        <f t="shared" ref="XK30:XZ30" si="667">IF(AND($G30&lt;&gt;"",$I30&lt;&gt;""),IF(AND($G30&lt;=XK$11,$I30&gt;=XK$11),1,0),"")</f>
        <v>0</v>
      </c>
      <c r="XL30" s="12">
        <f t="shared" si="667"/>
        <v>0</v>
      </c>
      <c r="XM30" s="12">
        <f t="shared" si="667"/>
        <v>0</v>
      </c>
      <c r="XN30" s="12">
        <f t="shared" si="667"/>
        <v>0</v>
      </c>
      <c r="XO30" s="12">
        <f t="shared" si="667"/>
        <v>0</v>
      </c>
      <c r="XP30" s="12">
        <f t="shared" si="667"/>
        <v>0</v>
      </c>
      <c r="XQ30" s="12">
        <f t="shared" si="667"/>
        <v>0</v>
      </c>
      <c r="XR30" s="12">
        <f t="shared" si="667"/>
        <v>0</v>
      </c>
      <c r="XS30" s="12">
        <f t="shared" si="667"/>
        <v>0</v>
      </c>
      <c r="XT30" s="12">
        <f t="shared" si="667"/>
        <v>0</v>
      </c>
      <c r="XU30" s="12">
        <f t="shared" si="667"/>
        <v>0</v>
      </c>
      <c r="XV30" s="13">
        <f t="shared" si="667"/>
        <v>0</v>
      </c>
      <c r="XW30" s="11">
        <f t="shared" si="667"/>
        <v>0</v>
      </c>
      <c r="XX30" s="12">
        <f t="shared" si="667"/>
        <v>0</v>
      </c>
      <c r="XY30" s="12">
        <f t="shared" si="667"/>
        <v>0</v>
      </c>
      <c r="XZ30" s="12">
        <f t="shared" si="667"/>
        <v>0</v>
      </c>
      <c r="YA30" s="12">
        <f t="shared" ref="YA30:YP30" si="668">IF(AND($G30&lt;&gt;"",$I30&lt;&gt;""),IF(AND($G30&lt;=YA$11,$I30&gt;=YA$11),1,0),"")</f>
        <v>0</v>
      </c>
      <c r="YB30" s="12">
        <f t="shared" si="668"/>
        <v>0</v>
      </c>
      <c r="YC30" s="12">
        <f t="shared" si="668"/>
        <v>0</v>
      </c>
      <c r="YD30" s="12">
        <f t="shared" si="668"/>
        <v>0</v>
      </c>
      <c r="YE30" s="12">
        <f t="shared" si="668"/>
        <v>0</v>
      </c>
      <c r="YF30" s="12">
        <f t="shared" si="668"/>
        <v>0</v>
      </c>
      <c r="YG30" s="12">
        <f t="shared" si="668"/>
        <v>0</v>
      </c>
      <c r="YH30" s="13">
        <f t="shared" si="668"/>
        <v>0</v>
      </c>
      <c r="YI30" s="11">
        <f t="shared" si="668"/>
        <v>0</v>
      </c>
      <c r="YJ30" s="12">
        <f t="shared" si="668"/>
        <v>0</v>
      </c>
      <c r="YK30" s="12">
        <f t="shared" si="668"/>
        <v>0</v>
      </c>
      <c r="YL30" s="12">
        <f t="shared" si="668"/>
        <v>0</v>
      </c>
      <c r="YM30" s="12">
        <f t="shared" si="668"/>
        <v>0</v>
      </c>
      <c r="YN30" s="12">
        <f t="shared" si="668"/>
        <v>0</v>
      </c>
      <c r="YO30" s="12">
        <f t="shared" si="668"/>
        <v>0</v>
      </c>
      <c r="YP30" s="12">
        <f t="shared" si="668"/>
        <v>0</v>
      </c>
      <c r="YQ30" s="12">
        <f t="shared" ref="YQ30:ZF30" si="669">IF(AND($G30&lt;&gt;"",$I30&lt;&gt;""),IF(AND($G30&lt;=YQ$11,$I30&gt;=YQ$11),1,0),"")</f>
        <v>0</v>
      </c>
      <c r="YR30" s="12">
        <f t="shared" si="669"/>
        <v>0</v>
      </c>
      <c r="YS30" s="12">
        <f t="shared" si="669"/>
        <v>0</v>
      </c>
      <c r="YT30" s="13">
        <f t="shared" si="669"/>
        <v>0</v>
      </c>
      <c r="YU30" s="11">
        <f t="shared" si="669"/>
        <v>0</v>
      </c>
      <c r="YV30" s="12">
        <f t="shared" si="669"/>
        <v>0</v>
      </c>
      <c r="YW30" s="12">
        <f t="shared" si="669"/>
        <v>0</v>
      </c>
      <c r="YX30" s="12">
        <f t="shared" si="669"/>
        <v>0</v>
      </c>
      <c r="YY30" s="12">
        <f t="shared" si="669"/>
        <v>0</v>
      </c>
      <c r="YZ30" s="12">
        <f t="shared" si="669"/>
        <v>0</v>
      </c>
      <c r="ZA30" s="12">
        <f t="shared" si="669"/>
        <v>0</v>
      </c>
      <c r="ZB30" s="12">
        <f t="shared" si="669"/>
        <v>0</v>
      </c>
      <c r="ZC30" s="12">
        <f t="shared" si="669"/>
        <v>0</v>
      </c>
      <c r="ZD30" s="12">
        <f t="shared" si="669"/>
        <v>0</v>
      </c>
      <c r="ZE30" s="12">
        <f t="shared" si="669"/>
        <v>0</v>
      </c>
      <c r="ZF30" s="13">
        <f t="shared" si="669"/>
        <v>0</v>
      </c>
      <c r="ZG30" s="11">
        <f t="shared" ref="ZG30:ZV30" si="670">IF(AND($G30&lt;&gt;"",$I30&lt;&gt;""),IF(AND($G30&lt;=ZG$11,$I30&gt;=ZG$11),1,0),"")</f>
        <v>0</v>
      </c>
      <c r="ZH30" s="12">
        <f t="shared" si="670"/>
        <v>0</v>
      </c>
      <c r="ZI30" s="12">
        <f t="shared" si="670"/>
        <v>0</v>
      </c>
      <c r="ZJ30" s="12">
        <f t="shared" si="670"/>
        <v>0</v>
      </c>
      <c r="ZK30" s="12">
        <f t="shared" si="670"/>
        <v>0</v>
      </c>
      <c r="ZL30" s="12">
        <f t="shared" si="670"/>
        <v>0</v>
      </c>
      <c r="ZM30" s="12">
        <f t="shared" si="670"/>
        <v>0</v>
      </c>
      <c r="ZN30" s="12">
        <f t="shared" si="670"/>
        <v>0</v>
      </c>
      <c r="ZO30" s="12">
        <f t="shared" si="670"/>
        <v>0</v>
      </c>
      <c r="ZP30" s="12">
        <f t="shared" si="670"/>
        <v>0</v>
      </c>
      <c r="ZQ30" s="12">
        <f t="shared" si="670"/>
        <v>0</v>
      </c>
      <c r="ZR30" s="13">
        <f t="shared" si="670"/>
        <v>0</v>
      </c>
      <c r="ZS30" s="11">
        <f t="shared" si="670"/>
        <v>0</v>
      </c>
      <c r="ZT30" s="12">
        <f t="shared" si="670"/>
        <v>0</v>
      </c>
      <c r="ZU30" s="12">
        <f t="shared" si="670"/>
        <v>0</v>
      </c>
      <c r="ZV30" s="12">
        <f t="shared" si="670"/>
        <v>0</v>
      </c>
      <c r="ZW30" s="12">
        <f t="shared" ref="ZW30:AAL30" si="671">IF(AND($G30&lt;&gt;"",$I30&lt;&gt;""),IF(AND($G30&lt;=ZW$11,$I30&gt;=ZW$11),1,0),"")</f>
        <v>0</v>
      </c>
      <c r="ZX30" s="12">
        <f t="shared" si="671"/>
        <v>0</v>
      </c>
      <c r="ZY30" s="12">
        <f t="shared" si="671"/>
        <v>0</v>
      </c>
      <c r="ZZ30" s="12">
        <f t="shared" si="671"/>
        <v>0</v>
      </c>
      <c r="AAA30" s="12">
        <f t="shared" si="671"/>
        <v>0</v>
      </c>
      <c r="AAB30" s="12">
        <f t="shared" si="671"/>
        <v>0</v>
      </c>
      <c r="AAC30" s="12">
        <f t="shared" si="671"/>
        <v>0</v>
      </c>
      <c r="AAD30" s="13">
        <f t="shared" si="671"/>
        <v>0</v>
      </c>
      <c r="AAE30" s="11">
        <f t="shared" si="671"/>
        <v>0</v>
      </c>
      <c r="AAF30" s="12">
        <f t="shared" si="671"/>
        <v>0</v>
      </c>
      <c r="AAG30" s="12">
        <f t="shared" si="671"/>
        <v>0</v>
      </c>
      <c r="AAH30" s="12">
        <f t="shared" si="671"/>
        <v>0</v>
      </c>
      <c r="AAI30" s="12">
        <f t="shared" si="671"/>
        <v>0</v>
      </c>
      <c r="AAJ30" s="12">
        <f t="shared" si="671"/>
        <v>0</v>
      </c>
      <c r="AAK30" s="12">
        <f t="shared" si="671"/>
        <v>0</v>
      </c>
      <c r="AAL30" s="12">
        <f t="shared" si="671"/>
        <v>0</v>
      </c>
      <c r="AAM30" s="12">
        <f t="shared" ref="AAM30:ABB30" si="672">IF(AND($G30&lt;&gt;"",$I30&lt;&gt;""),IF(AND($G30&lt;=AAM$11,$I30&gt;=AAM$11),1,0),"")</f>
        <v>0</v>
      </c>
      <c r="AAN30" s="12">
        <f t="shared" si="672"/>
        <v>0</v>
      </c>
      <c r="AAO30" s="12">
        <f t="shared" si="672"/>
        <v>0</v>
      </c>
      <c r="AAP30" s="13">
        <f t="shared" si="672"/>
        <v>0</v>
      </c>
      <c r="AAQ30" s="11">
        <f t="shared" si="672"/>
        <v>0</v>
      </c>
      <c r="AAR30" s="12">
        <f t="shared" si="672"/>
        <v>0</v>
      </c>
      <c r="AAS30" s="12">
        <f t="shared" si="672"/>
        <v>0</v>
      </c>
      <c r="AAT30" s="12">
        <f t="shared" si="672"/>
        <v>0</v>
      </c>
      <c r="AAU30" s="12">
        <f t="shared" si="672"/>
        <v>0</v>
      </c>
      <c r="AAV30" s="12">
        <f t="shared" si="672"/>
        <v>0</v>
      </c>
      <c r="AAW30" s="12">
        <f t="shared" si="672"/>
        <v>0</v>
      </c>
      <c r="AAX30" s="12">
        <f t="shared" si="672"/>
        <v>0</v>
      </c>
      <c r="AAY30" s="12">
        <f t="shared" si="672"/>
        <v>0</v>
      </c>
      <c r="AAZ30" s="12">
        <f t="shared" si="672"/>
        <v>0</v>
      </c>
      <c r="ABA30" s="12">
        <f t="shared" si="672"/>
        <v>0</v>
      </c>
      <c r="ABB30" s="13">
        <f t="shared" si="672"/>
        <v>0</v>
      </c>
      <c r="ABC30" s="11">
        <f t="shared" ref="ABC30:ABR30" si="673">IF(AND($G30&lt;&gt;"",$I30&lt;&gt;""),IF(AND($G30&lt;=ABC$11,$I30&gt;=ABC$11),1,0),"")</f>
        <v>0</v>
      </c>
      <c r="ABD30" s="12">
        <f t="shared" si="673"/>
        <v>0</v>
      </c>
      <c r="ABE30" s="12">
        <f t="shared" si="673"/>
        <v>0</v>
      </c>
      <c r="ABF30" s="12">
        <f t="shared" si="673"/>
        <v>0</v>
      </c>
      <c r="ABG30" s="12">
        <f t="shared" si="673"/>
        <v>0</v>
      </c>
      <c r="ABH30" s="12">
        <f t="shared" si="673"/>
        <v>0</v>
      </c>
      <c r="ABI30" s="12">
        <f t="shared" si="673"/>
        <v>0</v>
      </c>
      <c r="ABJ30" s="12">
        <f t="shared" si="673"/>
        <v>0</v>
      </c>
      <c r="ABK30" s="12">
        <f t="shared" si="673"/>
        <v>0</v>
      </c>
      <c r="ABL30" s="12">
        <f t="shared" si="673"/>
        <v>0</v>
      </c>
      <c r="ABM30" s="12">
        <f t="shared" si="673"/>
        <v>0</v>
      </c>
      <c r="ABN30" s="13">
        <f t="shared" si="673"/>
        <v>0</v>
      </c>
      <c r="ABO30" s="11">
        <f t="shared" si="673"/>
        <v>0</v>
      </c>
      <c r="ABP30" s="12">
        <f t="shared" si="673"/>
        <v>0</v>
      </c>
      <c r="ABQ30" s="12">
        <f t="shared" si="673"/>
        <v>0</v>
      </c>
      <c r="ABR30" s="12">
        <f t="shared" si="673"/>
        <v>0</v>
      </c>
      <c r="ABS30" s="12">
        <f t="shared" ref="ABS30:ACH30" si="674">IF(AND($G30&lt;&gt;"",$I30&lt;&gt;""),IF(AND($G30&lt;=ABS$11,$I30&gt;=ABS$11),1,0),"")</f>
        <v>0</v>
      </c>
      <c r="ABT30" s="12">
        <f t="shared" si="674"/>
        <v>0</v>
      </c>
      <c r="ABU30" s="12">
        <f t="shared" si="674"/>
        <v>0</v>
      </c>
      <c r="ABV30" s="12">
        <f t="shared" si="674"/>
        <v>0</v>
      </c>
      <c r="ABW30" s="12">
        <f t="shared" si="674"/>
        <v>0</v>
      </c>
      <c r="ABX30" s="12">
        <f t="shared" si="674"/>
        <v>0</v>
      </c>
      <c r="ABY30" s="12">
        <f t="shared" si="674"/>
        <v>0</v>
      </c>
      <c r="ABZ30" s="13">
        <f t="shared" si="674"/>
        <v>0</v>
      </c>
      <c r="ACA30" s="11">
        <f t="shared" si="674"/>
        <v>0</v>
      </c>
      <c r="ACB30" s="12">
        <f t="shared" si="674"/>
        <v>0</v>
      </c>
      <c r="ACC30" s="12">
        <f t="shared" si="674"/>
        <v>0</v>
      </c>
      <c r="ACD30" s="12">
        <f t="shared" si="674"/>
        <v>0</v>
      </c>
      <c r="ACE30" s="12">
        <f t="shared" si="674"/>
        <v>0</v>
      </c>
      <c r="ACF30" s="12">
        <f t="shared" si="674"/>
        <v>0</v>
      </c>
      <c r="ACG30" s="12">
        <f t="shared" si="674"/>
        <v>0</v>
      </c>
      <c r="ACH30" s="12">
        <f t="shared" si="674"/>
        <v>0</v>
      </c>
      <c r="ACI30" s="12">
        <f t="shared" ref="ACI30:ACX30" si="675">IF(AND($G30&lt;&gt;"",$I30&lt;&gt;""),IF(AND($G30&lt;=ACI$11,$I30&gt;=ACI$11),1,0),"")</f>
        <v>0</v>
      </c>
      <c r="ACJ30" s="12">
        <f t="shared" si="675"/>
        <v>0</v>
      </c>
      <c r="ACK30" s="12">
        <f t="shared" si="675"/>
        <v>0</v>
      </c>
      <c r="ACL30" s="13">
        <f t="shared" si="675"/>
        <v>0</v>
      </c>
      <c r="ACM30" s="11">
        <f t="shared" si="675"/>
        <v>0</v>
      </c>
      <c r="ACN30" s="12">
        <f t="shared" si="675"/>
        <v>0</v>
      </c>
      <c r="ACO30" s="12">
        <f t="shared" si="675"/>
        <v>0</v>
      </c>
      <c r="ACP30" s="12">
        <f t="shared" si="675"/>
        <v>0</v>
      </c>
      <c r="ACQ30" s="12">
        <f t="shared" si="675"/>
        <v>0</v>
      </c>
      <c r="ACR30" s="12">
        <f t="shared" si="675"/>
        <v>0</v>
      </c>
      <c r="ACS30" s="12">
        <f t="shared" si="675"/>
        <v>0</v>
      </c>
      <c r="ACT30" s="12">
        <f t="shared" si="675"/>
        <v>0</v>
      </c>
      <c r="ACU30" s="12">
        <f t="shared" si="675"/>
        <v>0</v>
      </c>
      <c r="ACV30" s="12">
        <f t="shared" si="675"/>
        <v>0</v>
      </c>
      <c r="ACW30" s="12">
        <f t="shared" si="675"/>
        <v>0</v>
      </c>
      <c r="ACX30" s="13">
        <f t="shared" si="675"/>
        <v>0</v>
      </c>
      <c r="ACY30" s="149"/>
      <c r="ACZ30" s="150"/>
      <c r="ADA30" s="150"/>
      <c r="ADB30" s="151"/>
    </row>
    <row r="31" spans="2:782" ht="11.25" customHeight="1" x14ac:dyDescent="0.2">
      <c r="B31" s="152"/>
      <c r="C31" s="189"/>
      <c r="D31" s="156"/>
      <c r="E31" s="154"/>
      <c r="F31" s="154"/>
      <c r="G31" s="42"/>
      <c r="H31" s="43" t="s">
        <v>66</v>
      </c>
      <c r="I31" s="44"/>
      <c r="J31" s="41">
        <f t="shared" ref="J31" si="676">I31-G31</f>
        <v>0</v>
      </c>
      <c r="K31" s="22" t="str">
        <f t="shared" ref="K31:Z31" si="677">IF(AND($G31&lt;&gt;"",$I31&lt;&gt;""),IF(AND($G31&lt;=K$11,$I31&gt;=K$11),2,0),"")</f>
        <v/>
      </c>
      <c r="L31" s="12" t="str">
        <f t="shared" si="677"/>
        <v/>
      </c>
      <c r="M31" s="12" t="str">
        <f t="shared" si="677"/>
        <v/>
      </c>
      <c r="N31" s="12" t="str">
        <f t="shared" si="677"/>
        <v/>
      </c>
      <c r="O31" s="12" t="str">
        <f t="shared" si="677"/>
        <v/>
      </c>
      <c r="P31" s="12" t="str">
        <f t="shared" si="677"/>
        <v/>
      </c>
      <c r="Q31" s="12" t="str">
        <f t="shared" si="677"/>
        <v/>
      </c>
      <c r="R31" s="12" t="str">
        <f t="shared" si="677"/>
        <v/>
      </c>
      <c r="S31" s="12" t="str">
        <f t="shared" si="677"/>
        <v/>
      </c>
      <c r="T31" s="12" t="str">
        <f t="shared" si="677"/>
        <v/>
      </c>
      <c r="U31" s="12" t="str">
        <f t="shared" si="677"/>
        <v/>
      </c>
      <c r="V31" s="12" t="str">
        <f t="shared" si="677"/>
        <v/>
      </c>
      <c r="W31" s="11" t="str">
        <f t="shared" si="677"/>
        <v/>
      </c>
      <c r="X31" s="12" t="str">
        <f t="shared" si="677"/>
        <v/>
      </c>
      <c r="Y31" s="12" t="str">
        <f t="shared" si="677"/>
        <v/>
      </c>
      <c r="Z31" s="12" t="str">
        <f t="shared" si="677"/>
        <v/>
      </c>
      <c r="AA31" s="12" t="str">
        <f t="shared" ref="AA31:AP31" si="678">IF(AND($G31&lt;&gt;"",$I31&lt;&gt;""),IF(AND($G31&lt;=AA$11,$I31&gt;=AA$11),2,0),"")</f>
        <v/>
      </c>
      <c r="AB31" s="12" t="str">
        <f t="shared" si="678"/>
        <v/>
      </c>
      <c r="AC31" s="12" t="str">
        <f t="shared" si="678"/>
        <v/>
      </c>
      <c r="AD31" s="12" t="str">
        <f t="shared" si="678"/>
        <v/>
      </c>
      <c r="AE31" s="12" t="str">
        <f t="shared" si="678"/>
        <v/>
      </c>
      <c r="AF31" s="12" t="str">
        <f t="shared" si="678"/>
        <v/>
      </c>
      <c r="AG31" s="12" t="str">
        <f t="shared" si="678"/>
        <v/>
      </c>
      <c r="AH31" s="12" t="str">
        <f t="shared" si="678"/>
        <v/>
      </c>
      <c r="AI31" s="11" t="str">
        <f t="shared" si="678"/>
        <v/>
      </c>
      <c r="AJ31" s="12" t="str">
        <f t="shared" si="678"/>
        <v/>
      </c>
      <c r="AK31" s="12" t="str">
        <f t="shared" si="678"/>
        <v/>
      </c>
      <c r="AL31" s="12" t="str">
        <f t="shared" si="678"/>
        <v/>
      </c>
      <c r="AM31" s="12" t="str">
        <f t="shared" si="678"/>
        <v/>
      </c>
      <c r="AN31" s="12" t="str">
        <f t="shared" si="678"/>
        <v/>
      </c>
      <c r="AO31" s="12" t="str">
        <f t="shared" si="678"/>
        <v/>
      </c>
      <c r="AP31" s="12" t="str">
        <f t="shared" si="678"/>
        <v/>
      </c>
      <c r="AQ31" s="12" t="str">
        <f t="shared" ref="AQ31:BF31" si="679">IF(AND($G31&lt;&gt;"",$I31&lt;&gt;""),IF(AND($G31&lt;=AQ$11,$I31&gt;=AQ$11),2,0),"")</f>
        <v/>
      </c>
      <c r="AR31" s="12" t="str">
        <f t="shared" si="679"/>
        <v/>
      </c>
      <c r="AS31" s="12" t="str">
        <f t="shared" si="679"/>
        <v/>
      </c>
      <c r="AT31" s="13" t="str">
        <f t="shared" si="679"/>
        <v/>
      </c>
      <c r="AU31" s="12" t="str">
        <f t="shared" si="679"/>
        <v/>
      </c>
      <c r="AV31" s="12" t="str">
        <f t="shared" si="679"/>
        <v/>
      </c>
      <c r="AW31" s="12" t="str">
        <f t="shared" si="679"/>
        <v/>
      </c>
      <c r="AX31" s="12" t="str">
        <f t="shared" si="679"/>
        <v/>
      </c>
      <c r="AY31" s="12" t="str">
        <f t="shared" si="679"/>
        <v/>
      </c>
      <c r="AZ31" s="12" t="str">
        <f t="shared" si="679"/>
        <v/>
      </c>
      <c r="BA31" s="12" t="str">
        <f t="shared" si="679"/>
        <v/>
      </c>
      <c r="BB31" s="12" t="str">
        <f t="shared" si="679"/>
        <v/>
      </c>
      <c r="BC31" s="12" t="str">
        <f t="shared" si="679"/>
        <v/>
      </c>
      <c r="BD31" s="12" t="str">
        <f t="shared" si="679"/>
        <v/>
      </c>
      <c r="BE31" s="12" t="str">
        <f t="shared" si="679"/>
        <v/>
      </c>
      <c r="BF31" s="12" t="str">
        <f t="shared" si="679"/>
        <v/>
      </c>
      <c r="BG31" s="11" t="str">
        <f t="shared" ref="BG31:BV31" si="680">IF(AND($G31&lt;&gt;"",$I31&lt;&gt;""),IF(AND($G31&lt;=BG$11,$I31&gt;=BG$11),2,0),"")</f>
        <v/>
      </c>
      <c r="BH31" s="12" t="str">
        <f t="shared" si="680"/>
        <v/>
      </c>
      <c r="BI31" s="12" t="str">
        <f t="shared" si="680"/>
        <v/>
      </c>
      <c r="BJ31" s="12" t="str">
        <f t="shared" si="680"/>
        <v/>
      </c>
      <c r="BK31" s="12" t="str">
        <f t="shared" si="680"/>
        <v/>
      </c>
      <c r="BL31" s="12" t="str">
        <f t="shared" si="680"/>
        <v/>
      </c>
      <c r="BM31" s="12" t="str">
        <f t="shared" si="680"/>
        <v/>
      </c>
      <c r="BN31" s="12" t="str">
        <f t="shared" si="680"/>
        <v/>
      </c>
      <c r="BO31" s="12" t="str">
        <f t="shared" si="680"/>
        <v/>
      </c>
      <c r="BP31" s="12" t="str">
        <f t="shared" si="680"/>
        <v/>
      </c>
      <c r="BQ31" s="12" t="str">
        <f t="shared" si="680"/>
        <v/>
      </c>
      <c r="BR31" s="13" t="str">
        <f t="shared" si="680"/>
        <v/>
      </c>
      <c r="BS31" s="11" t="str">
        <f t="shared" si="680"/>
        <v/>
      </c>
      <c r="BT31" s="12" t="str">
        <f t="shared" si="680"/>
        <v/>
      </c>
      <c r="BU31" s="12" t="str">
        <f t="shared" si="680"/>
        <v/>
      </c>
      <c r="BV31" s="12" t="str">
        <f t="shared" si="680"/>
        <v/>
      </c>
      <c r="BW31" s="12" t="str">
        <f t="shared" ref="BW31:CL31" si="681">IF(AND($G31&lt;&gt;"",$I31&lt;&gt;""),IF(AND($G31&lt;=BW$11,$I31&gt;=BW$11),2,0),"")</f>
        <v/>
      </c>
      <c r="BX31" s="12" t="str">
        <f t="shared" si="681"/>
        <v/>
      </c>
      <c r="BY31" s="12" t="str">
        <f t="shared" si="681"/>
        <v/>
      </c>
      <c r="BZ31" s="12" t="str">
        <f t="shared" si="681"/>
        <v/>
      </c>
      <c r="CA31" s="12" t="str">
        <f t="shared" si="681"/>
        <v/>
      </c>
      <c r="CB31" s="12" t="str">
        <f t="shared" si="681"/>
        <v/>
      </c>
      <c r="CC31" s="12" t="str">
        <f t="shared" si="681"/>
        <v/>
      </c>
      <c r="CD31" s="13" t="str">
        <f t="shared" si="681"/>
        <v/>
      </c>
      <c r="CE31" s="11" t="str">
        <f t="shared" si="681"/>
        <v/>
      </c>
      <c r="CF31" s="12" t="str">
        <f t="shared" si="681"/>
        <v/>
      </c>
      <c r="CG31" s="12" t="str">
        <f t="shared" si="681"/>
        <v/>
      </c>
      <c r="CH31" s="12" t="str">
        <f t="shared" si="681"/>
        <v/>
      </c>
      <c r="CI31" s="12" t="str">
        <f t="shared" si="681"/>
        <v/>
      </c>
      <c r="CJ31" s="12" t="str">
        <f t="shared" si="681"/>
        <v/>
      </c>
      <c r="CK31" s="12" t="str">
        <f t="shared" si="681"/>
        <v/>
      </c>
      <c r="CL31" s="12" t="str">
        <f t="shared" si="681"/>
        <v/>
      </c>
      <c r="CM31" s="12" t="str">
        <f t="shared" ref="CM31:DA31" si="682">IF(AND($G31&lt;&gt;"",$I31&lt;&gt;""),IF(AND($G31&lt;=CM$11,$I31&gt;=CM$11),2,0),"")</f>
        <v/>
      </c>
      <c r="CN31" s="12" t="str">
        <f t="shared" si="682"/>
        <v/>
      </c>
      <c r="CO31" s="12" t="str">
        <f t="shared" si="682"/>
        <v/>
      </c>
      <c r="CP31" s="13" t="str">
        <f t="shared" si="682"/>
        <v/>
      </c>
      <c r="CQ31" s="11" t="str">
        <f t="shared" si="682"/>
        <v/>
      </c>
      <c r="CR31" s="12" t="str">
        <f t="shared" si="682"/>
        <v/>
      </c>
      <c r="CS31" s="12" t="str">
        <f t="shared" si="682"/>
        <v/>
      </c>
      <c r="CT31" s="12" t="str">
        <f t="shared" si="682"/>
        <v/>
      </c>
      <c r="CU31" s="12" t="str">
        <f t="shared" si="682"/>
        <v/>
      </c>
      <c r="CV31" s="12" t="str">
        <f t="shared" si="682"/>
        <v/>
      </c>
      <c r="CW31" s="12" t="str">
        <f t="shared" si="682"/>
        <v/>
      </c>
      <c r="CX31" s="12" t="str">
        <f t="shared" si="682"/>
        <v/>
      </c>
      <c r="CY31" s="12" t="str">
        <f t="shared" si="682"/>
        <v/>
      </c>
      <c r="CZ31" s="12" t="str">
        <f t="shared" si="682"/>
        <v/>
      </c>
      <c r="DA31" s="12" t="str">
        <f t="shared" si="682"/>
        <v/>
      </c>
      <c r="DB31" s="13" t="str">
        <f t="shared" si="86"/>
        <v/>
      </c>
      <c r="DC31" s="11" t="str">
        <f t="shared" ref="DC31:DR31" si="683">IF(AND($G31&lt;&gt;"",$I31&lt;&gt;""),IF(AND($G31&lt;=DC$11,$I31&gt;=DC$11),2,0),"")</f>
        <v/>
      </c>
      <c r="DD31" s="12" t="str">
        <f t="shared" si="683"/>
        <v/>
      </c>
      <c r="DE31" s="12" t="str">
        <f t="shared" si="683"/>
        <v/>
      </c>
      <c r="DF31" s="12" t="str">
        <f t="shared" si="683"/>
        <v/>
      </c>
      <c r="DG31" s="12" t="str">
        <f t="shared" si="683"/>
        <v/>
      </c>
      <c r="DH31" s="12" t="str">
        <f t="shared" si="683"/>
        <v/>
      </c>
      <c r="DI31" s="12" t="str">
        <f t="shared" si="683"/>
        <v/>
      </c>
      <c r="DJ31" s="12" t="str">
        <f t="shared" si="683"/>
        <v/>
      </c>
      <c r="DK31" s="12" t="str">
        <f t="shared" si="683"/>
        <v/>
      </c>
      <c r="DL31" s="12" t="str">
        <f t="shared" si="683"/>
        <v/>
      </c>
      <c r="DM31" s="12" t="str">
        <f t="shared" si="683"/>
        <v/>
      </c>
      <c r="DN31" s="13" t="str">
        <f t="shared" si="683"/>
        <v/>
      </c>
      <c r="DO31" s="11" t="str">
        <f t="shared" si="683"/>
        <v/>
      </c>
      <c r="DP31" s="12" t="str">
        <f t="shared" si="683"/>
        <v/>
      </c>
      <c r="DQ31" s="12" t="str">
        <f t="shared" si="683"/>
        <v/>
      </c>
      <c r="DR31" s="12" t="str">
        <f t="shared" si="683"/>
        <v/>
      </c>
      <c r="DS31" s="12" t="str">
        <f t="shared" ref="DS31:EH31" si="684">IF(AND($G31&lt;&gt;"",$I31&lt;&gt;""),IF(AND($G31&lt;=DS$11,$I31&gt;=DS$11),2,0),"")</f>
        <v/>
      </c>
      <c r="DT31" s="12" t="str">
        <f t="shared" si="684"/>
        <v/>
      </c>
      <c r="DU31" s="12" t="str">
        <f t="shared" si="684"/>
        <v/>
      </c>
      <c r="DV31" s="12" t="str">
        <f t="shared" si="684"/>
        <v/>
      </c>
      <c r="DW31" s="12" t="str">
        <f t="shared" si="684"/>
        <v/>
      </c>
      <c r="DX31" s="12" t="str">
        <f t="shared" si="684"/>
        <v/>
      </c>
      <c r="DY31" s="12" t="str">
        <f t="shared" si="684"/>
        <v/>
      </c>
      <c r="DZ31" s="13" t="str">
        <f t="shared" si="684"/>
        <v/>
      </c>
      <c r="EA31" s="11" t="str">
        <f t="shared" si="684"/>
        <v/>
      </c>
      <c r="EB31" s="12" t="str">
        <f t="shared" si="684"/>
        <v/>
      </c>
      <c r="EC31" s="12" t="str">
        <f t="shared" si="684"/>
        <v/>
      </c>
      <c r="ED31" s="12" t="str">
        <f t="shared" si="684"/>
        <v/>
      </c>
      <c r="EE31" s="12" t="str">
        <f t="shared" si="684"/>
        <v/>
      </c>
      <c r="EF31" s="12" t="str">
        <f t="shared" si="684"/>
        <v/>
      </c>
      <c r="EG31" s="12" t="str">
        <f t="shared" si="684"/>
        <v/>
      </c>
      <c r="EH31" s="12" t="str">
        <f t="shared" si="684"/>
        <v/>
      </c>
      <c r="EI31" s="12" t="str">
        <f t="shared" ref="EI31:EX31" si="685">IF(AND($G31&lt;&gt;"",$I31&lt;&gt;""),IF(AND($G31&lt;=EI$11,$I31&gt;=EI$11),2,0),"")</f>
        <v/>
      </c>
      <c r="EJ31" s="12" t="str">
        <f t="shared" si="685"/>
        <v/>
      </c>
      <c r="EK31" s="12" t="str">
        <f t="shared" si="685"/>
        <v/>
      </c>
      <c r="EL31" s="13" t="str">
        <f t="shared" si="685"/>
        <v/>
      </c>
      <c r="EM31" s="11" t="str">
        <f t="shared" si="685"/>
        <v/>
      </c>
      <c r="EN31" s="12" t="str">
        <f t="shared" si="685"/>
        <v/>
      </c>
      <c r="EO31" s="12" t="str">
        <f t="shared" si="685"/>
        <v/>
      </c>
      <c r="EP31" s="12" t="str">
        <f t="shared" si="685"/>
        <v/>
      </c>
      <c r="EQ31" s="12" t="str">
        <f t="shared" si="685"/>
        <v/>
      </c>
      <c r="ER31" s="12" t="str">
        <f t="shared" si="685"/>
        <v/>
      </c>
      <c r="ES31" s="12" t="str">
        <f t="shared" si="685"/>
        <v/>
      </c>
      <c r="ET31" s="12" t="str">
        <f t="shared" si="685"/>
        <v/>
      </c>
      <c r="EU31" s="12" t="str">
        <f t="shared" si="685"/>
        <v/>
      </c>
      <c r="EV31" s="12" t="str">
        <f t="shared" si="685"/>
        <v/>
      </c>
      <c r="EW31" s="12" t="str">
        <f t="shared" si="685"/>
        <v/>
      </c>
      <c r="EX31" s="13" t="str">
        <f t="shared" si="685"/>
        <v/>
      </c>
      <c r="EY31" s="11" t="str">
        <f t="shared" ref="EY31:FN31" si="686">IF(AND($G31&lt;&gt;"",$I31&lt;&gt;""),IF(AND($G31&lt;=EY$11,$I31&gt;=EY$11),2,0),"")</f>
        <v/>
      </c>
      <c r="EZ31" s="12" t="str">
        <f t="shared" si="686"/>
        <v/>
      </c>
      <c r="FA31" s="12" t="str">
        <f t="shared" si="686"/>
        <v/>
      </c>
      <c r="FB31" s="12" t="str">
        <f t="shared" si="686"/>
        <v/>
      </c>
      <c r="FC31" s="12" t="str">
        <f t="shared" si="686"/>
        <v/>
      </c>
      <c r="FD31" s="12" t="str">
        <f t="shared" si="686"/>
        <v/>
      </c>
      <c r="FE31" s="12" t="str">
        <f t="shared" si="686"/>
        <v/>
      </c>
      <c r="FF31" s="12" t="str">
        <f t="shared" si="686"/>
        <v/>
      </c>
      <c r="FG31" s="12" t="str">
        <f t="shared" si="686"/>
        <v/>
      </c>
      <c r="FH31" s="12" t="str">
        <f t="shared" si="686"/>
        <v/>
      </c>
      <c r="FI31" s="12" t="str">
        <f t="shared" si="686"/>
        <v/>
      </c>
      <c r="FJ31" s="13" t="str">
        <f t="shared" si="686"/>
        <v/>
      </c>
      <c r="FK31" s="11" t="str">
        <f t="shared" si="686"/>
        <v/>
      </c>
      <c r="FL31" s="12" t="str">
        <f t="shared" si="686"/>
        <v/>
      </c>
      <c r="FM31" s="12" t="str">
        <f t="shared" si="686"/>
        <v/>
      </c>
      <c r="FN31" s="12" t="str">
        <f t="shared" si="686"/>
        <v/>
      </c>
      <c r="FO31" s="12" t="str">
        <f t="shared" ref="FO31:GD31" si="687">IF(AND($G31&lt;&gt;"",$I31&lt;&gt;""),IF(AND($G31&lt;=FO$11,$I31&gt;=FO$11),2,0),"")</f>
        <v/>
      </c>
      <c r="FP31" s="12" t="str">
        <f t="shared" si="687"/>
        <v/>
      </c>
      <c r="FQ31" s="12" t="str">
        <f t="shared" si="687"/>
        <v/>
      </c>
      <c r="FR31" s="12" t="str">
        <f t="shared" si="687"/>
        <v/>
      </c>
      <c r="FS31" s="12" t="str">
        <f t="shared" si="687"/>
        <v/>
      </c>
      <c r="FT31" s="12" t="str">
        <f t="shared" si="687"/>
        <v/>
      </c>
      <c r="FU31" s="12" t="str">
        <f t="shared" si="687"/>
        <v/>
      </c>
      <c r="FV31" s="13" t="str">
        <f t="shared" si="687"/>
        <v/>
      </c>
      <c r="FW31" s="11" t="str">
        <f t="shared" si="687"/>
        <v/>
      </c>
      <c r="FX31" s="12" t="str">
        <f t="shared" si="687"/>
        <v/>
      </c>
      <c r="FY31" s="12" t="str">
        <f t="shared" si="687"/>
        <v/>
      </c>
      <c r="FZ31" s="12" t="str">
        <f t="shared" si="687"/>
        <v/>
      </c>
      <c r="GA31" s="12" t="str">
        <f t="shared" si="687"/>
        <v/>
      </c>
      <c r="GB31" s="12" t="str">
        <f t="shared" si="687"/>
        <v/>
      </c>
      <c r="GC31" s="12" t="str">
        <f t="shared" si="687"/>
        <v/>
      </c>
      <c r="GD31" s="12" t="str">
        <f t="shared" si="687"/>
        <v/>
      </c>
      <c r="GE31" s="12" t="str">
        <f t="shared" ref="GE31:GT31" si="688">IF(AND($G31&lt;&gt;"",$I31&lt;&gt;""),IF(AND($G31&lt;=GE$11,$I31&gt;=GE$11),2,0),"")</f>
        <v/>
      </c>
      <c r="GF31" s="12" t="str">
        <f t="shared" si="688"/>
        <v/>
      </c>
      <c r="GG31" s="12" t="str">
        <f t="shared" si="688"/>
        <v/>
      </c>
      <c r="GH31" s="13" t="str">
        <f t="shared" si="688"/>
        <v/>
      </c>
      <c r="GI31" s="11" t="str">
        <f t="shared" si="688"/>
        <v/>
      </c>
      <c r="GJ31" s="12" t="str">
        <f t="shared" si="688"/>
        <v/>
      </c>
      <c r="GK31" s="12" t="str">
        <f t="shared" si="688"/>
        <v/>
      </c>
      <c r="GL31" s="12" t="str">
        <f t="shared" si="688"/>
        <v/>
      </c>
      <c r="GM31" s="12" t="str">
        <f t="shared" si="688"/>
        <v/>
      </c>
      <c r="GN31" s="12" t="str">
        <f t="shared" si="688"/>
        <v/>
      </c>
      <c r="GO31" s="12" t="str">
        <f t="shared" si="688"/>
        <v/>
      </c>
      <c r="GP31" s="12" t="str">
        <f t="shared" si="688"/>
        <v/>
      </c>
      <c r="GQ31" s="12" t="str">
        <f t="shared" si="688"/>
        <v/>
      </c>
      <c r="GR31" s="12" t="str">
        <f t="shared" si="688"/>
        <v/>
      </c>
      <c r="GS31" s="12" t="str">
        <f t="shared" si="688"/>
        <v/>
      </c>
      <c r="GT31" s="13" t="str">
        <f t="shared" si="688"/>
        <v/>
      </c>
      <c r="GU31" s="11" t="str">
        <f t="shared" ref="GU31:HJ31" si="689">IF(AND($G31&lt;&gt;"",$I31&lt;&gt;""),IF(AND($G31&lt;=GU$11,$I31&gt;=GU$11),2,0),"")</f>
        <v/>
      </c>
      <c r="GV31" s="12" t="str">
        <f t="shared" si="689"/>
        <v/>
      </c>
      <c r="GW31" s="12" t="str">
        <f t="shared" si="689"/>
        <v/>
      </c>
      <c r="GX31" s="12" t="str">
        <f t="shared" si="689"/>
        <v/>
      </c>
      <c r="GY31" s="12" t="str">
        <f t="shared" si="689"/>
        <v/>
      </c>
      <c r="GZ31" s="12" t="str">
        <f t="shared" si="689"/>
        <v/>
      </c>
      <c r="HA31" s="12" t="str">
        <f t="shared" si="689"/>
        <v/>
      </c>
      <c r="HB31" s="12" t="str">
        <f t="shared" si="689"/>
        <v/>
      </c>
      <c r="HC31" s="12" t="str">
        <f t="shared" si="689"/>
        <v/>
      </c>
      <c r="HD31" s="12" t="str">
        <f t="shared" si="689"/>
        <v/>
      </c>
      <c r="HE31" s="12" t="str">
        <f t="shared" si="689"/>
        <v/>
      </c>
      <c r="HF31" s="13" t="str">
        <f t="shared" si="689"/>
        <v/>
      </c>
      <c r="HG31" s="11" t="str">
        <f t="shared" si="689"/>
        <v/>
      </c>
      <c r="HH31" s="12" t="str">
        <f t="shared" si="689"/>
        <v/>
      </c>
      <c r="HI31" s="12" t="str">
        <f t="shared" si="689"/>
        <v/>
      </c>
      <c r="HJ31" s="12" t="str">
        <f t="shared" si="689"/>
        <v/>
      </c>
      <c r="HK31" s="12" t="str">
        <f t="shared" ref="HK31:HZ31" si="690">IF(AND($G31&lt;&gt;"",$I31&lt;&gt;""),IF(AND($G31&lt;=HK$11,$I31&gt;=HK$11),2,0),"")</f>
        <v/>
      </c>
      <c r="HL31" s="12" t="str">
        <f t="shared" si="690"/>
        <v/>
      </c>
      <c r="HM31" s="12" t="str">
        <f t="shared" si="690"/>
        <v/>
      </c>
      <c r="HN31" s="12" t="str">
        <f t="shared" si="690"/>
        <v/>
      </c>
      <c r="HO31" s="12" t="str">
        <f t="shared" si="690"/>
        <v/>
      </c>
      <c r="HP31" s="12" t="str">
        <f t="shared" si="690"/>
        <v/>
      </c>
      <c r="HQ31" s="12" t="str">
        <f t="shared" si="690"/>
        <v/>
      </c>
      <c r="HR31" s="13" t="str">
        <f t="shared" si="690"/>
        <v/>
      </c>
      <c r="HS31" s="11" t="str">
        <f t="shared" si="690"/>
        <v/>
      </c>
      <c r="HT31" s="12" t="str">
        <f t="shared" si="690"/>
        <v/>
      </c>
      <c r="HU31" s="12" t="str">
        <f t="shared" si="690"/>
        <v/>
      </c>
      <c r="HV31" s="12" t="str">
        <f t="shared" si="690"/>
        <v/>
      </c>
      <c r="HW31" s="12" t="str">
        <f t="shared" si="690"/>
        <v/>
      </c>
      <c r="HX31" s="12" t="str">
        <f t="shared" si="690"/>
        <v/>
      </c>
      <c r="HY31" s="12" t="str">
        <f t="shared" si="690"/>
        <v/>
      </c>
      <c r="HZ31" s="12" t="str">
        <f t="shared" si="690"/>
        <v/>
      </c>
      <c r="IA31" s="12" t="str">
        <f t="shared" ref="IA31:IP31" si="691">IF(AND($G31&lt;&gt;"",$I31&lt;&gt;""),IF(AND($G31&lt;=IA$11,$I31&gt;=IA$11),2,0),"")</f>
        <v/>
      </c>
      <c r="IB31" s="12" t="str">
        <f t="shared" si="691"/>
        <v/>
      </c>
      <c r="IC31" s="12" t="str">
        <f t="shared" si="691"/>
        <v/>
      </c>
      <c r="ID31" s="13" t="str">
        <f t="shared" si="691"/>
        <v/>
      </c>
      <c r="IE31" s="11" t="str">
        <f t="shared" si="691"/>
        <v/>
      </c>
      <c r="IF31" s="12" t="str">
        <f t="shared" si="691"/>
        <v/>
      </c>
      <c r="IG31" s="12" t="str">
        <f t="shared" si="691"/>
        <v/>
      </c>
      <c r="IH31" s="12" t="str">
        <f t="shared" si="691"/>
        <v/>
      </c>
      <c r="II31" s="12" t="str">
        <f t="shared" si="691"/>
        <v/>
      </c>
      <c r="IJ31" s="12" t="str">
        <f t="shared" si="691"/>
        <v/>
      </c>
      <c r="IK31" s="12" t="str">
        <f t="shared" si="691"/>
        <v/>
      </c>
      <c r="IL31" s="12" t="str">
        <f t="shared" si="691"/>
        <v/>
      </c>
      <c r="IM31" s="12" t="str">
        <f t="shared" si="691"/>
        <v/>
      </c>
      <c r="IN31" s="12" t="str">
        <f t="shared" si="691"/>
        <v/>
      </c>
      <c r="IO31" s="12" t="str">
        <f t="shared" si="691"/>
        <v/>
      </c>
      <c r="IP31" s="13" t="str">
        <f t="shared" si="691"/>
        <v/>
      </c>
      <c r="IQ31" s="11" t="str">
        <f t="shared" ref="IQ31:JF31" si="692">IF(AND($G31&lt;&gt;"",$I31&lt;&gt;""),IF(AND($G31&lt;=IQ$11,$I31&gt;=IQ$11),2,0),"")</f>
        <v/>
      </c>
      <c r="IR31" s="12" t="str">
        <f t="shared" si="692"/>
        <v/>
      </c>
      <c r="IS31" s="12" t="str">
        <f t="shared" si="692"/>
        <v/>
      </c>
      <c r="IT31" s="12" t="str">
        <f t="shared" si="692"/>
        <v/>
      </c>
      <c r="IU31" s="12" t="str">
        <f t="shared" si="692"/>
        <v/>
      </c>
      <c r="IV31" s="12" t="str">
        <f t="shared" si="692"/>
        <v/>
      </c>
      <c r="IW31" s="12" t="str">
        <f t="shared" si="692"/>
        <v/>
      </c>
      <c r="IX31" s="12" t="str">
        <f t="shared" si="692"/>
        <v/>
      </c>
      <c r="IY31" s="12" t="str">
        <f t="shared" si="692"/>
        <v/>
      </c>
      <c r="IZ31" s="12" t="str">
        <f t="shared" si="692"/>
        <v/>
      </c>
      <c r="JA31" s="12" t="str">
        <f t="shared" si="692"/>
        <v/>
      </c>
      <c r="JB31" s="13" t="str">
        <f t="shared" si="692"/>
        <v/>
      </c>
      <c r="JC31" s="11" t="str">
        <f t="shared" si="692"/>
        <v/>
      </c>
      <c r="JD31" s="12" t="str">
        <f t="shared" si="692"/>
        <v/>
      </c>
      <c r="JE31" s="12" t="str">
        <f t="shared" si="692"/>
        <v/>
      </c>
      <c r="JF31" s="12" t="str">
        <f t="shared" si="692"/>
        <v/>
      </c>
      <c r="JG31" s="12" t="str">
        <f t="shared" ref="JG31:JV31" si="693">IF(AND($G31&lt;&gt;"",$I31&lt;&gt;""),IF(AND($G31&lt;=JG$11,$I31&gt;=JG$11),2,0),"")</f>
        <v/>
      </c>
      <c r="JH31" s="12" t="str">
        <f t="shared" si="693"/>
        <v/>
      </c>
      <c r="JI31" s="12" t="str">
        <f t="shared" si="693"/>
        <v/>
      </c>
      <c r="JJ31" s="12" t="str">
        <f t="shared" si="693"/>
        <v/>
      </c>
      <c r="JK31" s="12" t="str">
        <f t="shared" si="693"/>
        <v/>
      </c>
      <c r="JL31" s="12" t="str">
        <f t="shared" si="693"/>
        <v/>
      </c>
      <c r="JM31" s="12" t="str">
        <f t="shared" si="693"/>
        <v/>
      </c>
      <c r="JN31" s="13" t="str">
        <f t="shared" si="693"/>
        <v/>
      </c>
      <c r="JO31" s="11" t="str">
        <f t="shared" si="693"/>
        <v/>
      </c>
      <c r="JP31" s="12" t="str">
        <f t="shared" si="693"/>
        <v/>
      </c>
      <c r="JQ31" s="12" t="str">
        <f t="shared" si="693"/>
        <v/>
      </c>
      <c r="JR31" s="12" t="str">
        <f t="shared" si="693"/>
        <v/>
      </c>
      <c r="JS31" s="12" t="str">
        <f t="shared" si="693"/>
        <v/>
      </c>
      <c r="JT31" s="12" t="str">
        <f t="shared" si="693"/>
        <v/>
      </c>
      <c r="JU31" s="12" t="str">
        <f t="shared" si="693"/>
        <v/>
      </c>
      <c r="JV31" s="12" t="str">
        <f t="shared" si="693"/>
        <v/>
      </c>
      <c r="JW31" s="12" t="str">
        <f t="shared" ref="JW31:KL31" si="694">IF(AND($G31&lt;&gt;"",$I31&lt;&gt;""),IF(AND($G31&lt;=JW$11,$I31&gt;=JW$11),2,0),"")</f>
        <v/>
      </c>
      <c r="JX31" s="12" t="str">
        <f t="shared" si="694"/>
        <v/>
      </c>
      <c r="JY31" s="12" t="str">
        <f t="shared" si="694"/>
        <v/>
      </c>
      <c r="JZ31" s="13" t="str">
        <f t="shared" si="694"/>
        <v/>
      </c>
      <c r="KA31" s="11" t="str">
        <f t="shared" si="694"/>
        <v/>
      </c>
      <c r="KB31" s="12" t="str">
        <f t="shared" si="694"/>
        <v/>
      </c>
      <c r="KC31" s="12" t="str">
        <f t="shared" si="694"/>
        <v/>
      </c>
      <c r="KD31" s="12" t="str">
        <f t="shared" si="694"/>
        <v/>
      </c>
      <c r="KE31" s="12" t="str">
        <f t="shared" si="694"/>
        <v/>
      </c>
      <c r="KF31" s="12" t="str">
        <f t="shared" si="694"/>
        <v/>
      </c>
      <c r="KG31" s="12" t="str">
        <f t="shared" si="694"/>
        <v/>
      </c>
      <c r="KH31" s="12" t="str">
        <f t="shared" si="694"/>
        <v/>
      </c>
      <c r="KI31" s="12" t="str">
        <f t="shared" si="694"/>
        <v/>
      </c>
      <c r="KJ31" s="12" t="str">
        <f t="shared" si="694"/>
        <v/>
      </c>
      <c r="KK31" s="12" t="str">
        <f t="shared" si="694"/>
        <v/>
      </c>
      <c r="KL31" s="13" t="str">
        <f t="shared" si="694"/>
        <v/>
      </c>
      <c r="KM31" s="11" t="str">
        <f t="shared" ref="KM31:LB31" si="695">IF(AND($G31&lt;&gt;"",$I31&lt;&gt;""),IF(AND($G31&lt;=KM$11,$I31&gt;=KM$11),2,0),"")</f>
        <v/>
      </c>
      <c r="KN31" s="12" t="str">
        <f t="shared" si="695"/>
        <v/>
      </c>
      <c r="KO31" s="12" t="str">
        <f t="shared" si="695"/>
        <v/>
      </c>
      <c r="KP31" s="12" t="str">
        <f t="shared" si="695"/>
        <v/>
      </c>
      <c r="KQ31" s="12" t="str">
        <f t="shared" si="695"/>
        <v/>
      </c>
      <c r="KR31" s="12" t="str">
        <f t="shared" si="695"/>
        <v/>
      </c>
      <c r="KS31" s="12" t="str">
        <f t="shared" si="695"/>
        <v/>
      </c>
      <c r="KT31" s="12" t="str">
        <f t="shared" si="695"/>
        <v/>
      </c>
      <c r="KU31" s="12" t="str">
        <f t="shared" si="695"/>
        <v/>
      </c>
      <c r="KV31" s="12" t="str">
        <f t="shared" si="695"/>
        <v/>
      </c>
      <c r="KW31" s="12" t="str">
        <f t="shared" si="695"/>
        <v/>
      </c>
      <c r="KX31" s="13" t="str">
        <f t="shared" si="695"/>
        <v/>
      </c>
      <c r="KY31" s="11" t="str">
        <f t="shared" si="695"/>
        <v/>
      </c>
      <c r="KZ31" s="12" t="str">
        <f t="shared" si="695"/>
        <v/>
      </c>
      <c r="LA31" s="12" t="str">
        <f t="shared" si="695"/>
        <v/>
      </c>
      <c r="LB31" s="12" t="str">
        <f t="shared" si="695"/>
        <v/>
      </c>
      <c r="LC31" s="12" t="str">
        <f t="shared" ref="LC31:LR31" si="696">IF(AND($G31&lt;&gt;"",$I31&lt;&gt;""),IF(AND($G31&lt;=LC$11,$I31&gt;=LC$11),2,0),"")</f>
        <v/>
      </c>
      <c r="LD31" s="12" t="str">
        <f t="shared" si="696"/>
        <v/>
      </c>
      <c r="LE31" s="12" t="str">
        <f t="shared" si="696"/>
        <v/>
      </c>
      <c r="LF31" s="12" t="str">
        <f t="shared" si="696"/>
        <v/>
      </c>
      <c r="LG31" s="12" t="str">
        <f t="shared" si="696"/>
        <v/>
      </c>
      <c r="LH31" s="12" t="str">
        <f t="shared" si="696"/>
        <v/>
      </c>
      <c r="LI31" s="12" t="str">
        <f t="shared" si="696"/>
        <v/>
      </c>
      <c r="LJ31" s="13" t="str">
        <f t="shared" si="696"/>
        <v/>
      </c>
      <c r="LK31" s="11" t="str">
        <f t="shared" si="696"/>
        <v/>
      </c>
      <c r="LL31" s="12" t="str">
        <f t="shared" si="696"/>
        <v/>
      </c>
      <c r="LM31" s="12" t="str">
        <f t="shared" si="696"/>
        <v/>
      </c>
      <c r="LN31" s="12" t="str">
        <f t="shared" si="696"/>
        <v/>
      </c>
      <c r="LO31" s="12" t="str">
        <f t="shared" si="696"/>
        <v/>
      </c>
      <c r="LP31" s="12" t="str">
        <f t="shared" si="696"/>
        <v/>
      </c>
      <c r="LQ31" s="12" t="str">
        <f t="shared" si="696"/>
        <v/>
      </c>
      <c r="LR31" s="12" t="str">
        <f t="shared" si="696"/>
        <v/>
      </c>
      <c r="LS31" s="12" t="str">
        <f t="shared" ref="LS31:MH31" si="697">IF(AND($G31&lt;&gt;"",$I31&lt;&gt;""),IF(AND($G31&lt;=LS$11,$I31&gt;=LS$11),2,0),"")</f>
        <v/>
      </c>
      <c r="LT31" s="12" t="str">
        <f t="shared" si="697"/>
        <v/>
      </c>
      <c r="LU31" s="12" t="str">
        <f t="shared" si="697"/>
        <v/>
      </c>
      <c r="LV31" s="13" t="str">
        <f t="shared" si="697"/>
        <v/>
      </c>
      <c r="LW31" s="11" t="str">
        <f t="shared" si="697"/>
        <v/>
      </c>
      <c r="LX31" s="12" t="str">
        <f t="shared" si="697"/>
        <v/>
      </c>
      <c r="LY31" s="12" t="str">
        <f t="shared" si="697"/>
        <v/>
      </c>
      <c r="LZ31" s="12" t="str">
        <f t="shared" si="697"/>
        <v/>
      </c>
      <c r="MA31" s="12" t="str">
        <f t="shared" si="697"/>
        <v/>
      </c>
      <c r="MB31" s="12" t="str">
        <f t="shared" si="697"/>
        <v/>
      </c>
      <c r="MC31" s="12" t="str">
        <f t="shared" si="697"/>
        <v/>
      </c>
      <c r="MD31" s="12" t="str">
        <f t="shared" si="697"/>
        <v/>
      </c>
      <c r="ME31" s="12" t="str">
        <f t="shared" si="697"/>
        <v/>
      </c>
      <c r="MF31" s="12" t="str">
        <f t="shared" si="697"/>
        <v/>
      </c>
      <c r="MG31" s="12" t="str">
        <f t="shared" si="697"/>
        <v/>
      </c>
      <c r="MH31" s="13" t="str">
        <f t="shared" si="697"/>
        <v/>
      </c>
      <c r="MI31" s="11" t="str">
        <f t="shared" ref="MI31:MX31" si="698">IF(AND($G31&lt;&gt;"",$I31&lt;&gt;""),IF(AND($G31&lt;=MI$11,$I31&gt;=MI$11),2,0),"")</f>
        <v/>
      </c>
      <c r="MJ31" s="12" t="str">
        <f t="shared" si="698"/>
        <v/>
      </c>
      <c r="MK31" s="12" t="str">
        <f t="shared" si="698"/>
        <v/>
      </c>
      <c r="ML31" s="12" t="str">
        <f t="shared" si="698"/>
        <v/>
      </c>
      <c r="MM31" s="12" t="str">
        <f t="shared" si="698"/>
        <v/>
      </c>
      <c r="MN31" s="12" t="str">
        <f t="shared" si="698"/>
        <v/>
      </c>
      <c r="MO31" s="12" t="str">
        <f t="shared" si="698"/>
        <v/>
      </c>
      <c r="MP31" s="12" t="str">
        <f t="shared" si="698"/>
        <v/>
      </c>
      <c r="MQ31" s="12" t="str">
        <f t="shared" si="698"/>
        <v/>
      </c>
      <c r="MR31" s="12" t="str">
        <f t="shared" si="698"/>
        <v/>
      </c>
      <c r="MS31" s="12" t="str">
        <f t="shared" si="698"/>
        <v/>
      </c>
      <c r="MT31" s="13" t="str">
        <f t="shared" si="698"/>
        <v/>
      </c>
      <c r="MU31" s="11" t="str">
        <f t="shared" si="698"/>
        <v/>
      </c>
      <c r="MV31" s="12" t="str">
        <f t="shared" si="698"/>
        <v/>
      </c>
      <c r="MW31" s="12" t="str">
        <f t="shared" si="698"/>
        <v/>
      </c>
      <c r="MX31" s="12" t="str">
        <f t="shared" si="698"/>
        <v/>
      </c>
      <c r="MY31" s="12" t="str">
        <f t="shared" ref="MY31:NN31" si="699">IF(AND($G31&lt;&gt;"",$I31&lt;&gt;""),IF(AND($G31&lt;=MY$11,$I31&gt;=MY$11),2,0),"")</f>
        <v/>
      </c>
      <c r="MZ31" s="12" t="str">
        <f t="shared" si="699"/>
        <v/>
      </c>
      <c r="NA31" s="12" t="str">
        <f t="shared" si="699"/>
        <v/>
      </c>
      <c r="NB31" s="12" t="str">
        <f t="shared" si="699"/>
        <v/>
      </c>
      <c r="NC31" s="12" t="str">
        <f t="shared" si="699"/>
        <v/>
      </c>
      <c r="ND31" s="12" t="str">
        <f t="shared" si="699"/>
        <v/>
      </c>
      <c r="NE31" s="12" t="str">
        <f t="shared" si="699"/>
        <v/>
      </c>
      <c r="NF31" s="13" t="str">
        <f t="shared" si="699"/>
        <v/>
      </c>
      <c r="NG31" s="11" t="str">
        <f t="shared" si="699"/>
        <v/>
      </c>
      <c r="NH31" s="12" t="str">
        <f t="shared" si="699"/>
        <v/>
      </c>
      <c r="NI31" s="12" t="str">
        <f t="shared" si="699"/>
        <v/>
      </c>
      <c r="NJ31" s="12" t="str">
        <f t="shared" si="699"/>
        <v/>
      </c>
      <c r="NK31" s="12" t="str">
        <f t="shared" si="699"/>
        <v/>
      </c>
      <c r="NL31" s="12" t="str">
        <f t="shared" si="699"/>
        <v/>
      </c>
      <c r="NM31" s="12" t="str">
        <f t="shared" si="699"/>
        <v/>
      </c>
      <c r="NN31" s="12" t="str">
        <f t="shared" si="699"/>
        <v/>
      </c>
      <c r="NO31" s="12" t="str">
        <f t="shared" ref="NO31:OD31" si="700">IF(AND($G31&lt;&gt;"",$I31&lt;&gt;""),IF(AND($G31&lt;=NO$11,$I31&gt;=NO$11),2,0),"")</f>
        <v/>
      </c>
      <c r="NP31" s="12" t="str">
        <f t="shared" si="700"/>
        <v/>
      </c>
      <c r="NQ31" s="12" t="str">
        <f t="shared" si="700"/>
        <v/>
      </c>
      <c r="NR31" s="13" t="str">
        <f t="shared" si="700"/>
        <v/>
      </c>
      <c r="NS31" s="11" t="str">
        <f t="shared" si="700"/>
        <v/>
      </c>
      <c r="NT31" s="12" t="str">
        <f t="shared" si="700"/>
        <v/>
      </c>
      <c r="NU31" s="12" t="str">
        <f t="shared" si="700"/>
        <v/>
      </c>
      <c r="NV31" s="12" t="str">
        <f t="shared" si="700"/>
        <v/>
      </c>
      <c r="NW31" s="12" t="str">
        <f t="shared" si="700"/>
        <v/>
      </c>
      <c r="NX31" s="12" t="str">
        <f t="shared" si="700"/>
        <v/>
      </c>
      <c r="NY31" s="12" t="str">
        <f t="shared" si="700"/>
        <v/>
      </c>
      <c r="NZ31" s="12" t="str">
        <f t="shared" si="700"/>
        <v/>
      </c>
      <c r="OA31" s="12" t="str">
        <f t="shared" si="700"/>
        <v/>
      </c>
      <c r="OB31" s="12" t="str">
        <f t="shared" si="700"/>
        <v/>
      </c>
      <c r="OC31" s="12" t="str">
        <f t="shared" si="700"/>
        <v/>
      </c>
      <c r="OD31" s="13" t="str">
        <f t="shared" si="700"/>
        <v/>
      </c>
      <c r="OE31" s="11" t="str">
        <f t="shared" ref="OE31:OT31" si="701">IF(AND($G31&lt;&gt;"",$I31&lt;&gt;""),IF(AND($G31&lt;=OE$11,$I31&gt;=OE$11),2,0),"")</f>
        <v/>
      </c>
      <c r="OF31" s="12" t="str">
        <f t="shared" si="701"/>
        <v/>
      </c>
      <c r="OG31" s="12" t="str">
        <f t="shared" si="701"/>
        <v/>
      </c>
      <c r="OH31" s="12" t="str">
        <f t="shared" si="701"/>
        <v/>
      </c>
      <c r="OI31" s="12" t="str">
        <f t="shared" si="701"/>
        <v/>
      </c>
      <c r="OJ31" s="12" t="str">
        <f t="shared" si="701"/>
        <v/>
      </c>
      <c r="OK31" s="12" t="str">
        <f t="shared" si="701"/>
        <v/>
      </c>
      <c r="OL31" s="12" t="str">
        <f t="shared" si="701"/>
        <v/>
      </c>
      <c r="OM31" s="12" t="str">
        <f t="shared" si="701"/>
        <v/>
      </c>
      <c r="ON31" s="12" t="str">
        <f t="shared" si="701"/>
        <v/>
      </c>
      <c r="OO31" s="12" t="str">
        <f t="shared" si="701"/>
        <v/>
      </c>
      <c r="OP31" s="13" t="str">
        <f t="shared" si="701"/>
        <v/>
      </c>
      <c r="OQ31" s="11" t="str">
        <f t="shared" si="701"/>
        <v/>
      </c>
      <c r="OR31" s="12" t="str">
        <f t="shared" si="701"/>
        <v/>
      </c>
      <c r="OS31" s="12" t="str">
        <f t="shared" si="701"/>
        <v/>
      </c>
      <c r="OT31" s="12" t="str">
        <f t="shared" si="701"/>
        <v/>
      </c>
      <c r="OU31" s="12" t="str">
        <f t="shared" ref="OU31:PJ31" si="702">IF(AND($G31&lt;&gt;"",$I31&lt;&gt;""),IF(AND($G31&lt;=OU$11,$I31&gt;=OU$11),2,0),"")</f>
        <v/>
      </c>
      <c r="OV31" s="12" t="str">
        <f t="shared" si="702"/>
        <v/>
      </c>
      <c r="OW31" s="12" t="str">
        <f t="shared" si="702"/>
        <v/>
      </c>
      <c r="OX31" s="12" t="str">
        <f t="shared" si="702"/>
        <v/>
      </c>
      <c r="OY31" s="12" t="str">
        <f t="shared" si="702"/>
        <v/>
      </c>
      <c r="OZ31" s="12" t="str">
        <f t="shared" si="702"/>
        <v/>
      </c>
      <c r="PA31" s="12" t="str">
        <f t="shared" si="702"/>
        <v/>
      </c>
      <c r="PB31" s="13" t="str">
        <f t="shared" si="702"/>
        <v/>
      </c>
      <c r="PC31" s="11" t="str">
        <f t="shared" si="702"/>
        <v/>
      </c>
      <c r="PD31" s="12" t="str">
        <f t="shared" si="702"/>
        <v/>
      </c>
      <c r="PE31" s="12" t="str">
        <f t="shared" si="702"/>
        <v/>
      </c>
      <c r="PF31" s="12" t="str">
        <f t="shared" si="702"/>
        <v/>
      </c>
      <c r="PG31" s="12" t="str">
        <f t="shared" si="702"/>
        <v/>
      </c>
      <c r="PH31" s="12" t="str">
        <f t="shared" si="702"/>
        <v/>
      </c>
      <c r="PI31" s="12" t="str">
        <f t="shared" si="702"/>
        <v/>
      </c>
      <c r="PJ31" s="12" t="str">
        <f t="shared" si="702"/>
        <v/>
      </c>
      <c r="PK31" s="12" t="str">
        <f t="shared" ref="PK31:PZ31" si="703">IF(AND($G31&lt;&gt;"",$I31&lt;&gt;""),IF(AND($G31&lt;=PK$11,$I31&gt;=PK$11),2,0),"")</f>
        <v/>
      </c>
      <c r="PL31" s="12" t="str">
        <f t="shared" si="703"/>
        <v/>
      </c>
      <c r="PM31" s="12" t="str">
        <f t="shared" si="703"/>
        <v/>
      </c>
      <c r="PN31" s="13" t="str">
        <f t="shared" si="703"/>
        <v/>
      </c>
      <c r="PO31" s="11" t="str">
        <f t="shared" si="703"/>
        <v/>
      </c>
      <c r="PP31" s="12" t="str">
        <f t="shared" si="703"/>
        <v/>
      </c>
      <c r="PQ31" s="12" t="str">
        <f t="shared" si="703"/>
        <v/>
      </c>
      <c r="PR31" s="12" t="str">
        <f t="shared" si="703"/>
        <v/>
      </c>
      <c r="PS31" s="12" t="str">
        <f t="shared" si="703"/>
        <v/>
      </c>
      <c r="PT31" s="12" t="str">
        <f t="shared" si="703"/>
        <v/>
      </c>
      <c r="PU31" s="12" t="str">
        <f t="shared" si="703"/>
        <v/>
      </c>
      <c r="PV31" s="12" t="str">
        <f t="shared" si="703"/>
        <v/>
      </c>
      <c r="PW31" s="12" t="str">
        <f t="shared" si="703"/>
        <v/>
      </c>
      <c r="PX31" s="12" t="str">
        <f t="shared" si="703"/>
        <v/>
      </c>
      <c r="PY31" s="12" t="str">
        <f t="shared" si="703"/>
        <v/>
      </c>
      <c r="PZ31" s="13" t="str">
        <f t="shared" si="703"/>
        <v/>
      </c>
      <c r="QA31" s="11" t="str">
        <f t="shared" ref="QA31:QP31" si="704">IF(AND($G31&lt;&gt;"",$I31&lt;&gt;""),IF(AND($G31&lt;=QA$11,$I31&gt;=QA$11),2,0),"")</f>
        <v/>
      </c>
      <c r="QB31" s="12" t="str">
        <f t="shared" si="704"/>
        <v/>
      </c>
      <c r="QC31" s="12" t="str">
        <f t="shared" si="704"/>
        <v/>
      </c>
      <c r="QD31" s="12" t="str">
        <f t="shared" si="704"/>
        <v/>
      </c>
      <c r="QE31" s="12" t="str">
        <f t="shared" si="704"/>
        <v/>
      </c>
      <c r="QF31" s="12" t="str">
        <f t="shared" si="704"/>
        <v/>
      </c>
      <c r="QG31" s="12" t="str">
        <f t="shared" si="704"/>
        <v/>
      </c>
      <c r="QH31" s="12" t="str">
        <f t="shared" si="704"/>
        <v/>
      </c>
      <c r="QI31" s="12" t="str">
        <f t="shared" si="704"/>
        <v/>
      </c>
      <c r="QJ31" s="12" t="str">
        <f t="shared" si="704"/>
        <v/>
      </c>
      <c r="QK31" s="12" t="str">
        <f t="shared" si="704"/>
        <v/>
      </c>
      <c r="QL31" s="13" t="str">
        <f t="shared" si="704"/>
        <v/>
      </c>
      <c r="QM31" s="11" t="str">
        <f t="shared" si="704"/>
        <v/>
      </c>
      <c r="QN31" s="12" t="str">
        <f t="shared" si="704"/>
        <v/>
      </c>
      <c r="QO31" s="12" t="str">
        <f t="shared" si="704"/>
        <v/>
      </c>
      <c r="QP31" s="12" t="str">
        <f t="shared" si="704"/>
        <v/>
      </c>
      <c r="QQ31" s="12" t="str">
        <f t="shared" ref="QQ31:RF31" si="705">IF(AND($G31&lt;&gt;"",$I31&lt;&gt;""),IF(AND($G31&lt;=QQ$11,$I31&gt;=QQ$11),2,0),"")</f>
        <v/>
      </c>
      <c r="QR31" s="12" t="str">
        <f t="shared" si="705"/>
        <v/>
      </c>
      <c r="QS31" s="12" t="str">
        <f t="shared" si="705"/>
        <v/>
      </c>
      <c r="QT31" s="12" t="str">
        <f t="shared" si="705"/>
        <v/>
      </c>
      <c r="QU31" s="12" t="str">
        <f t="shared" si="705"/>
        <v/>
      </c>
      <c r="QV31" s="12" t="str">
        <f t="shared" si="705"/>
        <v/>
      </c>
      <c r="QW31" s="12" t="str">
        <f t="shared" si="705"/>
        <v/>
      </c>
      <c r="QX31" s="13" t="str">
        <f t="shared" si="705"/>
        <v/>
      </c>
      <c r="QY31" s="11" t="str">
        <f t="shared" si="705"/>
        <v/>
      </c>
      <c r="QZ31" s="12" t="str">
        <f t="shared" si="705"/>
        <v/>
      </c>
      <c r="RA31" s="12" t="str">
        <f t="shared" si="705"/>
        <v/>
      </c>
      <c r="RB31" s="12" t="str">
        <f t="shared" si="705"/>
        <v/>
      </c>
      <c r="RC31" s="12" t="str">
        <f t="shared" si="705"/>
        <v/>
      </c>
      <c r="RD31" s="12" t="str">
        <f t="shared" si="705"/>
        <v/>
      </c>
      <c r="RE31" s="12" t="str">
        <f t="shared" si="705"/>
        <v/>
      </c>
      <c r="RF31" s="12" t="str">
        <f t="shared" si="705"/>
        <v/>
      </c>
      <c r="RG31" s="12" t="str">
        <f t="shared" ref="RG31:RV31" si="706">IF(AND($G31&lt;&gt;"",$I31&lt;&gt;""),IF(AND($G31&lt;=RG$11,$I31&gt;=RG$11),2,0),"")</f>
        <v/>
      </c>
      <c r="RH31" s="12" t="str">
        <f t="shared" si="706"/>
        <v/>
      </c>
      <c r="RI31" s="12" t="str">
        <f t="shared" si="706"/>
        <v/>
      </c>
      <c r="RJ31" s="13" t="str">
        <f t="shared" si="706"/>
        <v/>
      </c>
      <c r="RK31" s="11" t="str">
        <f t="shared" si="706"/>
        <v/>
      </c>
      <c r="RL31" s="12" t="str">
        <f t="shared" si="706"/>
        <v/>
      </c>
      <c r="RM31" s="12" t="str">
        <f t="shared" si="706"/>
        <v/>
      </c>
      <c r="RN31" s="12" t="str">
        <f t="shared" si="706"/>
        <v/>
      </c>
      <c r="RO31" s="12" t="str">
        <f t="shared" si="706"/>
        <v/>
      </c>
      <c r="RP31" s="12" t="str">
        <f t="shared" si="706"/>
        <v/>
      </c>
      <c r="RQ31" s="12" t="str">
        <f t="shared" si="706"/>
        <v/>
      </c>
      <c r="RR31" s="12" t="str">
        <f t="shared" si="706"/>
        <v/>
      </c>
      <c r="RS31" s="12" t="str">
        <f t="shared" si="706"/>
        <v/>
      </c>
      <c r="RT31" s="12" t="str">
        <f t="shared" si="706"/>
        <v/>
      </c>
      <c r="RU31" s="12" t="str">
        <f t="shared" si="706"/>
        <v/>
      </c>
      <c r="RV31" s="13" t="str">
        <f t="shared" si="706"/>
        <v/>
      </c>
      <c r="RW31" s="11" t="str">
        <f t="shared" ref="RW31:SL31" si="707">IF(AND($G31&lt;&gt;"",$I31&lt;&gt;""),IF(AND($G31&lt;=RW$11,$I31&gt;=RW$11),2,0),"")</f>
        <v/>
      </c>
      <c r="RX31" s="12" t="str">
        <f t="shared" si="707"/>
        <v/>
      </c>
      <c r="RY31" s="12" t="str">
        <f t="shared" si="707"/>
        <v/>
      </c>
      <c r="RZ31" s="12" t="str">
        <f t="shared" si="707"/>
        <v/>
      </c>
      <c r="SA31" s="12" t="str">
        <f t="shared" si="707"/>
        <v/>
      </c>
      <c r="SB31" s="12" t="str">
        <f t="shared" si="707"/>
        <v/>
      </c>
      <c r="SC31" s="12" t="str">
        <f t="shared" si="707"/>
        <v/>
      </c>
      <c r="SD31" s="12" t="str">
        <f t="shared" si="707"/>
        <v/>
      </c>
      <c r="SE31" s="12" t="str">
        <f t="shared" si="707"/>
        <v/>
      </c>
      <c r="SF31" s="12" t="str">
        <f t="shared" si="707"/>
        <v/>
      </c>
      <c r="SG31" s="12" t="str">
        <f t="shared" si="707"/>
        <v/>
      </c>
      <c r="SH31" s="13" t="str">
        <f t="shared" si="707"/>
        <v/>
      </c>
      <c r="SI31" s="11" t="str">
        <f t="shared" si="707"/>
        <v/>
      </c>
      <c r="SJ31" s="12" t="str">
        <f t="shared" si="707"/>
        <v/>
      </c>
      <c r="SK31" s="12" t="str">
        <f t="shared" si="707"/>
        <v/>
      </c>
      <c r="SL31" s="12" t="str">
        <f t="shared" si="707"/>
        <v/>
      </c>
      <c r="SM31" s="12" t="str">
        <f t="shared" ref="SM31:TB31" si="708">IF(AND($G31&lt;&gt;"",$I31&lt;&gt;""),IF(AND($G31&lt;=SM$11,$I31&gt;=SM$11),2,0),"")</f>
        <v/>
      </c>
      <c r="SN31" s="12" t="str">
        <f t="shared" si="708"/>
        <v/>
      </c>
      <c r="SO31" s="12" t="str">
        <f t="shared" si="708"/>
        <v/>
      </c>
      <c r="SP31" s="12" t="str">
        <f t="shared" si="708"/>
        <v/>
      </c>
      <c r="SQ31" s="12" t="str">
        <f t="shared" si="708"/>
        <v/>
      </c>
      <c r="SR31" s="12" t="str">
        <f t="shared" si="708"/>
        <v/>
      </c>
      <c r="SS31" s="12" t="str">
        <f t="shared" si="708"/>
        <v/>
      </c>
      <c r="ST31" s="13" t="str">
        <f t="shared" si="708"/>
        <v/>
      </c>
      <c r="SU31" s="11" t="str">
        <f t="shared" si="708"/>
        <v/>
      </c>
      <c r="SV31" s="12" t="str">
        <f t="shared" si="708"/>
        <v/>
      </c>
      <c r="SW31" s="12" t="str">
        <f t="shared" si="708"/>
        <v/>
      </c>
      <c r="SX31" s="12" t="str">
        <f t="shared" si="708"/>
        <v/>
      </c>
      <c r="SY31" s="12" t="str">
        <f t="shared" si="708"/>
        <v/>
      </c>
      <c r="SZ31" s="12" t="str">
        <f t="shared" si="708"/>
        <v/>
      </c>
      <c r="TA31" s="12" t="str">
        <f t="shared" si="708"/>
        <v/>
      </c>
      <c r="TB31" s="12" t="str">
        <f t="shared" si="708"/>
        <v/>
      </c>
      <c r="TC31" s="12" t="str">
        <f t="shared" ref="TC31:TR31" si="709">IF(AND($G31&lt;&gt;"",$I31&lt;&gt;""),IF(AND($G31&lt;=TC$11,$I31&gt;=TC$11),2,0),"")</f>
        <v/>
      </c>
      <c r="TD31" s="12" t="str">
        <f t="shared" si="709"/>
        <v/>
      </c>
      <c r="TE31" s="12" t="str">
        <f t="shared" si="709"/>
        <v/>
      </c>
      <c r="TF31" s="13" t="str">
        <f t="shared" si="709"/>
        <v/>
      </c>
      <c r="TG31" s="11" t="str">
        <f t="shared" si="709"/>
        <v/>
      </c>
      <c r="TH31" s="12" t="str">
        <f t="shared" si="709"/>
        <v/>
      </c>
      <c r="TI31" s="12" t="str">
        <f t="shared" si="709"/>
        <v/>
      </c>
      <c r="TJ31" s="12" t="str">
        <f t="shared" si="709"/>
        <v/>
      </c>
      <c r="TK31" s="12" t="str">
        <f t="shared" si="709"/>
        <v/>
      </c>
      <c r="TL31" s="12" t="str">
        <f t="shared" si="709"/>
        <v/>
      </c>
      <c r="TM31" s="12" t="str">
        <f t="shared" si="709"/>
        <v/>
      </c>
      <c r="TN31" s="12" t="str">
        <f t="shared" si="709"/>
        <v/>
      </c>
      <c r="TO31" s="12" t="str">
        <f t="shared" si="709"/>
        <v/>
      </c>
      <c r="TP31" s="12" t="str">
        <f t="shared" si="709"/>
        <v/>
      </c>
      <c r="TQ31" s="12" t="str">
        <f t="shared" si="709"/>
        <v/>
      </c>
      <c r="TR31" s="13" t="str">
        <f t="shared" si="709"/>
        <v/>
      </c>
      <c r="TS31" s="11" t="str">
        <f t="shared" ref="TS31:UH31" si="710">IF(AND($G31&lt;&gt;"",$I31&lt;&gt;""),IF(AND($G31&lt;=TS$11,$I31&gt;=TS$11),2,0),"")</f>
        <v/>
      </c>
      <c r="TT31" s="12" t="str">
        <f t="shared" si="710"/>
        <v/>
      </c>
      <c r="TU31" s="12" t="str">
        <f t="shared" si="710"/>
        <v/>
      </c>
      <c r="TV31" s="12" t="str">
        <f t="shared" si="710"/>
        <v/>
      </c>
      <c r="TW31" s="12" t="str">
        <f t="shared" si="710"/>
        <v/>
      </c>
      <c r="TX31" s="12" t="str">
        <f t="shared" si="710"/>
        <v/>
      </c>
      <c r="TY31" s="12" t="str">
        <f t="shared" si="710"/>
        <v/>
      </c>
      <c r="TZ31" s="12" t="str">
        <f t="shared" si="710"/>
        <v/>
      </c>
      <c r="UA31" s="12" t="str">
        <f t="shared" si="710"/>
        <v/>
      </c>
      <c r="UB31" s="12" t="str">
        <f t="shared" si="710"/>
        <v/>
      </c>
      <c r="UC31" s="12" t="str">
        <f t="shared" si="710"/>
        <v/>
      </c>
      <c r="UD31" s="13" t="str">
        <f t="shared" si="710"/>
        <v/>
      </c>
      <c r="UE31" s="11" t="str">
        <f t="shared" si="710"/>
        <v/>
      </c>
      <c r="UF31" s="12" t="str">
        <f t="shared" si="710"/>
        <v/>
      </c>
      <c r="UG31" s="12" t="str">
        <f t="shared" si="710"/>
        <v/>
      </c>
      <c r="UH31" s="12" t="str">
        <f t="shared" si="710"/>
        <v/>
      </c>
      <c r="UI31" s="12" t="str">
        <f t="shared" ref="UI31:UX31" si="711">IF(AND($G31&lt;&gt;"",$I31&lt;&gt;""),IF(AND($G31&lt;=UI$11,$I31&gt;=UI$11),2,0),"")</f>
        <v/>
      </c>
      <c r="UJ31" s="12" t="str">
        <f t="shared" si="711"/>
        <v/>
      </c>
      <c r="UK31" s="12" t="str">
        <f t="shared" si="711"/>
        <v/>
      </c>
      <c r="UL31" s="12" t="str">
        <f t="shared" si="711"/>
        <v/>
      </c>
      <c r="UM31" s="12" t="str">
        <f t="shared" si="711"/>
        <v/>
      </c>
      <c r="UN31" s="12" t="str">
        <f t="shared" si="711"/>
        <v/>
      </c>
      <c r="UO31" s="12" t="str">
        <f t="shared" si="711"/>
        <v/>
      </c>
      <c r="UP31" s="13" t="str">
        <f t="shared" si="711"/>
        <v/>
      </c>
      <c r="UQ31" s="11" t="str">
        <f t="shared" si="711"/>
        <v/>
      </c>
      <c r="UR31" s="12" t="str">
        <f t="shared" si="711"/>
        <v/>
      </c>
      <c r="US31" s="12" t="str">
        <f t="shared" si="711"/>
        <v/>
      </c>
      <c r="UT31" s="12" t="str">
        <f t="shared" si="711"/>
        <v/>
      </c>
      <c r="UU31" s="12" t="str">
        <f t="shared" si="711"/>
        <v/>
      </c>
      <c r="UV31" s="12" t="str">
        <f t="shared" si="711"/>
        <v/>
      </c>
      <c r="UW31" s="12" t="str">
        <f t="shared" si="711"/>
        <v/>
      </c>
      <c r="UX31" s="12" t="str">
        <f t="shared" si="711"/>
        <v/>
      </c>
      <c r="UY31" s="12" t="str">
        <f t="shared" ref="UY31:VN31" si="712">IF(AND($G31&lt;&gt;"",$I31&lt;&gt;""),IF(AND($G31&lt;=UY$11,$I31&gt;=UY$11),2,0),"")</f>
        <v/>
      </c>
      <c r="UZ31" s="12" t="str">
        <f t="shared" si="712"/>
        <v/>
      </c>
      <c r="VA31" s="12" t="str">
        <f t="shared" si="712"/>
        <v/>
      </c>
      <c r="VB31" s="13" t="str">
        <f t="shared" si="712"/>
        <v/>
      </c>
      <c r="VC31" s="11" t="str">
        <f t="shared" si="712"/>
        <v/>
      </c>
      <c r="VD31" s="12" t="str">
        <f t="shared" si="712"/>
        <v/>
      </c>
      <c r="VE31" s="12" t="str">
        <f t="shared" si="712"/>
        <v/>
      </c>
      <c r="VF31" s="12" t="str">
        <f t="shared" si="712"/>
        <v/>
      </c>
      <c r="VG31" s="12" t="str">
        <f t="shared" si="712"/>
        <v/>
      </c>
      <c r="VH31" s="12" t="str">
        <f t="shared" si="712"/>
        <v/>
      </c>
      <c r="VI31" s="12" t="str">
        <f t="shared" si="712"/>
        <v/>
      </c>
      <c r="VJ31" s="12" t="str">
        <f t="shared" si="712"/>
        <v/>
      </c>
      <c r="VK31" s="12" t="str">
        <f t="shared" si="712"/>
        <v/>
      </c>
      <c r="VL31" s="12" t="str">
        <f t="shared" si="712"/>
        <v/>
      </c>
      <c r="VM31" s="12" t="str">
        <f t="shared" si="712"/>
        <v/>
      </c>
      <c r="VN31" s="13" t="str">
        <f t="shared" si="712"/>
        <v/>
      </c>
      <c r="VO31" s="11" t="str">
        <f t="shared" ref="VO31:WD31" si="713">IF(AND($G31&lt;&gt;"",$I31&lt;&gt;""),IF(AND($G31&lt;=VO$11,$I31&gt;=VO$11),2,0),"")</f>
        <v/>
      </c>
      <c r="VP31" s="12" t="str">
        <f t="shared" si="713"/>
        <v/>
      </c>
      <c r="VQ31" s="12" t="str">
        <f t="shared" si="713"/>
        <v/>
      </c>
      <c r="VR31" s="12" t="str">
        <f t="shared" si="713"/>
        <v/>
      </c>
      <c r="VS31" s="12" t="str">
        <f t="shared" si="713"/>
        <v/>
      </c>
      <c r="VT31" s="12" t="str">
        <f t="shared" si="713"/>
        <v/>
      </c>
      <c r="VU31" s="12" t="str">
        <f t="shared" si="713"/>
        <v/>
      </c>
      <c r="VV31" s="12" t="str">
        <f t="shared" si="713"/>
        <v/>
      </c>
      <c r="VW31" s="12" t="str">
        <f t="shared" si="713"/>
        <v/>
      </c>
      <c r="VX31" s="12" t="str">
        <f t="shared" si="713"/>
        <v/>
      </c>
      <c r="VY31" s="12" t="str">
        <f t="shared" si="713"/>
        <v/>
      </c>
      <c r="VZ31" s="13" t="str">
        <f t="shared" si="713"/>
        <v/>
      </c>
      <c r="WA31" s="11" t="str">
        <f t="shared" si="713"/>
        <v/>
      </c>
      <c r="WB31" s="12" t="str">
        <f t="shared" si="713"/>
        <v/>
      </c>
      <c r="WC31" s="12" t="str">
        <f t="shared" si="713"/>
        <v/>
      </c>
      <c r="WD31" s="12" t="str">
        <f t="shared" si="713"/>
        <v/>
      </c>
      <c r="WE31" s="12" t="str">
        <f t="shared" ref="WE31:WT31" si="714">IF(AND($G31&lt;&gt;"",$I31&lt;&gt;""),IF(AND($G31&lt;=WE$11,$I31&gt;=WE$11),2,0),"")</f>
        <v/>
      </c>
      <c r="WF31" s="12" t="str">
        <f t="shared" si="714"/>
        <v/>
      </c>
      <c r="WG31" s="12" t="str">
        <f t="shared" si="714"/>
        <v/>
      </c>
      <c r="WH31" s="12" t="str">
        <f t="shared" si="714"/>
        <v/>
      </c>
      <c r="WI31" s="12" t="str">
        <f t="shared" si="714"/>
        <v/>
      </c>
      <c r="WJ31" s="12" t="str">
        <f t="shared" si="714"/>
        <v/>
      </c>
      <c r="WK31" s="12" t="str">
        <f t="shared" si="714"/>
        <v/>
      </c>
      <c r="WL31" s="13" t="str">
        <f t="shared" si="714"/>
        <v/>
      </c>
      <c r="WM31" s="11" t="str">
        <f t="shared" si="714"/>
        <v/>
      </c>
      <c r="WN31" s="12" t="str">
        <f t="shared" si="714"/>
        <v/>
      </c>
      <c r="WO31" s="12" t="str">
        <f t="shared" si="714"/>
        <v/>
      </c>
      <c r="WP31" s="12" t="str">
        <f t="shared" si="714"/>
        <v/>
      </c>
      <c r="WQ31" s="12" t="str">
        <f t="shared" si="714"/>
        <v/>
      </c>
      <c r="WR31" s="12" t="str">
        <f t="shared" si="714"/>
        <v/>
      </c>
      <c r="WS31" s="12" t="str">
        <f t="shared" si="714"/>
        <v/>
      </c>
      <c r="WT31" s="12" t="str">
        <f t="shared" si="714"/>
        <v/>
      </c>
      <c r="WU31" s="12" t="str">
        <f t="shared" ref="WU31:XJ31" si="715">IF(AND($G31&lt;&gt;"",$I31&lt;&gt;""),IF(AND($G31&lt;=WU$11,$I31&gt;=WU$11),2,0),"")</f>
        <v/>
      </c>
      <c r="WV31" s="12" t="str">
        <f t="shared" si="715"/>
        <v/>
      </c>
      <c r="WW31" s="12" t="str">
        <f t="shared" si="715"/>
        <v/>
      </c>
      <c r="WX31" s="13" t="str">
        <f t="shared" si="715"/>
        <v/>
      </c>
      <c r="WY31" s="11" t="str">
        <f t="shared" si="715"/>
        <v/>
      </c>
      <c r="WZ31" s="12" t="str">
        <f t="shared" si="715"/>
        <v/>
      </c>
      <c r="XA31" s="12" t="str">
        <f t="shared" si="715"/>
        <v/>
      </c>
      <c r="XB31" s="12" t="str">
        <f t="shared" si="715"/>
        <v/>
      </c>
      <c r="XC31" s="12" t="str">
        <f t="shared" si="715"/>
        <v/>
      </c>
      <c r="XD31" s="12" t="str">
        <f t="shared" si="715"/>
        <v/>
      </c>
      <c r="XE31" s="12" t="str">
        <f t="shared" si="715"/>
        <v/>
      </c>
      <c r="XF31" s="12" t="str">
        <f t="shared" si="715"/>
        <v/>
      </c>
      <c r="XG31" s="12" t="str">
        <f t="shared" si="715"/>
        <v/>
      </c>
      <c r="XH31" s="12" t="str">
        <f t="shared" si="715"/>
        <v/>
      </c>
      <c r="XI31" s="12" t="str">
        <f t="shared" si="715"/>
        <v/>
      </c>
      <c r="XJ31" s="13" t="str">
        <f t="shared" si="715"/>
        <v/>
      </c>
      <c r="XK31" s="11" t="str">
        <f t="shared" ref="XK31:XZ31" si="716">IF(AND($G31&lt;&gt;"",$I31&lt;&gt;""),IF(AND($G31&lt;=XK$11,$I31&gt;=XK$11),2,0),"")</f>
        <v/>
      </c>
      <c r="XL31" s="12" t="str">
        <f t="shared" si="716"/>
        <v/>
      </c>
      <c r="XM31" s="12" t="str">
        <f t="shared" si="716"/>
        <v/>
      </c>
      <c r="XN31" s="12" t="str">
        <f t="shared" si="716"/>
        <v/>
      </c>
      <c r="XO31" s="12" t="str">
        <f t="shared" si="716"/>
        <v/>
      </c>
      <c r="XP31" s="12" t="str">
        <f t="shared" si="716"/>
        <v/>
      </c>
      <c r="XQ31" s="12" t="str">
        <f t="shared" si="716"/>
        <v/>
      </c>
      <c r="XR31" s="12" t="str">
        <f t="shared" si="716"/>
        <v/>
      </c>
      <c r="XS31" s="12" t="str">
        <f t="shared" si="716"/>
        <v/>
      </c>
      <c r="XT31" s="12" t="str">
        <f t="shared" si="716"/>
        <v/>
      </c>
      <c r="XU31" s="12" t="str">
        <f t="shared" si="716"/>
        <v/>
      </c>
      <c r="XV31" s="13" t="str">
        <f t="shared" si="716"/>
        <v/>
      </c>
      <c r="XW31" s="11" t="str">
        <f t="shared" si="716"/>
        <v/>
      </c>
      <c r="XX31" s="12" t="str">
        <f t="shared" si="716"/>
        <v/>
      </c>
      <c r="XY31" s="12" t="str">
        <f t="shared" si="716"/>
        <v/>
      </c>
      <c r="XZ31" s="12" t="str">
        <f t="shared" si="716"/>
        <v/>
      </c>
      <c r="YA31" s="12" t="str">
        <f t="shared" ref="YA31:YP31" si="717">IF(AND($G31&lt;&gt;"",$I31&lt;&gt;""),IF(AND($G31&lt;=YA$11,$I31&gt;=YA$11),2,0),"")</f>
        <v/>
      </c>
      <c r="YB31" s="12" t="str">
        <f t="shared" si="717"/>
        <v/>
      </c>
      <c r="YC31" s="12" t="str">
        <f t="shared" si="717"/>
        <v/>
      </c>
      <c r="YD31" s="12" t="str">
        <f t="shared" si="717"/>
        <v/>
      </c>
      <c r="YE31" s="12" t="str">
        <f t="shared" si="717"/>
        <v/>
      </c>
      <c r="YF31" s="12" t="str">
        <f t="shared" si="717"/>
        <v/>
      </c>
      <c r="YG31" s="12" t="str">
        <f t="shared" si="717"/>
        <v/>
      </c>
      <c r="YH31" s="13" t="str">
        <f t="shared" si="717"/>
        <v/>
      </c>
      <c r="YI31" s="11" t="str">
        <f t="shared" si="717"/>
        <v/>
      </c>
      <c r="YJ31" s="12" t="str">
        <f t="shared" si="717"/>
        <v/>
      </c>
      <c r="YK31" s="12" t="str">
        <f t="shared" si="717"/>
        <v/>
      </c>
      <c r="YL31" s="12" t="str">
        <f t="shared" si="717"/>
        <v/>
      </c>
      <c r="YM31" s="12" t="str">
        <f t="shared" si="717"/>
        <v/>
      </c>
      <c r="YN31" s="12" t="str">
        <f t="shared" si="717"/>
        <v/>
      </c>
      <c r="YO31" s="12" t="str">
        <f t="shared" si="717"/>
        <v/>
      </c>
      <c r="YP31" s="12" t="str">
        <f t="shared" si="717"/>
        <v/>
      </c>
      <c r="YQ31" s="12" t="str">
        <f t="shared" ref="YQ31:ZF31" si="718">IF(AND($G31&lt;&gt;"",$I31&lt;&gt;""),IF(AND($G31&lt;=YQ$11,$I31&gt;=YQ$11),2,0),"")</f>
        <v/>
      </c>
      <c r="YR31" s="12" t="str">
        <f t="shared" si="718"/>
        <v/>
      </c>
      <c r="YS31" s="12" t="str">
        <f t="shared" si="718"/>
        <v/>
      </c>
      <c r="YT31" s="13" t="str">
        <f t="shared" si="718"/>
        <v/>
      </c>
      <c r="YU31" s="11" t="str">
        <f t="shared" si="718"/>
        <v/>
      </c>
      <c r="YV31" s="12" t="str">
        <f t="shared" si="718"/>
        <v/>
      </c>
      <c r="YW31" s="12" t="str">
        <f t="shared" si="718"/>
        <v/>
      </c>
      <c r="YX31" s="12" t="str">
        <f t="shared" si="718"/>
        <v/>
      </c>
      <c r="YY31" s="12" t="str">
        <f t="shared" si="718"/>
        <v/>
      </c>
      <c r="YZ31" s="12" t="str">
        <f t="shared" si="718"/>
        <v/>
      </c>
      <c r="ZA31" s="12" t="str">
        <f t="shared" si="718"/>
        <v/>
      </c>
      <c r="ZB31" s="12" t="str">
        <f t="shared" si="718"/>
        <v/>
      </c>
      <c r="ZC31" s="12" t="str">
        <f t="shared" si="718"/>
        <v/>
      </c>
      <c r="ZD31" s="12" t="str">
        <f t="shared" si="718"/>
        <v/>
      </c>
      <c r="ZE31" s="12" t="str">
        <f t="shared" si="718"/>
        <v/>
      </c>
      <c r="ZF31" s="13" t="str">
        <f t="shared" si="718"/>
        <v/>
      </c>
      <c r="ZG31" s="11" t="str">
        <f t="shared" ref="ZG31:ZV31" si="719">IF(AND($G31&lt;&gt;"",$I31&lt;&gt;""),IF(AND($G31&lt;=ZG$11,$I31&gt;=ZG$11),2,0),"")</f>
        <v/>
      </c>
      <c r="ZH31" s="12" t="str">
        <f t="shared" si="719"/>
        <v/>
      </c>
      <c r="ZI31" s="12" t="str">
        <f t="shared" si="719"/>
        <v/>
      </c>
      <c r="ZJ31" s="12" t="str">
        <f t="shared" si="719"/>
        <v/>
      </c>
      <c r="ZK31" s="12" t="str">
        <f t="shared" si="719"/>
        <v/>
      </c>
      <c r="ZL31" s="12" t="str">
        <f t="shared" si="719"/>
        <v/>
      </c>
      <c r="ZM31" s="12" t="str">
        <f t="shared" si="719"/>
        <v/>
      </c>
      <c r="ZN31" s="12" t="str">
        <f t="shared" si="719"/>
        <v/>
      </c>
      <c r="ZO31" s="12" t="str">
        <f t="shared" si="719"/>
        <v/>
      </c>
      <c r="ZP31" s="12" t="str">
        <f t="shared" si="719"/>
        <v/>
      </c>
      <c r="ZQ31" s="12" t="str">
        <f t="shared" si="719"/>
        <v/>
      </c>
      <c r="ZR31" s="13" t="str">
        <f t="shared" si="719"/>
        <v/>
      </c>
      <c r="ZS31" s="11" t="str">
        <f t="shared" si="719"/>
        <v/>
      </c>
      <c r="ZT31" s="12" t="str">
        <f t="shared" si="719"/>
        <v/>
      </c>
      <c r="ZU31" s="12" t="str">
        <f t="shared" si="719"/>
        <v/>
      </c>
      <c r="ZV31" s="12" t="str">
        <f t="shared" si="719"/>
        <v/>
      </c>
      <c r="ZW31" s="12" t="str">
        <f t="shared" ref="ZW31:AAL31" si="720">IF(AND($G31&lt;&gt;"",$I31&lt;&gt;""),IF(AND($G31&lt;=ZW$11,$I31&gt;=ZW$11),2,0),"")</f>
        <v/>
      </c>
      <c r="ZX31" s="12" t="str">
        <f t="shared" si="720"/>
        <v/>
      </c>
      <c r="ZY31" s="12" t="str">
        <f t="shared" si="720"/>
        <v/>
      </c>
      <c r="ZZ31" s="12" t="str">
        <f t="shared" si="720"/>
        <v/>
      </c>
      <c r="AAA31" s="12" t="str">
        <f t="shared" si="720"/>
        <v/>
      </c>
      <c r="AAB31" s="12" t="str">
        <f t="shared" si="720"/>
        <v/>
      </c>
      <c r="AAC31" s="12" t="str">
        <f t="shared" si="720"/>
        <v/>
      </c>
      <c r="AAD31" s="13" t="str">
        <f t="shared" si="720"/>
        <v/>
      </c>
      <c r="AAE31" s="11" t="str">
        <f t="shared" si="720"/>
        <v/>
      </c>
      <c r="AAF31" s="12" t="str">
        <f t="shared" si="720"/>
        <v/>
      </c>
      <c r="AAG31" s="12" t="str">
        <f t="shared" si="720"/>
        <v/>
      </c>
      <c r="AAH31" s="12" t="str">
        <f t="shared" si="720"/>
        <v/>
      </c>
      <c r="AAI31" s="12" t="str">
        <f t="shared" si="720"/>
        <v/>
      </c>
      <c r="AAJ31" s="12" t="str">
        <f t="shared" si="720"/>
        <v/>
      </c>
      <c r="AAK31" s="12" t="str">
        <f t="shared" si="720"/>
        <v/>
      </c>
      <c r="AAL31" s="12" t="str">
        <f t="shared" si="720"/>
        <v/>
      </c>
      <c r="AAM31" s="12" t="str">
        <f t="shared" ref="AAM31:ABB31" si="721">IF(AND($G31&lt;&gt;"",$I31&lt;&gt;""),IF(AND($G31&lt;=AAM$11,$I31&gt;=AAM$11),2,0),"")</f>
        <v/>
      </c>
      <c r="AAN31" s="12" t="str">
        <f t="shared" si="721"/>
        <v/>
      </c>
      <c r="AAO31" s="12" t="str">
        <f t="shared" si="721"/>
        <v/>
      </c>
      <c r="AAP31" s="13" t="str">
        <f t="shared" si="721"/>
        <v/>
      </c>
      <c r="AAQ31" s="11" t="str">
        <f t="shared" si="721"/>
        <v/>
      </c>
      <c r="AAR31" s="12" t="str">
        <f t="shared" si="721"/>
        <v/>
      </c>
      <c r="AAS31" s="12" t="str">
        <f t="shared" si="721"/>
        <v/>
      </c>
      <c r="AAT31" s="12" t="str">
        <f t="shared" si="721"/>
        <v/>
      </c>
      <c r="AAU31" s="12" t="str">
        <f t="shared" si="721"/>
        <v/>
      </c>
      <c r="AAV31" s="12" t="str">
        <f t="shared" si="721"/>
        <v/>
      </c>
      <c r="AAW31" s="12" t="str">
        <f t="shared" si="721"/>
        <v/>
      </c>
      <c r="AAX31" s="12" t="str">
        <f t="shared" si="721"/>
        <v/>
      </c>
      <c r="AAY31" s="12" t="str">
        <f t="shared" si="721"/>
        <v/>
      </c>
      <c r="AAZ31" s="12" t="str">
        <f t="shared" si="721"/>
        <v/>
      </c>
      <c r="ABA31" s="12" t="str">
        <f t="shared" si="721"/>
        <v/>
      </c>
      <c r="ABB31" s="13" t="str">
        <f t="shared" si="721"/>
        <v/>
      </c>
      <c r="ABC31" s="11" t="str">
        <f t="shared" ref="ABC31:ABR31" si="722">IF(AND($G31&lt;&gt;"",$I31&lt;&gt;""),IF(AND($G31&lt;=ABC$11,$I31&gt;=ABC$11),2,0),"")</f>
        <v/>
      </c>
      <c r="ABD31" s="12" t="str">
        <f t="shared" si="722"/>
        <v/>
      </c>
      <c r="ABE31" s="12" t="str">
        <f t="shared" si="722"/>
        <v/>
      </c>
      <c r="ABF31" s="12" t="str">
        <f t="shared" si="722"/>
        <v/>
      </c>
      <c r="ABG31" s="12" t="str">
        <f t="shared" si="722"/>
        <v/>
      </c>
      <c r="ABH31" s="12" t="str">
        <f t="shared" si="722"/>
        <v/>
      </c>
      <c r="ABI31" s="12" t="str">
        <f t="shared" si="722"/>
        <v/>
      </c>
      <c r="ABJ31" s="12" t="str">
        <f t="shared" si="722"/>
        <v/>
      </c>
      <c r="ABK31" s="12" t="str">
        <f t="shared" si="722"/>
        <v/>
      </c>
      <c r="ABL31" s="12" t="str">
        <f t="shared" si="722"/>
        <v/>
      </c>
      <c r="ABM31" s="12" t="str">
        <f t="shared" si="722"/>
        <v/>
      </c>
      <c r="ABN31" s="13" t="str">
        <f t="shared" si="722"/>
        <v/>
      </c>
      <c r="ABO31" s="11" t="str">
        <f t="shared" si="722"/>
        <v/>
      </c>
      <c r="ABP31" s="12" t="str">
        <f t="shared" si="722"/>
        <v/>
      </c>
      <c r="ABQ31" s="12" t="str">
        <f t="shared" si="722"/>
        <v/>
      </c>
      <c r="ABR31" s="12" t="str">
        <f t="shared" si="722"/>
        <v/>
      </c>
      <c r="ABS31" s="12" t="str">
        <f t="shared" si="542"/>
        <v/>
      </c>
      <c r="ABT31" s="12" t="str">
        <f t="shared" si="542"/>
        <v/>
      </c>
      <c r="ABU31" s="12" t="str">
        <f t="shared" si="542"/>
        <v/>
      </c>
      <c r="ABV31" s="12" t="str">
        <f t="shared" si="542"/>
        <v/>
      </c>
      <c r="ABW31" s="12" t="str">
        <f t="shared" si="542"/>
        <v/>
      </c>
      <c r="ABX31" s="12" t="str">
        <f t="shared" si="542"/>
        <v/>
      </c>
      <c r="ABY31" s="12" t="str">
        <f t="shared" si="542"/>
        <v/>
      </c>
      <c r="ABZ31" s="13" t="str">
        <f t="shared" si="542"/>
        <v/>
      </c>
      <c r="ACA31" s="11" t="str">
        <f t="shared" si="542"/>
        <v/>
      </c>
      <c r="ACB31" s="12" t="str">
        <f t="shared" si="542"/>
        <v/>
      </c>
      <c r="ACC31" s="12" t="str">
        <f t="shared" si="542"/>
        <v/>
      </c>
      <c r="ACD31" s="12" t="str">
        <f t="shared" si="542"/>
        <v/>
      </c>
      <c r="ACE31" s="12" t="str">
        <f t="shared" si="542"/>
        <v/>
      </c>
      <c r="ACF31" s="12" t="str">
        <f t="shared" si="542"/>
        <v/>
      </c>
      <c r="ACG31" s="12" t="str">
        <f t="shared" si="542"/>
        <v/>
      </c>
      <c r="ACH31" s="12" t="str">
        <f t="shared" si="542"/>
        <v/>
      </c>
      <c r="ACI31" s="12" t="str">
        <f t="shared" si="542"/>
        <v/>
      </c>
      <c r="ACJ31" s="12" t="str">
        <f t="shared" si="542"/>
        <v/>
      </c>
      <c r="ACK31" s="12" t="str">
        <f t="shared" si="542"/>
        <v/>
      </c>
      <c r="ACL31" s="13" t="str">
        <f t="shared" si="542"/>
        <v/>
      </c>
      <c r="ACM31" s="11" t="str">
        <f t="shared" si="542"/>
        <v/>
      </c>
      <c r="ACN31" s="12" t="str">
        <f t="shared" si="542"/>
        <v/>
      </c>
      <c r="ACO31" s="12" t="str">
        <f t="shared" si="542"/>
        <v/>
      </c>
      <c r="ACP31" s="12" t="str">
        <f t="shared" si="542"/>
        <v/>
      </c>
      <c r="ACQ31" s="12" t="str">
        <f t="shared" si="542"/>
        <v/>
      </c>
      <c r="ACR31" s="12" t="str">
        <f t="shared" si="542"/>
        <v/>
      </c>
      <c r="ACS31" s="12" t="str">
        <f t="shared" si="542"/>
        <v/>
      </c>
      <c r="ACT31" s="12" t="str">
        <f t="shared" si="542"/>
        <v/>
      </c>
      <c r="ACU31" s="12" t="str">
        <f t="shared" si="542"/>
        <v/>
      </c>
      <c r="ACV31" s="12" t="str">
        <f t="shared" si="542"/>
        <v/>
      </c>
      <c r="ACW31" s="12" t="str">
        <f t="shared" si="542"/>
        <v/>
      </c>
      <c r="ACX31" s="13" t="str">
        <f t="shared" si="542"/>
        <v/>
      </c>
      <c r="ACY31" s="149"/>
      <c r="ACZ31" s="150"/>
      <c r="ADA31" s="150"/>
      <c r="ADB31" s="151"/>
    </row>
    <row r="32" spans="2:782" ht="11.25" customHeight="1" x14ac:dyDescent="0.2">
      <c r="B32" s="152"/>
      <c r="C32" s="189"/>
      <c r="D32" s="156">
        <v>11</v>
      </c>
      <c r="E32" s="154" t="s">
        <v>131</v>
      </c>
      <c r="F32" s="154" t="s">
        <v>127</v>
      </c>
      <c r="G32" s="8">
        <f>I28</f>
        <v>46074.548611111095</v>
      </c>
      <c r="H32" s="7" t="s">
        <v>66</v>
      </c>
      <c r="I32" s="9">
        <f t="shared" ref="I32" si="723">G32+J32</f>
        <v>46074.597222222204</v>
      </c>
      <c r="J32" s="88" t="str">
        <f>VLOOKUP($B$5,都道府県一覧!A:N,11,FALSE)</f>
        <v>01:10</v>
      </c>
      <c r="K32" s="22">
        <f t="shared" ref="K32:Z32" si="724">IF(AND($G32&lt;&gt;"",$I32&lt;&gt;""),IF(AND($G32&lt;=K$11,$I32&gt;=K$11),1,0),"")</f>
        <v>0</v>
      </c>
      <c r="L32" s="12">
        <f t="shared" si="724"/>
        <v>0</v>
      </c>
      <c r="M32" s="12">
        <f t="shared" si="724"/>
        <v>0</v>
      </c>
      <c r="N32" s="12">
        <f t="shared" si="724"/>
        <v>0</v>
      </c>
      <c r="O32" s="12">
        <f t="shared" si="724"/>
        <v>0</v>
      </c>
      <c r="P32" s="12">
        <f t="shared" si="724"/>
        <v>0</v>
      </c>
      <c r="Q32" s="12">
        <f t="shared" si="724"/>
        <v>0</v>
      </c>
      <c r="R32" s="12">
        <f t="shared" si="724"/>
        <v>0</v>
      </c>
      <c r="S32" s="12">
        <f t="shared" si="724"/>
        <v>0</v>
      </c>
      <c r="T32" s="12">
        <f t="shared" si="724"/>
        <v>0</v>
      </c>
      <c r="U32" s="12">
        <f t="shared" si="724"/>
        <v>0</v>
      </c>
      <c r="V32" s="12">
        <f t="shared" si="724"/>
        <v>0</v>
      </c>
      <c r="W32" s="11">
        <f t="shared" si="724"/>
        <v>0</v>
      </c>
      <c r="X32" s="12">
        <f t="shared" si="724"/>
        <v>0</v>
      </c>
      <c r="Y32" s="12">
        <f t="shared" si="724"/>
        <v>0</v>
      </c>
      <c r="Z32" s="12">
        <f t="shared" si="724"/>
        <v>0</v>
      </c>
      <c r="AA32" s="12">
        <f t="shared" ref="AA32:AP32" si="725">IF(AND($G32&lt;&gt;"",$I32&lt;&gt;""),IF(AND($G32&lt;=AA$11,$I32&gt;=AA$11),1,0),"")</f>
        <v>0</v>
      </c>
      <c r="AB32" s="12">
        <f t="shared" si="725"/>
        <v>0</v>
      </c>
      <c r="AC32" s="12">
        <f t="shared" si="725"/>
        <v>0</v>
      </c>
      <c r="AD32" s="12">
        <f t="shared" si="725"/>
        <v>0</v>
      </c>
      <c r="AE32" s="12">
        <f t="shared" si="725"/>
        <v>0</v>
      </c>
      <c r="AF32" s="12">
        <f t="shared" si="725"/>
        <v>0</v>
      </c>
      <c r="AG32" s="12">
        <f t="shared" si="725"/>
        <v>0</v>
      </c>
      <c r="AH32" s="12">
        <f t="shared" si="725"/>
        <v>0</v>
      </c>
      <c r="AI32" s="11">
        <f t="shared" si="725"/>
        <v>0</v>
      </c>
      <c r="AJ32" s="12">
        <f t="shared" si="725"/>
        <v>0</v>
      </c>
      <c r="AK32" s="12">
        <f t="shared" si="725"/>
        <v>0</v>
      </c>
      <c r="AL32" s="12">
        <f t="shared" si="725"/>
        <v>0</v>
      </c>
      <c r="AM32" s="12">
        <f t="shared" si="725"/>
        <v>0</v>
      </c>
      <c r="AN32" s="12">
        <f t="shared" si="725"/>
        <v>0</v>
      </c>
      <c r="AO32" s="12">
        <f t="shared" si="725"/>
        <v>0</v>
      </c>
      <c r="AP32" s="12">
        <f t="shared" si="725"/>
        <v>0</v>
      </c>
      <c r="AQ32" s="12">
        <f t="shared" ref="AQ32:BF32" si="726">IF(AND($G32&lt;&gt;"",$I32&lt;&gt;""),IF(AND($G32&lt;=AQ$11,$I32&gt;=AQ$11),1,0),"")</f>
        <v>0</v>
      </c>
      <c r="AR32" s="12">
        <f t="shared" si="726"/>
        <v>0</v>
      </c>
      <c r="AS32" s="12">
        <f t="shared" si="726"/>
        <v>0</v>
      </c>
      <c r="AT32" s="13">
        <f t="shared" si="726"/>
        <v>0</v>
      </c>
      <c r="AU32" s="12">
        <f t="shared" si="726"/>
        <v>0</v>
      </c>
      <c r="AV32" s="12">
        <f t="shared" si="726"/>
        <v>0</v>
      </c>
      <c r="AW32" s="12">
        <f t="shared" si="726"/>
        <v>0</v>
      </c>
      <c r="AX32" s="12">
        <f t="shared" si="726"/>
        <v>0</v>
      </c>
      <c r="AY32" s="12">
        <f t="shared" si="726"/>
        <v>0</v>
      </c>
      <c r="AZ32" s="12">
        <f t="shared" si="726"/>
        <v>0</v>
      </c>
      <c r="BA32" s="12">
        <f t="shared" si="726"/>
        <v>0</v>
      </c>
      <c r="BB32" s="12">
        <f t="shared" si="726"/>
        <v>0</v>
      </c>
      <c r="BC32" s="12">
        <f t="shared" si="726"/>
        <v>0</v>
      </c>
      <c r="BD32" s="12">
        <f t="shared" si="726"/>
        <v>0</v>
      </c>
      <c r="BE32" s="12">
        <f t="shared" si="726"/>
        <v>0</v>
      </c>
      <c r="BF32" s="12">
        <f t="shared" si="726"/>
        <v>0</v>
      </c>
      <c r="BG32" s="11">
        <f t="shared" ref="BG32" si="727">IF(AND($G32&lt;&gt;"",$I32&lt;&gt;""),IF(AND($G32&lt;=BG$11,$I32&gt;=BG$11),1,0),"")</f>
        <v>0</v>
      </c>
      <c r="BH32" s="12">
        <f t="shared" si="221"/>
        <v>0</v>
      </c>
      <c r="BI32" s="12">
        <f t="shared" si="221"/>
        <v>0</v>
      </c>
      <c r="BJ32" s="12">
        <f t="shared" si="221"/>
        <v>0</v>
      </c>
      <c r="BK32" s="12">
        <f t="shared" si="221"/>
        <v>0</v>
      </c>
      <c r="BL32" s="12">
        <f t="shared" si="221"/>
        <v>0</v>
      </c>
      <c r="BM32" s="12">
        <f t="shared" si="221"/>
        <v>0</v>
      </c>
      <c r="BN32" s="12">
        <f t="shared" si="221"/>
        <v>0</v>
      </c>
      <c r="BO32" s="12">
        <f t="shared" si="221"/>
        <v>0</v>
      </c>
      <c r="BP32" s="12">
        <f t="shared" si="221"/>
        <v>0</v>
      </c>
      <c r="BQ32" s="12">
        <f t="shared" si="221"/>
        <v>0</v>
      </c>
      <c r="BR32" s="13">
        <f t="shared" si="221"/>
        <v>0</v>
      </c>
      <c r="BS32" s="11">
        <f t="shared" si="221"/>
        <v>0</v>
      </c>
      <c r="BT32" s="12">
        <f t="shared" si="221"/>
        <v>0</v>
      </c>
      <c r="BU32" s="12">
        <f t="shared" si="221"/>
        <v>1</v>
      </c>
      <c r="BV32" s="12">
        <f t="shared" si="221"/>
        <v>1</v>
      </c>
      <c r="BW32" s="12">
        <f t="shared" si="222"/>
        <v>1</v>
      </c>
      <c r="BX32" s="12">
        <f t="shared" si="222"/>
        <v>1</v>
      </c>
      <c r="BY32" s="12">
        <f t="shared" si="222"/>
        <v>1</v>
      </c>
      <c r="BZ32" s="12">
        <f t="shared" si="222"/>
        <v>1</v>
      </c>
      <c r="CA32" s="12">
        <f t="shared" si="222"/>
        <v>1</v>
      </c>
      <c r="CB32" s="12">
        <f t="shared" si="222"/>
        <v>1</v>
      </c>
      <c r="CC32" s="12">
        <f t="shared" si="222"/>
        <v>1</v>
      </c>
      <c r="CD32" s="13">
        <f t="shared" si="222"/>
        <v>1</v>
      </c>
      <c r="CE32" s="11">
        <f t="shared" si="222"/>
        <v>1</v>
      </c>
      <c r="CF32" s="12">
        <f t="shared" si="222"/>
        <v>1</v>
      </c>
      <c r="CG32" s="12">
        <f t="shared" si="222"/>
        <v>1</v>
      </c>
      <c r="CH32" s="12">
        <f t="shared" si="222"/>
        <v>1</v>
      </c>
      <c r="CI32" s="12">
        <f t="shared" si="222"/>
        <v>0</v>
      </c>
      <c r="CJ32" s="12">
        <f t="shared" si="222"/>
        <v>0</v>
      </c>
      <c r="CK32" s="12">
        <f t="shared" si="222"/>
        <v>0</v>
      </c>
      <c r="CL32" s="12">
        <f t="shared" si="222"/>
        <v>0</v>
      </c>
      <c r="CM32" s="12">
        <f t="shared" si="223"/>
        <v>0</v>
      </c>
      <c r="CN32" s="12">
        <f t="shared" si="223"/>
        <v>0</v>
      </c>
      <c r="CO32" s="12">
        <f t="shared" si="223"/>
        <v>0</v>
      </c>
      <c r="CP32" s="13">
        <f t="shared" si="223"/>
        <v>0</v>
      </c>
      <c r="CQ32" s="11">
        <f t="shared" si="223"/>
        <v>0</v>
      </c>
      <c r="CR32" s="12">
        <f t="shared" si="223"/>
        <v>0</v>
      </c>
      <c r="CS32" s="12">
        <f t="shared" si="223"/>
        <v>0</v>
      </c>
      <c r="CT32" s="12">
        <f t="shared" si="223"/>
        <v>0</v>
      </c>
      <c r="CU32" s="12">
        <f t="shared" si="223"/>
        <v>0</v>
      </c>
      <c r="CV32" s="12">
        <f t="shared" si="223"/>
        <v>0</v>
      </c>
      <c r="CW32" s="12">
        <f t="shared" si="223"/>
        <v>0</v>
      </c>
      <c r="CX32" s="12">
        <f t="shared" si="223"/>
        <v>0</v>
      </c>
      <c r="CY32" s="12">
        <f t="shared" si="223"/>
        <v>0</v>
      </c>
      <c r="CZ32" s="12">
        <f t="shared" si="223"/>
        <v>0</v>
      </c>
      <c r="DA32" s="12">
        <f t="shared" si="223"/>
        <v>0</v>
      </c>
      <c r="DB32" s="13">
        <f t="shared" si="223"/>
        <v>0</v>
      </c>
      <c r="DC32" s="11">
        <f t="shared" si="224"/>
        <v>0</v>
      </c>
      <c r="DD32" s="12">
        <f t="shared" si="224"/>
        <v>0</v>
      </c>
      <c r="DE32" s="12">
        <f t="shared" si="224"/>
        <v>0</v>
      </c>
      <c r="DF32" s="12">
        <f t="shared" si="224"/>
        <v>0</v>
      </c>
      <c r="DG32" s="12">
        <f t="shared" si="224"/>
        <v>0</v>
      </c>
      <c r="DH32" s="12">
        <f t="shared" si="224"/>
        <v>0</v>
      </c>
      <c r="DI32" s="12">
        <f t="shared" si="224"/>
        <v>0</v>
      </c>
      <c r="DJ32" s="12">
        <f t="shared" si="224"/>
        <v>0</v>
      </c>
      <c r="DK32" s="12">
        <f t="shared" si="224"/>
        <v>0</v>
      </c>
      <c r="DL32" s="12">
        <f t="shared" si="224"/>
        <v>0</v>
      </c>
      <c r="DM32" s="12">
        <f t="shared" si="224"/>
        <v>0</v>
      </c>
      <c r="DN32" s="13">
        <f t="shared" si="224"/>
        <v>0</v>
      </c>
      <c r="DO32" s="11">
        <f t="shared" si="224"/>
        <v>0</v>
      </c>
      <c r="DP32" s="12">
        <f t="shared" si="224"/>
        <v>0</v>
      </c>
      <c r="DQ32" s="12">
        <f t="shared" si="224"/>
        <v>0</v>
      </c>
      <c r="DR32" s="12">
        <f t="shared" si="224"/>
        <v>0</v>
      </c>
      <c r="DS32" s="12">
        <f t="shared" si="225"/>
        <v>0</v>
      </c>
      <c r="DT32" s="12">
        <f t="shared" si="225"/>
        <v>0</v>
      </c>
      <c r="DU32" s="12">
        <f t="shared" si="225"/>
        <v>0</v>
      </c>
      <c r="DV32" s="12">
        <f t="shared" si="225"/>
        <v>0</v>
      </c>
      <c r="DW32" s="12">
        <f t="shared" si="225"/>
        <v>0</v>
      </c>
      <c r="DX32" s="12">
        <f t="shared" si="225"/>
        <v>0</v>
      </c>
      <c r="DY32" s="12">
        <f t="shared" si="225"/>
        <v>0</v>
      </c>
      <c r="DZ32" s="13">
        <f t="shared" si="225"/>
        <v>0</v>
      </c>
      <c r="EA32" s="11">
        <f t="shared" si="225"/>
        <v>0</v>
      </c>
      <c r="EB32" s="12">
        <f t="shared" si="225"/>
        <v>0</v>
      </c>
      <c r="EC32" s="12">
        <f t="shared" si="225"/>
        <v>0</v>
      </c>
      <c r="ED32" s="12">
        <f t="shared" si="225"/>
        <v>0</v>
      </c>
      <c r="EE32" s="12">
        <f t="shared" si="225"/>
        <v>0</v>
      </c>
      <c r="EF32" s="12">
        <f t="shared" si="225"/>
        <v>0</v>
      </c>
      <c r="EG32" s="12">
        <f t="shared" si="225"/>
        <v>0</v>
      </c>
      <c r="EH32" s="12">
        <f t="shared" si="225"/>
        <v>0</v>
      </c>
      <c r="EI32" s="12">
        <f t="shared" si="226"/>
        <v>0</v>
      </c>
      <c r="EJ32" s="12">
        <f t="shared" si="226"/>
        <v>0</v>
      </c>
      <c r="EK32" s="12">
        <f t="shared" si="226"/>
        <v>0</v>
      </c>
      <c r="EL32" s="13">
        <f t="shared" si="226"/>
        <v>0</v>
      </c>
      <c r="EM32" s="11">
        <f t="shared" si="226"/>
        <v>0</v>
      </c>
      <c r="EN32" s="12">
        <f t="shared" si="226"/>
        <v>0</v>
      </c>
      <c r="EO32" s="12">
        <f t="shared" si="226"/>
        <v>0</v>
      </c>
      <c r="EP32" s="12">
        <f t="shared" si="226"/>
        <v>0</v>
      </c>
      <c r="EQ32" s="12">
        <f t="shared" si="226"/>
        <v>0</v>
      </c>
      <c r="ER32" s="12">
        <f t="shared" si="226"/>
        <v>0</v>
      </c>
      <c r="ES32" s="12">
        <f t="shared" si="226"/>
        <v>0</v>
      </c>
      <c r="ET32" s="12">
        <f t="shared" si="226"/>
        <v>0</v>
      </c>
      <c r="EU32" s="12">
        <f t="shared" si="226"/>
        <v>0</v>
      </c>
      <c r="EV32" s="12">
        <f t="shared" si="226"/>
        <v>0</v>
      </c>
      <c r="EW32" s="12">
        <f t="shared" si="226"/>
        <v>0</v>
      </c>
      <c r="EX32" s="13">
        <f t="shared" si="226"/>
        <v>0</v>
      </c>
      <c r="EY32" s="11">
        <f t="shared" si="227"/>
        <v>0</v>
      </c>
      <c r="EZ32" s="12">
        <f t="shared" si="227"/>
        <v>0</v>
      </c>
      <c r="FA32" s="12">
        <f t="shared" si="227"/>
        <v>0</v>
      </c>
      <c r="FB32" s="12">
        <f t="shared" si="227"/>
        <v>0</v>
      </c>
      <c r="FC32" s="12">
        <f t="shared" si="227"/>
        <v>0</v>
      </c>
      <c r="FD32" s="12">
        <f t="shared" si="227"/>
        <v>0</v>
      </c>
      <c r="FE32" s="12">
        <f t="shared" si="227"/>
        <v>0</v>
      </c>
      <c r="FF32" s="12">
        <f t="shared" si="227"/>
        <v>0</v>
      </c>
      <c r="FG32" s="12">
        <f t="shared" si="227"/>
        <v>0</v>
      </c>
      <c r="FH32" s="12">
        <f t="shared" si="227"/>
        <v>0</v>
      </c>
      <c r="FI32" s="12">
        <f t="shared" si="227"/>
        <v>0</v>
      </c>
      <c r="FJ32" s="13">
        <f t="shared" si="227"/>
        <v>0</v>
      </c>
      <c r="FK32" s="11">
        <f t="shared" si="227"/>
        <v>0</v>
      </c>
      <c r="FL32" s="12">
        <f t="shared" si="227"/>
        <v>0</v>
      </c>
      <c r="FM32" s="12">
        <f t="shared" si="227"/>
        <v>0</v>
      </c>
      <c r="FN32" s="12">
        <f t="shared" si="227"/>
        <v>0</v>
      </c>
      <c r="FO32" s="12">
        <f t="shared" si="228"/>
        <v>0</v>
      </c>
      <c r="FP32" s="12">
        <f t="shared" si="228"/>
        <v>0</v>
      </c>
      <c r="FQ32" s="12">
        <f t="shared" si="228"/>
        <v>0</v>
      </c>
      <c r="FR32" s="12">
        <f t="shared" si="228"/>
        <v>0</v>
      </c>
      <c r="FS32" s="12">
        <f t="shared" si="228"/>
        <v>0</v>
      </c>
      <c r="FT32" s="12">
        <f t="shared" si="228"/>
        <v>0</v>
      </c>
      <c r="FU32" s="12">
        <f t="shared" si="228"/>
        <v>0</v>
      </c>
      <c r="FV32" s="13">
        <f t="shared" si="228"/>
        <v>0</v>
      </c>
      <c r="FW32" s="11">
        <f t="shared" si="228"/>
        <v>0</v>
      </c>
      <c r="FX32" s="12">
        <f t="shared" si="228"/>
        <v>0</v>
      </c>
      <c r="FY32" s="12">
        <f t="shared" si="228"/>
        <v>0</v>
      </c>
      <c r="FZ32" s="12">
        <f t="shared" si="228"/>
        <v>0</v>
      </c>
      <c r="GA32" s="12">
        <f t="shared" si="228"/>
        <v>0</v>
      </c>
      <c r="GB32" s="12">
        <f t="shared" si="228"/>
        <v>0</v>
      </c>
      <c r="GC32" s="12">
        <f t="shared" si="228"/>
        <v>0</v>
      </c>
      <c r="GD32" s="12">
        <f t="shared" si="228"/>
        <v>0</v>
      </c>
      <c r="GE32" s="12">
        <f t="shared" ref="GE32:GT32" si="728">IF(AND($G32&lt;&gt;"",$I32&lt;&gt;""),IF(AND($G32&lt;=GE$11,$I32&gt;=GE$11),1,0),"")</f>
        <v>0</v>
      </c>
      <c r="GF32" s="12">
        <f t="shared" si="728"/>
        <v>0</v>
      </c>
      <c r="GG32" s="12">
        <f t="shared" si="728"/>
        <v>0</v>
      </c>
      <c r="GH32" s="13">
        <f t="shared" si="728"/>
        <v>0</v>
      </c>
      <c r="GI32" s="11">
        <f t="shared" si="728"/>
        <v>0</v>
      </c>
      <c r="GJ32" s="12">
        <f t="shared" si="728"/>
        <v>0</v>
      </c>
      <c r="GK32" s="12">
        <f t="shared" si="728"/>
        <v>0</v>
      </c>
      <c r="GL32" s="12">
        <f t="shared" si="728"/>
        <v>0</v>
      </c>
      <c r="GM32" s="12">
        <f t="shared" si="728"/>
        <v>0</v>
      </c>
      <c r="GN32" s="12">
        <f t="shared" si="728"/>
        <v>0</v>
      </c>
      <c r="GO32" s="12">
        <f t="shared" si="728"/>
        <v>0</v>
      </c>
      <c r="GP32" s="12">
        <f t="shared" si="728"/>
        <v>0</v>
      </c>
      <c r="GQ32" s="12">
        <f t="shared" si="728"/>
        <v>0</v>
      </c>
      <c r="GR32" s="12">
        <f t="shared" si="728"/>
        <v>0</v>
      </c>
      <c r="GS32" s="12">
        <f t="shared" si="728"/>
        <v>0</v>
      </c>
      <c r="GT32" s="13">
        <f t="shared" si="728"/>
        <v>0</v>
      </c>
      <c r="GU32" s="11">
        <f t="shared" ref="GU32:HJ32" si="729">IF(AND($G32&lt;&gt;"",$I32&lt;&gt;""),IF(AND($G32&lt;=GU$11,$I32&gt;=GU$11),1,0),"")</f>
        <v>0</v>
      </c>
      <c r="GV32" s="12">
        <f t="shared" si="729"/>
        <v>0</v>
      </c>
      <c r="GW32" s="12">
        <f t="shared" si="729"/>
        <v>0</v>
      </c>
      <c r="GX32" s="12">
        <f t="shared" si="729"/>
        <v>0</v>
      </c>
      <c r="GY32" s="12">
        <f t="shared" si="729"/>
        <v>0</v>
      </c>
      <c r="GZ32" s="12">
        <f t="shared" si="729"/>
        <v>0</v>
      </c>
      <c r="HA32" s="12">
        <f t="shared" si="729"/>
        <v>0</v>
      </c>
      <c r="HB32" s="12">
        <f t="shared" si="729"/>
        <v>0</v>
      </c>
      <c r="HC32" s="12">
        <f t="shared" si="729"/>
        <v>0</v>
      </c>
      <c r="HD32" s="12">
        <f t="shared" si="729"/>
        <v>0</v>
      </c>
      <c r="HE32" s="12">
        <f t="shared" si="729"/>
        <v>0</v>
      </c>
      <c r="HF32" s="13">
        <f t="shared" si="729"/>
        <v>0</v>
      </c>
      <c r="HG32" s="11">
        <f t="shared" si="729"/>
        <v>0</v>
      </c>
      <c r="HH32" s="12">
        <f t="shared" si="729"/>
        <v>0</v>
      </c>
      <c r="HI32" s="12">
        <f t="shared" si="729"/>
        <v>0</v>
      </c>
      <c r="HJ32" s="12">
        <f t="shared" si="729"/>
        <v>0</v>
      </c>
      <c r="HK32" s="12">
        <f t="shared" ref="HK32:HZ32" si="730">IF(AND($G32&lt;&gt;"",$I32&lt;&gt;""),IF(AND($G32&lt;=HK$11,$I32&gt;=HK$11),1,0),"")</f>
        <v>0</v>
      </c>
      <c r="HL32" s="12">
        <f t="shared" si="730"/>
        <v>0</v>
      </c>
      <c r="HM32" s="12">
        <f t="shared" si="730"/>
        <v>0</v>
      </c>
      <c r="HN32" s="12">
        <f t="shared" si="730"/>
        <v>0</v>
      </c>
      <c r="HO32" s="12">
        <f t="shared" si="730"/>
        <v>0</v>
      </c>
      <c r="HP32" s="12">
        <f t="shared" si="730"/>
        <v>0</v>
      </c>
      <c r="HQ32" s="12">
        <f t="shared" si="730"/>
        <v>0</v>
      </c>
      <c r="HR32" s="13">
        <f t="shared" si="730"/>
        <v>0</v>
      </c>
      <c r="HS32" s="11">
        <f t="shared" si="730"/>
        <v>0</v>
      </c>
      <c r="HT32" s="12">
        <f t="shared" si="730"/>
        <v>0</v>
      </c>
      <c r="HU32" s="12">
        <f t="shared" si="730"/>
        <v>0</v>
      </c>
      <c r="HV32" s="12">
        <f t="shared" si="730"/>
        <v>0</v>
      </c>
      <c r="HW32" s="12">
        <f t="shared" si="730"/>
        <v>0</v>
      </c>
      <c r="HX32" s="12">
        <f t="shared" si="730"/>
        <v>0</v>
      </c>
      <c r="HY32" s="12">
        <f t="shared" si="730"/>
        <v>0</v>
      </c>
      <c r="HZ32" s="12">
        <f t="shared" si="730"/>
        <v>0</v>
      </c>
      <c r="IA32" s="12">
        <f t="shared" ref="IA32:IP32" si="731">IF(AND($G32&lt;&gt;"",$I32&lt;&gt;""),IF(AND($G32&lt;=IA$11,$I32&gt;=IA$11),1,0),"")</f>
        <v>0</v>
      </c>
      <c r="IB32" s="12">
        <f t="shared" si="731"/>
        <v>0</v>
      </c>
      <c r="IC32" s="12">
        <f t="shared" si="731"/>
        <v>0</v>
      </c>
      <c r="ID32" s="13">
        <f t="shared" si="731"/>
        <v>0</v>
      </c>
      <c r="IE32" s="11">
        <f t="shared" si="731"/>
        <v>0</v>
      </c>
      <c r="IF32" s="12">
        <f t="shared" si="731"/>
        <v>0</v>
      </c>
      <c r="IG32" s="12">
        <f t="shared" si="731"/>
        <v>0</v>
      </c>
      <c r="IH32" s="12">
        <f t="shared" si="731"/>
        <v>0</v>
      </c>
      <c r="II32" s="12">
        <f t="shared" si="731"/>
        <v>0</v>
      </c>
      <c r="IJ32" s="12">
        <f t="shared" si="731"/>
        <v>0</v>
      </c>
      <c r="IK32" s="12">
        <f t="shared" si="731"/>
        <v>0</v>
      </c>
      <c r="IL32" s="12">
        <f t="shared" si="731"/>
        <v>0</v>
      </c>
      <c r="IM32" s="12">
        <f t="shared" si="731"/>
        <v>0</v>
      </c>
      <c r="IN32" s="12">
        <f t="shared" si="731"/>
        <v>0</v>
      </c>
      <c r="IO32" s="12">
        <f t="shared" si="731"/>
        <v>0</v>
      </c>
      <c r="IP32" s="13">
        <f t="shared" si="731"/>
        <v>0</v>
      </c>
      <c r="IQ32" s="11">
        <f t="shared" ref="IQ32:JF32" si="732">IF(AND($G32&lt;&gt;"",$I32&lt;&gt;""),IF(AND($G32&lt;=IQ$11,$I32&gt;=IQ$11),1,0),"")</f>
        <v>0</v>
      </c>
      <c r="IR32" s="12">
        <f t="shared" si="732"/>
        <v>0</v>
      </c>
      <c r="IS32" s="12">
        <f t="shared" si="732"/>
        <v>0</v>
      </c>
      <c r="IT32" s="12">
        <f t="shared" si="732"/>
        <v>0</v>
      </c>
      <c r="IU32" s="12">
        <f t="shared" si="732"/>
        <v>0</v>
      </c>
      <c r="IV32" s="12">
        <f t="shared" si="732"/>
        <v>0</v>
      </c>
      <c r="IW32" s="12">
        <f t="shared" si="732"/>
        <v>0</v>
      </c>
      <c r="IX32" s="12">
        <f t="shared" si="732"/>
        <v>0</v>
      </c>
      <c r="IY32" s="12">
        <f t="shared" si="732"/>
        <v>0</v>
      </c>
      <c r="IZ32" s="12">
        <f t="shared" si="732"/>
        <v>0</v>
      </c>
      <c r="JA32" s="12">
        <f t="shared" si="732"/>
        <v>0</v>
      </c>
      <c r="JB32" s="13">
        <f t="shared" si="732"/>
        <v>0</v>
      </c>
      <c r="JC32" s="11">
        <f t="shared" si="732"/>
        <v>0</v>
      </c>
      <c r="JD32" s="12">
        <f t="shared" si="732"/>
        <v>0</v>
      </c>
      <c r="JE32" s="12">
        <f t="shared" si="732"/>
        <v>0</v>
      </c>
      <c r="JF32" s="12">
        <f t="shared" si="732"/>
        <v>0</v>
      </c>
      <c r="JG32" s="12">
        <f t="shared" ref="JG32:JV32" si="733">IF(AND($G32&lt;&gt;"",$I32&lt;&gt;""),IF(AND($G32&lt;=JG$11,$I32&gt;=JG$11),1,0),"")</f>
        <v>0</v>
      </c>
      <c r="JH32" s="12">
        <f t="shared" si="733"/>
        <v>0</v>
      </c>
      <c r="JI32" s="12">
        <f t="shared" si="733"/>
        <v>0</v>
      </c>
      <c r="JJ32" s="12">
        <f t="shared" si="733"/>
        <v>0</v>
      </c>
      <c r="JK32" s="12">
        <f t="shared" si="733"/>
        <v>0</v>
      </c>
      <c r="JL32" s="12">
        <f t="shared" si="733"/>
        <v>0</v>
      </c>
      <c r="JM32" s="12">
        <f t="shared" si="733"/>
        <v>0</v>
      </c>
      <c r="JN32" s="13">
        <f t="shared" si="733"/>
        <v>0</v>
      </c>
      <c r="JO32" s="11">
        <f t="shared" si="733"/>
        <v>0</v>
      </c>
      <c r="JP32" s="12">
        <f t="shared" si="733"/>
        <v>0</v>
      </c>
      <c r="JQ32" s="12">
        <f t="shared" si="733"/>
        <v>0</v>
      </c>
      <c r="JR32" s="12">
        <f t="shared" si="733"/>
        <v>0</v>
      </c>
      <c r="JS32" s="12">
        <f t="shared" si="733"/>
        <v>0</v>
      </c>
      <c r="JT32" s="12">
        <f t="shared" si="733"/>
        <v>0</v>
      </c>
      <c r="JU32" s="12">
        <f t="shared" si="733"/>
        <v>0</v>
      </c>
      <c r="JV32" s="12">
        <f t="shared" si="733"/>
        <v>0</v>
      </c>
      <c r="JW32" s="12">
        <f t="shared" ref="JW32:KL32" si="734">IF(AND($G32&lt;&gt;"",$I32&lt;&gt;""),IF(AND($G32&lt;=JW$11,$I32&gt;=JW$11),1,0),"")</f>
        <v>0</v>
      </c>
      <c r="JX32" s="12">
        <f t="shared" si="734"/>
        <v>0</v>
      </c>
      <c r="JY32" s="12">
        <f t="shared" si="734"/>
        <v>0</v>
      </c>
      <c r="JZ32" s="13">
        <f t="shared" si="734"/>
        <v>0</v>
      </c>
      <c r="KA32" s="11">
        <f t="shared" si="734"/>
        <v>0</v>
      </c>
      <c r="KB32" s="12">
        <f t="shared" si="734"/>
        <v>0</v>
      </c>
      <c r="KC32" s="12">
        <f t="shared" si="734"/>
        <v>0</v>
      </c>
      <c r="KD32" s="12">
        <f t="shared" si="734"/>
        <v>0</v>
      </c>
      <c r="KE32" s="12">
        <f t="shared" si="734"/>
        <v>0</v>
      </c>
      <c r="KF32" s="12">
        <f t="shared" si="734"/>
        <v>0</v>
      </c>
      <c r="KG32" s="12">
        <f t="shared" si="734"/>
        <v>0</v>
      </c>
      <c r="KH32" s="12">
        <f t="shared" si="734"/>
        <v>0</v>
      </c>
      <c r="KI32" s="12">
        <f t="shared" si="734"/>
        <v>0</v>
      </c>
      <c r="KJ32" s="12">
        <f t="shared" si="734"/>
        <v>0</v>
      </c>
      <c r="KK32" s="12">
        <f t="shared" si="734"/>
        <v>0</v>
      </c>
      <c r="KL32" s="13">
        <f t="shared" si="734"/>
        <v>0</v>
      </c>
      <c r="KM32" s="11">
        <f t="shared" ref="KM32:LB32" si="735">IF(AND($G32&lt;&gt;"",$I32&lt;&gt;""),IF(AND($G32&lt;=KM$11,$I32&gt;=KM$11),1,0),"")</f>
        <v>0</v>
      </c>
      <c r="KN32" s="12">
        <f t="shared" si="735"/>
        <v>0</v>
      </c>
      <c r="KO32" s="12">
        <f t="shared" si="735"/>
        <v>0</v>
      </c>
      <c r="KP32" s="12">
        <f t="shared" si="735"/>
        <v>0</v>
      </c>
      <c r="KQ32" s="12">
        <f t="shared" si="735"/>
        <v>0</v>
      </c>
      <c r="KR32" s="12">
        <f t="shared" si="735"/>
        <v>0</v>
      </c>
      <c r="KS32" s="12">
        <f t="shared" si="735"/>
        <v>0</v>
      </c>
      <c r="KT32" s="12">
        <f t="shared" si="735"/>
        <v>0</v>
      </c>
      <c r="KU32" s="12">
        <f t="shared" si="735"/>
        <v>0</v>
      </c>
      <c r="KV32" s="12">
        <f t="shared" si="735"/>
        <v>0</v>
      </c>
      <c r="KW32" s="12">
        <f t="shared" si="735"/>
        <v>0</v>
      </c>
      <c r="KX32" s="13">
        <f t="shared" si="735"/>
        <v>0</v>
      </c>
      <c r="KY32" s="11">
        <f t="shared" si="735"/>
        <v>0</v>
      </c>
      <c r="KZ32" s="12">
        <f t="shared" si="735"/>
        <v>0</v>
      </c>
      <c r="LA32" s="12">
        <f t="shared" si="735"/>
        <v>0</v>
      </c>
      <c r="LB32" s="12">
        <f t="shared" si="735"/>
        <v>0</v>
      </c>
      <c r="LC32" s="12">
        <f t="shared" ref="LC32:LR32" si="736">IF(AND($G32&lt;&gt;"",$I32&lt;&gt;""),IF(AND($G32&lt;=LC$11,$I32&gt;=LC$11),1,0),"")</f>
        <v>0</v>
      </c>
      <c r="LD32" s="12">
        <f t="shared" si="736"/>
        <v>0</v>
      </c>
      <c r="LE32" s="12">
        <f t="shared" si="736"/>
        <v>0</v>
      </c>
      <c r="LF32" s="12">
        <f t="shared" si="736"/>
        <v>0</v>
      </c>
      <c r="LG32" s="12">
        <f t="shared" si="736"/>
        <v>0</v>
      </c>
      <c r="LH32" s="12">
        <f t="shared" si="736"/>
        <v>0</v>
      </c>
      <c r="LI32" s="12">
        <f t="shared" si="736"/>
        <v>0</v>
      </c>
      <c r="LJ32" s="13">
        <f t="shared" si="736"/>
        <v>0</v>
      </c>
      <c r="LK32" s="11">
        <f t="shared" si="736"/>
        <v>0</v>
      </c>
      <c r="LL32" s="12">
        <f t="shared" si="736"/>
        <v>0</v>
      </c>
      <c r="LM32" s="12">
        <f t="shared" si="736"/>
        <v>0</v>
      </c>
      <c r="LN32" s="12">
        <f t="shared" si="736"/>
        <v>0</v>
      </c>
      <c r="LO32" s="12">
        <f t="shared" si="736"/>
        <v>0</v>
      </c>
      <c r="LP32" s="12">
        <f t="shared" si="736"/>
        <v>0</v>
      </c>
      <c r="LQ32" s="12">
        <f t="shared" si="736"/>
        <v>0</v>
      </c>
      <c r="LR32" s="12">
        <f t="shared" si="736"/>
        <v>0</v>
      </c>
      <c r="LS32" s="12">
        <f t="shared" ref="LS32:MH32" si="737">IF(AND($G32&lt;&gt;"",$I32&lt;&gt;""),IF(AND($G32&lt;=LS$11,$I32&gt;=LS$11),1,0),"")</f>
        <v>0</v>
      </c>
      <c r="LT32" s="12">
        <f t="shared" si="737"/>
        <v>0</v>
      </c>
      <c r="LU32" s="12">
        <f t="shared" si="737"/>
        <v>0</v>
      </c>
      <c r="LV32" s="13">
        <f t="shared" si="737"/>
        <v>0</v>
      </c>
      <c r="LW32" s="11">
        <f t="shared" si="737"/>
        <v>0</v>
      </c>
      <c r="LX32" s="12">
        <f t="shared" si="737"/>
        <v>0</v>
      </c>
      <c r="LY32" s="12">
        <f t="shared" si="737"/>
        <v>0</v>
      </c>
      <c r="LZ32" s="12">
        <f t="shared" si="737"/>
        <v>0</v>
      </c>
      <c r="MA32" s="12">
        <f t="shared" si="737"/>
        <v>0</v>
      </c>
      <c r="MB32" s="12">
        <f t="shared" si="737"/>
        <v>0</v>
      </c>
      <c r="MC32" s="12">
        <f t="shared" si="737"/>
        <v>0</v>
      </c>
      <c r="MD32" s="12">
        <f t="shared" si="737"/>
        <v>0</v>
      </c>
      <c r="ME32" s="12">
        <f t="shared" si="737"/>
        <v>0</v>
      </c>
      <c r="MF32" s="12">
        <f t="shared" si="737"/>
        <v>0</v>
      </c>
      <c r="MG32" s="12">
        <f t="shared" si="737"/>
        <v>0</v>
      </c>
      <c r="MH32" s="13">
        <f t="shared" si="737"/>
        <v>0</v>
      </c>
      <c r="MI32" s="11">
        <f t="shared" ref="MI32:MX32" si="738">IF(AND($G32&lt;&gt;"",$I32&lt;&gt;""),IF(AND($G32&lt;=MI$11,$I32&gt;=MI$11),1,0),"")</f>
        <v>0</v>
      </c>
      <c r="MJ32" s="12">
        <f t="shared" si="738"/>
        <v>0</v>
      </c>
      <c r="MK32" s="12">
        <f t="shared" si="738"/>
        <v>0</v>
      </c>
      <c r="ML32" s="12">
        <f t="shared" si="738"/>
        <v>0</v>
      </c>
      <c r="MM32" s="12">
        <f t="shared" si="738"/>
        <v>0</v>
      </c>
      <c r="MN32" s="12">
        <f t="shared" si="738"/>
        <v>0</v>
      </c>
      <c r="MO32" s="12">
        <f t="shared" si="738"/>
        <v>0</v>
      </c>
      <c r="MP32" s="12">
        <f t="shared" si="738"/>
        <v>0</v>
      </c>
      <c r="MQ32" s="12">
        <f t="shared" si="738"/>
        <v>0</v>
      </c>
      <c r="MR32" s="12">
        <f t="shared" si="738"/>
        <v>0</v>
      </c>
      <c r="MS32" s="12">
        <f t="shared" si="738"/>
        <v>0</v>
      </c>
      <c r="MT32" s="13">
        <f t="shared" si="738"/>
        <v>0</v>
      </c>
      <c r="MU32" s="11">
        <f t="shared" si="738"/>
        <v>0</v>
      </c>
      <c r="MV32" s="12">
        <f t="shared" si="738"/>
        <v>0</v>
      </c>
      <c r="MW32" s="12">
        <f t="shared" si="738"/>
        <v>0</v>
      </c>
      <c r="MX32" s="12">
        <f t="shared" si="738"/>
        <v>0</v>
      </c>
      <c r="MY32" s="12">
        <f t="shared" ref="MY32:NN32" si="739">IF(AND($G32&lt;&gt;"",$I32&lt;&gt;""),IF(AND($G32&lt;=MY$11,$I32&gt;=MY$11),1,0),"")</f>
        <v>0</v>
      </c>
      <c r="MZ32" s="12">
        <f t="shared" si="739"/>
        <v>0</v>
      </c>
      <c r="NA32" s="12">
        <f t="shared" si="739"/>
        <v>0</v>
      </c>
      <c r="NB32" s="12">
        <f t="shared" si="739"/>
        <v>0</v>
      </c>
      <c r="NC32" s="12">
        <f t="shared" si="739"/>
        <v>0</v>
      </c>
      <c r="ND32" s="12">
        <f t="shared" si="739"/>
        <v>0</v>
      </c>
      <c r="NE32" s="12">
        <f t="shared" si="739"/>
        <v>0</v>
      </c>
      <c r="NF32" s="13">
        <f t="shared" si="739"/>
        <v>0</v>
      </c>
      <c r="NG32" s="11">
        <f t="shared" si="739"/>
        <v>0</v>
      </c>
      <c r="NH32" s="12">
        <f t="shared" si="739"/>
        <v>0</v>
      </c>
      <c r="NI32" s="12">
        <f t="shared" si="739"/>
        <v>0</v>
      </c>
      <c r="NJ32" s="12">
        <f t="shared" si="739"/>
        <v>0</v>
      </c>
      <c r="NK32" s="12">
        <f t="shared" si="739"/>
        <v>0</v>
      </c>
      <c r="NL32" s="12">
        <f t="shared" si="739"/>
        <v>0</v>
      </c>
      <c r="NM32" s="12">
        <f t="shared" si="739"/>
        <v>0</v>
      </c>
      <c r="NN32" s="12">
        <f t="shared" si="739"/>
        <v>0</v>
      </c>
      <c r="NO32" s="12">
        <f t="shared" ref="NO32:OD32" si="740">IF(AND($G32&lt;&gt;"",$I32&lt;&gt;""),IF(AND($G32&lt;=NO$11,$I32&gt;=NO$11),1,0),"")</f>
        <v>0</v>
      </c>
      <c r="NP32" s="12">
        <f t="shared" si="740"/>
        <v>0</v>
      </c>
      <c r="NQ32" s="12">
        <f t="shared" si="740"/>
        <v>0</v>
      </c>
      <c r="NR32" s="13">
        <f t="shared" si="740"/>
        <v>0</v>
      </c>
      <c r="NS32" s="11">
        <f t="shared" si="740"/>
        <v>0</v>
      </c>
      <c r="NT32" s="12">
        <f t="shared" si="740"/>
        <v>0</v>
      </c>
      <c r="NU32" s="12">
        <f t="shared" si="740"/>
        <v>0</v>
      </c>
      <c r="NV32" s="12">
        <f t="shared" si="740"/>
        <v>0</v>
      </c>
      <c r="NW32" s="12">
        <f t="shared" si="740"/>
        <v>0</v>
      </c>
      <c r="NX32" s="12">
        <f t="shared" si="740"/>
        <v>0</v>
      </c>
      <c r="NY32" s="12">
        <f t="shared" si="740"/>
        <v>0</v>
      </c>
      <c r="NZ32" s="12">
        <f t="shared" si="740"/>
        <v>0</v>
      </c>
      <c r="OA32" s="12">
        <f t="shared" si="740"/>
        <v>0</v>
      </c>
      <c r="OB32" s="12">
        <f t="shared" si="740"/>
        <v>0</v>
      </c>
      <c r="OC32" s="12">
        <f t="shared" si="740"/>
        <v>0</v>
      </c>
      <c r="OD32" s="13">
        <f t="shared" si="740"/>
        <v>0</v>
      </c>
      <c r="OE32" s="11">
        <f t="shared" ref="OE32:OT32" si="741">IF(AND($G32&lt;&gt;"",$I32&lt;&gt;""),IF(AND($G32&lt;=OE$11,$I32&gt;=OE$11),1,0),"")</f>
        <v>0</v>
      </c>
      <c r="OF32" s="12">
        <f t="shared" si="741"/>
        <v>0</v>
      </c>
      <c r="OG32" s="12">
        <f t="shared" si="741"/>
        <v>0</v>
      </c>
      <c r="OH32" s="12">
        <f t="shared" si="741"/>
        <v>0</v>
      </c>
      <c r="OI32" s="12">
        <f t="shared" si="741"/>
        <v>0</v>
      </c>
      <c r="OJ32" s="12">
        <f t="shared" si="741"/>
        <v>0</v>
      </c>
      <c r="OK32" s="12">
        <f t="shared" si="741"/>
        <v>0</v>
      </c>
      <c r="OL32" s="12">
        <f t="shared" si="741"/>
        <v>0</v>
      </c>
      <c r="OM32" s="12">
        <f t="shared" si="741"/>
        <v>0</v>
      </c>
      <c r="ON32" s="12">
        <f t="shared" si="741"/>
        <v>0</v>
      </c>
      <c r="OO32" s="12">
        <f t="shared" si="741"/>
        <v>0</v>
      </c>
      <c r="OP32" s="13">
        <f t="shared" si="741"/>
        <v>0</v>
      </c>
      <c r="OQ32" s="11">
        <f t="shared" si="741"/>
        <v>0</v>
      </c>
      <c r="OR32" s="12">
        <f t="shared" si="741"/>
        <v>0</v>
      </c>
      <c r="OS32" s="12">
        <f t="shared" si="741"/>
        <v>0</v>
      </c>
      <c r="OT32" s="12">
        <f t="shared" si="741"/>
        <v>0</v>
      </c>
      <c r="OU32" s="12">
        <f t="shared" ref="OU32:PJ32" si="742">IF(AND($G32&lt;&gt;"",$I32&lt;&gt;""),IF(AND($G32&lt;=OU$11,$I32&gt;=OU$11),1,0),"")</f>
        <v>0</v>
      </c>
      <c r="OV32" s="12">
        <f t="shared" si="742"/>
        <v>0</v>
      </c>
      <c r="OW32" s="12">
        <f t="shared" si="742"/>
        <v>0</v>
      </c>
      <c r="OX32" s="12">
        <f t="shared" si="742"/>
        <v>0</v>
      </c>
      <c r="OY32" s="12">
        <f t="shared" si="742"/>
        <v>0</v>
      </c>
      <c r="OZ32" s="12">
        <f t="shared" si="742"/>
        <v>0</v>
      </c>
      <c r="PA32" s="12">
        <f t="shared" si="742"/>
        <v>0</v>
      </c>
      <c r="PB32" s="13">
        <f t="shared" si="742"/>
        <v>0</v>
      </c>
      <c r="PC32" s="11">
        <f t="shared" si="742"/>
        <v>0</v>
      </c>
      <c r="PD32" s="12">
        <f t="shared" si="742"/>
        <v>0</v>
      </c>
      <c r="PE32" s="12">
        <f t="shared" si="742"/>
        <v>0</v>
      </c>
      <c r="PF32" s="12">
        <f t="shared" si="742"/>
        <v>0</v>
      </c>
      <c r="PG32" s="12">
        <f t="shared" si="742"/>
        <v>0</v>
      </c>
      <c r="PH32" s="12">
        <f t="shared" si="742"/>
        <v>0</v>
      </c>
      <c r="PI32" s="12">
        <f t="shared" si="742"/>
        <v>0</v>
      </c>
      <c r="PJ32" s="12">
        <f t="shared" si="742"/>
        <v>0</v>
      </c>
      <c r="PK32" s="12">
        <f t="shared" ref="PK32:PZ32" si="743">IF(AND($G32&lt;&gt;"",$I32&lt;&gt;""),IF(AND($G32&lt;=PK$11,$I32&gt;=PK$11),1,0),"")</f>
        <v>0</v>
      </c>
      <c r="PL32" s="12">
        <f t="shared" si="743"/>
        <v>0</v>
      </c>
      <c r="PM32" s="12">
        <f t="shared" si="743"/>
        <v>0</v>
      </c>
      <c r="PN32" s="13">
        <f t="shared" si="743"/>
        <v>0</v>
      </c>
      <c r="PO32" s="11">
        <f t="shared" si="743"/>
        <v>0</v>
      </c>
      <c r="PP32" s="12">
        <f t="shared" si="743"/>
        <v>0</v>
      </c>
      <c r="PQ32" s="12">
        <f t="shared" si="743"/>
        <v>0</v>
      </c>
      <c r="PR32" s="12">
        <f t="shared" si="743"/>
        <v>0</v>
      </c>
      <c r="PS32" s="12">
        <f t="shared" si="743"/>
        <v>0</v>
      </c>
      <c r="PT32" s="12">
        <f t="shared" si="743"/>
        <v>0</v>
      </c>
      <c r="PU32" s="12">
        <f t="shared" si="743"/>
        <v>0</v>
      </c>
      <c r="PV32" s="12">
        <f t="shared" si="743"/>
        <v>0</v>
      </c>
      <c r="PW32" s="12">
        <f t="shared" si="743"/>
        <v>0</v>
      </c>
      <c r="PX32" s="12">
        <f t="shared" si="743"/>
        <v>0</v>
      </c>
      <c r="PY32" s="12">
        <f t="shared" si="743"/>
        <v>0</v>
      </c>
      <c r="PZ32" s="13">
        <f t="shared" si="743"/>
        <v>0</v>
      </c>
      <c r="QA32" s="11">
        <f t="shared" ref="QA32:QP32" si="744">IF(AND($G32&lt;&gt;"",$I32&lt;&gt;""),IF(AND($G32&lt;=QA$11,$I32&gt;=QA$11),1,0),"")</f>
        <v>0</v>
      </c>
      <c r="QB32" s="12">
        <f t="shared" si="744"/>
        <v>0</v>
      </c>
      <c r="QC32" s="12">
        <f t="shared" si="744"/>
        <v>0</v>
      </c>
      <c r="QD32" s="12">
        <f t="shared" si="744"/>
        <v>0</v>
      </c>
      <c r="QE32" s="12">
        <f t="shared" si="744"/>
        <v>0</v>
      </c>
      <c r="QF32" s="12">
        <f t="shared" si="744"/>
        <v>0</v>
      </c>
      <c r="QG32" s="12">
        <f t="shared" si="744"/>
        <v>0</v>
      </c>
      <c r="QH32" s="12">
        <f t="shared" si="744"/>
        <v>0</v>
      </c>
      <c r="QI32" s="12">
        <f t="shared" si="744"/>
        <v>0</v>
      </c>
      <c r="QJ32" s="12">
        <f t="shared" si="744"/>
        <v>0</v>
      </c>
      <c r="QK32" s="12">
        <f t="shared" si="744"/>
        <v>0</v>
      </c>
      <c r="QL32" s="13">
        <f t="shared" si="744"/>
        <v>0</v>
      </c>
      <c r="QM32" s="11">
        <f t="shared" si="744"/>
        <v>0</v>
      </c>
      <c r="QN32" s="12">
        <f t="shared" si="744"/>
        <v>0</v>
      </c>
      <c r="QO32" s="12">
        <f t="shared" si="744"/>
        <v>0</v>
      </c>
      <c r="QP32" s="12">
        <f t="shared" si="744"/>
        <v>0</v>
      </c>
      <c r="QQ32" s="12">
        <f t="shared" ref="QQ32:RF32" si="745">IF(AND($G32&lt;&gt;"",$I32&lt;&gt;""),IF(AND($G32&lt;=QQ$11,$I32&gt;=QQ$11),1,0),"")</f>
        <v>0</v>
      </c>
      <c r="QR32" s="12">
        <f t="shared" si="745"/>
        <v>0</v>
      </c>
      <c r="QS32" s="12">
        <f t="shared" si="745"/>
        <v>0</v>
      </c>
      <c r="QT32" s="12">
        <f t="shared" si="745"/>
        <v>0</v>
      </c>
      <c r="QU32" s="12">
        <f t="shared" si="745"/>
        <v>0</v>
      </c>
      <c r="QV32" s="12">
        <f t="shared" si="745"/>
        <v>0</v>
      </c>
      <c r="QW32" s="12">
        <f t="shared" si="745"/>
        <v>0</v>
      </c>
      <c r="QX32" s="13">
        <f t="shared" si="745"/>
        <v>0</v>
      </c>
      <c r="QY32" s="11">
        <f t="shared" si="745"/>
        <v>0</v>
      </c>
      <c r="QZ32" s="12">
        <f t="shared" si="745"/>
        <v>0</v>
      </c>
      <c r="RA32" s="12">
        <f t="shared" si="745"/>
        <v>0</v>
      </c>
      <c r="RB32" s="12">
        <f t="shared" si="745"/>
        <v>0</v>
      </c>
      <c r="RC32" s="12">
        <f t="shared" si="745"/>
        <v>0</v>
      </c>
      <c r="RD32" s="12">
        <f t="shared" si="745"/>
        <v>0</v>
      </c>
      <c r="RE32" s="12">
        <f t="shared" si="745"/>
        <v>0</v>
      </c>
      <c r="RF32" s="12">
        <f t="shared" si="745"/>
        <v>0</v>
      </c>
      <c r="RG32" s="12">
        <f t="shared" ref="RG32:RV32" si="746">IF(AND($G32&lt;&gt;"",$I32&lt;&gt;""),IF(AND($G32&lt;=RG$11,$I32&gt;=RG$11),1,0),"")</f>
        <v>0</v>
      </c>
      <c r="RH32" s="12">
        <f t="shared" si="746"/>
        <v>0</v>
      </c>
      <c r="RI32" s="12">
        <f t="shared" si="746"/>
        <v>0</v>
      </c>
      <c r="RJ32" s="13">
        <f t="shared" si="746"/>
        <v>0</v>
      </c>
      <c r="RK32" s="11">
        <f t="shared" si="746"/>
        <v>0</v>
      </c>
      <c r="RL32" s="12">
        <f t="shared" si="746"/>
        <v>0</v>
      </c>
      <c r="RM32" s="12">
        <f t="shared" si="746"/>
        <v>0</v>
      </c>
      <c r="RN32" s="12">
        <f t="shared" si="746"/>
        <v>0</v>
      </c>
      <c r="RO32" s="12">
        <f t="shared" si="746"/>
        <v>0</v>
      </c>
      <c r="RP32" s="12">
        <f t="shared" si="746"/>
        <v>0</v>
      </c>
      <c r="RQ32" s="12">
        <f t="shared" si="746"/>
        <v>0</v>
      </c>
      <c r="RR32" s="12">
        <f t="shared" si="746"/>
        <v>0</v>
      </c>
      <c r="RS32" s="12">
        <f t="shared" si="746"/>
        <v>0</v>
      </c>
      <c r="RT32" s="12">
        <f t="shared" si="746"/>
        <v>0</v>
      </c>
      <c r="RU32" s="12">
        <f t="shared" si="746"/>
        <v>0</v>
      </c>
      <c r="RV32" s="13">
        <f t="shared" si="746"/>
        <v>0</v>
      </c>
      <c r="RW32" s="11">
        <f t="shared" ref="RW32:SL32" si="747">IF(AND($G32&lt;&gt;"",$I32&lt;&gt;""),IF(AND($G32&lt;=RW$11,$I32&gt;=RW$11),1,0),"")</f>
        <v>0</v>
      </c>
      <c r="RX32" s="12">
        <f t="shared" si="747"/>
        <v>0</v>
      </c>
      <c r="RY32" s="12">
        <f t="shared" si="747"/>
        <v>0</v>
      </c>
      <c r="RZ32" s="12">
        <f t="shared" si="747"/>
        <v>0</v>
      </c>
      <c r="SA32" s="12">
        <f t="shared" si="747"/>
        <v>0</v>
      </c>
      <c r="SB32" s="12">
        <f t="shared" si="747"/>
        <v>0</v>
      </c>
      <c r="SC32" s="12">
        <f t="shared" si="747"/>
        <v>0</v>
      </c>
      <c r="SD32" s="12">
        <f t="shared" si="747"/>
        <v>0</v>
      </c>
      <c r="SE32" s="12">
        <f t="shared" si="747"/>
        <v>0</v>
      </c>
      <c r="SF32" s="12">
        <f t="shared" si="747"/>
        <v>0</v>
      </c>
      <c r="SG32" s="12">
        <f t="shared" si="747"/>
        <v>0</v>
      </c>
      <c r="SH32" s="13">
        <f t="shared" si="747"/>
        <v>0</v>
      </c>
      <c r="SI32" s="11">
        <f t="shared" si="747"/>
        <v>0</v>
      </c>
      <c r="SJ32" s="12">
        <f t="shared" si="747"/>
        <v>0</v>
      </c>
      <c r="SK32" s="12">
        <f t="shared" si="747"/>
        <v>0</v>
      </c>
      <c r="SL32" s="12">
        <f t="shared" si="747"/>
        <v>0</v>
      </c>
      <c r="SM32" s="12">
        <f t="shared" ref="SM32:TB32" si="748">IF(AND($G32&lt;&gt;"",$I32&lt;&gt;""),IF(AND($G32&lt;=SM$11,$I32&gt;=SM$11),1,0),"")</f>
        <v>0</v>
      </c>
      <c r="SN32" s="12">
        <f t="shared" si="748"/>
        <v>0</v>
      </c>
      <c r="SO32" s="12">
        <f t="shared" si="748"/>
        <v>0</v>
      </c>
      <c r="SP32" s="12">
        <f t="shared" si="748"/>
        <v>0</v>
      </c>
      <c r="SQ32" s="12">
        <f t="shared" si="748"/>
        <v>0</v>
      </c>
      <c r="SR32" s="12">
        <f t="shared" si="748"/>
        <v>0</v>
      </c>
      <c r="SS32" s="12">
        <f t="shared" si="748"/>
        <v>0</v>
      </c>
      <c r="ST32" s="13">
        <f t="shared" si="748"/>
        <v>0</v>
      </c>
      <c r="SU32" s="11">
        <f t="shared" si="748"/>
        <v>0</v>
      </c>
      <c r="SV32" s="12">
        <f t="shared" si="748"/>
        <v>0</v>
      </c>
      <c r="SW32" s="12">
        <f t="shared" si="748"/>
        <v>0</v>
      </c>
      <c r="SX32" s="12">
        <f t="shared" si="748"/>
        <v>0</v>
      </c>
      <c r="SY32" s="12">
        <f t="shared" si="748"/>
        <v>0</v>
      </c>
      <c r="SZ32" s="12">
        <f t="shared" si="748"/>
        <v>0</v>
      </c>
      <c r="TA32" s="12">
        <f t="shared" si="748"/>
        <v>0</v>
      </c>
      <c r="TB32" s="12">
        <f t="shared" si="748"/>
        <v>0</v>
      </c>
      <c r="TC32" s="12">
        <f t="shared" ref="TC32:TR32" si="749">IF(AND($G32&lt;&gt;"",$I32&lt;&gt;""),IF(AND($G32&lt;=TC$11,$I32&gt;=TC$11),1,0),"")</f>
        <v>0</v>
      </c>
      <c r="TD32" s="12">
        <f t="shared" si="749"/>
        <v>0</v>
      </c>
      <c r="TE32" s="12">
        <f t="shared" si="749"/>
        <v>0</v>
      </c>
      <c r="TF32" s="13">
        <f t="shared" si="749"/>
        <v>0</v>
      </c>
      <c r="TG32" s="11">
        <f t="shared" si="749"/>
        <v>0</v>
      </c>
      <c r="TH32" s="12">
        <f t="shared" si="749"/>
        <v>0</v>
      </c>
      <c r="TI32" s="12">
        <f t="shared" si="749"/>
        <v>0</v>
      </c>
      <c r="TJ32" s="12">
        <f t="shared" si="749"/>
        <v>0</v>
      </c>
      <c r="TK32" s="12">
        <f t="shared" si="749"/>
        <v>0</v>
      </c>
      <c r="TL32" s="12">
        <f t="shared" si="749"/>
        <v>0</v>
      </c>
      <c r="TM32" s="12">
        <f t="shared" si="749"/>
        <v>0</v>
      </c>
      <c r="TN32" s="12">
        <f t="shared" si="749"/>
        <v>0</v>
      </c>
      <c r="TO32" s="12">
        <f t="shared" si="749"/>
        <v>0</v>
      </c>
      <c r="TP32" s="12">
        <f t="shared" si="749"/>
        <v>0</v>
      </c>
      <c r="TQ32" s="12">
        <f t="shared" si="749"/>
        <v>0</v>
      </c>
      <c r="TR32" s="13">
        <f t="shared" si="749"/>
        <v>0</v>
      </c>
      <c r="TS32" s="11">
        <f t="shared" ref="TS32:UH32" si="750">IF(AND($G32&lt;&gt;"",$I32&lt;&gt;""),IF(AND($G32&lt;=TS$11,$I32&gt;=TS$11),1,0),"")</f>
        <v>0</v>
      </c>
      <c r="TT32" s="12">
        <f t="shared" si="750"/>
        <v>0</v>
      </c>
      <c r="TU32" s="12">
        <f t="shared" si="750"/>
        <v>0</v>
      </c>
      <c r="TV32" s="12">
        <f t="shared" si="750"/>
        <v>0</v>
      </c>
      <c r="TW32" s="12">
        <f t="shared" si="750"/>
        <v>0</v>
      </c>
      <c r="TX32" s="12">
        <f t="shared" si="750"/>
        <v>0</v>
      </c>
      <c r="TY32" s="12">
        <f t="shared" si="750"/>
        <v>0</v>
      </c>
      <c r="TZ32" s="12">
        <f t="shared" si="750"/>
        <v>0</v>
      </c>
      <c r="UA32" s="12">
        <f t="shared" si="750"/>
        <v>0</v>
      </c>
      <c r="UB32" s="12">
        <f t="shared" si="750"/>
        <v>0</v>
      </c>
      <c r="UC32" s="12">
        <f t="shared" si="750"/>
        <v>0</v>
      </c>
      <c r="UD32" s="13">
        <f t="shared" si="750"/>
        <v>0</v>
      </c>
      <c r="UE32" s="11">
        <f t="shared" si="750"/>
        <v>0</v>
      </c>
      <c r="UF32" s="12">
        <f t="shared" si="750"/>
        <v>0</v>
      </c>
      <c r="UG32" s="12">
        <f t="shared" si="750"/>
        <v>0</v>
      </c>
      <c r="UH32" s="12">
        <f t="shared" si="750"/>
        <v>0</v>
      </c>
      <c r="UI32" s="12">
        <f t="shared" ref="UI32:UX32" si="751">IF(AND($G32&lt;&gt;"",$I32&lt;&gt;""),IF(AND($G32&lt;=UI$11,$I32&gt;=UI$11),1,0),"")</f>
        <v>0</v>
      </c>
      <c r="UJ32" s="12">
        <f t="shared" si="751"/>
        <v>0</v>
      </c>
      <c r="UK32" s="12">
        <f t="shared" si="751"/>
        <v>0</v>
      </c>
      <c r="UL32" s="12">
        <f t="shared" si="751"/>
        <v>0</v>
      </c>
      <c r="UM32" s="12">
        <f t="shared" si="751"/>
        <v>0</v>
      </c>
      <c r="UN32" s="12">
        <f t="shared" si="751"/>
        <v>0</v>
      </c>
      <c r="UO32" s="12">
        <f t="shared" si="751"/>
        <v>0</v>
      </c>
      <c r="UP32" s="13">
        <f t="shared" si="751"/>
        <v>0</v>
      </c>
      <c r="UQ32" s="11">
        <f t="shared" si="751"/>
        <v>0</v>
      </c>
      <c r="UR32" s="12">
        <f t="shared" si="751"/>
        <v>0</v>
      </c>
      <c r="US32" s="12">
        <f t="shared" si="751"/>
        <v>0</v>
      </c>
      <c r="UT32" s="12">
        <f t="shared" si="751"/>
        <v>0</v>
      </c>
      <c r="UU32" s="12">
        <f t="shared" si="751"/>
        <v>0</v>
      </c>
      <c r="UV32" s="12">
        <f t="shared" si="751"/>
        <v>0</v>
      </c>
      <c r="UW32" s="12">
        <f t="shared" si="751"/>
        <v>0</v>
      </c>
      <c r="UX32" s="12">
        <f t="shared" si="751"/>
        <v>0</v>
      </c>
      <c r="UY32" s="12">
        <f t="shared" ref="UY32:VN32" si="752">IF(AND($G32&lt;&gt;"",$I32&lt;&gt;""),IF(AND($G32&lt;=UY$11,$I32&gt;=UY$11),1,0),"")</f>
        <v>0</v>
      </c>
      <c r="UZ32" s="12">
        <f t="shared" si="752"/>
        <v>0</v>
      </c>
      <c r="VA32" s="12">
        <f t="shared" si="752"/>
        <v>0</v>
      </c>
      <c r="VB32" s="13">
        <f t="shared" si="752"/>
        <v>0</v>
      </c>
      <c r="VC32" s="11">
        <f t="shared" si="752"/>
        <v>0</v>
      </c>
      <c r="VD32" s="12">
        <f t="shared" si="752"/>
        <v>0</v>
      </c>
      <c r="VE32" s="12">
        <f t="shared" si="752"/>
        <v>0</v>
      </c>
      <c r="VF32" s="12">
        <f t="shared" si="752"/>
        <v>0</v>
      </c>
      <c r="VG32" s="12">
        <f t="shared" si="752"/>
        <v>0</v>
      </c>
      <c r="VH32" s="12">
        <f t="shared" si="752"/>
        <v>0</v>
      </c>
      <c r="VI32" s="12">
        <f t="shared" si="752"/>
        <v>0</v>
      </c>
      <c r="VJ32" s="12">
        <f t="shared" si="752"/>
        <v>0</v>
      </c>
      <c r="VK32" s="12">
        <f t="shared" si="752"/>
        <v>0</v>
      </c>
      <c r="VL32" s="12">
        <f t="shared" si="752"/>
        <v>0</v>
      </c>
      <c r="VM32" s="12">
        <f t="shared" si="752"/>
        <v>0</v>
      </c>
      <c r="VN32" s="13">
        <f t="shared" si="752"/>
        <v>0</v>
      </c>
      <c r="VO32" s="11">
        <f t="shared" ref="VO32:WD32" si="753">IF(AND($G32&lt;&gt;"",$I32&lt;&gt;""),IF(AND($G32&lt;=VO$11,$I32&gt;=VO$11),1,0),"")</f>
        <v>0</v>
      </c>
      <c r="VP32" s="12">
        <f t="shared" si="753"/>
        <v>0</v>
      </c>
      <c r="VQ32" s="12">
        <f t="shared" si="753"/>
        <v>0</v>
      </c>
      <c r="VR32" s="12">
        <f t="shared" si="753"/>
        <v>0</v>
      </c>
      <c r="VS32" s="12">
        <f t="shared" si="753"/>
        <v>0</v>
      </c>
      <c r="VT32" s="12">
        <f t="shared" si="753"/>
        <v>0</v>
      </c>
      <c r="VU32" s="12">
        <f t="shared" si="753"/>
        <v>0</v>
      </c>
      <c r="VV32" s="12">
        <f t="shared" si="753"/>
        <v>0</v>
      </c>
      <c r="VW32" s="12">
        <f t="shared" si="753"/>
        <v>0</v>
      </c>
      <c r="VX32" s="12">
        <f t="shared" si="753"/>
        <v>0</v>
      </c>
      <c r="VY32" s="12">
        <f t="shared" si="753"/>
        <v>0</v>
      </c>
      <c r="VZ32" s="13">
        <f t="shared" si="753"/>
        <v>0</v>
      </c>
      <c r="WA32" s="11">
        <f t="shared" si="753"/>
        <v>0</v>
      </c>
      <c r="WB32" s="12">
        <f t="shared" si="753"/>
        <v>0</v>
      </c>
      <c r="WC32" s="12">
        <f t="shared" si="753"/>
        <v>0</v>
      </c>
      <c r="WD32" s="12">
        <f t="shared" si="753"/>
        <v>0</v>
      </c>
      <c r="WE32" s="12">
        <f t="shared" ref="WE32:WT32" si="754">IF(AND($G32&lt;&gt;"",$I32&lt;&gt;""),IF(AND($G32&lt;=WE$11,$I32&gt;=WE$11),1,0),"")</f>
        <v>0</v>
      </c>
      <c r="WF32" s="12">
        <f t="shared" si="754"/>
        <v>0</v>
      </c>
      <c r="WG32" s="12">
        <f t="shared" si="754"/>
        <v>0</v>
      </c>
      <c r="WH32" s="12">
        <f t="shared" si="754"/>
        <v>0</v>
      </c>
      <c r="WI32" s="12">
        <f t="shared" si="754"/>
        <v>0</v>
      </c>
      <c r="WJ32" s="12">
        <f t="shared" si="754"/>
        <v>0</v>
      </c>
      <c r="WK32" s="12">
        <f t="shared" si="754"/>
        <v>0</v>
      </c>
      <c r="WL32" s="13">
        <f t="shared" si="754"/>
        <v>0</v>
      </c>
      <c r="WM32" s="11">
        <f t="shared" si="754"/>
        <v>0</v>
      </c>
      <c r="WN32" s="12">
        <f t="shared" si="754"/>
        <v>0</v>
      </c>
      <c r="WO32" s="12">
        <f t="shared" si="754"/>
        <v>0</v>
      </c>
      <c r="WP32" s="12">
        <f t="shared" si="754"/>
        <v>0</v>
      </c>
      <c r="WQ32" s="12">
        <f t="shared" si="754"/>
        <v>0</v>
      </c>
      <c r="WR32" s="12">
        <f t="shared" si="754"/>
        <v>0</v>
      </c>
      <c r="WS32" s="12">
        <f t="shared" si="754"/>
        <v>0</v>
      </c>
      <c r="WT32" s="12">
        <f t="shared" si="754"/>
        <v>0</v>
      </c>
      <c r="WU32" s="12">
        <f t="shared" ref="WU32:XJ32" si="755">IF(AND($G32&lt;&gt;"",$I32&lt;&gt;""),IF(AND($G32&lt;=WU$11,$I32&gt;=WU$11),1,0),"")</f>
        <v>0</v>
      </c>
      <c r="WV32" s="12">
        <f t="shared" si="755"/>
        <v>0</v>
      </c>
      <c r="WW32" s="12">
        <f t="shared" si="755"/>
        <v>0</v>
      </c>
      <c r="WX32" s="13">
        <f t="shared" si="755"/>
        <v>0</v>
      </c>
      <c r="WY32" s="11">
        <f t="shared" si="755"/>
        <v>0</v>
      </c>
      <c r="WZ32" s="12">
        <f t="shared" si="755"/>
        <v>0</v>
      </c>
      <c r="XA32" s="12">
        <f t="shared" si="755"/>
        <v>0</v>
      </c>
      <c r="XB32" s="12">
        <f t="shared" si="755"/>
        <v>0</v>
      </c>
      <c r="XC32" s="12">
        <f t="shared" si="755"/>
        <v>0</v>
      </c>
      <c r="XD32" s="12">
        <f t="shared" si="755"/>
        <v>0</v>
      </c>
      <c r="XE32" s="12">
        <f t="shared" si="755"/>
        <v>0</v>
      </c>
      <c r="XF32" s="12">
        <f t="shared" si="755"/>
        <v>0</v>
      </c>
      <c r="XG32" s="12">
        <f t="shared" si="755"/>
        <v>0</v>
      </c>
      <c r="XH32" s="12">
        <f t="shared" si="755"/>
        <v>0</v>
      </c>
      <c r="XI32" s="12">
        <f t="shared" si="755"/>
        <v>0</v>
      </c>
      <c r="XJ32" s="13">
        <f t="shared" si="755"/>
        <v>0</v>
      </c>
      <c r="XK32" s="11">
        <f t="shared" ref="XK32:XZ32" si="756">IF(AND($G32&lt;&gt;"",$I32&lt;&gt;""),IF(AND($G32&lt;=XK$11,$I32&gt;=XK$11),1,0),"")</f>
        <v>0</v>
      </c>
      <c r="XL32" s="12">
        <f t="shared" si="756"/>
        <v>0</v>
      </c>
      <c r="XM32" s="12">
        <f t="shared" si="756"/>
        <v>0</v>
      </c>
      <c r="XN32" s="12">
        <f t="shared" si="756"/>
        <v>0</v>
      </c>
      <c r="XO32" s="12">
        <f t="shared" si="756"/>
        <v>0</v>
      </c>
      <c r="XP32" s="12">
        <f t="shared" si="756"/>
        <v>0</v>
      </c>
      <c r="XQ32" s="12">
        <f t="shared" si="756"/>
        <v>0</v>
      </c>
      <c r="XR32" s="12">
        <f t="shared" si="756"/>
        <v>0</v>
      </c>
      <c r="XS32" s="12">
        <f t="shared" si="756"/>
        <v>0</v>
      </c>
      <c r="XT32" s="12">
        <f t="shared" si="756"/>
        <v>0</v>
      </c>
      <c r="XU32" s="12">
        <f t="shared" si="756"/>
        <v>0</v>
      </c>
      <c r="XV32" s="13">
        <f t="shared" si="756"/>
        <v>0</v>
      </c>
      <c r="XW32" s="11">
        <f t="shared" si="756"/>
        <v>0</v>
      </c>
      <c r="XX32" s="12">
        <f t="shared" si="756"/>
        <v>0</v>
      </c>
      <c r="XY32" s="12">
        <f t="shared" si="756"/>
        <v>0</v>
      </c>
      <c r="XZ32" s="12">
        <f t="shared" si="756"/>
        <v>0</v>
      </c>
      <c r="YA32" s="12">
        <f t="shared" ref="YA32:YP32" si="757">IF(AND($G32&lt;&gt;"",$I32&lt;&gt;""),IF(AND($G32&lt;=YA$11,$I32&gt;=YA$11),1,0),"")</f>
        <v>0</v>
      </c>
      <c r="YB32" s="12">
        <f t="shared" si="757"/>
        <v>0</v>
      </c>
      <c r="YC32" s="12">
        <f t="shared" si="757"/>
        <v>0</v>
      </c>
      <c r="YD32" s="12">
        <f t="shared" si="757"/>
        <v>0</v>
      </c>
      <c r="YE32" s="12">
        <f t="shared" si="757"/>
        <v>0</v>
      </c>
      <c r="YF32" s="12">
        <f t="shared" si="757"/>
        <v>0</v>
      </c>
      <c r="YG32" s="12">
        <f t="shared" si="757"/>
        <v>0</v>
      </c>
      <c r="YH32" s="13">
        <f t="shared" si="757"/>
        <v>0</v>
      </c>
      <c r="YI32" s="11">
        <f t="shared" si="757"/>
        <v>0</v>
      </c>
      <c r="YJ32" s="12">
        <f t="shared" si="757"/>
        <v>0</v>
      </c>
      <c r="YK32" s="12">
        <f t="shared" si="757"/>
        <v>0</v>
      </c>
      <c r="YL32" s="12">
        <f t="shared" si="757"/>
        <v>0</v>
      </c>
      <c r="YM32" s="12">
        <f t="shared" si="757"/>
        <v>0</v>
      </c>
      <c r="YN32" s="12">
        <f t="shared" si="757"/>
        <v>0</v>
      </c>
      <c r="YO32" s="12">
        <f t="shared" si="757"/>
        <v>0</v>
      </c>
      <c r="YP32" s="12">
        <f t="shared" si="757"/>
        <v>0</v>
      </c>
      <c r="YQ32" s="12">
        <f t="shared" ref="YQ32:ZF32" si="758">IF(AND($G32&lt;&gt;"",$I32&lt;&gt;""),IF(AND($G32&lt;=YQ$11,$I32&gt;=YQ$11),1,0),"")</f>
        <v>0</v>
      </c>
      <c r="YR32" s="12">
        <f t="shared" si="758"/>
        <v>0</v>
      </c>
      <c r="YS32" s="12">
        <f t="shared" si="758"/>
        <v>0</v>
      </c>
      <c r="YT32" s="13">
        <f t="shared" si="758"/>
        <v>0</v>
      </c>
      <c r="YU32" s="11">
        <f t="shared" si="758"/>
        <v>0</v>
      </c>
      <c r="YV32" s="12">
        <f t="shared" si="758"/>
        <v>0</v>
      </c>
      <c r="YW32" s="12">
        <f t="shared" si="758"/>
        <v>0</v>
      </c>
      <c r="YX32" s="12">
        <f t="shared" si="758"/>
        <v>0</v>
      </c>
      <c r="YY32" s="12">
        <f t="shared" si="758"/>
        <v>0</v>
      </c>
      <c r="YZ32" s="12">
        <f t="shared" si="758"/>
        <v>0</v>
      </c>
      <c r="ZA32" s="12">
        <f t="shared" si="758"/>
        <v>0</v>
      </c>
      <c r="ZB32" s="12">
        <f t="shared" si="758"/>
        <v>0</v>
      </c>
      <c r="ZC32" s="12">
        <f t="shared" si="758"/>
        <v>0</v>
      </c>
      <c r="ZD32" s="12">
        <f t="shared" si="758"/>
        <v>0</v>
      </c>
      <c r="ZE32" s="12">
        <f t="shared" si="758"/>
        <v>0</v>
      </c>
      <c r="ZF32" s="13">
        <f t="shared" si="758"/>
        <v>0</v>
      </c>
      <c r="ZG32" s="11">
        <f t="shared" ref="ZG32:ZV32" si="759">IF(AND($G32&lt;&gt;"",$I32&lt;&gt;""),IF(AND($G32&lt;=ZG$11,$I32&gt;=ZG$11),1,0),"")</f>
        <v>0</v>
      </c>
      <c r="ZH32" s="12">
        <f t="shared" si="759"/>
        <v>0</v>
      </c>
      <c r="ZI32" s="12">
        <f t="shared" si="759"/>
        <v>0</v>
      </c>
      <c r="ZJ32" s="12">
        <f t="shared" si="759"/>
        <v>0</v>
      </c>
      <c r="ZK32" s="12">
        <f t="shared" si="759"/>
        <v>0</v>
      </c>
      <c r="ZL32" s="12">
        <f t="shared" si="759"/>
        <v>0</v>
      </c>
      <c r="ZM32" s="12">
        <f t="shared" si="759"/>
        <v>0</v>
      </c>
      <c r="ZN32" s="12">
        <f t="shared" si="759"/>
        <v>0</v>
      </c>
      <c r="ZO32" s="12">
        <f t="shared" si="759"/>
        <v>0</v>
      </c>
      <c r="ZP32" s="12">
        <f t="shared" si="759"/>
        <v>0</v>
      </c>
      <c r="ZQ32" s="12">
        <f t="shared" si="759"/>
        <v>0</v>
      </c>
      <c r="ZR32" s="13">
        <f t="shared" si="759"/>
        <v>0</v>
      </c>
      <c r="ZS32" s="11">
        <f t="shared" si="759"/>
        <v>0</v>
      </c>
      <c r="ZT32" s="12">
        <f t="shared" si="759"/>
        <v>0</v>
      </c>
      <c r="ZU32" s="12">
        <f t="shared" si="759"/>
        <v>0</v>
      </c>
      <c r="ZV32" s="12">
        <f t="shared" si="759"/>
        <v>0</v>
      </c>
      <c r="ZW32" s="12">
        <f t="shared" ref="ZW32:AAL32" si="760">IF(AND($G32&lt;&gt;"",$I32&lt;&gt;""),IF(AND($G32&lt;=ZW$11,$I32&gt;=ZW$11),1,0),"")</f>
        <v>0</v>
      </c>
      <c r="ZX32" s="12">
        <f t="shared" si="760"/>
        <v>0</v>
      </c>
      <c r="ZY32" s="12">
        <f t="shared" si="760"/>
        <v>0</v>
      </c>
      <c r="ZZ32" s="12">
        <f t="shared" si="760"/>
        <v>0</v>
      </c>
      <c r="AAA32" s="12">
        <f t="shared" si="760"/>
        <v>0</v>
      </c>
      <c r="AAB32" s="12">
        <f t="shared" si="760"/>
        <v>0</v>
      </c>
      <c r="AAC32" s="12">
        <f t="shared" si="760"/>
        <v>0</v>
      </c>
      <c r="AAD32" s="13">
        <f t="shared" si="760"/>
        <v>0</v>
      </c>
      <c r="AAE32" s="11">
        <f t="shared" si="760"/>
        <v>0</v>
      </c>
      <c r="AAF32" s="12">
        <f t="shared" si="760"/>
        <v>0</v>
      </c>
      <c r="AAG32" s="12">
        <f t="shared" si="760"/>
        <v>0</v>
      </c>
      <c r="AAH32" s="12">
        <f t="shared" si="760"/>
        <v>0</v>
      </c>
      <c r="AAI32" s="12">
        <f t="shared" si="760"/>
        <v>0</v>
      </c>
      <c r="AAJ32" s="12">
        <f t="shared" si="760"/>
        <v>0</v>
      </c>
      <c r="AAK32" s="12">
        <f t="shared" si="760"/>
        <v>0</v>
      </c>
      <c r="AAL32" s="12">
        <f t="shared" si="760"/>
        <v>0</v>
      </c>
      <c r="AAM32" s="12">
        <f t="shared" ref="AAM32:ABB32" si="761">IF(AND($G32&lt;&gt;"",$I32&lt;&gt;""),IF(AND($G32&lt;=AAM$11,$I32&gt;=AAM$11),1,0),"")</f>
        <v>0</v>
      </c>
      <c r="AAN32" s="12">
        <f t="shared" si="761"/>
        <v>0</v>
      </c>
      <c r="AAO32" s="12">
        <f t="shared" si="761"/>
        <v>0</v>
      </c>
      <c r="AAP32" s="13">
        <f t="shared" si="761"/>
        <v>0</v>
      </c>
      <c r="AAQ32" s="11">
        <f t="shared" si="761"/>
        <v>0</v>
      </c>
      <c r="AAR32" s="12">
        <f t="shared" si="761"/>
        <v>0</v>
      </c>
      <c r="AAS32" s="12">
        <f t="shared" si="761"/>
        <v>0</v>
      </c>
      <c r="AAT32" s="12">
        <f t="shared" si="761"/>
        <v>0</v>
      </c>
      <c r="AAU32" s="12">
        <f t="shared" si="761"/>
        <v>0</v>
      </c>
      <c r="AAV32" s="12">
        <f t="shared" si="761"/>
        <v>0</v>
      </c>
      <c r="AAW32" s="12">
        <f t="shared" si="761"/>
        <v>0</v>
      </c>
      <c r="AAX32" s="12">
        <f t="shared" si="761"/>
        <v>0</v>
      </c>
      <c r="AAY32" s="12">
        <f t="shared" si="761"/>
        <v>0</v>
      </c>
      <c r="AAZ32" s="12">
        <f t="shared" si="761"/>
        <v>0</v>
      </c>
      <c r="ABA32" s="12">
        <f t="shared" si="761"/>
        <v>0</v>
      </c>
      <c r="ABB32" s="13">
        <f t="shared" si="761"/>
        <v>0</v>
      </c>
      <c r="ABC32" s="11">
        <f t="shared" ref="ABC32:ABR32" si="762">IF(AND($G32&lt;&gt;"",$I32&lt;&gt;""),IF(AND($G32&lt;=ABC$11,$I32&gt;=ABC$11),1,0),"")</f>
        <v>0</v>
      </c>
      <c r="ABD32" s="12">
        <f t="shared" si="762"/>
        <v>0</v>
      </c>
      <c r="ABE32" s="12">
        <f t="shared" si="762"/>
        <v>0</v>
      </c>
      <c r="ABF32" s="12">
        <f t="shared" si="762"/>
        <v>0</v>
      </c>
      <c r="ABG32" s="12">
        <f t="shared" si="762"/>
        <v>0</v>
      </c>
      <c r="ABH32" s="12">
        <f t="shared" si="762"/>
        <v>0</v>
      </c>
      <c r="ABI32" s="12">
        <f t="shared" si="762"/>
        <v>0</v>
      </c>
      <c r="ABJ32" s="12">
        <f t="shared" si="762"/>
        <v>0</v>
      </c>
      <c r="ABK32" s="12">
        <f t="shared" si="762"/>
        <v>0</v>
      </c>
      <c r="ABL32" s="12">
        <f t="shared" si="762"/>
        <v>0</v>
      </c>
      <c r="ABM32" s="12">
        <f t="shared" si="762"/>
        <v>0</v>
      </c>
      <c r="ABN32" s="13">
        <f t="shared" si="762"/>
        <v>0</v>
      </c>
      <c r="ABO32" s="11">
        <f t="shared" si="762"/>
        <v>0</v>
      </c>
      <c r="ABP32" s="12">
        <f t="shared" si="762"/>
        <v>0</v>
      </c>
      <c r="ABQ32" s="12">
        <f t="shared" si="762"/>
        <v>0</v>
      </c>
      <c r="ABR32" s="12">
        <f t="shared" si="762"/>
        <v>0</v>
      </c>
      <c r="ABS32" s="12">
        <f t="shared" ref="ABS32:ACH32" si="763">IF(AND($G32&lt;&gt;"",$I32&lt;&gt;""),IF(AND($G32&lt;=ABS$11,$I32&gt;=ABS$11),1,0),"")</f>
        <v>0</v>
      </c>
      <c r="ABT32" s="12">
        <f t="shared" si="763"/>
        <v>0</v>
      </c>
      <c r="ABU32" s="12">
        <f t="shared" si="763"/>
        <v>0</v>
      </c>
      <c r="ABV32" s="12">
        <f t="shared" si="763"/>
        <v>0</v>
      </c>
      <c r="ABW32" s="12">
        <f t="shared" si="763"/>
        <v>0</v>
      </c>
      <c r="ABX32" s="12">
        <f t="shared" si="763"/>
        <v>0</v>
      </c>
      <c r="ABY32" s="12">
        <f t="shared" si="763"/>
        <v>0</v>
      </c>
      <c r="ABZ32" s="13">
        <f t="shared" si="763"/>
        <v>0</v>
      </c>
      <c r="ACA32" s="11">
        <f t="shared" si="763"/>
        <v>0</v>
      </c>
      <c r="ACB32" s="12">
        <f t="shared" si="763"/>
        <v>0</v>
      </c>
      <c r="ACC32" s="12">
        <f t="shared" si="763"/>
        <v>0</v>
      </c>
      <c r="ACD32" s="12">
        <f t="shared" si="763"/>
        <v>0</v>
      </c>
      <c r="ACE32" s="12">
        <f t="shared" si="763"/>
        <v>0</v>
      </c>
      <c r="ACF32" s="12">
        <f t="shared" si="763"/>
        <v>0</v>
      </c>
      <c r="ACG32" s="12">
        <f t="shared" si="763"/>
        <v>0</v>
      </c>
      <c r="ACH32" s="12">
        <f t="shared" si="763"/>
        <v>0</v>
      </c>
      <c r="ACI32" s="12">
        <f t="shared" ref="ACI32:ACX32" si="764">IF(AND($G32&lt;&gt;"",$I32&lt;&gt;""),IF(AND($G32&lt;=ACI$11,$I32&gt;=ACI$11),1,0),"")</f>
        <v>0</v>
      </c>
      <c r="ACJ32" s="12">
        <f t="shared" si="764"/>
        <v>0</v>
      </c>
      <c r="ACK32" s="12">
        <f t="shared" si="764"/>
        <v>0</v>
      </c>
      <c r="ACL32" s="13">
        <f t="shared" si="764"/>
        <v>0</v>
      </c>
      <c r="ACM32" s="11">
        <f t="shared" si="764"/>
        <v>0</v>
      </c>
      <c r="ACN32" s="12">
        <f t="shared" si="764"/>
        <v>0</v>
      </c>
      <c r="ACO32" s="12">
        <f t="shared" si="764"/>
        <v>0</v>
      </c>
      <c r="ACP32" s="12">
        <f t="shared" si="764"/>
        <v>0</v>
      </c>
      <c r="ACQ32" s="12">
        <f t="shared" si="764"/>
        <v>0</v>
      </c>
      <c r="ACR32" s="12">
        <f t="shared" si="764"/>
        <v>0</v>
      </c>
      <c r="ACS32" s="12">
        <f t="shared" si="764"/>
        <v>0</v>
      </c>
      <c r="ACT32" s="12">
        <f t="shared" si="764"/>
        <v>0</v>
      </c>
      <c r="ACU32" s="12">
        <f t="shared" si="764"/>
        <v>0</v>
      </c>
      <c r="ACV32" s="12">
        <f t="shared" si="764"/>
        <v>0</v>
      </c>
      <c r="ACW32" s="12">
        <f t="shared" si="764"/>
        <v>0</v>
      </c>
      <c r="ACX32" s="13">
        <f t="shared" si="764"/>
        <v>0</v>
      </c>
      <c r="ACY32" s="149"/>
      <c r="ACZ32" s="150"/>
      <c r="ADA32" s="150"/>
      <c r="ADB32" s="151"/>
    </row>
    <row r="33" spans="2:782" ht="11.25" customHeight="1" x14ac:dyDescent="0.2">
      <c r="B33" s="152"/>
      <c r="C33" s="189"/>
      <c r="D33" s="156"/>
      <c r="E33" s="154"/>
      <c r="F33" s="154"/>
      <c r="G33" s="42"/>
      <c r="H33" s="43" t="s">
        <v>66</v>
      </c>
      <c r="I33" s="44"/>
      <c r="J33" s="41">
        <f t="shared" ref="J33" si="765">I33-G33</f>
        <v>0</v>
      </c>
      <c r="K33" s="22" t="str">
        <f t="shared" ref="K33:Z33" si="766">IF(AND($G33&lt;&gt;"",$I33&lt;&gt;""),IF(AND($G33&lt;=K$11,$I33&gt;=K$11),2,0),"")</f>
        <v/>
      </c>
      <c r="L33" s="12" t="str">
        <f t="shared" si="766"/>
        <v/>
      </c>
      <c r="M33" s="12" t="str">
        <f t="shared" si="766"/>
        <v/>
      </c>
      <c r="N33" s="12" t="str">
        <f t="shared" si="766"/>
        <v/>
      </c>
      <c r="O33" s="12" t="str">
        <f t="shared" si="766"/>
        <v/>
      </c>
      <c r="P33" s="12" t="str">
        <f t="shared" si="766"/>
        <v/>
      </c>
      <c r="Q33" s="12" t="str">
        <f t="shared" si="766"/>
        <v/>
      </c>
      <c r="R33" s="12" t="str">
        <f t="shared" si="766"/>
        <v/>
      </c>
      <c r="S33" s="12" t="str">
        <f t="shared" si="766"/>
        <v/>
      </c>
      <c r="T33" s="12" t="str">
        <f t="shared" si="766"/>
        <v/>
      </c>
      <c r="U33" s="12" t="str">
        <f t="shared" si="766"/>
        <v/>
      </c>
      <c r="V33" s="12" t="str">
        <f t="shared" si="766"/>
        <v/>
      </c>
      <c r="W33" s="11" t="str">
        <f t="shared" si="766"/>
        <v/>
      </c>
      <c r="X33" s="12" t="str">
        <f t="shared" si="766"/>
        <v/>
      </c>
      <c r="Y33" s="12" t="str">
        <f t="shared" si="766"/>
        <v/>
      </c>
      <c r="Z33" s="12" t="str">
        <f t="shared" si="766"/>
        <v/>
      </c>
      <c r="AA33" s="12" t="str">
        <f t="shared" ref="AA33:AP33" si="767">IF(AND($G33&lt;&gt;"",$I33&lt;&gt;""),IF(AND($G33&lt;=AA$11,$I33&gt;=AA$11),2,0),"")</f>
        <v/>
      </c>
      <c r="AB33" s="12" t="str">
        <f t="shared" si="767"/>
        <v/>
      </c>
      <c r="AC33" s="12" t="str">
        <f t="shared" si="767"/>
        <v/>
      </c>
      <c r="AD33" s="12" t="str">
        <f t="shared" si="767"/>
        <v/>
      </c>
      <c r="AE33" s="12" t="str">
        <f t="shared" si="767"/>
        <v/>
      </c>
      <c r="AF33" s="12" t="str">
        <f t="shared" si="767"/>
        <v/>
      </c>
      <c r="AG33" s="12" t="str">
        <f t="shared" si="767"/>
        <v/>
      </c>
      <c r="AH33" s="12" t="str">
        <f t="shared" si="767"/>
        <v/>
      </c>
      <c r="AI33" s="11" t="str">
        <f t="shared" si="767"/>
        <v/>
      </c>
      <c r="AJ33" s="12" t="str">
        <f t="shared" si="767"/>
        <v/>
      </c>
      <c r="AK33" s="12" t="str">
        <f t="shared" si="767"/>
        <v/>
      </c>
      <c r="AL33" s="12" t="str">
        <f t="shared" si="767"/>
        <v/>
      </c>
      <c r="AM33" s="12" t="str">
        <f t="shared" si="767"/>
        <v/>
      </c>
      <c r="AN33" s="12" t="str">
        <f t="shared" si="767"/>
        <v/>
      </c>
      <c r="AO33" s="12" t="str">
        <f t="shared" si="767"/>
        <v/>
      </c>
      <c r="AP33" s="12" t="str">
        <f t="shared" si="767"/>
        <v/>
      </c>
      <c r="AQ33" s="12" t="str">
        <f t="shared" ref="AQ33:BF33" si="768">IF(AND($G33&lt;&gt;"",$I33&lt;&gt;""),IF(AND($G33&lt;=AQ$11,$I33&gt;=AQ$11),2,0),"")</f>
        <v/>
      </c>
      <c r="AR33" s="12" t="str">
        <f t="shared" si="768"/>
        <v/>
      </c>
      <c r="AS33" s="12" t="str">
        <f t="shared" si="768"/>
        <v/>
      </c>
      <c r="AT33" s="13" t="str">
        <f t="shared" si="768"/>
        <v/>
      </c>
      <c r="AU33" s="12" t="str">
        <f t="shared" si="768"/>
        <v/>
      </c>
      <c r="AV33" s="12" t="str">
        <f t="shared" si="768"/>
        <v/>
      </c>
      <c r="AW33" s="12" t="str">
        <f t="shared" si="768"/>
        <v/>
      </c>
      <c r="AX33" s="12" t="str">
        <f t="shared" si="768"/>
        <v/>
      </c>
      <c r="AY33" s="12" t="str">
        <f t="shared" si="768"/>
        <v/>
      </c>
      <c r="AZ33" s="12" t="str">
        <f t="shared" si="768"/>
        <v/>
      </c>
      <c r="BA33" s="12" t="str">
        <f t="shared" si="768"/>
        <v/>
      </c>
      <c r="BB33" s="12" t="str">
        <f t="shared" si="768"/>
        <v/>
      </c>
      <c r="BC33" s="12" t="str">
        <f t="shared" si="768"/>
        <v/>
      </c>
      <c r="BD33" s="12" t="str">
        <f t="shared" si="768"/>
        <v/>
      </c>
      <c r="BE33" s="12" t="str">
        <f t="shared" si="768"/>
        <v/>
      </c>
      <c r="BF33" s="12" t="str">
        <f t="shared" si="768"/>
        <v/>
      </c>
      <c r="BG33" s="11" t="str">
        <f t="shared" ref="BG33:BV33" si="769">IF(AND($G33&lt;&gt;"",$I33&lt;&gt;""),IF(AND($G33&lt;=BG$11,$I33&gt;=BG$11),2,0),"")</f>
        <v/>
      </c>
      <c r="BH33" s="12" t="str">
        <f t="shared" si="769"/>
        <v/>
      </c>
      <c r="BI33" s="12" t="str">
        <f t="shared" si="769"/>
        <v/>
      </c>
      <c r="BJ33" s="12" t="str">
        <f t="shared" si="769"/>
        <v/>
      </c>
      <c r="BK33" s="12" t="str">
        <f t="shared" si="769"/>
        <v/>
      </c>
      <c r="BL33" s="12" t="str">
        <f t="shared" si="769"/>
        <v/>
      </c>
      <c r="BM33" s="12" t="str">
        <f t="shared" si="769"/>
        <v/>
      </c>
      <c r="BN33" s="12" t="str">
        <f t="shared" si="769"/>
        <v/>
      </c>
      <c r="BO33" s="12" t="str">
        <f t="shared" si="769"/>
        <v/>
      </c>
      <c r="BP33" s="12" t="str">
        <f t="shared" si="769"/>
        <v/>
      </c>
      <c r="BQ33" s="12" t="str">
        <f t="shared" si="769"/>
        <v/>
      </c>
      <c r="BR33" s="13" t="str">
        <f t="shared" si="769"/>
        <v/>
      </c>
      <c r="BS33" s="11" t="str">
        <f t="shared" si="769"/>
        <v/>
      </c>
      <c r="BT33" s="12" t="str">
        <f t="shared" si="769"/>
        <v/>
      </c>
      <c r="BU33" s="12" t="str">
        <f t="shared" si="769"/>
        <v/>
      </c>
      <c r="BV33" s="12" t="str">
        <f t="shared" si="769"/>
        <v/>
      </c>
      <c r="BW33" s="12" t="str">
        <f t="shared" ref="BW33:CL33" si="770">IF(AND($G33&lt;&gt;"",$I33&lt;&gt;""),IF(AND($G33&lt;=BW$11,$I33&gt;=BW$11),2,0),"")</f>
        <v/>
      </c>
      <c r="BX33" s="12" t="str">
        <f t="shared" si="770"/>
        <v/>
      </c>
      <c r="BY33" s="12" t="str">
        <f t="shared" si="770"/>
        <v/>
      </c>
      <c r="BZ33" s="12" t="str">
        <f t="shared" si="770"/>
        <v/>
      </c>
      <c r="CA33" s="12" t="str">
        <f t="shared" si="770"/>
        <v/>
      </c>
      <c r="CB33" s="12" t="str">
        <f t="shared" si="770"/>
        <v/>
      </c>
      <c r="CC33" s="12" t="str">
        <f t="shared" si="770"/>
        <v/>
      </c>
      <c r="CD33" s="13" t="str">
        <f t="shared" si="770"/>
        <v/>
      </c>
      <c r="CE33" s="11" t="str">
        <f t="shared" si="770"/>
        <v/>
      </c>
      <c r="CF33" s="12" t="str">
        <f t="shared" si="770"/>
        <v/>
      </c>
      <c r="CG33" s="12" t="str">
        <f t="shared" si="770"/>
        <v/>
      </c>
      <c r="CH33" s="12" t="str">
        <f t="shared" si="770"/>
        <v/>
      </c>
      <c r="CI33" s="12" t="str">
        <f t="shared" si="770"/>
        <v/>
      </c>
      <c r="CJ33" s="12" t="str">
        <f t="shared" si="770"/>
        <v/>
      </c>
      <c r="CK33" s="12" t="str">
        <f t="shared" si="770"/>
        <v/>
      </c>
      <c r="CL33" s="12" t="str">
        <f t="shared" si="770"/>
        <v/>
      </c>
      <c r="CM33" s="12" t="str">
        <f t="shared" ref="CM33:DA33" si="771">IF(AND($G33&lt;&gt;"",$I33&lt;&gt;""),IF(AND($G33&lt;=CM$11,$I33&gt;=CM$11),2,0),"")</f>
        <v/>
      </c>
      <c r="CN33" s="12" t="str">
        <f t="shared" si="771"/>
        <v/>
      </c>
      <c r="CO33" s="12" t="str">
        <f t="shared" si="771"/>
        <v/>
      </c>
      <c r="CP33" s="13" t="str">
        <f t="shared" si="771"/>
        <v/>
      </c>
      <c r="CQ33" s="11" t="str">
        <f t="shared" si="771"/>
        <v/>
      </c>
      <c r="CR33" s="12" t="str">
        <f t="shared" si="771"/>
        <v/>
      </c>
      <c r="CS33" s="12" t="str">
        <f t="shared" si="771"/>
        <v/>
      </c>
      <c r="CT33" s="12" t="str">
        <f t="shared" si="771"/>
        <v/>
      </c>
      <c r="CU33" s="12" t="str">
        <f t="shared" si="771"/>
        <v/>
      </c>
      <c r="CV33" s="12" t="str">
        <f t="shared" si="771"/>
        <v/>
      </c>
      <c r="CW33" s="12" t="str">
        <f t="shared" si="771"/>
        <v/>
      </c>
      <c r="CX33" s="12" t="str">
        <f t="shared" si="771"/>
        <v/>
      </c>
      <c r="CY33" s="12" t="str">
        <f t="shared" si="771"/>
        <v/>
      </c>
      <c r="CZ33" s="12" t="str">
        <f t="shared" si="771"/>
        <v/>
      </c>
      <c r="DA33" s="12" t="str">
        <f t="shared" si="771"/>
        <v/>
      </c>
      <c r="DB33" s="13" t="str">
        <f t="shared" si="86"/>
        <v/>
      </c>
      <c r="DC33" s="11" t="str">
        <f t="shared" ref="DC33:DR33" si="772">IF(AND($G33&lt;&gt;"",$I33&lt;&gt;""),IF(AND($G33&lt;=DC$11,$I33&gt;=DC$11),2,0),"")</f>
        <v/>
      </c>
      <c r="DD33" s="12" t="str">
        <f t="shared" si="772"/>
        <v/>
      </c>
      <c r="DE33" s="12" t="str">
        <f t="shared" si="772"/>
        <v/>
      </c>
      <c r="DF33" s="12" t="str">
        <f t="shared" si="772"/>
        <v/>
      </c>
      <c r="DG33" s="12" t="str">
        <f t="shared" si="772"/>
        <v/>
      </c>
      <c r="DH33" s="12" t="str">
        <f t="shared" si="772"/>
        <v/>
      </c>
      <c r="DI33" s="12" t="str">
        <f t="shared" si="772"/>
        <v/>
      </c>
      <c r="DJ33" s="12" t="str">
        <f t="shared" si="772"/>
        <v/>
      </c>
      <c r="DK33" s="12" t="str">
        <f t="shared" si="772"/>
        <v/>
      </c>
      <c r="DL33" s="12" t="str">
        <f t="shared" si="772"/>
        <v/>
      </c>
      <c r="DM33" s="12" t="str">
        <f t="shared" si="772"/>
        <v/>
      </c>
      <c r="DN33" s="13" t="str">
        <f t="shared" si="772"/>
        <v/>
      </c>
      <c r="DO33" s="11" t="str">
        <f t="shared" si="772"/>
        <v/>
      </c>
      <c r="DP33" s="12" t="str">
        <f t="shared" si="772"/>
        <v/>
      </c>
      <c r="DQ33" s="12" t="str">
        <f t="shared" si="772"/>
        <v/>
      </c>
      <c r="DR33" s="12" t="str">
        <f t="shared" si="772"/>
        <v/>
      </c>
      <c r="DS33" s="12" t="str">
        <f t="shared" ref="DS33:EH33" si="773">IF(AND($G33&lt;&gt;"",$I33&lt;&gt;""),IF(AND($G33&lt;=DS$11,$I33&gt;=DS$11),2,0),"")</f>
        <v/>
      </c>
      <c r="DT33" s="12" t="str">
        <f t="shared" si="773"/>
        <v/>
      </c>
      <c r="DU33" s="12" t="str">
        <f t="shared" si="773"/>
        <v/>
      </c>
      <c r="DV33" s="12" t="str">
        <f t="shared" si="773"/>
        <v/>
      </c>
      <c r="DW33" s="12" t="str">
        <f t="shared" si="773"/>
        <v/>
      </c>
      <c r="DX33" s="12" t="str">
        <f t="shared" si="773"/>
        <v/>
      </c>
      <c r="DY33" s="12" t="str">
        <f t="shared" si="773"/>
        <v/>
      </c>
      <c r="DZ33" s="13" t="str">
        <f t="shared" si="773"/>
        <v/>
      </c>
      <c r="EA33" s="11" t="str">
        <f t="shared" si="773"/>
        <v/>
      </c>
      <c r="EB33" s="12" t="str">
        <f t="shared" si="773"/>
        <v/>
      </c>
      <c r="EC33" s="12" t="str">
        <f t="shared" si="773"/>
        <v/>
      </c>
      <c r="ED33" s="12" t="str">
        <f t="shared" si="773"/>
        <v/>
      </c>
      <c r="EE33" s="12" t="str">
        <f t="shared" si="773"/>
        <v/>
      </c>
      <c r="EF33" s="12" t="str">
        <f t="shared" si="773"/>
        <v/>
      </c>
      <c r="EG33" s="12" t="str">
        <f t="shared" si="773"/>
        <v/>
      </c>
      <c r="EH33" s="12" t="str">
        <f t="shared" si="773"/>
        <v/>
      </c>
      <c r="EI33" s="12" t="str">
        <f t="shared" ref="EI33:EX33" si="774">IF(AND($G33&lt;&gt;"",$I33&lt;&gt;""),IF(AND($G33&lt;=EI$11,$I33&gt;=EI$11),2,0),"")</f>
        <v/>
      </c>
      <c r="EJ33" s="12" t="str">
        <f t="shared" si="774"/>
        <v/>
      </c>
      <c r="EK33" s="12" t="str">
        <f t="shared" si="774"/>
        <v/>
      </c>
      <c r="EL33" s="13" t="str">
        <f t="shared" si="774"/>
        <v/>
      </c>
      <c r="EM33" s="11" t="str">
        <f t="shared" si="774"/>
        <v/>
      </c>
      <c r="EN33" s="12" t="str">
        <f t="shared" si="774"/>
        <v/>
      </c>
      <c r="EO33" s="12" t="str">
        <f t="shared" si="774"/>
        <v/>
      </c>
      <c r="EP33" s="12" t="str">
        <f t="shared" si="774"/>
        <v/>
      </c>
      <c r="EQ33" s="12" t="str">
        <f t="shared" si="774"/>
        <v/>
      </c>
      <c r="ER33" s="12" t="str">
        <f t="shared" si="774"/>
        <v/>
      </c>
      <c r="ES33" s="12" t="str">
        <f t="shared" si="774"/>
        <v/>
      </c>
      <c r="ET33" s="12" t="str">
        <f t="shared" si="774"/>
        <v/>
      </c>
      <c r="EU33" s="12" t="str">
        <f t="shared" si="774"/>
        <v/>
      </c>
      <c r="EV33" s="12" t="str">
        <f t="shared" si="774"/>
        <v/>
      </c>
      <c r="EW33" s="12" t="str">
        <f t="shared" si="774"/>
        <v/>
      </c>
      <c r="EX33" s="13" t="str">
        <f t="shared" si="774"/>
        <v/>
      </c>
      <c r="EY33" s="11" t="str">
        <f t="shared" ref="EY33:FN33" si="775">IF(AND($G33&lt;&gt;"",$I33&lt;&gt;""),IF(AND($G33&lt;=EY$11,$I33&gt;=EY$11),2,0),"")</f>
        <v/>
      </c>
      <c r="EZ33" s="12" t="str">
        <f t="shared" si="775"/>
        <v/>
      </c>
      <c r="FA33" s="12" t="str">
        <f t="shared" si="775"/>
        <v/>
      </c>
      <c r="FB33" s="12" t="str">
        <f t="shared" si="775"/>
        <v/>
      </c>
      <c r="FC33" s="12" t="str">
        <f t="shared" si="775"/>
        <v/>
      </c>
      <c r="FD33" s="12" t="str">
        <f t="shared" si="775"/>
        <v/>
      </c>
      <c r="FE33" s="12" t="str">
        <f t="shared" si="775"/>
        <v/>
      </c>
      <c r="FF33" s="12" t="str">
        <f t="shared" si="775"/>
        <v/>
      </c>
      <c r="FG33" s="12" t="str">
        <f t="shared" si="775"/>
        <v/>
      </c>
      <c r="FH33" s="12" t="str">
        <f t="shared" si="775"/>
        <v/>
      </c>
      <c r="FI33" s="12" t="str">
        <f t="shared" si="775"/>
        <v/>
      </c>
      <c r="FJ33" s="13" t="str">
        <f t="shared" si="775"/>
        <v/>
      </c>
      <c r="FK33" s="11" t="str">
        <f t="shared" si="775"/>
        <v/>
      </c>
      <c r="FL33" s="12" t="str">
        <f t="shared" si="775"/>
        <v/>
      </c>
      <c r="FM33" s="12" t="str">
        <f t="shared" si="775"/>
        <v/>
      </c>
      <c r="FN33" s="12" t="str">
        <f t="shared" si="775"/>
        <v/>
      </c>
      <c r="FO33" s="12" t="str">
        <f t="shared" ref="FO33:GD33" si="776">IF(AND($G33&lt;&gt;"",$I33&lt;&gt;""),IF(AND($G33&lt;=FO$11,$I33&gt;=FO$11),2,0),"")</f>
        <v/>
      </c>
      <c r="FP33" s="12" t="str">
        <f t="shared" si="776"/>
        <v/>
      </c>
      <c r="FQ33" s="12" t="str">
        <f t="shared" si="776"/>
        <v/>
      </c>
      <c r="FR33" s="12" t="str">
        <f t="shared" si="776"/>
        <v/>
      </c>
      <c r="FS33" s="12" t="str">
        <f t="shared" si="776"/>
        <v/>
      </c>
      <c r="FT33" s="12" t="str">
        <f t="shared" si="776"/>
        <v/>
      </c>
      <c r="FU33" s="12" t="str">
        <f t="shared" si="776"/>
        <v/>
      </c>
      <c r="FV33" s="13" t="str">
        <f t="shared" si="776"/>
        <v/>
      </c>
      <c r="FW33" s="11" t="str">
        <f t="shared" si="776"/>
        <v/>
      </c>
      <c r="FX33" s="12" t="str">
        <f t="shared" si="776"/>
        <v/>
      </c>
      <c r="FY33" s="12" t="str">
        <f t="shared" si="776"/>
        <v/>
      </c>
      <c r="FZ33" s="12" t="str">
        <f t="shared" si="776"/>
        <v/>
      </c>
      <c r="GA33" s="12" t="str">
        <f t="shared" si="776"/>
        <v/>
      </c>
      <c r="GB33" s="12" t="str">
        <f t="shared" si="776"/>
        <v/>
      </c>
      <c r="GC33" s="12" t="str">
        <f t="shared" si="776"/>
        <v/>
      </c>
      <c r="GD33" s="12" t="str">
        <f t="shared" si="776"/>
        <v/>
      </c>
      <c r="GE33" s="12" t="str">
        <f t="shared" ref="GE33:GT33" si="777">IF(AND($G33&lt;&gt;"",$I33&lt;&gt;""),IF(AND($G33&lt;=GE$11,$I33&gt;=GE$11),2,0),"")</f>
        <v/>
      </c>
      <c r="GF33" s="12" t="str">
        <f t="shared" si="777"/>
        <v/>
      </c>
      <c r="GG33" s="12" t="str">
        <f t="shared" si="777"/>
        <v/>
      </c>
      <c r="GH33" s="13" t="str">
        <f t="shared" si="777"/>
        <v/>
      </c>
      <c r="GI33" s="11" t="str">
        <f t="shared" si="777"/>
        <v/>
      </c>
      <c r="GJ33" s="12" t="str">
        <f t="shared" si="777"/>
        <v/>
      </c>
      <c r="GK33" s="12" t="str">
        <f t="shared" si="777"/>
        <v/>
      </c>
      <c r="GL33" s="12" t="str">
        <f t="shared" si="777"/>
        <v/>
      </c>
      <c r="GM33" s="12" t="str">
        <f t="shared" si="777"/>
        <v/>
      </c>
      <c r="GN33" s="12" t="str">
        <f t="shared" si="777"/>
        <v/>
      </c>
      <c r="GO33" s="12" t="str">
        <f t="shared" si="777"/>
        <v/>
      </c>
      <c r="GP33" s="12" t="str">
        <f t="shared" si="777"/>
        <v/>
      </c>
      <c r="GQ33" s="12" t="str">
        <f t="shared" si="777"/>
        <v/>
      </c>
      <c r="GR33" s="12" t="str">
        <f t="shared" si="777"/>
        <v/>
      </c>
      <c r="GS33" s="12" t="str">
        <f t="shared" si="777"/>
        <v/>
      </c>
      <c r="GT33" s="13" t="str">
        <f t="shared" si="777"/>
        <v/>
      </c>
      <c r="GU33" s="11" t="str">
        <f t="shared" ref="GU33:HJ33" si="778">IF(AND($G33&lt;&gt;"",$I33&lt;&gt;""),IF(AND($G33&lt;=GU$11,$I33&gt;=GU$11),2,0),"")</f>
        <v/>
      </c>
      <c r="GV33" s="12" t="str">
        <f t="shared" si="778"/>
        <v/>
      </c>
      <c r="GW33" s="12" t="str">
        <f t="shared" si="778"/>
        <v/>
      </c>
      <c r="GX33" s="12" t="str">
        <f t="shared" si="778"/>
        <v/>
      </c>
      <c r="GY33" s="12" t="str">
        <f t="shared" si="778"/>
        <v/>
      </c>
      <c r="GZ33" s="12" t="str">
        <f t="shared" si="778"/>
        <v/>
      </c>
      <c r="HA33" s="12" t="str">
        <f t="shared" si="778"/>
        <v/>
      </c>
      <c r="HB33" s="12" t="str">
        <f t="shared" si="778"/>
        <v/>
      </c>
      <c r="HC33" s="12" t="str">
        <f t="shared" si="778"/>
        <v/>
      </c>
      <c r="HD33" s="12" t="str">
        <f t="shared" si="778"/>
        <v/>
      </c>
      <c r="HE33" s="12" t="str">
        <f t="shared" si="778"/>
        <v/>
      </c>
      <c r="HF33" s="13" t="str">
        <f t="shared" si="778"/>
        <v/>
      </c>
      <c r="HG33" s="11" t="str">
        <f t="shared" si="778"/>
        <v/>
      </c>
      <c r="HH33" s="12" t="str">
        <f t="shared" si="778"/>
        <v/>
      </c>
      <c r="HI33" s="12" t="str">
        <f t="shared" si="778"/>
        <v/>
      </c>
      <c r="HJ33" s="12" t="str">
        <f t="shared" si="778"/>
        <v/>
      </c>
      <c r="HK33" s="12" t="str">
        <f t="shared" ref="HK33:HZ33" si="779">IF(AND($G33&lt;&gt;"",$I33&lt;&gt;""),IF(AND($G33&lt;=HK$11,$I33&gt;=HK$11),2,0),"")</f>
        <v/>
      </c>
      <c r="HL33" s="12" t="str">
        <f t="shared" si="779"/>
        <v/>
      </c>
      <c r="HM33" s="12" t="str">
        <f t="shared" si="779"/>
        <v/>
      </c>
      <c r="HN33" s="12" t="str">
        <f t="shared" si="779"/>
        <v/>
      </c>
      <c r="HO33" s="12" t="str">
        <f t="shared" si="779"/>
        <v/>
      </c>
      <c r="HP33" s="12" t="str">
        <f t="shared" si="779"/>
        <v/>
      </c>
      <c r="HQ33" s="12" t="str">
        <f t="shared" si="779"/>
        <v/>
      </c>
      <c r="HR33" s="13" t="str">
        <f t="shared" si="779"/>
        <v/>
      </c>
      <c r="HS33" s="11" t="str">
        <f t="shared" si="779"/>
        <v/>
      </c>
      <c r="HT33" s="12" t="str">
        <f t="shared" si="779"/>
        <v/>
      </c>
      <c r="HU33" s="12" t="str">
        <f t="shared" si="779"/>
        <v/>
      </c>
      <c r="HV33" s="12" t="str">
        <f t="shared" si="779"/>
        <v/>
      </c>
      <c r="HW33" s="12" t="str">
        <f t="shared" si="779"/>
        <v/>
      </c>
      <c r="HX33" s="12" t="str">
        <f t="shared" si="779"/>
        <v/>
      </c>
      <c r="HY33" s="12" t="str">
        <f t="shared" si="779"/>
        <v/>
      </c>
      <c r="HZ33" s="12" t="str">
        <f t="shared" si="779"/>
        <v/>
      </c>
      <c r="IA33" s="12" t="str">
        <f t="shared" ref="IA33:IP33" si="780">IF(AND($G33&lt;&gt;"",$I33&lt;&gt;""),IF(AND($G33&lt;=IA$11,$I33&gt;=IA$11),2,0),"")</f>
        <v/>
      </c>
      <c r="IB33" s="12" t="str">
        <f t="shared" si="780"/>
        <v/>
      </c>
      <c r="IC33" s="12" t="str">
        <f t="shared" si="780"/>
        <v/>
      </c>
      <c r="ID33" s="13" t="str">
        <f t="shared" si="780"/>
        <v/>
      </c>
      <c r="IE33" s="11" t="str">
        <f t="shared" si="780"/>
        <v/>
      </c>
      <c r="IF33" s="12" t="str">
        <f t="shared" si="780"/>
        <v/>
      </c>
      <c r="IG33" s="12" t="str">
        <f t="shared" si="780"/>
        <v/>
      </c>
      <c r="IH33" s="12" t="str">
        <f t="shared" si="780"/>
        <v/>
      </c>
      <c r="II33" s="12" t="str">
        <f t="shared" si="780"/>
        <v/>
      </c>
      <c r="IJ33" s="12" t="str">
        <f t="shared" si="780"/>
        <v/>
      </c>
      <c r="IK33" s="12" t="str">
        <f t="shared" si="780"/>
        <v/>
      </c>
      <c r="IL33" s="12" t="str">
        <f t="shared" si="780"/>
        <v/>
      </c>
      <c r="IM33" s="12" t="str">
        <f t="shared" si="780"/>
        <v/>
      </c>
      <c r="IN33" s="12" t="str">
        <f t="shared" si="780"/>
        <v/>
      </c>
      <c r="IO33" s="12" t="str">
        <f t="shared" si="780"/>
        <v/>
      </c>
      <c r="IP33" s="13" t="str">
        <f t="shared" si="780"/>
        <v/>
      </c>
      <c r="IQ33" s="11" t="str">
        <f t="shared" ref="IQ33:JF33" si="781">IF(AND($G33&lt;&gt;"",$I33&lt;&gt;""),IF(AND($G33&lt;=IQ$11,$I33&gt;=IQ$11),2,0),"")</f>
        <v/>
      </c>
      <c r="IR33" s="12" t="str">
        <f t="shared" si="781"/>
        <v/>
      </c>
      <c r="IS33" s="12" t="str">
        <f t="shared" si="781"/>
        <v/>
      </c>
      <c r="IT33" s="12" t="str">
        <f t="shared" si="781"/>
        <v/>
      </c>
      <c r="IU33" s="12" t="str">
        <f t="shared" si="781"/>
        <v/>
      </c>
      <c r="IV33" s="12" t="str">
        <f t="shared" si="781"/>
        <v/>
      </c>
      <c r="IW33" s="12" t="str">
        <f t="shared" si="781"/>
        <v/>
      </c>
      <c r="IX33" s="12" t="str">
        <f t="shared" si="781"/>
        <v/>
      </c>
      <c r="IY33" s="12" t="str">
        <f t="shared" si="781"/>
        <v/>
      </c>
      <c r="IZ33" s="12" t="str">
        <f t="shared" si="781"/>
        <v/>
      </c>
      <c r="JA33" s="12" t="str">
        <f t="shared" si="781"/>
        <v/>
      </c>
      <c r="JB33" s="13" t="str">
        <f t="shared" si="781"/>
        <v/>
      </c>
      <c r="JC33" s="11" t="str">
        <f t="shared" si="781"/>
        <v/>
      </c>
      <c r="JD33" s="12" t="str">
        <f t="shared" si="781"/>
        <v/>
      </c>
      <c r="JE33" s="12" t="str">
        <f t="shared" si="781"/>
        <v/>
      </c>
      <c r="JF33" s="12" t="str">
        <f t="shared" si="781"/>
        <v/>
      </c>
      <c r="JG33" s="12" t="str">
        <f t="shared" ref="JG33:JV33" si="782">IF(AND($G33&lt;&gt;"",$I33&lt;&gt;""),IF(AND($G33&lt;=JG$11,$I33&gt;=JG$11),2,0),"")</f>
        <v/>
      </c>
      <c r="JH33" s="12" t="str">
        <f t="shared" si="782"/>
        <v/>
      </c>
      <c r="JI33" s="12" t="str">
        <f t="shared" si="782"/>
        <v/>
      </c>
      <c r="JJ33" s="12" t="str">
        <f t="shared" si="782"/>
        <v/>
      </c>
      <c r="JK33" s="12" t="str">
        <f t="shared" si="782"/>
        <v/>
      </c>
      <c r="JL33" s="12" t="str">
        <f t="shared" si="782"/>
        <v/>
      </c>
      <c r="JM33" s="12" t="str">
        <f t="shared" si="782"/>
        <v/>
      </c>
      <c r="JN33" s="13" t="str">
        <f t="shared" si="782"/>
        <v/>
      </c>
      <c r="JO33" s="11" t="str">
        <f t="shared" si="782"/>
        <v/>
      </c>
      <c r="JP33" s="12" t="str">
        <f t="shared" si="782"/>
        <v/>
      </c>
      <c r="JQ33" s="12" t="str">
        <f t="shared" si="782"/>
        <v/>
      </c>
      <c r="JR33" s="12" t="str">
        <f t="shared" si="782"/>
        <v/>
      </c>
      <c r="JS33" s="12" t="str">
        <f t="shared" si="782"/>
        <v/>
      </c>
      <c r="JT33" s="12" t="str">
        <f t="shared" si="782"/>
        <v/>
      </c>
      <c r="JU33" s="12" t="str">
        <f t="shared" si="782"/>
        <v/>
      </c>
      <c r="JV33" s="12" t="str">
        <f t="shared" si="782"/>
        <v/>
      </c>
      <c r="JW33" s="12" t="str">
        <f t="shared" ref="JW33:KL33" si="783">IF(AND($G33&lt;&gt;"",$I33&lt;&gt;""),IF(AND($G33&lt;=JW$11,$I33&gt;=JW$11),2,0),"")</f>
        <v/>
      </c>
      <c r="JX33" s="12" t="str">
        <f t="shared" si="783"/>
        <v/>
      </c>
      <c r="JY33" s="12" t="str">
        <f t="shared" si="783"/>
        <v/>
      </c>
      <c r="JZ33" s="13" t="str">
        <f t="shared" si="783"/>
        <v/>
      </c>
      <c r="KA33" s="11" t="str">
        <f t="shared" si="783"/>
        <v/>
      </c>
      <c r="KB33" s="12" t="str">
        <f t="shared" si="783"/>
        <v/>
      </c>
      <c r="KC33" s="12" t="str">
        <f t="shared" si="783"/>
        <v/>
      </c>
      <c r="KD33" s="12" t="str">
        <f t="shared" si="783"/>
        <v/>
      </c>
      <c r="KE33" s="12" t="str">
        <f t="shared" si="783"/>
        <v/>
      </c>
      <c r="KF33" s="12" t="str">
        <f t="shared" si="783"/>
        <v/>
      </c>
      <c r="KG33" s="12" t="str">
        <f t="shared" si="783"/>
        <v/>
      </c>
      <c r="KH33" s="12" t="str">
        <f t="shared" si="783"/>
        <v/>
      </c>
      <c r="KI33" s="12" t="str">
        <f t="shared" si="783"/>
        <v/>
      </c>
      <c r="KJ33" s="12" t="str">
        <f t="shared" si="783"/>
        <v/>
      </c>
      <c r="KK33" s="12" t="str">
        <f t="shared" si="783"/>
        <v/>
      </c>
      <c r="KL33" s="13" t="str">
        <f t="shared" si="783"/>
        <v/>
      </c>
      <c r="KM33" s="11" t="str">
        <f t="shared" ref="KM33:LB33" si="784">IF(AND($G33&lt;&gt;"",$I33&lt;&gt;""),IF(AND($G33&lt;=KM$11,$I33&gt;=KM$11),2,0),"")</f>
        <v/>
      </c>
      <c r="KN33" s="12" t="str">
        <f t="shared" si="784"/>
        <v/>
      </c>
      <c r="KO33" s="12" t="str">
        <f t="shared" si="784"/>
        <v/>
      </c>
      <c r="KP33" s="12" t="str">
        <f t="shared" si="784"/>
        <v/>
      </c>
      <c r="KQ33" s="12" t="str">
        <f t="shared" si="784"/>
        <v/>
      </c>
      <c r="KR33" s="12" t="str">
        <f t="shared" si="784"/>
        <v/>
      </c>
      <c r="KS33" s="12" t="str">
        <f t="shared" si="784"/>
        <v/>
      </c>
      <c r="KT33" s="12" t="str">
        <f t="shared" si="784"/>
        <v/>
      </c>
      <c r="KU33" s="12" t="str">
        <f t="shared" si="784"/>
        <v/>
      </c>
      <c r="KV33" s="12" t="str">
        <f t="shared" si="784"/>
        <v/>
      </c>
      <c r="KW33" s="12" t="str">
        <f t="shared" si="784"/>
        <v/>
      </c>
      <c r="KX33" s="13" t="str">
        <f t="shared" si="784"/>
        <v/>
      </c>
      <c r="KY33" s="11" t="str">
        <f t="shared" si="784"/>
        <v/>
      </c>
      <c r="KZ33" s="12" t="str">
        <f t="shared" si="784"/>
        <v/>
      </c>
      <c r="LA33" s="12" t="str">
        <f t="shared" si="784"/>
        <v/>
      </c>
      <c r="LB33" s="12" t="str">
        <f t="shared" si="784"/>
        <v/>
      </c>
      <c r="LC33" s="12" t="str">
        <f t="shared" ref="LC33:LR33" si="785">IF(AND($G33&lt;&gt;"",$I33&lt;&gt;""),IF(AND($G33&lt;=LC$11,$I33&gt;=LC$11),2,0),"")</f>
        <v/>
      </c>
      <c r="LD33" s="12" t="str">
        <f t="shared" si="785"/>
        <v/>
      </c>
      <c r="LE33" s="12" t="str">
        <f t="shared" si="785"/>
        <v/>
      </c>
      <c r="LF33" s="12" t="str">
        <f t="shared" si="785"/>
        <v/>
      </c>
      <c r="LG33" s="12" t="str">
        <f t="shared" si="785"/>
        <v/>
      </c>
      <c r="LH33" s="12" t="str">
        <f t="shared" si="785"/>
        <v/>
      </c>
      <c r="LI33" s="12" t="str">
        <f t="shared" si="785"/>
        <v/>
      </c>
      <c r="LJ33" s="13" t="str">
        <f t="shared" si="785"/>
        <v/>
      </c>
      <c r="LK33" s="11" t="str">
        <f t="shared" si="785"/>
        <v/>
      </c>
      <c r="LL33" s="12" t="str">
        <f t="shared" si="785"/>
        <v/>
      </c>
      <c r="LM33" s="12" t="str">
        <f t="shared" si="785"/>
        <v/>
      </c>
      <c r="LN33" s="12" t="str">
        <f t="shared" si="785"/>
        <v/>
      </c>
      <c r="LO33" s="12" t="str">
        <f t="shared" si="785"/>
        <v/>
      </c>
      <c r="LP33" s="12" t="str">
        <f t="shared" si="785"/>
        <v/>
      </c>
      <c r="LQ33" s="12" t="str">
        <f t="shared" si="785"/>
        <v/>
      </c>
      <c r="LR33" s="12" t="str">
        <f t="shared" si="785"/>
        <v/>
      </c>
      <c r="LS33" s="12" t="str">
        <f t="shared" ref="LS33:MH33" si="786">IF(AND($G33&lt;&gt;"",$I33&lt;&gt;""),IF(AND($G33&lt;=LS$11,$I33&gt;=LS$11),2,0),"")</f>
        <v/>
      </c>
      <c r="LT33" s="12" t="str">
        <f t="shared" si="786"/>
        <v/>
      </c>
      <c r="LU33" s="12" t="str">
        <f t="shared" si="786"/>
        <v/>
      </c>
      <c r="LV33" s="13" t="str">
        <f t="shared" si="786"/>
        <v/>
      </c>
      <c r="LW33" s="11" t="str">
        <f t="shared" si="786"/>
        <v/>
      </c>
      <c r="LX33" s="12" t="str">
        <f t="shared" si="786"/>
        <v/>
      </c>
      <c r="LY33" s="12" t="str">
        <f t="shared" si="786"/>
        <v/>
      </c>
      <c r="LZ33" s="12" t="str">
        <f t="shared" si="786"/>
        <v/>
      </c>
      <c r="MA33" s="12" t="str">
        <f t="shared" si="786"/>
        <v/>
      </c>
      <c r="MB33" s="12" t="str">
        <f t="shared" si="786"/>
        <v/>
      </c>
      <c r="MC33" s="12" t="str">
        <f t="shared" si="786"/>
        <v/>
      </c>
      <c r="MD33" s="12" t="str">
        <f t="shared" si="786"/>
        <v/>
      </c>
      <c r="ME33" s="12" t="str">
        <f t="shared" si="786"/>
        <v/>
      </c>
      <c r="MF33" s="12" t="str">
        <f t="shared" si="786"/>
        <v/>
      </c>
      <c r="MG33" s="12" t="str">
        <f t="shared" si="786"/>
        <v/>
      </c>
      <c r="MH33" s="13" t="str">
        <f t="shared" si="786"/>
        <v/>
      </c>
      <c r="MI33" s="11" t="str">
        <f t="shared" ref="MI33:MX33" si="787">IF(AND($G33&lt;&gt;"",$I33&lt;&gt;""),IF(AND($G33&lt;=MI$11,$I33&gt;=MI$11),2,0),"")</f>
        <v/>
      </c>
      <c r="MJ33" s="12" t="str">
        <f t="shared" si="787"/>
        <v/>
      </c>
      <c r="MK33" s="12" t="str">
        <f t="shared" si="787"/>
        <v/>
      </c>
      <c r="ML33" s="12" t="str">
        <f t="shared" si="787"/>
        <v/>
      </c>
      <c r="MM33" s="12" t="str">
        <f t="shared" si="787"/>
        <v/>
      </c>
      <c r="MN33" s="12" t="str">
        <f t="shared" si="787"/>
        <v/>
      </c>
      <c r="MO33" s="12" t="str">
        <f t="shared" si="787"/>
        <v/>
      </c>
      <c r="MP33" s="12" t="str">
        <f t="shared" si="787"/>
        <v/>
      </c>
      <c r="MQ33" s="12" t="str">
        <f t="shared" si="787"/>
        <v/>
      </c>
      <c r="MR33" s="12" t="str">
        <f t="shared" si="787"/>
        <v/>
      </c>
      <c r="MS33" s="12" t="str">
        <f t="shared" si="787"/>
        <v/>
      </c>
      <c r="MT33" s="13" t="str">
        <f t="shared" si="787"/>
        <v/>
      </c>
      <c r="MU33" s="11" t="str">
        <f t="shared" si="787"/>
        <v/>
      </c>
      <c r="MV33" s="12" t="str">
        <f t="shared" si="787"/>
        <v/>
      </c>
      <c r="MW33" s="12" t="str">
        <f t="shared" si="787"/>
        <v/>
      </c>
      <c r="MX33" s="12" t="str">
        <f t="shared" si="787"/>
        <v/>
      </c>
      <c r="MY33" s="12" t="str">
        <f t="shared" ref="MY33:NN33" si="788">IF(AND($G33&lt;&gt;"",$I33&lt;&gt;""),IF(AND($G33&lt;=MY$11,$I33&gt;=MY$11),2,0),"")</f>
        <v/>
      </c>
      <c r="MZ33" s="12" t="str">
        <f t="shared" si="788"/>
        <v/>
      </c>
      <c r="NA33" s="12" t="str">
        <f t="shared" si="788"/>
        <v/>
      </c>
      <c r="NB33" s="12" t="str">
        <f t="shared" si="788"/>
        <v/>
      </c>
      <c r="NC33" s="12" t="str">
        <f t="shared" si="788"/>
        <v/>
      </c>
      <c r="ND33" s="12" t="str">
        <f t="shared" si="788"/>
        <v/>
      </c>
      <c r="NE33" s="12" t="str">
        <f t="shared" si="788"/>
        <v/>
      </c>
      <c r="NF33" s="13" t="str">
        <f t="shared" si="788"/>
        <v/>
      </c>
      <c r="NG33" s="11" t="str">
        <f t="shared" si="788"/>
        <v/>
      </c>
      <c r="NH33" s="12" t="str">
        <f t="shared" si="788"/>
        <v/>
      </c>
      <c r="NI33" s="12" t="str">
        <f t="shared" si="788"/>
        <v/>
      </c>
      <c r="NJ33" s="12" t="str">
        <f t="shared" si="788"/>
        <v/>
      </c>
      <c r="NK33" s="12" t="str">
        <f t="shared" si="788"/>
        <v/>
      </c>
      <c r="NL33" s="12" t="str">
        <f t="shared" si="788"/>
        <v/>
      </c>
      <c r="NM33" s="12" t="str">
        <f t="shared" si="788"/>
        <v/>
      </c>
      <c r="NN33" s="12" t="str">
        <f t="shared" si="788"/>
        <v/>
      </c>
      <c r="NO33" s="12" t="str">
        <f t="shared" ref="NO33:OD33" si="789">IF(AND($G33&lt;&gt;"",$I33&lt;&gt;""),IF(AND($G33&lt;=NO$11,$I33&gt;=NO$11),2,0),"")</f>
        <v/>
      </c>
      <c r="NP33" s="12" t="str">
        <f t="shared" si="789"/>
        <v/>
      </c>
      <c r="NQ33" s="12" t="str">
        <f t="shared" si="789"/>
        <v/>
      </c>
      <c r="NR33" s="13" t="str">
        <f t="shared" si="789"/>
        <v/>
      </c>
      <c r="NS33" s="11" t="str">
        <f t="shared" si="789"/>
        <v/>
      </c>
      <c r="NT33" s="12" t="str">
        <f t="shared" si="789"/>
        <v/>
      </c>
      <c r="NU33" s="12" t="str">
        <f t="shared" si="789"/>
        <v/>
      </c>
      <c r="NV33" s="12" t="str">
        <f t="shared" si="789"/>
        <v/>
      </c>
      <c r="NW33" s="12" t="str">
        <f t="shared" si="789"/>
        <v/>
      </c>
      <c r="NX33" s="12" t="str">
        <f t="shared" si="789"/>
        <v/>
      </c>
      <c r="NY33" s="12" t="str">
        <f t="shared" si="789"/>
        <v/>
      </c>
      <c r="NZ33" s="12" t="str">
        <f t="shared" si="789"/>
        <v/>
      </c>
      <c r="OA33" s="12" t="str">
        <f t="shared" si="789"/>
        <v/>
      </c>
      <c r="OB33" s="12" t="str">
        <f t="shared" si="789"/>
        <v/>
      </c>
      <c r="OC33" s="12" t="str">
        <f t="shared" si="789"/>
        <v/>
      </c>
      <c r="OD33" s="13" t="str">
        <f t="shared" si="789"/>
        <v/>
      </c>
      <c r="OE33" s="11" t="str">
        <f t="shared" ref="OE33:OT33" si="790">IF(AND($G33&lt;&gt;"",$I33&lt;&gt;""),IF(AND($G33&lt;=OE$11,$I33&gt;=OE$11),2,0),"")</f>
        <v/>
      </c>
      <c r="OF33" s="12" t="str">
        <f t="shared" si="790"/>
        <v/>
      </c>
      <c r="OG33" s="12" t="str">
        <f t="shared" si="790"/>
        <v/>
      </c>
      <c r="OH33" s="12" t="str">
        <f t="shared" si="790"/>
        <v/>
      </c>
      <c r="OI33" s="12" t="str">
        <f t="shared" si="790"/>
        <v/>
      </c>
      <c r="OJ33" s="12" t="str">
        <f t="shared" si="790"/>
        <v/>
      </c>
      <c r="OK33" s="12" t="str">
        <f t="shared" si="790"/>
        <v/>
      </c>
      <c r="OL33" s="12" t="str">
        <f t="shared" si="790"/>
        <v/>
      </c>
      <c r="OM33" s="12" t="str">
        <f t="shared" si="790"/>
        <v/>
      </c>
      <c r="ON33" s="12" t="str">
        <f t="shared" si="790"/>
        <v/>
      </c>
      <c r="OO33" s="12" t="str">
        <f t="shared" si="790"/>
        <v/>
      </c>
      <c r="OP33" s="13" t="str">
        <f t="shared" si="790"/>
        <v/>
      </c>
      <c r="OQ33" s="11" t="str">
        <f t="shared" si="790"/>
        <v/>
      </c>
      <c r="OR33" s="12" t="str">
        <f t="shared" si="790"/>
        <v/>
      </c>
      <c r="OS33" s="12" t="str">
        <f t="shared" si="790"/>
        <v/>
      </c>
      <c r="OT33" s="12" t="str">
        <f t="shared" si="790"/>
        <v/>
      </c>
      <c r="OU33" s="12" t="str">
        <f t="shared" ref="OU33:PJ33" si="791">IF(AND($G33&lt;&gt;"",$I33&lt;&gt;""),IF(AND($G33&lt;=OU$11,$I33&gt;=OU$11),2,0),"")</f>
        <v/>
      </c>
      <c r="OV33" s="12" t="str">
        <f t="shared" si="791"/>
        <v/>
      </c>
      <c r="OW33" s="12" t="str">
        <f t="shared" si="791"/>
        <v/>
      </c>
      <c r="OX33" s="12" t="str">
        <f t="shared" si="791"/>
        <v/>
      </c>
      <c r="OY33" s="12" t="str">
        <f t="shared" si="791"/>
        <v/>
      </c>
      <c r="OZ33" s="12" t="str">
        <f t="shared" si="791"/>
        <v/>
      </c>
      <c r="PA33" s="12" t="str">
        <f t="shared" si="791"/>
        <v/>
      </c>
      <c r="PB33" s="13" t="str">
        <f t="shared" si="791"/>
        <v/>
      </c>
      <c r="PC33" s="11" t="str">
        <f t="shared" si="791"/>
        <v/>
      </c>
      <c r="PD33" s="12" t="str">
        <f t="shared" si="791"/>
        <v/>
      </c>
      <c r="PE33" s="12" t="str">
        <f t="shared" si="791"/>
        <v/>
      </c>
      <c r="PF33" s="12" t="str">
        <f t="shared" si="791"/>
        <v/>
      </c>
      <c r="PG33" s="12" t="str">
        <f t="shared" si="791"/>
        <v/>
      </c>
      <c r="PH33" s="12" t="str">
        <f t="shared" si="791"/>
        <v/>
      </c>
      <c r="PI33" s="12" t="str">
        <f t="shared" si="791"/>
        <v/>
      </c>
      <c r="PJ33" s="12" t="str">
        <f t="shared" si="791"/>
        <v/>
      </c>
      <c r="PK33" s="12" t="str">
        <f t="shared" ref="PK33:PZ33" si="792">IF(AND($G33&lt;&gt;"",$I33&lt;&gt;""),IF(AND($G33&lt;=PK$11,$I33&gt;=PK$11),2,0),"")</f>
        <v/>
      </c>
      <c r="PL33" s="12" t="str">
        <f t="shared" si="792"/>
        <v/>
      </c>
      <c r="PM33" s="12" t="str">
        <f t="shared" si="792"/>
        <v/>
      </c>
      <c r="PN33" s="13" t="str">
        <f t="shared" si="792"/>
        <v/>
      </c>
      <c r="PO33" s="11" t="str">
        <f t="shared" si="792"/>
        <v/>
      </c>
      <c r="PP33" s="12" t="str">
        <f t="shared" si="792"/>
        <v/>
      </c>
      <c r="PQ33" s="12" t="str">
        <f t="shared" si="792"/>
        <v/>
      </c>
      <c r="PR33" s="12" t="str">
        <f t="shared" si="792"/>
        <v/>
      </c>
      <c r="PS33" s="12" t="str">
        <f t="shared" si="792"/>
        <v/>
      </c>
      <c r="PT33" s="12" t="str">
        <f t="shared" si="792"/>
        <v/>
      </c>
      <c r="PU33" s="12" t="str">
        <f t="shared" si="792"/>
        <v/>
      </c>
      <c r="PV33" s="12" t="str">
        <f t="shared" si="792"/>
        <v/>
      </c>
      <c r="PW33" s="12" t="str">
        <f t="shared" si="792"/>
        <v/>
      </c>
      <c r="PX33" s="12" t="str">
        <f t="shared" si="792"/>
        <v/>
      </c>
      <c r="PY33" s="12" t="str">
        <f t="shared" si="792"/>
        <v/>
      </c>
      <c r="PZ33" s="13" t="str">
        <f t="shared" si="792"/>
        <v/>
      </c>
      <c r="QA33" s="11" t="str">
        <f t="shared" ref="QA33:QP33" si="793">IF(AND($G33&lt;&gt;"",$I33&lt;&gt;""),IF(AND($G33&lt;=QA$11,$I33&gt;=QA$11),2,0),"")</f>
        <v/>
      </c>
      <c r="QB33" s="12" t="str">
        <f t="shared" si="793"/>
        <v/>
      </c>
      <c r="QC33" s="12" t="str">
        <f t="shared" si="793"/>
        <v/>
      </c>
      <c r="QD33" s="12" t="str">
        <f t="shared" si="793"/>
        <v/>
      </c>
      <c r="QE33" s="12" t="str">
        <f t="shared" si="793"/>
        <v/>
      </c>
      <c r="QF33" s="12" t="str">
        <f t="shared" si="793"/>
        <v/>
      </c>
      <c r="QG33" s="12" t="str">
        <f t="shared" si="793"/>
        <v/>
      </c>
      <c r="QH33" s="12" t="str">
        <f t="shared" si="793"/>
        <v/>
      </c>
      <c r="QI33" s="12" t="str">
        <f t="shared" si="793"/>
        <v/>
      </c>
      <c r="QJ33" s="12" t="str">
        <f t="shared" si="793"/>
        <v/>
      </c>
      <c r="QK33" s="12" t="str">
        <f t="shared" si="793"/>
        <v/>
      </c>
      <c r="QL33" s="13" t="str">
        <f t="shared" si="793"/>
        <v/>
      </c>
      <c r="QM33" s="11" t="str">
        <f t="shared" si="793"/>
        <v/>
      </c>
      <c r="QN33" s="12" t="str">
        <f t="shared" si="793"/>
        <v/>
      </c>
      <c r="QO33" s="12" t="str">
        <f t="shared" si="793"/>
        <v/>
      </c>
      <c r="QP33" s="12" t="str">
        <f t="shared" si="793"/>
        <v/>
      </c>
      <c r="QQ33" s="12" t="str">
        <f t="shared" ref="QQ33:RF33" si="794">IF(AND($G33&lt;&gt;"",$I33&lt;&gt;""),IF(AND($G33&lt;=QQ$11,$I33&gt;=QQ$11),2,0),"")</f>
        <v/>
      </c>
      <c r="QR33" s="12" t="str">
        <f t="shared" si="794"/>
        <v/>
      </c>
      <c r="QS33" s="12" t="str">
        <f t="shared" si="794"/>
        <v/>
      </c>
      <c r="QT33" s="12" t="str">
        <f t="shared" si="794"/>
        <v/>
      </c>
      <c r="QU33" s="12" t="str">
        <f t="shared" si="794"/>
        <v/>
      </c>
      <c r="QV33" s="12" t="str">
        <f t="shared" si="794"/>
        <v/>
      </c>
      <c r="QW33" s="12" t="str">
        <f t="shared" si="794"/>
        <v/>
      </c>
      <c r="QX33" s="13" t="str">
        <f t="shared" si="794"/>
        <v/>
      </c>
      <c r="QY33" s="11" t="str">
        <f t="shared" si="794"/>
        <v/>
      </c>
      <c r="QZ33" s="12" t="str">
        <f t="shared" si="794"/>
        <v/>
      </c>
      <c r="RA33" s="12" t="str">
        <f t="shared" si="794"/>
        <v/>
      </c>
      <c r="RB33" s="12" t="str">
        <f t="shared" si="794"/>
        <v/>
      </c>
      <c r="RC33" s="12" t="str">
        <f t="shared" si="794"/>
        <v/>
      </c>
      <c r="RD33" s="12" t="str">
        <f t="shared" si="794"/>
        <v/>
      </c>
      <c r="RE33" s="12" t="str">
        <f t="shared" si="794"/>
        <v/>
      </c>
      <c r="RF33" s="12" t="str">
        <f t="shared" si="794"/>
        <v/>
      </c>
      <c r="RG33" s="12" t="str">
        <f t="shared" ref="RG33:RV33" si="795">IF(AND($G33&lt;&gt;"",$I33&lt;&gt;""),IF(AND($G33&lt;=RG$11,$I33&gt;=RG$11),2,0),"")</f>
        <v/>
      </c>
      <c r="RH33" s="12" t="str">
        <f t="shared" si="795"/>
        <v/>
      </c>
      <c r="RI33" s="12" t="str">
        <f t="shared" si="795"/>
        <v/>
      </c>
      <c r="RJ33" s="13" t="str">
        <f t="shared" si="795"/>
        <v/>
      </c>
      <c r="RK33" s="11" t="str">
        <f t="shared" si="795"/>
        <v/>
      </c>
      <c r="RL33" s="12" t="str">
        <f t="shared" si="795"/>
        <v/>
      </c>
      <c r="RM33" s="12" t="str">
        <f t="shared" si="795"/>
        <v/>
      </c>
      <c r="RN33" s="12" t="str">
        <f t="shared" si="795"/>
        <v/>
      </c>
      <c r="RO33" s="12" t="str">
        <f t="shared" si="795"/>
        <v/>
      </c>
      <c r="RP33" s="12" t="str">
        <f t="shared" si="795"/>
        <v/>
      </c>
      <c r="RQ33" s="12" t="str">
        <f t="shared" si="795"/>
        <v/>
      </c>
      <c r="RR33" s="12" t="str">
        <f t="shared" si="795"/>
        <v/>
      </c>
      <c r="RS33" s="12" t="str">
        <f t="shared" si="795"/>
        <v/>
      </c>
      <c r="RT33" s="12" t="str">
        <f t="shared" si="795"/>
        <v/>
      </c>
      <c r="RU33" s="12" t="str">
        <f t="shared" si="795"/>
        <v/>
      </c>
      <c r="RV33" s="13" t="str">
        <f t="shared" si="795"/>
        <v/>
      </c>
      <c r="RW33" s="11" t="str">
        <f t="shared" ref="RW33:SL33" si="796">IF(AND($G33&lt;&gt;"",$I33&lt;&gt;""),IF(AND($G33&lt;=RW$11,$I33&gt;=RW$11),2,0),"")</f>
        <v/>
      </c>
      <c r="RX33" s="12" t="str">
        <f t="shared" si="796"/>
        <v/>
      </c>
      <c r="RY33" s="12" t="str">
        <f t="shared" si="796"/>
        <v/>
      </c>
      <c r="RZ33" s="12" t="str">
        <f t="shared" si="796"/>
        <v/>
      </c>
      <c r="SA33" s="12" t="str">
        <f t="shared" si="796"/>
        <v/>
      </c>
      <c r="SB33" s="12" t="str">
        <f t="shared" si="796"/>
        <v/>
      </c>
      <c r="SC33" s="12" t="str">
        <f t="shared" si="796"/>
        <v/>
      </c>
      <c r="SD33" s="12" t="str">
        <f t="shared" si="796"/>
        <v/>
      </c>
      <c r="SE33" s="12" t="str">
        <f t="shared" si="796"/>
        <v/>
      </c>
      <c r="SF33" s="12" t="str">
        <f t="shared" si="796"/>
        <v/>
      </c>
      <c r="SG33" s="12" t="str">
        <f t="shared" si="796"/>
        <v/>
      </c>
      <c r="SH33" s="13" t="str">
        <f t="shared" si="796"/>
        <v/>
      </c>
      <c r="SI33" s="11" t="str">
        <f t="shared" si="796"/>
        <v/>
      </c>
      <c r="SJ33" s="12" t="str">
        <f t="shared" si="796"/>
        <v/>
      </c>
      <c r="SK33" s="12" t="str">
        <f t="shared" si="796"/>
        <v/>
      </c>
      <c r="SL33" s="12" t="str">
        <f t="shared" si="796"/>
        <v/>
      </c>
      <c r="SM33" s="12" t="str">
        <f t="shared" ref="SM33:TB33" si="797">IF(AND($G33&lt;&gt;"",$I33&lt;&gt;""),IF(AND($G33&lt;=SM$11,$I33&gt;=SM$11),2,0),"")</f>
        <v/>
      </c>
      <c r="SN33" s="12" t="str">
        <f t="shared" si="797"/>
        <v/>
      </c>
      <c r="SO33" s="12" t="str">
        <f t="shared" si="797"/>
        <v/>
      </c>
      <c r="SP33" s="12" t="str">
        <f t="shared" si="797"/>
        <v/>
      </c>
      <c r="SQ33" s="12" t="str">
        <f t="shared" si="797"/>
        <v/>
      </c>
      <c r="SR33" s="12" t="str">
        <f t="shared" si="797"/>
        <v/>
      </c>
      <c r="SS33" s="12" t="str">
        <f t="shared" si="797"/>
        <v/>
      </c>
      <c r="ST33" s="13" t="str">
        <f t="shared" si="797"/>
        <v/>
      </c>
      <c r="SU33" s="11" t="str">
        <f t="shared" si="797"/>
        <v/>
      </c>
      <c r="SV33" s="12" t="str">
        <f t="shared" si="797"/>
        <v/>
      </c>
      <c r="SW33" s="12" t="str">
        <f t="shared" si="797"/>
        <v/>
      </c>
      <c r="SX33" s="12" t="str">
        <f t="shared" si="797"/>
        <v/>
      </c>
      <c r="SY33" s="12" t="str">
        <f t="shared" si="797"/>
        <v/>
      </c>
      <c r="SZ33" s="12" t="str">
        <f t="shared" si="797"/>
        <v/>
      </c>
      <c r="TA33" s="12" t="str">
        <f t="shared" si="797"/>
        <v/>
      </c>
      <c r="TB33" s="12" t="str">
        <f t="shared" si="797"/>
        <v/>
      </c>
      <c r="TC33" s="12" t="str">
        <f t="shared" ref="TC33:TR33" si="798">IF(AND($G33&lt;&gt;"",$I33&lt;&gt;""),IF(AND($G33&lt;=TC$11,$I33&gt;=TC$11),2,0),"")</f>
        <v/>
      </c>
      <c r="TD33" s="12" t="str">
        <f t="shared" si="798"/>
        <v/>
      </c>
      <c r="TE33" s="12" t="str">
        <f t="shared" si="798"/>
        <v/>
      </c>
      <c r="TF33" s="13" t="str">
        <f t="shared" si="798"/>
        <v/>
      </c>
      <c r="TG33" s="11" t="str">
        <f t="shared" si="798"/>
        <v/>
      </c>
      <c r="TH33" s="12" t="str">
        <f t="shared" si="798"/>
        <v/>
      </c>
      <c r="TI33" s="12" t="str">
        <f t="shared" si="798"/>
        <v/>
      </c>
      <c r="TJ33" s="12" t="str">
        <f t="shared" si="798"/>
        <v/>
      </c>
      <c r="TK33" s="12" t="str">
        <f t="shared" si="798"/>
        <v/>
      </c>
      <c r="TL33" s="12" t="str">
        <f t="shared" si="798"/>
        <v/>
      </c>
      <c r="TM33" s="12" t="str">
        <f t="shared" si="798"/>
        <v/>
      </c>
      <c r="TN33" s="12" t="str">
        <f t="shared" si="798"/>
        <v/>
      </c>
      <c r="TO33" s="12" t="str">
        <f t="shared" si="798"/>
        <v/>
      </c>
      <c r="TP33" s="12" t="str">
        <f t="shared" si="798"/>
        <v/>
      </c>
      <c r="TQ33" s="12" t="str">
        <f t="shared" si="798"/>
        <v/>
      </c>
      <c r="TR33" s="13" t="str">
        <f t="shared" si="798"/>
        <v/>
      </c>
      <c r="TS33" s="11" t="str">
        <f t="shared" ref="TS33:UH33" si="799">IF(AND($G33&lt;&gt;"",$I33&lt;&gt;""),IF(AND($G33&lt;=TS$11,$I33&gt;=TS$11),2,0),"")</f>
        <v/>
      </c>
      <c r="TT33" s="12" t="str">
        <f t="shared" si="799"/>
        <v/>
      </c>
      <c r="TU33" s="12" t="str">
        <f t="shared" si="799"/>
        <v/>
      </c>
      <c r="TV33" s="12" t="str">
        <f t="shared" si="799"/>
        <v/>
      </c>
      <c r="TW33" s="12" t="str">
        <f t="shared" si="799"/>
        <v/>
      </c>
      <c r="TX33" s="12" t="str">
        <f t="shared" si="799"/>
        <v/>
      </c>
      <c r="TY33" s="12" t="str">
        <f t="shared" si="799"/>
        <v/>
      </c>
      <c r="TZ33" s="12" t="str">
        <f t="shared" si="799"/>
        <v/>
      </c>
      <c r="UA33" s="12" t="str">
        <f t="shared" si="799"/>
        <v/>
      </c>
      <c r="UB33" s="12" t="str">
        <f t="shared" si="799"/>
        <v/>
      </c>
      <c r="UC33" s="12" t="str">
        <f t="shared" si="799"/>
        <v/>
      </c>
      <c r="UD33" s="13" t="str">
        <f t="shared" si="799"/>
        <v/>
      </c>
      <c r="UE33" s="11" t="str">
        <f t="shared" si="799"/>
        <v/>
      </c>
      <c r="UF33" s="12" t="str">
        <f t="shared" si="799"/>
        <v/>
      </c>
      <c r="UG33" s="12" t="str">
        <f t="shared" si="799"/>
        <v/>
      </c>
      <c r="UH33" s="12" t="str">
        <f t="shared" si="799"/>
        <v/>
      </c>
      <c r="UI33" s="12" t="str">
        <f t="shared" ref="UI33:UX33" si="800">IF(AND($G33&lt;&gt;"",$I33&lt;&gt;""),IF(AND($G33&lt;=UI$11,$I33&gt;=UI$11),2,0),"")</f>
        <v/>
      </c>
      <c r="UJ33" s="12" t="str">
        <f t="shared" si="800"/>
        <v/>
      </c>
      <c r="UK33" s="12" t="str">
        <f t="shared" si="800"/>
        <v/>
      </c>
      <c r="UL33" s="12" t="str">
        <f t="shared" si="800"/>
        <v/>
      </c>
      <c r="UM33" s="12" t="str">
        <f t="shared" si="800"/>
        <v/>
      </c>
      <c r="UN33" s="12" t="str">
        <f t="shared" si="800"/>
        <v/>
      </c>
      <c r="UO33" s="12" t="str">
        <f t="shared" si="800"/>
        <v/>
      </c>
      <c r="UP33" s="13" t="str">
        <f t="shared" si="800"/>
        <v/>
      </c>
      <c r="UQ33" s="11" t="str">
        <f t="shared" si="800"/>
        <v/>
      </c>
      <c r="UR33" s="12" t="str">
        <f t="shared" si="800"/>
        <v/>
      </c>
      <c r="US33" s="12" t="str">
        <f t="shared" si="800"/>
        <v/>
      </c>
      <c r="UT33" s="12" t="str">
        <f t="shared" si="800"/>
        <v/>
      </c>
      <c r="UU33" s="12" t="str">
        <f t="shared" si="800"/>
        <v/>
      </c>
      <c r="UV33" s="12" t="str">
        <f t="shared" si="800"/>
        <v/>
      </c>
      <c r="UW33" s="12" t="str">
        <f t="shared" si="800"/>
        <v/>
      </c>
      <c r="UX33" s="12" t="str">
        <f t="shared" si="800"/>
        <v/>
      </c>
      <c r="UY33" s="12" t="str">
        <f t="shared" ref="UY33:VN33" si="801">IF(AND($G33&lt;&gt;"",$I33&lt;&gt;""),IF(AND($G33&lt;=UY$11,$I33&gt;=UY$11),2,0),"")</f>
        <v/>
      </c>
      <c r="UZ33" s="12" t="str">
        <f t="shared" si="801"/>
        <v/>
      </c>
      <c r="VA33" s="12" t="str">
        <f t="shared" si="801"/>
        <v/>
      </c>
      <c r="VB33" s="13" t="str">
        <f t="shared" si="801"/>
        <v/>
      </c>
      <c r="VC33" s="11" t="str">
        <f t="shared" si="801"/>
        <v/>
      </c>
      <c r="VD33" s="12" t="str">
        <f t="shared" si="801"/>
        <v/>
      </c>
      <c r="VE33" s="12" t="str">
        <f t="shared" si="801"/>
        <v/>
      </c>
      <c r="VF33" s="12" t="str">
        <f t="shared" si="801"/>
        <v/>
      </c>
      <c r="VG33" s="12" t="str">
        <f t="shared" si="801"/>
        <v/>
      </c>
      <c r="VH33" s="12" t="str">
        <f t="shared" si="801"/>
        <v/>
      </c>
      <c r="VI33" s="12" t="str">
        <f t="shared" si="801"/>
        <v/>
      </c>
      <c r="VJ33" s="12" t="str">
        <f t="shared" si="801"/>
        <v/>
      </c>
      <c r="VK33" s="12" t="str">
        <f t="shared" si="801"/>
        <v/>
      </c>
      <c r="VL33" s="12" t="str">
        <f t="shared" si="801"/>
        <v/>
      </c>
      <c r="VM33" s="12" t="str">
        <f t="shared" si="801"/>
        <v/>
      </c>
      <c r="VN33" s="13" t="str">
        <f t="shared" si="801"/>
        <v/>
      </c>
      <c r="VO33" s="11" t="str">
        <f t="shared" ref="VO33:WD33" si="802">IF(AND($G33&lt;&gt;"",$I33&lt;&gt;""),IF(AND($G33&lt;=VO$11,$I33&gt;=VO$11),2,0),"")</f>
        <v/>
      </c>
      <c r="VP33" s="12" t="str">
        <f t="shared" si="802"/>
        <v/>
      </c>
      <c r="VQ33" s="12" t="str">
        <f t="shared" si="802"/>
        <v/>
      </c>
      <c r="VR33" s="12" t="str">
        <f t="shared" si="802"/>
        <v/>
      </c>
      <c r="VS33" s="12" t="str">
        <f t="shared" si="802"/>
        <v/>
      </c>
      <c r="VT33" s="12" t="str">
        <f t="shared" si="802"/>
        <v/>
      </c>
      <c r="VU33" s="12" t="str">
        <f t="shared" si="802"/>
        <v/>
      </c>
      <c r="VV33" s="12" t="str">
        <f t="shared" si="802"/>
        <v/>
      </c>
      <c r="VW33" s="12" t="str">
        <f t="shared" si="802"/>
        <v/>
      </c>
      <c r="VX33" s="12" t="str">
        <f t="shared" si="802"/>
        <v/>
      </c>
      <c r="VY33" s="12" t="str">
        <f t="shared" si="802"/>
        <v/>
      </c>
      <c r="VZ33" s="13" t="str">
        <f t="shared" si="802"/>
        <v/>
      </c>
      <c r="WA33" s="11" t="str">
        <f t="shared" si="802"/>
        <v/>
      </c>
      <c r="WB33" s="12" t="str">
        <f t="shared" si="802"/>
        <v/>
      </c>
      <c r="WC33" s="12" t="str">
        <f t="shared" si="802"/>
        <v/>
      </c>
      <c r="WD33" s="12" t="str">
        <f t="shared" si="802"/>
        <v/>
      </c>
      <c r="WE33" s="12" t="str">
        <f t="shared" ref="WE33:WT33" si="803">IF(AND($G33&lt;&gt;"",$I33&lt;&gt;""),IF(AND($G33&lt;=WE$11,$I33&gt;=WE$11),2,0),"")</f>
        <v/>
      </c>
      <c r="WF33" s="12" t="str">
        <f t="shared" si="803"/>
        <v/>
      </c>
      <c r="WG33" s="12" t="str">
        <f t="shared" si="803"/>
        <v/>
      </c>
      <c r="WH33" s="12" t="str">
        <f t="shared" si="803"/>
        <v/>
      </c>
      <c r="WI33" s="12" t="str">
        <f t="shared" si="803"/>
        <v/>
      </c>
      <c r="WJ33" s="12" t="str">
        <f t="shared" si="803"/>
        <v/>
      </c>
      <c r="WK33" s="12" t="str">
        <f t="shared" si="803"/>
        <v/>
      </c>
      <c r="WL33" s="13" t="str">
        <f t="shared" si="803"/>
        <v/>
      </c>
      <c r="WM33" s="11" t="str">
        <f t="shared" si="803"/>
        <v/>
      </c>
      <c r="WN33" s="12" t="str">
        <f t="shared" si="803"/>
        <v/>
      </c>
      <c r="WO33" s="12" t="str">
        <f t="shared" si="803"/>
        <v/>
      </c>
      <c r="WP33" s="12" t="str">
        <f t="shared" si="803"/>
        <v/>
      </c>
      <c r="WQ33" s="12" t="str">
        <f t="shared" si="803"/>
        <v/>
      </c>
      <c r="WR33" s="12" t="str">
        <f t="shared" si="803"/>
        <v/>
      </c>
      <c r="WS33" s="12" t="str">
        <f t="shared" si="803"/>
        <v/>
      </c>
      <c r="WT33" s="12" t="str">
        <f t="shared" si="803"/>
        <v/>
      </c>
      <c r="WU33" s="12" t="str">
        <f t="shared" ref="WU33:XJ33" si="804">IF(AND($G33&lt;&gt;"",$I33&lt;&gt;""),IF(AND($G33&lt;=WU$11,$I33&gt;=WU$11),2,0),"")</f>
        <v/>
      </c>
      <c r="WV33" s="12" t="str">
        <f t="shared" si="804"/>
        <v/>
      </c>
      <c r="WW33" s="12" t="str">
        <f t="shared" si="804"/>
        <v/>
      </c>
      <c r="WX33" s="13" t="str">
        <f t="shared" si="804"/>
        <v/>
      </c>
      <c r="WY33" s="11" t="str">
        <f t="shared" si="804"/>
        <v/>
      </c>
      <c r="WZ33" s="12" t="str">
        <f t="shared" si="804"/>
        <v/>
      </c>
      <c r="XA33" s="12" t="str">
        <f t="shared" si="804"/>
        <v/>
      </c>
      <c r="XB33" s="12" t="str">
        <f t="shared" si="804"/>
        <v/>
      </c>
      <c r="XC33" s="12" t="str">
        <f t="shared" si="804"/>
        <v/>
      </c>
      <c r="XD33" s="12" t="str">
        <f t="shared" si="804"/>
        <v/>
      </c>
      <c r="XE33" s="12" t="str">
        <f t="shared" si="804"/>
        <v/>
      </c>
      <c r="XF33" s="12" t="str">
        <f t="shared" si="804"/>
        <v/>
      </c>
      <c r="XG33" s="12" t="str">
        <f t="shared" si="804"/>
        <v/>
      </c>
      <c r="XH33" s="12" t="str">
        <f t="shared" si="804"/>
        <v/>
      </c>
      <c r="XI33" s="12" t="str">
        <f t="shared" si="804"/>
        <v/>
      </c>
      <c r="XJ33" s="13" t="str">
        <f t="shared" si="804"/>
        <v/>
      </c>
      <c r="XK33" s="11" t="str">
        <f t="shared" ref="XK33:XZ33" si="805">IF(AND($G33&lt;&gt;"",$I33&lt;&gt;""),IF(AND($G33&lt;=XK$11,$I33&gt;=XK$11),2,0),"")</f>
        <v/>
      </c>
      <c r="XL33" s="12" t="str">
        <f t="shared" si="805"/>
        <v/>
      </c>
      <c r="XM33" s="12" t="str">
        <f t="shared" si="805"/>
        <v/>
      </c>
      <c r="XN33" s="12" t="str">
        <f t="shared" si="805"/>
        <v/>
      </c>
      <c r="XO33" s="12" t="str">
        <f t="shared" si="805"/>
        <v/>
      </c>
      <c r="XP33" s="12" t="str">
        <f t="shared" si="805"/>
        <v/>
      </c>
      <c r="XQ33" s="12" t="str">
        <f t="shared" si="805"/>
        <v/>
      </c>
      <c r="XR33" s="12" t="str">
        <f t="shared" si="805"/>
        <v/>
      </c>
      <c r="XS33" s="12" t="str">
        <f t="shared" si="805"/>
        <v/>
      </c>
      <c r="XT33" s="12" t="str">
        <f t="shared" si="805"/>
        <v/>
      </c>
      <c r="XU33" s="12" t="str">
        <f t="shared" si="805"/>
        <v/>
      </c>
      <c r="XV33" s="13" t="str">
        <f t="shared" si="805"/>
        <v/>
      </c>
      <c r="XW33" s="11" t="str">
        <f t="shared" si="805"/>
        <v/>
      </c>
      <c r="XX33" s="12" t="str">
        <f t="shared" si="805"/>
        <v/>
      </c>
      <c r="XY33" s="12" t="str">
        <f t="shared" si="805"/>
        <v/>
      </c>
      <c r="XZ33" s="12" t="str">
        <f t="shared" si="805"/>
        <v/>
      </c>
      <c r="YA33" s="12" t="str">
        <f t="shared" ref="YA33:YP33" si="806">IF(AND($G33&lt;&gt;"",$I33&lt;&gt;""),IF(AND($G33&lt;=YA$11,$I33&gt;=YA$11),2,0),"")</f>
        <v/>
      </c>
      <c r="YB33" s="12" t="str">
        <f t="shared" si="806"/>
        <v/>
      </c>
      <c r="YC33" s="12" t="str">
        <f t="shared" si="806"/>
        <v/>
      </c>
      <c r="YD33" s="12" t="str">
        <f t="shared" si="806"/>
        <v/>
      </c>
      <c r="YE33" s="12" t="str">
        <f t="shared" si="806"/>
        <v/>
      </c>
      <c r="YF33" s="12" t="str">
        <f t="shared" si="806"/>
        <v/>
      </c>
      <c r="YG33" s="12" t="str">
        <f t="shared" si="806"/>
        <v/>
      </c>
      <c r="YH33" s="13" t="str">
        <f t="shared" si="806"/>
        <v/>
      </c>
      <c r="YI33" s="11" t="str">
        <f t="shared" si="806"/>
        <v/>
      </c>
      <c r="YJ33" s="12" t="str">
        <f t="shared" si="806"/>
        <v/>
      </c>
      <c r="YK33" s="12" t="str">
        <f t="shared" si="806"/>
        <v/>
      </c>
      <c r="YL33" s="12" t="str">
        <f t="shared" si="806"/>
        <v/>
      </c>
      <c r="YM33" s="12" t="str">
        <f t="shared" si="806"/>
        <v/>
      </c>
      <c r="YN33" s="12" t="str">
        <f t="shared" si="806"/>
        <v/>
      </c>
      <c r="YO33" s="12" t="str">
        <f t="shared" si="806"/>
        <v/>
      </c>
      <c r="YP33" s="12" t="str">
        <f t="shared" si="806"/>
        <v/>
      </c>
      <c r="YQ33" s="12" t="str">
        <f t="shared" ref="YQ33:ZF33" si="807">IF(AND($G33&lt;&gt;"",$I33&lt;&gt;""),IF(AND($G33&lt;=YQ$11,$I33&gt;=YQ$11),2,0),"")</f>
        <v/>
      </c>
      <c r="YR33" s="12" t="str">
        <f t="shared" si="807"/>
        <v/>
      </c>
      <c r="YS33" s="12" t="str">
        <f t="shared" si="807"/>
        <v/>
      </c>
      <c r="YT33" s="13" t="str">
        <f t="shared" si="807"/>
        <v/>
      </c>
      <c r="YU33" s="11" t="str">
        <f t="shared" si="807"/>
        <v/>
      </c>
      <c r="YV33" s="12" t="str">
        <f t="shared" si="807"/>
        <v/>
      </c>
      <c r="YW33" s="12" t="str">
        <f t="shared" si="807"/>
        <v/>
      </c>
      <c r="YX33" s="12" t="str">
        <f t="shared" si="807"/>
        <v/>
      </c>
      <c r="YY33" s="12" t="str">
        <f t="shared" si="807"/>
        <v/>
      </c>
      <c r="YZ33" s="12" t="str">
        <f t="shared" si="807"/>
        <v/>
      </c>
      <c r="ZA33" s="12" t="str">
        <f t="shared" si="807"/>
        <v/>
      </c>
      <c r="ZB33" s="12" t="str">
        <f t="shared" si="807"/>
        <v/>
      </c>
      <c r="ZC33" s="12" t="str">
        <f t="shared" si="807"/>
        <v/>
      </c>
      <c r="ZD33" s="12" t="str">
        <f t="shared" si="807"/>
        <v/>
      </c>
      <c r="ZE33" s="12" t="str">
        <f t="shared" si="807"/>
        <v/>
      </c>
      <c r="ZF33" s="13" t="str">
        <f t="shared" si="807"/>
        <v/>
      </c>
      <c r="ZG33" s="11" t="str">
        <f t="shared" ref="ZG33:ZV33" si="808">IF(AND($G33&lt;&gt;"",$I33&lt;&gt;""),IF(AND($G33&lt;=ZG$11,$I33&gt;=ZG$11),2,0),"")</f>
        <v/>
      </c>
      <c r="ZH33" s="12" t="str">
        <f t="shared" si="808"/>
        <v/>
      </c>
      <c r="ZI33" s="12" t="str">
        <f t="shared" si="808"/>
        <v/>
      </c>
      <c r="ZJ33" s="12" t="str">
        <f t="shared" si="808"/>
        <v/>
      </c>
      <c r="ZK33" s="12" t="str">
        <f t="shared" si="808"/>
        <v/>
      </c>
      <c r="ZL33" s="12" t="str">
        <f t="shared" si="808"/>
        <v/>
      </c>
      <c r="ZM33" s="12" t="str">
        <f t="shared" si="808"/>
        <v/>
      </c>
      <c r="ZN33" s="12" t="str">
        <f t="shared" si="808"/>
        <v/>
      </c>
      <c r="ZO33" s="12" t="str">
        <f t="shared" si="808"/>
        <v/>
      </c>
      <c r="ZP33" s="12" t="str">
        <f t="shared" si="808"/>
        <v/>
      </c>
      <c r="ZQ33" s="12" t="str">
        <f t="shared" si="808"/>
        <v/>
      </c>
      <c r="ZR33" s="13" t="str">
        <f t="shared" si="808"/>
        <v/>
      </c>
      <c r="ZS33" s="11" t="str">
        <f t="shared" si="808"/>
        <v/>
      </c>
      <c r="ZT33" s="12" t="str">
        <f t="shared" si="808"/>
        <v/>
      </c>
      <c r="ZU33" s="12" t="str">
        <f t="shared" si="808"/>
        <v/>
      </c>
      <c r="ZV33" s="12" t="str">
        <f t="shared" si="808"/>
        <v/>
      </c>
      <c r="ZW33" s="12" t="str">
        <f t="shared" ref="ZW33:AAL33" si="809">IF(AND($G33&lt;&gt;"",$I33&lt;&gt;""),IF(AND($G33&lt;=ZW$11,$I33&gt;=ZW$11),2,0),"")</f>
        <v/>
      </c>
      <c r="ZX33" s="12" t="str">
        <f t="shared" si="809"/>
        <v/>
      </c>
      <c r="ZY33" s="12" t="str">
        <f t="shared" si="809"/>
        <v/>
      </c>
      <c r="ZZ33" s="12" t="str">
        <f t="shared" si="809"/>
        <v/>
      </c>
      <c r="AAA33" s="12" t="str">
        <f t="shared" si="809"/>
        <v/>
      </c>
      <c r="AAB33" s="12" t="str">
        <f t="shared" si="809"/>
        <v/>
      </c>
      <c r="AAC33" s="12" t="str">
        <f t="shared" si="809"/>
        <v/>
      </c>
      <c r="AAD33" s="13" t="str">
        <f t="shared" si="809"/>
        <v/>
      </c>
      <c r="AAE33" s="11" t="str">
        <f t="shared" si="809"/>
        <v/>
      </c>
      <c r="AAF33" s="12" t="str">
        <f t="shared" si="809"/>
        <v/>
      </c>
      <c r="AAG33" s="12" t="str">
        <f t="shared" si="809"/>
        <v/>
      </c>
      <c r="AAH33" s="12" t="str">
        <f t="shared" si="809"/>
        <v/>
      </c>
      <c r="AAI33" s="12" t="str">
        <f t="shared" si="809"/>
        <v/>
      </c>
      <c r="AAJ33" s="12" t="str">
        <f t="shared" si="809"/>
        <v/>
      </c>
      <c r="AAK33" s="12" t="str">
        <f t="shared" si="809"/>
        <v/>
      </c>
      <c r="AAL33" s="12" t="str">
        <f t="shared" si="809"/>
        <v/>
      </c>
      <c r="AAM33" s="12" t="str">
        <f t="shared" ref="AAM33:ABB33" si="810">IF(AND($G33&lt;&gt;"",$I33&lt;&gt;""),IF(AND($G33&lt;=AAM$11,$I33&gt;=AAM$11),2,0),"")</f>
        <v/>
      </c>
      <c r="AAN33" s="12" t="str">
        <f t="shared" si="810"/>
        <v/>
      </c>
      <c r="AAO33" s="12" t="str">
        <f t="shared" si="810"/>
        <v/>
      </c>
      <c r="AAP33" s="13" t="str">
        <f t="shared" si="810"/>
        <v/>
      </c>
      <c r="AAQ33" s="11" t="str">
        <f t="shared" si="810"/>
        <v/>
      </c>
      <c r="AAR33" s="12" t="str">
        <f t="shared" si="810"/>
        <v/>
      </c>
      <c r="AAS33" s="12" t="str">
        <f t="shared" si="810"/>
        <v/>
      </c>
      <c r="AAT33" s="12" t="str">
        <f t="shared" si="810"/>
        <v/>
      </c>
      <c r="AAU33" s="12" t="str">
        <f t="shared" si="810"/>
        <v/>
      </c>
      <c r="AAV33" s="12" t="str">
        <f t="shared" si="810"/>
        <v/>
      </c>
      <c r="AAW33" s="12" t="str">
        <f t="shared" si="810"/>
        <v/>
      </c>
      <c r="AAX33" s="12" t="str">
        <f t="shared" si="810"/>
        <v/>
      </c>
      <c r="AAY33" s="12" t="str">
        <f t="shared" si="810"/>
        <v/>
      </c>
      <c r="AAZ33" s="12" t="str">
        <f t="shared" si="810"/>
        <v/>
      </c>
      <c r="ABA33" s="12" t="str">
        <f t="shared" si="810"/>
        <v/>
      </c>
      <c r="ABB33" s="13" t="str">
        <f t="shared" si="810"/>
        <v/>
      </c>
      <c r="ABC33" s="11" t="str">
        <f t="shared" ref="ABC33:ABR33" si="811">IF(AND($G33&lt;&gt;"",$I33&lt;&gt;""),IF(AND($G33&lt;=ABC$11,$I33&gt;=ABC$11),2,0),"")</f>
        <v/>
      </c>
      <c r="ABD33" s="12" t="str">
        <f t="shared" si="811"/>
        <v/>
      </c>
      <c r="ABE33" s="12" t="str">
        <f t="shared" si="811"/>
        <v/>
      </c>
      <c r="ABF33" s="12" t="str">
        <f t="shared" si="811"/>
        <v/>
      </c>
      <c r="ABG33" s="12" t="str">
        <f t="shared" si="811"/>
        <v/>
      </c>
      <c r="ABH33" s="12" t="str">
        <f t="shared" si="811"/>
        <v/>
      </c>
      <c r="ABI33" s="12" t="str">
        <f t="shared" si="811"/>
        <v/>
      </c>
      <c r="ABJ33" s="12" t="str">
        <f t="shared" si="811"/>
        <v/>
      </c>
      <c r="ABK33" s="12" t="str">
        <f t="shared" si="811"/>
        <v/>
      </c>
      <c r="ABL33" s="12" t="str">
        <f t="shared" si="811"/>
        <v/>
      </c>
      <c r="ABM33" s="12" t="str">
        <f t="shared" si="811"/>
        <v/>
      </c>
      <c r="ABN33" s="13" t="str">
        <f t="shared" si="811"/>
        <v/>
      </c>
      <c r="ABO33" s="11" t="str">
        <f t="shared" si="811"/>
        <v/>
      </c>
      <c r="ABP33" s="12" t="str">
        <f t="shared" si="811"/>
        <v/>
      </c>
      <c r="ABQ33" s="12" t="str">
        <f t="shared" si="811"/>
        <v/>
      </c>
      <c r="ABR33" s="12" t="str">
        <f t="shared" si="811"/>
        <v/>
      </c>
      <c r="ABS33" s="12" t="str">
        <f t="shared" si="542"/>
        <v/>
      </c>
      <c r="ABT33" s="12" t="str">
        <f t="shared" si="542"/>
        <v/>
      </c>
      <c r="ABU33" s="12" t="str">
        <f t="shared" si="542"/>
        <v/>
      </c>
      <c r="ABV33" s="12" t="str">
        <f t="shared" si="542"/>
        <v/>
      </c>
      <c r="ABW33" s="12" t="str">
        <f t="shared" si="542"/>
        <v/>
      </c>
      <c r="ABX33" s="12" t="str">
        <f t="shared" si="542"/>
        <v/>
      </c>
      <c r="ABY33" s="12" t="str">
        <f t="shared" si="542"/>
        <v/>
      </c>
      <c r="ABZ33" s="13" t="str">
        <f t="shared" si="542"/>
        <v/>
      </c>
      <c r="ACA33" s="11" t="str">
        <f t="shared" si="542"/>
        <v/>
      </c>
      <c r="ACB33" s="12" t="str">
        <f t="shared" si="542"/>
        <v/>
      </c>
      <c r="ACC33" s="12" t="str">
        <f t="shared" si="542"/>
        <v/>
      </c>
      <c r="ACD33" s="12" t="str">
        <f t="shared" si="542"/>
        <v/>
      </c>
      <c r="ACE33" s="12" t="str">
        <f t="shared" si="542"/>
        <v/>
      </c>
      <c r="ACF33" s="12" t="str">
        <f t="shared" si="542"/>
        <v/>
      </c>
      <c r="ACG33" s="12" t="str">
        <f t="shared" si="542"/>
        <v/>
      </c>
      <c r="ACH33" s="12" t="str">
        <f t="shared" si="542"/>
        <v/>
      </c>
      <c r="ACI33" s="12" t="str">
        <f t="shared" si="542"/>
        <v/>
      </c>
      <c r="ACJ33" s="12" t="str">
        <f t="shared" si="542"/>
        <v/>
      </c>
      <c r="ACK33" s="12" t="str">
        <f t="shared" si="542"/>
        <v/>
      </c>
      <c r="ACL33" s="13" t="str">
        <f t="shared" si="542"/>
        <v/>
      </c>
      <c r="ACM33" s="11" t="str">
        <f t="shared" si="542"/>
        <v/>
      </c>
      <c r="ACN33" s="12" t="str">
        <f t="shared" si="542"/>
        <v/>
      </c>
      <c r="ACO33" s="12" t="str">
        <f t="shared" si="542"/>
        <v/>
      </c>
      <c r="ACP33" s="12" t="str">
        <f t="shared" si="542"/>
        <v/>
      </c>
      <c r="ACQ33" s="12" t="str">
        <f t="shared" si="542"/>
        <v/>
      </c>
      <c r="ACR33" s="12" t="str">
        <f t="shared" si="542"/>
        <v/>
      </c>
      <c r="ACS33" s="12" t="str">
        <f t="shared" si="542"/>
        <v/>
      </c>
      <c r="ACT33" s="12" t="str">
        <f t="shared" si="542"/>
        <v/>
      </c>
      <c r="ACU33" s="12" t="str">
        <f t="shared" si="542"/>
        <v/>
      </c>
      <c r="ACV33" s="12" t="str">
        <f t="shared" si="542"/>
        <v/>
      </c>
      <c r="ACW33" s="12" t="str">
        <f t="shared" si="542"/>
        <v/>
      </c>
      <c r="ACX33" s="13" t="str">
        <f t="shared" si="542"/>
        <v/>
      </c>
      <c r="ACY33" s="149"/>
      <c r="ACZ33" s="150"/>
      <c r="ADA33" s="150"/>
      <c r="ADB33" s="151"/>
    </row>
    <row r="34" spans="2:782" ht="11.25" customHeight="1" x14ac:dyDescent="0.2">
      <c r="B34" s="152"/>
      <c r="C34" s="189"/>
      <c r="D34" s="156">
        <v>12</v>
      </c>
      <c r="E34" s="159" t="s">
        <v>128</v>
      </c>
      <c r="F34" s="154" t="s">
        <v>127</v>
      </c>
      <c r="G34" s="8">
        <f>IF(I32&gt;I30,I32,I30)</f>
        <v>46074.670138888876</v>
      </c>
      <c r="H34" s="7" t="s">
        <v>66</v>
      </c>
      <c r="I34" s="9">
        <f t="shared" ref="I34" si="812">G34+J34</f>
        <v>46074.68055555554</v>
      </c>
      <c r="J34" s="45">
        <v>1.0416666666666666E-2</v>
      </c>
      <c r="K34" s="22">
        <f t="shared" ref="K34:Z34" si="813">IF(AND($G34&lt;&gt;"",$I34&lt;&gt;""),IF(AND($G34&lt;=K$11,$I34&gt;=K$11),1,0),"")</f>
        <v>0</v>
      </c>
      <c r="L34" s="12">
        <f t="shared" si="813"/>
        <v>0</v>
      </c>
      <c r="M34" s="12">
        <f t="shared" si="813"/>
        <v>0</v>
      </c>
      <c r="N34" s="12">
        <f t="shared" si="813"/>
        <v>0</v>
      </c>
      <c r="O34" s="12">
        <f t="shared" si="813"/>
        <v>0</v>
      </c>
      <c r="P34" s="12">
        <f t="shared" si="813"/>
        <v>0</v>
      </c>
      <c r="Q34" s="12">
        <f t="shared" si="813"/>
        <v>0</v>
      </c>
      <c r="R34" s="12">
        <f t="shared" si="813"/>
        <v>0</v>
      </c>
      <c r="S34" s="12">
        <f t="shared" si="813"/>
        <v>0</v>
      </c>
      <c r="T34" s="12">
        <f t="shared" si="813"/>
        <v>0</v>
      </c>
      <c r="U34" s="12">
        <f t="shared" si="813"/>
        <v>0</v>
      </c>
      <c r="V34" s="12">
        <f t="shared" si="813"/>
        <v>0</v>
      </c>
      <c r="W34" s="11">
        <f t="shared" si="813"/>
        <v>0</v>
      </c>
      <c r="X34" s="12">
        <f t="shared" si="813"/>
        <v>0</v>
      </c>
      <c r="Y34" s="12">
        <f t="shared" si="813"/>
        <v>0</v>
      </c>
      <c r="Z34" s="12">
        <f t="shared" si="813"/>
        <v>0</v>
      </c>
      <c r="AA34" s="12">
        <f t="shared" ref="AA34:AP34" si="814">IF(AND($G34&lt;&gt;"",$I34&lt;&gt;""),IF(AND($G34&lt;=AA$11,$I34&gt;=AA$11),1,0),"")</f>
        <v>0</v>
      </c>
      <c r="AB34" s="12">
        <f t="shared" si="814"/>
        <v>0</v>
      </c>
      <c r="AC34" s="12">
        <f t="shared" si="814"/>
        <v>0</v>
      </c>
      <c r="AD34" s="12">
        <f t="shared" si="814"/>
        <v>0</v>
      </c>
      <c r="AE34" s="12">
        <f t="shared" si="814"/>
        <v>0</v>
      </c>
      <c r="AF34" s="12">
        <f t="shared" si="814"/>
        <v>0</v>
      </c>
      <c r="AG34" s="12">
        <f t="shared" si="814"/>
        <v>0</v>
      </c>
      <c r="AH34" s="12">
        <f t="shared" si="814"/>
        <v>0</v>
      </c>
      <c r="AI34" s="11">
        <f t="shared" si="814"/>
        <v>0</v>
      </c>
      <c r="AJ34" s="12">
        <f t="shared" si="814"/>
        <v>0</v>
      </c>
      <c r="AK34" s="12">
        <f t="shared" si="814"/>
        <v>0</v>
      </c>
      <c r="AL34" s="12">
        <f t="shared" si="814"/>
        <v>0</v>
      </c>
      <c r="AM34" s="12">
        <f t="shared" si="814"/>
        <v>0</v>
      </c>
      <c r="AN34" s="12">
        <f t="shared" si="814"/>
        <v>0</v>
      </c>
      <c r="AO34" s="12">
        <f t="shared" si="814"/>
        <v>0</v>
      </c>
      <c r="AP34" s="12">
        <f t="shared" si="814"/>
        <v>0</v>
      </c>
      <c r="AQ34" s="12">
        <f t="shared" ref="AQ34:BF34" si="815">IF(AND($G34&lt;&gt;"",$I34&lt;&gt;""),IF(AND($G34&lt;=AQ$11,$I34&gt;=AQ$11),1,0),"")</f>
        <v>0</v>
      </c>
      <c r="AR34" s="12">
        <f t="shared" si="815"/>
        <v>0</v>
      </c>
      <c r="AS34" s="12">
        <f t="shared" si="815"/>
        <v>0</v>
      </c>
      <c r="AT34" s="13">
        <f t="shared" si="815"/>
        <v>0</v>
      </c>
      <c r="AU34" s="12">
        <f t="shared" si="815"/>
        <v>0</v>
      </c>
      <c r="AV34" s="12">
        <f t="shared" si="815"/>
        <v>0</v>
      </c>
      <c r="AW34" s="12">
        <f t="shared" si="815"/>
        <v>0</v>
      </c>
      <c r="AX34" s="12">
        <f t="shared" si="815"/>
        <v>0</v>
      </c>
      <c r="AY34" s="12">
        <f t="shared" si="815"/>
        <v>0</v>
      </c>
      <c r="AZ34" s="12">
        <f t="shared" si="815"/>
        <v>0</v>
      </c>
      <c r="BA34" s="12">
        <f t="shared" si="815"/>
        <v>0</v>
      </c>
      <c r="BB34" s="12">
        <f t="shared" si="815"/>
        <v>0</v>
      </c>
      <c r="BC34" s="12">
        <f t="shared" si="815"/>
        <v>0</v>
      </c>
      <c r="BD34" s="12">
        <f t="shared" si="815"/>
        <v>0</v>
      </c>
      <c r="BE34" s="12">
        <f t="shared" si="815"/>
        <v>0</v>
      </c>
      <c r="BF34" s="12">
        <f t="shared" si="815"/>
        <v>0</v>
      </c>
      <c r="BG34" s="11">
        <f t="shared" ref="BG34" si="816">IF(AND($G34&lt;&gt;"",$I34&lt;&gt;""),IF(AND($G34&lt;=BG$11,$I34&gt;=BG$11),1,0),"")</f>
        <v>0</v>
      </c>
      <c r="BH34" s="12">
        <f t="shared" si="221"/>
        <v>0</v>
      </c>
      <c r="BI34" s="12">
        <f t="shared" si="221"/>
        <v>0</v>
      </c>
      <c r="BJ34" s="12">
        <f t="shared" si="221"/>
        <v>0</v>
      </c>
      <c r="BK34" s="12">
        <f t="shared" si="221"/>
        <v>0</v>
      </c>
      <c r="BL34" s="12">
        <f t="shared" si="221"/>
        <v>0</v>
      </c>
      <c r="BM34" s="12">
        <f t="shared" si="221"/>
        <v>0</v>
      </c>
      <c r="BN34" s="12">
        <f t="shared" si="221"/>
        <v>0</v>
      </c>
      <c r="BO34" s="12">
        <f t="shared" si="221"/>
        <v>0</v>
      </c>
      <c r="BP34" s="12">
        <f t="shared" si="221"/>
        <v>0</v>
      </c>
      <c r="BQ34" s="12">
        <f t="shared" si="221"/>
        <v>0</v>
      </c>
      <c r="BR34" s="13">
        <f t="shared" si="221"/>
        <v>0</v>
      </c>
      <c r="BS34" s="11">
        <f t="shared" si="221"/>
        <v>0</v>
      </c>
      <c r="BT34" s="12">
        <f t="shared" si="221"/>
        <v>0</v>
      </c>
      <c r="BU34" s="12">
        <f t="shared" si="221"/>
        <v>0</v>
      </c>
      <c r="BV34" s="12">
        <f t="shared" si="221"/>
        <v>0</v>
      </c>
      <c r="BW34" s="12">
        <f t="shared" si="222"/>
        <v>0</v>
      </c>
      <c r="BX34" s="12">
        <f t="shared" si="222"/>
        <v>0</v>
      </c>
      <c r="BY34" s="12">
        <f t="shared" si="222"/>
        <v>0</v>
      </c>
      <c r="BZ34" s="12">
        <f t="shared" si="222"/>
        <v>0</v>
      </c>
      <c r="CA34" s="12">
        <f t="shared" si="222"/>
        <v>0</v>
      </c>
      <c r="CB34" s="12">
        <f t="shared" si="222"/>
        <v>0</v>
      </c>
      <c r="CC34" s="12">
        <f t="shared" si="222"/>
        <v>0</v>
      </c>
      <c r="CD34" s="13">
        <f t="shared" si="222"/>
        <v>0</v>
      </c>
      <c r="CE34" s="11">
        <f t="shared" si="222"/>
        <v>0</v>
      </c>
      <c r="CF34" s="12">
        <f t="shared" si="222"/>
        <v>0</v>
      </c>
      <c r="CG34" s="12">
        <f t="shared" si="222"/>
        <v>0</v>
      </c>
      <c r="CH34" s="12">
        <f t="shared" si="222"/>
        <v>0</v>
      </c>
      <c r="CI34" s="12">
        <f t="shared" si="222"/>
        <v>0</v>
      </c>
      <c r="CJ34" s="12">
        <f t="shared" si="222"/>
        <v>0</v>
      </c>
      <c r="CK34" s="12">
        <f t="shared" si="222"/>
        <v>0</v>
      </c>
      <c r="CL34" s="12">
        <f t="shared" si="222"/>
        <v>0</v>
      </c>
      <c r="CM34" s="12">
        <f t="shared" si="223"/>
        <v>0</v>
      </c>
      <c r="CN34" s="12">
        <f t="shared" si="223"/>
        <v>0</v>
      </c>
      <c r="CO34" s="12">
        <f t="shared" si="223"/>
        <v>0</v>
      </c>
      <c r="CP34" s="13">
        <f t="shared" si="223"/>
        <v>0</v>
      </c>
      <c r="CQ34" s="11">
        <f t="shared" si="223"/>
        <v>0</v>
      </c>
      <c r="CR34" s="12">
        <f t="shared" si="223"/>
        <v>0</v>
      </c>
      <c r="CS34" s="12">
        <f t="shared" si="223"/>
        <v>0</v>
      </c>
      <c r="CT34" s="12">
        <f t="shared" si="223"/>
        <v>0</v>
      </c>
      <c r="CU34" s="12">
        <f t="shared" si="223"/>
        <v>0</v>
      </c>
      <c r="CV34" s="12">
        <f t="shared" si="223"/>
        <v>0</v>
      </c>
      <c r="CW34" s="12">
        <f t="shared" si="223"/>
        <v>0</v>
      </c>
      <c r="CX34" s="12">
        <f t="shared" si="223"/>
        <v>0</v>
      </c>
      <c r="CY34" s="12">
        <f t="shared" si="223"/>
        <v>0</v>
      </c>
      <c r="CZ34" s="12">
        <f t="shared" si="223"/>
        <v>0</v>
      </c>
      <c r="DA34" s="12">
        <f t="shared" si="223"/>
        <v>0</v>
      </c>
      <c r="DB34" s="13">
        <f t="shared" si="223"/>
        <v>0</v>
      </c>
      <c r="DC34" s="11">
        <f t="shared" si="224"/>
        <v>0</v>
      </c>
      <c r="DD34" s="12">
        <f t="shared" si="224"/>
        <v>1</v>
      </c>
      <c r="DE34" s="12">
        <f t="shared" si="224"/>
        <v>1</v>
      </c>
      <c r="DF34" s="12">
        <f t="shared" si="224"/>
        <v>1</v>
      </c>
      <c r="DG34" s="12">
        <f t="shared" si="224"/>
        <v>0</v>
      </c>
      <c r="DH34" s="12">
        <f t="shared" si="224"/>
        <v>0</v>
      </c>
      <c r="DI34" s="12">
        <f t="shared" si="224"/>
        <v>0</v>
      </c>
      <c r="DJ34" s="12">
        <f t="shared" si="224"/>
        <v>0</v>
      </c>
      <c r="DK34" s="12">
        <f t="shared" si="224"/>
        <v>0</v>
      </c>
      <c r="DL34" s="12">
        <f t="shared" si="224"/>
        <v>0</v>
      </c>
      <c r="DM34" s="12">
        <f t="shared" si="224"/>
        <v>0</v>
      </c>
      <c r="DN34" s="13">
        <f t="shared" si="224"/>
        <v>0</v>
      </c>
      <c r="DO34" s="11">
        <f t="shared" si="224"/>
        <v>0</v>
      </c>
      <c r="DP34" s="12">
        <f t="shared" si="224"/>
        <v>0</v>
      </c>
      <c r="DQ34" s="12">
        <f t="shared" si="224"/>
        <v>0</v>
      </c>
      <c r="DR34" s="12">
        <f t="shared" si="224"/>
        <v>0</v>
      </c>
      <c r="DS34" s="12">
        <f t="shared" si="225"/>
        <v>0</v>
      </c>
      <c r="DT34" s="12">
        <f t="shared" si="225"/>
        <v>0</v>
      </c>
      <c r="DU34" s="12">
        <f t="shared" si="225"/>
        <v>0</v>
      </c>
      <c r="DV34" s="12">
        <f t="shared" si="225"/>
        <v>0</v>
      </c>
      <c r="DW34" s="12">
        <f t="shared" si="225"/>
        <v>0</v>
      </c>
      <c r="DX34" s="12">
        <f t="shared" si="225"/>
        <v>0</v>
      </c>
      <c r="DY34" s="12">
        <f t="shared" si="225"/>
        <v>0</v>
      </c>
      <c r="DZ34" s="13">
        <f t="shared" si="225"/>
        <v>0</v>
      </c>
      <c r="EA34" s="11">
        <f t="shared" si="225"/>
        <v>0</v>
      </c>
      <c r="EB34" s="12">
        <f t="shared" si="225"/>
        <v>0</v>
      </c>
      <c r="EC34" s="12">
        <f t="shared" si="225"/>
        <v>0</v>
      </c>
      <c r="ED34" s="12">
        <f t="shared" si="225"/>
        <v>0</v>
      </c>
      <c r="EE34" s="12">
        <f t="shared" si="225"/>
        <v>0</v>
      </c>
      <c r="EF34" s="12">
        <f t="shared" si="225"/>
        <v>0</v>
      </c>
      <c r="EG34" s="12">
        <f t="shared" si="225"/>
        <v>0</v>
      </c>
      <c r="EH34" s="12">
        <f t="shared" si="225"/>
        <v>0</v>
      </c>
      <c r="EI34" s="12">
        <f t="shared" si="226"/>
        <v>0</v>
      </c>
      <c r="EJ34" s="12">
        <f t="shared" si="226"/>
        <v>0</v>
      </c>
      <c r="EK34" s="12">
        <f t="shared" si="226"/>
        <v>0</v>
      </c>
      <c r="EL34" s="13">
        <f t="shared" si="226"/>
        <v>0</v>
      </c>
      <c r="EM34" s="11">
        <f t="shared" si="226"/>
        <v>0</v>
      </c>
      <c r="EN34" s="12">
        <f t="shared" si="226"/>
        <v>0</v>
      </c>
      <c r="EO34" s="12">
        <f t="shared" si="226"/>
        <v>0</v>
      </c>
      <c r="EP34" s="12">
        <f t="shared" si="226"/>
        <v>0</v>
      </c>
      <c r="EQ34" s="12">
        <f t="shared" si="226"/>
        <v>0</v>
      </c>
      <c r="ER34" s="12">
        <f t="shared" si="226"/>
        <v>0</v>
      </c>
      <c r="ES34" s="12">
        <f t="shared" si="226"/>
        <v>0</v>
      </c>
      <c r="ET34" s="12">
        <f t="shared" si="226"/>
        <v>0</v>
      </c>
      <c r="EU34" s="12">
        <f t="shared" si="226"/>
        <v>0</v>
      </c>
      <c r="EV34" s="12">
        <f t="shared" si="226"/>
        <v>0</v>
      </c>
      <c r="EW34" s="12">
        <f t="shared" si="226"/>
        <v>0</v>
      </c>
      <c r="EX34" s="13">
        <f t="shared" si="226"/>
        <v>0</v>
      </c>
      <c r="EY34" s="11">
        <f t="shared" si="227"/>
        <v>0</v>
      </c>
      <c r="EZ34" s="12">
        <f t="shared" si="227"/>
        <v>0</v>
      </c>
      <c r="FA34" s="12">
        <f t="shared" si="227"/>
        <v>0</v>
      </c>
      <c r="FB34" s="12">
        <f t="shared" si="227"/>
        <v>0</v>
      </c>
      <c r="FC34" s="12">
        <f t="shared" si="227"/>
        <v>0</v>
      </c>
      <c r="FD34" s="12">
        <f t="shared" si="227"/>
        <v>0</v>
      </c>
      <c r="FE34" s="12">
        <f t="shared" si="227"/>
        <v>0</v>
      </c>
      <c r="FF34" s="12">
        <f t="shared" si="227"/>
        <v>0</v>
      </c>
      <c r="FG34" s="12">
        <f t="shared" si="227"/>
        <v>0</v>
      </c>
      <c r="FH34" s="12">
        <f t="shared" si="227"/>
        <v>0</v>
      </c>
      <c r="FI34" s="12">
        <f t="shared" si="227"/>
        <v>0</v>
      </c>
      <c r="FJ34" s="13">
        <f t="shared" si="227"/>
        <v>0</v>
      </c>
      <c r="FK34" s="11">
        <f t="shared" si="227"/>
        <v>0</v>
      </c>
      <c r="FL34" s="12">
        <f t="shared" si="227"/>
        <v>0</v>
      </c>
      <c r="FM34" s="12">
        <f t="shared" si="227"/>
        <v>0</v>
      </c>
      <c r="FN34" s="12">
        <f t="shared" si="227"/>
        <v>0</v>
      </c>
      <c r="FO34" s="12">
        <f t="shared" si="228"/>
        <v>0</v>
      </c>
      <c r="FP34" s="12">
        <f t="shared" si="228"/>
        <v>0</v>
      </c>
      <c r="FQ34" s="12">
        <f t="shared" si="228"/>
        <v>0</v>
      </c>
      <c r="FR34" s="12">
        <f t="shared" si="228"/>
        <v>0</v>
      </c>
      <c r="FS34" s="12">
        <f t="shared" si="228"/>
        <v>0</v>
      </c>
      <c r="FT34" s="12">
        <f t="shared" si="228"/>
        <v>0</v>
      </c>
      <c r="FU34" s="12">
        <f t="shared" si="228"/>
        <v>0</v>
      </c>
      <c r="FV34" s="13">
        <f t="shared" si="228"/>
        <v>0</v>
      </c>
      <c r="FW34" s="11">
        <f t="shared" si="228"/>
        <v>0</v>
      </c>
      <c r="FX34" s="12">
        <f t="shared" si="228"/>
        <v>0</v>
      </c>
      <c r="FY34" s="12">
        <f t="shared" si="228"/>
        <v>0</v>
      </c>
      <c r="FZ34" s="12">
        <f t="shared" si="228"/>
        <v>0</v>
      </c>
      <c r="GA34" s="12">
        <f t="shared" si="228"/>
        <v>0</v>
      </c>
      <c r="GB34" s="12">
        <f t="shared" si="228"/>
        <v>0</v>
      </c>
      <c r="GC34" s="12">
        <f t="shared" si="228"/>
        <v>0</v>
      </c>
      <c r="GD34" s="12">
        <f t="shared" si="228"/>
        <v>0</v>
      </c>
      <c r="GE34" s="12">
        <f t="shared" ref="GE34:GT34" si="817">IF(AND($G34&lt;&gt;"",$I34&lt;&gt;""),IF(AND($G34&lt;=GE$11,$I34&gt;=GE$11),1,0),"")</f>
        <v>0</v>
      </c>
      <c r="GF34" s="12">
        <f t="shared" si="817"/>
        <v>0</v>
      </c>
      <c r="GG34" s="12">
        <f t="shared" si="817"/>
        <v>0</v>
      </c>
      <c r="GH34" s="13">
        <f t="shared" si="817"/>
        <v>0</v>
      </c>
      <c r="GI34" s="11">
        <f t="shared" si="817"/>
        <v>0</v>
      </c>
      <c r="GJ34" s="12">
        <f t="shared" si="817"/>
        <v>0</v>
      </c>
      <c r="GK34" s="12">
        <f t="shared" si="817"/>
        <v>0</v>
      </c>
      <c r="GL34" s="12">
        <f t="shared" si="817"/>
        <v>0</v>
      </c>
      <c r="GM34" s="12">
        <f t="shared" si="817"/>
        <v>0</v>
      </c>
      <c r="GN34" s="12">
        <f t="shared" si="817"/>
        <v>0</v>
      </c>
      <c r="GO34" s="12">
        <f t="shared" si="817"/>
        <v>0</v>
      </c>
      <c r="GP34" s="12">
        <f t="shared" si="817"/>
        <v>0</v>
      </c>
      <c r="GQ34" s="12">
        <f t="shared" si="817"/>
        <v>0</v>
      </c>
      <c r="GR34" s="12">
        <f t="shared" si="817"/>
        <v>0</v>
      </c>
      <c r="GS34" s="12">
        <f t="shared" si="817"/>
        <v>0</v>
      </c>
      <c r="GT34" s="13">
        <f t="shared" si="817"/>
        <v>0</v>
      </c>
      <c r="GU34" s="11">
        <f t="shared" ref="GU34:HJ34" si="818">IF(AND($G34&lt;&gt;"",$I34&lt;&gt;""),IF(AND($G34&lt;=GU$11,$I34&gt;=GU$11),1,0),"")</f>
        <v>0</v>
      </c>
      <c r="GV34" s="12">
        <f t="shared" si="818"/>
        <v>0</v>
      </c>
      <c r="GW34" s="12">
        <f t="shared" si="818"/>
        <v>0</v>
      </c>
      <c r="GX34" s="12">
        <f t="shared" si="818"/>
        <v>0</v>
      </c>
      <c r="GY34" s="12">
        <f t="shared" si="818"/>
        <v>0</v>
      </c>
      <c r="GZ34" s="12">
        <f t="shared" si="818"/>
        <v>0</v>
      </c>
      <c r="HA34" s="12">
        <f t="shared" si="818"/>
        <v>0</v>
      </c>
      <c r="HB34" s="12">
        <f t="shared" si="818"/>
        <v>0</v>
      </c>
      <c r="HC34" s="12">
        <f t="shared" si="818"/>
        <v>0</v>
      </c>
      <c r="HD34" s="12">
        <f t="shared" si="818"/>
        <v>0</v>
      </c>
      <c r="HE34" s="12">
        <f t="shared" si="818"/>
        <v>0</v>
      </c>
      <c r="HF34" s="13">
        <f t="shared" si="818"/>
        <v>0</v>
      </c>
      <c r="HG34" s="11">
        <f t="shared" si="818"/>
        <v>0</v>
      </c>
      <c r="HH34" s="12">
        <f t="shared" si="818"/>
        <v>0</v>
      </c>
      <c r="HI34" s="12">
        <f t="shared" si="818"/>
        <v>0</v>
      </c>
      <c r="HJ34" s="12">
        <f t="shared" si="818"/>
        <v>0</v>
      </c>
      <c r="HK34" s="12">
        <f t="shared" ref="HK34:HZ34" si="819">IF(AND($G34&lt;&gt;"",$I34&lt;&gt;""),IF(AND($G34&lt;=HK$11,$I34&gt;=HK$11),1,0),"")</f>
        <v>0</v>
      </c>
      <c r="HL34" s="12">
        <f t="shared" si="819"/>
        <v>0</v>
      </c>
      <c r="HM34" s="12">
        <f t="shared" si="819"/>
        <v>0</v>
      </c>
      <c r="HN34" s="12">
        <f t="shared" si="819"/>
        <v>0</v>
      </c>
      <c r="HO34" s="12">
        <f t="shared" si="819"/>
        <v>0</v>
      </c>
      <c r="HP34" s="12">
        <f t="shared" si="819"/>
        <v>0</v>
      </c>
      <c r="HQ34" s="12">
        <f t="shared" si="819"/>
        <v>0</v>
      </c>
      <c r="HR34" s="13">
        <f t="shared" si="819"/>
        <v>0</v>
      </c>
      <c r="HS34" s="11">
        <f t="shared" si="819"/>
        <v>0</v>
      </c>
      <c r="HT34" s="12">
        <f t="shared" si="819"/>
        <v>0</v>
      </c>
      <c r="HU34" s="12">
        <f t="shared" si="819"/>
        <v>0</v>
      </c>
      <c r="HV34" s="12">
        <f t="shared" si="819"/>
        <v>0</v>
      </c>
      <c r="HW34" s="12">
        <f t="shared" si="819"/>
        <v>0</v>
      </c>
      <c r="HX34" s="12">
        <f t="shared" si="819"/>
        <v>0</v>
      </c>
      <c r="HY34" s="12">
        <f t="shared" si="819"/>
        <v>0</v>
      </c>
      <c r="HZ34" s="12">
        <f t="shared" si="819"/>
        <v>0</v>
      </c>
      <c r="IA34" s="12">
        <f t="shared" ref="IA34:IP34" si="820">IF(AND($G34&lt;&gt;"",$I34&lt;&gt;""),IF(AND($G34&lt;=IA$11,$I34&gt;=IA$11),1,0),"")</f>
        <v>0</v>
      </c>
      <c r="IB34" s="12">
        <f t="shared" si="820"/>
        <v>0</v>
      </c>
      <c r="IC34" s="12">
        <f t="shared" si="820"/>
        <v>0</v>
      </c>
      <c r="ID34" s="13">
        <f t="shared" si="820"/>
        <v>0</v>
      </c>
      <c r="IE34" s="11">
        <f t="shared" si="820"/>
        <v>0</v>
      </c>
      <c r="IF34" s="12">
        <f t="shared" si="820"/>
        <v>0</v>
      </c>
      <c r="IG34" s="12">
        <f t="shared" si="820"/>
        <v>0</v>
      </c>
      <c r="IH34" s="12">
        <f t="shared" si="820"/>
        <v>0</v>
      </c>
      <c r="II34" s="12">
        <f t="shared" si="820"/>
        <v>0</v>
      </c>
      <c r="IJ34" s="12">
        <f t="shared" si="820"/>
        <v>0</v>
      </c>
      <c r="IK34" s="12">
        <f t="shared" si="820"/>
        <v>0</v>
      </c>
      <c r="IL34" s="12">
        <f t="shared" si="820"/>
        <v>0</v>
      </c>
      <c r="IM34" s="12">
        <f t="shared" si="820"/>
        <v>0</v>
      </c>
      <c r="IN34" s="12">
        <f t="shared" si="820"/>
        <v>0</v>
      </c>
      <c r="IO34" s="12">
        <f t="shared" si="820"/>
        <v>0</v>
      </c>
      <c r="IP34" s="13">
        <f t="shared" si="820"/>
        <v>0</v>
      </c>
      <c r="IQ34" s="11">
        <f t="shared" ref="IQ34:JF34" si="821">IF(AND($G34&lt;&gt;"",$I34&lt;&gt;""),IF(AND($G34&lt;=IQ$11,$I34&gt;=IQ$11),1,0),"")</f>
        <v>0</v>
      </c>
      <c r="IR34" s="12">
        <f t="shared" si="821"/>
        <v>0</v>
      </c>
      <c r="IS34" s="12">
        <f t="shared" si="821"/>
        <v>0</v>
      </c>
      <c r="IT34" s="12">
        <f t="shared" si="821"/>
        <v>0</v>
      </c>
      <c r="IU34" s="12">
        <f t="shared" si="821"/>
        <v>0</v>
      </c>
      <c r="IV34" s="12">
        <f t="shared" si="821"/>
        <v>0</v>
      </c>
      <c r="IW34" s="12">
        <f t="shared" si="821"/>
        <v>0</v>
      </c>
      <c r="IX34" s="12">
        <f t="shared" si="821"/>
        <v>0</v>
      </c>
      <c r="IY34" s="12">
        <f t="shared" si="821"/>
        <v>0</v>
      </c>
      <c r="IZ34" s="12">
        <f t="shared" si="821"/>
        <v>0</v>
      </c>
      <c r="JA34" s="12">
        <f t="shared" si="821"/>
        <v>0</v>
      </c>
      <c r="JB34" s="13">
        <f t="shared" si="821"/>
        <v>0</v>
      </c>
      <c r="JC34" s="11">
        <f t="shared" si="821"/>
        <v>0</v>
      </c>
      <c r="JD34" s="12">
        <f t="shared" si="821"/>
        <v>0</v>
      </c>
      <c r="JE34" s="12">
        <f t="shared" si="821"/>
        <v>0</v>
      </c>
      <c r="JF34" s="12">
        <f t="shared" si="821"/>
        <v>0</v>
      </c>
      <c r="JG34" s="12">
        <f t="shared" ref="JG34:JV34" si="822">IF(AND($G34&lt;&gt;"",$I34&lt;&gt;""),IF(AND($G34&lt;=JG$11,$I34&gt;=JG$11),1,0),"")</f>
        <v>0</v>
      </c>
      <c r="JH34" s="12">
        <f t="shared" si="822"/>
        <v>0</v>
      </c>
      <c r="JI34" s="12">
        <f t="shared" si="822"/>
        <v>0</v>
      </c>
      <c r="JJ34" s="12">
        <f t="shared" si="822"/>
        <v>0</v>
      </c>
      <c r="JK34" s="12">
        <f t="shared" si="822"/>
        <v>0</v>
      </c>
      <c r="JL34" s="12">
        <f t="shared" si="822"/>
        <v>0</v>
      </c>
      <c r="JM34" s="12">
        <f t="shared" si="822"/>
        <v>0</v>
      </c>
      <c r="JN34" s="13">
        <f t="shared" si="822"/>
        <v>0</v>
      </c>
      <c r="JO34" s="11">
        <f t="shared" si="822"/>
        <v>0</v>
      </c>
      <c r="JP34" s="12">
        <f t="shared" si="822"/>
        <v>0</v>
      </c>
      <c r="JQ34" s="12">
        <f t="shared" si="822"/>
        <v>0</v>
      </c>
      <c r="JR34" s="12">
        <f t="shared" si="822"/>
        <v>0</v>
      </c>
      <c r="JS34" s="12">
        <f t="shared" si="822"/>
        <v>0</v>
      </c>
      <c r="JT34" s="12">
        <f t="shared" si="822"/>
        <v>0</v>
      </c>
      <c r="JU34" s="12">
        <f t="shared" si="822"/>
        <v>0</v>
      </c>
      <c r="JV34" s="12">
        <f t="shared" si="822"/>
        <v>0</v>
      </c>
      <c r="JW34" s="12">
        <f t="shared" ref="JW34:KL34" si="823">IF(AND($G34&lt;&gt;"",$I34&lt;&gt;""),IF(AND($G34&lt;=JW$11,$I34&gt;=JW$11),1,0),"")</f>
        <v>0</v>
      </c>
      <c r="JX34" s="12">
        <f t="shared" si="823"/>
        <v>0</v>
      </c>
      <c r="JY34" s="12">
        <f t="shared" si="823"/>
        <v>0</v>
      </c>
      <c r="JZ34" s="13">
        <f t="shared" si="823"/>
        <v>0</v>
      </c>
      <c r="KA34" s="11">
        <f t="shared" si="823"/>
        <v>0</v>
      </c>
      <c r="KB34" s="12">
        <f t="shared" si="823"/>
        <v>0</v>
      </c>
      <c r="KC34" s="12">
        <f t="shared" si="823"/>
        <v>0</v>
      </c>
      <c r="KD34" s="12">
        <f t="shared" si="823"/>
        <v>0</v>
      </c>
      <c r="KE34" s="12">
        <f t="shared" si="823"/>
        <v>0</v>
      </c>
      <c r="KF34" s="12">
        <f t="shared" si="823"/>
        <v>0</v>
      </c>
      <c r="KG34" s="12">
        <f t="shared" si="823"/>
        <v>0</v>
      </c>
      <c r="KH34" s="12">
        <f t="shared" si="823"/>
        <v>0</v>
      </c>
      <c r="KI34" s="12">
        <f t="shared" si="823"/>
        <v>0</v>
      </c>
      <c r="KJ34" s="12">
        <f t="shared" si="823"/>
        <v>0</v>
      </c>
      <c r="KK34" s="12">
        <f t="shared" si="823"/>
        <v>0</v>
      </c>
      <c r="KL34" s="13">
        <f t="shared" si="823"/>
        <v>0</v>
      </c>
      <c r="KM34" s="11">
        <f t="shared" ref="KM34:LB34" si="824">IF(AND($G34&lt;&gt;"",$I34&lt;&gt;""),IF(AND($G34&lt;=KM$11,$I34&gt;=KM$11),1,0),"")</f>
        <v>0</v>
      </c>
      <c r="KN34" s="12">
        <f t="shared" si="824"/>
        <v>0</v>
      </c>
      <c r="KO34" s="12">
        <f t="shared" si="824"/>
        <v>0</v>
      </c>
      <c r="KP34" s="12">
        <f t="shared" si="824"/>
        <v>0</v>
      </c>
      <c r="KQ34" s="12">
        <f t="shared" si="824"/>
        <v>0</v>
      </c>
      <c r="KR34" s="12">
        <f t="shared" si="824"/>
        <v>0</v>
      </c>
      <c r="KS34" s="12">
        <f t="shared" si="824"/>
        <v>0</v>
      </c>
      <c r="KT34" s="12">
        <f t="shared" si="824"/>
        <v>0</v>
      </c>
      <c r="KU34" s="12">
        <f t="shared" si="824"/>
        <v>0</v>
      </c>
      <c r="KV34" s="12">
        <f t="shared" si="824"/>
        <v>0</v>
      </c>
      <c r="KW34" s="12">
        <f t="shared" si="824"/>
        <v>0</v>
      </c>
      <c r="KX34" s="13">
        <f t="shared" si="824"/>
        <v>0</v>
      </c>
      <c r="KY34" s="11">
        <f t="shared" si="824"/>
        <v>0</v>
      </c>
      <c r="KZ34" s="12">
        <f t="shared" si="824"/>
        <v>0</v>
      </c>
      <c r="LA34" s="12">
        <f t="shared" si="824"/>
        <v>0</v>
      </c>
      <c r="LB34" s="12">
        <f t="shared" si="824"/>
        <v>0</v>
      </c>
      <c r="LC34" s="12">
        <f t="shared" ref="LC34:LR34" si="825">IF(AND($G34&lt;&gt;"",$I34&lt;&gt;""),IF(AND($G34&lt;=LC$11,$I34&gt;=LC$11),1,0),"")</f>
        <v>0</v>
      </c>
      <c r="LD34" s="12">
        <f t="shared" si="825"/>
        <v>0</v>
      </c>
      <c r="LE34" s="12">
        <f t="shared" si="825"/>
        <v>0</v>
      </c>
      <c r="LF34" s="12">
        <f t="shared" si="825"/>
        <v>0</v>
      </c>
      <c r="LG34" s="12">
        <f t="shared" si="825"/>
        <v>0</v>
      </c>
      <c r="LH34" s="12">
        <f t="shared" si="825"/>
        <v>0</v>
      </c>
      <c r="LI34" s="12">
        <f t="shared" si="825"/>
        <v>0</v>
      </c>
      <c r="LJ34" s="13">
        <f t="shared" si="825"/>
        <v>0</v>
      </c>
      <c r="LK34" s="11">
        <f t="shared" si="825"/>
        <v>0</v>
      </c>
      <c r="LL34" s="12">
        <f t="shared" si="825"/>
        <v>0</v>
      </c>
      <c r="LM34" s="12">
        <f t="shared" si="825"/>
        <v>0</v>
      </c>
      <c r="LN34" s="12">
        <f t="shared" si="825"/>
        <v>0</v>
      </c>
      <c r="LO34" s="12">
        <f t="shared" si="825"/>
        <v>0</v>
      </c>
      <c r="LP34" s="12">
        <f t="shared" si="825"/>
        <v>0</v>
      </c>
      <c r="LQ34" s="12">
        <f t="shared" si="825"/>
        <v>0</v>
      </c>
      <c r="LR34" s="12">
        <f t="shared" si="825"/>
        <v>0</v>
      </c>
      <c r="LS34" s="12">
        <f t="shared" ref="LS34:MH34" si="826">IF(AND($G34&lt;&gt;"",$I34&lt;&gt;""),IF(AND($G34&lt;=LS$11,$I34&gt;=LS$11),1,0),"")</f>
        <v>0</v>
      </c>
      <c r="LT34" s="12">
        <f t="shared" si="826"/>
        <v>0</v>
      </c>
      <c r="LU34" s="12">
        <f t="shared" si="826"/>
        <v>0</v>
      </c>
      <c r="LV34" s="13">
        <f t="shared" si="826"/>
        <v>0</v>
      </c>
      <c r="LW34" s="11">
        <f t="shared" si="826"/>
        <v>0</v>
      </c>
      <c r="LX34" s="12">
        <f t="shared" si="826"/>
        <v>0</v>
      </c>
      <c r="LY34" s="12">
        <f t="shared" si="826"/>
        <v>0</v>
      </c>
      <c r="LZ34" s="12">
        <f t="shared" si="826"/>
        <v>0</v>
      </c>
      <c r="MA34" s="12">
        <f t="shared" si="826"/>
        <v>0</v>
      </c>
      <c r="MB34" s="12">
        <f t="shared" si="826"/>
        <v>0</v>
      </c>
      <c r="MC34" s="12">
        <f t="shared" si="826"/>
        <v>0</v>
      </c>
      <c r="MD34" s="12">
        <f t="shared" si="826"/>
        <v>0</v>
      </c>
      <c r="ME34" s="12">
        <f t="shared" si="826"/>
        <v>0</v>
      </c>
      <c r="MF34" s="12">
        <f t="shared" si="826"/>
        <v>0</v>
      </c>
      <c r="MG34" s="12">
        <f t="shared" si="826"/>
        <v>0</v>
      </c>
      <c r="MH34" s="13">
        <f t="shared" si="826"/>
        <v>0</v>
      </c>
      <c r="MI34" s="11">
        <f t="shared" ref="MI34:MX34" si="827">IF(AND($G34&lt;&gt;"",$I34&lt;&gt;""),IF(AND($G34&lt;=MI$11,$I34&gt;=MI$11),1,0),"")</f>
        <v>0</v>
      </c>
      <c r="MJ34" s="12">
        <f t="shared" si="827"/>
        <v>0</v>
      </c>
      <c r="MK34" s="12">
        <f t="shared" si="827"/>
        <v>0</v>
      </c>
      <c r="ML34" s="12">
        <f t="shared" si="827"/>
        <v>0</v>
      </c>
      <c r="MM34" s="12">
        <f t="shared" si="827"/>
        <v>0</v>
      </c>
      <c r="MN34" s="12">
        <f t="shared" si="827"/>
        <v>0</v>
      </c>
      <c r="MO34" s="12">
        <f t="shared" si="827"/>
        <v>0</v>
      </c>
      <c r="MP34" s="12">
        <f t="shared" si="827"/>
        <v>0</v>
      </c>
      <c r="MQ34" s="12">
        <f t="shared" si="827"/>
        <v>0</v>
      </c>
      <c r="MR34" s="12">
        <f t="shared" si="827"/>
        <v>0</v>
      </c>
      <c r="MS34" s="12">
        <f t="shared" si="827"/>
        <v>0</v>
      </c>
      <c r="MT34" s="13">
        <f t="shared" si="827"/>
        <v>0</v>
      </c>
      <c r="MU34" s="11">
        <f t="shared" si="827"/>
        <v>0</v>
      </c>
      <c r="MV34" s="12">
        <f t="shared" si="827"/>
        <v>0</v>
      </c>
      <c r="MW34" s="12">
        <f t="shared" si="827"/>
        <v>0</v>
      </c>
      <c r="MX34" s="12">
        <f t="shared" si="827"/>
        <v>0</v>
      </c>
      <c r="MY34" s="12">
        <f t="shared" ref="MY34:NN34" si="828">IF(AND($G34&lt;&gt;"",$I34&lt;&gt;""),IF(AND($G34&lt;=MY$11,$I34&gt;=MY$11),1,0),"")</f>
        <v>0</v>
      </c>
      <c r="MZ34" s="12">
        <f t="shared" si="828"/>
        <v>0</v>
      </c>
      <c r="NA34" s="12">
        <f t="shared" si="828"/>
        <v>0</v>
      </c>
      <c r="NB34" s="12">
        <f t="shared" si="828"/>
        <v>0</v>
      </c>
      <c r="NC34" s="12">
        <f t="shared" si="828"/>
        <v>0</v>
      </c>
      <c r="ND34" s="12">
        <f t="shared" si="828"/>
        <v>0</v>
      </c>
      <c r="NE34" s="12">
        <f t="shared" si="828"/>
        <v>0</v>
      </c>
      <c r="NF34" s="13">
        <f t="shared" si="828"/>
        <v>0</v>
      </c>
      <c r="NG34" s="11">
        <f t="shared" si="828"/>
        <v>0</v>
      </c>
      <c r="NH34" s="12">
        <f t="shared" si="828"/>
        <v>0</v>
      </c>
      <c r="NI34" s="12">
        <f t="shared" si="828"/>
        <v>0</v>
      </c>
      <c r="NJ34" s="12">
        <f t="shared" si="828"/>
        <v>0</v>
      </c>
      <c r="NK34" s="12">
        <f t="shared" si="828"/>
        <v>0</v>
      </c>
      <c r="NL34" s="12">
        <f t="shared" si="828"/>
        <v>0</v>
      </c>
      <c r="NM34" s="12">
        <f t="shared" si="828"/>
        <v>0</v>
      </c>
      <c r="NN34" s="12">
        <f t="shared" si="828"/>
        <v>0</v>
      </c>
      <c r="NO34" s="12">
        <f t="shared" ref="NO34:OD34" si="829">IF(AND($G34&lt;&gt;"",$I34&lt;&gt;""),IF(AND($G34&lt;=NO$11,$I34&gt;=NO$11),1,0),"")</f>
        <v>0</v>
      </c>
      <c r="NP34" s="12">
        <f t="shared" si="829"/>
        <v>0</v>
      </c>
      <c r="NQ34" s="12">
        <f t="shared" si="829"/>
        <v>0</v>
      </c>
      <c r="NR34" s="13">
        <f t="shared" si="829"/>
        <v>0</v>
      </c>
      <c r="NS34" s="11">
        <f t="shared" si="829"/>
        <v>0</v>
      </c>
      <c r="NT34" s="12">
        <f t="shared" si="829"/>
        <v>0</v>
      </c>
      <c r="NU34" s="12">
        <f t="shared" si="829"/>
        <v>0</v>
      </c>
      <c r="NV34" s="12">
        <f t="shared" si="829"/>
        <v>0</v>
      </c>
      <c r="NW34" s="12">
        <f t="shared" si="829"/>
        <v>0</v>
      </c>
      <c r="NX34" s="12">
        <f t="shared" si="829"/>
        <v>0</v>
      </c>
      <c r="NY34" s="12">
        <f t="shared" si="829"/>
        <v>0</v>
      </c>
      <c r="NZ34" s="12">
        <f t="shared" si="829"/>
        <v>0</v>
      </c>
      <c r="OA34" s="12">
        <f t="shared" si="829"/>
        <v>0</v>
      </c>
      <c r="OB34" s="12">
        <f t="shared" si="829"/>
        <v>0</v>
      </c>
      <c r="OC34" s="12">
        <f t="shared" si="829"/>
        <v>0</v>
      </c>
      <c r="OD34" s="13">
        <f t="shared" si="829"/>
        <v>0</v>
      </c>
      <c r="OE34" s="11">
        <f t="shared" ref="OE34:OT34" si="830">IF(AND($G34&lt;&gt;"",$I34&lt;&gt;""),IF(AND($G34&lt;=OE$11,$I34&gt;=OE$11),1,0),"")</f>
        <v>0</v>
      </c>
      <c r="OF34" s="12">
        <f t="shared" si="830"/>
        <v>0</v>
      </c>
      <c r="OG34" s="12">
        <f t="shared" si="830"/>
        <v>0</v>
      </c>
      <c r="OH34" s="12">
        <f t="shared" si="830"/>
        <v>0</v>
      </c>
      <c r="OI34" s="12">
        <f t="shared" si="830"/>
        <v>0</v>
      </c>
      <c r="OJ34" s="12">
        <f t="shared" si="830"/>
        <v>0</v>
      </c>
      <c r="OK34" s="12">
        <f t="shared" si="830"/>
        <v>0</v>
      </c>
      <c r="OL34" s="12">
        <f t="shared" si="830"/>
        <v>0</v>
      </c>
      <c r="OM34" s="12">
        <f t="shared" si="830"/>
        <v>0</v>
      </c>
      <c r="ON34" s="12">
        <f t="shared" si="830"/>
        <v>0</v>
      </c>
      <c r="OO34" s="12">
        <f t="shared" si="830"/>
        <v>0</v>
      </c>
      <c r="OP34" s="13">
        <f t="shared" si="830"/>
        <v>0</v>
      </c>
      <c r="OQ34" s="11">
        <f t="shared" si="830"/>
        <v>0</v>
      </c>
      <c r="OR34" s="12">
        <f t="shared" si="830"/>
        <v>0</v>
      </c>
      <c r="OS34" s="12">
        <f t="shared" si="830"/>
        <v>0</v>
      </c>
      <c r="OT34" s="12">
        <f t="shared" si="830"/>
        <v>0</v>
      </c>
      <c r="OU34" s="12">
        <f t="shared" ref="OU34:PJ34" si="831">IF(AND($G34&lt;&gt;"",$I34&lt;&gt;""),IF(AND($G34&lt;=OU$11,$I34&gt;=OU$11),1,0),"")</f>
        <v>0</v>
      </c>
      <c r="OV34" s="12">
        <f t="shared" si="831"/>
        <v>0</v>
      </c>
      <c r="OW34" s="12">
        <f t="shared" si="831"/>
        <v>0</v>
      </c>
      <c r="OX34" s="12">
        <f t="shared" si="831"/>
        <v>0</v>
      </c>
      <c r="OY34" s="12">
        <f t="shared" si="831"/>
        <v>0</v>
      </c>
      <c r="OZ34" s="12">
        <f t="shared" si="831"/>
        <v>0</v>
      </c>
      <c r="PA34" s="12">
        <f t="shared" si="831"/>
        <v>0</v>
      </c>
      <c r="PB34" s="13">
        <f t="shared" si="831"/>
        <v>0</v>
      </c>
      <c r="PC34" s="11">
        <f t="shared" si="831"/>
        <v>0</v>
      </c>
      <c r="PD34" s="12">
        <f t="shared" si="831"/>
        <v>0</v>
      </c>
      <c r="PE34" s="12">
        <f t="shared" si="831"/>
        <v>0</v>
      </c>
      <c r="PF34" s="12">
        <f t="shared" si="831"/>
        <v>0</v>
      </c>
      <c r="PG34" s="12">
        <f t="shared" si="831"/>
        <v>0</v>
      </c>
      <c r="PH34" s="12">
        <f t="shared" si="831"/>
        <v>0</v>
      </c>
      <c r="PI34" s="12">
        <f t="shared" si="831"/>
        <v>0</v>
      </c>
      <c r="PJ34" s="12">
        <f t="shared" si="831"/>
        <v>0</v>
      </c>
      <c r="PK34" s="12">
        <f t="shared" ref="PK34:PZ34" si="832">IF(AND($G34&lt;&gt;"",$I34&lt;&gt;""),IF(AND($G34&lt;=PK$11,$I34&gt;=PK$11),1,0),"")</f>
        <v>0</v>
      </c>
      <c r="PL34" s="12">
        <f t="shared" si="832"/>
        <v>0</v>
      </c>
      <c r="PM34" s="12">
        <f t="shared" si="832"/>
        <v>0</v>
      </c>
      <c r="PN34" s="13">
        <f t="shared" si="832"/>
        <v>0</v>
      </c>
      <c r="PO34" s="11">
        <f t="shared" si="832"/>
        <v>0</v>
      </c>
      <c r="PP34" s="12">
        <f t="shared" si="832"/>
        <v>0</v>
      </c>
      <c r="PQ34" s="12">
        <f t="shared" si="832"/>
        <v>0</v>
      </c>
      <c r="PR34" s="12">
        <f t="shared" si="832"/>
        <v>0</v>
      </c>
      <c r="PS34" s="12">
        <f t="shared" si="832"/>
        <v>0</v>
      </c>
      <c r="PT34" s="12">
        <f t="shared" si="832"/>
        <v>0</v>
      </c>
      <c r="PU34" s="12">
        <f t="shared" si="832"/>
        <v>0</v>
      </c>
      <c r="PV34" s="12">
        <f t="shared" si="832"/>
        <v>0</v>
      </c>
      <c r="PW34" s="12">
        <f t="shared" si="832"/>
        <v>0</v>
      </c>
      <c r="PX34" s="12">
        <f t="shared" si="832"/>
        <v>0</v>
      </c>
      <c r="PY34" s="12">
        <f t="shared" si="832"/>
        <v>0</v>
      </c>
      <c r="PZ34" s="13">
        <f t="shared" si="832"/>
        <v>0</v>
      </c>
      <c r="QA34" s="11">
        <f t="shared" ref="QA34:QP34" si="833">IF(AND($G34&lt;&gt;"",$I34&lt;&gt;""),IF(AND($G34&lt;=QA$11,$I34&gt;=QA$11),1,0),"")</f>
        <v>0</v>
      </c>
      <c r="QB34" s="12">
        <f t="shared" si="833"/>
        <v>0</v>
      </c>
      <c r="QC34" s="12">
        <f t="shared" si="833"/>
        <v>0</v>
      </c>
      <c r="QD34" s="12">
        <f t="shared" si="833"/>
        <v>0</v>
      </c>
      <c r="QE34" s="12">
        <f t="shared" si="833"/>
        <v>0</v>
      </c>
      <c r="QF34" s="12">
        <f t="shared" si="833"/>
        <v>0</v>
      </c>
      <c r="QG34" s="12">
        <f t="shared" si="833"/>
        <v>0</v>
      </c>
      <c r="QH34" s="12">
        <f t="shared" si="833"/>
        <v>0</v>
      </c>
      <c r="QI34" s="12">
        <f t="shared" si="833"/>
        <v>0</v>
      </c>
      <c r="QJ34" s="12">
        <f t="shared" si="833"/>
        <v>0</v>
      </c>
      <c r="QK34" s="12">
        <f t="shared" si="833"/>
        <v>0</v>
      </c>
      <c r="QL34" s="13">
        <f t="shared" si="833"/>
        <v>0</v>
      </c>
      <c r="QM34" s="11">
        <f t="shared" si="833"/>
        <v>0</v>
      </c>
      <c r="QN34" s="12">
        <f t="shared" si="833"/>
        <v>0</v>
      </c>
      <c r="QO34" s="12">
        <f t="shared" si="833"/>
        <v>0</v>
      </c>
      <c r="QP34" s="12">
        <f t="shared" si="833"/>
        <v>0</v>
      </c>
      <c r="QQ34" s="12">
        <f t="shared" ref="QQ34:RF34" si="834">IF(AND($G34&lt;&gt;"",$I34&lt;&gt;""),IF(AND($G34&lt;=QQ$11,$I34&gt;=QQ$11),1,0),"")</f>
        <v>0</v>
      </c>
      <c r="QR34" s="12">
        <f t="shared" si="834"/>
        <v>0</v>
      </c>
      <c r="QS34" s="12">
        <f t="shared" si="834"/>
        <v>0</v>
      </c>
      <c r="QT34" s="12">
        <f t="shared" si="834"/>
        <v>0</v>
      </c>
      <c r="QU34" s="12">
        <f t="shared" si="834"/>
        <v>0</v>
      </c>
      <c r="QV34" s="12">
        <f t="shared" si="834"/>
        <v>0</v>
      </c>
      <c r="QW34" s="12">
        <f t="shared" si="834"/>
        <v>0</v>
      </c>
      <c r="QX34" s="13">
        <f t="shared" si="834"/>
        <v>0</v>
      </c>
      <c r="QY34" s="11">
        <f t="shared" si="834"/>
        <v>0</v>
      </c>
      <c r="QZ34" s="12">
        <f t="shared" si="834"/>
        <v>0</v>
      </c>
      <c r="RA34" s="12">
        <f t="shared" si="834"/>
        <v>0</v>
      </c>
      <c r="RB34" s="12">
        <f t="shared" si="834"/>
        <v>0</v>
      </c>
      <c r="RC34" s="12">
        <f t="shared" si="834"/>
        <v>0</v>
      </c>
      <c r="RD34" s="12">
        <f t="shared" si="834"/>
        <v>0</v>
      </c>
      <c r="RE34" s="12">
        <f t="shared" si="834"/>
        <v>0</v>
      </c>
      <c r="RF34" s="12">
        <f t="shared" si="834"/>
        <v>0</v>
      </c>
      <c r="RG34" s="12">
        <f t="shared" ref="RG34:RV34" si="835">IF(AND($G34&lt;&gt;"",$I34&lt;&gt;""),IF(AND($G34&lt;=RG$11,$I34&gt;=RG$11),1,0),"")</f>
        <v>0</v>
      </c>
      <c r="RH34" s="12">
        <f t="shared" si="835"/>
        <v>0</v>
      </c>
      <c r="RI34" s="12">
        <f t="shared" si="835"/>
        <v>0</v>
      </c>
      <c r="RJ34" s="13">
        <f t="shared" si="835"/>
        <v>0</v>
      </c>
      <c r="RK34" s="11">
        <f t="shared" si="835"/>
        <v>0</v>
      </c>
      <c r="RL34" s="12">
        <f t="shared" si="835"/>
        <v>0</v>
      </c>
      <c r="RM34" s="12">
        <f t="shared" si="835"/>
        <v>0</v>
      </c>
      <c r="RN34" s="12">
        <f t="shared" si="835"/>
        <v>0</v>
      </c>
      <c r="RO34" s="12">
        <f t="shared" si="835"/>
        <v>0</v>
      </c>
      <c r="RP34" s="12">
        <f t="shared" si="835"/>
        <v>0</v>
      </c>
      <c r="RQ34" s="12">
        <f t="shared" si="835"/>
        <v>0</v>
      </c>
      <c r="RR34" s="12">
        <f t="shared" si="835"/>
        <v>0</v>
      </c>
      <c r="RS34" s="12">
        <f t="shared" si="835"/>
        <v>0</v>
      </c>
      <c r="RT34" s="12">
        <f t="shared" si="835"/>
        <v>0</v>
      </c>
      <c r="RU34" s="12">
        <f t="shared" si="835"/>
        <v>0</v>
      </c>
      <c r="RV34" s="13">
        <f t="shared" si="835"/>
        <v>0</v>
      </c>
      <c r="RW34" s="11">
        <f t="shared" ref="RW34:SL34" si="836">IF(AND($G34&lt;&gt;"",$I34&lt;&gt;""),IF(AND($G34&lt;=RW$11,$I34&gt;=RW$11),1,0),"")</f>
        <v>0</v>
      </c>
      <c r="RX34" s="12">
        <f t="shared" si="836"/>
        <v>0</v>
      </c>
      <c r="RY34" s="12">
        <f t="shared" si="836"/>
        <v>0</v>
      </c>
      <c r="RZ34" s="12">
        <f t="shared" si="836"/>
        <v>0</v>
      </c>
      <c r="SA34" s="12">
        <f t="shared" si="836"/>
        <v>0</v>
      </c>
      <c r="SB34" s="12">
        <f t="shared" si="836"/>
        <v>0</v>
      </c>
      <c r="SC34" s="12">
        <f t="shared" si="836"/>
        <v>0</v>
      </c>
      <c r="SD34" s="12">
        <f t="shared" si="836"/>
        <v>0</v>
      </c>
      <c r="SE34" s="12">
        <f t="shared" si="836"/>
        <v>0</v>
      </c>
      <c r="SF34" s="12">
        <f t="shared" si="836"/>
        <v>0</v>
      </c>
      <c r="SG34" s="12">
        <f t="shared" si="836"/>
        <v>0</v>
      </c>
      <c r="SH34" s="13">
        <f t="shared" si="836"/>
        <v>0</v>
      </c>
      <c r="SI34" s="11">
        <f t="shared" si="836"/>
        <v>0</v>
      </c>
      <c r="SJ34" s="12">
        <f t="shared" si="836"/>
        <v>0</v>
      </c>
      <c r="SK34" s="12">
        <f t="shared" si="836"/>
        <v>0</v>
      </c>
      <c r="SL34" s="12">
        <f t="shared" si="836"/>
        <v>0</v>
      </c>
      <c r="SM34" s="12">
        <f t="shared" ref="SM34:TB34" si="837">IF(AND($G34&lt;&gt;"",$I34&lt;&gt;""),IF(AND($G34&lt;=SM$11,$I34&gt;=SM$11),1,0),"")</f>
        <v>0</v>
      </c>
      <c r="SN34" s="12">
        <f t="shared" si="837"/>
        <v>0</v>
      </c>
      <c r="SO34" s="12">
        <f t="shared" si="837"/>
        <v>0</v>
      </c>
      <c r="SP34" s="12">
        <f t="shared" si="837"/>
        <v>0</v>
      </c>
      <c r="SQ34" s="12">
        <f t="shared" si="837"/>
        <v>0</v>
      </c>
      <c r="SR34" s="12">
        <f t="shared" si="837"/>
        <v>0</v>
      </c>
      <c r="SS34" s="12">
        <f t="shared" si="837"/>
        <v>0</v>
      </c>
      <c r="ST34" s="13">
        <f t="shared" si="837"/>
        <v>0</v>
      </c>
      <c r="SU34" s="11">
        <f t="shared" si="837"/>
        <v>0</v>
      </c>
      <c r="SV34" s="12">
        <f t="shared" si="837"/>
        <v>0</v>
      </c>
      <c r="SW34" s="12">
        <f t="shared" si="837"/>
        <v>0</v>
      </c>
      <c r="SX34" s="12">
        <f t="shared" si="837"/>
        <v>0</v>
      </c>
      <c r="SY34" s="12">
        <f t="shared" si="837"/>
        <v>0</v>
      </c>
      <c r="SZ34" s="12">
        <f t="shared" si="837"/>
        <v>0</v>
      </c>
      <c r="TA34" s="12">
        <f t="shared" si="837"/>
        <v>0</v>
      </c>
      <c r="TB34" s="12">
        <f t="shared" si="837"/>
        <v>0</v>
      </c>
      <c r="TC34" s="12">
        <f t="shared" ref="TC34:TR34" si="838">IF(AND($G34&lt;&gt;"",$I34&lt;&gt;""),IF(AND($G34&lt;=TC$11,$I34&gt;=TC$11),1,0),"")</f>
        <v>0</v>
      </c>
      <c r="TD34" s="12">
        <f t="shared" si="838"/>
        <v>0</v>
      </c>
      <c r="TE34" s="12">
        <f t="shared" si="838"/>
        <v>0</v>
      </c>
      <c r="TF34" s="13">
        <f t="shared" si="838"/>
        <v>0</v>
      </c>
      <c r="TG34" s="11">
        <f t="shared" si="838"/>
        <v>0</v>
      </c>
      <c r="TH34" s="12">
        <f t="shared" si="838"/>
        <v>0</v>
      </c>
      <c r="TI34" s="12">
        <f t="shared" si="838"/>
        <v>0</v>
      </c>
      <c r="TJ34" s="12">
        <f t="shared" si="838"/>
        <v>0</v>
      </c>
      <c r="TK34" s="12">
        <f t="shared" si="838"/>
        <v>0</v>
      </c>
      <c r="TL34" s="12">
        <f t="shared" si="838"/>
        <v>0</v>
      </c>
      <c r="TM34" s="12">
        <f t="shared" si="838"/>
        <v>0</v>
      </c>
      <c r="TN34" s="12">
        <f t="shared" si="838"/>
        <v>0</v>
      </c>
      <c r="TO34" s="12">
        <f t="shared" si="838"/>
        <v>0</v>
      </c>
      <c r="TP34" s="12">
        <f t="shared" si="838"/>
        <v>0</v>
      </c>
      <c r="TQ34" s="12">
        <f t="shared" si="838"/>
        <v>0</v>
      </c>
      <c r="TR34" s="13">
        <f t="shared" si="838"/>
        <v>0</v>
      </c>
      <c r="TS34" s="11">
        <f t="shared" ref="TS34:UH34" si="839">IF(AND($G34&lt;&gt;"",$I34&lt;&gt;""),IF(AND($G34&lt;=TS$11,$I34&gt;=TS$11),1,0),"")</f>
        <v>0</v>
      </c>
      <c r="TT34" s="12">
        <f t="shared" si="839"/>
        <v>0</v>
      </c>
      <c r="TU34" s="12">
        <f t="shared" si="839"/>
        <v>0</v>
      </c>
      <c r="TV34" s="12">
        <f t="shared" si="839"/>
        <v>0</v>
      </c>
      <c r="TW34" s="12">
        <f t="shared" si="839"/>
        <v>0</v>
      </c>
      <c r="TX34" s="12">
        <f t="shared" si="839"/>
        <v>0</v>
      </c>
      <c r="TY34" s="12">
        <f t="shared" si="839"/>
        <v>0</v>
      </c>
      <c r="TZ34" s="12">
        <f t="shared" si="839"/>
        <v>0</v>
      </c>
      <c r="UA34" s="12">
        <f t="shared" si="839"/>
        <v>0</v>
      </c>
      <c r="UB34" s="12">
        <f t="shared" si="839"/>
        <v>0</v>
      </c>
      <c r="UC34" s="12">
        <f t="shared" si="839"/>
        <v>0</v>
      </c>
      <c r="UD34" s="13">
        <f t="shared" si="839"/>
        <v>0</v>
      </c>
      <c r="UE34" s="11">
        <f t="shared" si="839"/>
        <v>0</v>
      </c>
      <c r="UF34" s="12">
        <f t="shared" si="839"/>
        <v>0</v>
      </c>
      <c r="UG34" s="12">
        <f t="shared" si="839"/>
        <v>0</v>
      </c>
      <c r="UH34" s="12">
        <f t="shared" si="839"/>
        <v>0</v>
      </c>
      <c r="UI34" s="12">
        <f t="shared" ref="UI34:UX34" si="840">IF(AND($G34&lt;&gt;"",$I34&lt;&gt;""),IF(AND($G34&lt;=UI$11,$I34&gt;=UI$11),1,0),"")</f>
        <v>0</v>
      </c>
      <c r="UJ34" s="12">
        <f t="shared" si="840"/>
        <v>0</v>
      </c>
      <c r="UK34" s="12">
        <f t="shared" si="840"/>
        <v>0</v>
      </c>
      <c r="UL34" s="12">
        <f t="shared" si="840"/>
        <v>0</v>
      </c>
      <c r="UM34" s="12">
        <f t="shared" si="840"/>
        <v>0</v>
      </c>
      <c r="UN34" s="12">
        <f t="shared" si="840"/>
        <v>0</v>
      </c>
      <c r="UO34" s="12">
        <f t="shared" si="840"/>
        <v>0</v>
      </c>
      <c r="UP34" s="13">
        <f t="shared" si="840"/>
        <v>0</v>
      </c>
      <c r="UQ34" s="11">
        <f t="shared" si="840"/>
        <v>0</v>
      </c>
      <c r="UR34" s="12">
        <f t="shared" si="840"/>
        <v>0</v>
      </c>
      <c r="US34" s="12">
        <f t="shared" si="840"/>
        <v>0</v>
      </c>
      <c r="UT34" s="12">
        <f t="shared" si="840"/>
        <v>0</v>
      </c>
      <c r="UU34" s="12">
        <f t="shared" si="840"/>
        <v>0</v>
      </c>
      <c r="UV34" s="12">
        <f t="shared" si="840"/>
        <v>0</v>
      </c>
      <c r="UW34" s="12">
        <f t="shared" si="840"/>
        <v>0</v>
      </c>
      <c r="UX34" s="12">
        <f t="shared" si="840"/>
        <v>0</v>
      </c>
      <c r="UY34" s="12">
        <f t="shared" ref="UY34:VN34" si="841">IF(AND($G34&lt;&gt;"",$I34&lt;&gt;""),IF(AND($G34&lt;=UY$11,$I34&gt;=UY$11),1,0),"")</f>
        <v>0</v>
      </c>
      <c r="UZ34" s="12">
        <f t="shared" si="841"/>
        <v>0</v>
      </c>
      <c r="VA34" s="12">
        <f t="shared" si="841"/>
        <v>0</v>
      </c>
      <c r="VB34" s="13">
        <f t="shared" si="841"/>
        <v>0</v>
      </c>
      <c r="VC34" s="11">
        <f t="shared" si="841"/>
        <v>0</v>
      </c>
      <c r="VD34" s="12">
        <f t="shared" si="841"/>
        <v>0</v>
      </c>
      <c r="VE34" s="12">
        <f t="shared" si="841"/>
        <v>0</v>
      </c>
      <c r="VF34" s="12">
        <f t="shared" si="841"/>
        <v>0</v>
      </c>
      <c r="VG34" s="12">
        <f t="shared" si="841"/>
        <v>0</v>
      </c>
      <c r="VH34" s="12">
        <f t="shared" si="841"/>
        <v>0</v>
      </c>
      <c r="VI34" s="12">
        <f t="shared" si="841"/>
        <v>0</v>
      </c>
      <c r="VJ34" s="12">
        <f t="shared" si="841"/>
        <v>0</v>
      </c>
      <c r="VK34" s="12">
        <f t="shared" si="841"/>
        <v>0</v>
      </c>
      <c r="VL34" s="12">
        <f t="shared" si="841"/>
        <v>0</v>
      </c>
      <c r="VM34" s="12">
        <f t="shared" si="841"/>
        <v>0</v>
      </c>
      <c r="VN34" s="13">
        <f t="shared" si="841"/>
        <v>0</v>
      </c>
      <c r="VO34" s="11">
        <f t="shared" ref="VO34:WD34" si="842">IF(AND($G34&lt;&gt;"",$I34&lt;&gt;""),IF(AND($G34&lt;=VO$11,$I34&gt;=VO$11),1,0),"")</f>
        <v>0</v>
      </c>
      <c r="VP34" s="12">
        <f t="shared" si="842"/>
        <v>0</v>
      </c>
      <c r="VQ34" s="12">
        <f t="shared" si="842"/>
        <v>0</v>
      </c>
      <c r="VR34" s="12">
        <f t="shared" si="842"/>
        <v>0</v>
      </c>
      <c r="VS34" s="12">
        <f t="shared" si="842"/>
        <v>0</v>
      </c>
      <c r="VT34" s="12">
        <f t="shared" si="842"/>
        <v>0</v>
      </c>
      <c r="VU34" s="12">
        <f t="shared" si="842"/>
        <v>0</v>
      </c>
      <c r="VV34" s="12">
        <f t="shared" si="842"/>
        <v>0</v>
      </c>
      <c r="VW34" s="12">
        <f t="shared" si="842"/>
        <v>0</v>
      </c>
      <c r="VX34" s="12">
        <f t="shared" si="842"/>
        <v>0</v>
      </c>
      <c r="VY34" s="12">
        <f t="shared" si="842"/>
        <v>0</v>
      </c>
      <c r="VZ34" s="13">
        <f t="shared" si="842"/>
        <v>0</v>
      </c>
      <c r="WA34" s="11">
        <f t="shared" si="842"/>
        <v>0</v>
      </c>
      <c r="WB34" s="12">
        <f t="shared" si="842"/>
        <v>0</v>
      </c>
      <c r="WC34" s="12">
        <f t="shared" si="842"/>
        <v>0</v>
      </c>
      <c r="WD34" s="12">
        <f t="shared" si="842"/>
        <v>0</v>
      </c>
      <c r="WE34" s="12">
        <f t="shared" ref="WE34:WT34" si="843">IF(AND($G34&lt;&gt;"",$I34&lt;&gt;""),IF(AND($G34&lt;=WE$11,$I34&gt;=WE$11),1,0),"")</f>
        <v>0</v>
      </c>
      <c r="WF34" s="12">
        <f t="shared" si="843"/>
        <v>0</v>
      </c>
      <c r="WG34" s="12">
        <f t="shared" si="843"/>
        <v>0</v>
      </c>
      <c r="WH34" s="12">
        <f t="shared" si="843"/>
        <v>0</v>
      </c>
      <c r="WI34" s="12">
        <f t="shared" si="843"/>
        <v>0</v>
      </c>
      <c r="WJ34" s="12">
        <f t="shared" si="843"/>
        <v>0</v>
      </c>
      <c r="WK34" s="12">
        <f t="shared" si="843"/>
        <v>0</v>
      </c>
      <c r="WL34" s="13">
        <f t="shared" si="843"/>
        <v>0</v>
      </c>
      <c r="WM34" s="11">
        <f t="shared" si="843"/>
        <v>0</v>
      </c>
      <c r="WN34" s="12">
        <f t="shared" si="843"/>
        <v>0</v>
      </c>
      <c r="WO34" s="12">
        <f t="shared" si="843"/>
        <v>0</v>
      </c>
      <c r="WP34" s="12">
        <f t="shared" si="843"/>
        <v>0</v>
      </c>
      <c r="WQ34" s="12">
        <f t="shared" si="843"/>
        <v>0</v>
      </c>
      <c r="WR34" s="12">
        <f t="shared" si="843"/>
        <v>0</v>
      </c>
      <c r="WS34" s="12">
        <f t="shared" si="843"/>
        <v>0</v>
      </c>
      <c r="WT34" s="12">
        <f t="shared" si="843"/>
        <v>0</v>
      </c>
      <c r="WU34" s="12">
        <f t="shared" ref="WU34:XJ34" si="844">IF(AND($G34&lt;&gt;"",$I34&lt;&gt;""),IF(AND($G34&lt;=WU$11,$I34&gt;=WU$11),1,0),"")</f>
        <v>0</v>
      </c>
      <c r="WV34" s="12">
        <f t="shared" si="844"/>
        <v>0</v>
      </c>
      <c r="WW34" s="12">
        <f t="shared" si="844"/>
        <v>0</v>
      </c>
      <c r="WX34" s="13">
        <f t="shared" si="844"/>
        <v>0</v>
      </c>
      <c r="WY34" s="11">
        <f t="shared" si="844"/>
        <v>0</v>
      </c>
      <c r="WZ34" s="12">
        <f t="shared" si="844"/>
        <v>0</v>
      </c>
      <c r="XA34" s="12">
        <f t="shared" si="844"/>
        <v>0</v>
      </c>
      <c r="XB34" s="12">
        <f t="shared" si="844"/>
        <v>0</v>
      </c>
      <c r="XC34" s="12">
        <f t="shared" si="844"/>
        <v>0</v>
      </c>
      <c r="XD34" s="12">
        <f t="shared" si="844"/>
        <v>0</v>
      </c>
      <c r="XE34" s="12">
        <f t="shared" si="844"/>
        <v>0</v>
      </c>
      <c r="XF34" s="12">
        <f t="shared" si="844"/>
        <v>0</v>
      </c>
      <c r="XG34" s="12">
        <f t="shared" si="844"/>
        <v>0</v>
      </c>
      <c r="XH34" s="12">
        <f t="shared" si="844"/>
        <v>0</v>
      </c>
      <c r="XI34" s="12">
        <f t="shared" si="844"/>
        <v>0</v>
      </c>
      <c r="XJ34" s="13">
        <f t="shared" si="844"/>
        <v>0</v>
      </c>
      <c r="XK34" s="11">
        <f t="shared" ref="XK34:XZ34" si="845">IF(AND($G34&lt;&gt;"",$I34&lt;&gt;""),IF(AND($G34&lt;=XK$11,$I34&gt;=XK$11),1,0),"")</f>
        <v>0</v>
      </c>
      <c r="XL34" s="12">
        <f t="shared" si="845"/>
        <v>0</v>
      </c>
      <c r="XM34" s="12">
        <f t="shared" si="845"/>
        <v>0</v>
      </c>
      <c r="XN34" s="12">
        <f t="shared" si="845"/>
        <v>0</v>
      </c>
      <c r="XO34" s="12">
        <f t="shared" si="845"/>
        <v>0</v>
      </c>
      <c r="XP34" s="12">
        <f t="shared" si="845"/>
        <v>0</v>
      </c>
      <c r="XQ34" s="12">
        <f t="shared" si="845"/>
        <v>0</v>
      </c>
      <c r="XR34" s="12">
        <f t="shared" si="845"/>
        <v>0</v>
      </c>
      <c r="XS34" s="12">
        <f t="shared" si="845"/>
        <v>0</v>
      </c>
      <c r="XT34" s="12">
        <f t="shared" si="845"/>
        <v>0</v>
      </c>
      <c r="XU34" s="12">
        <f t="shared" si="845"/>
        <v>0</v>
      </c>
      <c r="XV34" s="13">
        <f t="shared" si="845"/>
        <v>0</v>
      </c>
      <c r="XW34" s="11">
        <f t="shared" si="845"/>
        <v>0</v>
      </c>
      <c r="XX34" s="12">
        <f t="shared" si="845"/>
        <v>0</v>
      </c>
      <c r="XY34" s="12">
        <f t="shared" si="845"/>
        <v>0</v>
      </c>
      <c r="XZ34" s="12">
        <f t="shared" si="845"/>
        <v>0</v>
      </c>
      <c r="YA34" s="12">
        <f t="shared" ref="YA34:YP34" si="846">IF(AND($G34&lt;&gt;"",$I34&lt;&gt;""),IF(AND($G34&lt;=YA$11,$I34&gt;=YA$11),1,0),"")</f>
        <v>0</v>
      </c>
      <c r="YB34" s="12">
        <f t="shared" si="846"/>
        <v>0</v>
      </c>
      <c r="YC34" s="12">
        <f t="shared" si="846"/>
        <v>0</v>
      </c>
      <c r="YD34" s="12">
        <f t="shared" si="846"/>
        <v>0</v>
      </c>
      <c r="YE34" s="12">
        <f t="shared" si="846"/>
        <v>0</v>
      </c>
      <c r="YF34" s="12">
        <f t="shared" si="846"/>
        <v>0</v>
      </c>
      <c r="YG34" s="12">
        <f t="shared" si="846"/>
        <v>0</v>
      </c>
      <c r="YH34" s="13">
        <f t="shared" si="846"/>
        <v>0</v>
      </c>
      <c r="YI34" s="11">
        <f t="shared" si="846"/>
        <v>0</v>
      </c>
      <c r="YJ34" s="12">
        <f t="shared" si="846"/>
        <v>0</v>
      </c>
      <c r="YK34" s="12">
        <f t="shared" si="846"/>
        <v>0</v>
      </c>
      <c r="YL34" s="12">
        <f t="shared" si="846"/>
        <v>0</v>
      </c>
      <c r="YM34" s="12">
        <f t="shared" si="846"/>
        <v>0</v>
      </c>
      <c r="YN34" s="12">
        <f t="shared" si="846"/>
        <v>0</v>
      </c>
      <c r="YO34" s="12">
        <f t="shared" si="846"/>
        <v>0</v>
      </c>
      <c r="YP34" s="12">
        <f t="shared" si="846"/>
        <v>0</v>
      </c>
      <c r="YQ34" s="12">
        <f t="shared" ref="YQ34:ZF34" si="847">IF(AND($G34&lt;&gt;"",$I34&lt;&gt;""),IF(AND($G34&lt;=YQ$11,$I34&gt;=YQ$11),1,0),"")</f>
        <v>0</v>
      </c>
      <c r="YR34" s="12">
        <f t="shared" si="847"/>
        <v>0</v>
      </c>
      <c r="YS34" s="12">
        <f t="shared" si="847"/>
        <v>0</v>
      </c>
      <c r="YT34" s="13">
        <f t="shared" si="847"/>
        <v>0</v>
      </c>
      <c r="YU34" s="11">
        <f t="shared" si="847"/>
        <v>0</v>
      </c>
      <c r="YV34" s="12">
        <f t="shared" si="847"/>
        <v>0</v>
      </c>
      <c r="YW34" s="12">
        <f t="shared" si="847"/>
        <v>0</v>
      </c>
      <c r="YX34" s="12">
        <f t="shared" si="847"/>
        <v>0</v>
      </c>
      <c r="YY34" s="12">
        <f t="shared" si="847"/>
        <v>0</v>
      </c>
      <c r="YZ34" s="12">
        <f t="shared" si="847"/>
        <v>0</v>
      </c>
      <c r="ZA34" s="12">
        <f t="shared" si="847"/>
        <v>0</v>
      </c>
      <c r="ZB34" s="12">
        <f t="shared" si="847"/>
        <v>0</v>
      </c>
      <c r="ZC34" s="12">
        <f t="shared" si="847"/>
        <v>0</v>
      </c>
      <c r="ZD34" s="12">
        <f t="shared" si="847"/>
        <v>0</v>
      </c>
      <c r="ZE34" s="12">
        <f t="shared" si="847"/>
        <v>0</v>
      </c>
      <c r="ZF34" s="13">
        <f t="shared" si="847"/>
        <v>0</v>
      </c>
      <c r="ZG34" s="11">
        <f t="shared" ref="ZG34:ZV34" si="848">IF(AND($G34&lt;&gt;"",$I34&lt;&gt;""),IF(AND($G34&lt;=ZG$11,$I34&gt;=ZG$11),1,0),"")</f>
        <v>0</v>
      </c>
      <c r="ZH34" s="12">
        <f t="shared" si="848"/>
        <v>0</v>
      </c>
      <c r="ZI34" s="12">
        <f t="shared" si="848"/>
        <v>0</v>
      </c>
      <c r="ZJ34" s="12">
        <f t="shared" si="848"/>
        <v>0</v>
      </c>
      <c r="ZK34" s="12">
        <f t="shared" si="848"/>
        <v>0</v>
      </c>
      <c r="ZL34" s="12">
        <f t="shared" si="848"/>
        <v>0</v>
      </c>
      <c r="ZM34" s="12">
        <f t="shared" si="848"/>
        <v>0</v>
      </c>
      <c r="ZN34" s="12">
        <f t="shared" si="848"/>
        <v>0</v>
      </c>
      <c r="ZO34" s="12">
        <f t="shared" si="848"/>
        <v>0</v>
      </c>
      <c r="ZP34" s="12">
        <f t="shared" si="848"/>
        <v>0</v>
      </c>
      <c r="ZQ34" s="12">
        <f t="shared" si="848"/>
        <v>0</v>
      </c>
      <c r="ZR34" s="13">
        <f t="shared" si="848"/>
        <v>0</v>
      </c>
      <c r="ZS34" s="11">
        <f t="shared" si="848"/>
        <v>0</v>
      </c>
      <c r="ZT34" s="12">
        <f t="shared" si="848"/>
        <v>0</v>
      </c>
      <c r="ZU34" s="12">
        <f t="shared" si="848"/>
        <v>0</v>
      </c>
      <c r="ZV34" s="12">
        <f t="shared" si="848"/>
        <v>0</v>
      </c>
      <c r="ZW34" s="12">
        <f t="shared" ref="ZW34:AAL34" si="849">IF(AND($G34&lt;&gt;"",$I34&lt;&gt;""),IF(AND($G34&lt;=ZW$11,$I34&gt;=ZW$11),1,0),"")</f>
        <v>0</v>
      </c>
      <c r="ZX34" s="12">
        <f t="shared" si="849"/>
        <v>0</v>
      </c>
      <c r="ZY34" s="12">
        <f t="shared" si="849"/>
        <v>0</v>
      </c>
      <c r="ZZ34" s="12">
        <f t="shared" si="849"/>
        <v>0</v>
      </c>
      <c r="AAA34" s="12">
        <f t="shared" si="849"/>
        <v>0</v>
      </c>
      <c r="AAB34" s="12">
        <f t="shared" si="849"/>
        <v>0</v>
      </c>
      <c r="AAC34" s="12">
        <f t="shared" si="849"/>
        <v>0</v>
      </c>
      <c r="AAD34" s="13">
        <f t="shared" si="849"/>
        <v>0</v>
      </c>
      <c r="AAE34" s="11">
        <f t="shared" si="849"/>
        <v>0</v>
      </c>
      <c r="AAF34" s="12">
        <f t="shared" si="849"/>
        <v>0</v>
      </c>
      <c r="AAG34" s="12">
        <f t="shared" si="849"/>
        <v>0</v>
      </c>
      <c r="AAH34" s="12">
        <f t="shared" si="849"/>
        <v>0</v>
      </c>
      <c r="AAI34" s="12">
        <f t="shared" si="849"/>
        <v>0</v>
      </c>
      <c r="AAJ34" s="12">
        <f t="shared" si="849"/>
        <v>0</v>
      </c>
      <c r="AAK34" s="12">
        <f t="shared" si="849"/>
        <v>0</v>
      </c>
      <c r="AAL34" s="12">
        <f t="shared" si="849"/>
        <v>0</v>
      </c>
      <c r="AAM34" s="12">
        <f t="shared" ref="AAM34:ABB34" si="850">IF(AND($G34&lt;&gt;"",$I34&lt;&gt;""),IF(AND($G34&lt;=AAM$11,$I34&gt;=AAM$11),1,0),"")</f>
        <v>0</v>
      </c>
      <c r="AAN34" s="12">
        <f t="shared" si="850"/>
        <v>0</v>
      </c>
      <c r="AAO34" s="12">
        <f t="shared" si="850"/>
        <v>0</v>
      </c>
      <c r="AAP34" s="13">
        <f t="shared" si="850"/>
        <v>0</v>
      </c>
      <c r="AAQ34" s="11">
        <f t="shared" si="850"/>
        <v>0</v>
      </c>
      <c r="AAR34" s="12">
        <f t="shared" si="850"/>
        <v>0</v>
      </c>
      <c r="AAS34" s="12">
        <f t="shared" si="850"/>
        <v>0</v>
      </c>
      <c r="AAT34" s="12">
        <f t="shared" si="850"/>
        <v>0</v>
      </c>
      <c r="AAU34" s="12">
        <f t="shared" si="850"/>
        <v>0</v>
      </c>
      <c r="AAV34" s="12">
        <f t="shared" si="850"/>
        <v>0</v>
      </c>
      <c r="AAW34" s="12">
        <f t="shared" si="850"/>
        <v>0</v>
      </c>
      <c r="AAX34" s="12">
        <f t="shared" si="850"/>
        <v>0</v>
      </c>
      <c r="AAY34" s="12">
        <f t="shared" si="850"/>
        <v>0</v>
      </c>
      <c r="AAZ34" s="12">
        <f t="shared" si="850"/>
        <v>0</v>
      </c>
      <c r="ABA34" s="12">
        <f t="shared" si="850"/>
        <v>0</v>
      </c>
      <c r="ABB34" s="13">
        <f t="shared" si="850"/>
        <v>0</v>
      </c>
      <c r="ABC34" s="11">
        <f t="shared" ref="ABC34:ABR34" si="851">IF(AND($G34&lt;&gt;"",$I34&lt;&gt;""),IF(AND($G34&lt;=ABC$11,$I34&gt;=ABC$11),1,0),"")</f>
        <v>0</v>
      </c>
      <c r="ABD34" s="12">
        <f t="shared" si="851"/>
        <v>0</v>
      </c>
      <c r="ABE34" s="12">
        <f t="shared" si="851"/>
        <v>0</v>
      </c>
      <c r="ABF34" s="12">
        <f t="shared" si="851"/>
        <v>0</v>
      </c>
      <c r="ABG34" s="12">
        <f t="shared" si="851"/>
        <v>0</v>
      </c>
      <c r="ABH34" s="12">
        <f t="shared" si="851"/>
        <v>0</v>
      </c>
      <c r="ABI34" s="12">
        <f t="shared" si="851"/>
        <v>0</v>
      </c>
      <c r="ABJ34" s="12">
        <f t="shared" si="851"/>
        <v>0</v>
      </c>
      <c r="ABK34" s="12">
        <f t="shared" si="851"/>
        <v>0</v>
      </c>
      <c r="ABL34" s="12">
        <f t="shared" si="851"/>
        <v>0</v>
      </c>
      <c r="ABM34" s="12">
        <f t="shared" si="851"/>
        <v>0</v>
      </c>
      <c r="ABN34" s="13">
        <f t="shared" si="851"/>
        <v>0</v>
      </c>
      <c r="ABO34" s="11">
        <f t="shared" si="851"/>
        <v>0</v>
      </c>
      <c r="ABP34" s="12">
        <f t="shared" si="851"/>
        <v>0</v>
      </c>
      <c r="ABQ34" s="12">
        <f t="shared" si="851"/>
        <v>0</v>
      </c>
      <c r="ABR34" s="12">
        <f t="shared" si="851"/>
        <v>0</v>
      </c>
      <c r="ABS34" s="12">
        <f t="shared" ref="ABS34:ACH34" si="852">IF(AND($G34&lt;&gt;"",$I34&lt;&gt;""),IF(AND($G34&lt;=ABS$11,$I34&gt;=ABS$11),1,0),"")</f>
        <v>0</v>
      </c>
      <c r="ABT34" s="12">
        <f t="shared" si="852"/>
        <v>0</v>
      </c>
      <c r="ABU34" s="12">
        <f t="shared" si="852"/>
        <v>0</v>
      </c>
      <c r="ABV34" s="12">
        <f t="shared" si="852"/>
        <v>0</v>
      </c>
      <c r="ABW34" s="12">
        <f t="shared" si="852"/>
        <v>0</v>
      </c>
      <c r="ABX34" s="12">
        <f t="shared" si="852"/>
        <v>0</v>
      </c>
      <c r="ABY34" s="12">
        <f t="shared" si="852"/>
        <v>0</v>
      </c>
      <c r="ABZ34" s="13">
        <f t="shared" si="852"/>
        <v>0</v>
      </c>
      <c r="ACA34" s="11">
        <f t="shared" si="852"/>
        <v>0</v>
      </c>
      <c r="ACB34" s="12">
        <f t="shared" si="852"/>
        <v>0</v>
      </c>
      <c r="ACC34" s="12">
        <f t="shared" si="852"/>
        <v>0</v>
      </c>
      <c r="ACD34" s="12">
        <f t="shared" si="852"/>
        <v>0</v>
      </c>
      <c r="ACE34" s="12">
        <f t="shared" si="852"/>
        <v>0</v>
      </c>
      <c r="ACF34" s="12">
        <f t="shared" si="852"/>
        <v>0</v>
      </c>
      <c r="ACG34" s="12">
        <f t="shared" si="852"/>
        <v>0</v>
      </c>
      <c r="ACH34" s="12">
        <f t="shared" si="852"/>
        <v>0</v>
      </c>
      <c r="ACI34" s="12">
        <f t="shared" ref="ACI34:ACX34" si="853">IF(AND($G34&lt;&gt;"",$I34&lt;&gt;""),IF(AND($G34&lt;=ACI$11,$I34&gt;=ACI$11),1,0),"")</f>
        <v>0</v>
      </c>
      <c r="ACJ34" s="12">
        <f t="shared" si="853"/>
        <v>0</v>
      </c>
      <c r="ACK34" s="12">
        <f t="shared" si="853"/>
        <v>0</v>
      </c>
      <c r="ACL34" s="13">
        <f t="shared" si="853"/>
        <v>0</v>
      </c>
      <c r="ACM34" s="11">
        <f t="shared" si="853"/>
        <v>0</v>
      </c>
      <c r="ACN34" s="12">
        <f t="shared" si="853"/>
        <v>0</v>
      </c>
      <c r="ACO34" s="12">
        <f t="shared" si="853"/>
        <v>0</v>
      </c>
      <c r="ACP34" s="12">
        <f t="shared" si="853"/>
        <v>0</v>
      </c>
      <c r="ACQ34" s="12">
        <f t="shared" si="853"/>
        <v>0</v>
      </c>
      <c r="ACR34" s="12">
        <f t="shared" si="853"/>
        <v>0</v>
      </c>
      <c r="ACS34" s="12">
        <f t="shared" si="853"/>
        <v>0</v>
      </c>
      <c r="ACT34" s="12">
        <f t="shared" si="853"/>
        <v>0</v>
      </c>
      <c r="ACU34" s="12">
        <f t="shared" si="853"/>
        <v>0</v>
      </c>
      <c r="ACV34" s="12">
        <f t="shared" si="853"/>
        <v>0</v>
      </c>
      <c r="ACW34" s="12">
        <f t="shared" si="853"/>
        <v>0</v>
      </c>
      <c r="ACX34" s="13">
        <f t="shared" si="853"/>
        <v>0</v>
      </c>
      <c r="ACY34" s="149"/>
      <c r="ACZ34" s="150"/>
      <c r="ADA34" s="150"/>
      <c r="ADB34" s="151"/>
    </row>
    <row r="35" spans="2:782" ht="11.25" customHeight="1" x14ac:dyDescent="0.2">
      <c r="B35" s="152"/>
      <c r="C35" s="189"/>
      <c r="D35" s="156"/>
      <c r="E35" s="159"/>
      <c r="F35" s="154"/>
      <c r="G35" s="42"/>
      <c r="H35" s="43" t="s">
        <v>66</v>
      </c>
      <c r="I35" s="44"/>
      <c r="J35" s="41">
        <f t="shared" ref="J35" si="854">I35-G35</f>
        <v>0</v>
      </c>
      <c r="K35" s="22" t="str">
        <f t="shared" ref="K35:Z35" si="855">IF(AND($G35&lt;&gt;"",$I35&lt;&gt;""),IF(AND($G35&lt;=K$11,$I35&gt;=K$11),2,0),"")</f>
        <v/>
      </c>
      <c r="L35" s="12" t="str">
        <f t="shared" si="855"/>
        <v/>
      </c>
      <c r="M35" s="12" t="str">
        <f t="shared" si="855"/>
        <v/>
      </c>
      <c r="N35" s="12" t="str">
        <f t="shared" si="855"/>
        <v/>
      </c>
      <c r="O35" s="12" t="str">
        <f t="shared" si="855"/>
        <v/>
      </c>
      <c r="P35" s="12" t="str">
        <f t="shared" si="855"/>
        <v/>
      </c>
      <c r="Q35" s="12" t="str">
        <f t="shared" si="855"/>
        <v/>
      </c>
      <c r="R35" s="12" t="str">
        <f t="shared" si="855"/>
        <v/>
      </c>
      <c r="S35" s="12" t="str">
        <f t="shared" si="855"/>
        <v/>
      </c>
      <c r="T35" s="12" t="str">
        <f t="shared" si="855"/>
        <v/>
      </c>
      <c r="U35" s="12" t="str">
        <f t="shared" si="855"/>
        <v/>
      </c>
      <c r="V35" s="12" t="str">
        <f t="shared" si="855"/>
        <v/>
      </c>
      <c r="W35" s="11" t="str">
        <f t="shared" si="855"/>
        <v/>
      </c>
      <c r="X35" s="12" t="str">
        <f t="shared" si="855"/>
        <v/>
      </c>
      <c r="Y35" s="12" t="str">
        <f t="shared" si="855"/>
        <v/>
      </c>
      <c r="Z35" s="12" t="str">
        <f t="shared" si="855"/>
        <v/>
      </c>
      <c r="AA35" s="12" t="str">
        <f t="shared" ref="AA35:AP35" si="856">IF(AND($G35&lt;&gt;"",$I35&lt;&gt;""),IF(AND($G35&lt;=AA$11,$I35&gt;=AA$11),2,0),"")</f>
        <v/>
      </c>
      <c r="AB35" s="12" t="str">
        <f t="shared" si="856"/>
        <v/>
      </c>
      <c r="AC35" s="12" t="str">
        <f t="shared" si="856"/>
        <v/>
      </c>
      <c r="AD35" s="12" t="str">
        <f t="shared" si="856"/>
        <v/>
      </c>
      <c r="AE35" s="12" t="str">
        <f t="shared" si="856"/>
        <v/>
      </c>
      <c r="AF35" s="12" t="str">
        <f t="shared" si="856"/>
        <v/>
      </c>
      <c r="AG35" s="12" t="str">
        <f t="shared" si="856"/>
        <v/>
      </c>
      <c r="AH35" s="12" t="str">
        <f t="shared" si="856"/>
        <v/>
      </c>
      <c r="AI35" s="11" t="str">
        <f t="shared" si="856"/>
        <v/>
      </c>
      <c r="AJ35" s="12" t="str">
        <f t="shared" si="856"/>
        <v/>
      </c>
      <c r="AK35" s="12" t="str">
        <f t="shared" si="856"/>
        <v/>
      </c>
      <c r="AL35" s="12" t="str">
        <f t="shared" si="856"/>
        <v/>
      </c>
      <c r="AM35" s="12" t="str">
        <f t="shared" si="856"/>
        <v/>
      </c>
      <c r="AN35" s="12" t="str">
        <f t="shared" si="856"/>
        <v/>
      </c>
      <c r="AO35" s="12" t="str">
        <f t="shared" si="856"/>
        <v/>
      </c>
      <c r="AP35" s="12" t="str">
        <f t="shared" si="856"/>
        <v/>
      </c>
      <c r="AQ35" s="12" t="str">
        <f t="shared" ref="AQ35:BF35" si="857">IF(AND($G35&lt;&gt;"",$I35&lt;&gt;""),IF(AND($G35&lt;=AQ$11,$I35&gt;=AQ$11),2,0),"")</f>
        <v/>
      </c>
      <c r="AR35" s="12" t="str">
        <f t="shared" si="857"/>
        <v/>
      </c>
      <c r="AS35" s="12" t="str">
        <f t="shared" si="857"/>
        <v/>
      </c>
      <c r="AT35" s="13" t="str">
        <f t="shared" si="857"/>
        <v/>
      </c>
      <c r="AU35" s="12" t="str">
        <f t="shared" si="857"/>
        <v/>
      </c>
      <c r="AV35" s="12" t="str">
        <f t="shared" si="857"/>
        <v/>
      </c>
      <c r="AW35" s="12" t="str">
        <f t="shared" si="857"/>
        <v/>
      </c>
      <c r="AX35" s="12" t="str">
        <f t="shared" si="857"/>
        <v/>
      </c>
      <c r="AY35" s="12" t="str">
        <f t="shared" si="857"/>
        <v/>
      </c>
      <c r="AZ35" s="12" t="str">
        <f t="shared" si="857"/>
        <v/>
      </c>
      <c r="BA35" s="12" t="str">
        <f t="shared" si="857"/>
        <v/>
      </c>
      <c r="BB35" s="12" t="str">
        <f t="shared" si="857"/>
        <v/>
      </c>
      <c r="BC35" s="12" t="str">
        <f t="shared" si="857"/>
        <v/>
      </c>
      <c r="BD35" s="12" t="str">
        <f t="shared" si="857"/>
        <v/>
      </c>
      <c r="BE35" s="12" t="str">
        <f t="shared" si="857"/>
        <v/>
      </c>
      <c r="BF35" s="12" t="str">
        <f t="shared" si="857"/>
        <v/>
      </c>
      <c r="BG35" s="11" t="str">
        <f t="shared" ref="BG35:BV35" si="858">IF(AND($G35&lt;&gt;"",$I35&lt;&gt;""),IF(AND($G35&lt;=BG$11,$I35&gt;=BG$11),2,0),"")</f>
        <v/>
      </c>
      <c r="BH35" s="12" t="str">
        <f t="shared" si="858"/>
        <v/>
      </c>
      <c r="BI35" s="12" t="str">
        <f t="shared" si="858"/>
        <v/>
      </c>
      <c r="BJ35" s="12" t="str">
        <f t="shared" si="858"/>
        <v/>
      </c>
      <c r="BK35" s="12" t="str">
        <f t="shared" si="858"/>
        <v/>
      </c>
      <c r="BL35" s="12" t="str">
        <f t="shared" si="858"/>
        <v/>
      </c>
      <c r="BM35" s="12" t="str">
        <f t="shared" si="858"/>
        <v/>
      </c>
      <c r="BN35" s="12" t="str">
        <f t="shared" si="858"/>
        <v/>
      </c>
      <c r="BO35" s="12" t="str">
        <f t="shared" si="858"/>
        <v/>
      </c>
      <c r="BP35" s="12" t="str">
        <f t="shared" si="858"/>
        <v/>
      </c>
      <c r="BQ35" s="12" t="str">
        <f t="shared" si="858"/>
        <v/>
      </c>
      <c r="BR35" s="13" t="str">
        <f t="shared" si="858"/>
        <v/>
      </c>
      <c r="BS35" s="11" t="str">
        <f t="shared" si="858"/>
        <v/>
      </c>
      <c r="BT35" s="12" t="str">
        <f t="shared" si="858"/>
        <v/>
      </c>
      <c r="BU35" s="12" t="str">
        <f t="shared" si="858"/>
        <v/>
      </c>
      <c r="BV35" s="12" t="str">
        <f t="shared" si="858"/>
        <v/>
      </c>
      <c r="BW35" s="12" t="str">
        <f t="shared" ref="BW35:CL35" si="859">IF(AND($G35&lt;&gt;"",$I35&lt;&gt;""),IF(AND($G35&lt;=BW$11,$I35&gt;=BW$11),2,0),"")</f>
        <v/>
      </c>
      <c r="BX35" s="12" t="str">
        <f t="shared" si="859"/>
        <v/>
      </c>
      <c r="BY35" s="12" t="str">
        <f t="shared" si="859"/>
        <v/>
      </c>
      <c r="BZ35" s="12" t="str">
        <f t="shared" si="859"/>
        <v/>
      </c>
      <c r="CA35" s="12" t="str">
        <f t="shared" si="859"/>
        <v/>
      </c>
      <c r="CB35" s="12" t="str">
        <f t="shared" si="859"/>
        <v/>
      </c>
      <c r="CC35" s="12" t="str">
        <f t="shared" si="859"/>
        <v/>
      </c>
      <c r="CD35" s="13" t="str">
        <f t="shared" si="859"/>
        <v/>
      </c>
      <c r="CE35" s="11" t="str">
        <f t="shared" si="859"/>
        <v/>
      </c>
      <c r="CF35" s="12" t="str">
        <f t="shared" si="859"/>
        <v/>
      </c>
      <c r="CG35" s="12" t="str">
        <f t="shared" si="859"/>
        <v/>
      </c>
      <c r="CH35" s="12" t="str">
        <f t="shared" si="859"/>
        <v/>
      </c>
      <c r="CI35" s="12" t="str">
        <f t="shared" si="859"/>
        <v/>
      </c>
      <c r="CJ35" s="12" t="str">
        <f t="shared" si="859"/>
        <v/>
      </c>
      <c r="CK35" s="12" t="str">
        <f t="shared" si="859"/>
        <v/>
      </c>
      <c r="CL35" s="12" t="str">
        <f t="shared" si="859"/>
        <v/>
      </c>
      <c r="CM35" s="12" t="str">
        <f t="shared" ref="CM35:DA35" si="860">IF(AND($G35&lt;&gt;"",$I35&lt;&gt;""),IF(AND($G35&lt;=CM$11,$I35&gt;=CM$11),2,0),"")</f>
        <v/>
      </c>
      <c r="CN35" s="12" t="str">
        <f t="shared" si="860"/>
        <v/>
      </c>
      <c r="CO35" s="12" t="str">
        <f t="shared" si="860"/>
        <v/>
      </c>
      <c r="CP35" s="13" t="str">
        <f t="shared" si="860"/>
        <v/>
      </c>
      <c r="CQ35" s="11" t="str">
        <f t="shared" si="860"/>
        <v/>
      </c>
      <c r="CR35" s="12" t="str">
        <f t="shared" si="860"/>
        <v/>
      </c>
      <c r="CS35" s="12" t="str">
        <f t="shared" si="860"/>
        <v/>
      </c>
      <c r="CT35" s="12" t="str">
        <f t="shared" si="860"/>
        <v/>
      </c>
      <c r="CU35" s="12" t="str">
        <f t="shared" si="860"/>
        <v/>
      </c>
      <c r="CV35" s="12" t="str">
        <f t="shared" si="860"/>
        <v/>
      </c>
      <c r="CW35" s="12" t="str">
        <f t="shared" si="860"/>
        <v/>
      </c>
      <c r="CX35" s="12" t="str">
        <f t="shared" si="860"/>
        <v/>
      </c>
      <c r="CY35" s="12" t="str">
        <f t="shared" si="860"/>
        <v/>
      </c>
      <c r="CZ35" s="12" t="str">
        <f t="shared" si="860"/>
        <v/>
      </c>
      <c r="DA35" s="12" t="str">
        <f t="shared" si="860"/>
        <v/>
      </c>
      <c r="DB35" s="13" t="str">
        <f t="shared" si="86"/>
        <v/>
      </c>
      <c r="DC35" s="11" t="str">
        <f t="shared" ref="DC35:DR35" si="861">IF(AND($G35&lt;&gt;"",$I35&lt;&gt;""),IF(AND($G35&lt;=DC$11,$I35&gt;=DC$11),2,0),"")</f>
        <v/>
      </c>
      <c r="DD35" s="12" t="str">
        <f t="shared" si="861"/>
        <v/>
      </c>
      <c r="DE35" s="12" t="str">
        <f t="shared" si="861"/>
        <v/>
      </c>
      <c r="DF35" s="12" t="str">
        <f t="shared" si="861"/>
        <v/>
      </c>
      <c r="DG35" s="12" t="str">
        <f t="shared" si="861"/>
        <v/>
      </c>
      <c r="DH35" s="12" t="str">
        <f t="shared" si="861"/>
        <v/>
      </c>
      <c r="DI35" s="12" t="str">
        <f t="shared" si="861"/>
        <v/>
      </c>
      <c r="DJ35" s="12" t="str">
        <f t="shared" si="861"/>
        <v/>
      </c>
      <c r="DK35" s="12" t="str">
        <f t="shared" si="861"/>
        <v/>
      </c>
      <c r="DL35" s="12" t="str">
        <f t="shared" si="861"/>
        <v/>
      </c>
      <c r="DM35" s="12" t="str">
        <f t="shared" si="861"/>
        <v/>
      </c>
      <c r="DN35" s="13" t="str">
        <f t="shared" si="861"/>
        <v/>
      </c>
      <c r="DO35" s="11" t="str">
        <f t="shared" si="861"/>
        <v/>
      </c>
      <c r="DP35" s="12" t="str">
        <f t="shared" si="861"/>
        <v/>
      </c>
      <c r="DQ35" s="12" t="str">
        <f t="shared" si="861"/>
        <v/>
      </c>
      <c r="DR35" s="12" t="str">
        <f t="shared" si="861"/>
        <v/>
      </c>
      <c r="DS35" s="12" t="str">
        <f t="shared" ref="DS35:EH35" si="862">IF(AND($G35&lt;&gt;"",$I35&lt;&gt;""),IF(AND($G35&lt;=DS$11,$I35&gt;=DS$11),2,0),"")</f>
        <v/>
      </c>
      <c r="DT35" s="12" t="str">
        <f t="shared" si="862"/>
        <v/>
      </c>
      <c r="DU35" s="12" t="str">
        <f t="shared" si="862"/>
        <v/>
      </c>
      <c r="DV35" s="12" t="str">
        <f t="shared" si="862"/>
        <v/>
      </c>
      <c r="DW35" s="12" t="str">
        <f t="shared" si="862"/>
        <v/>
      </c>
      <c r="DX35" s="12" t="str">
        <f t="shared" si="862"/>
        <v/>
      </c>
      <c r="DY35" s="12" t="str">
        <f t="shared" si="862"/>
        <v/>
      </c>
      <c r="DZ35" s="13" t="str">
        <f t="shared" si="862"/>
        <v/>
      </c>
      <c r="EA35" s="11" t="str">
        <f t="shared" si="862"/>
        <v/>
      </c>
      <c r="EB35" s="12" t="str">
        <f t="shared" si="862"/>
        <v/>
      </c>
      <c r="EC35" s="12" t="str">
        <f t="shared" si="862"/>
        <v/>
      </c>
      <c r="ED35" s="12" t="str">
        <f t="shared" si="862"/>
        <v/>
      </c>
      <c r="EE35" s="12" t="str">
        <f t="shared" si="862"/>
        <v/>
      </c>
      <c r="EF35" s="12" t="str">
        <f t="shared" si="862"/>
        <v/>
      </c>
      <c r="EG35" s="12" t="str">
        <f t="shared" si="862"/>
        <v/>
      </c>
      <c r="EH35" s="12" t="str">
        <f t="shared" si="862"/>
        <v/>
      </c>
      <c r="EI35" s="12" t="str">
        <f t="shared" ref="EI35:EX35" si="863">IF(AND($G35&lt;&gt;"",$I35&lt;&gt;""),IF(AND($G35&lt;=EI$11,$I35&gt;=EI$11),2,0),"")</f>
        <v/>
      </c>
      <c r="EJ35" s="12" t="str">
        <f t="shared" si="863"/>
        <v/>
      </c>
      <c r="EK35" s="12" t="str">
        <f t="shared" si="863"/>
        <v/>
      </c>
      <c r="EL35" s="13" t="str">
        <f t="shared" si="863"/>
        <v/>
      </c>
      <c r="EM35" s="11" t="str">
        <f t="shared" si="863"/>
        <v/>
      </c>
      <c r="EN35" s="12" t="str">
        <f t="shared" si="863"/>
        <v/>
      </c>
      <c r="EO35" s="12" t="str">
        <f t="shared" si="863"/>
        <v/>
      </c>
      <c r="EP35" s="12" t="str">
        <f t="shared" si="863"/>
        <v/>
      </c>
      <c r="EQ35" s="12" t="str">
        <f t="shared" si="863"/>
        <v/>
      </c>
      <c r="ER35" s="12" t="str">
        <f t="shared" si="863"/>
        <v/>
      </c>
      <c r="ES35" s="12" t="str">
        <f t="shared" si="863"/>
        <v/>
      </c>
      <c r="ET35" s="12" t="str">
        <f t="shared" si="863"/>
        <v/>
      </c>
      <c r="EU35" s="12" t="str">
        <f t="shared" si="863"/>
        <v/>
      </c>
      <c r="EV35" s="12" t="str">
        <f t="shared" si="863"/>
        <v/>
      </c>
      <c r="EW35" s="12" t="str">
        <f t="shared" si="863"/>
        <v/>
      </c>
      <c r="EX35" s="13" t="str">
        <f t="shared" si="863"/>
        <v/>
      </c>
      <c r="EY35" s="11" t="str">
        <f t="shared" ref="EY35:FN35" si="864">IF(AND($G35&lt;&gt;"",$I35&lt;&gt;""),IF(AND($G35&lt;=EY$11,$I35&gt;=EY$11),2,0),"")</f>
        <v/>
      </c>
      <c r="EZ35" s="12" t="str">
        <f t="shared" si="864"/>
        <v/>
      </c>
      <c r="FA35" s="12" t="str">
        <f t="shared" si="864"/>
        <v/>
      </c>
      <c r="FB35" s="12" t="str">
        <f t="shared" si="864"/>
        <v/>
      </c>
      <c r="FC35" s="12" t="str">
        <f t="shared" si="864"/>
        <v/>
      </c>
      <c r="FD35" s="12" t="str">
        <f t="shared" si="864"/>
        <v/>
      </c>
      <c r="FE35" s="12" t="str">
        <f t="shared" si="864"/>
        <v/>
      </c>
      <c r="FF35" s="12" t="str">
        <f t="shared" si="864"/>
        <v/>
      </c>
      <c r="FG35" s="12" t="str">
        <f t="shared" si="864"/>
        <v/>
      </c>
      <c r="FH35" s="12" t="str">
        <f t="shared" si="864"/>
        <v/>
      </c>
      <c r="FI35" s="12" t="str">
        <f t="shared" si="864"/>
        <v/>
      </c>
      <c r="FJ35" s="13" t="str">
        <f t="shared" si="864"/>
        <v/>
      </c>
      <c r="FK35" s="11" t="str">
        <f t="shared" si="864"/>
        <v/>
      </c>
      <c r="FL35" s="12" t="str">
        <f t="shared" si="864"/>
        <v/>
      </c>
      <c r="FM35" s="12" t="str">
        <f t="shared" si="864"/>
        <v/>
      </c>
      <c r="FN35" s="12" t="str">
        <f t="shared" si="864"/>
        <v/>
      </c>
      <c r="FO35" s="12" t="str">
        <f t="shared" ref="FO35:GD35" si="865">IF(AND($G35&lt;&gt;"",$I35&lt;&gt;""),IF(AND($G35&lt;=FO$11,$I35&gt;=FO$11),2,0),"")</f>
        <v/>
      </c>
      <c r="FP35" s="12" t="str">
        <f t="shared" si="865"/>
        <v/>
      </c>
      <c r="FQ35" s="12" t="str">
        <f t="shared" si="865"/>
        <v/>
      </c>
      <c r="FR35" s="12" t="str">
        <f t="shared" si="865"/>
        <v/>
      </c>
      <c r="FS35" s="12" t="str">
        <f t="shared" si="865"/>
        <v/>
      </c>
      <c r="FT35" s="12" t="str">
        <f t="shared" si="865"/>
        <v/>
      </c>
      <c r="FU35" s="12" t="str">
        <f t="shared" si="865"/>
        <v/>
      </c>
      <c r="FV35" s="13" t="str">
        <f t="shared" si="865"/>
        <v/>
      </c>
      <c r="FW35" s="11" t="str">
        <f t="shared" si="865"/>
        <v/>
      </c>
      <c r="FX35" s="12" t="str">
        <f t="shared" si="865"/>
        <v/>
      </c>
      <c r="FY35" s="12" t="str">
        <f t="shared" si="865"/>
        <v/>
      </c>
      <c r="FZ35" s="12" t="str">
        <f t="shared" si="865"/>
        <v/>
      </c>
      <c r="GA35" s="12" t="str">
        <f t="shared" si="865"/>
        <v/>
      </c>
      <c r="GB35" s="12" t="str">
        <f t="shared" si="865"/>
        <v/>
      </c>
      <c r="GC35" s="12" t="str">
        <f t="shared" si="865"/>
        <v/>
      </c>
      <c r="GD35" s="12" t="str">
        <f t="shared" si="865"/>
        <v/>
      </c>
      <c r="GE35" s="12" t="str">
        <f t="shared" ref="GE35:GT35" si="866">IF(AND($G35&lt;&gt;"",$I35&lt;&gt;""),IF(AND($G35&lt;=GE$11,$I35&gt;=GE$11),2,0),"")</f>
        <v/>
      </c>
      <c r="GF35" s="12" t="str">
        <f t="shared" si="866"/>
        <v/>
      </c>
      <c r="GG35" s="12" t="str">
        <f t="shared" si="866"/>
        <v/>
      </c>
      <c r="GH35" s="13" t="str">
        <f t="shared" si="866"/>
        <v/>
      </c>
      <c r="GI35" s="11" t="str">
        <f t="shared" si="866"/>
        <v/>
      </c>
      <c r="GJ35" s="12" t="str">
        <f t="shared" si="866"/>
        <v/>
      </c>
      <c r="GK35" s="12" t="str">
        <f t="shared" si="866"/>
        <v/>
      </c>
      <c r="GL35" s="12" t="str">
        <f t="shared" si="866"/>
        <v/>
      </c>
      <c r="GM35" s="12" t="str">
        <f t="shared" si="866"/>
        <v/>
      </c>
      <c r="GN35" s="12" t="str">
        <f t="shared" si="866"/>
        <v/>
      </c>
      <c r="GO35" s="12" t="str">
        <f t="shared" si="866"/>
        <v/>
      </c>
      <c r="GP35" s="12" t="str">
        <f t="shared" si="866"/>
        <v/>
      </c>
      <c r="GQ35" s="12" t="str">
        <f t="shared" si="866"/>
        <v/>
      </c>
      <c r="GR35" s="12" t="str">
        <f t="shared" si="866"/>
        <v/>
      </c>
      <c r="GS35" s="12" t="str">
        <f t="shared" si="866"/>
        <v/>
      </c>
      <c r="GT35" s="13" t="str">
        <f t="shared" si="866"/>
        <v/>
      </c>
      <c r="GU35" s="11" t="str">
        <f t="shared" ref="GU35:HJ35" si="867">IF(AND($G35&lt;&gt;"",$I35&lt;&gt;""),IF(AND($G35&lt;=GU$11,$I35&gt;=GU$11),2,0),"")</f>
        <v/>
      </c>
      <c r="GV35" s="12" t="str">
        <f t="shared" si="867"/>
        <v/>
      </c>
      <c r="GW35" s="12" t="str">
        <f t="shared" si="867"/>
        <v/>
      </c>
      <c r="GX35" s="12" t="str">
        <f t="shared" si="867"/>
        <v/>
      </c>
      <c r="GY35" s="12" t="str">
        <f t="shared" si="867"/>
        <v/>
      </c>
      <c r="GZ35" s="12" t="str">
        <f t="shared" si="867"/>
        <v/>
      </c>
      <c r="HA35" s="12" t="str">
        <f t="shared" si="867"/>
        <v/>
      </c>
      <c r="HB35" s="12" t="str">
        <f t="shared" si="867"/>
        <v/>
      </c>
      <c r="HC35" s="12" t="str">
        <f t="shared" si="867"/>
        <v/>
      </c>
      <c r="HD35" s="12" t="str">
        <f t="shared" si="867"/>
        <v/>
      </c>
      <c r="HE35" s="12" t="str">
        <f t="shared" si="867"/>
        <v/>
      </c>
      <c r="HF35" s="13" t="str">
        <f t="shared" si="867"/>
        <v/>
      </c>
      <c r="HG35" s="11" t="str">
        <f t="shared" si="867"/>
        <v/>
      </c>
      <c r="HH35" s="12" t="str">
        <f t="shared" si="867"/>
        <v/>
      </c>
      <c r="HI35" s="12" t="str">
        <f t="shared" si="867"/>
        <v/>
      </c>
      <c r="HJ35" s="12" t="str">
        <f t="shared" si="867"/>
        <v/>
      </c>
      <c r="HK35" s="12" t="str">
        <f t="shared" ref="HK35:HZ35" si="868">IF(AND($G35&lt;&gt;"",$I35&lt;&gt;""),IF(AND($G35&lt;=HK$11,$I35&gt;=HK$11),2,0),"")</f>
        <v/>
      </c>
      <c r="HL35" s="12" t="str">
        <f t="shared" si="868"/>
        <v/>
      </c>
      <c r="HM35" s="12" t="str">
        <f t="shared" si="868"/>
        <v/>
      </c>
      <c r="HN35" s="12" t="str">
        <f t="shared" si="868"/>
        <v/>
      </c>
      <c r="HO35" s="12" t="str">
        <f t="shared" si="868"/>
        <v/>
      </c>
      <c r="HP35" s="12" t="str">
        <f t="shared" si="868"/>
        <v/>
      </c>
      <c r="HQ35" s="12" t="str">
        <f t="shared" si="868"/>
        <v/>
      </c>
      <c r="HR35" s="13" t="str">
        <f t="shared" si="868"/>
        <v/>
      </c>
      <c r="HS35" s="11" t="str">
        <f t="shared" si="868"/>
        <v/>
      </c>
      <c r="HT35" s="12" t="str">
        <f t="shared" si="868"/>
        <v/>
      </c>
      <c r="HU35" s="12" t="str">
        <f t="shared" si="868"/>
        <v/>
      </c>
      <c r="HV35" s="12" t="str">
        <f t="shared" si="868"/>
        <v/>
      </c>
      <c r="HW35" s="12" t="str">
        <f t="shared" si="868"/>
        <v/>
      </c>
      <c r="HX35" s="12" t="str">
        <f t="shared" si="868"/>
        <v/>
      </c>
      <c r="HY35" s="12" t="str">
        <f t="shared" si="868"/>
        <v/>
      </c>
      <c r="HZ35" s="12" t="str">
        <f t="shared" si="868"/>
        <v/>
      </c>
      <c r="IA35" s="12" t="str">
        <f t="shared" ref="IA35:IP35" si="869">IF(AND($G35&lt;&gt;"",$I35&lt;&gt;""),IF(AND($G35&lt;=IA$11,$I35&gt;=IA$11),2,0),"")</f>
        <v/>
      </c>
      <c r="IB35" s="12" t="str">
        <f t="shared" si="869"/>
        <v/>
      </c>
      <c r="IC35" s="12" t="str">
        <f t="shared" si="869"/>
        <v/>
      </c>
      <c r="ID35" s="13" t="str">
        <f t="shared" si="869"/>
        <v/>
      </c>
      <c r="IE35" s="11" t="str">
        <f t="shared" si="869"/>
        <v/>
      </c>
      <c r="IF35" s="12" t="str">
        <f t="shared" si="869"/>
        <v/>
      </c>
      <c r="IG35" s="12" t="str">
        <f t="shared" si="869"/>
        <v/>
      </c>
      <c r="IH35" s="12" t="str">
        <f t="shared" si="869"/>
        <v/>
      </c>
      <c r="II35" s="12" t="str">
        <f t="shared" si="869"/>
        <v/>
      </c>
      <c r="IJ35" s="12" t="str">
        <f t="shared" si="869"/>
        <v/>
      </c>
      <c r="IK35" s="12" t="str">
        <f t="shared" si="869"/>
        <v/>
      </c>
      <c r="IL35" s="12" t="str">
        <f t="shared" si="869"/>
        <v/>
      </c>
      <c r="IM35" s="12" t="str">
        <f t="shared" si="869"/>
        <v/>
      </c>
      <c r="IN35" s="12" t="str">
        <f t="shared" si="869"/>
        <v/>
      </c>
      <c r="IO35" s="12" t="str">
        <f t="shared" si="869"/>
        <v/>
      </c>
      <c r="IP35" s="13" t="str">
        <f t="shared" si="869"/>
        <v/>
      </c>
      <c r="IQ35" s="11" t="str">
        <f t="shared" ref="IQ35:JF35" si="870">IF(AND($G35&lt;&gt;"",$I35&lt;&gt;""),IF(AND($G35&lt;=IQ$11,$I35&gt;=IQ$11),2,0),"")</f>
        <v/>
      </c>
      <c r="IR35" s="12" t="str">
        <f t="shared" si="870"/>
        <v/>
      </c>
      <c r="IS35" s="12" t="str">
        <f t="shared" si="870"/>
        <v/>
      </c>
      <c r="IT35" s="12" t="str">
        <f t="shared" si="870"/>
        <v/>
      </c>
      <c r="IU35" s="12" t="str">
        <f t="shared" si="870"/>
        <v/>
      </c>
      <c r="IV35" s="12" t="str">
        <f t="shared" si="870"/>
        <v/>
      </c>
      <c r="IW35" s="12" t="str">
        <f t="shared" si="870"/>
        <v/>
      </c>
      <c r="IX35" s="12" t="str">
        <f t="shared" si="870"/>
        <v/>
      </c>
      <c r="IY35" s="12" t="str">
        <f t="shared" si="870"/>
        <v/>
      </c>
      <c r="IZ35" s="12" t="str">
        <f t="shared" si="870"/>
        <v/>
      </c>
      <c r="JA35" s="12" t="str">
        <f t="shared" si="870"/>
        <v/>
      </c>
      <c r="JB35" s="13" t="str">
        <f t="shared" si="870"/>
        <v/>
      </c>
      <c r="JC35" s="11" t="str">
        <f t="shared" si="870"/>
        <v/>
      </c>
      <c r="JD35" s="12" t="str">
        <f t="shared" si="870"/>
        <v/>
      </c>
      <c r="JE35" s="12" t="str">
        <f t="shared" si="870"/>
        <v/>
      </c>
      <c r="JF35" s="12" t="str">
        <f t="shared" si="870"/>
        <v/>
      </c>
      <c r="JG35" s="12" t="str">
        <f t="shared" ref="JG35:JV35" si="871">IF(AND($G35&lt;&gt;"",$I35&lt;&gt;""),IF(AND($G35&lt;=JG$11,$I35&gt;=JG$11),2,0),"")</f>
        <v/>
      </c>
      <c r="JH35" s="12" t="str">
        <f t="shared" si="871"/>
        <v/>
      </c>
      <c r="JI35" s="12" t="str">
        <f t="shared" si="871"/>
        <v/>
      </c>
      <c r="JJ35" s="12" t="str">
        <f t="shared" si="871"/>
        <v/>
      </c>
      <c r="JK35" s="12" t="str">
        <f t="shared" si="871"/>
        <v/>
      </c>
      <c r="JL35" s="12" t="str">
        <f t="shared" si="871"/>
        <v/>
      </c>
      <c r="JM35" s="12" t="str">
        <f t="shared" si="871"/>
        <v/>
      </c>
      <c r="JN35" s="13" t="str">
        <f t="shared" si="871"/>
        <v/>
      </c>
      <c r="JO35" s="11" t="str">
        <f t="shared" si="871"/>
        <v/>
      </c>
      <c r="JP35" s="12" t="str">
        <f t="shared" si="871"/>
        <v/>
      </c>
      <c r="JQ35" s="12" t="str">
        <f t="shared" si="871"/>
        <v/>
      </c>
      <c r="JR35" s="12" t="str">
        <f t="shared" si="871"/>
        <v/>
      </c>
      <c r="JS35" s="12" t="str">
        <f t="shared" si="871"/>
        <v/>
      </c>
      <c r="JT35" s="12" t="str">
        <f t="shared" si="871"/>
        <v/>
      </c>
      <c r="JU35" s="12" t="str">
        <f t="shared" si="871"/>
        <v/>
      </c>
      <c r="JV35" s="12" t="str">
        <f t="shared" si="871"/>
        <v/>
      </c>
      <c r="JW35" s="12" t="str">
        <f t="shared" ref="JW35:KL35" si="872">IF(AND($G35&lt;&gt;"",$I35&lt;&gt;""),IF(AND($G35&lt;=JW$11,$I35&gt;=JW$11),2,0),"")</f>
        <v/>
      </c>
      <c r="JX35" s="12" t="str">
        <f t="shared" si="872"/>
        <v/>
      </c>
      <c r="JY35" s="12" t="str">
        <f t="shared" si="872"/>
        <v/>
      </c>
      <c r="JZ35" s="13" t="str">
        <f t="shared" si="872"/>
        <v/>
      </c>
      <c r="KA35" s="11" t="str">
        <f t="shared" si="872"/>
        <v/>
      </c>
      <c r="KB35" s="12" t="str">
        <f t="shared" si="872"/>
        <v/>
      </c>
      <c r="KC35" s="12" t="str">
        <f t="shared" si="872"/>
        <v/>
      </c>
      <c r="KD35" s="12" t="str">
        <f t="shared" si="872"/>
        <v/>
      </c>
      <c r="KE35" s="12" t="str">
        <f t="shared" si="872"/>
        <v/>
      </c>
      <c r="KF35" s="12" t="str">
        <f t="shared" si="872"/>
        <v/>
      </c>
      <c r="KG35" s="12" t="str">
        <f t="shared" si="872"/>
        <v/>
      </c>
      <c r="KH35" s="12" t="str">
        <f t="shared" si="872"/>
        <v/>
      </c>
      <c r="KI35" s="12" t="str">
        <f t="shared" si="872"/>
        <v/>
      </c>
      <c r="KJ35" s="12" t="str">
        <f t="shared" si="872"/>
        <v/>
      </c>
      <c r="KK35" s="12" t="str">
        <f t="shared" si="872"/>
        <v/>
      </c>
      <c r="KL35" s="13" t="str">
        <f t="shared" si="872"/>
        <v/>
      </c>
      <c r="KM35" s="11" t="str">
        <f t="shared" ref="KM35:LB35" si="873">IF(AND($G35&lt;&gt;"",$I35&lt;&gt;""),IF(AND($G35&lt;=KM$11,$I35&gt;=KM$11),2,0),"")</f>
        <v/>
      </c>
      <c r="KN35" s="12" t="str">
        <f t="shared" si="873"/>
        <v/>
      </c>
      <c r="KO35" s="12" t="str">
        <f t="shared" si="873"/>
        <v/>
      </c>
      <c r="KP35" s="12" t="str">
        <f t="shared" si="873"/>
        <v/>
      </c>
      <c r="KQ35" s="12" t="str">
        <f t="shared" si="873"/>
        <v/>
      </c>
      <c r="KR35" s="12" t="str">
        <f t="shared" si="873"/>
        <v/>
      </c>
      <c r="KS35" s="12" t="str">
        <f t="shared" si="873"/>
        <v/>
      </c>
      <c r="KT35" s="12" t="str">
        <f t="shared" si="873"/>
        <v/>
      </c>
      <c r="KU35" s="12" t="str">
        <f t="shared" si="873"/>
        <v/>
      </c>
      <c r="KV35" s="12" t="str">
        <f t="shared" si="873"/>
        <v/>
      </c>
      <c r="KW35" s="12" t="str">
        <f t="shared" si="873"/>
        <v/>
      </c>
      <c r="KX35" s="13" t="str">
        <f t="shared" si="873"/>
        <v/>
      </c>
      <c r="KY35" s="11" t="str">
        <f t="shared" si="873"/>
        <v/>
      </c>
      <c r="KZ35" s="12" t="str">
        <f t="shared" si="873"/>
        <v/>
      </c>
      <c r="LA35" s="12" t="str">
        <f t="shared" si="873"/>
        <v/>
      </c>
      <c r="LB35" s="12" t="str">
        <f t="shared" si="873"/>
        <v/>
      </c>
      <c r="LC35" s="12" t="str">
        <f t="shared" ref="LC35:LR35" si="874">IF(AND($G35&lt;&gt;"",$I35&lt;&gt;""),IF(AND($G35&lt;=LC$11,$I35&gt;=LC$11),2,0),"")</f>
        <v/>
      </c>
      <c r="LD35" s="12" t="str">
        <f t="shared" si="874"/>
        <v/>
      </c>
      <c r="LE35" s="12" t="str">
        <f t="shared" si="874"/>
        <v/>
      </c>
      <c r="LF35" s="12" t="str">
        <f t="shared" si="874"/>
        <v/>
      </c>
      <c r="LG35" s="12" t="str">
        <f t="shared" si="874"/>
        <v/>
      </c>
      <c r="LH35" s="12" t="str">
        <f t="shared" si="874"/>
        <v/>
      </c>
      <c r="LI35" s="12" t="str">
        <f t="shared" si="874"/>
        <v/>
      </c>
      <c r="LJ35" s="13" t="str">
        <f t="shared" si="874"/>
        <v/>
      </c>
      <c r="LK35" s="11" t="str">
        <f t="shared" si="874"/>
        <v/>
      </c>
      <c r="LL35" s="12" t="str">
        <f t="shared" si="874"/>
        <v/>
      </c>
      <c r="LM35" s="12" t="str">
        <f t="shared" si="874"/>
        <v/>
      </c>
      <c r="LN35" s="12" t="str">
        <f t="shared" si="874"/>
        <v/>
      </c>
      <c r="LO35" s="12" t="str">
        <f t="shared" si="874"/>
        <v/>
      </c>
      <c r="LP35" s="12" t="str">
        <f t="shared" si="874"/>
        <v/>
      </c>
      <c r="LQ35" s="12" t="str">
        <f t="shared" si="874"/>
        <v/>
      </c>
      <c r="LR35" s="12" t="str">
        <f t="shared" si="874"/>
        <v/>
      </c>
      <c r="LS35" s="12" t="str">
        <f t="shared" ref="LS35:MH35" si="875">IF(AND($G35&lt;&gt;"",$I35&lt;&gt;""),IF(AND($G35&lt;=LS$11,$I35&gt;=LS$11),2,0),"")</f>
        <v/>
      </c>
      <c r="LT35" s="12" t="str">
        <f t="shared" si="875"/>
        <v/>
      </c>
      <c r="LU35" s="12" t="str">
        <f t="shared" si="875"/>
        <v/>
      </c>
      <c r="LV35" s="13" t="str">
        <f t="shared" si="875"/>
        <v/>
      </c>
      <c r="LW35" s="11" t="str">
        <f t="shared" si="875"/>
        <v/>
      </c>
      <c r="LX35" s="12" t="str">
        <f t="shared" si="875"/>
        <v/>
      </c>
      <c r="LY35" s="12" t="str">
        <f t="shared" si="875"/>
        <v/>
      </c>
      <c r="LZ35" s="12" t="str">
        <f t="shared" si="875"/>
        <v/>
      </c>
      <c r="MA35" s="12" t="str">
        <f t="shared" si="875"/>
        <v/>
      </c>
      <c r="MB35" s="12" t="str">
        <f t="shared" si="875"/>
        <v/>
      </c>
      <c r="MC35" s="12" t="str">
        <f t="shared" si="875"/>
        <v/>
      </c>
      <c r="MD35" s="12" t="str">
        <f t="shared" si="875"/>
        <v/>
      </c>
      <c r="ME35" s="12" t="str">
        <f t="shared" si="875"/>
        <v/>
      </c>
      <c r="MF35" s="12" t="str">
        <f t="shared" si="875"/>
        <v/>
      </c>
      <c r="MG35" s="12" t="str">
        <f t="shared" si="875"/>
        <v/>
      </c>
      <c r="MH35" s="13" t="str">
        <f t="shared" si="875"/>
        <v/>
      </c>
      <c r="MI35" s="11" t="str">
        <f t="shared" ref="MI35:MX35" si="876">IF(AND($G35&lt;&gt;"",$I35&lt;&gt;""),IF(AND($G35&lt;=MI$11,$I35&gt;=MI$11),2,0),"")</f>
        <v/>
      </c>
      <c r="MJ35" s="12" t="str">
        <f t="shared" si="876"/>
        <v/>
      </c>
      <c r="MK35" s="12" t="str">
        <f t="shared" si="876"/>
        <v/>
      </c>
      <c r="ML35" s="12" t="str">
        <f t="shared" si="876"/>
        <v/>
      </c>
      <c r="MM35" s="12" t="str">
        <f t="shared" si="876"/>
        <v/>
      </c>
      <c r="MN35" s="12" t="str">
        <f t="shared" si="876"/>
        <v/>
      </c>
      <c r="MO35" s="12" t="str">
        <f t="shared" si="876"/>
        <v/>
      </c>
      <c r="MP35" s="12" t="str">
        <f t="shared" si="876"/>
        <v/>
      </c>
      <c r="MQ35" s="12" t="str">
        <f t="shared" si="876"/>
        <v/>
      </c>
      <c r="MR35" s="12" t="str">
        <f t="shared" si="876"/>
        <v/>
      </c>
      <c r="MS35" s="12" t="str">
        <f t="shared" si="876"/>
        <v/>
      </c>
      <c r="MT35" s="13" t="str">
        <f t="shared" si="876"/>
        <v/>
      </c>
      <c r="MU35" s="11" t="str">
        <f t="shared" si="876"/>
        <v/>
      </c>
      <c r="MV35" s="12" t="str">
        <f t="shared" si="876"/>
        <v/>
      </c>
      <c r="MW35" s="12" t="str">
        <f t="shared" si="876"/>
        <v/>
      </c>
      <c r="MX35" s="12" t="str">
        <f t="shared" si="876"/>
        <v/>
      </c>
      <c r="MY35" s="12" t="str">
        <f t="shared" ref="MY35:NN35" si="877">IF(AND($G35&lt;&gt;"",$I35&lt;&gt;""),IF(AND($G35&lt;=MY$11,$I35&gt;=MY$11),2,0),"")</f>
        <v/>
      </c>
      <c r="MZ35" s="12" t="str">
        <f t="shared" si="877"/>
        <v/>
      </c>
      <c r="NA35" s="12" t="str">
        <f t="shared" si="877"/>
        <v/>
      </c>
      <c r="NB35" s="12" t="str">
        <f t="shared" si="877"/>
        <v/>
      </c>
      <c r="NC35" s="12" t="str">
        <f t="shared" si="877"/>
        <v/>
      </c>
      <c r="ND35" s="12" t="str">
        <f t="shared" si="877"/>
        <v/>
      </c>
      <c r="NE35" s="12" t="str">
        <f t="shared" si="877"/>
        <v/>
      </c>
      <c r="NF35" s="13" t="str">
        <f t="shared" si="877"/>
        <v/>
      </c>
      <c r="NG35" s="11" t="str">
        <f t="shared" si="877"/>
        <v/>
      </c>
      <c r="NH35" s="12" t="str">
        <f t="shared" si="877"/>
        <v/>
      </c>
      <c r="NI35" s="12" t="str">
        <f t="shared" si="877"/>
        <v/>
      </c>
      <c r="NJ35" s="12" t="str">
        <f t="shared" si="877"/>
        <v/>
      </c>
      <c r="NK35" s="12" t="str">
        <f t="shared" si="877"/>
        <v/>
      </c>
      <c r="NL35" s="12" t="str">
        <f t="shared" si="877"/>
        <v/>
      </c>
      <c r="NM35" s="12" t="str">
        <f t="shared" si="877"/>
        <v/>
      </c>
      <c r="NN35" s="12" t="str">
        <f t="shared" si="877"/>
        <v/>
      </c>
      <c r="NO35" s="12" t="str">
        <f t="shared" ref="NO35:OD35" si="878">IF(AND($G35&lt;&gt;"",$I35&lt;&gt;""),IF(AND($G35&lt;=NO$11,$I35&gt;=NO$11),2,0),"")</f>
        <v/>
      </c>
      <c r="NP35" s="12" t="str">
        <f t="shared" si="878"/>
        <v/>
      </c>
      <c r="NQ35" s="12" t="str">
        <f t="shared" si="878"/>
        <v/>
      </c>
      <c r="NR35" s="13" t="str">
        <f t="shared" si="878"/>
        <v/>
      </c>
      <c r="NS35" s="11" t="str">
        <f t="shared" si="878"/>
        <v/>
      </c>
      <c r="NT35" s="12" t="str">
        <f t="shared" si="878"/>
        <v/>
      </c>
      <c r="NU35" s="12" t="str">
        <f t="shared" si="878"/>
        <v/>
      </c>
      <c r="NV35" s="12" t="str">
        <f t="shared" si="878"/>
        <v/>
      </c>
      <c r="NW35" s="12" t="str">
        <f t="shared" si="878"/>
        <v/>
      </c>
      <c r="NX35" s="12" t="str">
        <f t="shared" si="878"/>
        <v/>
      </c>
      <c r="NY35" s="12" t="str">
        <f t="shared" si="878"/>
        <v/>
      </c>
      <c r="NZ35" s="12" t="str">
        <f t="shared" si="878"/>
        <v/>
      </c>
      <c r="OA35" s="12" t="str">
        <f t="shared" si="878"/>
        <v/>
      </c>
      <c r="OB35" s="12" t="str">
        <f t="shared" si="878"/>
        <v/>
      </c>
      <c r="OC35" s="12" t="str">
        <f t="shared" si="878"/>
        <v/>
      </c>
      <c r="OD35" s="13" t="str">
        <f t="shared" si="878"/>
        <v/>
      </c>
      <c r="OE35" s="11" t="str">
        <f t="shared" ref="OE35:OT35" si="879">IF(AND($G35&lt;&gt;"",$I35&lt;&gt;""),IF(AND($G35&lt;=OE$11,$I35&gt;=OE$11),2,0),"")</f>
        <v/>
      </c>
      <c r="OF35" s="12" t="str">
        <f t="shared" si="879"/>
        <v/>
      </c>
      <c r="OG35" s="12" t="str">
        <f t="shared" si="879"/>
        <v/>
      </c>
      <c r="OH35" s="12" t="str">
        <f t="shared" si="879"/>
        <v/>
      </c>
      <c r="OI35" s="12" t="str">
        <f t="shared" si="879"/>
        <v/>
      </c>
      <c r="OJ35" s="12" t="str">
        <f t="shared" si="879"/>
        <v/>
      </c>
      <c r="OK35" s="12" t="str">
        <f t="shared" si="879"/>
        <v/>
      </c>
      <c r="OL35" s="12" t="str">
        <f t="shared" si="879"/>
        <v/>
      </c>
      <c r="OM35" s="12" t="str">
        <f t="shared" si="879"/>
        <v/>
      </c>
      <c r="ON35" s="12" t="str">
        <f t="shared" si="879"/>
        <v/>
      </c>
      <c r="OO35" s="12" t="str">
        <f t="shared" si="879"/>
        <v/>
      </c>
      <c r="OP35" s="13" t="str">
        <f t="shared" si="879"/>
        <v/>
      </c>
      <c r="OQ35" s="11" t="str">
        <f t="shared" si="879"/>
        <v/>
      </c>
      <c r="OR35" s="12" t="str">
        <f t="shared" si="879"/>
        <v/>
      </c>
      <c r="OS35" s="12" t="str">
        <f t="shared" si="879"/>
        <v/>
      </c>
      <c r="OT35" s="12" t="str">
        <f t="shared" si="879"/>
        <v/>
      </c>
      <c r="OU35" s="12" t="str">
        <f t="shared" ref="OU35:PJ35" si="880">IF(AND($G35&lt;&gt;"",$I35&lt;&gt;""),IF(AND($G35&lt;=OU$11,$I35&gt;=OU$11),2,0),"")</f>
        <v/>
      </c>
      <c r="OV35" s="12" t="str">
        <f t="shared" si="880"/>
        <v/>
      </c>
      <c r="OW35" s="12" t="str">
        <f t="shared" si="880"/>
        <v/>
      </c>
      <c r="OX35" s="12" t="str">
        <f t="shared" si="880"/>
        <v/>
      </c>
      <c r="OY35" s="12" t="str">
        <f t="shared" si="880"/>
        <v/>
      </c>
      <c r="OZ35" s="12" t="str">
        <f t="shared" si="880"/>
        <v/>
      </c>
      <c r="PA35" s="12" t="str">
        <f t="shared" si="880"/>
        <v/>
      </c>
      <c r="PB35" s="13" t="str">
        <f t="shared" si="880"/>
        <v/>
      </c>
      <c r="PC35" s="11" t="str">
        <f t="shared" si="880"/>
        <v/>
      </c>
      <c r="PD35" s="12" t="str">
        <f t="shared" si="880"/>
        <v/>
      </c>
      <c r="PE35" s="12" t="str">
        <f t="shared" si="880"/>
        <v/>
      </c>
      <c r="PF35" s="12" t="str">
        <f t="shared" si="880"/>
        <v/>
      </c>
      <c r="PG35" s="12" t="str">
        <f t="shared" si="880"/>
        <v/>
      </c>
      <c r="PH35" s="12" t="str">
        <f t="shared" si="880"/>
        <v/>
      </c>
      <c r="PI35" s="12" t="str">
        <f t="shared" si="880"/>
        <v/>
      </c>
      <c r="PJ35" s="12" t="str">
        <f t="shared" si="880"/>
        <v/>
      </c>
      <c r="PK35" s="12" t="str">
        <f t="shared" ref="PK35:PZ35" si="881">IF(AND($G35&lt;&gt;"",$I35&lt;&gt;""),IF(AND($G35&lt;=PK$11,$I35&gt;=PK$11),2,0),"")</f>
        <v/>
      </c>
      <c r="PL35" s="12" t="str">
        <f t="shared" si="881"/>
        <v/>
      </c>
      <c r="PM35" s="12" t="str">
        <f t="shared" si="881"/>
        <v/>
      </c>
      <c r="PN35" s="13" t="str">
        <f t="shared" si="881"/>
        <v/>
      </c>
      <c r="PO35" s="11" t="str">
        <f t="shared" si="881"/>
        <v/>
      </c>
      <c r="PP35" s="12" t="str">
        <f t="shared" si="881"/>
        <v/>
      </c>
      <c r="PQ35" s="12" t="str">
        <f t="shared" si="881"/>
        <v/>
      </c>
      <c r="PR35" s="12" t="str">
        <f t="shared" si="881"/>
        <v/>
      </c>
      <c r="PS35" s="12" t="str">
        <f t="shared" si="881"/>
        <v/>
      </c>
      <c r="PT35" s="12" t="str">
        <f t="shared" si="881"/>
        <v/>
      </c>
      <c r="PU35" s="12" t="str">
        <f t="shared" si="881"/>
        <v/>
      </c>
      <c r="PV35" s="12" t="str">
        <f t="shared" si="881"/>
        <v/>
      </c>
      <c r="PW35" s="12" t="str">
        <f t="shared" si="881"/>
        <v/>
      </c>
      <c r="PX35" s="12" t="str">
        <f t="shared" si="881"/>
        <v/>
      </c>
      <c r="PY35" s="12" t="str">
        <f t="shared" si="881"/>
        <v/>
      </c>
      <c r="PZ35" s="13" t="str">
        <f t="shared" si="881"/>
        <v/>
      </c>
      <c r="QA35" s="11" t="str">
        <f t="shared" ref="QA35:QP35" si="882">IF(AND($G35&lt;&gt;"",$I35&lt;&gt;""),IF(AND($G35&lt;=QA$11,$I35&gt;=QA$11),2,0),"")</f>
        <v/>
      </c>
      <c r="QB35" s="12" t="str">
        <f t="shared" si="882"/>
        <v/>
      </c>
      <c r="QC35" s="12" t="str">
        <f t="shared" si="882"/>
        <v/>
      </c>
      <c r="QD35" s="12" t="str">
        <f t="shared" si="882"/>
        <v/>
      </c>
      <c r="QE35" s="12" t="str">
        <f t="shared" si="882"/>
        <v/>
      </c>
      <c r="QF35" s="12" t="str">
        <f t="shared" si="882"/>
        <v/>
      </c>
      <c r="QG35" s="12" t="str">
        <f t="shared" si="882"/>
        <v/>
      </c>
      <c r="QH35" s="12" t="str">
        <f t="shared" si="882"/>
        <v/>
      </c>
      <c r="QI35" s="12" t="str">
        <f t="shared" si="882"/>
        <v/>
      </c>
      <c r="QJ35" s="12" t="str">
        <f t="shared" si="882"/>
        <v/>
      </c>
      <c r="QK35" s="12" t="str">
        <f t="shared" si="882"/>
        <v/>
      </c>
      <c r="QL35" s="13" t="str">
        <f t="shared" si="882"/>
        <v/>
      </c>
      <c r="QM35" s="11" t="str">
        <f t="shared" si="882"/>
        <v/>
      </c>
      <c r="QN35" s="12" t="str">
        <f t="shared" si="882"/>
        <v/>
      </c>
      <c r="QO35" s="12" t="str">
        <f t="shared" si="882"/>
        <v/>
      </c>
      <c r="QP35" s="12" t="str">
        <f t="shared" si="882"/>
        <v/>
      </c>
      <c r="QQ35" s="12" t="str">
        <f t="shared" ref="QQ35:RF35" si="883">IF(AND($G35&lt;&gt;"",$I35&lt;&gt;""),IF(AND($G35&lt;=QQ$11,$I35&gt;=QQ$11),2,0),"")</f>
        <v/>
      </c>
      <c r="QR35" s="12" t="str">
        <f t="shared" si="883"/>
        <v/>
      </c>
      <c r="QS35" s="12" t="str">
        <f t="shared" si="883"/>
        <v/>
      </c>
      <c r="QT35" s="12" t="str">
        <f t="shared" si="883"/>
        <v/>
      </c>
      <c r="QU35" s="12" t="str">
        <f t="shared" si="883"/>
        <v/>
      </c>
      <c r="QV35" s="12" t="str">
        <f t="shared" si="883"/>
        <v/>
      </c>
      <c r="QW35" s="12" t="str">
        <f t="shared" si="883"/>
        <v/>
      </c>
      <c r="QX35" s="13" t="str">
        <f t="shared" si="883"/>
        <v/>
      </c>
      <c r="QY35" s="11" t="str">
        <f t="shared" si="883"/>
        <v/>
      </c>
      <c r="QZ35" s="12" t="str">
        <f t="shared" si="883"/>
        <v/>
      </c>
      <c r="RA35" s="12" t="str">
        <f t="shared" si="883"/>
        <v/>
      </c>
      <c r="RB35" s="12" t="str">
        <f t="shared" si="883"/>
        <v/>
      </c>
      <c r="RC35" s="12" t="str">
        <f t="shared" si="883"/>
        <v/>
      </c>
      <c r="RD35" s="12" t="str">
        <f t="shared" si="883"/>
        <v/>
      </c>
      <c r="RE35" s="12" t="str">
        <f t="shared" si="883"/>
        <v/>
      </c>
      <c r="RF35" s="12" t="str">
        <f t="shared" si="883"/>
        <v/>
      </c>
      <c r="RG35" s="12" t="str">
        <f t="shared" ref="RG35:RV35" si="884">IF(AND($G35&lt;&gt;"",$I35&lt;&gt;""),IF(AND($G35&lt;=RG$11,$I35&gt;=RG$11),2,0),"")</f>
        <v/>
      </c>
      <c r="RH35" s="12" t="str">
        <f t="shared" si="884"/>
        <v/>
      </c>
      <c r="RI35" s="12" t="str">
        <f t="shared" si="884"/>
        <v/>
      </c>
      <c r="RJ35" s="13" t="str">
        <f t="shared" si="884"/>
        <v/>
      </c>
      <c r="RK35" s="11" t="str">
        <f t="shared" si="884"/>
        <v/>
      </c>
      <c r="RL35" s="12" t="str">
        <f t="shared" si="884"/>
        <v/>
      </c>
      <c r="RM35" s="12" t="str">
        <f t="shared" si="884"/>
        <v/>
      </c>
      <c r="RN35" s="12" t="str">
        <f t="shared" si="884"/>
        <v/>
      </c>
      <c r="RO35" s="12" t="str">
        <f t="shared" si="884"/>
        <v/>
      </c>
      <c r="RP35" s="12" t="str">
        <f t="shared" si="884"/>
        <v/>
      </c>
      <c r="RQ35" s="12" t="str">
        <f t="shared" si="884"/>
        <v/>
      </c>
      <c r="RR35" s="12" t="str">
        <f t="shared" si="884"/>
        <v/>
      </c>
      <c r="RS35" s="12" t="str">
        <f t="shared" si="884"/>
        <v/>
      </c>
      <c r="RT35" s="12" t="str">
        <f t="shared" si="884"/>
        <v/>
      </c>
      <c r="RU35" s="12" t="str">
        <f t="shared" si="884"/>
        <v/>
      </c>
      <c r="RV35" s="13" t="str">
        <f t="shared" si="884"/>
        <v/>
      </c>
      <c r="RW35" s="11" t="str">
        <f t="shared" ref="RW35:SL35" si="885">IF(AND($G35&lt;&gt;"",$I35&lt;&gt;""),IF(AND($G35&lt;=RW$11,$I35&gt;=RW$11),2,0),"")</f>
        <v/>
      </c>
      <c r="RX35" s="12" t="str">
        <f t="shared" si="885"/>
        <v/>
      </c>
      <c r="RY35" s="12" t="str">
        <f t="shared" si="885"/>
        <v/>
      </c>
      <c r="RZ35" s="12" t="str">
        <f t="shared" si="885"/>
        <v/>
      </c>
      <c r="SA35" s="12" t="str">
        <f t="shared" si="885"/>
        <v/>
      </c>
      <c r="SB35" s="12" t="str">
        <f t="shared" si="885"/>
        <v/>
      </c>
      <c r="SC35" s="12" t="str">
        <f t="shared" si="885"/>
        <v/>
      </c>
      <c r="SD35" s="12" t="str">
        <f t="shared" si="885"/>
        <v/>
      </c>
      <c r="SE35" s="12" t="str">
        <f t="shared" si="885"/>
        <v/>
      </c>
      <c r="SF35" s="12" t="str">
        <f t="shared" si="885"/>
        <v/>
      </c>
      <c r="SG35" s="12" t="str">
        <f t="shared" si="885"/>
        <v/>
      </c>
      <c r="SH35" s="13" t="str">
        <f t="shared" si="885"/>
        <v/>
      </c>
      <c r="SI35" s="11" t="str">
        <f t="shared" si="885"/>
        <v/>
      </c>
      <c r="SJ35" s="12" t="str">
        <f t="shared" si="885"/>
        <v/>
      </c>
      <c r="SK35" s="12" t="str">
        <f t="shared" si="885"/>
        <v/>
      </c>
      <c r="SL35" s="12" t="str">
        <f t="shared" si="885"/>
        <v/>
      </c>
      <c r="SM35" s="12" t="str">
        <f t="shared" ref="SM35:TB35" si="886">IF(AND($G35&lt;&gt;"",$I35&lt;&gt;""),IF(AND($G35&lt;=SM$11,$I35&gt;=SM$11),2,0),"")</f>
        <v/>
      </c>
      <c r="SN35" s="12" t="str">
        <f t="shared" si="886"/>
        <v/>
      </c>
      <c r="SO35" s="12" t="str">
        <f t="shared" si="886"/>
        <v/>
      </c>
      <c r="SP35" s="12" t="str">
        <f t="shared" si="886"/>
        <v/>
      </c>
      <c r="SQ35" s="12" t="str">
        <f t="shared" si="886"/>
        <v/>
      </c>
      <c r="SR35" s="12" t="str">
        <f t="shared" si="886"/>
        <v/>
      </c>
      <c r="SS35" s="12" t="str">
        <f t="shared" si="886"/>
        <v/>
      </c>
      <c r="ST35" s="13" t="str">
        <f t="shared" si="886"/>
        <v/>
      </c>
      <c r="SU35" s="11" t="str">
        <f t="shared" si="886"/>
        <v/>
      </c>
      <c r="SV35" s="12" t="str">
        <f t="shared" si="886"/>
        <v/>
      </c>
      <c r="SW35" s="12" t="str">
        <f t="shared" si="886"/>
        <v/>
      </c>
      <c r="SX35" s="12" t="str">
        <f t="shared" si="886"/>
        <v/>
      </c>
      <c r="SY35" s="12" t="str">
        <f t="shared" si="886"/>
        <v/>
      </c>
      <c r="SZ35" s="12" t="str">
        <f t="shared" si="886"/>
        <v/>
      </c>
      <c r="TA35" s="12" t="str">
        <f t="shared" si="886"/>
        <v/>
      </c>
      <c r="TB35" s="12" t="str">
        <f t="shared" si="886"/>
        <v/>
      </c>
      <c r="TC35" s="12" t="str">
        <f t="shared" ref="TC35:TR35" si="887">IF(AND($G35&lt;&gt;"",$I35&lt;&gt;""),IF(AND($G35&lt;=TC$11,$I35&gt;=TC$11),2,0),"")</f>
        <v/>
      </c>
      <c r="TD35" s="12" t="str">
        <f t="shared" si="887"/>
        <v/>
      </c>
      <c r="TE35" s="12" t="str">
        <f t="shared" si="887"/>
        <v/>
      </c>
      <c r="TF35" s="13" t="str">
        <f t="shared" si="887"/>
        <v/>
      </c>
      <c r="TG35" s="11" t="str">
        <f t="shared" si="887"/>
        <v/>
      </c>
      <c r="TH35" s="12" t="str">
        <f t="shared" si="887"/>
        <v/>
      </c>
      <c r="TI35" s="12" t="str">
        <f t="shared" si="887"/>
        <v/>
      </c>
      <c r="TJ35" s="12" t="str">
        <f t="shared" si="887"/>
        <v/>
      </c>
      <c r="TK35" s="12" t="str">
        <f t="shared" si="887"/>
        <v/>
      </c>
      <c r="TL35" s="12" t="str">
        <f t="shared" si="887"/>
        <v/>
      </c>
      <c r="TM35" s="12" t="str">
        <f t="shared" si="887"/>
        <v/>
      </c>
      <c r="TN35" s="12" t="str">
        <f t="shared" si="887"/>
        <v/>
      </c>
      <c r="TO35" s="12" t="str">
        <f t="shared" si="887"/>
        <v/>
      </c>
      <c r="TP35" s="12" t="str">
        <f t="shared" si="887"/>
        <v/>
      </c>
      <c r="TQ35" s="12" t="str">
        <f t="shared" si="887"/>
        <v/>
      </c>
      <c r="TR35" s="13" t="str">
        <f t="shared" si="887"/>
        <v/>
      </c>
      <c r="TS35" s="11" t="str">
        <f t="shared" ref="TS35:UH35" si="888">IF(AND($G35&lt;&gt;"",$I35&lt;&gt;""),IF(AND($G35&lt;=TS$11,$I35&gt;=TS$11),2,0),"")</f>
        <v/>
      </c>
      <c r="TT35" s="12" t="str">
        <f t="shared" si="888"/>
        <v/>
      </c>
      <c r="TU35" s="12" t="str">
        <f t="shared" si="888"/>
        <v/>
      </c>
      <c r="TV35" s="12" t="str">
        <f t="shared" si="888"/>
        <v/>
      </c>
      <c r="TW35" s="12" t="str">
        <f t="shared" si="888"/>
        <v/>
      </c>
      <c r="TX35" s="12" t="str">
        <f t="shared" si="888"/>
        <v/>
      </c>
      <c r="TY35" s="12" t="str">
        <f t="shared" si="888"/>
        <v/>
      </c>
      <c r="TZ35" s="12" t="str">
        <f t="shared" si="888"/>
        <v/>
      </c>
      <c r="UA35" s="12" t="str">
        <f t="shared" si="888"/>
        <v/>
      </c>
      <c r="UB35" s="12" t="str">
        <f t="shared" si="888"/>
        <v/>
      </c>
      <c r="UC35" s="12" t="str">
        <f t="shared" si="888"/>
        <v/>
      </c>
      <c r="UD35" s="13" t="str">
        <f t="shared" si="888"/>
        <v/>
      </c>
      <c r="UE35" s="11" t="str">
        <f t="shared" si="888"/>
        <v/>
      </c>
      <c r="UF35" s="12" t="str">
        <f t="shared" si="888"/>
        <v/>
      </c>
      <c r="UG35" s="12" t="str">
        <f t="shared" si="888"/>
        <v/>
      </c>
      <c r="UH35" s="12" t="str">
        <f t="shared" si="888"/>
        <v/>
      </c>
      <c r="UI35" s="12" t="str">
        <f t="shared" ref="UI35:UX35" si="889">IF(AND($G35&lt;&gt;"",$I35&lt;&gt;""),IF(AND($G35&lt;=UI$11,$I35&gt;=UI$11),2,0),"")</f>
        <v/>
      </c>
      <c r="UJ35" s="12" t="str">
        <f t="shared" si="889"/>
        <v/>
      </c>
      <c r="UK35" s="12" t="str">
        <f t="shared" si="889"/>
        <v/>
      </c>
      <c r="UL35" s="12" t="str">
        <f t="shared" si="889"/>
        <v/>
      </c>
      <c r="UM35" s="12" t="str">
        <f t="shared" si="889"/>
        <v/>
      </c>
      <c r="UN35" s="12" t="str">
        <f t="shared" si="889"/>
        <v/>
      </c>
      <c r="UO35" s="12" t="str">
        <f t="shared" si="889"/>
        <v/>
      </c>
      <c r="UP35" s="13" t="str">
        <f t="shared" si="889"/>
        <v/>
      </c>
      <c r="UQ35" s="11" t="str">
        <f t="shared" si="889"/>
        <v/>
      </c>
      <c r="UR35" s="12" t="str">
        <f t="shared" si="889"/>
        <v/>
      </c>
      <c r="US35" s="12" t="str">
        <f t="shared" si="889"/>
        <v/>
      </c>
      <c r="UT35" s="12" t="str">
        <f t="shared" si="889"/>
        <v/>
      </c>
      <c r="UU35" s="12" t="str">
        <f t="shared" si="889"/>
        <v/>
      </c>
      <c r="UV35" s="12" t="str">
        <f t="shared" si="889"/>
        <v/>
      </c>
      <c r="UW35" s="12" t="str">
        <f t="shared" si="889"/>
        <v/>
      </c>
      <c r="UX35" s="12" t="str">
        <f t="shared" si="889"/>
        <v/>
      </c>
      <c r="UY35" s="12" t="str">
        <f t="shared" ref="UY35:VN35" si="890">IF(AND($G35&lt;&gt;"",$I35&lt;&gt;""),IF(AND($G35&lt;=UY$11,$I35&gt;=UY$11),2,0),"")</f>
        <v/>
      </c>
      <c r="UZ35" s="12" t="str">
        <f t="shared" si="890"/>
        <v/>
      </c>
      <c r="VA35" s="12" t="str">
        <f t="shared" si="890"/>
        <v/>
      </c>
      <c r="VB35" s="13" t="str">
        <f t="shared" si="890"/>
        <v/>
      </c>
      <c r="VC35" s="11" t="str">
        <f t="shared" si="890"/>
        <v/>
      </c>
      <c r="VD35" s="12" t="str">
        <f t="shared" si="890"/>
        <v/>
      </c>
      <c r="VE35" s="12" t="str">
        <f t="shared" si="890"/>
        <v/>
      </c>
      <c r="VF35" s="12" t="str">
        <f t="shared" si="890"/>
        <v/>
      </c>
      <c r="VG35" s="12" t="str">
        <f t="shared" si="890"/>
        <v/>
      </c>
      <c r="VH35" s="12" t="str">
        <f t="shared" si="890"/>
        <v/>
      </c>
      <c r="VI35" s="12" t="str">
        <f t="shared" si="890"/>
        <v/>
      </c>
      <c r="VJ35" s="12" t="str">
        <f t="shared" si="890"/>
        <v/>
      </c>
      <c r="VK35" s="12" t="str">
        <f t="shared" si="890"/>
        <v/>
      </c>
      <c r="VL35" s="12" t="str">
        <f t="shared" si="890"/>
        <v/>
      </c>
      <c r="VM35" s="12" t="str">
        <f t="shared" si="890"/>
        <v/>
      </c>
      <c r="VN35" s="13" t="str">
        <f t="shared" si="890"/>
        <v/>
      </c>
      <c r="VO35" s="11" t="str">
        <f t="shared" ref="VO35:WD35" si="891">IF(AND($G35&lt;&gt;"",$I35&lt;&gt;""),IF(AND($G35&lt;=VO$11,$I35&gt;=VO$11),2,0),"")</f>
        <v/>
      </c>
      <c r="VP35" s="12" t="str">
        <f t="shared" si="891"/>
        <v/>
      </c>
      <c r="VQ35" s="12" t="str">
        <f t="shared" si="891"/>
        <v/>
      </c>
      <c r="VR35" s="12" t="str">
        <f t="shared" si="891"/>
        <v/>
      </c>
      <c r="VS35" s="12" t="str">
        <f t="shared" si="891"/>
        <v/>
      </c>
      <c r="VT35" s="12" t="str">
        <f t="shared" si="891"/>
        <v/>
      </c>
      <c r="VU35" s="12" t="str">
        <f t="shared" si="891"/>
        <v/>
      </c>
      <c r="VV35" s="12" t="str">
        <f t="shared" si="891"/>
        <v/>
      </c>
      <c r="VW35" s="12" t="str">
        <f t="shared" si="891"/>
        <v/>
      </c>
      <c r="VX35" s="12" t="str">
        <f t="shared" si="891"/>
        <v/>
      </c>
      <c r="VY35" s="12" t="str">
        <f t="shared" si="891"/>
        <v/>
      </c>
      <c r="VZ35" s="13" t="str">
        <f t="shared" si="891"/>
        <v/>
      </c>
      <c r="WA35" s="11" t="str">
        <f t="shared" si="891"/>
        <v/>
      </c>
      <c r="WB35" s="12" t="str">
        <f t="shared" si="891"/>
        <v/>
      </c>
      <c r="WC35" s="12" t="str">
        <f t="shared" si="891"/>
        <v/>
      </c>
      <c r="WD35" s="12" t="str">
        <f t="shared" si="891"/>
        <v/>
      </c>
      <c r="WE35" s="12" t="str">
        <f t="shared" ref="WE35:WT35" si="892">IF(AND($G35&lt;&gt;"",$I35&lt;&gt;""),IF(AND($G35&lt;=WE$11,$I35&gt;=WE$11),2,0),"")</f>
        <v/>
      </c>
      <c r="WF35" s="12" t="str">
        <f t="shared" si="892"/>
        <v/>
      </c>
      <c r="WG35" s="12" t="str">
        <f t="shared" si="892"/>
        <v/>
      </c>
      <c r="WH35" s="12" t="str">
        <f t="shared" si="892"/>
        <v/>
      </c>
      <c r="WI35" s="12" t="str">
        <f t="shared" si="892"/>
        <v/>
      </c>
      <c r="WJ35" s="12" t="str">
        <f t="shared" si="892"/>
        <v/>
      </c>
      <c r="WK35" s="12" t="str">
        <f t="shared" si="892"/>
        <v/>
      </c>
      <c r="WL35" s="13" t="str">
        <f t="shared" si="892"/>
        <v/>
      </c>
      <c r="WM35" s="11" t="str">
        <f t="shared" si="892"/>
        <v/>
      </c>
      <c r="WN35" s="12" t="str">
        <f t="shared" si="892"/>
        <v/>
      </c>
      <c r="WO35" s="12" t="str">
        <f t="shared" si="892"/>
        <v/>
      </c>
      <c r="WP35" s="12" t="str">
        <f t="shared" si="892"/>
        <v/>
      </c>
      <c r="WQ35" s="12" t="str">
        <f t="shared" si="892"/>
        <v/>
      </c>
      <c r="WR35" s="12" t="str">
        <f t="shared" si="892"/>
        <v/>
      </c>
      <c r="WS35" s="12" t="str">
        <f t="shared" si="892"/>
        <v/>
      </c>
      <c r="WT35" s="12" t="str">
        <f t="shared" si="892"/>
        <v/>
      </c>
      <c r="WU35" s="12" t="str">
        <f t="shared" ref="WU35:XJ35" si="893">IF(AND($G35&lt;&gt;"",$I35&lt;&gt;""),IF(AND($G35&lt;=WU$11,$I35&gt;=WU$11),2,0),"")</f>
        <v/>
      </c>
      <c r="WV35" s="12" t="str">
        <f t="shared" si="893"/>
        <v/>
      </c>
      <c r="WW35" s="12" t="str">
        <f t="shared" si="893"/>
        <v/>
      </c>
      <c r="WX35" s="13" t="str">
        <f t="shared" si="893"/>
        <v/>
      </c>
      <c r="WY35" s="11" t="str">
        <f t="shared" si="893"/>
        <v/>
      </c>
      <c r="WZ35" s="12" t="str">
        <f t="shared" si="893"/>
        <v/>
      </c>
      <c r="XA35" s="12" t="str">
        <f t="shared" si="893"/>
        <v/>
      </c>
      <c r="XB35" s="12" t="str">
        <f t="shared" si="893"/>
        <v/>
      </c>
      <c r="XC35" s="12" t="str">
        <f t="shared" si="893"/>
        <v/>
      </c>
      <c r="XD35" s="12" t="str">
        <f t="shared" si="893"/>
        <v/>
      </c>
      <c r="XE35" s="12" t="str">
        <f t="shared" si="893"/>
        <v/>
      </c>
      <c r="XF35" s="12" t="str">
        <f t="shared" si="893"/>
        <v/>
      </c>
      <c r="XG35" s="12" t="str">
        <f t="shared" si="893"/>
        <v/>
      </c>
      <c r="XH35" s="12" t="str">
        <f t="shared" si="893"/>
        <v/>
      </c>
      <c r="XI35" s="12" t="str">
        <f t="shared" si="893"/>
        <v/>
      </c>
      <c r="XJ35" s="13" t="str">
        <f t="shared" si="893"/>
        <v/>
      </c>
      <c r="XK35" s="11" t="str">
        <f t="shared" ref="XK35:XZ35" si="894">IF(AND($G35&lt;&gt;"",$I35&lt;&gt;""),IF(AND($G35&lt;=XK$11,$I35&gt;=XK$11),2,0),"")</f>
        <v/>
      </c>
      <c r="XL35" s="12" t="str">
        <f t="shared" si="894"/>
        <v/>
      </c>
      <c r="XM35" s="12" t="str">
        <f t="shared" si="894"/>
        <v/>
      </c>
      <c r="XN35" s="12" t="str">
        <f t="shared" si="894"/>
        <v/>
      </c>
      <c r="XO35" s="12" t="str">
        <f t="shared" si="894"/>
        <v/>
      </c>
      <c r="XP35" s="12" t="str">
        <f t="shared" si="894"/>
        <v/>
      </c>
      <c r="XQ35" s="12" t="str">
        <f t="shared" si="894"/>
        <v/>
      </c>
      <c r="XR35" s="12" t="str">
        <f t="shared" si="894"/>
        <v/>
      </c>
      <c r="XS35" s="12" t="str">
        <f t="shared" si="894"/>
        <v/>
      </c>
      <c r="XT35" s="12" t="str">
        <f t="shared" si="894"/>
        <v/>
      </c>
      <c r="XU35" s="12" t="str">
        <f t="shared" si="894"/>
        <v/>
      </c>
      <c r="XV35" s="13" t="str">
        <f t="shared" si="894"/>
        <v/>
      </c>
      <c r="XW35" s="11" t="str">
        <f t="shared" si="894"/>
        <v/>
      </c>
      <c r="XX35" s="12" t="str">
        <f t="shared" si="894"/>
        <v/>
      </c>
      <c r="XY35" s="12" t="str">
        <f t="shared" si="894"/>
        <v/>
      </c>
      <c r="XZ35" s="12" t="str">
        <f t="shared" si="894"/>
        <v/>
      </c>
      <c r="YA35" s="12" t="str">
        <f t="shared" ref="YA35:YP35" si="895">IF(AND($G35&lt;&gt;"",$I35&lt;&gt;""),IF(AND($G35&lt;=YA$11,$I35&gt;=YA$11),2,0),"")</f>
        <v/>
      </c>
      <c r="YB35" s="12" t="str">
        <f t="shared" si="895"/>
        <v/>
      </c>
      <c r="YC35" s="12" t="str">
        <f t="shared" si="895"/>
        <v/>
      </c>
      <c r="YD35" s="12" t="str">
        <f t="shared" si="895"/>
        <v/>
      </c>
      <c r="YE35" s="12" t="str">
        <f t="shared" si="895"/>
        <v/>
      </c>
      <c r="YF35" s="12" t="str">
        <f t="shared" si="895"/>
        <v/>
      </c>
      <c r="YG35" s="12" t="str">
        <f t="shared" si="895"/>
        <v/>
      </c>
      <c r="YH35" s="13" t="str">
        <f t="shared" si="895"/>
        <v/>
      </c>
      <c r="YI35" s="11" t="str">
        <f t="shared" si="895"/>
        <v/>
      </c>
      <c r="YJ35" s="12" t="str">
        <f t="shared" si="895"/>
        <v/>
      </c>
      <c r="YK35" s="12" t="str">
        <f t="shared" si="895"/>
        <v/>
      </c>
      <c r="YL35" s="12" t="str">
        <f t="shared" si="895"/>
        <v/>
      </c>
      <c r="YM35" s="12" t="str">
        <f t="shared" si="895"/>
        <v/>
      </c>
      <c r="YN35" s="12" t="str">
        <f t="shared" si="895"/>
        <v/>
      </c>
      <c r="YO35" s="12" t="str">
        <f t="shared" si="895"/>
        <v/>
      </c>
      <c r="YP35" s="12" t="str">
        <f t="shared" si="895"/>
        <v/>
      </c>
      <c r="YQ35" s="12" t="str">
        <f t="shared" ref="YQ35:ZF35" si="896">IF(AND($G35&lt;&gt;"",$I35&lt;&gt;""),IF(AND($G35&lt;=YQ$11,$I35&gt;=YQ$11),2,0),"")</f>
        <v/>
      </c>
      <c r="YR35" s="12" t="str">
        <f t="shared" si="896"/>
        <v/>
      </c>
      <c r="YS35" s="12" t="str">
        <f t="shared" si="896"/>
        <v/>
      </c>
      <c r="YT35" s="13" t="str">
        <f t="shared" si="896"/>
        <v/>
      </c>
      <c r="YU35" s="11" t="str">
        <f t="shared" si="896"/>
        <v/>
      </c>
      <c r="YV35" s="12" t="str">
        <f t="shared" si="896"/>
        <v/>
      </c>
      <c r="YW35" s="12" t="str">
        <f t="shared" si="896"/>
        <v/>
      </c>
      <c r="YX35" s="12" t="str">
        <f t="shared" si="896"/>
        <v/>
      </c>
      <c r="YY35" s="12" t="str">
        <f t="shared" si="896"/>
        <v/>
      </c>
      <c r="YZ35" s="12" t="str">
        <f t="shared" si="896"/>
        <v/>
      </c>
      <c r="ZA35" s="12" t="str">
        <f t="shared" si="896"/>
        <v/>
      </c>
      <c r="ZB35" s="12" t="str">
        <f t="shared" si="896"/>
        <v/>
      </c>
      <c r="ZC35" s="12" t="str">
        <f t="shared" si="896"/>
        <v/>
      </c>
      <c r="ZD35" s="12" t="str">
        <f t="shared" si="896"/>
        <v/>
      </c>
      <c r="ZE35" s="12" t="str">
        <f t="shared" si="896"/>
        <v/>
      </c>
      <c r="ZF35" s="13" t="str">
        <f t="shared" si="896"/>
        <v/>
      </c>
      <c r="ZG35" s="11" t="str">
        <f t="shared" ref="ZG35:ZV35" si="897">IF(AND($G35&lt;&gt;"",$I35&lt;&gt;""),IF(AND($G35&lt;=ZG$11,$I35&gt;=ZG$11),2,0),"")</f>
        <v/>
      </c>
      <c r="ZH35" s="12" t="str">
        <f t="shared" si="897"/>
        <v/>
      </c>
      <c r="ZI35" s="12" t="str">
        <f t="shared" si="897"/>
        <v/>
      </c>
      <c r="ZJ35" s="12" t="str">
        <f t="shared" si="897"/>
        <v/>
      </c>
      <c r="ZK35" s="12" t="str">
        <f t="shared" si="897"/>
        <v/>
      </c>
      <c r="ZL35" s="12" t="str">
        <f t="shared" si="897"/>
        <v/>
      </c>
      <c r="ZM35" s="12" t="str">
        <f t="shared" si="897"/>
        <v/>
      </c>
      <c r="ZN35" s="12" t="str">
        <f t="shared" si="897"/>
        <v/>
      </c>
      <c r="ZO35" s="12" t="str">
        <f t="shared" si="897"/>
        <v/>
      </c>
      <c r="ZP35" s="12" t="str">
        <f t="shared" si="897"/>
        <v/>
      </c>
      <c r="ZQ35" s="12" t="str">
        <f t="shared" si="897"/>
        <v/>
      </c>
      <c r="ZR35" s="13" t="str">
        <f t="shared" si="897"/>
        <v/>
      </c>
      <c r="ZS35" s="11" t="str">
        <f t="shared" si="897"/>
        <v/>
      </c>
      <c r="ZT35" s="12" t="str">
        <f t="shared" si="897"/>
        <v/>
      </c>
      <c r="ZU35" s="12" t="str">
        <f t="shared" si="897"/>
        <v/>
      </c>
      <c r="ZV35" s="12" t="str">
        <f t="shared" si="897"/>
        <v/>
      </c>
      <c r="ZW35" s="12" t="str">
        <f t="shared" ref="ZW35:AAL35" si="898">IF(AND($G35&lt;&gt;"",$I35&lt;&gt;""),IF(AND($G35&lt;=ZW$11,$I35&gt;=ZW$11),2,0),"")</f>
        <v/>
      </c>
      <c r="ZX35" s="12" t="str">
        <f t="shared" si="898"/>
        <v/>
      </c>
      <c r="ZY35" s="12" t="str">
        <f t="shared" si="898"/>
        <v/>
      </c>
      <c r="ZZ35" s="12" t="str">
        <f t="shared" si="898"/>
        <v/>
      </c>
      <c r="AAA35" s="12" t="str">
        <f t="shared" si="898"/>
        <v/>
      </c>
      <c r="AAB35" s="12" t="str">
        <f t="shared" si="898"/>
        <v/>
      </c>
      <c r="AAC35" s="12" t="str">
        <f t="shared" si="898"/>
        <v/>
      </c>
      <c r="AAD35" s="13" t="str">
        <f t="shared" si="898"/>
        <v/>
      </c>
      <c r="AAE35" s="11" t="str">
        <f t="shared" si="898"/>
        <v/>
      </c>
      <c r="AAF35" s="12" t="str">
        <f t="shared" si="898"/>
        <v/>
      </c>
      <c r="AAG35" s="12" t="str">
        <f t="shared" si="898"/>
        <v/>
      </c>
      <c r="AAH35" s="12" t="str">
        <f t="shared" si="898"/>
        <v/>
      </c>
      <c r="AAI35" s="12" t="str">
        <f t="shared" si="898"/>
        <v/>
      </c>
      <c r="AAJ35" s="12" t="str">
        <f t="shared" si="898"/>
        <v/>
      </c>
      <c r="AAK35" s="12" t="str">
        <f t="shared" si="898"/>
        <v/>
      </c>
      <c r="AAL35" s="12" t="str">
        <f t="shared" si="898"/>
        <v/>
      </c>
      <c r="AAM35" s="12" t="str">
        <f t="shared" ref="AAM35:ABB35" si="899">IF(AND($G35&lt;&gt;"",$I35&lt;&gt;""),IF(AND($G35&lt;=AAM$11,$I35&gt;=AAM$11),2,0),"")</f>
        <v/>
      </c>
      <c r="AAN35" s="12" t="str">
        <f t="shared" si="899"/>
        <v/>
      </c>
      <c r="AAO35" s="12" t="str">
        <f t="shared" si="899"/>
        <v/>
      </c>
      <c r="AAP35" s="13" t="str">
        <f t="shared" si="899"/>
        <v/>
      </c>
      <c r="AAQ35" s="11" t="str">
        <f t="shared" si="899"/>
        <v/>
      </c>
      <c r="AAR35" s="12" t="str">
        <f t="shared" si="899"/>
        <v/>
      </c>
      <c r="AAS35" s="12" t="str">
        <f t="shared" si="899"/>
        <v/>
      </c>
      <c r="AAT35" s="12" t="str">
        <f t="shared" si="899"/>
        <v/>
      </c>
      <c r="AAU35" s="12" t="str">
        <f t="shared" si="899"/>
        <v/>
      </c>
      <c r="AAV35" s="12" t="str">
        <f t="shared" si="899"/>
        <v/>
      </c>
      <c r="AAW35" s="12" t="str">
        <f t="shared" si="899"/>
        <v/>
      </c>
      <c r="AAX35" s="12" t="str">
        <f t="shared" si="899"/>
        <v/>
      </c>
      <c r="AAY35" s="12" t="str">
        <f t="shared" si="899"/>
        <v/>
      </c>
      <c r="AAZ35" s="12" t="str">
        <f t="shared" si="899"/>
        <v/>
      </c>
      <c r="ABA35" s="12" t="str">
        <f t="shared" si="899"/>
        <v/>
      </c>
      <c r="ABB35" s="13" t="str">
        <f t="shared" si="899"/>
        <v/>
      </c>
      <c r="ABC35" s="11" t="str">
        <f t="shared" ref="ABC35:ABR35" si="900">IF(AND($G35&lt;&gt;"",$I35&lt;&gt;""),IF(AND($G35&lt;=ABC$11,$I35&gt;=ABC$11),2,0),"")</f>
        <v/>
      </c>
      <c r="ABD35" s="12" t="str">
        <f t="shared" si="900"/>
        <v/>
      </c>
      <c r="ABE35" s="12" t="str">
        <f t="shared" si="900"/>
        <v/>
      </c>
      <c r="ABF35" s="12" t="str">
        <f t="shared" si="900"/>
        <v/>
      </c>
      <c r="ABG35" s="12" t="str">
        <f t="shared" si="900"/>
        <v/>
      </c>
      <c r="ABH35" s="12" t="str">
        <f t="shared" si="900"/>
        <v/>
      </c>
      <c r="ABI35" s="12" t="str">
        <f t="shared" si="900"/>
        <v/>
      </c>
      <c r="ABJ35" s="12" t="str">
        <f t="shared" si="900"/>
        <v/>
      </c>
      <c r="ABK35" s="12" t="str">
        <f t="shared" si="900"/>
        <v/>
      </c>
      <c r="ABL35" s="12" t="str">
        <f t="shared" si="900"/>
        <v/>
      </c>
      <c r="ABM35" s="12" t="str">
        <f t="shared" si="900"/>
        <v/>
      </c>
      <c r="ABN35" s="13" t="str">
        <f t="shared" si="900"/>
        <v/>
      </c>
      <c r="ABO35" s="11" t="str">
        <f t="shared" si="900"/>
        <v/>
      </c>
      <c r="ABP35" s="12" t="str">
        <f t="shared" si="900"/>
        <v/>
      </c>
      <c r="ABQ35" s="12" t="str">
        <f t="shared" si="900"/>
        <v/>
      </c>
      <c r="ABR35" s="12" t="str">
        <f t="shared" si="900"/>
        <v/>
      </c>
      <c r="ABS35" s="12" t="str">
        <f t="shared" si="542"/>
        <v/>
      </c>
      <c r="ABT35" s="12" t="str">
        <f t="shared" si="542"/>
        <v/>
      </c>
      <c r="ABU35" s="12" t="str">
        <f t="shared" si="542"/>
        <v/>
      </c>
      <c r="ABV35" s="12" t="str">
        <f t="shared" si="542"/>
        <v/>
      </c>
      <c r="ABW35" s="12" t="str">
        <f t="shared" si="542"/>
        <v/>
      </c>
      <c r="ABX35" s="12" t="str">
        <f t="shared" si="542"/>
        <v/>
      </c>
      <c r="ABY35" s="12" t="str">
        <f t="shared" si="542"/>
        <v/>
      </c>
      <c r="ABZ35" s="13" t="str">
        <f t="shared" si="542"/>
        <v/>
      </c>
      <c r="ACA35" s="11" t="str">
        <f t="shared" si="542"/>
        <v/>
      </c>
      <c r="ACB35" s="12" t="str">
        <f t="shared" si="542"/>
        <v/>
      </c>
      <c r="ACC35" s="12" t="str">
        <f t="shared" si="542"/>
        <v/>
      </c>
      <c r="ACD35" s="12" t="str">
        <f t="shared" si="542"/>
        <v/>
      </c>
      <c r="ACE35" s="12" t="str">
        <f t="shared" si="542"/>
        <v/>
      </c>
      <c r="ACF35" s="12" t="str">
        <f t="shared" si="542"/>
        <v/>
      </c>
      <c r="ACG35" s="12" t="str">
        <f t="shared" si="542"/>
        <v/>
      </c>
      <c r="ACH35" s="12" t="str">
        <f t="shared" si="542"/>
        <v/>
      </c>
      <c r="ACI35" s="12" t="str">
        <f t="shared" si="542"/>
        <v/>
      </c>
      <c r="ACJ35" s="12" t="str">
        <f t="shared" si="542"/>
        <v/>
      </c>
      <c r="ACK35" s="12" t="str">
        <f t="shared" si="542"/>
        <v/>
      </c>
      <c r="ACL35" s="13" t="str">
        <f t="shared" si="542"/>
        <v/>
      </c>
      <c r="ACM35" s="11" t="str">
        <f t="shared" si="542"/>
        <v/>
      </c>
      <c r="ACN35" s="12" t="str">
        <f t="shared" si="542"/>
        <v/>
      </c>
      <c r="ACO35" s="12" t="str">
        <f t="shared" si="542"/>
        <v/>
      </c>
      <c r="ACP35" s="12" t="str">
        <f t="shared" si="542"/>
        <v/>
      </c>
      <c r="ACQ35" s="12" t="str">
        <f t="shared" si="542"/>
        <v/>
      </c>
      <c r="ACR35" s="12" t="str">
        <f t="shared" si="542"/>
        <v/>
      </c>
      <c r="ACS35" s="12" t="str">
        <f t="shared" si="542"/>
        <v/>
      </c>
      <c r="ACT35" s="12" t="str">
        <f t="shared" si="542"/>
        <v/>
      </c>
      <c r="ACU35" s="12" t="str">
        <f t="shared" si="542"/>
        <v/>
      </c>
      <c r="ACV35" s="12" t="str">
        <f t="shared" si="542"/>
        <v/>
      </c>
      <c r="ACW35" s="12" t="str">
        <f t="shared" si="542"/>
        <v/>
      </c>
      <c r="ACX35" s="13" t="str">
        <f t="shared" si="542"/>
        <v/>
      </c>
      <c r="ACY35" s="149"/>
      <c r="ACZ35" s="150"/>
      <c r="ADA35" s="150"/>
      <c r="ADB35" s="151"/>
    </row>
    <row r="36" spans="2:782" ht="11.25" customHeight="1" x14ac:dyDescent="0.2">
      <c r="B36" s="152"/>
      <c r="C36" s="189"/>
      <c r="D36" s="156">
        <v>13</v>
      </c>
      <c r="E36" s="159" t="s">
        <v>120</v>
      </c>
      <c r="F36" s="157" t="s">
        <v>52</v>
      </c>
      <c r="G36" s="8">
        <f t="shared" ref="G36" si="901">I34</f>
        <v>46074.68055555554</v>
      </c>
      <c r="H36" s="7" t="s">
        <v>66</v>
      </c>
      <c r="I36" s="9">
        <f t="shared" ref="I36" si="902">G36+J36</f>
        <v>46074.690972222204</v>
      </c>
      <c r="J36" s="113">
        <v>1.0416666666666666E-2</v>
      </c>
      <c r="K36" s="22">
        <f t="shared" ref="K36:Z36" si="903">IF(AND($G36&lt;&gt;"",$I36&lt;&gt;""),IF(AND($G36&lt;=K$11,$I36&gt;=K$11),1,0),"")</f>
        <v>0</v>
      </c>
      <c r="L36" s="12">
        <f t="shared" si="903"/>
        <v>0</v>
      </c>
      <c r="M36" s="12">
        <f t="shared" si="903"/>
        <v>0</v>
      </c>
      <c r="N36" s="12">
        <f t="shared" si="903"/>
        <v>0</v>
      </c>
      <c r="O36" s="12">
        <f t="shared" si="903"/>
        <v>0</v>
      </c>
      <c r="P36" s="12">
        <f t="shared" si="903"/>
        <v>0</v>
      </c>
      <c r="Q36" s="12">
        <f t="shared" si="903"/>
        <v>0</v>
      </c>
      <c r="R36" s="12">
        <f t="shared" si="903"/>
        <v>0</v>
      </c>
      <c r="S36" s="12">
        <f t="shared" si="903"/>
        <v>0</v>
      </c>
      <c r="T36" s="12">
        <f t="shared" si="903"/>
        <v>0</v>
      </c>
      <c r="U36" s="12">
        <f t="shared" si="903"/>
        <v>0</v>
      </c>
      <c r="V36" s="12">
        <f t="shared" si="903"/>
        <v>0</v>
      </c>
      <c r="W36" s="11">
        <f t="shared" si="903"/>
        <v>0</v>
      </c>
      <c r="X36" s="12">
        <f t="shared" si="903"/>
        <v>0</v>
      </c>
      <c r="Y36" s="12">
        <f t="shared" si="903"/>
        <v>0</v>
      </c>
      <c r="Z36" s="12">
        <f t="shared" si="903"/>
        <v>0</v>
      </c>
      <c r="AA36" s="12">
        <f t="shared" ref="AA36:AP36" si="904">IF(AND($G36&lt;&gt;"",$I36&lt;&gt;""),IF(AND($G36&lt;=AA$11,$I36&gt;=AA$11),1,0),"")</f>
        <v>0</v>
      </c>
      <c r="AB36" s="12">
        <f t="shared" si="904"/>
        <v>0</v>
      </c>
      <c r="AC36" s="12">
        <f t="shared" si="904"/>
        <v>0</v>
      </c>
      <c r="AD36" s="12">
        <f t="shared" si="904"/>
        <v>0</v>
      </c>
      <c r="AE36" s="12">
        <f t="shared" si="904"/>
        <v>0</v>
      </c>
      <c r="AF36" s="12">
        <f t="shared" si="904"/>
        <v>0</v>
      </c>
      <c r="AG36" s="12">
        <f t="shared" si="904"/>
        <v>0</v>
      </c>
      <c r="AH36" s="12">
        <f t="shared" si="904"/>
        <v>0</v>
      </c>
      <c r="AI36" s="11">
        <f t="shared" si="904"/>
        <v>0</v>
      </c>
      <c r="AJ36" s="12">
        <f t="shared" si="904"/>
        <v>0</v>
      </c>
      <c r="AK36" s="12">
        <f t="shared" si="904"/>
        <v>0</v>
      </c>
      <c r="AL36" s="12">
        <f t="shared" si="904"/>
        <v>0</v>
      </c>
      <c r="AM36" s="12">
        <f t="shared" si="904"/>
        <v>0</v>
      </c>
      <c r="AN36" s="12">
        <f t="shared" si="904"/>
        <v>0</v>
      </c>
      <c r="AO36" s="12">
        <f t="shared" si="904"/>
        <v>0</v>
      </c>
      <c r="AP36" s="12">
        <f t="shared" si="904"/>
        <v>0</v>
      </c>
      <c r="AQ36" s="12">
        <f t="shared" ref="AQ36:BF36" si="905">IF(AND($G36&lt;&gt;"",$I36&lt;&gt;""),IF(AND($G36&lt;=AQ$11,$I36&gt;=AQ$11),1,0),"")</f>
        <v>0</v>
      </c>
      <c r="AR36" s="12">
        <f t="shared" si="905"/>
        <v>0</v>
      </c>
      <c r="AS36" s="12">
        <f t="shared" si="905"/>
        <v>0</v>
      </c>
      <c r="AT36" s="13">
        <f t="shared" si="905"/>
        <v>0</v>
      </c>
      <c r="AU36" s="12">
        <f t="shared" si="905"/>
        <v>0</v>
      </c>
      <c r="AV36" s="12">
        <f t="shared" si="905"/>
        <v>0</v>
      </c>
      <c r="AW36" s="12">
        <f t="shared" si="905"/>
        <v>0</v>
      </c>
      <c r="AX36" s="12">
        <f t="shared" si="905"/>
        <v>0</v>
      </c>
      <c r="AY36" s="12">
        <f t="shared" si="905"/>
        <v>0</v>
      </c>
      <c r="AZ36" s="12">
        <f t="shared" si="905"/>
        <v>0</v>
      </c>
      <c r="BA36" s="12">
        <f t="shared" si="905"/>
        <v>0</v>
      </c>
      <c r="BB36" s="12">
        <f t="shared" si="905"/>
        <v>0</v>
      </c>
      <c r="BC36" s="12">
        <f t="shared" si="905"/>
        <v>0</v>
      </c>
      <c r="BD36" s="12">
        <f t="shared" si="905"/>
        <v>0</v>
      </c>
      <c r="BE36" s="12">
        <f t="shared" si="905"/>
        <v>0</v>
      </c>
      <c r="BF36" s="12">
        <f t="shared" si="905"/>
        <v>0</v>
      </c>
      <c r="BG36" s="11">
        <f t="shared" ref="BG36" si="906">IF(AND($G36&lt;&gt;"",$I36&lt;&gt;""),IF(AND($G36&lt;=BG$11,$I36&gt;=BG$11),1,0),"")</f>
        <v>0</v>
      </c>
      <c r="BH36" s="12">
        <f t="shared" si="221"/>
        <v>0</v>
      </c>
      <c r="BI36" s="12">
        <f t="shared" si="221"/>
        <v>0</v>
      </c>
      <c r="BJ36" s="12">
        <f t="shared" si="221"/>
        <v>0</v>
      </c>
      <c r="BK36" s="12">
        <f t="shared" si="221"/>
        <v>0</v>
      </c>
      <c r="BL36" s="12">
        <f t="shared" si="221"/>
        <v>0</v>
      </c>
      <c r="BM36" s="12">
        <f t="shared" si="221"/>
        <v>0</v>
      </c>
      <c r="BN36" s="12">
        <f t="shared" si="221"/>
        <v>0</v>
      </c>
      <c r="BO36" s="12">
        <f t="shared" si="221"/>
        <v>0</v>
      </c>
      <c r="BP36" s="12">
        <f t="shared" si="221"/>
        <v>0</v>
      </c>
      <c r="BQ36" s="12">
        <f t="shared" si="221"/>
        <v>0</v>
      </c>
      <c r="BR36" s="13">
        <f t="shared" si="221"/>
        <v>0</v>
      </c>
      <c r="BS36" s="11">
        <f t="shared" si="221"/>
        <v>0</v>
      </c>
      <c r="BT36" s="12">
        <f t="shared" si="221"/>
        <v>0</v>
      </c>
      <c r="BU36" s="12">
        <f t="shared" si="221"/>
        <v>0</v>
      </c>
      <c r="BV36" s="12">
        <f t="shared" si="221"/>
        <v>0</v>
      </c>
      <c r="BW36" s="12">
        <f t="shared" si="222"/>
        <v>0</v>
      </c>
      <c r="BX36" s="12">
        <f t="shared" si="222"/>
        <v>0</v>
      </c>
      <c r="BY36" s="12">
        <f t="shared" si="222"/>
        <v>0</v>
      </c>
      <c r="BZ36" s="12">
        <f t="shared" si="222"/>
        <v>0</v>
      </c>
      <c r="CA36" s="12">
        <f t="shared" si="222"/>
        <v>0</v>
      </c>
      <c r="CB36" s="12">
        <f t="shared" si="222"/>
        <v>0</v>
      </c>
      <c r="CC36" s="12">
        <f t="shared" si="222"/>
        <v>0</v>
      </c>
      <c r="CD36" s="13">
        <f t="shared" si="222"/>
        <v>0</v>
      </c>
      <c r="CE36" s="11">
        <f t="shared" si="222"/>
        <v>0</v>
      </c>
      <c r="CF36" s="12">
        <f t="shared" si="222"/>
        <v>0</v>
      </c>
      <c r="CG36" s="12">
        <f t="shared" si="222"/>
        <v>0</v>
      </c>
      <c r="CH36" s="12">
        <f t="shared" si="222"/>
        <v>0</v>
      </c>
      <c r="CI36" s="12">
        <f t="shared" si="222"/>
        <v>0</v>
      </c>
      <c r="CJ36" s="12">
        <f t="shared" si="222"/>
        <v>0</v>
      </c>
      <c r="CK36" s="12">
        <f t="shared" si="222"/>
        <v>0</v>
      </c>
      <c r="CL36" s="12">
        <f t="shared" si="222"/>
        <v>0</v>
      </c>
      <c r="CM36" s="12">
        <f t="shared" si="223"/>
        <v>0</v>
      </c>
      <c r="CN36" s="12">
        <f t="shared" si="223"/>
        <v>0</v>
      </c>
      <c r="CO36" s="12">
        <f t="shared" si="223"/>
        <v>0</v>
      </c>
      <c r="CP36" s="13">
        <f t="shared" si="223"/>
        <v>0</v>
      </c>
      <c r="CQ36" s="11">
        <f t="shared" si="223"/>
        <v>0</v>
      </c>
      <c r="CR36" s="12">
        <f t="shared" si="223"/>
        <v>0</v>
      </c>
      <c r="CS36" s="12">
        <f t="shared" si="223"/>
        <v>0</v>
      </c>
      <c r="CT36" s="12">
        <f t="shared" si="223"/>
        <v>0</v>
      </c>
      <c r="CU36" s="12">
        <f t="shared" si="223"/>
        <v>0</v>
      </c>
      <c r="CV36" s="12">
        <f t="shared" si="223"/>
        <v>0</v>
      </c>
      <c r="CW36" s="12">
        <f t="shared" si="223"/>
        <v>0</v>
      </c>
      <c r="CX36" s="12">
        <f t="shared" si="223"/>
        <v>0</v>
      </c>
      <c r="CY36" s="12">
        <f t="shared" si="223"/>
        <v>0</v>
      </c>
      <c r="CZ36" s="12">
        <f t="shared" si="223"/>
        <v>0</v>
      </c>
      <c r="DA36" s="12">
        <f t="shared" si="223"/>
        <v>0</v>
      </c>
      <c r="DB36" s="13">
        <f t="shared" si="223"/>
        <v>0</v>
      </c>
      <c r="DC36" s="11">
        <f t="shared" si="224"/>
        <v>0</v>
      </c>
      <c r="DD36" s="12">
        <f t="shared" si="224"/>
        <v>0</v>
      </c>
      <c r="DE36" s="12">
        <f t="shared" si="224"/>
        <v>0</v>
      </c>
      <c r="DF36" s="12">
        <f t="shared" si="224"/>
        <v>0</v>
      </c>
      <c r="DG36" s="12">
        <f t="shared" si="224"/>
        <v>1</v>
      </c>
      <c r="DH36" s="12">
        <f t="shared" si="224"/>
        <v>1</v>
      </c>
      <c r="DI36" s="12">
        <f t="shared" si="224"/>
        <v>1</v>
      </c>
      <c r="DJ36" s="12">
        <f t="shared" si="224"/>
        <v>0</v>
      </c>
      <c r="DK36" s="12">
        <f t="shared" si="224"/>
        <v>0</v>
      </c>
      <c r="DL36" s="12">
        <f t="shared" si="224"/>
        <v>0</v>
      </c>
      <c r="DM36" s="12">
        <f t="shared" si="224"/>
        <v>0</v>
      </c>
      <c r="DN36" s="13">
        <f t="shared" si="224"/>
        <v>0</v>
      </c>
      <c r="DO36" s="11">
        <f t="shared" si="224"/>
        <v>0</v>
      </c>
      <c r="DP36" s="12">
        <f t="shared" si="224"/>
        <v>0</v>
      </c>
      <c r="DQ36" s="12">
        <f t="shared" si="224"/>
        <v>0</v>
      </c>
      <c r="DR36" s="12">
        <f t="shared" si="224"/>
        <v>0</v>
      </c>
      <c r="DS36" s="12">
        <f t="shared" si="225"/>
        <v>0</v>
      </c>
      <c r="DT36" s="12">
        <f t="shared" si="225"/>
        <v>0</v>
      </c>
      <c r="DU36" s="12">
        <f t="shared" si="225"/>
        <v>0</v>
      </c>
      <c r="DV36" s="12">
        <f t="shared" si="225"/>
        <v>0</v>
      </c>
      <c r="DW36" s="12">
        <f t="shared" si="225"/>
        <v>0</v>
      </c>
      <c r="DX36" s="12">
        <f t="shared" si="225"/>
        <v>0</v>
      </c>
      <c r="DY36" s="12">
        <f t="shared" si="225"/>
        <v>0</v>
      </c>
      <c r="DZ36" s="13">
        <f t="shared" si="225"/>
        <v>0</v>
      </c>
      <c r="EA36" s="11">
        <f t="shared" si="225"/>
        <v>0</v>
      </c>
      <c r="EB36" s="12">
        <f t="shared" si="225"/>
        <v>0</v>
      </c>
      <c r="EC36" s="12">
        <f t="shared" si="225"/>
        <v>0</v>
      </c>
      <c r="ED36" s="12">
        <f t="shared" si="225"/>
        <v>0</v>
      </c>
      <c r="EE36" s="12">
        <f t="shared" si="225"/>
        <v>0</v>
      </c>
      <c r="EF36" s="12">
        <f t="shared" si="225"/>
        <v>0</v>
      </c>
      <c r="EG36" s="12">
        <f t="shared" si="225"/>
        <v>0</v>
      </c>
      <c r="EH36" s="12">
        <f t="shared" si="225"/>
        <v>0</v>
      </c>
      <c r="EI36" s="12">
        <f t="shared" si="226"/>
        <v>0</v>
      </c>
      <c r="EJ36" s="12">
        <f t="shared" si="226"/>
        <v>0</v>
      </c>
      <c r="EK36" s="12">
        <f t="shared" si="226"/>
        <v>0</v>
      </c>
      <c r="EL36" s="13">
        <f t="shared" si="226"/>
        <v>0</v>
      </c>
      <c r="EM36" s="11">
        <f t="shared" si="226"/>
        <v>0</v>
      </c>
      <c r="EN36" s="12">
        <f t="shared" si="226"/>
        <v>0</v>
      </c>
      <c r="EO36" s="12">
        <f t="shared" si="226"/>
        <v>0</v>
      </c>
      <c r="EP36" s="12">
        <f t="shared" si="226"/>
        <v>0</v>
      </c>
      <c r="EQ36" s="12">
        <f t="shared" si="226"/>
        <v>0</v>
      </c>
      <c r="ER36" s="12">
        <f t="shared" si="226"/>
        <v>0</v>
      </c>
      <c r="ES36" s="12">
        <f t="shared" si="226"/>
        <v>0</v>
      </c>
      <c r="ET36" s="12">
        <f t="shared" si="226"/>
        <v>0</v>
      </c>
      <c r="EU36" s="12">
        <f t="shared" si="226"/>
        <v>0</v>
      </c>
      <c r="EV36" s="12">
        <f t="shared" si="226"/>
        <v>0</v>
      </c>
      <c r="EW36" s="12">
        <f t="shared" si="226"/>
        <v>0</v>
      </c>
      <c r="EX36" s="13">
        <f t="shared" si="226"/>
        <v>0</v>
      </c>
      <c r="EY36" s="11">
        <f t="shared" si="227"/>
        <v>0</v>
      </c>
      <c r="EZ36" s="12">
        <f t="shared" si="227"/>
        <v>0</v>
      </c>
      <c r="FA36" s="12">
        <f t="shared" si="227"/>
        <v>0</v>
      </c>
      <c r="FB36" s="12">
        <f t="shared" si="227"/>
        <v>0</v>
      </c>
      <c r="FC36" s="12">
        <f t="shared" si="227"/>
        <v>0</v>
      </c>
      <c r="FD36" s="12">
        <f t="shared" si="227"/>
        <v>0</v>
      </c>
      <c r="FE36" s="12">
        <f t="shared" si="227"/>
        <v>0</v>
      </c>
      <c r="FF36" s="12">
        <f t="shared" si="227"/>
        <v>0</v>
      </c>
      <c r="FG36" s="12">
        <f t="shared" si="227"/>
        <v>0</v>
      </c>
      <c r="FH36" s="12">
        <f t="shared" si="227"/>
        <v>0</v>
      </c>
      <c r="FI36" s="12">
        <f t="shared" si="227"/>
        <v>0</v>
      </c>
      <c r="FJ36" s="13">
        <f t="shared" si="227"/>
        <v>0</v>
      </c>
      <c r="FK36" s="11">
        <f t="shared" si="227"/>
        <v>0</v>
      </c>
      <c r="FL36" s="12">
        <f t="shared" si="227"/>
        <v>0</v>
      </c>
      <c r="FM36" s="12">
        <f t="shared" si="227"/>
        <v>0</v>
      </c>
      <c r="FN36" s="12">
        <f t="shared" si="227"/>
        <v>0</v>
      </c>
      <c r="FO36" s="12">
        <f t="shared" si="228"/>
        <v>0</v>
      </c>
      <c r="FP36" s="12">
        <f t="shared" si="228"/>
        <v>0</v>
      </c>
      <c r="FQ36" s="12">
        <f t="shared" si="228"/>
        <v>0</v>
      </c>
      <c r="FR36" s="12">
        <f t="shared" si="228"/>
        <v>0</v>
      </c>
      <c r="FS36" s="12">
        <f t="shared" si="228"/>
        <v>0</v>
      </c>
      <c r="FT36" s="12">
        <f t="shared" si="228"/>
        <v>0</v>
      </c>
      <c r="FU36" s="12">
        <f t="shared" si="228"/>
        <v>0</v>
      </c>
      <c r="FV36" s="13">
        <f t="shared" si="228"/>
        <v>0</v>
      </c>
      <c r="FW36" s="11">
        <f t="shared" si="228"/>
        <v>0</v>
      </c>
      <c r="FX36" s="12">
        <f t="shared" si="228"/>
        <v>0</v>
      </c>
      <c r="FY36" s="12">
        <f t="shared" si="228"/>
        <v>0</v>
      </c>
      <c r="FZ36" s="12">
        <f t="shared" si="228"/>
        <v>0</v>
      </c>
      <c r="GA36" s="12">
        <f t="shared" si="228"/>
        <v>0</v>
      </c>
      <c r="GB36" s="12">
        <f t="shared" si="228"/>
        <v>0</v>
      </c>
      <c r="GC36" s="12">
        <f t="shared" si="228"/>
        <v>0</v>
      </c>
      <c r="GD36" s="12">
        <f t="shared" si="228"/>
        <v>0</v>
      </c>
      <c r="GE36" s="12">
        <f t="shared" ref="GE36:GT36" si="907">IF(AND($G36&lt;&gt;"",$I36&lt;&gt;""),IF(AND($G36&lt;=GE$11,$I36&gt;=GE$11),1,0),"")</f>
        <v>0</v>
      </c>
      <c r="GF36" s="12">
        <f t="shared" si="907"/>
        <v>0</v>
      </c>
      <c r="GG36" s="12">
        <f t="shared" si="907"/>
        <v>0</v>
      </c>
      <c r="GH36" s="13">
        <f t="shared" si="907"/>
        <v>0</v>
      </c>
      <c r="GI36" s="11">
        <f t="shared" si="907"/>
        <v>0</v>
      </c>
      <c r="GJ36" s="12">
        <f t="shared" si="907"/>
        <v>0</v>
      </c>
      <c r="GK36" s="12">
        <f t="shared" si="907"/>
        <v>0</v>
      </c>
      <c r="GL36" s="12">
        <f t="shared" si="907"/>
        <v>0</v>
      </c>
      <c r="GM36" s="12">
        <f t="shared" si="907"/>
        <v>0</v>
      </c>
      <c r="GN36" s="12">
        <f t="shared" si="907"/>
        <v>0</v>
      </c>
      <c r="GO36" s="12">
        <f t="shared" si="907"/>
        <v>0</v>
      </c>
      <c r="GP36" s="12">
        <f t="shared" si="907"/>
        <v>0</v>
      </c>
      <c r="GQ36" s="12">
        <f t="shared" si="907"/>
        <v>0</v>
      </c>
      <c r="GR36" s="12">
        <f t="shared" si="907"/>
        <v>0</v>
      </c>
      <c r="GS36" s="12">
        <f t="shared" si="907"/>
        <v>0</v>
      </c>
      <c r="GT36" s="13">
        <f t="shared" si="907"/>
        <v>0</v>
      </c>
      <c r="GU36" s="11">
        <f t="shared" ref="GU36:HJ36" si="908">IF(AND($G36&lt;&gt;"",$I36&lt;&gt;""),IF(AND($G36&lt;=GU$11,$I36&gt;=GU$11),1,0),"")</f>
        <v>0</v>
      </c>
      <c r="GV36" s="12">
        <f t="shared" si="908"/>
        <v>0</v>
      </c>
      <c r="GW36" s="12">
        <f t="shared" si="908"/>
        <v>0</v>
      </c>
      <c r="GX36" s="12">
        <f t="shared" si="908"/>
        <v>0</v>
      </c>
      <c r="GY36" s="12">
        <f t="shared" si="908"/>
        <v>0</v>
      </c>
      <c r="GZ36" s="12">
        <f t="shared" si="908"/>
        <v>0</v>
      </c>
      <c r="HA36" s="12">
        <f t="shared" si="908"/>
        <v>0</v>
      </c>
      <c r="HB36" s="12">
        <f t="shared" si="908"/>
        <v>0</v>
      </c>
      <c r="HC36" s="12">
        <f t="shared" si="908"/>
        <v>0</v>
      </c>
      <c r="HD36" s="12">
        <f t="shared" si="908"/>
        <v>0</v>
      </c>
      <c r="HE36" s="12">
        <f t="shared" si="908"/>
        <v>0</v>
      </c>
      <c r="HF36" s="13">
        <f t="shared" si="908"/>
        <v>0</v>
      </c>
      <c r="HG36" s="11">
        <f t="shared" si="908"/>
        <v>0</v>
      </c>
      <c r="HH36" s="12">
        <f t="shared" si="908"/>
        <v>0</v>
      </c>
      <c r="HI36" s="12">
        <f t="shared" si="908"/>
        <v>0</v>
      </c>
      <c r="HJ36" s="12">
        <f t="shared" si="908"/>
        <v>0</v>
      </c>
      <c r="HK36" s="12">
        <f t="shared" ref="HK36:HZ36" si="909">IF(AND($G36&lt;&gt;"",$I36&lt;&gt;""),IF(AND($G36&lt;=HK$11,$I36&gt;=HK$11),1,0),"")</f>
        <v>0</v>
      </c>
      <c r="HL36" s="12">
        <f t="shared" si="909"/>
        <v>0</v>
      </c>
      <c r="HM36" s="12">
        <f t="shared" si="909"/>
        <v>0</v>
      </c>
      <c r="HN36" s="12">
        <f t="shared" si="909"/>
        <v>0</v>
      </c>
      <c r="HO36" s="12">
        <f t="shared" si="909"/>
        <v>0</v>
      </c>
      <c r="HP36" s="12">
        <f t="shared" si="909"/>
        <v>0</v>
      </c>
      <c r="HQ36" s="12">
        <f t="shared" si="909"/>
        <v>0</v>
      </c>
      <c r="HR36" s="13">
        <f t="shared" si="909"/>
        <v>0</v>
      </c>
      <c r="HS36" s="11">
        <f t="shared" si="909"/>
        <v>0</v>
      </c>
      <c r="HT36" s="12">
        <f t="shared" si="909"/>
        <v>0</v>
      </c>
      <c r="HU36" s="12">
        <f t="shared" si="909"/>
        <v>0</v>
      </c>
      <c r="HV36" s="12">
        <f t="shared" si="909"/>
        <v>0</v>
      </c>
      <c r="HW36" s="12">
        <f t="shared" si="909"/>
        <v>0</v>
      </c>
      <c r="HX36" s="12">
        <f t="shared" si="909"/>
        <v>0</v>
      </c>
      <c r="HY36" s="12">
        <f t="shared" si="909"/>
        <v>0</v>
      </c>
      <c r="HZ36" s="12">
        <f t="shared" si="909"/>
        <v>0</v>
      </c>
      <c r="IA36" s="12">
        <f t="shared" ref="IA36:IP36" si="910">IF(AND($G36&lt;&gt;"",$I36&lt;&gt;""),IF(AND($G36&lt;=IA$11,$I36&gt;=IA$11),1,0),"")</f>
        <v>0</v>
      </c>
      <c r="IB36" s="12">
        <f t="shared" si="910"/>
        <v>0</v>
      </c>
      <c r="IC36" s="12">
        <f t="shared" si="910"/>
        <v>0</v>
      </c>
      <c r="ID36" s="13">
        <f t="shared" si="910"/>
        <v>0</v>
      </c>
      <c r="IE36" s="11">
        <f t="shared" si="910"/>
        <v>0</v>
      </c>
      <c r="IF36" s="12">
        <f t="shared" si="910"/>
        <v>0</v>
      </c>
      <c r="IG36" s="12">
        <f t="shared" si="910"/>
        <v>0</v>
      </c>
      <c r="IH36" s="12">
        <f t="shared" si="910"/>
        <v>0</v>
      </c>
      <c r="II36" s="12">
        <f t="shared" si="910"/>
        <v>0</v>
      </c>
      <c r="IJ36" s="12">
        <f t="shared" si="910"/>
        <v>0</v>
      </c>
      <c r="IK36" s="12">
        <f t="shared" si="910"/>
        <v>0</v>
      </c>
      <c r="IL36" s="12">
        <f t="shared" si="910"/>
        <v>0</v>
      </c>
      <c r="IM36" s="12">
        <f t="shared" si="910"/>
        <v>0</v>
      </c>
      <c r="IN36" s="12">
        <f t="shared" si="910"/>
        <v>0</v>
      </c>
      <c r="IO36" s="12">
        <f t="shared" si="910"/>
        <v>0</v>
      </c>
      <c r="IP36" s="13">
        <f t="shared" si="910"/>
        <v>0</v>
      </c>
      <c r="IQ36" s="11">
        <f t="shared" ref="IQ36:JF36" si="911">IF(AND($G36&lt;&gt;"",$I36&lt;&gt;""),IF(AND($G36&lt;=IQ$11,$I36&gt;=IQ$11),1,0),"")</f>
        <v>0</v>
      </c>
      <c r="IR36" s="12">
        <f t="shared" si="911"/>
        <v>0</v>
      </c>
      <c r="IS36" s="12">
        <f t="shared" si="911"/>
        <v>0</v>
      </c>
      <c r="IT36" s="12">
        <f t="shared" si="911"/>
        <v>0</v>
      </c>
      <c r="IU36" s="12">
        <f t="shared" si="911"/>
        <v>0</v>
      </c>
      <c r="IV36" s="12">
        <f t="shared" si="911"/>
        <v>0</v>
      </c>
      <c r="IW36" s="12">
        <f t="shared" si="911"/>
        <v>0</v>
      </c>
      <c r="IX36" s="12">
        <f t="shared" si="911"/>
        <v>0</v>
      </c>
      <c r="IY36" s="12">
        <f t="shared" si="911"/>
        <v>0</v>
      </c>
      <c r="IZ36" s="12">
        <f t="shared" si="911"/>
        <v>0</v>
      </c>
      <c r="JA36" s="12">
        <f t="shared" si="911"/>
        <v>0</v>
      </c>
      <c r="JB36" s="13">
        <f t="shared" si="911"/>
        <v>0</v>
      </c>
      <c r="JC36" s="11">
        <f t="shared" si="911"/>
        <v>0</v>
      </c>
      <c r="JD36" s="12">
        <f t="shared" si="911"/>
        <v>0</v>
      </c>
      <c r="JE36" s="12">
        <f t="shared" si="911"/>
        <v>0</v>
      </c>
      <c r="JF36" s="12">
        <f t="shared" si="911"/>
        <v>0</v>
      </c>
      <c r="JG36" s="12">
        <f t="shared" ref="JG36:JV36" si="912">IF(AND($G36&lt;&gt;"",$I36&lt;&gt;""),IF(AND($G36&lt;=JG$11,$I36&gt;=JG$11),1,0),"")</f>
        <v>0</v>
      </c>
      <c r="JH36" s="12">
        <f t="shared" si="912"/>
        <v>0</v>
      </c>
      <c r="JI36" s="12">
        <f t="shared" si="912"/>
        <v>0</v>
      </c>
      <c r="JJ36" s="12">
        <f t="shared" si="912"/>
        <v>0</v>
      </c>
      <c r="JK36" s="12">
        <f t="shared" si="912"/>
        <v>0</v>
      </c>
      <c r="JL36" s="12">
        <f t="shared" si="912"/>
        <v>0</v>
      </c>
      <c r="JM36" s="12">
        <f t="shared" si="912"/>
        <v>0</v>
      </c>
      <c r="JN36" s="13">
        <f t="shared" si="912"/>
        <v>0</v>
      </c>
      <c r="JO36" s="11">
        <f t="shared" si="912"/>
        <v>0</v>
      </c>
      <c r="JP36" s="12">
        <f t="shared" si="912"/>
        <v>0</v>
      </c>
      <c r="JQ36" s="12">
        <f t="shared" si="912"/>
        <v>0</v>
      </c>
      <c r="JR36" s="12">
        <f t="shared" si="912"/>
        <v>0</v>
      </c>
      <c r="JS36" s="12">
        <f t="shared" si="912"/>
        <v>0</v>
      </c>
      <c r="JT36" s="12">
        <f t="shared" si="912"/>
        <v>0</v>
      </c>
      <c r="JU36" s="12">
        <f t="shared" si="912"/>
        <v>0</v>
      </c>
      <c r="JV36" s="12">
        <f t="shared" si="912"/>
        <v>0</v>
      </c>
      <c r="JW36" s="12">
        <f t="shared" ref="JW36:KL36" si="913">IF(AND($G36&lt;&gt;"",$I36&lt;&gt;""),IF(AND($G36&lt;=JW$11,$I36&gt;=JW$11),1,0),"")</f>
        <v>0</v>
      </c>
      <c r="JX36" s="12">
        <f t="shared" si="913"/>
        <v>0</v>
      </c>
      <c r="JY36" s="12">
        <f t="shared" si="913"/>
        <v>0</v>
      </c>
      <c r="JZ36" s="13">
        <f t="shared" si="913"/>
        <v>0</v>
      </c>
      <c r="KA36" s="11">
        <f t="shared" si="913"/>
        <v>0</v>
      </c>
      <c r="KB36" s="12">
        <f t="shared" si="913"/>
        <v>0</v>
      </c>
      <c r="KC36" s="12">
        <f t="shared" si="913"/>
        <v>0</v>
      </c>
      <c r="KD36" s="12">
        <f t="shared" si="913"/>
        <v>0</v>
      </c>
      <c r="KE36" s="12">
        <f t="shared" si="913"/>
        <v>0</v>
      </c>
      <c r="KF36" s="12">
        <f t="shared" si="913"/>
        <v>0</v>
      </c>
      <c r="KG36" s="12">
        <f t="shared" si="913"/>
        <v>0</v>
      </c>
      <c r="KH36" s="12">
        <f t="shared" si="913"/>
        <v>0</v>
      </c>
      <c r="KI36" s="12">
        <f t="shared" si="913"/>
        <v>0</v>
      </c>
      <c r="KJ36" s="12">
        <f t="shared" si="913"/>
        <v>0</v>
      </c>
      <c r="KK36" s="12">
        <f t="shared" si="913"/>
        <v>0</v>
      </c>
      <c r="KL36" s="13">
        <f t="shared" si="913"/>
        <v>0</v>
      </c>
      <c r="KM36" s="11">
        <f t="shared" ref="KM36:LB36" si="914">IF(AND($G36&lt;&gt;"",$I36&lt;&gt;""),IF(AND($G36&lt;=KM$11,$I36&gt;=KM$11),1,0),"")</f>
        <v>0</v>
      </c>
      <c r="KN36" s="12">
        <f t="shared" si="914"/>
        <v>0</v>
      </c>
      <c r="KO36" s="12">
        <f t="shared" si="914"/>
        <v>0</v>
      </c>
      <c r="KP36" s="12">
        <f t="shared" si="914"/>
        <v>0</v>
      </c>
      <c r="KQ36" s="12">
        <f t="shared" si="914"/>
        <v>0</v>
      </c>
      <c r="KR36" s="12">
        <f t="shared" si="914"/>
        <v>0</v>
      </c>
      <c r="KS36" s="12">
        <f t="shared" si="914"/>
        <v>0</v>
      </c>
      <c r="KT36" s="12">
        <f t="shared" si="914"/>
        <v>0</v>
      </c>
      <c r="KU36" s="12">
        <f t="shared" si="914"/>
        <v>0</v>
      </c>
      <c r="KV36" s="12">
        <f t="shared" si="914"/>
        <v>0</v>
      </c>
      <c r="KW36" s="12">
        <f t="shared" si="914"/>
        <v>0</v>
      </c>
      <c r="KX36" s="13">
        <f t="shared" si="914"/>
        <v>0</v>
      </c>
      <c r="KY36" s="11">
        <f t="shared" si="914"/>
        <v>0</v>
      </c>
      <c r="KZ36" s="12">
        <f t="shared" si="914"/>
        <v>0</v>
      </c>
      <c r="LA36" s="12">
        <f t="shared" si="914"/>
        <v>0</v>
      </c>
      <c r="LB36" s="12">
        <f t="shared" si="914"/>
        <v>0</v>
      </c>
      <c r="LC36" s="12">
        <f t="shared" ref="LC36:LR36" si="915">IF(AND($G36&lt;&gt;"",$I36&lt;&gt;""),IF(AND($G36&lt;=LC$11,$I36&gt;=LC$11),1,0),"")</f>
        <v>0</v>
      </c>
      <c r="LD36" s="12">
        <f t="shared" si="915"/>
        <v>0</v>
      </c>
      <c r="LE36" s="12">
        <f t="shared" si="915"/>
        <v>0</v>
      </c>
      <c r="LF36" s="12">
        <f t="shared" si="915"/>
        <v>0</v>
      </c>
      <c r="LG36" s="12">
        <f t="shared" si="915"/>
        <v>0</v>
      </c>
      <c r="LH36" s="12">
        <f t="shared" si="915"/>
        <v>0</v>
      </c>
      <c r="LI36" s="12">
        <f t="shared" si="915"/>
        <v>0</v>
      </c>
      <c r="LJ36" s="13">
        <f t="shared" si="915"/>
        <v>0</v>
      </c>
      <c r="LK36" s="11">
        <f t="shared" si="915"/>
        <v>0</v>
      </c>
      <c r="LL36" s="12">
        <f t="shared" si="915"/>
        <v>0</v>
      </c>
      <c r="LM36" s="12">
        <f t="shared" si="915"/>
        <v>0</v>
      </c>
      <c r="LN36" s="12">
        <f t="shared" si="915"/>
        <v>0</v>
      </c>
      <c r="LO36" s="12">
        <f t="shared" si="915"/>
        <v>0</v>
      </c>
      <c r="LP36" s="12">
        <f t="shared" si="915"/>
        <v>0</v>
      </c>
      <c r="LQ36" s="12">
        <f t="shared" si="915"/>
        <v>0</v>
      </c>
      <c r="LR36" s="12">
        <f t="shared" si="915"/>
        <v>0</v>
      </c>
      <c r="LS36" s="12">
        <f t="shared" ref="LS36:MH36" si="916">IF(AND($G36&lt;&gt;"",$I36&lt;&gt;""),IF(AND($G36&lt;=LS$11,$I36&gt;=LS$11),1,0),"")</f>
        <v>0</v>
      </c>
      <c r="LT36" s="12">
        <f t="shared" si="916"/>
        <v>0</v>
      </c>
      <c r="LU36" s="12">
        <f t="shared" si="916"/>
        <v>0</v>
      </c>
      <c r="LV36" s="13">
        <f t="shared" si="916"/>
        <v>0</v>
      </c>
      <c r="LW36" s="11">
        <f t="shared" si="916"/>
        <v>0</v>
      </c>
      <c r="LX36" s="12">
        <f t="shared" si="916"/>
        <v>0</v>
      </c>
      <c r="LY36" s="12">
        <f t="shared" si="916"/>
        <v>0</v>
      </c>
      <c r="LZ36" s="12">
        <f t="shared" si="916"/>
        <v>0</v>
      </c>
      <c r="MA36" s="12">
        <f t="shared" si="916"/>
        <v>0</v>
      </c>
      <c r="MB36" s="12">
        <f t="shared" si="916"/>
        <v>0</v>
      </c>
      <c r="MC36" s="12">
        <f t="shared" si="916"/>
        <v>0</v>
      </c>
      <c r="MD36" s="12">
        <f t="shared" si="916"/>
        <v>0</v>
      </c>
      <c r="ME36" s="12">
        <f t="shared" si="916"/>
        <v>0</v>
      </c>
      <c r="MF36" s="12">
        <f t="shared" si="916"/>
        <v>0</v>
      </c>
      <c r="MG36" s="12">
        <f t="shared" si="916"/>
        <v>0</v>
      </c>
      <c r="MH36" s="13">
        <f t="shared" si="916"/>
        <v>0</v>
      </c>
      <c r="MI36" s="11">
        <f t="shared" ref="MI36:MX36" si="917">IF(AND($G36&lt;&gt;"",$I36&lt;&gt;""),IF(AND($G36&lt;=MI$11,$I36&gt;=MI$11),1,0),"")</f>
        <v>0</v>
      </c>
      <c r="MJ36" s="12">
        <f t="shared" si="917"/>
        <v>0</v>
      </c>
      <c r="MK36" s="12">
        <f t="shared" si="917"/>
        <v>0</v>
      </c>
      <c r="ML36" s="12">
        <f t="shared" si="917"/>
        <v>0</v>
      </c>
      <c r="MM36" s="12">
        <f t="shared" si="917"/>
        <v>0</v>
      </c>
      <c r="MN36" s="12">
        <f t="shared" si="917"/>
        <v>0</v>
      </c>
      <c r="MO36" s="12">
        <f t="shared" si="917"/>
        <v>0</v>
      </c>
      <c r="MP36" s="12">
        <f t="shared" si="917"/>
        <v>0</v>
      </c>
      <c r="MQ36" s="12">
        <f t="shared" si="917"/>
        <v>0</v>
      </c>
      <c r="MR36" s="12">
        <f t="shared" si="917"/>
        <v>0</v>
      </c>
      <c r="MS36" s="12">
        <f t="shared" si="917"/>
        <v>0</v>
      </c>
      <c r="MT36" s="13">
        <f t="shared" si="917"/>
        <v>0</v>
      </c>
      <c r="MU36" s="11">
        <f t="shared" si="917"/>
        <v>0</v>
      </c>
      <c r="MV36" s="12">
        <f t="shared" si="917"/>
        <v>0</v>
      </c>
      <c r="MW36" s="12">
        <f t="shared" si="917"/>
        <v>0</v>
      </c>
      <c r="MX36" s="12">
        <f t="shared" si="917"/>
        <v>0</v>
      </c>
      <c r="MY36" s="12">
        <f t="shared" ref="MY36:NN36" si="918">IF(AND($G36&lt;&gt;"",$I36&lt;&gt;""),IF(AND($G36&lt;=MY$11,$I36&gt;=MY$11),1,0),"")</f>
        <v>0</v>
      </c>
      <c r="MZ36" s="12">
        <f t="shared" si="918"/>
        <v>0</v>
      </c>
      <c r="NA36" s="12">
        <f t="shared" si="918"/>
        <v>0</v>
      </c>
      <c r="NB36" s="12">
        <f t="shared" si="918"/>
        <v>0</v>
      </c>
      <c r="NC36" s="12">
        <f t="shared" si="918"/>
        <v>0</v>
      </c>
      <c r="ND36" s="12">
        <f t="shared" si="918"/>
        <v>0</v>
      </c>
      <c r="NE36" s="12">
        <f t="shared" si="918"/>
        <v>0</v>
      </c>
      <c r="NF36" s="13">
        <f t="shared" si="918"/>
        <v>0</v>
      </c>
      <c r="NG36" s="11">
        <f t="shared" si="918"/>
        <v>0</v>
      </c>
      <c r="NH36" s="12">
        <f t="shared" si="918"/>
        <v>0</v>
      </c>
      <c r="NI36" s="12">
        <f t="shared" si="918"/>
        <v>0</v>
      </c>
      <c r="NJ36" s="12">
        <f t="shared" si="918"/>
        <v>0</v>
      </c>
      <c r="NK36" s="12">
        <f t="shared" si="918"/>
        <v>0</v>
      </c>
      <c r="NL36" s="12">
        <f t="shared" si="918"/>
        <v>0</v>
      </c>
      <c r="NM36" s="12">
        <f t="shared" si="918"/>
        <v>0</v>
      </c>
      <c r="NN36" s="12">
        <f t="shared" si="918"/>
        <v>0</v>
      </c>
      <c r="NO36" s="12">
        <f t="shared" ref="NO36:OD36" si="919">IF(AND($G36&lt;&gt;"",$I36&lt;&gt;""),IF(AND($G36&lt;=NO$11,$I36&gt;=NO$11),1,0),"")</f>
        <v>0</v>
      </c>
      <c r="NP36" s="12">
        <f t="shared" si="919"/>
        <v>0</v>
      </c>
      <c r="NQ36" s="12">
        <f t="shared" si="919"/>
        <v>0</v>
      </c>
      <c r="NR36" s="13">
        <f t="shared" si="919"/>
        <v>0</v>
      </c>
      <c r="NS36" s="11">
        <f t="shared" si="919"/>
        <v>0</v>
      </c>
      <c r="NT36" s="12">
        <f t="shared" si="919"/>
        <v>0</v>
      </c>
      <c r="NU36" s="12">
        <f t="shared" si="919"/>
        <v>0</v>
      </c>
      <c r="NV36" s="12">
        <f t="shared" si="919"/>
        <v>0</v>
      </c>
      <c r="NW36" s="12">
        <f t="shared" si="919"/>
        <v>0</v>
      </c>
      <c r="NX36" s="12">
        <f t="shared" si="919"/>
        <v>0</v>
      </c>
      <c r="NY36" s="12">
        <f t="shared" si="919"/>
        <v>0</v>
      </c>
      <c r="NZ36" s="12">
        <f t="shared" si="919"/>
        <v>0</v>
      </c>
      <c r="OA36" s="12">
        <f t="shared" si="919"/>
        <v>0</v>
      </c>
      <c r="OB36" s="12">
        <f t="shared" si="919"/>
        <v>0</v>
      </c>
      <c r="OC36" s="12">
        <f t="shared" si="919"/>
        <v>0</v>
      </c>
      <c r="OD36" s="13">
        <f t="shared" si="919"/>
        <v>0</v>
      </c>
      <c r="OE36" s="11">
        <f t="shared" ref="OE36:OT36" si="920">IF(AND($G36&lt;&gt;"",$I36&lt;&gt;""),IF(AND($G36&lt;=OE$11,$I36&gt;=OE$11),1,0),"")</f>
        <v>0</v>
      </c>
      <c r="OF36" s="12">
        <f t="shared" si="920"/>
        <v>0</v>
      </c>
      <c r="OG36" s="12">
        <f t="shared" si="920"/>
        <v>0</v>
      </c>
      <c r="OH36" s="12">
        <f t="shared" si="920"/>
        <v>0</v>
      </c>
      <c r="OI36" s="12">
        <f t="shared" si="920"/>
        <v>0</v>
      </c>
      <c r="OJ36" s="12">
        <f t="shared" si="920"/>
        <v>0</v>
      </c>
      <c r="OK36" s="12">
        <f t="shared" si="920"/>
        <v>0</v>
      </c>
      <c r="OL36" s="12">
        <f t="shared" si="920"/>
        <v>0</v>
      </c>
      <c r="OM36" s="12">
        <f t="shared" si="920"/>
        <v>0</v>
      </c>
      <c r="ON36" s="12">
        <f t="shared" si="920"/>
        <v>0</v>
      </c>
      <c r="OO36" s="12">
        <f t="shared" si="920"/>
        <v>0</v>
      </c>
      <c r="OP36" s="13">
        <f t="shared" si="920"/>
        <v>0</v>
      </c>
      <c r="OQ36" s="11">
        <f t="shared" si="920"/>
        <v>0</v>
      </c>
      <c r="OR36" s="12">
        <f t="shared" si="920"/>
        <v>0</v>
      </c>
      <c r="OS36" s="12">
        <f t="shared" si="920"/>
        <v>0</v>
      </c>
      <c r="OT36" s="12">
        <f t="shared" si="920"/>
        <v>0</v>
      </c>
      <c r="OU36" s="12">
        <f t="shared" ref="OU36:PJ36" si="921">IF(AND($G36&lt;&gt;"",$I36&lt;&gt;""),IF(AND($G36&lt;=OU$11,$I36&gt;=OU$11),1,0),"")</f>
        <v>0</v>
      </c>
      <c r="OV36" s="12">
        <f t="shared" si="921"/>
        <v>0</v>
      </c>
      <c r="OW36" s="12">
        <f t="shared" si="921"/>
        <v>0</v>
      </c>
      <c r="OX36" s="12">
        <f t="shared" si="921"/>
        <v>0</v>
      </c>
      <c r="OY36" s="12">
        <f t="shared" si="921"/>
        <v>0</v>
      </c>
      <c r="OZ36" s="12">
        <f t="shared" si="921"/>
        <v>0</v>
      </c>
      <c r="PA36" s="12">
        <f t="shared" si="921"/>
        <v>0</v>
      </c>
      <c r="PB36" s="13">
        <f t="shared" si="921"/>
        <v>0</v>
      </c>
      <c r="PC36" s="11">
        <f t="shared" si="921"/>
        <v>0</v>
      </c>
      <c r="PD36" s="12">
        <f t="shared" si="921"/>
        <v>0</v>
      </c>
      <c r="PE36" s="12">
        <f t="shared" si="921"/>
        <v>0</v>
      </c>
      <c r="PF36" s="12">
        <f t="shared" si="921"/>
        <v>0</v>
      </c>
      <c r="PG36" s="12">
        <f t="shared" si="921"/>
        <v>0</v>
      </c>
      <c r="PH36" s="12">
        <f t="shared" si="921"/>
        <v>0</v>
      </c>
      <c r="PI36" s="12">
        <f t="shared" si="921"/>
        <v>0</v>
      </c>
      <c r="PJ36" s="12">
        <f t="shared" si="921"/>
        <v>0</v>
      </c>
      <c r="PK36" s="12">
        <f t="shared" ref="PK36:PZ36" si="922">IF(AND($G36&lt;&gt;"",$I36&lt;&gt;""),IF(AND($G36&lt;=PK$11,$I36&gt;=PK$11),1,0),"")</f>
        <v>0</v>
      </c>
      <c r="PL36" s="12">
        <f t="shared" si="922"/>
        <v>0</v>
      </c>
      <c r="PM36" s="12">
        <f t="shared" si="922"/>
        <v>0</v>
      </c>
      <c r="PN36" s="13">
        <f t="shared" si="922"/>
        <v>0</v>
      </c>
      <c r="PO36" s="11">
        <f t="shared" si="922"/>
        <v>0</v>
      </c>
      <c r="PP36" s="12">
        <f t="shared" si="922"/>
        <v>0</v>
      </c>
      <c r="PQ36" s="12">
        <f t="shared" si="922"/>
        <v>0</v>
      </c>
      <c r="PR36" s="12">
        <f t="shared" si="922"/>
        <v>0</v>
      </c>
      <c r="PS36" s="12">
        <f t="shared" si="922"/>
        <v>0</v>
      </c>
      <c r="PT36" s="12">
        <f t="shared" si="922"/>
        <v>0</v>
      </c>
      <c r="PU36" s="12">
        <f t="shared" si="922"/>
        <v>0</v>
      </c>
      <c r="PV36" s="12">
        <f t="shared" si="922"/>
        <v>0</v>
      </c>
      <c r="PW36" s="12">
        <f t="shared" si="922"/>
        <v>0</v>
      </c>
      <c r="PX36" s="12">
        <f t="shared" si="922"/>
        <v>0</v>
      </c>
      <c r="PY36" s="12">
        <f t="shared" si="922"/>
        <v>0</v>
      </c>
      <c r="PZ36" s="13">
        <f t="shared" si="922"/>
        <v>0</v>
      </c>
      <c r="QA36" s="11">
        <f t="shared" ref="QA36:QP36" si="923">IF(AND($G36&lt;&gt;"",$I36&lt;&gt;""),IF(AND($G36&lt;=QA$11,$I36&gt;=QA$11),1,0),"")</f>
        <v>0</v>
      </c>
      <c r="QB36" s="12">
        <f t="shared" si="923"/>
        <v>0</v>
      </c>
      <c r="QC36" s="12">
        <f t="shared" si="923"/>
        <v>0</v>
      </c>
      <c r="QD36" s="12">
        <f t="shared" si="923"/>
        <v>0</v>
      </c>
      <c r="QE36" s="12">
        <f t="shared" si="923"/>
        <v>0</v>
      </c>
      <c r="QF36" s="12">
        <f t="shared" si="923"/>
        <v>0</v>
      </c>
      <c r="QG36" s="12">
        <f t="shared" si="923"/>
        <v>0</v>
      </c>
      <c r="QH36" s="12">
        <f t="shared" si="923"/>
        <v>0</v>
      </c>
      <c r="QI36" s="12">
        <f t="shared" si="923"/>
        <v>0</v>
      </c>
      <c r="QJ36" s="12">
        <f t="shared" si="923"/>
        <v>0</v>
      </c>
      <c r="QK36" s="12">
        <f t="shared" si="923"/>
        <v>0</v>
      </c>
      <c r="QL36" s="13">
        <f t="shared" si="923"/>
        <v>0</v>
      </c>
      <c r="QM36" s="11">
        <f t="shared" si="923"/>
        <v>0</v>
      </c>
      <c r="QN36" s="12">
        <f t="shared" si="923"/>
        <v>0</v>
      </c>
      <c r="QO36" s="12">
        <f t="shared" si="923"/>
        <v>0</v>
      </c>
      <c r="QP36" s="12">
        <f t="shared" si="923"/>
        <v>0</v>
      </c>
      <c r="QQ36" s="12">
        <f t="shared" ref="QQ36:RF36" si="924">IF(AND($G36&lt;&gt;"",$I36&lt;&gt;""),IF(AND($G36&lt;=QQ$11,$I36&gt;=QQ$11),1,0),"")</f>
        <v>0</v>
      </c>
      <c r="QR36" s="12">
        <f t="shared" si="924"/>
        <v>0</v>
      </c>
      <c r="QS36" s="12">
        <f t="shared" si="924"/>
        <v>0</v>
      </c>
      <c r="QT36" s="12">
        <f t="shared" si="924"/>
        <v>0</v>
      </c>
      <c r="QU36" s="12">
        <f t="shared" si="924"/>
        <v>0</v>
      </c>
      <c r="QV36" s="12">
        <f t="shared" si="924"/>
        <v>0</v>
      </c>
      <c r="QW36" s="12">
        <f t="shared" si="924"/>
        <v>0</v>
      </c>
      <c r="QX36" s="13">
        <f t="shared" si="924"/>
        <v>0</v>
      </c>
      <c r="QY36" s="11">
        <f t="shared" si="924"/>
        <v>0</v>
      </c>
      <c r="QZ36" s="12">
        <f t="shared" si="924"/>
        <v>0</v>
      </c>
      <c r="RA36" s="12">
        <f t="shared" si="924"/>
        <v>0</v>
      </c>
      <c r="RB36" s="12">
        <f t="shared" si="924"/>
        <v>0</v>
      </c>
      <c r="RC36" s="12">
        <f t="shared" si="924"/>
        <v>0</v>
      </c>
      <c r="RD36" s="12">
        <f t="shared" si="924"/>
        <v>0</v>
      </c>
      <c r="RE36" s="12">
        <f t="shared" si="924"/>
        <v>0</v>
      </c>
      <c r="RF36" s="12">
        <f t="shared" si="924"/>
        <v>0</v>
      </c>
      <c r="RG36" s="12">
        <f t="shared" ref="RG36:RV36" si="925">IF(AND($G36&lt;&gt;"",$I36&lt;&gt;""),IF(AND($G36&lt;=RG$11,$I36&gt;=RG$11),1,0),"")</f>
        <v>0</v>
      </c>
      <c r="RH36" s="12">
        <f t="shared" si="925"/>
        <v>0</v>
      </c>
      <c r="RI36" s="12">
        <f t="shared" si="925"/>
        <v>0</v>
      </c>
      <c r="RJ36" s="13">
        <f t="shared" si="925"/>
        <v>0</v>
      </c>
      <c r="RK36" s="11">
        <f t="shared" si="925"/>
        <v>0</v>
      </c>
      <c r="RL36" s="12">
        <f t="shared" si="925"/>
        <v>0</v>
      </c>
      <c r="RM36" s="12">
        <f t="shared" si="925"/>
        <v>0</v>
      </c>
      <c r="RN36" s="12">
        <f t="shared" si="925"/>
        <v>0</v>
      </c>
      <c r="RO36" s="12">
        <f t="shared" si="925"/>
        <v>0</v>
      </c>
      <c r="RP36" s="12">
        <f t="shared" si="925"/>
        <v>0</v>
      </c>
      <c r="RQ36" s="12">
        <f t="shared" si="925"/>
        <v>0</v>
      </c>
      <c r="RR36" s="12">
        <f t="shared" si="925"/>
        <v>0</v>
      </c>
      <c r="RS36" s="12">
        <f t="shared" si="925"/>
        <v>0</v>
      </c>
      <c r="RT36" s="12">
        <f t="shared" si="925"/>
        <v>0</v>
      </c>
      <c r="RU36" s="12">
        <f t="shared" si="925"/>
        <v>0</v>
      </c>
      <c r="RV36" s="13">
        <f t="shared" si="925"/>
        <v>0</v>
      </c>
      <c r="RW36" s="11">
        <f t="shared" ref="RW36:SL36" si="926">IF(AND($G36&lt;&gt;"",$I36&lt;&gt;""),IF(AND($G36&lt;=RW$11,$I36&gt;=RW$11),1,0),"")</f>
        <v>0</v>
      </c>
      <c r="RX36" s="12">
        <f t="shared" si="926"/>
        <v>0</v>
      </c>
      <c r="RY36" s="12">
        <f t="shared" si="926"/>
        <v>0</v>
      </c>
      <c r="RZ36" s="12">
        <f t="shared" si="926"/>
        <v>0</v>
      </c>
      <c r="SA36" s="12">
        <f t="shared" si="926"/>
        <v>0</v>
      </c>
      <c r="SB36" s="12">
        <f t="shared" si="926"/>
        <v>0</v>
      </c>
      <c r="SC36" s="12">
        <f t="shared" si="926"/>
        <v>0</v>
      </c>
      <c r="SD36" s="12">
        <f t="shared" si="926"/>
        <v>0</v>
      </c>
      <c r="SE36" s="12">
        <f t="shared" si="926"/>
        <v>0</v>
      </c>
      <c r="SF36" s="12">
        <f t="shared" si="926"/>
        <v>0</v>
      </c>
      <c r="SG36" s="12">
        <f t="shared" si="926"/>
        <v>0</v>
      </c>
      <c r="SH36" s="13">
        <f t="shared" si="926"/>
        <v>0</v>
      </c>
      <c r="SI36" s="11">
        <f t="shared" si="926"/>
        <v>0</v>
      </c>
      <c r="SJ36" s="12">
        <f t="shared" si="926"/>
        <v>0</v>
      </c>
      <c r="SK36" s="12">
        <f t="shared" si="926"/>
        <v>0</v>
      </c>
      <c r="SL36" s="12">
        <f t="shared" si="926"/>
        <v>0</v>
      </c>
      <c r="SM36" s="12">
        <f t="shared" ref="SM36:TB36" si="927">IF(AND($G36&lt;&gt;"",$I36&lt;&gt;""),IF(AND($G36&lt;=SM$11,$I36&gt;=SM$11),1,0),"")</f>
        <v>0</v>
      </c>
      <c r="SN36" s="12">
        <f t="shared" si="927"/>
        <v>0</v>
      </c>
      <c r="SO36" s="12">
        <f t="shared" si="927"/>
        <v>0</v>
      </c>
      <c r="SP36" s="12">
        <f t="shared" si="927"/>
        <v>0</v>
      </c>
      <c r="SQ36" s="12">
        <f t="shared" si="927"/>
        <v>0</v>
      </c>
      <c r="SR36" s="12">
        <f t="shared" si="927"/>
        <v>0</v>
      </c>
      <c r="SS36" s="12">
        <f t="shared" si="927"/>
        <v>0</v>
      </c>
      <c r="ST36" s="13">
        <f t="shared" si="927"/>
        <v>0</v>
      </c>
      <c r="SU36" s="11">
        <f t="shared" si="927"/>
        <v>0</v>
      </c>
      <c r="SV36" s="12">
        <f t="shared" si="927"/>
        <v>0</v>
      </c>
      <c r="SW36" s="12">
        <f t="shared" si="927"/>
        <v>0</v>
      </c>
      <c r="SX36" s="12">
        <f t="shared" si="927"/>
        <v>0</v>
      </c>
      <c r="SY36" s="12">
        <f t="shared" si="927"/>
        <v>0</v>
      </c>
      <c r="SZ36" s="12">
        <f t="shared" si="927"/>
        <v>0</v>
      </c>
      <c r="TA36" s="12">
        <f t="shared" si="927"/>
        <v>0</v>
      </c>
      <c r="TB36" s="12">
        <f t="shared" si="927"/>
        <v>0</v>
      </c>
      <c r="TC36" s="12">
        <f t="shared" ref="TC36:TR36" si="928">IF(AND($G36&lt;&gt;"",$I36&lt;&gt;""),IF(AND($G36&lt;=TC$11,$I36&gt;=TC$11),1,0),"")</f>
        <v>0</v>
      </c>
      <c r="TD36" s="12">
        <f t="shared" si="928"/>
        <v>0</v>
      </c>
      <c r="TE36" s="12">
        <f t="shared" si="928"/>
        <v>0</v>
      </c>
      <c r="TF36" s="13">
        <f t="shared" si="928"/>
        <v>0</v>
      </c>
      <c r="TG36" s="11">
        <f t="shared" si="928"/>
        <v>0</v>
      </c>
      <c r="TH36" s="12">
        <f t="shared" si="928"/>
        <v>0</v>
      </c>
      <c r="TI36" s="12">
        <f t="shared" si="928"/>
        <v>0</v>
      </c>
      <c r="TJ36" s="12">
        <f t="shared" si="928"/>
        <v>0</v>
      </c>
      <c r="TK36" s="12">
        <f t="shared" si="928"/>
        <v>0</v>
      </c>
      <c r="TL36" s="12">
        <f t="shared" si="928"/>
        <v>0</v>
      </c>
      <c r="TM36" s="12">
        <f t="shared" si="928"/>
        <v>0</v>
      </c>
      <c r="TN36" s="12">
        <f t="shared" si="928"/>
        <v>0</v>
      </c>
      <c r="TO36" s="12">
        <f t="shared" si="928"/>
        <v>0</v>
      </c>
      <c r="TP36" s="12">
        <f t="shared" si="928"/>
        <v>0</v>
      </c>
      <c r="TQ36" s="12">
        <f t="shared" si="928"/>
        <v>0</v>
      </c>
      <c r="TR36" s="13">
        <f t="shared" si="928"/>
        <v>0</v>
      </c>
      <c r="TS36" s="11">
        <f t="shared" ref="TS36:UH36" si="929">IF(AND($G36&lt;&gt;"",$I36&lt;&gt;""),IF(AND($G36&lt;=TS$11,$I36&gt;=TS$11),1,0),"")</f>
        <v>0</v>
      </c>
      <c r="TT36" s="12">
        <f t="shared" si="929"/>
        <v>0</v>
      </c>
      <c r="TU36" s="12">
        <f t="shared" si="929"/>
        <v>0</v>
      </c>
      <c r="TV36" s="12">
        <f t="shared" si="929"/>
        <v>0</v>
      </c>
      <c r="TW36" s="12">
        <f t="shared" si="929"/>
        <v>0</v>
      </c>
      <c r="TX36" s="12">
        <f t="shared" si="929"/>
        <v>0</v>
      </c>
      <c r="TY36" s="12">
        <f t="shared" si="929"/>
        <v>0</v>
      </c>
      <c r="TZ36" s="12">
        <f t="shared" si="929"/>
        <v>0</v>
      </c>
      <c r="UA36" s="12">
        <f t="shared" si="929"/>
        <v>0</v>
      </c>
      <c r="UB36" s="12">
        <f t="shared" si="929"/>
        <v>0</v>
      </c>
      <c r="UC36" s="12">
        <f t="shared" si="929"/>
        <v>0</v>
      </c>
      <c r="UD36" s="13">
        <f t="shared" si="929"/>
        <v>0</v>
      </c>
      <c r="UE36" s="11">
        <f t="shared" si="929"/>
        <v>0</v>
      </c>
      <c r="UF36" s="12">
        <f t="shared" si="929"/>
        <v>0</v>
      </c>
      <c r="UG36" s="12">
        <f t="shared" si="929"/>
        <v>0</v>
      </c>
      <c r="UH36" s="12">
        <f t="shared" si="929"/>
        <v>0</v>
      </c>
      <c r="UI36" s="12">
        <f t="shared" ref="UI36:UX36" si="930">IF(AND($G36&lt;&gt;"",$I36&lt;&gt;""),IF(AND($G36&lt;=UI$11,$I36&gt;=UI$11),1,0),"")</f>
        <v>0</v>
      </c>
      <c r="UJ36" s="12">
        <f t="shared" si="930"/>
        <v>0</v>
      </c>
      <c r="UK36" s="12">
        <f t="shared" si="930"/>
        <v>0</v>
      </c>
      <c r="UL36" s="12">
        <f t="shared" si="930"/>
        <v>0</v>
      </c>
      <c r="UM36" s="12">
        <f t="shared" si="930"/>
        <v>0</v>
      </c>
      <c r="UN36" s="12">
        <f t="shared" si="930"/>
        <v>0</v>
      </c>
      <c r="UO36" s="12">
        <f t="shared" si="930"/>
        <v>0</v>
      </c>
      <c r="UP36" s="13">
        <f t="shared" si="930"/>
        <v>0</v>
      </c>
      <c r="UQ36" s="11">
        <f t="shared" si="930"/>
        <v>0</v>
      </c>
      <c r="UR36" s="12">
        <f t="shared" si="930"/>
        <v>0</v>
      </c>
      <c r="US36" s="12">
        <f t="shared" si="930"/>
        <v>0</v>
      </c>
      <c r="UT36" s="12">
        <f t="shared" si="930"/>
        <v>0</v>
      </c>
      <c r="UU36" s="12">
        <f t="shared" si="930"/>
        <v>0</v>
      </c>
      <c r="UV36" s="12">
        <f t="shared" si="930"/>
        <v>0</v>
      </c>
      <c r="UW36" s="12">
        <f t="shared" si="930"/>
        <v>0</v>
      </c>
      <c r="UX36" s="12">
        <f t="shared" si="930"/>
        <v>0</v>
      </c>
      <c r="UY36" s="12">
        <f t="shared" ref="UY36:VN36" si="931">IF(AND($G36&lt;&gt;"",$I36&lt;&gt;""),IF(AND($G36&lt;=UY$11,$I36&gt;=UY$11),1,0),"")</f>
        <v>0</v>
      </c>
      <c r="UZ36" s="12">
        <f t="shared" si="931"/>
        <v>0</v>
      </c>
      <c r="VA36" s="12">
        <f t="shared" si="931"/>
        <v>0</v>
      </c>
      <c r="VB36" s="13">
        <f t="shared" si="931"/>
        <v>0</v>
      </c>
      <c r="VC36" s="11">
        <f t="shared" si="931"/>
        <v>0</v>
      </c>
      <c r="VD36" s="12">
        <f t="shared" si="931"/>
        <v>0</v>
      </c>
      <c r="VE36" s="12">
        <f t="shared" si="931"/>
        <v>0</v>
      </c>
      <c r="VF36" s="12">
        <f t="shared" si="931"/>
        <v>0</v>
      </c>
      <c r="VG36" s="12">
        <f t="shared" si="931"/>
        <v>0</v>
      </c>
      <c r="VH36" s="12">
        <f t="shared" si="931"/>
        <v>0</v>
      </c>
      <c r="VI36" s="12">
        <f t="shared" si="931"/>
        <v>0</v>
      </c>
      <c r="VJ36" s="12">
        <f t="shared" si="931"/>
        <v>0</v>
      </c>
      <c r="VK36" s="12">
        <f t="shared" si="931"/>
        <v>0</v>
      </c>
      <c r="VL36" s="12">
        <f t="shared" si="931"/>
        <v>0</v>
      </c>
      <c r="VM36" s="12">
        <f t="shared" si="931"/>
        <v>0</v>
      </c>
      <c r="VN36" s="13">
        <f t="shared" si="931"/>
        <v>0</v>
      </c>
      <c r="VO36" s="11">
        <f t="shared" ref="VO36:WD36" si="932">IF(AND($G36&lt;&gt;"",$I36&lt;&gt;""),IF(AND($G36&lt;=VO$11,$I36&gt;=VO$11),1,0),"")</f>
        <v>0</v>
      </c>
      <c r="VP36" s="12">
        <f t="shared" si="932"/>
        <v>0</v>
      </c>
      <c r="VQ36" s="12">
        <f t="shared" si="932"/>
        <v>0</v>
      </c>
      <c r="VR36" s="12">
        <f t="shared" si="932"/>
        <v>0</v>
      </c>
      <c r="VS36" s="12">
        <f t="shared" si="932"/>
        <v>0</v>
      </c>
      <c r="VT36" s="12">
        <f t="shared" si="932"/>
        <v>0</v>
      </c>
      <c r="VU36" s="12">
        <f t="shared" si="932"/>
        <v>0</v>
      </c>
      <c r="VV36" s="12">
        <f t="shared" si="932"/>
        <v>0</v>
      </c>
      <c r="VW36" s="12">
        <f t="shared" si="932"/>
        <v>0</v>
      </c>
      <c r="VX36" s="12">
        <f t="shared" si="932"/>
        <v>0</v>
      </c>
      <c r="VY36" s="12">
        <f t="shared" si="932"/>
        <v>0</v>
      </c>
      <c r="VZ36" s="13">
        <f t="shared" si="932"/>
        <v>0</v>
      </c>
      <c r="WA36" s="11">
        <f t="shared" si="932"/>
        <v>0</v>
      </c>
      <c r="WB36" s="12">
        <f t="shared" si="932"/>
        <v>0</v>
      </c>
      <c r="WC36" s="12">
        <f t="shared" si="932"/>
        <v>0</v>
      </c>
      <c r="WD36" s="12">
        <f t="shared" si="932"/>
        <v>0</v>
      </c>
      <c r="WE36" s="12">
        <f t="shared" ref="WE36:WT36" si="933">IF(AND($G36&lt;&gt;"",$I36&lt;&gt;""),IF(AND($G36&lt;=WE$11,$I36&gt;=WE$11),1,0),"")</f>
        <v>0</v>
      </c>
      <c r="WF36" s="12">
        <f t="shared" si="933"/>
        <v>0</v>
      </c>
      <c r="WG36" s="12">
        <f t="shared" si="933"/>
        <v>0</v>
      </c>
      <c r="WH36" s="12">
        <f t="shared" si="933"/>
        <v>0</v>
      </c>
      <c r="WI36" s="12">
        <f t="shared" si="933"/>
        <v>0</v>
      </c>
      <c r="WJ36" s="12">
        <f t="shared" si="933"/>
        <v>0</v>
      </c>
      <c r="WK36" s="12">
        <f t="shared" si="933"/>
        <v>0</v>
      </c>
      <c r="WL36" s="13">
        <f t="shared" si="933"/>
        <v>0</v>
      </c>
      <c r="WM36" s="11">
        <f t="shared" si="933"/>
        <v>0</v>
      </c>
      <c r="WN36" s="12">
        <f t="shared" si="933"/>
        <v>0</v>
      </c>
      <c r="WO36" s="12">
        <f t="shared" si="933"/>
        <v>0</v>
      </c>
      <c r="WP36" s="12">
        <f t="shared" si="933"/>
        <v>0</v>
      </c>
      <c r="WQ36" s="12">
        <f t="shared" si="933"/>
        <v>0</v>
      </c>
      <c r="WR36" s="12">
        <f t="shared" si="933"/>
        <v>0</v>
      </c>
      <c r="WS36" s="12">
        <f t="shared" si="933"/>
        <v>0</v>
      </c>
      <c r="WT36" s="12">
        <f t="shared" si="933"/>
        <v>0</v>
      </c>
      <c r="WU36" s="12">
        <f t="shared" ref="WU36:XJ36" si="934">IF(AND($G36&lt;&gt;"",$I36&lt;&gt;""),IF(AND($G36&lt;=WU$11,$I36&gt;=WU$11),1,0),"")</f>
        <v>0</v>
      </c>
      <c r="WV36" s="12">
        <f t="shared" si="934"/>
        <v>0</v>
      </c>
      <c r="WW36" s="12">
        <f t="shared" si="934"/>
        <v>0</v>
      </c>
      <c r="WX36" s="13">
        <f t="shared" si="934"/>
        <v>0</v>
      </c>
      <c r="WY36" s="11">
        <f t="shared" si="934"/>
        <v>0</v>
      </c>
      <c r="WZ36" s="12">
        <f t="shared" si="934"/>
        <v>0</v>
      </c>
      <c r="XA36" s="12">
        <f t="shared" si="934"/>
        <v>0</v>
      </c>
      <c r="XB36" s="12">
        <f t="shared" si="934"/>
        <v>0</v>
      </c>
      <c r="XC36" s="12">
        <f t="shared" si="934"/>
        <v>0</v>
      </c>
      <c r="XD36" s="12">
        <f t="shared" si="934"/>
        <v>0</v>
      </c>
      <c r="XE36" s="12">
        <f t="shared" si="934"/>
        <v>0</v>
      </c>
      <c r="XF36" s="12">
        <f t="shared" si="934"/>
        <v>0</v>
      </c>
      <c r="XG36" s="12">
        <f t="shared" si="934"/>
        <v>0</v>
      </c>
      <c r="XH36" s="12">
        <f t="shared" si="934"/>
        <v>0</v>
      </c>
      <c r="XI36" s="12">
        <f t="shared" si="934"/>
        <v>0</v>
      </c>
      <c r="XJ36" s="13">
        <f t="shared" si="934"/>
        <v>0</v>
      </c>
      <c r="XK36" s="11">
        <f t="shared" ref="XK36:XZ36" si="935">IF(AND($G36&lt;&gt;"",$I36&lt;&gt;""),IF(AND($G36&lt;=XK$11,$I36&gt;=XK$11),1,0),"")</f>
        <v>0</v>
      </c>
      <c r="XL36" s="12">
        <f t="shared" si="935"/>
        <v>0</v>
      </c>
      <c r="XM36" s="12">
        <f t="shared" si="935"/>
        <v>0</v>
      </c>
      <c r="XN36" s="12">
        <f t="shared" si="935"/>
        <v>0</v>
      </c>
      <c r="XO36" s="12">
        <f t="shared" si="935"/>
        <v>0</v>
      </c>
      <c r="XP36" s="12">
        <f t="shared" si="935"/>
        <v>0</v>
      </c>
      <c r="XQ36" s="12">
        <f t="shared" si="935"/>
        <v>0</v>
      </c>
      <c r="XR36" s="12">
        <f t="shared" si="935"/>
        <v>0</v>
      </c>
      <c r="XS36" s="12">
        <f t="shared" si="935"/>
        <v>0</v>
      </c>
      <c r="XT36" s="12">
        <f t="shared" si="935"/>
        <v>0</v>
      </c>
      <c r="XU36" s="12">
        <f t="shared" si="935"/>
        <v>0</v>
      </c>
      <c r="XV36" s="13">
        <f t="shared" si="935"/>
        <v>0</v>
      </c>
      <c r="XW36" s="11">
        <f t="shared" si="935"/>
        <v>0</v>
      </c>
      <c r="XX36" s="12">
        <f t="shared" si="935"/>
        <v>0</v>
      </c>
      <c r="XY36" s="12">
        <f t="shared" si="935"/>
        <v>0</v>
      </c>
      <c r="XZ36" s="12">
        <f t="shared" si="935"/>
        <v>0</v>
      </c>
      <c r="YA36" s="12">
        <f t="shared" ref="YA36:YP36" si="936">IF(AND($G36&lt;&gt;"",$I36&lt;&gt;""),IF(AND($G36&lt;=YA$11,$I36&gt;=YA$11),1,0),"")</f>
        <v>0</v>
      </c>
      <c r="YB36" s="12">
        <f t="shared" si="936"/>
        <v>0</v>
      </c>
      <c r="YC36" s="12">
        <f t="shared" si="936"/>
        <v>0</v>
      </c>
      <c r="YD36" s="12">
        <f t="shared" si="936"/>
        <v>0</v>
      </c>
      <c r="YE36" s="12">
        <f t="shared" si="936"/>
        <v>0</v>
      </c>
      <c r="YF36" s="12">
        <f t="shared" si="936"/>
        <v>0</v>
      </c>
      <c r="YG36" s="12">
        <f t="shared" si="936"/>
        <v>0</v>
      </c>
      <c r="YH36" s="13">
        <f t="shared" si="936"/>
        <v>0</v>
      </c>
      <c r="YI36" s="11">
        <f t="shared" si="936"/>
        <v>0</v>
      </c>
      <c r="YJ36" s="12">
        <f t="shared" si="936"/>
        <v>0</v>
      </c>
      <c r="YK36" s="12">
        <f t="shared" si="936"/>
        <v>0</v>
      </c>
      <c r="YL36" s="12">
        <f t="shared" si="936"/>
        <v>0</v>
      </c>
      <c r="YM36" s="12">
        <f t="shared" si="936"/>
        <v>0</v>
      </c>
      <c r="YN36" s="12">
        <f t="shared" si="936"/>
        <v>0</v>
      </c>
      <c r="YO36" s="12">
        <f t="shared" si="936"/>
        <v>0</v>
      </c>
      <c r="YP36" s="12">
        <f t="shared" si="936"/>
        <v>0</v>
      </c>
      <c r="YQ36" s="12">
        <f t="shared" ref="YQ36:ZF36" si="937">IF(AND($G36&lt;&gt;"",$I36&lt;&gt;""),IF(AND($G36&lt;=YQ$11,$I36&gt;=YQ$11),1,0),"")</f>
        <v>0</v>
      </c>
      <c r="YR36" s="12">
        <f t="shared" si="937"/>
        <v>0</v>
      </c>
      <c r="YS36" s="12">
        <f t="shared" si="937"/>
        <v>0</v>
      </c>
      <c r="YT36" s="13">
        <f t="shared" si="937"/>
        <v>0</v>
      </c>
      <c r="YU36" s="11">
        <f t="shared" si="937"/>
        <v>0</v>
      </c>
      <c r="YV36" s="12">
        <f t="shared" si="937"/>
        <v>0</v>
      </c>
      <c r="YW36" s="12">
        <f t="shared" si="937"/>
        <v>0</v>
      </c>
      <c r="YX36" s="12">
        <f t="shared" si="937"/>
        <v>0</v>
      </c>
      <c r="YY36" s="12">
        <f t="shared" si="937"/>
        <v>0</v>
      </c>
      <c r="YZ36" s="12">
        <f t="shared" si="937"/>
        <v>0</v>
      </c>
      <c r="ZA36" s="12">
        <f t="shared" si="937"/>
        <v>0</v>
      </c>
      <c r="ZB36" s="12">
        <f t="shared" si="937"/>
        <v>0</v>
      </c>
      <c r="ZC36" s="12">
        <f t="shared" si="937"/>
        <v>0</v>
      </c>
      <c r="ZD36" s="12">
        <f t="shared" si="937"/>
        <v>0</v>
      </c>
      <c r="ZE36" s="12">
        <f t="shared" si="937"/>
        <v>0</v>
      </c>
      <c r="ZF36" s="13">
        <f t="shared" si="937"/>
        <v>0</v>
      </c>
      <c r="ZG36" s="11">
        <f t="shared" ref="ZG36:ZV36" si="938">IF(AND($G36&lt;&gt;"",$I36&lt;&gt;""),IF(AND($G36&lt;=ZG$11,$I36&gt;=ZG$11),1,0),"")</f>
        <v>0</v>
      </c>
      <c r="ZH36" s="12">
        <f t="shared" si="938"/>
        <v>0</v>
      </c>
      <c r="ZI36" s="12">
        <f t="shared" si="938"/>
        <v>0</v>
      </c>
      <c r="ZJ36" s="12">
        <f t="shared" si="938"/>
        <v>0</v>
      </c>
      <c r="ZK36" s="12">
        <f t="shared" si="938"/>
        <v>0</v>
      </c>
      <c r="ZL36" s="12">
        <f t="shared" si="938"/>
        <v>0</v>
      </c>
      <c r="ZM36" s="12">
        <f t="shared" si="938"/>
        <v>0</v>
      </c>
      <c r="ZN36" s="12">
        <f t="shared" si="938"/>
        <v>0</v>
      </c>
      <c r="ZO36" s="12">
        <f t="shared" si="938"/>
        <v>0</v>
      </c>
      <c r="ZP36" s="12">
        <f t="shared" si="938"/>
        <v>0</v>
      </c>
      <c r="ZQ36" s="12">
        <f t="shared" si="938"/>
        <v>0</v>
      </c>
      <c r="ZR36" s="13">
        <f t="shared" si="938"/>
        <v>0</v>
      </c>
      <c r="ZS36" s="11">
        <f t="shared" si="938"/>
        <v>0</v>
      </c>
      <c r="ZT36" s="12">
        <f t="shared" si="938"/>
        <v>0</v>
      </c>
      <c r="ZU36" s="12">
        <f t="shared" si="938"/>
        <v>0</v>
      </c>
      <c r="ZV36" s="12">
        <f t="shared" si="938"/>
        <v>0</v>
      </c>
      <c r="ZW36" s="12">
        <f t="shared" ref="ZW36:AAL36" si="939">IF(AND($G36&lt;&gt;"",$I36&lt;&gt;""),IF(AND($G36&lt;=ZW$11,$I36&gt;=ZW$11),1,0),"")</f>
        <v>0</v>
      </c>
      <c r="ZX36" s="12">
        <f t="shared" si="939"/>
        <v>0</v>
      </c>
      <c r="ZY36" s="12">
        <f t="shared" si="939"/>
        <v>0</v>
      </c>
      <c r="ZZ36" s="12">
        <f t="shared" si="939"/>
        <v>0</v>
      </c>
      <c r="AAA36" s="12">
        <f t="shared" si="939"/>
        <v>0</v>
      </c>
      <c r="AAB36" s="12">
        <f t="shared" si="939"/>
        <v>0</v>
      </c>
      <c r="AAC36" s="12">
        <f t="shared" si="939"/>
        <v>0</v>
      </c>
      <c r="AAD36" s="13">
        <f t="shared" si="939"/>
        <v>0</v>
      </c>
      <c r="AAE36" s="11">
        <f t="shared" si="939"/>
        <v>0</v>
      </c>
      <c r="AAF36" s="12">
        <f t="shared" si="939"/>
        <v>0</v>
      </c>
      <c r="AAG36" s="12">
        <f t="shared" si="939"/>
        <v>0</v>
      </c>
      <c r="AAH36" s="12">
        <f t="shared" si="939"/>
        <v>0</v>
      </c>
      <c r="AAI36" s="12">
        <f t="shared" si="939"/>
        <v>0</v>
      </c>
      <c r="AAJ36" s="12">
        <f t="shared" si="939"/>
        <v>0</v>
      </c>
      <c r="AAK36" s="12">
        <f t="shared" si="939"/>
        <v>0</v>
      </c>
      <c r="AAL36" s="12">
        <f t="shared" si="939"/>
        <v>0</v>
      </c>
      <c r="AAM36" s="12">
        <f t="shared" ref="AAM36:ABB36" si="940">IF(AND($G36&lt;&gt;"",$I36&lt;&gt;""),IF(AND($G36&lt;=AAM$11,$I36&gt;=AAM$11),1,0),"")</f>
        <v>0</v>
      </c>
      <c r="AAN36" s="12">
        <f t="shared" si="940"/>
        <v>0</v>
      </c>
      <c r="AAO36" s="12">
        <f t="shared" si="940"/>
        <v>0</v>
      </c>
      <c r="AAP36" s="13">
        <f t="shared" si="940"/>
        <v>0</v>
      </c>
      <c r="AAQ36" s="11">
        <f t="shared" si="940"/>
        <v>0</v>
      </c>
      <c r="AAR36" s="12">
        <f t="shared" si="940"/>
        <v>0</v>
      </c>
      <c r="AAS36" s="12">
        <f t="shared" si="940"/>
        <v>0</v>
      </c>
      <c r="AAT36" s="12">
        <f t="shared" si="940"/>
        <v>0</v>
      </c>
      <c r="AAU36" s="12">
        <f t="shared" si="940"/>
        <v>0</v>
      </c>
      <c r="AAV36" s="12">
        <f t="shared" si="940"/>
        <v>0</v>
      </c>
      <c r="AAW36" s="12">
        <f t="shared" si="940"/>
        <v>0</v>
      </c>
      <c r="AAX36" s="12">
        <f t="shared" si="940"/>
        <v>0</v>
      </c>
      <c r="AAY36" s="12">
        <f t="shared" si="940"/>
        <v>0</v>
      </c>
      <c r="AAZ36" s="12">
        <f t="shared" si="940"/>
        <v>0</v>
      </c>
      <c r="ABA36" s="12">
        <f t="shared" si="940"/>
        <v>0</v>
      </c>
      <c r="ABB36" s="13">
        <f t="shared" si="940"/>
        <v>0</v>
      </c>
      <c r="ABC36" s="11">
        <f t="shared" ref="ABC36:ABR36" si="941">IF(AND($G36&lt;&gt;"",$I36&lt;&gt;""),IF(AND($G36&lt;=ABC$11,$I36&gt;=ABC$11),1,0),"")</f>
        <v>0</v>
      </c>
      <c r="ABD36" s="12">
        <f t="shared" si="941"/>
        <v>0</v>
      </c>
      <c r="ABE36" s="12">
        <f t="shared" si="941"/>
        <v>0</v>
      </c>
      <c r="ABF36" s="12">
        <f t="shared" si="941"/>
        <v>0</v>
      </c>
      <c r="ABG36" s="12">
        <f t="shared" si="941"/>
        <v>0</v>
      </c>
      <c r="ABH36" s="12">
        <f t="shared" si="941"/>
        <v>0</v>
      </c>
      <c r="ABI36" s="12">
        <f t="shared" si="941"/>
        <v>0</v>
      </c>
      <c r="ABJ36" s="12">
        <f t="shared" si="941"/>
        <v>0</v>
      </c>
      <c r="ABK36" s="12">
        <f t="shared" si="941"/>
        <v>0</v>
      </c>
      <c r="ABL36" s="12">
        <f t="shared" si="941"/>
        <v>0</v>
      </c>
      <c r="ABM36" s="12">
        <f t="shared" si="941"/>
        <v>0</v>
      </c>
      <c r="ABN36" s="13">
        <f t="shared" si="941"/>
        <v>0</v>
      </c>
      <c r="ABO36" s="11">
        <f t="shared" si="941"/>
        <v>0</v>
      </c>
      <c r="ABP36" s="12">
        <f t="shared" si="941"/>
        <v>0</v>
      </c>
      <c r="ABQ36" s="12">
        <f t="shared" si="941"/>
        <v>0</v>
      </c>
      <c r="ABR36" s="12">
        <f t="shared" si="941"/>
        <v>0</v>
      </c>
      <c r="ABS36" s="12">
        <f t="shared" ref="ABS36:ACH36" si="942">IF(AND($G36&lt;&gt;"",$I36&lt;&gt;""),IF(AND($G36&lt;=ABS$11,$I36&gt;=ABS$11),1,0),"")</f>
        <v>0</v>
      </c>
      <c r="ABT36" s="12">
        <f t="shared" si="942"/>
        <v>0</v>
      </c>
      <c r="ABU36" s="12">
        <f t="shared" si="942"/>
        <v>0</v>
      </c>
      <c r="ABV36" s="12">
        <f t="shared" si="942"/>
        <v>0</v>
      </c>
      <c r="ABW36" s="12">
        <f t="shared" si="942"/>
        <v>0</v>
      </c>
      <c r="ABX36" s="12">
        <f t="shared" si="942"/>
        <v>0</v>
      </c>
      <c r="ABY36" s="12">
        <f t="shared" si="942"/>
        <v>0</v>
      </c>
      <c r="ABZ36" s="13">
        <f t="shared" si="942"/>
        <v>0</v>
      </c>
      <c r="ACA36" s="11">
        <f t="shared" si="942"/>
        <v>0</v>
      </c>
      <c r="ACB36" s="12">
        <f t="shared" si="942"/>
        <v>0</v>
      </c>
      <c r="ACC36" s="12">
        <f t="shared" si="942"/>
        <v>0</v>
      </c>
      <c r="ACD36" s="12">
        <f t="shared" si="942"/>
        <v>0</v>
      </c>
      <c r="ACE36" s="12">
        <f t="shared" si="942"/>
        <v>0</v>
      </c>
      <c r="ACF36" s="12">
        <f t="shared" si="942"/>
        <v>0</v>
      </c>
      <c r="ACG36" s="12">
        <f t="shared" si="942"/>
        <v>0</v>
      </c>
      <c r="ACH36" s="12">
        <f t="shared" si="942"/>
        <v>0</v>
      </c>
      <c r="ACI36" s="12">
        <f t="shared" ref="ACI36:ACX36" si="943">IF(AND($G36&lt;&gt;"",$I36&lt;&gt;""),IF(AND($G36&lt;=ACI$11,$I36&gt;=ACI$11),1,0),"")</f>
        <v>0</v>
      </c>
      <c r="ACJ36" s="12">
        <f t="shared" si="943"/>
        <v>0</v>
      </c>
      <c r="ACK36" s="12">
        <f t="shared" si="943"/>
        <v>0</v>
      </c>
      <c r="ACL36" s="13">
        <f t="shared" si="943"/>
        <v>0</v>
      </c>
      <c r="ACM36" s="11">
        <f t="shared" si="943"/>
        <v>0</v>
      </c>
      <c r="ACN36" s="12">
        <f t="shared" si="943"/>
        <v>0</v>
      </c>
      <c r="ACO36" s="12">
        <f t="shared" si="943"/>
        <v>0</v>
      </c>
      <c r="ACP36" s="12">
        <f t="shared" si="943"/>
        <v>0</v>
      </c>
      <c r="ACQ36" s="12">
        <f t="shared" si="943"/>
        <v>0</v>
      </c>
      <c r="ACR36" s="12">
        <f t="shared" si="943"/>
        <v>0</v>
      </c>
      <c r="ACS36" s="12">
        <f t="shared" si="943"/>
        <v>0</v>
      </c>
      <c r="ACT36" s="12">
        <f t="shared" si="943"/>
        <v>0</v>
      </c>
      <c r="ACU36" s="12">
        <f t="shared" si="943"/>
        <v>0</v>
      </c>
      <c r="ACV36" s="12">
        <f t="shared" si="943"/>
        <v>0</v>
      </c>
      <c r="ACW36" s="12">
        <f t="shared" si="943"/>
        <v>0</v>
      </c>
      <c r="ACX36" s="13">
        <f t="shared" si="943"/>
        <v>0</v>
      </c>
      <c r="ACY36" s="149"/>
      <c r="ACZ36" s="150"/>
      <c r="ADA36" s="150"/>
      <c r="ADB36" s="151"/>
    </row>
    <row r="37" spans="2:782" ht="11.25" customHeight="1" x14ac:dyDescent="0.2">
      <c r="B37" s="152"/>
      <c r="C37" s="189"/>
      <c r="D37" s="156"/>
      <c r="E37" s="159"/>
      <c r="F37" s="157"/>
      <c r="G37" s="42"/>
      <c r="H37" s="43" t="s">
        <v>66</v>
      </c>
      <c r="I37" s="44"/>
      <c r="J37" s="41">
        <f t="shared" ref="J37" si="944">I37-G37</f>
        <v>0</v>
      </c>
      <c r="K37" s="22" t="str">
        <f t="shared" ref="K37:Z37" si="945">IF(AND($G37&lt;&gt;"",$I37&lt;&gt;""),IF(AND($G37&lt;=K$11,$I37&gt;=K$11),2,0),"")</f>
        <v/>
      </c>
      <c r="L37" s="12" t="str">
        <f t="shared" si="945"/>
        <v/>
      </c>
      <c r="M37" s="12" t="str">
        <f t="shared" si="945"/>
        <v/>
      </c>
      <c r="N37" s="12" t="str">
        <f t="shared" si="945"/>
        <v/>
      </c>
      <c r="O37" s="12" t="str">
        <f t="shared" si="945"/>
        <v/>
      </c>
      <c r="P37" s="12" t="str">
        <f t="shared" si="945"/>
        <v/>
      </c>
      <c r="Q37" s="12" t="str">
        <f t="shared" si="945"/>
        <v/>
      </c>
      <c r="R37" s="12" t="str">
        <f t="shared" si="945"/>
        <v/>
      </c>
      <c r="S37" s="12" t="str">
        <f t="shared" si="945"/>
        <v/>
      </c>
      <c r="T37" s="12" t="str">
        <f t="shared" si="945"/>
        <v/>
      </c>
      <c r="U37" s="12" t="str">
        <f t="shared" si="945"/>
        <v/>
      </c>
      <c r="V37" s="12" t="str">
        <f t="shared" si="945"/>
        <v/>
      </c>
      <c r="W37" s="11" t="str">
        <f t="shared" si="945"/>
        <v/>
      </c>
      <c r="X37" s="12" t="str">
        <f t="shared" si="945"/>
        <v/>
      </c>
      <c r="Y37" s="12" t="str">
        <f t="shared" si="945"/>
        <v/>
      </c>
      <c r="Z37" s="12" t="str">
        <f t="shared" si="945"/>
        <v/>
      </c>
      <c r="AA37" s="12" t="str">
        <f t="shared" ref="AA37:AP37" si="946">IF(AND($G37&lt;&gt;"",$I37&lt;&gt;""),IF(AND($G37&lt;=AA$11,$I37&gt;=AA$11),2,0),"")</f>
        <v/>
      </c>
      <c r="AB37" s="12" t="str">
        <f t="shared" si="946"/>
        <v/>
      </c>
      <c r="AC37" s="12" t="str">
        <f t="shared" si="946"/>
        <v/>
      </c>
      <c r="AD37" s="12" t="str">
        <f t="shared" si="946"/>
        <v/>
      </c>
      <c r="AE37" s="12" t="str">
        <f t="shared" si="946"/>
        <v/>
      </c>
      <c r="AF37" s="12" t="str">
        <f t="shared" si="946"/>
        <v/>
      </c>
      <c r="AG37" s="12" t="str">
        <f t="shared" si="946"/>
        <v/>
      </c>
      <c r="AH37" s="12" t="str">
        <f t="shared" si="946"/>
        <v/>
      </c>
      <c r="AI37" s="11" t="str">
        <f t="shared" si="946"/>
        <v/>
      </c>
      <c r="AJ37" s="12" t="str">
        <f t="shared" si="946"/>
        <v/>
      </c>
      <c r="AK37" s="12" t="str">
        <f t="shared" si="946"/>
        <v/>
      </c>
      <c r="AL37" s="12" t="str">
        <f t="shared" si="946"/>
        <v/>
      </c>
      <c r="AM37" s="12" t="str">
        <f t="shared" si="946"/>
        <v/>
      </c>
      <c r="AN37" s="12" t="str">
        <f t="shared" si="946"/>
        <v/>
      </c>
      <c r="AO37" s="12" t="str">
        <f t="shared" si="946"/>
        <v/>
      </c>
      <c r="AP37" s="12" t="str">
        <f t="shared" si="946"/>
        <v/>
      </c>
      <c r="AQ37" s="12" t="str">
        <f t="shared" ref="AQ37:BF37" si="947">IF(AND($G37&lt;&gt;"",$I37&lt;&gt;""),IF(AND($G37&lt;=AQ$11,$I37&gt;=AQ$11),2,0),"")</f>
        <v/>
      </c>
      <c r="AR37" s="12" t="str">
        <f t="shared" si="947"/>
        <v/>
      </c>
      <c r="AS37" s="12" t="str">
        <f t="shared" si="947"/>
        <v/>
      </c>
      <c r="AT37" s="13" t="str">
        <f t="shared" si="947"/>
        <v/>
      </c>
      <c r="AU37" s="12" t="str">
        <f t="shared" si="947"/>
        <v/>
      </c>
      <c r="AV37" s="12" t="str">
        <f t="shared" si="947"/>
        <v/>
      </c>
      <c r="AW37" s="12" t="str">
        <f t="shared" si="947"/>
        <v/>
      </c>
      <c r="AX37" s="12" t="str">
        <f t="shared" si="947"/>
        <v/>
      </c>
      <c r="AY37" s="12" t="str">
        <f t="shared" si="947"/>
        <v/>
      </c>
      <c r="AZ37" s="12" t="str">
        <f t="shared" si="947"/>
        <v/>
      </c>
      <c r="BA37" s="12" t="str">
        <f t="shared" si="947"/>
        <v/>
      </c>
      <c r="BB37" s="12" t="str">
        <f t="shared" si="947"/>
        <v/>
      </c>
      <c r="BC37" s="12" t="str">
        <f t="shared" si="947"/>
        <v/>
      </c>
      <c r="BD37" s="12" t="str">
        <f t="shared" si="947"/>
        <v/>
      </c>
      <c r="BE37" s="12" t="str">
        <f t="shared" si="947"/>
        <v/>
      </c>
      <c r="BF37" s="12" t="str">
        <f t="shared" si="947"/>
        <v/>
      </c>
      <c r="BG37" s="11" t="str">
        <f t="shared" ref="BG37:BV37" si="948">IF(AND($G37&lt;&gt;"",$I37&lt;&gt;""),IF(AND($G37&lt;=BG$11,$I37&gt;=BG$11),2,0),"")</f>
        <v/>
      </c>
      <c r="BH37" s="12" t="str">
        <f t="shared" si="948"/>
        <v/>
      </c>
      <c r="BI37" s="12" t="str">
        <f t="shared" si="948"/>
        <v/>
      </c>
      <c r="BJ37" s="12" t="str">
        <f t="shared" si="948"/>
        <v/>
      </c>
      <c r="BK37" s="12" t="str">
        <f t="shared" si="948"/>
        <v/>
      </c>
      <c r="BL37" s="12" t="str">
        <f t="shared" si="948"/>
        <v/>
      </c>
      <c r="BM37" s="12" t="str">
        <f t="shared" si="948"/>
        <v/>
      </c>
      <c r="BN37" s="12" t="str">
        <f t="shared" si="948"/>
        <v/>
      </c>
      <c r="BO37" s="12" t="str">
        <f t="shared" si="948"/>
        <v/>
      </c>
      <c r="BP37" s="12" t="str">
        <f t="shared" si="948"/>
        <v/>
      </c>
      <c r="BQ37" s="12" t="str">
        <f t="shared" si="948"/>
        <v/>
      </c>
      <c r="BR37" s="13" t="str">
        <f t="shared" si="948"/>
        <v/>
      </c>
      <c r="BS37" s="11" t="str">
        <f t="shared" si="948"/>
        <v/>
      </c>
      <c r="BT37" s="12" t="str">
        <f t="shared" si="948"/>
        <v/>
      </c>
      <c r="BU37" s="12" t="str">
        <f t="shared" si="948"/>
        <v/>
      </c>
      <c r="BV37" s="12" t="str">
        <f t="shared" si="948"/>
        <v/>
      </c>
      <c r="BW37" s="12" t="str">
        <f t="shared" ref="BW37:CL37" si="949">IF(AND($G37&lt;&gt;"",$I37&lt;&gt;""),IF(AND($G37&lt;=BW$11,$I37&gt;=BW$11),2,0),"")</f>
        <v/>
      </c>
      <c r="BX37" s="12" t="str">
        <f t="shared" si="949"/>
        <v/>
      </c>
      <c r="BY37" s="12" t="str">
        <f t="shared" si="949"/>
        <v/>
      </c>
      <c r="BZ37" s="12" t="str">
        <f t="shared" si="949"/>
        <v/>
      </c>
      <c r="CA37" s="12" t="str">
        <f t="shared" si="949"/>
        <v/>
      </c>
      <c r="CB37" s="12" t="str">
        <f t="shared" si="949"/>
        <v/>
      </c>
      <c r="CC37" s="12" t="str">
        <f t="shared" si="949"/>
        <v/>
      </c>
      <c r="CD37" s="13" t="str">
        <f t="shared" si="949"/>
        <v/>
      </c>
      <c r="CE37" s="11" t="str">
        <f t="shared" si="949"/>
        <v/>
      </c>
      <c r="CF37" s="12" t="str">
        <f t="shared" si="949"/>
        <v/>
      </c>
      <c r="CG37" s="12" t="str">
        <f t="shared" si="949"/>
        <v/>
      </c>
      <c r="CH37" s="12" t="str">
        <f t="shared" si="949"/>
        <v/>
      </c>
      <c r="CI37" s="12" t="str">
        <f t="shared" si="949"/>
        <v/>
      </c>
      <c r="CJ37" s="12" t="str">
        <f t="shared" si="949"/>
        <v/>
      </c>
      <c r="CK37" s="12" t="str">
        <f t="shared" si="949"/>
        <v/>
      </c>
      <c r="CL37" s="12" t="str">
        <f t="shared" si="949"/>
        <v/>
      </c>
      <c r="CM37" s="12" t="str">
        <f t="shared" ref="CM37:DA37" si="950">IF(AND($G37&lt;&gt;"",$I37&lt;&gt;""),IF(AND($G37&lt;=CM$11,$I37&gt;=CM$11),2,0),"")</f>
        <v/>
      </c>
      <c r="CN37" s="12" t="str">
        <f t="shared" si="950"/>
        <v/>
      </c>
      <c r="CO37" s="12" t="str">
        <f t="shared" si="950"/>
        <v/>
      </c>
      <c r="CP37" s="13" t="str">
        <f t="shared" si="950"/>
        <v/>
      </c>
      <c r="CQ37" s="11" t="str">
        <f t="shared" si="950"/>
        <v/>
      </c>
      <c r="CR37" s="12" t="str">
        <f t="shared" si="950"/>
        <v/>
      </c>
      <c r="CS37" s="12" t="str">
        <f t="shared" si="950"/>
        <v/>
      </c>
      <c r="CT37" s="12" t="str">
        <f t="shared" si="950"/>
        <v/>
      </c>
      <c r="CU37" s="12" t="str">
        <f t="shared" si="950"/>
        <v/>
      </c>
      <c r="CV37" s="12" t="str">
        <f t="shared" si="950"/>
        <v/>
      </c>
      <c r="CW37" s="12" t="str">
        <f t="shared" si="950"/>
        <v/>
      </c>
      <c r="CX37" s="12" t="str">
        <f t="shared" si="950"/>
        <v/>
      </c>
      <c r="CY37" s="12" t="str">
        <f t="shared" si="950"/>
        <v/>
      </c>
      <c r="CZ37" s="12" t="str">
        <f t="shared" si="950"/>
        <v/>
      </c>
      <c r="DA37" s="12" t="str">
        <f t="shared" si="950"/>
        <v/>
      </c>
      <c r="DB37" s="13" t="str">
        <f t="shared" si="86"/>
        <v/>
      </c>
      <c r="DC37" s="11" t="str">
        <f t="shared" ref="DC37:DR37" si="951">IF(AND($G37&lt;&gt;"",$I37&lt;&gt;""),IF(AND($G37&lt;=DC$11,$I37&gt;=DC$11),2,0),"")</f>
        <v/>
      </c>
      <c r="DD37" s="12" t="str">
        <f t="shared" si="951"/>
        <v/>
      </c>
      <c r="DE37" s="12" t="str">
        <f t="shared" si="951"/>
        <v/>
      </c>
      <c r="DF37" s="12" t="str">
        <f t="shared" si="951"/>
        <v/>
      </c>
      <c r="DG37" s="12" t="str">
        <f t="shared" si="951"/>
        <v/>
      </c>
      <c r="DH37" s="12" t="str">
        <f t="shared" si="951"/>
        <v/>
      </c>
      <c r="DI37" s="12" t="str">
        <f t="shared" si="951"/>
        <v/>
      </c>
      <c r="DJ37" s="12" t="str">
        <f t="shared" si="951"/>
        <v/>
      </c>
      <c r="DK37" s="12" t="str">
        <f t="shared" si="951"/>
        <v/>
      </c>
      <c r="DL37" s="12" t="str">
        <f t="shared" si="951"/>
        <v/>
      </c>
      <c r="DM37" s="12" t="str">
        <f t="shared" si="951"/>
        <v/>
      </c>
      <c r="DN37" s="13" t="str">
        <f t="shared" si="951"/>
        <v/>
      </c>
      <c r="DO37" s="11" t="str">
        <f t="shared" si="951"/>
        <v/>
      </c>
      <c r="DP37" s="12" t="str">
        <f t="shared" si="951"/>
        <v/>
      </c>
      <c r="DQ37" s="12" t="str">
        <f t="shared" si="951"/>
        <v/>
      </c>
      <c r="DR37" s="12" t="str">
        <f t="shared" si="951"/>
        <v/>
      </c>
      <c r="DS37" s="12" t="str">
        <f t="shared" ref="DS37:EH37" si="952">IF(AND($G37&lt;&gt;"",$I37&lt;&gt;""),IF(AND($G37&lt;=DS$11,$I37&gt;=DS$11),2,0),"")</f>
        <v/>
      </c>
      <c r="DT37" s="12" t="str">
        <f t="shared" si="952"/>
        <v/>
      </c>
      <c r="DU37" s="12" t="str">
        <f t="shared" si="952"/>
        <v/>
      </c>
      <c r="DV37" s="12" t="str">
        <f t="shared" si="952"/>
        <v/>
      </c>
      <c r="DW37" s="12" t="str">
        <f t="shared" si="952"/>
        <v/>
      </c>
      <c r="DX37" s="12" t="str">
        <f t="shared" si="952"/>
        <v/>
      </c>
      <c r="DY37" s="12" t="str">
        <f t="shared" si="952"/>
        <v/>
      </c>
      <c r="DZ37" s="13" t="str">
        <f t="shared" si="952"/>
        <v/>
      </c>
      <c r="EA37" s="11" t="str">
        <f t="shared" si="952"/>
        <v/>
      </c>
      <c r="EB37" s="12" t="str">
        <f t="shared" si="952"/>
        <v/>
      </c>
      <c r="EC37" s="12" t="str">
        <f t="shared" si="952"/>
        <v/>
      </c>
      <c r="ED37" s="12" t="str">
        <f t="shared" si="952"/>
        <v/>
      </c>
      <c r="EE37" s="12" t="str">
        <f t="shared" si="952"/>
        <v/>
      </c>
      <c r="EF37" s="12" t="str">
        <f t="shared" si="952"/>
        <v/>
      </c>
      <c r="EG37" s="12" t="str">
        <f t="shared" si="952"/>
        <v/>
      </c>
      <c r="EH37" s="12" t="str">
        <f t="shared" si="952"/>
        <v/>
      </c>
      <c r="EI37" s="12" t="str">
        <f t="shared" ref="EI37:EX37" si="953">IF(AND($G37&lt;&gt;"",$I37&lt;&gt;""),IF(AND($G37&lt;=EI$11,$I37&gt;=EI$11),2,0),"")</f>
        <v/>
      </c>
      <c r="EJ37" s="12" t="str">
        <f t="shared" si="953"/>
        <v/>
      </c>
      <c r="EK37" s="12" t="str">
        <f t="shared" si="953"/>
        <v/>
      </c>
      <c r="EL37" s="13" t="str">
        <f t="shared" si="953"/>
        <v/>
      </c>
      <c r="EM37" s="11" t="str">
        <f t="shared" si="953"/>
        <v/>
      </c>
      <c r="EN37" s="12" t="str">
        <f t="shared" si="953"/>
        <v/>
      </c>
      <c r="EO37" s="12" t="str">
        <f t="shared" si="953"/>
        <v/>
      </c>
      <c r="EP37" s="12" t="str">
        <f t="shared" si="953"/>
        <v/>
      </c>
      <c r="EQ37" s="12" t="str">
        <f t="shared" si="953"/>
        <v/>
      </c>
      <c r="ER37" s="12" t="str">
        <f t="shared" si="953"/>
        <v/>
      </c>
      <c r="ES37" s="12" t="str">
        <f t="shared" si="953"/>
        <v/>
      </c>
      <c r="ET37" s="12" t="str">
        <f t="shared" si="953"/>
        <v/>
      </c>
      <c r="EU37" s="12" t="str">
        <f t="shared" si="953"/>
        <v/>
      </c>
      <c r="EV37" s="12" t="str">
        <f t="shared" si="953"/>
        <v/>
      </c>
      <c r="EW37" s="12" t="str">
        <f t="shared" si="953"/>
        <v/>
      </c>
      <c r="EX37" s="13" t="str">
        <f t="shared" si="953"/>
        <v/>
      </c>
      <c r="EY37" s="11" t="str">
        <f t="shared" ref="EY37:FN37" si="954">IF(AND($G37&lt;&gt;"",$I37&lt;&gt;""),IF(AND($G37&lt;=EY$11,$I37&gt;=EY$11),2,0),"")</f>
        <v/>
      </c>
      <c r="EZ37" s="12" t="str">
        <f t="shared" si="954"/>
        <v/>
      </c>
      <c r="FA37" s="12" t="str">
        <f t="shared" si="954"/>
        <v/>
      </c>
      <c r="FB37" s="12" t="str">
        <f t="shared" si="954"/>
        <v/>
      </c>
      <c r="FC37" s="12" t="str">
        <f t="shared" si="954"/>
        <v/>
      </c>
      <c r="FD37" s="12" t="str">
        <f t="shared" si="954"/>
        <v/>
      </c>
      <c r="FE37" s="12" t="str">
        <f t="shared" si="954"/>
        <v/>
      </c>
      <c r="FF37" s="12" t="str">
        <f t="shared" si="954"/>
        <v/>
      </c>
      <c r="FG37" s="12" t="str">
        <f t="shared" si="954"/>
        <v/>
      </c>
      <c r="FH37" s="12" t="str">
        <f t="shared" si="954"/>
        <v/>
      </c>
      <c r="FI37" s="12" t="str">
        <f t="shared" si="954"/>
        <v/>
      </c>
      <c r="FJ37" s="13" t="str">
        <f t="shared" si="954"/>
        <v/>
      </c>
      <c r="FK37" s="11" t="str">
        <f t="shared" si="954"/>
        <v/>
      </c>
      <c r="FL37" s="12" t="str">
        <f t="shared" si="954"/>
        <v/>
      </c>
      <c r="FM37" s="12" t="str">
        <f t="shared" si="954"/>
        <v/>
      </c>
      <c r="FN37" s="12" t="str">
        <f t="shared" si="954"/>
        <v/>
      </c>
      <c r="FO37" s="12" t="str">
        <f t="shared" ref="FO37:GD37" si="955">IF(AND($G37&lt;&gt;"",$I37&lt;&gt;""),IF(AND($G37&lt;=FO$11,$I37&gt;=FO$11),2,0),"")</f>
        <v/>
      </c>
      <c r="FP37" s="12" t="str">
        <f t="shared" si="955"/>
        <v/>
      </c>
      <c r="FQ37" s="12" t="str">
        <f t="shared" si="955"/>
        <v/>
      </c>
      <c r="FR37" s="12" t="str">
        <f t="shared" si="955"/>
        <v/>
      </c>
      <c r="FS37" s="12" t="str">
        <f t="shared" si="955"/>
        <v/>
      </c>
      <c r="FT37" s="12" t="str">
        <f t="shared" si="955"/>
        <v/>
      </c>
      <c r="FU37" s="12" t="str">
        <f t="shared" si="955"/>
        <v/>
      </c>
      <c r="FV37" s="13" t="str">
        <f t="shared" si="955"/>
        <v/>
      </c>
      <c r="FW37" s="11" t="str">
        <f t="shared" si="955"/>
        <v/>
      </c>
      <c r="FX37" s="12" t="str">
        <f t="shared" si="955"/>
        <v/>
      </c>
      <c r="FY37" s="12" t="str">
        <f t="shared" si="955"/>
        <v/>
      </c>
      <c r="FZ37" s="12" t="str">
        <f t="shared" si="955"/>
        <v/>
      </c>
      <c r="GA37" s="12" t="str">
        <f t="shared" si="955"/>
        <v/>
      </c>
      <c r="GB37" s="12" t="str">
        <f t="shared" si="955"/>
        <v/>
      </c>
      <c r="GC37" s="12" t="str">
        <f t="shared" si="955"/>
        <v/>
      </c>
      <c r="GD37" s="12" t="str">
        <f t="shared" si="955"/>
        <v/>
      </c>
      <c r="GE37" s="12" t="str">
        <f t="shared" ref="GE37:GT37" si="956">IF(AND($G37&lt;&gt;"",$I37&lt;&gt;""),IF(AND($G37&lt;=GE$11,$I37&gt;=GE$11),2,0),"")</f>
        <v/>
      </c>
      <c r="GF37" s="12" t="str">
        <f t="shared" si="956"/>
        <v/>
      </c>
      <c r="GG37" s="12" t="str">
        <f t="shared" si="956"/>
        <v/>
      </c>
      <c r="GH37" s="13" t="str">
        <f t="shared" si="956"/>
        <v/>
      </c>
      <c r="GI37" s="11" t="str">
        <f t="shared" si="956"/>
        <v/>
      </c>
      <c r="GJ37" s="12" t="str">
        <f t="shared" si="956"/>
        <v/>
      </c>
      <c r="GK37" s="12" t="str">
        <f t="shared" si="956"/>
        <v/>
      </c>
      <c r="GL37" s="12" t="str">
        <f t="shared" si="956"/>
        <v/>
      </c>
      <c r="GM37" s="12" t="str">
        <f t="shared" si="956"/>
        <v/>
      </c>
      <c r="GN37" s="12" t="str">
        <f t="shared" si="956"/>
        <v/>
      </c>
      <c r="GO37" s="12" t="str">
        <f t="shared" si="956"/>
        <v/>
      </c>
      <c r="GP37" s="12" t="str">
        <f t="shared" si="956"/>
        <v/>
      </c>
      <c r="GQ37" s="12" t="str">
        <f t="shared" si="956"/>
        <v/>
      </c>
      <c r="GR37" s="12" t="str">
        <f t="shared" si="956"/>
        <v/>
      </c>
      <c r="GS37" s="12" t="str">
        <f t="shared" si="956"/>
        <v/>
      </c>
      <c r="GT37" s="13" t="str">
        <f t="shared" si="956"/>
        <v/>
      </c>
      <c r="GU37" s="11" t="str">
        <f t="shared" ref="GU37:HJ37" si="957">IF(AND($G37&lt;&gt;"",$I37&lt;&gt;""),IF(AND($G37&lt;=GU$11,$I37&gt;=GU$11),2,0),"")</f>
        <v/>
      </c>
      <c r="GV37" s="12" t="str">
        <f t="shared" si="957"/>
        <v/>
      </c>
      <c r="GW37" s="12" t="str">
        <f t="shared" si="957"/>
        <v/>
      </c>
      <c r="GX37" s="12" t="str">
        <f t="shared" si="957"/>
        <v/>
      </c>
      <c r="GY37" s="12" t="str">
        <f t="shared" si="957"/>
        <v/>
      </c>
      <c r="GZ37" s="12" t="str">
        <f t="shared" si="957"/>
        <v/>
      </c>
      <c r="HA37" s="12" t="str">
        <f t="shared" si="957"/>
        <v/>
      </c>
      <c r="HB37" s="12" t="str">
        <f t="shared" si="957"/>
        <v/>
      </c>
      <c r="HC37" s="12" t="str">
        <f t="shared" si="957"/>
        <v/>
      </c>
      <c r="HD37" s="12" t="str">
        <f t="shared" si="957"/>
        <v/>
      </c>
      <c r="HE37" s="12" t="str">
        <f t="shared" si="957"/>
        <v/>
      </c>
      <c r="HF37" s="13" t="str">
        <f t="shared" si="957"/>
        <v/>
      </c>
      <c r="HG37" s="11" t="str">
        <f t="shared" si="957"/>
        <v/>
      </c>
      <c r="HH37" s="12" t="str">
        <f t="shared" si="957"/>
        <v/>
      </c>
      <c r="HI37" s="12" t="str">
        <f t="shared" si="957"/>
        <v/>
      </c>
      <c r="HJ37" s="12" t="str">
        <f t="shared" si="957"/>
        <v/>
      </c>
      <c r="HK37" s="12" t="str">
        <f t="shared" ref="HK37:HZ37" si="958">IF(AND($G37&lt;&gt;"",$I37&lt;&gt;""),IF(AND($G37&lt;=HK$11,$I37&gt;=HK$11),2,0),"")</f>
        <v/>
      </c>
      <c r="HL37" s="12" t="str">
        <f t="shared" si="958"/>
        <v/>
      </c>
      <c r="HM37" s="12" t="str">
        <f t="shared" si="958"/>
        <v/>
      </c>
      <c r="HN37" s="12" t="str">
        <f t="shared" si="958"/>
        <v/>
      </c>
      <c r="HO37" s="12" t="str">
        <f t="shared" si="958"/>
        <v/>
      </c>
      <c r="HP37" s="12" t="str">
        <f t="shared" si="958"/>
        <v/>
      </c>
      <c r="HQ37" s="12" t="str">
        <f t="shared" si="958"/>
        <v/>
      </c>
      <c r="HR37" s="13" t="str">
        <f t="shared" si="958"/>
        <v/>
      </c>
      <c r="HS37" s="11" t="str">
        <f t="shared" si="958"/>
        <v/>
      </c>
      <c r="HT37" s="12" t="str">
        <f t="shared" si="958"/>
        <v/>
      </c>
      <c r="HU37" s="12" t="str">
        <f t="shared" si="958"/>
        <v/>
      </c>
      <c r="HV37" s="12" t="str">
        <f t="shared" si="958"/>
        <v/>
      </c>
      <c r="HW37" s="12" t="str">
        <f t="shared" si="958"/>
        <v/>
      </c>
      <c r="HX37" s="12" t="str">
        <f t="shared" si="958"/>
        <v/>
      </c>
      <c r="HY37" s="12" t="str">
        <f t="shared" si="958"/>
        <v/>
      </c>
      <c r="HZ37" s="12" t="str">
        <f t="shared" si="958"/>
        <v/>
      </c>
      <c r="IA37" s="12" t="str">
        <f t="shared" ref="IA37:IP37" si="959">IF(AND($G37&lt;&gt;"",$I37&lt;&gt;""),IF(AND($G37&lt;=IA$11,$I37&gt;=IA$11),2,0),"")</f>
        <v/>
      </c>
      <c r="IB37" s="12" t="str">
        <f t="shared" si="959"/>
        <v/>
      </c>
      <c r="IC37" s="12" t="str">
        <f t="shared" si="959"/>
        <v/>
      </c>
      <c r="ID37" s="13" t="str">
        <f t="shared" si="959"/>
        <v/>
      </c>
      <c r="IE37" s="11" t="str">
        <f t="shared" si="959"/>
        <v/>
      </c>
      <c r="IF37" s="12" t="str">
        <f t="shared" si="959"/>
        <v/>
      </c>
      <c r="IG37" s="12" t="str">
        <f t="shared" si="959"/>
        <v/>
      </c>
      <c r="IH37" s="12" t="str">
        <f t="shared" si="959"/>
        <v/>
      </c>
      <c r="II37" s="12" t="str">
        <f t="shared" si="959"/>
        <v/>
      </c>
      <c r="IJ37" s="12" t="str">
        <f t="shared" si="959"/>
        <v/>
      </c>
      <c r="IK37" s="12" t="str">
        <f t="shared" si="959"/>
        <v/>
      </c>
      <c r="IL37" s="12" t="str">
        <f t="shared" si="959"/>
        <v/>
      </c>
      <c r="IM37" s="12" t="str">
        <f t="shared" si="959"/>
        <v/>
      </c>
      <c r="IN37" s="12" t="str">
        <f t="shared" si="959"/>
        <v/>
      </c>
      <c r="IO37" s="12" t="str">
        <f t="shared" si="959"/>
        <v/>
      </c>
      <c r="IP37" s="13" t="str">
        <f t="shared" si="959"/>
        <v/>
      </c>
      <c r="IQ37" s="11" t="str">
        <f t="shared" ref="IQ37:JF37" si="960">IF(AND($G37&lt;&gt;"",$I37&lt;&gt;""),IF(AND($G37&lt;=IQ$11,$I37&gt;=IQ$11),2,0),"")</f>
        <v/>
      </c>
      <c r="IR37" s="12" t="str">
        <f t="shared" si="960"/>
        <v/>
      </c>
      <c r="IS37" s="12" t="str">
        <f t="shared" si="960"/>
        <v/>
      </c>
      <c r="IT37" s="12" t="str">
        <f t="shared" si="960"/>
        <v/>
      </c>
      <c r="IU37" s="12" t="str">
        <f t="shared" si="960"/>
        <v/>
      </c>
      <c r="IV37" s="12" t="str">
        <f t="shared" si="960"/>
        <v/>
      </c>
      <c r="IW37" s="12" t="str">
        <f t="shared" si="960"/>
        <v/>
      </c>
      <c r="IX37" s="12" t="str">
        <f t="shared" si="960"/>
        <v/>
      </c>
      <c r="IY37" s="12" t="str">
        <f t="shared" si="960"/>
        <v/>
      </c>
      <c r="IZ37" s="12" t="str">
        <f t="shared" si="960"/>
        <v/>
      </c>
      <c r="JA37" s="12" t="str">
        <f t="shared" si="960"/>
        <v/>
      </c>
      <c r="JB37" s="13" t="str">
        <f t="shared" si="960"/>
        <v/>
      </c>
      <c r="JC37" s="11" t="str">
        <f t="shared" si="960"/>
        <v/>
      </c>
      <c r="JD37" s="12" t="str">
        <f t="shared" si="960"/>
        <v/>
      </c>
      <c r="JE37" s="12" t="str">
        <f t="shared" si="960"/>
        <v/>
      </c>
      <c r="JF37" s="12" t="str">
        <f t="shared" si="960"/>
        <v/>
      </c>
      <c r="JG37" s="12" t="str">
        <f t="shared" ref="JG37:JV37" si="961">IF(AND($G37&lt;&gt;"",$I37&lt;&gt;""),IF(AND($G37&lt;=JG$11,$I37&gt;=JG$11),2,0),"")</f>
        <v/>
      </c>
      <c r="JH37" s="12" t="str">
        <f t="shared" si="961"/>
        <v/>
      </c>
      <c r="JI37" s="12" t="str">
        <f t="shared" si="961"/>
        <v/>
      </c>
      <c r="JJ37" s="12" t="str">
        <f t="shared" si="961"/>
        <v/>
      </c>
      <c r="JK37" s="12" t="str">
        <f t="shared" si="961"/>
        <v/>
      </c>
      <c r="JL37" s="12" t="str">
        <f t="shared" si="961"/>
        <v/>
      </c>
      <c r="JM37" s="12" t="str">
        <f t="shared" si="961"/>
        <v/>
      </c>
      <c r="JN37" s="13" t="str">
        <f t="shared" si="961"/>
        <v/>
      </c>
      <c r="JO37" s="11" t="str">
        <f t="shared" si="961"/>
        <v/>
      </c>
      <c r="JP37" s="12" t="str">
        <f t="shared" si="961"/>
        <v/>
      </c>
      <c r="JQ37" s="12" t="str">
        <f t="shared" si="961"/>
        <v/>
      </c>
      <c r="JR37" s="12" t="str">
        <f t="shared" si="961"/>
        <v/>
      </c>
      <c r="JS37" s="12" t="str">
        <f t="shared" si="961"/>
        <v/>
      </c>
      <c r="JT37" s="12" t="str">
        <f t="shared" si="961"/>
        <v/>
      </c>
      <c r="JU37" s="12" t="str">
        <f t="shared" si="961"/>
        <v/>
      </c>
      <c r="JV37" s="12" t="str">
        <f t="shared" si="961"/>
        <v/>
      </c>
      <c r="JW37" s="12" t="str">
        <f t="shared" ref="JW37:KL37" si="962">IF(AND($G37&lt;&gt;"",$I37&lt;&gt;""),IF(AND($G37&lt;=JW$11,$I37&gt;=JW$11),2,0),"")</f>
        <v/>
      </c>
      <c r="JX37" s="12" t="str">
        <f t="shared" si="962"/>
        <v/>
      </c>
      <c r="JY37" s="12" t="str">
        <f t="shared" si="962"/>
        <v/>
      </c>
      <c r="JZ37" s="13" t="str">
        <f t="shared" si="962"/>
        <v/>
      </c>
      <c r="KA37" s="11" t="str">
        <f t="shared" si="962"/>
        <v/>
      </c>
      <c r="KB37" s="12" t="str">
        <f t="shared" si="962"/>
        <v/>
      </c>
      <c r="KC37" s="12" t="str">
        <f t="shared" si="962"/>
        <v/>
      </c>
      <c r="KD37" s="12" t="str">
        <f t="shared" si="962"/>
        <v/>
      </c>
      <c r="KE37" s="12" t="str">
        <f t="shared" si="962"/>
        <v/>
      </c>
      <c r="KF37" s="12" t="str">
        <f t="shared" si="962"/>
        <v/>
      </c>
      <c r="KG37" s="12" t="str">
        <f t="shared" si="962"/>
        <v/>
      </c>
      <c r="KH37" s="12" t="str">
        <f t="shared" si="962"/>
        <v/>
      </c>
      <c r="KI37" s="12" t="str">
        <f t="shared" si="962"/>
        <v/>
      </c>
      <c r="KJ37" s="12" t="str">
        <f t="shared" si="962"/>
        <v/>
      </c>
      <c r="KK37" s="12" t="str">
        <f t="shared" si="962"/>
        <v/>
      </c>
      <c r="KL37" s="13" t="str">
        <f t="shared" si="962"/>
        <v/>
      </c>
      <c r="KM37" s="11" t="str">
        <f t="shared" ref="KM37:LB37" si="963">IF(AND($G37&lt;&gt;"",$I37&lt;&gt;""),IF(AND($G37&lt;=KM$11,$I37&gt;=KM$11),2,0),"")</f>
        <v/>
      </c>
      <c r="KN37" s="12" t="str">
        <f t="shared" si="963"/>
        <v/>
      </c>
      <c r="KO37" s="12" t="str">
        <f t="shared" si="963"/>
        <v/>
      </c>
      <c r="KP37" s="12" t="str">
        <f t="shared" si="963"/>
        <v/>
      </c>
      <c r="KQ37" s="12" t="str">
        <f t="shared" si="963"/>
        <v/>
      </c>
      <c r="KR37" s="12" t="str">
        <f t="shared" si="963"/>
        <v/>
      </c>
      <c r="KS37" s="12" t="str">
        <f t="shared" si="963"/>
        <v/>
      </c>
      <c r="KT37" s="12" t="str">
        <f t="shared" si="963"/>
        <v/>
      </c>
      <c r="KU37" s="12" t="str">
        <f t="shared" si="963"/>
        <v/>
      </c>
      <c r="KV37" s="12" t="str">
        <f t="shared" si="963"/>
        <v/>
      </c>
      <c r="KW37" s="12" t="str">
        <f t="shared" si="963"/>
        <v/>
      </c>
      <c r="KX37" s="13" t="str">
        <f t="shared" si="963"/>
        <v/>
      </c>
      <c r="KY37" s="11" t="str">
        <f t="shared" si="963"/>
        <v/>
      </c>
      <c r="KZ37" s="12" t="str">
        <f t="shared" si="963"/>
        <v/>
      </c>
      <c r="LA37" s="12" t="str">
        <f t="shared" si="963"/>
        <v/>
      </c>
      <c r="LB37" s="12" t="str">
        <f t="shared" si="963"/>
        <v/>
      </c>
      <c r="LC37" s="12" t="str">
        <f t="shared" ref="LC37:LR37" si="964">IF(AND($G37&lt;&gt;"",$I37&lt;&gt;""),IF(AND($G37&lt;=LC$11,$I37&gt;=LC$11),2,0),"")</f>
        <v/>
      </c>
      <c r="LD37" s="12" t="str">
        <f t="shared" si="964"/>
        <v/>
      </c>
      <c r="LE37" s="12" t="str">
        <f t="shared" si="964"/>
        <v/>
      </c>
      <c r="LF37" s="12" t="str">
        <f t="shared" si="964"/>
        <v/>
      </c>
      <c r="LG37" s="12" t="str">
        <f t="shared" si="964"/>
        <v/>
      </c>
      <c r="LH37" s="12" t="str">
        <f t="shared" si="964"/>
        <v/>
      </c>
      <c r="LI37" s="12" t="str">
        <f t="shared" si="964"/>
        <v/>
      </c>
      <c r="LJ37" s="13" t="str">
        <f t="shared" si="964"/>
        <v/>
      </c>
      <c r="LK37" s="11" t="str">
        <f t="shared" si="964"/>
        <v/>
      </c>
      <c r="LL37" s="12" t="str">
        <f t="shared" si="964"/>
        <v/>
      </c>
      <c r="LM37" s="12" t="str">
        <f t="shared" si="964"/>
        <v/>
      </c>
      <c r="LN37" s="12" t="str">
        <f t="shared" si="964"/>
        <v/>
      </c>
      <c r="LO37" s="12" t="str">
        <f t="shared" si="964"/>
        <v/>
      </c>
      <c r="LP37" s="12" t="str">
        <f t="shared" si="964"/>
        <v/>
      </c>
      <c r="LQ37" s="12" t="str">
        <f t="shared" si="964"/>
        <v/>
      </c>
      <c r="LR37" s="12" t="str">
        <f t="shared" si="964"/>
        <v/>
      </c>
      <c r="LS37" s="12" t="str">
        <f t="shared" ref="LS37:MH37" si="965">IF(AND($G37&lt;&gt;"",$I37&lt;&gt;""),IF(AND($G37&lt;=LS$11,$I37&gt;=LS$11),2,0),"")</f>
        <v/>
      </c>
      <c r="LT37" s="12" t="str">
        <f t="shared" si="965"/>
        <v/>
      </c>
      <c r="LU37" s="12" t="str">
        <f t="shared" si="965"/>
        <v/>
      </c>
      <c r="LV37" s="13" t="str">
        <f t="shared" si="965"/>
        <v/>
      </c>
      <c r="LW37" s="11" t="str">
        <f t="shared" si="965"/>
        <v/>
      </c>
      <c r="LX37" s="12" t="str">
        <f t="shared" si="965"/>
        <v/>
      </c>
      <c r="LY37" s="12" t="str">
        <f t="shared" si="965"/>
        <v/>
      </c>
      <c r="LZ37" s="12" t="str">
        <f t="shared" si="965"/>
        <v/>
      </c>
      <c r="MA37" s="12" t="str">
        <f t="shared" si="965"/>
        <v/>
      </c>
      <c r="MB37" s="12" t="str">
        <f t="shared" si="965"/>
        <v/>
      </c>
      <c r="MC37" s="12" t="str">
        <f t="shared" si="965"/>
        <v/>
      </c>
      <c r="MD37" s="12" t="str">
        <f t="shared" si="965"/>
        <v/>
      </c>
      <c r="ME37" s="12" t="str">
        <f t="shared" si="965"/>
        <v/>
      </c>
      <c r="MF37" s="12" t="str">
        <f t="shared" si="965"/>
        <v/>
      </c>
      <c r="MG37" s="12" t="str">
        <f t="shared" si="965"/>
        <v/>
      </c>
      <c r="MH37" s="13" t="str">
        <f t="shared" si="965"/>
        <v/>
      </c>
      <c r="MI37" s="11" t="str">
        <f t="shared" ref="MI37:MX37" si="966">IF(AND($G37&lt;&gt;"",$I37&lt;&gt;""),IF(AND($G37&lt;=MI$11,$I37&gt;=MI$11),2,0),"")</f>
        <v/>
      </c>
      <c r="MJ37" s="12" t="str">
        <f t="shared" si="966"/>
        <v/>
      </c>
      <c r="MK37" s="12" t="str">
        <f t="shared" si="966"/>
        <v/>
      </c>
      <c r="ML37" s="12" t="str">
        <f t="shared" si="966"/>
        <v/>
      </c>
      <c r="MM37" s="12" t="str">
        <f t="shared" si="966"/>
        <v/>
      </c>
      <c r="MN37" s="12" t="str">
        <f t="shared" si="966"/>
        <v/>
      </c>
      <c r="MO37" s="12" t="str">
        <f t="shared" si="966"/>
        <v/>
      </c>
      <c r="MP37" s="12" t="str">
        <f t="shared" si="966"/>
        <v/>
      </c>
      <c r="MQ37" s="12" t="str">
        <f t="shared" si="966"/>
        <v/>
      </c>
      <c r="MR37" s="12" t="str">
        <f t="shared" si="966"/>
        <v/>
      </c>
      <c r="MS37" s="12" t="str">
        <f t="shared" si="966"/>
        <v/>
      </c>
      <c r="MT37" s="13" t="str">
        <f t="shared" si="966"/>
        <v/>
      </c>
      <c r="MU37" s="11" t="str">
        <f t="shared" si="966"/>
        <v/>
      </c>
      <c r="MV37" s="12" t="str">
        <f t="shared" si="966"/>
        <v/>
      </c>
      <c r="MW37" s="12" t="str">
        <f t="shared" si="966"/>
        <v/>
      </c>
      <c r="MX37" s="12" t="str">
        <f t="shared" si="966"/>
        <v/>
      </c>
      <c r="MY37" s="12" t="str">
        <f t="shared" ref="MY37:NN37" si="967">IF(AND($G37&lt;&gt;"",$I37&lt;&gt;""),IF(AND($G37&lt;=MY$11,$I37&gt;=MY$11),2,0),"")</f>
        <v/>
      </c>
      <c r="MZ37" s="12" t="str">
        <f t="shared" si="967"/>
        <v/>
      </c>
      <c r="NA37" s="12" t="str">
        <f t="shared" si="967"/>
        <v/>
      </c>
      <c r="NB37" s="12" t="str">
        <f t="shared" si="967"/>
        <v/>
      </c>
      <c r="NC37" s="12" t="str">
        <f t="shared" si="967"/>
        <v/>
      </c>
      <c r="ND37" s="12" t="str">
        <f t="shared" si="967"/>
        <v/>
      </c>
      <c r="NE37" s="12" t="str">
        <f t="shared" si="967"/>
        <v/>
      </c>
      <c r="NF37" s="13" t="str">
        <f t="shared" si="967"/>
        <v/>
      </c>
      <c r="NG37" s="11" t="str">
        <f t="shared" si="967"/>
        <v/>
      </c>
      <c r="NH37" s="12" t="str">
        <f t="shared" si="967"/>
        <v/>
      </c>
      <c r="NI37" s="12" t="str">
        <f t="shared" si="967"/>
        <v/>
      </c>
      <c r="NJ37" s="12" t="str">
        <f t="shared" si="967"/>
        <v/>
      </c>
      <c r="NK37" s="12" t="str">
        <f t="shared" si="967"/>
        <v/>
      </c>
      <c r="NL37" s="12" t="str">
        <f t="shared" si="967"/>
        <v/>
      </c>
      <c r="NM37" s="12" t="str">
        <f t="shared" si="967"/>
        <v/>
      </c>
      <c r="NN37" s="12" t="str">
        <f t="shared" si="967"/>
        <v/>
      </c>
      <c r="NO37" s="12" t="str">
        <f t="shared" ref="NO37:OD37" si="968">IF(AND($G37&lt;&gt;"",$I37&lt;&gt;""),IF(AND($G37&lt;=NO$11,$I37&gt;=NO$11),2,0),"")</f>
        <v/>
      </c>
      <c r="NP37" s="12" t="str">
        <f t="shared" si="968"/>
        <v/>
      </c>
      <c r="NQ37" s="12" t="str">
        <f t="shared" si="968"/>
        <v/>
      </c>
      <c r="NR37" s="13" t="str">
        <f t="shared" si="968"/>
        <v/>
      </c>
      <c r="NS37" s="11" t="str">
        <f t="shared" si="968"/>
        <v/>
      </c>
      <c r="NT37" s="12" t="str">
        <f t="shared" si="968"/>
        <v/>
      </c>
      <c r="NU37" s="12" t="str">
        <f t="shared" si="968"/>
        <v/>
      </c>
      <c r="NV37" s="12" t="str">
        <f t="shared" si="968"/>
        <v/>
      </c>
      <c r="NW37" s="12" t="str">
        <f t="shared" si="968"/>
        <v/>
      </c>
      <c r="NX37" s="12" t="str">
        <f t="shared" si="968"/>
        <v/>
      </c>
      <c r="NY37" s="12" t="str">
        <f t="shared" si="968"/>
        <v/>
      </c>
      <c r="NZ37" s="12" t="str">
        <f t="shared" si="968"/>
        <v/>
      </c>
      <c r="OA37" s="12" t="str">
        <f t="shared" si="968"/>
        <v/>
      </c>
      <c r="OB37" s="12" t="str">
        <f t="shared" si="968"/>
        <v/>
      </c>
      <c r="OC37" s="12" t="str">
        <f t="shared" si="968"/>
        <v/>
      </c>
      <c r="OD37" s="13" t="str">
        <f t="shared" si="968"/>
        <v/>
      </c>
      <c r="OE37" s="11" t="str">
        <f t="shared" ref="OE37:OT37" si="969">IF(AND($G37&lt;&gt;"",$I37&lt;&gt;""),IF(AND($G37&lt;=OE$11,$I37&gt;=OE$11),2,0),"")</f>
        <v/>
      </c>
      <c r="OF37" s="12" t="str">
        <f t="shared" si="969"/>
        <v/>
      </c>
      <c r="OG37" s="12" t="str">
        <f t="shared" si="969"/>
        <v/>
      </c>
      <c r="OH37" s="12" t="str">
        <f t="shared" si="969"/>
        <v/>
      </c>
      <c r="OI37" s="12" t="str">
        <f t="shared" si="969"/>
        <v/>
      </c>
      <c r="OJ37" s="12" t="str">
        <f t="shared" si="969"/>
        <v/>
      </c>
      <c r="OK37" s="12" t="str">
        <f t="shared" si="969"/>
        <v/>
      </c>
      <c r="OL37" s="12" t="str">
        <f t="shared" si="969"/>
        <v/>
      </c>
      <c r="OM37" s="12" t="str">
        <f t="shared" si="969"/>
        <v/>
      </c>
      <c r="ON37" s="12" t="str">
        <f t="shared" si="969"/>
        <v/>
      </c>
      <c r="OO37" s="12" t="str">
        <f t="shared" si="969"/>
        <v/>
      </c>
      <c r="OP37" s="13" t="str">
        <f t="shared" si="969"/>
        <v/>
      </c>
      <c r="OQ37" s="11" t="str">
        <f t="shared" si="969"/>
        <v/>
      </c>
      <c r="OR37" s="12" t="str">
        <f t="shared" si="969"/>
        <v/>
      </c>
      <c r="OS37" s="12" t="str">
        <f t="shared" si="969"/>
        <v/>
      </c>
      <c r="OT37" s="12" t="str">
        <f t="shared" si="969"/>
        <v/>
      </c>
      <c r="OU37" s="12" t="str">
        <f t="shared" ref="OU37:PJ37" si="970">IF(AND($G37&lt;&gt;"",$I37&lt;&gt;""),IF(AND($G37&lt;=OU$11,$I37&gt;=OU$11),2,0),"")</f>
        <v/>
      </c>
      <c r="OV37" s="12" t="str">
        <f t="shared" si="970"/>
        <v/>
      </c>
      <c r="OW37" s="12" t="str">
        <f t="shared" si="970"/>
        <v/>
      </c>
      <c r="OX37" s="12" t="str">
        <f t="shared" si="970"/>
        <v/>
      </c>
      <c r="OY37" s="12" t="str">
        <f t="shared" si="970"/>
        <v/>
      </c>
      <c r="OZ37" s="12" t="str">
        <f t="shared" si="970"/>
        <v/>
      </c>
      <c r="PA37" s="12" t="str">
        <f t="shared" si="970"/>
        <v/>
      </c>
      <c r="PB37" s="13" t="str">
        <f t="shared" si="970"/>
        <v/>
      </c>
      <c r="PC37" s="11" t="str">
        <f t="shared" si="970"/>
        <v/>
      </c>
      <c r="PD37" s="12" t="str">
        <f t="shared" si="970"/>
        <v/>
      </c>
      <c r="PE37" s="12" t="str">
        <f t="shared" si="970"/>
        <v/>
      </c>
      <c r="PF37" s="12" t="str">
        <f t="shared" si="970"/>
        <v/>
      </c>
      <c r="PG37" s="12" t="str">
        <f t="shared" si="970"/>
        <v/>
      </c>
      <c r="PH37" s="12" t="str">
        <f t="shared" si="970"/>
        <v/>
      </c>
      <c r="PI37" s="12" t="str">
        <f t="shared" si="970"/>
        <v/>
      </c>
      <c r="PJ37" s="12" t="str">
        <f t="shared" si="970"/>
        <v/>
      </c>
      <c r="PK37" s="12" t="str">
        <f t="shared" ref="PK37:PZ37" si="971">IF(AND($G37&lt;&gt;"",$I37&lt;&gt;""),IF(AND($G37&lt;=PK$11,$I37&gt;=PK$11),2,0),"")</f>
        <v/>
      </c>
      <c r="PL37" s="12" t="str">
        <f t="shared" si="971"/>
        <v/>
      </c>
      <c r="PM37" s="12" t="str">
        <f t="shared" si="971"/>
        <v/>
      </c>
      <c r="PN37" s="13" t="str">
        <f t="shared" si="971"/>
        <v/>
      </c>
      <c r="PO37" s="11" t="str">
        <f t="shared" si="971"/>
        <v/>
      </c>
      <c r="PP37" s="12" t="str">
        <f t="shared" si="971"/>
        <v/>
      </c>
      <c r="PQ37" s="12" t="str">
        <f t="shared" si="971"/>
        <v/>
      </c>
      <c r="PR37" s="12" t="str">
        <f t="shared" si="971"/>
        <v/>
      </c>
      <c r="PS37" s="12" t="str">
        <f t="shared" si="971"/>
        <v/>
      </c>
      <c r="PT37" s="12" t="str">
        <f t="shared" si="971"/>
        <v/>
      </c>
      <c r="PU37" s="12" t="str">
        <f t="shared" si="971"/>
        <v/>
      </c>
      <c r="PV37" s="12" t="str">
        <f t="shared" si="971"/>
        <v/>
      </c>
      <c r="PW37" s="12" t="str">
        <f t="shared" si="971"/>
        <v/>
      </c>
      <c r="PX37" s="12" t="str">
        <f t="shared" si="971"/>
        <v/>
      </c>
      <c r="PY37" s="12" t="str">
        <f t="shared" si="971"/>
        <v/>
      </c>
      <c r="PZ37" s="13" t="str">
        <f t="shared" si="971"/>
        <v/>
      </c>
      <c r="QA37" s="11" t="str">
        <f t="shared" ref="QA37:QP37" si="972">IF(AND($G37&lt;&gt;"",$I37&lt;&gt;""),IF(AND($G37&lt;=QA$11,$I37&gt;=QA$11),2,0),"")</f>
        <v/>
      </c>
      <c r="QB37" s="12" t="str">
        <f t="shared" si="972"/>
        <v/>
      </c>
      <c r="QC37" s="12" t="str">
        <f t="shared" si="972"/>
        <v/>
      </c>
      <c r="QD37" s="12" t="str">
        <f t="shared" si="972"/>
        <v/>
      </c>
      <c r="QE37" s="12" t="str">
        <f t="shared" si="972"/>
        <v/>
      </c>
      <c r="QF37" s="12" t="str">
        <f t="shared" si="972"/>
        <v/>
      </c>
      <c r="QG37" s="12" t="str">
        <f t="shared" si="972"/>
        <v/>
      </c>
      <c r="QH37" s="12" t="str">
        <f t="shared" si="972"/>
        <v/>
      </c>
      <c r="QI37" s="12" t="str">
        <f t="shared" si="972"/>
        <v/>
      </c>
      <c r="QJ37" s="12" t="str">
        <f t="shared" si="972"/>
        <v/>
      </c>
      <c r="QK37" s="12" t="str">
        <f t="shared" si="972"/>
        <v/>
      </c>
      <c r="QL37" s="13" t="str">
        <f t="shared" si="972"/>
        <v/>
      </c>
      <c r="QM37" s="11" t="str">
        <f t="shared" si="972"/>
        <v/>
      </c>
      <c r="QN37" s="12" t="str">
        <f t="shared" si="972"/>
        <v/>
      </c>
      <c r="QO37" s="12" t="str">
        <f t="shared" si="972"/>
        <v/>
      </c>
      <c r="QP37" s="12" t="str">
        <f t="shared" si="972"/>
        <v/>
      </c>
      <c r="QQ37" s="12" t="str">
        <f t="shared" ref="QQ37:RF37" si="973">IF(AND($G37&lt;&gt;"",$I37&lt;&gt;""),IF(AND($G37&lt;=QQ$11,$I37&gt;=QQ$11),2,0),"")</f>
        <v/>
      </c>
      <c r="QR37" s="12" t="str">
        <f t="shared" si="973"/>
        <v/>
      </c>
      <c r="QS37" s="12" t="str">
        <f t="shared" si="973"/>
        <v/>
      </c>
      <c r="QT37" s="12" t="str">
        <f t="shared" si="973"/>
        <v/>
      </c>
      <c r="QU37" s="12" t="str">
        <f t="shared" si="973"/>
        <v/>
      </c>
      <c r="QV37" s="12" t="str">
        <f t="shared" si="973"/>
        <v/>
      </c>
      <c r="QW37" s="12" t="str">
        <f t="shared" si="973"/>
        <v/>
      </c>
      <c r="QX37" s="13" t="str">
        <f t="shared" si="973"/>
        <v/>
      </c>
      <c r="QY37" s="11" t="str">
        <f t="shared" si="973"/>
        <v/>
      </c>
      <c r="QZ37" s="12" t="str">
        <f t="shared" si="973"/>
        <v/>
      </c>
      <c r="RA37" s="12" t="str">
        <f t="shared" si="973"/>
        <v/>
      </c>
      <c r="RB37" s="12" t="str">
        <f t="shared" si="973"/>
        <v/>
      </c>
      <c r="RC37" s="12" t="str">
        <f t="shared" si="973"/>
        <v/>
      </c>
      <c r="RD37" s="12" t="str">
        <f t="shared" si="973"/>
        <v/>
      </c>
      <c r="RE37" s="12" t="str">
        <f t="shared" si="973"/>
        <v/>
      </c>
      <c r="RF37" s="12" t="str">
        <f t="shared" si="973"/>
        <v/>
      </c>
      <c r="RG37" s="12" t="str">
        <f t="shared" ref="RG37:RV37" si="974">IF(AND($G37&lt;&gt;"",$I37&lt;&gt;""),IF(AND($G37&lt;=RG$11,$I37&gt;=RG$11),2,0),"")</f>
        <v/>
      </c>
      <c r="RH37" s="12" t="str">
        <f t="shared" si="974"/>
        <v/>
      </c>
      <c r="RI37" s="12" t="str">
        <f t="shared" si="974"/>
        <v/>
      </c>
      <c r="RJ37" s="13" t="str">
        <f t="shared" si="974"/>
        <v/>
      </c>
      <c r="RK37" s="11" t="str">
        <f t="shared" si="974"/>
        <v/>
      </c>
      <c r="RL37" s="12" t="str">
        <f t="shared" si="974"/>
        <v/>
      </c>
      <c r="RM37" s="12" t="str">
        <f t="shared" si="974"/>
        <v/>
      </c>
      <c r="RN37" s="12" t="str">
        <f t="shared" si="974"/>
        <v/>
      </c>
      <c r="RO37" s="12" t="str">
        <f t="shared" si="974"/>
        <v/>
      </c>
      <c r="RP37" s="12" t="str">
        <f t="shared" si="974"/>
        <v/>
      </c>
      <c r="RQ37" s="12" t="str">
        <f t="shared" si="974"/>
        <v/>
      </c>
      <c r="RR37" s="12" t="str">
        <f t="shared" si="974"/>
        <v/>
      </c>
      <c r="RS37" s="12" t="str">
        <f t="shared" si="974"/>
        <v/>
      </c>
      <c r="RT37" s="12" t="str">
        <f t="shared" si="974"/>
        <v/>
      </c>
      <c r="RU37" s="12" t="str">
        <f t="shared" si="974"/>
        <v/>
      </c>
      <c r="RV37" s="13" t="str">
        <f t="shared" si="974"/>
        <v/>
      </c>
      <c r="RW37" s="11" t="str">
        <f t="shared" ref="RW37:SL37" si="975">IF(AND($G37&lt;&gt;"",$I37&lt;&gt;""),IF(AND($G37&lt;=RW$11,$I37&gt;=RW$11),2,0),"")</f>
        <v/>
      </c>
      <c r="RX37" s="12" t="str">
        <f t="shared" si="975"/>
        <v/>
      </c>
      <c r="RY37" s="12" t="str">
        <f t="shared" si="975"/>
        <v/>
      </c>
      <c r="RZ37" s="12" t="str">
        <f t="shared" si="975"/>
        <v/>
      </c>
      <c r="SA37" s="12" t="str">
        <f t="shared" si="975"/>
        <v/>
      </c>
      <c r="SB37" s="12" t="str">
        <f t="shared" si="975"/>
        <v/>
      </c>
      <c r="SC37" s="12" t="str">
        <f t="shared" si="975"/>
        <v/>
      </c>
      <c r="SD37" s="12" t="str">
        <f t="shared" si="975"/>
        <v/>
      </c>
      <c r="SE37" s="12" t="str">
        <f t="shared" si="975"/>
        <v/>
      </c>
      <c r="SF37" s="12" t="str">
        <f t="shared" si="975"/>
        <v/>
      </c>
      <c r="SG37" s="12" t="str">
        <f t="shared" si="975"/>
        <v/>
      </c>
      <c r="SH37" s="13" t="str">
        <f t="shared" si="975"/>
        <v/>
      </c>
      <c r="SI37" s="11" t="str">
        <f t="shared" si="975"/>
        <v/>
      </c>
      <c r="SJ37" s="12" t="str">
        <f t="shared" si="975"/>
        <v/>
      </c>
      <c r="SK37" s="12" t="str">
        <f t="shared" si="975"/>
        <v/>
      </c>
      <c r="SL37" s="12" t="str">
        <f t="shared" si="975"/>
        <v/>
      </c>
      <c r="SM37" s="12" t="str">
        <f t="shared" ref="SM37:TB37" si="976">IF(AND($G37&lt;&gt;"",$I37&lt;&gt;""),IF(AND($G37&lt;=SM$11,$I37&gt;=SM$11),2,0),"")</f>
        <v/>
      </c>
      <c r="SN37" s="12" t="str">
        <f t="shared" si="976"/>
        <v/>
      </c>
      <c r="SO37" s="12" t="str">
        <f t="shared" si="976"/>
        <v/>
      </c>
      <c r="SP37" s="12" t="str">
        <f t="shared" si="976"/>
        <v/>
      </c>
      <c r="SQ37" s="12" t="str">
        <f t="shared" si="976"/>
        <v/>
      </c>
      <c r="SR37" s="12" t="str">
        <f t="shared" si="976"/>
        <v/>
      </c>
      <c r="SS37" s="12" t="str">
        <f t="shared" si="976"/>
        <v/>
      </c>
      <c r="ST37" s="13" t="str">
        <f t="shared" si="976"/>
        <v/>
      </c>
      <c r="SU37" s="11" t="str">
        <f t="shared" si="976"/>
        <v/>
      </c>
      <c r="SV37" s="12" t="str">
        <f t="shared" si="976"/>
        <v/>
      </c>
      <c r="SW37" s="12" t="str">
        <f t="shared" si="976"/>
        <v/>
      </c>
      <c r="SX37" s="12" t="str">
        <f t="shared" si="976"/>
        <v/>
      </c>
      <c r="SY37" s="12" t="str">
        <f t="shared" si="976"/>
        <v/>
      </c>
      <c r="SZ37" s="12" t="str">
        <f t="shared" si="976"/>
        <v/>
      </c>
      <c r="TA37" s="12" t="str">
        <f t="shared" si="976"/>
        <v/>
      </c>
      <c r="TB37" s="12" t="str">
        <f t="shared" si="976"/>
        <v/>
      </c>
      <c r="TC37" s="12" t="str">
        <f t="shared" ref="TC37:TR37" si="977">IF(AND($G37&lt;&gt;"",$I37&lt;&gt;""),IF(AND($G37&lt;=TC$11,$I37&gt;=TC$11),2,0),"")</f>
        <v/>
      </c>
      <c r="TD37" s="12" t="str">
        <f t="shared" si="977"/>
        <v/>
      </c>
      <c r="TE37" s="12" t="str">
        <f t="shared" si="977"/>
        <v/>
      </c>
      <c r="TF37" s="13" t="str">
        <f t="shared" si="977"/>
        <v/>
      </c>
      <c r="TG37" s="11" t="str">
        <f t="shared" si="977"/>
        <v/>
      </c>
      <c r="TH37" s="12" t="str">
        <f t="shared" si="977"/>
        <v/>
      </c>
      <c r="TI37" s="12" t="str">
        <f t="shared" si="977"/>
        <v/>
      </c>
      <c r="TJ37" s="12" t="str">
        <f t="shared" si="977"/>
        <v/>
      </c>
      <c r="TK37" s="12" t="str">
        <f t="shared" si="977"/>
        <v/>
      </c>
      <c r="TL37" s="12" t="str">
        <f t="shared" si="977"/>
        <v/>
      </c>
      <c r="TM37" s="12" t="str">
        <f t="shared" si="977"/>
        <v/>
      </c>
      <c r="TN37" s="12" t="str">
        <f t="shared" si="977"/>
        <v/>
      </c>
      <c r="TO37" s="12" t="str">
        <f t="shared" si="977"/>
        <v/>
      </c>
      <c r="TP37" s="12" t="str">
        <f t="shared" si="977"/>
        <v/>
      </c>
      <c r="TQ37" s="12" t="str">
        <f t="shared" si="977"/>
        <v/>
      </c>
      <c r="TR37" s="13" t="str">
        <f t="shared" si="977"/>
        <v/>
      </c>
      <c r="TS37" s="11" t="str">
        <f t="shared" ref="TS37:UH37" si="978">IF(AND($G37&lt;&gt;"",$I37&lt;&gt;""),IF(AND($G37&lt;=TS$11,$I37&gt;=TS$11),2,0),"")</f>
        <v/>
      </c>
      <c r="TT37" s="12" t="str">
        <f t="shared" si="978"/>
        <v/>
      </c>
      <c r="TU37" s="12" t="str">
        <f t="shared" si="978"/>
        <v/>
      </c>
      <c r="TV37" s="12" t="str">
        <f t="shared" si="978"/>
        <v/>
      </c>
      <c r="TW37" s="12" t="str">
        <f t="shared" si="978"/>
        <v/>
      </c>
      <c r="TX37" s="12" t="str">
        <f t="shared" si="978"/>
        <v/>
      </c>
      <c r="TY37" s="12" t="str">
        <f t="shared" si="978"/>
        <v/>
      </c>
      <c r="TZ37" s="12" t="str">
        <f t="shared" si="978"/>
        <v/>
      </c>
      <c r="UA37" s="12" t="str">
        <f t="shared" si="978"/>
        <v/>
      </c>
      <c r="UB37" s="12" t="str">
        <f t="shared" si="978"/>
        <v/>
      </c>
      <c r="UC37" s="12" t="str">
        <f t="shared" si="978"/>
        <v/>
      </c>
      <c r="UD37" s="13" t="str">
        <f t="shared" si="978"/>
        <v/>
      </c>
      <c r="UE37" s="11" t="str">
        <f t="shared" si="978"/>
        <v/>
      </c>
      <c r="UF37" s="12" t="str">
        <f t="shared" si="978"/>
        <v/>
      </c>
      <c r="UG37" s="12" t="str">
        <f t="shared" si="978"/>
        <v/>
      </c>
      <c r="UH37" s="12" t="str">
        <f t="shared" si="978"/>
        <v/>
      </c>
      <c r="UI37" s="12" t="str">
        <f t="shared" ref="UI37:UX37" si="979">IF(AND($G37&lt;&gt;"",$I37&lt;&gt;""),IF(AND($G37&lt;=UI$11,$I37&gt;=UI$11),2,0),"")</f>
        <v/>
      </c>
      <c r="UJ37" s="12" t="str">
        <f t="shared" si="979"/>
        <v/>
      </c>
      <c r="UK37" s="12" t="str">
        <f t="shared" si="979"/>
        <v/>
      </c>
      <c r="UL37" s="12" t="str">
        <f t="shared" si="979"/>
        <v/>
      </c>
      <c r="UM37" s="12" t="str">
        <f t="shared" si="979"/>
        <v/>
      </c>
      <c r="UN37" s="12" t="str">
        <f t="shared" si="979"/>
        <v/>
      </c>
      <c r="UO37" s="12" t="str">
        <f t="shared" si="979"/>
        <v/>
      </c>
      <c r="UP37" s="13" t="str">
        <f t="shared" si="979"/>
        <v/>
      </c>
      <c r="UQ37" s="11" t="str">
        <f t="shared" si="979"/>
        <v/>
      </c>
      <c r="UR37" s="12" t="str">
        <f t="shared" si="979"/>
        <v/>
      </c>
      <c r="US37" s="12" t="str">
        <f t="shared" si="979"/>
        <v/>
      </c>
      <c r="UT37" s="12" t="str">
        <f t="shared" si="979"/>
        <v/>
      </c>
      <c r="UU37" s="12" t="str">
        <f t="shared" si="979"/>
        <v/>
      </c>
      <c r="UV37" s="12" t="str">
        <f t="shared" si="979"/>
        <v/>
      </c>
      <c r="UW37" s="12" t="str">
        <f t="shared" si="979"/>
        <v/>
      </c>
      <c r="UX37" s="12" t="str">
        <f t="shared" si="979"/>
        <v/>
      </c>
      <c r="UY37" s="12" t="str">
        <f t="shared" ref="UY37:VN37" si="980">IF(AND($G37&lt;&gt;"",$I37&lt;&gt;""),IF(AND($G37&lt;=UY$11,$I37&gt;=UY$11),2,0),"")</f>
        <v/>
      </c>
      <c r="UZ37" s="12" t="str">
        <f t="shared" si="980"/>
        <v/>
      </c>
      <c r="VA37" s="12" t="str">
        <f t="shared" si="980"/>
        <v/>
      </c>
      <c r="VB37" s="13" t="str">
        <f t="shared" si="980"/>
        <v/>
      </c>
      <c r="VC37" s="11" t="str">
        <f t="shared" si="980"/>
        <v/>
      </c>
      <c r="VD37" s="12" t="str">
        <f t="shared" si="980"/>
        <v/>
      </c>
      <c r="VE37" s="12" t="str">
        <f t="shared" si="980"/>
        <v/>
      </c>
      <c r="VF37" s="12" t="str">
        <f t="shared" si="980"/>
        <v/>
      </c>
      <c r="VG37" s="12" t="str">
        <f t="shared" si="980"/>
        <v/>
      </c>
      <c r="VH37" s="12" t="str">
        <f t="shared" si="980"/>
        <v/>
      </c>
      <c r="VI37" s="12" t="str">
        <f t="shared" si="980"/>
        <v/>
      </c>
      <c r="VJ37" s="12" t="str">
        <f t="shared" si="980"/>
        <v/>
      </c>
      <c r="VK37" s="12" t="str">
        <f t="shared" si="980"/>
        <v/>
      </c>
      <c r="VL37" s="12" t="str">
        <f t="shared" si="980"/>
        <v/>
      </c>
      <c r="VM37" s="12" t="str">
        <f t="shared" si="980"/>
        <v/>
      </c>
      <c r="VN37" s="13" t="str">
        <f t="shared" si="980"/>
        <v/>
      </c>
      <c r="VO37" s="11" t="str">
        <f t="shared" ref="VO37:WD37" si="981">IF(AND($G37&lt;&gt;"",$I37&lt;&gt;""),IF(AND($G37&lt;=VO$11,$I37&gt;=VO$11),2,0),"")</f>
        <v/>
      </c>
      <c r="VP37" s="12" t="str">
        <f t="shared" si="981"/>
        <v/>
      </c>
      <c r="VQ37" s="12" t="str">
        <f t="shared" si="981"/>
        <v/>
      </c>
      <c r="VR37" s="12" t="str">
        <f t="shared" si="981"/>
        <v/>
      </c>
      <c r="VS37" s="12" t="str">
        <f t="shared" si="981"/>
        <v/>
      </c>
      <c r="VT37" s="12" t="str">
        <f t="shared" si="981"/>
        <v/>
      </c>
      <c r="VU37" s="12" t="str">
        <f t="shared" si="981"/>
        <v/>
      </c>
      <c r="VV37" s="12" t="str">
        <f t="shared" si="981"/>
        <v/>
      </c>
      <c r="VW37" s="12" t="str">
        <f t="shared" si="981"/>
        <v/>
      </c>
      <c r="VX37" s="12" t="str">
        <f t="shared" si="981"/>
        <v/>
      </c>
      <c r="VY37" s="12" t="str">
        <f t="shared" si="981"/>
        <v/>
      </c>
      <c r="VZ37" s="13" t="str">
        <f t="shared" si="981"/>
        <v/>
      </c>
      <c r="WA37" s="11" t="str">
        <f t="shared" si="981"/>
        <v/>
      </c>
      <c r="WB37" s="12" t="str">
        <f t="shared" si="981"/>
        <v/>
      </c>
      <c r="WC37" s="12" t="str">
        <f t="shared" si="981"/>
        <v/>
      </c>
      <c r="WD37" s="12" t="str">
        <f t="shared" si="981"/>
        <v/>
      </c>
      <c r="WE37" s="12" t="str">
        <f t="shared" ref="WE37:WT37" si="982">IF(AND($G37&lt;&gt;"",$I37&lt;&gt;""),IF(AND($G37&lt;=WE$11,$I37&gt;=WE$11),2,0),"")</f>
        <v/>
      </c>
      <c r="WF37" s="12" t="str">
        <f t="shared" si="982"/>
        <v/>
      </c>
      <c r="WG37" s="12" t="str">
        <f t="shared" si="982"/>
        <v/>
      </c>
      <c r="WH37" s="12" t="str">
        <f t="shared" si="982"/>
        <v/>
      </c>
      <c r="WI37" s="12" t="str">
        <f t="shared" si="982"/>
        <v/>
      </c>
      <c r="WJ37" s="12" t="str">
        <f t="shared" si="982"/>
        <v/>
      </c>
      <c r="WK37" s="12" t="str">
        <f t="shared" si="982"/>
        <v/>
      </c>
      <c r="WL37" s="13" t="str">
        <f t="shared" si="982"/>
        <v/>
      </c>
      <c r="WM37" s="11" t="str">
        <f t="shared" si="982"/>
        <v/>
      </c>
      <c r="WN37" s="12" t="str">
        <f t="shared" si="982"/>
        <v/>
      </c>
      <c r="WO37" s="12" t="str">
        <f t="shared" si="982"/>
        <v/>
      </c>
      <c r="WP37" s="12" t="str">
        <f t="shared" si="982"/>
        <v/>
      </c>
      <c r="WQ37" s="12" t="str">
        <f t="shared" si="982"/>
        <v/>
      </c>
      <c r="WR37" s="12" t="str">
        <f t="shared" si="982"/>
        <v/>
      </c>
      <c r="WS37" s="12" t="str">
        <f t="shared" si="982"/>
        <v/>
      </c>
      <c r="WT37" s="12" t="str">
        <f t="shared" si="982"/>
        <v/>
      </c>
      <c r="WU37" s="12" t="str">
        <f t="shared" ref="WU37:XJ37" si="983">IF(AND($G37&lt;&gt;"",$I37&lt;&gt;""),IF(AND($G37&lt;=WU$11,$I37&gt;=WU$11),2,0),"")</f>
        <v/>
      </c>
      <c r="WV37" s="12" t="str">
        <f t="shared" si="983"/>
        <v/>
      </c>
      <c r="WW37" s="12" t="str">
        <f t="shared" si="983"/>
        <v/>
      </c>
      <c r="WX37" s="13" t="str">
        <f t="shared" si="983"/>
        <v/>
      </c>
      <c r="WY37" s="11" t="str">
        <f t="shared" si="983"/>
        <v/>
      </c>
      <c r="WZ37" s="12" t="str">
        <f t="shared" si="983"/>
        <v/>
      </c>
      <c r="XA37" s="12" t="str">
        <f t="shared" si="983"/>
        <v/>
      </c>
      <c r="XB37" s="12" t="str">
        <f t="shared" si="983"/>
        <v/>
      </c>
      <c r="XC37" s="12" t="str">
        <f t="shared" si="983"/>
        <v/>
      </c>
      <c r="XD37" s="12" t="str">
        <f t="shared" si="983"/>
        <v/>
      </c>
      <c r="XE37" s="12" t="str">
        <f t="shared" si="983"/>
        <v/>
      </c>
      <c r="XF37" s="12" t="str">
        <f t="shared" si="983"/>
        <v/>
      </c>
      <c r="XG37" s="12" t="str">
        <f t="shared" si="983"/>
        <v/>
      </c>
      <c r="XH37" s="12" t="str">
        <f t="shared" si="983"/>
        <v/>
      </c>
      <c r="XI37" s="12" t="str">
        <f t="shared" si="983"/>
        <v/>
      </c>
      <c r="XJ37" s="13" t="str">
        <f t="shared" si="983"/>
        <v/>
      </c>
      <c r="XK37" s="11" t="str">
        <f t="shared" ref="XK37:XZ37" si="984">IF(AND($G37&lt;&gt;"",$I37&lt;&gt;""),IF(AND($G37&lt;=XK$11,$I37&gt;=XK$11),2,0),"")</f>
        <v/>
      </c>
      <c r="XL37" s="12" t="str">
        <f t="shared" si="984"/>
        <v/>
      </c>
      <c r="XM37" s="12" t="str">
        <f t="shared" si="984"/>
        <v/>
      </c>
      <c r="XN37" s="12" t="str">
        <f t="shared" si="984"/>
        <v/>
      </c>
      <c r="XO37" s="12" t="str">
        <f t="shared" si="984"/>
        <v/>
      </c>
      <c r="XP37" s="12" t="str">
        <f t="shared" si="984"/>
        <v/>
      </c>
      <c r="XQ37" s="12" t="str">
        <f t="shared" si="984"/>
        <v/>
      </c>
      <c r="XR37" s="12" t="str">
        <f t="shared" si="984"/>
        <v/>
      </c>
      <c r="XS37" s="12" t="str">
        <f t="shared" si="984"/>
        <v/>
      </c>
      <c r="XT37" s="12" t="str">
        <f t="shared" si="984"/>
        <v/>
      </c>
      <c r="XU37" s="12" t="str">
        <f t="shared" si="984"/>
        <v/>
      </c>
      <c r="XV37" s="13" t="str">
        <f t="shared" si="984"/>
        <v/>
      </c>
      <c r="XW37" s="11" t="str">
        <f t="shared" si="984"/>
        <v/>
      </c>
      <c r="XX37" s="12" t="str">
        <f t="shared" si="984"/>
        <v/>
      </c>
      <c r="XY37" s="12" t="str">
        <f t="shared" si="984"/>
        <v/>
      </c>
      <c r="XZ37" s="12" t="str">
        <f t="shared" si="984"/>
        <v/>
      </c>
      <c r="YA37" s="12" t="str">
        <f t="shared" ref="YA37:YP37" si="985">IF(AND($G37&lt;&gt;"",$I37&lt;&gt;""),IF(AND($G37&lt;=YA$11,$I37&gt;=YA$11),2,0),"")</f>
        <v/>
      </c>
      <c r="YB37" s="12" t="str">
        <f t="shared" si="985"/>
        <v/>
      </c>
      <c r="YC37" s="12" t="str">
        <f t="shared" si="985"/>
        <v/>
      </c>
      <c r="YD37" s="12" t="str">
        <f t="shared" si="985"/>
        <v/>
      </c>
      <c r="YE37" s="12" t="str">
        <f t="shared" si="985"/>
        <v/>
      </c>
      <c r="YF37" s="12" t="str">
        <f t="shared" si="985"/>
        <v/>
      </c>
      <c r="YG37" s="12" t="str">
        <f t="shared" si="985"/>
        <v/>
      </c>
      <c r="YH37" s="13" t="str">
        <f t="shared" si="985"/>
        <v/>
      </c>
      <c r="YI37" s="11" t="str">
        <f t="shared" si="985"/>
        <v/>
      </c>
      <c r="YJ37" s="12" t="str">
        <f t="shared" si="985"/>
        <v/>
      </c>
      <c r="YK37" s="12" t="str">
        <f t="shared" si="985"/>
        <v/>
      </c>
      <c r="YL37" s="12" t="str">
        <f t="shared" si="985"/>
        <v/>
      </c>
      <c r="YM37" s="12" t="str">
        <f t="shared" si="985"/>
        <v/>
      </c>
      <c r="YN37" s="12" t="str">
        <f t="shared" si="985"/>
        <v/>
      </c>
      <c r="YO37" s="12" t="str">
        <f t="shared" si="985"/>
        <v/>
      </c>
      <c r="YP37" s="12" t="str">
        <f t="shared" si="985"/>
        <v/>
      </c>
      <c r="YQ37" s="12" t="str">
        <f t="shared" ref="YQ37:ZF37" si="986">IF(AND($G37&lt;&gt;"",$I37&lt;&gt;""),IF(AND($G37&lt;=YQ$11,$I37&gt;=YQ$11),2,0),"")</f>
        <v/>
      </c>
      <c r="YR37" s="12" t="str">
        <f t="shared" si="986"/>
        <v/>
      </c>
      <c r="YS37" s="12" t="str">
        <f t="shared" si="986"/>
        <v/>
      </c>
      <c r="YT37" s="13" t="str">
        <f t="shared" si="986"/>
        <v/>
      </c>
      <c r="YU37" s="11" t="str">
        <f t="shared" si="986"/>
        <v/>
      </c>
      <c r="YV37" s="12" t="str">
        <f t="shared" si="986"/>
        <v/>
      </c>
      <c r="YW37" s="12" t="str">
        <f t="shared" si="986"/>
        <v/>
      </c>
      <c r="YX37" s="12" t="str">
        <f t="shared" si="986"/>
        <v/>
      </c>
      <c r="YY37" s="12" t="str">
        <f t="shared" si="986"/>
        <v/>
      </c>
      <c r="YZ37" s="12" t="str">
        <f t="shared" si="986"/>
        <v/>
      </c>
      <c r="ZA37" s="12" t="str">
        <f t="shared" si="986"/>
        <v/>
      </c>
      <c r="ZB37" s="12" t="str">
        <f t="shared" si="986"/>
        <v/>
      </c>
      <c r="ZC37" s="12" t="str">
        <f t="shared" si="986"/>
        <v/>
      </c>
      <c r="ZD37" s="12" t="str">
        <f t="shared" si="986"/>
        <v/>
      </c>
      <c r="ZE37" s="12" t="str">
        <f t="shared" si="986"/>
        <v/>
      </c>
      <c r="ZF37" s="13" t="str">
        <f t="shared" si="986"/>
        <v/>
      </c>
      <c r="ZG37" s="11" t="str">
        <f t="shared" ref="ZG37:ZV37" si="987">IF(AND($G37&lt;&gt;"",$I37&lt;&gt;""),IF(AND($G37&lt;=ZG$11,$I37&gt;=ZG$11),2,0),"")</f>
        <v/>
      </c>
      <c r="ZH37" s="12" t="str">
        <f t="shared" si="987"/>
        <v/>
      </c>
      <c r="ZI37" s="12" t="str">
        <f t="shared" si="987"/>
        <v/>
      </c>
      <c r="ZJ37" s="12" t="str">
        <f t="shared" si="987"/>
        <v/>
      </c>
      <c r="ZK37" s="12" t="str">
        <f t="shared" si="987"/>
        <v/>
      </c>
      <c r="ZL37" s="12" t="str">
        <f t="shared" si="987"/>
        <v/>
      </c>
      <c r="ZM37" s="12" t="str">
        <f t="shared" si="987"/>
        <v/>
      </c>
      <c r="ZN37" s="12" t="str">
        <f t="shared" si="987"/>
        <v/>
      </c>
      <c r="ZO37" s="12" t="str">
        <f t="shared" si="987"/>
        <v/>
      </c>
      <c r="ZP37" s="12" t="str">
        <f t="shared" si="987"/>
        <v/>
      </c>
      <c r="ZQ37" s="12" t="str">
        <f t="shared" si="987"/>
        <v/>
      </c>
      <c r="ZR37" s="13" t="str">
        <f t="shared" si="987"/>
        <v/>
      </c>
      <c r="ZS37" s="11" t="str">
        <f t="shared" si="987"/>
        <v/>
      </c>
      <c r="ZT37" s="12" t="str">
        <f t="shared" si="987"/>
        <v/>
      </c>
      <c r="ZU37" s="12" t="str">
        <f t="shared" si="987"/>
        <v/>
      </c>
      <c r="ZV37" s="12" t="str">
        <f t="shared" si="987"/>
        <v/>
      </c>
      <c r="ZW37" s="12" t="str">
        <f t="shared" ref="ZW37:AAL37" si="988">IF(AND($G37&lt;&gt;"",$I37&lt;&gt;""),IF(AND($G37&lt;=ZW$11,$I37&gt;=ZW$11),2,0),"")</f>
        <v/>
      </c>
      <c r="ZX37" s="12" t="str">
        <f t="shared" si="988"/>
        <v/>
      </c>
      <c r="ZY37" s="12" t="str">
        <f t="shared" si="988"/>
        <v/>
      </c>
      <c r="ZZ37" s="12" t="str">
        <f t="shared" si="988"/>
        <v/>
      </c>
      <c r="AAA37" s="12" t="str">
        <f t="shared" si="988"/>
        <v/>
      </c>
      <c r="AAB37" s="12" t="str">
        <f t="shared" si="988"/>
        <v/>
      </c>
      <c r="AAC37" s="12" t="str">
        <f t="shared" si="988"/>
        <v/>
      </c>
      <c r="AAD37" s="13" t="str">
        <f t="shared" si="988"/>
        <v/>
      </c>
      <c r="AAE37" s="11" t="str">
        <f t="shared" si="988"/>
        <v/>
      </c>
      <c r="AAF37" s="12" t="str">
        <f t="shared" si="988"/>
        <v/>
      </c>
      <c r="AAG37" s="12" t="str">
        <f t="shared" si="988"/>
        <v/>
      </c>
      <c r="AAH37" s="12" t="str">
        <f t="shared" si="988"/>
        <v/>
      </c>
      <c r="AAI37" s="12" t="str">
        <f t="shared" si="988"/>
        <v/>
      </c>
      <c r="AAJ37" s="12" t="str">
        <f t="shared" si="988"/>
        <v/>
      </c>
      <c r="AAK37" s="12" t="str">
        <f t="shared" si="988"/>
        <v/>
      </c>
      <c r="AAL37" s="12" t="str">
        <f t="shared" si="988"/>
        <v/>
      </c>
      <c r="AAM37" s="12" t="str">
        <f t="shared" ref="AAM37:ABB37" si="989">IF(AND($G37&lt;&gt;"",$I37&lt;&gt;""),IF(AND($G37&lt;=AAM$11,$I37&gt;=AAM$11),2,0),"")</f>
        <v/>
      </c>
      <c r="AAN37" s="12" t="str">
        <f t="shared" si="989"/>
        <v/>
      </c>
      <c r="AAO37" s="12" t="str">
        <f t="shared" si="989"/>
        <v/>
      </c>
      <c r="AAP37" s="13" t="str">
        <f t="shared" si="989"/>
        <v/>
      </c>
      <c r="AAQ37" s="11" t="str">
        <f t="shared" si="989"/>
        <v/>
      </c>
      <c r="AAR37" s="12" t="str">
        <f t="shared" si="989"/>
        <v/>
      </c>
      <c r="AAS37" s="12" t="str">
        <f t="shared" si="989"/>
        <v/>
      </c>
      <c r="AAT37" s="12" t="str">
        <f t="shared" si="989"/>
        <v/>
      </c>
      <c r="AAU37" s="12" t="str">
        <f t="shared" si="989"/>
        <v/>
      </c>
      <c r="AAV37" s="12" t="str">
        <f t="shared" si="989"/>
        <v/>
      </c>
      <c r="AAW37" s="12" t="str">
        <f t="shared" si="989"/>
        <v/>
      </c>
      <c r="AAX37" s="12" t="str">
        <f t="shared" si="989"/>
        <v/>
      </c>
      <c r="AAY37" s="12" t="str">
        <f t="shared" si="989"/>
        <v/>
      </c>
      <c r="AAZ37" s="12" t="str">
        <f t="shared" si="989"/>
        <v/>
      </c>
      <c r="ABA37" s="12" t="str">
        <f t="shared" si="989"/>
        <v/>
      </c>
      <c r="ABB37" s="13" t="str">
        <f t="shared" si="989"/>
        <v/>
      </c>
      <c r="ABC37" s="11" t="str">
        <f t="shared" ref="ABC37:ABR37" si="990">IF(AND($G37&lt;&gt;"",$I37&lt;&gt;""),IF(AND($G37&lt;=ABC$11,$I37&gt;=ABC$11),2,0),"")</f>
        <v/>
      </c>
      <c r="ABD37" s="12" t="str">
        <f t="shared" si="990"/>
        <v/>
      </c>
      <c r="ABE37" s="12" t="str">
        <f t="shared" si="990"/>
        <v/>
      </c>
      <c r="ABF37" s="12" t="str">
        <f t="shared" si="990"/>
        <v/>
      </c>
      <c r="ABG37" s="12" t="str">
        <f t="shared" si="990"/>
        <v/>
      </c>
      <c r="ABH37" s="12" t="str">
        <f t="shared" si="990"/>
        <v/>
      </c>
      <c r="ABI37" s="12" t="str">
        <f t="shared" si="990"/>
        <v/>
      </c>
      <c r="ABJ37" s="12" t="str">
        <f t="shared" si="990"/>
        <v/>
      </c>
      <c r="ABK37" s="12" t="str">
        <f t="shared" si="990"/>
        <v/>
      </c>
      <c r="ABL37" s="12" t="str">
        <f t="shared" si="990"/>
        <v/>
      </c>
      <c r="ABM37" s="12" t="str">
        <f t="shared" si="990"/>
        <v/>
      </c>
      <c r="ABN37" s="13" t="str">
        <f t="shared" si="990"/>
        <v/>
      </c>
      <c r="ABO37" s="11" t="str">
        <f t="shared" si="990"/>
        <v/>
      </c>
      <c r="ABP37" s="12" t="str">
        <f t="shared" si="990"/>
        <v/>
      </c>
      <c r="ABQ37" s="12" t="str">
        <f t="shared" si="990"/>
        <v/>
      </c>
      <c r="ABR37" s="12" t="str">
        <f t="shared" si="990"/>
        <v/>
      </c>
      <c r="ABS37" s="12" t="str">
        <f t="shared" si="542"/>
        <v/>
      </c>
      <c r="ABT37" s="12" t="str">
        <f t="shared" si="542"/>
        <v/>
      </c>
      <c r="ABU37" s="12" t="str">
        <f t="shared" si="542"/>
        <v/>
      </c>
      <c r="ABV37" s="12" t="str">
        <f t="shared" si="542"/>
        <v/>
      </c>
      <c r="ABW37" s="12" t="str">
        <f t="shared" si="542"/>
        <v/>
      </c>
      <c r="ABX37" s="12" t="str">
        <f t="shared" si="542"/>
        <v/>
      </c>
      <c r="ABY37" s="12" t="str">
        <f t="shared" si="542"/>
        <v/>
      </c>
      <c r="ABZ37" s="13" t="str">
        <f t="shared" si="542"/>
        <v/>
      </c>
      <c r="ACA37" s="11" t="str">
        <f t="shared" si="542"/>
        <v/>
      </c>
      <c r="ACB37" s="12" t="str">
        <f t="shared" si="542"/>
        <v/>
      </c>
      <c r="ACC37" s="12" t="str">
        <f t="shared" si="542"/>
        <v/>
      </c>
      <c r="ACD37" s="12" t="str">
        <f t="shared" si="542"/>
        <v/>
      </c>
      <c r="ACE37" s="12" t="str">
        <f t="shared" si="542"/>
        <v/>
      </c>
      <c r="ACF37" s="12" t="str">
        <f t="shared" si="542"/>
        <v/>
      </c>
      <c r="ACG37" s="12" t="str">
        <f t="shared" si="542"/>
        <v/>
      </c>
      <c r="ACH37" s="12" t="str">
        <f t="shared" si="542"/>
        <v/>
      </c>
      <c r="ACI37" s="12" t="str">
        <f t="shared" si="542"/>
        <v/>
      </c>
      <c r="ACJ37" s="12" t="str">
        <f t="shared" si="542"/>
        <v/>
      </c>
      <c r="ACK37" s="12" t="str">
        <f t="shared" si="542"/>
        <v/>
      </c>
      <c r="ACL37" s="13" t="str">
        <f t="shared" si="542"/>
        <v/>
      </c>
      <c r="ACM37" s="11" t="str">
        <f t="shared" si="542"/>
        <v/>
      </c>
      <c r="ACN37" s="12" t="str">
        <f t="shared" si="542"/>
        <v/>
      </c>
      <c r="ACO37" s="12" t="str">
        <f t="shared" si="542"/>
        <v/>
      </c>
      <c r="ACP37" s="12" t="str">
        <f t="shared" si="542"/>
        <v/>
      </c>
      <c r="ACQ37" s="12" t="str">
        <f t="shared" si="542"/>
        <v/>
      </c>
      <c r="ACR37" s="12" t="str">
        <f t="shared" si="542"/>
        <v/>
      </c>
      <c r="ACS37" s="12" t="str">
        <f t="shared" si="542"/>
        <v/>
      </c>
      <c r="ACT37" s="12" t="str">
        <f t="shared" si="542"/>
        <v/>
      </c>
      <c r="ACU37" s="12" t="str">
        <f t="shared" si="542"/>
        <v/>
      </c>
      <c r="ACV37" s="12" t="str">
        <f t="shared" si="542"/>
        <v/>
      </c>
      <c r="ACW37" s="12" t="str">
        <f t="shared" si="542"/>
        <v/>
      </c>
      <c r="ACX37" s="13" t="str">
        <f t="shared" si="542"/>
        <v/>
      </c>
      <c r="ACY37" s="149"/>
      <c r="ACZ37" s="150"/>
      <c r="ADA37" s="150"/>
      <c r="ADB37" s="151"/>
    </row>
    <row r="38" spans="2:782" ht="11.25" customHeight="1" x14ac:dyDescent="0.2">
      <c r="B38" s="152"/>
      <c r="C38" s="189"/>
      <c r="D38" s="156">
        <v>14</v>
      </c>
      <c r="E38" s="154" t="s">
        <v>121</v>
      </c>
      <c r="F38" s="154" t="s">
        <v>127</v>
      </c>
      <c r="G38" s="8">
        <f>I36</f>
        <v>46074.690972222204</v>
      </c>
      <c r="H38" s="7" t="s">
        <v>66</v>
      </c>
      <c r="I38" s="9">
        <f t="shared" ref="I38" si="991">G38+J38</f>
        <v>46074.940972222204</v>
      </c>
      <c r="J38" s="45">
        <v>0.25</v>
      </c>
      <c r="K38" s="22">
        <f t="shared" ref="K38:Z38" si="992">IF(AND($G38&lt;&gt;"",$I38&lt;&gt;""),IF(AND($G38&lt;=K$11,$I38&gt;=K$11),1,0),"")</f>
        <v>0</v>
      </c>
      <c r="L38" s="12">
        <f t="shared" si="992"/>
        <v>0</v>
      </c>
      <c r="M38" s="12">
        <f t="shared" si="992"/>
        <v>0</v>
      </c>
      <c r="N38" s="12">
        <f t="shared" si="992"/>
        <v>0</v>
      </c>
      <c r="O38" s="12">
        <f t="shared" si="992"/>
        <v>0</v>
      </c>
      <c r="P38" s="12">
        <f t="shared" si="992"/>
        <v>0</v>
      </c>
      <c r="Q38" s="12">
        <f t="shared" si="992"/>
        <v>0</v>
      </c>
      <c r="R38" s="12">
        <f t="shared" si="992"/>
        <v>0</v>
      </c>
      <c r="S38" s="12">
        <f t="shared" si="992"/>
        <v>0</v>
      </c>
      <c r="T38" s="12">
        <f t="shared" si="992"/>
        <v>0</v>
      </c>
      <c r="U38" s="12">
        <f t="shared" si="992"/>
        <v>0</v>
      </c>
      <c r="V38" s="12">
        <f t="shared" si="992"/>
        <v>0</v>
      </c>
      <c r="W38" s="11">
        <f t="shared" si="992"/>
        <v>0</v>
      </c>
      <c r="X38" s="12">
        <f t="shared" si="992"/>
        <v>0</v>
      </c>
      <c r="Y38" s="12">
        <f t="shared" si="992"/>
        <v>0</v>
      </c>
      <c r="Z38" s="12">
        <f t="shared" si="992"/>
        <v>0</v>
      </c>
      <c r="AA38" s="12">
        <f t="shared" ref="AA38:AP38" si="993">IF(AND($G38&lt;&gt;"",$I38&lt;&gt;""),IF(AND($G38&lt;=AA$11,$I38&gt;=AA$11),1,0),"")</f>
        <v>0</v>
      </c>
      <c r="AB38" s="12">
        <f t="shared" si="993"/>
        <v>0</v>
      </c>
      <c r="AC38" s="12">
        <f t="shared" si="993"/>
        <v>0</v>
      </c>
      <c r="AD38" s="12">
        <f t="shared" si="993"/>
        <v>0</v>
      </c>
      <c r="AE38" s="12">
        <f t="shared" si="993"/>
        <v>0</v>
      </c>
      <c r="AF38" s="12">
        <f t="shared" si="993"/>
        <v>0</v>
      </c>
      <c r="AG38" s="12">
        <f t="shared" si="993"/>
        <v>0</v>
      </c>
      <c r="AH38" s="12">
        <f t="shared" si="993"/>
        <v>0</v>
      </c>
      <c r="AI38" s="11">
        <f t="shared" si="993"/>
        <v>0</v>
      </c>
      <c r="AJ38" s="12">
        <f t="shared" si="993"/>
        <v>0</v>
      </c>
      <c r="AK38" s="12">
        <f t="shared" si="993"/>
        <v>0</v>
      </c>
      <c r="AL38" s="12">
        <f t="shared" si="993"/>
        <v>0</v>
      </c>
      <c r="AM38" s="12">
        <f t="shared" si="993"/>
        <v>0</v>
      </c>
      <c r="AN38" s="12">
        <f t="shared" si="993"/>
        <v>0</v>
      </c>
      <c r="AO38" s="12">
        <f t="shared" si="993"/>
        <v>0</v>
      </c>
      <c r="AP38" s="12">
        <f t="shared" si="993"/>
        <v>0</v>
      </c>
      <c r="AQ38" s="12">
        <f t="shared" ref="AQ38:BF38" si="994">IF(AND($G38&lt;&gt;"",$I38&lt;&gt;""),IF(AND($G38&lt;=AQ$11,$I38&gt;=AQ$11),1,0),"")</f>
        <v>0</v>
      </c>
      <c r="AR38" s="12">
        <f t="shared" si="994"/>
        <v>0</v>
      </c>
      <c r="AS38" s="12">
        <f t="shared" si="994"/>
        <v>0</v>
      </c>
      <c r="AT38" s="13">
        <f t="shared" si="994"/>
        <v>0</v>
      </c>
      <c r="AU38" s="12">
        <f t="shared" si="994"/>
        <v>0</v>
      </c>
      <c r="AV38" s="12">
        <f t="shared" si="994"/>
        <v>0</v>
      </c>
      <c r="AW38" s="12">
        <f t="shared" si="994"/>
        <v>0</v>
      </c>
      <c r="AX38" s="12">
        <f t="shared" si="994"/>
        <v>0</v>
      </c>
      <c r="AY38" s="12">
        <f t="shared" si="994"/>
        <v>0</v>
      </c>
      <c r="AZ38" s="12">
        <f t="shared" si="994"/>
        <v>0</v>
      </c>
      <c r="BA38" s="12">
        <f t="shared" si="994"/>
        <v>0</v>
      </c>
      <c r="BB38" s="12">
        <f t="shared" si="994"/>
        <v>0</v>
      </c>
      <c r="BC38" s="12">
        <f t="shared" si="994"/>
        <v>0</v>
      </c>
      <c r="BD38" s="12">
        <f t="shared" si="994"/>
        <v>0</v>
      </c>
      <c r="BE38" s="12">
        <f t="shared" si="994"/>
        <v>0</v>
      </c>
      <c r="BF38" s="12">
        <f t="shared" si="994"/>
        <v>0</v>
      </c>
      <c r="BG38" s="11">
        <f t="shared" ref="BG38" si="995">IF(AND($G38&lt;&gt;"",$I38&lt;&gt;""),IF(AND($G38&lt;=BG$11,$I38&gt;=BG$11),1,0),"")</f>
        <v>0</v>
      </c>
      <c r="BH38" s="12">
        <f t="shared" si="221"/>
        <v>0</v>
      </c>
      <c r="BI38" s="12">
        <f t="shared" si="221"/>
        <v>0</v>
      </c>
      <c r="BJ38" s="12">
        <f t="shared" si="221"/>
        <v>0</v>
      </c>
      <c r="BK38" s="12">
        <f t="shared" si="221"/>
        <v>0</v>
      </c>
      <c r="BL38" s="12">
        <f t="shared" si="221"/>
        <v>0</v>
      </c>
      <c r="BM38" s="12">
        <f t="shared" si="221"/>
        <v>0</v>
      </c>
      <c r="BN38" s="12">
        <f t="shared" si="221"/>
        <v>0</v>
      </c>
      <c r="BO38" s="12">
        <f t="shared" si="221"/>
        <v>0</v>
      </c>
      <c r="BP38" s="12">
        <f t="shared" si="221"/>
        <v>0</v>
      </c>
      <c r="BQ38" s="12">
        <f t="shared" si="221"/>
        <v>0</v>
      </c>
      <c r="BR38" s="13">
        <f t="shared" si="221"/>
        <v>0</v>
      </c>
      <c r="BS38" s="11">
        <f t="shared" si="221"/>
        <v>0</v>
      </c>
      <c r="BT38" s="12">
        <f t="shared" si="221"/>
        <v>0</v>
      </c>
      <c r="BU38" s="12">
        <f t="shared" si="221"/>
        <v>0</v>
      </c>
      <c r="BV38" s="12">
        <f t="shared" si="221"/>
        <v>0</v>
      </c>
      <c r="BW38" s="12">
        <f t="shared" si="222"/>
        <v>0</v>
      </c>
      <c r="BX38" s="12">
        <f t="shared" si="222"/>
        <v>0</v>
      </c>
      <c r="BY38" s="12">
        <f t="shared" si="222"/>
        <v>0</v>
      </c>
      <c r="BZ38" s="12">
        <f t="shared" si="222"/>
        <v>0</v>
      </c>
      <c r="CA38" s="12">
        <f t="shared" si="222"/>
        <v>0</v>
      </c>
      <c r="CB38" s="12">
        <f t="shared" si="222"/>
        <v>0</v>
      </c>
      <c r="CC38" s="12">
        <f t="shared" si="222"/>
        <v>0</v>
      </c>
      <c r="CD38" s="13">
        <f t="shared" si="222"/>
        <v>0</v>
      </c>
      <c r="CE38" s="11">
        <f t="shared" si="222"/>
        <v>0</v>
      </c>
      <c r="CF38" s="12">
        <f t="shared" si="222"/>
        <v>0</v>
      </c>
      <c r="CG38" s="12">
        <f t="shared" si="222"/>
        <v>0</v>
      </c>
      <c r="CH38" s="12">
        <f t="shared" si="222"/>
        <v>0</v>
      </c>
      <c r="CI38" s="12">
        <f t="shared" si="222"/>
        <v>0</v>
      </c>
      <c r="CJ38" s="12">
        <f t="shared" si="222"/>
        <v>0</v>
      </c>
      <c r="CK38" s="12">
        <f t="shared" si="222"/>
        <v>0</v>
      </c>
      <c r="CL38" s="12">
        <f t="shared" si="222"/>
        <v>0</v>
      </c>
      <c r="CM38" s="12">
        <f t="shared" si="223"/>
        <v>0</v>
      </c>
      <c r="CN38" s="12">
        <f t="shared" si="223"/>
        <v>0</v>
      </c>
      <c r="CO38" s="12">
        <f t="shared" si="223"/>
        <v>0</v>
      </c>
      <c r="CP38" s="13">
        <f t="shared" si="223"/>
        <v>0</v>
      </c>
      <c r="CQ38" s="11">
        <f t="shared" si="223"/>
        <v>0</v>
      </c>
      <c r="CR38" s="12">
        <f t="shared" si="223"/>
        <v>0</v>
      </c>
      <c r="CS38" s="12">
        <f t="shared" si="223"/>
        <v>0</v>
      </c>
      <c r="CT38" s="12">
        <f t="shared" si="223"/>
        <v>0</v>
      </c>
      <c r="CU38" s="12">
        <f t="shared" si="223"/>
        <v>0</v>
      </c>
      <c r="CV38" s="12">
        <f t="shared" si="223"/>
        <v>0</v>
      </c>
      <c r="CW38" s="12">
        <f t="shared" si="223"/>
        <v>0</v>
      </c>
      <c r="CX38" s="12">
        <f t="shared" si="223"/>
        <v>0</v>
      </c>
      <c r="CY38" s="12">
        <f t="shared" si="223"/>
        <v>0</v>
      </c>
      <c r="CZ38" s="12">
        <f t="shared" si="223"/>
        <v>0</v>
      </c>
      <c r="DA38" s="12">
        <f t="shared" si="223"/>
        <v>0</v>
      </c>
      <c r="DB38" s="13">
        <f t="shared" si="223"/>
        <v>0</v>
      </c>
      <c r="DC38" s="11">
        <f t="shared" si="224"/>
        <v>0</v>
      </c>
      <c r="DD38" s="12">
        <f t="shared" si="224"/>
        <v>0</v>
      </c>
      <c r="DE38" s="12">
        <f t="shared" si="224"/>
        <v>0</v>
      </c>
      <c r="DF38" s="12">
        <f t="shared" si="224"/>
        <v>0</v>
      </c>
      <c r="DG38" s="12">
        <f t="shared" si="224"/>
        <v>0</v>
      </c>
      <c r="DH38" s="12">
        <f t="shared" si="224"/>
        <v>0</v>
      </c>
      <c r="DI38" s="12">
        <f t="shared" si="224"/>
        <v>0</v>
      </c>
      <c r="DJ38" s="12">
        <f t="shared" si="224"/>
        <v>1</v>
      </c>
      <c r="DK38" s="12">
        <f t="shared" si="224"/>
        <v>1</v>
      </c>
      <c r="DL38" s="12">
        <f t="shared" si="224"/>
        <v>1</v>
      </c>
      <c r="DM38" s="12">
        <f t="shared" si="224"/>
        <v>1</v>
      </c>
      <c r="DN38" s="13">
        <f t="shared" si="224"/>
        <v>1</v>
      </c>
      <c r="DO38" s="11">
        <f t="shared" si="224"/>
        <v>1</v>
      </c>
      <c r="DP38" s="12">
        <f t="shared" si="224"/>
        <v>1</v>
      </c>
      <c r="DQ38" s="12">
        <f t="shared" si="224"/>
        <v>1</v>
      </c>
      <c r="DR38" s="12">
        <f t="shared" si="224"/>
        <v>1</v>
      </c>
      <c r="DS38" s="12">
        <f t="shared" si="225"/>
        <v>1</v>
      </c>
      <c r="DT38" s="12">
        <f t="shared" si="225"/>
        <v>1</v>
      </c>
      <c r="DU38" s="12">
        <f t="shared" si="225"/>
        <v>1</v>
      </c>
      <c r="DV38" s="12">
        <f t="shared" si="225"/>
        <v>1</v>
      </c>
      <c r="DW38" s="12">
        <f t="shared" si="225"/>
        <v>1</v>
      </c>
      <c r="DX38" s="12">
        <f t="shared" si="225"/>
        <v>1</v>
      </c>
      <c r="DY38" s="12">
        <f t="shared" si="225"/>
        <v>1</v>
      </c>
      <c r="DZ38" s="13">
        <f t="shared" si="225"/>
        <v>1</v>
      </c>
      <c r="EA38" s="11">
        <f t="shared" si="225"/>
        <v>1</v>
      </c>
      <c r="EB38" s="12">
        <f t="shared" si="225"/>
        <v>1</v>
      </c>
      <c r="EC38" s="12">
        <f t="shared" si="225"/>
        <v>1</v>
      </c>
      <c r="ED38" s="12">
        <f t="shared" si="225"/>
        <v>1</v>
      </c>
      <c r="EE38" s="12">
        <f t="shared" si="225"/>
        <v>1</v>
      </c>
      <c r="EF38" s="12">
        <f t="shared" si="225"/>
        <v>1</v>
      </c>
      <c r="EG38" s="12">
        <f t="shared" si="225"/>
        <v>1</v>
      </c>
      <c r="EH38" s="12">
        <f t="shared" si="225"/>
        <v>1</v>
      </c>
      <c r="EI38" s="12">
        <f t="shared" si="226"/>
        <v>1</v>
      </c>
      <c r="EJ38" s="12">
        <f t="shared" si="226"/>
        <v>1</v>
      </c>
      <c r="EK38" s="12">
        <f t="shared" si="226"/>
        <v>1</v>
      </c>
      <c r="EL38" s="13">
        <f t="shared" si="226"/>
        <v>1</v>
      </c>
      <c r="EM38" s="11">
        <f t="shared" si="226"/>
        <v>1</v>
      </c>
      <c r="EN38" s="12">
        <f t="shared" si="226"/>
        <v>1</v>
      </c>
      <c r="EO38" s="12">
        <f t="shared" si="226"/>
        <v>1</v>
      </c>
      <c r="EP38" s="12">
        <f t="shared" si="226"/>
        <v>1</v>
      </c>
      <c r="EQ38" s="12">
        <f t="shared" si="226"/>
        <v>1</v>
      </c>
      <c r="ER38" s="12">
        <f t="shared" si="226"/>
        <v>1</v>
      </c>
      <c r="ES38" s="12">
        <f t="shared" si="226"/>
        <v>1</v>
      </c>
      <c r="ET38" s="12">
        <f t="shared" si="226"/>
        <v>1</v>
      </c>
      <c r="EU38" s="12">
        <f t="shared" si="226"/>
        <v>1</v>
      </c>
      <c r="EV38" s="12">
        <f t="shared" si="226"/>
        <v>1</v>
      </c>
      <c r="EW38" s="12">
        <f t="shared" si="226"/>
        <v>1</v>
      </c>
      <c r="EX38" s="13">
        <f t="shared" si="226"/>
        <v>1</v>
      </c>
      <c r="EY38" s="11">
        <f t="shared" si="227"/>
        <v>1</v>
      </c>
      <c r="EZ38" s="12">
        <f t="shared" si="227"/>
        <v>1</v>
      </c>
      <c r="FA38" s="12">
        <f t="shared" si="227"/>
        <v>1</v>
      </c>
      <c r="FB38" s="12">
        <f t="shared" si="227"/>
        <v>1</v>
      </c>
      <c r="FC38" s="12">
        <f t="shared" si="227"/>
        <v>1</v>
      </c>
      <c r="FD38" s="12">
        <f t="shared" si="227"/>
        <v>1</v>
      </c>
      <c r="FE38" s="12">
        <f t="shared" si="227"/>
        <v>1</v>
      </c>
      <c r="FF38" s="12">
        <f t="shared" si="227"/>
        <v>1</v>
      </c>
      <c r="FG38" s="12">
        <f t="shared" si="227"/>
        <v>1</v>
      </c>
      <c r="FH38" s="12">
        <f t="shared" si="227"/>
        <v>1</v>
      </c>
      <c r="FI38" s="12">
        <f t="shared" si="227"/>
        <v>1</v>
      </c>
      <c r="FJ38" s="13">
        <f t="shared" si="227"/>
        <v>1</v>
      </c>
      <c r="FK38" s="11">
        <f t="shared" si="227"/>
        <v>1</v>
      </c>
      <c r="FL38" s="12">
        <f t="shared" si="227"/>
        <v>1</v>
      </c>
      <c r="FM38" s="12">
        <f t="shared" si="227"/>
        <v>1</v>
      </c>
      <c r="FN38" s="12">
        <f t="shared" si="227"/>
        <v>1</v>
      </c>
      <c r="FO38" s="12">
        <f t="shared" si="228"/>
        <v>1</v>
      </c>
      <c r="FP38" s="12">
        <f t="shared" si="228"/>
        <v>1</v>
      </c>
      <c r="FQ38" s="12">
        <f t="shared" si="228"/>
        <v>1</v>
      </c>
      <c r="FR38" s="12">
        <f t="shared" si="228"/>
        <v>1</v>
      </c>
      <c r="FS38" s="12">
        <f t="shared" si="228"/>
        <v>1</v>
      </c>
      <c r="FT38" s="12">
        <f t="shared" si="228"/>
        <v>1</v>
      </c>
      <c r="FU38" s="12">
        <f t="shared" si="228"/>
        <v>1</v>
      </c>
      <c r="FV38" s="13">
        <f t="shared" si="228"/>
        <v>1</v>
      </c>
      <c r="FW38" s="11">
        <f t="shared" si="228"/>
        <v>1</v>
      </c>
      <c r="FX38" s="12">
        <f t="shared" si="228"/>
        <v>1</v>
      </c>
      <c r="FY38" s="12">
        <f t="shared" si="228"/>
        <v>1</v>
      </c>
      <c r="FZ38" s="12">
        <f t="shared" si="228"/>
        <v>1</v>
      </c>
      <c r="GA38" s="12">
        <f t="shared" si="228"/>
        <v>1</v>
      </c>
      <c r="GB38" s="12">
        <f t="shared" si="228"/>
        <v>1</v>
      </c>
      <c r="GC38" s="12">
        <f t="shared" si="228"/>
        <v>1</v>
      </c>
      <c r="GD38" s="12">
        <f t="shared" si="228"/>
        <v>0</v>
      </c>
      <c r="GE38" s="12">
        <f t="shared" ref="GE38:GT38" si="996">IF(AND($G38&lt;&gt;"",$I38&lt;&gt;""),IF(AND($G38&lt;=GE$11,$I38&gt;=GE$11),1,0),"")</f>
        <v>0</v>
      </c>
      <c r="GF38" s="12">
        <f t="shared" si="996"/>
        <v>0</v>
      </c>
      <c r="GG38" s="12">
        <f t="shared" si="996"/>
        <v>0</v>
      </c>
      <c r="GH38" s="13">
        <f t="shared" si="996"/>
        <v>0</v>
      </c>
      <c r="GI38" s="11">
        <f t="shared" si="996"/>
        <v>0</v>
      </c>
      <c r="GJ38" s="12">
        <f t="shared" si="996"/>
        <v>0</v>
      </c>
      <c r="GK38" s="12">
        <f t="shared" si="996"/>
        <v>0</v>
      </c>
      <c r="GL38" s="12">
        <f t="shared" si="996"/>
        <v>0</v>
      </c>
      <c r="GM38" s="12">
        <f t="shared" si="996"/>
        <v>0</v>
      </c>
      <c r="GN38" s="12">
        <f t="shared" si="996"/>
        <v>0</v>
      </c>
      <c r="GO38" s="12">
        <f t="shared" si="996"/>
        <v>0</v>
      </c>
      <c r="GP38" s="12">
        <f t="shared" si="996"/>
        <v>0</v>
      </c>
      <c r="GQ38" s="12">
        <f t="shared" si="996"/>
        <v>0</v>
      </c>
      <c r="GR38" s="12">
        <f t="shared" si="996"/>
        <v>0</v>
      </c>
      <c r="GS38" s="12">
        <f t="shared" si="996"/>
        <v>0</v>
      </c>
      <c r="GT38" s="13">
        <f t="shared" si="996"/>
        <v>0</v>
      </c>
      <c r="GU38" s="11">
        <f t="shared" ref="GU38:HJ38" si="997">IF(AND($G38&lt;&gt;"",$I38&lt;&gt;""),IF(AND($G38&lt;=GU$11,$I38&gt;=GU$11),1,0),"")</f>
        <v>0</v>
      </c>
      <c r="GV38" s="12">
        <f t="shared" si="997"/>
        <v>0</v>
      </c>
      <c r="GW38" s="12">
        <f t="shared" si="997"/>
        <v>0</v>
      </c>
      <c r="GX38" s="12">
        <f t="shared" si="997"/>
        <v>0</v>
      </c>
      <c r="GY38" s="12">
        <f t="shared" si="997"/>
        <v>0</v>
      </c>
      <c r="GZ38" s="12">
        <f t="shared" si="997"/>
        <v>0</v>
      </c>
      <c r="HA38" s="12">
        <f t="shared" si="997"/>
        <v>0</v>
      </c>
      <c r="HB38" s="12">
        <f t="shared" si="997"/>
        <v>0</v>
      </c>
      <c r="HC38" s="12">
        <f t="shared" si="997"/>
        <v>0</v>
      </c>
      <c r="HD38" s="12">
        <f t="shared" si="997"/>
        <v>0</v>
      </c>
      <c r="HE38" s="12">
        <f t="shared" si="997"/>
        <v>0</v>
      </c>
      <c r="HF38" s="13">
        <f t="shared" si="997"/>
        <v>0</v>
      </c>
      <c r="HG38" s="11">
        <f t="shared" si="997"/>
        <v>0</v>
      </c>
      <c r="HH38" s="12">
        <f t="shared" si="997"/>
        <v>0</v>
      </c>
      <c r="HI38" s="12">
        <f t="shared" si="997"/>
        <v>0</v>
      </c>
      <c r="HJ38" s="12">
        <f t="shared" si="997"/>
        <v>0</v>
      </c>
      <c r="HK38" s="12">
        <f t="shared" ref="HK38:HZ38" si="998">IF(AND($G38&lt;&gt;"",$I38&lt;&gt;""),IF(AND($G38&lt;=HK$11,$I38&gt;=HK$11),1,0),"")</f>
        <v>0</v>
      </c>
      <c r="HL38" s="12">
        <f t="shared" si="998"/>
        <v>0</v>
      </c>
      <c r="HM38" s="12">
        <f t="shared" si="998"/>
        <v>0</v>
      </c>
      <c r="HN38" s="12">
        <f t="shared" si="998"/>
        <v>0</v>
      </c>
      <c r="HO38" s="12">
        <f t="shared" si="998"/>
        <v>0</v>
      </c>
      <c r="HP38" s="12">
        <f t="shared" si="998"/>
        <v>0</v>
      </c>
      <c r="HQ38" s="12">
        <f t="shared" si="998"/>
        <v>0</v>
      </c>
      <c r="HR38" s="13">
        <f t="shared" si="998"/>
        <v>0</v>
      </c>
      <c r="HS38" s="11">
        <f t="shared" si="998"/>
        <v>0</v>
      </c>
      <c r="HT38" s="12">
        <f t="shared" si="998"/>
        <v>0</v>
      </c>
      <c r="HU38" s="12">
        <f t="shared" si="998"/>
        <v>0</v>
      </c>
      <c r="HV38" s="12">
        <f t="shared" si="998"/>
        <v>0</v>
      </c>
      <c r="HW38" s="12">
        <f t="shared" si="998"/>
        <v>0</v>
      </c>
      <c r="HX38" s="12">
        <f t="shared" si="998"/>
        <v>0</v>
      </c>
      <c r="HY38" s="12">
        <f t="shared" si="998"/>
        <v>0</v>
      </c>
      <c r="HZ38" s="12">
        <f t="shared" si="998"/>
        <v>0</v>
      </c>
      <c r="IA38" s="12">
        <f t="shared" ref="IA38:IP38" si="999">IF(AND($G38&lt;&gt;"",$I38&lt;&gt;""),IF(AND($G38&lt;=IA$11,$I38&gt;=IA$11),1,0),"")</f>
        <v>0</v>
      </c>
      <c r="IB38" s="12">
        <f t="shared" si="999"/>
        <v>0</v>
      </c>
      <c r="IC38" s="12">
        <f t="shared" si="999"/>
        <v>0</v>
      </c>
      <c r="ID38" s="13">
        <f t="shared" si="999"/>
        <v>0</v>
      </c>
      <c r="IE38" s="11">
        <f t="shared" si="999"/>
        <v>0</v>
      </c>
      <c r="IF38" s="12">
        <f t="shared" si="999"/>
        <v>0</v>
      </c>
      <c r="IG38" s="12">
        <f t="shared" si="999"/>
        <v>0</v>
      </c>
      <c r="IH38" s="12">
        <f t="shared" si="999"/>
        <v>0</v>
      </c>
      <c r="II38" s="12">
        <f t="shared" si="999"/>
        <v>0</v>
      </c>
      <c r="IJ38" s="12">
        <f t="shared" si="999"/>
        <v>0</v>
      </c>
      <c r="IK38" s="12">
        <f t="shared" si="999"/>
        <v>0</v>
      </c>
      <c r="IL38" s="12">
        <f t="shared" si="999"/>
        <v>0</v>
      </c>
      <c r="IM38" s="12">
        <f t="shared" si="999"/>
        <v>0</v>
      </c>
      <c r="IN38" s="12">
        <f t="shared" si="999"/>
        <v>0</v>
      </c>
      <c r="IO38" s="12">
        <f t="shared" si="999"/>
        <v>0</v>
      </c>
      <c r="IP38" s="13">
        <f t="shared" si="999"/>
        <v>0</v>
      </c>
      <c r="IQ38" s="11">
        <f t="shared" ref="IQ38:JF38" si="1000">IF(AND($G38&lt;&gt;"",$I38&lt;&gt;""),IF(AND($G38&lt;=IQ$11,$I38&gt;=IQ$11),1,0),"")</f>
        <v>0</v>
      </c>
      <c r="IR38" s="12">
        <f t="shared" si="1000"/>
        <v>0</v>
      </c>
      <c r="IS38" s="12">
        <f t="shared" si="1000"/>
        <v>0</v>
      </c>
      <c r="IT38" s="12">
        <f t="shared" si="1000"/>
        <v>0</v>
      </c>
      <c r="IU38" s="12">
        <f t="shared" si="1000"/>
        <v>0</v>
      </c>
      <c r="IV38" s="12">
        <f t="shared" si="1000"/>
        <v>0</v>
      </c>
      <c r="IW38" s="12">
        <f t="shared" si="1000"/>
        <v>0</v>
      </c>
      <c r="IX38" s="12">
        <f t="shared" si="1000"/>
        <v>0</v>
      </c>
      <c r="IY38" s="12">
        <f t="shared" si="1000"/>
        <v>0</v>
      </c>
      <c r="IZ38" s="12">
        <f t="shared" si="1000"/>
        <v>0</v>
      </c>
      <c r="JA38" s="12">
        <f t="shared" si="1000"/>
        <v>0</v>
      </c>
      <c r="JB38" s="13">
        <f t="shared" si="1000"/>
        <v>0</v>
      </c>
      <c r="JC38" s="11">
        <f t="shared" si="1000"/>
        <v>0</v>
      </c>
      <c r="JD38" s="12">
        <f t="shared" si="1000"/>
        <v>0</v>
      </c>
      <c r="JE38" s="12">
        <f t="shared" si="1000"/>
        <v>0</v>
      </c>
      <c r="JF38" s="12">
        <f t="shared" si="1000"/>
        <v>0</v>
      </c>
      <c r="JG38" s="12">
        <f t="shared" ref="JG38:JV38" si="1001">IF(AND($G38&lt;&gt;"",$I38&lt;&gt;""),IF(AND($G38&lt;=JG$11,$I38&gt;=JG$11),1,0),"")</f>
        <v>0</v>
      </c>
      <c r="JH38" s="12">
        <f t="shared" si="1001"/>
        <v>0</v>
      </c>
      <c r="JI38" s="12">
        <f t="shared" si="1001"/>
        <v>0</v>
      </c>
      <c r="JJ38" s="12">
        <f t="shared" si="1001"/>
        <v>0</v>
      </c>
      <c r="JK38" s="12">
        <f t="shared" si="1001"/>
        <v>0</v>
      </c>
      <c r="JL38" s="12">
        <f t="shared" si="1001"/>
        <v>0</v>
      </c>
      <c r="JM38" s="12">
        <f t="shared" si="1001"/>
        <v>0</v>
      </c>
      <c r="JN38" s="13">
        <f t="shared" si="1001"/>
        <v>0</v>
      </c>
      <c r="JO38" s="11">
        <f t="shared" si="1001"/>
        <v>0</v>
      </c>
      <c r="JP38" s="12">
        <f t="shared" si="1001"/>
        <v>0</v>
      </c>
      <c r="JQ38" s="12">
        <f t="shared" si="1001"/>
        <v>0</v>
      </c>
      <c r="JR38" s="12">
        <f t="shared" si="1001"/>
        <v>0</v>
      </c>
      <c r="JS38" s="12">
        <f t="shared" si="1001"/>
        <v>0</v>
      </c>
      <c r="JT38" s="12">
        <f t="shared" si="1001"/>
        <v>0</v>
      </c>
      <c r="JU38" s="12">
        <f t="shared" si="1001"/>
        <v>0</v>
      </c>
      <c r="JV38" s="12">
        <f t="shared" si="1001"/>
        <v>0</v>
      </c>
      <c r="JW38" s="12">
        <f t="shared" ref="JW38:KL38" si="1002">IF(AND($G38&lt;&gt;"",$I38&lt;&gt;""),IF(AND($G38&lt;=JW$11,$I38&gt;=JW$11),1,0),"")</f>
        <v>0</v>
      </c>
      <c r="JX38" s="12">
        <f t="shared" si="1002"/>
        <v>0</v>
      </c>
      <c r="JY38" s="12">
        <f t="shared" si="1002"/>
        <v>0</v>
      </c>
      <c r="JZ38" s="13">
        <f t="shared" si="1002"/>
        <v>0</v>
      </c>
      <c r="KA38" s="11">
        <f t="shared" si="1002"/>
        <v>0</v>
      </c>
      <c r="KB38" s="12">
        <f t="shared" si="1002"/>
        <v>0</v>
      </c>
      <c r="KC38" s="12">
        <f t="shared" si="1002"/>
        <v>0</v>
      </c>
      <c r="KD38" s="12">
        <f t="shared" si="1002"/>
        <v>0</v>
      </c>
      <c r="KE38" s="12">
        <f t="shared" si="1002"/>
        <v>0</v>
      </c>
      <c r="KF38" s="12">
        <f t="shared" si="1002"/>
        <v>0</v>
      </c>
      <c r="KG38" s="12">
        <f t="shared" si="1002"/>
        <v>0</v>
      </c>
      <c r="KH38" s="12">
        <f t="shared" si="1002"/>
        <v>0</v>
      </c>
      <c r="KI38" s="12">
        <f t="shared" si="1002"/>
        <v>0</v>
      </c>
      <c r="KJ38" s="12">
        <f t="shared" si="1002"/>
        <v>0</v>
      </c>
      <c r="KK38" s="12">
        <f t="shared" si="1002"/>
        <v>0</v>
      </c>
      <c r="KL38" s="13">
        <f t="shared" si="1002"/>
        <v>0</v>
      </c>
      <c r="KM38" s="11">
        <f t="shared" ref="KM38:LB38" si="1003">IF(AND($G38&lt;&gt;"",$I38&lt;&gt;""),IF(AND($G38&lt;=KM$11,$I38&gt;=KM$11),1,0),"")</f>
        <v>0</v>
      </c>
      <c r="KN38" s="12">
        <f t="shared" si="1003"/>
        <v>0</v>
      </c>
      <c r="KO38" s="12">
        <f t="shared" si="1003"/>
        <v>0</v>
      </c>
      <c r="KP38" s="12">
        <f t="shared" si="1003"/>
        <v>0</v>
      </c>
      <c r="KQ38" s="12">
        <f t="shared" si="1003"/>
        <v>0</v>
      </c>
      <c r="KR38" s="12">
        <f t="shared" si="1003"/>
        <v>0</v>
      </c>
      <c r="KS38" s="12">
        <f t="shared" si="1003"/>
        <v>0</v>
      </c>
      <c r="KT38" s="12">
        <f t="shared" si="1003"/>
        <v>0</v>
      </c>
      <c r="KU38" s="12">
        <f t="shared" si="1003"/>
        <v>0</v>
      </c>
      <c r="KV38" s="12">
        <f t="shared" si="1003"/>
        <v>0</v>
      </c>
      <c r="KW38" s="12">
        <f t="shared" si="1003"/>
        <v>0</v>
      </c>
      <c r="KX38" s="13">
        <f t="shared" si="1003"/>
        <v>0</v>
      </c>
      <c r="KY38" s="11">
        <f t="shared" si="1003"/>
        <v>0</v>
      </c>
      <c r="KZ38" s="12">
        <f t="shared" si="1003"/>
        <v>0</v>
      </c>
      <c r="LA38" s="12">
        <f t="shared" si="1003"/>
        <v>0</v>
      </c>
      <c r="LB38" s="12">
        <f t="shared" si="1003"/>
        <v>0</v>
      </c>
      <c r="LC38" s="12">
        <f t="shared" ref="LC38:LR38" si="1004">IF(AND($G38&lt;&gt;"",$I38&lt;&gt;""),IF(AND($G38&lt;=LC$11,$I38&gt;=LC$11),1,0),"")</f>
        <v>0</v>
      </c>
      <c r="LD38" s="12">
        <f t="shared" si="1004"/>
        <v>0</v>
      </c>
      <c r="LE38" s="12">
        <f t="shared" si="1004"/>
        <v>0</v>
      </c>
      <c r="LF38" s="12">
        <f t="shared" si="1004"/>
        <v>0</v>
      </c>
      <c r="LG38" s="12">
        <f t="shared" si="1004"/>
        <v>0</v>
      </c>
      <c r="LH38" s="12">
        <f t="shared" si="1004"/>
        <v>0</v>
      </c>
      <c r="LI38" s="12">
        <f t="shared" si="1004"/>
        <v>0</v>
      </c>
      <c r="LJ38" s="13">
        <f t="shared" si="1004"/>
        <v>0</v>
      </c>
      <c r="LK38" s="11">
        <f t="shared" si="1004"/>
        <v>0</v>
      </c>
      <c r="LL38" s="12">
        <f t="shared" si="1004"/>
        <v>0</v>
      </c>
      <c r="LM38" s="12">
        <f t="shared" si="1004"/>
        <v>0</v>
      </c>
      <c r="LN38" s="12">
        <f t="shared" si="1004"/>
        <v>0</v>
      </c>
      <c r="LO38" s="12">
        <f t="shared" si="1004"/>
        <v>0</v>
      </c>
      <c r="LP38" s="12">
        <f t="shared" si="1004"/>
        <v>0</v>
      </c>
      <c r="LQ38" s="12">
        <f t="shared" si="1004"/>
        <v>0</v>
      </c>
      <c r="LR38" s="12">
        <f t="shared" si="1004"/>
        <v>0</v>
      </c>
      <c r="LS38" s="12">
        <f t="shared" ref="LS38:MH38" si="1005">IF(AND($G38&lt;&gt;"",$I38&lt;&gt;""),IF(AND($G38&lt;=LS$11,$I38&gt;=LS$11),1,0),"")</f>
        <v>0</v>
      </c>
      <c r="LT38" s="12">
        <f t="shared" si="1005"/>
        <v>0</v>
      </c>
      <c r="LU38" s="12">
        <f t="shared" si="1005"/>
        <v>0</v>
      </c>
      <c r="LV38" s="13">
        <f t="shared" si="1005"/>
        <v>0</v>
      </c>
      <c r="LW38" s="11">
        <f t="shared" si="1005"/>
        <v>0</v>
      </c>
      <c r="LX38" s="12">
        <f t="shared" si="1005"/>
        <v>0</v>
      </c>
      <c r="LY38" s="12">
        <f t="shared" si="1005"/>
        <v>0</v>
      </c>
      <c r="LZ38" s="12">
        <f t="shared" si="1005"/>
        <v>0</v>
      </c>
      <c r="MA38" s="12">
        <f t="shared" si="1005"/>
        <v>0</v>
      </c>
      <c r="MB38" s="12">
        <f t="shared" si="1005"/>
        <v>0</v>
      </c>
      <c r="MC38" s="12">
        <f t="shared" si="1005"/>
        <v>0</v>
      </c>
      <c r="MD38" s="12">
        <f t="shared" si="1005"/>
        <v>0</v>
      </c>
      <c r="ME38" s="12">
        <f t="shared" si="1005"/>
        <v>0</v>
      </c>
      <c r="MF38" s="12">
        <f t="shared" si="1005"/>
        <v>0</v>
      </c>
      <c r="MG38" s="12">
        <f t="shared" si="1005"/>
        <v>0</v>
      </c>
      <c r="MH38" s="13">
        <f t="shared" si="1005"/>
        <v>0</v>
      </c>
      <c r="MI38" s="11">
        <f t="shared" ref="MI38:MX38" si="1006">IF(AND($G38&lt;&gt;"",$I38&lt;&gt;""),IF(AND($G38&lt;=MI$11,$I38&gt;=MI$11),1,0),"")</f>
        <v>0</v>
      </c>
      <c r="MJ38" s="12">
        <f t="shared" si="1006"/>
        <v>0</v>
      </c>
      <c r="MK38" s="12">
        <f t="shared" si="1006"/>
        <v>0</v>
      </c>
      <c r="ML38" s="12">
        <f t="shared" si="1006"/>
        <v>0</v>
      </c>
      <c r="MM38" s="12">
        <f t="shared" si="1006"/>
        <v>0</v>
      </c>
      <c r="MN38" s="12">
        <f t="shared" si="1006"/>
        <v>0</v>
      </c>
      <c r="MO38" s="12">
        <f t="shared" si="1006"/>
        <v>0</v>
      </c>
      <c r="MP38" s="12">
        <f t="shared" si="1006"/>
        <v>0</v>
      </c>
      <c r="MQ38" s="12">
        <f t="shared" si="1006"/>
        <v>0</v>
      </c>
      <c r="MR38" s="12">
        <f t="shared" si="1006"/>
        <v>0</v>
      </c>
      <c r="MS38" s="12">
        <f t="shared" si="1006"/>
        <v>0</v>
      </c>
      <c r="MT38" s="13">
        <f t="shared" si="1006"/>
        <v>0</v>
      </c>
      <c r="MU38" s="11">
        <f t="shared" si="1006"/>
        <v>0</v>
      </c>
      <c r="MV38" s="12">
        <f t="shared" si="1006"/>
        <v>0</v>
      </c>
      <c r="MW38" s="12">
        <f t="shared" si="1006"/>
        <v>0</v>
      </c>
      <c r="MX38" s="12">
        <f t="shared" si="1006"/>
        <v>0</v>
      </c>
      <c r="MY38" s="12">
        <f t="shared" ref="MY38:NN38" si="1007">IF(AND($G38&lt;&gt;"",$I38&lt;&gt;""),IF(AND($G38&lt;=MY$11,$I38&gt;=MY$11),1,0),"")</f>
        <v>0</v>
      </c>
      <c r="MZ38" s="12">
        <f t="shared" si="1007"/>
        <v>0</v>
      </c>
      <c r="NA38" s="12">
        <f t="shared" si="1007"/>
        <v>0</v>
      </c>
      <c r="NB38" s="12">
        <f t="shared" si="1007"/>
        <v>0</v>
      </c>
      <c r="NC38" s="12">
        <f t="shared" si="1007"/>
        <v>0</v>
      </c>
      <c r="ND38" s="12">
        <f t="shared" si="1007"/>
        <v>0</v>
      </c>
      <c r="NE38" s="12">
        <f t="shared" si="1007"/>
        <v>0</v>
      </c>
      <c r="NF38" s="13">
        <f t="shared" si="1007"/>
        <v>0</v>
      </c>
      <c r="NG38" s="11">
        <f t="shared" si="1007"/>
        <v>0</v>
      </c>
      <c r="NH38" s="12">
        <f t="shared" si="1007"/>
        <v>0</v>
      </c>
      <c r="NI38" s="12">
        <f t="shared" si="1007"/>
        <v>0</v>
      </c>
      <c r="NJ38" s="12">
        <f t="shared" si="1007"/>
        <v>0</v>
      </c>
      <c r="NK38" s="12">
        <f t="shared" si="1007"/>
        <v>0</v>
      </c>
      <c r="NL38" s="12">
        <f t="shared" si="1007"/>
        <v>0</v>
      </c>
      <c r="NM38" s="12">
        <f t="shared" si="1007"/>
        <v>0</v>
      </c>
      <c r="NN38" s="12">
        <f t="shared" si="1007"/>
        <v>0</v>
      </c>
      <c r="NO38" s="12">
        <f t="shared" ref="NO38:OD38" si="1008">IF(AND($G38&lt;&gt;"",$I38&lt;&gt;""),IF(AND($G38&lt;=NO$11,$I38&gt;=NO$11),1,0),"")</f>
        <v>0</v>
      </c>
      <c r="NP38" s="12">
        <f t="shared" si="1008"/>
        <v>0</v>
      </c>
      <c r="NQ38" s="12">
        <f t="shared" si="1008"/>
        <v>0</v>
      </c>
      <c r="NR38" s="13">
        <f t="shared" si="1008"/>
        <v>0</v>
      </c>
      <c r="NS38" s="11">
        <f t="shared" si="1008"/>
        <v>0</v>
      </c>
      <c r="NT38" s="12">
        <f t="shared" si="1008"/>
        <v>0</v>
      </c>
      <c r="NU38" s="12">
        <f t="shared" si="1008"/>
        <v>0</v>
      </c>
      <c r="NV38" s="12">
        <f t="shared" si="1008"/>
        <v>0</v>
      </c>
      <c r="NW38" s="12">
        <f t="shared" si="1008"/>
        <v>0</v>
      </c>
      <c r="NX38" s="12">
        <f t="shared" si="1008"/>
        <v>0</v>
      </c>
      <c r="NY38" s="12">
        <f t="shared" si="1008"/>
        <v>0</v>
      </c>
      <c r="NZ38" s="12">
        <f t="shared" si="1008"/>
        <v>0</v>
      </c>
      <c r="OA38" s="12">
        <f t="shared" si="1008"/>
        <v>0</v>
      </c>
      <c r="OB38" s="12">
        <f t="shared" si="1008"/>
        <v>0</v>
      </c>
      <c r="OC38" s="12">
        <f t="shared" si="1008"/>
        <v>0</v>
      </c>
      <c r="OD38" s="13">
        <f t="shared" si="1008"/>
        <v>0</v>
      </c>
      <c r="OE38" s="11">
        <f t="shared" ref="OE38:OT38" si="1009">IF(AND($G38&lt;&gt;"",$I38&lt;&gt;""),IF(AND($G38&lt;=OE$11,$I38&gt;=OE$11),1,0),"")</f>
        <v>0</v>
      </c>
      <c r="OF38" s="12">
        <f t="shared" si="1009"/>
        <v>0</v>
      </c>
      <c r="OG38" s="12">
        <f t="shared" si="1009"/>
        <v>0</v>
      </c>
      <c r="OH38" s="12">
        <f t="shared" si="1009"/>
        <v>0</v>
      </c>
      <c r="OI38" s="12">
        <f t="shared" si="1009"/>
        <v>0</v>
      </c>
      <c r="OJ38" s="12">
        <f t="shared" si="1009"/>
        <v>0</v>
      </c>
      <c r="OK38" s="12">
        <f t="shared" si="1009"/>
        <v>0</v>
      </c>
      <c r="OL38" s="12">
        <f t="shared" si="1009"/>
        <v>0</v>
      </c>
      <c r="OM38" s="12">
        <f t="shared" si="1009"/>
        <v>0</v>
      </c>
      <c r="ON38" s="12">
        <f t="shared" si="1009"/>
        <v>0</v>
      </c>
      <c r="OO38" s="12">
        <f t="shared" si="1009"/>
        <v>0</v>
      </c>
      <c r="OP38" s="13">
        <f t="shared" si="1009"/>
        <v>0</v>
      </c>
      <c r="OQ38" s="11">
        <f t="shared" si="1009"/>
        <v>0</v>
      </c>
      <c r="OR38" s="12">
        <f t="shared" si="1009"/>
        <v>0</v>
      </c>
      <c r="OS38" s="12">
        <f t="shared" si="1009"/>
        <v>0</v>
      </c>
      <c r="OT38" s="12">
        <f t="shared" si="1009"/>
        <v>0</v>
      </c>
      <c r="OU38" s="12">
        <f t="shared" ref="OU38:PJ38" si="1010">IF(AND($G38&lt;&gt;"",$I38&lt;&gt;""),IF(AND($G38&lt;=OU$11,$I38&gt;=OU$11),1,0),"")</f>
        <v>0</v>
      </c>
      <c r="OV38" s="12">
        <f t="shared" si="1010"/>
        <v>0</v>
      </c>
      <c r="OW38" s="12">
        <f t="shared" si="1010"/>
        <v>0</v>
      </c>
      <c r="OX38" s="12">
        <f t="shared" si="1010"/>
        <v>0</v>
      </c>
      <c r="OY38" s="12">
        <f t="shared" si="1010"/>
        <v>0</v>
      </c>
      <c r="OZ38" s="12">
        <f t="shared" si="1010"/>
        <v>0</v>
      </c>
      <c r="PA38" s="12">
        <f t="shared" si="1010"/>
        <v>0</v>
      </c>
      <c r="PB38" s="13">
        <f t="shared" si="1010"/>
        <v>0</v>
      </c>
      <c r="PC38" s="11">
        <f t="shared" si="1010"/>
        <v>0</v>
      </c>
      <c r="PD38" s="12">
        <f t="shared" si="1010"/>
        <v>0</v>
      </c>
      <c r="PE38" s="12">
        <f t="shared" si="1010"/>
        <v>0</v>
      </c>
      <c r="PF38" s="12">
        <f t="shared" si="1010"/>
        <v>0</v>
      </c>
      <c r="PG38" s="12">
        <f t="shared" si="1010"/>
        <v>0</v>
      </c>
      <c r="PH38" s="12">
        <f t="shared" si="1010"/>
        <v>0</v>
      </c>
      <c r="PI38" s="12">
        <f t="shared" si="1010"/>
        <v>0</v>
      </c>
      <c r="PJ38" s="12">
        <f t="shared" si="1010"/>
        <v>0</v>
      </c>
      <c r="PK38" s="12">
        <f t="shared" ref="PK38:PZ38" si="1011">IF(AND($G38&lt;&gt;"",$I38&lt;&gt;""),IF(AND($G38&lt;=PK$11,$I38&gt;=PK$11),1,0),"")</f>
        <v>0</v>
      </c>
      <c r="PL38" s="12">
        <f t="shared" si="1011"/>
        <v>0</v>
      </c>
      <c r="PM38" s="12">
        <f t="shared" si="1011"/>
        <v>0</v>
      </c>
      <c r="PN38" s="13">
        <f t="shared" si="1011"/>
        <v>0</v>
      </c>
      <c r="PO38" s="11">
        <f t="shared" si="1011"/>
        <v>0</v>
      </c>
      <c r="PP38" s="12">
        <f t="shared" si="1011"/>
        <v>0</v>
      </c>
      <c r="PQ38" s="12">
        <f t="shared" si="1011"/>
        <v>0</v>
      </c>
      <c r="PR38" s="12">
        <f t="shared" si="1011"/>
        <v>0</v>
      </c>
      <c r="PS38" s="12">
        <f t="shared" si="1011"/>
        <v>0</v>
      </c>
      <c r="PT38" s="12">
        <f t="shared" si="1011"/>
        <v>0</v>
      </c>
      <c r="PU38" s="12">
        <f t="shared" si="1011"/>
        <v>0</v>
      </c>
      <c r="PV38" s="12">
        <f t="shared" si="1011"/>
        <v>0</v>
      </c>
      <c r="PW38" s="12">
        <f t="shared" si="1011"/>
        <v>0</v>
      </c>
      <c r="PX38" s="12">
        <f t="shared" si="1011"/>
        <v>0</v>
      </c>
      <c r="PY38" s="12">
        <f t="shared" si="1011"/>
        <v>0</v>
      </c>
      <c r="PZ38" s="13">
        <f t="shared" si="1011"/>
        <v>0</v>
      </c>
      <c r="QA38" s="11">
        <f t="shared" ref="QA38:QP38" si="1012">IF(AND($G38&lt;&gt;"",$I38&lt;&gt;""),IF(AND($G38&lt;=QA$11,$I38&gt;=QA$11),1,0),"")</f>
        <v>0</v>
      </c>
      <c r="QB38" s="12">
        <f t="shared" si="1012"/>
        <v>0</v>
      </c>
      <c r="QC38" s="12">
        <f t="shared" si="1012"/>
        <v>0</v>
      </c>
      <c r="QD38" s="12">
        <f t="shared" si="1012"/>
        <v>0</v>
      </c>
      <c r="QE38" s="12">
        <f t="shared" si="1012"/>
        <v>0</v>
      </c>
      <c r="QF38" s="12">
        <f t="shared" si="1012"/>
        <v>0</v>
      </c>
      <c r="QG38" s="12">
        <f t="shared" si="1012"/>
        <v>0</v>
      </c>
      <c r="QH38" s="12">
        <f t="shared" si="1012"/>
        <v>0</v>
      </c>
      <c r="QI38" s="12">
        <f t="shared" si="1012"/>
        <v>0</v>
      </c>
      <c r="QJ38" s="12">
        <f t="shared" si="1012"/>
        <v>0</v>
      </c>
      <c r="QK38" s="12">
        <f t="shared" si="1012"/>
        <v>0</v>
      </c>
      <c r="QL38" s="13">
        <f t="shared" si="1012"/>
        <v>0</v>
      </c>
      <c r="QM38" s="11">
        <f t="shared" si="1012"/>
        <v>0</v>
      </c>
      <c r="QN38" s="12">
        <f t="shared" si="1012"/>
        <v>0</v>
      </c>
      <c r="QO38" s="12">
        <f t="shared" si="1012"/>
        <v>0</v>
      </c>
      <c r="QP38" s="12">
        <f t="shared" si="1012"/>
        <v>0</v>
      </c>
      <c r="QQ38" s="12">
        <f t="shared" ref="QQ38:RF38" si="1013">IF(AND($G38&lt;&gt;"",$I38&lt;&gt;""),IF(AND($G38&lt;=QQ$11,$I38&gt;=QQ$11),1,0),"")</f>
        <v>0</v>
      </c>
      <c r="QR38" s="12">
        <f t="shared" si="1013"/>
        <v>0</v>
      </c>
      <c r="QS38" s="12">
        <f t="shared" si="1013"/>
        <v>0</v>
      </c>
      <c r="QT38" s="12">
        <f t="shared" si="1013"/>
        <v>0</v>
      </c>
      <c r="QU38" s="12">
        <f t="shared" si="1013"/>
        <v>0</v>
      </c>
      <c r="QV38" s="12">
        <f t="shared" si="1013"/>
        <v>0</v>
      </c>
      <c r="QW38" s="12">
        <f t="shared" si="1013"/>
        <v>0</v>
      </c>
      <c r="QX38" s="13">
        <f t="shared" si="1013"/>
        <v>0</v>
      </c>
      <c r="QY38" s="11">
        <f t="shared" si="1013"/>
        <v>0</v>
      </c>
      <c r="QZ38" s="12">
        <f t="shared" si="1013"/>
        <v>0</v>
      </c>
      <c r="RA38" s="12">
        <f t="shared" si="1013"/>
        <v>0</v>
      </c>
      <c r="RB38" s="12">
        <f t="shared" si="1013"/>
        <v>0</v>
      </c>
      <c r="RC38" s="12">
        <f t="shared" si="1013"/>
        <v>0</v>
      </c>
      <c r="RD38" s="12">
        <f t="shared" si="1013"/>
        <v>0</v>
      </c>
      <c r="RE38" s="12">
        <f t="shared" si="1013"/>
        <v>0</v>
      </c>
      <c r="RF38" s="12">
        <f t="shared" si="1013"/>
        <v>0</v>
      </c>
      <c r="RG38" s="12">
        <f t="shared" ref="RG38:RV38" si="1014">IF(AND($G38&lt;&gt;"",$I38&lt;&gt;""),IF(AND($G38&lt;=RG$11,$I38&gt;=RG$11),1,0),"")</f>
        <v>0</v>
      </c>
      <c r="RH38" s="12">
        <f t="shared" si="1014"/>
        <v>0</v>
      </c>
      <c r="RI38" s="12">
        <f t="shared" si="1014"/>
        <v>0</v>
      </c>
      <c r="RJ38" s="13">
        <f t="shared" si="1014"/>
        <v>0</v>
      </c>
      <c r="RK38" s="11">
        <f t="shared" si="1014"/>
        <v>0</v>
      </c>
      <c r="RL38" s="12">
        <f t="shared" si="1014"/>
        <v>0</v>
      </c>
      <c r="RM38" s="12">
        <f t="shared" si="1014"/>
        <v>0</v>
      </c>
      <c r="RN38" s="12">
        <f t="shared" si="1014"/>
        <v>0</v>
      </c>
      <c r="RO38" s="12">
        <f t="shared" si="1014"/>
        <v>0</v>
      </c>
      <c r="RP38" s="12">
        <f t="shared" si="1014"/>
        <v>0</v>
      </c>
      <c r="RQ38" s="12">
        <f t="shared" si="1014"/>
        <v>0</v>
      </c>
      <c r="RR38" s="12">
        <f t="shared" si="1014"/>
        <v>0</v>
      </c>
      <c r="RS38" s="12">
        <f t="shared" si="1014"/>
        <v>0</v>
      </c>
      <c r="RT38" s="12">
        <f t="shared" si="1014"/>
        <v>0</v>
      </c>
      <c r="RU38" s="12">
        <f t="shared" si="1014"/>
        <v>0</v>
      </c>
      <c r="RV38" s="13">
        <f t="shared" si="1014"/>
        <v>0</v>
      </c>
      <c r="RW38" s="11">
        <f t="shared" ref="RW38:SL38" si="1015">IF(AND($G38&lt;&gt;"",$I38&lt;&gt;""),IF(AND($G38&lt;=RW$11,$I38&gt;=RW$11),1,0),"")</f>
        <v>0</v>
      </c>
      <c r="RX38" s="12">
        <f t="shared" si="1015"/>
        <v>0</v>
      </c>
      <c r="RY38" s="12">
        <f t="shared" si="1015"/>
        <v>0</v>
      </c>
      <c r="RZ38" s="12">
        <f t="shared" si="1015"/>
        <v>0</v>
      </c>
      <c r="SA38" s="12">
        <f t="shared" si="1015"/>
        <v>0</v>
      </c>
      <c r="SB38" s="12">
        <f t="shared" si="1015"/>
        <v>0</v>
      </c>
      <c r="SC38" s="12">
        <f t="shared" si="1015"/>
        <v>0</v>
      </c>
      <c r="SD38" s="12">
        <f t="shared" si="1015"/>
        <v>0</v>
      </c>
      <c r="SE38" s="12">
        <f t="shared" si="1015"/>
        <v>0</v>
      </c>
      <c r="SF38" s="12">
        <f t="shared" si="1015"/>
        <v>0</v>
      </c>
      <c r="SG38" s="12">
        <f t="shared" si="1015"/>
        <v>0</v>
      </c>
      <c r="SH38" s="13">
        <f t="shared" si="1015"/>
        <v>0</v>
      </c>
      <c r="SI38" s="11">
        <f t="shared" si="1015"/>
        <v>0</v>
      </c>
      <c r="SJ38" s="12">
        <f t="shared" si="1015"/>
        <v>0</v>
      </c>
      <c r="SK38" s="12">
        <f t="shared" si="1015"/>
        <v>0</v>
      </c>
      <c r="SL38" s="12">
        <f t="shared" si="1015"/>
        <v>0</v>
      </c>
      <c r="SM38" s="12">
        <f t="shared" ref="SM38:TB38" si="1016">IF(AND($G38&lt;&gt;"",$I38&lt;&gt;""),IF(AND($G38&lt;=SM$11,$I38&gt;=SM$11),1,0),"")</f>
        <v>0</v>
      </c>
      <c r="SN38" s="12">
        <f t="shared" si="1016"/>
        <v>0</v>
      </c>
      <c r="SO38" s="12">
        <f t="shared" si="1016"/>
        <v>0</v>
      </c>
      <c r="SP38" s="12">
        <f t="shared" si="1016"/>
        <v>0</v>
      </c>
      <c r="SQ38" s="12">
        <f t="shared" si="1016"/>
        <v>0</v>
      </c>
      <c r="SR38" s="12">
        <f t="shared" si="1016"/>
        <v>0</v>
      </c>
      <c r="SS38" s="12">
        <f t="shared" si="1016"/>
        <v>0</v>
      </c>
      <c r="ST38" s="13">
        <f t="shared" si="1016"/>
        <v>0</v>
      </c>
      <c r="SU38" s="11">
        <f t="shared" si="1016"/>
        <v>0</v>
      </c>
      <c r="SV38" s="12">
        <f t="shared" si="1016"/>
        <v>0</v>
      </c>
      <c r="SW38" s="12">
        <f t="shared" si="1016"/>
        <v>0</v>
      </c>
      <c r="SX38" s="12">
        <f t="shared" si="1016"/>
        <v>0</v>
      </c>
      <c r="SY38" s="12">
        <f t="shared" si="1016"/>
        <v>0</v>
      </c>
      <c r="SZ38" s="12">
        <f t="shared" si="1016"/>
        <v>0</v>
      </c>
      <c r="TA38" s="12">
        <f t="shared" si="1016"/>
        <v>0</v>
      </c>
      <c r="TB38" s="12">
        <f t="shared" si="1016"/>
        <v>0</v>
      </c>
      <c r="TC38" s="12">
        <f t="shared" ref="TC38:TR38" si="1017">IF(AND($G38&lt;&gt;"",$I38&lt;&gt;""),IF(AND($G38&lt;=TC$11,$I38&gt;=TC$11),1,0),"")</f>
        <v>0</v>
      </c>
      <c r="TD38" s="12">
        <f t="shared" si="1017"/>
        <v>0</v>
      </c>
      <c r="TE38" s="12">
        <f t="shared" si="1017"/>
        <v>0</v>
      </c>
      <c r="TF38" s="13">
        <f t="shared" si="1017"/>
        <v>0</v>
      </c>
      <c r="TG38" s="11">
        <f t="shared" si="1017"/>
        <v>0</v>
      </c>
      <c r="TH38" s="12">
        <f t="shared" si="1017"/>
        <v>0</v>
      </c>
      <c r="TI38" s="12">
        <f t="shared" si="1017"/>
        <v>0</v>
      </c>
      <c r="TJ38" s="12">
        <f t="shared" si="1017"/>
        <v>0</v>
      </c>
      <c r="TK38" s="12">
        <f t="shared" si="1017"/>
        <v>0</v>
      </c>
      <c r="TL38" s="12">
        <f t="shared" si="1017"/>
        <v>0</v>
      </c>
      <c r="TM38" s="12">
        <f t="shared" si="1017"/>
        <v>0</v>
      </c>
      <c r="TN38" s="12">
        <f t="shared" si="1017"/>
        <v>0</v>
      </c>
      <c r="TO38" s="12">
        <f t="shared" si="1017"/>
        <v>0</v>
      </c>
      <c r="TP38" s="12">
        <f t="shared" si="1017"/>
        <v>0</v>
      </c>
      <c r="TQ38" s="12">
        <f t="shared" si="1017"/>
        <v>0</v>
      </c>
      <c r="TR38" s="13">
        <f t="shared" si="1017"/>
        <v>0</v>
      </c>
      <c r="TS38" s="11">
        <f t="shared" ref="TS38:UH38" si="1018">IF(AND($G38&lt;&gt;"",$I38&lt;&gt;""),IF(AND($G38&lt;=TS$11,$I38&gt;=TS$11),1,0),"")</f>
        <v>0</v>
      </c>
      <c r="TT38" s="12">
        <f t="shared" si="1018"/>
        <v>0</v>
      </c>
      <c r="TU38" s="12">
        <f t="shared" si="1018"/>
        <v>0</v>
      </c>
      <c r="TV38" s="12">
        <f t="shared" si="1018"/>
        <v>0</v>
      </c>
      <c r="TW38" s="12">
        <f t="shared" si="1018"/>
        <v>0</v>
      </c>
      <c r="TX38" s="12">
        <f t="shared" si="1018"/>
        <v>0</v>
      </c>
      <c r="TY38" s="12">
        <f t="shared" si="1018"/>
        <v>0</v>
      </c>
      <c r="TZ38" s="12">
        <f t="shared" si="1018"/>
        <v>0</v>
      </c>
      <c r="UA38" s="12">
        <f t="shared" si="1018"/>
        <v>0</v>
      </c>
      <c r="UB38" s="12">
        <f t="shared" si="1018"/>
        <v>0</v>
      </c>
      <c r="UC38" s="12">
        <f t="shared" si="1018"/>
        <v>0</v>
      </c>
      <c r="UD38" s="13">
        <f t="shared" si="1018"/>
        <v>0</v>
      </c>
      <c r="UE38" s="11">
        <f t="shared" si="1018"/>
        <v>0</v>
      </c>
      <c r="UF38" s="12">
        <f t="shared" si="1018"/>
        <v>0</v>
      </c>
      <c r="UG38" s="12">
        <f t="shared" si="1018"/>
        <v>0</v>
      </c>
      <c r="UH38" s="12">
        <f t="shared" si="1018"/>
        <v>0</v>
      </c>
      <c r="UI38" s="12">
        <f t="shared" ref="UI38:UX38" si="1019">IF(AND($G38&lt;&gt;"",$I38&lt;&gt;""),IF(AND($G38&lt;=UI$11,$I38&gt;=UI$11),1,0),"")</f>
        <v>0</v>
      </c>
      <c r="UJ38" s="12">
        <f t="shared" si="1019"/>
        <v>0</v>
      </c>
      <c r="UK38" s="12">
        <f t="shared" si="1019"/>
        <v>0</v>
      </c>
      <c r="UL38" s="12">
        <f t="shared" si="1019"/>
        <v>0</v>
      </c>
      <c r="UM38" s="12">
        <f t="shared" si="1019"/>
        <v>0</v>
      </c>
      <c r="UN38" s="12">
        <f t="shared" si="1019"/>
        <v>0</v>
      </c>
      <c r="UO38" s="12">
        <f t="shared" si="1019"/>
        <v>0</v>
      </c>
      <c r="UP38" s="13">
        <f t="shared" si="1019"/>
        <v>0</v>
      </c>
      <c r="UQ38" s="11">
        <f t="shared" si="1019"/>
        <v>0</v>
      </c>
      <c r="UR38" s="12">
        <f t="shared" si="1019"/>
        <v>0</v>
      </c>
      <c r="US38" s="12">
        <f t="shared" si="1019"/>
        <v>0</v>
      </c>
      <c r="UT38" s="12">
        <f t="shared" si="1019"/>
        <v>0</v>
      </c>
      <c r="UU38" s="12">
        <f t="shared" si="1019"/>
        <v>0</v>
      </c>
      <c r="UV38" s="12">
        <f t="shared" si="1019"/>
        <v>0</v>
      </c>
      <c r="UW38" s="12">
        <f t="shared" si="1019"/>
        <v>0</v>
      </c>
      <c r="UX38" s="12">
        <f t="shared" si="1019"/>
        <v>0</v>
      </c>
      <c r="UY38" s="12">
        <f t="shared" ref="UY38:VN38" si="1020">IF(AND($G38&lt;&gt;"",$I38&lt;&gt;""),IF(AND($G38&lt;=UY$11,$I38&gt;=UY$11),1,0),"")</f>
        <v>0</v>
      </c>
      <c r="UZ38" s="12">
        <f t="shared" si="1020"/>
        <v>0</v>
      </c>
      <c r="VA38" s="12">
        <f t="shared" si="1020"/>
        <v>0</v>
      </c>
      <c r="VB38" s="13">
        <f t="shared" si="1020"/>
        <v>0</v>
      </c>
      <c r="VC38" s="11">
        <f t="shared" si="1020"/>
        <v>0</v>
      </c>
      <c r="VD38" s="12">
        <f t="shared" si="1020"/>
        <v>0</v>
      </c>
      <c r="VE38" s="12">
        <f t="shared" si="1020"/>
        <v>0</v>
      </c>
      <c r="VF38" s="12">
        <f t="shared" si="1020"/>
        <v>0</v>
      </c>
      <c r="VG38" s="12">
        <f t="shared" si="1020"/>
        <v>0</v>
      </c>
      <c r="VH38" s="12">
        <f t="shared" si="1020"/>
        <v>0</v>
      </c>
      <c r="VI38" s="12">
        <f t="shared" si="1020"/>
        <v>0</v>
      </c>
      <c r="VJ38" s="12">
        <f t="shared" si="1020"/>
        <v>0</v>
      </c>
      <c r="VK38" s="12">
        <f t="shared" si="1020"/>
        <v>0</v>
      </c>
      <c r="VL38" s="12">
        <f t="shared" si="1020"/>
        <v>0</v>
      </c>
      <c r="VM38" s="12">
        <f t="shared" si="1020"/>
        <v>0</v>
      </c>
      <c r="VN38" s="13">
        <f t="shared" si="1020"/>
        <v>0</v>
      </c>
      <c r="VO38" s="11">
        <f t="shared" ref="VO38:WD38" si="1021">IF(AND($G38&lt;&gt;"",$I38&lt;&gt;""),IF(AND($G38&lt;=VO$11,$I38&gt;=VO$11),1,0),"")</f>
        <v>0</v>
      </c>
      <c r="VP38" s="12">
        <f t="shared" si="1021"/>
        <v>0</v>
      </c>
      <c r="VQ38" s="12">
        <f t="shared" si="1021"/>
        <v>0</v>
      </c>
      <c r="VR38" s="12">
        <f t="shared" si="1021"/>
        <v>0</v>
      </c>
      <c r="VS38" s="12">
        <f t="shared" si="1021"/>
        <v>0</v>
      </c>
      <c r="VT38" s="12">
        <f t="shared" si="1021"/>
        <v>0</v>
      </c>
      <c r="VU38" s="12">
        <f t="shared" si="1021"/>
        <v>0</v>
      </c>
      <c r="VV38" s="12">
        <f t="shared" si="1021"/>
        <v>0</v>
      </c>
      <c r="VW38" s="12">
        <f t="shared" si="1021"/>
        <v>0</v>
      </c>
      <c r="VX38" s="12">
        <f t="shared" si="1021"/>
        <v>0</v>
      </c>
      <c r="VY38" s="12">
        <f t="shared" si="1021"/>
        <v>0</v>
      </c>
      <c r="VZ38" s="13">
        <f t="shared" si="1021"/>
        <v>0</v>
      </c>
      <c r="WA38" s="11">
        <f t="shared" si="1021"/>
        <v>0</v>
      </c>
      <c r="WB38" s="12">
        <f t="shared" si="1021"/>
        <v>0</v>
      </c>
      <c r="WC38" s="12">
        <f t="shared" si="1021"/>
        <v>0</v>
      </c>
      <c r="WD38" s="12">
        <f t="shared" si="1021"/>
        <v>0</v>
      </c>
      <c r="WE38" s="12">
        <f t="shared" ref="WE38:WT38" si="1022">IF(AND($G38&lt;&gt;"",$I38&lt;&gt;""),IF(AND($G38&lt;=WE$11,$I38&gt;=WE$11),1,0),"")</f>
        <v>0</v>
      </c>
      <c r="WF38" s="12">
        <f t="shared" si="1022"/>
        <v>0</v>
      </c>
      <c r="WG38" s="12">
        <f t="shared" si="1022"/>
        <v>0</v>
      </c>
      <c r="WH38" s="12">
        <f t="shared" si="1022"/>
        <v>0</v>
      </c>
      <c r="WI38" s="12">
        <f t="shared" si="1022"/>
        <v>0</v>
      </c>
      <c r="WJ38" s="12">
        <f t="shared" si="1022"/>
        <v>0</v>
      </c>
      <c r="WK38" s="12">
        <f t="shared" si="1022"/>
        <v>0</v>
      </c>
      <c r="WL38" s="13">
        <f t="shared" si="1022"/>
        <v>0</v>
      </c>
      <c r="WM38" s="11">
        <f t="shared" si="1022"/>
        <v>0</v>
      </c>
      <c r="WN38" s="12">
        <f t="shared" si="1022"/>
        <v>0</v>
      </c>
      <c r="WO38" s="12">
        <f t="shared" si="1022"/>
        <v>0</v>
      </c>
      <c r="WP38" s="12">
        <f t="shared" si="1022"/>
        <v>0</v>
      </c>
      <c r="WQ38" s="12">
        <f t="shared" si="1022"/>
        <v>0</v>
      </c>
      <c r="WR38" s="12">
        <f t="shared" si="1022"/>
        <v>0</v>
      </c>
      <c r="WS38" s="12">
        <f t="shared" si="1022"/>
        <v>0</v>
      </c>
      <c r="WT38" s="12">
        <f t="shared" si="1022"/>
        <v>0</v>
      </c>
      <c r="WU38" s="12">
        <f t="shared" ref="WU38:XJ38" si="1023">IF(AND($G38&lt;&gt;"",$I38&lt;&gt;""),IF(AND($G38&lt;=WU$11,$I38&gt;=WU$11),1,0),"")</f>
        <v>0</v>
      </c>
      <c r="WV38" s="12">
        <f t="shared" si="1023"/>
        <v>0</v>
      </c>
      <c r="WW38" s="12">
        <f t="shared" si="1023"/>
        <v>0</v>
      </c>
      <c r="WX38" s="13">
        <f t="shared" si="1023"/>
        <v>0</v>
      </c>
      <c r="WY38" s="11">
        <f t="shared" si="1023"/>
        <v>0</v>
      </c>
      <c r="WZ38" s="12">
        <f t="shared" si="1023"/>
        <v>0</v>
      </c>
      <c r="XA38" s="12">
        <f t="shared" si="1023"/>
        <v>0</v>
      </c>
      <c r="XB38" s="12">
        <f t="shared" si="1023"/>
        <v>0</v>
      </c>
      <c r="XC38" s="12">
        <f t="shared" si="1023"/>
        <v>0</v>
      </c>
      <c r="XD38" s="12">
        <f t="shared" si="1023"/>
        <v>0</v>
      </c>
      <c r="XE38" s="12">
        <f t="shared" si="1023"/>
        <v>0</v>
      </c>
      <c r="XF38" s="12">
        <f t="shared" si="1023"/>
        <v>0</v>
      </c>
      <c r="XG38" s="12">
        <f t="shared" si="1023"/>
        <v>0</v>
      </c>
      <c r="XH38" s="12">
        <f t="shared" si="1023"/>
        <v>0</v>
      </c>
      <c r="XI38" s="12">
        <f t="shared" si="1023"/>
        <v>0</v>
      </c>
      <c r="XJ38" s="13">
        <f t="shared" si="1023"/>
        <v>0</v>
      </c>
      <c r="XK38" s="11">
        <f t="shared" ref="XK38:XZ38" si="1024">IF(AND($G38&lt;&gt;"",$I38&lt;&gt;""),IF(AND($G38&lt;=XK$11,$I38&gt;=XK$11),1,0),"")</f>
        <v>0</v>
      </c>
      <c r="XL38" s="12">
        <f t="shared" si="1024"/>
        <v>0</v>
      </c>
      <c r="XM38" s="12">
        <f t="shared" si="1024"/>
        <v>0</v>
      </c>
      <c r="XN38" s="12">
        <f t="shared" si="1024"/>
        <v>0</v>
      </c>
      <c r="XO38" s="12">
        <f t="shared" si="1024"/>
        <v>0</v>
      </c>
      <c r="XP38" s="12">
        <f t="shared" si="1024"/>
        <v>0</v>
      </c>
      <c r="XQ38" s="12">
        <f t="shared" si="1024"/>
        <v>0</v>
      </c>
      <c r="XR38" s="12">
        <f t="shared" si="1024"/>
        <v>0</v>
      </c>
      <c r="XS38" s="12">
        <f t="shared" si="1024"/>
        <v>0</v>
      </c>
      <c r="XT38" s="12">
        <f t="shared" si="1024"/>
        <v>0</v>
      </c>
      <c r="XU38" s="12">
        <f t="shared" si="1024"/>
        <v>0</v>
      </c>
      <c r="XV38" s="13">
        <f t="shared" si="1024"/>
        <v>0</v>
      </c>
      <c r="XW38" s="11">
        <f t="shared" si="1024"/>
        <v>0</v>
      </c>
      <c r="XX38" s="12">
        <f t="shared" si="1024"/>
        <v>0</v>
      </c>
      <c r="XY38" s="12">
        <f t="shared" si="1024"/>
        <v>0</v>
      </c>
      <c r="XZ38" s="12">
        <f t="shared" si="1024"/>
        <v>0</v>
      </c>
      <c r="YA38" s="12">
        <f t="shared" ref="YA38:YP38" si="1025">IF(AND($G38&lt;&gt;"",$I38&lt;&gt;""),IF(AND($G38&lt;=YA$11,$I38&gt;=YA$11),1,0),"")</f>
        <v>0</v>
      </c>
      <c r="YB38" s="12">
        <f t="shared" si="1025"/>
        <v>0</v>
      </c>
      <c r="YC38" s="12">
        <f t="shared" si="1025"/>
        <v>0</v>
      </c>
      <c r="YD38" s="12">
        <f t="shared" si="1025"/>
        <v>0</v>
      </c>
      <c r="YE38" s="12">
        <f t="shared" si="1025"/>
        <v>0</v>
      </c>
      <c r="YF38" s="12">
        <f t="shared" si="1025"/>
        <v>0</v>
      </c>
      <c r="YG38" s="12">
        <f t="shared" si="1025"/>
        <v>0</v>
      </c>
      <c r="YH38" s="13">
        <f t="shared" si="1025"/>
        <v>0</v>
      </c>
      <c r="YI38" s="11">
        <f t="shared" si="1025"/>
        <v>0</v>
      </c>
      <c r="YJ38" s="12">
        <f t="shared" si="1025"/>
        <v>0</v>
      </c>
      <c r="YK38" s="12">
        <f t="shared" si="1025"/>
        <v>0</v>
      </c>
      <c r="YL38" s="12">
        <f t="shared" si="1025"/>
        <v>0</v>
      </c>
      <c r="YM38" s="12">
        <f t="shared" si="1025"/>
        <v>0</v>
      </c>
      <c r="YN38" s="12">
        <f t="shared" si="1025"/>
        <v>0</v>
      </c>
      <c r="YO38" s="12">
        <f t="shared" si="1025"/>
        <v>0</v>
      </c>
      <c r="YP38" s="12">
        <f t="shared" si="1025"/>
        <v>0</v>
      </c>
      <c r="YQ38" s="12">
        <f t="shared" ref="YQ38:ZF38" si="1026">IF(AND($G38&lt;&gt;"",$I38&lt;&gt;""),IF(AND($G38&lt;=YQ$11,$I38&gt;=YQ$11),1,0),"")</f>
        <v>0</v>
      </c>
      <c r="YR38" s="12">
        <f t="shared" si="1026"/>
        <v>0</v>
      </c>
      <c r="YS38" s="12">
        <f t="shared" si="1026"/>
        <v>0</v>
      </c>
      <c r="YT38" s="13">
        <f t="shared" si="1026"/>
        <v>0</v>
      </c>
      <c r="YU38" s="11">
        <f t="shared" si="1026"/>
        <v>0</v>
      </c>
      <c r="YV38" s="12">
        <f t="shared" si="1026"/>
        <v>0</v>
      </c>
      <c r="YW38" s="12">
        <f t="shared" si="1026"/>
        <v>0</v>
      </c>
      <c r="YX38" s="12">
        <f t="shared" si="1026"/>
        <v>0</v>
      </c>
      <c r="YY38" s="12">
        <f t="shared" si="1026"/>
        <v>0</v>
      </c>
      <c r="YZ38" s="12">
        <f t="shared" si="1026"/>
        <v>0</v>
      </c>
      <c r="ZA38" s="12">
        <f t="shared" si="1026"/>
        <v>0</v>
      </c>
      <c r="ZB38" s="12">
        <f t="shared" si="1026"/>
        <v>0</v>
      </c>
      <c r="ZC38" s="12">
        <f t="shared" si="1026"/>
        <v>0</v>
      </c>
      <c r="ZD38" s="12">
        <f t="shared" si="1026"/>
        <v>0</v>
      </c>
      <c r="ZE38" s="12">
        <f t="shared" si="1026"/>
        <v>0</v>
      </c>
      <c r="ZF38" s="13">
        <f t="shared" si="1026"/>
        <v>0</v>
      </c>
      <c r="ZG38" s="11">
        <f t="shared" ref="ZG38:ZV38" si="1027">IF(AND($G38&lt;&gt;"",$I38&lt;&gt;""),IF(AND($G38&lt;=ZG$11,$I38&gt;=ZG$11),1,0),"")</f>
        <v>0</v>
      </c>
      <c r="ZH38" s="12">
        <f t="shared" si="1027"/>
        <v>0</v>
      </c>
      <c r="ZI38" s="12">
        <f t="shared" si="1027"/>
        <v>0</v>
      </c>
      <c r="ZJ38" s="12">
        <f t="shared" si="1027"/>
        <v>0</v>
      </c>
      <c r="ZK38" s="12">
        <f t="shared" si="1027"/>
        <v>0</v>
      </c>
      <c r="ZL38" s="12">
        <f t="shared" si="1027"/>
        <v>0</v>
      </c>
      <c r="ZM38" s="12">
        <f t="shared" si="1027"/>
        <v>0</v>
      </c>
      <c r="ZN38" s="12">
        <f t="shared" si="1027"/>
        <v>0</v>
      </c>
      <c r="ZO38" s="12">
        <f t="shared" si="1027"/>
        <v>0</v>
      </c>
      <c r="ZP38" s="12">
        <f t="shared" si="1027"/>
        <v>0</v>
      </c>
      <c r="ZQ38" s="12">
        <f t="shared" si="1027"/>
        <v>0</v>
      </c>
      <c r="ZR38" s="13">
        <f t="shared" si="1027"/>
        <v>0</v>
      </c>
      <c r="ZS38" s="11">
        <f t="shared" si="1027"/>
        <v>0</v>
      </c>
      <c r="ZT38" s="12">
        <f t="shared" si="1027"/>
        <v>0</v>
      </c>
      <c r="ZU38" s="12">
        <f t="shared" si="1027"/>
        <v>0</v>
      </c>
      <c r="ZV38" s="12">
        <f t="shared" si="1027"/>
        <v>0</v>
      </c>
      <c r="ZW38" s="12">
        <f t="shared" ref="ZW38:AAL38" si="1028">IF(AND($G38&lt;&gt;"",$I38&lt;&gt;""),IF(AND($G38&lt;=ZW$11,$I38&gt;=ZW$11),1,0),"")</f>
        <v>0</v>
      </c>
      <c r="ZX38" s="12">
        <f t="shared" si="1028"/>
        <v>0</v>
      </c>
      <c r="ZY38" s="12">
        <f t="shared" si="1028"/>
        <v>0</v>
      </c>
      <c r="ZZ38" s="12">
        <f t="shared" si="1028"/>
        <v>0</v>
      </c>
      <c r="AAA38" s="12">
        <f t="shared" si="1028"/>
        <v>0</v>
      </c>
      <c r="AAB38" s="12">
        <f t="shared" si="1028"/>
        <v>0</v>
      </c>
      <c r="AAC38" s="12">
        <f t="shared" si="1028"/>
        <v>0</v>
      </c>
      <c r="AAD38" s="13">
        <f t="shared" si="1028"/>
        <v>0</v>
      </c>
      <c r="AAE38" s="11">
        <f t="shared" si="1028"/>
        <v>0</v>
      </c>
      <c r="AAF38" s="12">
        <f t="shared" si="1028"/>
        <v>0</v>
      </c>
      <c r="AAG38" s="12">
        <f t="shared" si="1028"/>
        <v>0</v>
      </c>
      <c r="AAH38" s="12">
        <f t="shared" si="1028"/>
        <v>0</v>
      </c>
      <c r="AAI38" s="12">
        <f t="shared" si="1028"/>
        <v>0</v>
      </c>
      <c r="AAJ38" s="12">
        <f t="shared" si="1028"/>
        <v>0</v>
      </c>
      <c r="AAK38" s="12">
        <f t="shared" si="1028"/>
        <v>0</v>
      </c>
      <c r="AAL38" s="12">
        <f t="shared" si="1028"/>
        <v>0</v>
      </c>
      <c r="AAM38" s="12">
        <f t="shared" ref="AAM38:ABB38" si="1029">IF(AND($G38&lt;&gt;"",$I38&lt;&gt;""),IF(AND($G38&lt;=AAM$11,$I38&gt;=AAM$11),1,0),"")</f>
        <v>0</v>
      </c>
      <c r="AAN38" s="12">
        <f t="shared" si="1029"/>
        <v>0</v>
      </c>
      <c r="AAO38" s="12">
        <f t="shared" si="1029"/>
        <v>0</v>
      </c>
      <c r="AAP38" s="13">
        <f t="shared" si="1029"/>
        <v>0</v>
      </c>
      <c r="AAQ38" s="11">
        <f t="shared" si="1029"/>
        <v>0</v>
      </c>
      <c r="AAR38" s="12">
        <f t="shared" si="1029"/>
        <v>0</v>
      </c>
      <c r="AAS38" s="12">
        <f t="shared" si="1029"/>
        <v>0</v>
      </c>
      <c r="AAT38" s="12">
        <f t="shared" si="1029"/>
        <v>0</v>
      </c>
      <c r="AAU38" s="12">
        <f t="shared" si="1029"/>
        <v>0</v>
      </c>
      <c r="AAV38" s="12">
        <f t="shared" si="1029"/>
        <v>0</v>
      </c>
      <c r="AAW38" s="12">
        <f t="shared" si="1029"/>
        <v>0</v>
      </c>
      <c r="AAX38" s="12">
        <f t="shared" si="1029"/>
        <v>0</v>
      </c>
      <c r="AAY38" s="12">
        <f t="shared" si="1029"/>
        <v>0</v>
      </c>
      <c r="AAZ38" s="12">
        <f t="shared" si="1029"/>
        <v>0</v>
      </c>
      <c r="ABA38" s="12">
        <f t="shared" si="1029"/>
        <v>0</v>
      </c>
      <c r="ABB38" s="13">
        <f t="shared" si="1029"/>
        <v>0</v>
      </c>
      <c r="ABC38" s="11">
        <f t="shared" ref="ABC38:ABR38" si="1030">IF(AND($G38&lt;&gt;"",$I38&lt;&gt;""),IF(AND($G38&lt;=ABC$11,$I38&gt;=ABC$11),1,0),"")</f>
        <v>0</v>
      </c>
      <c r="ABD38" s="12">
        <f t="shared" si="1030"/>
        <v>0</v>
      </c>
      <c r="ABE38" s="12">
        <f t="shared" si="1030"/>
        <v>0</v>
      </c>
      <c r="ABF38" s="12">
        <f t="shared" si="1030"/>
        <v>0</v>
      </c>
      <c r="ABG38" s="12">
        <f t="shared" si="1030"/>
        <v>0</v>
      </c>
      <c r="ABH38" s="12">
        <f t="shared" si="1030"/>
        <v>0</v>
      </c>
      <c r="ABI38" s="12">
        <f t="shared" si="1030"/>
        <v>0</v>
      </c>
      <c r="ABJ38" s="12">
        <f t="shared" si="1030"/>
        <v>0</v>
      </c>
      <c r="ABK38" s="12">
        <f t="shared" si="1030"/>
        <v>0</v>
      </c>
      <c r="ABL38" s="12">
        <f t="shared" si="1030"/>
        <v>0</v>
      </c>
      <c r="ABM38" s="12">
        <f t="shared" si="1030"/>
        <v>0</v>
      </c>
      <c r="ABN38" s="13">
        <f t="shared" si="1030"/>
        <v>0</v>
      </c>
      <c r="ABO38" s="11">
        <f t="shared" si="1030"/>
        <v>0</v>
      </c>
      <c r="ABP38" s="12">
        <f t="shared" si="1030"/>
        <v>0</v>
      </c>
      <c r="ABQ38" s="12">
        <f t="shared" si="1030"/>
        <v>0</v>
      </c>
      <c r="ABR38" s="12">
        <f t="shared" si="1030"/>
        <v>0</v>
      </c>
      <c r="ABS38" s="12">
        <f t="shared" ref="ABS38:ACH38" si="1031">IF(AND($G38&lt;&gt;"",$I38&lt;&gt;""),IF(AND($G38&lt;=ABS$11,$I38&gt;=ABS$11),1,0),"")</f>
        <v>0</v>
      </c>
      <c r="ABT38" s="12">
        <f t="shared" si="1031"/>
        <v>0</v>
      </c>
      <c r="ABU38" s="12">
        <f t="shared" si="1031"/>
        <v>0</v>
      </c>
      <c r="ABV38" s="12">
        <f t="shared" si="1031"/>
        <v>0</v>
      </c>
      <c r="ABW38" s="12">
        <f t="shared" si="1031"/>
        <v>0</v>
      </c>
      <c r="ABX38" s="12">
        <f t="shared" si="1031"/>
        <v>0</v>
      </c>
      <c r="ABY38" s="12">
        <f t="shared" si="1031"/>
        <v>0</v>
      </c>
      <c r="ABZ38" s="13">
        <f t="shared" si="1031"/>
        <v>0</v>
      </c>
      <c r="ACA38" s="11">
        <f t="shared" si="1031"/>
        <v>0</v>
      </c>
      <c r="ACB38" s="12">
        <f t="shared" si="1031"/>
        <v>0</v>
      </c>
      <c r="ACC38" s="12">
        <f t="shared" si="1031"/>
        <v>0</v>
      </c>
      <c r="ACD38" s="12">
        <f t="shared" si="1031"/>
        <v>0</v>
      </c>
      <c r="ACE38" s="12">
        <f t="shared" si="1031"/>
        <v>0</v>
      </c>
      <c r="ACF38" s="12">
        <f t="shared" si="1031"/>
        <v>0</v>
      </c>
      <c r="ACG38" s="12">
        <f t="shared" si="1031"/>
        <v>0</v>
      </c>
      <c r="ACH38" s="12">
        <f t="shared" si="1031"/>
        <v>0</v>
      </c>
      <c r="ACI38" s="12">
        <f t="shared" ref="ACI38:ACX38" si="1032">IF(AND($G38&lt;&gt;"",$I38&lt;&gt;""),IF(AND($G38&lt;=ACI$11,$I38&gt;=ACI$11),1,0),"")</f>
        <v>0</v>
      </c>
      <c r="ACJ38" s="12">
        <f t="shared" si="1032"/>
        <v>0</v>
      </c>
      <c r="ACK38" s="12">
        <f t="shared" si="1032"/>
        <v>0</v>
      </c>
      <c r="ACL38" s="13">
        <f t="shared" si="1032"/>
        <v>0</v>
      </c>
      <c r="ACM38" s="11">
        <f t="shared" si="1032"/>
        <v>0</v>
      </c>
      <c r="ACN38" s="12">
        <f t="shared" si="1032"/>
        <v>0</v>
      </c>
      <c r="ACO38" s="12">
        <f t="shared" si="1032"/>
        <v>0</v>
      </c>
      <c r="ACP38" s="12">
        <f t="shared" si="1032"/>
        <v>0</v>
      </c>
      <c r="ACQ38" s="12">
        <f t="shared" si="1032"/>
        <v>0</v>
      </c>
      <c r="ACR38" s="12">
        <f t="shared" si="1032"/>
        <v>0</v>
      </c>
      <c r="ACS38" s="12">
        <f t="shared" si="1032"/>
        <v>0</v>
      </c>
      <c r="ACT38" s="12">
        <f t="shared" si="1032"/>
        <v>0</v>
      </c>
      <c r="ACU38" s="12">
        <f t="shared" si="1032"/>
        <v>0</v>
      </c>
      <c r="ACV38" s="12">
        <f t="shared" si="1032"/>
        <v>0</v>
      </c>
      <c r="ACW38" s="12">
        <f t="shared" si="1032"/>
        <v>0</v>
      </c>
      <c r="ACX38" s="13">
        <f t="shared" si="1032"/>
        <v>0</v>
      </c>
      <c r="ACY38" s="149"/>
      <c r="ACZ38" s="150"/>
      <c r="ADA38" s="150"/>
      <c r="ADB38" s="151"/>
    </row>
    <row r="39" spans="2:782" ht="11.25" customHeight="1" x14ac:dyDescent="0.2">
      <c r="B39" s="152"/>
      <c r="C39" s="189"/>
      <c r="D39" s="156"/>
      <c r="E39" s="154"/>
      <c r="F39" s="154"/>
      <c r="G39" s="42"/>
      <c r="H39" s="43" t="s">
        <v>66</v>
      </c>
      <c r="I39" s="44"/>
      <c r="J39" s="41">
        <f t="shared" ref="J39" si="1033">I39-G39</f>
        <v>0</v>
      </c>
      <c r="K39" s="22" t="str">
        <f t="shared" ref="K39:Z39" si="1034">IF(AND($G39&lt;&gt;"",$I39&lt;&gt;""),IF(AND($G39&lt;=K$11,$I39&gt;=K$11),2,0),"")</f>
        <v/>
      </c>
      <c r="L39" s="12" t="str">
        <f t="shared" si="1034"/>
        <v/>
      </c>
      <c r="M39" s="12" t="str">
        <f t="shared" si="1034"/>
        <v/>
      </c>
      <c r="N39" s="12" t="str">
        <f t="shared" si="1034"/>
        <v/>
      </c>
      <c r="O39" s="12" t="str">
        <f t="shared" si="1034"/>
        <v/>
      </c>
      <c r="P39" s="12" t="str">
        <f t="shared" si="1034"/>
        <v/>
      </c>
      <c r="Q39" s="12" t="str">
        <f t="shared" si="1034"/>
        <v/>
      </c>
      <c r="R39" s="12" t="str">
        <f t="shared" si="1034"/>
        <v/>
      </c>
      <c r="S39" s="12" t="str">
        <f t="shared" si="1034"/>
        <v/>
      </c>
      <c r="T39" s="12" t="str">
        <f t="shared" si="1034"/>
        <v/>
      </c>
      <c r="U39" s="12" t="str">
        <f t="shared" si="1034"/>
        <v/>
      </c>
      <c r="V39" s="12" t="str">
        <f t="shared" si="1034"/>
        <v/>
      </c>
      <c r="W39" s="11" t="str">
        <f t="shared" si="1034"/>
        <v/>
      </c>
      <c r="X39" s="12" t="str">
        <f t="shared" si="1034"/>
        <v/>
      </c>
      <c r="Y39" s="12" t="str">
        <f t="shared" si="1034"/>
        <v/>
      </c>
      <c r="Z39" s="12" t="str">
        <f t="shared" si="1034"/>
        <v/>
      </c>
      <c r="AA39" s="12" t="str">
        <f t="shared" ref="AA39:AP39" si="1035">IF(AND($G39&lt;&gt;"",$I39&lt;&gt;""),IF(AND($G39&lt;=AA$11,$I39&gt;=AA$11),2,0),"")</f>
        <v/>
      </c>
      <c r="AB39" s="12" t="str">
        <f t="shared" si="1035"/>
        <v/>
      </c>
      <c r="AC39" s="12" t="str">
        <f t="shared" si="1035"/>
        <v/>
      </c>
      <c r="AD39" s="12" t="str">
        <f t="shared" si="1035"/>
        <v/>
      </c>
      <c r="AE39" s="12" t="str">
        <f t="shared" si="1035"/>
        <v/>
      </c>
      <c r="AF39" s="12" t="str">
        <f t="shared" si="1035"/>
        <v/>
      </c>
      <c r="AG39" s="12" t="str">
        <f t="shared" si="1035"/>
        <v/>
      </c>
      <c r="AH39" s="12" t="str">
        <f t="shared" si="1035"/>
        <v/>
      </c>
      <c r="AI39" s="11" t="str">
        <f t="shared" si="1035"/>
        <v/>
      </c>
      <c r="AJ39" s="12" t="str">
        <f t="shared" si="1035"/>
        <v/>
      </c>
      <c r="AK39" s="12" t="str">
        <f t="shared" si="1035"/>
        <v/>
      </c>
      <c r="AL39" s="12" t="str">
        <f t="shared" si="1035"/>
        <v/>
      </c>
      <c r="AM39" s="12" t="str">
        <f t="shared" si="1035"/>
        <v/>
      </c>
      <c r="AN39" s="12" t="str">
        <f t="shared" si="1035"/>
        <v/>
      </c>
      <c r="AO39" s="12" t="str">
        <f t="shared" si="1035"/>
        <v/>
      </c>
      <c r="AP39" s="12" t="str">
        <f t="shared" si="1035"/>
        <v/>
      </c>
      <c r="AQ39" s="12" t="str">
        <f t="shared" ref="AQ39:BF39" si="1036">IF(AND($G39&lt;&gt;"",$I39&lt;&gt;""),IF(AND($G39&lt;=AQ$11,$I39&gt;=AQ$11),2,0),"")</f>
        <v/>
      </c>
      <c r="AR39" s="12" t="str">
        <f t="shared" si="1036"/>
        <v/>
      </c>
      <c r="AS39" s="12" t="str">
        <f t="shared" si="1036"/>
        <v/>
      </c>
      <c r="AT39" s="13" t="str">
        <f t="shared" si="1036"/>
        <v/>
      </c>
      <c r="AU39" s="12" t="str">
        <f t="shared" si="1036"/>
        <v/>
      </c>
      <c r="AV39" s="12" t="str">
        <f t="shared" si="1036"/>
        <v/>
      </c>
      <c r="AW39" s="12" t="str">
        <f t="shared" si="1036"/>
        <v/>
      </c>
      <c r="AX39" s="12" t="str">
        <f t="shared" si="1036"/>
        <v/>
      </c>
      <c r="AY39" s="12" t="str">
        <f t="shared" si="1036"/>
        <v/>
      </c>
      <c r="AZ39" s="12" t="str">
        <f t="shared" si="1036"/>
        <v/>
      </c>
      <c r="BA39" s="12" t="str">
        <f t="shared" si="1036"/>
        <v/>
      </c>
      <c r="BB39" s="12" t="str">
        <f t="shared" si="1036"/>
        <v/>
      </c>
      <c r="BC39" s="12" t="str">
        <f t="shared" si="1036"/>
        <v/>
      </c>
      <c r="BD39" s="12" t="str">
        <f t="shared" si="1036"/>
        <v/>
      </c>
      <c r="BE39" s="12" t="str">
        <f t="shared" si="1036"/>
        <v/>
      </c>
      <c r="BF39" s="12" t="str">
        <f t="shared" si="1036"/>
        <v/>
      </c>
      <c r="BG39" s="11" t="str">
        <f t="shared" ref="BG39:BV39" si="1037">IF(AND($G39&lt;&gt;"",$I39&lt;&gt;""),IF(AND($G39&lt;=BG$11,$I39&gt;=BG$11),2,0),"")</f>
        <v/>
      </c>
      <c r="BH39" s="12" t="str">
        <f t="shared" si="1037"/>
        <v/>
      </c>
      <c r="BI39" s="12" t="str">
        <f t="shared" si="1037"/>
        <v/>
      </c>
      <c r="BJ39" s="12" t="str">
        <f t="shared" si="1037"/>
        <v/>
      </c>
      <c r="BK39" s="12" t="str">
        <f t="shared" si="1037"/>
        <v/>
      </c>
      <c r="BL39" s="12" t="str">
        <f t="shared" si="1037"/>
        <v/>
      </c>
      <c r="BM39" s="12" t="str">
        <f t="shared" si="1037"/>
        <v/>
      </c>
      <c r="BN39" s="12" t="str">
        <f t="shared" si="1037"/>
        <v/>
      </c>
      <c r="BO39" s="12" t="str">
        <f t="shared" si="1037"/>
        <v/>
      </c>
      <c r="BP39" s="12" t="str">
        <f t="shared" si="1037"/>
        <v/>
      </c>
      <c r="BQ39" s="12" t="str">
        <f t="shared" si="1037"/>
        <v/>
      </c>
      <c r="BR39" s="13" t="str">
        <f t="shared" si="1037"/>
        <v/>
      </c>
      <c r="BS39" s="11" t="str">
        <f t="shared" si="1037"/>
        <v/>
      </c>
      <c r="BT39" s="12" t="str">
        <f t="shared" si="1037"/>
        <v/>
      </c>
      <c r="BU39" s="12" t="str">
        <f t="shared" si="1037"/>
        <v/>
      </c>
      <c r="BV39" s="12" t="str">
        <f t="shared" si="1037"/>
        <v/>
      </c>
      <c r="BW39" s="12" t="str">
        <f t="shared" ref="BW39:CL39" si="1038">IF(AND($G39&lt;&gt;"",$I39&lt;&gt;""),IF(AND($G39&lt;=BW$11,$I39&gt;=BW$11),2,0),"")</f>
        <v/>
      </c>
      <c r="BX39" s="12" t="str">
        <f t="shared" si="1038"/>
        <v/>
      </c>
      <c r="BY39" s="12" t="str">
        <f t="shared" si="1038"/>
        <v/>
      </c>
      <c r="BZ39" s="12" t="str">
        <f t="shared" si="1038"/>
        <v/>
      </c>
      <c r="CA39" s="12" t="str">
        <f t="shared" si="1038"/>
        <v/>
      </c>
      <c r="CB39" s="12" t="str">
        <f t="shared" si="1038"/>
        <v/>
      </c>
      <c r="CC39" s="12" t="str">
        <f t="shared" si="1038"/>
        <v/>
      </c>
      <c r="CD39" s="13" t="str">
        <f t="shared" si="1038"/>
        <v/>
      </c>
      <c r="CE39" s="11" t="str">
        <f t="shared" si="1038"/>
        <v/>
      </c>
      <c r="CF39" s="12" t="str">
        <f t="shared" si="1038"/>
        <v/>
      </c>
      <c r="CG39" s="12" t="str">
        <f t="shared" si="1038"/>
        <v/>
      </c>
      <c r="CH39" s="12" t="str">
        <f t="shared" si="1038"/>
        <v/>
      </c>
      <c r="CI39" s="12" t="str">
        <f t="shared" si="1038"/>
        <v/>
      </c>
      <c r="CJ39" s="12" t="str">
        <f t="shared" si="1038"/>
        <v/>
      </c>
      <c r="CK39" s="12" t="str">
        <f t="shared" si="1038"/>
        <v/>
      </c>
      <c r="CL39" s="12" t="str">
        <f t="shared" si="1038"/>
        <v/>
      </c>
      <c r="CM39" s="12" t="str">
        <f t="shared" ref="CM39:DA39" si="1039">IF(AND($G39&lt;&gt;"",$I39&lt;&gt;""),IF(AND($G39&lt;=CM$11,$I39&gt;=CM$11),2,0),"")</f>
        <v/>
      </c>
      <c r="CN39" s="12" t="str">
        <f t="shared" si="1039"/>
        <v/>
      </c>
      <c r="CO39" s="12" t="str">
        <f t="shared" si="1039"/>
        <v/>
      </c>
      <c r="CP39" s="13" t="str">
        <f t="shared" si="1039"/>
        <v/>
      </c>
      <c r="CQ39" s="11" t="str">
        <f t="shared" si="1039"/>
        <v/>
      </c>
      <c r="CR39" s="12" t="str">
        <f t="shared" si="1039"/>
        <v/>
      </c>
      <c r="CS39" s="12" t="str">
        <f t="shared" si="1039"/>
        <v/>
      </c>
      <c r="CT39" s="12" t="str">
        <f t="shared" si="1039"/>
        <v/>
      </c>
      <c r="CU39" s="12" t="str">
        <f t="shared" si="1039"/>
        <v/>
      </c>
      <c r="CV39" s="12" t="str">
        <f t="shared" si="1039"/>
        <v/>
      </c>
      <c r="CW39" s="12" t="str">
        <f t="shared" si="1039"/>
        <v/>
      </c>
      <c r="CX39" s="12" t="str">
        <f t="shared" si="1039"/>
        <v/>
      </c>
      <c r="CY39" s="12" t="str">
        <f t="shared" si="1039"/>
        <v/>
      </c>
      <c r="CZ39" s="12" t="str">
        <f t="shared" si="1039"/>
        <v/>
      </c>
      <c r="DA39" s="12" t="str">
        <f t="shared" si="1039"/>
        <v/>
      </c>
      <c r="DB39" s="13" t="str">
        <f t="shared" si="86"/>
        <v/>
      </c>
      <c r="DC39" s="11" t="str">
        <f t="shared" ref="DC39:DR39" si="1040">IF(AND($G39&lt;&gt;"",$I39&lt;&gt;""),IF(AND($G39&lt;=DC$11,$I39&gt;=DC$11),2,0),"")</f>
        <v/>
      </c>
      <c r="DD39" s="12" t="str">
        <f t="shared" si="1040"/>
        <v/>
      </c>
      <c r="DE39" s="12" t="str">
        <f t="shared" si="1040"/>
        <v/>
      </c>
      <c r="DF39" s="12" t="str">
        <f t="shared" si="1040"/>
        <v/>
      </c>
      <c r="DG39" s="12" t="str">
        <f t="shared" si="1040"/>
        <v/>
      </c>
      <c r="DH39" s="12" t="str">
        <f t="shared" si="1040"/>
        <v/>
      </c>
      <c r="DI39" s="12" t="str">
        <f t="shared" si="1040"/>
        <v/>
      </c>
      <c r="DJ39" s="12" t="str">
        <f t="shared" si="1040"/>
        <v/>
      </c>
      <c r="DK39" s="12" t="str">
        <f t="shared" si="1040"/>
        <v/>
      </c>
      <c r="DL39" s="12" t="str">
        <f t="shared" si="1040"/>
        <v/>
      </c>
      <c r="DM39" s="12" t="str">
        <f t="shared" si="1040"/>
        <v/>
      </c>
      <c r="DN39" s="13" t="str">
        <f t="shared" si="1040"/>
        <v/>
      </c>
      <c r="DO39" s="11" t="str">
        <f t="shared" si="1040"/>
        <v/>
      </c>
      <c r="DP39" s="12" t="str">
        <f t="shared" si="1040"/>
        <v/>
      </c>
      <c r="DQ39" s="12" t="str">
        <f t="shared" si="1040"/>
        <v/>
      </c>
      <c r="DR39" s="12" t="str">
        <f t="shared" si="1040"/>
        <v/>
      </c>
      <c r="DS39" s="12" t="str">
        <f t="shared" ref="DS39:EH39" si="1041">IF(AND($G39&lt;&gt;"",$I39&lt;&gt;""),IF(AND($G39&lt;=DS$11,$I39&gt;=DS$11),2,0),"")</f>
        <v/>
      </c>
      <c r="DT39" s="12" t="str">
        <f t="shared" si="1041"/>
        <v/>
      </c>
      <c r="DU39" s="12" t="str">
        <f t="shared" si="1041"/>
        <v/>
      </c>
      <c r="DV39" s="12" t="str">
        <f t="shared" si="1041"/>
        <v/>
      </c>
      <c r="DW39" s="12" t="str">
        <f t="shared" si="1041"/>
        <v/>
      </c>
      <c r="DX39" s="12" t="str">
        <f t="shared" si="1041"/>
        <v/>
      </c>
      <c r="DY39" s="12" t="str">
        <f t="shared" si="1041"/>
        <v/>
      </c>
      <c r="DZ39" s="13" t="str">
        <f t="shared" si="1041"/>
        <v/>
      </c>
      <c r="EA39" s="11" t="str">
        <f t="shared" si="1041"/>
        <v/>
      </c>
      <c r="EB39" s="12" t="str">
        <f t="shared" si="1041"/>
        <v/>
      </c>
      <c r="EC39" s="12" t="str">
        <f t="shared" si="1041"/>
        <v/>
      </c>
      <c r="ED39" s="12" t="str">
        <f t="shared" si="1041"/>
        <v/>
      </c>
      <c r="EE39" s="12" t="str">
        <f t="shared" si="1041"/>
        <v/>
      </c>
      <c r="EF39" s="12" t="str">
        <f t="shared" si="1041"/>
        <v/>
      </c>
      <c r="EG39" s="12" t="str">
        <f t="shared" si="1041"/>
        <v/>
      </c>
      <c r="EH39" s="12" t="str">
        <f t="shared" si="1041"/>
        <v/>
      </c>
      <c r="EI39" s="12" t="str">
        <f t="shared" ref="EI39:EX39" si="1042">IF(AND($G39&lt;&gt;"",$I39&lt;&gt;""),IF(AND($G39&lt;=EI$11,$I39&gt;=EI$11),2,0),"")</f>
        <v/>
      </c>
      <c r="EJ39" s="12" t="str">
        <f t="shared" si="1042"/>
        <v/>
      </c>
      <c r="EK39" s="12" t="str">
        <f t="shared" si="1042"/>
        <v/>
      </c>
      <c r="EL39" s="13" t="str">
        <f t="shared" si="1042"/>
        <v/>
      </c>
      <c r="EM39" s="11" t="str">
        <f t="shared" si="1042"/>
        <v/>
      </c>
      <c r="EN39" s="12" t="str">
        <f t="shared" si="1042"/>
        <v/>
      </c>
      <c r="EO39" s="12" t="str">
        <f t="shared" si="1042"/>
        <v/>
      </c>
      <c r="EP39" s="12" t="str">
        <f t="shared" si="1042"/>
        <v/>
      </c>
      <c r="EQ39" s="12" t="str">
        <f t="shared" si="1042"/>
        <v/>
      </c>
      <c r="ER39" s="12" t="str">
        <f t="shared" si="1042"/>
        <v/>
      </c>
      <c r="ES39" s="12" t="str">
        <f t="shared" si="1042"/>
        <v/>
      </c>
      <c r="ET39" s="12" t="str">
        <f t="shared" si="1042"/>
        <v/>
      </c>
      <c r="EU39" s="12" t="str">
        <f t="shared" si="1042"/>
        <v/>
      </c>
      <c r="EV39" s="12" t="str">
        <f t="shared" si="1042"/>
        <v/>
      </c>
      <c r="EW39" s="12" t="str">
        <f t="shared" si="1042"/>
        <v/>
      </c>
      <c r="EX39" s="13" t="str">
        <f t="shared" si="1042"/>
        <v/>
      </c>
      <c r="EY39" s="11" t="str">
        <f t="shared" ref="EY39:FN39" si="1043">IF(AND($G39&lt;&gt;"",$I39&lt;&gt;""),IF(AND($G39&lt;=EY$11,$I39&gt;=EY$11),2,0),"")</f>
        <v/>
      </c>
      <c r="EZ39" s="12" t="str">
        <f t="shared" si="1043"/>
        <v/>
      </c>
      <c r="FA39" s="12" t="str">
        <f t="shared" si="1043"/>
        <v/>
      </c>
      <c r="FB39" s="12" t="str">
        <f t="shared" si="1043"/>
        <v/>
      </c>
      <c r="FC39" s="12" t="str">
        <f t="shared" si="1043"/>
        <v/>
      </c>
      <c r="FD39" s="12" t="str">
        <f t="shared" si="1043"/>
        <v/>
      </c>
      <c r="FE39" s="12" t="str">
        <f t="shared" si="1043"/>
        <v/>
      </c>
      <c r="FF39" s="12" t="str">
        <f t="shared" si="1043"/>
        <v/>
      </c>
      <c r="FG39" s="12" t="str">
        <f t="shared" si="1043"/>
        <v/>
      </c>
      <c r="FH39" s="12" t="str">
        <f t="shared" si="1043"/>
        <v/>
      </c>
      <c r="FI39" s="12" t="str">
        <f t="shared" si="1043"/>
        <v/>
      </c>
      <c r="FJ39" s="13" t="str">
        <f t="shared" si="1043"/>
        <v/>
      </c>
      <c r="FK39" s="11" t="str">
        <f t="shared" si="1043"/>
        <v/>
      </c>
      <c r="FL39" s="12" t="str">
        <f t="shared" si="1043"/>
        <v/>
      </c>
      <c r="FM39" s="12" t="str">
        <f t="shared" si="1043"/>
        <v/>
      </c>
      <c r="FN39" s="12" t="str">
        <f t="shared" si="1043"/>
        <v/>
      </c>
      <c r="FO39" s="12" t="str">
        <f t="shared" ref="FO39:GD39" si="1044">IF(AND($G39&lt;&gt;"",$I39&lt;&gt;""),IF(AND($G39&lt;=FO$11,$I39&gt;=FO$11),2,0),"")</f>
        <v/>
      </c>
      <c r="FP39" s="12" t="str">
        <f t="shared" si="1044"/>
        <v/>
      </c>
      <c r="FQ39" s="12" t="str">
        <f t="shared" si="1044"/>
        <v/>
      </c>
      <c r="FR39" s="12" t="str">
        <f t="shared" si="1044"/>
        <v/>
      </c>
      <c r="FS39" s="12" t="str">
        <f t="shared" si="1044"/>
        <v/>
      </c>
      <c r="FT39" s="12" t="str">
        <f t="shared" si="1044"/>
        <v/>
      </c>
      <c r="FU39" s="12" t="str">
        <f t="shared" si="1044"/>
        <v/>
      </c>
      <c r="FV39" s="13" t="str">
        <f t="shared" si="1044"/>
        <v/>
      </c>
      <c r="FW39" s="11" t="str">
        <f t="shared" si="1044"/>
        <v/>
      </c>
      <c r="FX39" s="12" t="str">
        <f t="shared" si="1044"/>
        <v/>
      </c>
      <c r="FY39" s="12" t="str">
        <f t="shared" si="1044"/>
        <v/>
      </c>
      <c r="FZ39" s="12" t="str">
        <f t="shared" si="1044"/>
        <v/>
      </c>
      <c r="GA39" s="12" t="str">
        <f t="shared" si="1044"/>
        <v/>
      </c>
      <c r="GB39" s="12" t="str">
        <f t="shared" si="1044"/>
        <v/>
      </c>
      <c r="GC39" s="12" t="str">
        <f t="shared" si="1044"/>
        <v/>
      </c>
      <c r="GD39" s="12" t="str">
        <f t="shared" si="1044"/>
        <v/>
      </c>
      <c r="GE39" s="12" t="str">
        <f t="shared" ref="GE39:GT39" si="1045">IF(AND($G39&lt;&gt;"",$I39&lt;&gt;""),IF(AND($G39&lt;=GE$11,$I39&gt;=GE$11),2,0),"")</f>
        <v/>
      </c>
      <c r="GF39" s="12" t="str">
        <f t="shared" si="1045"/>
        <v/>
      </c>
      <c r="GG39" s="12" t="str">
        <f t="shared" si="1045"/>
        <v/>
      </c>
      <c r="GH39" s="13" t="str">
        <f t="shared" si="1045"/>
        <v/>
      </c>
      <c r="GI39" s="11" t="str">
        <f t="shared" si="1045"/>
        <v/>
      </c>
      <c r="GJ39" s="12" t="str">
        <f t="shared" si="1045"/>
        <v/>
      </c>
      <c r="GK39" s="12" t="str">
        <f t="shared" si="1045"/>
        <v/>
      </c>
      <c r="GL39" s="12" t="str">
        <f t="shared" si="1045"/>
        <v/>
      </c>
      <c r="GM39" s="12" t="str">
        <f t="shared" si="1045"/>
        <v/>
      </c>
      <c r="GN39" s="12" t="str">
        <f t="shared" si="1045"/>
        <v/>
      </c>
      <c r="GO39" s="12" t="str">
        <f t="shared" si="1045"/>
        <v/>
      </c>
      <c r="GP39" s="12" t="str">
        <f t="shared" si="1045"/>
        <v/>
      </c>
      <c r="GQ39" s="12" t="str">
        <f t="shared" si="1045"/>
        <v/>
      </c>
      <c r="GR39" s="12" t="str">
        <f t="shared" si="1045"/>
        <v/>
      </c>
      <c r="GS39" s="12" t="str">
        <f t="shared" si="1045"/>
        <v/>
      </c>
      <c r="GT39" s="13" t="str">
        <f t="shared" si="1045"/>
        <v/>
      </c>
      <c r="GU39" s="11" t="str">
        <f t="shared" ref="GU39:HJ39" si="1046">IF(AND($G39&lt;&gt;"",$I39&lt;&gt;""),IF(AND($G39&lt;=GU$11,$I39&gt;=GU$11),2,0),"")</f>
        <v/>
      </c>
      <c r="GV39" s="12" t="str">
        <f t="shared" si="1046"/>
        <v/>
      </c>
      <c r="GW39" s="12" t="str">
        <f t="shared" si="1046"/>
        <v/>
      </c>
      <c r="GX39" s="12" t="str">
        <f t="shared" si="1046"/>
        <v/>
      </c>
      <c r="GY39" s="12" t="str">
        <f t="shared" si="1046"/>
        <v/>
      </c>
      <c r="GZ39" s="12" t="str">
        <f t="shared" si="1046"/>
        <v/>
      </c>
      <c r="HA39" s="12" t="str">
        <f t="shared" si="1046"/>
        <v/>
      </c>
      <c r="HB39" s="12" t="str">
        <f t="shared" si="1046"/>
        <v/>
      </c>
      <c r="HC39" s="12" t="str">
        <f t="shared" si="1046"/>
        <v/>
      </c>
      <c r="HD39" s="12" t="str">
        <f t="shared" si="1046"/>
        <v/>
      </c>
      <c r="HE39" s="12" t="str">
        <f t="shared" si="1046"/>
        <v/>
      </c>
      <c r="HF39" s="13" t="str">
        <f t="shared" si="1046"/>
        <v/>
      </c>
      <c r="HG39" s="11" t="str">
        <f t="shared" si="1046"/>
        <v/>
      </c>
      <c r="HH39" s="12" t="str">
        <f t="shared" si="1046"/>
        <v/>
      </c>
      <c r="HI39" s="12" t="str">
        <f t="shared" si="1046"/>
        <v/>
      </c>
      <c r="HJ39" s="12" t="str">
        <f t="shared" si="1046"/>
        <v/>
      </c>
      <c r="HK39" s="12" t="str">
        <f t="shared" ref="HK39:HZ39" si="1047">IF(AND($G39&lt;&gt;"",$I39&lt;&gt;""),IF(AND($G39&lt;=HK$11,$I39&gt;=HK$11),2,0),"")</f>
        <v/>
      </c>
      <c r="HL39" s="12" t="str">
        <f t="shared" si="1047"/>
        <v/>
      </c>
      <c r="HM39" s="12" t="str">
        <f t="shared" si="1047"/>
        <v/>
      </c>
      <c r="HN39" s="12" t="str">
        <f t="shared" si="1047"/>
        <v/>
      </c>
      <c r="HO39" s="12" t="str">
        <f t="shared" si="1047"/>
        <v/>
      </c>
      <c r="HP39" s="12" t="str">
        <f t="shared" si="1047"/>
        <v/>
      </c>
      <c r="HQ39" s="12" t="str">
        <f t="shared" si="1047"/>
        <v/>
      </c>
      <c r="HR39" s="13" t="str">
        <f t="shared" si="1047"/>
        <v/>
      </c>
      <c r="HS39" s="11" t="str">
        <f t="shared" si="1047"/>
        <v/>
      </c>
      <c r="HT39" s="12" t="str">
        <f t="shared" si="1047"/>
        <v/>
      </c>
      <c r="HU39" s="12" t="str">
        <f t="shared" si="1047"/>
        <v/>
      </c>
      <c r="HV39" s="12" t="str">
        <f t="shared" si="1047"/>
        <v/>
      </c>
      <c r="HW39" s="12" t="str">
        <f t="shared" si="1047"/>
        <v/>
      </c>
      <c r="HX39" s="12" t="str">
        <f t="shared" si="1047"/>
        <v/>
      </c>
      <c r="HY39" s="12" t="str">
        <f t="shared" si="1047"/>
        <v/>
      </c>
      <c r="HZ39" s="12" t="str">
        <f t="shared" si="1047"/>
        <v/>
      </c>
      <c r="IA39" s="12" t="str">
        <f t="shared" ref="IA39:IP39" si="1048">IF(AND($G39&lt;&gt;"",$I39&lt;&gt;""),IF(AND($G39&lt;=IA$11,$I39&gt;=IA$11),2,0),"")</f>
        <v/>
      </c>
      <c r="IB39" s="12" t="str">
        <f t="shared" si="1048"/>
        <v/>
      </c>
      <c r="IC39" s="12" t="str">
        <f t="shared" si="1048"/>
        <v/>
      </c>
      <c r="ID39" s="13" t="str">
        <f t="shared" si="1048"/>
        <v/>
      </c>
      <c r="IE39" s="11" t="str">
        <f t="shared" si="1048"/>
        <v/>
      </c>
      <c r="IF39" s="12" t="str">
        <f t="shared" si="1048"/>
        <v/>
      </c>
      <c r="IG39" s="12" t="str">
        <f t="shared" si="1048"/>
        <v/>
      </c>
      <c r="IH39" s="12" t="str">
        <f t="shared" si="1048"/>
        <v/>
      </c>
      <c r="II39" s="12" t="str">
        <f t="shared" si="1048"/>
        <v/>
      </c>
      <c r="IJ39" s="12" t="str">
        <f t="shared" si="1048"/>
        <v/>
      </c>
      <c r="IK39" s="12" t="str">
        <f t="shared" si="1048"/>
        <v/>
      </c>
      <c r="IL39" s="12" t="str">
        <f t="shared" si="1048"/>
        <v/>
      </c>
      <c r="IM39" s="12" t="str">
        <f t="shared" si="1048"/>
        <v/>
      </c>
      <c r="IN39" s="12" t="str">
        <f t="shared" si="1048"/>
        <v/>
      </c>
      <c r="IO39" s="12" t="str">
        <f t="shared" si="1048"/>
        <v/>
      </c>
      <c r="IP39" s="13" t="str">
        <f t="shared" si="1048"/>
        <v/>
      </c>
      <c r="IQ39" s="11" t="str">
        <f t="shared" ref="IQ39:JF39" si="1049">IF(AND($G39&lt;&gt;"",$I39&lt;&gt;""),IF(AND($G39&lt;=IQ$11,$I39&gt;=IQ$11),2,0),"")</f>
        <v/>
      </c>
      <c r="IR39" s="12" t="str">
        <f t="shared" si="1049"/>
        <v/>
      </c>
      <c r="IS39" s="12" t="str">
        <f t="shared" si="1049"/>
        <v/>
      </c>
      <c r="IT39" s="12" t="str">
        <f t="shared" si="1049"/>
        <v/>
      </c>
      <c r="IU39" s="12" t="str">
        <f t="shared" si="1049"/>
        <v/>
      </c>
      <c r="IV39" s="12" t="str">
        <f t="shared" si="1049"/>
        <v/>
      </c>
      <c r="IW39" s="12" t="str">
        <f t="shared" si="1049"/>
        <v/>
      </c>
      <c r="IX39" s="12" t="str">
        <f t="shared" si="1049"/>
        <v/>
      </c>
      <c r="IY39" s="12" t="str">
        <f t="shared" si="1049"/>
        <v/>
      </c>
      <c r="IZ39" s="12" t="str">
        <f t="shared" si="1049"/>
        <v/>
      </c>
      <c r="JA39" s="12" t="str">
        <f t="shared" si="1049"/>
        <v/>
      </c>
      <c r="JB39" s="13" t="str">
        <f t="shared" si="1049"/>
        <v/>
      </c>
      <c r="JC39" s="11" t="str">
        <f t="shared" si="1049"/>
        <v/>
      </c>
      <c r="JD39" s="12" t="str">
        <f t="shared" si="1049"/>
        <v/>
      </c>
      <c r="JE39" s="12" t="str">
        <f t="shared" si="1049"/>
        <v/>
      </c>
      <c r="JF39" s="12" t="str">
        <f t="shared" si="1049"/>
        <v/>
      </c>
      <c r="JG39" s="12" t="str">
        <f t="shared" ref="JG39:JV39" si="1050">IF(AND($G39&lt;&gt;"",$I39&lt;&gt;""),IF(AND($G39&lt;=JG$11,$I39&gt;=JG$11),2,0),"")</f>
        <v/>
      </c>
      <c r="JH39" s="12" t="str">
        <f t="shared" si="1050"/>
        <v/>
      </c>
      <c r="JI39" s="12" t="str">
        <f t="shared" si="1050"/>
        <v/>
      </c>
      <c r="JJ39" s="12" t="str">
        <f t="shared" si="1050"/>
        <v/>
      </c>
      <c r="JK39" s="12" t="str">
        <f t="shared" si="1050"/>
        <v/>
      </c>
      <c r="JL39" s="12" t="str">
        <f t="shared" si="1050"/>
        <v/>
      </c>
      <c r="JM39" s="12" t="str">
        <f t="shared" si="1050"/>
        <v/>
      </c>
      <c r="JN39" s="13" t="str">
        <f t="shared" si="1050"/>
        <v/>
      </c>
      <c r="JO39" s="11" t="str">
        <f t="shared" si="1050"/>
        <v/>
      </c>
      <c r="JP39" s="12" t="str">
        <f t="shared" si="1050"/>
        <v/>
      </c>
      <c r="JQ39" s="12" t="str">
        <f t="shared" si="1050"/>
        <v/>
      </c>
      <c r="JR39" s="12" t="str">
        <f t="shared" si="1050"/>
        <v/>
      </c>
      <c r="JS39" s="12" t="str">
        <f t="shared" si="1050"/>
        <v/>
      </c>
      <c r="JT39" s="12" t="str">
        <f t="shared" si="1050"/>
        <v/>
      </c>
      <c r="JU39" s="12" t="str">
        <f t="shared" si="1050"/>
        <v/>
      </c>
      <c r="JV39" s="12" t="str">
        <f t="shared" si="1050"/>
        <v/>
      </c>
      <c r="JW39" s="12" t="str">
        <f t="shared" ref="JW39:KL39" si="1051">IF(AND($G39&lt;&gt;"",$I39&lt;&gt;""),IF(AND($G39&lt;=JW$11,$I39&gt;=JW$11),2,0),"")</f>
        <v/>
      </c>
      <c r="JX39" s="12" t="str">
        <f t="shared" si="1051"/>
        <v/>
      </c>
      <c r="JY39" s="12" t="str">
        <f t="shared" si="1051"/>
        <v/>
      </c>
      <c r="JZ39" s="13" t="str">
        <f t="shared" si="1051"/>
        <v/>
      </c>
      <c r="KA39" s="11" t="str">
        <f t="shared" si="1051"/>
        <v/>
      </c>
      <c r="KB39" s="12" t="str">
        <f t="shared" si="1051"/>
        <v/>
      </c>
      <c r="KC39" s="12" t="str">
        <f t="shared" si="1051"/>
        <v/>
      </c>
      <c r="KD39" s="12" t="str">
        <f t="shared" si="1051"/>
        <v/>
      </c>
      <c r="KE39" s="12" t="str">
        <f t="shared" si="1051"/>
        <v/>
      </c>
      <c r="KF39" s="12" t="str">
        <f t="shared" si="1051"/>
        <v/>
      </c>
      <c r="KG39" s="12" t="str">
        <f t="shared" si="1051"/>
        <v/>
      </c>
      <c r="KH39" s="12" t="str">
        <f t="shared" si="1051"/>
        <v/>
      </c>
      <c r="KI39" s="12" t="str">
        <f t="shared" si="1051"/>
        <v/>
      </c>
      <c r="KJ39" s="12" t="str">
        <f t="shared" si="1051"/>
        <v/>
      </c>
      <c r="KK39" s="12" t="str">
        <f t="shared" si="1051"/>
        <v/>
      </c>
      <c r="KL39" s="13" t="str">
        <f t="shared" si="1051"/>
        <v/>
      </c>
      <c r="KM39" s="11" t="str">
        <f t="shared" ref="KM39:LB39" si="1052">IF(AND($G39&lt;&gt;"",$I39&lt;&gt;""),IF(AND($G39&lt;=KM$11,$I39&gt;=KM$11),2,0),"")</f>
        <v/>
      </c>
      <c r="KN39" s="12" t="str">
        <f t="shared" si="1052"/>
        <v/>
      </c>
      <c r="KO39" s="12" t="str">
        <f t="shared" si="1052"/>
        <v/>
      </c>
      <c r="KP39" s="12" t="str">
        <f t="shared" si="1052"/>
        <v/>
      </c>
      <c r="KQ39" s="12" t="str">
        <f t="shared" si="1052"/>
        <v/>
      </c>
      <c r="KR39" s="12" t="str">
        <f t="shared" si="1052"/>
        <v/>
      </c>
      <c r="KS39" s="12" t="str">
        <f t="shared" si="1052"/>
        <v/>
      </c>
      <c r="KT39" s="12" t="str">
        <f t="shared" si="1052"/>
        <v/>
      </c>
      <c r="KU39" s="12" t="str">
        <f t="shared" si="1052"/>
        <v/>
      </c>
      <c r="KV39" s="12" t="str">
        <f t="shared" si="1052"/>
        <v/>
      </c>
      <c r="KW39" s="12" t="str">
        <f t="shared" si="1052"/>
        <v/>
      </c>
      <c r="KX39" s="13" t="str">
        <f t="shared" si="1052"/>
        <v/>
      </c>
      <c r="KY39" s="11" t="str">
        <f t="shared" si="1052"/>
        <v/>
      </c>
      <c r="KZ39" s="12" t="str">
        <f t="shared" si="1052"/>
        <v/>
      </c>
      <c r="LA39" s="12" t="str">
        <f t="shared" si="1052"/>
        <v/>
      </c>
      <c r="LB39" s="12" t="str">
        <f t="shared" si="1052"/>
        <v/>
      </c>
      <c r="LC39" s="12" t="str">
        <f t="shared" ref="LC39:LR39" si="1053">IF(AND($G39&lt;&gt;"",$I39&lt;&gt;""),IF(AND($G39&lt;=LC$11,$I39&gt;=LC$11),2,0),"")</f>
        <v/>
      </c>
      <c r="LD39" s="12" t="str">
        <f t="shared" si="1053"/>
        <v/>
      </c>
      <c r="LE39" s="12" t="str">
        <f t="shared" si="1053"/>
        <v/>
      </c>
      <c r="LF39" s="12" t="str">
        <f t="shared" si="1053"/>
        <v/>
      </c>
      <c r="LG39" s="12" t="str">
        <f t="shared" si="1053"/>
        <v/>
      </c>
      <c r="LH39" s="12" t="str">
        <f t="shared" si="1053"/>
        <v/>
      </c>
      <c r="LI39" s="12" t="str">
        <f t="shared" si="1053"/>
        <v/>
      </c>
      <c r="LJ39" s="13" t="str">
        <f t="shared" si="1053"/>
        <v/>
      </c>
      <c r="LK39" s="11" t="str">
        <f t="shared" si="1053"/>
        <v/>
      </c>
      <c r="LL39" s="12" t="str">
        <f t="shared" si="1053"/>
        <v/>
      </c>
      <c r="LM39" s="12" t="str">
        <f t="shared" si="1053"/>
        <v/>
      </c>
      <c r="LN39" s="12" t="str">
        <f t="shared" si="1053"/>
        <v/>
      </c>
      <c r="LO39" s="12" t="str">
        <f t="shared" si="1053"/>
        <v/>
      </c>
      <c r="LP39" s="12" t="str">
        <f t="shared" si="1053"/>
        <v/>
      </c>
      <c r="LQ39" s="12" t="str">
        <f t="shared" si="1053"/>
        <v/>
      </c>
      <c r="LR39" s="12" t="str">
        <f t="shared" si="1053"/>
        <v/>
      </c>
      <c r="LS39" s="12" t="str">
        <f t="shared" ref="LS39:MH39" si="1054">IF(AND($G39&lt;&gt;"",$I39&lt;&gt;""),IF(AND($G39&lt;=LS$11,$I39&gt;=LS$11),2,0),"")</f>
        <v/>
      </c>
      <c r="LT39" s="12" t="str">
        <f t="shared" si="1054"/>
        <v/>
      </c>
      <c r="LU39" s="12" t="str">
        <f t="shared" si="1054"/>
        <v/>
      </c>
      <c r="LV39" s="13" t="str">
        <f t="shared" si="1054"/>
        <v/>
      </c>
      <c r="LW39" s="11" t="str">
        <f t="shared" si="1054"/>
        <v/>
      </c>
      <c r="LX39" s="12" t="str">
        <f t="shared" si="1054"/>
        <v/>
      </c>
      <c r="LY39" s="12" t="str">
        <f t="shared" si="1054"/>
        <v/>
      </c>
      <c r="LZ39" s="12" t="str">
        <f t="shared" si="1054"/>
        <v/>
      </c>
      <c r="MA39" s="12" t="str">
        <f t="shared" si="1054"/>
        <v/>
      </c>
      <c r="MB39" s="12" t="str">
        <f t="shared" si="1054"/>
        <v/>
      </c>
      <c r="MC39" s="12" t="str">
        <f t="shared" si="1054"/>
        <v/>
      </c>
      <c r="MD39" s="12" t="str">
        <f t="shared" si="1054"/>
        <v/>
      </c>
      <c r="ME39" s="12" t="str">
        <f t="shared" si="1054"/>
        <v/>
      </c>
      <c r="MF39" s="12" t="str">
        <f t="shared" si="1054"/>
        <v/>
      </c>
      <c r="MG39" s="12" t="str">
        <f t="shared" si="1054"/>
        <v/>
      </c>
      <c r="MH39" s="13" t="str">
        <f t="shared" si="1054"/>
        <v/>
      </c>
      <c r="MI39" s="11" t="str">
        <f t="shared" ref="MI39:MX39" si="1055">IF(AND($G39&lt;&gt;"",$I39&lt;&gt;""),IF(AND($G39&lt;=MI$11,$I39&gt;=MI$11),2,0),"")</f>
        <v/>
      </c>
      <c r="MJ39" s="12" t="str">
        <f t="shared" si="1055"/>
        <v/>
      </c>
      <c r="MK39" s="12" t="str">
        <f t="shared" si="1055"/>
        <v/>
      </c>
      <c r="ML39" s="12" t="str">
        <f t="shared" si="1055"/>
        <v/>
      </c>
      <c r="MM39" s="12" t="str">
        <f t="shared" si="1055"/>
        <v/>
      </c>
      <c r="MN39" s="12" t="str">
        <f t="shared" si="1055"/>
        <v/>
      </c>
      <c r="MO39" s="12" t="str">
        <f t="shared" si="1055"/>
        <v/>
      </c>
      <c r="MP39" s="12" t="str">
        <f t="shared" si="1055"/>
        <v/>
      </c>
      <c r="MQ39" s="12" t="str">
        <f t="shared" si="1055"/>
        <v/>
      </c>
      <c r="MR39" s="12" t="str">
        <f t="shared" si="1055"/>
        <v/>
      </c>
      <c r="MS39" s="12" t="str">
        <f t="shared" si="1055"/>
        <v/>
      </c>
      <c r="MT39" s="13" t="str">
        <f t="shared" si="1055"/>
        <v/>
      </c>
      <c r="MU39" s="11" t="str">
        <f t="shared" si="1055"/>
        <v/>
      </c>
      <c r="MV39" s="12" t="str">
        <f t="shared" si="1055"/>
        <v/>
      </c>
      <c r="MW39" s="12" t="str">
        <f t="shared" si="1055"/>
        <v/>
      </c>
      <c r="MX39" s="12" t="str">
        <f t="shared" si="1055"/>
        <v/>
      </c>
      <c r="MY39" s="12" t="str">
        <f t="shared" ref="MY39:NN39" si="1056">IF(AND($G39&lt;&gt;"",$I39&lt;&gt;""),IF(AND($G39&lt;=MY$11,$I39&gt;=MY$11),2,0),"")</f>
        <v/>
      </c>
      <c r="MZ39" s="12" t="str">
        <f t="shared" si="1056"/>
        <v/>
      </c>
      <c r="NA39" s="12" t="str">
        <f t="shared" si="1056"/>
        <v/>
      </c>
      <c r="NB39" s="12" t="str">
        <f t="shared" si="1056"/>
        <v/>
      </c>
      <c r="NC39" s="12" t="str">
        <f t="shared" si="1056"/>
        <v/>
      </c>
      <c r="ND39" s="12" t="str">
        <f t="shared" si="1056"/>
        <v/>
      </c>
      <c r="NE39" s="12" t="str">
        <f t="shared" si="1056"/>
        <v/>
      </c>
      <c r="NF39" s="13" t="str">
        <f t="shared" si="1056"/>
        <v/>
      </c>
      <c r="NG39" s="11" t="str">
        <f t="shared" si="1056"/>
        <v/>
      </c>
      <c r="NH39" s="12" t="str">
        <f t="shared" si="1056"/>
        <v/>
      </c>
      <c r="NI39" s="12" t="str">
        <f t="shared" si="1056"/>
        <v/>
      </c>
      <c r="NJ39" s="12" t="str">
        <f t="shared" si="1056"/>
        <v/>
      </c>
      <c r="NK39" s="12" t="str">
        <f t="shared" si="1056"/>
        <v/>
      </c>
      <c r="NL39" s="12" t="str">
        <f t="shared" si="1056"/>
        <v/>
      </c>
      <c r="NM39" s="12" t="str">
        <f t="shared" si="1056"/>
        <v/>
      </c>
      <c r="NN39" s="12" t="str">
        <f t="shared" si="1056"/>
        <v/>
      </c>
      <c r="NO39" s="12" t="str">
        <f t="shared" ref="NO39:OD39" si="1057">IF(AND($G39&lt;&gt;"",$I39&lt;&gt;""),IF(AND($G39&lt;=NO$11,$I39&gt;=NO$11),2,0),"")</f>
        <v/>
      </c>
      <c r="NP39" s="12" t="str">
        <f t="shared" si="1057"/>
        <v/>
      </c>
      <c r="NQ39" s="12" t="str">
        <f t="shared" si="1057"/>
        <v/>
      </c>
      <c r="NR39" s="13" t="str">
        <f t="shared" si="1057"/>
        <v/>
      </c>
      <c r="NS39" s="11" t="str">
        <f t="shared" si="1057"/>
        <v/>
      </c>
      <c r="NT39" s="12" t="str">
        <f t="shared" si="1057"/>
        <v/>
      </c>
      <c r="NU39" s="12" t="str">
        <f t="shared" si="1057"/>
        <v/>
      </c>
      <c r="NV39" s="12" t="str">
        <f t="shared" si="1057"/>
        <v/>
      </c>
      <c r="NW39" s="12" t="str">
        <f t="shared" si="1057"/>
        <v/>
      </c>
      <c r="NX39" s="12" t="str">
        <f t="shared" si="1057"/>
        <v/>
      </c>
      <c r="NY39" s="12" t="str">
        <f t="shared" si="1057"/>
        <v/>
      </c>
      <c r="NZ39" s="12" t="str">
        <f t="shared" si="1057"/>
        <v/>
      </c>
      <c r="OA39" s="12" t="str">
        <f t="shared" si="1057"/>
        <v/>
      </c>
      <c r="OB39" s="12" t="str">
        <f t="shared" si="1057"/>
        <v/>
      </c>
      <c r="OC39" s="12" t="str">
        <f t="shared" si="1057"/>
        <v/>
      </c>
      <c r="OD39" s="13" t="str">
        <f t="shared" si="1057"/>
        <v/>
      </c>
      <c r="OE39" s="11" t="str">
        <f t="shared" ref="OE39:OT39" si="1058">IF(AND($G39&lt;&gt;"",$I39&lt;&gt;""),IF(AND($G39&lt;=OE$11,$I39&gt;=OE$11),2,0),"")</f>
        <v/>
      </c>
      <c r="OF39" s="12" t="str">
        <f t="shared" si="1058"/>
        <v/>
      </c>
      <c r="OG39" s="12" t="str">
        <f t="shared" si="1058"/>
        <v/>
      </c>
      <c r="OH39" s="12" t="str">
        <f t="shared" si="1058"/>
        <v/>
      </c>
      <c r="OI39" s="12" t="str">
        <f t="shared" si="1058"/>
        <v/>
      </c>
      <c r="OJ39" s="12" t="str">
        <f t="shared" si="1058"/>
        <v/>
      </c>
      <c r="OK39" s="12" t="str">
        <f t="shared" si="1058"/>
        <v/>
      </c>
      <c r="OL39" s="12" t="str">
        <f t="shared" si="1058"/>
        <v/>
      </c>
      <c r="OM39" s="12" t="str">
        <f t="shared" si="1058"/>
        <v/>
      </c>
      <c r="ON39" s="12" t="str">
        <f t="shared" si="1058"/>
        <v/>
      </c>
      <c r="OO39" s="12" t="str">
        <f t="shared" si="1058"/>
        <v/>
      </c>
      <c r="OP39" s="13" t="str">
        <f t="shared" si="1058"/>
        <v/>
      </c>
      <c r="OQ39" s="11" t="str">
        <f t="shared" si="1058"/>
        <v/>
      </c>
      <c r="OR39" s="12" t="str">
        <f t="shared" si="1058"/>
        <v/>
      </c>
      <c r="OS39" s="12" t="str">
        <f t="shared" si="1058"/>
        <v/>
      </c>
      <c r="OT39" s="12" t="str">
        <f t="shared" si="1058"/>
        <v/>
      </c>
      <c r="OU39" s="12" t="str">
        <f t="shared" ref="OU39:PJ39" si="1059">IF(AND($G39&lt;&gt;"",$I39&lt;&gt;""),IF(AND($G39&lt;=OU$11,$I39&gt;=OU$11),2,0),"")</f>
        <v/>
      </c>
      <c r="OV39" s="12" t="str">
        <f t="shared" si="1059"/>
        <v/>
      </c>
      <c r="OW39" s="12" t="str">
        <f t="shared" si="1059"/>
        <v/>
      </c>
      <c r="OX39" s="12" t="str">
        <f t="shared" si="1059"/>
        <v/>
      </c>
      <c r="OY39" s="12" t="str">
        <f t="shared" si="1059"/>
        <v/>
      </c>
      <c r="OZ39" s="12" t="str">
        <f t="shared" si="1059"/>
        <v/>
      </c>
      <c r="PA39" s="12" t="str">
        <f t="shared" si="1059"/>
        <v/>
      </c>
      <c r="PB39" s="13" t="str">
        <f t="shared" si="1059"/>
        <v/>
      </c>
      <c r="PC39" s="11" t="str">
        <f t="shared" si="1059"/>
        <v/>
      </c>
      <c r="PD39" s="12" t="str">
        <f t="shared" si="1059"/>
        <v/>
      </c>
      <c r="PE39" s="12" t="str">
        <f t="shared" si="1059"/>
        <v/>
      </c>
      <c r="PF39" s="12" t="str">
        <f t="shared" si="1059"/>
        <v/>
      </c>
      <c r="PG39" s="12" t="str">
        <f t="shared" si="1059"/>
        <v/>
      </c>
      <c r="PH39" s="12" t="str">
        <f t="shared" si="1059"/>
        <v/>
      </c>
      <c r="PI39" s="12" t="str">
        <f t="shared" si="1059"/>
        <v/>
      </c>
      <c r="PJ39" s="12" t="str">
        <f t="shared" si="1059"/>
        <v/>
      </c>
      <c r="PK39" s="12" t="str">
        <f t="shared" ref="PK39:PZ39" si="1060">IF(AND($G39&lt;&gt;"",$I39&lt;&gt;""),IF(AND($G39&lt;=PK$11,$I39&gt;=PK$11),2,0),"")</f>
        <v/>
      </c>
      <c r="PL39" s="12" t="str">
        <f t="shared" si="1060"/>
        <v/>
      </c>
      <c r="PM39" s="12" t="str">
        <f t="shared" si="1060"/>
        <v/>
      </c>
      <c r="PN39" s="13" t="str">
        <f t="shared" si="1060"/>
        <v/>
      </c>
      <c r="PO39" s="11" t="str">
        <f t="shared" si="1060"/>
        <v/>
      </c>
      <c r="PP39" s="12" t="str">
        <f t="shared" si="1060"/>
        <v/>
      </c>
      <c r="PQ39" s="12" t="str">
        <f t="shared" si="1060"/>
        <v/>
      </c>
      <c r="PR39" s="12" t="str">
        <f t="shared" si="1060"/>
        <v/>
      </c>
      <c r="PS39" s="12" t="str">
        <f t="shared" si="1060"/>
        <v/>
      </c>
      <c r="PT39" s="12" t="str">
        <f t="shared" si="1060"/>
        <v/>
      </c>
      <c r="PU39" s="12" t="str">
        <f t="shared" si="1060"/>
        <v/>
      </c>
      <c r="PV39" s="12" t="str">
        <f t="shared" si="1060"/>
        <v/>
      </c>
      <c r="PW39" s="12" t="str">
        <f t="shared" si="1060"/>
        <v/>
      </c>
      <c r="PX39" s="12" t="str">
        <f t="shared" si="1060"/>
        <v/>
      </c>
      <c r="PY39" s="12" t="str">
        <f t="shared" si="1060"/>
        <v/>
      </c>
      <c r="PZ39" s="13" t="str">
        <f t="shared" si="1060"/>
        <v/>
      </c>
      <c r="QA39" s="11" t="str">
        <f t="shared" ref="QA39:QP39" si="1061">IF(AND($G39&lt;&gt;"",$I39&lt;&gt;""),IF(AND($G39&lt;=QA$11,$I39&gt;=QA$11),2,0),"")</f>
        <v/>
      </c>
      <c r="QB39" s="12" t="str">
        <f t="shared" si="1061"/>
        <v/>
      </c>
      <c r="QC39" s="12" t="str">
        <f t="shared" si="1061"/>
        <v/>
      </c>
      <c r="QD39" s="12" t="str">
        <f t="shared" si="1061"/>
        <v/>
      </c>
      <c r="QE39" s="12" t="str">
        <f t="shared" si="1061"/>
        <v/>
      </c>
      <c r="QF39" s="12" t="str">
        <f t="shared" si="1061"/>
        <v/>
      </c>
      <c r="QG39" s="12" t="str">
        <f t="shared" si="1061"/>
        <v/>
      </c>
      <c r="QH39" s="12" t="str">
        <f t="shared" si="1061"/>
        <v/>
      </c>
      <c r="QI39" s="12" t="str">
        <f t="shared" si="1061"/>
        <v/>
      </c>
      <c r="QJ39" s="12" t="str">
        <f t="shared" si="1061"/>
        <v/>
      </c>
      <c r="QK39" s="12" t="str">
        <f t="shared" si="1061"/>
        <v/>
      </c>
      <c r="QL39" s="13" t="str">
        <f t="shared" si="1061"/>
        <v/>
      </c>
      <c r="QM39" s="11" t="str">
        <f t="shared" si="1061"/>
        <v/>
      </c>
      <c r="QN39" s="12" t="str">
        <f t="shared" si="1061"/>
        <v/>
      </c>
      <c r="QO39" s="12" t="str">
        <f t="shared" si="1061"/>
        <v/>
      </c>
      <c r="QP39" s="12" t="str">
        <f t="shared" si="1061"/>
        <v/>
      </c>
      <c r="QQ39" s="12" t="str">
        <f t="shared" ref="QQ39:RF39" si="1062">IF(AND($G39&lt;&gt;"",$I39&lt;&gt;""),IF(AND($G39&lt;=QQ$11,$I39&gt;=QQ$11),2,0),"")</f>
        <v/>
      </c>
      <c r="QR39" s="12" t="str">
        <f t="shared" si="1062"/>
        <v/>
      </c>
      <c r="QS39" s="12" t="str">
        <f t="shared" si="1062"/>
        <v/>
      </c>
      <c r="QT39" s="12" t="str">
        <f t="shared" si="1062"/>
        <v/>
      </c>
      <c r="QU39" s="12" t="str">
        <f t="shared" si="1062"/>
        <v/>
      </c>
      <c r="QV39" s="12" t="str">
        <f t="shared" si="1062"/>
        <v/>
      </c>
      <c r="QW39" s="12" t="str">
        <f t="shared" si="1062"/>
        <v/>
      </c>
      <c r="QX39" s="13" t="str">
        <f t="shared" si="1062"/>
        <v/>
      </c>
      <c r="QY39" s="11" t="str">
        <f t="shared" si="1062"/>
        <v/>
      </c>
      <c r="QZ39" s="12" t="str">
        <f t="shared" si="1062"/>
        <v/>
      </c>
      <c r="RA39" s="12" t="str">
        <f t="shared" si="1062"/>
        <v/>
      </c>
      <c r="RB39" s="12" t="str">
        <f t="shared" si="1062"/>
        <v/>
      </c>
      <c r="RC39" s="12" t="str">
        <f t="shared" si="1062"/>
        <v/>
      </c>
      <c r="RD39" s="12" t="str">
        <f t="shared" si="1062"/>
        <v/>
      </c>
      <c r="RE39" s="12" t="str">
        <f t="shared" si="1062"/>
        <v/>
      </c>
      <c r="RF39" s="12" t="str">
        <f t="shared" si="1062"/>
        <v/>
      </c>
      <c r="RG39" s="12" t="str">
        <f t="shared" ref="RG39:RV39" si="1063">IF(AND($G39&lt;&gt;"",$I39&lt;&gt;""),IF(AND($G39&lt;=RG$11,$I39&gt;=RG$11),2,0),"")</f>
        <v/>
      </c>
      <c r="RH39" s="12" t="str">
        <f t="shared" si="1063"/>
        <v/>
      </c>
      <c r="RI39" s="12" t="str">
        <f t="shared" si="1063"/>
        <v/>
      </c>
      <c r="RJ39" s="13" t="str">
        <f t="shared" si="1063"/>
        <v/>
      </c>
      <c r="RK39" s="11" t="str">
        <f t="shared" si="1063"/>
        <v/>
      </c>
      <c r="RL39" s="12" t="str">
        <f t="shared" si="1063"/>
        <v/>
      </c>
      <c r="RM39" s="12" t="str">
        <f t="shared" si="1063"/>
        <v/>
      </c>
      <c r="RN39" s="12" t="str">
        <f t="shared" si="1063"/>
        <v/>
      </c>
      <c r="RO39" s="12" t="str">
        <f t="shared" si="1063"/>
        <v/>
      </c>
      <c r="RP39" s="12" t="str">
        <f t="shared" si="1063"/>
        <v/>
      </c>
      <c r="RQ39" s="12" t="str">
        <f t="shared" si="1063"/>
        <v/>
      </c>
      <c r="RR39" s="12" t="str">
        <f t="shared" si="1063"/>
        <v/>
      </c>
      <c r="RS39" s="12" t="str">
        <f t="shared" si="1063"/>
        <v/>
      </c>
      <c r="RT39" s="12" t="str">
        <f t="shared" si="1063"/>
        <v/>
      </c>
      <c r="RU39" s="12" t="str">
        <f t="shared" si="1063"/>
        <v/>
      </c>
      <c r="RV39" s="13" t="str">
        <f t="shared" si="1063"/>
        <v/>
      </c>
      <c r="RW39" s="11" t="str">
        <f t="shared" ref="RW39:SL39" si="1064">IF(AND($G39&lt;&gt;"",$I39&lt;&gt;""),IF(AND($G39&lt;=RW$11,$I39&gt;=RW$11),2,0),"")</f>
        <v/>
      </c>
      <c r="RX39" s="12" t="str">
        <f t="shared" si="1064"/>
        <v/>
      </c>
      <c r="RY39" s="12" t="str">
        <f t="shared" si="1064"/>
        <v/>
      </c>
      <c r="RZ39" s="12" t="str">
        <f t="shared" si="1064"/>
        <v/>
      </c>
      <c r="SA39" s="12" t="str">
        <f t="shared" si="1064"/>
        <v/>
      </c>
      <c r="SB39" s="12" t="str">
        <f t="shared" si="1064"/>
        <v/>
      </c>
      <c r="SC39" s="12" t="str">
        <f t="shared" si="1064"/>
        <v/>
      </c>
      <c r="SD39" s="12" t="str">
        <f t="shared" si="1064"/>
        <v/>
      </c>
      <c r="SE39" s="12" t="str">
        <f t="shared" si="1064"/>
        <v/>
      </c>
      <c r="SF39" s="12" t="str">
        <f t="shared" si="1064"/>
        <v/>
      </c>
      <c r="SG39" s="12" t="str">
        <f t="shared" si="1064"/>
        <v/>
      </c>
      <c r="SH39" s="13" t="str">
        <f t="shared" si="1064"/>
        <v/>
      </c>
      <c r="SI39" s="11" t="str">
        <f t="shared" si="1064"/>
        <v/>
      </c>
      <c r="SJ39" s="12" t="str">
        <f t="shared" si="1064"/>
        <v/>
      </c>
      <c r="SK39" s="12" t="str">
        <f t="shared" si="1064"/>
        <v/>
      </c>
      <c r="SL39" s="12" t="str">
        <f t="shared" si="1064"/>
        <v/>
      </c>
      <c r="SM39" s="12" t="str">
        <f t="shared" ref="SM39:TB39" si="1065">IF(AND($G39&lt;&gt;"",$I39&lt;&gt;""),IF(AND($G39&lt;=SM$11,$I39&gt;=SM$11),2,0),"")</f>
        <v/>
      </c>
      <c r="SN39" s="12" t="str">
        <f t="shared" si="1065"/>
        <v/>
      </c>
      <c r="SO39" s="12" t="str">
        <f t="shared" si="1065"/>
        <v/>
      </c>
      <c r="SP39" s="12" t="str">
        <f t="shared" si="1065"/>
        <v/>
      </c>
      <c r="SQ39" s="12" t="str">
        <f t="shared" si="1065"/>
        <v/>
      </c>
      <c r="SR39" s="12" t="str">
        <f t="shared" si="1065"/>
        <v/>
      </c>
      <c r="SS39" s="12" t="str">
        <f t="shared" si="1065"/>
        <v/>
      </c>
      <c r="ST39" s="13" t="str">
        <f t="shared" si="1065"/>
        <v/>
      </c>
      <c r="SU39" s="11" t="str">
        <f t="shared" si="1065"/>
        <v/>
      </c>
      <c r="SV39" s="12" t="str">
        <f t="shared" si="1065"/>
        <v/>
      </c>
      <c r="SW39" s="12" t="str">
        <f t="shared" si="1065"/>
        <v/>
      </c>
      <c r="SX39" s="12" t="str">
        <f t="shared" si="1065"/>
        <v/>
      </c>
      <c r="SY39" s="12" t="str">
        <f t="shared" si="1065"/>
        <v/>
      </c>
      <c r="SZ39" s="12" t="str">
        <f t="shared" si="1065"/>
        <v/>
      </c>
      <c r="TA39" s="12" t="str">
        <f t="shared" si="1065"/>
        <v/>
      </c>
      <c r="TB39" s="12" t="str">
        <f t="shared" si="1065"/>
        <v/>
      </c>
      <c r="TC39" s="12" t="str">
        <f t="shared" ref="TC39:TR39" si="1066">IF(AND($G39&lt;&gt;"",$I39&lt;&gt;""),IF(AND($G39&lt;=TC$11,$I39&gt;=TC$11),2,0),"")</f>
        <v/>
      </c>
      <c r="TD39" s="12" t="str">
        <f t="shared" si="1066"/>
        <v/>
      </c>
      <c r="TE39" s="12" t="str">
        <f t="shared" si="1066"/>
        <v/>
      </c>
      <c r="TF39" s="13" t="str">
        <f t="shared" si="1066"/>
        <v/>
      </c>
      <c r="TG39" s="11" t="str">
        <f t="shared" si="1066"/>
        <v/>
      </c>
      <c r="TH39" s="12" t="str">
        <f t="shared" si="1066"/>
        <v/>
      </c>
      <c r="TI39" s="12" t="str">
        <f t="shared" si="1066"/>
        <v/>
      </c>
      <c r="TJ39" s="12" t="str">
        <f t="shared" si="1066"/>
        <v/>
      </c>
      <c r="TK39" s="12" t="str">
        <f t="shared" si="1066"/>
        <v/>
      </c>
      <c r="TL39" s="12" t="str">
        <f t="shared" si="1066"/>
        <v/>
      </c>
      <c r="TM39" s="12" t="str">
        <f t="shared" si="1066"/>
        <v/>
      </c>
      <c r="TN39" s="12" t="str">
        <f t="shared" si="1066"/>
        <v/>
      </c>
      <c r="TO39" s="12" t="str">
        <f t="shared" si="1066"/>
        <v/>
      </c>
      <c r="TP39" s="12" t="str">
        <f t="shared" si="1066"/>
        <v/>
      </c>
      <c r="TQ39" s="12" t="str">
        <f t="shared" si="1066"/>
        <v/>
      </c>
      <c r="TR39" s="13" t="str">
        <f t="shared" si="1066"/>
        <v/>
      </c>
      <c r="TS39" s="11" t="str">
        <f t="shared" ref="TS39:UH39" si="1067">IF(AND($G39&lt;&gt;"",$I39&lt;&gt;""),IF(AND($G39&lt;=TS$11,$I39&gt;=TS$11),2,0),"")</f>
        <v/>
      </c>
      <c r="TT39" s="12" t="str">
        <f t="shared" si="1067"/>
        <v/>
      </c>
      <c r="TU39" s="12" t="str">
        <f t="shared" si="1067"/>
        <v/>
      </c>
      <c r="TV39" s="12" t="str">
        <f t="shared" si="1067"/>
        <v/>
      </c>
      <c r="TW39" s="12" t="str">
        <f t="shared" si="1067"/>
        <v/>
      </c>
      <c r="TX39" s="12" t="str">
        <f t="shared" si="1067"/>
        <v/>
      </c>
      <c r="TY39" s="12" t="str">
        <f t="shared" si="1067"/>
        <v/>
      </c>
      <c r="TZ39" s="12" t="str">
        <f t="shared" si="1067"/>
        <v/>
      </c>
      <c r="UA39" s="12" t="str">
        <f t="shared" si="1067"/>
        <v/>
      </c>
      <c r="UB39" s="12" t="str">
        <f t="shared" si="1067"/>
        <v/>
      </c>
      <c r="UC39" s="12" t="str">
        <f t="shared" si="1067"/>
        <v/>
      </c>
      <c r="UD39" s="13" t="str">
        <f t="shared" si="1067"/>
        <v/>
      </c>
      <c r="UE39" s="11" t="str">
        <f t="shared" si="1067"/>
        <v/>
      </c>
      <c r="UF39" s="12" t="str">
        <f t="shared" si="1067"/>
        <v/>
      </c>
      <c r="UG39" s="12" t="str">
        <f t="shared" si="1067"/>
        <v/>
      </c>
      <c r="UH39" s="12" t="str">
        <f t="shared" si="1067"/>
        <v/>
      </c>
      <c r="UI39" s="12" t="str">
        <f t="shared" ref="UI39:UX39" si="1068">IF(AND($G39&lt;&gt;"",$I39&lt;&gt;""),IF(AND($G39&lt;=UI$11,$I39&gt;=UI$11),2,0),"")</f>
        <v/>
      </c>
      <c r="UJ39" s="12" t="str">
        <f t="shared" si="1068"/>
        <v/>
      </c>
      <c r="UK39" s="12" t="str">
        <f t="shared" si="1068"/>
        <v/>
      </c>
      <c r="UL39" s="12" t="str">
        <f t="shared" si="1068"/>
        <v/>
      </c>
      <c r="UM39" s="12" t="str">
        <f t="shared" si="1068"/>
        <v/>
      </c>
      <c r="UN39" s="12" t="str">
        <f t="shared" si="1068"/>
        <v/>
      </c>
      <c r="UO39" s="12" t="str">
        <f t="shared" si="1068"/>
        <v/>
      </c>
      <c r="UP39" s="13" t="str">
        <f t="shared" si="1068"/>
        <v/>
      </c>
      <c r="UQ39" s="11" t="str">
        <f t="shared" si="1068"/>
        <v/>
      </c>
      <c r="UR39" s="12" t="str">
        <f t="shared" si="1068"/>
        <v/>
      </c>
      <c r="US39" s="12" t="str">
        <f t="shared" si="1068"/>
        <v/>
      </c>
      <c r="UT39" s="12" t="str">
        <f t="shared" si="1068"/>
        <v/>
      </c>
      <c r="UU39" s="12" t="str">
        <f t="shared" si="1068"/>
        <v/>
      </c>
      <c r="UV39" s="12" t="str">
        <f t="shared" si="1068"/>
        <v/>
      </c>
      <c r="UW39" s="12" t="str">
        <f t="shared" si="1068"/>
        <v/>
      </c>
      <c r="UX39" s="12" t="str">
        <f t="shared" si="1068"/>
        <v/>
      </c>
      <c r="UY39" s="12" t="str">
        <f t="shared" ref="UY39:VN39" si="1069">IF(AND($G39&lt;&gt;"",$I39&lt;&gt;""),IF(AND($G39&lt;=UY$11,$I39&gt;=UY$11),2,0),"")</f>
        <v/>
      </c>
      <c r="UZ39" s="12" t="str">
        <f t="shared" si="1069"/>
        <v/>
      </c>
      <c r="VA39" s="12" t="str">
        <f t="shared" si="1069"/>
        <v/>
      </c>
      <c r="VB39" s="13" t="str">
        <f t="shared" si="1069"/>
        <v/>
      </c>
      <c r="VC39" s="11" t="str">
        <f t="shared" si="1069"/>
        <v/>
      </c>
      <c r="VD39" s="12" t="str">
        <f t="shared" si="1069"/>
        <v/>
      </c>
      <c r="VE39" s="12" t="str">
        <f t="shared" si="1069"/>
        <v/>
      </c>
      <c r="VF39" s="12" t="str">
        <f t="shared" si="1069"/>
        <v/>
      </c>
      <c r="VG39" s="12" t="str">
        <f t="shared" si="1069"/>
        <v/>
      </c>
      <c r="VH39" s="12" t="str">
        <f t="shared" si="1069"/>
        <v/>
      </c>
      <c r="VI39" s="12" t="str">
        <f t="shared" si="1069"/>
        <v/>
      </c>
      <c r="VJ39" s="12" t="str">
        <f t="shared" si="1069"/>
        <v/>
      </c>
      <c r="VK39" s="12" t="str">
        <f t="shared" si="1069"/>
        <v/>
      </c>
      <c r="VL39" s="12" t="str">
        <f t="shared" si="1069"/>
        <v/>
      </c>
      <c r="VM39" s="12" t="str">
        <f t="shared" si="1069"/>
        <v/>
      </c>
      <c r="VN39" s="13" t="str">
        <f t="shared" si="1069"/>
        <v/>
      </c>
      <c r="VO39" s="11" t="str">
        <f t="shared" ref="VO39:WD39" si="1070">IF(AND($G39&lt;&gt;"",$I39&lt;&gt;""),IF(AND($G39&lt;=VO$11,$I39&gt;=VO$11),2,0),"")</f>
        <v/>
      </c>
      <c r="VP39" s="12" t="str">
        <f t="shared" si="1070"/>
        <v/>
      </c>
      <c r="VQ39" s="12" t="str">
        <f t="shared" si="1070"/>
        <v/>
      </c>
      <c r="VR39" s="12" t="str">
        <f t="shared" si="1070"/>
        <v/>
      </c>
      <c r="VS39" s="12" t="str">
        <f t="shared" si="1070"/>
        <v/>
      </c>
      <c r="VT39" s="12" t="str">
        <f t="shared" si="1070"/>
        <v/>
      </c>
      <c r="VU39" s="12" t="str">
        <f t="shared" si="1070"/>
        <v/>
      </c>
      <c r="VV39" s="12" t="str">
        <f t="shared" si="1070"/>
        <v/>
      </c>
      <c r="VW39" s="12" t="str">
        <f t="shared" si="1070"/>
        <v/>
      </c>
      <c r="VX39" s="12" t="str">
        <f t="shared" si="1070"/>
        <v/>
      </c>
      <c r="VY39" s="12" t="str">
        <f t="shared" si="1070"/>
        <v/>
      </c>
      <c r="VZ39" s="13" t="str">
        <f t="shared" si="1070"/>
        <v/>
      </c>
      <c r="WA39" s="11" t="str">
        <f t="shared" si="1070"/>
        <v/>
      </c>
      <c r="WB39" s="12" t="str">
        <f t="shared" si="1070"/>
        <v/>
      </c>
      <c r="WC39" s="12" t="str">
        <f t="shared" si="1070"/>
        <v/>
      </c>
      <c r="WD39" s="12" t="str">
        <f t="shared" si="1070"/>
        <v/>
      </c>
      <c r="WE39" s="12" t="str">
        <f t="shared" ref="WE39:WT39" si="1071">IF(AND($G39&lt;&gt;"",$I39&lt;&gt;""),IF(AND($G39&lt;=WE$11,$I39&gt;=WE$11),2,0),"")</f>
        <v/>
      </c>
      <c r="WF39" s="12" t="str">
        <f t="shared" si="1071"/>
        <v/>
      </c>
      <c r="WG39" s="12" t="str">
        <f t="shared" si="1071"/>
        <v/>
      </c>
      <c r="WH39" s="12" t="str">
        <f t="shared" si="1071"/>
        <v/>
      </c>
      <c r="WI39" s="12" t="str">
        <f t="shared" si="1071"/>
        <v/>
      </c>
      <c r="WJ39" s="12" t="str">
        <f t="shared" si="1071"/>
        <v/>
      </c>
      <c r="WK39" s="12" t="str">
        <f t="shared" si="1071"/>
        <v/>
      </c>
      <c r="WL39" s="13" t="str">
        <f t="shared" si="1071"/>
        <v/>
      </c>
      <c r="WM39" s="11" t="str">
        <f t="shared" si="1071"/>
        <v/>
      </c>
      <c r="WN39" s="12" t="str">
        <f t="shared" si="1071"/>
        <v/>
      </c>
      <c r="WO39" s="12" t="str">
        <f t="shared" si="1071"/>
        <v/>
      </c>
      <c r="WP39" s="12" t="str">
        <f t="shared" si="1071"/>
        <v/>
      </c>
      <c r="WQ39" s="12" t="str">
        <f t="shared" si="1071"/>
        <v/>
      </c>
      <c r="WR39" s="12" t="str">
        <f t="shared" si="1071"/>
        <v/>
      </c>
      <c r="WS39" s="12" t="str">
        <f t="shared" si="1071"/>
        <v/>
      </c>
      <c r="WT39" s="12" t="str">
        <f t="shared" si="1071"/>
        <v/>
      </c>
      <c r="WU39" s="12" t="str">
        <f t="shared" ref="WU39:XJ39" si="1072">IF(AND($G39&lt;&gt;"",$I39&lt;&gt;""),IF(AND($G39&lt;=WU$11,$I39&gt;=WU$11),2,0),"")</f>
        <v/>
      </c>
      <c r="WV39" s="12" t="str">
        <f t="shared" si="1072"/>
        <v/>
      </c>
      <c r="WW39" s="12" t="str">
        <f t="shared" si="1072"/>
        <v/>
      </c>
      <c r="WX39" s="13" t="str">
        <f t="shared" si="1072"/>
        <v/>
      </c>
      <c r="WY39" s="11" t="str">
        <f t="shared" si="1072"/>
        <v/>
      </c>
      <c r="WZ39" s="12" t="str">
        <f t="shared" si="1072"/>
        <v/>
      </c>
      <c r="XA39" s="12" t="str">
        <f t="shared" si="1072"/>
        <v/>
      </c>
      <c r="XB39" s="12" t="str">
        <f t="shared" si="1072"/>
        <v/>
      </c>
      <c r="XC39" s="12" t="str">
        <f t="shared" si="1072"/>
        <v/>
      </c>
      <c r="XD39" s="12" t="str">
        <f t="shared" si="1072"/>
        <v/>
      </c>
      <c r="XE39" s="12" t="str">
        <f t="shared" si="1072"/>
        <v/>
      </c>
      <c r="XF39" s="12" t="str">
        <f t="shared" si="1072"/>
        <v/>
      </c>
      <c r="XG39" s="12" t="str">
        <f t="shared" si="1072"/>
        <v/>
      </c>
      <c r="XH39" s="12" t="str">
        <f t="shared" si="1072"/>
        <v/>
      </c>
      <c r="XI39" s="12" t="str">
        <f t="shared" si="1072"/>
        <v/>
      </c>
      <c r="XJ39" s="13" t="str">
        <f t="shared" si="1072"/>
        <v/>
      </c>
      <c r="XK39" s="11" t="str">
        <f t="shared" ref="XK39:XZ39" si="1073">IF(AND($G39&lt;&gt;"",$I39&lt;&gt;""),IF(AND($G39&lt;=XK$11,$I39&gt;=XK$11),2,0),"")</f>
        <v/>
      </c>
      <c r="XL39" s="12" t="str">
        <f t="shared" si="1073"/>
        <v/>
      </c>
      <c r="XM39" s="12" t="str">
        <f t="shared" si="1073"/>
        <v/>
      </c>
      <c r="XN39" s="12" t="str">
        <f t="shared" si="1073"/>
        <v/>
      </c>
      <c r="XO39" s="12" t="str">
        <f t="shared" si="1073"/>
        <v/>
      </c>
      <c r="XP39" s="12" t="str">
        <f t="shared" si="1073"/>
        <v/>
      </c>
      <c r="XQ39" s="12" t="str">
        <f t="shared" si="1073"/>
        <v/>
      </c>
      <c r="XR39" s="12" t="str">
        <f t="shared" si="1073"/>
        <v/>
      </c>
      <c r="XS39" s="12" t="str">
        <f t="shared" si="1073"/>
        <v/>
      </c>
      <c r="XT39" s="12" t="str">
        <f t="shared" si="1073"/>
        <v/>
      </c>
      <c r="XU39" s="12" t="str">
        <f t="shared" si="1073"/>
        <v/>
      </c>
      <c r="XV39" s="13" t="str">
        <f t="shared" si="1073"/>
        <v/>
      </c>
      <c r="XW39" s="11" t="str">
        <f t="shared" si="1073"/>
        <v/>
      </c>
      <c r="XX39" s="12" t="str">
        <f t="shared" si="1073"/>
        <v/>
      </c>
      <c r="XY39" s="12" t="str">
        <f t="shared" si="1073"/>
        <v/>
      </c>
      <c r="XZ39" s="12" t="str">
        <f t="shared" si="1073"/>
        <v/>
      </c>
      <c r="YA39" s="12" t="str">
        <f t="shared" ref="YA39:YP39" si="1074">IF(AND($G39&lt;&gt;"",$I39&lt;&gt;""),IF(AND($G39&lt;=YA$11,$I39&gt;=YA$11),2,0),"")</f>
        <v/>
      </c>
      <c r="YB39" s="12" t="str">
        <f t="shared" si="1074"/>
        <v/>
      </c>
      <c r="YC39" s="12" t="str">
        <f t="shared" si="1074"/>
        <v/>
      </c>
      <c r="YD39" s="12" t="str">
        <f t="shared" si="1074"/>
        <v/>
      </c>
      <c r="YE39" s="12" t="str">
        <f t="shared" si="1074"/>
        <v/>
      </c>
      <c r="YF39" s="12" t="str">
        <f t="shared" si="1074"/>
        <v/>
      </c>
      <c r="YG39" s="12" t="str">
        <f t="shared" si="1074"/>
        <v/>
      </c>
      <c r="YH39" s="13" t="str">
        <f t="shared" si="1074"/>
        <v/>
      </c>
      <c r="YI39" s="11" t="str">
        <f t="shared" si="1074"/>
        <v/>
      </c>
      <c r="YJ39" s="12" t="str">
        <f t="shared" si="1074"/>
        <v/>
      </c>
      <c r="YK39" s="12" t="str">
        <f t="shared" si="1074"/>
        <v/>
      </c>
      <c r="YL39" s="12" t="str">
        <f t="shared" si="1074"/>
        <v/>
      </c>
      <c r="YM39" s="12" t="str">
        <f t="shared" si="1074"/>
        <v/>
      </c>
      <c r="YN39" s="12" t="str">
        <f t="shared" si="1074"/>
        <v/>
      </c>
      <c r="YO39" s="12" t="str">
        <f t="shared" si="1074"/>
        <v/>
      </c>
      <c r="YP39" s="12" t="str">
        <f t="shared" si="1074"/>
        <v/>
      </c>
      <c r="YQ39" s="12" t="str">
        <f t="shared" ref="YQ39:ZF39" si="1075">IF(AND($G39&lt;&gt;"",$I39&lt;&gt;""),IF(AND($G39&lt;=YQ$11,$I39&gt;=YQ$11),2,0),"")</f>
        <v/>
      </c>
      <c r="YR39" s="12" t="str">
        <f t="shared" si="1075"/>
        <v/>
      </c>
      <c r="YS39" s="12" t="str">
        <f t="shared" si="1075"/>
        <v/>
      </c>
      <c r="YT39" s="13" t="str">
        <f t="shared" si="1075"/>
        <v/>
      </c>
      <c r="YU39" s="11" t="str">
        <f t="shared" si="1075"/>
        <v/>
      </c>
      <c r="YV39" s="12" t="str">
        <f t="shared" si="1075"/>
        <v/>
      </c>
      <c r="YW39" s="12" t="str">
        <f t="shared" si="1075"/>
        <v/>
      </c>
      <c r="YX39" s="12" t="str">
        <f t="shared" si="1075"/>
        <v/>
      </c>
      <c r="YY39" s="12" t="str">
        <f t="shared" si="1075"/>
        <v/>
      </c>
      <c r="YZ39" s="12" t="str">
        <f t="shared" si="1075"/>
        <v/>
      </c>
      <c r="ZA39" s="12" t="str">
        <f t="shared" si="1075"/>
        <v/>
      </c>
      <c r="ZB39" s="12" t="str">
        <f t="shared" si="1075"/>
        <v/>
      </c>
      <c r="ZC39" s="12" t="str">
        <f t="shared" si="1075"/>
        <v/>
      </c>
      <c r="ZD39" s="12" t="str">
        <f t="shared" si="1075"/>
        <v/>
      </c>
      <c r="ZE39" s="12" t="str">
        <f t="shared" si="1075"/>
        <v/>
      </c>
      <c r="ZF39" s="13" t="str">
        <f t="shared" si="1075"/>
        <v/>
      </c>
      <c r="ZG39" s="11" t="str">
        <f t="shared" ref="ZG39:ZV39" si="1076">IF(AND($G39&lt;&gt;"",$I39&lt;&gt;""),IF(AND($G39&lt;=ZG$11,$I39&gt;=ZG$11),2,0),"")</f>
        <v/>
      </c>
      <c r="ZH39" s="12" t="str">
        <f t="shared" si="1076"/>
        <v/>
      </c>
      <c r="ZI39" s="12" t="str">
        <f t="shared" si="1076"/>
        <v/>
      </c>
      <c r="ZJ39" s="12" t="str">
        <f t="shared" si="1076"/>
        <v/>
      </c>
      <c r="ZK39" s="12" t="str">
        <f t="shared" si="1076"/>
        <v/>
      </c>
      <c r="ZL39" s="12" t="str">
        <f t="shared" si="1076"/>
        <v/>
      </c>
      <c r="ZM39" s="12" t="str">
        <f t="shared" si="1076"/>
        <v/>
      </c>
      <c r="ZN39" s="12" t="str">
        <f t="shared" si="1076"/>
        <v/>
      </c>
      <c r="ZO39" s="12" t="str">
        <f t="shared" si="1076"/>
        <v/>
      </c>
      <c r="ZP39" s="12" t="str">
        <f t="shared" si="1076"/>
        <v/>
      </c>
      <c r="ZQ39" s="12" t="str">
        <f t="shared" si="1076"/>
        <v/>
      </c>
      <c r="ZR39" s="13" t="str">
        <f t="shared" si="1076"/>
        <v/>
      </c>
      <c r="ZS39" s="11" t="str">
        <f t="shared" si="1076"/>
        <v/>
      </c>
      <c r="ZT39" s="12" t="str">
        <f t="shared" si="1076"/>
        <v/>
      </c>
      <c r="ZU39" s="12" t="str">
        <f t="shared" si="1076"/>
        <v/>
      </c>
      <c r="ZV39" s="12" t="str">
        <f t="shared" si="1076"/>
        <v/>
      </c>
      <c r="ZW39" s="12" t="str">
        <f t="shared" ref="ZW39:AAL39" si="1077">IF(AND($G39&lt;&gt;"",$I39&lt;&gt;""),IF(AND($G39&lt;=ZW$11,$I39&gt;=ZW$11),2,0),"")</f>
        <v/>
      </c>
      <c r="ZX39" s="12" t="str">
        <f t="shared" si="1077"/>
        <v/>
      </c>
      <c r="ZY39" s="12" t="str">
        <f t="shared" si="1077"/>
        <v/>
      </c>
      <c r="ZZ39" s="12" t="str">
        <f t="shared" si="1077"/>
        <v/>
      </c>
      <c r="AAA39" s="12" t="str">
        <f t="shared" si="1077"/>
        <v/>
      </c>
      <c r="AAB39" s="12" t="str">
        <f t="shared" si="1077"/>
        <v/>
      </c>
      <c r="AAC39" s="12" t="str">
        <f t="shared" si="1077"/>
        <v/>
      </c>
      <c r="AAD39" s="13" t="str">
        <f t="shared" si="1077"/>
        <v/>
      </c>
      <c r="AAE39" s="11" t="str">
        <f t="shared" si="1077"/>
        <v/>
      </c>
      <c r="AAF39" s="12" t="str">
        <f t="shared" si="1077"/>
        <v/>
      </c>
      <c r="AAG39" s="12" t="str">
        <f t="shared" si="1077"/>
        <v/>
      </c>
      <c r="AAH39" s="12" t="str">
        <f t="shared" si="1077"/>
        <v/>
      </c>
      <c r="AAI39" s="12" t="str">
        <f t="shared" si="1077"/>
        <v/>
      </c>
      <c r="AAJ39" s="12" t="str">
        <f t="shared" si="1077"/>
        <v/>
      </c>
      <c r="AAK39" s="12" t="str">
        <f t="shared" si="1077"/>
        <v/>
      </c>
      <c r="AAL39" s="12" t="str">
        <f t="shared" si="1077"/>
        <v/>
      </c>
      <c r="AAM39" s="12" t="str">
        <f t="shared" ref="AAM39:ABB39" si="1078">IF(AND($G39&lt;&gt;"",$I39&lt;&gt;""),IF(AND($G39&lt;=AAM$11,$I39&gt;=AAM$11),2,0),"")</f>
        <v/>
      </c>
      <c r="AAN39" s="12" t="str">
        <f t="shared" si="1078"/>
        <v/>
      </c>
      <c r="AAO39" s="12" t="str">
        <f t="shared" si="1078"/>
        <v/>
      </c>
      <c r="AAP39" s="13" t="str">
        <f t="shared" si="1078"/>
        <v/>
      </c>
      <c r="AAQ39" s="11" t="str">
        <f t="shared" si="1078"/>
        <v/>
      </c>
      <c r="AAR39" s="12" t="str">
        <f t="shared" si="1078"/>
        <v/>
      </c>
      <c r="AAS39" s="12" t="str">
        <f t="shared" si="1078"/>
        <v/>
      </c>
      <c r="AAT39" s="12" t="str">
        <f t="shared" si="1078"/>
        <v/>
      </c>
      <c r="AAU39" s="12" t="str">
        <f t="shared" si="1078"/>
        <v/>
      </c>
      <c r="AAV39" s="12" t="str">
        <f t="shared" si="1078"/>
        <v/>
      </c>
      <c r="AAW39" s="12" t="str">
        <f t="shared" si="1078"/>
        <v/>
      </c>
      <c r="AAX39" s="12" t="str">
        <f t="shared" si="1078"/>
        <v/>
      </c>
      <c r="AAY39" s="12" t="str">
        <f t="shared" si="1078"/>
        <v/>
      </c>
      <c r="AAZ39" s="12" t="str">
        <f t="shared" si="1078"/>
        <v/>
      </c>
      <c r="ABA39" s="12" t="str">
        <f t="shared" si="1078"/>
        <v/>
      </c>
      <c r="ABB39" s="13" t="str">
        <f t="shared" si="1078"/>
        <v/>
      </c>
      <c r="ABC39" s="11" t="str">
        <f t="shared" ref="ABC39:ABR39" si="1079">IF(AND($G39&lt;&gt;"",$I39&lt;&gt;""),IF(AND($G39&lt;=ABC$11,$I39&gt;=ABC$11),2,0),"")</f>
        <v/>
      </c>
      <c r="ABD39" s="12" t="str">
        <f t="shared" si="1079"/>
        <v/>
      </c>
      <c r="ABE39" s="12" t="str">
        <f t="shared" si="1079"/>
        <v/>
      </c>
      <c r="ABF39" s="12" t="str">
        <f t="shared" si="1079"/>
        <v/>
      </c>
      <c r="ABG39" s="12" t="str">
        <f t="shared" si="1079"/>
        <v/>
      </c>
      <c r="ABH39" s="12" t="str">
        <f t="shared" si="1079"/>
        <v/>
      </c>
      <c r="ABI39" s="12" t="str">
        <f t="shared" si="1079"/>
        <v/>
      </c>
      <c r="ABJ39" s="12" t="str">
        <f t="shared" si="1079"/>
        <v/>
      </c>
      <c r="ABK39" s="12" t="str">
        <f t="shared" si="1079"/>
        <v/>
      </c>
      <c r="ABL39" s="12" t="str">
        <f t="shared" si="1079"/>
        <v/>
      </c>
      <c r="ABM39" s="12" t="str">
        <f t="shared" si="1079"/>
        <v/>
      </c>
      <c r="ABN39" s="13" t="str">
        <f t="shared" si="1079"/>
        <v/>
      </c>
      <c r="ABO39" s="11" t="str">
        <f t="shared" si="1079"/>
        <v/>
      </c>
      <c r="ABP39" s="12" t="str">
        <f t="shared" si="1079"/>
        <v/>
      </c>
      <c r="ABQ39" s="12" t="str">
        <f t="shared" si="1079"/>
        <v/>
      </c>
      <c r="ABR39" s="12" t="str">
        <f t="shared" si="1079"/>
        <v/>
      </c>
      <c r="ABS39" s="12" t="str">
        <f t="shared" si="542"/>
        <v/>
      </c>
      <c r="ABT39" s="12" t="str">
        <f t="shared" si="542"/>
        <v/>
      </c>
      <c r="ABU39" s="12" t="str">
        <f t="shared" si="542"/>
        <v/>
      </c>
      <c r="ABV39" s="12" t="str">
        <f t="shared" si="542"/>
        <v/>
      </c>
      <c r="ABW39" s="12" t="str">
        <f t="shared" si="542"/>
        <v/>
      </c>
      <c r="ABX39" s="12" t="str">
        <f t="shared" si="542"/>
        <v/>
      </c>
      <c r="ABY39" s="12" t="str">
        <f t="shared" si="542"/>
        <v/>
      </c>
      <c r="ABZ39" s="13" t="str">
        <f t="shared" si="542"/>
        <v/>
      </c>
      <c r="ACA39" s="11" t="str">
        <f t="shared" si="542"/>
        <v/>
      </c>
      <c r="ACB39" s="12" t="str">
        <f t="shared" si="542"/>
        <v/>
      </c>
      <c r="ACC39" s="12" t="str">
        <f t="shared" si="542"/>
        <v/>
      </c>
      <c r="ACD39" s="12" t="str">
        <f t="shared" si="542"/>
        <v/>
      </c>
      <c r="ACE39" s="12" t="str">
        <f t="shared" si="542"/>
        <v/>
      </c>
      <c r="ACF39" s="12" t="str">
        <f t="shared" si="542"/>
        <v/>
      </c>
      <c r="ACG39" s="12" t="str">
        <f t="shared" si="542"/>
        <v/>
      </c>
      <c r="ACH39" s="12" t="str">
        <f t="shared" si="542"/>
        <v/>
      </c>
      <c r="ACI39" s="12" t="str">
        <f t="shared" si="542"/>
        <v/>
      </c>
      <c r="ACJ39" s="12" t="str">
        <f t="shared" si="542"/>
        <v/>
      </c>
      <c r="ACK39" s="12" t="str">
        <f t="shared" si="542"/>
        <v/>
      </c>
      <c r="ACL39" s="13" t="str">
        <f t="shared" si="542"/>
        <v/>
      </c>
      <c r="ACM39" s="11" t="str">
        <f t="shared" si="542"/>
        <v/>
      </c>
      <c r="ACN39" s="12" t="str">
        <f t="shared" si="542"/>
        <v/>
      </c>
      <c r="ACO39" s="12" t="str">
        <f t="shared" si="542"/>
        <v/>
      </c>
      <c r="ACP39" s="12" t="str">
        <f t="shared" si="542"/>
        <v/>
      </c>
      <c r="ACQ39" s="12" t="str">
        <f t="shared" si="542"/>
        <v/>
      </c>
      <c r="ACR39" s="12" t="str">
        <f t="shared" si="542"/>
        <v/>
      </c>
      <c r="ACS39" s="12" t="str">
        <f t="shared" si="542"/>
        <v/>
      </c>
      <c r="ACT39" s="12" t="str">
        <f t="shared" si="542"/>
        <v/>
      </c>
      <c r="ACU39" s="12" t="str">
        <f t="shared" si="542"/>
        <v/>
      </c>
      <c r="ACV39" s="12" t="str">
        <f t="shared" si="542"/>
        <v/>
      </c>
      <c r="ACW39" s="12" t="str">
        <f t="shared" si="542"/>
        <v/>
      </c>
      <c r="ACX39" s="13" t="str">
        <f t="shared" si="542"/>
        <v/>
      </c>
      <c r="ACY39" s="149"/>
      <c r="ACZ39" s="150"/>
      <c r="ADA39" s="150"/>
      <c r="ADB39" s="151"/>
    </row>
    <row r="40" spans="2:782" ht="11.25" customHeight="1" x14ac:dyDescent="0.2">
      <c r="B40" s="152"/>
      <c r="C40" s="189"/>
      <c r="D40" s="156">
        <v>15</v>
      </c>
      <c r="E40" s="159" t="s">
        <v>76</v>
      </c>
      <c r="F40" s="157" t="s">
        <v>52</v>
      </c>
      <c r="G40" s="8">
        <f>I38</f>
        <v>46074.940972222204</v>
      </c>
      <c r="H40" s="7" t="s">
        <v>66</v>
      </c>
      <c r="I40" s="9">
        <f t="shared" ref="I40" si="1080">G40+J40</f>
        <v>46074.94791666665</v>
      </c>
      <c r="J40" s="45">
        <v>6.9444444444444441E-3</v>
      </c>
      <c r="K40" s="22">
        <f t="shared" ref="K40:Z40" si="1081">IF(AND($G40&lt;&gt;"",$I40&lt;&gt;""),IF(AND($G40&lt;=K$11,$I40&gt;=K$11),1,0),"")</f>
        <v>0</v>
      </c>
      <c r="L40" s="12">
        <f t="shared" si="1081"/>
        <v>0</v>
      </c>
      <c r="M40" s="12">
        <f t="shared" si="1081"/>
        <v>0</v>
      </c>
      <c r="N40" s="12">
        <f t="shared" si="1081"/>
        <v>0</v>
      </c>
      <c r="O40" s="12">
        <f t="shared" si="1081"/>
        <v>0</v>
      </c>
      <c r="P40" s="12">
        <f t="shared" si="1081"/>
        <v>0</v>
      </c>
      <c r="Q40" s="12">
        <f t="shared" si="1081"/>
        <v>0</v>
      </c>
      <c r="R40" s="12">
        <f t="shared" si="1081"/>
        <v>0</v>
      </c>
      <c r="S40" s="12">
        <f t="shared" si="1081"/>
        <v>0</v>
      </c>
      <c r="T40" s="12">
        <f t="shared" si="1081"/>
        <v>0</v>
      </c>
      <c r="U40" s="12">
        <f t="shared" si="1081"/>
        <v>0</v>
      </c>
      <c r="V40" s="12">
        <f t="shared" si="1081"/>
        <v>0</v>
      </c>
      <c r="W40" s="11">
        <f t="shared" si="1081"/>
        <v>0</v>
      </c>
      <c r="X40" s="12">
        <f t="shared" si="1081"/>
        <v>0</v>
      </c>
      <c r="Y40" s="12">
        <f t="shared" si="1081"/>
        <v>0</v>
      </c>
      <c r="Z40" s="12">
        <f t="shared" si="1081"/>
        <v>0</v>
      </c>
      <c r="AA40" s="12">
        <f t="shared" ref="AA40:AP40" si="1082">IF(AND($G40&lt;&gt;"",$I40&lt;&gt;""),IF(AND($G40&lt;=AA$11,$I40&gt;=AA$11),1,0),"")</f>
        <v>0</v>
      </c>
      <c r="AB40" s="12">
        <f t="shared" si="1082"/>
        <v>0</v>
      </c>
      <c r="AC40" s="12">
        <f t="shared" si="1082"/>
        <v>0</v>
      </c>
      <c r="AD40" s="12">
        <f t="shared" si="1082"/>
        <v>0</v>
      </c>
      <c r="AE40" s="12">
        <f t="shared" si="1082"/>
        <v>0</v>
      </c>
      <c r="AF40" s="12">
        <f t="shared" si="1082"/>
        <v>0</v>
      </c>
      <c r="AG40" s="12">
        <f t="shared" si="1082"/>
        <v>0</v>
      </c>
      <c r="AH40" s="12">
        <f t="shared" si="1082"/>
        <v>0</v>
      </c>
      <c r="AI40" s="11">
        <f t="shared" si="1082"/>
        <v>0</v>
      </c>
      <c r="AJ40" s="12">
        <f t="shared" si="1082"/>
        <v>0</v>
      </c>
      <c r="AK40" s="12">
        <f t="shared" si="1082"/>
        <v>0</v>
      </c>
      <c r="AL40" s="12">
        <f t="shared" si="1082"/>
        <v>0</v>
      </c>
      <c r="AM40" s="12">
        <f t="shared" si="1082"/>
        <v>0</v>
      </c>
      <c r="AN40" s="12">
        <f t="shared" si="1082"/>
        <v>0</v>
      </c>
      <c r="AO40" s="12">
        <f t="shared" si="1082"/>
        <v>0</v>
      </c>
      <c r="AP40" s="12">
        <f t="shared" si="1082"/>
        <v>0</v>
      </c>
      <c r="AQ40" s="12">
        <f t="shared" ref="AQ40:BF40" si="1083">IF(AND($G40&lt;&gt;"",$I40&lt;&gt;""),IF(AND($G40&lt;=AQ$11,$I40&gt;=AQ$11),1,0),"")</f>
        <v>0</v>
      </c>
      <c r="AR40" s="12">
        <f t="shared" si="1083"/>
        <v>0</v>
      </c>
      <c r="AS40" s="12">
        <f t="shared" si="1083"/>
        <v>0</v>
      </c>
      <c r="AT40" s="13">
        <f t="shared" si="1083"/>
        <v>0</v>
      </c>
      <c r="AU40" s="12">
        <f t="shared" si="1083"/>
        <v>0</v>
      </c>
      <c r="AV40" s="12">
        <f t="shared" si="1083"/>
        <v>0</v>
      </c>
      <c r="AW40" s="12">
        <f t="shared" si="1083"/>
        <v>0</v>
      </c>
      <c r="AX40" s="12">
        <f t="shared" si="1083"/>
        <v>0</v>
      </c>
      <c r="AY40" s="12">
        <f t="shared" si="1083"/>
        <v>0</v>
      </c>
      <c r="AZ40" s="12">
        <f t="shared" si="1083"/>
        <v>0</v>
      </c>
      <c r="BA40" s="12">
        <f t="shared" si="1083"/>
        <v>0</v>
      </c>
      <c r="BB40" s="12">
        <f t="shared" si="1083"/>
        <v>0</v>
      </c>
      <c r="BC40" s="12">
        <f t="shared" si="1083"/>
        <v>0</v>
      </c>
      <c r="BD40" s="12">
        <f t="shared" si="1083"/>
        <v>0</v>
      </c>
      <c r="BE40" s="12">
        <f t="shared" si="1083"/>
        <v>0</v>
      </c>
      <c r="BF40" s="12">
        <f t="shared" si="1083"/>
        <v>0</v>
      </c>
      <c r="BG40" s="11">
        <f t="shared" ref="BG40" si="1084">IF(AND($G40&lt;&gt;"",$I40&lt;&gt;""),IF(AND($G40&lt;=BG$11,$I40&gt;=BG$11),1,0),"")</f>
        <v>0</v>
      </c>
      <c r="BH40" s="12">
        <f t="shared" si="221"/>
        <v>0</v>
      </c>
      <c r="BI40" s="12">
        <f t="shared" si="221"/>
        <v>0</v>
      </c>
      <c r="BJ40" s="12">
        <f t="shared" si="221"/>
        <v>0</v>
      </c>
      <c r="BK40" s="12">
        <f t="shared" si="221"/>
        <v>0</v>
      </c>
      <c r="BL40" s="12">
        <f t="shared" si="221"/>
        <v>0</v>
      </c>
      <c r="BM40" s="12">
        <f t="shared" si="221"/>
        <v>0</v>
      </c>
      <c r="BN40" s="12">
        <f t="shared" si="221"/>
        <v>0</v>
      </c>
      <c r="BO40" s="12">
        <f t="shared" si="221"/>
        <v>0</v>
      </c>
      <c r="BP40" s="12">
        <f t="shared" si="221"/>
        <v>0</v>
      </c>
      <c r="BQ40" s="12">
        <f t="shared" si="221"/>
        <v>0</v>
      </c>
      <c r="BR40" s="13">
        <f t="shared" si="221"/>
        <v>0</v>
      </c>
      <c r="BS40" s="11">
        <f t="shared" si="221"/>
        <v>0</v>
      </c>
      <c r="BT40" s="12">
        <f t="shared" si="221"/>
        <v>0</v>
      </c>
      <c r="BU40" s="12">
        <f t="shared" si="221"/>
        <v>0</v>
      </c>
      <c r="BV40" s="12">
        <f t="shared" si="221"/>
        <v>0</v>
      </c>
      <c r="BW40" s="12">
        <f t="shared" si="222"/>
        <v>0</v>
      </c>
      <c r="BX40" s="12">
        <f t="shared" si="222"/>
        <v>0</v>
      </c>
      <c r="BY40" s="12">
        <f t="shared" si="222"/>
        <v>0</v>
      </c>
      <c r="BZ40" s="12">
        <f t="shared" si="222"/>
        <v>0</v>
      </c>
      <c r="CA40" s="12">
        <f t="shared" si="222"/>
        <v>0</v>
      </c>
      <c r="CB40" s="12">
        <f t="shared" si="222"/>
        <v>0</v>
      </c>
      <c r="CC40" s="12">
        <f t="shared" si="222"/>
        <v>0</v>
      </c>
      <c r="CD40" s="13">
        <f t="shared" si="222"/>
        <v>0</v>
      </c>
      <c r="CE40" s="11">
        <f t="shared" si="222"/>
        <v>0</v>
      </c>
      <c r="CF40" s="12">
        <f t="shared" si="222"/>
        <v>0</v>
      </c>
      <c r="CG40" s="12">
        <f t="shared" si="222"/>
        <v>0</v>
      </c>
      <c r="CH40" s="12">
        <f t="shared" si="222"/>
        <v>0</v>
      </c>
      <c r="CI40" s="12">
        <f t="shared" si="222"/>
        <v>0</v>
      </c>
      <c r="CJ40" s="12">
        <f t="shared" si="222"/>
        <v>0</v>
      </c>
      <c r="CK40" s="12">
        <f t="shared" si="222"/>
        <v>0</v>
      </c>
      <c r="CL40" s="12">
        <f t="shared" si="222"/>
        <v>0</v>
      </c>
      <c r="CM40" s="12">
        <f t="shared" si="223"/>
        <v>0</v>
      </c>
      <c r="CN40" s="12">
        <f t="shared" si="223"/>
        <v>0</v>
      </c>
      <c r="CO40" s="12">
        <f t="shared" si="223"/>
        <v>0</v>
      </c>
      <c r="CP40" s="13">
        <f t="shared" si="223"/>
        <v>0</v>
      </c>
      <c r="CQ40" s="11">
        <f t="shared" si="223"/>
        <v>0</v>
      </c>
      <c r="CR40" s="12">
        <f t="shared" si="223"/>
        <v>0</v>
      </c>
      <c r="CS40" s="12">
        <f t="shared" si="223"/>
        <v>0</v>
      </c>
      <c r="CT40" s="12">
        <f t="shared" si="223"/>
        <v>0</v>
      </c>
      <c r="CU40" s="12">
        <f t="shared" si="223"/>
        <v>0</v>
      </c>
      <c r="CV40" s="12">
        <f t="shared" si="223"/>
        <v>0</v>
      </c>
      <c r="CW40" s="12">
        <f t="shared" si="223"/>
        <v>0</v>
      </c>
      <c r="CX40" s="12">
        <f t="shared" si="223"/>
        <v>0</v>
      </c>
      <c r="CY40" s="12">
        <f t="shared" si="223"/>
        <v>0</v>
      </c>
      <c r="CZ40" s="12">
        <f t="shared" si="223"/>
        <v>0</v>
      </c>
      <c r="DA40" s="12">
        <f t="shared" si="223"/>
        <v>0</v>
      </c>
      <c r="DB40" s="13">
        <f t="shared" si="223"/>
        <v>0</v>
      </c>
      <c r="DC40" s="11">
        <f t="shared" si="224"/>
        <v>0</v>
      </c>
      <c r="DD40" s="12">
        <f t="shared" si="224"/>
        <v>0</v>
      </c>
      <c r="DE40" s="12">
        <f t="shared" si="224"/>
        <v>0</v>
      </c>
      <c r="DF40" s="12">
        <f t="shared" si="224"/>
        <v>0</v>
      </c>
      <c r="DG40" s="12">
        <f t="shared" si="224"/>
        <v>0</v>
      </c>
      <c r="DH40" s="12">
        <f t="shared" si="224"/>
        <v>0</v>
      </c>
      <c r="DI40" s="12">
        <f t="shared" si="224"/>
        <v>0</v>
      </c>
      <c r="DJ40" s="12">
        <f t="shared" si="224"/>
        <v>0</v>
      </c>
      <c r="DK40" s="12">
        <f t="shared" si="224"/>
        <v>0</v>
      </c>
      <c r="DL40" s="12">
        <f t="shared" si="224"/>
        <v>0</v>
      </c>
      <c r="DM40" s="12">
        <f t="shared" si="224"/>
        <v>0</v>
      </c>
      <c r="DN40" s="13">
        <f t="shared" si="224"/>
        <v>0</v>
      </c>
      <c r="DO40" s="11">
        <f t="shared" si="224"/>
        <v>0</v>
      </c>
      <c r="DP40" s="12">
        <f t="shared" si="224"/>
        <v>0</v>
      </c>
      <c r="DQ40" s="12">
        <f t="shared" si="224"/>
        <v>0</v>
      </c>
      <c r="DR40" s="12">
        <f t="shared" si="224"/>
        <v>0</v>
      </c>
      <c r="DS40" s="12">
        <f t="shared" si="225"/>
        <v>0</v>
      </c>
      <c r="DT40" s="12">
        <f t="shared" si="225"/>
        <v>0</v>
      </c>
      <c r="DU40" s="12">
        <f t="shared" si="225"/>
        <v>0</v>
      </c>
      <c r="DV40" s="12">
        <f t="shared" si="225"/>
        <v>0</v>
      </c>
      <c r="DW40" s="12">
        <f t="shared" si="225"/>
        <v>0</v>
      </c>
      <c r="DX40" s="12">
        <f t="shared" si="225"/>
        <v>0</v>
      </c>
      <c r="DY40" s="12">
        <f t="shared" si="225"/>
        <v>0</v>
      </c>
      <c r="DZ40" s="13">
        <f t="shared" si="225"/>
        <v>0</v>
      </c>
      <c r="EA40" s="11">
        <f t="shared" si="225"/>
        <v>0</v>
      </c>
      <c r="EB40" s="12">
        <f t="shared" si="225"/>
        <v>0</v>
      </c>
      <c r="EC40" s="12">
        <f t="shared" si="225"/>
        <v>0</v>
      </c>
      <c r="ED40" s="12">
        <f t="shared" si="225"/>
        <v>0</v>
      </c>
      <c r="EE40" s="12">
        <f t="shared" si="225"/>
        <v>0</v>
      </c>
      <c r="EF40" s="12">
        <f t="shared" si="225"/>
        <v>0</v>
      </c>
      <c r="EG40" s="12">
        <f t="shared" si="225"/>
        <v>0</v>
      </c>
      <c r="EH40" s="12">
        <f t="shared" si="225"/>
        <v>0</v>
      </c>
      <c r="EI40" s="12">
        <f t="shared" si="226"/>
        <v>0</v>
      </c>
      <c r="EJ40" s="12">
        <f t="shared" si="226"/>
        <v>0</v>
      </c>
      <c r="EK40" s="12">
        <f t="shared" si="226"/>
        <v>0</v>
      </c>
      <c r="EL40" s="13">
        <f t="shared" si="226"/>
        <v>0</v>
      </c>
      <c r="EM40" s="11">
        <f t="shared" si="226"/>
        <v>0</v>
      </c>
      <c r="EN40" s="12">
        <f t="shared" si="226"/>
        <v>0</v>
      </c>
      <c r="EO40" s="12">
        <f t="shared" si="226"/>
        <v>0</v>
      </c>
      <c r="EP40" s="12">
        <f t="shared" si="226"/>
        <v>0</v>
      </c>
      <c r="EQ40" s="12">
        <f t="shared" si="226"/>
        <v>0</v>
      </c>
      <c r="ER40" s="12">
        <f t="shared" si="226"/>
        <v>0</v>
      </c>
      <c r="ES40" s="12">
        <f t="shared" si="226"/>
        <v>0</v>
      </c>
      <c r="ET40" s="12">
        <f t="shared" si="226"/>
        <v>0</v>
      </c>
      <c r="EU40" s="12">
        <f t="shared" si="226"/>
        <v>0</v>
      </c>
      <c r="EV40" s="12">
        <f t="shared" si="226"/>
        <v>0</v>
      </c>
      <c r="EW40" s="12">
        <f t="shared" si="226"/>
        <v>0</v>
      </c>
      <c r="EX40" s="13">
        <f t="shared" si="226"/>
        <v>0</v>
      </c>
      <c r="EY40" s="11">
        <f t="shared" si="227"/>
        <v>0</v>
      </c>
      <c r="EZ40" s="12">
        <f t="shared" si="227"/>
        <v>0</v>
      </c>
      <c r="FA40" s="12">
        <f t="shared" si="227"/>
        <v>0</v>
      </c>
      <c r="FB40" s="12">
        <f t="shared" si="227"/>
        <v>0</v>
      </c>
      <c r="FC40" s="12">
        <f t="shared" si="227"/>
        <v>0</v>
      </c>
      <c r="FD40" s="12">
        <f t="shared" si="227"/>
        <v>0</v>
      </c>
      <c r="FE40" s="12">
        <f t="shared" si="227"/>
        <v>0</v>
      </c>
      <c r="FF40" s="12">
        <f t="shared" si="227"/>
        <v>0</v>
      </c>
      <c r="FG40" s="12">
        <f t="shared" si="227"/>
        <v>0</v>
      </c>
      <c r="FH40" s="12">
        <f t="shared" si="227"/>
        <v>0</v>
      </c>
      <c r="FI40" s="12">
        <f t="shared" si="227"/>
        <v>0</v>
      </c>
      <c r="FJ40" s="13">
        <f t="shared" si="227"/>
        <v>0</v>
      </c>
      <c r="FK40" s="11">
        <f t="shared" si="227"/>
        <v>0</v>
      </c>
      <c r="FL40" s="12">
        <f t="shared" si="227"/>
        <v>0</v>
      </c>
      <c r="FM40" s="12">
        <f t="shared" si="227"/>
        <v>0</v>
      </c>
      <c r="FN40" s="12">
        <f t="shared" si="227"/>
        <v>0</v>
      </c>
      <c r="FO40" s="12">
        <f t="shared" si="228"/>
        <v>0</v>
      </c>
      <c r="FP40" s="12">
        <f t="shared" si="228"/>
        <v>0</v>
      </c>
      <c r="FQ40" s="12">
        <f t="shared" si="228"/>
        <v>0</v>
      </c>
      <c r="FR40" s="12">
        <f t="shared" si="228"/>
        <v>0</v>
      </c>
      <c r="FS40" s="12">
        <f t="shared" si="228"/>
        <v>0</v>
      </c>
      <c r="FT40" s="12">
        <f t="shared" si="228"/>
        <v>0</v>
      </c>
      <c r="FU40" s="12">
        <f t="shared" si="228"/>
        <v>0</v>
      </c>
      <c r="FV40" s="13">
        <f t="shared" si="228"/>
        <v>0</v>
      </c>
      <c r="FW40" s="11">
        <f t="shared" si="228"/>
        <v>0</v>
      </c>
      <c r="FX40" s="12">
        <f t="shared" si="228"/>
        <v>0</v>
      </c>
      <c r="FY40" s="12">
        <f t="shared" si="228"/>
        <v>0</v>
      </c>
      <c r="FZ40" s="12">
        <f t="shared" si="228"/>
        <v>0</v>
      </c>
      <c r="GA40" s="12">
        <f t="shared" si="228"/>
        <v>0</v>
      </c>
      <c r="GB40" s="12">
        <f t="shared" si="228"/>
        <v>0</v>
      </c>
      <c r="GC40" s="12">
        <f t="shared" si="228"/>
        <v>0</v>
      </c>
      <c r="GD40" s="12">
        <f t="shared" si="228"/>
        <v>1</v>
      </c>
      <c r="GE40" s="12">
        <f t="shared" ref="GE40:GT40" si="1085">IF(AND($G40&lt;&gt;"",$I40&lt;&gt;""),IF(AND($G40&lt;=GE$11,$I40&gt;=GE$11),1,0),"")</f>
        <v>1</v>
      </c>
      <c r="GF40" s="12">
        <f t="shared" si="1085"/>
        <v>0</v>
      </c>
      <c r="GG40" s="12">
        <f t="shared" si="1085"/>
        <v>0</v>
      </c>
      <c r="GH40" s="13">
        <f t="shared" si="1085"/>
        <v>0</v>
      </c>
      <c r="GI40" s="11">
        <f t="shared" si="1085"/>
        <v>0</v>
      </c>
      <c r="GJ40" s="12">
        <f t="shared" si="1085"/>
        <v>0</v>
      </c>
      <c r="GK40" s="12">
        <f t="shared" si="1085"/>
        <v>0</v>
      </c>
      <c r="GL40" s="12">
        <f t="shared" si="1085"/>
        <v>0</v>
      </c>
      <c r="GM40" s="12">
        <f t="shared" si="1085"/>
        <v>0</v>
      </c>
      <c r="GN40" s="12">
        <f t="shared" si="1085"/>
        <v>0</v>
      </c>
      <c r="GO40" s="12">
        <f t="shared" si="1085"/>
        <v>0</v>
      </c>
      <c r="GP40" s="12">
        <f t="shared" si="1085"/>
        <v>0</v>
      </c>
      <c r="GQ40" s="12">
        <f t="shared" si="1085"/>
        <v>0</v>
      </c>
      <c r="GR40" s="12">
        <f t="shared" si="1085"/>
        <v>0</v>
      </c>
      <c r="GS40" s="12">
        <f t="shared" si="1085"/>
        <v>0</v>
      </c>
      <c r="GT40" s="13">
        <f t="shared" si="1085"/>
        <v>0</v>
      </c>
      <c r="GU40" s="11">
        <f t="shared" ref="GU40:HJ40" si="1086">IF(AND($G40&lt;&gt;"",$I40&lt;&gt;""),IF(AND($G40&lt;=GU$11,$I40&gt;=GU$11),1,0),"")</f>
        <v>0</v>
      </c>
      <c r="GV40" s="12">
        <f t="shared" si="1086"/>
        <v>0</v>
      </c>
      <c r="GW40" s="12">
        <f t="shared" si="1086"/>
        <v>0</v>
      </c>
      <c r="GX40" s="12">
        <f t="shared" si="1086"/>
        <v>0</v>
      </c>
      <c r="GY40" s="12">
        <f t="shared" si="1086"/>
        <v>0</v>
      </c>
      <c r="GZ40" s="12">
        <f t="shared" si="1086"/>
        <v>0</v>
      </c>
      <c r="HA40" s="12">
        <f t="shared" si="1086"/>
        <v>0</v>
      </c>
      <c r="HB40" s="12">
        <f t="shared" si="1086"/>
        <v>0</v>
      </c>
      <c r="HC40" s="12">
        <f t="shared" si="1086"/>
        <v>0</v>
      </c>
      <c r="HD40" s="12">
        <f t="shared" si="1086"/>
        <v>0</v>
      </c>
      <c r="HE40" s="12">
        <f t="shared" si="1086"/>
        <v>0</v>
      </c>
      <c r="HF40" s="13">
        <f t="shared" si="1086"/>
        <v>0</v>
      </c>
      <c r="HG40" s="11">
        <f t="shared" si="1086"/>
        <v>0</v>
      </c>
      <c r="HH40" s="12">
        <f t="shared" si="1086"/>
        <v>0</v>
      </c>
      <c r="HI40" s="12">
        <f t="shared" si="1086"/>
        <v>0</v>
      </c>
      <c r="HJ40" s="12">
        <f t="shared" si="1086"/>
        <v>0</v>
      </c>
      <c r="HK40" s="12">
        <f t="shared" ref="HK40:HZ40" si="1087">IF(AND($G40&lt;&gt;"",$I40&lt;&gt;""),IF(AND($G40&lt;=HK$11,$I40&gt;=HK$11),1,0),"")</f>
        <v>0</v>
      </c>
      <c r="HL40" s="12">
        <f t="shared" si="1087"/>
        <v>0</v>
      </c>
      <c r="HM40" s="12">
        <f t="shared" si="1087"/>
        <v>0</v>
      </c>
      <c r="HN40" s="12">
        <f t="shared" si="1087"/>
        <v>0</v>
      </c>
      <c r="HO40" s="12">
        <f t="shared" si="1087"/>
        <v>0</v>
      </c>
      <c r="HP40" s="12">
        <f t="shared" si="1087"/>
        <v>0</v>
      </c>
      <c r="HQ40" s="12">
        <f t="shared" si="1087"/>
        <v>0</v>
      </c>
      <c r="HR40" s="13">
        <f t="shared" si="1087"/>
        <v>0</v>
      </c>
      <c r="HS40" s="11">
        <f t="shared" si="1087"/>
        <v>0</v>
      </c>
      <c r="HT40" s="12">
        <f t="shared" si="1087"/>
        <v>0</v>
      </c>
      <c r="HU40" s="12">
        <f t="shared" si="1087"/>
        <v>0</v>
      </c>
      <c r="HV40" s="12">
        <f t="shared" si="1087"/>
        <v>0</v>
      </c>
      <c r="HW40" s="12">
        <f t="shared" si="1087"/>
        <v>0</v>
      </c>
      <c r="HX40" s="12">
        <f t="shared" si="1087"/>
        <v>0</v>
      </c>
      <c r="HY40" s="12">
        <f t="shared" si="1087"/>
        <v>0</v>
      </c>
      <c r="HZ40" s="12">
        <f t="shared" si="1087"/>
        <v>0</v>
      </c>
      <c r="IA40" s="12">
        <f t="shared" ref="IA40:IP40" si="1088">IF(AND($G40&lt;&gt;"",$I40&lt;&gt;""),IF(AND($G40&lt;=IA$11,$I40&gt;=IA$11),1,0),"")</f>
        <v>0</v>
      </c>
      <c r="IB40" s="12">
        <f t="shared" si="1088"/>
        <v>0</v>
      </c>
      <c r="IC40" s="12">
        <f t="shared" si="1088"/>
        <v>0</v>
      </c>
      <c r="ID40" s="13">
        <f t="shared" si="1088"/>
        <v>0</v>
      </c>
      <c r="IE40" s="11">
        <f t="shared" si="1088"/>
        <v>0</v>
      </c>
      <c r="IF40" s="12">
        <f t="shared" si="1088"/>
        <v>0</v>
      </c>
      <c r="IG40" s="12">
        <f t="shared" si="1088"/>
        <v>0</v>
      </c>
      <c r="IH40" s="12">
        <f t="shared" si="1088"/>
        <v>0</v>
      </c>
      <c r="II40" s="12">
        <f t="shared" si="1088"/>
        <v>0</v>
      </c>
      <c r="IJ40" s="12">
        <f t="shared" si="1088"/>
        <v>0</v>
      </c>
      <c r="IK40" s="12">
        <f t="shared" si="1088"/>
        <v>0</v>
      </c>
      <c r="IL40" s="12">
        <f t="shared" si="1088"/>
        <v>0</v>
      </c>
      <c r="IM40" s="12">
        <f t="shared" si="1088"/>
        <v>0</v>
      </c>
      <c r="IN40" s="12">
        <f t="shared" si="1088"/>
        <v>0</v>
      </c>
      <c r="IO40" s="12">
        <f t="shared" si="1088"/>
        <v>0</v>
      </c>
      <c r="IP40" s="13">
        <f t="shared" si="1088"/>
        <v>0</v>
      </c>
      <c r="IQ40" s="11">
        <f t="shared" ref="IQ40:JF40" si="1089">IF(AND($G40&lt;&gt;"",$I40&lt;&gt;""),IF(AND($G40&lt;=IQ$11,$I40&gt;=IQ$11),1,0),"")</f>
        <v>0</v>
      </c>
      <c r="IR40" s="12">
        <f t="shared" si="1089"/>
        <v>0</v>
      </c>
      <c r="IS40" s="12">
        <f t="shared" si="1089"/>
        <v>0</v>
      </c>
      <c r="IT40" s="12">
        <f t="shared" si="1089"/>
        <v>0</v>
      </c>
      <c r="IU40" s="12">
        <f t="shared" si="1089"/>
        <v>0</v>
      </c>
      <c r="IV40" s="12">
        <f t="shared" si="1089"/>
        <v>0</v>
      </c>
      <c r="IW40" s="12">
        <f t="shared" si="1089"/>
        <v>0</v>
      </c>
      <c r="IX40" s="12">
        <f t="shared" si="1089"/>
        <v>0</v>
      </c>
      <c r="IY40" s="12">
        <f t="shared" si="1089"/>
        <v>0</v>
      </c>
      <c r="IZ40" s="12">
        <f t="shared" si="1089"/>
        <v>0</v>
      </c>
      <c r="JA40" s="12">
        <f t="shared" si="1089"/>
        <v>0</v>
      </c>
      <c r="JB40" s="13">
        <f t="shared" si="1089"/>
        <v>0</v>
      </c>
      <c r="JC40" s="11">
        <f t="shared" si="1089"/>
        <v>0</v>
      </c>
      <c r="JD40" s="12">
        <f t="shared" si="1089"/>
        <v>0</v>
      </c>
      <c r="JE40" s="12">
        <f t="shared" si="1089"/>
        <v>0</v>
      </c>
      <c r="JF40" s="12">
        <f t="shared" si="1089"/>
        <v>0</v>
      </c>
      <c r="JG40" s="12">
        <f t="shared" ref="JG40:JV40" si="1090">IF(AND($G40&lt;&gt;"",$I40&lt;&gt;""),IF(AND($G40&lt;=JG$11,$I40&gt;=JG$11),1,0),"")</f>
        <v>0</v>
      </c>
      <c r="JH40" s="12">
        <f t="shared" si="1090"/>
        <v>0</v>
      </c>
      <c r="JI40" s="12">
        <f t="shared" si="1090"/>
        <v>0</v>
      </c>
      <c r="JJ40" s="12">
        <f t="shared" si="1090"/>
        <v>0</v>
      </c>
      <c r="JK40" s="12">
        <f t="shared" si="1090"/>
        <v>0</v>
      </c>
      <c r="JL40" s="12">
        <f t="shared" si="1090"/>
        <v>0</v>
      </c>
      <c r="JM40" s="12">
        <f t="shared" si="1090"/>
        <v>0</v>
      </c>
      <c r="JN40" s="13">
        <f t="shared" si="1090"/>
        <v>0</v>
      </c>
      <c r="JO40" s="11">
        <f t="shared" si="1090"/>
        <v>0</v>
      </c>
      <c r="JP40" s="12">
        <f t="shared" si="1090"/>
        <v>0</v>
      </c>
      <c r="JQ40" s="12">
        <f t="shared" si="1090"/>
        <v>0</v>
      </c>
      <c r="JR40" s="12">
        <f t="shared" si="1090"/>
        <v>0</v>
      </c>
      <c r="JS40" s="12">
        <f t="shared" si="1090"/>
        <v>0</v>
      </c>
      <c r="JT40" s="12">
        <f t="shared" si="1090"/>
        <v>0</v>
      </c>
      <c r="JU40" s="12">
        <f t="shared" si="1090"/>
        <v>0</v>
      </c>
      <c r="JV40" s="12">
        <f t="shared" si="1090"/>
        <v>0</v>
      </c>
      <c r="JW40" s="12">
        <f t="shared" ref="JW40:KL40" si="1091">IF(AND($G40&lt;&gt;"",$I40&lt;&gt;""),IF(AND($G40&lt;=JW$11,$I40&gt;=JW$11),1,0),"")</f>
        <v>0</v>
      </c>
      <c r="JX40" s="12">
        <f t="shared" si="1091"/>
        <v>0</v>
      </c>
      <c r="JY40" s="12">
        <f t="shared" si="1091"/>
        <v>0</v>
      </c>
      <c r="JZ40" s="13">
        <f t="shared" si="1091"/>
        <v>0</v>
      </c>
      <c r="KA40" s="11">
        <f t="shared" si="1091"/>
        <v>0</v>
      </c>
      <c r="KB40" s="12">
        <f t="shared" si="1091"/>
        <v>0</v>
      </c>
      <c r="KC40" s="12">
        <f t="shared" si="1091"/>
        <v>0</v>
      </c>
      <c r="KD40" s="12">
        <f t="shared" si="1091"/>
        <v>0</v>
      </c>
      <c r="KE40" s="12">
        <f t="shared" si="1091"/>
        <v>0</v>
      </c>
      <c r="KF40" s="12">
        <f t="shared" si="1091"/>
        <v>0</v>
      </c>
      <c r="KG40" s="12">
        <f t="shared" si="1091"/>
        <v>0</v>
      </c>
      <c r="KH40" s="12">
        <f t="shared" si="1091"/>
        <v>0</v>
      </c>
      <c r="KI40" s="12">
        <f t="shared" si="1091"/>
        <v>0</v>
      </c>
      <c r="KJ40" s="12">
        <f t="shared" si="1091"/>
        <v>0</v>
      </c>
      <c r="KK40" s="12">
        <f t="shared" si="1091"/>
        <v>0</v>
      </c>
      <c r="KL40" s="13">
        <f t="shared" si="1091"/>
        <v>0</v>
      </c>
      <c r="KM40" s="11">
        <f t="shared" ref="KM40:LB40" si="1092">IF(AND($G40&lt;&gt;"",$I40&lt;&gt;""),IF(AND($G40&lt;=KM$11,$I40&gt;=KM$11),1,0),"")</f>
        <v>0</v>
      </c>
      <c r="KN40" s="12">
        <f t="shared" si="1092"/>
        <v>0</v>
      </c>
      <c r="KO40" s="12">
        <f t="shared" si="1092"/>
        <v>0</v>
      </c>
      <c r="KP40" s="12">
        <f t="shared" si="1092"/>
        <v>0</v>
      </c>
      <c r="KQ40" s="12">
        <f t="shared" si="1092"/>
        <v>0</v>
      </c>
      <c r="KR40" s="12">
        <f t="shared" si="1092"/>
        <v>0</v>
      </c>
      <c r="KS40" s="12">
        <f t="shared" si="1092"/>
        <v>0</v>
      </c>
      <c r="KT40" s="12">
        <f t="shared" si="1092"/>
        <v>0</v>
      </c>
      <c r="KU40" s="12">
        <f t="shared" si="1092"/>
        <v>0</v>
      </c>
      <c r="KV40" s="12">
        <f t="shared" si="1092"/>
        <v>0</v>
      </c>
      <c r="KW40" s="12">
        <f t="shared" si="1092"/>
        <v>0</v>
      </c>
      <c r="KX40" s="13">
        <f t="shared" si="1092"/>
        <v>0</v>
      </c>
      <c r="KY40" s="11">
        <f t="shared" si="1092"/>
        <v>0</v>
      </c>
      <c r="KZ40" s="12">
        <f t="shared" si="1092"/>
        <v>0</v>
      </c>
      <c r="LA40" s="12">
        <f t="shared" si="1092"/>
        <v>0</v>
      </c>
      <c r="LB40" s="12">
        <f t="shared" si="1092"/>
        <v>0</v>
      </c>
      <c r="LC40" s="12">
        <f t="shared" ref="LC40:LR40" si="1093">IF(AND($G40&lt;&gt;"",$I40&lt;&gt;""),IF(AND($G40&lt;=LC$11,$I40&gt;=LC$11),1,0),"")</f>
        <v>0</v>
      </c>
      <c r="LD40" s="12">
        <f t="shared" si="1093"/>
        <v>0</v>
      </c>
      <c r="LE40" s="12">
        <f t="shared" si="1093"/>
        <v>0</v>
      </c>
      <c r="LF40" s="12">
        <f t="shared" si="1093"/>
        <v>0</v>
      </c>
      <c r="LG40" s="12">
        <f t="shared" si="1093"/>
        <v>0</v>
      </c>
      <c r="LH40" s="12">
        <f t="shared" si="1093"/>
        <v>0</v>
      </c>
      <c r="LI40" s="12">
        <f t="shared" si="1093"/>
        <v>0</v>
      </c>
      <c r="LJ40" s="13">
        <f t="shared" si="1093"/>
        <v>0</v>
      </c>
      <c r="LK40" s="11">
        <f t="shared" si="1093"/>
        <v>0</v>
      </c>
      <c r="LL40" s="12">
        <f t="shared" si="1093"/>
        <v>0</v>
      </c>
      <c r="LM40" s="12">
        <f t="shared" si="1093"/>
        <v>0</v>
      </c>
      <c r="LN40" s="12">
        <f t="shared" si="1093"/>
        <v>0</v>
      </c>
      <c r="LO40" s="12">
        <f t="shared" si="1093"/>
        <v>0</v>
      </c>
      <c r="LP40" s="12">
        <f t="shared" si="1093"/>
        <v>0</v>
      </c>
      <c r="LQ40" s="12">
        <f t="shared" si="1093"/>
        <v>0</v>
      </c>
      <c r="LR40" s="12">
        <f t="shared" si="1093"/>
        <v>0</v>
      </c>
      <c r="LS40" s="12">
        <f t="shared" ref="LS40:MH40" si="1094">IF(AND($G40&lt;&gt;"",$I40&lt;&gt;""),IF(AND($G40&lt;=LS$11,$I40&gt;=LS$11),1,0),"")</f>
        <v>0</v>
      </c>
      <c r="LT40" s="12">
        <f t="shared" si="1094"/>
        <v>0</v>
      </c>
      <c r="LU40" s="12">
        <f t="shared" si="1094"/>
        <v>0</v>
      </c>
      <c r="LV40" s="13">
        <f t="shared" si="1094"/>
        <v>0</v>
      </c>
      <c r="LW40" s="11">
        <f t="shared" si="1094"/>
        <v>0</v>
      </c>
      <c r="LX40" s="12">
        <f t="shared" si="1094"/>
        <v>0</v>
      </c>
      <c r="LY40" s="12">
        <f t="shared" si="1094"/>
        <v>0</v>
      </c>
      <c r="LZ40" s="12">
        <f t="shared" si="1094"/>
        <v>0</v>
      </c>
      <c r="MA40" s="12">
        <f t="shared" si="1094"/>
        <v>0</v>
      </c>
      <c r="MB40" s="12">
        <f t="shared" si="1094"/>
        <v>0</v>
      </c>
      <c r="MC40" s="12">
        <f t="shared" si="1094"/>
        <v>0</v>
      </c>
      <c r="MD40" s="12">
        <f t="shared" si="1094"/>
        <v>0</v>
      </c>
      <c r="ME40" s="12">
        <f t="shared" si="1094"/>
        <v>0</v>
      </c>
      <c r="MF40" s="12">
        <f t="shared" si="1094"/>
        <v>0</v>
      </c>
      <c r="MG40" s="12">
        <f t="shared" si="1094"/>
        <v>0</v>
      </c>
      <c r="MH40" s="13">
        <f t="shared" si="1094"/>
        <v>0</v>
      </c>
      <c r="MI40" s="11">
        <f t="shared" ref="MI40:MX40" si="1095">IF(AND($G40&lt;&gt;"",$I40&lt;&gt;""),IF(AND($G40&lt;=MI$11,$I40&gt;=MI$11),1,0),"")</f>
        <v>0</v>
      </c>
      <c r="MJ40" s="12">
        <f t="shared" si="1095"/>
        <v>0</v>
      </c>
      <c r="MK40" s="12">
        <f t="shared" si="1095"/>
        <v>0</v>
      </c>
      <c r="ML40" s="12">
        <f t="shared" si="1095"/>
        <v>0</v>
      </c>
      <c r="MM40" s="12">
        <f t="shared" si="1095"/>
        <v>0</v>
      </c>
      <c r="MN40" s="12">
        <f t="shared" si="1095"/>
        <v>0</v>
      </c>
      <c r="MO40" s="12">
        <f t="shared" si="1095"/>
        <v>0</v>
      </c>
      <c r="MP40" s="12">
        <f t="shared" si="1095"/>
        <v>0</v>
      </c>
      <c r="MQ40" s="12">
        <f t="shared" si="1095"/>
        <v>0</v>
      </c>
      <c r="MR40" s="12">
        <f t="shared" si="1095"/>
        <v>0</v>
      </c>
      <c r="MS40" s="12">
        <f t="shared" si="1095"/>
        <v>0</v>
      </c>
      <c r="MT40" s="13">
        <f t="shared" si="1095"/>
        <v>0</v>
      </c>
      <c r="MU40" s="11">
        <f t="shared" si="1095"/>
        <v>0</v>
      </c>
      <c r="MV40" s="12">
        <f t="shared" si="1095"/>
        <v>0</v>
      </c>
      <c r="MW40" s="12">
        <f t="shared" si="1095"/>
        <v>0</v>
      </c>
      <c r="MX40" s="12">
        <f t="shared" si="1095"/>
        <v>0</v>
      </c>
      <c r="MY40" s="12">
        <f t="shared" ref="MY40:NN40" si="1096">IF(AND($G40&lt;&gt;"",$I40&lt;&gt;""),IF(AND($G40&lt;=MY$11,$I40&gt;=MY$11),1,0),"")</f>
        <v>0</v>
      </c>
      <c r="MZ40" s="12">
        <f t="shared" si="1096"/>
        <v>0</v>
      </c>
      <c r="NA40" s="12">
        <f t="shared" si="1096"/>
        <v>0</v>
      </c>
      <c r="NB40" s="12">
        <f t="shared" si="1096"/>
        <v>0</v>
      </c>
      <c r="NC40" s="12">
        <f t="shared" si="1096"/>
        <v>0</v>
      </c>
      <c r="ND40" s="12">
        <f t="shared" si="1096"/>
        <v>0</v>
      </c>
      <c r="NE40" s="12">
        <f t="shared" si="1096"/>
        <v>0</v>
      </c>
      <c r="NF40" s="13">
        <f t="shared" si="1096"/>
        <v>0</v>
      </c>
      <c r="NG40" s="11">
        <f t="shared" si="1096"/>
        <v>0</v>
      </c>
      <c r="NH40" s="12">
        <f t="shared" si="1096"/>
        <v>0</v>
      </c>
      <c r="NI40" s="12">
        <f t="shared" si="1096"/>
        <v>0</v>
      </c>
      <c r="NJ40" s="12">
        <f t="shared" si="1096"/>
        <v>0</v>
      </c>
      <c r="NK40" s="12">
        <f t="shared" si="1096"/>
        <v>0</v>
      </c>
      <c r="NL40" s="12">
        <f t="shared" si="1096"/>
        <v>0</v>
      </c>
      <c r="NM40" s="12">
        <f t="shared" si="1096"/>
        <v>0</v>
      </c>
      <c r="NN40" s="12">
        <f t="shared" si="1096"/>
        <v>0</v>
      </c>
      <c r="NO40" s="12">
        <f t="shared" ref="NO40:OD40" si="1097">IF(AND($G40&lt;&gt;"",$I40&lt;&gt;""),IF(AND($G40&lt;=NO$11,$I40&gt;=NO$11),1,0),"")</f>
        <v>0</v>
      </c>
      <c r="NP40" s="12">
        <f t="shared" si="1097"/>
        <v>0</v>
      </c>
      <c r="NQ40" s="12">
        <f t="shared" si="1097"/>
        <v>0</v>
      </c>
      <c r="NR40" s="13">
        <f t="shared" si="1097"/>
        <v>0</v>
      </c>
      <c r="NS40" s="11">
        <f t="shared" si="1097"/>
        <v>0</v>
      </c>
      <c r="NT40" s="12">
        <f t="shared" si="1097"/>
        <v>0</v>
      </c>
      <c r="NU40" s="12">
        <f t="shared" si="1097"/>
        <v>0</v>
      </c>
      <c r="NV40" s="12">
        <f t="shared" si="1097"/>
        <v>0</v>
      </c>
      <c r="NW40" s="12">
        <f t="shared" si="1097"/>
        <v>0</v>
      </c>
      <c r="NX40" s="12">
        <f t="shared" si="1097"/>
        <v>0</v>
      </c>
      <c r="NY40" s="12">
        <f t="shared" si="1097"/>
        <v>0</v>
      </c>
      <c r="NZ40" s="12">
        <f t="shared" si="1097"/>
        <v>0</v>
      </c>
      <c r="OA40" s="12">
        <f t="shared" si="1097"/>
        <v>0</v>
      </c>
      <c r="OB40" s="12">
        <f t="shared" si="1097"/>
        <v>0</v>
      </c>
      <c r="OC40" s="12">
        <f t="shared" si="1097"/>
        <v>0</v>
      </c>
      <c r="OD40" s="13">
        <f t="shared" si="1097"/>
        <v>0</v>
      </c>
      <c r="OE40" s="11">
        <f t="shared" ref="OE40:OT40" si="1098">IF(AND($G40&lt;&gt;"",$I40&lt;&gt;""),IF(AND($G40&lt;=OE$11,$I40&gt;=OE$11),1,0),"")</f>
        <v>0</v>
      </c>
      <c r="OF40" s="12">
        <f t="shared" si="1098"/>
        <v>0</v>
      </c>
      <c r="OG40" s="12">
        <f t="shared" si="1098"/>
        <v>0</v>
      </c>
      <c r="OH40" s="12">
        <f t="shared" si="1098"/>
        <v>0</v>
      </c>
      <c r="OI40" s="12">
        <f t="shared" si="1098"/>
        <v>0</v>
      </c>
      <c r="OJ40" s="12">
        <f t="shared" si="1098"/>
        <v>0</v>
      </c>
      <c r="OK40" s="12">
        <f t="shared" si="1098"/>
        <v>0</v>
      </c>
      <c r="OL40" s="12">
        <f t="shared" si="1098"/>
        <v>0</v>
      </c>
      <c r="OM40" s="12">
        <f t="shared" si="1098"/>
        <v>0</v>
      </c>
      <c r="ON40" s="12">
        <f t="shared" si="1098"/>
        <v>0</v>
      </c>
      <c r="OO40" s="12">
        <f t="shared" si="1098"/>
        <v>0</v>
      </c>
      <c r="OP40" s="13">
        <f t="shared" si="1098"/>
        <v>0</v>
      </c>
      <c r="OQ40" s="11">
        <f t="shared" si="1098"/>
        <v>0</v>
      </c>
      <c r="OR40" s="12">
        <f t="shared" si="1098"/>
        <v>0</v>
      </c>
      <c r="OS40" s="12">
        <f t="shared" si="1098"/>
        <v>0</v>
      </c>
      <c r="OT40" s="12">
        <f t="shared" si="1098"/>
        <v>0</v>
      </c>
      <c r="OU40" s="12">
        <f t="shared" ref="OU40:PJ40" si="1099">IF(AND($G40&lt;&gt;"",$I40&lt;&gt;""),IF(AND($G40&lt;=OU$11,$I40&gt;=OU$11),1,0),"")</f>
        <v>0</v>
      </c>
      <c r="OV40" s="12">
        <f t="shared" si="1099"/>
        <v>0</v>
      </c>
      <c r="OW40" s="12">
        <f t="shared" si="1099"/>
        <v>0</v>
      </c>
      <c r="OX40" s="12">
        <f t="shared" si="1099"/>
        <v>0</v>
      </c>
      <c r="OY40" s="12">
        <f t="shared" si="1099"/>
        <v>0</v>
      </c>
      <c r="OZ40" s="12">
        <f t="shared" si="1099"/>
        <v>0</v>
      </c>
      <c r="PA40" s="12">
        <f t="shared" si="1099"/>
        <v>0</v>
      </c>
      <c r="PB40" s="13">
        <f t="shared" si="1099"/>
        <v>0</v>
      </c>
      <c r="PC40" s="11">
        <f t="shared" si="1099"/>
        <v>0</v>
      </c>
      <c r="PD40" s="12">
        <f t="shared" si="1099"/>
        <v>0</v>
      </c>
      <c r="PE40" s="12">
        <f t="shared" si="1099"/>
        <v>0</v>
      </c>
      <c r="PF40" s="12">
        <f t="shared" si="1099"/>
        <v>0</v>
      </c>
      <c r="PG40" s="12">
        <f t="shared" si="1099"/>
        <v>0</v>
      </c>
      <c r="PH40" s="12">
        <f t="shared" si="1099"/>
        <v>0</v>
      </c>
      <c r="PI40" s="12">
        <f t="shared" si="1099"/>
        <v>0</v>
      </c>
      <c r="PJ40" s="12">
        <f t="shared" si="1099"/>
        <v>0</v>
      </c>
      <c r="PK40" s="12">
        <f t="shared" ref="PK40:PZ40" si="1100">IF(AND($G40&lt;&gt;"",$I40&lt;&gt;""),IF(AND($G40&lt;=PK$11,$I40&gt;=PK$11),1,0),"")</f>
        <v>0</v>
      </c>
      <c r="PL40" s="12">
        <f t="shared" si="1100"/>
        <v>0</v>
      </c>
      <c r="PM40" s="12">
        <f t="shared" si="1100"/>
        <v>0</v>
      </c>
      <c r="PN40" s="13">
        <f t="shared" si="1100"/>
        <v>0</v>
      </c>
      <c r="PO40" s="11">
        <f t="shared" si="1100"/>
        <v>0</v>
      </c>
      <c r="PP40" s="12">
        <f t="shared" si="1100"/>
        <v>0</v>
      </c>
      <c r="PQ40" s="12">
        <f t="shared" si="1100"/>
        <v>0</v>
      </c>
      <c r="PR40" s="12">
        <f t="shared" si="1100"/>
        <v>0</v>
      </c>
      <c r="PS40" s="12">
        <f t="shared" si="1100"/>
        <v>0</v>
      </c>
      <c r="PT40" s="12">
        <f t="shared" si="1100"/>
        <v>0</v>
      </c>
      <c r="PU40" s="12">
        <f t="shared" si="1100"/>
        <v>0</v>
      </c>
      <c r="PV40" s="12">
        <f t="shared" si="1100"/>
        <v>0</v>
      </c>
      <c r="PW40" s="12">
        <f t="shared" si="1100"/>
        <v>0</v>
      </c>
      <c r="PX40" s="12">
        <f t="shared" si="1100"/>
        <v>0</v>
      </c>
      <c r="PY40" s="12">
        <f t="shared" si="1100"/>
        <v>0</v>
      </c>
      <c r="PZ40" s="13">
        <f t="shared" si="1100"/>
        <v>0</v>
      </c>
      <c r="QA40" s="11">
        <f t="shared" ref="QA40:QP40" si="1101">IF(AND($G40&lt;&gt;"",$I40&lt;&gt;""),IF(AND($G40&lt;=QA$11,$I40&gt;=QA$11),1,0),"")</f>
        <v>0</v>
      </c>
      <c r="QB40" s="12">
        <f t="shared" si="1101"/>
        <v>0</v>
      </c>
      <c r="QC40" s="12">
        <f t="shared" si="1101"/>
        <v>0</v>
      </c>
      <c r="QD40" s="12">
        <f t="shared" si="1101"/>
        <v>0</v>
      </c>
      <c r="QE40" s="12">
        <f t="shared" si="1101"/>
        <v>0</v>
      </c>
      <c r="QF40" s="12">
        <f t="shared" si="1101"/>
        <v>0</v>
      </c>
      <c r="QG40" s="12">
        <f t="shared" si="1101"/>
        <v>0</v>
      </c>
      <c r="QH40" s="12">
        <f t="shared" si="1101"/>
        <v>0</v>
      </c>
      <c r="QI40" s="12">
        <f t="shared" si="1101"/>
        <v>0</v>
      </c>
      <c r="QJ40" s="12">
        <f t="shared" si="1101"/>
        <v>0</v>
      </c>
      <c r="QK40" s="12">
        <f t="shared" si="1101"/>
        <v>0</v>
      </c>
      <c r="QL40" s="13">
        <f t="shared" si="1101"/>
        <v>0</v>
      </c>
      <c r="QM40" s="11">
        <f t="shared" si="1101"/>
        <v>0</v>
      </c>
      <c r="QN40" s="12">
        <f t="shared" si="1101"/>
        <v>0</v>
      </c>
      <c r="QO40" s="12">
        <f t="shared" si="1101"/>
        <v>0</v>
      </c>
      <c r="QP40" s="12">
        <f t="shared" si="1101"/>
        <v>0</v>
      </c>
      <c r="QQ40" s="12">
        <f t="shared" ref="QQ40:RF40" si="1102">IF(AND($G40&lt;&gt;"",$I40&lt;&gt;""),IF(AND($G40&lt;=QQ$11,$I40&gt;=QQ$11),1,0),"")</f>
        <v>0</v>
      </c>
      <c r="QR40" s="12">
        <f t="shared" si="1102"/>
        <v>0</v>
      </c>
      <c r="QS40" s="12">
        <f t="shared" si="1102"/>
        <v>0</v>
      </c>
      <c r="QT40" s="12">
        <f t="shared" si="1102"/>
        <v>0</v>
      </c>
      <c r="QU40" s="12">
        <f t="shared" si="1102"/>
        <v>0</v>
      </c>
      <c r="QV40" s="12">
        <f t="shared" si="1102"/>
        <v>0</v>
      </c>
      <c r="QW40" s="12">
        <f t="shared" si="1102"/>
        <v>0</v>
      </c>
      <c r="QX40" s="13">
        <f t="shared" si="1102"/>
        <v>0</v>
      </c>
      <c r="QY40" s="11">
        <f t="shared" si="1102"/>
        <v>0</v>
      </c>
      <c r="QZ40" s="12">
        <f t="shared" si="1102"/>
        <v>0</v>
      </c>
      <c r="RA40" s="12">
        <f t="shared" si="1102"/>
        <v>0</v>
      </c>
      <c r="RB40" s="12">
        <f t="shared" si="1102"/>
        <v>0</v>
      </c>
      <c r="RC40" s="12">
        <f t="shared" si="1102"/>
        <v>0</v>
      </c>
      <c r="RD40" s="12">
        <f t="shared" si="1102"/>
        <v>0</v>
      </c>
      <c r="RE40" s="12">
        <f t="shared" si="1102"/>
        <v>0</v>
      </c>
      <c r="RF40" s="12">
        <f t="shared" si="1102"/>
        <v>0</v>
      </c>
      <c r="RG40" s="12">
        <f t="shared" ref="RG40:RV40" si="1103">IF(AND($G40&lt;&gt;"",$I40&lt;&gt;""),IF(AND($G40&lt;=RG$11,$I40&gt;=RG$11),1,0),"")</f>
        <v>0</v>
      </c>
      <c r="RH40" s="12">
        <f t="shared" si="1103"/>
        <v>0</v>
      </c>
      <c r="RI40" s="12">
        <f t="shared" si="1103"/>
        <v>0</v>
      </c>
      <c r="RJ40" s="13">
        <f t="shared" si="1103"/>
        <v>0</v>
      </c>
      <c r="RK40" s="11">
        <f t="shared" si="1103"/>
        <v>0</v>
      </c>
      <c r="RL40" s="12">
        <f t="shared" si="1103"/>
        <v>0</v>
      </c>
      <c r="RM40" s="12">
        <f t="shared" si="1103"/>
        <v>0</v>
      </c>
      <c r="RN40" s="12">
        <f t="shared" si="1103"/>
        <v>0</v>
      </c>
      <c r="RO40" s="12">
        <f t="shared" si="1103"/>
        <v>0</v>
      </c>
      <c r="RP40" s="12">
        <f t="shared" si="1103"/>
        <v>0</v>
      </c>
      <c r="RQ40" s="12">
        <f t="shared" si="1103"/>
        <v>0</v>
      </c>
      <c r="RR40" s="12">
        <f t="shared" si="1103"/>
        <v>0</v>
      </c>
      <c r="RS40" s="12">
        <f t="shared" si="1103"/>
        <v>0</v>
      </c>
      <c r="RT40" s="12">
        <f t="shared" si="1103"/>
        <v>0</v>
      </c>
      <c r="RU40" s="12">
        <f t="shared" si="1103"/>
        <v>0</v>
      </c>
      <c r="RV40" s="13">
        <f t="shared" si="1103"/>
        <v>0</v>
      </c>
      <c r="RW40" s="11">
        <f t="shared" ref="RW40:SL40" si="1104">IF(AND($G40&lt;&gt;"",$I40&lt;&gt;""),IF(AND($G40&lt;=RW$11,$I40&gt;=RW$11),1,0),"")</f>
        <v>0</v>
      </c>
      <c r="RX40" s="12">
        <f t="shared" si="1104"/>
        <v>0</v>
      </c>
      <c r="RY40" s="12">
        <f t="shared" si="1104"/>
        <v>0</v>
      </c>
      <c r="RZ40" s="12">
        <f t="shared" si="1104"/>
        <v>0</v>
      </c>
      <c r="SA40" s="12">
        <f t="shared" si="1104"/>
        <v>0</v>
      </c>
      <c r="SB40" s="12">
        <f t="shared" si="1104"/>
        <v>0</v>
      </c>
      <c r="SC40" s="12">
        <f t="shared" si="1104"/>
        <v>0</v>
      </c>
      <c r="SD40" s="12">
        <f t="shared" si="1104"/>
        <v>0</v>
      </c>
      <c r="SE40" s="12">
        <f t="shared" si="1104"/>
        <v>0</v>
      </c>
      <c r="SF40" s="12">
        <f t="shared" si="1104"/>
        <v>0</v>
      </c>
      <c r="SG40" s="12">
        <f t="shared" si="1104"/>
        <v>0</v>
      </c>
      <c r="SH40" s="13">
        <f t="shared" si="1104"/>
        <v>0</v>
      </c>
      <c r="SI40" s="11">
        <f t="shared" si="1104"/>
        <v>0</v>
      </c>
      <c r="SJ40" s="12">
        <f t="shared" si="1104"/>
        <v>0</v>
      </c>
      <c r="SK40" s="12">
        <f t="shared" si="1104"/>
        <v>0</v>
      </c>
      <c r="SL40" s="12">
        <f t="shared" si="1104"/>
        <v>0</v>
      </c>
      <c r="SM40" s="12">
        <f t="shared" ref="SM40:TB40" si="1105">IF(AND($G40&lt;&gt;"",$I40&lt;&gt;""),IF(AND($G40&lt;=SM$11,$I40&gt;=SM$11),1,0),"")</f>
        <v>0</v>
      </c>
      <c r="SN40" s="12">
        <f t="shared" si="1105"/>
        <v>0</v>
      </c>
      <c r="SO40" s="12">
        <f t="shared" si="1105"/>
        <v>0</v>
      </c>
      <c r="SP40" s="12">
        <f t="shared" si="1105"/>
        <v>0</v>
      </c>
      <c r="SQ40" s="12">
        <f t="shared" si="1105"/>
        <v>0</v>
      </c>
      <c r="SR40" s="12">
        <f t="shared" si="1105"/>
        <v>0</v>
      </c>
      <c r="SS40" s="12">
        <f t="shared" si="1105"/>
        <v>0</v>
      </c>
      <c r="ST40" s="13">
        <f t="shared" si="1105"/>
        <v>0</v>
      </c>
      <c r="SU40" s="11">
        <f t="shared" si="1105"/>
        <v>0</v>
      </c>
      <c r="SV40" s="12">
        <f t="shared" si="1105"/>
        <v>0</v>
      </c>
      <c r="SW40" s="12">
        <f t="shared" si="1105"/>
        <v>0</v>
      </c>
      <c r="SX40" s="12">
        <f t="shared" si="1105"/>
        <v>0</v>
      </c>
      <c r="SY40" s="12">
        <f t="shared" si="1105"/>
        <v>0</v>
      </c>
      <c r="SZ40" s="12">
        <f t="shared" si="1105"/>
        <v>0</v>
      </c>
      <c r="TA40" s="12">
        <f t="shared" si="1105"/>
        <v>0</v>
      </c>
      <c r="TB40" s="12">
        <f t="shared" si="1105"/>
        <v>0</v>
      </c>
      <c r="TC40" s="12">
        <f t="shared" ref="TC40:TR40" si="1106">IF(AND($G40&lt;&gt;"",$I40&lt;&gt;""),IF(AND($G40&lt;=TC$11,$I40&gt;=TC$11),1,0),"")</f>
        <v>0</v>
      </c>
      <c r="TD40" s="12">
        <f t="shared" si="1106"/>
        <v>0</v>
      </c>
      <c r="TE40" s="12">
        <f t="shared" si="1106"/>
        <v>0</v>
      </c>
      <c r="TF40" s="13">
        <f t="shared" si="1106"/>
        <v>0</v>
      </c>
      <c r="TG40" s="11">
        <f t="shared" si="1106"/>
        <v>0</v>
      </c>
      <c r="TH40" s="12">
        <f t="shared" si="1106"/>
        <v>0</v>
      </c>
      <c r="TI40" s="12">
        <f t="shared" si="1106"/>
        <v>0</v>
      </c>
      <c r="TJ40" s="12">
        <f t="shared" si="1106"/>
        <v>0</v>
      </c>
      <c r="TK40" s="12">
        <f t="shared" si="1106"/>
        <v>0</v>
      </c>
      <c r="TL40" s="12">
        <f t="shared" si="1106"/>
        <v>0</v>
      </c>
      <c r="TM40" s="12">
        <f t="shared" si="1106"/>
        <v>0</v>
      </c>
      <c r="TN40" s="12">
        <f t="shared" si="1106"/>
        <v>0</v>
      </c>
      <c r="TO40" s="12">
        <f t="shared" si="1106"/>
        <v>0</v>
      </c>
      <c r="TP40" s="12">
        <f t="shared" si="1106"/>
        <v>0</v>
      </c>
      <c r="TQ40" s="12">
        <f t="shared" si="1106"/>
        <v>0</v>
      </c>
      <c r="TR40" s="13">
        <f t="shared" si="1106"/>
        <v>0</v>
      </c>
      <c r="TS40" s="11">
        <f t="shared" ref="TS40:UH40" si="1107">IF(AND($G40&lt;&gt;"",$I40&lt;&gt;""),IF(AND($G40&lt;=TS$11,$I40&gt;=TS$11),1,0),"")</f>
        <v>0</v>
      </c>
      <c r="TT40" s="12">
        <f t="shared" si="1107"/>
        <v>0</v>
      </c>
      <c r="TU40" s="12">
        <f t="shared" si="1107"/>
        <v>0</v>
      </c>
      <c r="TV40" s="12">
        <f t="shared" si="1107"/>
        <v>0</v>
      </c>
      <c r="TW40" s="12">
        <f t="shared" si="1107"/>
        <v>0</v>
      </c>
      <c r="TX40" s="12">
        <f t="shared" si="1107"/>
        <v>0</v>
      </c>
      <c r="TY40" s="12">
        <f t="shared" si="1107"/>
        <v>0</v>
      </c>
      <c r="TZ40" s="12">
        <f t="shared" si="1107"/>
        <v>0</v>
      </c>
      <c r="UA40" s="12">
        <f t="shared" si="1107"/>
        <v>0</v>
      </c>
      <c r="UB40" s="12">
        <f t="shared" si="1107"/>
        <v>0</v>
      </c>
      <c r="UC40" s="12">
        <f t="shared" si="1107"/>
        <v>0</v>
      </c>
      <c r="UD40" s="13">
        <f t="shared" si="1107"/>
        <v>0</v>
      </c>
      <c r="UE40" s="11">
        <f t="shared" si="1107"/>
        <v>0</v>
      </c>
      <c r="UF40" s="12">
        <f t="shared" si="1107"/>
        <v>0</v>
      </c>
      <c r="UG40" s="12">
        <f t="shared" si="1107"/>
        <v>0</v>
      </c>
      <c r="UH40" s="12">
        <f t="shared" si="1107"/>
        <v>0</v>
      </c>
      <c r="UI40" s="12">
        <f t="shared" ref="UI40:UX40" si="1108">IF(AND($G40&lt;&gt;"",$I40&lt;&gt;""),IF(AND($G40&lt;=UI$11,$I40&gt;=UI$11),1,0),"")</f>
        <v>0</v>
      </c>
      <c r="UJ40" s="12">
        <f t="shared" si="1108"/>
        <v>0</v>
      </c>
      <c r="UK40" s="12">
        <f t="shared" si="1108"/>
        <v>0</v>
      </c>
      <c r="UL40" s="12">
        <f t="shared" si="1108"/>
        <v>0</v>
      </c>
      <c r="UM40" s="12">
        <f t="shared" si="1108"/>
        <v>0</v>
      </c>
      <c r="UN40" s="12">
        <f t="shared" si="1108"/>
        <v>0</v>
      </c>
      <c r="UO40" s="12">
        <f t="shared" si="1108"/>
        <v>0</v>
      </c>
      <c r="UP40" s="13">
        <f t="shared" si="1108"/>
        <v>0</v>
      </c>
      <c r="UQ40" s="11">
        <f t="shared" si="1108"/>
        <v>0</v>
      </c>
      <c r="UR40" s="12">
        <f t="shared" si="1108"/>
        <v>0</v>
      </c>
      <c r="US40" s="12">
        <f t="shared" si="1108"/>
        <v>0</v>
      </c>
      <c r="UT40" s="12">
        <f t="shared" si="1108"/>
        <v>0</v>
      </c>
      <c r="UU40" s="12">
        <f t="shared" si="1108"/>
        <v>0</v>
      </c>
      <c r="UV40" s="12">
        <f t="shared" si="1108"/>
        <v>0</v>
      </c>
      <c r="UW40" s="12">
        <f t="shared" si="1108"/>
        <v>0</v>
      </c>
      <c r="UX40" s="12">
        <f t="shared" si="1108"/>
        <v>0</v>
      </c>
      <c r="UY40" s="12">
        <f t="shared" ref="UY40:VN40" si="1109">IF(AND($G40&lt;&gt;"",$I40&lt;&gt;""),IF(AND($G40&lt;=UY$11,$I40&gt;=UY$11),1,0),"")</f>
        <v>0</v>
      </c>
      <c r="UZ40" s="12">
        <f t="shared" si="1109"/>
        <v>0</v>
      </c>
      <c r="VA40" s="12">
        <f t="shared" si="1109"/>
        <v>0</v>
      </c>
      <c r="VB40" s="13">
        <f t="shared" si="1109"/>
        <v>0</v>
      </c>
      <c r="VC40" s="11">
        <f t="shared" si="1109"/>
        <v>0</v>
      </c>
      <c r="VD40" s="12">
        <f t="shared" si="1109"/>
        <v>0</v>
      </c>
      <c r="VE40" s="12">
        <f t="shared" si="1109"/>
        <v>0</v>
      </c>
      <c r="VF40" s="12">
        <f t="shared" si="1109"/>
        <v>0</v>
      </c>
      <c r="VG40" s="12">
        <f t="shared" si="1109"/>
        <v>0</v>
      </c>
      <c r="VH40" s="12">
        <f t="shared" si="1109"/>
        <v>0</v>
      </c>
      <c r="VI40" s="12">
        <f t="shared" si="1109"/>
        <v>0</v>
      </c>
      <c r="VJ40" s="12">
        <f t="shared" si="1109"/>
        <v>0</v>
      </c>
      <c r="VK40" s="12">
        <f t="shared" si="1109"/>
        <v>0</v>
      </c>
      <c r="VL40" s="12">
        <f t="shared" si="1109"/>
        <v>0</v>
      </c>
      <c r="VM40" s="12">
        <f t="shared" si="1109"/>
        <v>0</v>
      </c>
      <c r="VN40" s="13">
        <f t="shared" si="1109"/>
        <v>0</v>
      </c>
      <c r="VO40" s="11">
        <f t="shared" ref="VO40:WD40" si="1110">IF(AND($G40&lt;&gt;"",$I40&lt;&gt;""),IF(AND($G40&lt;=VO$11,$I40&gt;=VO$11),1,0),"")</f>
        <v>0</v>
      </c>
      <c r="VP40" s="12">
        <f t="shared" si="1110"/>
        <v>0</v>
      </c>
      <c r="VQ40" s="12">
        <f t="shared" si="1110"/>
        <v>0</v>
      </c>
      <c r="VR40" s="12">
        <f t="shared" si="1110"/>
        <v>0</v>
      </c>
      <c r="VS40" s="12">
        <f t="shared" si="1110"/>
        <v>0</v>
      </c>
      <c r="VT40" s="12">
        <f t="shared" si="1110"/>
        <v>0</v>
      </c>
      <c r="VU40" s="12">
        <f t="shared" si="1110"/>
        <v>0</v>
      </c>
      <c r="VV40" s="12">
        <f t="shared" si="1110"/>
        <v>0</v>
      </c>
      <c r="VW40" s="12">
        <f t="shared" si="1110"/>
        <v>0</v>
      </c>
      <c r="VX40" s="12">
        <f t="shared" si="1110"/>
        <v>0</v>
      </c>
      <c r="VY40" s="12">
        <f t="shared" si="1110"/>
        <v>0</v>
      </c>
      <c r="VZ40" s="13">
        <f t="shared" si="1110"/>
        <v>0</v>
      </c>
      <c r="WA40" s="11">
        <f t="shared" si="1110"/>
        <v>0</v>
      </c>
      <c r="WB40" s="12">
        <f t="shared" si="1110"/>
        <v>0</v>
      </c>
      <c r="WC40" s="12">
        <f t="shared" si="1110"/>
        <v>0</v>
      </c>
      <c r="WD40" s="12">
        <f t="shared" si="1110"/>
        <v>0</v>
      </c>
      <c r="WE40" s="12">
        <f t="shared" ref="WE40:WT40" si="1111">IF(AND($G40&lt;&gt;"",$I40&lt;&gt;""),IF(AND($G40&lt;=WE$11,$I40&gt;=WE$11),1,0),"")</f>
        <v>0</v>
      </c>
      <c r="WF40" s="12">
        <f t="shared" si="1111"/>
        <v>0</v>
      </c>
      <c r="WG40" s="12">
        <f t="shared" si="1111"/>
        <v>0</v>
      </c>
      <c r="WH40" s="12">
        <f t="shared" si="1111"/>
        <v>0</v>
      </c>
      <c r="WI40" s="12">
        <f t="shared" si="1111"/>
        <v>0</v>
      </c>
      <c r="WJ40" s="12">
        <f t="shared" si="1111"/>
        <v>0</v>
      </c>
      <c r="WK40" s="12">
        <f t="shared" si="1111"/>
        <v>0</v>
      </c>
      <c r="WL40" s="13">
        <f t="shared" si="1111"/>
        <v>0</v>
      </c>
      <c r="WM40" s="11">
        <f t="shared" si="1111"/>
        <v>0</v>
      </c>
      <c r="WN40" s="12">
        <f t="shared" si="1111"/>
        <v>0</v>
      </c>
      <c r="WO40" s="12">
        <f t="shared" si="1111"/>
        <v>0</v>
      </c>
      <c r="WP40" s="12">
        <f t="shared" si="1111"/>
        <v>0</v>
      </c>
      <c r="WQ40" s="12">
        <f t="shared" si="1111"/>
        <v>0</v>
      </c>
      <c r="WR40" s="12">
        <f t="shared" si="1111"/>
        <v>0</v>
      </c>
      <c r="WS40" s="12">
        <f t="shared" si="1111"/>
        <v>0</v>
      </c>
      <c r="WT40" s="12">
        <f t="shared" si="1111"/>
        <v>0</v>
      </c>
      <c r="WU40" s="12">
        <f t="shared" ref="WU40:XJ40" si="1112">IF(AND($G40&lt;&gt;"",$I40&lt;&gt;""),IF(AND($G40&lt;=WU$11,$I40&gt;=WU$11),1,0),"")</f>
        <v>0</v>
      </c>
      <c r="WV40" s="12">
        <f t="shared" si="1112"/>
        <v>0</v>
      </c>
      <c r="WW40" s="12">
        <f t="shared" si="1112"/>
        <v>0</v>
      </c>
      <c r="WX40" s="13">
        <f t="shared" si="1112"/>
        <v>0</v>
      </c>
      <c r="WY40" s="11">
        <f t="shared" si="1112"/>
        <v>0</v>
      </c>
      <c r="WZ40" s="12">
        <f t="shared" si="1112"/>
        <v>0</v>
      </c>
      <c r="XA40" s="12">
        <f t="shared" si="1112"/>
        <v>0</v>
      </c>
      <c r="XB40" s="12">
        <f t="shared" si="1112"/>
        <v>0</v>
      </c>
      <c r="XC40" s="12">
        <f t="shared" si="1112"/>
        <v>0</v>
      </c>
      <c r="XD40" s="12">
        <f t="shared" si="1112"/>
        <v>0</v>
      </c>
      <c r="XE40" s="12">
        <f t="shared" si="1112"/>
        <v>0</v>
      </c>
      <c r="XF40" s="12">
        <f t="shared" si="1112"/>
        <v>0</v>
      </c>
      <c r="XG40" s="12">
        <f t="shared" si="1112"/>
        <v>0</v>
      </c>
      <c r="XH40" s="12">
        <f t="shared" si="1112"/>
        <v>0</v>
      </c>
      <c r="XI40" s="12">
        <f t="shared" si="1112"/>
        <v>0</v>
      </c>
      <c r="XJ40" s="13">
        <f t="shared" si="1112"/>
        <v>0</v>
      </c>
      <c r="XK40" s="11">
        <f t="shared" ref="XK40:XZ40" si="1113">IF(AND($G40&lt;&gt;"",$I40&lt;&gt;""),IF(AND($G40&lt;=XK$11,$I40&gt;=XK$11),1,0),"")</f>
        <v>0</v>
      </c>
      <c r="XL40" s="12">
        <f t="shared" si="1113"/>
        <v>0</v>
      </c>
      <c r="XM40" s="12">
        <f t="shared" si="1113"/>
        <v>0</v>
      </c>
      <c r="XN40" s="12">
        <f t="shared" si="1113"/>
        <v>0</v>
      </c>
      <c r="XO40" s="12">
        <f t="shared" si="1113"/>
        <v>0</v>
      </c>
      <c r="XP40" s="12">
        <f t="shared" si="1113"/>
        <v>0</v>
      </c>
      <c r="XQ40" s="12">
        <f t="shared" si="1113"/>
        <v>0</v>
      </c>
      <c r="XR40" s="12">
        <f t="shared" si="1113"/>
        <v>0</v>
      </c>
      <c r="XS40" s="12">
        <f t="shared" si="1113"/>
        <v>0</v>
      </c>
      <c r="XT40" s="12">
        <f t="shared" si="1113"/>
        <v>0</v>
      </c>
      <c r="XU40" s="12">
        <f t="shared" si="1113"/>
        <v>0</v>
      </c>
      <c r="XV40" s="13">
        <f t="shared" si="1113"/>
        <v>0</v>
      </c>
      <c r="XW40" s="11">
        <f t="shared" si="1113"/>
        <v>0</v>
      </c>
      <c r="XX40" s="12">
        <f t="shared" si="1113"/>
        <v>0</v>
      </c>
      <c r="XY40" s="12">
        <f t="shared" si="1113"/>
        <v>0</v>
      </c>
      <c r="XZ40" s="12">
        <f t="shared" si="1113"/>
        <v>0</v>
      </c>
      <c r="YA40" s="12">
        <f t="shared" ref="YA40:YP40" si="1114">IF(AND($G40&lt;&gt;"",$I40&lt;&gt;""),IF(AND($G40&lt;=YA$11,$I40&gt;=YA$11),1,0),"")</f>
        <v>0</v>
      </c>
      <c r="YB40" s="12">
        <f t="shared" si="1114"/>
        <v>0</v>
      </c>
      <c r="YC40" s="12">
        <f t="shared" si="1114"/>
        <v>0</v>
      </c>
      <c r="YD40" s="12">
        <f t="shared" si="1114"/>
        <v>0</v>
      </c>
      <c r="YE40" s="12">
        <f t="shared" si="1114"/>
        <v>0</v>
      </c>
      <c r="YF40" s="12">
        <f t="shared" si="1114"/>
        <v>0</v>
      </c>
      <c r="YG40" s="12">
        <f t="shared" si="1114"/>
        <v>0</v>
      </c>
      <c r="YH40" s="13">
        <f t="shared" si="1114"/>
        <v>0</v>
      </c>
      <c r="YI40" s="11">
        <f t="shared" si="1114"/>
        <v>0</v>
      </c>
      <c r="YJ40" s="12">
        <f t="shared" si="1114"/>
        <v>0</v>
      </c>
      <c r="YK40" s="12">
        <f t="shared" si="1114"/>
        <v>0</v>
      </c>
      <c r="YL40" s="12">
        <f t="shared" si="1114"/>
        <v>0</v>
      </c>
      <c r="YM40" s="12">
        <f t="shared" si="1114"/>
        <v>0</v>
      </c>
      <c r="YN40" s="12">
        <f t="shared" si="1114"/>
        <v>0</v>
      </c>
      <c r="YO40" s="12">
        <f t="shared" si="1114"/>
        <v>0</v>
      </c>
      <c r="YP40" s="12">
        <f t="shared" si="1114"/>
        <v>0</v>
      </c>
      <c r="YQ40" s="12">
        <f t="shared" ref="YQ40:ZF40" si="1115">IF(AND($G40&lt;&gt;"",$I40&lt;&gt;""),IF(AND($G40&lt;=YQ$11,$I40&gt;=YQ$11),1,0),"")</f>
        <v>0</v>
      </c>
      <c r="YR40" s="12">
        <f t="shared" si="1115"/>
        <v>0</v>
      </c>
      <c r="YS40" s="12">
        <f t="shared" si="1115"/>
        <v>0</v>
      </c>
      <c r="YT40" s="13">
        <f t="shared" si="1115"/>
        <v>0</v>
      </c>
      <c r="YU40" s="11">
        <f t="shared" si="1115"/>
        <v>0</v>
      </c>
      <c r="YV40" s="12">
        <f t="shared" si="1115"/>
        <v>0</v>
      </c>
      <c r="YW40" s="12">
        <f t="shared" si="1115"/>
        <v>0</v>
      </c>
      <c r="YX40" s="12">
        <f t="shared" si="1115"/>
        <v>0</v>
      </c>
      <c r="YY40" s="12">
        <f t="shared" si="1115"/>
        <v>0</v>
      </c>
      <c r="YZ40" s="12">
        <f t="shared" si="1115"/>
        <v>0</v>
      </c>
      <c r="ZA40" s="12">
        <f t="shared" si="1115"/>
        <v>0</v>
      </c>
      <c r="ZB40" s="12">
        <f t="shared" si="1115"/>
        <v>0</v>
      </c>
      <c r="ZC40" s="12">
        <f t="shared" si="1115"/>
        <v>0</v>
      </c>
      <c r="ZD40" s="12">
        <f t="shared" si="1115"/>
        <v>0</v>
      </c>
      <c r="ZE40" s="12">
        <f t="shared" si="1115"/>
        <v>0</v>
      </c>
      <c r="ZF40" s="13">
        <f t="shared" si="1115"/>
        <v>0</v>
      </c>
      <c r="ZG40" s="11">
        <f t="shared" ref="ZG40:ZV40" si="1116">IF(AND($G40&lt;&gt;"",$I40&lt;&gt;""),IF(AND($G40&lt;=ZG$11,$I40&gt;=ZG$11),1,0),"")</f>
        <v>0</v>
      </c>
      <c r="ZH40" s="12">
        <f t="shared" si="1116"/>
        <v>0</v>
      </c>
      <c r="ZI40" s="12">
        <f t="shared" si="1116"/>
        <v>0</v>
      </c>
      <c r="ZJ40" s="12">
        <f t="shared" si="1116"/>
        <v>0</v>
      </c>
      <c r="ZK40" s="12">
        <f t="shared" si="1116"/>
        <v>0</v>
      </c>
      <c r="ZL40" s="12">
        <f t="shared" si="1116"/>
        <v>0</v>
      </c>
      <c r="ZM40" s="12">
        <f t="shared" si="1116"/>
        <v>0</v>
      </c>
      <c r="ZN40" s="12">
        <f t="shared" si="1116"/>
        <v>0</v>
      </c>
      <c r="ZO40" s="12">
        <f t="shared" si="1116"/>
        <v>0</v>
      </c>
      <c r="ZP40" s="12">
        <f t="shared" si="1116"/>
        <v>0</v>
      </c>
      <c r="ZQ40" s="12">
        <f t="shared" si="1116"/>
        <v>0</v>
      </c>
      <c r="ZR40" s="13">
        <f t="shared" si="1116"/>
        <v>0</v>
      </c>
      <c r="ZS40" s="11">
        <f t="shared" si="1116"/>
        <v>0</v>
      </c>
      <c r="ZT40" s="12">
        <f t="shared" si="1116"/>
        <v>0</v>
      </c>
      <c r="ZU40" s="12">
        <f t="shared" si="1116"/>
        <v>0</v>
      </c>
      <c r="ZV40" s="12">
        <f t="shared" si="1116"/>
        <v>0</v>
      </c>
      <c r="ZW40" s="12">
        <f t="shared" ref="ZW40:AAL40" si="1117">IF(AND($G40&lt;&gt;"",$I40&lt;&gt;""),IF(AND($G40&lt;=ZW$11,$I40&gt;=ZW$11),1,0),"")</f>
        <v>0</v>
      </c>
      <c r="ZX40" s="12">
        <f t="shared" si="1117"/>
        <v>0</v>
      </c>
      <c r="ZY40" s="12">
        <f t="shared" si="1117"/>
        <v>0</v>
      </c>
      <c r="ZZ40" s="12">
        <f t="shared" si="1117"/>
        <v>0</v>
      </c>
      <c r="AAA40" s="12">
        <f t="shared" si="1117"/>
        <v>0</v>
      </c>
      <c r="AAB40" s="12">
        <f t="shared" si="1117"/>
        <v>0</v>
      </c>
      <c r="AAC40" s="12">
        <f t="shared" si="1117"/>
        <v>0</v>
      </c>
      <c r="AAD40" s="13">
        <f t="shared" si="1117"/>
        <v>0</v>
      </c>
      <c r="AAE40" s="11">
        <f t="shared" si="1117"/>
        <v>0</v>
      </c>
      <c r="AAF40" s="12">
        <f t="shared" si="1117"/>
        <v>0</v>
      </c>
      <c r="AAG40" s="12">
        <f t="shared" si="1117"/>
        <v>0</v>
      </c>
      <c r="AAH40" s="12">
        <f t="shared" si="1117"/>
        <v>0</v>
      </c>
      <c r="AAI40" s="12">
        <f t="shared" si="1117"/>
        <v>0</v>
      </c>
      <c r="AAJ40" s="12">
        <f t="shared" si="1117"/>
        <v>0</v>
      </c>
      <c r="AAK40" s="12">
        <f t="shared" si="1117"/>
        <v>0</v>
      </c>
      <c r="AAL40" s="12">
        <f t="shared" si="1117"/>
        <v>0</v>
      </c>
      <c r="AAM40" s="12">
        <f t="shared" ref="AAM40:ABB40" si="1118">IF(AND($G40&lt;&gt;"",$I40&lt;&gt;""),IF(AND($G40&lt;=AAM$11,$I40&gt;=AAM$11),1,0),"")</f>
        <v>0</v>
      </c>
      <c r="AAN40" s="12">
        <f t="shared" si="1118"/>
        <v>0</v>
      </c>
      <c r="AAO40" s="12">
        <f t="shared" si="1118"/>
        <v>0</v>
      </c>
      <c r="AAP40" s="13">
        <f t="shared" si="1118"/>
        <v>0</v>
      </c>
      <c r="AAQ40" s="11">
        <f t="shared" si="1118"/>
        <v>0</v>
      </c>
      <c r="AAR40" s="12">
        <f t="shared" si="1118"/>
        <v>0</v>
      </c>
      <c r="AAS40" s="12">
        <f t="shared" si="1118"/>
        <v>0</v>
      </c>
      <c r="AAT40" s="12">
        <f t="shared" si="1118"/>
        <v>0</v>
      </c>
      <c r="AAU40" s="12">
        <f t="shared" si="1118"/>
        <v>0</v>
      </c>
      <c r="AAV40" s="12">
        <f t="shared" si="1118"/>
        <v>0</v>
      </c>
      <c r="AAW40" s="12">
        <f t="shared" si="1118"/>
        <v>0</v>
      </c>
      <c r="AAX40" s="12">
        <f t="shared" si="1118"/>
        <v>0</v>
      </c>
      <c r="AAY40" s="12">
        <f t="shared" si="1118"/>
        <v>0</v>
      </c>
      <c r="AAZ40" s="12">
        <f t="shared" si="1118"/>
        <v>0</v>
      </c>
      <c r="ABA40" s="12">
        <f t="shared" si="1118"/>
        <v>0</v>
      </c>
      <c r="ABB40" s="13">
        <f t="shared" si="1118"/>
        <v>0</v>
      </c>
      <c r="ABC40" s="11">
        <f t="shared" ref="ABC40:ABR40" si="1119">IF(AND($G40&lt;&gt;"",$I40&lt;&gt;""),IF(AND($G40&lt;=ABC$11,$I40&gt;=ABC$11),1,0),"")</f>
        <v>0</v>
      </c>
      <c r="ABD40" s="12">
        <f t="shared" si="1119"/>
        <v>0</v>
      </c>
      <c r="ABE40" s="12">
        <f t="shared" si="1119"/>
        <v>0</v>
      </c>
      <c r="ABF40" s="12">
        <f t="shared" si="1119"/>
        <v>0</v>
      </c>
      <c r="ABG40" s="12">
        <f t="shared" si="1119"/>
        <v>0</v>
      </c>
      <c r="ABH40" s="12">
        <f t="shared" si="1119"/>
        <v>0</v>
      </c>
      <c r="ABI40" s="12">
        <f t="shared" si="1119"/>
        <v>0</v>
      </c>
      <c r="ABJ40" s="12">
        <f t="shared" si="1119"/>
        <v>0</v>
      </c>
      <c r="ABK40" s="12">
        <f t="shared" si="1119"/>
        <v>0</v>
      </c>
      <c r="ABL40" s="12">
        <f t="shared" si="1119"/>
        <v>0</v>
      </c>
      <c r="ABM40" s="12">
        <f t="shared" si="1119"/>
        <v>0</v>
      </c>
      <c r="ABN40" s="13">
        <f t="shared" si="1119"/>
        <v>0</v>
      </c>
      <c r="ABO40" s="11">
        <f t="shared" si="1119"/>
        <v>0</v>
      </c>
      <c r="ABP40" s="12">
        <f t="shared" si="1119"/>
        <v>0</v>
      </c>
      <c r="ABQ40" s="12">
        <f t="shared" si="1119"/>
        <v>0</v>
      </c>
      <c r="ABR40" s="12">
        <f t="shared" si="1119"/>
        <v>0</v>
      </c>
      <c r="ABS40" s="12">
        <f t="shared" ref="ABS40:ACH40" si="1120">IF(AND($G40&lt;&gt;"",$I40&lt;&gt;""),IF(AND($G40&lt;=ABS$11,$I40&gt;=ABS$11),1,0),"")</f>
        <v>0</v>
      </c>
      <c r="ABT40" s="12">
        <f t="shared" si="1120"/>
        <v>0</v>
      </c>
      <c r="ABU40" s="12">
        <f t="shared" si="1120"/>
        <v>0</v>
      </c>
      <c r="ABV40" s="12">
        <f t="shared" si="1120"/>
        <v>0</v>
      </c>
      <c r="ABW40" s="12">
        <f t="shared" si="1120"/>
        <v>0</v>
      </c>
      <c r="ABX40" s="12">
        <f t="shared" si="1120"/>
        <v>0</v>
      </c>
      <c r="ABY40" s="12">
        <f t="shared" si="1120"/>
        <v>0</v>
      </c>
      <c r="ABZ40" s="13">
        <f t="shared" si="1120"/>
        <v>0</v>
      </c>
      <c r="ACA40" s="11">
        <f t="shared" si="1120"/>
        <v>0</v>
      </c>
      <c r="ACB40" s="12">
        <f t="shared" si="1120"/>
        <v>0</v>
      </c>
      <c r="ACC40" s="12">
        <f t="shared" si="1120"/>
        <v>0</v>
      </c>
      <c r="ACD40" s="12">
        <f t="shared" si="1120"/>
        <v>0</v>
      </c>
      <c r="ACE40" s="12">
        <f t="shared" si="1120"/>
        <v>0</v>
      </c>
      <c r="ACF40" s="12">
        <f t="shared" si="1120"/>
        <v>0</v>
      </c>
      <c r="ACG40" s="12">
        <f t="shared" si="1120"/>
        <v>0</v>
      </c>
      <c r="ACH40" s="12">
        <f t="shared" si="1120"/>
        <v>0</v>
      </c>
      <c r="ACI40" s="12">
        <f t="shared" ref="ACI40:ACX40" si="1121">IF(AND($G40&lt;&gt;"",$I40&lt;&gt;""),IF(AND($G40&lt;=ACI$11,$I40&gt;=ACI$11),1,0),"")</f>
        <v>0</v>
      </c>
      <c r="ACJ40" s="12">
        <f t="shared" si="1121"/>
        <v>0</v>
      </c>
      <c r="ACK40" s="12">
        <f t="shared" si="1121"/>
        <v>0</v>
      </c>
      <c r="ACL40" s="13">
        <f t="shared" si="1121"/>
        <v>0</v>
      </c>
      <c r="ACM40" s="11">
        <f t="shared" si="1121"/>
        <v>0</v>
      </c>
      <c r="ACN40" s="12">
        <f t="shared" si="1121"/>
        <v>0</v>
      </c>
      <c r="ACO40" s="12">
        <f t="shared" si="1121"/>
        <v>0</v>
      </c>
      <c r="ACP40" s="12">
        <f t="shared" si="1121"/>
        <v>0</v>
      </c>
      <c r="ACQ40" s="12">
        <f t="shared" si="1121"/>
        <v>0</v>
      </c>
      <c r="ACR40" s="12">
        <f t="shared" si="1121"/>
        <v>0</v>
      </c>
      <c r="ACS40" s="12">
        <f t="shared" si="1121"/>
        <v>0</v>
      </c>
      <c r="ACT40" s="12">
        <f t="shared" si="1121"/>
        <v>0</v>
      </c>
      <c r="ACU40" s="12">
        <f t="shared" si="1121"/>
        <v>0</v>
      </c>
      <c r="ACV40" s="12">
        <f t="shared" si="1121"/>
        <v>0</v>
      </c>
      <c r="ACW40" s="12">
        <f t="shared" si="1121"/>
        <v>0</v>
      </c>
      <c r="ACX40" s="13">
        <f t="shared" si="1121"/>
        <v>0</v>
      </c>
      <c r="ACY40" s="149"/>
      <c r="ACZ40" s="150"/>
      <c r="ADA40" s="150"/>
      <c r="ADB40" s="151"/>
    </row>
    <row r="41" spans="2:782" ht="11.25" customHeight="1" x14ac:dyDescent="0.2">
      <c r="B41" s="152"/>
      <c r="C41" s="189"/>
      <c r="D41" s="156"/>
      <c r="E41" s="159"/>
      <c r="F41" s="157"/>
      <c r="G41" s="42"/>
      <c r="H41" s="43" t="s">
        <v>66</v>
      </c>
      <c r="I41" s="44"/>
      <c r="J41" s="41">
        <f t="shared" ref="J41" si="1122">I41-G41</f>
        <v>0</v>
      </c>
      <c r="K41" s="22" t="str">
        <f t="shared" ref="K41:Z41" si="1123">IF(AND($G41&lt;&gt;"",$I41&lt;&gt;""),IF(AND($G41&lt;=K$11,$I41&gt;=K$11),2,0),"")</f>
        <v/>
      </c>
      <c r="L41" s="12" t="str">
        <f t="shared" si="1123"/>
        <v/>
      </c>
      <c r="M41" s="12" t="str">
        <f t="shared" si="1123"/>
        <v/>
      </c>
      <c r="N41" s="12" t="str">
        <f t="shared" si="1123"/>
        <v/>
      </c>
      <c r="O41" s="12" t="str">
        <f t="shared" si="1123"/>
        <v/>
      </c>
      <c r="P41" s="12" t="str">
        <f t="shared" si="1123"/>
        <v/>
      </c>
      <c r="Q41" s="12" t="str">
        <f t="shared" si="1123"/>
        <v/>
      </c>
      <c r="R41" s="12" t="str">
        <f t="shared" si="1123"/>
        <v/>
      </c>
      <c r="S41" s="12" t="str">
        <f t="shared" si="1123"/>
        <v/>
      </c>
      <c r="T41" s="12" t="str">
        <f t="shared" si="1123"/>
        <v/>
      </c>
      <c r="U41" s="12" t="str">
        <f t="shared" si="1123"/>
        <v/>
      </c>
      <c r="V41" s="12" t="str">
        <f t="shared" si="1123"/>
        <v/>
      </c>
      <c r="W41" s="11" t="str">
        <f t="shared" si="1123"/>
        <v/>
      </c>
      <c r="X41" s="12" t="str">
        <f t="shared" si="1123"/>
        <v/>
      </c>
      <c r="Y41" s="12" t="str">
        <f t="shared" si="1123"/>
        <v/>
      </c>
      <c r="Z41" s="12" t="str">
        <f t="shared" si="1123"/>
        <v/>
      </c>
      <c r="AA41" s="12" t="str">
        <f t="shared" ref="AA41:AP41" si="1124">IF(AND($G41&lt;&gt;"",$I41&lt;&gt;""),IF(AND($G41&lt;=AA$11,$I41&gt;=AA$11),2,0),"")</f>
        <v/>
      </c>
      <c r="AB41" s="12" t="str">
        <f t="shared" si="1124"/>
        <v/>
      </c>
      <c r="AC41" s="12" t="str">
        <f t="shared" si="1124"/>
        <v/>
      </c>
      <c r="AD41" s="12" t="str">
        <f t="shared" si="1124"/>
        <v/>
      </c>
      <c r="AE41" s="12" t="str">
        <f t="shared" si="1124"/>
        <v/>
      </c>
      <c r="AF41" s="12" t="str">
        <f t="shared" si="1124"/>
        <v/>
      </c>
      <c r="AG41" s="12" t="str">
        <f t="shared" si="1124"/>
        <v/>
      </c>
      <c r="AH41" s="12" t="str">
        <f t="shared" si="1124"/>
        <v/>
      </c>
      <c r="AI41" s="11" t="str">
        <f t="shared" si="1124"/>
        <v/>
      </c>
      <c r="AJ41" s="12" t="str">
        <f t="shared" si="1124"/>
        <v/>
      </c>
      <c r="AK41" s="12" t="str">
        <f t="shared" si="1124"/>
        <v/>
      </c>
      <c r="AL41" s="12" t="str">
        <f t="shared" si="1124"/>
        <v/>
      </c>
      <c r="AM41" s="12" t="str">
        <f t="shared" si="1124"/>
        <v/>
      </c>
      <c r="AN41" s="12" t="str">
        <f t="shared" si="1124"/>
        <v/>
      </c>
      <c r="AO41" s="12" t="str">
        <f t="shared" si="1124"/>
        <v/>
      </c>
      <c r="AP41" s="12" t="str">
        <f t="shared" si="1124"/>
        <v/>
      </c>
      <c r="AQ41" s="12" t="str">
        <f t="shared" ref="AQ41:BF41" si="1125">IF(AND($G41&lt;&gt;"",$I41&lt;&gt;""),IF(AND($G41&lt;=AQ$11,$I41&gt;=AQ$11),2,0),"")</f>
        <v/>
      </c>
      <c r="AR41" s="12" t="str">
        <f t="shared" si="1125"/>
        <v/>
      </c>
      <c r="AS41" s="12" t="str">
        <f t="shared" si="1125"/>
        <v/>
      </c>
      <c r="AT41" s="13" t="str">
        <f t="shared" si="1125"/>
        <v/>
      </c>
      <c r="AU41" s="12" t="str">
        <f t="shared" si="1125"/>
        <v/>
      </c>
      <c r="AV41" s="12" t="str">
        <f t="shared" si="1125"/>
        <v/>
      </c>
      <c r="AW41" s="12" t="str">
        <f t="shared" si="1125"/>
        <v/>
      </c>
      <c r="AX41" s="12" t="str">
        <f t="shared" si="1125"/>
        <v/>
      </c>
      <c r="AY41" s="12" t="str">
        <f t="shared" si="1125"/>
        <v/>
      </c>
      <c r="AZ41" s="12" t="str">
        <f t="shared" si="1125"/>
        <v/>
      </c>
      <c r="BA41" s="12" t="str">
        <f t="shared" si="1125"/>
        <v/>
      </c>
      <c r="BB41" s="12" t="str">
        <f t="shared" si="1125"/>
        <v/>
      </c>
      <c r="BC41" s="12" t="str">
        <f t="shared" si="1125"/>
        <v/>
      </c>
      <c r="BD41" s="12" t="str">
        <f t="shared" si="1125"/>
        <v/>
      </c>
      <c r="BE41" s="12" t="str">
        <f t="shared" si="1125"/>
        <v/>
      </c>
      <c r="BF41" s="12" t="str">
        <f t="shared" si="1125"/>
        <v/>
      </c>
      <c r="BG41" s="11" t="str">
        <f t="shared" ref="BG41:BV41" si="1126">IF(AND($G41&lt;&gt;"",$I41&lt;&gt;""),IF(AND($G41&lt;=BG$11,$I41&gt;=BG$11),2,0),"")</f>
        <v/>
      </c>
      <c r="BH41" s="12" t="str">
        <f t="shared" si="1126"/>
        <v/>
      </c>
      <c r="BI41" s="12" t="str">
        <f t="shared" si="1126"/>
        <v/>
      </c>
      <c r="BJ41" s="12" t="str">
        <f t="shared" si="1126"/>
        <v/>
      </c>
      <c r="BK41" s="12" t="str">
        <f t="shared" si="1126"/>
        <v/>
      </c>
      <c r="BL41" s="12" t="str">
        <f t="shared" si="1126"/>
        <v/>
      </c>
      <c r="BM41" s="12" t="str">
        <f t="shared" si="1126"/>
        <v/>
      </c>
      <c r="BN41" s="12" t="str">
        <f t="shared" si="1126"/>
        <v/>
      </c>
      <c r="BO41" s="12" t="str">
        <f t="shared" si="1126"/>
        <v/>
      </c>
      <c r="BP41" s="12" t="str">
        <f t="shared" si="1126"/>
        <v/>
      </c>
      <c r="BQ41" s="12" t="str">
        <f t="shared" si="1126"/>
        <v/>
      </c>
      <c r="BR41" s="13" t="str">
        <f t="shared" si="1126"/>
        <v/>
      </c>
      <c r="BS41" s="11" t="str">
        <f t="shared" si="1126"/>
        <v/>
      </c>
      <c r="BT41" s="12" t="str">
        <f t="shared" si="1126"/>
        <v/>
      </c>
      <c r="BU41" s="12" t="str">
        <f t="shared" si="1126"/>
        <v/>
      </c>
      <c r="BV41" s="12" t="str">
        <f t="shared" si="1126"/>
        <v/>
      </c>
      <c r="BW41" s="12" t="str">
        <f t="shared" ref="BW41:CL41" si="1127">IF(AND($G41&lt;&gt;"",$I41&lt;&gt;""),IF(AND($G41&lt;=BW$11,$I41&gt;=BW$11),2,0),"")</f>
        <v/>
      </c>
      <c r="BX41" s="12" t="str">
        <f t="shared" si="1127"/>
        <v/>
      </c>
      <c r="BY41" s="12" t="str">
        <f t="shared" si="1127"/>
        <v/>
      </c>
      <c r="BZ41" s="12" t="str">
        <f t="shared" si="1127"/>
        <v/>
      </c>
      <c r="CA41" s="12" t="str">
        <f t="shared" si="1127"/>
        <v/>
      </c>
      <c r="CB41" s="12" t="str">
        <f t="shared" si="1127"/>
        <v/>
      </c>
      <c r="CC41" s="12" t="str">
        <f t="shared" si="1127"/>
        <v/>
      </c>
      <c r="CD41" s="13" t="str">
        <f t="shared" si="1127"/>
        <v/>
      </c>
      <c r="CE41" s="11" t="str">
        <f t="shared" si="1127"/>
        <v/>
      </c>
      <c r="CF41" s="12" t="str">
        <f t="shared" si="1127"/>
        <v/>
      </c>
      <c r="CG41" s="12" t="str">
        <f t="shared" si="1127"/>
        <v/>
      </c>
      <c r="CH41" s="12" t="str">
        <f t="shared" si="1127"/>
        <v/>
      </c>
      <c r="CI41" s="12" t="str">
        <f t="shared" si="1127"/>
        <v/>
      </c>
      <c r="CJ41" s="12" t="str">
        <f t="shared" si="1127"/>
        <v/>
      </c>
      <c r="CK41" s="12" t="str">
        <f t="shared" si="1127"/>
        <v/>
      </c>
      <c r="CL41" s="12" t="str">
        <f t="shared" si="1127"/>
        <v/>
      </c>
      <c r="CM41" s="12" t="str">
        <f t="shared" ref="CM41:DA41" si="1128">IF(AND($G41&lt;&gt;"",$I41&lt;&gt;""),IF(AND($G41&lt;=CM$11,$I41&gt;=CM$11),2,0),"")</f>
        <v/>
      </c>
      <c r="CN41" s="12" t="str">
        <f t="shared" si="1128"/>
        <v/>
      </c>
      <c r="CO41" s="12" t="str">
        <f t="shared" si="1128"/>
        <v/>
      </c>
      <c r="CP41" s="13" t="str">
        <f t="shared" si="1128"/>
        <v/>
      </c>
      <c r="CQ41" s="11" t="str">
        <f t="shared" si="1128"/>
        <v/>
      </c>
      <c r="CR41" s="12" t="str">
        <f t="shared" si="1128"/>
        <v/>
      </c>
      <c r="CS41" s="12" t="str">
        <f t="shared" si="1128"/>
        <v/>
      </c>
      <c r="CT41" s="12" t="str">
        <f t="shared" si="1128"/>
        <v/>
      </c>
      <c r="CU41" s="12" t="str">
        <f t="shared" si="1128"/>
        <v/>
      </c>
      <c r="CV41" s="12" t="str">
        <f t="shared" si="1128"/>
        <v/>
      </c>
      <c r="CW41" s="12" t="str">
        <f t="shared" si="1128"/>
        <v/>
      </c>
      <c r="CX41" s="12" t="str">
        <f t="shared" si="1128"/>
        <v/>
      </c>
      <c r="CY41" s="12" t="str">
        <f t="shared" si="1128"/>
        <v/>
      </c>
      <c r="CZ41" s="12" t="str">
        <f t="shared" si="1128"/>
        <v/>
      </c>
      <c r="DA41" s="12" t="str">
        <f t="shared" si="1128"/>
        <v/>
      </c>
      <c r="DB41" s="13" t="str">
        <f t="shared" si="86"/>
        <v/>
      </c>
      <c r="DC41" s="11" t="str">
        <f t="shared" ref="DC41:DR41" si="1129">IF(AND($G41&lt;&gt;"",$I41&lt;&gt;""),IF(AND($G41&lt;=DC$11,$I41&gt;=DC$11),2,0),"")</f>
        <v/>
      </c>
      <c r="DD41" s="12" t="str">
        <f t="shared" si="1129"/>
        <v/>
      </c>
      <c r="DE41" s="12" t="str">
        <f t="shared" si="1129"/>
        <v/>
      </c>
      <c r="DF41" s="12" t="str">
        <f t="shared" si="1129"/>
        <v/>
      </c>
      <c r="DG41" s="12" t="str">
        <f t="shared" si="1129"/>
        <v/>
      </c>
      <c r="DH41" s="12" t="str">
        <f t="shared" si="1129"/>
        <v/>
      </c>
      <c r="DI41" s="12" t="str">
        <f t="shared" si="1129"/>
        <v/>
      </c>
      <c r="DJ41" s="12" t="str">
        <f t="shared" si="1129"/>
        <v/>
      </c>
      <c r="DK41" s="12" t="str">
        <f t="shared" si="1129"/>
        <v/>
      </c>
      <c r="DL41" s="12" t="str">
        <f t="shared" si="1129"/>
        <v/>
      </c>
      <c r="DM41" s="12" t="str">
        <f t="shared" si="1129"/>
        <v/>
      </c>
      <c r="DN41" s="13" t="str">
        <f t="shared" si="1129"/>
        <v/>
      </c>
      <c r="DO41" s="11" t="str">
        <f t="shared" si="1129"/>
        <v/>
      </c>
      <c r="DP41" s="12" t="str">
        <f t="shared" si="1129"/>
        <v/>
      </c>
      <c r="DQ41" s="12" t="str">
        <f t="shared" si="1129"/>
        <v/>
      </c>
      <c r="DR41" s="12" t="str">
        <f t="shared" si="1129"/>
        <v/>
      </c>
      <c r="DS41" s="12" t="str">
        <f t="shared" ref="DS41:EH41" si="1130">IF(AND($G41&lt;&gt;"",$I41&lt;&gt;""),IF(AND($G41&lt;=DS$11,$I41&gt;=DS$11),2,0),"")</f>
        <v/>
      </c>
      <c r="DT41" s="12" t="str">
        <f t="shared" si="1130"/>
        <v/>
      </c>
      <c r="DU41" s="12" t="str">
        <f t="shared" si="1130"/>
        <v/>
      </c>
      <c r="DV41" s="12" t="str">
        <f t="shared" si="1130"/>
        <v/>
      </c>
      <c r="DW41" s="12" t="str">
        <f t="shared" si="1130"/>
        <v/>
      </c>
      <c r="DX41" s="12" t="str">
        <f t="shared" si="1130"/>
        <v/>
      </c>
      <c r="DY41" s="12" t="str">
        <f t="shared" si="1130"/>
        <v/>
      </c>
      <c r="DZ41" s="13" t="str">
        <f t="shared" si="1130"/>
        <v/>
      </c>
      <c r="EA41" s="11" t="str">
        <f t="shared" si="1130"/>
        <v/>
      </c>
      <c r="EB41" s="12" t="str">
        <f t="shared" si="1130"/>
        <v/>
      </c>
      <c r="EC41" s="12" t="str">
        <f t="shared" si="1130"/>
        <v/>
      </c>
      <c r="ED41" s="12" t="str">
        <f t="shared" si="1130"/>
        <v/>
      </c>
      <c r="EE41" s="12" t="str">
        <f t="shared" si="1130"/>
        <v/>
      </c>
      <c r="EF41" s="12" t="str">
        <f t="shared" si="1130"/>
        <v/>
      </c>
      <c r="EG41" s="12" t="str">
        <f t="shared" si="1130"/>
        <v/>
      </c>
      <c r="EH41" s="12" t="str">
        <f t="shared" si="1130"/>
        <v/>
      </c>
      <c r="EI41" s="12" t="str">
        <f t="shared" ref="EI41:EX41" si="1131">IF(AND($G41&lt;&gt;"",$I41&lt;&gt;""),IF(AND($G41&lt;=EI$11,$I41&gt;=EI$11),2,0),"")</f>
        <v/>
      </c>
      <c r="EJ41" s="12" t="str">
        <f t="shared" si="1131"/>
        <v/>
      </c>
      <c r="EK41" s="12" t="str">
        <f t="shared" si="1131"/>
        <v/>
      </c>
      <c r="EL41" s="13" t="str">
        <f t="shared" si="1131"/>
        <v/>
      </c>
      <c r="EM41" s="11" t="str">
        <f t="shared" si="1131"/>
        <v/>
      </c>
      <c r="EN41" s="12" t="str">
        <f t="shared" si="1131"/>
        <v/>
      </c>
      <c r="EO41" s="12" t="str">
        <f t="shared" si="1131"/>
        <v/>
      </c>
      <c r="EP41" s="12" t="str">
        <f t="shared" si="1131"/>
        <v/>
      </c>
      <c r="EQ41" s="12" t="str">
        <f t="shared" si="1131"/>
        <v/>
      </c>
      <c r="ER41" s="12" t="str">
        <f t="shared" si="1131"/>
        <v/>
      </c>
      <c r="ES41" s="12" t="str">
        <f t="shared" si="1131"/>
        <v/>
      </c>
      <c r="ET41" s="12" t="str">
        <f t="shared" si="1131"/>
        <v/>
      </c>
      <c r="EU41" s="12" t="str">
        <f t="shared" si="1131"/>
        <v/>
      </c>
      <c r="EV41" s="12" t="str">
        <f t="shared" si="1131"/>
        <v/>
      </c>
      <c r="EW41" s="12" t="str">
        <f t="shared" si="1131"/>
        <v/>
      </c>
      <c r="EX41" s="13" t="str">
        <f t="shared" si="1131"/>
        <v/>
      </c>
      <c r="EY41" s="11" t="str">
        <f t="shared" ref="EY41:FN41" si="1132">IF(AND($G41&lt;&gt;"",$I41&lt;&gt;""),IF(AND($G41&lt;=EY$11,$I41&gt;=EY$11),2,0),"")</f>
        <v/>
      </c>
      <c r="EZ41" s="12" t="str">
        <f t="shared" si="1132"/>
        <v/>
      </c>
      <c r="FA41" s="12" t="str">
        <f t="shared" si="1132"/>
        <v/>
      </c>
      <c r="FB41" s="12" t="str">
        <f t="shared" si="1132"/>
        <v/>
      </c>
      <c r="FC41" s="12" t="str">
        <f t="shared" si="1132"/>
        <v/>
      </c>
      <c r="FD41" s="12" t="str">
        <f t="shared" si="1132"/>
        <v/>
      </c>
      <c r="FE41" s="12" t="str">
        <f t="shared" si="1132"/>
        <v/>
      </c>
      <c r="FF41" s="12" t="str">
        <f t="shared" si="1132"/>
        <v/>
      </c>
      <c r="FG41" s="12" t="str">
        <f t="shared" si="1132"/>
        <v/>
      </c>
      <c r="FH41" s="12" t="str">
        <f t="shared" si="1132"/>
        <v/>
      </c>
      <c r="FI41" s="12" t="str">
        <f t="shared" si="1132"/>
        <v/>
      </c>
      <c r="FJ41" s="13" t="str">
        <f t="shared" si="1132"/>
        <v/>
      </c>
      <c r="FK41" s="11" t="str">
        <f t="shared" si="1132"/>
        <v/>
      </c>
      <c r="FL41" s="12" t="str">
        <f t="shared" si="1132"/>
        <v/>
      </c>
      <c r="FM41" s="12" t="str">
        <f t="shared" si="1132"/>
        <v/>
      </c>
      <c r="FN41" s="12" t="str">
        <f t="shared" si="1132"/>
        <v/>
      </c>
      <c r="FO41" s="12" t="str">
        <f t="shared" ref="FO41:GD41" si="1133">IF(AND($G41&lt;&gt;"",$I41&lt;&gt;""),IF(AND($G41&lt;=FO$11,$I41&gt;=FO$11),2,0),"")</f>
        <v/>
      </c>
      <c r="FP41" s="12" t="str">
        <f t="shared" si="1133"/>
        <v/>
      </c>
      <c r="FQ41" s="12" t="str">
        <f t="shared" si="1133"/>
        <v/>
      </c>
      <c r="FR41" s="12" t="str">
        <f t="shared" si="1133"/>
        <v/>
      </c>
      <c r="FS41" s="12" t="str">
        <f t="shared" si="1133"/>
        <v/>
      </c>
      <c r="FT41" s="12" t="str">
        <f t="shared" si="1133"/>
        <v/>
      </c>
      <c r="FU41" s="12" t="str">
        <f t="shared" si="1133"/>
        <v/>
      </c>
      <c r="FV41" s="13" t="str">
        <f t="shared" si="1133"/>
        <v/>
      </c>
      <c r="FW41" s="11" t="str">
        <f t="shared" si="1133"/>
        <v/>
      </c>
      <c r="FX41" s="12" t="str">
        <f t="shared" si="1133"/>
        <v/>
      </c>
      <c r="FY41" s="12" t="str">
        <f t="shared" si="1133"/>
        <v/>
      </c>
      <c r="FZ41" s="12" t="str">
        <f t="shared" si="1133"/>
        <v/>
      </c>
      <c r="GA41" s="12" t="str">
        <f t="shared" si="1133"/>
        <v/>
      </c>
      <c r="GB41" s="12" t="str">
        <f t="shared" si="1133"/>
        <v/>
      </c>
      <c r="GC41" s="12" t="str">
        <f t="shared" si="1133"/>
        <v/>
      </c>
      <c r="GD41" s="12" t="str">
        <f t="shared" si="1133"/>
        <v/>
      </c>
      <c r="GE41" s="12" t="str">
        <f t="shared" ref="GE41:GT41" si="1134">IF(AND($G41&lt;&gt;"",$I41&lt;&gt;""),IF(AND($G41&lt;=GE$11,$I41&gt;=GE$11),2,0),"")</f>
        <v/>
      </c>
      <c r="GF41" s="12" t="str">
        <f t="shared" si="1134"/>
        <v/>
      </c>
      <c r="GG41" s="12" t="str">
        <f t="shared" si="1134"/>
        <v/>
      </c>
      <c r="GH41" s="13" t="str">
        <f t="shared" si="1134"/>
        <v/>
      </c>
      <c r="GI41" s="11" t="str">
        <f t="shared" si="1134"/>
        <v/>
      </c>
      <c r="GJ41" s="12" t="str">
        <f t="shared" si="1134"/>
        <v/>
      </c>
      <c r="GK41" s="12" t="str">
        <f t="shared" si="1134"/>
        <v/>
      </c>
      <c r="GL41" s="12" t="str">
        <f t="shared" si="1134"/>
        <v/>
      </c>
      <c r="GM41" s="12" t="str">
        <f t="shared" si="1134"/>
        <v/>
      </c>
      <c r="GN41" s="12" t="str">
        <f t="shared" si="1134"/>
        <v/>
      </c>
      <c r="GO41" s="12" t="str">
        <f t="shared" si="1134"/>
        <v/>
      </c>
      <c r="GP41" s="12" t="str">
        <f t="shared" si="1134"/>
        <v/>
      </c>
      <c r="GQ41" s="12" t="str">
        <f t="shared" si="1134"/>
        <v/>
      </c>
      <c r="GR41" s="12" t="str">
        <f t="shared" si="1134"/>
        <v/>
      </c>
      <c r="GS41" s="12" t="str">
        <f t="shared" si="1134"/>
        <v/>
      </c>
      <c r="GT41" s="13" t="str">
        <f t="shared" si="1134"/>
        <v/>
      </c>
      <c r="GU41" s="11" t="str">
        <f t="shared" ref="GU41:HJ41" si="1135">IF(AND($G41&lt;&gt;"",$I41&lt;&gt;""),IF(AND($G41&lt;=GU$11,$I41&gt;=GU$11),2,0),"")</f>
        <v/>
      </c>
      <c r="GV41" s="12" t="str">
        <f t="shared" si="1135"/>
        <v/>
      </c>
      <c r="GW41" s="12" t="str">
        <f t="shared" si="1135"/>
        <v/>
      </c>
      <c r="GX41" s="12" t="str">
        <f t="shared" si="1135"/>
        <v/>
      </c>
      <c r="GY41" s="12" t="str">
        <f t="shared" si="1135"/>
        <v/>
      </c>
      <c r="GZ41" s="12" t="str">
        <f t="shared" si="1135"/>
        <v/>
      </c>
      <c r="HA41" s="12" t="str">
        <f t="shared" si="1135"/>
        <v/>
      </c>
      <c r="HB41" s="12" t="str">
        <f t="shared" si="1135"/>
        <v/>
      </c>
      <c r="HC41" s="12" t="str">
        <f t="shared" si="1135"/>
        <v/>
      </c>
      <c r="HD41" s="12" t="str">
        <f t="shared" si="1135"/>
        <v/>
      </c>
      <c r="HE41" s="12" t="str">
        <f t="shared" si="1135"/>
        <v/>
      </c>
      <c r="HF41" s="13" t="str">
        <f t="shared" si="1135"/>
        <v/>
      </c>
      <c r="HG41" s="11" t="str">
        <f t="shared" si="1135"/>
        <v/>
      </c>
      <c r="HH41" s="12" t="str">
        <f t="shared" si="1135"/>
        <v/>
      </c>
      <c r="HI41" s="12" t="str">
        <f t="shared" si="1135"/>
        <v/>
      </c>
      <c r="HJ41" s="12" t="str">
        <f t="shared" si="1135"/>
        <v/>
      </c>
      <c r="HK41" s="12" t="str">
        <f t="shared" ref="HK41:HZ41" si="1136">IF(AND($G41&lt;&gt;"",$I41&lt;&gt;""),IF(AND($G41&lt;=HK$11,$I41&gt;=HK$11),2,0),"")</f>
        <v/>
      </c>
      <c r="HL41" s="12" t="str">
        <f t="shared" si="1136"/>
        <v/>
      </c>
      <c r="HM41" s="12" t="str">
        <f t="shared" si="1136"/>
        <v/>
      </c>
      <c r="HN41" s="12" t="str">
        <f t="shared" si="1136"/>
        <v/>
      </c>
      <c r="HO41" s="12" t="str">
        <f t="shared" si="1136"/>
        <v/>
      </c>
      <c r="HP41" s="12" t="str">
        <f t="shared" si="1136"/>
        <v/>
      </c>
      <c r="HQ41" s="12" t="str">
        <f t="shared" si="1136"/>
        <v/>
      </c>
      <c r="HR41" s="13" t="str">
        <f t="shared" si="1136"/>
        <v/>
      </c>
      <c r="HS41" s="11" t="str">
        <f t="shared" si="1136"/>
        <v/>
      </c>
      <c r="HT41" s="12" t="str">
        <f t="shared" si="1136"/>
        <v/>
      </c>
      <c r="HU41" s="12" t="str">
        <f t="shared" si="1136"/>
        <v/>
      </c>
      <c r="HV41" s="12" t="str">
        <f t="shared" si="1136"/>
        <v/>
      </c>
      <c r="HW41" s="12" t="str">
        <f t="shared" si="1136"/>
        <v/>
      </c>
      <c r="HX41" s="12" t="str">
        <f t="shared" si="1136"/>
        <v/>
      </c>
      <c r="HY41" s="12" t="str">
        <f t="shared" si="1136"/>
        <v/>
      </c>
      <c r="HZ41" s="12" t="str">
        <f t="shared" si="1136"/>
        <v/>
      </c>
      <c r="IA41" s="12" t="str">
        <f t="shared" ref="IA41:IP41" si="1137">IF(AND($G41&lt;&gt;"",$I41&lt;&gt;""),IF(AND($G41&lt;=IA$11,$I41&gt;=IA$11),2,0),"")</f>
        <v/>
      </c>
      <c r="IB41" s="12" t="str">
        <f t="shared" si="1137"/>
        <v/>
      </c>
      <c r="IC41" s="12" t="str">
        <f t="shared" si="1137"/>
        <v/>
      </c>
      <c r="ID41" s="13" t="str">
        <f t="shared" si="1137"/>
        <v/>
      </c>
      <c r="IE41" s="11" t="str">
        <f t="shared" si="1137"/>
        <v/>
      </c>
      <c r="IF41" s="12" t="str">
        <f t="shared" si="1137"/>
        <v/>
      </c>
      <c r="IG41" s="12" t="str">
        <f t="shared" si="1137"/>
        <v/>
      </c>
      <c r="IH41" s="12" t="str">
        <f t="shared" si="1137"/>
        <v/>
      </c>
      <c r="II41" s="12" t="str">
        <f t="shared" si="1137"/>
        <v/>
      </c>
      <c r="IJ41" s="12" t="str">
        <f t="shared" si="1137"/>
        <v/>
      </c>
      <c r="IK41" s="12" t="str">
        <f t="shared" si="1137"/>
        <v/>
      </c>
      <c r="IL41" s="12" t="str">
        <f t="shared" si="1137"/>
        <v/>
      </c>
      <c r="IM41" s="12" t="str">
        <f t="shared" si="1137"/>
        <v/>
      </c>
      <c r="IN41" s="12" t="str">
        <f t="shared" si="1137"/>
        <v/>
      </c>
      <c r="IO41" s="12" t="str">
        <f t="shared" si="1137"/>
        <v/>
      </c>
      <c r="IP41" s="13" t="str">
        <f t="shared" si="1137"/>
        <v/>
      </c>
      <c r="IQ41" s="11" t="str">
        <f t="shared" ref="IQ41:JF41" si="1138">IF(AND($G41&lt;&gt;"",$I41&lt;&gt;""),IF(AND($G41&lt;=IQ$11,$I41&gt;=IQ$11),2,0),"")</f>
        <v/>
      </c>
      <c r="IR41" s="12" t="str">
        <f t="shared" si="1138"/>
        <v/>
      </c>
      <c r="IS41" s="12" t="str">
        <f t="shared" si="1138"/>
        <v/>
      </c>
      <c r="IT41" s="12" t="str">
        <f t="shared" si="1138"/>
        <v/>
      </c>
      <c r="IU41" s="12" t="str">
        <f t="shared" si="1138"/>
        <v/>
      </c>
      <c r="IV41" s="12" t="str">
        <f t="shared" si="1138"/>
        <v/>
      </c>
      <c r="IW41" s="12" t="str">
        <f t="shared" si="1138"/>
        <v/>
      </c>
      <c r="IX41" s="12" t="str">
        <f t="shared" si="1138"/>
        <v/>
      </c>
      <c r="IY41" s="12" t="str">
        <f t="shared" si="1138"/>
        <v/>
      </c>
      <c r="IZ41" s="12" t="str">
        <f t="shared" si="1138"/>
        <v/>
      </c>
      <c r="JA41" s="12" t="str">
        <f t="shared" si="1138"/>
        <v/>
      </c>
      <c r="JB41" s="13" t="str">
        <f t="shared" si="1138"/>
        <v/>
      </c>
      <c r="JC41" s="11" t="str">
        <f t="shared" si="1138"/>
        <v/>
      </c>
      <c r="JD41" s="12" t="str">
        <f t="shared" si="1138"/>
        <v/>
      </c>
      <c r="JE41" s="12" t="str">
        <f t="shared" si="1138"/>
        <v/>
      </c>
      <c r="JF41" s="12" t="str">
        <f t="shared" si="1138"/>
        <v/>
      </c>
      <c r="JG41" s="12" t="str">
        <f t="shared" ref="JG41:JV41" si="1139">IF(AND($G41&lt;&gt;"",$I41&lt;&gt;""),IF(AND($G41&lt;=JG$11,$I41&gt;=JG$11),2,0),"")</f>
        <v/>
      </c>
      <c r="JH41" s="12" t="str">
        <f t="shared" si="1139"/>
        <v/>
      </c>
      <c r="JI41" s="12" t="str">
        <f t="shared" si="1139"/>
        <v/>
      </c>
      <c r="JJ41" s="12" t="str">
        <f t="shared" si="1139"/>
        <v/>
      </c>
      <c r="JK41" s="12" t="str">
        <f t="shared" si="1139"/>
        <v/>
      </c>
      <c r="JL41" s="12" t="str">
        <f t="shared" si="1139"/>
        <v/>
      </c>
      <c r="JM41" s="12" t="str">
        <f t="shared" si="1139"/>
        <v/>
      </c>
      <c r="JN41" s="13" t="str">
        <f t="shared" si="1139"/>
        <v/>
      </c>
      <c r="JO41" s="11" t="str">
        <f t="shared" si="1139"/>
        <v/>
      </c>
      <c r="JP41" s="12" t="str">
        <f t="shared" si="1139"/>
        <v/>
      </c>
      <c r="JQ41" s="12" t="str">
        <f t="shared" si="1139"/>
        <v/>
      </c>
      <c r="JR41" s="12" t="str">
        <f t="shared" si="1139"/>
        <v/>
      </c>
      <c r="JS41" s="12" t="str">
        <f t="shared" si="1139"/>
        <v/>
      </c>
      <c r="JT41" s="12" t="str">
        <f t="shared" si="1139"/>
        <v/>
      </c>
      <c r="JU41" s="12" t="str">
        <f t="shared" si="1139"/>
        <v/>
      </c>
      <c r="JV41" s="12" t="str">
        <f t="shared" si="1139"/>
        <v/>
      </c>
      <c r="JW41" s="12" t="str">
        <f t="shared" ref="JW41:KL41" si="1140">IF(AND($G41&lt;&gt;"",$I41&lt;&gt;""),IF(AND($G41&lt;=JW$11,$I41&gt;=JW$11),2,0),"")</f>
        <v/>
      </c>
      <c r="JX41" s="12" t="str">
        <f t="shared" si="1140"/>
        <v/>
      </c>
      <c r="JY41" s="12" t="str">
        <f t="shared" si="1140"/>
        <v/>
      </c>
      <c r="JZ41" s="13" t="str">
        <f t="shared" si="1140"/>
        <v/>
      </c>
      <c r="KA41" s="11" t="str">
        <f t="shared" si="1140"/>
        <v/>
      </c>
      <c r="KB41" s="12" t="str">
        <f t="shared" si="1140"/>
        <v/>
      </c>
      <c r="KC41" s="12" t="str">
        <f t="shared" si="1140"/>
        <v/>
      </c>
      <c r="KD41" s="12" t="str">
        <f t="shared" si="1140"/>
        <v/>
      </c>
      <c r="KE41" s="12" t="str">
        <f t="shared" si="1140"/>
        <v/>
      </c>
      <c r="KF41" s="12" t="str">
        <f t="shared" si="1140"/>
        <v/>
      </c>
      <c r="KG41" s="12" t="str">
        <f t="shared" si="1140"/>
        <v/>
      </c>
      <c r="KH41" s="12" t="str">
        <f t="shared" si="1140"/>
        <v/>
      </c>
      <c r="KI41" s="12" t="str">
        <f t="shared" si="1140"/>
        <v/>
      </c>
      <c r="KJ41" s="12" t="str">
        <f t="shared" si="1140"/>
        <v/>
      </c>
      <c r="KK41" s="12" t="str">
        <f t="shared" si="1140"/>
        <v/>
      </c>
      <c r="KL41" s="13" t="str">
        <f t="shared" si="1140"/>
        <v/>
      </c>
      <c r="KM41" s="11" t="str">
        <f t="shared" ref="KM41:LB41" si="1141">IF(AND($G41&lt;&gt;"",$I41&lt;&gt;""),IF(AND($G41&lt;=KM$11,$I41&gt;=KM$11),2,0),"")</f>
        <v/>
      </c>
      <c r="KN41" s="12" t="str">
        <f t="shared" si="1141"/>
        <v/>
      </c>
      <c r="KO41" s="12" t="str">
        <f t="shared" si="1141"/>
        <v/>
      </c>
      <c r="KP41" s="12" t="str">
        <f t="shared" si="1141"/>
        <v/>
      </c>
      <c r="KQ41" s="12" t="str">
        <f t="shared" si="1141"/>
        <v/>
      </c>
      <c r="KR41" s="12" t="str">
        <f t="shared" si="1141"/>
        <v/>
      </c>
      <c r="KS41" s="12" t="str">
        <f t="shared" si="1141"/>
        <v/>
      </c>
      <c r="KT41" s="12" t="str">
        <f t="shared" si="1141"/>
        <v/>
      </c>
      <c r="KU41" s="12" t="str">
        <f t="shared" si="1141"/>
        <v/>
      </c>
      <c r="KV41" s="12" t="str">
        <f t="shared" si="1141"/>
        <v/>
      </c>
      <c r="KW41" s="12" t="str">
        <f t="shared" si="1141"/>
        <v/>
      </c>
      <c r="KX41" s="13" t="str">
        <f t="shared" si="1141"/>
        <v/>
      </c>
      <c r="KY41" s="11" t="str">
        <f t="shared" si="1141"/>
        <v/>
      </c>
      <c r="KZ41" s="12" t="str">
        <f t="shared" si="1141"/>
        <v/>
      </c>
      <c r="LA41" s="12" t="str">
        <f t="shared" si="1141"/>
        <v/>
      </c>
      <c r="LB41" s="12" t="str">
        <f t="shared" si="1141"/>
        <v/>
      </c>
      <c r="LC41" s="12" t="str">
        <f t="shared" ref="LC41:LR41" si="1142">IF(AND($G41&lt;&gt;"",$I41&lt;&gt;""),IF(AND($G41&lt;=LC$11,$I41&gt;=LC$11),2,0),"")</f>
        <v/>
      </c>
      <c r="LD41" s="12" t="str">
        <f t="shared" si="1142"/>
        <v/>
      </c>
      <c r="LE41" s="12" t="str">
        <f t="shared" si="1142"/>
        <v/>
      </c>
      <c r="LF41" s="12" t="str">
        <f t="shared" si="1142"/>
        <v/>
      </c>
      <c r="LG41" s="12" t="str">
        <f t="shared" si="1142"/>
        <v/>
      </c>
      <c r="LH41" s="12" t="str">
        <f t="shared" si="1142"/>
        <v/>
      </c>
      <c r="LI41" s="12" t="str">
        <f t="shared" si="1142"/>
        <v/>
      </c>
      <c r="LJ41" s="13" t="str">
        <f t="shared" si="1142"/>
        <v/>
      </c>
      <c r="LK41" s="11" t="str">
        <f t="shared" si="1142"/>
        <v/>
      </c>
      <c r="LL41" s="12" t="str">
        <f t="shared" si="1142"/>
        <v/>
      </c>
      <c r="LM41" s="12" t="str">
        <f t="shared" si="1142"/>
        <v/>
      </c>
      <c r="LN41" s="12" t="str">
        <f t="shared" si="1142"/>
        <v/>
      </c>
      <c r="LO41" s="12" t="str">
        <f t="shared" si="1142"/>
        <v/>
      </c>
      <c r="LP41" s="12" t="str">
        <f t="shared" si="1142"/>
        <v/>
      </c>
      <c r="LQ41" s="12" t="str">
        <f t="shared" si="1142"/>
        <v/>
      </c>
      <c r="LR41" s="12" t="str">
        <f t="shared" si="1142"/>
        <v/>
      </c>
      <c r="LS41" s="12" t="str">
        <f t="shared" ref="LS41:MH41" si="1143">IF(AND($G41&lt;&gt;"",$I41&lt;&gt;""),IF(AND($G41&lt;=LS$11,$I41&gt;=LS$11),2,0),"")</f>
        <v/>
      </c>
      <c r="LT41" s="12" t="str">
        <f t="shared" si="1143"/>
        <v/>
      </c>
      <c r="LU41" s="12" t="str">
        <f t="shared" si="1143"/>
        <v/>
      </c>
      <c r="LV41" s="13" t="str">
        <f t="shared" si="1143"/>
        <v/>
      </c>
      <c r="LW41" s="11" t="str">
        <f t="shared" si="1143"/>
        <v/>
      </c>
      <c r="LX41" s="12" t="str">
        <f t="shared" si="1143"/>
        <v/>
      </c>
      <c r="LY41" s="12" t="str">
        <f t="shared" si="1143"/>
        <v/>
      </c>
      <c r="LZ41" s="12" t="str">
        <f t="shared" si="1143"/>
        <v/>
      </c>
      <c r="MA41" s="12" t="str">
        <f t="shared" si="1143"/>
        <v/>
      </c>
      <c r="MB41" s="12" t="str">
        <f t="shared" si="1143"/>
        <v/>
      </c>
      <c r="MC41" s="12" t="str">
        <f t="shared" si="1143"/>
        <v/>
      </c>
      <c r="MD41" s="12" t="str">
        <f t="shared" si="1143"/>
        <v/>
      </c>
      <c r="ME41" s="12" t="str">
        <f t="shared" si="1143"/>
        <v/>
      </c>
      <c r="MF41" s="12" t="str">
        <f t="shared" si="1143"/>
        <v/>
      </c>
      <c r="MG41" s="12" t="str">
        <f t="shared" si="1143"/>
        <v/>
      </c>
      <c r="MH41" s="13" t="str">
        <f t="shared" si="1143"/>
        <v/>
      </c>
      <c r="MI41" s="11" t="str">
        <f t="shared" ref="MI41:MX41" si="1144">IF(AND($G41&lt;&gt;"",$I41&lt;&gt;""),IF(AND($G41&lt;=MI$11,$I41&gt;=MI$11),2,0),"")</f>
        <v/>
      </c>
      <c r="MJ41" s="12" t="str">
        <f t="shared" si="1144"/>
        <v/>
      </c>
      <c r="MK41" s="12" t="str">
        <f t="shared" si="1144"/>
        <v/>
      </c>
      <c r="ML41" s="12" t="str">
        <f t="shared" si="1144"/>
        <v/>
      </c>
      <c r="MM41" s="12" t="str">
        <f t="shared" si="1144"/>
        <v/>
      </c>
      <c r="MN41" s="12" t="str">
        <f t="shared" si="1144"/>
        <v/>
      </c>
      <c r="MO41" s="12" t="str">
        <f t="shared" si="1144"/>
        <v/>
      </c>
      <c r="MP41" s="12" t="str">
        <f t="shared" si="1144"/>
        <v/>
      </c>
      <c r="MQ41" s="12" t="str">
        <f t="shared" si="1144"/>
        <v/>
      </c>
      <c r="MR41" s="12" t="str">
        <f t="shared" si="1144"/>
        <v/>
      </c>
      <c r="MS41" s="12" t="str">
        <f t="shared" si="1144"/>
        <v/>
      </c>
      <c r="MT41" s="13" t="str">
        <f t="shared" si="1144"/>
        <v/>
      </c>
      <c r="MU41" s="11" t="str">
        <f t="shared" si="1144"/>
        <v/>
      </c>
      <c r="MV41" s="12" t="str">
        <f t="shared" si="1144"/>
        <v/>
      </c>
      <c r="MW41" s="12" t="str">
        <f t="shared" si="1144"/>
        <v/>
      </c>
      <c r="MX41" s="12" t="str">
        <f t="shared" si="1144"/>
        <v/>
      </c>
      <c r="MY41" s="12" t="str">
        <f t="shared" ref="MY41:NN41" si="1145">IF(AND($G41&lt;&gt;"",$I41&lt;&gt;""),IF(AND($G41&lt;=MY$11,$I41&gt;=MY$11),2,0),"")</f>
        <v/>
      </c>
      <c r="MZ41" s="12" t="str">
        <f t="shared" si="1145"/>
        <v/>
      </c>
      <c r="NA41" s="12" t="str">
        <f t="shared" si="1145"/>
        <v/>
      </c>
      <c r="NB41" s="12" t="str">
        <f t="shared" si="1145"/>
        <v/>
      </c>
      <c r="NC41" s="12" t="str">
        <f t="shared" si="1145"/>
        <v/>
      </c>
      <c r="ND41" s="12" t="str">
        <f t="shared" si="1145"/>
        <v/>
      </c>
      <c r="NE41" s="12" t="str">
        <f t="shared" si="1145"/>
        <v/>
      </c>
      <c r="NF41" s="13" t="str">
        <f t="shared" si="1145"/>
        <v/>
      </c>
      <c r="NG41" s="11" t="str">
        <f t="shared" si="1145"/>
        <v/>
      </c>
      <c r="NH41" s="12" t="str">
        <f t="shared" si="1145"/>
        <v/>
      </c>
      <c r="NI41" s="12" t="str">
        <f t="shared" si="1145"/>
        <v/>
      </c>
      <c r="NJ41" s="12" t="str">
        <f t="shared" si="1145"/>
        <v/>
      </c>
      <c r="NK41" s="12" t="str">
        <f t="shared" si="1145"/>
        <v/>
      </c>
      <c r="NL41" s="12" t="str">
        <f t="shared" si="1145"/>
        <v/>
      </c>
      <c r="NM41" s="12" t="str">
        <f t="shared" si="1145"/>
        <v/>
      </c>
      <c r="NN41" s="12" t="str">
        <f t="shared" si="1145"/>
        <v/>
      </c>
      <c r="NO41" s="12" t="str">
        <f t="shared" ref="NO41:OD41" si="1146">IF(AND($G41&lt;&gt;"",$I41&lt;&gt;""),IF(AND($G41&lt;=NO$11,$I41&gt;=NO$11),2,0),"")</f>
        <v/>
      </c>
      <c r="NP41" s="12" t="str">
        <f t="shared" si="1146"/>
        <v/>
      </c>
      <c r="NQ41" s="12" t="str">
        <f t="shared" si="1146"/>
        <v/>
      </c>
      <c r="NR41" s="13" t="str">
        <f t="shared" si="1146"/>
        <v/>
      </c>
      <c r="NS41" s="11" t="str">
        <f t="shared" si="1146"/>
        <v/>
      </c>
      <c r="NT41" s="12" t="str">
        <f t="shared" si="1146"/>
        <v/>
      </c>
      <c r="NU41" s="12" t="str">
        <f t="shared" si="1146"/>
        <v/>
      </c>
      <c r="NV41" s="12" t="str">
        <f t="shared" si="1146"/>
        <v/>
      </c>
      <c r="NW41" s="12" t="str">
        <f t="shared" si="1146"/>
        <v/>
      </c>
      <c r="NX41" s="12" t="str">
        <f t="shared" si="1146"/>
        <v/>
      </c>
      <c r="NY41" s="12" t="str">
        <f t="shared" si="1146"/>
        <v/>
      </c>
      <c r="NZ41" s="12" t="str">
        <f t="shared" si="1146"/>
        <v/>
      </c>
      <c r="OA41" s="12" t="str">
        <f t="shared" si="1146"/>
        <v/>
      </c>
      <c r="OB41" s="12" t="str">
        <f t="shared" si="1146"/>
        <v/>
      </c>
      <c r="OC41" s="12" t="str">
        <f t="shared" si="1146"/>
        <v/>
      </c>
      <c r="OD41" s="13" t="str">
        <f t="shared" si="1146"/>
        <v/>
      </c>
      <c r="OE41" s="11" t="str">
        <f t="shared" ref="OE41:OT41" si="1147">IF(AND($G41&lt;&gt;"",$I41&lt;&gt;""),IF(AND($G41&lt;=OE$11,$I41&gt;=OE$11),2,0),"")</f>
        <v/>
      </c>
      <c r="OF41" s="12" t="str">
        <f t="shared" si="1147"/>
        <v/>
      </c>
      <c r="OG41" s="12" t="str">
        <f t="shared" si="1147"/>
        <v/>
      </c>
      <c r="OH41" s="12" t="str">
        <f t="shared" si="1147"/>
        <v/>
      </c>
      <c r="OI41" s="12" t="str">
        <f t="shared" si="1147"/>
        <v/>
      </c>
      <c r="OJ41" s="12" t="str">
        <f t="shared" si="1147"/>
        <v/>
      </c>
      <c r="OK41" s="12" t="str">
        <f t="shared" si="1147"/>
        <v/>
      </c>
      <c r="OL41" s="12" t="str">
        <f t="shared" si="1147"/>
        <v/>
      </c>
      <c r="OM41" s="12" t="str">
        <f t="shared" si="1147"/>
        <v/>
      </c>
      <c r="ON41" s="12" t="str">
        <f t="shared" si="1147"/>
        <v/>
      </c>
      <c r="OO41" s="12" t="str">
        <f t="shared" si="1147"/>
        <v/>
      </c>
      <c r="OP41" s="13" t="str">
        <f t="shared" si="1147"/>
        <v/>
      </c>
      <c r="OQ41" s="11" t="str">
        <f t="shared" si="1147"/>
        <v/>
      </c>
      <c r="OR41" s="12" t="str">
        <f t="shared" si="1147"/>
        <v/>
      </c>
      <c r="OS41" s="12" t="str">
        <f t="shared" si="1147"/>
        <v/>
      </c>
      <c r="OT41" s="12" t="str">
        <f t="shared" si="1147"/>
        <v/>
      </c>
      <c r="OU41" s="12" t="str">
        <f t="shared" ref="OU41:PJ41" si="1148">IF(AND($G41&lt;&gt;"",$I41&lt;&gt;""),IF(AND($G41&lt;=OU$11,$I41&gt;=OU$11),2,0),"")</f>
        <v/>
      </c>
      <c r="OV41" s="12" t="str">
        <f t="shared" si="1148"/>
        <v/>
      </c>
      <c r="OW41" s="12" t="str">
        <f t="shared" si="1148"/>
        <v/>
      </c>
      <c r="OX41" s="12" t="str">
        <f t="shared" si="1148"/>
        <v/>
      </c>
      <c r="OY41" s="12" t="str">
        <f t="shared" si="1148"/>
        <v/>
      </c>
      <c r="OZ41" s="12" t="str">
        <f t="shared" si="1148"/>
        <v/>
      </c>
      <c r="PA41" s="12" t="str">
        <f t="shared" si="1148"/>
        <v/>
      </c>
      <c r="PB41" s="13" t="str">
        <f t="shared" si="1148"/>
        <v/>
      </c>
      <c r="PC41" s="11" t="str">
        <f t="shared" si="1148"/>
        <v/>
      </c>
      <c r="PD41" s="12" t="str">
        <f t="shared" si="1148"/>
        <v/>
      </c>
      <c r="PE41" s="12" t="str">
        <f t="shared" si="1148"/>
        <v/>
      </c>
      <c r="PF41" s="12" t="str">
        <f t="shared" si="1148"/>
        <v/>
      </c>
      <c r="PG41" s="12" t="str">
        <f t="shared" si="1148"/>
        <v/>
      </c>
      <c r="PH41" s="12" t="str">
        <f t="shared" si="1148"/>
        <v/>
      </c>
      <c r="PI41" s="12" t="str">
        <f t="shared" si="1148"/>
        <v/>
      </c>
      <c r="PJ41" s="12" t="str">
        <f t="shared" si="1148"/>
        <v/>
      </c>
      <c r="PK41" s="12" t="str">
        <f t="shared" ref="PK41:PZ41" si="1149">IF(AND($G41&lt;&gt;"",$I41&lt;&gt;""),IF(AND($G41&lt;=PK$11,$I41&gt;=PK$11),2,0),"")</f>
        <v/>
      </c>
      <c r="PL41" s="12" t="str">
        <f t="shared" si="1149"/>
        <v/>
      </c>
      <c r="PM41" s="12" t="str">
        <f t="shared" si="1149"/>
        <v/>
      </c>
      <c r="PN41" s="13" t="str">
        <f t="shared" si="1149"/>
        <v/>
      </c>
      <c r="PO41" s="11" t="str">
        <f t="shared" si="1149"/>
        <v/>
      </c>
      <c r="PP41" s="12" t="str">
        <f t="shared" si="1149"/>
        <v/>
      </c>
      <c r="PQ41" s="12" t="str">
        <f t="shared" si="1149"/>
        <v/>
      </c>
      <c r="PR41" s="12" t="str">
        <f t="shared" si="1149"/>
        <v/>
      </c>
      <c r="PS41" s="12" t="str">
        <f t="shared" si="1149"/>
        <v/>
      </c>
      <c r="PT41" s="12" t="str">
        <f t="shared" si="1149"/>
        <v/>
      </c>
      <c r="PU41" s="12" t="str">
        <f t="shared" si="1149"/>
        <v/>
      </c>
      <c r="PV41" s="12" t="str">
        <f t="shared" si="1149"/>
        <v/>
      </c>
      <c r="PW41" s="12" t="str">
        <f t="shared" si="1149"/>
        <v/>
      </c>
      <c r="PX41" s="12" t="str">
        <f t="shared" si="1149"/>
        <v/>
      </c>
      <c r="PY41" s="12" t="str">
        <f t="shared" si="1149"/>
        <v/>
      </c>
      <c r="PZ41" s="13" t="str">
        <f t="shared" si="1149"/>
        <v/>
      </c>
      <c r="QA41" s="11" t="str">
        <f t="shared" ref="QA41:QP41" si="1150">IF(AND($G41&lt;&gt;"",$I41&lt;&gt;""),IF(AND($G41&lt;=QA$11,$I41&gt;=QA$11),2,0),"")</f>
        <v/>
      </c>
      <c r="QB41" s="12" t="str">
        <f t="shared" si="1150"/>
        <v/>
      </c>
      <c r="QC41" s="12" t="str">
        <f t="shared" si="1150"/>
        <v/>
      </c>
      <c r="QD41" s="12" t="str">
        <f t="shared" si="1150"/>
        <v/>
      </c>
      <c r="QE41" s="12" t="str">
        <f t="shared" si="1150"/>
        <v/>
      </c>
      <c r="QF41" s="12" t="str">
        <f t="shared" si="1150"/>
        <v/>
      </c>
      <c r="QG41" s="12" t="str">
        <f t="shared" si="1150"/>
        <v/>
      </c>
      <c r="QH41" s="12" t="str">
        <f t="shared" si="1150"/>
        <v/>
      </c>
      <c r="QI41" s="12" t="str">
        <f t="shared" si="1150"/>
        <v/>
      </c>
      <c r="QJ41" s="12" t="str">
        <f t="shared" si="1150"/>
        <v/>
      </c>
      <c r="QK41" s="12" t="str">
        <f t="shared" si="1150"/>
        <v/>
      </c>
      <c r="QL41" s="13" t="str">
        <f t="shared" si="1150"/>
        <v/>
      </c>
      <c r="QM41" s="11" t="str">
        <f t="shared" si="1150"/>
        <v/>
      </c>
      <c r="QN41" s="12" t="str">
        <f t="shared" si="1150"/>
        <v/>
      </c>
      <c r="QO41" s="12" t="str">
        <f t="shared" si="1150"/>
        <v/>
      </c>
      <c r="QP41" s="12" t="str">
        <f t="shared" si="1150"/>
        <v/>
      </c>
      <c r="QQ41" s="12" t="str">
        <f t="shared" ref="QQ41:RF41" si="1151">IF(AND($G41&lt;&gt;"",$I41&lt;&gt;""),IF(AND($G41&lt;=QQ$11,$I41&gt;=QQ$11),2,0),"")</f>
        <v/>
      </c>
      <c r="QR41" s="12" t="str">
        <f t="shared" si="1151"/>
        <v/>
      </c>
      <c r="QS41" s="12" t="str">
        <f t="shared" si="1151"/>
        <v/>
      </c>
      <c r="QT41" s="12" t="str">
        <f t="shared" si="1151"/>
        <v/>
      </c>
      <c r="QU41" s="12" t="str">
        <f t="shared" si="1151"/>
        <v/>
      </c>
      <c r="QV41" s="12" t="str">
        <f t="shared" si="1151"/>
        <v/>
      </c>
      <c r="QW41" s="12" t="str">
        <f t="shared" si="1151"/>
        <v/>
      </c>
      <c r="QX41" s="13" t="str">
        <f t="shared" si="1151"/>
        <v/>
      </c>
      <c r="QY41" s="11" t="str">
        <f t="shared" si="1151"/>
        <v/>
      </c>
      <c r="QZ41" s="12" t="str">
        <f t="shared" si="1151"/>
        <v/>
      </c>
      <c r="RA41" s="12" t="str">
        <f t="shared" si="1151"/>
        <v/>
      </c>
      <c r="RB41" s="12" t="str">
        <f t="shared" si="1151"/>
        <v/>
      </c>
      <c r="RC41" s="12" t="str">
        <f t="shared" si="1151"/>
        <v/>
      </c>
      <c r="RD41" s="12" t="str">
        <f t="shared" si="1151"/>
        <v/>
      </c>
      <c r="RE41" s="12" t="str">
        <f t="shared" si="1151"/>
        <v/>
      </c>
      <c r="RF41" s="12" t="str">
        <f t="shared" si="1151"/>
        <v/>
      </c>
      <c r="RG41" s="12" t="str">
        <f t="shared" ref="RG41:RV41" si="1152">IF(AND($G41&lt;&gt;"",$I41&lt;&gt;""),IF(AND($G41&lt;=RG$11,$I41&gt;=RG$11),2,0),"")</f>
        <v/>
      </c>
      <c r="RH41" s="12" t="str">
        <f t="shared" si="1152"/>
        <v/>
      </c>
      <c r="RI41" s="12" t="str">
        <f t="shared" si="1152"/>
        <v/>
      </c>
      <c r="RJ41" s="13" t="str">
        <f t="shared" si="1152"/>
        <v/>
      </c>
      <c r="RK41" s="11" t="str">
        <f t="shared" si="1152"/>
        <v/>
      </c>
      <c r="RL41" s="12" t="str">
        <f t="shared" si="1152"/>
        <v/>
      </c>
      <c r="RM41" s="12" t="str">
        <f t="shared" si="1152"/>
        <v/>
      </c>
      <c r="RN41" s="12" t="str">
        <f t="shared" si="1152"/>
        <v/>
      </c>
      <c r="RO41" s="12" t="str">
        <f t="shared" si="1152"/>
        <v/>
      </c>
      <c r="RP41" s="12" t="str">
        <f t="shared" si="1152"/>
        <v/>
      </c>
      <c r="RQ41" s="12" t="str">
        <f t="shared" si="1152"/>
        <v/>
      </c>
      <c r="RR41" s="12" t="str">
        <f t="shared" si="1152"/>
        <v/>
      </c>
      <c r="RS41" s="12" t="str">
        <f t="shared" si="1152"/>
        <v/>
      </c>
      <c r="RT41" s="12" t="str">
        <f t="shared" si="1152"/>
        <v/>
      </c>
      <c r="RU41" s="12" t="str">
        <f t="shared" si="1152"/>
        <v/>
      </c>
      <c r="RV41" s="13" t="str">
        <f t="shared" si="1152"/>
        <v/>
      </c>
      <c r="RW41" s="11" t="str">
        <f t="shared" ref="RW41:SL41" si="1153">IF(AND($G41&lt;&gt;"",$I41&lt;&gt;""),IF(AND($G41&lt;=RW$11,$I41&gt;=RW$11),2,0),"")</f>
        <v/>
      </c>
      <c r="RX41" s="12" t="str">
        <f t="shared" si="1153"/>
        <v/>
      </c>
      <c r="RY41" s="12" t="str">
        <f t="shared" si="1153"/>
        <v/>
      </c>
      <c r="RZ41" s="12" t="str">
        <f t="shared" si="1153"/>
        <v/>
      </c>
      <c r="SA41" s="12" t="str">
        <f t="shared" si="1153"/>
        <v/>
      </c>
      <c r="SB41" s="12" t="str">
        <f t="shared" si="1153"/>
        <v/>
      </c>
      <c r="SC41" s="12" t="str">
        <f t="shared" si="1153"/>
        <v/>
      </c>
      <c r="SD41" s="12" t="str">
        <f t="shared" si="1153"/>
        <v/>
      </c>
      <c r="SE41" s="12" t="str">
        <f t="shared" si="1153"/>
        <v/>
      </c>
      <c r="SF41" s="12" t="str">
        <f t="shared" si="1153"/>
        <v/>
      </c>
      <c r="SG41" s="12" t="str">
        <f t="shared" si="1153"/>
        <v/>
      </c>
      <c r="SH41" s="13" t="str">
        <f t="shared" si="1153"/>
        <v/>
      </c>
      <c r="SI41" s="11" t="str">
        <f t="shared" si="1153"/>
        <v/>
      </c>
      <c r="SJ41" s="12" t="str">
        <f t="shared" si="1153"/>
        <v/>
      </c>
      <c r="SK41" s="12" t="str">
        <f t="shared" si="1153"/>
        <v/>
      </c>
      <c r="SL41" s="12" t="str">
        <f t="shared" si="1153"/>
        <v/>
      </c>
      <c r="SM41" s="12" t="str">
        <f t="shared" ref="SM41:TB41" si="1154">IF(AND($G41&lt;&gt;"",$I41&lt;&gt;""),IF(AND($G41&lt;=SM$11,$I41&gt;=SM$11),2,0),"")</f>
        <v/>
      </c>
      <c r="SN41" s="12" t="str">
        <f t="shared" si="1154"/>
        <v/>
      </c>
      <c r="SO41" s="12" t="str">
        <f t="shared" si="1154"/>
        <v/>
      </c>
      <c r="SP41" s="12" t="str">
        <f t="shared" si="1154"/>
        <v/>
      </c>
      <c r="SQ41" s="12" t="str">
        <f t="shared" si="1154"/>
        <v/>
      </c>
      <c r="SR41" s="12" t="str">
        <f t="shared" si="1154"/>
        <v/>
      </c>
      <c r="SS41" s="12" t="str">
        <f t="shared" si="1154"/>
        <v/>
      </c>
      <c r="ST41" s="13" t="str">
        <f t="shared" si="1154"/>
        <v/>
      </c>
      <c r="SU41" s="11" t="str">
        <f t="shared" si="1154"/>
        <v/>
      </c>
      <c r="SV41" s="12" t="str">
        <f t="shared" si="1154"/>
        <v/>
      </c>
      <c r="SW41" s="12" t="str">
        <f t="shared" si="1154"/>
        <v/>
      </c>
      <c r="SX41" s="12" t="str">
        <f t="shared" si="1154"/>
        <v/>
      </c>
      <c r="SY41" s="12" t="str">
        <f t="shared" si="1154"/>
        <v/>
      </c>
      <c r="SZ41" s="12" t="str">
        <f t="shared" si="1154"/>
        <v/>
      </c>
      <c r="TA41" s="12" t="str">
        <f t="shared" si="1154"/>
        <v/>
      </c>
      <c r="TB41" s="12" t="str">
        <f t="shared" si="1154"/>
        <v/>
      </c>
      <c r="TC41" s="12" t="str">
        <f t="shared" ref="TC41:TR41" si="1155">IF(AND($G41&lt;&gt;"",$I41&lt;&gt;""),IF(AND($G41&lt;=TC$11,$I41&gt;=TC$11),2,0),"")</f>
        <v/>
      </c>
      <c r="TD41" s="12" t="str">
        <f t="shared" si="1155"/>
        <v/>
      </c>
      <c r="TE41" s="12" t="str">
        <f t="shared" si="1155"/>
        <v/>
      </c>
      <c r="TF41" s="13" t="str">
        <f t="shared" si="1155"/>
        <v/>
      </c>
      <c r="TG41" s="11" t="str">
        <f t="shared" si="1155"/>
        <v/>
      </c>
      <c r="TH41" s="12" t="str">
        <f t="shared" si="1155"/>
        <v/>
      </c>
      <c r="TI41" s="12" t="str">
        <f t="shared" si="1155"/>
        <v/>
      </c>
      <c r="TJ41" s="12" t="str">
        <f t="shared" si="1155"/>
        <v/>
      </c>
      <c r="TK41" s="12" t="str">
        <f t="shared" si="1155"/>
        <v/>
      </c>
      <c r="TL41" s="12" t="str">
        <f t="shared" si="1155"/>
        <v/>
      </c>
      <c r="TM41" s="12" t="str">
        <f t="shared" si="1155"/>
        <v/>
      </c>
      <c r="TN41" s="12" t="str">
        <f t="shared" si="1155"/>
        <v/>
      </c>
      <c r="TO41" s="12" t="str">
        <f t="shared" si="1155"/>
        <v/>
      </c>
      <c r="TP41" s="12" t="str">
        <f t="shared" si="1155"/>
        <v/>
      </c>
      <c r="TQ41" s="12" t="str">
        <f t="shared" si="1155"/>
        <v/>
      </c>
      <c r="TR41" s="13" t="str">
        <f t="shared" si="1155"/>
        <v/>
      </c>
      <c r="TS41" s="11" t="str">
        <f t="shared" ref="TS41:UH41" si="1156">IF(AND($G41&lt;&gt;"",$I41&lt;&gt;""),IF(AND($G41&lt;=TS$11,$I41&gt;=TS$11),2,0),"")</f>
        <v/>
      </c>
      <c r="TT41" s="12" t="str">
        <f t="shared" si="1156"/>
        <v/>
      </c>
      <c r="TU41" s="12" t="str">
        <f t="shared" si="1156"/>
        <v/>
      </c>
      <c r="TV41" s="12" t="str">
        <f t="shared" si="1156"/>
        <v/>
      </c>
      <c r="TW41" s="12" t="str">
        <f t="shared" si="1156"/>
        <v/>
      </c>
      <c r="TX41" s="12" t="str">
        <f t="shared" si="1156"/>
        <v/>
      </c>
      <c r="TY41" s="12" t="str">
        <f t="shared" si="1156"/>
        <v/>
      </c>
      <c r="TZ41" s="12" t="str">
        <f t="shared" si="1156"/>
        <v/>
      </c>
      <c r="UA41" s="12" t="str">
        <f t="shared" si="1156"/>
        <v/>
      </c>
      <c r="UB41" s="12" t="str">
        <f t="shared" si="1156"/>
        <v/>
      </c>
      <c r="UC41" s="12" t="str">
        <f t="shared" si="1156"/>
        <v/>
      </c>
      <c r="UD41" s="13" t="str">
        <f t="shared" si="1156"/>
        <v/>
      </c>
      <c r="UE41" s="11" t="str">
        <f t="shared" si="1156"/>
        <v/>
      </c>
      <c r="UF41" s="12" t="str">
        <f t="shared" si="1156"/>
        <v/>
      </c>
      <c r="UG41" s="12" t="str">
        <f t="shared" si="1156"/>
        <v/>
      </c>
      <c r="UH41" s="12" t="str">
        <f t="shared" si="1156"/>
        <v/>
      </c>
      <c r="UI41" s="12" t="str">
        <f t="shared" ref="UI41:UX41" si="1157">IF(AND($G41&lt;&gt;"",$I41&lt;&gt;""),IF(AND($G41&lt;=UI$11,$I41&gt;=UI$11),2,0),"")</f>
        <v/>
      </c>
      <c r="UJ41" s="12" t="str">
        <f t="shared" si="1157"/>
        <v/>
      </c>
      <c r="UK41" s="12" t="str">
        <f t="shared" si="1157"/>
        <v/>
      </c>
      <c r="UL41" s="12" t="str">
        <f t="shared" si="1157"/>
        <v/>
      </c>
      <c r="UM41" s="12" t="str">
        <f t="shared" si="1157"/>
        <v/>
      </c>
      <c r="UN41" s="12" t="str">
        <f t="shared" si="1157"/>
        <v/>
      </c>
      <c r="UO41" s="12" t="str">
        <f t="shared" si="1157"/>
        <v/>
      </c>
      <c r="UP41" s="13" t="str">
        <f t="shared" si="1157"/>
        <v/>
      </c>
      <c r="UQ41" s="11" t="str">
        <f t="shared" si="1157"/>
        <v/>
      </c>
      <c r="UR41" s="12" t="str">
        <f t="shared" si="1157"/>
        <v/>
      </c>
      <c r="US41" s="12" t="str">
        <f t="shared" si="1157"/>
        <v/>
      </c>
      <c r="UT41" s="12" t="str">
        <f t="shared" si="1157"/>
        <v/>
      </c>
      <c r="UU41" s="12" t="str">
        <f t="shared" si="1157"/>
        <v/>
      </c>
      <c r="UV41" s="12" t="str">
        <f t="shared" si="1157"/>
        <v/>
      </c>
      <c r="UW41" s="12" t="str">
        <f t="shared" si="1157"/>
        <v/>
      </c>
      <c r="UX41" s="12" t="str">
        <f t="shared" si="1157"/>
        <v/>
      </c>
      <c r="UY41" s="12" t="str">
        <f t="shared" ref="UY41:VN41" si="1158">IF(AND($G41&lt;&gt;"",$I41&lt;&gt;""),IF(AND($G41&lt;=UY$11,$I41&gt;=UY$11),2,0),"")</f>
        <v/>
      </c>
      <c r="UZ41" s="12" t="str">
        <f t="shared" si="1158"/>
        <v/>
      </c>
      <c r="VA41" s="12" t="str">
        <f t="shared" si="1158"/>
        <v/>
      </c>
      <c r="VB41" s="13" t="str">
        <f t="shared" si="1158"/>
        <v/>
      </c>
      <c r="VC41" s="11" t="str">
        <f t="shared" si="1158"/>
        <v/>
      </c>
      <c r="VD41" s="12" t="str">
        <f t="shared" si="1158"/>
        <v/>
      </c>
      <c r="VE41" s="12" t="str">
        <f t="shared" si="1158"/>
        <v/>
      </c>
      <c r="VF41" s="12" t="str">
        <f t="shared" si="1158"/>
        <v/>
      </c>
      <c r="VG41" s="12" t="str">
        <f t="shared" si="1158"/>
        <v/>
      </c>
      <c r="VH41" s="12" t="str">
        <f t="shared" si="1158"/>
        <v/>
      </c>
      <c r="VI41" s="12" t="str">
        <f t="shared" si="1158"/>
        <v/>
      </c>
      <c r="VJ41" s="12" t="str">
        <f t="shared" si="1158"/>
        <v/>
      </c>
      <c r="VK41" s="12" t="str">
        <f t="shared" si="1158"/>
        <v/>
      </c>
      <c r="VL41" s="12" t="str">
        <f t="shared" si="1158"/>
        <v/>
      </c>
      <c r="VM41" s="12" t="str">
        <f t="shared" si="1158"/>
        <v/>
      </c>
      <c r="VN41" s="13" t="str">
        <f t="shared" si="1158"/>
        <v/>
      </c>
      <c r="VO41" s="11" t="str">
        <f t="shared" ref="VO41:WD41" si="1159">IF(AND($G41&lt;&gt;"",$I41&lt;&gt;""),IF(AND($G41&lt;=VO$11,$I41&gt;=VO$11),2,0),"")</f>
        <v/>
      </c>
      <c r="VP41" s="12" t="str">
        <f t="shared" si="1159"/>
        <v/>
      </c>
      <c r="VQ41" s="12" t="str">
        <f t="shared" si="1159"/>
        <v/>
      </c>
      <c r="VR41" s="12" t="str">
        <f t="shared" si="1159"/>
        <v/>
      </c>
      <c r="VS41" s="12" t="str">
        <f t="shared" si="1159"/>
        <v/>
      </c>
      <c r="VT41" s="12" t="str">
        <f t="shared" si="1159"/>
        <v/>
      </c>
      <c r="VU41" s="12" t="str">
        <f t="shared" si="1159"/>
        <v/>
      </c>
      <c r="VV41" s="12" t="str">
        <f t="shared" si="1159"/>
        <v/>
      </c>
      <c r="VW41" s="12" t="str">
        <f t="shared" si="1159"/>
        <v/>
      </c>
      <c r="VX41" s="12" t="str">
        <f t="shared" si="1159"/>
        <v/>
      </c>
      <c r="VY41" s="12" t="str">
        <f t="shared" si="1159"/>
        <v/>
      </c>
      <c r="VZ41" s="13" t="str">
        <f t="shared" si="1159"/>
        <v/>
      </c>
      <c r="WA41" s="11" t="str">
        <f t="shared" si="1159"/>
        <v/>
      </c>
      <c r="WB41" s="12" t="str">
        <f t="shared" si="1159"/>
        <v/>
      </c>
      <c r="WC41" s="12" t="str">
        <f t="shared" si="1159"/>
        <v/>
      </c>
      <c r="WD41" s="12" t="str">
        <f t="shared" si="1159"/>
        <v/>
      </c>
      <c r="WE41" s="12" t="str">
        <f t="shared" ref="WE41:WT41" si="1160">IF(AND($G41&lt;&gt;"",$I41&lt;&gt;""),IF(AND($G41&lt;=WE$11,$I41&gt;=WE$11),2,0),"")</f>
        <v/>
      </c>
      <c r="WF41" s="12" t="str">
        <f t="shared" si="1160"/>
        <v/>
      </c>
      <c r="WG41" s="12" t="str">
        <f t="shared" si="1160"/>
        <v/>
      </c>
      <c r="WH41" s="12" t="str">
        <f t="shared" si="1160"/>
        <v/>
      </c>
      <c r="WI41" s="12" t="str">
        <f t="shared" si="1160"/>
        <v/>
      </c>
      <c r="WJ41" s="12" t="str">
        <f t="shared" si="1160"/>
        <v/>
      </c>
      <c r="WK41" s="12" t="str">
        <f t="shared" si="1160"/>
        <v/>
      </c>
      <c r="WL41" s="13" t="str">
        <f t="shared" si="1160"/>
        <v/>
      </c>
      <c r="WM41" s="11" t="str">
        <f t="shared" si="1160"/>
        <v/>
      </c>
      <c r="WN41" s="12" t="str">
        <f t="shared" si="1160"/>
        <v/>
      </c>
      <c r="WO41" s="12" t="str">
        <f t="shared" si="1160"/>
        <v/>
      </c>
      <c r="WP41" s="12" t="str">
        <f t="shared" si="1160"/>
        <v/>
      </c>
      <c r="WQ41" s="12" t="str">
        <f t="shared" si="1160"/>
        <v/>
      </c>
      <c r="WR41" s="12" t="str">
        <f t="shared" si="1160"/>
        <v/>
      </c>
      <c r="WS41" s="12" t="str">
        <f t="shared" si="1160"/>
        <v/>
      </c>
      <c r="WT41" s="12" t="str">
        <f t="shared" si="1160"/>
        <v/>
      </c>
      <c r="WU41" s="12" t="str">
        <f t="shared" ref="WU41:XJ41" si="1161">IF(AND($G41&lt;&gt;"",$I41&lt;&gt;""),IF(AND($G41&lt;=WU$11,$I41&gt;=WU$11),2,0),"")</f>
        <v/>
      </c>
      <c r="WV41" s="12" t="str">
        <f t="shared" si="1161"/>
        <v/>
      </c>
      <c r="WW41" s="12" t="str">
        <f t="shared" si="1161"/>
        <v/>
      </c>
      <c r="WX41" s="13" t="str">
        <f t="shared" si="1161"/>
        <v/>
      </c>
      <c r="WY41" s="11" t="str">
        <f t="shared" si="1161"/>
        <v/>
      </c>
      <c r="WZ41" s="12" t="str">
        <f t="shared" si="1161"/>
        <v/>
      </c>
      <c r="XA41" s="12" t="str">
        <f t="shared" si="1161"/>
        <v/>
      </c>
      <c r="XB41" s="12" t="str">
        <f t="shared" si="1161"/>
        <v/>
      </c>
      <c r="XC41" s="12" t="str">
        <f t="shared" si="1161"/>
        <v/>
      </c>
      <c r="XD41" s="12" t="str">
        <f t="shared" si="1161"/>
        <v/>
      </c>
      <c r="XE41" s="12" t="str">
        <f t="shared" si="1161"/>
        <v/>
      </c>
      <c r="XF41" s="12" t="str">
        <f t="shared" si="1161"/>
        <v/>
      </c>
      <c r="XG41" s="12" t="str">
        <f t="shared" si="1161"/>
        <v/>
      </c>
      <c r="XH41" s="12" t="str">
        <f t="shared" si="1161"/>
        <v/>
      </c>
      <c r="XI41" s="12" t="str">
        <f t="shared" si="1161"/>
        <v/>
      </c>
      <c r="XJ41" s="13" t="str">
        <f t="shared" si="1161"/>
        <v/>
      </c>
      <c r="XK41" s="11" t="str">
        <f t="shared" ref="XK41:XZ41" si="1162">IF(AND($G41&lt;&gt;"",$I41&lt;&gt;""),IF(AND($G41&lt;=XK$11,$I41&gt;=XK$11),2,0),"")</f>
        <v/>
      </c>
      <c r="XL41" s="12" t="str">
        <f t="shared" si="1162"/>
        <v/>
      </c>
      <c r="XM41" s="12" t="str">
        <f t="shared" si="1162"/>
        <v/>
      </c>
      <c r="XN41" s="12" t="str">
        <f t="shared" si="1162"/>
        <v/>
      </c>
      <c r="XO41" s="12" t="str">
        <f t="shared" si="1162"/>
        <v/>
      </c>
      <c r="XP41" s="12" t="str">
        <f t="shared" si="1162"/>
        <v/>
      </c>
      <c r="XQ41" s="12" t="str">
        <f t="shared" si="1162"/>
        <v/>
      </c>
      <c r="XR41" s="12" t="str">
        <f t="shared" si="1162"/>
        <v/>
      </c>
      <c r="XS41" s="12" t="str">
        <f t="shared" si="1162"/>
        <v/>
      </c>
      <c r="XT41" s="12" t="str">
        <f t="shared" si="1162"/>
        <v/>
      </c>
      <c r="XU41" s="12" t="str">
        <f t="shared" si="1162"/>
        <v/>
      </c>
      <c r="XV41" s="13" t="str">
        <f t="shared" si="1162"/>
        <v/>
      </c>
      <c r="XW41" s="11" t="str">
        <f t="shared" si="1162"/>
        <v/>
      </c>
      <c r="XX41" s="12" t="str">
        <f t="shared" si="1162"/>
        <v/>
      </c>
      <c r="XY41" s="12" t="str">
        <f t="shared" si="1162"/>
        <v/>
      </c>
      <c r="XZ41" s="12" t="str">
        <f t="shared" si="1162"/>
        <v/>
      </c>
      <c r="YA41" s="12" t="str">
        <f t="shared" ref="YA41:YP41" si="1163">IF(AND($G41&lt;&gt;"",$I41&lt;&gt;""),IF(AND($G41&lt;=YA$11,$I41&gt;=YA$11),2,0),"")</f>
        <v/>
      </c>
      <c r="YB41" s="12" t="str">
        <f t="shared" si="1163"/>
        <v/>
      </c>
      <c r="YC41" s="12" t="str">
        <f t="shared" si="1163"/>
        <v/>
      </c>
      <c r="YD41" s="12" t="str">
        <f t="shared" si="1163"/>
        <v/>
      </c>
      <c r="YE41" s="12" t="str">
        <f t="shared" si="1163"/>
        <v/>
      </c>
      <c r="YF41" s="12" t="str">
        <f t="shared" si="1163"/>
        <v/>
      </c>
      <c r="YG41" s="12" t="str">
        <f t="shared" si="1163"/>
        <v/>
      </c>
      <c r="YH41" s="13" t="str">
        <f t="shared" si="1163"/>
        <v/>
      </c>
      <c r="YI41" s="11" t="str">
        <f t="shared" si="1163"/>
        <v/>
      </c>
      <c r="YJ41" s="12" t="str">
        <f t="shared" si="1163"/>
        <v/>
      </c>
      <c r="YK41" s="12" t="str">
        <f t="shared" si="1163"/>
        <v/>
      </c>
      <c r="YL41" s="12" t="str">
        <f t="shared" si="1163"/>
        <v/>
      </c>
      <c r="YM41" s="12" t="str">
        <f t="shared" si="1163"/>
        <v/>
      </c>
      <c r="YN41" s="12" t="str">
        <f t="shared" si="1163"/>
        <v/>
      </c>
      <c r="YO41" s="12" t="str">
        <f t="shared" si="1163"/>
        <v/>
      </c>
      <c r="YP41" s="12" t="str">
        <f t="shared" si="1163"/>
        <v/>
      </c>
      <c r="YQ41" s="12" t="str">
        <f t="shared" ref="YQ41:ZF41" si="1164">IF(AND($G41&lt;&gt;"",$I41&lt;&gt;""),IF(AND($G41&lt;=YQ$11,$I41&gt;=YQ$11),2,0),"")</f>
        <v/>
      </c>
      <c r="YR41" s="12" t="str">
        <f t="shared" si="1164"/>
        <v/>
      </c>
      <c r="YS41" s="12" t="str">
        <f t="shared" si="1164"/>
        <v/>
      </c>
      <c r="YT41" s="13" t="str">
        <f t="shared" si="1164"/>
        <v/>
      </c>
      <c r="YU41" s="11" t="str">
        <f t="shared" si="1164"/>
        <v/>
      </c>
      <c r="YV41" s="12" t="str">
        <f t="shared" si="1164"/>
        <v/>
      </c>
      <c r="YW41" s="12" t="str">
        <f t="shared" si="1164"/>
        <v/>
      </c>
      <c r="YX41" s="12" t="str">
        <f t="shared" si="1164"/>
        <v/>
      </c>
      <c r="YY41" s="12" t="str">
        <f t="shared" si="1164"/>
        <v/>
      </c>
      <c r="YZ41" s="12" t="str">
        <f t="shared" si="1164"/>
        <v/>
      </c>
      <c r="ZA41" s="12" t="str">
        <f t="shared" si="1164"/>
        <v/>
      </c>
      <c r="ZB41" s="12" t="str">
        <f t="shared" si="1164"/>
        <v/>
      </c>
      <c r="ZC41" s="12" t="str">
        <f t="shared" si="1164"/>
        <v/>
      </c>
      <c r="ZD41" s="12" t="str">
        <f t="shared" si="1164"/>
        <v/>
      </c>
      <c r="ZE41" s="12" t="str">
        <f t="shared" si="1164"/>
        <v/>
      </c>
      <c r="ZF41" s="13" t="str">
        <f t="shared" si="1164"/>
        <v/>
      </c>
      <c r="ZG41" s="11" t="str">
        <f t="shared" ref="ZG41:ZV41" si="1165">IF(AND($G41&lt;&gt;"",$I41&lt;&gt;""),IF(AND($G41&lt;=ZG$11,$I41&gt;=ZG$11),2,0),"")</f>
        <v/>
      </c>
      <c r="ZH41" s="12" t="str">
        <f t="shared" si="1165"/>
        <v/>
      </c>
      <c r="ZI41" s="12" t="str">
        <f t="shared" si="1165"/>
        <v/>
      </c>
      <c r="ZJ41" s="12" t="str">
        <f t="shared" si="1165"/>
        <v/>
      </c>
      <c r="ZK41" s="12" t="str">
        <f t="shared" si="1165"/>
        <v/>
      </c>
      <c r="ZL41" s="12" t="str">
        <f t="shared" si="1165"/>
        <v/>
      </c>
      <c r="ZM41" s="12" t="str">
        <f t="shared" si="1165"/>
        <v/>
      </c>
      <c r="ZN41" s="12" t="str">
        <f t="shared" si="1165"/>
        <v/>
      </c>
      <c r="ZO41" s="12" t="str">
        <f t="shared" si="1165"/>
        <v/>
      </c>
      <c r="ZP41" s="12" t="str">
        <f t="shared" si="1165"/>
        <v/>
      </c>
      <c r="ZQ41" s="12" t="str">
        <f t="shared" si="1165"/>
        <v/>
      </c>
      <c r="ZR41" s="13" t="str">
        <f t="shared" si="1165"/>
        <v/>
      </c>
      <c r="ZS41" s="11" t="str">
        <f t="shared" si="1165"/>
        <v/>
      </c>
      <c r="ZT41" s="12" t="str">
        <f t="shared" si="1165"/>
        <v/>
      </c>
      <c r="ZU41" s="12" t="str">
        <f t="shared" si="1165"/>
        <v/>
      </c>
      <c r="ZV41" s="12" t="str">
        <f t="shared" si="1165"/>
        <v/>
      </c>
      <c r="ZW41" s="12" t="str">
        <f t="shared" ref="ZW41:AAL41" si="1166">IF(AND($G41&lt;&gt;"",$I41&lt;&gt;""),IF(AND($G41&lt;=ZW$11,$I41&gt;=ZW$11),2,0),"")</f>
        <v/>
      </c>
      <c r="ZX41" s="12" t="str">
        <f t="shared" si="1166"/>
        <v/>
      </c>
      <c r="ZY41" s="12" t="str">
        <f t="shared" si="1166"/>
        <v/>
      </c>
      <c r="ZZ41" s="12" t="str">
        <f t="shared" si="1166"/>
        <v/>
      </c>
      <c r="AAA41" s="12" t="str">
        <f t="shared" si="1166"/>
        <v/>
      </c>
      <c r="AAB41" s="12" t="str">
        <f t="shared" si="1166"/>
        <v/>
      </c>
      <c r="AAC41" s="12" t="str">
        <f t="shared" si="1166"/>
        <v/>
      </c>
      <c r="AAD41" s="13" t="str">
        <f t="shared" si="1166"/>
        <v/>
      </c>
      <c r="AAE41" s="11" t="str">
        <f t="shared" si="1166"/>
        <v/>
      </c>
      <c r="AAF41" s="12" t="str">
        <f t="shared" si="1166"/>
        <v/>
      </c>
      <c r="AAG41" s="12" t="str">
        <f t="shared" si="1166"/>
        <v/>
      </c>
      <c r="AAH41" s="12" t="str">
        <f t="shared" si="1166"/>
        <v/>
      </c>
      <c r="AAI41" s="12" t="str">
        <f t="shared" si="1166"/>
        <v/>
      </c>
      <c r="AAJ41" s="12" t="str">
        <f t="shared" si="1166"/>
        <v/>
      </c>
      <c r="AAK41" s="12" t="str">
        <f t="shared" si="1166"/>
        <v/>
      </c>
      <c r="AAL41" s="12" t="str">
        <f t="shared" si="1166"/>
        <v/>
      </c>
      <c r="AAM41" s="12" t="str">
        <f t="shared" ref="AAM41:ABB41" si="1167">IF(AND($G41&lt;&gt;"",$I41&lt;&gt;""),IF(AND($G41&lt;=AAM$11,$I41&gt;=AAM$11),2,0),"")</f>
        <v/>
      </c>
      <c r="AAN41" s="12" t="str">
        <f t="shared" si="1167"/>
        <v/>
      </c>
      <c r="AAO41" s="12" t="str">
        <f t="shared" si="1167"/>
        <v/>
      </c>
      <c r="AAP41" s="13" t="str">
        <f t="shared" si="1167"/>
        <v/>
      </c>
      <c r="AAQ41" s="11" t="str">
        <f t="shared" si="1167"/>
        <v/>
      </c>
      <c r="AAR41" s="12" t="str">
        <f t="shared" si="1167"/>
        <v/>
      </c>
      <c r="AAS41" s="12" t="str">
        <f t="shared" si="1167"/>
        <v/>
      </c>
      <c r="AAT41" s="12" t="str">
        <f t="shared" si="1167"/>
        <v/>
      </c>
      <c r="AAU41" s="12" t="str">
        <f t="shared" si="1167"/>
        <v/>
      </c>
      <c r="AAV41" s="12" t="str">
        <f t="shared" si="1167"/>
        <v/>
      </c>
      <c r="AAW41" s="12" t="str">
        <f t="shared" si="1167"/>
        <v/>
      </c>
      <c r="AAX41" s="12" t="str">
        <f t="shared" si="1167"/>
        <v/>
      </c>
      <c r="AAY41" s="12" t="str">
        <f t="shared" si="1167"/>
        <v/>
      </c>
      <c r="AAZ41" s="12" t="str">
        <f t="shared" si="1167"/>
        <v/>
      </c>
      <c r="ABA41" s="12" t="str">
        <f t="shared" si="1167"/>
        <v/>
      </c>
      <c r="ABB41" s="13" t="str">
        <f t="shared" si="1167"/>
        <v/>
      </c>
      <c r="ABC41" s="11" t="str">
        <f t="shared" ref="ABC41:ABR41" si="1168">IF(AND($G41&lt;&gt;"",$I41&lt;&gt;""),IF(AND($G41&lt;=ABC$11,$I41&gt;=ABC$11),2,0),"")</f>
        <v/>
      </c>
      <c r="ABD41" s="12" t="str">
        <f t="shared" si="1168"/>
        <v/>
      </c>
      <c r="ABE41" s="12" t="str">
        <f t="shared" si="1168"/>
        <v/>
      </c>
      <c r="ABF41" s="12" t="str">
        <f t="shared" si="1168"/>
        <v/>
      </c>
      <c r="ABG41" s="12" t="str">
        <f t="shared" si="1168"/>
        <v/>
      </c>
      <c r="ABH41" s="12" t="str">
        <f t="shared" si="1168"/>
        <v/>
      </c>
      <c r="ABI41" s="12" t="str">
        <f t="shared" si="1168"/>
        <v/>
      </c>
      <c r="ABJ41" s="12" t="str">
        <f t="shared" si="1168"/>
        <v/>
      </c>
      <c r="ABK41" s="12" t="str">
        <f t="shared" si="1168"/>
        <v/>
      </c>
      <c r="ABL41" s="12" t="str">
        <f t="shared" si="1168"/>
        <v/>
      </c>
      <c r="ABM41" s="12" t="str">
        <f t="shared" si="1168"/>
        <v/>
      </c>
      <c r="ABN41" s="13" t="str">
        <f t="shared" si="1168"/>
        <v/>
      </c>
      <c r="ABO41" s="11" t="str">
        <f t="shared" si="1168"/>
        <v/>
      </c>
      <c r="ABP41" s="12" t="str">
        <f t="shared" si="1168"/>
        <v/>
      </c>
      <c r="ABQ41" s="12" t="str">
        <f t="shared" si="1168"/>
        <v/>
      </c>
      <c r="ABR41" s="12" t="str">
        <f t="shared" si="1168"/>
        <v/>
      </c>
      <c r="ABS41" s="12" t="str">
        <f t="shared" si="542"/>
        <v/>
      </c>
      <c r="ABT41" s="12" t="str">
        <f t="shared" si="542"/>
        <v/>
      </c>
      <c r="ABU41" s="12" t="str">
        <f t="shared" si="542"/>
        <v/>
      </c>
      <c r="ABV41" s="12" t="str">
        <f t="shared" si="542"/>
        <v/>
      </c>
      <c r="ABW41" s="12" t="str">
        <f t="shared" si="542"/>
        <v/>
      </c>
      <c r="ABX41" s="12" t="str">
        <f t="shared" si="542"/>
        <v/>
      </c>
      <c r="ABY41" s="12" t="str">
        <f t="shared" si="542"/>
        <v/>
      </c>
      <c r="ABZ41" s="13" t="str">
        <f t="shared" si="542"/>
        <v/>
      </c>
      <c r="ACA41" s="11" t="str">
        <f t="shared" si="542"/>
        <v/>
      </c>
      <c r="ACB41" s="12" t="str">
        <f t="shared" si="542"/>
        <v/>
      </c>
      <c r="ACC41" s="12" t="str">
        <f t="shared" si="542"/>
        <v/>
      </c>
      <c r="ACD41" s="12" t="str">
        <f t="shared" si="542"/>
        <v/>
      </c>
      <c r="ACE41" s="12" t="str">
        <f t="shared" si="542"/>
        <v/>
      </c>
      <c r="ACF41" s="12" t="str">
        <f t="shared" si="542"/>
        <v/>
      </c>
      <c r="ACG41" s="12" t="str">
        <f t="shared" si="542"/>
        <v/>
      </c>
      <c r="ACH41" s="12" t="str">
        <f t="shared" si="542"/>
        <v/>
      </c>
      <c r="ACI41" s="12" t="str">
        <f t="shared" si="542"/>
        <v/>
      </c>
      <c r="ACJ41" s="12" t="str">
        <f t="shared" si="542"/>
        <v/>
      </c>
      <c r="ACK41" s="12" t="str">
        <f t="shared" si="542"/>
        <v/>
      </c>
      <c r="ACL41" s="13" t="str">
        <f t="shared" si="542"/>
        <v/>
      </c>
      <c r="ACM41" s="11" t="str">
        <f t="shared" si="542"/>
        <v/>
      </c>
      <c r="ACN41" s="12" t="str">
        <f t="shared" si="542"/>
        <v/>
      </c>
      <c r="ACO41" s="12" t="str">
        <f t="shared" si="542"/>
        <v/>
      </c>
      <c r="ACP41" s="12" t="str">
        <f t="shared" si="542"/>
        <v/>
      </c>
      <c r="ACQ41" s="12" t="str">
        <f t="shared" si="542"/>
        <v/>
      </c>
      <c r="ACR41" s="12" t="str">
        <f t="shared" si="542"/>
        <v/>
      </c>
      <c r="ACS41" s="12" t="str">
        <f t="shared" si="542"/>
        <v/>
      </c>
      <c r="ACT41" s="12" t="str">
        <f t="shared" si="542"/>
        <v/>
      </c>
      <c r="ACU41" s="12" t="str">
        <f t="shared" si="542"/>
        <v/>
      </c>
      <c r="ACV41" s="12" t="str">
        <f t="shared" si="542"/>
        <v/>
      </c>
      <c r="ACW41" s="12" t="str">
        <f t="shared" si="542"/>
        <v/>
      </c>
      <c r="ACX41" s="13" t="str">
        <f t="shared" si="542"/>
        <v/>
      </c>
      <c r="ACY41" s="149"/>
      <c r="ACZ41" s="150"/>
      <c r="ADA41" s="150"/>
      <c r="ADB41" s="151"/>
    </row>
    <row r="42" spans="2:782" ht="11.25" customHeight="1" x14ac:dyDescent="0.2">
      <c r="B42" s="152"/>
      <c r="C42" s="189"/>
      <c r="D42" s="156">
        <v>16</v>
      </c>
      <c r="E42" s="154" t="s">
        <v>81</v>
      </c>
      <c r="F42" s="227" t="s">
        <v>52</v>
      </c>
      <c r="G42" s="8">
        <f t="shared" ref="G42" si="1169">I40</f>
        <v>46074.94791666665</v>
      </c>
      <c r="H42" s="7" t="s">
        <v>66</v>
      </c>
      <c r="I42" s="9">
        <f t="shared" ref="I42" si="1170">G42+J42</f>
        <v>46074.954861111095</v>
      </c>
      <c r="J42" s="45">
        <v>6.9444444444444441E-3</v>
      </c>
      <c r="K42" s="22">
        <f t="shared" ref="K42:Z42" si="1171">IF(AND($G42&lt;&gt;"",$I42&lt;&gt;""),IF(AND($G42&lt;=K$11,$I42&gt;=K$11),1,0),"")</f>
        <v>0</v>
      </c>
      <c r="L42" s="12">
        <f t="shared" si="1171"/>
        <v>0</v>
      </c>
      <c r="M42" s="12">
        <f t="shared" si="1171"/>
        <v>0</v>
      </c>
      <c r="N42" s="12">
        <f t="shared" si="1171"/>
        <v>0</v>
      </c>
      <c r="O42" s="12">
        <f t="shared" si="1171"/>
        <v>0</v>
      </c>
      <c r="P42" s="12">
        <f t="shared" si="1171"/>
        <v>0</v>
      </c>
      <c r="Q42" s="12">
        <f t="shared" si="1171"/>
        <v>0</v>
      </c>
      <c r="R42" s="12">
        <f t="shared" si="1171"/>
        <v>0</v>
      </c>
      <c r="S42" s="12">
        <f t="shared" si="1171"/>
        <v>0</v>
      </c>
      <c r="T42" s="12">
        <f t="shared" si="1171"/>
        <v>0</v>
      </c>
      <c r="U42" s="12">
        <f t="shared" si="1171"/>
        <v>0</v>
      </c>
      <c r="V42" s="12">
        <f t="shared" si="1171"/>
        <v>0</v>
      </c>
      <c r="W42" s="11">
        <f t="shared" si="1171"/>
        <v>0</v>
      </c>
      <c r="X42" s="12">
        <f t="shared" si="1171"/>
        <v>0</v>
      </c>
      <c r="Y42" s="12">
        <f t="shared" si="1171"/>
        <v>0</v>
      </c>
      <c r="Z42" s="12">
        <f t="shared" si="1171"/>
        <v>0</v>
      </c>
      <c r="AA42" s="12">
        <f t="shared" ref="AA42:AP42" si="1172">IF(AND($G42&lt;&gt;"",$I42&lt;&gt;""),IF(AND($G42&lt;=AA$11,$I42&gt;=AA$11),1,0),"")</f>
        <v>0</v>
      </c>
      <c r="AB42" s="12">
        <f t="shared" si="1172"/>
        <v>0</v>
      </c>
      <c r="AC42" s="12">
        <f t="shared" si="1172"/>
        <v>0</v>
      </c>
      <c r="AD42" s="12">
        <f t="shared" si="1172"/>
        <v>0</v>
      </c>
      <c r="AE42" s="12">
        <f t="shared" si="1172"/>
        <v>0</v>
      </c>
      <c r="AF42" s="12">
        <f t="shared" si="1172"/>
        <v>0</v>
      </c>
      <c r="AG42" s="12">
        <f t="shared" si="1172"/>
        <v>0</v>
      </c>
      <c r="AH42" s="12">
        <f t="shared" si="1172"/>
        <v>0</v>
      </c>
      <c r="AI42" s="11">
        <f t="shared" si="1172"/>
        <v>0</v>
      </c>
      <c r="AJ42" s="12">
        <f t="shared" si="1172"/>
        <v>0</v>
      </c>
      <c r="AK42" s="12">
        <f t="shared" si="1172"/>
        <v>0</v>
      </c>
      <c r="AL42" s="12">
        <f t="shared" si="1172"/>
        <v>0</v>
      </c>
      <c r="AM42" s="12">
        <f t="shared" si="1172"/>
        <v>0</v>
      </c>
      <c r="AN42" s="12">
        <f t="shared" si="1172"/>
        <v>0</v>
      </c>
      <c r="AO42" s="12">
        <f t="shared" si="1172"/>
        <v>0</v>
      </c>
      <c r="AP42" s="12">
        <f t="shared" si="1172"/>
        <v>0</v>
      </c>
      <c r="AQ42" s="12">
        <f t="shared" ref="AQ42:BF42" si="1173">IF(AND($G42&lt;&gt;"",$I42&lt;&gt;""),IF(AND($G42&lt;=AQ$11,$I42&gt;=AQ$11),1,0),"")</f>
        <v>0</v>
      </c>
      <c r="AR42" s="12">
        <f t="shared" si="1173"/>
        <v>0</v>
      </c>
      <c r="AS42" s="12">
        <f t="shared" si="1173"/>
        <v>0</v>
      </c>
      <c r="AT42" s="13">
        <f t="shared" si="1173"/>
        <v>0</v>
      </c>
      <c r="AU42" s="12">
        <f t="shared" si="1173"/>
        <v>0</v>
      </c>
      <c r="AV42" s="12">
        <f t="shared" si="1173"/>
        <v>0</v>
      </c>
      <c r="AW42" s="12">
        <f t="shared" si="1173"/>
        <v>0</v>
      </c>
      <c r="AX42" s="12">
        <f t="shared" si="1173"/>
        <v>0</v>
      </c>
      <c r="AY42" s="12">
        <f t="shared" si="1173"/>
        <v>0</v>
      </c>
      <c r="AZ42" s="12">
        <f t="shared" si="1173"/>
        <v>0</v>
      </c>
      <c r="BA42" s="12">
        <f t="shared" si="1173"/>
        <v>0</v>
      </c>
      <c r="BB42" s="12">
        <f t="shared" si="1173"/>
        <v>0</v>
      </c>
      <c r="BC42" s="12">
        <f t="shared" si="1173"/>
        <v>0</v>
      </c>
      <c r="BD42" s="12">
        <f t="shared" si="1173"/>
        <v>0</v>
      </c>
      <c r="BE42" s="12">
        <f t="shared" si="1173"/>
        <v>0</v>
      </c>
      <c r="BF42" s="12">
        <f t="shared" si="1173"/>
        <v>0</v>
      </c>
      <c r="BG42" s="11">
        <f t="shared" ref="BG42" si="1174">IF(AND($G42&lt;&gt;"",$I42&lt;&gt;""),IF(AND($G42&lt;=BG$11,$I42&gt;=BG$11),1,0),"")</f>
        <v>0</v>
      </c>
      <c r="BH42" s="12">
        <f t="shared" si="221"/>
        <v>0</v>
      </c>
      <c r="BI42" s="12">
        <f t="shared" si="221"/>
        <v>0</v>
      </c>
      <c r="BJ42" s="12">
        <f t="shared" si="221"/>
        <v>0</v>
      </c>
      <c r="BK42" s="12">
        <f t="shared" si="221"/>
        <v>0</v>
      </c>
      <c r="BL42" s="12">
        <f t="shared" si="221"/>
        <v>0</v>
      </c>
      <c r="BM42" s="12">
        <f t="shared" si="221"/>
        <v>0</v>
      </c>
      <c r="BN42" s="12">
        <f t="shared" si="221"/>
        <v>0</v>
      </c>
      <c r="BO42" s="12">
        <f t="shared" si="221"/>
        <v>0</v>
      </c>
      <c r="BP42" s="12">
        <f t="shared" si="221"/>
        <v>0</v>
      </c>
      <c r="BQ42" s="12">
        <f t="shared" si="221"/>
        <v>0</v>
      </c>
      <c r="BR42" s="13">
        <f t="shared" si="221"/>
        <v>0</v>
      </c>
      <c r="BS42" s="11">
        <f t="shared" si="221"/>
        <v>0</v>
      </c>
      <c r="BT42" s="12">
        <f t="shared" si="221"/>
        <v>0</v>
      </c>
      <c r="BU42" s="12">
        <f t="shared" si="221"/>
        <v>0</v>
      </c>
      <c r="BV42" s="12">
        <f t="shared" si="221"/>
        <v>0</v>
      </c>
      <c r="BW42" s="12">
        <f t="shared" si="222"/>
        <v>0</v>
      </c>
      <c r="BX42" s="12">
        <f t="shared" si="222"/>
        <v>0</v>
      </c>
      <c r="BY42" s="12">
        <f t="shared" si="222"/>
        <v>0</v>
      </c>
      <c r="BZ42" s="12">
        <f t="shared" si="222"/>
        <v>0</v>
      </c>
      <c r="CA42" s="12">
        <f t="shared" si="222"/>
        <v>0</v>
      </c>
      <c r="CB42" s="12">
        <f t="shared" si="222"/>
        <v>0</v>
      </c>
      <c r="CC42" s="12">
        <f t="shared" si="222"/>
        <v>0</v>
      </c>
      <c r="CD42" s="13">
        <f t="shared" si="222"/>
        <v>0</v>
      </c>
      <c r="CE42" s="11">
        <f t="shared" si="222"/>
        <v>0</v>
      </c>
      <c r="CF42" s="12">
        <f t="shared" si="222"/>
        <v>0</v>
      </c>
      <c r="CG42" s="12">
        <f t="shared" si="222"/>
        <v>0</v>
      </c>
      <c r="CH42" s="12">
        <f t="shared" si="222"/>
        <v>0</v>
      </c>
      <c r="CI42" s="12">
        <f t="shared" si="222"/>
        <v>0</v>
      </c>
      <c r="CJ42" s="12">
        <f t="shared" si="222"/>
        <v>0</v>
      </c>
      <c r="CK42" s="12">
        <f t="shared" si="222"/>
        <v>0</v>
      </c>
      <c r="CL42" s="12">
        <f t="shared" si="222"/>
        <v>0</v>
      </c>
      <c r="CM42" s="12">
        <f t="shared" si="223"/>
        <v>0</v>
      </c>
      <c r="CN42" s="12">
        <f t="shared" si="223"/>
        <v>0</v>
      </c>
      <c r="CO42" s="12">
        <f t="shared" si="223"/>
        <v>0</v>
      </c>
      <c r="CP42" s="13">
        <f t="shared" si="223"/>
        <v>0</v>
      </c>
      <c r="CQ42" s="11">
        <f t="shared" si="223"/>
        <v>0</v>
      </c>
      <c r="CR42" s="12">
        <f t="shared" si="223"/>
        <v>0</v>
      </c>
      <c r="CS42" s="12">
        <f t="shared" si="223"/>
        <v>0</v>
      </c>
      <c r="CT42" s="12">
        <f t="shared" si="223"/>
        <v>0</v>
      </c>
      <c r="CU42" s="12">
        <f t="shared" si="223"/>
        <v>0</v>
      </c>
      <c r="CV42" s="12">
        <f t="shared" si="223"/>
        <v>0</v>
      </c>
      <c r="CW42" s="12">
        <f t="shared" si="223"/>
        <v>0</v>
      </c>
      <c r="CX42" s="12">
        <f t="shared" si="223"/>
        <v>0</v>
      </c>
      <c r="CY42" s="12">
        <f t="shared" si="223"/>
        <v>0</v>
      </c>
      <c r="CZ42" s="12">
        <f t="shared" si="223"/>
        <v>0</v>
      </c>
      <c r="DA42" s="12">
        <f t="shared" si="223"/>
        <v>0</v>
      </c>
      <c r="DB42" s="13">
        <f t="shared" si="223"/>
        <v>0</v>
      </c>
      <c r="DC42" s="11">
        <f t="shared" si="224"/>
        <v>0</v>
      </c>
      <c r="DD42" s="12">
        <f t="shared" si="224"/>
        <v>0</v>
      </c>
      <c r="DE42" s="12">
        <f t="shared" si="224"/>
        <v>0</v>
      </c>
      <c r="DF42" s="12">
        <f t="shared" si="224"/>
        <v>0</v>
      </c>
      <c r="DG42" s="12">
        <f t="shared" si="224"/>
        <v>0</v>
      </c>
      <c r="DH42" s="12">
        <f t="shared" si="224"/>
        <v>0</v>
      </c>
      <c r="DI42" s="12">
        <f t="shared" si="224"/>
        <v>0</v>
      </c>
      <c r="DJ42" s="12">
        <f t="shared" si="224"/>
        <v>0</v>
      </c>
      <c r="DK42" s="12">
        <f t="shared" si="224"/>
        <v>0</v>
      </c>
      <c r="DL42" s="12">
        <f t="shared" si="224"/>
        <v>0</v>
      </c>
      <c r="DM42" s="12">
        <f t="shared" si="224"/>
        <v>0</v>
      </c>
      <c r="DN42" s="13">
        <f t="shared" si="224"/>
        <v>0</v>
      </c>
      <c r="DO42" s="11">
        <f t="shared" si="224"/>
        <v>0</v>
      </c>
      <c r="DP42" s="12">
        <f t="shared" si="224"/>
        <v>0</v>
      </c>
      <c r="DQ42" s="12">
        <f t="shared" si="224"/>
        <v>0</v>
      </c>
      <c r="DR42" s="12">
        <f t="shared" si="224"/>
        <v>0</v>
      </c>
      <c r="DS42" s="12">
        <f t="shared" si="225"/>
        <v>0</v>
      </c>
      <c r="DT42" s="12">
        <f t="shared" si="225"/>
        <v>0</v>
      </c>
      <c r="DU42" s="12">
        <f t="shared" si="225"/>
        <v>0</v>
      </c>
      <c r="DV42" s="12">
        <f t="shared" si="225"/>
        <v>0</v>
      </c>
      <c r="DW42" s="12">
        <f t="shared" si="225"/>
        <v>0</v>
      </c>
      <c r="DX42" s="12">
        <f t="shared" si="225"/>
        <v>0</v>
      </c>
      <c r="DY42" s="12">
        <f t="shared" si="225"/>
        <v>0</v>
      </c>
      <c r="DZ42" s="13">
        <f t="shared" si="225"/>
        <v>0</v>
      </c>
      <c r="EA42" s="11">
        <f t="shared" si="225"/>
        <v>0</v>
      </c>
      <c r="EB42" s="12">
        <f t="shared" si="225"/>
        <v>0</v>
      </c>
      <c r="EC42" s="12">
        <f t="shared" si="225"/>
        <v>0</v>
      </c>
      <c r="ED42" s="12">
        <f t="shared" si="225"/>
        <v>0</v>
      </c>
      <c r="EE42" s="12">
        <f t="shared" si="225"/>
        <v>0</v>
      </c>
      <c r="EF42" s="12">
        <f t="shared" si="225"/>
        <v>0</v>
      </c>
      <c r="EG42" s="12">
        <f t="shared" si="225"/>
        <v>0</v>
      </c>
      <c r="EH42" s="12">
        <f t="shared" si="225"/>
        <v>0</v>
      </c>
      <c r="EI42" s="12">
        <f t="shared" si="226"/>
        <v>0</v>
      </c>
      <c r="EJ42" s="12">
        <f t="shared" si="226"/>
        <v>0</v>
      </c>
      <c r="EK42" s="12">
        <f t="shared" si="226"/>
        <v>0</v>
      </c>
      <c r="EL42" s="13">
        <f t="shared" si="226"/>
        <v>0</v>
      </c>
      <c r="EM42" s="11">
        <f t="shared" si="226"/>
        <v>0</v>
      </c>
      <c r="EN42" s="12">
        <f t="shared" si="226"/>
        <v>0</v>
      </c>
      <c r="EO42" s="12">
        <f t="shared" si="226"/>
        <v>0</v>
      </c>
      <c r="EP42" s="12">
        <f t="shared" si="226"/>
        <v>0</v>
      </c>
      <c r="EQ42" s="12">
        <f t="shared" si="226"/>
        <v>0</v>
      </c>
      <c r="ER42" s="12">
        <f t="shared" si="226"/>
        <v>0</v>
      </c>
      <c r="ES42" s="12">
        <f t="shared" si="226"/>
        <v>0</v>
      </c>
      <c r="ET42" s="12">
        <f t="shared" si="226"/>
        <v>0</v>
      </c>
      <c r="EU42" s="12">
        <f t="shared" si="226"/>
        <v>0</v>
      </c>
      <c r="EV42" s="12">
        <f t="shared" si="226"/>
        <v>0</v>
      </c>
      <c r="EW42" s="12">
        <f t="shared" si="226"/>
        <v>0</v>
      </c>
      <c r="EX42" s="13">
        <f t="shared" si="226"/>
        <v>0</v>
      </c>
      <c r="EY42" s="11">
        <f t="shared" si="227"/>
        <v>0</v>
      </c>
      <c r="EZ42" s="12">
        <f t="shared" si="227"/>
        <v>0</v>
      </c>
      <c r="FA42" s="12">
        <f t="shared" si="227"/>
        <v>0</v>
      </c>
      <c r="FB42" s="12">
        <f t="shared" si="227"/>
        <v>0</v>
      </c>
      <c r="FC42" s="12">
        <f t="shared" si="227"/>
        <v>0</v>
      </c>
      <c r="FD42" s="12">
        <f t="shared" si="227"/>
        <v>0</v>
      </c>
      <c r="FE42" s="12">
        <f t="shared" si="227"/>
        <v>0</v>
      </c>
      <c r="FF42" s="12">
        <f t="shared" si="227"/>
        <v>0</v>
      </c>
      <c r="FG42" s="12">
        <f t="shared" si="227"/>
        <v>0</v>
      </c>
      <c r="FH42" s="12">
        <f t="shared" si="227"/>
        <v>0</v>
      </c>
      <c r="FI42" s="12">
        <f t="shared" si="227"/>
        <v>0</v>
      </c>
      <c r="FJ42" s="13">
        <f t="shared" si="227"/>
        <v>0</v>
      </c>
      <c r="FK42" s="11">
        <f t="shared" si="227"/>
        <v>0</v>
      </c>
      <c r="FL42" s="12">
        <f t="shared" si="227"/>
        <v>0</v>
      </c>
      <c r="FM42" s="12">
        <f t="shared" si="227"/>
        <v>0</v>
      </c>
      <c r="FN42" s="12">
        <f t="shared" si="227"/>
        <v>0</v>
      </c>
      <c r="FO42" s="12">
        <f t="shared" si="228"/>
        <v>0</v>
      </c>
      <c r="FP42" s="12">
        <f t="shared" si="228"/>
        <v>0</v>
      </c>
      <c r="FQ42" s="12">
        <f t="shared" si="228"/>
        <v>0</v>
      </c>
      <c r="FR42" s="12">
        <f t="shared" si="228"/>
        <v>0</v>
      </c>
      <c r="FS42" s="12">
        <f t="shared" si="228"/>
        <v>0</v>
      </c>
      <c r="FT42" s="12">
        <f t="shared" si="228"/>
        <v>0</v>
      </c>
      <c r="FU42" s="12">
        <f t="shared" si="228"/>
        <v>0</v>
      </c>
      <c r="FV42" s="13">
        <f t="shared" si="228"/>
        <v>0</v>
      </c>
      <c r="FW42" s="11">
        <f t="shared" si="228"/>
        <v>0</v>
      </c>
      <c r="FX42" s="12">
        <f t="shared" si="228"/>
        <v>0</v>
      </c>
      <c r="FY42" s="12">
        <f t="shared" si="228"/>
        <v>0</v>
      </c>
      <c r="FZ42" s="12">
        <f t="shared" si="228"/>
        <v>0</v>
      </c>
      <c r="GA42" s="12">
        <f t="shared" si="228"/>
        <v>0</v>
      </c>
      <c r="GB42" s="12">
        <f t="shared" si="228"/>
        <v>0</v>
      </c>
      <c r="GC42" s="12">
        <f t="shared" si="228"/>
        <v>0</v>
      </c>
      <c r="GD42" s="12">
        <f t="shared" si="228"/>
        <v>0</v>
      </c>
      <c r="GE42" s="12">
        <f t="shared" ref="GE42:GT42" si="1175">IF(AND($G42&lt;&gt;"",$I42&lt;&gt;""),IF(AND($G42&lt;=GE$11,$I42&gt;=GE$11),1,0),"")</f>
        <v>0</v>
      </c>
      <c r="GF42" s="12">
        <f t="shared" si="1175"/>
        <v>1</v>
      </c>
      <c r="GG42" s="12">
        <f t="shared" si="1175"/>
        <v>1</v>
      </c>
      <c r="GH42" s="13">
        <f t="shared" si="1175"/>
        <v>0</v>
      </c>
      <c r="GI42" s="11">
        <f t="shared" si="1175"/>
        <v>0</v>
      </c>
      <c r="GJ42" s="12">
        <f t="shared" si="1175"/>
        <v>0</v>
      </c>
      <c r="GK42" s="12">
        <f t="shared" si="1175"/>
        <v>0</v>
      </c>
      <c r="GL42" s="12">
        <f t="shared" si="1175"/>
        <v>0</v>
      </c>
      <c r="GM42" s="12">
        <f t="shared" si="1175"/>
        <v>0</v>
      </c>
      <c r="GN42" s="12">
        <f t="shared" si="1175"/>
        <v>0</v>
      </c>
      <c r="GO42" s="12">
        <f t="shared" si="1175"/>
        <v>0</v>
      </c>
      <c r="GP42" s="12">
        <f t="shared" si="1175"/>
        <v>0</v>
      </c>
      <c r="GQ42" s="12">
        <f t="shared" si="1175"/>
        <v>0</v>
      </c>
      <c r="GR42" s="12">
        <f t="shared" si="1175"/>
        <v>0</v>
      </c>
      <c r="GS42" s="12">
        <f t="shared" si="1175"/>
        <v>0</v>
      </c>
      <c r="GT42" s="13">
        <f t="shared" si="1175"/>
        <v>0</v>
      </c>
      <c r="GU42" s="11">
        <f t="shared" ref="GU42:HJ42" si="1176">IF(AND($G42&lt;&gt;"",$I42&lt;&gt;""),IF(AND($G42&lt;=GU$11,$I42&gt;=GU$11),1,0),"")</f>
        <v>0</v>
      </c>
      <c r="GV42" s="12">
        <f t="shared" si="1176"/>
        <v>0</v>
      </c>
      <c r="GW42" s="12">
        <f t="shared" si="1176"/>
        <v>0</v>
      </c>
      <c r="GX42" s="12">
        <f t="shared" si="1176"/>
        <v>0</v>
      </c>
      <c r="GY42" s="12">
        <f t="shared" si="1176"/>
        <v>0</v>
      </c>
      <c r="GZ42" s="12">
        <f t="shared" si="1176"/>
        <v>0</v>
      </c>
      <c r="HA42" s="12">
        <f t="shared" si="1176"/>
        <v>0</v>
      </c>
      <c r="HB42" s="12">
        <f t="shared" si="1176"/>
        <v>0</v>
      </c>
      <c r="HC42" s="12">
        <f t="shared" si="1176"/>
        <v>0</v>
      </c>
      <c r="HD42" s="12">
        <f t="shared" si="1176"/>
        <v>0</v>
      </c>
      <c r="HE42" s="12">
        <f t="shared" si="1176"/>
        <v>0</v>
      </c>
      <c r="HF42" s="13">
        <f t="shared" si="1176"/>
        <v>0</v>
      </c>
      <c r="HG42" s="11">
        <f t="shared" si="1176"/>
        <v>0</v>
      </c>
      <c r="HH42" s="12">
        <f t="shared" si="1176"/>
        <v>0</v>
      </c>
      <c r="HI42" s="12">
        <f t="shared" si="1176"/>
        <v>0</v>
      </c>
      <c r="HJ42" s="12">
        <f t="shared" si="1176"/>
        <v>0</v>
      </c>
      <c r="HK42" s="12">
        <f t="shared" ref="HK42:HZ42" si="1177">IF(AND($G42&lt;&gt;"",$I42&lt;&gt;""),IF(AND($G42&lt;=HK$11,$I42&gt;=HK$11),1,0),"")</f>
        <v>0</v>
      </c>
      <c r="HL42" s="12">
        <f t="shared" si="1177"/>
        <v>0</v>
      </c>
      <c r="HM42" s="12">
        <f t="shared" si="1177"/>
        <v>0</v>
      </c>
      <c r="HN42" s="12">
        <f t="shared" si="1177"/>
        <v>0</v>
      </c>
      <c r="HO42" s="12">
        <f t="shared" si="1177"/>
        <v>0</v>
      </c>
      <c r="HP42" s="12">
        <f t="shared" si="1177"/>
        <v>0</v>
      </c>
      <c r="HQ42" s="12">
        <f t="shared" si="1177"/>
        <v>0</v>
      </c>
      <c r="HR42" s="13">
        <f t="shared" si="1177"/>
        <v>0</v>
      </c>
      <c r="HS42" s="11">
        <f t="shared" si="1177"/>
        <v>0</v>
      </c>
      <c r="HT42" s="12">
        <f t="shared" si="1177"/>
        <v>0</v>
      </c>
      <c r="HU42" s="12">
        <f t="shared" si="1177"/>
        <v>0</v>
      </c>
      <c r="HV42" s="12">
        <f t="shared" si="1177"/>
        <v>0</v>
      </c>
      <c r="HW42" s="12">
        <f t="shared" si="1177"/>
        <v>0</v>
      </c>
      <c r="HX42" s="12">
        <f t="shared" si="1177"/>
        <v>0</v>
      </c>
      <c r="HY42" s="12">
        <f t="shared" si="1177"/>
        <v>0</v>
      </c>
      <c r="HZ42" s="12">
        <f t="shared" si="1177"/>
        <v>0</v>
      </c>
      <c r="IA42" s="12">
        <f t="shared" ref="IA42:IP42" si="1178">IF(AND($G42&lt;&gt;"",$I42&lt;&gt;""),IF(AND($G42&lt;=IA$11,$I42&gt;=IA$11),1,0),"")</f>
        <v>0</v>
      </c>
      <c r="IB42" s="12">
        <f t="shared" si="1178"/>
        <v>0</v>
      </c>
      <c r="IC42" s="12">
        <f t="shared" si="1178"/>
        <v>0</v>
      </c>
      <c r="ID42" s="13">
        <f t="shared" si="1178"/>
        <v>0</v>
      </c>
      <c r="IE42" s="11">
        <f t="shared" si="1178"/>
        <v>0</v>
      </c>
      <c r="IF42" s="12">
        <f t="shared" si="1178"/>
        <v>0</v>
      </c>
      <c r="IG42" s="12">
        <f t="shared" si="1178"/>
        <v>0</v>
      </c>
      <c r="IH42" s="12">
        <f t="shared" si="1178"/>
        <v>0</v>
      </c>
      <c r="II42" s="12">
        <f t="shared" si="1178"/>
        <v>0</v>
      </c>
      <c r="IJ42" s="12">
        <f t="shared" si="1178"/>
        <v>0</v>
      </c>
      <c r="IK42" s="12">
        <f t="shared" si="1178"/>
        <v>0</v>
      </c>
      <c r="IL42" s="12">
        <f t="shared" si="1178"/>
        <v>0</v>
      </c>
      <c r="IM42" s="12">
        <f t="shared" si="1178"/>
        <v>0</v>
      </c>
      <c r="IN42" s="12">
        <f t="shared" si="1178"/>
        <v>0</v>
      </c>
      <c r="IO42" s="12">
        <f t="shared" si="1178"/>
        <v>0</v>
      </c>
      <c r="IP42" s="13">
        <f t="shared" si="1178"/>
        <v>0</v>
      </c>
      <c r="IQ42" s="11">
        <f t="shared" ref="IQ42:JF42" si="1179">IF(AND($G42&lt;&gt;"",$I42&lt;&gt;""),IF(AND($G42&lt;=IQ$11,$I42&gt;=IQ$11),1,0),"")</f>
        <v>0</v>
      </c>
      <c r="IR42" s="12">
        <f t="shared" si="1179"/>
        <v>0</v>
      </c>
      <c r="IS42" s="12">
        <f t="shared" si="1179"/>
        <v>0</v>
      </c>
      <c r="IT42" s="12">
        <f t="shared" si="1179"/>
        <v>0</v>
      </c>
      <c r="IU42" s="12">
        <f t="shared" si="1179"/>
        <v>0</v>
      </c>
      <c r="IV42" s="12">
        <f t="shared" si="1179"/>
        <v>0</v>
      </c>
      <c r="IW42" s="12">
        <f t="shared" si="1179"/>
        <v>0</v>
      </c>
      <c r="IX42" s="12">
        <f t="shared" si="1179"/>
        <v>0</v>
      </c>
      <c r="IY42" s="12">
        <f t="shared" si="1179"/>
        <v>0</v>
      </c>
      <c r="IZ42" s="12">
        <f t="shared" si="1179"/>
        <v>0</v>
      </c>
      <c r="JA42" s="12">
        <f t="shared" si="1179"/>
        <v>0</v>
      </c>
      <c r="JB42" s="13">
        <f t="shared" si="1179"/>
        <v>0</v>
      </c>
      <c r="JC42" s="11">
        <f t="shared" si="1179"/>
        <v>0</v>
      </c>
      <c r="JD42" s="12">
        <f t="shared" si="1179"/>
        <v>0</v>
      </c>
      <c r="JE42" s="12">
        <f t="shared" si="1179"/>
        <v>0</v>
      </c>
      <c r="JF42" s="12">
        <f t="shared" si="1179"/>
        <v>0</v>
      </c>
      <c r="JG42" s="12">
        <f t="shared" ref="JG42:JV42" si="1180">IF(AND($G42&lt;&gt;"",$I42&lt;&gt;""),IF(AND($G42&lt;=JG$11,$I42&gt;=JG$11),1,0),"")</f>
        <v>0</v>
      </c>
      <c r="JH42" s="12">
        <f t="shared" si="1180"/>
        <v>0</v>
      </c>
      <c r="JI42" s="12">
        <f t="shared" si="1180"/>
        <v>0</v>
      </c>
      <c r="JJ42" s="12">
        <f t="shared" si="1180"/>
        <v>0</v>
      </c>
      <c r="JK42" s="12">
        <f t="shared" si="1180"/>
        <v>0</v>
      </c>
      <c r="JL42" s="12">
        <f t="shared" si="1180"/>
        <v>0</v>
      </c>
      <c r="JM42" s="12">
        <f t="shared" si="1180"/>
        <v>0</v>
      </c>
      <c r="JN42" s="13">
        <f t="shared" si="1180"/>
        <v>0</v>
      </c>
      <c r="JO42" s="11">
        <f t="shared" si="1180"/>
        <v>0</v>
      </c>
      <c r="JP42" s="12">
        <f t="shared" si="1180"/>
        <v>0</v>
      </c>
      <c r="JQ42" s="12">
        <f t="shared" si="1180"/>
        <v>0</v>
      </c>
      <c r="JR42" s="12">
        <f t="shared" si="1180"/>
        <v>0</v>
      </c>
      <c r="JS42" s="12">
        <f t="shared" si="1180"/>
        <v>0</v>
      </c>
      <c r="JT42" s="12">
        <f t="shared" si="1180"/>
        <v>0</v>
      </c>
      <c r="JU42" s="12">
        <f t="shared" si="1180"/>
        <v>0</v>
      </c>
      <c r="JV42" s="12">
        <f t="shared" si="1180"/>
        <v>0</v>
      </c>
      <c r="JW42" s="12">
        <f t="shared" ref="JW42:KL42" si="1181">IF(AND($G42&lt;&gt;"",$I42&lt;&gt;""),IF(AND($G42&lt;=JW$11,$I42&gt;=JW$11),1,0),"")</f>
        <v>0</v>
      </c>
      <c r="JX42" s="12">
        <f t="shared" si="1181"/>
        <v>0</v>
      </c>
      <c r="JY42" s="12">
        <f t="shared" si="1181"/>
        <v>0</v>
      </c>
      <c r="JZ42" s="13">
        <f t="shared" si="1181"/>
        <v>0</v>
      </c>
      <c r="KA42" s="11">
        <f t="shared" si="1181"/>
        <v>0</v>
      </c>
      <c r="KB42" s="12">
        <f t="shared" si="1181"/>
        <v>0</v>
      </c>
      <c r="KC42" s="12">
        <f t="shared" si="1181"/>
        <v>0</v>
      </c>
      <c r="KD42" s="12">
        <f t="shared" si="1181"/>
        <v>0</v>
      </c>
      <c r="KE42" s="12">
        <f t="shared" si="1181"/>
        <v>0</v>
      </c>
      <c r="KF42" s="12">
        <f t="shared" si="1181"/>
        <v>0</v>
      </c>
      <c r="KG42" s="12">
        <f t="shared" si="1181"/>
        <v>0</v>
      </c>
      <c r="KH42" s="12">
        <f t="shared" si="1181"/>
        <v>0</v>
      </c>
      <c r="KI42" s="12">
        <f t="shared" si="1181"/>
        <v>0</v>
      </c>
      <c r="KJ42" s="12">
        <f t="shared" si="1181"/>
        <v>0</v>
      </c>
      <c r="KK42" s="12">
        <f t="shared" si="1181"/>
        <v>0</v>
      </c>
      <c r="KL42" s="13">
        <f t="shared" si="1181"/>
        <v>0</v>
      </c>
      <c r="KM42" s="11">
        <f t="shared" ref="KM42:LB42" si="1182">IF(AND($G42&lt;&gt;"",$I42&lt;&gt;""),IF(AND($G42&lt;=KM$11,$I42&gt;=KM$11),1,0),"")</f>
        <v>0</v>
      </c>
      <c r="KN42" s="12">
        <f t="shared" si="1182"/>
        <v>0</v>
      </c>
      <c r="KO42" s="12">
        <f t="shared" si="1182"/>
        <v>0</v>
      </c>
      <c r="KP42" s="12">
        <f t="shared" si="1182"/>
        <v>0</v>
      </c>
      <c r="KQ42" s="12">
        <f t="shared" si="1182"/>
        <v>0</v>
      </c>
      <c r="KR42" s="12">
        <f t="shared" si="1182"/>
        <v>0</v>
      </c>
      <c r="KS42" s="12">
        <f t="shared" si="1182"/>
        <v>0</v>
      </c>
      <c r="KT42" s="12">
        <f t="shared" si="1182"/>
        <v>0</v>
      </c>
      <c r="KU42" s="12">
        <f t="shared" si="1182"/>
        <v>0</v>
      </c>
      <c r="KV42" s="12">
        <f t="shared" si="1182"/>
        <v>0</v>
      </c>
      <c r="KW42" s="12">
        <f t="shared" si="1182"/>
        <v>0</v>
      </c>
      <c r="KX42" s="13">
        <f t="shared" si="1182"/>
        <v>0</v>
      </c>
      <c r="KY42" s="11">
        <f t="shared" si="1182"/>
        <v>0</v>
      </c>
      <c r="KZ42" s="12">
        <f t="shared" si="1182"/>
        <v>0</v>
      </c>
      <c r="LA42" s="12">
        <f t="shared" si="1182"/>
        <v>0</v>
      </c>
      <c r="LB42" s="12">
        <f t="shared" si="1182"/>
        <v>0</v>
      </c>
      <c r="LC42" s="12">
        <f t="shared" ref="LC42:LR42" si="1183">IF(AND($G42&lt;&gt;"",$I42&lt;&gt;""),IF(AND($G42&lt;=LC$11,$I42&gt;=LC$11),1,0),"")</f>
        <v>0</v>
      </c>
      <c r="LD42" s="12">
        <f t="shared" si="1183"/>
        <v>0</v>
      </c>
      <c r="LE42" s="12">
        <f t="shared" si="1183"/>
        <v>0</v>
      </c>
      <c r="LF42" s="12">
        <f t="shared" si="1183"/>
        <v>0</v>
      </c>
      <c r="LG42" s="12">
        <f t="shared" si="1183"/>
        <v>0</v>
      </c>
      <c r="LH42" s="12">
        <f t="shared" si="1183"/>
        <v>0</v>
      </c>
      <c r="LI42" s="12">
        <f t="shared" si="1183"/>
        <v>0</v>
      </c>
      <c r="LJ42" s="13">
        <f t="shared" si="1183"/>
        <v>0</v>
      </c>
      <c r="LK42" s="11">
        <f t="shared" si="1183"/>
        <v>0</v>
      </c>
      <c r="LL42" s="12">
        <f t="shared" si="1183"/>
        <v>0</v>
      </c>
      <c r="LM42" s="12">
        <f t="shared" si="1183"/>
        <v>0</v>
      </c>
      <c r="LN42" s="12">
        <f t="shared" si="1183"/>
        <v>0</v>
      </c>
      <c r="LO42" s="12">
        <f t="shared" si="1183"/>
        <v>0</v>
      </c>
      <c r="LP42" s="12">
        <f t="shared" si="1183"/>
        <v>0</v>
      </c>
      <c r="LQ42" s="12">
        <f t="shared" si="1183"/>
        <v>0</v>
      </c>
      <c r="LR42" s="12">
        <f t="shared" si="1183"/>
        <v>0</v>
      </c>
      <c r="LS42" s="12">
        <f t="shared" ref="LS42:MH42" si="1184">IF(AND($G42&lt;&gt;"",$I42&lt;&gt;""),IF(AND($G42&lt;=LS$11,$I42&gt;=LS$11),1,0),"")</f>
        <v>0</v>
      </c>
      <c r="LT42" s="12">
        <f t="shared" si="1184"/>
        <v>0</v>
      </c>
      <c r="LU42" s="12">
        <f t="shared" si="1184"/>
        <v>0</v>
      </c>
      <c r="LV42" s="13">
        <f t="shared" si="1184"/>
        <v>0</v>
      </c>
      <c r="LW42" s="11">
        <f t="shared" si="1184"/>
        <v>0</v>
      </c>
      <c r="LX42" s="12">
        <f t="shared" si="1184"/>
        <v>0</v>
      </c>
      <c r="LY42" s="12">
        <f t="shared" si="1184"/>
        <v>0</v>
      </c>
      <c r="LZ42" s="12">
        <f t="shared" si="1184"/>
        <v>0</v>
      </c>
      <c r="MA42" s="12">
        <f t="shared" si="1184"/>
        <v>0</v>
      </c>
      <c r="MB42" s="12">
        <f t="shared" si="1184"/>
        <v>0</v>
      </c>
      <c r="MC42" s="12">
        <f t="shared" si="1184"/>
        <v>0</v>
      </c>
      <c r="MD42" s="12">
        <f t="shared" si="1184"/>
        <v>0</v>
      </c>
      <c r="ME42" s="12">
        <f t="shared" si="1184"/>
        <v>0</v>
      </c>
      <c r="MF42" s="12">
        <f t="shared" si="1184"/>
        <v>0</v>
      </c>
      <c r="MG42" s="12">
        <f t="shared" si="1184"/>
        <v>0</v>
      </c>
      <c r="MH42" s="13">
        <f t="shared" si="1184"/>
        <v>0</v>
      </c>
      <c r="MI42" s="11">
        <f t="shared" ref="MI42:MX42" si="1185">IF(AND($G42&lt;&gt;"",$I42&lt;&gt;""),IF(AND($G42&lt;=MI$11,$I42&gt;=MI$11),1,0),"")</f>
        <v>0</v>
      </c>
      <c r="MJ42" s="12">
        <f t="shared" si="1185"/>
        <v>0</v>
      </c>
      <c r="MK42" s="12">
        <f t="shared" si="1185"/>
        <v>0</v>
      </c>
      <c r="ML42" s="12">
        <f t="shared" si="1185"/>
        <v>0</v>
      </c>
      <c r="MM42" s="12">
        <f t="shared" si="1185"/>
        <v>0</v>
      </c>
      <c r="MN42" s="12">
        <f t="shared" si="1185"/>
        <v>0</v>
      </c>
      <c r="MO42" s="12">
        <f t="shared" si="1185"/>
        <v>0</v>
      </c>
      <c r="MP42" s="12">
        <f t="shared" si="1185"/>
        <v>0</v>
      </c>
      <c r="MQ42" s="12">
        <f t="shared" si="1185"/>
        <v>0</v>
      </c>
      <c r="MR42" s="12">
        <f t="shared" si="1185"/>
        <v>0</v>
      </c>
      <c r="MS42" s="12">
        <f t="shared" si="1185"/>
        <v>0</v>
      </c>
      <c r="MT42" s="13">
        <f t="shared" si="1185"/>
        <v>0</v>
      </c>
      <c r="MU42" s="11">
        <f t="shared" si="1185"/>
        <v>0</v>
      </c>
      <c r="MV42" s="12">
        <f t="shared" si="1185"/>
        <v>0</v>
      </c>
      <c r="MW42" s="12">
        <f t="shared" si="1185"/>
        <v>0</v>
      </c>
      <c r="MX42" s="12">
        <f t="shared" si="1185"/>
        <v>0</v>
      </c>
      <c r="MY42" s="12">
        <f t="shared" ref="MY42:NN42" si="1186">IF(AND($G42&lt;&gt;"",$I42&lt;&gt;""),IF(AND($G42&lt;=MY$11,$I42&gt;=MY$11),1,0),"")</f>
        <v>0</v>
      </c>
      <c r="MZ42" s="12">
        <f t="shared" si="1186"/>
        <v>0</v>
      </c>
      <c r="NA42" s="12">
        <f t="shared" si="1186"/>
        <v>0</v>
      </c>
      <c r="NB42" s="12">
        <f t="shared" si="1186"/>
        <v>0</v>
      </c>
      <c r="NC42" s="12">
        <f t="shared" si="1186"/>
        <v>0</v>
      </c>
      <c r="ND42" s="12">
        <f t="shared" si="1186"/>
        <v>0</v>
      </c>
      <c r="NE42" s="12">
        <f t="shared" si="1186"/>
        <v>0</v>
      </c>
      <c r="NF42" s="13">
        <f t="shared" si="1186"/>
        <v>0</v>
      </c>
      <c r="NG42" s="11">
        <f t="shared" si="1186"/>
        <v>0</v>
      </c>
      <c r="NH42" s="12">
        <f t="shared" si="1186"/>
        <v>0</v>
      </c>
      <c r="NI42" s="12">
        <f t="shared" si="1186"/>
        <v>0</v>
      </c>
      <c r="NJ42" s="12">
        <f t="shared" si="1186"/>
        <v>0</v>
      </c>
      <c r="NK42" s="12">
        <f t="shared" si="1186"/>
        <v>0</v>
      </c>
      <c r="NL42" s="12">
        <f t="shared" si="1186"/>
        <v>0</v>
      </c>
      <c r="NM42" s="12">
        <f t="shared" si="1186"/>
        <v>0</v>
      </c>
      <c r="NN42" s="12">
        <f t="shared" si="1186"/>
        <v>0</v>
      </c>
      <c r="NO42" s="12">
        <f t="shared" ref="NO42:OD42" si="1187">IF(AND($G42&lt;&gt;"",$I42&lt;&gt;""),IF(AND($G42&lt;=NO$11,$I42&gt;=NO$11),1,0),"")</f>
        <v>0</v>
      </c>
      <c r="NP42" s="12">
        <f t="shared" si="1187"/>
        <v>0</v>
      </c>
      <c r="NQ42" s="12">
        <f t="shared" si="1187"/>
        <v>0</v>
      </c>
      <c r="NR42" s="13">
        <f t="shared" si="1187"/>
        <v>0</v>
      </c>
      <c r="NS42" s="11">
        <f t="shared" si="1187"/>
        <v>0</v>
      </c>
      <c r="NT42" s="12">
        <f t="shared" si="1187"/>
        <v>0</v>
      </c>
      <c r="NU42" s="12">
        <f t="shared" si="1187"/>
        <v>0</v>
      </c>
      <c r="NV42" s="12">
        <f t="shared" si="1187"/>
        <v>0</v>
      </c>
      <c r="NW42" s="12">
        <f t="shared" si="1187"/>
        <v>0</v>
      </c>
      <c r="NX42" s="12">
        <f t="shared" si="1187"/>
        <v>0</v>
      </c>
      <c r="NY42" s="12">
        <f t="shared" si="1187"/>
        <v>0</v>
      </c>
      <c r="NZ42" s="12">
        <f t="shared" si="1187"/>
        <v>0</v>
      </c>
      <c r="OA42" s="12">
        <f t="shared" si="1187"/>
        <v>0</v>
      </c>
      <c r="OB42" s="12">
        <f t="shared" si="1187"/>
        <v>0</v>
      </c>
      <c r="OC42" s="12">
        <f t="shared" si="1187"/>
        <v>0</v>
      </c>
      <c r="OD42" s="13">
        <f t="shared" si="1187"/>
        <v>0</v>
      </c>
      <c r="OE42" s="11">
        <f t="shared" ref="OE42:OT42" si="1188">IF(AND($G42&lt;&gt;"",$I42&lt;&gt;""),IF(AND($G42&lt;=OE$11,$I42&gt;=OE$11),1,0),"")</f>
        <v>0</v>
      </c>
      <c r="OF42" s="12">
        <f t="shared" si="1188"/>
        <v>0</v>
      </c>
      <c r="OG42" s="12">
        <f t="shared" si="1188"/>
        <v>0</v>
      </c>
      <c r="OH42" s="12">
        <f t="shared" si="1188"/>
        <v>0</v>
      </c>
      <c r="OI42" s="12">
        <f t="shared" si="1188"/>
        <v>0</v>
      </c>
      <c r="OJ42" s="12">
        <f t="shared" si="1188"/>
        <v>0</v>
      </c>
      <c r="OK42" s="12">
        <f t="shared" si="1188"/>
        <v>0</v>
      </c>
      <c r="OL42" s="12">
        <f t="shared" si="1188"/>
        <v>0</v>
      </c>
      <c r="OM42" s="12">
        <f t="shared" si="1188"/>
        <v>0</v>
      </c>
      <c r="ON42" s="12">
        <f t="shared" si="1188"/>
        <v>0</v>
      </c>
      <c r="OO42" s="12">
        <f t="shared" si="1188"/>
        <v>0</v>
      </c>
      <c r="OP42" s="13">
        <f t="shared" si="1188"/>
        <v>0</v>
      </c>
      <c r="OQ42" s="11">
        <f t="shared" si="1188"/>
        <v>0</v>
      </c>
      <c r="OR42" s="12">
        <f t="shared" si="1188"/>
        <v>0</v>
      </c>
      <c r="OS42" s="12">
        <f t="shared" si="1188"/>
        <v>0</v>
      </c>
      <c r="OT42" s="12">
        <f t="shared" si="1188"/>
        <v>0</v>
      </c>
      <c r="OU42" s="12">
        <f t="shared" ref="OU42:PJ42" si="1189">IF(AND($G42&lt;&gt;"",$I42&lt;&gt;""),IF(AND($G42&lt;=OU$11,$I42&gt;=OU$11),1,0),"")</f>
        <v>0</v>
      </c>
      <c r="OV42" s="12">
        <f t="shared" si="1189"/>
        <v>0</v>
      </c>
      <c r="OW42" s="12">
        <f t="shared" si="1189"/>
        <v>0</v>
      </c>
      <c r="OX42" s="12">
        <f t="shared" si="1189"/>
        <v>0</v>
      </c>
      <c r="OY42" s="12">
        <f t="shared" si="1189"/>
        <v>0</v>
      </c>
      <c r="OZ42" s="12">
        <f t="shared" si="1189"/>
        <v>0</v>
      </c>
      <c r="PA42" s="12">
        <f t="shared" si="1189"/>
        <v>0</v>
      </c>
      <c r="PB42" s="13">
        <f t="shared" si="1189"/>
        <v>0</v>
      </c>
      <c r="PC42" s="11">
        <f t="shared" si="1189"/>
        <v>0</v>
      </c>
      <c r="PD42" s="12">
        <f t="shared" si="1189"/>
        <v>0</v>
      </c>
      <c r="PE42" s="12">
        <f t="shared" si="1189"/>
        <v>0</v>
      </c>
      <c r="PF42" s="12">
        <f t="shared" si="1189"/>
        <v>0</v>
      </c>
      <c r="PG42" s="12">
        <f t="shared" si="1189"/>
        <v>0</v>
      </c>
      <c r="PH42" s="12">
        <f t="shared" si="1189"/>
        <v>0</v>
      </c>
      <c r="PI42" s="12">
        <f t="shared" si="1189"/>
        <v>0</v>
      </c>
      <c r="PJ42" s="12">
        <f t="shared" si="1189"/>
        <v>0</v>
      </c>
      <c r="PK42" s="12">
        <f t="shared" ref="PK42:PZ42" si="1190">IF(AND($G42&lt;&gt;"",$I42&lt;&gt;""),IF(AND($G42&lt;=PK$11,$I42&gt;=PK$11),1,0),"")</f>
        <v>0</v>
      </c>
      <c r="PL42" s="12">
        <f t="shared" si="1190"/>
        <v>0</v>
      </c>
      <c r="PM42" s="12">
        <f t="shared" si="1190"/>
        <v>0</v>
      </c>
      <c r="PN42" s="13">
        <f t="shared" si="1190"/>
        <v>0</v>
      </c>
      <c r="PO42" s="11">
        <f t="shared" si="1190"/>
        <v>0</v>
      </c>
      <c r="PP42" s="12">
        <f t="shared" si="1190"/>
        <v>0</v>
      </c>
      <c r="PQ42" s="12">
        <f t="shared" si="1190"/>
        <v>0</v>
      </c>
      <c r="PR42" s="12">
        <f t="shared" si="1190"/>
        <v>0</v>
      </c>
      <c r="PS42" s="12">
        <f t="shared" si="1190"/>
        <v>0</v>
      </c>
      <c r="PT42" s="12">
        <f t="shared" si="1190"/>
        <v>0</v>
      </c>
      <c r="PU42" s="12">
        <f t="shared" si="1190"/>
        <v>0</v>
      </c>
      <c r="PV42" s="12">
        <f t="shared" si="1190"/>
        <v>0</v>
      </c>
      <c r="PW42" s="12">
        <f t="shared" si="1190"/>
        <v>0</v>
      </c>
      <c r="PX42" s="12">
        <f t="shared" si="1190"/>
        <v>0</v>
      </c>
      <c r="PY42" s="12">
        <f t="shared" si="1190"/>
        <v>0</v>
      </c>
      <c r="PZ42" s="13">
        <f t="shared" si="1190"/>
        <v>0</v>
      </c>
      <c r="QA42" s="11">
        <f t="shared" ref="QA42:QP42" si="1191">IF(AND($G42&lt;&gt;"",$I42&lt;&gt;""),IF(AND($G42&lt;=QA$11,$I42&gt;=QA$11),1,0),"")</f>
        <v>0</v>
      </c>
      <c r="QB42" s="12">
        <f t="shared" si="1191"/>
        <v>0</v>
      </c>
      <c r="QC42" s="12">
        <f t="shared" si="1191"/>
        <v>0</v>
      </c>
      <c r="QD42" s="12">
        <f t="shared" si="1191"/>
        <v>0</v>
      </c>
      <c r="QE42" s="12">
        <f t="shared" si="1191"/>
        <v>0</v>
      </c>
      <c r="QF42" s="12">
        <f t="shared" si="1191"/>
        <v>0</v>
      </c>
      <c r="QG42" s="12">
        <f t="shared" si="1191"/>
        <v>0</v>
      </c>
      <c r="QH42" s="12">
        <f t="shared" si="1191"/>
        <v>0</v>
      </c>
      <c r="QI42" s="12">
        <f t="shared" si="1191"/>
        <v>0</v>
      </c>
      <c r="QJ42" s="12">
        <f t="shared" si="1191"/>
        <v>0</v>
      </c>
      <c r="QK42" s="12">
        <f t="shared" si="1191"/>
        <v>0</v>
      </c>
      <c r="QL42" s="13">
        <f t="shared" si="1191"/>
        <v>0</v>
      </c>
      <c r="QM42" s="11">
        <f t="shared" si="1191"/>
        <v>0</v>
      </c>
      <c r="QN42" s="12">
        <f t="shared" si="1191"/>
        <v>0</v>
      </c>
      <c r="QO42" s="12">
        <f t="shared" si="1191"/>
        <v>0</v>
      </c>
      <c r="QP42" s="12">
        <f t="shared" si="1191"/>
        <v>0</v>
      </c>
      <c r="QQ42" s="12">
        <f t="shared" ref="QQ42:RF42" si="1192">IF(AND($G42&lt;&gt;"",$I42&lt;&gt;""),IF(AND($G42&lt;=QQ$11,$I42&gt;=QQ$11),1,0),"")</f>
        <v>0</v>
      </c>
      <c r="QR42" s="12">
        <f t="shared" si="1192"/>
        <v>0</v>
      </c>
      <c r="QS42" s="12">
        <f t="shared" si="1192"/>
        <v>0</v>
      </c>
      <c r="QT42" s="12">
        <f t="shared" si="1192"/>
        <v>0</v>
      </c>
      <c r="QU42" s="12">
        <f t="shared" si="1192"/>
        <v>0</v>
      </c>
      <c r="QV42" s="12">
        <f t="shared" si="1192"/>
        <v>0</v>
      </c>
      <c r="QW42" s="12">
        <f t="shared" si="1192"/>
        <v>0</v>
      </c>
      <c r="QX42" s="13">
        <f t="shared" si="1192"/>
        <v>0</v>
      </c>
      <c r="QY42" s="11">
        <f t="shared" si="1192"/>
        <v>0</v>
      </c>
      <c r="QZ42" s="12">
        <f t="shared" si="1192"/>
        <v>0</v>
      </c>
      <c r="RA42" s="12">
        <f t="shared" si="1192"/>
        <v>0</v>
      </c>
      <c r="RB42" s="12">
        <f t="shared" si="1192"/>
        <v>0</v>
      </c>
      <c r="RC42" s="12">
        <f t="shared" si="1192"/>
        <v>0</v>
      </c>
      <c r="RD42" s="12">
        <f t="shared" si="1192"/>
        <v>0</v>
      </c>
      <c r="RE42" s="12">
        <f t="shared" si="1192"/>
        <v>0</v>
      </c>
      <c r="RF42" s="12">
        <f t="shared" si="1192"/>
        <v>0</v>
      </c>
      <c r="RG42" s="12">
        <f t="shared" ref="RG42:RV42" si="1193">IF(AND($G42&lt;&gt;"",$I42&lt;&gt;""),IF(AND($G42&lt;=RG$11,$I42&gt;=RG$11),1,0),"")</f>
        <v>0</v>
      </c>
      <c r="RH42" s="12">
        <f t="shared" si="1193"/>
        <v>0</v>
      </c>
      <c r="RI42" s="12">
        <f t="shared" si="1193"/>
        <v>0</v>
      </c>
      <c r="RJ42" s="13">
        <f t="shared" si="1193"/>
        <v>0</v>
      </c>
      <c r="RK42" s="11">
        <f t="shared" si="1193"/>
        <v>0</v>
      </c>
      <c r="RL42" s="12">
        <f t="shared" si="1193"/>
        <v>0</v>
      </c>
      <c r="RM42" s="12">
        <f t="shared" si="1193"/>
        <v>0</v>
      </c>
      <c r="RN42" s="12">
        <f t="shared" si="1193"/>
        <v>0</v>
      </c>
      <c r="RO42" s="12">
        <f t="shared" si="1193"/>
        <v>0</v>
      </c>
      <c r="RP42" s="12">
        <f t="shared" si="1193"/>
        <v>0</v>
      </c>
      <c r="RQ42" s="12">
        <f t="shared" si="1193"/>
        <v>0</v>
      </c>
      <c r="RR42" s="12">
        <f t="shared" si="1193"/>
        <v>0</v>
      </c>
      <c r="RS42" s="12">
        <f t="shared" si="1193"/>
        <v>0</v>
      </c>
      <c r="RT42" s="12">
        <f t="shared" si="1193"/>
        <v>0</v>
      </c>
      <c r="RU42" s="12">
        <f t="shared" si="1193"/>
        <v>0</v>
      </c>
      <c r="RV42" s="13">
        <f t="shared" si="1193"/>
        <v>0</v>
      </c>
      <c r="RW42" s="11">
        <f t="shared" ref="RW42:SL42" si="1194">IF(AND($G42&lt;&gt;"",$I42&lt;&gt;""),IF(AND($G42&lt;=RW$11,$I42&gt;=RW$11),1,0),"")</f>
        <v>0</v>
      </c>
      <c r="RX42" s="12">
        <f t="shared" si="1194"/>
        <v>0</v>
      </c>
      <c r="RY42" s="12">
        <f t="shared" si="1194"/>
        <v>0</v>
      </c>
      <c r="RZ42" s="12">
        <f t="shared" si="1194"/>
        <v>0</v>
      </c>
      <c r="SA42" s="12">
        <f t="shared" si="1194"/>
        <v>0</v>
      </c>
      <c r="SB42" s="12">
        <f t="shared" si="1194"/>
        <v>0</v>
      </c>
      <c r="SC42" s="12">
        <f t="shared" si="1194"/>
        <v>0</v>
      </c>
      <c r="SD42" s="12">
        <f t="shared" si="1194"/>
        <v>0</v>
      </c>
      <c r="SE42" s="12">
        <f t="shared" si="1194"/>
        <v>0</v>
      </c>
      <c r="SF42" s="12">
        <f t="shared" si="1194"/>
        <v>0</v>
      </c>
      <c r="SG42" s="12">
        <f t="shared" si="1194"/>
        <v>0</v>
      </c>
      <c r="SH42" s="13">
        <f t="shared" si="1194"/>
        <v>0</v>
      </c>
      <c r="SI42" s="11">
        <f t="shared" si="1194"/>
        <v>0</v>
      </c>
      <c r="SJ42" s="12">
        <f t="shared" si="1194"/>
        <v>0</v>
      </c>
      <c r="SK42" s="12">
        <f t="shared" si="1194"/>
        <v>0</v>
      </c>
      <c r="SL42" s="12">
        <f t="shared" si="1194"/>
        <v>0</v>
      </c>
      <c r="SM42" s="12">
        <f t="shared" ref="SM42:TB42" si="1195">IF(AND($G42&lt;&gt;"",$I42&lt;&gt;""),IF(AND($G42&lt;=SM$11,$I42&gt;=SM$11),1,0),"")</f>
        <v>0</v>
      </c>
      <c r="SN42" s="12">
        <f t="shared" si="1195"/>
        <v>0</v>
      </c>
      <c r="SO42" s="12">
        <f t="shared" si="1195"/>
        <v>0</v>
      </c>
      <c r="SP42" s="12">
        <f t="shared" si="1195"/>
        <v>0</v>
      </c>
      <c r="SQ42" s="12">
        <f t="shared" si="1195"/>
        <v>0</v>
      </c>
      <c r="SR42" s="12">
        <f t="shared" si="1195"/>
        <v>0</v>
      </c>
      <c r="SS42" s="12">
        <f t="shared" si="1195"/>
        <v>0</v>
      </c>
      <c r="ST42" s="13">
        <f t="shared" si="1195"/>
        <v>0</v>
      </c>
      <c r="SU42" s="11">
        <f t="shared" si="1195"/>
        <v>0</v>
      </c>
      <c r="SV42" s="12">
        <f t="shared" si="1195"/>
        <v>0</v>
      </c>
      <c r="SW42" s="12">
        <f t="shared" si="1195"/>
        <v>0</v>
      </c>
      <c r="SX42" s="12">
        <f t="shared" si="1195"/>
        <v>0</v>
      </c>
      <c r="SY42" s="12">
        <f t="shared" si="1195"/>
        <v>0</v>
      </c>
      <c r="SZ42" s="12">
        <f t="shared" si="1195"/>
        <v>0</v>
      </c>
      <c r="TA42" s="12">
        <f t="shared" si="1195"/>
        <v>0</v>
      </c>
      <c r="TB42" s="12">
        <f t="shared" si="1195"/>
        <v>0</v>
      </c>
      <c r="TC42" s="12">
        <f t="shared" ref="TC42:TR42" si="1196">IF(AND($G42&lt;&gt;"",$I42&lt;&gt;""),IF(AND($G42&lt;=TC$11,$I42&gt;=TC$11),1,0),"")</f>
        <v>0</v>
      </c>
      <c r="TD42" s="12">
        <f t="shared" si="1196"/>
        <v>0</v>
      </c>
      <c r="TE42" s="12">
        <f t="shared" si="1196"/>
        <v>0</v>
      </c>
      <c r="TF42" s="13">
        <f t="shared" si="1196"/>
        <v>0</v>
      </c>
      <c r="TG42" s="11">
        <f t="shared" si="1196"/>
        <v>0</v>
      </c>
      <c r="TH42" s="12">
        <f t="shared" si="1196"/>
        <v>0</v>
      </c>
      <c r="TI42" s="12">
        <f t="shared" si="1196"/>
        <v>0</v>
      </c>
      <c r="TJ42" s="12">
        <f t="shared" si="1196"/>
        <v>0</v>
      </c>
      <c r="TK42" s="12">
        <f t="shared" si="1196"/>
        <v>0</v>
      </c>
      <c r="TL42" s="12">
        <f t="shared" si="1196"/>
        <v>0</v>
      </c>
      <c r="TM42" s="12">
        <f t="shared" si="1196"/>
        <v>0</v>
      </c>
      <c r="TN42" s="12">
        <f t="shared" si="1196"/>
        <v>0</v>
      </c>
      <c r="TO42" s="12">
        <f t="shared" si="1196"/>
        <v>0</v>
      </c>
      <c r="TP42" s="12">
        <f t="shared" si="1196"/>
        <v>0</v>
      </c>
      <c r="TQ42" s="12">
        <f t="shared" si="1196"/>
        <v>0</v>
      </c>
      <c r="TR42" s="13">
        <f t="shared" si="1196"/>
        <v>0</v>
      </c>
      <c r="TS42" s="11">
        <f t="shared" ref="TS42:UH42" si="1197">IF(AND($G42&lt;&gt;"",$I42&lt;&gt;""),IF(AND($G42&lt;=TS$11,$I42&gt;=TS$11),1,0),"")</f>
        <v>0</v>
      </c>
      <c r="TT42" s="12">
        <f t="shared" si="1197"/>
        <v>0</v>
      </c>
      <c r="TU42" s="12">
        <f t="shared" si="1197"/>
        <v>0</v>
      </c>
      <c r="TV42" s="12">
        <f t="shared" si="1197"/>
        <v>0</v>
      </c>
      <c r="TW42" s="12">
        <f t="shared" si="1197"/>
        <v>0</v>
      </c>
      <c r="TX42" s="12">
        <f t="shared" si="1197"/>
        <v>0</v>
      </c>
      <c r="TY42" s="12">
        <f t="shared" si="1197"/>
        <v>0</v>
      </c>
      <c r="TZ42" s="12">
        <f t="shared" si="1197"/>
        <v>0</v>
      </c>
      <c r="UA42" s="12">
        <f t="shared" si="1197"/>
        <v>0</v>
      </c>
      <c r="UB42" s="12">
        <f t="shared" si="1197"/>
        <v>0</v>
      </c>
      <c r="UC42" s="12">
        <f t="shared" si="1197"/>
        <v>0</v>
      </c>
      <c r="UD42" s="13">
        <f t="shared" si="1197"/>
        <v>0</v>
      </c>
      <c r="UE42" s="11">
        <f t="shared" si="1197"/>
        <v>0</v>
      </c>
      <c r="UF42" s="12">
        <f t="shared" si="1197"/>
        <v>0</v>
      </c>
      <c r="UG42" s="12">
        <f t="shared" si="1197"/>
        <v>0</v>
      </c>
      <c r="UH42" s="12">
        <f t="shared" si="1197"/>
        <v>0</v>
      </c>
      <c r="UI42" s="12">
        <f t="shared" ref="UI42:UX42" si="1198">IF(AND($G42&lt;&gt;"",$I42&lt;&gt;""),IF(AND($G42&lt;=UI$11,$I42&gt;=UI$11),1,0),"")</f>
        <v>0</v>
      </c>
      <c r="UJ42" s="12">
        <f t="shared" si="1198"/>
        <v>0</v>
      </c>
      <c r="UK42" s="12">
        <f t="shared" si="1198"/>
        <v>0</v>
      </c>
      <c r="UL42" s="12">
        <f t="shared" si="1198"/>
        <v>0</v>
      </c>
      <c r="UM42" s="12">
        <f t="shared" si="1198"/>
        <v>0</v>
      </c>
      <c r="UN42" s="12">
        <f t="shared" si="1198"/>
        <v>0</v>
      </c>
      <c r="UO42" s="12">
        <f t="shared" si="1198"/>
        <v>0</v>
      </c>
      <c r="UP42" s="13">
        <f t="shared" si="1198"/>
        <v>0</v>
      </c>
      <c r="UQ42" s="11">
        <f t="shared" si="1198"/>
        <v>0</v>
      </c>
      <c r="UR42" s="12">
        <f t="shared" si="1198"/>
        <v>0</v>
      </c>
      <c r="US42" s="12">
        <f t="shared" si="1198"/>
        <v>0</v>
      </c>
      <c r="UT42" s="12">
        <f t="shared" si="1198"/>
        <v>0</v>
      </c>
      <c r="UU42" s="12">
        <f t="shared" si="1198"/>
        <v>0</v>
      </c>
      <c r="UV42" s="12">
        <f t="shared" si="1198"/>
        <v>0</v>
      </c>
      <c r="UW42" s="12">
        <f t="shared" si="1198"/>
        <v>0</v>
      </c>
      <c r="UX42" s="12">
        <f t="shared" si="1198"/>
        <v>0</v>
      </c>
      <c r="UY42" s="12">
        <f t="shared" ref="UY42:VN42" si="1199">IF(AND($G42&lt;&gt;"",$I42&lt;&gt;""),IF(AND($G42&lt;=UY$11,$I42&gt;=UY$11),1,0),"")</f>
        <v>0</v>
      </c>
      <c r="UZ42" s="12">
        <f t="shared" si="1199"/>
        <v>0</v>
      </c>
      <c r="VA42" s="12">
        <f t="shared" si="1199"/>
        <v>0</v>
      </c>
      <c r="VB42" s="13">
        <f t="shared" si="1199"/>
        <v>0</v>
      </c>
      <c r="VC42" s="11">
        <f t="shared" si="1199"/>
        <v>0</v>
      </c>
      <c r="VD42" s="12">
        <f t="shared" si="1199"/>
        <v>0</v>
      </c>
      <c r="VE42" s="12">
        <f t="shared" si="1199"/>
        <v>0</v>
      </c>
      <c r="VF42" s="12">
        <f t="shared" si="1199"/>
        <v>0</v>
      </c>
      <c r="VG42" s="12">
        <f t="shared" si="1199"/>
        <v>0</v>
      </c>
      <c r="VH42" s="12">
        <f t="shared" si="1199"/>
        <v>0</v>
      </c>
      <c r="VI42" s="12">
        <f t="shared" si="1199"/>
        <v>0</v>
      </c>
      <c r="VJ42" s="12">
        <f t="shared" si="1199"/>
        <v>0</v>
      </c>
      <c r="VK42" s="12">
        <f t="shared" si="1199"/>
        <v>0</v>
      </c>
      <c r="VL42" s="12">
        <f t="shared" si="1199"/>
        <v>0</v>
      </c>
      <c r="VM42" s="12">
        <f t="shared" si="1199"/>
        <v>0</v>
      </c>
      <c r="VN42" s="13">
        <f t="shared" si="1199"/>
        <v>0</v>
      </c>
      <c r="VO42" s="11">
        <f t="shared" ref="VO42:WD42" si="1200">IF(AND($G42&lt;&gt;"",$I42&lt;&gt;""),IF(AND($G42&lt;=VO$11,$I42&gt;=VO$11),1,0),"")</f>
        <v>0</v>
      </c>
      <c r="VP42" s="12">
        <f t="shared" si="1200"/>
        <v>0</v>
      </c>
      <c r="VQ42" s="12">
        <f t="shared" si="1200"/>
        <v>0</v>
      </c>
      <c r="VR42" s="12">
        <f t="shared" si="1200"/>
        <v>0</v>
      </c>
      <c r="VS42" s="12">
        <f t="shared" si="1200"/>
        <v>0</v>
      </c>
      <c r="VT42" s="12">
        <f t="shared" si="1200"/>
        <v>0</v>
      </c>
      <c r="VU42" s="12">
        <f t="shared" si="1200"/>
        <v>0</v>
      </c>
      <c r="VV42" s="12">
        <f t="shared" si="1200"/>
        <v>0</v>
      </c>
      <c r="VW42" s="12">
        <f t="shared" si="1200"/>
        <v>0</v>
      </c>
      <c r="VX42" s="12">
        <f t="shared" si="1200"/>
        <v>0</v>
      </c>
      <c r="VY42" s="12">
        <f t="shared" si="1200"/>
        <v>0</v>
      </c>
      <c r="VZ42" s="13">
        <f t="shared" si="1200"/>
        <v>0</v>
      </c>
      <c r="WA42" s="11">
        <f t="shared" si="1200"/>
        <v>0</v>
      </c>
      <c r="WB42" s="12">
        <f t="shared" si="1200"/>
        <v>0</v>
      </c>
      <c r="WC42" s="12">
        <f t="shared" si="1200"/>
        <v>0</v>
      </c>
      <c r="WD42" s="12">
        <f t="shared" si="1200"/>
        <v>0</v>
      </c>
      <c r="WE42" s="12">
        <f t="shared" ref="WE42:WT42" si="1201">IF(AND($G42&lt;&gt;"",$I42&lt;&gt;""),IF(AND($G42&lt;=WE$11,$I42&gt;=WE$11),1,0),"")</f>
        <v>0</v>
      </c>
      <c r="WF42" s="12">
        <f t="shared" si="1201"/>
        <v>0</v>
      </c>
      <c r="WG42" s="12">
        <f t="shared" si="1201"/>
        <v>0</v>
      </c>
      <c r="WH42" s="12">
        <f t="shared" si="1201"/>
        <v>0</v>
      </c>
      <c r="WI42" s="12">
        <f t="shared" si="1201"/>
        <v>0</v>
      </c>
      <c r="WJ42" s="12">
        <f t="shared" si="1201"/>
        <v>0</v>
      </c>
      <c r="WK42" s="12">
        <f t="shared" si="1201"/>
        <v>0</v>
      </c>
      <c r="WL42" s="13">
        <f t="shared" si="1201"/>
        <v>0</v>
      </c>
      <c r="WM42" s="11">
        <f t="shared" si="1201"/>
        <v>0</v>
      </c>
      <c r="WN42" s="12">
        <f t="shared" si="1201"/>
        <v>0</v>
      </c>
      <c r="WO42" s="12">
        <f t="shared" si="1201"/>
        <v>0</v>
      </c>
      <c r="WP42" s="12">
        <f t="shared" si="1201"/>
        <v>0</v>
      </c>
      <c r="WQ42" s="12">
        <f t="shared" si="1201"/>
        <v>0</v>
      </c>
      <c r="WR42" s="12">
        <f t="shared" si="1201"/>
        <v>0</v>
      </c>
      <c r="WS42" s="12">
        <f t="shared" si="1201"/>
        <v>0</v>
      </c>
      <c r="WT42" s="12">
        <f t="shared" si="1201"/>
        <v>0</v>
      </c>
      <c r="WU42" s="12">
        <f t="shared" ref="WU42:XJ42" si="1202">IF(AND($G42&lt;&gt;"",$I42&lt;&gt;""),IF(AND($G42&lt;=WU$11,$I42&gt;=WU$11),1,0),"")</f>
        <v>0</v>
      </c>
      <c r="WV42" s="12">
        <f t="shared" si="1202"/>
        <v>0</v>
      </c>
      <c r="WW42" s="12">
        <f t="shared" si="1202"/>
        <v>0</v>
      </c>
      <c r="WX42" s="13">
        <f t="shared" si="1202"/>
        <v>0</v>
      </c>
      <c r="WY42" s="11">
        <f t="shared" si="1202"/>
        <v>0</v>
      </c>
      <c r="WZ42" s="12">
        <f t="shared" si="1202"/>
        <v>0</v>
      </c>
      <c r="XA42" s="12">
        <f t="shared" si="1202"/>
        <v>0</v>
      </c>
      <c r="XB42" s="12">
        <f t="shared" si="1202"/>
        <v>0</v>
      </c>
      <c r="XC42" s="12">
        <f t="shared" si="1202"/>
        <v>0</v>
      </c>
      <c r="XD42" s="12">
        <f t="shared" si="1202"/>
        <v>0</v>
      </c>
      <c r="XE42" s="12">
        <f t="shared" si="1202"/>
        <v>0</v>
      </c>
      <c r="XF42" s="12">
        <f t="shared" si="1202"/>
        <v>0</v>
      </c>
      <c r="XG42" s="12">
        <f t="shared" si="1202"/>
        <v>0</v>
      </c>
      <c r="XH42" s="12">
        <f t="shared" si="1202"/>
        <v>0</v>
      </c>
      <c r="XI42" s="12">
        <f t="shared" si="1202"/>
        <v>0</v>
      </c>
      <c r="XJ42" s="13">
        <f t="shared" si="1202"/>
        <v>0</v>
      </c>
      <c r="XK42" s="11">
        <f t="shared" ref="XK42:XZ42" si="1203">IF(AND($G42&lt;&gt;"",$I42&lt;&gt;""),IF(AND($G42&lt;=XK$11,$I42&gt;=XK$11),1,0),"")</f>
        <v>0</v>
      </c>
      <c r="XL42" s="12">
        <f t="shared" si="1203"/>
        <v>0</v>
      </c>
      <c r="XM42" s="12">
        <f t="shared" si="1203"/>
        <v>0</v>
      </c>
      <c r="XN42" s="12">
        <f t="shared" si="1203"/>
        <v>0</v>
      </c>
      <c r="XO42" s="12">
        <f t="shared" si="1203"/>
        <v>0</v>
      </c>
      <c r="XP42" s="12">
        <f t="shared" si="1203"/>
        <v>0</v>
      </c>
      <c r="XQ42" s="12">
        <f t="shared" si="1203"/>
        <v>0</v>
      </c>
      <c r="XR42" s="12">
        <f t="shared" si="1203"/>
        <v>0</v>
      </c>
      <c r="XS42" s="12">
        <f t="shared" si="1203"/>
        <v>0</v>
      </c>
      <c r="XT42" s="12">
        <f t="shared" si="1203"/>
        <v>0</v>
      </c>
      <c r="XU42" s="12">
        <f t="shared" si="1203"/>
        <v>0</v>
      </c>
      <c r="XV42" s="13">
        <f t="shared" si="1203"/>
        <v>0</v>
      </c>
      <c r="XW42" s="11">
        <f t="shared" si="1203"/>
        <v>0</v>
      </c>
      <c r="XX42" s="12">
        <f t="shared" si="1203"/>
        <v>0</v>
      </c>
      <c r="XY42" s="12">
        <f t="shared" si="1203"/>
        <v>0</v>
      </c>
      <c r="XZ42" s="12">
        <f t="shared" si="1203"/>
        <v>0</v>
      </c>
      <c r="YA42" s="12">
        <f t="shared" ref="YA42:YP42" si="1204">IF(AND($G42&lt;&gt;"",$I42&lt;&gt;""),IF(AND($G42&lt;=YA$11,$I42&gt;=YA$11),1,0),"")</f>
        <v>0</v>
      </c>
      <c r="YB42" s="12">
        <f t="shared" si="1204"/>
        <v>0</v>
      </c>
      <c r="YC42" s="12">
        <f t="shared" si="1204"/>
        <v>0</v>
      </c>
      <c r="YD42" s="12">
        <f t="shared" si="1204"/>
        <v>0</v>
      </c>
      <c r="YE42" s="12">
        <f t="shared" si="1204"/>
        <v>0</v>
      </c>
      <c r="YF42" s="12">
        <f t="shared" si="1204"/>
        <v>0</v>
      </c>
      <c r="YG42" s="12">
        <f t="shared" si="1204"/>
        <v>0</v>
      </c>
      <c r="YH42" s="13">
        <f t="shared" si="1204"/>
        <v>0</v>
      </c>
      <c r="YI42" s="11">
        <f t="shared" si="1204"/>
        <v>0</v>
      </c>
      <c r="YJ42" s="12">
        <f t="shared" si="1204"/>
        <v>0</v>
      </c>
      <c r="YK42" s="12">
        <f t="shared" si="1204"/>
        <v>0</v>
      </c>
      <c r="YL42" s="12">
        <f t="shared" si="1204"/>
        <v>0</v>
      </c>
      <c r="YM42" s="12">
        <f t="shared" si="1204"/>
        <v>0</v>
      </c>
      <c r="YN42" s="12">
        <f t="shared" si="1204"/>
        <v>0</v>
      </c>
      <c r="YO42" s="12">
        <f t="shared" si="1204"/>
        <v>0</v>
      </c>
      <c r="YP42" s="12">
        <f t="shared" si="1204"/>
        <v>0</v>
      </c>
      <c r="YQ42" s="12">
        <f t="shared" ref="YQ42:ZF42" si="1205">IF(AND($G42&lt;&gt;"",$I42&lt;&gt;""),IF(AND($G42&lt;=YQ$11,$I42&gt;=YQ$11),1,0),"")</f>
        <v>0</v>
      </c>
      <c r="YR42" s="12">
        <f t="shared" si="1205"/>
        <v>0</v>
      </c>
      <c r="YS42" s="12">
        <f t="shared" si="1205"/>
        <v>0</v>
      </c>
      <c r="YT42" s="13">
        <f t="shared" si="1205"/>
        <v>0</v>
      </c>
      <c r="YU42" s="11">
        <f t="shared" si="1205"/>
        <v>0</v>
      </c>
      <c r="YV42" s="12">
        <f t="shared" si="1205"/>
        <v>0</v>
      </c>
      <c r="YW42" s="12">
        <f t="shared" si="1205"/>
        <v>0</v>
      </c>
      <c r="YX42" s="12">
        <f t="shared" si="1205"/>
        <v>0</v>
      </c>
      <c r="YY42" s="12">
        <f t="shared" si="1205"/>
        <v>0</v>
      </c>
      <c r="YZ42" s="12">
        <f t="shared" si="1205"/>
        <v>0</v>
      </c>
      <c r="ZA42" s="12">
        <f t="shared" si="1205"/>
        <v>0</v>
      </c>
      <c r="ZB42" s="12">
        <f t="shared" si="1205"/>
        <v>0</v>
      </c>
      <c r="ZC42" s="12">
        <f t="shared" si="1205"/>
        <v>0</v>
      </c>
      <c r="ZD42" s="12">
        <f t="shared" si="1205"/>
        <v>0</v>
      </c>
      <c r="ZE42" s="12">
        <f t="shared" si="1205"/>
        <v>0</v>
      </c>
      <c r="ZF42" s="13">
        <f t="shared" si="1205"/>
        <v>0</v>
      </c>
      <c r="ZG42" s="11">
        <f t="shared" ref="ZG42:ZV42" si="1206">IF(AND($G42&lt;&gt;"",$I42&lt;&gt;""),IF(AND($G42&lt;=ZG$11,$I42&gt;=ZG$11),1,0),"")</f>
        <v>0</v>
      </c>
      <c r="ZH42" s="12">
        <f t="shared" si="1206"/>
        <v>0</v>
      </c>
      <c r="ZI42" s="12">
        <f t="shared" si="1206"/>
        <v>0</v>
      </c>
      <c r="ZJ42" s="12">
        <f t="shared" si="1206"/>
        <v>0</v>
      </c>
      <c r="ZK42" s="12">
        <f t="shared" si="1206"/>
        <v>0</v>
      </c>
      <c r="ZL42" s="12">
        <f t="shared" si="1206"/>
        <v>0</v>
      </c>
      <c r="ZM42" s="12">
        <f t="shared" si="1206"/>
        <v>0</v>
      </c>
      <c r="ZN42" s="12">
        <f t="shared" si="1206"/>
        <v>0</v>
      </c>
      <c r="ZO42" s="12">
        <f t="shared" si="1206"/>
        <v>0</v>
      </c>
      <c r="ZP42" s="12">
        <f t="shared" si="1206"/>
        <v>0</v>
      </c>
      <c r="ZQ42" s="12">
        <f t="shared" si="1206"/>
        <v>0</v>
      </c>
      <c r="ZR42" s="13">
        <f t="shared" si="1206"/>
        <v>0</v>
      </c>
      <c r="ZS42" s="11">
        <f t="shared" si="1206"/>
        <v>0</v>
      </c>
      <c r="ZT42" s="12">
        <f t="shared" si="1206"/>
        <v>0</v>
      </c>
      <c r="ZU42" s="12">
        <f t="shared" si="1206"/>
        <v>0</v>
      </c>
      <c r="ZV42" s="12">
        <f t="shared" si="1206"/>
        <v>0</v>
      </c>
      <c r="ZW42" s="12">
        <f t="shared" ref="ZW42:AAL42" si="1207">IF(AND($G42&lt;&gt;"",$I42&lt;&gt;""),IF(AND($G42&lt;=ZW$11,$I42&gt;=ZW$11),1,0),"")</f>
        <v>0</v>
      </c>
      <c r="ZX42" s="12">
        <f t="shared" si="1207"/>
        <v>0</v>
      </c>
      <c r="ZY42" s="12">
        <f t="shared" si="1207"/>
        <v>0</v>
      </c>
      <c r="ZZ42" s="12">
        <f t="shared" si="1207"/>
        <v>0</v>
      </c>
      <c r="AAA42" s="12">
        <f t="shared" si="1207"/>
        <v>0</v>
      </c>
      <c r="AAB42" s="12">
        <f t="shared" si="1207"/>
        <v>0</v>
      </c>
      <c r="AAC42" s="12">
        <f t="shared" si="1207"/>
        <v>0</v>
      </c>
      <c r="AAD42" s="13">
        <f t="shared" si="1207"/>
        <v>0</v>
      </c>
      <c r="AAE42" s="11">
        <f t="shared" si="1207"/>
        <v>0</v>
      </c>
      <c r="AAF42" s="12">
        <f t="shared" si="1207"/>
        <v>0</v>
      </c>
      <c r="AAG42" s="12">
        <f t="shared" si="1207"/>
        <v>0</v>
      </c>
      <c r="AAH42" s="12">
        <f t="shared" si="1207"/>
        <v>0</v>
      </c>
      <c r="AAI42" s="12">
        <f t="shared" si="1207"/>
        <v>0</v>
      </c>
      <c r="AAJ42" s="12">
        <f t="shared" si="1207"/>
        <v>0</v>
      </c>
      <c r="AAK42" s="12">
        <f t="shared" si="1207"/>
        <v>0</v>
      </c>
      <c r="AAL42" s="12">
        <f t="shared" si="1207"/>
        <v>0</v>
      </c>
      <c r="AAM42" s="12">
        <f t="shared" ref="AAM42:ABB42" si="1208">IF(AND($G42&lt;&gt;"",$I42&lt;&gt;""),IF(AND($G42&lt;=AAM$11,$I42&gt;=AAM$11),1,0),"")</f>
        <v>0</v>
      </c>
      <c r="AAN42" s="12">
        <f t="shared" si="1208"/>
        <v>0</v>
      </c>
      <c r="AAO42" s="12">
        <f t="shared" si="1208"/>
        <v>0</v>
      </c>
      <c r="AAP42" s="13">
        <f t="shared" si="1208"/>
        <v>0</v>
      </c>
      <c r="AAQ42" s="11">
        <f t="shared" si="1208"/>
        <v>0</v>
      </c>
      <c r="AAR42" s="12">
        <f t="shared" si="1208"/>
        <v>0</v>
      </c>
      <c r="AAS42" s="12">
        <f t="shared" si="1208"/>
        <v>0</v>
      </c>
      <c r="AAT42" s="12">
        <f t="shared" si="1208"/>
        <v>0</v>
      </c>
      <c r="AAU42" s="12">
        <f t="shared" si="1208"/>
        <v>0</v>
      </c>
      <c r="AAV42" s="12">
        <f t="shared" si="1208"/>
        <v>0</v>
      </c>
      <c r="AAW42" s="12">
        <f t="shared" si="1208"/>
        <v>0</v>
      </c>
      <c r="AAX42" s="12">
        <f t="shared" si="1208"/>
        <v>0</v>
      </c>
      <c r="AAY42" s="12">
        <f t="shared" si="1208"/>
        <v>0</v>
      </c>
      <c r="AAZ42" s="12">
        <f t="shared" si="1208"/>
        <v>0</v>
      </c>
      <c r="ABA42" s="12">
        <f t="shared" si="1208"/>
        <v>0</v>
      </c>
      <c r="ABB42" s="13">
        <f t="shared" si="1208"/>
        <v>0</v>
      </c>
      <c r="ABC42" s="11">
        <f t="shared" ref="ABC42:ABR42" si="1209">IF(AND($G42&lt;&gt;"",$I42&lt;&gt;""),IF(AND($G42&lt;=ABC$11,$I42&gt;=ABC$11),1,0),"")</f>
        <v>0</v>
      </c>
      <c r="ABD42" s="12">
        <f t="shared" si="1209"/>
        <v>0</v>
      </c>
      <c r="ABE42" s="12">
        <f t="shared" si="1209"/>
        <v>0</v>
      </c>
      <c r="ABF42" s="12">
        <f t="shared" si="1209"/>
        <v>0</v>
      </c>
      <c r="ABG42" s="12">
        <f t="shared" si="1209"/>
        <v>0</v>
      </c>
      <c r="ABH42" s="12">
        <f t="shared" si="1209"/>
        <v>0</v>
      </c>
      <c r="ABI42" s="12">
        <f t="shared" si="1209"/>
        <v>0</v>
      </c>
      <c r="ABJ42" s="12">
        <f t="shared" si="1209"/>
        <v>0</v>
      </c>
      <c r="ABK42" s="12">
        <f t="shared" si="1209"/>
        <v>0</v>
      </c>
      <c r="ABL42" s="12">
        <f t="shared" si="1209"/>
        <v>0</v>
      </c>
      <c r="ABM42" s="12">
        <f t="shared" si="1209"/>
        <v>0</v>
      </c>
      <c r="ABN42" s="13">
        <f t="shared" si="1209"/>
        <v>0</v>
      </c>
      <c r="ABO42" s="11">
        <f t="shared" si="1209"/>
        <v>0</v>
      </c>
      <c r="ABP42" s="12">
        <f t="shared" si="1209"/>
        <v>0</v>
      </c>
      <c r="ABQ42" s="12">
        <f t="shared" si="1209"/>
        <v>0</v>
      </c>
      <c r="ABR42" s="12">
        <f t="shared" si="1209"/>
        <v>0</v>
      </c>
      <c r="ABS42" s="12">
        <f t="shared" ref="ABS42:ACH42" si="1210">IF(AND($G42&lt;&gt;"",$I42&lt;&gt;""),IF(AND($G42&lt;=ABS$11,$I42&gt;=ABS$11),1,0),"")</f>
        <v>0</v>
      </c>
      <c r="ABT42" s="12">
        <f t="shared" si="1210"/>
        <v>0</v>
      </c>
      <c r="ABU42" s="12">
        <f t="shared" si="1210"/>
        <v>0</v>
      </c>
      <c r="ABV42" s="12">
        <f t="shared" si="1210"/>
        <v>0</v>
      </c>
      <c r="ABW42" s="12">
        <f t="shared" si="1210"/>
        <v>0</v>
      </c>
      <c r="ABX42" s="12">
        <f t="shared" si="1210"/>
        <v>0</v>
      </c>
      <c r="ABY42" s="12">
        <f t="shared" si="1210"/>
        <v>0</v>
      </c>
      <c r="ABZ42" s="13">
        <f t="shared" si="1210"/>
        <v>0</v>
      </c>
      <c r="ACA42" s="11">
        <f t="shared" si="1210"/>
        <v>0</v>
      </c>
      <c r="ACB42" s="12">
        <f t="shared" si="1210"/>
        <v>0</v>
      </c>
      <c r="ACC42" s="12">
        <f t="shared" si="1210"/>
        <v>0</v>
      </c>
      <c r="ACD42" s="12">
        <f t="shared" si="1210"/>
        <v>0</v>
      </c>
      <c r="ACE42" s="12">
        <f t="shared" si="1210"/>
        <v>0</v>
      </c>
      <c r="ACF42" s="12">
        <f t="shared" si="1210"/>
        <v>0</v>
      </c>
      <c r="ACG42" s="12">
        <f t="shared" si="1210"/>
        <v>0</v>
      </c>
      <c r="ACH42" s="12">
        <f t="shared" si="1210"/>
        <v>0</v>
      </c>
      <c r="ACI42" s="12">
        <f t="shared" ref="ACI42:ACX42" si="1211">IF(AND($G42&lt;&gt;"",$I42&lt;&gt;""),IF(AND($G42&lt;=ACI$11,$I42&gt;=ACI$11),1,0),"")</f>
        <v>0</v>
      </c>
      <c r="ACJ42" s="12">
        <f t="shared" si="1211"/>
        <v>0</v>
      </c>
      <c r="ACK42" s="12">
        <f t="shared" si="1211"/>
        <v>0</v>
      </c>
      <c r="ACL42" s="13">
        <f t="shared" si="1211"/>
        <v>0</v>
      </c>
      <c r="ACM42" s="11">
        <f t="shared" si="1211"/>
        <v>0</v>
      </c>
      <c r="ACN42" s="12">
        <f t="shared" si="1211"/>
        <v>0</v>
      </c>
      <c r="ACO42" s="12">
        <f t="shared" si="1211"/>
        <v>0</v>
      </c>
      <c r="ACP42" s="12">
        <f t="shared" si="1211"/>
        <v>0</v>
      </c>
      <c r="ACQ42" s="12">
        <f t="shared" si="1211"/>
        <v>0</v>
      </c>
      <c r="ACR42" s="12">
        <f t="shared" si="1211"/>
        <v>0</v>
      </c>
      <c r="ACS42" s="12">
        <f t="shared" si="1211"/>
        <v>0</v>
      </c>
      <c r="ACT42" s="12">
        <f t="shared" si="1211"/>
        <v>0</v>
      </c>
      <c r="ACU42" s="12">
        <f t="shared" si="1211"/>
        <v>0</v>
      </c>
      <c r="ACV42" s="12">
        <f t="shared" si="1211"/>
        <v>0</v>
      </c>
      <c r="ACW42" s="12">
        <f t="shared" si="1211"/>
        <v>0</v>
      </c>
      <c r="ACX42" s="13">
        <f t="shared" si="1211"/>
        <v>0</v>
      </c>
      <c r="ACY42" s="149"/>
      <c r="ACZ42" s="150"/>
      <c r="ADA42" s="150"/>
      <c r="ADB42" s="151"/>
    </row>
    <row r="43" spans="2:782" ht="11.25" customHeight="1" x14ac:dyDescent="0.2">
      <c r="B43" s="152"/>
      <c r="C43" s="190"/>
      <c r="D43" s="191"/>
      <c r="E43" s="155"/>
      <c r="F43" s="168"/>
      <c r="G43" s="71"/>
      <c r="H43" s="72" t="s">
        <v>66</v>
      </c>
      <c r="I43" s="97"/>
      <c r="J43" s="74">
        <f t="shared" ref="J43" si="1212">I43-G43</f>
        <v>0</v>
      </c>
      <c r="K43" s="31" t="str">
        <f t="shared" ref="K43:Z43" si="1213">IF(AND($G43&lt;&gt;"",$I43&lt;&gt;""),IF(AND($G43&lt;=K$11,$I43&gt;=K$11),2,0),"")</f>
        <v/>
      </c>
      <c r="L43" s="32" t="str">
        <f t="shared" si="1213"/>
        <v/>
      </c>
      <c r="M43" s="32" t="str">
        <f t="shared" si="1213"/>
        <v/>
      </c>
      <c r="N43" s="32" t="str">
        <f t="shared" si="1213"/>
        <v/>
      </c>
      <c r="O43" s="32" t="str">
        <f t="shared" si="1213"/>
        <v/>
      </c>
      <c r="P43" s="32" t="str">
        <f t="shared" si="1213"/>
        <v/>
      </c>
      <c r="Q43" s="32" t="str">
        <f t="shared" si="1213"/>
        <v/>
      </c>
      <c r="R43" s="32" t="str">
        <f t="shared" si="1213"/>
        <v/>
      </c>
      <c r="S43" s="32" t="str">
        <f t="shared" si="1213"/>
        <v/>
      </c>
      <c r="T43" s="32" t="str">
        <f t="shared" si="1213"/>
        <v/>
      </c>
      <c r="U43" s="32" t="str">
        <f t="shared" si="1213"/>
        <v/>
      </c>
      <c r="V43" s="32" t="str">
        <f t="shared" si="1213"/>
        <v/>
      </c>
      <c r="W43" s="33" t="str">
        <f t="shared" si="1213"/>
        <v/>
      </c>
      <c r="X43" s="32" t="str">
        <f t="shared" si="1213"/>
        <v/>
      </c>
      <c r="Y43" s="32" t="str">
        <f t="shared" si="1213"/>
        <v/>
      </c>
      <c r="Z43" s="32" t="str">
        <f t="shared" si="1213"/>
        <v/>
      </c>
      <c r="AA43" s="32" t="str">
        <f t="shared" ref="AA43:AP43" si="1214">IF(AND($G43&lt;&gt;"",$I43&lt;&gt;""),IF(AND($G43&lt;=AA$11,$I43&gt;=AA$11),2,0),"")</f>
        <v/>
      </c>
      <c r="AB43" s="32" t="str">
        <f t="shared" si="1214"/>
        <v/>
      </c>
      <c r="AC43" s="32" t="str">
        <f t="shared" si="1214"/>
        <v/>
      </c>
      <c r="AD43" s="32" t="str">
        <f t="shared" si="1214"/>
        <v/>
      </c>
      <c r="AE43" s="32" t="str">
        <f t="shared" si="1214"/>
        <v/>
      </c>
      <c r="AF43" s="32" t="str">
        <f t="shared" si="1214"/>
        <v/>
      </c>
      <c r="AG43" s="32" t="str">
        <f t="shared" si="1214"/>
        <v/>
      </c>
      <c r="AH43" s="32" t="str">
        <f t="shared" si="1214"/>
        <v/>
      </c>
      <c r="AI43" s="33" t="str">
        <f t="shared" si="1214"/>
        <v/>
      </c>
      <c r="AJ43" s="32" t="str">
        <f t="shared" si="1214"/>
        <v/>
      </c>
      <c r="AK43" s="32" t="str">
        <f t="shared" si="1214"/>
        <v/>
      </c>
      <c r="AL43" s="32" t="str">
        <f t="shared" si="1214"/>
        <v/>
      </c>
      <c r="AM43" s="32" t="str">
        <f t="shared" si="1214"/>
        <v/>
      </c>
      <c r="AN43" s="32" t="str">
        <f t="shared" si="1214"/>
        <v/>
      </c>
      <c r="AO43" s="32" t="str">
        <f t="shared" si="1214"/>
        <v/>
      </c>
      <c r="AP43" s="32" t="str">
        <f t="shared" si="1214"/>
        <v/>
      </c>
      <c r="AQ43" s="32" t="str">
        <f t="shared" ref="AQ43:BF43" si="1215">IF(AND($G43&lt;&gt;"",$I43&lt;&gt;""),IF(AND($G43&lt;=AQ$11,$I43&gt;=AQ$11),2,0),"")</f>
        <v/>
      </c>
      <c r="AR43" s="32" t="str">
        <f t="shared" si="1215"/>
        <v/>
      </c>
      <c r="AS43" s="32" t="str">
        <f t="shared" si="1215"/>
        <v/>
      </c>
      <c r="AT43" s="34" t="str">
        <f t="shared" si="1215"/>
        <v/>
      </c>
      <c r="AU43" s="32" t="str">
        <f t="shared" si="1215"/>
        <v/>
      </c>
      <c r="AV43" s="32" t="str">
        <f t="shared" si="1215"/>
        <v/>
      </c>
      <c r="AW43" s="32" t="str">
        <f t="shared" si="1215"/>
        <v/>
      </c>
      <c r="AX43" s="32" t="str">
        <f t="shared" si="1215"/>
        <v/>
      </c>
      <c r="AY43" s="32" t="str">
        <f t="shared" si="1215"/>
        <v/>
      </c>
      <c r="AZ43" s="32" t="str">
        <f t="shared" si="1215"/>
        <v/>
      </c>
      <c r="BA43" s="32" t="str">
        <f t="shared" si="1215"/>
        <v/>
      </c>
      <c r="BB43" s="32" t="str">
        <f t="shared" si="1215"/>
        <v/>
      </c>
      <c r="BC43" s="32" t="str">
        <f t="shared" si="1215"/>
        <v/>
      </c>
      <c r="BD43" s="32" t="str">
        <f t="shared" si="1215"/>
        <v/>
      </c>
      <c r="BE43" s="32" t="str">
        <f t="shared" si="1215"/>
        <v/>
      </c>
      <c r="BF43" s="32" t="str">
        <f t="shared" si="1215"/>
        <v/>
      </c>
      <c r="BG43" s="33" t="str">
        <f t="shared" ref="BG43:BV43" si="1216">IF(AND($G43&lt;&gt;"",$I43&lt;&gt;""),IF(AND($G43&lt;=BG$11,$I43&gt;=BG$11),2,0),"")</f>
        <v/>
      </c>
      <c r="BH43" s="32" t="str">
        <f t="shared" si="1216"/>
        <v/>
      </c>
      <c r="BI43" s="32" t="str">
        <f t="shared" si="1216"/>
        <v/>
      </c>
      <c r="BJ43" s="32" t="str">
        <f t="shared" si="1216"/>
        <v/>
      </c>
      <c r="BK43" s="32" t="str">
        <f t="shared" si="1216"/>
        <v/>
      </c>
      <c r="BL43" s="32" t="str">
        <f t="shared" si="1216"/>
        <v/>
      </c>
      <c r="BM43" s="32" t="str">
        <f t="shared" si="1216"/>
        <v/>
      </c>
      <c r="BN43" s="32" t="str">
        <f t="shared" si="1216"/>
        <v/>
      </c>
      <c r="BO43" s="32" t="str">
        <f t="shared" si="1216"/>
        <v/>
      </c>
      <c r="BP43" s="32" t="str">
        <f t="shared" si="1216"/>
        <v/>
      </c>
      <c r="BQ43" s="32" t="str">
        <f t="shared" si="1216"/>
        <v/>
      </c>
      <c r="BR43" s="34" t="str">
        <f t="shared" si="1216"/>
        <v/>
      </c>
      <c r="BS43" s="33" t="str">
        <f t="shared" si="1216"/>
        <v/>
      </c>
      <c r="BT43" s="32" t="str">
        <f t="shared" si="1216"/>
        <v/>
      </c>
      <c r="BU43" s="32" t="str">
        <f t="shared" si="1216"/>
        <v/>
      </c>
      <c r="BV43" s="32" t="str">
        <f t="shared" si="1216"/>
        <v/>
      </c>
      <c r="BW43" s="32" t="str">
        <f t="shared" ref="BW43:CL43" si="1217">IF(AND($G43&lt;&gt;"",$I43&lt;&gt;""),IF(AND($G43&lt;=BW$11,$I43&gt;=BW$11),2,0),"")</f>
        <v/>
      </c>
      <c r="BX43" s="32" t="str">
        <f t="shared" si="1217"/>
        <v/>
      </c>
      <c r="BY43" s="32" t="str">
        <f t="shared" si="1217"/>
        <v/>
      </c>
      <c r="BZ43" s="32" t="str">
        <f t="shared" si="1217"/>
        <v/>
      </c>
      <c r="CA43" s="32" t="str">
        <f t="shared" si="1217"/>
        <v/>
      </c>
      <c r="CB43" s="32" t="str">
        <f t="shared" si="1217"/>
        <v/>
      </c>
      <c r="CC43" s="32" t="str">
        <f t="shared" si="1217"/>
        <v/>
      </c>
      <c r="CD43" s="34" t="str">
        <f t="shared" si="1217"/>
        <v/>
      </c>
      <c r="CE43" s="33" t="str">
        <f t="shared" si="1217"/>
        <v/>
      </c>
      <c r="CF43" s="32" t="str">
        <f t="shared" si="1217"/>
        <v/>
      </c>
      <c r="CG43" s="32" t="str">
        <f t="shared" si="1217"/>
        <v/>
      </c>
      <c r="CH43" s="32" t="str">
        <f t="shared" si="1217"/>
        <v/>
      </c>
      <c r="CI43" s="32" t="str">
        <f t="shared" si="1217"/>
        <v/>
      </c>
      <c r="CJ43" s="32" t="str">
        <f t="shared" si="1217"/>
        <v/>
      </c>
      <c r="CK43" s="32" t="str">
        <f t="shared" si="1217"/>
        <v/>
      </c>
      <c r="CL43" s="32" t="str">
        <f t="shared" si="1217"/>
        <v/>
      </c>
      <c r="CM43" s="32" t="str">
        <f t="shared" ref="CM43:DA43" si="1218">IF(AND($G43&lt;&gt;"",$I43&lt;&gt;""),IF(AND($G43&lt;=CM$11,$I43&gt;=CM$11),2,0),"")</f>
        <v/>
      </c>
      <c r="CN43" s="32" t="str">
        <f t="shared" si="1218"/>
        <v/>
      </c>
      <c r="CO43" s="32" t="str">
        <f t="shared" si="1218"/>
        <v/>
      </c>
      <c r="CP43" s="34" t="str">
        <f t="shared" si="1218"/>
        <v/>
      </c>
      <c r="CQ43" s="33" t="str">
        <f t="shared" si="1218"/>
        <v/>
      </c>
      <c r="CR43" s="32" t="str">
        <f t="shared" si="1218"/>
        <v/>
      </c>
      <c r="CS43" s="32" t="str">
        <f t="shared" si="1218"/>
        <v/>
      </c>
      <c r="CT43" s="32" t="str">
        <f t="shared" si="1218"/>
        <v/>
      </c>
      <c r="CU43" s="32" t="str">
        <f t="shared" si="1218"/>
        <v/>
      </c>
      <c r="CV43" s="32" t="str">
        <f t="shared" si="1218"/>
        <v/>
      </c>
      <c r="CW43" s="32" t="str">
        <f t="shared" si="1218"/>
        <v/>
      </c>
      <c r="CX43" s="32" t="str">
        <f t="shared" si="1218"/>
        <v/>
      </c>
      <c r="CY43" s="32" t="str">
        <f t="shared" si="1218"/>
        <v/>
      </c>
      <c r="CZ43" s="32" t="str">
        <f t="shared" si="1218"/>
        <v/>
      </c>
      <c r="DA43" s="32" t="str">
        <f t="shared" si="1218"/>
        <v/>
      </c>
      <c r="DB43" s="34" t="str">
        <f t="shared" si="86"/>
        <v/>
      </c>
      <c r="DC43" s="33" t="str">
        <f t="shared" ref="DC43:DR43" si="1219">IF(AND($G43&lt;&gt;"",$I43&lt;&gt;""),IF(AND($G43&lt;=DC$11,$I43&gt;=DC$11),2,0),"")</f>
        <v/>
      </c>
      <c r="DD43" s="32" t="str">
        <f t="shared" si="1219"/>
        <v/>
      </c>
      <c r="DE43" s="32" t="str">
        <f t="shared" si="1219"/>
        <v/>
      </c>
      <c r="DF43" s="32" t="str">
        <f t="shared" si="1219"/>
        <v/>
      </c>
      <c r="DG43" s="32" t="str">
        <f t="shared" si="1219"/>
        <v/>
      </c>
      <c r="DH43" s="32" t="str">
        <f t="shared" si="1219"/>
        <v/>
      </c>
      <c r="DI43" s="32" t="str">
        <f t="shared" si="1219"/>
        <v/>
      </c>
      <c r="DJ43" s="32" t="str">
        <f t="shared" si="1219"/>
        <v/>
      </c>
      <c r="DK43" s="32" t="str">
        <f t="shared" si="1219"/>
        <v/>
      </c>
      <c r="DL43" s="32" t="str">
        <f t="shared" si="1219"/>
        <v/>
      </c>
      <c r="DM43" s="32" t="str">
        <f t="shared" si="1219"/>
        <v/>
      </c>
      <c r="DN43" s="34" t="str">
        <f t="shared" si="1219"/>
        <v/>
      </c>
      <c r="DO43" s="33" t="str">
        <f t="shared" si="1219"/>
        <v/>
      </c>
      <c r="DP43" s="32" t="str">
        <f t="shared" si="1219"/>
        <v/>
      </c>
      <c r="DQ43" s="32" t="str">
        <f t="shared" si="1219"/>
        <v/>
      </c>
      <c r="DR43" s="32" t="str">
        <f t="shared" si="1219"/>
        <v/>
      </c>
      <c r="DS43" s="32" t="str">
        <f t="shared" ref="DS43:EH43" si="1220">IF(AND($G43&lt;&gt;"",$I43&lt;&gt;""),IF(AND($G43&lt;=DS$11,$I43&gt;=DS$11),2,0),"")</f>
        <v/>
      </c>
      <c r="DT43" s="32" t="str">
        <f t="shared" si="1220"/>
        <v/>
      </c>
      <c r="DU43" s="32" t="str">
        <f t="shared" si="1220"/>
        <v/>
      </c>
      <c r="DV43" s="32" t="str">
        <f t="shared" si="1220"/>
        <v/>
      </c>
      <c r="DW43" s="32" t="str">
        <f t="shared" si="1220"/>
        <v/>
      </c>
      <c r="DX43" s="32" t="str">
        <f t="shared" si="1220"/>
        <v/>
      </c>
      <c r="DY43" s="32" t="str">
        <f t="shared" si="1220"/>
        <v/>
      </c>
      <c r="DZ43" s="34" t="str">
        <f t="shared" si="1220"/>
        <v/>
      </c>
      <c r="EA43" s="33" t="str">
        <f t="shared" si="1220"/>
        <v/>
      </c>
      <c r="EB43" s="32" t="str">
        <f t="shared" si="1220"/>
        <v/>
      </c>
      <c r="EC43" s="32" t="str">
        <f t="shared" si="1220"/>
        <v/>
      </c>
      <c r="ED43" s="32" t="str">
        <f t="shared" si="1220"/>
        <v/>
      </c>
      <c r="EE43" s="32" t="str">
        <f t="shared" si="1220"/>
        <v/>
      </c>
      <c r="EF43" s="32" t="str">
        <f t="shared" si="1220"/>
        <v/>
      </c>
      <c r="EG43" s="32" t="str">
        <f t="shared" si="1220"/>
        <v/>
      </c>
      <c r="EH43" s="32" t="str">
        <f t="shared" si="1220"/>
        <v/>
      </c>
      <c r="EI43" s="32" t="str">
        <f t="shared" ref="EI43:EX43" si="1221">IF(AND($G43&lt;&gt;"",$I43&lt;&gt;""),IF(AND($G43&lt;=EI$11,$I43&gt;=EI$11),2,0),"")</f>
        <v/>
      </c>
      <c r="EJ43" s="32" t="str">
        <f t="shared" si="1221"/>
        <v/>
      </c>
      <c r="EK43" s="32" t="str">
        <f t="shared" si="1221"/>
        <v/>
      </c>
      <c r="EL43" s="34" t="str">
        <f t="shared" si="1221"/>
        <v/>
      </c>
      <c r="EM43" s="33" t="str">
        <f t="shared" si="1221"/>
        <v/>
      </c>
      <c r="EN43" s="32" t="str">
        <f t="shared" si="1221"/>
        <v/>
      </c>
      <c r="EO43" s="32" t="str">
        <f t="shared" si="1221"/>
        <v/>
      </c>
      <c r="EP43" s="32" t="str">
        <f t="shared" si="1221"/>
        <v/>
      </c>
      <c r="EQ43" s="32" t="str">
        <f t="shared" si="1221"/>
        <v/>
      </c>
      <c r="ER43" s="32" t="str">
        <f t="shared" si="1221"/>
        <v/>
      </c>
      <c r="ES43" s="32" t="str">
        <f t="shared" si="1221"/>
        <v/>
      </c>
      <c r="ET43" s="32" t="str">
        <f t="shared" si="1221"/>
        <v/>
      </c>
      <c r="EU43" s="32" t="str">
        <f t="shared" si="1221"/>
        <v/>
      </c>
      <c r="EV43" s="32" t="str">
        <f t="shared" si="1221"/>
        <v/>
      </c>
      <c r="EW43" s="32" t="str">
        <f t="shared" si="1221"/>
        <v/>
      </c>
      <c r="EX43" s="34" t="str">
        <f t="shared" si="1221"/>
        <v/>
      </c>
      <c r="EY43" s="33" t="str">
        <f t="shared" ref="EY43:FN43" si="1222">IF(AND($G43&lt;&gt;"",$I43&lt;&gt;""),IF(AND($G43&lt;=EY$11,$I43&gt;=EY$11),2,0),"")</f>
        <v/>
      </c>
      <c r="EZ43" s="32" t="str">
        <f t="shared" si="1222"/>
        <v/>
      </c>
      <c r="FA43" s="32" t="str">
        <f t="shared" si="1222"/>
        <v/>
      </c>
      <c r="FB43" s="32" t="str">
        <f t="shared" si="1222"/>
        <v/>
      </c>
      <c r="FC43" s="32" t="str">
        <f t="shared" si="1222"/>
        <v/>
      </c>
      <c r="FD43" s="32" t="str">
        <f t="shared" si="1222"/>
        <v/>
      </c>
      <c r="FE43" s="32" t="str">
        <f t="shared" si="1222"/>
        <v/>
      </c>
      <c r="FF43" s="32" t="str">
        <f t="shared" si="1222"/>
        <v/>
      </c>
      <c r="FG43" s="32" t="str">
        <f t="shared" si="1222"/>
        <v/>
      </c>
      <c r="FH43" s="32" t="str">
        <f t="shared" si="1222"/>
        <v/>
      </c>
      <c r="FI43" s="32" t="str">
        <f t="shared" si="1222"/>
        <v/>
      </c>
      <c r="FJ43" s="34" t="str">
        <f t="shared" si="1222"/>
        <v/>
      </c>
      <c r="FK43" s="33" t="str">
        <f t="shared" si="1222"/>
        <v/>
      </c>
      <c r="FL43" s="32" t="str">
        <f t="shared" si="1222"/>
        <v/>
      </c>
      <c r="FM43" s="32" t="str">
        <f t="shared" si="1222"/>
        <v/>
      </c>
      <c r="FN43" s="32" t="str">
        <f t="shared" si="1222"/>
        <v/>
      </c>
      <c r="FO43" s="32" t="str">
        <f t="shared" ref="FO43:GD43" si="1223">IF(AND($G43&lt;&gt;"",$I43&lt;&gt;""),IF(AND($G43&lt;=FO$11,$I43&gt;=FO$11),2,0),"")</f>
        <v/>
      </c>
      <c r="FP43" s="32" t="str">
        <f t="shared" si="1223"/>
        <v/>
      </c>
      <c r="FQ43" s="32" t="str">
        <f t="shared" si="1223"/>
        <v/>
      </c>
      <c r="FR43" s="32" t="str">
        <f t="shared" si="1223"/>
        <v/>
      </c>
      <c r="FS43" s="32" t="str">
        <f t="shared" si="1223"/>
        <v/>
      </c>
      <c r="FT43" s="32" t="str">
        <f t="shared" si="1223"/>
        <v/>
      </c>
      <c r="FU43" s="32" t="str">
        <f t="shared" si="1223"/>
        <v/>
      </c>
      <c r="FV43" s="34" t="str">
        <f t="shared" si="1223"/>
        <v/>
      </c>
      <c r="FW43" s="33" t="str">
        <f t="shared" si="1223"/>
        <v/>
      </c>
      <c r="FX43" s="32" t="str">
        <f t="shared" si="1223"/>
        <v/>
      </c>
      <c r="FY43" s="32" t="str">
        <f t="shared" si="1223"/>
        <v/>
      </c>
      <c r="FZ43" s="32" t="str">
        <f t="shared" si="1223"/>
        <v/>
      </c>
      <c r="GA43" s="32" t="str">
        <f t="shared" si="1223"/>
        <v/>
      </c>
      <c r="GB43" s="32" t="str">
        <f t="shared" si="1223"/>
        <v/>
      </c>
      <c r="GC43" s="32" t="str">
        <f t="shared" si="1223"/>
        <v/>
      </c>
      <c r="GD43" s="32" t="str">
        <f t="shared" si="1223"/>
        <v/>
      </c>
      <c r="GE43" s="32" t="str">
        <f t="shared" ref="GE43:GT43" si="1224">IF(AND($G43&lt;&gt;"",$I43&lt;&gt;""),IF(AND($G43&lt;=GE$11,$I43&gt;=GE$11),2,0),"")</f>
        <v/>
      </c>
      <c r="GF43" s="32" t="str">
        <f t="shared" si="1224"/>
        <v/>
      </c>
      <c r="GG43" s="32" t="str">
        <f t="shared" si="1224"/>
        <v/>
      </c>
      <c r="GH43" s="34" t="str">
        <f t="shared" si="1224"/>
        <v/>
      </c>
      <c r="GI43" s="33" t="str">
        <f t="shared" si="1224"/>
        <v/>
      </c>
      <c r="GJ43" s="32" t="str">
        <f t="shared" si="1224"/>
        <v/>
      </c>
      <c r="GK43" s="32" t="str">
        <f t="shared" si="1224"/>
        <v/>
      </c>
      <c r="GL43" s="32" t="str">
        <f t="shared" si="1224"/>
        <v/>
      </c>
      <c r="GM43" s="32" t="str">
        <f t="shared" si="1224"/>
        <v/>
      </c>
      <c r="GN43" s="32" t="str">
        <f t="shared" si="1224"/>
        <v/>
      </c>
      <c r="GO43" s="32" t="str">
        <f t="shared" si="1224"/>
        <v/>
      </c>
      <c r="GP43" s="32" t="str">
        <f t="shared" si="1224"/>
        <v/>
      </c>
      <c r="GQ43" s="32" t="str">
        <f t="shared" si="1224"/>
        <v/>
      </c>
      <c r="GR43" s="32" t="str">
        <f t="shared" si="1224"/>
        <v/>
      </c>
      <c r="GS43" s="32" t="str">
        <f t="shared" si="1224"/>
        <v/>
      </c>
      <c r="GT43" s="34" t="str">
        <f t="shared" si="1224"/>
        <v/>
      </c>
      <c r="GU43" s="33" t="str">
        <f t="shared" ref="GU43:HJ43" si="1225">IF(AND($G43&lt;&gt;"",$I43&lt;&gt;""),IF(AND($G43&lt;=GU$11,$I43&gt;=GU$11),2,0),"")</f>
        <v/>
      </c>
      <c r="GV43" s="32" t="str">
        <f t="shared" si="1225"/>
        <v/>
      </c>
      <c r="GW43" s="32" t="str">
        <f t="shared" si="1225"/>
        <v/>
      </c>
      <c r="GX43" s="32" t="str">
        <f t="shared" si="1225"/>
        <v/>
      </c>
      <c r="GY43" s="32" t="str">
        <f t="shared" si="1225"/>
        <v/>
      </c>
      <c r="GZ43" s="32" t="str">
        <f t="shared" si="1225"/>
        <v/>
      </c>
      <c r="HA43" s="32" t="str">
        <f t="shared" si="1225"/>
        <v/>
      </c>
      <c r="HB43" s="32" t="str">
        <f t="shared" si="1225"/>
        <v/>
      </c>
      <c r="HC43" s="32" t="str">
        <f t="shared" si="1225"/>
        <v/>
      </c>
      <c r="HD43" s="32" t="str">
        <f t="shared" si="1225"/>
        <v/>
      </c>
      <c r="HE43" s="32" t="str">
        <f t="shared" si="1225"/>
        <v/>
      </c>
      <c r="HF43" s="34" t="str">
        <f t="shared" si="1225"/>
        <v/>
      </c>
      <c r="HG43" s="33" t="str">
        <f t="shared" si="1225"/>
        <v/>
      </c>
      <c r="HH43" s="32" t="str">
        <f t="shared" si="1225"/>
        <v/>
      </c>
      <c r="HI43" s="32" t="str">
        <f t="shared" si="1225"/>
        <v/>
      </c>
      <c r="HJ43" s="32" t="str">
        <f t="shared" si="1225"/>
        <v/>
      </c>
      <c r="HK43" s="32" t="str">
        <f t="shared" ref="HK43:HZ43" si="1226">IF(AND($G43&lt;&gt;"",$I43&lt;&gt;""),IF(AND($G43&lt;=HK$11,$I43&gt;=HK$11),2,0),"")</f>
        <v/>
      </c>
      <c r="HL43" s="32" t="str">
        <f t="shared" si="1226"/>
        <v/>
      </c>
      <c r="HM43" s="32" t="str">
        <f t="shared" si="1226"/>
        <v/>
      </c>
      <c r="HN43" s="32" t="str">
        <f t="shared" si="1226"/>
        <v/>
      </c>
      <c r="HO43" s="32" t="str">
        <f t="shared" si="1226"/>
        <v/>
      </c>
      <c r="HP43" s="32" t="str">
        <f t="shared" si="1226"/>
        <v/>
      </c>
      <c r="HQ43" s="32" t="str">
        <f t="shared" si="1226"/>
        <v/>
      </c>
      <c r="HR43" s="34" t="str">
        <f t="shared" si="1226"/>
        <v/>
      </c>
      <c r="HS43" s="33" t="str">
        <f t="shared" si="1226"/>
        <v/>
      </c>
      <c r="HT43" s="32" t="str">
        <f t="shared" si="1226"/>
        <v/>
      </c>
      <c r="HU43" s="32" t="str">
        <f t="shared" si="1226"/>
        <v/>
      </c>
      <c r="HV43" s="32" t="str">
        <f t="shared" si="1226"/>
        <v/>
      </c>
      <c r="HW43" s="32" t="str">
        <f t="shared" si="1226"/>
        <v/>
      </c>
      <c r="HX43" s="32" t="str">
        <f t="shared" si="1226"/>
        <v/>
      </c>
      <c r="HY43" s="32" t="str">
        <f t="shared" si="1226"/>
        <v/>
      </c>
      <c r="HZ43" s="32" t="str">
        <f t="shared" si="1226"/>
        <v/>
      </c>
      <c r="IA43" s="32" t="str">
        <f t="shared" ref="IA43:IP43" si="1227">IF(AND($G43&lt;&gt;"",$I43&lt;&gt;""),IF(AND($G43&lt;=IA$11,$I43&gt;=IA$11),2,0),"")</f>
        <v/>
      </c>
      <c r="IB43" s="32" t="str">
        <f t="shared" si="1227"/>
        <v/>
      </c>
      <c r="IC43" s="32" t="str">
        <f t="shared" si="1227"/>
        <v/>
      </c>
      <c r="ID43" s="34" t="str">
        <f t="shared" si="1227"/>
        <v/>
      </c>
      <c r="IE43" s="33" t="str">
        <f t="shared" si="1227"/>
        <v/>
      </c>
      <c r="IF43" s="32" t="str">
        <f t="shared" si="1227"/>
        <v/>
      </c>
      <c r="IG43" s="32" t="str">
        <f t="shared" si="1227"/>
        <v/>
      </c>
      <c r="IH43" s="32" t="str">
        <f t="shared" si="1227"/>
        <v/>
      </c>
      <c r="II43" s="32" t="str">
        <f t="shared" si="1227"/>
        <v/>
      </c>
      <c r="IJ43" s="32" t="str">
        <f t="shared" si="1227"/>
        <v/>
      </c>
      <c r="IK43" s="32" t="str">
        <f t="shared" si="1227"/>
        <v/>
      </c>
      <c r="IL43" s="32" t="str">
        <f t="shared" si="1227"/>
        <v/>
      </c>
      <c r="IM43" s="32" t="str">
        <f t="shared" si="1227"/>
        <v/>
      </c>
      <c r="IN43" s="32" t="str">
        <f t="shared" si="1227"/>
        <v/>
      </c>
      <c r="IO43" s="32" t="str">
        <f t="shared" si="1227"/>
        <v/>
      </c>
      <c r="IP43" s="34" t="str">
        <f t="shared" si="1227"/>
        <v/>
      </c>
      <c r="IQ43" s="33" t="str">
        <f t="shared" ref="IQ43:JF43" si="1228">IF(AND($G43&lt;&gt;"",$I43&lt;&gt;""),IF(AND($G43&lt;=IQ$11,$I43&gt;=IQ$11),2,0),"")</f>
        <v/>
      </c>
      <c r="IR43" s="32" t="str">
        <f t="shared" si="1228"/>
        <v/>
      </c>
      <c r="IS43" s="32" t="str">
        <f t="shared" si="1228"/>
        <v/>
      </c>
      <c r="IT43" s="32" t="str">
        <f t="shared" si="1228"/>
        <v/>
      </c>
      <c r="IU43" s="32" t="str">
        <f t="shared" si="1228"/>
        <v/>
      </c>
      <c r="IV43" s="32" t="str">
        <f t="shared" si="1228"/>
        <v/>
      </c>
      <c r="IW43" s="32" t="str">
        <f t="shared" si="1228"/>
        <v/>
      </c>
      <c r="IX43" s="32" t="str">
        <f t="shared" si="1228"/>
        <v/>
      </c>
      <c r="IY43" s="32" t="str">
        <f t="shared" si="1228"/>
        <v/>
      </c>
      <c r="IZ43" s="32" t="str">
        <f t="shared" si="1228"/>
        <v/>
      </c>
      <c r="JA43" s="32" t="str">
        <f t="shared" si="1228"/>
        <v/>
      </c>
      <c r="JB43" s="34" t="str">
        <f t="shared" si="1228"/>
        <v/>
      </c>
      <c r="JC43" s="33" t="str">
        <f t="shared" si="1228"/>
        <v/>
      </c>
      <c r="JD43" s="32" t="str">
        <f t="shared" si="1228"/>
        <v/>
      </c>
      <c r="JE43" s="32" t="str">
        <f t="shared" si="1228"/>
        <v/>
      </c>
      <c r="JF43" s="32" t="str">
        <f t="shared" si="1228"/>
        <v/>
      </c>
      <c r="JG43" s="32" t="str">
        <f t="shared" ref="JG43:JV43" si="1229">IF(AND($G43&lt;&gt;"",$I43&lt;&gt;""),IF(AND($G43&lt;=JG$11,$I43&gt;=JG$11),2,0),"")</f>
        <v/>
      </c>
      <c r="JH43" s="32" t="str">
        <f t="shared" si="1229"/>
        <v/>
      </c>
      <c r="JI43" s="32" t="str">
        <f t="shared" si="1229"/>
        <v/>
      </c>
      <c r="JJ43" s="32" t="str">
        <f t="shared" si="1229"/>
        <v/>
      </c>
      <c r="JK43" s="32" t="str">
        <f t="shared" si="1229"/>
        <v/>
      </c>
      <c r="JL43" s="32" t="str">
        <f t="shared" si="1229"/>
        <v/>
      </c>
      <c r="JM43" s="32" t="str">
        <f t="shared" si="1229"/>
        <v/>
      </c>
      <c r="JN43" s="34" t="str">
        <f t="shared" si="1229"/>
        <v/>
      </c>
      <c r="JO43" s="33" t="str">
        <f t="shared" si="1229"/>
        <v/>
      </c>
      <c r="JP43" s="32" t="str">
        <f t="shared" si="1229"/>
        <v/>
      </c>
      <c r="JQ43" s="32" t="str">
        <f t="shared" si="1229"/>
        <v/>
      </c>
      <c r="JR43" s="32" t="str">
        <f t="shared" si="1229"/>
        <v/>
      </c>
      <c r="JS43" s="32" t="str">
        <f t="shared" si="1229"/>
        <v/>
      </c>
      <c r="JT43" s="32" t="str">
        <f t="shared" si="1229"/>
        <v/>
      </c>
      <c r="JU43" s="32" t="str">
        <f t="shared" si="1229"/>
        <v/>
      </c>
      <c r="JV43" s="32" t="str">
        <f t="shared" si="1229"/>
        <v/>
      </c>
      <c r="JW43" s="32" t="str">
        <f t="shared" ref="JW43:KL43" si="1230">IF(AND($G43&lt;&gt;"",$I43&lt;&gt;""),IF(AND($G43&lt;=JW$11,$I43&gt;=JW$11),2,0),"")</f>
        <v/>
      </c>
      <c r="JX43" s="32" t="str">
        <f t="shared" si="1230"/>
        <v/>
      </c>
      <c r="JY43" s="32" t="str">
        <f t="shared" si="1230"/>
        <v/>
      </c>
      <c r="JZ43" s="34" t="str">
        <f t="shared" si="1230"/>
        <v/>
      </c>
      <c r="KA43" s="33" t="str">
        <f t="shared" si="1230"/>
        <v/>
      </c>
      <c r="KB43" s="32" t="str">
        <f t="shared" si="1230"/>
        <v/>
      </c>
      <c r="KC43" s="32" t="str">
        <f t="shared" si="1230"/>
        <v/>
      </c>
      <c r="KD43" s="32" t="str">
        <f t="shared" si="1230"/>
        <v/>
      </c>
      <c r="KE43" s="32" t="str">
        <f t="shared" si="1230"/>
        <v/>
      </c>
      <c r="KF43" s="32" t="str">
        <f t="shared" si="1230"/>
        <v/>
      </c>
      <c r="KG43" s="32" t="str">
        <f t="shared" si="1230"/>
        <v/>
      </c>
      <c r="KH43" s="32" t="str">
        <f t="shared" si="1230"/>
        <v/>
      </c>
      <c r="KI43" s="32" t="str">
        <f t="shared" si="1230"/>
        <v/>
      </c>
      <c r="KJ43" s="32" t="str">
        <f t="shared" si="1230"/>
        <v/>
      </c>
      <c r="KK43" s="32" t="str">
        <f t="shared" si="1230"/>
        <v/>
      </c>
      <c r="KL43" s="34" t="str">
        <f t="shared" si="1230"/>
        <v/>
      </c>
      <c r="KM43" s="33" t="str">
        <f t="shared" ref="KM43:LB43" si="1231">IF(AND($G43&lt;&gt;"",$I43&lt;&gt;""),IF(AND($G43&lt;=KM$11,$I43&gt;=KM$11),2,0),"")</f>
        <v/>
      </c>
      <c r="KN43" s="32" t="str">
        <f t="shared" si="1231"/>
        <v/>
      </c>
      <c r="KO43" s="32" t="str">
        <f t="shared" si="1231"/>
        <v/>
      </c>
      <c r="KP43" s="32" t="str">
        <f t="shared" si="1231"/>
        <v/>
      </c>
      <c r="KQ43" s="32" t="str">
        <f t="shared" si="1231"/>
        <v/>
      </c>
      <c r="KR43" s="32" t="str">
        <f t="shared" si="1231"/>
        <v/>
      </c>
      <c r="KS43" s="32" t="str">
        <f t="shared" si="1231"/>
        <v/>
      </c>
      <c r="KT43" s="32" t="str">
        <f t="shared" si="1231"/>
        <v/>
      </c>
      <c r="KU43" s="32" t="str">
        <f t="shared" si="1231"/>
        <v/>
      </c>
      <c r="KV43" s="32" t="str">
        <f t="shared" si="1231"/>
        <v/>
      </c>
      <c r="KW43" s="32" t="str">
        <f t="shared" si="1231"/>
        <v/>
      </c>
      <c r="KX43" s="34" t="str">
        <f t="shared" si="1231"/>
        <v/>
      </c>
      <c r="KY43" s="33" t="str">
        <f t="shared" si="1231"/>
        <v/>
      </c>
      <c r="KZ43" s="32" t="str">
        <f t="shared" si="1231"/>
        <v/>
      </c>
      <c r="LA43" s="32" t="str">
        <f t="shared" si="1231"/>
        <v/>
      </c>
      <c r="LB43" s="32" t="str">
        <f t="shared" si="1231"/>
        <v/>
      </c>
      <c r="LC43" s="32" t="str">
        <f t="shared" ref="LC43:LR43" si="1232">IF(AND($G43&lt;&gt;"",$I43&lt;&gt;""),IF(AND($G43&lt;=LC$11,$I43&gt;=LC$11),2,0),"")</f>
        <v/>
      </c>
      <c r="LD43" s="32" t="str">
        <f t="shared" si="1232"/>
        <v/>
      </c>
      <c r="LE43" s="32" t="str">
        <f t="shared" si="1232"/>
        <v/>
      </c>
      <c r="LF43" s="32" t="str">
        <f t="shared" si="1232"/>
        <v/>
      </c>
      <c r="LG43" s="32" t="str">
        <f t="shared" si="1232"/>
        <v/>
      </c>
      <c r="LH43" s="32" t="str">
        <f t="shared" si="1232"/>
        <v/>
      </c>
      <c r="LI43" s="32" t="str">
        <f t="shared" si="1232"/>
        <v/>
      </c>
      <c r="LJ43" s="34" t="str">
        <f t="shared" si="1232"/>
        <v/>
      </c>
      <c r="LK43" s="33" t="str">
        <f t="shared" si="1232"/>
        <v/>
      </c>
      <c r="LL43" s="32" t="str">
        <f t="shared" si="1232"/>
        <v/>
      </c>
      <c r="LM43" s="32" t="str">
        <f t="shared" si="1232"/>
        <v/>
      </c>
      <c r="LN43" s="32" t="str">
        <f t="shared" si="1232"/>
        <v/>
      </c>
      <c r="LO43" s="32" t="str">
        <f t="shared" si="1232"/>
        <v/>
      </c>
      <c r="LP43" s="32" t="str">
        <f t="shared" si="1232"/>
        <v/>
      </c>
      <c r="LQ43" s="32" t="str">
        <f t="shared" si="1232"/>
        <v/>
      </c>
      <c r="LR43" s="32" t="str">
        <f t="shared" si="1232"/>
        <v/>
      </c>
      <c r="LS43" s="32" t="str">
        <f t="shared" ref="LS43:MH43" si="1233">IF(AND($G43&lt;&gt;"",$I43&lt;&gt;""),IF(AND($G43&lt;=LS$11,$I43&gt;=LS$11),2,0),"")</f>
        <v/>
      </c>
      <c r="LT43" s="32" t="str">
        <f t="shared" si="1233"/>
        <v/>
      </c>
      <c r="LU43" s="32" t="str">
        <f t="shared" si="1233"/>
        <v/>
      </c>
      <c r="LV43" s="34" t="str">
        <f t="shared" si="1233"/>
        <v/>
      </c>
      <c r="LW43" s="33" t="str">
        <f t="shared" si="1233"/>
        <v/>
      </c>
      <c r="LX43" s="32" t="str">
        <f t="shared" si="1233"/>
        <v/>
      </c>
      <c r="LY43" s="32" t="str">
        <f t="shared" si="1233"/>
        <v/>
      </c>
      <c r="LZ43" s="32" t="str">
        <f t="shared" si="1233"/>
        <v/>
      </c>
      <c r="MA43" s="32" t="str">
        <f t="shared" si="1233"/>
        <v/>
      </c>
      <c r="MB43" s="32" t="str">
        <f t="shared" si="1233"/>
        <v/>
      </c>
      <c r="MC43" s="32" t="str">
        <f t="shared" si="1233"/>
        <v/>
      </c>
      <c r="MD43" s="32" t="str">
        <f t="shared" si="1233"/>
        <v/>
      </c>
      <c r="ME43" s="32" t="str">
        <f t="shared" si="1233"/>
        <v/>
      </c>
      <c r="MF43" s="32" t="str">
        <f t="shared" si="1233"/>
        <v/>
      </c>
      <c r="MG43" s="32" t="str">
        <f t="shared" si="1233"/>
        <v/>
      </c>
      <c r="MH43" s="34" t="str">
        <f t="shared" si="1233"/>
        <v/>
      </c>
      <c r="MI43" s="33" t="str">
        <f t="shared" ref="MI43:MX43" si="1234">IF(AND($G43&lt;&gt;"",$I43&lt;&gt;""),IF(AND($G43&lt;=MI$11,$I43&gt;=MI$11),2,0),"")</f>
        <v/>
      </c>
      <c r="MJ43" s="32" t="str">
        <f t="shared" si="1234"/>
        <v/>
      </c>
      <c r="MK43" s="32" t="str">
        <f t="shared" si="1234"/>
        <v/>
      </c>
      <c r="ML43" s="32" t="str">
        <f t="shared" si="1234"/>
        <v/>
      </c>
      <c r="MM43" s="32" t="str">
        <f t="shared" si="1234"/>
        <v/>
      </c>
      <c r="MN43" s="32" t="str">
        <f t="shared" si="1234"/>
        <v/>
      </c>
      <c r="MO43" s="32" t="str">
        <f t="shared" si="1234"/>
        <v/>
      </c>
      <c r="MP43" s="32" t="str">
        <f t="shared" si="1234"/>
        <v/>
      </c>
      <c r="MQ43" s="32" t="str">
        <f t="shared" si="1234"/>
        <v/>
      </c>
      <c r="MR43" s="32" t="str">
        <f t="shared" si="1234"/>
        <v/>
      </c>
      <c r="MS43" s="32" t="str">
        <f t="shared" si="1234"/>
        <v/>
      </c>
      <c r="MT43" s="34" t="str">
        <f t="shared" si="1234"/>
        <v/>
      </c>
      <c r="MU43" s="33" t="str">
        <f t="shared" si="1234"/>
        <v/>
      </c>
      <c r="MV43" s="32" t="str">
        <f t="shared" si="1234"/>
        <v/>
      </c>
      <c r="MW43" s="32" t="str">
        <f t="shared" si="1234"/>
        <v/>
      </c>
      <c r="MX43" s="32" t="str">
        <f t="shared" si="1234"/>
        <v/>
      </c>
      <c r="MY43" s="32" t="str">
        <f t="shared" ref="MY43:NN43" si="1235">IF(AND($G43&lt;&gt;"",$I43&lt;&gt;""),IF(AND($G43&lt;=MY$11,$I43&gt;=MY$11),2,0),"")</f>
        <v/>
      </c>
      <c r="MZ43" s="32" t="str">
        <f t="shared" si="1235"/>
        <v/>
      </c>
      <c r="NA43" s="32" t="str">
        <f t="shared" si="1235"/>
        <v/>
      </c>
      <c r="NB43" s="32" t="str">
        <f t="shared" si="1235"/>
        <v/>
      </c>
      <c r="NC43" s="32" t="str">
        <f t="shared" si="1235"/>
        <v/>
      </c>
      <c r="ND43" s="32" t="str">
        <f t="shared" si="1235"/>
        <v/>
      </c>
      <c r="NE43" s="32" t="str">
        <f t="shared" si="1235"/>
        <v/>
      </c>
      <c r="NF43" s="34" t="str">
        <f t="shared" si="1235"/>
        <v/>
      </c>
      <c r="NG43" s="33" t="str">
        <f t="shared" si="1235"/>
        <v/>
      </c>
      <c r="NH43" s="32" t="str">
        <f t="shared" si="1235"/>
        <v/>
      </c>
      <c r="NI43" s="32" t="str">
        <f t="shared" si="1235"/>
        <v/>
      </c>
      <c r="NJ43" s="32" t="str">
        <f t="shared" si="1235"/>
        <v/>
      </c>
      <c r="NK43" s="32" t="str">
        <f t="shared" si="1235"/>
        <v/>
      </c>
      <c r="NL43" s="32" t="str">
        <f t="shared" si="1235"/>
        <v/>
      </c>
      <c r="NM43" s="32" t="str">
        <f t="shared" si="1235"/>
        <v/>
      </c>
      <c r="NN43" s="32" t="str">
        <f t="shared" si="1235"/>
        <v/>
      </c>
      <c r="NO43" s="32" t="str">
        <f t="shared" ref="NO43:OD43" si="1236">IF(AND($G43&lt;&gt;"",$I43&lt;&gt;""),IF(AND($G43&lt;=NO$11,$I43&gt;=NO$11),2,0),"")</f>
        <v/>
      </c>
      <c r="NP43" s="32" t="str">
        <f t="shared" si="1236"/>
        <v/>
      </c>
      <c r="NQ43" s="32" t="str">
        <f t="shared" si="1236"/>
        <v/>
      </c>
      <c r="NR43" s="34" t="str">
        <f t="shared" si="1236"/>
        <v/>
      </c>
      <c r="NS43" s="33" t="str">
        <f t="shared" si="1236"/>
        <v/>
      </c>
      <c r="NT43" s="32" t="str">
        <f t="shared" si="1236"/>
        <v/>
      </c>
      <c r="NU43" s="32" t="str">
        <f t="shared" si="1236"/>
        <v/>
      </c>
      <c r="NV43" s="32" t="str">
        <f t="shared" si="1236"/>
        <v/>
      </c>
      <c r="NW43" s="32" t="str">
        <f t="shared" si="1236"/>
        <v/>
      </c>
      <c r="NX43" s="32" t="str">
        <f t="shared" si="1236"/>
        <v/>
      </c>
      <c r="NY43" s="32" t="str">
        <f t="shared" si="1236"/>
        <v/>
      </c>
      <c r="NZ43" s="32" t="str">
        <f t="shared" si="1236"/>
        <v/>
      </c>
      <c r="OA43" s="32" t="str">
        <f t="shared" si="1236"/>
        <v/>
      </c>
      <c r="OB43" s="32" t="str">
        <f t="shared" si="1236"/>
        <v/>
      </c>
      <c r="OC43" s="32" t="str">
        <f t="shared" si="1236"/>
        <v/>
      </c>
      <c r="OD43" s="34" t="str">
        <f t="shared" si="1236"/>
        <v/>
      </c>
      <c r="OE43" s="33" t="str">
        <f t="shared" ref="OE43:OT43" si="1237">IF(AND($G43&lt;&gt;"",$I43&lt;&gt;""),IF(AND($G43&lt;=OE$11,$I43&gt;=OE$11),2,0),"")</f>
        <v/>
      </c>
      <c r="OF43" s="32" t="str">
        <f t="shared" si="1237"/>
        <v/>
      </c>
      <c r="OG43" s="32" t="str">
        <f t="shared" si="1237"/>
        <v/>
      </c>
      <c r="OH43" s="32" t="str">
        <f t="shared" si="1237"/>
        <v/>
      </c>
      <c r="OI43" s="32" t="str">
        <f t="shared" si="1237"/>
        <v/>
      </c>
      <c r="OJ43" s="32" t="str">
        <f t="shared" si="1237"/>
        <v/>
      </c>
      <c r="OK43" s="32" t="str">
        <f t="shared" si="1237"/>
        <v/>
      </c>
      <c r="OL43" s="32" t="str">
        <f t="shared" si="1237"/>
        <v/>
      </c>
      <c r="OM43" s="32" t="str">
        <f t="shared" si="1237"/>
        <v/>
      </c>
      <c r="ON43" s="32" t="str">
        <f t="shared" si="1237"/>
        <v/>
      </c>
      <c r="OO43" s="32" t="str">
        <f t="shared" si="1237"/>
        <v/>
      </c>
      <c r="OP43" s="34" t="str">
        <f t="shared" si="1237"/>
        <v/>
      </c>
      <c r="OQ43" s="33" t="str">
        <f t="shared" si="1237"/>
        <v/>
      </c>
      <c r="OR43" s="32" t="str">
        <f t="shared" si="1237"/>
        <v/>
      </c>
      <c r="OS43" s="32" t="str">
        <f t="shared" si="1237"/>
        <v/>
      </c>
      <c r="OT43" s="32" t="str">
        <f t="shared" si="1237"/>
        <v/>
      </c>
      <c r="OU43" s="32" t="str">
        <f t="shared" ref="OU43:PJ43" si="1238">IF(AND($G43&lt;&gt;"",$I43&lt;&gt;""),IF(AND($G43&lt;=OU$11,$I43&gt;=OU$11),2,0),"")</f>
        <v/>
      </c>
      <c r="OV43" s="32" t="str">
        <f t="shared" si="1238"/>
        <v/>
      </c>
      <c r="OW43" s="32" t="str">
        <f t="shared" si="1238"/>
        <v/>
      </c>
      <c r="OX43" s="32" t="str">
        <f t="shared" si="1238"/>
        <v/>
      </c>
      <c r="OY43" s="32" t="str">
        <f t="shared" si="1238"/>
        <v/>
      </c>
      <c r="OZ43" s="32" t="str">
        <f t="shared" si="1238"/>
        <v/>
      </c>
      <c r="PA43" s="32" t="str">
        <f t="shared" si="1238"/>
        <v/>
      </c>
      <c r="PB43" s="34" t="str">
        <f t="shared" si="1238"/>
        <v/>
      </c>
      <c r="PC43" s="33" t="str">
        <f t="shared" si="1238"/>
        <v/>
      </c>
      <c r="PD43" s="32" t="str">
        <f t="shared" si="1238"/>
        <v/>
      </c>
      <c r="PE43" s="32" t="str">
        <f t="shared" si="1238"/>
        <v/>
      </c>
      <c r="PF43" s="32" t="str">
        <f t="shared" si="1238"/>
        <v/>
      </c>
      <c r="PG43" s="32" t="str">
        <f t="shared" si="1238"/>
        <v/>
      </c>
      <c r="PH43" s="32" t="str">
        <f t="shared" si="1238"/>
        <v/>
      </c>
      <c r="PI43" s="32" t="str">
        <f t="shared" si="1238"/>
        <v/>
      </c>
      <c r="PJ43" s="32" t="str">
        <f t="shared" si="1238"/>
        <v/>
      </c>
      <c r="PK43" s="32" t="str">
        <f t="shared" ref="PK43:PZ43" si="1239">IF(AND($G43&lt;&gt;"",$I43&lt;&gt;""),IF(AND($G43&lt;=PK$11,$I43&gt;=PK$11),2,0),"")</f>
        <v/>
      </c>
      <c r="PL43" s="32" t="str">
        <f t="shared" si="1239"/>
        <v/>
      </c>
      <c r="PM43" s="32" t="str">
        <f t="shared" si="1239"/>
        <v/>
      </c>
      <c r="PN43" s="34" t="str">
        <f t="shared" si="1239"/>
        <v/>
      </c>
      <c r="PO43" s="33" t="str">
        <f t="shared" si="1239"/>
        <v/>
      </c>
      <c r="PP43" s="32" t="str">
        <f t="shared" si="1239"/>
        <v/>
      </c>
      <c r="PQ43" s="32" t="str">
        <f t="shared" si="1239"/>
        <v/>
      </c>
      <c r="PR43" s="32" t="str">
        <f t="shared" si="1239"/>
        <v/>
      </c>
      <c r="PS43" s="32" t="str">
        <f t="shared" si="1239"/>
        <v/>
      </c>
      <c r="PT43" s="32" t="str">
        <f t="shared" si="1239"/>
        <v/>
      </c>
      <c r="PU43" s="32" t="str">
        <f t="shared" si="1239"/>
        <v/>
      </c>
      <c r="PV43" s="32" t="str">
        <f t="shared" si="1239"/>
        <v/>
      </c>
      <c r="PW43" s="32" t="str">
        <f t="shared" si="1239"/>
        <v/>
      </c>
      <c r="PX43" s="32" t="str">
        <f t="shared" si="1239"/>
        <v/>
      </c>
      <c r="PY43" s="32" t="str">
        <f t="shared" si="1239"/>
        <v/>
      </c>
      <c r="PZ43" s="34" t="str">
        <f t="shared" si="1239"/>
        <v/>
      </c>
      <c r="QA43" s="33" t="str">
        <f t="shared" ref="QA43:QP43" si="1240">IF(AND($G43&lt;&gt;"",$I43&lt;&gt;""),IF(AND($G43&lt;=QA$11,$I43&gt;=QA$11),2,0),"")</f>
        <v/>
      </c>
      <c r="QB43" s="32" t="str">
        <f t="shared" si="1240"/>
        <v/>
      </c>
      <c r="QC43" s="32" t="str">
        <f t="shared" si="1240"/>
        <v/>
      </c>
      <c r="QD43" s="32" t="str">
        <f t="shared" si="1240"/>
        <v/>
      </c>
      <c r="QE43" s="32" t="str">
        <f t="shared" si="1240"/>
        <v/>
      </c>
      <c r="QF43" s="32" t="str">
        <f t="shared" si="1240"/>
        <v/>
      </c>
      <c r="QG43" s="32" t="str">
        <f t="shared" si="1240"/>
        <v/>
      </c>
      <c r="QH43" s="32" t="str">
        <f t="shared" si="1240"/>
        <v/>
      </c>
      <c r="QI43" s="32" t="str">
        <f t="shared" si="1240"/>
        <v/>
      </c>
      <c r="QJ43" s="32" t="str">
        <f t="shared" si="1240"/>
        <v/>
      </c>
      <c r="QK43" s="32" t="str">
        <f t="shared" si="1240"/>
        <v/>
      </c>
      <c r="QL43" s="34" t="str">
        <f t="shared" si="1240"/>
        <v/>
      </c>
      <c r="QM43" s="33" t="str">
        <f t="shared" si="1240"/>
        <v/>
      </c>
      <c r="QN43" s="32" t="str">
        <f t="shared" si="1240"/>
        <v/>
      </c>
      <c r="QO43" s="32" t="str">
        <f t="shared" si="1240"/>
        <v/>
      </c>
      <c r="QP43" s="32" t="str">
        <f t="shared" si="1240"/>
        <v/>
      </c>
      <c r="QQ43" s="32" t="str">
        <f t="shared" ref="QQ43:RF43" si="1241">IF(AND($G43&lt;&gt;"",$I43&lt;&gt;""),IF(AND($G43&lt;=QQ$11,$I43&gt;=QQ$11),2,0),"")</f>
        <v/>
      </c>
      <c r="QR43" s="32" t="str">
        <f t="shared" si="1241"/>
        <v/>
      </c>
      <c r="QS43" s="32" t="str">
        <f t="shared" si="1241"/>
        <v/>
      </c>
      <c r="QT43" s="32" t="str">
        <f t="shared" si="1241"/>
        <v/>
      </c>
      <c r="QU43" s="32" t="str">
        <f t="shared" si="1241"/>
        <v/>
      </c>
      <c r="QV43" s="32" t="str">
        <f t="shared" si="1241"/>
        <v/>
      </c>
      <c r="QW43" s="32" t="str">
        <f t="shared" si="1241"/>
        <v/>
      </c>
      <c r="QX43" s="34" t="str">
        <f t="shared" si="1241"/>
        <v/>
      </c>
      <c r="QY43" s="33" t="str">
        <f t="shared" si="1241"/>
        <v/>
      </c>
      <c r="QZ43" s="32" t="str">
        <f t="shared" si="1241"/>
        <v/>
      </c>
      <c r="RA43" s="32" t="str">
        <f t="shared" si="1241"/>
        <v/>
      </c>
      <c r="RB43" s="32" t="str">
        <f t="shared" si="1241"/>
        <v/>
      </c>
      <c r="RC43" s="32" t="str">
        <f t="shared" si="1241"/>
        <v/>
      </c>
      <c r="RD43" s="32" t="str">
        <f t="shared" si="1241"/>
        <v/>
      </c>
      <c r="RE43" s="32" t="str">
        <f t="shared" si="1241"/>
        <v/>
      </c>
      <c r="RF43" s="32" t="str">
        <f t="shared" si="1241"/>
        <v/>
      </c>
      <c r="RG43" s="32" t="str">
        <f t="shared" ref="RG43:RV43" si="1242">IF(AND($G43&lt;&gt;"",$I43&lt;&gt;""),IF(AND($G43&lt;=RG$11,$I43&gt;=RG$11),2,0),"")</f>
        <v/>
      </c>
      <c r="RH43" s="32" t="str">
        <f t="shared" si="1242"/>
        <v/>
      </c>
      <c r="RI43" s="32" t="str">
        <f t="shared" si="1242"/>
        <v/>
      </c>
      <c r="RJ43" s="34" t="str">
        <f t="shared" si="1242"/>
        <v/>
      </c>
      <c r="RK43" s="33" t="str">
        <f t="shared" si="1242"/>
        <v/>
      </c>
      <c r="RL43" s="32" t="str">
        <f t="shared" si="1242"/>
        <v/>
      </c>
      <c r="RM43" s="32" t="str">
        <f t="shared" si="1242"/>
        <v/>
      </c>
      <c r="RN43" s="32" t="str">
        <f t="shared" si="1242"/>
        <v/>
      </c>
      <c r="RO43" s="32" t="str">
        <f t="shared" si="1242"/>
        <v/>
      </c>
      <c r="RP43" s="32" t="str">
        <f t="shared" si="1242"/>
        <v/>
      </c>
      <c r="RQ43" s="32" t="str">
        <f t="shared" si="1242"/>
        <v/>
      </c>
      <c r="RR43" s="32" t="str">
        <f t="shared" si="1242"/>
        <v/>
      </c>
      <c r="RS43" s="32" t="str">
        <f t="shared" si="1242"/>
        <v/>
      </c>
      <c r="RT43" s="32" t="str">
        <f t="shared" si="1242"/>
        <v/>
      </c>
      <c r="RU43" s="32" t="str">
        <f t="shared" si="1242"/>
        <v/>
      </c>
      <c r="RV43" s="34" t="str">
        <f t="shared" si="1242"/>
        <v/>
      </c>
      <c r="RW43" s="33" t="str">
        <f t="shared" ref="RW43:SL43" si="1243">IF(AND($G43&lt;&gt;"",$I43&lt;&gt;""),IF(AND($G43&lt;=RW$11,$I43&gt;=RW$11),2,0),"")</f>
        <v/>
      </c>
      <c r="RX43" s="32" t="str">
        <f t="shared" si="1243"/>
        <v/>
      </c>
      <c r="RY43" s="32" t="str">
        <f t="shared" si="1243"/>
        <v/>
      </c>
      <c r="RZ43" s="32" t="str">
        <f t="shared" si="1243"/>
        <v/>
      </c>
      <c r="SA43" s="32" t="str">
        <f t="shared" si="1243"/>
        <v/>
      </c>
      <c r="SB43" s="32" t="str">
        <f t="shared" si="1243"/>
        <v/>
      </c>
      <c r="SC43" s="32" t="str">
        <f t="shared" si="1243"/>
        <v/>
      </c>
      <c r="SD43" s="32" t="str">
        <f t="shared" si="1243"/>
        <v/>
      </c>
      <c r="SE43" s="32" t="str">
        <f t="shared" si="1243"/>
        <v/>
      </c>
      <c r="SF43" s="32" t="str">
        <f t="shared" si="1243"/>
        <v/>
      </c>
      <c r="SG43" s="32" t="str">
        <f t="shared" si="1243"/>
        <v/>
      </c>
      <c r="SH43" s="34" t="str">
        <f t="shared" si="1243"/>
        <v/>
      </c>
      <c r="SI43" s="33" t="str">
        <f t="shared" si="1243"/>
        <v/>
      </c>
      <c r="SJ43" s="32" t="str">
        <f t="shared" si="1243"/>
        <v/>
      </c>
      <c r="SK43" s="32" t="str">
        <f t="shared" si="1243"/>
        <v/>
      </c>
      <c r="SL43" s="32" t="str">
        <f t="shared" si="1243"/>
        <v/>
      </c>
      <c r="SM43" s="32" t="str">
        <f t="shared" ref="SM43:TB43" si="1244">IF(AND($G43&lt;&gt;"",$I43&lt;&gt;""),IF(AND($G43&lt;=SM$11,$I43&gt;=SM$11),2,0),"")</f>
        <v/>
      </c>
      <c r="SN43" s="32" t="str">
        <f t="shared" si="1244"/>
        <v/>
      </c>
      <c r="SO43" s="32" t="str">
        <f t="shared" si="1244"/>
        <v/>
      </c>
      <c r="SP43" s="32" t="str">
        <f t="shared" si="1244"/>
        <v/>
      </c>
      <c r="SQ43" s="32" t="str">
        <f t="shared" si="1244"/>
        <v/>
      </c>
      <c r="SR43" s="32" t="str">
        <f t="shared" si="1244"/>
        <v/>
      </c>
      <c r="SS43" s="32" t="str">
        <f t="shared" si="1244"/>
        <v/>
      </c>
      <c r="ST43" s="34" t="str">
        <f t="shared" si="1244"/>
        <v/>
      </c>
      <c r="SU43" s="33" t="str">
        <f t="shared" si="1244"/>
        <v/>
      </c>
      <c r="SV43" s="32" t="str">
        <f t="shared" si="1244"/>
        <v/>
      </c>
      <c r="SW43" s="32" t="str">
        <f t="shared" si="1244"/>
        <v/>
      </c>
      <c r="SX43" s="32" t="str">
        <f t="shared" si="1244"/>
        <v/>
      </c>
      <c r="SY43" s="32" t="str">
        <f t="shared" si="1244"/>
        <v/>
      </c>
      <c r="SZ43" s="32" t="str">
        <f t="shared" si="1244"/>
        <v/>
      </c>
      <c r="TA43" s="32" t="str">
        <f t="shared" si="1244"/>
        <v/>
      </c>
      <c r="TB43" s="32" t="str">
        <f t="shared" si="1244"/>
        <v/>
      </c>
      <c r="TC43" s="32" t="str">
        <f t="shared" ref="TC43:TR43" si="1245">IF(AND($G43&lt;&gt;"",$I43&lt;&gt;""),IF(AND($G43&lt;=TC$11,$I43&gt;=TC$11),2,0),"")</f>
        <v/>
      </c>
      <c r="TD43" s="32" t="str">
        <f t="shared" si="1245"/>
        <v/>
      </c>
      <c r="TE43" s="32" t="str">
        <f t="shared" si="1245"/>
        <v/>
      </c>
      <c r="TF43" s="34" t="str">
        <f t="shared" si="1245"/>
        <v/>
      </c>
      <c r="TG43" s="33" t="str">
        <f t="shared" si="1245"/>
        <v/>
      </c>
      <c r="TH43" s="32" t="str">
        <f t="shared" si="1245"/>
        <v/>
      </c>
      <c r="TI43" s="32" t="str">
        <f t="shared" si="1245"/>
        <v/>
      </c>
      <c r="TJ43" s="32" t="str">
        <f t="shared" si="1245"/>
        <v/>
      </c>
      <c r="TK43" s="32" t="str">
        <f t="shared" si="1245"/>
        <v/>
      </c>
      <c r="TL43" s="32" t="str">
        <f t="shared" si="1245"/>
        <v/>
      </c>
      <c r="TM43" s="32" t="str">
        <f t="shared" si="1245"/>
        <v/>
      </c>
      <c r="TN43" s="32" t="str">
        <f t="shared" si="1245"/>
        <v/>
      </c>
      <c r="TO43" s="32" t="str">
        <f t="shared" si="1245"/>
        <v/>
      </c>
      <c r="TP43" s="32" t="str">
        <f t="shared" si="1245"/>
        <v/>
      </c>
      <c r="TQ43" s="32" t="str">
        <f t="shared" si="1245"/>
        <v/>
      </c>
      <c r="TR43" s="34" t="str">
        <f t="shared" si="1245"/>
        <v/>
      </c>
      <c r="TS43" s="33" t="str">
        <f t="shared" ref="TS43:UH43" si="1246">IF(AND($G43&lt;&gt;"",$I43&lt;&gt;""),IF(AND($G43&lt;=TS$11,$I43&gt;=TS$11),2,0),"")</f>
        <v/>
      </c>
      <c r="TT43" s="32" t="str">
        <f t="shared" si="1246"/>
        <v/>
      </c>
      <c r="TU43" s="32" t="str">
        <f t="shared" si="1246"/>
        <v/>
      </c>
      <c r="TV43" s="32" t="str">
        <f t="shared" si="1246"/>
        <v/>
      </c>
      <c r="TW43" s="32" t="str">
        <f t="shared" si="1246"/>
        <v/>
      </c>
      <c r="TX43" s="32" t="str">
        <f t="shared" si="1246"/>
        <v/>
      </c>
      <c r="TY43" s="32" t="str">
        <f t="shared" si="1246"/>
        <v/>
      </c>
      <c r="TZ43" s="32" t="str">
        <f t="shared" si="1246"/>
        <v/>
      </c>
      <c r="UA43" s="32" t="str">
        <f t="shared" si="1246"/>
        <v/>
      </c>
      <c r="UB43" s="32" t="str">
        <f t="shared" si="1246"/>
        <v/>
      </c>
      <c r="UC43" s="32" t="str">
        <f t="shared" si="1246"/>
        <v/>
      </c>
      <c r="UD43" s="34" t="str">
        <f t="shared" si="1246"/>
        <v/>
      </c>
      <c r="UE43" s="33" t="str">
        <f t="shared" si="1246"/>
        <v/>
      </c>
      <c r="UF43" s="32" t="str">
        <f t="shared" si="1246"/>
        <v/>
      </c>
      <c r="UG43" s="32" t="str">
        <f t="shared" si="1246"/>
        <v/>
      </c>
      <c r="UH43" s="32" t="str">
        <f t="shared" si="1246"/>
        <v/>
      </c>
      <c r="UI43" s="32" t="str">
        <f t="shared" ref="UI43:UX43" si="1247">IF(AND($G43&lt;&gt;"",$I43&lt;&gt;""),IF(AND($G43&lt;=UI$11,$I43&gt;=UI$11),2,0),"")</f>
        <v/>
      </c>
      <c r="UJ43" s="32" t="str">
        <f t="shared" si="1247"/>
        <v/>
      </c>
      <c r="UK43" s="32" t="str">
        <f t="shared" si="1247"/>
        <v/>
      </c>
      <c r="UL43" s="32" t="str">
        <f t="shared" si="1247"/>
        <v/>
      </c>
      <c r="UM43" s="32" t="str">
        <f t="shared" si="1247"/>
        <v/>
      </c>
      <c r="UN43" s="32" t="str">
        <f t="shared" si="1247"/>
        <v/>
      </c>
      <c r="UO43" s="32" t="str">
        <f t="shared" si="1247"/>
        <v/>
      </c>
      <c r="UP43" s="34" t="str">
        <f t="shared" si="1247"/>
        <v/>
      </c>
      <c r="UQ43" s="33" t="str">
        <f t="shared" si="1247"/>
        <v/>
      </c>
      <c r="UR43" s="32" t="str">
        <f t="shared" si="1247"/>
        <v/>
      </c>
      <c r="US43" s="32" t="str">
        <f t="shared" si="1247"/>
        <v/>
      </c>
      <c r="UT43" s="32" t="str">
        <f t="shared" si="1247"/>
        <v/>
      </c>
      <c r="UU43" s="32" t="str">
        <f t="shared" si="1247"/>
        <v/>
      </c>
      <c r="UV43" s="32" t="str">
        <f t="shared" si="1247"/>
        <v/>
      </c>
      <c r="UW43" s="32" t="str">
        <f t="shared" si="1247"/>
        <v/>
      </c>
      <c r="UX43" s="32" t="str">
        <f t="shared" si="1247"/>
        <v/>
      </c>
      <c r="UY43" s="32" t="str">
        <f t="shared" ref="UY43:VN43" si="1248">IF(AND($G43&lt;&gt;"",$I43&lt;&gt;""),IF(AND($G43&lt;=UY$11,$I43&gt;=UY$11),2,0),"")</f>
        <v/>
      </c>
      <c r="UZ43" s="32" t="str">
        <f t="shared" si="1248"/>
        <v/>
      </c>
      <c r="VA43" s="32" t="str">
        <f t="shared" si="1248"/>
        <v/>
      </c>
      <c r="VB43" s="34" t="str">
        <f t="shared" si="1248"/>
        <v/>
      </c>
      <c r="VC43" s="33" t="str">
        <f t="shared" si="1248"/>
        <v/>
      </c>
      <c r="VD43" s="32" t="str">
        <f t="shared" si="1248"/>
        <v/>
      </c>
      <c r="VE43" s="32" t="str">
        <f t="shared" si="1248"/>
        <v/>
      </c>
      <c r="VF43" s="32" t="str">
        <f t="shared" si="1248"/>
        <v/>
      </c>
      <c r="VG43" s="32" t="str">
        <f t="shared" si="1248"/>
        <v/>
      </c>
      <c r="VH43" s="32" t="str">
        <f t="shared" si="1248"/>
        <v/>
      </c>
      <c r="VI43" s="32" t="str">
        <f t="shared" si="1248"/>
        <v/>
      </c>
      <c r="VJ43" s="32" t="str">
        <f t="shared" si="1248"/>
        <v/>
      </c>
      <c r="VK43" s="32" t="str">
        <f t="shared" si="1248"/>
        <v/>
      </c>
      <c r="VL43" s="32" t="str">
        <f t="shared" si="1248"/>
        <v/>
      </c>
      <c r="VM43" s="32" t="str">
        <f t="shared" si="1248"/>
        <v/>
      </c>
      <c r="VN43" s="34" t="str">
        <f t="shared" si="1248"/>
        <v/>
      </c>
      <c r="VO43" s="33" t="str">
        <f t="shared" ref="VO43:WD43" si="1249">IF(AND($G43&lt;&gt;"",$I43&lt;&gt;""),IF(AND($G43&lt;=VO$11,$I43&gt;=VO$11),2,0),"")</f>
        <v/>
      </c>
      <c r="VP43" s="32" t="str">
        <f t="shared" si="1249"/>
        <v/>
      </c>
      <c r="VQ43" s="32" t="str">
        <f t="shared" si="1249"/>
        <v/>
      </c>
      <c r="VR43" s="32" t="str">
        <f t="shared" si="1249"/>
        <v/>
      </c>
      <c r="VS43" s="32" t="str">
        <f t="shared" si="1249"/>
        <v/>
      </c>
      <c r="VT43" s="32" t="str">
        <f t="shared" si="1249"/>
        <v/>
      </c>
      <c r="VU43" s="32" t="str">
        <f t="shared" si="1249"/>
        <v/>
      </c>
      <c r="VV43" s="32" t="str">
        <f t="shared" si="1249"/>
        <v/>
      </c>
      <c r="VW43" s="32" t="str">
        <f t="shared" si="1249"/>
        <v/>
      </c>
      <c r="VX43" s="32" t="str">
        <f t="shared" si="1249"/>
        <v/>
      </c>
      <c r="VY43" s="32" t="str">
        <f t="shared" si="1249"/>
        <v/>
      </c>
      <c r="VZ43" s="34" t="str">
        <f t="shared" si="1249"/>
        <v/>
      </c>
      <c r="WA43" s="33" t="str">
        <f t="shared" si="1249"/>
        <v/>
      </c>
      <c r="WB43" s="32" t="str">
        <f t="shared" si="1249"/>
        <v/>
      </c>
      <c r="WC43" s="32" t="str">
        <f t="shared" si="1249"/>
        <v/>
      </c>
      <c r="WD43" s="32" t="str">
        <f t="shared" si="1249"/>
        <v/>
      </c>
      <c r="WE43" s="32" t="str">
        <f t="shared" ref="WE43:WT43" si="1250">IF(AND($G43&lt;&gt;"",$I43&lt;&gt;""),IF(AND($G43&lt;=WE$11,$I43&gt;=WE$11),2,0),"")</f>
        <v/>
      </c>
      <c r="WF43" s="32" t="str">
        <f t="shared" si="1250"/>
        <v/>
      </c>
      <c r="WG43" s="32" t="str">
        <f t="shared" si="1250"/>
        <v/>
      </c>
      <c r="WH43" s="32" t="str">
        <f t="shared" si="1250"/>
        <v/>
      </c>
      <c r="WI43" s="32" t="str">
        <f t="shared" si="1250"/>
        <v/>
      </c>
      <c r="WJ43" s="32" t="str">
        <f t="shared" si="1250"/>
        <v/>
      </c>
      <c r="WK43" s="32" t="str">
        <f t="shared" si="1250"/>
        <v/>
      </c>
      <c r="WL43" s="34" t="str">
        <f t="shared" si="1250"/>
        <v/>
      </c>
      <c r="WM43" s="33" t="str">
        <f t="shared" si="1250"/>
        <v/>
      </c>
      <c r="WN43" s="32" t="str">
        <f t="shared" si="1250"/>
        <v/>
      </c>
      <c r="WO43" s="32" t="str">
        <f t="shared" si="1250"/>
        <v/>
      </c>
      <c r="WP43" s="32" t="str">
        <f t="shared" si="1250"/>
        <v/>
      </c>
      <c r="WQ43" s="32" t="str">
        <f t="shared" si="1250"/>
        <v/>
      </c>
      <c r="WR43" s="32" t="str">
        <f t="shared" si="1250"/>
        <v/>
      </c>
      <c r="WS43" s="32" t="str">
        <f t="shared" si="1250"/>
        <v/>
      </c>
      <c r="WT43" s="32" t="str">
        <f t="shared" si="1250"/>
        <v/>
      </c>
      <c r="WU43" s="32" t="str">
        <f t="shared" ref="WU43:XJ43" si="1251">IF(AND($G43&lt;&gt;"",$I43&lt;&gt;""),IF(AND($G43&lt;=WU$11,$I43&gt;=WU$11),2,0),"")</f>
        <v/>
      </c>
      <c r="WV43" s="32" t="str">
        <f t="shared" si="1251"/>
        <v/>
      </c>
      <c r="WW43" s="32" t="str">
        <f t="shared" si="1251"/>
        <v/>
      </c>
      <c r="WX43" s="34" t="str">
        <f t="shared" si="1251"/>
        <v/>
      </c>
      <c r="WY43" s="33" t="str">
        <f t="shared" si="1251"/>
        <v/>
      </c>
      <c r="WZ43" s="32" t="str">
        <f t="shared" si="1251"/>
        <v/>
      </c>
      <c r="XA43" s="32" t="str">
        <f t="shared" si="1251"/>
        <v/>
      </c>
      <c r="XB43" s="32" t="str">
        <f t="shared" si="1251"/>
        <v/>
      </c>
      <c r="XC43" s="32" t="str">
        <f t="shared" si="1251"/>
        <v/>
      </c>
      <c r="XD43" s="32" t="str">
        <f t="shared" si="1251"/>
        <v/>
      </c>
      <c r="XE43" s="32" t="str">
        <f t="shared" si="1251"/>
        <v/>
      </c>
      <c r="XF43" s="32" t="str">
        <f t="shared" si="1251"/>
        <v/>
      </c>
      <c r="XG43" s="32" t="str">
        <f t="shared" si="1251"/>
        <v/>
      </c>
      <c r="XH43" s="32" t="str">
        <f t="shared" si="1251"/>
        <v/>
      </c>
      <c r="XI43" s="32" t="str">
        <f t="shared" si="1251"/>
        <v/>
      </c>
      <c r="XJ43" s="34" t="str">
        <f t="shared" si="1251"/>
        <v/>
      </c>
      <c r="XK43" s="33" t="str">
        <f t="shared" ref="XK43:XZ43" si="1252">IF(AND($G43&lt;&gt;"",$I43&lt;&gt;""),IF(AND($G43&lt;=XK$11,$I43&gt;=XK$11),2,0),"")</f>
        <v/>
      </c>
      <c r="XL43" s="32" t="str">
        <f t="shared" si="1252"/>
        <v/>
      </c>
      <c r="XM43" s="32" t="str">
        <f t="shared" si="1252"/>
        <v/>
      </c>
      <c r="XN43" s="32" t="str">
        <f t="shared" si="1252"/>
        <v/>
      </c>
      <c r="XO43" s="32" t="str">
        <f t="shared" si="1252"/>
        <v/>
      </c>
      <c r="XP43" s="32" t="str">
        <f t="shared" si="1252"/>
        <v/>
      </c>
      <c r="XQ43" s="32" t="str">
        <f t="shared" si="1252"/>
        <v/>
      </c>
      <c r="XR43" s="32" t="str">
        <f t="shared" si="1252"/>
        <v/>
      </c>
      <c r="XS43" s="32" t="str">
        <f t="shared" si="1252"/>
        <v/>
      </c>
      <c r="XT43" s="32" t="str">
        <f t="shared" si="1252"/>
        <v/>
      </c>
      <c r="XU43" s="32" t="str">
        <f t="shared" si="1252"/>
        <v/>
      </c>
      <c r="XV43" s="34" t="str">
        <f t="shared" si="1252"/>
        <v/>
      </c>
      <c r="XW43" s="33" t="str">
        <f t="shared" si="1252"/>
        <v/>
      </c>
      <c r="XX43" s="32" t="str">
        <f t="shared" si="1252"/>
        <v/>
      </c>
      <c r="XY43" s="32" t="str">
        <f t="shared" si="1252"/>
        <v/>
      </c>
      <c r="XZ43" s="32" t="str">
        <f t="shared" si="1252"/>
        <v/>
      </c>
      <c r="YA43" s="32" t="str">
        <f t="shared" ref="YA43:YP43" si="1253">IF(AND($G43&lt;&gt;"",$I43&lt;&gt;""),IF(AND($G43&lt;=YA$11,$I43&gt;=YA$11),2,0),"")</f>
        <v/>
      </c>
      <c r="YB43" s="32" t="str">
        <f t="shared" si="1253"/>
        <v/>
      </c>
      <c r="YC43" s="32" t="str">
        <f t="shared" si="1253"/>
        <v/>
      </c>
      <c r="YD43" s="32" t="str">
        <f t="shared" si="1253"/>
        <v/>
      </c>
      <c r="YE43" s="32" t="str">
        <f t="shared" si="1253"/>
        <v/>
      </c>
      <c r="YF43" s="32" t="str">
        <f t="shared" si="1253"/>
        <v/>
      </c>
      <c r="YG43" s="32" t="str">
        <f t="shared" si="1253"/>
        <v/>
      </c>
      <c r="YH43" s="34" t="str">
        <f t="shared" si="1253"/>
        <v/>
      </c>
      <c r="YI43" s="33" t="str">
        <f t="shared" si="1253"/>
        <v/>
      </c>
      <c r="YJ43" s="32" t="str">
        <f t="shared" si="1253"/>
        <v/>
      </c>
      <c r="YK43" s="32" t="str">
        <f t="shared" si="1253"/>
        <v/>
      </c>
      <c r="YL43" s="32" t="str">
        <f t="shared" si="1253"/>
        <v/>
      </c>
      <c r="YM43" s="32" t="str">
        <f t="shared" si="1253"/>
        <v/>
      </c>
      <c r="YN43" s="32" t="str">
        <f t="shared" si="1253"/>
        <v/>
      </c>
      <c r="YO43" s="32" t="str">
        <f t="shared" si="1253"/>
        <v/>
      </c>
      <c r="YP43" s="32" t="str">
        <f t="shared" si="1253"/>
        <v/>
      </c>
      <c r="YQ43" s="32" t="str">
        <f t="shared" ref="YQ43:ZF43" si="1254">IF(AND($G43&lt;&gt;"",$I43&lt;&gt;""),IF(AND($G43&lt;=YQ$11,$I43&gt;=YQ$11),2,0),"")</f>
        <v/>
      </c>
      <c r="YR43" s="32" t="str">
        <f t="shared" si="1254"/>
        <v/>
      </c>
      <c r="YS43" s="32" t="str">
        <f t="shared" si="1254"/>
        <v/>
      </c>
      <c r="YT43" s="34" t="str">
        <f t="shared" si="1254"/>
        <v/>
      </c>
      <c r="YU43" s="33" t="str">
        <f t="shared" si="1254"/>
        <v/>
      </c>
      <c r="YV43" s="32" t="str">
        <f t="shared" si="1254"/>
        <v/>
      </c>
      <c r="YW43" s="32" t="str">
        <f t="shared" si="1254"/>
        <v/>
      </c>
      <c r="YX43" s="32" t="str">
        <f t="shared" si="1254"/>
        <v/>
      </c>
      <c r="YY43" s="32" t="str">
        <f t="shared" si="1254"/>
        <v/>
      </c>
      <c r="YZ43" s="32" t="str">
        <f t="shared" si="1254"/>
        <v/>
      </c>
      <c r="ZA43" s="32" t="str">
        <f t="shared" si="1254"/>
        <v/>
      </c>
      <c r="ZB43" s="32" t="str">
        <f t="shared" si="1254"/>
        <v/>
      </c>
      <c r="ZC43" s="32" t="str">
        <f t="shared" si="1254"/>
        <v/>
      </c>
      <c r="ZD43" s="32" t="str">
        <f t="shared" si="1254"/>
        <v/>
      </c>
      <c r="ZE43" s="32" t="str">
        <f t="shared" si="1254"/>
        <v/>
      </c>
      <c r="ZF43" s="34" t="str">
        <f t="shared" si="1254"/>
        <v/>
      </c>
      <c r="ZG43" s="33" t="str">
        <f t="shared" ref="ZG43:ZV43" si="1255">IF(AND($G43&lt;&gt;"",$I43&lt;&gt;""),IF(AND($G43&lt;=ZG$11,$I43&gt;=ZG$11),2,0),"")</f>
        <v/>
      </c>
      <c r="ZH43" s="32" t="str">
        <f t="shared" si="1255"/>
        <v/>
      </c>
      <c r="ZI43" s="32" t="str">
        <f t="shared" si="1255"/>
        <v/>
      </c>
      <c r="ZJ43" s="32" t="str">
        <f t="shared" si="1255"/>
        <v/>
      </c>
      <c r="ZK43" s="32" t="str">
        <f t="shared" si="1255"/>
        <v/>
      </c>
      <c r="ZL43" s="32" t="str">
        <f t="shared" si="1255"/>
        <v/>
      </c>
      <c r="ZM43" s="32" t="str">
        <f t="shared" si="1255"/>
        <v/>
      </c>
      <c r="ZN43" s="32" t="str">
        <f t="shared" si="1255"/>
        <v/>
      </c>
      <c r="ZO43" s="32" t="str">
        <f t="shared" si="1255"/>
        <v/>
      </c>
      <c r="ZP43" s="32" t="str">
        <f t="shared" si="1255"/>
        <v/>
      </c>
      <c r="ZQ43" s="32" t="str">
        <f t="shared" si="1255"/>
        <v/>
      </c>
      <c r="ZR43" s="34" t="str">
        <f t="shared" si="1255"/>
        <v/>
      </c>
      <c r="ZS43" s="33" t="str">
        <f t="shared" si="1255"/>
        <v/>
      </c>
      <c r="ZT43" s="32" t="str">
        <f t="shared" si="1255"/>
        <v/>
      </c>
      <c r="ZU43" s="32" t="str">
        <f t="shared" si="1255"/>
        <v/>
      </c>
      <c r="ZV43" s="32" t="str">
        <f t="shared" si="1255"/>
        <v/>
      </c>
      <c r="ZW43" s="32" t="str">
        <f t="shared" ref="ZW43:AAL43" si="1256">IF(AND($G43&lt;&gt;"",$I43&lt;&gt;""),IF(AND($G43&lt;=ZW$11,$I43&gt;=ZW$11),2,0),"")</f>
        <v/>
      </c>
      <c r="ZX43" s="32" t="str">
        <f t="shared" si="1256"/>
        <v/>
      </c>
      <c r="ZY43" s="32" t="str">
        <f t="shared" si="1256"/>
        <v/>
      </c>
      <c r="ZZ43" s="32" t="str">
        <f t="shared" si="1256"/>
        <v/>
      </c>
      <c r="AAA43" s="32" t="str">
        <f t="shared" si="1256"/>
        <v/>
      </c>
      <c r="AAB43" s="32" t="str">
        <f t="shared" si="1256"/>
        <v/>
      </c>
      <c r="AAC43" s="32" t="str">
        <f t="shared" si="1256"/>
        <v/>
      </c>
      <c r="AAD43" s="34" t="str">
        <f t="shared" si="1256"/>
        <v/>
      </c>
      <c r="AAE43" s="33" t="str">
        <f t="shared" si="1256"/>
        <v/>
      </c>
      <c r="AAF43" s="32" t="str">
        <f t="shared" si="1256"/>
        <v/>
      </c>
      <c r="AAG43" s="32" t="str">
        <f t="shared" si="1256"/>
        <v/>
      </c>
      <c r="AAH43" s="32" t="str">
        <f t="shared" si="1256"/>
        <v/>
      </c>
      <c r="AAI43" s="32" t="str">
        <f t="shared" si="1256"/>
        <v/>
      </c>
      <c r="AAJ43" s="32" t="str">
        <f t="shared" si="1256"/>
        <v/>
      </c>
      <c r="AAK43" s="32" t="str">
        <f t="shared" si="1256"/>
        <v/>
      </c>
      <c r="AAL43" s="32" t="str">
        <f t="shared" si="1256"/>
        <v/>
      </c>
      <c r="AAM43" s="32" t="str">
        <f t="shared" ref="AAM43:ABB43" si="1257">IF(AND($G43&lt;&gt;"",$I43&lt;&gt;""),IF(AND($G43&lt;=AAM$11,$I43&gt;=AAM$11),2,0),"")</f>
        <v/>
      </c>
      <c r="AAN43" s="32" t="str">
        <f t="shared" si="1257"/>
        <v/>
      </c>
      <c r="AAO43" s="32" t="str">
        <f t="shared" si="1257"/>
        <v/>
      </c>
      <c r="AAP43" s="34" t="str">
        <f t="shared" si="1257"/>
        <v/>
      </c>
      <c r="AAQ43" s="33" t="str">
        <f t="shared" si="1257"/>
        <v/>
      </c>
      <c r="AAR43" s="32" t="str">
        <f t="shared" si="1257"/>
        <v/>
      </c>
      <c r="AAS43" s="32" t="str">
        <f t="shared" si="1257"/>
        <v/>
      </c>
      <c r="AAT43" s="32" t="str">
        <f t="shared" si="1257"/>
        <v/>
      </c>
      <c r="AAU43" s="32" t="str">
        <f t="shared" si="1257"/>
        <v/>
      </c>
      <c r="AAV43" s="32" t="str">
        <f t="shared" si="1257"/>
        <v/>
      </c>
      <c r="AAW43" s="32" t="str">
        <f t="shared" si="1257"/>
        <v/>
      </c>
      <c r="AAX43" s="32" t="str">
        <f t="shared" si="1257"/>
        <v/>
      </c>
      <c r="AAY43" s="32" t="str">
        <f t="shared" si="1257"/>
        <v/>
      </c>
      <c r="AAZ43" s="32" t="str">
        <f t="shared" si="1257"/>
        <v/>
      </c>
      <c r="ABA43" s="32" t="str">
        <f t="shared" si="1257"/>
        <v/>
      </c>
      <c r="ABB43" s="34" t="str">
        <f t="shared" si="1257"/>
        <v/>
      </c>
      <c r="ABC43" s="33" t="str">
        <f t="shared" ref="ABC43:ABR43" si="1258">IF(AND($G43&lt;&gt;"",$I43&lt;&gt;""),IF(AND($G43&lt;=ABC$11,$I43&gt;=ABC$11),2,0),"")</f>
        <v/>
      </c>
      <c r="ABD43" s="32" t="str">
        <f t="shared" si="1258"/>
        <v/>
      </c>
      <c r="ABE43" s="32" t="str">
        <f t="shared" si="1258"/>
        <v/>
      </c>
      <c r="ABF43" s="32" t="str">
        <f t="shared" si="1258"/>
        <v/>
      </c>
      <c r="ABG43" s="32" t="str">
        <f t="shared" si="1258"/>
        <v/>
      </c>
      <c r="ABH43" s="32" t="str">
        <f t="shared" si="1258"/>
        <v/>
      </c>
      <c r="ABI43" s="32" t="str">
        <f t="shared" si="1258"/>
        <v/>
      </c>
      <c r="ABJ43" s="32" t="str">
        <f t="shared" si="1258"/>
        <v/>
      </c>
      <c r="ABK43" s="32" t="str">
        <f t="shared" si="1258"/>
        <v/>
      </c>
      <c r="ABL43" s="32" t="str">
        <f t="shared" si="1258"/>
        <v/>
      </c>
      <c r="ABM43" s="32" t="str">
        <f t="shared" si="1258"/>
        <v/>
      </c>
      <c r="ABN43" s="34" t="str">
        <f t="shared" si="1258"/>
        <v/>
      </c>
      <c r="ABO43" s="33" t="str">
        <f t="shared" si="1258"/>
        <v/>
      </c>
      <c r="ABP43" s="32" t="str">
        <f t="shared" si="1258"/>
        <v/>
      </c>
      <c r="ABQ43" s="32" t="str">
        <f t="shared" si="1258"/>
        <v/>
      </c>
      <c r="ABR43" s="32" t="str">
        <f t="shared" si="1258"/>
        <v/>
      </c>
      <c r="ABS43" s="32" t="str">
        <f t="shared" si="542"/>
        <v/>
      </c>
      <c r="ABT43" s="32" t="str">
        <f t="shared" si="542"/>
        <v/>
      </c>
      <c r="ABU43" s="32" t="str">
        <f t="shared" si="542"/>
        <v/>
      </c>
      <c r="ABV43" s="32" t="str">
        <f t="shared" si="542"/>
        <v/>
      </c>
      <c r="ABW43" s="32" t="str">
        <f t="shared" si="542"/>
        <v/>
      </c>
      <c r="ABX43" s="32" t="str">
        <f t="shared" si="542"/>
        <v/>
      </c>
      <c r="ABY43" s="32" t="str">
        <f t="shared" si="542"/>
        <v/>
      </c>
      <c r="ABZ43" s="34" t="str">
        <f t="shared" si="542"/>
        <v/>
      </c>
      <c r="ACA43" s="33" t="str">
        <f t="shared" si="542"/>
        <v/>
      </c>
      <c r="ACB43" s="32" t="str">
        <f t="shared" si="542"/>
        <v/>
      </c>
      <c r="ACC43" s="32" t="str">
        <f t="shared" si="542"/>
        <v/>
      </c>
      <c r="ACD43" s="32" t="str">
        <f t="shared" si="542"/>
        <v/>
      </c>
      <c r="ACE43" s="32" t="str">
        <f t="shared" si="542"/>
        <v/>
      </c>
      <c r="ACF43" s="32" t="str">
        <f t="shared" si="542"/>
        <v/>
      </c>
      <c r="ACG43" s="32" t="str">
        <f t="shared" si="542"/>
        <v/>
      </c>
      <c r="ACH43" s="32" t="str">
        <f t="shared" si="542"/>
        <v/>
      </c>
      <c r="ACI43" s="32" t="str">
        <f t="shared" si="542"/>
        <v/>
      </c>
      <c r="ACJ43" s="32" t="str">
        <f t="shared" si="542"/>
        <v/>
      </c>
      <c r="ACK43" s="32" t="str">
        <f t="shared" si="542"/>
        <v/>
      </c>
      <c r="ACL43" s="34" t="str">
        <f t="shared" si="542"/>
        <v/>
      </c>
      <c r="ACM43" s="33" t="str">
        <f t="shared" si="542"/>
        <v/>
      </c>
      <c r="ACN43" s="32" t="str">
        <f t="shared" si="542"/>
        <v/>
      </c>
      <c r="ACO43" s="32" t="str">
        <f t="shared" si="542"/>
        <v/>
      </c>
      <c r="ACP43" s="32" t="str">
        <f t="shared" si="542"/>
        <v/>
      </c>
      <c r="ACQ43" s="32" t="str">
        <f t="shared" si="542"/>
        <v/>
      </c>
      <c r="ACR43" s="32" t="str">
        <f t="shared" si="542"/>
        <v/>
      </c>
      <c r="ACS43" s="32" t="str">
        <f t="shared" si="542"/>
        <v/>
      </c>
      <c r="ACT43" s="32" t="str">
        <f t="shared" si="542"/>
        <v/>
      </c>
      <c r="ACU43" s="32" t="str">
        <f t="shared" si="542"/>
        <v/>
      </c>
      <c r="ACV43" s="32" t="str">
        <f t="shared" si="542"/>
        <v/>
      </c>
      <c r="ACW43" s="32" t="str">
        <f t="shared" ref="ACW43:ACX43" si="1259">IF(AND($G43&lt;&gt;"",$I43&lt;&gt;""),IF(AND($G43&lt;=ACW$11,$I43&gt;=ACW$11),2,0),"")</f>
        <v/>
      </c>
      <c r="ACX43" s="34" t="str">
        <f t="shared" si="1259"/>
        <v/>
      </c>
      <c r="ACY43" s="194"/>
      <c r="ACZ43" s="195"/>
      <c r="ADA43" s="195"/>
      <c r="ADB43" s="196"/>
    </row>
    <row r="44" spans="2:782" ht="11.25" customHeight="1" x14ac:dyDescent="0.2">
      <c r="B44" s="152"/>
      <c r="C44" s="188" t="s">
        <v>233</v>
      </c>
      <c r="D44" s="231">
        <v>17</v>
      </c>
      <c r="E44" s="167" t="s">
        <v>122</v>
      </c>
      <c r="F44" s="167" t="s">
        <v>52</v>
      </c>
      <c r="G44" s="64">
        <f t="shared" ref="G44" si="1260">I42</f>
        <v>46074.954861111095</v>
      </c>
      <c r="H44" s="58" t="s">
        <v>66</v>
      </c>
      <c r="I44" s="127">
        <f t="shared" ref="I44" si="1261">G44+J44</f>
        <v>46074.965277777759</v>
      </c>
      <c r="J44" s="40">
        <v>1.0416666666666666E-2</v>
      </c>
      <c r="K44" s="20">
        <f t="shared" ref="K44:Z44" si="1262">IF(AND($G44&lt;&gt;"",$I44&lt;&gt;""),IF(AND($G44&lt;=K$11,$I44&gt;=K$11),1,0),"")</f>
        <v>0</v>
      </c>
      <c r="L44" s="18">
        <f t="shared" si="1262"/>
        <v>0</v>
      </c>
      <c r="M44" s="18">
        <f t="shared" si="1262"/>
        <v>0</v>
      </c>
      <c r="N44" s="18">
        <f t="shared" si="1262"/>
        <v>0</v>
      </c>
      <c r="O44" s="18">
        <f t="shared" si="1262"/>
        <v>0</v>
      </c>
      <c r="P44" s="18">
        <f t="shared" si="1262"/>
        <v>0</v>
      </c>
      <c r="Q44" s="18">
        <f t="shared" si="1262"/>
        <v>0</v>
      </c>
      <c r="R44" s="18">
        <f t="shared" si="1262"/>
        <v>0</v>
      </c>
      <c r="S44" s="18">
        <f t="shared" si="1262"/>
        <v>0</v>
      </c>
      <c r="T44" s="18">
        <f t="shared" si="1262"/>
        <v>0</v>
      </c>
      <c r="U44" s="18">
        <f t="shared" si="1262"/>
        <v>0</v>
      </c>
      <c r="V44" s="18">
        <f t="shared" si="1262"/>
        <v>0</v>
      </c>
      <c r="W44" s="17">
        <f t="shared" si="1262"/>
        <v>0</v>
      </c>
      <c r="X44" s="18">
        <f t="shared" si="1262"/>
        <v>0</v>
      </c>
      <c r="Y44" s="18">
        <f t="shared" si="1262"/>
        <v>0</v>
      </c>
      <c r="Z44" s="18">
        <f t="shared" si="1262"/>
        <v>0</v>
      </c>
      <c r="AA44" s="18">
        <f t="shared" ref="AA44:AP44" si="1263">IF(AND($G44&lt;&gt;"",$I44&lt;&gt;""),IF(AND($G44&lt;=AA$11,$I44&gt;=AA$11),1,0),"")</f>
        <v>0</v>
      </c>
      <c r="AB44" s="18">
        <f t="shared" si="1263"/>
        <v>0</v>
      </c>
      <c r="AC44" s="18">
        <f t="shared" si="1263"/>
        <v>0</v>
      </c>
      <c r="AD44" s="18">
        <f t="shared" si="1263"/>
        <v>0</v>
      </c>
      <c r="AE44" s="18">
        <f t="shared" si="1263"/>
        <v>0</v>
      </c>
      <c r="AF44" s="18">
        <f t="shared" si="1263"/>
        <v>0</v>
      </c>
      <c r="AG44" s="18">
        <f t="shared" si="1263"/>
        <v>0</v>
      </c>
      <c r="AH44" s="18">
        <f t="shared" si="1263"/>
        <v>0</v>
      </c>
      <c r="AI44" s="17">
        <f t="shared" si="1263"/>
        <v>0</v>
      </c>
      <c r="AJ44" s="18">
        <f t="shared" si="1263"/>
        <v>0</v>
      </c>
      <c r="AK44" s="18">
        <f t="shared" si="1263"/>
        <v>0</v>
      </c>
      <c r="AL44" s="18">
        <f t="shared" si="1263"/>
        <v>0</v>
      </c>
      <c r="AM44" s="18">
        <f t="shared" si="1263"/>
        <v>0</v>
      </c>
      <c r="AN44" s="18">
        <f t="shared" si="1263"/>
        <v>0</v>
      </c>
      <c r="AO44" s="18">
        <f t="shared" si="1263"/>
        <v>0</v>
      </c>
      <c r="AP44" s="18">
        <f t="shared" si="1263"/>
        <v>0</v>
      </c>
      <c r="AQ44" s="18">
        <f t="shared" ref="AQ44:BF44" si="1264">IF(AND($G44&lt;&gt;"",$I44&lt;&gt;""),IF(AND($G44&lt;=AQ$11,$I44&gt;=AQ$11),1,0),"")</f>
        <v>0</v>
      </c>
      <c r="AR44" s="18">
        <f t="shared" si="1264"/>
        <v>0</v>
      </c>
      <c r="AS44" s="18">
        <f t="shared" si="1264"/>
        <v>0</v>
      </c>
      <c r="AT44" s="19">
        <f t="shared" si="1264"/>
        <v>0</v>
      </c>
      <c r="AU44" s="18">
        <f t="shared" si="1264"/>
        <v>0</v>
      </c>
      <c r="AV44" s="18">
        <f t="shared" si="1264"/>
        <v>0</v>
      </c>
      <c r="AW44" s="18">
        <f t="shared" si="1264"/>
        <v>0</v>
      </c>
      <c r="AX44" s="18">
        <f t="shared" si="1264"/>
        <v>0</v>
      </c>
      <c r="AY44" s="18">
        <f t="shared" si="1264"/>
        <v>0</v>
      </c>
      <c r="AZ44" s="18">
        <f t="shared" si="1264"/>
        <v>0</v>
      </c>
      <c r="BA44" s="18">
        <f t="shared" si="1264"/>
        <v>0</v>
      </c>
      <c r="BB44" s="18">
        <f t="shared" si="1264"/>
        <v>0</v>
      </c>
      <c r="BC44" s="18">
        <f t="shared" si="1264"/>
        <v>0</v>
      </c>
      <c r="BD44" s="18">
        <f t="shared" si="1264"/>
        <v>0</v>
      </c>
      <c r="BE44" s="18">
        <f t="shared" si="1264"/>
        <v>0</v>
      </c>
      <c r="BF44" s="18">
        <f t="shared" si="1264"/>
        <v>0</v>
      </c>
      <c r="BG44" s="17">
        <f t="shared" ref="BG44" si="1265">IF(AND($G44&lt;&gt;"",$I44&lt;&gt;""),IF(AND($G44&lt;=BG$11,$I44&gt;=BG$11),1,0),"")</f>
        <v>0</v>
      </c>
      <c r="BH44" s="18">
        <f t="shared" si="221"/>
        <v>0</v>
      </c>
      <c r="BI44" s="18">
        <f t="shared" si="221"/>
        <v>0</v>
      </c>
      <c r="BJ44" s="18">
        <f t="shared" si="221"/>
        <v>0</v>
      </c>
      <c r="BK44" s="18">
        <f t="shared" si="221"/>
        <v>0</v>
      </c>
      <c r="BL44" s="18">
        <f t="shared" si="221"/>
        <v>0</v>
      </c>
      <c r="BM44" s="18">
        <f t="shared" si="221"/>
        <v>0</v>
      </c>
      <c r="BN44" s="18">
        <f t="shared" si="221"/>
        <v>0</v>
      </c>
      <c r="BO44" s="18">
        <f t="shared" si="221"/>
        <v>0</v>
      </c>
      <c r="BP44" s="18">
        <f t="shared" si="221"/>
        <v>0</v>
      </c>
      <c r="BQ44" s="18">
        <f t="shared" si="221"/>
        <v>0</v>
      </c>
      <c r="BR44" s="19">
        <f t="shared" si="221"/>
        <v>0</v>
      </c>
      <c r="BS44" s="17">
        <f t="shared" si="221"/>
        <v>0</v>
      </c>
      <c r="BT44" s="18">
        <f t="shared" si="221"/>
        <v>0</v>
      </c>
      <c r="BU44" s="18">
        <f t="shared" si="221"/>
        <v>0</v>
      </c>
      <c r="BV44" s="18">
        <f t="shared" si="221"/>
        <v>0</v>
      </c>
      <c r="BW44" s="18">
        <f t="shared" si="222"/>
        <v>0</v>
      </c>
      <c r="BX44" s="18">
        <f t="shared" si="222"/>
        <v>0</v>
      </c>
      <c r="BY44" s="18">
        <f t="shared" si="222"/>
        <v>0</v>
      </c>
      <c r="BZ44" s="18">
        <f t="shared" si="222"/>
        <v>0</v>
      </c>
      <c r="CA44" s="18">
        <f t="shared" si="222"/>
        <v>0</v>
      </c>
      <c r="CB44" s="18">
        <f t="shared" si="222"/>
        <v>0</v>
      </c>
      <c r="CC44" s="18">
        <f t="shared" si="222"/>
        <v>0</v>
      </c>
      <c r="CD44" s="19">
        <f t="shared" si="222"/>
        <v>0</v>
      </c>
      <c r="CE44" s="17">
        <f t="shared" si="222"/>
        <v>0</v>
      </c>
      <c r="CF44" s="18">
        <f t="shared" si="222"/>
        <v>0</v>
      </c>
      <c r="CG44" s="18">
        <f t="shared" si="222"/>
        <v>0</v>
      </c>
      <c r="CH44" s="18">
        <f t="shared" si="222"/>
        <v>0</v>
      </c>
      <c r="CI44" s="18">
        <f t="shared" si="222"/>
        <v>0</v>
      </c>
      <c r="CJ44" s="18">
        <f t="shared" si="222"/>
        <v>0</v>
      </c>
      <c r="CK44" s="18">
        <f t="shared" si="222"/>
        <v>0</v>
      </c>
      <c r="CL44" s="18">
        <f t="shared" si="222"/>
        <v>0</v>
      </c>
      <c r="CM44" s="18">
        <f t="shared" si="223"/>
        <v>0</v>
      </c>
      <c r="CN44" s="18">
        <f t="shared" si="223"/>
        <v>0</v>
      </c>
      <c r="CO44" s="18">
        <f t="shared" si="223"/>
        <v>0</v>
      </c>
      <c r="CP44" s="19">
        <f t="shared" si="223"/>
        <v>0</v>
      </c>
      <c r="CQ44" s="17">
        <f t="shared" si="223"/>
        <v>0</v>
      </c>
      <c r="CR44" s="18">
        <f t="shared" si="223"/>
        <v>0</v>
      </c>
      <c r="CS44" s="18">
        <f t="shared" si="223"/>
        <v>0</v>
      </c>
      <c r="CT44" s="18">
        <f t="shared" si="223"/>
        <v>0</v>
      </c>
      <c r="CU44" s="18">
        <f t="shared" si="223"/>
        <v>0</v>
      </c>
      <c r="CV44" s="18">
        <f t="shared" si="223"/>
        <v>0</v>
      </c>
      <c r="CW44" s="18">
        <f t="shared" si="223"/>
        <v>0</v>
      </c>
      <c r="CX44" s="18">
        <f t="shared" si="223"/>
        <v>0</v>
      </c>
      <c r="CY44" s="18">
        <f t="shared" si="223"/>
        <v>0</v>
      </c>
      <c r="CZ44" s="18">
        <f t="shared" si="223"/>
        <v>0</v>
      </c>
      <c r="DA44" s="18">
        <f t="shared" si="223"/>
        <v>0</v>
      </c>
      <c r="DB44" s="19">
        <f t="shared" si="223"/>
        <v>0</v>
      </c>
      <c r="DC44" s="17">
        <f t="shared" si="224"/>
        <v>0</v>
      </c>
      <c r="DD44" s="18">
        <f t="shared" si="224"/>
        <v>0</v>
      </c>
      <c r="DE44" s="18">
        <f t="shared" si="224"/>
        <v>0</v>
      </c>
      <c r="DF44" s="18">
        <f t="shared" si="224"/>
        <v>0</v>
      </c>
      <c r="DG44" s="18">
        <f t="shared" si="224"/>
        <v>0</v>
      </c>
      <c r="DH44" s="18">
        <f t="shared" si="224"/>
        <v>0</v>
      </c>
      <c r="DI44" s="18">
        <f t="shared" si="224"/>
        <v>0</v>
      </c>
      <c r="DJ44" s="18">
        <f t="shared" si="224"/>
        <v>0</v>
      </c>
      <c r="DK44" s="18">
        <f t="shared" si="224"/>
        <v>0</v>
      </c>
      <c r="DL44" s="18">
        <f t="shared" si="224"/>
        <v>0</v>
      </c>
      <c r="DM44" s="18">
        <f t="shared" si="224"/>
        <v>0</v>
      </c>
      <c r="DN44" s="19">
        <f t="shared" si="224"/>
        <v>0</v>
      </c>
      <c r="DO44" s="17">
        <f t="shared" si="224"/>
        <v>0</v>
      </c>
      <c r="DP44" s="18">
        <f t="shared" si="224"/>
        <v>0</v>
      </c>
      <c r="DQ44" s="18">
        <f t="shared" si="224"/>
        <v>0</v>
      </c>
      <c r="DR44" s="18">
        <f t="shared" si="224"/>
        <v>0</v>
      </c>
      <c r="DS44" s="18">
        <f t="shared" si="225"/>
        <v>0</v>
      </c>
      <c r="DT44" s="18">
        <f t="shared" si="225"/>
        <v>0</v>
      </c>
      <c r="DU44" s="18">
        <f t="shared" si="225"/>
        <v>0</v>
      </c>
      <c r="DV44" s="18">
        <f t="shared" si="225"/>
        <v>0</v>
      </c>
      <c r="DW44" s="18">
        <f t="shared" si="225"/>
        <v>0</v>
      </c>
      <c r="DX44" s="18">
        <f t="shared" si="225"/>
        <v>0</v>
      </c>
      <c r="DY44" s="18">
        <f t="shared" si="225"/>
        <v>0</v>
      </c>
      <c r="DZ44" s="19">
        <f t="shared" si="225"/>
        <v>0</v>
      </c>
      <c r="EA44" s="17">
        <f t="shared" si="225"/>
        <v>0</v>
      </c>
      <c r="EB44" s="18">
        <f t="shared" si="225"/>
        <v>0</v>
      </c>
      <c r="EC44" s="18">
        <f t="shared" si="225"/>
        <v>0</v>
      </c>
      <c r="ED44" s="18">
        <f t="shared" si="225"/>
        <v>0</v>
      </c>
      <c r="EE44" s="18">
        <f t="shared" si="225"/>
        <v>0</v>
      </c>
      <c r="EF44" s="18">
        <f t="shared" si="225"/>
        <v>0</v>
      </c>
      <c r="EG44" s="18">
        <f t="shared" si="225"/>
        <v>0</v>
      </c>
      <c r="EH44" s="18">
        <f t="shared" si="225"/>
        <v>0</v>
      </c>
      <c r="EI44" s="18">
        <f t="shared" si="226"/>
        <v>0</v>
      </c>
      <c r="EJ44" s="18">
        <f t="shared" si="226"/>
        <v>0</v>
      </c>
      <c r="EK44" s="18">
        <f t="shared" si="226"/>
        <v>0</v>
      </c>
      <c r="EL44" s="19">
        <f t="shared" si="226"/>
        <v>0</v>
      </c>
      <c r="EM44" s="17">
        <f t="shared" si="226"/>
        <v>0</v>
      </c>
      <c r="EN44" s="18">
        <f t="shared" si="226"/>
        <v>0</v>
      </c>
      <c r="EO44" s="18">
        <f t="shared" si="226"/>
        <v>0</v>
      </c>
      <c r="EP44" s="18">
        <f t="shared" si="226"/>
        <v>0</v>
      </c>
      <c r="EQ44" s="18">
        <f t="shared" si="226"/>
        <v>0</v>
      </c>
      <c r="ER44" s="18">
        <f t="shared" si="226"/>
        <v>0</v>
      </c>
      <c r="ES44" s="18">
        <f t="shared" si="226"/>
        <v>0</v>
      </c>
      <c r="ET44" s="18">
        <f t="shared" si="226"/>
        <v>0</v>
      </c>
      <c r="EU44" s="18">
        <f t="shared" si="226"/>
        <v>0</v>
      </c>
      <c r="EV44" s="18">
        <f t="shared" si="226"/>
        <v>0</v>
      </c>
      <c r="EW44" s="18">
        <f t="shared" si="226"/>
        <v>0</v>
      </c>
      <c r="EX44" s="19">
        <f t="shared" si="226"/>
        <v>0</v>
      </c>
      <c r="EY44" s="17">
        <f t="shared" si="227"/>
        <v>0</v>
      </c>
      <c r="EZ44" s="18">
        <f t="shared" si="227"/>
        <v>0</v>
      </c>
      <c r="FA44" s="18">
        <f t="shared" si="227"/>
        <v>0</v>
      </c>
      <c r="FB44" s="18">
        <f t="shared" si="227"/>
        <v>0</v>
      </c>
      <c r="FC44" s="18">
        <f t="shared" si="227"/>
        <v>0</v>
      </c>
      <c r="FD44" s="18">
        <f t="shared" si="227"/>
        <v>0</v>
      </c>
      <c r="FE44" s="18">
        <f t="shared" si="227"/>
        <v>0</v>
      </c>
      <c r="FF44" s="18">
        <f t="shared" si="227"/>
        <v>0</v>
      </c>
      <c r="FG44" s="18">
        <f t="shared" si="227"/>
        <v>0</v>
      </c>
      <c r="FH44" s="18">
        <f t="shared" si="227"/>
        <v>0</v>
      </c>
      <c r="FI44" s="18">
        <f t="shared" si="227"/>
        <v>0</v>
      </c>
      <c r="FJ44" s="19">
        <f t="shared" si="227"/>
        <v>0</v>
      </c>
      <c r="FK44" s="17">
        <f t="shared" si="227"/>
        <v>0</v>
      </c>
      <c r="FL44" s="18">
        <f t="shared" si="227"/>
        <v>0</v>
      </c>
      <c r="FM44" s="18">
        <f t="shared" si="227"/>
        <v>0</v>
      </c>
      <c r="FN44" s="18">
        <f t="shared" si="227"/>
        <v>0</v>
      </c>
      <c r="FO44" s="18">
        <f t="shared" si="228"/>
        <v>0</v>
      </c>
      <c r="FP44" s="18">
        <f t="shared" si="228"/>
        <v>0</v>
      </c>
      <c r="FQ44" s="18">
        <f t="shared" si="228"/>
        <v>0</v>
      </c>
      <c r="FR44" s="18">
        <f t="shared" si="228"/>
        <v>0</v>
      </c>
      <c r="FS44" s="18">
        <f t="shared" si="228"/>
        <v>0</v>
      </c>
      <c r="FT44" s="18">
        <f t="shared" si="228"/>
        <v>0</v>
      </c>
      <c r="FU44" s="18">
        <f t="shared" si="228"/>
        <v>0</v>
      </c>
      <c r="FV44" s="19">
        <f t="shared" si="228"/>
        <v>0</v>
      </c>
      <c r="FW44" s="17">
        <f t="shared" si="228"/>
        <v>0</v>
      </c>
      <c r="FX44" s="18">
        <f t="shared" si="228"/>
        <v>0</v>
      </c>
      <c r="FY44" s="18">
        <f t="shared" si="228"/>
        <v>0</v>
      </c>
      <c r="FZ44" s="18">
        <f t="shared" si="228"/>
        <v>0</v>
      </c>
      <c r="GA44" s="18">
        <f t="shared" si="228"/>
        <v>0</v>
      </c>
      <c r="GB44" s="18">
        <f t="shared" si="228"/>
        <v>0</v>
      </c>
      <c r="GC44" s="18">
        <f t="shared" si="228"/>
        <v>0</v>
      </c>
      <c r="GD44" s="18">
        <f t="shared" si="228"/>
        <v>0</v>
      </c>
      <c r="GE44" s="18">
        <f t="shared" ref="GE44:GT44" si="1266">IF(AND($G44&lt;&gt;"",$I44&lt;&gt;""),IF(AND($G44&lt;=GE$11,$I44&gt;=GE$11),1,0),"")</f>
        <v>0</v>
      </c>
      <c r="GF44" s="18">
        <f t="shared" si="1266"/>
        <v>0</v>
      </c>
      <c r="GG44" s="18">
        <f t="shared" si="1266"/>
        <v>0</v>
      </c>
      <c r="GH44" s="19">
        <f t="shared" si="1266"/>
        <v>1</v>
      </c>
      <c r="GI44" s="17">
        <f t="shared" si="1266"/>
        <v>1</v>
      </c>
      <c r="GJ44" s="18">
        <f t="shared" si="1266"/>
        <v>1</v>
      </c>
      <c r="GK44" s="18">
        <f t="shared" si="1266"/>
        <v>0</v>
      </c>
      <c r="GL44" s="18">
        <f t="shared" si="1266"/>
        <v>0</v>
      </c>
      <c r="GM44" s="18">
        <f t="shared" si="1266"/>
        <v>0</v>
      </c>
      <c r="GN44" s="18">
        <f t="shared" si="1266"/>
        <v>0</v>
      </c>
      <c r="GO44" s="18">
        <f t="shared" si="1266"/>
        <v>0</v>
      </c>
      <c r="GP44" s="18">
        <f t="shared" si="1266"/>
        <v>0</v>
      </c>
      <c r="GQ44" s="18">
        <f t="shared" si="1266"/>
        <v>0</v>
      </c>
      <c r="GR44" s="18">
        <f t="shared" si="1266"/>
        <v>0</v>
      </c>
      <c r="GS44" s="18">
        <f t="shared" si="1266"/>
        <v>0</v>
      </c>
      <c r="GT44" s="19">
        <f t="shared" si="1266"/>
        <v>0</v>
      </c>
      <c r="GU44" s="17">
        <f t="shared" ref="GU44:HJ44" si="1267">IF(AND($G44&lt;&gt;"",$I44&lt;&gt;""),IF(AND($G44&lt;=GU$11,$I44&gt;=GU$11),1,0),"")</f>
        <v>0</v>
      </c>
      <c r="GV44" s="18">
        <f t="shared" si="1267"/>
        <v>0</v>
      </c>
      <c r="GW44" s="18">
        <f t="shared" si="1267"/>
        <v>0</v>
      </c>
      <c r="GX44" s="18">
        <f t="shared" si="1267"/>
        <v>0</v>
      </c>
      <c r="GY44" s="18">
        <f t="shared" si="1267"/>
        <v>0</v>
      </c>
      <c r="GZ44" s="18">
        <f t="shared" si="1267"/>
        <v>0</v>
      </c>
      <c r="HA44" s="18">
        <f t="shared" si="1267"/>
        <v>0</v>
      </c>
      <c r="HB44" s="18">
        <f t="shared" si="1267"/>
        <v>0</v>
      </c>
      <c r="HC44" s="18">
        <f t="shared" si="1267"/>
        <v>0</v>
      </c>
      <c r="HD44" s="18">
        <f t="shared" si="1267"/>
        <v>0</v>
      </c>
      <c r="HE44" s="18">
        <f t="shared" si="1267"/>
        <v>0</v>
      </c>
      <c r="HF44" s="19">
        <f t="shared" si="1267"/>
        <v>0</v>
      </c>
      <c r="HG44" s="17">
        <f t="shared" si="1267"/>
        <v>0</v>
      </c>
      <c r="HH44" s="18">
        <f t="shared" si="1267"/>
        <v>0</v>
      </c>
      <c r="HI44" s="18">
        <f t="shared" si="1267"/>
        <v>0</v>
      </c>
      <c r="HJ44" s="18">
        <f t="shared" si="1267"/>
        <v>0</v>
      </c>
      <c r="HK44" s="18">
        <f t="shared" ref="HK44:HZ44" si="1268">IF(AND($G44&lt;&gt;"",$I44&lt;&gt;""),IF(AND($G44&lt;=HK$11,$I44&gt;=HK$11),1,0),"")</f>
        <v>0</v>
      </c>
      <c r="HL44" s="18">
        <f t="shared" si="1268"/>
        <v>0</v>
      </c>
      <c r="HM44" s="18">
        <f t="shared" si="1268"/>
        <v>0</v>
      </c>
      <c r="HN44" s="18">
        <f t="shared" si="1268"/>
        <v>0</v>
      </c>
      <c r="HO44" s="18">
        <f t="shared" si="1268"/>
        <v>0</v>
      </c>
      <c r="HP44" s="18">
        <f t="shared" si="1268"/>
        <v>0</v>
      </c>
      <c r="HQ44" s="18">
        <f t="shared" si="1268"/>
        <v>0</v>
      </c>
      <c r="HR44" s="19">
        <f t="shared" si="1268"/>
        <v>0</v>
      </c>
      <c r="HS44" s="17">
        <f t="shared" si="1268"/>
        <v>0</v>
      </c>
      <c r="HT44" s="18">
        <f t="shared" si="1268"/>
        <v>0</v>
      </c>
      <c r="HU44" s="18">
        <f t="shared" si="1268"/>
        <v>0</v>
      </c>
      <c r="HV44" s="18">
        <f t="shared" si="1268"/>
        <v>0</v>
      </c>
      <c r="HW44" s="18">
        <f t="shared" si="1268"/>
        <v>0</v>
      </c>
      <c r="HX44" s="18">
        <f t="shared" si="1268"/>
        <v>0</v>
      </c>
      <c r="HY44" s="18">
        <f t="shared" si="1268"/>
        <v>0</v>
      </c>
      <c r="HZ44" s="18">
        <f t="shared" si="1268"/>
        <v>0</v>
      </c>
      <c r="IA44" s="18">
        <f t="shared" ref="IA44:IP44" si="1269">IF(AND($G44&lt;&gt;"",$I44&lt;&gt;""),IF(AND($G44&lt;=IA$11,$I44&gt;=IA$11),1,0),"")</f>
        <v>0</v>
      </c>
      <c r="IB44" s="18">
        <f t="shared" si="1269"/>
        <v>0</v>
      </c>
      <c r="IC44" s="18">
        <f t="shared" si="1269"/>
        <v>0</v>
      </c>
      <c r="ID44" s="19">
        <f t="shared" si="1269"/>
        <v>0</v>
      </c>
      <c r="IE44" s="17">
        <f t="shared" si="1269"/>
        <v>0</v>
      </c>
      <c r="IF44" s="18">
        <f t="shared" si="1269"/>
        <v>0</v>
      </c>
      <c r="IG44" s="18">
        <f t="shared" si="1269"/>
        <v>0</v>
      </c>
      <c r="IH44" s="18">
        <f t="shared" si="1269"/>
        <v>0</v>
      </c>
      <c r="II44" s="18">
        <f t="shared" si="1269"/>
        <v>0</v>
      </c>
      <c r="IJ44" s="18">
        <f t="shared" si="1269"/>
        <v>0</v>
      </c>
      <c r="IK44" s="18">
        <f t="shared" si="1269"/>
        <v>0</v>
      </c>
      <c r="IL44" s="18">
        <f t="shared" si="1269"/>
        <v>0</v>
      </c>
      <c r="IM44" s="18">
        <f t="shared" si="1269"/>
        <v>0</v>
      </c>
      <c r="IN44" s="18">
        <f t="shared" si="1269"/>
        <v>0</v>
      </c>
      <c r="IO44" s="18">
        <f t="shared" si="1269"/>
        <v>0</v>
      </c>
      <c r="IP44" s="19">
        <f t="shared" si="1269"/>
        <v>0</v>
      </c>
      <c r="IQ44" s="17">
        <f t="shared" ref="IQ44:JF44" si="1270">IF(AND($G44&lt;&gt;"",$I44&lt;&gt;""),IF(AND($G44&lt;=IQ$11,$I44&gt;=IQ$11),1,0),"")</f>
        <v>0</v>
      </c>
      <c r="IR44" s="18">
        <f t="shared" si="1270"/>
        <v>0</v>
      </c>
      <c r="IS44" s="18">
        <f t="shared" si="1270"/>
        <v>0</v>
      </c>
      <c r="IT44" s="18">
        <f t="shared" si="1270"/>
        <v>0</v>
      </c>
      <c r="IU44" s="18">
        <f t="shared" si="1270"/>
        <v>0</v>
      </c>
      <c r="IV44" s="18">
        <f t="shared" si="1270"/>
        <v>0</v>
      </c>
      <c r="IW44" s="18">
        <f t="shared" si="1270"/>
        <v>0</v>
      </c>
      <c r="IX44" s="18">
        <f t="shared" si="1270"/>
        <v>0</v>
      </c>
      <c r="IY44" s="18">
        <f t="shared" si="1270"/>
        <v>0</v>
      </c>
      <c r="IZ44" s="18">
        <f t="shared" si="1270"/>
        <v>0</v>
      </c>
      <c r="JA44" s="18">
        <f t="shared" si="1270"/>
        <v>0</v>
      </c>
      <c r="JB44" s="19">
        <f t="shared" si="1270"/>
        <v>0</v>
      </c>
      <c r="JC44" s="17">
        <f t="shared" si="1270"/>
        <v>0</v>
      </c>
      <c r="JD44" s="18">
        <f t="shared" si="1270"/>
        <v>0</v>
      </c>
      <c r="JE44" s="18">
        <f t="shared" si="1270"/>
        <v>0</v>
      </c>
      <c r="JF44" s="18">
        <f t="shared" si="1270"/>
        <v>0</v>
      </c>
      <c r="JG44" s="18">
        <f t="shared" ref="JG44:JV44" si="1271">IF(AND($G44&lt;&gt;"",$I44&lt;&gt;""),IF(AND($G44&lt;=JG$11,$I44&gt;=JG$11),1,0),"")</f>
        <v>0</v>
      </c>
      <c r="JH44" s="18">
        <f t="shared" si="1271"/>
        <v>0</v>
      </c>
      <c r="JI44" s="18">
        <f t="shared" si="1271"/>
        <v>0</v>
      </c>
      <c r="JJ44" s="18">
        <f t="shared" si="1271"/>
        <v>0</v>
      </c>
      <c r="JK44" s="18">
        <f t="shared" si="1271"/>
        <v>0</v>
      </c>
      <c r="JL44" s="18">
        <f t="shared" si="1271"/>
        <v>0</v>
      </c>
      <c r="JM44" s="18">
        <f t="shared" si="1271"/>
        <v>0</v>
      </c>
      <c r="JN44" s="19">
        <f t="shared" si="1271"/>
        <v>0</v>
      </c>
      <c r="JO44" s="17">
        <f t="shared" si="1271"/>
        <v>0</v>
      </c>
      <c r="JP44" s="18">
        <f t="shared" si="1271"/>
        <v>0</v>
      </c>
      <c r="JQ44" s="18">
        <f t="shared" si="1271"/>
        <v>0</v>
      </c>
      <c r="JR44" s="18">
        <f t="shared" si="1271"/>
        <v>0</v>
      </c>
      <c r="JS44" s="18">
        <f t="shared" si="1271"/>
        <v>0</v>
      </c>
      <c r="JT44" s="18">
        <f t="shared" si="1271"/>
        <v>0</v>
      </c>
      <c r="JU44" s="18">
        <f t="shared" si="1271"/>
        <v>0</v>
      </c>
      <c r="JV44" s="18">
        <f t="shared" si="1271"/>
        <v>0</v>
      </c>
      <c r="JW44" s="18">
        <f t="shared" ref="JW44:KL44" si="1272">IF(AND($G44&lt;&gt;"",$I44&lt;&gt;""),IF(AND($G44&lt;=JW$11,$I44&gt;=JW$11),1,0),"")</f>
        <v>0</v>
      </c>
      <c r="JX44" s="18">
        <f t="shared" si="1272"/>
        <v>0</v>
      </c>
      <c r="JY44" s="18">
        <f t="shared" si="1272"/>
        <v>0</v>
      </c>
      <c r="JZ44" s="19">
        <f t="shared" si="1272"/>
        <v>0</v>
      </c>
      <c r="KA44" s="17">
        <f t="shared" si="1272"/>
        <v>0</v>
      </c>
      <c r="KB44" s="18">
        <f t="shared" si="1272"/>
        <v>0</v>
      </c>
      <c r="KC44" s="18">
        <f t="shared" si="1272"/>
        <v>0</v>
      </c>
      <c r="KD44" s="18">
        <f t="shared" si="1272"/>
        <v>0</v>
      </c>
      <c r="KE44" s="18">
        <f t="shared" si="1272"/>
        <v>0</v>
      </c>
      <c r="KF44" s="18">
        <f t="shared" si="1272"/>
        <v>0</v>
      </c>
      <c r="KG44" s="18">
        <f t="shared" si="1272"/>
        <v>0</v>
      </c>
      <c r="KH44" s="18">
        <f t="shared" si="1272"/>
        <v>0</v>
      </c>
      <c r="KI44" s="18">
        <f t="shared" si="1272"/>
        <v>0</v>
      </c>
      <c r="KJ44" s="18">
        <f t="shared" si="1272"/>
        <v>0</v>
      </c>
      <c r="KK44" s="18">
        <f t="shared" si="1272"/>
        <v>0</v>
      </c>
      <c r="KL44" s="19">
        <f t="shared" si="1272"/>
        <v>0</v>
      </c>
      <c r="KM44" s="17">
        <f t="shared" ref="KM44:LB44" si="1273">IF(AND($G44&lt;&gt;"",$I44&lt;&gt;""),IF(AND($G44&lt;=KM$11,$I44&gt;=KM$11),1,0),"")</f>
        <v>0</v>
      </c>
      <c r="KN44" s="18">
        <f t="shared" si="1273"/>
        <v>0</v>
      </c>
      <c r="KO44" s="18">
        <f t="shared" si="1273"/>
        <v>0</v>
      </c>
      <c r="KP44" s="18">
        <f t="shared" si="1273"/>
        <v>0</v>
      </c>
      <c r="KQ44" s="18">
        <f t="shared" si="1273"/>
        <v>0</v>
      </c>
      <c r="KR44" s="18">
        <f t="shared" si="1273"/>
        <v>0</v>
      </c>
      <c r="KS44" s="18">
        <f t="shared" si="1273"/>
        <v>0</v>
      </c>
      <c r="KT44" s="18">
        <f t="shared" si="1273"/>
        <v>0</v>
      </c>
      <c r="KU44" s="18">
        <f t="shared" si="1273"/>
        <v>0</v>
      </c>
      <c r="KV44" s="18">
        <f t="shared" si="1273"/>
        <v>0</v>
      </c>
      <c r="KW44" s="18">
        <f t="shared" si="1273"/>
        <v>0</v>
      </c>
      <c r="KX44" s="19">
        <f t="shared" si="1273"/>
        <v>0</v>
      </c>
      <c r="KY44" s="17">
        <f t="shared" si="1273"/>
        <v>0</v>
      </c>
      <c r="KZ44" s="18">
        <f t="shared" si="1273"/>
        <v>0</v>
      </c>
      <c r="LA44" s="18">
        <f t="shared" si="1273"/>
        <v>0</v>
      </c>
      <c r="LB44" s="18">
        <f t="shared" si="1273"/>
        <v>0</v>
      </c>
      <c r="LC44" s="18">
        <f t="shared" ref="LC44:LR44" si="1274">IF(AND($G44&lt;&gt;"",$I44&lt;&gt;""),IF(AND($G44&lt;=LC$11,$I44&gt;=LC$11),1,0),"")</f>
        <v>0</v>
      </c>
      <c r="LD44" s="18">
        <f t="shared" si="1274"/>
        <v>0</v>
      </c>
      <c r="LE44" s="18">
        <f t="shared" si="1274"/>
        <v>0</v>
      </c>
      <c r="LF44" s="18">
        <f t="shared" si="1274"/>
        <v>0</v>
      </c>
      <c r="LG44" s="18">
        <f t="shared" si="1274"/>
        <v>0</v>
      </c>
      <c r="LH44" s="18">
        <f t="shared" si="1274"/>
        <v>0</v>
      </c>
      <c r="LI44" s="18">
        <f t="shared" si="1274"/>
        <v>0</v>
      </c>
      <c r="LJ44" s="19">
        <f t="shared" si="1274"/>
        <v>0</v>
      </c>
      <c r="LK44" s="17">
        <f t="shared" si="1274"/>
        <v>0</v>
      </c>
      <c r="LL44" s="18">
        <f t="shared" si="1274"/>
        <v>0</v>
      </c>
      <c r="LM44" s="18">
        <f t="shared" si="1274"/>
        <v>0</v>
      </c>
      <c r="LN44" s="18">
        <f t="shared" si="1274"/>
        <v>0</v>
      </c>
      <c r="LO44" s="18">
        <f t="shared" si="1274"/>
        <v>0</v>
      </c>
      <c r="LP44" s="18">
        <f t="shared" si="1274"/>
        <v>0</v>
      </c>
      <c r="LQ44" s="18">
        <f t="shared" si="1274"/>
        <v>0</v>
      </c>
      <c r="LR44" s="18">
        <f t="shared" si="1274"/>
        <v>0</v>
      </c>
      <c r="LS44" s="18">
        <f t="shared" ref="LS44:MH44" si="1275">IF(AND($G44&lt;&gt;"",$I44&lt;&gt;""),IF(AND($G44&lt;=LS$11,$I44&gt;=LS$11),1,0),"")</f>
        <v>0</v>
      </c>
      <c r="LT44" s="18">
        <f t="shared" si="1275"/>
        <v>0</v>
      </c>
      <c r="LU44" s="18">
        <f t="shared" si="1275"/>
        <v>0</v>
      </c>
      <c r="LV44" s="19">
        <f t="shared" si="1275"/>
        <v>0</v>
      </c>
      <c r="LW44" s="17">
        <f t="shared" si="1275"/>
        <v>0</v>
      </c>
      <c r="LX44" s="18">
        <f t="shared" si="1275"/>
        <v>0</v>
      </c>
      <c r="LY44" s="18">
        <f t="shared" si="1275"/>
        <v>0</v>
      </c>
      <c r="LZ44" s="18">
        <f t="shared" si="1275"/>
        <v>0</v>
      </c>
      <c r="MA44" s="18">
        <f t="shared" si="1275"/>
        <v>0</v>
      </c>
      <c r="MB44" s="18">
        <f t="shared" si="1275"/>
        <v>0</v>
      </c>
      <c r="MC44" s="18">
        <f t="shared" si="1275"/>
        <v>0</v>
      </c>
      <c r="MD44" s="18">
        <f t="shared" si="1275"/>
        <v>0</v>
      </c>
      <c r="ME44" s="18">
        <f t="shared" si="1275"/>
        <v>0</v>
      </c>
      <c r="MF44" s="18">
        <f t="shared" si="1275"/>
        <v>0</v>
      </c>
      <c r="MG44" s="18">
        <f t="shared" si="1275"/>
        <v>0</v>
      </c>
      <c r="MH44" s="19">
        <f t="shared" si="1275"/>
        <v>0</v>
      </c>
      <c r="MI44" s="17">
        <f t="shared" ref="MI44:MX44" si="1276">IF(AND($G44&lt;&gt;"",$I44&lt;&gt;""),IF(AND($G44&lt;=MI$11,$I44&gt;=MI$11),1,0),"")</f>
        <v>0</v>
      </c>
      <c r="MJ44" s="18">
        <f t="shared" si="1276"/>
        <v>0</v>
      </c>
      <c r="MK44" s="18">
        <f t="shared" si="1276"/>
        <v>0</v>
      </c>
      <c r="ML44" s="18">
        <f t="shared" si="1276"/>
        <v>0</v>
      </c>
      <c r="MM44" s="18">
        <f t="shared" si="1276"/>
        <v>0</v>
      </c>
      <c r="MN44" s="18">
        <f t="shared" si="1276"/>
        <v>0</v>
      </c>
      <c r="MO44" s="18">
        <f t="shared" si="1276"/>
        <v>0</v>
      </c>
      <c r="MP44" s="18">
        <f t="shared" si="1276"/>
        <v>0</v>
      </c>
      <c r="MQ44" s="18">
        <f t="shared" si="1276"/>
        <v>0</v>
      </c>
      <c r="MR44" s="18">
        <f t="shared" si="1276"/>
        <v>0</v>
      </c>
      <c r="MS44" s="18">
        <f t="shared" si="1276"/>
        <v>0</v>
      </c>
      <c r="MT44" s="19">
        <f t="shared" si="1276"/>
        <v>0</v>
      </c>
      <c r="MU44" s="17">
        <f t="shared" si="1276"/>
        <v>0</v>
      </c>
      <c r="MV44" s="18">
        <f t="shared" si="1276"/>
        <v>0</v>
      </c>
      <c r="MW44" s="18">
        <f t="shared" si="1276"/>
        <v>0</v>
      </c>
      <c r="MX44" s="18">
        <f t="shared" si="1276"/>
        <v>0</v>
      </c>
      <c r="MY44" s="18">
        <f t="shared" ref="MY44:NN44" si="1277">IF(AND($G44&lt;&gt;"",$I44&lt;&gt;""),IF(AND($G44&lt;=MY$11,$I44&gt;=MY$11),1,0),"")</f>
        <v>0</v>
      </c>
      <c r="MZ44" s="18">
        <f t="shared" si="1277"/>
        <v>0</v>
      </c>
      <c r="NA44" s="18">
        <f t="shared" si="1277"/>
        <v>0</v>
      </c>
      <c r="NB44" s="18">
        <f t="shared" si="1277"/>
        <v>0</v>
      </c>
      <c r="NC44" s="18">
        <f t="shared" si="1277"/>
        <v>0</v>
      </c>
      <c r="ND44" s="18">
        <f t="shared" si="1277"/>
        <v>0</v>
      </c>
      <c r="NE44" s="18">
        <f t="shared" si="1277"/>
        <v>0</v>
      </c>
      <c r="NF44" s="19">
        <f t="shared" si="1277"/>
        <v>0</v>
      </c>
      <c r="NG44" s="17">
        <f t="shared" si="1277"/>
        <v>0</v>
      </c>
      <c r="NH44" s="18">
        <f t="shared" si="1277"/>
        <v>0</v>
      </c>
      <c r="NI44" s="18">
        <f t="shared" si="1277"/>
        <v>0</v>
      </c>
      <c r="NJ44" s="18">
        <f t="shared" si="1277"/>
        <v>0</v>
      </c>
      <c r="NK44" s="18">
        <f t="shared" si="1277"/>
        <v>0</v>
      </c>
      <c r="NL44" s="18">
        <f t="shared" si="1277"/>
        <v>0</v>
      </c>
      <c r="NM44" s="18">
        <f t="shared" si="1277"/>
        <v>0</v>
      </c>
      <c r="NN44" s="18">
        <f t="shared" si="1277"/>
        <v>0</v>
      </c>
      <c r="NO44" s="18">
        <f t="shared" ref="NO44:OD44" si="1278">IF(AND($G44&lt;&gt;"",$I44&lt;&gt;""),IF(AND($G44&lt;=NO$11,$I44&gt;=NO$11),1,0),"")</f>
        <v>0</v>
      </c>
      <c r="NP44" s="18">
        <f t="shared" si="1278"/>
        <v>0</v>
      </c>
      <c r="NQ44" s="18">
        <f t="shared" si="1278"/>
        <v>0</v>
      </c>
      <c r="NR44" s="19">
        <f t="shared" si="1278"/>
        <v>0</v>
      </c>
      <c r="NS44" s="17">
        <f t="shared" si="1278"/>
        <v>0</v>
      </c>
      <c r="NT44" s="18">
        <f t="shared" si="1278"/>
        <v>0</v>
      </c>
      <c r="NU44" s="18">
        <f t="shared" si="1278"/>
        <v>0</v>
      </c>
      <c r="NV44" s="18">
        <f t="shared" si="1278"/>
        <v>0</v>
      </c>
      <c r="NW44" s="18">
        <f t="shared" si="1278"/>
        <v>0</v>
      </c>
      <c r="NX44" s="18">
        <f t="shared" si="1278"/>
        <v>0</v>
      </c>
      <c r="NY44" s="18">
        <f t="shared" si="1278"/>
        <v>0</v>
      </c>
      <c r="NZ44" s="18">
        <f t="shared" si="1278"/>
        <v>0</v>
      </c>
      <c r="OA44" s="18">
        <f t="shared" si="1278"/>
        <v>0</v>
      </c>
      <c r="OB44" s="18">
        <f t="shared" si="1278"/>
        <v>0</v>
      </c>
      <c r="OC44" s="18">
        <f t="shared" si="1278"/>
        <v>0</v>
      </c>
      <c r="OD44" s="19">
        <f t="shared" si="1278"/>
        <v>0</v>
      </c>
      <c r="OE44" s="17">
        <f t="shared" ref="OE44:OT44" si="1279">IF(AND($G44&lt;&gt;"",$I44&lt;&gt;""),IF(AND($G44&lt;=OE$11,$I44&gt;=OE$11),1,0),"")</f>
        <v>0</v>
      </c>
      <c r="OF44" s="18">
        <f t="shared" si="1279"/>
        <v>0</v>
      </c>
      <c r="OG44" s="18">
        <f t="shared" si="1279"/>
        <v>0</v>
      </c>
      <c r="OH44" s="18">
        <f t="shared" si="1279"/>
        <v>0</v>
      </c>
      <c r="OI44" s="18">
        <f t="shared" si="1279"/>
        <v>0</v>
      </c>
      <c r="OJ44" s="18">
        <f t="shared" si="1279"/>
        <v>0</v>
      </c>
      <c r="OK44" s="18">
        <f t="shared" si="1279"/>
        <v>0</v>
      </c>
      <c r="OL44" s="18">
        <f t="shared" si="1279"/>
        <v>0</v>
      </c>
      <c r="OM44" s="18">
        <f t="shared" si="1279"/>
        <v>0</v>
      </c>
      <c r="ON44" s="18">
        <f t="shared" si="1279"/>
        <v>0</v>
      </c>
      <c r="OO44" s="18">
        <f t="shared" si="1279"/>
        <v>0</v>
      </c>
      <c r="OP44" s="19">
        <f t="shared" si="1279"/>
        <v>0</v>
      </c>
      <c r="OQ44" s="17">
        <f t="shared" si="1279"/>
        <v>0</v>
      </c>
      <c r="OR44" s="18">
        <f t="shared" si="1279"/>
        <v>0</v>
      </c>
      <c r="OS44" s="18">
        <f t="shared" si="1279"/>
        <v>0</v>
      </c>
      <c r="OT44" s="18">
        <f t="shared" si="1279"/>
        <v>0</v>
      </c>
      <c r="OU44" s="18">
        <f t="shared" ref="OU44:PJ44" si="1280">IF(AND($G44&lt;&gt;"",$I44&lt;&gt;""),IF(AND($G44&lt;=OU$11,$I44&gt;=OU$11),1,0),"")</f>
        <v>0</v>
      </c>
      <c r="OV44" s="18">
        <f t="shared" si="1280"/>
        <v>0</v>
      </c>
      <c r="OW44" s="18">
        <f t="shared" si="1280"/>
        <v>0</v>
      </c>
      <c r="OX44" s="18">
        <f t="shared" si="1280"/>
        <v>0</v>
      </c>
      <c r="OY44" s="18">
        <f t="shared" si="1280"/>
        <v>0</v>
      </c>
      <c r="OZ44" s="18">
        <f t="shared" si="1280"/>
        <v>0</v>
      </c>
      <c r="PA44" s="18">
        <f t="shared" si="1280"/>
        <v>0</v>
      </c>
      <c r="PB44" s="19">
        <f t="shared" si="1280"/>
        <v>0</v>
      </c>
      <c r="PC44" s="17">
        <f t="shared" si="1280"/>
        <v>0</v>
      </c>
      <c r="PD44" s="18">
        <f t="shared" si="1280"/>
        <v>0</v>
      </c>
      <c r="PE44" s="18">
        <f t="shared" si="1280"/>
        <v>0</v>
      </c>
      <c r="PF44" s="18">
        <f t="shared" si="1280"/>
        <v>0</v>
      </c>
      <c r="PG44" s="18">
        <f t="shared" si="1280"/>
        <v>0</v>
      </c>
      <c r="PH44" s="18">
        <f t="shared" si="1280"/>
        <v>0</v>
      </c>
      <c r="PI44" s="18">
        <f t="shared" si="1280"/>
        <v>0</v>
      </c>
      <c r="PJ44" s="18">
        <f t="shared" si="1280"/>
        <v>0</v>
      </c>
      <c r="PK44" s="18">
        <f t="shared" ref="PK44:PZ44" si="1281">IF(AND($G44&lt;&gt;"",$I44&lt;&gt;""),IF(AND($G44&lt;=PK$11,$I44&gt;=PK$11),1,0),"")</f>
        <v>0</v>
      </c>
      <c r="PL44" s="18">
        <f t="shared" si="1281"/>
        <v>0</v>
      </c>
      <c r="PM44" s="18">
        <f t="shared" si="1281"/>
        <v>0</v>
      </c>
      <c r="PN44" s="19">
        <f t="shared" si="1281"/>
        <v>0</v>
      </c>
      <c r="PO44" s="17">
        <f t="shared" si="1281"/>
        <v>0</v>
      </c>
      <c r="PP44" s="18">
        <f t="shared" si="1281"/>
        <v>0</v>
      </c>
      <c r="PQ44" s="18">
        <f t="shared" si="1281"/>
        <v>0</v>
      </c>
      <c r="PR44" s="18">
        <f t="shared" si="1281"/>
        <v>0</v>
      </c>
      <c r="PS44" s="18">
        <f t="shared" si="1281"/>
        <v>0</v>
      </c>
      <c r="PT44" s="18">
        <f t="shared" si="1281"/>
        <v>0</v>
      </c>
      <c r="PU44" s="18">
        <f t="shared" si="1281"/>
        <v>0</v>
      </c>
      <c r="PV44" s="18">
        <f t="shared" si="1281"/>
        <v>0</v>
      </c>
      <c r="PW44" s="18">
        <f t="shared" si="1281"/>
        <v>0</v>
      </c>
      <c r="PX44" s="18">
        <f t="shared" si="1281"/>
        <v>0</v>
      </c>
      <c r="PY44" s="18">
        <f t="shared" si="1281"/>
        <v>0</v>
      </c>
      <c r="PZ44" s="19">
        <f t="shared" si="1281"/>
        <v>0</v>
      </c>
      <c r="QA44" s="17">
        <f t="shared" ref="QA44:QP44" si="1282">IF(AND($G44&lt;&gt;"",$I44&lt;&gt;""),IF(AND($G44&lt;=QA$11,$I44&gt;=QA$11),1,0),"")</f>
        <v>0</v>
      </c>
      <c r="QB44" s="18">
        <f t="shared" si="1282"/>
        <v>0</v>
      </c>
      <c r="QC44" s="18">
        <f t="shared" si="1282"/>
        <v>0</v>
      </c>
      <c r="QD44" s="18">
        <f t="shared" si="1282"/>
        <v>0</v>
      </c>
      <c r="QE44" s="18">
        <f t="shared" si="1282"/>
        <v>0</v>
      </c>
      <c r="QF44" s="18">
        <f t="shared" si="1282"/>
        <v>0</v>
      </c>
      <c r="QG44" s="18">
        <f t="shared" si="1282"/>
        <v>0</v>
      </c>
      <c r="QH44" s="18">
        <f t="shared" si="1282"/>
        <v>0</v>
      </c>
      <c r="QI44" s="18">
        <f t="shared" si="1282"/>
        <v>0</v>
      </c>
      <c r="QJ44" s="18">
        <f t="shared" si="1282"/>
        <v>0</v>
      </c>
      <c r="QK44" s="18">
        <f t="shared" si="1282"/>
        <v>0</v>
      </c>
      <c r="QL44" s="19">
        <f t="shared" si="1282"/>
        <v>0</v>
      </c>
      <c r="QM44" s="17">
        <f t="shared" si="1282"/>
        <v>0</v>
      </c>
      <c r="QN44" s="18">
        <f t="shared" si="1282"/>
        <v>0</v>
      </c>
      <c r="QO44" s="18">
        <f t="shared" si="1282"/>
        <v>0</v>
      </c>
      <c r="QP44" s="18">
        <f t="shared" si="1282"/>
        <v>0</v>
      </c>
      <c r="QQ44" s="18">
        <f t="shared" ref="QQ44:RF44" si="1283">IF(AND($G44&lt;&gt;"",$I44&lt;&gt;""),IF(AND($G44&lt;=QQ$11,$I44&gt;=QQ$11),1,0),"")</f>
        <v>0</v>
      </c>
      <c r="QR44" s="18">
        <f t="shared" si="1283"/>
        <v>0</v>
      </c>
      <c r="QS44" s="18">
        <f t="shared" si="1283"/>
        <v>0</v>
      </c>
      <c r="QT44" s="18">
        <f t="shared" si="1283"/>
        <v>0</v>
      </c>
      <c r="QU44" s="18">
        <f t="shared" si="1283"/>
        <v>0</v>
      </c>
      <c r="QV44" s="18">
        <f t="shared" si="1283"/>
        <v>0</v>
      </c>
      <c r="QW44" s="18">
        <f t="shared" si="1283"/>
        <v>0</v>
      </c>
      <c r="QX44" s="19">
        <f t="shared" si="1283"/>
        <v>0</v>
      </c>
      <c r="QY44" s="17">
        <f t="shared" si="1283"/>
        <v>0</v>
      </c>
      <c r="QZ44" s="18">
        <f t="shared" si="1283"/>
        <v>0</v>
      </c>
      <c r="RA44" s="18">
        <f t="shared" si="1283"/>
        <v>0</v>
      </c>
      <c r="RB44" s="18">
        <f t="shared" si="1283"/>
        <v>0</v>
      </c>
      <c r="RC44" s="18">
        <f t="shared" si="1283"/>
        <v>0</v>
      </c>
      <c r="RD44" s="18">
        <f t="shared" si="1283"/>
        <v>0</v>
      </c>
      <c r="RE44" s="18">
        <f t="shared" si="1283"/>
        <v>0</v>
      </c>
      <c r="RF44" s="18">
        <f t="shared" si="1283"/>
        <v>0</v>
      </c>
      <c r="RG44" s="18">
        <f t="shared" ref="RG44:RV44" si="1284">IF(AND($G44&lt;&gt;"",$I44&lt;&gt;""),IF(AND($G44&lt;=RG$11,$I44&gt;=RG$11),1,0),"")</f>
        <v>0</v>
      </c>
      <c r="RH44" s="18">
        <f t="shared" si="1284"/>
        <v>0</v>
      </c>
      <c r="RI44" s="18">
        <f t="shared" si="1284"/>
        <v>0</v>
      </c>
      <c r="RJ44" s="19">
        <f t="shared" si="1284"/>
        <v>0</v>
      </c>
      <c r="RK44" s="17">
        <f t="shared" si="1284"/>
        <v>0</v>
      </c>
      <c r="RL44" s="18">
        <f t="shared" si="1284"/>
        <v>0</v>
      </c>
      <c r="RM44" s="18">
        <f t="shared" si="1284"/>
        <v>0</v>
      </c>
      <c r="RN44" s="18">
        <f t="shared" si="1284"/>
        <v>0</v>
      </c>
      <c r="RO44" s="18">
        <f t="shared" si="1284"/>
        <v>0</v>
      </c>
      <c r="RP44" s="18">
        <f t="shared" si="1284"/>
        <v>0</v>
      </c>
      <c r="RQ44" s="18">
        <f t="shared" si="1284"/>
        <v>0</v>
      </c>
      <c r="RR44" s="18">
        <f t="shared" si="1284"/>
        <v>0</v>
      </c>
      <c r="RS44" s="18">
        <f t="shared" si="1284"/>
        <v>0</v>
      </c>
      <c r="RT44" s="18">
        <f t="shared" si="1284"/>
        <v>0</v>
      </c>
      <c r="RU44" s="18">
        <f t="shared" si="1284"/>
        <v>0</v>
      </c>
      <c r="RV44" s="19">
        <f t="shared" si="1284"/>
        <v>0</v>
      </c>
      <c r="RW44" s="17">
        <f t="shared" ref="RW44:SL44" si="1285">IF(AND($G44&lt;&gt;"",$I44&lt;&gt;""),IF(AND($G44&lt;=RW$11,$I44&gt;=RW$11),1,0),"")</f>
        <v>0</v>
      </c>
      <c r="RX44" s="18">
        <f t="shared" si="1285"/>
        <v>0</v>
      </c>
      <c r="RY44" s="18">
        <f t="shared" si="1285"/>
        <v>0</v>
      </c>
      <c r="RZ44" s="18">
        <f t="shared" si="1285"/>
        <v>0</v>
      </c>
      <c r="SA44" s="18">
        <f t="shared" si="1285"/>
        <v>0</v>
      </c>
      <c r="SB44" s="18">
        <f t="shared" si="1285"/>
        <v>0</v>
      </c>
      <c r="SC44" s="18">
        <f t="shared" si="1285"/>
        <v>0</v>
      </c>
      <c r="SD44" s="18">
        <f t="shared" si="1285"/>
        <v>0</v>
      </c>
      <c r="SE44" s="18">
        <f t="shared" si="1285"/>
        <v>0</v>
      </c>
      <c r="SF44" s="18">
        <f t="shared" si="1285"/>
        <v>0</v>
      </c>
      <c r="SG44" s="18">
        <f t="shared" si="1285"/>
        <v>0</v>
      </c>
      <c r="SH44" s="19">
        <f t="shared" si="1285"/>
        <v>0</v>
      </c>
      <c r="SI44" s="17">
        <f t="shared" si="1285"/>
        <v>0</v>
      </c>
      <c r="SJ44" s="18">
        <f t="shared" si="1285"/>
        <v>0</v>
      </c>
      <c r="SK44" s="18">
        <f t="shared" si="1285"/>
        <v>0</v>
      </c>
      <c r="SL44" s="18">
        <f t="shared" si="1285"/>
        <v>0</v>
      </c>
      <c r="SM44" s="18">
        <f t="shared" ref="SM44:TB44" si="1286">IF(AND($G44&lt;&gt;"",$I44&lt;&gt;""),IF(AND($G44&lt;=SM$11,$I44&gt;=SM$11),1,0),"")</f>
        <v>0</v>
      </c>
      <c r="SN44" s="18">
        <f t="shared" si="1286"/>
        <v>0</v>
      </c>
      <c r="SO44" s="18">
        <f t="shared" si="1286"/>
        <v>0</v>
      </c>
      <c r="SP44" s="18">
        <f t="shared" si="1286"/>
        <v>0</v>
      </c>
      <c r="SQ44" s="18">
        <f t="shared" si="1286"/>
        <v>0</v>
      </c>
      <c r="SR44" s="18">
        <f t="shared" si="1286"/>
        <v>0</v>
      </c>
      <c r="SS44" s="18">
        <f t="shared" si="1286"/>
        <v>0</v>
      </c>
      <c r="ST44" s="19">
        <f t="shared" si="1286"/>
        <v>0</v>
      </c>
      <c r="SU44" s="17">
        <f t="shared" si="1286"/>
        <v>0</v>
      </c>
      <c r="SV44" s="18">
        <f t="shared" si="1286"/>
        <v>0</v>
      </c>
      <c r="SW44" s="18">
        <f t="shared" si="1286"/>
        <v>0</v>
      </c>
      <c r="SX44" s="18">
        <f t="shared" si="1286"/>
        <v>0</v>
      </c>
      <c r="SY44" s="18">
        <f t="shared" si="1286"/>
        <v>0</v>
      </c>
      <c r="SZ44" s="18">
        <f t="shared" si="1286"/>
        <v>0</v>
      </c>
      <c r="TA44" s="18">
        <f t="shared" si="1286"/>
        <v>0</v>
      </c>
      <c r="TB44" s="18">
        <f t="shared" si="1286"/>
        <v>0</v>
      </c>
      <c r="TC44" s="18">
        <f t="shared" ref="TC44:TR44" si="1287">IF(AND($G44&lt;&gt;"",$I44&lt;&gt;""),IF(AND($G44&lt;=TC$11,$I44&gt;=TC$11),1,0),"")</f>
        <v>0</v>
      </c>
      <c r="TD44" s="18">
        <f t="shared" si="1287"/>
        <v>0</v>
      </c>
      <c r="TE44" s="18">
        <f t="shared" si="1287"/>
        <v>0</v>
      </c>
      <c r="TF44" s="19">
        <f t="shared" si="1287"/>
        <v>0</v>
      </c>
      <c r="TG44" s="17">
        <f t="shared" si="1287"/>
        <v>0</v>
      </c>
      <c r="TH44" s="18">
        <f t="shared" si="1287"/>
        <v>0</v>
      </c>
      <c r="TI44" s="18">
        <f t="shared" si="1287"/>
        <v>0</v>
      </c>
      <c r="TJ44" s="18">
        <f t="shared" si="1287"/>
        <v>0</v>
      </c>
      <c r="TK44" s="18">
        <f t="shared" si="1287"/>
        <v>0</v>
      </c>
      <c r="TL44" s="18">
        <f t="shared" si="1287"/>
        <v>0</v>
      </c>
      <c r="TM44" s="18">
        <f t="shared" si="1287"/>
        <v>0</v>
      </c>
      <c r="TN44" s="18">
        <f t="shared" si="1287"/>
        <v>0</v>
      </c>
      <c r="TO44" s="18">
        <f t="shared" si="1287"/>
        <v>0</v>
      </c>
      <c r="TP44" s="18">
        <f t="shared" si="1287"/>
        <v>0</v>
      </c>
      <c r="TQ44" s="18">
        <f t="shared" si="1287"/>
        <v>0</v>
      </c>
      <c r="TR44" s="19">
        <f t="shared" si="1287"/>
        <v>0</v>
      </c>
      <c r="TS44" s="17">
        <f t="shared" ref="TS44:UH44" si="1288">IF(AND($G44&lt;&gt;"",$I44&lt;&gt;""),IF(AND($G44&lt;=TS$11,$I44&gt;=TS$11),1,0),"")</f>
        <v>0</v>
      </c>
      <c r="TT44" s="18">
        <f t="shared" si="1288"/>
        <v>0</v>
      </c>
      <c r="TU44" s="18">
        <f t="shared" si="1288"/>
        <v>0</v>
      </c>
      <c r="TV44" s="18">
        <f t="shared" si="1288"/>
        <v>0</v>
      </c>
      <c r="TW44" s="18">
        <f t="shared" si="1288"/>
        <v>0</v>
      </c>
      <c r="TX44" s="18">
        <f t="shared" si="1288"/>
        <v>0</v>
      </c>
      <c r="TY44" s="18">
        <f t="shared" si="1288"/>
        <v>0</v>
      </c>
      <c r="TZ44" s="18">
        <f t="shared" si="1288"/>
        <v>0</v>
      </c>
      <c r="UA44" s="18">
        <f t="shared" si="1288"/>
        <v>0</v>
      </c>
      <c r="UB44" s="18">
        <f t="shared" si="1288"/>
        <v>0</v>
      </c>
      <c r="UC44" s="18">
        <f t="shared" si="1288"/>
        <v>0</v>
      </c>
      <c r="UD44" s="19">
        <f t="shared" si="1288"/>
        <v>0</v>
      </c>
      <c r="UE44" s="17">
        <f t="shared" si="1288"/>
        <v>0</v>
      </c>
      <c r="UF44" s="18">
        <f t="shared" si="1288"/>
        <v>0</v>
      </c>
      <c r="UG44" s="18">
        <f t="shared" si="1288"/>
        <v>0</v>
      </c>
      <c r="UH44" s="18">
        <f t="shared" si="1288"/>
        <v>0</v>
      </c>
      <c r="UI44" s="18">
        <f t="shared" ref="UI44:UX44" si="1289">IF(AND($G44&lt;&gt;"",$I44&lt;&gt;""),IF(AND($G44&lt;=UI$11,$I44&gt;=UI$11),1,0),"")</f>
        <v>0</v>
      </c>
      <c r="UJ44" s="18">
        <f t="shared" si="1289"/>
        <v>0</v>
      </c>
      <c r="UK44" s="18">
        <f t="shared" si="1289"/>
        <v>0</v>
      </c>
      <c r="UL44" s="18">
        <f t="shared" si="1289"/>
        <v>0</v>
      </c>
      <c r="UM44" s="18">
        <f t="shared" si="1289"/>
        <v>0</v>
      </c>
      <c r="UN44" s="18">
        <f t="shared" si="1289"/>
        <v>0</v>
      </c>
      <c r="UO44" s="18">
        <f t="shared" si="1289"/>
        <v>0</v>
      </c>
      <c r="UP44" s="19">
        <f t="shared" si="1289"/>
        <v>0</v>
      </c>
      <c r="UQ44" s="17">
        <f t="shared" si="1289"/>
        <v>0</v>
      </c>
      <c r="UR44" s="18">
        <f t="shared" si="1289"/>
        <v>0</v>
      </c>
      <c r="US44" s="18">
        <f t="shared" si="1289"/>
        <v>0</v>
      </c>
      <c r="UT44" s="18">
        <f t="shared" si="1289"/>
        <v>0</v>
      </c>
      <c r="UU44" s="18">
        <f t="shared" si="1289"/>
        <v>0</v>
      </c>
      <c r="UV44" s="18">
        <f t="shared" si="1289"/>
        <v>0</v>
      </c>
      <c r="UW44" s="18">
        <f t="shared" si="1289"/>
        <v>0</v>
      </c>
      <c r="UX44" s="18">
        <f t="shared" si="1289"/>
        <v>0</v>
      </c>
      <c r="UY44" s="18">
        <f t="shared" ref="UY44:VN44" si="1290">IF(AND($G44&lt;&gt;"",$I44&lt;&gt;""),IF(AND($G44&lt;=UY$11,$I44&gt;=UY$11),1,0),"")</f>
        <v>0</v>
      </c>
      <c r="UZ44" s="18">
        <f t="shared" si="1290"/>
        <v>0</v>
      </c>
      <c r="VA44" s="18">
        <f t="shared" si="1290"/>
        <v>0</v>
      </c>
      <c r="VB44" s="19">
        <f t="shared" si="1290"/>
        <v>0</v>
      </c>
      <c r="VC44" s="17">
        <f t="shared" si="1290"/>
        <v>0</v>
      </c>
      <c r="VD44" s="18">
        <f t="shared" si="1290"/>
        <v>0</v>
      </c>
      <c r="VE44" s="18">
        <f t="shared" si="1290"/>
        <v>0</v>
      </c>
      <c r="VF44" s="18">
        <f t="shared" si="1290"/>
        <v>0</v>
      </c>
      <c r="VG44" s="18">
        <f t="shared" si="1290"/>
        <v>0</v>
      </c>
      <c r="VH44" s="18">
        <f t="shared" si="1290"/>
        <v>0</v>
      </c>
      <c r="VI44" s="18">
        <f t="shared" si="1290"/>
        <v>0</v>
      </c>
      <c r="VJ44" s="18">
        <f t="shared" si="1290"/>
        <v>0</v>
      </c>
      <c r="VK44" s="18">
        <f t="shared" si="1290"/>
        <v>0</v>
      </c>
      <c r="VL44" s="18">
        <f t="shared" si="1290"/>
        <v>0</v>
      </c>
      <c r="VM44" s="18">
        <f t="shared" si="1290"/>
        <v>0</v>
      </c>
      <c r="VN44" s="19">
        <f t="shared" si="1290"/>
        <v>0</v>
      </c>
      <c r="VO44" s="17">
        <f t="shared" ref="VO44:WD44" si="1291">IF(AND($G44&lt;&gt;"",$I44&lt;&gt;""),IF(AND($G44&lt;=VO$11,$I44&gt;=VO$11),1,0),"")</f>
        <v>0</v>
      </c>
      <c r="VP44" s="18">
        <f t="shared" si="1291"/>
        <v>0</v>
      </c>
      <c r="VQ44" s="18">
        <f t="shared" si="1291"/>
        <v>0</v>
      </c>
      <c r="VR44" s="18">
        <f t="shared" si="1291"/>
        <v>0</v>
      </c>
      <c r="VS44" s="18">
        <f t="shared" si="1291"/>
        <v>0</v>
      </c>
      <c r="VT44" s="18">
        <f t="shared" si="1291"/>
        <v>0</v>
      </c>
      <c r="VU44" s="18">
        <f t="shared" si="1291"/>
        <v>0</v>
      </c>
      <c r="VV44" s="18">
        <f t="shared" si="1291"/>
        <v>0</v>
      </c>
      <c r="VW44" s="18">
        <f t="shared" si="1291"/>
        <v>0</v>
      </c>
      <c r="VX44" s="18">
        <f t="shared" si="1291"/>
        <v>0</v>
      </c>
      <c r="VY44" s="18">
        <f t="shared" si="1291"/>
        <v>0</v>
      </c>
      <c r="VZ44" s="19">
        <f t="shared" si="1291"/>
        <v>0</v>
      </c>
      <c r="WA44" s="17">
        <f t="shared" si="1291"/>
        <v>0</v>
      </c>
      <c r="WB44" s="18">
        <f t="shared" si="1291"/>
        <v>0</v>
      </c>
      <c r="WC44" s="18">
        <f t="shared" si="1291"/>
        <v>0</v>
      </c>
      <c r="WD44" s="18">
        <f t="shared" si="1291"/>
        <v>0</v>
      </c>
      <c r="WE44" s="18">
        <f t="shared" ref="WE44:WT44" si="1292">IF(AND($G44&lt;&gt;"",$I44&lt;&gt;""),IF(AND($G44&lt;=WE$11,$I44&gt;=WE$11),1,0),"")</f>
        <v>0</v>
      </c>
      <c r="WF44" s="18">
        <f t="shared" si="1292"/>
        <v>0</v>
      </c>
      <c r="WG44" s="18">
        <f t="shared" si="1292"/>
        <v>0</v>
      </c>
      <c r="WH44" s="18">
        <f t="shared" si="1292"/>
        <v>0</v>
      </c>
      <c r="WI44" s="18">
        <f t="shared" si="1292"/>
        <v>0</v>
      </c>
      <c r="WJ44" s="18">
        <f t="shared" si="1292"/>
        <v>0</v>
      </c>
      <c r="WK44" s="18">
        <f t="shared" si="1292"/>
        <v>0</v>
      </c>
      <c r="WL44" s="19">
        <f t="shared" si="1292"/>
        <v>0</v>
      </c>
      <c r="WM44" s="17">
        <f t="shared" si="1292"/>
        <v>0</v>
      </c>
      <c r="WN44" s="18">
        <f t="shared" si="1292"/>
        <v>0</v>
      </c>
      <c r="WO44" s="18">
        <f t="shared" si="1292"/>
        <v>0</v>
      </c>
      <c r="WP44" s="18">
        <f t="shared" si="1292"/>
        <v>0</v>
      </c>
      <c r="WQ44" s="18">
        <f t="shared" si="1292"/>
        <v>0</v>
      </c>
      <c r="WR44" s="18">
        <f t="shared" si="1292"/>
        <v>0</v>
      </c>
      <c r="WS44" s="18">
        <f t="shared" si="1292"/>
        <v>0</v>
      </c>
      <c r="WT44" s="18">
        <f t="shared" si="1292"/>
        <v>0</v>
      </c>
      <c r="WU44" s="18">
        <f t="shared" ref="WU44:XJ44" si="1293">IF(AND($G44&lt;&gt;"",$I44&lt;&gt;""),IF(AND($G44&lt;=WU$11,$I44&gt;=WU$11),1,0),"")</f>
        <v>0</v>
      </c>
      <c r="WV44" s="18">
        <f t="shared" si="1293"/>
        <v>0</v>
      </c>
      <c r="WW44" s="18">
        <f t="shared" si="1293"/>
        <v>0</v>
      </c>
      <c r="WX44" s="19">
        <f t="shared" si="1293"/>
        <v>0</v>
      </c>
      <c r="WY44" s="17">
        <f t="shared" si="1293"/>
        <v>0</v>
      </c>
      <c r="WZ44" s="18">
        <f t="shared" si="1293"/>
        <v>0</v>
      </c>
      <c r="XA44" s="18">
        <f t="shared" si="1293"/>
        <v>0</v>
      </c>
      <c r="XB44" s="18">
        <f t="shared" si="1293"/>
        <v>0</v>
      </c>
      <c r="XC44" s="18">
        <f t="shared" si="1293"/>
        <v>0</v>
      </c>
      <c r="XD44" s="18">
        <f t="shared" si="1293"/>
        <v>0</v>
      </c>
      <c r="XE44" s="18">
        <f t="shared" si="1293"/>
        <v>0</v>
      </c>
      <c r="XF44" s="18">
        <f t="shared" si="1293"/>
        <v>0</v>
      </c>
      <c r="XG44" s="18">
        <f t="shared" si="1293"/>
        <v>0</v>
      </c>
      <c r="XH44" s="18">
        <f t="shared" si="1293"/>
        <v>0</v>
      </c>
      <c r="XI44" s="18">
        <f t="shared" si="1293"/>
        <v>0</v>
      </c>
      <c r="XJ44" s="19">
        <f t="shared" si="1293"/>
        <v>0</v>
      </c>
      <c r="XK44" s="17">
        <f t="shared" ref="XK44:XZ44" si="1294">IF(AND($G44&lt;&gt;"",$I44&lt;&gt;""),IF(AND($G44&lt;=XK$11,$I44&gt;=XK$11),1,0),"")</f>
        <v>0</v>
      </c>
      <c r="XL44" s="18">
        <f t="shared" si="1294"/>
        <v>0</v>
      </c>
      <c r="XM44" s="18">
        <f t="shared" si="1294"/>
        <v>0</v>
      </c>
      <c r="XN44" s="18">
        <f t="shared" si="1294"/>
        <v>0</v>
      </c>
      <c r="XO44" s="18">
        <f t="shared" si="1294"/>
        <v>0</v>
      </c>
      <c r="XP44" s="18">
        <f t="shared" si="1294"/>
        <v>0</v>
      </c>
      <c r="XQ44" s="18">
        <f t="shared" si="1294"/>
        <v>0</v>
      </c>
      <c r="XR44" s="18">
        <f t="shared" si="1294"/>
        <v>0</v>
      </c>
      <c r="XS44" s="18">
        <f t="shared" si="1294"/>
        <v>0</v>
      </c>
      <c r="XT44" s="18">
        <f t="shared" si="1294"/>
        <v>0</v>
      </c>
      <c r="XU44" s="18">
        <f t="shared" si="1294"/>
        <v>0</v>
      </c>
      <c r="XV44" s="19">
        <f t="shared" si="1294"/>
        <v>0</v>
      </c>
      <c r="XW44" s="17">
        <f t="shared" si="1294"/>
        <v>0</v>
      </c>
      <c r="XX44" s="18">
        <f t="shared" si="1294"/>
        <v>0</v>
      </c>
      <c r="XY44" s="18">
        <f t="shared" si="1294"/>
        <v>0</v>
      </c>
      <c r="XZ44" s="18">
        <f t="shared" si="1294"/>
        <v>0</v>
      </c>
      <c r="YA44" s="18">
        <f t="shared" ref="YA44:YP44" si="1295">IF(AND($G44&lt;&gt;"",$I44&lt;&gt;""),IF(AND($G44&lt;=YA$11,$I44&gt;=YA$11),1,0),"")</f>
        <v>0</v>
      </c>
      <c r="YB44" s="18">
        <f t="shared" si="1295"/>
        <v>0</v>
      </c>
      <c r="YC44" s="18">
        <f t="shared" si="1295"/>
        <v>0</v>
      </c>
      <c r="YD44" s="18">
        <f t="shared" si="1295"/>
        <v>0</v>
      </c>
      <c r="YE44" s="18">
        <f t="shared" si="1295"/>
        <v>0</v>
      </c>
      <c r="YF44" s="18">
        <f t="shared" si="1295"/>
        <v>0</v>
      </c>
      <c r="YG44" s="18">
        <f t="shared" si="1295"/>
        <v>0</v>
      </c>
      <c r="YH44" s="19">
        <f t="shared" si="1295"/>
        <v>0</v>
      </c>
      <c r="YI44" s="17">
        <f t="shared" si="1295"/>
        <v>0</v>
      </c>
      <c r="YJ44" s="18">
        <f t="shared" si="1295"/>
        <v>0</v>
      </c>
      <c r="YK44" s="18">
        <f t="shared" si="1295"/>
        <v>0</v>
      </c>
      <c r="YL44" s="18">
        <f t="shared" si="1295"/>
        <v>0</v>
      </c>
      <c r="YM44" s="18">
        <f t="shared" si="1295"/>
        <v>0</v>
      </c>
      <c r="YN44" s="18">
        <f t="shared" si="1295"/>
        <v>0</v>
      </c>
      <c r="YO44" s="18">
        <f t="shared" si="1295"/>
        <v>0</v>
      </c>
      <c r="YP44" s="18">
        <f t="shared" si="1295"/>
        <v>0</v>
      </c>
      <c r="YQ44" s="18">
        <f t="shared" ref="YQ44:ZF44" si="1296">IF(AND($G44&lt;&gt;"",$I44&lt;&gt;""),IF(AND($G44&lt;=YQ$11,$I44&gt;=YQ$11),1,0),"")</f>
        <v>0</v>
      </c>
      <c r="YR44" s="18">
        <f t="shared" si="1296"/>
        <v>0</v>
      </c>
      <c r="YS44" s="18">
        <f t="shared" si="1296"/>
        <v>0</v>
      </c>
      <c r="YT44" s="19">
        <f t="shared" si="1296"/>
        <v>0</v>
      </c>
      <c r="YU44" s="17">
        <f t="shared" si="1296"/>
        <v>0</v>
      </c>
      <c r="YV44" s="18">
        <f t="shared" si="1296"/>
        <v>0</v>
      </c>
      <c r="YW44" s="18">
        <f t="shared" si="1296"/>
        <v>0</v>
      </c>
      <c r="YX44" s="18">
        <f t="shared" si="1296"/>
        <v>0</v>
      </c>
      <c r="YY44" s="18">
        <f t="shared" si="1296"/>
        <v>0</v>
      </c>
      <c r="YZ44" s="18">
        <f t="shared" si="1296"/>
        <v>0</v>
      </c>
      <c r="ZA44" s="18">
        <f t="shared" si="1296"/>
        <v>0</v>
      </c>
      <c r="ZB44" s="18">
        <f t="shared" si="1296"/>
        <v>0</v>
      </c>
      <c r="ZC44" s="18">
        <f t="shared" si="1296"/>
        <v>0</v>
      </c>
      <c r="ZD44" s="18">
        <f t="shared" si="1296"/>
        <v>0</v>
      </c>
      <c r="ZE44" s="18">
        <f t="shared" si="1296"/>
        <v>0</v>
      </c>
      <c r="ZF44" s="19">
        <f t="shared" si="1296"/>
        <v>0</v>
      </c>
      <c r="ZG44" s="17">
        <f t="shared" ref="ZG44:ZV44" si="1297">IF(AND($G44&lt;&gt;"",$I44&lt;&gt;""),IF(AND($G44&lt;=ZG$11,$I44&gt;=ZG$11),1,0),"")</f>
        <v>0</v>
      </c>
      <c r="ZH44" s="18">
        <f t="shared" si="1297"/>
        <v>0</v>
      </c>
      <c r="ZI44" s="18">
        <f t="shared" si="1297"/>
        <v>0</v>
      </c>
      <c r="ZJ44" s="18">
        <f t="shared" si="1297"/>
        <v>0</v>
      </c>
      <c r="ZK44" s="18">
        <f t="shared" si="1297"/>
        <v>0</v>
      </c>
      <c r="ZL44" s="18">
        <f t="shared" si="1297"/>
        <v>0</v>
      </c>
      <c r="ZM44" s="18">
        <f t="shared" si="1297"/>
        <v>0</v>
      </c>
      <c r="ZN44" s="18">
        <f t="shared" si="1297"/>
        <v>0</v>
      </c>
      <c r="ZO44" s="18">
        <f t="shared" si="1297"/>
        <v>0</v>
      </c>
      <c r="ZP44" s="18">
        <f t="shared" si="1297"/>
        <v>0</v>
      </c>
      <c r="ZQ44" s="18">
        <f t="shared" si="1297"/>
        <v>0</v>
      </c>
      <c r="ZR44" s="19">
        <f t="shared" si="1297"/>
        <v>0</v>
      </c>
      <c r="ZS44" s="17">
        <f t="shared" si="1297"/>
        <v>0</v>
      </c>
      <c r="ZT44" s="18">
        <f t="shared" si="1297"/>
        <v>0</v>
      </c>
      <c r="ZU44" s="18">
        <f t="shared" si="1297"/>
        <v>0</v>
      </c>
      <c r="ZV44" s="18">
        <f t="shared" si="1297"/>
        <v>0</v>
      </c>
      <c r="ZW44" s="18">
        <f t="shared" ref="ZW44:AAL44" si="1298">IF(AND($G44&lt;&gt;"",$I44&lt;&gt;""),IF(AND($G44&lt;=ZW$11,$I44&gt;=ZW$11),1,0),"")</f>
        <v>0</v>
      </c>
      <c r="ZX44" s="18">
        <f t="shared" si="1298"/>
        <v>0</v>
      </c>
      <c r="ZY44" s="18">
        <f t="shared" si="1298"/>
        <v>0</v>
      </c>
      <c r="ZZ44" s="18">
        <f t="shared" si="1298"/>
        <v>0</v>
      </c>
      <c r="AAA44" s="18">
        <f t="shared" si="1298"/>
        <v>0</v>
      </c>
      <c r="AAB44" s="18">
        <f t="shared" si="1298"/>
        <v>0</v>
      </c>
      <c r="AAC44" s="18">
        <f t="shared" si="1298"/>
        <v>0</v>
      </c>
      <c r="AAD44" s="19">
        <f t="shared" si="1298"/>
        <v>0</v>
      </c>
      <c r="AAE44" s="17">
        <f t="shared" si="1298"/>
        <v>0</v>
      </c>
      <c r="AAF44" s="18">
        <f t="shared" si="1298"/>
        <v>0</v>
      </c>
      <c r="AAG44" s="18">
        <f t="shared" si="1298"/>
        <v>0</v>
      </c>
      <c r="AAH44" s="18">
        <f t="shared" si="1298"/>
        <v>0</v>
      </c>
      <c r="AAI44" s="18">
        <f t="shared" si="1298"/>
        <v>0</v>
      </c>
      <c r="AAJ44" s="18">
        <f t="shared" si="1298"/>
        <v>0</v>
      </c>
      <c r="AAK44" s="18">
        <f t="shared" si="1298"/>
        <v>0</v>
      </c>
      <c r="AAL44" s="18">
        <f t="shared" si="1298"/>
        <v>0</v>
      </c>
      <c r="AAM44" s="18">
        <f t="shared" ref="AAM44:ABB44" si="1299">IF(AND($G44&lt;&gt;"",$I44&lt;&gt;""),IF(AND($G44&lt;=AAM$11,$I44&gt;=AAM$11),1,0),"")</f>
        <v>0</v>
      </c>
      <c r="AAN44" s="18">
        <f t="shared" si="1299"/>
        <v>0</v>
      </c>
      <c r="AAO44" s="18">
        <f t="shared" si="1299"/>
        <v>0</v>
      </c>
      <c r="AAP44" s="19">
        <f t="shared" si="1299"/>
        <v>0</v>
      </c>
      <c r="AAQ44" s="17">
        <f t="shared" si="1299"/>
        <v>0</v>
      </c>
      <c r="AAR44" s="18">
        <f t="shared" si="1299"/>
        <v>0</v>
      </c>
      <c r="AAS44" s="18">
        <f t="shared" si="1299"/>
        <v>0</v>
      </c>
      <c r="AAT44" s="18">
        <f t="shared" si="1299"/>
        <v>0</v>
      </c>
      <c r="AAU44" s="18">
        <f t="shared" si="1299"/>
        <v>0</v>
      </c>
      <c r="AAV44" s="18">
        <f t="shared" si="1299"/>
        <v>0</v>
      </c>
      <c r="AAW44" s="18">
        <f t="shared" si="1299"/>
        <v>0</v>
      </c>
      <c r="AAX44" s="18">
        <f t="shared" si="1299"/>
        <v>0</v>
      </c>
      <c r="AAY44" s="18">
        <f t="shared" si="1299"/>
        <v>0</v>
      </c>
      <c r="AAZ44" s="18">
        <f t="shared" si="1299"/>
        <v>0</v>
      </c>
      <c r="ABA44" s="18">
        <f t="shared" si="1299"/>
        <v>0</v>
      </c>
      <c r="ABB44" s="19">
        <f t="shared" si="1299"/>
        <v>0</v>
      </c>
      <c r="ABC44" s="17">
        <f t="shared" ref="ABC44:ABR44" si="1300">IF(AND($G44&lt;&gt;"",$I44&lt;&gt;""),IF(AND($G44&lt;=ABC$11,$I44&gt;=ABC$11),1,0),"")</f>
        <v>0</v>
      </c>
      <c r="ABD44" s="18">
        <f t="shared" si="1300"/>
        <v>0</v>
      </c>
      <c r="ABE44" s="18">
        <f t="shared" si="1300"/>
        <v>0</v>
      </c>
      <c r="ABF44" s="18">
        <f t="shared" si="1300"/>
        <v>0</v>
      </c>
      <c r="ABG44" s="18">
        <f t="shared" si="1300"/>
        <v>0</v>
      </c>
      <c r="ABH44" s="18">
        <f t="shared" si="1300"/>
        <v>0</v>
      </c>
      <c r="ABI44" s="18">
        <f t="shared" si="1300"/>
        <v>0</v>
      </c>
      <c r="ABJ44" s="18">
        <f t="shared" si="1300"/>
        <v>0</v>
      </c>
      <c r="ABK44" s="18">
        <f t="shared" si="1300"/>
        <v>0</v>
      </c>
      <c r="ABL44" s="18">
        <f t="shared" si="1300"/>
        <v>0</v>
      </c>
      <c r="ABM44" s="18">
        <f t="shared" si="1300"/>
        <v>0</v>
      </c>
      <c r="ABN44" s="19">
        <f t="shared" si="1300"/>
        <v>0</v>
      </c>
      <c r="ABO44" s="17">
        <f t="shared" si="1300"/>
        <v>0</v>
      </c>
      <c r="ABP44" s="18">
        <f t="shared" si="1300"/>
        <v>0</v>
      </c>
      <c r="ABQ44" s="18">
        <f t="shared" si="1300"/>
        <v>0</v>
      </c>
      <c r="ABR44" s="18">
        <f t="shared" si="1300"/>
        <v>0</v>
      </c>
      <c r="ABS44" s="18">
        <f t="shared" ref="ABS44:ACH44" si="1301">IF(AND($G44&lt;&gt;"",$I44&lt;&gt;""),IF(AND($G44&lt;=ABS$11,$I44&gt;=ABS$11),1,0),"")</f>
        <v>0</v>
      </c>
      <c r="ABT44" s="18">
        <f t="shared" si="1301"/>
        <v>0</v>
      </c>
      <c r="ABU44" s="18">
        <f t="shared" si="1301"/>
        <v>0</v>
      </c>
      <c r="ABV44" s="18">
        <f t="shared" si="1301"/>
        <v>0</v>
      </c>
      <c r="ABW44" s="18">
        <f t="shared" si="1301"/>
        <v>0</v>
      </c>
      <c r="ABX44" s="18">
        <f t="shared" si="1301"/>
        <v>0</v>
      </c>
      <c r="ABY44" s="18">
        <f t="shared" si="1301"/>
        <v>0</v>
      </c>
      <c r="ABZ44" s="19">
        <f t="shared" si="1301"/>
        <v>0</v>
      </c>
      <c r="ACA44" s="17">
        <f t="shared" si="1301"/>
        <v>0</v>
      </c>
      <c r="ACB44" s="18">
        <f t="shared" si="1301"/>
        <v>0</v>
      </c>
      <c r="ACC44" s="18">
        <f t="shared" si="1301"/>
        <v>0</v>
      </c>
      <c r="ACD44" s="18">
        <f t="shared" si="1301"/>
        <v>0</v>
      </c>
      <c r="ACE44" s="18">
        <f t="shared" si="1301"/>
        <v>0</v>
      </c>
      <c r="ACF44" s="18">
        <f t="shared" si="1301"/>
        <v>0</v>
      </c>
      <c r="ACG44" s="18">
        <f t="shared" si="1301"/>
        <v>0</v>
      </c>
      <c r="ACH44" s="18">
        <f t="shared" si="1301"/>
        <v>0</v>
      </c>
      <c r="ACI44" s="18">
        <f t="shared" ref="ACI44:ACX44" si="1302">IF(AND($G44&lt;&gt;"",$I44&lt;&gt;""),IF(AND($G44&lt;=ACI$11,$I44&gt;=ACI$11),1,0),"")</f>
        <v>0</v>
      </c>
      <c r="ACJ44" s="18">
        <f t="shared" si="1302"/>
        <v>0</v>
      </c>
      <c r="ACK44" s="18">
        <f t="shared" si="1302"/>
        <v>0</v>
      </c>
      <c r="ACL44" s="19">
        <f t="shared" si="1302"/>
        <v>0</v>
      </c>
      <c r="ACM44" s="17">
        <f t="shared" si="1302"/>
        <v>0</v>
      </c>
      <c r="ACN44" s="18">
        <f t="shared" si="1302"/>
        <v>0</v>
      </c>
      <c r="ACO44" s="18">
        <f t="shared" si="1302"/>
        <v>0</v>
      </c>
      <c r="ACP44" s="18">
        <f t="shared" si="1302"/>
        <v>0</v>
      </c>
      <c r="ACQ44" s="18">
        <f t="shared" si="1302"/>
        <v>0</v>
      </c>
      <c r="ACR44" s="18">
        <f t="shared" si="1302"/>
        <v>0</v>
      </c>
      <c r="ACS44" s="18">
        <f t="shared" si="1302"/>
        <v>0</v>
      </c>
      <c r="ACT44" s="18">
        <f t="shared" si="1302"/>
        <v>0</v>
      </c>
      <c r="ACU44" s="18">
        <f t="shared" si="1302"/>
        <v>0</v>
      </c>
      <c r="ACV44" s="18">
        <f t="shared" si="1302"/>
        <v>0</v>
      </c>
      <c r="ACW44" s="18">
        <f t="shared" si="1302"/>
        <v>0</v>
      </c>
      <c r="ACX44" s="19">
        <f t="shared" si="1302"/>
        <v>0</v>
      </c>
      <c r="ACY44" s="212"/>
      <c r="ACZ44" s="213"/>
      <c r="ADA44" s="213"/>
      <c r="ADB44" s="214"/>
    </row>
    <row r="45" spans="2:782" ht="11.25" customHeight="1" x14ac:dyDescent="0.2">
      <c r="B45" s="152"/>
      <c r="C45" s="225"/>
      <c r="D45" s="156"/>
      <c r="E45" s="159"/>
      <c r="F45" s="159"/>
      <c r="G45" s="42"/>
      <c r="H45" s="43" t="s">
        <v>66</v>
      </c>
      <c r="I45" s="44"/>
      <c r="J45" s="41">
        <f t="shared" ref="J45" si="1303">I45-G45</f>
        <v>0</v>
      </c>
      <c r="K45" s="22" t="str">
        <f t="shared" ref="K45:Z45" si="1304">IF(AND($G45&lt;&gt;"",$I45&lt;&gt;""),IF(AND($G45&lt;=K$11,$I45&gt;=K$11),2,0),"")</f>
        <v/>
      </c>
      <c r="L45" s="12" t="str">
        <f t="shared" si="1304"/>
        <v/>
      </c>
      <c r="M45" s="12" t="str">
        <f t="shared" si="1304"/>
        <v/>
      </c>
      <c r="N45" s="12" t="str">
        <f t="shared" si="1304"/>
        <v/>
      </c>
      <c r="O45" s="12" t="str">
        <f t="shared" si="1304"/>
        <v/>
      </c>
      <c r="P45" s="12" t="str">
        <f t="shared" si="1304"/>
        <v/>
      </c>
      <c r="Q45" s="12" t="str">
        <f t="shared" si="1304"/>
        <v/>
      </c>
      <c r="R45" s="12" t="str">
        <f t="shared" si="1304"/>
        <v/>
      </c>
      <c r="S45" s="12" t="str">
        <f t="shared" si="1304"/>
        <v/>
      </c>
      <c r="T45" s="12" t="str">
        <f t="shared" si="1304"/>
        <v/>
      </c>
      <c r="U45" s="12" t="str">
        <f t="shared" si="1304"/>
        <v/>
      </c>
      <c r="V45" s="12" t="str">
        <f t="shared" si="1304"/>
        <v/>
      </c>
      <c r="W45" s="11" t="str">
        <f t="shared" si="1304"/>
        <v/>
      </c>
      <c r="X45" s="12" t="str">
        <f t="shared" si="1304"/>
        <v/>
      </c>
      <c r="Y45" s="12" t="str">
        <f t="shared" si="1304"/>
        <v/>
      </c>
      <c r="Z45" s="12" t="str">
        <f t="shared" si="1304"/>
        <v/>
      </c>
      <c r="AA45" s="12" t="str">
        <f t="shared" ref="AA45:AP45" si="1305">IF(AND($G45&lt;&gt;"",$I45&lt;&gt;""),IF(AND($G45&lt;=AA$11,$I45&gt;=AA$11),2,0),"")</f>
        <v/>
      </c>
      <c r="AB45" s="12" t="str">
        <f t="shared" si="1305"/>
        <v/>
      </c>
      <c r="AC45" s="12" t="str">
        <f t="shared" si="1305"/>
        <v/>
      </c>
      <c r="AD45" s="12" t="str">
        <f t="shared" si="1305"/>
        <v/>
      </c>
      <c r="AE45" s="12" t="str">
        <f t="shared" si="1305"/>
        <v/>
      </c>
      <c r="AF45" s="12" t="str">
        <f t="shared" si="1305"/>
        <v/>
      </c>
      <c r="AG45" s="12" t="str">
        <f t="shared" si="1305"/>
        <v/>
      </c>
      <c r="AH45" s="12" t="str">
        <f t="shared" si="1305"/>
        <v/>
      </c>
      <c r="AI45" s="11" t="str">
        <f t="shared" si="1305"/>
        <v/>
      </c>
      <c r="AJ45" s="12" t="str">
        <f t="shared" si="1305"/>
        <v/>
      </c>
      <c r="AK45" s="12" t="str">
        <f t="shared" si="1305"/>
        <v/>
      </c>
      <c r="AL45" s="12" t="str">
        <f t="shared" si="1305"/>
        <v/>
      </c>
      <c r="AM45" s="12" t="str">
        <f t="shared" si="1305"/>
        <v/>
      </c>
      <c r="AN45" s="12" t="str">
        <f t="shared" si="1305"/>
        <v/>
      </c>
      <c r="AO45" s="12" t="str">
        <f t="shared" si="1305"/>
        <v/>
      </c>
      <c r="AP45" s="12" t="str">
        <f t="shared" si="1305"/>
        <v/>
      </c>
      <c r="AQ45" s="12" t="str">
        <f t="shared" ref="AQ45:BF45" si="1306">IF(AND($G45&lt;&gt;"",$I45&lt;&gt;""),IF(AND($G45&lt;=AQ$11,$I45&gt;=AQ$11),2,0),"")</f>
        <v/>
      </c>
      <c r="AR45" s="12" t="str">
        <f t="shared" si="1306"/>
        <v/>
      </c>
      <c r="AS45" s="12" t="str">
        <f t="shared" si="1306"/>
        <v/>
      </c>
      <c r="AT45" s="13" t="str">
        <f t="shared" si="1306"/>
        <v/>
      </c>
      <c r="AU45" s="12" t="str">
        <f t="shared" si="1306"/>
        <v/>
      </c>
      <c r="AV45" s="12" t="str">
        <f t="shared" si="1306"/>
        <v/>
      </c>
      <c r="AW45" s="12" t="str">
        <f t="shared" si="1306"/>
        <v/>
      </c>
      <c r="AX45" s="12" t="str">
        <f t="shared" si="1306"/>
        <v/>
      </c>
      <c r="AY45" s="12" t="str">
        <f t="shared" si="1306"/>
        <v/>
      </c>
      <c r="AZ45" s="12" t="str">
        <f t="shared" si="1306"/>
        <v/>
      </c>
      <c r="BA45" s="12" t="str">
        <f t="shared" si="1306"/>
        <v/>
      </c>
      <c r="BB45" s="12" t="str">
        <f t="shared" si="1306"/>
        <v/>
      </c>
      <c r="BC45" s="12" t="str">
        <f t="shared" si="1306"/>
        <v/>
      </c>
      <c r="BD45" s="12" t="str">
        <f t="shared" si="1306"/>
        <v/>
      </c>
      <c r="BE45" s="12" t="str">
        <f t="shared" si="1306"/>
        <v/>
      </c>
      <c r="BF45" s="12" t="str">
        <f t="shared" si="1306"/>
        <v/>
      </c>
      <c r="BG45" s="11" t="str">
        <f t="shared" ref="BG45:BV45" si="1307">IF(AND($G45&lt;&gt;"",$I45&lt;&gt;""),IF(AND($G45&lt;=BG$11,$I45&gt;=BG$11),2,0),"")</f>
        <v/>
      </c>
      <c r="BH45" s="12" t="str">
        <f t="shared" si="1307"/>
        <v/>
      </c>
      <c r="BI45" s="12" t="str">
        <f t="shared" si="1307"/>
        <v/>
      </c>
      <c r="BJ45" s="12" t="str">
        <f t="shared" si="1307"/>
        <v/>
      </c>
      <c r="BK45" s="12" t="str">
        <f t="shared" si="1307"/>
        <v/>
      </c>
      <c r="BL45" s="12" t="str">
        <f t="shared" si="1307"/>
        <v/>
      </c>
      <c r="BM45" s="12" t="str">
        <f t="shared" si="1307"/>
        <v/>
      </c>
      <c r="BN45" s="12" t="str">
        <f t="shared" si="1307"/>
        <v/>
      </c>
      <c r="BO45" s="12" t="str">
        <f t="shared" si="1307"/>
        <v/>
      </c>
      <c r="BP45" s="12" t="str">
        <f t="shared" si="1307"/>
        <v/>
      </c>
      <c r="BQ45" s="12" t="str">
        <f t="shared" si="1307"/>
        <v/>
      </c>
      <c r="BR45" s="13" t="str">
        <f t="shared" si="1307"/>
        <v/>
      </c>
      <c r="BS45" s="11" t="str">
        <f t="shared" si="1307"/>
        <v/>
      </c>
      <c r="BT45" s="12" t="str">
        <f t="shared" si="1307"/>
        <v/>
      </c>
      <c r="BU45" s="12" t="str">
        <f t="shared" si="1307"/>
        <v/>
      </c>
      <c r="BV45" s="12" t="str">
        <f t="shared" si="1307"/>
        <v/>
      </c>
      <c r="BW45" s="12" t="str">
        <f t="shared" ref="BW45:CL45" si="1308">IF(AND($G45&lt;&gt;"",$I45&lt;&gt;""),IF(AND($G45&lt;=BW$11,$I45&gt;=BW$11),2,0),"")</f>
        <v/>
      </c>
      <c r="BX45" s="12" t="str">
        <f t="shared" si="1308"/>
        <v/>
      </c>
      <c r="BY45" s="12" t="str">
        <f t="shared" si="1308"/>
        <v/>
      </c>
      <c r="BZ45" s="12" t="str">
        <f t="shared" si="1308"/>
        <v/>
      </c>
      <c r="CA45" s="12" t="str">
        <f t="shared" si="1308"/>
        <v/>
      </c>
      <c r="CB45" s="12" t="str">
        <f t="shared" si="1308"/>
        <v/>
      </c>
      <c r="CC45" s="12" t="str">
        <f t="shared" si="1308"/>
        <v/>
      </c>
      <c r="CD45" s="13" t="str">
        <f t="shared" si="1308"/>
        <v/>
      </c>
      <c r="CE45" s="11" t="str">
        <f t="shared" si="1308"/>
        <v/>
      </c>
      <c r="CF45" s="12" t="str">
        <f t="shared" si="1308"/>
        <v/>
      </c>
      <c r="CG45" s="12" t="str">
        <f t="shared" si="1308"/>
        <v/>
      </c>
      <c r="CH45" s="12" t="str">
        <f t="shared" si="1308"/>
        <v/>
      </c>
      <c r="CI45" s="12" t="str">
        <f t="shared" si="1308"/>
        <v/>
      </c>
      <c r="CJ45" s="12" t="str">
        <f t="shared" si="1308"/>
        <v/>
      </c>
      <c r="CK45" s="12" t="str">
        <f t="shared" si="1308"/>
        <v/>
      </c>
      <c r="CL45" s="12" t="str">
        <f t="shared" si="1308"/>
        <v/>
      </c>
      <c r="CM45" s="12" t="str">
        <f t="shared" ref="CM45:DA45" si="1309">IF(AND($G45&lt;&gt;"",$I45&lt;&gt;""),IF(AND($G45&lt;=CM$11,$I45&gt;=CM$11),2,0),"")</f>
        <v/>
      </c>
      <c r="CN45" s="12" t="str">
        <f t="shared" si="1309"/>
        <v/>
      </c>
      <c r="CO45" s="12" t="str">
        <f t="shared" si="1309"/>
        <v/>
      </c>
      <c r="CP45" s="13" t="str">
        <f t="shared" si="1309"/>
        <v/>
      </c>
      <c r="CQ45" s="11" t="str">
        <f t="shared" si="1309"/>
        <v/>
      </c>
      <c r="CR45" s="12" t="str">
        <f t="shared" si="1309"/>
        <v/>
      </c>
      <c r="CS45" s="12" t="str">
        <f t="shared" si="1309"/>
        <v/>
      </c>
      <c r="CT45" s="12" t="str">
        <f t="shared" si="1309"/>
        <v/>
      </c>
      <c r="CU45" s="12" t="str">
        <f t="shared" si="1309"/>
        <v/>
      </c>
      <c r="CV45" s="12" t="str">
        <f t="shared" si="1309"/>
        <v/>
      </c>
      <c r="CW45" s="12" t="str">
        <f t="shared" si="1309"/>
        <v/>
      </c>
      <c r="CX45" s="12" t="str">
        <f t="shared" si="1309"/>
        <v/>
      </c>
      <c r="CY45" s="12" t="str">
        <f t="shared" si="1309"/>
        <v/>
      </c>
      <c r="CZ45" s="12" t="str">
        <f t="shared" si="1309"/>
        <v/>
      </c>
      <c r="DA45" s="12" t="str">
        <f t="shared" si="1309"/>
        <v/>
      </c>
      <c r="DB45" s="13" t="str">
        <f t="shared" si="86"/>
        <v/>
      </c>
      <c r="DC45" s="11" t="str">
        <f t="shared" ref="DC45:DR45" si="1310">IF(AND($G45&lt;&gt;"",$I45&lt;&gt;""),IF(AND($G45&lt;=DC$11,$I45&gt;=DC$11),2,0),"")</f>
        <v/>
      </c>
      <c r="DD45" s="12" t="str">
        <f t="shared" si="1310"/>
        <v/>
      </c>
      <c r="DE45" s="12" t="str">
        <f t="shared" si="1310"/>
        <v/>
      </c>
      <c r="DF45" s="12" t="str">
        <f t="shared" si="1310"/>
        <v/>
      </c>
      <c r="DG45" s="12" t="str">
        <f t="shared" si="1310"/>
        <v/>
      </c>
      <c r="DH45" s="12" t="str">
        <f t="shared" si="1310"/>
        <v/>
      </c>
      <c r="DI45" s="12" t="str">
        <f t="shared" si="1310"/>
        <v/>
      </c>
      <c r="DJ45" s="12" t="str">
        <f t="shared" si="1310"/>
        <v/>
      </c>
      <c r="DK45" s="12" t="str">
        <f t="shared" si="1310"/>
        <v/>
      </c>
      <c r="DL45" s="12" t="str">
        <f t="shared" si="1310"/>
        <v/>
      </c>
      <c r="DM45" s="12" t="str">
        <f t="shared" si="1310"/>
        <v/>
      </c>
      <c r="DN45" s="13" t="str">
        <f t="shared" si="1310"/>
        <v/>
      </c>
      <c r="DO45" s="11" t="str">
        <f t="shared" si="1310"/>
        <v/>
      </c>
      <c r="DP45" s="12" t="str">
        <f t="shared" si="1310"/>
        <v/>
      </c>
      <c r="DQ45" s="12" t="str">
        <f t="shared" si="1310"/>
        <v/>
      </c>
      <c r="DR45" s="12" t="str">
        <f t="shared" si="1310"/>
        <v/>
      </c>
      <c r="DS45" s="12" t="str">
        <f t="shared" ref="DS45:EH45" si="1311">IF(AND($G45&lt;&gt;"",$I45&lt;&gt;""),IF(AND($G45&lt;=DS$11,$I45&gt;=DS$11),2,0),"")</f>
        <v/>
      </c>
      <c r="DT45" s="12" t="str">
        <f t="shared" si="1311"/>
        <v/>
      </c>
      <c r="DU45" s="12" t="str">
        <f t="shared" si="1311"/>
        <v/>
      </c>
      <c r="DV45" s="12" t="str">
        <f t="shared" si="1311"/>
        <v/>
      </c>
      <c r="DW45" s="12" t="str">
        <f t="shared" si="1311"/>
        <v/>
      </c>
      <c r="DX45" s="12" t="str">
        <f t="shared" si="1311"/>
        <v/>
      </c>
      <c r="DY45" s="12" t="str">
        <f t="shared" si="1311"/>
        <v/>
      </c>
      <c r="DZ45" s="13" t="str">
        <f t="shared" si="1311"/>
        <v/>
      </c>
      <c r="EA45" s="11" t="str">
        <f t="shared" si="1311"/>
        <v/>
      </c>
      <c r="EB45" s="12" t="str">
        <f t="shared" si="1311"/>
        <v/>
      </c>
      <c r="EC45" s="12" t="str">
        <f t="shared" si="1311"/>
        <v/>
      </c>
      <c r="ED45" s="12" t="str">
        <f t="shared" si="1311"/>
        <v/>
      </c>
      <c r="EE45" s="12" t="str">
        <f t="shared" si="1311"/>
        <v/>
      </c>
      <c r="EF45" s="12" t="str">
        <f t="shared" si="1311"/>
        <v/>
      </c>
      <c r="EG45" s="12" t="str">
        <f t="shared" si="1311"/>
        <v/>
      </c>
      <c r="EH45" s="12" t="str">
        <f t="shared" si="1311"/>
        <v/>
      </c>
      <c r="EI45" s="12" t="str">
        <f t="shared" ref="EI45:EX45" si="1312">IF(AND($G45&lt;&gt;"",$I45&lt;&gt;""),IF(AND($G45&lt;=EI$11,$I45&gt;=EI$11),2,0),"")</f>
        <v/>
      </c>
      <c r="EJ45" s="12" t="str">
        <f t="shared" si="1312"/>
        <v/>
      </c>
      <c r="EK45" s="12" t="str">
        <f t="shared" si="1312"/>
        <v/>
      </c>
      <c r="EL45" s="13" t="str">
        <f t="shared" si="1312"/>
        <v/>
      </c>
      <c r="EM45" s="11" t="str">
        <f t="shared" si="1312"/>
        <v/>
      </c>
      <c r="EN45" s="12" t="str">
        <f t="shared" si="1312"/>
        <v/>
      </c>
      <c r="EO45" s="12" t="str">
        <f t="shared" si="1312"/>
        <v/>
      </c>
      <c r="EP45" s="12" t="str">
        <f t="shared" si="1312"/>
        <v/>
      </c>
      <c r="EQ45" s="12" t="str">
        <f t="shared" si="1312"/>
        <v/>
      </c>
      <c r="ER45" s="12" t="str">
        <f t="shared" si="1312"/>
        <v/>
      </c>
      <c r="ES45" s="12" t="str">
        <f t="shared" si="1312"/>
        <v/>
      </c>
      <c r="ET45" s="12" t="str">
        <f t="shared" si="1312"/>
        <v/>
      </c>
      <c r="EU45" s="12" t="str">
        <f t="shared" si="1312"/>
        <v/>
      </c>
      <c r="EV45" s="12" t="str">
        <f t="shared" si="1312"/>
        <v/>
      </c>
      <c r="EW45" s="12" t="str">
        <f t="shared" si="1312"/>
        <v/>
      </c>
      <c r="EX45" s="13" t="str">
        <f t="shared" si="1312"/>
        <v/>
      </c>
      <c r="EY45" s="11" t="str">
        <f t="shared" ref="EY45:FN45" si="1313">IF(AND($G45&lt;&gt;"",$I45&lt;&gt;""),IF(AND($G45&lt;=EY$11,$I45&gt;=EY$11),2,0),"")</f>
        <v/>
      </c>
      <c r="EZ45" s="12" t="str">
        <f t="shared" si="1313"/>
        <v/>
      </c>
      <c r="FA45" s="12" t="str">
        <f t="shared" si="1313"/>
        <v/>
      </c>
      <c r="FB45" s="12" t="str">
        <f t="shared" si="1313"/>
        <v/>
      </c>
      <c r="FC45" s="12" t="str">
        <f t="shared" si="1313"/>
        <v/>
      </c>
      <c r="FD45" s="12" t="str">
        <f t="shared" si="1313"/>
        <v/>
      </c>
      <c r="FE45" s="12" t="str">
        <f t="shared" si="1313"/>
        <v/>
      </c>
      <c r="FF45" s="12" t="str">
        <f t="shared" si="1313"/>
        <v/>
      </c>
      <c r="FG45" s="12" t="str">
        <f t="shared" si="1313"/>
        <v/>
      </c>
      <c r="FH45" s="12" t="str">
        <f t="shared" si="1313"/>
        <v/>
      </c>
      <c r="FI45" s="12" t="str">
        <f t="shared" si="1313"/>
        <v/>
      </c>
      <c r="FJ45" s="13" t="str">
        <f t="shared" si="1313"/>
        <v/>
      </c>
      <c r="FK45" s="11" t="str">
        <f t="shared" si="1313"/>
        <v/>
      </c>
      <c r="FL45" s="12" t="str">
        <f t="shared" si="1313"/>
        <v/>
      </c>
      <c r="FM45" s="12" t="str">
        <f t="shared" si="1313"/>
        <v/>
      </c>
      <c r="FN45" s="12" t="str">
        <f t="shared" si="1313"/>
        <v/>
      </c>
      <c r="FO45" s="12" t="str">
        <f t="shared" ref="FO45:GD45" si="1314">IF(AND($G45&lt;&gt;"",$I45&lt;&gt;""),IF(AND($G45&lt;=FO$11,$I45&gt;=FO$11),2,0),"")</f>
        <v/>
      </c>
      <c r="FP45" s="12" t="str">
        <f t="shared" si="1314"/>
        <v/>
      </c>
      <c r="FQ45" s="12" t="str">
        <f t="shared" si="1314"/>
        <v/>
      </c>
      <c r="FR45" s="12" t="str">
        <f t="shared" si="1314"/>
        <v/>
      </c>
      <c r="FS45" s="12" t="str">
        <f t="shared" si="1314"/>
        <v/>
      </c>
      <c r="FT45" s="12" t="str">
        <f t="shared" si="1314"/>
        <v/>
      </c>
      <c r="FU45" s="12" t="str">
        <f t="shared" si="1314"/>
        <v/>
      </c>
      <c r="FV45" s="13" t="str">
        <f t="shared" si="1314"/>
        <v/>
      </c>
      <c r="FW45" s="11" t="str">
        <f t="shared" si="1314"/>
        <v/>
      </c>
      <c r="FX45" s="12" t="str">
        <f t="shared" si="1314"/>
        <v/>
      </c>
      <c r="FY45" s="12" t="str">
        <f t="shared" si="1314"/>
        <v/>
      </c>
      <c r="FZ45" s="12" t="str">
        <f t="shared" si="1314"/>
        <v/>
      </c>
      <c r="GA45" s="12" t="str">
        <f t="shared" si="1314"/>
        <v/>
      </c>
      <c r="GB45" s="12" t="str">
        <f t="shared" si="1314"/>
        <v/>
      </c>
      <c r="GC45" s="12" t="str">
        <f t="shared" si="1314"/>
        <v/>
      </c>
      <c r="GD45" s="12" t="str">
        <f t="shared" si="1314"/>
        <v/>
      </c>
      <c r="GE45" s="12" t="str">
        <f t="shared" ref="GE45:GT45" si="1315">IF(AND($G45&lt;&gt;"",$I45&lt;&gt;""),IF(AND($G45&lt;=GE$11,$I45&gt;=GE$11),2,0),"")</f>
        <v/>
      </c>
      <c r="GF45" s="12" t="str">
        <f t="shared" si="1315"/>
        <v/>
      </c>
      <c r="GG45" s="12" t="str">
        <f t="shared" si="1315"/>
        <v/>
      </c>
      <c r="GH45" s="13" t="str">
        <f t="shared" si="1315"/>
        <v/>
      </c>
      <c r="GI45" s="11" t="str">
        <f t="shared" si="1315"/>
        <v/>
      </c>
      <c r="GJ45" s="12" t="str">
        <f t="shared" si="1315"/>
        <v/>
      </c>
      <c r="GK45" s="12" t="str">
        <f t="shared" si="1315"/>
        <v/>
      </c>
      <c r="GL45" s="12" t="str">
        <f t="shared" si="1315"/>
        <v/>
      </c>
      <c r="GM45" s="12" t="str">
        <f t="shared" si="1315"/>
        <v/>
      </c>
      <c r="GN45" s="12" t="str">
        <f t="shared" si="1315"/>
        <v/>
      </c>
      <c r="GO45" s="12" t="str">
        <f t="shared" si="1315"/>
        <v/>
      </c>
      <c r="GP45" s="12" t="str">
        <f t="shared" si="1315"/>
        <v/>
      </c>
      <c r="GQ45" s="12" t="str">
        <f t="shared" si="1315"/>
        <v/>
      </c>
      <c r="GR45" s="12" t="str">
        <f t="shared" si="1315"/>
        <v/>
      </c>
      <c r="GS45" s="12" t="str">
        <f t="shared" si="1315"/>
        <v/>
      </c>
      <c r="GT45" s="13" t="str">
        <f t="shared" si="1315"/>
        <v/>
      </c>
      <c r="GU45" s="11" t="str">
        <f t="shared" ref="GU45:HJ45" si="1316">IF(AND($G45&lt;&gt;"",$I45&lt;&gt;""),IF(AND($G45&lt;=GU$11,$I45&gt;=GU$11),2,0),"")</f>
        <v/>
      </c>
      <c r="GV45" s="12" t="str">
        <f t="shared" si="1316"/>
        <v/>
      </c>
      <c r="GW45" s="12" t="str">
        <f t="shared" si="1316"/>
        <v/>
      </c>
      <c r="GX45" s="12" t="str">
        <f t="shared" si="1316"/>
        <v/>
      </c>
      <c r="GY45" s="12" t="str">
        <f t="shared" si="1316"/>
        <v/>
      </c>
      <c r="GZ45" s="12" t="str">
        <f t="shared" si="1316"/>
        <v/>
      </c>
      <c r="HA45" s="12" t="str">
        <f t="shared" si="1316"/>
        <v/>
      </c>
      <c r="HB45" s="12" t="str">
        <f t="shared" si="1316"/>
        <v/>
      </c>
      <c r="HC45" s="12" t="str">
        <f t="shared" si="1316"/>
        <v/>
      </c>
      <c r="HD45" s="12" t="str">
        <f t="shared" si="1316"/>
        <v/>
      </c>
      <c r="HE45" s="12" t="str">
        <f t="shared" si="1316"/>
        <v/>
      </c>
      <c r="HF45" s="13" t="str">
        <f t="shared" si="1316"/>
        <v/>
      </c>
      <c r="HG45" s="11" t="str">
        <f t="shared" si="1316"/>
        <v/>
      </c>
      <c r="HH45" s="12" t="str">
        <f t="shared" si="1316"/>
        <v/>
      </c>
      <c r="HI45" s="12" t="str">
        <f t="shared" si="1316"/>
        <v/>
      </c>
      <c r="HJ45" s="12" t="str">
        <f t="shared" si="1316"/>
        <v/>
      </c>
      <c r="HK45" s="12" t="str">
        <f t="shared" ref="HK45:HZ45" si="1317">IF(AND($G45&lt;&gt;"",$I45&lt;&gt;""),IF(AND($G45&lt;=HK$11,$I45&gt;=HK$11),2,0),"")</f>
        <v/>
      </c>
      <c r="HL45" s="12" t="str">
        <f t="shared" si="1317"/>
        <v/>
      </c>
      <c r="HM45" s="12" t="str">
        <f t="shared" si="1317"/>
        <v/>
      </c>
      <c r="HN45" s="12" t="str">
        <f t="shared" si="1317"/>
        <v/>
      </c>
      <c r="HO45" s="12" t="str">
        <f t="shared" si="1317"/>
        <v/>
      </c>
      <c r="HP45" s="12" t="str">
        <f t="shared" si="1317"/>
        <v/>
      </c>
      <c r="HQ45" s="12" t="str">
        <f t="shared" si="1317"/>
        <v/>
      </c>
      <c r="HR45" s="13" t="str">
        <f t="shared" si="1317"/>
        <v/>
      </c>
      <c r="HS45" s="11" t="str">
        <f t="shared" si="1317"/>
        <v/>
      </c>
      <c r="HT45" s="12" t="str">
        <f t="shared" si="1317"/>
        <v/>
      </c>
      <c r="HU45" s="12" t="str">
        <f t="shared" si="1317"/>
        <v/>
      </c>
      <c r="HV45" s="12" t="str">
        <f t="shared" si="1317"/>
        <v/>
      </c>
      <c r="HW45" s="12" t="str">
        <f t="shared" si="1317"/>
        <v/>
      </c>
      <c r="HX45" s="12" t="str">
        <f t="shared" si="1317"/>
        <v/>
      </c>
      <c r="HY45" s="12" t="str">
        <f t="shared" si="1317"/>
        <v/>
      </c>
      <c r="HZ45" s="12" t="str">
        <f t="shared" si="1317"/>
        <v/>
      </c>
      <c r="IA45" s="12" t="str">
        <f t="shared" ref="IA45:IP45" si="1318">IF(AND($G45&lt;&gt;"",$I45&lt;&gt;""),IF(AND($G45&lt;=IA$11,$I45&gt;=IA$11),2,0),"")</f>
        <v/>
      </c>
      <c r="IB45" s="12" t="str">
        <f t="shared" si="1318"/>
        <v/>
      </c>
      <c r="IC45" s="12" t="str">
        <f t="shared" si="1318"/>
        <v/>
      </c>
      <c r="ID45" s="13" t="str">
        <f t="shared" si="1318"/>
        <v/>
      </c>
      <c r="IE45" s="11" t="str">
        <f t="shared" si="1318"/>
        <v/>
      </c>
      <c r="IF45" s="12" t="str">
        <f t="shared" si="1318"/>
        <v/>
      </c>
      <c r="IG45" s="12" t="str">
        <f t="shared" si="1318"/>
        <v/>
      </c>
      <c r="IH45" s="12" t="str">
        <f t="shared" si="1318"/>
        <v/>
      </c>
      <c r="II45" s="12" t="str">
        <f t="shared" si="1318"/>
        <v/>
      </c>
      <c r="IJ45" s="12" t="str">
        <f t="shared" si="1318"/>
        <v/>
      </c>
      <c r="IK45" s="12" t="str">
        <f t="shared" si="1318"/>
        <v/>
      </c>
      <c r="IL45" s="12" t="str">
        <f t="shared" si="1318"/>
        <v/>
      </c>
      <c r="IM45" s="12" t="str">
        <f t="shared" si="1318"/>
        <v/>
      </c>
      <c r="IN45" s="12" t="str">
        <f t="shared" si="1318"/>
        <v/>
      </c>
      <c r="IO45" s="12" t="str">
        <f t="shared" si="1318"/>
        <v/>
      </c>
      <c r="IP45" s="13" t="str">
        <f t="shared" si="1318"/>
        <v/>
      </c>
      <c r="IQ45" s="11" t="str">
        <f t="shared" ref="IQ45:JF45" si="1319">IF(AND($G45&lt;&gt;"",$I45&lt;&gt;""),IF(AND($G45&lt;=IQ$11,$I45&gt;=IQ$11),2,0),"")</f>
        <v/>
      </c>
      <c r="IR45" s="12" t="str">
        <f t="shared" si="1319"/>
        <v/>
      </c>
      <c r="IS45" s="12" t="str">
        <f t="shared" si="1319"/>
        <v/>
      </c>
      <c r="IT45" s="12" t="str">
        <f t="shared" si="1319"/>
        <v/>
      </c>
      <c r="IU45" s="12" t="str">
        <f t="shared" si="1319"/>
        <v/>
      </c>
      <c r="IV45" s="12" t="str">
        <f t="shared" si="1319"/>
        <v/>
      </c>
      <c r="IW45" s="12" t="str">
        <f t="shared" si="1319"/>
        <v/>
      </c>
      <c r="IX45" s="12" t="str">
        <f t="shared" si="1319"/>
        <v/>
      </c>
      <c r="IY45" s="12" t="str">
        <f t="shared" si="1319"/>
        <v/>
      </c>
      <c r="IZ45" s="12" t="str">
        <f t="shared" si="1319"/>
        <v/>
      </c>
      <c r="JA45" s="12" t="str">
        <f t="shared" si="1319"/>
        <v/>
      </c>
      <c r="JB45" s="13" t="str">
        <f t="shared" si="1319"/>
        <v/>
      </c>
      <c r="JC45" s="11" t="str">
        <f t="shared" si="1319"/>
        <v/>
      </c>
      <c r="JD45" s="12" t="str">
        <f t="shared" si="1319"/>
        <v/>
      </c>
      <c r="JE45" s="12" t="str">
        <f t="shared" si="1319"/>
        <v/>
      </c>
      <c r="JF45" s="12" t="str">
        <f t="shared" si="1319"/>
        <v/>
      </c>
      <c r="JG45" s="12" t="str">
        <f t="shared" ref="JG45:JV45" si="1320">IF(AND($G45&lt;&gt;"",$I45&lt;&gt;""),IF(AND($G45&lt;=JG$11,$I45&gt;=JG$11),2,0),"")</f>
        <v/>
      </c>
      <c r="JH45" s="12" t="str">
        <f t="shared" si="1320"/>
        <v/>
      </c>
      <c r="JI45" s="12" t="str">
        <f t="shared" si="1320"/>
        <v/>
      </c>
      <c r="JJ45" s="12" t="str">
        <f t="shared" si="1320"/>
        <v/>
      </c>
      <c r="JK45" s="12" t="str">
        <f t="shared" si="1320"/>
        <v/>
      </c>
      <c r="JL45" s="12" t="str">
        <f t="shared" si="1320"/>
        <v/>
      </c>
      <c r="JM45" s="12" t="str">
        <f t="shared" si="1320"/>
        <v/>
      </c>
      <c r="JN45" s="13" t="str">
        <f t="shared" si="1320"/>
        <v/>
      </c>
      <c r="JO45" s="11" t="str">
        <f t="shared" si="1320"/>
        <v/>
      </c>
      <c r="JP45" s="12" t="str">
        <f t="shared" si="1320"/>
        <v/>
      </c>
      <c r="JQ45" s="12" t="str">
        <f t="shared" si="1320"/>
        <v/>
      </c>
      <c r="JR45" s="12" t="str">
        <f t="shared" si="1320"/>
        <v/>
      </c>
      <c r="JS45" s="12" t="str">
        <f t="shared" si="1320"/>
        <v/>
      </c>
      <c r="JT45" s="12" t="str">
        <f t="shared" si="1320"/>
        <v/>
      </c>
      <c r="JU45" s="12" t="str">
        <f t="shared" si="1320"/>
        <v/>
      </c>
      <c r="JV45" s="12" t="str">
        <f t="shared" si="1320"/>
        <v/>
      </c>
      <c r="JW45" s="12" t="str">
        <f t="shared" ref="JW45:KL45" si="1321">IF(AND($G45&lt;&gt;"",$I45&lt;&gt;""),IF(AND($G45&lt;=JW$11,$I45&gt;=JW$11),2,0),"")</f>
        <v/>
      </c>
      <c r="JX45" s="12" t="str">
        <f t="shared" si="1321"/>
        <v/>
      </c>
      <c r="JY45" s="12" t="str">
        <f t="shared" si="1321"/>
        <v/>
      </c>
      <c r="JZ45" s="13" t="str">
        <f t="shared" si="1321"/>
        <v/>
      </c>
      <c r="KA45" s="11" t="str">
        <f t="shared" si="1321"/>
        <v/>
      </c>
      <c r="KB45" s="12" t="str">
        <f t="shared" si="1321"/>
        <v/>
      </c>
      <c r="KC45" s="12" t="str">
        <f t="shared" si="1321"/>
        <v/>
      </c>
      <c r="KD45" s="12" t="str">
        <f t="shared" si="1321"/>
        <v/>
      </c>
      <c r="KE45" s="12" t="str">
        <f t="shared" si="1321"/>
        <v/>
      </c>
      <c r="KF45" s="12" t="str">
        <f t="shared" si="1321"/>
        <v/>
      </c>
      <c r="KG45" s="12" t="str">
        <f t="shared" si="1321"/>
        <v/>
      </c>
      <c r="KH45" s="12" t="str">
        <f t="shared" si="1321"/>
        <v/>
      </c>
      <c r="KI45" s="12" t="str">
        <f t="shared" si="1321"/>
        <v/>
      </c>
      <c r="KJ45" s="12" t="str">
        <f t="shared" si="1321"/>
        <v/>
      </c>
      <c r="KK45" s="12" t="str">
        <f t="shared" si="1321"/>
        <v/>
      </c>
      <c r="KL45" s="13" t="str">
        <f t="shared" si="1321"/>
        <v/>
      </c>
      <c r="KM45" s="11" t="str">
        <f t="shared" ref="KM45:LB45" si="1322">IF(AND($G45&lt;&gt;"",$I45&lt;&gt;""),IF(AND($G45&lt;=KM$11,$I45&gt;=KM$11),2,0),"")</f>
        <v/>
      </c>
      <c r="KN45" s="12" t="str">
        <f t="shared" si="1322"/>
        <v/>
      </c>
      <c r="KO45" s="12" t="str">
        <f t="shared" si="1322"/>
        <v/>
      </c>
      <c r="KP45" s="12" t="str">
        <f t="shared" si="1322"/>
        <v/>
      </c>
      <c r="KQ45" s="12" t="str">
        <f t="shared" si="1322"/>
        <v/>
      </c>
      <c r="KR45" s="12" t="str">
        <f t="shared" si="1322"/>
        <v/>
      </c>
      <c r="KS45" s="12" t="str">
        <f t="shared" si="1322"/>
        <v/>
      </c>
      <c r="KT45" s="12" t="str">
        <f t="shared" si="1322"/>
        <v/>
      </c>
      <c r="KU45" s="12" t="str">
        <f t="shared" si="1322"/>
        <v/>
      </c>
      <c r="KV45" s="12" t="str">
        <f t="shared" si="1322"/>
        <v/>
      </c>
      <c r="KW45" s="12" t="str">
        <f t="shared" si="1322"/>
        <v/>
      </c>
      <c r="KX45" s="13" t="str">
        <f t="shared" si="1322"/>
        <v/>
      </c>
      <c r="KY45" s="11" t="str">
        <f t="shared" si="1322"/>
        <v/>
      </c>
      <c r="KZ45" s="12" t="str">
        <f t="shared" si="1322"/>
        <v/>
      </c>
      <c r="LA45" s="12" t="str">
        <f t="shared" si="1322"/>
        <v/>
      </c>
      <c r="LB45" s="12" t="str">
        <f t="shared" si="1322"/>
        <v/>
      </c>
      <c r="LC45" s="12" t="str">
        <f t="shared" ref="LC45:LR45" si="1323">IF(AND($G45&lt;&gt;"",$I45&lt;&gt;""),IF(AND($G45&lt;=LC$11,$I45&gt;=LC$11),2,0),"")</f>
        <v/>
      </c>
      <c r="LD45" s="12" t="str">
        <f t="shared" si="1323"/>
        <v/>
      </c>
      <c r="LE45" s="12" t="str">
        <f t="shared" si="1323"/>
        <v/>
      </c>
      <c r="LF45" s="12" t="str">
        <f t="shared" si="1323"/>
        <v/>
      </c>
      <c r="LG45" s="12" t="str">
        <f t="shared" si="1323"/>
        <v/>
      </c>
      <c r="LH45" s="12" t="str">
        <f t="shared" si="1323"/>
        <v/>
      </c>
      <c r="LI45" s="12" t="str">
        <f t="shared" si="1323"/>
        <v/>
      </c>
      <c r="LJ45" s="13" t="str">
        <f t="shared" si="1323"/>
        <v/>
      </c>
      <c r="LK45" s="11" t="str">
        <f t="shared" si="1323"/>
        <v/>
      </c>
      <c r="LL45" s="12" t="str">
        <f t="shared" si="1323"/>
        <v/>
      </c>
      <c r="LM45" s="12" t="str">
        <f t="shared" si="1323"/>
        <v/>
      </c>
      <c r="LN45" s="12" t="str">
        <f t="shared" si="1323"/>
        <v/>
      </c>
      <c r="LO45" s="12" t="str">
        <f t="shared" si="1323"/>
        <v/>
      </c>
      <c r="LP45" s="12" t="str">
        <f t="shared" si="1323"/>
        <v/>
      </c>
      <c r="LQ45" s="12" t="str">
        <f t="shared" si="1323"/>
        <v/>
      </c>
      <c r="LR45" s="12" t="str">
        <f t="shared" si="1323"/>
        <v/>
      </c>
      <c r="LS45" s="12" t="str">
        <f t="shared" ref="LS45:MH45" si="1324">IF(AND($G45&lt;&gt;"",$I45&lt;&gt;""),IF(AND($G45&lt;=LS$11,$I45&gt;=LS$11),2,0),"")</f>
        <v/>
      </c>
      <c r="LT45" s="12" t="str">
        <f t="shared" si="1324"/>
        <v/>
      </c>
      <c r="LU45" s="12" t="str">
        <f t="shared" si="1324"/>
        <v/>
      </c>
      <c r="LV45" s="13" t="str">
        <f t="shared" si="1324"/>
        <v/>
      </c>
      <c r="LW45" s="11" t="str">
        <f t="shared" si="1324"/>
        <v/>
      </c>
      <c r="LX45" s="12" t="str">
        <f t="shared" si="1324"/>
        <v/>
      </c>
      <c r="LY45" s="12" t="str">
        <f t="shared" si="1324"/>
        <v/>
      </c>
      <c r="LZ45" s="12" t="str">
        <f t="shared" si="1324"/>
        <v/>
      </c>
      <c r="MA45" s="12" t="str">
        <f t="shared" si="1324"/>
        <v/>
      </c>
      <c r="MB45" s="12" t="str">
        <f t="shared" si="1324"/>
        <v/>
      </c>
      <c r="MC45" s="12" t="str">
        <f t="shared" si="1324"/>
        <v/>
      </c>
      <c r="MD45" s="12" t="str">
        <f t="shared" si="1324"/>
        <v/>
      </c>
      <c r="ME45" s="12" t="str">
        <f t="shared" si="1324"/>
        <v/>
      </c>
      <c r="MF45" s="12" t="str">
        <f t="shared" si="1324"/>
        <v/>
      </c>
      <c r="MG45" s="12" t="str">
        <f t="shared" si="1324"/>
        <v/>
      </c>
      <c r="MH45" s="13" t="str">
        <f t="shared" si="1324"/>
        <v/>
      </c>
      <c r="MI45" s="11" t="str">
        <f t="shared" ref="MI45:MX45" si="1325">IF(AND($G45&lt;&gt;"",$I45&lt;&gt;""),IF(AND($G45&lt;=MI$11,$I45&gt;=MI$11),2,0),"")</f>
        <v/>
      </c>
      <c r="MJ45" s="12" t="str">
        <f t="shared" si="1325"/>
        <v/>
      </c>
      <c r="MK45" s="12" t="str">
        <f t="shared" si="1325"/>
        <v/>
      </c>
      <c r="ML45" s="12" t="str">
        <f t="shared" si="1325"/>
        <v/>
      </c>
      <c r="MM45" s="12" t="str">
        <f t="shared" si="1325"/>
        <v/>
      </c>
      <c r="MN45" s="12" t="str">
        <f t="shared" si="1325"/>
        <v/>
      </c>
      <c r="MO45" s="12" t="str">
        <f t="shared" si="1325"/>
        <v/>
      </c>
      <c r="MP45" s="12" t="str">
        <f t="shared" si="1325"/>
        <v/>
      </c>
      <c r="MQ45" s="12" t="str">
        <f t="shared" si="1325"/>
        <v/>
      </c>
      <c r="MR45" s="12" t="str">
        <f t="shared" si="1325"/>
        <v/>
      </c>
      <c r="MS45" s="12" t="str">
        <f t="shared" si="1325"/>
        <v/>
      </c>
      <c r="MT45" s="13" t="str">
        <f t="shared" si="1325"/>
        <v/>
      </c>
      <c r="MU45" s="11" t="str">
        <f t="shared" si="1325"/>
        <v/>
      </c>
      <c r="MV45" s="12" t="str">
        <f t="shared" si="1325"/>
        <v/>
      </c>
      <c r="MW45" s="12" t="str">
        <f t="shared" si="1325"/>
        <v/>
      </c>
      <c r="MX45" s="12" t="str">
        <f t="shared" si="1325"/>
        <v/>
      </c>
      <c r="MY45" s="12" t="str">
        <f t="shared" ref="MY45:NN45" si="1326">IF(AND($G45&lt;&gt;"",$I45&lt;&gt;""),IF(AND($G45&lt;=MY$11,$I45&gt;=MY$11),2,0),"")</f>
        <v/>
      </c>
      <c r="MZ45" s="12" t="str">
        <f t="shared" si="1326"/>
        <v/>
      </c>
      <c r="NA45" s="12" t="str">
        <f t="shared" si="1326"/>
        <v/>
      </c>
      <c r="NB45" s="12" t="str">
        <f t="shared" si="1326"/>
        <v/>
      </c>
      <c r="NC45" s="12" t="str">
        <f t="shared" si="1326"/>
        <v/>
      </c>
      <c r="ND45" s="12" t="str">
        <f t="shared" si="1326"/>
        <v/>
      </c>
      <c r="NE45" s="12" t="str">
        <f t="shared" si="1326"/>
        <v/>
      </c>
      <c r="NF45" s="13" t="str">
        <f t="shared" si="1326"/>
        <v/>
      </c>
      <c r="NG45" s="11" t="str">
        <f t="shared" si="1326"/>
        <v/>
      </c>
      <c r="NH45" s="12" t="str">
        <f t="shared" si="1326"/>
        <v/>
      </c>
      <c r="NI45" s="12" t="str">
        <f t="shared" si="1326"/>
        <v/>
      </c>
      <c r="NJ45" s="12" t="str">
        <f t="shared" si="1326"/>
        <v/>
      </c>
      <c r="NK45" s="12" t="str">
        <f t="shared" si="1326"/>
        <v/>
      </c>
      <c r="NL45" s="12" t="str">
        <f t="shared" si="1326"/>
        <v/>
      </c>
      <c r="NM45" s="12" t="str">
        <f t="shared" si="1326"/>
        <v/>
      </c>
      <c r="NN45" s="12" t="str">
        <f t="shared" si="1326"/>
        <v/>
      </c>
      <c r="NO45" s="12" t="str">
        <f t="shared" ref="NO45:OD45" si="1327">IF(AND($G45&lt;&gt;"",$I45&lt;&gt;""),IF(AND($G45&lt;=NO$11,$I45&gt;=NO$11),2,0),"")</f>
        <v/>
      </c>
      <c r="NP45" s="12" t="str">
        <f t="shared" si="1327"/>
        <v/>
      </c>
      <c r="NQ45" s="12" t="str">
        <f t="shared" si="1327"/>
        <v/>
      </c>
      <c r="NR45" s="13" t="str">
        <f t="shared" si="1327"/>
        <v/>
      </c>
      <c r="NS45" s="11" t="str">
        <f t="shared" si="1327"/>
        <v/>
      </c>
      <c r="NT45" s="12" t="str">
        <f t="shared" si="1327"/>
        <v/>
      </c>
      <c r="NU45" s="12" t="str">
        <f t="shared" si="1327"/>
        <v/>
      </c>
      <c r="NV45" s="12" t="str">
        <f t="shared" si="1327"/>
        <v/>
      </c>
      <c r="NW45" s="12" t="str">
        <f t="shared" si="1327"/>
        <v/>
      </c>
      <c r="NX45" s="12" t="str">
        <f t="shared" si="1327"/>
        <v/>
      </c>
      <c r="NY45" s="12" t="str">
        <f t="shared" si="1327"/>
        <v/>
      </c>
      <c r="NZ45" s="12" t="str">
        <f t="shared" si="1327"/>
        <v/>
      </c>
      <c r="OA45" s="12" t="str">
        <f t="shared" si="1327"/>
        <v/>
      </c>
      <c r="OB45" s="12" t="str">
        <f t="shared" si="1327"/>
        <v/>
      </c>
      <c r="OC45" s="12" t="str">
        <f t="shared" si="1327"/>
        <v/>
      </c>
      <c r="OD45" s="13" t="str">
        <f t="shared" si="1327"/>
        <v/>
      </c>
      <c r="OE45" s="11" t="str">
        <f t="shared" ref="OE45:OT45" si="1328">IF(AND($G45&lt;&gt;"",$I45&lt;&gt;""),IF(AND($G45&lt;=OE$11,$I45&gt;=OE$11),2,0),"")</f>
        <v/>
      </c>
      <c r="OF45" s="12" t="str">
        <f t="shared" si="1328"/>
        <v/>
      </c>
      <c r="OG45" s="12" t="str">
        <f t="shared" si="1328"/>
        <v/>
      </c>
      <c r="OH45" s="12" t="str">
        <f t="shared" si="1328"/>
        <v/>
      </c>
      <c r="OI45" s="12" t="str">
        <f t="shared" si="1328"/>
        <v/>
      </c>
      <c r="OJ45" s="12" t="str">
        <f t="shared" si="1328"/>
        <v/>
      </c>
      <c r="OK45" s="12" t="str">
        <f t="shared" si="1328"/>
        <v/>
      </c>
      <c r="OL45" s="12" t="str">
        <f t="shared" si="1328"/>
        <v/>
      </c>
      <c r="OM45" s="12" t="str">
        <f t="shared" si="1328"/>
        <v/>
      </c>
      <c r="ON45" s="12" t="str">
        <f t="shared" si="1328"/>
        <v/>
      </c>
      <c r="OO45" s="12" t="str">
        <f t="shared" si="1328"/>
        <v/>
      </c>
      <c r="OP45" s="13" t="str">
        <f t="shared" si="1328"/>
        <v/>
      </c>
      <c r="OQ45" s="11" t="str">
        <f t="shared" si="1328"/>
        <v/>
      </c>
      <c r="OR45" s="12" t="str">
        <f t="shared" si="1328"/>
        <v/>
      </c>
      <c r="OS45" s="12" t="str">
        <f t="shared" si="1328"/>
        <v/>
      </c>
      <c r="OT45" s="12" t="str">
        <f t="shared" si="1328"/>
        <v/>
      </c>
      <c r="OU45" s="12" t="str">
        <f t="shared" ref="OU45:PJ45" si="1329">IF(AND($G45&lt;&gt;"",$I45&lt;&gt;""),IF(AND($G45&lt;=OU$11,$I45&gt;=OU$11),2,0),"")</f>
        <v/>
      </c>
      <c r="OV45" s="12" t="str">
        <f t="shared" si="1329"/>
        <v/>
      </c>
      <c r="OW45" s="12" t="str">
        <f t="shared" si="1329"/>
        <v/>
      </c>
      <c r="OX45" s="12" t="str">
        <f t="shared" si="1329"/>
        <v/>
      </c>
      <c r="OY45" s="12" t="str">
        <f t="shared" si="1329"/>
        <v/>
      </c>
      <c r="OZ45" s="12" t="str">
        <f t="shared" si="1329"/>
        <v/>
      </c>
      <c r="PA45" s="12" t="str">
        <f t="shared" si="1329"/>
        <v/>
      </c>
      <c r="PB45" s="13" t="str">
        <f t="shared" si="1329"/>
        <v/>
      </c>
      <c r="PC45" s="11" t="str">
        <f t="shared" si="1329"/>
        <v/>
      </c>
      <c r="PD45" s="12" t="str">
        <f t="shared" si="1329"/>
        <v/>
      </c>
      <c r="PE45" s="12" t="str">
        <f t="shared" si="1329"/>
        <v/>
      </c>
      <c r="PF45" s="12" t="str">
        <f t="shared" si="1329"/>
        <v/>
      </c>
      <c r="PG45" s="12" t="str">
        <f t="shared" si="1329"/>
        <v/>
      </c>
      <c r="PH45" s="12" t="str">
        <f t="shared" si="1329"/>
        <v/>
      </c>
      <c r="PI45" s="12" t="str">
        <f t="shared" si="1329"/>
        <v/>
      </c>
      <c r="PJ45" s="12" t="str">
        <f t="shared" si="1329"/>
        <v/>
      </c>
      <c r="PK45" s="12" t="str">
        <f t="shared" ref="PK45:PZ45" si="1330">IF(AND($G45&lt;&gt;"",$I45&lt;&gt;""),IF(AND($G45&lt;=PK$11,$I45&gt;=PK$11),2,0),"")</f>
        <v/>
      </c>
      <c r="PL45" s="12" t="str">
        <f t="shared" si="1330"/>
        <v/>
      </c>
      <c r="PM45" s="12" t="str">
        <f t="shared" si="1330"/>
        <v/>
      </c>
      <c r="PN45" s="13" t="str">
        <f t="shared" si="1330"/>
        <v/>
      </c>
      <c r="PO45" s="11" t="str">
        <f t="shared" si="1330"/>
        <v/>
      </c>
      <c r="PP45" s="12" t="str">
        <f t="shared" si="1330"/>
        <v/>
      </c>
      <c r="PQ45" s="12" t="str">
        <f t="shared" si="1330"/>
        <v/>
      </c>
      <c r="PR45" s="12" t="str">
        <f t="shared" si="1330"/>
        <v/>
      </c>
      <c r="PS45" s="12" t="str">
        <f t="shared" si="1330"/>
        <v/>
      </c>
      <c r="PT45" s="12" t="str">
        <f t="shared" si="1330"/>
        <v/>
      </c>
      <c r="PU45" s="12" t="str">
        <f t="shared" si="1330"/>
        <v/>
      </c>
      <c r="PV45" s="12" t="str">
        <f t="shared" si="1330"/>
        <v/>
      </c>
      <c r="PW45" s="12" t="str">
        <f t="shared" si="1330"/>
        <v/>
      </c>
      <c r="PX45" s="12" t="str">
        <f t="shared" si="1330"/>
        <v/>
      </c>
      <c r="PY45" s="12" t="str">
        <f t="shared" si="1330"/>
        <v/>
      </c>
      <c r="PZ45" s="13" t="str">
        <f t="shared" si="1330"/>
        <v/>
      </c>
      <c r="QA45" s="11" t="str">
        <f t="shared" ref="QA45:QP45" si="1331">IF(AND($G45&lt;&gt;"",$I45&lt;&gt;""),IF(AND($G45&lt;=QA$11,$I45&gt;=QA$11),2,0),"")</f>
        <v/>
      </c>
      <c r="QB45" s="12" t="str">
        <f t="shared" si="1331"/>
        <v/>
      </c>
      <c r="QC45" s="12" t="str">
        <f t="shared" si="1331"/>
        <v/>
      </c>
      <c r="QD45" s="12" t="str">
        <f t="shared" si="1331"/>
        <v/>
      </c>
      <c r="QE45" s="12" t="str">
        <f t="shared" si="1331"/>
        <v/>
      </c>
      <c r="QF45" s="12" t="str">
        <f t="shared" si="1331"/>
        <v/>
      </c>
      <c r="QG45" s="12" t="str">
        <f t="shared" si="1331"/>
        <v/>
      </c>
      <c r="QH45" s="12" t="str">
        <f t="shared" si="1331"/>
        <v/>
      </c>
      <c r="QI45" s="12" t="str">
        <f t="shared" si="1331"/>
        <v/>
      </c>
      <c r="QJ45" s="12" t="str">
        <f t="shared" si="1331"/>
        <v/>
      </c>
      <c r="QK45" s="12" t="str">
        <f t="shared" si="1331"/>
        <v/>
      </c>
      <c r="QL45" s="13" t="str">
        <f t="shared" si="1331"/>
        <v/>
      </c>
      <c r="QM45" s="11" t="str">
        <f t="shared" si="1331"/>
        <v/>
      </c>
      <c r="QN45" s="12" t="str">
        <f t="shared" si="1331"/>
        <v/>
      </c>
      <c r="QO45" s="12" t="str">
        <f t="shared" si="1331"/>
        <v/>
      </c>
      <c r="QP45" s="12" t="str">
        <f t="shared" si="1331"/>
        <v/>
      </c>
      <c r="QQ45" s="12" t="str">
        <f t="shared" ref="QQ45:RF45" si="1332">IF(AND($G45&lt;&gt;"",$I45&lt;&gt;""),IF(AND($G45&lt;=QQ$11,$I45&gt;=QQ$11),2,0),"")</f>
        <v/>
      </c>
      <c r="QR45" s="12" t="str">
        <f t="shared" si="1332"/>
        <v/>
      </c>
      <c r="QS45" s="12" t="str">
        <f t="shared" si="1332"/>
        <v/>
      </c>
      <c r="QT45" s="12" t="str">
        <f t="shared" si="1332"/>
        <v/>
      </c>
      <c r="QU45" s="12" t="str">
        <f t="shared" si="1332"/>
        <v/>
      </c>
      <c r="QV45" s="12" t="str">
        <f t="shared" si="1332"/>
        <v/>
      </c>
      <c r="QW45" s="12" t="str">
        <f t="shared" si="1332"/>
        <v/>
      </c>
      <c r="QX45" s="13" t="str">
        <f t="shared" si="1332"/>
        <v/>
      </c>
      <c r="QY45" s="11" t="str">
        <f t="shared" si="1332"/>
        <v/>
      </c>
      <c r="QZ45" s="12" t="str">
        <f t="shared" si="1332"/>
        <v/>
      </c>
      <c r="RA45" s="12" t="str">
        <f t="shared" si="1332"/>
        <v/>
      </c>
      <c r="RB45" s="12" t="str">
        <f t="shared" si="1332"/>
        <v/>
      </c>
      <c r="RC45" s="12" t="str">
        <f t="shared" si="1332"/>
        <v/>
      </c>
      <c r="RD45" s="12" t="str">
        <f t="shared" si="1332"/>
        <v/>
      </c>
      <c r="RE45" s="12" t="str">
        <f t="shared" si="1332"/>
        <v/>
      </c>
      <c r="RF45" s="12" t="str">
        <f t="shared" si="1332"/>
        <v/>
      </c>
      <c r="RG45" s="12" t="str">
        <f t="shared" ref="RG45:RV45" si="1333">IF(AND($G45&lt;&gt;"",$I45&lt;&gt;""),IF(AND($G45&lt;=RG$11,$I45&gt;=RG$11),2,0),"")</f>
        <v/>
      </c>
      <c r="RH45" s="12" t="str">
        <f t="shared" si="1333"/>
        <v/>
      </c>
      <c r="RI45" s="12" t="str">
        <f t="shared" si="1333"/>
        <v/>
      </c>
      <c r="RJ45" s="13" t="str">
        <f t="shared" si="1333"/>
        <v/>
      </c>
      <c r="RK45" s="11" t="str">
        <f t="shared" si="1333"/>
        <v/>
      </c>
      <c r="RL45" s="12" t="str">
        <f t="shared" si="1333"/>
        <v/>
      </c>
      <c r="RM45" s="12" t="str">
        <f t="shared" si="1333"/>
        <v/>
      </c>
      <c r="RN45" s="12" t="str">
        <f t="shared" si="1333"/>
        <v/>
      </c>
      <c r="RO45" s="12" t="str">
        <f t="shared" si="1333"/>
        <v/>
      </c>
      <c r="RP45" s="12" t="str">
        <f t="shared" si="1333"/>
        <v/>
      </c>
      <c r="RQ45" s="12" t="str">
        <f t="shared" si="1333"/>
        <v/>
      </c>
      <c r="RR45" s="12" t="str">
        <f t="shared" si="1333"/>
        <v/>
      </c>
      <c r="RS45" s="12" t="str">
        <f t="shared" si="1333"/>
        <v/>
      </c>
      <c r="RT45" s="12" t="str">
        <f t="shared" si="1333"/>
        <v/>
      </c>
      <c r="RU45" s="12" t="str">
        <f t="shared" si="1333"/>
        <v/>
      </c>
      <c r="RV45" s="13" t="str">
        <f t="shared" si="1333"/>
        <v/>
      </c>
      <c r="RW45" s="11" t="str">
        <f t="shared" ref="RW45:SL45" si="1334">IF(AND($G45&lt;&gt;"",$I45&lt;&gt;""),IF(AND($G45&lt;=RW$11,$I45&gt;=RW$11),2,0),"")</f>
        <v/>
      </c>
      <c r="RX45" s="12" t="str">
        <f t="shared" si="1334"/>
        <v/>
      </c>
      <c r="RY45" s="12" t="str">
        <f t="shared" si="1334"/>
        <v/>
      </c>
      <c r="RZ45" s="12" t="str">
        <f t="shared" si="1334"/>
        <v/>
      </c>
      <c r="SA45" s="12" t="str">
        <f t="shared" si="1334"/>
        <v/>
      </c>
      <c r="SB45" s="12" t="str">
        <f t="shared" si="1334"/>
        <v/>
      </c>
      <c r="SC45" s="12" t="str">
        <f t="shared" si="1334"/>
        <v/>
      </c>
      <c r="SD45" s="12" t="str">
        <f t="shared" si="1334"/>
        <v/>
      </c>
      <c r="SE45" s="12" t="str">
        <f t="shared" si="1334"/>
        <v/>
      </c>
      <c r="SF45" s="12" t="str">
        <f t="shared" si="1334"/>
        <v/>
      </c>
      <c r="SG45" s="12" t="str">
        <f t="shared" si="1334"/>
        <v/>
      </c>
      <c r="SH45" s="13" t="str">
        <f t="shared" si="1334"/>
        <v/>
      </c>
      <c r="SI45" s="11" t="str">
        <f t="shared" si="1334"/>
        <v/>
      </c>
      <c r="SJ45" s="12" t="str">
        <f t="shared" si="1334"/>
        <v/>
      </c>
      <c r="SK45" s="12" t="str">
        <f t="shared" si="1334"/>
        <v/>
      </c>
      <c r="SL45" s="12" t="str">
        <f t="shared" si="1334"/>
        <v/>
      </c>
      <c r="SM45" s="12" t="str">
        <f t="shared" ref="SM45:TB45" si="1335">IF(AND($G45&lt;&gt;"",$I45&lt;&gt;""),IF(AND($G45&lt;=SM$11,$I45&gt;=SM$11),2,0),"")</f>
        <v/>
      </c>
      <c r="SN45" s="12" t="str">
        <f t="shared" si="1335"/>
        <v/>
      </c>
      <c r="SO45" s="12" t="str">
        <f t="shared" si="1335"/>
        <v/>
      </c>
      <c r="SP45" s="12" t="str">
        <f t="shared" si="1335"/>
        <v/>
      </c>
      <c r="SQ45" s="12" t="str">
        <f t="shared" si="1335"/>
        <v/>
      </c>
      <c r="SR45" s="12" t="str">
        <f t="shared" si="1335"/>
        <v/>
      </c>
      <c r="SS45" s="12" t="str">
        <f t="shared" si="1335"/>
        <v/>
      </c>
      <c r="ST45" s="13" t="str">
        <f t="shared" si="1335"/>
        <v/>
      </c>
      <c r="SU45" s="11" t="str">
        <f t="shared" si="1335"/>
        <v/>
      </c>
      <c r="SV45" s="12" t="str">
        <f t="shared" si="1335"/>
        <v/>
      </c>
      <c r="SW45" s="12" t="str">
        <f t="shared" si="1335"/>
        <v/>
      </c>
      <c r="SX45" s="12" t="str">
        <f t="shared" si="1335"/>
        <v/>
      </c>
      <c r="SY45" s="12" t="str">
        <f t="shared" si="1335"/>
        <v/>
      </c>
      <c r="SZ45" s="12" t="str">
        <f t="shared" si="1335"/>
        <v/>
      </c>
      <c r="TA45" s="12" t="str">
        <f t="shared" si="1335"/>
        <v/>
      </c>
      <c r="TB45" s="12" t="str">
        <f t="shared" si="1335"/>
        <v/>
      </c>
      <c r="TC45" s="12" t="str">
        <f t="shared" ref="TC45:TR45" si="1336">IF(AND($G45&lt;&gt;"",$I45&lt;&gt;""),IF(AND($G45&lt;=TC$11,$I45&gt;=TC$11),2,0),"")</f>
        <v/>
      </c>
      <c r="TD45" s="12" t="str">
        <f t="shared" si="1336"/>
        <v/>
      </c>
      <c r="TE45" s="12" t="str">
        <f t="shared" si="1336"/>
        <v/>
      </c>
      <c r="TF45" s="13" t="str">
        <f t="shared" si="1336"/>
        <v/>
      </c>
      <c r="TG45" s="11" t="str">
        <f t="shared" si="1336"/>
        <v/>
      </c>
      <c r="TH45" s="12" t="str">
        <f t="shared" si="1336"/>
        <v/>
      </c>
      <c r="TI45" s="12" t="str">
        <f t="shared" si="1336"/>
        <v/>
      </c>
      <c r="TJ45" s="12" t="str">
        <f t="shared" si="1336"/>
        <v/>
      </c>
      <c r="TK45" s="12" t="str">
        <f t="shared" si="1336"/>
        <v/>
      </c>
      <c r="TL45" s="12" t="str">
        <f t="shared" si="1336"/>
        <v/>
      </c>
      <c r="TM45" s="12" t="str">
        <f t="shared" si="1336"/>
        <v/>
      </c>
      <c r="TN45" s="12" t="str">
        <f t="shared" si="1336"/>
        <v/>
      </c>
      <c r="TO45" s="12" t="str">
        <f t="shared" si="1336"/>
        <v/>
      </c>
      <c r="TP45" s="12" t="str">
        <f t="shared" si="1336"/>
        <v/>
      </c>
      <c r="TQ45" s="12" t="str">
        <f t="shared" si="1336"/>
        <v/>
      </c>
      <c r="TR45" s="13" t="str">
        <f t="shared" si="1336"/>
        <v/>
      </c>
      <c r="TS45" s="11" t="str">
        <f t="shared" ref="TS45:UH45" si="1337">IF(AND($G45&lt;&gt;"",$I45&lt;&gt;""),IF(AND($G45&lt;=TS$11,$I45&gt;=TS$11),2,0),"")</f>
        <v/>
      </c>
      <c r="TT45" s="12" t="str">
        <f t="shared" si="1337"/>
        <v/>
      </c>
      <c r="TU45" s="12" t="str">
        <f t="shared" si="1337"/>
        <v/>
      </c>
      <c r="TV45" s="12" t="str">
        <f t="shared" si="1337"/>
        <v/>
      </c>
      <c r="TW45" s="12" t="str">
        <f t="shared" si="1337"/>
        <v/>
      </c>
      <c r="TX45" s="12" t="str">
        <f t="shared" si="1337"/>
        <v/>
      </c>
      <c r="TY45" s="12" t="str">
        <f t="shared" si="1337"/>
        <v/>
      </c>
      <c r="TZ45" s="12" t="str">
        <f t="shared" si="1337"/>
        <v/>
      </c>
      <c r="UA45" s="12" t="str">
        <f t="shared" si="1337"/>
        <v/>
      </c>
      <c r="UB45" s="12" t="str">
        <f t="shared" si="1337"/>
        <v/>
      </c>
      <c r="UC45" s="12" t="str">
        <f t="shared" si="1337"/>
        <v/>
      </c>
      <c r="UD45" s="13" t="str">
        <f t="shared" si="1337"/>
        <v/>
      </c>
      <c r="UE45" s="11" t="str">
        <f t="shared" si="1337"/>
        <v/>
      </c>
      <c r="UF45" s="12" t="str">
        <f t="shared" si="1337"/>
        <v/>
      </c>
      <c r="UG45" s="12" t="str">
        <f t="shared" si="1337"/>
        <v/>
      </c>
      <c r="UH45" s="12" t="str">
        <f t="shared" si="1337"/>
        <v/>
      </c>
      <c r="UI45" s="12" t="str">
        <f t="shared" ref="UI45:UX45" si="1338">IF(AND($G45&lt;&gt;"",$I45&lt;&gt;""),IF(AND($G45&lt;=UI$11,$I45&gt;=UI$11),2,0),"")</f>
        <v/>
      </c>
      <c r="UJ45" s="12" t="str">
        <f t="shared" si="1338"/>
        <v/>
      </c>
      <c r="UK45" s="12" t="str">
        <f t="shared" si="1338"/>
        <v/>
      </c>
      <c r="UL45" s="12" t="str">
        <f t="shared" si="1338"/>
        <v/>
      </c>
      <c r="UM45" s="12" t="str">
        <f t="shared" si="1338"/>
        <v/>
      </c>
      <c r="UN45" s="12" t="str">
        <f t="shared" si="1338"/>
        <v/>
      </c>
      <c r="UO45" s="12" t="str">
        <f t="shared" si="1338"/>
        <v/>
      </c>
      <c r="UP45" s="13" t="str">
        <f t="shared" si="1338"/>
        <v/>
      </c>
      <c r="UQ45" s="11" t="str">
        <f t="shared" si="1338"/>
        <v/>
      </c>
      <c r="UR45" s="12" t="str">
        <f t="shared" si="1338"/>
        <v/>
      </c>
      <c r="US45" s="12" t="str">
        <f t="shared" si="1338"/>
        <v/>
      </c>
      <c r="UT45" s="12" t="str">
        <f t="shared" si="1338"/>
        <v/>
      </c>
      <c r="UU45" s="12" t="str">
        <f t="shared" si="1338"/>
        <v/>
      </c>
      <c r="UV45" s="12" t="str">
        <f t="shared" si="1338"/>
        <v/>
      </c>
      <c r="UW45" s="12" t="str">
        <f t="shared" si="1338"/>
        <v/>
      </c>
      <c r="UX45" s="12" t="str">
        <f t="shared" si="1338"/>
        <v/>
      </c>
      <c r="UY45" s="12" t="str">
        <f t="shared" ref="UY45:VN45" si="1339">IF(AND($G45&lt;&gt;"",$I45&lt;&gt;""),IF(AND($G45&lt;=UY$11,$I45&gt;=UY$11),2,0),"")</f>
        <v/>
      </c>
      <c r="UZ45" s="12" t="str">
        <f t="shared" si="1339"/>
        <v/>
      </c>
      <c r="VA45" s="12" t="str">
        <f t="shared" si="1339"/>
        <v/>
      </c>
      <c r="VB45" s="13" t="str">
        <f t="shared" si="1339"/>
        <v/>
      </c>
      <c r="VC45" s="11" t="str">
        <f t="shared" si="1339"/>
        <v/>
      </c>
      <c r="VD45" s="12" t="str">
        <f t="shared" si="1339"/>
        <v/>
      </c>
      <c r="VE45" s="12" t="str">
        <f t="shared" si="1339"/>
        <v/>
      </c>
      <c r="VF45" s="12" t="str">
        <f t="shared" si="1339"/>
        <v/>
      </c>
      <c r="VG45" s="12" t="str">
        <f t="shared" si="1339"/>
        <v/>
      </c>
      <c r="VH45" s="12" t="str">
        <f t="shared" si="1339"/>
        <v/>
      </c>
      <c r="VI45" s="12" t="str">
        <f t="shared" si="1339"/>
        <v/>
      </c>
      <c r="VJ45" s="12" t="str">
        <f t="shared" si="1339"/>
        <v/>
      </c>
      <c r="VK45" s="12" t="str">
        <f t="shared" si="1339"/>
        <v/>
      </c>
      <c r="VL45" s="12" t="str">
        <f t="shared" si="1339"/>
        <v/>
      </c>
      <c r="VM45" s="12" t="str">
        <f t="shared" si="1339"/>
        <v/>
      </c>
      <c r="VN45" s="13" t="str">
        <f t="shared" si="1339"/>
        <v/>
      </c>
      <c r="VO45" s="11" t="str">
        <f t="shared" ref="VO45:WD45" si="1340">IF(AND($G45&lt;&gt;"",$I45&lt;&gt;""),IF(AND($G45&lt;=VO$11,$I45&gt;=VO$11),2,0),"")</f>
        <v/>
      </c>
      <c r="VP45" s="12" t="str">
        <f t="shared" si="1340"/>
        <v/>
      </c>
      <c r="VQ45" s="12" t="str">
        <f t="shared" si="1340"/>
        <v/>
      </c>
      <c r="VR45" s="12" t="str">
        <f t="shared" si="1340"/>
        <v/>
      </c>
      <c r="VS45" s="12" t="str">
        <f t="shared" si="1340"/>
        <v/>
      </c>
      <c r="VT45" s="12" t="str">
        <f t="shared" si="1340"/>
        <v/>
      </c>
      <c r="VU45" s="12" t="str">
        <f t="shared" si="1340"/>
        <v/>
      </c>
      <c r="VV45" s="12" t="str">
        <f t="shared" si="1340"/>
        <v/>
      </c>
      <c r="VW45" s="12" t="str">
        <f t="shared" si="1340"/>
        <v/>
      </c>
      <c r="VX45" s="12" t="str">
        <f t="shared" si="1340"/>
        <v/>
      </c>
      <c r="VY45" s="12" t="str">
        <f t="shared" si="1340"/>
        <v/>
      </c>
      <c r="VZ45" s="13" t="str">
        <f t="shared" si="1340"/>
        <v/>
      </c>
      <c r="WA45" s="11" t="str">
        <f t="shared" si="1340"/>
        <v/>
      </c>
      <c r="WB45" s="12" t="str">
        <f t="shared" si="1340"/>
        <v/>
      </c>
      <c r="WC45" s="12" t="str">
        <f t="shared" si="1340"/>
        <v/>
      </c>
      <c r="WD45" s="12" t="str">
        <f t="shared" si="1340"/>
        <v/>
      </c>
      <c r="WE45" s="12" t="str">
        <f t="shared" ref="WE45:WT45" si="1341">IF(AND($G45&lt;&gt;"",$I45&lt;&gt;""),IF(AND($G45&lt;=WE$11,$I45&gt;=WE$11),2,0),"")</f>
        <v/>
      </c>
      <c r="WF45" s="12" t="str">
        <f t="shared" si="1341"/>
        <v/>
      </c>
      <c r="WG45" s="12" t="str">
        <f t="shared" si="1341"/>
        <v/>
      </c>
      <c r="WH45" s="12" t="str">
        <f t="shared" si="1341"/>
        <v/>
      </c>
      <c r="WI45" s="12" t="str">
        <f t="shared" si="1341"/>
        <v/>
      </c>
      <c r="WJ45" s="12" t="str">
        <f t="shared" si="1341"/>
        <v/>
      </c>
      <c r="WK45" s="12" t="str">
        <f t="shared" si="1341"/>
        <v/>
      </c>
      <c r="WL45" s="13" t="str">
        <f t="shared" si="1341"/>
        <v/>
      </c>
      <c r="WM45" s="11" t="str">
        <f t="shared" si="1341"/>
        <v/>
      </c>
      <c r="WN45" s="12" t="str">
        <f t="shared" si="1341"/>
        <v/>
      </c>
      <c r="WO45" s="12" t="str">
        <f t="shared" si="1341"/>
        <v/>
      </c>
      <c r="WP45" s="12" t="str">
        <f t="shared" si="1341"/>
        <v/>
      </c>
      <c r="WQ45" s="12" t="str">
        <f t="shared" si="1341"/>
        <v/>
      </c>
      <c r="WR45" s="12" t="str">
        <f t="shared" si="1341"/>
        <v/>
      </c>
      <c r="WS45" s="12" t="str">
        <f t="shared" si="1341"/>
        <v/>
      </c>
      <c r="WT45" s="12" t="str">
        <f t="shared" si="1341"/>
        <v/>
      </c>
      <c r="WU45" s="12" t="str">
        <f t="shared" ref="WU45:XJ45" si="1342">IF(AND($G45&lt;&gt;"",$I45&lt;&gt;""),IF(AND($G45&lt;=WU$11,$I45&gt;=WU$11),2,0),"")</f>
        <v/>
      </c>
      <c r="WV45" s="12" t="str">
        <f t="shared" si="1342"/>
        <v/>
      </c>
      <c r="WW45" s="12" t="str">
        <f t="shared" si="1342"/>
        <v/>
      </c>
      <c r="WX45" s="13" t="str">
        <f t="shared" si="1342"/>
        <v/>
      </c>
      <c r="WY45" s="11" t="str">
        <f t="shared" si="1342"/>
        <v/>
      </c>
      <c r="WZ45" s="12" t="str">
        <f t="shared" si="1342"/>
        <v/>
      </c>
      <c r="XA45" s="12" t="str">
        <f t="shared" si="1342"/>
        <v/>
      </c>
      <c r="XB45" s="12" t="str">
        <f t="shared" si="1342"/>
        <v/>
      </c>
      <c r="XC45" s="12" t="str">
        <f t="shared" si="1342"/>
        <v/>
      </c>
      <c r="XD45" s="12" t="str">
        <f t="shared" si="1342"/>
        <v/>
      </c>
      <c r="XE45" s="12" t="str">
        <f t="shared" si="1342"/>
        <v/>
      </c>
      <c r="XF45" s="12" t="str">
        <f t="shared" si="1342"/>
        <v/>
      </c>
      <c r="XG45" s="12" t="str">
        <f t="shared" si="1342"/>
        <v/>
      </c>
      <c r="XH45" s="12" t="str">
        <f t="shared" si="1342"/>
        <v/>
      </c>
      <c r="XI45" s="12" t="str">
        <f t="shared" si="1342"/>
        <v/>
      </c>
      <c r="XJ45" s="13" t="str">
        <f t="shared" si="1342"/>
        <v/>
      </c>
      <c r="XK45" s="11" t="str">
        <f t="shared" ref="XK45:XZ45" si="1343">IF(AND($G45&lt;&gt;"",$I45&lt;&gt;""),IF(AND($G45&lt;=XK$11,$I45&gt;=XK$11),2,0),"")</f>
        <v/>
      </c>
      <c r="XL45" s="12" t="str">
        <f t="shared" si="1343"/>
        <v/>
      </c>
      <c r="XM45" s="12" t="str">
        <f t="shared" si="1343"/>
        <v/>
      </c>
      <c r="XN45" s="12" t="str">
        <f t="shared" si="1343"/>
        <v/>
      </c>
      <c r="XO45" s="12" t="str">
        <f t="shared" si="1343"/>
        <v/>
      </c>
      <c r="XP45" s="12" t="str">
        <f t="shared" si="1343"/>
        <v/>
      </c>
      <c r="XQ45" s="12" t="str">
        <f t="shared" si="1343"/>
        <v/>
      </c>
      <c r="XR45" s="12" t="str">
        <f t="shared" si="1343"/>
        <v/>
      </c>
      <c r="XS45" s="12" t="str">
        <f t="shared" si="1343"/>
        <v/>
      </c>
      <c r="XT45" s="12" t="str">
        <f t="shared" si="1343"/>
        <v/>
      </c>
      <c r="XU45" s="12" t="str">
        <f t="shared" si="1343"/>
        <v/>
      </c>
      <c r="XV45" s="13" t="str">
        <f t="shared" si="1343"/>
        <v/>
      </c>
      <c r="XW45" s="11" t="str">
        <f t="shared" si="1343"/>
        <v/>
      </c>
      <c r="XX45" s="12" t="str">
        <f t="shared" si="1343"/>
        <v/>
      </c>
      <c r="XY45" s="12" t="str">
        <f t="shared" si="1343"/>
        <v/>
      </c>
      <c r="XZ45" s="12" t="str">
        <f t="shared" si="1343"/>
        <v/>
      </c>
      <c r="YA45" s="12" t="str">
        <f t="shared" ref="YA45:YP45" si="1344">IF(AND($G45&lt;&gt;"",$I45&lt;&gt;""),IF(AND($G45&lt;=YA$11,$I45&gt;=YA$11),2,0),"")</f>
        <v/>
      </c>
      <c r="YB45" s="12" t="str">
        <f t="shared" si="1344"/>
        <v/>
      </c>
      <c r="YC45" s="12" t="str">
        <f t="shared" si="1344"/>
        <v/>
      </c>
      <c r="YD45" s="12" t="str">
        <f t="shared" si="1344"/>
        <v/>
      </c>
      <c r="YE45" s="12" t="str">
        <f t="shared" si="1344"/>
        <v/>
      </c>
      <c r="YF45" s="12" t="str">
        <f t="shared" si="1344"/>
        <v/>
      </c>
      <c r="YG45" s="12" t="str">
        <f t="shared" si="1344"/>
        <v/>
      </c>
      <c r="YH45" s="13" t="str">
        <f t="shared" si="1344"/>
        <v/>
      </c>
      <c r="YI45" s="11" t="str">
        <f t="shared" si="1344"/>
        <v/>
      </c>
      <c r="YJ45" s="12" t="str">
        <f t="shared" si="1344"/>
        <v/>
      </c>
      <c r="YK45" s="12" t="str">
        <f t="shared" si="1344"/>
        <v/>
      </c>
      <c r="YL45" s="12" t="str">
        <f t="shared" si="1344"/>
        <v/>
      </c>
      <c r="YM45" s="12" t="str">
        <f t="shared" si="1344"/>
        <v/>
      </c>
      <c r="YN45" s="12" t="str">
        <f t="shared" si="1344"/>
        <v/>
      </c>
      <c r="YO45" s="12" t="str">
        <f t="shared" si="1344"/>
        <v/>
      </c>
      <c r="YP45" s="12" t="str">
        <f t="shared" si="1344"/>
        <v/>
      </c>
      <c r="YQ45" s="12" t="str">
        <f t="shared" ref="YQ45:ZF45" si="1345">IF(AND($G45&lt;&gt;"",$I45&lt;&gt;""),IF(AND($G45&lt;=YQ$11,$I45&gt;=YQ$11),2,0),"")</f>
        <v/>
      </c>
      <c r="YR45" s="12" t="str">
        <f t="shared" si="1345"/>
        <v/>
      </c>
      <c r="YS45" s="12" t="str">
        <f t="shared" si="1345"/>
        <v/>
      </c>
      <c r="YT45" s="13" t="str">
        <f t="shared" si="1345"/>
        <v/>
      </c>
      <c r="YU45" s="11" t="str">
        <f t="shared" si="1345"/>
        <v/>
      </c>
      <c r="YV45" s="12" t="str">
        <f t="shared" si="1345"/>
        <v/>
      </c>
      <c r="YW45" s="12" t="str">
        <f t="shared" si="1345"/>
        <v/>
      </c>
      <c r="YX45" s="12" t="str">
        <f t="shared" si="1345"/>
        <v/>
      </c>
      <c r="YY45" s="12" t="str">
        <f t="shared" si="1345"/>
        <v/>
      </c>
      <c r="YZ45" s="12" t="str">
        <f t="shared" si="1345"/>
        <v/>
      </c>
      <c r="ZA45" s="12" t="str">
        <f t="shared" si="1345"/>
        <v/>
      </c>
      <c r="ZB45" s="12" t="str">
        <f t="shared" si="1345"/>
        <v/>
      </c>
      <c r="ZC45" s="12" t="str">
        <f t="shared" si="1345"/>
        <v/>
      </c>
      <c r="ZD45" s="12" t="str">
        <f t="shared" si="1345"/>
        <v/>
      </c>
      <c r="ZE45" s="12" t="str">
        <f t="shared" si="1345"/>
        <v/>
      </c>
      <c r="ZF45" s="13" t="str">
        <f t="shared" si="1345"/>
        <v/>
      </c>
      <c r="ZG45" s="11" t="str">
        <f t="shared" ref="ZG45:ZV45" si="1346">IF(AND($G45&lt;&gt;"",$I45&lt;&gt;""),IF(AND($G45&lt;=ZG$11,$I45&gt;=ZG$11),2,0),"")</f>
        <v/>
      </c>
      <c r="ZH45" s="12" t="str">
        <f t="shared" si="1346"/>
        <v/>
      </c>
      <c r="ZI45" s="12" t="str">
        <f t="shared" si="1346"/>
        <v/>
      </c>
      <c r="ZJ45" s="12" t="str">
        <f t="shared" si="1346"/>
        <v/>
      </c>
      <c r="ZK45" s="12" t="str">
        <f t="shared" si="1346"/>
        <v/>
      </c>
      <c r="ZL45" s="12" t="str">
        <f t="shared" si="1346"/>
        <v/>
      </c>
      <c r="ZM45" s="12" t="str">
        <f t="shared" si="1346"/>
        <v/>
      </c>
      <c r="ZN45" s="12" t="str">
        <f t="shared" si="1346"/>
        <v/>
      </c>
      <c r="ZO45" s="12" t="str">
        <f t="shared" si="1346"/>
        <v/>
      </c>
      <c r="ZP45" s="12" t="str">
        <f t="shared" si="1346"/>
        <v/>
      </c>
      <c r="ZQ45" s="12" t="str">
        <f t="shared" si="1346"/>
        <v/>
      </c>
      <c r="ZR45" s="13" t="str">
        <f t="shared" si="1346"/>
        <v/>
      </c>
      <c r="ZS45" s="11" t="str">
        <f t="shared" si="1346"/>
        <v/>
      </c>
      <c r="ZT45" s="12" t="str">
        <f t="shared" si="1346"/>
        <v/>
      </c>
      <c r="ZU45" s="12" t="str">
        <f t="shared" si="1346"/>
        <v/>
      </c>
      <c r="ZV45" s="12" t="str">
        <f t="shared" si="1346"/>
        <v/>
      </c>
      <c r="ZW45" s="12" t="str">
        <f t="shared" ref="ZW45:AAL45" si="1347">IF(AND($G45&lt;&gt;"",$I45&lt;&gt;""),IF(AND($G45&lt;=ZW$11,$I45&gt;=ZW$11),2,0),"")</f>
        <v/>
      </c>
      <c r="ZX45" s="12" t="str">
        <f t="shared" si="1347"/>
        <v/>
      </c>
      <c r="ZY45" s="12" t="str">
        <f t="shared" si="1347"/>
        <v/>
      </c>
      <c r="ZZ45" s="12" t="str">
        <f t="shared" si="1347"/>
        <v/>
      </c>
      <c r="AAA45" s="12" t="str">
        <f t="shared" si="1347"/>
        <v/>
      </c>
      <c r="AAB45" s="12" t="str">
        <f t="shared" si="1347"/>
        <v/>
      </c>
      <c r="AAC45" s="12" t="str">
        <f t="shared" si="1347"/>
        <v/>
      </c>
      <c r="AAD45" s="13" t="str">
        <f t="shared" si="1347"/>
        <v/>
      </c>
      <c r="AAE45" s="11" t="str">
        <f t="shared" si="1347"/>
        <v/>
      </c>
      <c r="AAF45" s="12" t="str">
        <f t="shared" si="1347"/>
        <v/>
      </c>
      <c r="AAG45" s="12" t="str">
        <f t="shared" si="1347"/>
        <v/>
      </c>
      <c r="AAH45" s="12" t="str">
        <f t="shared" si="1347"/>
        <v/>
      </c>
      <c r="AAI45" s="12" t="str">
        <f t="shared" si="1347"/>
        <v/>
      </c>
      <c r="AAJ45" s="12" t="str">
        <f t="shared" si="1347"/>
        <v/>
      </c>
      <c r="AAK45" s="12" t="str">
        <f t="shared" si="1347"/>
        <v/>
      </c>
      <c r="AAL45" s="12" t="str">
        <f t="shared" si="1347"/>
        <v/>
      </c>
      <c r="AAM45" s="12" t="str">
        <f t="shared" ref="AAM45:ABB45" si="1348">IF(AND($G45&lt;&gt;"",$I45&lt;&gt;""),IF(AND($G45&lt;=AAM$11,$I45&gt;=AAM$11),2,0),"")</f>
        <v/>
      </c>
      <c r="AAN45" s="12" t="str">
        <f t="shared" si="1348"/>
        <v/>
      </c>
      <c r="AAO45" s="12" t="str">
        <f t="shared" si="1348"/>
        <v/>
      </c>
      <c r="AAP45" s="13" t="str">
        <f t="shared" si="1348"/>
        <v/>
      </c>
      <c r="AAQ45" s="11" t="str">
        <f t="shared" si="1348"/>
        <v/>
      </c>
      <c r="AAR45" s="12" t="str">
        <f t="shared" si="1348"/>
        <v/>
      </c>
      <c r="AAS45" s="12" t="str">
        <f t="shared" si="1348"/>
        <v/>
      </c>
      <c r="AAT45" s="12" t="str">
        <f t="shared" si="1348"/>
        <v/>
      </c>
      <c r="AAU45" s="12" t="str">
        <f t="shared" si="1348"/>
        <v/>
      </c>
      <c r="AAV45" s="12" t="str">
        <f t="shared" si="1348"/>
        <v/>
      </c>
      <c r="AAW45" s="12" t="str">
        <f t="shared" si="1348"/>
        <v/>
      </c>
      <c r="AAX45" s="12" t="str">
        <f t="shared" si="1348"/>
        <v/>
      </c>
      <c r="AAY45" s="12" t="str">
        <f t="shared" si="1348"/>
        <v/>
      </c>
      <c r="AAZ45" s="12" t="str">
        <f t="shared" si="1348"/>
        <v/>
      </c>
      <c r="ABA45" s="12" t="str">
        <f t="shared" si="1348"/>
        <v/>
      </c>
      <c r="ABB45" s="13" t="str">
        <f t="shared" si="1348"/>
        <v/>
      </c>
      <c r="ABC45" s="11" t="str">
        <f t="shared" ref="ABC45:ABR45" si="1349">IF(AND($G45&lt;&gt;"",$I45&lt;&gt;""),IF(AND($G45&lt;=ABC$11,$I45&gt;=ABC$11),2,0),"")</f>
        <v/>
      </c>
      <c r="ABD45" s="12" t="str">
        <f t="shared" si="1349"/>
        <v/>
      </c>
      <c r="ABE45" s="12" t="str">
        <f t="shared" si="1349"/>
        <v/>
      </c>
      <c r="ABF45" s="12" t="str">
        <f t="shared" si="1349"/>
        <v/>
      </c>
      <c r="ABG45" s="12" t="str">
        <f t="shared" si="1349"/>
        <v/>
      </c>
      <c r="ABH45" s="12" t="str">
        <f t="shared" si="1349"/>
        <v/>
      </c>
      <c r="ABI45" s="12" t="str">
        <f t="shared" si="1349"/>
        <v/>
      </c>
      <c r="ABJ45" s="12" t="str">
        <f t="shared" si="1349"/>
        <v/>
      </c>
      <c r="ABK45" s="12" t="str">
        <f t="shared" si="1349"/>
        <v/>
      </c>
      <c r="ABL45" s="12" t="str">
        <f t="shared" si="1349"/>
        <v/>
      </c>
      <c r="ABM45" s="12" t="str">
        <f t="shared" si="1349"/>
        <v/>
      </c>
      <c r="ABN45" s="13" t="str">
        <f t="shared" si="1349"/>
        <v/>
      </c>
      <c r="ABO45" s="11" t="str">
        <f t="shared" si="1349"/>
        <v/>
      </c>
      <c r="ABP45" s="12" t="str">
        <f t="shared" si="1349"/>
        <v/>
      </c>
      <c r="ABQ45" s="12" t="str">
        <f t="shared" si="1349"/>
        <v/>
      </c>
      <c r="ABR45" s="12" t="str">
        <f t="shared" si="1349"/>
        <v/>
      </c>
      <c r="ABS45" s="12" t="str">
        <f t="shared" ref="ABS45:ACH45" si="1350">IF(AND($G45&lt;&gt;"",$I45&lt;&gt;""),IF(AND($G45&lt;=ABS$11,$I45&gt;=ABS$11),2,0),"")</f>
        <v/>
      </c>
      <c r="ABT45" s="12" t="str">
        <f t="shared" si="1350"/>
        <v/>
      </c>
      <c r="ABU45" s="12" t="str">
        <f t="shared" si="1350"/>
        <v/>
      </c>
      <c r="ABV45" s="12" t="str">
        <f t="shared" si="1350"/>
        <v/>
      </c>
      <c r="ABW45" s="12" t="str">
        <f t="shared" si="1350"/>
        <v/>
      </c>
      <c r="ABX45" s="12" t="str">
        <f t="shared" si="1350"/>
        <v/>
      </c>
      <c r="ABY45" s="12" t="str">
        <f t="shared" si="1350"/>
        <v/>
      </c>
      <c r="ABZ45" s="13" t="str">
        <f t="shared" si="1350"/>
        <v/>
      </c>
      <c r="ACA45" s="11" t="str">
        <f t="shared" si="1350"/>
        <v/>
      </c>
      <c r="ACB45" s="12" t="str">
        <f t="shared" si="1350"/>
        <v/>
      </c>
      <c r="ACC45" s="12" t="str">
        <f t="shared" si="1350"/>
        <v/>
      </c>
      <c r="ACD45" s="12" t="str">
        <f t="shared" si="1350"/>
        <v/>
      </c>
      <c r="ACE45" s="12" t="str">
        <f t="shared" si="1350"/>
        <v/>
      </c>
      <c r="ACF45" s="12" t="str">
        <f t="shared" si="1350"/>
        <v/>
      </c>
      <c r="ACG45" s="12" t="str">
        <f t="shared" si="1350"/>
        <v/>
      </c>
      <c r="ACH45" s="12" t="str">
        <f t="shared" si="1350"/>
        <v/>
      </c>
      <c r="ACI45" s="12" t="str">
        <f t="shared" ref="ACI45:ACX45" si="1351">IF(AND($G45&lt;&gt;"",$I45&lt;&gt;""),IF(AND($G45&lt;=ACI$11,$I45&gt;=ACI$11),2,0),"")</f>
        <v/>
      </c>
      <c r="ACJ45" s="12" t="str">
        <f t="shared" si="1351"/>
        <v/>
      </c>
      <c r="ACK45" s="12" t="str">
        <f t="shared" si="1351"/>
        <v/>
      </c>
      <c r="ACL45" s="13" t="str">
        <f t="shared" si="1351"/>
        <v/>
      </c>
      <c r="ACM45" s="11" t="str">
        <f t="shared" si="1351"/>
        <v/>
      </c>
      <c r="ACN45" s="12" t="str">
        <f t="shared" si="1351"/>
        <v/>
      </c>
      <c r="ACO45" s="12" t="str">
        <f t="shared" si="1351"/>
        <v/>
      </c>
      <c r="ACP45" s="12" t="str">
        <f t="shared" si="1351"/>
        <v/>
      </c>
      <c r="ACQ45" s="12" t="str">
        <f t="shared" si="1351"/>
        <v/>
      </c>
      <c r="ACR45" s="12" t="str">
        <f t="shared" si="1351"/>
        <v/>
      </c>
      <c r="ACS45" s="12" t="str">
        <f t="shared" si="1351"/>
        <v/>
      </c>
      <c r="ACT45" s="12" t="str">
        <f t="shared" si="1351"/>
        <v/>
      </c>
      <c r="ACU45" s="12" t="str">
        <f t="shared" si="1351"/>
        <v/>
      </c>
      <c r="ACV45" s="12" t="str">
        <f t="shared" si="1351"/>
        <v/>
      </c>
      <c r="ACW45" s="12" t="str">
        <f t="shared" si="1351"/>
        <v/>
      </c>
      <c r="ACX45" s="13" t="str">
        <f t="shared" si="1351"/>
        <v/>
      </c>
      <c r="ACY45" s="149"/>
      <c r="ACZ45" s="150"/>
      <c r="ADA45" s="150"/>
      <c r="ADB45" s="151"/>
    </row>
    <row r="46" spans="2:782" ht="11.25" customHeight="1" x14ac:dyDescent="0.2">
      <c r="B46" s="152"/>
      <c r="C46" s="225"/>
      <c r="D46" s="156">
        <v>18</v>
      </c>
      <c r="E46" s="154" t="s">
        <v>82</v>
      </c>
      <c r="F46" s="159" t="s">
        <v>52</v>
      </c>
      <c r="G46" s="8">
        <f t="shared" ref="G46" si="1352">I44</f>
        <v>46074.965277777759</v>
      </c>
      <c r="H46" s="7" t="s">
        <v>66</v>
      </c>
      <c r="I46" s="9">
        <f t="shared" ref="I46" si="1353">G46+J46</f>
        <v>46074.972222222204</v>
      </c>
      <c r="J46" s="45">
        <v>6.9444444444444441E-3</v>
      </c>
      <c r="K46" s="22">
        <f t="shared" ref="K46:Z46" si="1354">IF(AND($G46&lt;&gt;"",$I46&lt;&gt;""),IF(AND($G46&lt;=K$11,$I46&gt;=K$11),1,0),"")</f>
        <v>0</v>
      </c>
      <c r="L46" s="12">
        <f t="shared" si="1354"/>
        <v>0</v>
      </c>
      <c r="M46" s="12">
        <f t="shared" si="1354"/>
        <v>0</v>
      </c>
      <c r="N46" s="12">
        <f t="shared" si="1354"/>
        <v>0</v>
      </c>
      <c r="O46" s="12">
        <f t="shared" si="1354"/>
        <v>0</v>
      </c>
      <c r="P46" s="12">
        <f t="shared" si="1354"/>
        <v>0</v>
      </c>
      <c r="Q46" s="12">
        <f t="shared" si="1354"/>
        <v>0</v>
      </c>
      <c r="R46" s="12">
        <f t="shared" si="1354"/>
        <v>0</v>
      </c>
      <c r="S46" s="12">
        <f t="shared" si="1354"/>
        <v>0</v>
      </c>
      <c r="T46" s="12">
        <f t="shared" si="1354"/>
        <v>0</v>
      </c>
      <c r="U46" s="12">
        <f t="shared" si="1354"/>
        <v>0</v>
      </c>
      <c r="V46" s="12">
        <f t="shared" si="1354"/>
        <v>0</v>
      </c>
      <c r="W46" s="11">
        <f t="shared" si="1354"/>
        <v>0</v>
      </c>
      <c r="X46" s="12">
        <f t="shared" si="1354"/>
        <v>0</v>
      </c>
      <c r="Y46" s="12">
        <f t="shared" si="1354"/>
        <v>0</v>
      </c>
      <c r="Z46" s="12">
        <f t="shared" si="1354"/>
        <v>0</v>
      </c>
      <c r="AA46" s="12">
        <f t="shared" ref="AA46:AP46" si="1355">IF(AND($G46&lt;&gt;"",$I46&lt;&gt;""),IF(AND($G46&lt;=AA$11,$I46&gt;=AA$11),1,0),"")</f>
        <v>0</v>
      </c>
      <c r="AB46" s="12">
        <f t="shared" si="1355"/>
        <v>0</v>
      </c>
      <c r="AC46" s="12">
        <f t="shared" si="1355"/>
        <v>0</v>
      </c>
      <c r="AD46" s="12">
        <f t="shared" si="1355"/>
        <v>0</v>
      </c>
      <c r="AE46" s="12">
        <f t="shared" si="1355"/>
        <v>0</v>
      </c>
      <c r="AF46" s="12">
        <f t="shared" si="1355"/>
        <v>0</v>
      </c>
      <c r="AG46" s="12">
        <f t="shared" si="1355"/>
        <v>0</v>
      </c>
      <c r="AH46" s="12">
        <f t="shared" si="1355"/>
        <v>0</v>
      </c>
      <c r="AI46" s="11">
        <f t="shared" si="1355"/>
        <v>0</v>
      </c>
      <c r="AJ46" s="12">
        <f t="shared" si="1355"/>
        <v>0</v>
      </c>
      <c r="AK46" s="12">
        <f t="shared" si="1355"/>
        <v>0</v>
      </c>
      <c r="AL46" s="12">
        <f t="shared" si="1355"/>
        <v>0</v>
      </c>
      <c r="AM46" s="12">
        <f t="shared" si="1355"/>
        <v>0</v>
      </c>
      <c r="AN46" s="12">
        <f t="shared" si="1355"/>
        <v>0</v>
      </c>
      <c r="AO46" s="12">
        <f t="shared" si="1355"/>
        <v>0</v>
      </c>
      <c r="AP46" s="12">
        <f t="shared" si="1355"/>
        <v>0</v>
      </c>
      <c r="AQ46" s="12">
        <f t="shared" ref="AQ46:BF46" si="1356">IF(AND($G46&lt;&gt;"",$I46&lt;&gt;""),IF(AND($G46&lt;=AQ$11,$I46&gt;=AQ$11),1,0),"")</f>
        <v>0</v>
      </c>
      <c r="AR46" s="12">
        <f t="shared" si="1356"/>
        <v>0</v>
      </c>
      <c r="AS46" s="12">
        <f t="shared" si="1356"/>
        <v>0</v>
      </c>
      <c r="AT46" s="13">
        <f t="shared" si="1356"/>
        <v>0</v>
      </c>
      <c r="AU46" s="12">
        <f t="shared" si="1356"/>
        <v>0</v>
      </c>
      <c r="AV46" s="12">
        <f t="shared" si="1356"/>
        <v>0</v>
      </c>
      <c r="AW46" s="12">
        <f t="shared" si="1356"/>
        <v>0</v>
      </c>
      <c r="AX46" s="12">
        <f t="shared" si="1356"/>
        <v>0</v>
      </c>
      <c r="AY46" s="12">
        <f t="shared" si="1356"/>
        <v>0</v>
      </c>
      <c r="AZ46" s="12">
        <f t="shared" si="1356"/>
        <v>0</v>
      </c>
      <c r="BA46" s="12">
        <f t="shared" si="1356"/>
        <v>0</v>
      </c>
      <c r="BB46" s="12">
        <f t="shared" si="1356"/>
        <v>0</v>
      </c>
      <c r="BC46" s="12">
        <f t="shared" si="1356"/>
        <v>0</v>
      </c>
      <c r="BD46" s="12">
        <f t="shared" si="1356"/>
        <v>0</v>
      </c>
      <c r="BE46" s="12">
        <f t="shared" si="1356"/>
        <v>0</v>
      </c>
      <c r="BF46" s="12">
        <f t="shared" si="1356"/>
        <v>0</v>
      </c>
      <c r="BG46" s="11">
        <f t="shared" ref="BG46" si="1357">IF(AND($G46&lt;&gt;"",$I46&lt;&gt;""),IF(AND($G46&lt;=BG$11,$I46&gt;=BG$11),1,0),"")</f>
        <v>0</v>
      </c>
      <c r="BH46" s="12">
        <f t="shared" si="221"/>
        <v>0</v>
      </c>
      <c r="BI46" s="12">
        <f t="shared" si="221"/>
        <v>0</v>
      </c>
      <c r="BJ46" s="12">
        <f t="shared" si="221"/>
        <v>0</v>
      </c>
      <c r="BK46" s="12">
        <f t="shared" si="221"/>
        <v>0</v>
      </c>
      <c r="BL46" s="12">
        <f t="shared" si="221"/>
        <v>0</v>
      </c>
      <c r="BM46" s="12">
        <f t="shared" si="221"/>
        <v>0</v>
      </c>
      <c r="BN46" s="12">
        <f t="shared" si="221"/>
        <v>0</v>
      </c>
      <c r="BO46" s="12">
        <f t="shared" si="221"/>
        <v>0</v>
      </c>
      <c r="BP46" s="12">
        <f t="shared" si="221"/>
        <v>0</v>
      </c>
      <c r="BQ46" s="12">
        <f t="shared" si="221"/>
        <v>0</v>
      </c>
      <c r="BR46" s="13">
        <f t="shared" si="221"/>
        <v>0</v>
      </c>
      <c r="BS46" s="11">
        <f t="shared" si="221"/>
        <v>0</v>
      </c>
      <c r="BT46" s="12">
        <f t="shared" si="221"/>
        <v>0</v>
      </c>
      <c r="BU46" s="12">
        <f t="shared" si="221"/>
        <v>0</v>
      </c>
      <c r="BV46" s="12">
        <f t="shared" si="221"/>
        <v>0</v>
      </c>
      <c r="BW46" s="12">
        <f t="shared" si="222"/>
        <v>0</v>
      </c>
      <c r="BX46" s="12">
        <f t="shared" si="222"/>
        <v>0</v>
      </c>
      <c r="BY46" s="12">
        <f t="shared" si="222"/>
        <v>0</v>
      </c>
      <c r="BZ46" s="12">
        <f t="shared" si="222"/>
        <v>0</v>
      </c>
      <c r="CA46" s="12">
        <f t="shared" si="222"/>
        <v>0</v>
      </c>
      <c r="CB46" s="12">
        <f t="shared" si="222"/>
        <v>0</v>
      </c>
      <c r="CC46" s="12">
        <f t="shared" si="222"/>
        <v>0</v>
      </c>
      <c r="CD46" s="13">
        <f t="shared" si="222"/>
        <v>0</v>
      </c>
      <c r="CE46" s="11">
        <f t="shared" si="222"/>
        <v>0</v>
      </c>
      <c r="CF46" s="12">
        <f t="shared" si="222"/>
        <v>0</v>
      </c>
      <c r="CG46" s="12">
        <f t="shared" si="222"/>
        <v>0</v>
      </c>
      <c r="CH46" s="12">
        <f t="shared" si="222"/>
        <v>0</v>
      </c>
      <c r="CI46" s="12">
        <f t="shared" si="222"/>
        <v>0</v>
      </c>
      <c r="CJ46" s="12">
        <f t="shared" si="222"/>
        <v>0</v>
      </c>
      <c r="CK46" s="12">
        <f t="shared" si="222"/>
        <v>0</v>
      </c>
      <c r="CL46" s="12">
        <f t="shared" si="222"/>
        <v>0</v>
      </c>
      <c r="CM46" s="12">
        <f t="shared" si="223"/>
        <v>0</v>
      </c>
      <c r="CN46" s="12">
        <f t="shared" si="223"/>
        <v>0</v>
      </c>
      <c r="CO46" s="12">
        <f t="shared" si="223"/>
        <v>0</v>
      </c>
      <c r="CP46" s="13">
        <f t="shared" si="223"/>
        <v>0</v>
      </c>
      <c r="CQ46" s="11">
        <f t="shared" si="223"/>
        <v>0</v>
      </c>
      <c r="CR46" s="12">
        <f t="shared" si="223"/>
        <v>0</v>
      </c>
      <c r="CS46" s="12">
        <f t="shared" si="223"/>
        <v>0</v>
      </c>
      <c r="CT46" s="12">
        <f t="shared" si="223"/>
        <v>0</v>
      </c>
      <c r="CU46" s="12">
        <f t="shared" si="223"/>
        <v>0</v>
      </c>
      <c r="CV46" s="12">
        <f t="shared" si="223"/>
        <v>0</v>
      </c>
      <c r="CW46" s="12">
        <f t="shared" si="223"/>
        <v>0</v>
      </c>
      <c r="CX46" s="12">
        <f t="shared" si="223"/>
        <v>0</v>
      </c>
      <c r="CY46" s="12">
        <f t="shared" si="223"/>
        <v>0</v>
      </c>
      <c r="CZ46" s="12">
        <f t="shared" si="223"/>
        <v>0</v>
      </c>
      <c r="DA46" s="12">
        <f t="shared" si="223"/>
        <v>0</v>
      </c>
      <c r="DB46" s="13">
        <f t="shared" si="223"/>
        <v>0</v>
      </c>
      <c r="DC46" s="11">
        <f t="shared" si="224"/>
        <v>0</v>
      </c>
      <c r="DD46" s="12">
        <f t="shared" si="224"/>
        <v>0</v>
      </c>
      <c r="DE46" s="12">
        <f t="shared" si="224"/>
        <v>0</v>
      </c>
      <c r="DF46" s="12">
        <f t="shared" si="224"/>
        <v>0</v>
      </c>
      <c r="DG46" s="12">
        <f t="shared" si="224"/>
        <v>0</v>
      </c>
      <c r="DH46" s="12">
        <f t="shared" si="224"/>
        <v>0</v>
      </c>
      <c r="DI46" s="12">
        <f t="shared" si="224"/>
        <v>0</v>
      </c>
      <c r="DJ46" s="12">
        <f t="shared" si="224"/>
        <v>0</v>
      </c>
      <c r="DK46" s="12">
        <f t="shared" si="224"/>
        <v>0</v>
      </c>
      <c r="DL46" s="12">
        <f t="shared" si="224"/>
        <v>0</v>
      </c>
      <c r="DM46" s="12">
        <f t="shared" si="224"/>
        <v>0</v>
      </c>
      <c r="DN46" s="13">
        <f t="shared" si="224"/>
        <v>0</v>
      </c>
      <c r="DO46" s="11">
        <f t="shared" si="224"/>
        <v>0</v>
      </c>
      <c r="DP46" s="12">
        <f t="shared" si="224"/>
        <v>0</v>
      </c>
      <c r="DQ46" s="12">
        <f t="shared" si="224"/>
        <v>0</v>
      </c>
      <c r="DR46" s="12">
        <f t="shared" si="224"/>
        <v>0</v>
      </c>
      <c r="DS46" s="12">
        <f t="shared" si="225"/>
        <v>0</v>
      </c>
      <c r="DT46" s="12">
        <f t="shared" si="225"/>
        <v>0</v>
      </c>
      <c r="DU46" s="12">
        <f t="shared" si="225"/>
        <v>0</v>
      </c>
      <c r="DV46" s="12">
        <f t="shared" si="225"/>
        <v>0</v>
      </c>
      <c r="DW46" s="12">
        <f t="shared" si="225"/>
        <v>0</v>
      </c>
      <c r="DX46" s="12">
        <f t="shared" si="225"/>
        <v>0</v>
      </c>
      <c r="DY46" s="12">
        <f t="shared" si="225"/>
        <v>0</v>
      </c>
      <c r="DZ46" s="13">
        <f t="shared" si="225"/>
        <v>0</v>
      </c>
      <c r="EA46" s="11">
        <f t="shared" si="225"/>
        <v>0</v>
      </c>
      <c r="EB46" s="12">
        <f t="shared" si="225"/>
        <v>0</v>
      </c>
      <c r="EC46" s="12">
        <f t="shared" si="225"/>
        <v>0</v>
      </c>
      <c r="ED46" s="12">
        <f t="shared" si="225"/>
        <v>0</v>
      </c>
      <c r="EE46" s="12">
        <f t="shared" si="225"/>
        <v>0</v>
      </c>
      <c r="EF46" s="12">
        <f t="shared" si="225"/>
        <v>0</v>
      </c>
      <c r="EG46" s="12">
        <f t="shared" si="225"/>
        <v>0</v>
      </c>
      <c r="EH46" s="12">
        <f t="shared" si="225"/>
        <v>0</v>
      </c>
      <c r="EI46" s="12">
        <f t="shared" si="226"/>
        <v>0</v>
      </c>
      <c r="EJ46" s="12">
        <f t="shared" si="226"/>
        <v>0</v>
      </c>
      <c r="EK46" s="12">
        <f t="shared" si="226"/>
        <v>0</v>
      </c>
      <c r="EL46" s="13">
        <f t="shared" si="226"/>
        <v>0</v>
      </c>
      <c r="EM46" s="11">
        <f t="shared" si="226"/>
        <v>0</v>
      </c>
      <c r="EN46" s="12">
        <f t="shared" si="226"/>
        <v>0</v>
      </c>
      <c r="EO46" s="12">
        <f t="shared" si="226"/>
        <v>0</v>
      </c>
      <c r="EP46" s="12">
        <f t="shared" si="226"/>
        <v>0</v>
      </c>
      <c r="EQ46" s="12">
        <f t="shared" si="226"/>
        <v>0</v>
      </c>
      <c r="ER46" s="12">
        <f t="shared" si="226"/>
        <v>0</v>
      </c>
      <c r="ES46" s="12">
        <f t="shared" si="226"/>
        <v>0</v>
      </c>
      <c r="ET46" s="12">
        <f t="shared" si="226"/>
        <v>0</v>
      </c>
      <c r="EU46" s="12">
        <f t="shared" si="226"/>
        <v>0</v>
      </c>
      <c r="EV46" s="12">
        <f t="shared" si="226"/>
        <v>0</v>
      </c>
      <c r="EW46" s="12">
        <f t="shared" si="226"/>
        <v>0</v>
      </c>
      <c r="EX46" s="13">
        <f t="shared" si="226"/>
        <v>0</v>
      </c>
      <c r="EY46" s="11">
        <f t="shared" si="227"/>
        <v>0</v>
      </c>
      <c r="EZ46" s="12">
        <f t="shared" si="227"/>
        <v>0</v>
      </c>
      <c r="FA46" s="12">
        <f t="shared" si="227"/>
        <v>0</v>
      </c>
      <c r="FB46" s="12">
        <f t="shared" si="227"/>
        <v>0</v>
      </c>
      <c r="FC46" s="12">
        <f t="shared" si="227"/>
        <v>0</v>
      </c>
      <c r="FD46" s="12">
        <f t="shared" si="227"/>
        <v>0</v>
      </c>
      <c r="FE46" s="12">
        <f t="shared" si="227"/>
        <v>0</v>
      </c>
      <c r="FF46" s="12">
        <f t="shared" si="227"/>
        <v>0</v>
      </c>
      <c r="FG46" s="12">
        <f t="shared" si="227"/>
        <v>0</v>
      </c>
      <c r="FH46" s="12">
        <f t="shared" si="227"/>
        <v>0</v>
      </c>
      <c r="FI46" s="12">
        <f t="shared" si="227"/>
        <v>0</v>
      </c>
      <c r="FJ46" s="13">
        <f t="shared" si="227"/>
        <v>0</v>
      </c>
      <c r="FK46" s="11">
        <f t="shared" si="227"/>
        <v>0</v>
      </c>
      <c r="FL46" s="12">
        <f t="shared" si="227"/>
        <v>0</v>
      </c>
      <c r="FM46" s="12">
        <f t="shared" si="227"/>
        <v>0</v>
      </c>
      <c r="FN46" s="12">
        <f t="shared" si="227"/>
        <v>0</v>
      </c>
      <c r="FO46" s="12">
        <f t="shared" si="228"/>
        <v>0</v>
      </c>
      <c r="FP46" s="12">
        <f t="shared" si="228"/>
        <v>0</v>
      </c>
      <c r="FQ46" s="12">
        <f t="shared" si="228"/>
        <v>0</v>
      </c>
      <c r="FR46" s="12">
        <f t="shared" si="228"/>
        <v>0</v>
      </c>
      <c r="FS46" s="12">
        <f t="shared" si="228"/>
        <v>0</v>
      </c>
      <c r="FT46" s="12">
        <f t="shared" si="228"/>
        <v>0</v>
      </c>
      <c r="FU46" s="12">
        <f t="shared" si="228"/>
        <v>0</v>
      </c>
      <c r="FV46" s="13">
        <f t="shared" si="228"/>
        <v>0</v>
      </c>
      <c r="FW46" s="11">
        <f t="shared" si="228"/>
        <v>0</v>
      </c>
      <c r="FX46" s="12">
        <f t="shared" si="228"/>
        <v>0</v>
      </c>
      <c r="FY46" s="12">
        <f t="shared" si="228"/>
        <v>0</v>
      </c>
      <c r="FZ46" s="12">
        <f t="shared" si="228"/>
        <v>0</v>
      </c>
      <c r="GA46" s="12">
        <f t="shared" si="228"/>
        <v>0</v>
      </c>
      <c r="GB46" s="12">
        <f t="shared" si="228"/>
        <v>0</v>
      </c>
      <c r="GC46" s="12">
        <f t="shared" si="228"/>
        <v>0</v>
      </c>
      <c r="GD46" s="12">
        <f t="shared" si="228"/>
        <v>0</v>
      </c>
      <c r="GE46" s="12">
        <f t="shared" ref="GE46:GT46" si="1358">IF(AND($G46&lt;&gt;"",$I46&lt;&gt;""),IF(AND($G46&lt;=GE$11,$I46&gt;=GE$11),1,0),"")</f>
        <v>0</v>
      </c>
      <c r="GF46" s="12">
        <f t="shared" si="1358"/>
        <v>0</v>
      </c>
      <c r="GG46" s="12">
        <f t="shared" si="1358"/>
        <v>0</v>
      </c>
      <c r="GH46" s="13">
        <f t="shared" si="1358"/>
        <v>0</v>
      </c>
      <c r="GI46" s="11">
        <f t="shared" si="1358"/>
        <v>0</v>
      </c>
      <c r="GJ46" s="12">
        <f t="shared" si="1358"/>
        <v>0</v>
      </c>
      <c r="GK46" s="12">
        <f t="shared" si="1358"/>
        <v>1</v>
      </c>
      <c r="GL46" s="12">
        <f t="shared" si="1358"/>
        <v>1</v>
      </c>
      <c r="GM46" s="12">
        <f t="shared" si="1358"/>
        <v>0</v>
      </c>
      <c r="GN46" s="12">
        <f t="shared" si="1358"/>
        <v>0</v>
      </c>
      <c r="GO46" s="12">
        <f t="shared" si="1358"/>
        <v>0</v>
      </c>
      <c r="GP46" s="12">
        <f t="shared" si="1358"/>
        <v>0</v>
      </c>
      <c r="GQ46" s="12">
        <f t="shared" si="1358"/>
        <v>0</v>
      </c>
      <c r="GR46" s="12">
        <f t="shared" si="1358"/>
        <v>0</v>
      </c>
      <c r="GS46" s="12">
        <f t="shared" si="1358"/>
        <v>0</v>
      </c>
      <c r="GT46" s="13">
        <f t="shared" si="1358"/>
        <v>0</v>
      </c>
      <c r="GU46" s="11">
        <f t="shared" ref="GU46:HJ46" si="1359">IF(AND($G46&lt;&gt;"",$I46&lt;&gt;""),IF(AND($G46&lt;=GU$11,$I46&gt;=GU$11),1,0),"")</f>
        <v>0</v>
      </c>
      <c r="GV46" s="12">
        <f t="shared" si="1359"/>
        <v>0</v>
      </c>
      <c r="GW46" s="12">
        <f t="shared" si="1359"/>
        <v>0</v>
      </c>
      <c r="GX46" s="12">
        <f t="shared" si="1359"/>
        <v>0</v>
      </c>
      <c r="GY46" s="12">
        <f t="shared" si="1359"/>
        <v>0</v>
      </c>
      <c r="GZ46" s="12">
        <f t="shared" si="1359"/>
        <v>0</v>
      </c>
      <c r="HA46" s="12">
        <f t="shared" si="1359"/>
        <v>0</v>
      </c>
      <c r="HB46" s="12">
        <f t="shared" si="1359"/>
        <v>0</v>
      </c>
      <c r="HC46" s="12">
        <f t="shared" si="1359"/>
        <v>0</v>
      </c>
      <c r="HD46" s="12">
        <f t="shared" si="1359"/>
        <v>0</v>
      </c>
      <c r="HE46" s="12">
        <f t="shared" si="1359"/>
        <v>0</v>
      </c>
      <c r="HF46" s="13">
        <f t="shared" si="1359"/>
        <v>0</v>
      </c>
      <c r="HG46" s="11">
        <f t="shared" si="1359"/>
        <v>0</v>
      </c>
      <c r="HH46" s="12">
        <f t="shared" si="1359"/>
        <v>0</v>
      </c>
      <c r="HI46" s="12">
        <f t="shared" si="1359"/>
        <v>0</v>
      </c>
      <c r="HJ46" s="12">
        <f t="shared" si="1359"/>
        <v>0</v>
      </c>
      <c r="HK46" s="12">
        <f t="shared" ref="HK46:HZ46" si="1360">IF(AND($G46&lt;&gt;"",$I46&lt;&gt;""),IF(AND($G46&lt;=HK$11,$I46&gt;=HK$11),1,0),"")</f>
        <v>0</v>
      </c>
      <c r="HL46" s="12">
        <f t="shared" si="1360"/>
        <v>0</v>
      </c>
      <c r="HM46" s="12">
        <f t="shared" si="1360"/>
        <v>0</v>
      </c>
      <c r="HN46" s="12">
        <f t="shared" si="1360"/>
        <v>0</v>
      </c>
      <c r="HO46" s="12">
        <f t="shared" si="1360"/>
        <v>0</v>
      </c>
      <c r="HP46" s="12">
        <f t="shared" si="1360"/>
        <v>0</v>
      </c>
      <c r="HQ46" s="12">
        <f t="shared" si="1360"/>
        <v>0</v>
      </c>
      <c r="HR46" s="13">
        <f t="shared" si="1360"/>
        <v>0</v>
      </c>
      <c r="HS46" s="11">
        <f t="shared" si="1360"/>
        <v>0</v>
      </c>
      <c r="HT46" s="12">
        <f t="shared" si="1360"/>
        <v>0</v>
      </c>
      <c r="HU46" s="12">
        <f t="shared" si="1360"/>
        <v>0</v>
      </c>
      <c r="HV46" s="12">
        <f t="shared" si="1360"/>
        <v>0</v>
      </c>
      <c r="HW46" s="12">
        <f t="shared" si="1360"/>
        <v>0</v>
      </c>
      <c r="HX46" s="12">
        <f t="shared" si="1360"/>
        <v>0</v>
      </c>
      <c r="HY46" s="12">
        <f t="shared" si="1360"/>
        <v>0</v>
      </c>
      <c r="HZ46" s="12">
        <f t="shared" si="1360"/>
        <v>0</v>
      </c>
      <c r="IA46" s="12">
        <f t="shared" ref="IA46:IP46" si="1361">IF(AND($G46&lt;&gt;"",$I46&lt;&gt;""),IF(AND($G46&lt;=IA$11,$I46&gt;=IA$11),1,0),"")</f>
        <v>0</v>
      </c>
      <c r="IB46" s="12">
        <f t="shared" si="1361"/>
        <v>0</v>
      </c>
      <c r="IC46" s="12">
        <f t="shared" si="1361"/>
        <v>0</v>
      </c>
      <c r="ID46" s="13">
        <f t="shared" si="1361"/>
        <v>0</v>
      </c>
      <c r="IE46" s="11">
        <f t="shared" si="1361"/>
        <v>0</v>
      </c>
      <c r="IF46" s="12">
        <f t="shared" si="1361"/>
        <v>0</v>
      </c>
      <c r="IG46" s="12">
        <f t="shared" si="1361"/>
        <v>0</v>
      </c>
      <c r="IH46" s="12">
        <f t="shared" si="1361"/>
        <v>0</v>
      </c>
      <c r="II46" s="12">
        <f t="shared" si="1361"/>
        <v>0</v>
      </c>
      <c r="IJ46" s="12">
        <f t="shared" si="1361"/>
        <v>0</v>
      </c>
      <c r="IK46" s="12">
        <f t="shared" si="1361"/>
        <v>0</v>
      </c>
      <c r="IL46" s="12">
        <f t="shared" si="1361"/>
        <v>0</v>
      </c>
      <c r="IM46" s="12">
        <f t="shared" si="1361"/>
        <v>0</v>
      </c>
      <c r="IN46" s="12">
        <f t="shared" si="1361"/>
        <v>0</v>
      </c>
      <c r="IO46" s="12">
        <f t="shared" si="1361"/>
        <v>0</v>
      </c>
      <c r="IP46" s="13">
        <f t="shared" si="1361"/>
        <v>0</v>
      </c>
      <c r="IQ46" s="11">
        <f t="shared" ref="IQ46:JF46" si="1362">IF(AND($G46&lt;&gt;"",$I46&lt;&gt;""),IF(AND($G46&lt;=IQ$11,$I46&gt;=IQ$11),1,0),"")</f>
        <v>0</v>
      </c>
      <c r="IR46" s="12">
        <f t="shared" si="1362"/>
        <v>0</v>
      </c>
      <c r="IS46" s="12">
        <f t="shared" si="1362"/>
        <v>0</v>
      </c>
      <c r="IT46" s="12">
        <f t="shared" si="1362"/>
        <v>0</v>
      </c>
      <c r="IU46" s="12">
        <f t="shared" si="1362"/>
        <v>0</v>
      </c>
      <c r="IV46" s="12">
        <f t="shared" si="1362"/>
        <v>0</v>
      </c>
      <c r="IW46" s="12">
        <f t="shared" si="1362"/>
        <v>0</v>
      </c>
      <c r="IX46" s="12">
        <f t="shared" si="1362"/>
        <v>0</v>
      </c>
      <c r="IY46" s="12">
        <f t="shared" si="1362"/>
        <v>0</v>
      </c>
      <c r="IZ46" s="12">
        <f t="shared" si="1362"/>
        <v>0</v>
      </c>
      <c r="JA46" s="12">
        <f t="shared" si="1362"/>
        <v>0</v>
      </c>
      <c r="JB46" s="13">
        <f t="shared" si="1362"/>
        <v>0</v>
      </c>
      <c r="JC46" s="11">
        <f t="shared" si="1362"/>
        <v>0</v>
      </c>
      <c r="JD46" s="12">
        <f t="shared" si="1362"/>
        <v>0</v>
      </c>
      <c r="JE46" s="12">
        <f t="shared" si="1362"/>
        <v>0</v>
      </c>
      <c r="JF46" s="12">
        <f t="shared" si="1362"/>
        <v>0</v>
      </c>
      <c r="JG46" s="12">
        <f t="shared" ref="JG46:JV46" si="1363">IF(AND($G46&lt;&gt;"",$I46&lt;&gt;""),IF(AND($G46&lt;=JG$11,$I46&gt;=JG$11),1,0),"")</f>
        <v>0</v>
      </c>
      <c r="JH46" s="12">
        <f t="shared" si="1363"/>
        <v>0</v>
      </c>
      <c r="JI46" s="12">
        <f t="shared" si="1363"/>
        <v>0</v>
      </c>
      <c r="JJ46" s="12">
        <f t="shared" si="1363"/>
        <v>0</v>
      </c>
      <c r="JK46" s="12">
        <f t="shared" si="1363"/>
        <v>0</v>
      </c>
      <c r="JL46" s="12">
        <f t="shared" si="1363"/>
        <v>0</v>
      </c>
      <c r="JM46" s="12">
        <f t="shared" si="1363"/>
        <v>0</v>
      </c>
      <c r="JN46" s="13">
        <f t="shared" si="1363"/>
        <v>0</v>
      </c>
      <c r="JO46" s="11">
        <f t="shared" si="1363"/>
        <v>0</v>
      </c>
      <c r="JP46" s="12">
        <f t="shared" si="1363"/>
        <v>0</v>
      </c>
      <c r="JQ46" s="12">
        <f t="shared" si="1363"/>
        <v>0</v>
      </c>
      <c r="JR46" s="12">
        <f t="shared" si="1363"/>
        <v>0</v>
      </c>
      <c r="JS46" s="12">
        <f t="shared" si="1363"/>
        <v>0</v>
      </c>
      <c r="JT46" s="12">
        <f t="shared" si="1363"/>
        <v>0</v>
      </c>
      <c r="JU46" s="12">
        <f t="shared" si="1363"/>
        <v>0</v>
      </c>
      <c r="JV46" s="12">
        <f t="shared" si="1363"/>
        <v>0</v>
      </c>
      <c r="JW46" s="12">
        <f t="shared" ref="JW46:KL46" si="1364">IF(AND($G46&lt;&gt;"",$I46&lt;&gt;""),IF(AND($G46&lt;=JW$11,$I46&gt;=JW$11),1,0),"")</f>
        <v>0</v>
      </c>
      <c r="JX46" s="12">
        <f t="shared" si="1364"/>
        <v>0</v>
      </c>
      <c r="JY46" s="12">
        <f t="shared" si="1364"/>
        <v>0</v>
      </c>
      <c r="JZ46" s="13">
        <f t="shared" si="1364"/>
        <v>0</v>
      </c>
      <c r="KA46" s="11">
        <f t="shared" si="1364"/>
        <v>0</v>
      </c>
      <c r="KB46" s="12">
        <f t="shared" si="1364"/>
        <v>0</v>
      </c>
      <c r="KC46" s="12">
        <f t="shared" si="1364"/>
        <v>0</v>
      </c>
      <c r="KD46" s="12">
        <f t="shared" si="1364"/>
        <v>0</v>
      </c>
      <c r="KE46" s="12">
        <f t="shared" si="1364"/>
        <v>0</v>
      </c>
      <c r="KF46" s="12">
        <f t="shared" si="1364"/>
        <v>0</v>
      </c>
      <c r="KG46" s="12">
        <f t="shared" si="1364"/>
        <v>0</v>
      </c>
      <c r="KH46" s="12">
        <f t="shared" si="1364"/>
        <v>0</v>
      </c>
      <c r="KI46" s="12">
        <f t="shared" si="1364"/>
        <v>0</v>
      </c>
      <c r="KJ46" s="12">
        <f t="shared" si="1364"/>
        <v>0</v>
      </c>
      <c r="KK46" s="12">
        <f t="shared" si="1364"/>
        <v>0</v>
      </c>
      <c r="KL46" s="13">
        <f t="shared" si="1364"/>
        <v>0</v>
      </c>
      <c r="KM46" s="11">
        <f t="shared" ref="KM46:LB46" si="1365">IF(AND($G46&lt;&gt;"",$I46&lt;&gt;""),IF(AND($G46&lt;=KM$11,$I46&gt;=KM$11),1,0),"")</f>
        <v>0</v>
      </c>
      <c r="KN46" s="12">
        <f t="shared" si="1365"/>
        <v>0</v>
      </c>
      <c r="KO46" s="12">
        <f t="shared" si="1365"/>
        <v>0</v>
      </c>
      <c r="KP46" s="12">
        <f t="shared" si="1365"/>
        <v>0</v>
      </c>
      <c r="KQ46" s="12">
        <f t="shared" si="1365"/>
        <v>0</v>
      </c>
      <c r="KR46" s="12">
        <f t="shared" si="1365"/>
        <v>0</v>
      </c>
      <c r="KS46" s="12">
        <f t="shared" si="1365"/>
        <v>0</v>
      </c>
      <c r="KT46" s="12">
        <f t="shared" si="1365"/>
        <v>0</v>
      </c>
      <c r="KU46" s="12">
        <f t="shared" si="1365"/>
        <v>0</v>
      </c>
      <c r="KV46" s="12">
        <f t="shared" si="1365"/>
        <v>0</v>
      </c>
      <c r="KW46" s="12">
        <f t="shared" si="1365"/>
        <v>0</v>
      </c>
      <c r="KX46" s="13">
        <f t="shared" si="1365"/>
        <v>0</v>
      </c>
      <c r="KY46" s="11">
        <f t="shared" si="1365"/>
        <v>0</v>
      </c>
      <c r="KZ46" s="12">
        <f t="shared" si="1365"/>
        <v>0</v>
      </c>
      <c r="LA46" s="12">
        <f t="shared" si="1365"/>
        <v>0</v>
      </c>
      <c r="LB46" s="12">
        <f t="shared" si="1365"/>
        <v>0</v>
      </c>
      <c r="LC46" s="12">
        <f t="shared" ref="LC46:LR46" si="1366">IF(AND($G46&lt;&gt;"",$I46&lt;&gt;""),IF(AND($G46&lt;=LC$11,$I46&gt;=LC$11),1,0),"")</f>
        <v>0</v>
      </c>
      <c r="LD46" s="12">
        <f t="shared" si="1366"/>
        <v>0</v>
      </c>
      <c r="LE46" s="12">
        <f t="shared" si="1366"/>
        <v>0</v>
      </c>
      <c r="LF46" s="12">
        <f t="shared" si="1366"/>
        <v>0</v>
      </c>
      <c r="LG46" s="12">
        <f t="shared" si="1366"/>
        <v>0</v>
      </c>
      <c r="LH46" s="12">
        <f t="shared" si="1366"/>
        <v>0</v>
      </c>
      <c r="LI46" s="12">
        <f t="shared" si="1366"/>
        <v>0</v>
      </c>
      <c r="LJ46" s="13">
        <f t="shared" si="1366"/>
        <v>0</v>
      </c>
      <c r="LK46" s="11">
        <f t="shared" si="1366"/>
        <v>0</v>
      </c>
      <c r="LL46" s="12">
        <f t="shared" si="1366"/>
        <v>0</v>
      </c>
      <c r="LM46" s="12">
        <f t="shared" si="1366"/>
        <v>0</v>
      </c>
      <c r="LN46" s="12">
        <f t="shared" si="1366"/>
        <v>0</v>
      </c>
      <c r="LO46" s="12">
        <f t="shared" si="1366"/>
        <v>0</v>
      </c>
      <c r="LP46" s="12">
        <f t="shared" si="1366"/>
        <v>0</v>
      </c>
      <c r="LQ46" s="12">
        <f t="shared" si="1366"/>
        <v>0</v>
      </c>
      <c r="LR46" s="12">
        <f t="shared" si="1366"/>
        <v>0</v>
      </c>
      <c r="LS46" s="12">
        <f t="shared" ref="LS46:MH46" si="1367">IF(AND($G46&lt;&gt;"",$I46&lt;&gt;""),IF(AND($G46&lt;=LS$11,$I46&gt;=LS$11),1,0),"")</f>
        <v>0</v>
      </c>
      <c r="LT46" s="12">
        <f t="shared" si="1367"/>
        <v>0</v>
      </c>
      <c r="LU46" s="12">
        <f t="shared" si="1367"/>
        <v>0</v>
      </c>
      <c r="LV46" s="13">
        <f t="shared" si="1367"/>
        <v>0</v>
      </c>
      <c r="LW46" s="11">
        <f t="shared" si="1367"/>
        <v>0</v>
      </c>
      <c r="LX46" s="12">
        <f t="shared" si="1367"/>
        <v>0</v>
      </c>
      <c r="LY46" s="12">
        <f t="shared" si="1367"/>
        <v>0</v>
      </c>
      <c r="LZ46" s="12">
        <f t="shared" si="1367"/>
        <v>0</v>
      </c>
      <c r="MA46" s="12">
        <f t="shared" si="1367"/>
        <v>0</v>
      </c>
      <c r="MB46" s="12">
        <f t="shared" si="1367"/>
        <v>0</v>
      </c>
      <c r="MC46" s="12">
        <f t="shared" si="1367"/>
        <v>0</v>
      </c>
      <c r="MD46" s="12">
        <f t="shared" si="1367"/>
        <v>0</v>
      </c>
      <c r="ME46" s="12">
        <f t="shared" si="1367"/>
        <v>0</v>
      </c>
      <c r="MF46" s="12">
        <f t="shared" si="1367"/>
        <v>0</v>
      </c>
      <c r="MG46" s="12">
        <f t="shared" si="1367"/>
        <v>0</v>
      </c>
      <c r="MH46" s="13">
        <f t="shared" si="1367"/>
        <v>0</v>
      </c>
      <c r="MI46" s="11">
        <f t="shared" ref="MI46:MX46" si="1368">IF(AND($G46&lt;&gt;"",$I46&lt;&gt;""),IF(AND($G46&lt;=MI$11,$I46&gt;=MI$11),1,0),"")</f>
        <v>0</v>
      </c>
      <c r="MJ46" s="12">
        <f t="shared" si="1368"/>
        <v>0</v>
      </c>
      <c r="MK46" s="12">
        <f t="shared" si="1368"/>
        <v>0</v>
      </c>
      <c r="ML46" s="12">
        <f t="shared" si="1368"/>
        <v>0</v>
      </c>
      <c r="MM46" s="12">
        <f t="shared" si="1368"/>
        <v>0</v>
      </c>
      <c r="MN46" s="12">
        <f t="shared" si="1368"/>
        <v>0</v>
      </c>
      <c r="MO46" s="12">
        <f t="shared" si="1368"/>
        <v>0</v>
      </c>
      <c r="MP46" s="12">
        <f t="shared" si="1368"/>
        <v>0</v>
      </c>
      <c r="MQ46" s="12">
        <f t="shared" si="1368"/>
        <v>0</v>
      </c>
      <c r="MR46" s="12">
        <f t="shared" si="1368"/>
        <v>0</v>
      </c>
      <c r="MS46" s="12">
        <f t="shared" si="1368"/>
        <v>0</v>
      </c>
      <c r="MT46" s="13">
        <f t="shared" si="1368"/>
        <v>0</v>
      </c>
      <c r="MU46" s="11">
        <f t="shared" si="1368"/>
        <v>0</v>
      </c>
      <c r="MV46" s="12">
        <f t="shared" si="1368"/>
        <v>0</v>
      </c>
      <c r="MW46" s="12">
        <f t="shared" si="1368"/>
        <v>0</v>
      </c>
      <c r="MX46" s="12">
        <f t="shared" si="1368"/>
        <v>0</v>
      </c>
      <c r="MY46" s="12">
        <f t="shared" ref="MY46:NN46" si="1369">IF(AND($G46&lt;&gt;"",$I46&lt;&gt;""),IF(AND($G46&lt;=MY$11,$I46&gt;=MY$11),1,0),"")</f>
        <v>0</v>
      </c>
      <c r="MZ46" s="12">
        <f t="shared" si="1369"/>
        <v>0</v>
      </c>
      <c r="NA46" s="12">
        <f t="shared" si="1369"/>
        <v>0</v>
      </c>
      <c r="NB46" s="12">
        <f t="shared" si="1369"/>
        <v>0</v>
      </c>
      <c r="NC46" s="12">
        <f t="shared" si="1369"/>
        <v>0</v>
      </c>
      <c r="ND46" s="12">
        <f t="shared" si="1369"/>
        <v>0</v>
      </c>
      <c r="NE46" s="12">
        <f t="shared" si="1369"/>
        <v>0</v>
      </c>
      <c r="NF46" s="13">
        <f t="shared" si="1369"/>
        <v>0</v>
      </c>
      <c r="NG46" s="11">
        <f t="shared" si="1369"/>
        <v>0</v>
      </c>
      <c r="NH46" s="12">
        <f t="shared" si="1369"/>
        <v>0</v>
      </c>
      <c r="NI46" s="12">
        <f t="shared" si="1369"/>
        <v>0</v>
      </c>
      <c r="NJ46" s="12">
        <f t="shared" si="1369"/>
        <v>0</v>
      </c>
      <c r="NK46" s="12">
        <f t="shared" si="1369"/>
        <v>0</v>
      </c>
      <c r="NL46" s="12">
        <f t="shared" si="1369"/>
        <v>0</v>
      </c>
      <c r="NM46" s="12">
        <f t="shared" si="1369"/>
        <v>0</v>
      </c>
      <c r="NN46" s="12">
        <f t="shared" si="1369"/>
        <v>0</v>
      </c>
      <c r="NO46" s="12">
        <f t="shared" ref="NO46:OD46" si="1370">IF(AND($G46&lt;&gt;"",$I46&lt;&gt;""),IF(AND($G46&lt;=NO$11,$I46&gt;=NO$11),1,0),"")</f>
        <v>0</v>
      </c>
      <c r="NP46" s="12">
        <f t="shared" si="1370"/>
        <v>0</v>
      </c>
      <c r="NQ46" s="12">
        <f t="shared" si="1370"/>
        <v>0</v>
      </c>
      <c r="NR46" s="13">
        <f t="shared" si="1370"/>
        <v>0</v>
      </c>
      <c r="NS46" s="11">
        <f t="shared" si="1370"/>
        <v>0</v>
      </c>
      <c r="NT46" s="12">
        <f t="shared" si="1370"/>
        <v>0</v>
      </c>
      <c r="NU46" s="12">
        <f t="shared" si="1370"/>
        <v>0</v>
      </c>
      <c r="NV46" s="12">
        <f t="shared" si="1370"/>
        <v>0</v>
      </c>
      <c r="NW46" s="12">
        <f t="shared" si="1370"/>
        <v>0</v>
      </c>
      <c r="NX46" s="12">
        <f t="shared" si="1370"/>
        <v>0</v>
      </c>
      <c r="NY46" s="12">
        <f t="shared" si="1370"/>
        <v>0</v>
      </c>
      <c r="NZ46" s="12">
        <f t="shared" si="1370"/>
        <v>0</v>
      </c>
      <c r="OA46" s="12">
        <f t="shared" si="1370"/>
        <v>0</v>
      </c>
      <c r="OB46" s="12">
        <f t="shared" si="1370"/>
        <v>0</v>
      </c>
      <c r="OC46" s="12">
        <f t="shared" si="1370"/>
        <v>0</v>
      </c>
      <c r="OD46" s="13">
        <f t="shared" si="1370"/>
        <v>0</v>
      </c>
      <c r="OE46" s="11">
        <f t="shared" ref="OE46:OT46" si="1371">IF(AND($G46&lt;&gt;"",$I46&lt;&gt;""),IF(AND($G46&lt;=OE$11,$I46&gt;=OE$11),1,0),"")</f>
        <v>0</v>
      </c>
      <c r="OF46" s="12">
        <f t="shared" si="1371"/>
        <v>0</v>
      </c>
      <c r="OG46" s="12">
        <f t="shared" si="1371"/>
        <v>0</v>
      </c>
      <c r="OH46" s="12">
        <f t="shared" si="1371"/>
        <v>0</v>
      </c>
      <c r="OI46" s="12">
        <f t="shared" si="1371"/>
        <v>0</v>
      </c>
      <c r="OJ46" s="12">
        <f t="shared" si="1371"/>
        <v>0</v>
      </c>
      <c r="OK46" s="12">
        <f t="shared" si="1371"/>
        <v>0</v>
      </c>
      <c r="OL46" s="12">
        <f t="shared" si="1371"/>
        <v>0</v>
      </c>
      <c r="OM46" s="12">
        <f t="shared" si="1371"/>
        <v>0</v>
      </c>
      <c r="ON46" s="12">
        <f t="shared" si="1371"/>
        <v>0</v>
      </c>
      <c r="OO46" s="12">
        <f t="shared" si="1371"/>
        <v>0</v>
      </c>
      <c r="OP46" s="13">
        <f t="shared" si="1371"/>
        <v>0</v>
      </c>
      <c r="OQ46" s="11">
        <f t="shared" si="1371"/>
        <v>0</v>
      </c>
      <c r="OR46" s="12">
        <f t="shared" si="1371"/>
        <v>0</v>
      </c>
      <c r="OS46" s="12">
        <f t="shared" si="1371"/>
        <v>0</v>
      </c>
      <c r="OT46" s="12">
        <f t="shared" si="1371"/>
        <v>0</v>
      </c>
      <c r="OU46" s="12">
        <f t="shared" ref="OU46:PJ46" si="1372">IF(AND($G46&lt;&gt;"",$I46&lt;&gt;""),IF(AND($G46&lt;=OU$11,$I46&gt;=OU$11),1,0),"")</f>
        <v>0</v>
      </c>
      <c r="OV46" s="12">
        <f t="shared" si="1372"/>
        <v>0</v>
      </c>
      <c r="OW46" s="12">
        <f t="shared" si="1372"/>
        <v>0</v>
      </c>
      <c r="OX46" s="12">
        <f t="shared" si="1372"/>
        <v>0</v>
      </c>
      <c r="OY46" s="12">
        <f t="shared" si="1372"/>
        <v>0</v>
      </c>
      <c r="OZ46" s="12">
        <f t="shared" si="1372"/>
        <v>0</v>
      </c>
      <c r="PA46" s="12">
        <f t="shared" si="1372"/>
        <v>0</v>
      </c>
      <c r="PB46" s="13">
        <f t="shared" si="1372"/>
        <v>0</v>
      </c>
      <c r="PC46" s="11">
        <f t="shared" si="1372"/>
        <v>0</v>
      </c>
      <c r="PD46" s="12">
        <f t="shared" si="1372"/>
        <v>0</v>
      </c>
      <c r="PE46" s="12">
        <f t="shared" si="1372"/>
        <v>0</v>
      </c>
      <c r="PF46" s="12">
        <f t="shared" si="1372"/>
        <v>0</v>
      </c>
      <c r="PG46" s="12">
        <f t="shared" si="1372"/>
        <v>0</v>
      </c>
      <c r="PH46" s="12">
        <f t="shared" si="1372"/>
        <v>0</v>
      </c>
      <c r="PI46" s="12">
        <f t="shared" si="1372"/>
        <v>0</v>
      </c>
      <c r="PJ46" s="12">
        <f t="shared" si="1372"/>
        <v>0</v>
      </c>
      <c r="PK46" s="12">
        <f t="shared" ref="PK46:PZ46" si="1373">IF(AND($G46&lt;&gt;"",$I46&lt;&gt;""),IF(AND($G46&lt;=PK$11,$I46&gt;=PK$11),1,0),"")</f>
        <v>0</v>
      </c>
      <c r="PL46" s="12">
        <f t="shared" si="1373"/>
        <v>0</v>
      </c>
      <c r="PM46" s="12">
        <f t="shared" si="1373"/>
        <v>0</v>
      </c>
      <c r="PN46" s="13">
        <f t="shared" si="1373"/>
        <v>0</v>
      </c>
      <c r="PO46" s="11">
        <f t="shared" si="1373"/>
        <v>0</v>
      </c>
      <c r="PP46" s="12">
        <f t="shared" si="1373"/>
        <v>0</v>
      </c>
      <c r="PQ46" s="12">
        <f t="shared" si="1373"/>
        <v>0</v>
      </c>
      <c r="PR46" s="12">
        <f t="shared" si="1373"/>
        <v>0</v>
      </c>
      <c r="PS46" s="12">
        <f t="shared" si="1373"/>
        <v>0</v>
      </c>
      <c r="PT46" s="12">
        <f t="shared" si="1373"/>
        <v>0</v>
      </c>
      <c r="PU46" s="12">
        <f t="shared" si="1373"/>
        <v>0</v>
      </c>
      <c r="PV46" s="12">
        <f t="shared" si="1373"/>
        <v>0</v>
      </c>
      <c r="PW46" s="12">
        <f t="shared" si="1373"/>
        <v>0</v>
      </c>
      <c r="PX46" s="12">
        <f t="shared" si="1373"/>
        <v>0</v>
      </c>
      <c r="PY46" s="12">
        <f t="shared" si="1373"/>
        <v>0</v>
      </c>
      <c r="PZ46" s="13">
        <f t="shared" si="1373"/>
        <v>0</v>
      </c>
      <c r="QA46" s="11">
        <f t="shared" ref="QA46:QP46" si="1374">IF(AND($G46&lt;&gt;"",$I46&lt;&gt;""),IF(AND($G46&lt;=QA$11,$I46&gt;=QA$11),1,0),"")</f>
        <v>0</v>
      </c>
      <c r="QB46" s="12">
        <f t="shared" si="1374"/>
        <v>0</v>
      </c>
      <c r="QC46" s="12">
        <f t="shared" si="1374"/>
        <v>0</v>
      </c>
      <c r="QD46" s="12">
        <f t="shared" si="1374"/>
        <v>0</v>
      </c>
      <c r="QE46" s="12">
        <f t="shared" si="1374"/>
        <v>0</v>
      </c>
      <c r="QF46" s="12">
        <f t="shared" si="1374"/>
        <v>0</v>
      </c>
      <c r="QG46" s="12">
        <f t="shared" si="1374"/>
        <v>0</v>
      </c>
      <c r="QH46" s="12">
        <f t="shared" si="1374"/>
        <v>0</v>
      </c>
      <c r="QI46" s="12">
        <f t="shared" si="1374"/>
        <v>0</v>
      </c>
      <c r="QJ46" s="12">
        <f t="shared" si="1374"/>
        <v>0</v>
      </c>
      <c r="QK46" s="12">
        <f t="shared" si="1374"/>
        <v>0</v>
      </c>
      <c r="QL46" s="13">
        <f t="shared" si="1374"/>
        <v>0</v>
      </c>
      <c r="QM46" s="11">
        <f t="shared" si="1374"/>
        <v>0</v>
      </c>
      <c r="QN46" s="12">
        <f t="shared" si="1374"/>
        <v>0</v>
      </c>
      <c r="QO46" s="12">
        <f t="shared" si="1374"/>
        <v>0</v>
      </c>
      <c r="QP46" s="12">
        <f t="shared" si="1374"/>
        <v>0</v>
      </c>
      <c r="QQ46" s="12">
        <f t="shared" ref="QQ46:RF46" si="1375">IF(AND($G46&lt;&gt;"",$I46&lt;&gt;""),IF(AND($G46&lt;=QQ$11,$I46&gt;=QQ$11),1,0),"")</f>
        <v>0</v>
      </c>
      <c r="QR46" s="12">
        <f t="shared" si="1375"/>
        <v>0</v>
      </c>
      <c r="QS46" s="12">
        <f t="shared" si="1375"/>
        <v>0</v>
      </c>
      <c r="QT46" s="12">
        <f t="shared" si="1375"/>
        <v>0</v>
      </c>
      <c r="QU46" s="12">
        <f t="shared" si="1375"/>
        <v>0</v>
      </c>
      <c r="QV46" s="12">
        <f t="shared" si="1375"/>
        <v>0</v>
      </c>
      <c r="QW46" s="12">
        <f t="shared" si="1375"/>
        <v>0</v>
      </c>
      <c r="QX46" s="13">
        <f t="shared" si="1375"/>
        <v>0</v>
      </c>
      <c r="QY46" s="11">
        <f t="shared" si="1375"/>
        <v>0</v>
      </c>
      <c r="QZ46" s="12">
        <f t="shared" si="1375"/>
        <v>0</v>
      </c>
      <c r="RA46" s="12">
        <f t="shared" si="1375"/>
        <v>0</v>
      </c>
      <c r="RB46" s="12">
        <f t="shared" si="1375"/>
        <v>0</v>
      </c>
      <c r="RC46" s="12">
        <f t="shared" si="1375"/>
        <v>0</v>
      </c>
      <c r="RD46" s="12">
        <f t="shared" si="1375"/>
        <v>0</v>
      </c>
      <c r="RE46" s="12">
        <f t="shared" si="1375"/>
        <v>0</v>
      </c>
      <c r="RF46" s="12">
        <f t="shared" si="1375"/>
        <v>0</v>
      </c>
      <c r="RG46" s="12">
        <f t="shared" ref="RG46:RV46" si="1376">IF(AND($G46&lt;&gt;"",$I46&lt;&gt;""),IF(AND($G46&lt;=RG$11,$I46&gt;=RG$11),1,0),"")</f>
        <v>0</v>
      </c>
      <c r="RH46" s="12">
        <f t="shared" si="1376"/>
        <v>0</v>
      </c>
      <c r="RI46" s="12">
        <f t="shared" si="1376"/>
        <v>0</v>
      </c>
      <c r="RJ46" s="13">
        <f t="shared" si="1376"/>
        <v>0</v>
      </c>
      <c r="RK46" s="11">
        <f t="shared" si="1376"/>
        <v>0</v>
      </c>
      <c r="RL46" s="12">
        <f t="shared" si="1376"/>
        <v>0</v>
      </c>
      <c r="RM46" s="12">
        <f t="shared" si="1376"/>
        <v>0</v>
      </c>
      <c r="RN46" s="12">
        <f t="shared" si="1376"/>
        <v>0</v>
      </c>
      <c r="RO46" s="12">
        <f t="shared" si="1376"/>
        <v>0</v>
      </c>
      <c r="RP46" s="12">
        <f t="shared" si="1376"/>
        <v>0</v>
      </c>
      <c r="RQ46" s="12">
        <f t="shared" si="1376"/>
        <v>0</v>
      </c>
      <c r="RR46" s="12">
        <f t="shared" si="1376"/>
        <v>0</v>
      </c>
      <c r="RS46" s="12">
        <f t="shared" si="1376"/>
        <v>0</v>
      </c>
      <c r="RT46" s="12">
        <f t="shared" si="1376"/>
        <v>0</v>
      </c>
      <c r="RU46" s="12">
        <f t="shared" si="1376"/>
        <v>0</v>
      </c>
      <c r="RV46" s="13">
        <f t="shared" si="1376"/>
        <v>0</v>
      </c>
      <c r="RW46" s="11">
        <f t="shared" ref="RW46:SL46" si="1377">IF(AND($G46&lt;&gt;"",$I46&lt;&gt;""),IF(AND($G46&lt;=RW$11,$I46&gt;=RW$11),1,0),"")</f>
        <v>0</v>
      </c>
      <c r="RX46" s="12">
        <f t="shared" si="1377"/>
        <v>0</v>
      </c>
      <c r="RY46" s="12">
        <f t="shared" si="1377"/>
        <v>0</v>
      </c>
      <c r="RZ46" s="12">
        <f t="shared" si="1377"/>
        <v>0</v>
      </c>
      <c r="SA46" s="12">
        <f t="shared" si="1377"/>
        <v>0</v>
      </c>
      <c r="SB46" s="12">
        <f t="shared" si="1377"/>
        <v>0</v>
      </c>
      <c r="SC46" s="12">
        <f t="shared" si="1377"/>
        <v>0</v>
      </c>
      <c r="SD46" s="12">
        <f t="shared" si="1377"/>
        <v>0</v>
      </c>
      <c r="SE46" s="12">
        <f t="shared" si="1377"/>
        <v>0</v>
      </c>
      <c r="SF46" s="12">
        <f t="shared" si="1377"/>
        <v>0</v>
      </c>
      <c r="SG46" s="12">
        <f t="shared" si="1377"/>
        <v>0</v>
      </c>
      <c r="SH46" s="13">
        <f t="shared" si="1377"/>
        <v>0</v>
      </c>
      <c r="SI46" s="11">
        <f t="shared" si="1377"/>
        <v>0</v>
      </c>
      <c r="SJ46" s="12">
        <f t="shared" si="1377"/>
        <v>0</v>
      </c>
      <c r="SK46" s="12">
        <f t="shared" si="1377"/>
        <v>0</v>
      </c>
      <c r="SL46" s="12">
        <f t="shared" si="1377"/>
        <v>0</v>
      </c>
      <c r="SM46" s="12">
        <f t="shared" ref="SM46:TB46" si="1378">IF(AND($G46&lt;&gt;"",$I46&lt;&gt;""),IF(AND($G46&lt;=SM$11,$I46&gt;=SM$11),1,0),"")</f>
        <v>0</v>
      </c>
      <c r="SN46" s="12">
        <f t="shared" si="1378"/>
        <v>0</v>
      </c>
      <c r="SO46" s="12">
        <f t="shared" si="1378"/>
        <v>0</v>
      </c>
      <c r="SP46" s="12">
        <f t="shared" si="1378"/>
        <v>0</v>
      </c>
      <c r="SQ46" s="12">
        <f t="shared" si="1378"/>
        <v>0</v>
      </c>
      <c r="SR46" s="12">
        <f t="shared" si="1378"/>
        <v>0</v>
      </c>
      <c r="SS46" s="12">
        <f t="shared" si="1378"/>
        <v>0</v>
      </c>
      <c r="ST46" s="13">
        <f t="shared" si="1378"/>
        <v>0</v>
      </c>
      <c r="SU46" s="11">
        <f t="shared" si="1378"/>
        <v>0</v>
      </c>
      <c r="SV46" s="12">
        <f t="shared" si="1378"/>
        <v>0</v>
      </c>
      <c r="SW46" s="12">
        <f t="shared" si="1378"/>
        <v>0</v>
      </c>
      <c r="SX46" s="12">
        <f t="shared" si="1378"/>
        <v>0</v>
      </c>
      <c r="SY46" s="12">
        <f t="shared" si="1378"/>
        <v>0</v>
      </c>
      <c r="SZ46" s="12">
        <f t="shared" si="1378"/>
        <v>0</v>
      </c>
      <c r="TA46" s="12">
        <f t="shared" si="1378"/>
        <v>0</v>
      </c>
      <c r="TB46" s="12">
        <f t="shared" si="1378"/>
        <v>0</v>
      </c>
      <c r="TC46" s="12">
        <f t="shared" ref="TC46:TR46" si="1379">IF(AND($G46&lt;&gt;"",$I46&lt;&gt;""),IF(AND($G46&lt;=TC$11,$I46&gt;=TC$11),1,0),"")</f>
        <v>0</v>
      </c>
      <c r="TD46" s="12">
        <f t="shared" si="1379"/>
        <v>0</v>
      </c>
      <c r="TE46" s="12">
        <f t="shared" si="1379"/>
        <v>0</v>
      </c>
      <c r="TF46" s="13">
        <f t="shared" si="1379"/>
        <v>0</v>
      </c>
      <c r="TG46" s="11">
        <f t="shared" si="1379"/>
        <v>0</v>
      </c>
      <c r="TH46" s="12">
        <f t="shared" si="1379"/>
        <v>0</v>
      </c>
      <c r="TI46" s="12">
        <f t="shared" si="1379"/>
        <v>0</v>
      </c>
      <c r="TJ46" s="12">
        <f t="shared" si="1379"/>
        <v>0</v>
      </c>
      <c r="TK46" s="12">
        <f t="shared" si="1379"/>
        <v>0</v>
      </c>
      <c r="TL46" s="12">
        <f t="shared" si="1379"/>
        <v>0</v>
      </c>
      <c r="TM46" s="12">
        <f t="shared" si="1379"/>
        <v>0</v>
      </c>
      <c r="TN46" s="12">
        <f t="shared" si="1379"/>
        <v>0</v>
      </c>
      <c r="TO46" s="12">
        <f t="shared" si="1379"/>
        <v>0</v>
      </c>
      <c r="TP46" s="12">
        <f t="shared" si="1379"/>
        <v>0</v>
      </c>
      <c r="TQ46" s="12">
        <f t="shared" si="1379"/>
        <v>0</v>
      </c>
      <c r="TR46" s="13">
        <f t="shared" si="1379"/>
        <v>0</v>
      </c>
      <c r="TS46" s="11">
        <f t="shared" ref="TS46:UH46" si="1380">IF(AND($G46&lt;&gt;"",$I46&lt;&gt;""),IF(AND($G46&lt;=TS$11,$I46&gt;=TS$11),1,0),"")</f>
        <v>0</v>
      </c>
      <c r="TT46" s="12">
        <f t="shared" si="1380"/>
        <v>0</v>
      </c>
      <c r="TU46" s="12">
        <f t="shared" si="1380"/>
        <v>0</v>
      </c>
      <c r="TV46" s="12">
        <f t="shared" si="1380"/>
        <v>0</v>
      </c>
      <c r="TW46" s="12">
        <f t="shared" si="1380"/>
        <v>0</v>
      </c>
      <c r="TX46" s="12">
        <f t="shared" si="1380"/>
        <v>0</v>
      </c>
      <c r="TY46" s="12">
        <f t="shared" si="1380"/>
        <v>0</v>
      </c>
      <c r="TZ46" s="12">
        <f t="shared" si="1380"/>
        <v>0</v>
      </c>
      <c r="UA46" s="12">
        <f t="shared" si="1380"/>
        <v>0</v>
      </c>
      <c r="UB46" s="12">
        <f t="shared" si="1380"/>
        <v>0</v>
      </c>
      <c r="UC46" s="12">
        <f t="shared" si="1380"/>
        <v>0</v>
      </c>
      <c r="UD46" s="13">
        <f t="shared" si="1380"/>
        <v>0</v>
      </c>
      <c r="UE46" s="11">
        <f t="shared" si="1380"/>
        <v>0</v>
      </c>
      <c r="UF46" s="12">
        <f t="shared" si="1380"/>
        <v>0</v>
      </c>
      <c r="UG46" s="12">
        <f t="shared" si="1380"/>
        <v>0</v>
      </c>
      <c r="UH46" s="12">
        <f t="shared" si="1380"/>
        <v>0</v>
      </c>
      <c r="UI46" s="12">
        <f t="shared" ref="UI46:UX46" si="1381">IF(AND($G46&lt;&gt;"",$I46&lt;&gt;""),IF(AND($G46&lt;=UI$11,$I46&gt;=UI$11),1,0),"")</f>
        <v>0</v>
      </c>
      <c r="UJ46" s="12">
        <f t="shared" si="1381"/>
        <v>0</v>
      </c>
      <c r="UK46" s="12">
        <f t="shared" si="1381"/>
        <v>0</v>
      </c>
      <c r="UL46" s="12">
        <f t="shared" si="1381"/>
        <v>0</v>
      </c>
      <c r="UM46" s="12">
        <f t="shared" si="1381"/>
        <v>0</v>
      </c>
      <c r="UN46" s="12">
        <f t="shared" si="1381"/>
        <v>0</v>
      </c>
      <c r="UO46" s="12">
        <f t="shared" si="1381"/>
        <v>0</v>
      </c>
      <c r="UP46" s="13">
        <f t="shared" si="1381"/>
        <v>0</v>
      </c>
      <c r="UQ46" s="11">
        <f t="shared" si="1381"/>
        <v>0</v>
      </c>
      <c r="UR46" s="12">
        <f t="shared" si="1381"/>
        <v>0</v>
      </c>
      <c r="US46" s="12">
        <f t="shared" si="1381"/>
        <v>0</v>
      </c>
      <c r="UT46" s="12">
        <f t="shared" si="1381"/>
        <v>0</v>
      </c>
      <c r="UU46" s="12">
        <f t="shared" si="1381"/>
        <v>0</v>
      </c>
      <c r="UV46" s="12">
        <f t="shared" si="1381"/>
        <v>0</v>
      </c>
      <c r="UW46" s="12">
        <f t="shared" si="1381"/>
        <v>0</v>
      </c>
      <c r="UX46" s="12">
        <f t="shared" si="1381"/>
        <v>0</v>
      </c>
      <c r="UY46" s="12">
        <f t="shared" ref="UY46:VN46" si="1382">IF(AND($G46&lt;&gt;"",$I46&lt;&gt;""),IF(AND($G46&lt;=UY$11,$I46&gt;=UY$11),1,0),"")</f>
        <v>0</v>
      </c>
      <c r="UZ46" s="12">
        <f t="shared" si="1382"/>
        <v>0</v>
      </c>
      <c r="VA46" s="12">
        <f t="shared" si="1382"/>
        <v>0</v>
      </c>
      <c r="VB46" s="13">
        <f t="shared" si="1382"/>
        <v>0</v>
      </c>
      <c r="VC46" s="11">
        <f t="shared" si="1382"/>
        <v>0</v>
      </c>
      <c r="VD46" s="12">
        <f t="shared" si="1382"/>
        <v>0</v>
      </c>
      <c r="VE46" s="12">
        <f t="shared" si="1382"/>
        <v>0</v>
      </c>
      <c r="VF46" s="12">
        <f t="shared" si="1382"/>
        <v>0</v>
      </c>
      <c r="VG46" s="12">
        <f t="shared" si="1382"/>
        <v>0</v>
      </c>
      <c r="VH46" s="12">
        <f t="shared" si="1382"/>
        <v>0</v>
      </c>
      <c r="VI46" s="12">
        <f t="shared" si="1382"/>
        <v>0</v>
      </c>
      <c r="VJ46" s="12">
        <f t="shared" si="1382"/>
        <v>0</v>
      </c>
      <c r="VK46" s="12">
        <f t="shared" si="1382"/>
        <v>0</v>
      </c>
      <c r="VL46" s="12">
        <f t="shared" si="1382"/>
        <v>0</v>
      </c>
      <c r="VM46" s="12">
        <f t="shared" si="1382"/>
        <v>0</v>
      </c>
      <c r="VN46" s="13">
        <f t="shared" si="1382"/>
        <v>0</v>
      </c>
      <c r="VO46" s="11">
        <f t="shared" ref="VO46:WD46" si="1383">IF(AND($G46&lt;&gt;"",$I46&lt;&gt;""),IF(AND($G46&lt;=VO$11,$I46&gt;=VO$11),1,0),"")</f>
        <v>0</v>
      </c>
      <c r="VP46" s="12">
        <f t="shared" si="1383"/>
        <v>0</v>
      </c>
      <c r="VQ46" s="12">
        <f t="shared" si="1383"/>
        <v>0</v>
      </c>
      <c r="VR46" s="12">
        <f t="shared" si="1383"/>
        <v>0</v>
      </c>
      <c r="VS46" s="12">
        <f t="shared" si="1383"/>
        <v>0</v>
      </c>
      <c r="VT46" s="12">
        <f t="shared" si="1383"/>
        <v>0</v>
      </c>
      <c r="VU46" s="12">
        <f t="shared" si="1383"/>
        <v>0</v>
      </c>
      <c r="VV46" s="12">
        <f t="shared" si="1383"/>
        <v>0</v>
      </c>
      <c r="VW46" s="12">
        <f t="shared" si="1383"/>
        <v>0</v>
      </c>
      <c r="VX46" s="12">
        <f t="shared" si="1383"/>
        <v>0</v>
      </c>
      <c r="VY46" s="12">
        <f t="shared" si="1383"/>
        <v>0</v>
      </c>
      <c r="VZ46" s="13">
        <f t="shared" si="1383"/>
        <v>0</v>
      </c>
      <c r="WA46" s="11">
        <f t="shared" si="1383"/>
        <v>0</v>
      </c>
      <c r="WB46" s="12">
        <f t="shared" si="1383"/>
        <v>0</v>
      </c>
      <c r="WC46" s="12">
        <f t="shared" si="1383"/>
        <v>0</v>
      </c>
      <c r="WD46" s="12">
        <f t="shared" si="1383"/>
        <v>0</v>
      </c>
      <c r="WE46" s="12">
        <f t="shared" ref="WE46:WT46" si="1384">IF(AND($G46&lt;&gt;"",$I46&lt;&gt;""),IF(AND($G46&lt;=WE$11,$I46&gt;=WE$11),1,0),"")</f>
        <v>0</v>
      </c>
      <c r="WF46" s="12">
        <f t="shared" si="1384"/>
        <v>0</v>
      </c>
      <c r="WG46" s="12">
        <f t="shared" si="1384"/>
        <v>0</v>
      </c>
      <c r="WH46" s="12">
        <f t="shared" si="1384"/>
        <v>0</v>
      </c>
      <c r="WI46" s="12">
        <f t="shared" si="1384"/>
        <v>0</v>
      </c>
      <c r="WJ46" s="12">
        <f t="shared" si="1384"/>
        <v>0</v>
      </c>
      <c r="WK46" s="12">
        <f t="shared" si="1384"/>
        <v>0</v>
      </c>
      <c r="WL46" s="13">
        <f t="shared" si="1384"/>
        <v>0</v>
      </c>
      <c r="WM46" s="11">
        <f t="shared" si="1384"/>
        <v>0</v>
      </c>
      <c r="WN46" s="12">
        <f t="shared" si="1384"/>
        <v>0</v>
      </c>
      <c r="WO46" s="12">
        <f t="shared" si="1384"/>
        <v>0</v>
      </c>
      <c r="WP46" s="12">
        <f t="shared" si="1384"/>
        <v>0</v>
      </c>
      <c r="WQ46" s="12">
        <f t="shared" si="1384"/>
        <v>0</v>
      </c>
      <c r="WR46" s="12">
        <f t="shared" si="1384"/>
        <v>0</v>
      </c>
      <c r="WS46" s="12">
        <f t="shared" si="1384"/>
        <v>0</v>
      </c>
      <c r="WT46" s="12">
        <f t="shared" si="1384"/>
        <v>0</v>
      </c>
      <c r="WU46" s="12">
        <f t="shared" ref="WU46:XJ46" si="1385">IF(AND($G46&lt;&gt;"",$I46&lt;&gt;""),IF(AND($G46&lt;=WU$11,$I46&gt;=WU$11),1,0),"")</f>
        <v>0</v>
      </c>
      <c r="WV46" s="12">
        <f t="shared" si="1385"/>
        <v>0</v>
      </c>
      <c r="WW46" s="12">
        <f t="shared" si="1385"/>
        <v>0</v>
      </c>
      <c r="WX46" s="13">
        <f t="shared" si="1385"/>
        <v>0</v>
      </c>
      <c r="WY46" s="11">
        <f t="shared" si="1385"/>
        <v>0</v>
      </c>
      <c r="WZ46" s="12">
        <f t="shared" si="1385"/>
        <v>0</v>
      </c>
      <c r="XA46" s="12">
        <f t="shared" si="1385"/>
        <v>0</v>
      </c>
      <c r="XB46" s="12">
        <f t="shared" si="1385"/>
        <v>0</v>
      </c>
      <c r="XC46" s="12">
        <f t="shared" si="1385"/>
        <v>0</v>
      </c>
      <c r="XD46" s="12">
        <f t="shared" si="1385"/>
        <v>0</v>
      </c>
      <c r="XE46" s="12">
        <f t="shared" si="1385"/>
        <v>0</v>
      </c>
      <c r="XF46" s="12">
        <f t="shared" si="1385"/>
        <v>0</v>
      </c>
      <c r="XG46" s="12">
        <f t="shared" si="1385"/>
        <v>0</v>
      </c>
      <c r="XH46" s="12">
        <f t="shared" si="1385"/>
        <v>0</v>
      </c>
      <c r="XI46" s="12">
        <f t="shared" si="1385"/>
        <v>0</v>
      </c>
      <c r="XJ46" s="13">
        <f t="shared" si="1385"/>
        <v>0</v>
      </c>
      <c r="XK46" s="11">
        <f t="shared" ref="XK46:XZ46" si="1386">IF(AND($G46&lt;&gt;"",$I46&lt;&gt;""),IF(AND($G46&lt;=XK$11,$I46&gt;=XK$11),1,0),"")</f>
        <v>0</v>
      </c>
      <c r="XL46" s="12">
        <f t="shared" si="1386"/>
        <v>0</v>
      </c>
      <c r="XM46" s="12">
        <f t="shared" si="1386"/>
        <v>0</v>
      </c>
      <c r="XN46" s="12">
        <f t="shared" si="1386"/>
        <v>0</v>
      </c>
      <c r="XO46" s="12">
        <f t="shared" si="1386"/>
        <v>0</v>
      </c>
      <c r="XP46" s="12">
        <f t="shared" si="1386"/>
        <v>0</v>
      </c>
      <c r="XQ46" s="12">
        <f t="shared" si="1386"/>
        <v>0</v>
      </c>
      <c r="XR46" s="12">
        <f t="shared" si="1386"/>
        <v>0</v>
      </c>
      <c r="XS46" s="12">
        <f t="shared" si="1386"/>
        <v>0</v>
      </c>
      <c r="XT46" s="12">
        <f t="shared" si="1386"/>
        <v>0</v>
      </c>
      <c r="XU46" s="12">
        <f t="shared" si="1386"/>
        <v>0</v>
      </c>
      <c r="XV46" s="13">
        <f t="shared" si="1386"/>
        <v>0</v>
      </c>
      <c r="XW46" s="11">
        <f t="shared" si="1386"/>
        <v>0</v>
      </c>
      <c r="XX46" s="12">
        <f t="shared" si="1386"/>
        <v>0</v>
      </c>
      <c r="XY46" s="12">
        <f t="shared" si="1386"/>
        <v>0</v>
      </c>
      <c r="XZ46" s="12">
        <f t="shared" si="1386"/>
        <v>0</v>
      </c>
      <c r="YA46" s="12">
        <f t="shared" ref="YA46:YP46" si="1387">IF(AND($G46&lt;&gt;"",$I46&lt;&gt;""),IF(AND($G46&lt;=YA$11,$I46&gt;=YA$11),1,0),"")</f>
        <v>0</v>
      </c>
      <c r="YB46" s="12">
        <f t="shared" si="1387"/>
        <v>0</v>
      </c>
      <c r="YC46" s="12">
        <f t="shared" si="1387"/>
        <v>0</v>
      </c>
      <c r="YD46" s="12">
        <f t="shared" si="1387"/>
        <v>0</v>
      </c>
      <c r="YE46" s="12">
        <f t="shared" si="1387"/>
        <v>0</v>
      </c>
      <c r="YF46" s="12">
        <f t="shared" si="1387"/>
        <v>0</v>
      </c>
      <c r="YG46" s="12">
        <f t="shared" si="1387"/>
        <v>0</v>
      </c>
      <c r="YH46" s="13">
        <f t="shared" si="1387"/>
        <v>0</v>
      </c>
      <c r="YI46" s="11">
        <f t="shared" si="1387"/>
        <v>0</v>
      </c>
      <c r="YJ46" s="12">
        <f t="shared" si="1387"/>
        <v>0</v>
      </c>
      <c r="YK46" s="12">
        <f t="shared" si="1387"/>
        <v>0</v>
      </c>
      <c r="YL46" s="12">
        <f t="shared" si="1387"/>
        <v>0</v>
      </c>
      <c r="YM46" s="12">
        <f t="shared" si="1387"/>
        <v>0</v>
      </c>
      <c r="YN46" s="12">
        <f t="shared" si="1387"/>
        <v>0</v>
      </c>
      <c r="YO46" s="12">
        <f t="shared" si="1387"/>
        <v>0</v>
      </c>
      <c r="YP46" s="12">
        <f t="shared" si="1387"/>
        <v>0</v>
      </c>
      <c r="YQ46" s="12">
        <f t="shared" ref="YQ46:ZF46" si="1388">IF(AND($G46&lt;&gt;"",$I46&lt;&gt;""),IF(AND($G46&lt;=YQ$11,$I46&gt;=YQ$11),1,0),"")</f>
        <v>0</v>
      </c>
      <c r="YR46" s="12">
        <f t="shared" si="1388"/>
        <v>0</v>
      </c>
      <c r="YS46" s="12">
        <f t="shared" si="1388"/>
        <v>0</v>
      </c>
      <c r="YT46" s="13">
        <f t="shared" si="1388"/>
        <v>0</v>
      </c>
      <c r="YU46" s="11">
        <f t="shared" si="1388"/>
        <v>0</v>
      </c>
      <c r="YV46" s="12">
        <f t="shared" si="1388"/>
        <v>0</v>
      </c>
      <c r="YW46" s="12">
        <f t="shared" si="1388"/>
        <v>0</v>
      </c>
      <c r="YX46" s="12">
        <f t="shared" si="1388"/>
        <v>0</v>
      </c>
      <c r="YY46" s="12">
        <f t="shared" si="1388"/>
        <v>0</v>
      </c>
      <c r="YZ46" s="12">
        <f t="shared" si="1388"/>
        <v>0</v>
      </c>
      <c r="ZA46" s="12">
        <f t="shared" si="1388"/>
        <v>0</v>
      </c>
      <c r="ZB46" s="12">
        <f t="shared" si="1388"/>
        <v>0</v>
      </c>
      <c r="ZC46" s="12">
        <f t="shared" si="1388"/>
        <v>0</v>
      </c>
      <c r="ZD46" s="12">
        <f t="shared" si="1388"/>
        <v>0</v>
      </c>
      <c r="ZE46" s="12">
        <f t="shared" si="1388"/>
        <v>0</v>
      </c>
      <c r="ZF46" s="13">
        <f t="shared" si="1388"/>
        <v>0</v>
      </c>
      <c r="ZG46" s="11">
        <f t="shared" ref="ZG46:ZV46" si="1389">IF(AND($G46&lt;&gt;"",$I46&lt;&gt;""),IF(AND($G46&lt;=ZG$11,$I46&gt;=ZG$11),1,0),"")</f>
        <v>0</v>
      </c>
      <c r="ZH46" s="12">
        <f t="shared" si="1389"/>
        <v>0</v>
      </c>
      <c r="ZI46" s="12">
        <f t="shared" si="1389"/>
        <v>0</v>
      </c>
      <c r="ZJ46" s="12">
        <f t="shared" si="1389"/>
        <v>0</v>
      </c>
      <c r="ZK46" s="12">
        <f t="shared" si="1389"/>
        <v>0</v>
      </c>
      <c r="ZL46" s="12">
        <f t="shared" si="1389"/>
        <v>0</v>
      </c>
      <c r="ZM46" s="12">
        <f t="shared" si="1389"/>
        <v>0</v>
      </c>
      <c r="ZN46" s="12">
        <f t="shared" si="1389"/>
        <v>0</v>
      </c>
      <c r="ZO46" s="12">
        <f t="shared" si="1389"/>
        <v>0</v>
      </c>
      <c r="ZP46" s="12">
        <f t="shared" si="1389"/>
        <v>0</v>
      </c>
      <c r="ZQ46" s="12">
        <f t="shared" si="1389"/>
        <v>0</v>
      </c>
      <c r="ZR46" s="13">
        <f t="shared" si="1389"/>
        <v>0</v>
      </c>
      <c r="ZS46" s="11">
        <f t="shared" si="1389"/>
        <v>0</v>
      </c>
      <c r="ZT46" s="12">
        <f t="shared" si="1389"/>
        <v>0</v>
      </c>
      <c r="ZU46" s="12">
        <f t="shared" si="1389"/>
        <v>0</v>
      </c>
      <c r="ZV46" s="12">
        <f t="shared" si="1389"/>
        <v>0</v>
      </c>
      <c r="ZW46" s="12">
        <f t="shared" ref="ZW46:AAL46" si="1390">IF(AND($G46&lt;&gt;"",$I46&lt;&gt;""),IF(AND($G46&lt;=ZW$11,$I46&gt;=ZW$11),1,0),"")</f>
        <v>0</v>
      </c>
      <c r="ZX46" s="12">
        <f t="shared" si="1390"/>
        <v>0</v>
      </c>
      <c r="ZY46" s="12">
        <f t="shared" si="1390"/>
        <v>0</v>
      </c>
      <c r="ZZ46" s="12">
        <f t="shared" si="1390"/>
        <v>0</v>
      </c>
      <c r="AAA46" s="12">
        <f t="shared" si="1390"/>
        <v>0</v>
      </c>
      <c r="AAB46" s="12">
        <f t="shared" si="1390"/>
        <v>0</v>
      </c>
      <c r="AAC46" s="12">
        <f t="shared" si="1390"/>
        <v>0</v>
      </c>
      <c r="AAD46" s="13">
        <f t="shared" si="1390"/>
        <v>0</v>
      </c>
      <c r="AAE46" s="11">
        <f t="shared" si="1390"/>
        <v>0</v>
      </c>
      <c r="AAF46" s="12">
        <f t="shared" si="1390"/>
        <v>0</v>
      </c>
      <c r="AAG46" s="12">
        <f t="shared" si="1390"/>
        <v>0</v>
      </c>
      <c r="AAH46" s="12">
        <f t="shared" si="1390"/>
        <v>0</v>
      </c>
      <c r="AAI46" s="12">
        <f t="shared" si="1390"/>
        <v>0</v>
      </c>
      <c r="AAJ46" s="12">
        <f t="shared" si="1390"/>
        <v>0</v>
      </c>
      <c r="AAK46" s="12">
        <f t="shared" si="1390"/>
        <v>0</v>
      </c>
      <c r="AAL46" s="12">
        <f t="shared" si="1390"/>
        <v>0</v>
      </c>
      <c r="AAM46" s="12">
        <f t="shared" ref="AAM46:ABB46" si="1391">IF(AND($G46&lt;&gt;"",$I46&lt;&gt;""),IF(AND($G46&lt;=AAM$11,$I46&gt;=AAM$11),1,0),"")</f>
        <v>0</v>
      </c>
      <c r="AAN46" s="12">
        <f t="shared" si="1391"/>
        <v>0</v>
      </c>
      <c r="AAO46" s="12">
        <f t="shared" si="1391"/>
        <v>0</v>
      </c>
      <c r="AAP46" s="13">
        <f t="shared" si="1391"/>
        <v>0</v>
      </c>
      <c r="AAQ46" s="11">
        <f t="shared" si="1391"/>
        <v>0</v>
      </c>
      <c r="AAR46" s="12">
        <f t="shared" si="1391"/>
        <v>0</v>
      </c>
      <c r="AAS46" s="12">
        <f t="shared" si="1391"/>
        <v>0</v>
      </c>
      <c r="AAT46" s="12">
        <f t="shared" si="1391"/>
        <v>0</v>
      </c>
      <c r="AAU46" s="12">
        <f t="shared" si="1391"/>
        <v>0</v>
      </c>
      <c r="AAV46" s="12">
        <f t="shared" si="1391"/>
        <v>0</v>
      </c>
      <c r="AAW46" s="12">
        <f t="shared" si="1391"/>
        <v>0</v>
      </c>
      <c r="AAX46" s="12">
        <f t="shared" si="1391"/>
        <v>0</v>
      </c>
      <c r="AAY46" s="12">
        <f t="shared" si="1391"/>
        <v>0</v>
      </c>
      <c r="AAZ46" s="12">
        <f t="shared" si="1391"/>
        <v>0</v>
      </c>
      <c r="ABA46" s="12">
        <f t="shared" si="1391"/>
        <v>0</v>
      </c>
      <c r="ABB46" s="13">
        <f t="shared" si="1391"/>
        <v>0</v>
      </c>
      <c r="ABC46" s="11">
        <f t="shared" ref="ABC46:ABR46" si="1392">IF(AND($G46&lt;&gt;"",$I46&lt;&gt;""),IF(AND($G46&lt;=ABC$11,$I46&gt;=ABC$11),1,0),"")</f>
        <v>0</v>
      </c>
      <c r="ABD46" s="12">
        <f t="shared" si="1392"/>
        <v>0</v>
      </c>
      <c r="ABE46" s="12">
        <f t="shared" si="1392"/>
        <v>0</v>
      </c>
      <c r="ABF46" s="12">
        <f t="shared" si="1392"/>
        <v>0</v>
      </c>
      <c r="ABG46" s="12">
        <f t="shared" si="1392"/>
        <v>0</v>
      </c>
      <c r="ABH46" s="12">
        <f t="shared" si="1392"/>
        <v>0</v>
      </c>
      <c r="ABI46" s="12">
        <f t="shared" si="1392"/>
        <v>0</v>
      </c>
      <c r="ABJ46" s="12">
        <f t="shared" si="1392"/>
        <v>0</v>
      </c>
      <c r="ABK46" s="12">
        <f t="shared" si="1392"/>
        <v>0</v>
      </c>
      <c r="ABL46" s="12">
        <f t="shared" si="1392"/>
        <v>0</v>
      </c>
      <c r="ABM46" s="12">
        <f t="shared" si="1392"/>
        <v>0</v>
      </c>
      <c r="ABN46" s="13">
        <f t="shared" si="1392"/>
        <v>0</v>
      </c>
      <c r="ABO46" s="11">
        <f t="shared" si="1392"/>
        <v>0</v>
      </c>
      <c r="ABP46" s="12">
        <f t="shared" si="1392"/>
        <v>0</v>
      </c>
      <c r="ABQ46" s="12">
        <f t="shared" si="1392"/>
        <v>0</v>
      </c>
      <c r="ABR46" s="12">
        <f t="shared" si="1392"/>
        <v>0</v>
      </c>
      <c r="ABS46" s="12">
        <f t="shared" ref="ABS46:ACH46" si="1393">IF(AND($G46&lt;&gt;"",$I46&lt;&gt;""),IF(AND($G46&lt;=ABS$11,$I46&gt;=ABS$11),1,0),"")</f>
        <v>0</v>
      </c>
      <c r="ABT46" s="12">
        <f t="shared" si="1393"/>
        <v>0</v>
      </c>
      <c r="ABU46" s="12">
        <f t="shared" si="1393"/>
        <v>0</v>
      </c>
      <c r="ABV46" s="12">
        <f t="shared" si="1393"/>
        <v>0</v>
      </c>
      <c r="ABW46" s="12">
        <f t="shared" si="1393"/>
        <v>0</v>
      </c>
      <c r="ABX46" s="12">
        <f t="shared" si="1393"/>
        <v>0</v>
      </c>
      <c r="ABY46" s="12">
        <f t="shared" si="1393"/>
        <v>0</v>
      </c>
      <c r="ABZ46" s="13">
        <f t="shared" si="1393"/>
        <v>0</v>
      </c>
      <c r="ACA46" s="11">
        <f t="shared" si="1393"/>
        <v>0</v>
      </c>
      <c r="ACB46" s="12">
        <f t="shared" si="1393"/>
        <v>0</v>
      </c>
      <c r="ACC46" s="12">
        <f t="shared" si="1393"/>
        <v>0</v>
      </c>
      <c r="ACD46" s="12">
        <f t="shared" si="1393"/>
        <v>0</v>
      </c>
      <c r="ACE46" s="12">
        <f t="shared" si="1393"/>
        <v>0</v>
      </c>
      <c r="ACF46" s="12">
        <f t="shared" si="1393"/>
        <v>0</v>
      </c>
      <c r="ACG46" s="12">
        <f t="shared" si="1393"/>
        <v>0</v>
      </c>
      <c r="ACH46" s="12">
        <f t="shared" si="1393"/>
        <v>0</v>
      </c>
      <c r="ACI46" s="12">
        <f t="shared" ref="ACI46:ACX46" si="1394">IF(AND($G46&lt;&gt;"",$I46&lt;&gt;""),IF(AND($G46&lt;=ACI$11,$I46&gt;=ACI$11),1,0),"")</f>
        <v>0</v>
      </c>
      <c r="ACJ46" s="12">
        <f t="shared" si="1394"/>
        <v>0</v>
      </c>
      <c r="ACK46" s="12">
        <f t="shared" si="1394"/>
        <v>0</v>
      </c>
      <c r="ACL46" s="13">
        <f t="shared" si="1394"/>
        <v>0</v>
      </c>
      <c r="ACM46" s="11">
        <f t="shared" si="1394"/>
        <v>0</v>
      </c>
      <c r="ACN46" s="12">
        <f t="shared" si="1394"/>
        <v>0</v>
      </c>
      <c r="ACO46" s="12">
        <f t="shared" si="1394"/>
        <v>0</v>
      </c>
      <c r="ACP46" s="12">
        <f t="shared" si="1394"/>
        <v>0</v>
      </c>
      <c r="ACQ46" s="12">
        <f t="shared" si="1394"/>
        <v>0</v>
      </c>
      <c r="ACR46" s="12">
        <f t="shared" si="1394"/>
        <v>0</v>
      </c>
      <c r="ACS46" s="12">
        <f t="shared" si="1394"/>
        <v>0</v>
      </c>
      <c r="ACT46" s="12">
        <f t="shared" si="1394"/>
        <v>0</v>
      </c>
      <c r="ACU46" s="12">
        <f t="shared" si="1394"/>
        <v>0</v>
      </c>
      <c r="ACV46" s="12">
        <f t="shared" si="1394"/>
        <v>0</v>
      </c>
      <c r="ACW46" s="12">
        <f t="shared" si="1394"/>
        <v>0</v>
      </c>
      <c r="ACX46" s="13">
        <f t="shared" si="1394"/>
        <v>0</v>
      </c>
      <c r="ACY46" s="149"/>
      <c r="ACZ46" s="150"/>
      <c r="ADA46" s="150"/>
      <c r="ADB46" s="151"/>
    </row>
    <row r="47" spans="2:782" ht="11.25" customHeight="1" x14ac:dyDescent="0.2">
      <c r="B47" s="152"/>
      <c r="C47" s="225"/>
      <c r="D47" s="156"/>
      <c r="E47" s="154"/>
      <c r="F47" s="159"/>
      <c r="G47" s="42"/>
      <c r="H47" s="43" t="s">
        <v>66</v>
      </c>
      <c r="I47" s="44"/>
      <c r="J47" s="41">
        <f t="shared" ref="J47" si="1395">I47-G47</f>
        <v>0</v>
      </c>
      <c r="K47" s="22" t="str">
        <f t="shared" ref="K47:Z47" si="1396">IF(AND($G47&lt;&gt;"",$I47&lt;&gt;""),IF(AND($G47&lt;=K$11,$I47&gt;=K$11),2,0),"")</f>
        <v/>
      </c>
      <c r="L47" s="12" t="str">
        <f t="shared" si="1396"/>
        <v/>
      </c>
      <c r="M47" s="12" t="str">
        <f t="shared" si="1396"/>
        <v/>
      </c>
      <c r="N47" s="12" t="str">
        <f t="shared" si="1396"/>
        <v/>
      </c>
      <c r="O47" s="12" t="str">
        <f t="shared" si="1396"/>
        <v/>
      </c>
      <c r="P47" s="12" t="str">
        <f t="shared" si="1396"/>
        <v/>
      </c>
      <c r="Q47" s="12" t="str">
        <f t="shared" si="1396"/>
        <v/>
      </c>
      <c r="R47" s="12" t="str">
        <f t="shared" si="1396"/>
        <v/>
      </c>
      <c r="S47" s="12" t="str">
        <f t="shared" si="1396"/>
        <v/>
      </c>
      <c r="T47" s="12" t="str">
        <f t="shared" si="1396"/>
        <v/>
      </c>
      <c r="U47" s="12" t="str">
        <f t="shared" si="1396"/>
        <v/>
      </c>
      <c r="V47" s="12" t="str">
        <f t="shared" si="1396"/>
        <v/>
      </c>
      <c r="W47" s="11" t="str">
        <f t="shared" si="1396"/>
        <v/>
      </c>
      <c r="X47" s="12" t="str">
        <f t="shared" si="1396"/>
        <v/>
      </c>
      <c r="Y47" s="12" t="str">
        <f t="shared" si="1396"/>
        <v/>
      </c>
      <c r="Z47" s="12" t="str">
        <f t="shared" si="1396"/>
        <v/>
      </c>
      <c r="AA47" s="12" t="str">
        <f t="shared" ref="AA47:AP47" si="1397">IF(AND($G47&lt;&gt;"",$I47&lt;&gt;""),IF(AND($G47&lt;=AA$11,$I47&gt;=AA$11),2,0),"")</f>
        <v/>
      </c>
      <c r="AB47" s="12" t="str">
        <f t="shared" si="1397"/>
        <v/>
      </c>
      <c r="AC47" s="12" t="str">
        <f t="shared" si="1397"/>
        <v/>
      </c>
      <c r="AD47" s="12" t="str">
        <f t="shared" si="1397"/>
        <v/>
      </c>
      <c r="AE47" s="12" t="str">
        <f t="shared" si="1397"/>
        <v/>
      </c>
      <c r="AF47" s="12" t="str">
        <f t="shared" si="1397"/>
        <v/>
      </c>
      <c r="AG47" s="12" t="str">
        <f t="shared" si="1397"/>
        <v/>
      </c>
      <c r="AH47" s="12" t="str">
        <f t="shared" si="1397"/>
        <v/>
      </c>
      <c r="AI47" s="11" t="str">
        <f t="shared" si="1397"/>
        <v/>
      </c>
      <c r="AJ47" s="12" t="str">
        <f t="shared" si="1397"/>
        <v/>
      </c>
      <c r="AK47" s="12" t="str">
        <f t="shared" si="1397"/>
        <v/>
      </c>
      <c r="AL47" s="12" t="str">
        <f t="shared" si="1397"/>
        <v/>
      </c>
      <c r="AM47" s="12" t="str">
        <f t="shared" si="1397"/>
        <v/>
      </c>
      <c r="AN47" s="12" t="str">
        <f t="shared" si="1397"/>
        <v/>
      </c>
      <c r="AO47" s="12" t="str">
        <f t="shared" si="1397"/>
        <v/>
      </c>
      <c r="AP47" s="12" t="str">
        <f t="shared" si="1397"/>
        <v/>
      </c>
      <c r="AQ47" s="12" t="str">
        <f t="shared" ref="AQ47:BF47" si="1398">IF(AND($G47&lt;&gt;"",$I47&lt;&gt;""),IF(AND($G47&lt;=AQ$11,$I47&gt;=AQ$11),2,0),"")</f>
        <v/>
      </c>
      <c r="AR47" s="12" t="str">
        <f t="shared" si="1398"/>
        <v/>
      </c>
      <c r="AS47" s="12" t="str">
        <f t="shared" si="1398"/>
        <v/>
      </c>
      <c r="AT47" s="13" t="str">
        <f t="shared" si="1398"/>
        <v/>
      </c>
      <c r="AU47" s="12" t="str">
        <f t="shared" si="1398"/>
        <v/>
      </c>
      <c r="AV47" s="12" t="str">
        <f t="shared" si="1398"/>
        <v/>
      </c>
      <c r="AW47" s="12" t="str">
        <f t="shared" si="1398"/>
        <v/>
      </c>
      <c r="AX47" s="12" t="str">
        <f t="shared" si="1398"/>
        <v/>
      </c>
      <c r="AY47" s="12" t="str">
        <f t="shared" si="1398"/>
        <v/>
      </c>
      <c r="AZ47" s="12" t="str">
        <f t="shared" si="1398"/>
        <v/>
      </c>
      <c r="BA47" s="12" t="str">
        <f t="shared" si="1398"/>
        <v/>
      </c>
      <c r="BB47" s="12" t="str">
        <f t="shared" si="1398"/>
        <v/>
      </c>
      <c r="BC47" s="12" t="str">
        <f t="shared" si="1398"/>
        <v/>
      </c>
      <c r="BD47" s="12" t="str">
        <f t="shared" si="1398"/>
        <v/>
      </c>
      <c r="BE47" s="12" t="str">
        <f t="shared" si="1398"/>
        <v/>
      </c>
      <c r="BF47" s="12" t="str">
        <f t="shared" si="1398"/>
        <v/>
      </c>
      <c r="BG47" s="11" t="str">
        <f t="shared" ref="BG47:BV47" si="1399">IF(AND($G47&lt;&gt;"",$I47&lt;&gt;""),IF(AND($G47&lt;=BG$11,$I47&gt;=BG$11),2,0),"")</f>
        <v/>
      </c>
      <c r="BH47" s="12" t="str">
        <f t="shared" si="1399"/>
        <v/>
      </c>
      <c r="BI47" s="12" t="str">
        <f t="shared" si="1399"/>
        <v/>
      </c>
      <c r="BJ47" s="12" t="str">
        <f t="shared" si="1399"/>
        <v/>
      </c>
      <c r="BK47" s="12" t="str">
        <f t="shared" si="1399"/>
        <v/>
      </c>
      <c r="BL47" s="12" t="str">
        <f t="shared" si="1399"/>
        <v/>
      </c>
      <c r="BM47" s="12" t="str">
        <f t="shared" si="1399"/>
        <v/>
      </c>
      <c r="BN47" s="12" t="str">
        <f t="shared" si="1399"/>
        <v/>
      </c>
      <c r="BO47" s="12" t="str">
        <f t="shared" si="1399"/>
        <v/>
      </c>
      <c r="BP47" s="12" t="str">
        <f t="shared" si="1399"/>
        <v/>
      </c>
      <c r="BQ47" s="12" t="str">
        <f t="shared" si="1399"/>
        <v/>
      </c>
      <c r="BR47" s="13" t="str">
        <f t="shared" si="1399"/>
        <v/>
      </c>
      <c r="BS47" s="11" t="str">
        <f t="shared" si="1399"/>
        <v/>
      </c>
      <c r="BT47" s="12" t="str">
        <f t="shared" si="1399"/>
        <v/>
      </c>
      <c r="BU47" s="12" t="str">
        <f t="shared" si="1399"/>
        <v/>
      </c>
      <c r="BV47" s="12" t="str">
        <f t="shared" si="1399"/>
        <v/>
      </c>
      <c r="BW47" s="12" t="str">
        <f t="shared" ref="BW47:CL47" si="1400">IF(AND($G47&lt;&gt;"",$I47&lt;&gt;""),IF(AND($G47&lt;=BW$11,$I47&gt;=BW$11),2,0),"")</f>
        <v/>
      </c>
      <c r="BX47" s="12" t="str">
        <f t="shared" si="1400"/>
        <v/>
      </c>
      <c r="BY47" s="12" t="str">
        <f t="shared" si="1400"/>
        <v/>
      </c>
      <c r="BZ47" s="12" t="str">
        <f t="shared" si="1400"/>
        <v/>
      </c>
      <c r="CA47" s="12" t="str">
        <f t="shared" si="1400"/>
        <v/>
      </c>
      <c r="CB47" s="12" t="str">
        <f t="shared" si="1400"/>
        <v/>
      </c>
      <c r="CC47" s="12" t="str">
        <f t="shared" si="1400"/>
        <v/>
      </c>
      <c r="CD47" s="13" t="str">
        <f t="shared" si="1400"/>
        <v/>
      </c>
      <c r="CE47" s="11" t="str">
        <f t="shared" si="1400"/>
        <v/>
      </c>
      <c r="CF47" s="12" t="str">
        <f t="shared" si="1400"/>
        <v/>
      </c>
      <c r="CG47" s="12" t="str">
        <f t="shared" si="1400"/>
        <v/>
      </c>
      <c r="CH47" s="12" t="str">
        <f t="shared" si="1400"/>
        <v/>
      </c>
      <c r="CI47" s="12" t="str">
        <f t="shared" si="1400"/>
        <v/>
      </c>
      <c r="CJ47" s="12" t="str">
        <f t="shared" si="1400"/>
        <v/>
      </c>
      <c r="CK47" s="12" t="str">
        <f t="shared" si="1400"/>
        <v/>
      </c>
      <c r="CL47" s="12" t="str">
        <f t="shared" si="1400"/>
        <v/>
      </c>
      <c r="CM47" s="12" t="str">
        <f t="shared" ref="CM47:DA47" si="1401">IF(AND($G47&lt;&gt;"",$I47&lt;&gt;""),IF(AND($G47&lt;=CM$11,$I47&gt;=CM$11),2,0),"")</f>
        <v/>
      </c>
      <c r="CN47" s="12" t="str">
        <f t="shared" si="1401"/>
        <v/>
      </c>
      <c r="CO47" s="12" t="str">
        <f t="shared" si="1401"/>
        <v/>
      </c>
      <c r="CP47" s="13" t="str">
        <f t="shared" si="1401"/>
        <v/>
      </c>
      <c r="CQ47" s="11" t="str">
        <f t="shared" si="1401"/>
        <v/>
      </c>
      <c r="CR47" s="12" t="str">
        <f t="shared" si="1401"/>
        <v/>
      </c>
      <c r="CS47" s="12" t="str">
        <f t="shared" si="1401"/>
        <v/>
      </c>
      <c r="CT47" s="12" t="str">
        <f t="shared" si="1401"/>
        <v/>
      </c>
      <c r="CU47" s="12" t="str">
        <f t="shared" si="1401"/>
        <v/>
      </c>
      <c r="CV47" s="12" t="str">
        <f t="shared" si="1401"/>
        <v/>
      </c>
      <c r="CW47" s="12" t="str">
        <f t="shared" si="1401"/>
        <v/>
      </c>
      <c r="CX47" s="12" t="str">
        <f t="shared" si="1401"/>
        <v/>
      </c>
      <c r="CY47" s="12" t="str">
        <f t="shared" si="1401"/>
        <v/>
      </c>
      <c r="CZ47" s="12" t="str">
        <f t="shared" si="1401"/>
        <v/>
      </c>
      <c r="DA47" s="12" t="str">
        <f t="shared" si="1401"/>
        <v/>
      </c>
      <c r="DB47" s="13" t="str">
        <f t="shared" si="86"/>
        <v/>
      </c>
      <c r="DC47" s="11" t="str">
        <f t="shared" ref="DC47:DR47" si="1402">IF(AND($G47&lt;&gt;"",$I47&lt;&gt;""),IF(AND($G47&lt;=DC$11,$I47&gt;=DC$11),2,0),"")</f>
        <v/>
      </c>
      <c r="DD47" s="12" t="str">
        <f t="shared" si="1402"/>
        <v/>
      </c>
      <c r="DE47" s="12" t="str">
        <f t="shared" si="1402"/>
        <v/>
      </c>
      <c r="DF47" s="12" t="str">
        <f t="shared" si="1402"/>
        <v/>
      </c>
      <c r="DG47" s="12" t="str">
        <f t="shared" si="1402"/>
        <v/>
      </c>
      <c r="DH47" s="12" t="str">
        <f t="shared" si="1402"/>
        <v/>
      </c>
      <c r="DI47" s="12" t="str">
        <f t="shared" si="1402"/>
        <v/>
      </c>
      <c r="DJ47" s="12" t="str">
        <f t="shared" si="1402"/>
        <v/>
      </c>
      <c r="DK47" s="12" t="str">
        <f t="shared" si="1402"/>
        <v/>
      </c>
      <c r="DL47" s="12" t="str">
        <f t="shared" si="1402"/>
        <v/>
      </c>
      <c r="DM47" s="12" t="str">
        <f t="shared" si="1402"/>
        <v/>
      </c>
      <c r="DN47" s="13" t="str">
        <f t="shared" si="1402"/>
        <v/>
      </c>
      <c r="DO47" s="11" t="str">
        <f t="shared" si="1402"/>
        <v/>
      </c>
      <c r="DP47" s="12" t="str">
        <f t="shared" si="1402"/>
        <v/>
      </c>
      <c r="DQ47" s="12" t="str">
        <f t="shared" si="1402"/>
        <v/>
      </c>
      <c r="DR47" s="12" t="str">
        <f t="shared" si="1402"/>
        <v/>
      </c>
      <c r="DS47" s="12" t="str">
        <f t="shared" ref="DS47:EH47" si="1403">IF(AND($G47&lt;&gt;"",$I47&lt;&gt;""),IF(AND($G47&lt;=DS$11,$I47&gt;=DS$11),2,0),"")</f>
        <v/>
      </c>
      <c r="DT47" s="12" t="str">
        <f t="shared" si="1403"/>
        <v/>
      </c>
      <c r="DU47" s="12" t="str">
        <f t="shared" si="1403"/>
        <v/>
      </c>
      <c r="DV47" s="12" t="str">
        <f t="shared" si="1403"/>
        <v/>
      </c>
      <c r="DW47" s="12" t="str">
        <f t="shared" si="1403"/>
        <v/>
      </c>
      <c r="DX47" s="12" t="str">
        <f t="shared" si="1403"/>
        <v/>
      </c>
      <c r="DY47" s="12" t="str">
        <f t="shared" si="1403"/>
        <v/>
      </c>
      <c r="DZ47" s="13" t="str">
        <f t="shared" si="1403"/>
        <v/>
      </c>
      <c r="EA47" s="11" t="str">
        <f t="shared" si="1403"/>
        <v/>
      </c>
      <c r="EB47" s="12" t="str">
        <f t="shared" si="1403"/>
        <v/>
      </c>
      <c r="EC47" s="12" t="str">
        <f t="shared" si="1403"/>
        <v/>
      </c>
      <c r="ED47" s="12" t="str">
        <f t="shared" si="1403"/>
        <v/>
      </c>
      <c r="EE47" s="12" t="str">
        <f t="shared" si="1403"/>
        <v/>
      </c>
      <c r="EF47" s="12" t="str">
        <f t="shared" si="1403"/>
        <v/>
      </c>
      <c r="EG47" s="12" t="str">
        <f t="shared" si="1403"/>
        <v/>
      </c>
      <c r="EH47" s="12" t="str">
        <f t="shared" si="1403"/>
        <v/>
      </c>
      <c r="EI47" s="12" t="str">
        <f t="shared" ref="EI47:EX47" si="1404">IF(AND($G47&lt;&gt;"",$I47&lt;&gt;""),IF(AND($G47&lt;=EI$11,$I47&gt;=EI$11),2,0),"")</f>
        <v/>
      </c>
      <c r="EJ47" s="12" t="str">
        <f t="shared" si="1404"/>
        <v/>
      </c>
      <c r="EK47" s="12" t="str">
        <f t="shared" si="1404"/>
        <v/>
      </c>
      <c r="EL47" s="13" t="str">
        <f t="shared" si="1404"/>
        <v/>
      </c>
      <c r="EM47" s="11" t="str">
        <f t="shared" si="1404"/>
        <v/>
      </c>
      <c r="EN47" s="12" t="str">
        <f t="shared" si="1404"/>
        <v/>
      </c>
      <c r="EO47" s="12" t="str">
        <f t="shared" si="1404"/>
        <v/>
      </c>
      <c r="EP47" s="12" t="str">
        <f t="shared" si="1404"/>
        <v/>
      </c>
      <c r="EQ47" s="12" t="str">
        <f t="shared" si="1404"/>
        <v/>
      </c>
      <c r="ER47" s="12" t="str">
        <f t="shared" si="1404"/>
        <v/>
      </c>
      <c r="ES47" s="12" t="str">
        <f t="shared" si="1404"/>
        <v/>
      </c>
      <c r="ET47" s="12" t="str">
        <f t="shared" si="1404"/>
        <v/>
      </c>
      <c r="EU47" s="12" t="str">
        <f t="shared" si="1404"/>
        <v/>
      </c>
      <c r="EV47" s="12" t="str">
        <f t="shared" si="1404"/>
        <v/>
      </c>
      <c r="EW47" s="12" t="str">
        <f t="shared" si="1404"/>
        <v/>
      </c>
      <c r="EX47" s="13" t="str">
        <f t="shared" si="1404"/>
        <v/>
      </c>
      <c r="EY47" s="11" t="str">
        <f t="shared" ref="EY47:FN47" si="1405">IF(AND($G47&lt;&gt;"",$I47&lt;&gt;""),IF(AND($G47&lt;=EY$11,$I47&gt;=EY$11),2,0),"")</f>
        <v/>
      </c>
      <c r="EZ47" s="12" t="str">
        <f t="shared" si="1405"/>
        <v/>
      </c>
      <c r="FA47" s="12" t="str">
        <f t="shared" si="1405"/>
        <v/>
      </c>
      <c r="FB47" s="12" t="str">
        <f t="shared" si="1405"/>
        <v/>
      </c>
      <c r="FC47" s="12" t="str">
        <f t="shared" si="1405"/>
        <v/>
      </c>
      <c r="FD47" s="12" t="str">
        <f t="shared" si="1405"/>
        <v/>
      </c>
      <c r="FE47" s="12" t="str">
        <f t="shared" si="1405"/>
        <v/>
      </c>
      <c r="FF47" s="12" t="str">
        <f t="shared" si="1405"/>
        <v/>
      </c>
      <c r="FG47" s="12" t="str">
        <f t="shared" si="1405"/>
        <v/>
      </c>
      <c r="FH47" s="12" t="str">
        <f t="shared" si="1405"/>
        <v/>
      </c>
      <c r="FI47" s="12" t="str">
        <f t="shared" si="1405"/>
        <v/>
      </c>
      <c r="FJ47" s="13" t="str">
        <f t="shared" si="1405"/>
        <v/>
      </c>
      <c r="FK47" s="11" t="str">
        <f t="shared" si="1405"/>
        <v/>
      </c>
      <c r="FL47" s="12" t="str">
        <f t="shared" si="1405"/>
        <v/>
      </c>
      <c r="FM47" s="12" t="str">
        <f t="shared" si="1405"/>
        <v/>
      </c>
      <c r="FN47" s="12" t="str">
        <f t="shared" si="1405"/>
        <v/>
      </c>
      <c r="FO47" s="12" t="str">
        <f t="shared" ref="FO47:GD47" si="1406">IF(AND($G47&lt;&gt;"",$I47&lt;&gt;""),IF(AND($G47&lt;=FO$11,$I47&gt;=FO$11),2,0),"")</f>
        <v/>
      </c>
      <c r="FP47" s="12" t="str">
        <f t="shared" si="1406"/>
        <v/>
      </c>
      <c r="FQ47" s="12" t="str">
        <f t="shared" si="1406"/>
        <v/>
      </c>
      <c r="FR47" s="12" t="str">
        <f t="shared" si="1406"/>
        <v/>
      </c>
      <c r="FS47" s="12" t="str">
        <f t="shared" si="1406"/>
        <v/>
      </c>
      <c r="FT47" s="12" t="str">
        <f t="shared" si="1406"/>
        <v/>
      </c>
      <c r="FU47" s="12" t="str">
        <f t="shared" si="1406"/>
        <v/>
      </c>
      <c r="FV47" s="13" t="str">
        <f t="shared" si="1406"/>
        <v/>
      </c>
      <c r="FW47" s="11" t="str">
        <f t="shared" si="1406"/>
        <v/>
      </c>
      <c r="FX47" s="12" t="str">
        <f t="shared" si="1406"/>
        <v/>
      </c>
      <c r="FY47" s="12" t="str">
        <f t="shared" si="1406"/>
        <v/>
      </c>
      <c r="FZ47" s="12" t="str">
        <f t="shared" si="1406"/>
        <v/>
      </c>
      <c r="GA47" s="12" t="str">
        <f t="shared" si="1406"/>
        <v/>
      </c>
      <c r="GB47" s="12" t="str">
        <f t="shared" si="1406"/>
        <v/>
      </c>
      <c r="GC47" s="12" t="str">
        <f t="shared" si="1406"/>
        <v/>
      </c>
      <c r="GD47" s="12" t="str">
        <f t="shared" si="1406"/>
        <v/>
      </c>
      <c r="GE47" s="12" t="str">
        <f t="shared" ref="GE47:GT47" si="1407">IF(AND($G47&lt;&gt;"",$I47&lt;&gt;""),IF(AND($G47&lt;=GE$11,$I47&gt;=GE$11),2,0),"")</f>
        <v/>
      </c>
      <c r="GF47" s="12" t="str">
        <f t="shared" si="1407"/>
        <v/>
      </c>
      <c r="GG47" s="12" t="str">
        <f t="shared" si="1407"/>
        <v/>
      </c>
      <c r="GH47" s="13" t="str">
        <f t="shared" si="1407"/>
        <v/>
      </c>
      <c r="GI47" s="11" t="str">
        <f t="shared" si="1407"/>
        <v/>
      </c>
      <c r="GJ47" s="12" t="str">
        <f t="shared" si="1407"/>
        <v/>
      </c>
      <c r="GK47" s="12" t="str">
        <f t="shared" si="1407"/>
        <v/>
      </c>
      <c r="GL47" s="12" t="str">
        <f t="shared" si="1407"/>
        <v/>
      </c>
      <c r="GM47" s="12" t="str">
        <f t="shared" si="1407"/>
        <v/>
      </c>
      <c r="GN47" s="12" t="str">
        <f t="shared" si="1407"/>
        <v/>
      </c>
      <c r="GO47" s="12" t="str">
        <f t="shared" si="1407"/>
        <v/>
      </c>
      <c r="GP47" s="12" t="str">
        <f t="shared" si="1407"/>
        <v/>
      </c>
      <c r="GQ47" s="12" t="str">
        <f t="shared" si="1407"/>
        <v/>
      </c>
      <c r="GR47" s="12" t="str">
        <f t="shared" si="1407"/>
        <v/>
      </c>
      <c r="GS47" s="12" t="str">
        <f t="shared" si="1407"/>
        <v/>
      </c>
      <c r="GT47" s="13" t="str">
        <f t="shared" si="1407"/>
        <v/>
      </c>
      <c r="GU47" s="11" t="str">
        <f t="shared" ref="GU47:HJ47" si="1408">IF(AND($G47&lt;&gt;"",$I47&lt;&gt;""),IF(AND($G47&lt;=GU$11,$I47&gt;=GU$11),2,0),"")</f>
        <v/>
      </c>
      <c r="GV47" s="12" t="str">
        <f t="shared" si="1408"/>
        <v/>
      </c>
      <c r="GW47" s="12" t="str">
        <f t="shared" si="1408"/>
        <v/>
      </c>
      <c r="GX47" s="12" t="str">
        <f t="shared" si="1408"/>
        <v/>
      </c>
      <c r="GY47" s="12" t="str">
        <f t="shared" si="1408"/>
        <v/>
      </c>
      <c r="GZ47" s="12" t="str">
        <f t="shared" si="1408"/>
        <v/>
      </c>
      <c r="HA47" s="12" t="str">
        <f t="shared" si="1408"/>
        <v/>
      </c>
      <c r="HB47" s="12" t="str">
        <f t="shared" si="1408"/>
        <v/>
      </c>
      <c r="HC47" s="12" t="str">
        <f t="shared" si="1408"/>
        <v/>
      </c>
      <c r="HD47" s="12" t="str">
        <f t="shared" si="1408"/>
        <v/>
      </c>
      <c r="HE47" s="12" t="str">
        <f t="shared" si="1408"/>
        <v/>
      </c>
      <c r="HF47" s="13" t="str">
        <f t="shared" si="1408"/>
        <v/>
      </c>
      <c r="HG47" s="11" t="str">
        <f t="shared" si="1408"/>
        <v/>
      </c>
      <c r="HH47" s="12" t="str">
        <f t="shared" si="1408"/>
        <v/>
      </c>
      <c r="HI47" s="12" t="str">
        <f t="shared" si="1408"/>
        <v/>
      </c>
      <c r="HJ47" s="12" t="str">
        <f t="shared" si="1408"/>
        <v/>
      </c>
      <c r="HK47" s="12" t="str">
        <f t="shared" ref="HK47:HZ47" si="1409">IF(AND($G47&lt;&gt;"",$I47&lt;&gt;""),IF(AND($G47&lt;=HK$11,$I47&gt;=HK$11),2,0),"")</f>
        <v/>
      </c>
      <c r="HL47" s="12" t="str">
        <f t="shared" si="1409"/>
        <v/>
      </c>
      <c r="HM47" s="12" t="str">
        <f t="shared" si="1409"/>
        <v/>
      </c>
      <c r="HN47" s="12" t="str">
        <f t="shared" si="1409"/>
        <v/>
      </c>
      <c r="HO47" s="12" t="str">
        <f t="shared" si="1409"/>
        <v/>
      </c>
      <c r="HP47" s="12" t="str">
        <f t="shared" si="1409"/>
        <v/>
      </c>
      <c r="HQ47" s="12" t="str">
        <f t="shared" si="1409"/>
        <v/>
      </c>
      <c r="HR47" s="13" t="str">
        <f t="shared" si="1409"/>
        <v/>
      </c>
      <c r="HS47" s="11" t="str">
        <f t="shared" si="1409"/>
        <v/>
      </c>
      <c r="HT47" s="12" t="str">
        <f t="shared" si="1409"/>
        <v/>
      </c>
      <c r="HU47" s="12" t="str">
        <f t="shared" si="1409"/>
        <v/>
      </c>
      <c r="HV47" s="12" t="str">
        <f t="shared" si="1409"/>
        <v/>
      </c>
      <c r="HW47" s="12" t="str">
        <f t="shared" si="1409"/>
        <v/>
      </c>
      <c r="HX47" s="12" t="str">
        <f t="shared" si="1409"/>
        <v/>
      </c>
      <c r="HY47" s="12" t="str">
        <f t="shared" si="1409"/>
        <v/>
      </c>
      <c r="HZ47" s="12" t="str">
        <f t="shared" si="1409"/>
        <v/>
      </c>
      <c r="IA47" s="12" t="str">
        <f t="shared" ref="IA47:IP47" si="1410">IF(AND($G47&lt;&gt;"",$I47&lt;&gt;""),IF(AND($G47&lt;=IA$11,$I47&gt;=IA$11),2,0),"")</f>
        <v/>
      </c>
      <c r="IB47" s="12" t="str">
        <f t="shared" si="1410"/>
        <v/>
      </c>
      <c r="IC47" s="12" t="str">
        <f t="shared" si="1410"/>
        <v/>
      </c>
      <c r="ID47" s="13" t="str">
        <f t="shared" si="1410"/>
        <v/>
      </c>
      <c r="IE47" s="11" t="str">
        <f t="shared" si="1410"/>
        <v/>
      </c>
      <c r="IF47" s="12" t="str">
        <f t="shared" si="1410"/>
        <v/>
      </c>
      <c r="IG47" s="12" t="str">
        <f t="shared" si="1410"/>
        <v/>
      </c>
      <c r="IH47" s="12" t="str">
        <f t="shared" si="1410"/>
        <v/>
      </c>
      <c r="II47" s="12" t="str">
        <f t="shared" si="1410"/>
        <v/>
      </c>
      <c r="IJ47" s="12" t="str">
        <f t="shared" si="1410"/>
        <v/>
      </c>
      <c r="IK47" s="12" t="str">
        <f t="shared" si="1410"/>
        <v/>
      </c>
      <c r="IL47" s="12" t="str">
        <f t="shared" si="1410"/>
        <v/>
      </c>
      <c r="IM47" s="12" t="str">
        <f t="shared" si="1410"/>
        <v/>
      </c>
      <c r="IN47" s="12" t="str">
        <f t="shared" si="1410"/>
        <v/>
      </c>
      <c r="IO47" s="12" t="str">
        <f t="shared" si="1410"/>
        <v/>
      </c>
      <c r="IP47" s="13" t="str">
        <f t="shared" si="1410"/>
        <v/>
      </c>
      <c r="IQ47" s="11" t="str">
        <f t="shared" ref="IQ47:JF47" si="1411">IF(AND($G47&lt;&gt;"",$I47&lt;&gt;""),IF(AND($G47&lt;=IQ$11,$I47&gt;=IQ$11),2,0),"")</f>
        <v/>
      </c>
      <c r="IR47" s="12" t="str">
        <f t="shared" si="1411"/>
        <v/>
      </c>
      <c r="IS47" s="12" t="str">
        <f t="shared" si="1411"/>
        <v/>
      </c>
      <c r="IT47" s="12" t="str">
        <f t="shared" si="1411"/>
        <v/>
      </c>
      <c r="IU47" s="12" t="str">
        <f t="shared" si="1411"/>
        <v/>
      </c>
      <c r="IV47" s="12" t="str">
        <f t="shared" si="1411"/>
        <v/>
      </c>
      <c r="IW47" s="12" t="str">
        <f t="shared" si="1411"/>
        <v/>
      </c>
      <c r="IX47" s="12" t="str">
        <f t="shared" si="1411"/>
        <v/>
      </c>
      <c r="IY47" s="12" t="str">
        <f t="shared" si="1411"/>
        <v/>
      </c>
      <c r="IZ47" s="12" t="str">
        <f t="shared" si="1411"/>
        <v/>
      </c>
      <c r="JA47" s="12" t="str">
        <f t="shared" si="1411"/>
        <v/>
      </c>
      <c r="JB47" s="13" t="str">
        <f t="shared" si="1411"/>
        <v/>
      </c>
      <c r="JC47" s="11" t="str">
        <f t="shared" si="1411"/>
        <v/>
      </c>
      <c r="JD47" s="12" t="str">
        <f t="shared" si="1411"/>
        <v/>
      </c>
      <c r="JE47" s="12" t="str">
        <f t="shared" si="1411"/>
        <v/>
      </c>
      <c r="JF47" s="12" t="str">
        <f t="shared" si="1411"/>
        <v/>
      </c>
      <c r="JG47" s="12" t="str">
        <f t="shared" ref="JG47:JV47" si="1412">IF(AND($G47&lt;&gt;"",$I47&lt;&gt;""),IF(AND($G47&lt;=JG$11,$I47&gt;=JG$11),2,0),"")</f>
        <v/>
      </c>
      <c r="JH47" s="12" t="str">
        <f t="shared" si="1412"/>
        <v/>
      </c>
      <c r="JI47" s="12" t="str">
        <f t="shared" si="1412"/>
        <v/>
      </c>
      <c r="JJ47" s="12" t="str">
        <f t="shared" si="1412"/>
        <v/>
      </c>
      <c r="JK47" s="12" t="str">
        <f t="shared" si="1412"/>
        <v/>
      </c>
      <c r="JL47" s="12" t="str">
        <f t="shared" si="1412"/>
        <v/>
      </c>
      <c r="JM47" s="12" t="str">
        <f t="shared" si="1412"/>
        <v/>
      </c>
      <c r="JN47" s="13" t="str">
        <f t="shared" si="1412"/>
        <v/>
      </c>
      <c r="JO47" s="11" t="str">
        <f t="shared" si="1412"/>
        <v/>
      </c>
      <c r="JP47" s="12" t="str">
        <f t="shared" si="1412"/>
        <v/>
      </c>
      <c r="JQ47" s="12" t="str">
        <f t="shared" si="1412"/>
        <v/>
      </c>
      <c r="JR47" s="12" t="str">
        <f t="shared" si="1412"/>
        <v/>
      </c>
      <c r="JS47" s="12" t="str">
        <f t="shared" si="1412"/>
        <v/>
      </c>
      <c r="JT47" s="12" t="str">
        <f t="shared" si="1412"/>
        <v/>
      </c>
      <c r="JU47" s="12" t="str">
        <f t="shared" si="1412"/>
        <v/>
      </c>
      <c r="JV47" s="12" t="str">
        <f t="shared" si="1412"/>
        <v/>
      </c>
      <c r="JW47" s="12" t="str">
        <f t="shared" ref="JW47:KL47" si="1413">IF(AND($G47&lt;&gt;"",$I47&lt;&gt;""),IF(AND($G47&lt;=JW$11,$I47&gt;=JW$11),2,0),"")</f>
        <v/>
      </c>
      <c r="JX47" s="12" t="str">
        <f t="shared" si="1413"/>
        <v/>
      </c>
      <c r="JY47" s="12" t="str">
        <f t="shared" si="1413"/>
        <v/>
      </c>
      <c r="JZ47" s="13" t="str">
        <f t="shared" si="1413"/>
        <v/>
      </c>
      <c r="KA47" s="11" t="str">
        <f t="shared" si="1413"/>
        <v/>
      </c>
      <c r="KB47" s="12" t="str">
        <f t="shared" si="1413"/>
        <v/>
      </c>
      <c r="KC47" s="12" t="str">
        <f t="shared" si="1413"/>
        <v/>
      </c>
      <c r="KD47" s="12" t="str">
        <f t="shared" si="1413"/>
        <v/>
      </c>
      <c r="KE47" s="12" t="str">
        <f t="shared" si="1413"/>
        <v/>
      </c>
      <c r="KF47" s="12" t="str">
        <f t="shared" si="1413"/>
        <v/>
      </c>
      <c r="KG47" s="12" t="str">
        <f t="shared" si="1413"/>
        <v/>
      </c>
      <c r="KH47" s="12" t="str">
        <f t="shared" si="1413"/>
        <v/>
      </c>
      <c r="KI47" s="12" t="str">
        <f t="shared" si="1413"/>
        <v/>
      </c>
      <c r="KJ47" s="12" t="str">
        <f t="shared" si="1413"/>
        <v/>
      </c>
      <c r="KK47" s="12" t="str">
        <f t="shared" si="1413"/>
        <v/>
      </c>
      <c r="KL47" s="13" t="str">
        <f t="shared" si="1413"/>
        <v/>
      </c>
      <c r="KM47" s="11" t="str">
        <f t="shared" ref="KM47:LB47" si="1414">IF(AND($G47&lt;&gt;"",$I47&lt;&gt;""),IF(AND($G47&lt;=KM$11,$I47&gt;=KM$11),2,0),"")</f>
        <v/>
      </c>
      <c r="KN47" s="12" t="str">
        <f t="shared" si="1414"/>
        <v/>
      </c>
      <c r="KO47" s="12" t="str">
        <f t="shared" si="1414"/>
        <v/>
      </c>
      <c r="KP47" s="12" t="str">
        <f t="shared" si="1414"/>
        <v/>
      </c>
      <c r="KQ47" s="12" t="str">
        <f t="shared" si="1414"/>
        <v/>
      </c>
      <c r="KR47" s="12" t="str">
        <f t="shared" si="1414"/>
        <v/>
      </c>
      <c r="KS47" s="12" t="str">
        <f t="shared" si="1414"/>
        <v/>
      </c>
      <c r="KT47" s="12" t="str">
        <f t="shared" si="1414"/>
        <v/>
      </c>
      <c r="KU47" s="12" t="str">
        <f t="shared" si="1414"/>
        <v/>
      </c>
      <c r="KV47" s="12" t="str">
        <f t="shared" si="1414"/>
        <v/>
      </c>
      <c r="KW47" s="12" t="str">
        <f t="shared" si="1414"/>
        <v/>
      </c>
      <c r="KX47" s="13" t="str">
        <f t="shared" si="1414"/>
        <v/>
      </c>
      <c r="KY47" s="11" t="str">
        <f t="shared" si="1414"/>
        <v/>
      </c>
      <c r="KZ47" s="12" t="str">
        <f t="shared" si="1414"/>
        <v/>
      </c>
      <c r="LA47" s="12" t="str">
        <f t="shared" si="1414"/>
        <v/>
      </c>
      <c r="LB47" s="12" t="str">
        <f t="shared" si="1414"/>
        <v/>
      </c>
      <c r="LC47" s="12" t="str">
        <f t="shared" ref="LC47:LR47" si="1415">IF(AND($G47&lt;&gt;"",$I47&lt;&gt;""),IF(AND($G47&lt;=LC$11,$I47&gt;=LC$11),2,0),"")</f>
        <v/>
      </c>
      <c r="LD47" s="12" t="str">
        <f t="shared" si="1415"/>
        <v/>
      </c>
      <c r="LE47" s="12" t="str">
        <f t="shared" si="1415"/>
        <v/>
      </c>
      <c r="LF47" s="12" t="str">
        <f t="shared" si="1415"/>
        <v/>
      </c>
      <c r="LG47" s="12" t="str">
        <f t="shared" si="1415"/>
        <v/>
      </c>
      <c r="LH47" s="12" t="str">
        <f t="shared" si="1415"/>
        <v/>
      </c>
      <c r="LI47" s="12" t="str">
        <f t="shared" si="1415"/>
        <v/>
      </c>
      <c r="LJ47" s="13" t="str">
        <f t="shared" si="1415"/>
        <v/>
      </c>
      <c r="LK47" s="11" t="str">
        <f t="shared" si="1415"/>
        <v/>
      </c>
      <c r="LL47" s="12" t="str">
        <f t="shared" si="1415"/>
        <v/>
      </c>
      <c r="LM47" s="12" t="str">
        <f t="shared" si="1415"/>
        <v/>
      </c>
      <c r="LN47" s="12" t="str">
        <f t="shared" si="1415"/>
        <v/>
      </c>
      <c r="LO47" s="12" t="str">
        <f t="shared" si="1415"/>
        <v/>
      </c>
      <c r="LP47" s="12" t="str">
        <f t="shared" si="1415"/>
        <v/>
      </c>
      <c r="LQ47" s="12" t="str">
        <f t="shared" si="1415"/>
        <v/>
      </c>
      <c r="LR47" s="12" t="str">
        <f t="shared" si="1415"/>
        <v/>
      </c>
      <c r="LS47" s="12" t="str">
        <f t="shared" ref="LS47:MH47" si="1416">IF(AND($G47&lt;&gt;"",$I47&lt;&gt;""),IF(AND($G47&lt;=LS$11,$I47&gt;=LS$11),2,0),"")</f>
        <v/>
      </c>
      <c r="LT47" s="12" t="str">
        <f t="shared" si="1416"/>
        <v/>
      </c>
      <c r="LU47" s="12" t="str">
        <f t="shared" si="1416"/>
        <v/>
      </c>
      <c r="LV47" s="13" t="str">
        <f t="shared" si="1416"/>
        <v/>
      </c>
      <c r="LW47" s="11" t="str">
        <f t="shared" si="1416"/>
        <v/>
      </c>
      <c r="LX47" s="12" t="str">
        <f t="shared" si="1416"/>
        <v/>
      </c>
      <c r="LY47" s="12" t="str">
        <f t="shared" si="1416"/>
        <v/>
      </c>
      <c r="LZ47" s="12" t="str">
        <f t="shared" si="1416"/>
        <v/>
      </c>
      <c r="MA47" s="12" t="str">
        <f t="shared" si="1416"/>
        <v/>
      </c>
      <c r="MB47" s="12" t="str">
        <f t="shared" si="1416"/>
        <v/>
      </c>
      <c r="MC47" s="12" t="str">
        <f t="shared" si="1416"/>
        <v/>
      </c>
      <c r="MD47" s="12" t="str">
        <f t="shared" si="1416"/>
        <v/>
      </c>
      <c r="ME47" s="12" t="str">
        <f t="shared" si="1416"/>
        <v/>
      </c>
      <c r="MF47" s="12" t="str">
        <f t="shared" si="1416"/>
        <v/>
      </c>
      <c r="MG47" s="12" t="str">
        <f t="shared" si="1416"/>
        <v/>
      </c>
      <c r="MH47" s="13" t="str">
        <f t="shared" si="1416"/>
        <v/>
      </c>
      <c r="MI47" s="11" t="str">
        <f t="shared" ref="MI47:MX47" si="1417">IF(AND($G47&lt;&gt;"",$I47&lt;&gt;""),IF(AND($G47&lt;=MI$11,$I47&gt;=MI$11),2,0),"")</f>
        <v/>
      </c>
      <c r="MJ47" s="12" t="str">
        <f t="shared" si="1417"/>
        <v/>
      </c>
      <c r="MK47" s="12" t="str">
        <f t="shared" si="1417"/>
        <v/>
      </c>
      <c r="ML47" s="12" t="str">
        <f t="shared" si="1417"/>
        <v/>
      </c>
      <c r="MM47" s="12" t="str">
        <f t="shared" si="1417"/>
        <v/>
      </c>
      <c r="MN47" s="12" t="str">
        <f t="shared" si="1417"/>
        <v/>
      </c>
      <c r="MO47" s="12" t="str">
        <f t="shared" si="1417"/>
        <v/>
      </c>
      <c r="MP47" s="12" t="str">
        <f t="shared" si="1417"/>
        <v/>
      </c>
      <c r="MQ47" s="12" t="str">
        <f t="shared" si="1417"/>
        <v/>
      </c>
      <c r="MR47" s="12" t="str">
        <f t="shared" si="1417"/>
        <v/>
      </c>
      <c r="MS47" s="12" t="str">
        <f t="shared" si="1417"/>
        <v/>
      </c>
      <c r="MT47" s="13" t="str">
        <f t="shared" si="1417"/>
        <v/>
      </c>
      <c r="MU47" s="11" t="str">
        <f t="shared" si="1417"/>
        <v/>
      </c>
      <c r="MV47" s="12" t="str">
        <f t="shared" si="1417"/>
        <v/>
      </c>
      <c r="MW47" s="12" t="str">
        <f t="shared" si="1417"/>
        <v/>
      </c>
      <c r="MX47" s="12" t="str">
        <f t="shared" si="1417"/>
        <v/>
      </c>
      <c r="MY47" s="12" t="str">
        <f t="shared" ref="MY47:NN47" si="1418">IF(AND($G47&lt;&gt;"",$I47&lt;&gt;""),IF(AND($G47&lt;=MY$11,$I47&gt;=MY$11),2,0),"")</f>
        <v/>
      </c>
      <c r="MZ47" s="12" t="str">
        <f t="shared" si="1418"/>
        <v/>
      </c>
      <c r="NA47" s="12" t="str">
        <f t="shared" si="1418"/>
        <v/>
      </c>
      <c r="NB47" s="12" t="str">
        <f t="shared" si="1418"/>
        <v/>
      </c>
      <c r="NC47" s="12" t="str">
        <f t="shared" si="1418"/>
        <v/>
      </c>
      <c r="ND47" s="12" t="str">
        <f t="shared" si="1418"/>
        <v/>
      </c>
      <c r="NE47" s="12" t="str">
        <f t="shared" si="1418"/>
        <v/>
      </c>
      <c r="NF47" s="13" t="str">
        <f t="shared" si="1418"/>
        <v/>
      </c>
      <c r="NG47" s="11" t="str">
        <f t="shared" si="1418"/>
        <v/>
      </c>
      <c r="NH47" s="12" t="str">
        <f t="shared" si="1418"/>
        <v/>
      </c>
      <c r="NI47" s="12" t="str">
        <f t="shared" si="1418"/>
        <v/>
      </c>
      <c r="NJ47" s="12" t="str">
        <f t="shared" si="1418"/>
        <v/>
      </c>
      <c r="NK47" s="12" t="str">
        <f t="shared" si="1418"/>
        <v/>
      </c>
      <c r="NL47" s="12" t="str">
        <f t="shared" si="1418"/>
        <v/>
      </c>
      <c r="NM47" s="12" t="str">
        <f t="shared" si="1418"/>
        <v/>
      </c>
      <c r="NN47" s="12" t="str">
        <f t="shared" si="1418"/>
        <v/>
      </c>
      <c r="NO47" s="12" t="str">
        <f t="shared" ref="NO47:OD47" si="1419">IF(AND($G47&lt;&gt;"",$I47&lt;&gt;""),IF(AND($G47&lt;=NO$11,$I47&gt;=NO$11),2,0),"")</f>
        <v/>
      </c>
      <c r="NP47" s="12" t="str">
        <f t="shared" si="1419"/>
        <v/>
      </c>
      <c r="NQ47" s="12" t="str">
        <f t="shared" si="1419"/>
        <v/>
      </c>
      <c r="NR47" s="13" t="str">
        <f t="shared" si="1419"/>
        <v/>
      </c>
      <c r="NS47" s="11" t="str">
        <f t="shared" si="1419"/>
        <v/>
      </c>
      <c r="NT47" s="12" t="str">
        <f t="shared" si="1419"/>
        <v/>
      </c>
      <c r="NU47" s="12" t="str">
        <f t="shared" si="1419"/>
        <v/>
      </c>
      <c r="NV47" s="12" t="str">
        <f t="shared" si="1419"/>
        <v/>
      </c>
      <c r="NW47" s="12" t="str">
        <f t="shared" si="1419"/>
        <v/>
      </c>
      <c r="NX47" s="12" t="str">
        <f t="shared" si="1419"/>
        <v/>
      </c>
      <c r="NY47" s="12" t="str">
        <f t="shared" si="1419"/>
        <v/>
      </c>
      <c r="NZ47" s="12" t="str">
        <f t="shared" si="1419"/>
        <v/>
      </c>
      <c r="OA47" s="12" t="str">
        <f t="shared" si="1419"/>
        <v/>
      </c>
      <c r="OB47" s="12" t="str">
        <f t="shared" si="1419"/>
        <v/>
      </c>
      <c r="OC47" s="12" t="str">
        <f t="shared" si="1419"/>
        <v/>
      </c>
      <c r="OD47" s="13" t="str">
        <f t="shared" si="1419"/>
        <v/>
      </c>
      <c r="OE47" s="11" t="str">
        <f t="shared" ref="OE47:OT47" si="1420">IF(AND($G47&lt;&gt;"",$I47&lt;&gt;""),IF(AND($G47&lt;=OE$11,$I47&gt;=OE$11),2,0),"")</f>
        <v/>
      </c>
      <c r="OF47" s="12" t="str">
        <f t="shared" si="1420"/>
        <v/>
      </c>
      <c r="OG47" s="12" t="str">
        <f t="shared" si="1420"/>
        <v/>
      </c>
      <c r="OH47" s="12" t="str">
        <f t="shared" si="1420"/>
        <v/>
      </c>
      <c r="OI47" s="12" t="str">
        <f t="shared" si="1420"/>
        <v/>
      </c>
      <c r="OJ47" s="12" t="str">
        <f t="shared" si="1420"/>
        <v/>
      </c>
      <c r="OK47" s="12" t="str">
        <f t="shared" si="1420"/>
        <v/>
      </c>
      <c r="OL47" s="12" t="str">
        <f t="shared" si="1420"/>
        <v/>
      </c>
      <c r="OM47" s="12" t="str">
        <f t="shared" si="1420"/>
        <v/>
      </c>
      <c r="ON47" s="12" t="str">
        <f t="shared" si="1420"/>
        <v/>
      </c>
      <c r="OO47" s="12" t="str">
        <f t="shared" si="1420"/>
        <v/>
      </c>
      <c r="OP47" s="13" t="str">
        <f t="shared" si="1420"/>
        <v/>
      </c>
      <c r="OQ47" s="11" t="str">
        <f t="shared" si="1420"/>
        <v/>
      </c>
      <c r="OR47" s="12" t="str">
        <f t="shared" si="1420"/>
        <v/>
      </c>
      <c r="OS47" s="12" t="str">
        <f t="shared" si="1420"/>
        <v/>
      </c>
      <c r="OT47" s="12" t="str">
        <f t="shared" si="1420"/>
        <v/>
      </c>
      <c r="OU47" s="12" t="str">
        <f t="shared" ref="OU47:PJ47" si="1421">IF(AND($G47&lt;&gt;"",$I47&lt;&gt;""),IF(AND($G47&lt;=OU$11,$I47&gt;=OU$11),2,0),"")</f>
        <v/>
      </c>
      <c r="OV47" s="12" t="str">
        <f t="shared" si="1421"/>
        <v/>
      </c>
      <c r="OW47" s="12" t="str">
        <f t="shared" si="1421"/>
        <v/>
      </c>
      <c r="OX47" s="12" t="str">
        <f t="shared" si="1421"/>
        <v/>
      </c>
      <c r="OY47" s="12" t="str">
        <f t="shared" si="1421"/>
        <v/>
      </c>
      <c r="OZ47" s="12" t="str">
        <f t="shared" si="1421"/>
        <v/>
      </c>
      <c r="PA47" s="12" t="str">
        <f t="shared" si="1421"/>
        <v/>
      </c>
      <c r="PB47" s="13" t="str">
        <f t="shared" si="1421"/>
        <v/>
      </c>
      <c r="PC47" s="11" t="str">
        <f t="shared" si="1421"/>
        <v/>
      </c>
      <c r="PD47" s="12" t="str">
        <f t="shared" si="1421"/>
        <v/>
      </c>
      <c r="PE47" s="12" t="str">
        <f t="shared" si="1421"/>
        <v/>
      </c>
      <c r="PF47" s="12" t="str">
        <f t="shared" si="1421"/>
        <v/>
      </c>
      <c r="PG47" s="12" t="str">
        <f t="shared" si="1421"/>
        <v/>
      </c>
      <c r="PH47" s="12" t="str">
        <f t="shared" si="1421"/>
        <v/>
      </c>
      <c r="PI47" s="12" t="str">
        <f t="shared" si="1421"/>
        <v/>
      </c>
      <c r="PJ47" s="12" t="str">
        <f t="shared" si="1421"/>
        <v/>
      </c>
      <c r="PK47" s="12" t="str">
        <f t="shared" ref="PK47:PZ47" si="1422">IF(AND($G47&lt;&gt;"",$I47&lt;&gt;""),IF(AND($G47&lt;=PK$11,$I47&gt;=PK$11),2,0),"")</f>
        <v/>
      </c>
      <c r="PL47" s="12" t="str">
        <f t="shared" si="1422"/>
        <v/>
      </c>
      <c r="PM47" s="12" t="str">
        <f t="shared" si="1422"/>
        <v/>
      </c>
      <c r="PN47" s="13" t="str">
        <f t="shared" si="1422"/>
        <v/>
      </c>
      <c r="PO47" s="11" t="str">
        <f t="shared" si="1422"/>
        <v/>
      </c>
      <c r="PP47" s="12" t="str">
        <f t="shared" si="1422"/>
        <v/>
      </c>
      <c r="PQ47" s="12" t="str">
        <f t="shared" si="1422"/>
        <v/>
      </c>
      <c r="PR47" s="12" t="str">
        <f t="shared" si="1422"/>
        <v/>
      </c>
      <c r="PS47" s="12" t="str">
        <f t="shared" si="1422"/>
        <v/>
      </c>
      <c r="PT47" s="12" t="str">
        <f t="shared" si="1422"/>
        <v/>
      </c>
      <c r="PU47" s="12" t="str">
        <f t="shared" si="1422"/>
        <v/>
      </c>
      <c r="PV47" s="12" t="str">
        <f t="shared" si="1422"/>
        <v/>
      </c>
      <c r="PW47" s="12" t="str">
        <f t="shared" si="1422"/>
        <v/>
      </c>
      <c r="PX47" s="12" t="str">
        <f t="shared" si="1422"/>
        <v/>
      </c>
      <c r="PY47" s="12" t="str">
        <f t="shared" si="1422"/>
        <v/>
      </c>
      <c r="PZ47" s="13" t="str">
        <f t="shared" si="1422"/>
        <v/>
      </c>
      <c r="QA47" s="11" t="str">
        <f t="shared" ref="QA47:QP47" si="1423">IF(AND($G47&lt;&gt;"",$I47&lt;&gt;""),IF(AND($G47&lt;=QA$11,$I47&gt;=QA$11),2,0),"")</f>
        <v/>
      </c>
      <c r="QB47" s="12" t="str">
        <f t="shared" si="1423"/>
        <v/>
      </c>
      <c r="QC47" s="12" t="str">
        <f t="shared" si="1423"/>
        <v/>
      </c>
      <c r="QD47" s="12" t="str">
        <f t="shared" si="1423"/>
        <v/>
      </c>
      <c r="QE47" s="12" t="str">
        <f t="shared" si="1423"/>
        <v/>
      </c>
      <c r="QF47" s="12" t="str">
        <f t="shared" si="1423"/>
        <v/>
      </c>
      <c r="QG47" s="12" t="str">
        <f t="shared" si="1423"/>
        <v/>
      </c>
      <c r="QH47" s="12" t="str">
        <f t="shared" si="1423"/>
        <v/>
      </c>
      <c r="QI47" s="12" t="str">
        <f t="shared" si="1423"/>
        <v/>
      </c>
      <c r="QJ47" s="12" t="str">
        <f t="shared" si="1423"/>
        <v/>
      </c>
      <c r="QK47" s="12" t="str">
        <f t="shared" si="1423"/>
        <v/>
      </c>
      <c r="QL47" s="13" t="str">
        <f t="shared" si="1423"/>
        <v/>
      </c>
      <c r="QM47" s="11" t="str">
        <f t="shared" si="1423"/>
        <v/>
      </c>
      <c r="QN47" s="12" t="str">
        <f t="shared" si="1423"/>
        <v/>
      </c>
      <c r="QO47" s="12" t="str">
        <f t="shared" si="1423"/>
        <v/>
      </c>
      <c r="QP47" s="12" t="str">
        <f t="shared" si="1423"/>
        <v/>
      </c>
      <c r="QQ47" s="12" t="str">
        <f t="shared" ref="QQ47:RF47" si="1424">IF(AND($G47&lt;&gt;"",$I47&lt;&gt;""),IF(AND($G47&lt;=QQ$11,$I47&gt;=QQ$11),2,0),"")</f>
        <v/>
      </c>
      <c r="QR47" s="12" t="str">
        <f t="shared" si="1424"/>
        <v/>
      </c>
      <c r="QS47" s="12" t="str">
        <f t="shared" si="1424"/>
        <v/>
      </c>
      <c r="QT47" s="12" t="str">
        <f t="shared" si="1424"/>
        <v/>
      </c>
      <c r="QU47" s="12" t="str">
        <f t="shared" si="1424"/>
        <v/>
      </c>
      <c r="QV47" s="12" t="str">
        <f t="shared" si="1424"/>
        <v/>
      </c>
      <c r="QW47" s="12" t="str">
        <f t="shared" si="1424"/>
        <v/>
      </c>
      <c r="QX47" s="13" t="str">
        <f t="shared" si="1424"/>
        <v/>
      </c>
      <c r="QY47" s="11" t="str">
        <f t="shared" si="1424"/>
        <v/>
      </c>
      <c r="QZ47" s="12" t="str">
        <f t="shared" si="1424"/>
        <v/>
      </c>
      <c r="RA47" s="12" t="str">
        <f t="shared" si="1424"/>
        <v/>
      </c>
      <c r="RB47" s="12" t="str">
        <f t="shared" si="1424"/>
        <v/>
      </c>
      <c r="RC47" s="12" t="str">
        <f t="shared" si="1424"/>
        <v/>
      </c>
      <c r="RD47" s="12" t="str">
        <f t="shared" si="1424"/>
        <v/>
      </c>
      <c r="RE47" s="12" t="str">
        <f t="shared" si="1424"/>
        <v/>
      </c>
      <c r="RF47" s="12" t="str">
        <f t="shared" si="1424"/>
        <v/>
      </c>
      <c r="RG47" s="12" t="str">
        <f t="shared" ref="RG47:RV47" si="1425">IF(AND($G47&lt;&gt;"",$I47&lt;&gt;""),IF(AND($G47&lt;=RG$11,$I47&gt;=RG$11),2,0),"")</f>
        <v/>
      </c>
      <c r="RH47" s="12" t="str">
        <f t="shared" si="1425"/>
        <v/>
      </c>
      <c r="RI47" s="12" t="str">
        <f t="shared" si="1425"/>
        <v/>
      </c>
      <c r="RJ47" s="13" t="str">
        <f t="shared" si="1425"/>
        <v/>
      </c>
      <c r="RK47" s="11" t="str">
        <f t="shared" si="1425"/>
        <v/>
      </c>
      <c r="RL47" s="12" t="str">
        <f t="shared" si="1425"/>
        <v/>
      </c>
      <c r="RM47" s="12" t="str">
        <f t="shared" si="1425"/>
        <v/>
      </c>
      <c r="RN47" s="12" t="str">
        <f t="shared" si="1425"/>
        <v/>
      </c>
      <c r="RO47" s="12" t="str">
        <f t="shared" si="1425"/>
        <v/>
      </c>
      <c r="RP47" s="12" t="str">
        <f t="shared" si="1425"/>
        <v/>
      </c>
      <c r="RQ47" s="12" t="str">
        <f t="shared" si="1425"/>
        <v/>
      </c>
      <c r="RR47" s="12" t="str">
        <f t="shared" si="1425"/>
        <v/>
      </c>
      <c r="RS47" s="12" t="str">
        <f t="shared" si="1425"/>
        <v/>
      </c>
      <c r="RT47" s="12" t="str">
        <f t="shared" si="1425"/>
        <v/>
      </c>
      <c r="RU47" s="12" t="str">
        <f t="shared" si="1425"/>
        <v/>
      </c>
      <c r="RV47" s="13" t="str">
        <f t="shared" si="1425"/>
        <v/>
      </c>
      <c r="RW47" s="11" t="str">
        <f t="shared" ref="RW47:SL47" si="1426">IF(AND($G47&lt;&gt;"",$I47&lt;&gt;""),IF(AND($G47&lt;=RW$11,$I47&gt;=RW$11),2,0),"")</f>
        <v/>
      </c>
      <c r="RX47" s="12" t="str">
        <f t="shared" si="1426"/>
        <v/>
      </c>
      <c r="RY47" s="12" t="str">
        <f t="shared" si="1426"/>
        <v/>
      </c>
      <c r="RZ47" s="12" t="str">
        <f t="shared" si="1426"/>
        <v/>
      </c>
      <c r="SA47" s="12" t="str">
        <f t="shared" si="1426"/>
        <v/>
      </c>
      <c r="SB47" s="12" t="str">
        <f t="shared" si="1426"/>
        <v/>
      </c>
      <c r="SC47" s="12" t="str">
        <f t="shared" si="1426"/>
        <v/>
      </c>
      <c r="SD47" s="12" t="str">
        <f t="shared" si="1426"/>
        <v/>
      </c>
      <c r="SE47" s="12" t="str">
        <f t="shared" si="1426"/>
        <v/>
      </c>
      <c r="SF47" s="12" t="str">
        <f t="shared" si="1426"/>
        <v/>
      </c>
      <c r="SG47" s="12" t="str">
        <f t="shared" si="1426"/>
        <v/>
      </c>
      <c r="SH47" s="13" t="str">
        <f t="shared" si="1426"/>
        <v/>
      </c>
      <c r="SI47" s="11" t="str">
        <f t="shared" si="1426"/>
        <v/>
      </c>
      <c r="SJ47" s="12" t="str">
        <f t="shared" si="1426"/>
        <v/>
      </c>
      <c r="SK47" s="12" t="str">
        <f t="shared" si="1426"/>
        <v/>
      </c>
      <c r="SL47" s="12" t="str">
        <f t="shared" si="1426"/>
        <v/>
      </c>
      <c r="SM47" s="12" t="str">
        <f t="shared" ref="SM47:TB47" si="1427">IF(AND($G47&lt;&gt;"",$I47&lt;&gt;""),IF(AND($G47&lt;=SM$11,$I47&gt;=SM$11),2,0),"")</f>
        <v/>
      </c>
      <c r="SN47" s="12" t="str">
        <f t="shared" si="1427"/>
        <v/>
      </c>
      <c r="SO47" s="12" t="str">
        <f t="shared" si="1427"/>
        <v/>
      </c>
      <c r="SP47" s="12" t="str">
        <f t="shared" si="1427"/>
        <v/>
      </c>
      <c r="SQ47" s="12" t="str">
        <f t="shared" si="1427"/>
        <v/>
      </c>
      <c r="SR47" s="12" t="str">
        <f t="shared" si="1427"/>
        <v/>
      </c>
      <c r="SS47" s="12" t="str">
        <f t="shared" si="1427"/>
        <v/>
      </c>
      <c r="ST47" s="13" t="str">
        <f t="shared" si="1427"/>
        <v/>
      </c>
      <c r="SU47" s="11" t="str">
        <f t="shared" si="1427"/>
        <v/>
      </c>
      <c r="SV47" s="12" t="str">
        <f t="shared" si="1427"/>
        <v/>
      </c>
      <c r="SW47" s="12" t="str">
        <f t="shared" si="1427"/>
        <v/>
      </c>
      <c r="SX47" s="12" t="str">
        <f t="shared" si="1427"/>
        <v/>
      </c>
      <c r="SY47" s="12" t="str">
        <f t="shared" si="1427"/>
        <v/>
      </c>
      <c r="SZ47" s="12" t="str">
        <f t="shared" si="1427"/>
        <v/>
      </c>
      <c r="TA47" s="12" t="str">
        <f t="shared" si="1427"/>
        <v/>
      </c>
      <c r="TB47" s="12" t="str">
        <f t="shared" si="1427"/>
        <v/>
      </c>
      <c r="TC47" s="12" t="str">
        <f t="shared" ref="TC47:TR47" si="1428">IF(AND($G47&lt;&gt;"",$I47&lt;&gt;""),IF(AND($G47&lt;=TC$11,$I47&gt;=TC$11),2,0),"")</f>
        <v/>
      </c>
      <c r="TD47" s="12" t="str">
        <f t="shared" si="1428"/>
        <v/>
      </c>
      <c r="TE47" s="12" t="str">
        <f t="shared" si="1428"/>
        <v/>
      </c>
      <c r="TF47" s="13" t="str">
        <f t="shared" si="1428"/>
        <v/>
      </c>
      <c r="TG47" s="11" t="str">
        <f t="shared" si="1428"/>
        <v/>
      </c>
      <c r="TH47" s="12" t="str">
        <f t="shared" si="1428"/>
        <v/>
      </c>
      <c r="TI47" s="12" t="str">
        <f t="shared" si="1428"/>
        <v/>
      </c>
      <c r="TJ47" s="12" t="str">
        <f t="shared" si="1428"/>
        <v/>
      </c>
      <c r="TK47" s="12" t="str">
        <f t="shared" si="1428"/>
        <v/>
      </c>
      <c r="TL47" s="12" t="str">
        <f t="shared" si="1428"/>
        <v/>
      </c>
      <c r="TM47" s="12" t="str">
        <f t="shared" si="1428"/>
        <v/>
      </c>
      <c r="TN47" s="12" t="str">
        <f t="shared" si="1428"/>
        <v/>
      </c>
      <c r="TO47" s="12" t="str">
        <f t="shared" si="1428"/>
        <v/>
      </c>
      <c r="TP47" s="12" t="str">
        <f t="shared" si="1428"/>
        <v/>
      </c>
      <c r="TQ47" s="12" t="str">
        <f t="shared" si="1428"/>
        <v/>
      </c>
      <c r="TR47" s="13" t="str">
        <f t="shared" si="1428"/>
        <v/>
      </c>
      <c r="TS47" s="11" t="str">
        <f t="shared" ref="TS47:UH47" si="1429">IF(AND($G47&lt;&gt;"",$I47&lt;&gt;""),IF(AND($G47&lt;=TS$11,$I47&gt;=TS$11),2,0),"")</f>
        <v/>
      </c>
      <c r="TT47" s="12" t="str">
        <f t="shared" si="1429"/>
        <v/>
      </c>
      <c r="TU47" s="12" t="str">
        <f t="shared" si="1429"/>
        <v/>
      </c>
      <c r="TV47" s="12" t="str">
        <f t="shared" si="1429"/>
        <v/>
      </c>
      <c r="TW47" s="12" t="str">
        <f t="shared" si="1429"/>
        <v/>
      </c>
      <c r="TX47" s="12" t="str">
        <f t="shared" si="1429"/>
        <v/>
      </c>
      <c r="TY47" s="12" t="str">
        <f t="shared" si="1429"/>
        <v/>
      </c>
      <c r="TZ47" s="12" t="str">
        <f t="shared" si="1429"/>
        <v/>
      </c>
      <c r="UA47" s="12" t="str">
        <f t="shared" si="1429"/>
        <v/>
      </c>
      <c r="UB47" s="12" t="str">
        <f t="shared" si="1429"/>
        <v/>
      </c>
      <c r="UC47" s="12" t="str">
        <f t="shared" si="1429"/>
        <v/>
      </c>
      <c r="UD47" s="13" t="str">
        <f t="shared" si="1429"/>
        <v/>
      </c>
      <c r="UE47" s="11" t="str">
        <f t="shared" si="1429"/>
        <v/>
      </c>
      <c r="UF47" s="12" t="str">
        <f t="shared" si="1429"/>
        <v/>
      </c>
      <c r="UG47" s="12" t="str">
        <f t="shared" si="1429"/>
        <v/>
      </c>
      <c r="UH47" s="12" t="str">
        <f t="shared" si="1429"/>
        <v/>
      </c>
      <c r="UI47" s="12" t="str">
        <f t="shared" ref="UI47:UX47" si="1430">IF(AND($G47&lt;&gt;"",$I47&lt;&gt;""),IF(AND($G47&lt;=UI$11,$I47&gt;=UI$11),2,0),"")</f>
        <v/>
      </c>
      <c r="UJ47" s="12" t="str">
        <f t="shared" si="1430"/>
        <v/>
      </c>
      <c r="UK47" s="12" t="str">
        <f t="shared" si="1430"/>
        <v/>
      </c>
      <c r="UL47" s="12" t="str">
        <f t="shared" si="1430"/>
        <v/>
      </c>
      <c r="UM47" s="12" t="str">
        <f t="shared" si="1430"/>
        <v/>
      </c>
      <c r="UN47" s="12" t="str">
        <f t="shared" si="1430"/>
        <v/>
      </c>
      <c r="UO47" s="12" t="str">
        <f t="shared" si="1430"/>
        <v/>
      </c>
      <c r="UP47" s="13" t="str">
        <f t="shared" si="1430"/>
        <v/>
      </c>
      <c r="UQ47" s="11" t="str">
        <f t="shared" si="1430"/>
        <v/>
      </c>
      <c r="UR47" s="12" t="str">
        <f t="shared" si="1430"/>
        <v/>
      </c>
      <c r="US47" s="12" t="str">
        <f t="shared" si="1430"/>
        <v/>
      </c>
      <c r="UT47" s="12" t="str">
        <f t="shared" si="1430"/>
        <v/>
      </c>
      <c r="UU47" s="12" t="str">
        <f t="shared" si="1430"/>
        <v/>
      </c>
      <c r="UV47" s="12" t="str">
        <f t="shared" si="1430"/>
        <v/>
      </c>
      <c r="UW47" s="12" t="str">
        <f t="shared" si="1430"/>
        <v/>
      </c>
      <c r="UX47" s="12" t="str">
        <f t="shared" si="1430"/>
        <v/>
      </c>
      <c r="UY47" s="12" t="str">
        <f t="shared" ref="UY47:VN47" si="1431">IF(AND($G47&lt;&gt;"",$I47&lt;&gt;""),IF(AND($G47&lt;=UY$11,$I47&gt;=UY$11),2,0),"")</f>
        <v/>
      </c>
      <c r="UZ47" s="12" t="str">
        <f t="shared" si="1431"/>
        <v/>
      </c>
      <c r="VA47" s="12" t="str">
        <f t="shared" si="1431"/>
        <v/>
      </c>
      <c r="VB47" s="13" t="str">
        <f t="shared" si="1431"/>
        <v/>
      </c>
      <c r="VC47" s="11" t="str">
        <f t="shared" si="1431"/>
        <v/>
      </c>
      <c r="VD47" s="12" t="str">
        <f t="shared" si="1431"/>
        <v/>
      </c>
      <c r="VE47" s="12" t="str">
        <f t="shared" si="1431"/>
        <v/>
      </c>
      <c r="VF47" s="12" t="str">
        <f t="shared" si="1431"/>
        <v/>
      </c>
      <c r="VG47" s="12" t="str">
        <f t="shared" si="1431"/>
        <v/>
      </c>
      <c r="VH47" s="12" t="str">
        <f t="shared" si="1431"/>
        <v/>
      </c>
      <c r="VI47" s="12" t="str">
        <f t="shared" si="1431"/>
        <v/>
      </c>
      <c r="VJ47" s="12" t="str">
        <f t="shared" si="1431"/>
        <v/>
      </c>
      <c r="VK47" s="12" t="str">
        <f t="shared" si="1431"/>
        <v/>
      </c>
      <c r="VL47" s="12" t="str">
        <f t="shared" si="1431"/>
        <v/>
      </c>
      <c r="VM47" s="12" t="str">
        <f t="shared" si="1431"/>
        <v/>
      </c>
      <c r="VN47" s="13" t="str">
        <f t="shared" si="1431"/>
        <v/>
      </c>
      <c r="VO47" s="11" t="str">
        <f t="shared" ref="VO47:WD47" si="1432">IF(AND($G47&lt;&gt;"",$I47&lt;&gt;""),IF(AND($G47&lt;=VO$11,$I47&gt;=VO$11),2,0),"")</f>
        <v/>
      </c>
      <c r="VP47" s="12" t="str">
        <f t="shared" si="1432"/>
        <v/>
      </c>
      <c r="VQ47" s="12" t="str">
        <f t="shared" si="1432"/>
        <v/>
      </c>
      <c r="VR47" s="12" t="str">
        <f t="shared" si="1432"/>
        <v/>
      </c>
      <c r="VS47" s="12" t="str">
        <f t="shared" si="1432"/>
        <v/>
      </c>
      <c r="VT47" s="12" t="str">
        <f t="shared" si="1432"/>
        <v/>
      </c>
      <c r="VU47" s="12" t="str">
        <f t="shared" si="1432"/>
        <v/>
      </c>
      <c r="VV47" s="12" t="str">
        <f t="shared" si="1432"/>
        <v/>
      </c>
      <c r="VW47" s="12" t="str">
        <f t="shared" si="1432"/>
        <v/>
      </c>
      <c r="VX47" s="12" t="str">
        <f t="shared" si="1432"/>
        <v/>
      </c>
      <c r="VY47" s="12" t="str">
        <f t="shared" si="1432"/>
        <v/>
      </c>
      <c r="VZ47" s="13" t="str">
        <f t="shared" si="1432"/>
        <v/>
      </c>
      <c r="WA47" s="11" t="str">
        <f t="shared" si="1432"/>
        <v/>
      </c>
      <c r="WB47" s="12" t="str">
        <f t="shared" si="1432"/>
        <v/>
      </c>
      <c r="WC47" s="12" t="str">
        <f t="shared" si="1432"/>
        <v/>
      </c>
      <c r="WD47" s="12" t="str">
        <f t="shared" si="1432"/>
        <v/>
      </c>
      <c r="WE47" s="12" t="str">
        <f t="shared" ref="WE47:WT47" si="1433">IF(AND($G47&lt;&gt;"",$I47&lt;&gt;""),IF(AND($G47&lt;=WE$11,$I47&gt;=WE$11),2,0),"")</f>
        <v/>
      </c>
      <c r="WF47" s="12" t="str">
        <f t="shared" si="1433"/>
        <v/>
      </c>
      <c r="WG47" s="12" t="str">
        <f t="shared" si="1433"/>
        <v/>
      </c>
      <c r="WH47" s="12" t="str">
        <f t="shared" si="1433"/>
        <v/>
      </c>
      <c r="WI47" s="12" t="str">
        <f t="shared" si="1433"/>
        <v/>
      </c>
      <c r="WJ47" s="12" t="str">
        <f t="shared" si="1433"/>
        <v/>
      </c>
      <c r="WK47" s="12" t="str">
        <f t="shared" si="1433"/>
        <v/>
      </c>
      <c r="WL47" s="13" t="str">
        <f t="shared" si="1433"/>
        <v/>
      </c>
      <c r="WM47" s="11" t="str">
        <f t="shared" si="1433"/>
        <v/>
      </c>
      <c r="WN47" s="12" t="str">
        <f t="shared" si="1433"/>
        <v/>
      </c>
      <c r="WO47" s="12" t="str">
        <f t="shared" si="1433"/>
        <v/>
      </c>
      <c r="WP47" s="12" t="str">
        <f t="shared" si="1433"/>
        <v/>
      </c>
      <c r="WQ47" s="12" t="str">
        <f t="shared" si="1433"/>
        <v/>
      </c>
      <c r="WR47" s="12" t="str">
        <f t="shared" si="1433"/>
        <v/>
      </c>
      <c r="WS47" s="12" t="str">
        <f t="shared" si="1433"/>
        <v/>
      </c>
      <c r="WT47" s="12" t="str">
        <f t="shared" si="1433"/>
        <v/>
      </c>
      <c r="WU47" s="12" t="str">
        <f t="shared" ref="WU47:XJ47" si="1434">IF(AND($G47&lt;&gt;"",$I47&lt;&gt;""),IF(AND($G47&lt;=WU$11,$I47&gt;=WU$11),2,0),"")</f>
        <v/>
      </c>
      <c r="WV47" s="12" t="str">
        <f t="shared" si="1434"/>
        <v/>
      </c>
      <c r="WW47" s="12" t="str">
        <f t="shared" si="1434"/>
        <v/>
      </c>
      <c r="WX47" s="13" t="str">
        <f t="shared" si="1434"/>
        <v/>
      </c>
      <c r="WY47" s="11" t="str">
        <f t="shared" si="1434"/>
        <v/>
      </c>
      <c r="WZ47" s="12" t="str">
        <f t="shared" si="1434"/>
        <v/>
      </c>
      <c r="XA47" s="12" t="str">
        <f t="shared" si="1434"/>
        <v/>
      </c>
      <c r="XB47" s="12" t="str">
        <f t="shared" si="1434"/>
        <v/>
      </c>
      <c r="XC47" s="12" t="str">
        <f t="shared" si="1434"/>
        <v/>
      </c>
      <c r="XD47" s="12" t="str">
        <f t="shared" si="1434"/>
        <v/>
      </c>
      <c r="XE47" s="12" t="str">
        <f t="shared" si="1434"/>
        <v/>
      </c>
      <c r="XF47" s="12" t="str">
        <f t="shared" si="1434"/>
        <v/>
      </c>
      <c r="XG47" s="12" t="str">
        <f t="shared" si="1434"/>
        <v/>
      </c>
      <c r="XH47" s="12" t="str">
        <f t="shared" si="1434"/>
        <v/>
      </c>
      <c r="XI47" s="12" t="str">
        <f t="shared" si="1434"/>
        <v/>
      </c>
      <c r="XJ47" s="13" t="str">
        <f t="shared" si="1434"/>
        <v/>
      </c>
      <c r="XK47" s="11" t="str">
        <f t="shared" ref="XK47:XZ47" si="1435">IF(AND($G47&lt;&gt;"",$I47&lt;&gt;""),IF(AND($G47&lt;=XK$11,$I47&gt;=XK$11),2,0),"")</f>
        <v/>
      </c>
      <c r="XL47" s="12" t="str">
        <f t="shared" si="1435"/>
        <v/>
      </c>
      <c r="XM47" s="12" t="str">
        <f t="shared" si="1435"/>
        <v/>
      </c>
      <c r="XN47" s="12" t="str">
        <f t="shared" si="1435"/>
        <v/>
      </c>
      <c r="XO47" s="12" t="str">
        <f t="shared" si="1435"/>
        <v/>
      </c>
      <c r="XP47" s="12" t="str">
        <f t="shared" si="1435"/>
        <v/>
      </c>
      <c r="XQ47" s="12" t="str">
        <f t="shared" si="1435"/>
        <v/>
      </c>
      <c r="XR47" s="12" t="str">
        <f t="shared" si="1435"/>
        <v/>
      </c>
      <c r="XS47" s="12" t="str">
        <f t="shared" si="1435"/>
        <v/>
      </c>
      <c r="XT47" s="12" t="str">
        <f t="shared" si="1435"/>
        <v/>
      </c>
      <c r="XU47" s="12" t="str">
        <f t="shared" si="1435"/>
        <v/>
      </c>
      <c r="XV47" s="13" t="str">
        <f t="shared" si="1435"/>
        <v/>
      </c>
      <c r="XW47" s="11" t="str">
        <f t="shared" si="1435"/>
        <v/>
      </c>
      <c r="XX47" s="12" t="str">
        <f t="shared" si="1435"/>
        <v/>
      </c>
      <c r="XY47" s="12" t="str">
        <f t="shared" si="1435"/>
        <v/>
      </c>
      <c r="XZ47" s="12" t="str">
        <f t="shared" si="1435"/>
        <v/>
      </c>
      <c r="YA47" s="12" t="str">
        <f t="shared" ref="YA47:YP47" si="1436">IF(AND($G47&lt;&gt;"",$I47&lt;&gt;""),IF(AND($G47&lt;=YA$11,$I47&gt;=YA$11),2,0),"")</f>
        <v/>
      </c>
      <c r="YB47" s="12" t="str">
        <f t="shared" si="1436"/>
        <v/>
      </c>
      <c r="YC47" s="12" t="str">
        <f t="shared" si="1436"/>
        <v/>
      </c>
      <c r="YD47" s="12" t="str">
        <f t="shared" si="1436"/>
        <v/>
      </c>
      <c r="YE47" s="12" t="str">
        <f t="shared" si="1436"/>
        <v/>
      </c>
      <c r="YF47" s="12" t="str">
        <f t="shared" si="1436"/>
        <v/>
      </c>
      <c r="YG47" s="12" t="str">
        <f t="shared" si="1436"/>
        <v/>
      </c>
      <c r="YH47" s="13" t="str">
        <f t="shared" si="1436"/>
        <v/>
      </c>
      <c r="YI47" s="11" t="str">
        <f t="shared" si="1436"/>
        <v/>
      </c>
      <c r="YJ47" s="12" t="str">
        <f t="shared" si="1436"/>
        <v/>
      </c>
      <c r="YK47" s="12" t="str">
        <f t="shared" si="1436"/>
        <v/>
      </c>
      <c r="YL47" s="12" t="str">
        <f t="shared" si="1436"/>
        <v/>
      </c>
      <c r="YM47" s="12" t="str">
        <f t="shared" si="1436"/>
        <v/>
      </c>
      <c r="YN47" s="12" t="str">
        <f t="shared" si="1436"/>
        <v/>
      </c>
      <c r="YO47" s="12" t="str">
        <f t="shared" si="1436"/>
        <v/>
      </c>
      <c r="YP47" s="12" t="str">
        <f t="shared" si="1436"/>
        <v/>
      </c>
      <c r="YQ47" s="12" t="str">
        <f t="shared" ref="YQ47:ZF47" si="1437">IF(AND($G47&lt;&gt;"",$I47&lt;&gt;""),IF(AND($G47&lt;=YQ$11,$I47&gt;=YQ$11),2,0),"")</f>
        <v/>
      </c>
      <c r="YR47" s="12" t="str">
        <f t="shared" si="1437"/>
        <v/>
      </c>
      <c r="YS47" s="12" t="str">
        <f t="shared" si="1437"/>
        <v/>
      </c>
      <c r="YT47" s="13" t="str">
        <f t="shared" si="1437"/>
        <v/>
      </c>
      <c r="YU47" s="11" t="str">
        <f t="shared" si="1437"/>
        <v/>
      </c>
      <c r="YV47" s="12" t="str">
        <f t="shared" si="1437"/>
        <v/>
      </c>
      <c r="YW47" s="12" t="str">
        <f t="shared" si="1437"/>
        <v/>
      </c>
      <c r="YX47" s="12" t="str">
        <f t="shared" si="1437"/>
        <v/>
      </c>
      <c r="YY47" s="12" t="str">
        <f t="shared" si="1437"/>
        <v/>
      </c>
      <c r="YZ47" s="12" t="str">
        <f t="shared" si="1437"/>
        <v/>
      </c>
      <c r="ZA47" s="12" t="str">
        <f t="shared" si="1437"/>
        <v/>
      </c>
      <c r="ZB47" s="12" t="str">
        <f t="shared" si="1437"/>
        <v/>
      </c>
      <c r="ZC47" s="12" t="str">
        <f t="shared" si="1437"/>
        <v/>
      </c>
      <c r="ZD47" s="12" t="str">
        <f t="shared" si="1437"/>
        <v/>
      </c>
      <c r="ZE47" s="12" t="str">
        <f t="shared" si="1437"/>
        <v/>
      </c>
      <c r="ZF47" s="13" t="str">
        <f t="shared" si="1437"/>
        <v/>
      </c>
      <c r="ZG47" s="11" t="str">
        <f t="shared" ref="ZG47:ZV47" si="1438">IF(AND($G47&lt;&gt;"",$I47&lt;&gt;""),IF(AND($G47&lt;=ZG$11,$I47&gt;=ZG$11),2,0),"")</f>
        <v/>
      </c>
      <c r="ZH47" s="12" t="str">
        <f t="shared" si="1438"/>
        <v/>
      </c>
      <c r="ZI47" s="12" t="str">
        <f t="shared" si="1438"/>
        <v/>
      </c>
      <c r="ZJ47" s="12" t="str">
        <f t="shared" si="1438"/>
        <v/>
      </c>
      <c r="ZK47" s="12" t="str">
        <f t="shared" si="1438"/>
        <v/>
      </c>
      <c r="ZL47" s="12" t="str">
        <f t="shared" si="1438"/>
        <v/>
      </c>
      <c r="ZM47" s="12" t="str">
        <f t="shared" si="1438"/>
        <v/>
      </c>
      <c r="ZN47" s="12" t="str">
        <f t="shared" si="1438"/>
        <v/>
      </c>
      <c r="ZO47" s="12" t="str">
        <f t="shared" si="1438"/>
        <v/>
      </c>
      <c r="ZP47" s="12" t="str">
        <f t="shared" si="1438"/>
        <v/>
      </c>
      <c r="ZQ47" s="12" t="str">
        <f t="shared" si="1438"/>
        <v/>
      </c>
      <c r="ZR47" s="13" t="str">
        <f t="shared" si="1438"/>
        <v/>
      </c>
      <c r="ZS47" s="11" t="str">
        <f t="shared" si="1438"/>
        <v/>
      </c>
      <c r="ZT47" s="12" t="str">
        <f t="shared" si="1438"/>
        <v/>
      </c>
      <c r="ZU47" s="12" t="str">
        <f t="shared" si="1438"/>
        <v/>
      </c>
      <c r="ZV47" s="12" t="str">
        <f t="shared" si="1438"/>
        <v/>
      </c>
      <c r="ZW47" s="12" t="str">
        <f t="shared" ref="ZW47:AAL47" si="1439">IF(AND($G47&lt;&gt;"",$I47&lt;&gt;""),IF(AND($G47&lt;=ZW$11,$I47&gt;=ZW$11),2,0),"")</f>
        <v/>
      </c>
      <c r="ZX47" s="12" t="str">
        <f t="shared" si="1439"/>
        <v/>
      </c>
      <c r="ZY47" s="12" t="str">
        <f t="shared" si="1439"/>
        <v/>
      </c>
      <c r="ZZ47" s="12" t="str">
        <f t="shared" si="1439"/>
        <v/>
      </c>
      <c r="AAA47" s="12" t="str">
        <f t="shared" si="1439"/>
        <v/>
      </c>
      <c r="AAB47" s="12" t="str">
        <f t="shared" si="1439"/>
        <v/>
      </c>
      <c r="AAC47" s="12" t="str">
        <f t="shared" si="1439"/>
        <v/>
      </c>
      <c r="AAD47" s="13" t="str">
        <f t="shared" si="1439"/>
        <v/>
      </c>
      <c r="AAE47" s="11" t="str">
        <f t="shared" si="1439"/>
        <v/>
      </c>
      <c r="AAF47" s="12" t="str">
        <f t="shared" si="1439"/>
        <v/>
      </c>
      <c r="AAG47" s="12" t="str">
        <f t="shared" si="1439"/>
        <v/>
      </c>
      <c r="AAH47" s="12" t="str">
        <f t="shared" si="1439"/>
        <v/>
      </c>
      <c r="AAI47" s="12" t="str">
        <f t="shared" si="1439"/>
        <v/>
      </c>
      <c r="AAJ47" s="12" t="str">
        <f t="shared" si="1439"/>
        <v/>
      </c>
      <c r="AAK47" s="12" t="str">
        <f t="shared" si="1439"/>
        <v/>
      </c>
      <c r="AAL47" s="12" t="str">
        <f t="shared" si="1439"/>
        <v/>
      </c>
      <c r="AAM47" s="12" t="str">
        <f t="shared" ref="AAM47:ABB47" si="1440">IF(AND($G47&lt;&gt;"",$I47&lt;&gt;""),IF(AND($G47&lt;=AAM$11,$I47&gt;=AAM$11),2,0),"")</f>
        <v/>
      </c>
      <c r="AAN47" s="12" t="str">
        <f t="shared" si="1440"/>
        <v/>
      </c>
      <c r="AAO47" s="12" t="str">
        <f t="shared" si="1440"/>
        <v/>
      </c>
      <c r="AAP47" s="13" t="str">
        <f t="shared" si="1440"/>
        <v/>
      </c>
      <c r="AAQ47" s="11" t="str">
        <f t="shared" si="1440"/>
        <v/>
      </c>
      <c r="AAR47" s="12" t="str">
        <f t="shared" si="1440"/>
        <v/>
      </c>
      <c r="AAS47" s="12" t="str">
        <f t="shared" si="1440"/>
        <v/>
      </c>
      <c r="AAT47" s="12" t="str">
        <f t="shared" si="1440"/>
        <v/>
      </c>
      <c r="AAU47" s="12" t="str">
        <f t="shared" si="1440"/>
        <v/>
      </c>
      <c r="AAV47" s="12" t="str">
        <f t="shared" si="1440"/>
        <v/>
      </c>
      <c r="AAW47" s="12" t="str">
        <f t="shared" si="1440"/>
        <v/>
      </c>
      <c r="AAX47" s="12" t="str">
        <f t="shared" si="1440"/>
        <v/>
      </c>
      <c r="AAY47" s="12" t="str">
        <f t="shared" si="1440"/>
        <v/>
      </c>
      <c r="AAZ47" s="12" t="str">
        <f t="shared" si="1440"/>
        <v/>
      </c>
      <c r="ABA47" s="12" t="str">
        <f t="shared" si="1440"/>
        <v/>
      </c>
      <c r="ABB47" s="13" t="str">
        <f t="shared" si="1440"/>
        <v/>
      </c>
      <c r="ABC47" s="11" t="str">
        <f t="shared" ref="ABC47:ABR47" si="1441">IF(AND($G47&lt;&gt;"",$I47&lt;&gt;""),IF(AND($G47&lt;=ABC$11,$I47&gt;=ABC$11),2,0),"")</f>
        <v/>
      </c>
      <c r="ABD47" s="12" t="str">
        <f t="shared" si="1441"/>
        <v/>
      </c>
      <c r="ABE47" s="12" t="str">
        <f t="shared" si="1441"/>
        <v/>
      </c>
      <c r="ABF47" s="12" t="str">
        <f t="shared" si="1441"/>
        <v/>
      </c>
      <c r="ABG47" s="12" t="str">
        <f t="shared" si="1441"/>
        <v/>
      </c>
      <c r="ABH47" s="12" t="str">
        <f t="shared" si="1441"/>
        <v/>
      </c>
      <c r="ABI47" s="12" t="str">
        <f t="shared" si="1441"/>
        <v/>
      </c>
      <c r="ABJ47" s="12" t="str">
        <f t="shared" si="1441"/>
        <v/>
      </c>
      <c r="ABK47" s="12" t="str">
        <f t="shared" si="1441"/>
        <v/>
      </c>
      <c r="ABL47" s="12" t="str">
        <f t="shared" si="1441"/>
        <v/>
      </c>
      <c r="ABM47" s="12" t="str">
        <f t="shared" si="1441"/>
        <v/>
      </c>
      <c r="ABN47" s="13" t="str">
        <f t="shared" si="1441"/>
        <v/>
      </c>
      <c r="ABO47" s="11" t="str">
        <f t="shared" si="1441"/>
        <v/>
      </c>
      <c r="ABP47" s="12" t="str">
        <f t="shared" si="1441"/>
        <v/>
      </c>
      <c r="ABQ47" s="12" t="str">
        <f t="shared" si="1441"/>
        <v/>
      </c>
      <c r="ABR47" s="12" t="str">
        <f t="shared" si="1441"/>
        <v/>
      </c>
      <c r="ABS47" s="12" t="str">
        <f t="shared" ref="ABS47:ACH47" si="1442">IF(AND($G47&lt;&gt;"",$I47&lt;&gt;""),IF(AND($G47&lt;=ABS$11,$I47&gt;=ABS$11),2,0),"")</f>
        <v/>
      </c>
      <c r="ABT47" s="12" t="str">
        <f t="shared" si="1442"/>
        <v/>
      </c>
      <c r="ABU47" s="12" t="str">
        <f t="shared" si="1442"/>
        <v/>
      </c>
      <c r="ABV47" s="12" t="str">
        <f t="shared" si="1442"/>
        <v/>
      </c>
      <c r="ABW47" s="12" t="str">
        <f t="shared" si="1442"/>
        <v/>
      </c>
      <c r="ABX47" s="12" t="str">
        <f t="shared" si="1442"/>
        <v/>
      </c>
      <c r="ABY47" s="12" t="str">
        <f t="shared" si="1442"/>
        <v/>
      </c>
      <c r="ABZ47" s="13" t="str">
        <f t="shared" si="1442"/>
        <v/>
      </c>
      <c r="ACA47" s="11" t="str">
        <f t="shared" si="1442"/>
        <v/>
      </c>
      <c r="ACB47" s="12" t="str">
        <f t="shared" si="1442"/>
        <v/>
      </c>
      <c r="ACC47" s="12" t="str">
        <f t="shared" si="1442"/>
        <v/>
      </c>
      <c r="ACD47" s="12" t="str">
        <f t="shared" si="1442"/>
        <v/>
      </c>
      <c r="ACE47" s="12" t="str">
        <f t="shared" si="1442"/>
        <v/>
      </c>
      <c r="ACF47" s="12" t="str">
        <f t="shared" si="1442"/>
        <v/>
      </c>
      <c r="ACG47" s="12" t="str">
        <f t="shared" si="1442"/>
        <v/>
      </c>
      <c r="ACH47" s="12" t="str">
        <f t="shared" si="1442"/>
        <v/>
      </c>
      <c r="ACI47" s="12" t="str">
        <f t="shared" ref="ACI47:ACX47" si="1443">IF(AND($G47&lt;&gt;"",$I47&lt;&gt;""),IF(AND($G47&lt;=ACI$11,$I47&gt;=ACI$11),2,0),"")</f>
        <v/>
      </c>
      <c r="ACJ47" s="12" t="str">
        <f t="shared" si="1443"/>
        <v/>
      </c>
      <c r="ACK47" s="12" t="str">
        <f t="shared" si="1443"/>
        <v/>
      </c>
      <c r="ACL47" s="13" t="str">
        <f t="shared" si="1443"/>
        <v/>
      </c>
      <c r="ACM47" s="11" t="str">
        <f t="shared" si="1443"/>
        <v/>
      </c>
      <c r="ACN47" s="12" t="str">
        <f t="shared" si="1443"/>
        <v/>
      </c>
      <c r="ACO47" s="12" t="str">
        <f t="shared" si="1443"/>
        <v/>
      </c>
      <c r="ACP47" s="12" t="str">
        <f t="shared" si="1443"/>
        <v/>
      </c>
      <c r="ACQ47" s="12" t="str">
        <f t="shared" si="1443"/>
        <v/>
      </c>
      <c r="ACR47" s="12" t="str">
        <f t="shared" si="1443"/>
        <v/>
      </c>
      <c r="ACS47" s="12" t="str">
        <f t="shared" si="1443"/>
        <v/>
      </c>
      <c r="ACT47" s="12" t="str">
        <f t="shared" si="1443"/>
        <v/>
      </c>
      <c r="ACU47" s="12" t="str">
        <f t="shared" si="1443"/>
        <v/>
      </c>
      <c r="ACV47" s="12" t="str">
        <f t="shared" si="1443"/>
        <v/>
      </c>
      <c r="ACW47" s="12" t="str">
        <f t="shared" si="1443"/>
        <v/>
      </c>
      <c r="ACX47" s="13" t="str">
        <f t="shared" si="1443"/>
        <v/>
      </c>
      <c r="ACY47" s="149"/>
      <c r="ACZ47" s="150"/>
      <c r="ADA47" s="150"/>
      <c r="ADB47" s="151"/>
    </row>
    <row r="48" spans="2:782" ht="11.25" customHeight="1" x14ac:dyDescent="0.2">
      <c r="B48" s="152"/>
      <c r="C48" s="225"/>
      <c r="D48" s="156">
        <v>19</v>
      </c>
      <c r="E48" s="154" t="s">
        <v>123</v>
      </c>
      <c r="F48" s="159" t="s">
        <v>52</v>
      </c>
      <c r="G48" s="8">
        <f t="shared" ref="G48" si="1444">I46</f>
        <v>46074.972222222204</v>
      </c>
      <c r="H48" s="7" t="s">
        <v>66</v>
      </c>
      <c r="I48" s="9">
        <f t="shared" ref="I48" si="1445">G48+J48</f>
        <v>46074.97916666665</v>
      </c>
      <c r="J48" s="45">
        <v>6.9444444444444441E-3</v>
      </c>
      <c r="K48" s="22">
        <f t="shared" ref="K48:Z48" si="1446">IF(AND($G48&lt;&gt;"",$I48&lt;&gt;""),IF(AND($G48&lt;=K$11,$I48&gt;=K$11),1,0),"")</f>
        <v>0</v>
      </c>
      <c r="L48" s="12">
        <f t="shared" si="1446"/>
        <v>0</v>
      </c>
      <c r="M48" s="12">
        <f t="shared" si="1446"/>
        <v>0</v>
      </c>
      <c r="N48" s="12">
        <f t="shared" si="1446"/>
        <v>0</v>
      </c>
      <c r="O48" s="12">
        <f t="shared" si="1446"/>
        <v>0</v>
      </c>
      <c r="P48" s="12">
        <f t="shared" si="1446"/>
        <v>0</v>
      </c>
      <c r="Q48" s="12">
        <f t="shared" si="1446"/>
        <v>0</v>
      </c>
      <c r="R48" s="12">
        <f t="shared" si="1446"/>
        <v>0</v>
      </c>
      <c r="S48" s="12">
        <f t="shared" si="1446"/>
        <v>0</v>
      </c>
      <c r="T48" s="12">
        <f t="shared" si="1446"/>
        <v>0</v>
      </c>
      <c r="U48" s="12">
        <f t="shared" si="1446"/>
        <v>0</v>
      </c>
      <c r="V48" s="12">
        <f t="shared" si="1446"/>
        <v>0</v>
      </c>
      <c r="W48" s="11">
        <f t="shared" si="1446"/>
        <v>0</v>
      </c>
      <c r="X48" s="12">
        <f t="shared" si="1446"/>
        <v>0</v>
      </c>
      <c r="Y48" s="12">
        <f t="shared" si="1446"/>
        <v>0</v>
      </c>
      <c r="Z48" s="12">
        <f t="shared" si="1446"/>
        <v>0</v>
      </c>
      <c r="AA48" s="12">
        <f t="shared" ref="AA48:AP48" si="1447">IF(AND($G48&lt;&gt;"",$I48&lt;&gt;""),IF(AND($G48&lt;=AA$11,$I48&gt;=AA$11),1,0),"")</f>
        <v>0</v>
      </c>
      <c r="AB48" s="12">
        <f t="shared" si="1447"/>
        <v>0</v>
      </c>
      <c r="AC48" s="12">
        <f t="shared" si="1447"/>
        <v>0</v>
      </c>
      <c r="AD48" s="12">
        <f t="shared" si="1447"/>
        <v>0</v>
      </c>
      <c r="AE48" s="12">
        <f t="shared" si="1447"/>
        <v>0</v>
      </c>
      <c r="AF48" s="12">
        <f t="shared" si="1447"/>
        <v>0</v>
      </c>
      <c r="AG48" s="12">
        <f t="shared" si="1447"/>
        <v>0</v>
      </c>
      <c r="AH48" s="12">
        <f t="shared" si="1447"/>
        <v>0</v>
      </c>
      <c r="AI48" s="11">
        <f t="shared" si="1447"/>
        <v>0</v>
      </c>
      <c r="AJ48" s="12">
        <f t="shared" si="1447"/>
        <v>0</v>
      </c>
      <c r="AK48" s="12">
        <f t="shared" si="1447"/>
        <v>0</v>
      </c>
      <c r="AL48" s="12">
        <f t="shared" si="1447"/>
        <v>0</v>
      </c>
      <c r="AM48" s="12">
        <f t="shared" si="1447"/>
        <v>0</v>
      </c>
      <c r="AN48" s="12">
        <f t="shared" si="1447"/>
        <v>0</v>
      </c>
      <c r="AO48" s="12">
        <f t="shared" si="1447"/>
        <v>0</v>
      </c>
      <c r="AP48" s="12">
        <f t="shared" si="1447"/>
        <v>0</v>
      </c>
      <c r="AQ48" s="12">
        <f t="shared" ref="AQ48:BF48" si="1448">IF(AND($G48&lt;&gt;"",$I48&lt;&gt;""),IF(AND($G48&lt;=AQ$11,$I48&gt;=AQ$11),1,0),"")</f>
        <v>0</v>
      </c>
      <c r="AR48" s="12">
        <f t="shared" si="1448"/>
        <v>0</v>
      </c>
      <c r="AS48" s="12">
        <f t="shared" si="1448"/>
        <v>0</v>
      </c>
      <c r="AT48" s="13">
        <f t="shared" si="1448"/>
        <v>0</v>
      </c>
      <c r="AU48" s="12">
        <f t="shared" si="1448"/>
        <v>0</v>
      </c>
      <c r="AV48" s="12">
        <f t="shared" si="1448"/>
        <v>0</v>
      </c>
      <c r="AW48" s="12">
        <f t="shared" si="1448"/>
        <v>0</v>
      </c>
      <c r="AX48" s="12">
        <f t="shared" si="1448"/>
        <v>0</v>
      </c>
      <c r="AY48" s="12">
        <f t="shared" si="1448"/>
        <v>0</v>
      </c>
      <c r="AZ48" s="12">
        <f t="shared" si="1448"/>
        <v>0</v>
      </c>
      <c r="BA48" s="12">
        <f t="shared" si="1448"/>
        <v>0</v>
      </c>
      <c r="BB48" s="12">
        <f t="shared" si="1448"/>
        <v>0</v>
      </c>
      <c r="BC48" s="12">
        <f t="shared" si="1448"/>
        <v>0</v>
      </c>
      <c r="BD48" s="12">
        <f t="shared" si="1448"/>
        <v>0</v>
      </c>
      <c r="BE48" s="12">
        <f t="shared" si="1448"/>
        <v>0</v>
      </c>
      <c r="BF48" s="12">
        <f t="shared" si="1448"/>
        <v>0</v>
      </c>
      <c r="BG48" s="11">
        <f t="shared" ref="BG48" si="1449">IF(AND($G48&lt;&gt;"",$I48&lt;&gt;""),IF(AND($G48&lt;=BG$11,$I48&gt;=BG$11),1,0),"")</f>
        <v>0</v>
      </c>
      <c r="BH48" s="12">
        <f t="shared" si="221"/>
        <v>0</v>
      </c>
      <c r="BI48" s="12">
        <f t="shared" si="221"/>
        <v>0</v>
      </c>
      <c r="BJ48" s="12">
        <f t="shared" si="221"/>
        <v>0</v>
      </c>
      <c r="BK48" s="12">
        <f t="shared" si="221"/>
        <v>0</v>
      </c>
      <c r="BL48" s="12">
        <f t="shared" si="221"/>
        <v>0</v>
      </c>
      <c r="BM48" s="12">
        <f t="shared" si="221"/>
        <v>0</v>
      </c>
      <c r="BN48" s="12">
        <f t="shared" si="221"/>
        <v>0</v>
      </c>
      <c r="BO48" s="12">
        <f t="shared" si="221"/>
        <v>0</v>
      </c>
      <c r="BP48" s="12">
        <f t="shared" si="221"/>
        <v>0</v>
      </c>
      <c r="BQ48" s="12">
        <f t="shared" si="221"/>
        <v>0</v>
      </c>
      <c r="BR48" s="13">
        <f t="shared" si="221"/>
        <v>0</v>
      </c>
      <c r="BS48" s="11">
        <f t="shared" si="221"/>
        <v>0</v>
      </c>
      <c r="BT48" s="12">
        <f t="shared" si="221"/>
        <v>0</v>
      </c>
      <c r="BU48" s="12">
        <f t="shared" si="221"/>
        <v>0</v>
      </c>
      <c r="BV48" s="12">
        <f t="shared" si="221"/>
        <v>0</v>
      </c>
      <c r="BW48" s="12">
        <f t="shared" si="222"/>
        <v>0</v>
      </c>
      <c r="BX48" s="12">
        <f t="shared" si="222"/>
        <v>0</v>
      </c>
      <c r="BY48" s="12">
        <f t="shared" si="222"/>
        <v>0</v>
      </c>
      <c r="BZ48" s="12">
        <f t="shared" si="222"/>
        <v>0</v>
      </c>
      <c r="CA48" s="12">
        <f t="shared" si="222"/>
        <v>0</v>
      </c>
      <c r="CB48" s="12">
        <f t="shared" si="222"/>
        <v>0</v>
      </c>
      <c r="CC48" s="12">
        <f t="shared" si="222"/>
        <v>0</v>
      </c>
      <c r="CD48" s="13">
        <f t="shared" si="222"/>
        <v>0</v>
      </c>
      <c r="CE48" s="11">
        <f t="shared" si="222"/>
        <v>0</v>
      </c>
      <c r="CF48" s="12">
        <f t="shared" si="222"/>
        <v>0</v>
      </c>
      <c r="CG48" s="12">
        <f t="shared" si="222"/>
        <v>0</v>
      </c>
      <c r="CH48" s="12">
        <f t="shared" si="222"/>
        <v>0</v>
      </c>
      <c r="CI48" s="12">
        <f t="shared" si="222"/>
        <v>0</v>
      </c>
      <c r="CJ48" s="12">
        <f t="shared" si="222"/>
        <v>0</v>
      </c>
      <c r="CK48" s="12">
        <f t="shared" si="222"/>
        <v>0</v>
      </c>
      <c r="CL48" s="12">
        <f t="shared" ref="BW48:CL82" si="1450">IF(AND($G48&lt;&gt;"",$I48&lt;&gt;""),IF(AND($G48&lt;=CL$11,$I48&gt;=CL$11),1,0),"")</f>
        <v>0</v>
      </c>
      <c r="CM48" s="12">
        <f t="shared" si="223"/>
        <v>0</v>
      </c>
      <c r="CN48" s="12">
        <f t="shared" si="223"/>
        <v>0</v>
      </c>
      <c r="CO48" s="12">
        <f t="shared" si="223"/>
        <v>0</v>
      </c>
      <c r="CP48" s="13">
        <f t="shared" si="223"/>
        <v>0</v>
      </c>
      <c r="CQ48" s="11">
        <f t="shared" si="223"/>
        <v>0</v>
      </c>
      <c r="CR48" s="12">
        <f t="shared" si="223"/>
        <v>0</v>
      </c>
      <c r="CS48" s="12">
        <f t="shared" si="223"/>
        <v>0</v>
      </c>
      <c r="CT48" s="12">
        <f t="shared" si="223"/>
        <v>0</v>
      </c>
      <c r="CU48" s="12">
        <f t="shared" si="223"/>
        <v>0</v>
      </c>
      <c r="CV48" s="12">
        <f t="shared" si="223"/>
        <v>0</v>
      </c>
      <c r="CW48" s="12">
        <f t="shared" si="223"/>
        <v>0</v>
      </c>
      <c r="CX48" s="12">
        <f t="shared" si="223"/>
        <v>0</v>
      </c>
      <c r="CY48" s="12">
        <f t="shared" si="223"/>
        <v>0</v>
      </c>
      <c r="CZ48" s="12">
        <f t="shared" si="223"/>
        <v>0</v>
      </c>
      <c r="DA48" s="12">
        <f t="shared" si="223"/>
        <v>0</v>
      </c>
      <c r="DB48" s="13">
        <f t="shared" si="86"/>
        <v>0</v>
      </c>
      <c r="DC48" s="11">
        <f t="shared" si="224"/>
        <v>0</v>
      </c>
      <c r="DD48" s="12">
        <f t="shared" si="224"/>
        <v>0</v>
      </c>
      <c r="DE48" s="12">
        <f t="shared" si="224"/>
        <v>0</v>
      </c>
      <c r="DF48" s="12">
        <f t="shared" si="224"/>
        <v>0</v>
      </c>
      <c r="DG48" s="12">
        <f t="shared" si="224"/>
        <v>0</v>
      </c>
      <c r="DH48" s="12">
        <f t="shared" si="224"/>
        <v>0</v>
      </c>
      <c r="DI48" s="12">
        <f t="shared" si="224"/>
        <v>0</v>
      </c>
      <c r="DJ48" s="12">
        <f t="shared" si="224"/>
        <v>0</v>
      </c>
      <c r="DK48" s="12">
        <f t="shared" si="224"/>
        <v>0</v>
      </c>
      <c r="DL48" s="12">
        <f t="shared" si="224"/>
        <v>0</v>
      </c>
      <c r="DM48" s="12">
        <f t="shared" si="224"/>
        <v>0</v>
      </c>
      <c r="DN48" s="13">
        <f t="shared" si="224"/>
        <v>0</v>
      </c>
      <c r="DO48" s="11">
        <f t="shared" si="224"/>
        <v>0</v>
      </c>
      <c r="DP48" s="12">
        <f t="shared" si="224"/>
        <v>0</v>
      </c>
      <c r="DQ48" s="12">
        <f t="shared" si="224"/>
        <v>0</v>
      </c>
      <c r="DR48" s="12">
        <f t="shared" ref="DC48:DR82" si="1451">IF(AND($G48&lt;&gt;"",$I48&lt;&gt;""),IF(AND($G48&lt;=DR$11,$I48&gt;=DR$11),1,0),"")</f>
        <v>0</v>
      </c>
      <c r="DS48" s="12">
        <f t="shared" si="225"/>
        <v>0</v>
      </c>
      <c r="DT48" s="12">
        <f t="shared" si="225"/>
        <v>0</v>
      </c>
      <c r="DU48" s="12">
        <f t="shared" si="225"/>
        <v>0</v>
      </c>
      <c r="DV48" s="12">
        <f t="shared" si="225"/>
        <v>0</v>
      </c>
      <c r="DW48" s="12">
        <f t="shared" si="225"/>
        <v>0</v>
      </c>
      <c r="DX48" s="12">
        <f t="shared" si="225"/>
        <v>0</v>
      </c>
      <c r="DY48" s="12">
        <f t="shared" si="225"/>
        <v>0</v>
      </c>
      <c r="DZ48" s="13">
        <f t="shared" si="225"/>
        <v>0</v>
      </c>
      <c r="EA48" s="11">
        <f t="shared" si="225"/>
        <v>0</v>
      </c>
      <c r="EB48" s="12">
        <f t="shared" si="225"/>
        <v>0</v>
      </c>
      <c r="EC48" s="12">
        <f t="shared" si="225"/>
        <v>0</v>
      </c>
      <c r="ED48" s="12">
        <f t="shared" si="225"/>
        <v>0</v>
      </c>
      <c r="EE48" s="12">
        <f t="shared" si="225"/>
        <v>0</v>
      </c>
      <c r="EF48" s="12">
        <f t="shared" si="225"/>
        <v>0</v>
      </c>
      <c r="EG48" s="12">
        <f t="shared" si="225"/>
        <v>0</v>
      </c>
      <c r="EH48" s="12">
        <f t="shared" ref="DS48:EH82" si="1452">IF(AND($G48&lt;&gt;"",$I48&lt;&gt;""),IF(AND($G48&lt;=EH$11,$I48&gt;=EH$11),1,0),"")</f>
        <v>0</v>
      </c>
      <c r="EI48" s="12">
        <f t="shared" si="226"/>
        <v>0</v>
      </c>
      <c r="EJ48" s="12">
        <f t="shared" si="226"/>
        <v>0</v>
      </c>
      <c r="EK48" s="12">
        <f t="shared" si="226"/>
        <v>0</v>
      </c>
      <c r="EL48" s="13">
        <f t="shared" si="226"/>
        <v>0</v>
      </c>
      <c r="EM48" s="11">
        <f t="shared" si="226"/>
        <v>0</v>
      </c>
      <c r="EN48" s="12">
        <f t="shared" si="226"/>
        <v>0</v>
      </c>
      <c r="EO48" s="12">
        <f t="shared" si="226"/>
        <v>0</v>
      </c>
      <c r="EP48" s="12">
        <f t="shared" si="226"/>
        <v>0</v>
      </c>
      <c r="EQ48" s="12">
        <f t="shared" si="226"/>
        <v>0</v>
      </c>
      <c r="ER48" s="12">
        <f t="shared" si="226"/>
        <v>0</v>
      </c>
      <c r="ES48" s="12">
        <f t="shared" si="226"/>
        <v>0</v>
      </c>
      <c r="ET48" s="12">
        <f t="shared" si="226"/>
        <v>0</v>
      </c>
      <c r="EU48" s="12">
        <f t="shared" si="226"/>
        <v>0</v>
      </c>
      <c r="EV48" s="12">
        <f t="shared" si="226"/>
        <v>0</v>
      </c>
      <c r="EW48" s="12">
        <f t="shared" si="226"/>
        <v>0</v>
      </c>
      <c r="EX48" s="13">
        <f t="shared" ref="EI48:EX82" si="1453">IF(AND($G48&lt;&gt;"",$I48&lt;&gt;""),IF(AND($G48&lt;=EX$11,$I48&gt;=EX$11),1,0),"")</f>
        <v>0</v>
      </c>
      <c r="EY48" s="11">
        <f t="shared" si="227"/>
        <v>0</v>
      </c>
      <c r="EZ48" s="12">
        <f t="shared" si="227"/>
        <v>0</v>
      </c>
      <c r="FA48" s="12">
        <f t="shared" si="227"/>
        <v>0</v>
      </c>
      <c r="FB48" s="12">
        <f t="shared" si="227"/>
        <v>0</v>
      </c>
      <c r="FC48" s="12">
        <f t="shared" si="227"/>
        <v>0</v>
      </c>
      <c r="FD48" s="12">
        <f t="shared" si="227"/>
        <v>0</v>
      </c>
      <c r="FE48" s="12">
        <f t="shared" si="227"/>
        <v>0</v>
      </c>
      <c r="FF48" s="12">
        <f t="shared" si="227"/>
        <v>0</v>
      </c>
      <c r="FG48" s="12">
        <f t="shared" si="227"/>
        <v>0</v>
      </c>
      <c r="FH48" s="12">
        <f t="shared" si="227"/>
        <v>0</v>
      </c>
      <c r="FI48" s="12">
        <f t="shared" si="227"/>
        <v>0</v>
      </c>
      <c r="FJ48" s="13">
        <f t="shared" si="227"/>
        <v>0</v>
      </c>
      <c r="FK48" s="11">
        <f t="shared" si="227"/>
        <v>0</v>
      </c>
      <c r="FL48" s="12">
        <f t="shared" si="227"/>
        <v>0</v>
      </c>
      <c r="FM48" s="12">
        <f t="shared" si="227"/>
        <v>0</v>
      </c>
      <c r="FN48" s="12">
        <f t="shared" ref="EY48:FN82" si="1454">IF(AND($G48&lt;&gt;"",$I48&lt;&gt;""),IF(AND($G48&lt;=FN$11,$I48&gt;=FN$11),1,0),"")</f>
        <v>0</v>
      </c>
      <c r="FO48" s="12">
        <f t="shared" si="228"/>
        <v>0</v>
      </c>
      <c r="FP48" s="12">
        <f t="shared" si="228"/>
        <v>0</v>
      </c>
      <c r="FQ48" s="12">
        <f t="shared" si="228"/>
        <v>0</v>
      </c>
      <c r="FR48" s="12">
        <f t="shared" si="228"/>
        <v>0</v>
      </c>
      <c r="FS48" s="12">
        <f t="shared" si="228"/>
        <v>0</v>
      </c>
      <c r="FT48" s="12">
        <f t="shared" si="228"/>
        <v>0</v>
      </c>
      <c r="FU48" s="12">
        <f t="shared" si="228"/>
        <v>0</v>
      </c>
      <c r="FV48" s="13">
        <f t="shared" si="228"/>
        <v>0</v>
      </c>
      <c r="FW48" s="11">
        <f t="shared" si="228"/>
        <v>0</v>
      </c>
      <c r="FX48" s="12">
        <f t="shared" si="228"/>
        <v>0</v>
      </c>
      <c r="FY48" s="12">
        <f t="shared" si="228"/>
        <v>0</v>
      </c>
      <c r="FZ48" s="12">
        <f t="shared" si="228"/>
        <v>0</v>
      </c>
      <c r="GA48" s="12">
        <f t="shared" si="228"/>
        <v>0</v>
      </c>
      <c r="GB48" s="12">
        <f t="shared" si="228"/>
        <v>0</v>
      </c>
      <c r="GC48" s="12">
        <f t="shared" si="228"/>
        <v>0</v>
      </c>
      <c r="GD48" s="12">
        <f t="shared" ref="GD48:GS48" si="1455">IF(AND($G48&lt;&gt;"",$I48&lt;&gt;""),IF(AND($G48&lt;=GD$11,$I48&gt;=GD$11),1,0),"")</f>
        <v>0</v>
      </c>
      <c r="GE48" s="12">
        <f t="shared" si="1455"/>
        <v>0</v>
      </c>
      <c r="GF48" s="12">
        <f t="shared" si="1455"/>
        <v>0</v>
      </c>
      <c r="GG48" s="12">
        <f t="shared" si="1455"/>
        <v>0</v>
      </c>
      <c r="GH48" s="13">
        <f t="shared" si="1455"/>
        <v>0</v>
      </c>
      <c r="GI48" s="11">
        <f t="shared" si="1455"/>
        <v>0</v>
      </c>
      <c r="GJ48" s="12">
        <f t="shared" si="1455"/>
        <v>0</v>
      </c>
      <c r="GK48" s="12">
        <f t="shared" si="1455"/>
        <v>0</v>
      </c>
      <c r="GL48" s="12">
        <f t="shared" si="1455"/>
        <v>0</v>
      </c>
      <c r="GM48" s="12">
        <f t="shared" si="1455"/>
        <v>1</v>
      </c>
      <c r="GN48" s="12">
        <f t="shared" si="1455"/>
        <v>1</v>
      </c>
      <c r="GO48" s="12">
        <f t="shared" si="1455"/>
        <v>0</v>
      </c>
      <c r="GP48" s="12">
        <f t="shared" si="1455"/>
        <v>0</v>
      </c>
      <c r="GQ48" s="12">
        <f t="shared" si="1455"/>
        <v>0</v>
      </c>
      <c r="GR48" s="12">
        <f t="shared" si="1455"/>
        <v>0</v>
      </c>
      <c r="GS48" s="12">
        <f t="shared" si="1455"/>
        <v>0</v>
      </c>
      <c r="GT48" s="13">
        <f t="shared" ref="GT48:HI48" si="1456">IF(AND($G48&lt;&gt;"",$I48&lt;&gt;""),IF(AND($G48&lt;=GT$11,$I48&gt;=GT$11),1,0),"")</f>
        <v>0</v>
      </c>
      <c r="GU48" s="11">
        <f t="shared" si="1456"/>
        <v>0</v>
      </c>
      <c r="GV48" s="12">
        <f t="shared" si="1456"/>
        <v>0</v>
      </c>
      <c r="GW48" s="12">
        <f t="shared" si="1456"/>
        <v>0</v>
      </c>
      <c r="GX48" s="12">
        <f t="shared" si="1456"/>
        <v>0</v>
      </c>
      <c r="GY48" s="12">
        <f t="shared" si="1456"/>
        <v>0</v>
      </c>
      <c r="GZ48" s="12">
        <f t="shared" si="1456"/>
        <v>0</v>
      </c>
      <c r="HA48" s="12">
        <f t="shared" si="1456"/>
        <v>0</v>
      </c>
      <c r="HB48" s="12">
        <f t="shared" si="1456"/>
        <v>0</v>
      </c>
      <c r="HC48" s="12">
        <f t="shared" si="1456"/>
        <v>0</v>
      </c>
      <c r="HD48" s="12">
        <f t="shared" si="1456"/>
        <v>0</v>
      </c>
      <c r="HE48" s="12">
        <f t="shared" si="1456"/>
        <v>0</v>
      </c>
      <c r="HF48" s="13">
        <f t="shared" si="1456"/>
        <v>0</v>
      </c>
      <c r="HG48" s="11">
        <f t="shared" si="1456"/>
        <v>0</v>
      </c>
      <c r="HH48" s="12">
        <f t="shared" si="1456"/>
        <v>0</v>
      </c>
      <c r="HI48" s="12">
        <f t="shared" si="1456"/>
        <v>0</v>
      </c>
      <c r="HJ48" s="12">
        <f t="shared" ref="HJ48:HY48" si="1457">IF(AND($G48&lt;&gt;"",$I48&lt;&gt;""),IF(AND($G48&lt;=HJ$11,$I48&gt;=HJ$11),1,0),"")</f>
        <v>0</v>
      </c>
      <c r="HK48" s="12">
        <f t="shared" si="1457"/>
        <v>0</v>
      </c>
      <c r="HL48" s="12">
        <f t="shared" si="1457"/>
        <v>0</v>
      </c>
      <c r="HM48" s="12">
        <f t="shared" si="1457"/>
        <v>0</v>
      </c>
      <c r="HN48" s="12">
        <f t="shared" si="1457"/>
        <v>0</v>
      </c>
      <c r="HO48" s="12">
        <f t="shared" si="1457"/>
        <v>0</v>
      </c>
      <c r="HP48" s="12">
        <f t="shared" si="1457"/>
        <v>0</v>
      </c>
      <c r="HQ48" s="12">
        <f t="shared" si="1457"/>
        <v>0</v>
      </c>
      <c r="HR48" s="13">
        <f t="shared" si="1457"/>
        <v>0</v>
      </c>
      <c r="HS48" s="11">
        <f t="shared" si="1457"/>
        <v>0</v>
      </c>
      <c r="HT48" s="12">
        <f t="shared" si="1457"/>
        <v>0</v>
      </c>
      <c r="HU48" s="12">
        <f t="shared" si="1457"/>
        <v>0</v>
      </c>
      <c r="HV48" s="12">
        <f t="shared" si="1457"/>
        <v>0</v>
      </c>
      <c r="HW48" s="12">
        <f t="shared" si="1457"/>
        <v>0</v>
      </c>
      <c r="HX48" s="12">
        <f t="shared" si="1457"/>
        <v>0</v>
      </c>
      <c r="HY48" s="12">
        <f t="shared" si="1457"/>
        <v>0</v>
      </c>
      <c r="HZ48" s="12">
        <f t="shared" ref="HZ48:IO48" si="1458">IF(AND($G48&lt;&gt;"",$I48&lt;&gt;""),IF(AND($G48&lt;=HZ$11,$I48&gt;=HZ$11),1,0),"")</f>
        <v>0</v>
      </c>
      <c r="IA48" s="12">
        <f t="shared" si="1458"/>
        <v>0</v>
      </c>
      <c r="IB48" s="12">
        <f t="shared" si="1458"/>
        <v>0</v>
      </c>
      <c r="IC48" s="12">
        <f t="shared" si="1458"/>
        <v>0</v>
      </c>
      <c r="ID48" s="13">
        <f t="shared" si="1458"/>
        <v>0</v>
      </c>
      <c r="IE48" s="11">
        <f t="shared" si="1458"/>
        <v>0</v>
      </c>
      <c r="IF48" s="12">
        <f t="shared" si="1458"/>
        <v>0</v>
      </c>
      <c r="IG48" s="12">
        <f t="shared" si="1458"/>
        <v>0</v>
      </c>
      <c r="IH48" s="12">
        <f t="shared" si="1458"/>
        <v>0</v>
      </c>
      <c r="II48" s="12">
        <f t="shared" si="1458"/>
        <v>0</v>
      </c>
      <c r="IJ48" s="12">
        <f t="shared" si="1458"/>
        <v>0</v>
      </c>
      <c r="IK48" s="12">
        <f t="shared" si="1458"/>
        <v>0</v>
      </c>
      <c r="IL48" s="12">
        <f t="shared" si="1458"/>
        <v>0</v>
      </c>
      <c r="IM48" s="12">
        <f t="shared" si="1458"/>
        <v>0</v>
      </c>
      <c r="IN48" s="12">
        <f t="shared" si="1458"/>
        <v>0</v>
      </c>
      <c r="IO48" s="12">
        <f t="shared" si="1458"/>
        <v>0</v>
      </c>
      <c r="IP48" s="13">
        <f t="shared" ref="IP48:JE48" si="1459">IF(AND($G48&lt;&gt;"",$I48&lt;&gt;""),IF(AND($G48&lt;=IP$11,$I48&gt;=IP$11),1,0),"")</f>
        <v>0</v>
      </c>
      <c r="IQ48" s="11">
        <f t="shared" si="1459"/>
        <v>0</v>
      </c>
      <c r="IR48" s="12">
        <f t="shared" si="1459"/>
        <v>0</v>
      </c>
      <c r="IS48" s="12">
        <f t="shared" si="1459"/>
        <v>0</v>
      </c>
      <c r="IT48" s="12">
        <f t="shared" si="1459"/>
        <v>0</v>
      </c>
      <c r="IU48" s="12">
        <f t="shared" si="1459"/>
        <v>0</v>
      </c>
      <c r="IV48" s="12">
        <f t="shared" si="1459"/>
        <v>0</v>
      </c>
      <c r="IW48" s="12">
        <f t="shared" si="1459"/>
        <v>0</v>
      </c>
      <c r="IX48" s="12">
        <f t="shared" si="1459"/>
        <v>0</v>
      </c>
      <c r="IY48" s="12">
        <f t="shared" si="1459"/>
        <v>0</v>
      </c>
      <c r="IZ48" s="12">
        <f t="shared" si="1459"/>
        <v>0</v>
      </c>
      <c r="JA48" s="12">
        <f t="shared" si="1459"/>
        <v>0</v>
      </c>
      <c r="JB48" s="13">
        <f t="shared" si="1459"/>
        <v>0</v>
      </c>
      <c r="JC48" s="11">
        <f t="shared" si="1459"/>
        <v>0</v>
      </c>
      <c r="JD48" s="12">
        <f t="shared" si="1459"/>
        <v>0</v>
      </c>
      <c r="JE48" s="12">
        <f t="shared" si="1459"/>
        <v>0</v>
      </c>
      <c r="JF48" s="12">
        <f t="shared" ref="JF48:JU48" si="1460">IF(AND($G48&lt;&gt;"",$I48&lt;&gt;""),IF(AND($G48&lt;=JF$11,$I48&gt;=JF$11),1,0),"")</f>
        <v>0</v>
      </c>
      <c r="JG48" s="12">
        <f t="shared" si="1460"/>
        <v>0</v>
      </c>
      <c r="JH48" s="12">
        <f t="shared" si="1460"/>
        <v>0</v>
      </c>
      <c r="JI48" s="12">
        <f t="shared" si="1460"/>
        <v>0</v>
      </c>
      <c r="JJ48" s="12">
        <f t="shared" si="1460"/>
        <v>0</v>
      </c>
      <c r="JK48" s="12">
        <f t="shared" si="1460"/>
        <v>0</v>
      </c>
      <c r="JL48" s="12">
        <f t="shared" si="1460"/>
        <v>0</v>
      </c>
      <c r="JM48" s="12">
        <f t="shared" si="1460"/>
        <v>0</v>
      </c>
      <c r="JN48" s="13">
        <f t="shared" si="1460"/>
        <v>0</v>
      </c>
      <c r="JO48" s="11">
        <f t="shared" si="1460"/>
        <v>0</v>
      </c>
      <c r="JP48" s="12">
        <f t="shared" si="1460"/>
        <v>0</v>
      </c>
      <c r="JQ48" s="12">
        <f t="shared" si="1460"/>
        <v>0</v>
      </c>
      <c r="JR48" s="12">
        <f t="shared" si="1460"/>
        <v>0</v>
      </c>
      <c r="JS48" s="12">
        <f t="shared" si="1460"/>
        <v>0</v>
      </c>
      <c r="JT48" s="12">
        <f t="shared" si="1460"/>
        <v>0</v>
      </c>
      <c r="JU48" s="12">
        <f t="shared" si="1460"/>
        <v>0</v>
      </c>
      <c r="JV48" s="12">
        <f t="shared" ref="JV48:KK48" si="1461">IF(AND($G48&lt;&gt;"",$I48&lt;&gt;""),IF(AND($G48&lt;=JV$11,$I48&gt;=JV$11),1,0),"")</f>
        <v>0</v>
      </c>
      <c r="JW48" s="12">
        <f t="shared" si="1461"/>
        <v>0</v>
      </c>
      <c r="JX48" s="12">
        <f t="shared" si="1461"/>
        <v>0</v>
      </c>
      <c r="JY48" s="12">
        <f t="shared" si="1461"/>
        <v>0</v>
      </c>
      <c r="JZ48" s="13">
        <f t="shared" si="1461"/>
        <v>0</v>
      </c>
      <c r="KA48" s="11">
        <f t="shared" si="1461"/>
        <v>0</v>
      </c>
      <c r="KB48" s="12">
        <f t="shared" si="1461"/>
        <v>0</v>
      </c>
      <c r="KC48" s="12">
        <f t="shared" si="1461"/>
        <v>0</v>
      </c>
      <c r="KD48" s="12">
        <f t="shared" si="1461"/>
        <v>0</v>
      </c>
      <c r="KE48" s="12">
        <f t="shared" si="1461"/>
        <v>0</v>
      </c>
      <c r="KF48" s="12">
        <f t="shared" si="1461"/>
        <v>0</v>
      </c>
      <c r="KG48" s="12">
        <f t="shared" si="1461"/>
        <v>0</v>
      </c>
      <c r="KH48" s="12">
        <f t="shared" si="1461"/>
        <v>0</v>
      </c>
      <c r="KI48" s="12">
        <f t="shared" si="1461"/>
        <v>0</v>
      </c>
      <c r="KJ48" s="12">
        <f t="shared" si="1461"/>
        <v>0</v>
      </c>
      <c r="KK48" s="12">
        <f t="shared" si="1461"/>
        <v>0</v>
      </c>
      <c r="KL48" s="13">
        <f t="shared" ref="KL48:LA48" si="1462">IF(AND($G48&lt;&gt;"",$I48&lt;&gt;""),IF(AND($G48&lt;=KL$11,$I48&gt;=KL$11),1,0),"")</f>
        <v>0</v>
      </c>
      <c r="KM48" s="11">
        <f t="shared" si="1462"/>
        <v>0</v>
      </c>
      <c r="KN48" s="12">
        <f t="shared" si="1462"/>
        <v>0</v>
      </c>
      <c r="KO48" s="12">
        <f t="shared" si="1462"/>
        <v>0</v>
      </c>
      <c r="KP48" s="12">
        <f t="shared" si="1462"/>
        <v>0</v>
      </c>
      <c r="KQ48" s="12">
        <f t="shared" si="1462"/>
        <v>0</v>
      </c>
      <c r="KR48" s="12">
        <f t="shared" si="1462"/>
        <v>0</v>
      </c>
      <c r="KS48" s="12">
        <f t="shared" si="1462"/>
        <v>0</v>
      </c>
      <c r="KT48" s="12">
        <f t="shared" si="1462"/>
        <v>0</v>
      </c>
      <c r="KU48" s="12">
        <f t="shared" si="1462"/>
        <v>0</v>
      </c>
      <c r="KV48" s="12">
        <f t="shared" si="1462"/>
        <v>0</v>
      </c>
      <c r="KW48" s="12">
        <f t="shared" si="1462"/>
        <v>0</v>
      </c>
      <c r="KX48" s="13">
        <f t="shared" si="1462"/>
        <v>0</v>
      </c>
      <c r="KY48" s="11">
        <f t="shared" si="1462"/>
        <v>0</v>
      </c>
      <c r="KZ48" s="12">
        <f t="shared" si="1462"/>
        <v>0</v>
      </c>
      <c r="LA48" s="12">
        <f t="shared" si="1462"/>
        <v>0</v>
      </c>
      <c r="LB48" s="12">
        <f t="shared" ref="LB48:LQ48" si="1463">IF(AND($G48&lt;&gt;"",$I48&lt;&gt;""),IF(AND($G48&lt;=LB$11,$I48&gt;=LB$11),1,0),"")</f>
        <v>0</v>
      </c>
      <c r="LC48" s="12">
        <f t="shared" si="1463"/>
        <v>0</v>
      </c>
      <c r="LD48" s="12">
        <f t="shared" si="1463"/>
        <v>0</v>
      </c>
      <c r="LE48" s="12">
        <f t="shared" si="1463"/>
        <v>0</v>
      </c>
      <c r="LF48" s="12">
        <f t="shared" si="1463"/>
        <v>0</v>
      </c>
      <c r="LG48" s="12">
        <f t="shared" si="1463"/>
        <v>0</v>
      </c>
      <c r="LH48" s="12">
        <f t="shared" si="1463"/>
        <v>0</v>
      </c>
      <c r="LI48" s="12">
        <f t="shared" si="1463"/>
        <v>0</v>
      </c>
      <c r="LJ48" s="13">
        <f t="shared" si="1463"/>
        <v>0</v>
      </c>
      <c r="LK48" s="11">
        <f t="shared" si="1463"/>
        <v>0</v>
      </c>
      <c r="LL48" s="12">
        <f t="shared" si="1463"/>
        <v>0</v>
      </c>
      <c r="LM48" s="12">
        <f t="shared" si="1463"/>
        <v>0</v>
      </c>
      <c r="LN48" s="12">
        <f t="shared" si="1463"/>
        <v>0</v>
      </c>
      <c r="LO48" s="12">
        <f t="shared" si="1463"/>
        <v>0</v>
      </c>
      <c r="LP48" s="12">
        <f t="shared" si="1463"/>
        <v>0</v>
      </c>
      <c r="LQ48" s="12">
        <f t="shared" si="1463"/>
        <v>0</v>
      </c>
      <c r="LR48" s="12">
        <f t="shared" ref="LR48:MG48" si="1464">IF(AND($G48&lt;&gt;"",$I48&lt;&gt;""),IF(AND($G48&lt;=LR$11,$I48&gt;=LR$11),1,0),"")</f>
        <v>0</v>
      </c>
      <c r="LS48" s="12">
        <f t="shared" si="1464"/>
        <v>0</v>
      </c>
      <c r="LT48" s="12">
        <f t="shared" si="1464"/>
        <v>0</v>
      </c>
      <c r="LU48" s="12">
        <f t="shared" si="1464"/>
        <v>0</v>
      </c>
      <c r="LV48" s="13">
        <f t="shared" si="1464"/>
        <v>0</v>
      </c>
      <c r="LW48" s="11">
        <f t="shared" si="1464"/>
        <v>0</v>
      </c>
      <c r="LX48" s="12">
        <f t="shared" si="1464"/>
        <v>0</v>
      </c>
      <c r="LY48" s="12">
        <f t="shared" si="1464"/>
        <v>0</v>
      </c>
      <c r="LZ48" s="12">
        <f t="shared" si="1464"/>
        <v>0</v>
      </c>
      <c r="MA48" s="12">
        <f t="shared" si="1464"/>
        <v>0</v>
      </c>
      <c r="MB48" s="12">
        <f t="shared" si="1464"/>
        <v>0</v>
      </c>
      <c r="MC48" s="12">
        <f t="shared" si="1464"/>
        <v>0</v>
      </c>
      <c r="MD48" s="12">
        <f t="shared" si="1464"/>
        <v>0</v>
      </c>
      <c r="ME48" s="12">
        <f t="shared" si="1464"/>
        <v>0</v>
      </c>
      <c r="MF48" s="12">
        <f t="shared" si="1464"/>
        <v>0</v>
      </c>
      <c r="MG48" s="12">
        <f t="shared" si="1464"/>
        <v>0</v>
      </c>
      <c r="MH48" s="13">
        <f t="shared" ref="MH48:MW48" si="1465">IF(AND($G48&lt;&gt;"",$I48&lt;&gt;""),IF(AND($G48&lt;=MH$11,$I48&gt;=MH$11),1,0),"")</f>
        <v>0</v>
      </c>
      <c r="MI48" s="11">
        <f t="shared" si="1465"/>
        <v>0</v>
      </c>
      <c r="MJ48" s="12">
        <f t="shared" si="1465"/>
        <v>0</v>
      </c>
      <c r="MK48" s="12">
        <f t="shared" si="1465"/>
        <v>0</v>
      </c>
      <c r="ML48" s="12">
        <f t="shared" si="1465"/>
        <v>0</v>
      </c>
      <c r="MM48" s="12">
        <f t="shared" si="1465"/>
        <v>0</v>
      </c>
      <c r="MN48" s="12">
        <f t="shared" si="1465"/>
        <v>0</v>
      </c>
      <c r="MO48" s="12">
        <f t="shared" si="1465"/>
        <v>0</v>
      </c>
      <c r="MP48" s="12">
        <f t="shared" si="1465"/>
        <v>0</v>
      </c>
      <c r="MQ48" s="12">
        <f t="shared" si="1465"/>
        <v>0</v>
      </c>
      <c r="MR48" s="12">
        <f t="shared" si="1465"/>
        <v>0</v>
      </c>
      <c r="MS48" s="12">
        <f t="shared" si="1465"/>
        <v>0</v>
      </c>
      <c r="MT48" s="13">
        <f t="shared" si="1465"/>
        <v>0</v>
      </c>
      <c r="MU48" s="11">
        <f t="shared" si="1465"/>
        <v>0</v>
      </c>
      <c r="MV48" s="12">
        <f t="shared" si="1465"/>
        <v>0</v>
      </c>
      <c r="MW48" s="12">
        <f t="shared" si="1465"/>
        <v>0</v>
      </c>
      <c r="MX48" s="12">
        <f t="shared" ref="MX48:NM48" si="1466">IF(AND($G48&lt;&gt;"",$I48&lt;&gt;""),IF(AND($G48&lt;=MX$11,$I48&gt;=MX$11),1,0),"")</f>
        <v>0</v>
      </c>
      <c r="MY48" s="12">
        <f t="shared" si="1466"/>
        <v>0</v>
      </c>
      <c r="MZ48" s="12">
        <f t="shared" si="1466"/>
        <v>0</v>
      </c>
      <c r="NA48" s="12">
        <f t="shared" si="1466"/>
        <v>0</v>
      </c>
      <c r="NB48" s="12">
        <f t="shared" si="1466"/>
        <v>0</v>
      </c>
      <c r="NC48" s="12">
        <f t="shared" si="1466"/>
        <v>0</v>
      </c>
      <c r="ND48" s="12">
        <f t="shared" si="1466"/>
        <v>0</v>
      </c>
      <c r="NE48" s="12">
        <f t="shared" si="1466"/>
        <v>0</v>
      </c>
      <c r="NF48" s="13">
        <f t="shared" si="1466"/>
        <v>0</v>
      </c>
      <c r="NG48" s="11">
        <f t="shared" si="1466"/>
        <v>0</v>
      </c>
      <c r="NH48" s="12">
        <f t="shared" si="1466"/>
        <v>0</v>
      </c>
      <c r="NI48" s="12">
        <f t="shared" si="1466"/>
        <v>0</v>
      </c>
      <c r="NJ48" s="12">
        <f t="shared" si="1466"/>
        <v>0</v>
      </c>
      <c r="NK48" s="12">
        <f t="shared" si="1466"/>
        <v>0</v>
      </c>
      <c r="NL48" s="12">
        <f t="shared" si="1466"/>
        <v>0</v>
      </c>
      <c r="NM48" s="12">
        <f t="shared" si="1466"/>
        <v>0</v>
      </c>
      <c r="NN48" s="12">
        <f t="shared" ref="NN48:OC48" si="1467">IF(AND($G48&lt;&gt;"",$I48&lt;&gt;""),IF(AND($G48&lt;=NN$11,$I48&gt;=NN$11),1,0),"")</f>
        <v>0</v>
      </c>
      <c r="NO48" s="12">
        <f t="shared" si="1467"/>
        <v>0</v>
      </c>
      <c r="NP48" s="12">
        <f t="shared" si="1467"/>
        <v>0</v>
      </c>
      <c r="NQ48" s="12">
        <f t="shared" si="1467"/>
        <v>0</v>
      </c>
      <c r="NR48" s="13">
        <f t="shared" si="1467"/>
        <v>0</v>
      </c>
      <c r="NS48" s="11">
        <f t="shared" si="1467"/>
        <v>0</v>
      </c>
      <c r="NT48" s="12">
        <f t="shared" si="1467"/>
        <v>0</v>
      </c>
      <c r="NU48" s="12">
        <f t="shared" si="1467"/>
        <v>0</v>
      </c>
      <c r="NV48" s="12">
        <f t="shared" si="1467"/>
        <v>0</v>
      </c>
      <c r="NW48" s="12">
        <f t="shared" si="1467"/>
        <v>0</v>
      </c>
      <c r="NX48" s="12">
        <f t="shared" si="1467"/>
        <v>0</v>
      </c>
      <c r="NY48" s="12">
        <f t="shared" si="1467"/>
        <v>0</v>
      </c>
      <c r="NZ48" s="12">
        <f t="shared" si="1467"/>
        <v>0</v>
      </c>
      <c r="OA48" s="12">
        <f t="shared" si="1467"/>
        <v>0</v>
      </c>
      <c r="OB48" s="12">
        <f t="shared" si="1467"/>
        <v>0</v>
      </c>
      <c r="OC48" s="12">
        <f t="shared" si="1467"/>
        <v>0</v>
      </c>
      <c r="OD48" s="13">
        <f t="shared" ref="OD48:OS48" si="1468">IF(AND($G48&lt;&gt;"",$I48&lt;&gt;""),IF(AND($G48&lt;=OD$11,$I48&gt;=OD$11),1,0),"")</f>
        <v>0</v>
      </c>
      <c r="OE48" s="11">
        <f t="shared" si="1468"/>
        <v>0</v>
      </c>
      <c r="OF48" s="12">
        <f t="shared" si="1468"/>
        <v>0</v>
      </c>
      <c r="OG48" s="12">
        <f t="shared" si="1468"/>
        <v>0</v>
      </c>
      <c r="OH48" s="12">
        <f t="shared" si="1468"/>
        <v>0</v>
      </c>
      <c r="OI48" s="12">
        <f t="shared" si="1468"/>
        <v>0</v>
      </c>
      <c r="OJ48" s="12">
        <f t="shared" si="1468"/>
        <v>0</v>
      </c>
      <c r="OK48" s="12">
        <f t="shared" si="1468"/>
        <v>0</v>
      </c>
      <c r="OL48" s="12">
        <f t="shared" si="1468"/>
        <v>0</v>
      </c>
      <c r="OM48" s="12">
        <f t="shared" si="1468"/>
        <v>0</v>
      </c>
      <c r="ON48" s="12">
        <f t="shared" si="1468"/>
        <v>0</v>
      </c>
      <c r="OO48" s="12">
        <f t="shared" si="1468"/>
        <v>0</v>
      </c>
      <c r="OP48" s="13">
        <f t="shared" si="1468"/>
        <v>0</v>
      </c>
      <c r="OQ48" s="11">
        <f t="shared" si="1468"/>
        <v>0</v>
      </c>
      <c r="OR48" s="12">
        <f t="shared" si="1468"/>
        <v>0</v>
      </c>
      <c r="OS48" s="12">
        <f t="shared" si="1468"/>
        <v>0</v>
      </c>
      <c r="OT48" s="12">
        <f t="shared" ref="OT48:PI48" si="1469">IF(AND($G48&lt;&gt;"",$I48&lt;&gt;""),IF(AND($G48&lt;=OT$11,$I48&gt;=OT$11),1,0),"")</f>
        <v>0</v>
      </c>
      <c r="OU48" s="12">
        <f t="shared" si="1469"/>
        <v>0</v>
      </c>
      <c r="OV48" s="12">
        <f t="shared" si="1469"/>
        <v>0</v>
      </c>
      <c r="OW48" s="12">
        <f t="shared" si="1469"/>
        <v>0</v>
      </c>
      <c r="OX48" s="12">
        <f t="shared" si="1469"/>
        <v>0</v>
      </c>
      <c r="OY48" s="12">
        <f t="shared" si="1469"/>
        <v>0</v>
      </c>
      <c r="OZ48" s="12">
        <f t="shared" si="1469"/>
        <v>0</v>
      </c>
      <c r="PA48" s="12">
        <f t="shared" si="1469"/>
        <v>0</v>
      </c>
      <c r="PB48" s="13">
        <f t="shared" si="1469"/>
        <v>0</v>
      </c>
      <c r="PC48" s="11">
        <f t="shared" si="1469"/>
        <v>0</v>
      </c>
      <c r="PD48" s="12">
        <f t="shared" si="1469"/>
        <v>0</v>
      </c>
      <c r="PE48" s="12">
        <f t="shared" si="1469"/>
        <v>0</v>
      </c>
      <c r="PF48" s="12">
        <f t="shared" si="1469"/>
        <v>0</v>
      </c>
      <c r="PG48" s="12">
        <f t="shared" si="1469"/>
        <v>0</v>
      </c>
      <c r="PH48" s="12">
        <f t="shared" si="1469"/>
        <v>0</v>
      </c>
      <c r="PI48" s="12">
        <f t="shared" si="1469"/>
        <v>0</v>
      </c>
      <c r="PJ48" s="12">
        <f t="shared" ref="PJ48:PY48" si="1470">IF(AND($G48&lt;&gt;"",$I48&lt;&gt;""),IF(AND($G48&lt;=PJ$11,$I48&gt;=PJ$11),1,0),"")</f>
        <v>0</v>
      </c>
      <c r="PK48" s="12">
        <f t="shared" si="1470"/>
        <v>0</v>
      </c>
      <c r="PL48" s="12">
        <f t="shared" si="1470"/>
        <v>0</v>
      </c>
      <c r="PM48" s="12">
        <f t="shared" si="1470"/>
        <v>0</v>
      </c>
      <c r="PN48" s="13">
        <f t="shared" si="1470"/>
        <v>0</v>
      </c>
      <c r="PO48" s="11">
        <f t="shared" si="1470"/>
        <v>0</v>
      </c>
      <c r="PP48" s="12">
        <f t="shared" si="1470"/>
        <v>0</v>
      </c>
      <c r="PQ48" s="12">
        <f t="shared" si="1470"/>
        <v>0</v>
      </c>
      <c r="PR48" s="12">
        <f t="shared" si="1470"/>
        <v>0</v>
      </c>
      <c r="PS48" s="12">
        <f t="shared" si="1470"/>
        <v>0</v>
      </c>
      <c r="PT48" s="12">
        <f t="shared" si="1470"/>
        <v>0</v>
      </c>
      <c r="PU48" s="12">
        <f t="shared" si="1470"/>
        <v>0</v>
      </c>
      <c r="PV48" s="12">
        <f t="shared" si="1470"/>
        <v>0</v>
      </c>
      <c r="PW48" s="12">
        <f t="shared" si="1470"/>
        <v>0</v>
      </c>
      <c r="PX48" s="12">
        <f t="shared" si="1470"/>
        <v>0</v>
      </c>
      <c r="PY48" s="12">
        <f t="shared" si="1470"/>
        <v>0</v>
      </c>
      <c r="PZ48" s="13">
        <f t="shared" ref="PZ48:QO48" si="1471">IF(AND($G48&lt;&gt;"",$I48&lt;&gt;""),IF(AND($G48&lt;=PZ$11,$I48&gt;=PZ$11),1,0),"")</f>
        <v>0</v>
      </c>
      <c r="QA48" s="11">
        <f t="shared" si="1471"/>
        <v>0</v>
      </c>
      <c r="QB48" s="12">
        <f t="shared" si="1471"/>
        <v>0</v>
      </c>
      <c r="QC48" s="12">
        <f t="shared" si="1471"/>
        <v>0</v>
      </c>
      <c r="QD48" s="12">
        <f t="shared" si="1471"/>
        <v>0</v>
      </c>
      <c r="QE48" s="12">
        <f t="shared" si="1471"/>
        <v>0</v>
      </c>
      <c r="QF48" s="12">
        <f t="shared" si="1471"/>
        <v>0</v>
      </c>
      <c r="QG48" s="12">
        <f t="shared" si="1471"/>
        <v>0</v>
      </c>
      <c r="QH48" s="12">
        <f t="shared" si="1471"/>
        <v>0</v>
      </c>
      <c r="QI48" s="12">
        <f t="shared" si="1471"/>
        <v>0</v>
      </c>
      <c r="QJ48" s="12">
        <f t="shared" si="1471"/>
        <v>0</v>
      </c>
      <c r="QK48" s="12">
        <f t="shared" si="1471"/>
        <v>0</v>
      </c>
      <c r="QL48" s="13">
        <f t="shared" si="1471"/>
        <v>0</v>
      </c>
      <c r="QM48" s="11">
        <f t="shared" si="1471"/>
        <v>0</v>
      </c>
      <c r="QN48" s="12">
        <f t="shared" si="1471"/>
        <v>0</v>
      </c>
      <c r="QO48" s="12">
        <f t="shared" si="1471"/>
        <v>0</v>
      </c>
      <c r="QP48" s="12">
        <f t="shared" ref="QP48:RE48" si="1472">IF(AND($G48&lt;&gt;"",$I48&lt;&gt;""),IF(AND($G48&lt;=QP$11,$I48&gt;=QP$11),1,0),"")</f>
        <v>0</v>
      </c>
      <c r="QQ48" s="12">
        <f t="shared" si="1472"/>
        <v>0</v>
      </c>
      <c r="QR48" s="12">
        <f t="shared" si="1472"/>
        <v>0</v>
      </c>
      <c r="QS48" s="12">
        <f t="shared" si="1472"/>
        <v>0</v>
      </c>
      <c r="QT48" s="12">
        <f t="shared" si="1472"/>
        <v>0</v>
      </c>
      <c r="QU48" s="12">
        <f t="shared" si="1472"/>
        <v>0</v>
      </c>
      <c r="QV48" s="12">
        <f t="shared" si="1472"/>
        <v>0</v>
      </c>
      <c r="QW48" s="12">
        <f t="shared" si="1472"/>
        <v>0</v>
      </c>
      <c r="QX48" s="13">
        <f t="shared" si="1472"/>
        <v>0</v>
      </c>
      <c r="QY48" s="11">
        <f t="shared" si="1472"/>
        <v>0</v>
      </c>
      <c r="QZ48" s="12">
        <f t="shared" si="1472"/>
        <v>0</v>
      </c>
      <c r="RA48" s="12">
        <f t="shared" si="1472"/>
        <v>0</v>
      </c>
      <c r="RB48" s="12">
        <f t="shared" si="1472"/>
        <v>0</v>
      </c>
      <c r="RC48" s="12">
        <f t="shared" si="1472"/>
        <v>0</v>
      </c>
      <c r="RD48" s="12">
        <f t="shared" si="1472"/>
        <v>0</v>
      </c>
      <c r="RE48" s="12">
        <f t="shared" si="1472"/>
        <v>0</v>
      </c>
      <c r="RF48" s="12">
        <f t="shared" ref="RF48:RU48" si="1473">IF(AND($G48&lt;&gt;"",$I48&lt;&gt;""),IF(AND($G48&lt;=RF$11,$I48&gt;=RF$11),1,0),"")</f>
        <v>0</v>
      </c>
      <c r="RG48" s="12">
        <f t="shared" si="1473"/>
        <v>0</v>
      </c>
      <c r="RH48" s="12">
        <f t="shared" si="1473"/>
        <v>0</v>
      </c>
      <c r="RI48" s="12">
        <f t="shared" si="1473"/>
        <v>0</v>
      </c>
      <c r="RJ48" s="13">
        <f t="shared" si="1473"/>
        <v>0</v>
      </c>
      <c r="RK48" s="11">
        <f t="shared" si="1473"/>
        <v>0</v>
      </c>
      <c r="RL48" s="12">
        <f t="shared" si="1473"/>
        <v>0</v>
      </c>
      <c r="RM48" s="12">
        <f t="shared" si="1473"/>
        <v>0</v>
      </c>
      <c r="RN48" s="12">
        <f t="shared" si="1473"/>
        <v>0</v>
      </c>
      <c r="RO48" s="12">
        <f t="shared" si="1473"/>
        <v>0</v>
      </c>
      <c r="RP48" s="12">
        <f t="shared" si="1473"/>
        <v>0</v>
      </c>
      <c r="RQ48" s="12">
        <f t="shared" si="1473"/>
        <v>0</v>
      </c>
      <c r="RR48" s="12">
        <f t="shared" si="1473"/>
        <v>0</v>
      </c>
      <c r="RS48" s="12">
        <f t="shared" si="1473"/>
        <v>0</v>
      </c>
      <c r="RT48" s="12">
        <f t="shared" si="1473"/>
        <v>0</v>
      </c>
      <c r="RU48" s="12">
        <f t="shared" si="1473"/>
        <v>0</v>
      </c>
      <c r="RV48" s="13">
        <f t="shared" ref="RV48:SK48" si="1474">IF(AND($G48&lt;&gt;"",$I48&lt;&gt;""),IF(AND($G48&lt;=RV$11,$I48&gt;=RV$11),1,0),"")</f>
        <v>0</v>
      </c>
      <c r="RW48" s="11">
        <f t="shared" si="1474"/>
        <v>0</v>
      </c>
      <c r="RX48" s="12">
        <f t="shared" si="1474"/>
        <v>0</v>
      </c>
      <c r="RY48" s="12">
        <f t="shared" si="1474"/>
        <v>0</v>
      </c>
      <c r="RZ48" s="12">
        <f t="shared" si="1474"/>
        <v>0</v>
      </c>
      <c r="SA48" s="12">
        <f t="shared" si="1474"/>
        <v>0</v>
      </c>
      <c r="SB48" s="12">
        <f t="shared" si="1474"/>
        <v>0</v>
      </c>
      <c r="SC48" s="12">
        <f t="shared" si="1474"/>
        <v>0</v>
      </c>
      <c r="SD48" s="12">
        <f t="shared" si="1474"/>
        <v>0</v>
      </c>
      <c r="SE48" s="12">
        <f t="shared" si="1474"/>
        <v>0</v>
      </c>
      <c r="SF48" s="12">
        <f t="shared" si="1474"/>
        <v>0</v>
      </c>
      <c r="SG48" s="12">
        <f t="shared" si="1474"/>
        <v>0</v>
      </c>
      <c r="SH48" s="13">
        <f t="shared" si="1474"/>
        <v>0</v>
      </c>
      <c r="SI48" s="11">
        <f t="shared" si="1474"/>
        <v>0</v>
      </c>
      <c r="SJ48" s="12">
        <f t="shared" si="1474"/>
        <v>0</v>
      </c>
      <c r="SK48" s="12">
        <f t="shared" si="1474"/>
        <v>0</v>
      </c>
      <c r="SL48" s="12">
        <f t="shared" ref="SL48:TA48" si="1475">IF(AND($G48&lt;&gt;"",$I48&lt;&gt;""),IF(AND($G48&lt;=SL$11,$I48&gt;=SL$11),1,0),"")</f>
        <v>0</v>
      </c>
      <c r="SM48" s="12">
        <f t="shared" si="1475"/>
        <v>0</v>
      </c>
      <c r="SN48" s="12">
        <f t="shared" si="1475"/>
        <v>0</v>
      </c>
      <c r="SO48" s="12">
        <f t="shared" si="1475"/>
        <v>0</v>
      </c>
      <c r="SP48" s="12">
        <f t="shared" si="1475"/>
        <v>0</v>
      </c>
      <c r="SQ48" s="12">
        <f t="shared" si="1475"/>
        <v>0</v>
      </c>
      <c r="SR48" s="12">
        <f t="shared" si="1475"/>
        <v>0</v>
      </c>
      <c r="SS48" s="12">
        <f t="shared" si="1475"/>
        <v>0</v>
      </c>
      <c r="ST48" s="13">
        <f t="shared" si="1475"/>
        <v>0</v>
      </c>
      <c r="SU48" s="11">
        <f t="shared" si="1475"/>
        <v>0</v>
      </c>
      <c r="SV48" s="12">
        <f t="shared" si="1475"/>
        <v>0</v>
      </c>
      <c r="SW48" s="12">
        <f t="shared" si="1475"/>
        <v>0</v>
      </c>
      <c r="SX48" s="12">
        <f t="shared" si="1475"/>
        <v>0</v>
      </c>
      <c r="SY48" s="12">
        <f t="shared" si="1475"/>
        <v>0</v>
      </c>
      <c r="SZ48" s="12">
        <f t="shared" si="1475"/>
        <v>0</v>
      </c>
      <c r="TA48" s="12">
        <f t="shared" si="1475"/>
        <v>0</v>
      </c>
      <c r="TB48" s="12">
        <f t="shared" ref="TB48:TQ48" si="1476">IF(AND($G48&lt;&gt;"",$I48&lt;&gt;""),IF(AND($G48&lt;=TB$11,$I48&gt;=TB$11),1,0),"")</f>
        <v>0</v>
      </c>
      <c r="TC48" s="12">
        <f t="shared" si="1476"/>
        <v>0</v>
      </c>
      <c r="TD48" s="12">
        <f t="shared" si="1476"/>
        <v>0</v>
      </c>
      <c r="TE48" s="12">
        <f t="shared" si="1476"/>
        <v>0</v>
      </c>
      <c r="TF48" s="13">
        <f t="shared" si="1476"/>
        <v>0</v>
      </c>
      <c r="TG48" s="11">
        <f t="shared" si="1476"/>
        <v>0</v>
      </c>
      <c r="TH48" s="12">
        <f t="shared" si="1476"/>
        <v>0</v>
      </c>
      <c r="TI48" s="12">
        <f t="shared" si="1476"/>
        <v>0</v>
      </c>
      <c r="TJ48" s="12">
        <f t="shared" si="1476"/>
        <v>0</v>
      </c>
      <c r="TK48" s="12">
        <f t="shared" si="1476"/>
        <v>0</v>
      </c>
      <c r="TL48" s="12">
        <f t="shared" si="1476"/>
        <v>0</v>
      </c>
      <c r="TM48" s="12">
        <f t="shared" si="1476"/>
        <v>0</v>
      </c>
      <c r="TN48" s="12">
        <f t="shared" si="1476"/>
        <v>0</v>
      </c>
      <c r="TO48" s="12">
        <f t="shared" si="1476"/>
        <v>0</v>
      </c>
      <c r="TP48" s="12">
        <f t="shared" si="1476"/>
        <v>0</v>
      </c>
      <c r="TQ48" s="12">
        <f t="shared" si="1476"/>
        <v>0</v>
      </c>
      <c r="TR48" s="13">
        <f t="shared" ref="TR48:UG48" si="1477">IF(AND($G48&lt;&gt;"",$I48&lt;&gt;""),IF(AND($G48&lt;=TR$11,$I48&gt;=TR$11),1,0),"")</f>
        <v>0</v>
      </c>
      <c r="TS48" s="11">
        <f t="shared" si="1477"/>
        <v>0</v>
      </c>
      <c r="TT48" s="12">
        <f t="shared" si="1477"/>
        <v>0</v>
      </c>
      <c r="TU48" s="12">
        <f t="shared" si="1477"/>
        <v>0</v>
      </c>
      <c r="TV48" s="12">
        <f t="shared" si="1477"/>
        <v>0</v>
      </c>
      <c r="TW48" s="12">
        <f t="shared" si="1477"/>
        <v>0</v>
      </c>
      <c r="TX48" s="12">
        <f t="shared" si="1477"/>
        <v>0</v>
      </c>
      <c r="TY48" s="12">
        <f t="shared" si="1477"/>
        <v>0</v>
      </c>
      <c r="TZ48" s="12">
        <f t="shared" si="1477"/>
        <v>0</v>
      </c>
      <c r="UA48" s="12">
        <f t="shared" si="1477"/>
        <v>0</v>
      </c>
      <c r="UB48" s="12">
        <f t="shared" si="1477"/>
        <v>0</v>
      </c>
      <c r="UC48" s="12">
        <f t="shared" si="1477"/>
        <v>0</v>
      </c>
      <c r="UD48" s="13">
        <f t="shared" si="1477"/>
        <v>0</v>
      </c>
      <c r="UE48" s="11">
        <f t="shared" si="1477"/>
        <v>0</v>
      </c>
      <c r="UF48" s="12">
        <f t="shared" si="1477"/>
        <v>0</v>
      </c>
      <c r="UG48" s="12">
        <f t="shared" si="1477"/>
        <v>0</v>
      </c>
      <c r="UH48" s="12">
        <f t="shared" ref="UH48:UW48" si="1478">IF(AND($G48&lt;&gt;"",$I48&lt;&gt;""),IF(AND($G48&lt;=UH$11,$I48&gt;=UH$11),1,0),"")</f>
        <v>0</v>
      </c>
      <c r="UI48" s="12">
        <f t="shared" si="1478"/>
        <v>0</v>
      </c>
      <c r="UJ48" s="12">
        <f t="shared" si="1478"/>
        <v>0</v>
      </c>
      <c r="UK48" s="12">
        <f t="shared" si="1478"/>
        <v>0</v>
      </c>
      <c r="UL48" s="12">
        <f t="shared" si="1478"/>
        <v>0</v>
      </c>
      <c r="UM48" s="12">
        <f t="shared" si="1478"/>
        <v>0</v>
      </c>
      <c r="UN48" s="12">
        <f t="shared" si="1478"/>
        <v>0</v>
      </c>
      <c r="UO48" s="12">
        <f t="shared" si="1478"/>
        <v>0</v>
      </c>
      <c r="UP48" s="13">
        <f t="shared" si="1478"/>
        <v>0</v>
      </c>
      <c r="UQ48" s="11">
        <f t="shared" si="1478"/>
        <v>0</v>
      </c>
      <c r="UR48" s="12">
        <f t="shared" si="1478"/>
        <v>0</v>
      </c>
      <c r="US48" s="12">
        <f t="shared" si="1478"/>
        <v>0</v>
      </c>
      <c r="UT48" s="12">
        <f t="shared" si="1478"/>
        <v>0</v>
      </c>
      <c r="UU48" s="12">
        <f t="shared" si="1478"/>
        <v>0</v>
      </c>
      <c r="UV48" s="12">
        <f t="shared" si="1478"/>
        <v>0</v>
      </c>
      <c r="UW48" s="12">
        <f t="shared" si="1478"/>
        <v>0</v>
      </c>
      <c r="UX48" s="12">
        <f t="shared" ref="UX48:VM48" si="1479">IF(AND($G48&lt;&gt;"",$I48&lt;&gt;""),IF(AND($G48&lt;=UX$11,$I48&gt;=UX$11),1,0),"")</f>
        <v>0</v>
      </c>
      <c r="UY48" s="12">
        <f t="shared" si="1479"/>
        <v>0</v>
      </c>
      <c r="UZ48" s="12">
        <f t="shared" si="1479"/>
        <v>0</v>
      </c>
      <c r="VA48" s="12">
        <f t="shared" si="1479"/>
        <v>0</v>
      </c>
      <c r="VB48" s="13">
        <f t="shared" si="1479"/>
        <v>0</v>
      </c>
      <c r="VC48" s="11">
        <f t="shared" si="1479"/>
        <v>0</v>
      </c>
      <c r="VD48" s="12">
        <f t="shared" si="1479"/>
        <v>0</v>
      </c>
      <c r="VE48" s="12">
        <f t="shared" si="1479"/>
        <v>0</v>
      </c>
      <c r="VF48" s="12">
        <f t="shared" si="1479"/>
        <v>0</v>
      </c>
      <c r="VG48" s="12">
        <f t="shared" si="1479"/>
        <v>0</v>
      </c>
      <c r="VH48" s="12">
        <f t="shared" si="1479"/>
        <v>0</v>
      </c>
      <c r="VI48" s="12">
        <f t="shared" si="1479"/>
        <v>0</v>
      </c>
      <c r="VJ48" s="12">
        <f t="shared" si="1479"/>
        <v>0</v>
      </c>
      <c r="VK48" s="12">
        <f t="shared" si="1479"/>
        <v>0</v>
      </c>
      <c r="VL48" s="12">
        <f t="shared" si="1479"/>
        <v>0</v>
      </c>
      <c r="VM48" s="12">
        <f t="shared" si="1479"/>
        <v>0</v>
      </c>
      <c r="VN48" s="13">
        <f t="shared" ref="VN48:WC48" si="1480">IF(AND($G48&lt;&gt;"",$I48&lt;&gt;""),IF(AND($G48&lt;=VN$11,$I48&gt;=VN$11),1,0),"")</f>
        <v>0</v>
      </c>
      <c r="VO48" s="11">
        <f t="shared" si="1480"/>
        <v>0</v>
      </c>
      <c r="VP48" s="12">
        <f t="shared" si="1480"/>
        <v>0</v>
      </c>
      <c r="VQ48" s="12">
        <f t="shared" si="1480"/>
        <v>0</v>
      </c>
      <c r="VR48" s="12">
        <f t="shared" si="1480"/>
        <v>0</v>
      </c>
      <c r="VS48" s="12">
        <f t="shared" si="1480"/>
        <v>0</v>
      </c>
      <c r="VT48" s="12">
        <f t="shared" si="1480"/>
        <v>0</v>
      </c>
      <c r="VU48" s="12">
        <f t="shared" si="1480"/>
        <v>0</v>
      </c>
      <c r="VV48" s="12">
        <f t="shared" si="1480"/>
        <v>0</v>
      </c>
      <c r="VW48" s="12">
        <f t="shared" si="1480"/>
        <v>0</v>
      </c>
      <c r="VX48" s="12">
        <f t="shared" si="1480"/>
        <v>0</v>
      </c>
      <c r="VY48" s="12">
        <f t="shared" si="1480"/>
        <v>0</v>
      </c>
      <c r="VZ48" s="13">
        <f t="shared" si="1480"/>
        <v>0</v>
      </c>
      <c r="WA48" s="11">
        <f t="shared" si="1480"/>
        <v>0</v>
      </c>
      <c r="WB48" s="12">
        <f t="shared" si="1480"/>
        <v>0</v>
      </c>
      <c r="WC48" s="12">
        <f t="shared" si="1480"/>
        <v>0</v>
      </c>
      <c r="WD48" s="12">
        <f t="shared" ref="WD48:WS48" si="1481">IF(AND($G48&lt;&gt;"",$I48&lt;&gt;""),IF(AND($G48&lt;=WD$11,$I48&gt;=WD$11),1,0),"")</f>
        <v>0</v>
      </c>
      <c r="WE48" s="12">
        <f t="shared" si="1481"/>
        <v>0</v>
      </c>
      <c r="WF48" s="12">
        <f t="shared" si="1481"/>
        <v>0</v>
      </c>
      <c r="WG48" s="12">
        <f t="shared" si="1481"/>
        <v>0</v>
      </c>
      <c r="WH48" s="12">
        <f t="shared" si="1481"/>
        <v>0</v>
      </c>
      <c r="WI48" s="12">
        <f t="shared" si="1481"/>
        <v>0</v>
      </c>
      <c r="WJ48" s="12">
        <f t="shared" si="1481"/>
        <v>0</v>
      </c>
      <c r="WK48" s="12">
        <f t="shared" si="1481"/>
        <v>0</v>
      </c>
      <c r="WL48" s="13">
        <f t="shared" si="1481"/>
        <v>0</v>
      </c>
      <c r="WM48" s="11">
        <f t="shared" si="1481"/>
        <v>0</v>
      </c>
      <c r="WN48" s="12">
        <f t="shared" si="1481"/>
        <v>0</v>
      </c>
      <c r="WO48" s="12">
        <f t="shared" si="1481"/>
        <v>0</v>
      </c>
      <c r="WP48" s="12">
        <f t="shared" si="1481"/>
        <v>0</v>
      </c>
      <c r="WQ48" s="12">
        <f t="shared" si="1481"/>
        <v>0</v>
      </c>
      <c r="WR48" s="12">
        <f t="shared" si="1481"/>
        <v>0</v>
      </c>
      <c r="WS48" s="12">
        <f t="shared" si="1481"/>
        <v>0</v>
      </c>
      <c r="WT48" s="12">
        <f t="shared" ref="WT48:XI48" si="1482">IF(AND($G48&lt;&gt;"",$I48&lt;&gt;""),IF(AND($G48&lt;=WT$11,$I48&gt;=WT$11),1,0),"")</f>
        <v>0</v>
      </c>
      <c r="WU48" s="12">
        <f t="shared" si="1482"/>
        <v>0</v>
      </c>
      <c r="WV48" s="12">
        <f t="shared" si="1482"/>
        <v>0</v>
      </c>
      <c r="WW48" s="12">
        <f t="shared" si="1482"/>
        <v>0</v>
      </c>
      <c r="WX48" s="13">
        <f t="shared" si="1482"/>
        <v>0</v>
      </c>
      <c r="WY48" s="11">
        <f t="shared" si="1482"/>
        <v>0</v>
      </c>
      <c r="WZ48" s="12">
        <f t="shared" si="1482"/>
        <v>0</v>
      </c>
      <c r="XA48" s="12">
        <f t="shared" si="1482"/>
        <v>0</v>
      </c>
      <c r="XB48" s="12">
        <f t="shared" si="1482"/>
        <v>0</v>
      </c>
      <c r="XC48" s="12">
        <f t="shared" si="1482"/>
        <v>0</v>
      </c>
      <c r="XD48" s="12">
        <f t="shared" si="1482"/>
        <v>0</v>
      </c>
      <c r="XE48" s="12">
        <f t="shared" si="1482"/>
        <v>0</v>
      </c>
      <c r="XF48" s="12">
        <f t="shared" si="1482"/>
        <v>0</v>
      </c>
      <c r="XG48" s="12">
        <f t="shared" si="1482"/>
        <v>0</v>
      </c>
      <c r="XH48" s="12">
        <f t="shared" si="1482"/>
        <v>0</v>
      </c>
      <c r="XI48" s="12">
        <f t="shared" si="1482"/>
        <v>0</v>
      </c>
      <c r="XJ48" s="13">
        <f t="shared" ref="XJ48:XY48" si="1483">IF(AND($G48&lt;&gt;"",$I48&lt;&gt;""),IF(AND($G48&lt;=XJ$11,$I48&gt;=XJ$11),1,0),"")</f>
        <v>0</v>
      </c>
      <c r="XK48" s="11">
        <f t="shared" si="1483"/>
        <v>0</v>
      </c>
      <c r="XL48" s="12">
        <f t="shared" si="1483"/>
        <v>0</v>
      </c>
      <c r="XM48" s="12">
        <f t="shared" si="1483"/>
        <v>0</v>
      </c>
      <c r="XN48" s="12">
        <f t="shared" si="1483"/>
        <v>0</v>
      </c>
      <c r="XO48" s="12">
        <f t="shared" si="1483"/>
        <v>0</v>
      </c>
      <c r="XP48" s="12">
        <f t="shared" si="1483"/>
        <v>0</v>
      </c>
      <c r="XQ48" s="12">
        <f t="shared" si="1483"/>
        <v>0</v>
      </c>
      <c r="XR48" s="12">
        <f t="shared" si="1483"/>
        <v>0</v>
      </c>
      <c r="XS48" s="12">
        <f t="shared" si="1483"/>
        <v>0</v>
      </c>
      <c r="XT48" s="12">
        <f t="shared" si="1483"/>
        <v>0</v>
      </c>
      <c r="XU48" s="12">
        <f t="shared" si="1483"/>
        <v>0</v>
      </c>
      <c r="XV48" s="13">
        <f t="shared" si="1483"/>
        <v>0</v>
      </c>
      <c r="XW48" s="11">
        <f t="shared" si="1483"/>
        <v>0</v>
      </c>
      <c r="XX48" s="12">
        <f t="shared" si="1483"/>
        <v>0</v>
      </c>
      <c r="XY48" s="12">
        <f t="shared" si="1483"/>
        <v>0</v>
      </c>
      <c r="XZ48" s="12">
        <f t="shared" ref="XZ48:YO48" si="1484">IF(AND($G48&lt;&gt;"",$I48&lt;&gt;""),IF(AND($G48&lt;=XZ$11,$I48&gt;=XZ$11),1,0),"")</f>
        <v>0</v>
      </c>
      <c r="YA48" s="12">
        <f t="shared" si="1484"/>
        <v>0</v>
      </c>
      <c r="YB48" s="12">
        <f t="shared" si="1484"/>
        <v>0</v>
      </c>
      <c r="YC48" s="12">
        <f t="shared" si="1484"/>
        <v>0</v>
      </c>
      <c r="YD48" s="12">
        <f t="shared" si="1484"/>
        <v>0</v>
      </c>
      <c r="YE48" s="12">
        <f t="shared" si="1484"/>
        <v>0</v>
      </c>
      <c r="YF48" s="12">
        <f t="shared" si="1484"/>
        <v>0</v>
      </c>
      <c r="YG48" s="12">
        <f t="shared" si="1484"/>
        <v>0</v>
      </c>
      <c r="YH48" s="13">
        <f t="shared" si="1484"/>
        <v>0</v>
      </c>
      <c r="YI48" s="11">
        <f t="shared" si="1484"/>
        <v>0</v>
      </c>
      <c r="YJ48" s="12">
        <f t="shared" si="1484"/>
        <v>0</v>
      </c>
      <c r="YK48" s="12">
        <f t="shared" si="1484"/>
        <v>0</v>
      </c>
      <c r="YL48" s="12">
        <f t="shared" si="1484"/>
        <v>0</v>
      </c>
      <c r="YM48" s="12">
        <f t="shared" si="1484"/>
        <v>0</v>
      </c>
      <c r="YN48" s="12">
        <f t="shared" si="1484"/>
        <v>0</v>
      </c>
      <c r="YO48" s="12">
        <f t="shared" si="1484"/>
        <v>0</v>
      </c>
      <c r="YP48" s="12">
        <f t="shared" ref="YP48:ZE48" si="1485">IF(AND($G48&lt;&gt;"",$I48&lt;&gt;""),IF(AND($G48&lt;=YP$11,$I48&gt;=YP$11),1,0),"")</f>
        <v>0</v>
      </c>
      <c r="YQ48" s="12">
        <f t="shared" si="1485"/>
        <v>0</v>
      </c>
      <c r="YR48" s="12">
        <f t="shared" si="1485"/>
        <v>0</v>
      </c>
      <c r="YS48" s="12">
        <f t="shared" si="1485"/>
        <v>0</v>
      </c>
      <c r="YT48" s="13">
        <f t="shared" si="1485"/>
        <v>0</v>
      </c>
      <c r="YU48" s="11">
        <f t="shared" si="1485"/>
        <v>0</v>
      </c>
      <c r="YV48" s="12">
        <f t="shared" si="1485"/>
        <v>0</v>
      </c>
      <c r="YW48" s="12">
        <f t="shared" si="1485"/>
        <v>0</v>
      </c>
      <c r="YX48" s="12">
        <f t="shared" si="1485"/>
        <v>0</v>
      </c>
      <c r="YY48" s="12">
        <f t="shared" si="1485"/>
        <v>0</v>
      </c>
      <c r="YZ48" s="12">
        <f t="shared" si="1485"/>
        <v>0</v>
      </c>
      <c r="ZA48" s="12">
        <f t="shared" si="1485"/>
        <v>0</v>
      </c>
      <c r="ZB48" s="12">
        <f t="shared" si="1485"/>
        <v>0</v>
      </c>
      <c r="ZC48" s="12">
        <f t="shared" si="1485"/>
        <v>0</v>
      </c>
      <c r="ZD48" s="12">
        <f t="shared" si="1485"/>
        <v>0</v>
      </c>
      <c r="ZE48" s="12">
        <f t="shared" si="1485"/>
        <v>0</v>
      </c>
      <c r="ZF48" s="13">
        <f t="shared" ref="ZF48:ZU48" si="1486">IF(AND($G48&lt;&gt;"",$I48&lt;&gt;""),IF(AND($G48&lt;=ZF$11,$I48&gt;=ZF$11),1,0),"")</f>
        <v>0</v>
      </c>
      <c r="ZG48" s="11">
        <f t="shared" si="1486"/>
        <v>0</v>
      </c>
      <c r="ZH48" s="12">
        <f t="shared" si="1486"/>
        <v>0</v>
      </c>
      <c r="ZI48" s="12">
        <f t="shared" si="1486"/>
        <v>0</v>
      </c>
      <c r="ZJ48" s="12">
        <f t="shared" si="1486"/>
        <v>0</v>
      </c>
      <c r="ZK48" s="12">
        <f t="shared" si="1486"/>
        <v>0</v>
      </c>
      <c r="ZL48" s="12">
        <f t="shared" si="1486"/>
        <v>0</v>
      </c>
      <c r="ZM48" s="12">
        <f t="shared" si="1486"/>
        <v>0</v>
      </c>
      <c r="ZN48" s="12">
        <f t="shared" si="1486"/>
        <v>0</v>
      </c>
      <c r="ZO48" s="12">
        <f t="shared" si="1486"/>
        <v>0</v>
      </c>
      <c r="ZP48" s="12">
        <f t="shared" si="1486"/>
        <v>0</v>
      </c>
      <c r="ZQ48" s="12">
        <f t="shared" si="1486"/>
        <v>0</v>
      </c>
      <c r="ZR48" s="13">
        <f t="shared" si="1486"/>
        <v>0</v>
      </c>
      <c r="ZS48" s="11">
        <f t="shared" si="1486"/>
        <v>0</v>
      </c>
      <c r="ZT48" s="12">
        <f t="shared" si="1486"/>
        <v>0</v>
      </c>
      <c r="ZU48" s="12">
        <f t="shared" si="1486"/>
        <v>0</v>
      </c>
      <c r="ZV48" s="12">
        <f t="shared" ref="ZV48:AAK48" si="1487">IF(AND($G48&lt;&gt;"",$I48&lt;&gt;""),IF(AND($G48&lt;=ZV$11,$I48&gt;=ZV$11),1,0),"")</f>
        <v>0</v>
      </c>
      <c r="ZW48" s="12">
        <f t="shared" si="1487"/>
        <v>0</v>
      </c>
      <c r="ZX48" s="12">
        <f t="shared" si="1487"/>
        <v>0</v>
      </c>
      <c r="ZY48" s="12">
        <f t="shared" si="1487"/>
        <v>0</v>
      </c>
      <c r="ZZ48" s="12">
        <f t="shared" si="1487"/>
        <v>0</v>
      </c>
      <c r="AAA48" s="12">
        <f t="shared" si="1487"/>
        <v>0</v>
      </c>
      <c r="AAB48" s="12">
        <f t="shared" si="1487"/>
        <v>0</v>
      </c>
      <c r="AAC48" s="12">
        <f t="shared" si="1487"/>
        <v>0</v>
      </c>
      <c r="AAD48" s="13">
        <f t="shared" si="1487"/>
        <v>0</v>
      </c>
      <c r="AAE48" s="11">
        <f t="shared" si="1487"/>
        <v>0</v>
      </c>
      <c r="AAF48" s="12">
        <f t="shared" si="1487"/>
        <v>0</v>
      </c>
      <c r="AAG48" s="12">
        <f t="shared" si="1487"/>
        <v>0</v>
      </c>
      <c r="AAH48" s="12">
        <f t="shared" si="1487"/>
        <v>0</v>
      </c>
      <c r="AAI48" s="12">
        <f t="shared" si="1487"/>
        <v>0</v>
      </c>
      <c r="AAJ48" s="12">
        <f t="shared" si="1487"/>
        <v>0</v>
      </c>
      <c r="AAK48" s="12">
        <f t="shared" si="1487"/>
        <v>0</v>
      </c>
      <c r="AAL48" s="12">
        <f t="shared" ref="AAL48:ABA48" si="1488">IF(AND($G48&lt;&gt;"",$I48&lt;&gt;""),IF(AND($G48&lt;=AAL$11,$I48&gt;=AAL$11),1,0),"")</f>
        <v>0</v>
      </c>
      <c r="AAM48" s="12">
        <f t="shared" si="1488"/>
        <v>0</v>
      </c>
      <c r="AAN48" s="12">
        <f t="shared" si="1488"/>
        <v>0</v>
      </c>
      <c r="AAO48" s="12">
        <f t="shared" si="1488"/>
        <v>0</v>
      </c>
      <c r="AAP48" s="13">
        <f t="shared" si="1488"/>
        <v>0</v>
      </c>
      <c r="AAQ48" s="11">
        <f t="shared" si="1488"/>
        <v>0</v>
      </c>
      <c r="AAR48" s="12">
        <f t="shared" si="1488"/>
        <v>0</v>
      </c>
      <c r="AAS48" s="12">
        <f t="shared" si="1488"/>
        <v>0</v>
      </c>
      <c r="AAT48" s="12">
        <f t="shared" si="1488"/>
        <v>0</v>
      </c>
      <c r="AAU48" s="12">
        <f t="shared" si="1488"/>
        <v>0</v>
      </c>
      <c r="AAV48" s="12">
        <f t="shared" si="1488"/>
        <v>0</v>
      </c>
      <c r="AAW48" s="12">
        <f t="shared" si="1488"/>
        <v>0</v>
      </c>
      <c r="AAX48" s="12">
        <f t="shared" si="1488"/>
        <v>0</v>
      </c>
      <c r="AAY48" s="12">
        <f t="shared" si="1488"/>
        <v>0</v>
      </c>
      <c r="AAZ48" s="12">
        <f t="shared" si="1488"/>
        <v>0</v>
      </c>
      <c r="ABA48" s="12">
        <f t="shared" si="1488"/>
        <v>0</v>
      </c>
      <c r="ABB48" s="13">
        <f t="shared" ref="ABB48:ABQ48" si="1489">IF(AND($G48&lt;&gt;"",$I48&lt;&gt;""),IF(AND($G48&lt;=ABB$11,$I48&gt;=ABB$11),1,0),"")</f>
        <v>0</v>
      </c>
      <c r="ABC48" s="11">
        <f t="shared" si="1489"/>
        <v>0</v>
      </c>
      <c r="ABD48" s="12">
        <f t="shared" si="1489"/>
        <v>0</v>
      </c>
      <c r="ABE48" s="12">
        <f t="shared" si="1489"/>
        <v>0</v>
      </c>
      <c r="ABF48" s="12">
        <f t="shared" si="1489"/>
        <v>0</v>
      </c>
      <c r="ABG48" s="12">
        <f t="shared" si="1489"/>
        <v>0</v>
      </c>
      <c r="ABH48" s="12">
        <f t="shared" si="1489"/>
        <v>0</v>
      </c>
      <c r="ABI48" s="12">
        <f t="shared" si="1489"/>
        <v>0</v>
      </c>
      <c r="ABJ48" s="12">
        <f t="shared" si="1489"/>
        <v>0</v>
      </c>
      <c r="ABK48" s="12">
        <f t="shared" si="1489"/>
        <v>0</v>
      </c>
      <c r="ABL48" s="12">
        <f t="shared" si="1489"/>
        <v>0</v>
      </c>
      <c r="ABM48" s="12">
        <f t="shared" si="1489"/>
        <v>0</v>
      </c>
      <c r="ABN48" s="13">
        <f t="shared" si="1489"/>
        <v>0</v>
      </c>
      <c r="ABO48" s="11">
        <f t="shared" si="1489"/>
        <v>0</v>
      </c>
      <c r="ABP48" s="12">
        <f t="shared" si="1489"/>
        <v>0</v>
      </c>
      <c r="ABQ48" s="12">
        <f t="shared" si="1489"/>
        <v>0</v>
      </c>
      <c r="ABR48" s="12">
        <f t="shared" ref="ABR48:ACG48" si="1490">IF(AND($G48&lt;&gt;"",$I48&lt;&gt;""),IF(AND($G48&lt;=ABR$11,$I48&gt;=ABR$11),1,0),"")</f>
        <v>0</v>
      </c>
      <c r="ABS48" s="12">
        <f t="shared" si="1490"/>
        <v>0</v>
      </c>
      <c r="ABT48" s="12">
        <f t="shared" si="1490"/>
        <v>0</v>
      </c>
      <c r="ABU48" s="12">
        <f t="shared" si="1490"/>
        <v>0</v>
      </c>
      <c r="ABV48" s="12">
        <f t="shared" si="1490"/>
        <v>0</v>
      </c>
      <c r="ABW48" s="12">
        <f t="shared" si="1490"/>
        <v>0</v>
      </c>
      <c r="ABX48" s="12">
        <f t="shared" si="1490"/>
        <v>0</v>
      </c>
      <c r="ABY48" s="12">
        <f t="shared" si="1490"/>
        <v>0</v>
      </c>
      <c r="ABZ48" s="13">
        <f t="shared" si="1490"/>
        <v>0</v>
      </c>
      <c r="ACA48" s="11">
        <f t="shared" si="1490"/>
        <v>0</v>
      </c>
      <c r="ACB48" s="12">
        <f t="shared" si="1490"/>
        <v>0</v>
      </c>
      <c r="ACC48" s="12">
        <f t="shared" si="1490"/>
        <v>0</v>
      </c>
      <c r="ACD48" s="12">
        <f t="shared" si="1490"/>
        <v>0</v>
      </c>
      <c r="ACE48" s="12">
        <f t="shared" si="1490"/>
        <v>0</v>
      </c>
      <c r="ACF48" s="12">
        <f t="shared" si="1490"/>
        <v>0</v>
      </c>
      <c r="ACG48" s="12">
        <f t="shared" si="1490"/>
        <v>0</v>
      </c>
      <c r="ACH48" s="12">
        <f t="shared" ref="ACH48:ACW48" si="1491">IF(AND($G48&lt;&gt;"",$I48&lt;&gt;""),IF(AND($G48&lt;=ACH$11,$I48&gt;=ACH$11),1,0),"")</f>
        <v>0</v>
      </c>
      <c r="ACI48" s="12">
        <f t="shared" si="1491"/>
        <v>0</v>
      </c>
      <c r="ACJ48" s="12">
        <f t="shared" si="1491"/>
        <v>0</v>
      </c>
      <c r="ACK48" s="12">
        <f t="shared" si="1491"/>
        <v>0</v>
      </c>
      <c r="ACL48" s="13">
        <f t="shared" si="1491"/>
        <v>0</v>
      </c>
      <c r="ACM48" s="11">
        <f t="shared" si="1491"/>
        <v>0</v>
      </c>
      <c r="ACN48" s="12">
        <f t="shared" si="1491"/>
        <v>0</v>
      </c>
      <c r="ACO48" s="12">
        <f t="shared" si="1491"/>
        <v>0</v>
      </c>
      <c r="ACP48" s="12">
        <f t="shared" si="1491"/>
        <v>0</v>
      </c>
      <c r="ACQ48" s="12">
        <f t="shared" si="1491"/>
        <v>0</v>
      </c>
      <c r="ACR48" s="12">
        <f t="shared" si="1491"/>
        <v>0</v>
      </c>
      <c r="ACS48" s="12">
        <f t="shared" si="1491"/>
        <v>0</v>
      </c>
      <c r="ACT48" s="12">
        <f t="shared" si="1491"/>
        <v>0</v>
      </c>
      <c r="ACU48" s="12">
        <f t="shared" si="1491"/>
        <v>0</v>
      </c>
      <c r="ACV48" s="12">
        <f t="shared" si="1491"/>
        <v>0</v>
      </c>
      <c r="ACW48" s="12">
        <f t="shared" si="1491"/>
        <v>0</v>
      </c>
      <c r="ACX48" s="13">
        <f t="shared" ref="ABS48:ACX66" si="1492">IF(AND($G48&lt;&gt;"",$I48&lt;&gt;""),IF(AND($G48&lt;=ACX$11,$I48&gt;=ACX$11),1,0),"")</f>
        <v>0</v>
      </c>
      <c r="ACY48" s="149"/>
      <c r="ACZ48" s="150"/>
      <c r="ADA48" s="150"/>
      <c r="ADB48" s="151"/>
    </row>
    <row r="49" spans="2:782" ht="11.25" customHeight="1" x14ac:dyDescent="0.2">
      <c r="B49" s="152"/>
      <c r="C49" s="225"/>
      <c r="D49" s="156"/>
      <c r="E49" s="154"/>
      <c r="F49" s="159"/>
      <c r="G49" s="42"/>
      <c r="H49" s="43" t="s">
        <v>66</v>
      </c>
      <c r="I49" s="44"/>
      <c r="J49" s="41">
        <f t="shared" ref="J49" si="1493">I49-G49</f>
        <v>0</v>
      </c>
      <c r="K49" s="22" t="str">
        <f t="shared" ref="K49:Z49" si="1494">IF(AND($G49&lt;&gt;"",$I49&lt;&gt;""),IF(AND($G49&lt;=K$11,$I49&gt;=K$11),2,0),"")</f>
        <v/>
      </c>
      <c r="L49" s="12" t="str">
        <f t="shared" si="1494"/>
        <v/>
      </c>
      <c r="M49" s="12" t="str">
        <f t="shared" si="1494"/>
        <v/>
      </c>
      <c r="N49" s="12" t="str">
        <f t="shared" si="1494"/>
        <v/>
      </c>
      <c r="O49" s="12" t="str">
        <f t="shared" si="1494"/>
        <v/>
      </c>
      <c r="P49" s="12" t="str">
        <f t="shared" si="1494"/>
        <v/>
      </c>
      <c r="Q49" s="12" t="str">
        <f t="shared" si="1494"/>
        <v/>
      </c>
      <c r="R49" s="12" t="str">
        <f t="shared" si="1494"/>
        <v/>
      </c>
      <c r="S49" s="12" t="str">
        <f t="shared" si="1494"/>
        <v/>
      </c>
      <c r="T49" s="12" t="str">
        <f t="shared" si="1494"/>
        <v/>
      </c>
      <c r="U49" s="12" t="str">
        <f t="shared" si="1494"/>
        <v/>
      </c>
      <c r="V49" s="12" t="str">
        <f t="shared" si="1494"/>
        <v/>
      </c>
      <c r="W49" s="11" t="str">
        <f t="shared" si="1494"/>
        <v/>
      </c>
      <c r="X49" s="12" t="str">
        <f t="shared" si="1494"/>
        <v/>
      </c>
      <c r="Y49" s="12" t="str">
        <f t="shared" si="1494"/>
        <v/>
      </c>
      <c r="Z49" s="12" t="str">
        <f t="shared" si="1494"/>
        <v/>
      </c>
      <c r="AA49" s="12" t="str">
        <f t="shared" ref="AA49:AP49" si="1495">IF(AND($G49&lt;&gt;"",$I49&lt;&gt;""),IF(AND($G49&lt;=AA$11,$I49&gt;=AA$11),2,0),"")</f>
        <v/>
      </c>
      <c r="AB49" s="12" t="str">
        <f t="shared" si="1495"/>
        <v/>
      </c>
      <c r="AC49" s="12" t="str">
        <f t="shared" si="1495"/>
        <v/>
      </c>
      <c r="AD49" s="12" t="str">
        <f t="shared" si="1495"/>
        <v/>
      </c>
      <c r="AE49" s="12" t="str">
        <f t="shared" si="1495"/>
        <v/>
      </c>
      <c r="AF49" s="12" t="str">
        <f t="shared" si="1495"/>
        <v/>
      </c>
      <c r="AG49" s="12" t="str">
        <f t="shared" si="1495"/>
        <v/>
      </c>
      <c r="AH49" s="12" t="str">
        <f t="shared" si="1495"/>
        <v/>
      </c>
      <c r="AI49" s="11" t="str">
        <f t="shared" si="1495"/>
        <v/>
      </c>
      <c r="AJ49" s="12" t="str">
        <f t="shared" si="1495"/>
        <v/>
      </c>
      <c r="AK49" s="12" t="str">
        <f t="shared" si="1495"/>
        <v/>
      </c>
      <c r="AL49" s="12" t="str">
        <f t="shared" si="1495"/>
        <v/>
      </c>
      <c r="AM49" s="12" t="str">
        <f t="shared" si="1495"/>
        <v/>
      </c>
      <c r="AN49" s="12" t="str">
        <f t="shared" si="1495"/>
        <v/>
      </c>
      <c r="AO49" s="12" t="str">
        <f t="shared" si="1495"/>
        <v/>
      </c>
      <c r="AP49" s="12" t="str">
        <f t="shared" si="1495"/>
        <v/>
      </c>
      <c r="AQ49" s="12" t="str">
        <f t="shared" ref="AQ49:BF49" si="1496">IF(AND($G49&lt;&gt;"",$I49&lt;&gt;""),IF(AND($G49&lt;=AQ$11,$I49&gt;=AQ$11),2,0),"")</f>
        <v/>
      </c>
      <c r="AR49" s="12" t="str">
        <f t="shared" si="1496"/>
        <v/>
      </c>
      <c r="AS49" s="12" t="str">
        <f t="shared" si="1496"/>
        <v/>
      </c>
      <c r="AT49" s="13" t="str">
        <f t="shared" si="1496"/>
        <v/>
      </c>
      <c r="AU49" s="12" t="str">
        <f t="shared" si="1496"/>
        <v/>
      </c>
      <c r="AV49" s="12" t="str">
        <f t="shared" si="1496"/>
        <v/>
      </c>
      <c r="AW49" s="12" t="str">
        <f t="shared" si="1496"/>
        <v/>
      </c>
      <c r="AX49" s="12" t="str">
        <f t="shared" si="1496"/>
        <v/>
      </c>
      <c r="AY49" s="12" t="str">
        <f t="shared" si="1496"/>
        <v/>
      </c>
      <c r="AZ49" s="12" t="str">
        <f t="shared" si="1496"/>
        <v/>
      </c>
      <c r="BA49" s="12" t="str">
        <f t="shared" si="1496"/>
        <v/>
      </c>
      <c r="BB49" s="12" t="str">
        <f t="shared" si="1496"/>
        <v/>
      </c>
      <c r="BC49" s="12" t="str">
        <f t="shared" si="1496"/>
        <v/>
      </c>
      <c r="BD49" s="12" t="str">
        <f t="shared" si="1496"/>
        <v/>
      </c>
      <c r="BE49" s="12" t="str">
        <f t="shared" si="1496"/>
        <v/>
      </c>
      <c r="BF49" s="12" t="str">
        <f t="shared" si="1496"/>
        <v/>
      </c>
      <c r="BG49" s="11" t="str">
        <f t="shared" ref="BG49:BV49" si="1497">IF(AND($G49&lt;&gt;"",$I49&lt;&gt;""),IF(AND($G49&lt;=BG$11,$I49&gt;=BG$11),2,0),"")</f>
        <v/>
      </c>
      <c r="BH49" s="12" t="str">
        <f t="shared" si="1497"/>
        <v/>
      </c>
      <c r="BI49" s="12" t="str">
        <f t="shared" si="1497"/>
        <v/>
      </c>
      <c r="BJ49" s="12" t="str">
        <f t="shared" si="1497"/>
        <v/>
      </c>
      <c r="BK49" s="12" t="str">
        <f t="shared" si="1497"/>
        <v/>
      </c>
      <c r="BL49" s="12" t="str">
        <f t="shared" si="1497"/>
        <v/>
      </c>
      <c r="BM49" s="12" t="str">
        <f t="shared" si="1497"/>
        <v/>
      </c>
      <c r="BN49" s="12" t="str">
        <f t="shared" si="1497"/>
        <v/>
      </c>
      <c r="BO49" s="12" t="str">
        <f t="shared" si="1497"/>
        <v/>
      </c>
      <c r="BP49" s="12" t="str">
        <f t="shared" si="1497"/>
        <v/>
      </c>
      <c r="BQ49" s="12" t="str">
        <f t="shared" si="1497"/>
        <v/>
      </c>
      <c r="BR49" s="13" t="str">
        <f t="shared" si="1497"/>
        <v/>
      </c>
      <c r="BS49" s="11" t="str">
        <f t="shared" si="1497"/>
        <v/>
      </c>
      <c r="BT49" s="12" t="str">
        <f t="shared" si="1497"/>
        <v/>
      </c>
      <c r="BU49" s="12" t="str">
        <f t="shared" si="1497"/>
        <v/>
      </c>
      <c r="BV49" s="12" t="str">
        <f t="shared" si="1497"/>
        <v/>
      </c>
      <c r="BW49" s="12" t="str">
        <f t="shared" ref="BW49:CL49" si="1498">IF(AND($G49&lt;&gt;"",$I49&lt;&gt;""),IF(AND($G49&lt;=BW$11,$I49&gt;=BW$11),2,0),"")</f>
        <v/>
      </c>
      <c r="BX49" s="12" t="str">
        <f t="shared" si="1498"/>
        <v/>
      </c>
      <c r="BY49" s="12" t="str">
        <f t="shared" si="1498"/>
        <v/>
      </c>
      <c r="BZ49" s="12" t="str">
        <f t="shared" si="1498"/>
        <v/>
      </c>
      <c r="CA49" s="12" t="str">
        <f t="shared" si="1498"/>
        <v/>
      </c>
      <c r="CB49" s="12" t="str">
        <f t="shared" si="1498"/>
        <v/>
      </c>
      <c r="CC49" s="12" t="str">
        <f t="shared" si="1498"/>
        <v/>
      </c>
      <c r="CD49" s="13" t="str">
        <f t="shared" si="1498"/>
        <v/>
      </c>
      <c r="CE49" s="11" t="str">
        <f t="shared" si="1498"/>
        <v/>
      </c>
      <c r="CF49" s="12" t="str">
        <f t="shared" si="1498"/>
        <v/>
      </c>
      <c r="CG49" s="12" t="str">
        <f t="shared" si="1498"/>
        <v/>
      </c>
      <c r="CH49" s="12" t="str">
        <f t="shared" si="1498"/>
        <v/>
      </c>
      <c r="CI49" s="12" t="str">
        <f t="shared" si="1498"/>
        <v/>
      </c>
      <c r="CJ49" s="12" t="str">
        <f t="shared" si="1498"/>
        <v/>
      </c>
      <c r="CK49" s="12" t="str">
        <f t="shared" si="1498"/>
        <v/>
      </c>
      <c r="CL49" s="12" t="str">
        <f t="shared" si="1498"/>
        <v/>
      </c>
      <c r="CM49" s="12" t="str">
        <f t="shared" ref="CM49:DA49" si="1499">IF(AND($G49&lt;&gt;"",$I49&lt;&gt;""),IF(AND($G49&lt;=CM$11,$I49&gt;=CM$11),2,0),"")</f>
        <v/>
      </c>
      <c r="CN49" s="12" t="str">
        <f t="shared" si="1499"/>
        <v/>
      </c>
      <c r="CO49" s="12" t="str">
        <f t="shared" si="1499"/>
        <v/>
      </c>
      <c r="CP49" s="13" t="str">
        <f t="shared" si="1499"/>
        <v/>
      </c>
      <c r="CQ49" s="11" t="str">
        <f t="shared" si="1499"/>
        <v/>
      </c>
      <c r="CR49" s="12" t="str">
        <f t="shared" si="1499"/>
        <v/>
      </c>
      <c r="CS49" s="12" t="str">
        <f t="shared" si="1499"/>
        <v/>
      </c>
      <c r="CT49" s="12" t="str">
        <f t="shared" si="1499"/>
        <v/>
      </c>
      <c r="CU49" s="12" t="str">
        <f t="shared" si="1499"/>
        <v/>
      </c>
      <c r="CV49" s="12" t="str">
        <f t="shared" si="1499"/>
        <v/>
      </c>
      <c r="CW49" s="12" t="str">
        <f t="shared" si="1499"/>
        <v/>
      </c>
      <c r="CX49" s="12" t="str">
        <f t="shared" si="1499"/>
        <v/>
      </c>
      <c r="CY49" s="12" t="str">
        <f t="shared" si="1499"/>
        <v/>
      </c>
      <c r="CZ49" s="12" t="str">
        <f t="shared" si="1499"/>
        <v/>
      </c>
      <c r="DA49" s="12" t="str">
        <f t="shared" si="1499"/>
        <v/>
      </c>
      <c r="DB49" s="13" t="str">
        <f t="shared" si="86"/>
        <v/>
      </c>
      <c r="DC49" s="11" t="str">
        <f t="shared" ref="DC49:DR49" si="1500">IF(AND($G49&lt;&gt;"",$I49&lt;&gt;""),IF(AND($G49&lt;=DC$11,$I49&gt;=DC$11),2,0),"")</f>
        <v/>
      </c>
      <c r="DD49" s="12" t="str">
        <f t="shared" si="1500"/>
        <v/>
      </c>
      <c r="DE49" s="12" t="str">
        <f t="shared" si="1500"/>
        <v/>
      </c>
      <c r="DF49" s="12" t="str">
        <f t="shared" si="1500"/>
        <v/>
      </c>
      <c r="DG49" s="12" t="str">
        <f t="shared" si="1500"/>
        <v/>
      </c>
      <c r="DH49" s="12" t="str">
        <f t="shared" si="1500"/>
        <v/>
      </c>
      <c r="DI49" s="12" t="str">
        <f t="shared" si="1500"/>
        <v/>
      </c>
      <c r="DJ49" s="12" t="str">
        <f t="shared" si="1500"/>
        <v/>
      </c>
      <c r="DK49" s="12" t="str">
        <f t="shared" si="1500"/>
        <v/>
      </c>
      <c r="DL49" s="12" t="str">
        <f t="shared" si="1500"/>
        <v/>
      </c>
      <c r="DM49" s="12" t="str">
        <f t="shared" si="1500"/>
        <v/>
      </c>
      <c r="DN49" s="13" t="str">
        <f t="shared" si="1500"/>
        <v/>
      </c>
      <c r="DO49" s="11" t="str">
        <f t="shared" si="1500"/>
        <v/>
      </c>
      <c r="DP49" s="12" t="str">
        <f t="shared" si="1500"/>
        <v/>
      </c>
      <c r="DQ49" s="12" t="str">
        <f t="shared" si="1500"/>
        <v/>
      </c>
      <c r="DR49" s="12" t="str">
        <f t="shared" si="1500"/>
        <v/>
      </c>
      <c r="DS49" s="12" t="str">
        <f t="shared" ref="DS49:EH49" si="1501">IF(AND($G49&lt;&gt;"",$I49&lt;&gt;""),IF(AND($G49&lt;=DS$11,$I49&gt;=DS$11),2,0),"")</f>
        <v/>
      </c>
      <c r="DT49" s="12" t="str">
        <f t="shared" si="1501"/>
        <v/>
      </c>
      <c r="DU49" s="12" t="str">
        <f t="shared" si="1501"/>
        <v/>
      </c>
      <c r="DV49" s="12" t="str">
        <f t="shared" si="1501"/>
        <v/>
      </c>
      <c r="DW49" s="12" t="str">
        <f t="shared" si="1501"/>
        <v/>
      </c>
      <c r="DX49" s="12" t="str">
        <f t="shared" si="1501"/>
        <v/>
      </c>
      <c r="DY49" s="12" t="str">
        <f t="shared" si="1501"/>
        <v/>
      </c>
      <c r="DZ49" s="13" t="str">
        <f t="shared" si="1501"/>
        <v/>
      </c>
      <c r="EA49" s="11" t="str">
        <f t="shared" si="1501"/>
        <v/>
      </c>
      <c r="EB49" s="12" t="str">
        <f t="shared" si="1501"/>
        <v/>
      </c>
      <c r="EC49" s="12" t="str">
        <f t="shared" si="1501"/>
        <v/>
      </c>
      <c r="ED49" s="12" t="str">
        <f t="shared" si="1501"/>
        <v/>
      </c>
      <c r="EE49" s="12" t="str">
        <f t="shared" si="1501"/>
        <v/>
      </c>
      <c r="EF49" s="12" t="str">
        <f t="shared" si="1501"/>
        <v/>
      </c>
      <c r="EG49" s="12" t="str">
        <f t="shared" si="1501"/>
        <v/>
      </c>
      <c r="EH49" s="12" t="str">
        <f t="shared" si="1501"/>
        <v/>
      </c>
      <c r="EI49" s="12" t="str">
        <f t="shared" ref="EI49:EX49" si="1502">IF(AND($G49&lt;&gt;"",$I49&lt;&gt;""),IF(AND($G49&lt;=EI$11,$I49&gt;=EI$11),2,0),"")</f>
        <v/>
      </c>
      <c r="EJ49" s="12" t="str">
        <f t="shared" si="1502"/>
        <v/>
      </c>
      <c r="EK49" s="12" t="str">
        <f t="shared" si="1502"/>
        <v/>
      </c>
      <c r="EL49" s="13" t="str">
        <f t="shared" si="1502"/>
        <v/>
      </c>
      <c r="EM49" s="11" t="str">
        <f t="shared" si="1502"/>
        <v/>
      </c>
      <c r="EN49" s="12" t="str">
        <f t="shared" si="1502"/>
        <v/>
      </c>
      <c r="EO49" s="12" t="str">
        <f t="shared" si="1502"/>
        <v/>
      </c>
      <c r="EP49" s="12" t="str">
        <f t="shared" si="1502"/>
        <v/>
      </c>
      <c r="EQ49" s="12" t="str">
        <f t="shared" si="1502"/>
        <v/>
      </c>
      <c r="ER49" s="12" t="str">
        <f t="shared" si="1502"/>
        <v/>
      </c>
      <c r="ES49" s="12" t="str">
        <f t="shared" si="1502"/>
        <v/>
      </c>
      <c r="ET49" s="12" t="str">
        <f t="shared" si="1502"/>
        <v/>
      </c>
      <c r="EU49" s="12" t="str">
        <f t="shared" si="1502"/>
        <v/>
      </c>
      <c r="EV49" s="12" t="str">
        <f t="shared" si="1502"/>
        <v/>
      </c>
      <c r="EW49" s="12" t="str">
        <f t="shared" si="1502"/>
        <v/>
      </c>
      <c r="EX49" s="13" t="str">
        <f t="shared" si="1502"/>
        <v/>
      </c>
      <c r="EY49" s="11" t="str">
        <f t="shared" ref="EY49:FN49" si="1503">IF(AND($G49&lt;&gt;"",$I49&lt;&gt;""),IF(AND($G49&lt;=EY$11,$I49&gt;=EY$11),2,0),"")</f>
        <v/>
      </c>
      <c r="EZ49" s="12" t="str">
        <f t="shared" si="1503"/>
        <v/>
      </c>
      <c r="FA49" s="12" t="str">
        <f t="shared" si="1503"/>
        <v/>
      </c>
      <c r="FB49" s="12" t="str">
        <f t="shared" si="1503"/>
        <v/>
      </c>
      <c r="FC49" s="12" t="str">
        <f t="shared" si="1503"/>
        <v/>
      </c>
      <c r="FD49" s="12" t="str">
        <f t="shared" si="1503"/>
        <v/>
      </c>
      <c r="FE49" s="12" t="str">
        <f t="shared" si="1503"/>
        <v/>
      </c>
      <c r="FF49" s="12" t="str">
        <f t="shared" si="1503"/>
        <v/>
      </c>
      <c r="FG49" s="12" t="str">
        <f t="shared" si="1503"/>
        <v/>
      </c>
      <c r="FH49" s="12" t="str">
        <f t="shared" si="1503"/>
        <v/>
      </c>
      <c r="FI49" s="12" t="str">
        <f t="shared" si="1503"/>
        <v/>
      </c>
      <c r="FJ49" s="13" t="str">
        <f t="shared" si="1503"/>
        <v/>
      </c>
      <c r="FK49" s="11" t="str">
        <f t="shared" si="1503"/>
        <v/>
      </c>
      <c r="FL49" s="12" t="str">
        <f t="shared" si="1503"/>
        <v/>
      </c>
      <c r="FM49" s="12" t="str">
        <f t="shared" si="1503"/>
        <v/>
      </c>
      <c r="FN49" s="12" t="str">
        <f t="shared" si="1503"/>
        <v/>
      </c>
      <c r="FO49" s="12" t="str">
        <f t="shared" ref="FO49:GD49" si="1504">IF(AND($G49&lt;&gt;"",$I49&lt;&gt;""),IF(AND($G49&lt;=FO$11,$I49&gt;=FO$11),2,0),"")</f>
        <v/>
      </c>
      <c r="FP49" s="12" t="str">
        <f t="shared" si="1504"/>
        <v/>
      </c>
      <c r="FQ49" s="12" t="str">
        <f t="shared" si="1504"/>
        <v/>
      </c>
      <c r="FR49" s="12" t="str">
        <f t="shared" si="1504"/>
        <v/>
      </c>
      <c r="FS49" s="12" t="str">
        <f t="shared" si="1504"/>
        <v/>
      </c>
      <c r="FT49" s="12" t="str">
        <f t="shared" si="1504"/>
        <v/>
      </c>
      <c r="FU49" s="12" t="str">
        <f t="shared" si="1504"/>
        <v/>
      </c>
      <c r="FV49" s="13" t="str">
        <f t="shared" si="1504"/>
        <v/>
      </c>
      <c r="FW49" s="11" t="str">
        <f t="shared" si="1504"/>
        <v/>
      </c>
      <c r="FX49" s="12" t="str">
        <f t="shared" si="1504"/>
        <v/>
      </c>
      <c r="FY49" s="12" t="str">
        <f t="shared" si="1504"/>
        <v/>
      </c>
      <c r="FZ49" s="12" t="str">
        <f t="shared" si="1504"/>
        <v/>
      </c>
      <c r="GA49" s="12" t="str">
        <f t="shared" si="1504"/>
        <v/>
      </c>
      <c r="GB49" s="12" t="str">
        <f t="shared" si="1504"/>
        <v/>
      </c>
      <c r="GC49" s="12" t="str">
        <f t="shared" si="1504"/>
        <v/>
      </c>
      <c r="GD49" s="12" t="str">
        <f t="shared" si="1504"/>
        <v/>
      </c>
      <c r="GE49" s="12" t="str">
        <f t="shared" ref="GE49:GT49" si="1505">IF(AND($G49&lt;&gt;"",$I49&lt;&gt;""),IF(AND($G49&lt;=GE$11,$I49&gt;=GE$11),2,0),"")</f>
        <v/>
      </c>
      <c r="GF49" s="12" t="str">
        <f t="shared" si="1505"/>
        <v/>
      </c>
      <c r="GG49" s="12" t="str">
        <f t="shared" si="1505"/>
        <v/>
      </c>
      <c r="GH49" s="13" t="str">
        <f t="shared" si="1505"/>
        <v/>
      </c>
      <c r="GI49" s="11" t="str">
        <f t="shared" si="1505"/>
        <v/>
      </c>
      <c r="GJ49" s="12" t="str">
        <f t="shared" si="1505"/>
        <v/>
      </c>
      <c r="GK49" s="12" t="str">
        <f t="shared" si="1505"/>
        <v/>
      </c>
      <c r="GL49" s="12" t="str">
        <f t="shared" si="1505"/>
        <v/>
      </c>
      <c r="GM49" s="12" t="str">
        <f t="shared" si="1505"/>
        <v/>
      </c>
      <c r="GN49" s="12" t="str">
        <f t="shared" si="1505"/>
        <v/>
      </c>
      <c r="GO49" s="12" t="str">
        <f t="shared" si="1505"/>
        <v/>
      </c>
      <c r="GP49" s="12" t="str">
        <f t="shared" si="1505"/>
        <v/>
      </c>
      <c r="GQ49" s="12" t="str">
        <f t="shared" si="1505"/>
        <v/>
      </c>
      <c r="GR49" s="12" t="str">
        <f t="shared" si="1505"/>
        <v/>
      </c>
      <c r="GS49" s="12" t="str">
        <f t="shared" si="1505"/>
        <v/>
      </c>
      <c r="GT49" s="13" t="str">
        <f t="shared" si="1505"/>
        <v/>
      </c>
      <c r="GU49" s="11" t="str">
        <f t="shared" ref="GU49:HJ49" si="1506">IF(AND($G49&lt;&gt;"",$I49&lt;&gt;""),IF(AND($G49&lt;=GU$11,$I49&gt;=GU$11),2,0),"")</f>
        <v/>
      </c>
      <c r="GV49" s="12" t="str">
        <f t="shared" si="1506"/>
        <v/>
      </c>
      <c r="GW49" s="12" t="str">
        <f t="shared" si="1506"/>
        <v/>
      </c>
      <c r="GX49" s="12" t="str">
        <f t="shared" si="1506"/>
        <v/>
      </c>
      <c r="GY49" s="12" t="str">
        <f t="shared" si="1506"/>
        <v/>
      </c>
      <c r="GZ49" s="12" t="str">
        <f t="shared" si="1506"/>
        <v/>
      </c>
      <c r="HA49" s="12" t="str">
        <f t="shared" si="1506"/>
        <v/>
      </c>
      <c r="HB49" s="12" t="str">
        <f t="shared" si="1506"/>
        <v/>
      </c>
      <c r="HC49" s="12" t="str">
        <f t="shared" si="1506"/>
        <v/>
      </c>
      <c r="HD49" s="12" t="str">
        <f t="shared" si="1506"/>
        <v/>
      </c>
      <c r="HE49" s="12" t="str">
        <f t="shared" si="1506"/>
        <v/>
      </c>
      <c r="HF49" s="13" t="str">
        <f t="shared" si="1506"/>
        <v/>
      </c>
      <c r="HG49" s="11" t="str">
        <f t="shared" si="1506"/>
        <v/>
      </c>
      <c r="HH49" s="12" t="str">
        <f t="shared" si="1506"/>
        <v/>
      </c>
      <c r="HI49" s="12" t="str">
        <f t="shared" si="1506"/>
        <v/>
      </c>
      <c r="HJ49" s="12" t="str">
        <f t="shared" si="1506"/>
        <v/>
      </c>
      <c r="HK49" s="12" t="str">
        <f t="shared" ref="HK49:HZ49" si="1507">IF(AND($G49&lt;&gt;"",$I49&lt;&gt;""),IF(AND($G49&lt;=HK$11,$I49&gt;=HK$11),2,0),"")</f>
        <v/>
      </c>
      <c r="HL49" s="12" t="str">
        <f t="shared" si="1507"/>
        <v/>
      </c>
      <c r="HM49" s="12" t="str">
        <f t="shared" si="1507"/>
        <v/>
      </c>
      <c r="HN49" s="12" t="str">
        <f t="shared" si="1507"/>
        <v/>
      </c>
      <c r="HO49" s="12" t="str">
        <f t="shared" si="1507"/>
        <v/>
      </c>
      <c r="HP49" s="12" t="str">
        <f t="shared" si="1507"/>
        <v/>
      </c>
      <c r="HQ49" s="12" t="str">
        <f t="shared" si="1507"/>
        <v/>
      </c>
      <c r="HR49" s="13" t="str">
        <f t="shared" si="1507"/>
        <v/>
      </c>
      <c r="HS49" s="11" t="str">
        <f t="shared" si="1507"/>
        <v/>
      </c>
      <c r="HT49" s="12" t="str">
        <f t="shared" si="1507"/>
        <v/>
      </c>
      <c r="HU49" s="12" t="str">
        <f t="shared" si="1507"/>
        <v/>
      </c>
      <c r="HV49" s="12" t="str">
        <f t="shared" si="1507"/>
        <v/>
      </c>
      <c r="HW49" s="12" t="str">
        <f t="shared" si="1507"/>
        <v/>
      </c>
      <c r="HX49" s="12" t="str">
        <f t="shared" si="1507"/>
        <v/>
      </c>
      <c r="HY49" s="12" t="str">
        <f t="shared" si="1507"/>
        <v/>
      </c>
      <c r="HZ49" s="12" t="str">
        <f t="shared" si="1507"/>
        <v/>
      </c>
      <c r="IA49" s="12" t="str">
        <f t="shared" ref="IA49:IP49" si="1508">IF(AND($G49&lt;&gt;"",$I49&lt;&gt;""),IF(AND($G49&lt;=IA$11,$I49&gt;=IA$11),2,0),"")</f>
        <v/>
      </c>
      <c r="IB49" s="12" t="str">
        <f t="shared" si="1508"/>
        <v/>
      </c>
      <c r="IC49" s="12" t="str">
        <f t="shared" si="1508"/>
        <v/>
      </c>
      <c r="ID49" s="13" t="str">
        <f t="shared" si="1508"/>
        <v/>
      </c>
      <c r="IE49" s="11" t="str">
        <f t="shared" si="1508"/>
        <v/>
      </c>
      <c r="IF49" s="12" t="str">
        <f t="shared" si="1508"/>
        <v/>
      </c>
      <c r="IG49" s="12" t="str">
        <f t="shared" si="1508"/>
        <v/>
      </c>
      <c r="IH49" s="12" t="str">
        <f t="shared" si="1508"/>
        <v/>
      </c>
      <c r="II49" s="12" t="str">
        <f t="shared" si="1508"/>
        <v/>
      </c>
      <c r="IJ49" s="12" t="str">
        <f t="shared" si="1508"/>
        <v/>
      </c>
      <c r="IK49" s="12" t="str">
        <f t="shared" si="1508"/>
        <v/>
      </c>
      <c r="IL49" s="12" t="str">
        <f t="shared" si="1508"/>
        <v/>
      </c>
      <c r="IM49" s="12" t="str">
        <f t="shared" si="1508"/>
        <v/>
      </c>
      <c r="IN49" s="12" t="str">
        <f t="shared" si="1508"/>
        <v/>
      </c>
      <c r="IO49" s="12" t="str">
        <f t="shared" si="1508"/>
        <v/>
      </c>
      <c r="IP49" s="13" t="str">
        <f t="shared" si="1508"/>
        <v/>
      </c>
      <c r="IQ49" s="11" t="str">
        <f t="shared" ref="IQ49:JF49" si="1509">IF(AND($G49&lt;&gt;"",$I49&lt;&gt;""),IF(AND($G49&lt;=IQ$11,$I49&gt;=IQ$11),2,0),"")</f>
        <v/>
      </c>
      <c r="IR49" s="12" t="str">
        <f t="shared" si="1509"/>
        <v/>
      </c>
      <c r="IS49" s="12" t="str">
        <f t="shared" si="1509"/>
        <v/>
      </c>
      <c r="IT49" s="12" t="str">
        <f t="shared" si="1509"/>
        <v/>
      </c>
      <c r="IU49" s="12" t="str">
        <f t="shared" si="1509"/>
        <v/>
      </c>
      <c r="IV49" s="12" t="str">
        <f t="shared" si="1509"/>
        <v/>
      </c>
      <c r="IW49" s="12" t="str">
        <f t="shared" si="1509"/>
        <v/>
      </c>
      <c r="IX49" s="12" t="str">
        <f t="shared" si="1509"/>
        <v/>
      </c>
      <c r="IY49" s="12" t="str">
        <f t="shared" si="1509"/>
        <v/>
      </c>
      <c r="IZ49" s="12" t="str">
        <f t="shared" si="1509"/>
        <v/>
      </c>
      <c r="JA49" s="12" t="str">
        <f t="shared" si="1509"/>
        <v/>
      </c>
      <c r="JB49" s="13" t="str">
        <f t="shared" si="1509"/>
        <v/>
      </c>
      <c r="JC49" s="11" t="str">
        <f t="shared" si="1509"/>
        <v/>
      </c>
      <c r="JD49" s="12" t="str">
        <f t="shared" si="1509"/>
        <v/>
      </c>
      <c r="JE49" s="12" t="str">
        <f t="shared" si="1509"/>
        <v/>
      </c>
      <c r="JF49" s="12" t="str">
        <f t="shared" si="1509"/>
        <v/>
      </c>
      <c r="JG49" s="12" t="str">
        <f t="shared" ref="JG49:JV49" si="1510">IF(AND($G49&lt;&gt;"",$I49&lt;&gt;""),IF(AND($G49&lt;=JG$11,$I49&gt;=JG$11),2,0),"")</f>
        <v/>
      </c>
      <c r="JH49" s="12" t="str">
        <f t="shared" si="1510"/>
        <v/>
      </c>
      <c r="JI49" s="12" t="str">
        <f t="shared" si="1510"/>
        <v/>
      </c>
      <c r="JJ49" s="12" t="str">
        <f t="shared" si="1510"/>
        <v/>
      </c>
      <c r="JK49" s="12" t="str">
        <f t="shared" si="1510"/>
        <v/>
      </c>
      <c r="JL49" s="12" t="str">
        <f t="shared" si="1510"/>
        <v/>
      </c>
      <c r="JM49" s="12" t="str">
        <f t="shared" si="1510"/>
        <v/>
      </c>
      <c r="JN49" s="13" t="str">
        <f t="shared" si="1510"/>
        <v/>
      </c>
      <c r="JO49" s="11" t="str">
        <f t="shared" si="1510"/>
        <v/>
      </c>
      <c r="JP49" s="12" t="str">
        <f t="shared" si="1510"/>
        <v/>
      </c>
      <c r="JQ49" s="12" t="str">
        <f t="shared" si="1510"/>
        <v/>
      </c>
      <c r="JR49" s="12" t="str">
        <f t="shared" si="1510"/>
        <v/>
      </c>
      <c r="JS49" s="12" t="str">
        <f t="shared" si="1510"/>
        <v/>
      </c>
      <c r="JT49" s="12" t="str">
        <f t="shared" si="1510"/>
        <v/>
      </c>
      <c r="JU49" s="12" t="str">
        <f t="shared" si="1510"/>
        <v/>
      </c>
      <c r="JV49" s="12" t="str">
        <f t="shared" si="1510"/>
        <v/>
      </c>
      <c r="JW49" s="12" t="str">
        <f t="shared" ref="JW49:KL49" si="1511">IF(AND($G49&lt;&gt;"",$I49&lt;&gt;""),IF(AND($G49&lt;=JW$11,$I49&gt;=JW$11),2,0),"")</f>
        <v/>
      </c>
      <c r="JX49" s="12" t="str">
        <f t="shared" si="1511"/>
        <v/>
      </c>
      <c r="JY49" s="12" t="str">
        <f t="shared" si="1511"/>
        <v/>
      </c>
      <c r="JZ49" s="13" t="str">
        <f t="shared" si="1511"/>
        <v/>
      </c>
      <c r="KA49" s="11" t="str">
        <f t="shared" si="1511"/>
        <v/>
      </c>
      <c r="KB49" s="12" t="str">
        <f t="shared" si="1511"/>
        <v/>
      </c>
      <c r="KC49" s="12" t="str">
        <f t="shared" si="1511"/>
        <v/>
      </c>
      <c r="KD49" s="12" t="str">
        <f t="shared" si="1511"/>
        <v/>
      </c>
      <c r="KE49" s="12" t="str">
        <f t="shared" si="1511"/>
        <v/>
      </c>
      <c r="KF49" s="12" t="str">
        <f t="shared" si="1511"/>
        <v/>
      </c>
      <c r="KG49" s="12" t="str">
        <f t="shared" si="1511"/>
        <v/>
      </c>
      <c r="KH49" s="12" t="str">
        <f t="shared" si="1511"/>
        <v/>
      </c>
      <c r="KI49" s="12" t="str">
        <f t="shared" si="1511"/>
        <v/>
      </c>
      <c r="KJ49" s="12" t="str">
        <f t="shared" si="1511"/>
        <v/>
      </c>
      <c r="KK49" s="12" t="str">
        <f t="shared" si="1511"/>
        <v/>
      </c>
      <c r="KL49" s="13" t="str">
        <f t="shared" si="1511"/>
        <v/>
      </c>
      <c r="KM49" s="11" t="str">
        <f t="shared" ref="KM49:LB49" si="1512">IF(AND($G49&lt;&gt;"",$I49&lt;&gt;""),IF(AND($G49&lt;=KM$11,$I49&gt;=KM$11),2,0),"")</f>
        <v/>
      </c>
      <c r="KN49" s="12" t="str">
        <f t="shared" si="1512"/>
        <v/>
      </c>
      <c r="KO49" s="12" t="str">
        <f t="shared" si="1512"/>
        <v/>
      </c>
      <c r="KP49" s="12" t="str">
        <f t="shared" si="1512"/>
        <v/>
      </c>
      <c r="KQ49" s="12" t="str">
        <f t="shared" si="1512"/>
        <v/>
      </c>
      <c r="KR49" s="12" t="str">
        <f t="shared" si="1512"/>
        <v/>
      </c>
      <c r="KS49" s="12" t="str">
        <f t="shared" si="1512"/>
        <v/>
      </c>
      <c r="KT49" s="12" t="str">
        <f t="shared" si="1512"/>
        <v/>
      </c>
      <c r="KU49" s="12" t="str">
        <f t="shared" si="1512"/>
        <v/>
      </c>
      <c r="KV49" s="12" t="str">
        <f t="shared" si="1512"/>
        <v/>
      </c>
      <c r="KW49" s="12" t="str">
        <f t="shared" si="1512"/>
        <v/>
      </c>
      <c r="KX49" s="13" t="str">
        <f t="shared" si="1512"/>
        <v/>
      </c>
      <c r="KY49" s="11" t="str">
        <f t="shared" si="1512"/>
        <v/>
      </c>
      <c r="KZ49" s="12" t="str">
        <f t="shared" si="1512"/>
        <v/>
      </c>
      <c r="LA49" s="12" t="str">
        <f t="shared" si="1512"/>
        <v/>
      </c>
      <c r="LB49" s="12" t="str">
        <f t="shared" si="1512"/>
        <v/>
      </c>
      <c r="LC49" s="12" t="str">
        <f t="shared" ref="LC49:LR49" si="1513">IF(AND($G49&lt;&gt;"",$I49&lt;&gt;""),IF(AND($G49&lt;=LC$11,$I49&gt;=LC$11),2,0),"")</f>
        <v/>
      </c>
      <c r="LD49" s="12" t="str">
        <f t="shared" si="1513"/>
        <v/>
      </c>
      <c r="LE49" s="12" t="str">
        <f t="shared" si="1513"/>
        <v/>
      </c>
      <c r="LF49" s="12" t="str">
        <f t="shared" si="1513"/>
        <v/>
      </c>
      <c r="LG49" s="12" t="str">
        <f t="shared" si="1513"/>
        <v/>
      </c>
      <c r="LH49" s="12" t="str">
        <f t="shared" si="1513"/>
        <v/>
      </c>
      <c r="LI49" s="12" t="str">
        <f t="shared" si="1513"/>
        <v/>
      </c>
      <c r="LJ49" s="13" t="str">
        <f t="shared" si="1513"/>
        <v/>
      </c>
      <c r="LK49" s="11" t="str">
        <f t="shared" si="1513"/>
        <v/>
      </c>
      <c r="LL49" s="12" t="str">
        <f t="shared" si="1513"/>
        <v/>
      </c>
      <c r="LM49" s="12" t="str">
        <f t="shared" si="1513"/>
        <v/>
      </c>
      <c r="LN49" s="12" t="str">
        <f t="shared" si="1513"/>
        <v/>
      </c>
      <c r="LO49" s="12" t="str">
        <f t="shared" si="1513"/>
        <v/>
      </c>
      <c r="LP49" s="12" t="str">
        <f t="shared" si="1513"/>
        <v/>
      </c>
      <c r="LQ49" s="12" t="str">
        <f t="shared" si="1513"/>
        <v/>
      </c>
      <c r="LR49" s="12" t="str">
        <f t="shared" si="1513"/>
        <v/>
      </c>
      <c r="LS49" s="12" t="str">
        <f t="shared" ref="LS49:MH49" si="1514">IF(AND($G49&lt;&gt;"",$I49&lt;&gt;""),IF(AND($G49&lt;=LS$11,$I49&gt;=LS$11),2,0),"")</f>
        <v/>
      </c>
      <c r="LT49" s="12" t="str">
        <f t="shared" si="1514"/>
        <v/>
      </c>
      <c r="LU49" s="12" t="str">
        <f t="shared" si="1514"/>
        <v/>
      </c>
      <c r="LV49" s="13" t="str">
        <f t="shared" si="1514"/>
        <v/>
      </c>
      <c r="LW49" s="11" t="str">
        <f t="shared" si="1514"/>
        <v/>
      </c>
      <c r="LX49" s="12" t="str">
        <f t="shared" si="1514"/>
        <v/>
      </c>
      <c r="LY49" s="12" t="str">
        <f t="shared" si="1514"/>
        <v/>
      </c>
      <c r="LZ49" s="12" t="str">
        <f t="shared" si="1514"/>
        <v/>
      </c>
      <c r="MA49" s="12" t="str">
        <f t="shared" si="1514"/>
        <v/>
      </c>
      <c r="MB49" s="12" t="str">
        <f t="shared" si="1514"/>
        <v/>
      </c>
      <c r="MC49" s="12" t="str">
        <f t="shared" si="1514"/>
        <v/>
      </c>
      <c r="MD49" s="12" t="str">
        <f t="shared" si="1514"/>
        <v/>
      </c>
      <c r="ME49" s="12" t="str">
        <f t="shared" si="1514"/>
        <v/>
      </c>
      <c r="MF49" s="12" t="str">
        <f t="shared" si="1514"/>
        <v/>
      </c>
      <c r="MG49" s="12" t="str">
        <f t="shared" si="1514"/>
        <v/>
      </c>
      <c r="MH49" s="13" t="str">
        <f t="shared" si="1514"/>
        <v/>
      </c>
      <c r="MI49" s="11" t="str">
        <f t="shared" ref="MI49:MX49" si="1515">IF(AND($G49&lt;&gt;"",$I49&lt;&gt;""),IF(AND($G49&lt;=MI$11,$I49&gt;=MI$11),2,0),"")</f>
        <v/>
      </c>
      <c r="MJ49" s="12" t="str">
        <f t="shared" si="1515"/>
        <v/>
      </c>
      <c r="MK49" s="12" t="str">
        <f t="shared" si="1515"/>
        <v/>
      </c>
      <c r="ML49" s="12" t="str">
        <f t="shared" si="1515"/>
        <v/>
      </c>
      <c r="MM49" s="12" t="str">
        <f t="shared" si="1515"/>
        <v/>
      </c>
      <c r="MN49" s="12" t="str">
        <f t="shared" si="1515"/>
        <v/>
      </c>
      <c r="MO49" s="12" t="str">
        <f t="shared" si="1515"/>
        <v/>
      </c>
      <c r="MP49" s="12" t="str">
        <f t="shared" si="1515"/>
        <v/>
      </c>
      <c r="MQ49" s="12" t="str">
        <f t="shared" si="1515"/>
        <v/>
      </c>
      <c r="MR49" s="12" t="str">
        <f t="shared" si="1515"/>
        <v/>
      </c>
      <c r="MS49" s="12" t="str">
        <f t="shared" si="1515"/>
        <v/>
      </c>
      <c r="MT49" s="13" t="str">
        <f t="shared" si="1515"/>
        <v/>
      </c>
      <c r="MU49" s="11" t="str">
        <f t="shared" si="1515"/>
        <v/>
      </c>
      <c r="MV49" s="12" t="str">
        <f t="shared" si="1515"/>
        <v/>
      </c>
      <c r="MW49" s="12" t="str">
        <f t="shared" si="1515"/>
        <v/>
      </c>
      <c r="MX49" s="12" t="str">
        <f t="shared" si="1515"/>
        <v/>
      </c>
      <c r="MY49" s="12" t="str">
        <f t="shared" ref="MY49:NN49" si="1516">IF(AND($G49&lt;&gt;"",$I49&lt;&gt;""),IF(AND($G49&lt;=MY$11,$I49&gt;=MY$11),2,0),"")</f>
        <v/>
      </c>
      <c r="MZ49" s="12" t="str">
        <f t="shared" si="1516"/>
        <v/>
      </c>
      <c r="NA49" s="12" t="str">
        <f t="shared" si="1516"/>
        <v/>
      </c>
      <c r="NB49" s="12" t="str">
        <f t="shared" si="1516"/>
        <v/>
      </c>
      <c r="NC49" s="12" t="str">
        <f t="shared" si="1516"/>
        <v/>
      </c>
      <c r="ND49" s="12" t="str">
        <f t="shared" si="1516"/>
        <v/>
      </c>
      <c r="NE49" s="12" t="str">
        <f t="shared" si="1516"/>
        <v/>
      </c>
      <c r="NF49" s="13" t="str">
        <f t="shared" si="1516"/>
        <v/>
      </c>
      <c r="NG49" s="11" t="str">
        <f t="shared" si="1516"/>
        <v/>
      </c>
      <c r="NH49" s="12" t="str">
        <f t="shared" si="1516"/>
        <v/>
      </c>
      <c r="NI49" s="12" t="str">
        <f t="shared" si="1516"/>
        <v/>
      </c>
      <c r="NJ49" s="12" t="str">
        <f t="shared" si="1516"/>
        <v/>
      </c>
      <c r="NK49" s="12" t="str">
        <f t="shared" si="1516"/>
        <v/>
      </c>
      <c r="NL49" s="12" t="str">
        <f t="shared" si="1516"/>
        <v/>
      </c>
      <c r="NM49" s="12" t="str">
        <f t="shared" si="1516"/>
        <v/>
      </c>
      <c r="NN49" s="12" t="str">
        <f t="shared" si="1516"/>
        <v/>
      </c>
      <c r="NO49" s="12" t="str">
        <f t="shared" ref="NO49:OD49" si="1517">IF(AND($G49&lt;&gt;"",$I49&lt;&gt;""),IF(AND($G49&lt;=NO$11,$I49&gt;=NO$11),2,0),"")</f>
        <v/>
      </c>
      <c r="NP49" s="12" t="str">
        <f t="shared" si="1517"/>
        <v/>
      </c>
      <c r="NQ49" s="12" t="str">
        <f t="shared" si="1517"/>
        <v/>
      </c>
      <c r="NR49" s="13" t="str">
        <f t="shared" si="1517"/>
        <v/>
      </c>
      <c r="NS49" s="11" t="str">
        <f t="shared" si="1517"/>
        <v/>
      </c>
      <c r="NT49" s="12" t="str">
        <f t="shared" si="1517"/>
        <v/>
      </c>
      <c r="NU49" s="12" t="str">
        <f t="shared" si="1517"/>
        <v/>
      </c>
      <c r="NV49" s="12" t="str">
        <f t="shared" si="1517"/>
        <v/>
      </c>
      <c r="NW49" s="12" t="str">
        <f t="shared" si="1517"/>
        <v/>
      </c>
      <c r="NX49" s="12" t="str">
        <f t="shared" si="1517"/>
        <v/>
      </c>
      <c r="NY49" s="12" t="str">
        <f t="shared" si="1517"/>
        <v/>
      </c>
      <c r="NZ49" s="12" t="str">
        <f t="shared" si="1517"/>
        <v/>
      </c>
      <c r="OA49" s="12" t="str">
        <f t="shared" si="1517"/>
        <v/>
      </c>
      <c r="OB49" s="12" t="str">
        <f t="shared" si="1517"/>
        <v/>
      </c>
      <c r="OC49" s="12" t="str">
        <f t="shared" si="1517"/>
        <v/>
      </c>
      <c r="OD49" s="13" t="str">
        <f t="shared" si="1517"/>
        <v/>
      </c>
      <c r="OE49" s="11" t="str">
        <f t="shared" ref="OE49:OT49" si="1518">IF(AND($G49&lt;&gt;"",$I49&lt;&gt;""),IF(AND($G49&lt;=OE$11,$I49&gt;=OE$11),2,0),"")</f>
        <v/>
      </c>
      <c r="OF49" s="12" t="str">
        <f t="shared" si="1518"/>
        <v/>
      </c>
      <c r="OG49" s="12" t="str">
        <f t="shared" si="1518"/>
        <v/>
      </c>
      <c r="OH49" s="12" t="str">
        <f t="shared" si="1518"/>
        <v/>
      </c>
      <c r="OI49" s="12" t="str">
        <f t="shared" si="1518"/>
        <v/>
      </c>
      <c r="OJ49" s="12" t="str">
        <f t="shared" si="1518"/>
        <v/>
      </c>
      <c r="OK49" s="12" t="str">
        <f t="shared" si="1518"/>
        <v/>
      </c>
      <c r="OL49" s="12" t="str">
        <f t="shared" si="1518"/>
        <v/>
      </c>
      <c r="OM49" s="12" t="str">
        <f t="shared" si="1518"/>
        <v/>
      </c>
      <c r="ON49" s="12" t="str">
        <f t="shared" si="1518"/>
        <v/>
      </c>
      <c r="OO49" s="12" t="str">
        <f t="shared" si="1518"/>
        <v/>
      </c>
      <c r="OP49" s="13" t="str">
        <f t="shared" si="1518"/>
        <v/>
      </c>
      <c r="OQ49" s="11" t="str">
        <f t="shared" si="1518"/>
        <v/>
      </c>
      <c r="OR49" s="12" t="str">
        <f t="shared" si="1518"/>
        <v/>
      </c>
      <c r="OS49" s="12" t="str">
        <f t="shared" si="1518"/>
        <v/>
      </c>
      <c r="OT49" s="12" t="str">
        <f t="shared" si="1518"/>
        <v/>
      </c>
      <c r="OU49" s="12" t="str">
        <f t="shared" ref="OU49:PJ49" si="1519">IF(AND($G49&lt;&gt;"",$I49&lt;&gt;""),IF(AND($G49&lt;=OU$11,$I49&gt;=OU$11),2,0),"")</f>
        <v/>
      </c>
      <c r="OV49" s="12" t="str">
        <f t="shared" si="1519"/>
        <v/>
      </c>
      <c r="OW49" s="12" t="str">
        <f t="shared" si="1519"/>
        <v/>
      </c>
      <c r="OX49" s="12" t="str">
        <f t="shared" si="1519"/>
        <v/>
      </c>
      <c r="OY49" s="12" t="str">
        <f t="shared" si="1519"/>
        <v/>
      </c>
      <c r="OZ49" s="12" t="str">
        <f t="shared" si="1519"/>
        <v/>
      </c>
      <c r="PA49" s="12" t="str">
        <f t="shared" si="1519"/>
        <v/>
      </c>
      <c r="PB49" s="13" t="str">
        <f t="shared" si="1519"/>
        <v/>
      </c>
      <c r="PC49" s="11" t="str">
        <f t="shared" si="1519"/>
        <v/>
      </c>
      <c r="PD49" s="12" t="str">
        <f t="shared" si="1519"/>
        <v/>
      </c>
      <c r="PE49" s="12" t="str">
        <f t="shared" si="1519"/>
        <v/>
      </c>
      <c r="PF49" s="12" t="str">
        <f t="shared" si="1519"/>
        <v/>
      </c>
      <c r="PG49" s="12" t="str">
        <f t="shared" si="1519"/>
        <v/>
      </c>
      <c r="PH49" s="12" t="str">
        <f t="shared" si="1519"/>
        <v/>
      </c>
      <c r="PI49" s="12" t="str">
        <f t="shared" si="1519"/>
        <v/>
      </c>
      <c r="PJ49" s="12" t="str">
        <f t="shared" si="1519"/>
        <v/>
      </c>
      <c r="PK49" s="12" t="str">
        <f t="shared" ref="PK49:PZ49" si="1520">IF(AND($G49&lt;&gt;"",$I49&lt;&gt;""),IF(AND($G49&lt;=PK$11,$I49&gt;=PK$11),2,0),"")</f>
        <v/>
      </c>
      <c r="PL49" s="12" t="str">
        <f t="shared" si="1520"/>
        <v/>
      </c>
      <c r="PM49" s="12" t="str">
        <f t="shared" si="1520"/>
        <v/>
      </c>
      <c r="PN49" s="13" t="str">
        <f t="shared" si="1520"/>
        <v/>
      </c>
      <c r="PO49" s="11" t="str">
        <f t="shared" si="1520"/>
        <v/>
      </c>
      <c r="PP49" s="12" t="str">
        <f t="shared" si="1520"/>
        <v/>
      </c>
      <c r="PQ49" s="12" t="str">
        <f t="shared" si="1520"/>
        <v/>
      </c>
      <c r="PR49" s="12" t="str">
        <f t="shared" si="1520"/>
        <v/>
      </c>
      <c r="PS49" s="12" t="str">
        <f t="shared" si="1520"/>
        <v/>
      </c>
      <c r="PT49" s="12" t="str">
        <f t="shared" si="1520"/>
        <v/>
      </c>
      <c r="PU49" s="12" t="str">
        <f t="shared" si="1520"/>
        <v/>
      </c>
      <c r="PV49" s="12" t="str">
        <f t="shared" si="1520"/>
        <v/>
      </c>
      <c r="PW49" s="12" t="str">
        <f t="shared" si="1520"/>
        <v/>
      </c>
      <c r="PX49" s="12" t="str">
        <f t="shared" si="1520"/>
        <v/>
      </c>
      <c r="PY49" s="12" t="str">
        <f t="shared" si="1520"/>
        <v/>
      </c>
      <c r="PZ49" s="13" t="str">
        <f t="shared" si="1520"/>
        <v/>
      </c>
      <c r="QA49" s="11" t="str">
        <f t="shared" ref="QA49:QP49" si="1521">IF(AND($G49&lt;&gt;"",$I49&lt;&gt;""),IF(AND($G49&lt;=QA$11,$I49&gt;=QA$11),2,0),"")</f>
        <v/>
      </c>
      <c r="QB49" s="12" t="str">
        <f t="shared" si="1521"/>
        <v/>
      </c>
      <c r="QC49" s="12" t="str">
        <f t="shared" si="1521"/>
        <v/>
      </c>
      <c r="QD49" s="12" t="str">
        <f t="shared" si="1521"/>
        <v/>
      </c>
      <c r="QE49" s="12" t="str">
        <f t="shared" si="1521"/>
        <v/>
      </c>
      <c r="QF49" s="12" t="str">
        <f t="shared" si="1521"/>
        <v/>
      </c>
      <c r="QG49" s="12" t="str">
        <f t="shared" si="1521"/>
        <v/>
      </c>
      <c r="QH49" s="12" t="str">
        <f t="shared" si="1521"/>
        <v/>
      </c>
      <c r="QI49" s="12" t="str">
        <f t="shared" si="1521"/>
        <v/>
      </c>
      <c r="QJ49" s="12" t="str">
        <f t="shared" si="1521"/>
        <v/>
      </c>
      <c r="QK49" s="12" t="str">
        <f t="shared" si="1521"/>
        <v/>
      </c>
      <c r="QL49" s="13" t="str">
        <f t="shared" si="1521"/>
        <v/>
      </c>
      <c r="QM49" s="11" t="str">
        <f t="shared" si="1521"/>
        <v/>
      </c>
      <c r="QN49" s="12" t="str">
        <f t="shared" si="1521"/>
        <v/>
      </c>
      <c r="QO49" s="12" t="str">
        <f t="shared" si="1521"/>
        <v/>
      </c>
      <c r="QP49" s="12" t="str">
        <f t="shared" si="1521"/>
        <v/>
      </c>
      <c r="QQ49" s="12" t="str">
        <f t="shared" ref="QQ49:RF49" si="1522">IF(AND($G49&lt;&gt;"",$I49&lt;&gt;""),IF(AND($G49&lt;=QQ$11,$I49&gt;=QQ$11),2,0),"")</f>
        <v/>
      </c>
      <c r="QR49" s="12" t="str">
        <f t="shared" si="1522"/>
        <v/>
      </c>
      <c r="QS49" s="12" t="str">
        <f t="shared" si="1522"/>
        <v/>
      </c>
      <c r="QT49" s="12" t="str">
        <f t="shared" si="1522"/>
        <v/>
      </c>
      <c r="QU49" s="12" t="str">
        <f t="shared" si="1522"/>
        <v/>
      </c>
      <c r="QV49" s="12" t="str">
        <f t="shared" si="1522"/>
        <v/>
      </c>
      <c r="QW49" s="12" t="str">
        <f t="shared" si="1522"/>
        <v/>
      </c>
      <c r="QX49" s="13" t="str">
        <f t="shared" si="1522"/>
        <v/>
      </c>
      <c r="QY49" s="11" t="str">
        <f t="shared" si="1522"/>
        <v/>
      </c>
      <c r="QZ49" s="12" t="str">
        <f t="shared" si="1522"/>
        <v/>
      </c>
      <c r="RA49" s="12" t="str">
        <f t="shared" si="1522"/>
        <v/>
      </c>
      <c r="RB49" s="12" t="str">
        <f t="shared" si="1522"/>
        <v/>
      </c>
      <c r="RC49" s="12" t="str">
        <f t="shared" si="1522"/>
        <v/>
      </c>
      <c r="RD49" s="12" t="str">
        <f t="shared" si="1522"/>
        <v/>
      </c>
      <c r="RE49" s="12" t="str">
        <f t="shared" si="1522"/>
        <v/>
      </c>
      <c r="RF49" s="12" t="str">
        <f t="shared" si="1522"/>
        <v/>
      </c>
      <c r="RG49" s="12" t="str">
        <f t="shared" ref="RG49:RV49" si="1523">IF(AND($G49&lt;&gt;"",$I49&lt;&gt;""),IF(AND($G49&lt;=RG$11,$I49&gt;=RG$11),2,0),"")</f>
        <v/>
      </c>
      <c r="RH49" s="12" t="str">
        <f t="shared" si="1523"/>
        <v/>
      </c>
      <c r="RI49" s="12" t="str">
        <f t="shared" si="1523"/>
        <v/>
      </c>
      <c r="RJ49" s="13" t="str">
        <f t="shared" si="1523"/>
        <v/>
      </c>
      <c r="RK49" s="11" t="str">
        <f t="shared" si="1523"/>
        <v/>
      </c>
      <c r="RL49" s="12" t="str">
        <f t="shared" si="1523"/>
        <v/>
      </c>
      <c r="RM49" s="12" t="str">
        <f t="shared" si="1523"/>
        <v/>
      </c>
      <c r="RN49" s="12" t="str">
        <f t="shared" si="1523"/>
        <v/>
      </c>
      <c r="RO49" s="12" t="str">
        <f t="shared" si="1523"/>
        <v/>
      </c>
      <c r="RP49" s="12" t="str">
        <f t="shared" si="1523"/>
        <v/>
      </c>
      <c r="RQ49" s="12" t="str">
        <f t="shared" si="1523"/>
        <v/>
      </c>
      <c r="RR49" s="12" t="str">
        <f t="shared" si="1523"/>
        <v/>
      </c>
      <c r="RS49" s="12" t="str">
        <f t="shared" si="1523"/>
        <v/>
      </c>
      <c r="RT49" s="12" t="str">
        <f t="shared" si="1523"/>
        <v/>
      </c>
      <c r="RU49" s="12" t="str">
        <f t="shared" si="1523"/>
        <v/>
      </c>
      <c r="RV49" s="13" t="str">
        <f t="shared" si="1523"/>
        <v/>
      </c>
      <c r="RW49" s="11" t="str">
        <f t="shared" ref="RW49:SL49" si="1524">IF(AND($G49&lt;&gt;"",$I49&lt;&gt;""),IF(AND($G49&lt;=RW$11,$I49&gt;=RW$11),2,0),"")</f>
        <v/>
      </c>
      <c r="RX49" s="12" t="str">
        <f t="shared" si="1524"/>
        <v/>
      </c>
      <c r="RY49" s="12" t="str">
        <f t="shared" si="1524"/>
        <v/>
      </c>
      <c r="RZ49" s="12" t="str">
        <f t="shared" si="1524"/>
        <v/>
      </c>
      <c r="SA49" s="12" t="str">
        <f t="shared" si="1524"/>
        <v/>
      </c>
      <c r="SB49" s="12" t="str">
        <f t="shared" si="1524"/>
        <v/>
      </c>
      <c r="SC49" s="12" t="str">
        <f t="shared" si="1524"/>
        <v/>
      </c>
      <c r="SD49" s="12" t="str">
        <f t="shared" si="1524"/>
        <v/>
      </c>
      <c r="SE49" s="12" t="str">
        <f t="shared" si="1524"/>
        <v/>
      </c>
      <c r="SF49" s="12" t="str">
        <f t="shared" si="1524"/>
        <v/>
      </c>
      <c r="SG49" s="12" t="str">
        <f t="shared" si="1524"/>
        <v/>
      </c>
      <c r="SH49" s="13" t="str">
        <f t="shared" si="1524"/>
        <v/>
      </c>
      <c r="SI49" s="11" t="str">
        <f t="shared" si="1524"/>
        <v/>
      </c>
      <c r="SJ49" s="12" t="str">
        <f t="shared" si="1524"/>
        <v/>
      </c>
      <c r="SK49" s="12" t="str">
        <f t="shared" si="1524"/>
        <v/>
      </c>
      <c r="SL49" s="12" t="str">
        <f t="shared" si="1524"/>
        <v/>
      </c>
      <c r="SM49" s="12" t="str">
        <f t="shared" ref="SM49:TB49" si="1525">IF(AND($G49&lt;&gt;"",$I49&lt;&gt;""),IF(AND($G49&lt;=SM$11,$I49&gt;=SM$11),2,0),"")</f>
        <v/>
      </c>
      <c r="SN49" s="12" t="str">
        <f t="shared" si="1525"/>
        <v/>
      </c>
      <c r="SO49" s="12" t="str">
        <f t="shared" si="1525"/>
        <v/>
      </c>
      <c r="SP49" s="12" t="str">
        <f t="shared" si="1525"/>
        <v/>
      </c>
      <c r="SQ49" s="12" t="str">
        <f t="shared" si="1525"/>
        <v/>
      </c>
      <c r="SR49" s="12" t="str">
        <f t="shared" si="1525"/>
        <v/>
      </c>
      <c r="SS49" s="12" t="str">
        <f t="shared" si="1525"/>
        <v/>
      </c>
      <c r="ST49" s="13" t="str">
        <f t="shared" si="1525"/>
        <v/>
      </c>
      <c r="SU49" s="11" t="str">
        <f t="shared" si="1525"/>
        <v/>
      </c>
      <c r="SV49" s="12" t="str">
        <f t="shared" si="1525"/>
        <v/>
      </c>
      <c r="SW49" s="12" t="str">
        <f t="shared" si="1525"/>
        <v/>
      </c>
      <c r="SX49" s="12" t="str">
        <f t="shared" si="1525"/>
        <v/>
      </c>
      <c r="SY49" s="12" t="str">
        <f t="shared" si="1525"/>
        <v/>
      </c>
      <c r="SZ49" s="12" t="str">
        <f t="shared" si="1525"/>
        <v/>
      </c>
      <c r="TA49" s="12" t="str">
        <f t="shared" si="1525"/>
        <v/>
      </c>
      <c r="TB49" s="12" t="str">
        <f t="shared" si="1525"/>
        <v/>
      </c>
      <c r="TC49" s="12" t="str">
        <f t="shared" ref="TC49:TR49" si="1526">IF(AND($G49&lt;&gt;"",$I49&lt;&gt;""),IF(AND($G49&lt;=TC$11,$I49&gt;=TC$11),2,0),"")</f>
        <v/>
      </c>
      <c r="TD49" s="12" t="str">
        <f t="shared" si="1526"/>
        <v/>
      </c>
      <c r="TE49" s="12" t="str">
        <f t="shared" si="1526"/>
        <v/>
      </c>
      <c r="TF49" s="13" t="str">
        <f t="shared" si="1526"/>
        <v/>
      </c>
      <c r="TG49" s="11" t="str">
        <f t="shared" si="1526"/>
        <v/>
      </c>
      <c r="TH49" s="12" t="str">
        <f t="shared" si="1526"/>
        <v/>
      </c>
      <c r="TI49" s="12" t="str">
        <f t="shared" si="1526"/>
        <v/>
      </c>
      <c r="TJ49" s="12" t="str">
        <f t="shared" si="1526"/>
        <v/>
      </c>
      <c r="TK49" s="12" t="str">
        <f t="shared" si="1526"/>
        <v/>
      </c>
      <c r="TL49" s="12" t="str">
        <f t="shared" si="1526"/>
        <v/>
      </c>
      <c r="TM49" s="12" t="str">
        <f t="shared" si="1526"/>
        <v/>
      </c>
      <c r="TN49" s="12" t="str">
        <f t="shared" si="1526"/>
        <v/>
      </c>
      <c r="TO49" s="12" t="str">
        <f t="shared" si="1526"/>
        <v/>
      </c>
      <c r="TP49" s="12" t="str">
        <f t="shared" si="1526"/>
        <v/>
      </c>
      <c r="TQ49" s="12" t="str">
        <f t="shared" si="1526"/>
        <v/>
      </c>
      <c r="TR49" s="13" t="str">
        <f t="shared" si="1526"/>
        <v/>
      </c>
      <c r="TS49" s="11" t="str">
        <f t="shared" ref="TS49:UH49" si="1527">IF(AND($G49&lt;&gt;"",$I49&lt;&gt;""),IF(AND($G49&lt;=TS$11,$I49&gt;=TS$11),2,0),"")</f>
        <v/>
      </c>
      <c r="TT49" s="12" t="str">
        <f t="shared" si="1527"/>
        <v/>
      </c>
      <c r="TU49" s="12" t="str">
        <f t="shared" si="1527"/>
        <v/>
      </c>
      <c r="TV49" s="12" t="str">
        <f t="shared" si="1527"/>
        <v/>
      </c>
      <c r="TW49" s="12" t="str">
        <f t="shared" si="1527"/>
        <v/>
      </c>
      <c r="TX49" s="12" t="str">
        <f t="shared" si="1527"/>
        <v/>
      </c>
      <c r="TY49" s="12" t="str">
        <f t="shared" si="1527"/>
        <v/>
      </c>
      <c r="TZ49" s="12" t="str">
        <f t="shared" si="1527"/>
        <v/>
      </c>
      <c r="UA49" s="12" t="str">
        <f t="shared" si="1527"/>
        <v/>
      </c>
      <c r="UB49" s="12" t="str">
        <f t="shared" si="1527"/>
        <v/>
      </c>
      <c r="UC49" s="12" t="str">
        <f t="shared" si="1527"/>
        <v/>
      </c>
      <c r="UD49" s="13" t="str">
        <f t="shared" si="1527"/>
        <v/>
      </c>
      <c r="UE49" s="11" t="str">
        <f t="shared" si="1527"/>
        <v/>
      </c>
      <c r="UF49" s="12" t="str">
        <f t="shared" si="1527"/>
        <v/>
      </c>
      <c r="UG49" s="12" t="str">
        <f t="shared" si="1527"/>
        <v/>
      </c>
      <c r="UH49" s="12" t="str">
        <f t="shared" si="1527"/>
        <v/>
      </c>
      <c r="UI49" s="12" t="str">
        <f t="shared" ref="UI49:UX49" si="1528">IF(AND($G49&lt;&gt;"",$I49&lt;&gt;""),IF(AND($G49&lt;=UI$11,$I49&gt;=UI$11),2,0),"")</f>
        <v/>
      </c>
      <c r="UJ49" s="12" t="str">
        <f t="shared" si="1528"/>
        <v/>
      </c>
      <c r="UK49" s="12" t="str">
        <f t="shared" si="1528"/>
        <v/>
      </c>
      <c r="UL49" s="12" t="str">
        <f t="shared" si="1528"/>
        <v/>
      </c>
      <c r="UM49" s="12" t="str">
        <f t="shared" si="1528"/>
        <v/>
      </c>
      <c r="UN49" s="12" t="str">
        <f t="shared" si="1528"/>
        <v/>
      </c>
      <c r="UO49" s="12" t="str">
        <f t="shared" si="1528"/>
        <v/>
      </c>
      <c r="UP49" s="13" t="str">
        <f t="shared" si="1528"/>
        <v/>
      </c>
      <c r="UQ49" s="11" t="str">
        <f t="shared" si="1528"/>
        <v/>
      </c>
      <c r="UR49" s="12" t="str">
        <f t="shared" si="1528"/>
        <v/>
      </c>
      <c r="US49" s="12" t="str">
        <f t="shared" si="1528"/>
        <v/>
      </c>
      <c r="UT49" s="12" t="str">
        <f t="shared" si="1528"/>
        <v/>
      </c>
      <c r="UU49" s="12" t="str">
        <f t="shared" si="1528"/>
        <v/>
      </c>
      <c r="UV49" s="12" t="str">
        <f t="shared" si="1528"/>
        <v/>
      </c>
      <c r="UW49" s="12" t="str">
        <f t="shared" si="1528"/>
        <v/>
      </c>
      <c r="UX49" s="12" t="str">
        <f t="shared" si="1528"/>
        <v/>
      </c>
      <c r="UY49" s="12" t="str">
        <f t="shared" ref="UY49:VN49" si="1529">IF(AND($G49&lt;&gt;"",$I49&lt;&gt;""),IF(AND($G49&lt;=UY$11,$I49&gt;=UY$11),2,0),"")</f>
        <v/>
      </c>
      <c r="UZ49" s="12" t="str">
        <f t="shared" si="1529"/>
        <v/>
      </c>
      <c r="VA49" s="12" t="str">
        <f t="shared" si="1529"/>
        <v/>
      </c>
      <c r="VB49" s="13" t="str">
        <f t="shared" si="1529"/>
        <v/>
      </c>
      <c r="VC49" s="11" t="str">
        <f t="shared" si="1529"/>
        <v/>
      </c>
      <c r="VD49" s="12" t="str">
        <f t="shared" si="1529"/>
        <v/>
      </c>
      <c r="VE49" s="12" t="str">
        <f t="shared" si="1529"/>
        <v/>
      </c>
      <c r="VF49" s="12" t="str">
        <f t="shared" si="1529"/>
        <v/>
      </c>
      <c r="VG49" s="12" t="str">
        <f t="shared" si="1529"/>
        <v/>
      </c>
      <c r="VH49" s="12" t="str">
        <f t="shared" si="1529"/>
        <v/>
      </c>
      <c r="VI49" s="12" t="str">
        <f t="shared" si="1529"/>
        <v/>
      </c>
      <c r="VJ49" s="12" t="str">
        <f t="shared" si="1529"/>
        <v/>
      </c>
      <c r="VK49" s="12" t="str">
        <f t="shared" si="1529"/>
        <v/>
      </c>
      <c r="VL49" s="12" t="str">
        <f t="shared" si="1529"/>
        <v/>
      </c>
      <c r="VM49" s="12" t="str">
        <f t="shared" si="1529"/>
        <v/>
      </c>
      <c r="VN49" s="13" t="str">
        <f t="shared" si="1529"/>
        <v/>
      </c>
      <c r="VO49" s="11" t="str">
        <f t="shared" ref="VO49:WD49" si="1530">IF(AND($G49&lt;&gt;"",$I49&lt;&gt;""),IF(AND($G49&lt;=VO$11,$I49&gt;=VO$11),2,0),"")</f>
        <v/>
      </c>
      <c r="VP49" s="12" t="str">
        <f t="shared" si="1530"/>
        <v/>
      </c>
      <c r="VQ49" s="12" t="str">
        <f t="shared" si="1530"/>
        <v/>
      </c>
      <c r="VR49" s="12" t="str">
        <f t="shared" si="1530"/>
        <v/>
      </c>
      <c r="VS49" s="12" t="str">
        <f t="shared" si="1530"/>
        <v/>
      </c>
      <c r="VT49" s="12" t="str">
        <f t="shared" si="1530"/>
        <v/>
      </c>
      <c r="VU49" s="12" t="str">
        <f t="shared" si="1530"/>
        <v/>
      </c>
      <c r="VV49" s="12" t="str">
        <f t="shared" si="1530"/>
        <v/>
      </c>
      <c r="VW49" s="12" t="str">
        <f t="shared" si="1530"/>
        <v/>
      </c>
      <c r="VX49" s="12" t="str">
        <f t="shared" si="1530"/>
        <v/>
      </c>
      <c r="VY49" s="12" t="str">
        <f t="shared" si="1530"/>
        <v/>
      </c>
      <c r="VZ49" s="13" t="str">
        <f t="shared" si="1530"/>
        <v/>
      </c>
      <c r="WA49" s="11" t="str">
        <f t="shared" si="1530"/>
        <v/>
      </c>
      <c r="WB49" s="12" t="str">
        <f t="shared" si="1530"/>
        <v/>
      </c>
      <c r="WC49" s="12" t="str">
        <f t="shared" si="1530"/>
        <v/>
      </c>
      <c r="WD49" s="12" t="str">
        <f t="shared" si="1530"/>
        <v/>
      </c>
      <c r="WE49" s="12" t="str">
        <f t="shared" ref="WE49:WT49" si="1531">IF(AND($G49&lt;&gt;"",$I49&lt;&gt;""),IF(AND($G49&lt;=WE$11,$I49&gt;=WE$11),2,0),"")</f>
        <v/>
      </c>
      <c r="WF49" s="12" t="str">
        <f t="shared" si="1531"/>
        <v/>
      </c>
      <c r="WG49" s="12" t="str">
        <f t="shared" si="1531"/>
        <v/>
      </c>
      <c r="WH49" s="12" t="str">
        <f t="shared" si="1531"/>
        <v/>
      </c>
      <c r="WI49" s="12" t="str">
        <f t="shared" si="1531"/>
        <v/>
      </c>
      <c r="WJ49" s="12" t="str">
        <f t="shared" si="1531"/>
        <v/>
      </c>
      <c r="WK49" s="12" t="str">
        <f t="shared" si="1531"/>
        <v/>
      </c>
      <c r="WL49" s="13" t="str">
        <f t="shared" si="1531"/>
        <v/>
      </c>
      <c r="WM49" s="11" t="str">
        <f t="shared" si="1531"/>
        <v/>
      </c>
      <c r="WN49" s="12" t="str">
        <f t="shared" si="1531"/>
        <v/>
      </c>
      <c r="WO49" s="12" t="str">
        <f t="shared" si="1531"/>
        <v/>
      </c>
      <c r="WP49" s="12" t="str">
        <f t="shared" si="1531"/>
        <v/>
      </c>
      <c r="WQ49" s="12" t="str">
        <f t="shared" si="1531"/>
        <v/>
      </c>
      <c r="WR49" s="12" t="str">
        <f t="shared" si="1531"/>
        <v/>
      </c>
      <c r="WS49" s="12" t="str">
        <f t="shared" si="1531"/>
        <v/>
      </c>
      <c r="WT49" s="12" t="str">
        <f t="shared" si="1531"/>
        <v/>
      </c>
      <c r="WU49" s="12" t="str">
        <f t="shared" ref="WU49:XJ49" si="1532">IF(AND($G49&lt;&gt;"",$I49&lt;&gt;""),IF(AND($G49&lt;=WU$11,$I49&gt;=WU$11),2,0),"")</f>
        <v/>
      </c>
      <c r="WV49" s="12" t="str">
        <f t="shared" si="1532"/>
        <v/>
      </c>
      <c r="WW49" s="12" t="str">
        <f t="shared" si="1532"/>
        <v/>
      </c>
      <c r="WX49" s="13" t="str">
        <f t="shared" si="1532"/>
        <v/>
      </c>
      <c r="WY49" s="11" t="str">
        <f t="shared" si="1532"/>
        <v/>
      </c>
      <c r="WZ49" s="12" t="str">
        <f t="shared" si="1532"/>
        <v/>
      </c>
      <c r="XA49" s="12" t="str">
        <f t="shared" si="1532"/>
        <v/>
      </c>
      <c r="XB49" s="12" t="str">
        <f t="shared" si="1532"/>
        <v/>
      </c>
      <c r="XC49" s="12" t="str">
        <f t="shared" si="1532"/>
        <v/>
      </c>
      <c r="XD49" s="12" t="str">
        <f t="shared" si="1532"/>
        <v/>
      </c>
      <c r="XE49" s="12" t="str">
        <f t="shared" si="1532"/>
        <v/>
      </c>
      <c r="XF49" s="12" t="str">
        <f t="shared" si="1532"/>
        <v/>
      </c>
      <c r="XG49" s="12" t="str">
        <f t="shared" si="1532"/>
        <v/>
      </c>
      <c r="XH49" s="12" t="str">
        <f t="shared" si="1532"/>
        <v/>
      </c>
      <c r="XI49" s="12" t="str">
        <f t="shared" si="1532"/>
        <v/>
      </c>
      <c r="XJ49" s="13" t="str">
        <f t="shared" si="1532"/>
        <v/>
      </c>
      <c r="XK49" s="11" t="str">
        <f t="shared" ref="XK49:XZ49" si="1533">IF(AND($G49&lt;&gt;"",$I49&lt;&gt;""),IF(AND($G49&lt;=XK$11,$I49&gt;=XK$11),2,0),"")</f>
        <v/>
      </c>
      <c r="XL49" s="12" t="str">
        <f t="shared" si="1533"/>
        <v/>
      </c>
      <c r="XM49" s="12" t="str">
        <f t="shared" si="1533"/>
        <v/>
      </c>
      <c r="XN49" s="12" t="str">
        <f t="shared" si="1533"/>
        <v/>
      </c>
      <c r="XO49" s="12" t="str">
        <f t="shared" si="1533"/>
        <v/>
      </c>
      <c r="XP49" s="12" t="str">
        <f t="shared" si="1533"/>
        <v/>
      </c>
      <c r="XQ49" s="12" t="str">
        <f t="shared" si="1533"/>
        <v/>
      </c>
      <c r="XR49" s="12" t="str">
        <f t="shared" si="1533"/>
        <v/>
      </c>
      <c r="XS49" s="12" t="str">
        <f t="shared" si="1533"/>
        <v/>
      </c>
      <c r="XT49" s="12" t="str">
        <f t="shared" si="1533"/>
        <v/>
      </c>
      <c r="XU49" s="12" t="str">
        <f t="shared" si="1533"/>
        <v/>
      </c>
      <c r="XV49" s="13" t="str">
        <f t="shared" si="1533"/>
        <v/>
      </c>
      <c r="XW49" s="11" t="str">
        <f t="shared" si="1533"/>
        <v/>
      </c>
      <c r="XX49" s="12" t="str">
        <f t="shared" si="1533"/>
        <v/>
      </c>
      <c r="XY49" s="12" t="str">
        <f t="shared" si="1533"/>
        <v/>
      </c>
      <c r="XZ49" s="12" t="str">
        <f t="shared" si="1533"/>
        <v/>
      </c>
      <c r="YA49" s="12" t="str">
        <f t="shared" ref="YA49:YP49" si="1534">IF(AND($G49&lt;&gt;"",$I49&lt;&gt;""),IF(AND($G49&lt;=YA$11,$I49&gt;=YA$11),2,0),"")</f>
        <v/>
      </c>
      <c r="YB49" s="12" t="str">
        <f t="shared" si="1534"/>
        <v/>
      </c>
      <c r="YC49" s="12" t="str">
        <f t="shared" si="1534"/>
        <v/>
      </c>
      <c r="YD49" s="12" t="str">
        <f t="shared" si="1534"/>
        <v/>
      </c>
      <c r="YE49" s="12" t="str">
        <f t="shared" si="1534"/>
        <v/>
      </c>
      <c r="YF49" s="12" t="str">
        <f t="shared" si="1534"/>
        <v/>
      </c>
      <c r="YG49" s="12" t="str">
        <f t="shared" si="1534"/>
        <v/>
      </c>
      <c r="YH49" s="13" t="str">
        <f t="shared" si="1534"/>
        <v/>
      </c>
      <c r="YI49" s="11" t="str">
        <f t="shared" si="1534"/>
        <v/>
      </c>
      <c r="YJ49" s="12" t="str">
        <f t="shared" si="1534"/>
        <v/>
      </c>
      <c r="YK49" s="12" t="str">
        <f t="shared" si="1534"/>
        <v/>
      </c>
      <c r="YL49" s="12" t="str">
        <f t="shared" si="1534"/>
        <v/>
      </c>
      <c r="YM49" s="12" t="str">
        <f t="shared" si="1534"/>
        <v/>
      </c>
      <c r="YN49" s="12" t="str">
        <f t="shared" si="1534"/>
        <v/>
      </c>
      <c r="YO49" s="12" t="str">
        <f t="shared" si="1534"/>
        <v/>
      </c>
      <c r="YP49" s="12" t="str">
        <f t="shared" si="1534"/>
        <v/>
      </c>
      <c r="YQ49" s="12" t="str">
        <f t="shared" ref="YQ49:ZF49" si="1535">IF(AND($G49&lt;&gt;"",$I49&lt;&gt;""),IF(AND($G49&lt;=YQ$11,$I49&gt;=YQ$11),2,0),"")</f>
        <v/>
      </c>
      <c r="YR49" s="12" t="str">
        <f t="shared" si="1535"/>
        <v/>
      </c>
      <c r="YS49" s="12" t="str">
        <f t="shared" si="1535"/>
        <v/>
      </c>
      <c r="YT49" s="13" t="str">
        <f t="shared" si="1535"/>
        <v/>
      </c>
      <c r="YU49" s="11" t="str">
        <f t="shared" si="1535"/>
        <v/>
      </c>
      <c r="YV49" s="12" t="str">
        <f t="shared" si="1535"/>
        <v/>
      </c>
      <c r="YW49" s="12" t="str">
        <f t="shared" si="1535"/>
        <v/>
      </c>
      <c r="YX49" s="12" t="str">
        <f t="shared" si="1535"/>
        <v/>
      </c>
      <c r="YY49" s="12" t="str">
        <f t="shared" si="1535"/>
        <v/>
      </c>
      <c r="YZ49" s="12" t="str">
        <f t="shared" si="1535"/>
        <v/>
      </c>
      <c r="ZA49" s="12" t="str">
        <f t="shared" si="1535"/>
        <v/>
      </c>
      <c r="ZB49" s="12" t="str">
        <f t="shared" si="1535"/>
        <v/>
      </c>
      <c r="ZC49" s="12" t="str">
        <f t="shared" si="1535"/>
        <v/>
      </c>
      <c r="ZD49" s="12" t="str">
        <f t="shared" si="1535"/>
        <v/>
      </c>
      <c r="ZE49" s="12" t="str">
        <f t="shared" si="1535"/>
        <v/>
      </c>
      <c r="ZF49" s="13" t="str">
        <f t="shared" si="1535"/>
        <v/>
      </c>
      <c r="ZG49" s="11" t="str">
        <f t="shared" ref="ZG49:ZV49" si="1536">IF(AND($G49&lt;&gt;"",$I49&lt;&gt;""),IF(AND($G49&lt;=ZG$11,$I49&gt;=ZG$11),2,0),"")</f>
        <v/>
      </c>
      <c r="ZH49" s="12" t="str">
        <f t="shared" si="1536"/>
        <v/>
      </c>
      <c r="ZI49" s="12" t="str">
        <f t="shared" si="1536"/>
        <v/>
      </c>
      <c r="ZJ49" s="12" t="str">
        <f t="shared" si="1536"/>
        <v/>
      </c>
      <c r="ZK49" s="12" t="str">
        <f t="shared" si="1536"/>
        <v/>
      </c>
      <c r="ZL49" s="12" t="str">
        <f t="shared" si="1536"/>
        <v/>
      </c>
      <c r="ZM49" s="12" t="str">
        <f t="shared" si="1536"/>
        <v/>
      </c>
      <c r="ZN49" s="12" t="str">
        <f t="shared" si="1536"/>
        <v/>
      </c>
      <c r="ZO49" s="12" t="str">
        <f t="shared" si="1536"/>
        <v/>
      </c>
      <c r="ZP49" s="12" t="str">
        <f t="shared" si="1536"/>
        <v/>
      </c>
      <c r="ZQ49" s="12" t="str">
        <f t="shared" si="1536"/>
        <v/>
      </c>
      <c r="ZR49" s="13" t="str">
        <f t="shared" si="1536"/>
        <v/>
      </c>
      <c r="ZS49" s="11" t="str">
        <f t="shared" si="1536"/>
        <v/>
      </c>
      <c r="ZT49" s="12" t="str">
        <f t="shared" si="1536"/>
        <v/>
      </c>
      <c r="ZU49" s="12" t="str">
        <f t="shared" si="1536"/>
        <v/>
      </c>
      <c r="ZV49" s="12" t="str">
        <f t="shared" si="1536"/>
        <v/>
      </c>
      <c r="ZW49" s="12" t="str">
        <f t="shared" ref="ZW49:AAL49" si="1537">IF(AND($G49&lt;&gt;"",$I49&lt;&gt;""),IF(AND($G49&lt;=ZW$11,$I49&gt;=ZW$11),2,0),"")</f>
        <v/>
      </c>
      <c r="ZX49" s="12" t="str">
        <f t="shared" si="1537"/>
        <v/>
      </c>
      <c r="ZY49" s="12" t="str">
        <f t="shared" si="1537"/>
        <v/>
      </c>
      <c r="ZZ49" s="12" t="str">
        <f t="shared" si="1537"/>
        <v/>
      </c>
      <c r="AAA49" s="12" t="str">
        <f t="shared" si="1537"/>
        <v/>
      </c>
      <c r="AAB49" s="12" t="str">
        <f t="shared" si="1537"/>
        <v/>
      </c>
      <c r="AAC49" s="12" t="str">
        <f t="shared" si="1537"/>
        <v/>
      </c>
      <c r="AAD49" s="13" t="str">
        <f t="shared" si="1537"/>
        <v/>
      </c>
      <c r="AAE49" s="11" t="str">
        <f t="shared" si="1537"/>
        <v/>
      </c>
      <c r="AAF49" s="12" t="str">
        <f t="shared" si="1537"/>
        <v/>
      </c>
      <c r="AAG49" s="12" t="str">
        <f t="shared" si="1537"/>
        <v/>
      </c>
      <c r="AAH49" s="12" t="str">
        <f t="shared" si="1537"/>
        <v/>
      </c>
      <c r="AAI49" s="12" t="str">
        <f t="shared" si="1537"/>
        <v/>
      </c>
      <c r="AAJ49" s="12" t="str">
        <f t="shared" si="1537"/>
        <v/>
      </c>
      <c r="AAK49" s="12" t="str">
        <f t="shared" si="1537"/>
        <v/>
      </c>
      <c r="AAL49" s="12" t="str">
        <f t="shared" si="1537"/>
        <v/>
      </c>
      <c r="AAM49" s="12" t="str">
        <f t="shared" ref="AAM49:ABB49" si="1538">IF(AND($G49&lt;&gt;"",$I49&lt;&gt;""),IF(AND($G49&lt;=AAM$11,$I49&gt;=AAM$11),2,0),"")</f>
        <v/>
      </c>
      <c r="AAN49" s="12" t="str">
        <f t="shared" si="1538"/>
        <v/>
      </c>
      <c r="AAO49" s="12" t="str">
        <f t="shared" si="1538"/>
        <v/>
      </c>
      <c r="AAP49" s="13" t="str">
        <f t="shared" si="1538"/>
        <v/>
      </c>
      <c r="AAQ49" s="11" t="str">
        <f t="shared" si="1538"/>
        <v/>
      </c>
      <c r="AAR49" s="12" t="str">
        <f t="shared" si="1538"/>
        <v/>
      </c>
      <c r="AAS49" s="12" t="str">
        <f t="shared" si="1538"/>
        <v/>
      </c>
      <c r="AAT49" s="12" t="str">
        <f t="shared" si="1538"/>
        <v/>
      </c>
      <c r="AAU49" s="12" t="str">
        <f t="shared" si="1538"/>
        <v/>
      </c>
      <c r="AAV49" s="12" t="str">
        <f t="shared" si="1538"/>
        <v/>
      </c>
      <c r="AAW49" s="12" t="str">
        <f t="shared" si="1538"/>
        <v/>
      </c>
      <c r="AAX49" s="12" t="str">
        <f t="shared" si="1538"/>
        <v/>
      </c>
      <c r="AAY49" s="12" t="str">
        <f t="shared" si="1538"/>
        <v/>
      </c>
      <c r="AAZ49" s="12" t="str">
        <f t="shared" si="1538"/>
        <v/>
      </c>
      <c r="ABA49" s="12" t="str">
        <f t="shared" si="1538"/>
        <v/>
      </c>
      <c r="ABB49" s="13" t="str">
        <f t="shared" si="1538"/>
        <v/>
      </c>
      <c r="ABC49" s="11" t="str">
        <f t="shared" ref="ABC49:ABR49" si="1539">IF(AND($G49&lt;&gt;"",$I49&lt;&gt;""),IF(AND($G49&lt;=ABC$11,$I49&gt;=ABC$11),2,0),"")</f>
        <v/>
      </c>
      <c r="ABD49" s="12" t="str">
        <f t="shared" si="1539"/>
        <v/>
      </c>
      <c r="ABE49" s="12" t="str">
        <f t="shared" si="1539"/>
        <v/>
      </c>
      <c r="ABF49" s="12" t="str">
        <f t="shared" si="1539"/>
        <v/>
      </c>
      <c r="ABG49" s="12" t="str">
        <f t="shared" si="1539"/>
        <v/>
      </c>
      <c r="ABH49" s="12" t="str">
        <f t="shared" si="1539"/>
        <v/>
      </c>
      <c r="ABI49" s="12" t="str">
        <f t="shared" si="1539"/>
        <v/>
      </c>
      <c r="ABJ49" s="12" t="str">
        <f t="shared" si="1539"/>
        <v/>
      </c>
      <c r="ABK49" s="12" t="str">
        <f t="shared" si="1539"/>
        <v/>
      </c>
      <c r="ABL49" s="12" t="str">
        <f t="shared" si="1539"/>
        <v/>
      </c>
      <c r="ABM49" s="12" t="str">
        <f t="shared" si="1539"/>
        <v/>
      </c>
      <c r="ABN49" s="13" t="str">
        <f t="shared" si="1539"/>
        <v/>
      </c>
      <c r="ABO49" s="11" t="str">
        <f t="shared" si="1539"/>
        <v/>
      </c>
      <c r="ABP49" s="12" t="str">
        <f t="shared" si="1539"/>
        <v/>
      </c>
      <c r="ABQ49" s="12" t="str">
        <f t="shared" si="1539"/>
        <v/>
      </c>
      <c r="ABR49" s="12" t="str">
        <f t="shared" si="1539"/>
        <v/>
      </c>
      <c r="ABS49" s="12" t="str">
        <f t="shared" ref="ABS49:ACH49" si="1540">IF(AND($G49&lt;&gt;"",$I49&lt;&gt;""),IF(AND($G49&lt;=ABS$11,$I49&gt;=ABS$11),2,0),"")</f>
        <v/>
      </c>
      <c r="ABT49" s="12" t="str">
        <f t="shared" si="1540"/>
        <v/>
      </c>
      <c r="ABU49" s="12" t="str">
        <f t="shared" si="1540"/>
        <v/>
      </c>
      <c r="ABV49" s="12" t="str">
        <f t="shared" si="1540"/>
        <v/>
      </c>
      <c r="ABW49" s="12" t="str">
        <f t="shared" si="1540"/>
        <v/>
      </c>
      <c r="ABX49" s="12" t="str">
        <f t="shared" si="1540"/>
        <v/>
      </c>
      <c r="ABY49" s="12" t="str">
        <f t="shared" si="1540"/>
        <v/>
      </c>
      <c r="ABZ49" s="13" t="str">
        <f t="shared" si="1540"/>
        <v/>
      </c>
      <c r="ACA49" s="11" t="str">
        <f t="shared" si="1540"/>
        <v/>
      </c>
      <c r="ACB49" s="12" t="str">
        <f t="shared" si="1540"/>
        <v/>
      </c>
      <c r="ACC49" s="12" t="str">
        <f t="shared" si="1540"/>
        <v/>
      </c>
      <c r="ACD49" s="12" t="str">
        <f t="shared" si="1540"/>
        <v/>
      </c>
      <c r="ACE49" s="12" t="str">
        <f t="shared" si="1540"/>
        <v/>
      </c>
      <c r="ACF49" s="12" t="str">
        <f t="shared" si="1540"/>
        <v/>
      </c>
      <c r="ACG49" s="12" t="str">
        <f t="shared" si="1540"/>
        <v/>
      </c>
      <c r="ACH49" s="12" t="str">
        <f t="shared" si="1540"/>
        <v/>
      </c>
      <c r="ACI49" s="12" t="str">
        <f t="shared" ref="ACI49:ACX49" si="1541">IF(AND($G49&lt;&gt;"",$I49&lt;&gt;""),IF(AND($G49&lt;=ACI$11,$I49&gt;=ACI$11),2,0),"")</f>
        <v/>
      </c>
      <c r="ACJ49" s="12" t="str">
        <f t="shared" si="1541"/>
        <v/>
      </c>
      <c r="ACK49" s="12" t="str">
        <f t="shared" si="1541"/>
        <v/>
      </c>
      <c r="ACL49" s="13" t="str">
        <f t="shared" si="1541"/>
        <v/>
      </c>
      <c r="ACM49" s="11" t="str">
        <f t="shared" si="1541"/>
        <v/>
      </c>
      <c r="ACN49" s="12" t="str">
        <f t="shared" si="1541"/>
        <v/>
      </c>
      <c r="ACO49" s="12" t="str">
        <f t="shared" si="1541"/>
        <v/>
      </c>
      <c r="ACP49" s="12" t="str">
        <f t="shared" si="1541"/>
        <v/>
      </c>
      <c r="ACQ49" s="12" t="str">
        <f t="shared" si="1541"/>
        <v/>
      </c>
      <c r="ACR49" s="12" t="str">
        <f t="shared" si="1541"/>
        <v/>
      </c>
      <c r="ACS49" s="12" t="str">
        <f t="shared" si="1541"/>
        <v/>
      </c>
      <c r="ACT49" s="12" t="str">
        <f t="shared" si="1541"/>
        <v/>
      </c>
      <c r="ACU49" s="12" t="str">
        <f t="shared" si="1541"/>
        <v/>
      </c>
      <c r="ACV49" s="12" t="str">
        <f t="shared" si="1541"/>
        <v/>
      </c>
      <c r="ACW49" s="12" t="str">
        <f t="shared" si="1541"/>
        <v/>
      </c>
      <c r="ACX49" s="13" t="str">
        <f t="shared" si="1541"/>
        <v/>
      </c>
      <c r="ACY49" s="149"/>
      <c r="ACZ49" s="150"/>
      <c r="ADA49" s="150"/>
      <c r="ADB49" s="151"/>
    </row>
    <row r="50" spans="2:782" ht="11.25" customHeight="1" x14ac:dyDescent="0.2">
      <c r="B50" s="152"/>
      <c r="C50" s="225"/>
      <c r="D50" s="156">
        <v>20</v>
      </c>
      <c r="E50" s="154" t="s">
        <v>124</v>
      </c>
      <c r="F50" s="159" t="s">
        <v>52</v>
      </c>
      <c r="G50" s="8">
        <f t="shared" ref="G50" si="1542">I48</f>
        <v>46074.97916666665</v>
      </c>
      <c r="H50" s="7" t="s">
        <v>66</v>
      </c>
      <c r="I50" s="9">
        <f t="shared" ref="I50" si="1543">G50+J50</f>
        <v>46074.986111111095</v>
      </c>
      <c r="J50" s="45">
        <v>6.9444444444444441E-3</v>
      </c>
      <c r="K50" s="22">
        <f t="shared" ref="K50:Z50" si="1544">IF(AND($G50&lt;&gt;"",$I50&lt;&gt;""),IF(AND($G50&lt;=K$11,$I50&gt;=K$11),1,0),"")</f>
        <v>0</v>
      </c>
      <c r="L50" s="12">
        <f t="shared" si="1544"/>
        <v>0</v>
      </c>
      <c r="M50" s="12">
        <f t="shared" si="1544"/>
        <v>0</v>
      </c>
      <c r="N50" s="12">
        <f t="shared" si="1544"/>
        <v>0</v>
      </c>
      <c r="O50" s="12">
        <f t="shared" si="1544"/>
        <v>0</v>
      </c>
      <c r="P50" s="12">
        <f t="shared" si="1544"/>
        <v>0</v>
      </c>
      <c r="Q50" s="12">
        <f t="shared" si="1544"/>
        <v>0</v>
      </c>
      <c r="R50" s="12">
        <f t="shared" si="1544"/>
        <v>0</v>
      </c>
      <c r="S50" s="12">
        <f t="shared" si="1544"/>
        <v>0</v>
      </c>
      <c r="T50" s="12">
        <f t="shared" si="1544"/>
        <v>0</v>
      </c>
      <c r="U50" s="12">
        <f t="shared" si="1544"/>
        <v>0</v>
      </c>
      <c r="V50" s="12">
        <f t="shared" si="1544"/>
        <v>0</v>
      </c>
      <c r="W50" s="11">
        <f t="shared" si="1544"/>
        <v>0</v>
      </c>
      <c r="X50" s="12">
        <f t="shared" si="1544"/>
        <v>0</v>
      </c>
      <c r="Y50" s="12">
        <f t="shared" si="1544"/>
        <v>0</v>
      </c>
      <c r="Z50" s="12">
        <f t="shared" si="1544"/>
        <v>0</v>
      </c>
      <c r="AA50" s="12">
        <f t="shared" ref="AA50:AP50" si="1545">IF(AND($G50&lt;&gt;"",$I50&lt;&gt;""),IF(AND($G50&lt;=AA$11,$I50&gt;=AA$11),1,0),"")</f>
        <v>0</v>
      </c>
      <c r="AB50" s="12">
        <f t="shared" si="1545"/>
        <v>0</v>
      </c>
      <c r="AC50" s="12">
        <f t="shared" si="1545"/>
        <v>0</v>
      </c>
      <c r="AD50" s="12">
        <f t="shared" si="1545"/>
        <v>0</v>
      </c>
      <c r="AE50" s="12">
        <f t="shared" si="1545"/>
        <v>0</v>
      </c>
      <c r="AF50" s="12">
        <f t="shared" si="1545"/>
        <v>0</v>
      </c>
      <c r="AG50" s="12">
        <f t="shared" si="1545"/>
        <v>0</v>
      </c>
      <c r="AH50" s="12">
        <f t="shared" si="1545"/>
        <v>0</v>
      </c>
      <c r="AI50" s="11">
        <f t="shared" si="1545"/>
        <v>0</v>
      </c>
      <c r="AJ50" s="12">
        <f t="shared" si="1545"/>
        <v>0</v>
      </c>
      <c r="AK50" s="12">
        <f t="shared" si="1545"/>
        <v>0</v>
      </c>
      <c r="AL50" s="12">
        <f t="shared" si="1545"/>
        <v>0</v>
      </c>
      <c r="AM50" s="12">
        <f t="shared" si="1545"/>
        <v>0</v>
      </c>
      <c r="AN50" s="12">
        <f t="shared" si="1545"/>
        <v>0</v>
      </c>
      <c r="AO50" s="12">
        <f t="shared" si="1545"/>
        <v>0</v>
      </c>
      <c r="AP50" s="12">
        <f t="shared" si="1545"/>
        <v>0</v>
      </c>
      <c r="AQ50" s="12">
        <f t="shared" ref="AQ50:BF50" si="1546">IF(AND($G50&lt;&gt;"",$I50&lt;&gt;""),IF(AND($G50&lt;=AQ$11,$I50&gt;=AQ$11),1,0),"")</f>
        <v>0</v>
      </c>
      <c r="AR50" s="12">
        <f t="shared" si="1546"/>
        <v>0</v>
      </c>
      <c r="AS50" s="12">
        <f t="shared" si="1546"/>
        <v>0</v>
      </c>
      <c r="AT50" s="13">
        <f t="shared" si="1546"/>
        <v>0</v>
      </c>
      <c r="AU50" s="12">
        <f t="shared" si="1546"/>
        <v>0</v>
      </c>
      <c r="AV50" s="12">
        <f t="shared" si="1546"/>
        <v>0</v>
      </c>
      <c r="AW50" s="12">
        <f t="shared" si="1546"/>
        <v>0</v>
      </c>
      <c r="AX50" s="12">
        <f t="shared" si="1546"/>
        <v>0</v>
      </c>
      <c r="AY50" s="12">
        <f t="shared" si="1546"/>
        <v>0</v>
      </c>
      <c r="AZ50" s="12">
        <f t="shared" si="1546"/>
        <v>0</v>
      </c>
      <c r="BA50" s="12">
        <f t="shared" si="1546"/>
        <v>0</v>
      </c>
      <c r="BB50" s="12">
        <f t="shared" si="1546"/>
        <v>0</v>
      </c>
      <c r="BC50" s="12">
        <f t="shared" si="1546"/>
        <v>0</v>
      </c>
      <c r="BD50" s="12">
        <f t="shared" si="1546"/>
        <v>0</v>
      </c>
      <c r="BE50" s="12">
        <f t="shared" si="1546"/>
        <v>0</v>
      </c>
      <c r="BF50" s="12">
        <f t="shared" si="1546"/>
        <v>0</v>
      </c>
      <c r="BG50" s="11">
        <f t="shared" ref="BG50:BV82" si="1547">IF(AND($G50&lt;&gt;"",$I50&lt;&gt;""),IF(AND($G50&lt;=BG$11,$I50&gt;=BG$11),1,0),"")</f>
        <v>0</v>
      </c>
      <c r="BH50" s="12">
        <f t="shared" si="1547"/>
        <v>0</v>
      </c>
      <c r="BI50" s="12">
        <f t="shared" si="1547"/>
        <v>0</v>
      </c>
      <c r="BJ50" s="12">
        <f t="shared" si="1547"/>
        <v>0</v>
      </c>
      <c r="BK50" s="12">
        <f t="shared" si="1547"/>
        <v>0</v>
      </c>
      <c r="BL50" s="12">
        <f t="shared" si="1547"/>
        <v>0</v>
      </c>
      <c r="BM50" s="12">
        <f t="shared" si="1547"/>
        <v>0</v>
      </c>
      <c r="BN50" s="12">
        <f t="shared" si="1547"/>
        <v>0</v>
      </c>
      <c r="BO50" s="12">
        <f t="shared" si="1547"/>
        <v>0</v>
      </c>
      <c r="BP50" s="12">
        <f t="shared" si="1547"/>
        <v>0</v>
      </c>
      <c r="BQ50" s="12">
        <f t="shared" si="1547"/>
        <v>0</v>
      </c>
      <c r="BR50" s="13">
        <f t="shared" si="1547"/>
        <v>0</v>
      </c>
      <c r="BS50" s="11">
        <f t="shared" si="1547"/>
        <v>0</v>
      </c>
      <c r="BT50" s="12">
        <f t="shared" si="1547"/>
        <v>0</v>
      </c>
      <c r="BU50" s="12">
        <f t="shared" si="1547"/>
        <v>0</v>
      </c>
      <c r="BV50" s="12">
        <f t="shared" si="1547"/>
        <v>0</v>
      </c>
      <c r="BW50" s="12">
        <f t="shared" si="1450"/>
        <v>0</v>
      </c>
      <c r="BX50" s="12">
        <f t="shared" si="1450"/>
        <v>0</v>
      </c>
      <c r="BY50" s="12">
        <f t="shared" si="1450"/>
        <v>0</v>
      </c>
      <c r="BZ50" s="12">
        <f t="shared" si="1450"/>
        <v>0</v>
      </c>
      <c r="CA50" s="12">
        <f t="shared" si="1450"/>
        <v>0</v>
      </c>
      <c r="CB50" s="12">
        <f t="shared" si="1450"/>
        <v>0</v>
      </c>
      <c r="CC50" s="12">
        <f t="shared" si="1450"/>
        <v>0</v>
      </c>
      <c r="CD50" s="13">
        <f t="shared" si="1450"/>
        <v>0</v>
      </c>
      <c r="CE50" s="11">
        <f t="shared" si="1450"/>
        <v>0</v>
      </c>
      <c r="CF50" s="12">
        <f t="shared" si="1450"/>
        <v>0</v>
      </c>
      <c r="CG50" s="12">
        <f t="shared" si="1450"/>
        <v>0</v>
      </c>
      <c r="CH50" s="12">
        <f t="shared" si="1450"/>
        <v>0</v>
      </c>
      <c r="CI50" s="12">
        <f t="shared" si="1450"/>
        <v>0</v>
      </c>
      <c r="CJ50" s="12">
        <f t="shared" si="1450"/>
        <v>0</v>
      </c>
      <c r="CK50" s="12">
        <f t="shared" si="1450"/>
        <v>0</v>
      </c>
      <c r="CL50" s="12">
        <f t="shared" si="1450"/>
        <v>0</v>
      </c>
      <c r="CM50" s="12">
        <f t="shared" si="86"/>
        <v>0</v>
      </c>
      <c r="CN50" s="12">
        <f t="shared" si="86"/>
        <v>0</v>
      </c>
      <c r="CO50" s="12">
        <f t="shared" si="86"/>
        <v>0</v>
      </c>
      <c r="CP50" s="13">
        <f t="shared" si="86"/>
        <v>0</v>
      </c>
      <c r="CQ50" s="11">
        <f t="shared" si="86"/>
        <v>0</v>
      </c>
      <c r="CR50" s="12">
        <f t="shared" si="86"/>
        <v>0</v>
      </c>
      <c r="CS50" s="12">
        <f t="shared" si="86"/>
        <v>0</v>
      </c>
      <c r="CT50" s="12">
        <f t="shared" si="86"/>
        <v>0</v>
      </c>
      <c r="CU50" s="12">
        <f t="shared" si="86"/>
        <v>0</v>
      </c>
      <c r="CV50" s="12">
        <f t="shared" si="86"/>
        <v>0</v>
      </c>
      <c r="CW50" s="12">
        <f t="shared" si="86"/>
        <v>0</v>
      </c>
      <c r="CX50" s="12">
        <f t="shared" si="86"/>
        <v>0</v>
      </c>
      <c r="CY50" s="12">
        <f t="shared" si="86"/>
        <v>0</v>
      </c>
      <c r="CZ50" s="12">
        <f t="shared" si="86"/>
        <v>0</v>
      </c>
      <c r="DA50" s="12">
        <f t="shared" si="86"/>
        <v>0</v>
      </c>
      <c r="DB50" s="13">
        <f t="shared" si="86"/>
        <v>0</v>
      </c>
      <c r="DC50" s="11">
        <f t="shared" si="1451"/>
        <v>0</v>
      </c>
      <c r="DD50" s="12">
        <f t="shared" si="1451"/>
        <v>0</v>
      </c>
      <c r="DE50" s="12">
        <f t="shared" si="1451"/>
        <v>0</v>
      </c>
      <c r="DF50" s="12">
        <f t="shared" si="1451"/>
        <v>0</v>
      </c>
      <c r="DG50" s="12">
        <f t="shared" si="1451"/>
        <v>0</v>
      </c>
      <c r="DH50" s="12">
        <f t="shared" si="1451"/>
        <v>0</v>
      </c>
      <c r="DI50" s="12">
        <f t="shared" si="1451"/>
        <v>0</v>
      </c>
      <c r="DJ50" s="12">
        <f t="shared" si="1451"/>
        <v>0</v>
      </c>
      <c r="DK50" s="12">
        <f t="shared" si="1451"/>
        <v>0</v>
      </c>
      <c r="DL50" s="12">
        <f t="shared" si="1451"/>
        <v>0</v>
      </c>
      <c r="DM50" s="12">
        <f t="shared" si="1451"/>
        <v>0</v>
      </c>
      <c r="DN50" s="13">
        <f t="shared" si="1451"/>
        <v>0</v>
      </c>
      <c r="DO50" s="11">
        <f t="shared" si="1451"/>
        <v>0</v>
      </c>
      <c r="DP50" s="12">
        <f t="shared" si="1451"/>
        <v>0</v>
      </c>
      <c r="DQ50" s="12">
        <f t="shared" si="1451"/>
        <v>0</v>
      </c>
      <c r="DR50" s="12">
        <f t="shared" si="1451"/>
        <v>0</v>
      </c>
      <c r="DS50" s="12">
        <f t="shared" si="1452"/>
        <v>0</v>
      </c>
      <c r="DT50" s="12">
        <f t="shared" si="1452"/>
        <v>0</v>
      </c>
      <c r="DU50" s="12">
        <f t="shared" si="1452"/>
        <v>0</v>
      </c>
      <c r="DV50" s="12">
        <f t="shared" si="1452"/>
        <v>0</v>
      </c>
      <c r="DW50" s="12">
        <f t="shared" si="1452"/>
        <v>0</v>
      </c>
      <c r="DX50" s="12">
        <f t="shared" si="1452"/>
        <v>0</v>
      </c>
      <c r="DY50" s="12">
        <f t="shared" si="1452"/>
        <v>0</v>
      </c>
      <c r="DZ50" s="13">
        <f t="shared" si="1452"/>
        <v>0</v>
      </c>
      <c r="EA50" s="11">
        <f t="shared" si="1452"/>
        <v>0</v>
      </c>
      <c r="EB50" s="12">
        <f t="shared" si="1452"/>
        <v>0</v>
      </c>
      <c r="EC50" s="12">
        <f t="shared" si="1452"/>
        <v>0</v>
      </c>
      <c r="ED50" s="12">
        <f t="shared" si="1452"/>
        <v>0</v>
      </c>
      <c r="EE50" s="12">
        <f t="shared" si="1452"/>
        <v>0</v>
      </c>
      <c r="EF50" s="12">
        <f t="shared" si="1452"/>
        <v>0</v>
      </c>
      <c r="EG50" s="12">
        <f t="shared" si="1452"/>
        <v>0</v>
      </c>
      <c r="EH50" s="12">
        <f t="shared" si="1452"/>
        <v>0</v>
      </c>
      <c r="EI50" s="12">
        <f t="shared" si="1453"/>
        <v>0</v>
      </c>
      <c r="EJ50" s="12">
        <f t="shared" si="1453"/>
        <v>0</v>
      </c>
      <c r="EK50" s="12">
        <f t="shared" si="1453"/>
        <v>0</v>
      </c>
      <c r="EL50" s="13">
        <f t="shared" si="1453"/>
        <v>0</v>
      </c>
      <c r="EM50" s="11">
        <f t="shared" si="1453"/>
        <v>0</v>
      </c>
      <c r="EN50" s="12">
        <f t="shared" si="1453"/>
        <v>0</v>
      </c>
      <c r="EO50" s="12">
        <f t="shared" si="1453"/>
        <v>0</v>
      </c>
      <c r="EP50" s="12">
        <f t="shared" si="1453"/>
        <v>0</v>
      </c>
      <c r="EQ50" s="12">
        <f t="shared" si="1453"/>
        <v>0</v>
      </c>
      <c r="ER50" s="12">
        <f t="shared" si="1453"/>
        <v>0</v>
      </c>
      <c r="ES50" s="12">
        <f t="shared" si="1453"/>
        <v>0</v>
      </c>
      <c r="ET50" s="12">
        <f t="shared" si="1453"/>
        <v>0</v>
      </c>
      <c r="EU50" s="12">
        <f t="shared" si="1453"/>
        <v>0</v>
      </c>
      <c r="EV50" s="12">
        <f t="shared" si="1453"/>
        <v>0</v>
      </c>
      <c r="EW50" s="12">
        <f t="shared" si="1453"/>
        <v>0</v>
      </c>
      <c r="EX50" s="13">
        <f t="shared" si="1453"/>
        <v>0</v>
      </c>
      <c r="EY50" s="11">
        <f t="shared" si="1454"/>
        <v>0</v>
      </c>
      <c r="EZ50" s="12">
        <f t="shared" si="1454"/>
        <v>0</v>
      </c>
      <c r="FA50" s="12">
        <f t="shared" si="1454"/>
        <v>0</v>
      </c>
      <c r="FB50" s="12">
        <f t="shared" si="1454"/>
        <v>0</v>
      </c>
      <c r="FC50" s="12">
        <f t="shared" si="1454"/>
        <v>0</v>
      </c>
      <c r="FD50" s="12">
        <f t="shared" si="1454"/>
        <v>0</v>
      </c>
      <c r="FE50" s="12">
        <f t="shared" si="1454"/>
        <v>0</v>
      </c>
      <c r="FF50" s="12">
        <f t="shared" si="1454"/>
        <v>0</v>
      </c>
      <c r="FG50" s="12">
        <f t="shared" si="1454"/>
        <v>0</v>
      </c>
      <c r="FH50" s="12">
        <f t="shared" si="1454"/>
        <v>0</v>
      </c>
      <c r="FI50" s="12">
        <f t="shared" si="1454"/>
        <v>0</v>
      </c>
      <c r="FJ50" s="13">
        <f t="shared" si="1454"/>
        <v>0</v>
      </c>
      <c r="FK50" s="11">
        <f t="shared" si="1454"/>
        <v>0</v>
      </c>
      <c r="FL50" s="12">
        <f t="shared" si="1454"/>
        <v>0</v>
      </c>
      <c r="FM50" s="12">
        <f t="shared" si="1454"/>
        <v>0</v>
      </c>
      <c r="FN50" s="12">
        <f t="shared" si="1454"/>
        <v>0</v>
      </c>
      <c r="FO50" s="12">
        <f t="shared" ref="FO50:GD82" si="1548">IF(AND($G50&lt;&gt;"",$I50&lt;&gt;""),IF(AND($G50&lt;=FO$11,$I50&gt;=FO$11),1,0),"")</f>
        <v>0</v>
      </c>
      <c r="FP50" s="12">
        <f t="shared" si="1548"/>
        <v>0</v>
      </c>
      <c r="FQ50" s="12">
        <f t="shared" si="1548"/>
        <v>0</v>
      </c>
      <c r="FR50" s="12">
        <f t="shared" si="1548"/>
        <v>0</v>
      </c>
      <c r="FS50" s="12">
        <f t="shared" si="1548"/>
        <v>0</v>
      </c>
      <c r="FT50" s="12">
        <f t="shared" si="1548"/>
        <v>0</v>
      </c>
      <c r="FU50" s="12">
        <f t="shared" si="1548"/>
        <v>0</v>
      </c>
      <c r="FV50" s="13">
        <f t="shared" si="1548"/>
        <v>0</v>
      </c>
      <c r="FW50" s="11">
        <f t="shared" si="1548"/>
        <v>0</v>
      </c>
      <c r="FX50" s="12">
        <f t="shared" si="1548"/>
        <v>0</v>
      </c>
      <c r="FY50" s="12">
        <f t="shared" si="1548"/>
        <v>0</v>
      </c>
      <c r="FZ50" s="12">
        <f t="shared" si="1548"/>
        <v>0</v>
      </c>
      <c r="GA50" s="12">
        <f t="shared" si="1548"/>
        <v>0</v>
      </c>
      <c r="GB50" s="12">
        <f t="shared" si="1548"/>
        <v>0</v>
      </c>
      <c r="GC50" s="12">
        <f t="shared" si="1548"/>
        <v>0</v>
      </c>
      <c r="GD50" s="12">
        <f t="shared" si="1548"/>
        <v>0</v>
      </c>
      <c r="GE50" s="12">
        <f t="shared" ref="GE50:GT50" si="1549">IF(AND($G50&lt;&gt;"",$I50&lt;&gt;""),IF(AND($G50&lt;=GE$11,$I50&gt;=GE$11),1,0),"")</f>
        <v>0</v>
      </c>
      <c r="GF50" s="12">
        <f t="shared" si="1549"/>
        <v>0</v>
      </c>
      <c r="GG50" s="12">
        <f t="shared" si="1549"/>
        <v>0</v>
      </c>
      <c r="GH50" s="13">
        <f t="shared" si="1549"/>
        <v>0</v>
      </c>
      <c r="GI50" s="11">
        <f t="shared" si="1549"/>
        <v>0</v>
      </c>
      <c r="GJ50" s="12">
        <f t="shared" si="1549"/>
        <v>0</v>
      </c>
      <c r="GK50" s="12">
        <f t="shared" si="1549"/>
        <v>0</v>
      </c>
      <c r="GL50" s="12">
        <f t="shared" si="1549"/>
        <v>0</v>
      </c>
      <c r="GM50" s="12">
        <f t="shared" si="1549"/>
        <v>0</v>
      </c>
      <c r="GN50" s="12">
        <f t="shared" si="1549"/>
        <v>0</v>
      </c>
      <c r="GO50" s="12">
        <f t="shared" si="1549"/>
        <v>1</v>
      </c>
      <c r="GP50" s="12">
        <f t="shared" si="1549"/>
        <v>1</v>
      </c>
      <c r="GQ50" s="12">
        <f t="shared" si="1549"/>
        <v>0</v>
      </c>
      <c r="GR50" s="12">
        <f t="shared" si="1549"/>
        <v>0</v>
      </c>
      <c r="GS50" s="12">
        <f t="shared" si="1549"/>
        <v>0</v>
      </c>
      <c r="GT50" s="13">
        <f t="shared" si="1549"/>
        <v>0</v>
      </c>
      <c r="GU50" s="11">
        <f t="shared" ref="GU50:HJ50" si="1550">IF(AND($G50&lt;&gt;"",$I50&lt;&gt;""),IF(AND($G50&lt;=GU$11,$I50&gt;=GU$11),1,0),"")</f>
        <v>0</v>
      </c>
      <c r="GV50" s="12">
        <f t="shared" si="1550"/>
        <v>0</v>
      </c>
      <c r="GW50" s="12">
        <f t="shared" si="1550"/>
        <v>0</v>
      </c>
      <c r="GX50" s="12">
        <f t="shared" si="1550"/>
        <v>0</v>
      </c>
      <c r="GY50" s="12">
        <f t="shared" si="1550"/>
        <v>0</v>
      </c>
      <c r="GZ50" s="12">
        <f t="shared" si="1550"/>
        <v>0</v>
      </c>
      <c r="HA50" s="12">
        <f t="shared" si="1550"/>
        <v>0</v>
      </c>
      <c r="HB50" s="12">
        <f t="shared" si="1550"/>
        <v>0</v>
      </c>
      <c r="HC50" s="12">
        <f t="shared" si="1550"/>
        <v>0</v>
      </c>
      <c r="HD50" s="12">
        <f t="shared" si="1550"/>
        <v>0</v>
      </c>
      <c r="HE50" s="12">
        <f t="shared" si="1550"/>
        <v>0</v>
      </c>
      <c r="HF50" s="13">
        <f t="shared" si="1550"/>
        <v>0</v>
      </c>
      <c r="HG50" s="11">
        <f t="shared" si="1550"/>
        <v>0</v>
      </c>
      <c r="HH50" s="12">
        <f t="shared" si="1550"/>
        <v>0</v>
      </c>
      <c r="HI50" s="12">
        <f t="shared" si="1550"/>
        <v>0</v>
      </c>
      <c r="HJ50" s="12">
        <f t="shared" si="1550"/>
        <v>0</v>
      </c>
      <c r="HK50" s="12">
        <f t="shared" ref="HK50:HZ50" si="1551">IF(AND($G50&lt;&gt;"",$I50&lt;&gt;""),IF(AND($G50&lt;=HK$11,$I50&gt;=HK$11),1,0),"")</f>
        <v>0</v>
      </c>
      <c r="HL50" s="12">
        <f t="shared" si="1551"/>
        <v>0</v>
      </c>
      <c r="HM50" s="12">
        <f t="shared" si="1551"/>
        <v>0</v>
      </c>
      <c r="HN50" s="12">
        <f t="shared" si="1551"/>
        <v>0</v>
      </c>
      <c r="HO50" s="12">
        <f t="shared" si="1551"/>
        <v>0</v>
      </c>
      <c r="HP50" s="12">
        <f t="shared" si="1551"/>
        <v>0</v>
      </c>
      <c r="HQ50" s="12">
        <f t="shared" si="1551"/>
        <v>0</v>
      </c>
      <c r="HR50" s="13">
        <f t="shared" si="1551"/>
        <v>0</v>
      </c>
      <c r="HS50" s="11">
        <f t="shared" si="1551"/>
        <v>0</v>
      </c>
      <c r="HT50" s="12">
        <f t="shared" si="1551"/>
        <v>0</v>
      </c>
      <c r="HU50" s="12">
        <f t="shared" si="1551"/>
        <v>0</v>
      </c>
      <c r="HV50" s="12">
        <f t="shared" si="1551"/>
        <v>0</v>
      </c>
      <c r="HW50" s="12">
        <f t="shared" si="1551"/>
        <v>0</v>
      </c>
      <c r="HX50" s="12">
        <f t="shared" si="1551"/>
        <v>0</v>
      </c>
      <c r="HY50" s="12">
        <f t="shared" si="1551"/>
        <v>0</v>
      </c>
      <c r="HZ50" s="12">
        <f t="shared" si="1551"/>
        <v>0</v>
      </c>
      <c r="IA50" s="12">
        <f t="shared" ref="IA50:IP50" si="1552">IF(AND($G50&lt;&gt;"",$I50&lt;&gt;""),IF(AND($G50&lt;=IA$11,$I50&gt;=IA$11),1,0),"")</f>
        <v>0</v>
      </c>
      <c r="IB50" s="12">
        <f t="shared" si="1552"/>
        <v>0</v>
      </c>
      <c r="IC50" s="12">
        <f t="shared" si="1552"/>
        <v>0</v>
      </c>
      <c r="ID50" s="13">
        <f t="shared" si="1552"/>
        <v>0</v>
      </c>
      <c r="IE50" s="11">
        <f t="shared" si="1552"/>
        <v>0</v>
      </c>
      <c r="IF50" s="12">
        <f t="shared" si="1552"/>
        <v>0</v>
      </c>
      <c r="IG50" s="12">
        <f t="shared" si="1552"/>
        <v>0</v>
      </c>
      <c r="IH50" s="12">
        <f t="shared" si="1552"/>
        <v>0</v>
      </c>
      <c r="II50" s="12">
        <f t="shared" si="1552"/>
        <v>0</v>
      </c>
      <c r="IJ50" s="12">
        <f t="shared" si="1552"/>
        <v>0</v>
      </c>
      <c r="IK50" s="12">
        <f t="shared" si="1552"/>
        <v>0</v>
      </c>
      <c r="IL50" s="12">
        <f t="shared" si="1552"/>
        <v>0</v>
      </c>
      <c r="IM50" s="12">
        <f t="shared" si="1552"/>
        <v>0</v>
      </c>
      <c r="IN50" s="12">
        <f t="shared" si="1552"/>
        <v>0</v>
      </c>
      <c r="IO50" s="12">
        <f t="shared" si="1552"/>
        <v>0</v>
      </c>
      <c r="IP50" s="13">
        <f t="shared" si="1552"/>
        <v>0</v>
      </c>
      <c r="IQ50" s="11">
        <f t="shared" ref="IQ50:JF50" si="1553">IF(AND($G50&lt;&gt;"",$I50&lt;&gt;""),IF(AND($G50&lt;=IQ$11,$I50&gt;=IQ$11),1,0),"")</f>
        <v>0</v>
      </c>
      <c r="IR50" s="12">
        <f t="shared" si="1553"/>
        <v>0</v>
      </c>
      <c r="IS50" s="12">
        <f t="shared" si="1553"/>
        <v>0</v>
      </c>
      <c r="IT50" s="12">
        <f t="shared" si="1553"/>
        <v>0</v>
      </c>
      <c r="IU50" s="12">
        <f t="shared" si="1553"/>
        <v>0</v>
      </c>
      <c r="IV50" s="12">
        <f t="shared" si="1553"/>
        <v>0</v>
      </c>
      <c r="IW50" s="12">
        <f t="shared" si="1553"/>
        <v>0</v>
      </c>
      <c r="IX50" s="12">
        <f t="shared" si="1553"/>
        <v>0</v>
      </c>
      <c r="IY50" s="12">
        <f t="shared" si="1553"/>
        <v>0</v>
      </c>
      <c r="IZ50" s="12">
        <f t="shared" si="1553"/>
        <v>0</v>
      </c>
      <c r="JA50" s="12">
        <f t="shared" si="1553"/>
        <v>0</v>
      </c>
      <c r="JB50" s="13">
        <f t="shared" si="1553"/>
        <v>0</v>
      </c>
      <c r="JC50" s="11">
        <f t="shared" si="1553"/>
        <v>0</v>
      </c>
      <c r="JD50" s="12">
        <f t="shared" si="1553"/>
        <v>0</v>
      </c>
      <c r="JE50" s="12">
        <f t="shared" si="1553"/>
        <v>0</v>
      </c>
      <c r="JF50" s="12">
        <f t="shared" si="1553"/>
        <v>0</v>
      </c>
      <c r="JG50" s="12">
        <f t="shared" ref="JG50:JV50" si="1554">IF(AND($G50&lt;&gt;"",$I50&lt;&gt;""),IF(AND($G50&lt;=JG$11,$I50&gt;=JG$11),1,0),"")</f>
        <v>0</v>
      </c>
      <c r="JH50" s="12">
        <f t="shared" si="1554"/>
        <v>0</v>
      </c>
      <c r="JI50" s="12">
        <f t="shared" si="1554"/>
        <v>0</v>
      </c>
      <c r="JJ50" s="12">
        <f t="shared" si="1554"/>
        <v>0</v>
      </c>
      <c r="JK50" s="12">
        <f t="shared" si="1554"/>
        <v>0</v>
      </c>
      <c r="JL50" s="12">
        <f t="shared" si="1554"/>
        <v>0</v>
      </c>
      <c r="JM50" s="12">
        <f t="shared" si="1554"/>
        <v>0</v>
      </c>
      <c r="JN50" s="13">
        <f t="shared" si="1554"/>
        <v>0</v>
      </c>
      <c r="JO50" s="11">
        <f t="shared" si="1554"/>
        <v>0</v>
      </c>
      <c r="JP50" s="12">
        <f t="shared" si="1554"/>
        <v>0</v>
      </c>
      <c r="JQ50" s="12">
        <f t="shared" si="1554"/>
        <v>0</v>
      </c>
      <c r="JR50" s="12">
        <f t="shared" si="1554"/>
        <v>0</v>
      </c>
      <c r="JS50" s="12">
        <f t="shared" si="1554"/>
        <v>0</v>
      </c>
      <c r="JT50" s="12">
        <f t="shared" si="1554"/>
        <v>0</v>
      </c>
      <c r="JU50" s="12">
        <f t="shared" si="1554"/>
        <v>0</v>
      </c>
      <c r="JV50" s="12">
        <f t="shared" si="1554"/>
        <v>0</v>
      </c>
      <c r="JW50" s="12">
        <f t="shared" ref="JW50:KL50" si="1555">IF(AND($G50&lt;&gt;"",$I50&lt;&gt;""),IF(AND($G50&lt;=JW$11,$I50&gt;=JW$11),1,0),"")</f>
        <v>0</v>
      </c>
      <c r="JX50" s="12">
        <f t="shared" si="1555"/>
        <v>0</v>
      </c>
      <c r="JY50" s="12">
        <f t="shared" si="1555"/>
        <v>0</v>
      </c>
      <c r="JZ50" s="13">
        <f t="shared" si="1555"/>
        <v>0</v>
      </c>
      <c r="KA50" s="11">
        <f t="shared" si="1555"/>
        <v>0</v>
      </c>
      <c r="KB50" s="12">
        <f t="shared" si="1555"/>
        <v>0</v>
      </c>
      <c r="KC50" s="12">
        <f t="shared" si="1555"/>
        <v>0</v>
      </c>
      <c r="KD50" s="12">
        <f t="shared" si="1555"/>
        <v>0</v>
      </c>
      <c r="KE50" s="12">
        <f t="shared" si="1555"/>
        <v>0</v>
      </c>
      <c r="KF50" s="12">
        <f t="shared" si="1555"/>
        <v>0</v>
      </c>
      <c r="KG50" s="12">
        <f t="shared" si="1555"/>
        <v>0</v>
      </c>
      <c r="KH50" s="12">
        <f t="shared" si="1555"/>
        <v>0</v>
      </c>
      <c r="KI50" s="12">
        <f t="shared" si="1555"/>
        <v>0</v>
      </c>
      <c r="KJ50" s="12">
        <f t="shared" si="1555"/>
        <v>0</v>
      </c>
      <c r="KK50" s="12">
        <f t="shared" si="1555"/>
        <v>0</v>
      </c>
      <c r="KL50" s="13">
        <f t="shared" si="1555"/>
        <v>0</v>
      </c>
      <c r="KM50" s="11">
        <f t="shared" ref="KM50:LB50" si="1556">IF(AND($G50&lt;&gt;"",$I50&lt;&gt;""),IF(AND($G50&lt;=KM$11,$I50&gt;=KM$11),1,0),"")</f>
        <v>0</v>
      </c>
      <c r="KN50" s="12">
        <f t="shared" si="1556"/>
        <v>0</v>
      </c>
      <c r="KO50" s="12">
        <f t="shared" si="1556"/>
        <v>0</v>
      </c>
      <c r="KP50" s="12">
        <f t="shared" si="1556"/>
        <v>0</v>
      </c>
      <c r="KQ50" s="12">
        <f t="shared" si="1556"/>
        <v>0</v>
      </c>
      <c r="KR50" s="12">
        <f t="shared" si="1556"/>
        <v>0</v>
      </c>
      <c r="KS50" s="12">
        <f t="shared" si="1556"/>
        <v>0</v>
      </c>
      <c r="KT50" s="12">
        <f t="shared" si="1556"/>
        <v>0</v>
      </c>
      <c r="KU50" s="12">
        <f t="shared" si="1556"/>
        <v>0</v>
      </c>
      <c r="KV50" s="12">
        <f t="shared" si="1556"/>
        <v>0</v>
      </c>
      <c r="KW50" s="12">
        <f t="shared" si="1556"/>
        <v>0</v>
      </c>
      <c r="KX50" s="13">
        <f t="shared" si="1556"/>
        <v>0</v>
      </c>
      <c r="KY50" s="11">
        <f t="shared" si="1556"/>
        <v>0</v>
      </c>
      <c r="KZ50" s="12">
        <f t="shared" si="1556"/>
        <v>0</v>
      </c>
      <c r="LA50" s="12">
        <f t="shared" si="1556"/>
        <v>0</v>
      </c>
      <c r="LB50" s="12">
        <f t="shared" si="1556"/>
        <v>0</v>
      </c>
      <c r="LC50" s="12">
        <f t="shared" ref="LC50:LR50" si="1557">IF(AND($G50&lt;&gt;"",$I50&lt;&gt;""),IF(AND($G50&lt;=LC$11,$I50&gt;=LC$11),1,0),"")</f>
        <v>0</v>
      </c>
      <c r="LD50" s="12">
        <f t="shared" si="1557"/>
        <v>0</v>
      </c>
      <c r="LE50" s="12">
        <f t="shared" si="1557"/>
        <v>0</v>
      </c>
      <c r="LF50" s="12">
        <f t="shared" si="1557"/>
        <v>0</v>
      </c>
      <c r="LG50" s="12">
        <f t="shared" si="1557"/>
        <v>0</v>
      </c>
      <c r="LH50" s="12">
        <f t="shared" si="1557"/>
        <v>0</v>
      </c>
      <c r="LI50" s="12">
        <f t="shared" si="1557"/>
        <v>0</v>
      </c>
      <c r="LJ50" s="13">
        <f t="shared" si="1557"/>
        <v>0</v>
      </c>
      <c r="LK50" s="11">
        <f t="shared" si="1557"/>
        <v>0</v>
      </c>
      <c r="LL50" s="12">
        <f t="shared" si="1557"/>
        <v>0</v>
      </c>
      <c r="LM50" s="12">
        <f t="shared" si="1557"/>
        <v>0</v>
      </c>
      <c r="LN50" s="12">
        <f t="shared" si="1557"/>
        <v>0</v>
      </c>
      <c r="LO50" s="12">
        <f t="shared" si="1557"/>
        <v>0</v>
      </c>
      <c r="LP50" s="12">
        <f t="shared" si="1557"/>
        <v>0</v>
      </c>
      <c r="LQ50" s="12">
        <f t="shared" si="1557"/>
        <v>0</v>
      </c>
      <c r="LR50" s="12">
        <f t="shared" si="1557"/>
        <v>0</v>
      </c>
      <c r="LS50" s="12">
        <f t="shared" ref="LS50:MH50" si="1558">IF(AND($G50&lt;&gt;"",$I50&lt;&gt;""),IF(AND($G50&lt;=LS$11,$I50&gt;=LS$11),1,0),"")</f>
        <v>0</v>
      </c>
      <c r="LT50" s="12">
        <f t="shared" si="1558"/>
        <v>0</v>
      </c>
      <c r="LU50" s="12">
        <f t="shared" si="1558"/>
        <v>0</v>
      </c>
      <c r="LV50" s="13">
        <f t="shared" si="1558"/>
        <v>0</v>
      </c>
      <c r="LW50" s="11">
        <f t="shared" si="1558"/>
        <v>0</v>
      </c>
      <c r="LX50" s="12">
        <f t="shared" si="1558"/>
        <v>0</v>
      </c>
      <c r="LY50" s="12">
        <f t="shared" si="1558"/>
        <v>0</v>
      </c>
      <c r="LZ50" s="12">
        <f t="shared" si="1558"/>
        <v>0</v>
      </c>
      <c r="MA50" s="12">
        <f t="shared" si="1558"/>
        <v>0</v>
      </c>
      <c r="MB50" s="12">
        <f t="shared" si="1558"/>
        <v>0</v>
      </c>
      <c r="MC50" s="12">
        <f t="shared" si="1558"/>
        <v>0</v>
      </c>
      <c r="MD50" s="12">
        <f t="shared" si="1558"/>
        <v>0</v>
      </c>
      <c r="ME50" s="12">
        <f t="shared" si="1558"/>
        <v>0</v>
      </c>
      <c r="MF50" s="12">
        <f t="shared" si="1558"/>
        <v>0</v>
      </c>
      <c r="MG50" s="12">
        <f t="shared" si="1558"/>
        <v>0</v>
      </c>
      <c r="MH50" s="13">
        <f t="shared" si="1558"/>
        <v>0</v>
      </c>
      <c r="MI50" s="11">
        <f t="shared" ref="MI50:MX50" si="1559">IF(AND($G50&lt;&gt;"",$I50&lt;&gt;""),IF(AND($G50&lt;=MI$11,$I50&gt;=MI$11),1,0),"")</f>
        <v>0</v>
      </c>
      <c r="MJ50" s="12">
        <f t="shared" si="1559"/>
        <v>0</v>
      </c>
      <c r="MK50" s="12">
        <f t="shared" si="1559"/>
        <v>0</v>
      </c>
      <c r="ML50" s="12">
        <f t="shared" si="1559"/>
        <v>0</v>
      </c>
      <c r="MM50" s="12">
        <f t="shared" si="1559"/>
        <v>0</v>
      </c>
      <c r="MN50" s="12">
        <f t="shared" si="1559"/>
        <v>0</v>
      </c>
      <c r="MO50" s="12">
        <f t="shared" si="1559"/>
        <v>0</v>
      </c>
      <c r="MP50" s="12">
        <f t="shared" si="1559"/>
        <v>0</v>
      </c>
      <c r="MQ50" s="12">
        <f t="shared" si="1559"/>
        <v>0</v>
      </c>
      <c r="MR50" s="12">
        <f t="shared" si="1559"/>
        <v>0</v>
      </c>
      <c r="MS50" s="12">
        <f t="shared" si="1559"/>
        <v>0</v>
      </c>
      <c r="MT50" s="13">
        <f t="shared" si="1559"/>
        <v>0</v>
      </c>
      <c r="MU50" s="11">
        <f t="shared" si="1559"/>
        <v>0</v>
      </c>
      <c r="MV50" s="12">
        <f t="shared" si="1559"/>
        <v>0</v>
      </c>
      <c r="MW50" s="12">
        <f t="shared" si="1559"/>
        <v>0</v>
      </c>
      <c r="MX50" s="12">
        <f t="shared" si="1559"/>
        <v>0</v>
      </c>
      <c r="MY50" s="12">
        <f t="shared" ref="MY50:NN50" si="1560">IF(AND($G50&lt;&gt;"",$I50&lt;&gt;""),IF(AND($G50&lt;=MY$11,$I50&gt;=MY$11),1,0),"")</f>
        <v>0</v>
      </c>
      <c r="MZ50" s="12">
        <f t="shared" si="1560"/>
        <v>0</v>
      </c>
      <c r="NA50" s="12">
        <f t="shared" si="1560"/>
        <v>0</v>
      </c>
      <c r="NB50" s="12">
        <f t="shared" si="1560"/>
        <v>0</v>
      </c>
      <c r="NC50" s="12">
        <f t="shared" si="1560"/>
        <v>0</v>
      </c>
      <c r="ND50" s="12">
        <f t="shared" si="1560"/>
        <v>0</v>
      </c>
      <c r="NE50" s="12">
        <f t="shared" si="1560"/>
        <v>0</v>
      </c>
      <c r="NF50" s="13">
        <f t="shared" si="1560"/>
        <v>0</v>
      </c>
      <c r="NG50" s="11">
        <f t="shared" si="1560"/>
        <v>0</v>
      </c>
      <c r="NH50" s="12">
        <f t="shared" si="1560"/>
        <v>0</v>
      </c>
      <c r="NI50" s="12">
        <f t="shared" si="1560"/>
        <v>0</v>
      </c>
      <c r="NJ50" s="12">
        <f t="shared" si="1560"/>
        <v>0</v>
      </c>
      <c r="NK50" s="12">
        <f t="shared" si="1560"/>
        <v>0</v>
      </c>
      <c r="NL50" s="12">
        <f t="shared" si="1560"/>
        <v>0</v>
      </c>
      <c r="NM50" s="12">
        <f t="shared" si="1560"/>
        <v>0</v>
      </c>
      <c r="NN50" s="12">
        <f t="shared" si="1560"/>
        <v>0</v>
      </c>
      <c r="NO50" s="12">
        <f t="shared" ref="NO50:OD50" si="1561">IF(AND($G50&lt;&gt;"",$I50&lt;&gt;""),IF(AND($G50&lt;=NO$11,$I50&gt;=NO$11),1,0),"")</f>
        <v>0</v>
      </c>
      <c r="NP50" s="12">
        <f t="shared" si="1561"/>
        <v>0</v>
      </c>
      <c r="NQ50" s="12">
        <f t="shared" si="1561"/>
        <v>0</v>
      </c>
      <c r="NR50" s="13">
        <f t="shared" si="1561"/>
        <v>0</v>
      </c>
      <c r="NS50" s="11">
        <f t="shared" si="1561"/>
        <v>0</v>
      </c>
      <c r="NT50" s="12">
        <f t="shared" si="1561"/>
        <v>0</v>
      </c>
      <c r="NU50" s="12">
        <f t="shared" si="1561"/>
        <v>0</v>
      </c>
      <c r="NV50" s="12">
        <f t="shared" si="1561"/>
        <v>0</v>
      </c>
      <c r="NW50" s="12">
        <f t="shared" si="1561"/>
        <v>0</v>
      </c>
      <c r="NX50" s="12">
        <f t="shared" si="1561"/>
        <v>0</v>
      </c>
      <c r="NY50" s="12">
        <f t="shared" si="1561"/>
        <v>0</v>
      </c>
      <c r="NZ50" s="12">
        <f t="shared" si="1561"/>
        <v>0</v>
      </c>
      <c r="OA50" s="12">
        <f t="shared" si="1561"/>
        <v>0</v>
      </c>
      <c r="OB50" s="12">
        <f t="shared" si="1561"/>
        <v>0</v>
      </c>
      <c r="OC50" s="12">
        <f t="shared" si="1561"/>
        <v>0</v>
      </c>
      <c r="OD50" s="13">
        <f t="shared" si="1561"/>
        <v>0</v>
      </c>
      <c r="OE50" s="11">
        <f t="shared" ref="OE50:OT50" si="1562">IF(AND($G50&lt;&gt;"",$I50&lt;&gt;""),IF(AND($G50&lt;=OE$11,$I50&gt;=OE$11),1,0),"")</f>
        <v>0</v>
      </c>
      <c r="OF50" s="12">
        <f t="shared" si="1562"/>
        <v>0</v>
      </c>
      <c r="OG50" s="12">
        <f t="shared" si="1562"/>
        <v>0</v>
      </c>
      <c r="OH50" s="12">
        <f t="shared" si="1562"/>
        <v>0</v>
      </c>
      <c r="OI50" s="12">
        <f t="shared" si="1562"/>
        <v>0</v>
      </c>
      <c r="OJ50" s="12">
        <f t="shared" si="1562"/>
        <v>0</v>
      </c>
      <c r="OK50" s="12">
        <f t="shared" si="1562"/>
        <v>0</v>
      </c>
      <c r="OL50" s="12">
        <f t="shared" si="1562"/>
        <v>0</v>
      </c>
      <c r="OM50" s="12">
        <f t="shared" si="1562"/>
        <v>0</v>
      </c>
      <c r="ON50" s="12">
        <f t="shared" si="1562"/>
        <v>0</v>
      </c>
      <c r="OO50" s="12">
        <f t="shared" si="1562"/>
        <v>0</v>
      </c>
      <c r="OP50" s="13">
        <f t="shared" si="1562"/>
        <v>0</v>
      </c>
      <c r="OQ50" s="11">
        <f t="shared" si="1562"/>
        <v>0</v>
      </c>
      <c r="OR50" s="12">
        <f t="shared" si="1562"/>
        <v>0</v>
      </c>
      <c r="OS50" s="12">
        <f t="shared" si="1562"/>
        <v>0</v>
      </c>
      <c r="OT50" s="12">
        <f t="shared" si="1562"/>
        <v>0</v>
      </c>
      <c r="OU50" s="12">
        <f t="shared" ref="OU50:PJ50" si="1563">IF(AND($G50&lt;&gt;"",$I50&lt;&gt;""),IF(AND($G50&lt;=OU$11,$I50&gt;=OU$11),1,0),"")</f>
        <v>0</v>
      </c>
      <c r="OV50" s="12">
        <f t="shared" si="1563"/>
        <v>0</v>
      </c>
      <c r="OW50" s="12">
        <f t="shared" si="1563"/>
        <v>0</v>
      </c>
      <c r="OX50" s="12">
        <f t="shared" si="1563"/>
        <v>0</v>
      </c>
      <c r="OY50" s="12">
        <f t="shared" si="1563"/>
        <v>0</v>
      </c>
      <c r="OZ50" s="12">
        <f t="shared" si="1563"/>
        <v>0</v>
      </c>
      <c r="PA50" s="12">
        <f t="shared" si="1563"/>
        <v>0</v>
      </c>
      <c r="PB50" s="13">
        <f t="shared" si="1563"/>
        <v>0</v>
      </c>
      <c r="PC50" s="11">
        <f t="shared" si="1563"/>
        <v>0</v>
      </c>
      <c r="PD50" s="12">
        <f t="shared" si="1563"/>
        <v>0</v>
      </c>
      <c r="PE50" s="12">
        <f t="shared" si="1563"/>
        <v>0</v>
      </c>
      <c r="PF50" s="12">
        <f t="shared" si="1563"/>
        <v>0</v>
      </c>
      <c r="PG50" s="12">
        <f t="shared" si="1563"/>
        <v>0</v>
      </c>
      <c r="PH50" s="12">
        <f t="shared" si="1563"/>
        <v>0</v>
      </c>
      <c r="PI50" s="12">
        <f t="shared" si="1563"/>
        <v>0</v>
      </c>
      <c r="PJ50" s="12">
        <f t="shared" si="1563"/>
        <v>0</v>
      </c>
      <c r="PK50" s="12">
        <f t="shared" ref="PK50:PZ50" si="1564">IF(AND($G50&lt;&gt;"",$I50&lt;&gt;""),IF(AND($G50&lt;=PK$11,$I50&gt;=PK$11),1,0),"")</f>
        <v>0</v>
      </c>
      <c r="PL50" s="12">
        <f t="shared" si="1564"/>
        <v>0</v>
      </c>
      <c r="PM50" s="12">
        <f t="shared" si="1564"/>
        <v>0</v>
      </c>
      <c r="PN50" s="13">
        <f t="shared" si="1564"/>
        <v>0</v>
      </c>
      <c r="PO50" s="11">
        <f t="shared" si="1564"/>
        <v>0</v>
      </c>
      <c r="PP50" s="12">
        <f t="shared" si="1564"/>
        <v>0</v>
      </c>
      <c r="PQ50" s="12">
        <f t="shared" si="1564"/>
        <v>0</v>
      </c>
      <c r="PR50" s="12">
        <f t="shared" si="1564"/>
        <v>0</v>
      </c>
      <c r="PS50" s="12">
        <f t="shared" si="1564"/>
        <v>0</v>
      </c>
      <c r="PT50" s="12">
        <f t="shared" si="1564"/>
        <v>0</v>
      </c>
      <c r="PU50" s="12">
        <f t="shared" si="1564"/>
        <v>0</v>
      </c>
      <c r="PV50" s="12">
        <f t="shared" si="1564"/>
        <v>0</v>
      </c>
      <c r="PW50" s="12">
        <f t="shared" si="1564"/>
        <v>0</v>
      </c>
      <c r="PX50" s="12">
        <f t="shared" si="1564"/>
        <v>0</v>
      </c>
      <c r="PY50" s="12">
        <f t="shared" si="1564"/>
        <v>0</v>
      </c>
      <c r="PZ50" s="13">
        <f t="shared" si="1564"/>
        <v>0</v>
      </c>
      <c r="QA50" s="11">
        <f t="shared" ref="QA50:QP50" si="1565">IF(AND($G50&lt;&gt;"",$I50&lt;&gt;""),IF(AND($G50&lt;=QA$11,$I50&gt;=QA$11),1,0),"")</f>
        <v>0</v>
      </c>
      <c r="QB50" s="12">
        <f t="shared" si="1565"/>
        <v>0</v>
      </c>
      <c r="QC50" s="12">
        <f t="shared" si="1565"/>
        <v>0</v>
      </c>
      <c r="QD50" s="12">
        <f t="shared" si="1565"/>
        <v>0</v>
      </c>
      <c r="QE50" s="12">
        <f t="shared" si="1565"/>
        <v>0</v>
      </c>
      <c r="QF50" s="12">
        <f t="shared" si="1565"/>
        <v>0</v>
      </c>
      <c r="QG50" s="12">
        <f t="shared" si="1565"/>
        <v>0</v>
      </c>
      <c r="QH50" s="12">
        <f t="shared" si="1565"/>
        <v>0</v>
      </c>
      <c r="QI50" s="12">
        <f t="shared" si="1565"/>
        <v>0</v>
      </c>
      <c r="QJ50" s="12">
        <f t="shared" si="1565"/>
        <v>0</v>
      </c>
      <c r="QK50" s="12">
        <f t="shared" si="1565"/>
        <v>0</v>
      </c>
      <c r="QL50" s="13">
        <f t="shared" si="1565"/>
        <v>0</v>
      </c>
      <c r="QM50" s="11">
        <f t="shared" si="1565"/>
        <v>0</v>
      </c>
      <c r="QN50" s="12">
        <f t="shared" si="1565"/>
        <v>0</v>
      </c>
      <c r="QO50" s="12">
        <f t="shared" si="1565"/>
        <v>0</v>
      </c>
      <c r="QP50" s="12">
        <f t="shared" si="1565"/>
        <v>0</v>
      </c>
      <c r="QQ50" s="12">
        <f t="shared" ref="QQ50:RF50" si="1566">IF(AND($G50&lt;&gt;"",$I50&lt;&gt;""),IF(AND($G50&lt;=QQ$11,$I50&gt;=QQ$11),1,0),"")</f>
        <v>0</v>
      </c>
      <c r="QR50" s="12">
        <f t="shared" si="1566"/>
        <v>0</v>
      </c>
      <c r="QS50" s="12">
        <f t="shared" si="1566"/>
        <v>0</v>
      </c>
      <c r="QT50" s="12">
        <f t="shared" si="1566"/>
        <v>0</v>
      </c>
      <c r="QU50" s="12">
        <f t="shared" si="1566"/>
        <v>0</v>
      </c>
      <c r="QV50" s="12">
        <f t="shared" si="1566"/>
        <v>0</v>
      </c>
      <c r="QW50" s="12">
        <f t="shared" si="1566"/>
        <v>0</v>
      </c>
      <c r="QX50" s="13">
        <f t="shared" si="1566"/>
        <v>0</v>
      </c>
      <c r="QY50" s="11">
        <f t="shared" si="1566"/>
        <v>0</v>
      </c>
      <c r="QZ50" s="12">
        <f t="shared" si="1566"/>
        <v>0</v>
      </c>
      <c r="RA50" s="12">
        <f t="shared" si="1566"/>
        <v>0</v>
      </c>
      <c r="RB50" s="12">
        <f t="shared" si="1566"/>
        <v>0</v>
      </c>
      <c r="RC50" s="12">
        <f t="shared" si="1566"/>
        <v>0</v>
      </c>
      <c r="RD50" s="12">
        <f t="shared" si="1566"/>
        <v>0</v>
      </c>
      <c r="RE50" s="12">
        <f t="shared" si="1566"/>
        <v>0</v>
      </c>
      <c r="RF50" s="12">
        <f t="shared" si="1566"/>
        <v>0</v>
      </c>
      <c r="RG50" s="12">
        <f t="shared" ref="RG50:RV50" si="1567">IF(AND($G50&lt;&gt;"",$I50&lt;&gt;""),IF(AND($G50&lt;=RG$11,$I50&gt;=RG$11),1,0),"")</f>
        <v>0</v>
      </c>
      <c r="RH50" s="12">
        <f t="shared" si="1567"/>
        <v>0</v>
      </c>
      <c r="RI50" s="12">
        <f t="shared" si="1567"/>
        <v>0</v>
      </c>
      <c r="RJ50" s="13">
        <f t="shared" si="1567"/>
        <v>0</v>
      </c>
      <c r="RK50" s="11">
        <f t="shared" si="1567"/>
        <v>0</v>
      </c>
      <c r="RL50" s="12">
        <f t="shared" si="1567"/>
        <v>0</v>
      </c>
      <c r="RM50" s="12">
        <f t="shared" si="1567"/>
        <v>0</v>
      </c>
      <c r="RN50" s="12">
        <f t="shared" si="1567"/>
        <v>0</v>
      </c>
      <c r="RO50" s="12">
        <f t="shared" si="1567"/>
        <v>0</v>
      </c>
      <c r="RP50" s="12">
        <f t="shared" si="1567"/>
        <v>0</v>
      </c>
      <c r="RQ50" s="12">
        <f t="shared" si="1567"/>
        <v>0</v>
      </c>
      <c r="RR50" s="12">
        <f t="shared" si="1567"/>
        <v>0</v>
      </c>
      <c r="RS50" s="12">
        <f t="shared" si="1567"/>
        <v>0</v>
      </c>
      <c r="RT50" s="12">
        <f t="shared" si="1567"/>
        <v>0</v>
      </c>
      <c r="RU50" s="12">
        <f t="shared" si="1567"/>
        <v>0</v>
      </c>
      <c r="RV50" s="13">
        <f t="shared" si="1567"/>
        <v>0</v>
      </c>
      <c r="RW50" s="11">
        <f t="shared" ref="RW50:SL50" si="1568">IF(AND($G50&lt;&gt;"",$I50&lt;&gt;""),IF(AND($G50&lt;=RW$11,$I50&gt;=RW$11),1,0),"")</f>
        <v>0</v>
      </c>
      <c r="RX50" s="12">
        <f t="shared" si="1568"/>
        <v>0</v>
      </c>
      <c r="RY50" s="12">
        <f t="shared" si="1568"/>
        <v>0</v>
      </c>
      <c r="RZ50" s="12">
        <f t="shared" si="1568"/>
        <v>0</v>
      </c>
      <c r="SA50" s="12">
        <f t="shared" si="1568"/>
        <v>0</v>
      </c>
      <c r="SB50" s="12">
        <f t="shared" si="1568"/>
        <v>0</v>
      </c>
      <c r="SC50" s="12">
        <f t="shared" si="1568"/>
        <v>0</v>
      </c>
      <c r="SD50" s="12">
        <f t="shared" si="1568"/>
        <v>0</v>
      </c>
      <c r="SE50" s="12">
        <f t="shared" si="1568"/>
        <v>0</v>
      </c>
      <c r="SF50" s="12">
        <f t="shared" si="1568"/>
        <v>0</v>
      </c>
      <c r="SG50" s="12">
        <f t="shared" si="1568"/>
        <v>0</v>
      </c>
      <c r="SH50" s="13">
        <f t="shared" si="1568"/>
        <v>0</v>
      </c>
      <c r="SI50" s="11">
        <f t="shared" si="1568"/>
        <v>0</v>
      </c>
      <c r="SJ50" s="12">
        <f t="shared" si="1568"/>
        <v>0</v>
      </c>
      <c r="SK50" s="12">
        <f t="shared" si="1568"/>
        <v>0</v>
      </c>
      <c r="SL50" s="12">
        <f t="shared" si="1568"/>
        <v>0</v>
      </c>
      <c r="SM50" s="12">
        <f t="shared" ref="SM50:TB50" si="1569">IF(AND($G50&lt;&gt;"",$I50&lt;&gt;""),IF(AND($G50&lt;=SM$11,$I50&gt;=SM$11),1,0),"")</f>
        <v>0</v>
      </c>
      <c r="SN50" s="12">
        <f t="shared" si="1569"/>
        <v>0</v>
      </c>
      <c r="SO50" s="12">
        <f t="shared" si="1569"/>
        <v>0</v>
      </c>
      <c r="SP50" s="12">
        <f t="shared" si="1569"/>
        <v>0</v>
      </c>
      <c r="SQ50" s="12">
        <f t="shared" si="1569"/>
        <v>0</v>
      </c>
      <c r="SR50" s="12">
        <f t="shared" si="1569"/>
        <v>0</v>
      </c>
      <c r="SS50" s="12">
        <f t="shared" si="1569"/>
        <v>0</v>
      </c>
      <c r="ST50" s="13">
        <f t="shared" si="1569"/>
        <v>0</v>
      </c>
      <c r="SU50" s="11">
        <f t="shared" si="1569"/>
        <v>0</v>
      </c>
      <c r="SV50" s="12">
        <f t="shared" si="1569"/>
        <v>0</v>
      </c>
      <c r="SW50" s="12">
        <f t="shared" si="1569"/>
        <v>0</v>
      </c>
      <c r="SX50" s="12">
        <f t="shared" si="1569"/>
        <v>0</v>
      </c>
      <c r="SY50" s="12">
        <f t="shared" si="1569"/>
        <v>0</v>
      </c>
      <c r="SZ50" s="12">
        <f t="shared" si="1569"/>
        <v>0</v>
      </c>
      <c r="TA50" s="12">
        <f t="shared" si="1569"/>
        <v>0</v>
      </c>
      <c r="TB50" s="12">
        <f t="shared" si="1569"/>
        <v>0</v>
      </c>
      <c r="TC50" s="12">
        <f t="shared" ref="TC50:TR50" si="1570">IF(AND($G50&lt;&gt;"",$I50&lt;&gt;""),IF(AND($G50&lt;=TC$11,$I50&gt;=TC$11),1,0),"")</f>
        <v>0</v>
      </c>
      <c r="TD50" s="12">
        <f t="shared" si="1570"/>
        <v>0</v>
      </c>
      <c r="TE50" s="12">
        <f t="shared" si="1570"/>
        <v>0</v>
      </c>
      <c r="TF50" s="13">
        <f t="shared" si="1570"/>
        <v>0</v>
      </c>
      <c r="TG50" s="11">
        <f t="shared" si="1570"/>
        <v>0</v>
      </c>
      <c r="TH50" s="12">
        <f t="shared" si="1570"/>
        <v>0</v>
      </c>
      <c r="TI50" s="12">
        <f t="shared" si="1570"/>
        <v>0</v>
      </c>
      <c r="TJ50" s="12">
        <f t="shared" si="1570"/>
        <v>0</v>
      </c>
      <c r="TK50" s="12">
        <f t="shared" si="1570"/>
        <v>0</v>
      </c>
      <c r="TL50" s="12">
        <f t="shared" si="1570"/>
        <v>0</v>
      </c>
      <c r="TM50" s="12">
        <f t="shared" si="1570"/>
        <v>0</v>
      </c>
      <c r="TN50" s="12">
        <f t="shared" si="1570"/>
        <v>0</v>
      </c>
      <c r="TO50" s="12">
        <f t="shared" si="1570"/>
        <v>0</v>
      </c>
      <c r="TP50" s="12">
        <f t="shared" si="1570"/>
        <v>0</v>
      </c>
      <c r="TQ50" s="12">
        <f t="shared" si="1570"/>
        <v>0</v>
      </c>
      <c r="TR50" s="13">
        <f t="shared" si="1570"/>
        <v>0</v>
      </c>
      <c r="TS50" s="11">
        <f t="shared" ref="TS50:UH50" si="1571">IF(AND($G50&lt;&gt;"",$I50&lt;&gt;""),IF(AND($G50&lt;=TS$11,$I50&gt;=TS$11),1,0),"")</f>
        <v>0</v>
      </c>
      <c r="TT50" s="12">
        <f t="shared" si="1571"/>
        <v>0</v>
      </c>
      <c r="TU50" s="12">
        <f t="shared" si="1571"/>
        <v>0</v>
      </c>
      <c r="TV50" s="12">
        <f t="shared" si="1571"/>
        <v>0</v>
      </c>
      <c r="TW50" s="12">
        <f t="shared" si="1571"/>
        <v>0</v>
      </c>
      <c r="TX50" s="12">
        <f t="shared" si="1571"/>
        <v>0</v>
      </c>
      <c r="TY50" s="12">
        <f t="shared" si="1571"/>
        <v>0</v>
      </c>
      <c r="TZ50" s="12">
        <f t="shared" si="1571"/>
        <v>0</v>
      </c>
      <c r="UA50" s="12">
        <f t="shared" si="1571"/>
        <v>0</v>
      </c>
      <c r="UB50" s="12">
        <f t="shared" si="1571"/>
        <v>0</v>
      </c>
      <c r="UC50" s="12">
        <f t="shared" si="1571"/>
        <v>0</v>
      </c>
      <c r="UD50" s="13">
        <f t="shared" si="1571"/>
        <v>0</v>
      </c>
      <c r="UE50" s="11">
        <f t="shared" si="1571"/>
        <v>0</v>
      </c>
      <c r="UF50" s="12">
        <f t="shared" si="1571"/>
        <v>0</v>
      </c>
      <c r="UG50" s="12">
        <f t="shared" si="1571"/>
        <v>0</v>
      </c>
      <c r="UH50" s="12">
        <f t="shared" si="1571"/>
        <v>0</v>
      </c>
      <c r="UI50" s="12">
        <f t="shared" ref="UI50:UX50" si="1572">IF(AND($G50&lt;&gt;"",$I50&lt;&gt;""),IF(AND($G50&lt;=UI$11,$I50&gt;=UI$11),1,0),"")</f>
        <v>0</v>
      </c>
      <c r="UJ50" s="12">
        <f t="shared" si="1572"/>
        <v>0</v>
      </c>
      <c r="UK50" s="12">
        <f t="shared" si="1572"/>
        <v>0</v>
      </c>
      <c r="UL50" s="12">
        <f t="shared" si="1572"/>
        <v>0</v>
      </c>
      <c r="UM50" s="12">
        <f t="shared" si="1572"/>
        <v>0</v>
      </c>
      <c r="UN50" s="12">
        <f t="shared" si="1572"/>
        <v>0</v>
      </c>
      <c r="UO50" s="12">
        <f t="shared" si="1572"/>
        <v>0</v>
      </c>
      <c r="UP50" s="13">
        <f t="shared" si="1572"/>
        <v>0</v>
      </c>
      <c r="UQ50" s="11">
        <f t="shared" si="1572"/>
        <v>0</v>
      </c>
      <c r="UR50" s="12">
        <f t="shared" si="1572"/>
        <v>0</v>
      </c>
      <c r="US50" s="12">
        <f t="shared" si="1572"/>
        <v>0</v>
      </c>
      <c r="UT50" s="12">
        <f t="shared" si="1572"/>
        <v>0</v>
      </c>
      <c r="UU50" s="12">
        <f t="shared" si="1572"/>
        <v>0</v>
      </c>
      <c r="UV50" s="12">
        <f t="shared" si="1572"/>
        <v>0</v>
      </c>
      <c r="UW50" s="12">
        <f t="shared" si="1572"/>
        <v>0</v>
      </c>
      <c r="UX50" s="12">
        <f t="shared" si="1572"/>
        <v>0</v>
      </c>
      <c r="UY50" s="12">
        <f t="shared" ref="UY50:VN50" si="1573">IF(AND($G50&lt;&gt;"",$I50&lt;&gt;""),IF(AND($G50&lt;=UY$11,$I50&gt;=UY$11),1,0),"")</f>
        <v>0</v>
      </c>
      <c r="UZ50" s="12">
        <f t="shared" si="1573"/>
        <v>0</v>
      </c>
      <c r="VA50" s="12">
        <f t="shared" si="1573"/>
        <v>0</v>
      </c>
      <c r="VB50" s="13">
        <f t="shared" si="1573"/>
        <v>0</v>
      </c>
      <c r="VC50" s="11">
        <f t="shared" si="1573"/>
        <v>0</v>
      </c>
      <c r="VD50" s="12">
        <f t="shared" si="1573"/>
        <v>0</v>
      </c>
      <c r="VE50" s="12">
        <f t="shared" si="1573"/>
        <v>0</v>
      </c>
      <c r="VF50" s="12">
        <f t="shared" si="1573"/>
        <v>0</v>
      </c>
      <c r="VG50" s="12">
        <f t="shared" si="1573"/>
        <v>0</v>
      </c>
      <c r="VH50" s="12">
        <f t="shared" si="1573"/>
        <v>0</v>
      </c>
      <c r="VI50" s="12">
        <f t="shared" si="1573"/>
        <v>0</v>
      </c>
      <c r="VJ50" s="12">
        <f t="shared" si="1573"/>
        <v>0</v>
      </c>
      <c r="VK50" s="12">
        <f t="shared" si="1573"/>
        <v>0</v>
      </c>
      <c r="VL50" s="12">
        <f t="shared" si="1573"/>
        <v>0</v>
      </c>
      <c r="VM50" s="12">
        <f t="shared" si="1573"/>
        <v>0</v>
      </c>
      <c r="VN50" s="13">
        <f t="shared" si="1573"/>
        <v>0</v>
      </c>
      <c r="VO50" s="11">
        <f t="shared" ref="VO50:WD50" si="1574">IF(AND($G50&lt;&gt;"",$I50&lt;&gt;""),IF(AND($G50&lt;=VO$11,$I50&gt;=VO$11),1,0),"")</f>
        <v>0</v>
      </c>
      <c r="VP50" s="12">
        <f t="shared" si="1574"/>
        <v>0</v>
      </c>
      <c r="VQ50" s="12">
        <f t="shared" si="1574"/>
        <v>0</v>
      </c>
      <c r="VR50" s="12">
        <f t="shared" si="1574"/>
        <v>0</v>
      </c>
      <c r="VS50" s="12">
        <f t="shared" si="1574"/>
        <v>0</v>
      </c>
      <c r="VT50" s="12">
        <f t="shared" si="1574"/>
        <v>0</v>
      </c>
      <c r="VU50" s="12">
        <f t="shared" si="1574"/>
        <v>0</v>
      </c>
      <c r="VV50" s="12">
        <f t="shared" si="1574"/>
        <v>0</v>
      </c>
      <c r="VW50" s="12">
        <f t="shared" si="1574"/>
        <v>0</v>
      </c>
      <c r="VX50" s="12">
        <f t="shared" si="1574"/>
        <v>0</v>
      </c>
      <c r="VY50" s="12">
        <f t="shared" si="1574"/>
        <v>0</v>
      </c>
      <c r="VZ50" s="13">
        <f t="shared" si="1574"/>
        <v>0</v>
      </c>
      <c r="WA50" s="11">
        <f t="shared" si="1574"/>
        <v>0</v>
      </c>
      <c r="WB50" s="12">
        <f t="shared" si="1574"/>
        <v>0</v>
      </c>
      <c r="WC50" s="12">
        <f t="shared" si="1574"/>
        <v>0</v>
      </c>
      <c r="WD50" s="12">
        <f t="shared" si="1574"/>
        <v>0</v>
      </c>
      <c r="WE50" s="12">
        <f t="shared" ref="WE50:WT50" si="1575">IF(AND($G50&lt;&gt;"",$I50&lt;&gt;""),IF(AND($G50&lt;=WE$11,$I50&gt;=WE$11),1,0),"")</f>
        <v>0</v>
      </c>
      <c r="WF50" s="12">
        <f t="shared" si="1575"/>
        <v>0</v>
      </c>
      <c r="WG50" s="12">
        <f t="shared" si="1575"/>
        <v>0</v>
      </c>
      <c r="WH50" s="12">
        <f t="shared" si="1575"/>
        <v>0</v>
      </c>
      <c r="WI50" s="12">
        <f t="shared" si="1575"/>
        <v>0</v>
      </c>
      <c r="WJ50" s="12">
        <f t="shared" si="1575"/>
        <v>0</v>
      </c>
      <c r="WK50" s="12">
        <f t="shared" si="1575"/>
        <v>0</v>
      </c>
      <c r="WL50" s="13">
        <f t="shared" si="1575"/>
        <v>0</v>
      </c>
      <c r="WM50" s="11">
        <f t="shared" si="1575"/>
        <v>0</v>
      </c>
      <c r="WN50" s="12">
        <f t="shared" si="1575"/>
        <v>0</v>
      </c>
      <c r="WO50" s="12">
        <f t="shared" si="1575"/>
        <v>0</v>
      </c>
      <c r="WP50" s="12">
        <f t="shared" si="1575"/>
        <v>0</v>
      </c>
      <c r="WQ50" s="12">
        <f t="shared" si="1575"/>
        <v>0</v>
      </c>
      <c r="WR50" s="12">
        <f t="shared" si="1575"/>
        <v>0</v>
      </c>
      <c r="WS50" s="12">
        <f t="shared" si="1575"/>
        <v>0</v>
      </c>
      <c r="WT50" s="12">
        <f t="shared" si="1575"/>
        <v>0</v>
      </c>
      <c r="WU50" s="12">
        <f t="shared" ref="WU50:XJ50" si="1576">IF(AND($G50&lt;&gt;"",$I50&lt;&gt;""),IF(AND($G50&lt;=WU$11,$I50&gt;=WU$11),1,0),"")</f>
        <v>0</v>
      </c>
      <c r="WV50" s="12">
        <f t="shared" si="1576"/>
        <v>0</v>
      </c>
      <c r="WW50" s="12">
        <f t="shared" si="1576"/>
        <v>0</v>
      </c>
      <c r="WX50" s="13">
        <f t="shared" si="1576"/>
        <v>0</v>
      </c>
      <c r="WY50" s="11">
        <f t="shared" si="1576"/>
        <v>0</v>
      </c>
      <c r="WZ50" s="12">
        <f t="shared" si="1576"/>
        <v>0</v>
      </c>
      <c r="XA50" s="12">
        <f t="shared" si="1576"/>
        <v>0</v>
      </c>
      <c r="XB50" s="12">
        <f t="shared" si="1576"/>
        <v>0</v>
      </c>
      <c r="XC50" s="12">
        <f t="shared" si="1576"/>
        <v>0</v>
      </c>
      <c r="XD50" s="12">
        <f t="shared" si="1576"/>
        <v>0</v>
      </c>
      <c r="XE50" s="12">
        <f t="shared" si="1576"/>
        <v>0</v>
      </c>
      <c r="XF50" s="12">
        <f t="shared" si="1576"/>
        <v>0</v>
      </c>
      <c r="XG50" s="12">
        <f t="shared" si="1576"/>
        <v>0</v>
      </c>
      <c r="XH50" s="12">
        <f t="shared" si="1576"/>
        <v>0</v>
      </c>
      <c r="XI50" s="12">
        <f t="shared" si="1576"/>
        <v>0</v>
      </c>
      <c r="XJ50" s="13">
        <f t="shared" si="1576"/>
        <v>0</v>
      </c>
      <c r="XK50" s="11">
        <f t="shared" ref="XK50:XZ50" si="1577">IF(AND($G50&lt;&gt;"",$I50&lt;&gt;""),IF(AND($G50&lt;=XK$11,$I50&gt;=XK$11),1,0),"")</f>
        <v>0</v>
      </c>
      <c r="XL50" s="12">
        <f t="shared" si="1577"/>
        <v>0</v>
      </c>
      <c r="XM50" s="12">
        <f t="shared" si="1577"/>
        <v>0</v>
      </c>
      <c r="XN50" s="12">
        <f t="shared" si="1577"/>
        <v>0</v>
      </c>
      <c r="XO50" s="12">
        <f t="shared" si="1577"/>
        <v>0</v>
      </c>
      <c r="XP50" s="12">
        <f t="shared" si="1577"/>
        <v>0</v>
      </c>
      <c r="XQ50" s="12">
        <f t="shared" si="1577"/>
        <v>0</v>
      </c>
      <c r="XR50" s="12">
        <f t="shared" si="1577"/>
        <v>0</v>
      </c>
      <c r="XS50" s="12">
        <f t="shared" si="1577"/>
        <v>0</v>
      </c>
      <c r="XT50" s="12">
        <f t="shared" si="1577"/>
        <v>0</v>
      </c>
      <c r="XU50" s="12">
        <f t="shared" si="1577"/>
        <v>0</v>
      </c>
      <c r="XV50" s="13">
        <f t="shared" si="1577"/>
        <v>0</v>
      </c>
      <c r="XW50" s="11">
        <f t="shared" si="1577"/>
        <v>0</v>
      </c>
      <c r="XX50" s="12">
        <f t="shared" si="1577"/>
        <v>0</v>
      </c>
      <c r="XY50" s="12">
        <f t="shared" si="1577"/>
        <v>0</v>
      </c>
      <c r="XZ50" s="12">
        <f t="shared" si="1577"/>
        <v>0</v>
      </c>
      <c r="YA50" s="12">
        <f t="shared" ref="YA50:YP50" si="1578">IF(AND($G50&lt;&gt;"",$I50&lt;&gt;""),IF(AND($G50&lt;=YA$11,$I50&gt;=YA$11),1,0),"")</f>
        <v>0</v>
      </c>
      <c r="YB50" s="12">
        <f t="shared" si="1578"/>
        <v>0</v>
      </c>
      <c r="YC50" s="12">
        <f t="shared" si="1578"/>
        <v>0</v>
      </c>
      <c r="YD50" s="12">
        <f t="shared" si="1578"/>
        <v>0</v>
      </c>
      <c r="YE50" s="12">
        <f t="shared" si="1578"/>
        <v>0</v>
      </c>
      <c r="YF50" s="12">
        <f t="shared" si="1578"/>
        <v>0</v>
      </c>
      <c r="YG50" s="12">
        <f t="shared" si="1578"/>
        <v>0</v>
      </c>
      <c r="YH50" s="13">
        <f t="shared" si="1578"/>
        <v>0</v>
      </c>
      <c r="YI50" s="11">
        <f t="shared" si="1578"/>
        <v>0</v>
      </c>
      <c r="YJ50" s="12">
        <f t="shared" si="1578"/>
        <v>0</v>
      </c>
      <c r="YK50" s="12">
        <f t="shared" si="1578"/>
        <v>0</v>
      </c>
      <c r="YL50" s="12">
        <f t="shared" si="1578"/>
        <v>0</v>
      </c>
      <c r="YM50" s="12">
        <f t="shared" si="1578"/>
        <v>0</v>
      </c>
      <c r="YN50" s="12">
        <f t="shared" si="1578"/>
        <v>0</v>
      </c>
      <c r="YO50" s="12">
        <f t="shared" si="1578"/>
        <v>0</v>
      </c>
      <c r="YP50" s="12">
        <f t="shared" si="1578"/>
        <v>0</v>
      </c>
      <c r="YQ50" s="12">
        <f t="shared" ref="YQ50:ZF50" si="1579">IF(AND($G50&lt;&gt;"",$I50&lt;&gt;""),IF(AND($G50&lt;=YQ$11,$I50&gt;=YQ$11),1,0),"")</f>
        <v>0</v>
      </c>
      <c r="YR50" s="12">
        <f t="shared" si="1579"/>
        <v>0</v>
      </c>
      <c r="YS50" s="12">
        <f t="shared" si="1579"/>
        <v>0</v>
      </c>
      <c r="YT50" s="13">
        <f t="shared" si="1579"/>
        <v>0</v>
      </c>
      <c r="YU50" s="11">
        <f t="shared" si="1579"/>
        <v>0</v>
      </c>
      <c r="YV50" s="12">
        <f t="shared" si="1579"/>
        <v>0</v>
      </c>
      <c r="YW50" s="12">
        <f t="shared" si="1579"/>
        <v>0</v>
      </c>
      <c r="YX50" s="12">
        <f t="shared" si="1579"/>
        <v>0</v>
      </c>
      <c r="YY50" s="12">
        <f t="shared" si="1579"/>
        <v>0</v>
      </c>
      <c r="YZ50" s="12">
        <f t="shared" si="1579"/>
        <v>0</v>
      </c>
      <c r="ZA50" s="12">
        <f t="shared" si="1579"/>
        <v>0</v>
      </c>
      <c r="ZB50" s="12">
        <f t="shared" si="1579"/>
        <v>0</v>
      </c>
      <c r="ZC50" s="12">
        <f t="shared" si="1579"/>
        <v>0</v>
      </c>
      <c r="ZD50" s="12">
        <f t="shared" si="1579"/>
        <v>0</v>
      </c>
      <c r="ZE50" s="12">
        <f t="shared" si="1579"/>
        <v>0</v>
      </c>
      <c r="ZF50" s="13">
        <f t="shared" si="1579"/>
        <v>0</v>
      </c>
      <c r="ZG50" s="11">
        <f t="shared" ref="ZG50:ZV50" si="1580">IF(AND($G50&lt;&gt;"",$I50&lt;&gt;""),IF(AND($G50&lt;=ZG$11,$I50&gt;=ZG$11),1,0),"")</f>
        <v>0</v>
      </c>
      <c r="ZH50" s="12">
        <f t="shared" si="1580"/>
        <v>0</v>
      </c>
      <c r="ZI50" s="12">
        <f t="shared" si="1580"/>
        <v>0</v>
      </c>
      <c r="ZJ50" s="12">
        <f t="shared" si="1580"/>
        <v>0</v>
      </c>
      <c r="ZK50" s="12">
        <f t="shared" si="1580"/>
        <v>0</v>
      </c>
      <c r="ZL50" s="12">
        <f t="shared" si="1580"/>
        <v>0</v>
      </c>
      <c r="ZM50" s="12">
        <f t="shared" si="1580"/>
        <v>0</v>
      </c>
      <c r="ZN50" s="12">
        <f t="shared" si="1580"/>
        <v>0</v>
      </c>
      <c r="ZO50" s="12">
        <f t="shared" si="1580"/>
        <v>0</v>
      </c>
      <c r="ZP50" s="12">
        <f t="shared" si="1580"/>
        <v>0</v>
      </c>
      <c r="ZQ50" s="12">
        <f t="shared" si="1580"/>
        <v>0</v>
      </c>
      <c r="ZR50" s="13">
        <f t="shared" si="1580"/>
        <v>0</v>
      </c>
      <c r="ZS50" s="11">
        <f t="shared" si="1580"/>
        <v>0</v>
      </c>
      <c r="ZT50" s="12">
        <f t="shared" si="1580"/>
        <v>0</v>
      </c>
      <c r="ZU50" s="12">
        <f t="shared" si="1580"/>
        <v>0</v>
      </c>
      <c r="ZV50" s="12">
        <f t="shared" si="1580"/>
        <v>0</v>
      </c>
      <c r="ZW50" s="12">
        <f t="shared" ref="ZW50:AAL50" si="1581">IF(AND($G50&lt;&gt;"",$I50&lt;&gt;""),IF(AND($G50&lt;=ZW$11,$I50&gt;=ZW$11),1,0),"")</f>
        <v>0</v>
      </c>
      <c r="ZX50" s="12">
        <f t="shared" si="1581"/>
        <v>0</v>
      </c>
      <c r="ZY50" s="12">
        <f t="shared" si="1581"/>
        <v>0</v>
      </c>
      <c r="ZZ50" s="12">
        <f t="shared" si="1581"/>
        <v>0</v>
      </c>
      <c r="AAA50" s="12">
        <f t="shared" si="1581"/>
        <v>0</v>
      </c>
      <c r="AAB50" s="12">
        <f t="shared" si="1581"/>
        <v>0</v>
      </c>
      <c r="AAC50" s="12">
        <f t="shared" si="1581"/>
        <v>0</v>
      </c>
      <c r="AAD50" s="13">
        <f t="shared" si="1581"/>
        <v>0</v>
      </c>
      <c r="AAE50" s="11">
        <f t="shared" si="1581"/>
        <v>0</v>
      </c>
      <c r="AAF50" s="12">
        <f t="shared" si="1581"/>
        <v>0</v>
      </c>
      <c r="AAG50" s="12">
        <f t="shared" si="1581"/>
        <v>0</v>
      </c>
      <c r="AAH50" s="12">
        <f t="shared" si="1581"/>
        <v>0</v>
      </c>
      <c r="AAI50" s="12">
        <f t="shared" si="1581"/>
        <v>0</v>
      </c>
      <c r="AAJ50" s="12">
        <f t="shared" si="1581"/>
        <v>0</v>
      </c>
      <c r="AAK50" s="12">
        <f t="shared" si="1581"/>
        <v>0</v>
      </c>
      <c r="AAL50" s="12">
        <f t="shared" si="1581"/>
        <v>0</v>
      </c>
      <c r="AAM50" s="12">
        <f t="shared" ref="AAM50:ABB50" si="1582">IF(AND($G50&lt;&gt;"",$I50&lt;&gt;""),IF(AND($G50&lt;=AAM$11,$I50&gt;=AAM$11),1,0),"")</f>
        <v>0</v>
      </c>
      <c r="AAN50" s="12">
        <f t="shared" si="1582"/>
        <v>0</v>
      </c>
      <c r="AAO50" s="12">
        <f t="shared" si="1582"/>
        <v>0</v>
      </c>
      <c r="AAP50" s="13">
        <f t="shared" si="1582"/>
        <v>0</v>
      </c>
      <c r="AAQ50" s="11">
        <f t="shared" si="1582"/>
        <v>0</v>
      </c>
      <c r="AAR50" s="12">
        <f t="shared" si="1582"/>
        <v>0</v>
      </c>
      <c r="AAS50" s="12">
        <f t="shared" si="1582"/>
        <v>0</v>
      </c>
      <c r="AAT50" s="12">
        <f t="shared" si="1582"/>
        <v>0</v>
      </c>
      <c r="AAU50" s="12">
        <f t="shared" si="1582"/>
        <v>0</v>
      </c>
      <c r="AAV50" s="12">
        <f t="shared" si="1582"/>
        <v>0</v>
      </c>
      <c r="AAW50" s="12">
        <f t="shared" si="1582"/>
        <v>0</v>
      </c>
      <c r="AAX50" s="12">
        <f t="shared" si="1582"/>
        <v>0</v>
      </c>
      <c r="AAY50" s="12">
        <f t="shared" si="1582"/>
        <v>0</v>
      </c>
      <c r="AAZ50" s="12">
        <f t="shared" si="1582"/>
        <v>0</v>
      </c>
      <c r="ABA50" s="12">
        <f t="shared" si="1582"/>
        <v>0</v>
      </c>
      <c r="ABB50" s="13">
        <f t="shared" si="1582"/>
        <v>0</v>
      </c>
      <c r="ABC50" s="11">
        <f t="shared" ref="ABC50:ABR50" si="1583">IF(AND($G50&lt;&gt;"",$I50&lt;&gt;""),IF(AND($G50&lt;=ABC$11,$I50&gt;=ABC$11),1,0),"")</f>
        <v>0</v>
      </c>
      <c r="ABD50" s="12">
        <f t="shared" si="1583"/>
        <v>0</v>
      </c>
      <c r="ABE50" s="12">
        <f t="shared" si="1583"/>
        <v>0</v>
      </c>
      <c r="ABF50" s="12">
        <f t="shared" si="1583"/>
        <v>0</v>
      </c>
      <c r="ABG50" s="12">
        <f t="shared" si="1583"/>
        <v>0</v>
      </c>
      <c r="ABH50" s="12">
        <f t="shared" si="1583"/>
        <v>0</v>
      </c>
      <c r="ABI50" s="12">
        <f t="shared" si="1583"/>
        <v>0</v>
      </c>
      <c r="ABJ50" s="12">
        <f t="shared" si="1583"/>
        <v>0</v>
      </c>
      <c r="ABK50" s="12">
        <f t="shared" si="1583"/>
        <v>0</v>
      </c>
      <c r="ABL50" s="12">
        <f t="shared" si="1583"/>
        <v>0</v>
      </c>
      <c r="ABM50" s="12">
        <f t="shared" si="1583"/>
        <v>0</v>
      </c>
      <c r="ABN50" s="13">
        <f t="shared" si="1583"/>
        <v>0</v>
      </c>
      <c r="ABO50" s="11">
        <f t="shared" si="1583"/>
        <v>0</v>
      </c>
      <c r="ABP50" s="12">
        <f t="shared" si="1583"/>
        <v>0</v>
      </c>
      <c r="ABQ50" s="12">
        <f t="shared" si="1583"/>
        <v>0</v>
      </c>
      <c r="ABR50" s="12">
        <f t="shared" si="1583"/>
        <v>0</v>
      </c>
      <c r="ABS50" s="12">
        <f t="shared" si="1492"/>
        <v>0</v>
      </c>
      <c r="ABT50" s="12">
        <f t="shared" si="1492"/>
        <v>0</v>
      </c>
      <c r="ABU50" s="12">
        <f t="shared" si="1492"/>
        <v>0</v>
      </c>
      <c r="ABV50" s="12">
        <f t="shared" si="1492"/>
        <v>0</v>
      </c>
      <c r="ABW50" s="12">
        <f t="shared" si="1492"/>
        <v>0</v>
      </c>
      <c r="ABX50" s="12">
        <f t="shared" si="1492"/>
        <v>0</v>
      </c>
      <c r="ABY50" s="12">
        <f t="shared" si="1492"/>
        <v>0</v>
      </c>
      <c r="ABZ50" s="13">
        <f t="shared" si="1492"/>
        <v>0</v>
      </c>
      <c r="ACA50" s="11">
        <f t="shared" si="1492"/>
        <v>0</v>
      </c>
      <c r="ACB50" s="12">
        <f t="shared" si="1492"/>
        <v>0</v>
      </c>
      <c r="ACC50" s="12">
        <f t="shared" si="1492"/>
        <v>0</v>
      </c>
      <c r="ACD50" s="12">
        <f t="shared" si="1492"/>
        <v>0</v>
      </c>
      <c r="ACE50" s="12">
        <f t="shared" si="1492"/>
        <v>0</v>
      </c>
      <c r="ACF50" s="12">
        <f t="shared" si="1492"/>
        <v>0</v>
      </c>
      <c r="ACG50" s="12">
        <f t="shared" si="1492"/>
        <v>0</v>
      </c>
      <c r="ACH50" s="12">
        <f t="shared" si="1492"/>
        <v>0</v>
      </c>
      <c r="ACI50" s="12">
        <f t="shared" si="1492"/>
        <v>0</v>
      </c>
      <c r="ACJ50" s="12">
        <f t="shared" si="1492"/>
        <v>0</v>
      </c>
      <c r="ACK50" s="12">
        <f t="shared" si="1492"/>
        <v>0</v>
      </c>
      <c r="ACL50" s="13">
        <f t="shared" si="1492"/>
        <v>0</v>
      </c>
      <c r="ACM50" s="11">
        <f t="shared" si="1492"/>
        <v>0</v>
      </c>
      <c r="ACN50" s="12">
        <f t="shared" si="1492"/>
        <v>0</v>
      </c>
      <c r="ACO50" s="12">
        <f t="shared" si="1492"/>
        <v>0</v>
      </c>
      <c r="ACP50" s="12">
        <f t="shared" si="1492"/>
        <v>0</v>
      </c>
      <c r="ACQ50" s="12">
        <f t="shared" si="1492"/>
        <v>0</v>
      </c>
      <c r="ACR50" s="12">
        <f t="shared" si="1492"/>
        <v>0</v>
      </c>
      <c r="ACS50" s="12">
        <f t="shared" si="1492"/>
        <v>0</v>
      </c>
      <c r="ACT50" s="12">
        <f t="shared" si="1492"/>
        <v>0</v>
      </c>
      <c r="ACU50" s="12">
        <f t="shared" si="1492"/>
        <v>0</v>
      </c>
      <c r="ACV50" s="12">
        <f t="shared" si="1492"/>
        <v>0</v>
      </c>
      <c r="ACW50" s="12">
        <f t="shared" si="1492"/>
        <v>0</v>
      </c>
      <c r="ACX50" s="13">
        <f t="shared" si="1492"/>
        <v>0</v>
      </c>
      <c r="ACY50" s="149"/>
      <c r="ACZ50" s="150"/>
      <c r="ADA50" s="150"/>
      <c r="ADB50" s="151"/>
    </row>
    <row r="51" spans="2:782" ht="11.25" customHeight="1" x14ac:dyDescent="0.2">
      <c r="B51" s="152"/>
      <c r="C51" s="225"/>
      <c r="D51" s="156"/>
      <c r="E51" s="154"/>
      <c r="F51" s="159"/>
      <c r="G51" s="42"/>
      <c r="H51" s="43" t="s">
        <v>66</v>
      </c>
      <c r="I51" s="44"/>
      <c r="J51" s="41">
        <f t="shared" ref="J51" si="1584">I51-G51</f>
        <v>0</v>
      </c>
      <c r="K51" s="22" t="str">
        <f t="shared" ref="K51:Z51" si="1585">IF(AND($G51&lt;&gt;"",$I51&lt;&gt;""),IF(AND($G51&lt;=K$11,$I51&gt;=K$11),2,0),"")</f>
        <v/>
      </c>
      <c r="L51" s="12" t="str">
        <f t="shared" si="1585"/>
        <v/>
      </c>
      <c r="M51" s="12" t="str">
        <f t="shared" si="1585"/>
        <v/>
      </c>
      <c r="N51" s="12" t="str">
        <f t="shared" si="1585"/>
        <v/>
      </c>
      <c r="O51" s="12" t="str">
        <f t="shared" si="1585"/>
        <v/>
      </c>
      <c r="P51" s="12" t="str">
        <f t="shared" si="1585"/>
        <v/>
      </c>
      <c r="Q51" s="12" t="str">
        <f t="shared" si="1585"/>
        <v/>
      </c>
      <c r="R51" s="12" t="str">
        <f t="shared" si="1585"/>
        <v/>
      </c>
      <c r="S51" s="12" t="str">
        <f t="shared" si="1585"/>
        <v/>
      </c>
      <c r="T51" s="12" t="str">
        <f t="shared" si="1585"/>
        <v/>
      </c>
      <c r="U51" s="12" t="str">
        <f t="shared" si="1585"/>
        <v/>
      </c>
      <c r="V51" s="12" t="str">
        <f t="shared" si="1585"/>
        <v/>
      </c>
      <c r="W51" s="11" t="str">
        <f t="shared" si="1585"/>
        <v/>
      </c>
      <c r="X51" s="12" t="str">
        <f t="shared" si="1585"/>
        <v/>
      </c>
      <c r="Y51" s="12" t="str">
        <f t="shared" si="1585"/>
        <v/>
      </c>
      <c r="Z51" s="12" t="str">
        <f t="shared" si="1585"/>
        <v/>
      </c>
      <c r="AA51" s="12" t="str">
        <f t="shared" ref="AA51:AP51" si="1586">IF(AND($G51&lt;&gt;"",$I51&lt;&gt;""),IF(AND($G51&lt;=AA$11,$I51&gt;=AA$11),2,0),"")</f>
        <v/>
      </c>
      <c r="AB51" s="12" t="str">
        <f t="shared" si="1586"/>
        <v/>
      </c>
      <c r="AC51" s="12" t="str">
        <f t="shared" si="1586"/>
        <v/>
      </c>
      <c r="AD51" s="12" t="str">
        <f t="shared" si="1586"/>
        <v/>
      </c>
      <c r="AE51" s="12" t="str">
        <f t="shared" si="1586"/>
        <v/>
      </c>
      <c r="AF51" s="12" t="str">
        <f t="shared" si="1586"/>
        <v/>
      </c>
      <c r="AG51" s="12" t="str">
        <f t="shared" si="1586"/>
        <v/>
      </c>
      <c r="AH51" s="12" t="str">
        <f t="shared" si="1586"/>
        <v/>
      </c>
      <c r="AI51" s="11" t="str">
        <f t="shared" si="1586"/>
        <v/>
      </c>
      <c r="AJ51" s="12" t="str">
        <f t="shared" si="1586"/>
        <v/>
      </c>
      <c r="AK51" s="12" t="str">
        <f t="shared" si="1586"/>
        <v/>
      </c>
      <c r="AL51" s="12" t="str">
        <f t="shared" si="1586"/>
        <v/>
      </c>
      <c r="AM51" s="12" t="str">
        <f t="shared" si="1586"/>
        <v/>
      </c>
      <c r="AN51" s="12" t="str">
        <f t="shared" si="1586"/>
        <v/>
      </c>
      <c r="AO51" s="12" t="str">
        <f t="shared" si="1586"/>
        <v/>
      </c>
      <c r="AP51" s="12" t="str">
        <f t="shared" si="1586"/>
        <v/>
      </c>
      <c r="AQ51" s="12" t="str">
        <f t="shared" ref="AQ51:BF51" si="1587">IF(AND($G51&lt;&gt;"",$I51&lt;&gt;""),IF(AND($G51&lt;=AQ$11,$I51&gt;=AQ$11),2,0),"")</f>
        <v/>
      </c>
      <c r="AR51" s="12" t="str">
        <f t="shared" si="1587"/>
        <v/>
      </c>
      <c r="AS51" s="12" t="str">
        <f t="shared" si="1587"/>
        <v/>
      </c>
      <c r="AT51" s="13" t="str">
        <f t="shared" si="1587"/>
        <v/>
      </c>
      <c r="AU51" s="12" t="str">
        <f t="shared" si="1587"/>
        <v/>
      </c>
      <c r="AV51" s="12" t="str">
        <f t="shared" si="1587"/>
        <v/>
      </c>
      <c r="AW51" s="12" t="str">
        <f t="shared" si="1587"/>
        <v/>
      </c>
      <c r="AX51" s="12" t="str">
        <f t="shared" si="1587"/>
        <v/>
      </c>
      <c r="AY51" s="12" t="str">
        <f t="shared" si="1587"/>
        <v/>
      </c>
      <c r="AZ51" s="12" t="str">
        <f t="shared" si="1587"/>
        <v/>
      </c>
      <c r="BA51" s="12" t="str">
        <f t="shared" si="1587"/>
        <v/>
      </c>
      <c r="BB51" s="12" t="str">
        <f t="shared" si="1587"/>
        <v/>
      </c>
      <c r="BC51" s="12" t="str">
        <f t="shared" si="1587"/>
        <v/>
      </c>
      <c r="BD51" s="12" t="str">
        <f t="shared" si="1587"/>
        <v/>
      </c>
      <c r="BE51" s="12" t="str">
        <f t="shared" si="1587"/>
        <v/>
      </c>
      <c r="BF51" s="12" t="str">
        <f t="shared" si="1587"/>
        <v/>
      </c>
      <c r="BG51" s="11" t="str">
        <f t="shared" ref="BG51:BV51" si="1588">IF(AND($G51&lt;&gt;"",$I51&lt;&gt;""),IF(AND($G51&lt;=BG$11,$I51&gt;=BG$11),2,0),"")</f>
        <v/>
      </c>
      <c r="BH51" s="12" t="str">
        <f t="shared" si="1588"/>
        <v/>
      </c>
      <c r="BI51" s="12" t="str">
        <f t="shared" si="1588"/>
        <v/>
      </c>
      <c r="BJ51" s="12" t="str">
        <f t="shared" si="1588"/>
        <v/>
      </c>
      <c r="BK51" s="12" t="str">
        <f t="shared" si="1588"/>
        <v/>
      </c>
      <c r="BL51" s="12" t="str">
        <f t="shared" si="1588"/>
        <v/>
      </c>
      <c r="BM51" s="12" t="str">
        <f t="shared" si="1588"/>
        <v/>
      </c>
      <c r="BN51" s="12" t="str">
        <f t="shared" si="1588"/>
        <v/>
      </c>
      <c r="BO51" s="12" t="str">
        <f t="shared" si="1588"/>
        <v/>
      </c>
      <c r="BP51" s="12" t="str">
        <f t="shared" si="1588"/>
        <v/>
      </c>
      <c r="BQ51" s="12" t="str">
        <f t="shared" si="1588"/>
        <v/>
      </c>
      <c r="BR51" s="13" t="str">
        <f t="shared" si="1588"/>
        <v/>
      </c>
      <c r="BS51" s="11" t="str">
        <f t="shared" si="1588"/>
        <v/>
      </c>
      <c r="BT51" s="12" t="str">
        <f t="shared" si="1588"/>
        <v/>
      </c>
      <c r="BU51" s="12" t="str">
        <f t="shared" si="1588"/>
        <v/>
      </c>
      <c r="BV51" s="12" t="str">
        <f t="shared" si="1588"/>
        <v/>
      </c>
      <c r="BW51" s="12" t="str">
        <f t="shared" ref="BW51:CL51" si="1589">IF(AND($G51&lt;&gt;"",$I51&lt;&gt;""),IF(AND($G51&lt;=BW$11,$I51&gt;=BW$11),2,0),"")</f>
        <v/>
      </c>
      <c r="BX51" s="12" t="str">
        <f t="shared" si="1589"/>
        <v/>
      </c>
      <c r="BY51" s="12" t="str">
        <f t="shared" si="1589"/>
        <v/>
      </c>
      <c r="BZ51" s="12" t="str">
        <f t="shared" si="1589"/>
        <v/>
      </c>
      <c r="CA51" s="12" t="str">
        <f t="shared" si="1589"/>
        <v/>
      </c>
      <c r="CB51" s="12" t="str">
        <f t="shared" si="1589"/>
        <v/>
      </c>
      <c r="CC51" s="12" t="str">
        <f t="shared" si="1589"/>
        <v/>
      </c>
      <c r="CD51" s="13" t="str">
        <f t="shared" si="1589"/>
        <v/>
      </c>
      <c r="CE51" s="11" t="str">
        <f t="shared" si="1589"/>
        <v/>
      </c>
      <c r="CF51" s="12" t="str">
        <f t="shared" si="1589"/>
        <v/>
      </c>
      <c r="CG51" s="12" t="str">
        <f t="shared" si="1589"/>
        <v/>
      </c>
      <c r="CH51" s="12" t="str">
        <f t="shared" si="1589"/>
        <v/>
      </c>
      <c r="CI51" s="12" t="str">
        <f t="shared" si="1589"/>
        <v/>
      </c>
      <c r="CJ51" s="12" t="str">
        <f t="shared" si="1589"/>
        <v/>
      </c>
      <c r="CK51" s="12" t="str">
        <f t="shared" si="1589"/>
        <v/>
      </c>
      <c r="CL51" s="12" t="str">
        <f t="shared" si="1589"/>
        <v/>
      </c>
      <c r="CM51" s="12" t="str">
        <f t="shared" ref="CM51:DA51" si="1590">IF(AND($G51&lt;&gt;"",$I51&lt;&gt;""),IF(AND($G51&lt;=CM$11,$I51&gt;=CM$11),2,0),"")</f>
        <v/>
      </c>
      <c r="CN51" s="12" t="str">
        <f t="shared" si="1590"/>
        <v/>
      </c>
      <c r="CO51" s="12" t="str">
        <f t="shared" si="1590"/>
        <v/>
      </c>
      <c r="CP51" s="13" t="str">
        <f t="shared" si="1590"/>
        <v/>
      </c>
      <c r="CQ51" s="11" t="str">
        <f t="shared" si="1590"/>
        <v/>
      </c>
      <c r="CR51" s="12" t="str">
        <f t="shared" si="1590"/>
        <v/>
      </c>
      <c r="CS51" s="12" t="str">
        <f t="shared" si="1590"/>
        <v/>
      </c>
      <c r="CT51" s="12" t="str">
        <f t="shared" si="1590"/>
        <v/>
      </c>
      <c r="CU51" s="12" t="str">
        <f t="shared" si="1590"/>
        <v/>
      </c>
      <c r="CV51" s="12" t="str">
        <f t="shared" si="1590"/>
        <v/>
      </c>
      <c r="CW51" s="12" t="str">
        <f t="shared" si="1590"/>
        <v/>
      </c>
      <c r="CX51" s="12" t="str">
        <f t="shared" si="1590"/>
        <v/>
      </c>
      <c r="CY51" s="12" t="str">
        <f t="shared" si="1590"/>
        <v/>
      </c>
      <c r="CZ51" s="12" t="str">
        <f t="shared" si="1590"/>
        <v/>
      </c>
      <c r="DA51" s="12" t="str">
        <f t="shared" si="1590"/>
        <v/>
      </c>
      <c r="DB51" s="13" t="str">
        <f t="shared" ref="CM51:DB107" si="1591">IF(AND($G51&lt;&gt;"",$I51&lt;&gt;""),IF(AND($G51&lt;=DB$11,$I51&gt;=DB$11),1,0),"")</f>
        <v/>
      </c>
      <c r="DC51" s="11" t="str">
        <f t="shared" ref="DC51:DR51" si="1592">IF(AND($G51&lt;&gt;"",$I51&lt;&gt;""),IF(AND($G51&lt;=DC$11,$I51&gt;=DC$11),2,0),"")</f>
        <v/>
      </c>
      <c r="DD51" s="12" t="str">
        <f t="shared" si="1592"/>
        <v/>
      </c>
      <c r="DE51" s="12" t="str">
        <f t="shared" si="1592"/>
        <v/>
      </c>
      <c r="DF51" s="12" t="str">
        <f t="shared" si="1592"/>
        <v/>
      </c>
      <c r="DG51" s="12" t="str">
        <f t="shared" si="1592"/>
        <v/>
      </c>
      <c r="DH51" s="12" t="str">
        <f t="shared" si="1592"/>
        <v/>
      </c>
      <c r="DI51" s="12" t="str">
        <f t="shared" si="1592"/>
        <v/>
      </c>
      <c r="DJ51" s="12" t="str">
        <f t="shared" si="1592"/>
        <v/>
      </c>
      <c r="DK51" s="12" t="str">
        <f t="shared" si="1592"/>
        <v/>
      </c>
      <c r="DL51" s="12" t="str">
        <f t="shared" si="1592"/>
        <v/>
      </c>
      <c r="DM51" s="12" t="str">
        <f t="shared" si="1592"/>
        <v/>
      </c>
      <c r="DN51" s="13" t="str">
        <f t="shared" si="1592"/>
        <v/>
      </c>
      <c r="DO51" s="11" t="str">
        <f t="shared" si="1592"/>
        <v/>
      </c>
      <c r="DP51" s="12" t="str">
        <f t="shared" si="1592"/>
        <v/>
      </c>
      <c r="DQ51" s="12" t="str">
        <f t="shared" si="1592"/>
        <v/>
      </c>
      <c r="DR51" s="12" t="str">
        <f t="shared" si="1592"/>
        <v/>
      </c>
      <c r="DS51" s="12" t="str">
        <f t="shared" ref="DS51:EH51" si="1593">IF(AND($G51&lt;&gt;"",$I51&lt;&gt;""),IF(AND($G51&lt;=DS$11,$I51&gt;=DS$11),2,0),"")</f>
        <v/>
      </c>
      <c r="DT51" s="12" t="str">
        <f t="shared" si="1593"/>
        <v/>
      </c>
      <c r="DU51" s="12" t="str">
        <f t="shared" si="1593"/>
        <v/>
      </c>
      <c r="DV51" s="12" t="str">
        <f t="shared" si="1593"/>
        <v/>
      </c>
      <c r="DW51" s="12" t="str">
        <f t="shared" si="1593"/>
        <v/>
      </c>
      <c r="DX51" s="12" t="str">
        <f t="shared" si="1593"/>
        <v/>
      </c>
      <c r="DY51" s="12" t="str">
        <f t="shared" si="1593"/>
        <v/>
      </c>
      <c r="DZ51" s="13" t="str">
        <f t="shared" si="1593"/>
        <v/>
      </c>
      <c r="EA51" s="11" t="str">
        <f t="shared" si="1593"/>
        <v/>
      </c>
      <c r="EB51" s="12" t="str">
        <f t="shared" si="1593"/>
        <v/>
      </c>
      <c r="EC51" s="12" t="str">
        <f t="shared" si="1593"/>
        <v/>
      </c>
      <c r="ED51" s="12" t="str">
        <f t="shared" si="1593"/>
        <v/>
      </c>
      <c r="EE51" s="12" t="str">
        <f t="shared" si="1593"/>
        <v/>
      </c>
      <c r="EF51" s="12" t="str">
        <f t="shared" si="1593"/>
        <v/>
      </c>
      <c r="EG51" s="12" t="str">
        <f t="shared" si="1593"/>
        <v/>
      </c>
      <c r="EH51" s="12" t="str">
        <f t="shared" si="1593"/>
        <v/>
      </c>
      <c r="EI51" s="12" t="str">
        <f t="shared" ref="EI51:EX51" si="1594">IF(AND($G51&lt;&gt;"",$I51&lt;&gt;""),IF(AND($G51&lt;=EI$11,$I51&gt;=EI$11),2,0),"")</f>
        <v/>
      </c>
      <c r="EJ51" s="12" t="str">
        <f t="shared" si="1594"/>
        <v/>
      </c>
      <c r="EK51" s="12" t="str">
        <f t="shared" si="1594"/>
        <v/>
      </c>
      <c r="EL51" s="13" t="str">
        <f t="shared" si="1594"/>
        <v/>
      </c>
      <c r="EM51" s="11" t="str">
        <f t="shared" si="1594"/>
        <v/>
      </c>
      <c r="EN51" s="12" t="str">
        <f t="shared" si="1594"/>
        <v/>
      </c>
      <c r="EO51" s="12" t="str">
        <f t="shared" si="1594"/>
        <v/>
      </c>
      <c r="EP51" s="12" t="str">
        <f t="shared" si="1594"/>
        <v/>
      </c>
      <c r="EQ51" s="12" t="str">
        <f t="shared" si="1594"/>
        <v/>
      </c>
      <c r="ER51" s="12" t="str">
        <f t="shared" si="1594"/>
        <v/>
      </c>
      <c r="ES51" s="12" t="str">
        <f t="shared" si="1594"/>
        <v/>
      </c>
      <c r="ET51" s="12" t="str">
        <f t="shared" si="1594"/>
        <v/>
      </c>
      <c r="EU51" s="12" t="str">
        <f t="shared" si="1594"/>
        <v/>
      </c>
      <c r="EV51" s="12" t="str">
        <f t="shared" si="1594"/>
        <v/>
      </c>
      <c r="EW51" s="12" t="str">
        <f t="shared" si="1594"/>
        <v/>
      </c>
      <c r="EX51" s="13" t="str">
        <f t="shared" si="1594"/>
        <v/>
      </c>
      <c r="EY51" s="11" t="str">
        <f t="shared" ref="EY51:FN51" si="1595">IF(AND($G51&lt;&gt;"",$I51&lt;&gt;""),IF(AND($G51&lt;=EY$11,$I51&gt;=EY$11),2,0),"")</f>
        <v/>
      </c>
      <c r="EZ51" s="12" t="str">
        <f t="shared" si="1595"/>
        <v/>
      </c>
      <c r="FA51" s="12" t="str">
        <f t="shared" si="1595"/>
        <v/>
      </c>
      <c r="FB51" s="12" t="str">
        <f t="shared" si="1595"/>
        <v/>
      </c>
      <c r="FC51" s="12" t="str">
        <f t="shared" si="1595"/>
        <v/>
      </c>
      <c r="FD51" s="12" t="str">
        <f t="shared" si="1595"/>
        <v/>
      </c>
      <c r="FE51" s="12" t="str">
        <f t="shared" si="1595"/>
        <v/>
      </c>
      <c r="FF51" s="12" t="str">
        <f t="shared" si="1595"/>
        <v/>
      </c>
      <c r="FG51" s="12" t="str">
        <f t="shared" si="1595"/>
        <v/>
      </c>
      <c r="FH51" s="12" t="str">
        <f t="shared" si="1595"/>
        <v/>
      </c>
      <c r="FI51" s="12" t="str">
        <f t="shared" si="1595"/>
        <v/>
      </c>
      <c r="FJ51" s="13" t="str">
        <f t="shared" si="1595"/>
        <v/>
      </c>
      <c r="FK51" s="11" t="str">
        <f t="shared" si="1595"/>
        <v/>
      </c>
      <c r="FL51" s="12" t="str">
        <f t="shared" si="1595"/>
        <v/>
      </c>
      <c r="FM51" s="12" t="str">
        <f t="shared" si="1595"/>
        <v/>
      </c>
      <c r="FN51" s="12" t="str">
        <f t="shared" si="1595"/>
        <v/>
      </c>
      <c r="FO51" s="12" t="str">
        <f t="shared" ref="FO51:GD51" si="1596">IF(AND($G51&lt;&gt;"",$I51&lt;&gt;""),IF(AND($G51&lt;=FO$11,$I51&gt;=FO$11),2,0),"")</f>
        <v/>
      </c>
      <c r="FP51" s="12" t="str">
        <f t="shared" si="1596"/>
        <v/>
      </c>
      <c r="FQ51" s="12" t="str">
        <f t="shared" si="1596"/>
        <v/>
      </c>
      <c r="FR51" s="12" t="str">
        <f t="shared" si="1596"/>
        <v/>
      </c>
      <c r="FS51" s="12" t="str">
        <f t="shared" si="1596"/>
        <v/>
      </c>
      <c r="FT51" s="12" t="str">
        <f t="shared" si="1596"/>
        <v/>
      </c>
      <c r="FU51" s="12" t="str">
        <f t="shared" si="1596"/>
        <v/>
      </c>
      <c r="FV51" s="13" t="str">
        <f t="shared" si="1596"/>
        <v/>
      </c>
      <c r="FW51" s="11" t="str">
        <f t="shared" si="1596"/>
        <v/>
      </c>
      <c r="FX51" s="12" t="str">
        <f t="shared" si="1596"/>
        <v/>
      </c>
      <c r="FY51" s="12" t="str">
        <f t="shared" si="1596"/>
        <v/>
      </c>
      <c r="FZ51" s="12" t="str">
        <f t="shared" si="1596"/>
        <v/>
      </c>
      <c r="GA51" s="12" t="str">
        <f t="shared" si="1596"/>
        <v/>
      </c>
      <c r="GB51" s="12" t="str">
        <f t="shared" si="1596"/>
        <v/>
      </c>
      <c r="GC51" s="12" t="str">
        <f t="shared" si="1596"/>
        <v/>
      </c>
      <c r="GD51" s="12" t="str">
        <f t="shared" si="1596"/>
        <v/>
      </c>
      <c r="GE51" s="12" t="str">
        <f t="shared" ref="GE51:GT51" si="1597">IF(AND($G51&lt;&gt;"",$I51&lt;&gt;""),IF(AND($G51&lt;=GE$11,$I51&gt;=GE$11),2,0),"")</f>
        <v/>
      </c>
      <c r="GF51" s="12" t="str">
        <f t="shared" si="1597"/>
        <v/>
      </c>
      <c r="GG51" s="12" t="str">
        <f t="shared" si="1597"/>
        <v/>
      </c>
      <c r="GH51" s="13" t="str">
        <f t="shared" si="1597"/>
        <v/>
      </c>
      <c r="GI51" s="11" t="str">
        <f t="shared" si="1597"/>
        <v/>
      </c>
      <c r="GJ51" s="12" t="str">
        <f t="shared" si="1597"/>
        <v/>
      </c>
      <c r="GK51" s="12" t="str">
        <f t="shared" si="1597"/>
        <v/>
      </c>
      <c r="GL51" s="12" t="str">
        <f t="shared" si="1597"/>
        <v/>
      </c>
      <c r="GM51" s="12" t="str">
        <f t="shared" si="1597"/>
        <v/>
      </c>
      <c r="GN51" s="12" t="str">
        <f t="shared" si="1597"/>
        <v/>
      </c>
      <c r="GO51" s="12" t="str">
        <f t="shared" si="1597"/>
        <v/>
      </c>
      <c r="GP51" s="12" t="str">
        <f t="shared" si="1597"/>
        <v/>
      </c>
      <c r="GQ51" s="12" t="str">
        <f t="shared" si="1597"/>
        <v/>
      </c>
      <c r="GR51" s="12" t="str">
        <f t="shared" si="1597"/>
        <v/>
      </c>
      <c r="GS51" s="12" t="str">
        <f t="shared" si="1597"/>
        <v/>
      </c>
      <c r="GT51" s="13" t="str">
        <f t="shared" si="1597"/>
        <v/>
      </c>
      <c r="GU51" s="11" t="str">
        <f t="shared" ref="GU51:HJ51" si="1598">IF(AND($G51&lt;&gt;"",$I51&lt;&gt;""),IF(AND($G51&lt;=GU$11,$I51&gt;=GU$11),2,0),"")</f>
        <v/>
      </c>
      <c r="GV51" s="12" t="str">
        <f t="shared" si="1598"/>
        <v/>
      </c>
      <c r="GW51" s="12" t="str">
        <f t="shared" si="1598"/>
        <v/>
      </c>
      <c r="GX51" s="12" t="str">
        <f t="shared" si="1598"/>
        <v/>
      </c>
      <c r="GY51" s="12" t="str">
        <f t="shared" si="1598"/>
        <v/>
      </c>
      <c r="GZ51" s="12" t="str">
        <f t="shared" si="1598"/>
        <v/>
      </c>
      <c r="HA51" s="12" t="str">
        <f t="shared" si="1598"/>
        <v/>
      </c>
      <c r="HB51" s="12" t="str">
        <f t="shared" si="1598"/>
        <v/>
      </c>
      <c r="HC51" s="12" t="str">
        <f t="shared" si="1598"/>
        <v/>
      </c>
      <c r="HD51" s="12" t="str">
        <f t="shared" si="1598"/>
        <v/>
      </c>
      <c r="HE51" s="12" t="str">
        <f t="shared" si="1598"/>
        <v/>
      </c>
      <c r="HF51" s="13" t="str">
        <f t="shared" si="1598"/>
        <v/>
      </c>
      <c r="HG51" s="11" t="str">
        <f t="shared" si="1598"/>
        <v/>
      </c>
      <c r="HH51" s="12" t="str">
        <f t="shared" si="1598"/>
        <v/>
      </c>
      <c r="HI51" s="12" t="str">
        <f t="shared" si="1598"/>
        <v/>
      </c>
      <c r="HJ51" s="12" t="str">
        <f t="shared" si="1598"/>
        <v/>
      </c>
      <c r="HK51" s="12" t="str">
        <f t="shared" ref="HK51:HZ51" si="1599">IF(AND($G51&lt;&gt;"",$I51&lt;&gt;""),IF(AND($G51&lt;=HK$11,$I51&gt;=HK$11),2,0),"")</f>
        <v/>
      </c>
      <c r="HL51" s="12" t="str">
        <f t="shared" si="1599"/>
        <v/>
      </c>
      <c r="HM51" s="12" t="str">
        <f t="shared" si="1599"/>
        <v/>
      </c>
      <c r="HN51" s="12" t="str">
        <f t="shared" si="1599"/>
        <v/>
      </c>
      <c r="HO51" s="12" t="str">
        <f t="shared" si="1599"/>
        <v/>
      </c>
      <c r="HP51" s="12" t="str">
        <f t="shared" si="1599"/>
        <v/>
      </c>
      <c r="HQ51" s="12" t="str">
        <f t="shared" si="1599"/>
        <v/>
      </c>
      <c r="HR51" s="13" t="str">
        <f t="shared" si="1599"/>
        <v/>
      </c>
      <c r="HS51" s="11" t="str">
        <f t="shared" si="1599"/>
        <v/>
      </c>
      <c r="HT51" s="12" t="str">
        <f t="shared" si="1599"/>
        <v/>
      </c>
      <c r="HU51" s="12" t="str">
        <f t="shared" si="1599"/>
        <v/>
      </c>
      <c r="HV51" s="12" t="str">
        <f t="shared" si="1599"/>
        <v/>
      </c>
      <c r="HW51" s="12" t="str">
        <f t="shared" si="1599"/>
        <v/>
      </c>
      <c r="HX51" s="12" t="str">
        <f t="shared" si="1599"/>
        <v/>
      </c>
      <c r="HY51" s="12" t="str">
        <f t="shared" si="1599"/>
        <v/>
      </c>
      <c r="HZ51" s="12" t="str">
        <f t="shared" si="1599"/>
        <v/>
      </c>
      <c r="IA51" s="12" t="str">
        <f t="shared" ref="IA51:IP51" si="1600">IF(AND($G51&lt;&gt;"",$I51&lt;&gt;""),IF(AND($G51&lt;=IA$11,$I51&gt;=IA$11),2,0),"")</f>
        <v/>
      </c>
      <c r="IB51" s="12" t="str">
        <f t="shared" si="1600"/>
        <v/>
      </c>
      <c r="IC51" s="12" t="str">
        <f t="shared" si="1600"/>
        <v/>
      </c>
      <c r="ID51" s="13" t="str">
        <f t="shared" si="1600"/>
        <v/>
      </c>
      <c r="IE51" s="11" t="str">
        <f t="shared" si="1600"/>
        <v/>
      </c>
      <c r="IF51" s="12" t="str">
        <f t="shared" si="1600"/>
        <v/>
      </c>
      <c r="IG51" s="12" t="str">
        <f t="shared" si="1600"/>
        <v/>
      </c>
      <c r="IH51" s="12" t="str">
        <f t="shared" si="1600"/>
        <v/>
      </c>
      <c r="II51" s="12" t="str">
        <f t="shared" si="1600"/>
        <v/>
      </c>
      <c r="IJ51" s="12" t="str">
        <f t="shared" si="1600"/>
        <v/>
      </c>
      <c r="IK51" s="12" t="str">
        <f t="shared" si="1600"/>
        <v/>
      </c>
      <c r="IL51" s="12" t="str">
        <f t="shared" si="1600"/>
        <v/>
      </c>
      <c r="IM51" s="12" t="str">
        <f t="shared" si="1600"/>
        <v/>
      </c>
      <c r="IN51" s="12" t="str">
        <f t="shared" si="1600"/>
        <v/>
      </c>
      <c r="IO51" s="12" t="str">
        <f t="shared" si="1600"/>
        <v/>
      </c>
      <c r="IP51" s="13" t="str">
        <f t="shared" si="1600"/>
        <v/>
      </c>
      <c r="IQ51" s="11" t="str">
        <f t="shared" ref="IQ51:JF51" si="1601">IF(AND($G51&lt;&gt;"",$I51&lt;&gt;""),IF(AND($G51&lt;=IQ$11,$I51&gt;=IQ$11),2,0),"")</f>
        <v/>
      </c>
      <c r="IR51" s="12" t="str">
        <f t="shared" si="1601"/>
        <v/>
      </c>
      <c r="IS51" s="12" t="str">
        <f t="shared" si="1601"/>
        <v/>
      </c>
      <c r="IT51" s="12" t="str">
        <f t="shared" si="1601"/>
        <v/>
      </c>
      <c r="IU51" s="12" t="str">
        <f t="shared" si="1601"/>
        <v/>
      </c>
      <c r="IV51" s="12" t="str">
        <f t="shared" si="1601"/>
        <v/>
      </c>
      <c r="IW51" s="12" t="str">
        <f t="shared" si="1601"/>
        <v/>
      </c>
      <c r="IX51" s="12" t="str">
        <f t="shared" si="1601"/>
        <v/>
      </c>
      <c r="IY51" s="12" t="str">
        <f t="shared" si="1601"/>
        <v/>
      </c>
      <c r="IZ51" s="12" t="str">
        <f t="shared" si="1601"/>
        <v/>
      </c>
      <c r="JA51" s="12" t="str">
        <f t="shared" si="1601"/>
        <v/>
      </c>
      <c r="JB51" s="13" t="str">
        <f t="shared" si="1601"/>
        <v/>
      </c>
      <c r="JC51" s="11" t="str">
        <f t="shared" si="1601"/>
        <v/>
      </c>
      <c r="JD51" s="12" t="str">
        <f t="shared" si="1601"/>
        <v/>
      </c>
      <c r="JE51" s="12" t="str">
        <f t="shared" si="1601"/>
        <v/>
      </c>
      <c r="JF51" s="12" t="str">
        <f t="shared" si="1601"/>
        <v/>
      </c>
      <c r="JG51" s="12" t="str">
        <f t="shared" ref="JG51:JV51" si="1602">IF(AND($G51&lt;&gt;"",$I51&lt;&gt;""),IF(AND($G51&lt;=JG$11,$I51&gt;=JG$11),2,0),"")</f>
        <v/>
      </c>
      <c r="JH51" s="12" t="str">
        <f t="shared" si="1602"/>
        <v/>
      </c>
      <c r="JI51" s="12" t="str">
        <f t="shared" si="1602"/>
        <v/>
      </c>
      <c r="JJ51" s="12" t="str">
        <f t="shared" si="1602"/>
        <v/>
      </c>
      <c r="JK51" s="12" t="str">
        <f t="shared" si="1602"/>
        <v/>
      </c>
      <c r="JL51" s="12" t="str">
        <f t="shared" si="1602"/>
        <v/>
      </c>
      <c r="JM51" s="12" t="str">
        <f t="shared" si="1602"/>
        <v/>
      </c>
      <c r="JN51" s="13" t="str">
        <f t="shared" si="1602"/>
        <v/>
      </c>
      <c r="JO51" s="11" t="str">
        <f t="shared" si="1602"/>
        <v/>
      </c>
      <c r="JP51" s="12" t="str">
        <f t="shared" si="1602"/>
        <v/>
      </c>
      <c r="JQ51" s="12" t="str">
        <f t="shared" si="1602"/>
        <v/>
      </c>
      <c r="JR51" s="12" t="str">
        <f t="shared" si="1602"/>
        <v/>
      </c>
      <c r="JS51" s="12" t="str">
        <f t="shared" si="1602"/>
        <v/>
      </c>
      <c r="JT51" s="12" t="str">
        <f t="shared" si="1602"/>
        <v/>
      </c>
      <c r="JU51" s="12" t="str">
        <f t="shared" si="1602"/>
        <v/>
      </c>
      <c r="JV51" s="12" t="str">
        <f t="shared" si="1602"/>
        <v/>
      </c>
      <c r="JW51" s="12" t="str">
        <f t="shared" ref="JW51:KL51" si="1603">IF(AND($G51&lt;&gt;"",$I51&lt;&gt;""),IF(AND($G51&lt;=JW$11,$I51&gt;=JW$11),2,0),"")</f>
        <v/>
      </c>
      <c r="JX51" s="12" t="str">
        <f t="shared" si="1603"/>
        <v/>
      </c>
      <c r="JY51" s="12" t="str">
        <f t="shared" si="1603"/>
        <v/>
      </c>
      <c r="JZ51" s="13" t="str">
        <f t="shared" si="1603"/>
        <v/>
      </c>
      <c r="KA51" s="11" t="str">
        <f t="shared" si="1603"/>
        <v/>
      </c>
      <c r="KB51" s="12" t="str">
        <f t="shared" si="1603"/>
        <v/>
      </c>
      <c r="KC51" s="12" t="str">
        <f t="shared" si="1603"/>
        <v/>
      </c>
      <c r="KD51" s="12" t="str">
        <f t="shared" si="1603"/>
        <v/>
      </c>
      <c r="KE51" s="12" t="str">
        <f t="shared" si="1603"/>
        <v/>
      </c>
      <c r="KF51" s="12" t="str">
        <f t="shared" si="1603"/>
        <v/>
      </c>
      <c r="KG51" s="12" t="str">
        <f t="shared" si="1603"/>
        <v/>
      </c>
      <c r="KH51" s="12" t="str">
        <f t="shared" si="1603"/>
        <v/>
      </c>
      <c r="KI51" s="12" t="str">
        <f t="shared" si="1603"/>
        <v/>
      </c>
      <c r="KJ51" s="12" t="str">
        <f t="shared" si="1603"/>
        <v/>
      </c>
      <c r="KK51" s="12" t="str">
        <f t="shared" si="1603"/>
        <v/>
      </c>
      <c r="KL51" s="13" t="str">
        <f t="shared" si="1603"/>
        <v/>
      </c>
      <c r="KM51" s="11" t="str">
        <f t="shared" ref="KM51:LB51" si="1604">IF(AND($G51&lt;&gt;"",$I51&lt;&gt;""),IF(AND($G51&lt;=KM$11,$I51&gt;=KM$11),2,0),"")</f>
        <v/>
      </c>
      <c r="KN51" s="12" t="str">
        <f t="shared" si="1604"/>
        <v/>
      </c>
      <c r="KO51" s="12" t="str">
        <f t="shared" si="1604"/>
        <v/>
      </c>
      <c r="KP51" s="12" t="str">
        <f t="shared" si="1604"/>
        <v/>
      </c>
      <c r="KQ51" s="12" t="str">
        <f t="shared" si="1604"/>
        <v/>
      </c>
      <c r="KR51" s="12" t="str">
        <f t="shared" si="1604"/>
        <v/>
      </c>
      <c r="KS51" s="12" t="str">
        <f t="shared" si="1604"/>
        <v/>
      </c>
      <c r="KT51" s="12" t="str">
        <f t="shared" si="1604"/>
        <v/>
      </c>
      <c r="KU51" s="12" t="str">
        <f t="shared" si="1604"/>
        <v/>
      </c>
      <c r="KV51" s="12" t="str">
        <f t="shared" si="1604"/>
        <v/>
      </c>
      <c r="KW51" s="12" t="str">
        <f t="shared" si="1604"/>
        <v/>
      </c>
      <c r="KX51" s="13" t="str">
        <f t="shared" si="1604"/>
        <v/>
      </c>
      <c r="KY51" s="11" t="str">
        <f t="shared" si="1604"/>
        <v/>
      </c>
      <c r="KZ51" s="12" t="str">
        <f t="shared" si="1604"/>
        <v/>
      </c>
      <c r="LA51" s="12" t="str">
        <f t="shared" si="1604"/>
        <v/>
      </c>
      <c r="LB51" s="12" t="str">
        <f t="shared" si="1604"/>
        <v/>
      </c>
      <c r="LC51" s="12" t="str">
        <f t="shared" ref="LC51:LR51" si="1605">IF(AND($G51&lt;&gt;"",$I51&lt;&gt;""),IF(AND($G51&lt;=LC$11,$I51&gt;=LC$11),2,0),"")</f>
        <v/>
      </c>
      <c r="LD51" s="12" t="str">
        <f t="shared" si="1605"/>
        <v/>
      </c>
      <c r="LE51" s="12" t="str">
        <f t="shared" si="1605"/>
        <v/>
      </c>
      <c r="LF51" s="12" t="str">
        <f t="shared" si="1605"/>
        <v/>
      </c>
      <c r="LG51" s="12" t="str">
        <f t="shared" si="1605"/>
        <v/>
      </c>
      <c r="LH51" s="12" t="str">
        <f t="shared" si="1605"/>
        <v/>
      </c>
      <c r="LI51" s="12" t="str">
        <f t="shared" si="1605"/>
        <v/>
      </c>
      <c r="LJ51" s="13" t="str">
        <f t="shared" si="1605"/>
        <v/>
      </c>
      <c r="LK51" s="11" t="str">
        <f t="shared" si="1605"/>
        <v/>
      </c>
      <c r="LL51" s="12" t="str">
        <f t="shared" si="1605"/>
        <v/>
      </c>
      <c r="LM51" s="12" t="str">
        <f t="shared" si="1605"/>
        <v/>
      </c>
      <c r="LN51" s="12" t="str">
        <f t="shared" si="1605"/>
        <v/>
      </c>
      <c r="LO51" s="12" t="str">
        <f t="shared" si="1605"/>
        <v/>
      </c>
      <c r="LP51" s="12" t="str">
        <f t="shared" si="1605"/>
        <v/>
      </c>
      <c r="LQ51" s="12" t="str">
        <f t="shared" si="1605"/>
        <v/>
      </c>
      <c r="LR51" s="12" t="str">
        <f t="shared" si="1605"/>
        <v/>
      </c>
      <c r="LS51" s="12" t="str">
        <f t="shared" ref="LS51:MH51" si="1606">IF(AND($G51&lt;&gt;"",$I51&lt;&gt;""),IF(AND($G51&lt;=LS$11,$I51&gt;=LS$11),2,0),"")</f>
        <v/>
      </c>
      <c r="LT51" s="12" t="str">
        <f t="shared" si="1606"/>
        <v/>
      </c>
      <c r="LU51" s="12" t="str">
        <f t="shared" si="1606"/>
        <v/>
      </c>
      <c r="LV51" s="13" t="str">
        <f t="shared" si="1606"/>
        <v/>
      </c>
      <c r="LW51" s="11" t="str">
        <f t="shared" si="1606"/>
        <v/>
      </c>
      <c r="LX51" s="12" t="str">
        <f t="shared" si="1606"/>
        <v/>
      </c>
      <c r="LY51" s="12" t="str">
        <f t="shared" si="1606"/>
        <v/>
      </c>
      <c r="LZ51" s="12" t="str">
        <f t="shared" si="1606"/>
        <v/>
      </c>
      <c r="MA51" s="12" t="str">
        <f t="shared" si="1606"/>
        <v/>
      </c>
      <c r="MB51" s="12" t="str">
        <f t="shared" si="1606"/>
        <v/>
      </c>
      <c r="MC51" s="12" t="str">
        <f t="shared" si="1606"/>
        <v/>
      </c>
      <c r="MD51" s="12" t="str">
        <f t="shared" si="1606"/>
        <v/>
      </c>
      <c r="ME51" s="12" t="str">
        <f t="shared" si="1606"/>
        <v/>
      </c>
      <c r="MF51" s="12" t="str">
        <f t="shared" si="1606"/>
        <v/>
      </c>
      <c r="MG51" s="12" t="str">
        <f t="shared" si="1606"/>
        <v/>
      </c>
      <c r="MH51" s="13" t="str">
        <f t="shared" si="1606"/>
        <v/>
      </c>
      <c r="MI51" s="11" t="str">
        <f t="shared" ref="MI51:MX51" si="1607">IF(AND($G51&lt;&gt;"",$I51&lt;&gt;""),IF(AND($G51&lt;=MI$11,$I51&gt;=MI$11),2,0),"")</f>
        <v/>
      </c>
      <c r="MJ51" s="12" t="str">
        <f t="shared" si="1607"/>
        <v/>
      </c>
      <c r="MK51" s="12" t="str">
        <f t="shared" si="1607"/>
        <v/>
      </c>
      <c r="ML51" s="12" t="str">
        <f t="shared" si="1607"/>
        <v/>
      </c>
      <c r="MM51" s="12" t="str">
        <f t="shared" si="1607"/>
        <v/>
      </c>
      <c r="MN51" s="12" t="str">
        <f t="shared" si="1607"/>
        <v/>
      </c>
      <c r="MO51" s="12" t="str">
        <f t="shared" si="1607"/>
        <v/>
      </c>
      <c r="MP51" s="12" t="str">
        <f t="shared" si="1607"/>
        <v/>
      </c>
      <c r="MQ51" s="12" t="str">
        <f t="shared" si="1607"/>
        <v/>
      </c>
      <c r="MR51" s="12" t="str">
        <f t="shared" si="1607"/>
        <v/>
      </c>
      <c r="MS51" s="12" t="str">
        <f t="shared" si="1607"/>
        <v/>
      </c>
      <c r="MT51" s="13" t="str">
        <f t="shared" si="1607"/>
        <v/>
      </c>
      <c r="MU51" s="11" t="str">
        <f t="shared" si="1607"/>
        <v/>
      </c>
      <c r="MV51" s="12" t="str">
        <f t="shared" si="1607"/>
        <v/>
      </c>
      <c r="MW51" s="12" t="str">
        <f t="shared" si="1607"/>
        <v/>
      </c>
      <c r="MX51" s="12" t="str">
        <f t="shared" si="1607"/>
        <v/>
      </c>
      <c r="MY51" s="12" t="str">
        <f t="shared" ref="MY51:NN51" si="1608">IF(AND($G51&lt;&gt;"",$I51&lt;&gt;""),IF(AND($G51&lt;=MY$11,$I51&gt;=MY$11),2,0),"")</f>
        <v/>
      </c>
      <c r="MZ51" s="12" t="str">
        <f t="shared" si="1608"/>
        <v/>
      </c>
      <c r="NA51" s="12" t="str">
        <f t="shared" si="1608"/>
        <v/>
      </c>
      <c r="NB51" s="12" t="str">
        <f t="shared" si="1608"/>
        <v/>
      </c>
      <c r="NC51" s="12" t="str">
        <f t="shared" si="1608"/>
        <v/>
      </c>
      <c r="ND51" s="12" t="str">
        <f t="shared" si="1608"/>
        <v/>
      </c>
      <c r="NE51" s="12" t="str">
        <f t="shared" si="1608"/>
        <v/>
      </c>
      <c r="NF51" s="13" t="str">
        <f t="shared" si="1608"/>
        <v/>
      </c>
      <c r="NG51" s="11" t="str">
        <f t="shared" si="1608"/>
        <v/>
      </c>
      <c r="NH51" s="12" t="str">
        <f t="shared" si="1608"/>
        <v/>
      </c>
      <c r="NI51" s="12" t="str">
        <f t="shared" si="1608"/>
        <v/>
      </c>
      <c r="NJ51" s="12" t="str">
        <f t="shared" si="1608"/>
        <v/>
      </c>
      <c r="NK51" s="12" t="str">
        <f t="shared" si="1608"/>
        <v/>
      </c>
      <c r="NL51" s="12" t="str">
        <f t="shared" si="1608"/>
        <v/>
      </c>
      <c r="NM51" s="12" t="str">
        <f t="shared" si="1608"/>
        <v/>
      </c>
      <c r="NN51" s="12" t="str">
        <f t="shared" si="1608"/>
        <v/>
      </c>
      <c r="NO51" s="12" t="str">
        <f t="shared" ref="NO51:OD51" si="1609">IF(AND($G51&lt;&gt;"",$I51&lt;&gt;""),IF(AND($G51&lt;=NO$11,$I51&gt;=NO$11),2,0),"")</f>
        <v/>
      </c>
      <c r="NP51" s="12" t="str">
        <f t="shared" si="1609"/>
        <v/>
      </c>
      <c r="NQ51" s="12" t="str">
        <f t="shared" si="1609"/>
        <v/>
      </c>
      <c r="NR51" s="13" t="str">
        <f t="shared" si="1609"/>
        <v/>
      </c>
      <c r="NS51" s="11" t="str">
        <f t="shared" si="1609"/>
        <v/>
      </c>
      <c r="NT51" s="12" t="str">
        <f t="shared" si="1609"/>
        <v/>
      </c>
      <c r="NU51" s="12" t="str">
        <f t="shared" si="1609"/>
        <v/>
      </c>
      <c r="NV51" s="12" t="str">
        <f t="shared" si="1609"/>
        <v/>
      </c>
      <c r="NW51" s="12" t="str">
        <f t="shared" si="1609"/>
        <v/>
      </c>
      <c r="NX51" s="12" t="str">
        <f t="shared" si="1609"/>
        <v/>
      </c>
      <c r="NY51" s="12" t="str">
        <f t="shared" si="1609"/>
        <v/>
      </c>
      <c r="NZ51" s="12" t="str">
        <f t="shared" si="1609"/>
        <v/>
      </c>
      <c r="OA51" s="12" t="str">
        <f t="shared" si="1609"/>
        <v/>
      </c>
      <c r="OB51" s="12" t="str">
        <f t="shared" si="1609"/>
        <v/>
      </c>
      <c r="OC51" s="12" t="str">
        <f t="shared" si="1609"/>
        <v/>
      </c>
      <c r="OD51" s="13" t="str">
        <f t="shared" si="1609"/>
        <v/>
      </c>
      <c r="OE51" s="11" t="str">
        <f t="shared" ref="OE51:OT51" si="1610">IF(AND($G51&lt;&gt;"",$I51&lt;&gt;""),IF(AND($G51&lt;=OE$11,$I51&gt;=OE$11),2,0),"")</f>
        <v/>
      </c>
      <c r="OF51" s="12" t="str">
        <f t="shared" si="1610"/>
        <v/>
      </c>
      <c r="OG51" s="12" t="str">
        <f t="shared" si="1610"/>
        <v/>
      </c>
      <c r="OH51" s="12" t="str">
        <f t="shared" si="1610"/>
        <v/>
      </c>
      <c r="OI51" s="12" t="str">
        <f t="shared" si="1610"/>
        <v/>
      </c>
      <c r="OJ51" s="12" t="str">
        <f t="shared" si="1610"/>
        <v/>
      </c>
      <c r="OK51" s="12" t="str">
        <f t="shared" si="1610"/>
        <v/>
      </c>
      <c r="OL51" s="12" t="str">
        <f t="shared" si="1610"/>
        <v/>
      </c>
      <c r="OM51" s="12" t="str">
        <f t="shared" si="1610"/>
        <v/>
      </c>
      <c r="ON51" s="12" t="str">
        <f t="shared" si="1610"/>
        <v/>
      </c>
      <c r="OO51" s="12" t="str">
        <f t="shared" si="1610"/>
        <v/>
      </c>
      <c r="OP51" s="13" t="str">
        <f t="shared" si="1610"/>
        <v/>
      </c>
      <c r="OQ51" s="11" t="str">
        <f t="shared" si="1610"/>
        <v/>
      </c>
      <c r="OR51" s="12" t="str">
        <f t="shared" si="1610"/>
        <v/>
      </c>
      <c r="OS51" s="12" t="str">
        <f t="shared" si="1610"/>
        <v/>
      </c>
      <c r="OT51" s="12" t="str">
        <f t="shared" si="1610"/>
        <v/>
      </c>
      <c r="OU51" s="12" t="str">
        <f t="shared" ref="OU51:PJ51" si="1611">IF(AND($G51&lt;&gt;"",$I51&lt;&gt;""),IF(AND($G51&lt;=OU$11,$I51&gt;=OU$11),2,0),"")</f>
        <v/>
      </c>
      <c r="OV51" s="12" t="str">
        <f t="shared" si="1611"/>
        <v/>
      </c>
      <c r="OW51" s="12" t="str">
        <f t="shared" si="1611"/>
        <v/>
      </c>
      <c r="OX51" s="12" t="str">
        <f t="shared" si="1611"/>
        <v/>
      </c>
      <c r="OY51" s="12" t="str">
        <f t="shared" si="1611"/>
        <v/>
      </c>
      <c r="OZ51" s="12" t="str">
        <f t="shared" si="1611"/>
        <v/>
      </c>
      <c r="PA51" s="12" t="str">
        <f t="shared" si="1611"/>
        <v/>
      </c>
      <c r="PB51" s="13" t="str">
        <f t="shared" si="1611"/>
        <v/>
      </c>
      <c r="PC51" s="11" t="str">
        <f t="shared" si="1611"/>
        <v/>
      </c>
      <c r="PD51" s="12" t="str">
        <f t="shared" si="1611"/>
        <v/>
      </c>
      <c r="PE51" s="12" t="str">
        <f t="shared" si="1611"/>
        <v/>
      </c>
      <c r="PF51" s="12" t="str">
        <f t="shared" si="1611"/>
        <v/>
      </c>
      <c r="PG51" s="12" t="str">
        <f t="shared" si="1611"/>
        <v/>
      </c>
      <c r="PH51" s="12" t="str">
        <f t="shared" si="1611"/>
        <v/>
      </c>
      <c r="PI51" s="12" t="str">
        <f t="shared" si="1611"/>
        <v/>
      </c>
      <c r="PJ51" s="12" t="str">
        <f t="shared" si="1611"/>
        <v/>
      </c>
      <c r="PK51" s="12" t="str">
        <f t="shared" ref="PK51:PZ51" si="1612">IF(AND($G51&lt;&gt;"",$I51&lt;&gt;""),IF(AND($G51&lt;=PK$11,$I51&gt;=PK$11),2,0),"")</f>
        <v/>
      </c>
      <c r="PL51" s="12" t="str">
        <f t="shared" si="1612"/>
        <v/>
      </c>
      <c r="PM51" s="12" t="str">
        <f t="shared" si="1612"/>
        <v/>
      </c>
      <c r="PN51" s="13" t="str">
        <f t="shared" si="1612"/>
        <v/>
      </c>
      <c r="PO51" s="11" t="str">
        <f t="shared" si="1612"/>
        <v/>
      </c>
      <c r="PP51" s="12" t="str">
        <f t="shared" si="1612"/>
        <v/>
      </c>
      <c r="PQ51" s="12" t="str">
        <f t="shared" si="1612"/>
        <v/>
      </c>
      <c r="PR51" s="12" t="str">
        <f t="shared" si="1612"/>
        <v/>
      </c>
      <c r="PS51" s="12" t="str">
        <f t="shared" si="1612"/>
        <v/>
      </c>
      <c r="PT51" s="12" t="str">
        <f t="shared" si="1612"/>
        <v/>
      </c>
      <c r="PU51" s="12" t="str">
        <f t="shared" si="1612"/>
        <v/>
      </c>
      <c r="PV51" s="12" t="str">
        <f t="shared" si="1612"/>
        <v/>
      </c>
      <c r="PW51" s="12" t="str">
        <f t="shared" si="1612"/>
        <v/>
      </c>
      <c r="PX51" s="12" t="str">
        <f t="shared" si="1612"/>
        <v/>
      </c>
      <c r="PY51" s="12" t="str">
        <f t="shared" si="1612"/>
        <v/>
      </c>
      <c r="PZ51" s="13" t="str">
        <f t="shared" si="1612"/>
        <v/>
      </c>
      <c r="QA51" s="11" t="str">
        <f t="shared" ref="QA51:QP51" si="1613">IF(AND($G51&lt;&gt;"",$I51&lt;&gt;""),IF(AND($G51&lt;=QA$11,$I51&gt;=QA$11),2,0),"")</f>
        <v/>
      </c>
      <c r="QB51" s="12" t="str">
        <f t="shared" si="1613"/>
        <v/>
      </c>
      <c r="QC51" s="12" t="str">
        <f t="shared" si="1613"/>
        <v/>
      </c>
      <c r="QD51" s="12" t="str">
        <f t="shared" si="1613"/>
        <v/>
      </c>
      <c r="QE51" s="12" t="str">
        <f t="shared" si="1613"/>
        <v/>
      </c>
      <c r="QF51" s="12" t="str">
        <f t="shared" si="1613"/>
        <v/>
      </c>
      <c r="QG51" s="12" t="str">
        <f t="shared" si="1613"/>
        <v/>
      </c>
      <c r="QH51" s="12" t="str">
        <f t="shared" si="1613"/>
        <v/>
      </c>
      <c r="QI51" s="12" t="str">
        <f t="shared" si="1613"/>
        <v/>
      </c>
      <c r="QJ51" s="12" t="str">
        <f t="shared" si="1613"/>
        <v/>
      </c>
      <c r="QK51" s="12" t="str">
        <f t="shared" si="1613"/>
        <v/>
      </c>
      <c r="QL51" s="13" t="str">
        <f t="shared" si="1613"/>
        <v/>
      </c>
      <c r="QM51" s="11" t="str">
        <f t="shared" si="1613"/>
        <v/>
      </c>
      <c r="QN51" s="12" t="str">
        <f t="shared" si="1613"/>
        <v/>
      </c>
      <c r="QO51" s="12" t="str">
        <f t="shared" si="1613"/>
        <v/>
      </c>
      <c r="QP51" s="12" t="str">
        <f t="shared" si="1613"/>
        <v/>
      </c>
      <c r="QQ51" s="12" t="str">
        <f t="shared" ref="QQ51:RF51" si="1614">IF(AND($G51&lt;&gt;"",$I51&lt;&gt;""),IF(AND($G51&lt;=QQ$11,$I51&gt;=QQ$11),2,0),"")</f>
        <v/>
      </c>
      <c r="QR51" s="12" t="str">
        <f t="shared" si="1614"/>
        <v/>
      </c>
      <c r="QS51" s="12" t="str">
        <f t="shared" si="1614"/>
        <v/>
      </c>
      <c r="QT51" s="12" t="str">
        <f t="shared" si="1614"/>
        <v/>
      </c>
      <c r="QU51" s="12" t="str">
        <f t="shared" si="1614"/>
        <v/>
      </c>
      <c r="QV51" s="12" t="str">
        <f t="shared" si="1614"/>
        <v/>
      </c>
      <c r="QW51" s="12" t="str">
        <f t="shared" si="1614"/>
        <v/>
      </c>
      <c r="QX51" s="13" t="str">
        <f t="shared" si="1614"/>
        <v/>
      </c>
      <c r="QY51" s="11" t="str">
        <f t="shared" si="1614"/>
        <v/>
      </c>
      <c r="QZ51" s="12" t="str">
        <f t="shared" si="1614"/>
        <v/>
      </c>
      <c r="RA51" s="12" t="str">
        <f t="shared" si="1614"/>
        <v/>
      </c>
      <c r="RB51" s="12" t="str">
        <f t="shared" si="1614"/>
        <v/>
      </c>
      <c r="RC51" s="12" t="str">
        <f t="shared" si="1614"/>
        <v/>
      </c>
      <c r="RD51" s="12" t="str">
        <f t="shared" si="1614"/>
        <v/>
      </c>
      <c r="RE51" s="12" t="str">
        <f t="shared" si="1614"/>
        <v/>
      </c>
      <c r="RF51" s="12" t="str">
        <f t="shared" si="1614"/>
        <v/>
      </c>
      <c r="RG51" s="12" t="str">
        <f t="shared" ref="RG51:RV51" si="1615">IF(AND($G51&lt;&gt;"",$I51&lt;&gt;""),IF(AND($G51&lt;=RG$11,$I51&gt;=RG$11),2,0),"")</f>
        <v/>
      </c>
      <c r="RH51" s="12" t="str">
        <f t="shared" si="1615"/>
        <v/>
      </c>
      <c r="RI51" s="12" t="str">
        <f t="shared" si="1615"/>
        <v/>
      </c>
      <c r="RJ51" s="13" t="str">
        <f t="shared" si="1615"/>
        <v/>
      </c>
      <c r="RK51" s="11" t="str">
        <f t="shared" si="1615"/>
        <v/>
      </c>
      <c r="RL51" s="12" t="str">
        <f t="shared" si="1615"/>
        <v/>
      </c>
      <c r="RM51" s="12" t="str">
        <f t="shared" si="1615"/>
        <v/>
      </c>
      <c r="RN51" s="12" t="str">
        <f t="shared" si="1615"/>
        <v/>
      </c>
      <c r="RO51" s="12" t="str">
        <f t="shared" si="1615"/>
        <v/>
      </c>
      <c r="RP51" s="12" t="str">
        <f t="shared" si="1615"/>
        <v/>
      </c>
      <c r="RQ51" s="12" t="str">
        <f t="shared" si="1615"/>
        <v/>
      </c>
      <c r="RR51" s="12" t="str">
        <f t="shared" si="1615"/>
        <v/>
      </c>
      <c r="RS51" s="12" t="str">
        <f t="shared" si="1615"/>
        <v/>
      </c>
      <c r="RT51" s="12" t="str">
        <f t="shared" si="1615"/>
        <v/>
      </c>
      <c r="RU51" s="12" t="str">
        <f t="shared" si="1615"/>
        <v/>
      </c>
      <c r="RV51" s="13" t="str">
        <f t="shared" si="1615"/>
        <v/>
      </c>
      <c r="RW51" s="11" t="str">
        <f t="shared" ref="RW51:SL51" si="1616">IF(AND($G51&lt;&gt;"",$I51&lt;&gt;""),IF(AND($G51&lt;=RW$11,$I51&gt;=RW$11),2,0),"")</f>
        <v/>
      </c>
      <c r="RX51" s="12" t="str">
        <f t="shared" si="1616"/>
        <v/>
      </c>
      <c r="RY51" s="12" t="str">
        <f t="shared" si="1616"/>
        <v/>
      </c>
      <c r="RZ51" s="12" t="str">
        <f t="shared" si="1616"/>
        <v/>
      </c>
      <c r="SA51" s="12" t="str">
        <f t="shared" si="1616"/>
        <v/>
      </c>
      <c r="SB51" s="12" t="str">
        <f t="shared" si="1616"/>
        <v/>
      </c>
      <c r="SC51" s="12" t="str">
        <f t="shared" si="1616"/>
        <v/>
      </c>
      <c r="SD51" s="12" t="str">
        <f t="shared" si="1616"/>
        <v/>
      </c>
      <c r="SE51" s="12" t="str">
        <f t="shared" si="1616"/>
        <v/>
      </c>
      <c r="SF51" s="12" t="str">
        <f t="shared" si="1616"/>
        <v/>
      </c>
      <c r="SG51" s="12" t="str">
        <f t="shared" si="1616"/>
        <v/>
      </c>
      <c r="SH51" s="13" t="str">
        <f t="shared" si="1616"/>
        <v/>
      </c>
      <c r="SI51" s="11" t="str">
        <f t="shared" si="1616"/>
        <v/>
      </c>
      <c r="SJ51" s="12" t="str">
        <f t="shared" si="1616"/>
        <v/>
      </c>
      <c r="SK51" s="12" t="str">
        <f t="shared" si="1616"/>
        <v/>
      </c>
      <c r="SL51" s="12" t="str">
        <f t="shared" si="1616"/>
        <v/>
      </c>
      <c r="SM51" s="12" t="str">
        <f t="shared" ref="SM51:TB51" si="1617">IF(AND($G51&lt;&gt;"",$I51&lt;&gt;""),IF(AND($G51&lt;=SM$11,$I51&gt;=SM$11),2,0),"")</f>
        <v/>
      </c>
      <c r="SN51" s="12" t="str">
        <f t="shared" si="1617"/>
        <v/>
      </c>
      <c r="SO51" s="12" t="str">
        <f t="shared" si="1617"/>
        <v/>
      </c>
      <c r="SP51" s="12" t="str">
        <f t="shared" si="1617"/>
        <v/>
      </c>
      <c r="SQ51" s="12" t="str">
        <f t="shared" si="1617"/>
        <v/>
      </c>
      <c r="SR51" s="12" t="str">
        <f t="shared" si="1617"/>
        <v/>
      </c>
      <c r="SS51" s="12" t="str">
        <f t="shared" si="1617"/>
        <v/>
      </c>
      <c r="ST51" s="13" t="str">
        <f t="shared" si="1617"/>
        <v/>
      </c>
      <c r="SU51" s="11" t="str">
        <f t="shared" si="1617"/>
        <v/>
      </c>
      <c r="SV51" s="12" t="str">
        <f t="shared" si="1617"/>
        <v/>
      </c>
      <c r="SW51" s="12" t="str">
        <f t="shared" si="1617"/>
        <v/>
      </c>
      <c r="SX51" s="12" t="str">
        <f t="shared" si="1617"/>
        <v/>
      </c>
      <c r="SY51" s="12" t="str">
        <f t="shared" si="1617"/>
        <v/>
      </c>
      <c r="SZ51" s="12" t="str">
        <f t="shared" si="1617"/>
        <v/>
      </c>
      <c r="TA51" s="12" t="str">
        <f t="shared" si="1617"/>
        <v/>
      </c>
      <c r="TB51" s="12" t="str">
        <f t="shared" si="1617"/>
        <v/>
      </c>
      <c r="TC51" s="12" t="str">
        <f t="shared" ref="TC51:TR51" si="1618">IF(AND($G51&lt;&gt;"",$I51&lt;&gt;""),IF(AND($G51&lt;=TC$11,$I51&gt;=TC$11),2,0),"")</f>
        <v/>
      </c>
      <c r="TD51" s="12" t="str">
        <f t="shared" si="1618"/>
        <v/>
      </c>
      <c r="TE51" s="12" t="str">
        <f t="shared" si="1618"/>
        <v/>
      </c>
      <c r="TF51" s="13" t="str">
        <f t="shared" si="1618"/>
        <v/>
      </c>
      <c r="TG51" s="11" t="str">
        <f t="shared" si="1618"/>
        <v/>
      </c>
      <c r="TH51" s="12" t="str">
        <f t="shared" si="1618"/>
        <v/>
      </c>
      <c r="TI51" s="12" t="str">
        <f t="shared" si="1618"/>
        <v/>
      </c>
      <c r="TJ51" s="12" t="str">
        <f t="shared" si="1618"/>
        <v/>
      </c>
      <c r="TK51" s="12" t="str">
        <f t="shared" si="1618"/>
        <v/>
      </c>
      <c r="TL51" s="12" t="str">
        <f t="shared" si="1618"/>
        <v/>
      </c>
      <c r="TM51" s="12" t="str">
        <f t="shared" si="1618"/>
        <v/>
      </c>
      <c r="TN51" s="12" t="str">
        <f t="shared" si="1618"/>
        <v/>
      </c>
      <c r="TO51" s="12" t="str">
        <f t="shared" si="1618"/>
        <v/>
      </c>
      <c r="TP51" s="12" t="str">
        <f t="shared" si="1618"/>
        <v/>
      </c>
      <c r="TQ51" s="12" t="str">
        <f t="shared" si="1618"/>
        <v/>
      </c>
      <c r="TR51" s="13" t="str">
        <f t="shared" si="1618"/>
        <v/>
      </c>
      <c r="TS51" s="11" t="str">
        <f t="shared" ref="TS51:UH51" si="1619">IF(AND($G51&lt;&gt;"",$I51&lt;&gt;""),IF(AND($G51&lt;=TS$11,$I51&gt;=TS$11),2,0),"")</f>
        <v/>
      </c>
      <c r="TT51" s="12" t="str">
        <f t="shared" si="1619"/>
        <v/>
      </c>
      <c r="TU51" s="12" t="str">
        <f t="shared" si="1619"/>
        <v/>
      </c>
      <c r="TV51" s="12" t="str">
        <f t="shared" si="1619"/>
        <v/>
      </c>
      <c r="TW51" s="12" t="str">
        <f t="shared" si="1619"/>
        <v/>
      </c>
      <c r="TX51" s="12" t="str">
        <f t="shared" si="1619"/>
        <v/>
      </c>
      <c r="TY51" s="12" t="str">
        <f t="shared" si="1619"/>
        <v/>
      </c>
      <c r="TZ51" s="12" t="str">
        <f t="shared" si="1619"/>
        <v/>
      </c>
      <c r="UA51" s="12" t="str">
        <f t="shared" si="1619"/>
        <v/>
      </c>
      <c r="UB51" s="12" t="str">
        <f t="shared" si="1619"/>
        <v/>
      </c>
      <c r="UC51" s="12" t="str">
        <f t="shared" si="1619"/>
        <v/>
      </c>
      <c r="UD51" s="13" t="str">
        <f t="shared" si="1619"/>
        <v/>
      </c>
      <c r="UE51" s="11" t="str">
        <f t="shared" si="1619"/>
        <v/>
      </c>
      <c r="UF51" s="12" t="str">
        <f t="shared" si="1619"/>
        <v/>
      </c>
      <c r="UG51" s="12" t="str">
        <f t="shared" si="1619"/>
        <v/>
      </c>
      <c r="UH51" s="12" t="str">
        <f t="shared" si="1619"/>
        <v/>
      </c>
      <c r="UI51" s="12" t="str">
        <f t="shared" ref="UI51:UX51" si="1620">IF(AND($G51&lt;&gt;"",$I51&lt;&gt;""),IF(AND($G51&lt;=UI$11,$I51&gt;=UI$11),2,0),"")</f>
        <v/>
      </c>
      <c r="UJ51" s="12" t="str">
        <f t="shared" si="1620"/>
        <v/>
      </c>
      <c r="UK51" s="12" t="str">
        <f t="shared" si="1620"/>
        <v/>
      </c>
      <c r="UL51" s="12" t="str">
        <f t="shared" si="1620"/>
        <v/>
      </c>
      <c r="UM51" s="12" t="str">
        <f t="shared" si="1620"/>
        <v/>
      </c>
      <c r="UN51" s="12" t="str">
        <f t="shared" si="1620"/>
        <v/>
      </c>
      <c r="UO51" s="12" t="str">
        <f t="shared" si="1620"/>
        <v/>
      </c>
      <c r="UP51" s="13" t="str">
        <f t="shared" si="1620"/>
        <v/>
      </c>
      <c r="UQ51" s="11" t="str">
        <f t="shared" si="1620"/>
        <v/>
      </c>
      <c r="UR51" s="12" t="str">
        <f t="shared" si="1620"/>
        <v/>
      </c>
      <c r="US51" s="12" t="str">
        <f t="shared" si="1620"/>
        <v/>
      </c>
      <c r="UT51" s="12" t="str">
        <f t="shared" si="1620"/>
        <v/>
      </c>
      <c r="UU51" s="12" t="str">
        <f t="shared" si="1620"/>
        <v/>
      </c>
      <c r="UV51" s="12" t="str">
        <f t="shared" si="1620"/>
        <v/>
      </c>
      <c r="UW51" s="12" t="str">
        <f t="shared" si="1620"/>
        <v/>
      </c>
      <c r="UX51" s="12" t="str">
        <f t="shared" si="1620"/>
        <v/>
      </c>
      <c r="UY51" s="12" t="str">
        <f t="shared" ref="UY51:VN51" si="1621">IF(AND($G51&lt;&gt;"",$I51&lt;&gt;""),IF(AND($G51&lt;=UY$11,$I51&gt;=UY$11),2,0),"")</f>
        <v/>
      </c>
      <c r="UZ51" s="12" t="str">
        <f t="shared" si="1621"/>
        <v/>
      </c>
      <c r="VA51" s="12" t="str">
        <f t="shared" si="1621"/>
        <v/>
      </c>
      <c r="VB51" s="13" t="str">
        <f t="shared" si="1621"/>
        <v/>
      </c>
      <c r="VC51" s="11" t="str">
        <f t="shared" si="1621"/>
        <v/>
      </c>
      <c r="VD51" s="12" t="str">
        <f t="shared" si="1621"/>
        <v/>
      </c>
      <c r="VE51" s="12" t="str">
        <f t="shared" si="1621"/>
        <v/>
      </c>
      <c r="VF51" s="12" t="str">
        <f t="shared" si="1621"/>
        <v/>
      </c>
      <c r="VG51" s="12" t="str">
        <f t="shared" si="1621"/>
        <v/>
      </c>
      <c r="VH51" s="12" t="str">
        <f t="shared" si="1621"/>
        <v/>
      </c>
      <c r="VI51" s="12" t="str">
        <f t="shared" si="1621"/>
        <v/>
      </c>
      <c r="VJ51" s="12" t="str">
        <f t="shared" si="1621"/>
        <v/>
      </c>
      <c r="VK51" s="12" t="str">
        <f t="shared" si="1621"/>
        <v/>
      </c>
      <c r="VL51" s="12" t="str">
        <f t="shared" si="1621"/>
        <v/>
      </c>
      <c r="VM51" s="12" t="str">
        <f t="shared" si="1621"/>
        <v/>
      </c>
      <c r="VN51" s="13" t="str">
        <f t="shared" si="1621"/>
        <v/>
      </c>
      <c r="VO51" s="11" t="str">
        <f t="shared" ref="VO51:WD51" si="1622">IF(AND($G51&lt;&gt;"",$I51&lt;&gt;""),IF(AND($G51&lt;=VO$11,$I51&gt;=VO$11),2,0),"")</f>
        <v/>
      </c>
      <c r="VP51" s="12" t="str">
        <f t="shared" si="1622"/>
        <v/>
      </c>
      <c r="VQ51" s="12" t="str">
        <f t="shared" si="1622"/>
        <v/>
      </c>
      <c r="VR51" s="12" t="str">
        <f t="shared" si="1622"/>
        <v/>
      </c>
      <c r="VS51" s="12" t="str">
        <f t="shared" si="1622"/>
        <v/>
      </c>
      <c r="VT51" s="12" t="str">
        <f t="shared" si="1622"/>
        <v/>
      </c>
      <c r="VU51" s="12" t="str">
        <f t="shared" si="1622"/>
        <v/>
      </c>
      <c r="VV51" s="12" t="str">
        <f t="shared" si="1622"/>
        <v/>
      </c>
      <c r="VW51" s="12" t="str">
        <f t="shared" si="1622"/>
        <v/>
      </c>
      <c r="VX51" s="12" t="str">
        <f t="shared" si="1622"/>
        <v/>
      </c>
      <c r="VY51" s="12" t="str">
        <f t="shared" si="1622"/>
        <v/>
      </c>
      <c r="VZ51" s="13" t="str">
        <f t="shared" si="1622"/>
        <v/>
      </c>
      <c r="WA51" s="11" t="str">
        <f t="shared" si="1622"/>
        <v/>
      </c>
      <c r="WB51" s="12" t="str">
        <f t="shared" si="1622"/>
        <v/>
      </c>
      <c r="WC51" s="12" t="str">
        <f t="shared" si="1622"/>
        <v/>
      </c>
      <c r="WD51" s="12" t="str">
        <f t="shared" si="1622"/>
        <v/>
      </c>
      <c r="WE51" s="12" t="str">
        <f t="shared" ref="WE51:WT51" si="1623">IF(AND($G51&lt;&gt;"",$I51&lt;&gt;""),IF(AND($G51&lt;=WE$11,$I51&gt;=WE$11),2,0),"")</f>
        <v/>
      </c>
      <c r="WF51" s="12" t="str">
        <f t="shared" si="1623"/>
        <v/>
      </c>
      <c r="WG51" s="12" t="str">
        <f t="shared" si="1623"/>
        <v/>
      </c>
      <c r="WH51" s="12" t="str">
        <f t="shared" si="1623"/>
        <v/>
      </c>
      <c r="WI51" s="12" t="str">
        <f t="shared" si="1623"/>
        <v/>
      </c>
      <c r="WJ51" s="12" t="str">
        <f t="shared" si="1623"/>
        <v/>
      </c>
      <c r="WK51" s="12" t="str">
        <f t="shared" si="1623"/>
        <v/>
      </c>
      <c r="WL51" s="13" t="str">
        <f t="shared" si="1623"/>
        <v/>
      </c>
      <c r="WM51" s="11" t="str">
        <f t="shared" si="1623"/>
        <v/>
      </c>
      <c r="WN51" s="12" t="str">
        <f t="shared" si="1623"/>
        <v/>
      </c>
      <c r="WO51" s="12" t="str">
        <f t="shared" si="1623"/>
        <v/>
      </c>
      <c r="WP51" s="12" t="str">
        <f t="shared" si="1623"/>
        <v/>
      </c>
      <c r="WQ51" s="12" t="str">
        <f t="shared" si="1623"/>
        <v/>
      </c>
      <c r="WR51" s="12" t="str">
        <f t="shared" si="1623"/>
        <v/>
      </c>
      <c r="WS51" s="12" t="str">
        <f t="shared" si="1623"/>
        <v/>
      </c>
      <c r="WT51" s="12" t="str">
        <f t="shared" si="1623"/>
        <v/>
      </c>
      <c r="WU51" s="12" t="str">
        <f t="shared" ref="WU51:XJ51" si="1624">IF(AND($G51&lt;&gt;"",$I51&lt;&gt;""),IF(AND($G51&lt;=WU$11,$I51&gt;=WU$11),2,0),"")</f>
        <v/>
      </c>
      <c r="WV51" s="12" t="str">
        <f t="shared" si="1624"/>
        <v/>
      </c>
      <c r="WW51" s="12" t="str">
        <f t="shared" si="1624"/>
        <v/>
      </c>
      <c r="WX51" s="13" t="str">
        <f t="shared" si="1624"/>
        <v/>
      </c>
      <c r="WY51" s="11" t="str">
        <f t="shared" si="1624"/>
        <v/>
      </c>
      <c r="WZ51" s="12" t="str">
        <f t="shared" si="1624"/>
        <v/>
      </c>
      <c r="XA51" s="12" t="str">
        <f t="shared" si="1624"/>
        <v/>
      </c>
      <c r="XB51" s="12" t="str">
        <f t="shared" si="1624"/>
        <v/>
      </c>
      <c r="XC51" s="12" t="str">
        <f t="shared" si="1624"/>
        <v/>
      </c>
      <c r="XD51" s="12" t="str">
        <f t="shared" si="1624"/>
        <v/>
      </c>
      <c r="XE51" s="12" t="str">
        <f t="shared" si="1624"/>
        <v/>
      </c>
      <c r="XF51" s="12" t="str">
        <f t="shared" si="1624"/>
        <v/>
      </c>
      <c r="XG51" s="12" t="str">
        <f t="shared" si="1624"/>
        <v/>
      </c>
      <c r="XH51" s="12" t="str">
        <f t="shared" si="1624"/>
        <v/>
      </c>
      <c r="XI51" s="12" t="str">
        <f t="shared" si="1624"/>
        <v/>
      </c>
      <c r="XJ51" s="13" t="str">
        <f t="shared" si="1624"/>
        <v/>
      </c>
      <c r="XK51" s="11" t="str">
        <f t="shared" ref="XK51:XZ51" si="1625">IF(AND($G51&lt;&gt;"",$I51&lt;&gt;""),IF(AND($G51&lt;=XK$11,$I51&gt;=XK$11),2,0),"")</f>
        <v/>
      </c>
      <c r="XL51" s="12" t="str">
        <f t="shared" si="1625"/>
        <v/>
      </c>
      <c r="XM51" s="12" t="str">
        <f t="shared" si="1625"/>
        <v/>
      </c>
      <c r="XN51" s="12" t="str">
        <f t="shared" si="1625"/>
        <v/>
      </c>
      <c r="XO51" s="12" t="str">
        <f t="shared" si="1625"/>
        <v/>
      </c>
      <c r="XP51" s="12" t="str">
        <f t="shared" si="1625"/>
        <v/>
      </c>
      <c r="XQ51" s="12" t="str">
        <f t="shared" si="1625"/>
        <v/>
      </c>
      <c r="XR51" s="12" t="str">
        <f t="shared" si="1625"/>
        <v/>
      </c>
      <c r="XS51" s="12" t="str">
        <f t="shared" si="1625"/>
        <v/>
      </c>
      <c r="XT51" s="12" t="str">
        <f t="shared" si="1625"/>
        <v/>
      </c>
      <c r="XU51" s="12" t="str">
        <f t="shared" si="1625"/>
        <v/>
      </c>
      <c r="XV51" s="13" t="str">
        <f t="shared" si="1625"/>
        <v/>
      </c>
      <c r="XW51" s="11" t="str">
        <f t="shared" si="1625"/>
        <v/>
      </c>
      <c r="XX51" s="12" t="str">
        <f t="shared" si="1625"/>
        <v/>
      </c>
      <c r="XY51" s="12" t="str">
        <f t="shared" si="1625"/>
        <v/>
      </c>
      <c r="XZ51" s="12" t="str">
        <f t="shared" si="1625"/>
        <v/>
      </c>
      <c r="YA51" s="12" t="str">
        <f t="shared" ref="YA51:YP51" si="1626">IF(AND($G51&lt;&gt;"",$I51&lt;&gt;""),IF(AND($G51&lt;=YA$11,$I51&gt;=YA$11),2,0),"")</f>
        <v/>
      </c>
      <c r="YB51" s="12" t="str">
        <f t="shared" si="1626"/>
        <v/>
      </c>
      <c r="YC51" s="12" t="str">
        <f t="shared" si="1626"/>
        <v/>
      </c>
      <c r="YD51" s="12" t="str">
        <f t="shared" si="1626"/>
        <v/>
      </c>
      <c r="YE51" s="12" t="str">
        <f t="shared" si="1626"/>
        <v/>
      </c>
      <c r="YF51" s="12" t="str">
        <f t="shared" si="1626"/>
        <v/>
      </c>
      <c r="YG51" s="12" t="str">
        <f t="shared" si="1626"/>
        <v/>
      </c>
      <c r="YH51" s="13" t="str">
        <f t="shared" si="1626"/>
        <v/>
      </c>
      <c r="YI51" s="11" t="str">
        <f t="shared" si="1626"/>
        <v/>
      </c>
      <c r="YJ51" s="12" t="str">
        <f t="shared" si="1626"/>
        <v/>
      </c>
      <c r="YK51" s="12" t="str">
        <f t="shared" si="1626"/>
        <v/>
      </c>
      <c r="YL51" s="12" t="str">
        <f t="shared" si="1626"/>
        <v/>
      </c>
      <c r="YM51" s="12" t="str">
        <f t="shared" si="1626"/>
        <v/>
      </c>
      <c r="YN51" s="12" t="str">
        <f t="shared" si="1626"/>
        <v/>
      </c>
      <c r="YO51" s="12" t="str">
        <f t="shared" si="1626"/>
        <v/>
      </c>
      <c r="YP51" s="12" t="str">
        <f t="shared" si="1626"/>
        <v/>
      </c>
      <c r="YQ51" s="12" t="str">
        <f t="shared" ref="YQ51:ZF51" si="1627">IF(AND($G51&lt;&gt;"",$I51&lt;&gt;""),IF(AND($G51&lt;=YQ$11,$I51&gt;=YQ$11),2,0),"")</f>
        <v/>
      </c>
      <c r="YR51" s="12" t="str">
        <f t="shared" si="1627"/>
        <v/>
      </c>
      <c r="YS51" s="12" t="str">
        <f t="shared" si="1627"/>
        <v/>
      </c>
      <c r="YT51" s="13" t="str">
        <f t="shared" si="1627"/>
        <v/>
      </c>
      <c r="YU51" s="11" t="str">
        <f t="shared" si="1627"/>
        <v/>
      </c>
      <c r="YV51" s="12" t="str">
        <f t="shared" si="1627"/>
        <v/>
      </c>
      <c r="YW51" s="12" t="str">
        <f t="shared" si="1627"/>
        <v/>
      </c>
      <c r="YX51" s="12" t="str">
        <f t="shared" si="1627"/>
        <v/>
      </c>
      <c r="YY51" s="12" t="str">
        <f t="shared" si="1627"/>
        <v/>
      </c>
      <c r="YZ51" s="12" t="str">
        <f t="shared" si="1627"/>
        <v/>
      </c>
      <c r="ZA51" s="12" t="str">
        <f t="shared" si="1627"/>
        <v/>
      </c>
      <c r="ZB51" s="12" t="str">
        <f t="shared" si="1627"/>
        <v/>
      </c>
      <c r="ZC51" s="12" t="str">
        <f t="shared" si="1627"/>
        <v/>
      </c>
      <c r="ZD51" s="12" t="str">
        <f t="shared" si="1627"/>
        <v/>
      </c>
      <c r="ZE51" s="12" t="str">
        <f t="shared" si="1627"/>
        <v/>
      </c>
      <c r="ZF51" s="13" t="str">
        <f t="shared" si="1627"/>
        <v/>
      </c>
      <c r="ZG51" s="11" t="str">
        <f t="shared" ref="ZG51:ZV51" si="1628">IF(AND($G51&lt;&gt;"",$I51&lt;&gt;""),IF(AND($G51&lt;=ZG$11,$I51&gt;=ZG$11),2,0),"")</f>
        <v/>
      </c>
      <c r="ZH51" s="12" t="str">
        <f t="shared" si="1628"/>
        <v/>
      </c>
      <c r="ZI51" s="12" t="str">
        <f t="shared" si="1628"/>
        <v/>
      </c>
      <c r="ZJ51" s="12" t="str">
        <f t="shared" si="1628"/>
        <v/>
      </c>
      <c r="ZK51" s="12" t="str">
        <f t="shared" si="1628"/>
        <v/>
      </c>
      <c r="ZL51" s="12" t="str">
        <f t="shared" si="1628"/>
        <v/>
      </c>
      <c r="ZM51" s="12" t="str">
        <f t="shared" si="1628"/>
        <v/>
      </c>
      <c r="ZN51" s="12" t="str">
        <f t="shared" si="1628"/>
        <v/>
      </c>
      <c r="ZO51" s="12" t="str">
        <f t="shared" si="1628"/>
        <v/>
      </c>
      <c r="ZP51" s="12" t="str">
        <f t="shared" si="1628"/>
        <v/>
      </c>
      <c r="ZQ51" s="12" t="str">
        <f t="shared" si="1628"/>
        <v/>
      </c>
      <c r="ZR51" s="13" t="str">
        <f t="shared" si="1628"/>
        <v/>
      </c>
      <c r="ZS51" s="11" t="str">
        <f t="shared" si="1628"/>
        <v/>
      </c>
      <c r="ZT51" s="12" t="str">
        <f t="shared" si="1628"/>
        <v/>
      </c>
      <c r="ZU51" s="12" t="str">
        <f t="shared" si="1628"/>
        <v/>
      </c>
      <c r="ZV51" s="12" t="str">
        <f t="shared" si="1628"/>
        <v/>
      </c>
      <c r="ZW51" s="12" t="str">
        <f t="shared" ref="ZW51:AAL51" si="1629">IF(AND($G51&lt;&gt;"",$I51&lt;&gt;""),IF(AND($G51&lt;=ZW$11,$I51&gt;=ZW$11),2,0),"")</f>
        <v/>
      </c>
      <c r="ZX51" s="12" t="str">
        <f t="shared" si="1629"/>
        <v/>
      </c>
      <c r="ZY51" s="12" t="str">
        <f t="shared" si="1629"/>
        <v/>
      </c>
      <c r="ZZ51" s="12" t="str">
        <f t="shared" si="1629"/>
        <v/>
      </c>
      <c r="AAA51" s="12" t="str">
        <f t="shared" si="1629"/>
        <v/>
      </c>
      <c r="AAB51" s="12" t="str">
        <f t="shared" si="1629"/>
        <v/>
      </c>
      <c r="AAC51" s="12" t="str">
        <f t="shared" si="1629"/>
        <v/>
      </c>
      <c r="AAD51" s="13" t="str">
        <f t="shared" si="1629"/>
        <v/>
      </c>
      <c r="AAE51" s="11" t="str">
        <f t="shared" si="1629"/>
        <v/>
      </c>
      <c r="AAF51" s="12" t="str">
        <f t="shared" si="1629"/>
        <v/>
      </c>
      <c r="AAG51" s="12" t="str">
        <f t="shared" si="1629"/>
        <v/>
      </c>
      <c r="AAH51" s="12" t="str">
        <f t="shared" si="1629"/>
        <v/>
      </c>
      <c r="AAI51" s="12" t="str">
        <f t="shared" si="1629"/>
        <v/>
      </c>
      <c r="AAJ51" s="12" t="str">
        <f t="shared" si="1629"/>
        <v/>
      </c>
      <c r="AAK51" s="12" t="str">
        <f t="shared" si="1629"/>
        <v/>
      </c>
      <c r="AAL51" s="12" t="str">
        <f t="shared" si="1629"/>
        <v/>
      </c>
      <c r="AAM51" s="12" t="str">
        <f t="shared" ref="AAM51:ABB51" si="1630">IF(AND($G51&lt;&gt;"",$I51&lt;&gt;""),IF(AND($G51&lt;=AAM$11,$I51&gt;=AAM$11),2,0),"")</f>
        <v/>
      </c>
      <c r="AAN51" s="12" t="str">
        <f t="shared" si="1630"/>
        <v/>
      </c>
      <c r="AAO51" s="12" t="str">
        <f t="shared" si="1630"/>
        <v/>
      </c>
      <c r="AAP51" s="13" t="str">
        <f t="shared" si="1630"/>
        <v/>
      </c>
      <c r="AAQ51" s="11" t="str">
        <f t="shared" si="1630"/>
        <v/>
      </c>
      <c r="AAR51" s="12" t="str">
        <f t="shared" si="1630"/>
        <v/>
      </c>
      <c r="AAS51" s="12" t="str">
        <f t="shared" si="1630"/>
        <v/>
      </c>
      <c r="AAT51" s="12" t="str">
        <f t="shared" si="1630"/>
        <v/>
      </c>
      <c r="AAU51" s="12" t="str">
        <f t="shared" si="1630"/>
        <v/>
      </c>
      <c r="AAV51" s="12" t="str">
        <f t="shared" si="1630"/>
        <v/>
      </c>
      <c r="AAW51" s="12" t="str">
        <f t="shared" si="1630"/>
        <v/>
      </c>
      <c r="AAX51" s="12" t="str">
        <f t="shared" si="1630"/>
        <v/>
      </c>
      <c r="AAY51" s="12" t="str">
        <f t="shared" si="1630"/>
        <v/>
      </c>
      <c r="AAZ51" s="12" t="str">
        <f t="shared" si="1630"/>
        <v/>
      </c>
      <c r="ABA51" s="12" t="str">
        <f t="shared" si="1630"/>
        <v/>
      </c>
      <c r="ABB51" s="13" t="str">
        <f t="shared" si="1630"/>
        <v/>
      </c>
      <c r="ABC51" s="11" t="str">
        <f t="shared" ref="ABC51:ABR51" si="1631">IF(AND($G51&lt;&gt;"",$I51&lt;&gt;""),IF(AND($G51&lt;=ABC$11,$I51&gt;=ABC$11),2,0),"")</f>
        <v/>
      </c>
      <c r="ABD51" s="12" t="str">
        <f t="shared" si="1631"/>
        <v/>
      </c>
      <c r="ABE51" s="12" t="str">
        <f t="shared" si="1631"/>
        <v/>
      </c>
      <c r="ABF51" s="12" t="str">
        <f t="shared" si="1631"/>
        <v/>
      </c>
      <c r="ABG51" s="12" t="str">
        <f t="shared" si="1631"/>
        <v/>
      </c>
      <c r="ABH51" s="12" t="str">
        <f t="shared" si="1631"/>
        <v/>
      </c>
      <c r="ABI51" s="12" t="str">
        <f t="shared" si="1631"/>
        <v/>
      </c>
      <c r="ABJ51" s="12" t="str">
        <f t="shared" si="1631"/>
        <v/>
      </c>
      <c r="ABK51" s="12" t="str">
        <f t="shared" si="1631"/>
        <v/>
      </c>
      <c r="ABL51" s="12" t="str">
        <f t="shared" si="1631"/>
        <v/>
      </c>
      <c r="ABM51" s="12" t="str">
        <f t="shared" si="1631"/>
        <v/>
      </c>
      <c r="ABN51" s="13" t="str">
        <f t="shared" si="1631"/>
        <v/>
      </c>
      <c r="ABO51" s="11" t="str">
        <f t="shared" si="1631"/>
        <v/>
      </c>
      <c r="ABP51" s="12" t="str">
        <f t="shared" si="1631"/>
        <v/>
      </c>
      <c r="ABQ51" s="12" t="str">
        <f t="shared" si="1631"/>
        <v/>
      </c>
      <c r="ABR51" s="12" t="str">
        <f t="shared" si="1631"/>
        <v/>
      </c>
      <c r="ABS51" s="12" t="str">
        <f t="shared" ref="ABS51:ACH51" si="1632">IF(AND($G51&lt;&gt;"",$I51&lt;&gt;""),IF(AND($G51&lt;=ABS$11,$I51&gt;=ABS$11),2,0),"")</f>
        <v/>
      </c>
      <c r="ABT51" s="12" t="str">
        <f t="shared" si="1632"/>
        <v/>
      </c>
      <c r="ABU51" s="12" t="str">
        <f t="shared" si="1632"/>
        <v/>
      </c>
      <c r="ABV51" s="12" t="str">
        <f t="shared" si="1632"/>
        <v/>
      </c>
      <c r="ABW51" s="12" t="str">
        <f t="shared" si="1632"/>
        <v/>
      </c>
      <c r="ABX51" s="12" t="str">
        <f t="shared" si="1632"/>
        <v/>
      </c>
      <c r="ABY51" s="12" t="str">
        <f t="shared" si="1632"/>
        <v/>
      </c>
      <c r="ABZ51" s="13" t="str">
        <f t="shared" si="1632"/>
        <v/>
      </c>
      <c r="ACA51" s="11" t="str">
        <f t="shared" si="1632"/>
        <v/>
      </c>
      <c r="ACB51" s="12" t="str">
        <f t="shared" si="1632"/>
        <v/>
      </c>
      <c r="ACC51" s="12" t="str">
        <f t="shared" si="1632"/>
        <v/>
      </c>
      <c r="ACD51" s="12" t="str">
        <f t="shared" si="1632"/>
        <v/>
      </c>
      <c r="ACE51" s="12" t="str">
        <f t="shared" si="1632"/>
        <v/>
      </c>
      <c r="ACF51" s="12" t="str">
        <f t="shared" si="1632"/>
        <v/>
      </c>
      <c r="ACG51" s="12" t="str">
        <f t="shared" si="1632"/>
        <v/>
      </c>
      <c r="ACH51" s="12" t="str">
        <f t="shared" si="1632"/>
        <v/>
      </c>
      <c r="ACI51" s="12" t="str">
        <f t="shared" ref="ACI51:ACX51" si="1633">IF(AND($G51&lt;&gt;"",$I51&lt;&gt;""),IF(AND($G51&lt;=ACI$11,$I51&gt;=ACI$11),2,0),"")</f>
        <v/>
      </c>
      <c r="ACJ51" s="12" t="str">
        <f t="shared" si="1633"/>
        <v/>
      </c>
      <c r="ACK51" s="12" t="str">
        <f t="shared" si="1633"/>
        <v/>
      </c>
      <c r="ACL51" s="13" t="str">
        <f t="shared" si="1633"/>
        <v/>
      </c>
      <c r="ACM51" s="11" t="str">
        <f t="shared" si="1633"/>
        <v/>
      </c>
      <c r="ACN51" s="12" t="str">
        <f t="shared" si="1633"/>
        <v/>
      </c>
      <c r="ACO51" s="12" t="str">
        <f t="shared" si="1633"/>
        <v/>
      </c>
      <c r="ACP51" s="12" t="str">
        <f t="shared" si="1633"/>
        <v/>
      </c>
      <c r="ACQ51" s="12" t="str">
        <f t="shared" si="1633"/>
        <v/>
      </c>
      <c r="ACR51" s="12" t="str">
        <f t="shared" si="1633"/>
        <v/>
      </c>
      <c r="ACS51" s="12" t="str">
        <f t="shared" si="1633"/>
        <v/>
      </c>
      <c r="ACT51" s="12" t="str">
        <f t="shared" si="1633"/>
        <v/>
      </c>
      <c r="ACU51" s="12" t="str">
        <f t="shared" si="1633"/>
        <v/>
      </c>
      <c r="ACV51" s="12" t="str">
        <f t="shared" si="1633"/>
        <v/>
      </c>
      <c r="ACW51" s="12" t="str">
        <f t="shared" si="1633"/>
        <v/>
      </c>
      <c r="ACX51" s="13" t="str">
        <f t="shared" si="1633"/>
        <v/>
      </c>
      <c r="ACY51" s="149"/>
      <c r="ACZ51" s="150"/>
      <c r="ADA51" s="150"/>
      <c r="ADB51" s="151"/>
    </row>
    <row r="52" spans="2:782" ht="11.25" customHeight="1" x14ac:dyDescent="0.2">
      <c r="B52" s="152"/>
      <c r="C52" s="225"/>
      <c r="D52" s="156">
        <v>21</v>
      </c>
      <c r="E52" s="187" t="s">
        <v>125</v>
      </c>
      <c r="F52" s="159" t="s">
        <v>52</v>
      </c>
      <c r="G52" s="8">
        <f t="shared" ref="G52" si="1634">I50</f>
        <v>46074.986111111095</v>
      </c>
      <c r="H52" s="7" t="s">
        <v>66</v>
      </c>
      <c r="I52" s="9">
        <f t="shared" ref="I52" si="1635">G52+J52</f>
        <v>46074.99305555554</v>
      </c>
      <c r="J52" s="45">
        <v>6.9444444444444441E-3</v>
      </c>
      <c r="K52" s="22">
        <f t="shared" ref="K52:Z52" si="1636">IF(AND($G52&lt;&gt;"",$I52&lt;&gt;""),IF(AND($G52&lt;=K$11,$I52&gt;=K$11),1,0),"")</f>
        <v>0</v>
      </c>
      <c r="L52" s="12">
        <f t="shared" si="1636"/>
        <v>0</v>
      </c>
      <c r="M52" s="12">
        <f t="shared" si="1636"/>
        <v>0</v>
      </c>
      <c r="N52" s="12">
        <f t="shared" si="1636"/>
        <v>0</v>
      </c>
      <c r="O52" s="12">
        <f t="shared" si="1636"/>
        <v>0</v>
      </c>
      <c r="P52" s="12">
        <f t="shared" si="1636"/>
        <v>0</v>
      </c>
      <c r="Q52" s="12">
        <f t="shared" si="1636"/>
        <v>0</v>
      </c>
      <c r="R52" s="12">
        <f t="shared" si="1636"/>
        <v>0</v>
      </c>
      <c r="S52" s="12">
        <f t="shared" si="1636"/>
        <v>0</v>
      </c>
      <c r="T52" s="12">
        <f t="shared" si="1636"/>
        <v>0</v>
      </c>
      <c r="U52" s="12">
        <f t="shared" si="1636"/>
        <v>0</v>
      </c>
      <c r="V52" s="12">
        <f t="shared" si="1636"/>
        <v>0</v>
      </c>
      <c r="W52" s="11">
        <f t="shared" si="1636"/>
        <v>0</v>
      </c>
      <c r="X52" s="12">
        <f t="shared" si="1636"/>
        <v>0</v>
      </c>
      <c r="Y52" s="12">
        <f t="shared" si="1636"/>
        <v>0</v>
      </c>
      <c r="Z52" s="12">
        <f t="shared" si="1636"/>
        <v>0</v>
      </c>
      <c r="AA52" s="12">
        <f t="shared" ref="AA52:AP52" si="1637">IF(AND($G52&lt;&gt;"",$I52&lt;&gt;""),IF(AND($G52&lt;=AA$11,$I52&gt;=AA$11),1,0),"")</f>
        <v>0</v>
      </c>
      <c r="AB52" s="12">
        <f t="shared" si="1637"/>
        <v>0</v>
      </c>
      <c r="AC52" s="12">
        <f t="shared" si="1637"/>
        <v>0</v>
      </c>
      <c r="AD52" s="12">
        <f t="shared" si="1637"/>
        <v>0</v>
      </c>
      <c r="AE52" s="12">
        <f t="shared" si="1637"/>
        <v>0</v>
      </c>
      <c r="AF52" s="12">
        <f t="shared" si="1637"/>
        <v>0</v>
      </c>
      <c r="AG52" s="12">
        <f t="shared" si="1637"/>
        <v>0</v>
      </c>
      <c r="AH52" s="12">
        <f t="shared" si="1637"/>
        <v>0</v>
      </c>
      <c r="AI52" s="11">
        <f t="shared" si="1637"/>
        <v>0</v>
      </c>
      <c r="AJ52" s="12">
        <f t="shared" si="1637"/>
        <v>0</v>
      </c>
      <c r="AK52" s="12">
        <f t="shared" si="1637"/>
        <v>0</v>
      </c>
      <c r="AL52" s="12">
        <f t="shared" si="1637"/>
        <v>0</v>
      </c>
      <c r="AM52" s="12">
        <f t="shared" si="1637"/>
        <v>0</v>
      </c>
      <c r="AN52" s="12">
        <f t="shared" si="1637"/>
        <v>0</v>
      </c>
      <c r="AO52" s="12">
        <f t="shared" si="1637"/>
        <v>0</v>
      </c>
      <c r="AP52" s="12">
        <f t="shared" si="1637"/>
        <v>0</v>
      </c>
      <c r="AQ52" s="12">
        <f t="shared" ref="AQ52:BF52" si="1638">IF(AND($G52&lt;&gt;"",$I52&lt;&gt;""),IF(AND($G52&lt;=AQ$11,$I52&gt;=AQ$11),1,0),"")</f>
        <v>0</v>
      </c>
      <c r="AR52" s="12">
        <f t="shared" si="1638"/>
        <v>0</v>
      </c>
      <c r="AS52" s="12">
        <f t="shared" si="1638"/>
        <v>0</v>
      </c>
      <c r="AT52" s="13">
        <f t="shared" si="1638"/>
        <v>0</v>
      </c>
      <c r="AU52" s="12">
        <f t="shared" si="1638"/>
        <v>0</v>
      </c>
      <c r="AV52" s="12">
        <f t="shared" si="1638"/>
        <v>0</v>
      </c>
      <c r="AW52" s="12">
        <f t="shared" si="1638"/>
        <v>0</v>
      </c>
      <c r="AX52" s="12">
        <f t="shared" si="1638"/>
        <v>0</v>
      </c>
      <c r="AY52" s="12">
        <f t="shared" si="1638"/>
        <v>0</v>
      </c>
      <c r="AZ52" s="12">
        <f t="shared" si="1638"/>
        <v>0</v>
      </c>
      <c r="BA52" s="12">
        <f t="shared" si="1638"/>
        <v>0</v>
      </c>
      <c r="BB52" s="12">
        <f t="shared" si="1638"/>
        <v>0</v>
      </c>
      <c r="BC52" s="12">
        <f t="shared" si="1638"/>
        <v>0</v>
      </c>
      <c r="BD52" s="12">
        <f t="shared" si="1638"/>
        <v>0</v>
      </c>
      <c r="BE52" s="12">
        <f t="shared" si="1638"/>
        <v>0</v>
      </c>
      <c r="BF52" s="12">
        <f t="shared" si="1638"/>
        <v>0</v>
      </c>
      <c r="BG52" s="11">
        <f t="shared" ref="BG52" si="1639">IF(AND($G52&lt;&gt;"",$I52&lt;&gt;""),IF(AND($G52&lt;=BG$11,$I52&gt;=BG$11),1,0),"")</f>
        <v>0</v>
      </c>
      <c r="BH52" s="12">
        <f t="shared" si="1547"/>
        <v>0</v>
      </c>
      <c r="BI52" s="12">
        <f t="shared" si="1547"/>
        <v>0</v>
      </c>
      <c r="BJ52" s="12">
        <f t="shared" si="1547"/>
        <v>0</v>
      </c>
      <c r="BK52" s="12">
        <f t="shared" si="1547"/>
        <v>0</v>
      </c>
      <c r="BL52" s="12">
        <f t="shared" si="1547"/>
        <v>0</v>
      </c>
      <c r="BM52" s="12">
        <f t="shared" si="1547"/>
        <v>0</v>
      </c>
      <c r="BN52" s="12">
        <f t="shared" si="1547"/>
        <v>0</v>
      </c>
      <c r="BO52" s="12">
        <f t="shared" si="1547"/>
        <v>0</v>
      </c>
      <c r="BP52" s="12">
        <f t="shared" si="1547"/>
        <v>0</v>
      </c>
      <c r="BQ52" s="12">
        <f t="shared" si="1547"/>
        <v>0</v>
      </c>
      <c r="BR52" s="13">
        <f t="shared" si="1547"/>
        <v>0</v>
      </c>
      <c r="BS52" s="11">
        <f t="shared" si="1547"/>
        <v>0</v>
      </c>
      <c r="BT52" s="12">
        <f t="shared" si="1547"/>
        <v>0</v>
      </c>
      <c r="BU52" s="12">
        <f t="shared" si="1547"/>
        <v>0</v>
      </c>
      <c r="BV52" s="12">
        <f t="shared" si="1547"/>
        <v>0</v>
      </c>
      <c r="BW52" s="12">
        <f t="shared" si="1450"/>
        <v>0</v>
      </c>
      <c r="BX52" s="12">
        <f t="shared" si="1450"/>
        <v>0</v>
      </c>
      <c r="BY52" s="12">
        <f t="shared" si="1450"/>
        <v>0</v>
      </c>
      <c r="BZ52" s="12">
        <f t="shared" si="1450"/>
        <v>0</v>
      </c>
      <c r="CA52" s="12">
        <f t="shared" si="1450"/>
        <v>0</v>
      </c>
      <c r="CB52" s="12">
        <f t="shared" si="1450"/>
        <v>0</v>
      </c>
      <c r="CC52" s="12">
        <f t="shared" si="1450"/>
        <v>0</v>
      </c>
      <c r="CD52" s="13">
        <f t="shared" si="1450"/>
        <v>0</v>
      </c>
      <c r="CE52" s="11">
        <f t="shared" si="1450"/>
        <v>0</v>
      </c>
      <c r="CF52" s="12">
        <f t="shared" si="1450"/>
        <v>0</v>
      </c>
      <c r="CG52" s="12">
        <f t="shared" si="1450"/>
        <v>0</v>
      </c>
      <c r="CH52" s="12">
        <f t="shared" si="1450"/>
        <v>0</v>
      </c>
      <c r="CI52" s="12">
        <f t="shared" si="1450"/>
        <v>0</v>
      </c>
      <c r="CJ52" s="12">
        <f t="shared" si="1450"/>
        <v>0</v>
      </c>
      <c r="CK52" s="12">
        <f t="shared" si="1450"/>
        <v>0</v>
      </c>
      <c r="CL52" s="12">
        <f t="shared" si="1450"/>
        <v>0</v>
      </c>
      <c r="CM52" s="12">
        <f t="shared" ref="CM52:DB84" si="1640">IF(AND($G52&lt;&gt;"",$I52&lt;&gt;""),IF(AND($G52&lt;=CM$11,$I52&gt;=CM$11),1,0),"")</f>
        <v>0</v>
      </c>
      <c r="CN52" s="12">
        <f t="shared" si="1640"/>
        <v>0</v>
      </c>
      <c r="CO52" s="12">
        <f t="shared" si="1640"/>
        <v>0</v>
      </c>
      <c r="CP52" s="13">
        <f t="shared" si="1640"/>
        <v>0</v>
      </c>
      <c r="CQ52" s="11">
        <f t="shared" si="1640"/>
        <v>0</v>
      </c>
      <c r="CR52" s="12">
        <f t="shared" si="1640"/>
        <v>0</v>
      </c>
      <c r="CS52" s="12">
        <f t="shared" si="1640"/>
        <v>0</v>
      </c>
      <c r="CT52" s="12">
        <f t="shared" si="1640"/>
        <v>0</v>
      </c>
      <c r="CU52" s="12">
        <f t="shared" si="1640"/>
        <v>0</v>
      </c>
      <c r="CV52" s="12">
        <f t="shared" si="1640"/>
        <v>0</v>
      </c>
      <c r="CW52" s="12">
        <f t="shared" si="1640"/>
        <v>0</v>
      </c>
      <c r="CX52" s="12">
        <f t="shared" si="1640"/>
        <v>0</v>
      </c>
      <c r="CY52" s="12">
        <f t="shared" si="1640"/>
        <v>0</v>
      </c>
      <c r="CZ52" s="12">
        <f t="shared" si="1640"/>
        <v>0</v>
      </c>
      <c r="DA52" s="12">
        <f t="shared" si="1640"/>
        <v>0</v>
      </c>
      <c r="DB52" s="13">
        <f t="shared" si="1640"/>
        <v>0</v>
      </c>
      <c r="DC52" s="11">
        <f t="shared" si="1451"/>
        <v>0</v>
      </c>
      <c r="DD52" s="12">
        <f t="shared" si="1451"/>
        <v>0</v>
      </c>
      <c r="DE52" s="12">
        <f t="shared" si="1451"/>
        <v>0</v>
      </c>
      <c r="DF52" s="12">
        <f t="shared" si="1451"/>
        <v>0</v>
      </c>
      <c r="DG52" s="12">
        <f t="shared" si="1451"/>
        <v>0</v>
      </c>
      <c r="DH52" s="12">
        <f t="shared" si="1451"/>
        <v>0</v>
      </c>
      <c r="DI52" s="12">
        <f t="shared" si="1451"/>
        <v>0</v>
      </c>
      <c r="DJ52" s="12">
        <f t="shared" si="1451"/>
        <v>0</v>
      </c>
      <c r="DK52" s="12">
        <f t="shared" si="1451"/>
        <v>0</v>
      </c>
      <c r="DL52" s="12">
        <f t="shared" si="1451"/>
        <v>0</v>
      </c>
      <c r="DM52" s="12">
        <f t="shared" si="1451"/>
        <v>0</v>
      </c>
      <c r="DN52" s="13">
        <f t="shared" si="1451"/>
        <v>0</v>
      </c>
      <c r="DO52" s="11">
        <f t="shared" si="1451"/>
        <v>0</v>
      </c>
      <c r="DP52" s="12">
        <f t="shared" si="1451"/>
        <v>0</v>
      </c>
      <c r="DQ52" s="12">
        <f t="shared" si="1451"/>
        <v>0</v>
      </c>
      <c r="DR52" s="12">
        <f t="shared" si="1451"/>
        <v>0</v>
      </c>
      <c r="DS52" s="12">
        <f t="shared" si="1452"/>
        <v>0</v>
      </c>
      <c r="DT52" s="12">
        <f t="shared" si="1452"/>
        <v>0</v>
      </c>
      <c r="DU52" s="12">
        <f t="shared" si="1452"/>
        <v>0</v>
      </c>
      <c r="DV52" s="12">
        <f t="shared" si="1452"/>
        <v>0</v>
      </c>
      <c r="DW52" s="12">
        <f t="shared" si="1452"/>
        <v>0</v>
      </c>
      <c r="DX52" s="12">
        <f t="shared" si="1452"/>
        <v>0</v>
      </c>
      <c r="DY52" s="12">
        <f t="shared" si="1452"/>
        <v>0</v>
      </c>
      <c r="DZ52" s="13">
        <f t="shared" si="1452"/>
        <v>0</v>
      </c>
      <c r="EA52" s="11">
        <f t="shared" si="1452"/>
        <v>0</v>
      </c>
      <c r="EB52" s="12">
        <f t="shared" si="1452"/>
        <v>0</v>
      </c>
      <c r="EC52" s="12">
        <f t="shared" si="1452"/>
        <v>0</v>
      </c>
      <c r="ED52" s="12">
        <f t="shared" si="1452"/>
        <v>0</v>
      </c>
      <c r="EE52" s="12">
        <f t="shared" si="1452"/>
        <v>0</v>
      </c>
      <c r="EF52" s="12">
        <f t="shared" si="1452"/>
        <v>0</v>
      </c>
      <c r="EG52" s="12">
        <f t="shared" si="1452"/>
        <v>0</v>
      </c>
      <c r="EH52" s="12">
        <f t="shared" si="1452"/>
        <v>0</v>
      </c>
      <c r="EI52" s="12">
        <f t="shared" si="1453"/>
        <v>0</v>
      </c>
      <c r="EJ52" s="12">
        <f t="shared" si="1453"/>
        <v>0</v>
      </c>
      <c r="EK52" s="12">
        <f t="shared" si="1453"/>
        <v>0</v>
      </c>
      <c r="EL52" s="13">
        <f t="shared" si="1453"/>
        <v>0</v>
      </c>
      <c r="EM52" s="11">
        <f t="shared" si="1453"/>
        <v>0</v>
      </c>
      <c r="EN52" s="12">
        <f t="shared" si="1453"/>
        <v>0</v>
      </c>
      <c r="EO52" s="12">
        <f t="shared" si="1453"/>
        <v>0</v>
      </c>
      <c r="EP52" s="12">
        <f t="shared" si="1453"/>
        <v>0</v>
      </c>
      <c r="EQ52" s="12">
        <f t="shared" si="1453"/>
        <v>0</v>
      </c>
      <c r="ER52" s="12">
        <f t="shared" si="1453"/>
        <v>0</v>
      </c>
      <c r="ES52" s="12">
        <f t="shared" si="1453"/>
        <v>0</v>
      </c>
      <c r="ET52" s="12">
        <f t="shared" si="1453"/>
        <v>0</v>
      </c>
      <c r="EU52" s="12">
        <f t="shared" si="1453"/>
        <v>0</v>
      </c>
      <c r="EV52" s="12">
        <f t="shared" si="1453"/>
        <v>0</v>
      </c>
      <c r="EW52" s="12">
        <f t="shared" si="1453"/>
        <v>0</v>
      </c>
      <c r="EX52" s="13">
        <f t="shared" si="1453"/>
        <v>0</v>
      </c>
      <c r="EY52" s="11">
        <f t="shared" si="1454"/>
        <v>0</v>
      </c>
      <c r="EZ52" s="12">
        <f t="shared" si="1454"/>
        <v>0</v>
      </c>
      <c r="FA52" s="12">
        <f t="shared" si="1454"/>
        <v>0</v>
      </c>
      <c r="FB52" s="12">
        <f t="shared" si="1454"/>
        <v>0</v>
      </c>
      <c r="FC52" s="12">
        <f t="shared" si="1454"/>
        <v>0</v>
      </c>
      <c r="FD52" s="12">
        <f t="shared" si="1454"/>
        <v>0</v>
      </c>
      <c r="FE52" s="12">
        <f t="shared" si="1454"/>
        <v>0</v>
      </c>
      <c r="FF52" s="12">
        <f t="shared" si="1454"/>
        <v>0</v>
      </c>
      <c r="FG52" s="12">
        <f t="shared" si="1454"/>
        <v>0</v>
      </c>
      <c r="FH52" s="12">
        <f t="shared" si="1454"/>
        <v>0</v>
      </c>
      <c r="FI52" s="12">
        <f t="shared" si="1454"/>
        <v>0</v>
      </c>
      <c r="FJ52" s="13">
        <f t="shared" si="1454"/>
        <v>0</v>
      </c>
      <c r="FK52" s="11">
        <f t="shared" si="1454"/>
        <v>0</v>
      </c>
      <c r="FL52" s="12">
        <f t="shared" si="1454"/>
        <v>0</v>
      </c>
      <c r="FM52" s="12">
        <f t="shared" si="1454"/>
        <v>0</v>
      </c>
      <c r="FN52" s="12">
        <f t="shared" si="1454"/>
        <v>0</v>
      </c>
      <c r="FO52" s="12">
        <f t="shared" si="1548"/>
        <v>0</v>
      </c>
      <c r="FP52" s="12">
        <f t="shared" si="1548"/>
        <v>0</v>
      </c>
      <c r="FQ52" s="12">
        <f t="shared" si="1548"/>
        <v>0</v>
      </c>
      <c r="FR52" s="12">
        <f t="shared" si="1548"/>
        <v>0</v>
      </c>
      <c r="FS52" s="12">
        <f t="shared" si="1548"/>
        <v>0</v>
      </c>
      <c r="FT52" s="12">
        <f t="shared" si="1548"/>
        <v>0</v>
      </c>
      <c r="FU52" s="12">
        <f t="shared" si="1548"/>
        <v>0</v>
      </c>
      <c r="FV52" s="13">
        <f t="shared" si="1548"/>
        <v>0</v>
      </c>
      <c r="FW52" s="11">
        <f t="shared" si="1548"/>
        <v>0</v>
      </c>
      <c r="FX52" s="12">
        <f t="shared" si="1548"/>
        <v>0</v>
      </c>
      <c r="FY52" s="12">
        <f t="shared" si="1548"/>
        <v>0</v>
      </c>
      <c r="FZ52" s="12">
        <f t="shared" si="1548"/>
        <v>0</v>
      </c>
      <c r="GA52" s="12">
        <f t="shared" si="1548"/>
        <v>0</v>
      </c>
      <c r="GB52" s="12">
        <f t="shared" si="1548"/>
        <v>0</v>
      </c>
      <c r="GC52" s="12">
        <f t="shared" si="1548"/>
        <v>0</v>
      </c>
      <c r="GD52" s="12">
        <f t="shared" si="1548"/>
        <v>0</v>
      </c>
      <c r="GE52" s="12">
        <f t="shared" ref="GE52:GT52" si="1641">IF(AND($G52&lt;&gt;"",$I52&lt;&gt;""),IF(AND($G52&lt;=GE$11,$I52&gt;=GE$11),1,0),"")</f>
        <v>0</v>
      </c>
      <c r="GF52" s="12">
        <f t="shared" si="1641"/>
        <v>0</v>
      </c>
      <c r="GG52" s="12">
        <f t="shared" si="1641"/>
        <v>0</v>
      </c>
      <c r="GH52" s="13">
        <f t="shared" si="1641"/>
        <v>0</v>
      </c>
      <c r="GI52" s="11">
        <f t="shared" si="1641"/>
        <v>0</v>
      </c>
      <c r="GJ52" s="12">
        <f t="shared" si="1641"/>
        <v>0</v>
      </c>
      <c r="GK52" s="12">
        <f t="shared" si="1641"/>
        <v>0</v>
      </c>
      <c r="GL52" s="12">
        <f t="shared" si="1641"/>
        <v>0</v>
      </c>
      <c r="GM52" s="12">
        <f t="shared" si="1641"/>
        <v>0</v>
      </c>
      <c r="GN52" s="12">
        <f t="shared" si="1641"/>
        <v>0</v>
      </c>
      <c r="GO52" s="12">
        <f t="shared" si="1641"/>
        <v>0</v>
      </c>
      <c r="GP52" s="12">
        <f t="shared" si="1641"/>
        <v>0</v>
      </c>
      <c r="GQ52" s="12">
        <f t="shared" si="1641"/>
        <v>1</v>
      </c>
      <c r="GR52" s="12">
        <f t="shared" si="1641"/>
        <v>1</v>
      </c>
      <c r="GS52" s="12">
        <f t="shared" si="1641"/>
        <v>0</v>
      </c>
      <c r="GT52" s="13">
        <f t="shared" si="1641"/>
        <v>0</v>
      </c>
      <c r="GU52" s="11">
        <f t="shared" ref="GU52:HJ52" si="1642">IF(AND($G52&lt;&gt;"",$I52&lt;&gt;""),IF(AND($G52&lt;=GU$11,$I52&gt;=GU$11),1,0),"")</f>
        <v>0</v>
      </c>
      <c r="GV52" s="12">
        <f t="shared" si="1642"/>
        <v>0</v>
      </c>
      <c r="GW52" s="12">
        <f t="shared" si="1642"/>
        <v>0</v>
      </c>
      <c r="GX52" s="12">
        <f t="shared" si="1642"/>
        <v>0</v>
      </c>
      <c r="GY52" s="12">
        <f t="shared" si="1642"/>
        <v>0</v>
      </c>
      <c r="GZ52" s="12">
        <f t="shared" si="1642"/>
        <v>0</v>
      </c>
      <c r="HA52" s="12">
        <f t="shared" si="1642"/>
        <v>0</v>
      </c>
      <c r="HB52" s="12">
        <f t="shared" si="1642"/>
        <v>0</v>
      </c>
      <c r="HC52" s="12">
        <f t="shared" si="1642"/>
        <v>0</v>
      </c>
      <c r="HD52" s="12">
        <f t="shared" si="1642"/>
        <v>0</v>
      </c>
      <c r="HE52" s="12">
        <f t="shared" si="1642"/>
        <v>0</v>
      </c>
      <c r="HF52" s="13">
        <f t="shared" si="1642"/>
        <v>0</v>
      </c>
      <c r="HG52" s="11">
        <f t="shared" si="1642"/>
        <v>0</v>
      </c>
      <c r="HH52" s="12">
        <f t="shared" si="1642"/>
        <v>0</v>
      </c>
      <c r="HI52" s="12">
        <f t="shared" si="1642"/>
        <v>0</v>
      </c>
      <c r="HJ52" s="12">
        <f t="shared" si="1642"/>
        <v>0</v>
      </c>
      <c r="HK52" s="12">
        <f t="shared" ref="HK52:HZ52" si="1643">IF(AND($G52&lt;&gt;"",$I52&lt;&gt;""),IF(AND($G52&lt;=HK$11,$I52&gt;=HK$11),1,0),"")</f>
        <v>0</v>
      </c>
      <c r="HL52" s="12">
        <f t="shared" si="1643"/>
        <v>0</v>
      </c>
      <c r="HM52" s="12">
        <f t="shared" si="1643"/>
        <v>0</v>
      </c>
      <c r="HN52" s="12">
        <f t="shared" si="1643"/>
        <v>0</v>
      </c>
      <c r="HO52" s="12">
        <f t="shared" si="1643"/>
        <v>0</v>
      </c>
      <c r="HP52" s="12">
        <f t="shared" si="1643"/>
        <v>0</v>
      </c>
      <c r="HQ52" s="12">
        <f t="shared" si="1643"/>
        <v>0</v>
      </c>
      <c r="HR52" s="13">
        <f t="shared" si="1643"/>
        <v>0</v>
      </c>
      <c r="HS52" s="11">
        <f t="shared" si="1643"/>
        <v>0</v>
      </c>
      <c r="HT52" s="12">
        <f t="shared" si="1643"/>
        <v>0</v>
      </c>
      <c r="HU52" s="12">
        <f t="shared" si="1643"/>
        <v>0</v>
      </c>
      <c r="HV52" s="12">
        <f t="shared" si="1643"/>
        <v>0</v>
      </c>
      <c r="HW52" s="12">
        <f t="shared" si="1643"/>
        <v>0</v>
      </c>
      <c r="HX52" s="12">
        <f t="shared" si="1643"/>
        <v>0</v>
      </c>
      <c r="HY52" s="12">
        <f t="shared" si="1643"/>
        <v>0</v>
      </c>
      <c r="HZ52" s="12">
        <f t="shared" si="1643"/>
        <v>0</v>
      </c>
      <c r="IA52" s="12">
        <f t="shared" ref="IA52:IP52" si="1644">IF(AND($G52&lt;&gt;"",$I52&lt;&gt;""),IF(AND($G52&lt;=IA$11,$I52&gt;=IA$11),1,0),"")</f>
        <v>0</v>
      </c>
      <c r="IB52" s="12">
        <f t="shared" si="1644"/>
        <v>0</v>
      </c>
      <c r="IC52" s="12">
        <f t="shared" si="1644"/>
        <v>0</v>
      </c>
      <c r="ID52" s="13">
        <f t="shared" si="1644"/>
        <v>0</v>
      </c>
      <c r="IE52" s="11">
        <f t="shared" si="1644"/>
        <v>0</v>
      </c>
      <c r="IF52" s="12">
        <f t="shared" si="1644"/>
        <v>0</v>
      </c>
      <c r="IG52" s="12">
        <f t="shared" si="1644"/>
        <v>0</v>
      </c>
      <c r="IH52" s="12">
        <f t="shared" si="1644"/>
        <v>0</v>
      </c>
      <c r="II52" s="12">
        <f t="shared" si="1644"/>
        <v>0</v>
      </c>
      <c r="IJ52" s="12">
        <f t="shared" si="1644"/>
        <v>0</v>
      </c>
      <c r="IK52" s="12">
        <f t="shared" si="1644"/>
        <v>0</v>
      </c>
      <c r="IL52" s="12">
        <f t="shared" si="1644"/>
        <v>0</v>
      </c>
      <c r="IM52" s="12">
        <f t="shared" si="1644"/>
        <v>0</v>
      </c>
      <c r="IN52" s="12">
        <f t="shared" si="1644"/>
        <v>0</v>
      </c>
      <c r="IO52" s="12">
        <f t="shared" si="1644"/>
        <v>0</v>
      </c>
      <c r="IP52" s="13">
        <f t="shared" si="1644"/>
        <v>0</v>
      </c>
      <c r="IQ52" s="11">
        <f t="shared" ref="IQ52:JF52" si="1645">IF(AND($G52&lt;&gt;"",$I52&lt;&gt;""),IF(AND($G52&lt;=IQ$11,$I52&gt;=IQ$11),1,0),"")</f>
        <v>0</v>
      </c>
      <c r="IR52" s="12">
        <f t="shared" si="1645"/>
        <v>0</v>
      </c>
      <c r="IS52" s="12">
        <f t="shared" si="1645"/>
        <v>0</v>
      </c>
      <c r="IT52" s="12">
        <f t="shared" si="1645"/>
        <v>0</v>
      </c>
      <c r="IU52" s="12">
        <f t="shared" si="1645"/>
        <v>0</v>
      </c>
      <c r="IV52" s="12">
        <f t="shared" si="1645"/>
        <v>0</v>
      </c>
      <c r="IW52" s="12">
        <f t="shared" si="1645"/>
        <v>0</v>
      </c>
      <c r="IX52" s="12">
        <f t="shared" si="1645"/>
        <v>0</v>
      </c>
      <c r="IY52" s="12">
        <f t="shared" si="1645"/>
        <v>0</v>
      </c>
      <c r="IZ52" s="12">
        <f t="shared" si="1645"/>
        <v>0</v>
      </c>
      <c r="JA52" s="12">
        <f t="shared" si="1645"/>
        <v>0</v>
      </c>
      <c r="JB52" s="13">
        <f t="shared" si="1645"/>
        <v>0</v>
      </c>
      <c r="JC52" s="11">
        <f t="shared" si="1645"/>
        <v>0</v>
      </c>
      <c r="JD52" s="12">
        <f t="shared" si="1645"/>
        <v>0</v>
      </c>
      <c r="JE52" s="12">
        <f t="shared" si="1645"/>
        <v>0</v>
      </c>
      <c r="JF52" s="12">
        <f t="shared" si="1645"/>
        <v>0</v>
      </c>
      <c r="JG52" s="12">
        <f t="shared" ref="JG52:JV52" si="1646">IF(AND($G52&lt;&gt;"",$I52&lt;&gt;""),IF(AND($G52&lt;=JG$11,$I52&gt;=JG$11),1,0),"")</f>
        <v>0</v>
      </c>
      <c r="JH52" s="12">
        <f t="shared" si="1646"/>
        <v>0</v>
      </c>
      <c r="JI52" s="12">
        <f t="shared" si="1646"/>
        <v>0</v>
      </c>
      <c r="JJ52" s="12">
        <f t="shared" si="1646"/>
        <v>0</v>
      </c>
      <c r="JK52" s="12">
        <f t="shared" si="1646"/>
        <v>0</v>
      </c>
      <c r="JL52" s="12">
        <f t="shared" si="1646"/>
        <v>0</v>
      </c>
      <c r="JM52" s="12">
        <f t="shared" si="1646"/>
        <v>0</v>
      </c>
      <c r="JN52" s="13">
        <f t="shared" si="1646"/>
        <v>0</v>
      </c>
      <c r="JO52" s="11">
        <f t="shared" si="1646"/>
        <v>0</v>
      </c>
      <c r="JP52" s="12">
        <f t="shared" si="1646"/>
        <v>0</v>
      </c>
      <c r="JQ52" s="12">
        <f t="shared" si="1646"/>
        <v>0</v>
      </c>
      <c r="JR52" s="12">
        <f t="shared" si="1646"/>
        <v>0</v>
      </c>
      <c r="JS52" s="12">
        <f t="shared" si="1646"/>
        <v>0</v>
      </c>
      <c r="JT52" s="12">
        <f t="shared" si="1646"/>
        <v>0</v>
      </c>
      <c r="JU52" s="12">
        <f t="shared" si="1646"/>
        <v>0</v>
      </c>
      <c r="JV52" s="12">
        <f t="shared" si="1646"/>
        <v>0</v>
      </c>
      <c r="JW52" s="12">
        <f t="shared" ref="JW52:KL52" si="1647">IF(AND($G52&lt;&gt;"",$I52&lt;&gt;""),IF(AND($G52&lt;=JW$11,$I52&gt;=JW$11),1,0),"")</f>
        <v>0</v>
      </c>
      <c r="JX52" s="12">
        <f t="shared" si="1647"/>
        <v>0</v>
      </c>
      <c r="JY52" s="12">
        <f t="shared" si="1647"/>
        <v>0</v>
      </c>
      <c r="JZ52" s="13">
        <f t="shared" si="1647"/>
        <v>0</v>
      </c>
      <c r="KA52" s="11">
        <f t="shared" si="1647"/>
        <v>0</v>
      </c>
      <c r="KB52" s="12">
        <f t="shared" si="1647"/>
        <v>0</v>
      </c>
      <c r="KC52" s="12">
        <f t="shared" si="1647"/>
        <v>0</v>
      </c>
      <c r="KD52" s="12">
        <f t="shared" si="1647"/>
        <v>0</v>
      </c>
      <c r="KE52" s="12">
        <f t="shared" si="1647"/>
        <v>0</v>
      </c>
      <c r="KF52" s="12">
        <f t="shared" si="1647"/>
        <v>0</v>
      </c>
      <c r="KG52" s="12">
        <f t="shared" si="1647"/>
        <v>0</v>
      </c>
      <c r="KH52" s="12">
        <f t="shared" si="1647"/>
        <v>0</v>
      </c>
      <c r="KI52" s="12">
        <f t="shared" si="1647"/>
        <v>0</v>
      </c>
      <c r="KJ52" s="12">
        <f t="shared" si="1647"/>
        <v>0</v>
      </c>
      <c r="KK52" s="12">
        <f t="shared" si="1647"/>
        <v>0</v>
      </c>
      <c r="KL52" s="13">
        <f t="shared" si="1647"/>
        <v>0</v>
      </c>
      <c r="KM52" s="11">
        <f t="shared" ref="KM52:LB52" si="1648">IF(AND($G52&lt;&gt;"",$I52&lt;&gt;""),IF(AND($G52&lt;=KM$11,$I52&gt;=KM$11),1,0),"")</f>
        <v>0</v>
      </c>
      <c r="KN52" s="12">
        <f t="shared" si="1648"/>
        <v>0</v>
      </c>
      <c r="KO52" s="12">
        <f t="shared" si="1648"/>
        <v>0</v>
      </c>
      <c r="KP52" s="12">
        <f t="shared" si="1648"/>
        <v>0</v>
      </c>
      <c r="KQ52" s="12">
        <f t="shared" si="1648"/>
        <v>0</v>
      </c>
      <c r="KR52" s="12">
        <f t="shared" si="1648"/>
        <v>0</v>
      </c>
      <c r="KS52" s="12">
        <f t="shared" si="1648"/>
        <v>0</v>
      </c>
      <c r="KT52" s="12">
        <f t="shared" si="1648"/>
        <v>0</v>
      </c>
      <c r="KU52" s="12">
        <f t="shared" si="1648"/>
        <v>0</v>
      </c>
      <c r="KV52" s="12">
        <f t="shared" si="1648"/>
        <v>0</v>
      </c>
      <c r="KW52" s="12">
        <f t="shared" si="1648"/>
        <v>0</v>
      </c>
      <c r="KX52" s="13">
        <f t="shared" si="1648"/>
        <v>0</v>
      </c>
      <c r="KY52" s="11">
        <f t="shared" si="1648"/>
        <v>0</v>
      </c>
      <c r="KZ52" s="12">
        <f t="shared" si="1648"/>
        <v>0</v>
      </c>
      <c r="LA52" s="12">
        <f t="shared" si="1648"/>
        <v>0</v>
      </c>
      <c r="LB52" s="12">
        <f t="shared" si="1648"/>
        <v>0</v>
      </c>
      <c r="LC52" s="12">
        <f t="shared" ref="LC52:LR52" si="1649">IF(AND($G52&lt;&gt;"",$I52&lt;&gt;""),IF(AND($G52&lt;=LC$11,$I52&gt;=LC$11),1,0),"")</f>
        <v>0</v>
      </c>
      <c r="LD52" s="12">
        <f t="shared" si="1649"/>
        <v>0</v>
      </c>
      <c r="LE52" s="12">
        <f t="shared" si="1649"/>
        <v>0</v>
      </c>
      <c r="LF52" s="12">
        <f t="shared" si="1649"/>
        <v>0</v>
      </c>
      <c r="LG52" s="12">
        <f t="shared" si="1649"/>
        <v>0</v>
      </c>
      <c r="LH52" s="12">
        <f t="shared" si="1649"/>
        <v>0</v>
      </c>
      <c r="LI52" s="12">
        <f t="shared" si="1649"/>
        <v>0</v>
      </c>
      <c r="LJ52" s="13">
        <f t="shared" si="1649"/>
        <v>0</v>
      </c>
      <c r="LK52" s="11">
        <f t="shared" si="1649"/>
        <v>0</v>
      </c>
      <c r="LL52" s="12">
        <f t="shared" si="1649"/>
        <v>0</v>
      </c>
      <c r="LM52" s="12">
        <f t="shared" si="1649"/>
        <v>0</v>
      </c>
      <c r="LN52" s="12">
        <f t="shared" si="1649"/>
        <v>0</v>
      </c>
      <c r="LO52" s="12">
        <f t="shared" si="1649"/>
        <v>0</v>
      </c>
      <c r="LP52" s="12">
        <f t="shared" si="1649"/>
        <v>0</v>
      </c>
      <c r="LQ52" s="12">
        <f t="shared" si="1649"/>
        <v>0</v>
      </c>
      <c r="LR52" s="12">
        <f t="shared" si="1649"/>
        <v>0</v>
      </c>
      <c r="LS52" s="12">
        <f t="shared" ref="LS52:MH52" si="1650">IF(AND($G52&lt;&gt;"",$I52&lt;&gt;""),IF(AND($G52&lt;=LS$11,$I52&gt;=LS$11),1,0),"")</f>
        <v>0</v>
      </c>
      <c r="LT52" s="12">
        <f t="shared" si="1650"/>
        <v>0</v>
      </c>
      <c r="LU52" s="12">
        <f t="shared" si="1650"/>
        <v>0</v>
      </c>
      <c r="LV52" s="13">
        <f t="shared" si="1650"/>
        <v>0</v>
      </c>
      <c r="LW52" s="11">
        <f t="shared" si="1650"/>
        <v>0</v>
      </c>
      <c r="LX52" s="12">
        <f t="shared" si="1650"/>
        <v>0</v>
      </c>
      <c r="LY52" s="12">
        <f t="shared" si="1650"/>
        <v>0</v>
      </c>
      <c r="LZ52" s="12">
        <f t="shared" si="1650"/>
        <v>0</v>
      </c>
      <c r="MA52" s="12">
        <f t="shared" si="1650"/>
        <v>0</v>
      </c>
      <c r="MB52" s="12">
        <f t="shared" si="1650"/>
        <v>0</v>
      </c>
      <c r="MC52" s="12">
        <f t="shared" si="1650"/>
        <v>0</v>
      </c>
      <c r="MD52" s="12">
        <f t="shared" si="1650"/>
        <v>0</v>
      </c>
      <c r="ME52" s="12">
        <f t="shared" si="1650"/>
        <v>0</v>
      </c>
      <c r="MF52" s="12">
        <f t="shared" si="1650"/>
        <v>0</v>
      </c>
      <c r="MG52" s="12">
        <f t="shared" si="1650"/>
        <v>0</v>
      </c>
      <c r="MH52" s="13">
        <f t="shared" si="1650"/>
        <v>0</v>
      </c>
      <c r="MI52" s="11">
        <f t="shared" ref="MI52:MX52" si="1651">IF(AND($G52&lt;&gt;"",$I52&lt;&gt;""),IF(AND($G52&lt;=MI$11,$I52&gt;=MI$11),1,0),"")</f>
        <v>0</v>
      </c>
      <c r="MJ52" s="12">
        <f t="shared" si="1651"/>
        <v>0</v>
      </c>
      <c r="MK52" s="12">
        <f t="shared" si="1651"/>
        <v>0</v>
      </c>
      <c r="ML52" s="12">
        <f t="shared" si="1651"/>
        <v>0</v>
      </c>
      <c r="MM52" s="12">
        <f t="shared" si="1651"/>
        <v>0</v>
      </c>
      <c r="MN52" s="12">
        <f t="shared" si="1651"/>
        <v>0</v>
      </c>
      <c r="MO52" s="12">
        <f t="shared" si="1651"/>
        <v>0</v>
      </c>
      <c r="MP52" s="12">
        <f t="shared" si="1651"/>
        <v>0</v>
      </c>
      <c r="MQ52" s="12">
        <f t="shared" si="1651"/>
        <v>0</v>
      </c>
      <c r="MR52" s="12">
        <f t="shared" si="1651"/>
        <v>0</v>
      </c>
      <c r="MS52" s="12">
        <f t="shared" si="1651"/>
        <v>0</v>
      </c>
      <c r="MT52" s="13">
        <f t="shared" si="1651"/>
        <v>0</v>
      </c>
      <c r="MU52" s="11">
        <f t="shared" si="1651"/>
        <v>0</v>
      </c>
      <c r="MV52" s="12">
        <f t="shared" si="1651"/>
        <v>0</v>
      </c>
      <c r="MW52" s="12">
        <f t="shared" si="1651"/>
        <v>0</v>
      </c>
      <c r="MX52" s="12">
        <f t="shared" si="1651"/>
        <v>0</v>
      </c>
      <c r="MY52" s="12">
        <f t="shared" ref="MY52:NN52" si="1652">IF(AND($G52&lt;&gt;"",$I52&lt;&gt;""),IF(AND($G52&lt;=MY$11,$I52&gt;=MY$11),1,0),"")</f>
        <v>0</v>
      </c>
      <c r="MZ52" s="12">
        <f t="shared" si="1652"/>
        <v>0</v>
      </c>
      <c r="NA52" s="12">
        <f t="shared" si="1652"/>
        <v>0</v>
      </c>
      <c r="NB52" s="12">
        <f t="shared" si="1652"/>
        <v>0</v>
      </c>
      <c r="NC52" s="12">
        <f t="shared" si="1652"/>
        <v>0</v>
      </c>
      <c r="ND52" s="12">
        <f t="shared" si="1652"/>
        <v>0</v>
      </c>
      <c r="NE52" s="12">
        <f t="shared" si="1652"/>
        <v>0</v>
      </c>
      <c r="NF52" s="13">
        <f t="shared" si="1652"/>
        <v>0</v>
      </c>
      <c r="NG52" s="11">
        <f t="shared" si="1652"/>
        <v>0</v>
      </c>
      <c r="NH52" s="12">
        <f t="shared" si="1652"/>
        <v>0</v>
      </c>
      <c r="NI52" s="12">
        <f t="shared" si="1652"/>
        <v>0</v>
      </c>
      <c r="NJ52" s="12">
        <f t="shared" si="1652"/>
        <v>0</v>
      </c>
      <c r="NK52" s="12">
        <f t="shared" si="1652"/>
        <v>0</v>
      </c>
      <c r="NL52" s="12">
        <f t="shared" si="1652"/>
        <v>0</v>
      </c>
      <c r="NM52" s="12">
        <f t="shared" si="1652"/>
        <v>0</v>
      </c>
      <c r="NN52" s="12">
        <f t="shared" si="1652"/>
        <v>0</v>
      </c>
      <c r="NO52" s="12">
        <f t="shared" ref="NO52:OD52" si="1653">IF(AND($G52&lt;&gt;"",$I52&lt;&gt;""),IF(AND($G52&lt;=NO$11,$I52&gt;=NO$11),1,0),"")</f>
        <v>0</v>
      </c>
      <c r="NP52" s="12">
        <f t="shared" si="1653"/>
        <v>0</v>
      </c>
      <c r="NQ52" s="12">
        <f t="shared" si="1653"/>
        <v>0</v>
      </c>
      <c r="NR52" s="13">
        <f t="shared" si="1653"/>
        <v>0</v>
      </c>
      <c r="NS52" s="11">
        <f t="shared" si="1653"/>
        <v>0</v>
      </c>
      <c r="NT52" s="12">
        <f t="shared" si="1653"/>
        <v>0</v>
      </c>
      <c r="NU52" s="12">
        <f t="shared" si="1653"/>
        <v>0</v>
      </c>
      <c r="NV52" s="12">
        <f t="shared" si="1653"/>
        <v>0</v>
      </c>
      <c r="NW52" s="12">
        <f t="shared" si="1653"/>
        <v>0</v>
      </c>
      <c r="NX52" s="12">
        <f t="shared" si="1653"/>
        <v>0</v>
      </c>
      <c r="NY52" s="12">
        <f t="shared" si="1653"/>
        <v>0</v>
      </c>
      <c r="NZ52" s="12">
        <f t="shared" si="1653"/>
        <v>0</v>
      </c>
      <c r="OA52" s="12">
        <f t="shared" si="1653"/>
        <v>0</v>
      </c>
      <c r="OB52" s="12">
        <f t="shared" si="1653"/>
        <v>0</v>
      </c>
      <c r="OC52" s="12">
        <f t="shared" si="1653"/>
        <v>0</v>
      </c>
      <c r="OD52" s="13">
        <f t="shared" si="1653"/>
        <v>0</v>
      </c>
      <c r="OE52" s="11">
        <f t="shared" ref="OE52:OT52" si="1654">IF(AND($G52&lt;&gt;"",$I52&lt;&gt;""),IF(AND($G52&lt;=OE$11,$I52&gt;=OE$11),1,0),"")</f>
        <v>0</v>
      </c>
      <c r="OF52" s="12">
        <f t="shared" si="1654"/>
        <v>0</v>
      </c>
      <c r="OG52" s="12">
        <f t="shared" si="1654"/>
        <v>0</v>
      </c>
      <c r="OH52" s="12">
        <f t="shared" si="1654"/>
        <v>0</v>
      </c>
      <c r="OI52" s="12">
        <f t="shared" si="1654"/>
        <v>0</v>
      </c>
      <c r="OJ52" s="12">
        <f t="shared" si="1654"/>
        <v>0</v>
      </c>
      <c r="OK52" s="12">
        <f t="shared" si="1654"/>
        <v>0</v>
      </c>
      <c r="OL52" s="12">
        <f t="shared" si="1654"/>
        <v>0</v>
      </c>
      <c r="OM52" s="12">
        <f t="shared" si="1654"/>
        <v>0</v>
      </c>
      <c r="ON52" s="12">
        <f t="shared" si="1654"/>
        <v>0</v>
      </c>
      <c r="OO52" s="12">
        <f t="shared" si="1654"/>
        <v>0</v>
      </c>
      <c r="OP52" s="13">
        <f t="shared" si="1654"/>
        <v>0</v>
      </c>
      <c r="OQ52" s="11">
        <f t="shared" si="1654"/>
        <v>0</v>
      </c>
      <c r="OR52" s="12">
        <f t="shared" si="1654"/>
        <v>0</v>
      </c>
      <c r="OS52" s="12">
        <f t="shared" si="1654"/>
        <v>0</v>
      </c>
      <c r="OT52" s="12">
        <f t="shared" si="1654"/>
        <v>0</v>
      </c>
      <c r="OU52" s="12">
        <f t="shared" ref="OU52:PJ52" si="1655">IF(AND($G52&lt;&gt;"",$I52&lt;&gt;""),IF(AND($G52&lt;=OU$11,$I52&gt;=OU$11),1,0),"")</f>
        <v>0</v>
      </c>
      <c r="OV52" s="12">
        <f t="shared" si="1655"/>
        <v>0</v>
      </c>
      <c r="OW52" s="12">
        <f t="shared" si="1655"/>
        <v>0</v>
      </c>
      <c r="OX52" s="12">
        <f t="shared" si="1655"/>
        <v>0</v>
      </c>
      <c r="OY52" s="12">
        <f t="shared" si="1655"/>
        <v>0</v>
      </c>
      <c r="OZ52" s="12">
        <f t="shared" si="1655"/>
        <v>0</v>
      </c>
      <c r="PA52" s="12">
        <f t="shared" si="1655"/>
        <v>0</v>
      </c>
      <c r="PB52" s="13">
        <f t="shared" si="1655"/>
        <v>0</v>
      </c>
      <c r="PC52" s="11">
        <f t="shared" si="1655"/>
        <v>0</v>
      </c>
      <c r="PD52" s="12">
        <f t="shared" si="1655"/>
        <v>0</v>
      </c>
      <c r="PE52" s="12">
        <f t="shared" si="1655"/>
        <v>0</v>
      </c>
      <c r="PF52" s="12">
        <f t="shared" si="1655"/>
        <v>0</v>
      </c>
      <c r="PG52" s="12">
        <f t="shared" si="1655"/>
        <v>0</v>
      </c>
      <c r="PH52" s="12">
        <f t="shared" si="1655"/>
        <v>0</v>
      </c>
      <c r="PI52" s="12">
        <f t="shared" si="1655"/>
        <v>0</v>
      </c>
      <c r="PJ52" s="12">
        <f t="shared" si="1655"/>
        <v>0</v>
      </c>
      <c r="PK52" s="12">
        <f t="shared" ref="PK52:PZ52" si="1656">IF(AND($G52&lt;&gt;"",$I52&lt;&gt;""),IF(AND($G52&lt;=PK$11,$I52&gt;=PK$11),1,0),"")</f>
        <v>0</v>
      </c>
      <c r="PL52" s="12">
        <f t="shared" si="1656"/>
        <v>0</v>
      </c>
      <c r="PM52" s="12">
        <f t="shared" si="1656"/>
        <v>0</v>
      </c>
      <c r="PN52" s="13">
        <f t="shared" si="1656"/>
        <v>0</v>
      </c>
      <c r="PO52" s="11">
        <f t="shared" si="1656"/>
        <v>0</v>
      </c>
      <c r="PP52" s="12">
        <f t="shared" si="1656"/>
        <v>0</v>
      </c>
      <c r="PQ52" s="12">
        <f t="shared" si="1656"/>
        <v>0</v>
      </c>
      <c r="PR52" s="12">
        <f t="shared" si="1656"/>
        <v>0</v>
      </c>
      <c r="PS52" s="12">
        <f t="shared" si="1656"/>
        <v>0</v>
      </c>
      <c r="PT52" s="12">
        <f t="shared" si="1656"/>
        <v>0</v>
      </c>
      <c r="PU52" s="12">
        <f t="shared" si="1656"/>
        <v>0</v>
      </c>
      <c r="PV52" s="12">
        <f t="shared" si="1656"/>
        <v>0</v>
      </c>
      <c r="PW52" s="12">
        <f t="shared" si="1656"/>
        <v>0</v>
      </c>
      <c r="PX52" s="12">
        <f t="shared" si="1656"/>
        <v>0</v>
      </c>
      <c r="PY52" s="12">
        <f t="shared" si="1656"/>
        <v>0</v>
      </c>
      <c r="PZ52" s="13">
        <f t="shared" si="1656"/>
        <v>0</v>
      </c>
      <c r="QA52" s="11">
        <f t="shared" ref="QA52:QP52" si="1657">IF(AND($G52&lt;&gt;"",$I52&lt;&gt;""),IF(AND($G52&lt;=QA$11,$I52&gt;=QA$11),1,0),"")</f>
        <v>0</v>
      </c>
      <c r="QB52" s="12">
        <f t="shared" si="1657"/>
        <v>0</v>
      </c>
      <c r="QC52" s="12">
        <f t="shared" si="1657"/>
        <v>0</v>
      </c>
      <c r="QD52" s="12">
        <f t="shared" si="1657"/>
        <v>0</v>
      </c>
      <c r="QE52" s="12">
        <f t="shared" si="1657"/>
        <v>0</v>
      </c>
      <c r="QF52" s="12">
        <f t="shared" si="1657"/>
        <v>0</v>
      </c>
      <c r="QG52" s="12">
        <f t="shared" si="1657"/>
        <v>0</v>
      </c>
      <c r="QH52" s="12">
        <f t="shared" si="1657"/>
        <v>0</v>
      </c>
      <c r="QI52" s="12">
        <f t="shared" si="1657"/>
        <v>0</v>
      </c>
      <c r="QJ52" s="12">
        <f t="shared" si="1657"/>
        <v>0</v>
      </c>
      <c r="QK52" s="12">
        <f t="shared" si="1657"/>
        <v>0</v>
      </c>
      <c r="QL52" s="13">
        <f t="shared" si="1657"/>
        <v>0</v>
      </c>
      <c r="QM52" s="11">
        <f t="shared" si="1657"/>
        <v>0</v>
      </c>
      <c r="QN52" s="12">
        <f t="shared" si="1657"/>
        <v>0</v>
      </c>
      <c r="QO52" s="12">
        <f t="shared" si="1657"/>
        <v>0</v>
      </c>
      <c r="QP52" s="12">
        <f t="shared" si="1657"/>
        <v>0</v>
      </c>
      <c r="QQ52" s="12">
        <f t="shared" ref="QQ52:RF52" si="1658">IF(AND($G52&lt;&gt;"",$I52&lt;&gt;""),IF(AND($G52&lt;=QQ$11,$I52&gt;=QQ$11),1,0),"")</f>
        <v>0</v>
      </c>
      <c r="QR52" s="12">
        <f t="shared" si="1658"/>
        <v>0</v>
      </c>
      <c r="QS52" s="12">
        <f t="shared" si="1658"/>
        <v>0</v>
      </c>
      <c r="QT52" s="12">
        <f t="shared" si="1658"/>
        <v>0</v>
      </c>
      <c r="QU52" s="12">
        <f t="shared" si="1658"/>
        <v>0</v>
      </c>
      <c r="QV52" s="12">
        <f t="shared" si="1658"/>
        <v>0</v>
      </c>
      <c r="QW52" s="12">
        <f t="shared" si="1658"/>
        <v>0</v>
      </c>
      <c r="QX52" s="13">
        <f t="shared" si="1658"/>
        <v>0</v>
      </c>
      <c r="QY52" s="11">
        <f t="shared" si="1658"/>
        <v>0</v>
      </c>
      <c r="QZ52" s="12">
        <f t="shared" si="1658"/>
        <v>0</v>
      </c>
      <c r="RA52" s="12">
        <f t="shared" si="1658"/>
        <v>0</v>
      </c>
      <c r="RB52" s="12">
        <f t="shared" si="1658"/>
        <v>0</v>
      </c>
      <c r="RC52" s="12">
        <f t="shared" si="1658"/>
        <v>0</v>
      </c>
      <c r="RD52" s="12">
        <f t="shared" si="1658"/>
        <v>0</v>
      </c>
      <c r="RE52" s="12">
        <f t="shared" si="1658"/>
        <v>0</v>
      </c>
      <c r="RF52" s="12">
        <f t="shared" si="1658"/>
        <v>0</v>
      </c>
      <c r="RG52" s="12">
        <f t="shared" ref="RG52:RV52" si="1659">IF(AND($G52&lt;&gt;"",$I52&lt;&gt;""),IF(AND($G52&lt;=RG$11,$I52&gt;=RG$11),1,0),"")</f>
        <v>0</v>
      </c>
      <c r="RH52" s="12">
        <f t="shared" si="1659"/>
        <v>0</v>
      </c>
      <c r="RI52" s="12">
        <f t="shared" si="1659"/>
        <v>0</v>
      </c>
      <c r="RJ52" s="13">
        <f t="shared" si="1659"/>
        <v>0</v>
      </c>
      <c r="RK52" s="11">
        <f t="shared" si="1659"/>
        <v>0</v>
      </c>
      <c r="RL52" s="12">
        <f t="shared" si="1659"/>
        <v>0</v>
      </c>
      <c r="RM52" s="12">
        <f t="shared" si="1659"/>
        <v>0</v>
      </c>
      <c r="RN52" s="12">
        <f t="shared" si="1659"/>
        <v>0</v>
      </c>
      <c r="RO52" s="12">
        <f t="shared" si="1659"/>
        <v>0</v>
      </c>
      <c r="RP52" s="12">
        <f t="shared" si="1659"/>
        <v>0</v>
      </c>
      <c r="RQ52" s="12">
        <f t="shared" si="1659"/>
        <v>0</v>
      </c>
      <c r="RR52" s="12">
        <f t="shared" si="1659"/>
        <v>0</v>
      </c>
      <c r="RS52" s="12">
        <f t="shared" si="1659"/>
        <v>0</v>
      </c>
      <c r="RT52" s="12">
        <f t="shared" si="1659"/>
        <v>0</v>
      </c>
      <c r="RU52" s="12">
        <f t="shared" si="1659"/>
        <v>0</v>
      </c>
      <c r="RV52" s="13">
        <f t="shared" si="1659"/>
        <v>0</v>
      </c>
      <c r="RW52" s="11">
        <f t="shared" ref="RW52:SL52" si="1660">IF(AND($G52&lt;&gt;"",$I52&lt;&gt;""),IF(AND($G52&lt;=RW$11,$I52&gt;=RW$11),1,0),"")</f>
        <v>0</v>
      </c>
      <c r="RX52" s="12">
        <f t="shared" si="1660"/>
        <v>0</v>
      </c>
      <c r="RY52" s="12">
        <f t="shared" si="1660"/>
        <v>0</v>
      </c>
      <c r="RZ52" s="12">
        <f t="shared" si="1660"/>
        <v>0</v>
      </c>
      <c r="SA52" s="12">
        <f t="shared" si="1660"/>
        <v>0</v>
      </c>
      <c r="SB52" s="12">
        <f t="shared" si="1660"/>
        <v>0</v>
      </c>
      <c r="SC52" s="12">
        <f t="shared" si="1660"/>
        <v>0</v>
      </c>
      <c r="SD52" s="12">
        <f t="shared" si="1660"/>
        <v>0</v>
      </c>
      <c r="SE52" s="12">
        <f t="shared" si="1660"/>
        <v>0</v>
      </c>
      <c r="SF52" s="12">
        <f t="shared" si="1660"/>
        <v>0</v>
      </c>
      <c r="SG52" s="12">
        <f t="shared" si="1660"/>
        <v>0</v>
      </c>
      <c r="SH52" s="13">
        <f t="shared" si="1660"/>
        <v>0</v>
      </c>
      <c r="SI52" s="11">
        <f t="shared" si="1660"/>
        <v>0</v>
      </c>
      <c r="SJ52" s="12">
        <f t="shared" si="1660"/>
        <v>0</v>
      </c>
      <c r="SK52" s="12">
        <f t="shared" si="1660"/>
        <v>0</v>
      </c>
      <c r="SL52" s="12">
        <f t="shared" si="1660"/>
        <v>0</v>
      </c>
      <c r="SM52" s="12">
        <f t="shared" ref="SM52:TB52" si="1661">IF(AND($G52&lt;&gt;"",$I52&lt;&gt;""),IF(AND($G52&lt;=SM$11,$I52&gt;=SM$11),1,0),"")</f>
        <v>0</v>
      </c>
      <c r="SN52" s="12">
        <f t="shared" si="1661"/>
        <v>0</v>
      </c>
      <c r="SO52" s="12">
        <f t="shared" si="1661"/>
        <v>0</v>
      </c>
      <c r="SP52" s="12">
        <f t="shared" si="1661"/>
        <v>0</v>
      </c>
      <c r="SQ52" s="12">
        <f t="shared" si="1661"/>
        <v>0</v>
      </c>
      <c r="SR52" s="12">
        <f t="shared" si="1661"/>
        <v>0</v>
      </c>
      <c r="SS52" s="12">
        <f t="shared" si="1661"/>
        <v>0</v>
      </c>
      <c r="ST52" s="13">
        <f t="shared" si="1661"/>
        <v>0</v>
      </c>
      <c r="SU52" s="11">
        <f t="shared" si="1661"/>
        <v>0</v>
      </c>
      <c r="SV52" s="12">
        <f t="shared" si="1661"/>
        <v>0</v>
      </c>
      <c r="SW52" s="12">
        <f t="shared" si="1661"/>
        <v>0</v>
      </c>
      <c r="SX52" s="12">
        <f t="shared" si="1661"/>
        <v>0</v>
      </c>
      <c r="SY52" s="12">
        <f t="shared" si="1661"/>
        <v>0</v>
      </c>
      <c r="SZ52" s="12">
        <f t="shared" si="1661"/>
        <v>0</v>
      </c>
      <c r="TA52" s="12">
        <f t="shared" si="1661"/>
        <v>0</v>
      </c>
      <c r="TB52" s="12">
        <f t="shared" si="1661"/>
        <v>0</v>
      </c>
      <c r="TC52" s="12">
        <f t="shared" ref="TC52:TR52" si="1662">IF(AND($G52&lt;&gt;"",$I52&lt;&gt;""),IF(AND($G52&lt;=TC$11,$I52&gt;=TC$11),1,0),"")</f>
        <v>0</v>
      </c>
      <c r="TD52" s="12">
        <f t="shared" si="1662"/>
        <v>0</v>
      </c>
      <c r="TE52" s="12">
        <f t="shared" si="1662"/>
        <v>0</v>
      </c>
      <c r="TF52" s="13">
        <f t="shared" si="1662"/>
        <v>0</v>
      </c>
      <c r="TG52" s="11">
        <f t="shared" si="1662"/>
        <v>0</v>
      </c>
      <c r="TH52" s="12">
        <f t="shared" si="1662"/>
        <v>0</v>
      </c>
      <c r="TI52" s="12">
        <f t="shared" si="1662"/>
        <v>0</v>
      </c>
      <c r="TJ52" s="12">
        <f t="shared" si="1662"/>
        <v>0</v>
      </c>
      <c r="TK52" s="12">
        <f t="shared" si="1662"/>
        <v>0</v>
      </c>
      <c r="TL52" s="12">
        <f t="shared" si="1662"/>
        <v>0</v>
      </c>
      <c r="TM52" s="12">
        <f t="shared" si="1662"/>
        <v>0</v>
      </c>
      <c r="TN52" s="12">
        <f t="shared" si="1662"/>
        <v>0</v>
      </c>
      <c r="TO52" s="12">
        <f t="shared" si="1662"/>
        <v>0</v>
      </c>
      <c r="TP52" s="12">
        <f t="shared" si="1662"/>
        <v>0</v>
      </c>
      <c r="TQ52" s="12">
        <f t="shared" si="1662"/>
        <v>0</v>
      </c>
      <c r="TR52" s="13">
        <f t="shared" si="1662"/>
        <v>0</v>
      </c>
      <c r="TS52" s="11">
        <f t="shared" ref="TS52:UH52" si="1663">IF(AND($G52&lt;&gt;"",$I52&lt;&gt;""),IF(AND($G52&lt;=TS$11,$I52&gt;=TS$11),1,0),"")</f>
        <v>0</v>
      </c>
      <c r="TT52" s="12">
        <f t="shared" si="1663"/>
        <v>0</v>
      </c>
      <c r="TU52" s="12">
        <f t="shared" si="1663"/>
        <v>0</v>
      </c>
      <c r="TV52" s="12">
        <f t="shared" si="1663"/>
        <v>0</v>
      </c>
      <c r="TW52" s="12">
        <f t="shared" si="1663"/>
        <v>0</v>
      </c>
      <c r="TX52" s="12">
        <f t="shared" si="1663"/>
        <v>0</v>
      </c>
      <c r="TY52" s="12">
        <f t="shared" si="1663"/>
        <v>0</v>
      </c>
      <c r="TZ52" s="12">
        <f t="shared" si="1663"/>
        <v>0</v>
      </c>
      <c r="UA52" s="12">
        <f t="shared" si="1663"/>
        <v>0</v>
      </c>
      <c r="UB52" s="12">
        <f t="shared" si="1663"/>
        <v>0</v>
      </c>
      <c r="UC52" s="12">
        <f t="shared" si="1663"/>
        <v>0</v>
      </c>
      <c r="UD52" s="13">
        <f t="shared" si="1663"/>
        <v>0</v>
      </c>
      <c r="UE52" s="11">
        <f t="shared" si="1663"/>
        <v>0</v>
      </c>
      <c r="UF52" s="12">
        <f t="shared" si="1663"/>
        <v>0</v>
      </c>
      <c r="UG52" s="12">
        <f t="shared" si="1663"/>
        <v>0</v>
      </c>
      <c r="UH52" s="12">
        <f t="shared" si="1663"/>
        <v>0</v>
      </c>
      <c r="UI52" s="12">
        <f t="shared" ref="UI52:UX52" si="1664">IF(AND($G52&lt;&gt;"",$I52&lt;&gt;""),IF(AND($G52&lt;=UI$11,$I52&gt;=UI$11),1,0),"")</f>
        <v>0</v>
      </c>
      <c r="UJ52" s="12">
        <f t="shared" si="1664"/>
        <v>0</v>
      </c>
      <c r="UK52" s="12">
        <f t="shared" si="1664"/>
        <v>0</v>
      </c>
      <c r="UL52" s="12">
        <f t="shared" si="1664"/>
        <v>0</v>
      </c>
      <c r="UM52" s="12">
        <f t="shared" si="1664"/>
        <v>0</v>
      </c>
      <c r="UN52" s="12">
        <f t="shared" si="1664"/>
        <v>0</v>
      </c>
      <c r="UO52" s="12">
        <f t="shared" si="1664"/>
        <v>0</v>
      </c>
      <c r="UP52" s="13">
        <f t="shared" si="1664"/>
        <v>0</v>
      </c>
      <c r="UQ52" s="11">
        <f t="shared" si="1664"/>
        <v>0</v>
      </c>
      <c r="UR52" s="12">
        <f t="shared" si="1664"/>
        <v>0</v>
      </c>
      <c r="US52" s="12">
        <f t="shared" si="1664"/>
        <v>0</v>
      </c>
      <c r="UT52" s="12">
        <f t="shared" si="1664"/>
        <v>0</v>
      </c>
      <c r="UU52" s="12">
        <f t="shared" si="1664"/>
        <v>0</v>
      </c>
      <c r="UV52" s="12">
        <f t="shared" si="1664"/>
        <v>0</v>
      </c>
      <c r="UW52" s="12">
        <f t="shared" si="1664"/>
        <v>0</v>
      </c>
      <c r="UX52" s="12">
        <f t="shared" si="1664"/>
        <v>0</v>
      </c>
      <c r="UY52" s="12">
        <f t="shared" ref="UY52:VN52" si="1665">IF(AND($G52&lt;&gt;"",$I52&lt;&gt;""),IF(AND($G52&lt;=UY$11,$I52&gt;=UY$11),1,0),"")</f>
        <v>0</v>
      </c>
      <c r="UZ52" s="12">
        <f t="shared" si="1665"/>
        <v>0</v>
      </c>
      <c r="VA52" s="12">
        <f t="shared" si="1665"/>
        <v>0</v>
      </c>
      <c r="VB52" s="13">
        <f t="shared" si="1665"/>
        <v>0</v>
      </c>
      <c r="VC52" s="11">
        <f t="shared" si="1665"/>
        <v>0</v>
      </c>
      <c r="VD52" s="12">
        <f t="shared" si="1665"/>
        <v>0</v>
      </c>
      <c r="VE52" s="12">
        <f t="shared" si="1665"/>
        <v>0</v>
      </c>
      <c r="VF52" s="12">
        <f t="shared" si="1665"/>
        <v>0</v>
      </c>
      <c r="VG52" s="12">
        <f t="shared" si="1665"/>
        <v>0</v>
      </c>
      <c r="VH52" s="12">
        <f t="shared" si="1665"/>
        <v>0</v>
      </c>
      <c r="VI52" s="12">
        <f t="shared" si="1665"/>
        <v>0</v>
      </c>
      <c r="VJ52" s="12">
        <f t="shared" si="1665"/>
        <v>0</v>
      </c>
      <c r="VK52" s="12">
        <f t="shared" si="1665"/>
        <v>0</v>
      </c>
      <c r="VL52" s="12">
        <f t="shared" si="1665"/>
        <v>0</v>
      </c>
      <c r="VM52" s="12">
        <f t="shared" si="1665"/>
        <v>0</v>
      </c>
      <c r="VN52" s="13">
        <f t="shared" si="1665"/>
        <v>0</v>
      </c>
      <c r="VO52" s="11">
        <f t="shared" ref="VO52:WD52" si="1666">IF(AND($G52&lt;&gt;"",$I52&lt;&gt;""),IF(AND($G52&lt;=VO$11,$I52&gt;=VO$11),1,0),"")</f>
        <v>0</v>
      </c>
      <c r="VP52" s="12">
        <f t="shared" si="1666"/>
        <v>0</v>
      </c>
      <c r="VQ52" s="12">
        <f t="shared" si="1666"/>
        <v>0</v>
      </c>
      <c r="VR52" s="12">
        <f t="shared" si="1666"/>
        <v>0</v>
      </c>
      <c r="VS52" s="12">
        <f t="shared" si="1666"/>
        <v>0</v>
      </c>
      <c r="VT52" s="12">
        <f t="shared" si="1666"/>
        <v>0</v>
      </c>
      <c r="VU52" s="12">
        <f t="shared" si="1666"/>
        <v>0</v>
      </c>
      <c r="VV52" s="12">
        <f t="shared" si="1666"/>
        <v>0</v>
      </c>
      <c r="VW52" s="12">
        <f t="shared" si="1666"/>
        <v>0</v>
      </c>
      <c r="VX52" s="12">
        <f t="shared" si="1666"/>
        <v>0</v>
      </c>
      <c r="VY52" s="12">
        <f t="shared" si="1666"/>
        <v>0</v>
      </c>
      <c r="VZ52" s="13">
        <f t="shared" si="1666"/>
        <v>0</v>
      </c>
      <c r="WA52" s="11">
        <f t="shared" si="1666"/>
        <v>0</v>
      </c>
      <c r="WB52" s="12">
        <f t="shared" si="1666"/>
        <v>0</v>
      </c>
      <c r="WC52" s="12">
        <f t="shared" si="1666"/>
        <v>0</v>
      </c>
      <c r="WD52" s="12">
        <f t="shared" si="1666"/>
        <v>0</v>
      </c>
      <c r="WE52" s="12">
        <f t="shared" ref="WE52:WT52" si="1667">IF(AND($G52&lt;&gt;"",$I52&lt;&gt;""),IF(AND($G52&lt;=WE$11,$I52&gt;=WE$11),1,0),"")</f>
        <v>0</v>
      </c>
      <c r="WF52" s="12">
        <f t="shared" si="1667"/>
        <v>0</v>
      </c>
      <c r="WG52" s="12">
        <f t="shared" si="1667"/>
        <v>0</v>
      </c>
      <c r="WH52" s="12">
        <f t="shared" si="1667"/>
        <v>0</v>
      </c>
      <c r="WI52" s="12">
        <f t="shared" si="1667"/>
        <v>0</v>
      </c>
      <c r="WJ52" s="12">
        <f t="shared" si="1667"/>
        <v>0</v>
      </c>
      <c r="WK52" s="12">
        <f t="shared" si="1667"/>
        <v>0</v>
      </c>
      <c r="WL52" s="13">
        <f t="shared" si="1667"/>
        <v>0</v>
      </c>
      <c r="WM52" s="11">
        <f t="shared" si="1667"/>
        <v>0</v>
      </c>
      <c r="WN52" s="12">
        <f t="shared" si="1667"/>
        <v>0</v>
      </c>
      <c r="WO52" s="12">
        <f t="shared" si="1667"/>
        <v>0</v>
      </c>
      <c r="WP52" s="12">
        <f t="shared" si="1667"/>
        <v>0</v>
      </c>
      <c r="WQ52" s="12">
        <f t="shared" si="1667"/>
        <v>0</v>
      </c>
      <c r="WR52" s="12">
        <f t="shared" si="1667"/>
        <v>0</v>
      </c>
      <c r="WS52" s="12">
        <f t="shared" si="1667"/>
        <v>0</v>
      </c>
      <c r="WT52" s="12">
        <f t="shared" si="1667"/>
        <v>0</v>
      </c>
      <c r="WU52" s="12">
        <f t="shared" ref="WU52:XJ52" si="1668">IF(AND($G52&lt;&gt;"",$I52&lt;&gt;""),IF(AND($G52&lt;=WU$11,$I52&gt;=WU$11),1,0),"")</f>
        <v>0</v>
      </c>
      <c r="WV52" s="12">
        <f t="shared" si="1668"/>
        <v>0</v>
      </c>
      <c r="WW52" s="12">
        <f t="shared" si="1668"/>
        <v>0</v>
      </c>
      <c r="WX52" s="13">
        <f t="shared" si="1668"/>
        <v>0</v>
      </c>
      <c r="WY52" s="11">
        <f t="shared" si="1668"/>
        <v>0</v>
      </c>
      <c r="WZ52" s="12">
        <f t="shared" si="1668"/>
        <v>0</v>
      </c>
      <c r="XA52" s="12">
        <f t="shared" si="1668"/>
        <v>0</v>
      </c>
      <c r="XB52" s="12">
        <f t="shared" si="1668"/>
        <v>0</v>
      </c>
      <c r="XC52" s="12">
        <f t="shared" si="1668"/>
        <v>0</v>
      </c>
      <c r="XD52" s="12">
        <f t="shared" si="1668"/>
        <v>0</v>
      </c>
      <c r="XE52" s="12">
        <f t="shared" si="1668"/>
        <v>0</v>
      </c>
      <c r="XF52" s="12">
        <f t="shared" si="1668"/>
        <v>0</v>
      </c>
      <c r="XG52" s="12">
        <f t="shared" si="1668"/>
        <v>0</v>
      </c>
      <c r="XH52" s="12">
        <f t="shared" si="1668"/>
        <v>0</v>
      </c>
      <c r="XI52" s="12">
        <f t="shared" si="1668"/>
        <v>0</v>
      </c>
      <c r="XJ52" s="13">
        <f t="shared" si="1668"/>
        <v>0</v>
      </c>
      <c r="XK52" s="11">
        <f t="shared" ref="XK52:XZ52" si="1669">IF(AND($G52&lt;&gt;"",$I52&lt;&gt;""),IF(AND($G52&lt;=XK$11,$I52&gt;=XK$11),1,0),"")</f>
        <v>0</v>
      </c>
      <c r="XL52" s="12">
        <f t="shared" si="1669"/>
        <v>0</v>
      </c>
      <c r="XM52" s="12">
        <f t="shared" si="1669"/>
        <v>0</v>
      </c>
      <c r="XN52" s="12">
        <f t="shared" si="1669"/>
        <v>0</v>
      </c>
      <c r="XO52" s="12">
        <f t="shared" si="1669"/>
        <v>0</v>
      </c>
      <c r="XP52" s="12">
        <f t="shared" si="1669"/>
        <v>0</v>
      </c>
      <c r="XQ52" s="12">
        <f t="shared" si="1669"/>
        <v>0</v>
      </c>
      <c r="XR52" s="12">
        <f t="shared" si="1669"/>
        <v>0</v>
      </c>
      <c r="XS52" s="12">
        <f t="shared" si="1669"/>
        <v>0</v>
      </c>
      <c r="XT52" s="12">
        <f t="shared" si="1669"/>
        <v>0</v>
      </c>
      <c r="XU52" s="12">
        <f t="shared" si="1669"/>
        <v>0</v>
      </c>
      <c r="XV52" s="13">
        <f t="shared" si="1669"/>
        <v>0</v>
      </c>
      <c r="XW52" s="11">
        <f t="shared" si="1669"/>
        <v>0</v>
      </c>
      <c r="XX52" s="12">
        <f t="shared" si="1669"/>
        <v>0</v>
      </c>
      <c r="XY52" s="12">
        <f t="shared" si="1669"/>
        <v>0</v>
      </c>
      <c r="XZ52" s="12">
        <f t="shared" si="1669"/>
        <v>0</v>
      </c>
      <c r="YA52" s="12">
        <f t="shared" ref="YA52:YP52" si="1670">IF(AND($G52&lt;&gt;"",$I52&lt;&gt;""),IF(AND($G52&lt;=YA$11,$I52&gt;=YA$11),1,0),"")</f>
        <v>0</v>
      </c>
      <c r="YB52" s="12">
        <f t="shared" si="1670"/>
        <v>0</v>
      </c>
      <c r="YC52" s="12">
        <f t="shared" si="1670"/>
        <v>0</v>
      </c>
      <c r="YD52" s="12">
        <f t="shared" si="1670"/>
        <v>0</v>
      </c>
      <c r="YE52" s="12">
        <f t="shared" si="1670"/>
        <v>0</v>
      </c>
      <c r="YF52" s="12">
        <f t="shared" si="1670"/>
        <v>0</v>
      </c>
      <c r="YG52" s="12">
        <f t="shared" si="1670"/>
        <v>0</v>
      </c>
      <c r="YH52" s="13">
        <f t="shared" si="1670"/>
        <v>0</v>
      </c>
      <c r="YI52" s="11">
        <f t="shared" si="1670"/>
        <v>0</v>
      </c>
      <c r="YJ52" s="12">
        <f t="shared" si="1670"/>
        <v>0</v>
      </c>
      <c r="YK52" s="12">
        <f t="shared" si="1670"/>
        <v>0</v>
      </c>
      <c r="YL52" s="12">
        <f t="shared" si="1670"/>
        <v>0</v>
      </c>
      <c r="YM52" s="12">
        <f t="shared" si="1670"/>
        <v>0</v>
      </c>
      <c r="YN52" s="12">
        <f t="shared" si="1670"/>
        <v>0</v>
      </c>
      <c r="YO52" s="12">
        <f t="shared" si="1670"/>
        <v>0</v>
      </c>
      <c r="YP52" s="12">
        <f t="shared" si="1670"/>
        <v>0</v>
      </c>
      <c r="YQ52" s="12">
        <f t="shared" ref="YQ52:ZF52" si="1671">IF(AND($G52&lt;&gt;"",$I52&lt;&gt;""),IF(AND($G52&lt;=YQ$11,$I52&gt;=YQ$11),1,0),"")</f>
        <v>0</v>
      </c>
      <c r="YR52" s="12">
        <f t="shared" si="1671"/>
        <v>0</v>
      </c>
      <c r="YS52" s="12">
        <f t="shared" si="1671"/>
        <v>0</v>
      </c>
      <c r="YT52" s="13">
        <f t="shared" si="1671"/>
        <v>0</v>
      </c>
      <c r="YU52" s="11">
        <f t="shared" si="1671"/>
        <v>0</v>
      </c>
      <c r="YV52" s="12">
        <f t="shared" si="1671"/>
        <v>0</v>
      </c>
      <c r="YW52" s="12">
        <f t="shared" si="1671"/>
        <v>0</v>
      </c>
      <c r="YX52" s="12">
        <f t="shared" si="1671"/>
        <v>0</v>
      </c>
      <c r="YY52" s="12">
        <f t="shared" si="1671"/>
        <v>0</v>
      </c>
      <c r="YZ52" s="12">
        <f t="shared" si="1671"/>
        <v>0</v>
      </c>
      <c r="ZA52" s="12">
        <f t="shared" si="1671"/>
        <v>0</v>
      </c>
      <c r="ZB52" s="12">
        <f t="shared" si="1671"/>
        <v>0</v>
      </c>
      <c r="ZC52" s="12">
        <f t="shared" si="1671"/>
        <v>0</v>
      </c>
      <c r="ZD52" s="12">
        <f t="shared" si="1671"/>
        <v>0</v>
      </c>
      <c r="ZE52" s="12">
        <f t="shared" si="1671"/>
        <v>0</v>
      </c>
      <c r="ZF52" s="13">
        <f t="shared" si="1671"/>
        <v>0</v>
      </c>
      <c r="ZG52" s="11">
        <f t="shared" ref="ZG52:ZV52" si="1672">IF(AND($G52&lt;&gt;"",$I52&lt;&gt;""),IF(AND($G52&lt;=ZG$11,$I52&gt;=ZG$11),1,0),"")</f>
        <v>0</v>
      </c>
      <c r="ZH52" s="12">
        <f t="shared" si="1672"/>
        <v>0</v>
      </c>
      <c r="ZI52" s="12">
        <f t="shared" si="1672"/>
        <v>0</v>
      </c>
      <c r="ZJ52" s="12">
        <f t="shared" si="1672"/>
        <v>0</v>
      </c>
      <c r="ZK52" s="12">
        <f t="shared" si="1672"/>
        <v>0</v>
      </c>
      <c r="ZL52" s="12">
        <f t="shared" si="1672"/>
        <v>0</v>
      </c>
      <c r="ZM52" s="12">
        <f t="shared" si="1672"/>
        <v>0</v>
      </c>
      <c r="ZN52" s="12">
        <f t="shared" si="1672"/>
        <v>0</v>
      </c>
      <c r="ZO52" s="12">
        <f t="shared" si="1672"/>
        <v>0</v>
      </c>
      <c r="ZP52" s="12">
        <f t="shared" si="1672"/>
        <v>0</v>
      </c>
      <c r="ZQ52" s="12">
        <f t="shared" si="1672"/>
        <v>0</v>
      </c>
      <c r="ZR52" s="13">
        <f t="shared" si="1672"/>
        <v>0</v>
      </c>
      <c r="ZS52" s="11">
        <f t="shared" si="1672"/>
        <v>0</v>
      </c>
      <c r="ZT52" s="12">
        <f t="shared" si="1672"/>
        <v>0</v>
      </c>
      <c r="ZU52" s="12">
        <f t="shared" si="1672"/>
        <v>0</v>
      </c>
      <c r="ZV52" s="12">
        <f t="shared" si="1672"/>
        <v>0</v>
      </c>
      <c r="ZW52" s="12">
        <f t="shared" ref="ZW52:AAL52" si="1673">IF(AND($G52&lt;&gt;"",$I52&lt;&gt;""),IF(AND($G52&lt;=ZW$11,$I52&gt;=ZW$11),1,0),"")</f>
        <v>0</v>
      </c>
      <c r="ZX52" s="12">
        <f t="shared" si="1673"/>
        <v>0</v>
      </c>
      <c r="ZY52" s="12">
        <f t="shared" si="1673"/>
        <v>0</v>
      </c>
      <c r="ZZ52" s="12">
        <f t="shared" si="1673"/>
        <v>0</v>
      </c>
      <c r="AAA52" s="12">
        <f t="shared" si="1673"/>
        <v>0</v>
      </c>
      <c r="AAB52" s="12">
        <f t="shared" si="1673"/>
        <v>0</v>
      </c>
      <c r="AAC52" s="12">
        <f t="shared" si="1673"/>
        <v>0</v>
      </c>
      <c r="AAD52" s="13">
        <f t="shared" si="1673"/>
        <v>0</v>
      </c>
      <c r="AAE52" s="11">
        <f t="shared" si="1673"/>
        <v>0</v>
      </c>
      <c r="AAF52" s="12">
        <f t="shared" si="1673"/>
        <v>0</v>
      </c>
      <c r="AAG52" s="12">
        <f t="shared" si="1673"/>
        <v>0</v>
      </c>
      <c r="AAH52" s="12">
        <f t="shared" si="1673"/>
        <v>0</v>
      </c>
      <c r="AAI52" s="12">
        <f t="shared" si="1673"/>
        <v>0</v>
      </c>
      <c r="AAJ52" s="12">
        <f t="shared" si="1673"/>
        <v>0</v>
      </c>
      <c r="AAK52" s="12">
        <f t="shared" si="1673"/>
        <v>0</v>
      </c>
      <c r="AAL52" s="12">
        <f t="shared" si="1673"/>
        <v>0</v>
      </c>
      <c r="AAM52" s="12">
        <f t="shared" ref="AAM52:ABB52" si="1674">IF(AND($G52&lt;&gt;"",$I52&lt;&gt;""),IF(AND($G52&lt;=AAM$11,$I52&gt;=AAM$11),1,0),"")</f>
        <v>0</v>
      </c>
      <c r="AAN52" s="12">
        <f t="shared" si="1674"/>
        <v>0</v>
      </c>
      <c r="AAO52" s="12">
        <f t="shared" si="1674"/>
        <v>0</v>
      </c>
      <c r="AAP52" s="13">
        <f t="shared" si="1674"/>
        <v>0</v>
      </c>
      <c r="AAQ52" s="11">
        <f t="shared" si="1674"/>
        <v>0</v>
      </c>
      <c r="AAR52" s="12">
        <f t="shared" si="1674"/>
        <v>0</v>
      </c>
      <c r="AAS52" s="12">
        <f t="shared" si="1674"/>
        <v>0</v>
      </c>
      <c r="AAT52" s="12">
        <f t="shared" si="1674"/>
        <v>0</v>
      </c>
      <c r="AAU52" s="12">
        <f t="shared" si="1674"/>
        <v>0</v>
      </c>
      <c r="AAV52" s="12">
        <f t="shared" si="1674"/>
        <v>0</v>
      </c>
      <c r="AAW52" s="12">
        <f t="shared" si="1674"/>
        <v>0</v>
      </c>
      <c r="AAX52" s="12">
        <f t="shared" si="1674"/>
        <v>0</v>
      </c>
      <c r="AAY52" s="12">
        <f t="shared" si="1674"/>
        <v>0</v>
      </c>
      <c r="AAZ52" s="12">
        <f t="shared" si="1674"/>
        <v>0</v>
      </c>
      <c r="ABA52" s="12">
        <f t="shared" si="1674"/>
        <v>0</v>
      </c>
      <c r="ABB52" s="13">
        <f t="shared" si="1674"/>
        <v>0</v>
      </c>
      <c r="ABC52" s="11">
        <f t="shared" ref="ABC52:ABR52" si="1675">IF(AND($G52&lt;&gt;"",$I52&lt;&gt;""),IF(AND($G52&lt;=ABC$11,$I52&gt;=ABC$11),1,0),"")</f>
        <v>0</v>
      </c>
      <c r="ABD52" s="12">
        <f t="shared" si="1675"/>
        <v>0</v>
      </c>
      <c r="ABE52" s="12">
        <f t="shared" si="1675"/>
        <v>0</v>
      </c>
      <c r="ABF52" s="12">
        <f t="shared" si="1675"/>
        <v>0</v>
      </c>
      <c r="ABG52" s="12">
        <f t="shared" si="1675"/>
        <v>0</v>
      </c>
      <c r="ABH52" s="12">
        <f t="shared" si="1675"/>
        <v>0</v>
      </c>
      <c r="ABI52" s="12">
        <f t="shared" si="1675"/>
        <v>0</v>
      </c>
      <c r="ABJ52" s="12">
        <f t="shared" si="1675"/>
        <v>0</v>
      </c>
      <c r="ABK52" s="12">
        <f t="shared" si="1675"/>
        <v>0</v>
      </c>
      <c r="ABL52" s="12">
        <f t="shared" si="1675"/>
        <v>0</v>
      </c>
      <c r="ABM52" s="12">
        <f t="shared" si="1675"/>
        <v>0</v>
      </c>
      <c r="ABN52" s="13">
        <f t="shared" si="1675"/>
        <v>0</v>
      </c>
      <c r="ABO52" s="11">
        <f t="shared" si="1675"/>
        <v>0</v>
      </c>
      <c r="ABP52" s="12">
        <f t="shared" si="1675"/>
        <v>0</v>
      </c>
      <c r="ABQ52" s="12">
        <f t="shared" si="1675"/>
        <v>0</v>
      </c>
      <c r="ABR52" s="12">
        <f t="shared" si="1675"/>
        <v>0</v>
      </c>
      <c r="ABS52" s="12">
        <f t="shared" si="1492"/>
        <v>0</v>
      </c>
      <c r="ABT52" s="12">
        <f t="shared" si="1492"/>
        <v>0</v>
      </c>
      <c r="ABU52" s="12">
        <f t="shared" si="1492"/>
        <v>0</v>
      </c>
      <c r="ABV52" s="12">
        <f t="shared" si="1492"/>
        <v>0</v>
      </c>
      <c r="ABW52" s="12">
        <f t="shared" si="1492"/>
        <v>0</v>
      </c>
      <c r="ABX52" s="12">
        <f t="shared" si="1492"/>
        <v>0</v>
      </c>
      <c r="ABY52" s="12">
        <f t="shared" si="1492"/>
        <v>0</v>
      </c>
      <c r="ABZ52" s="13">
        <f t="shared" si="1492"/>
        <v>0</v>
      </c>
      <c r="ACA52" s="11">
        <f t="shared" si="1492"/>
        <v>0</v>
      </c>
      <c r="ACB52" s="12">
        <f t="shared" si="1492"/>
        <v>0</v>
      </c>
      <c r="ACC52" s="12">
        <f t="shared" si="1492"/>
        <v>0</v>
      </c>
      <c r="ACD52" s="12">
        <f t="shared" si="1492"/>
        <v>0</v>
      </c>
      <c r="ACE52" s="12">
        <f t="shared" si="1492"/>
        <v>0</v>
      </c>
      <c r="ACF52" s="12">
        <f t="shared" si="1492"/>
        <v>0</v>
      </c>
      <c r="ACG52" s="12">
        <f t="shared" si="1492"/>
        <v>0</v>
      </c>
      <c r="ACH52" s="12">
        <f t="shared" si="1492"/>
        <v>0</v>
      </c>
      <c r="ACI52" s="12">
        <f t="shared" si="1492"/>
        <v>0</v>
      </c>
      <c r="ACJ52" s="12">
        <f t="shared" si="1492"/>
        <v>0</v>
      </c>
      <c r="ACK52" s="12">
        <f t="shared" si="1492"/>
        <v>0</v>
      </c>
      <c r="ACL52" s="13">
        <f t="shared" si="1492"/>
        <v>0</v>
      </c>
      <c r="ACM52" s="11">
        <f t="shared" si="1492"/>
        <v>0</v>
      </c>
      <c r="ACN52" s="12">
        <f t="shared" si="1492"/>
        <v>0</v>
      </c>
      <c r="ACO52" s="12">
        <f t="shared" si="1492"/>
        <v>0</v>
      </c>
      <c r="ACP52" s="12">
        <f t="shared" si="1492"/>
        <v>0</v>
      </c>
      <c r="ACQ52" s="12">
        <f t="shared" si="1492"/>
        <v>0</v>
      </c>
      <c r="ACR52" s="12">
        <f t="shared" si="1492"/>
        <v>0</v>
      </c>
      <c r="ACS52" s="12">
        <f t="shared" si="1492"/>
        <v>0</v>
      </c>
      <c r="ACT52" s="12">
        <f t="shared" si="1492"/>
        <v>0</v>
      </c>
      <c r="ACU52" s="12">
        <f t="shared" si="1492"/>
        <v>0</v>
      </c>
      <c r="ACV52" s="12">
        <f t="shared" si="1492"/>
        <v>0</v>
      </c>
      <c r="ACW52" s="12">
        <f t="shared" si="1492"/>
        <v>0</v>
      </c>
      <c r="ACX52" s="13">
        <f t="shared" si="1492"/>
        <v>0</v>
      </c>
      <c r="ACY52" s="160"/>
      <c r="ACZ52" s="161"/>
      <c r="ADA52" s="161"/>
      <c r="ADB52" s="162"/>
    </row>
    <row r="53" spans="2:782" ht="11.25" customHeight="1" x14ac:dyDescent="0.2">
      <c r="B53" s="152"/>
      <c r="C53" s="225"/>
      <c r="D53" s="156"/>
      <c r="E53" s="187"/>
      <c r="F53" s="159"/>
      <c r="G53" s="42"/>
      <c r="H53" s="43" t="s">
        <v>66</v>
      </c>
      <c r="I53" s="44"/>
      <c r="J53" s="63">
        <f t="shared" ref="J53" si="1676">I53-G53</f>
        <v>0</v>
      </c>
      <c r="K53" s="22" t="str">
        <f t="shared" ref="K53:Z53" si="1677">IF(AND($G53&lt;&gt;"",$I53&lt;&gt;""),IF(AND($G53&lt;=K$11,$I53&gt;=K$11),2,0),"")</f>
        <v/>
      </c>
      <c r="L53" s="12" t="str">
        <f t="shared" si="1677"/>
        <v/>
      </c>
      <c r="M53" s="12" t="str">
        <f t="shared" si="1677"/>
        <v/>
      </c>
      <c r="N53" s="12" t="str">
        <f t="shared" si="1677"/>
        <v/>
      </c>
      <c r="O53" s="12" t="str">
        <f t="shared" si="1677"/>
        <v/>
      </c>
      <c r="P53" s="12" t="str">
        <f t="shared" si="1677"/>
        <v/>
      </c>
      <c r="Q53" s="12" t="str">
        <f t="shared" si="1677"/>
        <v/>
      </c>
      <c r="R53" s="12" t="str">
        <f t="shared" si="1677"/>
        <v/>
      </c>
      <c r="S53" s="12" t="str">
        <f t="shared" si="1677"/>
        <v/>
      </c>
      <c r="T53" s="12" t="str">
        <f t="shared" si="1677"/>
        <v/>
      </c>
      <c r="U53" s="12" t="str">
        <f t="shared" si="1677"/>
        <v/>
      </c>
      <c r="V53" s="12" t="str">
        <f t="shared" si="1677"/>
        <v/>
      </c>
      <c r="W53" s="11" t="str">
        <f t="shared" si="1677"/>
        <v/>
      </c>
      <c r="X53" s="12" t="str">
        <f t="shared" si="1677"/>
        <v/>
      </c>
      <c r="Y53" s="12" t="str">
        <f t="shared" si="1677"/>
        <v/>
      </c>
      <c r="Z53" s="12" t="str">
        <f t="shared" si="1677"/>
        <v/>
      </c>
      <c r="AA53" s="12" t="str">
        <f t="shared" ref="AA53:AP53" si="1678">IF(AND($G53&lt;&gt;"",$I53&lt;&gt;""),IF(AND($G53&lt;=AA$11,$I53&gt;=AA$11),2,0),"")</f>
        <v/>
      </c>
      <c r="AB53" s="12" t="str">
        <f t="shared" si="1678"/>
        <v/>
      </c>
      <c r="AC53" s="12" t="str">
        <f t="shared" si="1678"/>
        <v/>
      </c>
      <c r="AD53" s="12" t="str">
        <f t="shared" si="1678"/>
        <v/>
      </c>
      <c r="AE53" s="12" t="str">
        <f t="shared" si="1678"/>
        <v/>
      </c>
      <c r="AF53" s="12" t="str">
        <f t="shared" si="1678"/>
        <v/>
      </c>
      <c r="AG53" s="12" t="str">
        <f t="shared" si="1678"/>
        <v/>
      </c>
      <c r="AH53" s="12" t="str">
        <f t="shared" si="1678"/>
        <v/>
      </c>
      <c r="AI53" s="11" t="str">
        <f t="shared" si="1678"/>
        <v/>
      </c>
      <c r="AJ53" s="12" t="str">
        <f t="shared" si="1678"/>
        <v/>
      </c>
      <c r="AK53" s="12" t="str">
        <f t="shared" si="1678"/>
        <v/>
      </c>
      <c r="AL53" s="12" t="str">
        <f t="shared" si="1678"/>
        <v/>
      </c>
      <c r="AM53" s="12" t="str">
        <f t="shared" si="1678"/>
        <v/>
      </c>
      <c r="AN53" s="12" t="str">
        <f t="shared" si="1678"/>
        <v/>
      </c>
      <c r="AO53" s="12" t="str">
        <f t="shared" si="1678"/>
        <v/>
      </c>
      <c r="AP53" s="12" t="str">
        <f t="shared" si="1678"/>
        <v/>
      </c>
      <c r="AQ53" s="12" t="str">
        <f t="shared" ref="AQ53:BF53" si="1679">IF(AND($G53&lt;&gt;"",$I53&lt;&gt;""),IF(AND($G53&lt;=AQ$11,$I53&gt;=AQ$11),2,0),"")</f>
        <v/>
      </c>
      <c r="AR53" s="12" t="str">
        <f t="shared" si="1679"/>
        <v/>
      </c>
      <c r="AS53" s="12" t="str">
        <f t="shared" si="1679"/>
        <v/>
      </c>
      <c r="AT53" s="13" t="str">
        <f t="shared" si="1679"/>
        <v/>
      </c>
      <c r="AU53" s="12" t="str">
        <f t="shared" si="1679"/>
        <v/>
      </c>
      <c r="AV53" s="12" t="str">
        <f t="shared" si="1679"/>
        <v/>
      </c>
      <c r="AW53" s="12" t="str">
        <f t="shared" si="1679"/>
        <v/>
      </c>
      <c r="AX53" s="12" t="str">
        <f t="shared" si="1679"/>
        <v/>
      </c>
      <c r="AY53" s="12" t="str">
        <f t="shared" si="1679"/>
        <v/>
      </c>
      <c r="AZ53" s="12" t="str">
        <f t="shared" si="1679"/>
        <v/>
      </c>
      <c r="BA53" s="12" t="str">
        <f t="shared" si="1679"/>
        <v/>
      </c>
      <c r="BB53" s="12" t="str">
        <f t="shared" si="1679"/>
        <v/>
      </c>
      <c r="BC53" s="12" t="str">
        <f t="shared" si="1679"/>
        <v/>
      </c>
      <c r="BD53" s="12" t="str">
        <f t="shared" si="1679"/>
        <v/>
      </c>
      <c r="BE53" s="12" t="str">
        <f t="shared" si="1679"/>
        <v/>
      </c>
      <c r="BF53" s="12" t="str">
        <f t="shared" si="1679"/>
        <v/>
      </c>
      <c r="BG53" s="11" t="str">
        <f t="shared" ref="BG53:BV53" si="1680">IF(AND($G53&lt;&gt;"",$I53&lt;&gt;""),IF(AND($G53&lt;=BG$11,$I53&gt;=BG$11),2,0),"")</f>
        <v/>
      </c>
      <c r="BH53" s="12" t="str">
        <f t="shared" si="1680"/>
        <v/>
      </c>
      <c r="BI53" s="12" t="str">
        <f t="shared" si="1680"/>
        <v/>
      </c>
      <c r="BJ53" s="12" t="str">
        <f t="shared" si="1680"/>
        <v/>
      </c>
      <c r="BK53" s="12" t="str">
        <f t="shared" si="1680"/>
        <v/>
      </c>
      <c r="BL53" s="12" t="str">
        <f t="shared" si="1680"/>
        <v/>
      </c>
      <c r="BM53" s="12" t="str">
        <f t="shared" si="1680"/>
        <v/>
      </c>
      <c r="BN53" s="12" t="str">
        <f t="shared" si="1680"/>
        <v/>
      </c>
      <c r="BO53" s="12" t="str">
        <f t="shared" si="1680"/>
        <v/>
      </c>
      <c r="BP53" s="12" t="str">
        <f t="shared" si="1680"/>
        <v/>
      </c>
      <c r="BQ53" s="12" t="str">
        <f t="shared" si="1680"/>
        <v/>
      </c>
      <c r="BR53" s="13" t="str">
        <f t="shared" si="1680"/>
        <v/>
      </c>
      <c r="BS53" s="11" t="str">
        <f t="shared" si="1680"/>
        <v/>
      </c>
      <c r="BT53" s="12" t="str">
        <f t="shared" si="1680"/>
        <v/>
      </c>
      <c r="BU53" s="12" t="str">
        <f t="shared" si="1680"/>
        <v/>
      </c>
      <c r="BV53" s="12" t="str">
        <f t="shared" si="1680"/>
        <v/>
      </c>
      <c r="BW53" s="12" t="str">
        <f t="shared" ref="BW53:CL53" si="1681">IF(AND($G53&lt;&gt;"",$I53&lt;&gt;""),IF(AND($G53&lt;=BW$11,$I53&gt;=BW$11),2,0),"")</f>
        <v/>
      </c>
      <c r="BX53" s="12" t="str">
        <f t="shared" si="1681"/>
        <v/>
      </c>
      <c r="BY53" s="12" t="str">
        <f t="shared" si="1681"/>
        <v/>
      </c>
      <c r="BZ53" s="12" t="str">
        <f t="shared" si="1681"/>
        <v/>
      </c>
      <c r="CA53" s="12" t="str">
        <f t="shared" si="1681"/>
        <v/>
      </c>
      <c r="CB53" s="12" t="str">
        <f t="shared" si="1681"/>
        <v/>
      </c>
      <c r="CC53" s="12" t="str">
        <f t="shared" si="1681"/>
        <v/>
      </c>
      <c r="CD53" s="13" t="str">
        <f t="shared" si="1681"/>
        <v/>
      </c>
      <c r="CE53" s="11" t="str">
        <f t="shared" si="1681"/>
        <v/>
      </c>
      <c r="CF53" s="12" t="str">
        <f t="shared" si="1681"/>
        <v/>
      </c>
      <c r="CG53" s="12" t="str">
        <f t="shared" si="1681"/>
        <v/>
      </c>
      <c r="CH53" s="12" t="str">
        <f t="shared" si="1681"/>
        <v/>
      </c>
      <c r="CI53" s="12" t="str">
        <f t="shared" si="1681"/>
        <v/>
      </c>
      <c r="CJ53" s="12" t="str">
        <f t="shared" si="1681"/>
        <v/>
      </c>
      <c r="CK53" s="12" t="str">
        <f t="shared" si="1681"/>
        <v/>
      </c>
      <c r="CL53" s="12" t="str">
        <f t="shared" si="1681"/>
        <v/>
      </c>
      <c r="CM53" s="12" t="str">
        <f t="shared" ref="CM53:DA53" si="1682">IF(AND($G53&lt;&gt;"",$I53&lt;&gt;""),IF(AND($G53&lt;=CM$11,$I53&gt;=CM$11),2,0),"")</f>
        <v/>
      </c>
      <c r="CN53" s="12" t="str">
        <f t="shared" si="1682"/>
        <v/>
      </c>
      <c r="CO53" s="12" t="str">
        <f t="shared" si="1682"/>
        <v/>
      </c>
      <c r="CP53" s="13" t="str">
        <f t="shared" si="1682"/>
        <v/>
      </c>
      <c r="CQ53" s="11" t="str">
        <f t="shared" si="1682"/>
        <v/>
      </c>
      <c r="CR53" s="12" t="str">
        <f t="shared" si="1682"/>
        <v/>
      </c>
      <c r="CS53" s="12" t="str">
        <f t="shared" si="1682"/>
        <v/>
      </c>
      <c r="CT53" s="12" t="str">
        <f t="shared" si="1682"/>
        <v/>
      </c>
      <c r="CU53" s="12" t="str">
        <f t="shared" si="1682"/>
        <v/>
      </c>
      <c r="CV53" s="12" t="str">
        <f t="shared" si="1682"/>
        <v/>
      </c>
      <c r="CW53" s="12" t="str">
        <f t="shared" si="1682"/>
        <v/>
      </c>
      <c r="CX53" s="12" t="str">
        <f t="shared" si="1682"/>
        <v/>
      </c>
      <c r="CY53" s="12" t="str">
        <f t="shared" si="1682"/>
        <v/>
      </c>
      <c r="CZ53" s="12" t="str">
        <f t="shared" si="1682"/>
        <v/>
      </c>
      <c r="DA53" s="12" t="str">
        <f t="shared" si="1682"/>
        <v/>
      </c>
      <c r="DB53" s="13" t="str">
        <f t="shared" si="1591"/>
        <v/>
      </c>
      <c r="DC53" s="11" t="str">
        <f t="shared" ref="DC53:DR53" si="1683">IF(AND($G53&lt;&gt;"",$I53&lt;&gt;""),IF(AND($G53&lt;=DC$11,$I53&gt;=DC$11),2,0),"")</f>
        <v/>
      </c>
      <c r="DD53" s="12" t="str">
        <f t="shared" si="1683"/>
        <v/>
      </c>
      <c r="DE53" s="12" t="str">
        <f t="shared" si="1683"/>
        <v/>
      </c>
      <c r="DF53" s="12" t="str">
        <f t="shared" si="1683"/>
        <v/>
      </c>
      <c r="DG53" s="12" t="str">
        <f t="shared" si="1683"/>
        <v/>
      </c>
      <c r="DH53" s="12" t="str">
        <f t="shared" si="1683"/>
        <v/>
      </c>
      <c r="DI53" s="12" t="str">
        <f t="shared" si="1683"/>
        <v/>
      </c>
      <c r="DJ53" s="12" t="str">
        <f t="shared" si="1683"/>
        <v/>
      </c>
      <c r="DK53" s="12" t="str">
        <f t="shared" si="1683"/>
        <v/>
      </c>
      <c r="DL53" s="12" t="str">
        <f t="shared" si="1683"/>
        <v/>
      </c>
      <c r="DM53" s="12" t="str">
        <f t="shared" si="1683"/>
        <v/>
      </c>
      <c r="DN53" s="13" t="str">
        <f t="shared" si="1683"/>
        <v/>
      </c>
      <c r="DO53" s="11" t="str">
        <f t="shared" si="1683"/>
        <v/>
      </c>
      <c r="DP53" s="12" t="str">
        <f t="shared" si="1683"/>
        <v/>
      </c>
      <c r="DQ53" s="12" t="str">
        <f t="shared" si="1683"/>
        <v/>
      </c>
      <c r="DR53" s="12" t="str">
        <f t="shared" si="1683"/>
        <v/>
      </c>
      <c r="DS53" s="12" t="str">
        <f t="shared" ref="DS53:EH53" si="1684">IF(AND($G53&lt;&gt;"",$I53&lt;&gt;""),IF(AND($G53&lt;=DS$11,$I53&gt;=DS$11),2,0),"")</f>
        <v/>
      </c>
      <c r="DT53" s="12" t="str">
        <f t="shared" si="1684"/>
        <v/>
      </c>
      <c r="DU53" s="12" t="str">
        <f t="shared" si="1684"/>
        <v/>
      </c>
      <c r="DV53" s="12" t="str">
        <f t="shared" si="1684"/>
        <v/>
      </c>
      <c r="DW53" s="12" t="str">
        <f t="shared" si="1684"/>
        <v/>
      </c>
      <c r="DX53" s="12" t="str">
        <f t="shared" si="1684"/>
        <v/>
      </c>
      <c r="DY53" s="12" t="str">
        <f t="shared" si="1684"/>
        <v/>
      </c>
      <c r="DZ53" s="13" t="str">
        <f t="shared" si="1684"/>
        <v/>
      </c>
      <c r="EA53" s="11" t="str">
        <f t="shared" si="1684"/>
        <v/>
      </c>
      <c r="EB53" s="12" t="str">
        <f t="shared" si="1684"/>
        <v/>
      </c>
      <c r="EC53" s="12" t="str">
        <f t="shared" si="1684"/>
        <v/>
      </c>
      <c r="ED53" s="12" t="str">
        <f t="shared" si="1684"/>
        <v/>
      </c>
      <c r="EE53" s="12" t="str">
        <f t="shared" si="1684"/>
        <v/>
      </c>
      <c r="EF53" s="12" t="str">
        <f t="shared" si="1684"/>
        <v/>
      </c>
      <c r="EG53" s="12" t="str">
        <f t="shared" si="1684"/>
        <v/>
      </c>
      <c r="EH53" s="12" t="str">
        <f t="shared" si="1684"/>
        <v/>
      </c>
      <c r="EI53" s="12" t="str">
        <f t="shared" ref="EI53:EX53" si="1685">IF(AND($G53&lt;&gt;"",$I53&lt;&gt;""),IF(AND($G53&lt;=EI$11,$I53&gt;=EI$11),2,0),"")</f>
        <v/>
      </c>
      <c r="EJ53" s="12" t="str">
        <f t="shared" si="1685"/>
        <v/>
      </c>
      <c r="EK53" s="12" t="str">
        <f t="shared" si="1685"/>
        <v/>
      </c>
      <c r="EL53" s="13" t="str">
        <f t="shared" si="1685"/>
        <v/>
      </c>
      <c r="EM53" s="11" t="str">
        <f t="shared" si="1685"/>
        <v/>
      </c>
      <c r="EN53" s="12" t="str">
        <f t="shared" si="1685"/>
        <v/>
      </c>
      <c r="EO53" s="12" t="str">
        <f t="shared" si="1685"/>
        <v/>
      </c>
      <c r="EP53" s="12" t="str">
        <f t="shared" si="1685"/>
        <v/>
      </c>
      <c r="EQ53" s="12" t="str">
        <f t="shared" si="1685"/>
        <v/>
      </c>
      <c r="ER53" s="12" t="str">
        <f t="shared" si="1685"/>
        <v/>
      </c>
      <c r="ES53" s="12" t="str">
        <f t="shared" si="1685"/>
        <v/>
      </c>
      <c r="ET53" s="12" t="str">
        <f t="shared" si="1685"/>
        <v/>
      </c>
      <c r="EU53" s="12" t="str">
        <f t="shared" si="1685"/>
        <v/>
      </c>
      <c r="EV53" s="12" t="str">
        <f t="shared" si="1685"/>
        <v/>
      </c>
      <c r="EW53" s="12" t="str">
        <f t="shared" si="1685"/>
        <v/>
      </c>
      <c r="EX53" s="13" t="str">
        <f t="shared" si="1685"/>
        <v/>
      </c>
      <c r="EY53" s="11" t="str">
        <f t="shared" ref="EY53:FN53" si="1686">IF(AND($G53&lt;&gt;"",$I53&lt;&gt;""),IF(AND($G53&lt;=EY$11,$I53&gt;=EY$11),2,0),"")</f>
        <v/>
      </c>
      <c r="EZ53" s="12" t="str">
        <f t="shared" si="1686"/>
        <v/>
      </c>
      <c r="FA53" s="12" t="str">
        <f t="shared" si="1686"/>
        <v/>
      </c>
      <c r="FB53" s="12" t="str">
        <f t="shared" si="1686"/>
        <v/>
      </c>
      <c r="FC53" s="12" t="str">
        <f t="shared" si="1686"/>
        <v/>
      </c>
      <c r="FD53" s="12" t="str">
        <f t="shared" si="1686"/>
        <v/>
      </c>
      <c r="FE53" s="12" t="str">
        <f t="shared" si="1686"/>
        <v/>
      </c>
      <c r="FF53" s="12" t="str">
        <f t="shared" si="1686"/>
        <v/>
      </c>
      <c r="FG53" s="12" t="str">
        <f t="shared" si="1686"/>
        <v/>
      </c>
      <c r="FH53" s="12" t="str">
        <f t="shared" si="1686"/>
        <v/>
      </c>
      <c r="FI53" s="12" t="str">
        <f t="shared" si="1686"/>
        <v/>
      </c>
      <c r="FJ53" s="13" t="str">
        <f t="shared" si="1686"/>
        <v/>
      </c>
      <c r="FK53" s="11" t="str">
        <f t="shared" si="1686"/>
        <v/>
      </c>
      <c r="FL53" s="12" t="str">
        <f t="shared" si="1686"/>
        <v/>
      </c>
      <c r="FM53" s="12" t="str">
        <f t="shared" si="1686"/>
        <v/>
      </c>
      <c r="FN53" s="12" t="str">
        <f t="shared" si="1686"/>
        <v/>
      </c>
      <c r="FO53" s="12" t="str">
        <f t="shared" ref="FO53:GD53" si="1687">IF(AND($G53&lt;&gt;"",$I53&lt;&gt;""),IF(AND($G53&lt;=FO$11,$I53&gt;=FO$11),2,0),"")</f>
        <v/>
      </c>
      <c r="FP53" s="12" t="str">
        <f t="shared" si="1687"/>
        <v/>
      </c>
      <c r="FQ53" s="12" t="str">
        <f t="shared" si="1687"/>
        <v/>
      </c>
      <c r="FR53" s="12" t="str">
        <f t="shared" si="1687"/>
        <v/>
      </c>
      <c r="FS53" s="12" t="str">
        <f t="shared" si="1687"/>
        <v/>
      </c>
      <c r="FT53" s="12" t="str">
        <f t="shared" si="1687"/>
        <v/>
      </c>
      <c r="FU53" s="12" t="str">
        <f t="shared" si="1687"/>
        <v/>
      </c>
      <c r="FV53" s="13" t="str">
        <f t="shared" si="1687"/>
        <v/>
      </c>
      <c r="FW53" s="11" t="str">
        <f t="shared" si="1687"/>
        <v/>
      </c>
      <c r="FX53" s="12" t="str">
        <f t="shared" si="1687"/>
        <v/>
      </c>
      <c r="FY53" s="12" t="str">
        <f t="shared" si="1687"/>
        <v/>
      </c>
      <c r="FZ53" s="12" t="str">
        <f t="shared" si="1687"/>
        <v/>
      </c>
      <c r="GA53" s="12" t="str">
        <f t="shared" si="1687"/>
        <v/>
      </c>
      <c r="GB53" s="12" t="str">
        <f t="shared" si="1687"/>
        <v/>
      </c>
      <c r="GC53" s="12" t="str">
        <f t="shared" si="1687"/>
        <v/>
      </c>
      <c r="GD53" s="12" t="str">
        <f t="shared" si="1687"/>
        <v/>
      </c>
      <c r="GE53" s="12" t="str">
        <f t="shared" ref="GE53:GT53" si="1688">IF(AND($G53&lt;&gt;"",$I53&lt;&gt;""),IF(AND($G53&lt;=GE$11,$I53&gt;=GE$11),2,0),"")</f>
        <v/>
      </c>
      <c r="GF53" s="12" t="str">
        <f t="shared" si="1688"/>
        <v/>
      </c>
      <c r="GG53" s="12" t="str">
        <f t="shared" si="1688"/>
        <v/>
      </c>
      <c r="GH53" s="13" t="str">
        <f t="shared" si="1688"/>
        <v/>
      </c>
      <c r="GI53" s="11" t="str">
        <f t="shared" si="1688"/>
        <v/>
      </c>
      <c r="GJ53" s="12" t="str">
        <f t="shared" si="1688"/>
        <v/>
      </c>
      <c r="GK53" s="12" t="str">
        <f t="shared" si="1688"/>
        <v/>
      </c>
      <c r="GL53" s="12" t="str">
        <f t="shared" si="1688"/>
        <v/>
      </c>
      <c r="GM53" s="12" t="str">
        <f t="shared" si="1688"/>
        <v/>
      </c>
      <c r="GN53" s="12" t="str">
        <f t="shared" si="1688"/>
        <v/>
      </c>
      <c r="GO53" s="12" t="str">
        <f t="shared" si="1688"/>
        <v/>
      </c>
      <c r="GP53" s="12" t="str">
        <f t="shared" si="1688"/>
        <v/>
      </c>
      <c r="GQ53" s="12" t="str">
        <f t="shared" si="1688"/>
        <v/>
      </c>
      <c r="GR53" s="12" t="str">
        <f t="shared" si="1688"/>
        <v/>
      </c>
      <c r="GS53" s="12" t="str">
        <f t="shared" si="1688"/>
        <v/>
      </c>
      <c r="GT53" s="13" t="str">
        <f t="shared" si="1688"/>
        <v/>
      </c>
      <c r="GU53" s="11" t="str">
        <f t="shared" ref="GU53:HJ53" si="1689">IF(AND($G53&lt;&gt;"",$I53&lt;&gt;""),IF(AND($G53&lt;=GU$11,$I53&gt;=GU$11),2,0),"")</f>
        <v/>
      </c>
      <c r="GV53" s="12" t="str">
        <f t="shared" si="1689"/>
        <v/>
      </c>
      <c r="GW53" s="12" t="str">
        <f t="shared" si="1689"/>
        <v/>
      </c>
      <c r="GX53" s="12" t="str">
        <f t="shared" si="1689"/>
        <v/>
      </c>
      <c r="GY53" s="12" t="str">
        <f t="shared" si="1689"/>
        <v/>
      </c>
      <c r="GZ53" s="12" t="str">
        <f t="shared" si="1689"/>
        <v/>
      </c>
      <c r="HA53" s="12" t="str">
        <f t="shared" si="1689"/>
        <v/>
      </c>
      <c r="HB53" s="12" t="str">
        <f t="shared" si="1689"/>
        <v/>
      </c>
      <c r="HC53" s="12" t="str">
        <f t="shared" si="1689"/>
        <v/>
      </c>
      <c r="HD53" s="12" t="str">
        <f t="shared" si="1689"/>
        <v/>
      </c>
      <c r="HE53" s="12" t="str">
        <f t="shared" si="1689"/>
        <v/>
      </c>
      <c r="HF53" s="13" t="str">
        <f t="shared" si="1689"/>
        <v/>
      </c>
      <c r="HG53" s="11" t="str">
        <f t="shared" si="1689"/>
        <v/>
      </c>
      <c r="HH53" s="12" t="str">
        <f t="shared" si="1689"/>
        <v/>
      </c>
      <c r="HI53" s="12" t="str">
        <f t="shared" si="1689"/>
        <v/>
      </c>
      <c r="HJ53" s="12" t="str">
        <f t="shared" si="1689"/>
        <v/>
      </c>
      <c r="HK53" s="12" t="str">
        <f t="shared" ref="HK53:HZ53" si="1690">IF(AND($G53&lt;&gt;"",$I53&lt;&gt;""),IF(AND($G53&lt;=HK$11,$I53&gt;=HK$11),2,0),"")</f>
        <v/>
      </c>
      <c r="HL53" s="12" t="str">
        <f t="shared" si="1690"/>
        <v/>
      </c>
      <c r="HM53" s="12" t="str">
        <f t="shared" si="1690"/>
        <v/>
      </c>
      <c r="HN53" s="12" t="str">
        <f t="shared" si="1690"/>
        <v/>
      </c>
      <c r="HO53" s="12" t="str">
        <f t="shared" si="1690"/>
        <v/>
      </c>
      <c r="HP53" s="12" t="str">
        <f t="shared" si="1690"/>
        <v/>
      </c>
      <c r="HQ53" s="12" t="str">
        <f t="shared" si="1690"/>
        <v/>
      </c>
      <c r="HR53" s="13" t="str">
        <f t="shared" si="1690"/>
        <v/>
      </c>
      <c r="HS53" s="11" t="str">
        <f t="shared" si="1690"/>
        <v/>
      </c>
      <c r="HT53" s="12" t="str">
        <f t="shared" si="1690"/>
        <v/>
      </c>
      <c r="HU53" s="12" t="str">
        <f t="shared" si="1690"/>
        <v/>
      </c>
      <c r="HV53" s="12" t="str">
        <f t="shared" si="1690"/>
        <v/>
      </c>
      <c r="HW53" s="12" t="str">
        <f t="shared" si="1690"/>
        <v/>
      </c>
      <c r="HX53" s="12" t="str">
        <f t="shared" si="1690"/>
        <v/>
      </c>
      <c r="HY53" s="12" t="str">
        <f t="shared" si="1690"/>
        <v/>
      </c>
      <c r="HZ53" s="12" t="str">
        <f t="shared" si="1690"/>
        <v/>
      </c>
      <c r="IA53" s="12" t="str">
        <f t="shared" ref="IA53:IP53" si="1691">IF(AND($G53&lt;&gt;"",$I53&lt;&gt;""),IF(AND($G53&lt;=IA$11,$I53&gt;=IA$11),2,0),"")</f>
        <v/>
      </c>
      <c r="IB53" s="12" t="str">
        <f t="shared" si="1691"/>
        <v/>
      </c>
      <c r="IC53" s="12" t="str">
        <f t="shared" si="1691"/>
        <v/>
      </c>
      <c r="ID53" s="13" t="str">
        <f t="shared" si="1691"/>
        <v/>
      </c>
      <c r="IE53" s="11" t="str">
        <f t="shared" si="1691"/>
        <v/>
      </c>
      <c r="IF53" s="12" t="str">
        <f t="shared" si="1691"/>
        <v/>
      </c>
      <c r="IG53" s="12" t="str">
        <f t="shared" si="1691"/>
        <v/>
      </c>
      <c r="IH53" s="12" t="str">
        <f t="shared" si="1691"/>
        <v/>
      </c>
      <c r="II53" s="12" t="str">
        <f t="shared" si="1691"/>
        <v/>
      </c>
      <c r="IJ53" s="12" t="str">
        <f t="shared" si="1691"/>
        <v/>
      </c>
      <c r="IK53" s="12" t="str">
        <f t="shared" si="1691"/>
        <v/>
      </c>
      <c r="IL53" s="12" t="str">
        <f t="shared" si="1691"/>
        <v/>
      </c>
      <c r="IM53" s="12" t="str">
        <f t="shared" si="1691"/>
        <v/>
      </c>
      <c r="IN53" s="12" t="str">
        <f t="shared" si="1691"/>
        <v/>
      </c>
      <c r="IO53" s="12" t="str">
        <f t="shared" si="1691"/>
        <v/>
      </c>
      <c r="IP53" s="13" t="str">
        <f t="shared" si="1691"/>
        <v/>
      </c>
      <c r="IQ53" s="11" t="str">
        <f t="shared" ref="IQ53:JF53" si="1692">IF(AND($G53&lt;&gt;"",$I53&lt;&gt;""),IF(AND($G53&lt;=IQ$11,$I53&gt;=IQ$11),2,0),"")</f>
        <v/>
      </c>
      <c r="IR53" s="12" t="str">
        <f t="shared" si="1692"/>
        <v/>
      </c>
      <c r="IS53" s="12" t="str">
        <f t="shared" si="1692"/>
        <v/>
      </c>
      <c r="IT53" s="12" t="str">
        <f t="shared" si="1692"/>
        <v/>
      </c>
      <c r="IU53" s="12" t="str">
        <f t="shared" si="1692"/>
        <v/>
      </c>
      <c r="IV53" s="12" t="str">
        <f t="shared" si="1692"/>
        <v/>
      </c>
      <c r="IW53" s="12" t="str">
        <f t="shared" si="1692"/>
        <v/>
      </c>
      <c r="IX53" s="12" t="str">
        <f t="shared" si="1692"/>
        <v/>
      </c>
      <c r="IY53" s="12" t="str">
        <f t="shared" si="1692"/>
        <v/>
      </c>
      <c r="IZ53" s="12" t="str">
        <f t="shared" si="1692"/>
        <v/>
      </c>
      <c r="JA53" s="12" t="str">
        <f t="shared" si="1692"/>
        <v/>
      </c>
      <c r="JB53" s="13" t="str">
        <f t="shared" si="1692"/>
        <v/>
      </c>
      <c r="JC53" s="11" t="str">
        <f t="shared" si="1692"/>
        <v/>
      </c>
      <c r="JD53" s="12" t="str">
        <f t="shared" si="1692"/>
        <v/>
      </c>
      <c r="JE53" s="12" t="str">
        <f t="shared" si="1692"/>
        <v/>
      </c>
      <c r="JF53" s="12" t="str">
        <f t="shared" si="1692"/>
        <v/>
      </c>
      <c r="JG53" s="12" t="str">
        <f t="shared" ref="JG53:JV53" si="1693">IF(AND($G53&lt;&gt;"",$I53&lt;&gt;""),IF(AND($G53&lt;=JG$11,$I53&gt;=JG$11),2,0),"")</f>
        <v/>
      </c>
      <c r="JH53" s="12" t="str">
        <f t="shared" si="1693"/>
        <v/>
      </c>
      <c r="JI53" s="12" t="str">
        <f t="shared" si="1693"/>
        <v/>
      </c>
      <c r="JJ53" s="12" t="str">
        <f t="shared" si="1693"/>
        <v/>
      </c>
      <c r="JK53" s="12" t="str">
        <f t="shared" si="1693"/>
        <v/>
      </c>
      <c r="JL53" s="12" t="str">
        <f t="shared" si="1693"/>
        <v/>
      </c>
      <c r="JM53" s="12" t="str">
        <f t="shared" si="1693"/>
        <v/>
      </c>
      <c r="JN53" s="13" t="str">
        <f t="shared" si="1693"/>
        <v/>
      </c>
      <c r="JO53" s="11" t="str">
        <f t="shared" si="1693"/>
        <v/>
      </c>
      <c r="JP53" s="12" t="str">
        <f t="shared" si="1693"/>
        <v/>
      </c>
      <c r="JQ53" s="12" t="str">
        <f t="shared" si="1693"/>
        <v/>
      </c>
      <c r="JR53" s="12" t="str">
        <f t="shared" si="1693"/>
        <v/>
      </c>
      <c r="JS53" s="12" t="str">
        <f t="shared" si="1693"/>
        <v/>
      </c>
      <c r="JT53" s="12" t="str">
        <f t="shared" si="1693"/>
        <v/>
      </c>
      <c r="JU53" s="12" t="str">
        <f t="shared" si="1693"/>
        <v/>
      </c>
      <c r="JV53" s="12" t="str">
        <f t="shared" si="1693"/>
        <v/>
      </c>
      <c r="JW53" s="12" t="str">
        <f t="shared" ref="JW53:KL53" si="1694">IF(AND($G53&lt;&gt;"",$I53&lt;&gt;""),IF(AND($G53&lt;=JW$11,$I53&gt;=JW$11),2,0),"")</f>
        <v/>
      </c>
      <c r="JX53" s="12" t="str">
        <f t="shared" si="1694"/>
        <v/>
      </c>
      <c r="JY53" s="12" t="str">
        <f t="shared" si="1694"/>
        <v/>
      </c>
      <c r="JZ53" s="13" t="str">
        <f t="shared" si="1694"/>
        <v/>
      </c>
      <c r="KA53" s="11" t="str">
        <f t="shared" si="1694"/>
        <v/>
      </c>
      <c r="KB53" s="12" t="str">
        <f t="shared" si="1694"/>
        <v/>
      </c>
      <c r="KC53" s="12" t="str">
        <f t="shared" si="1694"/>
        <v/>
      </c>
      <c r="KD53" s="12" t="str">
        <f t="shared" si="1694"/>
        <v/>
      </c>
      <c r="KE53" s="12" t="str">
        <f t="shared" si="1694"/>
        <v/>
      </c>
      <c r="KF53" s="12" t="str">
        <f t="shared" si="1694"/>
        <v/>
      </c>
      <c r="KG53" s="12" t="str">
        <f t="shared" si="1694"/>
        <v/>
      </c>
      <c r="KH53" s="12" t="str">
        <f t="shared" si="1694"/>
        <v/>
      </c>
      <c r="KI53" s="12" t="str">
        <f t="shared" si="1694"/>
        <v/>
      </c>
      <c r="KJ53" s="12" t="str">
        <f t="shared" si="1694"/>
        <v/>
      </c>
      <c r="KK53" s="12" t="str">
        <f t="shared" si="1694"/>
        <v/>
      </c>
      <c r="KL53" s="13" t="str">
        <f t="shared" si="1694"/>
        <v/>
      </c>
      <c r="KM53" s="11" t="str">
        <f t="shared" ref="KM53:LB53" si="1695">IF(AND($G53&lt;&gt;"",$I53&lt;&gt;""),IF(AND($G53&lt;=KM$11,$I53&gt;=KM$11),2,0),"")</f>
        <v/>
      </c>
      <c r="KN53" s="12" t="str">
        <f t="shared" si="1695"/>
        <v/>
      </c>
      <c r="KO53" s="12" t="str">
        <f t="shared" si="1695"/>
        <v/>
      </c>
      <c r="KP53" s="12" t="str">
        <f t="shared" si="1695"/>
        <v/>
      </c>
      <c r="KQ53" s="12" t="str">
        <f t="shared" si="1695"/>
        <v/>
      </c>
      <c r="KR53" s="12" t="str">
        <f t="shared" si="1695"/>
        <v/>
      </c>
      <c r="KS53" s="12" t="str">
        <f t="shared" si="1695"/>
        <v/>
      </c>
      <c r="KT53" s="12" t="str">
        <f t="shared" si="1695"/>
        <v/>
      </c>
      <c r="KU53" s="12" t="str">
        <f t="shared" si="1695"/>
        <v/>
      </c>
      <c r="KV53" s="12" t="str">
        <f t="shared" si="1695"/>
        <v/>
      </c>
      <c r="KW53" s="12" t="str">
        <f t="shared" si="1695"/>
        <v/>
      </c>
      <c r="KX53" s="13" t="str">
        <f t="shared" si="1695"/>
        <v/>
      </c>
      <c r="KY53" s="11" t="str">
        <f t="shared" si="1695"/>
        <v/>
      </c>
      <c r="KZ53" s="12" t="str">
        <f t="shared" si="1695"/>
        <v/>
      </c>
      <c r="LA53" s="12" t="str">
        <f t="shared" si="1695"/>
        <v/>
      </c>
      <c r="LB53" s="12" t="str">
        <f t="shared" si="1695"/>
        <v/>
      </c>
      <c r="LC53" s="12" t="str">
        <f t="shared" ref="LC53:LR53" si="1696">IF(AND($G53&lt;&gt;"",$I53&lt;&gt;""),IF(AND($G53&lt;=LC$11,$I53&gt;=LC$11),2,0),"")</f>
        <v/>
      </c>
      <c r="LD53" s="12" t="str">
        <f t="shared" si="1696"/>
        <v/>
      </c>
      <c r="LE53" s="12" t="str">
        <f t="shared" si="1696"/>
        <v/>
      </c>
      <c r="LF53" s="12" t="str">
        <f t="shared" si="1696"/>
        <v/>
      </c>
      <c r="LG53" s="12" t="str">
        <f t="shared" si="1696"/>
        <v/>
      </c>
      <c r="LH53" s="12" t="str">
        <f t="shared" si="1696"/>
        <v/>
      </c>
      <c r="LI53" s="12" t="str">
        <f t="shared" si="1696"/>
        <v/>
      </c>
      <c r="LJ53" s="13" t="str">
        <f t="shared" si="1696"/>
        <v/>
      </c>
      <c r="LK53" s="11" t="str">
        <f t="shared" si="1696"/>
        <v/>
      </c>
      <c r="LL53" s="12" t="str">
        <f t="shared" si="1696"/>
        <v/>
      </c>
      <c r="LM53" s="12" t="str">
        <f t="shared" si="1696"/>
        <v/>
      </c>
      <c r="LN53" s="12" t="str">
        <f t="shared" si="1696"/>
        <v/>
      </c>
      <c r="LO53" s="12" t="str">
        <f t="shared" si="1696"/>
        <v/>
      </c>
      <c r="LP53" s="12" t="str">
        <f t="shared" si="1696"/>
        <v/>
      </c>
      <c r="LQ53" s="12" t="str">
        <f t="shared" si="1696"/>
        <v/>
      </c>
      <c r="LR53" s="12" t="str">
        <f t="shared" si="1696"/>
        <v/>
      </c>
      <c r="LS53" s="12" t="str">
        <f t="shared" ref="LS53:MH53" si="1697">IF(AND($G53&lt;&gt;"",$I53&lt;&gt;""),IF(AND($G53&lt;=LS$11,$I53&gt;=LS$11),2,0),"")</f>
        <v/>
      </c>
      <c r="LT53" s="12" t="str">
        <f t="shared" si="1697"/>
        <v/>
      </c>
      <c r="LU53" s="12" t="str">
        <f t="shared" si="1697"/>
        <v/>
      </c>
      <c r="LV53" s="13" t="str">
        <f t="shared" si="1697"/>
        <v/>
      </c>
      <c r="LW53" s="11" t="str">
        <f t="shared" si="1697"/>
        <v/>
      </c>
      <c r="LX53" s="12" t="str">
        <f t="shared" si="1697"/>
        <v/>
      </c>
      <c r="LY53" s="12" t="str">
        <f t="shared" si="1697"/>
        <v/>
      </c>
      <c r="LZ53" s="12" t="str">
        <f t="shared" si="1697"/>
        <v/>
      </c>
      <c r="MA53" s="12" t="str">
        <f t="shared" si="1697"/>
        <v/>
      </c>
      <c r="MB53" s="12" t="str">
        <f t="shared" si="1697"/>
        <v/>
      </c>
      <c r="MC53" s="12" t="str">
        <f t="shared" si="1697"/>
        <v/>
      </c>
      <c r="MD53" s="12" t="str">
        <f t="shared" si="1697"/>
        <v/>
      </c>
      <c r="ME53" s="12" t="str">
        <f t="shared" si="1697"/>
        <v/>
      </c>
      <c r="MF53" s="12" t="str">
        <f t="shared" si="1697"/>
        <v/>
      </c>
      <c r="MG53" s="12" t="str">
        <f t="shared" si="1697"/>
        <v/>
      </c>
      <c r="MH53" s="13" t="str">
        <f t="shared" si="1697"/>
        <v/>
      </c>
      <c r="MI53" s="11" t="str">
        <f t="shared" ref="MI53:MX53" si="1698">IF(AND($G53&lt;&gt;"",$I53&lt;&gt;""),IF(AND($G53&lt;=MI$11,$I53&gt;=MI$11),2,0),"")</f>
        <v/>
      </c>
      <c r="MJ53" s="12" t="str">
        <f t="shared" si="1698"/>
        <v/>
      </c>
      <c r="MK53" s="12" t="str">
        <f t="shared" si="1698"/>
        <v/>
      </c>
      <c r="ML53" s="12" t="str">
        <f t="shared" si="1698"/>
        <v/>
      </c>
      <c r="MM53" s="12" t="str">
        <f t="shared" si="1698"/>
        <v/>
      </c>
      <c r="MN53" s="12" t="str">
        <f t="shared" si="1698"/>
        <v/>
      </c>
      <c r="MO53" s="12" t="str">
        <f t="shared" si="1698"/>
        <v/>
      </c>
      <c r="MP53" s="12" t="str">
        <f t="shared" si="1698"/>
        <v/>
      </c>
      <c r="MQ53" s="12" t="str">
        <f t="shared" si="1698"/>
        <v/>
      </c>
      <c r="MR53" s="12" t="str">
        <f t="shared" si="1698"/>
        <v/>
      </c>
      <c r="MS53" s="12" t="str">
        <f t="shared" si="1698"/>
        <v/>
      </c>
      <c r="MT53" s="13" t="str">
        <f t="shared" si="1698"/>
        <v/>
      </c>
      <c r="MU53" s="11" t="str">
        <f t="shared" si="1698"/>
        <v/>
      </c>
      <c r="MV53" s="12" t="str">
        <f t="shared" si="1698"/>
        <v/>
      </c>
      <c r="MW53" s="12" t="str">
        <f t="shared" si="1698"/>
        <v/>
      </c>
      <c r="MX53" s="12" t="str">
        <f t="shared" si="1698"/>
        <v/>
      </c>
      <c r="MY53" s="12" t="str">
        <f t="shared" ref="MY53:NN53" si="1699">IF(AND($G53&lt;&gt;"",$I53&lt;&gt;""),IF(AND($G53&lt;=MY$11,$I53&gt;=MY$11),2,0),"")</f>
        <v/>
      </c>
      <c r="MZ53" s="12" t="str">
        <f t="shared" si="1699"/>
        <v/>
      </c>
      <c r="NA53" s="12" t="str">
        <f t="shared" si="1699"/>
        <v/>
      </c>
      <c r="NB53" s="12" t="str">
        <f t="shared" si="1699"/>
        <v/>
      </c>
      <c r="NC53" s="12" t="str">
        <f t="shared" si="1699"/>
        <v/>
      </c>
      <c r="ND53" s="12" t="str">
        <f t="shared" si="1699"/>
        <v/>
      </c>
      <c r="NE53" s="12" t="str">
        <f t="shared" si="1699"/>
        <v/>
      </c>
      <c r="NF53" s="13" t="str">
        <f t="shared" si="1699"/>
        <v/>
      </c>
      <c r="NG53" s="11" t="str">
        <f t="shared" si="1699"/>
        <v/>
      </c>
      <c r="NH53" s="12" t="str">
        <f t="shared" si="1699"/>
        <v/>
      </c>
      <c r="NI53" s="12" t="str">
        <f t="shared" si="1699"/>
        <v/>
      </c>
      <c r="NJ53" s="12" t="str">
        <f t="shared" si="1699"/>
        <v/>
      </c>
      <c r="NK53" s="12" t="str">
        <f t="shared" si="1699"/>
        <v/>
      </c>
      <c r="NL53" s="12" t="str">
        <f t="shared" si="1699"/>
        <v/>
      </c>
      <c r="NM53" s="12" t="str">
        <f t="shared" si="1699"/>
        <v/>
      </c>
      <c r="NN53" s="12" t="str">
        <f t="shared" si="1699"/>
        <v/>
      </c>
      <c r="NO53" s="12" t="str">
        <f t="shared" ref="NO53:OD53" si="1700">IF(AND($G53&lt;&gt;"",$I53&lt;&gt;""),IF(AND($G53&lt;=NO$11,$I53&gt;=NO$11),2,0),"")</f>
        <v/>
      </c>
      <c r="NP53" s="12" t="str">
        <f t="shared" si="1700"/>
        <v/>
      </c>
      <c r="NQ53" s="12" t="str">
        <f t="shared" si="1700"/>
        <v/>
      </c>
      <c r="NR53" s="13" t="str">
        <f t="shared" si="1700"/>
        <v/>
      </c>
      <c r="NS53" s="11" t="str">
        <f t="shared" si="1700"/>
        <v/>
      </c>
      <c r="NT53" s="12" t="str">
        <f t="shared" si="1700"/>
        <v/>
      </c>
      <c r="NU53" s="12" t="str">
        <f t="shared" si="1700"/>
        <v/>
      </c>
      <c r="NV53" s="12" t="str">
        <f t="shared" si="1700"/>
        <v/>
      </c>
      <c r="NW53" s="12" t="str">
        <f t="shared" si="1700"/>
        <v/>
      </c>
      <c r="NX53" s="12" t="str">
        <f t="shared" si="1700"/>
        <v/>
      </c>
      <c r="NY53" s="12" t="str">
        <f t="shared" si="1700"/>
        <v/>
      </c>
      <c r="NZ53" s="12" t="str">
        <f t="shared" si="1700"/>
        <v/>
      </c>
      <c r="OA53" s="12" t="str">
        <f t="shared" si="1700"/>
        <v/>
      </c>
      <c r="OB53" s="12" t="str">
        <f t="shared" si="1700"/>
        <v/>
      </c>
      <c r="OC53" s="12" t="str">
        <f t="shared" si="1700"/>
        <v/>
      </c>
      <c r="OD53" s="13" t="str">
        <f t="shared" si="1700"/>
        <v/>
      </c>
      <c r="OE53" s="11" t="str">
        <f t="shared" ref="OE53:OT53" si="1701">IF(AND($G53&lt;&gt;"",$I53&lt;&gt;""),IF(AND($G53&lt;=OE$11,$I53&gt;=OE$11),2,0),"")</f>
        <v/>
      </c>
      <c r="OF53" s="12" t="str">
        <f t="shared" si="1701"/>
        <v/>
      </c>
      <c r="OG53" s="12" t="str">
        <f t="shared" si="1701"/>
        <v/>
      </c>
      <c r="OH53" s="12" t="str">
        <f t="shared" si="1701"/>
        <v/>
      </c>
      <c r="OI53" s="12" t="str">
        <f t="shared" si="1701"/>
        <v/>
      </c>
      <c r="OJ53" s="12" t="str">
        <f t="shared" si="1701"/>
        <v/>
      </c>
      <c r="OK53" s="12" t="str">
        <f t="shared" si="1701"/>
        <v/>
      </c>
      <c r="OL53" s="12" t="str">
        <f t="shared" si="1701"/>
        <v/>
      </c>
      <c r="OM53" s="12" t="str">
        <f t="shared" si="1701"/>
        <v/>
      </c>
      <c r="ON53" s="12" t="str">
        <f t="shared" si="1701"/>
        <v/>
      </c>
      <c r="OO53" s="12" t="str">
        <f t="shared" si="1701"/>
        <v/>
      </c>
      <c r="OP53" s="13" t="str">
        <f t="shared" si="1701"/>
        <v/>
      </c>
      <c r="OQ53" s="11" t="str">
        <f t="shared" si="1701"/>
        <v/>
      </c>
      <c r="OR53" s="12" t="str">
        <f t="shared" si="1701"/>
        <v/>
      </c>
      <c r="OS53" s="12" t="str">
        <f t="shared" si="1701"/>
        <v/>
      </c>
      <c r="OT53" s="12" t="str">
        <f t="shared" si="1701"/>
        <v/>
      </c>
      <c r="OU53" s="12" t="str">
        <f t="shared" ref="OU53:PJ53" si="1702">IF(AND($G53&lt;&gt;"",$I53&lt;&gt;""),IF(AND($G53&lt;=OU$11,$I53&gt;=OU$11),2,0),"")</f>
        <v/>
      </c>
      <c r="OV53" s="12" t="str">
        <f t="shared" si="1702"/>
        <v/>
      </c>
      <c r="OW53" s="12" t="str">
        <f t="shared" si="1702"/>
        <v/>
      </c>
      <c r="OX53" s="12" t="str">
        <f t="shared" si="1702"/>
        <v/>
      </c>
      <c r="OY53" s="12" t="str">
        <f t="shared" si="1702"/>
        <v/>
      </c>
      <c r="OZ53" s="12" t="str">
        <f t="shared" si="1702"/>
        <v/>
      </c>
      <c r="PA53" s="12" t="str">
        <f t="shared" si="1702"/>
        <v/>
      </c>
      <c r="PB53" s="13" t="str">
        <f t="shared" si="1702"/>
        <v/>
      </c>
      <c r="PC53" s="11" t="str">
        <f t="shared" si="1702"/>
        <v/>
      </c>
      <c r="PD53" s="12" t="str">
        <f t="shared" si="1702"/>
        <v/>
      </c>
      <c r="PE53" s="12" t="str">
        <f t="shared" si="1702"/>
        <v/>
      </c>
      <c r="PF53" s="12" t="str">
        <f t="shared" si="1702"/>
        <v/>
      </c>
      <c r="PG53" s="12" t="str">
        <f t="shared" si="1702"/>
        <v/>
      </c>
      <c r="PH53" s="12" t="str">
        <f t="shared" si="1702"/>
        <v/>
      </c>
      <c r="PI53" s="12" t="str">
        <f t="shared" si="1702"/>
        <v/>
      </c>
      <c r="PJ53" s="12" t="str">
        <f t="shared" si="1702"/>
        <v/>
      </c>
      <c r="PK53" s="12" t="str">
        <f t="shared" ref="PK53:PZ53" si="1703">IF(AND($G53&lt;&gt;"",$I53&lt;&gt;""),IF(AND($G53&lt;=PK$11,$I53&gt;=PK$11),2,0),"")</f>
        <v/>
      </c>
      <c r="PL53" s="12" t="str">
        <f t="shared" si="1703"/>
        <v/>
      </c>
      <c r="PM53" s="12" t="str">
        <f t="shared" si="1703"/>
        <v/>
      </c>
      <c r="PN53" s="13" t="str">
        <f t="shared" si="1703"/>
        <v/>
      </c>
      <c r="PO53" s="11" t="str">
        <f t="shared" si="1703"/>
        <v/>
      </c>
      <c r="PP53" s="12" t="str">
        <f t="shared" si="1703"/>
        <v/>
      </c>
      <c r="PQ53" s="12" t="str">
        <f t="shared" si="1703"/>
        <v/>
      </c>
      <c r="PR53" s="12" t="str">
        <f t="shared" si="1703"/>
        <v/>
      </c>
      <c r="PS53" s="12" t="str">
        <f t="shared" si="1703"/>
        <v/>
      </c>
      <c r="PT53" s="12" t="str">
        <f t="shared" si="1703"/>
        <v/>
      </c>
      <c r="PU53" s="12" t="str">
        <f t="shared" si="1703"/>
        <v/>
      </c>
      <c r="PV53" s="12" t="str">
        <f t="shared" si="1703"/>
        <v/>
      </c>
      <c r="PW53" s="12" t="str">
        <f t="shared" si="1703"/>
        <v/>
      </c>
      <c r="PX53" s="12" t="str">
        <f t="shared" si="1703"/>
        <v/>
      </c>
      <c r="PY53" s="12" t="str">
        <f t="shared" si="1703"/>
        <v/>
      </c>
      <c r="PZ53" s="13" t="str">
        <f t="shared" si="1703"/>
        <v/>
      </c>
      <c r="QA53" s="11" t="str">
        <f t="shared" ref="QA53:QP53" si="1704">IF(AND($G53&lt;&gt;"",$I53&lt;&gt;""),IF(AND($G53&lt;=QA$11,$I53&gt;=QA$11),2,0),"")</f>
        <v/>
      </c>
      <c r="QB53" s="12" t="str">
        <f t="shared" si="1704"/>
        <v/>
      </c>
      <c r="QC53" s="12" t="str">
        <f t="shared" si="1704"/>
        <v/>
      </c>
      <c r="QD53" s="12" t="str">
        <f t="shared" si="1704"/>
        <v/>
      </c>
      <c r="QE53" s="12" t="str">
        <f t="shared" si="1704"/>
        <v/>
      </c>
      <c r="QF53" s="12" t="str">
        <f t="shared" si="1704"/>
        <v/>
      </c>
      <c r="QG53" s="12" t="str">
        <f t="shared" si="1704"/>
        <v/>
      </c>
      <c r="QH53" s="12" t="str">
        <f t="shared" si="1704"/>
        <v/>
      </c>
      <c r="QI53" s="12" t="str">
        <f t="shared" si="1704"/>
        <v/>
      </c>
      <c r="QJ53" s="12" t="str">
        <f t="shared" si="1704"/>
        <v/>
      </c>
      <c r="QK53" s="12" t="str">
        <f t="shared" si="1704"/>
        <v/>
      </c>
      <c r="QL53" s="13" t="str">
        <f t="shared" si="1704"/>
        <v/>
      </c>
      <c r="QM53" s="11" t="str">
        <f t="shared" si="1704"/>
        <v/>
      </c>
      <c r="QN53" s="12" t="str">
        <f t="shared" si="1704"/>
        <v/>
      </c>
      <c r="QO53" s="12" t="str">
        <f t="shared" si="1704"/>
        <v/>
      </c>
      <c r="QP53" s="12" t="str">
        <f t="shared" si="1704"/>
        <v/>
      </c>
      <c r="QQ53" s="12" t="str">
        <f t="shared" ref="QQ53:RF53" si="1705">IF(AND($G53&lt;&gt;"",$I53&lt;&gt;""),IF(AND($G53&lt;=QQ$11,$I53&gt;=QQ$11),2,0),"")</f>
        <v/>
      </c>
      <c r="QR53" s="12" t="str">
        <f t="shared" si="1705"/>
        <v/>
      </c>
      <c r="QS53" s="12" t="str">
        <f t="shared" si="1705"/>
        <v/>
      </c>
      <c r="QT53" s="12" t="str">
        <f t="shared" si="1705"/>
        <v/>
      </c>
      <c r="QU53" s="12" t="str">
        <f t="shared" si="1705"/>
        <v/>
      </c>
      <c r="QV53" s="12" t="str">
        <f t="shared" si="1705"/>
        <v/>
      </c>
      <c r="QW53" s="12" t="str">
        <f t="shared" si="1705"/>
        <v/>
      </c>
      <c r="QX53" s="13" t="str">
        <f t="shared" si="1705"/>
        <v/>
      </c>
      <c r="QY53" s="11" t="str">
        <f t="shared" si="1705"/>
        <v/>
      </c>
      <c r="QZ53" s="12" t="str">
        <f t="shared" si="1705"/>
        <v/>
      </c>
      <c r="RA53" s="12" t="str">
        <f t="shared" si="1705"/>
        <v/>
      </c>
      <c r="RB53" s="12" t="str">
        <f t="shared" si="1705"/>
        <v/>
      </c>
      <c r="RC53" s="12" t="str">
        <f t="shared" si="1705"/>
        <v/>
      </c>
      <c r="RD53" s="12" t="str">
        <f t="shared" si="1705"/>
        <v/>
      </c>
      <c r="RE53" s="12" t="str">
        <f t="shared" si="1705"/>
        <v/>
      </c>
      <c r="RF53" s="12" t="str">
        <f t="shared" si="1705"/>
        <v/>
      </c>
      <c r="RG53" s="12" t="str">
        <f t="shared" ref="RG53:RV53" si="1706">IF(AND($G53&lt;&gt;"",$I53&lt;&gt;""),IF(AND($G53&lt;=RG$11,$I53&gt;=RG$11),2,0),"")</f>
        <v/>
      </c>
      <c r="RH53" s="12" t="str">
        <f t="shared" si="1706"/>
        <v/>
      </c>
      <c r="RI53" s="12" t="str">
        <f t="shared" si="1706"/>
        <v/>
      </c>
      <c r="RJ53" s="13" t="str">
        <f t="shared" si="1706"/>
        <v/>
      </c>
      <c r="RK53" s="11" t="str">
        <f t="shared" si="1706"/>
        <v/>
      </c>
      <c r="RL53" s="12" t="str">
        <f t="shared" si="1706"/>
        <v/>
      </c>
      <c r="RM53" s="12" t="str">
        <f t="shared" si="1706"/>
        <v/>
      </c>
      <c r="RN53" s="12" t="str">
        <f t="shared" si="1706"/>
        <v/>
      </c>
      <c r="RO53" s="12" t="str">
        <f t="shared" si="1706"/>
        <v/>
      </c>
      <c r="RP53" s="12" t="str">
        <f t="shared" si="1706"/>
        <v/>
      </c>
      <c r="RQ53" s="12" t="str">
        <f t="shared" si="1706"/>
        <v/>
      </c>
      <c r="RR53" s="12" t="str">
        <f t="shared" si="1706"/>
        <v/>
      </c>
      <c r="RS53" s="12" t="str">
        <f t="shared" si="1706"/>
        <v/>
      </c>
      <c r="RT53" s="12" t="str">
        <f t="shared" si="1706"/>
        <v/>
      </c>
      <c r="RU53" s="12" t="str">
        <f t="shared" si="1706"/>
        <v/>
      </c>
      <c r="RV53" s="13" t="str">
        <f t="shared" si="1706"/>
        <v/>
      </c>
      <c r="RW53" s="11" t="str">
        <f t="shared" ref="RW53:SL53" si="1707">IF(AND($G53&lt;&gt;"",$I53&lt;&gt;""),IF(AND($G53&lt;=RW$11,$I53&gt;=RW$11),2,0),"")</f>
        <v/>
      </c>
      <c r="RX53" s="12" t="str">
        <f t="shared" si="1707"/>
        <v/>
      </c>
      <c r="RY53" s="12" t="str">
        <f t="shared" si="1707"/>
        <v/>
      </c>
      <c r="RZ53" s="12" t="str">
        <f t="shared" si="1707"/>
        <v/>
      </c>
      <c r="SA53" s="12" t="str">
        <f t="shared" si="1707"/>
        <v/>
      </c>
      <c r="SB53" s="12" t="str">
        <f t="shared" si="1707"/>
        <v/>
      </c>
      <c r="SC53" s="12" t="str">
        <f t="shared" si="1707"/>
        <v/>
      </c>
      <c r="SD53" s="12" t="str">
        <f t="shared" si="1707"/>
        <v/>
      </c>
      <c r="SE53" s="12" t="str">
        <f t="shared" si="1707"/>
        <v/>
      </c>
      <c r="SF53" s="12" t="str">
        <f t="shared" si="1707"/>
        <v/>
      </c>
      <c r="SG53" s="12" t="str">
        <f t="shared" si="1707"/>
        <v/>
      </c>
      <c r="SH53" s="13" t="str">
        <f t="shared" si="1707"/>
        <v/>
      </c>
      <c r="SI53" s="11" t="str">
        <f t="shared" si="1707"/>
        <v/>
      </c>
      <c r="SJ53" s="12" t="str">
        <f t="shared" si="1707"/>
        <v/>
      </c>
      <c r="SK53" s="12" t="str">
        <f t="shared" si="1707"/>
        <v/>
      </c>
      <c r="SL53" s="12" t="str">
        <f t="shared" si="1707"/>
        <v/>
      </c>
      <c r="SM53" s="12" t="str">
        <f t="shared" ref="SM53:TB53" si="1708">IF(AND($G53&lt;&gt;"",$I53&lt;&gt;""),IF(AND($G53&lt;=SM$11,$I53&gt;=SM$11),2,0),"")</f>
        <v/>
      </c>
      <c r="SN53" s="12" t="str">
        <f t="shared" si="1708"/>
        <v/>
      </c>
      <c r="SO53" s="12" t="str">
        <f t="shared" si="1708"/>
        <v/>
      </c>
      <c r="SP53" s="12" t="str">
        <f t="shared" si="1708"/>
        <v/>
      </c>
      <c r="SQ53" s="12" t="str">
        <f t="shared" si="1708"/>
        <v/>
      </c>
      <c r="SR53" s="12" t="str">
        <f t="shared" si="1708"/>
        <v/>
      </c>
      <c r="SS53" s="12" t="str">
        <f t="shared" si="1708"/>
        <v/>
      </c>
      <c r="ST53" s="13" t="str">
        <f t="shared" si="1708"/>
        <v/>
      </c>
      <c r="SU53" s="11" t="str">
        <f t="shared" si="1708"/>
        <v/>
      </c>
      <c r="SV53" s="12" t="str">
        <f t="shared" si="1708"/>
        <v/>
      </c>
      <c r="SW53" s="12" t="str">
        <f t="shared" si="1708"/>
        <v/>
      </c>
      <c r="SX53" s="12" t="str">
        <f t="shared" si="1708"/>
        <v/>
      </c>
      <c r="SY53" s="12" t="str">
        <f t="shared" si="1708"/>
        <v/>
      </c>
      <c r="SZ53" s="12" t="str">
        <f t="shared" si="1708"/>
        <v/>
      </c>
      <c r="TA53" s="12" t="str">
        <f t="shared" si="1708"/>
        <v/>
      </c>
      <c r="TB53" s="12" t="str">
        <f t="shared" si="1708"/>
        <v/>
      </c>
      <c r="TC53" s="12" t="str">
        <f t="shared" ref="TC53:TR53" si="1709">IF(AND($G53&lt;&gt;"",$I53&lt;&gt;""),IF(AND($G53&lt;=TC$11,$I53&gt;=TC$11),2,0),"")</f>
        <v/>
      </c>
      <c r="TD53" s="12" t="str">
        <f t="shared" si="1709"/>
        <v/>
      </c>
      <c r="TE53" s="12" t="str">
        <f t="shared" si="1709"/>
        <v/>
      </c>
      <c r="TF53" s="13" t="str">
        <f t="shared" si="1709"/>
        <v/>
      </c>
      <c r="TG53" s="11" t="str">
        <f t="shared" si="1709"/>
        <v/>
      </c>
      <c r="TH53" s="12" t="str">
        <f t="shared" si="1709"/>
        <v/>
      </c>
      <c r="TI53" s="12" t="str">
        <f t="shared" si="1709"/>
        <v/>
      </c>
      <c r="TJ53" s="12" t="str">
        <f t="shared" si="1709"/>
        <v/>
      </c>
      <c r="TK53" s="12" t="str">
        <f t="shared" si="1709"/>
        <v/>
      </c>
      <c r="TL53" s="12" t="str">
        <f t="shared" si="1709"/>
        <v/>
      </c>
      <c r="TM53" s="12" t="str">
        <f t="shared" si="1709"/>
        <v/>
      </c>
      <c r="TN53" s="12" t="str">
        <f t="shared" si="1709"/>
        <v/>
      </c>
      <c r="TO53" s="12" t="str">
        <f t="shared" si="1709"/>
        <v/>
      </c>
      <c r="TP53" s="12" t="str">
        <f t="shared" si="1709"/>
        <v/>
      </c>
      <c r="TQ53" s="12" t="str">
        <f t="shared" si="1709"/>
        <v/>
      </c>
      <c r="TR53" s="13" t="str">
        <f t="shared" si="1709"/>
        <v/>
      </c>
      <c r="TS53" s="11" t="str">
        <f t="shared" ref="TS53:UH53" si="1710">IF(AND($G53&lt;&gt;"",$I53&lt;&gt;""),IF(AND($G53&lt;=TS$11,$I53&gt;=TS$11),2,0),"")</f>
        <v/>
      </c>
      <c r="TT53" s="12" t="str">
        <f t="shared" si="1710"/>
        <v/>
      </c>
      <c r="TU53" s="12" t="str">
        <f t="shared" si="1710"/>
        <v/>
      </c>
      <c r="TV53" s="12" t="str">
        <f t="shared" si="1710"/>
        <v/>
      </c>
      <c r="TW53" s="12" t="str">
        <f t="shared" si="1710"/>
        <v/>
      </c>
      <c r="TX53" s="12" t="str">
        <f t="shared" si="1710"/>
        <v/>
      </c>
      <c r="TY53" s="12" t="str">
        <f t="shared" si="1710"/>
        <v/>
      </c>
      <c r="TZ53" s="12" t="str">
        <f t="shared" si="1710"/>
        <v/>
      </c>
      <c r="UA53" s="12" t="str">
        <f t="shared" si="1710"/>
        <v/>
      </c>
      <c r="UB53" s="12" t="str">
        <f t="shared" si="1710"/>
        <v/>
      </c>
      <c r="UC53" s="12" t="str">
        <f t="shared" si="1710"/>
        <v/>
      </c>
      <c r="UD53" s="13" t="str">
        <f t="shared" si="1710"/>
        <v/>
      </c>
      <c r="UE53" s="11" t="str">
        <f t="shared" si="1710"/>
        <v/>
      </c>
      <c r="UF53" s="12" t="str">
        <f t="shared" si="1710"/>
        <v/>
      </c>
      <c r="UG53" s="12" t="str">
        <f t="shared" si="1710"/>
        <v/>
      </c>
      <c r="UH53" s="12" t="str">
        <f t="shared" si="1710"/>
        <v/>
      </c>
      <c r="UI53" s="12" t="str">
        <f t="shared" ref="UI53:UX53" si="1711">IF(AND($G53&lt;&gt;"",$I53&lt;&gt;""),IF(AND($G53&lt;=UI$11,$I53&gt;=UI$11),2,0),"")</f>
        <v/>
      </c>
      <c r="UJ53" s="12" t="str">
        <f t="shared" si="1711"/>
        <v/>
      </c>
      <c r="UK53" s="12" t="str">
        <f t="shared" si="1711"/>
        <v/>
      </c>
      <c r="UL53" s="12" t="str">
        <f t="shared" si="1711"/>
        <v/>
      </c>
      <c r="UM53" s="12" t="str">
        <f t="shared" si="1711"/>
        <v/>
      </c>
      <c r="UN53" s="12" t="str">
        <f t="shared" si="1711"/>
        <v/>
      </c>
      <c r="UO53" s="12" t="str">
        <f t="shared" si="1711"/>
        <v/>
      </c>
      <c r="UP53" s="13" t="str">
        <f t="shared" si="1711"/>
        <v/>
      </c>
      <c r="UQ53" s="11" t="str">
        <f t="shared" si="1711"/>
        <v/>
      </c>
      <c r="UR53" s="12" t="str">
        <f t="shared" si="1711"/>
        <v/>
      </c>
      <c r="US53" s="12" t="str">
        <f t="shared" si="1711"/>
        <v/>
      </c>
      <c r="UT53" s="12" t="str">
        <f t="shared" si="1711"/>
        <v/>
      </c>
      <c r="UU53" s="12" t="str">
        <f t="shared" si="1711"/>
        <v/>
      </c>
      <c r="UV53" s="12" t="str">
        <f t="shared" si="1711"/>
        <v/>
      </c>
      <c r="UW53" s="12" t="str">
        <f t="shared" si="1711"/>
        <v/>
      </c>
      <c r="UX53" s="12" t="str">
        <f t="shared" si="1711"/>
        <v/>
      </c>
      <c r="UY53" s="12" t="str">
        <f t="shared" ref="UY53:VN53" si="1712">IF(AND($G53&lt;&gt;"",$I53&lt;&gt;""),IF(AND($G53&lt;=UY$11,$I53&gt;=UY$11),2,0),"")</f>
        <v/>
      </c>
      <c r="UZ53" s="12" t="str">
        <f t="shared" si="1712"/>
        <v/>
      </c>
      <c r="VA53" s="12" t="str">
        <f t="shared" si="1712"/>
        <v/>
      </c>
      <c r="VB53" s="13" t="str">
        <f t="shared" si="1712"/>
        <v/>
      </c>
      <c r="VC53" s="11" t="str">
        <f t="shared" si="1712"/>
        <v/>
      </c>
      <c r="VD53" s="12" t="str">
        <f t="shared" si="1712"/>
        <v/>
      </c>
      <c r="VE53" s="12" t="str">
        <f t="shared" si="1712"/>
        <v/>
      </c>
      <c r="VF53" s="12" t="str">
        <f t="shared" si="1712"/>
        <v/>
      </c>
      <c r="VG53" s="12" t="str">
        <f t="shared" si="1712"/>
        <v/>
      </c>
      <c r="VH53" s="12" t="str">
        <f t="shared" si="1712"/>
        <v/>
      </c>
      <c r="VI53" s="12" t="str">
        <f t="shared" si="1712"/>
        <v/>
      </c>
      <c r="VJ53" s="12" t="str">
        <f t="shared" si="1712"/>
        <v/>
      </c>
      <c r="VK53" s="12" t="str">
        <f t="shared" si="1712"/>
        <v/>
      </c>
      <c r="VL53" s="12" t="str">
        <f t="shared" si="1712"/>
        <v/>
      </c>
      <c r="VM53" s="12" t="str">
        <f t="shared" si="1712"/>
        <v/>
      </c>
      <c r="VN53" s="13" t="str">
        <f t="shared" si="1712"/>
        <v/>
      </c>
      <c r="VO53" s="11" t="str">
        <f t="shared" ref="VO53:WD53" si="1713">IF(AND($G53&lt;&gt;"",$I53&lt;&gt;""),IF(AND($G53&lt;=VO$11,$I53&gt;=VO$11),2,0),"")</f>
        <v/>
      </c>
      <c r="VP53" s="12" t="str">
        <f t="shared" si="1713"/>
        <v/>
      </c>
      <c r="VQ53" s="12" t="str">
        <f t="shared" si="1713"/>
        <v/>
      </c>
      <c r="VR53" s="12" t="str">
        <f t="shared" si="1713"/>
        <v/>
      </c>
      <c r="VS53" s="12" t="str">
        <f t="shared" si="1713"/>
        <v/>
      </c>
      <c r="VT53" s="12" t="str">
        <f t="shared" si="1713"/>
        <v/>
      </c>
      <c r="VU53" s="12" t="str">
        <f t="shared" si="1713"/>
        <v/>
      </c>
      <c r="VV53" s="12" t="str">
        <f t="shared" si="1713"/>
        <v/>
      </c>
      <c r="VW53" s="12" t="str">
        <f t="shared" si="1713"/>
        <v/>
      </c>
      <c r="VX53" s="12" t="str">
        <f t="shared" si="1713"/>
        <v/>
      </c>
      <c r="VY53" s="12" t="str">
        <f t="shared" si="1713"/>
        <v/>
      </c>
      <c r="VZ53" s="13" t="str">
        <f t="shared" si="1713"/>
        <v/>
      </c>
      <c r="WA53" s="11" t="str">
        <f t="shared" si="1713"/>
        <v/>
      </c>
      <c r="WB53" s="12" t="str">
        <f t="shared" si="1713"/>
        <v/>
      </c>
      <c r="WC53" s="12" t="str">
        <f t="shared" si="1713"/>
        <v/>
      </c>
      <c r="WD53" s="12" t="str">
        <f t="shared" si="1713"/>
        <v/>
      </c>
      <c r="WE53" s="12" t="str">
        <f t="shared" ref="WE53:WT53" si="1714">IF(AND($G53&lt;&gt;"",$I53&lt;&gt;""),IF(AND($G53&lt;=WE$11,$I53&gt;=WE$11),2,0),"")</f>
        <v/>
      </c>
      <c r="WF53" s="12" t="str">
        <f t="shared" si="1714"/>
        <v/>
      </c>
      <c r="WG53" s="12" t="str">
        <f t="shared" si="1714"/>
        <v/>
      </c>
      <c r="WH53" s="12" t="str">
        <f t="shared" si="1714"/>
        <v/>
      </c>
      <c r="WI53" s="12" t="str">
        <f t="shared" si="1714"/>
        <v/>
      </c>
      <c r="WJ53" s="12" t="str">
        <f t="shared" si="1714"/>
        <v/>
      </c>
      <c r="WK53" s="12" t="str">
        <f t="shared" si="1714"/>
        <v/>
      </c>
      <c r="WL53" s="13" t="str">
        <f t="shared" si="1714"/>
        <v/>
      </c>
      <c r="WM53" s="11" t="str">
        <f t="shared" si="1714"/>
        <v/>
      </c>
      <c r="WN53" s="12" t="str">
        <f t="shared" si="1714"/>
        <v/>
      </c>
      <c r="WO53" s="12" t="str">
        <f t="shared" si="1714"/>
        <v/>
      </c>
      <c r="WP53" s="12" t="str">
        <f t="shared" si="1714"/>
        <v/>
      </c>
      <c r="WQ53" s="12" t="str">
        <f t="shared" si="1714"/>
        <v/>
      </c>
      <c r="WR53" s="12" t="str">
        <f t="shared" si="1714"/>
        <v/>
      </c>
      <c r="WS53" s="12" t="str">
        <f t="shared" si="1714"/>
        <v/>
      </c>
      <c r="WT53" s="12" t="str">
        <f t="shared" si="1714"/>
        <v/>
      </c>
      <c r="WU53" s="12" t="str">
        <f t="shared" ref="WU53:XJ53" si="1715">IF(AND($G53&lt;&gt;"",$I53&lt;&gt;""),IF(AND($G53&lt;=WU$11,$I53&gt;=WU$11),2,0),"")</f>
        <v/>
      </c>
      <c r="WV53" s="12" t="str">
        <f t="shared" si="1715"/>
        <v/>
      </c>
      <c r="WW53" s="12" t="str">
        <f t="shared" si="1715"/>
        <v/>
      </c>
      <c r="WX53" s="13" t="str">
        <f t="shared" si="1715"/>
        <v/>
      </c>
      <c r="WY53" s="11" t="str">
        <f t="shared" si="1715"/>
        <v/>
      </c>
      <c r="WZ53" s="12" t="str">
        <f t="shared" si="1715"/>
        <v/>
      </c>
      <c r="XA53" s="12" t="str">
        <f t="shared" si="1715"/>
        <v/>
      </c>
      <c r="XB53" s="12" t="str">
        <f t="shared" si="1715"/>
        <v/>
      </c>
      <c r="XC53" s="12" t="str">
        <f t="shared" si="1715"/>
        <v/>
      </c>
      <c r="XD53" s="12" t="str">
        <f t="shared" si="1715"/>
        <v/>
      </c>
      <c r="XE53" s="12" t="str">
        <f t="shared" si="1715"/>
        <v/>
      </c>
      <c r="XF53" s="12" t="str">
        <f t="shared" si="1715"/>
        <v/>
      </c>
      <c r="XG53" s="12" t="str">
        <f t="shared" si="1715"/>
        <v/>
      </c>
      <c r="XH53" s="12" t="str">
        <f t="shared" si="1715"/>
        <v/>
      </c>
      <c r="XI53" s="12" t="str">
        <f t="shared" si="1715"/>
        <v/>
      </c>
      <c r="XJ53" s="13" t="str">
        <f t="shared" si="1715"/>
        <v/>
      </c>
      <c r="XK53" s="11" t="str">
        <f t="shared" ref="XK53:XZ53" si="1716">IF(AND($G53&lt;&gt;"",$I53&lt;&gt;""),IF(AND($G53&lt;=XK$11,$I53&gt;=XK$11),2,0),"")</f>
        <v/>
      </c>
      <c r="XL53" s="12" t="str">
        <f t="shared" si="1716"/>
        <v/>
      </c>
      <c r="XM53" s="12" t="str">
        <f t="shared" si="1716"/>
        <v/>
      </c>
      <c r="XN53" s="12" t="str">
        <f t="shared" si="1716"/>
        <v/>
      </c>
      <c r="XO53" s="12" t="str">
        <f t="shared" si="1716"/>
        <v/>
      </c>
      <c r="XP53" s="12" t="str">
        <f t="shared" si="1716"/>
        <v/>
      </c>
      <c r="XQ53" s="12" t="str">
        <f t="shared" si="1716"/>
        <v/>
      </c>
      <c r="XR53" s="12" t="str">
        <f t="shared" si="1716"/>
        <v/>
      </c>
      <c r="XS53" s="12" t="str">
        <f t="shared" si="1716"/>
        <v/>
      </c>
      <c r="XT53" s="12" t="str">
        <f t="shared" si="1716"/>
        <v/>
      </c>
      <c r="XU53" s="12" t="str">
        <f t="shared" si="1716"/>
        <v/>
      </c>
      <c r="XV53" s="13" t="str">
        <f t="shared" si="1716"/>
        <v/>
      </c>
      <c r="XW53" s="11" t="str">
        <f t="shared" si="1716"/>
        <v/>
      </c>
      <c r="XX53" s="12" t="str">
        <f t="shared" si="1716"/>
        <v/>
      </c>
      <c r="XY53" s="12" t="str">
        <f t="shared" si="1716"/>
        <v/>
      </c>
      <c r="XZ53" s="12" t="str">
        <f t="shared" si="1716"/>
        <v/>
      </c>
      <c r="YA53" s="12" t="str">
        <f t="shared" ref="YA53:YP53" si="1717">IF(AND($G53&lt;&gt;"",$I53&lt;&gt;""),IF(AND($G53&lt;=YA$11,$I53&gt;=YA$11),2,0),"")</f>
        <v/>
      </c>
      <c r="YB53" s="12" t="str">
        <f t="shared" si="1717"/>
        <v/>
      </c>
      <c r="YC53" s="12" t="str">
        <f t="shared" si="1717"/>
        <v/>
      </c>
      <c r="YD53" s="12" t="str">
        <f t="shared" si="1717"/>
        <v/>
      </c>
      <c r="YE53" s="12" t="str">
        <f t="shared" si="1717"/>
        <v/>
      </c>
      <c r="YF53" s="12" t="str">
        <f t="shared" si="1717"/>
        <v/>
      </c>
      <c r="YG53" s="12" t="str">
        <f t="shared" si="1717"/>
        <v/>
      </c>
      <c r="YH53" s="13" t="str">
        <f t="shared" si="1717"/>
        <v/>
      </c>
      <c r="YI53" s="11" t="str">
        <f t="shared" si="1717"/>
        <v/>
      </c>
      <c r="YJ53" s="12" t="str">
        <f t="shared" si="1717"/>
        <v/>
      </c>
      <c r="YK53" s="12" t="str">
        <f t="shared" si="1717"/>
        <v/>
      </c>
      <c r="YL53" s="12" t="str">
        <f t="shared" si="1717"/>
        <v/>
      </c>
      <c r="YM53" s="12" t="str">
        <f t="shared" si="1717"/>
        <v/>
      </c>
      <c r="YN53" s="12" t="str">
        <f t="shared" si="1717"/>
        <v/>
      </c>
      <c r="YO53" s="12" t="str">
        <f t="shared" si="1717"/>
        <v/>
      </c>
      <c r="YP53" s="12" t="str">
        <f t="shared" si="1717"/>
        <v/>
      </c>
      <c r="YQ53" s="12" t="str">
        <f t="shared" ref="YQ53:ZF53" si="1718">IF(AND($G53&lt;&gt;"",$I53&lt;&gt;""),IF(AND($G53&lt;=YQ$11,$I53&gt;=YQ$11),2,0),"")</f>
        <v/>
      </c>
      <c r="YR53" s="12" t="str">
        <f t="shared" si="1718"/>
        <v/>
      </c>
      <c r="YS53" s="12" t="str">
        <f t="shared" si="1718"/>
        <v/>
      </c>
      <c r="YT53" s="13" t="str">
        <f t="shared" si="1718"/>
        <v/>
      </c>
      <c r="YU53" s="11" t="str">
        <f t="shared" si="1718"/>
        <v/>
      </c>
      <c r="YV53" s="12" t="str">
        <f t="shared" si="1718"/>
        <v/>
      </c>
      <c r="YW53" s="12" t="str">
        <f t="shared" si="1718"/>
        <v/>
      </c>
      <c r="YX53" s="12" t="str">
        <f t="shared" si="1718"/>
        <v/>
      </c>
      <c r="YY53" s="12" t="str">
        <f t="shared" si="1718"/>
        <v/>
      </c>
      <c r="YZ53" s="12" t="str">
        <f t="shared" si="1718"/>
        <v/>
      </c>
      <c r="ZA53" s="12" t="str">
        <f t="shared" si="1718"/>
        <v/>
      </c>
      <c r="ZB53" s="12" t="str">
        <f t="shared" si="1718"/>
        <v/>
      </c>
      <c r="ZC53" s="12" t="str">
        <f t="shared" si="1718"/>
        <v/>
      </c>
      <c r="ZD53" s="12" t="str">
        <f t="shared" si="1718"/>
        <v/>
      </c>
      <c r="ZE53" s="12" t="str">
        <f t="shared" si="1718"/>
        <v/>
      </c>
      <c r="ZF53" s="13" t="str">
        <f t="shared" si="1718"/>
        <v/>
      </c>
      <c r="ZG53" s="11" t="str">
        <f t="shared" ref="ZG53:ZV53" si="1719">IF(AND($G53&lt;&gt;"",$I53&lt;&gt;""),IF(AND($G53&lt;=ZG$11,$I53&gt;=ZG$11),2,0),"")</f>
        <v/>
      </c>
      <c r="ZH53" s="12" t="str">
        <f t="shared" si="1719"/>
        <v/>
      </c>
      <c r="ZI53" s="12" t="str">
        <f t="shared" si="1719"/>
        <v/>
      </c>
      <c r="ZJ53" s="12" t="str">
        <f t="shared" si="1719"/>
        <v/>
      </c>
      <c r="ZK53" s="12" t="str">
        <f t="shared" si="1719"/>
        <v/>
      </c>
      <c r="ZL53" s="12" t="str">
        <f t="shared" si="1719"/>
        <v/>
      </c>
      <c r="ZM53" s="12" t="str">
        <f t="shared" si="1719"/>
        <v/>
      </c>
      <c r="ZN53" s="12" t="str">
        <f t="shared" si="1719"/>
        <v/>
      </c>
      <c r="ZO53" s="12" t="str">
        <f t="shared" si="1719"/>
        <v/>
      </c>
      <c r="ZP53" s="12" t="str">
        <f t="shared" si="1719"/>
        <v/>
      </c>
      <c r="ZQ53" s="12" t="str">
        <f t="shared" si="1719"/>
        <v/>
      </c>
      <c r="ZR53" s="13" t="str">
        <f t="shared" si="1719"/>
        <v/>
      </c>
      <c r="ZS53" s="11" t="str">
        <f t="shared" si="1719"/>
        <v/>
      </c>
      <c r="ZT53" s="12" t="str">
        <f t="shared" si="1719"/>
        <v/>
      </c>
      <c r="ZU53" s="12" t="str">
        <f t="shared" si="1719"/>
        <v/>
      </c>
      <c r="ZV53" s="12" t="str">
        <f t="shared" si="1719"/>
        <v/>
      </c>
      <c r="ZW53" s="12" t="str">
        <f t="shared" ref="ZW53:AAL53" si="1720">IF(AND($G53&lt;&gt;"",$I53&lt;&gt;""),IF(AND($G53&lt;=ZW$11,$I53&gt;=ZW$11),2,0),"")</f>
        <v/>
      </c>
      <c r="ZX53" s="12" t="str">
        <f t="shared" si="1720"/>
        <v/>
      </c>
      <c r="ZY53" s="12" t="str">
        <f t="shared" si="1720"/>
        <v/>
      </c>
      <c r="ZZ53" s="12" t="str">
        <f t="shared" si="1720"/>
        <v/>
      </c>
      <c r="AAA53" s="12" t="str">
        <f t="shared" si="1720"/>
        <v/>
      </c>
      <c r="AAB53" s="12" t="str">
        <f t="shared" si="1720"/>
        <v/>
      </c>
      <c r="AAC53" s="12" t="str">
        <f t="shared" si="1720"/>
        <v/>
      </c>
      <c r="AAD53" s="13" t="str">
        <f t="shared" si="1720"/>
        <v/>
      </c>
      <c r="AAE53" s="11" t="str">
        <f t="shared" si="1720"/>
        <v/>
      </c>
      <c r="AAF53" s="12" t="str">
        <f t="shared" si="1720"/>
        <v/>
      </c>
      <c r="AAG53" s="12" t="str">
        <f t="shared" si="1720"/>
        <v/>
      </c>
      <c r="AAH53" s="12" t="str">
        <f t="shared" si="1720"/>
        <v/>
      </c>
      <c r="AAI53" s="12" t="str">
        <f t="shared" si="1720"/>
        <v/>
      </c>
      <c r="AAJ53" s="12" t="str">
        <f t="shared" si="1720"/>
        <v/>
      </c>
      <c r="AAK53" s="12" t="str">
        <f t="shared" si="1720"/>
        <v/>
      </c>
      <c r="AAL53" s="12" t="str">
        <f t="shared" si="1720"/>
        <v/>
      </c>
      <c r="AAM53" s="12" t="str">
        <f t="shared" ref="AAM53:ABB53" si="1721">IF(AND($G53&lt;&gt;"",$I53&lt;&gt;""),IF(AND($G53&lt;=AAM$11,$I53&gt;=AAM$11),2,0),"")</f>
        <v/>
      </c>
      <c r="AAN53" s="12" t="str">
        <f t="shared" si="1721"/>
        <v/>
      </c>
      <c r="AAO53" s="12" t="str">
        <f t="shared" si="1721"/>
        <v/>
      </c>
      <c r="AAP53" s="13" t="str">
        <f t="shared" si="1721"/>
        <v/>
      </c>
      <c r="AAQ53" s="11" t="str">
        <f t="shared" si="1721"/>
        <v/>
      </c>
      <c r="AAR53" s="12" t="str">
        <f t="shared" si="1721"/>
        <v/>
      </c>
      <c r="AAS53" s="12" t="str">
        <f t="shared" si="1721"/>
        <v/>
      </c>
      <c r="AAT53" s="12" t="str">
        <f t="shared" si="1721"/>
        <v/>
      </c>
      <c r="AAU53" s="12" t="str">
        <f t="shared" si="1721"/>
        <v/>
      </c>
      <c r="AAV53" s="12" t="str">
        <f t="shared" si="1721"/>
        <v/>
      </c>
      <c r="AAW53" s="12" t="str">
        <f t="shared" si="1721"/>
        <v/>
      </c>
      <c r="AAX53" s="12" t="str">
        <f t="shared" si="1721"/>
        <v/>
      </c>
      <c r="AAY53" s="12" t="str">
        <f t="shared" si="1721"/>
        <v/>
      </c>
      <c r="AAZ53" s="12" t="str">
        <f t="shared" si="1721"/>
        <v/>
      </c>
      <c r="ABA53" s="12" t="str">
        <f t="shared" si="1721"/>
        <v/>
      </c>
      <c r="ABB53" s="13" t="str">
        <f t="shared" si="1721"/>
        <v/>
      </c>
      <c r="ABC53" s="11" t="str">
        <f t="shared" ref="ABC53:ABR53" si="1722">IF(AND($G53&lt;&gt;"",$I53&lt;&gt;""),IF(AND($G53&lt;=ABC$11,$I53&gt;=ABC$11),2,0),"")</f>
        <v/>
      </c>
      <c r="ABD53" s="12" t="str">
        <f t="shared" si="1722"/>
        <v/>
      </c>
      <c r="ABE53" s="12" t="str">
        <f t="shared" si="1722"/>
        <v/>
      </c>
      <c r="ABF53" s="12" t="str">
        <f t="shared" si="1722"/>
        <v/>
      </c>
      <c r="ABG53" s="12" t="str">
        <f t="shared" si="1722"/>
        <v/>
      </c>
      <c r="ABH53" s="12" t="str">
        <f t="shared" si="1722"/>
        <v/>
      </c>
      <c r="ABI53" s="12" t="str">
        <f t="shared" si="1722"/>
        <v/>
      </c>
      <c r="ABJ53" s="12" t="str">
        <f t="shared" si="1722"/>
        <v/>
      </c>
      <c r="ABK53" s="12" t="str">
        <f t="shared" si="1722"/>
        <v/>
      </c>
      <c r="ABL53" s="12" t="str">
        <f t="shared" si="1722"/>
        <v/>
      </c>
      <c r="ABM53" s="12" t="str">
        <f t="shared" si="1722"/>
        <v/>
      </c>
      <c r="ABN53" s="13" t="str">
        <f t="shared" si="1722"/>
        <v/>
      </c>
      <c r="ABO53" s="11" t="str">
        <f t="shared" si="1722"/>
        <v/>
      </c>
      <c r="ABP53" s="12" t="str">
        <f t="shared" si="1722"/>
        <v/>
      </c>
      <c r="ABQ53" s="12" t="str">
        <f t="shared" si="1722"/>
        <v/>
      </c>
      <c r="ABR53" s="12" t="str">
        <f t="shared" si="1722"/>
        <v/>
      </c>
      <c r="ABS53" s="12" t="str">
        <f t="shared" ref="ABS53:ACH53" si="1723">IF(AND($G53&lt;&gt;"",$I53&lt;&gt;""),IF(AND($G53&lt;=ABS$11,$I53&gt;=ABS$11),2,0),"")</f>
        <v/>
      </c>
      <c r="ABT53" s="12" t="str">
        <f t="shared" si="1723"/>
        <v/>
      </c>
      <c r="ABU53" s="12" t="str">
        <f t="shared" si="1723"/>
        <v/>
      </c>
      <c r="ABV53" s="12" t="str">
        <f t="shared" si="1723"/>
        <v/>
      </c>
      <c r="ABW53" s="12" t="str">
        <f t="shared" si="1723"/>
        <v/>
      </c>
      <c r="ABX53" s="12" t="str">
        <f t="shared" si="1723"/>
        <v/>
      </c>
      <c r="ABY53" s="12" t="str">
        <f t="shared" si="1723"/>
        <v/>
      </c>
      <c r="ABZ53" s="13" t="str">
        <f t="shared" si="1723"/>
        <v/>
      </c>
      <c r="ACA53" s="11" t="str">
        <f t="shared" si="1723"/>
        <v/>
      </c>
      <c r="ACB53" s="12" t="str">
        <f t="shared" si="1723"/>
        <v/>
      </c>
      <c r="ACC53" s="12" t="str">
        <f t="shared" si="1723"/>
        <v/>
      </c>
      <c r="ACD53" s="12" t="str">
        <f t="shared" si="1723"/>
        <v/>
      </c>
      <c r="ACE53" s="12" t="str">
        <f t="shared" si="1723"/>
        <v/>
      </c>
      <c r="ACF53" s="12" t="str">
        <f t="shared" si="1723"/>
        <v/>
      </c>
      <c r="ACG53" s="12" t="str">
        <f t="shared" si="1723"/>
        <v/>
      </c>
      <c r="ACH53" s="12" t="str">
        <f t="shared" si="1723"/>
        <v/>
      </c>
      <c r="ACI53" s="12" t="str">
        <f t="shared" ref="ACI53:ACX53" si="1724">IF(AND($G53&lt;&gt;"",$I53&lt;&gt;""),IF(AND($G53&lt;=ACI$11,$I53&gt;=ACI$11),2,0),"")</f>
        <v/>
      </c>
      <c r="ACJ53" s="12" t="str">
        <f t="shared" si="1724"/>
        <v/>
      </c>
      <c r="ACK53" s="12" t="str">
        <f t="shared" si="1724"/>
        <v/>
      </c>
      <c r="ACL53" s="13" t="str">
        <f t="shared" si="1724"/>
        <v/>
      </c>
      <c r="ACM53" s="11" t="str">
        <f t="shared" si="1724"/>
        <v/>
      </c>
      <c r="ACN53" s="12" t="str">
        <f t="shared" si="1724"/>
        <v/>
      </c>
      <c r="ACO53" s="12" t="str">
        <f t="shared" si="1724"/>
        <v/>
      </c>
      <c r="ACP53" s="12" t="str">
        <f t="shared" si="1724"/>
        <v/>
      </c>
      <c r="ACQ53" s="12" t="str">
        <f t="shared" si="1724"/>
        <v/>
      </c>
      <c r="ACR53" s="12" t="str">
        <f t="shared" si="1724"/>
        <v/>
      </c>
      <c r="ACS53" s="12" t="str">
        <f t="shared" si="1724"/>
        <v/>
      </c>
      <c r="ACT53" s="12" t="str">
        <f t="shared" si="1724"/>
        <v/>
      </c>
      <c r="ACU53" s="12" t="str">
        <f t="shared" si="1724"/>
        <v/>
      </c>
      <c r="ACV53" s="12" t="str">
        <f t="shared" si="1724"/>
        <v/>
      </c>
      <c r="ACW53" s="12" t="str">
        <f t="shared" si="1724"/>
        <v/>
      </c>
      <c r="ACX53" s="13" t="str">
        <f t="shared" si="1724"/>
        <v/>
      </c>
      <c r="ACY53" s="160"/>
      <c r="ACZ53" s="161"/>
      <c r="ADA53" s="161"/>
      <c r="ADB53" s="162"/>
    </row>
    <row r="54" spans="2:782" ht="11.25" customHeight="1" x14ac:dyDescent="0.2">
      <c r="B54" s="152"/>
      <c r="C54" s="225"/>
      <c r="D54" s="156">
        <v>22</v>
      </c>
      <c r="E54" s="157" t="s">
        <v>294</v>
      </c>
      <c r="F54" s="159" t="s">
        <v>52</v>
      </c>
      <c r="G54" s="8">
        <f t="shared" ref="G54" si="1725">I52</f>
        <v>46074.99305555554</v>
      </c>
      <c r="H54" s="7" t="s">
        <v>66</v>
      </c>
      <c r="I54" s="9">
        <f t="shared" ref="I54" si="1726">G54+J54</f>
        <v>46074.999999999985</v>
      </c>
      <c r="J54" s="45">
        <v>6.9444444444444441E-3</v>
      </c>
      <c r="K54" s="22">
        <f t="shared" ref="K54:Z56" si="1727">IF(AND($G54&lt;&gt;"",$I54&lt;&gt;""),IF(AND($G54&lt;=K$11,$I54&gt;=K$11),1,0),"")</f>
        <v>0</v>
      </c>
      <c r="L54" s="12">
        <f t="shared" si="1727"/>
        <v>0</v>
      </c>
      <c r="M54" s="12">
        <f t="shared" si="1727"/>
        <v>0</v>
      </c>
      <c r="N54" s="12">
        <f t="shared" si="1727"/>
        <v>0</v>
      </c>
      <c r="O54" s="12">
        <f t="shared" si="1727"/>
        <v>0</v>
      </c>
      <c r="P54" s="12">
        <f t="shared" si="1727"/>
        <v>0</v>
      </c>
      <c r="Q54" s="12">
        <f t="shared" si="1727"/>
        <v>0</v>
      </c>
      <c r="R54" s="12">
        <f t="shared" si="1727"/>
        <v>0</v>
      </c>
      <c r="S54" s="12">
        <f t="shared" si="1727"/>
        <v>0</v>
      </c>
      <c r="T54" s="12">
        <f t="shared" si="1727"/>
        <v>0</v>
      </c>
      <c r="U54" s="12">
        <f t="shared" si="1727"/>
        <v>0</v>
      </c>
      <c r="V54" s="12">
        <f t="shared" si="1727"/>
        <v>0</v>
      </c>
      <c r="W54" s="11">
        <f t="shared" si="1727"/>
        <v>0</v>
      </c>
      <c r="X54" s="12">
        <f t="shared" si="1727"/>
        <v>0</v>
      </c>
      <c r="Y54" s="12">
        <f t="shared" si="1727"/>
        <v>0</v>
      </c>
      <c r="Z54" s="12">
        <f t="shared" si="1727"/>
        <v>0</v>
      </c>
      <c r="AA54" s="12">
        <f t="shared" ref="AA54:AP56" si="1728">IF(AND($G54&lt;&gt;"",$I54&lt;&gt;""),IF(AND($G54&lt;=AA$11,$I54&gt;=AA$11),1,0),"")</f>
        <v>0</v>
      </c>
      <c r="AB54" s="12">
        <f t="shared" si="1728"/>
        <v>0</v>
      </c>
      <c r="AC54" s="12">
        <f t="shared" si="1728"/>
        <v>0</v>
      </c>
      <c r="AD54" s="12">
        <f t="shared" si="1728"/>
        <v>0</v>
      </c>
      <c r="AE54" s="12">
        <f t="shared" si="1728"/>
        <v>0</v>
      </c>
      <c r="AF54" s="12">
        <f t="shared" si="1728"/>
        <v>0</v>
      </c>
      <c r="AG54" s="12">
        <f t="shared" si="1728"/>
        <v>0</v>
      </c>
      <c r="AH54" s="12">
        <f t="shared" si="1728"/>
        <v>0</v>
      </c>
      <c r="AI54" s="11">
        <f t="shared" si="1728"/>
        <v>0</v>
      </c>
      <c r="AJ54" s="12">
        <f t="shared" si="1728"/>
        <v>0</v>
      </c>
      <c r="AK54" s="12">
        <f t="shared" si="1728"/>
        <v>0</v>
      </c>
      <c r="AL54" s="12">
        <f t="shared" si="1728"/>
        <v>0</v>
      </c>
      <c r="AM54" s="12">
        <f t="shared" si="1728"/>
        <v>0</v>
      </c>
      <c r="AN54" s="12">
        <f t="shared" si="1728"/>
        <v>0</v>
      </c>
      <c r="AO54" s="12">
        <f t="shared" si="1728"/>
        <v>0</v>
      </c>
      <c r="AP54" s="12">
        <f t="shared" si="1728"/>
        <v>0</v>
      </c>
      <c r="AQ54" s="12">
        <f t="shared" ref="AQ54:BF56" si="1729">IF(AND($G54&lt;&gt;"",$I54&lt;&gt;""),IF(AND($G54&lt;=AQ$11,$I54&gt;=AQ$11),1,0),"")</f>
        <v>0</v>
      </c>
      <c r="AR54" s="12">
        <f t="shared" si="1729"/>
        <v>0</v>
      </c>
      <c r="AS54" s="12">
        <f t="shared" si="1729"/>
        <v>0</v>
      </c>
      <c r="AT54" s="13">
        <f t="shared" si="1729"/>
        <v>0</v>
      </c>
      <c r="AU54" s="12">
        <f t="shared" si="1729"/>
        <v>0</v>
      </c>
      <c r="AV54" s="12">
        <f t="shared" si="1729"/>
        <v>0</v>
      </c>
      <c r="AW54" s="12">
        <f t="shared" si="1729"/>
        <v>0</v>
      </c>
      <c r="AX54" s="12">
        <f t="shared" si="1729"/>
        <v>0</v>
      </c>
      <c r="AY54" s="12">
        <f t="shared" si="1729"/>
        <v>0</v>
      </c>
      <c r="AZ54" s="12">
        <f t="shared" si="1729"/>
        <v>0</v>
      </c>
      <c r="BA54" s="12">
        <f t="shared" si="1729"/>
        <v>0</v>
      </c>
      <c r="BB54" s="12">
        <f t="shared" si="1729"/>
        <v>0</v>
      </c>
      <c r="BC54" s="12">
        <f t="shared" si="1729"/>
        <v>0</v>
      </c>
      <c r="BD54" s="12">
        <f t="shared" si="1729"/>
        <v>0</v>
      </c>
      <c r="BE54" s="12">
        <f t="shared" si="1729"/>
        <v>0</v>
      </c>
      <c r="BF54" s="12">
        <f t="shared" si="1729"/>
        <v>0</v>
      </c>
      <c r="BG54" s="11">
        <f t="shared" ref="BG54:BG56" si="1730">IF(AND($G54&lt;&gt;"",$I54&lt;&gt;""),IF(AND($G54&lt;=BG$11,$I54&gt;=BG$11),1,0),"")</f>
        <v>0</v>
      </c>
      <c r="BH54" s="12">
        <f t="shared" si="1547"/>
        <v>0</v>
      </c>
      <c r="BI54" s="12">
        <f t="shared" si="1547"/>
        <v>0</v>
      </c>
      <c r="BJ54" s="12">
        <f t="shared" si="1547"/>
        <v>0</v>
      </c>
      <c r="BK54" s="12">
        <f t="shared" si="1547"/>
        <v>0</v>
      </c>
      <c r="BL54" s="12">
        <f t="shared" si="1547"/>
        <v>0</v>
      </c>
      <c r="BM54" s="12">
        <f t="shared" si="1547"/>
        <v>0</v>
      </c>
      <c r="BN54" s="12">
        <f t="shared" si="1547"/>
        <v>0</v>
      </c>
      <c r="BO54" s="12">
        <f t="shared" si="1547"/>
        <v>0</v>
      </c>
      <c r="BP54" s="12">
        <f t="shared" si="1547"/>
        <v>0</v>
      </c>
      <c r="BQ54" s="12">
        <f t="shared" si="1547"/>
        <v>0</v>
      </c>
      <c r="BR54" s="13">
        <f t="shared" si="1547"/>
        <v>0</v>
      </c>
      <c r="BS54" s="11">
        <f t="shared" si="1547"/>
        <v>0</v>
      </c>
      <c r="BT54" s="12">
        <f t="shared" si="1547"/>
        <v>0</v>
      </c>
      <c r="BU54" s="12">
        <f t="shared" si="1547"/>
        <v>0</v>
      </c>
      <c r="BV54" s="12">
        <f t="shared" ref="BV54:CK54" si="1731">IF(AND($G54&lt;&gt;"",$I54&lt;&gt;""),IF(AND($G54&lt;=BV$11,$I54&gt;=BV$11),1,0),"")</f>
        <v>0</v>
      </c>
      <c r="BW54" s="12">
        <f t="shared" si="1731"/>
        <v>0</v>
      </c>
      <c r="BX54" s="12">
        <f t="shared" si="1731"/>
        <v>0</v>
      </c>
      <c r="BY54" s="12">
        <f t="shared" si="1731"/>
        <v>0</v>
      </c>
      <c r="BZ54" s="12">
        <f t="shared" si="1731"/>
        <v>0</v>
      </c>
      <c r="CA54" s="12">
        <f t="shared" si="1731"/>
        <v>0</v>
      </c>
      <c r="CB54" s="12">
        <f t="shared" si="1731"/>
        <v>0</v>
      </c>
      <c r="CC54" s="12">
        <f t="shared" si="1731"/>
        <v>0</v>
      </c>
      <c r="CD54" s="13">
        <f t="shared" si="1731"/>
        <v>0</v>
      </c>
      <c r="CE54" s="11">
        <f t="shared" si="1731"/>
        <v>0</v>
      </c>
      <c r="CF54" s="12">
        <f t="shared" si="1731"/>
        <v>0</v>
      </c>
      <c r="CG54" s="12">
        <f t="shared" si="1731"/>
        <v>0</v>
      </c>
      <c r="CH54" s="12">
        <f t="shared" si="1731"/>
        <v>0</v>
      </c>
      <c r="CI54" s="12">
        <f t="shared" si="1731"/>
        <v>0</v>
      </c>
      <c r="CJ54" s="12">
        <f t="shared" si="1731"/>
        <v>0</v>
      </c>
      <c r="CK54" s="12">
        <f t="shared" si="1731"/>
        <v>0</v>
      </c>
      <c r="CL54" s="12">
        <f t="shared" ref="CL54:DA54" si="1732">IF(AND($G54&lt;&gt;"",$I54&lt;&gt;""),IF(AND($G54&lt;=CL$11,$I54&gt;=CL$11),1,0),"")</f>
        <v>0</v>
      </c>
      <c r="CM54" s="12">
        <f t="shared" si="1732"/>
        <v>0</v>
      </c>
      <c r="CN54" s="12">
        <f t="shared" si="1732"/>
        <v>0</v>
      </c>
      <c r="CO54" s="12">
        <f t="shared" si="1732"/>
        <v>0</v>
      </c>
      <c r="CP54" s="13">
        <f t="shared" si="1732"/>
        <v>0</v>
      </c>
      <c r="CQ54" s="11">
        <f t="shared" si="1732"/>
        <v>0</v>
      </c>
      <c r="CR54" s="12">
        <f t="shared" si="1732"/>
        <v>0</v>
      </c>
      <c r="CS54" s="12">
        <f t="shared" si="1732"/>
        <v>0</v>
      </c>
      <c r="CT54" s="12">
        <f t="shared" si="1732"/>
        <v>0</v>
      </c>
      <c r="CU54" s="12">
        <f t="shared" si="1732"/>
        <v>0</v>
      </c>
      <c r="CV54" s="12">
        <f t="shared" si="1732"/>
        <v>0</v>
      </c>
      <c r="CW54" s="12">
        <f t="shared" si="1732"/>
        <v>0</v>
      </c>
      <c r="CX54" s="12">
        <f t="shared" si="1732"/>
        <v>0</v>
      </c>
      <c r="CY54" s="12">
        <f t="shared" si="1732"/>
        <v>0</v>
      </c>
      <c r="CZ54" s="12">
        <f t="shared" si="1732"/>
        <v>0</v>
      </c>
      <c r="DA54" s="12">
        <f t="shared" si="1732"/>
        <v>0</v>
      </c>
      <c r="DB54" s="13">
        <f t="shared" si="1591"/>
        <v>0</v>
      </c>
      <c r="DC54" s="11">
        <f t="shared" ref="DC54:DR54" si="1733">IF(AND($G54&lt;&gt;"",$I54&lt;&gt;""),IF(AND($G54&lt;=DC$11,$I54&gt;=DC$11),1,0),"")</f>
        <v>0</v>
      </c>
      <c r="DD54" s="12">
        <f t="shared" si="1733"/>
        <v>0</v>
      </c>
      <c r="DE54" s="12">
        <f t="shared" si="1733"/>
        <v>0</v>
      </c>
      <c r="DF54" s="12">
        <f t="shared" si="1733"/>
        <v>0</v>
      </c>
      <c r="DG54" s="12">
        <f t="shared" si="1733"/>
        <v>0</v>
      </c>
      <c r="DH54" s="12">
        <f t="shared" si="1733"/>
        <v>0</v>
      </c>
      <c r="DI54" s="12">
        <f t="shared" si="1733"/>
        <v>0</v>
      </c>
      <c r="DJ54" s="12">
        <f t="shared" si="1733"/>
        <v>0</v>
      </c>
      <c r="DK54" s="12">
        <f t="shared" si="1733"/>
        <v>0</v>
      </c>
      <c r="DL54" s="12">
        <f t="shared" si="1733"/>
        <v>0</v>
      </c>
      <c r="DM54" s="12">
        <f t="shared" si="1733"/>
        <v>0</v>
      </c>
      <c r="DN54" s="13">
        <f t="shared" si="1733"/>
        <v>0</v>
      </c>
      <c r="DO54" s="11">
        <f t="shared" si="1733"/>
        <v>0</v>
      </c>
      <c r="DP54" s="12">
        <f t="shared" si="1733"/>
        <v>0</v>
      </c>
      <c r="DQ54" s="12">
        <f t="shared" si="1733"/>
        <v>0</v>
      </c>
      <c r="DR54" s="12">
        <f t="shared" si="1733"/>
        <v>0</v>
      </c>
      <c r="DS54" s="12">
        <f t="shared" ref="DS54:EH54" si="1734">IF(AND($G54&lt;&gt;"",$I54&lt;&gt;""),IF(AND($G54&lt;=DS$11,$I54&gt;=DS$11),1,0),"")</f>
        <v>0</v>
      </c>
      <c r="DT54" s="12">
        <f t="shared" si="1734"/>
        <v>0</v>
      </c>
      <c r="DU54" s="12">
        <f t="shared" si="1734"/>
        <v>0</v>
      </c>
      <c r="DV54" s="12">
        <f t="shared" si="1734"/>
        <v>0</v>
      </c>
      <c r="DW54" s="12">
        <f t="shared" si="1734"/>
        <v>0</v>
      </c>
      <c r="DX54" s="12">
        <f t="shared" si="1734"/>
        <v>0</v>
      </c>
      <c r="DY54" s="12">
        <f t="shared" si="1734"/>
        <v>0</v>
      </c>
      <c r="DZ54" s="13">
        <f t="shared" si="1734"/>
        <v>0</v>
      </c>
      <c r="EA54" s="11">
        <f t="shared" si="1734"/>
        <v>0</v>
      </c>
      <c r="EB54" s="12">
        <f t="shared" si="1734"/>
        <v>0</v>
      </c>
      <c r="EC54" s="12">
        <f t="shared" si="1734"/>
        <v>0</v>
      </c>
      <c r="ED54" s="12">
        <f t="shared" si="1734"/>
        <v>0</v>
      </c>
      <c r="EE54" s="12">
        <f t="shared" si="1734"/>
        <v>0</v>
      </c>
      <c r="EF54" s="12">
        <f t="shared" si="1734"/>
        <v>0</v>
      </c>
      <c r="EG54" s="12">
        <f t="shared" si="1734"/>
        <v>0</v>
      </c>
      <c r="EH54" s="12">
        <f t="shared" si="1734"/>
        <v>0</v>
      </c>
      <c r="EI54" s="12">
        <f t="shared" ref="EI54:EX54" si="1735">IF(AND($G54&lt;&gt;"",$I54&lt;&gt;""),IF(AND($G54&lt;=EI$11,$I54&gt;=EI$11),1,0),"")</f>
        <v>0</v>
      </c>
      <c r="EJ54" s="12">
        <f t="shared" si="1735"/>
        <v>0</v>
      </c>
      <c r="EK54" s="12">
        <f t="shared" si="1735"/>
        <v>0</v>
      </c>
      <c r="EL54" s="13">
        <f t="shared" si="1735"/>
        <v>0</v>
      </c>
      <c r="EM54" s="11">
        <f t="shared" si="1735"/>
        <v>0</v>
      </c>
      <c r="EN54" s="12">
        <f t="shared" si="1735"/>
        <v>0</v>
      </c>
      <c r="EO54" s="12">
        <f t="shared" si="1735"/>
        <v>0</v>
      </c>
      <c r="EP54" s="12">
        <f t="shared" si="1735"/>
        <v>0</v>
      </c>
      <c r="EQ54" s="12">
        <f t="shared" si="1735"/>
        <v>0</v>
      </c>
      <c r="ER54" s="12">
        <f t="shared" si="1735"/>
        <v>0</v>
      </c>
      <c r="ES54" s="12">
        <f t="shared" si="1735"/>
        <v>0</v>
      </c>
      <c r="ET54" s="12">
        <f t="shared" si="1735"/>
        <v>0</v>
      </c>
      <c r="EU54" s="12">
        <f t="shared" si="1735"/>
        <v>0</v>
      </c>
      <c r="EV54" s="12">
        <f t="shared" si="1735"/>
        <v>0</v>
      </c>
      <c r="EW54" s="12">
        <f t="shared" si="1735"/>
        <v>0</v>
      </c>
      <c r="EX54" s="13">
        <f t="shared" si="1735"/>
        <v>0</v>
      </c>
      <c r="EY54" s="11">
        <f t="shared" ref="EY54:FN54" si="1736">IF(AND($G54&lt;&gt;"",$I54&lt;&gt;""),IF(AND($G54&lt;=EY$11,$I54&gt;=EY$11),1,0),"")</f>
        <v>0</v>
      </c>
      <c r="EZ54" s="12">
        <f t="shared" si="1736"/>
        <v>0</v>
      </c>
      <c r="FA54" s="12">
        <f t="shared" si="1736"/>
        <v>0</v>
      </c>
      <c r="FB54" s="12">
        <f t="shared" si="1736"/>
        <v>0</v>
      </c>
      <c r="FC54" s="12">
        <f t="shared" si="1736"/>
        <v>0</v>
      </c>
      <c r="FD54" s="12">
        <f t="shared" si="1736"/>
        <v>0</v>
      </c>
      <c r="FE54" s="12">
        <f t="shared" si="1736"/>
        <v>0</v>
      </c>
      <c r="FF54" s="12">
        <f t="shared" si="1736"/>
        <v>0</v>
      </c>
      <c r="FG54" s="12">
        <f t="shared" si="1736"/>
        <v>0</v>
      </c>
      <c r="FH54" s="12">
        <f t="shared" si="1736"/>
        <v>0</v>
      </c>
      <c r="FI54" s="12">
        <f t="shared" si="1736"/>
        <v>0</v>
      </c>
      <c r="FJ54" s="13">
        <f t="shared" si="1736"/>
        <v>0</v>
      </c>
      <c r="FK54" s="11">
        <f t="shared" si="1736"/>
        <v>0</v>
      </c>
      <c r="FL54" s="12">
        <f t="shared" si="1736"/>
        <v>0</v>
      </c>
      <c r="FM54" s="12">
        <f t="shared" si="1736"/>
        <v>0</v>
      </c>
      <c r="FN54" s="12">
        <f t="shared" si="1736"/>
        <v>0</v>
      </c>
      <c r="FO54" s="12">
        <f t="shared" ref="FO54:GD54" si="1737">IF(AND($G54&lt;&gt;"",$I54&lt;&gt;""),IF(AND($G54&lt;=FO$11,$I54&gt;=FO$11),1,0),"")</f>
        <v>0</v>
      </c>
      <c r="FP54" s="12">
        <f t="shared" si="1737"/>
        <v>0</v>
      </c>
      <c r="FQ54" s="12">
        <f t="shared" si="1737"/>
        <v>0</v>
      </c>
      <c r="FR54" s="12">
        <f t="shared" si="1737"/>
        <v>0</v>
      </c>
      <c r="FS54" s="12">
        <f t="shared" si="1737"/>
        <v>0</v>
      </c>
      <c r="FT54" s="12">
        <f t="shared" si="1737"/>
        <v>0</v>
      </c>
      <c r="FU54" s="12">
        <f t="shared" si="1737"/>
        <v>0</v>
      </c>
      <c r="FV54" s="13">
        <f t="shared" si="1737"/>
        <v>0</v>
      </c>
      <c r="FW54" s="11">
        <f t="shared" si="1737"/>
        <v>0</v>
      </c>
      <c r="FX54" s="12">
        <f t="shared" si="1737"/>
        <v>0</v>
      </c>
      <c r="FY54" s="12">
        <f t="shared" si="1737"/>
        <v>0</v>
      </c>
      <c r="FZ54" s="12">
        <f t="shared" si="1737"/>
        <v>0</v>
      </c>
      <c r="GA54" s="12">
        <f t="shared" si="1737"/>
        <v>0</v>
      </c>
      <c r="GB54" s="12">
        <f t="shared" si="1737"/>
        <v>0</v>
      </c>
      <c r="GC54" s="12">
        <f t="shared" si="1737"/>
        <v>0</v>
      </c>
      <c r="GD54" s="12">
        <f t="shared" si="1737"/>
        <v>0</v>
      </c>
      <c r="GE54" s="12">
        <f t="shared" ref="GE54:GT56" si="1738">IF(AND($G54&lt;&gt;"",$I54&lt;&gt;""),IF(AND($G54&lt;=GE$11,$I54&gt;=GE$11),1,0),"")</f>
        <v>0</v>
      </c>
      <c r="GF54" s="12">
        <f t="shared" si="1738"/>
        <v>0</v>
      </c>
      <c r="GG54" s="12">
        <f t="shared" si="1738"/>
        <v>0</v>
      </c>
      <c r="GH54" s="13">
        <f t="shared" si="1738"/>
        <v>0</v>
      </c>
      <c r="GI54" s="11">
        <f t="shared" si="1738"/>
        <v>0</v>
      </c>
      <c r="GJ54" s="12">
        <f t="shared" si="1738"/>
        <v>0</v>
      </c>
      <c r="GK54" s="12">
        <f t="shared" si="1738"/>
        <v>0</v>
      </c>
      <c r="GL54" s="12">
        <f t="shared" si="1738"/>
        <v>0</v>
      </c>
      <c r="GM54" s="12">
        <f t="shared" si="1738"/>
        <v>0</v>
      </c>
      <c r="GN54" s="12">
        <f t="shared" si="1738"/>
        <v>0</v>
      </c>
      <c r="GO54" s="12">
        <f t="shared" si="1738"/>
        <v>0</v>
      </c>
      <c r="GP54" s="12">
        <f t="shared" si="1738"/>
        <v>0</v>
      </c>
      <c r="GQ54" s="12">
        <f t="shared" si="1738"/>
        <v>0</v>
      </c>
      <c r="GR54" s="12">
        <f t="shared" si="1738"/>
        <v>0</v>
      </c>
      <c r="GS54" s="12">
        <f t="shared" si="1738"/>
        <v>1</v>
      </c>
      <c r="GT54" s="13">
        <f t="shared" si="1738"/>
        <v>1</v>
      </c>
      <c r="GU54" s="11">
        <f t="shared" ref="GU54:HJ56" si="1739">IF(AND($G54&lt;&gt;"",$I54&lt;&gt;""),IF(AND($G54&lt;=GU$11,$I54&gt;=GU$11),1,0),"")</f>
        <v>0</v>
      </c>
      <c r="GV54" s="12">
        <f t="shared" si="1739"/>
        <v>0</v>
      </c>
      <c r="GW54" s="12">
        <f t="shared" si="1739"/>
        <v>0</v>
      </c>
      <c r="GX54" s="12">
        <f t="shared" si="1739"/>
        <v>0</v>
      </c>
      <c r="GY54" s="12">
        <f t="shared" si="1739"/>
        <v>0</v>
      </c>
      <c r="GZ54" s="12">
        <f t="shared" si="1739"/>
        <v>0</v>
      </c>
      <c r="HA54" s="12">
        <f t="shared" si="1739"/>
        <v>0</v>
      </c>
      <c r="HB54" s="12">
        <f t="shared" si="1739"/>
        <v>0</v>
      </c>
      <c r="HC54" s="12">
        <f t="shared" si="1739"/>
        <v>0</v>
      </c>
      <c r="HD54" s="12">
        <f t="shared" si="1739"/>
        <v>0</v>
      </c>
      <c r="HE54" s="12">
        <f t="shared" si="1739"/>
        <v>0</v>
      </c>
      <c r="HF54" s="13">
        <f t="shared" si="1739"/>
        <v>0</v>
      </c>
      <c r="HG54" s="11">
        <f t="shared" si="1739"/>
        <v>0</v>
      </c>
      <c r="HH54" s="12">
        <f t="shared" si="1739"/>
        <v>0</v>
      </c>
      <c r="HI54" s="12">
        <f t="shared" si="1739"/>
        <v>0</v>
      </c>
      <c r="HJ54" s="12">
        <f t="shared" si="1739"/>
        <v>0</v>
      </c>
      <c r="HK54" s="12">
        <f t="shared" ref="HK54:HZ56" si="1740">IF(AND($G54&lt;&gt;"",$I54&lt;&gt;""),IF(AND($G54&lt;=HK$11,$I54&gt;=HK$11),1,0),"")</f>
        <v>0</v>
      </c>
      <c r="HL54" s="12">
        <f t="shared" si="1740"/>
        <v>0</v>
      </c>
      <c r="HM54" s="12">
        <f t="shared" si="1740"/>
        <v>0</v>
      </c>
      <c r="HN54" s="12">
        <f t="shared" si="1740"/>
        <v>0</v>
      </c>
      <c r="HO54" s="12">
        <f t="shared" si="1740"/>
        <v>0</v>
      </c>
      <c r="HP54" s="12">
        <f t="shared" si="1740"/>
        <v>0</v>
      </c>
      <c r="HQ54" s="12">
        <f t="shared" si="1740"/>
        <v>0</v>
      </c>
      <c r="HR54" s="13">
        <f t="shared" si="1740"/>
        <v>0</v>
      </c>
      <c r="HS54" s="11">
        <f t="shared" si="1740"/>
        <v>0</v>
      </c>
      <c r="HT54" s="12">
        <f t="shared" si="1740"/>
        <v>0</v>
      </c>
      <c r="HU54" s="12">
        <f t="shared" si="1740"/>
        <v>0</v>
      </c>
      <c r="HV54" s="12">
        <f t="shared" si="1740"/>
        <v>0</v>
      </c>
      <c r="HW54" s="12">
        <f t="shared" si="1740"/>
        <v>0</v>
      </c>
      <c r="HX54" s="12">
        <f t="shared" si="1740"/>
        <v>0</v>
      </c>
      <c r="HY54" s="12">
        <f t="shared" si="1740"/>
        <v>0</v>
      </c>
      <c r="HZ54" s="12">
        <f t="shared" si="1740"/>
        <v>0</v>
      </c>
      <c r="IA54" s="12">
        <f t="shared" ref="IA54:IP56" si="1741">IF(AND($G54&lt;&gt;"",$I54&lt;&gt;""),IF(AND($G54&lt;=IA$11,$I54&gt;=IA$11),1,0),"")</f>
        <v>0</v>
      </c>
      <c r="IB54" s="12">
        <f t="shared" si="1741"/>
        <v>0</v>
      </c>
      <c r="IC54" s="12">
        <f t="shared" si="1741"/>
        <v>0</v>
      </c>
      <c r="ID54" s="13">
        <f t="shared" si="1741"/>
        <v>0</v>
      </c>
      <c r="IE54" s="11">
        <f t="shared" si="1741"/>
        <v>0</v>
      </c>
      <c r="IF54" s="12">
        <f t="shared" si="1741"/>
        <v>0</v>
      </c>
      <c r="IG54" s="12">
        <f t="shared" si="1741"/>
        <v>0</v>
      </c>
      <c r="IH54" s="12">
        <f t="shared" si="1741"/>
        <v>0</v>
      </c>
      <c r="II54" s="12">
        <f t="shared" si="1741"/>
        <v>0</v>
      </c>
      <c r="IJ54" s="12">
        <f t="shared" si="1741"/>
        <v>0</v>
      </c>
      <c r="IK54" s="12">
        <f t="shared" si="1741"/>
        <v>0</v>
      </c>
      <c r="IL54" s="12">
        <f t="shared" si="1741"/>
        <v>0</v>
      </c>
      <c r="IM54" s="12">
        <f t="shared" si="1741"/>
        <v>0</v>
      </c>
      <c r="IN54" s="12">
        <f t="shared" si="1741"/>
        <v>0</v>
      </c>
      <c r="IO54" s="12">
        <f t="shared" si="1741"/>
        <v>0</v>
      </c>
      <c r="IP54" s="13">
        <f t="shared" si="1741"/>
        <v>0</v>
      </c>
      <c r="IQ54" s="11">
        <f t="shared" ref="IQ54:JF56" si="1742">IF(AND($G54&lt;&gt;"",$I54&lt;&gt;""),IF(AND($G54&lt;=IQ$11,$I54&gt;=IQ$11),1,0),"")</f>
        <v>0</v>
      </c>
      <c r="IR54" s="12">
        <f t="shared" si="1742"/>
        <v>0</v>
      </c>
      <c r="IS54" s="12">
        <f t="shared" si="1742"/>
        <v>0</v>
      </c>
      <c r="IT54" s="12">
        <f t="shared" si="1742"/>
        <v>0</v>
      </c>
      <c r="IU54" s="12">
        <f t="shared" si="1742"/>
        <v>0</v>
      </c>
      <c r="IV54" s="12">
        <f t="shared" si="1742"/>
        <v>0</v>
      </c>
      <c r="IW54" s="12">
        <f t="shared" si="1742"/>
        <v>0</v>
      </c>
      <c r="IX54" s="12">
        <f t="shared" si="1742"/>
        <v>0</v>
      </c>
      <c r="IY54" s="12">
        <f t="shared" si="1742"/>
        <v>0</v>
      </c>
      <c r="IZ54" s="12">
        <f t="shared" si="1742"/>
        <v>0</v>
      </c>
      <c r="JA54" s="12">
        <f t="shared" si="1742"/>
        <v>0</v>
      </c>
      <c r="JB54" s="13">
        <f t="shared" si="1742"/>
        <v>0</v>
      </c>
      <c r="JC54" s="11">
        <f t="shared" si="1742"/>
        <v>0</v>
      </c>
      <c r="JD54" s="12">
        <f t="shared" si="1742"/>
        <v>0</v>
      </c>
      <c r="JE54" s="12">
        <f t="shared" si="1742"/>
        <v>0</v>
      </c>
      <c r="JF54" s="12">
        <f t="shared" si="1742"/>
        <v>0</v>
      </c>
      <c r="JG54" s="12">
        <f t="shared" ref="JG54:JV56" si="1743">IF(AND($G54&lt;&gt;"",$I54&lt;&gt;""),IF(AND($G54&lt;=JG$11,$I54&gt;=JG$11),1,0),"")</f>
        <v>0</v>
      </c>
      <c r="JH54" s="12">
        <f t="shared" si="1743"/>
        <v>0</v>
      </c>
      <c r="JI54" s="12">
        <f t="shared" si="1743"/>
        <v>0</v>
      </c>
      <c r="JJ54" s="12">
        <f t="shared" si="1743"/>
        <v>0</v>
      </c>
      <c r="JK54" s="12">
        <f t="shared" si="1743"/>
        <v>0</v>
      </c>
      <c r="JL54" s="12">
        <f t="shared" si="1743"/>
        <v>0</v>
      </c>
      <c r="JM54" s="12">
        <f t="shared" si="1743"/>
        <v>0</v>
      </c>
      <c r="JN54" s="13">
        <f t="shared" si="1743"/>
        <v>0</v>
      </c>
      <c r="JO54" s="11">
        <f t="shared" si="1743"/>
        <v>0</v>
      </c>
      <c r="JP54" s="12">
        <f t="shared" si="1743"/>
        <v>0</v>
      </c>
      <c r="JQ54" s="12">
        <f t="shared" si="1743"/>
        <v>0</v>
      </c>
      <c r="JR54" s="12">
        <f t="shared" si="1743"/>
        <v>0</v>
      </c>
      <c r="JS54" s="12">
        <f t="shared" si="1743"/>
        <v>0</v>
      </c>
      <c r="JT54" s="12">
        <f t="shared" si="1743"/>
        <v>0</v>
      </c>
      <c r="JU54" s="12">
        <f t="shared" si="1743"/>
        <v>0</v>
      </c>
      <c r="JV54" s="12">
        <f t="shared" si="1743"/>
        <v>0</v>
      </c>
      <c r="JW54" s="12">
        <f t="shared" ref="JW54:KL56" si="1744">IF(AND($G54&lt;&gt;"",$I54&lt;&gt;""),IF(AND($G54&lt;=JW$11,$I54&gt;=JW$11),1,0),"")</f>
        <v>0</v>
      </c>
      <c r="JX54" s="12">
        <f t="shared" si="1744"/>
        <v>0</v>
      </c>
      <c r="JY54" s="12">
        <f t="shared" si="1744"/>
        <v>0</v>
      </c>
      <c r="JZ54" s="13">
        <f t="shared" si="1744"/>
        <v>0</v>
      </c>
      <c r="KA54" s="11">
        <f t="shared" si="1744"/>
        <v>0</v>
      </c>
      <c r="KB54" s="12">
        <f t="shared" si="1744"/>
        <v>0</v>
      </c>
      <c r="KC54" s="12">
        <f t="shared" si="1744"/>
        <v>0</v>
      </c>
      <c r="KD54" s="12">
        <f t="shared" si="1744"/>
        <v>0</v>
      </c>
      <c r="KE54" s="12">
        <f t="shared" si="1744"/>
        <v>0</v>
      </c>
      <c r="KF54" s="12">
        <f t="shared" si="1744"/>
        <v>0</v>
      </c>
      <c r="KG54" s="12">
        <f t="shared" si="1744"/>
        <v>0</v>
      </c>
      <c r="KH54" s="12">
        <f t="shared" si="1744"/>
        <v>0</v>
      </c>
      <c r="KI54" s="12">
        <f t="shared" si="1744"/>
        <v>0</v>
      </c>
      <c r="KJ54" s="12">
        <f t="shared" si="1744"/>
        <v>0</v>
      </c>
      <c r="KK54" s="12">
        <f t="shared" si="1744"/>
        <v>0</v>
      </c>
      <c r="KL54" s="13">
        <f t="shared" si="1744"/>
        <v>0</v>
      </c>
      <c r="KM54" s="11">
        <f t="shared" ref="KM54:LB56" si="1745">IF(AND($G54&lt;&gt;"",$I54&lt;&gt;""),IF(AND($G54&lt;=KM$11,$I54&gt;=KM$11),1,0),"")</f>
        <v>0</v>
      </c>
      <c r="KN54" s="12">
        <f t="shared" si="1745"/>
        <v>0</v>
      </c>
      <c r="KO54" s="12">
        <f t="shared" si="1745"/>
        <v>0</v>
      </c>
      <c r="KP54" s="12">
        <f t="shared" si="1745"/>
        <v>0</v>
      </c>
      <c r="KQ54" s="12">
        <f t="shared" si="1745"/>
        <v>0</v>
      </c>
      <c r="KR54" s="12">
        <f t="shared" si="1745"/>
        <v>0</v>
      </c>
      <c r="KS54" s="12">
        <f t="shared" si="1745"/>
        <v>0</v>
      </c>
      <c r="KT54" s="12">
        <f t="shared" si="1745"/>
        <v>0</v>
      </c>
      <c r="KU54" s="12">
        <f t="shared" si="1745"/>
        <v>0</v>
      </c>
      <c r="KV54" s="12">
        <f t="shared" si="1745"/>
        <v>0</v>
      </c>
      <c r="KW54" s="12">
        <f t="shared" si="1745"/>
        <v>0</v>
      </c>
      <c r="KX54" s="13">
        <f t="shared" si="1745"/>
        <v>0</v>
      </c>
      <c r="KY54" s="11">
        <f t="shared" si="1745"/>
        <v>0</v>
      </c>
      <c r="KZ54" s="12">
        <f t="shared" si="1745"/>
        <v>0</v>
      </c>
      <c r="LA54" s="12">
        <f t="shared" si="1745"/>
        <v>0</v>
      </c>
      <c r="LB54" s="12">
        <f t="shared" si="1745"/>
        <v>0</v>
      </c>
      <c r="LC54" s="12">
        <f t="shared" ref="LC54:LR56" si="1746">IF(AND($G54&lt;&gt;"",$I54&lt;&gt;""),IF(AND($G54&lt;=LC$11,$I54&gt;=LC$11),1,0),"")</f>
        <v>0</v>
      </c>
      <c r="LD54" s="12">
        <f t="shared" si="1746"/>
        <v>0</v>
      </c>
      <c r="LE54" s="12">
        <f t="shared" si="1746"/>
        <v>0</v>
      </c>
      <c r="LF54" s="12">
        <f t="shared" si="1746"/>
        <v>0</v>
      </c>
      <c r="LG54" s="12">
        <f t="shared" si="1746"/>
        <v>0</v>
      </c>
      <c r="LH54" s="12">
        <f t="shared" si="1746"/>
        <v>0</v>
      </c>
      <c r="LI54" s="12">
        <f t="shared" si="1746"/>
        <v>0</v>
      </c>
      <c r="LJ54" s="13">
        <f t="shared" si="1746"/>
        <v>0</v>
      </c>
      <c r="LK54" s="11">
        <f t="shared" si="1746"/>
        <v>0</v>
      </c>
      <c r="LL54" s="12">
        <f t="shared" si="1746"/>
        <v>0</v>
      </c>
      <c r="LM54" s="12">
        <f t="shared" si="1746"/>
        <v>0</v>
      </c>
      <c r="LN54" s="12">
        <f t="shared" si="1746"/>
        <v>0</v>
      </c>
      <c r="LO54" s="12">
        <f t="shared" si="1746"/>
        <v>0</v>
      </c>
      <c r="LP54" s="12">
        <f t="shared" si="1746"/>
        <v>0</v>
      </c>
      <c r="LQ54" s="12">
        <f t="shared" si="1746"/>
        <v>0</v>
      </c>
      <c r="LR54" s="12">
        <f t="shared" si="1746"/>
        <v>0</v>
      </c>
      <c r="LS54" s="12">
        <f t="shared" ref="LS54:MH56" si="1747">IF(AND($G54&lt;&gt;"",$I54&lt;&gt;""),IF(AND($G54&lt;=LS$11,$I54&gt;=LS$11),1,0),"")</f>
        <v>0</v>
      </c>
      <c r="LT54" s="12">
        <f t="shared" si="1747"/>
        <v>0</v>
      </c>
      <c r="LU54" s="12">
        <f t="shared" si="1747"/>
        <v>0</v>
      </c>
      <c r="LV54" s="13">
        <f t="shared" si="1747"/>
        <v>0</v>
      </c>
      <c r="LW54" s="11">
        <f t="shared" si="1747"/>
        <v>0</v>
      </c>
      <c r="LX54" s="12">
        <f t="shared" si="1747"/>
        <v>0</v>
      </c>
      <c r="LY54" s="12">
        <f t="shared" si="1747"/>
        <v>0</v>
      </c>
      <c r="LZ54" s="12">
        <f t="shared" si="1747"/>
        <v>0</v>
      </c>
      <c r="MA54" s="12">
        <f t="shared" si="1747"/>
        <v>0</v>
      </c>
      <c r="MB54" s="12">
        <f t="shared" si="1747"/>
        <v>0</v>
      </c>
      <c r="MC54" s="12">
        <f t="shared" si="1747"/>
        <v>0</v>
      </c>
      <c r="MD54" s="12">
        <f t="shared" si="1747"/>
        <v>0</v>
      </c>
      <c r="ME54" s="12">
        <f t="shared" si="1747"/>
        <v>0</v>
      </c>
      <c r="MF54" s="12">
        <f t="shared" si="1747"/>
        <v>0</v>
      </c>
      <c r="MG54" s="12">
        <f t="shared" si="1747"/>
        <v>0</v>
      </c>
      <c r="MH54" s="13">
        <f t="shared" si="1747"/>
        <v>0</v>
      </c>
      <c r="MI54" s="11">
        <f t="shared" ref="MI54:MX56" si="1748">IF(AND($G54&lt;&gt;"",$I54&lt;&gt;""),IF(AND($G54&lt;=MI$11,$I54&gt;=MI$11),1,0),"")</f>
        <v>0</v>
      </c>
      <c r="MJ54" s="12">
        <f t="shared" si="1748"/>
        <v>0</v>
      </c>
      <c r="MK54" s="12">
        <f t="shared" si="1748"/>
        <v>0</v>
      </c>
      <c r="ML54" s="12">
        <f t="shared" si="1748"/>
        <v>0</v>
      </c>
      <c r="MM54" s="12">
        <f t="shared" si="1748"/>
        <v>0</v>
      </c>
      <c r="MN54" s="12">
        <f t="shared" si="1748"/>
        <v>0</v>
      </c>
      <c r="MO54" s="12">
        <f t="shared" si="1748"/>
        <v>0</v>
      </c>
      <c r="MP54" s="12">
        <f t="shared" si="1748"/>
        <v>0</v>
      </c>
      <c r="MQ54" s="12">
        <f t="shared" si="1748"/>
        <v>0</v>
      </c>
      <c r="MR54" s="12">
        <f t="shared" si="1748"/>
        <v>0</v>
      </c>
      <c r="MS54" s="12">
        <f t="shared" si="1748"/>
        <v>0</v>
      </c>
      <c r="MT54" s="13">
        <f t="shared" si="1748"/>
        <v>0</v>
      </c>
      <c r="MU54" s="11">
        <f t="shared" si="1748"/>
        <v>0</v>
      </c>
      <c r="MV54" s="12">
        <f t="shared" si="1748"/>
        <v>0</v>
      </c>
      <c r="MW54" s="12">
        <f t="shared" si="1748"/>
        <v>0</v>
      </c>
      <c r="MX54" s="12">
        <f t="shared" si="1748"/>
        <v>0</v>
      </c>
      <c r="MY54" s="12">
        <f t="shared" ref="MY54:NN56" si="1749">IF(AND($G54&lt;&gt;"",$I54&lt;&gt;""),IF(AND($G54&lt;=MY$11,$I54&gt;=MY$11),1,0),"")</f>
        <v>0</v>
      </c>
      <c r="MZ54" s="12">
        <f t="shared" si="1749"/>
        <v>0</v>
      </c>
      <c r="NA54" s="12">
        <f t="shared" si="1749"/>
        <v>0</v>
      </c>
      <c r="NB54" s="12">
        <f t="shared" si="1749"/>
        <v>0</v>
      </c>
      <c r="NC54" s="12">
        <f t="shared" si="1749"/>
        <v>0</v>
      </c>
      <c r="ND54" s="12">
        <f t="shared" si="1749"/>
        <v>0</v>
      </c>
      <c r="NE54" s="12">
        <f t="shared" si="1749"/>
        <v>0</v>
      </c>
      <c r="NF54" s="13">
        <f t="shared" si="1749"/>
        <v>0</v>
      </c>
      <c r="NG54" s="11">
        <f t="shared" si="1749"/>
        <v>0</v>
      </c>
      <c r="NH54" s="12">
        <f t="shared" si="1749"/>
        <v>0</v>
      </c>
      <c r="NI54" s="12">
        <f t="shared" si="1749"/>
        <v>0</v>
      </c>
      <c r="NJ54" s="12">
        <f t="shared" si="1749"/>
        <v>0</v>
      </c>
      <c r="NK54" s="12">
        <f t="shared" si="1749"/>
        <v>0</v>
      </c>
      <c r="NL54" s="12">
        <f t="shared" si="1749"/>
        <v>0</v>
      </c>
      <c r="NM54" s="12">
        <f t="shared" si="1749"/>
        <v>0</v>
      </c>
      <c r="NN54" s="12">
        <f t="shared" si="1749"/>
        <v>0</v>
      </c>
      <c r="NO54" s="12">
        <f t="shared" ref="NO54:OD56" si="1750">IF(AND($G54&lt;&gt;"",$I54&lt;&gt;""),IF(AND($G54&lt;=NO$11,$I54&gt;=NO$11),1,0),"")</f>
        <v>0</v>
      </c>
      <c r="NP54" s="12">
        <f t="shared" si="1750"/>
        <v>0</v>
      </c>
      <c r="NQ54" s="12">
        <f t="shared" si="1750"/>
        <v>0</v>
      </c>
      <c r="NR54" s="13">
        <f t="shared" si="1750"/>
        <v>0</v>
      </c>
      <c r="NS54" s="11">
        <f t="shared" si="1750"/>
        <v>0</v>
      </c>
      <c r="NT54" s="12">
        <f t="shared" si="1750"/>
        <v>0</v>
      </c>
      <c r="NU54" s="12">
        <f t="shared" si="1750"/>
        <v>0</v>
      </c>
      <c r="NV54" s="12">
        <f t="shared" si="1750"/>
        <v>0</v>
      </c>
      <c r="NW54" s="12">
        <f t="shared" si="1750"/>
        <v>0</v>
      </c>
      <c r="NX54" s="12">
        <f t="shared" si="1750"/>
        <v>0</v>
      </c>
      <c r="NY54" s="12">
        <f t="shared" si="1750"/>
        <v>0</v>
      </c>
      <c r="NZ54" s="12">
        <f t="shared" si="1750"/>
        <v>0</v>
      </c>
      <c r="OA54" s="12">
        <f t="shared" si="1750"/>
        <v>0</v>
      </c>
      <c r="OB54" s="12">
        <f t="shared" si="1750"/>
        <v>0</v>
      </c>
      <c r="OC54" s="12">
        <f t="shared" si="1750"/>
        <v>0</v>
      </c>
      <c r="OD54" s="13">
        <f t="shared" si="1750"/>
        <v>0</v>
      </c>
      <c r="OE54" s="11">
        <f t="shared" ref="OE54:OT56" si="1751">IF(AND($G54&lt;&gt;"",$I54&lt;&gt;""),IF(AND($G54&lt;=OE$11,$I54&gt;=OE$11),1,0),"")</f>
        <v>0</v>
      </c>
      <c r="OF54" s="12">
        <f t="shared" si="1751"/>
        <v>0</v>
      </c>
      <c r="OG54" s="12">
        <f t="shared" si="1751"/>
        <v>0</v>
      </c>
      <c r="OH54" s="12">
        <f t="shared" si="1751"/>
        <v>0</v>
      </c>
      <c r="OI54" s="12">
        <f t="shared" si="1751"/>
        <v>0</v>
      </c>
      <c r="OJ54" s="12">
        <f t="shared" si="1751"/>
        <v>0</v>
      </c>
      <c r="OK54" s="12">
        <f t="shared" si="1751"/>
        <v>0</v>
      </c>
      <c r="OL54" s="12">
        <f t="shared" si="1751"/>
        <v>0</v>
      </c>
      <c r="OM54" s="12">
        <f t="shared" si="1751"/>
        <v>0</v>
      </c>
      <c r="ON54" s="12">
        <f t="shared" si="1751"/>
        <v>0</v>
      </c>
      <c r="OO54" s="12">
        <f t="shared" si="1751"/>
        <v>0</v>
      </c>
      <c r="OP54" s="13">
        <f t="shared" si="1751"/>
        <v>0</v>
      </c>
      <c r="OQ54" s="11">
        <f t="shared" si="1751"/>
        <v>0</v>
      </c>
      <c r="OR54" s="12">
        <f t="shared" si="1751"/>
        <v>0</v>
      </c>
      <c r="OS54" s="12">
        <f t="shared" si="1751"/>
        <v>0</v>
      </c>
      <c r="OT54" s="12">
        <f t="shared" si="1751"/>
        <v>0</v>
      </c>
      <c r="OU54" s="12">
        <f t="shared" ref="OU54:PJ56" si="1752">IF(AND($G54&lt;&gt;"",$I54&lt;&gt;""),IF(AND($G54&lt;=OU$11,$I54&gt;=OU$11),1,0),"")</f>
        <v>0</v>
      </c>
      <c r="OV54" s="12">
        <f t="shared" si="1752"/>
        <v>0</v>
      </c>
      <c r="OW54" s="12">
        <f t="shared" si="1752"/>
        <v>0</v>
      </c>
      <c r="OX54" s="12">
        <f t="shared" si="1752"/>
        <v>0</v>
      </c>
      <c r="OY54" s="12">
        <f t="shared" si="1752"/>
        <v>0</v>
      </c>
      <c r="OZ54" s="12">
        <f t="shared" si="1752"/>
        <v>0</v>
      </c>
      <c r="PA54" s="12">
        <f t="shared" si="1752"/>
        <v>0</v>
      </c>
      <c r="PB54" s="13">
        <f t="shared" si="1752"/>
        <v>0</v>
      </c>
      <c r="PC54" s="11">
        <f t="shared" si="1752"/>
        <v>0</v>
      </c>
      <c r="PD54" s="12">
        <f t="shared" si="1752"/>
        <v>0</v>
      </c>
      <c r="PE54" s="12">
        <f t="shared" si="1752"/>
        <v>0</v>
      </c>
      <c r="PF54" s="12">
        <f t="shared" si="1752"/>
        <v>0</v>
      </c>
      <c r="PG54" s="12">
        <f t="shared" si="1752"/>
        <v>0</v>
      </c>
      <c r="PH54" s="12">
        <f t="shared" si="1752"/>
        <v>0</v>
      </c>
      <c r="PI54" s="12">
        <f t="shared" si="1752"/>
        <v>0</v>
      </c>
      <c r="PJ54" s="12">
        <f t="shared" si="1752"/>
        <v>0</v>
      </c>
      <c r="PK54" s="12">
        <f t="shared" ref="PK54:PZ56" si="1753">IF(AND($G54&lt;&gt;"",$I54&lt;&gt;""),IF(AND($G54&lt;=PK$11,$I54&gt;=PK$11),1,0),"")</f>
        <v>0</v>
      </c>
      <c r="PL54" s="12">
        <f t="shared" si="1753"/>
        <v>0</v>
      </c>
      <c r="PM54" s="12">
        <f t="shared" si="1753"/>
        <v>0</v>
      </c>
      <c r="PN54" s="13">
        <f t="shared" si="1753"/>
        <v>0</v>
      </c>
      <c r="PO54" s="11">
        <f t="shared" si="1753"/>
        <v>0</v>
      </c>
      <c r="PP54" s="12">
        <f t="shared" si="1753"/>
        <v>0</v>
      </c>
      <c r="PQ54" s="12">
        <f t="shared" si="1753"/>
        <v>0</v>
      </c>
      <c r="PR54" s="12">
        <f t="shared" si="1753"/>
        <v>0</v>
      </c>
      <c r="PS54" s="12">
        <f t="shared" si="1753"/>
        <v>0</v>
      </c>
      <c r="PT54" s="12">
        <f t="shared" si="1753"/>
        <v>0</v>
      </c>
      <c r="PU54" s="12">
        <f t="shared" si="1753"/>
        <v>0</v>
      </c>
      <c r="PV54" s="12">
        <f t="shared" si="1753"/>
        <v>0</v>
      </c>
      <c r="PW54" s="12">
        <f t="shared" si="1753"/>
        <v>0</v>
      </c>
      <c r="PX54" s="12">
        <f t="shared" si="1753"/>
        <v>0</v>
      </c>
      <c r="PY54" s="12">
        <f t="shared" si="1753"/>
        <v>0</v>
      </c>
      <c r="PZ54" s="13">
        <f t="shared" si="1753"/>
        <v>0</v>
      </c>
      <c r="QA54" s="11">
        <f t="shared" ref="QA54:QP56" si="1754">IF(AND($G54&lt;&gt;"",$I54&lt;&gt;""),IF(AND($G54&lt;=QA$11,$I54&gt;=QA$11),1,0),"")</f>
        <v>0</v>
      </c>
      <c r="QB54" s="12">
        <f t="shared" si="1754"/>
        <v>0</v>
      </c>
      <c r="QC54" s="12">
        <f t="shared" si="1754"/>
        <v>0</v>
      </c>
      <c r="QD54" s="12">
        <f t="shared" si="1754"/>
        <v>0</v>
      </c>
      <c r="QE54" s="12">
        <f t="shared" si="1754"/>
        <v>0</v>
      </c>
      <c r="QF54" s="12">
        <f t="shared" si="1754"/>
        <v>0</v>
      </c>
      <c r="QG54" s="12">
        <f t="shared" si="1754"/>
        <v>0</v>
      </c>
      <c r="QH54" s="12">
        <f t="shared" si="1754"/>
        <v>0</v>
      </c>
      <c r="QI54" s="12">
        <f t="shared" si="1754"/>
        <v>0</v>
      </c>
      <c r="QJ54" s="12">
        <f t="shared" si="1754"/>
        <v>0</v>
      </c>
      <c r="QK54" s="12">
        <f t="shared" si="1754"/>
        <v>0</v>
      </c>
      <c r="QL54" s="13">
        <f t="shared" si="1754"/>
        <v>0</v>
      </c>
      <c r="QM54" s="11">
        <f t="shared" si="1754"/>
        <v>0</v>
      </c>
      <c r="QN54" s="12">
        <f t="shared" si="1754"/>
        <v>0</v>
      </c>
      <c r="QO54" s="12">
        <f t="shared" si="1754"/>
        <v>0</v>
      </c>
      <c r="QP54" s="12">
        <f t="shared" si="1754"/>
        <v>0</v>
      </c>
      <c r="QQ54" s="12">
        <f t="shared" ref="QQ54:RF56" si="1755">IF(AND($G54&lt;&gt;"",$I54&lt;&gt;""),IF(AND($G54&lt;=QQ$11,$I54&gt;=QQ$11),1,0),"")</f>
        <v>0</v>
      </c>
      <c r="QR54" s="12">
        <f t="shared" si="1755"/>
        <v>0</v>
      </c>
      <c r="QS54" s="12">
        <f t="shared" si="1755"/>
        <v>0</v>
      </c>
      <c r="QT54" s="12">
        <f t="shared" si="1755"/>
        <v>0</v>
      </c>
      <c r="QU54" s="12">
        <f t="shared" si="1755"/>
        <v>0</v>
      </c>
      <c r="QV54" s="12">
        <f t="shared" si="1755"/>
        <v>0</v>
      </c>
      <c r="QW54" s="12">
        <f t="shared" si="1755"/>
        <v>0</v>
      </c>
      <c r="QX54" s="13">
        <f t="shared" si="1755"/>
        <v>0</v>
      </c>
      <c r="QY54" s="11">
        <f t="shared" si="1755"/>
        <v>0</v>
      </c>
      <c r="QZ54" s="12">
        <f t="shared" si="1755"/>
        <v>0</v>
      </c>
      <c r="RA54" s="12">
        <f t="shared" si="1755"/>
        <v>0</v>
      </c>
      <c r="RB54" s="12">
        <f t="shared" si="1755"/>
        <v>0</v>
      </c>
      <c r="RC54" s="12">
        <f t="shared" si="1755"/>
        <v>0</v>
      </c>
      <c r="RD54" s="12">
        <f t="shared" si="1755"/>
        <v>0</v>
      </c>
      <c r="RE54" s="12">
        <f t="shared" si="1755"/>
        <v>0</v>
      </c>
      <c r="RF54" s="12">
        <f t="shared" si="1755"/>
        <v>0</v>
      </c>
      <c r="RG54" s="12">
        <f t="shared" ref="RG54:RV56" si="1756">IF(AND($G54&lt;&gt;"",$I54&lt;&gt;""),IF(AND($G54&lt;=RG$11,$I54&gt;=RG$11),1,0),"")</f>
        <v>0</v>
      </c>
      <c r="RH54" s="12">
        <f t="shared" si="1756"/>
        <v>0</v>
      </c>
      <c r="RI54" s="12">
        <f t="shared" si="1756"/>
        <v>0</v>
      </c>
      <c r="RJ54" s="13">
        <f t="shared" si="1756"/>
        <v>0</v>
      </c>
      <c r="RK54" s="11">
        <f t="shared" si="1756"/>
        <v>0</v>
      </c>
      <c r="RL54" s="12">
        <f t="shared" si="1756"/>
        <v>0</v>
      </c>
      <c r="RM54" s="12">
        <f t="shared" si="1756"/>
        <v>0</v>
      </c>
      <c r="RN54" s="12">
        <f t="shared" si="1756"/>
        <v>0</v>
      </c>
      <c r="RO54" s="12">
        <f t="shared" si="1756"/>
        <v>0</v>
      </c>
      <c r="RP54" s="12">
        <f t="shared" si="1756"/>
        <v>0</v>
      </c>
      <c r="RQ54" s="12">
        <f t="shared" si="1756"/>
        <v>0</v>
      </c>
      <c r="RR54" s="12">
        <f t="shared" si="1756"/>
        <v>0</v>
      </c>
      <c r="RS54" s="12">
        <f t="shared" si="1756"/>
        <v>0</v>
      </c>
      <c r="RT54" s="12">
        <f t="shared" si="1756"/>
        <v>0</v>
      </c>
      <c r="RU54" s="12">
        <f t="shared" si="1756"/>
        <v>0</v>
      </c>
      <c r="RV54" s="13">
        <f t="shared" si="1756"/>
        <v>0</v>
      </c>
      <c r="RW54" s="11">
        <f t="shared" ref="RW54:SL56" si="1757">IF(AND($G54&lt;&gt;"",$I54&lt;&gt;""),IF(AND($G54&lt;=RW$11,$I54&gt;=RW$11),1,0),"")</f>
        <v>0</v>
      </c>
      <c r="RX54" s="12">
        <f t="shared" si="1757"/>
        <v>0</v>
      </c>
      <c r="RY54" s="12">
        <f t="shared" si="1757"/>
        <v>0</v>
      </c>
      <c r="RZ54" s="12">
        <f t="shared" si="1757"/>
        <v>0</v>
      </c>
      <c r="SA54" s="12">
        <f t="shared" si="1757"/>
        <v>0</v>
      </c>
      <c r="SB54" s="12">
        <f t="shared" si="1757"/>
        <v>0</v>
      </c>
      <c r="SC54" s="12">
        <f t="shared" si="1757"/>
        <v>0</v>
      </c>
      <c r="SD54" s="12">
        <f t="shared" si="1757"/>
        <v>0</v>
      </c>
      <c r="SE54" s="12">
        <f t="shared" si="1757"/>
        <v>0</v>
      </c>
      <c r="SF54" s="12">
        <f t="shared" si="1757"/>
        <v>0</v>
      </c>
      <c r="SG54" s="12">
        <f t="shared" si="1757"/>
        <v>0</v>
      </c>
      <c r="SH54" s="13">
        <f t="shared" si="1757"/>
        <v>0</v>
      </c>
      <c r="SI54" s="11">
        <f t="shared" si="1757"/>
        <v>0</v>
      </c>
      <c r="SJ54" s="12">
        <f t="shared" si="1757"/>
        <v>0</v>
      </c>
      <c r="SK54" s="12">
        <f t="shared" si="1757"/>
        <v>0</v>
      </c>
      <c r="SL54" s="12">
        <f t="shared" si="1757"/>
        <v>0</v>
      </c>
      <c r="SM54" s="12">
        <f t="shared" ref="SM54:TB56" si="1758">IF(AND($G54&lt;&gt;"",$I54&lt;&gt;""),IF(AND($G54&lt;=SM$11,$I54&gt;=SM$11),1,0),"")</f>
        <v>0</v>
      </c>
      <c r="SN54" s="12">
        <f t="shared" si="1758"/>
        <v>0</v>
      </c>
      <c r="SO54" s="12">
        <f t="shared" si="1758"/>
        <v>0</v>
      </c>
      <c r="SP54" s="12">
        <f t="shared" si="1758"/>
        <v>0</v>
      </c>
      <c r="SQ54" s="12">
        <f t="shared" si="1758"/>
        <v>0</v>
      </c>
      <c r="SR54" s="12">
        <f t="shared" si="1758"/>
        <v>0</v>
      </c>
      <c r="SS54" s="12">
        <f t="shared" si="1758"/>
        <v>0</v>
      </c>
      <c r="ST54" s="13">
        <f t="shared" si="1758"/>
        <v>0</v>
      </c>
      <c r="SU54" s="11">
        <f t="shared" si="1758"/>
        <v>0</v>
      </c>
      <c r="SV54" s="12">
        <f t="shared" si="1758"/>
        <v>0</v>
      </c>
      <c r="SW54" s="12">
        <f t="shared" si="1758"/>
        <v>0</v>
      </c>
      <c r="SX54" s="12">
        <f t="shared" si="1758"/>
        <v>0</v>
      </c>
      <c r="SY54" s="12">
        <f t="shared" si="1758"/>
        <v>0</v>
      </c>
      <c r="SZ54" s="12">
        <f t="shared" si="1758"/>
        <v>0</v>
      </c>
      <c r="TA54" s="12">
        <f t="shared" si="1758"/>
        <v>0</v>
      </c>
      <c r="TB54" s="12">
        <f t="shared" si="1758"/>
        <v>0</v>
      </c>
      <c r="TC54" s="12">
        <f t="shared" ref="TC54:TR56" si="1759">IF(AND($G54&lt;&gt;"",$I54&lt;&gt;""),IF(AND($G54&lt;=TC$11,$I54&gt;=TC$11),1,0),"")</f>
        <v>0</v>
      </c>
      <c r="TD54" s="12">
        <f t="shared" si="1759"/>
        <v>0</v>
      </c>
      <c r="TE54" s="12">
        <f t="shared" si="1759"/>
        <v>0</v>
      </c>
      <c r="TF54" s="13">
        <f t="shared" si="1759"/>
        <v>0</v>
      </c>
      <c r="TG54" s="11">
        <f t="shared" si="1759"/>
        <v>0</v>
      </c>
      <c r="TH54" s="12">
        <f t="shared" si="1759"/>
        <v>0</v>
      </c>
      <c r="TI54" s="12">
        <f t="shared" si="1759"/>
        <v>0</v>
      </c>
      <c r="TJ54" s="12">
        <f t="shared" si="1759"/>
        <v>0</v>
      </c>
      <c r="TK54" s="12">
        <f t="shared" si="1759"/>
        <v>0</v>
      </c>
      <c r="TL54" s="12">
        <f t="shared" si="1759"/>
        <v>0</v>
      </c>
      <c r="TM54" s="12">
        <f t="shared" si="1759"/>
        <v>0</v>
      </c>
      <c r="TN54" s="12">
        <f t="shared" si="1759"/>
        <v>0</v>
      </c>
      <c r="TO54" s="12">
        <f t="shared" si="1759"/>
        <v>0</v>
      </c>
      <c r="TP54" s="12">
        <f t="shared" si="1759"/>
        <v>0</v>
      </c>
      <c r="TQ54" s="12">
        <f t="shared" si="1759"/>
        <v>0</v>
      </c>
      <c r="TR54" s="13">
        <f t="shared" si="1759"/>
        <v>0</v>
      </c>
      <c r="TS54" s="11">
        <f t="shared" ref="TS54:UH56" si="1760">IF(AND($G54&lt;&gt;"",$I54&lt;&gt;""),IF(AND($G54&lt;=TS$11,$I54&gt;=TS$11),1,0),"")</f>
        <v>0</v>
      </c>
      <c r="TT54" s="12">
        <f t="shared" si="1760"/>
        <v>0</v>
      </c>
      <c r="TU54" s="12">
        <f t="shared" si="1760"/>
        <v>0</v>
      </c>
      <c r="TV54" s="12">
        <f t="shared" si="1760"/>
        <v>0</v>
      </c>
      <c r="TW54" s="12">
        <f t="shared" si="1760"/>
        <v>0</v>
      </c>
      <c r="TX54" s="12">
        <f t="shared" si="1760"/>
        <v>0</v>
      </c>
      <c r="TY54" s="12">
        <f t="shared" si="1760"/>
        <v>0</v>
      </c>
      <c r="TZ54" s="12">
        <f t="shared" si="1760"/>
        <v>0</v>
      </c>
      <c r="UA54" s="12">
        <f t="shared" si="1760"/>
        <v>0</v>
      </c>
      <c r="UB54" s="12">
        <f t="shared" si="1760"/>
        <v>0</v>
      </c>
      <c r="UC54" s="12">
        <f t="shared" si="1760"/>
        <v>0</v>
      </c>
      <c r="UD54" s="13">
        <f t="shared" si="1760"/>
        <v>0</v>
      </c>
      <c r="UE54" s="11">
        <f t="shared" si="1760"/>
        <v>0</v>
      </c>
      <c r="UF54" s="12">
        <f t="shared" si="1760"/>
        <v>0</v>
      </c>
      <c r="UG54" s="12">
        <f t="shared" si="1760"/>
        <v>0</v>
      </c>
      <c r="UH54" s="12">
        <f t="shared" si="1760"/>
        <v>0</v>
      </c>
      <c r="UI54" s="12">
        <f t="shared" ref="UI54:UX56" si="1761">IF(AND($G54&lt;&gt;"",$I54&lt;&gt;""),IF(AND($G54&lt;=UI$11,$I54&gt;=UI$11),1,0),"")</f>
        <v>0</v>
      </c>
      <c r="UJ54" s="12">
        <f t="shared" si="1761"/>
        <v>0</v>
      </c>
      <c r="UK54" s="12">
        <f t="shared" si="1761"/>
        <v>0</v>
      </c>
      <c r="UL54" s="12">
        <f t="shared" si="1761"/>
        <v>0</v>
      </c>
      <c r="UM54" s="12">
        <f t="shared" si="1761"/>
        <v>0</v>
      </c>
      <c r="UN54" s="12">
        <f t="shared" si="1761"/>
        <v>0</v>
      </c>
      <c r="UO54" s="12">
        <f t="shared" si="1761"/>
        <v>0</v>
      </c>
      <c r="UP54" s="13">
        <f t="shared" si="1761"/>
        <v>0</v>
      </c>
      <c r="UQ54" s="11">
        <f t="shared" si="1761"/>
        <v>0</v>
      </c>
      <c r="UR54" s="12">
        <f t="shared" si="1761"/>
        <v>0</v>
      </c>
      <c r="US54" s="12">
        <f t="shared" si="1761"/>
        <v>0</v>
      </c>
      <c r="UT54" s="12">
        <f t="shared" si="1761"/>
        <v>0</v>
      </c>
      <c r="UU54" s="12">
        <f t="shared" si="1761"/>
        <v>0</v>
      </c>
      <c r="UV54" s="12">
        <f t="shared" si="1761"/>
        <v>0</v>
      </c>
      <c r="UW54" s="12">
        <f t="shared" si="1761"/>
        <v>0</v>
      </c>
      <c r="UX54" s="12">
        <f t="shared" si="1761"/>
        <v>0</v>
      </c>
      <c r="UY54" s="12">
        <f t="shared" ref="UY54:VN56" si="1762">IF(AND($G54&lt;&gt;"",$I54&lt;&gt;""),IF(AND($G54&lt;=UY$11,$I54&gt;=UY$11),1,0),"")</f>
        <v>0</v>
      </c>
      <c r="UZ54" s="12">
        <f t="shared" si="1762"/>
        <v>0</v>
      </c>
      <c r="VA54" s="12">
        <f t="shared" si="1762"/>
        <v>0</v>
      </c>
      <c r="VB54" s="13">
        <f t="shared" si="1762"/>
        <v>0</v>
      </c>
      <c r="VC54" s="11">
        <f t="shared" si="1762"/>
        <v>0</v>
      </c>
      <c r="VD54" s="12">
        <f t="shared" si="1762"/>
        <v>0</v>
      </c>
      <c r="VE54" s="12">
        <f t="shared" si="1762"/>
        <v>0</v>
      </c>
      <c r="VF54" s="12">
        <f t="shared" si="1762"/>
        <v>0</v>
      </c>
      <c r="VG54" s="12">
        <f t="shared" si="1762"/>
        <v>0</v>
      </c>
      <c r="VH54" s="12">
        <f t="shared" si="1762"/>
        <v>0</v>
      </c>
      <c r="VI54" s="12">
        <f t="shared" si="1762"/>
        <v>0</v>
      </c>
      <c r="VJ54" s="12">
        <f t="shared" si="1762"/>
        <v>0</v>
      </c>
      <c r="VK54" s="12">
        <f t="shared" si="1762"/>
        <v>0</v>
      </c>
      <c r="VL54" s="12">
        <f t="shared" si="1762"/>
        <v>0</v>
      </c>
      <c r="VM54" s="12">
        <f t="shared" si="1762"/>
        <v>0</v>
      </c>
      <c r="VN54" s="13">
        <f t="shared" si="1762"/>
        <v>0</v>
      </c>
      <c r="VO54" s="11">
        <f t="shared" ref="VO54:WD56" si="1763">IF(AND($G54&lt;&gt;"",$I54&lt;&gt;""),IF(AND($G54&lt;=VO$11,$I54&gt;=VO$11),1,0),"")</f>
        <v>0</v>
      </c>
      <c r="VP54" s="12">
        <f t="shared" si="1763"/>
        <v>0</v>
      </c>
      <c r="VQ54" s="12">
        <f t="shared" si="1763"/>
        <v>0</v>
      </c>
      <c r="VR54" s="12">
        <f t="shared" si="1763"/>
        <v>0</v>
      </c>
      <c r="VS54" s="12">
        <f t="shared" si="1763"/>
        <v>0</v>
      </c>
      <c r="VT54" s="12">
        <f t="shared" si="1763"/>
        <v>0</v>
      </c>
      <c r="VU54" s="12">
        <f t="shared" si="1763"/>
        <v>0</v>
      </c>
      <c r="VV54" s="12">
        <f t="shared" si="1763"/>
        <v>0</v>
      </c>
      <c r="VW54" s="12">
        <f t="shared" si="1763"/>
        <v>0</v>
      </c>
      <c r="VX54" s="12">
        <f t="shared" si="1763"/>
        <v>0</v>
      </c>
      <c r="VY54" s="12">
        <f t="shared" si="1763"/>
        <v>0</v>
      </c>
      <c r="VZ54" s="13">
        <f t="shared" si="1763"/>
        <v>0</v>
      </c>
      <c r="WA54" s="11">
        <f t="shared" si="1763"/>
        <v>0</v>
      </c>
      <c r="WB54" s="12">
        <f t="shared" si="1763"/>
        <v>0</v>
      </c>
      <c r="WC54" s="12">
        <f t="shared" si="1763"/>
        <v>0</v>
      </c>
      <c r="WD54" s="12">
        <f t="shared" si="1763"/>
        <v>0</v>
      </c>
      <c r="WE54" s="12">
        <f t="shared" ref="WE54:WT56" si="1764">IF(AND($G54&lt;&gt;"",$I54&lt;&gt;""),IF(AND($G54&lt;=WE$11,$I54&gt;=WE$11),1,0),"")</f>
        <v>0</v>
      </c>
      <c r="WF54" s="12">
        <f t="shared" si="1764"/>
        <v>0</v>
      </c>
      <c r="WG54" s="12">
        <f t="shared" si="1764"/>
        <v>0</v>
      </c>
      <c r="WH54" s="12">
        <f t="shared" si="1764"/>
        <v>0</v>
      </c>
      <c r="WI54" s="12">
        <f t="shared" si="1764"/>
        <v>0</v>
      </c>
      <c r="WJ54" s="12">
        <f t="shared" si="1764"/>
        <v>0</v>
      </c>
      <c r="WK54" s="12">
        <f t="shared" si="1764"/>
        <v>0</v>
      </c>
      <c r="WL54" s="13">
        <f t="shared" si="1764"/>
        <v>0</v>
      </c>
      <c r="WM54" s="11">
        <f t="shared" si="1764"/>
        <v>0</v>
      </c>
      <c r="WN54" s="12">
        <f t="shared" si="1764"/>
        <v>0</v>
      </c>
      <c r="WO54" s="12">
        <f t="shared" si="1764"/>
        <v>0</v>
      </c>
      <c r="WP54" s="12">
        <f t="shared" si="1764"/>
        <v>0</v>
      </c>
      <c r="WQ54" s="12">
        <f t="shared" si="1764"/>
        <v>0</v>
      </c>
      <c r="WR54" s="12">
        <f t="shared" si="1764"/>
        <v>0</v>
      </c>
      <c r="WS54" s="12">
        <f t="shared" si="1764"/>
        <v>0</v>
      </c>
      <c r="WT54" s="12">
        <f t="shared" si="1764"/>
        <v>0</v>
      </c>
      <c r="WU54" s="12">
        <f t="shared" ref="WU54:XJ56" si="1765">IF(AND($G54&lt;&gt;"",$I54&lt;&gt;""),IF(AND($G54&lt;=WU$11,$I54&gt;=WU$11),1,0),"")</f>
        <v>0</v>
      </c>
      <c r="WV54" s="12">
        <f t="shared" si="1765"/>
        <v>0</v>
      </c>
      <c r="WW54" s="12">
        <f t="shared" si="1765"/>
        <v>0</v>
      </c>
      <c r="WX54" s="13">
        <f t="shared" si="1765"/>
        <v>0</v>
      </c>
      <c r="WY54" s="11">
        <f t="shared" si="1765"/>
        <v>0</v>
      </c>
      <c r="WZ54" s="12">
        <f t="shared" si="1765"/>
        <v>0</v>
      </c>
      <c r="XA54" s="12">
        <f t="shared" si="1765"/>
        <v>0</v>
      </c>
      <c r="XB54" s="12">
        <f t="shared" si="1765"/>
        <v>0</v>
      </c>
      <c r="XC54" s="12">
        <f t="shared" si="1765"/>
        <v>0</v>
      </c>
      <c r="XD54" s="12">
        <f t="shared" si="1765"/>
        <v>0</v>
      </c>
      <c r="XE54" s="12">
        <f t="shared" si="1765"/>
        <v>0</v>
      </c>
      <c r="XF54" s="12">
        <f t="shared" si="1765"/>
        <v>0</v>
      </c>
      <c r="XG54" s="12">
        <f t="shared" si="1765"/>
        <v>0</v>
      </c>
      <c r="XH54" s="12">
        <f t="shared" si="1765"/>
        <v>0</v>
      </c>
      <c r="XI54" s="12">
        <f t="shared" si="1765"/>
        <v>0</v>
      </c>
      <c r="XJ54" s="13">
        <f t="shared" si="1765"/>
        <v>0</v>
      </c>
      <c r="XK54" s="11">
        <f t="shared" ref="XK54:XZ56" si="1766">IF(AND($G54&lt;&gt;"",$I54&lt;&gt;""),IF(AND($G54&lt;=XK$11,$I54&gt;=XK$11),1,0),"")</f>
        <v>0</v>
      </c>
      <c r="XL54" s="12">
        <f t="shared" si="1766"/>
        <v>0</v>
      </c>
      <c r="XM54" s="12">
        <f t="shared" si="1766"/>
        <v>0</v>
      </c>
      <c r="XN54" s="12">
        <f t="shared" si="1766"/>
        <v>0</v>
      </c>
      <c r="XO54" s="12">
        <f t="shared" si="1766"/>
        <v>0</v>
      </c>
      <c r="XP54" s="12">
        <f t="shared" si="1766"/>
        <v>0</v>
      </c>
      <c r="XQ54" s="12">
        <f t="shared" si="1766"/>
        <v>0</v>
      </c>
      <c r="XR54" s="12">
        <f t="shared" si="1766"/>
        <v>0</v>
      </c>
      <c r="XS54" s="12">
        <f t="shared" si="1766"/>
        <v>0</v>
      </c>
      <c r="XT54" s="12">
        <f t="shared" si="1766"/>
        <v>0</v>
      </c>
      <c r="XU54" s="12">
        <f t="shared" si="1766"/>
        <v>0</v>
      </c>
      <c r="XV54" s="13">
        <f t="shared" si="1766"/>
        <v>0</v>
      </c>
      <c r="XW54" s="11">
        <f t="shared" si="1766"/>
        <v>0</v>
      </c>
      <c r="XX54" s="12">
        <f t="shared" si="1766"/>
        <v>0</v>
      </c>
      <c r="XY54" s="12">
        <f t="shared" si="1766"/>
        <v>0</v>
      </c>
      <c r="XZ54" s="12">
        <f t="shared" si="1766"/>
        <v>0</v>
      </c>
      <c r="YA54" s="12">
        <f t="shared" ref="YA54:YP56" si="1767">IF(AND($G54&lt;&gt;"",$I54&lt;&gt;""),IF(AND($G54&lt;=YA$11,$I54&gt;=YA$11),1,0),"")</f>
        <v>0</v>
      </c>
      <c r="YB54" s="12">
        <f t="shared" si="1767"/>
        <v>0</v>
      </c>
      <c r="YC54" s="12">
        <f t="shared" si="1767"/>
        <v>0</v>
      </c>
      <c r="YD54" s="12">
        <f t="shared" si="1767"/>
        <v>0</v>
      </c>
      <c r="YE54" s="12">
        <f t="shared" si="1767"/>
        <v>0</v>
      </c>
      <c r="YF54" s="12">
        <f t="shared" si="1767"/>
        <v>0</v>
      </c>
      <c r="YG54" s="12">
        <f t="shared" si="1767"/>
        <v>0</v>
      </c>
      <c r="YH54" s="13">
        <f t="shared" si="1767"/>
        <v>0</v>
      </c>
      <c r="YI54" s="11">
        <f t="shared" si="1767"/>
        <v>0</v>
      </c>
      <c r="YJ54" s="12">
        <f t="shared" si="1767"/>
        <v>0</v>
      </c>
      <c r="YK54" s="12">
        <f t="shared" si="1767"/>
        <v>0</v>
      </c>
      <c r="YL54" s="12">
        <f t="shared" si="1767"/>
        <v>0</v>
      </c>
      <c r="YM54" s="12">
        <f t="shared" si="1767"/>
        <v>0</v>
      </c>
      <c r="YN54" s="12">
        <f t="shared" si="1767"/>
        <v>0</v>
      </c>
      <c r="YO54" s="12">
        <f t="shared" si="1767"/>
        <v>0</v>
      </c>
      <c r="YP54" s="12">
        <f t="shared" si="1767"/>
        <v>0</v>
      </c>
      <c r="YQ54" s="12">
        <f t="shared" ref="YQ54:ZF56" si="1768">IF(AND($G54&lt;&gt;"",$I54&lt;&gt;""),IF(AND($G54&lt;=YQ$11,$I54&gt;=YQ$11),1,0),"")</f>
        <v>0</v>
      </c>
      <c r="YR54" s="12">
        <f t="shared" si="1768"/>
        <v>0</v>
      </c>
      <c r="YS54" s="12">
        <f t="shared" si="1768"/>
        <v>0</v>
      </c>
      <c r="YT54" s="13">
        <f t="shared" si="1768"/>
        <v>0</v>
      </c>
      <c r="YU54" s="11">
        <f t="shared" si="1768"/>
        <v>0</v>
      </c>
      <c r="YV54" s="12">
        <f t="shared" si="1768"/>
        <v>0</v>
      </c>
      <c r="YW54" s="12">
        <f t="shared" si="1768"/>
        <v>0</v>
      </c>
      <c r="YX54" s="12">
        <f t="shared" si="1768"/>
        <v>0</v>
      </c>
      <c r="YY54" s="12">
        <f t="shared" si="1768"/>
        <v>0</v>
      </c>
      <c r="YZ54" s="12">
        <f t="shared" si="1768"/>
        <v>0</v>
      </c>
      <c r="ZA54" s="12">
        <f t="shared" si="1768"/>
        <v>0</v>
      </c>
      <c r="ZB54" s="12">
        <f t="shared" si="1768"/>
        <v>0</v>
      </c>
      <c r="ZC54" s="12">
        <f t="shared" si="1768"/>
        <v>0</v>
      </c>
      <c r="ZD54" s="12">
        <f t="shared" si="1768"/>
        <v>0</v>
      </c>
      <c r="ZE54" s="12">
        <f t="shared" si="1768"/>
        <v>0</v>
      </c>
      <c r="ZF54" s="13">
        <f t="shared" si="1768"/>
        <v>0</v>
      </c>
      <c r="ZG54" s="11">
        <f t="shared" ref="ZG54:ZV56" si="1769">IF(AND($G54&lt;&gt;"",$I54&lt;&gt;""),IF(AND($G54&lt;=ZG$11,$I54&gt;=ZG$11),1,0),"")</f>
        <v>0</v>
      </c>
      <c r="ZH54" s="12">
        <f t="shared" si="1769"/>
        <v>0</v>
      </c>
      <c r="ZI54" s="12">
        <f t="shared" si="1769"/>
        <v>0</v>
      </c>
      <c r="ZJ54" s="12">
        <f t="shared" si="1769"/>
        <v>0</v>
      </c>
      <c r="ZK54" s="12">
        <f t="shared" si="1769"/>
        <v>0</v>
      </c>
      <c r="ZL54" s="12">
        <f t="shared" si="1769"/>
        <v>0</v>
      </c>
      <c r="ZM54" s="12">
        <f t="shared" si="1769"/>
        <v>0</v>
      </c>
      <c r="ZN54" s="12">
        <f t="shared" si="1769"/>
        <v>0</v>
      </c>
      <c r="ZO54" s="12">
        <f t="shared" si="1769"/>
        <v>0</v>
      </c>
      <c r="ZP54" s="12">
        <f t="shared" si="1769"/>
        <v>0</v>
      </c>
      <c r="ZQ54" s="12">
        <f t="shared" si="1769"/>
        <v>0</v>
      </c>
      <c r="ZR54" s="13">
        <f t="shared" si="1769"/>
        <v>0</v>
      </c>
      <c r="ZS54" s="11">
        <f t="shared" si="1769"/>
        <v>0</v>
      </c>
      <c r="ZT54" s="12">
        <f t="shared" si="1769"/>
        <v>0</v>
      </c>
      <c r="ZU54" s="12">
        <f t="shared" si="1769"/>
        <v>0</v>
      </c>
      <c r="ZV54" s="12">
        <f t="shared" si="1769"/>
        <v>0</v>
      </c>
      <c r="ZW54" s="12">
        <f t="shared" ref="ZW54:AAL56" si="1770">IF(AND($G54&lt;&gt;"",$I54&lt;&gt;""),IF(AND($G54&lt;=ZW$11,$I54&gt;=ZW$11),1,0),"")</f>
        <v>0</v>
      </c>
      <c r="ZX54" s="12">
        <f t="shared" si="1770"/>
        <v>0</v>
      </c>
      <c r="ZY54" s="12">
        <f t="shared" si="1770"/>
        <v>0</v>
      </c>
      <c r="ZZ54" s="12">
        <f t="shared" si="1770"/>
        <v>0</v>
      </c>
      <c r="AAA54" s="12">
        <f t="shared" si="1770"/>
        <v>0</v>
      </c>
      <c r="AAB54" s="12">
        <f t="shared" si="1770"/>
        <v>0</v>
      </c>
      <c r="AAC54" s="12">
        <f t="shared" si="1770"/>
        <v>0</v>
      </c>
      <c r="AAD54" s="13">
        <f t="shared" si="1770"/>
        <v>0</v>
      </c>
      <c r="AAE54" s="11">
        <f t="shared" si="1770"/>
        <v>0</v>
      </c>
      <c r="AAF54" s="12">
        <f t="shared" si="1770"/>
        <v>0</v>
      </c>
      <c r="AAG54" s="12">
        <f t="shared" si="1770"/>
        <v>0</v>
      </c>
      <c r="AAH54" s="12">
        <f t="shared" si="1770"/>
        <v>0</v>
      </c>
      <c r="AAI54" s="12">
        <f t="shared" si="1770"/>
        <v>0</v>
      </c>
      <c r="AAJ54" s="12">
        <f t="shared" si="1770"/>
        <v>0</v>
      </c>
      <c r="AAK54" s="12">
        <f t="shared" si="1770"/>
        <v>0</v>
      </c>
      <c r="AAL54" s="12">
        <f t="shared" si="1770"/>
        <v>0</v>
      </c>
      <c r="AAM54" s="12">
        <f t="shared" ref="AAM54:ABB56" si="1771">IF(AND($G54&lt;&gt;"",$I54&lt;&gt;""),IF(AND($G54&lt;=AAM$11,$I54&gt;=AAM$11),1,0),"")</f>
        <v>0</v>
      </c>
      <c r="AAN54" s="12">
        <f t="shared" si="1771"/>
        <v>0</v>
      </c>
      <c r="AAO54" s="12">
        <f t="shared" si="1771"/>
        <v>0</v>
      </c>
      <c r="AAP54" s="13">
        <f t="shared" si="1771"/>
        <v>0</v>
      </c>
      <c r="AAQ54" s="11">
        <f t="shared" si="1771"/>
        <v>0</v>
      </c>
      <c r="AAR54" s="12">
        <f t="shared" si="1771"/>
        <v>0</v>
      </c>
      <c r="AAS54" s="12">
        <f t="shared" si="1771"/>
        <v>0</v>
      </c>
      <c r="AAT54" s="12">
        <f t="shared" si="1771"/>
        <v>0</v>
      </c>
      <c r="AAU54" s="12">
        <f t="shared" si="1771"/>
        <v>0</v>
      </c>
      <c r="AAV54" s="12">
        <f t="shared" si="1771"/>
        <v>0</v>
      </c>
      <c r="AAW54" s="12">
        <f t="shared" si="1771"/>
        <v>0</v>
      </c>
      <c r="AAX54" s="12">
        <f t="shared" si="1771"/>
        <v>0</v>
      </c>
      <c r="AAY54" s="12">
        <f t="shared" si="1771"/>
        <v>0</v>
      </c>
      <c r="AAZ54" s="12">
        <f t="shared" si="1771"/>
        <v>0</v>
      </c>
      <c r="ABA54" s="12">
        <f t="shared" si="1771"/>
        <v>0</v>
      </c>
      <c r="ABB54" s="13">
        <f t="shared" si="1771"/>
        <v>0</v>
      </c>
      <c r="ABC54" s="11">
        <f t="shared" ref="ABC54:ABR56" si="1772">IF(AND($G54&lt;&gt;"",$I54&lt;&gt;""),IF(AND($G54&lt;=ABC$11,$I54&gt;=ABC$11),1,0),"")</f>
        <v>0</v>
      </c>
      <c r="ABD54" s="12">
        <f t="shared" si="1772"/>
        <v>0</v>
      </c>
      <c r="ABE54" s="12">
        <f t="shared" si="1772"/>
        <v>0</v>
      </c>
      <c r="ABF54" s="12">
        <f t="shared" si="1772"/>
        <v>0</v>
      </c>
      <c r="ABG54" s="12">
        <f t="shared" si="1772"/>
        <v>0</v>
      </c>
      <c r="ABH54" s="12">
        <f t="shared" si="1772"/>
        <v>0</v>
      </c>
      <c r="ABI54" s="12">
        <f t="shared" si="1772"/>
        <v>0</v>
      </c>
      <c r="ABJ54" s="12">
        <f t="shared" si="1772"/>
        <v>0</v>
      </c>
      <c r="ABK54" s="12">
        <f t="shared" si="1772"/>
        <v>0</v>
      </c>
      <c r="ABL54" s="12">
        <f t="shared" si="1772"/>
        <v>0</v>
      </c>
      <c r="ABM54" s="12">
        <f t="shared" si="1772"/>
        <v>0</v>
      </c>
      <c r="ABN54" s="13">
        <f t="shared" si="1772"/>
        <v>0</v>
      </c>
      <c r="ABO54" s="11">
        <f t="shared" si="1772"/>
        <v>0</v>
      </c>
      <c r="ABP54" s="12">
        <f t="shared" si="1772"/>
        <v>0</v>
      </c>
      <c r="ABQ54" s="12">
        <f t="shared" si="1772"/>
        <v>0</v>
      </c>
      <c r="ABR54" s="12">
        <f t="shared" si="1772"/>
        <v>0</v>
      </c>
      <c r="ABS54" s="12">
        <f t="shared" ref="ABS54:ACX54" si="1773">IF(AND($G54&lt;&gt;"",$I54&lt;&gt;""),IF(AND($G54&lt;=ABS$11,$I54&gt;=ABS$11),1,0),"")</f>
        <v>0</v>
      </c>
      <c r="ABT54" s="12">
        <f t="shared" si="1773"/>
        <v>0</v>
      </c>
      <c r="ABU54" s="12">
        <f t="shared" si="1773"/>
        <v>0</v>
      </c>
      <c r="ABV54" s="12">
        <f t="shared" si="1773"/>
        <v>0</v>
      </c>
      <c r="ABW54" s="12">
        <f t="shared" si="1773"/>
        <v>0</v>
      </c>
      <c r="ABX54" s="12">
        <f t="shared" si="1773"/>
        <v>0</v>
      </c>
      <c r="ABY54" s="12">
        <f t="shared" si="1773"/>
        <v>0</v>
      </c>
      <c r="ABZ54" s="13">
        <f t="shared" si="1773"/>
        <v>0</v>
      </c>
      <c r="ACA54" s="11">
        <f t="shared" si="1773"/>
        <v>0</v>
      </c>
      <c r="ACB54" s="12">
        <f t="shared" si="1773"/>
        <v>0</v>
      </c>
      <c r="ACC54" s="12">
        <f t="shared" si="1773"/>
        <v>0</v>
      </c>
      <c r="ACD54" s="12">
        <f t="shared" si="1773"/>
        <v>0</v>
      </c>
      <c r="ACE54" s="12">
        <f t="shared" si="1773"/>
        <v>0</v>
      </c>
      <c r="ACF54" s="12">
        <f t="shared" si="1773"/>
        <v>0</v>
      </c>
      <c r="ACG54" s="12">
        <f t="shared" si="1773"/>
        <v>0</v>
      </c>
      <c r="ACH54" s="12">
        <f t="shared" si="1773"/>
        <v>0</v>
      </c>
      <c r="ACI54" s="12">
        <f t="shared" si="1773"/>
        <v>0</v>
      </c>
      <c r="ACJ54" s="12">
        <f t="shared" si="1773"/>
        <v>0</v>
      </c>
      <c r="ACK54" s="12">
        <f t="shared" si="1773"/>
        <v>0</v>
      </c>
      <c r="ACL54" s="13">
        <f t="shared" si="1773"/>
        <v>0</v>
      </c>
      <c r="ACM54" s="11">
        <f t="shared" si="1773"/>
        <v>0</v>
      </c>
      <c r="ACN54" s="12">
        <f t="shared" si="1773"/>
        <v>0</v>
      </c>
      <c r="ACO54" s="12">
        <f t="shared" si="1773"/>
        <v>0</v>
      </c>
      <c r="ACP54" s="12">
        <f t="shared" si="1773"/>
        <v>0</v>
      </c>
      <c r="ACQ54" s="12">
        <f t="shared" si="1773"/>
        <v>0</v>
      </c>
      <c r="ACR54" s="12">
        <f t="shared" si="1773"/>
        <v>0</v>
      </c>
      <c r="ACS54" s="12">
        <f t="shared" si="1773"/>
        <v>0</v>
      </c>
      <c r="ACT54" s="12">
        <f t="shared" si="1773"/>
        <v>0</v>
      </c>
      <c r="ACU54" s="12">
        <f t="shared" si="1773"/>
        <v>0</v>
      </c>
      <c r="ACV54" s="12">
        <f t="shared" si="1773"/>
        <v>0</v>
      </c>
      <c r="ACW54" s="12">
        <f t="shared" si="1773"/>
        <v>0</v>
      </c>
      <c r="ACX54" s="13">
        <f t="shared" si="1773"/>
        <v>0</v>
      </c>
      <c r="ACY54" s="160"/>
      <c r="ACZ54" s="161"/>
      <c r="ADA54" s="161"/>
      <c r="ADB54" s="162"/>
    </row>
    <row r="55" spans="2:782" ht="10.199999999999999" customHeight="1" x14ac:dyDescent="0.2">
      <c r="B55" s="152"/>
      <c r="C55" s="225"/>
      <c r="D55" s="156"/>
      <c r="E55" s="158"/>
      <c r="F55" s="159"/>
      <c r="G55" s="42"/>
      <c r="H55" s="43" t="s">
        <v>66</v>
      </c>
      <c r="I55" s="44"/>
      <c r="J55" s="63">
        <f t="shared" ref="J55" si="1774">I55-G55</f>
        <v>0</v>
      </c>
      <c r="K55" s="22" t="str">
        <f t="shared" ref="K55:Z57" si="1775">IF(AND($G55&lt;&gt;"",$I55&lt;&gt;""),IF(AND($G55&lt;=K$11,$I55&gt;=K$11),2,0),"")</f>
        <v/>
      </c>
      <c r="L55" s="12" t="str">
        <f t="shared" si="1775"/>
        <v/>
      </c>
      <c r="M55" s="12" t="str">
        <f t="shared" si="1775"/>
        <v/>
      </c>
      <c r="N55" s="12" t="str">
        <f t="shared" si="1775"/>
        <v/>
      </c>
      <c r="O55" s="12" t="str">
        <f t="shared" si="1775"/>
        <v/>
      </c>
      <c r="P55" s="12" t="str">
        <f t="shared" si="1775"/>
        <v/>
      </c>
      <c r="Q55" s="12" t="str">
        <f t="shared" si="1775"/>
        <v/>
      </c>
      <c r="R55" s="12" t="str">
        <f t="shared" si="1775"/>
        <v/>
      </c>
      <c r="S55" s="12" t="str">
        <f t="shared" si="1775"/>
        <v/>
      </c>
      <c r="T55" s="12" t="str">
        <f t="shared" si="1775"/>
        <v/>
      </c>
      <c r="U55" s="12" t="str">
        <f t="shared" si="1775"/>
        <v/>
      </c>
      <c r="V55" s="12" t="str">
        <f t="shared" si="1775"/>
        <v/>
      </c>
      <c r="W55" s="11" t="str">
        <f t="shared" si="1775"/>
        <v/>
      </c>
      <c r="X55" s="12" t="str">
        <f t="shared" si="1775"/>
        <v/>
      </c>
      <c r="Y55" s="12" t="str">
        <f t="shared" si="1775"/>
        <v/>
      </c>
      <c r="Z55" s="12" t="str">
        <f t="shared" si="1775"/>
        <v/>
      </c>
      <c r="AA55" s="12" t="str">
        <f t="shared" ref="AA55:AP57" si="1776">IF(AND($G55&lt;&gt;"",$I55&lt;&gt;""),IF(AND($G55&lt;=AA$11,$I55&gt;=AA$11),2,0),"")</f>
        <v/>
      </c>
      <c r="AB55" s="12" t="str">
        <f t="shared" si="1776"/>
        <v/>
      </c>
      <c r="AC55" s="12" t="str">
        <f t="shared" si="1776"/>
        <v/>
      </c>
      <c r="AD55" s="12" t="str">
        <f t="shared" si="1776"/>
        <v/>
      </c>
      <c r="AE55" s="12" t="str">
        <f t="shared" si="1776"/>
        <v/>
      </c>
      <c r="AF55" s="12" t="str">
        <f t="shared" si="1776"/>
        <v/>
      </c>
      <c r="AG55" s="12" t="str">
        <f t="shared" si="1776"/>
        <v/>
      </c>
      <c r="AH55" s="12" t="str">
        <f t="shared" si="1776"/>
        <v/>
      </c>
      <c r="AI55" s="11" t="str">
        <f t="shared" si="1776"/>
        <v/>
      </c>
      <c r="AJ55" s="12" t="str">
        <f t="shared" si="1776"/>
        <v/>
      </c>
      <c r="AK55" s="12" t="str">
        <f t="shared" si="1776"/>
        <v/>
      </c>
      <c r="AL55" s="12" t="str">
        <f t="shared" si="1776"/>
        <v/>
      </c>
      <c r="AM55" s="12" t="str">
        <f t="shared" si="1776"/>
        <v/>
      </c>
      <c r="AN55" s="12" t="str">
        <f t="shared" si="1776"/>
        <v/>
      </c>
      <c r="AO55" s="12" t="str">
        <f t="shared" si="1776"/>
        <v/>
      </c>
      <c r="AP55" s="12" t="str">
        <f t="shared" si="1776"/>
        <v/>
      </c>
      <c r="AQ55" s="12" t="str">
        <f t="shared" ref="AQ55:BF57" si="1777">IF(AND($G55&lt;&gt;"",$I55&lt;&gt;""),IF(AND($G55&lt;=AQ$11,$I55&gt;=AQ$11),2,0),"")</f>
        <v/>
      </c>
      <c r="AR55" s="12" t="str">
        <f t="shared" si="1777"/>
        <v/>
      </c>
      <c r="AS55" s="12" t="str">
        <f t="shared" si="1777"/>
        <v/>
      </c>
      <c r="AT55" s="13" t="str">
        <f t="shared" si="1777"/>
        <v/>
      </c>
      <c r="AU55" s="12" t="str">
        <f t="shared" si="1777"/>
        <v/>
      </c>
      <c r="AV55" s="12" t="str">
        <f t="shared" si="1777"/>
        <v/>
      </c>
      <c r="AW55" s="12" t="str">
        <f t="shared" si="1777"/>
        <v/>
      </c>
      <c r="AX55" s="12" t="str">
        <f t="shared" si="1777"/>
        <v/>
      </c>
      <c r="AY55" s="12" t="str">
        <f t="shared" si="1777"/>
        <v/>
      </c>
      <c r="AZ55" s="12" t="str">
        <f t="shared" si="1777"/>
        <v/>
      </c>
      <c r="BA55" s="12" t="str">
        <f t="shared" si="1777"/>
        <v/>
      </c>
      <c r="BB55" s="12" t="str">
        <f t="shared" si="1777"/>
        <v/>
      </c>
      <c r="BC55" s="12" t="str">
        <f t="shared" si="1777"/>
        <v/>
      </c>
      <c r="BD55" s="12" t="str">
        <f t="shared" si="1777"/>
        <v/>
      </c>
      <c r="BE55" s="12" t="str">
        <f t="shared" si="1777"/>
        <v/>
      </c>
      <c r="BF55" s="12" t="str">
        <f t="shared" si="1777"/>
        <v/>
      </c>
      <c r="BG55" s="11" t="str">
        <f t="shared" ref="BG55:BV57" si="1778">IF(AND($G55&lt;&gt;"",$I55&lt;&gt;""),IF(AND($G55&lt;=BG$11,$I55&gt;=BG$11),2,0),"")</f>
        <v/>
      </c>
      <c r="BH55" s="12" t="str">
        <f t="shared" si="1778"/>
        <v/>
      </c>
      <c r="BI55" s="12" t="str">
        <f t="shared" si="1778"/>
        <v/>
      </c>
      <c r="BJ55" s="12" t="str">
        <f t="shared" si="1778"/>
        <v/>
      </c>
      <c r="BK55" s="12" t="str">
        <f t="shared" si="1778"/>
        <v/>
      </c>
      <c r="BL55" s="12" t="str">
        <f t="shared" si="1778"/>
        <v/>
      </c>
      <c r="BM55" s="12" t="str">
        <f t="shared" si="1778"/>
        <v/>
      </c>
      <c r="BN55" s="12" t="str">
        <f t="shared" si="1778"/>
        <v/>
      </c>
      <c r="BO55" s="12" t="str">
        <f t="shared" si="1778"/>
        <v/>
      </c>
      <c r="BP55" s="12" t="str">
        <f t="shared" si="1778"/>
        <v/>
      </c>
      <c r="BQ55" s="12" t="str">
        <f t="shared" si="1778"/>
        <v/>
      </c>
      <c r="BR55" s="13" t="str">
        <f t="shared" si="1778"/>
        <v/>
      </c>
      <c r="BS55" s="11" t="str">
        <f t="shared" si="1778"/>
        <v/>
      </c>
      <c r="BT55" s="12" t="str">
        <f t="shared" si="1778"/>
        <v/>
      </c>
      <c r="BU55" s="12" t="str">
        <f t="shared" si="1778"/>
        <v/>
      </c>
      <c r="BV55" s="12" t="str">
        <f t="shared" si="1778"/>
        <v/>
      </c>
      <c r="BW55" s="12" t="str">
        <f t="shared" ref="BW55:CL57" si="1779">IF(AND($G55&lt;&gt;"",$I55&lt;&gt;""),IF(AND($G55&lt;=BW$11,$I55&gt;=BW$11),2,0),"")</f>
        <v/>
      </c>
      <c r="BX55" s="12" t="str">
        <f t="shared" si="1779"/>
        <v/>
      </c>
      <c r="BY55" s="12" t="str">
        <f t="shared" si="1779"/>
        <v/>
      </c>
      <c r="BZ55" s="12" t="str">
        <f t="shared" si="1779"/>
        <v/>
      </c>
      <c r="CA55" s="12" t="str">
        <f t="shared" si="1779"/>
        <v/>
      </c>
      <c r="CB55" s="12" t="str">
        <f t="shared" si="1779"/>
        <v/>
      </c>
      <c r="CC55" s="12" t="str">
        <f t="shared" si="1779"/>
        <v/>
      </c>
      <c r="CD55" s="13" t="str">
        <f t="shared" si="1779"/>
        <v/>
      </c>
      <c r="CE55" s="11" t="str">
        <f t="shared" si="1779"/>
        <v/>
      </c>
      <c r="CF55" s="12" t="str">
        <f t="shared" si="1779"/>
        <v/>
      </c>
      <c r="CG55" s="12" t="str">
        <f t="shared" si="1779"/>
        <v/>
      </c>
      <c r="CH55" s="12" t="str">
        <f t="shared" si="1779"/>
        <v/>
      </c>
      <c r="CI55" s="12" t="str">
        <f t="shared" si="1779"/>
        <v/>
      </c>
      <c r="CJ55" s="12" t="str">
        <f t="shared" si="1779"/>
        <v/>
      </c>
      <c r="CK55" s="12" t="str">
        <f t="shared" si="1779"/>
        <v/>
      </c>
      <c r="CL55" s="12" t="str">
        <f t="shared" si="1779"/>
        <v/>
      </c>
      <c r="CM55" s="12" t="str">
        <f t="shared" ref="CM55:DA57" si="1780">IF(AND($G55&lt;&gt;"",$I55&lt;&gt;""),IF(AND($G55&lt;=CM$11,$I55&gt;=CM$11),2,0),"")</f>
        <v/>
      </c>
      <c r="CN55" s="12" t="str">
        <f t="shared" si="1780"/>
        <v/>
      </c>
      <c r="CO55" s="12" t="str">
        <f t="shared" si="1780"/>
        <v/>
      </c>
      <c r="CP55" s="13" t="str">
        <f t="shared" si="1780"/>
        <v/>
      </c>
      <c r="CQ55" s="11" t="str">
        <f t="shared" si="1780"/>
        <v/>
      </c>
      <c r="CR55" s="12" t="str">
        <f t="shared" si="1780"/>
        <v/>
      </c>
      <c r="CS55" s="12" t="str">
        <f t="shared" si="1780"/>
        <v/>
      </c>
      <c r="CT55" s="12" t="str">
        <f t="shared" si="1780"/>
        <v/>
      </c>
      <c r="CU55" s="12" t="str">
        <f t="shared" si="1780"/>
        <v/>
      </c>
      <c r="CV55" s="12" t="str">
        <f t="shared" si="1780"/>
        <v/>
      </c>
      <c r="CW55" s="12" t="str">
        <f t="shared" si="1780"/>
        <v/>
      </c>
      <c r="CX55" s="12" t="str">
        <f t="shared" si="1780"/>
        <v/>
      </c>
      <c r="CY55" s="12" t="str">
        <f t="shared" si="1780"/>
        <v/>
      </c>
      <c r="CZ55" s="12" t="str">
        <f t="shared" si="1780"/>
        <v/>
      </c>
      <c r="DA55" s="12" t="str">
        <f t="shared" si="1780"/>
        <v/>
      </c>
      <c r="DB55" s="13" t="str">
        <f t="shared" si="1591"/>
        <v/>
      </c>
      <c r="DC55" s="11" t="str">
        <f t="shared" ref="DC55:DR57" si="1781">IF(AND($G55&lt;&gt;"",$I55&lt;&gt;""),IF(AND($G55&lt;=DC$11,$I55&gt;=DC$11),2,0),"")</f>
        <v/>
      </c>
      <c r="DD55" s="12" t="str">
        <f t="shared" si="1781"/>
        <v/>
      </c>
      <c r="DE55" s="12" t="str">
        <f t="shared" si="1781"/>
        <v/>
      </c>
      <c r="DF55" s="12" t="str">
        <f t="shared" si="1781"/>
        <v/>
      </c>
      <c r="DG55" s="12" t="str">
        <f t="shared" si="1781"/>
        <v/>
      </c>
      <c r="DH55" s="12" t="str">
        <f t="shared" si="1781"/>
        <v/>
      </c>
      <c r="DI55" s="12" t="str">
        <f t="shared" si="1781"/>
        <v/>
      </c>
      <c r="DJ55" s="12" t="str">
        <f t="shared" si="1781"/>
        <v/>
      </c>
      <c r="DK55" s="12" t="str">
        <f t="shared" si="1781"/>
        <v/>
      </c>
      <c r="DL55" s="12" t="str">
        <f t="shared" si="1781"/>
        <v/>
      </c>
      <c r="DM55" s="12" t="str">
        <f t="shared" si="1781"/>
        <v/>
      </c>
      <c r="DN55" s="13" t="str">
        <f t="shared" si="1781"/>
        <v/>
      </c>
      <c r="DO55" s="11" t="str">
        <f t="shared" si="1781"/>
        <v/>
      </c>
      <c r="DP55" s="12" t="str">
        <f t="shared" si="1781"/>
        <v/>
      </c>
      <c r="DQ55" s="12" t="str">
        <f t="shared" si="1781"/>
        <v/>
      </c>
      <c r="DR55" s="12" t="str">
        <f t="shared" si="1781"/>
        <v/>
      </c>
      <c r="DS55" s="12" t="str">
        <f t="shared" ref="DS55:EH57" si="1782">IF(AND($G55&lt;&gt;"",$I55&lt;&gt;""),IF(AND($G55&lt;=DS$11,$I55&gt;=DS$11),2,0),"")</f>
        <v/>
      </c>
      <c r="DT55" s="12" t="str">
        <f t="shared" si="1782"/>
        <v/>
      </c>
      <c r="DU55" s="12" t="str">
        <f t="shared" si="1782"/>
        <v/>
      </c>
      <c r="DV55" s="12" t="str">
        <f t="shared" si="1782"/>
        <v/>
      </c>
      <c r="DW55" s="12" t="str">
        <f t="shared" si="1782"/>
        <v/>
      </c>
      <c r="DX55" s="12" t="str">
        <f t="shared" si="1782"/>
        <v/>
      </c>
      <c r="DY55" s="12" t="str">
        <f t="shared" si="1782"/>
        <v/>
      </c>
      <c r="DZ55" s="13" t="str">
        <f t="shared" si="1782"/>
        <v/>
      </c>
      <c r="EA55" s="11" t="str">
        <f t="shared" si="1782"/>
        <v/>
      </c>
      <c r="EB55" s="12" t="str">
        <f t="shared" si="1782"/>
        <v/>
      </c>
      <c r="EC55" s="12" t="str">
        <f t="shared" si="1782"/>
        <v/>
      </c>
      <c r="ED55" s="12" t="str">
        <f t="shared" si="1782"/>
        <v/>
      </c>
      <c r="EE55" s="12" t="str">
        <f t="shared" si="1782"/>
        <v/>
      </c>
      <c r="EF55" s="12" t="str">
        <f t="shared" si="1782"/>
        <v/>
      </c>
      <c r="EG55" s="12" t="str">
        <f t="shared" si="1782"/>
        <v/>
      </c>
      <c r="EH55" s="12" t="str">
        <f t="shared" si="1782"/>
        <v/>
      </c>
      <c r="EI55" s="12" t="str">
        <f t="shared" ref="EI55:EX57" si="1783">IF(AND($G55&lt;&gt;"",$I55&lt;&gt;""),IF(AND($G55&lt;=EI$11,$I55&gt;=EI$11),2,0),"")</f>
        <v/>
      </c>
      <c r="EJ55" s="12" t="str">
        <f t="shared" si="1783"/>
        <v/>
      </c>
      <c r="EK55" s="12" t="str">
        <f t="shared" si="1783"/>
        <v/>
      </c>
      <c r="EL55" s="13" t="str">
        <f t="shared" si="1783"/>
        <v/>
      </c>
      <c r="EM55" s="11" t="str">
        <f t="shared" si="1783"/>
        <v/>
      </c>
      <c r="EN55" s="12" t="str">
        <f t="shared" si="1783"/>
        <v/>
      </c>
      <c r="EO55" s="12" t="str">
        <f t="shared" si="1783"/>
        <v/>
      </c>
      <c r="EP55" s="12" t="str">
        <f t="shared" si="1783"/>
        <v/>
      </c>
      <c r="EQ55" s="12" t="str">
        <f t="shared" si="1783"/>
        <v/>
      </c>
      <c r="ER55" s="12" t="str">
        <f t="shared" si="1783"/>
        <v/>
      </c>
      <c r="ES55" s="12" t="str">
        <f t="shared" si="1783"/>
        <v/>
      </c>
      <c r="ET55" s="12" t="str">
        <f t="shared" si="1783"/>
        <v/>
      </c>
      <c r="EU55" s="12" t="str">
        <f t="shared" si="1783"/>
        <v/>
      </c>
      <c r="EV55" s="12" t="str">
        <f t="shared" si="1783"/>
        <v/>
      </c>
      <c r="EW55" s="12" t="str">
        <f t="shared" si="1783"/>
        <v/>
      </c>
      <c r="EX55" s="13" t="str">
        <f t="shared" si="1783"/>
        <v/>
      </c>
      <c r="EY55" s="11" t="str">
        <f t="shared" ref="EY55:FN57" si="1784">IF(AND($G55&lt;&gt;"",$I55&lt;&gt;""),IF(AND($G55&lt;=EY$11,$I55&gt;=EY$11),2,0),"")</f>
        <v/>
      </c>
      <c r="EZ55" s="12" t="str">
        <f t="shared" si="1784"/>
        <v/>
      </c>
      <c r="FA55" s="12" t="str">
        <f t="shared" si="1784"/>
        <v/>
      </c>
      <c r="FB55" s="12" t="str">
        <f t="shared" si="1784"/>
        <v/>
      </c>
      <c r="FC55" s="12" t="str">
        <f t="shared" si="1784"/>
        <v/>
      </c>
      <c r="FD55" s="12" t="str">
        <f t="shared" si="1784"/>
        <v/>
      </c>
      <c r="FE55" s="12" t="str">
        <f t="shared" si="1784"/>
        <v/>
      </c>
      <c r="FF55" s="12" t="str">
        <f t="shared" si="1784"/>
        <v/>
      </c>
      <c r="FG55" s="12" t="str">
        <f t="shared" si="1784"/>
        <v/>
      </c>
      <c r="FH55" s="12" t="str">
        <f t="shared" si="1784"/>
        <v/>
      </c>
      <c r="FI55" s="12" t="str">
        <f t="shared" si="1784"/>
        <v/>
      </c>
      <c r="FJ55" s="13" t="str">
        <f t="shared" si="1784"/>
        <v/>
      </c>
      <c r="FK55" s="11" t="str">
        <f t="shared" si="1784"/>
        <v/>
      </c>
      <c r="FL55" s="12" t="str">
        <f t="shared" si="1784"/>
        <v/>
      </c>
      <c r="FM55" s="12" t="str">
        <f t="shared" si="1784"/>
        <v/>
      </c>
      <c r="FN55" s="12" t="str">
        <f t="shared" si="1784"/>
        <v/>
      </c>
      <c r="FO55" s="12" t="str">
        <f t="shared" ref="FO55:GD57" si="1785">IF(AND($G55&lt;&gt;"",$I55&lt;&gt;""),IF(AND($G55&lt;=FO$11,$I55&gt;=FO$11),2,0),"")</f>
        <v/>
      </c>
      <c r="FP55" s="12" t="str">
        <f t="shared" si="1785"/>
        <v/>
      </c>
      <c r="FQ55" s="12" t="str">
        <f t="shared" si="1785"/>
        <v/>
      </c>
      <c r="FR55" s="12" t="str">
        <f t="shared" si="1785"/>
        <v/>
      </c>
      <c r="FS55" s="12" t="str">
        <f t="shared" si="1785"/>
        <v/>
      </c>
      <c r="FT55" s="12" t="str">
        <f t="shared" si="1785"/>
        <v/>
      </c>
      <c r="FU55" s="12" t="str">
        <f t="shared" si="1785"/>
        <v/>
      </c>
      <c r="FV55" s="13" t="str">
        <f t="shared" si="1785"/>
        <v/>
      </c>
      <c r="FW55" s="11" t="str">
        <f t="shared" si="1785"/>
        <v/>
      </c>
      <c r="FX55" s="12" t="str">
        <f t="shared" si="1785"/>
        <v/>
      </c>
      <c r="FY55" s="12" t="str">
        <f t="shared" si="1785"/>
        <v/>
      </c>
      <c r="FZ55" s="12" t="str">
        <f t="shared" si="1785"/>
        <v/>
      </c>
      <c r="GA55" s="12" t="str">
        <f t="shared" si="1785"/>
        <v/>
      </c>
      <c r="GB55" s="12" t="str">
        <f t="shared" si="1785"/>
        <v/>
      </c>
      <c r="GC55" s="12" t="str">
        <f t="shared" si="1785"/>
        <v/>
      </c>
      <c r="GD55" s="12" t="str">
        <f t="shared" si="1785"/>
        <v/>
      </c>
      <c r="GE55" s="12" t="str">
        <f t="shared" ref="GE55:GT57" si="1786">IF(AND($G55&lt;&gt;"",$I55&lt;&gt;""),IF(AND($G55&lt;=GE$11,$I55&gt;=GE$11),2,0),"")</f>
        <v/>
      </c>
      <c r="GF55" s="12" t="str">
        <f t="shared" si="1786"/>
        <v/>
      </c>
      <c r="GG55" s="12" t="str">
        <f t="shared" si="1786"/>
        <v/>
      </c>
      <c r="GH55" s="13" t="str">
        <f t="shared" si="1786"/>
        <v/>
      </c>
      <c r="GI55" s="11" t="str">
        <f t="shared" si="1786"/>
        <v/>
      </c>
      <c r="GJ55" s="12" t="str">
        <f t="shared" si="1786"/>
        <v/>
      </c>
      <c r="GK55" s="12" t="str">
        <f t="shared" si="1786"/>
        <v/>
      </c>
      <c r="GL55" s="12" t="str">
        <f t="shared" si="1786"/>
        <v/>
      </c>
      <c r="GM55" s="12" t="str">
        <f t="shared" si="1786"/>
        <v/>
      </c>
      <c r="GN55" s="12" t="str">
        <f t="shared" si="1786"/>
        <v/>
      </c>
      <c r="GO55" s="12" t="str">
        <f t="shared" si="1786"/>
        <v/>
      </c>
      <c r="GP55" s="12" t="str">
        <f t="shared" si="1786"/>
        <v/>
      </c>
      <c r="GQ55" s="12" t="str">
        <f t="shared" si="1786"/>
        <v/>
      </c>
      <c r="GR55" s="12" t="str">
        <f t="shared" si="1786"/>
        <v/>
      </c>
      <c r="GS55" s="12" t="str">
        <f t="shared" si="1786"/>
        <v/>
      </c>
      <c r="GT55" s="13" t="str">
        <f t="shared" si="1786"/>
        <v/>
      </c>
      <c r="GU55" s="11" t="str">
        <f t="shared" ref="GU55:HJ57" si="1787">IF(AND($G55&lt;&gt;"",$I55&lt;&gt;""),IF(AND($G55&lt;=GU$11,$I55&gt;=GU$11),2,0),"")</f>
        <v/>
      </c>
      <c r="GV55" s="12" t="str">
        <f t="shared" si="1787"/>
        <v/>
      </c>
      <c r="GW55" s="12" t="str">
        <f t="shared" si="1787"/>
        <v/>
      </c>
      <c r="GX55" s="12" t="str">
        <f t="shared" si="1787"/>
        <v/>
      </c>
      <c r="GY55" s="12" t="str">
        <f t="shared" si="1787"/>
        <v/>
      </c>
      <c r="GZ55" s="12" t="str">
        <f t="shared" si="1787"/>
        <v/>
      </c>
      <c r="HA55" s="12" t="str">
        <f t="shared" si="1787"/>
        <v/>
      </c>
      <c r="HB55" s="12" t="str">
        <f t="shared" si="1787"/>
        <v/>
      </c>
      <c r="HC55" s="12" t="str">
        <f t="shared" si="1787"/>
        <v/>
      </c>
      <c r="HD55" s="12" t="str">
        <f t="shared" si="1787"/>
        <v/>
      </c>
      <c r="HE55" s="12" t="str">
        <f t="shared" si="1787"/>
        <v/>
      </c>
      <c r="HF55" s="13" t="str">
        <f t="shared" si="1787"/>
        <v/>
      </c>
      <c r="HG55" s="11" t="str">
        <f t="shared" si="1787"/>
        <v/>
      </c>
      <c r="HH55" s="12" t="str">
        <f t="shared" si="1787"/>
        <v/>
      </c>
      <c r="HI55" s="12" t="str">
        <f t="shared" si="1787"/>
        <v/>
      </c>
      <c r="HJ55" s="12" t="str">
        <f t="shared" si="1787"/>
        <v/>
      </c>
      <c r="HK55" s="12" t="str">
        <f t="shared" ref="HK55:HZ57" si="1788">IF(AND($G55&lt;&gt;"",$I55&lt;&gt;""),IF(AND($G55&lt;=HK$11,$I55&gt;=HK$11),2,0),"")</f>
        <v/>
      </c>
      <c r="HL55" s="12" t="str">
        <f t="shared" si="1788"/>
        <v/>
      </c>
      <c r="HM55" s="12" t="str">
        <f t="shared" si="1788"/>
        <v/>
      </c>
      <c r="HN55" s="12" t="str">
        <f t="shared" si="1788"/>
        <v/>
      </c>
      <c r="HO55" s="12" t="str">
        <f t="shared" si="1788"/>
        <v/>
      </c>
      <c r="HP55" s="12" t="str">
        <f t="shared" si="1788"/>
        <v/>
      </c>
      <c r="HQ55" s="12" t="str">
        <f t="shared" si="1788"/>
        <v/>
      </c>
      <c r="HR55" s="13" t="str">
        <f t="shared" si="1788"/>
        <v/>
      </c>
      <c r="HS55" s="11" t="str">
        <f t="shared" si="1788"/>
        <v/>
      </c>
      <c r="HT55" s="12" t="str">
        <f t="shared" si="1788"/>
        <v/>
      </c>
      <c r="HU55" s="12" t="str">
        <f t="shared" si="1788"/>
        <v/>
      </c>
      <c r="HV55" s="12" t="str">
        <f t="shared" si="1788"/>
        <v/>
      </c>
      <c r="HW55" s="12" t="str">
        <f t="shared" si="1788"/>
        <v/>
      </c>
      <c r="HX55" s="12" t="str">
        <f t="shared" si="1788"/>
        <v/>
      </c>
      <c r="HY55" s="12" t="str">
        <f t="shared" si="1788"/>
        <v/>
      </c>
      <c r="HZ55" s="12" t="str">
        <f t="shared" si="1788"/>
        <v/>
      </c>
      <c r="IA55" s="12" t="str">
        <f t="shared" ref="IA55:IP57" si="1789">IF(AND($G55&lt;&gt;"",$I55&lt;&gt;""),IF(AND($G55&lt;=IA$11,$I55&gt;=IA$11),2,0),"")</f>
        <v/>
      </c>
      <c r="IB55" s="12" t="str">
        <f t="shared" si="1789"/>
        <v/>
      </c>
      <c r="IC55" s="12" t="str">
        <f t="shared" si="1789"/>
        <v/>
      </c>
      <c r="ID55" s="13" t="str">
        <f t="shared" si="1789"/>
        <v/>
      </c>
      <c r="IE55" s="11" t="str">
        <f t="shared" si="1789"/>
        <v/>
      </c>
      <c r="IF55" s="12" t="str">
        <f t="shared" si="1789"/>
        <v/>
      </c>
      <c r="IG55" s="12" t="str">
        <f t="shared" si="1789"/>
        <v/>
      </c>
      <c r="IH55" s="12" t="str">
        <f t="shared" si="1789"/>
        <v/>
      </c>
      <c r="II55" s="12" t="str">
        <f t="shared" si="1789"/>
        <v/>
      </c>
      <c r="IJ55" s="12" t="str">
        <f t="shared" si="1789"/>
        <v/>
      </c>
      <c r="IK55" s="12" t="str">
        <f t="shared" si="1789"/>
        <v/>
      </c>
      <c r="IL55" s="12" t="str">
        <f t="shared" si="1789"/>
        <v/>
      </c>
      <c r="IM55" s="12" t="str">
        <f t="shared" si="1789"/>
        <v/>
      </c>
      <c r="IN55" s="12" t="str">
        <f t="shared" si="1789"/>
        <v/>
      </c>
      <c r="IO55" s="12" t="str">
        <f t="shared" si="1789"/>
        <v/>
      </c>
      <c r="IP55" s="13" t="str">
        <f t="shared" si="1789"/>
        <v/>
      </c>
      <c r="IQ55" s="11" t="str">
        <f t="shared" ref="IQ55:JF57" si="1790">IF(AND($G55&lt;&gt;"",$I55&lt;&gt;""),IF(AND($G55&lt;=IQ$11,$I55&gt;=IQ$11),2,0),"")</f>
        <v/>
      </c>
      <c r="IR55" s="12" t="str">
        <f t="shared" si="1790"/>
        <v/>
      </c>
      <c r="IS55" s="12" t="str">
        <f t="shared" si="1790"/>
        <v/>
      </c>
      <c r="IT55" s="12" t="str">
        <f t="shared" si="1790"/>
        <v/>
      </c>
      <c r="IU55" s="12" t="str">
        <f t="shared" si="1790"/>
        <v/>
      </c>
      <c r="IV55" s="12" t="str">
        <f t="shared" si="1790"/>
        <v/>
      </c>
      <c r="IW55" s="12" t="str">
        <f t="shared" si="1790"/>
        <v/>
      </c>
      <c r="IX55" s="12" t="str">
        <f t="shared" si="1790"/>
        <v/>
      </c>
      <c r="IY55" s="12" t="str">
        <f t="shared" si="1790"/>
        <v/>
      </c>
      <c r="IZ55" s="12" t="str">
        <f t="shared" si="1790"/>
        <v/>
      </c>
      <c r="JA55" s="12" t="str">
        <f t="shared" si="1790"/>
        <v/>
      </c>
      <c r="JB55" s="13" t="str">
        <f t="shared" si="1790"/>
        <v/>
      </c>
      <c r="JC55" s="11" t="str">
        <f t="shared" si="1790"/>
        <v/>
      </c>
      <c r="JD55" s="12" t="str">
        <f t="shared" si="1790"/>
        <v/>
      </c>
      <c r="JE55" s="12" t="str">
        <f t="shared" si="1790"/>
        <v/>
      </c>
      <c r="JF55" s="12" t="str">
        <f t="shared" si="1790"/>
        <v/>
      </c>
      <c r="JG55" s="12" t="str">
        <f t="shared" ref="JG55:JV57" si="1791">IF(AND($G55&lt;&gt;"",$I55&lt;&gt;""),IF(AND($G55&lt;=JG$11,$I55&gt;=JG$11),2,0),"")</f>
        <v/>
      </c>
      <c r="JH55" s="12" t="str">
        <f t="shared" si="1791"/>
        <v/>
      </c>
      <c r="JI55" s="12" t="str">
        <f t="shared" si="1791"/>
        <v/>
      </c>
      <c r="JJ55" s="12" t="str">
        <f t="shared" si="1791"/>
        <v/>
      </c>
      <c r="JK55" s="12" t="str">
        <f t="shared" si="1791"/>
        <v/>
      </c>
      <c r="JL55" s="12" t="str">
        <f t="shared" si="1791"/>
        <v/>
      </c>
      <c r="JM55" s="12" t="str">
        <f t="shared" si="1791"/>
        <v/>
      </c>
      <c r="JN55" s="13" t="str">
        <f t="shared" si="1791"/>
        <v/>
      </c>
      <c r="JO55" s="11" t="str">
        <f t="shared" si="1791"/>
        <v/>
      </c>
      <c r="JP55" s="12" t="str">
        <f t="shared" si="1791"/>
        <v/>
      </c>
      <c r="JQ55" s="12" t="str">
        <f t="shared" si="1791"/>
        <v/>
      </c>
      <c r="JR55" s="12" t="str">
        <f t="shared" si="1791"/>
        <v/>
      </c>
      <c r="JS55" s="12" t="str">
        <f t="shared" si="1791"/>
        <v/>
      </c>
      <c r="JT55" s="12" t="str">
        <f t="shared" si="1791"/>
        <v/>
      </c>
      <c r="JU55" s="12" t="str">
        <f t="shared" si="1791"/>
        <v/>
      </c>
      <c r="JV55" s="12" t="str">
        <f t="shared" si="1791"/>
        <v/>
      </c>
      <c r="JW55" s="12" t="str">
        <f t="shared" ref="JW55:KL57" si="1792">IF(AND($G55&lt;&gt;"",$I55&lt;&gt;""),IF(AND($G55&lt;=JW$11,$I55&gt;=JW$11),2,0),"")</f>
        <v/>
      </c>
      <c r="JX55" s="12" t="str">
        <f t="shared" si="1792"/>
        <v/>
      </c>
      <c r="JY55" s="12" t="str">
        <f t="shared" si="1792"/>
        <v/>
      </c>
      <c r="JZ55" s="13" t="str">
        <f t="shared" si="1792"/>
        <v/>
      </c>
      <c r="KA55" s="11" t="str">
        <f t="shared" si="1792"/>
        <v/>
      </c>
      <c r="KB55" s="12" t="str">
        <f t="shared" si="1792"/>
        <v/>
      </c>
      <c r="KC55" s="12" t="str">
        <f t="shared" si="1792"/>
        <v/>
      </c>
      <c r="KD55" s="12" t="str">
        <f t="shared" si="1792"/>
        <v/>
      </c>
      <c r="KE55" s="12" t="str">
        <f t="shared" si="1792"/>
        <v/>
      </c>
      <c r="KF55" s="12" t="str">
        <f t="shared" si="1792"/>
        <v/>
      </c>
      <c r="KG55" s="12" t="str">
        <f t="shared" si="1792"/>
        <v/>
      </c>
      <c r="KH55" s="12" t="str">
        <f t="shared" si="1792"/>
        <v/>
      </c>
      <c r="KI55" s="12" t="str">
        <f t="shared" si="1792"/>
        <v/>
      </c>
      <c r="KJ55" s="12" t="str">
        <f t="shared" si="1792"/>
        <v/>
      </c>
      <c r="KK55" s="12" t="str">
        <f t="shared" si="1792"/>
        <v/>
      </c>
      <c r="KL55" s="13" t="str">
        <f t="shared" si="1792"/>
        <v/>
      </c>
      <c r="KM55" s="11" t="str">
        <f t="shared" ref="KM55:LB57" si="1793">IF(AND($G55&lt;&gt;"",$I55&lt;&gt;""),IF(AND($G55&lt;=KM$11,$I55&gt;=KM$11),2,0),"")</f>
        <v/>
      </c>
      <c r="KN55" s="12" t="str">
        <f t="shared" si="1793"/>
        <v/>
      </c>
      <c r="KO55" s="12" t="str">
        <f t="shared" si="1793"/>
        <v/>
      </c>
      <c r="KP55" s="12" t="str">
        <f t="shared" si="1793"/>
        <v/>
      </c>
      <c r="KQ55" s="12" t="str">
        <f t="shared" si="1793"/>
        <v/>
      </c>
      <c r="KR55" s="12" t="str">
        <f t="shared" si="1793"/>
        <v/>
      </c>
      <c r="KS55" s="12" t="str">
        <f t="shared" si="1793"/>
        <v/>
      </c>
      <c r="KT55" s="12" t="str">
        <f t="shared" si="1793"/>
        <v/>
      </c>
      <c r="KU55" s="12" t="str">
        <f t="shared" si="1793"/>
        <v/>
      </c>
      <c r="KV55" s="12" t="str">
        <f t="shared" si="1793"/>
        <v/>
      </c>
      <c r="KW55" s="12" t="str">
        <f t="shared" si="1793"/>
        <v/>
      </c>
      <c r="KX55" s="13" t="str">
        <f t="shared" si="1793"/>
        <v/>
      </c>
      <c r="KY55" s="11" t="str">
        <f t="shared" si="1793"/>
        <v/>
      </c>
      <c r="KZ55" s="12" t="str">
        <f t="shared" si="1793"/>
        <v/>
      </c>
      <c r="LA55" s="12" t="str">
        <f t="shared" si="1793"/>
        <v/>
      </c>
      <c r="LB55" s="12" t="str">
        <f t="shared" si="1793"/>
        <v/>
      </c>
      <c r="LC55" s="12" t="str">
        <f t="shared" ref="LC55:LR57" si="1794">IF(AND($G55&lt;&gt;"",$I55&lt;&gt;""),IF(AND($G55&lt;=LC$11,$I55&gt;=LC$11),2,0),"")</f>
        <v/>
      </c>
      <c r="LD55" s="12" t="str">
        <f t="shared" si="1794"/>
        <v/>
      </c>
      <c r="LE55" s="12" t="str">
        <f t="shared" si="1794"/>
        <v/>
      </c>
      <c r="LF55" s="12" t="str">
        <f t="shared" si="1794"/>
        <v/>
      </c>
      <c r="LG55" s="12" t="str">
        <f t="shared" si="1794"/>
        <v/>
      </c>
      <c r="LH55" s="12" t="str">
        <f t="shared" si="1794"/>
        <v/>
      </c>
      <c r="LI55" s="12" t="str">
        <f t="shared" si="1794"/>
        <v/>
      </c>
      <c r="LJ55" s="13" t="str">
        <f t="shared" si="1794"/>
        <v/>
      </c>
      <c r="LK55" s="11" t="str">
        <f t="shared" si="1794"/>
        <v/>
      </c>
      <c r="LL55" s="12" t="str">
        <f t="shared" si="1794"/>
        <v/>
      </c>
      <c r="LM55" s="12" t="str">
        <f t="shared" si="1794"/>
        <v/>
      </c>
      <c r="LN55" s="12" t="str">
        <f t="shared" si="1794"/>
        <v/>
      </c>
      <c r="LO55" s="12" t="str">
        <f t="shared" si="1794"/>
        <v/>
      </c>
      <c r="LP55" s="12" t="str">
        <f t="shared" si="1794"/>
        <v/>
      </c>
      <c r="LQ55" s="12" t="str">
        <f t="shared" si="1794"/>
        <v/>
      </c>
      <c r="LR55" s="12" t="str">
        <f t="shared" si="1794"/>
        <v/>
      </c>
      <c r="LS55" s="12" t="str">
        <f t="shared" ref="LS55:MH57" si="1795">IF(AND($G55&lt;&gt;"",$I55&lt;&gt;""),IF(AND($G55&lt;=LS$11,$I55&gt;=LS$11),2,0),"")</f>
        <v/>
      </c>
      <c r="LT55" s="12" t="str">
        <f t="shared" si="1795"/>
        <v/>
      </c>
      <c r="LU55" s="12" t="str">
        <f t="shared" si="1795"/>
        <v/>
      </c>
      <c r="LV55" s="13" t="str">
        <f t="shared" si="1795"/>
        <v/>
      </c>
      <c r="LW55" s="11" t="str">
        <f t="shared" si="1795"/>
        <v/>
      </c>
      <c r="LX55" s="12" t="str">
        <f t="shared" si="1795"/>
        <v/>
      </c>
      <c r="LY55" s="12" t="str">
        <f t="shared" si="1795"/>
        <v/>
      </c>
      <c r="LZ55" s="12" t="str">
        <f t="shared" si="1795"/>
        <v/>
      </c>
      <c r="MA55" s="12" t="str">
        <f t="shared" si="1795"/>
        <v/>
      </c>
      <c r="MB55" s="12" t="str">
        <f t="shared" si="1795"/>
        <v/>
      </c>
      <c r="MC55" s="12" t="str">
        <f t="shared" si="1795"/>
        <v/>
      </c>
      <c r="MD55" s="12" t="str">
        <f t="shared" si="1795"/>
        <v/>
      </c>
      <c r="ME55" s="12" t="str">
        <f t="shared" si="1795"/>
        <v/>
      </c>
      <c r="MF55" s="12" t="str">
        <f t="shared" si="1795"/>
        <v/>
      </c>
      <c r="MG55" s="12" t="str">
        <f t="shared" si="1795"/>
        <v/>
      </c>
      <c r="MH55" s="13" t="str">
        <f t="shared" si="1795"/>
        <v/>
      </c>
      <c r="MI55" s="11" t="str">
        <f t="shared" ref="MI55:MX57" si="1796">IF(AND($G55&lt;&gt;"",$I55&lt;&gt;""),IF(AND($G55&lt;=MI$11,$I55&gt;=MI$11),2,0),"")</f>
        <v/>
      </c>
      <c r="MJ55" s="12" t="str">
        <f t="shared" si="1796"/>
        <v/>
      </c>
      <c r="MK55" s="12" t="str">
        <f t="shared" si="1796"/>
        <v/>
      </c>
      <c r="ML55" s="12" t="str">
        <f t="shared" si="1796"/>
        <v/>
      </c>
      <c r="MM55" s="12" t="str">
        <f t="shared" si="1796"/>
        <v/>
      </c>
      <c r="MN55" s="12" t="str">
        <f t="shared" si="1796"/>
        <v/>
      </c>
      <c r="MO55" s="12" t="str">
        <f t="shared" si="1796"/>
        <v/>
      </c>
      <c r="MP55" s="12" t="str">
        <f t="shared" si="1796"/>
        <v/>
      </c>
      <c r="MQ55" s="12" t="str">
        <f t="shared" si="1796"/>
        <v/>
      </c>
      <c r="MR55" s="12" t="str">
        <f t="shared" si="1796"/>
        <v/>
      </c>
      <c r="MS55" s="12" t="str">
        <f t="shared" si="1796"/>
        <v/>
      </c>
      <c r="MT55" s="13" t="str">
        <f t="shared" si="1796"/>
        <v/>
      </c>
      <c r="MU55" s="11" t="str">
        <f t="shared" si="1796"/>
        <v/>
      </c>
      <c r="MV55" s="12" t="str">
        <f t="shared" si="1796"/>
        <v/>
      </c>
      <c r="MW55" s="12" t="str">
        <f t="shared" si="1796"/>
        <v/>
      </c>
      <c r="MX55" s="12" t="str">
        <f t="shared" si="1796"/>
        <v/>
      </c>
      <c r="MY55" s="12" t="str">
        <f t="shared" ref="MY55:NN57" si="1797">IF(AND($G55&lt;&gt;"",$I55&lt;&gt;""),IF(AND($G55&lt;=MY$11,$I55&gt;=MY$11),2,0),"")</f>
        <v/>
      </c>
      <c r="MZ55" s="12" t="str">
        <f t="shared" si="1797"/>
        <v/>
      </c>
      <c r="NA55" s="12" t="str">
        <f t="shared" si="1797"/>
        <v/>
      </c>
      <c r="NB55" s="12" t="str">
        <f t="shared" si="1797"/>
        <v/>
      </c>
      <c r="NC55" s="12" t="str">
        <f t="shared" si="1797"/>
        <v/>
      </c>
      <c r="ND55" s="12" t="str">
        <f t="shared" si="1797"/>
        <v/>
      </c>
      <c r="NE55" s="12" t="str">
        <f t="shared" si="1797"/>
        <v/>
      </c>
      <c r="NF55" s="13" t="str">
        <f t="shared" si="1797"/>
        <v/>
      </c>
      <c r="NG55" s="11" t="str">
        <f t="shared" si="1797"/>
        <v/>
      </c>
      <c r="NH55" s="12" t="str">
        <f t="shared" si="1797"/>
        <v/>
      </c>
      <c r="NI55" s="12" t="str">
        <f t="shared" si="1797"/>
        <v/>
      </c>
      <c r="NJ55" s="12" t="str">
        <f t="shared" si="1797"/>
        <v/>
      </c>
      <c r="NK55" s="12" t="str">
        <f t="shared" si="1797"/>
        <v/>
      </c>
      <c r="NL55" s="12" t="str">
        <f t="shared" si="1797"/>
        <v/>
      </c>
      <c r="NM55" s="12" t="str">
        <f t="shared" si="1797"/>
        <v/>
      </c>
      <c r="NN55" s="12" t="str">
        <f t="shared" si="1797"/>
        <v/>
      </c>
      <c r="NO55" s="12" t="str">
        <f t="shared" ref="NO55:OD57" si="1798">IF(AND($G55&lt;&gt;"",$I55&lt;&gt;""),IF(AND($G55&lt;=NO$11,$I55&gt;=NO$11),2,0),"")</f>
        <v/>
      </c>
      <c r="NP55" s="12" t="str">
        <f t="shared" si="1798"/>
        <v/>
      </c>
      <c r="NQ55" s="12" t="str">
        <f t="shared" si="1798"/>
        <v/>
      </c>
      <c r="NR55" s="13" t="str">
        <f t="shared" si="1798"/>
        <v/>
      </c>
      <c r="NS55" s="11" t="str">
        <f t="shared" si="1798"/>
        <v/>
      </c>
      <c r="NT55" s="12" t="str">
        <f t="shared" si="1798"/>
        <v/>
      </c>
      <c r="NU55" s="12" t="str">
        <f t="shared" si="1798"/>
        <v/>
      </c>
      <c r="NV55" s="12" t="str">
        <f t="shared" si="1798"/>
        <v/>
      </c>
      <c r="NW55" s="12" t="str">
        <f t="shared" si="1798"/>
        <v/>
      </c>
      <c r="NX55" s="12" t="str">
        <f t="shared" si="1798"/>
        <v/>
      </c>
      <c r="NY55" s="12" t="str">
        <f t="shared" si="1798"/>
        <v/>
      </c>
      <c r="NZ55" s="12" t="str">
        <f t="shared" si="1798"/>
        <v/>
      </c>
      <c r="OA55" s="12" t="str">
        <f t="shared" si="1798"/>
        <v/>
      </c>
      <c r="OB55" s="12" t="str">
        <f t="shared" si="1798"/>
        <v/>
      </c>
      <c r="OC55" s="12" t="str">
        <f t="shared" si="1798"/>
        <v/>
      </c>
      <c r="OD55" s="13" t="str">
        <f t="shared" si="1798"/>
        <v/>
      </c>
      <c r="OE55" s="11" t="str">
        <f t="shared" ref="OE55:OT57" si="1799">IF(AND($G55&lt;&gt;"",$I55&lt;&gt;""),IF(AND($G55&lt;=OE$11,$I55&gt;=OE$11),2,0),"")</f>
        <v/>
      </c>
      <c r="OF55" s="12" t="str">
        <f t="shared" si="1799"/>
        <v/>
      </c>
      <c r="OG55" s="12" t="str">
        <f t="shared" si="1799"/>
        <v/>
      </c>
      <c r="OH55" s="12" t="str">
        <f t="shared" si="1799"/>
        <v/>
      </c>
      <c r="OI55" s="12" t="str">
        <f t="shared" si="1799"/>
        <v/>
      </c>
      <c r="OJ55" s="12" t="str">
        <f t="shared" si="1799"/>
        <v/>
      </c>
      <c r="OK55" s="12" t="str">
        <f t="shared" si="1799"/>
        <v/>
      </c>
      <c r="OL55" s="12" t="str">
        <f t="shared" si="1799"/>
        <v/>
      </c>
      <c r="OM55" s="12" t="str">
        <f t="shared" si="1799"/>
        <v/>
      </c>
      <c r="ON55" s="12" t="str">
        <f t="shared" si="1799"/>
        <v/>
      </c>
      <c r="OO55" s="12" t="str">
        <f t="shared" si="1799"/>
        <v/>
      </c>
      <c r="OP55" s="13" t="str">
        <f t="shared" si="1799"/>
        <v/>
      </c>
      <c r="OQ55" s="11" t="str">
        <f t="shared" si="1799"/>
        <v/>
      </c>
      <c r="OR55" s="12" t="str">
        <f t="shared" si="1799"/>
        <v/>
      </c>
      <c r="OS55" s="12" t="str">
        <f t="shared" si="1799"/>
        <v/>
      </c>
      <c r="OT55" s="12" t="str">
        <f t="shared" si="1799"/>
        <v/>
      </c>
      <c r="OU55" s="12" t="str">
        <f t="shared" ref="OU55:PJ57" si="1800">IF(AND($G55&lt;&gt;"",$I55&lt;&gt;""),IF(AND($G55&lt;=OU$11,$I55&gt;=OU$11),2,0),"")</f>
        <v/>
      </c>
      <c r="OV55" s="12" t="str">
        <f t="shared" si="1800"/>
        <v/>
      </c>
      <c r="OW55" s="12" t="str">
        <f t="shared" si="1800"/>
        <v/>
      </c>
      <c r="OX55" s="12" t="str">
        <f t="shared" si="1800"/>
        <v/>
      </c>
      <c r="OY55" s="12" t="str">
        <f t="shared" si="1800"/>
        <v/>
      </c>
      <c r="OZ55" s="12" t="str">
        <f t="shared" si="1800"/>
        <v/>
      </c>
      <c r="PA55" s="12" t="str">
        <f t="shared" si="1800"/>
        <v/>
      </c>
      <c r="PB55" s="13" t="str">
        <f t="shared" si="1800"/>
        <v/>
      </c>
      <c r="PC55" s="11" t="str">
        <f t="shared" si="1800"/>
        <v/>
      </c>
      <c r="PD55" s="12" t="str">
        <f t="shared" si="1800"/>
        <v/>
      </c>
      <c r="PE55" s="12" t="str">
        <f t="shared" si="1800"/>
        <v/>
      </c>
      <c r="PF55" s="12" t="str">
        <f t="shared" si="1800"/>
        <v/>
      </c>
      <c r="PG55" s="12" t="str">
        <f t="shared" si="1800"/>
        <v/>
      </c>
      <c r="PH55" s="12" t="str">
        <f t="shared" si="1800"/>
        <v/>
      </c>
      <c r="PI55" s="12" t="str">
        <f t="shared" si="1800"/>
        <v/>
      </c>
      <c r="PJ55" s="12" t="str">
        <f t="shared" si="1800"/>
        <v/>
      </c>
      <c r="PK55" s="12" t="str">
        <f t="shared" ref="PK55:PZ57" si="1801">IF(AND($G55&lt;&gt;"",$I55&lt;&gt;""),IF(AND($G55&lt;=PK$11,$I55&gt;=PK$11),2,0),"")</f>
        <v/>
      </c>
      <c r="PL55" s="12" t="str">
        <f t="shared" si="1801"/>
        <v/>
      </c>
      <c r="PM55" s="12" t="str">
        <f t="shared" si="1801"/>
        <v/>
      </c>
      <c r="PN55" s="13" t="str">
        <f t="shared" si="1801"/>
        <v/>
      </c>
      <c r="PO55" s="11" t="str">
        <f t="shared" si="1801"/>
        <v/>
      </c>
      <c r="PP55" s="12" t="str">
        <f t="shared" si="1801"/>
        <v/>
      </c>
      <c r="PQ55" s="12" t="str">
        <f t="shared" si="1801"/>
        <v/>
      </c>
      <c r="PR55" s="12" t="str">
        <f t="shared" si="1801"/>
        <v/>
      </c>
      <c r="PS55" s="12" t="str">
        <f t="shared" si="1801"/>
        <v/>
      </c>
      <c r="PT55" s="12" t="str">
        <f t="shared" si="1801"/>
        <v/>
      </c>
      <c r="PU55" s="12" t="str">
        <f t="shared" si="1801"/>
        <v/>
      </c>
      <c r="PV55" s="12" t="str">
        <f t="shared" si="1801"/>
        <v/>
      </c>
      <c r="PW55" s="12" t="str">
        <f t="shared" si="1801"/>
        <v/>
      </c>
      <c r="PX55" s="12" t="str">
        <f t="shared" si="1801"/>
        <v/>
      </c>
      <c r="PY55" s="12" t="str">
        <f t="shared" si="1801"/>
        <v/>
      </c>
      <c r="PZ55" s="13" t="str">
        <f t="shared" si="1801"/>
        <v/>
      </c>
      <c r="QA55" s="11" t="str">
        <f t="shared" ref="QA55:QP57" si="1802">IF(AND($G55&lt;&gt;"",$I55&lt;&gt;""),IF(AND($G55&lt;=QA$11,$I55&gt;=QA$11),2,0),"")</f>
        <v/>
      </c>
      <c r="QB55" s="12" t="str">
        <f t="shared" si="1802"/>
        <v/>
      </c>
      <c r="QC55" s="12" t="str">
        <f t="shared" si="1802"/>
        <v/>
      </c>
      <c r="QD55" s="12" t="str">
        <f t="shared" si="1802"/>
        <v/>
      </c>
      <c r="QE55" s="12" t="str">
        <f t="shared" si="1802"/>
        <v/>
      </c>
      <c r="QF55" s="12" t="str">
        <f t="shared" si="1802"/>
        <v/>
      </c>
      <c r="QG55" s="12" t="str">
        <f t="shared" si="1802"/>
        <v/>
      </c>
      <c r="QH55" s="12" t="str">
        <f t="shared" si="1802"/>
        <v/>
      </c>
      <c r="QI55" s="12" t="str">
        <f t="shared" si="1802"/>
        <v/>
      </c>
      <c r="QJ55" s="12" t="str">
        <f t="shared" si="1802"/>
        <v/>
      </c>
      <c r="QK55" s="12" t="str">
        <f t="shared" si="1802"/>
        <v/>
      </c>
      <c r="QL55" s="13" t="str">
        <f t="shared" si="1802"/>
        <v/>
      </c>
      <c r="QM55" s="11" t="str">
        <f t="shared" si="1802"/>
        <v/>
      </c>
      <c r="QN55" s="12" t="str">
        <f t="shared" si="1802"/>
        <v/>
      </c>
      <c r="QO55" s="12" t="str">
        <f t="shared" si="1802"/>
        <v/>
      </c>
      <c r="QP55" s="12" t="str">
        <f t="shared" si="1802"/>
        <v/>
      </c>
      <c r="QQ55" s="12" t="str">
        <f t="shared" ref="QQ55:RF57" si="1803">IF(AND($G55&lt;&gt;"",$I55&lt;&gt;""),IF(AND($G55&lt;=QQ$11,$I55&gt;=QQ$11),2,0),"")</f>
        <v/>
      </c>
      <c r="QR55" s="12" t="str">
        <f t="shared" si="1803"/>
        <v/>
      </c>
      <c r="QS55" s="12" t="str">
        <f t="shared" si="1803"/>
        <v/>
      </c>
      <c r="QT55" s="12" t="str">
        <f t="shared" si="1803"/>
        <v/>
      </c>
      <c r="QU55" s="12" t="str">
        <f t="shared" si="1803"/>
        <v/>
      </c>
      <c r="QV55" s="12" t="str">
        <f t="shared" si="1803"/>
        <v/>
      </c>
      <c r="QW55" s="12" t="str">
        <f t="shared" si="1803"/>
        <v/>
      </c>
      <c r="QX55" s="13" t="str">
        <f t="shared" si="1803"/>
        <v/>
      </c>
      <c r="QY55" s="11" t="str">
        <f t="shared" si="1803"/>
        <v/>
      </c>
      <c r="QZ55" s="12" t="str">
        <f t="shared" si="1803"/>
        <v/>
      </c>
      <c r="RA55" s="12" t="str">
        <f t="shared" si="1803"/>
        <v/>
      </c>
      <c r="RB55" s="12" t="str">
        <f t="shared" si="1803"/>
        <v/>
      </c>
      <c r="RC55" s="12" t="str">
        <f t="shared" si="1803"/>
        <v/>
      </c>
      <c r="RD55" s="12" t="str">
        <f t="shared" si="1803"/>
        <v/>
      </c>
      <c r="RE55" s="12" t="str">
        <f t="shared" si="1803"/>
        <v/>
      </c>
      <c r="RF55" s="12" t="str">
        <f t="shared" si="1803"/>
        <v/>
      </c>
      <c r="RG55" s="12" t="str">
        <f t="shared" ref="RG55:RV57" si="1804">IF(AND($G55&lt;&gt;"",$I55&lt;&gt;""),IF(AND($G55&lt;=RG$11,$I55&gt;=RG$11),2,0),"")</f>
        <v/>
      </c>
      <c r="RH55" s="12" t="str">
        <f t="shared" si="1804"/>
        <v/>
      </c>
      <c r="RI55" s="12" t="str">
        <f t="shared" si="1804"/>
        <v/>
      </c>
      <c r="RJ55" s="13" t="str">
        <f t="shared" si="1804"/>
        <v/>
      </c>
      <c r="RK55" s="11" t="str">
        <f t="shared" si="1804"/>
        <v/>
      </c>
      <c r="RL55" s="12" t="str">
        <f t="shared" si="1804"/>
        <v/>
      </c>
      <c r="RM55" s="12" t="str">
        <f t="shared" si="1804"/>
        <v/>
      </c>
      <c r="RN55" s="12" t="str">
        <f t="shared" si="1804"/>
        <v/>
      </c>
      <c r="RO55" s="12" t="str">
        <f t="shared" si="1804"/>
        <v/>
      </c>
      <c r="RP55" s="12" t="str">
        <f t="shared" si="1804"/>
        <v/>
      </c>
      <c r="RQ55" s="12" t="str">
        <f t="shared" si="1804"/>
        <v/>
      </c>
      <c r="RR55" s="12" t="str">
        <f t="shared" si="1804"/>
        <v/>
      </c>
      <c r="RS55" s="12" t="str">
        <f t="shared" si="1804"/>
        <v/>
      </c>
      <c r="RT55" s="12" t="str">
        <f t="shared" si="1804"/>
        <v/>
      </c>
      <c r="RU55" s="12" t="str">
        <f t="shared" si="1804"/>
        <v/>
      </c>
      <c r="RV55" s="13" t="str">
        <f t="shared" si="1804"/>
        <v/>
      </c>
      <c r="RW55" s="11" t="str">
        <f t="shared" ref="RW55:SL57" si="1805">IF(AND($G55&lt;&gt;"",$I55&lt;&gt;""),IF(AND($G55&lt;=RW$11,$I55&gt;=RW$11),2,0),"")</f>
        <v/>
      </c>
      <c r="RX55" s="12" t="str">
        <f t="shared" si="1805"/>
        <v/>
      </c>
      <c r="RY55" s="12" t="str">
        <f t="shared" si="1805"/>
        <v/>
      </c>
      <c r="RZ55" s="12" t="str">
        <f t="shared" si="1805"/>
        <v/>
      </c>
      <c r="SA55" s="12" t="str">
        <f t="shared" si="1805"/>
        <v/>
      </c>
      <c r="SB55" s="12" t="str">
        <f t="shared" si="1805"/>
        <v/>
      </c>
      <c r="SC55" s="12" t="str">
        <f t="shared" si="1805"/>
        <v/>
      </c>
      <c r="SD55" s="12" t="str">
        <f t="shared" si="1805"/>
        <v/>
      </c>
      <c r="SE55" s="12" t="str">
        <f t="shared" si="1805"/>
        <v/>
      </c>
      <c r="SF55" s="12" t="str">
        <f t="shared" si="1805"/>
        <v/>
      </c>
      <c r="SG55" s="12" t="str">
        <f t="shared" si="1805"/>
        <v/>
      </c>
      <c r="SH55" s="13" t="str">
        <f t="shared" si="1805"/>
        <v/>
      </c>
      <c r="SI55" s="11" t="str">
        <f t="shared" si="1805"/>
        <v/>
      </c>
      <c r="SJ55" s="12" t="str">
        <f t="shared" si="1805"/>
        <v/>
      </c>
      <c r="SK55" s="12" t="str">
        <f t="shared" si="1805"/>
        <v/>
      </c>
      <c r="SL55" s="12" t="str">
        <f t="shared" si="1805"/>
        <v/>
      </c>
      <c r="SM55" s="12" t="str">
        <f t="shared" ref="SM55:TB57" si="1806">IF(AND($G55&lt;&gt;"",$I55&lt;&gt;""),IF(AND($G55&lt;=SM$11,$I55&gt;=SM$11),2,0),"")</f>
        <v/>
      </c>
      <c r="SN55" s="12" t="str">
        <f t="shared" si="1806"/>
        <v/>
      </c>
      <c r="SO55" s="12" t="str">
        <f t="shared" si="1806"/>
        <v/>
      </c>
      <c r="SP55" s="12" t="str">
        <f t="shared" si="1806"/>
        <v/>
      </c>
      <c r="SQ55" s="12" t="str">
        <f t="shared" si="1806"/>
        <v/>
      </c>
      <c r="SR55" s="12" t="str">
        <f t="shared" si="1806"/>
        <v/>
      </c>
      <c r="SS55" s="12" t="str">
        <f t="shared" si="1806"/>
        <v/>
      </c>
      <c r="ST55" s="13" t="str">
        <f t="shared" si="1806"/>
        <v/>
      </c>
      <c r="SU55" s="11" t="str">
        <f t="shared" si="1806"/>
        <v/>
      </c>
      <c r="SV55" s="12" t="str">
        <f t="shared" si="1806"/>
        <v/>
      </c>
      <c r="SW55" s="12" t="str">
        <f t="shared" si="1806"/>
        <v/>
      </c>
      <c r="SX55" s="12" t="str">
        <f t="shared" si="1806"/>
        <v/>
      </c>
      <c r="SY55" s="12" t="str">
        <f t="shared" si="1806"/>
        <v/>
      </c>
      <c r="SZ55" s="12" t="str">
        <f t="shared" si="1806"/>
        <v/>
      </c>
      <c r="TA55" s="12" t="str">
        <f t="shared" si="1806"/>
        <v/>
      </c>
      <c r="TB55" s="12" t="str">
        <f t="shared" si="1806"/>
        <v/>
      </c>
      <c r="TC55" s="12" t="str">
        <f t="shared" ref="TC55:TR57" si="1807">IF(AND($G55&lt;&gt;"",$I55&lt;&gt;""),IF(AND($G55&lt;=TC$11,$I55&gt;=TC$11),2,0),"")</f>
        <v/>
      </c>
      <c r="TD55" s="12" t="str">
        <f t="shared" si="1807"/>
        <v/>
      </c>
      <c r="TE55" s="12" t="str">
        <f t="shared" si="1807"/>
        <v/>
      </c>
      <c r="TF55" s="13" t="str">
        <f t="shared" si="1807"/>
        <v/>
      </c>
      <c r="TG55" s="11" t="str">
        <f t="shared" si="1807"/>
        <v/>
      </c>
      <c r="TH55" s="12" t="str">
        <f t="shared" si="1807"/>
        <v/>
      </c>
      <c r="TI55" s="12" t="str">
        <f t="shared" si="1807"/>
        <v/>
      </c>
      <c r="TJ55" s="12" t="str">
        <f t="shared" si="1807"/>
        <v/>
      </c>
      <c r="TK55" s="12" t="str">
        <f t="shared" si="1807"/>
        <v/>
      </c>
      <c r="TL55" s="12" t="str">
        <f t="shared" si="1807"/>
        <v/>
      </c>
      <c r="TM55" s="12" t="str">
        <f t="shared" si="1807"/>
        <v/>
      </c>
      <c r="TN55" s="12" t="str">
        <f t="shared" si="1807"/>
        <v/>
      </c>
      <c r="TO55" s="12" t="str">
        <f t="shared" si="1807"/>
        <v/>
      </c>
      <c r="TP55" s="12" t="str">
        <f t="shared" si="1807"/>
        <v/>
      </c>
      <c r="TQ55" s="12" t="str">
        <f t="shared" si="1807"/>
        <v/>
      </c>
      <c r="TR55" s="13" t="str">
        <f t="shared" si="1807"/>
        <v/>
      </c>
      <c r="TS55" s="11" t="str">
        <f t="shared" ref="TS55:UH57" si="1808">IF(AND($G55&lt;&gt;"",$I55&lt;&gt;""),IF(AND($G55&lt;=TS$11,$I55&gt;=TS$11),2,0),"")</f>
        <v/>
      </c>
      <c r="TT55" s="12" t="str">
        <f t="shared" si="1808"/>
        <v/>
      </c>
      <c r="TU55" s="12" t="str">
        <f t="shared" si="1808"/>
        <v/>
      </c>
      <c r="TV55" s="12" t="str">
        <f t="shared" si="1808"/>
        <v/>
      </c>
      <c r="TW55" s="12" t="str">
        <f t="shared" si="1808"/>
        <v/>
      </c>
      <c r="TX55" s="12" t="str">
        <f t="shared" si="1808"/>
        <v/>
      </c>
      <c r="TY55" s="12" t="str">
        <f t="shared" si="1808"/>
        <v/>
      </c>
      <c r="TZ55" s="12" t="str">
        <f t="shared" si="1808"/>
        <v/>
      </c>
      <c r="UA55" s="12" t="str">
        <f t="shared" si="1808"/>
        <v/>
      </c>
      <c r="UB55" s="12" t="str">
        <f t="shared" si="1808"/>
        <v/>
      </c>
      <c r="UC55" s="12" t="str">
        <f t="shared" si="1808"/>
        <v/>
      </c>
      <c r="UD55" s="13" t="str">
        <f t="shared" si="1808"/>
        <v/>
      </c>
      <c r="UE55" s="11" t="str">
        <f t="shared" si="1808"/>
        <v/>
      </c>
      <c r="UF55" s="12" t="str">
        <f t="shared" si="1808"/>
        <v/>
      </c>
      <c r="UG55" s="12" t="str">
        <f t="shared" si="1808"/>
        <v/>
      </c>
      <c r="UH55" s="12" t="str">
        <f t="shared" si="1808"/>
        <v/>
      </c>
      <c r="UI55" s="12" t="str">
        <f t="shared" ref="UI55:UX57" si="1809">IF(AND($G55&lt;&gt;"",$I55&lt;&gt;""),IF(AND($G55&lt;=UI$11,$I55&gt;=UI$11),2,0),"")</f>
        <v/>
      </c>
      <c r="UJ55" s="12" t="str">
        <f t="shared" si="1809"/>
        <v/>
      </c>
      <c r="UK55" s="12" t="str">
        <f t="shared" si="1809"/>
        <v/>
      </c>
      <c r="UL55" s="12" t="str">
        <f t="shared" si="1809"/>
        <v/>
      </c>
      <c r="UM55" s="12" t="str">
        <f t="shared" si="1809"/>
        <v/>
      </c>
      <c r="UN55" s="12" t="str">
        <f t="shared" si="1809"/>
        <v/>
      </c>
      <c r="UO55" s="12" t="str">
        <f t="shared" si="1809"/>
        <v/>
      </c>
      <c r="UP55" s="13" t="str">
        <f t="shared" si="1809"/>
        <v/>
      </c>
      <c r="UQ55" s="11" t="str">
        <f t="shared" si="1809"/>
        <v/>
      </c>
      <c r="UR55" s="12" t="str">
        <f t="shared" si="1809"/>
        <v/>
      </c>
      <c r="US55" s="12" t="str">
        <f t="shared" si="1809"/>
        <v/>
      </c>
      <c r="UT55" s="12" t="str">
        <f t="shared" si="1809"/>
        <v/>
      </c>
      <c r="UU55" s="12" t="str">
        <f t="shared" si="1809"/>
        <v/>
      </c>
      <c r="UV55" s="12" t="str">
        <f t="shared" si="1809"/>
        <v/>
      </c>
      <c r="UW55" s="12" t="str">
        <f t="shared" si="1809"/>
        <v/>
      </c>
      <c r="UX55" s="12" t="str">
        <f t="shared" si="1809"/>
        <v/>
      </c>
      <c r="UY55" s="12" t="str">
        <f t="shared" ref="UY55:VN57" si="1810">IF(AND($G55&lt;&gt;"",$I55&lt;&gt;""),IF(AND($G55&lt;=UY$11,$I55&gt;=UY$11),2,0),"")</f>
        <v/>
      </c>
      <c r="UZ55" s="12" t="str">
        <f t="shared" si="1810"/>
        <v/>
      </c>
      <c r="VA55" s="12" t="str">
        <f t="shared" si="1810"/>
        <v/>
      </c>
      <c r="VB55" s="13" t="str">
        <f t="shared" si="1810"/>
        <v/>
      </c>
      <c r="VC55" s="11" t="str">
        <f t="shared" si="1810"/>
        <v/>
      </c>
      <c r="VD55" s="12" t="str">
        <f t="shared" si="1810"/>
        <v/>
      </c>
      <c r="VE55" s="12" t="str">
        <f t="shared" si="1810"/>
        <v/>
      </c>
      <c r="VF55" s="12" t="str">
        <f t="shared" si="1810"/>
        <v/>
      </c>
      <c r="VG55" s="12" t="str">
        <f t="shared" si="1810"/>
        <v/>
      </c>
      <c r="VH55" s="12" t="str">
        <f t="shared" si="1810"/>
        <v/>
      </c>
      <c r="VI55" s="12" t="str">
        <f t="shared" si="1810"/>
        <v/>
      </c>
      <c r="VJ55" s="12" t="str">
        <f t="shared" si="1810"/>
        <v/>
      </c>
      <c r="VK55" s="12" t="str">
        <f t="shared" si="1810"/>
        <v/>
      </c>
      <c r="VL55" s="12" t="str">
        <f t="shared" si="1810"/>
        <v/>
      </c>
      <c r="VM55" s="12" t="str">
        <f t="shared" si="1810"/>
        <v/>
      </c>
      <c r="VN55" s="13" t="str">
        <f t="shared" si="1810"/>
        <v/>
      </c>
      <c r="VO55" s="11" t="str">
        <f t="shared" ref="VO55:WD57" si="1811">IF(AND($G55&lt;&gt;"",$I55&lt;&gt;""),IF(AND($G55&lt;=VO$11,$I55&gt;=VO$11),2,0),"")</f>
        <v/>
      </c>
      <c r="VP55" s="12" t="str">
        <f t="shared" si="1811"/>
        <v/>
      </c>
      <c r="VQ55" s="12" t="str">
        <f t="shared" si="1811"/>
        <v/>
      </c>
      <c r="VR55" s="12" t="str">
        <f t="shared" si="1811"/>
        <v/>
      </c>
      <c r="VS55" s="12" t="str">
        <f t="shared" si="1811"/>
        <v/>
      </c>
      <c r="VT55" s="12" t="str">
        <f t="shared" si="1811"/>
        <v/>
      </c>
      <c r="VU55" s="12" t="str">
        <f t="shared" si="1811"/>
        <v/>
      </c>
      <c r="VV55" s="12" t="str">
        <f t="shared" si="1811"/>
        <v/>
      </c>
      <c r="VW55" s="12" t="str">
        <f t="shared" si="1811"/>
        <v/>
      </c>
      <c r="VX55" s="12" t="str">
        <f t="shared" si="1811"/>
        <v/>
      </c>
      <c r="VY55" s="12" t="str">
        <f t="shared" si="1811"/>
        <v/>
      </c>
      <c r="VZ55" s="13" t="str">
        <f t="shared" si="1811"/>
        <v/>
      </c>
      <c r="WA55" s="11" t="str">
        <f t="shared" si="1811"/>
        <v/>
      </c>
      <c r="WB55" s="12" t="str">
        <f t="shared" si="1811"/>
        <v/>
      </c>
      <c r="WC55" s="12" t="str">
        <f t="shared" si="1811"/>
        <v/>
      </c>
      <c r="WD55" s="12" t="str">
        <f t="shared" si="1811"/>
        <v/>
      </c>
      <c r="WE55" s="12" t="str">
        <f t="shared" ref="WE55:WT57" si="1812">IF(AND($G55&lt;&gt;"",$I55&lt;&gt;""),IF(AND($G55&lt;=WE$11,$I55&gt;=WE$11),2,0),"")</f>
        <v/>
      </c>
      <c r="WF55" s="12" t="str">
        <f t="shared" si="1812"/>
        <v/>
      </c>
      <c r="WG55" s="12" t="str">
        <f t="shared" si="1812"/>
        <v/>
      </c>
      <c r="WH55" s="12" t="str">
        <f t="shared" si="1812"/>
        <v/>
      </c>
      <c r="WI55" s="12" t="str">
        <f t="shared" si="1812"/>
        <v/>
      </c>
      <c r="WJ55" s="12" t="str">
        <f t="shared" si="1812"/>
        <v/>
      </c>
      <c r="WK55" s="12" t="str">
        <f t="shared" si="1812"/>
        <v/>
      </c>
      <c r="WL55" s="13" t="str">
        <f t="shared" si="1812"/>
        <v/>
      </c>
      <c r="WM55" s="11" t="str">
        <f t="shared" si="1812"/>
        <v/>
      </c>
      <c r="WN55" s="12" t="str">
        <f t="shared" si="1812"/>
        <v/>
      </c>
      <c r="WO55" s="12" t="str">
        <f t="shared" si="1812"/>
        <v/>
      </c>
      <c r="WP55" s="12" t="str">
        <f t="shared" si="1812"/>
        <v/>
      </c>
      <c r="WQ55" s="12" t="str">
        <f t="shared" si="1812"/>
        <v/>
      </c>
      <c r="WR55" s="12" t="str">
        <f t="shared" si="1812"/>
        <v/>
      </c>
      <c r="WS55" s="12" t="str">
        <f t="shared" si="1812"/>
        <v/>
      </c>
      <c r="WT55" s="12" t="str">
        <f t="shared" si="1812"/>
        <v/>
      </c>
      <c r="WU55" s="12" t="str">
        <f t="shared" ref="WU55:XJ57" si="1813">IF(AND($G55&lt;&gt;"",$I55&lt;&gt;""),IF(AND($G55&lt;=WU$11,$I55&gt;=WU$11),2,0),"")</f>
        <v/>
      </c>
      <c r="WV55" s="12" t="str">
        <f t="shared" si="1813"/>
        <v/>
      </c>
      <c r="WW55" s="12" t="str">
        <f t="shared" si="1813"/>
        <v/>
      </c>
      <c r="WX55" s="13" t="str">
        <f t="shared" si="1813"/>
        <v/>
      </c>
      <c r="WY55" s="11" t="str">
        <f t="shared" si="1813"/>
        <v/>
      </c>
      <c r="WZ55" s="12" t="str">
        <f t="shared" si="1813"/>
        <v/>
      </c>
      <c r="XA55" s="12" t="str">
        <f t="shared" si="1813"/>
        <v/>
      </c>
      <c r="XB55" s="12" t="str">
        <f t="shared" si="1813"/>
        <v/>
      </c>
      <c r="XC55" s="12" t="str">
        <f t="shared" si="1813"/>
        <v/>
      </c>
      <c r="XD55" s="12" t="str">
        <f t="shared" si="1813"/>
        <v/>
      </c>
      <c r="XE55" s="12" t="str">
        <f t="shared" si="1813"/>
        <v/>
      </c>
      <c r="XF55" s="12" t="str">
        <f t="shared" si="1813"/>
        <v/>
      </c>
      <c r="XG55" s="12" t="str">
        <f t="shared" si="1813"/>
        <v/>
      </c>
      <c r="XH55" s="12" t="str">
        <f t="shared" si="1813"/>
        <v/>
      </c>
      <c r="XI55" s="12" t="str">
        <f t="shared" si="1813"/>
        <v/>
      </c>
      <c r="XJ55" s="13" t="str">
        <f t="shared" si="1813"/>
        <v/>
      </c>
      <c r="XK55" s="11" t="str">
        <f t="shared" ref="XK55:XZ57" si="1814">IF(AND($G55&lt;&gt;"",$I55&lt;&gt;""),IF(AND($G55&lt;=XK$11,$I55&gt;=XK$11),2,0),"")</f>
        <v/>
      </c>
      <c r="XL55" s="12" t="str">
        <f t="shared" si="1814"/>
        <v/>
      </c>
      <c r="XM55" s="12" t="str">
        <f t="shared" si="1814"/>
        <v/>
      </c>
      <c r="XN55" s="12" t="str">
        <f t="shared" si="1814"/>
        <v/>
      </c>
      <c r="XO55" s="12" t="str">
        <f t="shared" si="1814"/>
        <v/>
      </c>
      <c r="XP55" s="12" t="str">
        <f t="shared" si="1814"/>
        <v/>
      </c>
      <c r="XQ55" s="12" t="str">
        <f t="shared" si="1814"/>
        <v/>
      </c>
      <c r="XR55" s="12" t="str">
        <f t="shared" si="1814"/>
        <v/>
      </c>
      <c r="XS55" s="12" t="str">
        <f t="shared" si="1814"/>
        <v/>
      </c>
      <c r="XT55" s="12" t="str">
        <f t="shared" si="1814"/>
        <v/>
      </c>
      <c r="XU55" s="12" t="str">
        <f t="shared" si="1814"/>
        <v/>
      </c>
      <c r="XV55" s="13" t="str">
        <f t="shared" si="1814"/>
        <v/>
      </c>
      <c r="XW55" s="11" t="str">
        <f t="shared" si="1814"/>
        <v/>
      </c>
      <c r="XX55" s="12" t="str">
        <f t="shared" si="1814"/>
        <v/>
      </c>
      <c r="XY55" s="12" t="str">
        <f t="shared" si="1814"/>
        <v/>
      </c>
      <c r="XZ55" s="12" t="str">
        <f t="shared" si="1814"/>
        <v/>
      </c>
      <c r="YA55" s="12" t="str">
        <f t="shared" ref="YA55:YP57" si="1815">IF(AND($G55&lt;&gt;"",$I55&lt;&gt;""),IF(AND($G55&lt;=YA$11,$I55&gt;=YA$11),2,0),"")</f>
        <v/>
      </c>
      <c r="YB55" s="12" t="str">
        <f t="shared" si="1815"/>
        <v/>
      </c>
      <c r="YC55" s="12" t="str">
        <f t="shared" si="1815"/>
        <v/>
      </c>
      <c r="YD55" s="12" t="str">
        <f t="shared" si="1815"/>
        <v/>
      </c>
      <c r="YE55" s="12" t="str">
        <f t="shared" si="1815"/>
        <v/>
      </c>
      <c r="YF55" s="12" t="str">
        <f t="shared" si="1815"/>
        <v/>
      </c>
      <c r="YG55" s="12" t="str">
        <f t="shared" si="1815"/>
        <v/>
      </c>
      <c r="YH55" s="13" t="str">
        <f t="shared" si="1815"/>
        <v/>
      </c>
      <c r="YI55" s="11" t="str">
        <f t="shared" si="1815"/>
        <v/>
      </c>
      <c r="YJ55" s="12" t="str">
        <f t="shared" si="1815"/>
        <v/>
      </c>
      <c r="YK55" s="12" t="str">
        <f t="shared" si="1815"/>
        <v/>
      </c>
      <c r="YL55" s="12" t="str">
        <f t="shared" si="1815"/>
        <v/>
      </c>
      <c r="YM55" s="12" t="str">
        <f t="shared" si="1815"/>
        <v/>
      </c>
      <c r="YN55" s="12" t="str">
        <f t="shared" si="1815"/>
        <v/>
      </c>
      <c r="YO55" s="12" t="str">
        <f t="shared" si="1815"/>
        <v/>
      </c>
      <c r="YP55" s="12" t="str">
        <f t="shared" si="1815"/>
        <v/>
      </c>
      <c r="YQ55" s="12" t="str">
        <f t="shared" ref="YQ55:ZF57" si="1816">IF(AND($G55&lt;&gt;"",$I55&lt;&gt;""),IF(AND($G55&lt;=YQ$11,$I55&gt;=YQ$11),2,0),"")</f>
        <v/>
      </c>
      <c r="YR55" s="12" t="str">
        <f t="shared" si="1816"/>
        <v/>
      </c>
      <c r="YS55" s="12" t="str">
        <f t="shared" si="1816"/>
        <v/>
      </c>
      <c r="YT55" s="13" t="str">
        <f t="shared" si="1816"/>
        <v/>
      </c>
      <c r="YU55" s="11" t="str">
        <f t="shared" si="1816"/>
        <v/>
      </c>
      <c r="YV55" s="12" t="str">
        <f t="shared" si="1816"/>
        <v/>
      </c>
      <c r="YW55" s="12" t="str">
        <f t="shared" si="1816"/>
        <v/>
      </c>
      <c r="YX55" s="12" t="str">
        <f t="shared" si="1816"/>
        <v/>
      </c>
      <c r="YY55" s="12" t="str">
        <f t="shared" si="1816"/>
        <v/>
      </c>
      <c r="YZ55" s="12" t="str">
        <f t="shared" si="1816"/>
        <v/>
      </c>
      <c r="ZA55" s="12" t="str">
        <f t="shared" si="1816"/>
        <v/>
      </c>
      <c r="ZB55" s="12" t="str">
        <f t="shared" si="1816"/>
        <v/>
      </c>
      <c r="ZC55" s="12" t="str">
        <f t="shared" si="1816"/>
        <v/>
      </c>
      <c r="ZD55" s="12" t="str">
        <f t="shared" si="1816"/>
        <v/>
      </c>
      <c r="ZE55" s="12" t="str">
        <f t="shared" si="1816"/>
        <v/>
      </c>
      <c r="ZF55" s="13" t="str">
        <f t="shared" si="1816"/>
        <v/>
      </c>
      <c r="ZG55" s="11" t="str">
        <f t="shared" ref="ZG55:ZV57" si="1817">IF(AND($G55&lt;&gt;"",$I55&lt;&gt;""),IF(AND($G55&lt;=ZG$11,$I55&gt;=ZG$11),2,0),"")</f>
        <v/>
      </c>
      <c r="ZH55" s="12" t="str">
        <f t="shared" si="1817"/>
        <v/>
      </c>
      <c r="ZI55" s="12" t="str">
        <f t="shared" si="1817"/>
        <v/>
      </c>
      <c r="ZJ55" s="12" t="str">
        <f t="shared" si="1817"/>
        <v/>
      </c>
      <c r="ZK55" s="12" t="str">
        <f t="shared" si="1817"/>
        <v/>
      </c>
      <c r="ZL55" s="12" t="str">
        <f t="shared" si="1817"/>
        <v/>
      </c>
      <c r="ZM55" s="12" t="str">
        <f t="shared" si="1817"/>
        <v/>
      </c>
      <c r="ZN55" s="12" t="str">
        <f t="shared" si="1817"/>
        <v/>
      </c>
      <c r="ZO55" s="12" t="str">
        <f t="shared" si="1817"/>
        <v/>
      </c>
      <c r="ZP55" s="12" t="str">
        <f t="shared" si="1817"/>
        <v/>
      </c>
      <c r="ZQ55" s="12" t="str">
        <f t="shared" si="1817"/>
        <v/>
      </c>
      <c r="ZR55" s="13" t="str">
        <f t="shared" si="1817"/>
        <v/>
      </c>
      <c r="ZS55" s="11" t="str">
        <f t="shared" si="1817"/>
        <v/>
      </c>
      <c r="ZT55" s="12" t="str">
        <f t="shared" si="1817"/>
        <v/>
      </c>
      <c r="ZU55" s="12" t="str">
        <f t="shared" si="1817"/>
        <v/>
      </c>
      <c r="ZV55" s="12" t="str">
        <f t="shared" si="1817"/>
        <v/>
      </c>
      <c r="ZW55" s="12" t="str">
        <f t="shared" ref="ZW55:AAL57" si="1818">IF(AND($G55&lt;&gt;"",$I55&lt;&gt;""),IF(AND($G55&lt;=ZW$11,$I55&gt;=ZW$11),2,0),"")</f>
        <v/>
      </c>
      <c r="ZX55" s="12" t="str">
        <f t="shared" si="1818"/>
        <v/>
      </c>
      <c r="ZY55" s="12" t="str">
        <f t="shared" si="1818"/>
        <v/>
      </c>
      <c r="ZZ55" s="12" t="str">
        <f t="shared" si="1818"/>
        <v/>
      </c>
      <c r="AAA55" s="12" t="str">
        <f t="shared" si="1818"/>
        <v/>
      </c>
      <c r="AAB55" s="12" t="str">
        <f t="shared" si="1818"/>
        <v/>
      </c>
      <c r="AAC55" s="12" t="str">
        <f t="shared" si="1818"/>
        <v/>
      </c>
      <c r="AAD55" s="13" t="str">
        <f t="shared" si="1818"/>
        <v/>
      </c>
      <c r="AAE55" s="11" t="str">
        <f t="shared" si="1818"/>
        <v/>
      </c>
      <c r="AAF55" s="12" t="str">
        <f t="shared" si="1818"/>
        <v/>
      </c>
      <c r="AAG55" s="12" t="str">
        <f t="shared" si="1818"/>
        <v/>
      </c>
      <c r="AAH55" s="12" t="str">
        <f t="shared" si="1818"/>
        <v/>
      </c>
      <c r="AAI55" s="12" t="str">
        <f t="shared" si="1818"/>
        <v/>
      </c>
      <c r="AAJ55" s="12" t="str">
        <f t="shared" si="1818"/>
        <v/>
      </c>
      <c r="AAK55" s="12" t="str">
        <f t="shared" si="1818"/>
        <v/>
      </c>
      <c r="AAL55" s="12" t="str">
        <f t="shared" si="1818"/>
        <v/>
      </c>
      <c r="AAM55" s="12" t="str">
        <f t="shared" ref="AAM55:ABB57" si="1819">IF(AND($G55&lt;&gt;"",$I55&lt;&gt;""),IF(AND($G55&lt;=AAM$11,$I55&gt;=AAM$11),2,0),"")</f>
        <v/>
      </c>
      <c r="AAN55" s="12" t="str">
        <f t="shared" si="1819"/>
        <v/>
      </c>
      <c r="AAO55" s="12" t="str">
        <f t="shared" si="1819"/>
        <v/>
      </c>
      <c r="AAP55" s="13" t="str">
        <f t="shared" si="1819"/>
        <v/>
      </c>
      <c r="AAQ55" s="11" t="str">
        <f t="shared" si="1819"/>
        <v/>
      </c>
      <c r="AAR55" s="12" t="str">
        <f t="shared" si="1819"/>
        <v/>
      </c>
      <c r="AAS55" s="12" t="str">
        <f t="shared" si="1819"/>
        <v/>
      </c>
      <c r="AAT55" s="12" t="str">
        <f t="shared" si="1819"/>
        <v/>
      </c>
      <c r="AAU55" s="12" t="str">
        <f t="shared" si="1819"/>
        <v/>
      </c>
      <c r="AAV55" s="12" t="str">
        <f t="shared" si="1819"/>
        <v/>
      </c>
      <c r="AAW55" s="12" t="str">
        <f t="shared" si="1819"/>
        <v/>
      </c>
      <c r="AAX55" s="12" t="str">
        <f t="shared" si="1819"/>
        <v/>
      </c>
      <c r="AAY55" s="12" t="str">
        <f t="shared" si="1819"/>
        <v/>
      </c>
      <c r="AAZ55" s="12" t="str">
        <f t="shared" si="1819"/>
        <v/>
      </c>
      <c r="ABA55" s="12" t="str">
        <f t="shared" si="1819"/>
        <v/>
      </c>
      <c r="ABB55" s="13" t="str">
        <f t="shared" si="1819"/>
        <v/>
      </c>
      <c r="ABC55" s="11" t="str">
        <f t="shared" ref="ABC55:ABR57" si="1820">IF(AND($G55&lt;&gt;"",$I55&lt;&gt;""),IF(AND($G55&lt;=ABC$11,$I55&gt;=ABC$11),2,0),"")</f>
        <v/>
      </c>
      <c r="ABD55" s="12" t="str">
        <f t="shared" si="1820"/>
        <v/>
      </c>
      <c r="ABE55" s="12" t="str">
        <f t="shared" si="1820"/>
        <v/>
      </c>
      <c r="ABF55" s="12" t="str">
        <f t="shared" si="1820"/>
        <v/>
      </c>
      <c r="ABG55" s="12" t="str">
        <f t="shared" si="1820"/>
        <v/>
      </c>
      <c r="ABH55" s="12" t="str">
        <f t="shared" si="1820"/>
        <v/>
      </c>
      <c r="ABI55" s="12" t="str">
        <f t="shared" si="1820"/>
        <v/>
      </c>
      <c r="ABJ55" s="12" t="str">
        <f t="shared" si="1820"/>
        <v/>
      </c>
      <c r="ABK55" s="12" t="str">
        <f t="shared" si="1820"/>
        <v/>
      </c>
      <c r="ABL55" s="12" t="str">
        <f t="shared" si="1820"/>
        <v/>
      </c>
      <c r="ABM55" s="12" t="str">
        <f t="shared" si="1820"/>
        <v/>
      </c>
      <c r="ABN55" s="13" t="str">
        <f t="shared" si="1820"/>
        <v/>
      </c>
      <c r="ABO55" s="11" t="str">
        <f t="shared" si="1820"/>
        <v/>
      </c>
      <c r="ABP55" s="12" t="str">
        <f t="shared" si="1820"/>
        <v/>
      </c>
      <c r="ABQ55" s="12" t="str">
        <f t="shared" si="1820"/>
        <v/>
      </c>
      <c r="ABR55" s="12" t="str">
        <f t="shared" si="1820"/>
        <v/>
      </c>
      <c r="ABS55" s="12" t="str">
        <f t="shared" ref="ABS55:ACH57" si="1821">IF(AND($G55&lt;&gt;"",$I55&lt;&gt;""),IF(AND($G55&lt;=ABS$11,$I55&gt;=ABS$11),2,0),"")</f>
        <v/>
      </c>
      <c r="ABT55" s="12" t="str">
        <f t="shared" si="1821"/>
        <v/>
      </c>
      <c r="ABU55" s="12" t="str">
        <f t="shared" si="1821"/>
        <v/>
      </c>
      <c r="ABV55" s="12" t="str">
        <f t="shared" si="1821"/>
        <v/>
      </c>
      <c r="ABW55" s="12" t="str">
        <f t="shared" si="1821"/>
        <v/>
      </c>
      <c r="ABX55" s="12" t="str">
        <f t="shared" si="1821"/>
        <v/>
      </c>
      <c r="ABY55" s="12" t="str">
        <f t="shared" si="1821"/>
        <v/>
      </c>
      <c r="ABZ55" s="13" t="str">
        <f t="shared" si="1821"/>
        <v/>
      </c>
      <c r="ACA55" s="11" t="str">
        <f t="shared" si="1821"/>
        <v/>
      </c>
      <c r="ACB55" s="12" t="str">
        <f t="shared" si="1821"/>
        <v/>
      </c>
      <c r="ACC55" s="12" t="str">
        <f t="shared" si="1821"/>
        <v/>
      </c>
      <c r="ACD55" s="12" t="str">
        <f t="shared" si="1821"/>
        <v/>
      </c>
      <c r="ACE55" s="12" t="str">
        <f t="shared" si="1821"/>
        <v/>
      </c>
      <c r="ACF55" s="12" t="str">
        <f t="shared" si="1821"/>
        <v/>
      </c>
      <c r="ACG55" s="12" t="str">
        <f t="shared" si="1821"/>
        <v/>
      </c>
      <c r="ACH55" s="12" t="str">
        <f t="shared" si="1821"/>
        <v/>
      </c>
      <c r="ACI55" s="12" t="str">
        <f t="shared" ref="ACI55:ACX57" si="1822">IF(AND($G55&lt;&gt;"",$I55&lt;&gt;""),IF(AND($G55&lt;=ACI$11,$I55&gt;=ACI$11),2,0),"")</f>
        <v/>
      </c>
      <c r="ACJ55" s="12" t="str">
        <f t="shared" si="1822"/>
        <v/>
      </c>
      <c r="ACK55" s="12" t="str">
        <f t="shared" si="1822"/>
        <v/>
      </c>
      <c r="ACL55" s="13" t="str">
        <f t="shared" si="1822"/>
        <v/>
      </c>
      <c r="ACM55" s="11" t="str">
        <f t="shared" si="1822"/>
        <v/>
      </c>
      <c r="ACN55" s="12" t="str">
        <f t="shared" si="1822"/>
        <v/>
      </c>
      <c r="ACO55" s="12" t="str">
        <f t="shared" si="1822"/>
        <v/>
      </c>
      <c r="ACP55" s="12" t="str">
        <f t="shared" si="1822"/>
        <v/>
      </c>
      <c r="ACQ55" s="12" t="str">
        <f t="shared" si="1822"/>
        <v/>
      </c>
      <c r="ACR55" s="12" t="str">
        <f t="shared" si="1822"/>
        <v/>
      </c>
      <c r="ACS55" s="12" t="str">
        <f t="shared" si="1822"/>
        <v/>
      </c>
      <c r="ACT55" s="12" t="str">
        <f t="shared" si="1822"/>
        <v/>
      </c>
      <c r="ACU55" s="12" t="str">
        <f t="shared" si="1822"/>
        <v/>
      </c>
      <c r="ACV55" s="12" t="str">
        <f t="shared" si="1822"/>
        <v/>
      </c>
      <c r="ACW55" s="12" t="str">
        <f t="shared" si="1822"/>
        <v/>
      </c>
      <c r="ACX55" s="13" t="str">
        <f t="shared" si="1822"/>
        <v/>
      </c>
      <c r="ACY55" s="160"/>
      <c r="ACZ55" s="161"/>
      <c r="ADA55" s="161"/>
      <c r="ADB55" s="162"/>
    </row>
    <row r="56" spans="2:782" ht="11.25" customHeight="1" x14ac:dyDescent="0.2">
      <c r="B56" s="152"/>
      <c r="C56" s="225"/>
      <c r="D56" s="156">
        <v>23</v>
      </c>
      <c r="E56" s="157" t="s">
        <v>295</v>
      </c>
      <c r="F56" s="159" t="s">
        <v>52</v>
      </c>
      <c r="G56" s="8">
        <f t="shared" ref="G56" si="1823">I54</f>
        <v>46074.999999999985</v>
      </c>
      <c r="H56" s="7" t="s">
        <v>66</v>
      </c>
      <c r="I56" s="9">
        <f t="shared" ref="I56" si="1824">G56+J56</f>
        <v>46075.006944444431</v>
      </c>
      <c r="J56" s="45">
        <v>6.9444444444444441E-3</v>
      </c>
      <c r="K56" s="22">
        <f t="shared" si="1727"/>
        <v>0</v>
      </c>
      <c r="L56" s="12">
        <f t="shared" si="1727"/>
        <v>0</v>
      </c>
      <c r="M56" s="12">
        <f t="shared" si="1727"/>
        <v>0</v>
      </c>
      <c r="N56" s="12">
        <f t="shared" si="1727"/>
        <v>0</v>
      </c>
      <c r="O56" s="12">
        <f t="shared" si="1727"/>
        <v>0</v>
      </c>
      <c r="P56" s="12">
        <f t="shared" si="1727"/>
        <v>0</v>
      </c>
      <c r="Q56" s="12">
        <f t="shared" si="1727"/>
        <v>0</v>
      </c>
      <c r="R56" s="12">
        <f t="shared" si="1727"/>
        <v>0</v>
      </c>
      <c r="S56" s="12">
        <f t="shared" si="1727"/>
        <v>0</v>
      </c>
      <c r="T56" s="12">
        <f t="shared" si="1727"/>
        <v>0</v>
      </c>
      <c r="U56" s="12">
        <f t="shared" si="1727"/>
        <v>0</v>
      </c>
      <c r="V56" s="12">
        <f t="shared" si="1727"/>
        <v>0</v>
      </c>
      <c r="W56" s="11">
        <f t="shared" si="1727"/>
        <v>0</v>
      </c>
      <c r="X56" s="12">
        <f t="shared" si="1727"/>
        <v>0</v>
      </c>
      <c r="Y56" s="12">
        <f t="shared" si="1727"/>
        <v>0</v>
      </c>
      <c r="Z56" s="12">
        <f t="shared" si="1727"/>
        <v>0</v>
      </c>
      <c r="AA56" s="12">
        <f t="shared" si="1728"/>
        <v>0</v>
      </c>
      <c r="AB56" s="12">
        <f t="shared" si="1728"/>
        <v>0</v>
      </c>
      <c r="AC56" s="12">
        <f t="shared" si="1728"/>
        <v>0</v>
      </c>
      <c r="AD56" s="12">
        <f t="shared" si="1728"/>
        <v>0</v>
      </c>
      <c r="AE56" s="12">
        <f t="shared" si="1728"/>
        <v>0</v>
      </c>
      <c r="AF56" s="12">
        <f t="shared" si="1728"/>
        <v>0</v>
      </c>
      <c r="AG56" s="12">
        <f t="shared" si="1728"/>
        <v>0</v>
      </c>
      <c r="AH56" s="12">
        <f t="shared" si="1728"/>
        <v>0</v>
      </c>
      <c r="AI56" s="11">
        <f t="shared" si="1728"/>
        <v>0</v>
      </c>
      <c r="AJ56" s="12">
        <f t="shared" si="1728"/>
        <v>0</v>
      </c>
      <c r="AK56" s="12">
        <f t="shared" si="1728"/>
        <v>0</v>
      </c>
      <c r="AL56" s="12">
        <f t="shared" si="1728"/>
        <v>0</v>
      </c>
      <c r="AM56" s="12">
        <f t="shared" si="1728"/>
        <v>0</v>
      </c>
      <c r="AN56" s="12">
        <f t="shared" si="1728"/>
        <v>0</v>
      </c>
      <c r="AO56" s="12">
        <f t="shared" si="1728"/>
        <v>0</v>
      </c>
      <c r="AP56" s="12">
        <f t="shared" si="1728"/>
        <v>0</v>
      </c>
      <c r="AQ56" s="12">
        <f t="shared" si="1729"/>
        <v>0</v>
      </c>
      <c r="AR56" s="12">
        <f t="shared" si="1729"/>
        <v>0</v>
      </c>
      <c r="AS56" s="12">
        <f t="shared" si="1729"/>
        <v>0</v>
      </c>
      <c r="AT56" s="13">
        <f t="shared" si="1729"/>
        <v>0</v>
      </c>
      <c r="AU56" s="12">
        <f t="shared" si="1729"/>
        <v>0</v>
      </c>
      <c r="AV56" s="12">
        <f t="shared" si="1729"/>
        <v>0</v>
      </c>
      <c r="AW56" s="12">
        <f t="shared" si="1729"/>
        <v>0</v>
      </c>
      <c r="AX56" s="12">
        <f t="shared" si="1729"/>
        <v>0</v>
      </c>
      <c r="AY56" s="12">
        <f t="shared" si="1729"/>
        <v>0</v>
      </c>
      <c r="AZ56" s="12">
        <f t="shared" si="1729"/>
        <v>0</v>
      </c>
      <c r="BA56" s="12">
        <f t="shared" si="1729"/>
        <v>0</v>
      </c>
      <c r="BB56" s="12">
        <f t="shared" si="1729"/>
        <v>0</v>
      </c>
      <c r="BC56" s="12">
        <f t="shared" si="1729"/>
        <v>0</v>
      </c>
      <c r="BD56" s="12">
        <f t="shared" si="1729"/>
        <v>0</v>
      </c>
      <c r="BE56" s="12">
        <f t="shared" si="1729"/>
        <v>0</v>
      </c>
      <c r="BF56" s="12">
        <f t="shared" si="1729"/>
        <v>0</v>
      </c>
      <c r="BG56" s="11">
        <f t="shared" si="1730"/>
        <v>0</v>
      </c>
      <c r="BH56" s="12">
        <f t="shared" si="1547"/>
        <v>0</v>
      </c>
      <c r="BI56" s="12">
        <f t="shared" si="1547"/>
        <v>0</v>
      </c>
      <c r="BJ56" s="12">
        <f t="shared" si="1547"/>
        <v>0</v>
      </c>
      <c r="BK56" s="12">
        <f t="shared" si="1547"/>
        <v>0</v>
      </c>
      <c r="BL56" s="12">
        <f t="shared" si="1547"/>
        <v>0</v>
      </c>
      <c r="BM56" s="12">
        <f t="shared" si="1547"/>
        <v>0</v>
      </c>
      <c r="BN56" s="12">
        <f t="shared" si="1547"/>
        <v>0</v>
      </c>
      <c r="BO56" s="12">
        <f t="shared" si="1547"/>
        <v>0</v>
      </c>
      <c r="BP56" s="12">
        <f t="shared" si="1547"/>
        <v>0</v>
      </c>
      <c r="BQ56" s="12">
        <f t="shared" si="1547"/>
        <v>0</v>
      </c>
      <c r="BR56" s="13">
        <f t="shared" si="1547"/>
        <v>0</v>
      </c>
      <c r="BS56" s="11">
        <f t="shared" si="1547"/>
        <v>0</v>
      </c>
      <c r="BT56" s="12">
        <f t="shared" si="1547"/>
        <v>0</v>
      </c>
      <c r="BU56" s="12">
        <f t="shared" si="1547"/>
        <v>0</v>
      </c>
      <c r="BV56" s="12">
        <f t="shared" si="1547"/>
        <v>0</v>
      </c>
      <c r="BW56" s="12">
        <f t="shared" si="1450"/>
        <v>0</v>
      </c>
      <c r="BX56" s="12">
        <f t="shared" si="1450"/>
        <v>0</v>
      </c>
      <c r="BY56" s="12">
        <f t="shared" si="1450"/>
        <v>0</v>
      </c>
      <c r="BZ56" s="12">
        <f t="shared" si="1450"/>
        <v>0</v>
      </c>
      <c r="CA56" s="12">
        <f t="shared" si="1450"/>
        <v>0</v>
      </c>
      <c r="CB56" s="12">
        <f t="shared" si="1450"/>
        <v>0</v>
      </c>
      <c r="CC56" s="12">
        <f t="shared" si="1450"/>
        <v>0</v>
      </c>
      <c r="CD56" s="13">
        <f t="shared" si="1450"/>
        <v>0</v>
      </c>
      <c r="CE56" s="11">
        <f t="shared" si="1450"/>
        <v>0</v>
      </c>
      <c r="CF56" s="12">
        <f t="shared" si="1450"/>
        <v>0</v>
      </c>
      <c r="CG56" s="12">
        <f t="shared" si="1450"/>
        <v>0</v>
      </c>
      <c r="CH56" s="12">
        <f t="shared" si="1450"/>
        <v>0</v>
      </c>
      <c r="CI56" s="12">
        <f t="shared" si="1450"/>
        <v>0</v>
      </c>
      <c r="CJ56" s="12">
        <f t="shared" si="1450"/>
        <v>0</v>
      </c>
      <c r="CK56" s="12">
        <f t="shared" si="1450"/>
        <v>0</v>
      </c>
      <c r="CL56" s="12">
        <f t="shared" si="1450"/>
        <v>0</v>
      </c>
      <c r="CM56" s="12">
        <f t="shared" si="1640"/>
        <v>0</v>
      </c>
      <c r="CN56" s="12">
        <f t="shared" si="1640"/>
        <v>0</v>
      </c>
      <c r="CO56" s="12">
        <f t="shared" si="1640"/>
        <v>0</v>
      </c>
      <c r="CP56" s="13">
        <f t="shared" si="1640"/>
        <v>0</v>
      </c>
      <c r="CQ56" s="11">
        <f t="shared" si="1640"/>
        <v>0</v>
      </c>
      <c r="CR56" s="12">
        <f t="shared" si="1640"/>
        <v>0</v>
      </c>
      <c r="CS56" s="12">
        <f t="shared" si="1640"/>
        <v>0</v>
      </c>
      <c r="CT56" s="12">
        <f t="shared" si="1640"/>
        <v>0</v>
      </c>
      <c r="CU56" s="12">
        <f t="shared" si="1640"/>
        <v>0</v>
      </c>
      <c r="CV56" s="12">
        <f t="shared" si="1640"/>
        <v>0</v>
      </c>
      <c r="CW56" s="12">
        <f t="shared" si="1640"/>
        <v>0</v>
      </c>
      <c r="CX56" s="12">
        <f t="shared" si="1640"/>
        <v>0</v>
      </c>
      <c r="CY56" s="12">
        <f t="shared" si="1640"/>
        <v>0</v>
      </c>
      <c r="CZ56" s="12">
        <f t="shared" si="1640"/>
        <v>0</v>
      </c>
      <c r="DA56" s="12">
        <f t="shared" si="1640"/>
        <v>0</v>
      </c>
      <c r="DB56" s="13">
        <f t="shared" si="1640"/>
        <v>0</v>
      </c>
      <c r="DC56" s="11">
        <f t="shared" si="1451"/>
        <v>0</v>
      </c>
      <c r="DD56" s="12">
        <f t="shared" si="1451"/>
        <v>0</v>
      </c>
      <c r="DE56" s="12">
        <f t="shared" si="1451"/>
        <v>0</v>
      </c>
      <c r="DF56" s="12">
        <f t="shared" si="1451"/>
        <v>0</v>
      </c>
      <c r="DG56" s="12">
        <f t="shared" si="1451"/>
        <v>0</v>
      </c>
      <c r="DH56" s="12">
        <f t="shared" si="1451"/>
        <v>0</v>
      </c>
      <c r="DI56" s="12">
        <f t="shared" si="1451"/>
        <v>0</v>
      </c>
      <c r="DJ56" s="12">
        <f t="shared" si="1451"/>
        <v>0</v>
      </c>
      <c r="DK56" s="12">
        <f t="shared" si="1451"/>
        <v>0</v>
      </c>
      <c r="DL56" s="12">
        <f t="shared" si="1451"/>
        <v>0</v>
      </c>
      <c r="DM56" s="12">
        <f t="shared" si="1451"/>
        <v>0</v>
      </c>
      <c r="DN56" s="13">
        <f t="shared" si="1451"/>
        <v>0</v>
      </c>
      <c r="DO56" s="11">
        <f t="shared" si="1451"/>
        <v>0</v>
      </c>
      <c r="DP56" s="12">
        <f t="shared" si="1451"/>
        <v>0</v>
      </c>
      <c r="DQ56" s="12">
        <f t="shared" si="1451"/>
        <v>0</v>
      </c>
      <c r="DR56" s="12">
        <f t="shared" si="1451"/>
        <v>0</v>
      </c>
      <c r="DS56" s="12">
        <f t="shared" si="1452"/>
        <v>0</v>
      </c>
      <c r="DT56" s="12">
        <f t="shared" si="1452"/>
        <v>0</v>
      </c>
      <c r="DU56" s="12">
        <f t="shared" si="1452"/>
        <v>0</v>
      </c>
      <c r="DV56" s="12">
        <f t="shared" si="1452"/>
        <v>0</v>
      </c>
      <c r="DW56" s="12">
        <f t="shared" si="1452"/>
        <v>0</v>
      </c>
      <c r="DX56" s="12">
        <f t="shared" si="1452"/>
        <v>0</v>
      </c>
      <c r="DY56" s="12">
        <f t="shared" si="1452"/>
        <v>0</v>
      </c>
      <c r="DZ56" s="13">
        <f t="shared" si="1452"/>
        <v>0</v>
      </c>
      <c r="EA56" s="11">
        <f t="shared" si="1452"/>
        <v>0</v>
      </c>
      <c r="EB56" s="12">
        <f t="shared" si="1452"/>
        <v>0</v>
      </c>
      <c r="EC56" s="12">
        <f t="shared" si="1452"/>
        <v>0</v>
      </c>
      <c r="ED56" s="12">
        <f t="shared" si="1452"/>
        <v>0</v>
      </c>
      <c r="EE56" s="12">
        <f t="shared" si="1452"/>
        <v>0</v>
      </c>
      <c r="EF56" s="12">
        <f t="shared" si="1452"/>
        <v>0</v>
      </c>
      <c r="EG56" s="12">
        <f t="shared" si="1452"/>
        <v>0</v>
      </c>
      <c r="EH56" s="12">
        <f t="shared" si="1452"/>
        <v>0</v>
      </c>
      <c r="EI56" s="12">
        <f t="shared" si="1453"/>
        <v>0</v>
      </c>
      <c r="EJ56" s="12">
        <f t="shared" si="1453"/>
        <v>0</v>
      </c>
      <c r="EK56" s="12">
        <f t="shared" si="1453"/>
        <v>0</v>
      </c>
      <c r="EL56" s="13">
        <f t="shared" si="1453"/>
        <v>0</v>
      </c>
      <c r="EM56" s="11">
        <f t="shared" si="1453"/>
        <v>0</v>
      </c>
      <c r="EN56" s="12">
        <f t="shared" si="1453"/>
        <v>0</v>
      </c>
      <c r="EO56" s="12">
        <f t="shared" si="1453"/>
        <v>0</v>
      </c>
      <c r="EP56" s="12">
        <f t="shared" si="1453"/>
        <v>0</v>
      </c>
      <c r="EQ56" s="12">
        <f t="shared" si="1453"/>
        <v>0</v>
      </c>
      <c r="ER56" s="12">
        <f t="shared" si="1453"/>
        <v>0</v>
      </c>
      <c r="ES56" s="12">
        <f t="shared" si="1453"/>
        <v>0</v>
      </c>
      <c r="ET56" s="12">
        <f t="shared" si="1453"/>
        <v>0</v>
      </c>
      <c r="EU56" s="12">
        <f t="shared" si="1453"/>
        <v>0</v>
      </c>
      <c r="EV56" s="12">
        <f t="shared" si="1453"/>
        <v>0</v>
      </c>
      <c r="EW56" s="12">
        <f t="shared" si="1453"/>
        <v>0</v>
      </c>
      <c r="EX56" s="13">
        <f t="shared" si="1453"/>
        <v>0</v>
      </c>
      <c r="EY56" s="11">
        <f t="shared" si="1454"/>
        <v>0</v>
      </c>
      <c r="EZ56" s="12">
        <f t="shared" si="1454"/>
        <v>0</v>
      </c>
      <c r="FA56" s="12">
        <f t="shared" si="1454"/>
        <v>0</v>
      </c>
      <c r="FB56" s="12">
        <f t="shared" si="1454"/>
        <v>0</v>
      </c>
      <c r="FC56" s="12">
        <f t="shared" si="1454"/>
        <v>0</v>
      </c>
      <c r="FD56" s="12">
        <f t="shared" si="1454"/>
        <v>0</v>
      </c>
      <c r="FE56" s="12">
        <f t="shared" si="1454"/>
        <v>0</v>
      </c>
      <c r="FF56" s="12">
        <f t="shared" si="1454"/>
        <v>0</v>
      </c>
      <c r="FG56" s="12">
        <f t="shared" si="1454"/>
        <v>0</v>
      </c>
      <c r="FH56" s="12">
        <f t="shared" si="1454"/>
        <v>0</v>
      </c>
      <c r="FI56" s="12">
        <f t="shared" si="1454"/>
        <v>0</v>
      </c>
      <c r="FJ56" s="13">
        <f t="shared" si="1454"/>
        <v>0</v>
      </c>
      <c r="FK56" s="11">
        <f t="shared" si="1454"/>
        <v>0</v>
      </c>
      <c r="FL56" s="12">
        <f t="shared" si="1454"/>
        <v>0</v>
      </c>
      <c r="FM56" s="12">
        <f t="shared" si="1454"/>
        <v>0</v>
      </c>
      <c r="FN56" s="12">
        <f t="shared" si="1454"/>
        <v>0</v>
      </c>
      <c r="FO56" s="12">
        <f t="shared" si="1548"/>
        <v>0</v>
      </c>
      <c r="FP56" s="12">
        <f t="shared" si="1548"/>
        <v>0</v>
      </c>
      <c r="FQ56" s="12">
        <f t="shared" si="1548"/>
        <v>0</v>
      </c>
      <c r="FR56" s="12">
        <f t="shared" si="1548"/>
        <v>0</v>
      </c>
      <c r="FS56" s="12">
        <f t="shared" si="1548"/>
        <v>0</v>
      </c>
      <c r="FT56" s="12">
        <f t="shared" si="1548"/>
        <v>0</v>
      </c>
      <c r="FU56" s="12">
        <f t="shared" si="1548"/>
        <v>0</v>
      </c>
      <c r="FV56" s="13">
        <f t="shared" si="1548"/>
        <v>0</v>
      </c>
      <c r="FW56" s="11">
        <f t="shared" si="1548"/>
        <v>0</v>
      </c>
      <c r="FX56" s="12">
        <f t="shared" si="1548"/>
        <v>0</v>
      </c>
      <c r="FY56" s="12">
        <f t="shared" si="1548"/>
        <v>0</v>
      </c>
      <c r="FZ56" s="12">
        <f t="shared" si="1548"/>
        <v>0</v>
      </c>
      <c r="GA56" s="12">
        <f t="shared" si="1548"/>
        <v>0</v>
      </c>
      <c r="GB56" s="12">
        <f t="shared" si="1548"/>
        <v>0</v>
      </c>
      <c r="GC56" s="12">
        <f t="shared" si="1548"/>
        <v>0</v>
      </c>
      <c r="GD56" s="12">
        <f t="shared" si="1548"/>
        <v>0</v>
      </c>
      <c r="GE56" s="12">
        <f t="shared" si="1738"/>
        <v>0</v>
      </c>
      <c r="GF56" s="12">
        <f t="shared" si="1738"/>
        <v>0</v>
      </c>
      <c r="GG56" s="12">
        <f t="shared" si="1738"/>
        <v>0</v>
      </c>
      <c r="GH56" s="13">
        <f t="shared" si="1738"/>
        <v>0</v>
      </c>
      <c r="GI56" s="11">
        <f t="shared" si="1738"/>
        <v>0</v>
      </c>
      <c r="GJ56" s="12">
        <f t="shared" si="1738"/>
        <v>0</v>
      </c>
      <c r="GK56" s="12">
        <f t="shared" si="1738"/>
        <v>0</v>
      </c>
      <c r="GL56" s="12">
        <f t="shared" si="1738"/>
        <v>0</v>
      </c>
      <c r="GM56" s="12">
        <f t="shared" si="1738"/>
        <v>0</v>
      </c>
      <c r="GN56" s="12">
        <f t="shared" si="1738"/>
        <v>0</v>
      </c>
      <c r="GO56" s="12">
        <f t="shared" si="1738"/>
        <v>0</v>
      </c>
      <c r="GP56" s="12">
        <f t="shared" si="1738"/>
        <v>0</v>
      </c>
      <c r="GQ56" s="12">
        <f t="shared" si="1738"/>
        <v>0</v>
      </c>
      <c r="GR56" s="12">
        <f t="shared" si="1738"/>
        <v>0</v>
      </c>
      <c r="GS56" s="12">
        <f t="shared" si="1738"/>
        <v>0</v>
      </c>
      <c r="GT56" s="13">
        <f t="shared" si="1738"/>
        <v>0</v>
      </c>
      <c r="GU56" s="11">
        <f t="shared" si="1739"/>
        <v>1</v>
      </c>
      <c r="GV56" s="12">
        <f t="shared" si="1739"/>
        <v>1</v>
      </c>
      <c r="GW56" s="12">
        <f t="shared" si="1739"/>
        <v>0</v>
      </c>
      <c r="GX56" s="12">
        <f t="shared" si="1739"/>
        <v>0</v>
      </c>
      <c r="GY56" s="12">
        <f t="shared" si="1739"/>
        <v>0</v>
      </c>
      <c r="GZ56" s="12">
        <f t="shared" si="1739"/>
        <v>0</v>
      </c>
      <c r="HA56" s="12">
        <f t="shared" si="1739"/>
        <v>0</v>
      </c>
      <c r="HB56" s="12">
        <f t="shared" si="1739"/>
        <v>0</v>
      </c>
      <c r="HC56" s="12">
        <f t="shared" si="1739"/>
        <v>0</v>
      </c>
      <c r="HD56" s="12">
        <f t="shared" si="1739"/>
        <v>0</v>
      </c>
      <c r="HE56" s="12">
        <f t="shared" si="1739"/>
        <v>0</v>
      </c>
      <c r="HF56" s="13">
        <f t="shared" si="1739"/>
        <v>0</v>
      </c>
      <c r="HG56" s="11">
        <f t="shared" si="1739"/>
        <v>0</v>
      </c>
      <c r="HH56" s="12">
        <f t="shared" si="1739"/>
        <v>0</v>
      </c>
      <c r="HI56" s="12">
        <f t="shared" si="1739"/>
        <v>0</v>
      </c>
      <c r="HJ56" s="12">
        <f t="shared" si="1739"/>
        <v>0</v>
      </c>
      <c r="HK56" s="12">
        <f t="shared" si="1740"/>
        <v>0</v>
      </c>
      <c r="HL56" s="12">
        <f t="shared" si="1740"/>
        <v>0</v>
      </c>
      <c r="HM56" s="12">
        <f t="shared" si="1740"/>
        <v>0</v>
      </c>
      <c r="HN56" s="12">
        <f t="shared" si="1740"/>
        <v>0</v>
      </c>
      <c r="HO56" s="12">
        <f t="shared" si="1740"/>
        <v>0</v>
      </c>
      <c r="HP56" s="12">
        <f t="shared" si="1740"/>
        <v>0</v>
      </c>
      <c r="HQ56" s="12">
        <f t="shared" si="1740"/>
        <v>0</v>
      </c>
      <c r="HR56" s="13">
        <f t="shared" si="1740"/>
        <v>0</v>
      </c>
      <c r="HS56" s="11">
        <f t="shared" si="1740"/>
        <v>0</v>
      </c>
      <c r="HT56" s="12">
        <f t="shared" si="1740"/>
        <v>0</v>
      </c>
      <c r="HU56" s="12">
        <f t="shared" si="1740"/>
        <v>0</v>
      </c>
      <c r="HV56" s="12">
        <f t="shared" si="1740"/>
        <v>0</v>
      </c>
      <c r="HW56" s="12">
        <f t="shared" si="1740"/>
        <v>0</v>
      </c>
      <c r="HX56" s="12">
        <f t="shared" si="1740"/>
        <v>0</v>
      </c>
      <c r="HY56" s="12">
        <f t="shared" si="1740"/>
        <v>0</v>
      </c>
      <c r="HZ56" s="12">
        <f t="shared" si="1740"/>
        <v>0</v>
      </c>
      <c r="IA56" s="12">
        <f t="shared" si="1741"/>
        <v>0</v>
      </c>
      <c r="IB56" s="12">
        <f t="shared" si="1741"/>
        <v>0</v>
      </c>
      <c r="IC56" s="12">
        <f t="shared" si="1741"/>
        <v>0</v>
      </c>
      <c r="ID56" s="13">
        <f t="shared" si="1741"/>
        <v>0</v>
      </c>
      <c r="IE56" s="11">
        <f t="shared" si="1741"/>
        <v>0</v>
      </c>
      <c r="IF56" s="12">
        <f t="shared" si="1741"/>
        <v>0</v>
      </c>
      <c r="IG56" s="12">
        <f t="shared" si="1741"/>
        <v>0</v>
      </c>
      <c r="IH56" s="12">
        <f t="shared" si="1741"/>
        <v>0</v>
      </c>
      <c r="II56" s="12">
        <f t="shared" si="1741"/>
        <v>0</v>
      </c>
      <c r="IJ56" s="12">
        <f t="shared" si="1741"/>
        <v>0</v>
      </c>
      <c r="IK56" s="12">
        <f t="shared" si="1741"/>
        <v>0</v>
      </c>
      <c r="IL56" s="12">
        <f t="shared" si="1741"/>
        <v>0</v>
      </c>
      <c r="IM56" s="12">
        <f t="shared" si="1741"/>
        <v>0</v>
      </c>
      <c r="IN56" s="12">
        <f t="shared" si="1741"/>
        <v>0</v>
      </c>
      <c r="IO56" s="12">
        <f t="shared" si="1741"/>
        <v>0</v>
      </c>
      <c r="IP56" s="13">
        <f t="shared" si="1741"/>
        <v>0</v>
      </c>
      <c r="IQ56" s="11">
        <f t="shared" si="1742"/>
        <v>0</v>
      </c>
      <c r="IR56" s="12">
        <f t="shared" si="1742"/>
        <v>0</v>
      </c>
      <c r="IS56" s="12">
        <f t="shared" si="1742"/>
        <v>0</v>
      </c>
      <c r="IT56" s="12">
        <f t="shared" si="1742"/>
        <v>0</v>
      </c>
      <c r="IU56" s="12">
        <f t="shared" si="1742"/>
        <v>0</v>
      </c>
      <c r="IV56" s="12">
        <f t="shared" si="1742"/>
        <v>0</v>
      </c>
      <c r="IW56" s="12">
        <f t="shared" si="1742"/>
        <v>0</v>
      </c>
      <c r="IX56" s="12">
        <f t="shared" si="1742"/>
        <v>0</v>
      </c>
      <c r="IY56" s="12">
        <f t="shared" si="1742"/>
        <v>0</v>
      </c>
      <c r="IZ56" s="12">
        <f t="shared" si="1742"/>
        <v>0</v>
      </c>
      <c r="JA56" s="12">
        <f t="shared" si="1742"/>
        <v>0</v>
      </c>
      <c r="JB56" s="13">
        <f t="shared" si="1742"/>
        <v>0</v>
      </c>
      <c r="JC56" s="11">
        <f t="shared" si="1742"/>
        <v>0</v>
      </c>
      <c r="JD56" s="12">
        <f t="shared" si="1742"/>
        <v>0</v>
      </c>
      <c r="JE56" s="12">
        <f t="shared" si="1742"/>
        <v>0</v>
      </c>
      <c r="JF56" s="12">
        <f t="shared" si="1742"/>
        <v>0</v>
      </c>
      <c r="JG56" s="12">
        <f t="shared" si="1743"/>
        <v>0</v>
      </c>
      <c r="JH56" s="12">
        <f t="shared" si="1743"/>
        <v>0</v>
      </c>
      <c r="JI56" s="12">
        <f t="shared" si="1743"/>
        <v>0</v>
      </c>
      <c r="JJ56" s="12">
        <f t="shared" si="1743"/>
        <v>0</v>
      </c>
      <c r="JK56" s="12">
        <f t="shared" si="1743"/>
        <v>0</v>
      </c>
      <c r="JL56" s="12">
        <f t="shared" si="1743"/>
        <v>0</v>
      </c>
      <c r="JM56" s="12">
        <f t="shared" si="1743"/>
        <v>0</v>
      </c>
      <c r="JN56" s="13">
        <f t="shared" si="1743"/>
        <v>0</v>
      </c>
      <c r="JO56" s="11">
        <f t="shared" si="1743"/>
        <v>0</v>
      </c>
      <c r="JP56" s="12">
        <f t="shared" si="1743"/>
        <v>0</v>
      </c>
      <c r="JQ56" s="12">
        <f t="shared" si="1743"/>
        <v>0</v>
      </c>
      <c r="JR56" s="12">
        <f t="shared" si="1743"/>
        <v>0</v>
      </c>
      <c r="JS56" s="12">
        <f t="shared" si="1743"/>
        <v>0</v>
      </c>
      <c r="JT56" s="12">
        <f t="shared" si="1743"/>
        <v>0</v>
      </c>
      <c r="JU56" s="12">
        <f t="shared" si="1743"/>
        <v>0</v>
      </c>
      <c r="JV56" s="12">
        <f t="shared" si="1743"/>
        <v>0</v>
      </c>
      <c r="JW56" s="12">
        <f t="shared" si="1744"/>
        <v>0</v>
      </c>
      <c r="JX56" s="12">
        <f t="shared" si="1744"/>
        <v>0</v>
      </c>
      <c r="JY56" s="12">
        <f t="shared" si="1744"/>
        <v>0</v>
      </c>
      <c r="JZ56" s="13">
        <f t="shared" si="1744"/>
        <v>0</v>
      </c>
      <c r="KA56" s="11">
        <f t="shared" si="1744"/>
        <v>0</v>
      </c>
      <c r="KB56" s="12">
        <f t="shared" si="1744"/>
        <v>0</v>
      </c>
      <c r="KC56" s="12">
        <f t="shared" si="1744"/>
        <v>0</v>
      </c>
      <c r="KD56" s="12">
        <f t="shared" si="1744"/>
        <v>0</v>
      </c>
      <c r="KE56" s="12">
        <f t="shared" si="1744"/>
        <v>0</v>
      </c>
      <c r="KF56" s="12">
        <f t="shared" si="1744"/>
        <v>0</v>
      </c>
      <c r="KG56" s="12">
        <f t="shared" si="1744"/>
        <v>0</v>
      </c>
      <c r="KH56" s="12">
        <f t="shared" si="1744"/>
        <v>0</v>
      </c>
      <c r="KI56" s="12">
        <f t="shared" si="1744"/>
        <v>0</v>
      </c>
      <c r="KJ56" s="12">
        <f t="shared" si="1744"/>
        <v>0</v>
      </c>
      <c r="KK56" s="12">
        <f t="shared" si="1744"/>
        <v>0</v>
      </c>
      <c r="KL56" s="13">
        <f t="shared" si="1744"/>
        <v>0</v>
      </c>
      <c r="KM56" s="11">
        <f t="shared" si="1745"/>
        <v>0</v>
      </c>
      <c r="KN56" s="12">
        <f t="shared" si="1745"/>
        <v>0</v>
      </c>
      <c r="KO56" s="12">
        <f t="shared" si="1745"/>
        <v>0</v>
      </c>
      <c r="KP56" s="12">
        <f t="shared" si="1745"/>
        <v>0</v>
      </c>
      <c r="KQ56" s="12">
        <f t="shared" si="1745"/>
        <v>0</v>
      </c>
      <c r="KR56" s="12">
        <f t="shared" si="1745"/>
        <v>0</v>
      </c>
      <c r="KS56" s="12">
        <f t="shared" si="1745"/>
        <v>0</v>
      </c>
      <c r="KT56" s="12">
        <f t="shared" si="1745"/>
        <v>0</v>
      </c>
      <c r="KU56" s="12">
        <f t="shared" si="1745"/>
        <v>0</v>
      </c>
      <c r="KV56" s="12">
        <f t="shared" si="1745"/>
        <v>0</v>
      </c>
      <c r="KW56" s="12">
        <f t="shared" si="1745"/>
        <v>0</v>
      </c>
      <c r="KX56" s="13">
        <f t="shared" si="1745"/>
        <v>0</v>
      </c>
      <c r="KY56" s="11">
        <f t="shared" si="1745"/>
        <v>0</v>
      </c>
      <c r="KZ56" s="12">
        <f t="shared" si="1745"/>
        <v>0</v>
      </c>
      <c r="LA56" s="12">
        <f t="shared" si="1745"/>
        <v>0</v>
      </c>
      <c r="LB56" s="12">
        <f t="shared" si="1745"/>
        <v>0</v>
      </c>
      <c r="LC56" s="12">
        <f t="shared" si="1746"/>
        <v>0</v>
      </c>
      <c r="LD56" s="12">
        <f t="shared" si="1746"/>
        <v>0</v>
      </c>
      <c r="LE56" s="12">
        <f t="shared" si="1746"/>
        <v>0</v>
      </c>
      <c r="LF56" s="12">
        <f t="shared" si="1746"/>
        <v>0</v>
      </c>
      <c r="LG56" s="12">
        <f t="shared" si="1746"/>
        <v>0</v>
      </c>
      <c r="LH56" s="12">
        <f t="shared" si="1746"/>
        <v>0</v>
      </c>
      <c r="LI56" s="12">
        <f t="shared" si="1746"/>
        <v>0</v>
      </c>
      <c r="LJ56" s="13">
        <f t="shared" si="1746"/>
        <v>0</v>
      </c>
      <c r="LK56" s="11">
        <f t="shared" si="1746"/>
        <v>0</v>
      </c>
      <c r="LL56" s="12">
        <f t="shared" si="1746"/>
        <v>0</v>
      </c>
      <c r="LM56" s="12">
        <f t="shared" si="1746"/>
        <v>0</v>
      </c>
      <c r="LN56" s="12">
        <f t="shared" si="1746"/>
        <v>0</v>
      </c>
      <c r="LO56" s="12">
        <f t="shared" si="1746"/>
        <v>0</v>
      </c>
      <c r="LP56" s="12">
        <f t="shared" si="1746"/>
        <v>0</v>
      </c>
      <c r="LQ56" s="12">
        <f t="shared" si="1746"/>
        <v>0</v>
      </c>
      <c r="LR56" s="12">
        <f t="shared" si="1746"/>
        <v>0</v>
      </c>
      <c r="LS56" s="12">
        <f t="shared" si="1747"/>
        <v>0</v>
      </c>
      <c r="LT56" s="12">
        <f t="shared" si="1747"/>
        <v>0</v>
      </c>
      <c r="LU56" s="12">
        <f t="shared" si="1747"/>
        <v>0</v>
      </c>
      <c r="LV56" s="13">
        <f t="shared" si="1747"/>
        <v>0</v>
      </c>
      <c r="LW56" s="11">
        <f t="shared" si="1747"/>
        <v>0</v>
      </c>
      <c r="LX56" s="12">
        <f t="shared" si="1747"/>
        <v>0</v>
      </c>
      <c r="LY56" s="12">
        <f t="shared" si="1747"/>
        <v>0</v>
      </c>
      <c r="LZ56" s="12">
        <f t="shared" si="1747"/>
        <v>0</v>
      </c>
      <c r="MA56" s="12">
        <f t="shared" si="1747"/>
        <v>0</v>
      </c>
      <c r="MB56" s="12">
        <f t="shared" si="1747"/>
        <v>0</v>
      </c>
      <c r="MC56" s="12">
        <f t="shared" si="1747"/>
        <v>0</v>
      </c>
      <c r="MD56" s="12">
        <f t="shared" si="1747"/>
        <v>0</v>
      </c>
      <c r="ME56" s="12">
        <f t="shared" si="1747"/>
        <v>0</v>
      </c>
      <c r="MF56" s="12">
        <f t="shared" si="1747"/>
        <v>0</v>
      </c>
      <c r="MG56" s="12">
        <f t="shared" si="1747"/>
        <v>0</v>
      </c>
      <c r="MH56" s="13">
        <f t="shared" si="1747"/>
        <v>0</v>
      </c>
      <c r="MI56" s="11">
        <f t="shared" si="1748"/>
        <v>0</v>
      </c>
      <c r="MJ56" s="12">
        <f t="shared" si="1748"/>
        <v>0</v>
      </c>
      <c r="MK56" s="12">
        <f t="shared" si="1748"/>
        <v>0</v>
      </c>
      <c r="ML56" s="12">
        <f t="shared" si="1748"/>
        <v>0</v>
      </c>
      <c r="MM56" s="12">
        <f t="shared" si="1748"/>
        <v>0</v>
      </c>
      <c r="MN56" s="12">
        <f t="shared" si="1748"/>
        <v>0</v>
      </c>
      <c r="MO56" s="12">
        <f t="shared" si="1748"/>
        <v>0</v>
      </c>
      <c r="MP56" s="12">
        <f t="shared" si="1748"/>
        <v>0</v>
      </c>
      <c r="MQ56" s="12">
        <f t="shared" si="1748"/>
        <v>0</v>
      </c>
      <c r="MR56" s="12">
        <f t="shared" si="1748"/>
        <v>0</v>
      </c>
      <c r="MS56" s="12">
        <f t="shared" si="1748"/>
        <v>0</v>
      </c>
      <c r="MT56" s="13">
        <f t="shared" si="1748"/>
        <v>0</v>
      </c>
      <c r="MU56" s="11">
        <f t="shared" si="1748"/>
        <v>0</v>
      </c>
      <c r="MV56" s="12">
        <f t="shared" si="1748"/>
        <v>0</v>
      </c>
      <c r="MW56" s="12">
        <f t="shared" si="1748"/>
        <v>0</v>
      </c>
      <c r="MX56" s="12">
        <f t="shared" si="1748"/>
        <v>0</v>
      </c>
      <c r="MY56" s="12">
        <f t="shared" si="1749"/>
        <v>0</v>
      </c>
      <c r="MZ56" s="12">
        <f t="shared" si="1749"/>
        <v>0</v>
      </c>
      <c r="NA56" s="12">
        <f t="shared" si="1749"/>
        <v>0</v>
      </c>
      <c r="NB56" s="12">
        <f t="shared" si="1749"/>
        <v>0</v>
      </c>
      <c r="NC56" s="12">
        <f t="shared" si="1749"/>
        <v>0</v>
      </c>
      <c r="ND56" s="12">
        <f t="shared" si="1749"/>
        <v>0</v>
      </c>
      <c r="NE56" s="12">
        <f t="shared" si="1749"/>
        <v>0</v>
      </c>
      <c r="NF56" s="13">
        <f t="shared" si="1749"/>
        <v>0</v>
      </c>
      <c r="NG56" s="11">
        <f t="shared" si="1749"/>
        <v>0</v>
      </c>
      <c r="NH56" s="12">
        <f t="shared" si="1749"/>
        <v>0</v>
      </c>
      <c r="NI56" s="12">
        <f t="shared" si="1749"/>
        <v>0</v>
      </c>
      <c r="NJ56" s="12">
        <f t="shared" si="1749"/>
        <v>0</v>
      </c>
      <c r="NK56" s="12">
        <f t="shared" si="1749"/>
        <v>0</v>
      </c>
      <c r="NL56" s="12">
        <f t="shared" si="1749"/>
        <v>0</v>
      </c>
      <c r="NM56" s="12">
        <f t="shared" si="1749"/>
        <v>0</v>
      </c>
      <c r="NN56" s="12">
        <f t="shared" si="1749"/>
        <v>0</v>
      </c>
      <c r="NO56" s="12">
        <f t="shared" si="1750"/>
        <v>0</v>
      </c>
      <c r="NP56" s="12">
        <f t="shared" si="1750"/>
        <v>0</v>
      </c>
      <c r="NQ56" s="12">
        <f t="shared" si="1750"/>
        <v>0</v>
      </c>
      <c r="NR56" s="13">
        <f t="shared" si="1750"/>
        <v>0</v>
      </c>
      <c r="NS56" s="11">
        <f t="shared" si="1750"/>
        <v>0</v>
      </c>
      <c r="NT56" s="12">
        <f t="shared" si="1750"/>
        <v>0</v>
      </c>
      <c r="NU56" s="12">
        <f t="shared" si="1750"/>
        <v>0</v>
      </c>
      <c r="NV56" s="12">
        <f t="shared" si="1750"/>
        <v>0</v>
      </c>
      <c r="NW56" s="12">
        <f t="shared" si="1750"/>
        <v>0</v>
      </c>
      <c r="NX56" s="12">
        <f t="shared" si="1750"/>
        <v>0</v>
      </c>
      <c r="NY56" s="12">
        <f t="shared" si="1750"/>
        <v>0</v>
      </c>
      <c r="NZ56" s="12">
        <f t="shared" si="1750"/>
        <v>0</v>
      </c>
      <c r="OA56" s="12">
        <f t="shared" si="1750"/>
        <v>0</v>
      </c>
      <c r="OB56" s="12">
        <f t="shared" si="1750"/>
        <v>0</v>
      </c>
      <c r="OC56" s="12">
        <f t="shared" si="1750"/>
        <v>0</v>
      </c>
      <c r="OD56" s="13">
        <f t="shared" si="1750"/>
        <v>0</v>
      </c>
      <c r="OE56" s="11">
        <f t="shared" si="1751"/>
        <v>0</v>
      </c>
      <c r="OF56" s="12">
        <f t="shared" si="1751"/>
        <v>0</v>
      </c>
      <c r="OG56" s="12">
        <f t="shared" si="1751"/>
        <v>0</v>
      </c>
      <c r="OH56" s="12">
        <f t="shared" si="1751"/>
        <v>0</v>
      </c>
      <c r="OI56" s="12">
        <f t="shared" si="1751"/>
        <v>0</v>
      </c>
      <c r="OJ56" s="12">
        <f t="shared" si="1751"/>
        <v>0</v>
      </c>
      <c r="OK56" s="12">
        <f t="shared" si="1751"/>
        <v>0</v>
      </c>
      <c r="OL56" s="12">
        <f t="shared" si="1751"/>
        <v>0</v>
      </c>
      <c r="OM56" s="12">
        <f t="shared" si="1751"/>
        <v>0</v>
      </c>
      <c r="ON56" s="12">
        <f t="shared" si="1751"/>
        <v>0</v>
      </c>
      <c r="OO56" s="12">
        <f t="shared" si="1751"/>
        <v>0</v>
      </c>
      <c r="OP56" s="13">
        <f t="shared" si="1751"/>
        <v>0</v>
      </c>
      <c r="OQ56" s="11">
        <f t="shared" si="1751"/>
        <v>0</v>
      </c>
      <c r="OR56" s="12">
        <f t="shared" si="1751"/>
        <v>0</v>
      </c>
      <c r="OS56" s="12">
        <f t="shared" si="1751"/>
        <v>0</v>
      </c>
      <c r="OT56" s="12">
        <f t="shared" si="1751"/>
        <v>0</v>
      </c>
      <c r="OU56" s="12">
        <f t="shared" si="1752"/>
        <v>0</v>
      </c>
      <c r="OV56" s="12">
        <f t="shared" si="1752"/>
        <v>0</v>
      </c>
      <c r="OW56" s="12">
        <f t="shared" si="1752"/>
        <v>0</v>
      </c>
      <c r="OX56" s="12">
        <f t="shared" si="1752"/>
        <v>0</v>
      </c>
      <c r="OY56" s="12">
        <f t="shared" si="1752"/>
        <v>0</v>
      </c>
      <c r="OZ56" s="12">
        <f t="shared" si="1752"/>
        <v>0</v>
      </c>
      <c r="PA56" s="12">
        <f t="shared" si="1752"/>
        <v>0</v>
      </c>
      <c r="PB56" s="13">
        <f t="shared" si="1752"/>
        <v>0</v>
      </c>
      <c r="PC56" s="11">
        <f t="shared" si="1752"/>
        <v>0</v>
      </c>
      <c r="PD56" s="12">
        <f t="shared" si="1752"/>
        <v>0</v>
      </c>
      <c r="PE56" s="12">
        <f t="shared" si="1752"/>
        <v>0</v>
      </c>
      <c r="PF56" s="12">
        <f t="shared" si="1752"/>
        <v>0</v>
      </c>
      <c r="PG56" s="12">
        <f t="shared" si="1752"/>
        <v>0</v>
      </c>
      <c r="PH56" s="12">
        <f t="shared" si="1752"/>
        <v>0</v>
      </c>
      <c r="PI56" s="12">
        <f t="shared" si="1752"/>
        <v>0</v>
      </c>
      <c r="PJ56" s="12">
        <f t="shared" si="1752"/>
        <v>0</v>
      </c>
      <c r="PK56" s="12">
        <f t="shared" si="1753"/>
        <v>0</v>
      </c>
      <c r="PL56" s="12">
        <f t="shared" si="1753"/>
        <v>0</v>
      </c>
      <c r="PM56" s="12">
        <f t="shared" si="1753"/>
        <v>0</v>
      </c>
      <c r="PN56" s="13">
        <f t="shared" si="1753"/>
        <v>0</v>
      </c>
      <c r="PO56" s="11">
        <f t="shared" si="1753"/>
        <v>0</v>
      </c>
      <c r="PP56" s="12">
        <f t="shared" si="1753"/>
        <v>0</v>
      </c>
      <c r="PQ56" s="12">
        <f t="shared" si="1753"/>
        <v>0</v>
      </c>
      <c r="PR56" s="12">
        <f t="shared" si="1753"/>
        <v>0</v>
      </c>
      <c r="PS56" s="12">
        <f t="shared" si="1753"/>
        <v>0</v>
      </c>
      <c r="PT56" s="12">
        <f t="shared" si="1753"/>
        <v>0</v>
      </c>
      <c r="PU56" s="12">
        <f t="shared" si="1753"/>
        <v>0</v>
      </c>
      <c r="PV56" s="12">
        <f t="shared" si="1753"/>
        <v>0</v>
      </c>
      <c r="PW56" s="12">
        <f t="shared" si="1753"/>
        <v>0</v>
      </c>
      <c r="PX56" s="12">
        <f t="shared" si="1753"/>
        <v>0</v>
      </c>
      <c r="PY56" s="12">
        <f t="shared" si="1753"/>
        <v>0</v>
      </c>
      <c r="PZ56" s="13">
        <f t="shared" si="1753"/>
        <v>0</v>
      </c>
      <c r="QA56" s="11">
        <f t="shared" si="1754"/>
        <v>0</v>
      </c>
      <c r="QB56" s="12">
        <f t="shared" si="1754"/>
        <v>0</v>
      </c>
      <c r="QC56" s="12">
        <f t="shared" si="1754"/>
        <v>0</v>
      </c>
      <c r="QD56" s="12">
        <f t="shared" si="1754"/>
        <v>0</v>
      </c>
      <c r="QE56" s="12">
        <f t="shared" si="1754"/>
        <v>0</v>
      </c>
      <c r="QF56" s="12">
        <f t="shared" si="1754"/>
        <v>0</v>
      </c>
      <c r="QG56" s="12">
        <f t="shared" si="1754"/>
        <v>0</v>
      </c>
      <c r="QH56" s="12">
        <f t="shared" si="1754"/>
        <v>0</v>
      </c>
      <c r="QI56" s="12">
        <f t="shared" si="1754"/>
        <v>0</v>
      </c>
      <c r="QJ56" s="12">
        <f t="shared" si="1754"/>
        <v>0</v>
      </c>
      <c r="QK56" s="12">
        <f t="shared" si="1754"/>
        <v>0</v>
      </c>
      <c r="QL56" s="13">
        <f t="shared" si="1754"/>
        <v>0</v>
      </c>
      <c r="QM56" s="11">
        <f t="shared" si="1754"/>
        <v>0</v>
      </c>
      <c r="QN56" s="12">
        <f t="shared" si="1754"/>
        <v>0</v>
      </c>
      <c r="QO56" s="12">
        <f t="shared" si="1754"/>
        <v>0</v>
      </c>
      <c r="QP56" s="12">
        <f t="shared" si="1754"/>
        <v>0</v>
      </c>
      <c r="QQ56" s="12">
        <f t="shared" si="1755"/>
        <v>0</v>
      </c>
      <c r="QR56" s="12">
        <f t="shared" si="1755"/>
        <v>0</v>
      </c>
      <c r="QS56" s="12">
        <f t="shared" si="1755"/>
        <v>0</v>
      </c>
      <c r="QT56" s="12">
        <f t="shared" si="1755"/>
        <v>0</v>
      </c>
      <c r="QU56" s="12">
        <f t="shared" si="1755"/>
        <v>0</v>
      </c>
      <c r="QV56" s="12">
        <f t="shared" si="1755"/>
        <v>0</v>
      </c>
      <c r="QW56" s="12">
        <f t="shared" si="1755"/>
        <v>0</v>
      </c>
      <c r="QX56" s="13">
        <f t="shared" si="1755"/>
        <v>0</v>
      </c>
      <c r="QY56" s="11">
        <f t="shared" si="1755"/>
        <v>0</v>
      </c>
      <c r="QZ56" s="12">
        <f t="shared" si="1755"/>
        <v>0</v>
      </c>
      <c r="RA56" s="12">
        <f t="shared" si="1755"/>
        <v>0</v>
      </c>
      <c r="RB56" s="12">
        <f t="shared" si="1755"/>
        <v>0</v>
      </c>
      <c r="RC56" s="12">
        <f t="shared" si="1755"/>
        <v>0</v>
      </c>
      <c r="RD56" s="12">
        <f t="shared" si="1755"/>
        <v>0</v>
      </c>
      <c r="RE56" s="12">
        <f t="shared" si="1755"/>
        <v>0</v>
      </c>
      <c r="RF56" s="12">
        <f t="shared" si="1755"/>
        <v>0</v>
      </c>
      <c r="RG56" s="12">
        <f t="shared" si="1756"/>
        <v>0</v>
      </c>
      <c r="RH56" s="12">
        <f t="shared" si="1756"/>
        <v>0</v>
      </c>
      <c r="RI56" s="12">
        <f t="shared" si="1756"/>
        <v>0</v>
      </c>
      <c r="RJ56" s="13">
        <f t="shared" si="1756"/>
        <v>0</v>
      </c>
      <c r="RK56" s="11">
        <f t="shared" si="1756"/>
        <v>0</v>
      </c>
      <c r="RL56" s="12">
        <f t="shared" si="1756"/>
        <v>0</v>
      </c>
      <c r="RM56" s="12">
        <f t="shared" si="1756"/>
        <v>0</v>
      </c>
      <c r="RN56" s="12">
        <f t="shared" si="1756"/>
        <v>0</v>
      </c>
      <c r="RO56" s="12">
        <f t="shared" si="1756"/>
        <v>0</v>
      </c>
      <c r="RP56" s="12">
        <f t="shared" si="1756"/>
        <v>0</v>
      </c>
      <c r="RQ56" s="12">
        <f t="shared" si="1756"/>
        <v>0</v>
      </c>
      <c r="RR56" s="12">
        <f t="shared" si="1756"/>
        <v>0</v>
      </c>
      <c r="RS56" s="12">
        <f t="shared" si="1756"/>
        <v>0</v>
      </c>
      <c r="RT56" s="12">
        <f t="shared" si="1756"/>
        <v>0</v>
      </c>
      <c r="RU56" s="12">
        <f t="shared" si="1756"/>
        <v>0</v>
      </c>
      <c r="RV56" s="13">
        <f t="shared" si="1756"/>
        <v>0</v>
      </c>
      <c r="RW56" s="11">
        <f t="shared" si="1757"/>
        <v>0</v>
      </c>
      <c r="RX56" s="12">
        <f t="shared" si="1757"/>
        <v>0</v>
      </c>
      <c r="RY56" s="12">
        <f t="shared" si="1757"/>
        <v>0</v>
      </c>
      <c r="RZ56" s="12">
        <f t="shared" si="1757"/>
        <v>0</v>
      </c>
      <c r="SA56" s="12">
        <f t="shared" si="1757"/>
        <v>0</v>
      </c>
      <c r="SB56" s="12">
        <f t="shared" si="1757"/>
        <v>0</v>
      </c>
      <c r="SC56" s="12">
        <f t="shared" si="1757"/>
        <v>0</v>
      </c>
      <c r="SD56" s="12">
        <f t="shared" si="1757"/>
        <v>0</v>
      </c>
      <c r="SE56" s="12">
        <f t="shared" si="1757"/>
        <v>0</v>
      </c>
      <c r="SF56" s="12">
        <f t="shared" si="1757"/>
        <v>0</v>
      </c>
      <c r="SG56" s="12">
        <f t="shared" si="1757"/>
        <v>0</v>
      </c>
      <c r="SH56" s="13">
        <f t="shared" si="1757"/>
        <v>0</v>
      </c>
      <c r="SI56" s="11">
        <f t="shared" si="1757"/>
        <v>0</v>
      </c>
      <c r="SJ56" s="12">
        <f t="shared" si="1757"/>
        <v>0</v>
      </c>
      <c r="SK56" s="12">
        <f t="shared" si="1757"/>
        <v>0</v>
      </c>
      <c r="SL56" s="12">
        <f t="shared" si="1757"/>
        <v>0</v>
      </c>
      <c r="SM56" s="12">
        <f t="shared" si="1758"/>
        <v>0</v>
      </c>
      <c r="SN56" s="12">
        <f t="shared" si="1758"/>
        <v>0</v>
      </c>
      <c r="SO56" s="12">
        <f t="shared" si="1758"/>
        <v>0</v>
      </c>
      <c r="SP56" s="12">
        <f t="shared" si="1758"/>
        <v>0</v>
      </c>
      <c r="SQ56" s="12">
        <f t="shared" si="1758"/>
        <v>0</v>
      </c>
      <c r="SR56" s="12">
        <f t="shared" si="1758"/>
        <v>0</v>
      </c>
      <c r="SS56" s="12">
        <f t="shared" si="1758"/>
        <v>0</v>
      </c>
      <c r="ST56" s="13">
        <f t="shared" si="1758"/>
        <v>0</v>
      </c>
      <c r="SU56" s="11">
        <f t="shared" si="1758"/>
        <v>0</v>
      </c>
      <c r="SV56" s="12">
        <f t="shared" si="1758"/>
        <v>0</v>
      </c>
      <c r="SW56" s="12">
        <f t="shared" si="1758"/>
        <v>0</v>
      </c>
      <c r="SX56" s="12">
        <f t="shared" si="1758"/>
        <v>0</v>
      </c>
      <c r="SY56" s="12">
        <f t="shared" si="1758"/>
        <v>0</v>
      </c>
      <c r="SZ56" s="12">
        <f t="shared" si="1758"/>
        <v>0</v>
      </c>
      <c r="TA56" s="12">
        <f t="shared" si="1758"/>
        <v>0</v>
      </c>
      <c r="TB56" s="12">
        <f t="shared" si="1758"/>
        <v>0</v>
      </c>
      <c r="TC56" s="12">
        <f t="shared" si="1759"/>
        <v>0</v>
      </c>
      <c r="TD56" s="12">
        <f t="shared" si="1759"/>
        <v>0</v>
      </c>
      <c r="TE56" s="12">
        <f t="shared" si="1759"/>
        <v>0</v>
      </c>
      <c r="TF56" s="13">
        <f t="shared" si="1759"/>
        <v>0</v>
      </c>
      <c r="TG56" s="11">
        <f t="shared" si="1759"/>
        <v>0</v>
      </c>
      <c r="TH56" s="12">
        <f t="shared" si="1759"/>
        <v>0</v>
      </c>
      <c r="TI56" s="12">
        <f t="shared" si="1759"/>
        <v>0</v>
      </c>
      <c r="TJ56" s="12">
        <f t="shared" si="1759"/>
        <v>0</v>
      </c>
      <c r="TK56" s="12">
        <f t="shared" si="1759"/>
        <v>0</v>
      </c>
      <c r="TL56" s="12">
        <f t="shared" si="1759"/>
        <v>0</v>
      </c>
      <c r="TM56" s="12">
        <f t="shared" si="1759"/>
        <v>0</v>
      </c>
      <c r="TN56" s="12">
        <f t="shared" si="1759"/>
        <v>0</v>
      </c>
      <c r="TO56" s="12">
        <f t="shared" si="1759"/>
        <v>0</v>
      </c>
      <c r="TP56" s="12">
        <f t="shared" si="1759"/>
        <v>0</v>
      </c>
      <c r="TQ56" s="12">
        <f t="shared" si="1759"/>
        <v>0</v>
      </c>
      <c r="TR56" s="13">
        <f t="shared" si="1759"/>
        <v>0</v>
      </c>
      <c r="TS56" s="11">
        <f t="shared" si="1760"/>
        <v>0</v>
      </c>
      <c r="TT56" s="12">
        <f t="shared" si="1760"/>
        <v>0</v>
      </c>
      <c r="TU56" s="12">
        <f t="shared" si="1760"/>
        <v>0</v>
      </c>
      <c r="TV56" s="12">
        <f t="shared" si="1760"/>
        <v>0</v>
      </c>
      <c r="TW56" s="12">
        <f t="shared" si="1760"/>
        <v>0</v>
      </c>
      <c r="TX56" s="12">
        <f t="shared" si="1760"/>
        <v>0</v>
      </c>
      <c r="TY56" s="12">
        <f t="shared" si="1760"/>
        <v>0</v>
      </c>
      <c r="TZ56" s="12">
        <f t="shared" si="1760"/>
        <v>0</v>
      </c>
      <c r="UA56" s="12">
        <f t="shared" si="1760"/>
        <v>0</v>
      </c>
      <c r="UB56" s="12">
        <f t="shared" si="1760"/>
        <v>0</v>
      </c>
      <c r="UC56" s="12">
        <f t="shared" si="1760"/>
        <v>0</v>
      </c>
      <c r="UD56" s="13">
        <f t="shared" si="1760"/>
        <v>0</v>
      </c>
      <c r="UE56" s="11">
        <f t="shared" si="1760"/>
        <v>0</v>
      </c>
      <c r="UF56" s="12">
        <f t="shared" si="1760"/>
        <v>0</v>
      </c>
      <c r="UG56" s="12">
        <f t="shared" si="1760"/>
        <v>0</v>
      </c>
      <c r="UH56" s="12">
        <f t="shared" si="1760"/>
        <v>0</v>
      </c>
      <c r="UI56" s="12">
        <f t="shared" si="1761"/>
        <v>0</v>
      </c>
      <c r="UJ56" s="12">
        <f t="shared" si="1761"/>
        <v>0</v>
      </c>
      <c r="UK56" s="12">
        <f t="shared" si="1761"/>
        <v>0</v>
      </c>
      <c r="UL56" s="12">
        <f t="shared" si="1761"/>
        <v>0</v>
      </c>
      <c r="UM56" s="12">
        <f t="shared" si="1761"/>
        <v>0</v>
      </c>
      <c r="UN56" s="12">
        <f t="shared" si="1761"/>
        <v>0</v>
      </c>
      <c r="UO56" s="12">
        <f t="shared" si="1761"/>
        <v>0</v>
      </c>
      <c r="UP56" s="13">
        <f t="shared" si="1761"/>
        <v>0</v>
      </c>
      <c r="UQ56" s="11">
        <f t="shared" si="1761"/>
        <v>0</v>
      </c>
      <c r="UR56" s="12">
        <f t="shared" si="1761"/>
        <v>0</v>
      </c>
      <c r="US56" s="12">
        <f t="shared" si="1761"/>
        <v>0</v>
      </c>
      <c r="UT56" s="12">
        <f t="shared" si="1761"/>
        <v>0</v>
      </c>
      <c r="UU56" s="12">
        <f t="shared" si="1761"/>
        <v>0</v>
      </c>
      <c r="UV56" s="12">
        <f t="shared" si="1761"/>
        <v>0</v>
      </c>
      <c r="UW56" s="12">
        <f t="shared" si="1761"/>
        <v>0</v>
      </c>
      <c r="UX56" s="12">
        <f t="shared" si="1761"/>
        <v>0</v>
      </c>
      <c r="UY56" s="12">
        <f t="shared" si="1762"/>
        <v>0</v>
      </c>
      <c r="UZ56" s="12">
        <f t="shared" si="1762"/>
        <v>0</v>
      </c>
      <c r="VA56" s="12">
        <f t="shared" si="1762"/>
        <v>0</v>
      </c>
      <c r="VB56" s="13">
        <f t="shared" si="1762"/>
        <v>0</v>
      </c>
      <c r="VC56" s="11">
        <f t="shared" si="1762"/>
        <v>0</v>
      </c>
      <c r="VD56" s="12">
        <f t="shared" si="1762"/>
        <v>0</v>
      </c>
      <c r="VE56" s="12">
        <f t="shared" si="1762"/>
        <v>0</v>
      </c>
      <c r="VF56" s="12">
        <f t="shared" si="1762"/>
        <v>0</v>
      </c>
      <c r="VG56" s="12">
        <f t="shared" si="1762"/>
        <v>0</v>
      </c>
      <c r="VH56" s="12">
        <f t="shared" si="1762"/>
        <v>0</v>
      </c>
      <c r="VI56" s="12">
        <f t="shared" si="1762"/>
        <v>0</v>
      </c>
      <c r="VJ56" s="12">
        <f t="shared" si="1762"/>
        <v>0</v>
      </c>
      <c r="VK56" s="12">
        <f t="shared" si="1762"/>
        <v>0</v>
      </c>
      <c r="VL56" s="12">
        <f t="shared" si="1762"/>
        <v>0</v>
      </c>
      <c r="VM56" s="12">
        <f t="shared" si="1762"/>
        <v>0</v>
      </c>
      <c r="VN56" s="13">
        <f t="shared" si="1762"/>
        <v>0</v>
      </c>
      <c r="VO56" s="11">
        <f t="shared" si="1763"/>
        <v>0</v>
      </c>
      <c r="VP56" s="12">
        <f t="shared" si="1763"/>
        <v>0</v>
      </c>
      <c r="VQ56" s="12">
        <f t="shared" si="1763"/>
        <v>0</v>
      </c>
      <c r="VR56" s="12">
        <f t="shared" si="1763"/>
        <v>0</v>
      </c>
      <c r="VS56" s="12">
        <f t="shared" si="1763"/>
        <v>0</v>
      </c>
      <c r="VT56" s="12">
        <f t="shared" si="1763"/>
        <v>0</v>
      </c>
      <c r="VU56" s="12">
        <f t="shared" si="1763"/>
        <v>0</v>
      </c>
      <c r="VV56" s="12">
        <f t="shared" si="1763"/>
        <v>0</v>
      </c>
      <c r="VW56" s="12">
        <f t="shared" si="1763"/>
        <v>0</v>
      </c>
      <c r="VX56" s="12">
        <f t="shared" si="1763"/>
        <v>0</v>
      </c>
      <c r="VY56" s="12">
        <f t="shared" si="1763"/>
        <v>0</v>
      </c>
      <c r="VZ56" s="13">
        <f t="shared" si="1763"/>
        <v>0</v>
      </c>
      <c r="WA56" s="11">
        <f t="shared" si="1763"/>
        <v>0</v>
      </c>
      <c r="WB56" s="12">
        <f t="shared" si="1763"/>
        <v>0</v>
      </c>
      <c r="WC56" s="12">
        <f t="shared" si="1763"/>
        <v>0</v>
      </c>
      <c r="WD56" s="12">
        <f t="shared" si="1763"/>
        <v>0</v>
      </c>
      <c r="WE56" s="12">
        <f t="shared" si="1764"/>
        <v>0</v>
      </c>
      <c r="WF56" s="12">
        <f t="shared" si="1764"/>
        <v>0</v>
      </c>
      <c r="WG56" s="12">
        <f t="shared" si="1764"/>
        <v>0</v>
      </c>
      <c r="WH56" s="12">
        <f t="shared" si="1764"/>
        <v>0</v>
      </c>
      <c r="WI56" s="12">
        <f t="shared" si="1764"/>
        <v>0</v>
      </c>
      <c r="WJ56" s="12">
        <f t="shared" si="1764"/>
        <v>0</v>
      </c>
      <c r="WK56" s="12">
        <f t="shared" si="1764"/>
        <v>0</v>
      </c>
      <c r="WL56" s="13">
        <f t="shared" si="1764"/>
        <v>0</v>
      </c>
      <c r="WM56" s="11">
        <f t="shared" si="1764"/>
        <v>0</v>
      </c>
      <c r="WN56" s="12">
        <f t="shared" si="1764"/>
        <v>0</v>
      </c>
      <c r="WO56" s="12">
        <f t="shared" si="1764"/>
        <v>0</v>
      </c>
      <c r="WP56" s="12">
        <f t="shared" si="1764"/>
        <v>0</v>
      </c>
      <c r="WQ56" s="12">
        <f t="shared" si="1764"/>
        <v>0</v>
      </c>
      <c r="WR56" s="12">
        <f t="shared" si="1764"/>
        <v>0</v>
      </c>
      <c r="WS56" s="12">
        <f t="shared" si="1764"/>
        <v>0</v>
      </c>
      <c r="WT56" s="12">
        <f t="shared" si="1764"/>
        <v>0</v>
      </c>
      <c r="WU56" s="12">
        <f t="shared" si="1765"/>
        <v>0</v>
      </c>
      <c r="WV56" s="12">
        <f t="shared" si="1765"/>
        <v>0</v>
      </c>
      <c r="WW56" s="12">
        <f t="shared" si="1765"/>
        <v>0</v>
      </c>
      <c r="WX56" s="13">
        <f t="shared" si="1765"/>
        <v>0</v>
      </c>
      <c r="WY56" s="11">
        <f t="shared" si="1765"/>
        <v>0</v>
      </c>
      <c r="WZ56" s="12">
        <f t="shared" si="1765"/>
        <v>0</v>
      </c>
      <c r="XA56" s="12">
        <f t="shared" si="1765"/>
        <v>0</v>
      </c>
      <c r="XB56" s="12">
        <f t="shared" si="1765"/>
        <v>0</v>
      </c>
      <c r="XC56" s="12">
        <f t="shared" si="1765"/>
        <v>0</v>
      </c>
      <c r="XD56" s="12">
        <f t="shared" si="1765"/>
        <v>0</v>
      </c>
      <c r="XE56" s="12">
        <f t="shared" si="1765"/>
        <v>0</v>
      </c>
      <c r="XF56" s="12">
        <f t="shared" si="1765"/>
        <v>0</v>
      </c>
      <c r="XG56" s="12">
        <f t="shared" si="1765"/>
        <v>0</v>
      </c>
      <c r="XH56" s="12">
        <f t="shared" si="1765"/>
        <v>0</v>
      </c>
      <c r="XI56" s="12">
        <f t="shared" si="1765"/>
        <v>0</v>
      </c>
      <c r="XJ56" s="13">
        <f t="shared" si="1765"/>
        <v>0</v>
      </c>
      <c r="XK56" s="11">
        <f t="shared" si="1766"/>
        <v>0</v>
      </c>
      <c r="XL56" s="12">
        <f t="shared" si="1766"/>
        <v>0</v>
      </c>
      <c r="XM56" s="12">
        <f t="shared" si="1766"/>
        <v>0</v>
      </c>
      <c r="XN56" s="12">
        <f t="shared" si="1766"/>
        <v>0</v>
      </c>
      <c r="XO56" s="12">
        <f t="shared" si="1766"/>
        <v>0</v>
      </c>
      <c r="XP56" s="12">
        <f t="shared" si="1766"/>
        <v>0</v>
      </c>
      <c r="XQ56" s="12">
        <f t="shared" si="1766"/>
        <v>0</v>
      </c>
      <c r="XR56" s="12">
        <f t="shared" si="1766"/>
        <v>0</v>
      </c>
      <c r="XS56" s="12">
        <f t="shared" si="1766"/>
        <v>0</v>
      </c>
      <c r="XT56" s="12">
        <f t="shared" si="1766"/>
        <v>0</v>
      </c>
      <c r="XU56" s="12">
        <f t="shared" si="1766"/>
        <v>0</v>
      </c>
      <c r="XV56" s="13">
        <f t="shared" si="1766"/>
        <v>0</v>
      </c>
      <c r="XW56" s="11">
        <f t="shared" si="1766"/>
        <v>0</v>
      </c>
      <c r="XX56" s="12">
        <f t="shared" si="1766"/>
        <v>0</v>
      </c>
      <c r="XY56" s="12">
        <f t="shared" si="1766"/>
        <v>0</v>
      </c>
      <c r="XZ56" s="12">
        <f t="shared" si="1766"/>
        <v>0</v>
      </c>
      <c r="YA56" s="12">
        <f t="shared" si="1767"/>
        <v>0</v>
      </c>
      <c r="YB56" s="12">
        <f t="shared" si="1767"/>
        <v>0</v>
      </c>
      <c r="YC56" s="12">
        <f t="shared" si="1767"/>
        <v>0</v>
      </c>
      <c r="YD56" s="12">
        <f t="shared" si="1767"/>
        <v>0</v>
      </c>
      <c r="YE56" s="12">
        <f t="shared" si="1767"/>
        <v>0</v>
      </c>
      <c r="YF56" s="12">
        <f t="shared" si="1767"/>
        <v>0</v>
      </c>
      <c r="YG56" s="12">
        <f t="shared" si="1767"/>
        <v>0</v>
      </c>
      <c r="YH56" s="13">
        <f t="shared" si="1767"/>
        <v>0</v>
      </c>
      <c r="YI56" s="11">
        <f t="shared" si="1767"/>
        <v>0</v>
      </c>
      <c r="YJ56" s="12">
        <f t="shared" si="1767"/>
        <v>0</v>
      </c>
      <c r="YK56" s="12">
        <f t="shared" si="1767"/>
        <v>0</v>
      </c>
      <c r="YL56" s="12">
        <f t="shared" si="1767"/>
        <v>0</v>
      </c>
      <c r="YM56" s="12">
        <f t="shared" si="1767"/>
        <v>0</v>
      </c>
      <c r="YN56" s="12">
        <f t="shared" si="1767"/>
        <v>0</v>
      </c>
      <c r="YO56" s="12">
        <f t="shared" si="1767"/>
        <v>0</v>
      </c>
      <c r="YP56" s="12">
        <f t="shared" si="1767"/>
        <v>0</v>
      </c>
      <c r="YQ56" s="12">
        <f t="shared" si="1768"/>
        <v>0</v>
      </c>
      <c r="YR56" s="12">
        <f t="shared" si="1768"/>
        <v>0</v>
      </c>
      <c r="YS56" s="12">
        <f t="shared" si="1768"/>
        <v>0</v>
      </c>
      <c r="YT56" s="13">
        <f t="shared" si="1768"/>
        <v>0</v>
      </c>
      <c r="YU56" s="11">
        <f t="shared" si="1768"/>
        <v>0</v>
      </c>
      <c r="YV56" s="12">
        <f t="shared" si="1768"/>
        <v>0</v>
      </c>
      <c r="YW56" s="12">
        <f t="shared" si="1768"/>
        <v>0</v>
      </c>
      <c r="YX56" s="12">
        <f t="shared" si="1768"/>
        <v>0</v>
      </c>
      <c r="YY56" s="12">
        <f t="shared" si="1768"/>
        <v>0</v>
      </c>
      <c r="YZ56" s="12">
        <f t="shared" si="1768"/>
        <v>0</v>
      </c>
      <c r="ZA56" s="12">
        <f t="shared" si="1768"/>
        <v>0</v>
      </c>
      <c r="ZB56" s="12">
        <f t="shared" si="1768"/>
        <v>0</v>
      </c>
      <c r="ZC56" s="12">
        <f t="shared" si="1768"/>
        <v>0</v>
      </c>
      <c r="ZD56" s="12">
        <f t="shared" si="1768"/>
        <v>0</v>
      </c>
      <c r="ZE56" s="12">
        <f t="shared" si="1768"/>
        <v>0</v>
      </c>
      <c r="ZF56" s="13">
        <f t="shared" si="1768"/>
        <v>0</v>
      </c>
      <c r="ZG56" s="11">
        <f t="shared" si="1769"/>
        <v>0</v>
      </c>
      <c r="ZH56" s="12">
        <f t="shared" si="1769"/>
        <v>0</v>
      </c>
      <c r="ZI56" s="12">
        <f t="shared" si="1769"/>
        <v>0</v>
      </c>
      <c r="ZJ56" s="12">
        <f t="shared" si="1769"/>
        <v>0</v>
      </c>
      <c r="ZK56" s="12">
        <f t="shared" si="1769"/>
        <v>0</v>
      </c>
      <c r="ZL56" s="12">
        <f t="shared" si="1769"/>
        <v>0</v>
      </c>
      <c r="ZM56" s="12">
        <f t="shared" si="1769"/>
        <v>0</v>
      </c>
      <c r="ZN56" s="12">
        <f t="shared" si="1769"/>
        <v>0</v>
      </c>
      <c r="ZO56" s="12">
        <f t="shared" si="1769"/>
        <v>0</v>
      </c>
      <c r="ZP56" s="12">
        <f t="shared" si="1769"/>
        <v>0</v>
      </c>
      <c r="ZQ56" s="12">
        <f t="shared" si="1769"/>
        <v>0</v>
      </c>
      <c r="ZR56" s="13">
        <f t="shared" si="1769"/>
        <v>0</v>
      </c>
      <c r="ZS56" s="11">
        <f t="shared" si="1769"/>
        <v>0</v>
      </c>
      <c r="ZT56" s="12">
        <f t="shared" si="1769"/>
        <v>0</v>
      </c>
      <c r="ZU56" s="12">
        <f t="shared" si="1769"/>
        <v>0</v>
      </c>
      <c r="ZV56" s="12">
        <f t="shared" si="1769"/>
        <v>0</v>
      </c>
      <c r="ZW56" s="12">
        <f t="shared" si="1770"/>
        <v>0</v>
      </c>
      <c r="ZX56" s="12">
        <f t="shared" si="1770"/>
        <v>0</v>
      </c>
      <c r="ZY56" s="12">
        <f t="shared" si="1770"/>
        <v>0</v>
      </c>
      <c r="ZZ56" s="12">
        <f t="shared" si="1770"/>
        <v>0</v>
      </c>
      <c r="AAA56" s="12">
        <f t="shared" si="1770"/>
        <v>0</v>
      </c>
      <c r="AAB56" s="12">
        <f t="shared" si="1770"/>
        <v>0</v>
      </c>
      <c r="AAC56" s="12">
        <f t="shared" si="1770"/>
        <v>0</v>
      </c>
      <c r="AAD56" s="13">
        <f t="shared" si="1770"/>
        <v>0</v>
      </c>
      <c r="AAE56" s="11">
        <f t="shared" si="1770"/>
        <v>0</v>
      </c>
      <c r="AAF56" s="12">
        <f t="shared" si="1770"/>
        <v>0</v>
      </c>
      <c r="AAG56" s="12">
        <f t="shared" si="1770"/>
        <v>0</v>
      </c>
      <c r="AAH56" s="12">
        <f t="shared" si="1770"/>
        <v>0</v>
      </c>
      <c r="AAI56" s="12">
        <f t="shared" si="1770"/>
        <v>0</v>
      </c>
      <c r="AAJ56" s="12">
        <f t="shared" si="1770"/>
        <v>0</v>
      </c>
      <c r="AAK56" s="12">
        <f t="shared" si="1770"/>
        <v>0</v>
      </c>
      <c r="AAL56" s="12">
        <f t="shared" si="1770"/>
        <v>0</v>
      </c>
      <c r="AAM56" s="12">
        <f t="shared" si="1771"/>
        <v>0</v>
      </c>
      <c r="AAN56" s="12">
        <f t="shared" si="1771"/>
        <v>0</v>
      </c>
      <c r="AAO56" s="12">
        <f t="shared" si="1771"/>
        <v>0</v>
      </c>
      <c r="AAP56" s="13">
        <f t="shared" si="1771"/>
        <v>0</v>
      </c>
      <c r="AAQ56" s="11">
        <f t="shared" si="1771"/>
        <v>0</v>
      </c>
      <c r="AAR56" s="12">
        <f t="shared" si="1771"/>
        <v>0</v>
      </c>
      <c r="AAS56" s="12">
        <f t="shared" si="1771"/>
        <v>0</v>
      </c>
      <c r="AAT56" s="12">
        <f t="shared" si="1771"/>
        <v>0</v>
      </c>
      <c r="AAU56" s="12">
        <f t="shared" si="1771"/>
        <v>0</v>
      </c>
      <c r="AAV56" s="12">
        <f t="shared" si="1771"/>
        <v>0</v>
      </c>
      <c r="AAW56" s="12">
        <f t="shared" si="1771"/>
        <v>0</v>
      </c>
      <c r="AAX56" s="12">
        <f t="shared" si="1771"/>
        <v>0</v>
      </c>
      <c r="AAY56" s="12">
        <f t="shared" si="1771"/>
        <v>0</v>
      </c>
      <c r="AAZ56" s="12">
        <f t="shared" si="1771"/>
        <v>0</v>
      </c>
      <c r="ABA56" s="12">
        <f t="shared" si="1771"/>
        <v>0</v>
      </c>
      <c r="ABB56" s="13">
        <f t="shared" si="1771"/>
        <v>0</v>
      </c>
      <c r="ABC56" s="11">
        <f t="shared" si="1772"/>
        <v>0</v>
      </c>
      <c r="ABD56" s="12">
        <f t="shared" si="1772"/>
        <v>0</v>
      </c>
      <c r="ABE56" s="12">
        <f t="shared" si="1772"/>
        <v>0</v>
      </c>
      <c r="ABF56" s="12">
        <f t="shared" si="1772"/>
        <v>0</v>
      </c>
      <c r="ABG56" s="12">
        <f t="shared" si="1772"/>
        <v>0</v>
      </c>
      <c r="ABH56" s="12">
        <f t="shared" si="1772"/>
        <v>0</v>
      </c>
      <c r="ABI56" s="12">
        <f t="shared" si="1772"/>
        <v>0</v>
      </c>
      <c r="ABJ56" s="12">
        <f t="shared" si="1772"/>
        <v>0</v>
      </c>
      <c r="ABK56" s="12">
        <f t="shared" si="1772"/>
        <v>0</v>
      </c>
      <c r="ABL56" s="12">
        <f t="shared" si="1772"/>
        <v>0</v>
      </c>
      <c r="ABM56" s="12">
        <f t="shared" si="1772"/>
        <v>0</v>
      </c>
      <c r="ABN56" s="13">
        <f t="shared" si="1772"/>
        <v>0</v>
      </c>
      <c r="ABO56" s="11">
        <f t="shared" si="1772"/>
        <v>0</v>
      </c>
      <c r="ABP56" s="12">
        <f t="shared" si="1772"/>
        <v>0</v>
      </c>
      <c r="ABQ56" s="12">
        <f t="shared" si="1772"/>
        <v>0</v>
      </c>
      <c r="ABR56" s="12">
        <f t="shared" si="1772"/>
        <v>0</v>
      </c>
      <c r="ABS56" s="12">
        <f t="shared" si="1492"/>
        <v>0</v>
      </c>
      <c r="ABT56" s="12">
        <f t="shared" si="1492"/>
        <v>0</v>
      </c>
      <c r="ABU56" s="12">
        <f t="shared" si="1492"/>
        <v>0</v>
      </c>
      <c r="ABV56" s="12">
        <f t="shared" si="1492"/>
        <v>0</v>
      </c>
      <c r="ABW56" s="12">
        <f t="shared" si="1492"/>
        <v>0</v>
      </c>
      <c r="ABX56" s="12">
        <f t="shared" si="1492"/>
        <v>0</v>
      </c>
      <c r="ABY56" s="12">
        <f t="shared" si="1492"/>
        <v>0</v>
      </c>
      <c r="ABZ56" s="13">
        <f t="shared" si="1492"/>
        <v>0</v>
      </c>
      <c r="ACA56" s="11">
        <f t="shared" si="1492"/>
        <v>0</v>
      </c>
      <c r="ACB56" s="12">
        <f t="shared" si="1492"/>
        <v>0</v>
      </c>
      <c r="ACC56" s="12">
        <f t="shared" si="1492"/>
        <v>0</v>
      </c>
      <c r="ACD56" s="12">
        <f t="shared" si="1492"/>
        <v>0</v>
      </c>
      <c r="ACE56" s="12">
        <f t="shared" si="1492"/>
        <v>0</v>
      </c>
      <c r="ACF56" s="12">
        <f t="shared" si="1492"/>
        <v>0</v>
      </c>
      <c r="ACG56" s="12">
        <f t="shared" si="1492"/>
        <v>0</v>
      </c>
      <c r="ACH56" s="12">
        <f t="shared" si="1492"/>
        <v>0</v>
      </c>
      <c r="ACI56" s="12">
        <f t="shared" si="1492"/>
        <v>0</v>
      </c>
      <c r="ACJ56" s="12">
        <f t="shared" si="1492"/>
        <v>0</v>
      </c>
      <c r="ACK56" s="12">
        <f t="shared" si="1492"/>
        <v>0</v>
      </c>
      <c r="ACL56" s="13">
        <f t="shared" si="1492"/>
        <v>0</v>
      </c>
      <c r="ACM56" s="11">
        <f t="shared" si="1492"/>
        <v>0</v>
      </c>
      <c r="ACN56" s="12">
        <f t="shared" si="1492"/>
        <v>0</v>
      </c>
      <c r="ACO56" s="12">
        <f t="shared" si="1492"/>
        <v>0</v>
      </c>
      <c r="ACP56" s="12">
        <f t="shared" si="1492"/>
        <v>0</v>
      </c>
      <c r="ACQ56" s="12">
        <f t="shared" si="1492"/>
        <v>0</v>
      </c>
      <c r="ACR56" s="12">
        <f t="shared" si="1492"/>
        <v>0</v>
      </c>
      <c r="ACS56" s="12">
        <f t="shared" si="1492"/>
        <v>0</v>
      </c>
      <c r="ACT56" s="12">
        <f t="shared" si="1492"/>
        <v>0</v>
      </c>
      <c r="ACU56" s="12">
        <f t="shared" si="1492"/>
        <v>0</v>
      </c>
      <c r="ACV56" s="12">
        <f t="shared" si="1492"/>
        <v>0</v>
      </c>
      <c r="ACW56" s="12">
        <f t="shared" si="1492"/>
        <v>0</v>
      </c>
      <c r="ACX56" s="13">
        <f t="shared" si="1492"/>
        <v>0</v>
      </c>
      <c r="ACY56" s="160"/>
      <c r="ACZ56" s="161"/>
      <c r="ADA56" s="161"/>
      <c r="ADB56" s="162"/>
    </row>
    <row r="57" spans="2:782" ht="10.199999999999999" customHeight="1" x14ac:dyDescent="0.2">
      <c r="B57" s="152"/>
      <c r="C57" s="225"/>
      <c r="D57" s="156"/>
      <c r="E57" s="158"/>
      <c r="F57" s="159"/>
      <c r="G57" s="42"/>
      <c r="H57" s="43" t="s">
        <v>66</v>
      </c>
      <c r="I57" s="44"/>
      <c r="J57" s="63">
        <f t="shared" ref="J57" si="1825">I57-G57</f>
        <v>0</v>
      </c>
      <c r="K57" s="22" t="str">
        <f t="shared" si="1775"/>
        <v/>
      </c>
      <c r="L57" s="12" t="str">
        <f t="shared" si="1775"/>
        <v/>
      </c>
      <c r="M57" s="12" t="str">
        <f t="shared" si="1775"/>
        <v/>
      </c>
      <c r="N57" s="12" t="str">
        <f t="shared" si="1775"/>
        <v/>
      </c>
      <c r="O57" s="12" t="str">
        <f t="shared" si="1775"/>
        <v/>
      </c>
      <c r="P57" s="12" t="str">
        <f t="shared" si="1775"/>
        <v/>
      </c>
      <c r="Q57" s="12" t="str">
        <f t="shared" si="1775"/>
        <v/>
      </c>
      <c r="R57" s="12" t="str">
        <f t="shared" si="1775"/>
        <v/>
      </c>
      <c r="S57" s="12" t="str">
        <f t="shared" si="1775"/>
        <v/>
      </c>
      <c r="T57" s="12" t="str">
        <f t="shared" si="1775"/>
        <v/>
      </c>
      <c r="U57" s="12" t="str">
        <f t="shared" si="1775"/>
        <v/>
      </c>
      <c r="V57" s="12" t="str">
        <f t="shared" si="1775"/>
        <v/>
      </c>
      <c r="W57" s="11" t="str">
        <f t="shared" si="1775"/>
        <v/>
      </c>
      <c r="X57" s="12" t="str">
        <f t="shared" si="1775"/>
        <v/>
      </c>
      <c r="Y57" s="12" t="str">
        <f t="shared" si="1775"/>
        <v/>
      </c>
      <c r="Z57" s="12" t="str">
        <f t="shared" si="1775"/>
        <v/>
      </c>
      <c r="AA57" s="12" t="str">
        <f t="shared" si="1776"/>
        <v/>
      </c>
      <c r="AB57" s="12" t="str">
        <f t="shared" si="1776"/>
        <v/>
      </c>
      <c r="AC57" s="12" t="str">
        <f t="shared" si="1776"/>
        <v/>
      </c>
      <c r="AD57" s="12" t="str">
        <f t="shared" si="1776"/>
        <v/>
      </c>
      <c r="AE57" s="12" t="str">
        <f t="shared" si="1776"/>
        <v/>
      </c>
      <c r="AF57" s="12" t="str">
        <f t="shared" si="1776"/>
        <v/>
      </c>
      <c r="AG57" s="12" t="str">
        <f t="shared" si="1776"/>
        <v/>
      </c>
      <c r="AH57" s="12" t="str">
        <f t="shared" si="1776"/>
        <v/>
      </c>
      <c r="AI57" s="11" t="str">
        <f t="shared" si="1776"/>
        <v/>
      </c>
      <c r="AJ57" s="12" t="str">
        <f t="shared" si="1776"/>
        <v/>
      </c>
      <c r="AK57" s="12" t="str">
        <f t="shared" si="1776"/>
        <v/>
      </c>
      <c r="AL57" s="12" t="str">
        <f t="shared" si="1776"/>
        <v/>
      </c>
      <c r="AM57" s="12" t="str">
        <f t="shared" si="1776"/>
        <v/>
      </c>
      <c r="AN57" s="12" t="str">
        <f t="shared" si="1776"/>
        <v/>
      </c>
      <c r="AO57" s="12" t="str">
        <f t="shared" si="1776"/>
        <v/>
      </c>
      <c r="AP57" s="12" t="str">
        <f t="shared" si="1776"/>
        <v/>
      </c>
      <c r="AQ57" s="12" t="str">
        <f t="shared" si="1777"/>
        <v/>
      </c>
      <c r="AR57" s="12" t="str">
        <f t="shared" si="1777"/>
        <v/>
      </c>
      <c r="AS57" s="12" t="str">
        <f t="shared" si="1777"/>
        <v/>
      </c>
      <c r="AT57" s="13" t="str">
        <f t="shared" si="1777"/>
        <v/>
      </c>
      <c r="AU57" s="12" t="str">
        <f t="shared" si="1777"/>
        <v/>
      </c>
      <c r="AV57" s="12" t="str">
        <f t="shared" si="1777"/>
        <v/>
      </c>
      <c r="AW57" s="12" t="str">
        <f t="shared" si="1777"/>
        <v/>
      </c>
      <c r="AX57" s="12" t="str">
        <f t="shared" si="1777"/>
        <v/>
      </c>
      <c r="AY57" s="12" t="str">
        <f t="shared" si="1777"/>
        <v/>
      </c>
      <c r="AZ57" s="12" t="str">
        <f t="shared" si="1777"/>
        <v/>
      </c>
      <c r="BA57" s="12" t="str">
        <f t="shared" si="1777"/>
        <v/>
      </c>
      <c r="BB57" s="12" t="str">
        <f t="shared" si="1777"/>
        <v/>
      </c>
      <c r="BC57" s="12" t="str">
        <f t="shared" si="1777"/>
        <v/>
      </c>
      <c r="BD57" s="12" t="str">
        <f t="shared" si="1777"/>
        <v/>
      </c>
      <c r="BE57" s="12" t="str">
        <f t="shared" si="1777"/>
        <v/>
      </c>
      <c r="BF57" s="12" t="str">
        <f t="shared" si="1777"/>
        <v/>
      </c>
      <c r="BG57" s="11" t="str">
        <f t="shared" si="1778"/>
        <v/>
      </c>
      <c r="BH57" s="12" t="str">
        <f t="shared" si="1778"/>
        <v/>
      </c>
      <c r="BI57" s="12" t="str">
        <f t="shared" si="1778"/>
        <v/>
      </c>
      <c r="BJ57" s="12" t="str">
        <f t="shared" si="1778"/>
        <v/>
      </c>
      <c r="BK57" s="12" t="str">
        <f t="shared" si="1778"/>
        <v/>
      </c>
      <c r="BL57" s="12" t="str">
        <f t="shared" si="1778"/>
        <v/>
      </c>
      <c r="BM57" s="12" t="str">
        <f t="shared" si="1778"/>
        <v/>
      </c>
      <c r="BN57" s="12" t="str">
        <f t="shared" si="1778"/>
        <v/>
      </c>
      <c r="BO57" s="12" t="str">
        <f t="shared" si="1778"/>
        <v/>
      </c>
      <c r="BP57" s="12" t="str">
        <f t="shared" si="1778"/>
        <v/>
      </c>
      <c r="BQ57" s="12" t="str">
        <f t="shared" si="1778"/>
        <v/>
      </c>
      <c r="BR57" s="13" t="str">
        <f t="shared" si="1778"/>
        <v/>
      </c>
      <c r="BS57" s="11" t="str">
        <f t="shared" si="1778"/>
        <v/>
      </c>
      <c r="BT57" s="12" t="str">
        <f t="shared" si="1778"/>
        <v/>
      </c>
      <c r="BU57" s="12" t="str">
        <f t="shared" si="1778"/>
        <v/>
      </c>
      <c r="BV57" s="12" t="str">
        <f t="shared" si="1778"/>
        <v/>
      </c>
      <c r="BW57" s="12" t="str">
        <f t="shared" si="1779"/>
        <v/>
      </c>
      <c r="BX57" s="12" t="str">
        <f t="shared" si="1779"/>
        <v/>
      </c>
      <c r="BY57" s="12" t="str">
        <f t="shared" si="1779"/>
        <v/>
      </c>
      <c r="BZ57" s="12" t="str">
        <f t="shared" si="1779"/>
        <v/>
      </c>
      <c r="CA57" s="12" t="str">
        <f t="shared" si="1779"/>
        <v/>
      </c>
      <c r="CB57" s="12" t="str">
        <f t="shared" si="1779"/>
        <v/>
      </c>
      <c r="CC57" s="12" t="str">
        <f t="shared" si="1779"/>
        <v/>
      </c>
      <c r="CD57" s="13" t="str">
        <f t="shared" si="1779"/>
        <v/>
      </c>
      <c r="CE57" s="11" t="str">
        <f t="shared" si="1779"/>
        <v/>
      </c>
      <c r="CF57" s="12" t="str">
        <f t="shared" si="1779"/>
        <v/>
      </c>
      <c r="CG57" s="12" t="str">
        <f t="shared" si="1779"/>
        <v/>
      </c>
      <c r="CH57" s="12" t="str">
        <f t="shared" si="1779"/>
        <v/>
      </c>
      <c r="CI57" s="12" t="str">
        <f t="shared" si="1779"/>
        <v/>
      </c>
      <c r="CJ57" s="12" t="str">
        <f t="shared" si="1779"/>
        <v/>
      </c>
      <c r="CK57" s="12" t="str">
        <f t="shared" si="1779"/>
        <v/>
      </c>
      <c r="CL57" s="12" t="str">
        <f t="shared" si="1779"/>
        <v/>
      </c>
      <c r="CM57" s="12" t="str">
        <f t="shared" si="1780"/>
        <v/>
      </c>
      <c r="CN57" s="12" t="str">
        <f t="shared" si="1780"/>
        <v/>
      </c>
      <c r="CO57" s="12" t="str">
        <f t="shared" si="1780"/>
        <v/>
      </c>
      <c r="CP57" s="13" t="str">
        <f t="shared" si="1780"/>
        <v/>
      </c>
      <c r="CQ57" s="11" t="str">
        <f t="shared" si="1780"/>
        <v/>
      </c>
      <c r="CR57" s="12" t="str">
        <f t="shared" si="1780"/>
        <v/>
      </c>
      <c r="CS57" s="12" t="str">
        <f t="shared" si="1780"/>
        <v/>
      </c>
      <c r="CT57" s="12" t="str">
        <f t="shared" si="1780"/>
        <v/>
      </c>
      <c r="CU57" s="12" t="str">
        <f t="shared" si="1780"/>
        <v/>
      </c>
      <c r="CV57" s="12" t="str">
        <f t="shared" si="1780"/>
        <v/>
      </c>
      <c r="CW57" s="12" t="str">
        <f t="shared" si="1780"/>
        <v/>
      </c>
      <c r="CX57" s="12" t="str">
        <f t="shared" si="1780"/>
        <v/>
      </c>
      <c r="CY57" s="12" t="str">
        <f t="shared" si="1780"/>
        <v/>
      </c>
      <c r="CZ57" s="12" t="str">
        <f t="shared" si="1780"/>
        <v/>
      </c>
      <c r="DA57" s="12" t="str">
        <f t="shared" si="1780"/>
        <v/>
      </c>
      <c r="DB57" s="13" t="str">
        <f t="shared" si="1591"/>
        <v/>
      </c>
      <c r="DC57" s="11" t="str">
        <f t="shared" si="1781"/>
        <v/>
      </c>
      <c r="DD57" s="12" t="str">
        <f t="shared" si="1781"/>
        <v/>
      </c>
      <c r="DE57" s="12" t="str">
        <f t="shared" si="1781"/>
        <v/>
      </c>
      <c r="DF57" s="12" t="str">
        <f t="shared" si="1781"/>
        <v/>
      </c>
      <c r="DG57" s="12" t="str">
        <f t="shared" si="1781"/>
        <v/>
      </c>
      <c r="DH57" s="12" t="str">
        <f t="shared" si="1781"/>
        <v/>
      </c>
      <c r="DI57" s="12" t="str">
        <f t="shared" si="1781"/>
        <v/>
      </c>
      <c r="DJ57" s="12" t="str">
        <f t="shared" si="1781"/>
        <v/>
      </c>
      <c r="DK57" s="12" t="str">
        <f t="shared" si="1781"/>
        <v/>
      </c>
      <c r="DL57" s="12" t="str">
        <f t="shared" si="1781"/>
        <v/>
      </c>
      <c r="DM57" s="12" t="str">
        <f t="shared" si="1781"/>
        <v/>
      </c>
      <c r="DN57" s="13" t="str">
        <f t="shared" si="1781"/>
        <v/>
      </c>
      <c r="DO57" s="11" t="str">
        <f t="shared" si="1781"/>
        <v/>
      </c>
      <c r="DP57" s="12" t="str">
        <f t="shared" si="1781"/>
        <v/>
      </c>
      <c r="DQ57" s="12" t="str">
        <f t="shared" si="1781"/>
        <v/>
      </c>
      <c r="DR57" s="12" t="str">
        <f t="shared" si="1781"/>
        <v/>
      </c>
      <c r="DS57" s="12" t="str">
        <f t="shared" si="1782"/>
        <v/>
      </c>
      <c r="DT57" s="12" t="str">
        <f t="shared" si="1782"/>
        <v/>
      </c>
      <c r="DU57" s="12" t="str">
        <f t="shared" si="1782"/>
        <v/>
      </c>
      <c r="DV57" s="12" t="str">
        <f t="shared" si="1782"/>
        <v/>
      </c>
      <c r="DW57" s="12" t="str">
        <f t="shared" si="1782"/>
        <v/>
      </c>
      <c r="DX57" s="12" t="str">
        <f t="shared" si="1782"/>
        <v/>
      </c>
      <c r="DY57" s="12" t="str">
        <f t="shared" si="1782"/>
        <v/>
      </c>
      <c r="DZ57" s="13" t="str">
        <f t="shared" si="1782"/>
        <v/>
      </c>
      <c r="EA57" s="11" t="str">
        <f t="shared" si="1782"/>
        <v/>
      </c>
      <c r="EB57" s="12" t="str">
        <f t="shared" si="1782"/>
        <v/>
      </c>
      <c r="EC57" s="12" t="str">
        <f t="shared" si="1782"/>
        <v/>
      </c>
      <c r="ED57" s="12" t="str">
        <f t="shared" si="1782"/>
        <v/>
      </c>
      <c r="EE57" s="12" t="str">
        <f t="shared" si="1782"/>
        <v/>
      </c>
      <c r="EF57" s="12" t="str">
        <f t="shared" si="1782"/>
        <v/>
      </c>
      <c r="EG57" s="12" t="str">
        <f t="shared" si="1782"/>
        <v/>
      </c>
      <c r="EH57" s="12" t="str">
        <f t="shared" si="1782"/>
        <v/>
      </c>
      <c r="EI57" s="12" t="str">
        <f t="shared" si="1783"/>
        <v/>
      </c>
      <c r="EJ57" s="12" t="str">
        <f t="shared" si="1783"/>
        <v/>
      </c>
      <c r="EK57" s="12" t="str">
        <f t="shared" si="1783"/>
        <v/>
      </c>
      <c r="EL57" s="13" t="str">
        <f t="shared" si="1783"/>
        <v/>
      </c>
      <c r="EM57" s="11" t="str">
        <f t="shared" si="1783"/>
        <v/>
      </c>
      <c r="EN57" s="12" t="str">
        <f t="shared" si="1783"/>
        <v/>
      </c>
      <c r="EO57" s="12" t="str">
        <f t="shared" si="1783"/>
        <v/>
      </c>
      <c r="EP57" s="12" t="str">
        <f t="shared" si="1783"/>
        <v/>
      </c>
      <c r="EQ57" s="12" t="str">
        <f t="shared" si="1783"/>
        <v/>
      </c>
      <c r="ER57" s="12" t="str">
        <f t="shared" si="1783"/>
        <v/>
      </c>
      <c r="ES57" s="12" t="str">
        <f t="shared" si="1783"/>
        <v/>
      </c>
      <c r="ET57" s="12" t="str">
        <f t="shared" si="1783"/>
        <v/>
      </c>
      <c r="EU57" s="12" t="str">
        <f t="shared" si="1783"/>
        <v/>
      </c>
      <c r="EV57" s="12" t="str">
        <f t="shared" si="1783"/>
        <v/>
      </c>
      <c r="EW57" s="12" t="str">
        <f t="shared" si="1783"/>
        <v/>
      </c>
      <c r="EX57" s="13" t="str">
        <f t="shared" si="1783"/>
        <v/>
      </c>
      <c r="EY57" s="11" t="str">
        <f t="shared" si="1784"/>
        <v/>
      </c>
      <c r="EZ57" s="12" t="str">
        <f t="shared" si="1784"/>
        <v/>
      </c>
      <c r="FA57" s="12" t="str">
        <f t="shared" si="1784"/>
        <v/>
      </c>
      <c r="FB57" s="12" t="str">
        <f t="shared" si="1784"/>
        <v/>
      </c>
      <c r="FC57" s="12" t="str">
        <f t="shared" si="1784"/>
        <v/>
      </c>
      <c r="FD57" s="12" t="str">
        <f t="shared" si="1784"/>
        <v/>
      </c>
      <c r="FE57" s="12" t="str">
        <f t="shared" si="1784"/>
        <v/>
      </c>
      <c r="FF57" s="12" t="str">
        <f t="shared" si="1784"/>
        <v/>
      </c>
      <c r="FG57" s="12" t="str">
        <f t="shared" si="1784"/>
        <v/>
      </c>
      <c r="FH57" s="12" t="str">
        <f t="shared" si="1784"/>
        <v/>
      </c>
      <c r="FI57" s="12" t="str">
        <f t="shared" si="1784"/>
        <v/>
      </c>
      <c r="FJ57" s="13" t="str">
        <f t="shared" si="1784"/>
        <v/>
      </c>
      <c r="FK57" s="11" t="str">
        <f t="shared" si="1784"/>
        <v/>
      </c>
      <c r="FL57" s="12" t="str">
        <f t="shared" si="1784"/>
        <v/>
      </c>
      <c r="FM57" s="12" t="str">
        <f t="shared" si="1784"/>
        <v/>
      </c>
      <c r="FN57" s="12" t="str">
        <f t="shared" si="1784"/>
        <v/>
      </c>
      <c r="FO57" s="12" t="str">
        <f t="shared" si="1785"/>
        <v/>
      </c>
      <c r="FP57" s="12" t="str">
        <f t="shared" si="1785"/>
        <v/>
      </c>
      <c r="FQ57" s="12" t="str">
        <f t="shared" si="1785"/>
        <v/>
      </c>
      <c r="FR57" s="12" t="str">
        <f t="shared" si="1785"/>
        <v/>
      </c>
      <c r="FS57" s="12" t="str">
        <f t="shared" si="1785"/>
        <v/>
      </c>
      <c r="FT57" s="12" t="str">
        <f t="shared" si="1785"/>
        <v/>
      </c>
      <c r="FU57" s="12" t="str">
        <f t="shared" si="1785"/>
        <v/>
      </c>
      <c r="FV57" s="13" t="str">
        <f t="shared" si="1785"/>
        <v/>
      </c>
      <c r="FW57" s="11" t="str">
        <f t="shared" si="1785"/>
        <v/>
      </c>
      <c r="FX57" s="12" t="str">
        <f t="shared" si="1785"/>
        <v/>
      </c>
      <c r="FY57" s="12" t="str">
        <f t="shared" si="1785"/>
        <v/>
      </c>
      <c r="FZ57" s="12" t="str">
        <f t="shared" si="1785"/>
        <v/>
      </c>
      <c r="GA57" s="12" t="str">
        <f t="shared" si="1785"/>
        <v/>
      </c>
      <c r="GB57" s="12" t="str">
        <f t="shared" si="1785"/>
        <v/>
      </c>
      <c r="GC57" s="12" t="str">
        <f t="shared" si="1785"/>
        <v/>
      </c>
      <c r="GD57" s="12" t="str">
        <f t="shared" si="1785"/>
        <v/>
      </c>
      <c r="GE57" s="12" t="str">
        <f t="shared" si="1786"/>
        <v/>
      </c>
      <c r="GF57" s="12" t="str">
        <f t="shared" si="1786"/>
        <v/>
      </c>
      <c r="GG57" s="12" t="str">
        <f t="shared" si="1786"/>
        <v/>
      </c>
      <c r="GH57" s="13" t="str">
        <f t="shared" si="1786"/>
        <v/>
      </c>
      <c r="GI57" s="11" t="str">
        <f t="shared" si="1786"/>
        <v/>
      </c>
      <c r="GJ57" s="12" t="str">
        <f t="shared" si="1786"/>
        <v/>
      </c>
      <c r="GK57" s="12" t="str">
        <f t="shared" si="1786"/>
        <v/>
      </c>
      <c r="GL57" s="12" t="str">
        <f t="shared" si="1786"/>
        <v/>
      </c>
      <c r="GM57" s="12" t="str">
        <f t="shared" si="1786"/>
        <v/>
      </c>
      <c r="GN57" s="12" t="str">
        <f t="shared" si="1786"/>
        <v/>
      </c>
      <c r="GO57" s="12" t="str">
        <f t="shared" si="1786"/>
        <v/>
      </c>
      <c r="GP57" s="12" t="str">
        <f t="shared" si="1786"/>
        <v/>
      </c>
      <c r="GQ57" s="12" t="str">
        <f t="shared" si="1786"/>
        <v/>
      </c>
      <c r="GR57" s="12" t="str">
        <f t="shared" si="1786"/>
        <v/>
      </c>
      <c r="GS57" s="12" t="str">
        <f t="shared" si="1786"/>
        <v/>
      </c>
      <c r="GT57" s="13" t="str">
        <f t="shared" si="1786"/>
        <v/>
      </c>
      <c r="GU57" s="11" t="str">
        <f t="shared" si="1787"/>
        <v/>
      </c>
      <c r="GV57" s="12" t="str">
        <f t="shared" si="1787"/>
        <v/>
      </c>
      <c r="GW57" s="12" t="str">
        <f t="shared" si="1787"/>
        <v/>
      </c>
      <c r="GX57" s="12" t="str">
        <f t="shared" si="1787"/>
        <v/>
      </c>
      <c r="GY57" s="12" t="str">
        <f t="shared" si="1787"/>
        <v/>
      </c>
      <c r="GZ57" s="12" t="str">
        <f t="shared" si="1787"/>
        <v/>
      </c>
      <c r="HA57" s="12" t="str">
        <f t="shared" si="1787"/>
        <v/>
      </c>
      <c r="HB57" s="12" t="str">
        <f t="shared" si="1787"/>
        <v/>
      </c>
      <c r="HC57" s="12" t="str">
        <f t="shared" si="1787"/>
        <v/>
      </c>
      <c r="HD57" s="12" t="str">
        <f t="shared" si="1787"/>
        <v/>
      </c>
      <c r="HE57" s="12" t="str">
        <f t="shared" si="1787"/>
        <v/>
      </c>
      <c r="HF57" s="13" t="str">
        <f t="shared" si="1787"/>
        <v/>
      </c>
      <c r="HG57" s="11" t="str">
        <f t="shared" si="1787"/>
        <v/>
      </c>
      <c r="HH57" s="12" t="str">
        <f t="shared" si="1787"/>
        <v/>
      </c>
      <c r="HI57" s="12" t="str">
        <f t="shared" si="1787"/>
        <v/>
      </c>
      <c r="HJ57" s="12" t="str">
        <f t="shared" si="1787"/>
        <v/>
      </c>
      <c r="HK57" s="12" t="str">
        <f t="shared" si="1788"/>
        <v/>
      </c>
      <c r="HL57" s="12" t="str">
        <f t="shared" si="1788"/>
        <v/>
      </c>
      <c r="HM57" s="12" t="str">
        <f t="shared" si="1788"/>
        <v/>
      </c>
      <c r="HN57" s="12" t="str">
        <f t="shared" si="1788"/>
        <v/>
      </c>
      <c r="HO57" s="12" t="str">
        <f t="shared" si="1788"/>
        <v/>
      </c>
      <c r="HP57" s="12" t="str">
        <f t="shared" si="1788"/>
        <v/>
      </c>
      <c r="HQ57" s="12" t="str">
        <f t="shared" si="1788"/>
        <v/>
      </c>
      <c r="HR57" s="13" t="str">
        <f t="shared" si="1788"/>
        <v/>
      </c>
      <c r="HS57" s="11" t="str">
        <f t="shared" si="1788"/>
        <v/>
      </c>
      <c r="HT57" s="12" t="str">
        <f t="shared" si="1788"/>
        <v/>
      </c>
      <c r="HU57" s="12" t="str">
        <f t="shared" si="1788"/>
        <v/>
      </c>
      <c r="HV57" s="12" t="str">
        <f t="shared" si="1788"/>
        <v/>
      </c>
      <c r="HW57" s="12" t="str">
        <f t="shared" si="1788"/>
        <v/>
      </c>
      <c r="HX57" s="12" t="str">
        <f t="shared" si="1788"/>
        <v/>
      </c>
      <c r="HY57" s="12" t="str">
        <f t="shared" si="1788"/>
        <v/>
      </c>
      <c r="HZ57" s="12" t="str">
        <f t="shared" si="1788"/>
        <v/>
      </c>
      <c r="IA57" s="12" t="str">
        <f t="shared" si="1789"/>
        <v/>
      </c>
      <c r="IB57" s="12" t="str">
        <f t="shared" si="1789"/>
        <v/>
      </c>
      <c r="IC57" s="12" t="str">
        <f t="shared" si="1789"/>
        <v/>
      </c>
      <c r="ID57" s="13" t="str">
        <f t="shared" si="1789"/>
        <v/>
      </c>
      <c r="IE57" s="11" t="str">
        <f t="shared" si="1789"/>
        <v/>
      </c>
      <c r="IF57" s="12" t="str">
        <f t="shared" si="1789"/>
        <v/>
      </c>
      <c r="IG57" s="12" t="str">
        <f t="shared" si="1789"/>
        <v/>
      </c>
      <c r="IH57" s="12" t="str">
        <f t="shared" si="1789"/>
        <v/>
      </c>
      <c r="II57" s="12" t="str">
        <f t="shared" si="1789"/>
        <v/>
      </c>
      <c r="IJ57" s="12" t="str">
        <f t="shared" si="1789"/>
        <v/>
      </c>
      <c r="IK57" s="12" t="str">
        <f t="shared" si="1789"/>
        <v/>
      </c>
      <c r="IL57" s="12" t="str">
        <f t="shared" si="1789"/>
        <v/>
      </c>
      <c r="IM57" s="12" t="str">
        <f t="shared" si="1789"/>
        <v/>
      </c>
      <c r="IN57" s="12" t="str">
        <f t="shared" si="1789"/>
        <v/>
      </c>
      <c r="IO57" s="12" t="str">
        <f t="shared" si="1789"/>
        <v/>
      </c>
      <c r="IP57" s="13" t="str">
        <f t="shared" si="1789"/>
        <v/>
      </c>
      <c r="IQ57" s="11" t="str">
        <f t="shared" si="1790"/>
        <v/>
      </c>
      <c r="IR57" s="12" t="str">
        <f t="shared" si="1790"/>
        <v/>
      </c>
      <c r="IS57" s="12" t="str">
        <f t="shared" si="1790"/>
        <v/>
      </c>
      <c r="IT57" s="12" t="str">
        <f t="shared" si="1790"/>
        <v/>
      </c>
      <c r="IU57" s="12" t="str">
        <f t="shared" si="1790"/>
        <v/>
      </c>
      <c r="IV57" s="12" t="str">
        <f t="shared" si="1790"/>
        <v/>
      </c>
      <c r="IW57" s="12" t="str">
        <f t="shared" si="1790"/>
        <v/>
      </c>
      <c r="IX57" s="12" t="str">
        <f t="shared" si="1790"/>
        <v/>
      </c>
      <c r="IY57" s="12" t="str">
        <f t="shared" si="1790"/>
        <v/>
      </c>
      <c r="IZ57" s="12" t="str">
        <f t="shared" si="1790"/>
        <v/>
      </c>
      <c r="JA57" s="12" t="str">
        <f t="shared" si="1790"/>
        <v/>
      </c>
      <c r="JB57" s="13" t="str">
        <f t="shared" si="1790"/>
        <v/>
      </c>
      <c r="JC57" s="11" t="str">
        <f t="shared" si="1790"/>
        <v/>
      </c>
      <c r="JD57" s="12" t="str">
        <f t="shared" si="1790"/>
        <v/>
      </c>
      <c r="JE57" s="12" t="str">
        <f t="shared" si="1790"/>
        <v/>
      </c>
      <c r="JF57" s="12" t="str">
        <f t="shared" si="1790"/>
        <v/>
      </c>
      <c r="JG57" s="12" t="str">
        <f t="shared" si="1791"/>
        <v/>
      </c>
      <c r="JH57" s="12" t="str">
        <f t="shared" si="1791"/>
        <v/>
      </c>
      <c r="JI57" s="12" t="str">
        <f t="shared" si="1791"/>
        <v/>
      </c>
      <c r="JJ57" s="12" t="str">
        <f t="shared" si="1791"/>
        <v/>
      </c>
      <c r="JK57" s="12" t="str">
        <f t="shared" si="1791"/>
        <v/>
      </c>
      <c r="JL57" s="12" t="str">
        <f t="shared" si="1791"/>
        <v/>
      </c>
      <c r="JM57" s="12" t="str">
        <f t="shared" si="1791"/>
        <v/>
      </c>
      <c r="JN57" s="13" t="str">
        <f t="shared" si="1791"/>
        <v/>
      </c>
      <c r="JO57" s="11" t="str">
        <f t="shared" si="1791"/>
        <v/>
      </c>
      <c r="JP57" s="12" t="str">
        <f t="shared" si="1791"/>
        <v/>
      </c>
      <c r="JQ57" s="12" t="str">
        <f t="shared" si="1791"/>
        <v/>
      </c>
      <c r="JR57" s="12" t="str">
        <f t="shared" si="1791"/>
        <v/>
      </c>
      <c r="JS57" s="12" t="str">
        <f t="shared" si="1791"/>
        <v/>
      </c>
      <c r="JT57" s="12" t="str">
        <f t="shared" si="1791"/>
        <v/>
      </c>
      <c r="JU57" s="12" t="str">
        <f t="shared" si="1791"/>
        <v/>
      </c>
      <c r="JV57" s="12" t="str">
        <f t="shared" si="1791"/>
        <v/>
      </c>
      <c r="JW57" s="12" t="str">
        <f t="shared" si="1792"/>
        <v/>
      </c>
      <c r="JX57" s="12" t="str">
        <f t="shared" si="1792"/>
        <v/>
      </c>
      <c r="JY57" s="12" t="str">
        <f t="shared" si="1792"/>
        <v/>
      </c>
      <c r="JZ57" s="13" t="str">
        <f t="shared" si="1792"/>
        <v/>
      </c>
      <c r="KA57" s="11" t="str">
        <f t="shared" si="1792"/>
        <v/>
      </c>
      <c r="KB57" s="12" t="str">
        <f t="shared" si="1792"/>
        <v/>
      </c>
      <c r="KC57" s="12" t="str">
        <f t="shared" si="1792"/>
        <v/>
      </c>
      <c r="KD57" s="12" t="str">
        <f t="shared" si="1792"/>
        <v/>
      </c>
      <c r="KE57" s="12" t="str">
        <f t="shared" si="1792"/>
        <v/>
      </c>
      <c r="KF57" s="12" t="str">
        <f t="shared" si="1792"/>
        <v/>
      </c>
      <c r="KG57" s="12" t="str">
        <f t="shared" si="1792"/>
        <v/>
      </c>
      <c r="KH57" s="12" t="str">
        <f t="shared" si="1792"/>
        <v/>
      </c>
      <c r="KI57" s="12" t="str">
        <f t="shared" si="1792"/>
        <v/>
      </c>
      <c r="KJ57" s="12" t="str">
        <f t="shared" si="1792"/>
        <v/>
      </c>
      <c r="KK57" s="12" t="str">
        <f t="shared" si="1792"/>
        <v/>
      </c>
      <c r="KL57" s="13" t="str">
        <f t="shared" si="1792"/>
        <v/>
      </c>
      <c r="KM57" s="11" t="str">
        <f t="shared" si="1793"/>
        <v/>
      </c>
      <c r="KN57" s="12" t="str">
        <f t="shared" si="1793"/>
        <v/>
      </c>
      <c r="KO57" s="12" t="str">
        <f t="shared" si="1793"/>
        <v/>
      </c>
      <c r="KP57" s="12" t="str">
        <f t="shared" si="1793"/>
        <v/>
      </c>
      <c r="KQ57" s="12" t="str">
        <f t="shared" si="1793"/>
        <v/>
      </c>
      <c r="KR57" s="12" t="str">
        <f t="shared" si="1793"/>
        <v/>
      </c>
      <c r="KS57" s="12" t="str">
        <f t="shared" si="1793"/>
        <v/>
      </c>
      <c r="KT57" s="12" t="str">
        <f t="shared" si="1793"/>
        <v/>
      </c>
      <c r="KU57" s="12" t="str">
        <f t="shared" si="1793"/>
        <v/>
      </c>
      <c r="KV57" s="12" t="str">
        <f t="shared" si="1793"/>
        <v/>
      </c>
      <c r="KW57" s="12" t="str">
        <f t="shared" si="1793"/>
        <v/>
      </c>
      <c r="KX57" s="13" t="str">
        <f t="shared" si="1793"/>
        <v/>
      </c>
      <c r="KY57" s="11" t="str">
        <f t="shared" si="1793"/>
        <v/>
      </c>
      <c r="KZ57" s="12" t="str">
        <f t="shared" si="1793"/>
        <v/>
      </c>
      <c r="LA57" s="12" t="str">
        <f t="shared" si="1793"/>
        <v/>
      </c>
      <c r="LB57" s="12" t="str">
        <f t="shared" si="1793"/>
        <v/>
      </c>
      <c r="LC57" s="12" t="str">
        <f t="shared" si="1794"/>
        <v/>
      </c>
      <c r="LD57" s="12" t="str">
        <f t="shared" si="1794"/>
        <v/>
      </c>
      <c r="LE57" s="12" t="str">
        <f t="shared" si="1794"/>
        <v/>
      </c>
      <c r="LF57" s="12" t="str">
        <f t="shared" si="1794"/>
        <v/>
      </c>
      <c r="LG57" s="12" t="str">
        <f t="shared" si="1794"/>
        <v/>
      </c>
      <c r="LH57" s="12" t="str">
        <f t="shared" si="1794"/>
        <v/>
      </c>
      <c r="LI57" s="12" t="str">
        <f t="shared" si="1794"/>
        <v/>
      </c>
      <c r="LJ57" s="13" t="str">
        <f t="shared" si="1794"/>
        <v/>
      </c>
      <c r="LK57" s="11" t="str">
        <f t="shared" si="1794"/>
        <v/>
      </c>
      <c r="LL57" s="12" t="str">
        <f t="shared" si="1794"/>
        <v/>
      </c>
      <c r="LM57" s="12" t="str">
        <f t="shared" si="1794"/>
        <v/>
      </c>
      <c r="LN57" s="12" t="str">
        <f t="shared" si="1794"/>
        <v/>
      </c>
      <c r="LO57" s="12" t="str">
        <f t="shared" si="1794"/>
        <v/>
      </c>
      <c r="LP57" s="12" t="str">
        <f t="shared" si="1794"/>
        <v/>
      </c>
      <c r="LQ57" s="12" t="str">
        <f t="shared" si="1794"/>
        <v/>
      </c>
      <c r="LR57" s="12" t="str">
        <f t="shared" si="1794"/>
        <v/>
      </c>
      <c r="LS57" s="12" t="str">
        <f t="shared" si="1795"/>
        <v/>
      </c>
      <c r="LT57" s="12" t="str">
        <f t="shared" si="1795"/>
        <v/>
      </c>
      <c r="LU57" s="12" t="str">
        <f t="shared" si="1795"/>
        <v/>
      </c>
      <c r="LV57" s="13" t="str">
        <f t="shared" si="1795"/>
        <v/>
      </c>
      <c r="LW57" s="11" t="str">
        <f t="shared" si="1795"/>
        <v/>
      </c>
      <c r="LX57" s="12" t="str">
        <f t="shared" si="1795"/>
        <v/>
      </c>
      <c r="LY57" s="12" t="str">
        <f t="shared" si="1795"/>
        <v/>
      </c>
      <c r="LZ57" s="12" t="str">
        <f t="shared" si="1795"/>
        <v/>
      </c>
      <c r="MA57" s="12" t="str">
        <f t="shared" si="1795"/>
        <v/>
      </c>
      <c r="MB57" s="12" t="str">
        <f t="shared" si="1795"/>
        <v/>
      </c>
      <c r="MC57" s="12" t="str">
        <f t="shared" si="1795"/>
        <v/>
      </c>
      <c r="MD57" s="12" t="str">
        <f t="shared" si="1795"/>
        <v/>
      </c>
      <c r="ME57" s="12" t="str">
        <f t="shared" si="1795"/>
        <v/>
      </c>
      <c r="MF57" s="12" t="str">
        <f t="shared" si="1795"/>
        <v/>
      </c>
      <c r="MG57" s="12" t="str">
        <f t="shared" si="1795"/>
        <v/>
      </c>
      <c r="MH57" s="13" t="str">
        <f t="shared" si="1795"/>
        <v/>
      </c>
      <c r="MI57" s="11" t="str">
        <f t="shared" si="1796"/>
        <v/>
      </c>
      <c r="MJ57" s="12" t="str">
        <f t="shared" si="1796"/>
        <v/>
      </c>
      <c r="MK57" s="12" t="str">
        <f t="shared" si="1796"/>
        <v/>
      </c>
      <c r="ML57" s="12" t="str">
        <f t="shared" si="1796"/>
        <v/>
      </c>
      <c r="MM57" s="12" t="str">
        <f t="shared" si="1796"/>
        <v/>
      </c>
      <c r="MN57" s="12" t="str">
        <f t="shared" si="1796"/>
        <v/>
      </c>
      <c r="MO57" s="12" t="str">
        <f t="shared" si="1796"/>
        <v/>
      </c>
      <c r="MP57" s="12" t="str">
        <f t="shared" si="1796"/>
        <v/>
      </c>
      <c r="MQ57" s="12" t="str">
        <f t="shared" si="1796"/>
        <v/>
      </c>
      <c r="MR57" s="12" t="str">
        <f t="shared" si="1796"/>
        <v/>
      </c>
      <c r="MS57" s="12" t="str">
        <f t="shared" si="1796"/>
        <v/>
      </c>
      <c r="MT57" s="13" t="str">
        <f t="shared" si="1796"/>
        <v/>
      </c>
      <c r="MU57" s="11" t="str">
        <f t="shared" si="1796"/>
        <v/>
      </c>
      <c r="MV57" s="12" t="str">
        <f t="shared" si="1796"/>
        <v/>
      </c>
      <c r="MW57" s="12" t="str">
        <f t="shared" si="1796"/>
        <v/>
      </c>
      <c r="MX57" s="12" t="str">
        <f t="shared" si="1796"/>
        <v/>
      </c>
      <c r="MY57" s="12" t="str">
        <f t="shared" si="1797"/>
        <v/>
      </c>
      <c r="MZ57" s="12" t="str">
        <f t="shared" si="1797"/>
        <v/>
      </c>
      <c r="NA57" s="12" t="str">
        <f t="shared" si="1797"/>
        <v/>
      </c>
      <c r="NB57" s="12" t="str">
        <f t="shared" si="1797"/>
        <v/>
      </c>
      <c r="NC57" s="12" t="str">
        <f t="shared" si="1797"/>
        <v/>
      </c>
      <c r="ND57" s="12" t="str">
        <f t="shared" si="1797"/>
        <v/>
      </c>
      <c r="NE57" s="12" t="str">
        <f t="shared" si="1797"/>
        <v/>
      </c>
      <c r="NF57" s="13" t="str">
        <f t="shared" si="1797"/>
        <v/>
      </c>
      <c r="NG57" s="11" t="str">
        <f t="shared" si="1797"/>
        <v/>
      </c>
      <c r="NH57" s="12" t="str">
        <f t="shared" si="1797"/>
        <v/>
      </c>
      <c r="NI57" s="12" t="str">
        <f t="shared" si="1797"/>
        <v/>
      </c>
      <c r="NJ57" s="12" t="str">
        <f t="shared" si="1797"/>
        <v/>
      </c>
      <c r="NK57" s="12" t="str">
        <f t="shared" si="1797"/>
        <v/>
      </c>
      <c r="NL57" s="12" t="str">
        <f t="shared" si="1797"/>
        <v/>
      </c>
      <c r="NM57" s="12" t="str">
        <f t="shared" si="1797"/>
        <v/>
      </c>
      <c r="NN57" s="12" t="str">
        <f t="shared" si="1797"/>
        <v/>
      </c>
      <c r="NO57" s="12" t="str">
        <f t="shared" si="1798"/>
        <v/>
      </c>
      <c r="NP57" s="12" t="str">
        <f t="shared" si="1798"/>
        <v/>
      </c>
      <c r="NQ57" s="12" t="str">
        <f t="shared" si="1798"/>
        <v/>
      </c>
      <c r="NR57" s="13" t="str">
        <f t="shared" si="1798"/>
        <v/>
      </c>
      <c r="NS57" s="11" t="str">
        <f t="shared" si="1798"/>
        <v/>
      </c>
      <c r="NT57" s="12" t="str">
        <f t="shared" si="1798"/>
        <v/>
      </c>
      <c r="NU57" s="12" t="str">
        <f t="shared" si="1798"/>
        <v/>
      </c>
      <c r="NV57" s="12" t="str">
        <f t="shared" si="1798"/>
        <v/>
      </c>
      <c r="NW57" s="12" t="str">
        <f t="shared" si="1798"/>
        <v/>
      </c>
      <c r="NX57" s="12" t="str">
        <f t="shared" si="1798"/>
        <v/>
      </c>
      <c r="NY57" s="12" t="str">
        <f t="shared" si="1798"/>
        <v/>
      </c>
      <c r="NZ57" s="12" t="str">
        <f t="shared" si="1798"/>
        <v/>
      </c>
      <c r="OA57" s="12" t="str">
        <f t="shared" si="1798"/>
        <v/>
      </c>
      <c r="OB57" s="12" t="str">
        <f t="shared" si="1798"/>
        <v/>
      </c>
      <c r="OC57" s="12" t="str">
        <f t="shared" si="1798"/>
        <v/>
      </c>
      <c r="OD57" s="13" t="str">
        <f t="shared" si="1798"/>
        <v/>
      </c>
      <c r="OE57" s="11" t="str">
        <f t="shared" si="1799"/>
        <v/>
      </c>
      <c r="OF57" s="12" t="str">
        <f t="shared" si="1799"/>
        <v/>
      </c>
      <c r="OG57" s="12" t="str">
        <f t="shared" si="1799"/>
        <v/>
      </c>
      <c r="OH57" s="12" t="str">
        <f t="shared" si="1799"/>
        <v/>
      </c>
      <c r="OI57" s="12" t="str">
        <f t="shared" si="1799"/>
        <v/>
      </c>
      <c r="OJ57" s="12" t="str">
        <f t="shared" si="1799"/>
        <v/>
      </c>
      <c r="OK57" s="12" t="str">
        <f t="shared" si="1799"/>
        <v/>
      </c>
      <c r="OL57" s="12" t="str">
        <f t="shared" si="1799"/>
        <v/>
      </c>
      <c r="OM57" s="12" t="str">
        <f t="shared" si="1799"/>
        <v/>
      </c>
      <c r="ON57" s="12" t="str">
        <f t="shared" si="1799"/>
        <v/>
      </c>
      <c r="OO57" s="12" t="str">
        <f t="shared" si="1799"/>
        <v/>
      </c>
      <c r="OP57" s="13" t="str">
        <f t="shared" si="1799"/>
        <v/>
      </c>
      <c r="OQ57" s="11" t="str">
        <f t="shared" si="1799"/>
        <v/>
      </c>
      <c r="OR57" s="12" t="str">
        <f t="shared" si="1799"/>
        <v/>
      </c>
      <c r="OS57" s="12" t="str">
        <f t="shared" si="1799"/>
        <v/>
      </c>
      <c r="OT57" s="12" t="str">
        <f t="shared" si="1799"/>
        <v/>
      </c>
      <c r="OU57" s="12" t="str">
        <f t="shared" si="1800"/>
        <v/>
      </c>
      <c r="OV57" s="12" t="str">
        <f t="shared" si="1800"/>
        <v/>
      </c>
      <c r="OW57" s="12" t="str">
        <f t="shared" si="1800"/>
        <v/>
      </c>
      <c r="OX57" s="12" t="str">
        <f t="shared" si="1800"/>
        <v/>
      </c>
      <c r="OY57" s="12" t="str">
        <f t="shared" si="1800"/>
        <v/>
      </c>
      <c r="OZ57" s="12" t="str">
        <f t="shared" si="1800"/>
        <v/>
      </c>
      <c r="PA57" s="12" t="str">
        <f t="shared" si="1800"/>
        <v/>
      </c>
      <c r="PB57" s="13" t="str">
        <f t="shared" si="1800"/>
        <v/>
      </c>
      <c r="PC57" s="11" t="str">
        <f t="shared" si="1800"/>
        <v/>
      </c>
      <c r="PD57" s="12" t="str">
        <f t="shared" si="1800"/>
        <v/>
      </c>
      <c r="PE57" s="12" t="str">
        <f t="shared" si="1800"/>
        <v/>
      </c>
      <c r="PF57" s="12" t="str">
        <f t="shared" si="1800"/>
        <v/>
      </c>
      <c r="PG57" s="12" t="str">
        <f t="shared" si="1800"/>
        <v/>
      </c>
      <c r="PH57" s="12" t="str">
        <f t="shared" si="1800"/>
        <v/>
      </c>
      <c r="PI57" s="12" t="str">
        <f t="shared" si="1800"/>
        <v/>
      </c>
      <c r="PJ57" s="12" t="str">
        <f t="shared" si="1800"/>
        <v/>
      </c>
      <c r="PK57" s="12" t="str">
        <f t="shared" si="1801"/>
        <v/>
      </c>
      <c r="PL57" s="12" t="str">
        <f t="shared" si="1801"/>
        <v/>
      </c>
      <c r="PM57" s="12" t="str">
        <f t="shared" si="1801"/>
        <v/>
      </c>
      <c r="PN57" s="13" t="str">
        <f t="shared" si="1801"/>
        <v/>
      </c>
      <c r="PO57" s="11" t="str">
        <f t="shared" si="1801"/>
        <v/>
      </c>
      <c r="PP57" s="12" t="str">
        <f t="shared" si="1801"/>
        <v/>
      </c>
      <c r="PQ57" s="12" t="str">
        <f t="shared" si="1801"/>
        <v/>
      </c>
      <c r="PR57" s="12" t="str">
        <f t="shared" si="1801"/>
        <v/>
      </c>
      <c r="PS57" s="12" t="str">
        <f t="shared" si="1801"/>
        <v/>
      </c>
      <c r="PT57" s="12" t="str">
        <f t="shared" si="1801"/>
        <v/>
      </c>
      <c r="PU57" s="12" t="str">
        <f t="shared" si="1801"/>
        <v/>
      </c>
      <c r="PV57" s="12" t="str">
        <f t="shared" si="1801"/>
        <v/>
      </c>
      <c r="PW57" s="12" t="str">
        <f t="shared" si="1801"/>
        <v/>
      </c>
      <c r="PX57" s="12" t="str">
        <f t="shared" si="1801"/>
        <v/>
      </c>
      <c r="PY57" s="12" t="str">
        <f t="shared" si="1801"/>
        <v/>
      </c>
      <c r="PZ57" s="13" t="str">
        <f t="shared" si="1801"/>
        <v/>
      </c>
      <c r="QA57" s="11" t="str">
        <f t="shared" si="1802"/>
        <v/>
      </c>
      <c r="QB57" s="12" t="str">
        <f t="shared" si="1802"/>
        <v/>
      </c>
      <c r="QC57" s="12" t="str">
        <f t="shared" si="1802"/>
        <v/>
      </c>
      <c r="QD57" s="12" t="str">
        <f t="shared" si="1802"/>
        <v/>
      </c>
      <c r="QE57" s="12" t="str">
        <f t="shared" si="1802"/>
        <v/>
      </c>
      <c r="QF57" s="12" t="str">
        <f t="shared" si="1802"/>
        <v/>
      </c>
      <c r="QG57" s="12" t="str">
        <f t="shared" si="1802"/>
        <v/>
      </c>
      <c r="QH57" s="12" t="str">
        <f t="shared" si="1802"/>
        <v/>
      </c>
      <c r="QI57" s="12" t="str">
        <f t="shared" si="1802"/>
        <v/>
      </c>
      <c r="QJ57" s="12" t="str">
        <f t="shared" si="1802"/>
        <v/>
      </c>
      <c r="QK57" s="12" t="str">
        <f t="shared" si="1802"/>
        <v/>
      </c>
      <c r="QL57" s="13" t="str">
        <f t="shared" si="1802"/>
        <v/>
      </c>
      <c r="QM57" s="11" t="str">
        <f t="shared" si="1802"/>
        <v/>
      </c>
      <c r="QN57" s="12" t="str">
        <f t="shared" si="1802"/>
        <v/>
      </c>
      <c r="QO57" s="12" t="str">
        <f t="shared" si="1802"/>
        <v/>
      </c>
      <c r="QP57" s="12" t="str">
        <f t="shared" si="1802"/>
        <v/>
      </c>
      <c r="QQ57" s="12" t="str">
        <f t="shared" si="1803"/>
        <v/>
      </c>
      <c r="QR57" s="12" t="str">
        <f t="shared" si="1803"/>
        <v/>
      </c>
      <c r="QS57" s="12" t="str">
        <f t="shared" si="1803"/>
        <v/>
      </c>
      <c r="QT57" s="12" t="str">
        <f t="shared" si="1803"/>
        <v/>
      </c>
      <c r="QU57" s="12" t="str">
        <f t="shared" si="1803"/>
        <v/>
      </c>
      <c r="QV57" s="12" t="str">
        <f t="shared" si="1803"/>
        <v/>
      </c>
      <c r="QW57" s="12" t="str">
        <f t="shared" si="1803"/>
        <v/>
      </c>
      <c r="QX57" s="13" t="str">
        <f t="shared" si="1803"/>
        <v/>
      </c>
      <c r="QY57" s="11" t="str">
        <f t="shared" si="1803"/>
        <v/>
      </c>
      <c r="QZ57" s="12" t="str">
        <f t="shared" si="1803"/>
        <v/>
      </c>
      <c r="RA57" s="12" t="str">
        <f t="shared" si="1803"/>
        <v/>
      </c>
      <c r="RB57" s="12" t="str">
        <f t="shared" si="1803"/>
        <v/>
      </c>
      <c r="RC57" s="12" t="str">
        <f t="shared" si="1803"/>
        <v/>
      </c>
      <c r="RD57" s="12" t="str">
        <f t="shared" si="1803"/>
        <v/>
      </c>
      <c r="RE57" s="12" t="str">
        <f t="shared" si="1803"/>
        <v/>
      </c>
      <c r="RF57" s="12" t="str">
        <f t="shared" si="1803"/>
        <v/>
      </c>
      <c r="RG57" s="12" t="str">
        <f t="shared" si="1804"/>
        <v/>
      </c>
      <c r="RH57" s="12" t="str">
        <f t="shared" si="1804"/>
        <v/>
      </c>
      <c r="RI57" s="12" t="str">
        <f t="shared" si="1804"/>
        <v/>
      </c>
      <c r="RJ57" s="13" t="str">
        <f t="shared" si="1804"/>
        <v/>
      </c>
      <c r="RK57" s="11" t="str">
        <f t="shared" si="1804"/>
        <v/>
      </c>
      <c r="RL57" s="12" t="str">
        <f t="shared" si="1804"/>
        <v/>
      </c>
      <c r="RM57" s="12" t="str">
        <f t="shared" si="1804"/>
        <v/>
      </c>
      <c r="RN57" s="12" t="str">
        <f t="shared" si="1804"/>
        <v/>
      </c>
      <c r="RO57" s="12" t="str">
        <f t="shared" si="1804"/>
        <v/>
      </c>
      <c r="RP57" s="12" t="str">
        <f t="shared" si="1804"/>
        <v/>
      </c>
      <c r="RQ57" s="12" t="str">
        <f t="shared" si="1804"/>
        <v/>
      </c>
      <c r="RR57" s="12" t="str">
        <f t="shared" si="1804"/>
        <v/>
      </c>
      <c r="RS57" s="12" t="str">
        <f t="shared" si="1804"/>
        <v/>
      </c>
      <c r="RT57" s="12" t="str">
        <f t="shared" si="1804"/>
        <v/>
      </c>
      <c r="RU57" s="12" t="str">
        <f t="shared" si="1804"/>
        <v/>
      </c>
      <c r="RV57" s="13" t="str">
        <f t="shared" si="1804"/>
        <v/>
      </c>
      <c r="RW57" s="11" t="str">
        <f t="shared" si="1805"/>
        <v/>
      </c>
      <c r="RX57" s="12" t="str">
        <f t="shared" si="1805"/>
        <v/>
      </c>
      <c r="RY57" s="12" t="str">
        <f t="shared" si="1805"/>
        <v/>
      </c>
      <c r="RZ57" s="12" t="str">
        <f t="shared" si="1805"/>
        <v/>
      </c>
      <c r="SA57" s="12" t="str">
        <f t="shared" si="1805"/>
        <v/>
      </c>
      <c r="SB57" s="12" t="str">
        <f t="shared" si="1805"/>
        <v/>
      </c>
      <c r="SC57" s="12" t="str">
        <f t="shared" si="1805"/>
        <v/>
      </c>
      <c r="SD57" s="12" t="str">
        <f t="shared" si="1805"/>
        <v/>
      </c>
      <c r="SE57" s="12" t="str">
        <f t="shared" si="1805"/>
        <v/>
      </c>
      <c r="SF57" s="12" t="str">
        <f t="shared" si="1805"/>
        <v/>
      </c>
      <c r="SG57" s="12" t="str">
        <f t="shared" si="1805"/>
        <v/>
      </c>
      <c r="SH57" s="13" t="str">
        <f t="shared" si="1805"/>
        <v/>
      </c>
      <c r="SI57" s="11" t="str">
        <f t="shared" si="1805"/>
        <v/>
      </c>
      <c r="SJ57" s="12" t="str">
        <f t="shared" si="1805"/>
        <v/>
      </c>
      <c r="SK57" s="12" t="str">
        <f t="shared" si="1805"/>
        <v/>
      </c>
      <c r="SL57" s="12" t="str">
        <f t="shared" si="1805"/>
        <v/>
      </c>
      <c r="SM57" s="12" t="str">
        <f t="shared" si="1806"/>
        <v/>
      </c>
      <c r="SN57" s="12" t="str">
        <f t="shared" si="1806"/>
        <v/>
      </c>
      <c r="SO57" s="12" t="str">
        <f t="shared" si="1806"/>
        <v/>
      </c>
      <c r="SP57" s="12" t="str">
        <f t="shared" si="1806"/>
        <v/>
      </c>
      <c r="SQ57" s="12" t="str">
        <f t="shared" si="1806"/>
        <v/>
      </c>
      <c r="SR57" s="12" t="str">
        <f t="shared" si="1806"/>
        <v/>
      </c>
      <c r="SS57" s="12" t="str">
        <f t="shared" si="1806"/>
        <v/>
      </c>
      <c r="ST57" s="13" t="str">
        <f t="shared" si="1806"/>
        <v/>
      </c>
      <c r="SU57" s="11" t="str">
        <f t="shared" si="1806"/>
        <v/>
      </c>
      <c r="SV57" s="12" t="str">
        <f t="shared" si="1806"/>
        <v/>
      </c>
      <c r="SW57" s="12" t="str">
        <f t="shared" si="1806"/>
        <v/>
      </c>
      <c r="SX57" s="12" t="str">
        <f t="shared" si="1806"/>
        <v/>
      </c>
      <c r="SY57" s="12" t="str">
        <f t="shared" si="1806"/>
        <v/>
      </c>
      <c r="SZ57" s="12" t="str">
        <f t="shared" si="1806"/>
        <v/>
      </c>
      <c r="TA57" s="12" t="str">
        <f t="shared" si="1806"/>
        <v/>
      </c>
      <c r="TB57" s="12" t="str">
        <f t="shared" si="1806"/>
        <v/>
      </c>
      <c r="TC57" s="12" t="str">
        <f t="shared" si="1807"/>
        <v/>
      </c>
      <c r="TD57" s="12" t="str">
        <f t="shared" si="1807"/>
        <v/>
      </c>
      <c r="TE57" s="12" t="str">
        <f t="shared" si="1807"/>
        <v/>
      </c>
      <c r="TF57" s="13" t="str">
        <f t="shared" si="1807"/>
        <v/>
      </c>
      <c r="TG57" s="11" t="str">
        <f t="shared" si="1807"/>
        <v/>
      </c>
      <c r="TH57" s="12" t="str">
        <f t="shared" si="1807"/>
        <v/>
      </c>
      <c r="TI57" s="12" t="str">
        <f t="shared" si="1807"/>
        <v/>
      </c>
      <c r="TJ57" s="12" t="str">
        <f t="shared" si="1807"/>
        <v/>
      </c>
      <c r="TK57" s="12" t="str">
        <f t="shared" si="1807"/>
        <v/>
      </c>
      <c r="TL57" s="12" t="str">
        <f t="shared" si="1807"/>
        <v/>
      </c>
      <c r="TM57" s="12" t="str">
        <f t="shared" si="1807"/>
        <v/>
      </c>
      <c r="TN57" s="12" t="str">
        <f t="shared" si="1807"/>
        <v/>
      </c>
      <c r="TO57" s="12" t="str">
        <f t="shared" si="1807"/>
        <v/>
      </c>
      <c r="TP57" s="12" t="str">
        <f t="shared" si="1807"/>
        <v/>
      </c>
      <c r="TQ57" s="12" t="str">
        <f t="shared" si="1807"/>
        <v/>
      </c>
      <c r="TR57" s="13" t="str">
        <f t="shared" si="1807"/>
        <v/>
      </c>
      <c r="TS57" s="11" t="str">
        <f t="shared" si="1808"/>
        <v/>
      </c>
      <c r="TT57" s="12" t="str">
        <f t="shared" si="1808"/>
        <v/>
      </c>
      <c r="TU57" s="12" t="str">
        <f t="shared" si="1808"/>
        <v/>
      </c>
      <c r="TV57" s="12" t="str">
        <f t="shared" si="1808"/>
        <v/>
      </c>
      <c r="TW57" s="12" t="str">
        <f t="shared" si="1808"/>
        <v/>
      </c>
      <c r="TX57" s="12" t="str">
        <f t="shared" si="1808"/>
        <v/>
      </c>
      <c r="TY57" s="12" t="str">
        <f t="shared" si="1808"/>
        <v/>
      </c>
      <c r="TZ57" s="12" t="str">
        <f t="shared" si="1808"/>
        <v/>
      </c>
      <c r="UA57" s="12" t="str">
        <f t="shared" si="1808"/>
        <v/>
      </c>
      <c r="UB57" s="12" t="str">
        <f t="shared" si="1808"/>
        <v/>
      </c>
      <c r="UC57" s="12" t="str">
        <f t="shared" si="1808"/>
        <v/>
      </c>
      <c r="UD57" s="13" t="str">
        <f t="shared" si="1808"/>
        <v/>
      </c>
      <c r="UE57" s="11" t="str">
        <f t="shared" si="1808"/>
        <v/>
      </c>
      <c r="UF57" s="12" t="str">
        <f t="shared" si="1808"/>
        <v/>
      </c>
      <c r="UG57" s="12" t="str">
        <f t="shared" si="1808"/>
        <v/>
      </c>
      <c r="UH57" s="12" t="str">
        <f t="shared" si="1808"/>
        <v/>
      </c>
      <c r="UI57" s="12" t="str">
        <f t="shared" si="1809"/>
        <v/>
      </c>
      <c r="UJ57" s="12" t="str">
        <f t="shared" si="1809"/>
        <v/>
      </c>
      <c r="UK57" s="12" t="str">
        <f t="shared" si="1809"/>
        <v/>
      </c>
      <c r="UL57" s="12" t="str">
        <f t="shared" si="1809"/>
        <v/>
      </c>
      <c r="UM57" s="12" t="str">
        <f t="shared" si="1809"/>
        <v/>
      </c>
      <c r="UN57" s="12" t="str">
        <f t="shared" si="1809"/>
        <v/>
      </c>
      <c r="UO57" s="12" t="str">
        <f t="shared" si="1809"/>
        <v/>
      </c>
      <c r="UP57" s="13" t="str">
        <f t="shared" si="1809"/>
        <v/>
      </c>
      <c r="UQ57" s="11" t="str">
        <f t="shared" si="1809"/>
        <v/>
      </c>
      <c r="UR57" s="12" t="str">
        <f t="shared" si="1809"/>
        <v/>
      </c>
      <c r="US57" s="12" t="str">
        <f t="shared" si="1809"/>
        <v/>
      </c>
      <c r="UT57" s="12" t="str">
        <f t="shared" si="1809"/>
        <v/>
      </c>
      <c r="UU57" s="12" t="str">
        <f t="shared" si="1809"/>
        <v/>
      </c>
      <c r="UV57" s="12" t="str">
        <f t="shared" si="1809"/>
        <v/>
      </c>
      <c r="UW57" s="12" t="str">
        <f t="shared" si="1809"/>
        <v/>
      </c>
      <c r="UX57" s="12" t="str">
        <f t="shared" si="1809"/>
        <v/>
      </c>
      <c r="UY57" s="12" t="str">
        <f t="shared" si="1810"/>
        <v/>
      </c>
      <c r="UZ57" s="12" t="str">
        <f t="shared" si="1810"/>
        <v/>
      </c>
      <c r="VA57" s="12" t="str">
        <f t="shared" si="1810"/>
        <v/>
      </c>
      <c r="VB57" s="13" t="str">
        <f t="shared" si="1810"/>
        <v/>
      </c>
      <c r="VC57" s="11" t="str">
        <f t="shared" si="1810"/>
        <v/>
      </c>
      <c r="VD57" s="12" t="str">
        <f t="shared" si="1810"/>
        <v/>
      </c>
      <c r="VE57" s="12" t="str">
        <f t="shared" si="1810"/>
        <v/>
      </c>
      <c r="VF57" s="12" t="str">
        <f t="shared" si="1810"/>
        <v/>
      </c>
      <c r="VG57" s="12" t="str">
        <f t="shared" si="1810"/>
        <v/>
      </c>
      <c r="VH57" s="12" t="str">
        <f t="shared" si="1810"/>
        <v/>
      </c>
      <c r="VI57" s="12" t="str">
        <f t="shared" si="1810"/>
        <v/>
      </c>
      <c r="VJ57" s="12" t="str">
        <f t="shared" si="1810"/>
        <v/>
      </c>
      <c r="VK57" s="12" t="str">
        <f t="shared" si="1810"/>
        <v/>
      </c>
      <c r="VL57" s="12" t="str">
        <f t="shared" si="1810"/>
        <v/>
      </c>
      <c r="VM57" s="12" t="str">
        <f t="shared" si="1810"/>
        <v/>
      </c>
      <c r="VN57" s="13" t="str">
        <f t="shared" si="1810"/>
        <v/>
      </c>
      <c r="VO57" s="11" t="str">
        <f t="shared" si="1811"/>
        <v/>
      </c>
      <c r="VP57" s="12" t="str">
        <f t="shared" si="1811"/>
        <v/>
      </c>
      <c r="VQ57" s="12" t="str">
        <f t="shared" si="1811"/>
        <v/>
      </c>
      <c r="VR57" s="12" t="str">
        <f t="shared" si="1811"/>
        <v/>
      </c>
      <c r="VS57" s="12" t="str">
        <f t="shared" si="1811"/>
        <v/>
      </c>
      <c r="VT57" s="12" t="str">
        <f t="shared" si="1811"/>
        <v/>
      </c>
      <c r="VU57" s="12" t="str">
        <f t="shared" si="1811"/>
        <v/>
      </c>
      <c r="VV57" s="12" t="str">
        <f t="shared" si="1811"/>
        <v/>
      </c>
      <c r="VW57" s="12" t="str">
        <f t="shared" si="1811"/>
        <v/>
      </c>
      <c r="VX57" s="12" t="str">
        <f t="shared" si="1811"/>
        <v/>
      </c>
      <c r="VY57" s="12" t="str">
        <f t="shared" si="1811"/>
        <v/>
      </c>
      <c r="VZ57" s="13" t="str">
        <f t="shared" si="1811"/>
        <v/>
      </c>
      <c r="WA57" s="11" t="str">
        <f t="shared" si="1811"/>
        <v/>
      </c>
      <c r="WB57" s="12" t="str">
        <f t="shared" si="1811"/>
        <v/>
      </c>
      <c r="WC57" s="12" t="str">
        <f t="shared" si="1811"/>
        <v/>
      </c>
      <c r="WD57" s="12" t="str">
        <f t="shared" si="1811"/>
        <v/>
      </c>
      <c r="WE57" s="12" t="str">
        <f t="shared" si="1812"/>
        <v/>
      </c>
      <c r="WF57" s="12" t="str">
        <f t="shared" si="1812"/>
        <v/>
      </c>
      <c r="WG57" s="12" t="str">
        <f t="shared" si="1812"/>
        <v/>
      </c>
      <c r="WH57" s="12" t="str">
        <f t="shared" si="1812"/>
        <v/>
      </c>
      <c r="WI57" s="12" t="str">
        <f t="shared" si="1812"/>
        <v/>
      </c>
      <c r="WJ57" s="12" t="str">
        <f t="shared" si="1812"/>
        <v/>
      </c>
      <c r="WK57" s="12" t="str">
        <f t="shared" si="1812"/>
        <v/>
      </c>
      <c r="WL57" s="13" t="str">
        <f t="shared" si="1812"/>
        <v/>
      </c>
      <c r="WM57" s="11" t="str">
        <f t="shared" si="1812"/>
        <v/>
      </c>
      <c r="WN57" s="12" t="str">
        <f t="shared" si="1812"/>
        <v/>
      </c>
      <c r="WO57" s="12" t="str">
        <f t="shared" si="1812"/>
        <v/>
      </c>
      <c r="WP57" s="12" t="str">
        <f t="shared" si="1812"/>
        <v/>
      </c>
      <c r="WQ57" s="12" t="str">
        <f t="shared" si="1812"/>
        <v/>
      </c>
      <c r="WR57" s="12" t="str">
        <f t="shared" si="1812"/>
        <v/>
      </c>
      <c r="WS57" s="12" t="str">
        <f t="shared" si="1812"/>
        <v/>
      </c>
      <c r="WT57" s="12" t="str">
        <f t="shared" si="1812"/>
        <v/>
      </c>
      <c r="WU57" s="12" t="str">
        <f t="shared" si="1813"/>
        <v/>
      </c>
      <c r="WV57" s="12" t="str">
        <f t="shared" si="1813"/>
        <v/>
      </c>
      <c r="WW57" s="12" t="str">
        <f t="shared" si="1813"/>
        <v/>
      </c>
      <c r="WX57" s="13" t="str">
        <f t="shared" si="1813"/>
        <v/>
      </c>
      <c r="WY57" s="11" t="str">
        <f t="shared" si="1813"/>
        <v/>
      </c>
      <c r="WZ57" s="12" t="str">
        <f t="shared" si="1813"/>
        <v/>
      </c>
      <c r="XA57" s="12" t="str">
        <f t="shared" si="1813"/>
        <v/>
      </c>
      <c r="XB57" s="12" t="str">
        <f t="shared" si="1813"/>
        <v/>
      </c>
      <c r="XC57" s="12" t="str">
        <f t="shared" si="1813"/>
        <v/>
      </c>
      <c r="XD57" s="12" t="str">
        <f t="shared" si="1813"/>
        <v/>
      </c>
      <c r="XE57" s="12" t="str">
        <f t="shared" si="1813"/>
        <v/>
      </c>
      <c r="XF57" s="12" t="str">
        <f t="shared" si="1813"/>
        <v/>
      </c>
      <c r="XG57" s="12" t="str">
        <f t="shared" si="1813"/>
        <v/>
      </c>
      <c r="XH57" s="12" t="str">
        <f t="shared" si="1813"/>
        <v/>
      </c>
      <c r="XI57" s="12" t="str">
        <f t="shared" si="1813"/>
        <v/>
      </c>
      <c r="XJ57" s="13" t="str">
        <f t="shared" si="1813"/>
        <v/>
      </c>
      <c r="XK57" s="11" t="str">
        <f t="shared" si="1814"/>
        <v/>
      </c>
      <c r="XL57" s="12" t="str">
        <f t="shared" si="1814"/>
        <v/>
      </c>
      <c r="XM57" s="12" t="str">
        <f t="shared" si="1814"/>
        <v/>
      </c>
      <c r="XN57" s="12" t="str">
        <f t="shared" si="1814"/>
        <v/>
      </c>
      <c r="XO57" s="12" t="str">
        <f t="shared" si="1814"/>
        <v/>
      </c>
      <c r="XP57" s="12" t="str">
        <f t="shared" si="1814"/>
        <v/>
      </c>
      <c r="XQ57" s="12" t="str">
        <f t="shared" si="1814"/>
        <v/>
      </c>
      <c r="XR57" s="12" t="str">
        <f t="shared" si="1814"/>
        <v/>
      </c>
      <c r="XS57" s="12" t="str">
        <f t="shared" si="1814"/>
        <v/>
      </c>
      <c r="XT57" s="12" t="str">
        <f t="shared" si="1814"/>
        <v/>
      </c>
      <c r="XU57" s="12" t="str">
        <f t="shared" si="1814"/>
        <v/>
      </c>
      <c r="XV57" s="13" t="str">
        <f t="shared" si="1814"/>
        <v/>
      </c>
      <c r="XW57" s="11" t="str">
        <f t="shared" si="1814"/>
        <v/>
      </c>
      <c r="XX57" s="12" t="str">
        <f t="shared" si="1814"/>
        <v/>
      </c>
      <c r="XY57" s="12" t="str">
        <f t="shared" si="1814"/>
        <v/>
      </c>
      <c r="XZ57" s="12" t="str">
        <f t="shared" si="1814"/>
        <v/>
      </c>
      <c r="YA57" s="12" t="str">
        <f t="shared" si="1815"/>
        <v/>
      </c>
      <c r="YB57" s="12" t="str">
        <f t="shared" si="1815"/>
        <v/>
      </c>
      <c r="YC57" s="12" t="str">
        <f t="shared" si="1815"/>
        <v/>
      </c>
      <c r="YD57" s="12" t="str">
        <f t="shared" si="1815"/>
        <v/>
      </c>
      <c r="YE57" s="12" t="str">
        <f t="shared" si="1815"/>
        <v/>
      </c>
      <c r="YF57" s="12" t="str">
        <f t="shared" si="1815"/>
        <v/>
      </c>
      <c r="YG57" s="12" t="str">
        <f t="shared" si="1815"/>
        <v/>
      </c>
      <c r="YH57" s="13" t="str">
        <f t="shared" si="1815"/>
        <v/>
      </c>
      <c r="YI57" s="11" t="str">
        <f t="shared" si="1815"/>
        <v/>
      </c>
      <c r="YJ57" s="12" t="str">
        <f t="shared" si="1815"/>
        <v/>
      </c>
      <c r="YK57" s="12" t="str">
        <f t="shared" si="1815"/>
        <v/>
      </c>
      <c r="YL57" s="12" t="str">
        <f t="shared" si="1815"/>
        <v/>
      </c>
      <c r="YM57" s="12" t="str">
        <f t="shared" si="1815"/>
        <v/>
      </c>
      <c r="YN57" s="12" t="str">
        <f t="shared" si="1815"/>
        <v/>
      </c>
      <c r="YO57" s="12" t="str">
        <f t="shared" si="1815"/>
        <v/>
      </c>
      <c r="YP57" s="12" t="str">
        <f t="shared" si="1815"/>
        <v/>
      </c>
      <c r="YQ57" s="12" t="str">
        <f t="shared" si="1816"/>
        <v/>
      </c>
      <c r="YR57" s="12" t="str">
        <f t="shared" si="1816"/>
        <v/>
      </c>
      <c r="YS57" s="12" t="str">
        <f t="shared" si="1816"/>
        <v/>
      </c>
      <c r="YT57" s="13" t="str">
        <f t="shared" si="1816"/>
        <v/>
      </c>
      <c r="YU57" s="11" t="str">
        <f t="shared" si="1816"/>
        <v/>
      </c>
      <c r="YV57" s="12" t="str">
        <f t="shared" si="1816"/>
        <v/>
      </c>
      <c r="YW57" s="12" t="str">
        <f t="shared" si="1816"/>
        <v/>
      </c>
      <c r="YX57" s="12" t="str">
        <f t="shared" si="1816"/>
        <v/>
      </c>
      <c r="YY57" s="12" t="str">
        <f t="shared" si="1816"/>
        <v/>
      </c>
      <c r="YZ57" s="12" t="str">
        <f t="shared" si="1816"/>
        <v/>
      </c>
      <c r="ZA57" s="12" t="str">
        <f t="shared" si="1816"/>
        <v/>
      </c>
      <c r="ZB57" s="12" t="str">
        <f t="shared" si="1816"/>
        <v/>
      </c>
      <c r="ZC57" s="12" t="str">
        <f t="shared" si="1816"/>
        <v/>
      </c>
      <c r="ZD57" s="12" t="str">
        <f t="shared" si="1816"/>
        <v/>
      </c>
      <c r="ZE57" s="12" t="str">
        <f t="shared" si="1816"/>
        <v/>
      </c>
      <c r="ZF57" s="13" t="str">
        <f t="shared" si="1816"/>
        <v/>
      </c>
      <c r="ZG57" s="11" t="str">
        <f t="shared" si="1817"/>
        <v/>
      </c>
      <c r="ZH57" s="12" t="str">
        <f t="shared" si="1817"/>
        <v/>
      </c>
      <c r="ZI57" s="12" t="str">
        <f t="shared" si="1817"/>
        <v/>
      </c>
      <c r="ZJ57" s="12" t="str">
        <f t="shared" si="1817"/>
        <v/>
      </c>
      <c r="ZK57" s="12" t="str">
        <f t="shared" si="1817"/>
        <v/>
      </c>
      <c r="ZL57" s="12" t="str">
        <f t="shared" si="1817"/>
        <v/>
      </c>
      <c r="ZM57" s="12" t="str">
        <f t="shared" si="1817"/>
        <v/>
      </c>
      <c r="ZN57" s="12" t="str">
        <f t="shared" si="1817"/>
        <v/>
      </c>
      <c r="ZO57" s="12" t="str">
        <f t="shared" si="1817"/>
        <v/>
      </c>
      <c r="ZP57" s="12" t="str">
        <f t="shared" si="1817"/>
        <v/>
      </c>
      <c r="ZQ57" s="12" t="str">
        <f t="shared" si="1817"/>
        <v/>
      </c>
      <c r="ZR57" s="13" t="str">
        <f t="shared" si="1817"/>
        <v/>
      </c>
      <c r="ZS57" s="11" t="str">
        <f t="shared" si="1817"/>
        <v/>
      </c>
      <c r="ZT57" s="12" t="str">
        <f t="shared" si="1817"/>
        <v/>
      </c>
      <c r="ZU57" s="12" t="str">
        <f t="shared" si="1817"/>
        <v/>
      </c>
      <c r="ZV57" s="12" t="str">
        <f t="shared" si="1817"/>
        <v/>
      </c>
      <c r="ZW57" s="12" t="str">
        <f t="shared" si="1818"/>
        <v/>
      </c>
      <c r="ZX57" s="12" t="str">
        <f t="shared" si="1818"/>
        <v/>
      </c>
      <c r="ZY57" s="12" t="str">
        <f t="shared" si="1818"/>
        <v/>
      </c>
      <c r="ZZ57" s="12" t="str">
        <f t="shared" si="1818"/>
        <v/>
      </c>
      <c r="AAA57" s="12" t="str">
        <f t="shared" si="1818"/>
        <v/>
      </c>
      <c r="AAB57" s="12" t="str">
        <f t="shared" si="1818"/>
        <v/>
      </c>
      <c r="AAC57" s="12" t="str">
        <f t="shared" si="1818"/>
        <v/>
      </c>
      <c r="AAD57" s="13" t="str">
        <f t="shared" si="1818"/>
        <v/>
      </c>
      <c r="AAE57" s="11" t="str">
        <f t="shared" si="1818"/>
        <v/>
      </c>
      <c r="AAF57" s="12" t="str">
        <f t="shared" si="1818"/>
        <v/>
      </c>
      <c r="AAG57" s="12" t="str">
        <f t="shared" si="1818"/>
        <v/>
      </c>
      <c r="AAH57" s="12" t="str">
        <f t="shared" si="1818"/>
        <v/>
      </c>
      <c r="AAI57" s="12" t="str">
        <f t="shared" si="1818"/>
        <v/>
      </c>
      <c r="AAJ57" s="12" t="str">
        <f t="shared" si="1818"/>
        <v/>
      </c>
      <c r="AAK57" s="12" t="str">
        <f t="shared" si="1818"/>
        <v/>
      </c>
      <c r="AAL57" s="12" t="str">
        <f t="shared" si="1818"/>
        <v/>
      </c>
      <c r="AAM57" s="12" t="str">
        <f t="shared" si="1819"/>
        <v/>
      </c>
      <c r="AAN57" s="12" t="str">
        <f t="shared" si="1819"/>
        <v/>
      </c>
      <c r="AAO57" s="12" t="str">
        <f t="shared" si="1819"/>
        <v/>
      </c>
      <c r="AAP57" s="13" t="str">
        <f t="shared" si="1819"/>
        <v/>
      </c>
      <c r="AAQ57" s="11" t="str">
        <f t="shared" si="1819"/>
        <v/>
      </c>
      <c r="AAR57" s="12" t="str">
        <f t="shared" si="1819"/>
        <v/>
      </c>
      <c r="AAS57" s="12" t="str">
        <f t="shared" si="1819"/>
        <v/>
      </c>
      <c r="AAT57" s="12" t="str">
        <f t="shared" si="1819"/>
        <v/>
      </c>
      <c r="AAU57" s="12" t="str">
        <f t="shared" si="1819"/>
        <v/>
      </c>
      <c r="AAV57" s="12" t="str">
        <f t="shared" si="1819"/>
        <v/>
      </c>
      <c r="AAW57" s="12" t="str">
        <f t="shared" si="1819"/>
        <v/>
      </c>
      <c r="AAX57" s="12" t="str">
        <f t="shared" si="1819"/>
        <v/>
      </c>
      <c r="AAY57" s="12" t="str">
        <f t="shared" si="1819"/>
        <v/>
      </c>
      <c r="AAZ57" s="12" t="str">
        <f t="shared" si="1819"/>
        <v/>
      </c>
      <c r="ABA57" s="12" t="str">
        <f t="shared" si="1819"/>
        <v/>
      </c>
      <c r="ABB57" s="13" t="str">
        <f t="shared" si="1819"/>
        <v/>
      </c>
      <c r="ABC57" s="11" t="str">
        <f t="shared" si="1820"/>
        <v/>
      </c>
      <c r="ABD57" s="12" t="str">
        <f t="shared" si="1820"/>
        <v/>
      </c>
      <c r="ABE57" s="12" t="str">
        <f t="shared" si="1820"/>
        <v/>
      </c>
      <c r="ABF57" s="12" t="str">
        <f t="shared" si="1820"/>
        <v/>
      </c>
      <c r="ABG57" s="12" t="str">
        <f t="shared" si="1820"/>
        <v/>
      </c>
      <c r="ABH57" s="12" t="str">
        <f t="shared" si="1820"/>
        <v/>
      </c>
      <c r="ABI57" s="12" t="str">
        <f t="shared" si="1820"/>
        <v/>
      </c>
      <c r="ABJ57" s="12" t="str">
        <f t="shared" si="1820"/>
        <v/>
      </c>
      <c r="ABK57" s="12" t="str">
        <f t="shared" si="1820"/>
        <v/>
      </c>
      <c r="ABL57" s="12" t="str">
        <f t="shared" si="1820"/>
        <v/>
      </c>
      <c r="ABM57" s="12" t="str">
        <f t="shared" si="1820"/>
        <v/>
      </c>
      <c r="ABN57" s="13" t="str">
        <f t="shared" si="1820"/>
        <v/>
      </c>
      <c r="ABO57" s="11" t="str">
        <f t="shared" si="1820"/>
        <v/>
      </c>
      <c r="ABP57" s="12" t="str">
        <f t="shared" si="1820"/>
        <v/>
      </c>
      <c r="ABQ57" s="12" t="str">
        <f t="shared" si="1820"/>
        <v/>
      </c>
      <c r="ABR57" s="12" t="str">
        <f t="shared" si="1820"/>
        <v/>
      </c>
      <c r="ABS57" s="12" t="str">
        <f t="shared" si="1821"/>
        <v/>
      </c>
      <c r="ABT57" s="12" t="str">
        <f t="shared" si="1821"/>
        <v/>
      </c>
      <c r="ABU57" s="12" t="str">
        <f t="shared" si="1821"/>
        <v/>
      </c>
      <c r="ABV57" s="12" t="str">
        <f t="shared" si="1821"/>
        <v/>
      </c>
      <c r="ABW57" s="12" t="str">
        <f t="shared" si="1821"/>
        <v/>
      </c>
      <c r="ABX57" s="12" t="str">
        <f t="shared" si="1821"/>
        <v/>
      </c>
      <c r="ABY57" s="12" t="str">
        <f t="shared" si="1821"/>
        <v/>
      </c>
      <c r="ABZ57" s="13" t="str">
        <f t="shared" si="1821"/>
        <v/>
      </c>
      <c r="ACA57" s="11" t="str">
        <f t="shared" si="1821"/>
        <v/>
      </c>
      <c r="ACB57" s="12" t="str">
        <f t="shared" si="1821"/>
        <v/>
      </c>
      <c r="ACC57" s="12" t="str">
        <f t="shared" si="1821"/>
        <v/>
      </c>
      <c r="ACD57" s="12" t="str">
        <f t="shared" si="1821"/>
        <v/>
      </c>
      <c r="ACE57" s="12" t="str">
        <f t="shared" si="1821"/>
        <v/>
      </c>
      <c r="ACF57" s="12" t="str">
        <f t="shared" si="1821"/>
        <v/>
      </c>
      <c r="ACG57" s="12" t="str">
        <f t="shared" si="1821"/>
        <v/>
      </c>
      <c r="ACH57" s="12" t="str">
        <f t="shared" si="1821"/>
        <v/>
      </c>
      <c r="ACI57" s="12" t="str">
        <f t="shared" si="1822"/>
        <v/>
      </c>
      <c r="ACJ57" s="12" t="str">
        <f t="shared" si="1822"/>
        <v/>
      </c>
      <c r="ACK57" s="12" t="str">
        <f t="shared" si="1822"/>
        <v/>
      </c>
      <c r="ACL57" s="13" t="str">
        <f t="shared" si="1822"/>
        <v/>
      </c>
      <c r="ACM57" s="11" t="str">
        <f t="shared" si="1822"/>
        <v/>
      </c>
      <c r="ACN57" s="12" t="str">
        <f t="shared" si="1822"/>
        <v/>
      </c>
      <c r="ACO57" s="12" t="str">
        <f t="shared" si="1822"/>
        <v/>
      </c>
      <c r="ACP57" s="12" t="str">
        <f t="shared" si="1822"/>
        <v/>
      </c>
      <c r="ACQ57" s="12" t="str">
        <f t="shared" si="1822"/>
        <v/>
      </c>
      <c r="ACR57" s="12" t="str">
        <f t="shared" si="1822"/>
        <v/>
      </c>
      <c r="ACS57" s="12" t="str">
        <f t="shared" si="1822"/>
        <v/>
      </c>
      <c r="ACT57" s="12" t="str">
        <f t="shared" si="1822"/>
        <v/>
      </c>
      <c r="ACU57" s="12" t="str">
        <f t="shared" si="1822"/>
        <v/>
      </c>
      <c r="ACV57" s="12" t="str">
        <f t="shared" si="1822"/>
        <v/>
      </c>
      <c r="ACW57" s="12" t="str">
        <f t="shared" si="1822"/>
        <v/>
      </c>
      <c r="ACX57" s="13" t="str">
        <f t="shared" si="1822"/>
        <v/>
      </c>
      <c r="ACY57" s="160"/>
      <c r="ACZ57" s="161"/>
      <c r="ADA57" s="161"/>
      <c r="ADB57" s="162"/>
    </row>
    <row r="58" spans="2:782" ht="11.25" customHeight="1" x14ac:dyDescent="0.2">
      <c r="B58" s="152"/>
      <c r="C58" s="225"/>
      <c r="D58" s="156">
        <v>24</v>
      </c>
      <c r="E58" s="267" t="s">
        <v>83</v>
      </c>
      <c r="F58" s="227" t="s">
        <v>52</v>
      </c>
      <c r="G58" s="8">
        <f>I56</f>
        <v>46075.006944444431</v>
      </c>
      <c r="H58" s="7" t="s">
        <v>66</v>
      </c>
      <c r="I58" s="9">
        <f t="shared" ref="I58" si="1826">G58+J58</f>
        <v>46075.013888888876</v>
      </c>
      <c r="J58" s="45">
        <v>6.9444444444444441E-3</v>
      </c>
      <c r="K58" s="22">
        <f t="shared" ref="K58:Z58" si="1827">IF(AND($G58&lt;&gt;"",$I58&lt;&gt;""),IF(AND($G58&lt;=K$11,$I58&gt;=K$11),1,0),"")</f>
        <v>0</v>
      </c>
      <c r="L58" s="12">
        <f t="shared" si="1827"/>
        <v>0</v>
      </c>
      <c r="M58" s="12">
        <f t="shared" si="1827"/>
        <v>0</v>
      </c>
      <c r="N58" s="12">
        <f t="shared" si="1827"/>
        <v>0</v>
      </c>
      <c r="O58" s="12">
        <f t="shared" si="1827"/>
        <v>0</v>
      </c>
      <c r="P58" s="12">
        <f t="shared" si="1827"/>
        <v>0</v>
      </c>
      <c r="Q58" s="12">
        <f t="shared" si="1827"/>
        <v>0</v>
      </c>
      <c r="R58" s="12">
        <f t="shared" si="1827"/>
        <v>0</v>
      </c>
      <c r="S58" s="12">
        <f t="shared" si="1827"/>
        <v>0</v>
      </c>
      <c r="T58" s="12">
        <f t="shared" si="1827"/>
        <v>0</v>
      </c>
      <c r="U58" s="12">
        <f t="shared" si="1827"/>
        <v>0</v>
      </c>
      <c r="V58" s="12">
        <f t="shared" si="1827"/>
        <v>0</v>
      </c>
      <c r="W58" s="11">
        <f t="shared" si="1827"/>
        <v>0</v>
      </c>
      <c r="X58" s="12">
        <f t="shared" si="1827"/>
        <v>0</v>
      </c>
      <c r="Y58" s="12">
        <f t="shared" si="1827"/>
        <v>0</v>
      </c>
      <c r="Z58" s="12">
        <f t="shared" si="1827"/>
        <v>0</v>
      </c>
      <c r="AA58" s="12">
        <f t="shared" ref="AA58:AP58" si="1828">IF(AND($G58&lt;&gt;"",$I58&lt;&gt;""),IF(AND($G58&lt;=AA$11,$I58&gt;=AA$11),1,0),"")</f>
        <v>0</v>
      </c>
      <c r="AB58" s="12">
        <f t="shared" si="1828"/>
        <v>0</v>
      </c>
      <c r="AC58" s="12">
        <f t="shared" si="1828"/>
        <v>0</v>
      </c>
      <c r="AD58" s="12">
        <f t="shared" si="1828"/>
        <v>0</v>
      </c>
      <c r="AE58" s="12">
        <f t="shared" si="1828"/>
        <v>0</v>
      </c>
      <c r="AF58" s="12">
        <f t="shared" si="1828"/>
        <v>0</v>
      </c>
      <c r="AG58" s="12">
        <f t="shared" si="1828"/>
        <v>0</v>
      </c>
      <c r="AH58" s="12">
        <f t="shared" si="1828"/>
        <v>0</v>
      </c>
      <c r="AI58" s="11">
        <f t="shared" si="1828"/>
        <v>0</v>
      </c>
      <c r="AJ58" s="12">
        <f t="shared" si="1828"/>
        <v>0</v>
      </c>
      <c r="AK58" s="12">
        <f t="shared" si="1828"/>
        <v>0</v>
      </c>
      <c r="AL58" s="12">
        <f t="shared" si="1828"/>
        <v>0</v>
      </c>
      <c r="AM58" s="12">
        <f t="shared" si="1828"/>
        <v>0</v>
      </c>
      <c r="AN58" s="12">
        <f t="shared" si="1828"/>
        <v>0</v>
      </c>
      <c r="AO58" s="12">
        <f t="shared" si="1828"/>
        <v>0</v>
      </c>
      <c r="AP58" s="12">
        <f t="shared" si="1828"/>
        <v>0</v>
      </c>
      <c r="AQ58" s="12">
        <f t="shared" ref="AQ58:BF58" si="1829">IF(AND($G58&lt;&gt;"",$I58&lt;&gt;""),IF(AND($G58&lt;=AQ$11,$I58&gt;=AQ$11),1,0),"")</f>
        <v>0</v>
      </c>
      <c r="AR58" s="12">
        <f t="shared" si="1829"/>
        <v>0</v>
      </c>
      <c r="AS58" s="12">
        <f t="shared" si="1829"/>
        <v>0</v>
      </c>
      <c r="AT58" s="13">
        <f t="shared" si="1829"/>
        <v>0</v>
      </c>
      <c r="AU58" s="12">
        <f t="shared" si="1829"/>
        <v>0</v>
      </c>
      <c r="AV58" s="12">
        <f t="shared" si="1829"/>
        <v>0</v>
      </c>
      <c r="AW58" s="12">
        <f t="shared" si="1829"/>
        <v>0</v>
      </c>
      <c r="AX58" s="12">
        <f t="shared" si="1829"/>
        <v>0</v>
      </c>
      <c r="AY58" s="12">
        <f t="shared" si="1829"/>
        <v>0</v>
      </c>
      <c r="AZ58" s="12">
        <f t="shared" si="1829"/>
        <v>0</v>
      </c>
      <c r="BA58" s="12">
        <f t="shared" si="1829"/>
        <v>0</v>
      </c>
      <c r="BB58" s="12">
        <f t="shared" si="1829"/>
        <v>0</v>
      </c>
      <c r="BC58" s="12">
        <f t="shared" si="1829"/>
        <v>0</v>
      </c>
      <c r="BD58" s="12">
        <f t="shared" si="1829"/>
        <v>0</v>
      </c>
      <c r="BE58" s="12">
        <f t="shared" si="1829"/>
        <v>0</v>
      </c>
      <c r="BF58" s="12">
        <f t="shared" si="1829"/>
        <v>0</v>
      </c>
      <c r="BG58" s="11">
        <f t="shared" ref="BG58" si="1830">IF(AND($G58&lt;&gt;"",$I58&lt;&gt;""),IF(AND($G58&lt;=BG$11,$I58&gt;=BG$11),1,0),"")</f>
        <v>0</v>
      </c>
      <c r="BH58" s="12">
        <f t="shared" si="1547"/>
        <v>0</v>
      </c>
      <c r="BI58" s="12">
        <f t="shared" si="1547"/>
        <v>0</v>
      </c>
      <c r="BJ58" s="12">
        <f t="shared" si="1547"/>
        <v>0</v>
      </c>
      <c r="BK58" s="12">
        <f t="shared" si="1547"/>
        <v>0</v>
      </c>
      <c r="BL58" s="12">
        <f t="shared" si="1547"/>
        <v>0</v>
      </c>
      <c r="BM58" s="12">
        <f t="shared" si="1547"/>
        <v>0</v>
      </c>
      <c r="BN58" s="12">
        <f t="shared" si="1547"/>
        <v>0</v>
      </c>
      <c r="BO58" s="12">
        <f t="shared" si="1547"/>
        <v>0</v>
      </c>
      <c r="BP58" s="12">
        <f t="shared" si="1547"/>
        <v>0</v>
      </c>
      <c r="BQ58" s="12">
        <f t="shared" si="1547"/>
        <v>0</v>
      </c>
      <c r="BR58" s="13">
        <f t="shared" si="1547"/>
        <v>0</v>
      </c>
      <c r="BS58" s="11">
        <f t="shared" si="1547"/>
        <v>0</v>
      </c>
      <c r="BT58" s="12">
        <f t="shared" si="1547"/>
        <v>0</v>
      </c>
      <c r="BU58" s="12">
        <f t="shared" si="1547"/>
        <v>0</v>
      </c>
      <c r="BV58" s="12">
        <f t="shared" si="1547"/>
        <v>0</v>
      </c>
      <c r="BW58" s="12">
        <f t="shared" si="1450"/>
        <v>0</v>
      </c>
      <c r="BX58" s="12">
        <f t="shared" si="1450"/>
        <v>0</v>
      </c>
      <c r="BY58" s="12">
        <f t="shared" si="1450"/>
        <v>0</v>
      </c>
      <c r="BZ58" s="12">
        <f t="shared" si="1450"/>
        <v>0</v>
      </c>
      <c r="CA58" s="12">
        <f t="shared" si="1450"/>
        <v>0</v>
      </c>
      <c r="CB58" s="12">
        <f t="shared" si="1450"/>
        <v>0</v>
      </c>
      <c r="CC58" s="12">
        <f t="shared" si="1450"/>
        <v>0</v>
      </c>
      <c r="CD58" s="13">
        <f t="shared" si="1450"/>
        <v>0</v>
      </c>
      <c r="CE58" s="11">
        <f t="shared" si="1450"/>
        <v>0</v>
      </c>
      <c r="CF58" s="12">
        <f t="shared" si="1450"/>
        <v>0</v>
      </c>
      <c r="CG58" s="12">
        <f t="shared" si="1450"/>
        <v>0</v>
      </c>
      <c r="CH58" s="12">
        <f t="shared" si="1450"/>
        <v>0</v>
      </c>
      <c r="CI58" s="12">
        <f t="shared" si="1450"/>
        <v>0</v>
      </c>
      <c r="CJ58" s="12">
        <f t="shared" si="1450"/>
        <v>0</v>
      </c>
      <c r="CK58" s="12">
        <f t="shared" si="1450"/>
        <v>0</v>
      </c>
      <c r="CL58" s="12">
        <f t="shared" si="1450"/>
        <v>0</v>
      </c>
      <c r="CM58" s="12">
        <f t="shared" si="1640"/>
        <v>0</v>
      </c>
      <c r="CN58" s="12">
        <f t="shared" si="1640"/>
        <v>0</v>
      </c>
      <c r="CO58" s="12">
        <f t="shared" si="1640"/>
        <v>0</v>
      </c>
      <c r="CP58" s="13">
        <f t="shared" si="1640"/>
        <v>0</v>
      </c>
      <c r="CQ58" s="11">
        <f t="shared" si="1640"/>
        <v>0</v>
      </c>
      <c r="CR58" s="12">
        <f t="shared" si="1640"/>
        <v>0</v>
      </c>
      <c r="CS58" s="12">
        <f t="shared" si="1640"/>
        <v>0</v>
      </c>
      <c r="CT58" s="12">
        <f t="shared" si="1640"/>
        <v>0</v>
      </c>
      <c r="CU58" s="12">
        <f t="shared" si="1640"/>
        <v>0</v>
      </c>
      <c r="CV58" s="12">
        <f t="shared" si="1640"/>
        <v>0</v>
      </c>
      <c r="CW58" s="12">
        <f t="shared" si="1640"/>
        <v>0</v>
      </c>
      <c r="CX58" s="12">
        <f t="shared" si="1640"/>
        <v>0</v>
      </c>
      <c r="CY58" s="12">
        <f t="shared" si="1640"/>
        <v>0</v>
      </c>
      <c r="CZ58" s="12">
        <f t="shared" si="1640"/>
        <v>0</v>
      </c>
      <c r="DA58" s="12">
        <f t="shared" si="1640"/>
        <v>0</v>
      </c>
      <c r="DB58" s="13">
        <f t="shared" si="1640"/>
        <v>0</v>
      </c>
      <c r="DC58" s="11">
        <f t="shared" si="1451"/>
        <v>0</v>
      </c>
      <c r="DD58" s="12">
        <f t="shared" si="1451"/>
        <v>0</v>
      </c>
      <c r="DE58" s="12">
        <f t="shared" si="1451"/>
        <v>0</v>
      </c>
      <c r="DF58" s="12">
        <f t="shared" si="1451"/>
        <v>0</v>
      </c>
      <c r="DG58" s="12">
        <f t="shared" si="1451"/>
        <v>0</v>
      </c>
      <c r="DH58" s="12">
        <f t="shared" si="1451"/>
        <v>0</v>
      </c>
      <c r="DI58" s="12">
        <f t="shared" si="1451"/>
        <v>0</v>
      </c>
      <c r="DJ58" s="12">
        <f t="shared" si="1451"/>
        <v>0</v>
      </c>
      <c r="DK58" s="12">
        <f t="shared" si="1451"/>
        <v>0</v>
      </c>
      <c r="DL58" s="12">
        <f t="shared" si="1451"/>
        <v>0</v>
      </c>
      <c r="DM58" s="12">
        <f t="shared" si="1451"/>
        <v>0</v>
      </c>
      <c r="DN58" s="13">
        <f t="shared" si="1451"/>
        <v>0</v>
      </c>
      <c r="DO58" s="11">
        <f t="shared" si="1451"/>
        <v>0</v>
      </c>
      <c r="DP58" s="12">
        <f t="shared" si="1451"/>
        <v>0</v>
      </c>
      <c r="DQ58" s="12">
        <f t="shared" si="1451"/>
        <v>0</v>
      </c>
      <c r="DR58" s="12">
        <f t="shared" si="1451"/>
        <v>0</v>
      </c>
      <c r="DS58" s="12">
        <f t="shared" si="1452"/>
        <v>0</v>
      </c>
      <c r="DT58" s="12">
        <f t="shared" si="1452"/>
        <v>0</v>
      </c>
      <c r="DU58" s="12">
        <f t="shared" si="1452"/>
        <v>0</v>
      </c>
      <c r="DV58" s="12">
        <f t="shared" si="1452"/>
        <v>0</v>
      </c>
      <c r="DW58" s="12">
        <f t="shared" si="1452"/>
        <v>0</v>
      </c>
      <c r="DX58" s="12">
        <f t="shared" si="1452"/>
        <v>0</v>
      </c>
      <c r="DY58" s="12">
        <f t="shared" si="1452"/>
        <v>0</v>
      </c>
      <c r="DZ58" s="13">
        <f t="shared" si="1452"/>
        <v>0</v>
      </c>
      <c r="EA58" s="11">
        <f t="shared" si="1452"/>
        <v>0</v>
      </c>
      <c r="EB58" s="12">
        <f t="shared" si="1452"/>
        <v>0</v>
      </c>
      <c r="EC58" s="12">
        <f t="shared" si="1452"/>
        <v>0</v>
      </c>
      <c r="ED58" s="12">
        <f t="shared" si="1452"/>
        <v>0</v>
      </c>
      <c r="EE58" s="12">
        <f t="shared" si="1452"/>
        <v>0</v>
      </c>
      <c r="EF58" s="12">
        <f t="shared" si="1452"/>
        <v>0</v>
      </c>
      <c r="EG58" s="12">
        <f t="shared" si="1452"/>
        <v>0</v>
      </c>
      <c r="EH58" s="12">
        <f t="shared" si="1452"/>
        <v>0</v>
      </c>
      <c r="EI58" s="12">
        <f t="shared" si="1453"/>
        <v>0</v>
      </c>
      <c r="EJ58" s="12">
        <f t="shared" si="1453"/>
        <v>0</v>
      </c>
      <c r="EK58" s="12">
        <f t="shared" si="1453"/>
        <v>0</v>
      </c>
      <c r="EL58" s="13">
        <f t="shared" si="1453"/>
        <v>0</v>
      </c>
      <c r="EM58" s="11">
        <f t="shared" si="1453"/>
        <v>0</v>
      </c>
      <c r="EN58" s="12">
        <f t="shared" si="1453"/>
        <v>0</v>
      </c>
      <c r="EO58" s="12">
        <f t="shared" si="1453"/>
        <v>0</v>
      </c>
      <c r="EP58" s="12">
        <f t="shared" si="1453"/>
        <v>0</v>
      </c>
      <c r="EQ58" s="12">
        <f t="shared" si="1453"/>
        <v>0</v>
      </c>
      <c r="ER58" s="12">
        <f t="shared" si="1453"/>
        <v>0</v>
      </c>
      <c r="ES58" s="12">
        <f t="shared" si="1453"/>
        <v>0</v>
      </c>
      <c r="ET58" s="12">
        <f t="shared" si="1453"/>
        <v>0</v>
      </c>
      <c r="EU58" s="12">
        <f t="shared" si="1453"/>
        <v>0</v>
      </c>
      <c r="EV58" s="12">
        <f t="shared" si="1453"/>
        <v>0</v>
      </c>
      <c r="EW58" s="12">
        <f t="shared" si="1453"/>
        <v>0</v>
      </c>
      <c r="EX58" s="13">
        <f t="shared" si="1453"/>
        <v>0</v>
      </c>
      <c r="EY58" s="11">
        <f t="shared" si="1454"/>
        <v>0</v>
      </c>
      <c r="EZ58" s="12">
        <f t="shared" si="1454"/>
        <v>0</v>
      </c>
      <c r="FA58" s="12">
        <f t="shared" si="1454"/>
        <v>0</v>
      </c>
      <c r="FB58" s="12">
        <f t="shared" si="1454"/>
        <v>0</v>
      </c>
      <c r="FC58" s="12">
        <f t="shared" si="1454"/>
        <v>0</v>
      </c>
      <c r="FD58" s="12">
        <f t="shared" si="1454"/>
        <v>0</v>
      </c>
      <c r="FE58" s="12">
        <f t="shared" si="1454"/>
        <v>0</v>
      </c>
      <c r="FF58" s="12">
        <f t="shared" si="1454"/>
        <v>0</v>
      </c>
      <c r="FG58" s="12">
        <f t="shared" si="1454"/>
        <v>0</v>
      </c>
      <c r="FH58" s="12">
        <f t="shared" si="1454"/>
        <v>0</v>
      </c>
      <c r="FI58" s="12">
        <f t="shared" si="1454"/>
        <v>0</v>
      </c>
      <c r="FJ58" s="13">
        <f t="shared" si="1454"/>
        <v>0</v>
      </c>
      <c r="FK58" s="11">
        <f t="shared" si="1454"/>
        <v>0</v>
      </c>
      <c r="FL58" s="12">
        <f t="shared" si="1454"/>
        <v>0</v>
      </c>
      <c r="FM58" s="12">
        <f t="shared" si="1454"/>
        <v>0</v>
      </c>
      <c r="FN58" s="12">
        <f t="shared" si="1454"/>
        <v>0</v>
      </c>
      <c r="FO58" s="12">
        <f t="shared" si="1548"/>
        <v>0</v>
      </c>
      <c r="FP58" s="12">
        <f t="shared" si="1548"/>
        <v>0</v>
      </c>
      <c r="FQ58" s="12">
        <f t="shared" si="1548"/>
        <v>0</v>
      </c>
      <c r="FR58" s="12">
        <f t="shared" si="1548"/>
        <v>0</v>
      </c>
      <c r="FS58" s="12">
        <f t="shared" si="1548"/>
        <v>0</v>
      </c>
      <c r="FT58" s="12">
        <f t="shared" si="1548"/>
        <v>0</v>
      </c>
      <c r="FU58" s="12">
        <f t="shared" si="1548"/>
        <v>0</v>
      </c>
      <c r="FV58" s="13">
        <f t="shared" si="1548"/>
        <v>0</v>
      </c>
      <c r="FW58" s="11">
        <f t="shared" si="1548"/>
        <v>0</v>
      </c>
      <c r="FX58" s="12">
        <f t="shared" si="1548"/>
        <v>0</v>
      </c>
      <c r="FY58" s="12">
        <f t="shared" si="1548"/>
        <v>0</v>
      </c>
      <c r="FZ58" s="12">
        <f t="shared" si="1548"/>
        <v>0</v>
      </c>
      <c r="GA58" s="12">
        <f t="shared" si="1548"/>
        <v>0</v>
      </c>
      <c r="GB58" s="12">
        <f t="shared" si="1548"/>
        <v>0</v>
      </c>
      <c r="GC58" s="12">
        <f t="shared" si="1548"/>
        <v>0</v>
      </c>
      <c r="GD58" s="12">
        <f t="shared" si="1548"/>
        <v>0</v>
      </c>
      <c r="GE58" s="12">
        <f t="shared" ref="GE58:GT58" si="1831">IF(AND($G58&lt;&gt;"",$I58&lt;&gt;""),IF(AND($G58&lt;=GE$11,$I58&gt;=GE$11),1,0),"")</f>
        <v>0</v>
      </c>
      <c r="GF58" s="12">
        <f t="shared" si="1831"/>
        <v>0</v>
      </c>
      <c r="GG58" s="12">
        <f t="shared" si="1831"/>
        <v>0</v>
      </c>
      <c r="GH58" s="13">
        <f t="shared" si="1831"/>
        <v>0</v>
      </c>
      <c r="GI58" s="11">
        <f t="shared" si="1831"/>
        <v>0</v>
      </c>
      <c r="GJ58" s="12">
        <f t="shared" si="1831"/>
        <v>0</v>
      </c>
      <c r="GK58" s="12">
        <f t="shared" si="1831"/>
        <v>0</v>
      </c>
      <c r="GL58" s="12">
        <f t="shared" si="1831"/>
        <v>0</v>
      </c>
      <c r="GM58" s="12">
        <f t="shared" si="1831"/>
        <v>0</v>
      </c>
      <c r="GN58" s="12">
        <f t="shared" si="1831"/>
        <v>0</v>
      </c>
      <c r="GO58" s="12">
        <f t="shared" si="1831"/>
        <v>0</v>
      </c>
      <c r="GP58" s="12">
        <f t="shared" si="1831"/>
        <v>0</v>
      </c>
      <c r="GQ58" s="12">
        <f t="shared" si="1831"/>
        <v>0</v>
      </c>
      <c r="GR58" s="12">
        <f t="shared" si="1831"/>
        <v>0</v>
      </c>
      <c r="GS58" s="12">
        <f t="shared" si="1831"/>
        <v>0</v>
      </c>
      <c r="GT58" s="13">
        <f t="shared" si="1831"/>
        <v>0</v>
      </c>
      <c r="GU58" s="11">
        <f t="shared" ref="GU58:HJ58" si="1832">IF(AND($G58&lt;&gt;"",$I58&lt;&gt;""),IF(AND($G58&lt;=GU$11,$I58&gt;=GU$11),1,0),"")</f>
        <v>0</v>
      </c>
      <c r="GV58" s="12">
        <f t="shared" si="1832"/>
        <v>0</v>
      </c>
      <c r="GW58" s="12">
        <f t="shared" si="1832"/>
        <v>1</v>
      </c>
      <c r="GX58" s="12">
        <f t="shared" si="1832"/>
        <v>1</v>
      </c>
      <c r="GY58" s="12">
        <f t="shared" si="1832"/>
        <v>0</v>
      </c>
      <c r="GZ58" s="12">
        <f t="shared" si="1832"/>
        <v>0</v>
      </c>
      <c r="HA58" s="12">
        <f t="shared" si="1832"/>
        <v>0</v>
      </c>
      <c r="HB58" s="12">
        <f t="shared" si="1832"/>
        <v>0</v>
      </c>
      <c r="HC58" s="12">
        <f t="shared" si="1832"/>
        <v>0</v>
      </c>
      <c r="HD58" s="12">
        <f t="shared" si="1832"/>
        <v>0</v>
      </c>
      <c r="HE58" s="12">
        <f t="shared" si="1832"/>
        <v>0</v>
      </c>
      <c r="HF58" s="13">
        <f t="shared" si="1832"/>
        <v>0</v>
      </c>
      <c r="HG58" s="11">
        <f t="shared" si="1832"/>
        <v>0</v>
      </c>
      <c r="HH58" s="12">
        <f t="shared" si="1832"/>
        <v>0</v>
      </c>
      <c r="HI58" s="12">
        <f t="shared" si="1832"/>
        <v>0</v>
      </c>
      <c r="HJ58" s="12">
        <f t="shared" si="1832"/>
        <v>0</v>
      </c>
      <c r="HK58" s="12">
        <f t="shared" ref="HK58:HZ58" si="1833">IF(AND($G58&lt;&gt;"",$I58&lt;&gt;""),IF(AND($G58&lt;=HK$11,$I58&gt;=HK$11),1,0),"")</f>
        <v>0</v>
      </c>
      <c r="HL58" s="12">
        <f t="shared" si="1833"/>
        <v>0</v>
      </c>
      <c r="HM58" s="12">
        <f t="shared" si="1833"/>
        <v>0</v>
      </c>
      <c r="HN58" s="12">
        <f t="shared" si="1833"/>
        <v>0</v>
      </c>
      <c r="HO58" s="12">
        <f t="shared" si="1833"/>
        <v>0</v>
      </c>
      <c r="HP58" s="12">
        <f t="shared" si="1833"/>
        <v>0</v>
      </c>
      <c r="HQ58" s="12">
        <f t="shared" si="1833"/>
        <v>0</v>
      </c>
      <c r="HR58" s="13">
        <f t="shared" si="1833"/>
        <v>0</v>
      </c>
      <c r="HS58" s="11">
        <f t="shared" si="1833"/>
        <v>0</v>
      </c>
      <c r="HT58" s="12">
        <f t="shared" si="1833"/>
        <v>0</v>
      </c>
      <c r="HU58" s="12">
        <f t="shared" si="1833"/>
        <v>0</v>
      </c>
      <c r="HV58" s="12">
        <f t="shared" si="1833"/>
        <v>0</v>
      </c>
      <c r="HW58" s="12">
        <f t="shared" si="1833"/>
        <v>0</v>
      </c>
      <c r="HX58" s="12">
        <f t="shared" si="1833"/>
        <v>0</v>
      </c>
      <c r="HY58" s="12">
        <f t="shared" si="1833"/>
        <v>0</v>
      </c>
      <c r="HZ58" s="12">
        <f t="shared" si="1833"/>
        <v>0</v>
      </c>
      <c r="IA58" s="12">
        <f t="shared" ref="IA58:IP58" si="1834">IF(AND($G58&lt;&gt;"",$I58&lt;&gt;""),IF(AND($G58&lt;=IA$11,$I58&gt;=IA$11),1,0),"")</f>
        <v>0</v>
      </c>
      <c r="IB58" s="12">
        <f t="shared" si="1834"/>
        <v>0</v>
      </c>
      <c r="IC58" s="12">
        <f t="shared" si="1834"/>
        <v>0</v>
      </c>
      <c r="ID58" s="13">
        <f t="shared" si="1834"/>
        <v>0</v>
      </c>
      <c r="IE58" s="11">
        <f t="shared" si="1834"/>
        <v>0</v>
      </c>
      <c r="IF58" s="12">
        <f t="shared" si="1834"/>
        <v>0</v>
      </c>
      <c r="IG58" s="12">
        <f t="shared" si="1834"/>
        <v>0</v>
      </c>
      <c r="IH58" s="12">
        <f t="shared" si="1834"/>
        <v>0</v>
      </c>
      <c r="II58" s="12">
        <f t="shared" si="1834"/>
        <v>0</v>
      </c>
      <c r="IJ58" s="12">
        <f t="shared" si="1834"/>
        <v>0</v>
      </c>
      <c r="IK58" s="12">
        <f t="shared" si="1834"/>
        <v>0</v>
      </c>
      <c r="IL58" s="12">
        <f t="shared" si="1834"/>
        <v>0</v>
      </c>
      <c r="IM58" s="12">
        <f t="shared" si="1834"/>
        <v>0</v>
      </c>
      <c r="IN58" s="12">
        <f t="shared" si="1834"/>
        <v>0</v>
      </c>
      <c r="IO58" s="12">
        <f t="shared" si="1834"/>
        <v>0</v>
      </c>
      <c r="IP58" s="13">
        <f t="shared" si="1834"/>
        <v>0</v>
      </c>
      <c r="IQ58" s="11">
        <f t="shared" ref="IQ58:JF58" si="1835">IF(AND($G58&lt;&gt;"",$I58&lt;&gt;""),IF(AND($G58&lt;=IQ$11,$I58&gt;=IQ$11),1,0),"")</f>
        <v>0</v>
      </c>
      <c r="IR58" s="12">
        <f t="shared" si="1835"/>
        <v>0</v>
      </c>
      <c r="IS58" s="12">
        <f t="shared" si="1835"/>
        <v>0</v>
      </c>
      <c r="IT58" s="12">
        <f t="shared" si="1835"/>
        <v>0</v>
      </c>
      <c r="IU58" s="12">
        <f t="shared" si="1835"/>
        <v>0</v>
      </c>
      <c r="IV58" s="12">
        <f t="shared" si="1835"/>
        <v>0</v>
      </c>
      <c r="IW58" s="12">
        <f t="shared" si="1835"/>
        <v>0</v>
      </c>
      <c r="IX58" s="12">
        <f t="shared" si="1835"/>
        <v>0</v>
      </c>
      <c r="IY58" s="12">
        <f t="shared" si="1835"/>
        <v>0</v>
      </c>
      <c r="IZ58" s="12">
        <f t="shared" si="1835"/>
        <v>0</v>
      </c>
      <c r="JA58" s="12">
        <f t="shared" si="1835"/>
        <v>0</v>
      </c>
      <c r="JB58" s="13">
        <f t="shared" si="1835"/>
        <v>0</v>
      </c>
      <c r="JC58" s="11">
        <f t="shared" si="1835"/>
        <v>0</v>
      </c>
      <c r="JD58" s="12">
        <f t="shared" si="1835"/>
        <v>0</v>
      </c>
      <c r="JE58" s="12">
        <f t="shared" si="1835"/>
        <v>0</v>
      </c>
      <c r="JF58" s="12">
        <f t="shared" si="1835"/>
        <v>0</v>
      </c>
      <c r="JG58" s="12">
        <f t="shared" ref="JG58:JV58" si="1836">IF(AND($G58&lt;&gt;"",$I58&lt;&gt;""),IF(AND($G58&lt;=JG$11,$I58&gt;=JG$11),1,0),"")</f>
        <v>0</v>
      </c>
      <c r="JH58" s="12">
        <f t="shared" si="1836"/>
        <v>0</v>
      </c>
      <c r="JI58" s="12">
        <f t="shared" si="1836"/>
        <v>0</v>
      </c>
      <c r="JJ58" s="12">
        <f t="shared" si="1836"/>
        <v>0</v>
      </c>
      <c r="JK58" s="12">
        <f t="shared" si="1836"/>
        <v>0</v>
      </c>
      <c r="JL58" s="12">
        <f t="shared" si="1836"/>
        <v>0</v>
      </c>
      <c r="JM58" s="12">
        <f t="shared" si="1836"/>
        <v>0</v>
      </c>
      <c r="JN58" s="13">
        <f t="shared" si="1836"/>
        <v>0</v>
      </c>
      <c r="JO58" s="11">
        <f t="shared" si="1836"/>
        <v>0</v>
      </c>
      <c r="JP58" s="12">
        <f t="shared" si="1836"/>
        <v>0</v>
      </c>
      <c r="JQ58" s="12">
        <f t="shared" si="1836"/>
        <v>0</v>
      </c>
      <c r="JR58" s="12">
        <f t="shared" si="1836"/>
        <v>0</v>
      </c>
      <c r="JS58" s="12">
        <f t="shared" si="1836"/>
        <v>0</v>
      </c>
      <c r="JT58" s="12">
        <f t="shared" si="1836"/>
        <v>0</v>
      </c>
      <c r="JU58" s="12">
        <f t="shared" si="1836"/>
        <v>0</v>
      </c>
      <c r="JV58" s="12">
        <f t="shared" si="1836"/>
        <v>0</v>
      </c>
      <c r="JW58" s="12">
        <f t="shared" ref="JW58:KL58" si="1837">IF(AND($G58&lt;&gt;"",$I58&lt;&gt;""),IF(AND($G58&lt;=JW$11,$I58&gt;=JW$11),1,0),"")</f>
        <v>0</v>
      </c>
      <c r="JX58" s="12">
        <f t="shared" si="1837"/>
        <v>0</v>
      </c>
      <c r="JY58" s="12">
        <f t="shared" si="1837"/>
        <v>0</v>
      </c>
      <c r="JZ58" s="13">
        <f t="shared" si="1837"/>
        <v>0</v>
      </c>
      <c r="KA58" s="11">
        <f t="shared" si="1837"/>
        <v>0</v>
      </c>
      <c r="KB58" s="12">
        <f t="shared" si="1837"/>
        <v>0</v>
      </c>
      <c r="KC58" s="12">
        <f t="shared" si="1837"/>
        <v>0</v>
      </c>
      <c r="KD58" s="12">
        <f t="shared" si="1837"/>
        <v>0</v>
      </c>
      <c r="KE58" s="12">
        <f t="shared" si="1837"/>
        <v>0</v>
      </c>
      <c r="KF58" s="12">
        <f t="shared" si="1837"/>
        <v>0</v>
      </c>
      <c r="KG58" s="12">
        <f t="shared" si="1837"/>
        <v>0</v>
      </c>
      <c r="KH58" s="12">
        <f t="shared" si="1837"/>
        <v>0</v>
      </c>
      <c r="KI58" s="12">
        <f t="shared" si="1837"/>
        <v>0</v>
      </c>
      <c r="KJ58" s="12">
        <f t="shared" si="1837"/>
        <v>0</v>
      </c>
      <c r="KK58" s="12">
        <f t="shared" si="1837"/>
        <v>0</v>
      </c>
      <c r="KL58" s="13">
        <f t="shared" si="1837"/>
        <v>0</v>
      </c>
      <c r="KM58" s="11">
        <f t="shared" ref="KM58:LB58" si="1838">IF(AND($G58&lt;&gt;"",$I58&lt;&gt;""),IF(AND($G58&lt;=KM$11,$I58&gt;=KM$11),1,0),"")</f>
        <v>0</v>
      </c>
      <c r="KN58" s="12">
        <f t="shared" si="1838"/>
        <v>0</v>
      </c>
      <c r="KO58" s="12">
        <f t="shared" si="1838"/>
        <v>0</v>
      </c>
      <c r="KP58" s="12">
        <f t="shared" si="1838"/>
        <v>0</v>
      </c>
      <c r="KQ58" s="12">
        <f t="shared" si="1838"/>
        <v>0</v>
      </c>
      <c r="KR58" s="12">
        <f t="shared" si="1838"/>
        <v>0</v>
      </c>
      <c r="KS58" s="12">
        <f t="shared" si="1838"/>
        <v>0</v>
      </c>
      <c r="KT58" s="12">
        <f t="shared" si="1838"/>
        <v>0</v>
      </c>
      <c r="KU58" s="12">
        <f t="shared" si="1838"/>
        <v>0</v>
      </c>
      <c r="KV58" s="12">
        <f t="shared" si="1838"/>
        <v>0</v>
      </c>
      <c r="KW58" s="12">
        <f t="shared" si="1838"/>
        <v>0</v>
      </c>
      <c r="KX58" s="13">
        <f t="shared" si="1838"/>
        <v>0</v>
      </c>
      <c r="KY58" s="11">
        <f t="shared" si="1838"/>
        <v>0</v>
      </c>
      <c r="KZ58" s="12">
        <f t="shared" si="1838"/>
        <v>0</v>
      </c>
      <c r="LA58" s="12">
        <f t="shared" si="1838"/>
        <v>0</v>
      </c>
      <c r="LB58" s="12">
        <f t="shared" si="1838"/>
        <v>0</v>
      </c>
      <c r="LC58" s="12">
        <f t="shared" ref="LC58:LR58" si="1839">IF(AND($G58&lt;&gt;"",$I58&lt;&gt;""),IF(AND($G58&lt;=LC$11,$I58&gt;=LC$11),1,0),"")</f>
        <v>0</v>
      </c>
      <c r="LD58" s="12">
        <f t="shared" si="1839"/>
        <v>0</v>
      </c>
      <c r="LE58" s="12">
        <f t="shared" si="1839"/>
        <v>0</v>
      </c>
      <c r="LF58" s="12">
        <f t="shared" si="1839"/>
        <v>0</v>
      </c>
      <c r="LG58" s="12">
        <f t="shared" si="1839"/>
        <v>0</v>
      </c>
      <c r="LH58" s="12">
        <f t="shared" si="1839"/>
        <v>0</v>
      </c>
      <c r="LI58" s="12">
        <f t="shared" si="1839"/>
        <v>0</v>
      </c>
      <c r="LJ58" s="13">
        <f t="shared" si="1839"/>
        <v>0</v>
      </c>
      <c r="LK58" s="11">
        <f t="shared" si="1839"/>
        <v>0</v>
      </c>
      <c r="LL58" s="12">
        <f t="shared" si="1839"/>
        <v>0</v>
      </c>
      <c r="LM58" s="12">
        <f t="shared" si="1839"/>
        <v>0</v>
      </c>
      <c r="LN58" s="12">
        <f t="shared" si="1839"/>
        <v>0</v>
      </c>
      <c r="LO58" s="12">
        <f t="shared" si="1839"/>
        <v>0</v>
      </c>
      <c r="LP58" s="12">
        <f t="shared" si="1839"/>
        <v>0</v>
      </c>
      <c r="LQ58" s="12">
        <f t="shared" si="1839"/>
        <v>0</v>
      </c>
      <c r="LR58" s="12">
        <f t="shared" si="1839"/>
        <v>0</v>
      </c>
      <c r="LS58" s="12">
        <f t="shared" ref="LS58:MH58" si="1840">IF(AND($G58&lt;&gt;"",$I58&lt;&gt;""),IF(AND($G58&lt;=LS$11,$I58&gt;=LS$11),1,0),"")</f>
        <v>0</v>
      </c>
      <c r="LT58" s="12">
        <f t="shared" si="1840"/>
        <v>0</v>
      </c>
      <c r="LU58" s="12">
        <f t="shared" si="1840"/>
        <v>0</v>
      </c>
      <c r="LV58" s="13">
        <f t="shared" si="1840"/>
        <v>0</v>
      </c>
      <c r="LW58" s="11">
        <f t="shared" si="1840"/>
        <v>0</v>
      </c>
      <c r="LX58" s="12">
        <f t="shared" si="1840"/>
        <v>0</v>
      </c>
      <c r="LY58" s="12">
        <f t="shared" si="1840"/>
        <v>0</v>
      </c>
      <c r="LZ58" s="12">
        <f t="shared" si="1840"/>
        <v>0</v>
      </c>
      <c r="MA58" s="12">
        <f t="shared" si="1840"/>
        <v>0</v>
      </c>
      <c r="MB58" s="12">
        <f t="shared" si="1840"/>
        <v>0</v>
      </c>
      <c r="MC58" s="12">
        <f t="shared" si="1840"/>
        <v>0</v>
      </c>
      <c r="MD58" s="12">
        <f t="shared" si="1840"/>
        <v>0</v>
      </c>
      <c r="ME58" s="12">
        <f t="shared" si="1840"/>
        <v>0</v>
      </c>
      <c r="MF58" s="12">
        <f t="shared" si="1840"/>
        <v>0</v>
      </c>
      <c r="MG58" s="12">
        <f t="shared" si="1840"/>
        <v>0</v>
      </c>
      <c r="MH58" s="13">
        <f t="shared" si="1840"/>
        <v>0</v>
      </c>
      <c r="MI58" s="11">
        <f t="shared" ref="MI58:MX58" si="1841">IF(AND($G58&lt;&gt;"",$I58&lt;&gt;""),IF(AND($G58&lt;=MI$11,$I58&gt;=MI$11),1,0),"")</f>
        <v>0</v>
      </c>
      <c r="MJ58" s="12">
        <f t="shared" si="1841"/>
        <v>0</v>
      </c>
      <c r="MK58" s="12">
        <f t="shared" si="1841"/>
        <v>0</v>
      </c>
      <c r="ML58" s="12">
        <f t="shared" si="1841"/>
        <v>0</v>
      </c>
      <c r="MM58" s="12">
        <f t="shared" si="1841"/>
        <v>0</v>
      </c>
      <c r="MN58" s="12">
        <f t="shared" si="1841"/>
        <v>0</v>
      </c>
      <c r="MO58" s="12">
        <f t="shared" si="1841"/>
        <v>0</v>
      </c>
      <c r="MP58" s="12">
        <f t="shared" si="1841"/>
        <v>0</v>
      </c>
      <c r="MQ58" s="12">
        <f t="shared" si="1841"/>
        <v>0</v>
      </c>
      <c r="MR58" s="12">
        <f t="shared" si="1841"/>
        <v>0</v>
      </c>
      <c r="MS58" s="12">
        <f t="shared" si="1841"/>
        <v>0</v>
      </c>
      <c r="MT58" s="13">
        <f t="shared" si="1841"/>
        <v>0</v>
      </c>
      <c r="MU58" s="11">
        <f t="shared" si="1841"/>
        <v>0</v>
      </c>
      <c r="MV58" s="12">
        <f t="shared" si="1841"/>
        <v>0</v>
      </c>
      <c r="MW58" s="12">
        <f t="shared" si="1841"/>
        <v>0</v>
      </c>
      <c r="MX58" s="12">
        <f t="shared" si="1841"/>
        <v>0</v>
      </c>
      <c r="MY58" s="12">
        <f t="shared" ref="MY58:NN58" si="1842">IF(AND($G58&lt;&gt;"",$I58&lt;&gt;""),IF(AND($G58&lt;=MY$11,$I58&gt;=MY$11),1,0),"")</f>
        <v>0</v>
      </c>
      <c r="MZ58" s="12">
        <f t="shared" si="1842"/>
        <v>0</v>
      </c>
      <c r="NA58" s="12">
        <f t="shared" si="1842"/>
        <v>0</v>
      </c>
      <c r="NB58" s="12">
        <f t="shared" si="1842"/>
        <v>0</v>
      </c>
      <c r="NC58" s="12">
        <f t="shared" si="1842"/>
        <v>0</v>
      </c>
      <c r="ND58" s="12">
        <f t="shared" si="1842"/>
        <v>0</v>
      </c>
      <c r="NE58" s="12">
        <f t="shared" si="1842"/>
        <v>0</v>
      </c>
      <c r="NF58" s="13">
        <f t="shared" si="1842"/>
        <v>0</v>
      </c>
      <c r="NG58" s="11">
        <f t="shared" si="1842"/>
        <v>0</v>
      </c>
      <c r="NH58" s="12">
        <f t="shared" si="1842"/>
        <v>0</v>
      </c>
      <c r="NI58" s="12">
        <f t="shared" si="1842"/>
        <v>0</v>
      </c>
      <c r="NJ58" s="12">
        <f t="shared" si="1842"/>
        <v>0</v>
      </c>
      <c r="NK58" s="12">
        <f t="shared" si="1842"/>
        <v>0</v>
      </c>
      <c r="NL58" s="12">
        <f t="shared" si="1842"/>
        <v>0</v>
      </c>
      <c r="NM58" s="12">
        <f t="shared" si="1842"/>
        <v>0</v>
      </c>
      <c r="NN58" s="12">
        <f t="shared" si="1842"/>
        <v>0</v>
      </c>
      <c r="NO58" s="12">
        <f t="shared" ref="NO58:OD58" si="1843">IF(AND($G58&lt;&gt;"",$I58&lt;&gt;""),IF(AND($G58&lt;=NO$11,$I58&gt;=NO$11),1,0),"")</f>
        <v>0</v>
      </c>
      <c r="NP58" s="12">
        <f t="shared" si="1843"/>
        <v>0</v>
      </c>
      <c r="NQ58" s="12">
        <f t="shared" si="1843"/>
        <v>0</v>
      </c>
      <c r="NR58" s="13">
        <f t="shared" si="1843"/>
        <v>0</v>
      </c>
      <c r="NS58" s="11">
        <f t="shared" si="1843"/>
        <v>0</v>
      </c>
      <c r="NT58" s="12">
        <f t="shared" si="1843"/>
        <v>0</v>
      </c>
      <c r="NU58" s="12">
        <f t="shared" si="1843"/>
        <v>0</v>
      </c>
      <c r="NV58" s="12">
        <f t="shared" si="1843"/>
        <v>0</v>
      </c>
      <c r="NW58" s="12">
        <f t="shared" si="1843"/>
        <v>0</v>
      </c>
      <c r="NX58" s="12">
        <f t="shared" si="1843"/>
        <v>0</v>
      </c>
      <c r="NY58" s="12">
        <f t="shared" si="1843"/>
        <v>0</v>
      </c>
      <c r="NZ58" s="12">
        <f t="shared" si="1843"/>
        <v>0</v>
      </c>
      <c r="OA58" s="12">
        <f t="shared" si="1843"/>
        <v>0</v>
      </c>
      <c r="OB58" s="12">
        <f t="shared" si="1843"/>
        <v>0</v>
      </c>
      <c r="OC58" s="12">
        <f t="shared" si="1843"/>
        <v>0</v>
      </c>
      <c r="OD58" s="13">
        <f t="shared" si="1843"/>
        <v>0</v>
      </c>
      <c r="OE58" s="11">
        <f t="shared" ref="OE58:OT58" si="1844">IF(AND($G58&lt;&gt;"",$I58&lt;&gt;""),IF(AND($G58&lt;=OE$11,$I58&gt;=OE$11),1,0),"")</f>
        <v>0</v>
      </c>
      <c r="OF58" s="12">
        <f t="shared" si="1844"/>
        <v>0</v>
      </c>
      <c r="OG58" s="12">
        <f t="shared" si="1844"/>
        <v>0</v>
      </c>
      <c r="OH58" s="12">
        <f t="shared" si="1844"/>
        <v>0</v>
      </c>
      <c r="OI58" s="12">
        <f t="shared" si="1844"/>
        <v>0</v>
      </c>
      <c r="OJ58" s="12">
        <f t="shared" si="1844"/>
        <v>0</v>
      </c>
      <c r="OK58" s="12">
        <f t="shared" si="1844"/>
        <v>0</v>
      </c>
      <c r="OL58" s="12">
        <f t="shared" si="1844"/>
        <v>0</v>
      </c>
      <c r="OM58" s="12">
        <f t="shared" si="1844"/>
        <v>0</v>
      </c>
      <c r="ON58" s="12">
        <f t="shared" si="1844"/>
        <v>0</v>
      </c>
      <c r="OO58" s="12">
        <f t="shared" si="1844"/>
        <v>0</v>
      </c>
      <c r="OP58" s="13">
        <f t="shared" si="1844"/>
        <v>0</v>
      </c>
      <c r="OQ58" s="11">
        <f t="shared" si="1844"/>
        <v>0</v>
      </c>
      <c r="OR58" s="12">
        <f t="shared" si="1844"/>
        <v>0</v>
      </c>
      <c r="OS58" s="12">
        <f t="shared" si="1844"/>
        <v>0</v>
      </c>
      <c r="OT58" s="12">
        <f t="shared" si="1844"/>
        <v>0</v>
      </c>
      <c r="OU58" s="12">
        <f t="shared" ref="OU58:PJ58" si="1845">IF(AND($G58&lt;&gt;"",$I58&lt;&gt;""),IF(AND($G58&lt;=OU$11,$I58&gt;=OU$11),1,0),"")</f>
        <v>0</v>
      </c>
      <c r="OV58" s="12">
        <f t="shared" si="1845"/>
        <v>0</v>
      </c>
      <c r="OW58" s="12">
        <f t="shared" si="1845"/>
        <v>0</v>
      </c>
      <c r="OX58" s="12">
        <f t="shared" si="1845"/>
        <v>0</v>
      </c>
      <c r="OY58" s="12">
        <f t="shared" si="1845"/>
        <v>0</v>
      </c>
      <c r="OZ58" s="12">
        <f t="shared" si="1845"/>
        <v>0</v>
      </c>
      <c r="PA58" s="12">
        <f t="shared" si="1845"/>
        <v>0</v>
      </c>
      <c r="PB58" s="13">
        <f t="shared" si="1845"/>
        <v>0</v>
      </c>
      <c r="PC58" s="11">
        <f t="shared" si="1845"/>
        <v>0</v>
      </c>
      <c r="PD58" s="12">
        <f t="shared" si="1845"/>
        <v>0</v>
      </c>
      <c r="PE58" s="12">
        <f t="shared" si="1845"/>
        <v>0</v>
      </c>
      <c r="PF58" s="12">
        <f t="shared" si="1845"/>
        <v>0</v>
      </c>
      <c r="PG58" s="12">
        <f t="shared" si="1845"/>
        <v>0</v>
      </c>
      <c r="PH58" s="12">
        <f t="shared" si="1845"/>
        <v>0</v>
      </c>
      <c r="PI58" s="12">
        <f t="shared" si="1845"/>
        <v>0</v>
      </c>
      <c r="PJ58" s="12">
        <f t="shared" si="1845"/>
        <v>0</v>
      </c>
      <c r="PK58" s="12">
        <f t="shared" ref="PK58:PZ58" si="1846">IF(AND($G58&lt;&gt;"",$I58&lt;&gt;""),IF(AND($G58&lt;=PK$11,$I58&gt;=PK$11),1,0),"")</f>
        <v>0</v>
      </c>
      <c r="PL58" s="12">
        <f t="shared" si="1846"/>
        <v>0</v>
      </c>
      <c r="PM58" s="12">
        <f t="shared" si="1846"/>
        <v>0</v>
      </c>
      <c r="PN58" s="13">
        <f t="shared" si="1846"/>
        <v>0</v>
      </c>
      <c r="PO58" s="11">
        <f t="shared" si="1846"/>
        <v>0</v>
      </c>
      <c r="PP58" s="12">
        <f t="shared" si="1846"/>
        <v>0</v>
      </c>
      <c r="PQ58" s="12">
        <f t="shared" si="1846"/>
        <v>0</v>
      </c>
      <c r="PR58" s="12">
        <f t="shared" si="1846"/>
        <v>0</v>
      </c>
      <c r="PS58" s="12">
        <f t="shared" si="1846"/>
        <v>0</v>
      </c>
      <c r="PT58" s="12">
        <f t="shared" si="1846"/>
        <v>0</v>
      </c>
      <c r="PU58" s="12">
        <f t="shared" si="1846"/>
        <v>0</v>
      </c>
      <c r="PV58" s="12">
        <f t="shared" si="1846"/>
        <v>0</v>
      </c>
      <c r="PW58" s="12">
        <f t="shared" si="1846"/>
        <v>0</v>
      </c>
      <c r="PX58" s="12">
        <f t="shared" si="1846"/>
        <v>0</v>
      </c>
      <c r="PY58" s="12">
        <f t="shared" si="1846"/>
        <v>0</v>
      </c>
      <c r="PZ58" s="13">
        <f t="shared" si="1846"/>
        <v>0</v>
      </c>
      <c r="QA58" s="11">
        <f t="shared" ref="QA58:QP58" si="1847">IF(AND($G58&lt;&gt;"",$I58&lt;&gt;""),IF(AND($G58&lt;=QA$11,$I58&gt;=QA$11),1,0),"")</f>
        <v>0</v>
      </c>
      <c r="QB58" s="12">
        <f t="shared" si="1847"/>
        <v>0</v>
      </c>
      <c r="QC58" s="12">
        <f t="shared" si="1847"/>
        <v>0</v>
      </c>
      <c r="QD58" s="12">
        <f t="shared" si="1847"/>
        <v>0</v>
      </c>
      <c r="QE58" s="12">
        <f t="shared" si="1847"/>
        <v>0</v>
      </c>
      <c r="QF58" s="12">
        <f t="shared" si="1847"/>
        <v>0</v>
      </c>
      <c r="QG58" s="12">
        <f t="shared" si="1847"/>
        <v>0</v>
      </c>
      <c r="QH58" s="12">
        <f t="shared" si="1847"/>
        <v>0</v>
      </c>
      <c r="QI58" s="12">
        <f t="shared" si="1847"/>
        <v>0</v>
      </c>
      <c r="QJ58" s="12">
        <f t="shared" si="1847"/>
        <v>0</v>
      </c>
      <c r="QK58" s="12">
        <f t="shared" si="1847"/>
        <v>0</v>
      </c>
      <c r="QL58" s="13">
        <f t="shared" si="1847"/>
        <v>0</v>
      </c>
      <c r="QM58" s="11">
        <f t="shared" si="1847"/>
        <v>0</v>
      </c>
      <c r="QN58" s="12">
        <f t="shared" si="1847"/>
        <v>0</v>
      </c>
      <c r="QO58" s="12">
        <f t="shared" si="1847"/>
        <v>0</v>
      </c>
      <c r="QP58" s="12">
        <f t="shared" si="1847"/>
        <v>0</v>
      </c>
      <c r="QQ58" s="12">
        <f t="shared" ref="QQ58:RF58" si="1848">IF(AND($G58&lt;&gt;"",$I58&lt;&gt;""),IF(AND($G58&lt;=QQ$11,$I58&gt;=QQ$11),1,0),"")</f>
        <v>0</v>
      </c>
      <c r="QR58" s="12">
        <f t="shared" si="1848"/>
        <v>0</v>
      </c>
      <c r="QS58" s="12">
        <f t="shared" si="1848"/>
        <v>0</v>
      </c>
      <c r="QT58" s="12">
        <f t="shared" si="1848"/>
        <v>0</v>
      </c>
      <c r="QU58" s="12">
        <f t="shared" si="1848"/>
        <v>0</v>
      </c>
      <c r="QV58" s="12">
        <f t="shared" si="1848"/>
        <v>0</v>
      </c>
      <c r="QW58" s="12">
        <f t="shared" si="1848"/>
        <v>0</v>
      </c>
      <c r="QX58" s="13">
        <f t="shared" si="1848"/>
        <v>0</v>
      </c>
      <c r="QY58" s="11">
        <f t="shared" si="1848"/>
        <v>0</v>
      </c>
      <c r="QZ58" s="12">
        <f t="shared" si="1848"/>
        <v>0</v>
      </c>
      <c r="RA58" s="12">
        <f t="shared" si="1848"/>
        <v>0</v>
      </c>
      <c r="RB58" s="12">
        <f t="shared" si="1848"/>
        <v>0</v>
      </c>
      <c r="RC58" s="12">
        <f t="shared" si="1848"/>
        <v>0</v>
      </c>
      <c r="RD58" s="12">
        <f t="shared" si="1848"/>
        <v>0</v>
      </c>
      <c r="RE58" s="12">
        <f t="shared" si="1848"/>
        <v>0</v>
      </c>
      <c r="RF58" s="12">
        <f t="shared" si="1848"/>
        <v>0</v>
      </c>
      <c r="RG58" s="12">
        <f t="shared" ref="RG58:RV58" si="1849">IF(AND($G58&lt;&gt;"",$I58&lt;&gt;""),IF(AND($G58&lt;=RG$11,$I58&gt;=RG$11),1,0),"")</f>
        <v>0</v>
      </c>
      <c r="RH58" s="12">
        <f t="shared" si="1849"/>
        <v>0</v>
      </c>
      <c r="RI58" s="12">
        <f t="shared" si="1849"/>
        <v>0</v>
      </c>
      <c r="RJ58" s="13">
        <f t="shared" si="1849"/>
        <v>0</v>
      </c>
      <c r="RK58" s="11">
        <f t="shared" si="1849"/>
        <v>0</v>
      </c>
      <c r="RL58" s="12">
        <f t="shared" si="1849"/>
        <v>0</v>
      </c>
      <c r="RM58" s="12">
        <f t="shared" si="1849"/>
        <v>0</v>
      </c>
      <c r="RN58" s="12">
        <f t="shared" si="1849"/>
        <v>0</v>
      </c>
      <c r="RO58" s="12">
        <f t="shared" si="1849"/>
        <v>0</v>
      </c>
      <c r="RP58" s="12">
        <f t="shared" si="1849"/>
        <v>0</v>
      </c>
      <c r="RQ58" s="12">
        <f t="shared" si="1849"/>
        <v>0</v>
      </c>
      <c r="RR58" s="12">
        <f t="shared" si="1849"/>
        <v>0</v>
      </c>
      <c r="RS58" s="12">
        <f t="shared" si="1849"/>
        <v>0</v>
      </c>
      <c r="RT58" s="12">
        <f t="shared" si="1849"/>
        <v>0</v>
      </c>
      <c r="RU58" s="12">
        <f t="shared" si="1849"/>
        <v>0</v>
      </c>
      <c r="RV58" s="13">
        <f t="shared" si="1849"/>
        <v>0</v>
      </c>
      <c r="RW58" s="11">
        <f t="shared" ref="RW58:SL58" si="1850">IF(AND($G58&lt;&gt;"",$I58&lt;&gt;""),IF(AND($G58&lt;=RW$11,$I58&gt;=RW$11),1,0),"")</f>
        <v>0</v>
      </c>
      <c r="RX58" s="12">
        <f t="shared" si="1850"/>
        <v>0</v>
      </c>
      <c r="RY58" s="12">
        <f t="shared" si="1850"/>
        <v>0</v>
      </c>
      <c r="RZ58" s="12">
        <f t="shared" si="1850"/>
        <v>0</v>
      </c>
      <c r="SA58" s="12">
        <f t="shared" si="1850"/>
        <v>0</v>
      </c>
      <c r="SB58" s="12">
        <f t="shared" si="1850"/>
        <v>0</v>
      </c>
      <c r="SC58" s="12">
        <f t="shared" si="1850"/>
        <v>0</v>
      </c>
      <c r="SD58" s="12">
        <f t="shared" si="1850"/>
        <v>0</v>
      </c>
      <c r="SE58" s="12">
        <f t="shared" si="1850"/>
        <v>0</v>
      </c>
      <c r="SF58" s="12">
        <f t="shared" si="1850"/>
        <v>0</v>
      </c>
      <c r="SG58" s="12">
        <f t="shared" si="1850"/>
        <v>0</v>
      </c>
      <c r="SH58" s="13">
        <f t="shared" si="1850"/>
        <v>0</v>
      </c>
      <c r="SI58" s="11">
        <f t="shared" si="1850"/>
        <v>0</v>
      </c>
      <c r="SJ58" s="12">
        <f t="shared" si="1850"/>
        <v>0</v>
      </c>
      <c r="SK58" s="12">
        <f t="shared" si="1850"/>
        <v>0</v>
      </c>
      <c r="SL58" s="12">
        <f t="shared" si="1850"/>
        <v>0</v>
      </c>
      <c r="SM58" s="12">
        <f t="shared" ref="SM58:TB58" si="1851">IF(AND($G58&lt;&gt;"",$I58&lt;&gt;""),IF(AND($G58&lt;=SM$11,$I58&gt;=SM$11),1,0),"")</f>
        <v>0</v>
      </c>
      <c r="SN58" s="12">
        <f t="shared" si="1851"/>
        <v>0</v>
      </c>
      <c r="SO58" s="12">
        <f t="shared" si="1851"/>
        <v>0</v>
      </c>
      <c r="SP58" s="12">
        <f t="shared" si="1851"/>
        <v>0</v>
      </c>
      <c r="SQ58" s="12">
        <f t="shared" si="1851"/>
        <v>0</v>
      </c>
      <c r="SR58" s="12">
        <f t="shared" si="1851"/>
        <v>0</v>
      </c>
      <c r="SS58" s="12">
        <f t="shared" si="1851"/>
        <v>0</v>
      </c>
      <c r="ST58" s="13">
        <f t="shared" si="1851"/>
        <v>0</v>
      </c>
      <c r="SU58" s="11">
        <f t="shared" si="1851"/>
        <v>0</v>
      </c>
      <c r="SV58" s="12">
        <f t="shared" si="1851"/>
        <v>0</v>
      </c>
      <c r="SW58" s="12">
        <f t="shared" si="1851"/>
        <v>0</v>
      </c>
      <c r="SX58" s="12">
        <f t="shared" si="1851"/>
        <v>0</v>
      </c>
      <c r="SY58" s="12">
        <f t="shared" si="1851"/>
        <v>0</v>
      </c>
      <c r="SZ58" s="12">
        <f t="shared" si="1851"/>
        <v>0</v>
      </c>
      <c r="TA58" s="12">
        <f t="shared" si="1851"/>
        <v>0</v>
      </c>
      <c r="TB58" s="12">
        <f t="shared" si="1851"/>
        <v>0</v>
      </c>
      <c r="TC58" s="12">
        <f t="shared" ref="TC58:TR58" si="1852">IF(AND($G58&lt;&gt;"",$I58&lt;&gt;""),IF(AND($G58&lt;=TC$11,$I58&gt;=TC$11),1,0),"")</f>
        <v>0</v>
      </c>
      <c r="TD58" s="12">
        <f t="shared" si="1852"/>
        <v>0</v>
      </c>
      <c r="TE58" s="12">
        <f t="shared" si="1852"/>
        <v>0</v>
      </c>
      <c r="TF58" s="13">
        <f t="shared" si="1852"/>
        <v>0</v>
      </c>
      <c r="TG58" s="11">
        <f t="shared" si="1852"/>
        <v>0</v>
      </c>
      <c r="TH58" s="12">
        <f t="shared" si="1852"/>
        <v>0</v>
      </c>
      <c r="TI58" s="12">
        <f t="shared" si="1852"/>
        <v>0</v>
      </c>
      <c r="TJ58" s="12">
        <f t="shared" si="1852"/>
        <v>0</v>
      </c>
      <c r="TK58" s="12">
        <f t="shared" si="1852"/>
        <v>0</v>
      </c>
      <c r="TL58" s="12">
        <f t="shared" si="1852"/>
        <v>0</v>
      </c>
      <c r="TM58" s="12">
        <f t="shared" si="1852"/>
        <v>0</v>
      </c>
      <c r="TN58" s="12">
        <f t="shared" si="1852"/>
        <v>0</v>
      </c>
      <c r="TO58" s="12">
        <f t="shared" si="1852"/>
        <v>0</v>
      </c>
      <c r="TP58" s="12">
        <f t="shared" si="1852"/>
        <v>0</v>
      </c>
      <c r="TQ58" s="12">
        <f t="shared" si="1852"/>
        <v>0</v>
      </c>
      <c r="TR58" s="13">
        <f t="shared" si="1852"/>
        <v>0</v>
      </c>
      <c r="TS58" s="11">
        <f t="shared" ref="TS58:UH58" si="1853">IF(AND($G58&lt;&gt;"",$I58&lt;&gt;""),IF(AND($G58&lt;=TS$11,$I58&gt;=TS$11),1,0),"")</f>
        <v>0</v>
      </c>
      <c r="TT58" s="12">
        <f t="shared" si="1853"/>
        <v>0</v>
      </c>
      <c r="TU58" s="12">
        <f t="shared" si="1853"/>
        <v>0</v>
      </c>
      <c r="TV58" s="12">
        <f t="shared" si="1853"/>
        <v>0</v>
      </c>
      <c r="TW58" s="12">
        <f t="shared" si="1853"/>
        <v>0</v>
      </c>
      <c r="TX58" s="12">
        <f t="shared" si="1853"/>
        <v>0</v>
      </c>
      <c r="TY58" s="12">
        <f t="shared" si="1853"/>
        <v>0</v>
      </c>
      <c r="TZ58" s="12">
        <f t="shared" si="1853"/>
        <v>0</v>
      </c>
      <c r="UA58" s="12">
        <f t="shared" si="1853"/>
        <v>0</v>
      </c>
      <c r="UB58" s="12">
        <f t="shared" si="1853"/>
        <v>0</v>
      </c>
      <c r="UC58" s="12">
        <f t="shared" si="1853"/>
        <v>0</v>
      </c>
      <c r="UD58" s="13">
        <f t="shared" si="1853"/>
        <v>0</v>
      </c>
      <c r="UE58" s="11">
        <f t="shared" si="1853"/>
        <v>0</v>
      </c>
      <c r="UF58" s="12">
        <f t="shared" si="1853"/>
        <v>0</v>
      </c>
      <c r="UG58" s="12">
        <f t="shared" si="1853"/>
        <v>0</v>
      </c>
      <c r="UH58" s="12">
        <f t="shared" si="1853"/>
        <v>0</v>
      </c>
      <c r="UI58" s="12">
        <f t="shared" ref="UI58:UX58" si="1854">IF(AND($G58&lt;&gt;"",$I58&lt;&gt;""),IF(AND($G58&lt;=UI$11,$I58&gt;=UI$11),1,0),"")</f>
        <v>0</v>
      </c>
      <c r="UJ58" s="12">
        <f t="shared" si="1854"/>
        <v>0</v>
      </c>
      <c r="UK58" s="12">
        <f t="shared" si="1854"/>
        <v>0</v>
      </c>
      <c r="UL58" s="12">
        <f t="shared" si="1854"/>
        <v>0</v>
      </c>
      <c r="UM58" s="12">
        <f t="shared" si="1854"/>
        <v>0</v>
      </c>
      <c r="UN58" s="12">
        <f t="shared" si="1854"/>
        <v>0</v>
      </c>
      <c r="UO58" s="12">
        <f t="shared" si="1854"/>
        <v>0</v>
      </c>
      <c r="UP58" s="13">
        <f t="shared" si="1854"/>
        <v>0</v>
      </c>
      <c r="UQ58" s="11">
        <f t="shared" si="1854"/>
        <v>0</v>
      </c>
      <c r="UR58" s="12">
        <f t="shared" si="1854"/>
        <v>0</v>
      </c>
      <c r="US58" s="12">
        <f t="shared" si="1854"/>
        <v>0</v>
      </c>
      <c r="UT58" s="12">
        <f t="shared" si="1854"/>
        <v>0</v>
      </c>
      <c r="UU58" s="12">
        <f t="shared" si="1854"/>
        <v>0</v>
      </c>
      <c r="UV58" s="12">
        <f t="shared" si="1854"/>
        <v>0</v>
      </c>
      <c r="UW58" s="12">
        <f t="shared" si="1854"/>
        <v>0</v>
      </c>
      <c r="UX58" s="12">
        <f t="shared" si="1854"/>
        <v>0</v>
      </c>
      <c r="UY58" s="12">
        <f t="shared" ref="UY58:VN58" si="1855">IF(AND($G58&lt;&gt;"",$I58&lt;&gt;""),IF(AND($G58&lt;=UY$11,$I58&gt;=UY$11),1,0),"")</f>
        <v>0</v>
      </c>
      <c r="UZ58" s="12">
        <f t="shared" si="1855"/>
        <v>0</v>
      </c>
      <c r="VA58" s="12">
        <f t="shared" si="1855"/>
        <v>0</v>
      </c>
      <c r="VB58" s="13">
        <f t="shared" si="1855"/>
        <v>0</v>
      </c>
      <c r="VC58" s="11">
        <f t="shared" si="1855"/>
        <v>0</v>
      </c>
      <c r="VD58" s="12">
        <f t="shared" si="1855"/>
        <v>0</v>
      </c>
      <c r="VE58" s="12">
        <f t="shared" si="1855"/>
        <v>0</v>
      </c>
      <c r="VF58" s="12">
        <f t="shared" si="1855"/>
        <v>0</v>
      </c>
      <c r="VG58" s="12">
        <f t="shared" si="1855"/>
        <v>0</v>
      </c>
      <c r="VH58" s="12">
        <f t="shared" si="1855"/>
        <v>0</v>
      </c>
      <c r="VI58" s="12">
        <f t="shared" si="1855"/>
        <v>0</v>
      </c>
      <c r="VJ58" s="12">
        <f t="shared" si="1855"/>
        <v>0</v>
      </c>
      <c r="VK58" s="12">
        <f t="shared" si="1855"/>
        <v>0</v>
      </c>
      <c r="VL58" s="12">
        <f t="shared" si="1855"/>
        <v>0</v>
      </c>
      <c r="VM58" s="12">
        <f t="shared" si="1855"/>
        <v>0</v>
      </c>
      <c r="VN58" s="13">
        <f t="shared" si="1855"/>
        <v>0</v>
      </c>
      <c r="VO58" s="11">
        <f t="shared" ref="VO58:WD58" si="1856">IF(AND($G58&lt;&gt;"",$I58&lt;&gt;""),IF(AND($G58&lt;=VO$11,$I58&gt;=VO$11),1,0),"")</f>
        <v>0</v>
      </c>
      <c r="VP58" s="12">
        <f t="shared" si="1856"/>
        <v>0</v>
      </c>
      <c r="VQ58" s="12">
        <f t="shared" si="1856"/>
        <v>0</v>
      </c>
      <c r="VR58" s="12">
        <f t="shared" si="1856"/>
        <v>0</v>
      </c>
      <c r="VS58" s="12">
        <f t="shared" si="1856"/>
        <v>0</v>
      </c>
      <c r="VT58" s="12">
        <f t="shared" si="1856"/>
        <v>0</v>
      </c>
      <c r="VU58" s="12">
        <f t="shared" si="1856"/>
        <v>0</v>
      </c>
      <c r="VV58" s="12">
        <f t="shared" si="1856"/>
        <v>0</v>
      </c>
      <c r="VW58" s="12">
        <f t="shared" si="1856"/>
        <v>0</v>
      </c>
      <c r="VX58" s="12">
        <f t="shared" si="1856"/>
        <v>0</v>
      </c>
      <c r="VY58" s="12">
        <f t="shared" si="1856"/>
        <v>0</v>
      </c>
      <c r="VZ58" s="13">
        <f t="shared" si="1856"/>
        <v>0</v>
      </c>
      <c r="WA58" s="11">
        <f t="shared" si="1856"/>
        <v>0</v>
      </c>
      <c r="WB58" s="12">
        <f t="shared" si="1856"/>
        <v>0</v>
      </c>
      <c r="WC58" s="12">
        <f t="shared" si="1856"/>
        <v>0</v>
      </c>
      <c r="WD58" s="12">
        <f t="shared" si="1856"/>
        <v>0</v>
      </c>
      <c r="WE58" s="12">
        <f t="shared" ref="WE58:WT58" si="1857">IF(AND($G58&lt;&gt;"",$I58&lt;&gt;""),IF(AND($G58&lt;=WE$11,$I58&gt;=WE$11),1,0),"")</f>
        <v>0</v>
      </c>
      <c r="WF58" s="12">
        <f t="shared" si="1857"/>
        <v>0</v>
      </c>
      <c r="WG58" s="12">
        <f t="shared" si="1857"/>
        <v>0</v>
      </c>
      <c r="WH58" s="12">
        <f t="shared" si="1857"/>
        <v>0</v>
      </c>
      <c r="WI58" s="12">
        <f t="shared" si="1857"/>
        <v>0</v>
      </c>
      <c r="WJ58" s="12">
        <f t="shared" si="1857"/>
        <v>0</v>
      </c>
      <c r="WK58" s="12">
        <f t="shared" si="1857"/>
        <v>0</v>
      </c>
      <c r="WL58" s="13">
        <f t="shared" si="1857"/>
        <v>0</v>
      </c>
      <c r="WM58" s="11">
        <f t="shared" si="1857"/>
        <v>0</v>
      </c>
      <c r="WN58" s="12">
        <f t="shared" si="1857"/>
        <v>0</v>
      </c>
      <c r="WO58" s="12">
        <f t="shared" si="1857"/>
        <v>0</v>
      </c>
      <c r="WP58" s="12">
        <f t="shared" si="1857"/>
        <v>0</v>
      </c>
      <c r="WQ58" s="12">
        <f t="shared" si="1857"/>
        <v>0</v>
      </c>
      <c r="WR58" s="12">
        <f t="shared" si="1857"/>
        <v>0</v>
      </c>
      <c r="WS58" s="12">
        <f t="shared" si="1857"/>
        <v>0</v>
      </c>
      <c r="WT58" s="12">
        <f t="shared" si="1857"/>
        <v>0</v>
      </c>
      <c r="WU58" s="12">
        <f t="shared" ref="WU58:XJ58" si="1858">IF(AND($G58&lt;&gt;"",$I58&lt;&gt;""),IF(AND($G58&lt;=WU$11,$I58&gt;=WU$11),1,0),"")</f>
        <v>0</v>
      </c>
      <c r="WV58" s="12">
        <f t="shared" si="1858"/>
        <v>0</v>
      </c>
      <c r="WW58" s="12">
        <f t="shared" si="1858"/>
        <v>0</v>
      </c>
      <c r="WX58" s="13">
        <f t="shared" si="1858"/>
        <v>0</v>
      </c>
      <c r="WY58" s="11">
        <f t="shared" si="1858"/>
        <v>0</v>
      </c>
      <c r="WZ58" s="12">
        <f t="shared" si="1858"/>
        <v>0</v>
      </c>
      <c r="XA58" s="12">
        <f t="shared" si="1858"/>
        <v>0</v>
      </c>
      <c r="XB58" s="12">
        <f t="shared" si="1858"/>
        <v>0</v>
      </c>
      <c r="XC58" s="12">
        <f t="shared" si="1858"/>
        <v>0</v>
      </c>
      <c r="XD58" s="12">
        <f t="shared" si="1858"/>
        <v>0</v>
      </c>
      <c r="XE58" s="12">
        <f t="shared" si="1858"/>
        <v>0</v>
      </c>
      <c r="XF58" s="12">
        <f t="shared" si="1858"/>
        <v>0</v>
      </c>
      <c r="XG58" s="12">
        <f t="shared" si="1858"/>
        <v>0</v>
      </c>
      <c r="XH58" s="12">
        <f t="shared" si="1858"/>
        <v>0</v>
      </c>
      <c r="XI58" s="12">
        <f t="shared" si="1858"/>
        <v>0</v>
      </c>
      <c r="XJ58" s="13">
        <f t="shared" si="1858"/>
        <v>0</v>
      </c>
      <c r="XK58" s="11">
        <f t="shared" ref="XK58:XZ58" si="1859">IF(AND($G58&lt;&gt;"",$I58&lt;&gt;""),IF(AND($G58&lt;=XK$11,$I58&gt;=XK$11),1,0),"")</f>
        <v>0</v>
      </c>
      <c r="XL58" s="12">
        <f t="shared" si="1859"/>
        <v>0</v>
      </c>
      <c r="XM58" s="12">
        <f t="shared" si="1859"/>
        <v>0</v>
      </c>
      <c r="XN58" s="12">
        <f t="shared" si="1859"/>
        <v>0</v>
      </c>
      <c r="XO58" s="12">
        <f t="shared" si="1859"/>
        <v>0</v>
      </c>
      <c r="XP58" s="12">
        <f t="shared" si="1859"/>
        <v>0</v>
      </c>
      <c r="XQ58" s="12">
        <f t="shared" si="1859"/>
        <v>0</v>
      </c>
      <c r="XR58" s="12">
        <f t="shared" si="1859"/>
        <v>0</v>
      </c>
      <c r="XS58" s="12">
        <f t="shared" si="1859"/>
        <v>0</v>
      </c>
      <c r="XT58" s="12">
        <f t="shared" si="1859"/>
        <v>0</v>
      </c>
      <c r="XU58" s="12">
        <f t="shared" si="1859"/>
        <v>0</v>
      </c>
      <c r="XV58" s="13">
        <f t="shared" si="1859"/>
        <v>0</v>
      </c>
      <c r="XW58" s="11">
        <f t="shared" si="1859"/>
        <v>0</v>
      </c>
      <c r="XX58" s="12">
        <f t="shared" si="1859"/>
        <v>0</v>
      </c>
      <c r="XY58" s="12">
        <f t="shared" si="1859"/>
        <v>0</v>
      </c>
      <c r="XZ58" s="12">
        <f t="shared" si="1859"/>
        <v>0</v>
      </c>
      <c r="YA58" s="12">
        <f t="shared" ref="YA58:YP58" si="1860">IF(AND($G58&lt;&gt;"",$I58&lt;&gt;""),IF(AND($G58&lt;=YA$11,$I58&gt;=YA$11),1,0),"")</f>
        <v>0</v>
      </c>
      <c r="YB58" s="12">
        <f t="shared" si="1860"/>
        <v>0</v>
      </c>
      <c r="YC58" s="12">
        <f t="shared" si="1860"/>
        <v>0</v>
      </c>
      <c r="YD58" s="12">
        <f t="shared" si="1860"/>
        <v>0</v>
      </c>
      <c r="YE58" s="12">
        <f t="shared" si="1860"/>
        <v>0</v>
      </c>
      <c r="YF58" s="12">
        <f t="shared" si="1860"/>
        <v>0</v>
      </c>
      <c r="YG58" s="12">
        <f t="shared" si="1860"/>
        <v>0</v>
      </c>
      <c r="YH58" s="13">
        <f t="shared" si="1860"/>
        <v>0</v>
      </c>
      <c r="YI58" s="11">
        <f t="shared" si="1860"/>
        <v>0</v>
      </c>
      <c r="YJ58" s="12">
        <f t="shared" si="1860"/>
        <v>0</v>
      </c>
      <c r="YK58" s="12">
        <f t="shared" si="1860"/>
        <v>0</v>
      </c>
      <c r="YL58" s="12">
        <f t="shared" si="1860"/>
        <v>0</v>
      </c>
      <c r="YM58" s="12">
        <f t="shared" si="1860"/>
        <v>0</v>
      </c>
      <c r="YN58" s="12">
        <f t="shared" si="1860"/>
        <v>0</v>
      </c>
      <c r="YO58" s="12">
        <f t="shared" si="1860"/>
        <v>0</v>
      </c>
      <c r="YP58" s="12">
        <f t="shared" si="1860"/>
        <v>0</v>
      </c>
      <c r="YQ58" s="12">
        <f t="shared" ref="YQ58:ZF58" si="1861">IF(AND($G58&lt;&gt;"",$I58&lt;&gt;""),IF(AND($G58&lt;=YQ$11,$I58&gt;=YQ$11),1,0),"")</f>
        <v>0</v>
      </c>
      <c r="YR58" s="12">
        <f t="shared" si="1861"/>
        <v>0</v>
      </c>
      <c r="YS58" s="12">
        <f t="shared" si="1861"/>
        <v>0</v>
      </c>
      <c r="YT58" s="13">
        <f t="shared" si="1861"/>
        <v>0</v>
      </c>
      <c r="YU58" s="11">
        <f t="shared" si="1861"/>
        <v>0</v>
      </c>
      <c r="YV58" s="12">
        <f t="shared" si="1861"/>
        <v>0</v>
      </c>
      <c r="YW58" s="12">
        <f t="shared" si="1861"/>
        <v>0</v>
      </c>
      <c r="YX58" s="12">
        <f t="shared" si="1861"/>
        <v>0</v>
      </c>
      <c r="YY58" s="12">
        <f t="shared" si="1861"/>
        <v>0</v>
      </c>
      <c r="YZ58" s="12">
        <f t="shared" si="1861"/>
        <v>0</v>
      </c>
      <c r="ZA58" s="12">
        <f t="shared" si="1861"/>
        <v>0</v>
      </c>
      <c r="ZB58" s="12">
        <f t="shared" si="1861"/>
        <v>0</v>
      </c>
      <c r="ZC58" s="12">
        <f t="shared" si="1861"/>
        <v>0</v>
      </c>
      <c r="ZD58" s="12">
        <f t="shared" si="1861"/>
        <v>0</v>
      </c>
      <c r="ZE58" s="12">
        <f t="shared" si="1861"/>
        <v>0</v>
      </c>
      <c r="ZF58" s="13">
        <f t="shared" si="1861"/>
        <v>0</v>
      </c>
      <c r="ZG58" s="11">
        <f t="shared" ref="ZG58:ZV58" si="1862">IF(AND($G58&lt;&gt;"",$I58&lt;&gt;""),IF(AND($G58&lt;=ZG$11,$I58&gt;=ZG$11),1,0),"")</f>
        <v>0</v>
      </c>
      <c r="ZH58" s="12">
        <f t="shared" si="1862"/>
        <v>0</v>
      </c>
      <c r="ZI58" s="12">
        <f t="shared" si="1862"/>
        <v>0</v>
      </c>
      <c r="ZJ58" s="12">
        <f t="shared" si="1862"/>
        <v>0</v>
      </c>
      <c r="ZK58" s="12">
        <f t="shared" si="1862"/>
        <v>0</v>
      </c>
      <c r="ZL58" s="12">
        <f t="shared" si="1862"/>
        <v>0</v>
      </c>
      <c r="ZM58" s="12">
        <f t="shared" si="1862"/>
        <v>0</v>
      </c>
      <c r="ZN58" s="12">
        <f t="shared" si="1862"/>
        <v>0</v>
      </c>
      <c r="ZO58" s="12">
        <f t="shared" si="1862"/>
        <v>0</v>
      </c>
      <c r="ZP58" s="12">
        <f t="shared" si="1862"/>
        <v>0</v>
      </c>
      <c r="ZQ58" s="12">
        <f t="shared" si="1862"/>
        <v>0</v>
      </c>
      <c r="ZR58" s="13">
        <f t="shared" si="1862"/>
        <v>0</v>
      </c>
      <c r="ZS58" s="11">
        <f t="shared" si="1862"/>
        <v>0</v>
      </c>
      <c r="ZT58" s="12">
        <f t="shared" si="1862"/>
        <v>0</v>
      </c>
      <c r="ZU58" s="12">
        <f t="shared" si="1862"/>
        <v>0</v>
      </c>
      <c r="ZV58" s="12">
        <f t="shared" si="1862"/>
        <v>0</v>
      </c>
      <c r="ZW58" s="12">
        <f t="shared" ref="ZW58:AAL58" si="1863">IF(AND($G58&lt;&gt;"",$I58&lt;&gt;""),IF(AND($G58&lt;=ZW$11,$I58&gt;=ZW$11),1,0),"")</f>
        <v>0</v>
      </c>
      <c r="ZX58" s="12">
        <f t="shared" si="1863"/>
        <v>0</v>
      </c>
      <c r="ZY58" s="12">
        <f t="shared" si="1863"/>
        <v>0</v>
      </c>
      <c r="ZZ58" s="12">
        <f t="shared" si="1863"/>
        <v>0</v>
      </c>
      <c r="AAA58" s="12">
        <f t="shared" si="1863"/>
        <v>0</v>
      </c>
      <c r="AAB58" s="12">
        <f t="shared" si="1863"/>
        <v>0</v>
      </c>
      <c r="AAC58" s="12">
        <f t="shared" si="1863"/>
        <v>0</v>
      </c>
      <c r="AAD58" s="13">
        <f t="shared" si="1863"/>
        <v>0</v>
      </c>
      <c r="AAE58" s="11">
        <f t="shared" si="1863"/>
        <v>0</v>
      </c>
      <c r="AAF58" s="12">
        <f t="shared" si="1863"/>
        <v>0</v>
      </c>
      <c r="AAG58" s="12">
        <f t="shared" si="1863"/>
        <v>0</v>
      </c>
      <c r="AAH58" s="12">
        <f t="shared" si="1863"/>
        <v>0</v>
      </c>
      <c r="AAI58" s="12">
        <f t="shared" si="1863"/>
        <v>0</v>
      </c>
      <c r="AAJ58" s="12">
        <f t="shared" si="1863"/>
        <v>0</v>
      </c>
      <c r="AAK58" s="12">
        <f t="shared" si="1863"/>
        <v>0</v>
      </c>
      <c r="AAL58" s="12">
        <f t="shared" si="1863"/>
        <v>0</v>
      </c>
      <c r="AAM58" s="12">
        <f t="shared" ref="AAM58:ABB58" si="1864">IF(AND($G58&lt;&gt;"",$I58&lt;&gt;""),IF(AND($G58&lt;=AAM$11,$I58&gt;=AAM$11),1,0),"")</f>
        <v>0</v>
      </c>
      <c r="AAN58" s="12">
        <f t="shared" si="1864"/>
        <v>0</v>
      </c>
      <c r="AAO58" s="12">
        <f t="shared" si="1864"/>
        <v>0</v>
      </c>
      <c r="AAP58" s="13">
        <f t="shared" si="1864"/>
        <v>0</v>
      </c>
      <c r="AAQ58" s="11">
        <f t="shared" si="1864"/>
        <v>0</v>
      </c>
      <c r="AAR58" s="12">
        <f t="shared" si="1864"/>
        <v>0</v>
      </c>
      <c r="AAS58" s="12">
        <f t="shared" si="1864"/>
        <v>0</v>
      </c>
      <c r="AAT58" s="12">
        <f t="shared" si="1864"/>
        <v>0</v>
      </c>
      <c r="AAU58" s="12">
        <f t="shared" si="1864"/>
        <v>0</v>
      </c>
      <c r="AAV58" s="12">
        <f t="shared" si="1864"/>
        <v>0</v>
      </c>
      <c r="AAW58" s="12">
        <f t="shared" si="1864"/>
        <v>0</v>
      </c>
      <c r="AAX58" s="12">
        <f t="shared" si="1864"/>
        <v>0</v>
      </c>
      <c r="AAY58" s="12">
        <f t="shared" si="1864"/>
        <v>0</v>
      </c>
      <c r="AAZ58" s="12">
        <f t="shared" si="1864"/>
        <v>0</v>
      </c>
      <c r="ABA58" s="12">
        <f t="shared" si="1864"/>
        <v>0</v>
      </c>
      <c r="ABB58" s="13">
        <f t="shared" si="1864"/>
        <v>0</v>
      </c>
      <c r="ABC58" s="11">
        <f t="shared" ref="ABC58:ABR58" si="1865">IF(AND($G58&lt;&gt;"",$I58&lt;&gt;""),IF(AND($G58&lt;=ABC$11,$I58&gt;=ABC$11),1,0),"")</f>
        <v>0</v>
      </c>
      <c r="ABD58" s="12">
        <f t="shared" si="1865"/>
        <v>0</v>
      </c>
      <c r="ABE58" s="12">
        <f t="shared" si="1865"/>
        <v>0</v>
      </c>
      <c r="ABF58" s="12">
        <f t="shared" si="1865"/>
        <v>0</v>
      </c>
      <c r="ABG58" s="12">
        <f t="shared" si="1865"/>
        <v>0</v>
      </c>
      <c r="ABH58" s="12">
        <f t="shared" si="1865"/>
        <v>0</v>
      </c>
      <c r="ABI58" s="12">
        <f t="shared" si="1865"/>
        <v>0</v>
      </c>
      <c r="ABJ58" s="12">
        <f t="shared" si="1865"/>
        <v>0</v>
      </c>
      <c r="ABK58" s="12">
        <f t="shared" si="1865"/>
        <v>0</v>
      </c>
      <c r="ABL58" s="12">
        <f t="shared" si="1865"/>
        <v>0</v>
      </c>
      <c r="ABM58" s="12">
        <f t="shared" si="1865"/>
        <v>0</v>
      </c>
      <c r="ABN58" s="13">
        <f t="shared" si="1865"/>
        <v>0</v>
      </c>
      <c r="ABO58" s="11">
        <f t="shared" si="1865"/>
        <v>0</v>
      </c>
      <c r="ABP58" s="12">
        <f t="shared" si="1865"/>
        <v>0</v>
      </c>
      <c r="ABQ58" s="12">
        <f t="shared" si="1865"/>
        <v>0</v>
      </c>
      <c r="ABR58" s="12">
        <f t="shared" si="1865"/>
        <v>0</v>
      </c>
      <c r="ABS58" s="12">
        <f t="shared" si="1492"/>
        <v>0</v>
      </c>
      <c r="ABT58" s="12">
        <f t="shared" si="1492"/>
        <v>0</v>
      </c>
      <c r="ABU58" s="12">
        <f t="shared" si="1492"/>
        <v>0</v>
      </c>
      <c r="ABV58" s="12">
        <f t="shared" si="1492"/>
        <v>0</v>
      </c>
      <c r="ABW58" s="12">
        <f t="shared" si="1492"/>
        <v>0</v>
      </c>
      <c r="ABX58" s="12">
        <f t="shared" si="1492"/>
        <v>0</v>
      </c>
      <c r="ABY58" s="12">
        <f t="shared" si="1492"/>
        <v>0</v>
      </c>
      <c r="ABZ58" s="13">
        <f t="shared" si="1492"/>
        <v>0</v>
      </c>
      <c r="ACA58" s="11">
        <f t="shared" si="1492"/>
        <v>0</v>
      </c>
      <c r="ACB58" s="12">
        <f t="shared" si="1492"/>
        <v>0</v>
      </c>
      <c r="ACC58" s="12">
        <f t="shared" si="1492"/>
        <v>0</v>
      </c>
      <c r="ACD58" s="12">
        <f t="shared" si="1492"/>
        <v>0</v>
      </c>
      <c r="ACE58" s="12">
        <f t="shared" si="1492"/>
        <v>0</v>
      </c>
      <c r="ACF58" s="12">
        <f t="shared" si="1492"/>
        <v>0</v>
      </c>
      <c r="ACG58" s="12">
        <f t="shared" si="1492"/>
        <v>0</v>
      </c>
      <c r="ACH58" s="12">
        <f t="shared" si="1492"/>
        <v>0</v>
      </c>
      <c r="ACI58" s="12">
        <f t="shared" si="1492"/>
        <v>0</v>
      </c>
      <c r="ACJ58" s="12">
        <f t="shared" si="1492"/>
        <v>0</v>
      </c>
      <c r="ACK58" s="12">
        <f t="shared" si="1492"/>
        <v>0</v>
      </c>
      <c r="ACL58" s="13">
        <f t="shared" si="1492"/>
        <v>0</v>
      </c>
      <c r="ACM58" s="11">
        <f t="shared" si="1492"/>
        <v>0</v>
      </c>
      <c r="ACN58" s="12">
        <f t="shared" si="1492"/>
        <v>0</v>
      </c>
      <c r="ACO58" s="12">
        <f t="shared" si="1492"/>
        <v>0</v>
      </c>
      <c r="ACP58" s="12">
        <f t="shared" si="1492"/>
        <v>0</v>
      </c>
      <c r="ACQ58" s="12">
        <f t="shared" si="1492"/>
        <v>0</v>
      </c>
      <c r="ACR58" s="12">
        <f t="shared" si="1492"/>
        <v>0</v>
      </c>
      <c r="ACS58" s="12">
        <f t="shared" si="1492"/>
        <v>0</v>
      </c>
      <c r="ACT58" s="12">
        <f t="shared" si="1492"/>
        <v>0</v>
      </c>
      <c r="ACU58" s="12">
        <f t="shared" si="1492"/>
        <v>0</v>
      </c>
      <c r="ACV58" s="12">
        <f t="shared" si="1492"/>
        <v>0</v>
      </c>
      <c r="ACW58" s="12">
        <f t="shared" si="1492"/>
        <v>0</v>
      </c>
      <c r="ACX58" s="13">
        <f t="shared" si="1492"/>
        <v>0</v>
      </c>
      <c r="ACY58" s="149"/>
      <c r="ACZ58" s="150"/>
      <c r="ADA58" s="150"/>
      <c r="ADB58" s="151"/>
    </row>
    <row r="59" spans="2:782" ht="11.25" customHeight="1" x14ac:dyDescent="0.2">
      <c r="B59" s="152"/>
      <c r="C59" s="226"/>
      <c r="D59" s="191"/>
      <c r="E59" s="235"/>
      <c r="F59" s="168"/>
      <c r="G59" s="71"/>
      <c r="H59" s="72" t="s">
        <v>66</v>
      </c>
      <c r="I59" s="73"/>
      <c r="J59" s="74">
        <f t="shared" ref="J59" si="1866">I59-G59</f>
        <v>0</v>
      </c>
      <c r="K59" s="21" t="str">
        <f t="shared" ref="K59:Z59" si="1867">IF(AND($G59&lt;&gt;"",$I59&lt;&gt;""),IF(AND($G59&lt;=K$11,$I59&gt;=K$11),2,0),"")</f>
        <v/>
      </c>
      <c r="L59" s="15" t="str">
        <f t="shared" si="1867"/>
        <v/>
      </c>
      <c r="M59" s="15" t="str">
        <f t="shared" si="1867"/>
        <v/>
      </c>
      <c r="N59" s="15" t="str">
        <f t="shared" si="1867"/>
        <v/>
      </c>
      <c r="O59" s="15" t="str">
        <f t="shared" si="1867"/>
        <v/>
      </c>
      <c r="P59" s="15" t="str">
        <f t="shared" si="1867"/>
        <v/>
      </c>
      <c r="Q59" s="15" t="str">
        <f t="shared" si="1867"/>
        <v/>
      </c>
      <c r="R59" s="15" t="str">
        <f t="shared" si="1867"/>
        <v/>
      </c>
      <c r="S59" s="15" t="str">
        <f t="shared" si="1867"/>
        <v/>
      </c>
      <c r="T59" s="15" t="str">
        <f t="shared" si="1867"/>
        <v/>
      </c>
      <c r="U59" s="15" t="str">
        <f t="shared" si="1867"/>
        <v/>
      </c>
      <c r="V59" s="15" t="str">
        <f t="shared" si="1867"/>
        <v/>
      </c>
      <c r="W59" s="14" t="str">
        <f t="shared" si="1867"/>
        <v/>
      </c>
      <c r="X59" s="15" t="str">
        <f t="shared" si="1867"/>
        <v/>
      </c>
      <c r="Y59" s="15" t="str">
        <f t="shared" si="1867"/>
        <v/>
      </c>
      <c r="Z59" s="15" t="str">
        <f t="shared" si="1867"/>
        <v/>
      </c>
      <c r="AA59" s="15" t="str">
        <f t="shared" ref="AA59:AP59" si="1868">IF(AND($G59&lt;&gt;"",$I59&lt;&gt;""),IF(AND($G59&lt;=AA$11,$I59&gt;=AA$11),2,0),"")</f>
        <v/>
      </c>
      <c r="AB59" s="15" t="str">
        <f t="shared" si="1868"/>
        <v/>
      </c>
      <c r="AC59" s="15" t="str">
        <f t="shared" si="1868"/>
        <v/>
      </c>
      <c r="AD59" s="15" t="str">
        <f t="shared" si="1868"/>
        <v/>
      </c>
      <c r="AE59" s="15" t="str">
        <f t="shared" si="1868"/>
        <v/>
      </c>
      <c r="AF59" s="15" t="str">
        <f t="shared" si="1868"/>
        <v/>
      </c>
      <c r="AG59" s="15" t="str">
        <f t="shared" si="1868"/>
        <v/>
      </c>
      <c r="AH59" s="15" t="str">
        <f t="shared" si="1868"/>
        <v/>
      </c>
      <c r="AI59" s="14" t="str">
        <f t="shared" si="1868"/>
        <v/>
      </c>
      <c r="AJ59" s="15" t="str">
        <f t="shared" si="1868"/>
        <v/>
      </c>
      <c r="AK59" s="15" t="str">
        <f t="shared" si="1868"/>
        <v/>
      </c>
      <c r="AL59" s="15" t="str">
        <f t="shared" si="1868"/>
        <v/>
      </c>
      <c r="AM59" s="15" t="str">
        <f t="shared" si="1868"/>
        <v/>
      </c>
      <c r="AN59" s="15" t="str">
        <f t="shared" si="1868"/>
        <v/>
      </c>
      <c r="AO59" s="15" t="str">
        <f t="shared" si="1868"/>
        <v/>
      </c>
      <c r="AP59" s="15" t="str">
        <f t="shared" si="1868"/>
        <v/>
      </c>
      <c r="AQ59" s="15" t="str">
        <f t="shared" ref="AQ59:BF59" si="1869">IF(AND($G59&lt;&gt;"",$I59&lt;&gt;""),IF(AND($G59&lt;=AQ$11,$I59&gt;=AQ$11),2,0),"")</f>
        <v/>
      </c>
      <c r="AR59" s="15" t="str">
        <f t="shared" si="1869"/>
        <v/>
      </c>
      <c r="AS59" s="15" t="str">
        <f t="shared" si="1869"/>
        <v/>
      </c>
      <c r="AT59" s="16" t="str">
        <f t="shared" si="1869"/>
        <v/>
      </c>
      <c r="AU59" s="15" t="str">
        <f t="shared" si="1869"/>
        <v/>
      </c>
      <c r="AV59" s="15" t="str">
        <f t="shared" si="1869"/>
        <v/>
      </c>
      <c r="AW59" s="15" t="str">
        <f t="shared" si="1869"/>
        <v/>
      </c>
      <c r="AX59" s="15" t="str">
        <f t="shared" si="1869"/>
        <v/>
      </c>
      <c r="AY59" s="15" t="str">
        <f t="shared" si="1869"/>
        <v/>
      </c>
      <c r="AZ59" s="15" t="str">
        <f t="shared" si="1869"/>
        <v/>
      </c>
      <c r="BA59" s="15" t="str">
        <f t="shared" si="1869"/>
        <v/>
      </c>
      <c r="BB59" s="15" t="str">
        <f t="shared" si="1869"/>
        <v/>
      </c>
      <c r="BC59" s="15" t="str">
        <f t="shared" si="1869"/>
        <v/>
      </c>
      <c r="BD59" s="15" t="str">
        <f t="shared" si="1869"/>
        <v/>
      </c>
      <c r="BE59" s="15" t="str">
        <f t="shared" si="1869"/>
        <v/>
      </c>
      <c r="BF59" s="15" t="str">
        <f t="shared" si="1869"/>
        <v/>
      </c>
      <c r="BG59" s="14" t="str">
        <f t="shared" ref="BG59:BV59" si="1870">IF(AND($G59&lt;&gt;"",$I59&lt;&gt;""),IF(AND($G59&lt;=BG$11,$I59&gt;=BG$11),2,0),"")</f>
        <v/>
      </c>
      <c r="BH59" s="15" t="str">
        <f t="shared" si="1870"/>
        <v/>
      </c>
      <c r="BI59" s="15" t="str">
        <f t="shared" si="1870"/>
        <v/>
      </c>
      <c r="BJ59" s="15" t="str">
        <f t="shared" si="1870"/>
        <v/>
      </c>
      <c r="BK59" s="15" t="str">
        <f t="shared" si="1870"/>
        <v/>
      </c>
      <c r="BL59" s="15" t="str">
        <f t="shared" si="1870"/>
        <v/>
      </c>
      <c r="BM59" s="15" t="str">
        <f t="shared" si="1870"/>
        <v/>
      </c>
      <c r="BN59" s="15" t="str">
        <f t="shared" si="1870"/>
        <v/>
      </c>
      <c r="BO59" s="15" t="str">
        <f t="shared" si="1870"/>
        <v/>
      </c>
      <c r="BP59" s="15" t="str">
        <f t="shared" si="1870"/>
        <v/>
      </c>
      <c r="BQ59" s="15" t="str">
        <f t="shared" si="1870"/>
        <v/>
      </c>
      <c r="BR59" s="16" t="str">
        <f t="shared" si="1870"/>
        <v/>
      </c>
      <c r="BS59" s="14" t="str">
        <f t="shared" si="1870"/>
        <v/>
      </c>
      <c r="BT59" s="15" t="str">
        <f t="shared" si="1870"/>
        <v/>
      </c>
      <c r="BU59" s="15" t="str">
        <f t="shared" si="1870"/>
        <v/>
      </c>
      <c r="BV59" s="15" t="str">
        <f t="shared" si="1870"/>
        <v/>
      </c>
      <c r="BW59" s="15" t="str">
        <f t="shared" ref="BW59:CL59" si="1871">IF(AND($G59&lt;&gt;"",$I59&lt;&gt;""),IF(AND($G59&lt;=BW$11,$I59&gt;=BW$11),2,0),"")</f>
        <v/>
      </c>
      <c r="BX59" s="15" t="str">
        <f t="shared" si="1871"/>
        <v/>
      </c>
      <c r="BY59" s="15" t="str">
        <f t="shared" si="1871"/>
        <v/>
      </c>
      <c r="BZ59" s="15" t="str">
        <f t="shared" si="1871"/>
        <v/>
      </c>
      <c r="CA59" s="15" t="str">
        <f t="shared" si="1871"/>
        <v/>
      </c>
      <c r="CB59" s="15" t="str">
        <f t="shared" si="1871"/>
        <v/>
      </c>
      <c r="CC59" s="15" t="str">
        <f t="shared" si="1871"/>
        <v/>
      </c>
      <c r="CD59" s="16" t="str">
        <f t="shared" si="1871"/>
        <v/>
      </c>
      <c r="CE59" s="14" t="str">
        <f t="shared" si="1871"/>
        <v/>
      </c>
      <c r="CF59" s="15" t="str">
        <f t="shared" si="1871"/>
        <v/>
      </c>
      <c r="CG59" s="15" t="str">
        <f t="shared" si="1871"/>
        <v/>
      </c>
      <c r="CH59" s="15" t="str">
        <f t="shared" si="1871"/>
        <v/>
      </c>
      <c r="CI59" s="15" t="str">
        <f t="shared" si="1871"/>
        <v/>
      </c>
      <c r="CJ59" s="15" t="str">
        <f t="shared" si="1871"/>
        <v/>
      </c>
      <c r="CK59" s="15" t="str">
        <f t="shared" si="1871"/>
        <v/>
      </c>
      <c r="CL59" s="15" t="str">
        <f t="shared" si="1871"/>
        <v/>
      </c>
      <c r="CM59" s="15" t="str">
        <f t="shared" ref="CM59:DA59" si="1872">IF(AND($G59&lt;&gt;"",$I59&lt;&gt;""),IF(AND($G59&lt;=CM$11,$I59&gt;=CM$11),2,0),"")</f>
        <v/>
      </c>
      <c r="CN59" s="15" t="str">
        <f t="shared" si="1872"/>
        <v/>
      </c>
      <c r="CO59" s="15" t="str">
        <f t="shared" si="1872"/>
        <v/>
      </c>
      <c r="CP59" s="16" t="str">
        <f t="shared" si="1872"/>
        <v/>
      </c>
      <c r="CQ59" s="14" t="str">
        <f t="shared" si="1872"/>
        <v/>
      </c>
      <c r="CR59" s="15" t="str">
        <f t="shared" si="1872"/>
        <v/>
      </c>
      <c r="CS59" s="15" t="str">
        <f t="shared" si="1872"/>
        <v/>
      </c>
      <c r="CT59" s="15" t="str">
        <f t="shared" si="1872"/>
        <v/>
      </c>
      <c r="CU59" s="15" t="str">
        <f t="shared" si="1872"/>
        <v/>
      </c>
      <c r="CV59" s="15" t="str">
        <f t="shared" si="1872"/>
        <v/>
      </c>
      <c r="CW59" s="15" t="str">
        <f t="shared" si="1872"/>
        <v/>
      </c>
      <c r="CX59" s="15" t="str">
        <f t="shared" si="1872"/>
        <v/>
      </c>
      <c r="CY59" s="15" t="str">
        <f t="shared" si="1872"/>
        <v/>
      </c>
      <c r="CZ59" s="15" t="str">
        <f t="shared" si="1872"/>
        <v/>
      </c>
      <c r="DA59" s="15" t="str">
        <f t="shared" si="1872"/>
        <v/>
      </c>
      <c r="DB59" s="16" t="str">
        <f t="shared" si="1591"/>
        <v/>
      </c>
      <c r="DC59" s="14" t="str">
        <f t="shared" ref="DC59:DR59" si="1873">IF(AND($G59&lt;&gt;"",$I59&lt;&gt;""),IF(AND($G59&lt;=DC$11,$I59&gt;=DC$11),2,0),"")</f>
        <v/>
      </c>
      <c r="DD59" s="15" t="str">
        <f t="shared" si="1873"/>
        <v/>
      </c>
      <c r="DE59" s="15" t="str">
        <f t="shared" si="1873"/>
        <v/>
      </c>
      <c r="DF59" s="15" t="str">
        <f t="shared" si="1873"/>
        <v/>
      </c>
      <c r="DG59" s="15" t="str">
        <f t="shared" si="1873"/>
        <v/>
      </c>
      <c r="DH59" s="15" t="str">
        <f t="shared" si="1873"/>
        <v/>
      </c>
      <c r="DI59" s="15" t="str">
        <f t="shared" si="1873"/>
        <v/>
      </c>
      <c r="DJ59" s="15" t="str">
        <f t="shared" si="1873"/>
        <v/>
      </c>
      <c r="DK59" s="15" t="str">
        <f t="shared" si="1873"/>
        <v/>
      </c>
      <c r="DL59" s="15" t="str">
        <f t="shared" si="1873"/>
        <v/>
      </c>
      <c r="DM59" s="15" t="str">
        <f t="shared" si="1873"/>
        <v/>
      </c>
      <c r="DN59" s="16" t="str">
        <f t="shared" si="1873"/>
        <v/>
      </c>
      <c r="DO59" s="14" t="str">
        <f t="shared" si="1873"/>
        <v/>
      </c>
      <c r="DP59" s="15" t="str">
        <f t="shared" si="1873"/>
        <v/>
      </c>
      <c r="DQ59" s="15" t="str">
        <f t="shared" si="1873"/>
        <v/>
      </c>
      <c r="DR59" s="15" t="str">
        <f t="shared" si="1873"/>
        <v/>
      </c>
      <c r="DS59" s="15" t="str">
        <f t="shared" ref="DS59:EH59" si="1874">IF(AND($G59&lt;&gt;"",$I59&lt;&gt;""),IF(AND($G59&lt;=DS$11,$I59&gt;=DS$11),2,0),"")</f>
        <v/>
      </c>
      <c r="DT59" s="15" t="str">
        <f t="shared" si="1874"/>
        <v/>
      </c>
      <c r="DU59" s="15" t="str">
        <f t="shared" si="1874"/>
        <v/>
      </c>
      <c r="DV59" s="15" t="str">
        <f t="shared" si="1874"/>
        <v/>
      </c>
      <c r="DW59" s="15" t="str">
        <f t="shared" si="1874"/>
        <v/>
      </c>
      <c r="DX59" s="15" t="str">
        <f t="shared" si="1874"/>
        <v/>
      </c>
      <c r="DY59" s="15" t="str">
        <f t="shared" si="1874"/>
        <v/>
      </c>
      <c r="DZ59" s="16" t="str">
        <f t="shared" si="1874"/>
        <v/>
      </c>
      <c r="EA59" s="14" t="str">
        <f t="shared" si="1874"/>
        <v/>
      </c>
      <c r="EB59" s="15" t="str">
        <f t="shared" si="1874"/>
        <v/>
      </c>
      <c r="EC59" s="15" t="str">
        <f t="shared" si="1874"/>
        <v/>
      </c>
      <c r="ED59" s="15" t="str">
        <f t="shared" si="1874"/>
        <v/>
      </c>
      <c r="EE59" s="15" t="str">
        <f t="shared" si="1874"/>
        <v/>
      </c>
      <c r="EF59" s="15" t="str">
        <f t="shared" si="1874"/>
        <v/>
      </c>
      <c r="EG59" s="15" t="str">
        <f t="shared" si="1874"/>
        <v/>
      </c>
      <c r="EH59" s="15" t="str">
        <f t="shared" si="1874"/>
        <v/>
      </c>
      <c r="EI59" s="15" t="str">
        <f t="shared" ref="EI59:EX59" si="1875">IF(AND($G59&lt;&gt;"",$I59&lt;&gt;""),IF(AND($G59&lt;=EI$11,$I59&gt;=EI$11),2,0),"")</f>
        <v/>
      </c>
      <c r="EJ59" s="15" t="str">
        <f t="shared" si="1875"/>
        <v/>
      </c>
      <c r="EK59" s="15" t="str">
        <f t="shared" si="1875"/>
        <v/>
      </c>
      <c r="EL59" s="16" t="str">
        <f t="shared" si="1875"/>
        <v/>
      </c>
      <c r="EM59" s="14" t="str">
        <f t="shared" si="1875"/>
        <v/>
      </c>
      <c r="EN59" s="15" t="str">
        <f t="shared" si="1875"/>
        <v/>
      </c>
      <c r="EO59" s="15" t="str">
        <f t="shared" si="1875"/>
        <v/>
      </c>
      <c r="EP59" s="15" t="str">
        <f t="shared" si="1875"/>
        <v/>
      </c>
      <c r="EQ59" s="15" t="str">
        <f t="shared" si="1875"/>
        <v/>
      </c>
      <c r="ER59" s="15" t="str">
        <f t="shared" si="1875"/>
        <v/>
      </c>
      <c r="ES59" s="15" t="str">
        <f t="shared" si="1875"/>
        <v/>
      </c>
      <c r="ET59" s="15" t="str">
        <f t="shared" si="1875"/>
        <v/>
      </c>
      <c r="EU59" s="15" t="str">
        <f t="shared" si="1875"/>
        <v/>
      </c>
      <c r="EV59" s="15" t="str">
        <f t="shared" si="1875"/>
        <v/>
      </c>
      <c r="EW59" s="15" t="str">
        <f t="shared" si="1875"/>
        <v/>
      </c>
      <c r="EX59" s="16" t="str">
        <f t="shared" si="1875"/>
        <v/>
      </c>
      <c r="EY59" s="14" t="str">
        <f t="shared" ref="EY59:FN59" si="1876">IF(AND($G59&lt;&gt;"",$I59&lt;&gt;""),IF(AND($G59&lt;=EY$11,$I59&gt;=EY$11),2,0),"")</f>
        <v/>
      </c>
      <c r="EZ59" s="15" t="str">
        <f t="shared" si="1876"/>
        <v/>
      </c>
      <c r="FA59" s="15" t="str">
        <f t="shared" si="1876"/>
        <v/>
      </c>
      <c r="FB59" s="15" t="str">
        <f t="shared" si="1876"/>
        <v/>
      </c>
      <c r="FC59" s="15" t="str">
        <f t="shared" si="1876"/>
        <v/>
      </c>
      <c r="FD59" s="15" t="str">
        <f t="shared" si="1876"/>
        <v/>
      </c>
      <c r="FE59" s="15" t="str">
        <f t="shared" si="1876"/>
        <v/>
      </c>
      <c r="FF59" s="15" t="str">
        <f t="shared" si="1876"/>
        <v/>
      </c>
      <c r="FG59" s="15" t="str">
        <f t="shared" si="1876"/>
        <v/>
      </c>
      <c r="FH59" s="15" t="str">
        <f t="shared" si="1876"/>
        <v/>
      </c>
      <c r="FI59" s="15" t="str">
        <f t="shared" si="1876"/>
        <v/>
      </c>
      <c r="FJ59" s="16" t="str">
        <f t="shared" si="1876"/>
        <v/>
      </c>
      <c r="FK59" s="14" t="str">
        <f t="shared" si="1876"/>
        <v/>
      </c>
      <c r="FL59" s="15" t="str">
        <f t="shared" si="1876"/>
        <v/>
      </c>
      <c r="FM59" s="15" t="str">
        <f t="shared" si="1876"/>
        <v/>
      </c>
      <c r="FN59" s="15" t="str">
        <f t="shared" si="1876"/>
        <v/>
      </c>
      <c r="FO59" s="15" t="str">
        <f t="shared" ref="FO59:GD59" si="1877">IF(AND($G59&lt;&gt;"",$I59&lt;&gt;""),IF(AND($G59&lt;=FO$11,$I59&gt;=FO$11),2,0),"")</f>
        <v/>
      </c>
      <c r="FP59" s="15" t="str">
        <f t="shared" si="1877"/>
        <v/>
      </c>
      <c r="FQ59" s="15" t="str">
        <f t="shared" si="1877"/>
        <v/>
      </c>
      <c r="FR59" s="15" t="str">
        <f t="shared" si="1877"/>
        <v/>
      </c>
      <c r="FS59" s="15" t="str">
        <f t="shared" si="1877"/>
        <v/>
      </c>
      <c r="FT59" s="15" t="str">
        <f t="shared" si="1877"/>
        <v/>
      </c>
      <c r="FU59" s="15" t="str">
        <f t="shared" si="1877"/>
        <v/>
      </c>
      <c r="FV59" s="16" t="str">
        <f t="shared" si="1877"/>
        <v/>
      </c>
      <c r="FW59" s="14" t="str">
        <f t="shared" si="1877"/>
        <v/>
      </c>
      <c r="FX59" s="15" t="str">
        <f t="shared" si="1877"/>
        <v/>
      </c>
      <c r="FY59" s="15" t="str">
        <f t="shared" si="1877"/>
        <v/>
      </c>
      <c r="FZ59" s="15" t="str">
        <f t="shared" si="1877"/>
        <v/>
      </c>
      <c r="GA59" s="15" t="str">
        <f t="shared" si="1877"/>
        <v/>
      </c>
      <c r="GB59" s="15" t="str">
        <f t="shared" si="1877"/>
        <v/>
      </c>
      <c r="GC59" s="15" t="str">
        <f t="shared" si="1877"/>
        <v/>
      </c>
      <c r="GD59" s="15" t="str">
        <f t="shared" si="1877"/>
        <v/>
      </c>
      <c r="GE59" s="15" t="str">
        <f t="shared" ref="GE59:GT59" si="1878">IF(AND($G59&lt;&gt;"",$I59&lt;&gt;""),IF(AND($G59&lt;=GE$11,$I59&gt;=GE$11),2,0),"")</f>
        <v/>
      </c>
      <c r="GF59" s="15" t="str">
        <f t="shared" si="1878"/>
        <v/>
      </c>
      <c r="GG59" s="15" t="str">
        <f t="shared" si="1878"/>
        <v/>
      </c>
      <c r="GH59" s="16" t="str">
        <f t="shared" si="1878"/>
        <v/>
      </c>
      <c r="GI59" s="14" t="str">
        <f t="shared" si="1878"/>
        <v/>
      </c>
      <c r="GJ59" s="15" t="str">
        <f t="shared" si="1878"/>
        <v/>
      </c>
      <c r="GK59" s="15" t="str">
        <f t="shared" si="1878"/>
        <v/>
      </c>
      <c r="GL59" s="15" t="str">
        <f t="shared" si="1878"/>
        <v/>
      </c>
      <c r="GM59" s="15" t="str">
        <f t="shared" si="1878"/>
        <v/>
      </c>
      <c r="GN59" s="15" t="str">
        <f t="shared" si="1878"/>
        <v/>
      </c>
      <c r="GO59" s="15" t="str">
        <f t="shared" si="1878"/>
        <v/>
      </c>
      <c r="GP59" s="15" t="str">
        <f t="shared" si="1878"/>
        <v/>
      </c>
      <c r="GQ59" s="15" t="str">
        <f t="shared" si="1878"/>
        <v/>
      </c>
      <c r="GR59" s="15" t="str">
        <f t="shared" si="1878"/>
        <v/>
      </c>
      <c r="GS59" s="15" t="str">
        <f t="shared" si="1878"/>
        <v/>
      </c>
      <c r="GT59" s="16" t="str">
        <f t="shared" si="1878"/>
        <v/>
      </c>
      <c r="GU59" s="14" t="str">
        <f t="shared" ref="GU59:HJ59" si="1879">IF(AND($G59&lt;&gt;"",$I59&lt;&gt;""),IF(AND($G59&lt;=GU$11,$I59&gt;=GU$11),2,0),"")</f>
        <v/>
      </c>
      <c r="GV59" s="15" t="str">
        <f t="shared" si="1879"/>
        <v/>
      </c>
      <c r="GW59" s="15" t="str">
        <f t="shared" si="1879"/>
        <v/>
      </c>
      <c r="GX59" s="15" t="str">
        <f t="shared" si="1879"/>
        <v/>
      </c>
      <c r="GY59" s="15" t="str">
        <f t="shared" si="1879"/>
        <v/>
      </c>
      <c r="GZ59" s="15" t="str">
        <f t="shared" si="1879"/>
        <v/>
      </c>
      <c r="HA59" s="15" t="str">
        <f t="shared" si="1879"/>
        <v/>
      </c>
      <c r="HB59" s="15" t="str">
        <f t="shared" si="1879"/>
        <v/>
      </c>
      <c r="HC59" s="15" t="str">
        <f t="shared" si="1879"/>
        <v/>
      </c>
      <c r="HD59" s="15" t="str">
        <f t="shared" si="1879"/>
        <v/>
      </c>
      <c r="HE59" s="15" t="str">
        <f t="shared" si="1879"/>
        <v/>
      </c>
      <c r="HF59" s="16" t="str">
        <f t="shared" si="1879"/>
        <v/>
      </c>
      <c r="HG59" s="14" t="str">
        <f t="shared" si="1879"/>
        <v/>
      </c>
      <c r="HH59" s="15" t="str">
        <f t="shared" si="1879"/>
        <v/>
      </c>
      <c r="HI59" s="15" t="str">
        <f t="shared" si="1879"/>
        <v/>
      </c>
      <c r="HJ59" s="15" t="str">
        <f t="shared" si="1879"/>
        <v/>
      </c>
      <c r="HK59" s="15" t="str">
        <f t="shared" ref="HK59:HZ59" si="1880">IF(AND($G59&lt;&gt;"",$I59&lt;&gt;""),IF(AND($G59&lt;=HK$11,$I59&gt;=HK$11),2,0),"")</f>
        <v/>
      </c>
      <c r="HL59" s="15" t="str">
        <f t="shared" si="1880"/>
        <v/>
      </c>
      <c r="HM59" s="15" t="str">
        <f t="shared" si="1880"/>
        <v/>
      </c>
      <c r="HN59" s="15" t="str">
        <f t="shared" si="1880"/>
        <v/>
      </c>
      <c r="HO59" s="15" t="str">
        <f t="shared" si="1880"/>
        <v/>
      </c>
      <c r="HP59" s="15" t="str">
        <f t="shared" si="1880"/>
        <v/>
      </c>
      <c r="HQ59" s="15" t="str">
        <f t="shared" si="1880"/>
        <v/>
      </c>
      <c r="HR59" s="16" t="str">
        <f t="shared" si="1880"/>
        <v/>
      </c>
      <c r="HS59" s="14" t="str">
        <f t="shared" si="1880"/>
        <v/>
      </c>
      <c r="HT59" s="15" t="str">
        <f t="shared" si="1880"/>
        <v/>
      </c>
      <c r="HU59" s="15" t="str">
        <f t="shared" si="1880"/>
        <v/>
      </c>
      <c r="HV59" s="15" t="str">
        <f t="shared" si="1880"/>
        <v/>
      </c>
      <c r="HW59" s="15" t="str">
        <f t="shared" si="1880"/>
        <v/>
      </c>
      <c r="HX59" s="15" t="str">
        <f t="shared" si="1880"/>
        <v/>
      </c>
      <c r="HY59" s="15" t="str">
        <f t="shared" si="1880"/>
        <v/>
      </c>
      <c r="HZ59" s="15" t="str">
        <f t="shared" si="1880"/>
        <v/>
      </c>
      <c r="IA59" s="15" t="str">
        <f t="shared" ref="IA59:IP59" si="1881">IF(AND($G59&lt;&gt;"",$I59&lt;&gt;""),IF(AND($G59&lt;=IA$11,$I59&gt;=IA$11),2,0),"")</f>
        <v/>
      </c>
      <c r="IB59" s="15" t="str">
        <f t="shared" si="1881"/>
        <v/>
      </c>
      <c r="IC59" s="15" t="str">
        <f t="shared" si="1881"/>
        <v/>
      </c>
      <c r="ID59" s="16" t="str">
        <f t="shared" si="1881"/>
        <v/>
      </c>
      <c r="IE59" s="14" t="str">
        <f t="shared" si="1881"/>
        <v/>
      </c>
      <c r="IF59" s="15" t="str">
        <f t="shared" si="1881"/>
        <v/>
      </c>
      <c r="IG59" s="15" t="str">
        <f t="shared" si="1881"/>
        <v/>
      </c>
      <c r="IH59" s="15" t="str">
        <f t="shared" si="1881"/>
        <v/>
      </c>
      <c r="II59" s="15" t="str">
        <f t="shared" si="1881"/>
        <v/>
      </c>
      <c r="IJ59" s="15" t="str">
        <f t="shared" si="1881"/>
        <v/>
      </c>
      <c r="IK59" s="15" t="str">
        <f t="shared" si="1881"/>
        <v/>
      </c>
      <c r="IL59" s="15" t="str">
        <f t="shared" si="1881"/>
        <v/>
      </c>
      <c r="IM59" s="15" t="str">
        <f t="shared" si="1881"/>
        <v/>
      </c>
      <c r="IN59" s="15" t="str">
        <f t="shared" si="1881"/>
        <v/>
      </c>
      <c r="IO59" s="15" t="str">
        <f t="shared" si="1881"/>
        <v/>
      </c>
      <c r="IP59" s="16" t="str">
        <f t="shared" si="1881"/>
        <v/>
      </c>
      <c r="IQ59" s="14" t="str">
        <f t="shared" ref="IQ59:JF59" si="1882">IF(AND($G59&lt;&gt;"",$I59&lt;&gt;""),IF(AND($G59&lt;=IQ$11,$I59&gt;=IQ$11),2,0),"")</f>
        <v/>
      </c>
      <c r="IR59" s="15" t="str">
        <f t="shared" si="1882"/>
        <v/>
      </c>
      <c r="IS59" s="15" t="str">
        <f t="shared" si="1882"/>
        <v/>
      </c>
      <c r="IT59" s="15" t="str">
        <f t="shared" si="1882"/>
        <v/>
      </c>
      <c r="IU59" s="15" t="str">
        <f t="shared" si="1882"/>
        <v/>
      </c>
      <c r="IV59" s="15" t="str">
        <f t="shared" si="1882"/>
        <v/>
      </c>
      <c r="IW59" s="15" t="str">
        <f t="shared" si="1882"/>
        <v/>
      </c>
      <c r="IX59" s="15" t="str">
        <f t="shared" si="1882"/>
        <v/>
      </c>
      <c r="IY59" s="15" t="str">
        <f t="shared" si="1882"/>
        <v/>
      </c>
      <c r="IZ59" s="15" t="str">
        <f t="shared" si="1882"/>
        <v/>
      </c>
      <c r="JA59" s="15" t="str">
        <f t="shared" si="1882"/>
        <v/>
      </c>
      <c r="JB59" s="16" t="str">
        <f t="shared" si="1882"/>
        <v/>
      </c>
      <c r="JC59" s="14" t="str">
        <f t="shared" si="1882"/>
        <v/>
      </c>
      <c r="JD59" s="15" t="str">
        <f t="shared" si="1882"/>
        <v/>
      </c>
      <c r="JE59" s="15" t="str">
        <f t="shared" si="1882"/>
        <v/>
      </c>
      <c r="JF59" s="15" t="str">
        <f t="shared" si="1882"/>
        <v/>
      </c>
      <c r="JG59" s="15" t="str">
        <f t="shared" ref="JG59:JV59" si="1883">IF(AND($G59&lt;&gt;"",$I59&lt;&gt;""),IF(AND($G59&lt;=JG$11,$I59&gt;=JG$11),2,0),"")</f>
        <v/>
      </c>
      <c r="JH59" s="15" t="str">
        <f t="shared" si="1883"/>
        <v/>
      </c>
      <c r="JI59" s="15" t="str">
        <f t="shared" si="1883"/>
        <v/>
      </c>
      <c r="JJ59" s="15" t="str">
        <f t="shared" si="1883"/>
        <v/>
      </c>
      <c r="JK59" s="15" t="str">
        <f t="shared" si="1883"/>
        <v/>
      </c>
      <c r="JL59" s="15" t="str">
        <f t="shared" si="1883"/>
        <v/>
      </c>
      <c r="JM59" s="15" t="str">
        <f t="shared" si="1883"/>
        <v/>
      </c>
      <c r="JN59" s="16" t="str">
        <f t="shared" si="1883"/>
        <v/>
      </c>
      <c r="JO59" s="14" t="str">
        <f t="shared" si="1883"/>
        <v/>
      </c>
      <c r="JP59" s="15" t="str">
        <f t="shared" si="1883"/>
        <v/>
      </c>
      <c r="JQ59" s="15" t="str">
        <f t="shared" si="1883"/>
        <v/>
      </c>
      <c r="JR59" s="15" t="str">
        <f t="shared" si="1883"/>
        <v/>
      </c>
      <c r="JS59" s="15" t="str">
        <f t="shared" si="1883"/>
        <v/>
      </c>
      <c r="JT59" s="15" t="str">
        <f t="shared" si="1883"/>
        <v/>
      </c>
      <c r="JU59" s="15" t="str">
        <f t="shared" si="1883"/>
        <v/>
      </c>
      <c r="JV59" s="15" t="str">
        <f t="shared" si="1883"/>
        <v/>
      </c>
      <c r="JW59" s="15" t="str">
        <f t="shared" ref="JW59:KL59" si="1884">IF(AND($G59&lt;&gt;"",$I59&lt;&gt;""),IF(AND($G59&lt;=JW$11,$I59&gt;=JW$11),2,0),"")</f>
        <v/>
      </c>
      <c r="JX59" s="15" t="str">
        <f t="shared" si="1884"/>
        <v/>
      </c>
      <c r="JY59" s="15" t="str">
        <f t="shared" si="1884"/>
        <v/>
      </c>
      <c r="JZ59" s="16" t="str">
        <f t="shared" si="1884"/>
        <v/>
      </c>
      <c r="KA59" s="14" t="str">
        <f t="shared" si="1884"/>
        <v/>
      </c>
      <c r="KB59" s="15" t="str">
        <f t="shared" si="1884"/>
        <v/>
      </c>
      <c r="KC59" s="15" t="str">
        <f t="shared" si="1884"/>
        <v/>
      </c>
      <c r="KD59" s="15" t="str">
        <f t="shared" si="1884"/>
        <v/>
      </c>
      <c r="KE59" s="15" t="str">
        <f t="shared" si="1884"/>
        <v/>
      </c>
      <c r="KF59" s="15" t="str">
        <f t="shared" si="1884"/>
        <v/>
      </c>
      <c r="KG59" s="15" t="str">
        <f t="shared" si="1884"/>
        <v/>
      </c>
      <c r="KH59" s="15" t="str">
        <f t="shared" si="1884"/>
        <v/>
      </c>
      <c r="KI59" s="15" t="str">
        <f t="shared" si="1884"/>
        <v/>
      </c>
      <c r="KJ59" s="15" t="str">
        <f t="shared" si="1884"/>
        <v/>
      </c>
      <c r="KK59" s="15" t="str">
        <f t="shared" si="1884"/>
        <v/>
      </c>
      <c r="KL59" s="16" t="str">
        <f t="shared" si="1884"/>
        <v/>
      </c>
      <c r="KM59" s="14" t="str">
        <f t="shared" ref="KM59:LB59" si="1885">IF(AND($G59&lt;&gt;"",$I59&lt;&gt;""),IF(AND($G59&lt;=KM$11,$I59&gt;=KM$11),2,0),"")</f>
        <v/>
      </c>
      <c r="KN59" s="15" t="str">
        <f t="shared" si="1885"/>
        <v/>
      </c>
      <c r="KO59" s="15" t="str">
        <f t="shared" si="1885"/>
        <v/>
      </c>
      <c r="KP59" s="15" t="str">
        <f t="shared" si="1885"/>
        <v/>
      </c>
      <c r="KQ59" s="15" t="str">
        <f t="shared" si="1885"/>
        <v/>
      </c>
      <c r="KR59" s="15" t="str">
        <f t="shared" si="1885"/>
        <v/>
      </c>
      <c r="KS59" s="15" t="str">
        <f t="shared" si="1885"/>
        <v/>
      </c>
      <c r="KT59" s="15" t="str">
        <f t="shared" si="1885"/>
        <v/>
      </c>
      <c r="KU59" s="15" t="str">
        <f t="shared" si="1885"/>
        <v/>
      </c>
      <c r="KV59" s="15" t="str">
        <f t="shared" si="1885"/>
        <v/>
      </c>
      <c r="KW59" s="15" t="str">
        <f t="shared" si="1885"/>
        <v/>
      </c>
      <c r="KX59" s="16" t="str">
        <f t="shared" si="1885"/>
        <v/>
      </c>
      <c r="KY59" s="14" t="str">
        <f t="shared" si="1885"/>
        <v/>
      </c>
      <c r="KZ59" s="15" t="str">
        <f t="shared" si="1885"/>
        <v/>
      </c>
      <c r="LA59" s="15" t="str">
        <f t="shared" si="1885"/>
        <v/>
      </c>
      <c r="LB59" s="15" t="str">
        <f t="shared" si="1885"/>
        <v/>
      </c>
      <c r="LC59" s="15" t="str">
        <f t="shared" ref="LC59:LR59" si="1886">IF(AND($G59&lt;&gt;"",$I59&lt;&gt;""),IF(AND($G59&lt;=LC$11,$I59&gt;=LC$11),2,0),"")</f>
        <v/>
      </c>
      <c r="LD59" s="15" t="str">
        <f t="shared" si="1886"/>
        <v/>
      </c>
      <c r="LE59" s="15" t="str">
        <f t="shared" si="1886"/>
        <v/>
      </c>
      <c r="LF59" s="15" t="str">
        <f t="shared" si="1886"/>
        <v/>
      </c>
      <c r="LG59" s="15" t="str">
        <f t="shared" si="1886"/>
        <v/>
      </c>
      <c r="LH59" s="15" t="str">
        <f t="shared" si="1886"/>
        <v/>
      </c>
      <c r="LI59" s="15" t="str">
        <f t="shared" si="1886"/>
        <v/>
      </c>
      <c r="LJ59" s="16" t="str">
        <f t="shared" si="1886"/>
        <v/>
      </c>
      <c r="LK59" s="14" t="str">
        <f t="shared" si="1886"/>
        <v/>
      </c>
      <c r="LL59" s="15" t="str">
        <f t="shared" si="1886"/>
        <v/>
      </c>
      <c r="LM59" s="15" t="str">
        <f t="shared" si="1886"/>
        <v/>
      </c>
      <c r="LN59" s="15" t="str">
        <f t="shared" si="1886"/>
        <v/>
      </c>
      <c r="LO59" s="15" t="str">
        <f t="shared" si="1886"/>
        <v/>
      </c>
      <c r="LP59" s="15" t="str">
        <f t="shared" si="1886"/>
        <v/>
      </c>
      <c r="LQ59" s="15" t="str">
        <f t="shared" si="1886"/>
        <v/>
      </c>
      <c r="LR59" s="15" t="str">
        <f t="shared" si="1886"/>
        <v/>
      </c>
      <c r="LS59" s="15" t="str">
        <f t="shared" ref="LS59:MH59" si="1887">IF(AND($G59&lt;&gt;"",$I59&lt;&gt;""),IF(AND($G59&lt;=LS$11,$I59&gt;=LS$11),2,0),"")</f>
        <v/>
      </c>
      <c r="LT59" s="15" t="str">
        <f t="shared" si="1887"/>
        <v/>
      </c>
      <c r="LU59" s="15" t="str">
        <f t="shared" si="1887"/>
        <v/>
      </c>
      <c r="LV59" s="16" t="str">
        <f t="shared" si="1887"/>
        <v/>
      </c>
      <c r="LW59" s="14" t="str">
        <f t="shared" si="1887"/>
        <v/>
      </c>
      <c r="LX59" s="15" t="str">
        <f t="shared" si="1887"/>
        <v/>
      </c>
      <c r="LY59" s="15" t="str">
        <f t="shared" si="1887"/>
        <v/>
      </c>
      <c r="LZ59" s="15" t="str">
        <f t="shared" si="1887"/>
        <v/>
      </c>
      <c r="MA59" s="15" t="str">
        <f t="shared" si="1887"/>
        <v/>
      </c>
      <c r="MB59" s="15" t="str">
        <f t="shared" si="1887"/>
        <v/>
      </c>
      <c r="MC59" s="15" t="str">
        <f t="shared" si="1887"/>
        <v/>
      </c>
      <c r="MD59" s="15" t="str">
        <f t="shared" si="1887"/>
        <v/>
      </c>
      <c r="ME59" s="15" t="str">
        <f t="shared" si="1887"/>
        <v/>
      </c>
      <c r="MF59" s="15" t="str">
        <f t="shared" si="1887"/>
        <v/>
      </c>
      <c r="MG59" s="15" t="str">
        <f t="shared" si="1887"/>
        <v/>
      </c>
      <c r="MH59" s="16" t="str">
        <f t="shared" si="1887"/>
        <v/>
      </c>
      <c r="MI59" s="14" t="str">
        <f t="shared" ref="MI59:MX59" si="1888">IF(AND($G59&lt;&gt;"",$I59&lt;&gt;""),IF(AND($G59&lt;=MI$11,$I59&gt;=MI$11),2,0),"")</f>
        <v/>
      </c>
      <c r="MJ59" s="15" t="str">
        <f t="shared" si="1888"/>
        <v/>
      </c>
      <c r="MK59" s="15" t="str">
        <f t="shared" si="1888"/>
        <v/>
      </c>
      <c r="ML59" s="15" t="str">
        <f t="shared" si="1888"/>
        <v/>
      </c>
      <c r="MM59" s="15" t="str">
        <f t="shared" si="1888"/>
        <v/>
      </c>
      <c r="MN59" s="15" t="str">
        <f t="shared" si="1888"/>
        <v/>
      </c>
      <c r="MO59" s="15" t="str">
        <f t="shared" si="1888"/>
        <v/>
      </c>
      <c r="MP59" s="15" t="str">
        <f t="shared" si="1888"/>
        <v/>
      </c>
      <c r="MQ59" s="15" t="str">
        <f t="shared" si="1888"/>
        <v/>
      </c>
      <c r="MR59" s="15" t="str">
        <f t="shared" si="1888"/>
        <v/>
      </c>
      <c r="MS59" s="15" t="str">
        <f t="shared" si="1888"/>
        <v/>
      </c>
      <c r="MT59" s="16" t="str">
        <f t="shared" si="1888"/>
        <v/>
      </c>
      <c r="MU59" s="14" t="str">
        <f t="shared" si="1888"/>
        <v/>
      </c>
      <c r="MV59" s="15" t="str">
        <f t="shared" si="1888"/>
        <v/>
      </c>
      <c r="MW59" s="15" t="str">
        <f t="shared" si="1888"/>
        <v/>
      </c>
      <c r="MX59" s="15" t="str">
        <f t="shared" si="1888"/>
        <v/>
      </c>
      <c r="MY59" s="15" t="str">
        <f t="shared" ref="MY59:NN59" si="1889">IF(AND($G59&lt;&gt;"",$I59&lt;&gt;""),IF(AND($G59&lt;=MY$11,$I59&gt;=MY$11),2,0),"")</f>
        <v/>
      </c>
      <c r="MZ59" s="15" t="str">
        <f t="shared" si="1889"/>
        <v/>
      </c>
      <c r="NA59" s="15" t="str">
        <f t="shared" si="1889"/>
        <v/>
      </c>
      <c r="NB59" s="15" t="str">
        <f t="shared" si="1889"/>
        <v/>
      </c>
      <c r="NC59" s="15" t="str">
        <f t="shared" si="1889"/>
        <v/>
      </c>
      <c r="ND59" s="15" t="str">
        <f t="shared" si="1889"/>
        <v/>
      </c>
      <c r="NE59" s="15" t="str">
        <f t="shared" si="1889"/>
        <v/>
      </c>
      <c r="NF59" s="16" t="str">
        <f t="shared" si="1889"/>
        <v/>
      </c>
      <c r="NG59" s="14" t="str">
        <f t="shared" si="1889"/>
        <v/>
      </c>
      <c r="NH59" s="15" t="str">
        <f t="shared" si="1889"/>
        <v/>
      </c>
      <c r="NI59" s="15" t="str">
        <f t="shared" si="1889"/>
        <v/>
      </c>
      <c r="NJ59" s="15" t="str">
        <f t="shared" si="1889"/>
        <v/>
      </c>
      <c r="NK59" s="15" t="str">
        <f t="shared" si="1889"/>
        <v/>
      </c>
      <c r="NL59" s="15" t="str">
        <f t="shared" si="1889"/>
        <v/>
      </c>
      <c r="NM59" s="15" t="str">
        <f t="shared" si="1889"/>
        <v/>
      </c>
      <c r="NN59" s="15" t="str">
        <f t="shared" si="1889"/>
        <v/>
      </c>
      <c r="NO59" s="15" t="str">
        <f t="shared" ref="NO59:OD59" si="1890">IF(AND($G59&lt;&gt;"",$I59&lt;&gt;""),IF(AND($G59&lt;=NO$11,$I59&gt;=NO$11),2,0),"")</f>
        <v/>
      </c>
      <c r="NP59" s="15" t="str">
        <f t="shared" si="1890"/>
        <v/>
      </c>
      <c r="NQ59" s="15" t="str">
        <f t="shared" si="1890"/>
        <v/>
      </c>
      <c r="NR59" s="16" t="str">
        <f t="shared" si="1890"/>
        <v/>
      </c>
      <c r="NS59" s="14" t="str">
        <f t="shared" si="1890"/>
        <v/>
      </c>
      <c r="NT59" s="15" t="str">
        <f t="shared" si="1890"/>
        <v/>
      </c>
      <c r="NU59" s="15" t="str">
        <f t="shared" si="1890"/>
        <v/>
      </c>
      <c r="NV59" s="15" t="str">
        <f t="shared" si="1890"/>
        <v/>
      </c>
      <c r="NW59" s="15" t="str">
        <f t="shared" si="1890"/>
        <v/>
      </c>
      <c r="NX59" s="15" t="str">
        <f t="shared" si="1890"/>
        <v/>
      </c>
      <c r="NY59" s="15" t="str">
        <f t="shared" si="1890"/>
        <v/>
      </c>
      <c r="NZ59" s="15" t="str">
        <f t="shared" si="1890"/>
        <v/>
      </c>
      <c r="OA59" s="15" t="str">
        <f t="shared" si="1890"/>
        <v/>
      </c>
      <c r="OB59" s="15" t="str">
        <f t="shared" si="1890"/>
        <v/>
      </c>
      <c r="OC59" s="15" t="str">
        <f t="shared" si="1890"/>
        <v/>
      </c>
      <c r="OD59" s="16" t="str">
        <f t="shared" si="1890"/>
        <v/>
      </c>
      <c r="OE59" s="14" t="str">
        <f t="shared" ref="OE59:OT59" si="1891">IF(AND($G59&lt;&gt;"",$I59&lt;&gt;""),IF(AND($G59&lt;=OE$11,$I59&gt;=OE$11),2,0),"")</f>
        <v/>
      </c>
      <c r="OF59" s="15" t="str">
        <f t="shared" si="1891"/>
        <v/>
      </c>
      <c r="OG59" s="15" t="str">
        <f t="shared" si="1891"/>
        <v/>
      </c>
      <c r="OH59" s="15" t="str">
        <f t="shared" si="1891"/>
        <v/>
      </c>
      <c r="OI59" s="15" t="str">
        <f t="shared" si="1891"/>
        <v/>
      </c>
      <c r="OJ59" s="15" t="str">
        <f t="shared" si="1891"/>
        <v/>
      </c>
      <c r="OK59" s="15" t="str">
        <f t="shared" si="1891"/>
        <v/>
      </c>
      <c r="OL59" s="15" t="str">
        <f t="shared" si="1891"/>
        <v/>
      </c>
      <c r="OM59" s="15" t="str">
        <f t="shared" si="1891"/>
        <v/>
      </c>
      <c r="ON59" s="15" t="str">
        <f t="shared" si="1891"/>
        <v/>
      </c>
      <c r="OO59" s="15" t="str">
        <f t="shared" si="1891"/>
        <v/>
      </c>
      <c r="OP59" s="16" t="str">
        <f t="shared" si="1891"/>
        <v/>
      </c>
      <c r="OQ59" s="14" t="str">
        <f t="shared" si="1891"/>
        <v/>
      </c>
      <c r="OR59" s="15" t="str">
        <f t="shared" si="1891"/>
        <v/>
      </c>
      <c r="OS59" s="15" t="str">
        <f t="shared" si="1891"/>
        <v/>
      </c>
      <c r="OT59" s="15" t="str">
        <f t="shared" si="1891"/>
        <v/>
      </c>
      <c r="OU59" s="15" t="str">
        <f t="shared" ref="OU59:PJ59" si="1892">IF(AND($G59&lt;&gt;"",$I59&lt;&gt;""),IF(AND($G59&lt;=OU$11,$I59&gt;=OU$11),2,0),"")</f>
        <v/>
      </c>
      <c r="OV59" s="15" t="str">
        <f t="shared" si="1892"/>
        <v/>
      </c>
      <c r="OW59" s="15" t="str">
        <f t="shared" si="1892"/>
        <v/>
      </c>
      <c r="OX59" s="15" t="str">
        <f t="shared" si="1892"/>
        <v/>
      </c>
      <c r="OY59" s="15" t="str">
        <f t="shared" si="1892"/>
        <v/>
      </c>
      <c r="OZ59" s="15" t="str">
        <f t="shared" si="1892"/>
        <v/>
      </c>
      <c r="PA59" s="15" t="str">
        <f t="shared" si="1892"/>
        <v/>
      </c>
      <c r="PB59" s="16" t="str">
        <f t="shared" si="1892"/>
        <v/>
      </c>
      <c r="PC59" s="14" t="str">
        <f t="shared" si="1892"/>
        <v/>
      </c>
      <c r="PD59" s="15" t="str">
        <f t="shared" si="1892"/>
        <v/>
      </c>
      <c r="PE59" s="15" t="str">
        <f t="shared" si="1892"/>
        <v/>
      </c>
      <c r="PF59" s="15" t="str">
        <f t="shared" si="1892"/>
        <v/>
      </c>
      <c r="PG59" s="15" t="str">
        <f t="shared" si="1892"/>
        <v/>
      </c>
      <c r="PH59" s="15" t="str">
        <f t="shared" si="1892"/>
        <v/>
      </c>
      <c r="PI59" s="15" t="str">
        <f t="shared" si="1892"/>
        <v/>
      </c>
      <c r="PJ59" s="15" t="str">
        <f t="shared" si="1892"/>
        <v/>
      </c>
      <c r="PK59" s="15" t="str">
        <f t="shared" ref="PK59:PZ59" si="1893">IF(AND($G59&lt;&gt;"",$I59&lt;&gt;""),IF(AND($G59&lt;=PK$11,$I59&gt;=PK$11),2,0),"")</f>
        <v/>
      </c>
      <c r="PL59" s="15" t="str">
        <f t="shared" si="1893"/>
        <v/>
      </c>
      <c r="PM59" s="15" t="str">
        <f t="shared" si="1893"/>
        <v/>
      </c>
      <c r="PN59" s="16" t="str">
        <f t="shared" si="1893"/>
        <v/>
      </c>
      <c r="PO59" s="14" t="str">
        <f t="shared" si="1893"/>
        <v/>
      </c>
      <c r="PP59" s="15" t="str">
        <f t="shared" si="1893"/>
        <v/>
      </c>
      <c r="PQ59" s="15" t="str">
        <f t="shared" si="1893"/>
        <v/>
      </c>
      <c r="PR59" s="15" t="str">
        <f t="shared" si="1893"/>
        <v/>
      </c>
      <c r="PS59" s="15" t="str">
        <f t="shared" si="1893"/>
        <v/>
      </c>
      <c r="PT59" s="15" t="str">
        <f t="shared" si="1893"/>
        <v/>
      </c>
      <c r="PU59" s="15" t="str">
        <f t="shared" si="1893"/>
        <v/>
      </c>
      <c r="PV59" s="15" t="str">
        <f t="shared" si="1893"/>
        <v/>
      </c>
      <c r="PW59" s="15" t="str">
        <f t="shared" si="1893"/>
        <v/>
      </c>
      <c r="PX59" s="15" t="str">
        <f t="shared" si="1893"/>
        <v/>
      </c>
      <c r="PY59" s="15" t="str">
        <f t="shared" si="1893"/>
        <v/>
      </c>
      <c r="PZ59" s="16" t="str">
        <f t="shared" si="1893"/>
        <v/>
      </c>
      <c r="QA59" s="14" t="str">
        <f t="shared" ref="QA59:QP59" si="1894">IF(AND($G59&lt;&gt;"",$I59&lt;&gt;""),IF(AND($G59&lt;=QA$11,$I59&gt;=QA$11),2,0),"")</f>
        <v/>
      </c>
      <c r="QB59" s="15" t="str">
        <f t="shared" si="1894"/>
        <v/>
      </c>
      <c r="QC59" s="15" t="str">
        <f t="shared" si="1894"/>
        <v/>
      </c>
      <c r="QD59" s="15" t="str">
        <f t="shared" si="1894"/>
        <v/>
      </c>
      <c r="QE59" s="15" t="str">
        <f t="shared" si="1894"/>
        <v/>
      </c>
      <c r="QF59" s="15" t="str">
        <f t="shared" si="1894"/>
        <v/>
      </c>
      <c r="QG59" s="15" t="str">
        <f t="shared" si="1894"/>
        <v/>
      </c>
      <c r="QH59" s="15" t="str">
        <f t="shared" si="1894"/>
        <v/>
      </c>
      <c r="QI59" s="15" t="str">
        <f t="shared" si="1894"/>
        <v/>
      </c>
      <c r="QJ59" s="15" t="str">
        <f t="shared" si="1894"/>
        <v/>
      </c>
      <c r="QK59" s="15" t="str">
        <f t="shared" si="1894"/>
        <v/>
      </c>
      <c r="QL59" s="16" t="str">
        <f t="shared" si="1894"/>
        <v/>
      </c>
      <c r="QM59" s="14" t="str">
        <f t="shared" si="1894"/>
        <v/>
      </c>
      <c r="QN59" s="15" t="str">
        <f t="shared" si="1894"/>
        <v/>
      </c>
      <c r="QO59" s="15" t="str">
        <f t="shared" si="1894"/>
        <v/>
      </c>
      <c r="QP59" s="15" t="str">
        <f t="shared" si="1894"/>
        <v/>
      </c>
      <c r="QQ59" s="15" t="str">
        <f t="shared" ref="QQ59:RF59" si="1895">IF(AND($G59&lt;&gt;"",$I59&lt;&gt;""),IF(AND($G59&lt;=QQ$11,$I59&gt;=QQ$11),2,0),"")</f>
        <v/>
      </c>
      <c r="QR59" s="15" t="str">
        <f t="shared" si="1895"/>
        <v/>
      </c>
      <c r="QS59" s="15" t="str">
        <f t="shared" si="1895"/>
        <v/>
      </c>
      <c r="QT59" s="15" t="str">
        <f t="shared" si="1895"/>
        <v/>
      </c>
      <c r="QU59" s="15" t="str">
        <f t="shared" si="1895"/>
        <v/>
      </c>
      <c r="QV59" s="15" t="str">
        <f t="shared" si="1895"/>
        <v/>
      </c>
      <c r="QW59" s="15" t="str">
        <f t="shared" si="1895"/>
        <v/>
      </c>
      <c r="QX59" s="16" t="str">
        <f t="shared" si="1895"/>
        <v/>
      </c>
      <c r="QY59" s="14" t="str">
        <f t="shared" si="1895"/>
        <v/>
      </c>
      <c r="QZ59" s="15" t="str">
        <f t="shared" si="1895"/>
        <v/>
      </c>
      <c r="RA59" s="15" t="str">
        <f t="shared" si="1895"/>
        <v/>
      </c>
      <c r="RB59" s="15" t="str">
        <f t="shared" si="1895"/>
        <v/>
      </c>
      <c r="RC59" s="15" t="str">
        <f t="shared" si="1895"/>
        <v/>
      </c>
      <c r="RD59" s="15" t="str">
        <f t="shared" si="1895"/>
        <v/>
      </c>
      <c r="RE59" s="15" t="str">
        <f t="shared" si="1895"/>
        <v/>
      </c>
      <c r="RF59" s="15" t="str">
        <f t="shared" si="1895"/>
        <v/>
      </c>
      <c r="RG59" s="15" t="str">
        <f t="shared" ref="RG59:RV59" si="1896">IF(AND($G59&lt;&gt;"",$I59&lt;&gt;""),IF(AND($G59&lt;=RG$11,$I59&gt;=RG$11),2,0),"")</f>
        <v/>
      </c>
      <c r="RH59" s="15" t="str">
        <f t="shared" si="1896"/>
        <v/>
      </c>
      <c r="RI59" s="15" t="str">
        <f t="shared" si="1896"/>
        <v/>
      </c>
      <c r="RJ59" s="16" t="str">
        <f t="shared" si="1896"/>
        <v/>
      </c>
      <c r="RK59" s="14" t="str">
        <f t="shared" si="1896"/>
        <v/>
      </c>
      <c r="RL59" s="15" t="str">
        <f t="shared" si="1896"/>
        <v/>
      </c>
      <c r="RM59" s="15" t="str">
        <f t="shared" si="1896"/>
        <v/>
      </c>
      <c r="RN59" s="15" t="str">
        <f t="shared" si="1896"/>
        <v/>
      </c>
      <c r="RO59" s="15" t="str">
        <f t="shared" si="1896"/>
        <v/>
      </c>
      <c r="RP59" s="15" t="str">
        <f t="shared" si="1896"/>
        <v/>
      </c>
      <c r="RQ59" s="15" t="str">
        <f t="shared" si="1896"/>
        <v/>
      </c>
      <c r="RR59" s="15" t="str">
        <f t="shared" si="1896"/>
        <v/>
      </c>
      <c r="RS59" s="15" t="str">
        <f t="shared" si="1896"/>
        <v/>
      </c>
      <c r="RT59" s="15" t="str">
        <f t="shared" si="1896"/>
        <v/>
      </c>
      <c r="RU59" s="15" t="str">
        <f t="shared" si="1896"/>
        <v/>
      </c>
      <c r="RV59" s="16" t="str">
        <f t="shared" si="1896"/>
        <v/>
      </c>
      <c r="RW59" s="14" t="str">
        <f t="shared" ref="RW59:SL59" si="1897">IF(AND($G59&lt;&gt;"",$I59&lt;&gt;""),IF(AND($G59&lt;=RW$11,$I59&gt;=RW$11),2,0),"")</f>
        <v/>
      </c>
      <c r="RX59" s="15" t="str">
        <f t="shared" si="1897"/>
        <v/>
      </c>
      <c r="RY59" s="15" t="str">
        <f t="shared" si="1897"/>
        <v/>
      </c>
      <c r="RZ59" s="15" t="str">
        <f t="shared" si="1897"/>
        <v/>
      </c>
      <c r="SA59" s="15" t="str">
        <f t="shared" si="1897"/>
        <v/>
      </c>
      <c r="SB59" s="15" t="str">
        <f t="shared" si="1897"/>
        <v/>
      </c>
      <c r="SC59" s="15" t="str">
        <f t="shared" si="1897"/>
        <v/>
      </c>
      <c r="SD59" s="15" t="str">
        <f t="shared" si="1897"/>
        <v/>
      </c>
      <c r="SE59" s="15" t="str">
        <f t="shared" si="1897"/>
        <v/>
      </c>
      <c r="SF59" s="15" t="str">
        <f t="shared" si="1897"/>
        <v/>
      </c>
      <c r="SG59" s="15" t="str">
        <f t="shared" si="1897"/>
        <v/>
      </c>
      <c r="SH59" s="16" t="str">
        <f t="shared" si="1897"/>
        <v/>
      </c>
      <c r="SI59" s="14" t="str">
        <f t="shared" si="1897"/>
        <v/>
      </c>
      <c r="SJ59" s="15" t="str">
        <f t="shared" si="1897"/>
        <v/>
      </c>
      <c r="SK59" s="15" t="str">
        <f t="shared" si="1897"/>
        <v/>
      </c>
      <c r="SL59" s="15" t="str">
        <f t="shared" si="1897"/>
        <v/>
      </c>
      <c r="SM59" s="15" t="str">
        <f t="shared" ref="SM59:TB59" si="1898">IF(AND($G59&lt;&gt;"",$I59&lt;&gt;""),IF(AND($G59&lt;=SM$11,$I59&gt;=SM$11),2,0),"")</f>
        <v/>
      </c>
      <c r="SN59" s="15" t="str">
        <f t="shared" si="1898"/>
        <v/>
      </c>
      <c r="SO59" s="15" t="str">
        <f t="shared" si="1898"/>
        <v/>
      </c>
      <c r="SP59" s="15" t="str">
        <f t="shared" si="1898"/>
        <v/>
      </c>
      <c r="SQ59" s="15" t="str">
        <f t="shared" si="1898"/>
        <v/>
      </c>
      <c r="SR59" s="15" t="str">
        <f t="shared" si="1898"/>
        <v/>
      </c>
      <c r="SS59" s="15" t="str">
        <f t="shared" si="1898"/>
        <v/>
      </c>
      <c r="ST59" s="16" t="str">
        <f t="shared" si="1898"/>
        <v/>
      </c>
      <c r="SU59" s="14" t="str">
        <f t="shared" si="1898"/>
        <v/>
      </c>
      <c r="SV59" s="15" t="str">
        <f t="shared" si="1898"/>
        <v/>
      </c>
      <c r="SW59" s="15" t="str">
        <f t="shared" si="1898"/>
        <v/>
      </c>
      <c r="SX59" s="15" t="str">
        <f t="shared" si="1898"/>
        <v/>
      </c>
      <c r="SY59" s="15" t="str">
        <f t="shared" si="1898"/>
        <v/>
      </c>
      <c r="SZ59" s="15" t="str">
        <f t="shared" si="1898"/>
        <v/>
      </c>
      <c r="TA59" s="15" t="str">
        <f t="shared" si="1898"/>
        <v/>
      </c>
      <c r="TB59" s="15" t="str">
        <f t="shared" si="1898"/>
        <v/>
      </c>
      <c r="TC59" s="15" t="str">
        <f t="shared" ref="TC59:TR59" si="1899">IF(AND($G59&lt;&gt;"",$I59&lt;&gt;""),IF(AND($G59&lt;=TC$11,$I59&gt;=TC$11),2,0),"")</f>
        <v/>
      </c>
      <c r="TD59" s="15" t="str">
        <f t="shared" si="1899"/>
        <v/>
      </c>
      <c r="TE59" s="15" t="str">
        <f t="shared" si="1899"/>
        <v/>
      </c>
      <c r="TF59" s="16" t="str">
        <f t="shared" si="1899"/>
        <v/>
      </c>
      <c r="TG59" s="14" t="str">
        <f t="shared" si="1899"/>
        <v/>
      </c>
      <c r="TH59" s="15" t="str">
        <f t="shared" si="1899"/>
        <v/>
      </c>
      <c r="TI59" s="15" t="str">
        <f t="shared" si="1899"/>
        <v/>
      </c>
      <c r="TJ59" s="15" t="str">
        <f t="shared" si="1899"/>
        <v/>
      </c>
      <c r="TK59" s="15" t="str">
        <f t="shared" si="1899"/>
        <v/>
      </c>
      <c r="TL59" s="15" t="str">
        <f t="shared" si="1899"/>
        <v/>
      </c>
      <c r="TM59" s="15" t="str">
        <f t="shared" si="1899"/>
        <v/>
      </c>
      <c r="TN59" s="15" t="str">
        <f t="shared" si="1899"/>
        <v/>
      </c>
      <c r="TO59" s="15" t="str">
        <f t="shared" si="1899"/>
        <v/>
      </c>
      <c r="TP59" s="15" t="str">
        <f t="shared" si="1899"/>
        <v/>
      </c>
      <c r="TQ59" s="15" t="str">
        <f t="shared" si="1899"/>
        <v/>
      </c>
      <c r="TR59" s="16" t="str">
        <f t="shared" si="1899"/>
        <v/>
      </c>
      <c r="TS59" s="14" t="str">
        <f t="shared" ref="TS59:UH59" si="1900">IF(AND($G59&lt;&gt;"",$I59&lt;&gt;""),IF(AND($G59&lt;=TS$11,$I59&gt;=TS$11),2,0),"")</f>
        <v/>
      </c>
      <c r="TT59" s="15" t="str">
        <f t="shared" si="1900"/>
        <v/>
      </c>
      <c r="TU59" s="15" t="str">
        <f t="shared" si="1900"/>
        <v/>
      </c>
      <c r="TV59" s="15" t="str">
        <f t="shared" si="1900"/>
        <v/>
      </c>
      <c r="TW59" s="15" t="str">
        <f t="shared" si="1900"/>
        <v/>
      </c>
      <c r="TX59" s="15" t="str">
        <f t="shared" si="1900"/>
        <v/>
      </c>
      <c r="TY59" s="15" t="str">
        <f t="shared" si="1900"/>
        <v/>
      </c>
      <c r="TZ59" s="15" t="str">
        <f t="shared" si="1900"/>
        <v/>
      </c>
      <c r="UA59" s="15" t="str">
        <f t="shared" si="1900"/>
        <v/>
      </c>
      <c r="UB59" s="15" t="str">
        <f t="shared" si="1900"/>
        <v/>
      </c>
      <c r="UC59" s="15" t="str">
        <f t="shared" si="1900"/>
        <v/>
      </c>
      <c r="UD59" s="16" t="str">
        <f t="shared" si="1900"/>
        <v/>
      </c>
      <c r="UE59" s="14" t="str">
        <f t="shared" si="1900"/>
        <v/>
      </c>
      <c r="UF59" s="15" t="str">
        <f t="shared" si="1900"/>
        <v/>
      </c>
      <c r="UG59" s="15" t="str">
        <f t="shared" si="1900"/>
        <v/>
      </c>
      <c r="UH59" s="15" t="str">
        <f t="shared" si="1900"/>
        <v/>
      </c>
      <c r="UI59" s="15" t="str">
        <f t="shared" ref="UI59:UX59" si="1901">IF(AND($G59&lt;&gt;"",$I59&lt;&gt;""),IF(AND($G59&lt;=UI$11,$I59&gt;=UI$11),2,0),"")</f>
        <v/>
      </c>
      <c r="UJ59" s="15" t="str">
        <f t="shared" si="1901"/>
        <v/>
      </c>
      <c r="UK59" s="15" t="str">
        <f t="shared" si="1901"/>
        <v/>
      </c>
      <c r="UL59" s="15" t="str">
        <f t="shared" si="1901"/>
        <v/>
      </c>
      <c r="UM59" s="15" t="str">
        <f t="shared" si="1901"/>
        <v/>
      </c>
      <c r="UN59" s="15" t="str">
        <f t="shared" si="1901"/>
        <v/>
      </c>
      <c r="UO59" s="15" t="str">
        <f t="shared" si="1901"/>
        <v/>
      </c>
      <c r="UP59" s="16" t="str">
        <f t="shared" si="1901"/>
        <v/>
      </c>
      <c r="UQ59" s="14" t="str">
        <f t="shared" si="1901"/>
        <v/>
      </c>
      <c r="UR59" s="15" t="str">
        <f t="shared" si="1901"/>
        <v/>
      </c>
      <c r="US59" s="15" t="str">
        <f t="shared" si="1901"/>
        <v/>
      </c>
      <c r="UT59" s="15" t="str">
        <f t="shared" si="1901"/>
        <v/>
      </c>
      <c r="UU59" s="15" t="str">
        <f t="shared" si="1901"/>
        <v/>
      </c>
      <c r="UV59" s="15" t="str">
        <f t="shared" si="1901"/>
        <v/>
      </c>
      <c r="UW59" s="15" t="str">
        <f t="shared" si="1901"/>
        <v/>
      </c>
      <c r="UX59" s="15" t="str">
        <f t="shared" si="1901"/>
        <v/>
      </c>
      <c r="UY59" s="15" t="str">
        <f t="shared" ref="UY59:VN59" si="1902">IF(AND($G59&lt;&gt;"",$I59&lt;&gt;""),IF(AND($G59&lt;=UY$11,$I59&gt;=UY$11),2,0),"")</f>
        <v/>
      </c>
      <c r="UZ59" s="15" t="str">
        <f t="shared" si="1902"/>
        <v/>
      </c>
      <c r="VA59" s="15" t="str">
        <f t="shared" si="1902"/>
        <v/>
      </c>
      <c r="VB59" s="16" t="str">
        <f t="shared" si="1902"/>
        <v/>
      </c>
      <c r="VC59" s="14" t="str">
        <f t="shared" si="1902"/>
        <v/>
      </c>
      <c r="VD59" s="15" t="str">
        <f t="shared" si="1902"/>
        <v/>
      </c>
      <c r="VE59" s="15" t="str">
        <f t="shared" si="1902"/>
        <v/>
      </c>
      <c r="VF59" s="15" t="str">
        <f t="shared" si="1902"/>
        <v/>
      </c>
      <c r="VG59" s="15" t="str">
        <f t="shared" si="1902"/>
        <v/>
      </c>
      <c r="VH59" s="15" t="str">
        <f t="shared" si="1902"/>
        <v/>
      </c>
      <c r="VI59" s="15" t="str">
        <f t="shared" si="1902"/>
        <v/>
      </c>
      <c r="VJ59" s="15" t="str">
        <f t="shared" si="1902"/>
        <v/>
      </c>
      <c r="VK59" s="15" t="str">
        <f t="shared" si="1902"/>
        <v/>
      </c>
      <c r="VL59" s="15" t="str">
        <f t="shared" si="1902"/>
        <v/>
      </c>
      <c r="VM59" s="15" t="str">
        <f t="shared" si="1902"/>
        <v/>
      </c>
      <c r="VN59" s="16" t="str">
        <f t="shared" si="1902"/>
        <v/>
      </c>
      <c r="VO59" s="14" t="str">
        <f t="shared" ref="VO59:WD59" si="1903">IF(AND($G59&lt;&gt;"",$I59&lt;&gt;""),IF(AND($G59&lt;=VO$11,$I59&gt;=VO$11),2,0),"")</f>
        <v/>
      </c>
      <c r="VP59" s="15" t="str">
        <f t="shared" si="1903"/>
        <v/>
      </c>
      <c r="VQ59" s="15" t="str">
        <f t="shared" si="1903"/>
        <v/>
      </c>
      <c r="VR59" s="15" t="str">
        <f t="shared" si="1903"/>
        <v/>
      </c>
      <c r="VS59" s="15" t="str">
        <f t="shared" si="1903"/>
        <v/>
      </c>
      <c r="VT59" s="15" t="str">
        <f t="shared" si="1903"/>
        <v/>
      </c>
      <c r="VU59" s="15" t="str">
        <f t="shared" si="1903"/>
        <v/>
      </c>
      <c r="VV59" s="15" t="str">
        <f t="shared" si="1903"/>
        <v/>
      </c>
      <c r="VW59" s="15" t="str">
        <f t="shared" si="1903"/>
        <v/>
      </c>
      <c r="VX59" s="15" t="str">
        <f t="shared" si="1903"/>
        <v/>
      </c>
      <c r="VY59" s="15" t="str">
        <f t="shared" si="1903"/>
        <v/>
      </c>
      <c r="VZ59" s="16" t="str">
        <f t="shared" si="1903"/>
        <v/>
      </c>
      <c r="WA59" s="14" t="str">
        <f t="shared" si="1903"/>
        <v/>
      </c>
      <c r="WB59" s="15" t="str">
        <f t="shared" si="1903"/>
        <v/>
      </c>
      <c r="WC59" s="15" t="str">
        <f t="shared" si="1903"/>
        <v/>
      </c>
      <c r="WD59" s="15" t="str">
        <f t="shared" si="1903"/>
        <v/>
      </c>
      <c r="WE59" s="15" t="str">
        <f t="shared" ref="WE59:WT59" si="1904">IF(AND($G59&lt;&gt;"",$I59&lt;&gt;""),IF(AND($G59&lt;=WE$11,$I59&gt;=WE$11),2,0),"")</f>
        <v/>
      </c>
      <c r="WF59" s="15" t="str">
        <f t="shared" si="1904"/>
        <v/>
      </c>
      <c r="WG59" s="15" t="str">
        <f t="shared" si="1904"/>
        <v/>
      </c>
      <c r="WH59" s="15" t="str">
        <f t="shared" si="1904"/>
        <v/>
      </c>
      <c r="WI59" s="15" t="str">
        <f t="shared" si="1904"/>
        <v/>
      </c>
      <c r="WJ59" s="15" t="str">
        <f t="shared" si="1904"/>
        <v/>
      </c>
      <c r="WK59" s="15" t="str">
        <f t="shared" si="1904"/>
        <v/>
      </c>
      <c r="WL59" s="16" t="str">
        <f t="shared" si="1904"/>
        <v/>
      </c>
      <c r="WM59" s="14" t="str">
        <f t="shared" si="1904"/>
        <v/>
      </c>
      <c r="WN59" s="15" t="str">
        <f t="shared" si="1904"/>
        <v/>
      </c>
      <c r="WO59" s="15" t="str">
        <f t="shared" si="1904"/>
        <v/>
      </c>
      <c r="WP59" s="15" t="str">
        <f t="shared" si="1904"/>
        <v/>
      </c>
      <c r="WQ59" s="15" t="str">
        <f t="shared" si="1904"/>
        <v/>
      </c>
      <c r="WR59" s="15" t="str">
        <f t="shared" si="1904"/>
        <v/>
      </c>
      <c r="WS59" s="15" t="str">
        <f t="shared" si="1904"/>
        <v/>
      </c>
      <c r="WT59" s="15" t="str">
        <f t="shared" si="1904"/>
        <v/>
      </c>
      <c r="WU59" s="15" t="str">
        <f t="shared" ref="WU59:XJ59" si="1905">IF(AND($G59&lt;&gt;"",$I59&lt;&gt;""),IF(AND($G59&lt;=WU$11,$I59&gt;=WU$11),2,0),"")</f>
        <v/>
      </c>
      <c r="WV59" s="15" t="str">
        <f t="shared" si="1905"/>
        <v/>
      </c>
      <c r="WW59" s="15" t="str">
        <f t="shared" si="1905"/>
        <v/>
      </c>
      <c r="WX59" s="16" t="str">
        <f t="shared" si="1905"/>
        <v/>
      </c>
      <c r="WY59" s="14" t="str">
        <f t="shared" si="1905"/>
        <v/>
      </c>
      <c r="WZ59" s="15" t="str">
        <f t="shared" si="1905"/>
        <v/>
      </c>
      <c r="XA59" s="15" t="str">
        <f t="shared" si="1905"/>
        <v/>
      </c>
      <c r="XB59" s="15" t="str">
        <f t="shared" si="1905"/>
        <v/>
      </c>
      <c r="XC59" s="15" t="str">
        <f t="shared" si="1905"/>
        <v/>
      </c>
      <c r="XD59" s="15" t="str">
        <f t="shared" si="1905"/>
        <v/>
      </c>
      <c r="XE59" s="15" t="str">
        <f t="shared" si="1905"/>
        <v/>
      </c>
      <c r="XF59" s="15" t="str">
        <f t="shared" si="1905"/>
        <v/>
      </c>
      <c r="XG59" s="15" t="str">
        <f t="shared" si="1905"/>
        <v/>
      </c>
      <c r="XH59" s="15" t="str">
        <f t="shared" si="1905"/>
        <v/>
      </c>
      <c r="XI59" s="15" t="str">
        <f t="shared" si="1905"/>
        <v/>
      </c>
      <c r="XJ59" s="16" t="str">
        <f t="shared" si="1905"/>
        <v/>
      </c>
      <c r="XK59" s="14" t="str">
        <f t="shared" ref="XK59:XZ59" si="1906">IF(AND($G59&lt;&gt;"",$I59&lt;&gt;""),IF(AND($G59&lt;=XK$11,$I59&gt;=XK$11),2,0),"")</f>
        <v/>
      </c>
      <c r="XL59" s="15" t="str">
        <f t="shared" si="1906"/>
        <v/>
      </c>
      <c r="XM59" s="15" t="str">
        <f t="shared" si="1906"/>
        <v/>
      </c>
      <c r="XN59" s="15" t="str">
        <f t="shared" si="1906"/>
        <v/>
      </c>
      <c r="XO59" s="15" t="str">
        <f t="shared" si="1906"/>
        <v/>
      </c>
      <c r="XP59" s="15" t="str">
        <f t="shared" si="1906"/>
        <v/>
      </c>
      <c r="XQ59" s="15" t="str">
        <f t="shared" si="1906"/>
        <v/>
      </c>
      <c r="XR59" s="15" t="str">
        <f t="shared" si="1906"/>
        <v/>
      </c>
      <c r="XS59" s="15" t="str">
        <f t="shared" si="1906"/>
        <v/>
      </c>
      <c r="XT59" s="15" t="str">
        <f t="shared" si="1906"/>
        <v/>
      </c>
      <c r="XU59" s="15" t="str">
        <f t="shared" si="1906"/>
        <v/>
      </c>
      <c r="XV59" s="16" t="str">
        <f t="shared" si="1906"/>
        <v/>
      </c>
      <c r="XW59" s="14" t="str">
        <f t="shared" si="1906"/>
        <v/>
      </c>
      <c r="XX59" s="15" t="str">
        <f t="shared" si="1906"/>
        <v/>
      </c>
      <c r="XY59" s="15" t="str">
        <f t="shared" si="1906"/>
        <v/>
      </c>
      <c r="XZ59" s="15" t="str">
        <f t="shared" si="1906"/>
        <v/>
      </c>
      <c r="YA59" s="15" t="str">
        <f t="shared" ref="YA59:YP59" si="1907">IF(AND($G59&lt;&gt;"",$I59&lt;&gt;""),IF(AND($G59&lt;=YA$11,$I59&gt;=YA$11),2,0),"")</f>
        <v/>
      </c>
      <c r="YB59" s="15" t="str">
        <f t="shared" si="1907"/>
        <v/>
      </c>
      <c r="YC59" s="15" t="str">
        <f t="shared" si="1907"/>
        <v/>
      </c>
      <c r="YD59" s="15" t="str">
        <f t="shared" si="1907"/>
        <v/>
      </c>
      <c r="YE59" s="15" t="str">
        <f t="shared" si="1907"/>
        <v/>
      </c>
      <c r="YF59" s="15" t="str">
        <f t="shared" si="1907"/>
        <v/>
      </c>
      <c r="YG59" s="15" t="str">
        <f t="shared" si="1907"/>
        <v/>
      </c>
      <c r="YH59" s="16" t="str">
        <f t="shared" si="1907"/>
        <v/>
      </c>
      <c r="YI59" s="14" t="str">
        <f t="shared" si="1907"/>
        <v/>
      </c>
      <c r="YJ59" s="15" t="str">
        <f t="shared" si="1907"/>
        <v/>
      </c>
      <c r="YK59" s="15" t="str">
        <f t="shared" si="1907"/>
        <v/>
      </c>
      <c r="YL59" s="15" t="str">
        <f t="shared" si="1907"/>
        <v/>
      </c>
      <c r="YM59" s="15" t="str">
        <f t="shared" si="1907"/>
        <v/>
      </c>
      <c r="YN59" s="15" t="str">
        <f t="shared" si="1907"/>
        <v/>
      </c>
      <c r="YO59" s="15" t="str">
        <f t="shared" si="1907"/>
        <v/>
      </c>
      <c r="YP59" s="15" t="str">
        <f t="shared" si="1907"/>
        <v/>
      </c>
      <c r="YQ59" s="15" t="str">
        <f t="shared" ref="YQ59:ZF59" si="1908">IF(AND($G59&lt;&gt;"",$I59&lt;&gt;""),IF(AND($G59&lt;=YQ$11,$I59&gt;=YQ$11),2,0),"")</f>
        <v/>
      </c>
      <c r="YR59" s="15" t="str">
        <f t="shared" si="1908"/>
        <v/>
      </c>
      <c r="YS59" s="15" t="str">
        <f t="shared" si="1908"/>
        <v/>
      </c>
      <c r="YT59" s="16" t="str">
        <f t="shared" si="1908"/>
        <v/>
      </c>
      <c r="YU59" s="14" t="str">
        <f t="shared" si="1908"/>
        <v/>
      </c>
      <c r="YV59" s="15" t="str">
        <f t="shared" si="1908"/>
        <v/>
      </c>
      <c r="YW59" s="15" t="str">
        <f t="shared" si="1908"/>
        <v/>
      </c>
      <c r="YX59" s="15" t="str">
        <f t="shared" si="1908"/>
        <v/>
      </c>
      <c r="YY59" s="15" t="str">
        <f t="shared" si="1908"/>
        <v/>
      </c>
      <c r="YZ59" s="15" t="str">
        <f t="shared" si="1908"/>
        <v/>
      </c>
      <c r="ZA59" s="15" t="str">
        <f t="shared" si="1908"/>
        <v/>
      </c>
      <c r="ZB59" s="15" t="str">
        <f t="shared" si="1908"/>
        <v/>
      </c>
      <c r="ZC59" s="15" t="str">
        <f t="shared" si="1908"/>
        <v/>
      </c>
      <c r="ZD59" s="15" t="str">
        <f t="shared" si="1908"/>
        <v/>
      </c>
      <c r="ZE59" s="15" t="str">
        <f t="shared" si="1908"/>
        <v/>
      </c>
      <c r="ZF59" s="16" t="str">
        <f t="shared" si="1908"/>
        <v/>
      </c>
      <c r="ZG59" s="14" t="str">
        <f t="shared" ref="ZG59:ZV59" si="1909">IF(AND($G59&lt;&gt;"",$I59&lt;&gt;""),IF(AND($G59&lt;=ZG$11,$I59&gt;=ZG$11),2,0),"")</f>
        <v/>
      </c>
      <c r="ZH59" s="15" t="str">
        <f t="shared" si="1909"/>
        <v/>
      </c>
      <c r="ZI59" s="15" t="str">
        <f t="shared" si="1909"/>
        <v/>
      </c>
      <c r="ZJ59" s="15" t="str">
        <f t="shared" si="1909"/>
        <v/>
      </c>
      <c r="ZK59" s="15" t="str">
        <f t="shared" si="1909"/>
        <v/>
      </c>
      <c r="ZL59" s="15" t="str">
        <f t="shared" si="1909"/>
        <v/>
      </c>
      <c r="ZM59" s="15" t="str">
        <f t="shared" si="1909"/>
        <v/>
      </c>
      <c r="ZN59" s="15" t="str">
        <f t="shared" si="1909"/>
        <v/>
      </c>
      <c r="ZO59" s="15" t="str">
        <f t="shared" si="1909"/>
        <v/>
      </c>
      <c r="ZP59" s="15" t="str">
        <f t="shared" si="1909"/>
        <v/>
      </c>
      <c r="ZQ59" s="15" t="str">
        <f t="shared" si="1909"/>
        <v/>
      </c>
      <c r="ZR59" s="16" t="str">
        <f t="shared" si="1909"/>
        <v/>
      </c>
      <c r="ZS59" s="14" t="str">
        <f t="shared" si="1909"/>
        <v/>
      </c>
      <c r="ZT59" s="15" t="str">
        <f t="shared" si="1909"/>
        <v/>
      </c>
      <c r="ZU59" s="15" t="str">
        <f t="shared" si="1909"/>
        <v/>
      </c>
      <c r="ZV59" s="15" t="str">
        <f t="shared" si="1909"/>
        <v/>
      </c>
      <c r="ZW59" s="15" t="str">
        <f t="shared" ref="ZW59:AAL59" si="1910">IF(AND($G59&lt;&gt;"",$I59&lt;&gt;""),IF(AND($G59&lt;=ZW$11,$I59&gt;=ZW$11),2,0),"")</f>
        <v/>
      </c>
      <c r="ZX59" s="15" t="str">
        <f t="shared" si="1910"/>
        <v/>
      </c>
      <c r="ZY59" s="15" t="str">
        <f t="shared" si="1910"/>
        <v/>
      </c>
      <c r="ZZ59" s="15" t="str">
        <f t="shared" si="1910"/>
        <v/>
      </c>
      <c r="AAA59" s="15" t="str">
        <f t="shared" si="1910"/>
        <v/>
      </c>
      <c r="AAB59" s="15" t="str">
        <f t="shared" si="1910"/>
        <v/>
      </c>
      <c r="AAC59" s="15" t="str">
        <f t="shared" si="1910"/>
        <v/>
      </c>
      <c r="AAD59" s="16" t="str">
        <f t="shared" si="1910"/>
        <v/>
      </c>
      <c r="AAE59" s="14" t="str">
        <f t="shared" si="1910"/>
        <v/>
      </c>
      <c r="AAF59" s="15" t="str">
        <f t="shared" si="1910"/>
        <v/>
      </c>
      <c r="AAG59" s="15" t="str">
        <f t="shared" si="1910"/>
        <v/>
      </c>
      <c r="AAH59" s="15" t="str">
        <f t="shared" si="1910"/>
        <v/>
      </c>
      <c r="AAI59" s="15" t="str">
        <f t="shared" si="1910"/>
        <v/>
      </c>
      <c r="AAJ59" s="15" t="str">
        <f t="shared" si="1910"/>
        <v/>
      </c>
      <c r="AAK59" s="15" t="str">
        <f t="shared" si="1910"/>
        <v/>
      </c>
      <c r="AAL59" s="15" t="str">
        <f t="shared" si="1910"/>
        <v/>
      </c>
      <c r="AAM59" s="15" t="str">
        <f t="shared" ref="AAM59:ABB59" si="1911">IF(AND($G59&lt;&gt;"",$I59&lt;&gt;""),IF(AND($G59&lt;=AAM$11,$I59&gt;=AAM$11),2,0),"")</f>
        <v/>
      </c>
      <c r="AAN59" s="15" t="str">
        <f t="shared" si="1911"/>
        <v/>
      </c>
      <c r="AAO59" s="15" t="str">
        <f t="shared" si="1911"/>
        <v/>
      </c>
      <c r="AAP59" s="16" t="str">
        <f t="shared" si="1911"/>
        <v/>
      </c>
      <c r="AAQ59" s="14" t="str">
        <f t="shared" si="1911"/>
        <v/>
      </c>
      <c r="AAR59" s="15" t="str">
        <f t="shared" si="1911"/>
        <v/>
      </c>
      <c r="AAS59" s="15" t="str">
        <f t="shared" si="1911"/>
        <v/>
      </c>
      <c r="AAT59" s="15" t="str">
        <f t="shared" si="1911"/>
        <v/>
      </c>
      <c r="AAU59" s="15" t="str">
        <f t="shared" si="1911"/>
        <v/>
      </c>
      <c r="AAV59" s="15" t="str">
        <f t="shared" si="1911"/>
        <v/>
      </c>
      <c r="AAW59" s="15" t="str">
        <f t="shared" si="1911"/>
        <v/>
      </c>
      <c r="AAX59" s="15" t="str">
        <f t="shared" si="1911"/>
        <v/>
      </c>
      <c r="AAY59" s="15" t="str">
        <f t="shared" si="1911"/>
        <v/>
      </c>
      <c r="AAZ59" s="15" t="str">
        <f t="shared" si="1911"/>
        <v/>
      </c>
      <c r="ABA59" s="15" t="str">
        <f t="shared" si="1911"/>
        <v/>
      </c>
      <c r="ABB59" s="16" t="str">
        <f t="shared" si="1911"/>
        <v/>
      </c>
      <c r="ABC59" s="14" t="str">
        <f t="shared" ref="ABC59:ABR59" si="1912">IF(AND($G59&lt;&gt;"",$I59&lt;&gt;""),IF(AND($G59&lt;=ABC$11,$I59&gt;=ABC$11),2,0),"")</f>
        <v/>
      </c>
      <c r="ABD59" s="15" t="str">
        <f t="shared" si="1912"/>
        <v/>
      </c>
      <c r="ABE59" s="15" t="str">
        <f t="shared" si="1912"/>
        <v/>
      </c>
      <c r="ABF59" s="15" t="str">
        <f t="shared" si="1912"/>
        <v/>
      </c>
      <c r="ABG59" s="15" t="str">
        <f t="shared" si="1912"/>
        <v/>
      </c>
      <c r="ABH59" s="15" t="str">
        <f t="shared" si="1912"/>
        <v/>
      </c>
      <c r="ABI59" s="15" t="str">
        <f t="shared" si="1912"/>
        <v/>
      </c>
      <c r="ABJ59" s="15" t="str">
        <f t="shared" si="1912"/>
        <v/>
      </c>
      <c r="ABK59" s="15" t="str">
        <f t="shared" si="1912"/>
        <v/>
      </c>
      <c r="ABL59" s="15" t="str">
        <f t="shared" si="1912"/>
        <v/>
      </c>
      <c r="ABM59" s="15" t="str">
        <f t="shared" si="1912"/>
        <v/>
      </c>
      <c r="ABN59" s="16" t="str">
        <f t="shared" si="1912"/>
        <v/>
      </c>
      <c r="ABO59" s="14" t="str">
        <f t="shared" si="1912"/>
        <v/>
      </c>
      <c r="ABP59" s="15" t="str">
        <f t="shared" si="1912"/>
        <v/>
      </c>
      <c r="ABQ59" s="15" t="str">
        <f t="shared" si="1912"/>
        <v/>
      </c>
      <c r="ABR59" s="15" t="str">
        <f t="shared" si="1912"/>
        <v/>
      </c>
      <c r="ABS59" s="15" t="str">
        <f t="shared" ref="ABS59:ACH59" si="1913">IF(AND($G59&lt;&gt;"",$I59&lt;&gt;""),IF(AND($G59&lt;=ABS$11,$I59&gt;=ABS$11),2,0),"")</f>
        <v/>
      </c>
      <c r="ABT59" s="15" t="str">
        <f t="shared" si="1913"/>
        <v/>
      </c>
      <c r="ABU59" s="15" t="str">
        <f t="shared" si="1913"/>
        <v/>
      </c>
      <c r="ABV59" s="15" t="str">
        <f t="shared" si="1913"/>
        <v/>
      </c>
      <c r="ABW59" s="15" t="str">
        <f t="shared" si="1913"/>
        <v/>
      </c>
      <c r="ABX59" s="15" t="str">
        <f t="shared" si="1913"/>
        <v/>
      </c>
      <c r="ABY59" s="15" t="str">
        <f t="shared" si="1913"/>
        <v/>
      </c>
      <c r="ABZ59" s="16" t="str">
        <f t="shared" si="1913"/>
        <v/>
      </c>
      <c r="ACA59" s="14" t="str">
        <f t="shared" si="1913"/>
        <v/>
      </c>
      <c r="ACB59" s="15" t="str">
        <f t="shared" si="1913"/>
        <v/>
      </c>
      <c r="ACC59" s="15" t="str">
        <f t="shared" si="1913"/>
        <v/>
      </c>
      <c r="ACD59" s="15" t="str">
        <f t="shared" si="1913"/>
        <v/>
      </c>
      <c r="ACE59" s="15" t="str">
        <f t="shared" si="1913"/>
        <v/>
      </c>
      <c r="ACF59" s="15" t="str">
        <f t="shared" si="1913"/>
        <v/>
      </c>
      <c r="ACG59" s="15" t="str">
        <f t="shared" si="1913"/>
        <v/>
      </c>
      <c r="ACH59" s="15" t="str">
        <f t="shared" si="1913"/>
        <v/>
      </c>
      <c r="ACI59" s="15" t="str">
        <f t="shared" ref="ACI59:ACX59" si="1914">IF(AND($G59&lt;&gt;"",$I59&lt;&gt;""),IF(AND($G59&lt;=ACI$11,$I59&gt;=ACI$11),2,0),"")</f>
        <v/>
      </c>
      <c r="ACJ59" s="15" t="str">
        <f t="shared" si="1914"/>
        <v/>
      </c>
      <c r="ACK59" s="15" t="str">
        <f t="shared" si="1914"/>
        <v/>
      </c>
      <c r="ACL59" s="16" t="str">
        <f t="shared" si="1914"/>
        <v/>
      </c>
      <c r="ACM59" s="14" t="str">
        <f t="shared" si="1914"/>
        <v/>
      </c>
      <c r="ACN59" s="15" t="str">
        <f t="shared" si="1914"/>
        <v/>
      </c>
      <c r="ACO59" s="15" t="str">
        <f t="shared" si="1914"/>
        <v/>
      </c>
      <c r="ACP59" s="15" t="str">
        <f t="shared" si="1914"/>
        <v/>
      </c>
      <c r="ACQ59" s="15" t="str">
        <f t="shared" si="1914"/>
        <v/>
      </c>
      <c r="ACR59" s="15" t="str">
        <f t="shared" si="1914"/>
        <v/>
      </c>
      <c r="ACS59" s="15" t="str">
        <f t="shared" si="1914"/>
        <v/>
      </c>
      <c r="ACT59" s="15" t="str">
        <f t="shared" si="1914"/>
        <v/>
      </c>
      <c r="ACU59" s="15" t="str">
        <f t="shared" si="1914"/>
        <v/>
      </c>
      <c r="ACV59" s="15" t="str">
        <f t="shared" si="1914"/>
        <v/>
      </c>
      <c r="ACW59" s="15" t="str">
        <f t="shared" si="1914"/>
        <v/>
      </c>
      <c r="ACX59" s="16" t="str">
        <f t="shared" si="1914"/>
        <v/>
      </c>
      <c r="ACY59" s="149"/>
      <c r="ACZ59" s="150"/>
      <c r="ADA59" s="150"/>
      <c r="ADB59" s="151"/>
    </row>
    <row r="60" spans="2:782" ht="11.25" customHeight="1" x14ac:dyDescent="0.2">
      <c r="B60" s="153" t="s">
        <v>232</v>
      </c>
      <c r="C60" s="188" t="s">
        <v>233</v>
      </c>
      <c r="D60" s="231">
        <v>25</v>
      </c>
      <c r="E60" s="235" t="s">
        <v>216</v>
      </c>
      <c r="F60" s="168" t="s">
        <v>52</v>
      </c>
      <c r="G60" s="64">
        <f>I42</f>
        <v>46074.954861111095</v>
      </c>
      <c r="H60" s="58" t="s">
        <v>66</v>
      </c>
      <c r="I60" s="127">
        <f t="shared" ref="I60" si="1915">G60+J60</f>
        <v>46074.996527777759</v>
      </c>
      <c r="J60" s="40">
        <v>4.1666666666666664E-2</v>
      </c>
      <c r="K60" s="23">
        <f t="shared" ref="K60:Z60" si="1916">IF(AND($G60&lt;&gt;"",$I60&lt;&gt;""),IF(AND($G60&lt;=K$11,$I60&gt;=K$11),1,0),"")</f>
        <v>0</v>
      </c>
      <c r="L60" s="24">
        <f t="shared" si="1916"/>
        <v>0</v>
      </c>
      <c r="M60" s="24">
        <f t="shared" si="1916"/>
        <v>0</v>
      </c>
      <c r="N60" s="24">
        <f t="shared" si="1916"/>
        <v>0</v>
      </c>
      <c r="O60" s="24">
        <f t="shared" si="1916"/>
        <v>0</v>
      </c>
      <c r="P60" s="24">
        <f t="shared" si="1916"/>
        <v>0</v>
      </c>
      <c r="Q60" s="24">
        <f t="shared" si="1916"/>
        <v>0</v>
      </c>
      <c r="R60" s="24">
        <f t="shared" si="1916"/>
        <v>0</v>
      </c>
      <c r="S60" s="24">
        <f t="shared" si="1916"/>
        <v>0</v>
      </c>
      <c r="T60" s="24">
        <f t="shared" si="1916"/>
        <v>0</v>
      </c>
      <c r="U60" s="24">
        <f t="shared" si="1916"/>
        <v>0</v>
      </c>
      <c r="V60" s="24">
        <f t="shared" si="1916"/>
        <v>0</v>
      </c>
      <c r="W60" s="25">
        <f t="shared" si="1916"/>
        <v>0</v>
      </c>
      <c r="X60" s="24">
        <f t="shared" si="1916"/>
        <v>0</v>
      </c>
      <c r="Y60" s="24">
        <f t="shared" si="1916"/>
        <v>0</v>
      </c>
      <c r="Z60" s="24">
        <f t="shared" si="1916"/>
        <v>0</v>
      </c>
      <c r="AA60" s="24">
        <f t="shared" ref="AA60:AP60" si="1917">IF(AND($G60&lt;&gt;"",$I60&lt;&gt;""),IF(AND($G60&lt;=AA$11,$I60&gt;=AA$11),1,0),"")</f>
        <v>0</v>
      </c>
      <c r="AB60" s="24">
        <f t="shared" si="1917"/>
        <v>0</v>
      </c>
      <c r="AC60" s="24">
        <f t="shared" si="1917"/>
        <v>0</v>
      </c>
      <c r="AD60" s="24">
        <f t="shared" si="1917"/>
        <v>0</v>
      </c>
      <c r="AE60" s="24">
        <f t="shared" si="1917"/>
        <v>0</v>
      </c>
      <c r="AF60" s="24">
        <f t="shared" si="1917"/>
        <v>0</v>
      </c>
      <c r="AG60" s="24">
        <f t="shared" si="1917"/>
        <v>0</v>
      </c>
      <c r="AH60" s="24">
        <f t="shared" si="1917"/>
        <v>0</v>
      </c>
      <c r="AI60" s="25">
        <f t="shared" si="1917"/>
        <v>0</v>
      </c>
      <c r="AJ60" s="24">
        <f t="shared" si="1917"/>
        <v>0</v>
      </c>
      <c r="AK60" s="24">
        <f t="shared" si="1917"/>
        <v>0</v>
      </c>
      <c r="AL60" s="24">
        <f t="shared" si="1917"/>
        <v>0</v>
      </c>
      <c r="AM60" s="24">
        <f t="shared" si="1917"/>
        <v>0</v>
      </c>
      <c r="AN60" s="24">
        <f t="shared" si="1917"/>
        <v>0</v>
      </c>
      <c r="AO60" s="24">
        <f t="shared" si="1917"/>
        <v>0</v>
      </c>
      <c r="AP60" s="24">
        <f t="shared" si="1917"/>
        <v>0</v>
      </c>
      <c r="AQ60" s="24">
        <f t="shared" ref="AQ60:BF60" si="1918">IF(AND($G60&lt;&gt;"",$I60&lt;&gt;""),IF(AND($G60&lt;=AQ$11,$I60&gt;=AQ$11),1,0),"")</f>
        <v>0</v>
      </c>
      <c r="AR60" s="24">
        <f t="shared" si="1918"/>
        <v>0</v>
      </c>
      <c r="AS60" s="24">
        <f t="shared" si="1918"/>
        <v>0</v>
      </c>
      <c r="AT60" s="26">
        <f t="shared" si="1918"/>
        <v>0</v>
      </c>
      <c r="AU60" s="24">
        <f t="shared" si="1918"/>
        <v>0</v>
      </c>
      <c r="AV60" s="24">
        <f t="shared" si="1918"/>
        <v>0</v>
      </c>
      <c r="AW60" s="24">
        <f t="shared" si="1918"/>
        <v>0</v>
      </c>
      <c r="AX60" s="24">
        <f t="shared" si="1918"/>
        <v>0</v>
      </c>
      <c r="AY60" s="24">
        <f t="shared" si="1918"/>
        <v>0</v>
      </c>
      <c r="AZ60" s="24">
        <f t="shared" si="1918"/>
        <v>0</v>
      </c>
      <c r="BA60" s="24">
        <f t="shared" si="1918"/>
        <v>0</v>
      </c>
      <c r="BB60" s="24">
        <f t="shared" si="1918"/>
        <v>0</v>
      </c>
      <c r="BC60" s="24">
        <f t="shared" si="1918"/>
        <v>0</v>
      </c>
      <c r="BD60" s="24">
        <f t="shared" si="1918"/>
        <v>0</v>
      </c>
      <c r="BE60" s="24">
        <f t="shared" si="1918"/>
        <v>0</v>
      </c>
      <c r="BF60" s="24">
        <f t="shared" si="1918"/>
        <v>0</v>
      </c>
      <c r="BG60" s="25">
        <f t="shared" ref="BG60" si="1919">IF(AND($G60&lt;&gt;"",$I60&lt;&gt;""),IF(AND($G60&lt;=BG$11,$I60&gt;=BG$11),1,0),"")</f>
        <v>0</v>
      </c>
      <c r="BH60" s="24">
        <f t="shared" si="1547"/>
        <v>0</v>
      </c>
      <c r="BI60" s="24">
        <f t="shared" si="1547"/>
        <v>0</v>
      </c>
      <c r="BJ60" s="24">
        <f t="shared" si="1547"/>
        <v>0</v>
      </c>
      <c r="BK60" s="24">
        <f t="shared" si="1547"/>
        <v>0</v>
      </c>
      <c r="BL60" s="24">
        <f t="shared" si="1547"/>
        <v>0</v>
      </c>
      <c r="BM60" s="24">
        <f t="shared" si="1547"/>
        <v>0</v>
      </c>
      <c r="BN60" s="24">
        <f t="shared" si="1547"/>
        <v>0</v>
      </c>
      <c r="BO60" s="24">
        <f t="shared" si="1547"/>
        <v>0</v>
      </c>
      <c r="BP60" s="24">
        <f t="shared" si="1547"/>
        <v>0</v>
      </c>
      <c r="BQ60" s="24">
        <f t="shared" si="1547"/>
        <v>0</v>
      </c>
      <c r="BR60" s="26">
        <f t="shared" si="1547"/>
        <v>0</v>
      </c>
      <c r="BS60" s="25">
        <f t="shared" si="1547"/>
        <v>0</v>
      </c>
      <c r="BT60" s="24">
        <f t="shared" si="1547"/>
        <v>0</v>
      </c>
      <c r="BU60" s="24">
        <f t="shared" si="1547"/>
        <v>0</v>
      </c>
      <c r="BV60" s="24">
        <f t="shared" si="1547"/>
        <v>0</v>
      </c>
      <c r="BW60" s="24">
        <f t="shared" si="1450"/>
        <v>0</v>
      </c>
      <c r="BX60" s="24">
        <f t="shared" si="1450"/>
        <v>0</v>
      </c>
      <c r="BY60" s="24">
        <f t="shared" si="1450"/>
        <v>0</v>
      </c>
      <c r="BZ60" s="24">
        <f t="shared" si="1450"/>
        <v>0</v>
      </c>
      <c r="CA60" s="24">
        <f t="shared" si="1450"/>
        <v>0</v>
      </c>
      <c r="CB60" s="24">
        <f t="shared" si="1450"/>
        <v>0</v>
      </c>
      <c r="CC60" s="24">
        <f t="shared" si="1450"/>
        <v>0</v>
      </c>
      <c r="CD60" s="26">
        <f t="shared" si="1450"/>
        <v>0</v>
      </c>
      <c r="CE60" s="25">
        <f t="shared" si="1450"/>
        <v>0</v>
      </c>
      <c r="CF60" s="24">
        <f t="shared" si="1450"/>
        <v>0</v>
      </c>
      <c r="CG60" s="24">
        <f t="shared" si="1450"/>
        <v>0</v>
      </c>
      <c r="CH60" s="24">
        <f t="shared" si="1450"/>
        <v>0</v>
      </c>
      <c r="CI60" s="24">
        <f t="shared" si="1450"/>
        <v>0</v>
      </c>
      <c r="CJ60" s="24">
        <f t="shared" si="1450"/>
        <v>0</v>
      </c>
      <c r="CK60" s="24">
        <f t="shared" si="1450"/>
        <v>0</v>
      </c>
      <c r="CL60" s="24">
        <f t="shared" si="1450"/>
        <v>0</v>
      </c>
      <c r="CM60" s="24">
        <f t="shared" si="1640"/>
        <v>0</v>
      </c>
      <c r="CN60" s="24">
        <f t="shared" si="1640"/>
        <v>0</v>
      </c>
      <c r="CO60" s="24">
        <f t="shared" si="1640"/>
        <v>0</v>
      </c>
      <c r="CP60" s="26">
        <f t="shared" si="1640"/>
        <v>0</v>
      </c>
      <c r="CQ60" s="25">
        <f t="shared" si="1640"/>
        <v>0</v>
      </c>
      <c r="CR60" s="24">
        <f t="shared" si="1640"/>
        <v>0</v>
      </c>
      <c r="CS60" s="24">
        <f t="shared" si="1640"/>
        <v>0</v>
      </c>
      <c r="CT60" s="24">
        <f t="shared" si="1640"/>
        <v>0</v>
      </c>
      <c r="CU60" s="24">
        <f t="shared" si="1640"/>
        <v>0</v>
      </c>
      <c r="CV60" s="24">
        <f t="shared" si="1640"/>
        <v>0</v>
      </c>
      <c r="CW60" s="24">
        <f t="shared" si="1640"/>
        <v>0</v>
      </c>
      <c r="CX60" s="24">
        <f t="shared" si="1640"/>
        <v>0</v>
      </c>
      <c r="CY60" s="24">
        <f t="shared" si="1640"/>
        <v>0</v>
      </c>
      <c r="CZ60" s="24">
        <f t="shared" si="1640"/>
        <v>0</v>
      </c>
      <c r="DA60" s="24">
        <f t="shared" si="1640"/>
        <v>0</v>
      </c>
      <c r="DB60" s="26">
        <f t="shared" si="1640"/>
        <v>0</v>
      </c>
      <c r="DC60" s="25">
        <f t="shared" si="1451"/>
        <v>0</v>
      </c>
      <c r="DD60" s="24">
        <f t="shared" si="1451"/>
        <v>0</v>
      </c>
      <c r="DE60" s="24">
        <f t="shared" si="1451"/>
        <v>0</v>
      </c>
      <c r="DF60" s="24">
        <f t="shared" si="1451"/>
        <v>0</v>
      </c>
      <c r="DG60" s="24">
        <f t="shared" si="1451"/>
        <v>0</v>
      </c>
      <c r="DH60" s="24">
        <f t="shared" si="1451"/>
        <v>0</v>
      </c>
      <c r="DI60" s="24">
        <f t="shared" si="1451"/>
        <v>0</v>
      </c>
      <c r="DJ60" s="24">
        <f t="shared" si="1451"/>
        <v>0</v>
      </c>
      <c r="DK60" s="24">
        <f t="shared" si="1451"/>
        <v>0</v>
      </c>
      <c r="DL60" s="24">
        <f t="shared" si="1451"/>
        <v>0</v>
      </c>
      <c r="DM60" s="24">
        <f t="shared" si="1451"/>
        <v>0</v>
      </c>
      <c r="DN60" s="26">
        <f t="shared" si="1451"/>
        <v>0</v>
      </c>
      <c r="DO60" s="25">
        <f t="shared" si="1451"/>
        <v>0</v>
      </c>
      <c r="DP60" s="24">
        <f t="shared" si="1451"/>
        <v>0</v>
      </c>
      <c r="DQ60" s="24">
        <f t="shared" si="1451"/>
        <v>0</v>
      </c>
      <c r="DR60" s="24">
        <f t="shared" si="1451"/>
        <v>0</v>
      </c>
      <c r="DS60" s="24">
        <f t="shared" si="1452"/>
        <v>0</v>
      </c>
      <c r="DT60" s="24">
        <f t="shared" si="1452"/>
        <v>0</v>
      </c>
      <c r="DU60" s="24">
        <f t="shared" si="1452"/>
        <v>0</v>
      </c>
      <c r="DV60" s="24">
        <f t="shared" si="1452"/>
        <v>0</v>
      </c>
      <c r="DW60" s="24">
        <f t="shared" si="1452"/>
        <v>0</v>
      </c>
      <c r="DX60" s="24">
        <f t="shared" si="1452"/>
        <v>0</v>
      </c>
      <c r="DY60" s="24">
        <f t="shared" si="1452"/>
        <v>0</v>
      </c>
      <c r="DZ60" s="26">
        <f t="shared" si="1452"/>
        <v>0</v>
      </c>
      <c r="EA60" s="25">
        <f t="shared" si="1452"/>
        <v>0</v>
      </c>
      <c r="EB60" s="24">
        <f t="shared" si="1452"/>
        <v>0</v>
      </c>
      <c r="EC60" s="24">
        <f t="shared" si="1452"/>
        <v>0</v>
      </c>
      <c r="ED60" s="24">
        <f t="shared" si="1452"/>
        <v>0</v>
      </c>
      <c r="EE60" s="24">
        <f t="shared" si="1452"/>
        <v>0</v>
      </c>
      <c r="EF60" s="24">
        <f t="shared" si="1452"/>
        <v>0</v>
      </c>
      <c r="EG60" s="24">
        <f t="shared" si="1452"/>
        <v>0</v>
      </c>
      <c r="EH60" s="24">
        <f t="shared" si="1452"/>
        <v>0</v>
      </c>
      <c r="EI60" s="24">
        <f t="shared" si="1453"/>
        <v>0</v>
      </c>
      <c r="EJ60" s="24">
        <f t="shared" si="1453"/>
        <v>0</v>
      </c>
      <c r="EK60" s="24">
        <f t="shared" si="1453"/>
        <v>0</v>
      </c>
      <c r="EL60" s="26">
        <f t="shared" si="1453"/>
        <v>0</v>
      </c>
      <c r="EM60" s="25">
        <f t="shared" si="1453"/>
        <v>0</v>
      </c>
      <c r="EN60" s="24">
        <f t="shared" si="1453"/>
        <v>0</v>
      </c>
      <c r="EO60" s="24">
        <f t="shared" si="1453"/>
        <v>0</v>
      </c>
      <c r="EP60" s="24">
        <f t="shared" si="1453"/>
        <v>0</v>
      </c>
      <c r="EQ60" s="24">
        <f t="shared" si="1453"/>
        <v>0</v>
      </c>
      <c r="ER60" s="24">
        <f t="shared" si="1453"/>
        <v>0</v>
      </c>
      <c r="ES60" s="24">
        <f t="shared" si="1453"/>
        <v>0</v>
      </c>
      <c r="ET60" s="24">
        <f t="shared" si="1453"/>
        <v>0</v>
      </c>
      <c r="EU60" s="24">
        <f t="shared" si="1453"/>
        <v>0</v>
      </c>
      <c r="EV60" s="24">
        <f t="shared" si="1453"/>
        <v>0</v>
      </c>
      <c r="EW60" s="24">
        <f t="shared" si="1453"/>
        <v>0</v>
      </c>
      <c r="EX60" s="26">
        <f t="shared" si="1453"/>
        <v>0</v>
      </c>
      <c r="EY60" s="25">
        <f t="shared" si="1454"/>
        <v>0</v>
      </c>
      <c r="EZ60" s="24">
        <f t="shared" si="1454"/>
        <v>0</v>
      </c>
      <c r="FA60" s="24">
        <f t="shared" si="1454"/>
        <v>0</v>
      </c>
      <c r="FB60" s="24">
        <f t="shared" si="1454"/>
        <v>0</v>
      </c>
      <c r="FC60" s="24">
        <f t="shared" si="1454"/>
        <v>0</v>
      </c>
      <c r="FD60" s="24">
        <f t="shared" si="1454"/>
        <v>0</v>
      </c>
      <c r="FE60" s="24">
        <f t="shared" si="1454"/>
        <v>0</v>
      </c>
      <c r="FF60" s="24">
        <f t="shared" si="1454"/>
        <v>0</v>
      </c>
      <c r="FG60" s="24">
        <f t="shared" si="1454"/>
        <v>0</v>
      </c>
      <c r="FH60" s="24">
        <f t="shared" si="1454"/>
        <v>0</v>
      </c>
      <c r="FI60" s="24">
        <f t="shared" si="1454"/>
        <v>0</v>
      </c>
      <c r="FJ60" s="26">
        <f t="shared" si="1454"/>
        <v>0</v>
      </c>
      <c r="FK60" s="25">
        <f t="shared" si="1454"/>
        <v>0</v>
      </c>
      <c r="FL60" s="24">
        <f t="shared" si="1454"/>
        <v>0</v>
      </c>
      <c r="FM60" s="24">
        <f t="shared" si="1454"/>
        <v>0</v>
      </c>
      <c r="FN60" s="24">
        <f t="shared" si="1454"/>
        <v>0</v>
      </c>
      <c r="FO60" s="24">
        <f t="shared" si="1548"/>
        <v>0</v>
      </c>
      <c r="FP60" s="24">
        <f t="shared" si="1548"/>
        <v>0</v>
      </c>
      <c r="FQ60" s="24">
        <f t="shared" si="1548"/>
        <v>0</v>
      </c>
      <c r="FR60" s="24">
        <f t="shared" si="1548"/>
        <v>0</v>
      </c>
      <c r="FS60" s="24">
        <f t="shared" si="1548"/>
        <v>0</v>
      </c>
      <c r="FT60" s="24">
        <f t="shared" si="1548"/>
        <v>0</v>
      </c>
      <c r="FU60" s="24">
        <f t="shared" si="1548"/>
        <v>0</v>
      </c>
      <c r="FV60" s="26">
        <f t="shared" si="1548"/>
        <v>0</v>
      </c>
      <c r="FW60" s="25">
        <f t="shared" si="1548"/>
        <v>0</v>
      </c>
      <c r="FX60" s="24">
        <f t="shared" si="1548"/>
        <v>0</v>
      </c>
      <c r="FY60" s="24">
        <f t="shared" si="1548"/>
        <v>0</v>
      </c>
      <c r="FZ60" s="24">
        <f t="shared" si="1548"/>
        <v>0</v>
      </c>
      <c r="GA60" s="24">
        <f t="shared" si="1548"/>
        <v>0</v>
      </c>
      <c r="GB60" s="24">
        <f t="shared" si="1548"/>
        <v>0</v>
      </c>
      <c r="GC60" s="24">
        <f t="shared" si="1548"/>
        <v>0</v>
      </c>
      <c r="GD60" s="24">
        <f t="shared" si="1548"/>
        <v>0</v>
      </c>
      <c r="GE60" s="24">
        <f t="shared" ref="GE60:GT60" si="1920">IF(AND($G60&lt;&gt;"",$I60&lt;&gt;""),IF(AND($G60&lt;=GE$11,$I60&gt;=GE$11),1,0),"")</f>
        <v>0</v>
      </c>
      <c r="GF60" s="24">
        <f t="shared" si="1920"/>
        <v>0</v>
      </c>
      <c r="GG60" s="24">
        <f t="shared" si="1920"/>
        <v>0</v>
      </c>
      <c r="GH60" s="26">
        <f t="shared" si="1920"/>
        <v>1</v>
      </c>
      <c r="GI60" s="25">
        <f t="shared" si="1920"/>
        <v>1</v>
      </c>
      <c r="GJ60" s="24">
        <f t="shared" si="1920"/>
        <v>1</v>
      </c>
      <c r="GK60" s="24">
        <f t="shared" si="1920"/>
        <v>1</v>
      </c>
      <c r="GL60" s="24">
        <f t="shared" si="1920"/>
        <v>1</v>
      </c>
      <c r="GM60" s="24">
        <f t="shared" si="1920"/>
        <v>1</v>
      </c>
      <c r="GN60" s="24">
        <f t="shared" si="1920"/>
        <v>1</v>
      </c>
      <c r="GO60" s="24">
        <f t="shared" si="1920"/>
        <v>1</v>
      </c>
      <c r="GP60" s="24">
        <f t="shared" si="1920"/>
        <v>1</v>
      </c>
      <c r="GQ60" s="24">
        <f t="shared" si="1920"/>
        <v>1</v>
      </c>
      <c r="GR60" s="24">
        <f t="shared" si="1920"/>
        <v>1</v>
      </c>
      <c r="GS60" s="24">
        <f t="shared" si="1920"/>
        <v>1</v>
      </c>
      <c r="GT60" s="26">
        <f t="shared" si="1920"/>
        <v>0</v>
      </c>
      <c r="GU60" s="25">
        <f t="shared" ref="GU60:HJ60" si="1921">IF(AND($G60&lt;&gt;"",$I60&lt;&gt;""),IF(AND($G60&lt;=GU$11,$I60&gt;=GU$11),1,0),"")</f>
        <v>0</v>
      </c>
      <c r="GV60" s="24">
        <f t="shared" si="1921"/>
        <v>0</v>
      </c>
      <c r="GW60" s="24">
        <f t="shared" si="1921"/>
        <v>0</v>
      </c>
      <c r="GX60" s="24">
        <f t="shared" si="1921"/>
        <v>0</v>
      </c>
      <c r="GY60" s="24">
        <f t="shared" si="1921"/>
        <v>0</v>
      </c>
      <c r="GZ60" s="24">
        <f t="shared" si="1921"/>
        <v>0</v>
      </c>
      <c r="HA60" s="24">
        <f t="shared" si="1921"/>
        <v>0</v>
      </c>
      <c r="HB60" s="24">
        <f t="shared" si="1921"/>
        <v>0</v>
      </c>
      <c r="HC60" s="24">
        <f t="shared" si="1921"/>
        <v>0</v>
      </c>
      <c r="HD60" s="24">
        <f t="shared" si="1921"/>
        <v>0</v>
      </c>
      <c r="HE60" s="24">
        <f t="shared" si="1921"/>
        <v>0</v>
      </c>
      <c r="HF60" s="26">
        <f t="shared" si="1921"/>
        <v>0</v>
      </c>
      <c r="HG60" s="25">
        <f t="shared" si="1921"/>
        <v>0</v>
      </c>
      <c r="HH60" s="24">
        <f t="shared" si="1921"/>
        <v>0</v>
      </c>
      <c r="HI60" s="24">
        <f t="shared" si="1921"/>
        <v>0</v>
      </c>
      <c r="HJ60" s="24">
        <f t="shared" si="1921"/>
        <v>0</v>
      </c>
      <c r="HK60" s="24">
        <f t="shared" ref="HK60:HZ60" si="1922">IF(AND($G60&lt;&gt;"",$I60&lt;&gt;""),IF(AND($G60&lt;=HK$11,$I60&gt;=HK$11),1,0),"")</f>
        <v>0</v>
      </c>
      <c r="HL60" s="24">
        <f t="shared" si="1922"/>
        <v>0</v>
      </c>
      <c r="HM60" s="24">
        <f t="shared" si="1922"/>
        <v>0</v>
      </c>
      <c r="HN60" s="24">
        <f t="shared" si="1922"/>
        <v>0</v>
      </c>
      <c r="HO60" s="24">
        <f t="shared" si="1922"/>
        <v>0</v>
      </c>
      <c r="HP60" s="24">
        <f t="shared" si="1922"/>
        <v>0</v>
      </c>
      <c r="HQ60" s="24">
        <f t="shared" si="1922"/>
        <v>0</v>
      </c>
      <c r="HR60" s="26">
        <f t="shared" si="1922"/>
        <v>0</v>
      </c>
      <c r="HS60" s="25">
        <f t="shared" si="1922"/>
        <v>0</v>
      </c>
      <c r="HT60" s="24">
        <f t="shared" si="1922"/>
        <v>0</v>
      </c>
      <c r="HU60" s="24">
        <f t="shared" si="1922"/>
        <v>0</v>
      </c>
      <c r="HV60" s="24">
        <f t="shared" si="1922"/>
        <v>0</v>
      </c>
      <c r="HW60" s="24">
        <f t="shared" si="1922"/>
        <v>0</v>
      </c>
      <c r="HX60" s="24">
        <f t="shared" si="1922"/>
        <v>0</v>
      </c>
      <c r="HY60" s="24">
        <f t="shared" si="1922"/>
        <v>0</v>
      </c>
      <c r="HZ60" s="24">
        <f t="shared" si="1922"/>
        <v>0</v>
      </c>
      <c r="IA60" s="24">
        <f t="shared" ref="IA60:IP60" si="1923">IF(AND($G60&lt;&gt;"",$I60&lt;&gt;""),IF(AND($G60&lt;=IA$11,$I60&gt;=IA$11),1,0),"")</f>
        <v>0</v>
      </c>
      <c r="IB60" s="24">
        <f t="shared" si="1923"/>
        <v>0</v>
      </c>
      <c r="IC60" s="24">
        <f t="shared" si="1923"/>
        <v>0</v>
      </c>
      <c r="ID60" s="26">
        <f t="shared" si="1923"/>
        <v>0</v>
      </c>
      <c r="IE60" s="25">
        <f t="shared" si="1923"/>
        <v>0</v>
      </c>
      <c r="IF60" s="24">
        <f t="shared" si="1923"/>
        <v>0</v>
      </c>
      <c r="IG60" s="24">
        <f t="shared" si="1923"/>
        <v>0</v>
      </c>
      <c r="IH60" s="24">
        <f t="shared" si="1923"/>
        <v>0</v>
      </c>
      <c r="II60" s="24">
        <f t="shared" si="1923"/>
        <v>0</v>
      </c>
      <c r="IJ60" s="24">
        <f t="shared" si="1923"/>
        <v>0</v>
      </c>
      <c r="IK60" s="24">
        <f t="shared" si="1923"/>
        <v>0</v>
      </c>
      <c r="IL60" s="24">
        <f t="shared" si="1923"/>
        <v>0</v>
      </c>
      <c r="IM60" s="24">
        <f t="shared" si="1923"/>
        <v>0</v>
      </c>
      <c r="IN60" s="24">
        <f t="shared" si="1923"/>
        <v>0</v>
      </c>
      <c r="IO60" s="24">
        <f t="shared" si="1923"/>
        <v>0</v>
      </c>
      <c r="IP60" s="26">
        <f t="shared" si="1923"/>
        <v>0</v>
      </c>
      <c r="IQ60" s="25">
        <f t="shared" ref="IQ60:JF60" si="1924">IF(AND($G60&lt;&gt;"",$I60&lt;&gt;""),IF(AND($G60&lt;=IQ$11,$I60&gt;=IQ$11),1,0),"")</f>
        <v>0</v>
      </c>
      <c r="IR60" s="24">
        <f t="shared" si="1924"/>
        <v>0</v>
      </c>
      <c r="IS60" s="24">
        <f t="shared" si="1924"/>
        <v>0</v>
      </c>
      <c r="IT60" s="24">
        <f t="shared" si="1924"/>
        <v>0</v>
      </c>
      <c r="IU60" s="24">
        <f t="shared" si="1924"/>
        <v>0</v>
      </c>
      <c r="IV60" s="24">
        <f t="shared" si="1924"/>
        <v>0</v>
      </c>
      <c r="IW60" s="24">
        <f t="shared" si="1924"/>
        <v>0</v>
      </c>
      <c r="IX60" s="24">
        <f t="shared" si="1924"/>
        <v>0</v>
      </c>
      <c r="IY60" s="24">
        <f t="shared" si="1924"/>
        <v>0</v>
      </c>
      <c r="IZ60" s="24">
        <f t="shared" si="1924"/>
        <v>0</v>
      </c>
      <c r="JA60" s="24">
        <f t="shared" si="1924"/>
        <v>0</v>
      </c>
      <c r="JB60" s="26">
        <f t="shared" si="1924"/>
        <v>0</v>
      </c>
      <c r="JC60" s="25">
        <f t="shared" si="1924"/>
        <v>0</v>
      </c>
      <c r="JD60" s="24">
        <f t="shared" si="1924"/>
        <v>0</v>
      </c>
      <c r="JE60" s="24">
        <f t="shared" si="1924"/>
        <v>0</v>
      </c>
      <c r="JF60" s="24">
        <f t="shared" si="1924"/>
        <v>0</v>
      </c>
      <c r="JG60" s="24">
        <f t="shared" ref="JG60:JV60" si="1925">IF(AND($G60&lt;&gt;"",$I60&lt;&gt;""),IF(AND($G60&lt;=JG$11,$I60&gt;=JG$11),1,0),"")</f>
        <v>0</v>
      </c>
      <c r="JH60" s="24">
        <f t="shared" si="1925"/>
        <v>0</v>
      </c>
      <c r="JI60" s="24">
        <f t="shared" si="1925"/>
        <v>0</v>
      </c>
      <c r="JJ60" s="24">
        <f t="shared" si="1925"/>
        <v>0</v>
      </c>
      <c r="JK60" s="24">
        <f t="shared" si="1925"/>
        <v>0</v>
      </c>
      <c r="JL60" s="24">
        <f t="shared" si="1925"/>
        <v>0</v>
      </c>
      <c r="JM60" s="24">
        <f t="shared" si="1925"/>
        <v>0</v>
      </c>
      <c r="JN60" s="26">
        <f t="shared" si="1925"/>
        <v>0</v>
      </c>
      <c r="JO60" s="25">
        <f t="shared" si="1925"/>
        <v>0</v>
      </c>
      <c r="JP60" s="24">
        <f t="shared" si="1925"/>
        <v>0</v>
      </c>
      <c r="JQ60" s="24">
        <f t="shared" si="1925"/>
        <v>0</v>
      </c>
      <c r="JR60" s="24">
        <f t="shared" si="1925"/>
        <v>0</v>
      </c>
      <c r="JS60" s="24">
        <f t="shared" si="1925"/>
        <v>0</v>
      </c>
      <c r="JT60" s="24">
        <f t="shared" si="1925"/>
        <v>0</v>
      </c>
      <c r="JU60" s="24">
        <f t="shared" si="1925"/>
        <v>0</v>
      </c>
      <c r="JV60" s="24">
        <f t="shared" si="1925"/>
        <v>0</v>
      </c>
      <c r="JW60" s="24">
        <f t="shared" ref="JW60:KL60" si="1926">IF(AND($G60&lt;&gt;"",$I60&lt;&gt;""),IF(AND($G60&lt;=JW$11,$I60&gt;=JW$11),1,0),"")</f>
        <v>0</v>
      </c>
      <c r="JX60" s="24">
        <f t="shared" si="1926"/>
        <v>0</v>
      </c>
      <c r="JY60" s="24">
        <f t="shared" si="1926"/>
        <v>0</v>
      </c>
      <c r="JZ60" s="26">
        <f t="shared" si="1926"/>
        <v>0</v>
      </c>
      <c r="KA60" s="25">
        <f t="shared" si="1926"/>
        <v>0</v>
      </c>
      <c r="KB60" s="24">
        <f t="shared" si="1926"/>
        <v>0</v>
      </c>
      <c r="KC60" s="24">
        <f t="shared" si="1926"/>
        <v>0</v>
      </c>
      <c r="KD60" s="24">
        <f t="shared" si="1926"/>
        <v>0</v>
      </c>
      <c r="KE60" s="24">
        <f t="shared" si="1926"/>
        <v>0</v>
      </c>
      <c r="KF60" s="24">
        <f t="shared" si="1926"/>
        <v>0</v>
      </c>
      <c r="KG60" s="24">
        <f t="shared" si="1926"/>
        <v>0</v>
      </c>
      <c r="KH60" s="24">
        <f t="shared" si="1926"/>
        <v>0</v>
      </c>
      <c r="KI60" s="24">
        <f t="shared" si="1926"/>
        <v>0</v>
      </c>
      <c r="KJ60" s="24">
        <f t="shared" si="1926"/>
        <v>0</v>
      </c>
      <c r="KK60" s="24">
        <f t="shared" si="1926"/>
        <v>0</v>
      </c>
      <c r="KL60" s="26">
        <f t="shared" si="1926"/>
        <v>0</v>
      </c>
      <c r="KM60" s="25">
        <f t="shared" ref="KM60:LB60" si="1927">IF(AND($G60&lt;&gt;"",$I60&lt;&gt;""),IF(AND($G60&lt;=KM$11,$I60&gt;=KM$11),1,0),"")</f>
        <v>0</v>
      </c>
      <c r="KN60" s="24">
        <f t="shared" si="1927"/>
        <v>0</v>
      </c>
      <c r="KO60" s="24">
        <f t="shared" si="1927"/>
        <v>0</v>
      </c>
      <c r="KP60" s="24">
        <f t="shared" si="1927"/>
        <v>0</v>
      </c>
      <c r="KQ60" s="24">
        <f t="shared" si="1927"/>
        <v>0</v>
      </c>
      <c r="KR60" s="24">
        <f t="shared" si="1927"/>
        <v>0</v>
      </c>
      <c r="KS60" s="24">
        <f t="shared" si="1927"/>
        <v>0</v>
      </c>
      <c r="KT60" s="24">
        <f t="shared" si="1927"/>
        <v>0</v>
      </c>
      <c r="KU60" s="24">
        <f t="shared" si="1927"/>
        <v>0</v>
      </c>
      <c r="KV60" s="24">
        <f t="shared" si="1927"/>
        <v>0</v>
      </c>
      <c r="KW60" s="24">
        <f t="shared" si="1927"/>
        <v>0</v>
      </c>
      <c r="KX60" s="26">
        <f t="shared" si="1927"/>
        <v>0</v>
      </c>
      <c r="KY60" s="25">
        <f t="shared" si="1927"/>
        <v>0</v>
      </c>
      <c r="KZ60" s="24">
        <f t="shared" si="1927"/>
        <v>0</v>
      </c>
      <c r="LA60" s="24">
        <f t="shared" si="1927"/>
        <v>0</v>
      </c>
      <c r="LB60" s="24">
        <f t="shared" si="1927"/>
        <v>0</v>
      </c>
      <c r="LC60" s="24">
        <f t="shared" ref="LC60:LR60" si="1928">IF(AND($G60&lt;&gt;"",$I60&lt;&gt;""),IF(AND($G60&lt;=LC$11,$I60&gt;=LC$11),1,0),"")</f>
        <v>0</v>
      </c>
      <c r="LD60" s="24">
        <f t="shared" si="1928"/>
        <v>0</v>
      </c>
      <c r="LE60" s="24">
        <f t="shared" si="1928"/>
        <v>0</v>
      </c>
      <c r="LF60" s="24">
        <f t="shared" si="1928"/>
        <v>0</v>
      </c>
      <c r="LG60" s="24">
        <f t="shared" si="1928"/>
        <v>0</v>
      </c>
      <c r="LH60" s="24">
        <f t="shared" si="1928"/>
        <v>0</v>
      </c>
      <c r="LI60" s="24">
        <f t="shared" si="1928"/>
        <v>0</v>
      </c>
      <c r="LJ60" s="26">
        <f t="shared" si="1928"/>
        <v>0</v>
      </c>
      <c r="LK60" s="25">
        <f t="shared" si="1928"/>
        <v>0</v>
      </c>
      <c r="LL60" s="24">
        <f t="shared" si="1928"/>
        <v>0</v>
      </c>
      <c r="LM60" s="24">
        <f t="shared" si="1928"/>
        <v>0</v>
      </c>
      <c r="LN60" s="24">
        <f t="shared" si="1928"/>
        <v>0</v>
      </c>
      <c r="LO60" s="24">
        <f t="shared" si="1928"/>
        <v>0</v>
      </c>
      <c r="LP60" s="24">
        <f t="shared" si="1928"/>
        <v>0</v>
      </c>
      <c r="LQ60" s="24">
        <f t="shared" si="1928"/>
        <v>0</v>
      </c>
      <c r="LR60" s="24">
        <f t="shared" si="1928"/>
        <v>0</v>
      </c>
      <c r="LS60" s="24">
        <f t="shared" ref="LS60:MH60" si="1929">IF(AND($G60&lt;&gt;"",$I60&lt;&gt;""),IF(AND($G60&lt;=LS$11,$I60&gt;=LS$11),1,0),"")</f>
        <v>0</v>
      </c>
      <c r="LT60" s="24">
        <f t="shared" si="1929"/>
        <v>0</v>
      </c>
      <c r="LU60" s="24">
        <f t="shared" si="1929"/>
        <v>0</v>
      </c>
      <c r="LV60" s="26">
        <f t="shared" si="1929"/>
        <v>0</v>
      </c>
      <c r="LW60" s="25">
        <f t="shared" si="1929"/>
        <v>0</v>
      </c>
      <c r="LX60" s="24">
        <f t="shared" si="1929"/>
        <v>0</v>
      </c>
      <c r="LY60" s="24">
        <f t="shared" si="1929"/>
        <v>0</v>
      </c>
      <c r="LZ60" s="24">
        <f t="shared" si="1929"/>
        <v>0</v>
      </c>
      <c r="MA60" s="24">
        <f t="shared" si="1929"/>
        <v>0</v>
      </c>
      <c r="MB60" s="24">
        <f t="shared" si="1929"/>
        <v>0</v>
      </c>
      <c r="MC60" s="24">
        <f t="shared" si="1929"/>
        <v>0</v>
      </c>
      <c r="MD60" s="24">
        <f t="shared" si="1929"/>
        <v>0</v>
      </c>
      <c r="ME60" s="24">
        <f t="shared" si="1929"/>
        <v>0</v>
      </c>
      <c r="MF60" s="24">
        <f t="shared" si="1929"/>
        <v>0</v>
      </c>
      <c r="MG60" s="24">
        <f t="shared" si="1929"/>
        <v>0</v>
      </c>
      <c r="MH60" s="26">
        <f t="shared" si="1929"/>
        <v>0</v>
      </c>
      <c r="MI60" s="25">
        <f t="shared" ref="MI60:MX60" si="1930">IF(AND($G60&lt;&gt;"",$I60&lt;&gt;""),IF(AND($G60&lt;=MI$11,$I60&gt;=MI$11),1,0),"")</f>
        <v>0</v>
      </c>
      <c r="MJ60" s="24">
        <f t="shared" si="1930"/>
        <v>0</v>
      </c>
      <c r="MK60" s="24">
        <f t="shared" si="1930"/>
        <v>0</v>
      </c>
      <c r="ML60" s="24">
        <f t="shared" si="1930"/>
        <v>0</v>
      </c>
      <c r="MM60" s="24">
        <f t="shared" si="1930"/>
        <v>0</v>
      </c>
      <c r="MN60" s="24">
        <f t="shared" si="1930"/>
        <v>0</v>
      </c>
      <c r="MO60" s="24">
        <f t="shared" si="1930"/>
        <v>0</v>
      </c>
      <c r="MP60" s="24">
        <f t="shared" si="1930"/>
        <v>0</v>
      </c>
      <c r="MQ60" s="24">
        <f t="shared" si="1930"/>
        <v>0</v>
      </c>
      <c r="MR60" s="24">
        <f t="shared" si="1930"/>
        <v>0</v>
      </c>
      <c r="MS60" s="24">
        <f t="shared" si="1930"/>
        <v>0</v>
      </c>
      <c r="MT60" s="26">
        <f t="shared" si="1930"/>
        <v>0</v>
      </c>
      <c r="MU60" s="25">
        <f t="shared" si="1930"/>
        <v>0</v>
      </c>
      <c r="MV60" s="24">
        <f t="shared" si="1930"/>
        <v>0</v>
      </c>
      <c r="MW60" s="24">
        <f t="shared" si="1930"/>
        <v>0</v>
      </c>
      <c r="MX60" s="24">
        <f t="shared" si="1930"/>
        <v>0</v>
      </c>
      <c r="MY60" s="24">
        <f t="shared" ref="MY60:NN60" si="1931">IF(AND($G60&lt;&gt;"",$I60&lt;&gt;""),IF(AND($G60&lt;=MY$11,$I60&gt;=MY$11),1,0),"")</f>
        <v>0</v>
      </c>
      <c r="MZ60" s="24">
        <f t="shared" si="1931"/>
        <v>0</v>
      </c>
      <c r="NA60" s="24">
        <f t="shared" si="1931"/>
        <v>0</v>
      </c>
      <c r="NB60" s="24">
        <f t="shared" si="1931"/>
        <v>0</v>
      </c>
      <c r="NC60" s="24">
        <f t="shared" si="1931"/>
        <v>0</v>
      </c>
      <c r="ND60" s="24">
        <f t="shared" si="1931"/>
        <v>0</v>
      </c>
      <c r="NE60" s="24">
        <f t="shared" si="1931"/>
        <v>0</v>
      </c>
      <c r="NF60" s="26">
        <f t="shared" si="1931"/>
        <v>0</v>
      </c>
      <c r="NG60" s="25">
        <f t="shared" si="1931"/>
        <v>0</v>
      </c>
      <c r="NH60" s="24">
        <f t="shared" si="1931"/>
        <v>0</v>
      </c>
      <c r="NI60" s="24">
        <f t="shared" si="1931"/>
        <v>0</v>
      </c>
      <c r="NJ60" s="24">
        <f t="shared" si="1931"/>
        <v>0</v>
      </c>
      <c r="NK60" s="24">
        <f t="shared" si="1931"/>
        <v>0</v>
      </c>
      <c r="NL60" s="24">
        <f t="shared" si="1931"/>
        <v>0</v>
      </c>
      <c r="NM60" s="24">
        <f t="shared" si="1931"/>
        <v>0</v>
      </c>
      <c r="NN60" s="24">
        <f t="shared" si="1931"/>
        <v>0</v>
      </c>
      <c r="NO60" s="24">
        <f t="shared" ref="NO60:OD60" si="1932">IF(AND($G60&lt;&gt;"",$I60&lt;&gt;""),IF(AND($G60&lt;=NO$11,$I60&gt;=NO$11),1,0),"")</f>
        <v>0</v>
      </c>
      <c r="NP60" s="24">
        <f t="shared" si="1932"/>
        <v>0</v>
      </c>
      <c r="NQ60" s="24">
        <f t="shared" si="1932"/>
        <v>0</v>
      </c>
      <c r="NR60" s="26">
        <f t="shared" si="1932"/>
        <v>0</v>
      </c>
      <c r="NS60" s="25">
        <f t="shared" si="1932"/>
        <v>0</v>
      </c>
      <c r="NT60" s="24">
        <f t="shared" si="1932"/>
        <v>0</v>
      </c>
      <c r="NU60" s="24">
        <f t="shared" si="1932"/>
        <v>0</v>
      </c>
      <c r="NV60" s="24">
        <f t="shared" si="1932"/>
        <v>0</v>
      </c>
      <c r="NW60" s="24">
        <f t="shared" si="1932"/>
        <v>0</v>
      </c>
      <c r="NX60" s="24">
        <f t="shared" si="1932"/>
        <v>0</v>
      </c>
      <c r="NY60" s="24">
        <f t="shared" si="1932"/>
        <v>0</v>
      </c>
      <c r="NZ60" s="24">
        <f t="shared" si="1932"/>
        <v>0</v>
      </c>
      <c r="OA60" s="24">
        <f t="shared" si="1932"/>
        <v>0</v>
      </c>
      <c r="OB60" s="24">
        <f t="shared" si="1932"/>
        <v>0</v>
      </c>
      <c r="OC60" s="24">
        <f t="shared" si="1932"/>
        <v>0</v>
      </c>
      <c r="OD60" s="26">
        <f t="shared" si="1932"/>
        <v>0</v>
      </c>
      <c r="OE60" s="25">
        <f t="shared" ref="OE60:OT60" si="1933">IF(AND($G60&lt;&gt;"",$I60&lt;&gt;""),IF(AND($G60&lt;=OE$11,$I60&gt;=OE$11),1,0),"")</f>
        <v>0</v>
      </c>
      <c r="OF60" s="24">
        <f t="shared" si="1933"/>
        <v>0</v>
      </c>
      <c r="OG60" s="24">
        <f t="shared" si="1933"/>
        <v>0</v>
      </c>
      <c r="OH60" s="24">
        <f t="shared" si="1933"/>
        <v>0</v>
      </c>
      <c r="OI60" s="24">
        <f t="shared" si="1933"/>
        <v>0</v>
      </c>
      <c r="OJ60" s="24">
        <f t="shared" si="1933"/>
        <v>0</v>
      </c>
      <c r="OK60" s="24">
        <f t="shared" si="1933"/>
        <v>0</v>
      </c>
      <c r="OL60" s="24">
        <f t="shared" si="1933"/>
        <v>0</v>
      </c>
      <c r="OM60" s="24">
        <f t="shared" si="1933"/>
        <v>0</v>
      </c>
      <c r="ON60" s="24">
        <f t="shared" si="1933"/>
        <v>0</v>
      </c>
      <c r="OO60" s="24">
        <f t="shared" si="1933"/>
        <v>0</v>
      </c>
      <c r="OP60" s="26">
        <f t="shared" si="1933"/>
        <v>0</v>
      </c>
      <c r="OQ60" s="25">
        <f t="shared" si="1933"/>
        <v>0</v>
      </c>
      <c r="OR60" s="24">
        <f t="shared" si="1933"/>
        <v>0</v>
      </c>
      <c r="OS60" s="24">
        <f t="shared" si="1933"/>
        <v>0</v>
      </c>
      <c r="OT60" s="24">
        <f t="shared" si="1933"/>
        <v>0</v>
      </c>
      <c r="OU60" s="24">
        <f t="shared" ref="OU60:PJ60" si="1934">IF(AND($G60&lt;&gt;"",$I60&lt;&gt;""),IF(AND($G60&lt;=OU$11,$I60&gt;=OU$11),1,0),"")</f>
        <v>0</v>
      </c>
      <c r="OV60" s="24">
        <f t="shared" si="1934"/>
        <v>0</v>
      </c>
      <c r="OW60" s="24">
        <f t="shared" si="1934"/>
        <v>0</v>
      </c>
      <c r="OX60" s="24">
        <f t="shared" si="1934"/>
        <v>0</v>
      </c>
      <c r="OY60" s="24">
        <f t="shared" si="1934"/>
        <v>0</v>
      </c>
      <c r="OZ60" s="24">
        <f t="shared" si="1934"/>
        <v>0</v>
      </c>
      <c r="PA60" s="24">
        <f t="shared" si="1934"/>
        <v>0</v>
      </c>
      <c r="PB60" s="26">
        <f t="shared" si="1934"/>
        <v>0</v>
      </c>
      <c r="PC60" s="25">
        <f t="shared" si="1934"/>
        <v>0</v>
      </c>
      <c r="PD60" s="24">
        <f t="shared" si="1934"/>
        <v>0</v>
      </c>
      <c r="PE60" s="24">
        <f t="shared" si="1934"/>
        <v>0</v>
      </c>
      <c r="PF60" s="24">
        <f t="shared" si="1934"/>
        <v>0</v>
      </c>
      <c r="PG60" s="24">
        <f t="shared" si="1934"/>
        <v>0</v>
      </c>
      <c r="PH60" s="24">
        <f t="shared" si="1934"/>
        <v>0</v>
      </c>
      <c r="PI60" s="24">
        <f t="shared" si="1934"/>
        <v>0</v>
      </c>
      <c r="PJ60" s="24">
        <f t="shared" si="1934"/>
        <v>0</v>
      </c>
      <c r="PK60" s="24">
        <f t="shared" ref="PK60:PZ60" si="1935">IF(AND($G60&lt;&gt;"",$I60&lt;&gt;""),IF(AND($G60&lt;=PK$11,$I60&gt;=PK$11),1,0),"")</f>
        <v>0</v>
      </c>
      <c r="PL60" s="24">
        <f t="shared" si="1935"/>
        <v>0</v>
      </c>
      <c r="PM60" s="24">
        <f t="shared" si="1935"/>
        <v>0</v>
      </c>
      <c r="PN60" s="26">
        <f t="shared" si="1935"/>
        <v>0</v>
      </c>
      <c r="PO60" s="25">
        <f t="shared" si="1935"/>
        <v>0</v>
      </c>
      <c r="PP60" s="24">
        <f t="shared" si="1935"/>
        <v>0</v>
      </c>
      <c r="PQ60" s="24">
        <f t="shared" si="1935"/>
        <v>0</v>
      </c>
      <c r="PR60" s="24">
        <f t="shared" si="1935"/>
        <v>0</v>
      </c>
      <c r="PS60" s="24">
        <f t="shared" si="1935"/>
        <v>0</v>
      </c>
      <c r="PT60" s="24">
        <f t="shared" si="1935"/>
        <v>0</v>
      </c>
      <c r="PU60" s="24">
        <f t="shared" si="1935"/>
        <v>0</v>
      </c>
      <c r="PV60" s="24">
        <f t="shared" si="1935"/>
        <v>0</v>
      </c>
      <c r="PW60" s="24">
        <f t="shared" si="1935"/>
        <v>0</v>
      </c>
      <c r="PX60" s="24">
        <f t="shared" si="1935"/>
        <v>0</v>
      </c>
      <c r="PY60" s="24">
        <f t="shared" si="1935"/>
        <v>0</v>
      </c>
      <c r="PZ60" s="26">
        <f t="shared" si="1935"/>
        <v>0</v>
      </c>
      <c r="QA60" s="25">
        <f t="shared" ref="QA60:QP60" si="1936">IF(AND($G60&lt;&gt;"",$I60&lt;&gt;""),IF(AND($G60&lt;=QA$11,$I60&gt;=QA$11),1,0),"")</f>
        <v>0</v>
      </c>
      <c r="QB60" s="24">
        <f t="shared" si="1936"/>
        <v>0</v>
      </c>
      <c r="QC60" s="24">
        <f t="shared" si="1936"/>
        <v>0</v>
      </c>
      <c r="QD60" s="24">
        <f t="shared" si="1936"/>
        <v>0</v>
      </c>
      <c r="QE60" s="24">
        <f t="shared" si="1936"/>
        <v>0</v>
      </c>
      <c r="QF60" s="24">
        <f t="shared" si="1936"/>
        <v>0</v>
      </c>
      <c r="QG60" s="24">
        <f t="shared" si="1936"/>
        <v>0</v>
      </c>
      <c r="QH60" s="24">
        <f t="shared" si="1936"/>
        <v>0</v>
      </c>
      <c r="QI60" s="24">
        <f t="shared" si="1936"/>
        <v>0</v>
      </c>
      <c r="QJ60" s="24">
        <f t="shared" si="1936"/>
        <v>0</v>
      </c>
      <c r="QK60" s="24">
        <f t="shared" si="1936"/>
        <v>0</v>
      </c>
      <c r="QL60" s="26">
        <f t="shared" si="1936"/>
        <v>0</v>
      </c>
      <c r="QM60" s="25">
        <f t="shared" si="1936"/>
        <v>0</v>
      </c>
      <c r="QN60" s="24">
        <f t="shared" si="1936"/>
        <v>0</v>
      </c>
      <c r="QO60" s="24">
        <f t="shared" si="1936"/>
        <v>0</v>
      </c>
      <c r="QP60" s="24">
        <f t="shared" si="1936"/>
        <v>0</v>
      </c>
      <c r="QQ60" s="24">
        <f t="shared" ref="QQ60:RF60" si="1937">IF(AND($G60&lt;&gt;"",$I60&lt;&gt;""),IF(AND($G60&lt;=QQ$11,$I60&gt;=QQ$11),1,0),"")</f>
        <v>0</v>
      </c>
      <c r="QR60" s="24">
        <f t="shared" si="1937"/>
        <v>0</v>
      </c>
      <c r="QS60" s="24">
        <f t="shared" si="1937"/>
        <v>0</v>
      </c>
      <c r="QT60" s="24">
        <f t="shared" si="1937"/>
        <v>0</v>
      </c>
      <c r="QU60" s="24">
        <f t="shared" si="1937"/>
        <v>0</v>
      </c>
      <c r="QV60" s="24">
        <f t="shared" si="1937"/>
        <v>0</v>
      </c>
      <c r="QW60" s="24">
        <f t="shared" si="1937"/>
        <v>0</v>
      </c>
      <c r="QX60" s="26">
        <f t="shared" si="1937"/>
        <v>0</v>
      </c>
      <c r="QY60" s="25">
        <f t="shared" si="1937"/>
        <v>0</v>
      </c>
      <c r="QZ60" s="24">
        <f t="shared" si="1937"/>
        <v>0</v>
      </c>
      <c r="RA60" s="24">
        <f t="shared" si="1937"/>
        <v>0</v>
      </c>
      <c r="RB60" s="24">
        <f t="shared" si="1937"/>
        <v>0</v>
      </c>
      <c r="RC60" s="24">
        <f t="shared" si="1937"/>
        <v>0</v>
      </c>
      <c r="RD60" s="24">
        <f t="shared" si="1937"/>
        <v>0</v>
      </c>
      <c r="RE60" s="24">
        <f t="shared" si="1937"/>
        <v>0</v>
      </c>
      <c r="RF60" s="24">
        <f t="shared" si="1937"/>
        <v>0</v>
      </c>
      <c r="RG60" s="24">
        <f t="shared" ref="RG60:RV60" si="1938">IF(AND($G60&lt;&gt;"",$I60&lt;&gt;""),IF(AND($G60&lt;=RG$11,$I60&gt;=RG$11),1,0),"")</f>
        <v>0</v>
      </c>
      <c r="RH60" s="24">
        <f t="shared" si="1938"/>
        <v>0</v>
      </c>
      <c r="RI60" s="24">
        <f t="shared" si="1938"/>
        <v>0</v>
      </c>
      <c r="RJ60" s="26">
        <f t="shared" si="1938"/>
        <v>0</v>
      </c>
      <c r="RK60" s="25">
        <f t="shared" si="1938"/>
        <v>0</v>
      </c>
      <c r="RL60" s="24">
        <f t="shared" si="1938"/>
        <v>0</v>
      </c>
      <c r="RM60" s="24">
        <f t="shared" si="1938"/>
        <v>0</v>
      </c>
      <c r="RN60" s="24">
        <f t="shared" si="1938"/>
        <v>0</v>
      </c>
      <c r="RO60" s="24">
        <f t="shared" si="1938"/>
        <v>0</v>
      </c>
      <c r="RP60" s="24">
        <f t="shared" si="1938"/>
        <v>0</v>
      </c>
      <c r="RQ60" s="24">
        <f t="shared" si="1938"/>
        <v>0</v>
      </c>
      <c r="RR60" s="24">
        <f t="shared" si="1938"/>
        <v>0</v>
      </c>
      <c r="RS60" s="24">
        <f t="shared" si="1938"/>
        <v>0</v>
      </c>
      <c r="RT60" s="24">
        <f t="shared" si="1938"/>
        <v>0</v>
      </c>
      <c r="RU60" s="24">
        <f t="shared" si="1938"/>
        <v>0</v>
      </c>
      <c r="RV60" s="26">
        <f t="shared" si="1938"/>
        <v>0</v>
      </c>
      <c r="RW60" s="25">
        <f t="shared" ref="RW60:SL60" si="1939">IF(AND($G60&lt;&gt;"",$I60&lt;&gt;""),IF(AND($G60&lt;=RW$11,$I60&gt;=RW$11),1,0),"")</f>
        <v>0</v>
      </c>
      <c r="RX60" s="24">
        <f t="shared" si="1939"/>
        <v>0</v>
      </c>
      <c r="RY60" s="24">
        <f t="shared" si="1939"/>
        <v>0</v>
      </c>
      <c r="RZ60" s="24">
        <f t="shared" si="1939"/>
        <v>0</v>
      </c>
      <c r="SA60" s="24">
        <f t="shared" si="1939"/>
        <v>0</v>
      </c>
      <c r="SB60" s="24">
        <f t="shared" si="1939"/>
        <v>0</v>
      </c>
      <c r="SC60" s="24">
        <f t="shared" si="1939"/>
        <v>0</v>
      </c>
      <c r="SD60" s="24">
        <f t="shared" si="1939"/>
        <v>0</v>
      </c>
      <c r="SE60" s="24">
        <f t="shared" si="1939"/>
        <v>0</v>
      </c>
      <c r="SF60" s="24">
        <f t="shared" si="1939"/>
        <v>0</v>
      </c>
      <c r="SG60" s="24">
        <f t="shared" si="1939"/>
        <v>0</v>
      </c>
      <c r="SH60" s="26">
        <f t="shared" si="1939"/>
        <v>0</v>
      </c>
      <c r="SI60" s="25">
        <f t="shared" si="1939"/>
        <v>0</v>
      </c>
      <c r="SJ60" s="24">
        <f t="shared" si="1939"/>
        <v>0</v>
      </c>
      <c r="SK60" s="24">
        <f t="shared" si="1939"/>
        <v>0</v>
      </c>
      <c r="SL60" s="24">
        <f t="shared" si="1939"/>
        <v>0</v>
      </c>
      <c r="SM60" s="24">
        <f t="shared" ref="SM60:TB60" si="1940">IF(AND($G60&lt;&gt;"",$I60&lt;&gt;""),IF(AND($G60&lt;=SM$11,$I60&gt;=SM$11),1,0),"")</f>
        <v>0</v>
      </c>
      <c r="SN60" s="24">
        <f t="shared" si="1940"/>
        <v>0</v>
      </c>
      <c r="SO60" s="24">
        <f t="shared" si="1940"/>
        <v>0</v>
      </c>
      <c r="SP60" s="24">
        <f t="shared" si="1940"/>
        <v>0</v>
      </c>
      <c r="SQ60" s="24">
        <f t="shared" si="1940"/>
        <v>0</v>
      </c>
      <c r="SR60" s="24">
        <f t="shared" si="1940"/>
        <v>0</v>
      </c>
      <c r="SS60" s="24">
        <f t="shared" si="1940"/>
        <v>0</v>
      </c>
      <c r="ST60" s="26">
        <f t="shared" si="1940"/>
        <v>0</v>
      </c>
      <c r="SU60" s="25">
        <f t="shared" si="1940"/>
        <v>0</v>
      </c>
      <c r="SV60" s="24">
        <f t="shared" si="1940"/>
        <v>0</v>
      </c>
      <c r="SW60" s="24">
        <f t="shared" si="1940"/>
        <v>0</v>
      </c>
      <c r="SX60" s="24">
        <f t="shared" si="1940"/>
        <v>0</v>
      </c>
      <c r="SY60" s="24">
        <f t="shared" si="1940"/>
        <v>0</v>
      </c>
      <c r="SZ60" s="24">
        <f t="shared" si="1940"/>
        <v>0</v>
      </c>
      <c r="TA60" s="24">
        <f t="shared" si="1940"/>
        <v>0</v>
      </c>
      <c r="TB60" s="24">
        <f t="shared" si="1940"/>
        <v>0</v>
      </c>
      <c r="TC60" s="24">
        <f t="shared" ref="TC60:TR60" si="1941">IF(AND($G60&lt;&gt;"",$I60&lt;&gt;""),IF(AND($G60&lt;=TC$11,$I60&gt;=TC$11),1,0),"")</f>
        <v>0</v>
      </c>
      <c r="TD60" s="24">
        <f t="shared" si="1941"/>
        <v>0</v>
      </c>
      <c r="TE60" s="24">
        <f t="shared" si="1941"/>
        <v>0</v>
      </c>
      <c r="TF60" s="26">
        <f t="shared" si="1941"/>
        <v>0</v>
      </c>
      <c r="TG60" s="25">
        <f t="shared" si="1941"/>
        <v>0</v>
      </c>
      <c r="TH60" s="24">
        <f t="shared" si="1941"/>
        <v>0</v>
      </c>
      <c r="TI60" s="24">
        <f t="shared" si="1941"/>
        <v>0</v>
      </c>
      <c r="TJ60" s="24">
        <f t="shared" si="1941"/>
        <v>0</v>
      </c>
      <c r="TK60" s="24">
        <f t="shared" si="1941"/>
        <v>0</v>
      </c>
      <c r="TL60" s="24">
        <f t="shared" si="1941"/>
        <v>0</v>
      </c>
      <c r="TM60" s="24">
        <f t="shared" si="1941"/>
        <v>0</v>
      </c>
      <c r="TN60" s="24">
        <f t="shared" si="1941"/>
        <v>0</v>
      </c>
      <c r="TO60" s="24">
        <f t="shared" si="1941"/>
        <v>0</v>
      </c>
      <c r="TP60" s="24">
        <f t="shared" si="1941"/>
        <v>0</v>
      </c>
      <c r="TQ60" s="24">
        <f t="shared" si="1941"/>
        <v>0</v>
      </c>
      <c r="TR60" s="26">
        <f t="shared" si="1941"/>
        <v>0</v>
      </c>
      <c r="TS60" s="25">
        <f t="shared" ref="TS60:UH60" si="1942">IF(AND($G60&lt;&gt;"",$I60&lt;&gt;""),IF(AND($G60&lt;=TS$11,$I60&gt;=TS$11),1,0),"")</f>
        <v>0</v>
      </c>
      <c r="TT60" s="24">
        <f t="shared" si="1942"/>
        <v>0</v>
      </c>
      <c r="TU60" s="24">
        <f t="shared" si="1942"/>
        <v>0</v>
      </c>
      <c r="TV60" s="24">
        <f t="shared" si="1942"/>
        <v>0</v>
      </c>
      <c r="TW60" s="24">
        <f t="shared" si="1942"/>
        <v>0</v>
      </c>
      <c r="TX60" s="24">
        <f t="shared" si="1942"/>
        <v>0</v>
      </c>
      <c r="TY60" s="24">
        <f t="shared" si="1942"/>
        <v>0</v>
      </c>
      <c r="TZ60" s="24">
        <f t="shared" si="1942"/>
        <v>0</v>
      </c>
      <c r="UA60" s="24">
        <f t="shared" si="1942"/>
        <v>0</v>
      </c>
      <c r="UB60" s="24">
        <f t="shared" si="1942"/>
        <v>0</v>
      </c>
      <c r="UC60" s="24">
        <f t="shared" si="1942"/>
        <v>0</v>
      </c>
      <c r="UD60" s="26">
        <f t="shared" si="1942"/>
        <v>0</v>
      </c>
      <c r="UE60" s="25">
        <f t="shared" si="1942"/>
        <v>0</v>
      </c>
      <c r="UF60" s="24">
        <f t="shared" si="1942"/>
        <v>0</v>
      </c>
      <c r="UG60" s="24">
        <f t="shared" si="1942"/>
        <v>0</v>
      </c>
      <c r="UH60" s="24">
        <f t="shared" si="1942"/>
        <v>0</v>
      </c>
      <c r="UI60" s="24">
        <f t="shared" ref="UI60:UX60" si="1943">IF(AND($G60&lt;&gt;"",$I60&lt;&gt;""),IF(AND($G60&lt;=UI$11,$I60&gt;=UI$11),1,0),"")</f>
        <v>0</v>
      </c>
      <c r="UJ60" s="24">
        <f t="shared" si="1943"/>
        <v>0</v>
      </c>
      <c r="UK60" s="24">
        <f t="shared" si="1943"/>
        <v>0</v>
      </c>
      <c r="UL60" s="24">
        <f t="shared" si="1943"/>
        <v>0</v>
      </c>
      <c r="UM60" s="24">
        <f t="shared" si="1943"/>
        <v>0</v>
      </c>
      <c r="UN60" s="24">
        <f t="shared" si="1943"/>
        <v>0</v>
      </c>
      <c r="UO60" s="24">
        <f t="shared" si="1943"/>
        <v>0</v>
      </c>
      <c r="UP60" s="26">
        <f t="shared" si="1943"/>
        <v>0</v>
      </c>
      <c r="UQ60" s="25">
        <f t="shared" si="1943"/>
        <v>0</v>
      </c>
      <c r="UR60" s="24">
        <f t="shared" si="1943"/>
        <v>0</v>
      </c>
      <c r="US60" s="24">
        <f t="shared" si="1943"/>
        <v>0</v>
      </c>
      <c r="UT60" s="24">
        <f t="shared" si="1943"/>
        <v>0</v>
      </c>
      <c r="UU60" s="24">
        <f t="shared" si="1943"/>
        <v>0</v>
      </c>
      <c r="UV60" s="24">
        <f t="shared" si="1943"/>
        <v>0</v>
      </c>
      <c r="UW60" s="24">
        <f t="shared" si="1943"/>
        <v>0</v>
      </c>
      <c r="UX60" s="24">
        <f t="shared" si="1943"/>
        <v>0</v>
      </c>
      <c r="UY60" s="24">
        <f t="shared" ref="UY60:VN60" si="1944">IF(AND($G60&lt;&gt;"",$I60&lt;&gt;""),IF(AND($G60&lt;=UY$11,$I60&gt;=UY$11),1,0),"")</f>
        <v>0</v>
      </c>
      <c r="UZ60" s="24">
        <f t="shared" si="1944"/>
        <v>0</v>
      </c>
      <c r="VA60" s="24">
        <f t="shared" si="1944"/>
        <v>0</v>
      </c>
      <c r="VB60" s="26">
        <f t="shared" si="1944"/>
        <v>0</v>
      </c>
      <c r="VC60" s="25">
        <f t="shared" si="1944"/>
        <v>0</v>
      </c>
      <c r="VD60" s="24">
        <f t="shared" si="1944"/>
        <v>0</v>
      </c>
      <c r="VE60" s="24">
        <f t="shared" si="1944"/>
        <v>0</v>
      </c>
      <c r="VF60" s="24">
        <f t="shared" si="1944"/>
        <v>0</v>
      </c>
      <c r="VG60" s="24">
        <f t="shared" si="1944"/>
        <v>0</v>
      </c>
      <c r="VH60" s="24">
        <f t="shared" si="1944"/>
        <v>0</v>
      </c>
      <c r="VI60" s="24">
        <f t="shared" si="1944"/>
        <v>0</v>
      </c>
      <c r="VJ60" s="24">
        <f t="shared" si="1944"/>
        <v>0</v>
      </c>
      <c r="VK60" s="24">
        <f t="shared" si="1944"/>
        <v>0</v>
      </c>
      <c r="VL60" s="24">
        <f t="shared" si="1944"/>
        <v>0</v>
      </c>
      <c r="VM60" s="24">
        <f t="shared" si="1944"/>
        <v>0</v>
      </c>
      <c r="VN60" s="26">
        <f t="shared" si="1944"/>
        <v>0</v>
      </c>
      <c r="VO60" s="25">
        <f t="shared" ref="VO60:WD60" si="1945">IF(AND($G60&lt;&gt;"",$I60&lt;&gt;""),IF(AND($G60&lt;=VO$11,$I60&gt;=VO$11),1,0),"")</f>
        <v>0</v>
      </c>
      <c r="VP60" s="24">
        <f t="shared" si="1945"/>
        <v>0</v>
      </c>
      <c r="VQ60" s="24">
        <f t="shared" si="1945"/>
        <v>0</v>
      </c>
      <c r="VR60" s="24">
        <f t="shared" si="1945"/>
        <v>0</v>
      </c>
      <c r="VS60" s="24">
        <f t="shared" si="1945"/>
        <v>0</v>
      </c>
      <c r="VT60" s="24">
        <f t="shared" si="1945"/>
        <v>0</v>
      </c>
      <c r="VU60" s="24">
        <f t="shared" si="1945"/>
        <v>0</v>
      </c>
      <c r="VV60" s="24">
        <f t="shared" si="1945"/>
        <v>0</v>
      </c>
      <c r="VW60" s="24">
        <f t="shared" si="1945"/>
        <v>0</v>
      </c>
      <c r="VX60" s="24">
        <f t="shared" si="1945"/>
        <v>0</v>
      </c>
      <c r="VY60" s="24">
        <f t="shared" si="1945"/>
        <v>0</v>
      </c>
      <c r="VZ60" s="26">
        <f t="shared" si="1945"/>
        <v>0</v>
      </c>
      <c r="WA60" s="25">
        <f t="shared" si="1945"/>
        <v>0</v>
      </c>
      <c r="WB60" s="24">
        <f t="shared" si="1945"/>
        <v>0</v>
      </c>
      <c r="WC60" s="24">
        <f t="shared" si="1945"/>
        <v>0</v>
      </c>
      <c r="WD60" s="24">
        <f t="shared" si="1945"/>
        <v>0</v>
      </c>
      <c r="WE60" s="24">
        <f t="shared" ref="WE60:WT60" si="1946">IF(AND($G60&lt;&gt;"",$I60&lt;&gt;""),IF(AND($G60&lt;=WE$11,$I60&gt;=WE$11),1,0),"")</f>
        <v>0</v>
      </c>
      <c r="WF60" s="24">
        <f t="shared" si="1946"/>
        <v>0</v>
      </c>
      <c r="WG60" s="24">
        <f t="shared" si="1946"/>
        <v>0</v>
      </c>
      <c r="WH60" s="24">
        <f t="shared" si="1946"/>
        <v>0</v>
      </c>
      <c r="WI60" s="24">
        <f t="shared" si="1946"/>
        <v>0</v>
      </c>
      <c r="WJ60" s="24">
        <f t="shared" si="1946"/>
        <v>0</v>
      </c>
      <c r="WK60" s="24">
        <f t="shared" si="1946"/>
        <v>0</v>
      </c>
      <c r="WL60" s="26">
        <f t="shared" si="1946"/>
        <v>0</v>
      </c>
      <c r="WM60" s="25">
        <f t="shared" si="1946"/>
        <v>0</v>
      </c>
      <c r="WN60" s="24">
        <f t="shared" si="1946"/>
        <v>0</v>
      </c>
      <c r="WO60" s="24">
        <f t="shared" si="1946"/>
        <v>0</v>
      </c>
      <c r="WP60" s="24">
        <f t="shared" si="1946"/>
        <v>0</v>
      </c>
      <c r="WQ60" s="24">
        <f t="shared" si="1946"/>
        <v>0</v>
      </c>
      <c r="WR60" s="24">
        <f t="shared" si="1946"/>
        <v>0</v>
      </c>
      <c r="WS60" s="24">
        <f t="shared" si="1946"/>
        <v>0</v>
      </c>
      <c r="WT60" s="24">
        <f t="shared" si="1946"/>
        <v>0</v>
      </c>
      <c r="WU60" s="24">
        <f t="shared" ref="WU60:XJ60" si="1947">IF(AND($G60&lt;&gt;"",$I60&lt;&gt;""),IF(AND($G60&lt;=WU$11,$I60&gt;=WU$11),1,0),"")</f>
        <v>0</v>
      </c>
      <c r="WV60" s="24">
        <f t="shared" si="1947"/>
        <v>0</v>
      </c>
      <c r="WW60" s="24">
        <f t="shared" si="1947"/>
        <v>0</v>
      </c>
      <c r="WX60" s="26">
        <f t="shared" si="1947"/>
        <v>0</v>
      </c>
      <c r="WY60" s="25">
        <f t="shared" si="1947"/>
        <v>0</v>
      </c>
      <c r="WZ60" s="24">
        <f t="shared" si="1947"/>
        <v>0</v>
      </c>
      <c r="XA60" s="24">
        <f t="shared" si="1947"/>
        <v>0</v>
      </c>
      <c r="XB60" s="24">
        <f t="shared" si="1947"/>
        <v>0</v>
      </c>
      <c r="XC60" s="24">
        <f t="shared" si="1947"/>
        <v>0</v>
      </c>
      <c r="XD60" s="24">
        <f t="shared" si="1947"/>
        <v>0</v>
      </c>
      <c r="XE60" s="24">
        <f t="shared" si="1947"/>
        <v>0</v>
      </c>
      <c r="XF60" s="24">
        <f t="shared" si="1947"/>
        <v>0</v>
      </c>
      <c r="XG60" s="24">
        <f t="shared" si="1947"/>
        <v>0</v>
      </c>
      <c r="XH60" s="24">
        <f t="shared" si="1947"/>
        <v>0</v>
      </c>
      <c r="XI60" s="24">
        <f t="shared" si="1947"/>
        <v>0</v>
      </c>
      <c r="XJ60" s="26">
        <f t="shared" si="1947"/>
        <v>0</v>
      </c>
      <c r="XK60" s="25">
        <f t="shared" ref="XK60:XZ60" si="1948">IF(AND($G60&lt;&gt;"",$I60&lt;&gt;""),IF(AND($G60&lt;=XK$11,$I60&gt;=XK$11),1,0),"")</f>
        <v>0</v>
      </c>
      <c r="XL60" s="24">
        <f t="shared" si="1948"/>
        <v>0</v>
      </c>
      <c r="XM60" s="24">
        <f t="shared" si="1948"/>
        <v>0</v>
      </c>
      <c r="XN60" s="24">
        <f t="shared" si="1948"/>
        <v>0</v>
      </c>
      <c r="XO60" s="24">
        <f t="shared" si="1948"/>
        <v>0</v>
      </c>
      <c r="XP60" s="24">
        <f t="shared" si="1948"/>
        <v>0</v>
      </c>
      <c r="XQ60" s="24">
        <f t="shared" si="1948"/>
        <v>0</v>
      </c>
      <c r="XR60" s="24">
        <f t="shared" si="1948"/>
        <v>0</v>
      </c>
      <c r="XS60" s="24">
        <f t="shared" si="1948"/>
        <v>0</v>
      </c>
      <c r="XT60" s="24">
        <f t="shared" si="1948"/>
        <v>0</v>
      </c>
      <c r="XU60" s="24">
        <f t="shared" si="1948"/>
        <v>0</v>
      </c>
      <c r="XV60" s="26">
        <f t="shared" si="1948"/>
        <v>0</v>
      </c>
      <c r="XW60" s="25">
        <f t="shared" si="1948"/>
        <v>0</v>
      </c>
      <c r="XX60" s="24">
        <f t="shared" si="1948"/>
        <v>0</v>
      </c>
      <c r="XY60" s="24">
        <f t="shared" si="1948"/>
        <v>0</v>
      </c>
      <c r="XZ60" s="24">
        <f t="shared" si="1948"/>
        <v>0</v>
      </c>
      <c r="YA60" s="24">
        <f t="shared" ref="YA60:YP60" si="1949">IF(AND($G60&lt;&gt;"",$I60&lt;&gt;""),IF(AND($G60&lt;=YA$11,$I60&gt;=YA$11),1,0),"")</f>
        <v>0</v>
      </c>
      <c r="YB60" s="24">
        <f t="shared" si="1949"/>
        <v>0</v>
      </c>
      <c r="YC60" s="24">
        <f t="shared" si="1949"/>
        <v>0</v>
      </c>
      <c r="YD60" s="24">
        <f t="shared" si="1949"/>
        <v>0</v>
      </c>
      <c r="YE60" s="24">
        <f t="shared" si="1949"/>
        <v>0</v>
      </c>
      <c r="YF60" s="24">
        <f t="shared" si="1949"/>
        <v>0</v>
      </c>
      <c r="YG60" s="24">
        <f t="shared" si="1949"/>
        <v>0</v>
      </c>
      <c r="YH60" s="26">
        <f t="shared" si="1949"/>
        <v>0</v>
      </c>
      <c r="YI60" s="25">
        <f t="shared" si="1949"/>
        <v>0</v>
      </c>
      <c r="YJ60" s="24">
        <f t="shared" si="1949"/>
        <v>0</v>
      </c>
      <c r="YK60" s="24">
        <f t="shared" si="1949"/>
        <v>0</v>
      </c>
      <c r="YL60" s="24">
        <f t="shared" si="1949"/>
        <v>0</v>
      </c>
      <c r="YM60" s="24">
        <f t="shared" si="1949"/>
        <v>0</v>
      </c>
      <c r="YN60" s="24">
        <f t="shared" si="1949"/>
        <v>0</v>
      </c>
      <c r="YO60" s="24">
        <f t="shared" si="1949"/>
        <v>0</v>
      </c>
      <c r="YP60" s="24">
        <f t="shared" si="1949"/>
        <v>0</v>
      </c>
      <c r="YQ60" s="24">
        <f t="shared" ref="YQ60:ZF60" si="1950">IF(AND($G60&lt;&gt;"",$I60&lt;&gt;""),IF(AND($G60&lt;=YQ$11,$I60&gt;=YQ$11),1,0),"")</f>
        <v>0</v>
      </c>
      <c r="YR60" s="24">
        <f t="shared" si="1950"/>
        <v>0</v>
      </c>
      <c r="YS60" s="24">
        <f t="shared" si="1950"/>
        <v>0</v>
      </c>
      <c r="YT60" s="26">
        <f t="shared" si="1950"/>
        <v>0</v>
      </c>
      <c r="YU60" s="25">
        <f t="shared" si="1950"/>
        <v>0</v>
      </c>
      <c r="YV60" s="24">
        <f t="shared" si="1950"/>
        <v>0</v>
      </c>
      <c r="YW60" s="24">
        <f t="shared" si="1950"/>
        <v>0</v>
      </c>
      <c r="YX60" s="24">
        <f t="shared" si="1950"/>
        <v>0</v>
      </c>
      <c r="YY60" s="24">
        <f t="shared" si="1950"/>
        <v>0</v>
      </c>
      <c r="YZ60" s="24">
        <f t="shared" si="1950"/>
        <v>0</v>
      </c>
      <c r="ZA60" s="24">
        <f t="shared" si="1950"/>
        <v>0</v>
      </c>
      <c r="ZB60" s="24">
        <f t="shared" si="1950"/>
        <v>0</v>
      </c>
      <c r="ZC60" s="24">
        <f t="shared" si="1950"/>
        <v>0</v>
      </c>
      <c r="ZD60" s="24">
        <f t="shared" si="1950"/>
        <v>0</v>
      </c>
      <c r="ZE60" s="24">
        <f t="shared" si="1950"/>
        <v>0</v>
      </c>
      <c r="ZF60" s="26">
        <f t="shared" si="1950"/>
        <v>0</v>
      </c>
      <c r="ZG60" s="25">
        <f t="shared" ref="ZG60:ZV60" si="1951">IF(AND($G60&lt;&gt;"",$I60&lt;&gt;""),IF(AND($G60&lt;=ZG$11,$I60&gt;=ZG$11),1,0),"")</f>
        <v>0</v>
      </c>
      <c r="ZH60" s="24">
        <f t="shared" si="1951"/>
        <v>0</v>
      </c>
      <c r="ZI60" s="24">
        <f t="shared" si="1951"/>
        <v>0</v>
      </c>
      <c r="ZJ60" s="24">
        <f t="shared" si="1951"/>
        <v>0</v>
      </c>
      <c r="ZK60" s="24">
        <f t="shared" si="1951"/>
        <v>0</v>
      </c>
      <c r="ZL60" s="24">
        <f t="shared" si="1951"/>
        <v>0</v>
      </c>
      <c r="ZM60" s="24">
        <f t="shared" si="1951"/>
        <v>0</v>
      </c>
      <c r="ZN60" s="24">
        <f t="shared" si="1951"/>
        <v>0</v>
      </c>
      <c r="ZO60" s="24">
        <f t="shared" si="1951"/>
        <v>0</v>
      </c>
      <c r="ZP60" s="24">
        <f t="shared" si="1951"/>
        <v>0</v>
      </c>
      <c r="ZQ60" s="24">
        <f t="shared" si="1951"/>
        <v>0</v>
      </c>
      <c r="ZR60" s="26">
        <f t="shared" si="1951"/>
        <v>0</v>
      </c>
      <c r="ZS60" s="25">
        <f t="shared" si="1951"/>
        <v>0</v>
      </c>
      <c r="ZT60" s="24">
        <f t="shared" si="1951"/>
        <v>0</v>
      </c>
      <c r="ZU60" s="24">
        <f t="shared" si="1951"/>
        <v>0</v>
      </c>
      <c r="ZV60" s="24">
        <f t="shared" si="1951"/>
        <v>0</v>
      </c>
      <c r="ZW60" s="24">
        <f t="shared" ref="ZW60:AAL60" si="1952">IF(AND($G60&lt;&gt;"",$I60&lt;&gt;""),IF(AND($G60&lt;=ZW$11,$I60&gt;=ZW$11),1,0),"")</f>
        <v>0</v>
      </c>
      <c r="ZX60" s="24">
        <f t="shared" si="1952"/>
        <v>0</v>
      </c>
      <c r="ZY60" s="24">
        <f t="shared" si="1952"/>
        <v>0</v>
      </c>
      <c r="ZZ60" s="24">
        <f t="shared" si="1952"/>
        <v>0</v>
      </c>
      <c r="AAA60" s="24">
        <f t="shared" si="1952"/>
        <v>0</v>
      </c>
      <c r="AAB60" s="24">
        <f t="shared" si="1952"/>
        <v>0</v>
      </c>
      <c r="AAC60" s="24">
        <f t="shared" si="1952"/>
        <v>0</v>
      </c>
      <c r="AAD60" s="26">
        <f t="shared" si="1952"/>
        <v>0</v>
      </c>
      <c r="AAE60" s="25">
        <f t="shared" si="1952"/>
        <v>0</v>
      </c>
      <c r="AAF60" s="24">
        <f t="shared" si="1952"/>
        <v>0</v>
      </c>
      <c r="AAG60" s="24">
        <f t="shared" si="1952"/>
        <v>0</v>
      </c>
      <c r="AAH60" s="24">
        <f t="shared" si="1952"/>
        <v>0</v>
      </c>
      <c r="AAI60" s="24">
        <f t="shared" si="1952"/>
        <v>0</v>
      </c>
      <c r="AAJ60" s="24">
        <f t="shared" si="1952"/>
        <v>0</v>
      </c>
      <c r="AAK60" s="24">
        <f t="shared" si="1952"/>
        <v>0</v>
      </c>
      <c r="AAL60" s="24">
        <f t="shared" si="1952"/>
        <v>0</v>
      </c>
      <c r="AAM60" s="24">
        <f t="shared" ref="AAM60:ABB60" si="1953">IF(AND($G60&lt;&gt;"",$I60&lt;&gt;""),IF(AND($G60&lt;=AAM$11,$I60&gt;=AAM$11),1,0),"")</f>
        <v>0</v>
      </c>
      <c r="AAN60" s="24">
        <f t="shared" si="1953"/>
        <v>0</v>
      </c>
      <c r="AAO60" s="24">
        <f t="shared" si="1953"/>
        <v>0</v>
      </c>
      <c r="AAP60" s="26">
        <f t="shared" si="1953"/>
        <v>0</v>
      </c>
      <c r="AAQ60" s="25">
        <f t="shared" si="1953"/>
        <v>0</v>
      </c>
      <c r="AAR60" s="24">
        <f t="shared" si="1953"/>
        <v>0</v>
      </c>
      <c r="AAS60" s="24">
        <f t="shared" si="1953"/>
        <v>0</v>
      </c>
      <c r="AAT60" s="24">
        <f t="shared" si="1953"/>
        <v>0</v>
      </c>
      <c r="AAU60" s="24">
        <f t="shared" si="1953"/>
        <v>0</v>
      </c>
      <c r="AAV60" s="24">
        <f t="shared" si="1953"/>
        <v>0</v>
      </c>
      <c r="AAW60" s="24">
        <f t="shared" si="1953"/>
        <v>0</v>
      </c>
      <c r="AAX60" s="24">
        <f t="shared" si="1953"/>
        <v>0</v>
      </c>
      <c r="AAY60" s="24">
        <f t="shared" si="1953"/>
        <v>0</v>
      </c>
      <c r="AAZ60" s="24">
        <f t="shared" si="1953"/>
        <v>0</v>
      </c>
      <c r="ABA60" s="24">
        <f t="shared" si="1953"/>
        <v>0</v>
      </c>
      <c r="ABB60" s="26">
        <f t="shared" si="1953"/>
        <v>0</v>
      </c>
      <c r="ABC60" s="25">
        <f t="shared" ref="ABC60:ABR60" si="1954">IF(AND($G60&lt;&gt;"",$I60&lt;&gt;""),IF(AND($G60&lt;=ABC$11,$I60&gt;=ABC$11),1,0),"")</f>
        <v>0</v>
      </c>
      <c r="ABD60" s="24">
        <f t="shared" si="1954"/>
        <v>0</v>
      </c>
      <c r="ABE60" s="24">
        <f t="shared" si="1954"/>
        <v>0</v>
      </c>
      <c r="ABF60" s="24">
        <f t="shared" si="1954"/>
        <v>0</v>
      </c>
      <c r="ABG60" s="24">
        <f t="shared" si="1954"/>
        <v>0</v>
      </c>
      <c r="ABH60" s="24">
        <f t="shared" si="1954"/>
        <v>0</v>
      </c>
      <c r="ABI60" s="24">
        <f t="shared" si="1954"/>
        <v>0</v>
      </c>
      <c r="ABJ60" s="24">
        <f t="shared" si="1954"/>
        <v>0</v>
      </c>
      <c r="ABK60" s="24">
        <f t="shared" si="1954"/>
        <v>0</v>
      </c>
      <c r="ABL60" s="24">
        <f t="shared" si="1954"/>
        <v>0</v>
      </c>
      <c r="ABM60" s="24">
        <f t="shared" si="1954"/>
        <v>0</v>
      </c>
      <c r="ABN60" s="26">
        <f t="shared" si="1954"/>
        <v>0</v>
      </c>
      <c r="ABO60" s="25">
        <f t="shared" si="1954"/>
        <v>0</v>
      </c>
      <c r="ABP60" s="24">
        <f t="shared" si="1954"/>
        <v>0</v>
      </c>
      <c r="ABQ60" s="24">
        <f t="shared" si="1954"/>
        <v>0</v>
      </c>
      <c r="ABR60" s="24">
        <f t="shared" si="1954"/>
        <v>0</v>
      </c>
      <c r="ABS60" s="24">
        <f t="shared" si="1492"/>
        <v>0</v>
      </c>
      <c r="ABT60" s="24">
        <f t="shared" si="1492"/>
        <v>0</v>
      </c>
      <c r="ABU60" s="24">
        <f t="shared" si="1492"/>
        <v>0</v>
      </c>
      <c r="ABV60" s="24">
        <f t="shared" si="1492"/>
        <v>0</v>
      </c>
      <c r="ABW60" s="24">
        <f t="shared" si="1492"/>
        <v>0</v>
      </c>
      <c r="ABX60" s="24">
        <f t="shared" si="1492"/>
        <v>0</v>
      </c>
      <c r="ABY60" s="24">
        <f t="shared" si="1492"/>
        <v>0</v>
      </c>
      <c r="ABZ60" s="26">
        <f t="shared" si="1492"/>
        <v>0</v>
      </c>
      <c r="ACA60" s="25">
        <f t="shared" si="1492"/>
        <v>0</v>
      </c>
      <c r="ACB60" s="24">
        <f t="shared" si="1492"/>
        <v>0</v>
      </c>
      <c r="ACC60" s="24">
        <f t="shared" si="1492"/>
        <v>0</v>
      </c>
      <c r="ACD60" s="24">
        <f t="shared" si="1492"/>
        <v>0</v>
      </c>
      <c r="ACE60" s="24">
        <f t="shared" si="1492"/>
        <v>0</v>
      </c>
      <c r="ACF60" s="24">
        <f t="shared" si="1492"/>
        <v>0</v>
      </c>
      <c r="ACG60" s="24">
        <f t="shared" si="1492"/>
        <v>0</v>
      </c>
      <c r="ACH60" s="24">
        <f t="shared" si="1492"/>
        <v>0</v>
      </c>
      <c r="ACI60" s="24">
        <f t="shared" si="1492"/>
        <v>0</v>
      </c>
      <c r="ACJ60" s="24">
        <f t="shared" si="1492"/>
        <v>0</v>
      </c>
      <c r="ACK60" s="24">
        <f t="shared" si="1492"/>
        <v>0</v>
      </c>
      <c r="ACL60" s="26">
        <f t="shared" si="1492"/>
        <v>0</v>
      </c>
      <c r="ACM60" s="25">
        <f t="shared" si="1492"/>
        <v>0</v>
      </c>
      <c r="ACN60" s="24">
        <f t="shared" si="1492"/>
        <v>0</v>
      </c>
      <c r="ACO60" s="24">
        <f t="shared" si="1492"/>
        <v>0</v>
      </c>
      <c r="ACP60" s="24">
        <f t="shared" si="1492"/>
        <v>0</v>
      </c>
      <c r="ACQ60" s="24">
        <f t="shared" si="1492"/>
        <v>0</v>
      </c>
      <c r="ACR60" s="24">
        <f t="shared" si="1492"/>
        <v>0</v>
      </c>
      <c r="ACS60" s="24">
        <f t="shared" si="1492"/>
        <v>0</v>
      </c>
      <c r="ACT60" s="24">
        <f t="shared" si="1492"/>
        <v>0</v>
      </c>
      <c r="ACU60" s="24">
        <f t="shared" si="1492"/>
        <v>0</v>
      </c>
      <c r="ACV60" s="24">
        <f t="shared" si="1492"/>
        <v>0</v>
      </c>
      <c r="ACW60" s="24">
        <f t="shared" si="1492"/>
        <v>0</v>
      </c>
      <c r="ACX60" s="26">
        <f t="shared" si="1492"/>
        <v>0</v>
      </c>
      <c r="ACY60" s="149"/>
      <c r="ACZ60" s="150"/>
      <c r="ADA60" s="150"/>
      <c r="ADB60" s="151"/>
    </row>
    <row r="61" spans="2:782" ht="11.25" customHeight="1" x14ac:dyDescent="0.2">
      <c r="B61" s="153"/>
      <c r="C61" s="225"/>
      <c r="D61" s="156"/>
      <c r="E61" s="236"/>
      <c r="F61" s="167"/>
      <c r="G61" s="70"/>
      <c r="H61" s="43" t="s">
        <v>66</v>
      </c>
      <c r="I61" s="93"/>
      <c r="J61" s="63">
        <f t="shared" ref="J61" si="1955">I61-G61</f>
        <v>0</v>
      </c>
      <c r="K61" s="22" t="str">
        <f t="shared" ref="K61:Z61" si="1956">IF(AND($G61&lt;&gt;"",$I61&lt;&gt;""),IF(AND($G61&lt;=K$11,$I61&gt;=K$11),2,0),"")</f>
        <v/>
      </c>
      <c r="L61" s="12" t="str">
        <f t="shared" si="1956"/>
        <v/>
      </c>
      <c r="M61" s="12" t="str">
        <f t="shared" si="1956"/>
        <v/>
      </c>
      <c r="N61" s="12" t="str">
        <f t="shared" si="1956"/>
        <v/>
      </c>
      <c r="O61" s="12" t="str">
        <f t="shared" si="1956"/>
        <v/>
      </c>
      <c r="P61" s="12" t="str">
        <f t="shared" si="1956"/>
        <v/>
      </c>
      <c r="Q61" s="12" t="str">
        <f t="shared" si="1956"/>
        <v/>
      </c>
      <c r="R61" s="12" t="str">
        <f t="shared" si="1956"/>
        <v/>
      </c>
      <c r="S61" s="12" t="str">
        <f t="shared" si="1956"/>
        <v/>
      </c>
      <c r="T61" s="12" t="str">
        <f t="shared" si="1956"/>
        <v/>
      </c>
      <c r="U61" s="12" t="str">
        <f t="shared" si="1956"/>
        <v/>
      </c>
      <c r="V61" s="12" t="str">
        <f t="shared" si="1956"/>
        <v/>
      </c>
      <c r="W61" s="11" t="str">
        <f t="shared" si="1956"/>
        <v/>
      </c>
      <c r="X61" s="12" t="str">
        <f t="shared" si="1956"/>
        <v/>
      </c>
      <c r="Y61" s="12" t="str">
        <f t="shared" si="1956"/>
        <v/>
      </c>
      <c r="Z61" s="12" t="str">
        <f t="shared" si="1956"/>
        <v/>
      </c>
      <c r="AA61" s="12" t="str">
        <f t="shared" ref="AA61:AP61" si="1957">IF(AND($G61&lt;&gt;"",$I61&lt;&gt;""),IF(AND($G61&lt;=AA$11,$I61&gt;=AA$11),2,0),"")</f>
        <v/>
      </c>
      <c r="AB61" s="12" t="str">
        <f t="shared" si="1957"/>
        <v/>
      </c>
      <c r="AC61" s="12" t="str">
        <f t="shared" si="1957"/>
        <v/>
      </c>
      <c r="AD61" s="12" t="str">
        <f t="shared" si="1957"/>
        <v/>
      </c>
      <c r="AE61" s="12" t="str">
        <f t="shared" si="1957"/>
        <v/>
      </c>
      <c r="AF61" s="12" t="str">
        <f t="shared" si="1957"/>
        <v/>
      </c>
      <c r="AG61" s="12" t="str">
        <f t="shared" si="1957"/>
        <v/>
      </c>
      <c r="AH61" s="12" t="str">
        <f t="shared" si="1957"/>
        <v/>
      </c>
      <c r="AI61" s="11" t="str">
        <f t="shared" si="1957"/>
        <v/>
      </c>
      <c r="AJ61" s="12" t="str">
        <f t="shared" si="1957"/>
        <v/>
      </c>
      <c r="AK61" s="12" t="str">
        <f t="shared" si="1957"/>
        <v/>
      </c>
      <c r="AL61" s="12" t="str">
        <f t="shared" si="1957"/>
        <v/>
      </c>
      <c r="AM61" s="12" t="str">
        <f t="shared" si="1957"/>
        <v/>
      </c>
      <c r="AN61" s="12" t="str">
        <f t="shared" si="1957"/>
        <v/>
      </c>
      <c r="AO61" s="12" t="str">
        <f t="shared" si="1957"/>
        <v/>
      </c>
      <c r="AP61" s="12" t="str">
        <f t="shared" si="1957"/>
        <v/>
      </c>
      <c r="AQ61" s="12" t="str">
        <f t="shared" ref="AQ61:BF61" si="1958">IF(AND($G61&lt;&gt;"",$I61&lt;&gt;""),IF(AND($G61&lt;=AQ$11,$I61&gt;=AQ$11),2,0),"")</f>
        <v/>
      </c>
      <c r="AR61" s="12" t="str">
        <f t="shared" si="1958"/>
        <v/>
      </c>
      <c r="AS61" s="12" t="str">
        <f t="shared" si="1958"/>
        <v/>
      </c>
      <c r="AT61" s="13" t="str">
        <f t="shared" si="1958"/>
        <v/>
      </c>
      <c r="AU61" s="12" t="str">
        <f t="shared" si="1958"/>
        <v/>
      </c>
      <c r="AV61" s="12" t="str">
        <f t="shared" si="1958"/>
        <v/>
      </c>
      <c r="AW61" s="12" t="str">
        <f t="shared" si="1958"/>
        <v/>
      </c>
      <c r="AX61" s="12" t="str">
        <f t="shared" si="1958"/>
        <v/>
      </c>
      <c r="AY61" s="12" t="str">
        <f t="shared" si="1958"/>
        <v/>
      </c>
      <c r="AZ61" s="12" t="str">
        <f t="shared" si="1958"/>
        <v/>
      </c>
      <c r="BA61" s="12" t="str">
        <f t="shared" si="1958"/>
        <v/>
      </c>
      <c r="BB61" s="12" t="str">
        <f t="shared" si="1958"/>
        <v/>
      </c>
      <c r="BC61" s="12" t="str">
        <f t="shared" si="1958"/>
        <v/>
      </c>
      <c r="BD61" s="12" t="str">
        <f t="shared" si="1958"/>
        <v/>
      </c>
      <c r="BE61" s="12" t="str">
        <f t="shared" si="1958"/>
        <v/>
      </c>
      <c r="BF61" s="12" t="str">
        <f t="shared" si="1958"/>
        <v/>
      </c>
      <c r="BG61" s="11" t="str">
        <f t="shared" ref="BG61:BV61" si="1959">IF(AND($G61&lt;&gt;"",$I61&lt;&gt;""),IF(AND($G61&lt;=BG$11,$I61&gt;=BG$11),2,0),"")</f>
        <v/>
      </c>
      <c r="BH61" s="12" t="str">
        <f t="shared" si="1959"/>
        <v/>
      </c>
      <c r="BI61" s="12" t="str">
        <f t="shared" si="1959"/>
        <v/>
      </c>
      <c r="BJ61" s="12" t="str">
        <f t="shared" si="1959"/>
        <v/>
      </c>
      <c r="BK61" s="12" t="str">
        <f t="shared" si="1959"/>
        <v/>
      </c>
      <c r="BL61" s="12" t="str">
        <f t="shared" si="1959"/>
        <v/>
      </c>
      <c r="BM61" s="12" t="str">
        <f t="shared" si="1959"/>
        <v/>
      </c>
      <c r="BN61" s="12" t="str">
        <f t="shared" si="1959"/>
        <v/>
      </c>
      <c r="BO61" s="12" t="str">
        <f t="shared" si="1959"/>
        <v/>
      </c>
      <c r="BP61" s="12" t="str">
        <f t="shared" si="1959"/>
        <v/>
      </c>
      <c r="BQ61" s="12" t="str">
        <f t="shared" si="1959"/>
        <v/>
      </c>
      <c r="BR61" s="13" t="str">
        <f t="shared" si="1959"/>
        <v/>
      </c>
      <c r="BS61" s="11" t="str">
        <f t="shared" si="1959"/>
        <v/>
      </c>
      <c r="BT61" s="12" t="str">
        <f t="shared" si="1959"/>
        <v/>
      </c>
      <c r="BU61" s="12" t="str">
        <f t="shared" si="1959"/>
        <v/>
      </c>
      <c r="BV61" s="12" t="str">
        <f t="shared" si="1959"/>
        <v/>
      </c>
      <c r="BW61" s="12" t="str">
        <f t="shared" ref="BW61:CL61" si="1960">IF(AND($G61&lt;&gt;"",$I61&lt;&gt;""),IF(AND($G61&lt;=BW$11,$I61&gt;=BW$11),2,0),"")</f>
        <v/>
      </c>
      <c r="BX61" s="12" t="str">
        <f t="shared" si="1960"/>
        <v/>
      </c>
      <c r="BY61" s="12" t="str">
        <f t="shared" si="1960"/>
        <v/>
      </c>
      <c r="BZ61" s="12" t="str">
        <f t="shared" si="1960"/>
        <v/>
      </c>
      <c r="CA61" s="12" t="str">
        <f t="shared" si="1960"/>
        <v/>
      </c>
      <c r="CB61" s="12" t="str">
        <f t="shared" si="1960"/>
        <v/>
      </c>
      <c r="CC61" s="12" t="str">
        <f t="shared" si="1960"/>
        <v/>
      </c>
      <c r="CD61" s="13" t="str">
        <f t="shared" si="1960"/>
        <v/>
      </c>
      <c r="CE61" s="11" t="str">
        <f t="shared" si="1960"/>
        <v/>
      </c>
      <c r="CF61" s="12" t="str">
        <f t="shared" si="1960"/>
        <v/>
      </c>
      <c r="CG61" s="12" t="str">
        <f t="shared" si="1960"/>
        <v/>
      </c>
      <c r="CH61" s="12" t="str">
        <f t="shared" si="1960"/>
        <v/>
      </c>
      <c r="CI61" s="12" t="str">
        <f t="shared" si="1960"/>
        <v/>
      </c>
      <c r="CJ61" s="12" t="str">
        <f t="shared" si="1960"/>
        <v/>
      </c>
      <c r="CK61" s="12" t="str">
        <f t="shared" si="1960"/>
        <v/>
      </c>
      <c r="CL61" s="12" t="str">
        <f t="shared" si="1960"/>
        <v/>
      </c>
      <c r="CM61" s="12" t="str">
        <f t="shared" ref="CM61:DA61" si="1961">IF(AND($G61&lt;&gt;"",$I61&lt;&gt;""),IF(AND($G61&lt;=CM$11,$I61&gt;=CM$11),2,0),"")</f>
        <v/>
      </c>
      <c r="CN61" s="12" t="str">
        <f t="shared" si="1961"/>
        <v/>
      </c>
      <c r="CO61" s="12" t="str">
        <f t="shared" si="1961"/>
        <v/>
      </c>
      <c r="CP61" s="13" t="str">
        <f t="shared" si="1961"/>
        <v/>
      </c>
      <c r="CQ61" s="11" t="str">
        <f t="shared" si="1961"/>
        <v/>
      </c>
      <c r="CR61" s="12" t="str">
        <f t="shared" si="1961"/>
        <v/>
      </c>
      <c r="CS61" s="12" t="str">
        <f t="shared" si="1961"/>
        <v/>
      </c>
      <c r="CT61" s="12" t="str">
        <f t="shared" si="1961"/>
        <v/>
      </c>
      <c r="CU61" s="12" t="str">
        <f t="shared" si="1961"/>
        <v/>
      </c>
      <c r="CV61" s="12" t="str">
        <f t="shared" si="1961"/>
        <v/>
      </c>
      <c r="CW61" s="12" t="str">
        <f t="shared" si="1961"/>
        <v/>
      </c>
      <c r="CX61" s="12" t="str">
        <f t="shared" si="1961"/>
        <v/>
      </c>
      <c r="CY61" s="12" t="str">
        <f t="shared" si="1961"/>
        <v/>
      </c>
      <c r="CZ61" s="12" t="str">
        <f t="shared" si="1961"/>
        <v/>
      </c>
      <c r="DA61" s="12" t="str">
        <f t="shared" si="1961"/>
        <v/>
      </c>
      <c r="DB61" s="13" t="str">
        <f t="shared" si="1591"/>
        <v/>
      </c>
      <c r="DC61" s="11" t="str">
        <f t="shared" ref="DC61:DR61" si="1962">IF(AND($G61&lt;&gt;"",$I61&lt;&gt;""),IF(AND($G61&lt;=DC$11,$I61&gt;=DC$11),2,0),"")</f>
        <v/>
      </c>
      <c r="DD61" s="12" t="str">
        <f t="shared" si="1962"/>
        <v/>
      </c>
      <c r="DE61" s="12" t="str">
        <f t="shared" si="1962"/>
        <v/>
      </c>
      <c r="DF61" s="12" t="str">
        <f t="shared" si="1962"/>
        <v/>
      </c>
      <c r="DG61" s="12" t="str">
        <f t="shared" si="1962"/>
        <v/>
      </c>
      <c r="DH61" s="12" t="str">
        <f t="shared" si="1962"/>
        <v/>
      </c>
      <c r="DI61" s="12" t="str">
        <f t="shared" si="1962"/>
        <v/>
      </c>
      <c r="DJ61" s="12" t="str">
        <f t="shared" si="1962"/>
        <v/>
      </c>
      <c r="DK61" s="12" t="str">
        <f t="shared" si="1962"/>
        <v/>
      </c>
      <c r="DL61" s="12" t="str">
        <f t="shared" si="1962"/>
        <v/>
      </c>
      <c r="DM61" s="12" t="str">
        <f t="shared" si="1962"/>
        <v/>
      </c>
      <c r="DN61" s="13" t="str">
        <f t="shared" si="1962"/>
        <v/>
      </c>
      <c r="DO61" s="11" t="str">
        <f t="shared" si="1962"/>
        <v/>
      </c>
      <c r="DP61" s="12" t="str">
        <f t="shared" si="1962"/>
        <v/>
      </c>
      <c r="DQ61" s="12" t="str">
        <f t="shared" si="1962"/>
        <v/>
      </c>
      <c r="DR61" s="12" t="str">
        <f t="shared" si="1962"/>
        <v/>
      </c>
      <c r="DS61" s="12" t="str">
        <f t="shared" ref="DS61:EH61" si="1963">IF(AND($G61&lt;&gt;"",$I61&lt;&gt;""),IF(AND($G61&lt;=DS$11,$I61&gt;=DS$11),2,0),"")</f>
        <v/>
      </c>
      <c r="DT61" s="12" t="str">
        <f t="shared" si="1963"/>
        <v/>
      </c>
      <c r="DU61" s="12" t="str">
        <f t="shared" si="1963"/>
        <v/>
      </c>
      <c r="DV61" s="12" t="str">
        <f t="shared" si="1963"/>
        <v/>
      </c>
      <c r="DW61" s="12" t="str">
        <f t="shared" si="1963"/>
        <v/>
      </c>
      <c r="DX61" s="12" t="str">
        <f t="shared" si="1963"/>
        <v/>
      </c>
      <c r="DY61" s="12" t="str">
        <f t="shared" si="1963"/>
        <v/>
      </c>
      <c r="DZ61" s="13" t="str">
        <f t="shared" si="1963"/>
        <v/>
      </c>
      <c r="EA61" s="11" t="str">
        <f t="shared" si="1963"/>
        <v/>
      </c>
      <c r="EB61" s="12" t="str">
        <f t="shared" si="1963"/>
        <v/>
      </c>
      <c r="EC61" s="12" t="str">
        <f t="shared" si="1963"/>
        <v/>
      </c>
      <c r="ED61" s="12" t="str">
        <f t="shared" si="1963"/>
        <v/>
      </c>
      <c r="EE61" s="12" t="str">
        <f t="shared" si="1963"/>
        <v/>
      </c>
      <c r="EF61" s="12" t="str">
        <f t="shared" si="1963"/>
        <v/>
      </c>
      <c r="EG61" s="12" t="str">
        <f t="shared" si="1963"/>
        <v/>
      </c>
      <c r="EH61" s="12" t="str">
        <f t="shared" si="1963"/>
        <v/>
      </c>
      <c r="EI61" s="12" t="str">
        <f t="shared" ref="EI61:EX61" si="1964">IF(AND($G61&lt;&gt;"",$I61&lt;&gt;""),IF(AND($G61&lt;=EI$11,$I61&gt;=EI$11),2,0),"")</f>
        <v/>
      </c>
      <c r="EJ61" s="12" t="str">
        <f t="shared" si="1964"/>
        <v/>
      </c>
      <c r="EK61" s="12" t="str">
        <f t="shared" si="1964"/>
        <v/>
      </c>
      <c r="EL61" s="13" t="str">
        <f t="shared" si="1964"/>
        <v/>
      </c>
      <c r="EM61" s="11" t="str">
        <f t="shared" si="1964"/>
        <v/>
      </c>
      <c r="EN61" s="12" t="str">
        <f t="shared" si="1964"/>
        <v/>
      </c>
      <c r="EO61" s="12" t="str">
        <f t="shared" si="1964"/>
        <v/>
      </c>
      <c r="EP61" s="12" t="str">
        <f t="shared" si="1964"/>
        <v/>
      </c>
      <c r="EQ61" s="12" t="str">
        <f t="shared" si="1964"/>
        <v/>
      </c>
      <c r="ER61" s="12" t="str">
        <f t="shared" si="1964"/>
        <v/>
      </c>
      <c r="ES61" s="12" t="str">
        <f t="shared" si="1964"/>
        <v/>
      </c>
      <c r="ET61" s="12" t="str">
        <f t="shared" si="1964"/>
        <v/>
      </c>
      <c r="EU61" s="12" t="str">
        <f t="shared" si="1964"/>
        <v/>
      </c>
      <c r="EV61" s="12" t="str">
        <f t="shared" si="1964"/>
        <v/>
      </c>
      <c r="EW61" s="12" t="str">
        <f t="shared" si="1964"/>
        <v/>
      </c>
      <c r="EX61" s="13" t="str">
        <f t="shared" si="1964"/>
        <v/>
      </c>
      <c r="EY61" s="11" t="str">
        <f t="shared" ref="EY61:FN61" si="1965">IF(AND($G61&lt;&gt;"",$I61&lt;&gt;""),IF(AND($G61&lt;=EY$11,$I61&gt;=EY$11),2,0),"")</f>
        <v/>
      </c>
      <c r="EZ61" s="12" t="str">
        <f t="shared" si="1965"/>
        <v/>
      </c>
      <c r="FA61" s="12" t="str">
        <f t="shared" si="1965"/>
        <v/>
      </c>
      <c r="FB61" s="12" t="str">
        <f t="shared" si="1965"/>
        <v/>
      </c>
      <c r="FC61" s="12" t="str">
        <f t="shared" si="1965"/>
        <v/>
      </c>
      <c r="FD61" s="12" t="str">
        <f t="shared" si="1965"/>
        <v/>
      </c>
      <c r="FE61" s="12" t="str">
        <f t="shared" si="1965"/>
        <v/>
      </c>
      <c r="FF61" s="12" t="str">
        <f t="shared" si="1965"/>
        <v/>
      </c>
      <c r="FG61" s="12" t="str">
        <f t="shared" si="1965"/>
        <v/>
      </c>
      <c r="FH61" s="12" t="str">
        <f t="shared" si="1965"/>
        <v/>
      </c>
      <c r="FI61" s="12" t="str">
        <f t="shared" si="1965"/>
        <v/>
      </c>
      <c r="FJ61" s="13" t="str">
        <f t="shared" si="1965"/>
        <v/>
      </c>
      <c r="FK61" s="11" t="str">
        <f t="shared" si="1965"/>
        <v/>
      </c>
      <c r="FL61" s="12" t="str">
        <f t="shared" si="1965"/>
        <v/>
      </c>
      <c r="FM61" s="12" t="str">
        <f t="shared" si="1965"/>
        <v/>
      </c>
      <c r="FN61" s="12" t="str">
        <f t="shared" si="1965"/>
        <v/>
      </c>
      <c r="FO61" s="12" t="str">
        <f t="shared" ref="FO61:GD61" si="1966">IF(AND($G61&lt;&gt;"",$I61&lt;&gt;""),IF(AND($G61&lt;=FO$11,$I61&gt;=FO$11),2,0),"")</f>
        <v/>
      </c>
      <c r="FP61" s="12" t="str">
        <f t="shared" si="1966"/>
        <v/>
      </c>
      <c r="FQ61" s="12" t="str">
        <f t="shared" si="1966"/>
        <v/>
      </c>
      <c r="FR61" s="12" t="str">
        <f t="shared" si="1966"/>
        <v/>
      </c>
      <c r="FS61" s="12" t="str">
        <f t="shared" si="1966"/>
        <v/>
      </c>
      <c r="FT61" s="12" t="str">
        <f t="shared" si="1966"/>
        <v/>
      </c>
      <c r="FU61" s="12" t="str">
        <f t="shared" si="1966"/>
        <v/>
      </c>
      <c r="FV61" s="13" t="str">
        <f t="shared" si="1966"/>
        <v/>
      </c>
      <c r="FW61" s="11" t="str">
        <f t="shared" si="1966"/>
        <v/>
      </c>
      <c r="FX61" s="12" t="str">
        <f t="shared" si="1966"/>
        <v/>
      </c>
      <c r="FY61" s="12" t="str">
        <f t="shared" si="1966"/>
        <v/>
      </c>
      <c r="FZ61" s="12" t="str">
        <f t="shared" si="1966"/>
        <v/>
      </c>
      <c r="GA61" s="12" t="str">
        <f t="shared" si="1966"/>
        <v/>
      </c>
      <c r="GB61" s="12" t="str">
        <f t="shared" si="1966"/>
        <v/>
      </c>
      <c r="GC61" s="12" t="str">
        <f t="shared" si="1966"/>
        <v/>
      </c>
      <c r="GD61" s="12" t="str">
        <f t="shared" si="1966"/>
        <v/>
      </c>
      <c r="GE61" s="12" t="str">
        <f t="shared" ref="GE61:GT61" si="1967">IF(AND($G61&lt;&gt;"",$I61&lt;&gt;""),IF(AND($G61&lt;=GE$11,$I61&gt;=GE$11),2,0),"")</f>
        <v/>
      </c>
      <c r="GF61" s="12" t="str">
        <f t="shared" si="1967"/>
        <v/>
      </c>
      <c r="GG61" s="12" t="str">
        <f t="shared" si="1967"/>
        <v/>
      </c>
      <c r="GH61" s="13" t="str">
        <f t="shared" si="1967"/>
        <v/>
      </c>
      <c r="GI61" s="11" t="str">
        <f t="shared" si="1967"/>
        <v/>
      </c>
      <c r="GJ61" s="12" t="str">
        <f t="shared" si="1967"/>
        <v/>
      </c>
      <c r="GK61" s="12" t="str">
        <f t="shared" si="1967"/>
        <v/>
      </c>
      <c r="GL61" s="12" t="str">
        <f t="shared" si="1967"/>
        <v/>
      </c>
      <c r="GM61" s="12" t="str">
        <f t="shared" si="1967"/>
        <v/>
      </c>
      <c r="GN61" s="12" t="str">
        <f t="shared" si="1967"/>
        <v/>
      </c>
      <c r="GO61" s="12" t="str">
        <f t="shared" si="1967"/>
        <v/>
      </c>
      <c r="GP61" s="12" t="str">
        <f t="shared" si="1967"/>
        <v/>
      </c>
      <c r="GQ61" s="12" t="str">
        <f t="shared" si="1967"/>
        <v/>
      </c>
      <c r="GR61" s="12" t="str">
        <f t="shared" si="1967"/>
        <v/>
      </c>
      <c r="GS61" s="12" t="str">
        <f t="shared" si="1967"/>
        <v/>
      </c>
      <c r="GT61" s="13" t="str">
        <f t="shared" si="1967"/>
        <v/>
      </c>
      <c r="GU61" s="11" t="str">
        <f t="shared" ref="GU61:HJ61" si="1968">IF(AND($G61&lt;&gt;"",$I61&lt;&gt;""),IF(AND($G61&lt;=GU$11,$I61&gt;=GU$11),2,0),"")</f>
        <v/>
      </c>
      <c r="GV61" s="12" t="str">
        <f t="shared" si="1968"/>
        <v/>
      </c>
      <c r="GW61" s="12" t="str">
        <f t="shared" si="1968"/>
        <v/>
      </c>
      <c r="GX61" s="12" t="str">
        <f t="shared" si="1968"/>
        <v/>
      </c>
      <c r="GY61" s="12" t="str">
        <f t="shared" si="1968"/>
        <v/>
      </c>
      <c r="GZ61" s="12" t="str">
        <f t="shared" si="1968"/>
        <v/>
      </c>
      <c r="HA61" s="12" t="str">
        <f t="shared" si="1968"/>
        <v/>
      </c>
      <c r="HB61" s="12" t="str">
        <f t="shared" si="1968"/>
        <v/>
      </c>
      <c r="HC61" s="12" t="str">
        <f t="shared" si="1968"/>
        <v/>
      </c>
      <c r="HD61" s="12" t="str">
        <f t="shared" si="1968"/>
        <v/>
      </c>
      <c r="HE61" s="12" t="str">
        <f t="shared" si="1968"/>
        <v/>
      </c>
      <c r="HF61" s="13" t="str">
        <f t="shared" si="1968"/>
        <v/>
      </c>
      <c r="HG61" s="11" t="str">
        <f t="shared" si="1968"/>
        <v/>
      </c>
      <c r="HH61" s="12" t="str">
        <f t="shared" si="1968"/>
        <v/>
      </c>
      <c r="HI61" s="12" t="str">
        <f t="shared" si="1968"/>
        <v/>
      </c>
      <c r="HJ61" s="12" t="str">
        <f t="shared" si="1968"/>
        <v/>
      </c>
      <c r="HK61" s="12" t="str">
        <f t="shared" ref="HK61:HZ61" si="1969">IF(AND($G61&lt;&gt;"",$I61&lt;&gt;""),IF(AND($G61&lt;=HK$11,$I61&gt;=HK$11),2,0),"")</f>
        <v/>
      </c>
      <c r="HL61" s="12" t="str">
        <f t="shared" si="1969"/>
        <v/>
      </c>
      <c r="HM61" s="12" t="str">
        <f t="shared" si="1969"/>
        <v/>
      </c>
      <c r="HN61" s="12" t="str">
        <f t="shared" si="1969"/>
        <v/>
      </c>
      <c r="HO61" s="12" t="str">
        <f t="shared" si="1969"/>
        <v/>
      </c>
      <c r="HP61" s="12" t="str">
        <f t="shared" si="1969"/>
        <v/>
      </c>
      <c r="HQ61" s="12" t="str">
        <f t="shared" si="1969"/>
        <v/>
      </c>
      <c r="HR61" s="13" t="str">
        <f t="shared" si="1969"/>
        <v/>
      </c>
      <c r="HS61" s="11" t="str">
        <f t="shared" si="1969"/>
        <v/>
      </c>
      <c r="HT61" s="12" t="str">
        <f t="shared" si="1969"/>
        <v/>
      </c>
      <c r="HU61" s="12" t="str">
        <f t="shared" si="1969"/>
        <v/>
      </c>
      <c r="HV61" s="12" t="str">
        <f t="shared" si="1969"/>
        <v/>
      </c>
      <c r="HW61" s="12" t="str">
        <f t="shared" si="1969"/>
        <v/>
      </c>
      <c r="HX61" s="12" t="str">
        <f t="shared" si="1969"/>
        <v/>
      </c>
      <c r="HY61" s="12" t="str">
        <f t="shared" si="1969"/>
        <v/>
      </c>
      <c r="HZ61" s="12" t="str">
        <f t="shared" si="1969"/>
        <v/>
      </c>
      <c r="IA61" s="12" t="str">
        <f t="shared" ref="IA61:IP61" si="1970">IF(AND($G61&lt;&gt;"",$I61&lt;&gt;""),IF(AND($G61&lt;=IA$11,$I61&gt;=IA$11),2,0),"")</f>
        <v/>
      </c>
      <c r="IB61" s="12" t="str">
        <f t="shared" si="1970"/>
        <v/>
      </c>
      <c r="IC61" s="12" t="str">
        <f t="shared" si="1970"/>
        <v/>
      </c>
      <c r="ID61" s="13" t="str">
        <f t="shared" si="1970"/>
        <v/>
      </c>
      <c r="IE61" s="11" t="str">
        <f t="shared" si="1970"/>
        <v/>
      </c>
      <c r="IF61" s="12" t="str">
        <f t="shared" si="1970"/>
        <v/>
      </c>
      <c r="IG61" s="12" t="str">
        <f t="shared" si="1970"/>
        <v/>
      </c>
      <c r="IH61" s="12" t="str">
        <f t="shared" si="1970"/>
        <v/>
      </c>
      <c r="II61" s="12" t="str">
        <f t="shared" si="1970"/>
        <v/>
      </c>
      <c r="IJ61" s="12" t="str">
        <f t="shared" si="1970"/>
        <v/>
      </c>
      <c r="IK61" s="12" t="str">
        <f t="shared" si="1970"/>
        <v/>
      </c>
      <c r="IL61" s="12" t="str">
        <f t="shared" si="1970"/>
        <v/>
      </c>
      <c r="IM61" s="12" t="str">
        <f t="shared" si="1970"/>
        <v/>
      </c>
      <c r="IN61" s="12" t="str">
        <f t="shared" si="1970"/>
        <v/>
      </c>
      <c r="IO61" s="12" t="str">
        <f t="shared" si="1970"/>
        <v/>
      </c>
      <c r="IP61" s="13" t="str">
        <f t="shared" si="1970"/>
        <v/>
      </c>
      <c r="IQ61" s="11" t="str">
        <f t="shared" ref="IQ61:JF61" si="1971">IF(AND($G61&lt;&gt;"",$I61&lt;&gt;""),IF(AND($G61&lt;=IQ$11,$I61&gt;=IQ$11),2,0),"")</f>
        <v/>
      </c>
      <c r="IR61" s="12" t="str">
        <f t="shared" si="1971"/>
        <v/>
      </c>
      <c r="IS61" s="12" t="str">
        <f t="shared" si="1971"/>
        <v/>
      </c>
      <c r="IT61" s="12" t="str">
        <f t="shared" si="1971"/>
        <v/>
      </c>
      <c r="IU61" s="12" t="str">
        <f t="shared" si="1971"/>
        <v/>
      </c>
      <c r="IV61" s="12" t="str">
        <f t="shared" si="1971"/>
        <v/>
      </c>
      <c r="IW61" s="12" t="str">
        <f t="shared" si="1971"/>
        <v/>
      </c>
      <c r="IX61" s="12" t="str">
        <f t="shared" si="1971"/>
        <v/>
      </c>
      <c r="IY61" s="12" t="str">
        <f t="shared" si="1971"/>
        <v/>
      </c>
      <c r="IZ61" s="12" t="str">
        <f t="shared" si="1971"/>
        <v/>
      </c>
      <c r="JA61" s="12" t="str">
        <f t="shared" si="1971"/>
        <v/>
      </c>
      <c r="JB61" s="13" t="str">
        <f t="shared" si="1971"/>
        <v/>
      </c>
      <c r="JC61" s="11" t="str">
        <f t="shared" si="1971"/>
        <v/>
      </c>
      <c r="JD61" s="12" t="str">
        <f t="shared" si="1971"/>
        <v/>
      </c>
      <c r="JE61" s="12" t="str">
        <f t="shared" si="1971"/>
        <v/>
      </c>
      <c r="JF61" s="12" t="str">
        <f t="shared" si="1971"/>
        <v/>
      </c>
      <c r="JG61" s="12" t="str">
        <f t="shared" ref="JG61:JV61" si="1972">IF(AND($G61&lt;&gt;"",$I61&lt;&gt;""),IF(AND($G61&lt;=JG$11,$I61&gt;=JG$11),2,0),"")</f>
        <v/>
      </c>
      <c r="JH61" s="12" t="str">
        <f t="shared" si="1972"/>
        <v/>
      </c>
      <c r="JI61" s="12" t="str">
        <f t="shared" si="1972"/>
        <v/>
      </c>
      <c r="JJ61" s="12" t="str">
        <f t="shared" si="1972"/>
        <v/>
      </c>
      <c r="JK61" s="12" t="str">
        <f t="shared" si="1972"/>
        <v/>
      </c>
      <c r="JL61" s="12" t="str">
        <f t="shared" si="1972"/>
        <v/>
      </c>
      <c r="JM61" s="12" t="str">
        <f t="shared" si="1972"/>
        <v/>
      </c>
      <c r="JN61" s="13" t="str">
        <f t="shared" si="1972"/>
        <v/>
      </c>
      <c r="JO61" s="11" t="str">
        <f t="shared" si="1972"/>
        <v/>
      </c>
      <c r="JP61" s="12" t="str">
        <f t="shared" si="1972"/>
        <v/>
      </c>
      <c r="JQ61" s="12" t="str">
        <f t="shared" si="1972"/>
        <v/>
      </c>
      <c r="JR61" s="12" t="str">
        <f t="shared" si="1972"/>
        <v/>
      </c>
      <c r="JS61" s="12" t="str">
        <f t="shared" si="1972"/>
        <v/>
      </c>
      <c r="JT61" s="12" t="str">
        <f t="shared" si="1972"/>
        <v/>
      </c>
      <c r="JU61" s="12" t="str">
        <f t="shared" si="1972"/>
        <v/>
      </c>
      <c r="JV61" s="12" t="str">
        <f t="shared" si="1972"/>
        <v/>
      </c>
      <c r="JW61" s="12" t="str">
        <f t="shared" ref="JW61:KL61" si="1973">IF(AND($G61&lt;&gt;"",$I61&lt;&gt;""),IF(AND($G61&lt;=JW$11,$I61&gt;=JW$11),2,0),"")</f>
        <v/>
      </c>
      <c r="JX61" s="12" t="str">
        <f t="shared" si="1973"/>
        <v/>
      </c>
      <c r="JY61" s="12" t="str">
        <f t="shared" si="1973"/>
        <v/>
      </c>
      <c r="JZ61" s="13" t="str">
        <f t="shared" si="1973"/>
        <v/>
      </c>
      <c r="KA61" s="11" t="str">
        <f t="shared" si="1973"/>
        <v/>
      </c>
      <c r="KB61" s="12" t="str">
        <f t="shared" si="1973"/>
        <v/>
      </c>
      <c r="KC61" s="12" t="str">
        <f t="shared" si="1973"/>
        <v/>
      </c>
      <c r="KD61" s="12" t="str">
        <f t="shared" si="1973"/>
        <v/>
      </c>
      <c r="KE61" s="12" t="str">
        <f t="shared" si="1973"/>
        <v/>
      </c>
      <c r="KF61" s="12" t="str">
        <f t="shared" si="1973"/>
        <v/>
      </c>
      <c r="KG61" s="12" t="str">
        <f t="shared" si="1973"/>
        <v/>
      </c>
      <c r="KH61" s="12" t="str">
        <f t="shared" si="1973"/>
        <v/>
      </c>
      <c r="KI61" s="12" t="str">
        <f t="shared" si="1973"/>
        <v/>
      </c>
      <c r="KJ61" s="12" t="str">
        <f t="shared" si="1973"/>
        <v/>
      </c>
      <c r="KK61" s="12" t="str">
        <f t="shared" si="1973"/>
        <v/>
      </c>
      <c r="KL61" s="13" t="str">
        <f t="shared" si="1973"/>
        <v/>
      </c>
      <c r="KM61" s="11" t="str">
        <f t="shared" ref="KM61:LB61" si="1974">IF(AND($G61&lt;&gt;"",$I61&lt;&gt;""),IF(AND($G61&lt;=KM$11,$I61&gt;=KM$11),2,0),"")</f>
        <v/>
      </c>
      <c r="KN61" s="12" t="str">
        <f t="shared" si="1974"/>
        <v/>
      </c>
      <c r="KO61" s="12" t="str">
        <f t="shared" si="1974"/>
        <v/>
      </c>
      <c r="KP61" s="12" t="str">
        <f t="shared" si="1974"/>
        <v/>
      </c>
      <c r="KQ61" s="12" t="str">
        <f t="shared" si="1974"/>
        <v/>
      </c>
      <c r="KR61" s="12" t="str">
        <f t="shared" si="1974"/>
        <v/>
      </c>
      <c r="KS61" s="12" t="str">
        <f t="shared" si="1974"/>
        <v/>
      </c>
      <c r="KT61" s="12" t="str">
        <f t="shared" si="1974"/>
        <v/>
      </c>
      <c r="KU61" s="12" t="str">
        <f t="shared" si="1974"/>
        <v/>
      </c>
      <c r="KV61" s="12" t="str">
        <f t="shared" si="1974"/>
        <v/>
      </c>
      <c r="KW61" s="12" t="str">
        <f t="shared" si="1974"/>
        <v/>
      </c>
      <c r="KX61" s="13" t="str">
        <f t="shared" si="1974"/>
        <v/>
      </c>
      <c r="KY61" s="11" t="str">
        <f t="shared" si="1974"/>
        <v/>
      </c>
      <c r="KZ61" s="12" t="str">
        <f t="shared" si="1974"/>
        <v/>
      </c>
      <c r="LA61" s="12" t="str">
        <f t="shared" si="1974"/>
        <v/>
      </c>
      <c r="LB61" s="12" t="str">
        <f t="shared" si="1974"/>
        <v/>
      </c>
      <c r="LC61" s="12" t="str">
        <f t="shared" ref="LC61:LR61" si="1975">IF(AND($G61&lt;&gt;"",$I61&lt;&gt;""),IF(AND($G61&lt;=LC$11,$I61&gt;=LC$11),2,0),"")</f>
        <v/>
      </c>
      <c r="LD61" s="12" t="str">
        <f t="shared" si="1975"/>
        <v/>
      </c>
      <c r="LE61" s="12" t="str">
        <f t="shared" si="1975"/>
        <v/>
      </c>
      <c r="LF61" s="12" t="str">
        <f t="shared" si="1975"/>
        <v/>
      </c>
      <c r="LG61" s="12" t="str">
        <f t="shared" si="1975"/>
        <v/>
      </c>
      <c r="LH61" s="12" t="str">
        <f t="shared" si="1975"/>
        <v/>
      </c>
      <c r="LI61" s="12" t="str">
        <f t="shared" si="1975"/>
        <v/>
      </c>
      <c r="LJ61" s="13" t="str">
        <f t="shared" si="1975"/>
        <v/>
      </c>
      <c r="LK61" s="11" t="str">
        <f t="shared" si="1975"/>
        <v/>
      </c>
      <c r="LL61" s="12" t="str">
        <f t="shared" si="1975"/>
        <v/>
      </c>
      <c r="LM61" s="12" t="str">
        <f t="shared" si="1975"/>
        <v/>
      </c>
      <c r="LN61" s="12" t="str">
        <f t="shared" si="1975"/>
        <v/>
      </c>
      <c r="LO61" s="12" t="str">
        <f t="shared" si="1975"/>
        <v/>
      </c>
      <c r="LP61" s="12" t="str">
        <f t="shared" si="1975"/>
        <v/>
      </c>
      <c r="LQ61" s="12" t="str">
        <f t="shared" si="1975"/>
        <v/>
      </c>
      <c r="LR61" s="12" t="str">
        <f t="shared" si="1975"/>
        <v/>
      </c>
      <c r="LS61" s="12" t="str">
        <f t="shared" ref="LS61:MH61" si="1976">IF(AND($G61&lt;&gt;"",$I61&lt;&gt;""),IF(AND($G61&lt;=LS$11,$I61&gt;=LS$11),2,0),"")</f>
        <v/>
      </c>
      <c r="LT61" s="12" t="str">
        <f t="shared" si="1976"/>
        <v/>
      </c>
      <c r="LU61" s="12" t="str">
        <f t="shared" si="1976"/>
        <v/>
      </c>
      <c r="LV61" s="13" t="str">
        <f t="shared" si="1976"/>
        <v/>
      </c>
      <c r="LW61" s="11" t="str">
        <f t="shared" si="1976"/>
        <v/>
      </c>
      <c r="LX61" s="12" t="str">
        <f t="shared" si="1976"/>
        <v/>
      </c>
      <c r="LY61" s="12" t="str">
        <f t="shared" si="1976"/>
        <v/>
      </c>
      <c r="LZ61" s="12" t="str">
        <f t="shared" si="1976"/>
        <v/>
      </c>
      <c r="MA61" s="12" t="str">
        <f t="shared" si="1976"/>
        <v/>
      </c>
      <c r="MB61" s="12" t="str">
        <f t="shared" si="1976"/>
        <v/>
      </c>
      <c r="MC61" s="12" t="str">
        <f t="shared" si="1976"/>
        <v/>
      </c>
      <c r="MD61" s="12" t="str">
        <f t="shared" si="1976"/>
        <v/>
      </c>
      <c r="ME61" s="12" t="str">
        <f t="shared" si="1976"/>
        <v/>
      </c>
      <c r="MF61" s="12" t="str">
        <f t="shared" si="1976"/>
        <v/>
      </c>
      <c r="MG61" s="12" t="str">
        <f t="shared" si="1976"/>
        <v/>
      </c>
      <c r="MH61" s="13" t="str">
        <f t="shared" si="1976"/>
        <v/>
      </c>
      <c r="MI61" s="11" t="str">
        <f t="shared" ref="MI61:MX61" si="1977">IF(AND($G61&lt;&gt;"",$I61&lt;&gt;""),IF(AND($G61&lt;=MI$11,$I61&gt;=MI$11),2,0),"")</f>
        <v/>
      </c>
      <c r="MJ61" s="12" t="str">
        <f t="shared" si="1977"/>
        <v/>
      </c>
      <c r="MK61" s="12" t="str">
        <f t="shared" si="1977"/>
        <v/>
      </c>
      <c r="ML61" s="12" t="str">
        <f t="shared" si="1977"/>
        <v/>
      </c>
      <c r="MM61" s="12" t="str">
        <f t="shared" si="1977"/>
        <v/>
      </c>
      <c r="MN61" s="12" t="str">
        <f t="shared" si="1977"/>
        <v/>
      </c>
      <c r="MO61" s="12" t="str">
        <f t="shared" si="1977"/>
        <v/>
      </c>
      <c r="MP61" s="12" t="str">
        <f t="shared" si="1977"/>
        <v/>
      </c>
      <c r="MQ61" s="12" t="str">
        <f t="shared" si="1977"/>
        <v/>
      </c>
      <c r="MR61" s="12" t="str">
        <f t="shared" si="1977"/>
        <v/>
      </c>
      <c r="MS61" s="12" t="str">
        <f t="shared" si="1977"/>
        <v/>
      </c>
      <c r="MT61" s="13" t="str">
        <f t="shared" si="1977"/>
        <v/>
      </c>
      <c r="MU61" s="11" t="str">
        <f t="shared" si="1977"/>
        <v/>
      </c>
      <c r="MV61" s="12" t="str">
        <f t="shared" si="1977"/>
        <v/>
      </c>
      <c r="MW61" s="12" t="str">
        <f t="shared" si="1977"/>
        <v/>
      </c>
      <c r="MX61" s="12" t="str">
        <f t="shared" si="1977"/>
        <v/>
      </c>
      <c r="MY61" s="12" t="str">
        <f t="shared" ref="MY61:NN61" si="1978">IF(AND($G61&lt;&gt;"",$I61&lt;&gt;""),IF(AND($G61&lt;=MY$11,$I61&gt;=MY$11),2,0),"")</f>
        <v/>
      </c>
      <c r="MZ61" s="12" t="str">
        <f t="shared" si="1978"/>
        <v/>
      </c>
      <c r="NA61" s="12" t="str">
        <f t="shared" si="1978"/>
        <v/>
      </c>
      <c r="NB61" s="12" t="str">
        <f t="shared" si="1978"/>
        <v/>
      </c>
      <c r="NC61" s="12" t="str">
        <f t="shared" si="1978"/>
        <v/>
      </c>
      <c r="ND61" s="12" t="str">
        <f t="shared" si="1978"/>
        <v/>
      </c>
      <c r="NE61" s="12" t="str">
        <f t="shared" si="1978"/>
        <v/>
      </c>
      <c r="NF61" s="13" t="str">
        <f t="shared" si="1978"/>
        <v/>
      </c>
      <c r="NG61" s="11" t="str">
        <f t="shared" si="1978"/>
        <v/>
      </c>
      <c r="NH61" s="12" t="str">
        <f t="shared" si="1978"/>
        <v/>
      </c>
      <c r="NI61" s="12" t="str">
        <f t="shared" si="1978"/>
        <v/>
      </c>
      <c r="NJ61" s="12" t="str">
        <f t="shared" si="1978"/>
        <v/>
      </c>
      <c r="NK61" s="12" t="str">
        <f t="shared" si="1978"/>
        <v/>
      </c>
      <c r="NL61" s="12" t="str">
        <f t="shared" si="1978"/>
        <v/>
      </c>
      <c r="NM61" s="12" t="str">
        <f t="shared" si="1978"/>
        <v/>
      </c>
      <c r="NN61" s="12" t="str">
        <f t="shared" si="1978"/>
        <v/>
      </c>
      <c r="NO61" s="12" t="str">
        <f t="shared" ref="NO61:OD61" si="1979">IF(AND($G61&lt;&gt;"",$I61&lt;&gt;""),IF(AND($G61&lt;=NO$11,$I61&gt;=NO$11),2,0),"")</f>
        <v/>
      </c>
      <c r="NP61" s="12" t="str">
        <f t="shared" si="1979"/>
        <v/>
      </c>
      <c r="NQ61" s="12" t="str">
        <f t="shared" si="1979"/>
        <v/>
      </c>
      <c r="NR61" s="13" t="str">
        <f t="shared" si="1979"/>
        <v/>
      </c>
      <c r="NS61" s="11" t="str">
        <f t="shared" si="1979"/>
        <v/>
      </c>
      <c r="NT61" s="12" t="str">
        <f t="shared" si="1979"/>
        <v/>
      </c>
      <c r="NU61" s="12" t="str">
        <f t="shared" si="1979"/>
        <v/>
      </c>
      <c r="NV61" s="12" t="str">
        <f t="shared" si="1979"/>
        <v/>
      </c>
      <c r="NW61" s="12" t="str">
        <f t="shared" si="1979"/>
        <v/>
      </c>
      <c r="NX61" s="12" t="str">
        <f t="shared" si="1979"/>
        <v/>
      </c>
      <c r="NY61" s="12" t="str">
        <f t="shared" si="1979"/>
        <v/>
      </c>
      <c r="NZ61" s="12" t="str">
        <f t="shared" si="1979"/>
        <v/>
      </c>
      <c r="OA61" s="12" t="str">
        <f t="shared" si="1979"/>
        <v/>
      </c>
      <c r="OB61" s="12" t="str">
        <f t="shared" si="1979"/>
        <v/>
      </c>
      <c r="OC61" s="12" t="str">
        <f t="shared" si="1979"/>
        <v/>
      </c>
      <c r="OD61" s="13" t="str">
        <f t="shared" si="1979"/>
        <v/>
      </c>
      <c r="OE61" s="11" t="str">
        <f t="shared" ref="OE61:OT61" si="1980">IF(AND($G61&lt;&gt;"",$I61&lt;&gt;""),IF(AND($G61&lt;=OE$11,$I61&gt;=OE$11),2,0),"")</f>
        <v/>
      </c>
      <c r="OF61" s="12" t="str">
        <f t="shared" si="1980"/>
        <v/>
      </c>
      <c r="OG61" s="12" t="str">
        <f t="shared" si="1980"/>
        <v/>
      </c>
      <c r="OH61" s="12" t="str">
        <f t="shared" si="1980"/>
        <v/>
      </c>
      <c r="OI61" s="12" t="str">
        <f t="shared" si="1980"/>
        <v/>
      </c>
      <c r="OJ61" s="12" t="str">
        <f t="shared" si="1980"/>
        <v/>
      </c>
      <c r="OK61" s="12" t="str">
        <f t="shared" si="1980"/>
        <v/>
      </c>
      <c r="OL61" s="12" t="str">
        <f t="shared" si="1980"/>
        <v/>
      </c>
      <c r="OM61" s="12" t="str">
        <f t="shared" si="1980"/>
        <v/>
      </c>
      <c r="ON61" s="12" t="str">
        <f t="shared" si="1980"/>
        <v/>
      </c>
      <c r="OO61" s="12" t="str">
        <f t="shared" si="1980"/>
        <v/>
      </c>
      <c r="OP61" s="13" t="str">
        <f t="shared" si="1980"/>
        <v/>
      </c>
      <c r="OQ61" s="11" t="str">
        <f t="shared" si="1980"/>
        <v/>
      </c>
      <c r="OR61" s="12" t="str">
        <f t="shared" si="1980"/>
        <v/>
      </c>
      <c r="OS61" s="12" t="str">
        <f t="shared" si="1980"/>
        <v/>
      </c>
      <c r="OT61" s="12" t="str">
        <f t="shared" si="1980"/>
        <v/>
      </c>
      <c r="OU61" s="12" t="str">
        <f t="shared" ref="OU61:PJ61" si="1981">IF(AND($G61&lt;&gt;"",$I61&lt;&gt;""),IF(AND($G61&lt;=OU$11,$I61&gt;=OU$11),2,0),"")</f>
        <v/>
      </c>
      <c r="OV61" s="12" t="str">
        <f t="shared" si="1981"/>
        <v/>
      </c>
      <c r="OW61" s="12" t="str">
        <f t="shared" si="1981"/>
        <v/>
      </c>
      <c r="OX61" s="12" t="str">
        <f t="shared" si="1981"/>
        <v/>
      </c>
      <c r="OY61" s="12" t="str">
        <f t="shared" si="1981"/>
        <v/>
      </c>
      <c r="OZ61" s="12" t="str">
        <f t="shared" si="1981"/>
        <v/>
      </c>
      <c r="PA61" s="12" t="str">
        <f t="shared" si="1981"/>
        <v/>
      </c>
      <c r="PB61" s="13" t="str">
        <f t="shared" si="1981"/>
        <v/>
      </c>
      <c r="PC61" s="11" t="str">
        <f t="shared" si="1981"/>
        <v/>
      </c>
      <c r="PD61" s="12" t="str">
        <f t="shared" si="1981"/>
        <v/>
      </c>
      <c r="PE61" s="12" t="str">
        <f t="shared" si="1981"/>
        <v/>
      </c>
      <c r="PF61" s="12" t="str">
        <f t="shared" si="1981"/>
        <v/>
      </c>
      <c r="PG61" s="12" t="str">
        <f t="shared" si="1981"/>
        <v/>
      </c>
      <c r="PH61" s="12" t="str">
        <f t="shared" si="1981"/>
        <v/>
      </c>
      <c r="PI61" s="12" t="str">
        <f t="shared" si="1981"/>
        <v/>
      </c>
      <c r="PJ61" s="12" t="str">
        <f t="shared" si="1981"/>
        <v/>
      </c>
      <c r="PK61" s="12" t="str">
        <f t="shared" ref="PK61:PZ61" si="1982">IF(AND($G61&lt;&gt;"",$I61&lt;&gt;""),IF(AND($G61&lt;=PK$11,$I61&gt;=PK$11),2,0),"")</f>
        <v/>
      </c>
      <c r="PL61" s="12" t="str">
        <f t="shared" si="1982"/>
        <v/>
      </c>
      <c r="PM61" s="12" t="str">
        <f t="shared" si="1982"/>
        <v/>
      </c>
      <c r="PN61" s="13" t="str">
        <f t="shared" si="1982"/>
        <v/>
      </c>
      <c r="PO61" s="11" t="str">
        <f t="shared" si="1982"/>
        <v/>
      </c>
      <c r="PP61" s="12" t="str">
        <f t="shared" si="1982"/>
        <v/>
      </c>
      <c r="PQ61" s="12" t="str">
        <f t="shared" si="1982"/>
        <v/>
      </c>
      <c r="PR61" s="12" t="str">
        <f t="shared" si="1982"/>
        <v/>
      </c>
      <c r="PS61" s="12" t="str">
        <f t="shared" si="1982"/>
        <v/>
      </c>
      <c r="PT61" s="12" t="str">
        <f t="shared" si="1982"/>
        <v/>
      </c>
      <c r="PU61" s="12" t="str">
        <f t="shared" si="1982"/>
        <v/>
      </c>
      <c r="PV61" s="12" t="str">
        <f t="shared" si="1982"/>
        <v/>
      </c>
      <c r="PW61" s="12" t="str">
        <f t="shared" si="1982"/>
        <v/>
      </c>
      <c r="PX61" s="12" t="str">
        <f t="shared" si="1982"/>
        <v/>
      </c>
      <c r="PY61" s="12" t="str">
        <f t="shared" si="1982"/>
        <v/>
      </c>
      <c r="PZ61" s="13" t="str">
        <f t="shared" si="1982"/>
        <v/>
      </c>
      <c r="QA61" s="11" t="str">
        <f t="shared" ref="QA61:QP61" si="1983">IF(AND($G61&lt;&gt;"",$I61&lt;&gt;""),IF(AND($G61&lt;=QA$11,$I61&gt;=QA$11),2,0),"")</f>
        <v/>
      </c>
      <c r="QB61" s="12" t="str">
        <f t="shared" si="1983"/>
        <v/>
      </c>
      <c r="QC61" s="12" t="str">
        <f t="shared" si="1983"/>
        <v/>
      </c>
      <c r="QD61" s="12" t="str">
        <f t="shared" si="1983"/>
        <v/>
      </c>
      <c r="QE61" s="12" t="str">
        <f t="shared" si="1983"/>
        <v/>
      </c>
      <c r="QF61" s="12" t="str">
        <f t="shared" si="1983"/>
        <v/>
      </c>
      <c r="QG61" s="12" t="str">
        <f t="shared" si="1983"/>
        <v/>
      </c>
      <c r="QH61" s="12" t="str">
        <f t="shared" si="1983"/>
        <v/>
      </c>
      <c r="QI61" s="12" t="str">
        <f t="shared" si="1983"/>
        <v/>
      </c>
      <c r="QJ61" s="12" t="str">
        <f t="shared" si="1983"/>
        <v/>
      </c>
      <c r="QK61" s="12" t="str">
        <f t="shared" si="1983"/>
        <v/>
      </c>
      <c r="QL61" s="13" t="str">
        <f t="shared" si="1983"/>
        <v/>
      </c>
      <c r="QM61" s="11" t="str">
        <f t="shared" si="1983"/>
        <v/>
      </c>
      <c r="QN61" s="12" t="str">
        <f t="shared" si="1983"/>
        <v/>
      </c>
      <c r="QO61" s="12" t="str">
        <f t="shared" si="1983"/>
        <v/>
      </c>
      <c r="QP61" s="12" t="str">
        <f t="shared" si="1983"/>
        <v/>
      </c>
      <c r="QQ61" s="12" t="str">
        <f t="shared" ref="QQ61:RF61" si="1984">IF(AND($G61&lt;&gt;"",$I61&lt;&gt;""),IF(AND($G61&lt;=QQ$11,$I61&gt;=QQ$11),2,0),"")</f>
        <v/>
      </c>
      <c r="QR61" s="12" t="str">
        <f t="shared" si="1984"/>
        <v/>
      </c>
      <c r="QS61" s="12" t="str">
        <f t="shared" si="1984"/>
        <v/>
      </c>
      <c r="QT61" s="12" t="str">
        <f t="shared" si="1984"/>
        <v/>
      </c>
      <c r="QU61" s="12" t="str">
        <f t="shared" si="1984"/>
        <v/>
      </c>
      <c r="QV61" s="12" t="str">
        <f t="shared" si="1984"/>
        <v/>
      </c>
      <c r="QW61" s="12" t="str">
        <f t="shared" si="1984"/>
        <v/>
      </c>
      <c r="QX61" s="13" t="str">
        <f t="shared" si="1984"/>
        <v/>
      </c>
      <c r="QY61" s="11" t="str">
        <f t="shared" si="1984"/>
        <v/>
      </c>
      <c r="QZ61" s="12" t="str">
        <f t="shared" si="1984"/>
        <v/>
      </c>
      <c r="RA61" s="12" t="str">
        <f t="shared" si="1984"/>
        <v/>
      </c>
      <c r="RB61" s="12" t="str">
        <f t="shared" si="1984"/>
        <v/>
      </c>
      <c r="RC61" s="12" t="str">
        <f t="shared" si="1984"/>
        <v/>
      </c>
      <c r="RD61" s="12" t="str">
        <f t="shared" si="1984"/>
        <v/>
      </c>
      <c r="RE61" s="12" t="str">
        <f t="shared" si="1984"/>
        <v/>
      </c>
      <c r="RF61" s="12" t="str">
        <f t="shared" si="1984"/>
        <v/>
      </c>
      <c r="RG61" s="12" t="str">
        <f t="shared" ref="RG61:RV61" si="1985">IF(AND($G61&lt;&gt;"",$I61&lt;&gt;""),IF(AND($G61&lt;=RG$11,$I61&gt;=RG$11),2,0),"")</f>
        <v/>
      </c>
      <c r="RH61" s="12" t="str">
        <f t="shared" si="1985"/>
        <v/>
      </c>
      <c r="RI61" s="12" t="str">
        <f t="shared" si="1985"/>
        <v/>
      </c>
      <c r="RJ61" s="13" t="str">
        <f t="shared" si="1985"/>
        <v/>
      </c>
      <c r="RK61" s="11" t="str">
        <f t="shared" si="1985"/>
        <v/>
      </c>
      <c r="RL61" s="12" t="str">
        <f t="shared" si="1985"/>
        <v/>
      </c>
      <c r="RM61" s="12" t="str">
        <f t="shared" si="1985"/>
        <v/>
      </c>
      <c r="RN61" s="12" t="str">
        <f t="shared" si="1985"/>
        <v/>
      </c>
      <c r="RO61" s="12" t="str">
        <f t="shared" si="1985"/>
        <v/>
      </c>
      <c r="RP61" s="12" t="str">
        <f t="shared" si="1985"/>
        <v/>
      </c>
      <c r="RQ61" s="12" t="str">
        <f t="shared" si="1985"/>
        <v/>
      </c>
      <c r="RR61" s="12" t="str">
        <f t="shared" si="1985"/>
        <v/>
      </c>
      <c r="RS61" s="12" t="str">
        <f t="shared" si="1985"/>
        <v/>
      </c>
      <c r="RT61" s="12" t="str">
        <f t="shared" si="1985"/>
        <v/>
      </c>
      <c r="RU61" s="12" t="str">
        <f t="shared" si="1985"/>
        <v/>
      </c>
      <c r="RV61" s="13" t="str">
        <f t="shared" si="1985"/>
        <v/>
      </c>
      <c r="RW61" s="11" t="str">
        <f t="shared" ref="RW61:SL61" si="1986">IF(AND($G61&lt;&gt;"",$I61&lt;&gt;""),IF(AND($G61&lt;=RW$11,$I61&gt;=RW$11),2,0),"")</f>
        <v/>
      </c>
      <c r="RX61" s="12" t="str">
        <f t="shared" si="1986"/>
        <v/>
      </c>
      <c r="RY61" s="12" t="str">
        <f t="shared" si="1986"/>
        <v/>
      </c>
      <c r="RZ61" s="12" t="str">
        <f t="shared" si="1986"/>
        <v/>
      </c>
      <c r="SA61" s="12" t="str">
        <f t="shared" si="1986"/>
        <v/>
      </c>
      <c r="SB61" s="12" t="str">
        <f t="shared" si="1986"/>
        <v/>
      </c>
      <c r="SC61" s="12" t="str">
        <f t="shared" si="1986"/>
        <v/>
      </c>
      <c r="SD61" s="12" t="str">
        <f t="shared" si="1986"/>
        <v/>
      </c>
      <c r="SE61" s="12" t="str">
        <f t="shared" si="1986"/>
        <v/>
      </c>
      <c r="SF61" s="12" t="str">
        <f t="shared" si="1986"/>
        <v/>
      </c>
      <c r="SG61" s="12" t="str">
        <f t="shared" si="1986"/>
        <v/>
      </c>
      <c r="SH61" s="13" t="str">
        <f t="shared" si="1986"/>
        <v/>
      </c>
      <c r="SI61" s="11" t="str">
        <f t="shared" si="1986"/>
        <v/>
      </c>
      <c r="SJ61" s="12" t="str">
        <f t="shared" si="1986"/>
        <v/>
      </c>
      <c r="SK61" s="12" t="str">
        <f t="shared" si="1986"/>
        <v/>
      </c>
      <c r="SL61" s="12" t="str">
        <f t="shared" si="1986"/>
        <v/>
      </c>
      <c r="SM61" s="12" t="str">
        <f t="shared" ref="SM61:TB61" si="1987">IF(AND($G61&lt;&gt;"",$I61&lt;&gt;""),IF(AND($G61&lt;=SM$11,$I61&gt;=SM$11),2,0),"")</f>
        <v/>
      </c>
      <c r="SN61" s="12" t="str">
        <f t="shared" si="1987"/>
        <v/>
      </c>
      <c r="SO61" s="12" t="str">
        <f t="shared" si="1987"/>
        <v/>
      </c>
      <c r="SP61" s="12" t="str">
        <f t="shared" si="1987"/>
        <v/>
      </c>
      <c r="SQ61" s="12" t="str">
        <f t="shared" si="1987"/>
        <v/>
      </c>
      <c r="SR61" s="12" t="str">
        <f t="shared" si="1987"/>
        <v/>
      </c>
      <c r="SS61" s="12" t="str">
        <f t="shared" si="1987"/>
        <v/>
      </c>
      <c r="ST61" s="13" t="str">
        <f t="shared" si="1987"/>
        <v/>
      </c>
      <c r="SU61" s="11" t="str">
        <f t="shared" si="1987"/>
        <v/>
      </c>
      <c r="SV61" s="12" t="str">
        <f t="shared" si="1987"/>
        <v/>
      </c>
      <c r="SW61" s="12" t="str">
        <f t="shared" si="1987"/>
        <v/>
      </c>
      <c r="SX61" s="12" t="str">
        <f t="shared" si="1987"/>
        <v/>
      </c>
      <c r="SY61" s="12" t="str">
        <f t="shared" si="1987"/>
        <v/>
      </c>
      <c r="SZ61" s="12" t="str">
        <f t="shared" si="1987"/>
        <v/>
      </c>
      <c r="TA61" s="12" t="str">
        <f t="shared" si="1987"/>
        <v/>
      </c>
      <c r="TB61" s="12" t="str">
        <f t="shared" si="1987"/>
        <v/>
      </c>
      <c r="TC61" s="12" t="str">
        <f t="shared" ref="TC61:TR61" si="1988">IF(AND($G61&lt;&gt;"",$I61&lt;&gt;""),IF(AND($G61&lt;=TC$11,$I61&gt;=TC$11),2,0),"")</f>
        <v/>
      </c>
      <c r="TD61" s="12" t="str">
        <f t="shared" si="1988"/>
        <v/>
      </c>
      <c r="TE61" s="12" t="str">
        <f t="shared" si="1988"/>
        <v/>
      </c>
      <c r="TF61" s="13" t="str">
        <f t="shared" si="1988"/>
        <v/>
      </c>
      <c r="TG61" s="11" t="str">
        <f t="shared" si="1988"/>
        <v/>
      </c>
      <c r="TH61" s="12" t="str">
        <f t="shared" si="1988"/>
        <v/>
      </c>
      <c r="TI61" s="12" t="str">
        <f t="shared" si="1988"/>
        <v/>
      </c>
      <c r="TJ61" s="12" t="str">
        <f t="shared" si="1988"/>
        <v/>
      </c>
      <c r="TK61" s="12" t="str">
        <f t="shared" si="1988"/>
        <v/>
      </c>
      <c r="TL61" s="12" t="str">
        <f t="shared" si="1988"/>
        <v/>
      </c>
      <c r="TM61" s="12" t="str">
        <f t="shared" si="1988"/>
        <v/>
      </c>
      <c r="TN61" s="12" t="str">
        <f t="shared" si="1988"/>
        <v/>
      </c>
      <c r="TO61" s="12" t="str">
        <f t="shared" si="1988"/>
        <v/>
      </c>
      <c r="TP61" s="12" t="str">
        <f t="shared" si="1988"/>
        <v/>
      </c>
      <c r="TQ61" s="12" t="str">
        <f t="shared" si="1988"/>
        <v/>
      </c>
      <c r="TR61" s="13" t="str">
        <f t="shared" si="1988"/>
        <v/>
      </c>
      <c r="TS61" s="11" t="str">
        <f t="shared" ref="TS61:UH61" si="1989">IF(AND($G61&lt;&gt;"",$I61&lt;&gt;""),IF(AND($G61&lt;=TS$11,$I61&gt;=TS$11),2,0),"")</f>
        <v/>
      </c>
      <c r="TT61" s="12" t="str">
        <f t="shared" si="1989"/>
        <v/>
      </c>
      <c r="TU61" s="12" t="str">
        <f t="shared" si="1989"/>
        <v/>
      </c>
      <c r="TV61" s="12" t="str">
        <f t="shared" si="1989"/>
        <v/>
      </c>
      <c r="TW61" s="12" t="str">
        <f t="shared" si="1989"/>
        <v/>
      </c>
      <c r="TX61" s="12" t="str">
        <f t="shared" si="1989"/>
        <v/>
      </c>
      <c r="TY61" s="12" t="str">
        <f t="shared" si="1989"/>
        <v/>
      </c>
      <c r="TZ61" s="12" t="str">
        <f t="shared" si="1989"/>
        <v/>
      </c>
      <c r="UA61" s="12" t="str">
        <f t="shared" si="1989"/>
        <v/>
      </c>
      <c r="UB61" s="12" t="str">
        <f t="shared" si="1989"/>
        <v/>
      </c>
      <c r="UC61" s="12" t="str">
        <f t="shared" si="1989"/>
        <v/>
      </c>
      <c r="UD61" s="13" t="str">
        <f t="shared" si="1989"/>
        <v/>
      </c>
      <c r="UE61" s="11" t="str">
        <f t="shared" si="1989"/>
        <v/>
      </c>
      <c r="UF61" s="12" t="str">
        <f t="shared" si="1989"/>
        <v/>
      </c>
      <c r="UG61" s="12" t="str">
        <f t="shared" si="1989"/>
        <v/>
      </c>
      <c r="UH61" s="12" t="str">
        <f t="shared" si="1989"/>
        <v/>
      </c>
      <c r="UI61" s="12" t="str">
        <f t="shared" ref="UI61:UX61" si="1990">IF(AND($G61&lt;&gt;"",$I61&lt;&gt;""),IF(AND($G61&lt;=UI$11,$I61&gt;=UI$11),2,0),"")</f>
        <v/>
      </c>
      <c r="UJ61" s="12" t="str">
        <f t="shared" si="1990"/>
        <v/>
      </c>
      <c r="UK61" s="12" t="str">
        <f t="shared" si="1990"/>
        <v/>
      </c>
      <c r="UL61" s="12" t="str">
        <f t="shared" si="1990"/>
        <v/>
      </c>
      <c r="UM61" s="12" t="str">
        <f t="shared" si="1990"/>
        <v/>
      </c>
      <c r="UN61" s="12" t="str">
        <f t="shared" si="1990"/>
        <v/>
      </c>
      <c r="UO61" s="12" t="str">
        <f t="shared" si="1990"/>
        <v/>
      </c>
      <c r="UP61" s="13" t="str">
        <f t="shared" si="1990"/>
        <v/>
      </c>
      <c r="UQ61" s="11" t="str">
        <f t="shared" si="1990"/>
        <v/>
      </c>
      <c r="UR61" s="12" t="str">
        <f t="shared" si="1990"/>
        <v/>
      </c>
      <c r="US61" s="12" t="str">
        <f t="shared" si="1990"/>
        <v/>
      </c>
      <c r="UT61" s="12" t="str">
        <f t="shared" si="1990"/>
        <v/>
      </c>
      <c r="UU61" s="12" t="str">
        <f t="shared" si="1990"/>
        <v/>
      </c>
      <c r="UV61" s="12" t="str">
        <f t="shared" si="1990"/>
        <v/>
      </c>
      <c r="UW61" s="12" t="str">
        <f t="shared" si="1990"/>
        <v/>
      </c>
      <c r="UX61" s="12" t="str">
        <f t="shared" si="1990"/>
        <v/>
      </c>
      <c r="UY61" s="12" t="str">
        <f t="shared" ref="UY61:VN61" si="1991">IF(AND($G61&lt;&gt;"",$I61&lt;&gt;""),IF(AND($G61&lt;=UY$11,$I61&gt;=UY$11),2,0),"")</f>
        <v/>
      </c>
      <c r="UZ61" s="12" t="str">
        <f t="shared" si="1991"/>
        <v/>
      </c>
      <c r="VA61" s="12" t="str">
        <f t="shared" si="1991"/>
        <v/>
      </c>
      <c r="VB61" s="13" t="str">
        <f t="shared" si="1991"/>
        <v/>
      </c>
      <c r="VC61" s="11" t="str">
        <f t="shared" si="1991"/>
        <v/>
      </c>
      <c r="VD61" s="12" t="str">
        <f t="shared" si="1991"/>
        <v/>
      </c>
      <c r="VE61" s="12" t="str">
        <f t="shared" si="1991"/>
        <v/>
      </c>
      <c r="VF61" s="12" t="str">
        <f t="shared" si="1991"/>
        <v/>
      </c>
      <c r="VG61" s="12" t="str">
        <f t="shared" si="1991"/>
        <v/>
      </c>
      <c r="VH61" s="12" t="str">
        <f t="shared" si="1991"/>
        <v/>
      </c>
      <c r="VI61" s="12" t="str">
        <f t="shared" si="1991"/>
        <v/>
      </c>
      <c r="VJ61" s="12" t="str">
        <f t="shared" si="1991"/>
        <v/>
      </c>
      <c r="VK61" s="12" t="str">
        <f t="shared" si="1991"/>
        <v/>
      </c>
      <c r="VL61" s="12" t="str">
        <f t="shared" si="1991"/>
        <v/>
      </c>
      <c r="VM61" s="12" t="str">
        <f t="shared" si="1991"/>
        <v/>
      </c>
      <c r="VN61" s="13" t="str">
        <f t="shared" si="1991"/>
        <v/>
      </c>
      <c r="VO61" s="11" t="str">
        <f t="shared" ref="VO61:WD61" si="1992">IF(AND($G61&lt;&gt;"",$I61&lt;&gt;""),IF(AND($G61&lt;=VO$11,$I61&gt;=VO$11),2,0),"")</f>
        <v/>
      </c>
      <c r="VP61" s="12" t="str">
        <f t="shared" si="1992"/>
        <v/>
      </c>
      <c r="VQ61" s="12" t="str">
        <f t="shared" si="1992"/>
        <v/>
      </c>
      <c r="VR61" s="12" t="str">
        <f t="shared" si="1992"/>
        <v/>
      </c>
      <c r="VS61" s="12" t="str">
        <f t="shared" si="1992"/>
        <v/>
      </c>
      <c r="VT61" s="12" t="str">
        <f t="shared" si="1992"/>
        <v/>
      </c>
      <c r="VU61" s="12" t="str">
        <f t="shared" si="1992"/>
        <v/>
      </c>
      <c r="VV61" s="12" t="str">
        <f t="shared" si="1992"/>
        <v/>
      </c>
      <c r="VW61" s="12" t="str">
        <f t="shared" si="1992"/>
        <v/>
      </c>
      <c r="VX61" s="12" t="str">
        <f t="shared" si="1992"/>
        <v/>
      </c>
      <c r="VY61" s="12" t="str">
        <f t="shared" si="1992"/>
        <v/>
      </c>
      <c r="VZ61" s="13" t="str">
        <f t="shared" si="1992"/>
        <v/>
      </c>
      <c r="WA61" s="11" t="str">
        <f t="shared" si="1992"/>
        <v/>
      </c>
      <c r="WB61" s="12" t="str">
        <f t="shared" si="1992"/>
        <v/>
      </c>
      <c r="WC61" s="12" t="str">
        <f t="shared" si="1992"/>
        <v/>
      </c>
      <c r="WD61" s="12" t="str">
        <f t="shared" si="1992"/>
        <v/>
      </c>
      <c r="WE61" s="12" t="str">
        <f t="shared" ref="WE61:WT61" si="1993">IF(AND($G61&lt;&gt;"",$I61&lt;&gt;""),IF(AND($G61&lt;=WE$11,$I61&gt;=WE$11),2,0),"")</f>
        <v/>
      </c>
      <c r="WF61" s="12" t="str">
        <f t="shared" si="1993"/>
        <v/>
      </c>
      <c r="WG61" s="12" t="str">
        <f t="shared" si="1993"/>
        <v/>
      </c>
      <c r="WH61" s="12" t="str">
        <f t="shared" si="1993"/>
        <v/>
      </c>
      <c r="WI61" s="12" t="str">
        <f t="shared" si="1993"/>
        <v/>
      </c>
      <c r="WJ61" s="12" t="str">
        <f t="shared" si="1993"/>
        <v/>
      </c>
      <c r="WK61" s="12" t="str">
        <f t="shared" si="1993"/>
        <v/>
      </c>
      <c r="WL61" s="13" t="str">
        <f t="shared" si="1993"/>
        <v/>
      </c>
      <c r="WM61" s="11" t="str">
        <f t="shared" si="1993"/>
        <v/>
      </c>
      <c r="WN61" s="12" t="str">
        <f t="shared" si="1993"/>
        <v/>
      </c>
      <c r="WO61" s="12" t="str">
        <f t="shared" si="1993"/>
        <v/>
      </c>
      <c r="WP61" s="12" t="str">
        <f t="shared" si="1993"/>
        <v/>
      </c>
      <c r="WQ61" s="12" t="str">
        <f t="shared" si="1993"/>
        <v/>
      </c>
      <c r="WR61" s="12" t="str">
        <f t="shared" si="1993"/>
        <v/>
      </c>
      <c r="WS61" s="12" t="str">
        <f t="shared" si="1993"/>
        <v/>
      </c>
      <c r="WT61" s="12" t="str">
        <f t="shared" si="1993"/>
        <v/>
      </c>
      <c r="WU61" s="12" t="str">
        <f t="shared" ref="WU61:XJ61" si="1994">IF(AND($G61&lt;&gt;"",$I61&lt;&gt;""),IF(AND($G61&lt;=WU$11,$I61&gt;=WU$11),2,0),"")</f>
        <v/>
      </c>
      <c r="WV61" s="12" t="str">
        <f t="shared" si="1994"/>
        <v/>
      </c>
      <c r="WW61" s="12" t="str">
        <f t="shared" si="1994"/>
        <v/>
      </c>
      <c r="WX61" s="13" t="str">
        <f t="shared" si="1994"/>
        <v/>
      </c>
      <c r="WY61" s="11" t="str">
        <f t="shared" si="1994"/>
        <v/>
      </c>
      <c r="WZ61" s="12" t="str">
        <f t="shared" si="1994"/>
        <v/>
      </c>
      <c r="XA61" s="12" t="str">
        <f t="shared" si="1994"/>
        <v/>
      </c>
      <c r="XB61" s="12" t="str">
        <f t="shared" si="1994"/>
        <v/>
      </c>
      <c r="XC61" s="12" t="str">
        <f t="shared" si="1994"/>
        <v/>
      </c>
      <c r="XD61" s="12" t="str">
        <f t="shared" si="1994"/>
        <v/>
      </c>
      <c r="XE61" s="12" t="str">
        <f t="shared" si="1994"/>
        <v/>
      </c>
      <c r="XF61" s="12" t="str">
        <f t="shared" si="1994"/>
        <v/>
      </c>
      <c r="XG61" s="12" t="str">
        <f t="shared" si="1994"/>
        <v/>
      </c>
      <c r="XH61" s="12" t="str">
        <f t="shared" si="1994"/>
        <v/>
      </c>
      <c r="XI61" s="12" t="str">
        <f t="shared" si="1994"/>
        <v/>
      </c>
      <c r="XJ61" s="13" t="str">
        <f t="shared" si="1994"/>
        <v/>
      </c>
      <c r="XK61" s="11" t="str">
        <f t="shared" ref="XK61:XZ61" si="1995">IF(AND($G61&lt;&gt;"",$I61&lt;&gt;""),IF(AND($G61&lt;=XK$11,$I61&gt;=XK$11),2,0),"")</f>
        <v/>
      </c>
      <c r="XL61" s="12" t="str">
        <f t="shared" si="1995"/>
        <v/>
      </c>
      <c r="XM61" s="12" t="str">
        <f t="shared" si="1995"/>
        <v/>
      </c>
      <c r="XN61" s="12" t="str">
        <f t="shared" si="1995"/>
        <v/>
      </c>
      <c r="XO61" s="12" t="str">
        <f t="shared" si="1995"/>
        <v/>
      </c>
      <c r="XP61" s="12" t="str">
        <f t="shared" si="1995"/>
        <v/>
      </c>
      <c r="XQ61" s="12" t="str">
        <f t="shared" si="1995"/>
        <v/>
      </c>
      <c r="XR61" s="12" t="str">
        <f t="shared" si="1995"/>
        <v/>
      </c>
      <c r="XS61" s="12" t="str">
        <f t="shared" si="1995"/>
        <v/>
      </c>
      <c r="XT61" s="12" t="str">
        <f t="shared" si="1995"/>
        <v/>
      </c>
      <c r="XU61" s="12" t="str">
        <f t="shared" si="1995"/>
        <v/>
      </c>
      <c r="XV61" s="13" t="str">
        <f t="shared" si="1995"/>
        <v/>
      </c>
      <c r="XW61" s="11" t="str">
        <f t="shared" si="1995"/>
        <v/>
      </c>
      <c r="XX61" s="12" t="str">
        <f t="shared" si="1995"/>
        <v/>
      </c>
      <c r="XY61" s="12" t="str">
        <f t="shared" si="1995"/>
        <v/>
      </c>
      <c r="XZ61" s="12" t="str">
        <f t="shared" si="1995"/>
        <v/>
      </c>
      <c r="YA61" s="12" t="str">
        <f t="shared" ref="YA61:YP61" si="1996">IF(AND($G61&lt;&gt;"",$I61&lt;&gt;""),IF(AND($G61&lt;=YA$11,$I61&gt;=YA$11),2,0),"")</f>
        <v/>
      </c>
      <c r="YB61" s="12" t="str">
        <f t="shared" si="1996"/>
        <v/>
      </c>
      <c r="YC61" s="12" t="str">
        <f t="shared" si="1996"/>
        <v/>
      </c>
      <c r="YD61" s="12" t="str">
        <f t="shared" si="1996"/>
        <v/>
      </c>
      <c r="YE61" s="12" t="str">
        <f t="shared" si="1996"/>
        <v/>
      </c>
      <c r="YF61" s="12" t="str">
        <f t="shared" si="1996"/>
        <v/>
      </c>
      <c r="YG61" s="12" t="str">
        <f t="shared" si="1996"/>
        <v/>
      </c>
      <c r="YH61" s="13" t="str">
        <f t="shared" si="1996"/>
        <v/>
      </c>
      <c r="YI61" s="11" t="str">
        <f t="shared" si="1996"/>
        <v/>
      </c>
      <c r="YJ61" s="12" t="str">
        <f t="shared" si="1996"/>
        <v/>
      </c>
      <c r="YK61" s="12" t="str">
        <f t="shared" si="1996"/>
        <v/>
      </c>
      <c r="YL61" s="12" t="str">
        <f t="shared" si="1996"/>
        <v/>
      </c>
      <c r="YM61" s="12" t="str">
        <f t="shared" si="1996"/>
        <v/>
      </c>
      <c r="YN61" s="12" t="str">
        <f t="shared" si="1996"/>
        <v/>
      </c>
      <c r="YO61" s="12" t="str">
        <f t="shared" si="1996"/>
        <v/>
      </c>
      <c r="YP61" s="12" t="str">
        <f t="shared" si="1996"/>
        <v/>
      </c>
      <c r="YQ61" s="12" t="str">
        <f t="shared" ref="YQ61:ZF61" si="1997">IF(AND($G61&lt;&gt;"",$I61&lt;&gt;""),IF(AND($G61&lt;=YQ$11,$I61&gt;=YQ$11),2,0),"")</f>
        <v/>
      </c>
      <c r="YR61" s="12" t="str">
        <f t="shared" si="1997"/>
        <v/>
      </c>
      <c r="YS61" s="12" t="str">
        <f t="shared" si="1997"/>
        <v/>
      </c>
      <c r="YT61" s="13" t="str">
        <f t="shared" si="1997"/>
        <v/>
      </c>
      <c r="YU61" s="11" t="str">
        <f t="shared" si="1997"/>
        <v/>
      </c>
      <c r="YV61" s="12" t="str">
        <f t="shared" si="1997"/>
        <v/>
      </c>
      <c r="YW61" s="12" t="str">
        <f t="shared" si="1997"/>
        <v/>
      </c>
      <c r="YX61" s="12" t="str">
        <f t="shared" si="1997"/>
        <v/>
      </c>
      <c r="YY61" s="12" t="str">
        <f t="shared" si="1997"/>
        <v/>
      </c>
      <c r="YZ61" s="12" t="str">
        <f t="shared" si="1997"/>
        <v/>
      </c>
      <c r="ZA61" s="12" t="str">
        <f t="shared" si="1997"/>
        <v/>
      </c>
      <c r="ZB61" s="12" t="str">
        <f t="shared" si="1997"/>
        <v/>
      </c>
      <c r="ZC61" s="12" t="str">
        <f t="shared" si="1997"/>
        <v/>
      </c>
      <c r="ZD61" s="12" t="str">
        <f t="shared" si="1997"/>
        <v/>
      </c>
      <c r="ZE61" s="12" t="str">
        <f t="shared" si="1997"/>
        <v/>
      </c>
      <c r="ZF61" s="13" t="str">
        <f t="shared" si="1997"/>
        <v/>
      </c>
      <c r="ZG61" s="11" t="str">
        <f t="shared" ref="ZG61:ZV61" si="1998">IF(AND($G61&lt;&gt;"",$I61&lt;&gt;""),IF(AND($G61&lt;=ZG$11,$I61&gt;=ZG$11),2,0),"")</f>
        <v/>
      </c>
      <c r="ZH61" s="12" t="str">
        <f t="shared" si="1998"/>
        <v/>
      </c>
      <c r="ZI61" s="12" t="str">
        <f t="shared" si="1998"/>
        <v/>
      </c>
      <c r="ZJ61" s="12" t="str">
        <f t="shared" si="1998"/>
        <v/>
      </c>
      <c r="ZK61" s="12" t="str">
        <f t="shared" si="1998"/>
        <v/>
      </c>
      <c r="ZL61" s="12" t="str">
        <f t="shared" si="1998"/>
        <v/>
      </c>
      <c r="ZM61" s="12" t="str">
        <f t="shared" si="1998"/>
        <v/>
      </c>
      <c r="ZN61" s="12" t="str">
        <f t="shared" si="1998"/>
        <v/>
      </c>
      <c r="ZO61" s="12" t="str">
        <f t="shared" si="1998"/>
        <v/>
      </c>
      <c r="ZP61" s="12" t="str">
        <f t="shared" si="1998"/>
        <v/>
      </c>
      <c r="ZQ61" s="12" t="str">
        <f t="shared" si="1998"/>
        <v/>
      </c>
      <c r="ZR61" s="13" t="str">
        <f t="shared" si="1998"/>
        <v/>
      </c>
      <c r="ZS61" s="11" t="str">
        <f t="shared" si="1998"/>
        <v/>
      </c>
      <c r="ZT61" s="12" t="str">
        <f t="shared" si="1998"/>
        <v/>
      </c>
      <c r="ZU61" s="12" t="str">
        <f t="shared" si="1998"/>
        <v/>
      </c>
      <c r="ZV61" s="12" t="str">
        <f t="shared" si="1998"/>
        <v/>
      </c>
      <c r="ZW61" s="12" t="str">
        <f t="shared" ref="ZW61:AAL61" si="1999">IF(AND($G61&lt;&gt;"",$I61&lt;&gt;""),IF(AND($G61&lt;=ZW$11,$I61&gt;=ZW$11),2,0),"")</f>
        <v/>
      </c>
      <c r="ZX61" s="12" t="str">
        <f t="shared" si="1999"/>
        <v/>
      </c>
      <c r="ZY61" s="12" t="str">
        <f t="shared" si="1999"/>
        <v/>
      </c>
      <c r="ZZ61" s="12" t="str">
        <f t="shared" si="1999"/>
        <v/>
      </c>
      <c r="AAA61" s="12" t="str">
        <f t="shared" si="1999"/>
        <v/>
      </c>
      <c r="AAB61" s="12" t="str">
        <f t="shared" si="1999"/>
        <v/>
      </c>
      <c r="AAC61" s="12" t="str">
        <f t="shared" si="1999"/>
        <v/>
      </c>
      <c r="AAD61" s="13" t="str">
        <f t="shared" si="1999"/>
        <v/>
      </c>
      <c r="AAE61" s="11" t="str">
        <f t="shared" si="1999"/>
        <v/>
      </c>
      <c r="AAF61" s="12" t="str">
        <f t="shared" si="1999"/>
        <v/>
      </c>
      <c r="AAG61" s="12" t="str">
        <f t="shared" si="1999"/>
        <v/>
      </c>
      <c r="AAH61" s="12" t="str">
        <f t="shared" si="1999"/>
        <v/>
      </c>
      <c r="AAI61" s="12" t="str">
        <f t="shared" si="1999"/>
        <v/>
      </c>
      <c r="AAJ61" s="12" t="str">
        <f t="shared" si="1999"/>
        <v/>
      </c>
      <c r="AAK61" s="12" t="str">
        <f t="shared" si="1999"/>
        <v/>
      </c>
      <c r="AAL61" s="12" t="str">
        <f t="shared" si="1999"/>
        <v/>
      </c>
      <c r="AAM61" s="12" t="str">
        <f t="shared" ref="AAM61:ABB61" si="2000">IF(AND($G61&lt;&gt;"",$I61&lt;&gt;""),IF(AND($G61&lt;=AAM$11,$I61&gt;=AAM$11),2,0),"")</f>
        <v/>
      </c>
      <c r="AAN61" s="12" t="str">
        <f t="shared" si="2000"/>
        <v/>
      </c>
      <c r="AAO61" s="12" t="str">
        <f t="shared" si="2000"/>
        <v/>
      </c>
      <c r="AAP61" s="13" t="str">
        <f t="shared" si="2000"/>
        <v/>
      </c>
      <c r="AAQ61" s="11" t="str">
        <f t="shared" si="2000"/>
        <v/>
      </c>
      <c r="AAR61" s="12" t="str">
        <f t="shared" si="2000"/>
        <v/>
      </c>
      <c r="AAS61" s="12" t="str">
        <f t="shared" si="2000"/>
        <v/>
      </c>
      <c r="AAT61" s="12" t="str">
        <f t="shared" si="2000"/>
        <v/>
      </c>
      <c r="AAU61" s="12" t="str">
        <f t="shared" si="2000"/>
        <v/>
      </c>
      <c r="AAV61" s="12" t="str">
        <f t="shared" si="2000"/>
        <v/>
      </c>
      <c r="AAW61" s="12" t="str">
        <f t="shared" si="2000"/>
        <v/>
      </c>
      <c r="AAX61" s="12" t="str">
        <f t="shared" si="2000"/>
        <v/>
      </c>
      <c r="AAY61" s="12" t="str">
        <f t="shared" si="2000"/>
        <v/>
      </c>
      <c r="AAZ61" s="12" t="str">
        <f t="shared" si="2000"/>
        <v/>
      </c>
      <c r="ABA61" s="12" t="str">
        <f t="shared" si="2000"/>
        <v/>
      </c>
      <c r="ABB61" s="13" t="str">
        <f t="shared" si="2000"/>
        <v/>
      </c>
      <c r="ABC61" s="11" t="str">
        <f t="shared" ref="ABC61:ABR61" si="2001">IF(AND($G61&lt;&gt;"",$I61&lt;&gt;""),IF(AND($G61&lt;=ABC$11,$I61&gt;=ABC$11),2,0),"")</f>
        <v/>
      </c>
      <c r="ABD61" s="12" t="str">
        <f t="shared" si="2001"/>
        <v/>
      </c>
      <c r="ABE61" s="12" t="str">
        <f t="shared" si="2001"/>
        <v/>
      </c>
      <c r="ABF61" s="12" t="str">
        <f t="shared" si="2001"/>
        <v/>
      </c>
      <c r="ABG61" s="12" t="str">
        <f t="shared" si="2001"/>
        <v/>
      </c>
      <c r="ABH61" s="12" t="str">
        <f t="shared" si="2001"/>
        <v/>
      </c>
      <c r="ABI61" s="12" t="str">
        <f t="shared" si="2001"/>
        <v/>
      </c>
      <c r="ABJ61" s="12" t="str">
        <f t="shared" si="2001"/>
        <v/>
      </c>
      <c r="ABK61" s="12" t="str">
        <f t="shared" si="2001"/>
        <v/>
      </c>
      <c r="ABL61" s="12" t="str">
        <f t="shared" si="2001"/>
        <v/>
      </c>
      <c r="ABM61" s="12" t="str">
        <f t="shared" si="2001"/>
        <v/>
      </c>
      <c r="ABN61" s="13" t="str">
        <f t="shared" si="2001"/>
        <v/>
      </c>
      <c r="ABO61" s="11" t="str">
        <f t="shared" si="2001"/>
        <v/>
      </c>
      <c r="ABP61" s="12" t="str">
        <f t="shared" si="2001"/>
        <v/>
      </c>
      <c r="ABQ61" s="12" t="str">
        <f t="shared" si="2001"/>
        <v/>
      </c>
      <c r="ABR61" s="12" t="str">
        <f t="shared" si="2001"/>
        <v/>
      </c>
      <c r="ABS61" s="12" t="str">
        <f t="shared" ref="ABS61:ACH61" si="2002">IF(AND($G61&lt;&gt;"",$I61&lt;&gt;""),IF(AND($G61&lt;=ABS$11,$I61&gt;=ABS$11),2,0),"")</f>
        <v/>
      </c>
      <c r="ABT61" s="12" t="str">
        <f t="shared" si="2002"/>
        <v/>
      </c>
      <c r="ABU61" s="12" t="str">
        <f t="shared" si="2002"/>
        <v/>
      </c>
      <c r="ABV61" s="12" t="str">
        <f t="shared" si="2002"/>
        <v/>
      </c>
      <c r="ABW61" s="12" t="str">
        <f t="shared" si="2002"/>
        <v/>
      </c>
      <c r="ABX61" s="12" t="str">
        <f t="shared" si="2002"/>
        <v/>
      </c>
      <c r="ABY61" s="12" t="str">
        <f t="shared" si="2002"/>
        <v/>
      </c>
      <c r="ABZ61" s="13" t="str">
        <f t="shared" si="2002"/>
        <v/>
      </c>
      <c r="ACA61" s="11" t="str">
        <f t="shared" si="2002"/>
        <v/>
      </c>
      <c r="ACB61" s="12" t="str">
        <f t="shared" si="2002"/>
        <v/>
      </c>
      <c r="ACC61" s="12" t="str">
        <f t="shared" si="2002"/>
        <v/>
      </c>
      <c r="ACD61" s="12" t="str">
        <f t="shared" si="2002"/>
        <v/>
      </c>
      <c r="ACE61" s="12" t="str">
        <f t="shared" si="2002"/>
        <v/>
      </c>
      <c r="ACF61" s="12" t="str">
        <f t="shared" si="2002"/>
        <v/>
      </c>
      <c r="ACG61" s="12" t="str">
        <f t="shared" si="2002"/>
        <v/>
      </c>
      <c r="ACH61" s="12" t="str">
        <f t="shared" si="2002"/>
        <v/>
      </c>
      <c r="ACI61" s="12" t="str">
        <f t="shared" ref="ACI61:ACX61" si="2003">IF(AND($G61&lt;&gt;"",$I61&lt;&gt;""),IF(AND($G61&lt;=ACI$11,$I61&gt;=ACI$11),2,0),"")</f>
        <v/>
      </c>
      <c r="ACJ61" s="12" t="str">
        <f t="shared" si="2003"/>
        <v/>
      </c>
      <c r="ACK61" s="12" t="str">
        <f t="shared" si="2003"/>
        <v/>
      </c>
      <c r="ACL61" s="13" t="str">
        <f t="shared" si="2003"/>
        <v/>
      </c>
      <c r="ACM61" s="11" t="str">
        <f t="shared" si="2003"/>
        <v/>
      </c>
      <c r="ACN61" s="12" t="str">
        <f t="shared" si="2003"/>
        <v/>
      </c>
      <c r="ACO61" s="12" t="str">
        <f t="shared" si="2003"/>
        <v/>
      </c>
      <c r="ACP61" s="12" t="str">
        <f t="shared" si="2003"/>
        <v/>
      </c>
      <c r="ACQ61" s="12" t="str">
        <f t="shared" si="2003"/>
        <v/>
      </c>
      <c r="ACR61" s="12" t="str">
        <f t="shared" si="2003"/>
        <v/>
      </c>
      <c r="ACS61" s="12" t="str">
        <f t="shared" si="2003"/>
        <v/>
      </c>
      <c r="ACT61" s="12" t="str">
        <f t="shared" si="2003"/>
        <v/>
      </c>
      <c r="ACU61" s="12" t="str">
        <f t="shared" si="2003"/>
        <v/>
      </c>
      <c r="ACV61" s="12" t="str">
        <f t="shared" si="2003"/>
        <v/>
      </c>
      <c r="ACW61" s="12" t="str">
        <f t="shared" si="2003"/>
        <v/>
      </c>
      <c r="ACX61" s="13" t="str">
        <f t="shared" si="2003"/>
        <v/>
      </c>
      <c r="ACY61" s="149"/>
      <c r="ACZ61" s="150"/>
      <c r="ADA61" s="150"/>
      <c r="ADB61" s="151"/>
    </row>
    <row r="62" spans="2:782" ht="11.25" customHeight="1" x14ac:dyDescent="0.2">
      <c r="B62" s="153"/>
      <c r="C62" s="225"/>
      <c r="D62" s="156">
        <v>26</v>
      </c>
      <c r="E62" s="157" t="s">
        <v>217</v>
      </c>
      <c r="F62" s="159" t="s">
        <v>52</v>
      </c>
      <c r="G62" s="69">
        <f t="shared" ref="G62" si="2004">I60</f>
        <v>46074.996527777759</v>
      </c>
      <c r="H62" s="7" t="s">
        <v>66</v>
      </c>
      <c r="I62" s="98">
        <f t="shared" ref="I62" si="2005">G62+J62</f>
        <v>46075.038194444423</v>
      </c>
      <c r="J62" s="45">
        <v>4.1666666666666664E-2</v>
      </c>
      <c r="K62" s="22">
        <f t="shared" ref="K62:Z62" si="2006">IF(AND($G62&lt;&gt;"",$I62&lt;&gt;""),IF(AND($G62&lt;=K$11,$I62&gt;=K$11),1,0),"")</f>
        <v>0</v>
      </c>
      <c r="L62" s="12">
        <f t="shared" si="2006"/>
        <v>0</v>
      </c>
      <c r="M62" s="12">
        <f t="shared" si="2006"/>
        <v>0</v>
      </c>
      <c r="N62" s="12">
        <f t="shared" si="2006"/>
        <v>0</v>
      </c>
      <c r="O62" s="12">
        <f t="shared" si="2006"/>
        <v>0</v>
      </c>
      <c r="P62" s="12">
        <f t="shared" si="2006"/>
        <v>0</v>
      </c>
      <c r="Q62" s="12">
        <f t="shared" si="2006"/>
        <v>0</v>
      </c>
      <c r="R62" s="12">
        <f t="shared" si="2006"/>
        <v>0</v>
      </c>
      <c r="S62" s="12">
        <f t="shared" si="2006"/>
        <v>0</v>
      </c>
      <c r="T62" s="12">
        <f t="shared" si="2006"/>
        <v>0</v>
      </c>
      <c r="U62" s="12">
        <f t="shared" si="2006"/>
        <v>0</v>
      </c>
      <c r="V62" s="12">
        <f t="shared" si="2006"/>
        <v>0</v>
      </c>
      <c r="W62" s="11">
        <f t="shared" si="2006"/>
        <v>0</v>
      </c>
      <c r="X62" s="12">
        <f t="shared" si="2006"/>
        <v>0</v>
      </c>
      <c r="Y62" s="12">
        <f t="shared" si="2006"/>
        <v>0</v>
      </c>
      <c r="Z62" s="12">
        <f t="shared" si="2006"/>
        <v>0</v>
      </c>
      <c r="AA62" s="12">
        <f t="shared" ref="AA62:AP62" si="2007">IF(AND($G62&lt;&gt;"",$I62&lt;&gt;""),IF(AND($G62&lt;=AA$11,$I62&gt;=AA$11),1,0),"")</f>
        <v>0</v>
      </c>
      <c r="AB62" s="12">
        <f t="shared" si="2007"/>
        <v>0</v>
      </c>
      <c r="AC62" s="12">
        <f t="shared" si="2007"/>
        <v>0</v>
      </c>
      <c r="AD62" s="12">
        <f t="shared" si="2007"/>
        <v>0</v>
      </c>
      <c r="AE62" s="12">
        <f t="shared" si="2007"/>
        <v>0</v>
      </c>
      <c r="AF62" s="12">
        <f t="shared" si="2007"/>
        <v>0</v>
      </c>
      <c r="AG62" s="12">
        <f t="shared" si="2007"/>
        <v>0</v>
      </c>
      <c r="AH62" s="12">
        <f t="shared" si="2007"/>
        <v>0</v>
      </c>
      <c r="AI62" s="11">
        <f t="shared" si="2007"/>
        <v>0</v>
      </c>
      <c r="AJ62" s="12">
        <f t="shared" si="2007"/>
        <v>0</v>
      </c>
      <c r="AK62" s="12">
        <f t="shared" si="2007"/>
        <v>0</v>
      </c>
      <c r="AL62" s="12">
        <f t="shared" si="2007"/>
        <v>0</v>
      </c>
      <c r="AM62" s="12">
        <f t="shared" si="2007"/>
        <v>0</v>
      </c>
      <c r="AN62" s="12">
        <f t="shared" si="2007"/>
        <v>0</v>
      </c>
      <c r="AO62" s="12">
        <f t="shared" si="2007"/>
        <v>0</v>
      </c>
      <c r="AP62" s="12">
        <f t="shared" si="2007"/>
        <v>0</v>
      </c>
      <c r="AQ62" s="12">
        <f t="shared" ref="AQ62:BF62" si="2008">IF(AND($G62&lt;&gt;"",$I62&lt;&gt;""),IF(AND($G62&lt;=AQ$11,$I62&gt;=AQ$11),1,0),"")</f>
        <v>0</v>
      </c>
      <c r="AR62" s="12">
        <f t="shared" si="2008"/>
        <v>0</v>
      </c>
      <c r="AS62" s="12">
        <f t="shared" si="2008"/>
        <v>0</v>
      </c>
      <c r="AT62" s="13">
        <f t="shared" si="2008"/>
        <v>0</v>
      </c>
      <c r="AU62" s="12">
        <f t="shared" si="2008"/>
        <v>0</v>
      </c>
      <c r="AV62" s="12">
        <f t="shared" si="2008"/>
        <v>0</v>
      </c>
      <c r="AW62" s="12">
        <f t="shared" si="2008"/>
        <v>0</v>
      </c>
      <c r="AX62" s="12">
        <f t="shared" si="2008"/>
        <v>0</v>
      </c>
      <c r="AY62" s="12">
        <f t="shared" si="2008"/>
        <v>0</v>
      </c>
      <c r="AZ62" s="12">
        <f t="shared" si="2008"/>
        <v>0</v>
      </c>
      <c r="BA62" s="12">
        <f t="shared" si="2008"/>
        <v>0</v>
      </c>
      <c r="BB62" s="12">
        <f t="shared" si="2008"/>
        <v>0</v>
      </c>
      <c r="BC62" s="12">
        <f t="shared" si="2008"/>
        <v>0</v>
      </c>
      <c r="BD62" s="12">
        <f t="shared" si="2008"/>
        <v>0</v>
      </c>
      <c r="BE62" s="12">
        <f t="shared" si="2008"/>
        <v>0</v>
      </c>
      <c r="BF62" s="12">
        <f t="shared" si="2008"/>
        <v>0</v>
      </c>
      <c r="BG62" s="11">
        <f t="shared" ref="BG62" si="2009">IF(AND($G62&lt;&gt;"",$I62&lt;&gt;""),IF(AND($G62&lt;=BG$11,$I62&gt;=BG$11),1,0),"")</f>
        <v>0</v>
      </c>
      <c r="BH62" s="12">
        <f t="shared" si="1547"/>
        <v>0</v>
      </c>
      <c r="BI62" s="12">
        <f t="shared" si="1547"/>
        <v>0</v>
      </c>
      <c r="BJ62" s="12">
        <f t="shared" si="1547"/>
        <v>0</v>
      </c>
      <c r="BK62" s="12">
        <f t="shared" si="1547"/>
        <v>0</v>
      </c>
      <c r="BL62" s="12">
        <f t="shared" si="1547"/>
        <v>0</v>
      </c>
      <c r="BM62" s="12">
        <f t="shared" si="1547"/>
        <v>0</v>
      </c>
      <c r="BN62" s="12">
        <f t="shared" si="1547"/>
        <v>0</v>
      </c>
      <c r="BO62" s="12">
        <f t="shared" si="1547"/>
        <v>0</v>
      </c>
      <c r="BP62" s="12">
        <f t="shared" si="1547"/>
        <v>0</v>
      </c>
      <c r="BQ62" s="12">
        <f t="shared" si="1547"/>
        <v>0</v>
      </c>
      <c r="BR62" s="13">
        <f t="shared" si="1547"/>
        <v>0</v>
      </c>
      <c r="BS62" s="11">
        <f t="shared" si="1547"/>
        <v>0</v>
      </c>
      <c r="BT62" s="12">
        <f t="shared" si="1547"/>
        <v>0</v>
      </c>
      <c r="BU62" s="12">
        <f t="shared" si="1547"/>
        <v>0</v>
      </c>
      <c r="BV62" s="12">
        <f t="shared" si="1547"/>
        <v>0</v>
      </c>
      <c r="BW62" s="12">
        <f t="shared" si="1450"/>
        <v>0</v>
      </c>
      <c r="BX62" s="12">
        <f t="shared" si="1450"/>
        <v>0</v>
      </c>
      <c r="BY62" s="12">
        <f t="shared" si="1450"/>
        <v>0</v>
      </c>
      <c r="BZ62" s="12">
        <f t="shared" si="1450"/>
        <v>0</v>
      </c>
      <c r="CA62" s="12">
        <f t="shared" si="1450"/>
        <v>0</v>
      </c>
      <c r="CB62" s="12">
        <f t="shared" si="1450"/>
        <v>0</v>
      </c>
      <c r="CC62" s="12">
        <f t="shared" si="1450"/>
        <v>0</v>
      </c>
      <c r="CD62" s="13">
        <f t="shared" si="1450"/>
        <v>0</v>
      </c>
      <c r="CE62" s="11">
        <f t="shared" si="1450"/>
        <v>0</v>
      </c>
      <c r="CF62" s="12">
        <f t="shared" si="1450"/>
        <v>0</v>
      </c>
      <c r="CG62" s="12">
        <f t="shared" si="1450"/>
        <v>0</v>
      </c>
      <c r="CH62" s="12">
        <f t="shared" si="1450"/>
        <v>0</v>
      </c>
      <c r="CI62" s="12">
        <f t="shared" si="1450"/>
        <v>0</v>
      </c>
      <c r="CJ62" s="12">
        <f t="shared" si="1450"/>
        <v>0</v>
      </c>
      <c r="CK62" s="12">
        <f t="shared" si="1450"/>
        <v>0</v>
      </c>
      <c r="CL62" s="12">
        <f t="shared" si="1450"/>
        <v>0</v>
      </c>
      <c r="CM62" s="12">
        <f t="shared" si="1640"/>
        <v>0</v>
      </c>
      <c r="CN62" s="12">
        <f t="shared" si="1640"/>
        <v>0</v>
      </c>
      <c r="CO62" s="12">
        <f t="shared" si="1640"/>
        <v>0</v>
      </c>
      <c r="CP62" s="13">
        <f t="shared" si="1640"/>
        <v>0</v>
      </c>
      <c r="CQ62" s="11">
        <f t="shared" si="1640"/>
        <v>0</v>
      </c>
      <c r="CR62" s="12">
        <f t="shared" si="1640"/>
        <v>0</v>
      </c>
      <c r="CS62" s="12">
        <f t="shared" si="1640"/>
        <v>0</v>
      </c>
      <c r="CT62" s="12">
        <f t="shared" si="1640"/>
        <v>0</v>
      </c>
      <c r="CU62" s="12">
        <f t="shared" si="1640"/>
        <v>0</v>
      </c>
      <c r="CV62" s="12">
        <f t="shared" si="1640"/>
        <v>0</v>
      </c>
      <c r="CW62" s="12">
        <f t="shared" si="1640"/>
        <v>0</v>
      </c>
      <c r="CX62" s="12">
        <f t="shared" si="1640"/>
        <v>0</v>
      </c>
      <c r="CY62" s="12">
        <f t="shared" si="1640"/>
        <v>0</v>
      </c>
      <c r="CZ62" s="12">
        <f t="shared" si="1640"/>
        <v>0</v>
      </c>
      <c r="DA62" s="12">
        <f t="shared" si="1640"/>
        <v>0</v>
      </c>
      <c r="DB62" s="13">
        <f t="shared" si="1640"/>
        <v>0</v>
      </c>
      <c r="DC62" s="11">
        <f t="shared" si="1451"/>
        <v>0</v>
      </c>
      <c r="DD62" s="12">
        <f t="shared" si="1451"/>
        <v>0</v>
      </c>
      <c r="DE62" s="12">
        <f t="shared" si="1451"/>
        <v>0</v>
      </c>
      <c r="DF62" s="12">
        <f t="shared" si="1451"/>
        <v>0</v>
      </c>
      <c r="DG62" s="12">
        <f t="shared" si="1451"/>
        <v>0</v>
      </c>
      <c r="DH62" s="12">
        <f t="shared" si="1451"/>
        <v>0</v>
      </c>
      <c r="DI62" s="12">
        <f t="shared" si="1451"/>
        <v>0</v>
      </c>
      <c r="DJ62" s="12">
        <f t="shared" si="1451"/>
        <v>0</v>
      </c>
      <c r="DK62" s="12">
        <f t="shared" si="1451"/>
        <v>0</v>
      </c>
      <c r="DL62" s="12">
        <f t="shared" si="1451"/>
        <v>0</v>
      </c>
      <c r="DM62" s="12">
        <f t="shared" si="1451"/>
        <v>0</v>
      </c>
      <c r="DN62" s="13">
        <f t="shared" si="1451"/>
        <v>0</v>
      </c>
      <c r="DO62" s="11">
        <f t="shared" si="1451"/>
        <v>0</v>
      </c>
      <c r="DP62" s="12">
        <f t="shared" si="1451"/>
        <v>0</v>
      </c>
      <c r="DQ62" s="12">
        <f t="shared" si="1451"/>
        <v>0</v>
      </c>
      <c r="DR62" s="12">
        <f t="shared" si="1451"/>
        <v>0</v>
      </c>
      <c r="DS62" s="12">
        <f t="shared" si="1452"/>
        <v>0</v>
      </c>
      <c r="DT62" s="12">
        <f t="shared" si="1452"/>
        <v>0</v>
      </c>
      <c r="DU62" s="12">
        <f t="shared" si="1452"/>
        <v>0</v>
      </c>
      <c r="DV62" s="12">
        <f t="shared" si="1452"/>
        <v>0</v>
      </c>
      <c r="DW62" s="12">
        <f t="shared" si="1452"/>
        <v>0</v>
      </c>
      <c r="DX62" s="12">
        <f t="shared" si="1452"/>
        <v>0</v>
      </c>
      <c r="DY62" s="12">
        <f t="shared" si="1452"/>
        <v>0</v>
      </c>
      <c r="DZ62" s="13">
        <f t="shared" si="1452"/>
        <v>0</v>
      </c>
      <c r="EA62" s="11">
        <f t="shared" si="1452"/>
        <v>0</v>
      </c>
      <c r="EB62" s="12">
        <f t="shared" si="1452"/>
        <v>0</v>
      </c>
      <c r="EC62" s="12">
        <f t="shared" si="1452"/>
        <v>0</v>
      </c>
      <c r="ED62" s="12">
        <f t="shared" si="1452"/>
        <v>0</v>
      </c>
      <c r="EE62" s="12">
        <f t="shared" si="1452"/>
        <v>0</v>
      </c>
      <c r="EF62" s="12">
        <f t="shared" si="1452"/>
        <v>0</v>
      </c>
      <c r="EG62" s="12">
        <f t="shared" si="1452"/>
        <v>0</v>
      </c>
      <c r="EH62" s="12">
        <f t="shared" si="1452"/>
        <v>0</v>
      </c>
      <c r="EI62" s="12">
        <f t="shared" si="1453"/>
        <v>0</v>
      </c>
      <c r="EJ62" s="12">
        <f t="shared" si="1453"/>
        <v>0</v>
      </c>
      <c r="EK62" s="12">
        <f t="shared" si="1453"/>
        <v>0</v>
      </c>
      <c r="EL62" s="13">
        <f t="shared" si="1453"/>
        <v>0</v>
      </c>
      <c r="EM62" s="11">
        <f t="shared" si="1453"/>
        <v>0</v>
      </c>
      <c r="EN62" s="12">
        <f t="shared" si="1453"/>
        <v>0</v>
      </c>
      <c r="EO62" s="12">
        <f t="shared" si="1453"/>
        <v>0</v>
      </c>
      <c r="EP62" s="12">
        <f t="shared" si="1453"/>
        <v>0</v>
      </c>
      <c r="EQ62" s="12">
        <f t="shared" si="1453"/>
        <v>0</v>
      </c>
      <c r="ER62" s="12">
        <f t="shared" si="1453"/>
        <v>0</v>
      </c>
      <c r="ES62" s="12">
        <f t="shared" si="1453"/>
        <v>0</v>
      </c>
      <c r="ET62" s="12">
        <f t="shared" si="1453"/>
        <v>0</v>
      </c>
      <c r="EU62" s="12">
        <f t="shared" si="1453"/>
        <v>0</v>
      </c>
      <c r="EV62" s="12">
        <f t="shared" si="1453"/>
        <v>0</v>
      </c>
      <c r="EW62" s="12">
        <f t="shared" si="1453"/>
        <v>0</v>
      </c>
      <c r="EX62" s="13">
        <f t="shared" si="1453"/>
        <v>0</v>
      </c>
      <c r="EY62" s="11">
        <f t="shared" si="1454"/>
        <v>0</v>
      </c>
      <c r="EZ62" s="12">
        <f t="shared" si="1454"/>
        <v>0</v>
      </c>
      <c r="FA62" s="12">
        <f t="shared" si="1454"/>
        <v>0</v>
      </c>
      <c r="FB62" s="12">
        <f t="shared" si="1454"/>
        <v>0</v>
      </c>
      <c r="FC62" s="12">
        <f t="shared" si="1454"/>
        <v>0</v>
      </c>
      <c r="FD62" s="12">
        <f t="shared" si="1454"/>
        <v>0</v>
      </c>
      <c r="FE62" s="12">
        <f t="shared" si="1454"/>
        <v>0</v>
      </c>
      <c r="FF62" s="12">
        <f t="shared" si="1454"/>
        <v>0</v>
      </c>
      <c r="FG62" s="12">
        <f t="shared" si="1454"/>
        <v>0</v>
      </c>
      <c r="FH62" s="12">
        <f t="shared" si="1454"/>
        <v>0</v>
      </c>
      <c r="FI62" s="12">
        <f t="shared" si="1454"/>
        <v>0</v>
      </c>
      <c r="FJ62" s="13">
        <f t="shared" si="1454"/>
        <v>0</v>
      </c>
      <c r="FK62" s="11">
        <f t="shared" si="1454"/>
        <v>0</v>
      </c>
      <c r="FL62" s="12">
        <f t="shared" si="1454"/>
        <v>0</v>
      </c>
      <c r="FM62" s="12">
        <f t="shared" si="1454"/>
        <v>0</v>
      </c>
      <c r="FN62" s="12">
        <f t="shared" si="1454"/>
        <v>0</v>
      </c>
      <c r="FO62" s="12">
        <f t="shared" si="1548"/>
        <v>0</v>
      </c>
      <c r="FP62" s="12">
        <f t="shared" si="1548"/>
        <v>0</v>
      </c>
      <c r="FQ62" s="12">
        <f t="shared" si="1548"/>
        <v>0</v>
      </c>
      <c r="FR62" s="12">
        <f t="shared" si="1548"/>
        <v>0</v>
      </c>
      <c r="FS62" s="12">
        <f t="shared" si="1548"/>
        <v>0</v>
      </c>
      <c r="FT62" s="12">
        <f t="shared" si="1548"/>
        <v>0</v>
      </c>
      <c r="FU62" s="12">
        <f t="shared" si="1548"/>
        <v>0</v>
      </c>
      <c r="FV62" s="13">
        <f t="shared" si="1548"/>
        <v>0</v>
      </c>
      <c r="FW62" s="11">
        <f t="shared" si="1548"/>
        <v>0</v>
      </c>
      <c r="FX62" s="12">
        <f t="shared" si="1548"/>
        <v>0</v>
      </c>
      <c r="FY62" s="12">
        <f t="shared" si="1548"/>
        <v>0</v>
      </c>
      <c r="FZ62" s="12">
        <f t="shared" si="1548"/>
        <v>0</v>
      </c>
      <c r="GA62" s="12">
        <f t="shared" si="1548"/>
        <v>0</v>
      </c>
      <c r="GB62" s="12">
        <f t="shared" si="1548"/>
        <v>0</v>
      </c>
      <c r="GC62" s="12">
        <f t="shared" si="1548"/>
        <v>0</v>
      </c>
      <c r="GD62" s="12">
        <f t="shared" si="1548"/>
        <v>0</v>
      </c>
      <c r="GE62" s="12">
        <f t="shared" ref="GE62:GT62" si="2010">IF(AND($G62&lt;&gt;"",$I62&lt;&gt;""),IF(AND($G62&lt;=GE$11,$I62&gt;=GE$11),1,0),"")</f>
        <v>0</v>
      </c>
      <c r="GF62" s="12">
        <f t="shared" si="2010"/>
        <v>0</v>
      </c>
      <c r="GG62" s="12">
        <f t="shared" si="2010"/>
        <v>0</v>
      </c>
      <c r="GH62" s="13">
        <f t="shared" si="2010"/>
        <v>0</v>
      </c>
      <c r="GI62" s="11">
        <f t="shared" si="2010"/>
        <v>0</v>
      </c>
      <c r="GJ62" s="12">
        <f t="shared" si="2010"/>
        <v>0</v>
      </c>
      <c r="GK62" s="12">
        <f t="shared" si="2010"/>
        <v>0</v>
      </c>
      <c r="GL62" s="12">
        <f t="shared" si="2010"/>
        <v>0</v>
      </c>
      <c r="GM62" s="12">
        <f t="shared" si="2010"/>
        <v>0</v>
      </c>
      <c r="GN62" s="12">
        <f t="shared" si="2010"/>
        <v>0</v>
      </c>
      <c r="GO62" s="12">
        <f t="shared" si="2010"/>
        <v>0</v>
      </c>
      <c r="GP62" s="12">
        <f t="shared" si="2010"/>
        <v>0</v>
      </c>
      <c r="GQ62" s="12">
        <f t="shared" si="2010"/>
        <v>0</v>
      </c>
      <c r="GR62" s="12">
        <f t="shared" si="2010"/>
        <v>0</v>
      </c>
      <c r="GS62" s="12">
        <f t="shared" si="2010"/>
        <v>0</v>
      </c>
      <c r="GT62" s="13">
        <f t="shared" si="2010"/>
        <v>1</v>
      </c>
      <c r="GU62" s="11">
        <f t="shared" ref="GU62:HJ62" si="2011">IF(AND($G62&lt;&gt;"",$I62&lt;&gt;""),IF(AND($G62&lt;=GU$11,$I62&gt;=GU$11),1,0),"")</f>
        <v>1</v>
      </c>
      <c r="GV62" s="12">
        <f t="shared" si="2011"/>
        <v>1</v>
      </c>
      <c r="GW62" s="12">
        <f t="shared" si="2011"/>
        <v>1</v>
      </c>
      <c r="GX62" s="12">
        <f t="shared" si="2011"/>
        <v>1</v>
      </c>
      <c r="GY62" s="12">
        <f t="shared" si="2011"/>
        <v>1</v>
      </c>
      <c r="GZ62" s="12">
        <f t="shared" si="2011"/>
        <v>1</v>
      </c>
      <c r="HA62" s="12">
        <f t="shared" si="2011"/>
        <v>1</v>
      </c>
      <c r="HB62" s="12">
        <f t="shared" si="2011"/>
        <v>1</v>
      </c>
      <c r="HC62" s="12">
        <f t="shared" si="2011"/>
        <v>1</v>
      </c>
      <c r="HD62" s="12">
        <f t="shared" si="2011"/>
        <v>1</v>
      </c>
      <c r="HE62" s="12">
        <f t="shared" si="2011"/>
        <v>1</v>
      </c>
      <c r="HF62" s="13">
        <f t="shared" si="2011"/>
        <v>0</v>
      </c>
      <c r="HG62" s="11">
        <f t="shared" si="2011"/>
        <v>0</v>
      </c>
      <c r="HH62" s="12">
        <f t="shared" si="2011"/>
        <v>0</v>
      </c>
      <c r="HI62" s="12">
        <f t="shared" si="2011"/>
        <v>0</v>
      </c>
      <c r="HJ62" s="12">
        <f t="shared" si="2011"/>
        <v>0</v>
      </c>
      <c r="HK62" s="12">
        <f t="shared" ref="HK62:HZ62" si="2012">IF(AND($G62&lt;&gt;"",$I62&lt;&gt;""),IF(AND($G62&lt;=HK$11,$I62&gt;=HK$11),1,0),"")</f>
        <v>0</v>
      </c>
      <c r="HL62" s="12">
        <f t="shared" si="2012"/>
        <v>0</v>
      </c>
      <c r="HM62" s="12">
        <f t="shared" si="2012"/>
        <v>0</v>
      </c>
      <c r="HN62" s="12">
        <f t="shared" si="2012"/>
        <v>0</v>
      </c>
      <c r="HO62" s="12">
        <f t="shared" si="2012"/>
        <v>0</v>
      </c>
      <c r="HP62" s="12">
        <f t="shared" si="2012"/>
        <v>0</v>
      </c>
      <c r="HQ62" s="12">
        <f t="shared" si="2012"/>
        <v>0</v>
      </c>
      <c r="HR62" s="13">
        <f t="shared" si="2012"/>
        <v>0</v>
      </c>
      <c r="HS62" s="11">
        <f t="shared" si="2012"/>
        <v>0</v>
      </c>
      <c r="HT62" s="12">
        <f t="shared" si="2012"/>
        <v>0</v>
      </c>
      <c r="HU62" s="12">
        <f t="shared" si="2012"/>
        <v>0</v>
      </c>
      <c r="HV62" s="12">
        <f t="shared" si="2012"/>
        <v>0</v>
      </c>
      <c r="HW62" s="12">
        <f t="shared" si="2012"/>
        <v>0</v>
      </c>
      <c r="HX62" s="12">
        <f t="shared" si="2012"/>
        <v>0</v>
      </c>
      <c r="HY62" s="12">
        <f t="shared" si="2012"/>
        <v>0</v>
      </c>
      <c r="HZ62" s="12">
        <f t="shared" si="2012"/>
        <v>0</v>
      </c>
      <c r="IA62" s="12">
        <f t="shared" ref="IA62:IP62" si="2013">IF(AND($G62&lt;&gt;"",$I62&lt;&gt;""),IF(AND($G62&lt;=IA$11,$I62&gt;=IA$11),1,0),"")</f>
        <v>0</v>
      </c>
      <c r="IB62" s="12">
        <f t="shared" si="2013"/>
        <v>0</v>
      </c>
      <c r="IC62" s="12">
        <f t="shared" si="2013"/>
        <v>0</v>
      </c>
      <c r="ID62" s="13">
        <f t="shared" si="2013"/>
        <v>0</v>
      </c>
      <c r="IE62" s="11">
        <f t="shared" si="2013"/>
        <v>0</v>
      </c>
      <c r="IF62" s="12">
        <f t="shared" si="2013"/>
        <v>0</v>
      </c>
      <c r="IG62" s="12">
        <f t="shared" si="2013"/>
        <v>0</v>
      </c>
      <c r="IH62" s="12">
        <f t="shared" si="2013"/>
        <v>0</v>
      </c>
      <c r="II62" s="12">
        <f t="shared" si="2013"/>
        <v>0</v>
      </c>
      <c r="IJ62" s="12">
        <f t="shared" si="2013"/>
        <v>0</v>
      </c>
      <c r="IK62" s="12">
        <f t="shared" si="2013"/>
        <v>0</v>
      </c>
      <c r="IL62" s="12">
        <f t="shared" si="2013"/>
        <v>0</v>
      </c>
      <c r="IM62" s="12">
        <f t="shared" si="2013"/>
        <v>0</v>
      </c>
      <c r="IN62" s="12">
        <f t="shared" si="2013"/>
        <v>0</v>
      </c>
      <c r="IO62" s="12">
        <f t="shared" si="2013"/>
        <v>0</v>
      </c>
      <c r="IP62" s="13">
        <f t="shared" si="2013"/>
        <v>0</v>
      </c>
      <c r="IQ62" s="11">
        <f t="shared" ref="IQ62:JF62" si="2014">IF(AND($G62&lt;&gt;"",$I62&lt;&gt;""),IF(AND($G62&lt;=IQ$11,$I62&gt;=IQ$11),1,0),"")</f>
        <v>0</v>
      </c>
      <c r="IR62" s="12">
        <f t="shared" si="2014"/>
        <v>0</v>
      </c>
      <c r="IS62" s="12">
        <f t="shared" si="2014"/>
        <v>0</v>
      </c>
      <c r="IT62" s="12">
        <f t="shared" si="2014"/>
        <v>0</v>
      </c>
      <c r="IU62" s="12">
        <f t="shared" si="2014"/>
        <v>0</v>
      </c>
      <c r="IV62" s="12">
        <f t="shared" si="2014"/>
        <v>0</v>
      </c>
      <c r="IW62" s="12">
        <f t="shared" si="2014"/>
        <v>0</v>
      </c>
      <c r="IX62" s="12">
        <f t="shared" si="2014"/>
        <v>0</v>
      </c>
      <c r="IY62" s="12">
        <f t="shared" si="2014"/>
        <v>0</v>
      </c>
      <c r="IZ62" s="12">
        <f t="shared" si="2014"/>
        <v>0</v>
      </c>
      <c r="JA62" s="12">
        <f t="shared" si="2014"/>
        <v>0</v>
      </c>
      <c r="JB62" s="13">
        <f t="shared" si="2014"/>
        <v>0</v>
      </c>
      <c r="JC62" s="11">
        <f t="shared" si="2014"/>
        <v>0</v>
      </c>
      <c r="JD62" s="12">
        <f t="shared" si="2014"/>
        <v>0</v>
      </c>
      <c r="JE62" s="12">
        <f t="shared" si="2014"/>
        <v>0</v>
      </c>
      <c r="JF62" s="12">
        <f t="shared" si="2014"/>
        <v>0</v>
      </c>
      <c r="JG62" s="12">
        <f t="shared" ref="JG62:JV62" si="2015">IF(AND($G62&lt;&gt;"",$I62&lt;&gt;""),IF(AND($G62&lt;=JG$11,$I62&gt;=JG$11),1,0),"")</f>
        <v>0</v>
      </c>
      <c r="JH62" s="12">
        <f t="shared" si="2015"/>
        <v>0</v>
      </c>
      <c r="JI62" s="12">
        <f t="shared" si="2015"/>
        <v>0</v>
      </c>
      <c r="JJ62" s="12">
        <f t="shared" si="2015"/>
        <v>0</v>
      </c>
      <c r="JK62" s="12">
        <f t="shared" si="2015"/>
        <v>0</v>
      </c>
      <c r="JL62" s="12">
        <f t="shared" si="2015"/>
        <v>0</v>
      </c>
      <c r="JM62" s="12">
        <f t="shared" si="2015"/>
        <v>0</v>
      </c>
      <c r="JN62" s="13">
        <f t="shared" si="2015"/>
        <v>0</v>
      </c>
      <c r="JO62" s="11">
        <f t="shared" si="2015"/>
        <v>0</v>
      </c>
      <c r="JP62" s="12">
        <f t="shared" si="2015"/>
        <v>0</v>
      </c>
      <c r="JQ62" s="12">
        <f t="shared" si="2015"/>
        <v>0</v>
      </c>
      <c r="JR62" s="12">
        <f t="shared" si="2015"/>
        <v>0</v>
      </c>
      <c r="JS62" s="12">
        <f t="shared" si="2015"/>
        <v>0</v>
      </c>
      <c r="JT62" s="12">
        <f t="shared" si="2015"/>
        <v>0</v>
      </c>
      <c r="JU62" s="12">
        <f t="shared" si="2015"/>
        <v>0</v>
      </c>
      <c r="JV62" s="12">
        <f t="shared" si="2015"/>
        <v>0</v>
      </c>
      <c r="JW62" s="12">
        <f t="shared" ref="JW62:KL62" si="2016">IF(AND($G62&lt;&gt;"",$I62&lt;&gt;""),IF(AND($G62&lt;=JW$11,$I62&gt;=JW$11),1,0),"")</f>
        <v>0</v>
      </c>
      <c r="JX62" s="12">
        <f t="shared" si="2016"/>
        <v>0</v>
      </c>
      <c r="JY62" s="12">
        <f t="shared" si="2016"/>
        <v>0</v>
      </c>
      <c r="JZ62" s="13">
        <f t="shared" si="2016"/>
        <v>0</v>
      </c>
      <c r="KA62" s="11">
        <f t="shared" si="2016"/>
        <v>0</v>
      </c>
      <c r="KB62" s="12">
        <f t="shared" si="2016"/>
        <v>0</v>
      </c>
      <c r="KC62" s="12">
        <f t="shared" si="2016"/>
        <v>0</v>
      </c>
      <c r="KD62" s="12">
        <f t="shared" si="2016"/>
        <v>0</v>
      </c>
      <c r="KE62" s="12">
        <f t="shared" si="2016"/>
        <v>0</v>
      </c>
      <c r="KF62" s="12">
        <f t="shared" si="2016"/>
        <v>0</v>
      </c>
      <c r="KG62" s="12">
        <f t="shared" si="2016"/>
        <v>0</v>
      </c>
      <c r="KH62" s="12">
        <f t="shared" si="2016"/>
        <v>0</v>
      </c>
      <c r="KI62" s="12">
        <f t="shared" si="2016"/>
        <v>0</v>
      </c>
      <c r="KJ62" s="12">
        <f t="shared" si="2016"/>
        <v>0</v>
      </c>
      <c r="KK62" s="12">
        <f t="shared" si="2016"/>
        <v>0</v>
      </c>
      <c r="KL62" s="13">
        <f t="shared" si="2016"/>
        <v>0</v>
      </c>
      <c r="KM62" s="11">
        <f t="shared" ref="KM62:LB62" si="2017">IF(AND($G62&lt;&gt;"",$I62&lt;&gt;""),IF(AND($G62&lt;=KM$11,$I62&gt;=KM$11),1,0),"")</f>
        <v>0</v>
      </c>
      <c r="KN62" s="12">
        <f t="shared" si="2017"/>
        <v>0</v>
      </c>
      <c r="KO62" s="12">
        <f t="shared" si="2017"/>
        <v>0</v>
      </c>
      <c r="KP62" s="12">
        <f t="shared" si="2017"/>
        <v>0</v>
      </c>
      <c r="KQ62" s="12">
        <f t="shared" si="2017"/>
        <v>0</v>
      </c>
      <c r="KR62" s="12">
        <f t="shared" si="2017"/>
        <v>0</v>
      </c>
      <c r="KS62" s="12">
        <f t="shared" si="2017"/>
        <v>0</v>
      </c>
      <c r="KT62" s="12">
        <f t="shared" si="2017"/>
        <v>0</v>
      </c>
      <c r="KU62" s="12">
        <f t="shared" si="2017"/>
        <v>0</v>
      </c>
      <c r="KV62" s="12">
        <f t="shared" si="2017"/>
        <v>0</v>
      </c>
      <c r="KW62" s="12">
        <f t="shared" si="2017"/>
        <v>0</v>
      </c>
      <c r="KX62" s="13">
        <f t="shared" si="2017"/>
        <v>0</v>
      </c>
      <c r="KY62" s="11">
        <f t="shared" si="2017"/>
        <v>0</v>
      </c>
      <c r="KZ62" s="12">
        <f t="shared" si="2017"/>
        <v>0</v>
      </c>
      <c r="LA62" s="12">
        <f t="shared" si="2017"/>
        <v>0</v>
      </c>
      <c r="LB62" s="12">
        <f t="shared" si="2017"/>
        <v>0</v>
      </c>
      <c r="LC62" s="12">
        <f t="shared" ref="LC62:LR62" si="2018">IF(AND($G62&lt;&gt;"",$I62&lt;&gt;""),IF(AND($G62&lt;=LC$11,$I62&gt;=LC$11),1,0),"")</f>
        <v>0</v>
      </c>
      <c r="LD62" s="12">
        <f t="shared" si="2018"/>
        <v>0</v>
      </c>
      <c r="LE62" s="12">
        <f t="shared" si="2018"/>
        <v>0</v>
      </c>
      <c r="LF62" s="12">
        <f t="shared" si="2018"/>
        <v>0</v>
      </c>
      <c r="LG62" s="12">
        <f t="shared" si="2018"/>
        <v>0</v>
      </c>
      <c r="LH62" s="12">
        <f t="shared" si="2018"/>
        <v>0</v>
      </c>
      <c r="LI62" s="12">
        <f t="shared" si="2018"/>
        <v>0</v>
      </c>
      <c r="LJ62" s="13">
        <f t="shared" si="2018"/>
        <v>0</v>
      </c>
      <c r="LK62" s="11">
        <f t="shared" si="2018"/>
        <v>0</v>
      </c>
      <c r="LL62" s="12">
        <f t="shared" si="2018"/>
        <v>0</v>
      </c>
      <c r="LM62" s="12">
        <f t="shared" si="2018"/>
        <v>0</v>
      </c>
      <c r="LN62" s="12">
        <f t="shared" si="2018"/>
        <v>0</v>
      </c>
      <c r="LO62" s="12">
        <f t="shared" si="2018"/>
        <v>0</v>
      </c>
      <c r="LP62" s="12">
        <f t="shared" si="2018"/>
        <v>0</v>
      </c>
      <c r="LQ62" s="12">
        <f t="shared" si="2018"/>
        <v>0</v>
      </c>
      <c r="LR62" s="12">
        <f t="shared" si="2018"/>
        <v>0</v>
      </c>
      <c r="LS62" s="12">
        <f t="shared" ref="LS62:MH62" si="2019">IF(AND($G62&lt;&gt;"",$I62&lt;&gt;""),IF(AND($G62&lt;=LS$11,$I62&gt;=LS$11),1,0),"")</f>
        <v>0</v>
      </c>
      <c r="LT62" s="12">
        <f t="shared" si="2019"/>
        <v>0</v>
      </c>
      <c r="LU62" s="12">
        <f t="shared" si="2019"/>
        <v>0</v>
      </c>
      <c r="LV62" s="13">
        <f t="shared" si="2019"/>
        <v>0</v>
      </c>
      <c r="LW62" s="11">
        <f t="shared" si="2019"/>
        <v>0</v>
      </c>
      <c r="LX62" s="12">
        <f t="shared" si="2019"/>
        <v>0</v>
      </c>
      <c r="LY62" s="12">
        <f t="shared" si="2019"/>
        <v>0</v>
      </c>
      <c r="LZ62" s="12">
        <f t="shared" si="2019"/>
        <v>0</v>
      </c>
      <c r="MA62" s="12">
        <f t="shared" si="2019"/>
        <v>0</v>
      </c>
      <c r="MB62" s="12">
        <f t="shared" si="2019"/>
        <v>0</v>
      </c>
      <c r="MC62" s="12">
        <f t="shared" si="2019"/>
        <v>0</v>
      </c>
      <c r="MD62" s="12">
        <f t="shared" si="2019"/>
        <v>0</v>
      </c>
      <c r="ME62" s="12">
        <f t="shared" si="2019"/>
        <v>0</v>
      </c>
      <c r="MF62" s="12">
        <f t="shared" si="2019"/>
        <v>0</v>
      </c>
      <c r="MG62" s="12">
        <f t="shared" si="2019"/>
        <v>0</v>
      </c>
      <c r="MH62" s="13">
        <f t="shared" si="2019"/>
        <v>0</v>
      </c>
      <c r="MI62" s="11">
        <f t="shared" ref="MI62:MX62" si="2020">IF(AND($G62&lt;&gt;"",$I62&lt;&gt;""),IF(AND($G62&lt;=MI$11,$I62&gt;=MI$11),1,0),"")</f>
        <v>0</v>
      </c>
      <c r="MJ62" s="12">
        <f t="shared" si="2020"/>
        <v>0</v>
      </c>
      <c r="MK62" s="12">
        <f t="shared" si="2020"/>
        <v>0</v>
      </c>
      <c r="ML62" s="12">
        <f t="shared" si="2020"/>
        <v>0</v>
      </c>
      <c r="MM62" s="12">
        <f t="shared" si="2020"/>
        <v>0</v>
      </c>
      <c r="MN62" s="12">
        <f t="shared" si="2020"/>
        <v>0</v>
      </c>
      <c r="MO62" s="12">
        <f t="shared" si="2020"/>
        <v>0</v>
      </c>
      <c r="MP62" s="12">
        <f t="shared" si="2020"/>
        <v>0</v>
      </c>
      <c r="MQ62" s="12">
        <f t="shared" si="2020"/>
        <v>0</v>
      </c>
      <c r="MR62" s="12">
        <f t="shared" si="2020"/>
        <v>0</v>
      </c>
      <c r="MS62" s="12">
        <f t="shared" si="2020"/>
        <v>0</v>
      </c>
      <c r="MT62" s="13">
        <f t="shared" si="2020"/>
        <v>0</v>
      </c>
      <c r="MU62" s="11">
        <f t="shared" si="2020"/>
        <v>0</v>
      </c>
      <c r="MV62" s="12">
        <f t="shared" si="2020"/>
        <v>0</v>
      </c>
      <c r="MW62" s="12">
        <f t="shared" si="2020"/>
        <v>0</v>
      </c>
      <c r="MX62" s="12">
        <f t="shared" si="2020"/>
        <v>0</v>
      </c>
      <c r="MY62" s="12">
        <f t="shared" ref="MY62:NN62" si="2021">IF(AND($G62&lt;&gt;"",$I62&lt;&gt;""),IF(AND($G62&lt;=MY$11,$I62&gt;=MY$11),1,0),"")</f>
        <v>0</v>
      </c>
      <c r="MZ62" s="12">
        <f t="shared" si="2021"/>
        <v>0</v>
      </c>
      <c r="NA62" s="12">
        <f t="shared" si="2021"/>
        <v>0</v>
      </c>
      <c r="NB62" s="12">
        <f t="shared" si="2021"/>
        <v>0</v>
      </c>
      <c r="NC62" s="12">
        <f t="shared" si="2021"/>
        <v>0</v>
      </c>
      <c r="ND62" s="12">
        <f t="shared" si="2021"/>
        <v>0</v>
      </c>
      <c r="NE62" s="12">
        <f t="shared" si="2021"/>
        <v>0</v>
      </c>
      <c r="NF62" s="13">
        <f t="shared" si="2021"/>
        <v>0</v>
      </c>
      <c r="NG62" s="11">
        <f t="shared" si="2021"/>
        <v>0</v>
      </c>
      <c r="NH62" s="12">
        <f t="shared" si="2021"/>
        <v>0</v>
      </c>
      <c r="NI62" s="12">
        <f t="shared" si="2021"/>
        <v>0</v>
      </c>
      <c r="NJ62" s="12">
        <f t="shared" si="2021"/>
        <v>0</v>
      </c>
      <c r="NK62" s="12">
        <f t="shared" si="2021"/>
        <v>0</v>
      </c>
      <c r="NL62" s="12">
        <f t="shared" si="2021"/>
        <v>0</v>
      </c>
      <c r="NM62" s="12">
        <f t="shared" si="2021"/>
        <v>0</v>
      </c>
      <c r="NN62" s="12">
        <f t="shared" si="2021"/>
        <v>0</v>
      </c>
      <c r="NO62" s="12">
        <f t="shared" ref="NO62:OD62" si="2022">IF(AND($G62&lt;&gt;"",$I62&lt;&gt;""),IF(AND($G62&lt;=NO$11,$I62&gt;=NO$11),1,0),"")</f>
        <v>0</v>
      </c>
      <c r="NP62" s="12">
        <f t="shared" si="2022"/>
        <v>0</v>
      </c>
      <c r="NQ62" s="12">
        <f t="shared" si="2022"/>
        <v>0</v>
      </c>
      <c r="NR62" s="13">
        <f t="shared" si="2022"/>
        <v>0</v>
      </c>
      <c r="NS62" s="11">
        <f t="shared" si="2022"/>
        <v>0</v>
      </c>
      <c r="NT62" s="12">
        <f t="shared" si="2022"/>
        <v>0</v>
      </c>
      <c r="NU62" s="12">
        <f t="shared" si="2022"/>
        <v>0</v>
      </c>
      <c r="NV62" s="12">
        <f t="shared" si="2022"/>
        <v>0</v>
      </c>
      <c r="NW62" s="12">
        <f t="shared" si="2022"/>
        <v>0</v>
      </c>
      <c r="NX62" s="12">
        <f t="shared" si="2022"/>
        <v>0</v>
      </c>
      <c r="NY62" s="12">
        <f t="shared" si="2022"/>
        <v>0</v>
      </c>
      <c r="NZ62" s="12">
        <f t="shared" si="2022"/>
        <v>0</v>
      </c>
      <c r="OA62" s="12">
        <f t="shared" si="2022"/>
        <v>0</v>
      </c>
      <c r="OB62" s="12">
        <f t="shared" si="2022"/>
        <v>0</v>
      </c>
      <c r="OC62" s="12">
        <f t="shared" si="2022"/>
        <v>0</v>
      </c>
      <c r="OD62" s="13">
        <f t="shared" si="2022"/>
        <v>0</v>
      </c>
      <c r="OE62" s="11">
        <f t="shared" ref="OE62:OT62" si="2023">IF(AND($G62&lt;&gt;"",$I62&lt;&gt;""),IF(AND($G62&lt;=OE$11,$I62&gt;=OE$11),1,0),"")</f>
        <v>0</v>
      </c>
      <c r="OF62" s="12">
        <f t="shared" si="2023"/>
        <v>0</v>
      </c>
      <c r="OG62" s="12">
        <f t="shared" si="2023"/>
        <v>0</v>
      </c>
      <c r="OH62" s="12">
        <f t="shared" si="2023"/>
        <v>0</v>
      </c>
      <c r="OI62" s="12">
        <f t="shared" si="2023"/>
        <v>0</v>
      </c>
      <c r="OJ62" s="12">
        <f t="shared" si="2023"/>
        <v>0</v>
      </c>
      <c r="OK62" s="12">
        <f t="shared" si="2023"/>
        <v>0</v>
      </c>
      <c r="OL62" s="12">
        <f t="shared" si="2023"/>
        <v>0</v>
      </c>
      <c r="OM62" s="12">
        <f t="shared" si="2023"/>
        <v>0</v>
      </c>
      <c r="ON62" s="12">
        <f t="shared" si="2023"/>
        <v>0</v>
      </c>
      <c r="OO62" s="12">
        <f t="shared" si="2023"/>
        <v>0</v>
      </c>
      <c r="OP62" s="13">
        <f t="shared" si="2023"/>
        <v>0</v>
      </c>
      <c r="OQ62" s="11">
        <f t="shared" si="2023"/>
        <v>0</v>
      </c>
      <c r="OR62" s="12">
        <f t="shared" si="2023"/>
        <v>0</v>
      </c>
      <c r="OS62" s="12">
        <f t="shared" si="2023"/>
        <v>0</v>
      </c>
      <c r="OT62" s="12">
        <f t="shared" si="2023"/>
        <v>0</v>
      </c>
      <c r="OU62" s="12">
        <f t="shared" ref="OU62:PJ62" si="2024">IF(AND($G62&lt;&gt;"",$I62&lt;&gt;""),IF(AND($G62&lt;=OU$11,$I62&gt;=OU$11),1,0),"")</f>
        <v>0</v>
      </c>
      <c r="OV62" s="12">
        <f t="shared" si="2024"/>
        <v>0</v>
      </c>
      <c r="OW62" s="12">
        <f t="shared" si="2024"/>
        <v>0</v>
      </c>
      <c r="OX62" s="12">
        <f t="shared" si="2024"/>
        <v>0</v>
      </c>
      <c r="OY62" s="12">
        <f t="shared" si="2024"/>
        <v>0</v>
      </c>
      <c r="OZ62" s="12">
        <f t="shared" si="2024"/>
        <v>0</v>
      </c>
      <c r="PA62" s="12">
        <f t="shared" si="2024"/>
        <v>0</v>
      </c>
      <c r="PB62" s="13">
        <f t="shared" si="2024"/>
        <v>0</v>
      </c>
      <c r="PC62" s="11">
        <f t="shared" si="2024"/>
        <v>0</v>
      </c>
      <c r="PD62" s="12">
        <f t="shared" si="2024"/>
        <v>0</v>
      </c>
      <c r="PE62" s="12">
        <f t="shared" si="2024"/>
        <v>0</v>
      </c>
      <c r="PF62" s="12">
        <f t="shared" si="2024"/>
        <v>0</v>
      </c>
      <c r="PG62" s="12">
        <f t="shared" si="2024"/>
        <v>0</v>
      </c>
      <c r="PH62" s="12">
        <f t="shared" si="2024"/>
        <v>0</v>
      </c>
      <c r="PI62" s="12">
        <f t="shared" si="2024"/>
        <v>0</v>
      </c>
      <c r="PJ62" s="12">
        <f t="shared" si="2024"/>
        <v>0</v>
      </c>
      <c r="PK62" s="12">
        <f t="shared" ref="PK62:PZ62" si="2025">IF(AND($G62&lt;&gt;"",$I62&lt;&gt;""),IF(AND($G62&lt;=PK$11,$I62&gt;=PK$11),1,0),"")</f>
        <v>0</v>
      </c>
      <c r="PL62" s="12">
        <f t="shared" si="2025"/>
        <v>0</v>
      </c>
      <c r="PM62" s="12">
        <f t="shared" si="2025"/>
        <v>0</v>
      </c>
      <c r="PN62" s="13">
        <f t="shared" si="2025"/>
        <v>0</v>
      </c>
      <c r="PO62" s="11">
        <f t="shared" si="2025"/>
        <v>0</v>
      </c>
      <c r="PP62" s="12">
        <f t="shared" si="2025"/>
        <v>0</v>
      </c>
      <c r="PQ62" s="12">
        <f t="shared" si="2025"/>
        <v>0</v>
      </c>
      <c r="PR62" s="12">
        <f t="shared" si="2025"/>
        <v>0</v>
      </c>
      <c r="PS62" s="12">
        <f t="shared" si="2025"/>
        <v>0</v>
      </c>
      <c r="PT62" s="12">
        <f t="shared" si="2025"/>
        <v>0</v>
      </c>
      <c r="PU62" s="12">
        <f t="shared" si="2025"/>
        <v>0</v>
      </c>
      <c r="PV62" s="12">
        <f t="shared" si="2025"/>
        <v>0</v>
      </c>
      <c r="PW62" s="12">
        <f t="shared" si="2025"/>
        <v>0</v>
      </c>
      <c r="PX62" s="12">
        <f t="shared" si="2025"/>
        <v>0</v>
      </c>
      <c r="PY62" s="12">
        <f t="shared" si="2025"/>
        <v>0</v>
      </c>
      <c r="PZ62" s="13">
        <f t="shared" si="2025"/>
        <v>0</v>
      </c>
      <c r="QA62" s="11">
        <f t="shared" ref="QA62:QP62" si="2026">IF(AND($G62&lt;&gt;"",$I62&lt;&gt;""),IF(AND($G62&lt;=QA$11,$I62&gt;=QA$11),1,0),"")</f>
        <v>0</v>
      </c>
      <c r="QB62" s="12">
        <f t="shared" si="2026"/>
        <v>0</v>
      </c>
      <c r="QC62" s="12">
        <f t="shared" si="2026"/>
        <v>0</v>
      </c>
      <c r="QD62" s="12">
        <f t="shared" si="2026"/>
        <v>0</v>
      </c>
      <c r="QE62" s="12">
        <f t="shared" si="2026"/>
        <v>0</v>
      </c>
      <c r="QF62" s="12">
        <f t="shared" si="2026"/>
        <v>0</v>
      </c>
      <c r="QG62" s="12">
        <f t="shared" si="2026"/>
        <v>0</v>
      </c>
      <c r="QH62" s="12">
        <f t="shared" si="2026"/>
        <v>0</v>
      </c>
      <c r="QI62" s="12">
        <f t="shared" si="2026"/>
        <v>0</v>
      </c>
      <c r="QJ62" s="12">
        <f t="shared" si="2026"/>
        <v>0</v>
      </c>
      <c r="QK62" s="12">
        <f t="shared" si="2026"/>
        <v>0</v>
      </c>
      <c r="QL62" s="13">
        <f t="shared" si="2026"/>
        <v>0</v>
      </c>
      <c r="QM62" s="11">
        <f t="shared" si="2026"/>
        <v>0</v>
      </c>
      <c r="QN62" s="12">
        <f t="shared" si="2026"/>
        <v>0</v>
      </c>
      <c r="QO62" s="12">
        <f t="shared" si="2026"/>
        <v>0</v>
      </c>
      <c r="QP62" s="12">
        <f t="shared" si="2026"/>
        <v>0</v>
      </c>
      <c r="QQ62" s="12">
        <f t="shared" ref="QQ62:RF62" si="2027">IF(AND($G62&lt;&gt;"",$I62&lt;&gt;""),IF(AND($G62&lt;=QQ$11,$I62&gt;=QQ$11),1,0),"")</f>
        <v>0</v>
      </c>
      <c r="QR62" s="12">
        <f t="shared" si="2027"/>
        <v>0</v>
      </c>
      <c r="QS62" s="12">
        <f t="shared" si="2027"/>
        <v>0</v>
      </c>
      <c r="QT62" s="12">
        <f t="shared" si="2027"/>
        <v>0</v>
      </c>
      <c r="QU62" s="12">
        <f t="shared" si="2027"/>
        <v>0</v>
      </c>
      <c r="QV62" s="12">
        <f t="shared" si="2027"/>
        <v>0</v>
      </c>
      <c r="QW62" s="12">
        <f t="shared" si="2027"/>
        <v>0</v>
      </c>
      <c r="QX62" s="13">
        <f t="shared" si="2027"/>
        <v>0</v>
      </c>
      <c r="QY62" s="11">
        <f t="shared" si="2027"/>
        <v>0</v>
      </c>
      <c r="QZ62" s="12">
        <f t="shared" si="2027"/>
        <v>0</v>
      </c>
      <c r="RA62" s="12">
        <f t="shared" si="2027"/>
        <v>0</v>
      </c>
      <c r="RB62" s="12">
        <f t="shared" si="2027"/>
        <v>0</v>
      </c>
      <c r="RC62" s="12">
        <f t="shared" si="2027"/>
        <v>0</v>
      </c>
      <c r="RD62" s="12">
        <f t="shared" si="2027"/>
        <v>0</v>
      </c>
      <c r="RE62" s="12">
        <f t="shared" si="2027"/>
        <v>0</v>
      </c>
      <c r="RF62" s="12">
        <f t="shared" si="2027"/>
        <v>0</v>
      </c>
      <c r="RG62" s="12">
        <f t="shared" ref="RG62:RV62" si="2028">IF(AND($G62&lt;&gt;"",$I62&lt;&gt;""),IF(AND($G62&lt;=RG$11,$I62&gt;=RG$11),1,0),"")</f>
        <v>0</v>
      </c>
      <c r="RH62" s="12">
        <f t="shared" si="2028"/>
        <v>0</v>
      </c>
      <c r="RI62" s="12">
        <f t="shared" si="2028"/>
        <v>0</v>
      </c>
      <c r="RJ62" s="13">
        <f t="shared" si="2028"/>
        <v>0</v>
      </c>
      <c r="RK62" s="11">
        <f t="shared" si="2028"/>
        <v>0</v>
      </c>
      <c r="RL62" s="12">
        <f t="shared" si="2028"/>
        <v>0</v>
      </c>
      <c r="RM62" s="12">
        <f t="shared" si="2028"/>
        <v>0</v>
      </c>
      <c r="RN62" s="12">
        <f t="shared" si="2028"/>
        <v>0</v>
      </c>
      <c r="RO62" s="12">
        <f t="shared" si="2028"/>
        <v>0</v>
      </c>
      <c r="RP62" s="12">
        <f t="shared" si="2028"/>
        <v>0</v>
      </c>
      <c r="RQ62" s="12">
        <f t="shared" si="2028"/>
        <v>0</v>
      </c>
      <c r="RR62" s="12">
        <f t="shared" si="2028"/>
        <v>0</v>
      </c>
      <c r="RS62" s="12">
        <f t="shared" si="2028"/>
        <v>0</v>
      </c>
      <c r="RT62" s="12">
        <f t="shared" si="2028"/>
        <v>0</v>
      </c>
      <c r="RU62" s="12">
        <f t="shared" si="2028"/>
        <v>0</v>
      </c>
      <c r="RV62" s="13">
        <f t="shared" si="2028"/>
        <v>0</v>
      </c>
      <c r="RW62" s="11">
        <f t="shared" ref="RW62:SL62" si="2029">IF(AND($G62&lt;&gt;"",$I62&lt;&gt;""),IF(AND($G62&lt;=RW$11,$I62&gt;=RW$11),1,0),"")</f>
        <v>0</v>
      </c>
      <c r="RX62" s="12">
        <f t="shared" si="2029"/>
        <v>0</v>
      </c>
      <c r="RY62" s="12">
        <f t="shared" si="2029"/>
        <v>0</v>
      </c>
      <c r="RZ62" s="12">
        <f t="shared" si="2029"/>
        <v>0</v>
      </c>
      <c r="SA62" s="12">
        <f t="shared" si="2029"/>
        <v>0</v>
      </c>
      <c r="SB62" s="12">
        <f t="shared" si="2029"/>
        <v>0</v>
      </c>
      <c r="SC62" s="12">
        <f t="shared" si="2029"/>
        <v>0</v>
      </c>
      <c r="SD62" s="12">
        <f t="shared" si="2029"/>
        <v>0</v>
      </c>
      <c r="SE62" s="12">
        <f t="shared" si="2029"/>
        <v>0</v>
      </c>
      <c r="SF62" s="12">
        <f t="shared" si="2029"/>
        <v>0</v>
      </c>
      <c r="SG62" s="12">
        <f t="shared" si="2029"/>
        <v>0</v>
      </c>
      <c r="SH62" s="13">
        <f t="shared" si="2029"/>
        <v>0</v>
      </c>
      <c r="SI62" s="11">
        <f t="shared" si="2029"/>
        <v>0</v>
      </c>
      <c r="SJ62" s="12">
        <f t="shared" si="2029"/>
        <v>0</v>
      </c>
      <c r="SK62" s="12">
        <f t="shared" si="2029"/>
        <v>0</v>
      </c>
      <c r="SL62" s="12">
        <f t="shared" si="2029"/>
        <v>0</v>
      </c>
      <c r="SM62" s="12">
        <f t="shared" ref="SM62:TB62" si="2030">IF(AND($G62&lt;&gt;"",$I62&lt;&gt;""),IF(AND($G62&lt;=SM$11,$I62&gt;=SM$11),1,0),"")</f>
        <v>0</v>
      </c>
      <c r="SN62" s="12">
        <f t="shared" si="2030"/>
        <v>0</v>
      </c>
      <c r="SO62" s="12">
        <f t="shared" si="2030"/>
        <v>0</v>
      </c>
      <c r="SP62" s="12">
        <f t="shared" si="2030"/>
        <v>0</v>
      </c>
      <c r="SQ62" s="12">
        <f t="shared" si="2030"/>
        <v>0</v>
      </c>
      <c r="SR62" s="12">
        <f t="shared" si="2030"/>
        <v>0</v>
      </c>
      <c r="SS62" s="12">
        <f t="shared" si="2030"/>
        <v>0</v>
      </c>
      <c r="ST62" s="13">
        <f t="shared" si="2030"/>
        <v>0</v>
      </c>
      <c r="SU62" s="11">
        <f t="shared" si="2030"/>
        <v>0</v>
      </c>
      <c r="SV62" s="12">
        <f t="shared" si="2030"/>
        <v>0</v>
      </c>
      <c r="SW62" s="12">
        <f t="shared" si="2030"/>
        <v>0</v>
      </c>
      <c r="SX62" s="12">
        <f t="shared" si="2030"/>
        <v>0</v>
      </c>
      <c r="SY62" s="12">
        <f t="shared" si="2030"/>
        <v>0</v>
      </c>
      <c r="SZ62" s="12">
        <f t="shared" si="2030"/>
        <v>0</v>
      </c>
      <c r="TA62" s="12">
        <f t="shared" si="2030"/>
        <v>0</v>
      </c>
      <c r="TB62" s="12">
        <f t="shared" si="2030"/>
        <v>0</v>
      </c>
      <c r="TC62" s="12">
        <f t="shared" ref="TC62:TR62" si="2031">IF(AND($G62&lt;&gt;"",$I62&lt;&gt;""),IF(AND($G62&lt;=TC$11,$I62&gt;=TC$11),1,0),"")</f>
        <v>0</v>
      </c>
      <c r="TD62" s="12">
        <f t="shared" si="2031"/>
        <v>0</v>
      </c>
      <c r="TE62" s="12">
        <f t="shared" si="2031"/>
        <v>0</v>
      </c>
      <c r="TF62" s="13">
        <f t="shared" si="2031"/>
        <v>0</v>
      </c>
      <c r="TG62" s="11">
        <f t="shared" si="2031"/>
        <v>0</v>
      </c>
      <c r="TH62" s="12">
        <f t="shared" si="2031"/>
        <v>0</v>
      </c>
      <c r="TI62" s="12">
        <f t="shared" si="2031"/>
        <v>0</v>
      </c>
      <c r="TJ62" s="12">
        <f t="shared" si="2031"/>
        <v>0</v>
      </c>
      <c r="TK62" s="12">
        <f t="shared" si="2031"/>
        <v>0</v>
      </c>
      <c r="TL62" s="12">
        <f t="shared" si="2031"/>
        <v>0</v>
      </c>
      <c r="TM62" s="12">
        <f t="shared" si="2031"/>
        <v>0</v>
      </c>
      <c r="TN62" s="12">
        <f t="shared" si="2031"/>
        <v>0</v>
      </c>
      <c r="TO62" s="12">
        <f t="shared" si="2031"/>
        <v>0</v>
      </c>
      <c r="TP62" s="12">
        <f t="shared" si="2031"/>
        <v>0</v>
      </c>
      <c r="TQ62" s="12">
        <f t="shared" si="2031"/>
        <v>0</v>
      </c>
      <c r="TR62" s="13">
        <f t="shared" si="2031"/>
        <v>0</v>
      </c>
      <c r="TS62" s="11">
        <f t="shared" ref="TS62:UH62" si="2032">IF(AND($G62&lt;&gt;"",$I62&lt;&gt;""),IF(AND($G62&lt;=TS$11,$I62&gt;=TS$11),1,0),"")</f>
        <v>0</v>
      </c>
      <c r="TT62" s="12">
        <f t="shared" si="2032"/>
        <v>0</v>
      </c>
      <c r="TU62" s="12">
        <f t="shared" si="2032"/>
        <v>0</v>
      </c>
      <c r="TV62" s="12">
        <f t="shared" si="2032"/>
        <v>0</v>
      </c>
      <c r="TW62" s="12">
        <f t="shared" si="2032"/>
        <v>0</v>
      </c>
      <c r="TX62" s="12">
        <f t="shared" si="2032"/>
        <v>0</v>
      </c>
      <c r="TY62" s="12">
        <f t="shared" si="2032"/>
        <v>0</v>
      </c>
      <c r="TZ62" s="12">
        <f t="shared" si="2032"/>
        <v>0</v>
      </c>
      <c r="UA62" s="12">
        <f t="shared" si="2032"/>
        <v>0</v>
      </c>
      <c r="UB62" s="12">
        <f t="shared" si="2032"/>
        <v>0</v>
      </c>
      <c r="UC62" s="12">
        <f t="shared" si="2032"/>
        <v>0</v>
      </c>
      <c r="UD62" s="13">
        <f t="shared" si="2032"/>
        <v>0</v>
      </c>
      <c r="UE62" s="11">
        <f t="shared" si="2032"/>
        <v>0</v>
      </c>
      <c r="UF62" s="12">
        <f t="shared" si="2032"/>
        <v>0</v>
      </c>
      <c r="UG62" s="12">
        <f t="shared" si="2032"/>
        <v>0</v>
      </c>
      <c r="UH62" s="12">
        <f t="shared" si="2032"/>
        <v>0</v>
      </c>
      <c r="UI62" s="12">
        <f t="shared" ref="UI62:UX62" si="2033">IF(AND($G62&lt;&gt;"",$I62&lt;&gt;""),IF(AND($G62&lt;=UI$11,$I62&gt;=UI$11),1,0),"")</f>
        <v>0</v>
      </c>
      <c r="UJ62" s="12">
        <f t="shared" si="2033"/>
        <v>0</v>
      </c>
      <c r="UK62" s="12">
        <f t="shared" si="2033"/>
        <v>0</v>
      </c>
      <c r="UL62" s="12">
        <f t="shared" si="2033"/>
        <v>0</v>
      </c>
      <c r="UM62" s="12">
        <f t="shared" si="2033"/>
        <v>0</v>
      </c>
      <c r="UN62" s="12">
        <f t="shared" si="2033"/>
        <v>0</v>
      </c>
      <c r="UO62" s="12">
        <f t="shared" si="2033"/>
        <v>0</v>
      </c>
      <c r="UP62" s="13">
        <f t="shared" si="2033"/>
        <v>0</v>
      </c>
      <c r="UQ62" s="11">
        <f t="shared" si="2033"/>
        <v>0</v>
      </c>
      <c r="UR62" s="12">
        <f t="shared" si="2033"/>
        <v>0</v>
      </c>
      <c r="US62" s="12">
        <f t="shared" si="2033"/>
        <v>0</v>
      </c>
      <c r="UT62" s="12">
        <f t="shared" si="2033"/>
        <v>0</v>
      </c>
      <c r="UU62" s="12">
        <f t="shared" si="2033"/>
        <v>0</v>
      </c>
      <c r="UV62" s="12">
        <f t="shared" si="2033"/>
        <v>0</v>
      </c>
      <c r="UW62" s="12">
        <f t="shared" si="2033"/>
        <v>0</v>
      </c>
      <c r="UX62" s="12">
        <f t="shared" si="2033"/>
        <v>0</v>
      </c>
      <c r="UY62" s="12">
        <f t="shared" ref="UY62:VN62" si="2034">IF(AND($G62&lt;&gt;"",$I62&lt;&gt;""),IF(AND($G62&lt;=UY$11,$I62&gt;=UY$11),1,0),"")</f>
        <v>0</v>
      </c>
      <c r="UZ62" s="12">
        <f t="shared" si="2034"/>
        <v>0</v>
      </c>
      <c r="VA62" s="12">
        <f t="shared" si="2034"/>
        <v>0</v>
      </c>
      <c r="VB62" s="13">
        <f t="shared" si="2034"/>
        <v>0</v>
      </c>
      <c r="VC62" s="11">
        <f t="shared" si="2034"/>
        <v>0</v>
      </c>
      <c r="VD62" s="12">
        <f t="shared" si="2034"/>
        <v>0</v>
      </c>
      <c r="VE62" s="12">
        <f t="shared" si="2034"/>
        <v>0</v>
      </c>
      <c r="VF62" s="12">
        <f t="shared" si="2034"/>
        <v>0</v>
      </c>
      <c r="VG62" s="12">
        <f t="shared" si="2034"/>
        <v>0</v>
      </c>
      <c r="VH62" s="12">
        <f t="shared" si="2034"/>
        <v>0</v>
      </c>
      <c r="VI62" s="12">
        <f t="shared" si="2034"/>
        <v>0</v>
      </c>
      <c r="VJ62" s="12">
        <f t="shared" si="2034"/>
        <v>0</v>
      </c>
      <c r="VK62" s="12">
        <f t="shared" si="2034"/>
        <v>0</v>
      </c>
      <c r="VL62" s="12">
        <f t="shared" si="2034"/>
        <v>0</v>
      </c>
      <c r="VM62" s="12">
        <f t="shared" si="2034"/>
        <v>0</v>
      </c>
      <c r="VN62" s="13">
        <f t="shared" si="2034"/>
        <v>0</v>
      </c>
      <c r="VO62" s="11">
        <f t="shared" ref="VO62:WD62" si="2035">IF(AND($G62&lt;&gt;"",$I62&lt;&gt;""),IF(AND($G62&lt;=VO$11,$I62&gt;=VO$11),1,0),"")</f>
        <v>0</v>
      </c>
      <c r="VP62" s="12">
        <f t="shared" si="2035"/>
        <v>0</v>
      </c>
      <c r="VQ62" s="12">
        <f t="shared" si="2035"/>
        <v>0</v>
      </c>
      <c r="VR62" s="12">
        <f t="shared" si="2035"/>
        <v>0</v>
      </c>
      <c r="VS62" s="12">
        <f t="shared" si="2035"/>
        <v>0</v>
      </c>
      <c r="VT62" s="12">
        <f t="shared" si="2035"/>
        <v>0</v>
      </c>
      <c r="VU62" s="12">
        <f t="shared" si="2035"/>
        <v>0</v>
      </c>
      <c r="VV62" s="12">
        <f t="shared" si="2035"/>
        <v>0</v>
      </c>
      <c r="VW62" s="12">
        <f t="shared" si="2035"/>
        <v>0</v>
      </c>
      <c r="VX62" s="12">
        <f t="shared" si="2035"/>
        <v>0</v>
      </c>
      <c r="VY62" s="12">
        <f t="shared" si="2035"/>
        <v>0</v>
      </c>
      <c r="VZ62" s="13">
        <f t="shared" si="2035"/>
        <v>0</v>
      </c>
      <c r="WA62" s="11">
        <f t="shared" si="2035"/>
        <v>0</v>
      </c>
      <c r="WB62" s="12">
        <f t="shared" si="2035"/>
        <v>0</v>
      </c>
      <c r="WC62" s="12">
        <f t="shared" si="2035"/>
        <v>0</v>
      </c>
      <c r="WD62" s="12">
        <f t="shared" si="2035"/>
        <v>0</v>
      </c>
      <c r="WE62" s="12">
        <f t="shared" ref="WE62:WT62" si="2036">IF(AND($G62&lt;&gt;"",$I62&lt;&gt;""),IF(AND($G62&lt;=WE$11,$I62&gt;=WE$11),1,0),"")</f>
        <v>0</v>
      </c>
      <c r="WF62" s="12">
        <f t="shared" si="2036"/>
        <v>0</v>
      </c>
      <c r="WG62" s="12">
        <f t="shared" si="2036"/>
        <v>0</v>
      </c>
      <c r="WH62" s="12">
        <f t="shared" si="2036"/>
        <v>0</v>
      </c>
      <c r="WI62" s="12">
        <f t="shared" si="2036"/>
        <v>0</v>
      </c>
      <c r="WJ62" s="12">
        <f t="shared" si="2036"/>
        <v>0</v>
      </c>
      <c r="WK62" s="12">
        <f t="shared" si="2036"/>
        <v>0</v>
      </c>
      <c r="WL62" s="13">
        <f t="shared" si="2036"/>
        <v>0</v>
      </c>
      <c r="WM62" s="11">
        <f t="shared" si="2036"/>
        <v>0</v>
      </c>
      <c r="WN62" s="12">
        <f t="shared" si="2036"/>
        <v>0</v>
      </c>
      <c r="WO62" s="12">
        <f t="shared" si="2036"/>
        <v>0</v>
      </c>
      <c r="WP62" s="12">
        <f t="shared" si="2036"/>
        <v>0</v>
      </c>
      <c r="WQ62" s="12">
        <f t="shared" si="2036"/>
        <v>0</v>
      </c>
      <c r="WR62" s="12">
        <f t="shared" si="2036"/>
        <v>0</v>
      </c>
      <c r="WS62" s="12">
        <f t="shared" si="2036"/>
        <v>0</v>
      </c>
      <c r="WT62" s="12">
        <f t="shared" si="2036"/>
        <v>0</v>
      </c>
      <c r="WU62" s="12">
        <f t="shared" ref="WU62:XJ62" si="2037">IF(AND($G62&lt;&gt;"",$I62&lt;&gt;""),IF(AND($G62&lt;=WU$11,$I62&gt;=WU$11),1,0),"")</f>
        <v>0</v>
      </c>
      <c r="WV62" s="12">
        <f t="shared" si="2037"/>
        <v>0</v>
      </c>
      <c r="WW62" s="12">
        <f t="shared" si="2037"/>
        <v>0</v>
      </c>
      <c r="WX62" s="13">
        <f t="shared" si="2037"/>
        <v>0</v>
      </c>
      <c r="WY62" s="11">
        <f t="shared" si="2037"/>
        <v>0</v>
      </c>
      <c r="WZ62" s="12">
        <f t="shared" si="2037"/>
        <v>0</v>
      </c>
      <c r="XA62" s="12">
        <f t="shared" si="2037"/>
        <v>0</v>
      </c>
      <c r="XB62" s="12">
        <f t="shared" si="2037"/>
        <v>0</v>
      </c>
      <c r="XC62" s="12">
        <f t="shared" si="2037"/>
        <v>0</v>
      </c>
      <c r="XD62" s="12">
        <f t="shared" si="2037"/>
        <v>0</v>
      </c>
      <c r="XE62" s="12">
        <f t="shared" si="2037"/>
        <v>0</v>
      </c>
      <c r="XF62" s="12">
        <f t="shared" si="2037"/>
        <v>0</v>
      </c>
      <c r="XG62" s="12">
        <f t="shared" si="2037"/>
        <v>0</v>
      </c>
      <c r="XH62" s="12">
        <f t="shared" si="2037"/>
        <v>0</v>
      </c>
      <c r="XI62" s="12">
        <f t="shared" si="2037"/>
        <v>0</v>
      </c>
      <c r="XJ62" s="13">
        <f t="shared" si="2037"/>
        <v>0</v>
      </c>
      <c r="XK62" s="11">
        <f t="shared" ref="XK62:XZ62" si="2038">IF(AND($G62&lt;&gt;"",$I62&lt;&gt;""),IF(AND($G62&lt;=XK$11,$I62&gt;=XK$11),1,0),"")</f>
        <v>0</v>
      </c>
      <c r="XL62" s="12">
        <f t="shared" si="2038"/>
        <v>0</v>
      </c>
      <c r="XM62" s="12">
        <f t="shared" si="2038"/>
        <v>0</v>
      </c>
      <c r="XN62" s="12">
        <f t="shared" si="2038"/>
        <v>0</v>
      </c>
      <c r="XO62" s="12">
        <f t="shared" si="2038"/>
        <v>0</v>
      </c>
      <c r="XP62" s="12">
        <f t="shared" si="2038"/>
        <v>0</v>
      </c>
      <c r="XQ62" s="12">
        <f t="shared" si="2038"/>
        <v>0</v>
      </c>
      <c r="XR62" s="12">
        <f t="shared" si="2038"/>
        <v>0</v>
      </c>
      <c r="XS62" s="12">
        <f t="shared" si="2038"/>
        <v>0</v>
      </c>
      <c r="XT62" s="12">
        <f t="shared" si="2038"/>
        <v>0</v>
      </c>
      <c r="XU62" s="12">
        <f t="shared" si="2038"/>
        <v>0</v>
      </c>
      <c r="XV62" s="13">
        <f t="shared" si="2038"/>
        <v>0</v>
      </c>
      <c r="XW62" s="11">
        <f t="shared" si="2038"/>
        <v>0</v>
      </c>
      <c r="XX62" s="12">
        <f t="shared" si="2038"/>
        <v>0</v>
      </c>
      <c r="XY62" s="12">
        <f t="shared" si="2038"/>
        <v>0</v>
      </c>
      <c r="XZ62" s="12">
        <f t="shared" si="2038"/>
        <v>0</v>
      </c>
      <c r="YA62" s="12">
        <f t="shared" ref="YA62:YP62" si="2039">IF(AND($G62&lt;&gt;"",$I62&lt;&gt;""),IF(AND($G62&lt;=YA$11,$I62&gt;=YA$11),1,0),"")</f>
        <v>0</v>
      </c>
      <c r="YB62" s="12">
        <f t="shared" si="2039"/>
        <v>0</v>
      </c>
      <c r="YC62" s="12">
        <f t="shared" si="2039"/>
        <v>0</v>
      </c>
      <c r="YD62" s="12">
        <f t="shared" si="2039"/>
        <v>0</v>
      </c>
      <c r="YE62" s="12">
        <f t="shared" si="2039"/>
        <v>0</v>
      </c>
      <c r="YF62" s="12">
        <f t="shared" si="2039"/>
        <v>0</v>
      </c>
      <c r="YG62" s="12">
        <f t="shared" si="2039"/>
        <v>0</v>
      </c>
      <c r="YH62" s="13">
        <f t="shared" si="2039"/>
        <v>0</v>
      </c>
      <c r="YI62" s="11">
        <f t="shared" si="2039"/>
        <v>0</v>
      </c>
      <c r="YJ62" s="12">
        <f t="shared" si="2039"/>
        <v>0</v>
      </c>
      <c r="YK62" s="12">
        <f t="shared" si="2039"/>
        <v>0</v>
      </c>
      <c r="YL62" s="12">
        <f t="shared" si="2039"/>
        <v>0</v>
      </c>
      <c r="YM62" s="12">
        <f t="shared" si="2039"/>
        <v>0</v>
      </c>
      <c r="YN62" s="12">
        <f t="shared" si="2039"/>
        <v>0</v>
      </c>
      <c r="YO62" s="12">
        <f t="shared" si="2039"/>
        <v>0</v>
      </c>
      <c r="YP62" s="12">
        <f t="shared" si="2039"/>
        <v>0</v>
      </c>
      <c r="YQ62" s="12">
        <f t="shared" ref="YQ62:ZF62" si="2040">IF(AND($G62&lt;&gt;"",$I62&lt;&gt;""),IF(AND($G62&lt;=YQ$11,$I62&gt;=YQ$11),1,0),"")</f>
        <v>0</v>
      </c>
      <c r="YR62" s="12">
        <f t="shared" si="2040"/>
        <v>0</v>
      </c>
      <c r="YS62" s="12">
        <f t="shared" si="2040"/>
        <v>0</v>
      </c>
      <c r="YT62" s="13">
        <f t="shared" si="2040"/>
        <v>0</v>
      </c>
      <c r="YU62" s="11">
        <f t="shared" si="2040"/>
        <v>0</v>
      </c>
      <c r="YV62" s="12">
        <f t="shared" si="2040"/>
        <v>0</v>
      </c>
      <c r="YW62" s="12">
        <f t="shared" si="2040"/>
        <v>0</v>
      </c>
      <c r="YX62" s="12">
        <f t="shared" si="2040"/>
        <v>0</v>
      </c>
      <c r="YY62" s="12">
        <f t="shared" si="2040"/>
        <v>0</v>
      </c>
      <c r="YZ62" s="12">
        <f t="shared" si="2040"/>
        <v>0</v>
      </c>
      <c r="ZA62" s="12">
        <f t="shared" si="2040"/>
        <v>0</v>
      </c>
      <c r="ZB62" s="12">
        <f t="shared" si="2040"/>
        <v>0</v>
      </c>
      <c r="ZC62" s="12">
        <f t="shared" si="2040"/>
        <v>0</v>
      </c>
      <c r="ZD62" s="12">
        <f t="shared" si="2040"/>
        <v>0</v>
      </c>
      <c r="ZE62" s="12">
        <f t="shared" si="2040"/>
        <v>0</v>
      </c>
      <c r="ZF62" s="13">
        <f t="shared" si="2040"/>
        <v>0</v>
      </c>
      <c r="ZG62" s="11">
        <f t="shared" ref="ZG62:ZV62" si="2041">IF(AND($G62&lt;&gt;"",$I62&lt;&gt;""),IF(AND($G62&lt;=ZG$11,$I62&gt;=ZG$11),1,0),"")</f>
        <v>0</v>
      </c>
      <c r="ZH62" s="12">
        <f t="shared" si="2041"/>
        <v>0</v>
      </c>
      <c r="ZI62" s="12">
        <f t="shared" si="2041"/>
        <v>0</v>
      </c>
      <c r="ZJ62" s="12">
        <f t="shared" si="2041"/>
        <v>0</v>
      </c>
      <c r="ZK62" s="12">
        <f t="shared" si="2041"/>
        <v>0</v>
      </c>
      <c r="ZL62" s="12">
        <f t="shared" si="2041"/>
        <v>0</v>
      </c>
      <c r="ZM62" s="12">
        <f t="shared" si="2041"/>
        <v>0</v>
      </c>
      <c r="ZN62" s="12">
        <f t="shared" si="2041"/>
        <v>0</v>
      </c>
      <c r="ZO62" s="12">
        <f t="shared" si="2041"/>
        <v>0</v>
      </c>
      <c r="ZP62" s="12">
        <f t="shared" si="2041"/>
        <v>0</v>
      </c>
      <c r="ZQ62" s="12">
        <f t="shared" si="2041"/>
        <v>0</v>
      </c>
      <c r="ZR62" s="13">
        <f t="shared" si="2041"/>
        <v>0</v>
      </c>
      <c r="ZS62" s="11">
        <f t="shared" si="2041"/>
        <v>0</v>
      </c>
      <c r="ZT62" s="12">
        <f t="shared" si="2041"/>
        <v>0</v>
      </c>
      <c r="ZU62" s="12">
        <f t="shared" si="2041"/>
        <v>0</v>
      </c>
      <c r="ZV62" s="12">
        <f t="shared" si="2041"/>
        <v>0</v>
      </c>
      <c r="ZW62" s="12">
        <f t="shared" ref="ZW62:AAL62" si="2042">IF(AND($G62&lt;&gt;"",$I62&lt;&gt;""),IF(AND($G62&lt;=ZW$11,$I62&gt;=ZW$11),1,0),"")</f>
        <v>0</v>
      </c>
      <c r="ZX62" s="12">
        <f t="shared" si="2042"/>
        <v>0</v>
      </c>
      <c r="ZY62" s="12">
        <f t="shared" si="2042"/>
        <v>0</v>
      </c>
      <c r="ZZ62" s="12">
        <f t="shared" si="2042"/>
        <v>0</v>
      </c>
      <c r="AAA62" s="12">
        <f t="shared" si="2042"/>
        <v>0</v>
      </c>
      <c r="AAB62" s="12">
        <f t="shared" si="2042"/>
        <v>0</v>
      </c>
      <c r="AAC62" s="12">
        <f t="shared" si="2042"/>
        <v>0</v>
      </c>
      <c r="AAD62" s="13">
        <f t="shared" si="2042"/>
        <v>0</v>
      </c>
      <c r="AAE62" s="11">
        <f t="shared" si="2042"/>
        <v>0</v>
      </c>
      <c r="AAF62" s="12">
        <f t="shared" si="2042"/>
        <v>0</v>
      </c>
      <c r="AAG62" s="12">
        <f t="shared" si="2042"/>
        <v>0</v>
      </c>
      <c r="AAH62" s="12">
        <f t="shared" si="2042"/>
        <v>0</v>
      </c>
      <c r="AAI62" s="12">
        <f t="shared" si="2042"/>
        <v>0</v>
      </c>
      <c r="AAJ62" s="12">
        <f t="shared" si="2042"/>
        <v>0</v>
      </c>
      <c r="AAK62" s="12">
        <f t="shared" si="2042"/>
        <v>0</v>
      </c>
      <c r="AAL62" s="12">
        <f t="shared" si="2042"/>
        <v>0</v>
      </c>
      <c r="AAM62" s="12">
        <f t="shared" ref="AAM62:ABB62" si="2043">IF(AND($G62&lt;&gt;"",$I62&lt;&gt;""),IF(AND($G62&lt;=AAM$11,$I62&gt;=AAM$11),1,0),"")</f>
        <v>0</v>
      </c>
      <c r="AAN62" s="12">
        <f t="shared" si="2043"/>
        <v>0</v>
      </c>
      <c r="AAO62" s="12">
        <f t="shared" si="2043"/>
        <v>0</v>
      </c>
      <c r="AAP62" s="13">
        <f t="shared" si="2043"/>
        <v>0</v>
      </c>
      <c r="AAQ62" s="11">
        <f t="shared" si="2043"/>
        <v>0</v>
      </c>
      <c r="AAR62" s="12">
        <f t="shared" si="2043"/>
        <v>0</v>
      </c>
      <c r="AAS62" s="12">
        <f t="shared" si="2043"/>
        <v>0</v>
      </c>
      <c r="AAT62" s="12">
        <f t="shared" si="2043"/>
        <v>0</v>
      </c>
      <c r="AAU62" s="12">
        <f t="shared" si="2043"/>
        <v>0</v>
      </c>
      <c r="AAV62" s="12">
        <f t="shared" si="2043"/>
        <v>0</v>
      </c>
      <c r="AAW62" s="12">
        <f t="shared" si="2043"/>
        <v>0</v>
      </c>
      <c r="AAX62" s="12">
        <f t="shared" si="2043"/>
        <v>0</v>
      </c>
      <c r="AAY62" s="12">
        <f t="shared" si="2043"/>
        <v>0</v>
      </c>
      <c r="AAZ62" s="12">
        <f t="shared" si="2043"/>
        <v>0</v>
      </c>
      <c r="ABA62" s="12">
        <f t="shared" si="2043"/>
        <v>0</v>
      </c>
      <c r="ABB62" s="13">
        <f t="shared" si="2043"/>
        <v>0</v>
      </c>
      <c r="ABC62" s="11">
        <f t="shared" ref="ABC62:ABR62" si="2044">IF(AND($G62&lt;&gt;"",$I62&lt;&gt;""),IF(AND($G62&lt;=ABC$11,$I62&gt;=ABC$11),1,0),"")</f>
        <v>0</v>
      </c>
      <c r="ABD62" s="12">
        <f t="shared" si="2044"/>
        <v>0</v>
      </c>
      <c r="ABE62" s="12">
        <f t="shared" si="2044"/>
        <v>0</v>
      </c>
      <c r="ABF62" s="12">
        <f t="shared" si="2044"/>
        <v>0</v>
      </c>
      <c r="ABG62" s="12">
        <f t="shared" si="2044"/>
        <v>0</v>
      </c>
      <c r="ABH62" s="12">
        <f t="shared" si="2044"/>
        <v>0</v>
      </c>
      <c r="ABI62" s="12">
        <f t="shared" si="2044"/>
        <v>0</v>
      </c>
      <c r="ABJ62" s="12">
        <f t="shared" si="2044"/>
        <v>0</v>
      </c>
      <c r="ABK62" s="12">
        <f t="shared" si="2044"/>
        <v>0</v>
      </c>
      <c r="ABL62" s="12">
        <f t="shared" si="2044"/>
        <v>0</v>
      </c>
      <c r="ABM62" s="12">
        <f t="shared" si="2044"/>
        <v>0</v>
      </c>
      <c r="ABN62" s="13">
        <f t="shared" si="2044"/>
        <v>0</v>
      </c>
      <c r="ABO62" s="11">
        <f t="shared" si="2044"/>
        <v>0</v>
      </c>
      <c r="ABP62" s="12">
        <f t="shared" si="2044"/>
        <v>0</v>
      </c>
      <c r="ABQ62" s="12">
        <f t="shared" si="2044"/>
        <v>0</v>
      </c>
      <c r="ABR62" s="12">
        <f t="shared" si="2044"/>
        <v>0</v>
      </c>
      <c r="ABS62" s="12">
        <f t="shared" si="1492"/>
        <v>0</v>
      </c>
      <c r="ABT62" s="12">
        <f t="shared" si="1492"/>
        <v>0</v>
      </c>
      <c r="ABU62" s="12">
        <f t="shared" si="1492"/>
        <v>0</v>
      </c>
      <c r="ABV62" s="12">
        <f t="shared" si="1492"/>
        <v>0</v>
      </c>
      <c r="ABW62" s="12">
        <f t="shared" si="1492"/>
        <v>0</v>
      </c>
      <c r="ABX62" s="12">
        <f t="shared" si="1492"/>
        <v>0</v>
      </c>
      <c r="ABY62" s="12">
        <f t="shared" si="1492"/>
        <v>0</v>
      </c>
      <c r="ABZ62" s="13">
        <f t="shared" si="1492"/>
        <v>0</v>
      </c>
      <c r="ACA62" s="11">
        <f t="shared" si="1492"/>
        <v>0</v>
      </c>
      <c r="ACB62" s="12">
        <f t="shared" si="1492"/>
        <v>0</v>
      </c>
      <c r="ACC62" s="12">
        <f t="shared" si="1492"/>
        <v>0</v>
      </c>
      <c r="ACD62" s="12">
        <f t="shared" si="1492"/>
        <v>0</v>
      </c>
      <c r="ACE62" s="12">
        <f t="shared" si="1492"/>
        <v>0</v>
      </c>
      <c r="ACF62" s="12">
        <f t="shared" si="1492"/>
        <v>0</v>
      </c>
      <c r="ACG62" s="12">
        <f t="shared" si="1492"/>
        <v>0</v>
      </c>
      <c r="ACH62" s="12">
        <f t="shared" si="1492"/>
        <v>0</v>
      </c>
      <c r="ACI62" s="12">
        <f t="shared" si="1492"/>
        <v>0</v>
      </c>
      <c r="ACJ62" s="12">
        <f t="shared" si="1492"/>
        <v>0</v>
      </c>
      <c r="ACK62" s="12">
        <f t="shared" si="1492"/>
        <v>0</v>
      </c>
      <c r="ACL62" s="13">
        <f t="shared" si="1492"/>
        <v>0</v>
      </c>
      <c r="ACM62" s="11">
        <f t="shared" si="1492"/>
        <v>0</v>
      </c>
      <c r="ACN62" s="12">
        <f t="shared" si="1492"/>
        <v>0</v>
      </c>
      <c r="ACO62" s="12">
        <f t="shared" si="1492"/>
        <v>0</v>
      </c>
      <c r="ACP62" s="12">
        <f t="shared" si="1492"/>
        <v>0</v>
      </c>
      <c r="ACQ62" s="12">
        <f t="shared" si="1492"/>
        <v>0</v>
      </c>
      <c r="ACR62" s="12">
        <f t="shared" si="1492"/>
        <v>0</v>
      </c>
      <c r="ACS62" s="12">
        <f t="shared" si="1492"/>
        <v>0</v>
      </c>
      <c r="ACT62" s="12">
        <f t="shared" si="1492"/>
        <v>0</v>
      </c>
      <c r="ACU62" s="12">
        <f t="shared" si="1492"/>
        <v>0</v>
      </c>
      <c r="ACV62" s="12">
        <f t="shared" si="1492"/>
        <v>0</v>
      </c>
      <c r="ACW62" s="12">
        <f t="shared" si="1492"/>
        <v>0</v>
      </c>
      <c r="ACX62" s="13">
        <f t="shared" si="1492"/>
        <v>0</v>
      </c>
      <c r="ACY62" s="149"/>
      <c r="ACZ62" s="150"/>
      <c r="ADA62" s="150"/>
      <c r="ADB62" s="151"/>
    </row>
    <row r="63" spans="2:782" ht="11.25" customHeight="1" x14ac:dyDescent="0.2">
      <c r="B63" s="153"/>
      <c r="C63" s="225"/>
      <c r="D63" s="156"/>
      <c r="E63" s="158"/>
      <c r="F63" s="159"/>
      <c r="G63" s="70"/>
      <c r="H63" s="43" t="s">
        <v>66</v>
      </c>
      <c r="I63" s="93"/>
      <c r="J63" s="63">
        <f t="shared" ref="J63" si="2045">I63-G63</f>
        <v>0</v>
      </c>
      <c r="K63" s="22" t="str">
        <f t="shared" ref="K63:Z63" si="2046">IF(AND($G63&lt;&gt;"",$I63&lt;&gt;""),IF(AND($G63&lt;=K$11,$I63&gt;=K$11),2,0),"")</f>
        <v/>
      </c>
      <c r="L63" s="12" t="str">
        <f t="shared" si="2046"/>
        <v/>
      </c>
      <c r="M63" s="12" t="str">
        <f t="shared" si="2046"/>
        <v/>
      </c>
      <c r="N63" s="12" t="str">
        <f t="shared" si="2046"/>
        <v/>
      </c>
      <c r="O63" s="12" t="str">
        <f t="shared" si="2046"/>
        <v/>
      </c>
      <c r="P63" s="12" t="str">
        <f t="shared" si="2046"/>
        <v/>
      </c>
      <c r="Q63" s="12" t="str">
        <f t="shared" si="2046"/>
        <v/>
      </c>
      <c r="R63" s="12" t="str">
        <f t="shared" si="2046"/>
        <v/>
      </c>
      <c r="S63" s="12" t="str">
        <f t="shared" si="2046"/>
        <v/>
      </c>
      <c r="T63" s="12" t="str">
        <f t="shared" si="2046"/>
        <v/>
      </c>
      <c r="U63" s="12" t="str">
        <f t="shared" si="2046"/>
        <v/>
      </c>
      <c r="V63" s="12" t="str">
        <f t="shared" si="2046"/>
        <v/>
      </c>
      <c r="W63" s="11" t="str">
        <f t="shared" si="2046"/>
        <v/>
      </c>
      <c r="X63" s="12" t="str">
        <f t="shared" si="2046"/>
        <v/>
      </c>
      <c r="Y63" s="12" t="str">
        <f t="shared" si="2046"/>
        <v/>
      </c>
      <c r="Z63" s="12" t="str">
        <f t="shared" si="2046"/>
        <v/>
      </c>
      <c r="AA63" s="12" t="str">
        <f t="shared" ref="AA63:AP63" si="2047">IF(AND($G63&lt;&gt;"",$I63&lt;&gt;""),IF(AND($G63&lt;=AA$11,$I63&gt;=AA$11),2,0),"")</f>
        <v/>
      </c>
      <c r="AB63" s="12" t="str">
        <f t="shared" si="2047"/>
        <v/>
      </c>
      <c r="AC63" s="12" t="str">
        <f t="shared" si="2047"/>
        <v/>
      </c>
      <c r="AD63" s="12" t="str">
        <f t="shared" si="2047"/>
        <v/>
      </c>
      <c r="AE63" s="12" t="str">
        <f t="shared" si="2047"/>
        <v/>
      </c>
      <c r="AF63" s="12" t="str">
        <f t="shared" si="2047"/>
        <v/>
      </c>
      <c r="AG63" s="12" t="str">
        <f t="shared" si="2047"/>
        <v/>
      </c>
      <c r="AH63" s="12" t="str">
        <f t="shared" si="2047"/>
        <v/>
      </c>
      <c r="AI63" s="11" t="str">
        <f t="shared" si="2047"/>
        <v/>
      </c>
      <c r="AJ63" s="12" t="str">
        <f t="shared" si="2047"/>
        <v/>
      </c>
      <c r="AK63" s="12" t="str">
        <f t="shared" si="2047"/>
        <v/>
      </c>
      <c r="AL63" s="12" t="str">
        <f t="shared" si="2047"/>
        <v/>
      </c>
      <c r="AM63" s="12" t="str">
        <f t="shared" si="2047"/>
        <v/>
      </c>
      <c r="AN63" s="12" t="str">
        <f t="shared" si="2047"/>
        <v/>
      </c>
      <c r="AO63" s="12" t="str">
        <f t="shared" si="2047"/>
        <v/>
      </c>
      <c r="AP63" s="12" t="str">
        <f t="shared" si="2047"/>
        <v/>
      </c>
      <c r="AQ63" s="12" t="str">
        <f t="shared" ref="AQ63:BF63" si="2048">IF(AND($G63&lt;&gt;"",$I63&lt;&gt;""),IF(AND($G63&lt;=AQ$11,$I63&gt;=AQ$11),2,0),"")</f>
        <v/>
      </c>
      <c r="AR63" s="12" t="str">
        <f t="shared" si="2048"/>
        <v/>
      </c>
      <c r="AS63" s="12" t="str">
        <f t="shared" si="2048"/>
        <v/>
      </c>
      <c r="AT63" s="13" t="str">
        <f t="shared" si="2048"/>
        <v/>
      </c>
      <c r="AU63" s="12" t="str">
        <f t="shared" si="2048"/>
        <v/>
      </c>
      <c r="AV63" s="12" t="str">
        <f t="shared" si="2048"/>
        <v/>
      </c>
      <c r="AW63" s="12" t="str">
        <f t="shared" si="2048"/>
        <v/>
      </c>
      <c r="AX63" s="12" t="str">
        <f t="shared" si="2048"/>
        <v/>
      </c>
      <c r="AY63" s="12" t="str">
        <f t="shared" si="2048"/>
        <v/>
      </c>
      <c r="AZ63" s="12" t="str">
        <f t="shared" si="2048"/>
        <v/>
      </c>
      <c r="BA63" s="12" t="str">
        <f t="shared" si="2048"/>
        <v/>
      </c>
      <c r="BB63" s="12" t="str">
        <f t="shared" si="2048"/>
        <v/>
      </c>
      <c r="BC63" s="12" t="str">
        <f t="shared" si="2048"/>
        <v/>
      </c>
      <c r="BD63" s="12" t="str">
        <f t="shared" si="2048"/>
        <v/>
      </c>
      <c r="BE63" s="12" t="str">
        <f t="shared" si="2048"/>
        <v/>
      </c>
      <c r="BF63" s="12" t="str">
        <f t="shared" si="2048"/>
        <v/>
      </c>
      <c r="BG63" s="11" t="str">
        <f t="shared" ref="BG63:BV63" si="2049">IF(AND($G63&lt;&gt;"",$I63&lt;&gt;""),IF(AND($G63&lt;=BG$11,$I63&gt;=BG$11),2,0),"")</f>
        <v/>
      </c>
      <c r="BH63" s="12" t="str">
        <f t="shared" si="2049"/>
        <v/>
      </c>
      <c r="BI63" s="12" t="str">
        <f t="shared" si="2049"/>
        <v/>
      </c>
      <c r="BJ63" s="12" t="str">
        <f t="shared" si="2049"/>
        <v/>
      </c>
      <c r="BK63" s="12" t="str">
        <f t="shared" si="2049"/>
        <v/>
      </c>
      <c r="BL63" s="12" t="str">
        <f t="shared" si="2049"/>
        <v/>
      </c>
      <c r="BM63" s="12" t="str">
        <f t="shared" si="2049"/>
        <v/>
      </c>
      <c r="BN63" s="12" t="str">
        <f t="shared" si="2049"/>
        <v/>
      </c>
      <c r="BO63" s="12" t="str">
        <f t="shared" si="2049"/>
        <v/>
      </c>
      <c r="BP63" s="12" t="str">
        <f t="shared" si="2049"/>
        <v/>
      </c>
      <c r="BQ63" s="12" t="str">
        <f t="shared" si="2049"/>
        <v/>
      </c>
      <c r="BR63" s="13" t="str">
        <f t="shared" si="2049"/>
        <v/>
      </c>
      <c r="BS63" s="11" t="str">
        <f t="shared" si="2049"/>
        <v/>
      </c>
      <c r="BT63" s="12" t="str">
        <f t="shared" si="2049"/>
        <v/>
      </c>
      <c r="BU63" s="12" t="str">
        <f t="shared" si="2049"/>
        <v/>
      </c>
      <c r="BV63" s="12" t="str">
        <f t="shared" si="2049"/>
        <v/>
      </c>
      <c r="BW63" s="12" t="str">
        <f t="shared" ref="BW63:CL63" si="2050">IF(AND($G63&lt;&gt;"",$I63&lt;&gt;""),IF(AND($G63&lt;=BW$11,$I63&gt;=BW$11),2,0),"")</f>
        <v/>
      </c>
      <c r="BX63" s="12" t="str">
        <f t="shared" si="2050"/>
        <v/>
      </c>
      <c r="BY63" s="12" t="str">
        <f t="shared" si="2050"/>
        <v/>
      </c>
      <c r="BZ63" s="12" t="str">
        <f t="shared" si="2050"/>
        <v/>
      </c>
      <c r="CA63" s="12" t="str">
        <f t="shared" si="2050"/>
        <v/>
      </c>
      <c r="CB63" s="12" t="str">
        <f t="shared" si="2050"/>
        <v/>
      </c>
      <c r="CC63" s="12" t="str">
        <f t="shared" si="2050"/>
        <v/>
      </c>
      <c r="CD63" s="13" t="str">
        <f t="shared" si="2050"/>
        <v/>
      </c>
      <c r="CE63" s="11" t="str">
        <f t="shared" si="2050"/>
        <v/>
      </c>
      <c r="CF63" s="12" t="str">
        <f t="shared" si="2050"/>
        <v/>
      </c>
      <c r="CG63" s="12" t="str">
        <f t="shared" si="2050"/>
        <v/>
      </c>
      <c r="CH63" s="12" t="str">
        <f t="shared" si="2050"/>
        <v/>
      </c>
      <c r="CI63" s="12" t="str">
        <f t="shared" si="2050"/>
        <v/>
      </c>
      <c r="CJ63" s="12" t="str">
        <f t="shared" si="2050"/>
        <v/>
      </c>
      <c r="CK63" s="12" t="str">
        <f t="shared" si="2050"/>
        <v/>
      </c>
      <c r="CL63" s="12" t="str">
        <f t="shared" si="2050"/>
        <v/>
      </c>
      <c r="CM63" s="12" t="str">
        <f t="shared" ref="CM63:DA63" si="2051">IF(AND($G63&lt;&gt;"",$I63&lt;&gt;""),IF(AND($G63&lt;=CM$11,$I63&gt;=CM$11),2,0),"")</f>
        <v/>
      </c>
      <c r="CN63" s="12" t="str">
        <f t="shared" si="2051"/>
        <v/>
      </c>
      <c r="CO63" s="12" t="str">
        <f t="shared" si="2051"/>
        <v/>
      </c>
      <c r="CP63" s="13" t="str">
        <f t="shared" si="2051"/>
        <v/>
      </c>
      <c r="CQ63" s="11" t="str">
        <f t="shared" si="2051"/>
        <v/>
      </c>
      <c r="CR63" s="12" t="str">
        <f t="shared" si="2051"/>
        <v/>
      </c>
      <c r="CS63" s="12" t="str">
        <f t="shared" si="2051"/>
        <v/>
      </c>
      <c r="CT63" s="12" t="str">
        <f t="shared" si="2051"/>
        <v/>
      </c>
      <c r="CU63" s="12" t="str">
        <f t="shared" si="2051"/>
        <v/>
      </c>
      <c r="CV63" s="12" t="str">
        <f t="shared" si="2051"/>
        <v/>
      </c>
      <c r="CW63" s="12" t="str">
        <f t="shared" si="2051"/>
        <v/>
      </c>
      <c r="CX63" s="12" t="str">
        <f t="shared" si="2051"/>
        <v/>
      </c>
      <c r="CY63" s="12" t="str">
        <f t="shared" si="2051"/>
        <v/>
      </c>
      <c r="CZ63" s="12" t="str">
        <f t="shared" si="2051"/>
        <v/>
      </c>
      <c r="DA63" s="12" t="str">
        <f t="shared" si="2051"/>
        <v/>
      </c>
      <c r="DB63" s="13" t="str">
        <f t="shared" si="1591"/>
        <v/>
      </c>
      <c r="DC63" s="11" t="str">
        <f t="shared" ref="DC63:DR63" si="2052">IF(AND($G63&lt;&gt;"",$I63&lt;&gt;""),IF(AND($G63&lt;=DC$11,$I63&gt;=DC$11),2,0),"")</f>
        <v/>
      </c>
      <c r="DD63" s="12" t="str">
        <f t="shared" si="2052"/>
        <v/>
      </c>
      <c r="DE63" s="12" t="str">
        <f t="shared" si="2052"/>
        <v/>
      </c>
      <c r="DF63" s="12" t="str">
        <f t="shared" si="2052"/>
        <v/>
      </c>
      <c r="DG63" s="12" t="str">
        <f t="shared" si="2052"/>
        <v/>
      </c>
      <c r="DH63" s="12" t="str">
        <f t="shared" si="2052"/>
        <v/>
      </c>
      <c r="DI63" s="12" t="str">
        <f t="shared" si="2052"/>
        <v/>
      </c>
      <c r="DJ63" s="12" t="str">
        <f t="shared" si="2052"/>
        <v/>
      </c>
      <c r="DK63" s="12" t="str">
        <f t="shared" si="2052"/>
        <v/>
      </c>
      <c r="DL63" s="12" t="str">
        <f t="shared" si="2052"/>
        <v/>
      </c>
      <c r="DM63" s="12" t="str">
        <f t="shared" si="2052"/>
        <v/>
      </c>
      <c r="DN63" s="13" t="str">
        <f t="shared" si="2052"/>
        <v/>
      </c>
      <c r="DO63" s="11" t="str">
        <f t="shared" si="2052"/>
        <v/>
      </c>
      <c r="DP63" s="12" t="str">
        <f t="shared" si="2052"/>
        <v/>
      </c>
      <c r="DQ63" s="12" t="str">
        <f t="shared" si="2052"/>
        <v/>
      </c>
      <c r="DR63" s="12" t="str">
        <f t="shared" si="2052"/>
        <v/>
      </c>
      <c r="DS63" s="12" t="str">
        <f t="shared" ref="DS63:EH63" si="2053">IF(AND($G63&lt;&gt;"",$I63&lt;&gt;""),IF(AND($G63&lt;=DS$11,$I63&gt;=DS$11),2,0),"")</f>
        <v/>
      </c>
      <c r="DT63" s="12" t="str">
        <f t="shared" si="2053"/>
        <v/>
      </c>
      <c r="DU63" s="12" t="str">
        <f t="shared" si="2053"/>
        <v/>
      </c>
      <c r="DV63" s="12" t="str">
        <f t="shared" si="2053"/>
        <v/>
      </c>
      <c r="DW63" s="12" t="str">
        <f t="shared" si="2053"/>
        <v/>
      </c>
      <c r="DX63" s="12" t="str">
        <f t="shared" si="2053"/>
        <v/>
      </c>
      <c r="DY63" s="12" t="str">
        <f t="shared" si="2053"/>
        <v/>
      </c>
      <c r="DZ63" s="13" t="str">
        <f t="shared" si="2053"/>
        <v/>
      </c>
      <c r="EA63" s="11" t="str">
        <f t="shared" si="2053"/>
        <v/>
      </c>
      <c r="EB63" s="12" t="str">
        <f t="shared" si="2053"/>
        <v/>
      </c>
      <c r="EC63" s="12" t="str">
        <f t="shared" si="2053"/>
        <v/>
      </c>
      <c r="ED63" s="12" t="str">
        <f t="shared" si="2053"/>
        <v/>
      </c>
      <c r="EE63" s="12" t="str">
        <f t="shared" si="2053"/>
        <v/>
      </c>
      <c r="EF63" s="12" t="str">
        <f t="shared" si="2053"/>
        <v/>
      </c>
      <c r="EG63" s="12" t="str">
        <f t="shared" si="2053"/>
        <v/>
      </c>
      <c r="EH63" s="12" t="str">
        <f t="shared" si="2053"/>
        <v/>
      </c>
      <c r="EI63" s="12" t="str">
        <f t="shared" ref="EI63:EX63" si="2054">IF(AND($G63&lt;&gt;"",$I63&lt;&gt;""),IF(AND($G63&lt;=EI$11,$I63&gt;=EI$11),2,0),"")</f>
        <v/>
      </c>
      <c r="EJ63" s="12" t="str">
        <f t="shared" si="2054"/>
        <v/>
      </c>
      <c r="EK63" s="12" t="str">
        <f t="shared" si="2054"/>
        <v/>
      </c>
      <c r="EL63" s="13" t="str">
        <f t="shared" si="2054"/>
        <v/>
      </c>
      <c r="EM63" s="11" t="str">
        <f t="shared" si="2054"/>
        <v/>
      </c>
      <c r="EN63" s="12" t="str">
        <f t="shared" si="2054"/>
        <v/>
      </c>
      <c r="EO63" s="12" t="str">
        <f t="shared" si="2054"/>
        <v/>
      </c>
      <c r="EP63" s="12" t="str">
        <f t="shared" si="2054"/>
        <v/>
      </c>
      <c r="EQ63" s="12" t="str">
        <f t="shared" si="2054"/>
        <v/>
      </c>
      <c r="ER63" s="12" t="str">
        <f t="shared" si="2054"/>
        <v/>
      </c>
      <c r="ES63" s="12" t="str">
        <f t="shared" si="2054"/>
        <v/>
      </c>
      <c r="ET63" s="12" t="str">
        <f t="shared" si="2054"/>
        <v/>
      </c>
      <c r="EU63" s="12" t="str">
        <f t="shared" si="2054"/>
        <v/>
      </c>
      <c r="EV63" s="12" t="str">
        <f t="shared" si="2054"/>
        <v/>
      </c>
      <c r="EW63" s="12" t="str">
        <f t="shared" si="2054"/>
        <v/>
      </c>
      <c r="EX63" s="13" t="str">
        <f t="shared" si="2054"/>
        <v/>
      </c>
      <c r="EY63" s="11" t="str">
        <f t="shared" ref="EY63:FN63" si="2055">IF(AND($G63&lt;&gt;"",$I63&lt;&gt;""),IF(AND($G63&lt;=EY$11,$I63&gt;=EY$11),2,0),"")</f>
        <v/>
      </c>
      <c r="EZ63" s="12" t="str">
        <f t="shared" si="2055"/>
        <v/>
      </c>
      <c r="FA63" s="12" t="str">
        <f t="shared" si="2055"/>
        <v/>
      </c>
      <c r="FB63" s="12" t="str">
        <f t="shared" si="2055"/>
        <v/>
      </c>
      <c r="FC63" s="12" t="str">
        <f t="shared" si="2055"/>
        <v/>
      </c>
      <c r="FD63" s="12" t="str">
        <f t="shared" si="2055"/>
        <v/>
      </c>
      <c r="FE63" s="12" t="str">
        <f t="shared" si="2055"/>
        <v/>
      </c>
      <c r="FF63" s="12" t="str">
        <f t="shared" si="2055"/>
        <v/>
      </c>
      <c r="FG63" s="12" t="str">
        <f t="shared" si="2055"/>
        <v/>
      </c>
      <c r="FH63" s="12" t="str">
        <f t="shared" si="2055"/>
        <v/>
      </c>
      <c r="FI63" s="12" t="str">
        <f t="shared" si="2055"/>
        <v/>
      </c>
      <c r="FJ63" s="13" t="str">
        <f t="shared" si="2055"/>
        <v/>
      </c>
      <c r="FK63" s="11" t="str">
        <f t="shared" si="2055"/>
        <v/>
      </c>
      <c r="FL63" s="12" t="str">
        <f t="shared" si="2055"/>
        <v/>
      </c>
      <c r="FM63" s="12" t="str">
        <f t="shared" si="2055"/>
        <v/>
      </c>
      <c r="FN63" s="12" t="str">
        <f t="shared" si="2055"/>
        <v/>
      </c>
      <c r="FO63" s="12" t="str">
        <f t="shared" ref="FO63:GD63" si="2056">IF(AND($G63&lt;&gt;"",$I63&lt;&gt;""),IF(AND($G63&lt;=FO$11,$I63&gt;=FO$11),2,0),"")</f>
        <v/>
      </c>
      <c r="FP63" s="12" t="str">
        <f t="shared" si="2056"/>
        <v/>
      </c>
      <c r="FQ63" s="12" t="str">
        <f t="shared" si="2056"/>
        <v/>
      </c>
      <c r="FR63" s="12" t="str">
        <f t="shared" si="2056"/>
        <v/>
      </c>
      <c r="FS63" s="12" t="str">
        <f t="shared" si="2056"/>
        <v/>
      </c>
      <c r="FT63" s="12" t="str">
        <f t="shared" si="2056"/>
        <v/>
      </c>
      <c r="FU63" s="12" t="str">
        <f t="shared" si="2056"/>
        <v/>
      </c>
      <c r="FV63" s="13" t="str">
        <f t="shared" si="2056"/>
        <v/>
      </c>
      <c r="FW63" s="11" t="str">
        <f t="shared" si="2056"/>
        <v/>
      </c>
      <c r="FX63" s="12" t="str">
        <f t="shared" si="2056"/>
        <v/>
      </c>
      <c r="FY63" s="12" t="str">
        <f t="shared" si="2056"/>
        <v/>
      </c>
      <c r="FZ63" s="12" t="str">
        <f t="shared" si="2056"/>
        <v/>
      </c>
      <c r="GA63" s="12" t="str">
        <f t="shared" si="2056"/>
        <v/>
      </c>
      <c r="GB63" s="12" t="str">
        <f t="shared" si="2056"/>
        <v/>
      </c>
      <c r="GC63" s="12" t="str">
        <f t="shared" si="2056"/>
        <v/>
      </c>
      <c r="GD63" s="12" t="str">
        <f t="shared" si="2056"/>
        <v/>
      </c>
      <c r="GE63" s="12" t="str">
        <f t="shared" ref="GE63:GT63" si="2057">IF(AND($G63&lt;&gt;"",$I63&lt;&gt;""),IF(AND($G63&lt;=GE$11,$I63&gt;=GE$11),2,0),"")</f>
        <v/>
      </c>
      <c r="GF63" s="12" t="str">
        <f t="shared" si="2057"/>
        <v/>
      </c>
      <c r="GG63" s="12" t="str">
        <f t="shared" si="2057"/>
        <v/>
      </c>
      <c r="GH63" s="13" t="str">
        <f t="shared" si="2057"/>
        <v/>
      </c>
      <c r="GI63" s="11" t="str">
        <f t="shared" si="2057"/>
        <v/>
      </c>
      <c r="GJ63" s="12" t="str">
        <f t="shared" si="2057"/>
        <v/>
      </c>
      <c r="GK63" s="12" t="str">
        <f t="shared" si="2057"/>
        <v/>
      </c>
      <c r="GL63" s="12" t="str">
        <f t="shared" si="2057"/>
        <v/>
      </c>
      <c r="GM63" s="12" t="str">
        <f t="shared" si="2057"/>
        <v/>
      </c>
      <c r="GN63" s="12" t="str">
        <f t="shared" si="2057"/>
        <v/>
      </c>
      <c r="GO63" s="12" t="str">
        <f t="shared" si="2057"/>
        <v/>
      </c>
      <c r="GP63" s="12" t="str">
        <f t="shared" si="2057"/>
        <v/>
      </c>
      <c r="GQ63" s="12" t="str">
        <f t="shared" si="2057"/>
        <v/>
      </c>
      <c r="GR63" s="12" t="str">
        <f t="shared" si="2057"/>
        <v/>
      </c>
      <c r="GS63" s="12" t="str">
        <f t="shared" si="2057"/>
        <v/>
      </c>
      <c r="GT63" s="13" t="str">
        <f t="shared" si="2057"/>
        <v/>
      </c>
      <c r="GU63" s="11" t="str">
        <f t="shared" ref="GU63:HJ63" si="2058">IF(AND($G63&lt;&gt;"",$I63&lt;&gt;""),IF(AND($G63&lt;=GU$11,$I63&gt;=GU$11),2,0),"")</f>
        <v/>
      </c>
      <c r="GV63" s="12" t="str">
        <f t="shared" si="2058"/>
        <v/>
      </c>
      <c r="GW63" s="12" t="str">
        <f t="shared" si="2058"/>
        <v/>
      </c>
      <c r="GX63" s="12" t="str">
        <f t="shared" si="2058"/>
        <v/>
      </c>
      <c r="GY63" s="12" t="str">
        <f t="shared" si="2058"/>
        <v/>
      </c>
      <c r="GZ63" s="12" t="str">
        <f t="shared" si="2058"/>
        <v/>
      </c>
      <c r="HA63" s="12" t="str">
        <f t="shared" si="2058"/>
        <v/>
      </c>
      <c r="HB63" s="12" t="str">
        <f t="shared" si="2058"/>
        <v/>
      </c>
      <c r="HC63" s="12" t="str">
        <f t="shared" si="2058"/>
        <v/>
      </c>
      <c r="HD63" s="12" t="str">
        <f t="shared" si="2058"/>
        <v/>
      </c>
      <c r="HE63" s="12" t="str">
        <f t="shared" si="2058"/>
        <v/>
      </c>
      <c r="HF63" s="13" t="str">
        <f t="shared" si="2058"/>
        <v/>
      </c>
      <c r="HG63" s="11" t="str">
        <f t="shared" si="2058"/>
        <v/>
      </c>
      <c r="HH63" s="12" t="str">
        <f t="shared" si="2058"/>
        <v/>
      </c>
      <c r="HI63" s="12" t="str">
        <f t="shared" si="2058"/>
        <v/>
      </c>
      <c r="HJ63" s="12" t="str">
        <f t="shared" si="2058"/>
        <v/>
      </c>
      <c r="HK63" s="12" t="str">
        <f t="shared" ref="HK63:HZ63" si="2059">IF(AND($G63&lt;&gt;"",$I63&lt;&gt;""),IF(AND($G63&lt;=HK$11,$I63&gt;=HK$11),2,0),"")</f>
        <v/>
      </c>
      <c r="HL63" s="12" t="str">
        <f t="shared" si="2059"/>
        <v/>
      </c>
      <c r="HM63" s="12" t="str">
        <f t="shared" si="2059"/>
        <v/>
      </c>
      <c r="HN63" s="12" t="str">
        <f t="shared" si="2059"/>
        <v/>
      </c>
      <c r="HO63" s="12" t="str">
        <f t="shared" si="2059"/>
        <v/>
      </c>
      <c r="HP63" s="12" t="str">
        <f t="shared" si="2059"/>
        <v/>
      </c>
      <c r="HQ63" s="12" t="str">
        <f t="shared" si="2059"/>
        <v/>
      </c>
      <c r="HR63" s="13" t="str">
        <f t="shared" si="2059"/>
        <v/>
      </c>
      <c r="HS63" s="11" t="str">
        <f t="shared" si="2059"/>
        <v/>
      </c>
      <c r="HT63" s="12" t="str">
        <f t="shared" si="2059"/>
        <v/>
      </c>
      <c r="HU63" s="12" t="str">
        <f t="shared" si="2059"/>
        <v/>
      </c>
      <c r="HV63" s="12" t="str">
        <f t="shared" si="2059"/>
        <v/>
      </c>
      <c r="HW63" s="12" t="str">
        <f t="shared" si="2059"/>
        <v/>
      </c>
      <c r="HX63" s="12" t="str">
        <f t="shared" si="2059"/>
        <v/>
      </c>
      <c r="HY63" s="12" t="str">
        <f t="shared" si="2059"/>
        <v/>
      </c>
      <c r="HZ63" s="12" t="str">
        <f t="shared" si="2059"/>
        <v/>
      </c>
      <c r="IA63" s="12" t="str">
        <f t="shared" ref="IA63:IP63" si="2060">IF(AND($G63&lt;&gt;"",$I63&lt;&gt;""),IF(AND($G63&lt;=IA$11,$I63&gt;=IA$11),2,0),"")</f>
        <v/>
      </c>
      <c r="IB63" s="12" t="str">
        <f t="shared" si="2060"/>
        <v/>
      </c>
      <c r="IC63" s="12" t="str">
        <f t="shared" si="2060"/>
        <v/>
      </c>
      <c r="ID63" s="13" t="str">
        <f t="shared" si="2060"/>
        <v/>
      </c>
      <c r="IE63" s="11" t="str">
        <f t="shared" si="2060"/>
        <v/>
      </c>
      <c r="IF63" s="12" t="str">
        <f t="shared" si="2060"/>
        <v/>
      </c>
      <c r="IG63" s="12" t="str">
        <f t="shared" si="2060"/>
        <v/>
      </c>
      <c r="IH63" s="12" t="str">
        <f t="shared" si="2060"/>
        <v/>
      </c>
      <c r="II63" s="12" t="str">
        <f t="shared" si="2060"/>
        <v/>
      </c>
      <c r="IJ63" s="12" t="str">
        <f t="shared" si="2060"/>
        <v/>
      </c>
      <c r="IK63" s="12" t="str">
        <f t="shared" si="2060"/>
        <v/>
      </c>
      <c r="IL63" s="12" t="str">
        <f t="shared" si="2060"/>
        <v/>
      </c>
      <c r="IM63" s="12" t="str">
        <f t="shared" si="2060"/>
        <v/>
      </c>
      <c r="IN63" s="12" t="str">
        <f t="shared" si="2060"/>
        <v/>
      </c>
      <c r="IO63" s="12" t="str">
        <f t="shared" si="2060"/>
        <v/>
      </c>
      <c r="IP63" s="13" t="str">
        <f t="shared" si="2060"/>
        <v/>
      </c>
      <c r="IQ63" s="11" t="str">
        <f t="shared" ref="IQ63:JF63" si="2061">IF(AND($G63&lt;&gt;"",$I63&lt;&gt;""),IF(AND($G63&lt;=IQ$11,$I63&gt;=IQ$11),2,0),"")</f>
        <v/>
      </c>
      <c r="IR63" s="12" t="str">
        <f t="shared" si="2061"/>
        <v/>
      </c>
      <c r="IS63" s="12" t="str">
        <f t="shared" si="2061"/>
        <v/>
      </c>
      <c r="IT63" s="12" t="str">
        <f t="shared" si="2061"/>
        <v/>
      </c>
      <c r="IU63" s="12" t="str">
        <f t="shared" si="2061"/>
        <v/>
      </c>
      <c r="IV63" s="12" t="str">
        <f t="shared" si="2061"/>
        <v/>
      </c>
      <c r="IW63" s="12" t="str">
        <f t="shared" si="2061"/>
        <v/>
      </c>
      <c r="IX63" s="12" t="str">
        <f t="shared" si="2061"/>
        <v/>
      </c>
      <c r="IY63" s="12" t="str">
        <f t="shared" si="2061"/>
        <v/>
      </c>
      <c r="IZ63" s="12" t="str">
        <f t="shared" si="2061"/>
        <v/>
      </c>
      <c r="JA63" s="12" t="str">
        <f t="shared" si="2061"/>
        <v/>
      </c>
      <c r="JB63" s="13" t="str">
        <f t="shared" si="2061"/>
        <v/>
      </c>
      <c r="JC63" s="11" t="str">
        <f t="shared" si="2061"/>
        <v/>
      </c>
      <c r="JD63" s="12" t="str">
        <f t="shared" si="2061"/>
        <v/>
      </c>
      <c r="JE63" s="12" t="str">
        <f t="shared" si="2061"/>
        <v/>
      </c>
      <c r="JF63" s="12" t="str">
        <f t="shared" si="2061"/>
        <v/>
      </c>
      <c r="JG63" s="12" t="str">
        <f t="shared" ref="JG63:JV63" si="2062">IF(AND($G63&lt;&gt;"",$I63&lt;&gt;""),IF(AND($G63&lt;=JG$11,$I63&gt;=JG$11),2,0),"")</f>
        <v/>
      </c>
      <c r="JH63" s="12" t="str">
        <f t="shared" si="2062"/>
        <v/>
      </c>
      <c r="JI63" s="12" t="str">
        <f t="shared" si="2062"/>
        <v/>
      </c>
      <c r="JJ63" s="12" t="str">
        <f t="shared" si="2062"/>
        <v/>
      </c>
      <c r="JK63" s="12" t="str">
        <f t="shared" si="2062"/>
        <v/>
      </c>
      <c r="JL63" s="12" t="str">
        <f t="shared" si="2062"/>
        <v/>
      </c>
      <c r="JM63" s="12" t="str">
        <f t="shared" si="2062"/>
        <v/>
      </c>
      <c r="JN63" s="13" t="str">
        <f t="shared" si="2062"/>
        <v/>
      </c>
      <c r="JO63" s="11" t="str">
        <f t="shared" si="2062"/>
        <v/>
      </c>
      <c r="JP63" s="12" t="str">
        <f t="shared" si="2062"/>
        <v/>
      </c>
      <c r="JQ63" s="12" t="str">
        <f t="shared" si="2062"/>
        <v/>
      </c>
      <c r="JR63" s="12" t="str">
        <f t="shared" si="2062"/>
        <v/>
      </c>
      <c r="JS63" s="12" t="str">
        <f t="shared" si="2062"/>
        <v/>
      </c>
      <c r="JT63" s="12" t="str">
        <f t="shared" si="2062"/>
        <v/>
      </c>
      <c r="JU63" s="12" t="str">
        <f t="shared" si="2062"/>
        <v/>
      </c>
      <c r="JV63" s="12" t="str">
        <f t="shared" si="2062"/>
        <v/>
      </c>
      <c r="JW63" s="12" t="str">
        <f t="shared" ref="JW63:KL63" si="2063">IF(AND($G63&lt;&gt;"",$I63&lt;&gt;""),IF(AND($G63&lt;=JW$11,$I63&gt;=JW$11),2,0),"")</f>
        <v/>
      </c>
      <c r="JX63" s="12" t="str">
        <f t="shared" si="2063"/>
        <v/>
      </c>
      <c r="JY63" s="12" t="str">
        <f t="shared" si="2063"/>
        <v/>
      </c>
      <c r="JZ63" s="13" t="str">
        <f t="shared" si="2063"/>
        <v/>
      </c>
      <c r="KA63" s="11" t="str">
        <f t="shared" si="2063"/>
        <v/>
      </c>
      <c r="KB63" s="12" t="str">
        <f t="shared" si="2063"/>
        <v/>
      </c>
      <c r="KC63" s="12" t="str">
        <f t="shared" si="2063"/>
        <v/>
      </c>
      <c r="KD63" s="12" t="str">
        <f t="shared" si="2063"/>
        <v/>
      </c>
      <c r="KE63" s="12" t="str">
        <f t="shared" si="2063"/>
        <v/>
      </c>
      <c r="KF63" s="12" t="str">
        <f t="shared" si="2063"/>
        <v/>
      </c>
      <c r="KG63" s="12" t="str">
        <f t="shared" si="2063"/>
        <v/>
      </c>
      <c r="KH63" s="12" t="str">
        <f t="shared" si="2063"/>
        <v/>
      </c>
      <c r="KI63" s="12" t="str">
        <f t="shared" si="2063"/>
        <v/>
      </c>
      <c r="KJ63" s="12" t="str">
        <f t="shared" si="2063"/>
        <v/>
      </c>
      <c r="KK63" s="12" t="str">
        <f t="shared" si="2063"/>
        <v/>
      </c>
      <c r="KL63" s="13" t="str">
        <f t="shared" si="2063"/>
        <v/>
      </c>
      <c r="KM63" s="11" t="str">
        <f t="shared" ref="KM63:LB63" si="2064">IF(AND($G63&lt;&gt;"",$I63&lt;&gt;""),IF(AND($G63&lt;=KM$11,$I63&gt;=KM$11),2,0),"")</f>
        <v/>
      </c>
      <c r="KN63" s="12" t="str">
        <f t="shared" si="2064"/>
        <v/>
      </c>
      <c r="KO63" s="12" t="str">
        <f t="shared" si="2064"/>
        <v/>
      </c>
      <c r="KP63" s="12" t="str">
        <f t="shared" si="2064"/>
        <v/>
      </c>
      <c r="KQ63" s="12" t="str">
        <f t="shared" si="2064"/>
        <v/>
      </c>
      <c r="KR63" s="12" t="str">
        <f t="shared" si="2064"/>
        <v/>
      </c>
      <c r="KS63" s="12" t="str">
        <f t="shared" si="2064"/>
        <v/>
      </c>
      <c r="KT63" s="12" t="str">
        <f t="shared" si="2064"/>
        <v/>
      </c>
      <c r="KU63" s="12" t="str">
        <f t="shared" si="2064"/>
        <v/>
      </c>
      <c r="KV63" s="12" t="str">
        <f t="shared" si="2064"/>
        <v/>
      </c>
      <c r="KW63" s="12" t="str">
        <f t="shared" si="2064"/>
        <v/>
      </c>
      <c r="KX63" s="13" t="str">
        <f t="shared" si="2064"/>
        <v/>
      </c>
      <c r="KY63" s="11" t="str">
        <f t="shared" si="2064"/>
        <v/>
      </c>
      <c r="KZ63" s="12" t="str">
        <f t="shared" si="2064"/>
        <v/>
      </c>
      <c r="LA63" s="12" t="str">
        <f t="shared" si="2064"/>
        <v/>
      </c>
      <c r="LB63" s="12" t="str">
        <f t="shared" si="2064"/>
        <v/>
      </c>
      <c r="LC63" s="12" t="str">
        <f t="shared" ref="LC63:LR63" si="2065">IF(AND($G63&lt;&gt;"",$I63&lt;&gt;""),IF(AND($G63&lt;=LC$11,$I63&gt;=LC$11),2,0),"")</f>
        <v/>
      </c>
      <c r="LD63" s="12" t="str">
        <f t="shared" si="2065"/>
        <v/>
      </c>
      <c r="LE63" s="12" t="str">
        <f t="shared" si="2065"/>
        <v/>
      </c>
      <c r="LF63" s="12" t="str">
        <f t="shared" si="2065"/>
        <v/>
      </c>
      <c r="LG63" s="12" t="str">
        <f t="shared" si="2065"/>
        <v/>
      </c>
      <c r="LH63" s="12" t="str">
        <f t="shared" si="2065"/>
        <v/>
      </c>
      <c r="LI63" s="12" t="str">
        <f t="shared" si="2065"/>
        <v/>
      </c>
      <c r="LJ63" s="13" t="str">
        <f t="shared" si="2065"/>
        <v/>
      </c>
      <c r="LK63" s="11" t="str">
        <f t="shared" si="2065"/>
        <v/>
      </c>
      <c r="LL63" s="12" t="str">
        <f t="shared" si="2065"/>
        <v/>
      </c>
      <c r="LM63" s="12" t="str">
        <f t="shared" si="2065"/>
        <v/>
      </c>
      <c r="LN63" s="12" t="str">
        <f t="shared" si="2065"/>
        <v/>
      </c>
      <c r="LO63" s="12" t="str">
        <f t="shared" si="2065"/>
        <v/>
      </c>
      <c r="LP63" s="12" t="str">
        <f t="shared" si="2065"/>
        <v/>
      </c>
      <c r="LQ63" s="12" t="str">
        <f t="shared" si="2065"/>
        <v/>
      </c>
      <c r="LR63" s="12" t="str">
        <f t="shared" si="2065"/>
        <v/>
      </c>
      <c r="LS63" s="12" t="str">
        <f t="shared" ref="LS63:MH63" si="2066">IF(AND($G63&lt;&gt;"",$I63&lt;&gt;""),IF(AND($G63&lt;=LS$11,$I63&gt;=LS$11),2,0),"")</f>
        <v/>
      </c>
      <c r="LT63" s="12" t="str">
        <f t="shared" si="2066"/>
        <v/>
      </c>
      <c r="LU63" s="12" t="str">
        <f t="shared" si="2066"/>
        <v/>
      </c>
      <c r="LV63" s="13" t="str">
        <f t="shared" si="2066"/>
        <v/>
      </c>
      <c r="LW63" s="11" t="str">
        <f t="shared" si="2066"/>
        <v/>
      </c>
      <c r="LX63" s="12" t="str">
        <f t="shared" si="2066"/>
        <v/>
      </c>
      <c r="LY63" s="12" t="str">
        <f t="shared" si="2066"/>
        <v/>
      </c>
      <c r="LZ63" s="12" t="str">
        <f t="shared" si="2066"/>
        <v/>
      </c>
      <c r="MA63" s="12" t="str">
        <f t="shared" si="2066"/>
        <v/>
      </c>
      <c r="MB63" s="12" t="str">
        <f t="shared" si="2066"/>
        <v/>
      </c>
      <c r="MC63" s="12" t="str">
        <f t="shared" si="2066"/>
        <v/>
      </c>
      <c r="MD63" s="12" t="str">
        <f t="shared" si="2066"/>
        <v/>
      </c>
      <c r="ME63" s="12" t="str">
        <f t="shared" si="2066"/>
        <v/>
      </c>
      <c r="MF63" s="12" t="str">
        <f t="shared" si="2066"/>
        <v/>
      </c>
      <c r="MG63" s="12" t="str">
        <f t="shared" si="2066"/>
        <v/>
      </c>
      <c r="MH63" s="13" t="str">
        <f t="shared" si="2066"/>
        <v/>
      </c>
      <c r="MI63" s="11" t="str">
        <f t="shared" ref="MI63:MX63" si="2067">IF(AND($G63&lt;&gt;"",$I63&lt;&gt;""),IF(AND($G63&lt;=MI$11,$I63&gt;=MI$11),2,0),"")</f>
        <v/>
      </c>
      <c r="MJ63" s="12" t="str">
        <f t="shared" si="2067"/>
        <v/>
      </c>
      <c r="MK63" s="12" t="str">
        <f t="shared" si="2067"/>
        <v/>
      </c>
      <c r="ML63" s="12" t="str">
        <f t="shared" si="2067"/>
        <v/>
      </c>
      <c r="MM63" s="12" t="str">
        <f t="shared" si="2067"/>
        <v/>
      </c>
      <c r="MN63" s="12" t="str">
        <f t="shared" si="2067"/>
        <v/>
      </c>
      <c r="MO63" s="12" t="str">
        <f t="shared" si="2067"/>
        <v/>
      </c>
      <c r="MP63" s="12" t="str">
        <f t="shared" si="2067"/>
        <v/>
      </c>
      <c r="MQ63" s="12" t="str">
        <f t="shared" si="2067"/>
        <v/>
      </c>
      <c r="MR63" s="12" t="str">
        <f t="shared" si="2067"/>
        <v/>
      </c>
      <c r="MS63" s="12" t="str">
        <f t="shared" si="2067"/>
        <v/>
      </c>
      <c r="MT63" s="13" t="str">
        <f t="shared" si="2067"/>
        <v/>
      </c>
      <c r="MU63" s="11" t="str">
        <f t="shared" si="2067"/>
        <v/>
      </c>
      <c r="MV63" s="12" t="str">
        <f t="shared" si="2067"/>
        <v/>
      </c>
      <c r="MW63" s="12" t="str">
        <f t="shared" si="2067"/>
        <v/>
      </c>
      <c r="MX63" s="12" t="str">
        <f t="shared" si="2067"/>
        <v/>
      </c>
      <c r="MY63" s="12" t="str">
        <f t="shared" ref="MY63:NN63" si="2068">IF(AND($G63&lt;&gt;"",$I63&lt;&gt;""),IF(AND($G63&lt;=MY$11,$I63&gt;=MY$11),2,0),"")</f>
        <v/>
      </c>
      <c r="MZ63" s="12" t="str">
        <f t="shared" si="2068"/>
        <v/>
      </c>
      <c r="NA63" s="12" t="str">
        <f t="shared" si="2068"/>
        <v/>
      </c>
      <c r="NB63" s="12" t="str">
        <f t="shared" si="2068"/>
        <v/>
      </c>
      <c r="NC63" s="12" t="str">
        <f t="shared" si="2068"/>
        <v/>
      </c>
      <c r="ND63" s="12" t="str">
        <f t="shared" si="2068"/>
        <v/>
      </c>
      <c r="NE63" s="12" t="str">
        <f t="shared" si="2068"/>
        <v/>
      </c>
      <c r="NF63" s="13" t="str">
        <f t="shared" si="2068"/>
        <v/>
      </c>
      <c r="NG63" s="11" t="str">
        <f t="shared" si="2068"/>
        <v/>
      </c>
      <c r="NH63" s="12" t="str">
        <f t="shared" si="2068"/>
        <v/>
      </c>
      <c r="NI63" s="12" t="str">
        <f t="shared" si="2068"/>
        <v/>
      </c>
      <c r="NJ63" s="12" t="str">
        <f t="shared" si="2068"/>
        <v/>
      </c>
      <c r="NK63" s="12" t="str">
        <f t="shared" si="2068"/>
        <v/>
      </c>
      <c r="NL63" s="12" t="str">
        <f t="shared" si="2068"/>
        <v/>
      </c>
      <c r="NM63" s="12" t="str">
        <f t="shared" si="2068"/>
        <v/>
      </c>
      <c r="NN63" s="12" t="str">
        <f t="shared" si="2068"/>
        <v/>
      </c>
      <c r="NO63" s="12" t="str">
        <f t="shared" ref="NO63:OD63" si="2069">IF(AND($G63&lt;&gt;"",$I63&lt;&gt;""),IF(AND($G63&lt;=NO$11,$I63&gt;=NO$11),2,0),"")</f>
        <v/>
      </c>
      <c r="NP63" s="12" t="str">
        <f t="shared" si="2069"/>
        <v/>
      </c>
      <c r="NQ63" s="12" t="str">
        <f t="shared" si="2069"/>
        <v/>
      </c>
      <c r="NR63" s="13" t="str">
        <f t="shared" si="2069"/>
        <v/>
      </c>
      <c r="NS63" s="11" t="str">
        <f t="shared" si="2069"/>
        <v/>
      </c>
      <c r="NT63" s="12" t="str">
        <f t="shared" si="2069"/>
        <v/>
      </c>
      <c r="NU63" s="12" t="str">
        <f t="shared" si="2069"/>
        <v/>
      </c>
      <c r="NV63" s="12" t="str">
        <f t="shared" si="2069"/>
        <v/>
      </c>
      <c r="NW63" s="12" t="str">
        <f t="shared" si="2069"/>
        <v/>
      </c>
      <c r="NX63" s="12" t="str">
        <f t="shared" si="2069"/>
        <v/>
      </c>
      <c r="NY63" s="12" t="str">
        <f t="shared" si="2069"/>
        <v/>
      </c>
      <c r="NZ63" s="12" t="str">
        <f t="shared" si="2069"/>
        <v/>
      </c>
      <c r="OA63" s="12" t="str">
        <f t="shared" si="2069"/>
        <v/>
      </c>
      <c r="OB63" s="12" t="str">
        <f t="shared" si="2069"/>
        <v/>
      </c>
      <c r="OC63" s="12" t="str">
        <f t="shared" si="2069"/>
        <v/>
      </c>
      <c r="OD63" s="13" t="str">
        <f t="shared" si="2069"/>
        <v/>
      </c>
      <c r="OE63" s="11" t="str">
        <f t="shared" ref="OE63:OT63" si="2070">IF(AND($G63&lt;&gt;"",$I63&lt;&gt;""),IF(AND($G63&lt;=OE$11,$I63&gt;=OE$11),2,0),"")</f>
        <v/>
      </c>
      <c r="OF63" s="12" t="str">
        <f t="shared" si="2070"/>
        <v/>
      </c>
      <c r="OG63" s="12" t="str">
        <f t="shared" si="2070"/>
        <v/>
      </c>
      <c r="OH63" s="12" t="str">
        <f t="shared" si="2070"/>
        <v/>
      </c>
      <c r="OI63" s="12" t="str">
        <f t="shared" si="2070"/>
        <v/>
      </c>
      <c r="OJ63" s="12" t="str">
        <f t="shared" si="2070"/>
        <v/>
      </c>
      <c r="OK63" s="12" t="str">
        <f t="shared" si="2070"/>
        <v/>
      </c>
      <c r="OL63" s="12" t="str">
        <f t="shared" si="2070"/>
        <v/>
      </c>
      <c r="OM63" s="12" t="str">
        <f t="shared" si="2070"/>
        <v/>
      </c>
      <c r="ON63" s="12" t="str">
        <f t="shared" si="2070"/>
        <v/>
      </c>
      <c r="OO63" s="12" t="str">
        <f t="shared" si="2070"/>
        <v/>
      </c>
      <c r="OP63" s="13" t="str">
        <f t="shared" si="2070"/>
        <v/>
      </c>
      <c r="OQ63" s="11" t="str">
        <f t="shared" si="2070"/>
        <v/>
      </c>
      <c r="OR63" s="12" t="str">
        <f t="shared" si="2070"/>
        <v/>
      </c>
      <c r="OS63" s="12" t="str">
        <f t="shared" si="2070"/>
        <v/>
      </c>
      <c r="OT63" s="12" t="str">
        <f t="shared" si="2070"/>
        <v/>
      </c>
      <c r="OU63" s="12" t="str">
        <f t="shared" ref="OU63:PJ63" si="2071">IF(AND($G63&lt;&gt;"",$I63&lt;&gt;""),IF(AND($G63&lt;=OU$11,$I63&gt;=OU$11),2,0),"")</f>
        <v/>
      </c>
      <c r="OV63" s="12" t="str">
        <f t="shared" si="2071"/>
        <v/>
      </c>
      <c r="OW63" s="12" t="str">
        <f t="shared" si="2071"/>
        <v/>
      </c>
      <c r="OX63" s="12" t="str">
        <f t="shared" si="2071"/>
        <v/>
      </c>
      <c r="OY63" s="12" t="str">
        <f t="shared" si="2071"/>
        <v/>
      </c>
      <c r="OZ63" s="12" t="str">
        <f t="shared" si="2071"/>
        <v/>
      </c>
      <c r="PA63" s="12" t="str">
        <f t="shared" si="2071"/>
        <v/>
      </c>
      <c r="PB63" s="13" t="str">
        <f t="shared" si="2071"/>
        <v/>
      </c>
      <c r="PC63" s="11" t="str">
        <f t="shared" si="2071"/>
        <v/>
      </c>
      <c r="PD63" s="12" t="str">
        <f t="shared" si="2071"/>
        <v/>
      </c>
      <c r="PE63" s="12" t="str">
        <f t="shared" si="2071"/>
        <v/>
      </c>
      <c r="PF63" s="12" t="str">
        <f t="shared" si="2071"/>
        <v/>
      </c>
      <c r="PG63" s="12" t="str">
        <f t="shared" si="2071"/>
        <v/>
      </c>
      <c r="PH63" s="12" t="str">
        <f t="shared" si="2071"/>
        <v/>
      </c>
      <c r="PI63" s="12" t="str">
        <f t="shared" si="2071"/>
        <v/>
      </c>
      <c r="PJ63" s="12" t="str">
        <f t="shared" si="2071"/>
        <v/>
      </c>
      <c r="PK63" s="12" t="str">
        <f t="shared" ref="PK63:PZ63" si="2072">IF(AND($G63&lt;&gt;"",$I63&lt;&gt;""),IF(AND($G63&lt;=PK$11,$I63&gt;=PK$11),2,0),"")</f>
        <v/>
      </c>
      <c r="PL63" s="12" t="str">
        <f t="shared" si="2072"/>
        <v/>
      </c>
      <c r="PM63" s="12" t="str">
        <f t="shared" si="2072"/>
        <v/>
      </c>
      <c r="PN63" s="13" t="str">
        <f t="shared" si="2072"/>
        <v/>
      </c>
      <c r="PO63" s="11" t="str">
        <f t="shared" si="2072"/>
        <v/>
      </c>
      <c r="PP63" s="12" t="str">
        <f t="shared" si="2072"/>
        <v/>
      </c>
      <c r="PQ63" s="12" t="str">
        <f t="shared" si="2072"/>
        <v/>
      </c>
      <c r="PR63" s="12" t="str">
        <f t="shared" si="2072"/>
        <v/>
      </c>
      <c r="PS63" s="12" t="str">
        <f t="shared" si="2072"/>
        <v/>
      </c>
      <c r="PT63" s="12" t="str">
        <f t="shared" si="2072"/>
        <v/>
      </c>
      <c r="PU63" s="12" t="str">
        <f t="shared" si="2072"/>
        <v/>
      </c>
      <c r="PV63" s="12" t="str">
        <f t="shared" si="2072"/>
        <v/>
      </c>
      <c r="PW63" s="12" t="str">
        <f t="shared" si="2072"/>
        <v/>
      </c>
      <c r="PX63" s="12" t="str">
        <f t="shared" si="2072"/>
        <v/>
      </c>
      <c r="PY63" s="12" t="str">
        <f t="shared" si="2072"/>
        <v/>
      </c>
      <c r="PZ63" s="13" t="str">
        <f t="shared" si="2072"/>
        <v/>
      </c>
      <c r="QA63" s="11" t="str">
        <f t="shared" ref="QA63:QP63" si="2073">IF(AND($G63&lt;&gt;"",$I63&lt;&gt;""),IF(AND($G63&lt;=QA$11,$I63&gt;=QA$11),2,0),"")</f>
        <v/>
      </c>
      <c r="QB63" s="12" t="str">
        <f t="shared" si="2073"/>
        <v/>
      </c>
      <c r="QC63" s="12" t="str">
        <f t="shared" si="2073"/>
        <v/>
      </c>
      <c r="QD63" s="12" t="str">
        <f t="shared" si="2073"/>
        <v/>
      </c>
      <c r="QE63" s="12" t="str">
        <f t="shared" si="2073"/>
        <v/>
      </c>
      <c r="QF63" s="12" t="str">
        <f t="shared" si="2073"/>
        <v/>
      </c>
      <c r="QG63" s="12" t="str">
        <f t="shared" si="2073"/>
        <v/>
      </c>
      <c r="QH63" s="12" t="str">
        <f t="shared" si="2073"/>
        <v/>
      </c>
      <c r="QI63" s="12" t="str">
        <f t="shared" si="2073"/>
        <v/>
      </c>
      <c r="QJ63" s="12" t="str">
        <f t="shared" si="2073"/>
        <v/>
      </c>
      <c r="QK63" s="12" t="str">
        <f t="shared" si="2073"/>
        <v/>
      </c>
      <c r="QL63" s="13" t="str">
        <f t="shared" si="2073"/>
        <v/>
      </c>
      <c r="QM63" s="11" t="str">
        <f t="shared" si="2073"/>
        <v/>
      </c>
      <c r="QN63" s="12" t="str">
        <f t="shared" si="2073"/>
        <v/>
      </c>
      <c r="QO63" s="12" t="str">
        <f t="shared" si="2073"/>
        <v/>
      </c>
      <c r="QP63" s="12" t="str">
        <f t="shared" si="2073"/>
        <v/>
      </c>
      <c r="QQ63" s="12" t="str">
        <f t="shared" ref="QQ63:RF63" si="2074">IF(AND($G63&lt;&gt;"",$I63&lt;&gt;""),IF(AND($G63&lt;=QQ$11,$I63&gt;=QQ$11),2,0),"")</f>
        <v/>
      </c>
      <c r="QR63" s="12" t="str">
        <f t="shared" si="2074"/>
        <v/>
      </c>
      <c r="QS63" s="12" t="str">
        <f t="shared" si="2074"/>
        <v/>
      </c>
      <c r="QT63" s="12" t="str">
        <f t="shared" si="2074"/>
        <v/>
      </c>
      <c r="QU63" s="12" t="str">
        <f t="shared" si="2074"/>
        <v/>
      </c>
      <c r="QV63" s="12" t="str">
        <f t="shared" si="2074"/>
        <v/>
      </c>
      <c r="QW63" s="12" t="str">
        <f t="shared" si="2074"/>
        <v/>
      </c>
      <c r="QX63" s="13" t="str">
        <f t="shared" si="2074"/>
        <v/>
      </c>
      <c r="QY63" s="11" t="str">
        <f t="shared" si="2074"/>
        <v/>
      </c>
      <c r="QZ63" s="12" t="str">
        <f t="shared" si="2074"/>
        <v/>
      </c>
      <c r="RA63" s="12" t="str">
        <f t="shared" si="2074"/>
        <v/>
      </c>
      <c r="RB63" s="12" t="str">
        <f t="shared" si="2074"/>
        <v/>
      </c>
      <c r="RC63" s="12" t="str">
        <f t="shared" si="2074"/>
        <v/>
      </c>
      <c r="RD63" s="12" t="str">
        <f t="shared" si="2074"/>
        <v/>
      </c>
      <c r="RE63" s="12" t="str">
        <f t="shared" si="2074"/>
        <v/>
      </c>
      <c r="RF63" s="12" t="str">
        <f t="shared" si="2074"/>
        <v/>
      </c>
      <c r="RG63" s="12" t="str">
        <f t="shared" ref="RG63:RV63" si="2075">IF(AND($G63&lt;&gt;"",$I63&lt;&gt;""),IF(AND($G63&lt;=RG$11,$I63&gt;=RG$11),2,0),"")</f>
        <v/>
      </c>
      <c r="RH63" s="12" t="str">
        <f t="shared" si="2075"/>
        <v/>
      </c>
      <c r="RI63" s="12" t="str">
        <f t="shared" si="2075"/>
        <v/>
      </c>
      <c r="RJ63" s="13" t="str">
        <f t="shared" si="2075"/>
        <v/>
      </c>
      <c r="RK63" s="11" t="str">
        <f t="shared" si="2075"/>
        <v/>
      </c>
      <c r="RL63" s="12" t="str">
        <f t="shared" si="2075"/>
        <v/>
      </c>
      <c r="RM63" s="12" t="str">
        <f t="shared" si="2075"/>
        <v/>
      </c>
      <c r="RN63" s="12" t="str">
        <f t="shared" si="2075"/>
        <v/>
      </c>
      <c r="RO63" s="12" t="str">
        <f t="shared" si="2075"/>
        <v/>
      </c>
      <c r="RP63" s="12" t="str">
        <f t="shared" si="2075"/>
        <v/>
      </c>
      <c r="RQ63" s="12" t="str">
        <f t="shared" si="2075"/>
        <v/>
      </c>
      <c r="RR63" s="12" t="str">
        <f t="shared" si="2075"/>
        <v/>
      </c>
      <c r="RS63" s="12" t="str">
        <f t="shared" si="2075"/>
        <v/>
      </c>
      <c r="RT63" s="12" t="str">
        <f t="shared" si="2075"/>
        <v/>
      </c>
      <c r="RU63" s="12" t="str">
        <f t="shared" si="2075"/>
        <v/>
      </c>
      <c r="RV63" s="13" t="str">
        <f t="shared" si="2075"/>
        <v/>
      </c>
      <c r="RW63" s="11" t="str">
        <f t="shared" ref="RW63:SL63" si="2076">IF(AND($G63&lt;&gt;"",$I63&lt;&gt;""),IF(AND($G63&lt;=RW$11,$I63&gt;=RW$11),2,0),"")</f>
        <v/>
      </c>
      <c r="RX63" s="12" t="str">
        <f t="shared" si="2076"/>
        <v/>
      </c>
      <c r="RY63" s="12" t="str">
        <f t="shared" si="2076"/>
        <v/>
      </c>
      <c r="RZ63" s="12" t="str">
        <f t="shared" si="2076"/>
        <v/>
      </c>
      <c r="SA63" s="12" t="str">
        <f t="shared" si="2076"/>
        <v/>
      </c>
      <c r="SB63" s="12" t="str">
        <f t="shared" si="2076"/>
        <v/>
      </c>
      <c r="SC63" s="12" t="str">
        <f t="shared" si="2076"/>
        <v/>
      </c>
      <c r="SD63" s="12" t="str">
        <f t="shared" si="2076"/>
        <v/>
      </c>
      <c r="SE63" s="12" t="str">
        <f t="shared" si="2076"/>
        <v/>
      </c>
      <c r="SF63" s="12" t="str">
        <f t="shared" si="2076"/>
        <v/>
      </c>
      <c r="SG63" s="12" t="str">
        <f t="shared" si="2076"/>
        <v/>
      </c>
      <c r="SH63" s="13" t="str">
        <f t="shared" si="2076"/>
        <v/>
      </c>
      <c r="SI63" s="11" t="str">
        <f t="shared" si="2076"/>
        <v/>
      </c>
      <c r="SJ63" s="12" t="str">
        <f t="shared" si="2076"/>
        <v/>
      </c>
      <c r="SK63" s="12" t="str">
        <f t="shared" si="2076"/>
        <v/>
      </c>
      <c r="SL63" s="12" t="str">
        <f t="shared" si="2076"/>
        <v/>
      </c>
      <c r="SM63" s="12" t="str">
        <f t="shared" ref="SM63:TB63" si="2077">IF(AND($G63&lt;&gt;"",$I63&lt;&gt;""),IF(AND($G63&lt;=SM$11,$I63&gt;=SM$11),2,0),"")</f>
        <v/>
      </c>
      <c r="SN63" s="12" t="str">
        <f t="shared" si="2077"/>
        <v/>
      </c>
      <c r="SO63" s="12" t="str">
        <f t="shared" si="2077"/>
        <v/>
      </c>
      <c r="SP63" s="12" t="str">
        <f t="shared" si="2077"/>
        <v/>
      </c>
      <c r="SQ63" s="12" t="str">
        <f t="shared" si="2077"/>
        <v/>
      </c>
      <c r="SR63" s="12" t="str">
        <f t="shared" si="2077"/>
        <v/>
      </c>
      <c r="SS63" s="12" t="str">
        <f t="shared" si="2077"/>
        <v/>
      </c>
      <c r="ST63" s="13" t="str">
        <f t="shared" si="2077"/>
        <v/>
      </c>
      <c r="SU63" s="11" t="str">
        <f t="shared" si="2077"/>
        <v/>
      </c>
      <c r="SV63" s="12" t="str">
        <f t="shared" si="2077"/>
        <v/>
      </c>
      <c r="SW63" s="12" t="str">
        <f t="shared" si="2077"/>
        <v/>
      </c>
      <c r="SX63" s="12" t="str">
        <f t="shared" si="2077"/>
        <v/>
      </c>
      <c r="SY63" s="12" t="str">
        <f t="shared" si="2077"/>
        <v/>
      </c>
      <c r="SZ63" s="12" t="str">
        <f t="shared" si="2077"/>
        <v/>
      </c>
      <c r="TA63" s="12" t="str">
        <f t="shared" si="2077"/>
        <v/>
      </c>
      <c r="TB63" s="12" t="str">
        <f t="shared" si="2077"/>
        <v/>
      </c>
      <c r="TC63" s="12" t="str">
        <f t="shared" ref="TC63:TR63" si="2078">IF(AND($G63&lt;&gt;"",$I63&lt;&gt;""),IF(AND($G63&lt;=TC$11,$I63&gt;=TC$11),2,0),"")</f>
        <v/>
      </c>
      <c r="TD63" s="12" t="str">
        <f t="shared" si="2078"/>
        <v/>
      </c>
      <c r="TE63" s="12" t="str">
        <f t="shared" si="2078"/>
        <v/>
      </c>
      <c r="TF63" s="13" t="str">
        <f t="shared" si="2078"/>
        <v/>
      </c>
      <c r="TG63" s="11" t="str">
        <f t="shared" si="2078"/>
        <v/>
      </c>
      <c r="TH63" s="12" t="str">
        <f t="shared" si="2078"/>
        <v/>
      </c>
      <c r="TI63" s="12" t="str">
        <f t="shared" si="2078"/>
        <v/>
      </c>
      <c r="TJ63" s="12" t="str">
        <f t="shared" si="2078"/>
        <v/>
      </c>
      <c r="TK63" s="12" t="str">
        <f t="shared" si="2078"/>
        <v/>
      </c>
      <c r="TL63" s="12" t="str">
        <f t="shared" si="2078"/>
        <v/>
      </c>
      <c r="TM63" s="12" t="str">
        <f t="shared" si="2078"/>
        <v/>
      </c>
      <c r="TN63" s="12" t="str">
        <f t="shared" si="2078"/>
        <v/>
      </c>
      <c r="TO63" s="12" t="str">
        <f t="shared" si="2078"/>
        <v/>
      </c>
      <c r="TP63" s="12" t="str">
        <f t="shared" si="2078"/>
        <v/>
      </c>
      <c r="TQ63" s="12" t="str">
        <f t="shared" si="2078"/>
        <v/>
      </c>
      <c r="TR63" s="13" t="str">
        <f t="shared" si="2078"/>
        <v/>
      </c>
      <c r="TS63" s="11" t="str">
        <f t="shared" ref="TS63:UH63" si="2079">IF(AND($G63&lt;&gt;"",$I63&lt;&gt;""),IF(AND($G63&lt;=TS$11,$I63&gt;=TS$11),2,0),"")</f>
        <v/>
      </c>
      <c r="TT63" s="12" t="str">
        <f t="shared" si="2079"/>
        <v/>
      </c>
      <c r="TU63" s="12" t="str">
        <f t="shared" si="2079"/>
        <v/>
      </c>
      <c r="TV63" s="12" t="str">
        <f t="shared" si="2079"/>
        <v/>
      </c>
      <c r="TW63" s="12" t="str">
        <f t="shared" si="2079"/>
        <v/>
      </c>
      <c r="TX63" s="12" t="str">
        <f t="shared" si="2079"/>
        <v/>
      </c>
      <c r="TY63" s="12" t="str">
        <f t="shared" si="2079"/>
        <v/>
      </c>
      <c r="TZ63" s="12" t="str">
        <f t="shared" si="2079"/>
        <v/>
      </c>
      <c r="UA63" s="12" t="str">
        <f t="shared" si="2079"/>
        <v/>
      </c>
      <c r="UB63" s="12" t="str">
        <f t="shared" si="2079"/>
        <v/>
      </c>
      <c r="UC63" s="12" t="str">
        <f t="shared" si="2079"/>
        <v/>
      </c>
      <c r="UD63" s="13" t="str">
        <f t="shared" si="2079"/>
        <v/>
      </c>
      <c r="UE63" s="11" t="str">
        <f t="shared" si="2079"/>
        <v/>
      </c>
      <c r="UF63" s="12" t="str">
        <f t="shared" si="2079"/>
        <v/>
      </c>
      <c r="UG63" s="12" t="str">
        <f t="shared" si="2079"/>
        <v/>
      </c>
      <c r="UH63" s="12" t="str">
        <f t="shared" si="2079"/>
        <v/>
      </c>
      <c r="UI63" s="12" t="str">
        <f t="shared" ref="UI63:UX63" si="2080">IF(AND($G63&lt;&gt;"",$I63&lt;&gt;""),IF(AND($G63&lt;=UI$11,$I63&gt;=UI$11),2,0),"")</f>
        <v/>
      </c>
      <c r="UJ63" s="12" t="str">
        <f t="shared" si="2080"/>
        <v/>
      </c>
      <c r="UK63" s="12" t="str">
        <f t="shared" si="2080"/>
        <v/>
      </c>
      <c r="UL63" s="12" t="str">
        <f t="shared" si="2080"/>
        <v/>
      </c>
      <c r="UM63" s="12" t="str">
        <f t="shared" si="2080"/>
        <v/>
      </c>
      <c r="UN63" s="12" t="str">
        <f t="shared" si="2080"/>
        <v/>
      </c>
      <c r="UO63" s="12" t="str">
        <f t="shared" si="2080"/>
        <v/>
      </c>
      <c r="UP63" s="13" t="str">
        <f t="shared" si="2080"/>
        <v/>
      </c>
      <c r="UQ63" s="11" t="str">
        <f t="shared" si="2080"/>
        <v/>
      </c>
      <c r="UR63" s="12" t="str">
        <f t="shared" si="2080"/>
        <v/>
      </c>
      <c r="US63" s="12" t="str">
        <f t="shared" si="2080"/>
        <v/>
      </c>
      <c r="UT63" s="12" t="str">
        <f t="shared" si="2080"/>
        <v/>
      </c>
      <c r="UU63" s="12" t="str">
        <f t="shared" si="2080"/>
        <v/>
      </c>
      <c r="UV63" s="12" t="str">
        <f t="shared" si="2080"/>
        <v/>
      </c>
      <c r="UW63" s="12" t="str">
        <f t="shared" si="2080"/>
        <v/>
      </c>
      <c r="UX63" s="12" t="str">
        <f t="shared" si="2080"/>
        <v/>
      </c>
      <c r="UY63" s="12" t="str">
        <f t="shared" ref="UY63:VN63" si="2081">IF(AND($G63&lt;&gt;"",$I63&lt;&gt;""),IF(AND($G63&lt;=UY$11,$I63&gt;=UY$11),2,0),"")</f>
        <v/>
      </c>
      <c r="UZ63" s="12" t="str">
        <f t="shared" si="2081"/>
        <v/>
      </c>
      <c r="VA63" s="12" t="str">
        <f t="shared" si="2081"/>
        <v/>
      </c>
      <c r="VB63" s="13" t="str">
        <f t="shared" si="2081"/>
        <v/>
      </c>
      <c r="VC63" s="11" t="str">
        <f t="shared" si="2081"/>
        <v/>
      </c>
      <c r="VD63" s="12" t="str">
        <f t="shared" si="2081"/>
        <v/>
      </c>
      <c r="VE63" s="12" t="str">
        <f t="shared" si="2081"/>
        <v/>
      </c>
      <c r="VF63" s="12" t="str">
        <f t="shared" si="2081"/>
        <v/>
      </c>
      <c r="VG63" s="12" t="str">
        <f t="shared" si="2081"/>
        <v/>
      </c>
      <c r="VH63" s="12" t="str">
        <f t="shared" si="2081"/>
        <v/>
      </c>
      <c r="VI63" s="12" t="str">
        <f t="shared" si="2081"/>
        <v/>
      </c>
      <c r="VJ63" s="12" t="str">
        <f t="shared" si="2081"/>
        <v/>
      </c>
      <c r="VK63" s="12" t="str">
        <f t="shared" si="2081"/>
        <v/>
      </c>
      <c r="VL63" s="12" t="str">
        <f t="shared" si="2081"/>
        <v/>
      </c>
      <c r="VM63" s="12" t="str">
        <f t="shared" si="2081"/>
        <v/>
      </c>
      <c r="VN63" s="13" t="str">
        <f t="shared" si="2081"/>
        <v/>
      </c>
      <c r="VO63" s="11" t="str">
        <f t="shared" ref="VO63:WD63" si="2082">IF(AND($G63&lt;&gt;"",$I63&lt;&gt;""),IF(AND($G63&lt;=VO$11,$I63&gt;=VO$11),2,0),"")</f>
        <v/>
      </c>
      <c r="VP63" s="12" t="str">
        <f t="shared" si="2082"/>
        <v/>
      </c>
      <c r="VQ63" s="12" t="str">
        <f t="shared" si="2082"/>
        <v/>
      </c>
      <c r="VR63" s="12" t="str">
        <f t="shared" si="2082"/>
        <v/>
      </c>
      <c r="VS63" s="12" t="str">
        <f t="shared" si="2082"/>
        <v/>
      </c>
      <c r="VT63" s="12" t="str">
        <f t="shared" si="2082"/>
        <v/>
      </c>
      <c r="VU63" s="12" t="str">
        <f t="shared" si="2082"/>
        <v/>
      </c>
      <c r="VV63" s="12" t="str">
        <f t="shared" si="2082"/>
        <v/>
      </c>
      <c r="VW63" s="12" t="str">
        <f t="shared" si="2082"/>
        <v/>
      </c>
      <c r="VX63" s="12" t="str">
        <f t="shared" si="2082"/>
        <v/>
      </c>
      <c r="VY63" s="12" t="str">
        <f t="shared" si="2082"/>
        <v/>
      </c>
      <c r="VZ63" s="13" t="str">
        <f t="shared" si="2082"/>
        <v/>
      </c>
      <c r="WA63" s="11" t="str">
        <f t="shared" si="2082"/>
        <v/>
      </c>
      <c r="WB63" s="12" t="str">
        <f t="shared" si="2082"/>
        <v/>
      </c>
      <c r="WC63" s="12" t="str">
        <f t="shared" si="2082"/>
        <v/>
      </c>
      <c r="WD63" s="12" t="str">
        <f t="shared" si="2082"/>
        <v/>
      </c>
      <c r="WE63" s="12" t="str">
        <f t="shared" ref="WE63:WT63" si="2083">IF(AND($G63&lt;&gt;"",$I63&lt;&gt;""),IF(AND($G63&lt;=WE$11,$I63&gt;=WE$11),2,0),"")</f>
        <v/>
      </c>
      <c r="WF63" s="12" t="str">
        <f t="shared" si="2083"/>
        <v/>
      </c>
      <c r="WG63" s="12" t="str">
        <f t="shared" si="2083"/>
        <v/>
      </c>
      <c r="WH63" s="12" t="str">
        <f t="shared" si="2083"/>
        <v/>
      </c>
      <c r="WI63" s="12" t="str">
        <f t="shared" si="2083"/>
        <v/>
      </c>
      <c r="WJ63" s="12" t="str">
        <f t="shared" si="2083"/>
        <v/>
      </c>
      <c r="WK63" s="12" t="str">
        <f t="shared" si="2083"/>
        <v/>
      </c>
      <c r="WL63" s="13" t="str">
        <f t="shared" si="2083"/>
        <v/>
      </c>
      <c r="WM63" s="11" t="str">
        <f t="shared" si="2083"/>
        <v/>
      </c>
      <c r="WN63" s="12" t="str">
        <f t="shared" si="2083"/>
        <v/>
      </c>
      <c r="WO63" s="12" t="str">
        <f t="shared" si="2083"/>
        <v/>
      </c>
      <c r="WP63" s="12" t="str">
        <f t="shared" si="2083"/>
        <v/>
      </c>
      <c r="WQ63" s="12" t="str">
        <f t="shared" si="2083"/>
        <v/>
      </c>
      <c r="WR63" s="12" t="str">
        <f t="shared" si="2083"/>
        <v/>
      </c>
      <c r="WS63" s="12" t="str">
        <f t="shared" si="2083"/>
        <v/>
      </c>
      <c r="WT63" s="12" t="str">
        <f t="shared" si="2083"/>
        <v/>
      </c>
      <c r="WU63" s="12" t="str">
        <f t="shared" ref="WU63:XJ63" si="2084">IF(AND($G63&lt;&gt;"",$I63&lt;&gt;""),IF(AND($G63&lt;=WU$11,$I63&gt;=WU$11),2,0),"")</f>
        <v/>
      </c>
      <c r="WV63" s="12" t="str">
        <f t="shared" si="2084"/>
        <v/>
      </c>
      <c r="WW63" s="12" t="str">
        <f t="shared" si="2084"/>
        <v/>
      </c>
      <c r="WX63" s="13" t="str">
        <f t="shared" si="2084"/>
        <v/>
      </c>
      <c r="WY63" s="11" t="str">
        <f t="shared" si="2084"/>
        <v/>
      </c>
      <c r="WZ63" s="12" t="str">
        <f t="shared" si="2084"/>
        <v/>
      </c>
      <c r="XA63" s="12" t="str">
        <f t="shared" si="2084"/>
        <v/>
      </c>
      <c r="XB63" s="12" t="str">
        <f t="shared" si="2084"/>
        <v/>
      </c>
      <c r="XC63" s="12" t="str">
        <f t="shared" si="2084"/>
        <v/>
      </c>
      <c r="XD63" s="12" t="str">
        <f t="shared" si="2084"/>
        <v/>
      </c>
      <c r="XE63" s="12" t="str">
        <f t="shared" si="2084"/>
        <v/>
      </c>
      <c r="XF63" s="12" t="str">
        <f t="shared" si="2084"/>
        <v/>
      </c>
      <c r="XG63" s="12" t="str">
        <f t="shared" si="2084"/>
        <v/>
      </c>
      <c r="XH63" s="12" t="str">
        <f t="shared" si="2084"/>
        <v/>
      </c>
      <c r="XI63" s="12" t="str">
        <f t="shared" si="2084"/>
        <v/>
      </c>
      <c r="XJ63" s="13" t="str">
        <f t="shared" si="2084"/>
        <v/>
      </c>
      <c r="XK63" s="11" t="str">
        <f t="shared" ref="XK63:XZ63" si="2085">IF(AND($G63&lt;&gt;"",$I63&lt;&gt;""),IF(AND($G63&lt;=XK$11,$I63&gt;=XK$11),2,0),"")</f>
        <v/>
      </c>
      <c r="XL63" s="12" t="str">
        <f t="shared" si="2085"/>
        <v/>
      </c>
      <c r="XM63" s="12" t="str">
        <f t="shared" si="2085"/>
        <v/>
      </c>
      <c r="XN63" s="12" t="str">
        <f t="shared" si="2085"/>
        <v/>
      </c>
      <c r="XO63" s="12" t="str">
        <f t="shared" si="2085"/>
        <v/>
      </c>
      <c r="XP63" s="12" t="str">
        <f t="shared" si="2085"/>
        <v/>
      </c>
      <c r="XQ63" s="12" t="str">
        <f t="shared" si="2085"/>
        <v/>
      </c>
      <c r="XR63" s="12" t="str">
        <f t="shared" si="2085"/>
        <v/>
      </c>
      <c r="XS63" s="12" t="str">
        <f t="shared" si="2085"/>
        <v/>
      </c>
      <c r="XT63" s="12" t="str">
        <f t="shared" si="2085"/>
        <v/>
      </c>
      <c r="XU63" s="12" t="str">
        <f t="shared" si="2085"/>
        <v/>
      </c>
      <c r="XV63" s="13" t="str">
        <f t="shared" si="2085"/>
        <v/>
      </c>
      <c r="XW63" s="11" t="str">
        <f t="shared" si="2085"/>
        <v/>
      </c>
      <c r="XX63" s="12" t="str">
        <f t="shared" si="2085"/>
        <v/>
      </c>
      <c r="XY63" s="12" t="str">
        <f t="shared" si="2085"/>
        <v/>
      </c>
      <c r="XZ63" s="12" t="str">
        <f t="shared" si="2085"/>
        <v/>
      </c>
      <c r="YA63" s="12" t="str">
        <f t="shared" ref="YA63:YP63" si="2086">IF(AND($G63&lt;&gt;"",$I63&lt;&gt;""),IF(AND($G63&lt;=YA$11,$I63&gt;=YA$11),2,0),"")</f>
        <v/>
      </c>
      <c r="YB63" s="12" t="str">
        <f t="shared" si="2086"/>
        <v/>
      </c>
      <c r="YC63" s="12" t="str">
        <f t="shared" si="2086"/>
        <v/>
      </c>
      <c r="YD63" s="12" t="str">
        <f t="shared" si="2086"/>
        <v/>
      </c>
      <c r="YE63" s="12" t="str">
        <f t="shared" si="2086"/>
        <v/>
      </c>
      <c r="YF63" s="12" t="str">
        <f t="shared" si="2086"/>
        <v/>
      </c>
      <c r="YG63" s="12" t="str">
        <f t="shared" si="2086"/>
        <v/>
      </c>
      <c r="YH63" s="13" t="str">
        <f t="shared" si="2086"/>
        <v/>
      </c>
      <c r="YI63" s="11" t="str">
        <f t="shared" si="2086"/>
        <v/>
      </c>
      <c r="YJ63" s="12" t="str">
        <f t="shared" si="2086"/>
        <v/>
      </c>
      <c r="YK63" s="12" t="str">
        <f t="shared" si="2086"/>
        <v/>
      </c>
      <c r="YL63" s="12" t="str">
        <f t="shared" si="2086"/>
        <v/>
      </c>
      <c r="YM63" s="12" t="str">
        <f t="shared" si="2086"/>
        <v/>
      </c>
      <c r="YN63" s="12" t="str">
        <f t="shared" si="2086"/>
        <v/>
      </c>
      <c r="YO63" s="12" t="str">
        <f t="shared" si="2086"/>
        <v/>
      </c>
      <c r="YP63" s="12" t="str">
        <f t="shared" si="2086"/>
        <v/>
      </c>
      <c r="YQ63" s="12" t="str">
        <f t="shared" ref="YQ63:ZF63" si="2087">IF(AND($G63&lt;&gt;"",$I63&lt;&gt;""),IF(AND($G63&lt;=YQ$11,$I63&gt;=YQ$11),2,0),"")</f>
        <v/>
      </c>
      <c r="YR63" s="12" t="str">
        <f t="shared" si="2087"/>
        <v/>
      </c>
      <c r="YS63" s="12" t="str">
        <f t="shared" si="2087"/>
        <v/>
      </c>
      <c r="YT63" s="13" t="str">
        <f t="shared" si="2087"/>
        <v/>
      </c>
      <c r="YU63" s="11" t="str">
        <f t="shared" si="2087"/>
        <v/>
      </c>
      <c r="YV63" s="12" t="str">
        <f t="shared" si="2087"/>
        <v/>
      </c>
      <c r="YW63" s="12" t="str">
        <f t="shared" si="2087"/>
        <v/>
      </c>
      <c r="YX63" s="12" t="str">
        <f t="shared" si="2087"/>
        <v/>
      </c>
      <c r="YY63" s="12" t="str">
        <f t="shared" si="2087"/>
        <v/>
      </c>
      <c r="YZ63" s="12" t="str">
        <f t="shared" si="2087"/>
        <v/>
      </c>
      <c r="ZA63" s="12" t="str">
        <f t="shared" si="2087"/>
        <v/>
      </c>
      <c r="ZB63" s="12" t="str">
        <f t="shared" si="2087"/>
        <v/>
      </c>
      <c r="ZC63" s="12" t="str">
        <f t="shared" si="2087"/>
        <v/>
      </c>
      <c r="ZD63" s="12" t="str">
        <f t="shared" si="2087"/>
        <v/>
      </c>
      <c r="ZE63" s="12" t="str">
        <f t="shared" si="2087"/>
        <v/>
      </c>
      <c r="ZF63" s="13" t="str">
        <f t="shared" si="2087"/>
        <v/>
      </c>
      <c r="ZG63" s="11" t="str">
        <f t="shared" ref="ZG63:ZV63" si="2088">IF(AND($G63&lt;&gt;"",$I63&lt;&gt;""),IF(AND($G63&lt;=ZG$11,$I63&gt;=ZG$11),2,0),"")</f>
        <v/>
      </c>
      <c r="ZH63" s="12" t="str">
        <f t="shared" si="2088"/>
        <v/>
      </c>
      <c r="ZI63" s="12" t="str">
        <f t="shared" si="2088"/>
        <v/>
      </c>
      <c r="ZJ63" s="12" t="str">
        <f t="shared" si="2088"/>
        <v/>
      </c>
      <c r="ZK63" s="12" t="str">
        <f t="shared" si="2088"/>
        <v/>
      </c>
      <c r="ZL63" s="12" t="str">
        <f t="shared" si="2088"/>
        <v/>
      </c>
      <c r="ZM63" s="12" t="str">
        <f t="shared" si="2088"/>
        <v/>
      </c>
      <c r="ZN63" s="12" t="str">
        <f t="shared" si="2088"/>
        <v/>
      </c>
      <c r="ZO63" s="12" t="str">
        <f t="shared" si="2088"/>
        <v/>
      </c>
      <c r="ZP63" s="12" t="str">
        <f t="shared" si="2088"/>
        <v/>
      </c>
      <c r="ZQ63" s="12" t="str">
        <f t="shared" si="2088"/>
        <v/>
      </c>
      <c r="ZR63" s="13" t="str">
        <f t="shared" si="2088"/>
        <v/>
      </c>
      <c r="ZS63" s="11" t="str">
        <f t="shared" si="2088"/>
        <v/>
      </c>
      <c r="ZT63" s="12" t="str">
        <f t="shared" si="2088"/>
        <v/>
      </c>
      <c r="ZU63" s="12" t="str">
        <f t="shared" si="2088"/>
        <v/>
      </c>
      <c r="ZV63" s="12" t="str">
        <f t="shared" si="2088"/>
        <v/>
      </c>
      <c r="ZW63" s="12" t="str">
        <f t="shared" ref="ZW63:AAL63" si="2089">IF(AND($G63&lt;&gt;"",$I63&lt;&gt;""),IF(AND($G63&lt;=ZW$11,$I63&gt;=ZW$11),2,0),"")</f>
        <v/>
      </c>
      <c r="ZX63" s="12" t="str">
        <f t="shared" si="2089"/>
        <v/>
      </c>
      <c r="ZY63" s="12" t="str">
        <f t="shared" si="2089"/>
        <v/>
      </c>
      <c r="ZZ63" s="12" t="str">
        <f t="shared" si="2089"/>
        <v/>
      </c>
      <c r="AAA63" s="12" t="str">
        <f t="shared" si="2089"/>
        <v/>
      </c>
      <c r="AAB63" s="12" t="str">
        <f t="shared" si="2089"/>
        <v/>
      </c>
      <c r="AAC63" s="12" t="str">
        <f t="shared" si="2089"/>
        <v/>
      </c>
      <c r="AAD63" s="13" t="str">
        <f t="shared" si="2089"/>
        <v/>
      </c>
      <c r="AAE63" s="11" t="str">
        <f t="shared" si="2089"/>
        <v/>
      </c>
      <c r="AAF63" s="12" t="str">
        <f t="shared" si="2089"/>
        <v/>
      </c>
      <c r="AAG63" s="12" t="str">
        <f t="shared" si="2089"/>
        <v/>
      </c>
      <c r="AAH63" s="12" t="str">
        <f t="shared" si="2089"/>
        <v/>
      </c>
      <c r="AAI63" s="12" t="str">
        <f t="shared" si="2089"/>
        <v/>
      </c>
      <c r="AAJ63" s="12" t="str">
        <f t="shared" si="2089"/>
        <v/>
      </c>
      <c r="AAK63" s="12" t="str">
        <f t="shared" si="2089"/>
        <v/>
      </c>
      <c r="AAL63" s="12" t="str">
        <f t="shared" si="2089"/>
        <v/>
      </c>
      <c r="AAM63" s="12" t="str">
        <f t="shared" ref="AAM63:ABB63" si="2090">IF(AND($G63&lt;&gt;"",$I63&lt;&gt;""),IF(AND($G63&lt;=AAM$11,$I63&gt;=AAM$11),2,0),"")</f>
        <v/>
      </c>
      <c r="AAN63" s="12" t="str">
        <f t="shared" si="2090"/>
        <v/>
      </c>
      <c r="AAO63" s="12" t="str">
        <f t="shared" si="2090"/>
        <v/>
      </c>
      <c r="AAP63" s="13" t="str">
        <f t="shared" si="2090"/>
        <v/>
      </c>
      <c r="AAQ63" s="11" t="str">
        <f t="shared" si="2090"/>
        <v/>
      </c>
      <c r="AAR63" s="12" t="str">
        <f t="shared" si="2090"/>
        <v/>
      </c>
      <c r="AAS63" s="12" t="str">
        <f t="shared" si="2090"/>
        <v/>
      </c>
      <c r="AAT63" s="12" t="str">
        <f t="shared" si="2090"/>
        <v/>
      </c>
      <c r="AAU63" s="12" t="str">
        <f t="shared" si="2090"/>
        <v/>
      </c>
      <c r="AAV63" s="12" t="str">
        <f t="shared" si="2090"/>
        <v/>
      </c>
      <c r="AAW63" s="12" t="str">
        <f t="shared" si="2090"/>
        <v/>
      </c>
      <c r="AAX63" s="12" t="str">
        <f t="shared" si="2090"/>
        <v/>
      </c>
      <c r="AAY63" s="12" t="str">
        <f t="shared" si="2090"/>
        <v/>
      </c>
      <c r="AAZ63" s="12" t="str">
        <f t="shared" si="2090"/>
        <v/>
      </c>
      <c r="ABA63" s="12" t="str">
        <f t="shared" si="2090"/>
        <v/>
      </c>
      <c r="ABB63" s="13" t="str">
        <f t="shared" si="2090"/>
        <v/>
      </c>
      <c r="ABC63" s="11" t="str">
        <f t="shared" ref="ABC63:ABR63" si="2091">IF(AND($G63&lt;&gt;"",$I63&lt;&gt;""),IF(AND($G63&lt;=ABC$11,$I63&gt;=ABC$11),2,0),"")</f>
        <v/>
      </c>
      <c r="ABD63" s="12" t="str">
        <f t="shared" si="2091"/>
        <v/>
      </c>
      <c r="ABE63" s="12" t="str">
        <f t="shared" si="2091"/>
        <v/>
      </c>
      <c r="ABF63" s="12" t="str">
        <f t="shared" si="2091"/>
        <v/>
      </c>
      <c r="ABG63" s="12" t="str">
        <f t="shared" si="2091"/>
        <v/>
      </c>
      <c r="ABH63" s="12" t="str">
        <f t="shared" si="2091"/>
        <v/>
      </c>
      <c r="ABI63" s="12" t="str">
        <f t="shared" si="2091"/>
        <v/>
      </c>
      <c r="ABJ63" s="12" t="str">
        <f t="shared" si="2091"/>
        <v/>
      </c>
      <c r="ABK63" s="12" t="str">
        <f t="shared" si="2091"/>
        <v/>
      </c>
      <c r="ABL63" s="12" t="str">
        <f t="shared" si="2091"/>
        <v/>
      </c>
      <c r="ABM63" s="12" t="str">
        <f t="shared" si="2091"/>
        <v/>
      </c>
      <c r="ABN63" s="13" t="str">
        <f t="shared" si="2091"/>
        <v/>
      </c>
      <c r="ABO63" s="11" t="str">
        <f t="shared" si="2091"/>
        <v/>
      </c>
      <c r="ABP63" s="12" t="str">
        <f t="shared" si="2091"/>
        <v/>
      </c>
      <c r="ABQ63" s="12" t="str">
        <f t="shared" si="2091"/>
        <v/>
      </c>
      <c r="ABR63" s="12" t="str">
        <f t="shared" si="2091"/>
        <v/>
      </c>
      <c r="ABS63" s="12" t="str">
        <f t="shared" ref="ABS63:ACH63" si="2092">IF(AND($G63&lt;&gt;"",$I63&lt;&gt;""),IF(AND($G63&lt;=ABS$11,$I63&gt;=ABS$11),2,0),"")</f>
        <v/>
      </c>
      <c r="ABT63" s="12" t="str">
        <f t="shared" si="2092"/>
        <v/>
      </c>
      <c r="ABU63" s="12" t="str">
        <f t="shared" si="2092"/>
        <v/>
      </c>
      <c r="ABV63" s="12" t="str">
        <f t="shared" si="2092"/>
        <v/>
      </c>
      <c r="ABW63" s="12" t="str">
        <f t="shared" si="2092"/>
        <v/>
      </c>
      <c r="ABX63" s="12" t="str">
        <f t="shared" si="2092"/>
        <v/>
      </c>
      <c r="ABY63" s="12" t="str">
        <f t="shared" si="2092"/>
        <v/>
      </c>
      <c r="ABZ63" s="13" t="str">
        <f t="shared" si="2092"/>
        <v/>
      </c>
      <c r="ACA63" s="11" t="str">
        <f t="shared" si="2092"/>
        <v/>
      </c>
      <c r="ACB63" s="12" t="str">
        <f t="shared" si="2092"/>
        <v/>
      </c>
      <c r="ACC63" s="12" t="str">
        <f t="shared" si="2092"/>
        <v/>
      </c>
      <c r="ACD63" s="12" t="str">
        <f t="shared" si="2092"/>
        <v/>
      </c>
      <c r="ACE63" s="12" t="str">
        <f t="shared" si="2092"/>
        <v/>
      </c>
      <c r="ACF63" s="12" t="str">
        <f t="shared" si="2092"/>
        <v/>
      </c>
      <c r="ACG63" s="12" t="str">
        <f t="shared" si="2092"/>
        <v/>
      </c>
      <c r="ACH63" s="12" t="str">
        <f t="shared" si="2092"/>
        <v/>
      </c>
      <c r="ACI63" s="12" t="str">
        <f t="shared" ref="ACI63:ACX63" si="2093">IF(AND($G63&lt;&gt;"",$I63&lt;&gt;""),IF(AND($G63&lt;=ACI$11,$I63&gt;=ACI$11),2,0),"")</f>
        <v/>
      </c>
      <c r="ACJ63" s="12" t="str">
        <f t="shared" si="2093"/>
        <v/>
      </c>
      <c r="ACK63" s="12" t="str">
        <f t="shared" si="2093"/>
        <v/>
      </c>
      <c r="ACL63" s="13" t="str">
        <f t="shared" si="2093"/>
        <v/>
      </c>
      <c r="ACM63" s="11" t="str">
        <f t="shared" si="2093"/>
        <v/>
      </c>
      <c r="ACN63" s="12" t="str">
        <f t="shared" si="2093"/>
        <v/>
      </c>
      <c r="ACO63" s="12" t="str">
        <f t="shared" si="2093"/>
        <v/>
      </c>
      <c r="ACP63" s="12" t="str">
        <f t="shared" si="2093"/>
        <v/>
      </c>
      <c r="ACQ63" s="12" t="str">
        <f t="shared" si="2093"/>
        <v/>
      </c>
      <c r="ACR63" s="12" t="str">
        <f t="shared" si="2093"/>
        <v/>
      </c>
      <c r="ACS63" s="12" t="str">
        <f t="shared" si="2093"/>
        <v/>
      </c>
      <c r="ACT63" s="12" t="str">
        <f t="shared" si="2093"/>
        <v/>
      </c>
      <c r="ACU63" s="12" t="str">
        <f t="shared" si="2093"/>
        <v/>
      </c>
      <c r="ACV63" s="12" t="str">
        <f t="shared" si="2093"/>
        <v/>
      </c>
      <c r="ACW63" s="12" t="str">
        <f t="shared" si="2093"/>
        <v/>
      </c>
      <c r="ACX63" s="13" t="str">
        <f t="shared" si="2093"/>
        <v/>
      </c>
      <c r="ACY63" s="149"/>
      <c r="ACZ63" s="150"/>
      <c r="ADA63" s="150"/>
      <c r="ADB63" s="151"/>
    </row>
    <row r="64" spans="2:782" ht="11.25" customHeight="1" x14ac:dyDescent="0.2">
      <c r="B64" s="153"/>
      <c r="C64" s="225"/>
      <c r="D64" s="156">
        <v>27</v>
      </c>
      <c r="E64" s="234" t="s">
        <v>218</v>
      </c>
      <c r="F64" s="159" t="s">
        <v>52</v>
      </c>
      <c r="G64" s="69">
        <f t="shared" ref="G64" si="2094">I62</f>
        <v>46075.038194444423</v>
      </c>
      <c r="H64" s="7" t="s">
        <v>66</v>
      </c>
      <c r="I64" s="98">
        <f t="shared" ref="I64" si="2095">G64+J64</f>
        <v>46075.079861111088</v>
      </c>
      <c r="J64" s="45">
        <v>4.1666666666666664E-2</v>
      </c>
      <c r="K64" s="22">
        <f t="shared" ref="K64:Z64" si="2096">IF(AND($G64&lt;&gt;"",$I64&lt;&gt;""),IF(AND($G64&lt;=K$11,$I64&gt;=K$11),1,0),"")</f>
        <v>0</v>
      </c>
      <c r="L64" s="12">
        <f t="shared" si="2096"/>
        <v>0</v>
      </c>
      <c r="M64" s="12">
        <f t="shared" si="2096"/>
        <v>0</v>
      </c>
      <c r="N64" s="12">
        <f t="shared" si="2096"/>
        <v>0</v>
      </c>
      <c r="O64" s="12">
        <f t="shared" si="2096"/>
        <v>0</v>
      </c>
      <c r="P64" s="12">
        <f t="shared" si="2096"/>
        <v>0</v>
      </c>
      <c r="Q64" s="12">
        <f t="shared" si="2096"/>
        <v>0</v>
      </c>
      <c r="R64" s="12">
        <f t="shared" si="2096"/>
        <v>0</v>
      </c>
      <c r="S64" s="12">
        <f t="shared" si="2096"/>
        <v>0</v>
      </c>
      <c r="T64" s="12">
        <f t="shared" si="2096"/>
        <v>0</v>
      </c>
      <c r="U64" s="12">
        <f t="shared" si="2096"/>
        <v>0</v>
      </c>
      <c r="V64" s="12">
        <f t="shared" si="2096"/>
        <v>0</v>
      </c>
      <c r="W64" s="11">
        <f t="shared" si="2096"/>
        <v>0</v>
      </c>
      <c r="X64" s="12">
        <f t="shared" si="2096"/>
        <v>0</v>
      </c>
      <c r="Y64" s="12">
        <f t="shared" si="2096"/>
        <v>0</v>
      </c>
      <c r="Z64" s="12">
        <f t="shared" si="2096"/>
        <v>0</v>
      </c>
      <c r="AA64" s="12">
        <f t="shared" ref="AA64:AP64" si="2097">IF(AND($G64&lt;&gt;"",$I64&lt;&gt;""),IF(AND($G64&lt;=AA$11,$I64&gt;=AA$11),1,0),"")</f>
        <v>0</v>
      </c>
      <c r="AB64" s="12">
        <f t="shared" si="2097"/>
        <v>0</v>
      </c>
      <c r="AC64" s="12">
        <f t="shared" si="2097"/>
        <v>0</v>
      </c>
      <c r="AD64" s="12">
        <f t="shared" si="2097"/>
        <v>0</v>
      </c>
      <c r="AE64" s="12">
        <f t="shared" si="2097"/>
        <v>0</v>
      </c>
      <c r="AF64" s="12">
        <f t="shared" si="2097"/>
        <v>0</v>
      </c>
      <c r="AG64" s="12">
        <f t="shared" si="2097"/>
        <v>0</v>
      </c>
      <c r="AH64" s="12">
        <f t="shared" si="2097"/>
        <v>0</v>
      </c>
      <c r="AI64" s="11">
        <f t="shared" si="2097"/>
        <v>0</v>
      </c>
      <c r="AJ64" s="12">
        <f t="shared" si="2097"/>
        <v>0</v>
      </c>
      <c r="AK64" s="12">
        <f t="shared" si="2097"/>
        <v>0</v>
      </c>
      <c r="AL64" s="12">
        <f t="shared" si="2097"/>
        <v>0</v>
      </c>
      <c r="AM64" s="12">
        <f t="shared" si="2097"/>
        <v>0</v>
      </c>
      <c r="AN64" s="12">
        <f t="shared" si="2097"/>
        <v>0</v>
      </c>
      <c r="AO64" s="12">
        <f t="shared" si="2097"/>
        <v>0</v>
      </c>
      <c r="AP64" s="12">
        <f t="shared" si="2097"/>
        <v>0</v>
      </c>
      <c r="AQ64" s="12">
        <f t="shared" ref="AQ64:BF64" si="2098">IF(AND($G64&lt;&gt;"",$I64&lt;&gt;""),IF(AND($G64&lt;=AQ$11,$I64&gt;=AQ$11),1,0),"")</f>
        <v>0</v>
      </c>
      <c r="AR64" s="12">
        <f t="shared" si="2098"/>
        <v>0</v>
      </c>
      <c r="AS64" s="12">
        <f t="shared" si="2098"/>
        <v>0</v>
      </c>
      <c r="AT64" s="13">
        <f t="shared" si="2098"/>
        <v>0</v>
      </c>
      <c r="AU64" s="12">
        <f t="shared" si="2098"/>
        <v>0</v>
      </c>
      <c r="AV64" s="12">
        <f t="shared" si="2098"/>
        <v>0</v>
      </c>
      <c r="AW64" s="12">
        <f t="shared" si="2098"/>
        <v>0</v>
      </c>
      <c r="AX64" s="12">
        <f t="shared" si="2098"/>
        <v>0</v>
      </c>
      <c r="AY64" s="12">
        <f t="shared" si="2098"/>
        <v>0</v>
      </c>
      <c r="AZ64" s="12">
        <f t="shared" si="2098"/>
        <v>0</v>
      </c>
      <c r="BA64" s="12">
        <f t="shared" si="2098"/>
        <v>0</v>
      </c>
      <c r="BB64" s="12">
        <f t="shared" si="2098"/>
        <v>0</v>
      </c>
      <c r="BC64" s="12">
        <f t="shared" si="2098"/>
        <v>0</v>
      </c>
      <c r="BD64" s="12">
        <f t="shared" si="2098"/>
        <v>0</v>
      </c>
      <c r="BE64" s="12">
        <f t="shared" si="2098"/>
        <v>0</v>
      </c>
      <c r="BF64" s="12">
        <f t="shared" si="2098"/>
        <v>0</v>
      </c>
      <c r="BG64" s="11">
        <f t="shared" ref="BG64" si="2099">IF(AND($G64&lt;&gt;"",$I64&lt;&gt;""),IF(AND($G64&lt;=BG$11,$I64&gt;=BG$11),1,0),"")</f>
        <v>0</v>
      </c>
      <c r="BH64" s="12">
        <f t="shared" si="1547"/>
        <v>0</v>
      </c>
      <c r="BI64" s="12">
        <f t="shared" si="1547"/>
        <v>0</v>
      </c>
      <c r="BJ64" s="12">
        <f t="shared" si="1547"/>
        <v>0</v>
      </c>
      <c r="BK64" s="12">
        <f t="shared" si="1547"/>
        <v>0</v>
      </c>
      <c r="BL64" s="12">
        <f t="shared" si="1547"/>
        <v>0</v>
      </c>
      <c r="BM64" s="12">
        <f t="shared" si="1547"/>
        <v>0</v>
      </c>
      <c r="BN64" s="12">
        <f t="shared" si="1547"/>
        <v>0</v>
      </c>
      <c r="BO64" s="12">
        <f t="shared" si="1547"/>
        <v>0</v>
      </c>
      <c r="BP64" s="12">
        <f t="shared" si="1547"/>
        <v>0</v>
      </c>
      <c r="BQ64" s="12">
        <f t="shared" si="1547"/>
        <v>0</v>
      </c>
      <c r="BR64" s="13">
        <f t="shared" si="1547"/>
        <v>0</v>
      </c>
      <c r="BS64" s="11">
        <f t="shared" si="1547"/>
        <v>0</v>
      </c>
      <c r="BT64" s="12">
        <f t="shared" si="1547"/>
        <v>0</v>
      </c>
      <c r="BU64" s="12">
        <f t="shared" si="1547"/>
        <v>0</v>
      </c>
      <c r="BV64" s="12">
        <f t="shared" si="1547"/>
        <v>0</v>
      </c>
      <c r="BW64" s="12">
        <f t="shared" si="1450"/>
        <v>0</v>
      </c>
      <c r="BX64" s="12">
        <f t="shared" si="1450"/>
        <v>0</v>
      </c>
      <c r="BY64" s="12">
        <f t="shared" si="1450"/>
        <v>0</v>
      </c>
      <c r="BZ64" s="12">
        <f t="shared" si="1450"/>
        <v>0</v>
      </c>
      <c r="CA64" s="12">
        <f t="shared" si="1450"/>
        <v>0</v>
      </c>
      <c r="CB64" s="12">
        <f t="shared" si="1450"/>
        <v>0</v>
      </c>
      <c r="CC64" s="12">
        <f t="shared" si="1450"/>
        <v>0</v>
      </c>
      <c r="CD64" s="13">
        <f t="shared" si="1450"/>
        <v>0</v>
      </c>
      <c r="CE64" s="11">
        <f t="shared" si="1450"/>
        <v>0</v>
      </c>
      <c r="CF64" s="12">
        <f t="shared" si="1450"/>
        <v>0</v>
      </c>
      <c r="CG64" s="12">
        <f t="shared" si="1450"/>
        <v>0</v>
      </c>
      <c r="CH64" s="12">
        <f t="shared" si="1450"/>
        <v>0</v>
      </c>
      <c r="CI64" s="12">
        <f t="shared" si="1450"/>
        <v>0</v>
      </c>
      <c r="CJ64" s="12">
        <f t="shared" si="1450"/>
        <v>0</v>
      </c>
      <c r="CK64" s="12">
        <f t="shared" si="1450"/>
        <v>0</v>
      </c>
      <c r="CL64" s="12">
        <f t="shared" si="1450"/>
        <v>0</v>
      </c>
      <c r="CM64" s="12">
        <f t="shared" si="1640"/>
        <v>0</v>
      </c>
      <c r="CN64" s="12">
        <f t="shared" si="1640"/>
        <v>0</v>
      </c>
      <c r="CO64" s="12">
        <f t="shared" si="1640"/>
        <v>0</v>
      </c>
      <c r="CP64" s="13">
        <f t="shared" si="1640"/>
        <v>0</v>
      </c>
      <c r="CQ64" s="11">
        <f t="shared" si="1640"/>
        <v>0</v>
      </c>
      <c r="CR64" s="12">
        <f t="shared" si="1640"/>
        <v>0</v>
      </c>
      <c r="CS64" s="12">
        <f t="shared" si="1640"/>
        <v>0</v>
      </c>
      <c r="CT64" s="12">
        <f t="shared" si="1640"/>
        <v>0</v>
      </c>
      <c r="CU64" s="12">
        <f t="shared" si="1640"/>
        <v>0</v>
      </c>
      <c r="CV64" s="12">
        <f t="shared" si="1640"/>
        <v>0</v>
      </c>
      <c r="CW64" s="12">
        <f t="shared" si="1640"/>
        <v>0</v>
      </c>
      <c r="CX64" s="12">
        <f t="shared" si="1640"/>
        <v>0</v>
      </c>
      <c r="CY64" s="12">
        <f t="shared" si="1640"/>
        <v>0</v>
      </c>
      <c r="CZ64" s="12">
        <f t="shared" si="1640"/>
        <v>0</v>
      </c>
      <c r="DA64" s="12">
        <f t="shared" si="1640"/>
        <v>0</v>
      </c>
      <c r="DB64" s="13">
        <f t="shared" si="1640"/>
        <v>0</v>
      </c>
      <c r="DC64" s="11">
        <f t="shared" si="1451"/>
        <v>0</v>
      </c>
      <c r="DD64" s="12">
        <f t="shared" si="1451"/>
        <v>0</v>
      </c>
      <c r="DE64" s="12">
        <f t="shared" si="1451"/>
        <v>0</v>
      </c>
      <c r="DF64" s="12">
        <f t="shared" si="1451"/>
        <v>0</v>
      </c>
      <c r="DG64" s="12">
        <f t="shared" si="1451"/>
        <v>0</v>
      </c>
      <c r="DH64" s="12">
        <f t="shared" si="1451"/>
        <v>0</v>
      </c>
      <c r="DI64" s="12">
        <f t="shared" si="1451"/>
        <v>0</v>
      </c>
      <c r="DJ64" s="12">
        <f t="shared" si="1451"/>
        <v>0</v>
      </c>
      <c r="DK64" s="12">
        <f t="shared" si="1451"/>
        <v>0</v>
      </c>
      <c r="DL64" s="12">
        <f t="shared" si="1451"/>
        <v>0</v>
      </c>
      <c r="DM64" s="12">
        <f t="shared" si="1451"/>
        <v>0</v>
      </c>
      <c r="DN64" s="13">
        <f t="shared" si="1451"/>
        <v>0</v>
      </c>
      <c r="DO64" s="11">
        <f t="shared" si="1451"/>
        <v>0</v>
      </c>
      <c r="DP64" s="12">
        <f t="shared" si="1451"/>
        <v>0</v>
      </c>
      <c r="DQ64" s="12">
        <f t="shared" si="1451"/>
        <v>0</v>
      </c>
      <c r="DR64" s="12">
        <f t="shared" si="1451"/>
        <v>0</v>
      </c>
      <c r="DS64" s="12">
        <f t="shared" si="1452"/>
        <v>0</v>
      </c>
      <c r="DT64" s="12">
        <f t="shared" si="1452"/>
        <v>0</v>
      </c>
      <c r="DU64" s="12">
        <f t="shared" si="1452"/>
        <v>0</v>
      </c>
      <c r="DV64" s="12">
        <f t="shared" si="1452"/>
        <v>0</v>
      </c>
      <c r="DW64" s="12">
        <f t="shared" si="1452"/>
        <v>0</v>
      </c>
      <c r="DX64" s="12">
        <f t="shared" si="1452"/>
        <v>0</v>
      </c>
      <c r="DY64" s="12">
        <f t="shared" si="1452"/>
        <v>0</v>
      </c>
      <c r="DZ64" s="13">
        <f t="shared" si="1452"/>
        <v>0</v>
      </c>
      <c r="EA64" s="11">
        <f t="shared" si="1452"/>
        <v>0</v>
      </c>
      <c r="EB64" s="12">
        <f t="shared" si="1452"/>
        <v>0</v>
      </c>
      <c r="EC64" s="12">
        <f t="shared" si="1452"/>
        <v>0</v>
      </c>
      <c r="ED64" s="12">
        <f t="shared" si="1452"/>
        <v>0</v>
      </c>
      <c r="EE64" s="12">
        <f t="shared" si="1452"/>
        <v>0</v>
      </c>
      <c r="EF64" s="12">
        <f t="shared" si="1452"/>
        <v>0</v>
      </c>
      <c r="EG64" s="12">
        <f t="shared" si="1452"/>
        <v>0</v>
      </c>
      <c r="EH64" s="12">
        <f t="shared" si="1452"/>
        <v>0</v>
      </c>
      <c r="EI64" s="12">
        <f t="shared" si="1453"/>
        <v>0</v>
      </c>
      <c r="EJ64" s="12">
        <f t="shared" si="1453"/>
        <v>0</v>
      </c>
      <c r="EK64" s="12">
        <f t="shared" si="1453"/>
        <v>0</v>
      </c>
      <c r="EL64" s="13">
        <f t="shared" si="1453"/>
        <v>0</v>
      </c>
      <c r="EM64" s="11">
        <f t="shared" si="1453"/>
        <v>0</v>
      </c>
      <c r="EN64" s="12">
        <f t="shared" si="1453"/>
        <v>0</v>
      </c>
      <c r="EO64" s="12">
        <f t="shared" si="1453"/>
        <v>0</v>
      </c>
      <c r="EP64" s="12">
        <f t="shared" si="1453"/>
        <v>0</v>
      </c>
      <c r="EQ64" s="12">
        <f t="shared" si="1453"/>
        <v>0</v>
      </c>
      <c r="ER64" s="12">
        <f t="shared" si="1453"/>
        <v>0</v>
      </c>
      <c r="ES64" s="12">
        <f t="shared" si="1453"/>
        <v>0</v>
      </c>
      <c r="ET64" s="12">
        <f t="shared" si="1453"/>
        <v>0</v>
      </c>
      <c r="EU64" s="12">
        <f t="shared" si="1453"/>
        <v>0</v>
      </c>
      <c r="EV64" s="12">
        <f t="shared" si="1453"/>
        <v>0</v>
      </c>
      <c r="EW64" s="12">
        <f t="shared" si="1453"/>
        <v>0</v>
      </c>
      <c r="EX64" s="13">
        <f t="shared" si="1453"/>
        <v>0</v>
      </c>
      <c r="EY64" s="11">
        <f t="shared" si="1454"/>
        <v>0</v>
      </c>
      <c r="EZ64" s="12">
        <f t="shared" si="1454"/>
        <v>0</v>
      </c>
      <c r="FA64" s="12">
        <f t="shared" si="1454"/>
        <v>0</v>
      </c>
      <c r="FB64" s="12">
        <f t="shared" si="1454"/>
        <v>0</v>
      </c>
      <c r="FC64" s="12">
        <f t="shared" si="1454"/>
        <v>0</v>
      </c>
      <c r="FD64" s="12">
        <f t="shared" si="1454"/>
        <v>0</v>
      </c>
      <c r="FE64" s="12">
        <f t="shared" si="1454"/>
        <v>0</v>
      </c>
      <c r="FF64" s="12">
        <f t="shared" si="1454"/>
        <v>0</v>
      </c>
      <c r="FG64" s="12">
        <f t="shared" si="1454"/>
        <v>0</v>
      </c>
      <c r="FH64" s="12">
        <f t="shared" si="1454"/>
        <v>0</v>
      </c>
      <c r="FI64" s="12">
        <f t="shared" si="1454"/>
        <v>0</v>
      </c>
      <c r="FJ64" s="13">
        <f t="shared" si="1454"/>
        <v>0</v>
      </c>
      <c r="FK64" s="11">
        <f t="shared" si="1454"/>
        <v>0</v>
      </c>
      <c r="FL64" s="12">
        <f t="shared" si="1454"/>
        <v>0</v>
      </c>
      <c r="FM64" s="12">
        <f t="shared" si="1454"/>
        <v>0</v>
      </c>
      <c r="FN64" s="12">
        <f t="shared" si="1454"/>
        <v>0</v>
      </c>
      <c r="FO64" s="12">
        <f t="shared" si="1548"/>
        <v>0</v>
      </c>
      <c r="FP64" s="12">
        <f t="shared" si="1548"/>
        <v>0</v>
      </c>
      <c r="FQ64" s="12">
        <f t="shared" si="1548"/>
        <v>0</v>
      </c>
      <c r="FR64" s="12">
        <f t="shared" si="1548"/>
        <v>0</v>
      </c>
      <c r="FS64" s="12">
        <f t="shared" si="1548"/>
        <v>0</v>
      </c>
      <c r="FT64" s="12">
        <f t="shared" si="1548"/>
        <v>0</v>
      </c>
      <c r="FU64" s="12">
        <f t="shared" si="1548"/>
        <v>0</v>
      </c>
      <c r="FV64" s="13">
        <f t="shared" si="1548"/>
        <v>0</v>
      </c>
      <c r="FW64" s="11">
        <f t="shared" si="1548"/>
        <v>0</v>
      </c>
      <c r="FX64" s="12">
        <f t="shared" si="1548"/>
        <v>0</v>
      </c>
      <c r="FY64" s="12">
        <f t="shared" si="1548"/>
        <v>0</v>
      </c>
      <c r="FZ64" s="12">
        <f t="shared" si="1548"/>
        <v>0</v>
      </c>
      <c r="GA64" s="12">
        <f t="shared" si="1548"/>
        <v>0</v>
      </c>
      <c r="GB64" s="12">
        <f t="shared" si="1548"/>
        <v>0</v>
      </c>
      <c r="GC64" s="12">
        <f t="shared" si="1548"/>
        <v>0</v>
      </c>
      <c r="GD64" s="12">
        <f t="shared" si="1548"/>
        <v>0</v>
      </c>
      <c r="GE64" s="12">
        <f t="shared" ref="GE64:GT64" si="2100">IF(AND($G64&lt;&gt;"",$I64&lt;&gt;""),IF(AND($G64&lt;=GE$11,$I64&gt;=GE$11),1,0),"")</f>
        <v>0</v>
      </c>
      <c r="GF64" s="12">
        <f t="shared" si="2100"/>
        <v>0</v>
      </c>
      <c r="GG64" s="12">
        <f t="shared" si="2100"/>
        <v>0</v>
      </c>
      <c r="GH64" s="13">
        <f t="shared" si="2100"/>
        <v>0</v>
      </c>
      <c r="GI64" s="11">
        <f t="shared" si="2100"/>
        <v>0</v>
      </c>
      <c r="GJ64" s="12">
        <f t="shared" si="2100"/>
        <v>0</v>
      </c>
      <c r="GK64" s="12">
        <f t="shared" si="2100"/>
        <v>0</v>
      </c>
      <c r="GL64" s="12">
        <f t="shared" si="2100"/>
        <v>0</v>
      </c>
      <c r="GM64" s="12">
        <f t="shared" si="2100"/>
        <v>0</v>
      </c>
      <c r="GN64" s="12">
        <f t="shared" si="2100"/>
        <v>0</v>
      </c>
      <c r="GO64" s="12">
        <f t="shared" si="2100"/>
        <v>0</v>
      </c>
      <c r="GP64" s="12">
        <f t="shared" si="2100"/>
        <v>0</v>
      </c>
      <c r="GQ64" s="12">
        <f t="shared" si="2100"/>
        <v>0</v>
      </c>
      <c r="GR64" s="12">
        <f t="shared" si="2100"/>
        <v>0</v>
      </c>
      <c r="GS64" s="12">
        <f t="shared" si="2100"/>
        <v>0</v>
      </c>
      <c r="GT64" s="13">
        <f t="shared" si="2100"/>
        <v>0</v>
      </c>
      <c r="GU64" s="11">
        <f t="shared" ref="GU64:HJ64" si="2101">IF(AND($G64&lt;&gt;"",$I64&lt;&gt;""),IF(AND($G64&lt;=GU$11,$I64&gt;=GU$11),1,0),"")</f>
        <v>0</v>
      </c>
      <c r="GV64" s="12">
        <f t="shared" si="2101"/>
        <v>0</v>
      </c>
      <c r="GW64" s="12">
        <f t="shared" si="2101"/>
        <v>0</v>
      </c>
      <c r="GX64" s="12">
        <f t="shared" si="2101"/>
        <v>0</v>
      </c>
      <c r="GY64" s="12">
        <f t="shared" si="2101"/>
        <v>0</v>
      </c>
      <c r="GZ64" s="12">
        <f t="shared" si="2101"/>
        <v>0</v>
      </c>
      <c r="HA64" s="12">
        <f t="shared" si="2101"/>
        <v>0</v>
      </c>
      <c r="HB64" s="12">
        <f t="shared" si="2101"/>
        <v>0</v>
      </c>
      <c r="HC64" s="12">
        <f t="shared" si="2101"/>
        <v>0</v>
      </c>
      <c r="HD64" s="12">
        <f t="shared" si="2101"/>
        <v>0</v>
      </c>
      <c r="HE64" s="12">
        <f t="shared" si="2101"/>
        <v>0</v>
      </c>
      <c r="HF64" s="13">
        <f t="shared" si="2101"/>
        <v>1</v>
      </c>
      <c r="HG64" s="11">
        <f t="shared" si="2101"/>
        <v>1</v>
      </c>
      <c r="HH64" s="12">
        <f t="shared" si="2101"/>
        <v>1</v>
      </c>
      <c r="HI64" s="12">
        <f t="shared" si="2101"/>
        <v>1</v>
      </c>
      <c r="HJ64" s="12">
        <f t="shared" si="2101"/>
        <v>1</v>
      </c>
      <c r="HK64" s="12">
        <f t="shared" ref="HK64:HZ64" si="2102">IF(AND($G64&lt;&gt;"",$I64&lt;&gt;""),IF(AND($G64&lt;=HK$11,$I64&gt;=HK$11),1,0),"")</f>
        <v>1</v>
      </c>
      <c r="HL64" s="12">
        <f t="shared" si="2102"/>
        <v>1</v>
      </c>
      <c r="HM64" s="12">
        <f t="shared" si="2102"/>
        <v>1</v>
      </c>
      <c r="HN64" s="12">
        <f t="shared" si="2102"/>
        <v>1</v>
      </c>
      <c r="HO64" s="12">
        <f t="shared" si="2102"/>
        <v>1</v>
      </c>
      <c r="HP64" s="12">
        <f t="shared" si="2102"/>
        <v>1</v>
      </c>
      <c r="HQ64" s="12">
        <f t="shared" si="2102"/>
        <v>1</v>
      </c>
      <c r="HR64" s="13">
        <f t="shared" si="2102"/>
        <v>0</v>
      </c>
      <c r="HS64" s="11">
        <f t="shared" si="2102"/>
        <v>0</v>
      </c>
      <c r="HT64" s="12">
        <f t="shared" si="2102"/>
        <v>0</v>
      </c>
      <c r="HU64" s="12">
        <f t="shared" si="2102"/>
        <v>0</v>
      </c>
      <c r="HV64" s="12">
        <f t="shared" si="2102"/>
        <v>0</v>
      </c>
      <c r="HW64" s="12">
        <f t="shared" si="2102"/>
        <v>0</v>
      </c>
      <c r="HX64" s="12">
        <f t="shared" si="2102"/>
        <v>0</v>
      </c>
      <c r="HY64" s="12">
        <f t="shared" si="2102"/>
        <v>0</v>
      </c>
      <c r="HZ64" s="12">
        <f t="shared" si="2102"/>
        <v>0</v>
      </c>
      <c r="IA64" s="12">
        <f t="shared" ref="IA64:IP64" si="2103">IF(AND($G64&lt;&gt;"",$I64&lt;&gt;""),IF(AND($G64&lt;=IA$11,$I64&gt;=IA$11),1,0),"")</f>
        <v>0</v>
      </c>
      <c r="IB64" s="12">
        <f t="shared" si="2103"/>
        <v>0</v>
      </c>
      <c r="IC64" s="12">
        <f t="shared" si="2103"/>
        <v>0</v>
      </c>
      <c r="ID64" s="13">
        <f t="shared" si="2103"/>
        <v>0</v>
      </c>
      <c r="IE64" s="11">
        <f t="shared" si="2103"/>
        <v>0</v>
      </c>
      <c r="IF64" s="12">
        <f t="shared" si="2103"/>
        <v>0</v>
      </c>
      <c r="IG64" s="12">
        <f t="shared" si="2103"/>
        <v>0</v>
      </c>
      <c r="IH64" s="12">
        <f t="shared" si="2103"/>
        <v>0</v>
      </c>
      <c r="II64" s="12">
        <f t="shared" si="2103"/>
        <v>0</v>
      </c>
      <c r="IJ64" s="12">
        <f t="shared" si="2103"/>
        <v>0</v>
      </c>
      <c r="IK64" s="12">
        <f t="shared" si="2103"/>
        <v>0</v>
      </c>
      <c r="IL64" s="12">
        <f t="shared" si="2103"/>
        <v>0</v>
      </c>
      <c r="IM64" s="12">
        <f t="shared" si="2103"/>
        <v>0</v>
      </c>
      <c r="IN64" s="12">
        <f t="shared" si="2103"/>
        <v>0</v>
      </c>
      <c r="IO64" s="12">
        <f t="shared" si="2103"/>
        <v>0</v>
      </c>
      <c r="IP64" s="13">
        <f t="shared" si="2103"/>
        <v>0</v>
      </c>
      <c r="IQ64" s="11">
        <f t="shared" ref="IQ64:JF64" si="2104">IF(AND($G64&lt;&gt;"",$I64&lt;&gt;""),IF(AND($G64&lt;=IQ$11,$I64&gt;=IQ$11),1,0),"")</f>
        <v>0</v>
      </c>
      <c r="IR64" s="12">
        <f t="shared" si="2104"/>
        <v>0</v>
      </c>
      <c r="IS64" s="12">
        <f t="shared" si="2104"/>
        <v>0</v>
      </c>
      <c r="IT64" s="12">
        <f t="shared" si="2104"/>
        <v>0</v>
      </c>
      <c r="IU64" s="12">
        <f t="shared" si="2104"/>
        <v>0</v>
      </c>
      <c r="IV64" s="12">
        <f t="shared" si="2104"/>
        <v>0</v>
      </c>
      <c r="IW64" s="12">
        <f t="shared" si="2104"/>
        <v>0</v>
      </c>
      <c r="IX64" s="12">
        <f t="shared" si="2104"/>
        <v>0</v>
      </c>
      <c r="IY64" s="12">
        <f t="shared" si="2104"/>
        <v>0</v>
      </c>
      <c r="IZ64" s="12">
        <f t="shared" si="2104"/>
        <v>0</v>
      </c>
      <c r="JA64" s="12">
        <f t="shared" si="2104"/>
        <v>0</v>
      </c>
      <c r="JB64" s="13">
        <f t="shared" si="2104"/>
        <v>0</v>
      </c>
      <c r="JC64" s="11">
        <f t="shared" si="2104"/>
        <v>0</v>
      </c>
      <c r="JD64" s="12">
        <f t="shared" si="2104"/>
        <v>0</v>
      </c>
      <c r="JE64" s="12">
        <f t="shared" si="2104"/>
        <v>0</v>
      </c>
      <c r="JF64" s="12">
        <f t="shared" si="2104"/>
        <v>0</v>
      </c>
      <c r="JG64" s="12">
        <f t="shared" ref="JG64:JV64" si="2105">IF(AND($G64&lt;&gt;"",$I64&lt;&gt;""),IF(AND($G64&lt;=JG$11,$I64&gt;=JG$11),1,0),"")</f>
        <v>0</v>
      </c>
      <c r="JH64" s="12">
        <f t="shared" si="2105"/>
        <v>0</v>
      </c>
      <c r="JI64" s="12">
        <f t="shared" si="2105"/>
        <v>0</v>
      </c>
      <c r="JJ64" s="12">
        <f t="shared" si="2105"/>
        <v>0</v>
      </c>
      <c r="JK64" s="12">
        <f t="shared" si="2105"/>
        <v>0</v>
      </c>
      <c r="JL64" s="12">
        <f t="shared" si="2105"/>
        <v>0</v>
      </c>
      <c r="JM64" s="12">
        <f t="shared" si="2105"/>
        <v>0</v>
      </c>
      <c r="JN64" s="13">
        <f t="shared" si="2105"/>
        <v>0</v>
      </c>
      <c r="JO64" s="11">
        <f t="shared" si="2105"/>
        <v>0</v>
      </c>
      <c r="JP64" s="12">
        <f t="shared" si="2105"/>
        <v>0</v>
      </c>
      <c r="JQ64" s="12">
        <f t="shared" si="2105"/>
        <v>0</v>
      </c>
      <c r="JR64" s="12">
        <f t="shared" si="2105"/>
        <v>0</v>
      </c>
      <c r="JS64" s="12">
        <f t="shared" si="2105"/>
        <v>0</v>
      </c>
      <c r="JT64" s="12">
        <f t="shared" si="2105"/>
        <v>0</v>
      </c>
      <c r="JU64" s="12">
        <f t="shared" si="2105"/>
        <v>0</v>
      </c>
      <c r="JV64" s="12">
        <f t="shared" si="2105"/>
        <v>0</v>
      </c>
      <c r="JW64" s="12">
        <f t="shared" ref="JW64:KL64" si="2106">IF(AND($G64&lt;&gt;"",$I64&lt;&gt;""),IF(AND($G64&lt;=JW$11,$I64&gt;=JW$11),1,0),"")</f>
        <v>0</v>
      </c>
      <c r="JX64" s="12">
        <f t="shared" si="2106"/>
        <v>0</v>
      </c>
      <c r="JY64" s="12">
        <f t="shared" si="2106"/>
        <v>0</v>
      </c>
      <c r="JZ64" s="13">
        <f t="shared" si="2106"/>
        <v>0</v>
      </c>
      <c r="KA64" s="11">
        <f t="shared" si="2106"/>
        <v>0</v>
      </c>
      <c r="KB64" s="12">
        <f t="shared" si="2106"/>
        <v>0</v>
      </c>
      <c r="KC64" s="12">
        <f t="shared" si="2106"/>
        <v>0</v>
      </c>
      <c r="KD64" s="12">
        <f t="shared" si="2106"/>
        <v>0</v>
      </c>
      <c r="KE64" s="12">
        <f t="shared" si="2106"/>
        <v>0</v>
      </c>
      <c r="KF64" s="12">
        <f t="shared" si="2106"/>
        <v>0</v>
      </c>
      <c r="KG64" s="12">
        <f t="shared" si="2106"/>
        <v>0</v>
      </c>
      <c r="KH64" s="12">
        <f t="shared" si="2106"/>
        <v>0</v>
      </c>
      <c r="KI64" s="12">
        <f t="shared" si="2106"/>
        <v>0</v>
      </c>
      <c r="KJ64" s="12">
        <f t="shared" si="2106"/>
        <v>0</v>
      </c>
      <c r="KK64" s="12">
        <f t="shared" si="2106"/>
        <v>0</v>
      </c>
      <c r="KL64" s="13">
        <f t="shared" si="2106"/>
        <v>0</v>
      </c>
      <c r="KM64" s="11">
        <f t="shared" ref="KM64:LB64" si="2107">IF(AND($G64&lt;&gt;"",$I64&lt;&gt;""),IF(AND($G64&lt;=KM$11,$I64&gt;=KM$11),1,0),"")</f>
        <v>0</v>
      </c>
      <c r="KN64" s="12">
        <f t="shared" si="2107"/>
        <v>0</v>
      </c>
      <c r="KO64" s="12">
        <f t="shared" si="2107"/>
        <v>0</v>
      </c>
      <c r="KP64" s="12">
        <f t="shared" si="2107"/>
        <v>0</v>
      </c>
      <c r="KQ64" s="12">
        <f t="shared" si="2107"/>
        <v>0</v>
      </c>
      <c r="KR64" s="12">
        <f t="shared" si="2107"/>
        <v>0</v>
      </c>
      <c r="KS64" s="12">
        <f t="shared" si="2107"/>
        <v>0</v>
      </c>
      <c r="KT64" s="12">
        <f t="shared" si="2107"/>
        <v>0</v>
      </c>
      <c r="KU64" s="12">
        <f t="shared" si="2107"/>
        <v>0</v>
      </c>
      <c r="KV64" s="12">
        <f t="shared" si="2107"/>
        <v>0</v>
      </c>
      <c r="KW64" s="12">
        <f t="shared" si="2107"/>
        <v>0</v>
      </c>
      <c r="KX64" s="13">
        <f t="shared" si="2107"/>
        <v>0</v>
      </c>
      <c r="KY64" s="11">
        <f t="shared" si="2107"/>
        <v>0</v>
      </c>
      <c r="KZ64" s="12">
        <f t="shared" si="2107"/>
        <v>0</v>
      </c>
      <c r="LA64" s="12">
        <f t="shared" si="2107"/>
        <v>0</v>
      </c>
      <c r="LB64" s="12">
        <f t="shared" si="2107"/>
        <v>0</v>
      </c>
      <c r="LC64" s="12">
        <f t="shared" ref="LC64:LR64" si="2108">IF(AND($G64&lt;&gt;"",$I64&lt;&gt;""),IF(AND($G64&lt;=LC$11,$I64&gt;=LC$11),1,0),"")</f>
        <v>0</v>
      </c>
      <c r="LD64" s="12">
        <f t="shared" si="2108"/>
        <v>0</v>
      </c>
      <c r="LE64" s="12">
        <f t="shared" si="2108"/>
        <v>0</v>
      </c>
      <c r="LF64" s="12">
        <f t="shared" si="2108"/>
        <v>0</v>
      </c>
      <c r="LG64" s="12">
        <f t="shared" si="2108"/>
        <v>0</v>
      </c>
      <c r="LH64" s="12">
        <f t="shared" si="2108"/>
        <v>0</v>
      </c>
      <c r="LI64" s="12">
        <f t="shared" si="2108"/>
        <v>0</v>
      </c>
      <c r="LJ64" s="13">
        <f t="shared" si="2108"/>
        <v>0</v>
      </c>
      <c r="LK64" s="11">
        <f t="shared" si="2108"/>
        <v>0</v>
      </c>
      <c r="LL64" s="12">
        <f t="shared" si="2108"/>
        <v>0</v>
      </c>
      <c r="LM64" s="12">
        <f t="shared" si="2108"/>
        <v>0</v>
      </c>
      <c r="LN64" s="12">
        <f t="shared" si="2108"/>
        <v>0</v>
      </c>
      <c r="LO64" s="12">
        <f t="shared" si="2108"/>
        <v>0</v>
      </c>
      <c r="LP64" s="12">
        <f t="shared" si="2108"/>
        <v>0</v>
      </c>
      <c r="LQ64" s="12">
        <f t="shared" si="2108"/>
        <v>0</v>
      </c>
      <c r="LR64" s="12">
        <f t="shared" si="2108"/>
        <v>0</v>
      </c>
      <c r="LS64" s="12">
        <f t="shared" ref="LS64:MH64" si="2109">IF(AND($G64&lt;&gt;"",$I64&lt;&gt;""),IF(AND($G64&lt;=LS$11,$I64&gt;=LS$11),1,0),"")</f>
        <v>0</v>
      </c>
      <c r="LT64" s="12">
        <f t="shared" si="2109"/>
        <v>0</v>
      </c>
      <c r="LU64" s="12">
        <f t="shared" si="2109"/>
        <v>0</v>
      </c>
      <c r="LV64" s="13">
        <f t="shared" si="2109"/>
        <v>0</v>
      </c>
      <c r="LW64" s="11">
        <f t="shared" si="2109"/>
        <v>0</v>
      </c>
      <c r="LX64" s="12">
        <f t="shared" si="2109"/>
        <v>0</v>
      </c>
      <c r="LY64" s="12">
        <f t="shared" si="2109"/>
        <v>0</v>
      </c>
      <c r="LZ64" s="12">
        <f t="shared" si="2109"/>
        <v>0</v>
      </c>
      <c r="MA64" s="12">
        <f t="shared" si="2109"/>
        <v>0</v>
      </c>
      <c r="MB64" s="12">
        <f t="shared" si="2109"/>
        <v>0</v>
      </c>
      <c r="MC64" s="12">
        <f t="shared" si="2109"/>
        <v>0</v>
      </c>
      <c r="MD64" s="12">
        <f t="shared" si="2109"/>
        <v>0</v>
      </c>
      <c r="ME64" s="12">
        <f t="shared" si="2109"/>
        <v>0</v>
      </c>
      <c r="MF64" s="12">
        <f t="shared" si="2109"/>
        <v>0</v>
      </c>
      <c r="MG64" s="12">
        <f t="shared" si="2109"/>
        <v>0</v>
      </c>
      <c r="MH64" s="13">
        <f t="shared" si="2109"/>
        <v>0</v>
      </c>
      <c r="MI64" s="11">
        <f t="shared" ref="MI64:MX64" si="2110">IF(AND($G64&lt;&gt;"",$I64&lt;&gt;""),IF(AND($G64&lt;=MI$11,$I64&gt;=MI$11),1,0),"")</f>
        <v>0</v>
      </c>
      <c r="MJ64" s="12">
        <f t="shared" si="2110"/>
        <v>0</v>
      </c>
      <c r="MK64" s="12">
        <f t="shared" si="2110"/>
        <v>0</v>
      </c>
      <c r="ML64" s="12">
        <f t="shared" si="2110"/>
        <v>0</v>
      </c>
      <c r="MM64" s="12">
        <f t="shared" si="2110"/>
        <v>0</v>
      </c>
      <c r="MN64" s="12">
        <f t="shared" si="2110"/>
        <v>0</v>
      </c>
      <c r="MO64" s="12">
        <f t="shared" si="2110"/>
        <v>0</v>
      </c>
      <c r="MP64" s="12">
        <f t="shared" si="2110"/>
        <v>0</v>
      </c>
      <c r="MQ64" s="12">
        <f t="shared" si="2110"/>
        <v>0</v>
      </c>
      <c r="MR64" s="12">
        <f t="shared" si="2110"/>
        <v>0</v>
      </c>
      <c r="MS64" s="12">
        <f t="shared" si="2110"/>
        <v>0</v>
      </c>
      <c r="MT64" s="13">
        <f t="shared" si="2110"/>
        <v>0</v>
      </c>
      <c r="MU64" s="11">
        <f t="shared" si="2110"/>
        <v>0</v>
      </c>
      <c r="MV64" s="12">
        <f t="shared" si="2110"/>
        <v>0</v>
      </c>
      <c r="MW64" s="12">
        <f t="shared" si="2110"/>
        <v>0</v>
      </c>
      <c r="MX64" s="12">
        <f t="shared" si="2110"/>
        <v>0</v>
      </c>
      <c r="MY64" s="12">
        <f t="shared" ref="MY64:NN64" si="2111">IF(AND($G64&lt;&gt;"",$I64&lt;&gt;""),IF(AND($G64&lt;=MY$11,$I64&gt;=MY$11),1,0),"")</f>
        <v>0</v>
      </c>
      <c r="MZ64" s="12">
        <f t="shared" si="2111"/>
        <v>0</v>
      </c>
      <c r="NA64" s="12">
        <f t="shared" si="2111"/>
        <v>0</v>
      </c>
      <c r="NB64" s="12">
        <f t="shared" si="2111"/>
        <v>0</v>
      </c>
      <c r="NC64" s="12">
        <f t="shared" si="2111"/>
        <v>0</v>
      </c>
      <c r="ND64" s="12">
        <f t="shared" si="2111"/>
        <v>0</v>
      </c>
      <c r="NE64" s="12">
        <f t="shared" si="2111"/>
        <v>0</v>
      </c>
      <c r="NF64" s="13">
        <f t="shared" si="2111"/>
        <v>0</v>
      </c>
      <c r="NG64" s="11">
        <f t="shared" si="2111"/>
        <v>0</v>
      </c>
      <c r="NH64" s="12">
        <f t="shared" si="2111"/>
        <v>0</v>
      </c>
      <c r="NI64" s="12">
        <f t="shared" si="2111"/>
        <v>0</v>
      </c>
      <c r="NJ64" s="12">
        <f t="shared" si="2111"/>
        <v>0</v>
      </c>
      <c r="NK64" s="12">
        <f t="shared" si="2111"/>
        <v>0</v>
      </c>
      <c r="NL64" s="12">
        <f t="shared" si="2111"/>
        <v>0</v>
      </c>
      <c r="NM64" s="12">
        <f t="shared" si="2111"/>
        <v>0</v>
      </c>
      <c r="NN64" s="12">
        <f t="shared" si="2111"/>
        <v>0</v>
      </c>
      <c r="NO64" s="12">
        <f t="shared" ref="NO64:OD64" si="2112">IF(AND($G64&lt;&gt;"",$I64&lt;&gt;""),IF(AND($G64&lt;=NO$11,$I64&gt;=NO$11),1,0),"")</f>
        <v>0</v>
      </c>
      <c r="NP64" s="12">
        <f t="shared" si="2112"/>
        <v>0</v>
      </c>
      <c r="NQ64" s="12">
        <f t="shared" si="2112"/>
        <v>0</v>
      </c>
      <c r="NR64" s="13">
        <f t="shared" si="2112"/>
        <v>0</v>
      </c>
      <c r="NS64" s="11">
        <f t="shared" si="2112"/>
        <v>0</v>
      </c>
      <c r="NT64" s="12">
        <f t="shared" si="2112"/>
        <v>0</v>
      </c>
      <c r="NU64" s="12">
        <f t="shared" si="2112"/>
        <v>0</v>
      </c>
      <c r="NV64" s="12">
        <f t="shared" si="2112"/>
        <v>0</v>
      </c>
      <c r="NW64" s="12">
        <f t="shared" si="2112"/>
        <v>0</v>
      </c>
      <c r="NX64" s="12">
        <f t="shared" si="2112"/>
        <v>0</v>
      </c>
      <c r="NY64" s="12">
        <f t="shared" si="2112"/>
        <v>0</v>
      </c>
      <c r="NZ64" s="12">
        <f t="shared" si="2112"/>
        <v>0</v>
      </c>
      <c r="OA64" s="12">
        <f t="shared" si="2112"/>
        <v>0</v>
      </c>
      <c r="OB64" s="12">
        <f t="shared" si="2112"/>
        <v>0</v>
      </c>
      <c r="OC64" s="12">
        <f t="shared" si="2112"/>
        <v>0</v>
      </c>
      <c r="OD64" s="13">
        <f t="shared" si="2112"/>
        <v>0</v>
      </c>
      <c r="OE64" s="11">
        <f t="shared" ref="OE64:OT64" si="2113">IF(AND($G64&lt;&gt;"",$I64&lt;&gt;""),IF(AND($G64&lt;=OE$11,$I64&gt;=OE$11),1,0),"")</f>
        <v>0</v>
      </c>
      <c r="OF64" s="12">
        <f t="shared" si="2113"/>
        <v>0</v>
      </c>
      <c r="OG64" s="12">
        <f t="shared" si="2113"/>
        <v>0</v>
      </c>
      <c r="OH64" s="12">
        <f t="shared" si="2113"/>
        <v>0</v>
      </c>
      <c r="OI64" s="12">
        <f t="shared" si="2113"/>
        <v>0</v>
      </c>
      <c r="OJ64" s="12">
        <f t="shared" si="2113"/>
        <v>0</v>
      </c>
      <c r="OK64" s="12">
        <f t="shared" si="2113"/>
        <v>0</v>
      </c>
      <c r="OL64" s="12">
        <f t="shared" si="2113"/>
        <v>0</v>
      </c>
      <c r="OM64" s="12">
        <f t="shared" si="2113"/>
        <v>0</v>
      </c>
      <c r="ON64" s="12">
        <f t="shared" si="2113"/>
        <v>0</v>
      </c>
      <c r="OO64" s="12">
        <f t="shared" si="2113"/>
        <v>0</v>
      </c>
      <c r="OP64" s="13">
        <f t="shared" si="2113"/>
        <v>0</v>
      </c>
      <c r="OQ64" s="11">
        <f t="shared" si="2113"/>
        <v>0</v>
      </c>
      <c r="OR64" s="12">
        <f t="shared" si="2113"/>
        <v>0</v>
      </c>
      <c r="OS64" s="12">
        <f t="shared" si="2113"/>
        <v>0</v>
      </c>
      <c r="OT64" s="12">
        <f t="shared" si="2113"/>
        <v>0</v>
      </c>
      <c r="OU64" s="12">
        <f t="shared" ref="OU64:PJ64" si="2114">IF(AND($G64&lt;&gt;"",$I64&lt;&gt;""),IF(AND($G64&lt;=OU$11,$I64&gt;=OU$11),1,0),"")</f>
        <v>0</v>
      </c>
      <c r="OV64" s="12">
        <f t="shared" si="2114"/>
        <v>0</v>
      </c>
      <c r="OW64" s="12">
        <f t="shared" si="2114"/>
        <v>0</v>
      </c>
      <c r="OX64" s="12">
        <f t="shared" si="2114"/>
        <v>0</v>
      </c>
      <c r="OY64" s="12">
        <f t="shared" si="2114"/>
        <v>0</v>
      </c>
      <c r="OZ64" s="12">
        <f t="shared" si="2114"/>
        <v>0</v>
      </c>
      <c r="PA64" s="12">
        <f t="shared" si="2114"/>
        <v>0</v>
      </c>
      <c r="PB64" s="13">
        <f t="shared" si="2114"/>
        <v>0</v>
      </c>
      <c r="PC64" s="11">
        <f t="shared" si="2114"/>
        <v>0</v>
      </c>
      <c r="PD64" s="12">
        <f t="shared" si="2114"/>
        <v>0</v>
      </c>
      <c r="PE64" s="12">
        <f t="shared" si="2114"/>
        <v>0</v>
      </c>
      <c r="PF64" s="12">
        <f t="shared" si="2114"/>
        <v>0</v>
      </c>
      <c r="PG64" s="12">
        <f t="shared" si="2114"/>
        <v>0</v>
      </c>
      <c r="PH64" s="12">
        <f t="shared" si="2114"/>
        <v>0</v>
      </c>
      <c r="PI64" s="12">
        <f t="shared" si="2114"/>
        <v>0</v>
      </c>
      <c r="PJ64" s="12">
        <f t="shared" si="2114"/>
        <v>0</v>
      </c>
      <c r="PK64" s="12">
        <f t="shared" ref="PK64:PZ64" si="2115">IF(AND($G64&lt;&gt;"",$I64&lt;&gt;""),IF(AND($G64&lt;=PK$11,$I64&gt;=PK$11),1,0),"")</f>
        <v>0</v>
      </c>
      <c r="PL64" s="12">
        <f t="shared" si="2115"/>
        <v>0</v>
      </c>
      <c r="PM64" s="12">
        <f t="shared" si="2115"/>
        <v>0</v>
      </c>
      <c r="PN64" s="13">
        <f t="shared" si="2115"/>
        <v>0</v>
      </c>
      <c r="PO64" s="11">
        <f t="shared" si="2115"/>
        <v>0</v>
      </c>
      <c r="PP64" s="12">
        <f t="shared" si="2115"/>
        <v>0</v>
      </c>
      <c r="PQ64" s="12">
        <f t="shared" si="2115"/>
        <v>0</v>
      </c>
      <c r="PR64" s="12">
        <f t="shared" si="2115"/>
        <v>0</v>
      </c>
      <c r="PS64" s="12">
        <f t="shared" si="2115"/>
        <v>0</v>
      </c>
      <c r="PT64" s="12">
        <f t="shared" si="2115"/>
        <v>0</v>
      </c>
      <c r="PU64" s="12">
        <f t="shared" si="2115"/>
        <v>0</v>
      </c>
      <c r="PV64" s="12">
        <f t="shared" si="2115"/>
        <v>0</v>
      </c>
      <c r="PW64" s="12">
        <f t="shared" si="2115"/>
        <v>0</v>
      </c>
      <c r="PX64" s="12">
        <f t="shared" si="2115"/>
        <v>0</v>
      </c>
      <c r="PY64" s="12">
        <f t="shared" si="2115"/>
        <v>0</v>
      </c>
      <c r="PZ64" s="13">
        <f t="shared" si="2115"/>
        <v>0</v>
      </c>
      <c r="QA64" s="11">
        <f t="shared" ref="QA64:QP64" si="2116">IF(AND($G64&lt;&gt;"",$I64&lt;&gt;""),IF(AND($G64&lt;=QA$11,$I64&gt;=QA$11),1,0),"")</f>
        <v>0</v>
      </c>
      <c r="QB64" s="12">
        <f t="shared" si="2116"/>
        <v>0</v>
      </c>
      <c r="QC64" s="12">
        <f t="shared" si="2116"/>
        <v>0</v>
      </c>
      <c r="QD64" s="12">
        <f t="shared" si="2116"/>
        <v>0</v>
      </c>
      <c r="QE64" s="12">
        <f t="shared" si="2116"/>
        <v>0</v>
      </c>
      <c r="QF64" s="12">
        <f t="shared" si="2116"/>
        <v>0</v>
      </c>
      <c r="QG64" s="12">
        <f t="shared" si="2116"/>
        <v>0</v>
      </c>
      <c r="QH64" s="12">
        <f t="shared" si="2116"/>
        <v>0</v>
      </c>
      <c r="QI64" s="12">
        <f t="shared" si="2116"/>
        <v>0</v>
      </c>
      <c r="QJ64" s="12">
        <f t="shared" si="2116"/>
        <v>0</v>
      </c>
      <c r="QK64" s="12">
        <f t="shared" si="2116"/>
        <v>0</v>
      </c>
      <c r="QL64" s="13">
        <f t="shared" si="2116"/>
        <v>0</v>
      </c>
      <c r="QM64" s="11">
        <f t="shared" si="2116"/>
        <v>0</v>
      </c>
      <c r="QN64" s="12">
        <f t="shared" si="2116"/>
        <v>0</v>
      </c>
      <c r="QO64" s="12">
        <f t="shared" si="2116"/>
        <v>0</v>
      </c>
      <c r="QP64" s="12">
        <f t="shared" si="2116"/>
        <v>0</v>
      </c>
      <c r="QQ64" s="12">
        <f t="shared" ref="QQ64:RF64" si="2117">IF(AND($G64&lt;&gt;"",$I64&lt;&gt;""),IF(AND($G64&lt;=QQ$11,$I64&gt;=QQ$11),1,0),"")</f>
        <v>0</v>
      </c>
      <c r="QR64" s="12">
        <f t="shared" si="2117"/>
        <v>0</v>
      </c>
      <c r="QS64" s="12">
        <f t="shared" si="2117"/>
        <v>0</v>
      </c>
      <c r="QT64" s="12">
        <f t="shared" si="2117"/>
        <v>0</v>
      </c>
      <c r="QU64" s="12">
        <f t="shared" si="2117"/>
        <v>0</v>
      </c>
      <c r="QV64" s="12">
        <f t="shared" si="2117"/>
        <v>0</v>
      </c>
      <c r="QW64" s="12">
        <f t="shared" si="2117"/>
        <v>0</v>
      </c>
      <c r="QX64" s="13">
        <f t="shared" si="2117"/>
        <v>0</v>
      </c>
      <c r="QY64" s="11">
        <f t="shared" si="2117"/>
        <v>0</v>
      </c>
      <c r="QZ64" s="12">
        <f t="shared" si="2117"/>
        <v>0</v>
      </c>
      <c r="RA64" s="12">
        <f t="shared" si="2117"/>
        <v>0</v>
      </c>
      <c r="RB64" s="12">
        <f t="shared" si="2117"/>
        <v>0</v>
      </c>
      <c r="RC64" s="12">
        <f t="shared" si="2117"/>
        <v>0</v>
      </c>
      <c r="RD64" s="12">
        <f t="shared" si="2117"/>
        <v>0</v>
      </c>
      <c r="RE64" s="12">
        <f t="shared" si="2117"/>
        <v>0</v>
      </c>
      <c r="RF64" s="12">
        <f t="shared" si="2117"/>
        <v>0</v>
      </c>
      <c r="RG64" s="12">
        <f t="shared" ref="RG64:RV64" si="2118">IF(AND($G64&lt;&gt;"",$I64&lt;&gt;""),IF(AND($G64&lt;=RG$11,$I64&gt;=RG$11),1,0),"")</f>
        <v>0</v>
      </c>
      <c r="RH64" s="12">
        <f t="shared" si="2118"/>
        <v>0</v>
      </c>
      <c r="RI64" s="12">
        <f t="shared" si="2118"/>
        <v>0</v>
      </c>
      <c r="RJ64" s="13">
        <f t="shared" si="2118"/>
        <v>0</v>
      </c>
      <c r="RK64" s="11">
        <f t="shared" si="2118"/>
        <v>0</v>
      </c>
      <c r="RL64" s="12">
        <f t="shared" si="2118"/>
        <v>0</v>
      </c>
      <c r="RM64" s="12">
        <f t="shared" si="2118"/>
        <v>0</v>
      </c>
      <c r="RN64" s="12">
        <f t="shared" si="2118"/>
        <v>0</v>
      </c>
      <c r="RO64" s="12">
        <f t="shared" si="2118"/>
        <v>0</v>
      </c>
      <c r="RP64" s="12">
        <f t="shared" si="2118"/>
        <v>0</v>
      </c>
      <c r="RQ64" s="12">
        <f t="shared" si="2118"/>
        <v>0</v>
      </c>
      <c r="RR64" s="12">
        <f t="shared" si="2118"/>
        <v>0</v>
      </c>
      <c r="RS64" s="12">
        <f t="shared" si="2118"/>
        <v>0</v>
      </c>
      <c r="RT64" s="12">
        <f t="shared" si="2118"/>
        <v>0</v>
      </c>
      <c r="RU64" s="12">
        <f t="shared" si="2118"/>
        <v>0</v>
      </c>
      <c r="RV64" s="13">
        <f t="shared" si="2118"/>
        <v>0</v>
      </c>
      <c r="RW64" s="11">
        <f t="shared" ref="RW64:SL64" si="2119">IF(AND($G64&lt;&gt;"",$I64&lt;&gt;""),IF(AND($G64&lt;=RW$11,$I64&gt;=RW$11),1,0),"")</f>
        <v>0</v>
      </c>
      <c r="RX64" s="12">
        <f t="shared" si="2119"/>
        <v>0</v>
      </c>
      <c r="RY64" s="12">
        <f t="shared" si="2119"/>
        <v>0</v>
      </c>
      <c r="RZ64" s="12">
        <f t="shared" si="2119"/>
        <v>0</v>
      </c>
      <c r="SA64" s="12">
        <f t="shared" si="2119"/>
        <v>0</v>
      </c>
      <c r="SB64" s="12">
        <f t="shared" si="2119"/>
        <v>0</v>
      </c>
      <c r="SC64" s="12">
        <f t="shared" si="2119"/>
        <v>0</v>
      </c>
      <c r="SD64" s="12">
        <f t="shared" si="2119"/>
        <v>0</v>
      </c>
      <c r="SE64" s="12">
        <f t="shared" si="2119"/>
        <v>0</v>
      </c>
      <c r="SF64" s="12">
        <f t="shared" si="2119"/>
        <v>0</v>
      </c>
      <c r="SG64" s="12">
        <f t="shared" si="2119"/>
        <v>0</v>
      </c>
      <c r="SH64" s="13">
        <f t="shared" si="2119"/>
        <v>0</v>
      </c>
      <c r="SI64" s="11">
        <f t="shared" si="2119"/>
        <v>0</v>
      </c>
      <c r="SJ64" s="12">
        <f t="shared" si="2119"/>
        <v>0</v>
      </c>
      <c r="SK64" s="12">
        <f t="shared" si="2119"/>
        <v>0</v>
      </c>
      <c r="SL64" s="12">
        <f t="shared" si="2119"/>
        <v>0</v>
      </c>
      <c r="SM64" s="12">
        <f t="shared" ref="SM64:TB64" si="2120">IF(AND($G64&lt;&gt;"",$I64&lt;&gt;""),IF(AND($G64&lt;=SM$11,$I64&gt;=SM$11),1,0),"")</f>
        <v>0</v>
      </c>
      <c r="SN64" s="12">
        <f t="shared" si="2120"/>
        <v>0</v>
      </c>
      <c r="SO64" s="12">
        <f t="shared" si="2120"/>
        <v>0</v>
      </c>
      <c r="SP64" s="12">
        <f t="shared" si="2120"/>
        <v>0</v>
      </c>
      <c r="SQ64" s="12">
        <f t="shared" si="2120"/>
        <v>0</v>
      </c>
      <c r="SR64" s="12">
        <f t="shared" si="2120"/>
        <v>0</v>
      </c>
      <c r="SS64" s="12">
        <f t="shared" si="2120"/>
        <v>0</v>
      </c>
      <c r="ST64" s="13">
        <f t="shared" si="2120"/>
        <v>0</v>
      </c>
      <c r="SU64" s="11">
        <f t="shared" si="2120"/>
        <v>0</v>
      </c>
      <c r="SV64" s="12">
        <f t="shared" si="2120"/>
        <v>0</v>
      </c>
      <c r="SW64" s="12">
        <f t="shared" si="2120"/>
        <v>0</v>
      </c>
      <c r="SX64" s="12">
        <f t="shared" si="2120"/>
        <v>0</v>
      </c>
      <c r="SY64" s="12">
        <f t="shared" si="2120"/>
        <v>0</v>
      </c>
      <c r="SZ64" s="12">
        <f t="shared" si="2120"/>
        <v>0</v>
      </c>
      <c r="TA64" s="12">
        <f t="shared" si="2120"/>
        <v>0</v>
      </c>
      <c r="TB64" s="12">
        <f t="shared" si="2120"/>
        <v>0</v>
      </c>
      <c r="TC64" s="12">
        <f t="shared" ref="TC64:TR64" si="2121">IF(AND($G64&lt;&gt;"",$I64&lt;&gt;""),IF(AND($G64&lt;=TC$11,$I64&gt;=TC$11),1,0),"")</f>
        <v>0</v>
      </c>
      <c r="TD64" s="12">
        <f t="shared" si="2121"/>
        <v>0</v>
      </c>
      <c r="TE64" s="12">
        <f t="shared" si="2121"/>
        <v>0</v>
      </c>
      <c r="TF64" s="13">
        <f t="shared" si="2121"/>
        <v>0</v>
      </c>
      <c r="TG64" s="11">
        <f t="shared" si="2121"/>
        <v>0</v>
      </c>
      <c r="TH64" s="12">
        <f t="shared" si="2121"/>
        <v>0</v>
      </c>
      <c r="TI64" s="12">
        <f t="shared" si="2121"/>
        <v>0</v>
      </c>
      <c r="TJ64" s="12">
        <f t="shared" si="2121"/>
        <v>0</v>
      </c>
      <c r="TK64" s="12">
        <f t="shared" si="2121"/>
        <v>0</v>
      </c>
      <c r="TL64" s="12">
        <f t="shared" si="2121"/>
        <v>0</v>
      </c>
      <c r="TM64" s="12">
        <f t="shared" si="2121"/>
        <v>0</v>
      </c>
      <c r="TN64" s="12">
        <f t="shared" si="2121"/>
        <v>0</v>
      </c>
      <c r="TO64" s="12">
        <f t="shared" si="2121"/>
        <v>0</v>
      </c>
      <c r="TP64" s="12">
        <f t="shared" si="2121"/>
        <v>0</v>
      </c>
      <c r="TQ64" s="12">
        <f t="shared" si="2121"/>
        <v>0</v>
      </c>
      <c r="TR64" s="13">
        <f t="shared" si="2121"/>
        <v>0</v>
      </c>
      <c r="TS64" s="11">
        <f t="shared" ref="TS64:UH64" si="2122">IF(AND($G64&lt;&gt;"",$I64&lt;&gt;""),IF(AND($G64&lt;=TS$11,$I64&gt;=TS$11),1,0),"")</f>
        <v>0</v>
      </c>
      <c r="TT64" s="12">
        <f t="shared" si="2122"/>
        <v>0</v>
      </c>
      <c r="TU64" s="12">
        <f t="shared" si="2122"/>
        <v>0</v>
      </c>
      <c r="TV64" s="12">
        <f t="shared" si="2122"/>
        <v>0</v>
      </c>
      <c r="TW64" s="12">
        <f t="shared" si="2122"/>
        <v>0</v>
      </c>
      <c r="TX64" s="12">
        <f t="shared" si="2122"/>
        <v>0</v>
      </c>
      <c r="TY64" s="12">
        <f t="shared" si="2122"/>
        <v>0</v>
      </c>
      <c r="TZ64" s="12">
        <f t="shared" si="2122"/>
        <v>0</v>
      </c>
      <c r="UA64" s="12">
        <f t="shared" si="2122"/>
        <v>0</v>
      </c>
      <c r="UB64" s="12">
        <f t="shared" si="2122"/>
        <v>0</v>
      </c>
      <c r="UC64" s="12">
        <f t="shared" si="2122"/>
        <v>0</v>
      </c>
      <c r="UD64" s="13">
        <f t="shared" si="2122"/>
        <v>0</v>
      </c>
      <c r="UE64" s="11">
        <f t="shared" si="2122"/>
        <v>0</v>
      </c>
      <c r="UF64" s="12">
        <f t="shared" si="2122"/>
        <v>0</v>
      </c>
      <c r="UG64" s="12">
        <f t="shared" si="2122"/>
        <v>0</v>
      </c>
      <c r="UH64" s="12">
        <f t="shared" si="2122"/>
        <v>0</v>
      </c>
      <c r="UI64" s="12">
        <f t="shared" ref="UI64:UX64" si="2123">IF(AND($G64&lt;&gt;"",$I64&lt;&gt;""),IF(AND($G64&lt;=UI$11,$I64&gt;=UI$11),1,0),"")</f>
        <v>0</v>
      </c>
      <c r="UJ64" s="12">
        <f t="shared" si="2123"/>
        <v>0</v>
      </c>
      <c r="UK64" s="12">
        <f t="shared" si="2123"/>
        <v>0</v>
      </c>
      <c r="UL64" s="12">
        <f t="shared" si="2123"/>
        <v>0</v>
      </c>
      <c r="UM64" s="12">
        <f t="shared" si="2123"/>
        <v>0</v>
      </c>
      <c r="UN64" s="12">
        <f t="shared" si="2123"/>
        <v>0</v>
      </c>
      <c r="UO64" s="12">
        <f t="shared" si="2123"/>
        <v>0</v>
      </c>
      <c r="UP64" s="13">
        <f t="shared" si="2123"/>
        <v>0</v>
      </c>
      <c r="UQ64" s="11">
        <f t="shared" si="2123"/>
        <v>0</v>
      </c>
      <c r="UR64" s="12">
        <f t="shared" si="2123"/>
        <v>0</v>
      </c>
      <c r="US64" s="12">
        <f t="shared" si="2123"/>
        <v>0</v>
      </c>
      <c r="UT64" s="12">
        <f t="shared" si="2123"/>
        <v>0</v>
      </c>
      <c r="UU64" s="12">
        <f t="shared" si="2123"/>
        <v>0</v>
      </c>
      <c r="UV64" s="12">
        <f t="shared" si="2123"/>
        <v>0</v>
      </c>
      <c r="UW64" s="12">
        <f t="shared" si="2123"/>
        <v>0</v>
      </c>
      <c r="UX64" s="12">
        <f t="shared" si="2123"/>
        <v>0</v>
      </c>
      <c r="UY64" s="12">
        <f t="shared" ref="UY64:VN64" si="2124">IF(AND($G64&lt;&gt;"",$I64&lt;&gt;""),IF(AND($G64&lt;=UY$11,$I64&gt;=UY$11),1,0),"")</f>
        <v>0</v>
      </c>
      <c r="UZ64" s="12">
        <f t="shared" si="2124"/>
        <v>0</v>
      </c>
      <c r="VA64" s="12">
        <f t="shared" si="2124"/>
        <v>0</v>
      </c>
      <c r="VB64" s="13">
        <f t="shared" si="2124"/>
        <v>0</v>
      </c>
      <c r="VC64" s="11">
        <f t="shared" si="2124"/>
        <v>0</v>
      </c>
      <c r="VD64" s="12">
        <f t="shared" si="2124"/>
        <v>0</v>
      </c>
      <c r="VE64" s="12">
        <f t="shared" si="2124"/>
        <v>0</v>
      </c>
      <c r="VF64" s="12">
        <f t="shared" si="2124"/>
        <v>0</v>
      </c>
      <c r="VG64" s="12">
        <f t="shared" si="2124"/>
        <v>0</v>
      </c>
      <c r="VH64" s="12">
        <f t="shared" si="2124"/>
        <v>0</v>
      </c>
      <c r="VI64" s="12">
        <f t="shared" si="2124"/>
        <v>0</v>
      </c>
      <c r="VJ64" s="12">
        <f t="shared" si="2124"/>
        <v>0</v>
      </c>
      <c r="VK64" s="12">
        <f t="shared" si="2124"/>
        <v>0</v>
      </c>
      <c r="VL64" s="12">
        <f t="shared" si="2124"/>
        <v>0</v>
      </c>
      <c r="VM64" s="12">
        <f t="shared" si="2124"/>
        <v>0</v>
      </c>
      <c r="VN64" s="13">
        <f t="shared" si="2124"/>
        <v>0</v>
      </c>
      <c r="VO64" s="11">
        <f t="shared" ref="VO64:WD64" si="2125">IF(AND($G64&lt;&gt;"",$I64&lt;&gt;""),IF(AND($G64&lt;=VO$11,$I64&gt;=VO$11),1,0),"")</f>
        <v>0</v>
      </c>
      <c r="VP64" s="12">
        <f t="shared" si="2125"/>
        <v>0</v>
      </c>
      <c r="VQ64" s="12">
        <f t="shared" si="2125"/>
        <v>0</v>
      </c>
      <c r="VR64" s="12">
        <f t="shared" si="2125"/>
        <v>0</v>
      </c>
      <c r="VS64" s="12">
        <f t="shared" si="2125"/>
        <v>0</v>
      </c>
      <c r="VT64" s="12">
        <f t="shared" si="2125"/>
        <v>0</v>
      </c>
      <c r="VU64" s="12">
        <f t="shared" si="2125"/>
        <v>0</v>
      </c>
      <c r="VV64" s="12">
        <f t="shared" si="2125"/>
        <v>0</v>
      </c>
      <c r="VW64" s="12">
        <f t="shared" si="2125"/>
        <v>0</v>
      </c>
      <c r="VX64" s="12">
        <f t="shared" si="2125"/>
        <v>0</v>
      </c>
      <c r="VY64" s="12">
        <f t="shared" si="2125"/>
        <v>0</v>
      </c>
      <c r="VZ64" s="13">
        <f t="shared" si="2125"/>
        <v>0</v>
      </c>
      <c r="WA64" s="11">
        <f t="shared" si="2125"/>
        <v>0</v>
      </c>
      <c r="WB64" s="12">
        <f t="shared" si="2125"/>
        <v>0</v>
      </c>
      <c r="WC64" s="12">
        <f t="shared" si="2125"/>
        <v>0</v>
      </c>
      <c r="WD64" s="12">
        <f t="shared" si="2125"/>
        <v>0</v>
      </c>
      <c r="WE64" s="12">
        <f t="shared" ref="WE64:WT64" si="2126">IF(AND($G64&lt;&gt;"",$I64&lt;&gt;""),IF(AND($G64&lt;=WE$11,$I64&gt;=WE$11),1,0),"")</f>
        <v>0</v>
      </c>
      <c r="WF64" s="12">
        <f t="shared" si="2126"/>
        <v>0</v>
      </c>
      <c r="WG64" s="12">
        <f t="shared" si="2126"/>
        <v>0</v>
      </c>
      <c r="WH64" s="12">
        <f t="shared" si="2126"/>
        <v>0</v>
      </c>
      <c r="WI64" s="12">
        <f t="shared" si="2126"/>
        <v>0</v>
      </c>
      <c r="WJ64" s="12">
        <f t="shared" si="2126"/>
        <v>0</v>
      </c>
      <c r="WK64" s="12">
        <f t="shared" si="2126"/>
        <v>0</v>
      </c>
      <c r="WL64" s="13">
        <f t="shared" si="2126"/>
        <v>0</v>
      </c>
      <c r="WM64" s="11">
        <f t="shared" si="2126"/>
        <v>0</v>
      </c>
      <c r="WN64" s="12">
        <f t="shared" si="2126"/>
        <v>0</v>
      </c>
      <c r="WO64" s="12">
        <f t="shared" si="2126"/>
        <v>0</v>
      </c>
      <c r="WP64" s="12">
        <f t="shared" si="2126"/>
        <v>0</v>
      </c>
      <c r="WQ64" s="12">
        <f t="shared" si="2126"/>
        <v>0</v>
      </c>
      <c r="WR64" s="12">
        <f t="shared" si="2126"/>
        <v>0</v>
      </c>
      <c r="WS64" s="12">
        <f t="shared" si="2126"/>
        <v>0</v>
      </c>
      <c r="WT64" s="12">
        <f t="shared" si="2126"/>
        <v>0</v>
      </c>
      <c r="WU64" s="12">
        <f t="shared" ref="WU64:XJ64" si="2127">IF(AND($G64&lt;&gt;"",$I64&lt;&gt;""),IF(AND($G64&lt;=WU$11,$I64&gt;=WU$11),1,0),"")</f>
        <v>0</v>
      </c>
      <c r="WV64" s="12">
        <f t="shared" si="2127"/>
        <v>0</v>
      </c>
      <c r="WW64" s="12">
        <f t="shared" si="2127"/>
        <v>0</v>
      </c>
      <c r="WX64" s="13">
        <f t="shared" si="2127"/>
        <v>0</v>
      </c>
      <c r="WY64" s="11">
        <f t="shared" si="2127"/>
        <v>0</v>
      </c>
      <c r="WZ64" s="12">
        <f t="shared" si="2127"/>
        <v>0</v>
      </c>
      <c r="XA64" s="12">
        <f t="shared" si="2127"/>
        <v>0</v>
      </c>
      <c r="XB64" s="12">
        <f t="shared" si="2127"/>
        <v>0</v>
      </c>
      <c r="XC64" s="12">
        <f t="shared" si="2127"/>
        <v>0</v>
      </c>
      <c r="XD64" s="12">
        <f t="shared" si="2127"/>
        <v>0</v>
      </c>
      <c r="XE64" s="12">
        <f t="shared" si="2127"/>
        <v>0</v>
      </c>
      <c r="XF64" s="12">
        <f t="shared" si="2127"/>
        <v>0</v>
      </c>
      <c r="XG64" s="12">
        <f t="shared" si="2127"/>
        <v>0</v>
      </c>
      <c r="XH64" s="12">
        <f t="shared" si="2127"/>
        <v>0</v>
      </c>
      <c r="XI64" s="12">
        <f t="shared" si="2127"/>
        <v>0</v>
      </c>
      <c r="XJ64" s="13">
        <f t="shared" si="2127"/>
        <v>0</v>
      </c>
      <c r="XK64" s="11">
        <f t="shared" ref="XK64:XZ64" si="2128">IF(AND($G64&lt;&gt;"",$I64&lt;&gt;""),IF(AND($G64&lt;=XK$11,$I64&gt;=XK$11),1,0),"")</f>
        <v>0</v>
      </c>
      <c r="XL64" s="12">
        <f t="shared" si="2128"/>
        <v>0</v>
      </c>
      <c r="XM64" s="12">
        <f t="shared" si="2128"/>
        <v>0</v>
      </c>
      <c r="XN64" s="12">
        <f t="shared" si="2128"/>
        <v>0</v>
      </c>
      <c r="XO64" s="12">
        <f t="shared" si="2128"/>
        <v>0</v>
      </c>
      <c r="XP64" s="12">
        <f t="shared" si="2128"/>
        <v>0</v>
      </c>
      <c r="XQ64" s="12">
        <f t="shared" si="2128"/>
        <v>0</v>
      </c>
      <c r="XR64" s="12">
        <f t="shared" si="2128"/>
        <v>0</v>
      </c>
      <c r="XS64" s="12">
        <f t="shared" si="2128"/>
        <v>0</v>
      </c>
      <c r="XT64" s="12">
        <f t="shared" si="2128"/>
        <v>0</v>
      </c>
      <c r="XU64" s="12">
        <f t="shared" si="2128"/>
        <v>0</v>
      </c>
      <c r="XV64" s="13">
        <f t="shared" si="2128"/>
        <v>0</v>
      </c>
      <c r="XW64" s="11">
        <f t="shared" si="2128"/>
        <v>0</v>
      </c>
      <c r="XX64" s="12">
        <f t="shared" si="2128"/>
        <v>0</v>
      </c>
      <c r="XY64" s="12">
        <f t="shared" si="2128"/>
        <v>0</v>
      </c>
      <c r="XZ64" s="12">
        <f t="shared" si="2128"/>
        <v>0</v>
      </c>
      <c r="YA64" s="12">
        <f t="shared" ref="YA64:YP64" si="2129">IF(AND($G64&lt;&gt;"",$I64&lt;&gt;""),IF(AND($G64&lt;=YA$11,$I64&gt;=YA$11),1,0),"")</f>
        <v>0</v>
      </c>
      <c r="YB64" s="12">
        <f t="shared" si="2129"/>
        <v>0</v>
      </c>
      <c r="YC64" s="12">
        <f t="shared" si="2129"/>
        <v>0</v>
      </c>
      <c r="YD64" s="12">
        <f t="shared" si="2129"/>
        <v>0</v>
      </c>
      <c r="YE64" s="12">
        <f t="shared" si="2129"/>
        <v>0</v>
      </c>
      <c r="YF64" s="12">
        <f t="shared" si="2129"/>
        <v>0</v>
      </c>
      <c r="YG64" s="12">
        <f t="shared" si="2129"/>
        <v>0</v>
      </c>
      <c r="YH64" s="13">
        <f t="shared" si="2129"/>
        <v>0</v>
      </c>
      <c r="YI64" s="11">
        <f t="shared" si="2129"/>
        <v>0</v>
      </c>
      <c r="YJ64" s="12">
        <f t="shared" si="2129"/>
        <v>0</v>
      </c>
      <c r="YK64" s="12">
        <f t="shared" si="2129"/>
        <v>0</v>
      </c>
      <c r="YL64" s="12">
        <f t="shared" si="2129"/>
        <v>0</v>
      </c>
      <c r="YM64" s="12">
        <f t="shared" si="2129"/>
        <v>0</v>
      </c>
      <c r="YN64" s="12">
        <f t="shared" si="2129"/>
        <v>0</v>
      </c>
      <c r="YO64" s="12">
        <f t="shared" si="2129"/>
        <v>0</v>
      </c>
      <c r="YP64" s="12">
        <f t="shared" si="2129"/>
        <v>0</v>
      </c>
      <c r="YQ64" s="12">
        <f t="shared" ref="YQ64:ZF64" si="2130">IF(AND($G64&lt;&gt;"",$I64&lt;&gt;""),IF(AND($G64&lt;=YQ$11,$I64&gt;=YQ$11),1,0),"")</f>
        <v>0</v>
      </c>
      <c r="YR64" s="12">
        <f t="shared" si="2130"/>
        <v>0</v>
      </c>
      <c r="YS64" s="12">
        <f t="shared" si="2130"/>
        <v>0</v>
      </c>
      <c r="YT64" s="13">
        <f t="shared" si="2130"/>
        <v>0</v>
      </c>
      <c r="YU64" s="11">
        <f t="shared" si="2130"/>
        <v>0</v>
      </c>
      <c r="YV64" s="12">
        <f t="shared" si="2130"/>
        <v>0</v>
      </c>
      <c r="YW64" s="12">
        <f t="shared" si="2130"/>
        <v>0</v>
      </c>
      <c r="YX64" s="12">
        <f t="shared" si="2130"/>
        <v>0</v>
      </c>
      <c r="YY64" s="12">
        <f t="shared" si="2130"/>
        <v>0</v>
      </c>
      <c r="YZ64" s="12">
        <f t="shared" si="2130"/>
        <v>0</v>
      </c>
      <c r="ZA64" s="12">
        <f t="shared" si="2130"/>
        <v>0</v>
      </c>
      <c r="ZB64" s="12">
        <f t="shared" si="2130"/>
        <v>0</v>
      </c>
      <c r="ZC64" s="12">
        <f t="shared" si="2130"/>
        <v>0</v>
      </c>
      <c r="ZD64" s="12">
        <f t="shared" si="2130"/>
        <v>0</v>
      </c>
      <c r="ZE64" s="12">
        <f t="shared" si="2130"/>
        <v>0</v>
      </c>
      <c r="ZF64" s="13">
        <f t="shared" si="2130"/>
        <v>0</v>
      </c>
      <c r="ZG64" s="11">
        <f t="shared" ref="ZG64:ZV64" si="2131">IF(AND($G64&lt;&gt;"",$I64&lt;&gt;""),IF(AND($G64&lt;=ZG$11,$I64&gt;=ZG$11),1,0),"")</f>
        <v>0</v>
      </c>
      <c r="ZH64" s="12">
        <f t="shared" si="2131"/>
        <v>0</v>
      </c>
      <c r="ZI64" s="12">
        <f t="shared" si="2131"/>
        <v>0</v>
      </c>
      <c r="ZJ64" s="12">
        <f t="shared" si="2131"/>
        <v>0</v>
      </c>
      <c r="ZK64" s="12">
        <f t="shared" si="2131"/>
        <v>0</v>
      </c>
      <c r="ZL64" s="12">
        <f t="shared" si="2131"/>
        <v>0</v>
      </c>
      <c r="ZM64" s="12">
        <f t="shared" si="2131"/>
        <v>0</v>
      </c>
      <c r="ZN64" s="12">
        <f t="shared" si="2131"/>
        <v>0</v>
      </c>
      <c r="ZO64" s="12">
        <f t="shared" si="2131"/>
        <v>0</v>
      </c>
      <c r="ZP64" s="12">
        <f t="shared" si="2131"/>
        <v>0</v>
      </c>
      <c r="ZQ64" s="12">
        <f t="shared" si="2131"/>
        <v>0</v>
      </c>
      <c r="ZR64" s="13">
        <f t="shared" si="2131"/>
        <v>0</v>
      </c>
      <c r="ZS64" s="11">
        <f t="shared" si="2131"/>
        <v>0</v>
      </c>
      <c r="ZT64" s="12">
        <f t="shared" si="2131"/>
        <v>0</v>
      </c>
      <c r="ZU64" s="12">
        <f t="shared" si="2131"/>
        <v>0</v>
      </c>
      <c r="ZV64" s="12">
        <f t="shared" si="2131"/>
        <v>0</v>
      </c>
      <c r="ZW64" s="12">
        <f t="shared" ref="ZW64:AAL64" si="2132">IF(AND($G64&lt;&gt;"",$I64&lt;&gt;""),IF(AND($G64&lt;=ZW$11,$I64&gt;=ZW$11),1,0),"")</f>
        <v>0</v>
      </c>
      <c r="ZX64" s="12">
        <f t="shared" si="2132"/>
        <v>0</v>
      </c>
      <c r="ZY64" s="12">
        <f t="shared" si="2132"/>
        <v>0</v>
      </c>
      <c r="ZZ64" s="12">
        <f t="shared" si="2132"/>
        <v>0</v>
      </c>
      <c r="AAA64" s="12">
        <f t="shared" si="2132"/>
        <v>0</v>
      </c>
      <c r="AAB64" s="12">
        <f t="shared" si="2132"/>
        <v>0</v>
      </c>
      <c r="AAC64" s="12">
        <f t="shared" si="2132"/>
        <v>0</v>
      </c>
      <c r="AAD64" s="13">
        <f t="shared" si="2132"/>
        <v>0</v>
      </c>
      <c r="AAE64" s="11">
        <f t="shared" si="2132"/>
        <v>0</v>
      </c>
      <c r="AAF64" s="12">
        <f t="shared" si="2132"/>
        <v>0</v>
      </c>
      <c r="AAG64" s="12">
        <f t="shared" si="2132"/>
        <v>0</v>
      </c>
      <c r="AAH64" s="12">
        <f t="shared" si="2132"/>
        <v>0</v>
      </c>
      <c r="AAI64" s="12">
        <f t="shared" si="2132"/>
        <v>0</v>
      </c>
      <c r="AAJ64" s="12">
        <f t="shared" si="2132"/>
        <v>0</v>
      </c>
      <c r="AAK64" s="12">
        <f t="shared" si="2132"/>
        <v>0</v>
      </c>
      <c r="AAL64" s="12">
        <f t="shared" si="2132"/>
        <v>0</v>
      </c>
      <c r="AAM64" s="12">
        <f t="shared" ref="AAM64:ABB64" si="2133">IF(AND($G64&lt;&gt;"",$I64&lt;&gt;""),IF(AND($G64&lt;=AAM$11,$I64&gt;=AAM$11),1,0),"")</f>
        <v>0</v>
      </c>
      <c r="AAN64" s="12">
        <f t="shared" si="2133"/>
        <v>0</v>
      </c>
      <c r="AAO64" s="12">
        <f t="shared" si="2133"/>
        <v>0</v>
      </c>
      <c r="AAP64" s="13">
        <f t="shared" si="2133"/>
        <v>0</v>
      </c>
      <c r="AAQ64" s="11">
        <f t="shared" si="2133"/>
        <v>0</v>
      </c>
      <c r="AAR64" s="12">
        <f t="shared" si="2133"/>
        <v>0</v>
      </c>
      <c r="AAS64" s="12">
        <f t="shared" si="2133"/>
        <v>0</v>
      </c>
      <c r="AAT64" s="12">
        <f t="shared" si="2133"/>
        <v>0</v>
      </c>
      <c r="AAU64" s="12">
        <f t="shared" si="2133"/>
        <v>0</v>
      </c>
      <c r="AAV64" s="12">
        <f t="shared" si="2133"/>
        <v>0</v>
      </c>
      <c r="AAW64" s="12">
        <f t="shared" si="2133"/>
        <v>0</v>
      </c>
      <c r="AAX64" s="12">
        <f t="shared" si="2133"/>
        <v>0</v>
      </c>
      <c r="AAY64" s="12">
        <f t="shared" si="2133"/>
        <v>0</v>
      </c>
      <c r="AAZ64" s="12">
        <f t="shared" si="2133"/>
        <v>0</v>
      </c>
      <c r="ABA64" s="12">
        <f t="shared" si="2133"/>
        <v>0</v>
      </c>
      <c r="ABB64" s="13">
        <f t="shared" si="2133"/>
        <v>0</v>
      </c>
      <c r="ABC64" s="11">
        <f t="shared" ref="ABC64:ABR64" si="2134">IF(AND($G64&lt;&gt;"",$I64&lt;&gt;""),IF(AND($G64&lt;=ABC$11,$I64&gt;=ABC$11),1,0),"")</f>
        <v>0</v>
      </c>
      <c r="ABD64" s="12">
        <f t="shared" si="2134"/>
        <v>0</v>
      </c>
      <c r="ABE64" s="12">
        <f t="shared" si="2134"/>
        <v>0</v>
      </c>
      <c r="ABF64" s="12">
        <f t="shared" si="2134"/>
        <v>0</v>
      </c>
      <c r="ABG64" s="12">
        <f t="shared" si="2134"/>
        <v>0</v>
      </c>
      <c r="ABH64" s="12">
        <f t="shared" si="2134"/>
        <v>0</v>
      </c>
      <c r="ABI64" s="12">
        <f t="shared" si="2134"/>
        <v>0</v>
      </c>
      <c r="ABJ64" s="12">
        <f t="shared" si="2134"/>
        <v>0</v>
      </c>
      <c r="ABK64" s="12">
        <f t="shared" si="2134"/>
        <v>0</v>
      </c>
      <c r="ABL64" s="12">
        <f t="shared" si="2134"/>
        <v>0</v>
      </c>
      <c r="ABM64" s="12">
        <f t="shared" si="2134"/>
        <v>0</v>
      </c>
      <c r="ABN64" s="13">
        <f t="shared" si="2134"/>
        <v>0</v>
      </c>
      <c r="ABO64" s="11">
        <f t="shared" si="2134"/>
        <v>0</v>
      </c>
      <c r="ABP64" s="12">
        <f t="shared" si="2134"/>
        <v>0</v>
      </c>
      <c r="ABQ64" s="12">
        <f t="shared" si="2134"/>
        <v>0</v>
      </c>
      <c r="ABR64" s="12">
        <f t="shared" si="2134"/>
        <v>0</v>
      </c>
      <c r="ABS64" s="12">
        <f t="shared" si="1492"/>
        <v>0</v>
      </c>
      <c r="ABT64" s="12">
        <f t="shared" si="1492"/>
        <v>0</v>
      </c>
      <c r="ABU64" s="12">
        <f t="shared" si="1492"/>
        <v>0</v>
      </c>
      <c r="ABV64" s="12">
        <f t="shared" si="1492"/>
        <v>0</v>
      </c>
      <c r="ABW64" s="12">
        <f t="shared" si="1492"/>
        <v>0</v>
      </c>
      <c r="ABX64" s="12">
        <f t="shared" si="1492"/>
        <v>0</v>
      </c>
      <c r="ABY64" s="12">
        <f t="shared" si="1492"/>
        <v>0</v>
      </c>
      <c r="ABZ64" s="13">
        <f t="shared" si="1492"/>
        <v>0</v>
      </c>
      <c r="ACA64" s="11">
        <f t="shared" si="1492"/>
        <v>0</v>
      </c>
      <c r="ACB64" s="12">
        <f t="shared" si="1492"/>
        <v>0</v>
      </c>
      <c r="ACC64" s="12">
        <f t="shared" si="1492"/>
        <v>0</v>
      </c>
      <c r="ACD64" s="12">
        <f t="shared" si="1492"/>
        <v>0</v>
      </c>
      <c r="ACE64" s="12">
        <f t="shared" si="1492"/>
        <v>0</v>
      </c>
      <c r="ACF64" s="12">
        <f t="shared" si="1492"/>
        <v>0</v>
      </c>
      <c r="ACG64" s="12">
        <f t="shared" si="1492"/>
        <v>0</v>
      </c>
      <c r="ACH64" s="12">
        <f t="shared" si="1492"/>
        <v>0</v>
      </c>
      <c r="ACI64" s="12">
        <f t="shared" si="1492"/>
        <v>0</v>
      </c>
      <c r="ACJ64" s="12">
        <f t="shared" si="1492"/>
        <v>0</v>
      </c>
      <c r="ACK64" s="12">
        <f t="shared" si="1492"/>
        <v>0</v>
      </c>
      <c r="ACL64" s="13">
        <f t="shared" si="1492"/>
        <v>0</v>
      </c>
      <c r="ACM64" s="11">
        <f t="shared" si="1492"/>
        <v>0</v>
      </c>
      <c r="ACN64" s="12">
        <f t="shared" si="1492"/>
        <v>0</v>
      </c>
      <c r="ACO64" s="12">
        <f t="shared" si="1492"/>
        <v>0</v>
      </c>
      <c r="ACP64" s="12">
        <f t="shared" si="1492"/>
        <v>0</v>
      </c>
      <c r="ACQ64" s="12">
        <f t="shared" si="1492"/>
        <v>0</v>
      </c>
      <c r="ACR64" s="12">
        <f t="shared" si="1492"/>
        <v>0</v>
      </c>
      <c r="ACS64" s="12">
        <f t="shared" si="1492"/>
        <v>0</v>
      </c>
      <c r="ACT64" s="12">
        <f t="shared" si="1492"/>
        <v>0</v>
      </c>
      <c r="ACU64" s="12">
        <f t="shared" si="1492"/>
        <v>0</v>
      </c>
      <c r="ACV64" s="12">
        <f t="shared" si="1492"/>
        <v>0</v>
      </c>
      <c r="ACW64" s="12">
        <f t="shared" si="1492"/>
        <v>0</v>
      </c>
      <c r="ACX64" s="13">
        <f t="shared" si="1492"/>
        <v>0</v>
      </c>
      <c r="ACY64" s="149"/>
      <c r="ACZ64" s="150"/>
      <c r="ADA64" s="150"/>
      <c r="ADB64" s="151"/>
    </row>
    <row r="65" spans="2:782" ht="11.25" customHeight="1" x14ac:dyDescent="0.2">
      <c r="B65" s="153"/>
      <c r="C65" s="225"/>
      <c r="D65" s="156"/>
      <c r="E65" s="187"/>
      <c r="F65" s="159"/>
      <c r="G65" s="70"/>
      <c r="H65" s="43" t="s">
        <v>66</v>
      </c>
      <c r="I65" s="93"/>
      <c r="J65" s="41">
        <f t="shared" ref="J65" si="2135">I65-G65</f>
        <v>0</v>
      </c>
      <c r="K65" s="22" t="str">
        <f t="shared" ref="K65:Z65" si="2136">IF(AND($G65&lt;&gt;"",$I65&lt;&gt;""),IF(AND($G65&lt;=K$11,$I65&gt;=K$11),2,0),"")</f>
        <v/>
      </c>
      <c r="L65" s="12" t="str">
        <f t="shared" si="2136"/>
        <v/>
      </c>
      <c r="M65" s="12" t="str">
        <f t="shared" si="2136"/>
        <v/>
      </c>
      <c r="N65" s="12" t="str">
        <f t="shared" si="2136"/>
        <v/>
      </c>
      <c r="O65" s="12" t="str">
        <f t="shared" si="2136"/>
        <v/>
      </c>
      <c r="P65" s="12" t="str">
        <f t="shared" si="2136"/>
        <v/>
      </c>
      <c r="Q65" s="12" t="str">
        <f t="shared" si="2136"/>
        <v/>
      </c>
      <c r="R65" s="12" t="str">
        <f t="shared" si="2136"/>
        <v/>
      </c>
      <c r="S65" s="12" t="str">
        <f t="shared" si="2136"/>
        <v/>
      </c>
      <c r="T65" s="12" t="str">
        <f t="shared" si="2136"/>
        <v/>
      </c>
      <c r="U65" s="12" t="str">
        <f t="shared" si="2136"/>
        <v/>
      </c>
      <c r="V65" s="12" t="str">
        <f t="shared" si="2136"/>
        <v/>
      </c>
      <c r="W65" s="11" t="str">
        <f t="shared" si="2136"/>
        <v/>
      </c>
      <c r="X65" s="12" t="str">
        <f t="shared" si="2136"/>
        <v/>
      </c>
      <c r="Y65" s="12" t="str">
        <f t="shared" si="2136"/>
        <v/>
      </c>
      <c r="Z65" s="12" t="str">
        <f t="shared" si="2136"/>
        <v/>
      </c>
      <c r="AA65" s="12" t="str">
        <f t="shared" ref="AA65:AP65" si="2137">IF(AND($G65&lt;&gt;"",$I65&lt;&gt;""),IF(AND($G65&lt;=AA$11,$I65&gt;=AA$11),2,0),"")</f>
        <v/>
      </c>
      <c r="AB65" s="12" t="str">
        <f t="shared" si="2137"/>
        <v/>
      </c>
      <c r="AC65" s="12" t="str">
        <f t="shared" si="2137"/>
        <v/>
      </c>
      <c r="AD65" s="12" t="str">
        <f t="shared" si="2137"/>
        <v/>
      </c>
      <c r="AE65" s="12" t="str">
        <f t="shared" si="2137"/>
        <v/>
      </c>
      <c r="AF65" s="12" t="str">
        <f t="shared" si="2137"/>
        <v/>
      </c>
      <c r="AG65" s="12" t="str">
        <f t="shared" si="2137"/>
        <v/>
      </c>
      <c r="AH65" s="12" t="str">
        <f t="shared" si="2137"/>
        <v/>
      </c>
      <c r="AI65" s="11" t="str">
        <f t="shared" si="2137"/>
        <v/>
      </c>
      <c r="AJ65" s="12" t="str">
        <f t="shared" si="2137"/>
        <v/>
      </c>
      <c r="AK65" s="12" t="str">
        <f t="shared" si="2137"/>
        <v/>
      </c>
      <c r="AL65" s="12" t="str">
        <f t="shared" si="2137"/>
        <v/>
      </c>
      <c r="AM65" s="12" t="str">
        <f t="shared" si="2137"/>
        <v/>
      </c>
      <c r="AN65" s="12" t="str">
        <f t="shared" si="2137"/>
        <v/>
      </c>
      <c r="AO65" s="12" t="str">
        <f t="shared" si="2137"/>
        <v/>
      </c>
      <c r="AP65" s="12" t="str">
        <f t="shared" si="2137"/>
        <v/>
      </c>
      <c r="AQ65" s="12" t="str">
        <f t="shared" ref="AQ65:BF65" si="2138">IF(AND($G65&lt;&gt;"",$I65&lt;&gt;""),IF(AND($G65&lt;=AQ$11,$I65&gt;=AQ$11),2,0),"")</f>
        <v/>
      </c>
      <c r="AR65" s="12" t="str">
        <f t="shared" si="2138"/>
        <v/>
      </c>
      <c r="AS65" s="12" t="str">
        <f t="shared" si="2138"/>
        <v/>
      </c>
      <c r="AT65" s="13" t="str">
        <f t="shared" si="2138"/>
        <v/>
      </c>
      <c r="AU65" s="12" t="str">
        <f t="shared" si="2138"/>
        <v/>
      </c>
      <c r="AV65" s="12" t="str">
        <f t="shared" si="2138"/>
        <v/>
      </c>
      <c r="AW65" s="12" t="str">
        <f t="shared" si="2138"/>
        <v/>
      </c>
      <c r="AX65" s="12" t="str">
        <f t="shared" si="2138"/>
        <v/>
      </c>
      <c r="AY65" s="12" t="str">
        <f t="shared" si="2138"/>
        <v/>
      </c>
      <c r="AZ65" s="12" t="str">
        <f t="shared" si="2138"/>
        <v/>
      </c>
      <c r="BA65" s="12" t="str">
        <f t="shared" si="2138"/>
        <v/>
      </c>
      <c r="BB65" s="12" t="str">
        <f t="shared" si="2138"/>
        <v/>
      </c>
      <c r="BC65" s="12" t="str">
        <f t="shared" si="2138"/>
        <v/>
      </c>
      <c r="BD65" s="12" t="str">
        <f t="shared" si="2138"/>
        <v/>
      </c>
      <c r="BE65" s="12" t="str">
        <f t="shared" si="2138"/>
        <v/>
      </c>
      <c r="BF65" s="12" t="str">
        <f t="shared" si="2138"/>
        <v/>
      </c>
      <c r="BG65" s="11" t="str">
        <f t="shared" ref="BG65:BV65" si="2139">IF(AND($G65&lt;&gt;"",$I65&lt;&gt;""),IF(AND($G65&lt;=BG$11,$I65&gt;=BG$11),2,0),"")</f>
        <v/>
      </c>
      <c r="BH65" s="12" t="str">
        <f t="shared" si="2139"/>
        <v/>
      </c>
      <c r="BI65" s="12" t="str">
        <f t="shared" si="2139"/>
        <v/>
      </c>
      <c r="BJ65" s="12" t="str">
        <f t="shared" si="2139"/>
        <v/>
      </c>
      <c r="BK65" s="12" t="str">
        <f t="shared" si="2139"/>
        <v/>
      </c>
      <c r="BL65" s="12" t="str">
        <f t="shared" si="2139"/>
        <v/>
      </c>
      <c r="BM65" s="12" t="str">
        <f t="shared" si="2139"/>
        <v/>
      </c>
      <c r="BN65" s="12" t="str">
        <f t="shared" si="2139"/>
        <v/>
      </c>
      <c r="BO65" s="12" t="str">
        <f t="shared" si="2139"/>
        <v/>
      </c>
      <c r="BP65" s="12" t="str">
        <f t="shared" si="2139"/>
        <v/>
      </c>
      <c r="BQ65" s="12" t="str">
        <f t="shared" si="2139"/>
        <v/>
      </c>
      <c r="BR65" s="13" t="str">
        <f t="shared" si="2139"/>
        <v/>
      </c>
      <c r="BS65" s="11" t="str">
        <f t="shared" si="2139"/>
        <v/>
      </c>
      <c r="BT65" s="12" t="str">
        <f t="shared" si="2139"/>
        <v/>
      </c>
      <c r="BU65" s="12" t="str">
        <f t="shared" si="2139"/>
        <v/>
      </c>
      <c r="BV65" s="12" t="str">
        <f t="shared" si="2139"/>
        <v/>
      </c>
      <c r="BW65" s="12" t="str">
        <f t="shared" ref="BW65:CL65" si="2140">IF(AND($G65&lt;&gt;"",$I65&lt;&gt;""),IF(AND($G65&lt;=BW$11,$I65&gt;=BW$11),2,0),"")</f>
        <v/>
      </c>
      <c r="BX65" s="12" t="str">
        <f t="shared" si="2140"/>
        <v/>
      </c>
      <c r="BY65" s="12" t="str">
        <f t="shared" si="2140"/>
        <v/>
      </c>
      <c r="BZ65" s="12" t="str">
        <f t="shared" si="2140"/>
        <v/>
      </c>
      <c r="CA65" s="12" t="str">
        <f t="shared" si="2140"/>
        <v/>
      </c>
      <c r="CB65" s="12" t="str">
        <f t="shared" si="2140"/>
        <v/>
      </c>
      <c r="CC65" s="12" t="str">
        <f t="shared" si="2140"/>
        <v/>
      </c>
      <c r="CD65" s="13" t="str">
        <f t="shared" si="2140"/>
        <v/>
      </c>
      <c r="CE65" s="11" t="str">
        <f t="shared" si="2140"/>
        <v/>
      </c>
      <c r="CF65" s="12" t="str">
        <f t="shared" si="2140"/>
        <v/>
      </c>
      <c r="CG65" s="12" t="str">
        <f t="shared" si="2140"/>
        <v/>
      </c>
      <c r="CH65" s="12" t="str">
        <f t="shared" si="2140"/>
        <v/>
      </c>
      <c r="CI65" s="12" t="str">
        <f t="shared" si="2140"/>
        <v/>
      </c>
      <c r="CJ65" s="12" t="str">
        <f t="shared" si="2140"/>
        <v/>
      </c>
      <c r="CK65" s="12" t="str">
        <f t="shared" si="2140"/>
        <v/>
      </c>
      <c r="CL65" s="12" t="str">
        <f t="shared" si="2140"/>
        <v/>
      </c>
      <c r="CM65" s="12" t="str">
        <f t="shared" ref="CM65:DA65" si="2141">IF(AND($G65&lt;&gt;"",$I65&lt;&gt;""),IF(AND($G65&lt;=CM$11,$I65&gt;=CM$11),2,0),"")</f>
        <v/>
      </c>
      <c r="CN65" s="12" t="str">
        <f t="shared" si="2141"/>
        <v/>
      </c>
      <c r="CO65" s="12" t="str">
        <f t="shared" si="2141"/>
        <v/>
      </c>
      <c r="CP65" s="13" t="str">
        <f t="shared" si="2141"/>
        <v/>
      </c>
      <c r="CQ65" s="11" t="str">
        <f t="shared" si="2141"/>
        <v/>
      </c>
      <c r="CR65" s="12" t="str">
        <f t="shared" si="2141"/>
        <v/>
      </c>
      <c r="CS65" s="12" t="str">
        <f t="shared" si="2141"/>
        <v/>
      </c>
      <c r="CT65" s="12" t="str">
        <f t="shared" si="2141"/>
        <v/>
      </c>
      <c r="CU65" s="12" t="str">
        <f t="shared" si="2141"/>
        <v/>
      </c>
      <c r="CV65" s="12" t="str">
        <f t="shared" si="2141"/>
        <v/>
      </c>
      <c r="CW65" s="12" t="str">
        <f t="shared" si="2141"/>
        <v/>
      </c>
      <c r="CX65" s="12" t="str">
        <f t="shared" si="2141"/>
        <v/>
      </c>
      <c r="CY65" s="12" t="str">
        <f t="shared" si="2141"/>
        <v/>
      </c>
      <c r="CZ65" s="12" t="str">
        <f t="shared" si="2141"/>
        <v/>
      </c>
      <c r="DA65" s="12" t="str">
        <f t="shared" si="2141"/>
        <v/>
      </c>
      <c r="DB65" s="13" t="str">
        <f t="shared" si="1591"/>
        <v/>
      </c>
      <c r="DC65" s="11" t="str">
        <f t="shared" ref="DC65:DR65" si="2142">IF(AND($G65&lt;&gt;"",$I65&lt;&gt;""),IF(AND($G65&lt;=DC$11,$I65&gt;=DC$11),2,0),"")</f>
        <v/>
      </c>
      <c r="DD65" s="12" t="str">
        <f t="shared" si="2142"/>
        <v/>
      </c>
      <c r="DE65" s="12" t="str">
        <f t="shared" si="2142"/>
        <v/>
      </c>
      <c r="DF65" s="12" t="str">
        <f t="shared" si="2142"/>
        <v/>
      </c>
      <c r="DG65" s="12" t="str">
        <f t="shared" si="2142"/>
        <v/>
      </c>
      <c r="DH65" s="12" t="str">
        <f t="shared" si="2142"/>
        <v/>
      </c>
      <c r="DI65" s="12" t="str">
        <f t="shared" si="2142"/>
        <v/>
      </c>
      <c r="DJ65" s="12" t="str">
        <f t="shared" si="2142"/>
        <v/>
      </c>
      <c r="DK65" s="12" t="str">
        <f t="shared" si="2142"/>
        <v/>
      </c>
      <c r="DL65" s="12" t="str">
        <f t="shared" si="2142"/>
        <v/>
      </c>
      <c r="DM65" s="12" t="str">
        <f t="shared" si="2142"/>
        <v/>
      </c>
      <c r="DN65" s="13" t="str">
        <f t="shared" si="2142"/>
        <v/>
      </c>
      <c r="DO65" s="11" t="str">
        <f t="shared" si="2142"/>
        <v/>
      </c>
      <c r="DP65" s="12" t="str">
        <f t="shared" si="2142"/>
        <v/>
      </c>
      <c r="DQ65" s="12" t="str">
        <f t="shared" si="2142"/>
        <v/>
      </c>
      <c r="DR65" s="12" t="str">
        <f t="shared" si="2142"/>
        <v/>
      </c>
      <c r="DS65" s="12" t="str">
        <f t="shared" ref="DS65:EH65" si="2143">IF(AND($G65&lt;&gt;"",$I65&lt;&gt;""),IF(AND($G65&lt;=DS$11,$I65&gt;=DS$11),2,0),"")</f>
        <v/>
      </c>
      <c r="DT65" s="12" t="str">
        <f t="shared" si="2143"/>
        <v/>
      </c>
      <c r="DU65" s="12" t="str">
        <f t="shared" si="2143"/>
        <v/>
      </c>
      <c r="DV65" s="12" t="str">
        <f t="shared" si="2143"/>
        <v/>
      </c>
      <c r="DW65" s="12" t="str">
        <f t="shared" si="2143"/>
        <v/>
      </c>
      <c r="DX65" s="12" t="str">
        <f t="shared" si="2143"/>
        <v/>
      </c>
      <c r="DY65" s="12" t="str">
        <f t="shared" si="2143"/>
        <v/>
      </c>
      <c r="DZ65" s="13" t="str">
        <f t="shared" si="2143"/>
        <v/>
      </c>
      <c r="EA65" s="11" t="str">
        <f t="shared" si="2143"/>
        <v/>
      </c>
      <c r="EB65" s="12" t="str">
        <f t="shared" si="2143"/>
        <v/>
      </c>
      <c r="EC65" s="12" t="str">
        <f t="shared" si="2143"/>
        <v/>
      </c>
      <c r="ED65" s="12" t="str">
        <f t="shared" si="2143"/>
        <v/>
      </c>
      <c r="EE65" s="12" t="str">
        <f t="shared" si="2143"/>
        <v/>
      </c>
      <c r="EF65" s="12" t="str">
        <f t="shared" si="2143"/>
        <v/>
      </c>
      <c r="EG65" s="12" t="str">
        <f t="shared" si="2143"/>
        <v/>
      </c>
      <c r="EH65" s="12" t="str">
        <f t="shared" si="2143"/>
        <v/>
      </c>
      <c r="EI65" s="12" t="str">
        <f t="shared" ref="EI65:EX65" si="2144">IF(AND($G65&lt;&gt;"",$I65&lt;&gt;""),IF(AND($G65&lt;=EI$11,$I65&gt;=EI$11),2,0),"")</f>
        <v/>
      </c>
      <c r="EJ65" s="12" t="str">
        <f t="shared" si="2144"/>
        <v/>
      </c>
      <c r="EK65" s="12" t="str">
        <f t="shared" si="2144"/>
        <v/>
      </c>
      <c r="EL65" s="13" t="str">
        <f t="shared" si="2144"/>
        <v/>
      </c>
      <c r="EM65" s="11" t="str">
        <f t="shared" si="2144"/>
        <v/>
      </c>
      <c r="EN65" s="12" t="str">
        <f t="shared" si="2144"/>
        <v/>
      </c>
      <c r="EO65" s="12" t="str">
        <f t="shared" si="2144"/>
        <v/>
      </c>
      <c r="EP65" s="12" t="str">
        <f t="shared" si="2144"/>
        <v/>
      </c>
      <c r="EQ65" s="12" t="str">
        <f t="shared" si="2144"/>
        <v/>
      </c>
      <c r="ER65" s="12" t="str">
        <f t="shared" si="2144"/>
        <v/>
      </c>
      <c r="ES65" s="12" t="str">
        <f t="shared" si="2144"/>
        <v/>
      </c>
      <c r="ET65" s="12" t="str">
        <f t="shared" si="2144"/>
        <v/>
      </c>
      <c r="EU65" s="12" t="str">
        <f t="shared" si="2144"/>
        <v/>
      </c>
      <c r="EV65" s="12" t="str">
        <f t="shared" si="2144"/>
        <v/>
      </c>
      <c r="EW65" s="12" t="str">
        <f t="shared" si="2144"/>
        <v/>
      </c>
      <c r="EX65" s="13" t="str">
        <f t="shared" si="2144"/>
        <v/>
      </c>
      <c r="EY65" s="11" t="str">
        <f t="shared" ref="EY65:FN65" si="2145">IF(AND($G65&lt;&gt;"",$I65&lt;&gt;""),IF(AND($G65&lt;=EY$11,$I65&gt;=EY$11),2,0),"")</f>
        <v/>
      </c>
      <c r="EZ65" s="12" t="str">
        <f t="shared" si="2145"/>
        <v/>
      </c>
      <c r="FA65" s="12" t="str">
        <f t="shared" si="2145"/>
        <v/>
      </c>
      <c r="FB65" s="12" t="str">
        <f t="shared" si="2145"/>
        <v/>
      </c>
      <c r="FC65" s="12" t="str">
        <f t="shared" si="2145"/>
        <v/>
      </c>
      <c r="FD65" s="12" t="str">
        <f t="shared" si="2145"/>
        <v/>
      </c>
      <c r="FE65" s="12" t="str">
        <f t="shared" si="2145"/>
        <v/>
      </c>
      <c r="FF65" s="12" t="str">
        <f t="shared" si="2145"/>
        <v/>
      </c>
      <c r="FG65" s="12" t="str">
        <f t="shared" si="2145"/>
        <v/>
      </c>
      <c r="FH65" s="12" t="str">
        <f t="shared" si="2145"/>
        <v/>
      </c>
      <c r="FI65" s="12" t="str">
        <f t="shared" si="2145"/>
        <v/>
      </c>
      <c r="FJ65" s="13" t="str">
        <f t="shared" si="2145"/>
        <v/>
      </c>
      <c r="FK65" s="11" t="str">
        <f t="shared" si="2145"/>
        <v/>
      </c>
      <c r="FL65" s="12" t="str">
        <f t="shared" si="2145"/>
        <v/>
      </c>
      <c r="FM65" s="12" t="str">
        <f t="shared" si="2145"/>
        <v/>
      </c>
      <c r="FN65" s="12" t="str">
        <f t="shared" si="2145"/>
        <v/>
      </c>
      <c r="FO65" s="12" t="str">
        <f t="shared" ref="FO65:GD65" si="2146">IF(AND($G65&lt;&gt;"",$I65&lt;&gt;""),IF(AND($G65&lt;=FO$11,$I65&gt;=FO$11),2,0),"")</f>
        <v/>
      </c>
      <c r="FP65" s="12" t="str">
        <f t="shared" si="2146"/>
        <v/>
      </c>
      <c r="FQ65" s="12" t="str">
        <f t="shared" si="2146"/>
        <v/>
      </c>
      <c r="FR65" s="12" t="str">
        <f t="shared" si="2146"/>
        <v/>
      </c>
      <c r="FS65" s="12" t="str">
        <f t="shared" si="2146"/>
        <v/>
      </c>
      <c r="FT65" s="12" t="str">
        <f t="shared" si="2146"/>
        <v/>
      </c>
      <c r="FU65" s="12" t="str">
        <f t="shared" si="2146"/>
        <v/>
      </c>
      <c r="FV65" s="13" t="str">
        <f t="shared" si="2146"/>
        <v/>
      </c>
      <c r="FW65" s="11" t="str">
        <f t="shared" si="2146"/>
        <v/>
      </c>
      <c r="FX65" s="12" t="str">
        <f t="shared" si="2146"/>
        <v/>
      </c>
      <c r="FY65" s="12" t="str">
        <f t="shared" si="2146"/>
        <v/>
      </c>
      <c r="FZ65" s="12" t="str">
        <f t="shared" si="2146"/>
        <v/>
      </c>
      <c r="GA65" s="12" t="str">
        <f t="shared" si="2146"/>
        <v/>
      </c>
      <c r="GB65" s="12" t="str">
        <f t="shared" si="2146"/>
        <v/>
      </c>
      <c r="GC65" s="12" t="str">
        <f t="shared" si="2146"/>
        <v/>
      </c>
      <c r="GD65" s="12" t="str">
        <f t="shared" si="2146"/>
        <v/>
      </c>
      <c r="GE65" s="12" t="str">
        <f t="shared" ref="GE65:GT65" si="2147">IF(AND($G65&lt;&gt;"",$I65&lt;&gt;""),IF(AND($G65&lt;=GE$11,$I65&gt;=GE$11),2,0),"")</f>
        <v/>
      </c>
      <c r="GF65" s="12" t="str">
        <f t="shared" si="2147"/>
        <v/>
      </c>
      <c r="GG65" s="12" t="str">
        <f t="shared" si="2147"/>
        <v/>
      </c>
      <c r="GH65" s="13" t="str">
        <f t="shared" si="2147"/>
        <v/>
      </c>
      <c r="GI65" s="11" t="str">
        <f t="shared" si="2147"/>
        <v/>
      </c>
      <c r="GJ65" s="12" t="str">
        <f t="shared" si="2147"/>
        <v/>
      </c>
      <c r="GK65" s="12" t="str">
        <f t="shared" si="2147"/>
        <v/>
      </c>
      <c r="GL65" s="12" t="str">
        <f t="shared" si="2147"/>
        <v/>
      </c>
      <c r="GM65" s="12" t="str">
        <f t="shared" si="2147"/>
        <v/>
      </c>
      <c r="GN65" s="12" t="str">
        <f t="shared" si="2147"/>
        <v/>
      </c>
      <c r="GO65" s="12" t="str">
        <f t="shared" si="2147"/>
        <v/>
      </c>
      <c r="GP65" s="12" t="str">
        <f t="shared" si="2147"/>
        <v/>
      </c>
      <c r="GQ65" s="12" t="str">
        <f t="shared" si="2147"/>
        <v/>
      </c>
      <c r="GR65" s="12" t="str">
        <f t="shared" si="2147"/>
        <v/>
      </c>
      <c r="GS65" s="12" t="str">
        <f t="shared" si="2147"/>
        <v/>
      </c>
      <c r="GT65" s="13" t="str">
        <f t="shared" si="2147"/>
        <v/>
      </c>
      <c r="GU65" s="11" t="str">
        <f t="shared" ref="GU65:HJ65" si="2148">IF(AND($G65&lt;&gt;"",$I65&lt;&gt;""),IF(AND($G65&lt;=GU$11,$I65&gt;=GU$11),2,0),"")</f>
        <v/>
      </c>
      <c r="GV65" s="12" t="str">
        <f t="shared" si="2148"/>
        <v/>
      </c>
      <c r="GW65" s="12" t="str">
        <f t="shared" si="2148"/>
        <v/>
      </c>
      <c r="GX65" s="12" t="str">
        <f t="shared" si="2148"/>
        <v/>
      </c>
      <c r="GY65" s="12" t="str">
        <f t="shared" si="2148"/>
        <v/>
      </c>
      <c r="GZ65" s="12" t="str">
        <f t="shared" si="2148"/>
        <v/>
      </c>
      <c r="HA65" s="12" t="str">
        <f t="shared" si="2148"/>
        <v/>
      </c>
      <c r="HB65" s="12" t="str">
        <f t="shared" si="2148"/>
        <v/>
      </c>
      <c r="HC65" s="12" t="str">
        <f t="shared" si="2148"/>
        <v/>
      </c>
      <c r="HD65" s="12" t="str">
        <f t="shared" si="2148"/>
        <v/>
      </c>
      <c r="HE65" s="12" t="str">
        <f t="shared" si="2148"/>
        <v/>
      </c>
      <c r="HF65" s="13" t="str">
        <f t="shared" si="2148"/>
        <v/>
      </c>
      <c r="HG65" s="11" t="str">
        <f t="shared" si="2148"/>
        <v/>
      </c>
      <c r="HH65" s="12" t="str">
        <f t="shared" si="2148"/>
        <v/>
      </c>
      <c r="HI65" s="12" t="str">
        <f t="shared" si="2148"/>
        <v/>
      </c>
      <c r="HJ65" s="12" t="str">
        <f t="shared" si="2148"/>
        <v/>
      </c>
      <c r="HK65" s="12" t="str">
        <f t="shared" ref="HK65:HZ65" si="2149">IF(AND($G65&lt;&gt;"",$I65&lt;&gt;""),IF(AND($G65&lt;=HK$11,$I65&gt;=HK$11),2,0),"")</f>
        <v/>
      </c>
      <c r="HL65" s="12" t="str">
        <f t="shared" si="2149"/>
        <v/>
      </c>
      <c r="HM65" s="12" t="str">
        <f t="shared" si="2149"/>
        <v/>
      </c>
      <c r="HN65" s="12" t="str">
        <f t="shared" si="2149"/>
        <v/>
      </c>
      <c r="HO65" s="12" t="str">
        <f t="shared" si="2149"/>
        <v/>
      </c>
      <c r="HP65" s="12" t="str">
        <f t="shared" si="2149"/>
        <v/>
      </c>
      <c r="HQ65" s="12" t="str">
        <f t="shared" si="2149"/>
        <v/>
      </c>
      <c r="HR65" s="13" t="str">
        <f t="shared" si="2149"/>
        <v/>
      </c>
      <c r="HS65" s="11" t="str">
        <f t="shared" si="2149"/>
        <v/>
      </c>
      <c r="HT65" s="12" t="str">
        <f t="shared" si="2149"/>
        <v/>
      </c>
      <c r="HU65" s="12" t="str">
        <f t="shared" si="2149"/>
        <v/>
      </c>
      <c r="HV65" s="12" t="str">
        <f t="shared" si="2149"/>
        <v/>
      </c>
      <c r="HW65" s="12" t="str">
        <f t="shared" si="2149"/>
        <v/>
      </c>
      <c r="HX65" s="12" t="str">
        <f t="shared" si="2149"/>
        <v/>
      </c>
      <c r="HY65" s="12" t="str">
        <f t="shared" si="2149"/>
        <v/>
      </c>
      <c r="HZ65" s="12" t="str">
        <f t="shared" si="2149"/>
        <v/>
      </c>
      <c r="IA65" s="12" t="str">
        <f t="shared" ref="IA65:IP65" si="2150">IF(AND($G65&lt;&gt;"",$I65&lt;&gt;""),IF(AND($G65&lt;=IA$11,$I65&gt;=IA$11),2,0),"")</f>
        <v/>
      </c>
      <c r="IB65" s="12" t="str">
        <f t="shared" si="2150"/>
        <v/>
      </c>
      <c r="IC65" s="12" t="str">
        <f t="shared" si="2150"/>
        <v/>
      </c>
      <c r="ID65" s="13" t="str">
        <f t="shared" si="2150"/>
        <v/>
      </c>
      <c r="IE65" s="11" t="str">
        <f t="shared" si="2150"/>
        <v/>
      </c>
      <c r="IF65" s="12" t="str">
        <f t="shared" si="2150"/>
        <v/>
      </c>
      <c r="IG65" s="12" t="str">
        <f t="shared" si="2150"/>
        <v/>
      </c>
      <c r="IH65" s="12" t="str">
        <f t="shared" si="2150"/>
        <v/>
      </c>
      <c r="II65" s="12" t="str">
        <f t="shared" si="2150"/>
        <v/>
      </c>
      <c r="IJ65" s="12" t="str">
        <f t="shared" si="2150"/>
        <v/>
      </c>
      <c r="IK65" s="12" t="str">
        <f t="shared" si="2150"/>
        <v/>
      </c>
      <c r="IL65" s="12" t="str">
        <f t="shared" si="2150"/>
        <v/>
      </c>
      <c r="IM65" s="12" t="str">
        <f t="shared" si="2150"/>
        <v/>
      </c>
      <c r="IN65" s="12" t="str">
        <f t="shared" si="2150"/>
        <v/>
      </c>
      <c r="IO65" s="12" t="str">
        <f t="shared" si="2150"/>
        <v/>
      </c>
      <c r="IP65" s="13" t="str">
        <f t="shared" si="2150"/>
        <v/>
      </c>
      <c r="IQ65" s="11" t="str">
        <f t="shared" ref="IQ65:JF65" si="2151">IF(AND($G65&lt;&gt;"",$I65&lt;&gt;""),IF(AND($G65&lt;=IQ$11,$I65&gt;=IQ$11),2,0),"")</f>
        <v/>
      </c>
      <c r="IR65" s="12" t="str">
        <f t="shared" si="2151"/>
        <v/>
      </c>
      <c r="IS65" s="12" t="str">
        <f t="shared" si="2151"/>
        <v/>
      </c>
      <c r="IT65" s="12" t="str">
        <f t="shared" si="2151"/>
        <v/>
      </c>
      <c r="IU65" s="12" t="str">
        <f t="shared" si="2151"/>
        <v/>
      </c>
      <c r="IV65" s="12" t="str">
        <f t="shared" si="2151"/>
        <v/>
      </c>
      <c r="IW65" s="12" t="str">
        <f t="shared" si="2151"/>
        <v/>
      </c>
      <c r="IX65" s="12" t="str">
        <f t="shared" si="2151"/>
        <v/>
      </c>
      <c r="IY65" s="12" t="str">
        <f t="shared" si="2151"/>
        <v/>
      </c>
      <c r="IZ65" s="12" t="str">
        <f t="shared" si="2151"/>
        <v/>
      </c>
      <c r="JA65" s="12" t="str">
        <f t="shared" si="2151"/>
        <v/>
      </c>
      <c r="JB65" s="13" t="str">
        <f t="shared" si="2151"/>
        <v/>
      </c>
      <c r="JC65" s="11" t="str">
        <f t="shared" si="2151"/>
        <v/>
      </c>
      <c r="JD65" s="12" t="str">
        <f t="shared" si="2151"/>
        <v/>
      </c>
      <c r="JE65" s="12" t="str">
        <f t="shared" si="2151"/>
        <v/>
      </c>
      <c r="JF65" s="12" t="str">
        <f t="shared" si="2151"/>
        <v/>
      </c>
      <c r="JG65" s="12" t="str">
        <f t="shared" ref="JG65:JV65" si="2152">IF(AND($G65&lt;&gt;"",$I65&lt;&gt;""),IF(AND($G65&lt;=JG$11,$I65&gt;=JG$11),2,0),"")</f>
        <v/>
      </c>
      <c r="JH65" s="12" t="str">
        <f t="shared" si="2152"/>
        <v/>
      </c>
      <c r="JI65" s="12" t="str">
        <f t="shared" si="2152"/>
        <v/>
      </c>
      <c r="JJ65" s="12" t="str">
        <f t="shared" si="2152"/>
        <v/>
      </c>
      <c r="JK65" s="12" t="str">
        <f t="shared" si="2152"/>
        <v/>
      </c>
      <c r="JL65" s="12" t="str">
        <f t="shared" si="2152"/>
        <v/>
      </c>
      <c r="JM65" s="12" t="str">
        <f t="shared" si="2152"/>
        <v/>
      </c>
      <c r="JN65" s="13" t="str">
        <f t="shared" si="2152"/>
        <v/>
      </c>
      <c r="JO65" s="11" t="str">
        <f t="shared" si="2152"/>
        <v/>
      </c>
      <c r="JP65" s="12" t="str">
        <f t="shared" si="2152"/>
        <v/>
      </c>
      <c r="JQ65" s="12" t="str">
        <f t="shared" si="2152"/>
        <v/>
      </c>
      <c r="JR65" s="12" t="str">
        <f t="shared" si="2152"/>
        <v/>
      </c>
      <c r="JS65" s="12" t="str">
        <f t="shared" si="2152"/>
        <v/>
      </c>
      <c r="JT65" s="12" t="str">
        <f t="shared" si="2152"/>
        <v/>
      </c>
      <c r="JU65" s="12" t="str">
        <f t="shared" si="2152"/>
        <v/>
      </c>
      <c r="JV65" s="12" t="str">
        <f t="shared" si="2152"/>
        <v/>
      </c>
      <c r="JW65" s="12" t="str">
        <f t="shared" ref="JW65:KL65" si="2153">IF(AND($G65&lt;&gt;"",$I65&lt;&gt;""),IF(AND($G65&lt;=JW$11,$I65&gt;=JW$11),2,0),"")</f>
        <v/>
      </c>
      <c r="JX65" s="12" t="str">
        <f t="shared" si="2153"/>
        <v/>
      </c>
      <c r="JY65" s="12" t="str">
        <f t="shared" si="2153"/>
        <v/>
      </c>
      <c r="JZ65" s="13" t="str">
        <f t="shared" si="2153"/>
        <v/>
      </c>
      <c r="KA65" s="11" t="str">
        <f t="shared" si="2153"/>
        <v/>
      </c>
      <c r="KB65" s="12" t="str">
        <f t="shared" si="2153"/>
        <v/>
      </c>
      <c r="KC65" s="12" t="str">
        <f t="shared" si="2153"/>
        <v/>
      </c>
      <c r="KD65" s="12" t="str">
        <f t="shared" si="2153"/>
        <v/>
      </c>
      <c r="KE65" s="12" t="str">
        <f t="shared" si="2153"/>
        <v/>
      </c>
      <c r="KF65" s="12" t="str">
        <f t="shared" si="2153"/>
        <v/>
      </c>
      <c r="KG65" s="12" t="str">
        <f t="shared" si="2153"/>
        <v/>
      </c>
      <c r="KH65" s="12" t="str">
        <f t="shared" si="2153"/>
        <v/>
      </c>
      <c r="KI65" s="12" t="str">
        <f t="shared" si="2153"/>
        <v/>
      </c>
      <c r="KJ65" s="12" t="str">
        <f t="shared" si="2153"/>
        <v/>
      </c>
      <c r="KK65" s="12" t="str">
        <f t="shared" si="2153"/>
        <v/>
      </c>
      <c r="KL65" s="13" t="str">
        <f t="shared" si="2153"/>
        <v/>
      </c>
      <c r="KM65" s="11" t="str">
        <f t="shared" ref="KM65:LB65" si="2154">IF(AND($G65&lt;&gt;"",$I65&lt;&gt;""),IF(AND($G65&lt;=KM$11,$I65&gt;=KM$11),2,0),"")</f>
        <v/>
      </c>
      <c r="KN65" s="12" t="str">
        <f t="shared" si="2154"/>
        <v/>
      </c>
      <c r="KO65" s="12" t="str">
        <f t="shared" si="2154"/>
        <v/>
      </c>
      <c r="KP65" s="12" t="str">
        <f t="shared" si="2154"/>
        <v/>
      </c>
      <c r="KQ65" s="12" t="str">
        <f t="shared" si="2154"/>
        <v/>
      </c>
      <c r="KR65" s="12" t="str">
        <f t="shared" si="2154"/>
        <v/>
      </c>
      <c r="KS65" s="12" t="str">
        <f t="shared" si="2154"/>
        <v/>
      </c>
      <c r="KT65" s="12" t="str">
        <f t="shared" si="2154"/>
        <v/>
      </c>
      <c r="KU65" s="12" t="str">
        <f t="shared" si="2154"/>
        <v/>
      </c>
      <c r="KV65" s="12" t="str">
        <f t="shared" si="2154"/>
        <v/>
      </c>
      <c r="KW65" s="12" t="str">
        <f t="shared" si="2154"/>
        <v/>
      </c>
      <c r="KX65" s="13" t="str">
        <f t="shared" si="2154"/>
        <v/>
      </c>
      <c r="KY65" s="11" t="str">
        <f t="shared" si="2154"/>
        <v/>
      </c>
      <c r="KZ65" s="12" t="str">
        <f t="shared" si="2154"/>
        <v/>
      </c>
      <c r="LA65" s="12" t="str">
        <f t="shared" si="2154"/>
        <v/>
      </c>
      <c r="LB65" s="12" t="str">
        <f t="shared" si="2154"/>
        <v/>
      </c>
      <c r="LC65" s="12" t="str">
        <f t="shared" ref="LC65:LR65" si="2155">IF(AND($G65&lt;&gt;"",$I65&lt;&gt;""),IF(AND($G65&lt;=LC$11,$I65&gt;=LC$11),2,0),"")</f>
        <v/>
      </c>
      <c r="LD65" s="12" t="str">
        <f t="shared" si="2155"/>
        <v/>
      </c>
      <c r="LE65" s="12" t="str">
        <f t="shared" si="2155"/>
        <v/>
      </c>
      <c r="LF65" s="12" t="str">
        <f t="shared" si="2155"/>
        <v/>
      </c>
      <c r="LG65" s="12" t="str">
        <f t="shared" si="2155"/>
        <v/>
      </c>
      <c r="LH65" s="12" t="str">
        <f t="shared" si="2155"/>
        <v/>
      </c>
      <c r="LI65" s="12" t="str">
        <f t="shared" si="2155"/>
        <v/>
      </c>
      <c r="LJ65" s="13" t="str">
        <f t="shared" si="2155"/>
        <v/>
      </c>
      <c r="LK65" s="11" t="str">
        <f t="shared" si="2155"/>
        <v/>
      </c>
      <c r="LL65" s="12" t="str">
        <f t="shared" si="2155"/>
        <v/>
      </c>
      <c r="LM65" s="12" t="str">
        <f t="shared" si="2155"/>
        <v/>
      </c>
      <c r="LN65" s="12" t="str">
        <f t="shared" si="2155"/>
        <v/>
      </c>
      <c r="LO65" s="12" t="str">
        <f t="shared" si="2155"/>
        <v/>
      </c>
      <c r="LP65" s="12" t="str">
        <f t="shared" si="2155"/>
        <v/>
      </c>
      <c r="LQ65" s="12" t="str">
        <f t="shared" si="2155"/>
        <v/>
      </c>
      <c r="LR65" s="12" t="str">
        <f t="shared" si="2155"/>
        <v/>
      </c>
      <c r="LS65" s="12" t="str">
        <f t="shared" ref="LS65:MH65" si="2156">IF(AND($G65&lt;&gt;"",$I65&lt;&gt;""),IF(AND($G65&lt;=LS$11,$I65&gt;=LS$11),2,0),"")</f>
        <v/>
      </c>
      <c r="LT65" s="12" t="str">
        <f t="shared" si="2156"/>
        <v/>
      </c>
      <c r="LU65" s="12" t="str">
        <f t="shared" si="2156"/>
        <v/>
      </c>
      <c r="LV65" s="13" t="str">
        <f t="shared" si="2156"/>
        <v/>
      </c>
      <c r="LW65" s="11" t="str">
        <f t="shared" si="2156"/>
        <v/>
      </c>
      <c r="LX65" s="12" t="str">
        <f t="shared" si="2156"/>
        <v/>
      </c>
      <c r="LY65" s="12" t="str">
        <f t="shared" si="2156"/>
        <v/>
      </c>
      <c r="LZ65" s="12" t="str">
        <f t="shared" si="2156"/>
        <v/>
      </c>
      <c r="MA65" s="12" t="str">
        <f t="shared" si="2156"/>
        <v/>
      </c>
      <c r="MB65" s="12" t="str">
        <f t="shared" si="2156"/>
        <v/>
      </c>
      <c r="MC65" s="12" t="str">
        <f t="shared" si="2156"/>
        <v/>
      </c>
      <c r="MD65" s="12" t="str">
        <f t="shared" si="2156"/>
        <v/>
      </c>
      <c r="ME65" s="12" t="str">
        <f t="shared" si="2156"/>
        <v/>
      </c>
      <c r="MF65" s="12" t="str">
        <f t="shared" si="2156"/>
        <v/>
      </c>
      <c r="MG65" s="12" t="str">
        <f t="shared" si="2156"/>
        <v/>
      </c>
      <c r="MH65" s="13" t="str">
        <f t="shared" si="2156"/>
        <v/>
      </c>
      <c r="MI65" s="11" t="str">
        <f t="shared" ref="MI65:MX65" si="2157">IF(AND($G65&lt;&gt;"",$I65&lt;&gt;""),IF(AND($G65&lt;=MI$11,$I65&gt;=MI$11),2,0),"")</f>
        <v/>
      </c>
      <c r="MJ65" s="12" t="str">
        <f t="shared" si="2157"/>
        <v/>
      </c>
      <c r="MK65" s="12" t="str">
        <f t="shared" si="2157"/>
        <v/>
      </c>
      <c r="ML65" s="12" t="str">
        <f t="shared" si="2157"/>
        <v/>
      </c>
      <c r="MM65" s="12" t="str">
        <f t="shared" si="2157"/>
        <v/>
      </c>
      <c r="MN65" s="12" t="str">
        <f t="shared" si="2157"/>
        <v/>
      </c>
      <c r="MO65" s="12" t="str">
        <f t="shared" si="2157"/>
        <v/>
      </c>
      <c r="MP65" s="12" t="str">
        <f t="shared" si="2157"/>
        <v/>
      </c>
      <c r="MQ65" s="12" t="str">
        <f t="shared" si="2157"/>
        <v/>
      </c>
      <c r="MR65" s="12" t="str">
        <f t="shared" si="2157"/>
        <v/>
      </c>
      <c r="MS65" s="12" t="str">
        <f t="shared" si="2157"/>
        <v/>
      </c>
      <c r="MT65" s="13" t="str">
        <f t="shared" si="2157"/>
        <v/>
      </c>
      <c r="MU65" s="11" t="str">
        <f t="shared" si="2157"/>
        <v/>
      </c>
      <c r="MV65" s="12" t="str">
        <f t="shared" si="2157"/>
        <v/>
      </c>
      <c r="MW65" s="12" t="str">
        <f t="shared" si="2157"/>
        <v/>
      </c>
      <c r="MX65" s="12" t="str">
        <f t="shared" si="2157"/>
        <v/>
      </c>
      <c r="MY65" s="12" t="str">
        <f t="shared" ref="MY65:NN65" si="2158">IF(AND($G65&lt;&gt;"",$I65&lt;&gt;""),IF(AND($G65&lt;=MY$11,$I65&gt;=MY$11),2,0),"")</f>
        <v/>
      </c>
      <c r="MZ65" s="12" t="str">
        <f t="shared" si="2158"/>
        <v/>
      </c>
      <c r="NA65" s="12" t="str">
        <f t="shared" si="2158"/>
        <v/>
      </c>
      <c r="NB65" s="12" t="str">
        <f t="shared" si="2158"/>
        <v/>
      </c>
      <c r="NC65" s="12" t="str">
        <f t="shared" si="2158"/>
        <v/>
      </c>
      <c r="ND65" s="12" t="str">
        <f t="shared" si="2158"/>
        <v/>
      </c>
      <c r="NE65" s="12" t="str">
        <f t="shared" si="2158"/>
        <v/>
      </c>
      <c r="NF65" s="13" t="str">
        <f t="shared" si="2158"/>
        <v/>
      </c>
      <c r="NG65" s="11" t="str">
        <f t="shared" si="2158"/>
        <v/>
      </c>
      <c r="NH65" s="12" t="str">
        <f t="shared" si="2158"/>
        <v/>
      </c>
      <c r="NI65" s="12" t="str">
        <f t="shared" si="2158"/>
        <v/>
      </c>
      <c r="NJ65" s="12" t="str">
        <f t="shared" si="2158"/>
        <v/>
      </c>
      <c r="NK65" s="12" t="str">
        <f t="shared" si="2158"/>
        <v/>
      </c>
      <c r="NL65" s="12" t="str">
        <f t="shared" si="2158"/>
        <v/>
      </c>
      <c r="NM65" s="12" t="str">
        <f t="shared" si="2158"/>
        <v/>
      </c>
      <c r="NN65" s="12" t="str">
        <f t="shared" si="2158"/>
        <v/>
      </c>
      <c r="NO65" s="12" t="str">
        <f t="shared" ref="NO65:OD65" si="2159">IF(AND($G65&lt;&gt;"",$I65&lt;&gt;""),IF(AND($G65&lt;=NO$11,$I65&gt;=NO$11),2,0),"")</f>
        <v/>
      </c>
      <c r="NP65" s="12" t="str">
        <f t="shared" si="2159"/>
        <v/>
      </c>
      <c r="NQ65" s="12" t="str">
        <f t="shared" si="2159"/>
        <v/>
      </c>
      <c r="NR65" s="13" t="str">
        <f t="shared" si="2159"/>
        <v/>
      </c>
      <c r="NS65" s="11" t="str">
        <f t="shared" si="2159"/>
        <v/>
      </c>
      <c r="NT65" s="12" t="str">
        <f t="shared" si="2159"/>
        <v/>
      </c>
      <c r="NU65" s="12" t="str">
        <f t="shared" si="2159"/>
        <v/>
      </c>
      <c r="NV65" s="12" t="str">
        <f t="shared" si="2159"/>
        <v/>
      </c>
      <c r="NW65" s="12" t="str">
        <f t="shared" si="2159"/>
        <v/>
      </c>
      <c r="NX65" s="12" t="str">
        <f t="shared" si="2159"/>
        <v/>
      </c>
      <c r="NY65" s="12" t="str">
        <f t="shared" si="2159"/>
        <v/>
      </c>
      <c r="NZ65" s="12" t="str">
        <f t="shared" si="2159"/>
        <v/>
      </c>
      <c r="OA65" s="12" t="str">
        <f t="shared" si="2159"/>
        <v/>
      </c>
      <c r="OB65" s="12" t="str">
        <f t="shared" si="2159"/>
        <v/>
      </c>
      <c r="OC65" s="12" t="str">
        <f t="shared" si="2159"/>
        <v/>
      </c>
      <c r="OD65" s="13" t="str">
        <f t="shared" si="2159"/>
        <v/>
      </c>
      <c r="OE65" s="11" t="str">
        <f t="shared" ref="OE65:OT65" si="2160">IF(AND($G65&lt;&gt;"",$I65&lt;&gt;""),IF(AND($G65&lt;=OE$11,$I65&gt;=OE$11),2,0),"")</f>
        <v/>
      </c>
      <c r="OF65" s="12" t="str">
        <f t="shared" si="2160"/>
        <v/>
      </c>
      <c r="OG65" s="12" t="str">
        <f t="shared" si="2160"/>
        <v/>
      </c>
      <c r="OH65" s="12" t="str">
        <f t="shared" si="2160"/>
        <v/>
      </c>
      <c r="OI65" s="12" t="str">
        <f t="shared" si="2160"/>
        <v/>
      </c>
      <c r="OJ65" s="12" t="str">
        <f t="shared" si="2160"/>
        <v/>
      </c>
      <c r="OK65" s="12" t="str">
        <f t="shared" si="2160"/>
        <v/>
      </c>
      <c r="OL65" s="12" t="str">
        <f t="shared" si="2160"/>
        <v/>
      </c>
      <c r="OM65" s="12" t="str">
        <f t="shared" si="2160"/>
        <v/>
      </c>
      <c r="ON65" s="12" t="str">
        <f t="shared" si="2160"/>
        <v/>
      </c>
      <c r="OO65" s="12" t="str">
        <f t="shared" si="2160"/>
        <v/>
      </c>
      <c r="OP65" s="13" t="str">
        <f t="shared" si="2160"/>
        <v/>
      </c>
      <c r="OQ65" s="11" t="str">
        <f t="shared" si="2160"/>
        <v/>
      </c>
      <c r="OR65" s="12" t="str">
        <f t="shared" si="2160"/>
        <v/>
      </c>
      <c r="OS65" s="12" t="str">
        <f t="shared" si="2160"/>
        <v/>
      </c>
      <c r="OT65" s="12" t="str">
        <f t="shared" si="2160"/>
        <v/>
      </c>
      <c r="OU65" s="12" t="str">
        <f t="shared" ref="OU65:PJ65" si="2161">IF(AND($G65&lt;&gt;"",$I65&lt;&gt;""),IF(AND($G65&lt;=OU$11,$I65&gt;=OU$11),2,0),"")</f>
        <v/>
      </c>
      <c r="OV65" s="12" t="str">
        <f t="shared" si="2161"/>
        <v/>
      </c>
      <c r="OW65" s="12" t="str">
        <f t="shared" si="2161"/>
        <v/>
      </c>
      <c r="OX65" s="12" t="str">
        <f t="shared" si="2161"/>
        <v/>
      </c>
      <c r="OY65" s="12" t="str">
        <f t="shared" si="2161"/>
        <v/>
      </c>
      <c r="OZ65" s="12" t="str">
        <f t="shared" si="2161"/>
        <v/>
      </c>
      <c r="PA65" s="12" t="str">
        <f t="shared" si="2161"/>
        <v/>
      </c>
      <c r="PB65" s="13" t="str">
        <f t="shared" si="2161"/>
        <v/>
      </c>
      <c r="PC65" s="11" t="str">
        <f t="shared" si="2161"/>
        <v/>
      </c>
      <c r="PD65" s="12" t="str">
        <f t="shared" si="2161"/>
        <v/>
      </c>
      <c r="PE65" s="12" t="str">
        <f t="shared" si="2161"/>
        <v/>
      </c>
      <c r="PF65" s="12" t="str">
        <f t="shared" si="2161"/>
        <v/>
      </c>
      <c r="PG65" s="12" t="str">
        <f t="shared" si="2161"/>
        <v/>
      </c>
      <c r="PH65" s="12" t="str">
        <f t="shared" si="2161"/>
        <v/>
      </c>
      <c r="PI65" s="12" t="str">
        <f t="shared" si="2161"/>
        <v/>
      </c>
      <c r="PJ65" s="12" t="str">
        <f t="shared" si="2161"/>
        <v/>
      </c>
      <c r="PK65" s="12" t="str">
        <f t="shared" ref="PK65:PZ65" si="2162">IF(AND($G65&lt;&gt;"",$I65&lt;&gt;""),IF(AND($G65&lt;=PK$11,$I65&gt;=PK$11),2,0),"")</f>
        <v/>
      </c>
      <c r="PL65" s="12" t="str">
        <f t="shared" si="2162"/>
        <v/>
      </c>
      <c r="PM65" s="12" t="str">
        <f t="shared" si="2162"/>
        <v/>
      </c>
      <c r="PN65" s="13" t="str">
        <f t="shared" si="2162"/>
        <v/>
      </c>
      <c r="PO65" s="11" t="str">
        <f t="shared" si="2162"/>
        <v/>
      </c>
      <c r="PP65" s="12" t="str">
        <f t="shared" si="2162"/>
        <v/>
      </c>
      <c r="PQ65" s="12" t="str">
        <f t="shared" si="2162"/>
        <v/>
      </c>
      <c r="PR65" s="12" t="str">
        <f t="shared" si="2162"/>
        <v/>
      </c>
      <c r="PS65" s="12" t="str">
        <f t="shared" si="2162"/>
        <v/>
      </c>
      <c r="PT65" s="12" t="str">
        <f t="shared" si="2162"/>
        <v/>
      </c>
      <c r="PU65" s="12" t="str">
        <f t="shared" si="2162"/>
        <v/>
      </c>
      <c r="PV65" s="12" t="str">
        <f t="shared" si="2162"/>
        <v/>
      </c>
      <c r="PW65" s="12" t="str">
        <f t="shared" si="2162"/>
        <v/>
      </c>
      <c r="PX65" s="12" t="str">
        <f t="shared" si="2162"/>
        <v/>
      </c>
      <c r="PY65" s="12" t="str">
        <f t="shared" si="2162"/>
        <v/>
      </c>
      <c r="PZ65" s="13" t="str">
        <f t="shared" si="2162"/>
        <v/>
      </c>
      <c r="QA65" s="11" t="str">
        <f t="shared" ref="QA65:QP65" si="2163">IF(AND($G65&lt;&gt;"",$I65&lt;&gt;""),IF(AND($G65&lt;=QA$11,$I65&gt;=QA$11),2,0),"")</f>
        <v/>
      </c>
      <c r="QB65" s="12" t="str">
        <f t="shared" si="2163"/>
        <v/>
      </c>
      <c r="QC65" s="12" t="str">
        <f t="shared" si="2163"/>
        <v/>
      </c>
      <c r="QD65" s="12" t="str">
        <f t="shared" si="2163"/>
        <v/>
      </c>
      <c r="QE65" s="12" t="str">
        <f t="shared" si="2163"/>
        <v/>
      </c>
      <c r="QF65" s="12" t="str">
        <f t="shared" si="2163"/>
        <v/>
      </c>
      <c r="QG65" s="12" t="str">
        <f t="shared" si="2163"/>
        <v/>
      </c>
      <c r="QH65" s="12" t="str">
        <f t="shared" si="2163"/>
        <v/>
      </c>
      <c r="QI65" s="12" t="str">
        <f t="shared" si="2163"/>
        <v/>
      </c>
      <c r="QJ65" s="12" t="str">
        <f t="shared" si="2163"/>
        <v/>
      </c>
      <c r="QK65" s="12" t="str">
        <f t="shared" si="2163"/>
        <v/>
      </c>
      <c r="QL65" s="13" t="str">
        <f t="shared" si="2163"/>
        <v/>
      </c>
      <c r="QM65" s="11" t="str">
        <f t="shared" si="2163"/>
        <v/>
      </c>
      <c r="QN65" s="12" t="str">
        <f t="shared" si="2163"/>
        <v/>
      </c>
      <c r="QO65" s="12" t="str">
        <f t="shared" si="2163"/>
        <v/>
      </c>
      <c r="QP65" s="12" t="str">
        <f t="shared" si="2163"/>
        <v/>
      </c>
      <c r="QQ65" s="12" t="str">
        <f t="shared" ref="QQ65:RF65" si="2164">IF(AND($G65&lt;&gt;"",$I65&lt;&gt;""),IF(AND($G65&lt;=QQ$11,$I65&gt;=QQ$11),2,0),"")</f>
        <v/>
      </c>
      <c r="QR65" s="12" t="str">
        <f t="shared" si="2164"/>
        <v/>
      </c>
      <c r="QS65" s="12" t="str">
        <f t="shared" si="2164"/>
        <v/>
      </c>
      <c r="QT65" s="12" t="str">
        <f t="shared" si="2164"/>
        <v/>
      </c>
      <c r="QU65" s="12" t="str">
        <f t="shared" si="2164"/>
        <v/>
      </c>
      <c r="QV65" s="12" t="str">
        <f t="shared" si="2164"/>
        <v/>
      </c>
      <c r="QW65" s="12" t="str">
        <f t="shared" si="2164"/>
        <v/>
      </c>
      <c r="QX65" s="13" t="str">
        <f t="shared" si="2164"/>
        <v/>
      </c>
      <c r="QY65" s="11" t="str">
        <f t="shared" si="2164"/>
        <v/>
      </c>
      <c r="QZ65" s="12" t="str">
        <f t="shared" si="2164"/>
        <v/>
      </c>
      <c r="RA65" s="12" t="str">
        <f t="shared" si="2164"/>
        <v/>
      </c>
      <c r="RB65" s="12" t="str">
        <f t="shared" si="2164"/>
        <v/>
      </c>
      <c r="RC65" s="12" t="str">
        <f t="shared" si="2164"/>
        <v/>
      </c>
      <c r="RD65" s="12" t="str">
        <f t="shared" si="2164"/>
        <v/>
      </c>
      <c r="RE65" s="12" t="str">
        <f t="shared" si="2164"/>
        <v/>
      </c>
      <c r="RF65" s="12" t="str">
        <f t="shared" si="2164"/>
        <v/>
      </c>
      <c r="RG65" s="12" t="str">
        <f t="shared" ref="RG65:RV65" si="2165">IF(AND($G65&lt;&gt;"",$I65&lt;&gt;""),IF(AND($G65&lt;=RG$11,$I65&gt;=RG$11),2,0),"")</f>
        <v/>
      </c>
      <c r="RH65" s="12" t="str">
        <f t="shared" si="2165"/>
        <v/>
      </c>
      <c r="RI65" s="12" t="str">
        <f t="shared" si="2165"/>
        <v/>
      </c>
      <c r="RJ65" s="13" t="str">
        <f t="shared" si="2165"/>
        <v/>
      </c>
      <c r="RK65" s="11" t="str">
        <f t="shared" si="2165"/>
        <v/>
      </c>
      <c r="RL65" s="12" t="str">
        <f t="shared" si="2165"/>
        <v/>
      </c>
      <c r="RM65" s="12" t="str">
        <f t="shared" si="2165"/>
        <v/>
      </c>
      <c r="RN65" s="12" t="str">
        <f t="shared" si="2165"/>
        <v/>
      </c>
      <c r="RO65" s="12" t="str">
        <f t="shared" si="2165"/>
        <v/>
      </c>
      <c r="RP65" s="12" t="str">
        <f t="shared" si="2165"/>
        <v/>
      </c>
      <c r="RQ65" s="12" t="str">
        <f t="shared" si="2165"/>
        <v/>
      </c>
      <c r="RR65" s="12" t="str">
        <f t="shared" si="2165"/>
        <v/>
      </c>
      <c r="RS65" s="12" t="str">
        <f t="shared" si="2165"/>
        <v/>
      </c>
      <c r="RT65" s="12" t="str">
        <f t="shared" si="2165"/>
        <v/>
      </c>
      <c r="RU65" s="12" t="str">
        <f t="shared" si="2165"/>
        <v/>
      </c>
      <c r="RV65" s="13" t="str">
        <f t="shared" si="2165"/>
        <v/>
      </c>
      <c r="RW65" s="11" t="str">
        <f t="shared" ref="RW65:SL65" si="2166">IF(AND($G65&lt;&gt;"",$I65&lt;&gt;""),IF(AND($G65&lt;=RW$11,$I65&gt;=RW$11),2,0),"")</f>
        <v/>
      </c>
      <c r="RX65" s="12" t="str">
        <f t="shared" si="2166"/>
        <v/>
      </c>
      <c r="RY65" s="12" t="str">
        <f t="shared" si="2166"/>
        <v/>
      </c>
      <c r="RZ65" s="12" t="str">
        <f t="shared" si="2166"/>
        <v/>
      </c>
      <c r="SA65" s="12" t="str">
        <f t="shared" si="2166"/>
        <v/>
      </c>
      <c r="SB65" s="12" t="str">
        <f t="shared" si="2166"/>
        <v/>
      </c>
      <c r="SC65" s="12" t="str">
        <f t="shared" si="2166"/>
        <v/>
      </c>
      <c r="SD65" s="12" t="str">
        <f t="shared" si="2166"/>
        <v/>
      </c>
      <c r="SE65" s="12" t="str">
        <f t="shared" si="2166"/>
        <v/>
      </c>
      <c r="SF65" s="12" t="str">
        <f t="shared" si="2166"/>
        <v/>
      </c>
      <c r="SG65" s="12" t="str">
        <f t="shared" si="2166"/>
        <v/>
      </c>
      <c r="SH65" s="13" t="str">
        <f t="shared" si="2166"/>
        <v/>
      </c>
      <c r="SI65" s="11" t="str">
        <f t="shared" si="2166"/>
        <v/>
      </c>
      <c r="SJ65" s="12" t="str">
        <f t="shared" si="2166"/>
        <v/>
      </c>
      <c r="SK65" s="12" t="str">
        <f t="shared" si="2166"/>
        <v/>
      </c>
      <c r="SL65" s="12" t="str">
        <f t="shared" si="2166"/>
        <v/>
      </c>
      <c r="SM65" s="12" t="str">
        <f t="shared" ref="SM65:TB65" si="2167">IF(AND($G65&lt;&gt;"",$I65&lt;&gt;""),IF(AND($G65&lt;=SM$11,$I65&gt;=SM$11),2,0),"")</f>
        <v/>
      </c>
      <c r="SN65" s="12" t="str">
        <f t="shared" si="2167"/>
        <v/>
      </c>
      <c r="SO65" s="12" t="str">
        <f t="shared" si="2167"/>
        <v/>
      </c>
      <c r="SP65" s="12" t="str">
        <f t="shared" si="2167"/>
        <v/>
      </c>
      <c r="SQ65" s="12" t="str">
        <f t="shared" si="2167"/>
        <v/>
      </c>
      <c r="SR65" s="12" t="str">
        <f t="shared" si="2167"/>
        <v/>
      </c>
      <c r="SS65" s="12" t="str">
        <f t="shared" si="2167"/>
        <v/>
      </c>
      <c r="ST65" s="13" t="str">
        <f t="shared" si="2167"/>
        <v/>
      </c>
      <c r="SU65" s="11" t="str">
        <f t="shared" si="2167"/>
        <v/>
      </c>
      <c r="SV65" s="12" t="str">
        <f t="shared" si="2167"/>
        <v/>
      </c>
      <c r="SW65" s="12" t="str">
        <f t="shared" si="2167"/>
        <v/>
      </c>
      <c r="SX65" s="12" t="str">
        <f t="shared" si="2167"/>
        <v/>
      </c>
      <c r="SY65" s="12" t="str">
        <f t="shared" si="2167"/>
        <v/>
      </c>
      <c r="SZ65" s="12" t="str">
        <f t="shared" si="2167"/>
        <v/>
      </c>
      <c r="TA65" s="12" t="str">
        <f t="shared" si="2167"/>
        <v/>
      </c>
      <c r="TB65" s="12" t="str">
        <f t="shared" si="2167"/>
        <v/>
      </c>
      <c r="TC65" s="12" t="str">
        <f t="shared" ref="TC65:TR65" si="2168">IF(AND($G65&lt;&gt;"",$I65&lt;&gt;""),IF(AND($G65&lt;=TC$11,$I65&gt;=TC$11),2,0),"")</f>
        <v/>
      </c>
      <c r="TD65" s="12" t="str">
        <f t="shared" si="2168"/>
        <v/>
      </c>
      <c r="TE65" s="12" t="str">
        <f t="shared" si="2168"/>
        <v/>
      </c>
      <c r="TF65" s="13" t="str">
        <f t="shared" si="2168"/>
        <v/>
      </c>
      <c r="TG65" s="11" t="str">
        <f t="shared" si="2168"/>
        <v/>
      </c>
      <c r="TH65" s="12" t="str">
        <f t="shared" si="2168"/>
        <v/>
      </c>
      <c r="TI65" s="12" t="str">
        <f t="shared" si="2168"/>
        <v/>
      </c>
      <c r="TJ65" s="12" t="str">
        <f t="shared" si="2168"/>
        <v/>
      </c>
      <c r="TK65" s="12" t="str">
        <f t="shared" si="2168"/>
        <v/>
      </c>
      <c r="TL65" s="12" t="str">
        <f t="shared" si="2168"/>
        <v/>
      </c>
      <c r="TM65" s="12" t="str">
        <f t="shared" si="2168"/>
        <v/>
      </c>
      <c r="TN65" s="12" t="str">
        <f t="shared" si="2168"/>
        <v/>
      </c>
      <c r="TO65" s="12" t="str">
        <f t="shared" si="2168"/>
        <v/>
      </c>
      <c r="TP65" s="12" t="str">
        <f t="shared" si="2168"/>
        <v/>
      </c>
      <c r="TQ65" s="12" t="str">
        <f t="shared" si="2168"/>
        <v/>
      </c>
      <c r="TR65" s="13" t="str">
        <f t="shared" si="2168"/>
        <v/>
      </c>
      <c r="TS65" s="11" t="str">
        <f t="shared" ref="TS65:UH65" si="2169">IF(AND($G65&lt;&gt;"",$I65&lt;&gt;""),IF(AND($G65&lt;=TS$11,$I65&gt;=TS$11),2,0),"")</f>
        <v/>
      </c>
      <c r="TT65" s="12" t="str">
        <f t="shared" si="2169"/>
        <v/>
      </c>
      <c r="TU65" s="12" t="str">
        <f t="shared" si="2169"/>
        <v/>
      </c>
      <c r="TV65" s="12" t="str">
        <f t="shared" si="2169"/>
        <v/>
      </c>
      <c r="TW65" s="12" t="str">
        <f t="shared" si="2169"/>
        <v/>
      </c>
      <c r="TX65" s="12" t="str">
        <f t="shared" si="2169"/>
        <v/>
      </c>
      <c r="TY65" s="12" t="str">
        <f t="shared" si="2169"/>
        <v/>
      </c>
      <c r="TZ65" s="12" t="str">
        <f t="shared" si="2169"/>
        <v/>
      </c>
      <c r="UA65" s="12" t="str">
        <f t="shared" si="2169"/>
        <v/>
      </c>
      <c r="UB65" s="12" t="str">
        <f t="shared" si="2169"/>
        <v/>
      </c>
      <c r="UC65" s="12" t="str">
        <f t="shared" si="2169"/>
        <v/>
      </c>
      <c r="UD65" s="13" t="str">
        <f t="shared" si="2169"/>
        <v/>
      </c>
      <c r="UE65" s="11" t="str">
        <f t="shared" si="2169"/>
        <v/>
      </c>
      <c r="UF65" s="12" t="str">
        <f t="shared" si="2169"/>
        <v/>
      </c>
      <c r="UG65" s="12" t="str">
        <f t="shared" si="2169"/>
        <v/>
      </c>
      <c r="UH65" s="12" t="str">
        <f t="shared" si="2169"/>
        <v/>
      </c>
      <c r="UI65" s="12" t="str">
        <f t="shared" ref="UI65:UX65" si="2170">IF(AND($G65&lt;&gt;"",$I65&lt;&gt;""),IF(AND($G65&lt;=UI$11,$I65&gt;=UI$11),2,0),"")</f>
        <v/>
      </c>
      <c r="UJ65" s="12" t="str">
        <f t="shared" si="2170"/>
        <v/>
      </c>
      <c r="UK65" s="12" t="str">
        <f t="shared" si="2170"/>
        <v/>
      </c>
      <c r="UL65" s="12" t="str">
        <f t="shared" si="2170"/>
        <v/>
      </c>
      <c r="UM65" s="12" t="str">
        <f t="shared" si="2170"/>
        <v/>
      </c>
      <c r="UN65" s="12" t="str">
        <f t="shared" si="2170"/>
        <v/>
      </c>
      <c r="UO65" s="12" t="str">
        <f t="shared" si="2170"/>
        <v/>
      </c>
      <c r="UP65" s="13" t="str">
        <f t="shared" si="2170"/>
        <v/>
      </c>
      <c r="UQ65" s="11" t="str">
        <f t="shared" si="2170"/>
        <v/>
      </c>
      <c r="UR65" s="12" t="str">
        <f t="shared" si="2170"/>
        <v/>
      </c>
      <c r="US65" s="12" t="str">
        <f t="shared" si="2170"/>
        <v/>
      </c>
      <c r="UT65" s="12" t="str">
        <f t="shared" si="2170"/>
        <v/>
      </c>
      <c r="UU65" s="12" t="str">
        <f t="shared" si="2170"/>
        <v/>
      </c>
      <c r="UV65" s="12" t="str">
        <f t="shared" si="2170"/>
        <v/>
      </c>
      <c r="UW65" s="12" t="str">
        <f t="shared" si="2170"/>
        <v/>
      </c>
      <c r="UX65" s="12" t="str">
        <f t="shared" si="2170"/>
        <v/>
      </c>
      <c r="UY65" s="12" t="str">
        <f t="shared" ref="UY65:VN65" si="2171">IF(AND($G65&lt;&gt;"",$I65&lt;&gt;""),IF(AND($G65&lt;=UY$11,$I65&gt;=UY$11),2,0),"")</f>
        <v/>
      </c>
      <c r="UZ65" s="12" t="str">
        <f t="shared" si="2171"/>
        <v/>
      </c>
      <c r="VA65" s="12" t="str">
        <f t="shared" si="2171"/>
        <v/>
      </c>
      <c r="VB65" s="13" t="str">
        <f t="shared" si="2171"/>
        <v/>
      </c>
      <c r="VC65" s="11" t="str">
        <f t="shared" si="2171"/>
        <v/>
      </c>
      <c r="VD65" s="12" t="str">
        <f t="shared" si="2171"/>
        <v/>
      </c>
      <c r="VE65" s="12" t="str">
        <f t="shared" si="2171"/>
        <v/>
      </c>
      <c r="VF65" s="12" t="str">
        <f t="shared" si="2171"/>
        <v/>
      </c>
      <c r="VG65" s="12" t="str">
        <f t="shared" si="2171"/>
        <v/>
      </c>
      <c r="VH65" s="12" t="str">
        <f t="shared" si="2171"/>
        <v/>
      </c>
      <c r="VI65" s="12" t="str">
        <f t="shared" si="2171"/>
        <v/>
      </c>
      <c r="VJ65" s="12" t="str">
        <f t="shared" si="2171"/>
        <v/>
      </c>
      <c r="VK65" s="12" t="str">
        <f t="shared" si="2171"/>
        <v/>
      </c>
      <c r="VL65" s="12" t="str">
        <f t="shared" si="2171"/>
        <v/>
      </c>
      <c r="VM65" s="12" t="str">
        <f t="shared" si="2171"/>
        <v/>
      </c>
      <c r="VN65" s="13" t="str">
        <f t="shared" si="2171"/>
        <v/>
      </c>
      <c r="VO65" s="11" t="str">
        <f t="shared" ref="VO65:WD65" si="2172">IF(AND($G65&lt;&gt;"",$I65&lt;&gt;""),IF(AND($G65&lt;=VO$11,$I65&gt;=VO$11),2,0),"")</f>
        <v/>
      </c>
      <c r="VP65" s="12" t="str">
        <f t="shared" si="2172"/>
        <v/>
      </c>
      <c r="VQ65" s="12" t="str">
        <f t="shared" si="2172"/>
        <v/>
      </c>
      <c r="VR65" s="12" t="str">
        <f t="shared" si="2172"/>
        <v/>
      </c>
      <c r="VS65" s="12" t="str">
        <f t="shared" si="2172"/>
        <v/>
      </c>
      <c r="VT65" s="12" t="str">
        <f t="shared" si="2172"/>
        <v/>
      </c>
      <c r="VU65" s="12" t="str">
        <f t="shared" si="2172"/>
        <v/>
      </c>
      <c r="VV65" s="12" t="str">
        <f t="shared" si="2172"/>
        <v/>
      </c>
      <c r="VW65" s="12" t="str">
        <f t="shared" si="2172"/>
        <v/>
      </c>
      <c r="VX65" s="12" t="str">
        <f t="shared" si="2172"/>
        <v/>
      </c>
      <c r="VY65" s="12" t="str">
        <f t="shared" si="2172"/>
        <v/>
      </c>
      <c r="VZ65" s="13" t="str">
        <f t="shared" si="2172"/>
        <v/>
      </c>
      <c r="WA65" s="11" t="str">
        <f t="shared" si="2172"/>
        <v/>
      </c>
      <c r="WB65" s="12" t="str">
        <f t="shared" si="2172"/>
        <v/>
      </c>
      <c r="WC65" s="12" t="str">
        <f t="shared" si="2172"/>
        <v/>
      </c>
      <c r="WD65" s="12" t="str">
        <f t="shared" si="2172"/>
        <v/>
      </c>
      <c r="WE65" s="12" t="str">
        <f t="shared" ref="WE65:WT65" si="2173">IF(AND($G65&lt;&gt;"",$I65&lt;&gt;""),IF(AND($G65&lt;=WE$11,$I65&gt;=WE$11),2,0),"")</f>
        <v/>
      </c>
      <c r="WF65" s="12" t="str">
        <f t="shared" si="2173"/>
        <v/>
      </c>
      <c r="WG65" s="12" t="str">
        <f t="shared" si="2173"/>
        <v/>
      </c>
      <c r="WH65" s="12" t="str">
        <f t="shared" si="2173"/>
        <v/>
      </c>
      <c r="WI65" s="12" t="str">
        <f t="shared" si="2173"/>
        <v/>
      </c>
      <c r="WJ65" s="12" t="str">
        <f t="shared" si="2173"/>
        <v/>
      </c>
      <c r="WK65" s="12" t="str">
        <f t="shared" si="2173"/>
        <v/>
      </c>
      <c r="WL65" s="13" t="str">
        <f t="shared" si="2173"/>
        <v/>
      </c>
      <c r="WM65" s="11" t="str">
        <f t="shared" si="2173"/>
        <v/>
      </c>
      <c r="WN65" s="12" t="str">
        <f t="shared" si="2173"/>
        <v/>
      </c>
      <c r="WO65" s="12" t="str">
        <f t="shared" si="2173"/>
        <v/>
      </c>
      <c r="WP65" s="12" t="str">
        <f t="shared" si="2173"/>
        <v/>
      </c>
      <c r="WQ65" s="12" t="str">
        <f t="shared" si="2173"/>
        <v/>
      </c>
      <c r="WR65" s="12" t="str">
        <f t="shared" si="2173"/>
        <v/>
      </c>
      <c r="WS65" s="12" t="str">
        <f t="shared" si="2173"/>
        <v/>
      </c>
      <c r="WT65" s="12" t="str">
        <f t="shared" si="2173"/>
        <v/>
      </c>
      <c r="WU65" s="12" t="str">
        <f t="shared" ref="WU65:XJ65" si="2174">IF(AND($G65&lt;&gt;"",$I65&lt;&gt;""),IF(AND($G65&lt;=WU$11,$I65&gt;=WU$11),2,0),"")</f>
        <v/>
      </c>
      <c r="WV65" s="12" t="str">
        <f t="shared" si="2174"/>
        <v/>
      </c>
      <c r="WW65" s="12" t="str">
        <f t="shared" si="2174"/>
        <v/>
      </c>
      <c r="WX65" s="13" t="str">
        <f t="shared" si="2174"/>
        <v/>
      </c>
      <c r="WY65" s="11" t="str">
        <f t="shared" si="2174"/>
        <v/>
      </c>
      <c r="WZ65" s="12" t="str">
        <f t="shared" si="2174"/>
        <v/>
      </c>
      <c r="XA65" s="12" t="str">
        <f t="shared" si="2174"/>
        <v/>
      </c>
      <c r="XB65" s="12" t="str">
        <f t="shared" si="2174"/>
        <v/>
      </c>
      <c r="XC65" s="12" t="str">
        <f t="shared" si="2174"/>
        <v/>
      </c>
      <c r="XD65" s="12" t="str">
        <f t="shared" si="2174"/>
        <v/>
      </c>
      <c r="XE65" s="12" t="str">
        <f t="shared" si="2174"/>
        <v/>
      </c>
      <c r="XF65" s="12" t="str">
        <f t="shared" si="2174"/>
        <v/>
      </c>
      <c r="XG65" s="12" t="str">
        <f t="shared" si="2174"/>
        <v/>
      </c>
      <c r="XH65" s="12" t="str">
        <f t="shared" si="2174"/>
        <v/>
      </c>
      <c r="XI65" s="12" t="str">
        <f t="shared" si="2174"/>
        <v/>
      </c>
      <c r="XJ65" s="13" t="str">
        <f t="shared" si="2174"/>
        <v/>
      </c>
      <c r="XK65" s="11" t="str">
        <f t="shared" ref="XK65:XZ65" si="2175">IF(AND($G65&lt;&gt;"",$I65&lt;&gt;""),IF(AND($G65&lt;=XK$11,$I65&gt;=XK$11),2,0),"")</f>
        <v/>
      </c>
      <c r="XL65" s="12" t="str">
        <f t="shared" si="2175"/>
        <v/>
      </c>
      <c r="XM65" s="12" t="str">
        <f t="shared" si="2175"/>
        <v/>
      </c>
      <c r="XN65" s="12" t="str">
        <f t="shared" si="2175"/>
        <v/>
      </c>
      <c r="XO65" s="12" t="str">
        <f t="shared" si="2175"/>
        <v/>
      </c>
      <c r="XP65" s="12" t="str">
        <f t="shared" si="2175"/>
        <v/>
      </c>
      <c r="XQ65" s="12" t="str">
        <f t="shared" si="2175"/>
        <v/>
      </c>
      <c r="XR65" s="12" t="str">
        <f t="shared" si="2175"/>
        <v/>
      </c>
      <c r="XS65" s="12" t="str">
        <f t="shared" si="2175"/>
        <v/>
      </c>
      <c r="XT65" s="12" t="str">
        <f t="shared" si="2175"/>
        <v/>
      </c>
      <c r="XU65" s="12" t="str">
        <f t="shared" si="2175"/>
        <v/>
      </c>
      <c r="XV65" s="13" t="str">
        <f t="shared" si="2175"/>
        <v/>
      </c>
      <c r="XW65" s="11" t="str">
        <f t="shared" si="2175"/>
        <v/>
      </c>
      <c r="XX65" s="12" t="str">
        <f t="shared" si="2175"/>
        <v/>
      </c>
      <c r="XY65" s="12" t="str">
        <f t="shared" si="2175"/>
        <v/>
      </c>
      <c r="XZ65" s="12" t="str">
        <f t="shared" si="2175"/>
        <v/>
      </c>
      <c r="YA65" s="12" t="str">
        <f t="shared" ref="YA65:YP65" si="2176">IF(AND($G65&lt;&gt;"",$I65&lt;&gt;""),IF(AND($G65&lt;=YA$11,$I65&gt;=YA$11),2,0),"")</f>
        <v/>
      </c>
      <c r="YB65" s="12" t="str">
        <f t="shared" si="2176"/>
        <v/>
      </c>
      <c r="YC65" s="12" t="str">
        <f t="shared" si="2176"/>
        <v/>
      </c>
      <c r="YD65" s="12" t="str">
        <f t="shared" si="2176"/>
        <v/>
      </c>
      <c r="YE65" s="12" t="str">
        <f t="shared" si="2176"/>
        <v/>
      </c>
      <c r="YF65" s="12" t="str">
        <f t="shared" si="2176"/>
        <v/>
      </c>
      <c r="YG65" s="12" t="str">
        <f t="shared" si="2176"/>
        <v/>
      </c>
      <c r="YH65" s="13" t="str">
        <f t="shared" si="2176"/>
        <v/>
      </c>
      <c r="YI65" s="11" t="str">
        <f t="shared" si="2176"/>
        <v/>
      </c>
      <c r="YJ65" s="12" t="str">
        <f t="shared" si="2176"/>
        <v/>
      </c>
      <c r="YK65" s="12" t="str">
        <f t="shared" si="2176"/>
        <v/>
      </c>
      <c r="YL65" s="12" t="str">
        <f t="shared" si="2176"/>
        <v/>
      </c>
      <c r="YM65" s="12" t="str">
        <f t="shared" si="2176"/>
        <v/>
      </c>
      <c r="YN65" s="12" t="str">
        <f t="shared" si="2176"/>
        <v/>
      </c>
      <c r="YO65" s="12" t="str">
        <f t="shared" si="2176"/>
        <v/>
      </c>
      <c r="YP65" s="12" t="str">
        <f t="shared" si="2176"/>
        <v/>
      </c>
      <c r="YQ65" s="12" t="str">
        <f t="shared" ref="YQ65:ZF65" si="2177">IF(AND($G65&lt;&gt;"",$I65&lt;&gt;""),IF(AND($G65&lt;=YQ$11,$I65&gt;=YQ$11),2,0),"")</f>
        <v/>
      </c>
      <c r="YR65" s="12" t="str">
        <f t="shared" si="2177"/>
        <v/>
      </c>
      <c r="YS65" s="12" t="str">
        <f t="shared" si="2177"/>
        <v/>
      </c>
      <c r="YT65" s="13" t="str">
        <f t="shared" si="2177"/>
        <v/>
      </c>
      <c r="YU65" s="11" t="str">
        <f t="shared" si="2177"/>
        <v/>
      </c>
      <c r="YV65" s="12" t="str">
        <f t="shared" si="2177"/>
        <v/>
      </c>
      <c r="YW65" s="12" t="str">
        <f t="shared" si="2177"/>
        <v/>
      </c>
      <c r="YX65" s="12" t="str">
        <f t="shared" si="2177"/>
        <v/>
      </c>
      <c r="YY65" s="12" t="str">
        <f t="shared" si="2177"/>
        <v/>
      </c>
      <c r="YZ65" s="12" t="str">
        <f t="shared" si="2177"/>
        <v/>
      </c>
      <c r="ZA65" s="12" t="str">
        <f t="shared" si="2177"/>
        <v/>
      </c>
      <c r="ZB65" s="12" t="str">
        <f t="shared" si="2177"/>
        <v/>
      </c>
      <c r="ZC65" s="12" t="str">
        <f t="shared" si="2177"/>
        <v/>
      </c>
      <c r="ZD65" s="12" t="str">
        <f t="shared" si="2177"/>
        <v/>
      </c>
      <c r="ZE65" s="12" t="str">
        <f t="shared" si="2177"/>
        <v/>
      </c>
      <c r="ZF65" s="13" t="str">
        <f t="shared" si="2177"/>
        <v/>
      </c>
      <c r="ZG65" s="11" t="str">
        <f t="shared" ref="ZG65:ZV65" si="2178">IF(AND($G65&lt;&gt;"",$I65&lt;&gt;""),IF(AND($G65&lt;=ZG$11,$I65&gt;=ZG$11),2,0),"")</f>
        <v/>
      </c>
      <c r="ZH65" s="12" t="str">
        <f t="shared" si="2178"/>
        <v/>
      </c>
      <c r="ZI65" s="12" t="str">
        <f t="shared" si="2178"/>
        <v/>
      </c>
      <c r="ZJ65" s="12" t="str">
        <f t="shared" si="2178"/>
        <v/>
      </c>
      <c r="ZK65" s="12" t="str">
        <f t="shared" si="2178"/>
        <v/>
      </c>
      <c r="ZL65" s="12" t="str">
        <f t="shared" si="2178"/>
        <v/>
      </c>
      <c r="ZM65" s="12" t="str">
        <f t="shared" si="2178"/>
        <v/>
      </c>
      <c r="ZN65" s="12" t="str">
        <f t="shared" si="2178"/>
        <v/>
      </c>
      <c r="ZO65" s="12" t="str">
        <f t="shared" si="2178"/>
        <v/>
      </c>
      <c r="ZP65" s="12" t="str">
        <f t="shared" si="2178"/>
        <v/>
      </c>
      <c r="ZQ65" s="12" t="str">
        <f t="shared" si="2178"/>
        <v/>
      </c>
      <c r="ZR65" s="13" t="str">
        <f t="shared" si="2178"/>
        <v/>
      </c>
      <c r="ZS65" s="11" t="str">
        <f t="shared" si="2178"/>
        <v/>
      </c>
      <c r="ZT65" s="12" t="str">
        <f t="shared" si="2178"/>
        <v/>
      </c>
      <c r="ZU65" s="12" t="str">
        <f t="shared" si="2178"/>
        <v/>
      </c>
      <c r="ZV65" s="12" t="str">
        <f t="shared" si="2178"/>
        <v/>
      </c>
      <c r="ZW65" s="12" t="str">
        <f t="shared" ref="ZW65:AAL65" si="2179">IF(AND($G65&lt;&gt;"",$I65&lt;&gt;""),IF(AND($G65&lt;=ZW$11,$I65&gt;=ZW$11),2,0),"")</f>
        <v/>
      </c>
      <c r="ZX65" s="12" t="str">
        <f t="shared" si="2179"/>
        <v/>
      </c>
      <c r="ZY65" s="12" t="str">
        <f t="shared" si="2179"/>
        <v/>
      </c>
      <c r="ZZ65" s="12" t="str">
        <f t="shared" si="2179"/>
        <v/>
      </c>
      <c r="AAA65" s="12" t="str">
        <f t="shared" si="2179"/>
        <v/>
      </c>
      <c r="AAB65" s="12" t="str">
        <f t="shared" si="2179"/>
        <v/>
      </c>
      <c r="AAC65" s="12" t="str">
        <f t="shared" si="2179"/>
        <v/>
      </c>
      <c r="AAD65" s="13" t="str">
        <f t="shared" si="2179"/>
        <v/>
      </c>
      <c r="AAE65" s="11" t="str">
        <f t="shared" si="2179"/>
        <v/>
      </c>
      <c r="AAF65" s="12" t="str">
        <f t="shared" si="2179"/>
        <v/>
      </c>
      <c r="AAG65" s="12" t="str">
        <f t="shared" si="2179"/>
        <v/>
      </c>
      <c r="AAH65" s="12" t="str">
        <f t="shared" si="2179"/>
        <v/>
      </c>
      <c r="AAI65" s="12" t="str">
        <f t="shared" si="2179"/>
        <v/>
      </c>
      <c r="AAJ65" s="12" t="str">
        <f t="shared" si="2179"/>
        <v/>
      </c>
      <c r="AAK65" s="12" t="str">
        <f t="shared" si="2179"/>
        <v/>
      </c>
      <c r="AAL65" s="12" t="str">
        <f t="shared" si="2179"/>
        <v/>
      </c>
      <c r="AAM65" s="12" t="str">
        <f t="shared" ref="AAM65:ABB65" si="2180">IF(AND($G65&lt;&gt;"",$I65&lt;&gt;""),IF(AND($G65&lt;=AAM$11,$I65&gt;=AAM$11),2,0),"")</f>
        <v/>
      </c>
      <c r="AAN65" s="12" t="str">
        <f t="shared" si="2180"/>
        <v/>
      </c>
      <c r="AAO65" s="12" t="str">
        <f t="shared" si="2180"/>
        <v/>
      </c>
      <c r="AAP65" s="13" t="str">
        <f t="shared" si="2180"/>
        <v/>
      </c>
      <c r="AAQ65" s="11" t="str">
        <f t="shared" si="2180"/>
        <v/>
      </c>
      <c r="AAR65" s="12" t="str">
        <f t="shared" si="2180"/>
        <v/>
      </c>
      <c r="AAS65" s="12" t="str">
        <f t="shared" si="2180"/>
        <v/>
      </c>
      <c r="AAT65" s="12" t="str">
        <f t="shared" si="2180"/>
        <v/>
      </c>
      <c r="AAU65" s="12" t="str">
        <f t="shared" si="2180"/>
        <v/>
      </c>
      <c r="AAV65" s="12" t="str">
        <f t="shared" si="2180"/>
        <v/>
      </c>
      <c r="AAW65" s="12" t="str">
        <f t="shared" si="2180"/>
        <v/>
      </c>
      <c r="AAX65" s="12" t="str">
        <f t="shared" si="2180"/>
        <v/>
      </c>
      <c r="AAY65" s="12" t="str">
        <f t="shared" si="2180"/>
        <v/>
      </c>
      <c r="AAZ65" s="12" t="str">
        <f t="shared" si="2180"/>
        <v/>
      </c>
      <c r="ABA65" s="12" t="str">
        <f t="shared" si="2180"/>
        <v/>
      </c>
      <c r="ABB65" s="13" t="str">
        <f t="shared" si="2180"/>
        <v/>
      </c>
      <c r="ABC65" s="11" t="str">
        <f t="shared" ref="ABC65:ABR65" si="2181">IF(AND($G65&lt;&gt;"",$I65&lt;&gt;""),IF(AND($G65&lt;=ABC$11,$I65&gt;=ABC$11),2,0),"")</f>
        <v/>
      </c>
      <c r="ABD65" s="12" t="str">
        <f t="shared" si="2181"/>
        <v/>
      </c>
      <c r="ABE65" s="12" t="str">
        <f t="shared" si="2181"/>
        <v/>
      </c>
      <c r="ABF65" s="12" t="str">
        <f t="shared" si="2181"/>
        <v/>
      </c>
      <c r="ABG65" s="12" t="str">
        <f t="shared" si="2181"/>
        <v/>
      </c>
      <c r="ABH65" s="12" t="str">
        <f t="shared" si="2181"/>
        <v/>
      </c>
      <c r="ABI65" s="12" t="str">
        <f t="shared" si="2181"/>
        <v/>
      </c>
      <c r="ABJ65" s="12" t="str">
        <f t="shared" si="2181"/>
        <v/>
      </c>
      <c r="ABK65" s="12" t="str">
        <f t="shared" si="2181"/>
        <v/>
      </c>
      <c r="ABL65" s="12" t="str">
        <f t="shared" si="2181"/>
        <v/>
      </c>
      <c r="ABM65" s="12" t="str">
        <f t="shared" si="2181"/>
        <v/>
      </c>
      <c r="ABN65" s="13" t="str">
        <f t="shared" si="2181"/>
        <v/>
      </c>
      <c r="ABO65" s="11" t="str">
        <f t="shared" si="2181"/>
        <v/>
      </c>
      <c r="ABP65" s="12" t="str">
        <f t="shared" si="2181"/>
        <v/>
      </c>
      <c r="ABQ65" s="12" t="str">
        <f t="shared" si="2181"/>
        <v/>
      </c>
      <c r="ABR65" s="12" t="str">
        <f t="shared" si="2181"/>
        <v/>
      </c>
      <c r="ABS65" s="12" t="str">
        <f t="shared" ref="ABS65:ACH65" si="2182">IF(AND($G65&lt;&gt;"",$I65&lt;&gt;""),IF(AND($G65&lt;=ABS$11,$I65&gt;=ABS$11),2,0),"")</f>
        <v/>
      </c>
      <c r="ABT65" s="12" t="str">
        <f t="shared" si="2182"/>
        <v/>
      </c>
      <c r="ABU65" s="12" t="str">
        <f t="shared" si="2182"/>
        <v/>
      </c>
      <c r="ABV65" s="12" t="str">
        <f t="shared" si="2182"/>
        <v/>
      </c>
      <c r="ABW65" s="12" t="str">
        <f t="shared" si="2182"/>
        <v/>
      </c>
      <c r="ABX65" s="12" t="str">
        <f t="shared" si="2182"/>
        <v/>
      </c>
      <c r="ABY65" s="12" t="str">
        <f t="shared" si="2182"/>
        <v/>
      </c>
      <c r="ABZ65" s="13" t="str">
        <f t="shared" si="2182"/>
        <v/>
      </c>
      <c r="ACA65" s="11" t="str">
        <f t="shared" si="2182"/>
        <v/>
      </c>
      <c r="ACB65" s="12" t="str">
        <f t="shared" si="2182"/>
        <v/>
      </c>
      <c r="ACC65" s="12" t="str">
        <f t="shared" si="2182"/>
        <v/>
      </c>
      <c r="ACD65" s="12" t="str">
        <f t="shared" si="2182"/>
        <v/>
      </c>
      <c r="ACE65" s="12" t="str">
        <f t="shared" si="2182"/>
        <v/>
      </c>
      <c r="ACF65" s="12" t="str">
        <f t="shared" si="2182"/>
        <v/>
      </c>
      <c r="ACG65" s="12" t="str">
        <f t="shared" si="2182"/>
        <v/>
      </c>
      <c r="ACH65" s="12" t="str">
        <f t="shared" si="2182"/>
        <v/>
      </c>
      <c r="ACI65" s="12" t="str">
        <f t="shared" ref="ACI65:ACX65" si="2183">IF(AND($G65&lt;&gt;"",$I65&lt;&gt;""),IF(AND($G65&lt;=ACI$11,$I65&gt;=ACI$11),2,0),"")</f>
        <v/>
      </c>
      <c r="ACJ65" s="12" t="str">
        <f t="shared" si="2183"/>
        <v/>
      </c>
      <c r="ACK65" s="12" t="str">
        <f t="shared" si="2183"/>
        <v/>
      </c>
      <c r="ACL65" s="13" t="str">
        <f t="shared" si="2183"/>
        <v/>
      </c>
      <c r="ACM65" s="11" t="str">
        <f t="shared" si="2183"/>
        <v/>
      </c>
      <c r="ACN65" s="12" t="str">
        <f t="shared" si="2183"/>
        <v/>
      </c>
      <c r="ACO65" s="12" t="str">
        <f t="shared" si="2183"/>
        <v/>
      </c>
      <c r="ACP65" s="12" t="str">
        <f t="shared" si="2183"/>
        <v/>
      </c>
      <c r="ACQ65" s="12" t="str">
        <f t="shared" si="2183"/>
        <v/>
      </c>
      <c r="ACR65" s="12" t="str">
        <f t="shared" si="2183"/>
        <v/>
      </c>
      <c r="ACS65" s="12" t="str">
        <f t="shared" si="2183"/>
        <v/>
      </c>
      <c r="ACT65" s="12" t="str">
        <f t="shared" si="2183"/>
        <v/>
      </c>
      <c r="ACU65" s="12" t="str">
        <f t="shared" si="2183"/>
        <v/>
      </c>
      <c r="ACV65" s="12" t="str">
        <f t="shared" si="2183"/>
        <v/>
      </c>
      <c r="ACW65" s="12" t="str">
        <f t="shared" si="2183"/>
        <v/>
      </c>
      <c r="ACX65" s="13" t="str">
        <f t="shared" si="2183"/>
        <v/>
      </c>
      <c r="ACY65" s="149"/>
      <c r="ACZ65" s="150"/>
      <c r="ADA65" s="150"/>
      <c r="ADB65" s="151"/>
    </row>
    <row r="66" spans="2:782" ht="11.25" customHeight="1" x14ac:dyDescent="0.2">
      <c r="B66" s="153"/>
      <c r="C66" s="225"/>
      <c r="D66" s="156">
        <v>28</v>
      </c>
      <c r="E66" s="159" t="s">
        <v>219</v>
      </c>
      <c r="F66" s="159" t="s">
        <v>52</v>
      </c>
      <c r="G66" s="69">
        <f t="shared" ref="G66" si="2184">I64</f>
        <v>46075.079861111088</v>
      </c>
      <c r="H66" s="7" t="s">
        <v>66</v>
      </c>
      <c r="I66" s="98">
        <f t="shared" ref="I66" si="2185">G66+J66</f>
        <v>46075.163194444423</v>
      </c>
      <c r="J66" s="45">
        <v>8.3333333333333329E-2</v>
      </c>
      <c r="K66" s="22">
        <f t="shared" ref="K66:Z66" si="2186">IF(AND($G66&lt;&gt;"",$I66&lt;&gt;""),IF(AND($G66&lt;=K$11,$I66&gt;=K$11),1,0),"")</f>
        <v>0</v>
      </c>
      <c r="L66" s="12">
        <f t="shared" si="2186"/>
        <v>0</v>
      </c>
      <c r="M66" s="12">
        <f t="shared" si="2186"/>
        <v>0</v>
      </c>
      <c r="N66" s="12">
        <f t="shared" si="2186"/>
        <v>0</v>
      </c>
      <c r="O66" s="12">
        <f t="shared" si="2186"/>
        <v>0</v>
      </c>
      <c r="P66" s="12">
        <f t="shared" si="2186"/>
        <v>0</v>
      </c>
      <c r="Q66" s="12">
        <f t="shared" si="2186"/>
        <v>0</v>
      </c>
      <c r="R66" s="12">
        <f t="shared" si="2186"/>
        <v>0</v>
      </c>
      <c r="S66" s="12">
        <f t="shared" si="2186"/>
        <v>0</v>
      </c>
      <c r="T66" s="12">
        <f t="shared" si="2186"/>
        <v>0</v>
      </c>
      <c r="U66" s="12">
        <f t="shared" si="2186"/>
        <v>0</v>
      </c>
      <c r="V66" s="12">
        <f t="shared" si="2186"/>
        <v>0</v>
      </c>
      <c r="W66" s="11">
        <f t="shared" si="2186"/>
        <v>0</v>
      </c>
      <c r="X66" s="12">
        <f t="shared" si="2186"/>
        <v>0</v>
      </c>
      <c r="Y66" s="12">
        <f t="shared" si="2186"/>
        <v>0</v>
      </c>
      <c r="Z66" s="12">
        <f t="shared" si="2186"/>
        <v>0</v>
      </c>
      <c r="AA66" s="12">
        <f t="shared" ref="AA66:AP66" si="2187">IF(AND($G66&lt;&gt;"",$I66&lt;&gt;""),IF(AND($G66&lt;=AA$11,$I66&gt;=AA$11),1,0),"")</f>
        <v>0</v>
      </c>
      <c r="AB66" s="12">
        <f t="shared" si="2187"/>
        <v>0</v>
      </c>
      <c r="AC66" s="12">
        <f t="shared" si="2187"/>
        <v>0</v>
      </c>
      <c r="AD66" s="12">
        <f t="shared" si="2187"/>
        <v>0</v>
      </c>
      <c r="AE66" s="12">
        <f t="shared" si="2187"/>
        <v>0</v>
      </c>
      <c r="AF66" s="12">
        <f t="shared" si="2187"/>
        <v>0</v>
      </c>
      <c r="AG66" s="12">
        <f t="shared" si="2187"/>
        <v>0</v>
      </c>
      <c r="AH66" s="12">
        <f t="shared" si="2187"/>
        <v>0</v>
      </c>
      <c r="AI66" s="11">
        <f t="shared" si="2187"/>
        <v>0</v>
      </c>
      <c r="AJ66" s="12">
        <f t="shared" si="2187"/>
        <v>0</v>
      </c>
      <c r="AK66" s="12">
        <f t="shared" si="2187"/>
        <v>0</v>
      </c>
      <c r="AL66" s="12">
        <f t="shared" si="2187"/>
        <v>0</v>
      </c>
      <c r="AM66" s="12">
        <f t="shared" si="2187"/>
        <v>0</v>
      </c>
      <c r="AN66" s="12">
        <f t="shared" si="2187"/>
        <v>0</v>
      </c>
      <c r="AO66" s="12">
        <f t="shared" si="2187"/>
        <v>0</v>
      </c>
      <c r="AP66" s="12">
        <f t="shared" si="2187"/>
        <v>0</v>
      </c>
      <c r="AQ66" s="12">
        <f t="shared" ref="AQ66:BF66" si="2188">IF(AND($G66&lt;&gt;"",$I66&lt;&gt;""),IF(AND($G66&lt;=AQ$11,$I66&gt;=AQ$11),1,0),"")</f>
        <v>0</v>
      </c>
      <c r="AR66" s="12">
        <f t="shared" si="2188"/>
        <v>0</v>
      </c>
      <c r="AS66" s="12">
        <f t="shared" si="2188"/>
        <v>0</v>
      </c>
      <c r="AT66" s="13">
        <f t="shared" si="2188"/>
        <v>0</v>
      </c>
      <c r="AU66" s="12">
        <f t="shared" si="2188"/>
        <v>0</v>
      </c>
      <c r="AV66" s="12">
        <f t="shared" si="2188"/>
        <v>0</v>
      </c>
      <c r="AW66" s="12">
        <f t="shared" si="2188"/>
        <v>0</v>
      </c>
      <c r="AX66" s="12">
        <f t="shared" si="2188"/>
        <v>0</v>
      </c>
      <c r="AY66" s="12">
        <f t="shared" si="2188"/>
        <v>0</v>
      </c>
      <c r="AZ66" s="12">
        <f t="shared" si="2188"/>
        <v>0</v>
      </c>
      <c r="BA66" s="12">
        <f t="shared" si="2188"/>
        <v>0</v>
      </c>
      <c r="BB66" s="12">
        <f t="shared" si="2188"/>
        <v>0</v>
      </c>
      <c r="BC66" s="12">
        <f t="shared" si="2188"/>
        <v>0</v>
      </c>
      <c r="BD66" s="12">
        <f t="shared" si="2188"/>
        <v>0</v>
      </c>
      <c r="BE66" s="12">
        <f t="shared" si="2188"/>
        <v>0</v>
      </c>
      <c r="BF66" s="12">
        <f t="shared" si="2188"/>
        <v>0</v>
      </c>
      <c r="BG66" s="11">
        <f t="shared" ref="BG66" si="2189">IF(AND($G66&lt;&gt;"",$I66&lt;&gt;""),IF(AND($G66&lt;=BG$11,$I66&gt;=BG$11),1,0),"")</f>
        <v>0</v>
      </c>
      <c r="BH66" s="12">
        <f t="shared" si="1547"/>
        <v>0</v>
      </c>
      <c r="BI66" s="12">
        <f t="shared" si="1547"/>
        <v>0</v>
      </c>
      <c r="BJ66" s="12">
        <f t="shared" si="1547"/>
        <v>0</v>
      </c>
      <c r="BK66" s="12">
        <f t="shared" si="1547"/>
        <v>0</v>
      </c>
      <c r="BL66" s="12">
        <f t="shared" si="1547"/>
        <v>0</v>
      </c>
      <c r="BM66" s="12">
        <f t="shared" si="1547"/>
        <v>0</v>
      </c>
      <c r="BN66" s="12">
        <f t="shared" si="1547"/>
        <v>0</v>
      </c>
      <c r="BO66" s="12">
        <f t="shared" si="1547"/>
        <v>0</v>
      </c>
      <c r="BP66" s="12">
        <f t="shared" si="1547"/>
        <v>0</v>
      </c>
      <c r="BQ66" s="12">
        <f t="shared" si="1547"/>
        <v>0</v>
      </c>
      <c r="BR66" s="13">
        <f t="shared" si="1547"/>
        <v>0</v>
      </c>
      <c r="BS66" s="11">
        <f t="shared" si="1547"/>
        <v>0</v>
      </c>
      <c r="BT66" s="12">
        <f t="shared" si="1547"/>
        <v>0</v>
      </c>
      <c r="BU66" s="12">
        <f t="shared" si="1547"/>
        <v>0</v>
      </c>
      <c r="BV66" s="12">
        <f t="shared" si="1547"/>
        <v>0</v>
      </c>
      <c r="BW66" s="12">
        <f t="shared" si="1450"/>
        <v>0</v>
      </c>
      <c r="BX66" s="12">
        <f t="shared" si="1450"/>
        <v>0</v>
      </c>
      <c r="BY66" s="12">
        <f t="shared" si="1450"/>
        <v>0</v>
      </c>
      <c r="BZ66" s="12">
        <f t="shared" si="1450"/>
        <v>0</v>
      </c>
      <c r="CA66" s="12">
        <f t="shared" si="1450"/>
        <v>0</v>
      </c>
      <c r="CB66" s="12">
        <f t="shared" si="1450"/>
        <v>0</v>
      </c>
      <c r="CC66" s="12">
        <f t="shared" si="1450"/>
        <v>0</v>
      </c>
      <c r="CD66" s="13">
        <f t="shared" si="1450"/>
        <v>0</v>
      </c>
      <c r="CE66" s="11">
        <f t="shared" si="1450"/>
        <v>0</v>
      </c>
      <c r="CF66" s="12">
        <f t="shared" si="1450"/>
        <v>0</v>
      </c>
      <c r="CG66" s="12">
        <f t="shared" si="1450"/>
        <v>0</v>
      </c>
      <c r="CH66" s="12">
        <f t="shared" si="1450"/>
        <v>0</v>
      </c>
      <c r="CI66" s="12">
        <f t="shared" si="1450"/>
        <v>0</v>
      </c>
      <c r="CJ66" s="12">
        <f t="shared" si="1450"/>
        <v>0</v>
      </c>
      <c r="CK66" s="12">
        <f t="shared" si="1450"/>
        <v>0</v>
      </c>
      <c r="CL66" s="12">
        <f t="shared" si="1450"/>
        <v>0</v>
      </c>
      <c r="CM66" s="12">
        <f t="shared" si="1640"/>
        <v>0</v>
      </c>
      <c r="CN66" s="12">
        <f t="shared" si="1640"/>
        <v>0</v>
      </c>
      <c r="CO66" s="12">
        <f t="shared" si="1640"/>
        <v>0</v>
      </c>
      <c r="CP66" s="13">
        <f t="shared" si="1640"/>
        <v>0</v>
      </c>
      <c r="CQ66" s="11">
        <f t="shared" si="1640"/>
        <v>0</v>
      </c>
      <c r="CR66" s="12">
        <f t="shared" si="1640"/>
        <v>0</v>
      </c>
      <c r="CS66" s="12">
        <f t="shared" si="1640"/>
        <v>0</v>
      </c>
      <c r="CT66" s="12">
        <f t="shared" si="1640"/>
        <v>0</v>
      </c>
      <c r="CU66" s="12">
        <f t="shared" si="1640"/>
        <v>0</v>
      </c>
      <c r="CV66" s="12">
        <f t="shared" si="1640"/>
        <v>0</v>
      </c>
      <c r="CW66" s="12">
        <f t="shared" si="1640"/>
        <v>0</v>
      </c>
      <c r="CX66" s="12">
        <f t="shared" si="1640"/>
        <v>0</v>
      </c>
      <c r="CY66" s="12">
        <f t="shared" si="1640"/>
        <v>0</v>
      </c>
      <c r="CZ66" s="12">
        <f t="shared" si="1640"/>
        <v>0</v>
      </c>
      <c r="DA66" s="12">
        <f t="shared" si="1640"/>
        <v>0</v>
      </c>
      <c r="DB66" s="13">
        <f t="shared" si="1640"/>
        <v>0</v>
      </c>
      <c r="DC66" s="11">
        <f t="shared" si="1451"/>
        <v>0</v>
      </c>
      <c r="DD66" s="12">
        <f t="shared" si="1451"/>
        <v>0</v>
      </c>
      <c r="DE66" s="12">
        <f t="shared" si="1451"/>
        <v>0</v>
      </c>
      <c r="DF66" s="12">
        <f t="shared" si="1451"/>
        <v>0</v>
      </c>
      <c r="DG66" s="12">
        <f t="shared" si="1451"/>
        <v>0</v>
      </c>
      <c r="DH66" s="12">
        <f t="shared" si="1451"/>
        <v>0</v>
      </c>
      <c r="DI66" s="12">
        <f t="shared" si="1451"/>
        <v>0</v>
      </c>
      <c r="DJ66" s="12">
        <f t="shared" si="1451"/>
        <v>0</v>
      </c>
      <c r="DK66" s="12">
        <f t="shared" si="1451"/>
        <v>0</v>
      </c>
      <c r="DL66" s="12">
        <f t="shared" si="1451"/>
        <v>0</v>
      </c>
      <c r="DM66" s="12">
        <f t="shared" si="1451"/>
        <v>0</v>
      </c>
      <c r="DN66" s="13">
        <f t="shared" si="1451"/>
        <v>0</v>
      </c>
      <c r="DO66" s="11">
        <f t="shared" si="1451"/>
        <v>0</v>
      </c>
      <c r="DP66" s="12">
        <f t="shared" si="1451"/>
        <v>0</v>
      </c>
      <c r="DQ66" s="12">
        <f t="shared" si="1451"/>
        <v>0</v>
      </c>
      <c r="DR66" s="12">
        <f t="shared" si="1451"/>
        <v>0</v>
      </c>
      <c r="DS66" s="12">
        <f t="shared" si="1452"/>
        <v>0</v>
      </c>
      <c r="DT66" s="12">
        <f t="shared" si="1452"/>
        <v>0</v>
      </c>
      <c r="DU66" s="12">
        <f t="shared" si="1452"/>
        <v>0</v>
      </c>
      <c r="DV66" s="12">
        <f t="shared" si="1452"/>
        <v>0</v>
      </c>
      <c r="DW66" s="12">
        <f t="shared" si="1452"/>
        <v>0</v>
      </c>
      <c r="DX66" s="12">
        <f t="shared" si="1452"/>
        <v>0</v>
      </c>
      <c r="DY66" s="12">
        <f t="shared" si="1452"/>
        <v>0</v>
      </c>
      <c r="DZ66" s="13">
        <f t="shared" si="1452"/>
        <v>0</v>
      </c>
      <c r="EA66" s="11">
        <f t="shared" si="1452"/>
        <v>0</v>
      </c>
      <c r="EB66" s="12">
        <f t="shared" si="1452"/>
        <v>0</v>
      </c>
      <c r="EC66" s="12">
        <f t="shared" si="1452"/>
        <v>0</v>
      </c>
      <c r="ED66" s="12">
        <f t="shared" si="1452"/>
        <v>0</v>
      </c>
      <c r="EE66" s="12">
        <f t="shared" si="1452"/>
        <v>0</v>
      </c>
      <c r="EF66" s="12">
        <f t="shared" si="1452"/>
        <v>0</v>
      </c>
      <c r="EG66" s="12">
        <f t="shared" si="1452"/>
        <v>0</v>
      </c>
      <c r="EH66" s="12">
        <f t="shared" si="1452"/>
        <v>0</v>
      </c>
      <c r="EI66" s="12">
        <f t="shared" si="1453"/>
        <v>0</v>
      </c>
      <c r="EJ66" s="12">
        <f t="shared" si="1453"/>
        <v>0</v>
      </c>
      <c r="EK66" s="12">
        <f t="shared" si="1453"/>
        <v>0</v>
      </c>
      <c r="EL66" s="13">
        <f t="shared" si="1453"/>
        <v>0</v>
      </c>
      <c r="EM66" s="11">
        <f t="shared" si="1453"/>
        <v>0</v>
      </c>
      <c r="EN66" s="12">
        <f t="shared" si="1453"/>
        <v>0</v>
      </c>
      <c r="EO66" s="12">
        <f t="shared" si="1453"/>
        <v>0</v>
      </c>
      <c r="EP66" s="12">
        <f t="shared" si="1453"/>
        <v>0</v>
      </c>
      <c r="EQ66" s="12">
        <f t="shared" si="1453"/>
        <v>0</v>
      </c>
      <c r="ER66" s="12">
        <f t="shared" si="1453"/>
        <v>0</v>
      </c>
      <c r="ES66" s="12">
        <f t="shared" si="1453"/>
        <v>0</v>
      </c>
      <c r="ET66" s="12">
        <f t="shared" si="1453"/>
        <v>0</v>
      </c>
      <c r="EU66" s="12">
        <f t="shared" si="1453"/>
        <v>0</v>
      </c>
      <c r="EV66" s="12">
        <f t="shared" si="1453"/>
        <v>0</v>
      </c>
      <c r="EW66" s="12">
        <f t="shared" si="1453"/>
        <v>0</v>
      </c>
      <c r="EX66" s="13">
        <f t="shared" si="1453"/>
        <v>0</v>
      </c>
      <c r="EY66" s="11">
        <f t="shared" si="1454"/>
        <v>0</v>
      </c>
      <c r="EZ66" s="12">
        <f t="shared" si="1454"/>
        <v>0</v>
      </c>
      <c r="FA66" s="12">
        <f t="shared" si="1454"/>
        <v>0</v>
      </c>
      <c r="FB66" s="12">
        <f t="shared" si="1454"/>
        <v>0</v>
      </c>
      <c r="FC66" s="12">
        <f t="shared" si="1454"/>
        <v>0</v>
      </c>
      <c r="FD66" s="12">
        <f t="shared" si="1454"/>
        <v>0</v>
      </c>
      <c r="FE66" s="12">
        <f t="shared" si="1454"/>
        <v>0</v>
      </c>
      <c r="FF66" s="12">
        <f t="shared" si="1454"/>
        <v>0</v>
      </c>
      <c r="FG66" s="12">
        <f t="shared" si="1454"/>
        <v>0</v>
      </c>
      <c r="FH66" s="12">
        <f t="shared" si="1454"/>
        <v>0</v>
      </c>
      <c r="FI66" s="12">
        <f t="shared" si="1454"/>
        <v>0</v>
      </c>
      <c r="FJ66" s="13">
        <f t="shared" si="1454"/>
        <v>0</v>
      </c>
      <c r="FK66" s="11">
        <f t="shared" si="1454"/>
        <v>0</v>
      </c>
      <c r="FL66" s="12">
        <f t="shared" si="1454"/>
        <v>0</v>
      </c>
      <c r="FM66" s="12">
        <f t="shared" si="1454"/>
        <v>0</v>
      </c>
      <c r="FN66" s="12">
        <f t="shared" si="1454"/>
        <v>0</v>
      </c>
      <c r="FO66" s="12">
        <f t="shared" si="1548"/>
        <v>0</v>
      </c>
      <c r="FP66" s="12">
        <f t="shared" si="1548"/>
        <v>0</v>
      </c>
      <c r="FQ66" s="12">
        <f t="shared" si="1548"/>
        <v>0</v>
      </c>
      <c r="FR66" s="12">
        <f t="shared" si="1548"/>
        <v>0</v>
      </c>
      <c r="FS66" s="12">
        <f t="shared" si="1548"/>
        <v>0</v>
      </c>
      <c r="FT66" s="12">
        <f t="shared" si="1548"/>
        <v>0</v>
      </c>
      <c r="FU66" s="12">
        <f t="shared" si="1548"/>
        <v>0</v>
      </c>
      <c r="FV66" s="13">
        <f t="shared" si="1548"/>
        <v>0</v>
      </c>
      <c r="FW66" s="11">
        <f t="shared" si="1548"/>
        <v>0</v>
      </c>
      <c r="FX66" s="12">
        <f t="shared" si="1548"/>
        <v>0</v>
      </c>
      <c r="FY66" s="12">
        <f t="shared" si="1548"/>
        <v>0</v>
      </c>
      <c r="FZ66" s="12">
        <f t="shared" si="1548"/>
        <v>0</v>
      </c>
      <c r="GA66" s="12">
        <f t="shared" si="1548"/>
        <v>0</v>
      </c>
      <c r="GB66" s="12">
        <f t="shared" si="1548"/>
        <v>0</v>
      </c>
      <c r="GC66" s="12">
        <f t="shared" si="1548"/>
        <v>0</v>
      </c>
      <c r="GD66" s="12">
        <f t="shared" si="1548"/>
        <v>0</v>
      </c>
      <c r="GE66" s="12">
        <f t="shared" ref="GE66:GT66" si="2190">IF(AND($G66&lt;&gt;"",$I66&lt;&gt;""),IF(AND($G66&lt;=GE$11,$I66&gt;=GE$11),1,0),"")</f>
        <v>0</v>
      </c>
      <c r="GF66" s="12">
        <f t="shared" si="2190"/>
        <v>0</v>
      </c>
      <c r="GG66" s="12">
        <f t="shared" si="2190"/>
        <v>0</v>
      </c>
      <c r="GH66" s="13">
        <f t="shared" si="2190"/>
        <v>0</v>
      </c>
      <c r="GI66" s="11">
        <f t="shared" si="2190"/>
        <v>0</v>
      </c>
      <c r="GJ66" s="12">
        <f t="shared" si="2190"/>
        <v>0</v>
      </c>
      <c r="GK66" s="12">
        <f t="shared" si="2190"/>
        <v>0</v>
      </c>
      <c r="GL66" s="12">
        <f t="shared" si="2190"/>
        <v>0</v>
      </c>
      <c r="GM66" s="12">
        <f t="shared" si="2190"/>
        <v>0</v>
      </c>
      <c r="GN66" s="12">
        <f t="shared" si="2190"/>
        <v>0</v>
      </c>
      <c r="GO66" s="12">
        <f t="shared" si="2190"/>
        <v>0</v>
      </c>
      <c r="GP66" s="12">
        <f t="shared" si="2190"/>
        <v>0</v>
      </c>
      <c r="GQ66" s="12">
        <f t="shared" si="2190"/>
        <v>0</v>
      </c>
      <c r="GR66" s="12">
        <f t="shared" si="2190"/>
        <v>0</v>
      </c>
      <c r="GS66" s="12">
        <f t="shared" si="2190"/>
        <v>0</v>
      </c>
      <c r="GT66" s="13">
        <f t="shared" si="2190"/>
        <v>0</v>
      </c>
      <c r="GU66" s="11">
        <f t="shared" ref="GU66:HJ66" si="2191">IF(AND($G66&lt;&gt;"",$I66&lt;&gt;""),IF(AND($G66&lt;=GU$11,$I66&gt;=GU$11),1,0),"")</f>
        <v>0</v>
      </c>
      <c r="GV66" s="12">
        <f t="shared" si="2191"/>
        <v>0</v>
      </c>
      <c r="GW66" s="12">
        <f t="shared" si="2191"/>
        <v>0</v>
      </c>
      <c r="GX66" s="12">
        <f t="shared" si="2191"/>
        <v>0</v>
      </c>
      <c r="GY66" s="12">
        <f t="shared" si="2191"/>
        <v>0</v>
      </c>
      <c r="GZ66" s="12">
        <f t="shared" si="2191"/>
        <v>0</v>
      </c>
      <c r="HA66" s="12">
        <f t="shared" si="2191"/>
        <v>0</v>
      </c>
      <c r="HB66" s="12">
        <f t="shared" si="2191"/>
        <v>0</v>
      </c>
      <c r="HC66" s="12">
        <f t="shared" si="2191"/>
        <v>0</v>
      </c>
      <c r="HD66" s="12">
        <f t="shared" si="2191"/>
        <v>0</v>
      </c>
      <c r="HE66" s="12">
        <f t="shared" si="2191"/>
        <v>0</v>
      </c>
      <c r="HF66" s="13">
        <f t="shared" si="2191"/>
        <v>0</v>
      </c>
      <c r="HG66" s="11">
        <f t="shared" si="2191"/>
        <v>0</v>
      </c>
      <c r="HH66" s="12">
        <f t="shared" si="2191"/>
        <v>0</v>
      </c>
      <c r="HI66" s="12">
        <f t="shared" si="2191"/>
        <v>0</v>
      </c>
      <c r="HJ66" s="12">
        <f t="shared" si="2191"/>
        <v>0</v>
      </c>
      <c r="HK66" s="12">
        <f t="shared" ref="HK66:HZ66" si="2192">IF(AND($G66&lt;&gt;"",$I66&lt;&gt;""),IF(AND($G66&lt;=HK$11,$I66&gt;=HK$11),1,0),"")</f>
        <v>0</v>
      </c>
      <c r="HL66" s="12">
        <f t="shared" si="2192"/>
        <v>0</v>
      </c>
      <c r="HM66" s="12">
        <f t="shared" si="2192"/>
        <v>0</v>
      </c>
      <c r="HN66" s="12">
        <f t="shared" si="2192"/>
        <v>0</v>
      </c>
      <c r="HO66" s="12">
        <f t="shared" si="2192"/>
        <v>0</v>
      </c>
      <c r="HP66" s="12">
        <f t="shared" si="2192"/>
        <v>0</v>
      </c>
      <c r="HQ66" s="12">
        <f t="shared" si="2192"/>
        <v>0</v>
      </c>
      <c r="HR66" s="13">
        <f t="shared" si="2192"/>
        <v>1</v>
      </c>
      <c r="HS66" s="11">
        <f t="shared" si="2192"/>
        <v>1</v>
      </c>
      <c r="HT66" s="12">
        <f t="shared" si="2192"/>
        <v>1</v>
      </c>
      <c r="HU66" s="12">
        <f t="shared" si="2192"/>
        <v>1</v>
      </c>
      <c r="HV66" s="12">
        <f t="shared" si="2192"/>
        <v>1</v>
      </c>
      <c r="HW66" s="12">
        <f t="shared" si="2192"/>
        <v>1</v>
      </c>
      <c r="HX66" s="12">
        <f t="shared" si="2192"/>
        <v>1</v>
      </c>
      <c r="HY66" s="12">
        <f t="shared" si="2192"/>
        <v>1</v>
      </c>
      <c r="HZ66" s="12">
        <f t="shared" si="2192"/>
        <v>1</v>
      </c>
      <c r="IA66" s="12">
        <f t="shared" ref="IA66:IP66" si="2193">IF(AND($G66&lt;&gt;"",$I66&lt;&gt;""),IF(AND($G66&lt;=IA$11,$I66&gt;=IA$11),1,0),"")</f>
        <v>1</v>
      </c>
      <c r="IB66" s="12">
        <f t="shared" si="2193"/>
        <v>1</v>
      </c>
      <c r="IC66" s="12">
        <f t="shared" si="2193"/>
        <v>1</v>
      </c>
      <c r="ID66" s="13">
        <f t="shared" si="2193"/>
        <v>1</v>
      </c>
      <c r="IE66" s="11">
        <f t="shared" si="2193"/>
        <v>1</v>
      </c>
      <c r="IF66" s="12">
        <f t="shared" si="2193"/>
        <v>1</v>
      </c>
      <c r="IG66" s="12">
        <f t="shared" si="2193"/>
        <v>1</v>
      </c>
      <c r="IH66" s="12">
        <f t="shared" si="2193"/>
        <v>1</v>
      </c>
      <c r="II66" s="12">
        <f t="shared" si="2193"/>
        <v>1</v>
      </c>
      <c r="IJ66" s="12">
        <f t="shared" si="2193"/>
        <v>1</v>
      </c>
      <c r="IK66" s="12">
        <f t="shared" si="2193"/>
        <v>1</v>
      </c>
      <c r="IL66" s="12">
        <f t="shared" si="2193"/>
        <v>1</v>
      </c>
      <c r="IM66" s="12">
        <f t="shared" si="2193"/>
        <v>1</v>
      </c>
      <c r="IN66" s="12">
        <f t="shared" si="2193"/>
        <v>1</v>
      </c>
      <c r="IO66" s="12">
        <f t="shared" si="2193"/>
        <v>1</v>
      </c>
      <c r="IP66" s="13">
        <f t="shared" si="2193"/>
        <v>0</v>
      </c>
      <c r="IQ66" s="11">
        <f t="shared" ref="IQ66:JF66" si="2194">IF(AND($G66&lt;&gt;"",$I66&lt;&gt;""),IF(AND($G66&lt;=IQ$11,$I66&gt;=IQ$11),1,0),"")</f>
        <v>0</v>
      </c>
      <c r="IR66" s="12">
        <f t="shared" si="2194"/>
        <v>0</v>
      </c>
      <c r="IS66" s="12">
        <f t="shared" si="2194"/>
        <v>0</v>
      </c>
      <c r="IT66" s="12">
        <f t="shared" si="2194"/>
        <v>0</v>
      </c>
      <c r="IU66" s="12">
        <f t="shared" si="2194"/>
        <v>0</v>
      </c>
      <c r="IV66" s="12">
        <f t="shared" si="2194"/>
        <v>0</v>
      </c>
      <c r="IW66" s="12">
        <f t="shared" si="2194"/>
        <v>0</v>
      </c>
      <c r="IX66" s="12">
        <f t="shared" si="2194"/>
        <v>0</v>
      </c>
      <c r="IY66" s="12">
        <f t="shared" si="2194"/>
        <v>0</v>
      </c>
      <c r="IZ66" s="12">
        <f t="shared" si="2194"/>
        <v>0</v>
      </c>
      <c r="JA66" s="12">
        <f t="shared" si="2194"/>
        <v>0</v>
      </c>
      <c r="JB66" s="13">
        <f t="shared" si="2194"/>
        <v>0</v>
      </c>
      <c r="JC66" s="11">
        <f t="shared" si="2194"/>
        <v>0</v>
      </c>
      <c r="JD66" s="12">
        <f t="shared" si="2194"/>
        <v>0</v>
      </c>
      <c r="JE66" s="12">
        <f t="shared" si="2194"/>
        <v>0</v>
      </c>
      <c r="JF66" s="12">
        <f t="shared" si="2194"/>
        <v>0</v>
      </c>
      <c r="JG66" s="12">
        <f t="shared" ref="JG66:JV66" si="2195">IF(AND($G66&lt;&gt;"",$I66&lt;&gt;""),IF(AND($G66&lt;=JG$11,$I66&gt;=JG$11),1,0),"")</f>
        <v>0</v>
      </c>
      <c r="JH66" s="12">
        <f t="shared" si="2195"/>
        <v>0</v>
      </c>
      <c r="JI66" s="12">
        <f t="shared" si="2195"/>
        <v>0</v>
      </c>
      <c r="JJ66" s="12">
        <f t="shared" si="2195"/>
        <v>0</v>
      </c>
      <c r="JK66" s="12">
        <f t="shared" si="2195"/>
        <v>0</v>
      </c>
      <c r="JL66" s="12">
        <f t="shared" si="2195"/>
        <v>0</v>
      </c>
      <c r="JM66" s="12">
        <f t="shared" si="2195"/>
        <v>0</v>
      </c>
      <c r="JN66" s="13">
        <f t="shared" si="2195"/>
        <v>0</v>
      </c>
      <c r="JO66" s="11">
        <f t="shared" si="2195"/>
        <v>0</v>
      </c>
      <c r="JP66" s="12">
        <f t="shared" si="2195"/>
        <v>0</v>
      </c>
      <c r="JQ66" s="12">
        <f t="shared" si="2195"/>
        <v>0</v>
      </c>
      <c r="JR66" s="12">
        <f t="shared" si="2195"/>
        <v>0</v>
      </c>
      <c r="JS66" s="12">
        <f t="shared" si="2195"/>
        <v>0</v>
      </c>
      <c r="JT66" s="12">
        <f t="shared" si="2195"/>
        <v>0</v>
      </c>
      <c r="JU66" s="12">
        <f t="shared" si="2195"/>
        <v>0</v>
      </c>
      <c r="JV66" s="12">
        <f t="shared" si="2195"/>
        <v>0</v>
      </c>
      <c r="JW66" s="12">
        <f t="shared" ref="JW66:KL66" si="2196">IF(AND($G66&lt;&gt;"",$I66&lt;&gt;""),IF(AND($G66&lt;=JW$11,$I66&gt;=JW$11),1,0),"")</f>
        <v>0</v>
      </c>
      <c r="JX66" s="12">
        <f t="shared" si="2196"/>
        <v>0</v>
      </c>
      <c r="JY66" s="12">
        <f t="shared" si="2196"/>
        <v>0</v>
      </c>
      <c r="JZ66" s="13">
        <f t="shared" si="2196"/>
        <v>0</v>
      </c>
      <c r="KA66" s="11">
        <f t="shared" si="2196"/>
        <v>0</v>
      </c>
      <c r="KB66" s="12">
        <f t="shared" si="2196"/>
        <v>0</v>
      </c>
      <c r="KC66" s="12">
        <f t="shared" si="2196"/>
        <v>0</v>
      </c>
      <c r="KD66" s="12">
        <f t="shared" si="2196"/>
        <v>0</v>
      </c>
      <c r="KE66" s="12">
        <f t="shared" si="2196"/>
        <v>0</v>
      </c>
      <c r="KF66" s="12">
        <f t="shared" si="2196"/>
        <v>0</v>
      </c>
      <c r="KG66" s="12">
        <f t="shared" si="2196"/>
        <v>0</v>
      </c>
      <c r="KH66" s="12">
        <f t="shared" si="2196"/>
        <v>0</v>
      </c>
      <c r="KI66" s="12">
        <f t="shared" si="2196"/>
        <v>0</v>
      </c>
      <c r="KJ66" s="12">
        <f t="shared" si="2196"/>
        <v>0</v>
      </c>
      <c r="KK66" s="12">
        <f t="shared" si="2196"/>
        <v>0</v>
      </c>
      <c r="KL66" s="13">
        <f t="shared" si="2196"/>
        <v>0</v>
      </c>
      <c r="KM66" s="11">
        <f t="shared" ref="KM66:LB66" si="2197">IF(AND($G66&lt;&gt;"",$I66&lt;&gt;""),IF(AND($G66&lt;=KM$11,$I66&gt;=KM$11),1,0),"")</f>
        <v>0</v>
      </c>
      <c r="KN66" s="12">
        <f t="shared" si="2197"/>
        <v>0</v>
      </c>
      <c r="KO66" s="12">
        <f t="shared" si="2197"/>
        <v>0</v>
      </c>
      <c r="KP66" s="12">
        <f t="shared" si="2197"/>
        <v>0</v>
      </c>
      <c r="KQ66" s="12">
        <f t="shared" si="2197"/>
        <v>0</v>
      </c>
      <c r="KR66" s="12">
        <f t="shared" si="2197"/>
        <v>0</v>
      </c>
      <c r="KS66" s="12">
        <f t="shared" si="2197"/>
        <v>0</v>
      </c>
      <c r="KT66" s="12">
        <f t="shared" si="2197"/>
        <v>0</v>
      </c>
      <c r="KU66" s="12">
        <f t="shared" si="2197"/>
        <v>0</v>
      </c>
      <c r="KV66" s="12">
        <f t="shared" si="2197"/>
        <v>0</v>
      </c>
      <c r="KW66" s="12">
        <f t="shared" si="2197"/>
        <v>0</v>
      </c>
      <c r="KX66" s="13">
        <f t="shared" si="2197"/>
        <v>0</v>
      </c>
      <c r="KY66" s="11">
        <f t="shared" si="2197"/>
        <v>0</v>
      </c>
      <c r="KZ66" s="12">
        <f t="shared" si="2197"/>
        <v>0</v>
      </c>
      <c r="LA66" s="12">
        <f t="shared" si="2197"/>
        <v>0</v>
      </c>
      <c r="LB66" s="12">
        <f t="shared" si="2197"/>
        <v>0</v>
      </c>
      <c r="LC66" s="12">
        <f t="shared" ref="LC66:LR66" si="2198">IF(AND($G66&lt;&gt;"",$I66&lt;&gt;""),IF(AND($G66&lt;=LC$11,$I66&gt;=LC$11),1,0),"")</f>
        <v>0</v>
      </c>
      <c r="LD66" s="12">
        <f t="shared" si="2198"/>
        <v>0</v>
      </c>
      <c r="LE66" s="12">
        <f t="shared" si="2198"/>
        <v>0</v>
      </c>
      <c r="LF66" s="12">
        <f t="shared" si="2198"/>
        <v>0</v>
      </c>
      <c r="LG66" s="12">
        <f t="shared" si="2198"/>
        <v>0</v>
      </c>
      <c r="LH66" s="12">
        <f t="shared" si="2198"/>
        <v>0</v>
      </c>
      <c r="LI66" s="12">
        <f t="shared" si="2198"/>
        <v>0</v>
      </c>
      <c r="LJ66" s="13">
        <f t="shared" si="2198"/>
        <v>0</v>
      </c>
      <c r="LK66" s="11">
        <f t="shared" si="2198"/>
        <v>0</v>
      </c>
      <c r="LL66" s="12">
        <f t="shared" si="2198"/>
        <v>0</v>
      </c>
      <c r="LM66" s="12">
        <f t="shared" si="2198"/>
        <v>0</v>
      </c>
      <c r="LN66" s="12">
        <f t="shared" si="2198"/>
        <v>0</v>
      </c>
      <c r="LO66" s="12">
        <f t="shared" si="2198"/>
        <v>0</v>
      </c>
      <c r="LP66" s="12">
        <f t="shared" si="2198"/>
        <v>0</v>
      </c>
      <c r="LQ66" s="12">
        <f t="shared" si="2198"/>
        <v>0</v>
      </c>
      <c r="LR66" s="12">
        <f t="shared" si="2198"/>
        <v>0</v>
      </c>
      <c r="LS66" s="12">
        <f t="shared" ref="LS66:MH66" si="2199">IF(AND($G66&lt;&gt;"",$I66&lt;&gt;""),IF(AND($G66&lt;=LS$11,$I66&gt;=LS$11),1,0),"")</f>
        <v>0</v>
      </c>
      <c r="LT66" s="12">
        <f t="shared" si="2199"/>
        <v>0</v>
      </c>
      <c r="LU66" s="12">
        <f t="shared" si="2199"/>
        <v>0</v>
      </c>
      <c r="LV66" s="13">
        <f t="shared" si="2199"/>
        <v>0</v>
      </c>
      <c r="LW66" s="11">
        <f t="shared" si="2199"/>
        <v>0</v>
      </c>
      <c r="LX66" s="12">
        <f t="shared" si="2199"/>
        <v>0</v>
      </c>
      <c r="LY66" s="12">
        <f t="shared" si="2199"/>
        <v>0</v>
      </c>
      <c r="LZ66" s="12">
        <f t="shared" si="2199"/>
        <v>0</v>
      </c>
      <c r="MA66" s="12">
        <f t="shared" si="2199"/>
        <v>0</v>
      </c>
      <c r="MB66" s="12">
        <f t="shared" si="2199"/>
        <v>0</v>
      </c>
      <c r="MC66" s="12">
        <f t="shared" si="2199"/>
        <v>0</v>
      </c>
      <c r="MD66" s="12">
        <f t="shared" si="2199"/>
        <v>0</v>
      </c>
      <c r="ME66" s="12">
        <f t="shared" si="2199"/>
        <v>0</v>
      </c>
      <c r="MF66" s="12">
        <f t="shared" si="2199"/>
        <v>0</v>
      </c>
      <c r="MG66" s="12">
        <f t="shared" si="2199"/>
        <v>0</v>
      </c>
      <c r="MH66" s="13">
        <f t="shared" si="2199"/>
        <v>0</v>
      </c>
      <c r="MI66" s="11">
        <f t="shared" ref="MI66:MX66" si="2200">IF(AND($G66&lt;&gt;"",$I66&lt;&gt;""),IF(AND($G66&lt;=MI$11,$I66&gt;=MI$11),1,0),"")</f>
        <v>0</v>
      </c>
      <c r="MJ66" s="12">
        <f t="shared" si="2200"/>
        <v>0</v>
      </c>
      <c r="MK66" s="12">
        <f t="shared" si="2200"/>
        <v>0</v>
      </c>
      <c r="ML66" s="12">
        <f t="shared" si="2200"/>
        <v>0</v>
      </c>
      <c r="MM66" s="12">
        <f t="shared" si="2200"/>
        <v>0</v>
      </c>
      <c r="MN66" s="12">
        <f t="shared" si="2200"/>
        <v>0</v>
      </c>
      <c r="MO66" s="12">
        <f t="shared" si="2200"/>
        <v>0</v>
      </c>
      <c r="MP66" s="12">
        <f t="shared" si="2200"/>
        <v>0</v>
      </c>
      <c r="MQ66" s="12">
        <f t="shared" si="2200"/>
        <v>0</v>
      </c>
      <c r="MR66" s="12">
        <f t="shared" si="2200"/>
        <v>0</v>
      </c>
      <c r="MS66" s="12">
        <f t="shared" si="2200"/>
        <v>0</v>
      </c>
      <c r="MT66" s="13">
        <f t="shared" si="2200"/>
        <v>0</v>
      </c>
      <c r="MU66" s="11">
        <f t="shared" si="2200"/>
        <v>0</v>
      </c>
      <c r="MV66" s="12">
        <f t="shared" si="2200"/>
        <v>0</v>
      </c>
      <c r="MW66" s="12">
        <f t="shared" si="2200"/>
        <v>0</v>
      </c>
      <c r="MX66" s="12">
        <f t="shared" si="2200"/>
        <v>0</v>
      </c>
      <c r="MY66" s="12">
        <f t="shared" ref="MY66:NN66" si="2201">IF(AND($G66&lt;&gt;"",$I66&lt;&gt;""),IF(AND($G66&lt;=MY$11,$I66&gt;=MY$11),1,0),"")</f>
        <v>0</v>
      </c>
      <c r="MZ66" s="12">
        <f t="shared" si="2201"/>
        <v>0</v>
      </c>
      <c r="NA66" s="12">
        <f t="shared" si="2201"/>
        <v>0</v>
      </c>
      <c r="NB66" s="12">
        <f t="shared" si="2201"/>
        <v>0</v>
      </c>
      <c r="NC66" s="12">
        <f t="shared" si="2201"/>
        <v>0</v>
      </c>
      <c r="ND66" s="12">
        <f t="shared" si="2201"/>
        <v>0</v>
      </c>
      <c r="NE66" s="12">
        <f t="shared" si="2201"/>
        <v>0</v>
      </c>
      <c r="NF66" s="13">
        <f t="shared" si="2201"/>
        <v>0</v>
      </c>
      <c r="NG66" s="11">
        <f t="shared" si="2201"/>
        <v>0</v>
      </c>
      <c r="NH66" s="12">
        <f t="shared" si="2201"/>
        <v>0</v>
      </c>
      <c r="NI66" s="12">
        <f t="shared" si="2201"/>
        <v>0</v>
      </c>
      <c r="NJ66" s="12">
        <f t="shared" si="2201"/>
        <v>0</v>
      </c>
      <c r="NK66" s="12">
        <f t="shared" si="2201"/>
        <v>0</v>
      </c>
      <c r="NL66" s="12">
        <f t="shared" si="2201"/>
        <v>0</v>
      </c>
      <c r="NM66" s="12">
        <f t="shared" si="2201"/>
        <v>0</v>
      </c>
      <c r="NN66" s="12">
        <f t="shared" si="2201"/>
        <v>0</v>
      </c>
      <c r="NO66" s="12">
        <f t="shared" ref="NO66:OD66" si="2202">IF(AND($G66&lt;&gt;"",$I66&lt;&gt;""),IF(AND($G66&lt;=NO$11,$I66&gt;=NO$11),1,0),"")</f>
        <v>0</v>
      </c>
      <c r="NP66" s="12">
        <f t="shared" si="2202"/>
        <v>0</v>
      </c>
      <c r="NQ66" s="12">
        <f t="shared" si="2202"/>
        <v>0</v>
      </c>
      <c r="NR66" s="13">
        <f t="shared" si="2202"/>
        <v>0</v>
      </c>
      <c r="NS66" s="11">
        <f t="shared" si="2202"/>
        <v>0</v>
      </c>
      <c r="NT66" s="12">
        <f t="shared" si="2202"/>
        <v>0</v>
      </c>
      <c r="NU66" s="12">
        <f t="shared" si="2202"/>
        <v>0</v>
      </c>
      <c r="NV66" s="12">
        <f t="shared" si="2202"/>
        <v>0</v>
      </c>
      <c r="NW66" s="12">
        <f t="shared" si="2202"/>
        <v>0</v>
      </c>
      <c r="NX66" s="12">
        <f t="shared" si="2202"/>
        <v>0</v>
      </c>
      <c r="NY66" s="12">
        <f t="shared" si="2202"/>
        <v>0</v>
      </c>
      <c r="NZ66" s="12">
        <f t="shared" si="2202"/>
        <v>0</v>
      </c>
      <c r="OA66" s="12">
        <f t="shared" si="2202"/>
        <v>0</v>
      </c>
      <c r="OB66" s="12">
        <f t="shared" si="2202"/>
        <v>0</v>
      </c>
      <c r="OC66" s="12">
        <f t="shared" si="2202"/>
        <v>0</v>
      </c>
      <c r="OD66" s="13">
        <f t="shared" si="2202"/>
        <v>0</v>
      </c>
      <c r="OE66" s="11">
        <f t="shared" ref="OE66:OT66" si="2203">IF(AND($G66&lt;&gt;"",$I66&lt;&gt;""),IF(AND($G66&lt;=OE$11,$I66&gt;=OE$11),1,0),"")</f>
        <v>0</v>
      </c>
      <c r="OF66" s="12">
        <f t="shared" si="2203"/>
        <v>0</v>
      </c>
      <c r="OG66" s="12">
        <f t="shared" si="2203"/>
        <v>0</v>
      </c>
      <c r="OH66" s="12">
        <f t="shared" si="2203"/>
        <v>0</v>
      </c>
      <c r="OI66" s="12">
        <f t="shared" si="2203"/>
        <v>0</v>
      </c>
      <c r="OJ66" s="12">
        <f t="shared" si="2203"/>
        <v>0</v>
      </c>
      <c r="OK66" s="12">
        <f t="shared" si="2203"/>
        <v>0</v>
      </c>
      <c r="OL66" s="12">
        <f t="shared" si="2203"/>
        <v>0</v>
      </c>
      <c r="OM66" s="12">
        <f t="shared" si="2203"/>
        <v>0</v>
      </c>
      <c r="ON66" s="12">
        <f t="shared" si="2203"/>
        <v>0</v>
      </c>
      <c r="OO66" s="12">
        <f t="shared" si="2203"/>
        <v>0</v>
      </c>
      <c r="OP66" s="13">
        <f t="shared" si="2203"/>
        <v>0</v>
      </c>
      <c r="OQ66" s="11">
        <f t="shared" si="2203"/>
        <v>0</v>
      </c>
      <c r="OR66" s="12">
        <f t="shared" si="2203"/>
        <v>0</v>
      </c>
      <c r="OS66" s="12">
        <f t="shared" si="2203"/>
        <v>0</v>
      </c>
      <c r="OT66" s="12">
        <f t="shared" si="2203"/>
        <v>0</v>
      </c>
      <c r="OU66" s="12">
        <f t="shared" ref="OU66:PJ66" si="2204">IF(AND($G66&lt;&gt;"",$I66&lt;&gt;""),IF(AND($G66&lt;=OU$11,$I66&gt;=OU$11),1,0),"")</f>
        <v>0</v>
      </c>
      <c r="OV66" s="12">
        <f t="shared" si="2204"/>
        <v>0</v>
      </c>
      <c r="OW66" s="12">
        <f t="shared" si="2204"/>
        <v>0</v>
      </c>
      <c r="OX66" s="12">
        <f t="shared" si="2204"/>
        <v>0</v>
      </c>
      <c r="OY66" s="12">
        <f t="shared" si="2204"/>
        <v>0</v>
      </c>
      <c r="OZ66" s="12">
        <f t="shared" si="2204"/>
        <v>0</v>
      </c>
      <c r="PA66" s="12">
        <f t="shared" si="2204"/>
        <v>0</v>
      </c>
      <c r="PB66" s="13">
        <f t="shared" si="2204"/>
        <v>0</v>
      </c>
      <c r="PC66" s="11">
        <f t="shared" si="2204"/>
        <v>0</v>
      </c>
      <c r="PD66" s="12">
        <f t="shared" si="2204"/>
        <v>0</v>
      </c>
      <c r="PE66" s="12">
        <f t="shared" si="2204"/>
        <v>0</v>
      </c>
      <c r="PF66" s="12">
        <f t="shared" si="2204"/>
        <v>0</v>
      </c>
      <c r="PG66" s="12">
        <f t="shared" si="2204"/>
        <v>0</v>
      </c>
      <c r="PH66" s="12">
        <f t="shared" si="2204"/>
        <v>0</v>
      </c>
      <c r="PI66" s="12">
        <f t="shared" si="2204"/>
        <v>0</v>
      </c>
      <c r="PJ66" s="12">
        <f t="shared" si="2204"/>
        <v>0</v>
      </c>
      <c r="PK66" s="12">
        <f t="shared" ref="PK66:PZ66" si="2205">IF(AND($G66&lt;&gt;"",$I66&lt;&gt;""),IF(AND($G66&lt;=PK$11,$I66&gt;=PK$11),1,0),"")</f>
        <v>0</v>
      </c>
      <c r="PL66" s="12">
        <f t="shared" si="2205"/>
        <v>0</v>
      </c>
      <c r="PM66" s="12">
        <f t="shared" si="2205"/>
        <v>0</v>
      </c>
      <c r="PN66" s="13">
        <f t="shared" si="2205"/>
        <v>0</v>
      </c>
      <c r="PO66" s="11">
        <f t="shared" si="2205"/>
        <v>0</v>
      </c>
      <c r="PP66" s="12">
        <f t="shared" si="2205"/>
        <v>0</v>
      </c>
      <c r="PQ66" s="12">
        <f t="shared" si="2205"/>
        <v>0</v>
      </c>
      <c r="PR66" s="12">
        <f t="shared" si="2205"/>
        <v>0</v>
      </c>
      <c r="PS66" s="12">
        <f t="shared" si="2205"/>
        <v>0</v>
      </c>
      <c r="PT66" s="12">
        <f t="shared" si="2205"/>
        <v>0</v>
      </c>
      <c r="PU66" s="12">
        <f t="shared" si="2205"/>
        <v>0</v>
      </c>
      <c r="PV66" s="12">
        <f t="shared" si="2205"/>
        <v>0</v>
      </c>
      <c r="PW66" s="12">
        <f t="shared" si="2205"/>
        <v>0</v>
      </c>
      <c r="PX66" s="12">
        <f t="shared" si="2205"/>
        <v>0</v>
      </c>
      <c r="PY66" s="12">
        <f t="shared" si="2205"/>
        <v>0</v>
      </c>
      <c r="PZ66" s="13">
        <f t="shared" si="2205"/>
        <v>0</v>
      </c>
      <c r="QA66" s="11">
        <f t="shared" ref="QA66:QP66" si="2206">IF(AND($G66&lt;&gt;"",$I66&lt;&gt;""),IF(AND($G66&lt;=QA$11,$I66&gt;=QA$11),1,0),"")</f>
        <v>0</v>
      </c>
      <c r="QB66" s="12">
        <f t="shared" si="2206"/>
        <v>0</v>
      </c>
      <c r="QC66" s="12">
        <f t="shared" si="2206"/>
        <v>0</v>
      </c>
      <c r="QD66" s="12">
        <f t="shared" si="2206"/>
        <v>0</v>
      </c>
      <c r="QE66" s="12">
        <f t="shared" si="2206"/>
        <v>0</v>
      </c>
      <c r="QF66" s="12">
        <f t="shared" si="2206"/>
        <v>0</v>
      </c>
      <c r="QG66" s="12">
        <f t="shared" si="2206"/>
        <v>0</v>
      </c>
      <c r="QH66" s="12">
        <f t="shared" si="2206"/>
        <v>0</v>
      </c>
      <c r="QI66" s="12">
        <f t="shared" si="2206"/>
        <v>0</v>
      </c>
      <c r="QJ66" s="12">
        <f t="shared" si="2206"/>
        <v>0</v>
      </c>
      <c r="QK66" s="12">
        <f t="shared" si="2206"/>
        <v>0</v>
      </c>
      <c r="QL66" s="13">
        <f t="shared" si="2206"/>
        <v>0</v>
      </c>
      <c r="QM66" s="11">
        <f t="shared" si="2206"/>
        <v>0</v>
      </c>
      <c r="QN66" s="12">
        <f t="shared" si="2206"/>
        <v>0</v>
      </c>
      <c r="QO66" s="12">
        <f t="shared" si="2206"/>
        <v>0</v>
      </c>
      <c r="QP66" s="12">
        <f t="shared" si="2206"/>
        <v>0</v>
      </c>
      <c r="QQ66" s="12">
        <f t="shared" ref="QQ66:RF66" si="2207">IF(AND($G66&lt;&gt;"",$I66&lt;&gt;""),IF(AND($G66&lt;=QQ$11,$I66&gt;=QQ$11),1,0),"")</f>
        <v>0</v>
      </c>
      <c r="QR66" s="12">
        <f t="shared" si="2207"/>
        <v>0</v>
      </c>
      <c r="QS66" s="12">
        <f t="shared" si="2207"/>
        <v>0</v>
      </c>
      <c r="QT66" s="12">
        <f t="shared" si="2207"/>
        <v>0</v>
      </c>
      <c r="QU66" s="12">
        <f t="shared" si="2207"/>
        <v>0</v>
      </c>
      <c r="QV66" s="12">
        <f t="shared" si="2207"/>
        <v>0</v>
      </c>
      <c r="QW66" s="12">
        <f t="shared" si="2207"/>
        <v>0</v>
      </c>
      <c r="QX66" s="13">
        <f t="shared" si="2207"/>
        <v>0</v>
      </c>
      <c r="QY66" s="11">
        <f t="shared" si="2207"/>
        <v>0</v>
      </c>
      <c r="QZ66" s="12">
        <f t="shared" si="2207"/>
        <v>0</v>
      </c>
      <c r="RA66" s="12">
        <f t="shared" si="2207"/>
        <v>0</v>
      </c>
      <c r="RB66" s="12">
        <f t="shared" si="2207"/>
        <v>0</v>
      </c>
      <c r="RC66" s="12">
        <f t="shared" si="2207"/>
        <v>0</v>
      </c>
      <c r="RD66" s="12">
        <f t="shared" si="2207"/>
        <v>0</v>
      </c>
      <c r="RE66" s="12">
        <f t="shared" si="2207"/>
        <v>0</v>
      </c>
      <c r="RF66" s="12">
        <f t="shared" si="2207"/>
        <v>0</v>
      </c>
      <c r="RG66" s="12">
        <f t="shared" ref="RG66:RV66" si="2208">IF(AND($G66&lt;&gt;"",$I66&lt;&gt;""),IF(AND($G66&lt;=RG$11,$I66&gt;=RG$11),1,0),"")</f>
        <v>0</v>
      </c>
      <c r="RH66" s="12">
        <f t="shared" si="2208"/>
        <v>0</v>
      </c>
      <c r="RI66" s="12">
        <f t="shared" si="2208"/>
        <v>0</v>
      </c>
      <c r="RJ66" s="13">
        <f t="shared" si="2208"/>
        <v>0</v>
      </c>
      <c r="RK66" s="11">
        <f t="shared" si="2208"/>
        <v>0</v>
      </c>
      <c r="RL66" s="12">
        <f t="shared" si="2208"/>
        <v>0</v>
      </c>
      <c r="RM66" s="12">
        <f t="shared" si="2208"/>
        <v>0</v>
      </c>
      <c r="RN66" s="12">
        <f t="shared" si="2208"/>
        <v>0</v>
      </c>
      <c r="RO66" s="12">
        <f t="shared" si="2208"/>
        <v>0</v>
      </c>
      <c r="RP66" s="12">
        <f t="shared" si="2208"/>
        <v>0</v>
      </c>
      <c r="RQ66" s="12">
        <f t="shared" si="2208"/>
        <v>0</v>
      </c>
      <c r="RR66" s="12">
        <f t="shared" si="2208"/>
        <v>0</v>
      </c>
      <c r="RS66" s="12">
        <f t="shared" si="2208"/>
        <v>0</v>
      </c>
      <c r="RT66" s="12">
        <f t="shared" si="2208"/>
        <v>0</v>
      </c>
      <c r="RU66" s="12">
        <f t="shared" si="2208"/>
        <v>0</v>
      </c>
      <c r="RV66" s="13">
        <f t="shared" si="2208"/>
        <v>0</v>
      </c>
      <c r="RW66" s="11">
        <f t="shared" ref="RW66:SL66" si="2209">IF(AND($G66&lt;&gt;"",$I66&lt;&gt;""),IF(AND($G66&lt;=RW$11,$I66&gt;=RW$11),1,0),"")</f>
        <v>0</v>
      </c>
      <c r="RX66" s="12">
        <f t="shared" si="2209"/>
        <v>0</v>
      </c>
      <c r="RY66" s="12">
        <f t="shared" si="2209"/>
        <v>0</v>
      </c>
      <c r="RZ66" s="12">
        <f t="shared" si="2209"/>
        <v>0</v>
      </c>
      <c r="SA66" s="12">
        <f t="shared" si="2209"/>
        <v>0</v>
      </c>
      <c r="SB66" s="12">
        <f t="shared" si="2209"/>
        <v>0</v>
      </c>
      <c r="SC66" s="12">
        <f t="shared" si="2209"/>
        <v>0</v>
      </c>
      <c r="SD66" s="12">
        <f t="shared" si="2209"/>
        <v>0</v>
      </c>
      <c r="SE66" s="12">
        <f t="shared" si="2209"/>
        <v>0</v>
      </c>
      <c r="SF66" s="12">
        <f t="shared" si="2209"/>
        <v>0</v>
      </c>
      <c r="SG66" s="12">
        <f t="shared" si="2209"/>
        <v>0</v>
      </c>
      <c r="SH66" s="13">
        <f t="shared" si="2209"/>
        <v>0</v>
      </c>
      <c r="SI66" s="11">
        <f t="shared" si="2209"/>
        <v>0</v>
      </c>
      <c r="SJ66" s="12">
        <f t="shared" si="2209"/>
        <v>0</v>
      </c>
      <c r="SK66" s="12">
        <f t="shared" si="2209"/>
        <v>0</v>
      </c>
      <c r="SL66" s="12">
        <f t="shared" si="2209"/>
        <v>0</v>
      </c>
      <c r="SM66" s="12">
        <f t="shared" ref="SM66:TB66" si="2210">IF(AND($G66&lt;&gt;"",$I66&lt;&gt;""),IF(AND($G66&lt;=SM$11,$I66&gt;=SM$11),1,0),"")</f>
        <v>0</v>
      </c>
      <c r="SN66" s="12">
        <f t="shared" si="2210"/>
        <v>0</v>
      </c>
      <c r="SO66" s="12">
        <f t="shared" si="2210"/>
        <v>0</v>
      </c>
      <c r="SP66" s="12">
        <f t="shared" si="2210"/>
        <v>0</v>
      </c>
      <c r="SQ66" s="12">
        <f t="shared" si="2210"/>
        <v>0</v>
      </c>
      <c r="SR66" s="12">
        <f t="shared" si="2210"/>
        <v>0</v>
      </c>
      <c r="SS66" s="12">
        <f t="shared" si="2210"/>
        <v>0</v>
      </c>
      <c r="ST66" s="13">
        <f t="shared" si="2210"/>
        <v>0</v>
      </c>
      <c r="SU66" s="11">
        <f t="shared" si="2210"/>
        <v>0</v>
      </c>
      <c r="SV66" s="12">
        <f t="shared" si="2210"/>
        <v>0</v>
      </c>
      <c r="SW66" s="12">
        <f t="shared" si="2210"/>
        <v>0</v>
      </c>
      <c r="SX66" s="12">
        <f t="shared" si="2210"/>
        <v>0</v>
      </c>
      <c r="SY66" s="12">
        <f t="shared" si="2210"/>
        <v>0</v>
      </c>
      <c r="SZ66" s="12">
        <f t="shared" si="2210"/>
        <v>0</v>
      </c>
      <c r="TA66" s="12">
        <f t="shared" si="2210"/>
        <v>0</v>
      </c>
      <c r="TB66" s="12">
        <f t="shared" si="2210"/>
        <v>0</v>
      </c>
      <c r="TC66" s="12">
        <f t="shared" ref="TC66:TR66" si="2211">IF(AND($G66&lt;&gt;"",$I66&lt;&gt;""),IF(AND($G66&lt;=TC$11,$I66&gt;=TC$11),1,0),"")</f>
        <v>0</v>
      </c>
      <c r="TD66" s="12">
        <f t="shared" si="2211"/>
        <v>0</v>
      </c>
      <c r="TE66" s="12">
        <f t="shared" si="2211"/>
        <v>0</v>
      </c>
      <c r="TF66" s="13">
        <f t="shared" si="2211"/>
        <v>0</v>
      </c>
      <c r="TG66" s="11">
        <f t="shared" si="2211"/>
        <v>0</v>
      </c>
      <c r="TH66" s="12">
        <f t="shared" si="2211"/>
        <v>0</v>
      </c>
      <c r="TI66" s="12">
        <f t="shared" si="2211"/>
        <v>0</v>
      </c>
      <c r="TJ66" s="12">
        <f t="shared" si="2211"/>
        <v>0</v>
      </c>
      <c r="TK66" s="12">
        <f t="shared" si="2211"/>
        <v>0</v>
      </c>
      <c r="TL66" s="12">
        <f t="shared" si="2211"/>
        <v>0</v>
      </c>
      <c r="TM66" s="12">
        <f t="shared" si="2211"/>
        <v>0</v>
      </c>
      <c r="TN66" s="12">
        <f t="shared" si="2211"/>
        <v>0</v>
      </c>
      <c r="TO66" s="12">
        <f t="shared" si="2211"/>
        <v>0</v>
      </c>
      <c r="TP66" s="12">
        <f t="shared" si="2211"/>
        <v>0</v>
      </c>
      <c r="TQ66" s="12">
        <f t="shared" si="2211"/>
        <v>0</v>
      </c>
      <c r="TR66" s="13">
        <f t="shared" si="2211"/>
        <v>0</v>
      </c>
      <c r="TS66" s="11">
        <f t="shared" ref="TS66:UH66" si="2212">IF(AND($G66&lt;&gt;"",$I66&lt;&gt;""),IF(AND($G66&lt;=TS$11,$I66&gt;=TS$11),1,0),"")</f>
        <v>0</v>
      </c>
      <c r="TT66" s="12">
        <f t="shared" si="2212"/>
        <v>0</v>
      </c>
      <c r="TU66" s="12">
        <f t="shared" si="2212"/>
        <v>0</v>
      </c>
      <c r="TV66" s="12">
        <f t="shared" si="2212"/>
        <v>0</v>
      </c>
      <c r="TW66" s="12">
        <f t="shared" si="2212"/>
        <v>0</v>
      </c>
      <c r="TX66" s="12">
        <f t="shared" si="2212"/>
        <v>0</v>
      </c>
      <c r="TY66" s="12">
        <f t="shared" si="2212"/>
        <v>0</v>
      </c>
      <c r="TZ66" s="12">
        <f t="shared" si="2212"/>
        <v>0</v>
      </c>
      <c r="UA66" s="12">
        <f t="shared" si="2212"/>
        <v>0</v>
      </c>
      <c r="UB66" s="12">
        <f t="shared" si="2212"/>
        <v>0</v>
      </c>
      <c r="UC66" s="12">
        <f t="shared" si="2212"/>
        <v>0</v>
      </c>
      <c r="UD66" s="13">
        <f t="shared" si="2212"/>
        <v>0</v>
      </c>
      <c r="UE66" s="11">
        <f t="shared" si="2212"/>
        <v>0</v>
      </c>
      <c r="UF66" s="12">
        <f t="shared" si="2212"/>
        <v>0</v>
      </c>
      <c r="UG66" s="12">
        <f t="shared" si="2212"/>
        <v>0</v>
      </c>
      <c r="UH66" s="12">
        <f t="shared" si="2212"/>
        <v>0</v>
      </c>
      <c r="UI66" s="12">
        <f t="shared" ref="UI66:UX66" si="2213">IF(AND($G66&lt;&gt;"",$I66&lt;&gt;""),IF(AND($G66&lt;=UI$11,$I66&gt;=UI$11),1,0),"")</f>
        <v>0</v>
      </c>
      <c r="UJ66" s="12">
        <f t="shared" si="2213"/>
        <v>0</v>
      </c>
      <c r="UK66" s="12">
        <f t="shared" si="2213"/>
        <v>0</v>
      </c>
      <c r="UL66" s="12">
        <f t="shared" si="2213"/>
        <v>0</v>
      </c>
      <c r="UM66" s="12">
        <f t="shared" si="2213"/>
        <v>0</v>
      </c>
      <c r="UN66" s="12">
        <f t="shared" si="2213"/>
        <v>0</v>
      </c>
      <c r="UO66" s="12">
        <f t="shared" si="2213"/>
        <v>0</v>
      </c>
      <c r="UP66" s="13">
        <f t="shared" si="2213"/>
        <v>0</v>
      </c>
      <c r="UQ66" s="11">
        <f t="shared" si="2213"/>
        <v>0</v>
      </c>
      <c r="UR66" s="12">
        <f t="shared" si="2213"/>
        <v>0</v>
      </c>
      <c r="US66" s="12">
        <f t="shared" si="2213"/>
        <v>0</v>
      </c>
      <c r="UT66" s="12">
        <f t="shared" si="2213"/>
        <v>0</v>
      </c>
      <c r="UU66" s="12">
        <f t="shared" si="2213"/>
        <v>0</v>
      </c>
      <c r="UV66" s="12">
        <f t="shared" si="2213"/>
        <v>0</v>
      </c>
      <c r="UW66" s="12">
        <f t="shared" si="2213"/>
        <v>0</v>
      </c>
      <c r="UX66" s="12">
        <f t="shared" si="2213"/>
        <v>0</v>
      </c>
      <c r="UY66" s="12">
        <f t="shared" ref="UY66:VN66" si="2214">IF(AND($G66&lt;&gt;"",$I66&lt;&gt;""),IF(AND($G66&lt;=UY$11,$I66&gt;=UY$11),1,0),"")</f>
        <v>0</v>
      </c>
      <c r="UZ66" s="12">
        <f t="shared" si="2214"/>
        <v>0</v>
      </c>
      <c r="VA66" s="12">
        <f t="shared" si="2214"/>
        <v>0</v>
      </c>
      <c r="VB66" s="13">
        <f t="shared" si="2214"/>
        <v>0</v>
      </c>
      <c r="VC66" s="11">
        <f t="shared" si="2214"/>
        <v>0</v>
      </c>
      <c r="VD66" s="12">
        <f t="shared" si="2214"/>
        <v>0</v>
      </c>
      <c r="VE66" s="12">
        <f t="shared" si="2214"/>
        <v>0</v>
      </c>
      <c r="VF66" s="12">
        <f t="shared" si="2214"/>
        <v>0</v>
      </c>
      <c r="VG66" s="12">
        <f t="shared" si="2214"/>
        <v>0</v>
      </c>
      <c r="VH66" s="12">
        <f t="shared" si="2214"/>
        <v>0</v>
      </c>
      <c r="VI66" s="12">
        <f t="shared" si="2214"/>
        <v>0</v>
      </c>
      <c r="VJ66" s="12">
        <f t="shared" si="2214"/>
        <v>0</v>
      </c>
      <c r="VK66" s="12">
        <f t="shared" si="2214"/>
        <v>0</v>
      </c>
      <c r="VL66" s="12">
        <f t="shared" si="2214"/>
        <v>0</v>
      </c>
      <c r="VM66" s="12">
        <f t="shared" si="2214"/>
        <v>0</v>
      </c>
      <c r="VN66" s="13">
        <f t="shared" si="2214"/>
        <v>0</v>
      </c>
      <c r="VO66" s="11">
        <f t="shared" ref="VO66:WD66" si="2215">IF(AND($G66&lt;&gt;"",$I66&lt;&gt;""),IF(AND($G66&lt;=VO$11,$I66&gt;=VO$11),1,0),"")</f>
        <v>0</v>
      </c>
      <c r="VP66" s="12">
        <f t="shared" si="2215"/>
        <v>0</v>
      </c>
      <c r="VQ66" s="12">
        <f t="shared" si="2215"/>
        <v>0</v>
      </c>
      <c r="VR66" s="12">
        <f t="shared" si="2215"/>
        <v>0</v>
      </c>
      <c r="VS66" s="12">
        <f t="shared" si="2215"/>
        <v>0</v>
      </c>
      <c r="VT66" s="12">
        <f t="shared" si="2215"/>
        <v>0</v>
      </c>
      <c r="VU66" s="12">
        <f t="shared" si="2215"/>
        <v>0</v>
      </c>
      <c r="VV66" s="12">
        <f t="shared" si="2215"/>
        <v>0</v>
      </c>
      <c r="VW66" s="12">
        <f t="shared" si="2215"/>
        <v>0</v>
      </c>
      <c r="VX66" s="12">
        <f t="shared" si="2215"/>
        <v>0</v>
      </c>
      <c r="VY66" s="12">
        <f t="shared" si="2215"/>
        <v>0</v>
      </c>
      <c r="VZ66" s="13">
        <f t="shared" si="2215"/>
        <v>0</v>
      </c>
      <c r="WA66" s="11">
        <f t="shared" si="2215"/>
        <v>0</v>
      </c>
      <c r="WB66" s="12">
        <f t="shared" si="2215"/>
        <v>0</v>
      </c>
      <c r="WC66" s="12">
        <f t="shared" si="2215"/>
        <v>0</v>
      </c>
      <c r="WD66" s="12">
        <f t="shared" si="2215"/>
        <v>0</v>
      </c>
      <c r="WE66" s="12">
        <f t="shared" ref="WE66:WT66" si="2216">IF(AND($G66&lt;&gt;"",$I66&lt;&gt;""),IF(AND($G66&lt;=WE$11,$I66&gt;=WE$11),1,0),"")</f>
        <v>0</v>
      </c>
      <c r="WF66" s="12">
        <f t="shared" si="2216"/>
        <v>0</v>
      </c>
      <c r="WG66" s="12">
        <f t="shared" si="2216"/>
        <v>0</v>
      </c>
      <c r="WH66" s="12">
        <f t="shared" si="2216"/>
        <v>0</v>
      </c>
      <c r="WI66" s="12">
        <f t="shared" si="2216"/>
        <v>0</v>
      </c>
      <c r="WJ66" s="12">
        <f t="shared" si="2216"/>
        <v>0</v>
      </c>
      <c r="WK66" s="12">
        <f t="shared" si="2216"/>
        <v>0</v>
      </c>
      <c r="WL66" s="13">
        <f t="shared" si="2216"/>
        <v>0</v>
      </c>
      <c r="WM66" s="11">
        <f t="shared" si="2216"/>
        <v>0</v>
      </c>
      <c r="WN66" s="12">
        <f t="shared" si="2216"/>
        <v>0</v>
      </c>
      <c r="WO66" s="12">
        <f t="shared" si="2216"/>
        <v>0</v>
      </c>
      <c r="WP66" s="12">
        <f t="shared" si="2216"/>
        <v>0</v>
      </c>
      <c r="WQ66" s="12">
        <f t="shared" si="2216"/>
        <v>0</v>
      </c>
      <c r="WR66" s="12">
        <f t="shared" si="2216"/>
        <v>0</v>
      </c>
      <c r="WS66" s="12">
        <f t="shared" si="2216"/>
        <v>0</v>
      </c>
      <c r="WT66" s="12">
        <f t="shared" si="2216"/>
        <v>0</v>
      </c>
      <c r="WU66" s="12">
        <f t="shared" ref="WU66:XJ66" si="2217">IF(AND($G66&lt;&gt;"",$I66&lt;&gt;""),IF(AND($G66&lt;=WU$11,$I66&gt;=WU$11),1,0),"")</f>
        <v>0</v>
      </c>
      <c r="WV66" s="12">
        <f t="shared" si="2217"/>
        <v>0</v>
      </c>
      <c r="WW66" s="12">
        <f t="shared" si="2217"/>
        <v>0</v>
      </c>
      <c r="WX66" s="13">
        <f t="shared" si="2217"/>
        <v>0</v>
      </c>
      <c r="WY66" s="11">
        <f t="shared" si="2217"/>
        <v>0</v>
      </c>
      <c r="WZ66" s="12">
        <f t="shared" si="2217"/>
        <v>0</v>
      </c>
      <c r="XA66" s="12">
        <f t="shared" si="2217"/>
        <v>0</v>
      </c>
      <c r="XB66" s="12">
        <f t="shared" si="2217"/>
        <v>0</v>
      </c>
      <c r="XC66" s="12">
        <f t="shared" si="2217"/>
        <v>0</v>
      </c>
      <c r="XD66" s="12">
        <f t="shared" si="2217"/>
        <v>0</v>
      </c>
      <c r="XE66" s="12">
        <f t="shared" si="2217"/>
        <v>0</v>
      </c>
      <c r="XF66" s="12">
        <f t="shared" si="2217"/>
        <v>0</v>
      </c>
      <c r="XG66" s="12">
        <f t="shared" si="2217"/>
        <v>0</v>
      </c>
      <c r="XH66" s="12">
        <f t="shared" si="2217"/>
        <v>0</v>
      </c>
      <c r="XI66" s="12">
        <f t="shared" si="2217"/>
        <v>0</v>
      </c>
      <c r="XJ66" s="13">
        <f t="shared" si="2217"/>
        <v>0</v>
      </c>
      <c r="XK66" s="11">
        <f t="shared" ref="XK66:XZ66" si="2218">IF(AND($G66&lt;&gt;"",$I66&lt;&gt;""),IF(AND($G66&lt;=XK$11,$I66&gt;=XK$11),1,0),"")</f>
        <v>0</v>
      </c>
      <c r="XL66" s="12">
        <f t="shared" si="2218"/>
        <v>0</v>
      </c>
      <c r="XM66" s="12">
        <f t="shared" si="2218"/>
        <v>0</v>
      </c>
      <c r="XN66" s="12">
        <f t="shared" si="2218"/>
        <v>0</v>
      </c>
      <c r="XO66" s="12">
        <f t="shared" si="2218"/>
        <v>0</v>
      </c>
      <c r="XP66" s="12">
        <f t="shared" si="2218"/>
        <v>0</v>
      </c>
      <c r="XQ66" s="12">
        <f t="shared" si="2218"/>
        <v>0</v>
      </c>
      <c r="XR66" s="12">
        <f t="shared" si="2218"/>
        <v>0</v>
      </c>
      <c r="XS66" s="12">
        <f t="shared" si="2218"/>
        <v>0</v>
      </c>
      <c r="XT66" s="12">
        <f t="shared" si="2218"/>
        <v>0</v>
      </c>
      <c r="XU66" s="12">
        <f t="shared" si="2218"/>
        <v>0</v>
      </c>
      <c r="XV66" s="13">
        <f t="shared" si="2218"/>
        <v>0</v>
      </c>
      <c r="XW66" s="11">
        <f t="shared" si="2218"/>
        <v>0</v>
      </c>
      <c r="XX66" s="12">
        <f t="shared" si="2218"/>
        <v>0</v>
      </c>
      <c r="XY66" s="12">
        <f t="shared" si="2218"/>
        <v>0</v>
      </c>
      <c r="XZ66" s="12">
        <f t="shared" si="2218"/>
        <v>0</v>
      </c>
      <c r="YA66" s="12">
        <f t="shared" ref="YA66:YP66" si="2219">IF(AND($G66&lt;&gt;"",$I66&lt;&gt;""),IF(AND($G66&lt;=YA$11,$I66&gt;=YA$11),1,0),"")</f>
        <v>0</v>
      </c>
      <c r="YB66" s="12">
        <f t="shared" si="2219"/>
        <v>0</v>
      </c>
      <c r="YC66" s="12">
        <f t="shared" si="2219"/>
        <v>0</v>
      </c>
      <c r="YD66" s="12">
        <f t="shared" si="2219"/>
        <v>0</v>
      </c>
      <c r="YE66" s="12">
        <f t="shared" si="2219"/>
        <v>0</v>
      </c>
      <c r="YF66" s="12">
        <f t="shared" si="2219"/>
        <v>0</v>
      </c>
      <c r="YG66" s="12">
        <f t="shared" si="2219"/>
        <v>0</v>
      </c>
      <c r="YH66" s="13">
        <f t="shared" si="2219"/>
        <v>0</v>
      </c>
      <c r="YI66" s="11">
        <f t="shared" si="2219"/>
        <v>0</v>
      </c>
      <c r="YJ66" s="12">
        <f t="shared" si="2219"/>
        <v>0</v>
      </c>
      <c r="YK66" s="12">
        <f t="shared" si="2219"/>
        <v>0</v>
      </c>
      <c r="YL66" s="12">
        <f t="shared" si="2219"/>
        <v>0</v>
      </c>
      <c r="YM66" s="12">
        <f t="shared" si="2219"/>
        <v>0</v>
      </c>
      <c r="YN66" s="12">
        <f t="shared" si="2219"/>
        <v>0</v>
      </c>
      <c r="YO66" s="12">
        <f t="shared" si="2219"/>
        <v>0</v>
      </c>
      <c r="YP66" s="12">
        <f t="shared" si="2219"/>
        <v>0</v>
      </c>
      <c r="YQ66" s="12">
        <f t="shared" ref="YQ66:ZF66" si="2220">IF(AND($G66&lt;&gt;"",$I66&lt;&gt;""),IF(AND($G66&lt;=YQ$11,$I66&gt;=YQ$11),1,0),"")</f>
        <v>0</v>
      </c>
      <c r="YR66" s="12">
        <f t="shared" si="2220"/>
        <v>0</v>
      </c>
      <c r="YS66" s="12">
        <f t="shared" si="2220"/>
        <v>0</v>
      </c>
      <c r="YT66" s="13">
        <f t="shared" si="2220"/>
        <v>0</v>
      </c>
      <c r="YU66" s="11">
        <f t="shared" si="2220"/>
        <v>0</v>
      </c>
      <c r="YV66" s="12">
        <f t="shared" si="2220"/>
        <v>0</v>
      </c>
      <c r="YW66" s="12">
        <f t="shared" si="2220"/>
        <v>0</v>
      </c>
      <c r="YX66" s="12">
        <f t="shared" si="2220"/>
        <v>0</v>
      </c>
      <c r="YY66" s="12">
        <f t="shared" si="2220"/>
        <v>0</v>
      </c>
      <c r="YZ66" s="12">
        <f t="shared" si="2220"/>
        <v>0</v>
      </c>
      <c r="ZA66" s="12">
        <f t="shared" si="2220"/>
        <v>0</v>
      </c>
      <c r="ZB66" s="12">
        <f t="shared" si="2220"/>
        <v>0</v>
      </c>
      <c r="ZC66" s="12">
        <f t="shared" si="2220"/>
        <v>0</v>
      </c>
      <c r="ZD66" s="12">
        <f t="shared" si="2220"/>
        <v>0</v>
      </c>
      <c r="ZE66" s="12">
        <f t="shared" si="2220"/>
        <v>0</v>
      </c>
      <c r="ZF66" s="13">
        <f t="shared" si="2220"/>
        <v>0</v>
      </c>
      <c r="ZG66" s="11">
        <f t="shared" ref="ZG66:ZV66" si="2221">IF(AND($G66&lt;&gt;"",$I66&lt;&gt;""),IF(AND($G66&lt;=ZG$11,$I66&gt;=ZG$11),1,0),"")</f>
        <v>0</v>
      </c>
      <c r="ZH66" s="12">
        <f t="shared" si="2221"/>
        <v>0</v>
      </c>
      <c r="ZI66" s="12">
        <f t="shared" si="2221"/>
        <v>0</v>
      </c>
      <c r="ZJ66" s="12">
        <f t="shared" si="2221"/>
        <v>0</v>
      </c>
      <c r="ZK66" s="12">
        <f t="shared" si="2221"/>
        <v>0</v>
      </c>
      <c r="ZL66" s="12">
        <f t="shared" si="2221"/>
        <v>0</v>
      </c>
      <c r="ZM66" s="12">
        <f t="shared" si="2221"/>
        <v>0</v>
      </c>
      <c r="ZN66" s="12">
        <f t="shared" si="2221"/>
        <v>0</v>
      </c>
      <c r="ZO66" s="12">
        <f t="shared" si="2221"/>
        <v>0</v>
      </c>
      <c r="ZP66" s="12">
        <f t="shared" si="2221"/>
        <v>0</v>
      </c>
      <c r="ZQ66" s="12">
        <f t="shared" si="2221"/>
        <v>0</v>
      </c>
      <c r="ZR66" s="13">
        <f t="shared" si="2221"/>
        <v>0</v>
      </c>
      <c r="ZS66" s="11">
        <f t="shared" si="2221"/>
        <v>0</v>
      </c>
      <c r="ZT66" s="12">
        <f t="shared" si="2221"/>
        <v>0</v>
      </c>
      <c r="ZU66" s="12">
        <f t="shared" si="2221"/>
        <v>0</v>
      </c>
      <c r="ZV66" s="12">
        <f t="shared" si="2221"/>
        <v>0</v>
      </c>
      <c r="ZW66" s="12">
        <f t="shared" ref="ZW66:AAL66" si="2222">IF(AND($G66&lt;&gt;"",$I66&lt;&gt;""),IF(AND($G66&lt;=ZW$11,$I66&gt;=ZW$11),1,0),"")</f>
        <v>0</v>
      </c>
      <c r="ZX66" s="12">
        <f t="shared" si="2222"/>
        <v>0</v>
      </c>
      <c r="ZY66" s="12">
        <f t="shared" si="2222"/>
        <v>0</v>
      </c>
      <c r="ZZ66" s="12">
        <f t="shared" si="2222"/>
        <v>0</v>
      </c>
      <c r="AAA66" s="12">
        <f t="shared" si="2222"/>
        <v>0</v>
      </c>
      <c r="AAB66" s="12">
        <f t="shared" si="2222"/>
        <v>0</v>
      </c>
      <c r="AAC66" s="12">
        <f t="shared" si="2222"/>
        <v>0</v>
      </c>
      <c r="AAD66" s="13">
        <f t="shared" si="2222"/>
        <v>0</v>
      </c>
      <c r="AAE66" s="11">
        <f t="shared" si="2222"/>
        <v>0</v>
      </c>
      <c r="AAF66" s="12">
        <f t="shared" si="2222"/>
        <v>0</v>
      </c>
      <c r="AAG66" s="12">
        <f t="shared" si="2222"/>
        <v>0</v>
      </c>
      <c r="AAH66" s="12">
        <f t="shared" si="2222"/>
        <v>0</v>
      </c>
      <c r="AAI66" s="12">
        <f t="shared" si="2222"/>
        <v>0</v>
      </c>
      <c r="AAJ66" s="12">
        <f t="shared" si="2222"/>
        <v>0</v>
      </c>
      <c r="AAK66" s="12">
        <f t="shared" si="2222"/>
        <v>0</v>
      </c>
      <c r="AAL66" s="12">
        <f t="shared" si="2222"/>
        <v>0</v>
      </c>
      <c r="AAM66" s="12">
        <f t="shared" ref="AAM66:ABB66" si="2223">IF(AND($G66&lt;&gt;"",$I66&lt;&gt;""),IF(AND($G66&lt;=AAM$11,$I66&gt;=AAM$11),1,0),"")</f>
        <v>0</v>
      </c>
      <c r="AAN66" s="12">
        <f t="shared" si="2223"/>
        <v>0</v>
      </c>
      <c r="AAO66" s="12">
        <f t="shared" si="2223"/>
        <v>0</v>
      </c>
      <c r="AAP66" s="13">
        <f t="shared" si="2223"/>
        <v>0</v>
      </c>
      <c r="AAQ66" s="11">
        <f t="shared" si="2223"/>
        <v>0</v>
      </c>
      <c r="AAR66" s="12">
        <f t="shared" si="2223"/>
        <v>0</v>
      </c>
      <c r="AAS66" s="12">
        <f t="shared" si="2223"/>
        <v>0</v>
      </c>
      <c r="AAT66" s="12">
        <f t="shared" si="2223"/>
        <v>0</v>
      </c>
      <c r="AAU66" s="12">
        <f t="shared" si="2223"/>
        <v>0</v>
      </c>
      <c r="AAV66" s="12">
        <f t="shared" si="2223"/>
        <v>0</v>
      </c>
      <c r="AAW66" s="12">
        <f t="shared" si="2223"/>
        <v>0</v>
      </c>
      <c r="AAX66" s="12">
        <f t="shared" si="2223"/>
        <v>0</v>
      </c>
      <c r="AAY66" s="12">
        <f t="shared" si="2223"/>
        <v>0</v>
      </c>
      <c r="AAZ66" s="12">
        <f t="shared" si="2223"/>
        <v>0</v>
      </c>
      <c r="ABA66" s="12">
        <f t="shared" si="2223"/>
        <v>0</v>
      </c>
      <c r="ABB66" s="13">
        <f t="shared" si="2223"/>
        <v>0</v>
      </c>
      <c r="ABC66" s="11">
        <f t="shared" ref="ABC66:ABR66" si="2224">IF(AND($G66&lt;&gt;"",$I66&lt;&gt;""),IF(AND($G66&lt;=ABC$11,$I66&gt;=ABC$11),1,0),"")</f>
        <v>0</v>
      </c>
      <c r="ABD66" s="12">
        <f t="shared" si="2224"/>
        <v>0</v>
      </c>
      <c r="ABE66" s="12">
        <f t="shared" si="2224"/>
        <v>0</v>
      </c>
      <c r="ABF66" s="12">
        <f t="shared" si="2224"/>
        <v>0</v>
      </c>
      <c r="ABG66" s="12">
        <f t="shared" si="2224"/>
        <v>0</v>
      </c>
      <c r="ABH66" s="12">
        <f t="shared" si="2224"/>
        <v>0</v>
      </c>
      <c r="ABI66" s="12">
        <f t="shared" si="2224"/>
        <v>0</v>
      </c>
      <c r="ABJ66" s="12">
        <f t="shared" si="2224"/>
        <v>0</v>
      </c>
      <c r="ABK66" s="12">
        <f t="shared" si="2224"/>
        <v>0</v>
      </c>
      <c r="ABL66" s="12">
        <f t="shared" si="2224"/>
        <v>0</v>
      </c>
      <c r="ABM66" s="12">
        <f t="shared" si="2224"/>
        <v>0</v>
      </c>
      <c r="ABN66" s="13">
        <f t="shared" si="2224"/>
        <v>0</v>
      </c>
      <c r="ABO66" s="11">
        <f t="shared" si="2224"/>
        <v>0</v>
      </c>
      <c r="ABP66" s="12">
        <f t="shared" si="2224"/>
        <v>0</v>
      </c>
      <c r="ABQ66" s="12">
        <f t="shared" si="2224"/>
        <v>0</v>
      </c>
      <c r="ABR66" s="12">
        <f t="shared" si="2224"/>
        <v>0</v>
      </c>
      <c r="ABS66" s="12">
        <f t="shared" si="1492"/>
        <v>0</v>
      </c>
      <c r="ABT66" s="12">
        <f t="shared" si="1492"/>
        <v>0</v>
      </c>
      <c r="ABU66" s="12">
        <f t="shared" si="1492"/>
        <v>0</v>
      </c>
      <c r="ABV66" s="12">
        <f t="shared" si="1492"/>
        <v>0</v>
      </c>
      <c r="ABW66" s="12">
        <f t="shared" si="1492"/>
        <v>0</v>
      </c>
      <c r="ABX66" s="12">
        <f t="shared" si="1492"/>
        <v>0</v>
      </c>
      <c r="ABY66" s="12">
        <f t="shared" si="1492"/>
        <v>0</v>
      </c>
      <c r="ABZ66" s="13">
        <f t="shared" si="1492"/>
        <v>0</v>
      </c>
      <c r="ACA66" s="11">
        <f t="shared" si="1492"/>
        <v>0</v>
      </c>
      <c r="ACB66" s="12">
        <f t="shared" si="1492"/>
        <v>0</v>
      </c>
      <c r="ACC66" s="12">
        <f t="shared" si="1492"/>
        <v>0</v>
      </c>
      <c r="ACD66" s="12">
        <f t="shared" si="1492"/>
        <v>0</v>
      </c>
      <c r="ACE66" s="12">
        <f t="shared" si="1492"/>
        <v>0</v>
      </c>
      <c r="ACF66" s="12">
        <f t="shared" si="1492"/>
        <v>0</v>
      </c>
      <c r="ACG66" s="12">
        <f t="shared" si="1492"/>
        <v>0</v>
      </c>
      <c r="ACH66" s="12">
        <f t="shared" si="1492"/>
        <v>0</v>
      </c>
      <c r="ACI66" s="12">
        <f t="shared" si="1492"/>
        <v>0</v>
      </c>
      <c r="ACJ66" s="12">
        <f t="shared" si="1492"/>
        <v>0</v>
      </c>
      <c r="ACK66" s="12">
        <f t="shared" si="1492"/>
        <v>0</v>
      </c>
      <c r="ACL66" s="13">
        <f t="shared" si="1492"/>
        <v>0</v>
      </c>
      <c r="ACM66" s="11">
        <f t="shared" si="1492"/>
        <v>0</v>
      </c>
      <c r="ACN66" s="12">
        <f t="shared" si="1492"/>
        <v>0</v>
      </c>
      <c r="ACO66" s="12">
        <f t="shared" si="1492"/>
        <v>0</v>
      </c>
      <c r="ACP66" s="12">
        <f t="shared" si="1492"/>
        <v>0</v>
      </c>
      <c r="ACQ66" s="12">
        <f t="shared" si="1492"/>
        <v>0</v>
      </c>
      <c r="ACR66" s="12">
        <f t="shared" si="1492"/>
        <v>0</v>
      </c>
      <c r="ACS66" s="12">
        <f t="shared" si="1492"/>
        <v>0</v>
      </c>
      <c r="ACT66" s="12">
        <f t="shared" si="1492"/>
        <v>0</v>
      </c>
      <c r="ACU66" s="12">
        <f t="shared" si="1492"/>
        <v>0</v>
      </c>
      <c r="ACV66" s="12">
        <f t="shared" si="1492"/>
        <v>0</v>
      </c>
      <c r="ACW66" s="12">
        <f t="shared" ref="ACW66:ACX66" si="2225">IF(AND($G66&lt;&gt;"",$I66&lt;&gt;""),IF(AND($G66&lt;=ACW$11,$I66&gt;=ACW$11),1,0),"")</f>
        <v>0</v>
      </c>
      <c r="ACX66" s="13">
        <f t="shared" si="2225"/>
        <v>0</v>
      </c>
      <c r="ACY66" s="149"/>
      <c r="ACZ66" s="150"/>
      <c r="ADA66" s="150"/>
      <c r="ADB66" s="151"/>
    </row>
    <row r="67" spans="2:782" ht="11.25" customHeight="1" x14ac:dyDescent="0.2">
      <c r="B67" s="153"/>
      <c r="C67" s="225"/>
      <c r="D67" s="156"/>
      <c r="E67" s="154"/>
      <c r="F67" s="159"/>
      <c r="G67" s="70"/>
      <c r="H67" s="43" t="s">
        <v>66</v>
      </c>
      <c r="I67" s="93"/>
      <c r="J67" s="41">
        <f t="shared" ref="J67:J91" si="2226">I67-G67</f>
        <v>0</v>
      </c>
      <c r="K67" s="22" t="str">
        <f t="shared" ref="K67:Z67" si="2227">IF(AND($G67&lt;&gt;"",$I67&lt;&gt;""),IF(AND($G67&lt;=K$11,$I67&gt;=K$11),2,0),"")</f>
        <v/>
      </c>
      <c r="L67" s="12" t="str">
        <f t="shared" si="2227"/>
        <v/>
      </c>
      <c r="M67" s="12" t="str">
        <f t="shared" si="2227"/>
        <v/>
      </c>
      <c r="N67" s="12" t="str">
        <f t="shared" si="2227"/>
        <v/>
      </c>
      <c r="O67" s="12" t="str">
        <f t="shared" si="2227"/>
        <v/>
      </c>
      <c r="P67" s="12" t="str">
        <f t="shared" si="2227"/>
        <v/>
      </c>
      <c r="Q67" s="12" t="str">
        <f t="shared" si="2227"/>
        <v/>
      </c>
      <c r="R67" s="12" t="str">
        <f t="shared" si="2227"/>
        <v/>
      </c>
      <c r="S67" s="12" t="str">
        <f t="shared" si="2227"/>
        <v/>
      </c>
      <c r="T67" s="12" t="str">
        <f t="shared" si="2227"/>
        <v/>
      </c>
      <c r="U67" s="12" t="str">
        <f t="shared" si="2227"/>
        <v/>
      </c>
      <c r="V67" s="12" t="str">
        <f t="shared" si="2227"/>
        <v/>
      </c>
      <c r="W67" s="11" t="str">
        <f t="shared" si="2227"/>
        <v/>
      </c>
      <c r="X67" s="12" t="str">
        <f t="shared" si="2227"/>
        <v/>
      </c>
      <c r="Y67" s="12" t="str">
        <f t="shared" si="2227"/>
        <v/>
      </c>
      <c r="Z67" s="12" t="str">
        <f t="shared" si="2227"/>
        <v/>
      </c>
      <c r="AA67" s="12" t="str">
        <f t="shared" ref="AA67:AP67" si="2228">IF(AND($G67&lt;&gt;"",$I67&lt;&gt;""),IF(AND($G67&lt;=AA$11,$I67&gt;=AA$11),2,0),"")</f>
        <v/>
      </c>
      <c r="AB67" s="12" t="str">
        <f t="shared" si="2228"/>
        <v/>
      </c>
      <c r="AC67" s="12" t="str">
        <f t="shared" si="2228"/>
        <v/>
      </c>
      <c r="AD67" s="12" t="str">
        <f t="shared" si="2228"/>
        <v/>
      </c>
      <c r="AE67" s="12" t="str">
        <f t="shared" si="2228"/>
        <v/>
      </c>
      <c r="AF67" s="12" t="str">
        <f t="shared" si="2228"/>
        <v/>
      </c>
      <c r="AG67" s="12" t="str">
        <f t="shared" si="2228"/>
        <v/>
      </c>
      <c r="AH67" s="12" t="str">
        <f t="shared" si="2228"/>
        <v/>
      </c>
      <c r="AI67" s="11" t="str">
        <f t="shared" si="2228"/>
        <v/>
      </c>
      <c r="AJ67" s="12" t="str">
        <f t="shared" si="2228"/>
        <v/>
      </c>
      <c r="AK67" s="12" t="str">
        <f t="shared" si="2228"/>
        <v/>
      </c>
      <c r="AL67" s="12" t="str">
        <f t="shared" si="2228"/>
        <v/>
      </c>
      <c r="AM67" s="12" t="str">
        <f t="shared" si="2228"/>
        <v/>
      </c>
      <c r="AN67" s="12" t="str">
        <f t="shared" si="2228"/>
        <v/>
      </c>
      <c r="AO67" s="12" t="str">
        <f t="shared" si="2228"/>
        <v/>
      </c>
      <c r="AP67" s="12" t="str">
        <f t="shared" si="2228"/>
        <v/>
      </c>
      <c r="AQ67" s="12" t="str">
        <f t="shared" ref="AQ67:BF67" si="2229">IF(AND($G67&lt;&gt;"",$I67&lt;&gt;""),IF(AND($G67&lt;=AQ$11,$I67&gt;=AQ$11),2,0),"")</f>
        <v/>
      </c>
      <c r="AR67" s="12" t="str">
        <f t="shared" si="2229"/>
        <v/>
      </c>
      <c r="AS67" s="12" t="str">
        <f t="shared" si="2229"/>
        <v/>
      </c>
      <c r="AT67" s="13" t="str">
        <f t="shared" si="2229"/>
        <v/>
      </c>
      <c r="AU67" s="12" t="str">
        <f t="shared" si="2229"/>
        <v/>
      </c>
      <c r="AV67" s="12" t="str">
        <f t="shared" si="2229"/>
        <v/>
      </c>
      <c r="AW67" s="12" t="str">
        <f t="shared" si="2229"/>
        <v/>
      </c>
      <c r="AX67" s="12" t="str">
        <f t="shared" si="2229"/>
        <v/>
      </c>
      <c r="AY67" s="12" t="str">
        <f t="shared" si="2229"/>
        <v/>
      </c>
      <c r="AZ67" s="12" t="str">
        <f t="shared" si="2229"/>
        <v/>
      </c>
      <c r="BA67" s="12" t="str">
        <f t="shared" si="2229"/>
        <v/>
      </c>
      <c r="BB67" s="12" t="str">
        <f t="shared" si="2229"/>
        <v/>
      </c>
      <c r="BC67" s="12" t="str">
        <f t="shared" si="2229"/>
        <v/>
      </c>
      <c r="BD67" s="12" t="str">
        <f t="shared" si="2229"/>
        <v/>
      </c>
      <c r="BE67" s="12" t="str">
        <f t="shared" si="2229"/>
        <v/>
      </c>
      <c r="BF67" s="12" t="str">
        <f t="shared" si="2229"/>
        <v/>
      </c>
      <c r="BG67" s="11" t="str">
        <f t="shared" ref="BG67:BV67" si="2230">IF(AND($G67&lt;&gt;"",$I67&lt;&gt;""),IF(AND($G67&lt;=BG$11,$I67&gt;=BG$11),2,0),"")</f>
        <v/>
      </c>
      <c r="BH67" s="12" t="str">
        <f t="shared" si="2230"/>
        <v/>
      </c>
      <c r="BI67" s="12" t="str">
        <f t="shared" si="2230"/>
        <v/>
      </c>
      <c r="BJ67" s="12" t="str">
        <f t="shared" si="2230"/>
        <v/>
      </c>
      <c r="BK67" s="12" t="str">
        <f t="shared" si="2230"/>
        <v/>
      </c>
      <c r="BL67" s="12" t="str">
        <f t="shared" si="2230"/>
        <v/>
      </c>
      <c r="BM67" s="12" t="str">
        <f t="shared" si="2230"/>
        <v/>
      </c>
      <c r="BN67" s="12" t="str">
        <f t="shared" si="2230"/>
        <v/>
      </c>
      <c r="BO67" s="12" t="str">
        <f t="shared" si="2230"/>
        <v/>
      </c>
      <c r="BP67" s="12" t="str">
        <f t="shared" si="2230"/>
        <v/>
      </c>
      <c r="BQ67" s="12" t="str">
        <f t="shared" si="2230"/>
        <v/>
      </c>
      <c r="BR67" s="13" t="str">
        <f t="shared" si="2230"/>
        <v/>
      </c>
      <c r="BS67" s="11" t="str">
        <f t="shared" si="2230"/>
        <v/>
      </c>
      <c r="BT67" s="12" t="str">
        <f t="shared" si="2230"/>
        <v/>
      </c>
      <c r="BU67" s="12" t="str">
        <f t="shared" si="2230"/>
        <v/>
      </c>
      <c r="BV67" s="12" t="str">
        <f t="shared" si="2230"/>
        <v/>
      </c>
      <c r="BW67" s="12" t="str">
        <f t="shared" ref="BW67:CL67" si="2231">IF(AND($G67&lt;&gt;"",$I67&lt;&gt;""),IF(AND($G67&lt;=BW$11,$I67&gt;=BW$11),2,0),"")</f>
        <v/>
      </c>
      <c r="BX67" s="12" t="str">
        <f t="shared" si="2231"/>
        <v/>
      </c>
      <c r="BY67" s="12" t="str">
        <f t="shared" si="2231"/>
        <v/>
      </c>
      <c r="BZ67" s="12" t="str">
        <f t="shared" si="2231"/>
        <v/>
      </c>
      <c r="CA67" s="12" t="str">
        <f t="shared" si="2231"/>
        <v/>
      </c>
      <c r="CB67" s="12" t="str">
        <f t="shared" si="2231"/>
        <v/>
      </c>
      <c r="CC67" s="12" t="str">
        <f t="shared" si="2231"/>
        <v/>
      </c>
      <c r="CD67" s="13" t="str">
        <f t="shared" si="2231"/>
        <v/>
      </c>
      <c r="CE67" s="11" t="str">
        <f t="shared" si="2231"/>
        <v/>
      </c>
      <c r="CF67" s="12" t="str">
        <f t="shared" si="2231"/>
        <v/>
      </c>
      <c r="CG67" s="12" t="str">
        <f t="shared" si="2231"/>
        <v/>
      </c>
      <c r="CH67" s="12" t="str">
        <f t="shared" si="2231"/>
        <v/>
      </c>
      <c r="CI67" s="12" t="str">
        <f t="shared" si="2231"/>
        <v/>
      </c>
      <c r="CJ67" s="12" t="str">
        <f t="shared" si="2231"/>
        <v/>
      </c>
      <c r="CK67" s="12" t="str">
        <f t="shared" si="2231"/>
        <v/>
      </c>
      <c r="CL67" s="12" t="str">
        <f t="shared" si="2231"/>
        <v/>
      </c>
      <c r="CM67" s="12" t="str">
        <f t="shared" ref="CM67:DA67" si="2232">IF(AND($G67&lt;&gt;"",$I67&lt;&gt;""),IF(AND($G67&lt;=CM$11,$I67&gt;=CM$11),2,0),"")</f>
        <v/>
      </c>
      <c r="CN67" s="12" t="str">
        <f t="shared" si="2232"/>
        <v/>
      </c>
      <c r="CO67" s="12" t="str">
        <f t="shared" si="2232"/>
        <v/>
      </c>
      <c r="CP67" s="13" t="str">
        <f t="shared" si="2232"/>
        <v/>
      </c>
      <c r="CQ67" s="11" t="str">
        <f t="shared" si="2232"/>
        <v/>
      </c>
      <c r="CR67" s="12" t="str">
        <f t="shared" si="2232"/>
        <v/>
      </c>
      <c r="CS67" s="12" t="str">
        <f t="shared" si="2232"/>
        <v/>
      </c>
      <c r="CT67" s="12" t="str">
        <f t="shared" si="2232"/>
        <v/>
      </c>
      <c r="CU67" s="12" t="str">
        <f t="shared" si="2232"/>
        <v/>
      </c>
      <c r="CV67" s="12" t="str">
        <f t="shared" si="2232"/>
        <v/>
      </c>
      <c r="CW67" s="12" t="str">
        <f t="shared" si="2232"/>
        <v/>
      </c>
      <c r="CX67" s="12" t="str">
        <f t="shared" si="2232"/>
        <v/>
      </c>
      <c r="CY67" s="12" t="str">
        <f t="shared" si="2232"/>
        <v/>
      </c>
      <c r="CZ67" s="12" t="str">
        <f t="shared" si="2232"/>
        <v/>
      </c>
      <c r="DA67" s="12" t="str">
        <f t="shared" si="2232"/>
        <v/>
      </c>
      <c r="DB67" s="13" t="str">
        <f t="shared" si="1591"/>
        <v/>
      </c>
      <c r="DC67" s="11" t="str">
        <f t="shared" ref="DC67:DR67" si="2233">IF(AND($G67&lt;&gt;"",$I67&lt;&gt;""),IF(AND($G67&lt;=DC$11,$I67&gt;=DC$11),2,0),"")</f>
        <v/>
      </c>
      <c r="DD67" s="12" t="str">
        <f t="shared" si="2233"/>
        <v/>
      </c>
      <c r="DE67" s="12" t="str">
        <f t="shared" si="2233"/>
        <v/>
      </c>
      <c r="DF67" s="12" t="str">
        <f t="shared" si="2233"/>
        <v/>
      </c>
      <c r="DG67" s="12" t="str">
        <f t="shared" si="2233"/>
        <v/>
      </c>
      <c r="DH67" s="12" t="str">
        <f t="shared" si="2233"/>
        <v/>
      </c>
      <c r="DI67" s="12" t="str">
        <f t="shared" si="2233"/>
        <v/>
      </c>
      <c r="DJ67" s="12" t="str">
        <f t="shared" si="2233"/>
        <v/>
      </c>
      <c r="DK67" s="12" t="str">
        <f t="shared" si="2233"/>
        <v/>
      </c>
      <c r="DL67" s="12" t="str">
        <f t="shared" si="2233"/>
        <v/>
      </c>
      <c r="DM67" s="12" t="str">
        <f t="shared" si="2233"/>
        <v/>
      </c>
      <c r="DN67" s="13" t="str">
        <f t="shared" si="2233"/>
        <v/>
      </c>
      <c r="DO67" s="11" t="str">
        <f t="shared" si="2233"/>
        <v/>
      </c>
      <c r="DP67" s="12" t="str">
        <f t="shared" si="2233"/>
        <v/>
      </c>
      <c r="DQ67" s="12" t="str">
        <f t="shared" si="2233"/>
        <v/>
      </c>
      <c r="DR67" s="12" t="str">
        <f t="shared" si="2233"/>
        <v/>
      </c>
      <c r="DS67" s="12" t="str">
        <f t="shared" ref="DS67:EH67" si="2234">IF(AND($G67&lt;&gt;"",$I67&lt;&gt;""),IF(AND($G67&lt;=DS$11,$I67&gt;=DS$11),2,0),"")</f>
        <v/>
      </c>
      <c r="DT67" s="12" t="str">
        <f t="shared" si="2234"/>
        <v/>
      </c>
      <c r="DU67" s="12" t="str">
        <f t="shared" si="2234"/>
        <v/>
      </c>
      <c r="DV67" s="12" t="str">
        <f t="shared" si="2234"/>
        <v/>
      </c>
      <c r="DW67" s="12" t="str">
        <f t="shared" si="2234"/>
        <v/>
      </c>
      <c r="DX67" s="12" t="str">
        <f t="shared" si="2234"/>
        <v/>
      </c>
      <c r="DY67" s="12" t="str">
        <f t="shared" si="2234"/>
        <v/>
      </c>
      <c r="DZ67" s="13" t="str">
        <f t="shared" si="2234"/>
        <v/>
      </c>
      <c r="EA67" s="11" t="str">
        <f t="shared" si="2234"/>
        <v/>
      </c>
      <c r="EB67" s="12" t="str">
        <f t="shared" si="2234"/>
        <v/>
      </c>
      <c r="EC67" s="12" t="str">
        <f t="shared" si="2234"/>
        <v/>
      </c>
      <c r="ED67" s="12" t="str">
        <f t="shared" si="2234"/>
        <v/>
      </c>
      <c r="EE67" s="12" t="str">
        <f t="shared" si="2234"/>
        <v/>
      </c>
      <c r="EF67" s="12" t="str">
        <f t="shared" si="2234"/>
        <v/>
      </c>
      <c r="EG67" s="12" t="str">
        <f t="shared" si="2234"/>
        <v/>
      </c>
      <c r="EH67" s="12" t="str">
        <f t="shared" si="2234"/>
        <v/>
      </c>
      <c r="EI67" s="12" t="str">
        <f t="shared" ref="EI67:EX67" si="2235">IF(AND($G67&lt;&gt;"",$I67&lt;&gt;""),IF(AND($G67&lt;=EI$11,$I67&gt;=EI$11),2,0),"")</f>
        <v/>
      </c>
      <c r="EJ67" s="12" t="str">
        <f t="shared" si="2235"/>
        <v/>
      </c>
      <c r="EK67" s="12" t="str">
        <f t="shared" si="2235"/>
        <v/>
      </c>
      <c r="EL67" s="13" t="str">
        <f t="shared" si="2235"/>
        <v/>
      </c>
      <c r="EM67" s="11" t="str">
        <f t="shared" si="2235"/>
        <v/>
      </c>
      <c r="EN67" s="12" t="str">
        <f t="shared" si="2235"/>
        <v/>
      </c>
      <c r="EO67" s="12" t="str">
        <f t="shared" si="2235"/>
        <v/>
      </c>
      <c r="EP67" s="12" t="str">
        <f t="shared" si="2235"/>
        <v/>
      </c>
      <c r="EQ67" s="12" t="str">
        <f t="shared" si="2235"/>
        <v/>
      </c>
      <c r="ER67" s="12" t="str">
        <f t="shared" si="2235"/>
        <v/>
      </c>
      <c r="ES67" s="12" t="str">
        <f t="shared" si="2235"/>
        <v/>
      </c>
      <c r="ET67" s="12" t="str">
        <f t="shared" si="2235"/>
        <v/>
      </c>
      <c r="EU67" s="12" t="str">
        <f t="shared" si="2235"/>
        <v/>
      </c>
      <c r="EV67" s="12" t="str">
        <f t="shared" si="2235"/>
        <v/>
      </c>
      <c r="EW67" s="12" t="str">
        <f t="shared" si="2235"/>
        <v/>
      </c>
      <c r="EX67" s="13" t="str">
        <f t="shared" si="2235"/>
        <v/>
      </c>
      <c r="EY67" s="11" t="str">
        <f t="shared" ref="EY67:FN67" si="2236">IF(AND($G67&lt;&gt;"",$I67&lt;&gt;""),IF(AND($G67&lt;=EY$11,$I67&gt;=EY$11),2,0),"")</f>
        <v/>
      </c>
      <c r="EZ67" s="12" t="str">
        <f t="shared" si="2236"/>
        <v/>
      </c>
      <c r="FA67" s="12" t="str">
        <f t="shared" si="2236"/>
        <v/>
      </c>
      <c r="FB67" s="12" t="str">
        <f t="shared" si="2236"/>
        <v/>
      </c>
      <c r="FC67" s="12" t="str">
        <f t="shared" si="2236"/>
        <v/>
      </c>
      <c r="FD67" s="12" t="str">
        <f t="shared" si="2236"/>
        <v/>
      </c>
      <c r="FE67" s="12" t="str">
        <f t="shared" si="2236"/>
        <v/>
      </c>
      <c r="FF67" s="12" t="str">
        <f t="shared" si="2236"/>
        <v/>
      </c>
      <c r="FG67" s="12" t="str">
        <f t="shared" si="2236"/>
        <v/>
      </c>
      <c r="FH67" s="12" t="str">
        <f t="shared" si="2236"/>
        <v/>
      </c>
      <c r="FI67" s="12" t="str">
        <f t="shared" si="2236"/>
        <v/>
      </c>
      <c r="FJ67" s="13" t="str">
        <f t="shared" si="2236"/>
        <v/>
      </c>
      <c r="FK67" s="11" t="str">
        <f t="shared" si="2236"/>
        <v/>
      </c>
      <c r="FL67" s="12" t="str">
        <f t="shared" si="2236"/>
        <v/>
      </c>
      <c r="FM67" s="12" t="str">
        <f t="shared" si="2236"/>
        <v/>
      </c>
      <c r="FN67" s="12" t="str">
        <f t="shared" si="2236"/>
        <v/>
      </c>
      <c r="FO67" s="12" t="str">
        <f t="shared" ref="FO67:GD67" si="2237">IF(AND($G67&lt;&gt;"",$I67&lt;&gt;""),IF(AND($G67&lt;=FO$11,$I67&gt;=FO$11),2,0),"")</f>
        <v/>
      </c>
      <c r="FP67" s="12" t="str">
        <f t="shared" si="2237"/>
        <v/>
      </c>
      <c r="FQ67" s="12" t="str">
        <f t="shared" si="2237"/>
        <v/>
      </c>
      <c r="FR67" s="12" t="str">
        <f t="shared" si="2237"/>
        <v/>
      </c>
      <c r="FS67" s="12" t="str">
        <f t="shared" si="2237"/>
        <v/>
      </c>
      <c r="FT67" s="12" t="str">
        <f t="shared" si="2237"/>
        <v/>
      </c>
      <c r="FU67" s="12" t="str">
        <f t="shared" si="2237"/>
        <v/>
      </c>
      <c r="FV67" s="13" t="str">
        <f t="shared" si="2237"/>
        <v/>
      </c>
      <c r="FW67" s="11" t="str">
        <f t="shared" si="2237"/>
        <v/>
      </c>
      <c r="FX67" s="12" t="str">
        <f t="shared" si="2237"/>
        <v/>
      </c>
      <c r="FY67" s="12" t="str">
        <f t="shared" si="2237"/>
        <v/>
      </c>
      <c r="FZ67" s="12" t="str">
        <f t="shared" si="2237"/>
        <v/>
      </c>
      <c r="GA67" s="12" t="str">
        <f t="shared" si="2237"/>
        <v/>
      </c>
      <c r="GB67" s="12" t="str">
        <f t="shared" si="2237"/>
        <v/>
      </c>
      <c r="GC67" s="12" t="str">
        <f t="shared" si="2237"/>
        <v/>
      </c>
      <c r="GD67" s="12" t="str">
        <f t="shared" si="2237"/>
        <v/>
      </c>
      <c r="GE67" s="12" t="str">
        <f t="shared" ref="GE67:GT67" si="2238">IF(AND($G67&lt;&gt;"",$I67&lt;&gt;""),IF(AND($G67&lt;=GE$11,$I67&gt;=GE$11),2,0),"")</f>
        <v/>
      </c>
      <c r="GF67" s="12" t="str">
        <f t="shared" si="2238"/>
        <v/>
      </c>
      <c r="GG67" s="12" t="str">
        <f t="shared" si="2238"/>
        <v/>
      </c>
      <c r="GH67" s="13" t="str">
        <f t="shared" si="2238"/>
        <v/>
      </c>
      <c r="GI67" s="11" t="str">
        <f t="shared" si="2238"/>
        <v/>
      </c>
      <c r="GJ67" s="12" t="str">
        <f t="shared" si="2238"/>
        <v/>
      </c>
      <c r="GK67" s="12" t="str">
        <f t="shared" si="2238"/>
        <v/>
      </c>
      <c r="GL67" s="12" t="str">
        <f t="shared" si="2238"/>
        <v/>
      </c>
      <c r="GM67" s="12" t="str">
        <f t="shared" si="2238"/>
        <v/>
      </c>
      <c r="GN67" s="12" t="str">
        <f t="shared" si="2238"/>
        <v/>
      </c>
      <c r="GO67" s="12" t="str">
        <f t="shared" si="2238"/>
        <v/>
      </c>
      <c r="GP67" s="12" t="str">
        <f t="shared" si="2238"/>
        <v/>
      </c>
      <c r="GQ67" s="12" t="str">
        <f t="shared" si="2238"/>
        <v/>
      </c>
      <c r="GR67" s="12" t="str">
        <f t="shared" si="2238"/>
        <v/>
      </c>
      <c r="GS67" s="12" t="str">
        <f t="shared" si="2238"/>
        <v/>
      </c>
      <c r="GT67" s="13" t="str">
        <f t="shared" si="2238"/>
        <v/>
      </c>
      <c r="GU67" s="11" t="str">
        <f t="shared" ref="GU67:HJ67" si="2239">IF(AND($G67&lt;&gt;"",$I67&lt;&gt;""),IF(AND($G67&lt;=GU$11,$I67&gt;=GU$11),2,0),"")</f>
        <v/>
      </c>
      <c r="GV67" s="12" t="str">
        <f t="shared" si="2239"/>
        <v/>
      </c>
      <c r="GW67" s="12" t="str">
        <f t="shared" si="2239"/>
        <v/>
      </c>
      <c r="GX67" s="12" t="str">
        <f t="shared" si="2239"/>
        <v/>
      </c>
      <c r="GY67" s="12" t="str">
        <f t="shared" si="2239"/>
        <v/>
      </c>
      <c r="GZ67" s="12" t="str">
        <f t="shared" si="2239"/>
        <v/>
      </c>
      <c r="HA67" s="12" t="str">
        <f t="shared" si="2239"/>
        <v/>
      </c>
      <c r="HB67" s="12" t="str">
        <f t="shared" si="2239"/>
        <v/>
      </c>
      <c r="HC67" s="12" t="str">
        <f t="shared" si="2239"/>
        <v/>
      </c>
      <c r="HD67" s="12" t="str">
        <f t="shared" si="2239"/>
        <v/>
      </c>
      <c r="HE67" s="12" t="str">
        <f t="shared" si="2239"/>
        <v/>
      </c>
      <c r="HF67" s="13" t="str">
        <f t="shared" si="2239"/>
        <v/>
      </c>
      <c r="HG67" s="11" t="str">
        <f t="shared" si="2239"/>
        <v/>
      </c>
      <c r="HH67" s="12" t="str">
        <f t="shared" si="2239"/>
        <v/>
      </c>
      <c r="HI67" s="12" t="str">
        <f t="shared" si="2239"/>
        <v/>
      </c>
      <c r="HJ67" s="12" t="str">
        <f t="shared" si="2239"/>
        <v/>
      </c>
      <c r="HK67" s="12" t="str">
        <f t="shared" ref="HK67:HZ67" si="2240">IF(AND($G67&lt;&gt;"",$I67&lt;&gt;""),IF(AND($G67&lt;=HK$11,$I67&gt;=HK$11),2,0),"")</f>
        <v/>
      </c>
      <c r="HL67" s="12" t="str">
        <f t="shared" si="2240"/>
        <v/>
      </c>
      <c r="HM67" s="12" t="str">
        <f t="shared" si="2240"/>
        <v/>
      </c>
      <c r="HN67" s="12" t="str">
        <f t="shared" si="2240"/>
        <v/>
      </c>
      <c r="HO67" s="12" t="str">
        <f t="shared" si="2240"/>
        <v/>
      </c>
      <c r="HP67" s="12" t="str">
        <f t="shared" si="2240"/>
        <v/>
      </c>
      <c r="HQ67" s="12" t="str">
        <f t="shared" si="2240"/>
        <v/>
      </c>
      <c r="HR67" s="13" t="str">
        <f t="shared" si="2240"/>
        <v/>
      </c>
      <c r="HS67" s="11" t="str">
        <f t="shared" si="2240"/>
        <v/>
      </c>
      <c r="HT67" s="12" t="str">
        <f t="shared" si="2240"/>
        <v/>
      </c>
      <c r="HU67" s="12" t="str">
        <f t="shared" si="2240"/>
        <v/>
      </c>
      <c r="HV67" s="12" t="str">
        <f t="shared" si="2240"/>
        <v/>
      </c>
      <c r="HW67" s="12" t="str">
        <f t="shared" si="2240"/>
        <v/>
      </c>
      <c r="HX67" s="12" t="str">
        <f t="shared" si="2240"/>
        <v/>
      </c>
      <c r="HY67" s="12" t="str">
        <f t="shared" si="2240"/>
        <v/>
      </c>
      <c r="HZ67" s="12" t="str">
        <f t="shared" si="2240"/>
        <v/>
      </c>
      <c r="IA67" s="12" t="str">
        <f t="shared" ref="IA67:IP67" si="2241">IF(AND($G67&lt;&gt;"",$I67&lt;&gt;""),IF(AND($G67&lt;=IA$11,$I67&gt;=IA$11),2,0),"")</f>
        <v/>
      </c>
      <c r="IB67" s="12" t="str">
        <f t="shared" si="2241"/>
        <v/>
      </c>
      <c r="IC67" s="12" t="str">
        <f t="shared" si="2241"/>
        <v/>
      </c>
      <c r="ID67" s="13" t="str">
        <f t="shared" si="2241"/>
        <v/>
      </c>
      <c r="IE67" s="11" t="str">
        <f t="shared" si="2241"/>
        <v/>
      </c>
      <c r="IF67" s="12" t="str">
        <f t="shared" si="2241"/>
        <v/>
      </c>
      <c r="IG67" s="12" t="str">
        <f t="shared" si="2241"/>
        <v/>
      </c>
      <c r="IH67" s="12" t="str">
        <f t="shared" si="2241"/>
        <v/>
      </c>
      <c r="II67" s="12" t="str">
        <f t="shared" si="2241"/>
        <v/>
      </c>
      <c r="IJ67" s="12" t="str">
        <f t="shared" si="2241"/>
        <v/>
      </c>
      <c r="IK67" s="12" t="str">
        <f t="shared" si="2241"/>
        <v/>
      </c>
      <c r="IL67" s="12" t="str">
        <f t="shared" si="2241"/>
        <v/>
      </c>
      <c r="IM67" s="12" t="str">
        <f t="shared" si="2241"/>
        <v/>
      </c>
      <c r="IN67" s="12" t="str">
        <f t="shared" si="2241"/>
        <v/>
      </c>
      <c r="IO67" s="12" t="str">
        <f t="shared" si="2241"/>
        <v/>
      </c>
      <c r="IP67" s="13" t="str">
        <f t="shared" si="2241"/>
        <v/>
      </c>
      <c r="IQ67" s="11" t="str">
        <f t="shared" ref="IQ67:JF67" si="2242">IF(AND($G67&lt;&gt;"",$I67&lt;&gt;""),IF(AND($G67&lt;=IQ$11,$I67&gt;=IQ$11),2,0),"")</f>
        <v/>
      </c>
      <c r="IR67" s="12" t="str">
        <f t="shared" si="2242"/>
        <v/>
      </c>
      <c r="IS67" s="12" t="str">
        <f t="shared" si="2242"/>
        <v/>
      </c>
      <c r="IT67" s="12" t="str">
        <f t="shared" si="2242"/>
        <v/>
      </c>
      <c r="IU67" s="12" t="str">
        <f t="shared" si="2242"/>
        <v/>
      </c>
      <c r="IV67" s="12" t="str">
        <f t="shared" si="2242"/>
        <v/>
      </c>
      <c r="IW67" s="12" t="str">
        <f t="shared" si="2242"/>
        <v/>
      </c>
      <c r="IX67" s="12" t="str">
        <f t="shared" si="2242"/>
        <v/>
      </c>
      <c r="IY67" s="12" t="str">
        <f t="shared" si="2242"/>
        <v/>
      </c>
      <c r="IZ67" s="12" t="str">
        <f t="shared" si="2242"/>
        <v/>
      </c>
      <c r="JA67" s="12" t="str">
        <f t="shared" si="2242"/>
        <v/>
      </c>
      <c r="JB67" s="13" t="str">
        <f t="shared" si="2242"/>
        <v/>
      </c>
      <c r="JC67" s="11" t="str">
        <f t="shared" si="2242"/>
        <v/>
      </c>
      <c r="JD67" s="12" t="str">
        <f t="shared" si="2242"/>
        <v/>
      </c>
      <c r="JE67" s="12" t="str">
        <f t="shared" si="2242"/>
        <v/>
      </c>
      <c r="JF67" s="12" t="str">
        <f t="shared" si="2242"/>
        <v/>
      </c>
      <c r="JG67" s="12" t="str">
        <f t="shared" ref="JG67:JV67" si="2243">IF(AND($G67&lt;&gt;"",$I67&lt;&gt;""),IF(AND($G67&lt;=JG$11,$I67&gt;=JG$11),2,0),"")</f>
        <v/>
      </c>
      <c r="JH67" s="12" t="str">
        <f t="shared" si="2243"/>
        <v/>
      </c>
      <c r="JI67" s="12" t="str">
        <f t="shared" si="2243"/>
        <v/>
      </c>
      <c r="JJ67" s="12" t="str">
        <f t="shared" si="2243"/>
        <v/>
      </c>
      <c r="JK67" s="12" t="str">
        <f t="shared" si="2243"/>
        <v/>
      </c>
      <c r="JL67" s="12" t="str">
        <f t="shared" si="2243"/>
        <v/>
      </c>
      <c r="JM67" s="12" t="str">
        <f t="shared" si="2243"/>
        <v/>
      </c>
      <c r="JN67" s="13" t="str">
        <f t="shared" si="2243"/>
        <v/>
      </c>
      <c r="JO67" s="11" t="str">
        <f t="shared" si="2243"/>
        <v/>
      </c>
      <c r="JP67" s="12" t="str">
        <f t="shared" si="2243"/>
        <v/>
      </c>
      <c r="JQ67" s="12" t="str">
        <f t="shared" si="2243"/>
        <v/>
      </c>
      <c r="JR67" s="12" t="str">
        <f t="shared" si="2243"/>
        <v/>
      </c>
      <c r="JS67" s="12" t="str">
        <f t="shared" si="2243"/>
        <v/>
      </c>
      <c r="JT67" s="12" t="str">
        <f t="shared" si="2243"/>
        <v/>
      </c>
      <c r="JU67" s="12" t="str">
        <f t="shared" si="2243"/>
        <v/>
      </c>
      <c r="JV67" s="12" t="str">
        <f t="shared" si="2243"/>
        <v/>
      </c>
      <c r="JW67" s="12" t="str">
        <f t="shared" ref="JW67:KL67" si="2244">IF(AND($G67&lt;&gt;"",$I67&lt;&gt;""),IF(AND($G67&lt;=JW$11,$I67&gt;=JW$11),2,0),"")</f>
        <v/>
      </c>
      <c r="JX67" s="12" t="str">
        <f t="shared" si="2244"/>
        <v/>
      </c>
      <c r="JY67" s="12" t="str">
        <f t="shared" si="2244"/>
        <v/>
      </c>
      <c r="JZ67" s="13" t="str">
        <f t="shared" si="2244"/>
        <v/>
      </c>
      <c r="KA67" s="11" t="str">
        <f t="shared" si="2244"/>
        <v/>
      </c>
      <c r="KB67" s="12" t="str">
        <f t="shared" si="2244"/>
        <v/>
      </c>
      <c r="KC67" s="12" t="str">
        <f t="shared" si="2244"/>
        <v/>
      </c>
      <c r="KD67" s="12" t="str">
        <f t="shared" si="2244"/>
        <v/>
      </c>
      <c r="KE67" s="12" t="str">
        <f t="shared" si="2244"/>
        <v/>
      </c>
      <c r="KF67" s="12" t="str">
        <f t="shared" si="2244"/>
        <v/>
      </c>
      <c r="KG67" s="12" t="str">
        <f t="shared" si="2244"/>
        <v/>
      </c>
      <c r="KH67" s="12" t="str">
        <f t="shared" si="2244"/>
        <v/>
      </c>
      <c r="KI67" s="12" t="str">
        <f t="shared" si="2244"/>
        <v/>
      </c>
      <c r="KJ67" s="12" t="str">
        <f t="shared" si="2244"/>
        <v/>
      </c>
      <c r="KK67" s="12" t="str">
        <f t="shared" si="2244"/>
        <v/>
      </c>
      <c r="KL67" s="13" t="str">
        <f t="shared" si="2244"/>
        <v/>
      </c>
      <c r="KM67" s="11" t="str">
        <f t="shared" ref="KM67:LB67" si="2245">IF(AND($G67&lt;&gt;"",$I67&lt;&gt;""),IF(AND($G67&lt;=KM$11,$I67&gt;=KM$11),2,0),"")</f>
        <v/>
      </c>
      <c r="KN67" s="12" t="str">
        <f t="shared" si="2245"/>
        <v/>
      </c>
      <c r="KO67" s="12" t="str">
        <f t="shared" si="2245"/>
        <v/>
      </c>
      <c r="KP67" s="12" t="str">
        <f t="shared" si="2245"/>
        <v/>
      </c>
      <c r="KQ67" s="12" t="str">
        <f t="shared" si="2245"/>
        <v/>
      </c>
      <c r="KR67" s="12" t="str">
        <f t="shared" si="2245"/>
        <v/>
      </c>
      <c r="KS67" s="12" t="str">
        <f t="shared" si="2245"/>
        <v/>
      </c>
      <c r="KT67" s="12" t="str">
        <f t="shared" si="2245"/>
        <v/>
      </c>
      <c r="KU67" s="12" t="str">
        <f t="shared" si="2245"/>
        <v/>
      </c>
      <c r="KV67" s="12" t="str">
        <f t="shared" si="2245"/>
        <v/>
      </c>
      <c r="KW67" s="12" t="str">
        <f t="shared" si="2245"/>
        <v/>
      </c>
      <c r="KX67" s="13" t="str">
        <f t="shared" si="2245"/>
        <v/>
      </c>
      <c r="KY67" s="11" t="str">
        <f t="shared" si="2245"/>
        <v/>
      </c>
      <c r="KZ67" s="12" t="str">
        <f t="shared" si="2245"/>
        <v/>
      </c>
      <c r="LA67" s="12" t="str">
        <f t="shared" si="2245"/>
        <v/>
      </c>
      <c r="LB67" s="12" t="str">
        <f t="shared" si="2245"/>
        <v/>
      </c>
      <c r="LC67" s="12" t="str">
        <f t="shared" ref="LC67:LR67" si="2246">IF(AND($G67&lt;&gt;"",$I67&lt;&gt;""),IF(AND($G67&lt;=LC$11,$I67&gt;=LC$11),2,0),"")</f>
        <v/>
      </c>
      <c r="LD67" s="12" t="str">
        <f t="shared" si="2246"/>
        <v/>
      </c>
      <c r="LE67" s="12" t="str">
        <f t="shared" si="2246"/>
        <v/>
      </c>
      <c r="LF67" s="12" t="str">
        <f t="shared" si="2246"/>
        <v/>
      </c>
      <c r="LG67" s="12" t="str">
        <f t="shared" si="2246"/>
        <v/>
      </c>
      <c r="LH67" s="12" t="str">
        <f t="shared" si="2246"/>
        <v/>
      </c>
      <c r="LI67" s="12" t="str">
        <f t="shared" si="2246"/>
        <v/>
      </c>
      <c r="LJ67" s="13" t="str">
        <f t="shared" si="2246"/>
        <v/>
      </c>
      <c r="LK67" s="11" t="str">
        <f t="shared" si="2246"/>
        <v/>
      </c>
      <c r="LL67" s="12" t="str">
        <f t="shared" si="2246"/>
        <v/>
      </c>
      <c r="LM67" s="12" t="str">
        <f t="shared" si="2246"/>
        <v/>
      </c>
      <c r="LN67" s="12" t="str">
        <f t="shared" si="2246"/>
        <v/>
      </c>
      <c r="LO67" s="12" t="str">
        <f t="shared" si="2246"/>
        <v/>
      </c>
      <c r="LP67" s="12" t="str">
        <f t="shared" si="2246"/>
        <v/>
      </c>
      <c r="LQ67" s="12" t="str">
        <f t="shared" si="2246"/>
        <v/>
      </c>
      <c r="LR67" s="12" t="str">
        <f t="shared" si="2246"/>
        <v/>
      </c>
      <c r="LS67" s="12" t="str">
        <f t="shared" ref="LS67:MH67" si="2247">IF(AND($G67&lt;&gt;"",$I67&lt;&gt;""),IF(AND($G67&lt;=LS$11,$I67&gt;=LS$11),2,0),"")</f>
        <v/>
      </c>
      <c r="LT67" s="12" t="str">
        <f t="shared" si="2247"/>
        <v/>
      </c>
      <c r="LU67" s="12" t="str">
        <f t="shared" si="2247"/>
        <v/>
      </c>
      <c r="LV67" s="13" t="str">
        <f t="shared" si="2247"/>
        <v/>
      </c>
      <c r="LW67" s="11" t="str">
        <f t="shared" si="2247"/>
        <v/>
      </c>
      <c r="LX67" s="12" t="str">
        <f t="shared" si="2247"/>
        <v/>
      </c>
      <c r="LY67" s="12" t="str">
        <f t="shared" si="2247"/>
        <v/>
      </c>
      <c r="LZ67" s="12" t="str">
        <f t="shared" si="2247"/>
        <v/>
      </c>
      <c r="MA67" s="12" t="str">
        <f t="shared" si="2247"/>
        <v/>
      </c>
      <c r="MB67" s="12" t="str">
        <f t="shared" si="2247"/>
        <v/>
      </c>
      <c r="MC67" s="12" t="str">
        <f t="shared" si="2247"/>
        <v/>
      </c>
      <c r="MD67" s="12" t="str">
        <f t="shared" si="2247"/>
        <v/>
      </c>
      <c r="ME67" s="12" t="str">
        <f t="shared" si="2247"/>
        <v/>
      </c>
      <c r="MF67" s="12" t="str">
        <f t="shared" si="2247"/>
        <v/>
      </c>
      <c r="MG67" s="12" t="str">
        <f t="shared" si="2247"/>
        <v/>
      </c>
      <c r="MH67" s="13" t="str">
        <f t="shared" si="2247"/>
        <v/>
      </c>
      <c r="MI67" s="11" t="str">
        <f t="shared" ref="MI67:MX67" si="2248">IF(AND($G67&lt;&gt;"",$I67&lt;&gt;""),IF(AND($G67&lt;=MI$11,$I67&gt;=MI$11),2,0),"")</f>
        <v/>
      </c>
      <c r="MJ67" s="12" t="str">
        <f t="shared" si="2248"/>
        <v/>
      </c>
      <c r="MK67" s="12" t="str">
        <f t="shared" si="2248"/>
        <v/>
      </c>
      <c r="ML67" s="12" t="str">
        <f t="shared" si="2248"/>
        <v/>
      </c>
      <c r="MM67" s="12" t="str">
        <f t="shared" si="2248"/>
        <v/>
      </c>
      <c r="MN67" s="12" t="str">
        <f t="shared" si="2248"/>
        <v/>
      </c>
      <c r="MO67" s="12" t="str">
        <f t="shared" si="2248"/>
        <v/>
      </c>
      <c r="MP67" s="12" t="str">
        <f t="shared" si="2248"/>
        <v/>
      </c>
      <c r="MQ67" s="12" t="str">
        <f t="shared" si="2248"/>
        <v/>
      </c>
      <c r="MR67" s="12" t="str">
        <f t="shared" si="2248"/>
        <v/>
      </c>
      <c r="MS67" s="12" t="str">
        <f t="shared" si="2248"/>
        <v/>
      </c>
      <c r="MT67" s="13" t="str">
        <f t="shared" si="2248"/>
        <v/>
      </c>
      <c r="MU67" s="11" t="str">
        <f t="shared" si="2248"/>
        <v/>
      </c>
      <c r="MV67" s="12" t="str">
        <f t="shared" si="2248"/>
        <v/>
      </c>
      <c r="MW67" s="12" t="str">
        <f t="shared" si="2248"/>
        <v/>
      </c>
      <c r="MX67" s="12" t="str">
        <f t="shared" si="2248"/>
        <v/>
      </c>
      <c r="MY67" s="12" t="str">
        <f t="shared" ref="MY67:NN67" si="2249">IF(AND($G67&lt;&gt;"",$I67&lt;&gt;""),IF(AND($G67&lt;=MY$11,$I67&gt;=MY$11),2,0),"")</f>
        <v/>
      </c>
      <c r="MZ67" s="12" t="str">
        <f t="shared" si="2249"/>
        <v/>
      </c>
      <c r="NA67" s="12" t="str">
        <f t="shared" si="2249"/>
        <v/>
      </c>
      <c r="NB67" s="12" t="str">
        <f t="shared" si="2249"/>
        <v/>
      </c>
      <c r="NC67" s="12" t="str">
        <f t="shared" si="2249"/>
        <v/>
      </c>
      <c r="ND67" s="12" t="str">
        <f t="shared" si="2249"/>
        <v/>
      </c>
      <c r="NE67" s="12" t="str">
        <f t="shared" si="2249"/>
        <v/>
      </c>
      <c r="NF67" s="13" t="str">
        <f t="shared" si="2249"/>
        <v/>
      </c>
      <c r="NG67" s="11" t="str">
        <f t="shared" si="2249"/>
        <v/>
      </c>
      <c r="NH67" s="12" t="str">
        <f t="shared" si="2249"/>
        <v/>
      </c>
      <c r="NI67" s="12" t="str">
        <f t="shared" si="2249"/>
        <v/>
      </c>
      <c r="NJ67" s="12" t="str">
        <f t="shared" si="2249"/>
        <v/>
      </c>
      <c r="NK67" s="12" t="str">
        <f t="shared" si="2249"/>
        <v/>
      </c>
      <c r="NL67" s="12" t="str">
        <f t="shared" si="2249"/>
        <v/>
      </c>
      <c r="NM67" s="12" t="str">
        <f t="shared" si="2249"/>
        <v/>
      </c>
      <c r="NN67" s="12" t="str">
        <f t="shared" si="2249"/>
        <v/>
      </c>
      <c r="NO67" s="12" t="str">
        <f t="shared" ref="NO67:OD67" si="2250">IF(AND($G67&lt;&gt;"",$I67&lt;&gt;""),IF(AND($G67&lt;=NO$11,$I67&gt;=NO$11),2,0),"")</f>
        <v/>
      </c>
      <c r="NP67" s="12" t="str">
        <f t="shared" si="2250"/>
        <v/>
      </c>
      <c r="NQ67" s="12" t="str">
        <f t="shared" si="2250"/>
        <v/>
      </c>
      <c r="NR67" s="13" t="str">
        <f t="shared" si="2250"/>
        <v/>
      </c>
      <c r="NS67" s="11" t="str">
        <f t="shared" si="2250"/>
        <v/>
      </c>
      <c r="NT67" s="12" t="str">
        <f t="shared" si="2250"/>
        <v/>
      </c>
      <c r="NU67" s="12" t="str">
        <f t="shared" si="2250"/>
        <v/>
      </c>
      <c r="NV67" s="12" t="str">
        <f t="shared" si="2250"/>
        <v/>
      </c>
      <c r="NW67" s="12" t="str">
        <f t="shared" si="2250"/>
        <v/>
      </c>
      <c r="NX67" s="12" t="str">
        <f t="shared" si="2250"/>
        <v/>
      </c>
      <c r="NY67" s="12" t="str">
        <f t="shared" si="2250"/>
        <v/>
      </c>
      <c r="NZ67" s="12" t="str">
        <f t="shared" si="2250"/>
        <v/>
      </c>
      <c r="OA67" s="12" t="str">
        <f t="shared" si="2250"/>
        <v/>
      </c>
      <c r="OB67" s="12" t="str">
        <f t="shared" si="2250"/>
        <v/>
      </c>
      <c r="OC67" s="12" t="str">
        <f t="shared" si="2250"/>
        <v/>
      </c>
      <c r="OD67" s="13" t="str">
        <f t="shared" si="2250"/>
        <v/>
      </c>
      <c r="OE67" s="11" t="str">
        <f t="shared" ref="OE67:OT67" si="2251">IF(AND($G67&lt;&gt;"",$I67&lt;&gt;""),IF(AND($G67&lt;=OE$11,$I67&gt;=OE$11),2,0),"")</f>
        <v/>
      </c>
      <c r="OF67" s="12" t="str">
        <f t="shared" si="2251"/>
        <v/>
      </c>
      <c r="OG67" s="12" t="str">
        <f t="shared" si="2251"/>
        <v/>
      </c>
      <c r="OH67" s="12" t="str">
        <f t="shared" si="2251"/>
        <v/>
      </c>
      <c r="OI67" s="12" t="str">
        <f t="shared" si="2251"/>
        <v/>
      </c>
      <c r="OJ67" s="12" t="str">
        <f t="shared" si="2251"/>
        <v/>
      </c>
      <c r="OK67" s="12" t="str">
        <f t="shared" si="2251"/>
        <v/>
      </c>
      <c r="OL67" s="12" t="str">
        <f t="shared" si="2251"/>
        <v/>
      </c>
      <c r="OM67" s="12" t="str">
        <f t="shared" si="2251"/>
        <v/>
      </c>
      <c r="ON67" s="12" t="str">
        <f t="shared" si="2251"/>
        <v/>
      </c>
      <c r="OO67" s="12" t="str">
        <f t="shared" si="2251"/>
        <v/>
      </c>
      <c r="OP67" s="13" t="str">
        <f t="shared" si="2251"/>
        <v/>
      </c>
      <c r="OQ67" s="11" t="str">
        <f t="shared" si="2251"/>
        <v/>
      </c>
      <c r="OR67" s="12" t="str">
        <f t="shared" si="2251"/>
        <v/>
      </c>
      <c r="OS67" s="12" t="str">
        <f t="shared" si="2251"/>
        <v/>
      </c>
      <c r="OT67" s="12" t="str">
        <f t="shared" si="2251"/>
        <v/>
      </c>
      <c r="OU67" s="12" t="str">
        <f t="shared" ref="OU67:PJ67" si="2252">IF(AND($G67&lt;&gt;"",$I67&lt;&gt;""),IF(AND($G67&lt;=OU$11,$I67&gt;=OU$11),2,0),"")</f>
        <v/>
      </c>
      <c r="OV67" s="12" t="str">
        <f t="shared" si="2252"/>
        <v/>
      </c>
      <c r="OW67" s="12" t="str">
        <f t="shared" si="2252"/>
        <v/>
      </c>
      <c r="OX67" s="12" t="str">
        <f t="shared" si="2252"/>
        <v/>
      </c>
      <c r="OY67" s="12" t="str">
        <f t="shared" si="2252"/>
        <v/>
      </c>
      <c r="OZ67" s="12" t="str">
        <f t="shared" si="2252"/>
        <v/>
      </c>
      <c r="PA67" s="12" t="str">
        <f t="shared" si="2252"/>
        <v/>
      </c>
      <c r="PB67" s="13" t="str">
        <f t="shared" si="2252"/>
        <v/>
      </c>
      <c r="PC67" s="11" t="str">
        <f t="shared" si="2252"/>
        <v/>
      </c>
      <c r="PD67" s="12" t="str">
        <f t="shared" si="2252"/>
        <v/>
      </c>
      <c r="PE67" s="12" t="str">
        <f t="shared" si="2252"/>
        <v/>
      </c>
      <c r="PF67" s="12" t="str">
        <f t="shared" si="2252"/>
        <v/>
      </c>
      <c r="PG67" s="12" t="str">
        <f t="shared" si="2252"/>
        <v/>
      </c>
      <c r="PH67" s="12" t="str">
        <f t="shared" si="2252"/>
        <v/>
      </c>
      <c r="PI67" s="12" t="str">
        <f t="shared" si="2252"/>
        <v/>
      </c>
      <c r="PJ67" s="12" t="str">
        <f t="shared" si="2252"/>
        <v/>
      </c>
      <c r="PK67" s="12" t="str">
        <f t="shared" ref="PK67:PZ67" si="2253">IF(AND($G67&lt;&gt;"",$I67&lt;&gt;""),IF(AND($G67&lt;=PK$11,$I67&gt;=PK$11),2,0),"")</f>
        <v/>
      </c>
      <c r="PL67" s="12" t="str">
        <f t="shared" si="2253"/>
        <v/>
      </c>
      <c r="PM67" s="12" t="str">
        <f t="shared" si="2253"/>
        <v/>
      </c>
      <c r="PN67" s="13" t="str">
        <f t="shared" si="2253"/>
        <v/>
      </c>
      <c r="PO67" s="11" t="str">
        <f t="shared" si="2253"/>
        <v/>
      </c>
      <c r="PP67" s="12" t="str">
        <f t="shared" si="2253"/>
        <v/>
      </c>
      <c r="PQ67" s="12" t="str">
        <f t="shared" si="2253"/>
        <v/>
      </c>
      <c r="PR67" s="12" t="str">
        <f t="shared" si="2253"/>
        <v/>
      </c>
      <c r="PS67" s="12" t="str">
        <f t="shared" si="2253"/>
        <v/>
      </c>
      <c r="PT67" s="12" t="str">
        <f t="shared" si="2253"/>
        <v/>
      </c>
      <c r="PU67" s="12" t="str">
        <f t="shared" si="2253"/>
        <v/>
      </c>
      <c r="PV67" s="12" t="str">
        <f t="shared" si="2253"/>
        <v/>
      </c>
      <c r="PW67" s="12" t="str">
        <f t="shared" si="2253"/>
        <v/>
      </c>
      <c r="PX67" s="12" t="str">
        <f t="shared" si="2253"/>
        <v/>
      </c>
      <c r="PY67" s="12" t="str">
        <f t="shared" si="2253"/>
        <v/>
      </c>
      <c r="PZ67" s="13" t="str">
        <f t="shared" si="2253"/>
        <v/>
      </c>
      <c r="QA67" s="11" t="str">
        <f t="shared" ref="QA67:QP67" si="2254">IF(AND($G67&lt;&gt;"",$I67&lt;&gt;""),IF(AND($G67&lt;=QA$11,$I67&gt;=QA$11),2,0),"")</f>
        <v/>
      </c>
      <c r="QB67" s="12" t="str">
        <f t="shared" si="2254"/>
        <v/>
      </c>
      <c r="QC67" s="12" t="str">
        <f t="shared" si="2254"/>
        <v/>
      </c>
      <c r="QD67" s="12" t="str">
        <f t="shared" si="2254"/>
        <v/>
      </c>
      <c r="QE67" s="12" t="str">
        <f t="shared" si="2254"/>
        <v/>
      </c>
      <c r="QF67" s="12" t="str">
        <f t="shared" si="2254"/>
        <v/>
      </c>
      <c r="QG67" s="12" t="str">
        <f t="shared" si="2254"/>
        <v/>
      </c>
      <c r="QH67" s="12" t="str">
        <f t="shared" si="2254"/>
        <v/>
      </c>
      <c r="QI67" s="12" t="str">
        <f t="shared" si="2254"/>
        <v/>
      </c>
      <c r="QJ67" s="12" t="str">
        <f t="shared" si="2254"/>
        <v/>
      </c>
      <c r="QK67" s="12" t="str">
        <f t="shared" si="2254"/>
        <v/>
      </c>
      <c r="QL67" s="13" t="str">
        <f t="shared" si="2254"/>
        <v/>
      </c>
      <c r="QM67" s="11" t="str">
        <f t="shared" si="2254"/>
        <v/>
      </c>
      <c r="QN67" s="12" t="str">
        <f t="shared" si="2254"/>
        <v/>
      </c>
      <c r="QO67" s="12" t="str">
        <f t="shared" si="2254"/>
        <v/>
      </c>
      <c r="QP67" s="12" t="str">
        <f t="shared" si="2254"/>
        <v/>
      </c>
      <c r="QQ67" s="12" t="str">
        <f t="shared" ref="QQ67:RF67" si="2255">IF(AND($G67&lt;&gt;"",$I67&lt;&gt;""),IF(AND($G67&lt;=QQ$11,$I67&gt;=QQ$11),2,0),"")</f>
        <v/>
      </c>
      <c r="QR67" s="12" t="str">
        <f t="shared" si="2255"/>
        <v/>
      </c>
      <c r="QS67" s="12" t="str">
        <f t="shared" si="2255"/>
        <v/>
      </c>
      <c r="QT67" s="12" t="str">
        <f t="shared" si="2255"/>
        <v/>
      </c>
      <c r="QU67" s="12" t="str">
        <f t="shared" si="2255"/>
        <v/>
      </c>
      <c r="QV67" s="12" t="str">
        <f t="shared" si="2255"/>
        <v/>
      </c>
      <c r="QW67" s="12" t="str">
        <f t="shared" si="2255"/>
        <v/>
      </c>
      <c r="QX67" s="13" t="str">
        <f t="shared" si="2255"/>
        <v/>
      </c>
      <c r="QY67" s="11" t="str">
        <f t="shared" si="2255"/>
        <v/>
      </c>
      <c r="QZ67" s="12" t="str">
        <f t="shared" si="2255"/>
        <v/>
      </c>
      <c r="RA67" s="12" t="str">
        <f t="shared" si="2255"/>
        <v/>
      </c>
      <c r="RB67" s="12" t="str">
        <f t="shared" si="2255"/>
        <v/>
      </c>
      <c r="RC67" s="12" t="str">
        <f t="shared" si="2255"/>
        <v/>
      </c>
      <c r="RD67" s="12" t="str">
        <f t="shared" si="2255"/>
        <v/>
      </c>
      <c r="RE67" s="12" t="str">
        <f t="shared" si="2255"/>
        <v/>
      </c>
      <c r="RF67" s="12" t="str">
        <f t="shared" si="2255"/>
        <v/>
      </c>
      <c r="RG67" s="12" t="str">
        <f t="shared" ref="RG67:RV67" si="2256">IF(AND($G67&lt;&gt;"",$I67&lt;&gt;""),IF(AND($G67&lt;=RG$11,$I67&gt;=RG$11),2,0),"")</f>
        <v/>
      </c>
      <c r="RH67" s="12" t="str">
        <f t="shared" si="2256"/>
        <v/>
      </c>
      <c r="RI67" s="12" t="str">
        <f t="shared" si="2256"/>
        <v/>
      </c>
      <c r="RJ67" s="13" t="str">
        <f t="shared" si="2256"/>
        <v/>
      </c>
      <c r="RK67" s="11" t="str">
        <f t="shared" si="2256"/>
        <v/>
      </c>
      <c r="RL67" s="12" t="str">
        <f t="shared" si="2256"/>
        <v/>
      </c>
      <c r="RM67" s="12" t="str">
        <f t="shared" si="2256"/>
        <v/>
      </c>
      <c r="RN67" s="12" t="str">
        <f t="shared" si="2256"/>
        <v/>
      </c>
      <c r="RO67" s="12" t="str">
        <f t="shared" si="2256"/>
        <v/>
      </c>
      <c r="RP67" s="12" t="str">
        <f t="shared" si="2256"/>
        <v/>
      </c>
      <c r="RQ67" s="12" t="str">
        <f t="shared" si="2256"/>
        <v/>
      </c>
      <c r="RR67" s="12" t="str">
        <f t="shared" si="2256"/>
        <v/>
      </c>
      <c r="RS67" s="12" t="str">
        <f t="shared" si="2256"/>
        <v/>
      </c>
      <c r="RT67" s="12" t="str">
        <f t="shared" si="2256"/>
        <v/>
      </c>
      <c r="RU67" s="12" t="str">
        <f t="shared" si="2256"/>
        <v/>
      </c>
      <c r="RV67" s="13" t="str">
        <f t="shared" si="2256"/>
        <v/>
      </c>
      <c r="RW67" s="11" t="str">
        <f t="shared" ref="RW67:SL67" si="2257">IF(AND($G67&lt;&gt;"",$I67&lt;&gt;""),IF(AND($G67&lt;=RW$11,$I67&gt;=RW$11),2,0),"")</f>
        <v/>
      </c>
      <c r="RX67" s="12" t="str">
        <f t="shared" si="2257"/>
        <v/>
      </c>
      <c r="RY67" s="12" t="str">
        <f t="shared" si="2257"/>
        <v/>
      </c>
      <c r="RZ67" s="12" t="str">
        <f t="shared" si="2257"/>
        <v/>
      </c>
      <c r="SA67" s="12" t="str">
        <f t="shared" si="2257"/>
        <v/>
      </c>
      <c r="SB67" s="12" t="str">
        <f t="shared" si="2257"/>
        <v/>
      </c>
      <c r="SC67" s="12" t="str">
        <f t="shared" si="2257"/>
        <v/>
      </c>
      <c r="SD67" s="12" t="str">
        <f t="shared" si="2257"/>
        <v/>
      </c>
      <c r="SE67" s="12" t="str">
        <f t="shared" si="2257"/>
        <v/>
      </c>
      <c r="SF67" s="12" t="str">
        <f t="shared" si="2257"/>
        <v/>
      </c>
      <c r="SG67" s="12" t="str">
        <f t="shared" si="2257"/>
        <v/>
      </c>
      <c r="SH67" s="13" t="str">
        <f t="shared" si="2257"/>
        <v/>
      </c>
      <c r="SI67" s="11" t="str">
        <f t="shared" si="2257"/>
        <v/>
      </c>
      <c r="SJ67" s="12" t="str">
        <f t="shared" si="2257"/>
        <v/>
      </c>
      <c r="SK67" s="12" t="str">
        <f t="shared" si="2257"/>
        <v/>
      </c>
      <c r="SL67" s="12" t="str">
        <f t="shared" si="2257"/>
        <v/>
      </c>
      <c r="SM67" s="12" t="str">
        <f t="shared" ref="SM67:TB67" si="2258">IF(AND($G67&lt;&gt;"",$I67&lt;&gt;""),IF(AND($G67&lt;=SM$11,$I67&gt;=SM$11),2,0),"")</f>
        <v/>
      </c>
      <c r="SN67" s="12" t="str">
        <f t="shared" si="2258"/>
        <v/>
      </c>
      <c r="SO67" s="12" t="str">
        <f t="shared" si="2258"/>
        <v/>
      </c>
      <c r="SP67" s="12" t="str">
        <f t="shared" si="2258"/>
        <v/>
      </c>
      <c r="SQ67" s="12" t="str">
        <f t="shared" si="2258"/>
        <v/>
      </c>
      <c r="SR67" s="12" t="str">
        <f t="shared" si="2258"/>
        <v/>
      </c>
      <c r="SS67" s="12" t="str">
        <f t="shared" si="2258"/>
        <v/>
      </c>
      <c r="ST67" s="13" t="str">
        <f t="shared" si="2258"/>
        <v/>
      </c>
      <c r="SU67" s="11" t="str">
        <f t="shared" si="2258"/>
        <v/>
      </c>
      <c r="SV67" s="12" t="str">
        <f t="shared" si="2258"/>
        <v/>
      </c>
      <c r="SW67" s="12" t="str">
        <f t="shared" si="2258"/>
        <v/>
      </c>
      <c r="SX67" s="12" t="str">
        <f t="shared" si="2258"/>
        <v/>
      </c>
      <c r="SY67" s="12" t="str">
        <f t="shared" si="2258"/>
        <v/>
      </c>
      <c r="SZ67" s="12" t="str">
        <f t="shared" si="2258"/>
        <v/>
      </c>
      <c r="TA67" s="12" t="str">
        <f t="shared" si="2258"/>
        <v/>
      </c>
      <c r="TB67" s="12" t="str">
        <f t="shared" si="2258"/>
        <v/>
      </c>
      <c r="TC67" s="12" t="str">
        <f t="shared" ref="TC67:TR67" si="2259">IF(AND($G67&lt;&gt;"",$I67&lt;&gt;""),IF(AND($G67&lt;=TC$11,$I67&gt;=TC$11),2,0),"")</f>
        <v/>
      </c>
      <c r="TD67" s="12" t="str">
        <f t="shared" si="2259"/>
        <v/>
      </c>
      <c r="TE67" s="12" t="str">
        <f t="shared" si="2259"/>
        <v/>
      </c>
      <c r="TF67" s="13" t="str">
        <f t="shared" si="2259"/>
        <v/>
      </c>
      <c r="TG67" s="11" t="str">
        <f t="shared" si="2259"/>
        <v/>
      </c>
      <c r="TH67" s="12" t="str">
        <f t="shared" si="2259"/>
        <v/>
      </c>
      <c r="TI67" s="12" t="str">
        <f t="shared" si="2259"/>
        <v/>
      </c>
      <c r="TJ67" s="12" t="str">
        <f t="shared" si="2259"/>
        <v/>
      </c>
      <c r="TK67" s="12" t="str">
        <f t="shared" si="2259"/>
        <v/>
      </c>
      <c r="TL67" s="12" t="str">
        <f t="shared" si="2259"/>
        <v/>
      </c>
      <c r="TM67" s="12" t="str">
        <f t="shared" si="2259"/>
        <v/>
      </c>
      <c r="TN67" s="12" t="str">
        <f t="shared" si="2259"/>
        <v/>
      </c>
      <c r="TO67" s="12" t="str">
        <f t="shared" si="2259"/>
        <v/>
      </c>
      <c r="TP67" s="12" t="str">
        <f t="shared" si="2259"/>
        <v/>
      </c>
      <c r="TQ67" s="12" t="str">
        <f t="shared" si="2259"/>
        <v/>
      </c>
      <c r="TR67" s="13" t="str">
        <f t="shared" si="2259"/>
        <v/>
      </c>
      <c r="TS67" s="11" t="str">
        <f t="shared" ref="TS67:UH67" si="2260">IF(AND($G67&lt;&gt;"",$I67&lt;&gt;""),IF(AND($G67&lt;=TS$11,$I67&gt;=TS$11),2,0),"")</f>
        <v/>
      </c>
      <c r="TT67" s="12" t="str">
        <f t="shared" si="2260"/>
        <v/>
      </c>
      <c r="TU67" s="12" t="str">
        <f t="shared" si="2260"/>
        <v/>
      </c>
      <c r="TV67" s="12" t="str">
        <f t="shared" si="2260"/>
        <v/>
      </c>
      <c r="TW67" s="12" t="str">
        <f t="shared" si="2260"/>
        <v/>
      </c>
      <c r="TX67" s="12" t="str">
        <f t="shared" si="2260"/>
        <v/>
      </c>
      <c r="TY67" s="12" t="str">
        <f t="shared" si="2260"/>
        <v/>
      </c>
      <c r="TZ67" s="12" t="str">
        <f t="shared" si="2260"/>
        <v/>
      </c>
      <c r="UA67" s="12" t="str">
        <f t="shared" si="2260"/>
        <v/>
      </c>
      <c r="UB67" s="12" t="str">
        <f t="shared" si="2260"/>
        <v/>
      </c>
      <c r="UC67" s="12" t="str">
        <f t="shared" si="2260"/>
        <v/>
      </c>
      <c r="UD67" s="13" t="str">
        <f t="shared" si="2260"/>
        <v/>
      </c>
      <c r="UE67" s="11" t="str">
        <f t="shared" si="2260"/>
        <v/>
      </c>
      <c r="UF67" s="12" t="str">
        <f t="shared" si="2260"/>
        <v/>
      </c>
      <c r="UG67" s="12" t="str">
        <f t="shared" si="2260"/>
        <v/>
      </c>
      <c r="UH67" s="12" t="str">
        <f t="shared" si="2260"/>
        <v/>
      </c>
      <c r="UI67" s="12" t="str">
        <f t="shared" ref="UI67:UX67" si="2261">IF(AND($G67&lt;&gt;"",$I67&lt;&gt;""),IF(AND($G67&lt;=UI$11,$I67&gt;=UI$11),2,0),"")</f>
        <v/>
      </c>
      <c r="UJ67" s="12" t="str">
        <f t="shared" si="2261"/>
        <v/>
      </c>
      <c r="UK67" s="12" t="str">
        <f t="shared" si="2261"/>
        <v/>
      </c>
      <c r="UL67" s="12" t="str">
        <f t="shared" si="2261"/>
        <v/>
      </c>
      <c r="UM67" s="12" t="str">
        <f t="shared" si="2261"/>
        <v/>
      </c>
      <c r="UN67" s="12" t="str">
        <f t="shared" si="2261"/>
        <v/>
      </c>
      <c r="UO67" s="12" t="str">
        <f t="shared" si="2261"/>
        <v/>
      </c>
      <c r="UP67" s="13" t="str">
        <f t="shared" si="2261"/>
        <v/>
      </c>
      <c r="UQ67" s="11" t="str">
        <f t="shared" si="2261"/>
        <v/>
      </c>
      <c r="UR67" s="12" t="str">
        <f t="shared" si="2261"/>
        <v/>
      </c>
      <c r="US67" s="12" t="str">
        <f t="shared" si="2261"/>
        <v/>
      </c>
      <c r="UT67" s="12" t="str">
        <f t="shared" si="2261"/>
        <v/>
      </c>
      <c r="UU67" s="12" t="str">
        <f t="shared" si="2261"/>
        <v/>
      </c>
      <c r="UV67" s="12" t="str">
        <f t="shared" si="2261"/>
        <v/>
      </c>
      <c r="UW67" s="12" t="str">
        <f t="shared" si="2261"/>
        <v/>
      </c>
      <c r="UX67" s="12" t="str">
        <f t="shared" si="2261"/>
        <v/>
      </c>
      <c r="UY67" s="12" t="str">
        <f t="shared" ref="UY67:VN67" si="2262">IF(AND($G67&lt;&gt;"",$I67&lt;&gt;""),IF(AND($G67&lt;=UY$11,$I67&gt;=UY$11),2,0),"")</f>
        <v/>
      </c>
      <c r="UZ67" s="12" t="str">
        <f t="shared" si="2262"/>
        <v/>
      </c>
      <c r="VA67" s="12" t="str">
        <f t="shared" si="2262"/>
        <v/>
      </c>
      <c r="VB67" s="13" t="str">
        <f t="shared" si="2262"/>
        <v/>
      </c>
      <c r="VC67" s="11" t="str">
        <f t="shared" si="2262"/>
        <v/>
      </c>
      <c r="VD67" s="12" t="str">
        <f t="shared" si="2262"/>
        <v/>
      </c>
      <c r="VE67" s="12" t="str">
        <f t="shared" si="2262"/>
        <v/>
      </c>
      <c r="VF67" s="12" t="str">
        <f t="shared" si="2262"/>
        <v/>
      </c>
      <c r="VG67" s="12" t="str">
        <f t="shared" si="2262"/>
        <v/>
      </c>
      <c r="VH67" s="12" t="str">
        <f t="shared" si="2262"/>
        <v/>
      </c>
      <c r="VI67" s="12" t="str">
        <f t="shared" si="2262"/>
        <v/>
      </c>
      <c r="VJ67" s="12" t="str">
        <f t="shared" si="2262"/>
        <v/>
      </c>
      <c r="VK67" s="12" t="str">
        <f t="shared" si="2262"/>
        <v/>
      </c>
      <c r="VL67" s="12" t="str">
        <f t="shared" si="2262"/>
        <v/>
      </c>
      <c r="VM67" s="12" t="str">
        <f t="shared" si="2262"/>
        <v/>
      </c>
      <c r="VN67" s="13" t="str">
        <f t="shared" si="2262"/>
        <v/>
      </c>
      <c r="VO67" s="11" t="str">
        <f t="shared" ref="VO67:WD67" si="2263">IF(AND($G67&lt;&gt;"",$I67&lt;&gt;""),IF(AND($G67&lt;=VO$11,$I67&gt;=VO$11),2,0),"")</f>
        <v/>
      </c>
      <c r="VP67" s="12" t="str">
        <f t="shared" si="2263"/>
        <v/>
      </c>
      <c r="VQ67" s="12" t="str">
        <f t="shared" si="2263"/>
        <v/>
      </c>
      <c r="VR67" s="12" t="str">
        <f t="shared" si="2263"/>
        <v/>
      </c>
      <c r="VS67" s="12" t="str">
        <f t="shared" si="2263"/>
        <v/>
      </c>
      <c r="VT67" s="12" t="str">
        <f t="shared" si="2263"/>
        <v/>
      </c>
      <c r="VU67" s="12" t="str">
        <f t="shared" si="2263"/>
        <v/>
      </c>
      <c r="VV67" s="12" t="str">
        <f t="shared" si="2263"/>
        <v/>
      </c>
      <c r="VW67" s="12" t="str">
        <f t="shared" si="2263"/>
        <v/>
      </c>
      <c r="VX67" s="12" t="str">
        <f t="shared" si="2263"/>
        <v/>
      </c>
      <c r="VY67" s="12" t="str">
        <f t="shared" si="2263"/>
        <v/>
      </c>
      <c r="VZ67" s="13" t="str">
        <f t="shared" si="2263"/>
        <v/>
      </c>
      <c r="WA67" s="11" t="str">
        <f t="shared" si="2263"/>
        <v/>
      </c>
      <c r="WB67" s="12" t="str">
        <f t="shared" si="2263"/>
        <v/>
      </c>
      <c r="WC67" s="12" t="str">
        <f t="shared" si="2263"/>
        <v/>
      </c>
      <c r="WD67" s="12" t="str">
        <f t="shared" si="2263"/>
        <v/>
      </c>
      <c r="WE67" s="12" t="str">
        <f t="shared" ref="WE67:WT67" si="2264">IF(AND($G67&lt;&gt;"",$I67&lt;&gt;""),IF(AND($G67&lt;=WE$11,$I67&gt;=WE$11),2,0),"")</f>
        <v/>
      </c>
      <c r="WF67" s="12" t="str">
        <f t="shared" si="2264"/>
        <v/>
      </c>
      <c r="WG67" s="12" t="str">
        <f t="shared" si="2264"/>
        <v/>
      </c>
      <c r="WH67" s="12" t="str">
        <f t="shared" si="2264"/>
        <v/>
      </c>
      <c r="WI67" s="12" t="str">
        <f t="shared" si="2264"/>
        <v/>
      </c>
      <c r="WJ67" s="12" t="str">
        <f t="shared" si="2264"/>
        <v/>
      </c>
      <c r="WK67" s="12" t="str">
        <f t="shared" si="2264"/>
        <v/>
      </c>
      <c r="WL67" s="13" t="str">
        <f t="shared" si="2264"/>
        <v/>
      </c>
      <c r="WM67" s="11" t="str">
        <f t="shared" si="2264"/>
        <v/>
      </c>
      <c r="WN67" s="12" t="str">
        <f t="shared" si="2264"/>
        <v/>
      </c>
      <c r="WO67" s="12" t="str">
        <f t="shared" si="2264"/>
        <v/>
      </c>
      <c r="WP67" s="12" t="str">
        <f t="shared" si="2264"/>
        <v/>
      </c>
      <c r="WQ67" s="12" t="str">
        <f t="shared" si="2264"/>
        <v/>
      </c>
      <c r="WR67" s="12" t="str">
        <f t="shared" si="2264"/>
        <v/>
      </c>
      <c r="WS67" s="12" t="str">
        <f t="shared" si="2264"/>
        <v/>
      </c>
      <c r="WT67" s="12" t="str">
        <f t="shared" si="2264"/>
        <v/>
      </c>
      <c r="WU67" s="12" t="str">
        <f t="shared" ref="WU67:XJ67" si="2265">IF(AND($G67&lt;&gt;"",$I67&lt;&gt;""),IF(AND($G67&lt;=WU$11,$I67&gt;=WU$11),2,0),"")</f>
        <v/>
      </c>
      <c r="WV67" s="12" t="str">
        <f t="shared" si="2265"/>
        <v/>
      </c>
      <c r="WW67" s="12" t="str">
        <f t="shared" si="2265"/>
        <v/>
      </c>
      <c r="WX67" s="13" t="str">
        <f t="shared" si="2265"/>
        <v/>
      </c>
      <c r="WY67" s="11" t="str">
        <f t="shared" si="2265"/>
        <v/>
      </c>
      <c r="WZ67" s="12" t="str">
        <f t="shared" si="2265"/>
        <v/>
      </c>
      <c r="XA67" s="12" t="str">
        <f t="shared" si="2265"/>
        <v/>
      </c>
      <c r="XB67" s="12" t="str">
        <f t="shared" si="2265"/>
        <v/>
      </c>
      <c r="XC67" s="12" t="str">
        <f t="shared" si="2265"/>
        <v/>
      </c>
      <c r="XD67" s="12" t="str">
        <f t="shared" si="2265"/>
        <v/>
      </c>
      <c r="XE67" s="12" t="str">
        <f t="shared" si="2265"/>
        <v/>
      </c>
      <c r="XF67" s="12" t="str">
        <f t="shared" si="2265"/>
        <v/>
      </c>
      <c r="XG67" s="12" t="str">
        <f t="shared" si="2265"/>
        <v/>
      </c>
      <c r="XH67" s="12" t="str">
        <f t="shared" si="2265"/>
        <v/>
      </c>
      <c r="XI67" s="12" t="str">
        <f t="shared" si="2265"/>
        <v/>
      </c>
      <c r="XJ67" s="13" t="str">
        <f t="shared" si="2265"/>
        <v/>
      </c>
      <c r="XK67" s="11" t="str">
        <f t="shared" ref="XK67:XZ67" si="2266">IF(AND($G67&lt;&gt;"",$I67&lt;&gt;""),IF(AND($G67&lt;=XK$11,$I67&gt;=XK$11),2,0),"")</f>
        <v/>
      </c>
      <c r="XL67" s="12" t="str">
        <f t="shared" si="2266"/>
        <v/>
      </c>
      <c r="XM67" s="12" t="str">
        <f t="shared" si="2266"/>
        <v/>
      </c>
      <c r="XN67" s="12" t="str">
        <f t="shared" si="2266"/>
        <v/>
      </c>
      <c r="XO67" s="12" t="str">
        <f t="shared" si="2266"/>
        <v/>
      </c>
      <c r="XP67" s="12" t="str">
        <f t="shared" si="2266"/>
        <v/>
      </c>
      <c r="XQ67" s="12" t="str">
        <f t="shared" si="2266"/>
        <v/>
      </c>
      <c r="XR67" s="12" t="str">
        <f t="shared" si="2266"/>
        <v/>
      </c>
      <c r="XS67" s="12" t="str">
        <f t="shared" si="2266"/>
        <v/>
      </c>
      <c r="XT67" s="12" t="str">
        <f t="shared" si="2266"/>
        <v/>
      </c>
      <c r="XU67" s="12" t="str">
        <f t="shared" si="2266"/>
        <v/>
      </c>
      <c r="XV67" s="13" t="str">
        <f t="shared" si="2266"/>
        <v/>
      </c>
      <c r="XW67" s="11" t="str">
        <f t="shared" si="2266"/>
        <v/>
      </c>
      <c r="XX67" s="12" t="str">
        <f t="shared" si="2266"/>
        <v/>
      </c>
      <c r="XY67" s="12" t="str">
        <f t="shared" si="2266"/>
        <v/>
      </c>
      <c r="XZ67" s="12" t="str">
        <f t="shared" si="2266"/>
        <v/>
      </c>
      <c r="YA67" s="12" t="str">
        <f t="shared" ref="YA67:YP67" si="2267">IF(AND($G67&lt;&gt;"",$I67&lt;&gt;""),IF(AND($G67&lt;=YA$11,$I67&gt;=YA$11),2,0),"")</f>
        <v/>
      </c>
      <c r="YB67" s="12" t="str">
        <f t="shared" si="2267"/>
        <v/>
      </c>
      <c r="YC67" s="12" t="str">
        <f t="shared" si="2267"/>
        <v/>
      </c>
      <c r="YD67" s="12" t="str">
        <f t="shared" si="2267"/>
        <v/>
      </c>
      <c r="YE67" s="12" t="str">
        <f t="shared" si="2267"/>
        <v/>
      </c>
      <c r="YF67" s="12" t="str">
        <f t="shared" si="2267"/>
        <v/>
      </c>
      <c r="YG67" s="12" t="str">
        <f t="shared" si="2267"/>
        <v/>
      </c>
      <c r="YH67" s="13" t="str">
        <f t="shared" si="2267"/>
        <v/>
      </c>
      <c r="YI67" s="11" t="str">
        <f t="shared" si="2267"/>
        <v/>
      </c>
      <c r="YJ67" s="12" t="str">
        <f t="shared" si="2267"/>
        <v/>
      </c>
      <c r="YK67" s="12" t="str">
        <f t="shared" si="2267"/>
        <v/>
      </c>
      <c r="YL67" s="12" t="str">
        <f t="shared" si="2267"/>
        <v/>
      </c>
      <c r="YM67" s="12" t="str">
        <f t="shared" si="2267"/>
        <v/>
      </c>
      <c r="YN67" s="12" t="str">
        <f t="shared" si="2267"/>
        <v/>
      </c>
      <c r="YO67" s="12" t="str">
        <f t="shared" si="2267"/>
        <v/>
      </c>
      <c r="YP67" s="12" t="str">
        <f t="shared" si="2267"/>
        <v/>
      </c>
      <c r="YQ67" s="12" t="str">
        <f t="shared" ref="YQ67:ZF67" si="2268">IF(AND($G67&lt;&gt;"",$I67&lt;&gt;""),IF(AND($G67&lt;=YQ$11,$I67&gt;=YQ$11),2,0),"")</f>
        <v/>
      </c>
      <c r="YR67" s="12" t="str">
        <f t="shared" si="2268"/>
        <v/>
      </c>
      <c r="YS67" s="12" t="str">
        <f t="shared" si="2268"/>
        <v/>
      </c>
      <c r="YT67" s="13" t="str">
        <f t="shared" si="2268"/>
        <v/>
      </c>
      <c r="YU67" s="11" t="str">
        <f t="shared" si="2268"/>
        <v/>
      </c>
      <c r="YV67" s="12" t="str">
        <f t="shared" si="2268"/>
        <v/>
      </c>
      <c r="YW67" s="12" t="str">
        <f t="shared" si="2268"/>
        <v/>
      </c>
      <c r="YX67" s="12" t="str">
        <f t="shared" si="2268"/>
        <v/>
      </c>
      <c r="YY67" s="12" t="str">
        <f t="shared" si="2268"/>
        <v/>
      </c>
      <c r="YZ67" s="12" t="str">
        <f t="shared" si="2268"/>
        <v/>
      </c>
      <c r="ZA67" s="12" t="str">
        <f t="shared" si="2268"/>
        <v/>
      </c>
      <c r="ZB67" s="12" t="str">
        <f t="shared" si="2268"/>
        <v/>
      </c>
      <c r="ZC67" s="12" t="str">
        <f t="shared" si="2268"/>
        <v/>
      </c>
      <c r="ZD67" s="12" t="str">
        <f t="shared" si="2268"/>
        <v/>
      </c>
      <c r="ZE67" s="12" t="str">
        <f t="shared" si="2268"/>
        <v/>
      </c>
      <c r="ZF67" s="13" t="str">
        <f t="shared" si="2268"/>
        <v/>
      </c>
      <c r="ZG67" s="11" t="str">
        <f t="shared" ref="ZG67:ZV67" si="2269">IF(AND($G67&lt;&gt;"",$I67&lt;&gt;""),IF(AND($G67&lt;=ZG$11,$I67&gt;=ZG$11),2,0),"")</f>
        <v/>
      </c>
      <c r="ZH67" s="12" t="str">
        <f t="shared" si="2269"/>
        <v/>
      </c>
      <c r="ZI67" s="12" t="str">
        <f t="shared" si="2269"/>
        <v/>
      </c>
      <c r="ZJ67" s="12" t="str">
        <f t="shared" si="2269"/>
        <v/>
      </c>
      <c r="ZK67" s="12" t="str">
        <f t="shared" si="2269"/>
        <v/>
      </c>
      <c r="ZL67" s="12" t="str">
        <f t="shared" si="2269"/>
        <v/>
      </c>
      <c r="ZM67" s="12" t="str">
        <f t="shared" si="2269"/>
        <v/>
      </c>
      <c r="ZN67" s="12" t="str">
        <f t="shared" si="2269"/>
        <v/>
      </c>
      <c r="ZO67" s="12" t="str">
        <f t="shared" si="2269"/>
        <v/>
      </c>
      <c r="ZP67" s="12" t="str">
        <f t="shared" si="2269"/>
        <v/>
      </c>
      <c r="ZQ67" s="12" t="str">
        <f t="shared" si="2269"/>
        <v/>
      </c>
      <c r="ZR67" s="13" t="str">
        <f t="shared" si="2269"/>
        <v/>
      </c>
      <c r="ZS67" s="11" t="str">
        <f t="shared" si="2269"/>
        <v/>
      </c>
      <c r="ZT67" s="12" t="str">
        <f t="shared" si="2269"/>
        <v/>
      </c>
      <c r="ZU67" s="12" t="str">
        <f t="shared" si="2269"/>
        <v/>
      </c>
      <c r="ZV67" s="12" t="str">
        <f t="shared" si="2269"/>
        <v/>
      </c>
      <c r="ZW67" s="12" t="str">
        <f t="shared" ref="ZW67:AAL67" si="2270">IF(AND($G67&lt;&gt;"",$I67&lt;&gt;""),IF(AND($G67&lt;=ZW$11,$I67&gt;=ZW$11),2,0),"")</f>
        <v/>
      </c>
      <c r="ZX67" s="12" t="str">
        <f t="shared" si="2270"/>
        <v/>
      </c>
      <c r="ZY67" s="12" t="str">
        <f t="shared" si="2270"/>
        <v/>
      </c>
      <c r="ZZ67" s="12" t="str">
        <f t="shared" si="2270"/>
        <v/>
      </c>
      <c r="AAA67" s="12" t="str">
        <f t="shared" si="2270"/>
        <v/>
      </c>
      <c r="AAB67" s="12" t="str">
        <f t="shared" si="2270"/>
        <v/>
      </c>
      <c r="AAC67" s="12" t="str">
        <f t="shared" si="2270"/>
        <v/>
      </c>
      <c r="AAD67" s="13" t="str">
        <f t="shared" si="2270"/>
        <v/>
      </c>
      <c r="AAE67" s="11" t="str">
        <f t="shared" si="2270"/>
        <v/>
      </c>
      <c r="AAF67" s="12" t="str">
        <f t="shared" si="2270"/>
        <v/>
      </c>
      <c r="AAG67" s="12" t="str">
        <f t="shared" si="2270"/>
        <v/>
      </c>
      <c r="AAH67" s="12" t="str">
        <f t="shared" si="2270"/>
        <v/>
      </c>
      <c r="AAI67" s="12" t="str">
        <f t="shared" si="2270"/>
        <v/>
      </c>
      <c r="AAJ67" s="12" t="str">
        <f t="shared" si="2270"/>
        <v/>
      </c>
      <c r="AAK67" s="12" t="str">
        <f t="shared" si="2270"/>
        <v/>
      </c>
      <c r="AAL67" s="12" t="str">
        <f t="shared" si="2270"/>
        <v/>
      </c>
      <c r="AAM67" s="12" t="str">
        <f t="shared" ref="AAM67:ABB67" si="2271">IF(AND($G67&lt;&gt;"",$I67&lt;&gt;""),IF(AND($G67&lt;=AAM$11,$I67&gt;=AAM$11),2,0),"")</f>
        <v/>
      </c>
      <c r="AAN67" s="12" t="str">
        <f t="shared" si="2271"/>
        <v/>
      </c>
      <c r="AAO67" s="12" t="str">
        <f t="shared" si="2271"/>
        <v/>
      </c>
      <c r="AAP67" s="13" t="str">
        <f t="shared" si="2271"/>
        <v/>
      </c>
      <c r="AAQ67" s="11" t="str">
        <f t="shared" si="2271"/>
        <v/>
      </c>
      <c r="AAR67" s="12" t="str">
        <f t="shared" si="2271"/>
        <v/>
      </c>
      <c r="AAS67" s="12" t="str">
        <f t="shared" si="2271"/>
        <v/>
      </c>
      <c r="AAT67" s="12" t="str">
        <f t="shared" si="2271"/>
        <v/>
      </c>
      <c r="AAU67" s="12" t="str">
        <f t="shared" si="2271"/>
        <v/>
      </c>
      <c r="AAV67" s="12" t="str">
        <f t="shared" si="2271"/>
        <v/>
      </c>
      <c r="AAW67" s="12" t="str">
        <f t="shared" si="2271"/>
        <v/>
      </c>
      <c r="AAX67" s="12" t="str">
        <f t="shared" si="2271"/>
        <v/>
      </c>
      <c r="AAY67" s="12" t="str">
        <f t="shared" si="2271"/>
        <v/>
      </c>
      <c r="AAZ67" s="12" t="str">
        <f t="shared" si="2271"/>
        <v/>
      </c>
      <c r="ABA67" s="12" t="str">
        <f t="shared" si="2271"/>
        <v/>
      </c>
      <c r="ABB67" s="13" t="str">
        <f t="shared" si="2271"/>
        <v/>
      </c>
      <c r="ABC67" s="11" t="str">
        <f t="shared" ref="ABC67:ABR67" si="2272">IF(AND($G67&lt;&gt;"",$I67&lt;&gt;""),IF(AND($G67&lt;=ABC$11,$I67&gt;=ABC$11),2,0),"")</f>
        <v/>
      </c>
      <c r="ABD67" s="12" t="str">
        <f t="shared" si="2272"/>
        <v/>
      </c>
      <c r="ABE67" s="12" t="str">
        <f t="shared" si="2272"/>
        <v/>
      </c>
      <c r="ABF67" s="12" t="str">
        <f t="shared" si="2272"/>
        <v/>
      </c>
      <c r="ABG67" s="12" t="str">
        <f t="shared" si="2272"/>
        <v/>
      </c>
      <c r="ABH67" s="12" t="str">
        <f t="shared" si="2272"/>
        <v/>
      </c>
      <c r="ABI67" s="12" t="str">
        <f t="shared" si="2272"/>
        <v/>
      </c>
      <c r="ABJ67" s="12" t="str">
        <f t="shared" si="2272"/>
        <v/>
      </c>
      <c r="ABK67" s="12" t="str">
        <f t="shared" si="2272"/>
        <v/>
      </c>
      <c r="ABL67" s="12" t="str">
        <f t="shared" si="2272"/>
        <v/>
      </c>
      <c r="ABM67" s="12" t="str">
        <f t="shared" si="2272"/>
        <v/>
      </c>
      <c r="ABN67" s="13" t="str">
        <f t="shared" si="2272"/>
        <v/>
      </c>
      <c r="ABO67" s="11" t="str">
        <f t="shared" si="2272"/>
        <v/>
      </c>
      <c r="ABP67" s="12" t="str">
        <f t="shared" si="2272"/>
        <v/>
      </c>
      <c r="ABQ67" s="12" t="str">
        <f t="shared" si="2272"/>
        <v/>
      </c>
      <c r="ABR67" s="12" t="str">
        <f t="shared" si="2272"/>
        <v/>
      </c>
      <c r="ABS67" s="12" t="str">
        <f t="shared" ref="ABS67:ACH67" si="2273">IF(AND($G67&lt;&gt;"",$I67&lt;&gt;""),IF(AND($G67&lt;=ABS$11,$I67&gt;=ABS$11),2,0),"")</f>
        <v/>
      </c>
      <c r="ABT67" s="12" t="str">
        <f t="shared" si="2273"/>
        <v/>
      </c>
      <c r="ABU67" s="12" t="str">
        <f t="shared" si="2273"/>
        <v/>
      </c>
      <c r="ABV67" s="12" t="str">
        <f t="shared" si="2273"/>
        <v/>
      </c>
      <c r="ABW67" s="12" t="str">
        <f t="shared" si="2273"/>
        <v/>
      </c>
      <c r="ABX67" s="12" t="str">
        <f t="shared" si="2273"/>
        <v/>
      </c>
      <c r="ABY67" s="12" t="str">
        <f t="shared" si="2273"/>
        <v/>
      </c>
      <c r="ABZ67" s="13" t="str">
        <f t="shared" si="2273"/>
        <v/>
      </c>
      <c r="ACA67" s="11" t="str">
        <f t="shared" si="2273"/>
        <v/>
      </c>
      <c r="ACB67" s="12" t="str">
        <f t="shared" si="2273"/>
        <v/>
      </c>
      <c r="ACC67" s="12" t="str">
        <f t="shared" si="2273"/>
        <v/>
      </c>
      <c r="ACD67" s="12" t="str">
        <f t="shared" si="2273"/>
        <v/>
      </c>
      <c r="ACE67" s="12" t="str">
        <f t="shared" si="2273"/>
        <v/>
      </c>
      <c r="ACF67" s="12" t="str">
        <f t="shared" si="2273"/>
        <v/>
      </c>
      <c r="ACG67" s="12" t="str">
        <f t="shared" si="2273"/>
        <v/>
      </c>
      <c r="ACH67" s="12" t="str">
        <f t="shared" si="2273"/>
        <v/>
      </c>
      <c r="ACI67" s="12" t="str">
        <f t="shared" ref="ACI67:ACX67" si="2274">IF(AND($G67&lt;&gt;"",$I67&lt;&gt;""),IF(AND($G67&lt;=ACI$11,$I67&gt;=ACI$11),2,0),"")</f>
        <v/>
      </c>
      <c r="ACJ67" s="12" t="str">
        <f t="shared" si="2274"/>
        <v/>
      </c>
      <c r="ACK67" s="12" t="str">
        <f t="shared" si="2274"/>
        <v/>
      </c>
      <c r="ACL67" s="13" t="str">
        <f t="shared" si="2274"/>
        <v/>
      </c>
      <c r="ACM67" s="11" t="str">
        <f t="shared" si="2274"/>
        <v/>
      </c>
      <c r="ACN67" s="12" t="str">
        <f t="shared" si="2274"/>
        <v/>
      </c>
      <c r="ACO67" s="12" t="str">
        <f t="shared" si="2274"/>
        <v/>
      </c>
      <c r="ACP67" s="12" t="str">
        <f t="shared" si="2274"/>
        <v/>
      </c>
      <c r="ACQ67" s="12" t="str">
        <f t="shared" si="2274"/>
        <v/>
      </c>
      <c r="ACR67" s="12" t="str">
        <f t="shared" si="2274"/>
        <v/>
      </c>
      <c r="ACS67" s="12" t="str">
        <f t="shared" si="2274"/>
        <v/>
      </c>
      <c r="ACT67" s="12" t="str">
        <f t="shared" si="2274"/>
        <v/>
      </c>
      <c r="ACU67" s="12" t="str">
        <f t="shared" si="2274"/>
        <v/>
      </c>
      <c r="ACV67" s="12" t="str">
        <f t="shared" si="2274"/>
        <v/>
      </c>
      <c r="ACW67" s="12" t="str">
        <f t="shared" si="2274"/>
        <v/>
      </c>
      <c r="ACX67" s="13" t="str">
        <f t="shared" si="2274"/>
        <v/>
      </c>
      <c r="ACY67" s="149"/>
      <c r="ACZ67" s="150"/>
      <c r="ADA67" s="150"/>
      <c r="ADB67" s="151"/>
    </row>
    <row r="68" spans="2:782" ht="11.25" customHeight="1" x14ac:dyDescent="0.2">
      <c r="B68" s="153"/>
      <c r="C68" s="225"/>
      <c r="D68" s="156">
        <v>29</v>
      </c>
      <c r="E68" s="159" t="s">
        <v>220</v>
      </c>
      <c r="F68" s="159" t="s">
        <v>52</v>
      </c>
      <c r="G68" s="69">
        <f>I60</f>
        <v>46074.996527777759</v>
      </c>
      <c r="H68" s="7" t="s">
        <v>66</v>
      </c>
      <c r="I68" s="98">
        <f t="shared" ref="I68" si="2275">G68+J68</f>
        <v>46075.038194444423</v>
      </c>
      <c r="J68" s="45">
        <v>4.1666666666666664E-2</v>
      </c>
      <c r="K68" s="22">
        <f t="shared" ref="K68:Z68" si="2276">IF(AND($G68&lt;&gt;"",$I68&lt;&gt;""),IF(AND($G68&lt;=K$11,$I68&gt;=K$11),1,0),"")</f>
        <v>0</v>
      </c>
      <c r="L68" s="12">
        <f t="shared" si="2276"/>
        <v>0</v>
      </c>
      <c r="M68" s="12">
        <f t="shared" si="2276"/>
        <v>0</v>
      </c>
      <c r="N68" s="12">
        <f t="shared" si="2276"/>
        <v>0</v>
      </c>
      <c r="O68" s="12">
        <f t="shared" si="2276"/>
        <v>0</v>
      </c>
      <c r="P68" s="12">
        <f t="shared" si="2276"/>
        <v>0</v>
      </c>
      <c r="Q68" s="12">
        <f t="shared" si="2276"/>
        <v>0</v>
      </c>
      <c r="R68" s="12">
        <f t="shared" si="2276"/>
        <v>0</v>
      </c>
      <c r="S68" s="12">
        <f t="shared" si="2276"/>
        <v>0</v>
      </c>
      <c r="T68" s="12">
        <f t="shared" si="2276"/>
        <v>0</v>
      </c>
      <c r="U68" s="12">
        <f t="shared" si="2276"/>
        <v>0</v>
      </c>
      <c r="V68" s="12">
        <f t="shared" si="2276"/>
        <v>0</v>
      </c>
      <c r="W68" s="11">
        <f t="shared" si="2276"/>
        <v>0</v>
      </c>
      <c r="X68" s="12">
        <f t="shared" si="2276"/>
        <v>0</v>
      </c>
      <c r="Y68" s="12">
        <f t="shared" si="2276"/>
        <v>0</v>
      </c>
      <c r="Z68" s="12">
        <f t="shared" si="2276"/>
        <v>0</v>
      </c>
      <c r="AA68" s="12">
        <f t="shared" ref="AA68:AP68" si="2277">IF(AND($G68&lt;&gt;"",$I68&lt;&gt;""),IF(AND($G68&lt;=AA$11,$I68&gt;=AA$11),1,0),"")</f>
        <v>0</v>
      </c>
      <c r="AB68" s="12">
        <f t="shared" si="2277"/>
        <v>0</v>
      </c>
      <c r="AC68" s="12">
        <f t="shared" si="2277"/>
        <v>0</v>
      </c>
      <c r="AD68" s="12">
        <f t="shared" si="2277"/>
        <v>0</v>
      </c>
      <c r="AE68" s="12">
        <f t="shared" si="2277"/>
        <v>0</v>
      </c>
      <c r="AF68" s="12">
        <f t="shared" si="2277"/>
        <v>0</v>
      </c>
      <c r="AG68" s="12">
        <f t="shared" si="2277"/>
        <v>0</v>
      </c>
      <c r="AH68" s="12">
        <f t="shared" si="2277"/>
        <v>0</v>
      </c>
      <c r="AI68" s="11">
        <f t="shared" si="2277"/>
        <v>0</v>
      </c>
      <c r="AJ68" s="12">
        <f t="shared" si="2277"/>
        <v>0</v>
      </c>
      <c r="AK68" s="12">
        <f t="shared" si="2277"/>
        <v>0</v>
      </c>
      <c r="AL68" s="12">
        <f t="shared" si="2277"/>
        <v>0</v>
      </c>
      <c r="AM68" s="12">
        <f t="shared" si="2277"/>
        <v>0</v>
      </c>
      <c r="AN68" s="12">
        <f t="shared" si="2277"/>
        <v>0</v>
      </c>
      <c r="AO68" s="12">
        <f t="shared" si="2277"/>
        <v>0</v>
      </c>
      <c r="AP68" s="12">
        <f t="shared" si="2277"/>
        <v>0</v>
      </c>
      <c r="AQ68" s="12">
        <f t="shared" ref="AQ68:BF68" si="2278">IF(AND($G68&lt;&gt;"",$I68&lt;&gt;""),IF(AND($G68&lt;=AQ$11,$I68&gt;=AQ$11),1,0),"")</f>
        <v>0</v>
      </c>
      <c r="AR68" s="12">
        <f t="shared" si="2278"/>
        <v>0</v>
      </c>
      <c r="AS68" s="12">
        <f t="shared" si="2278"/>
        <v>0</v>
      </c>
      <c r="AT68" s="13">
        <f t="shared" si="2278"/>
        <v>0</v>
      </c>
      <c r="AU68" s="12">
        <f t="shared" si="2278"/>
        <v>0</v>
      </c>
      <c r="AV68" s="12">
        <f t="shared" si="2278"/>
        <v>0</v>
      </c>
      <c r="AW68" s="12">
        <f t="shared" si="2278"/>
        <v>0</v>
      </c>
      <c r="AX68" s="12">
        <f t="shared" si="2278"/>
        <v>0</v>
      </c>
      <c r="AY68" s="12">
        <f t="shared" si="2278"/>
        <v>0</v>
      </c>
      <c r="AZ68" s="12">
        <f t="shared" si="2278"/>
        <v>0</v>
      </c>
      <c r="BA68" s="12">
        <f t="shared" si="2278"/>
        <v>0</v>
      </c>
      <c r="BB68" s="12">
        <f t="shared" si="2278"/>
        <v>0</v>
      </c>
      <c r="BC68" s="12">
        <f t="shared" si="2278"/>
        <v>0</v>
      </c>
      <c r="BD68" s="12">
        <f t="shared" si="2278"/>
        <v>0</v>
      </c>
      <c r="BE68" s="12">
        <f t="shared" si="2278"/>
        <v>0</v>
      </c>
      <c r="BF68" s="12">
        <f t="shared" si="2278"/>
        <v>0</v>
      </c>
      <c r="BG68" s="11">
        <f t="shared" ref="BG68" si="2279">IF(AND($G68&lt;&gt;"",$I68&lt;&gt;""),IF(AND($G68&lt;=BG$11,$I68&gt;=BG$11),1,0),"")</f>
        <v>0</v>
      </c>
      <c r="BH68" s="12">
        <f t="shared" si="1547"/>
        <v>0</v>
      </c>
      <c r="BI68" s="12">
        <f t="shared" si="1547"/>
        <v>0</v>
      </c>
      <c r="BJ68" s="12">
        <f t="shared" si="1547"/>
        <v>0</v>
      </c>
      <c r="BK68" s="12">
        <f t="shared" si="1547"/>
        <v>0</v>
      </c>
      <c r="BL68" s="12">
        <f t="shared" si="1547"/>
        <v>0</v>
      </c>
      <c r="BM68" s="12">
        <f t="shared" si="1547"/>
        <v>0</v>
      </c>
      <c r="BN68" s="12">
        <f t="shared" si="1547"/>
        <v>0</v>
      </c>
      <c r="BO68" s="12">
        <f t="shared" si="1547"/>
        <v>0</v>
      </c>
      <c r="BP68" s="12">
        <f t="shared" si="1547"/>
        <v>0</v>
      </c>
      <c r="BQ68" s="12">
        <f t="shared" si="1547"/>
        <v>0</v>
      </c>
      <c r="BR68" s="13">
        <f t="shared" si="1547"/>
        <v>0</v>
      </c>
      <c r="BS68" s="11">
        <f t="shared" si="1547"/>
        <v>0</v>
      </c>
      <c r="BT68" s="12">
        <f t="shared" si="1547"/>
        <v>0</v>
      </c>
      <c r="BU68" s="12">
        <f t="shared" si="1547"/>
        <v>0</v>
      </c>
      <c r="BV68" s="12">
        <f t="shared" si="1547"/>
        <v>0</v>
      </c>
      <c r="BW68" s="12">
        <f t="shared" si="1450"/>
        <v>0</v>
      </c>
      <c r="BX68" s="12">
        <f t="shared" si="1450"/>
        <v>0</v>
      </c>
      <c r="BY68" s="12">
        <f t="shared" si="1450"/>
        <v>0</v>
      </c>
      <c r="BZ68" s="12">
        <f t="shared" si="1450"/>
        <v>0</v>
      </c>
      <c r="CA68" s="12">
        <f t="shared" si="1450"/>
        <v>0</v>
      </c>
      <c r="CB68" s="12">
        <f t="shared" si="1450"/>
        <v>0</v>
      </c>
      <c r="CC68" s="12">
        <f t="shared" si="1450"/>
        <v>0</v>
      </c>
      <c r="CD68" s="13">
        <f t="shared" si="1450"/>
        <v>0</v>
      </c>
      <c r="CE68" s="11">
        <f t="shared" si="1450"/>
        <v>0</v>
      </c>
      <c r="CF68" s="12">
        <f t="shared" si="1450"/>
        <v>0</v>
      </c>
      <c r="CG68" s="12">
        <f t="shared" si="1450"/>
        <v>0</v>
      </c>
      <c r="CH68" s="12">
        <f t="shared" si="1450"/>
        <v>0</v>
      </c>
      <c r="CI68" s="12">
        <f t="shared" si="1450"/>
        <v>0</v>
      </c>
      <c r="CJ68" s="12">
        <f t="shared" si="1450"/>
        <v>0</v>
      </c>
      <c r="CK68" s="12">
        <f t="shared" si="1450"/>
        <v>0</v>
      </c>
      <c r="CL68" s="12">
        <f t="shared" si="1450"/>
        <v>0</v>
      </c>
      <c r="CM68" s="12">
        <f t="shared" si="1640"/>
        <v>0</v>
      </c>
      <c r="CN68" s="12">
        <f t="shared" si="1640"/>
        <v>0</v>
      </c>
      <c r="CO68" s="12">
        <f t="shared" si="1640"/>
        <v>0</v>
      </c>
      <c r="CP68" s="13">
        <f t="shared" si="1640"/>
        <v>0</v>
      </c>
      <c r="CQ68" s="11">
        <f t="shared" si="1640"/>
        <v>0</v>
      </c>
      <c r="CR68" s="12">
        <f t="shared" si="1640"/>
        <v>0</v>
      </c>
      <c r="CS68" s="12">
        <f t="shared" si="1640"/>
        <v>0</v>
      </c>
      <c r="CT68" s="12">
        <f t="shared" si="1640"/>
        <v>0</v>
      </c>
      <c r="CU68" s="12">
        <f t="shared" si="1640"/>
        <v>0</v>
      </c>
      <c r="CV68" s="12">
        <f t="shared" si="1640"/>
        <v>0</v>
      </c>
      <c r="CW68" s="12">
        <f t="shared" si="1640"/>
        <v>0</v>
      </c>
      <c r="CX68" s="12">
        <f t="shared" si="1640"/>
        <v>0</v>
      </c>
      <c r="CY68" s="12">
        <f t="shared" si="1640"/>
        <v>0</v>
      </c>
      <c r="CZ68" s="12">
        <f t="shared" si="1640"/>
        <v>0</v>
      </c>
      <c r="DA68" s="12">
        <f t="shared" si="1640"/>
        <v>0</v>
      </c>
      <c r="DB68" s="13">
        <f t="shared" si="1640"/>
        <v>0</v>
      </c>
      <c r="DC68" s="11">
        <f t="shared" si="1451"/>
        <v>0</v>
      </c>
      <c r="DD68" s="12">
        <f t="shared" si="1451"/>
        <v>0</v>
      </c>
      <c r="DE68" s="12">
        <f t="shared" si="1451"/>
        <v>0</v>
      </c>
      <c r="DF68" s="12">
        <f t="shared" si="1451"/>
        <v>0</v>
      </c>
      <c r="DG68" s="12">
        <f t="shared" si="1451"/>
        <v>0</v>
      </c>
      <c r="DH68" s="12">
        <f t="shared" si="1451"/>
        <v>0</v>
      </c>
      <c r="DI68" s="12">
        <f t="shared" si="1451"/>
        <v>0</v>
      </c>
      <c r="DJ68" s="12">
        <f t="shared" si="1451"/>
        <v>0</v>
      </c>
      <c r="DK68" s="12">
        <f t="shared" si="1451"/>
        <v>0</v>
      </c>
      <c r="DL68" s="12">
        <f t="shared" si="1451"/>
        <v>0</v>
      </c>
      <c r="DM68" s="12">
        <f t="shared" si="1451"/>
        <v>0</v>
      </c>
      <c r="DN68" s="13">
        <f t="shared" si="1451"/>
        <v>0</v>
      </c>
      <c r="DO68" s="11">
        <f t="shared" si="1451"/>
        <v>0</v>
      </c>
      <c r="DP68" s="12">
        <f t="shared" si="1451"/>
        <v>0</v>
      </c>
      <c r="DQ68" s="12">
        <f t="shared" si="1451"/>
        <v>0</v>
      </c>
      <c r="DR68" s="12">
        <f t="shared" si="1451"/>
        <v>0</v>
      </c>
      <c r="DS68" s="12">
        <f t="shared" si="1452"/>
        <v>0</v>
      </c>
      <c r="DT68" s="12">
        <f t="shared" si="1452"/>
        <v>0</v>
      </c>
      <c r="DU68" s="12">
        <f t="shared" si="1452"/>
        <v>0</v>
      </c>
      <c r="DV68" s="12">
        <f t="shared" si="1452"/>
        <v>0</v>
      </c>
      <c r="DW68" s="12">
        <f t="shared" si="1452"/>
        <v>0</v>
      </c>
      <c r="DX68" s="12">
        <f t="shared" si="1452"/>
        <v>0</v>
      </c>
      <c r="DY68" s="12">
        <f t="shared" si="1452"/>
        <v>0</v>
      </c>
      <c r="DZ68" s="13">
        <f t="shared" si="1452"/>
        <v>0</v>
      </c>
      <c r="EA68" s="11">
        <f t="shared" si="1452"/>
        <v>0</v>
      </c>
      <c r="EB68" s="12">
        <f t="shared" si="1452"/>
        <v>0</v>
      </c>
      <c r="EC68" s="12">
        <f t="shared" si="1452"/>
        <v>0</v>
      </c>
      <c r="ED68" s="12">
        <f t="shared" si="1452"/>
        <v>0</v>
      </c>
      <c r="EE68" s="12">
        <f t="shared" si="1452"/>
        <v>0</v>
      </c>
      <c r="EF68" s="12">
        <f t="shared" si="1452"/>
        <v>0</v>
      </c>
      <c r="EG68" s="12">
        <f t="shared" si="1452"/>
        <v>0</v>
      </c>
      <c r="EH68" s="12">
        <f t="shared" si="1452"/>
        <v>0</v>
      </c>
      <c r="EI68" s="12">
        <f t="shared" si="1453"/>
        <v>0</v>
      </c>
      <c r="EJ68" s="12">
        <f t="shared" si="1453"/>
        <v>0</v>
      </c>
      <c r="EK68" s="12">
        <f t="shared" si="1453"/>
        <v>0</v>
      </c>
      <c r="EL68" s="13">
        <f t="shared" si="1453"/>
        <v>0</v>
      </c>
      <c r="EM68" s="11">
        <f t="shared" si="1453"/>
        <v>0</v>
      </c>
      <c r="EN68" s="12">
        <f t="shared" si="1453"/>
        <v>0</v>
      </c>
      <c r="EO68" s="12">
        <f t="shared" si="1453"/>
        <v>0</v>
      </c>
      <c r="EP68" s="12">
        <f t="shared" si="1453"/>
        <v>0</v>
      </c>
      <c r="EQ68" s="12">
        <f t="shared" si="1453"/>
        <v>0</v>
      </c>
      <c r="ER68" s="12">
        <f t="shared" si="1453"/>
        <v>0</v>
      </c>
      <c r="ES68" s="12">
        <f t="shared" si="1453"/>
        <v>0</v>
      </c>
      <c r="ET68" s="12">
        <f t="shared" si="1453"/>
        <v>0</v>
      </c>
      <c r="EU68" s="12">
        <f t="shared" si="1453"/>
        <v>0</v>
      </c>
      <c r="EV68" s="12">
        <f t="shared" si="1453"/>
        <v>0</v>
      </c>
      <c r="EW68" s="12">
        <f t="shared" si="1453"/>
        <v>0</v>
      </c>
      <c r="EX68" s="13">
        <f t="shared" si="1453"/>
        <v>0</v>
      </c>
      <c r="EY68" s="11">
        <f t="shared" si="1454"/>
        <v>0</v>
      </c>
      <c r="EZ68" s="12">
        <f t="shared" si="1454"/>
        <v>0</v>
      </c>
      <c r="FA68" s="12">
        <f t="shared" si="1454"/>
        <v>0</v>
      </c>
      <c r="FB68" s="12">
        <f t="shared" si="1454"/>
        <v>0</v>
      </c>
      <c r="FC68" s="12">
        <f t="shared" si="1454"/>
        <v>0</v>
      </c>
      <c r="FD68" s="12">
        <f t="shared" si="1454"/>
        <v>0</v>
      </c>
      <c r="FE68" s="12">
        <f t="shared" si="1454"/>
        <v>0</v>
      </c>
      <c r="FF68" s="12">
        <f t="shared" si="1454"/>
        <v>0</v>
      </c>
      <c r="FG68" s="12">
        <f t="shared" si="1454"/>
        <v>0</v>
      </c>
      <c r="FH68" s="12">
        <f t="shared" si="1454"/>
        <v>0</v>
      </c>
      <c r="FI68" s="12">
        <f t="shared" si="1454"/>
        <v>0</v>
      </c>
      <c r="FJ68" s="13">
        <f t="shared" si="1454"/>
        <v>0</v>
      </c>
      <c r="FK68" s="11">
        <f t="shared" si="1454"/>
        <v>0</v>
      </c>
      <c r="FL68" s="12">
        <f t="shared" si="1454"/>
        <v>0</v>
      </c>
      <c r="FM68" s="12">
        <f t="shared" si="1454"/>
        <v>0</v>
      </c>
      <c r="FN68" s="12">
        <f t="shared" si="1454"/>
        <v>0</v>
      </c>
      <c r="FO68" s="12">
        <f t="shared" si="1548"/>
        <v>0</v>
      </c>
      <c r="FP68" s="12">
        <f t="shared" si="1548"/>
        <v>0</v>
      </c>
      <c r="FQ68" s="12">
        <f t="shared" si="1548"/>
        <v>0</v>
      </c>
      <c r="FR68" s="12">
        <f t="shared" si="1548"/>
        <v>0</v>
      </c>
      <c r="FS68" s="12">
        <f t="shared" si="1548"/>
        <v>0</v>
      </c>
      <c r="FT68" s="12">
        <f t="shared" si="1548"/>
        <v>0</v>
      </c>
      <c r="FU68" s="12">
        <f t="shared" si="1548"/>
        <v>0</v>
      </c>
      <c r="FV68" s="13">
        <f t="shared" si="1548"/>
        <v>0</v>
      </c>
      <c r="FW68" s="11">
        <f t="shared" si="1548"/>
        <v>0</v>
      </c>
      <c r="FX68" s="12">
        <f t="shared" si="1548"/>
        <v>0</v>
      </c>
      <c r="FY68" s="12">
        <f t="shared" si="1548"/>
        <v>0</v>
      </c>
      <c r="FZ68" s="12">
        <f t="shared" si="1548"/>
        <v>0</v>
      </c>
      <c r="GA68" s="12">
        <f t="shared" si="1548"/>
        <v>0</v>
      </c>
      <c r="GB68" s="12">
        <f t="shared" si="1548"/>
        <v>0</v>
      </c>
      <c r="GC68" s="12">
        <f t="shared" si="1548"/>
        <v>0</v>
      </c>
      <c r="GD68" s="12">
        <f t="shared" si="1548"/>
        <v>0</v>
      </c>
      <c r="GE68" s="12">
        <f t="shared" ref="GE68:GT68" si="2280">IF(AND($G68&lt;&gt;"",$I68&lt;&gt;""),IF(AND($G68&lt;=GE$11,$I68&gt;=GE$11),1,0),"")</f>
        <v>0</v>
      </c>
      <c r="GF68" s="12">
        <f t="shared" si="2280"/>
        <v>0</v>
      </c>
      <c r="GG68" s="12">
        <f t="shared" si="2280"/>
        <v>0</v>
      </c>
      <c r="GH68" s="13">
        <f t="shared" si="2280"/>
        <v>0</v>
      </c>
      <c r="GI68" s="11">
        <f t="shared" si="2280"/>
        <v>0</v>
      </c>
      <c r="GJ68" s="12">
        <f t="shared" si="2280"/>
        <v>0</v>
      </c>
      <c r="GK68" s="12">
        <f t="shared" si="2280"/>
        <v>0</v>
      </c>
      <c r="GL68" s="12">
        <f t="shared" si="2280"/>
        <v>0</v>
      </c>
      <c r="GM68" s="12">
        <f t="shared" si="2280"/>
        <v>0</v>
      </c>
      <c r="GN68" s="12">
        <f t="shared" si="2280"/>
        <v>0</v>
      </c>
      <c r="GO68" s="12">
        <f t="shared" si="2280"/>
        <v>0</v>
      </c>
      <c r="GP68" s="12">
        <f t="shared" si="2280"/>
        <v>0</v>
      </c>
      <c r="GQ68" s="12">
        <f t="shared" si="2280"/>
        <v>0</v>
      </c>
      <c r="GR68" s="12">
        <f t="shared" si="2280"/>
        <v>0</v>
      </c>
      <c r="GS68" s="12">
        <f t="shared" si="2280"/>
        <v>0</v>
      </c>
      <c r="GT68" s="13">
        <f t="shared" si="2280"/>
        <v>1</v>
      </c>
      <c r="GU68" s="11">
        <f t="shared" ref="GU68:HJ68" si="2281">IF(AND($G68&lt;&gt;"",$I68&lt;&gt;""),IF(AND($G68&lt;=GU$11,$I68&gt;=GU$11),1,0),"")</f>
        <v>1</v>
      </c>
      <c r="GV68" s="12">
        <f t="shared" si="2281"/>
        <v>1</v>
      </c>
      <c r="GW68" s="12">
        <f t="shared" si="2281"/>
        <v>1</v>
      </c>
      <c r="GX68" s="12">
        <f t="shared" si="2281"/>
        <v>1</v>
      </c>
      <c r="GY68" s="12">
        <f t="shared" si="2281"/>
        <v>1</v>
      </c>
      <c r="GZ68" s="12">
        <f t="shared" si="2281"/>
        <v>1</v>
      </c>
      <c r="HA68" s="12">
        <f t="shared" si="2281"/>
        <v>1</v>
      </c>
      <c r="HB68" s="12">
        <f t="shared" si="2281"/>
        <v>1</v>
      </c>
      <c r="HC68" s="12">
        <f t="shared" si="2281"/>
        <v>1</v>
      </c>
      <c r="HD68" s="12">
        <f t="shared" si="2281"/>
        <v>1</v>
      </c>
      <c r="HE68" s="12">
        <f t="shared" si="2281"/>
        <v>1</v>
      </c>
      <c r="HF68" s="13">
        <f t="shared" si="2281"/>
        <v>0</v>
      </c>
      <c r="HG68" s="11">
        <f t="shared" si="2281"/>
        <v>0</v>
      </c>
      <c r="HH68" s="12">
        <f t="shared" si="2281"/>
        <v>0</v>
      </c>
      <c r="HI68" s="12">
        <f t="shared" si="2281"/>
        <v>0</v>
      </c>
      <c r="HJ68" s="12">
        <f t="shared" si="2281"/>
        <v>0</v>
      </c>
      <c r="HK68" s="12">
        <f t="shared" ref="HK68:HZ68" si="2282">IF(AND($G68&lt;&gt;"",$I68&lt;&gt;""),IF(AND($G68&lt;=HK$11,$I68&gt;=HK$11),1,0),"")</f>
        <v>0</v>
      </c>
      <c r="HL68" s="12">
        <f t="shared" si="2282"/>
        <v>0</v>
      </c>
      <c r="HM68" s="12">
        <f t="shared" si="2282"/>
        <v>0</v>
      </c>
      <c r="HN68" s="12">
        <f t="shared" si="2282"/>
        <v>0</v>
      </c>
      <c r="HO68" s="12">
        <f t="shared" si="2282"/>
        <v>0</v>
      </c>
      <c r="HP68" s="12">
        <f t="shared" si="2282"/>
        <v>0</v>
      </c>
      <c r="HQ68" s="12">
        <f t="shared" si="2282"/>
        <v>0</v>
      </c>
      <c r="HR68" s="13">
        <f t="shared" si="2282"/>
        <v>0</v>
      </c>
      <c r="HS68" s="11">
        <f t="shared" si="2282"/>
        <v>0</v>
      </c>
      <c r="HT68" s="12">
        <f t="shared" si="2282"/>
        <v>0</v>
      </c>
      <c r="HU68" s="12">
        <f t="shared" si="2282"/>
        <v>0</v>
      </c>
      <c r="HV68" s="12">
        <f t="shared" si="2282"/>
        <v>0</v>
      </c>
      <c r="HW68" s="12">
        <f t="shared" si="2282"/>
        <v>0</v>
      </c>
      <c r="HX68" s="12">
        <f t="shared" si="2282"/>
        <v>0</v>
      </c>
      <c r="HY68" s="12">
        <f t="shared" si="2282"/>
        <v>0</v>
      </c>
      <c r="HZ68" s="12">
        <f t="shared" si="2282"/>
        <v>0</v>
      </c>
      <c r="IA68" s="12">
        <f t="shared" ref="IA68:IP68" si="2283">IF(AND($G68&lt;&gt;"",$I68&lt;&gt;""),IF(AND($G68&lt;=IA$11,$I68&gt;=IA$11),1,0),"")</f>
        <v>0</v>
      </c>
      <c r="IB68" s="12">
        <f t="shared" si="2283"/>
        <v>0</v>
      </c>
      <c r="IC68" s="12">
        <f t="shared" si="2283"/>
        <v>0</v>
      </c>
      <c r="ID68" s="13">
        <f t="shared" si="2283"/>
        <v>0</v>
      </c>
      <c r="IE68" s="11">
        <f t="shared" si="2283"/>
        <v>0</v>
      </c>
      <c r="IF68" s="12">
        <f t="shared" si="2283"/>
        <v>0</v>
      </c>
      <c r="IG68" s="12">
        <f t="shared" si="2283"/>
        <v>0</v>
      </c>
      <c r="IH68" s="12">
        <f t="shared" si="2283"/>
        <v>0</v>
      </c>
      <c r="II68" s="12">
        <f t="shared" si="2283"/>
        <v>0</v>
      </c>
      <c r="IJ68" s="12">
        <f t="shared" si="2283"/>
        <v>0</v>
      </c>
      <c r="IK68" s="12">
        <f t="shared" si="2283"/>
        <v>0</v>
      </c>
      <c r="IL68" s="12">
        <f t="shared" si="2283"/>
        <v>0</v>
      </c>
      <c r="IM68" s="12">
        <f t="shared" si="2283"/>
        <v>0</v>
      </c>
      <c r="IN68" s="12">
        <f t="shared" si="2283"/>
        <v>0</v>
      </c>
      <c r="IO68" s="12">
        <f t="shared" si="2283"/>
        <v>0</v>
      </c>
      <c r="IP68" s="13">
        <f t="shared" si="2283"/>
        <v>0</v>
      </c>
      <c r="IQ68" s="11">
        <f t="shared" ref="IQ68:JF68" si="2284">IF(AND($G68&lt;&gt;"",$I68&lt;&gt;""),IF(AND($G68&lt;=IQ$11,$I68&gt;=IQ$11),1,0),"")</f>
        <v>0</v>
      </c>
      <c r="IR68" s="12">
        <f t="shared" si="2284"/>
        <v>0</v>
      </c>
      <c r="IS68" s="12">
        <f t="shared" si="2284"/>
        <v>0</v>
      </c>
      <c r="IT68" s="12">
        <f t="shared" si="2284"/>
        <v>0</v>
      </c>
      <c r="IU68" s="12">
        <f t="shared" si="2284"/>
        <v>0</v>
      </c>
      <c r="IV68" s="12">
        <f t="shared" si="2284"/>
        <v>0</v>
      </c>
      <c r="IW68" s="12">
        <f t="shared" si="2284"/>
        <v>0</v>
      </c>
      <c r="IX68" s="12">
        <f t="shared" si="2284"/>
        <v>0</v>
      </c>
      <c r="IY68" s="12">
        <f t="shared" si="2284"/>
        <v>0</v>
      </c>
      <c r="IZ68" s="12">
        <f t="shared" si="2284"/>
        <v>0</v>
      </c>
      <c r="JA68" s="12">
        <f t="shared" si="2284"/>
        <v>0</v>
      </c>
      <c r="JB68" s="13">
        <f t="shared" si="2284"/>
        <v>0</v>
      </c>
      <c r="JC68" s="11">
        <f t="shared" si="2284"/>
        <v>0</v>
      </c>
      <c r="JD68" s="12">
        <f t="shared" si="2284"/>
        <v>0</v>
      </c>
      <c r="JE68" s="12">
        <f t="shared" si="2284"/>
        <v>0</v>
      </c>
      <c r="JF68" s="12">
        <f t="shared" si="2284"/>
        <v>0</v>
      </c>
      <c r="JG68" s="12">
        <f t="shared" ref="JG68:JV68" si="2285">IF(AND($G68&lt;&gt;"",$I68&lt;&gt;""),IF(AND($G68&lt;=JG$11,$I68&gt;=JG$11),1,0),"")</f>
        <v>0</v>
      </c>
      <c r="JH68" s="12">
        <f t="shared" si="2285"/>
        <v>0</v>
      </c>
      <c r="JI68" s="12">
        <f t="shared" si="2285"/>
        <v>0</v>
      </c>
      <c r="JJ68" s="12">
        <f t="shared" si="2285"/>
        <v>0</v>
      </c>
      <c r="JK68" s="12">
        <f t="shared" si="2285"/>
        <v>0</v>
      </c>
      <c r="JL68" s="12">
        <f t="shared" si="2285"/>
        <v>0</v>
      </c>
      <c r="JM68" s="12">
        <f t="shared" si="2285"/>
        <v>0</v>
      </c>
      <c r="JN68" s="13">
        <f t="shared" si="2285"/>
        <v>0</v>
      </c>
      <c r="JO68" s="11">
        <f t="shared" si="2285"/>
        <v>0</v>
      </c>
      <c r="JP68" s="12">
        <f t="shared" si="2285"/>
        <v>0</v>
      </c>
      <c r="JQ68" s="12">
        <f t="shared" si="2285"/>
        <v>0</v>
      </c>
      <c r="JR68" s="12">
        <f t="shared" si="2285"/>
        <v>0</v>
      </c>
      <c r="JS68" s="12">
        <f t="shared" si="2285"/>
        <v>0</v>
      </c>
      <c r="JT68" s="12">
        <f t="shared" si="2285"/>
        <v>0</v>
      </c>
      <c r="JU68" s="12">
        <f t="shared" si="2285"/>
        <v>0</v>
      </c>
      <c r="JV68" s="12">
        <f t="shared" si="2285"/>
        <v>0</v>
      </c>
      <c r="JW68" s="12">
        <f t="shared" ref="JW68:KL68" si="2286">IF(AND($G68&lt;&gt;"",$I68&lt;&gt;""),IF(AND($G68&lt;=JW$11,$I68&gt;=JW$11),1,0),"")</f>
        <v>0</v>
      </c>
      <c r="JX68" s="12">
        <f t="shared" si="2286"/>
        <v>0</v>
      </c>
      <c r="JY68" s="12">
        <f t="shared" si="2286"/>
        <v>0</v>
      </c>
      <c r="JZ68" s="13">
        <f t="shared" si="2286"/>
        <v>0</v>
      </c>
      <c r="KA68" s="11">
        <f t="shared" si="2286"/>
        <v>0</v>
      </c>
      <c r="KB68" s="12">
        <f t="shared" si="2286"/>
        <v>0</v>
      </c>
      <c r="KC68" s="12">
        <f t="shared" si="2286"/>
        <v>0</v>
      </c>
      <c r="KD68" s="12">
        <f t="shared" si="2286"/>
        <v>0</v>
      </c>
      <c r="KE68" s="12">
        <f t="shared" si="2286"/>
        <v>0</v>
      </c>
      <c r="KF68" s="12">
        <f t="shared" si="2286"/>
        <v>0</v>
      </c>
      <c r="KG68" s="12">
        <f t="shared" si="2286"/>
        <v>0</v>
      </c>
      <c r="KH68" s="12">
        <f t="shared" si="2286"/>
        <v>0</v>
      </c>
      <c r="KI68" s="12">
        <f t="shared" si="2286"/>
        <v>0</v>
      </c>
      <c r="KJ68" s="12">
        <f t="shared" si="2286"/>
        <v>0</v>
      </c>
      <c r="KK68" s="12">
        <f t="shared" si="2286"/>
        <v>0</v>
      </c>
      <c r="KL68" s="13">
        <f t="shared" si="2286"/>
        <v>0</v>
      </c>
      <c r="KM68" s="11">
        <f t="shared" ref="KM68:LB68" si="2287">IF(AND($G68&lt;&gt;"",$I68&lt;&gt;""),IF(AND($G68&lt;=KM$11,$I68&gt;=KM$11),1,0),"")</f>
        <v>0</v>
      </c>
      <c r="KN68" s="12">
        <f t="shared" si="2287"/>
        <v>0</v>
      </c>
      <c r="KO68" s="12">
        <f t="shared" si="2287"/>
        <v>0</v>
      </c>
      <c r="KP68" s="12">
        <f t="shared" si="2287"/>
        <v>0</v>
      </c>
      <c r="KQ68" s="12">
        <f t="shared" si="2287"/>
        <v>0</v>
      </c>
      <c r="KR68" s="12">
        <f t="shared" si="2287"/>
        <v>0</v>
      </c>
      <c r="KS68" s="12">
        <f t="shared" si="2287"/>
        <v>0</v>
      </c>
      <c r="KT68" s="12">
        <f t="shared" si="2287"/>
        <v>0</v>
      </c>
      <c r="KU68" s="12">
        <f t="shared" si="2287"/>
        <v>0</v>
      </c>
      <c r="KV68" s="12">
        <f t="shared" si="2287"/>
        <v>0</v>
      </c>
      <c r="KW68" s="12">
        <f t="shared" si="2287"/>
        <v>0</v>
      </c>
      <c r="KX68" s="13">
        <f t="shared" si="2287"/>
        <v>0</v>
      </c>
      <c r="KY68" s="11">
        <f t="shared" si="2287"/>
        <v>0</v>
      </c>
      <c r="KZ68" s="12">
        <f t="shared" si="2287"/>
        <v>0</v>
      </c>
      <c r="LA68" s="12">
        <f t="shared" si="2287"/>
        <v>0</v>
      </c>
      <c r="LB68" s="12">
        <f t="shared" si="2287"/>
        <v>0</v>
      </c>
      <c r="LC68" s="12">
        <f t="shared" ref="LC68:LR68" si="2288">IF(AND($G68&lt;&gt;"",$I68&lt;&gt;""),IF(AND($G68&lt;=LC$11,$I68&gt;=LC$11),1,0),"")</f>
        <v>0</v>
      </c>
      <c r="LD68" s="12">
        <f t="shared" si="2288"/>
        <v>0</v>
      </c>
      <c r="LE68" s="12">
        <f t="shared" si="2288"/>
        <v>0</v>
      </c>
      <c r="LF68" s="12">
        <f t="shared" si="2288"/>
        <v>0</v>
      </c>
      <c r="LG68" s="12">
        <f t="shared" si="2288"/>
        <v>0</v>
      </c>
      <c r="LH68" s="12">
        <f t="shared" si="2288"/>
        <v>0</v>
      </c>
      <c r="LI68" s="12">
        <f t="shared" si="2288"/>
        <v>0</v>
      </c>
      <c r="LJ68" s="13">
        <f t="shared" si="2288"/>
        <v>0</v>
      </c>
      <c r="LK68" s="11">
        <f t="shared" si="2288"/>
        <v>0</v>
      </c>
      <c r="LL68" s="12">
        <f t="shared" si="2288"/>
        <v>0</v>
      </c>
      <c r="LM68" s="12">
        <f t="shared" si="2288"/>
        <v>0</v>
      </c>
      <c r="LN68" s="12">
        <f t="shared" si="2288"/>
        <v>0</v>
      </c>
      <c r="LO68" s="12">
        <f t="shared" si="2288"/>
        <v>0</v>
      </c>
      <c r="LP68" s="12">
        <f t="shared" si="2288"/>
        <v>0</v>
      </c>
      <c r="LQ68" s="12">
        <f t="shared" si="2288"/>
        <v>0</v>
      </c>
      <c r="LR68" s="12">
        <f t="shared" si="2288"/>
        <v>0</v>
      </c>
      <c r="LS68" s="12">
        <f t="shared" ref="LS68:MH68" si="2289">IF(AND($G68&lt;&gt;"",$I68&lt;&gt;""),IF(AND($G68&lt;=LS$11,$I68&gt;=LS$11),1,0),"")</f>
        <v>0</v>
      </c>
      <c r="LT68" s="12">
        <f t="shared" si="2289"/>
        <v>0</v>
      </c>
      <c r="LU68" s="12">
        <f t="shared" si="2289"/>
        <v>0</v>
      </c>
      <c r="LV68" s="13">
        <f t="shared" si="2289"/>
        <v>0</v>
      </c>
      <c r="LW68" s="11">
        <f t="shared" si="2289"/>
        <v>0</v>
      </c>
      <c r="LX68" s="12">
        <f t="shared" si="2289"/>
        <v>0</v>
      </c>
      <c r="LY68" s="12">
        <f t="shared" si="2289"/>
        <v>0</v>
      </c>
      <c r="LZ68" s="12">
        <f t="shared" si="2289"/>
        <v>0</v>
      </c>
      <c r="MA68" s="12">
        <f t="shared" si="2289"/>
        <v>0</v>
      </c>
      <c r="MB68" s="12">
        <f t="shared" si="2289"/>
        <v>0</v>
      </c>
      <c r="MC68" s="12">
        <f t="shared" si="2289"/>
        <v>0</v>
      </c>
      <c r="MD68" s="12">
        <f t="shared" si="2289"/>
        <v>0</v>
      </c>
      <c r="ME68" s="12">
        <f t="shared" si="2289"/>
        <v>0</v>
      </c>
      <c r="MF68" s="12">
        <f t="shared" si="2289"/>
        <v>0</v>
      </c>
      <c r="MG68" s="12">
        <f t="shared" si="2289"/>
        <v>0</v>
      </c>
      <c r="MH68" s="13">
        <f t="shared" si="2289"/>
        <v>0</v>
      </c>
      <c r="MI68" s="11">
        <f t="shared" ref="MI68:MX68" si="2290">IF(AND($G68&lt;&gt;"",$I68&lt;&gt;""),IF(AND($G68&lt;=MI$11,$I68&gt;=MI$11),1,0),"")</f>
        <v>0</v>
      </c>
      <c r="MJ68" s="12">
        <f t="shared" si="2290"/>
        <v>0</v>
      </c>
      <c r="MK68" s="12">
        <f t="shared" si="2290"/>
        <v>0</v>
      </c>
      <c r="ML68" s="12">
        <f t="shared" si="2290"/>
        <v>0</v>
      </c>
      <c r="MM68" s="12">
        <f t="shared" si="2290"/>
        <v>0</v>
      </c>
      <c r="MN68" s="12">
        <f t="shared" si="2290"/>
        <v>0</v>
      </c>
      <c r="MO68" s="12">
        <f t="shared" si="2290"/>
        <v>0</v>
      </c>
      <c r="MP68" s="12">
        <f t="shared" si="2290"/>
        <v>0</v>
      </c>
      <c r="MQ68" s="12">
        <f t="shared" si="2290"/>
        <v>0</v>
      </c>
      <c r="MR68" s="12">
        <f t="shared" si="2290"/>
        <v>0</v>
      </c>
      <c r="MS68" s="12">
        <f t="shared" si="2290"/>
        <v>0</v>
      </c>
      <c r="MT68" s="13">
        <f t="shared" si="2290"/>
        <v>0</v>
      </c>
      <c r="MU68" s="11">
        <f t="shared" si="2290"/>
        <v>0</v>
      </c>
      <c r="MV68" s="12">
        <f t="shared" si="2290"/>
        <v>0</v>
      </c>
      <c r="MW68" s="12">
        <f t="shared" si="2290"/>
        <v>0</v>
      </c>
      <c r="MX68" s="12">
        <f t="shared" si="2290"/>
        <v>0</v>
      </c>
      <c r="MY68" s="12">
        <f t="shared" ref="MY68:NN68" si="2291">IF(AND($G68&lt;&gt;"",$I68&lt;&gt;""),IF(AND($G68&lt;=MY$11,$I68&gt;=MY$11),1,0),"")</f>
        <v>0</v>
      </c>
      <c r="MZ68" s="12">
        <f t="shared" si="2291"/>
        <v>0</v>
      </c>
      <c r="NA68" s="12">
        <f t="shared" si="2291"/>
        <v>0</v>
      </c>
      <c r="NB68" s="12">
        <f t="shared" si="2291"/>
        <v>0</v>
      </c>
      <c r="NC68" s="12">
        <f t="shared" si="2291"/>
        <v>0</v>
      </c>
      <c r="ND68" s="12">
        <f t="shared" si="2291"/>
        <v>0</v>
      </c>
      <c r="NE68" s="12">
        <f t="shared" si="2291"/>
        <v>0</v>
      </c>
      <c r="NF68" s="13">
        <f t="shared" si="2291"/>
        <v>0</v>
      </c>
      <c r="NG68" s="11">
        <f t="shared" si="2291"/>
        <v>0</v>
      </c>
      <c r="NH68" s="12">
        <f t="shared" si="2291"/>
        <v>0</v>
      </c>
      <c r="NI68" s="12">
        <f t="shared" si="2291"/>
        <v>0</v>
      </c>
      <c r="NJ68" s="12">
        <f t="shared" si="2291"/>
        <v>0</v>
      </c>
      <c r="NK68" s="12">
        <f t="shared" si="2291"/>
        <v>0</v>
      </c>
      <c r="NL68" s="12">
        <f t="shared" si="2291"/>
        <v>0</v>
      </c>
      <c r="NM68" s="12">
        <f t="shared" si="2291"/>
        <v>0</v>
      </c>
      <c r="NN68" s="12">
        <f t="shared" si="2291"/>
        <v>0</v>
      </c>
      <c r="NO68" s="12">
        <f t="shared" ref="NO68:OD68" si="2292">IF(AND($G68&lt;&gt;"",$I68&lt;&gt;""),IF(AND($G68&lt;=NO$11,$I68&gt;=NO$11),1,0),"")</f>
        <v>0</v>
      </c>
      <c r="NP68" s="12">
        <f t="shared" si="2292"/>
        <v>0</v>
      </c>
      <c r="NQ68" s="12">
        <f t="shared" si="2292"/>
        <v>0</v>
      </c>
      <c r="NR68" s="13">
        <f t="shared" si="2292"/>
        <v>0</v>
      </c>
      <c r="NS68" s="11">
        <f t="shared" si="2292"/>
        <v>0</v>
      </c>
      <c r="NT68" s="12">
        <f t="shared" si="2292"/>
        <v>0</v>
      </c>
      <c r="NU68" s="12">
        <f t="shared" si="2292"/>
        <v>0</v>
      </c>
      <c r="NV68" s="12">
        <f t="shared" si="2292"/>
        <v>0</v>
      </c>
      <c r="NW68" s="12">
        <f t="shared" si="2292"/>
        <v>0</v>
      </c>
      <c r="NX68" s="12">
        <f t="shared" si="2292"/>
        <v>0</v>
      </c>
      <c r="NY68" s="12">
        <f t="shared" si="2292"/>
        <v>0</v>
      </c>
      <c r="NZ68" s="12">
        <f t="shared" si="2292"/>
        <v>0</v>
      </c>
      <c r="OA68" s="12">
        <f t="shared" si="2292"/>
        <v>0</v>
      </c>
      <c r="OB68" s="12">
        <f t="shared" si="2292"/>
        <v>0</v>
      </c>
      <c r="OC68" s="12">
        <f t="shared" si="2292"/>
        <v>0</v>
      </c>
      <c r="OD68" s="13">
        <f t="shared" si="2292"/>
        <v>0</v>
      </c>
      <c r="OE68" s="11">
        <f t="shared" ref="OE68:OT68" si="2293">IF(AND($G68&lt;&gt;"",$I68&lt;&gt;""),IF(AND($G68&lt;=OE$11,$I68&gt;=OE$11),1,0),"")</f>
        <v>0</v>
      </c>
      <c r="OF68" s="12">
        <f t="shared" si="2293"/>
        <v>0</v>
      </c>
      <c r="OG68" s="12">
        <f t="shared" si="2293"/>
        <v>0</v>
      </c>
      <c r="OH68" s="12">
        <f t="shared" si="2293"/>
        <v>0</v>
      </c>
      <c r="OI68" s="12">
        <f t="shared" si="2293"/>
        <v>0</v>
      </c>
      <c r="OJ68" s="12">
        <f t="shared" si="2293"/>
        <v>0</v>
      </c>
      <c r="OK68" s="12">
        <f t="shared" si="2293"/>
        <v>0</v>
      </c>
      <c r="OL68" s="12">
        <f t="shared" si="2293"/>
        <v>0</v>
      </c>
      <c r="OM68" s="12">
        <f t="shared" si="2293"/>
        <v>0</v>
      </c>
      <c r="ON68" s="12">
        <f t="shared" si="2293"/>
        <v>0</v>
      </c>
      <c r="OO68" s="12">
        <f t="shared" si="2293"/>
        <v>0</v>
      </c>
      <c r="OP68" s="13">
        <f t="shared" si="2293"/>
        <v>0</v>
      </c>
      <c r="OQ68" s="11">
        <f t="shared" si="2293"/>
        <v>0</v>
      </c>
      <c r="OR68" s="12">
        <f t="shared" si="2293"/>
        <v>0</v>
      </c>
      <c r="OS68" s="12">
        <f t="shared" si="2293"/>
        <v>0</v>
      </c>
      <c r="OT68" s="12">
        <f t="shared" si="2293"/>
        <v>0</v>
      </c>
      <c r="OU68" s="12">
        <f t="shared" ref="OU68:PJ68" si="2294">IF(AND($G68&lt;&gt;"",$I68&lt;&gt;""),IF(AND($G68&lt;=OU$11,$I68&gt;=OU$11),1,0),"")</f>
        <v>0</v>
      </c>
      <c r="OV68" s="12">
        <f t="shared" si="2294"/>
        <v>0</v>
      </c>
      <c r="OW68" s="12">
        <f t="shared" si="2294"/>
        <v>0</v>
      </c>
      <c r="OX68" s="12">
        <f t="shared" si="2294"/>
        <v>0</v>
      </c>
      <c r="OY68" s="12">
        <f t="shared" si="2294"/>
        <v>0</v>
      </c>
      <c r="OZ68" s="12">
        <f t="shared" si="2294"/>
        <v>0</v>
      </c>
      <c r="PA68" s="12">
        <f t="shared" si="2294"/>
        <v>0</v>
      </c>
      <c r="PB68" s="13">
        <f t="shared" si="2294"/>
        <v>0</v>
      </c>
      <c r="PC68" s="11">
        <f t="shared" si="2294"/>
        <v>0</v>
      </c>
      <c r="PD68" s="12">
        <f t="shared" si="2294"/>
        <v>0</v>
      </c>
      <c r="PE68" s="12">
        <f t="shared" si="2294"/>
        <v>0</v>
      </c>
      <c r="PF68" s="12">
        <f t="shared" si="2294"/>
        <v>0</v>
      </c>
      <c r="PG68" s="12">
        <f t="shared" si="2294"/>
        <v>0</v>
      </c>
      <c r="PH68" s="12">
        <f t="shared" si="2294"/>
        <v>0</v>
      </c>
      <c r="PI68" s="12">
        <f t="shared" si="2294"/>
        <v>0</v>
      </c>
      <c r="PJ68" s="12">
        <f t="shared" si="2294"/>
        <v>0</v>
      </c>
      <c r="PK68" s="12">
        <f t="shared" ref="PK68:PZ68" si="2295">IF(AND($G68&lt;&gt;"",$I68&lt;&gt;""),IF(AND($G68&lt;=PK$11,$I68&gt;=PK$11),1,0),"")</f>
        <v>0</v>
      </c>
      <c r="PL68" s="12">
        <f t="shared" si="2295"/>
        <v>0</v>
      </c>
      <c r="PM68" s="12">
        <f t="shared" si="2295"/>
        <v>0</v>
      </c>
      <c r="PN68" s="13">
        <f t="shared" si="2295"/>
        <v>0</v>
      </c>
      <c r="PO68" s="11">
        <f t="shared" si="2295"/>
        <v>0</v>
      </c>
      <c r="PP68" s="12">
        <f t="shared" si="2295"/>
        <v>0</v>
      </c>
      <c r="PQ68" s="12">
        <f t="shared" si="2295"/>
        <v>0</v>
      </c>
      <c r="PR68" s="12">
        <f t="shared" si="2295"/>
        <v>0</v>
      </c>
      <c r="PS68" s="12">
        <f t="shared" si="2295"/>
        <v>0</v>
      </c>
      <c r="PT68" s="12">
        <f t="shared" si="2295"/>
        <v>0</v>
      </c>
      <c r="PU68" s="12">
        <f t="shared" si="2295"/>
        <v>0</v>
      </c>
      <c r="PV68" s="12">
        <f t="shared" si="2295"/>
        <v>0</v>
      </c>
      <c r="PW68" s="12">
        <f t="shared" si="2295"/>
        <v>0</v>
      </c>
      <c r="PX68" s="12">
        <f t="shared" si="2295"/>
        <v>0</v>
      </c>
      <c r="PY68" s="12">
        <f t="shared" si="2295"/>
        <v>0</v>
      </c>
      <c r="PZ68" s="13">
        <f t="shared" si="2295"/>
        <v>0</v>
      </c>
      <c r="QA68" s="11">
        <f t="shared" ref="QA68:QP68" si="2296">IF(AND($G68&lt;&gt;"",$I68&lt;&gt;""),IF(AND($G68&lt;=QA$11,$I68&gt;=QA$11),1,0),"")</f>
        <v>0</v>
      </c>
      <c r="QB68" s="12">
        <f t="shared" si="2296"/>
        <v>0</v>
      </c>
      <c r="QC68" s="12">
        <f t="shared" si="2296"/>
        <v>0</v>
      </c>
      <c r="QD68" s="12">
        <f t="shared" si="2296"/>
        <v>0</v>
      </c>
      <c r="QE68" s="12">
        <f t="shared" si="2296"/>
        <v>0</v>
      </c>
      <c r="QF68" s="12">
        <f t="shared" si="2296"/>
        <v>0</v>
      </c>
      <c r="QG68" s="12">
        <f t="shared" si="2296"/>
        <v>0</v>
      </c>
      <c r="QH68" s="12">
        <f t="shared" si="2296"/>
        <v>0</v>
      </c>
      <c r="QI68" s="12">
        <f t="shared" si="2296"/>
        <v>0</v>
      </c>
      <c r="QJ68" s="12">
        <f t="shared" si="2296"/>
        <v>0</v>
      </c>
      <c r="QK68" s="12">
        <f t="shared" si="2296"/>
        <v>0</v>
      </c>
      <c r="QL68" s="13">
        <f t="shared" si="2296"/>
        <v>0</v>
      </c>
      <c r="QM68" s="11">
        <f t="shared" si="2296"/>
        <v>0</v>
      </c>
      <c r="QN68" s="12">
        <f t="shared" si="2296"/>
        <v>0</v>
      </c>
      <c r="QO68" s="12">
        <f t="shared" si="2296"/>
        <v>0</v>
      </c>
      <c r="QP68" s="12">
        <f t="shared" si="2296"/>
        <v>0</v>
      </c>
      <c r="QQ68" s="12">
        <f t="shared" ref="QQ68:RF68" si="2297">IF(AND($G68&lt;&gt;"",$I68&lt;&gt;""),IF(AND($G68&lt;=QQ$11,$I68&gt;=QQ$11),1,0),"")</f>
        <v>0</v>
      </c>
      <c r="QR68" s="12">
        <f t="shared" si="2297"/>
        <v>0</v>
      </c>
      <c r="QS68" s="12">
        <f t="shared" si="2297"/>
        <v>0</v>
      </c>
      <c r="QT68" s="12">
        <f t="shared" si="2297"/>
        <v>0</v>
      </c>
      <c r="QU68" s="12">
        <f t="shared" si="2297"/>
        <v>0</v>
      </c>
      <c r="QV68" s="12">
        <f t="shared" si="2297"/>
        <v>0</v>
      </c>
      <c r="QW68" s="12">
        <f t="shared" si="2297"/>
        <v>0</v>
      </c>
      <c r="QX68" s="13">
        <f t="shared" si="2297"/>
        <v>0</v>
      </c>
      <c r="QY68" s="11">
        <f t="shared" si="2297"/>
        <v>0</v>
      </c>
      <c r="QZ68" s="12">
        <f t="shared" si="2297"/>
        <v>0</v>
      </c>
      <c r="RA68" s="12">
        <f t="shared" si="2297"/>
        <v>0</v>
      </c>
      <c r="RB68" s="12">
        <f t="shared" si="2297"/>
        <v>0</v>
      </c>
      <c r="RC68" s="12">
        <f t="shared" si="2297"/>
        <v>0</v>
      </c>
      <c r="RD68" s="12">
        <f t="shared" si="2297"/>
        <v>0</v>
      </c>
      <c r="RE68" s="12">
        <f t="shared" si="2297"/>
        <v>0</v>
      </c>
      <c r="RF68" s="12">
        <f t="shared" si="2297"/>
        <v>0</v>
      </c>
      <c r="RG68" s="12">
        <f t="shared" ref="RG68:RV68" si="2298">IF(AND($G68&lt;&gt;"",$I68&lt;&gt;""),IF(AND($G68&lt;=RG$11,$I68&gt;=RG$11),1,0),"")</f>
        <v>0</v>
      </c>
      <c r="RH68" s="12">
        <f t="shared" si="2298"/>
        <v>0</v>
      </c>
      <c r="RI68" s="12">
        <f t="shared" si="2298"/>
        <v>0</v>
      </c>
      <c r="RJ68" s="13">
        <f t="shared" si="2298"/>
        <v>0</v>
      </c>
      <c r="RK68" s="11">
        <f t="shared" si="2298"/>
        <v>0</v>
      </c>
      <c r="RL68" s="12">
        <f t="shared" si="2298"/>
        <v>0</v>
      </c>
      <c r="RM68" s="12">
        <f t="shared" si="2298"/>
        <v>0</v>
      </c>
      <c r="RN68" s="12">
        <f t="shared" si="2298"/>
        <v>0</v>
      </c>
      <c r="RO68" s="12">
        <f t="shared" si="2298"/>
        <v>0</v>
      </c>
      <c r="RP68" s="12">
        <f t="shared" si="2298"/>
        <v>0</v>
      </c>
      <c r="RQ68" s="12">
        <f t="shared" si="2298"/>
        <v>0</v>
      </c>
      <c r="RR68" s="12">
        <f t="shared" si="2298"/>
        <v>0</v>
      </c>
      <c r="RS68" s="12">
        <f t="shared" si="2298"/>
        <v>0</v>
      </c>
      <c r="RT68" s="12">
        <f t="shared" si="2298"/>
        <v>0</v>
      </c>
      <c r="RU68" s="12">
        <f t="shared" si="2298"/>
        <v>0</v>
      </c>
      <c r="RV68" s="13">
        <f t="shared" si="2298"/>
        <v>0</v>
      </c>
      <c r="RW68" s="11">
        <f t="shared" ref="RW68:SL68" si="2299">IF(AND($G68&lt;&gt;"",$I68&lt;&gt;""),IF(AND($G68&lt;=RW$11,$I68&gt;=RW$11),1,0),"")</f>
        <v>0</v>
      </c>
      <c r="RX68" s="12">
        <f t="shared" si="2299"/>
        <v>0</v>
      </c>
      <c r="RY68" s="12">
        <f t="shared" si="2299"/>
        <v>0</v>
      </c>
      <c r="RZ68" s="12">
        <f t="shared" si="2299"/>
        <v>0</v>
      </c>
      <c r="SA68" s="12">
        <f t="shared" si="2299"/>
        <v>0</v>
      </c>
      <c r="SB68" s="12">
        <f t="shared" si="2299"/>
        <v>0</v>
      </c>
      <c r="SC68" s="12">
        <f t="shared" si="2299"/>
        <v>0</v>
      </c>
      <c r="SD68" s="12">
        <f t="shared" si="2299"/>
        <v>0</v>
      </c>
      <c r="SE68" s="12">
        <f t="shared" si="2299"/>
        <v>0</v>
      </c>
      <c r="SF68" s="12">
        <f t="shared" si="2299"/>
        <v>0</v>
      </c>
      <c r="SG68" s="12">
        <f t="shared" si="2299"/>
        <v>0</v>
      </c>
      <c r="SH68" s="13">
        <f t="shared" si="2299"/>
        <v>0</v>
      </c>
      <c r="SI68" s="11">
        <f t="shared" si="2299"/>
        <v>0</v>
      </c>
      <c r="SJ68" s="12">
        <f t="shared" si="2299"/>
        <v>0</v>
      </c>
      <c r="SK68" s="12">
        <f t="shared" si="2299"/>
        <v>0</v>
      </c>
      <c r="SL68" s="12">
        <f t="shared" si="2299"/>
        <v>0</v>
      </c>
      <c r="SM68" s="12">
        <f t="shared" ref="SM68:TB68" si="2300">IF(AND($G68&lt;&gt;"",$I68&lt;&gt;""),IF(AND($G68&lt;=SM$11,$I68&gt;=SM$11),1,0),"")</f>
        <v>0</v>
      </c>
      <c r="SN68" s="12">
        <f t="shared" si="2300"/>
        <v>0</v>
      </c>
      <c r="SO68" s="12">
        <f t="shared" si="2300"/>
        <v>0</v>
      </c>
      <c r="SP68" s="12">
        <f t="shared" si="2300"/>
        <v>0</v>
      </c>
      <c r="SQ68" s="12">
        <f t="shared" si="2300"/>
        <v>0</v>
      </c>
      <c r="SR68" s="12">
        <f t="shared" si="2300"/>
        <v>0</v>
      </c>
      <c r="SS68" s="12">
        <f t="shared" si="2300"/>
        <v>0</v>
      </c>
      <c r="ST68" s="13">
        <f t="shared" si="2300"/>
        <v>0</v>
      </c>
      <c r="SU68" s="11">
        <f t="shared" si="2300"/>
        <v>0</v>
      </c>
      <c r="SV68" s="12">
        <f t="shared" si="2300"/>
        <v>0</v>
      </c>
      <c r="SW68" s="12">
        <f t="shared" si="2300"/>
        <v>0</v>
      </c>
      <c r="SX68" s="12">
        <f t="shared" si="2300"/>
        <v>0</v>
      </c>
      <c r="SY68" s="12">
        <f t="shared" si="2300"/>
        <v>0</v>
      </c>
      <c r="SZ68" s="12">
        <f t="shared" si="2300"/>
        <v>0</v>
      </c>
      <c r="TA68" s="12">
        <f t="shared" si="2300"/>
        <v>0</v>
      </c>
      <c r="TB68" s="12">
        <f t="shared" si="2300"/>
        <v>0</v>
      </c>
      <c r="TC68" s="12">
        <f t="shared" ref="TC68:TR68" si="2301">IF(AND($G68&lt;&gt;"",$I68&lt;&gt;""),IF(AND($G68&lt;=TC$11,$I68&gt;=TC$11),1,0),"")</f>
        <v>0</v>
      </c>
      <c r="TD68" s="12">
        <f t="shared" si="2301"/>
        <v>0</v>
      </c>
      <c r="TE68" s="12">
        <f t="shared" si="2301"/>
        <v>0</v>
      </c>
      <c r="TF68" s="13">
        <f t="shared" si="2301"/>
        <v>0</v>
      </c>
      <c r="TG68" s="11">
        <f t="shared" si="2301"/>
        <v>0</v>
      </c>
      <c r="TH68" s="12">
        <f t="shared" si="2301"/>
        <v>0</v>
      </c>
      <c r="TI68" s="12">
        <f t="shared" si="2301"/>
        <v>0</v>
      </c>
      <c r="TJ68" s="12">
        <f t="shared" si="2301"/>
        <v>0</v>
      </c>
      <c r="TK68" s="12">
        <f t="shared" si="2301"/>
        <v>0</v>
      </c>
      <c r="TL68" s="12">
        <f t="shared" si="2301"/>
        <v>0</v>
      </c>
      <c r="TM68" s="12">
        <f t="shared" si="2301"/>
        <v>0</v>
      </c>
      <c r="TN68" s="12">
        <f t="shared" si="2301"/>
        <v>0</v>
      </c>
      <c r="TO68" s="12">
        <f t="shared" si="2301"/>
        <v>0</v>
      </c>
      <c r="TP68" s="12">
        <f t="shared" si="2301"/>
        <v>0</v>
      </c>
      <c r="TQ68" s="12">
        <f t="shared" si="2301"/>
        <v>0</v>
      </c>
      <c r="TR68" s="13">
        <f t="shared" si="2301"/>
        <v>0</v>
      </c>
      <c r="TS68" s="11">
        <f t="shared" ref="TS68:UH68" si="2302">IF(AND($G68&lt;&gt;"",$I68&lt;&gt;""),IF(AND($G68&lt;=TS$11,$I68&gt;=TS$11),1,0),"")</f>
        <v>0</v>
      </c>
      <c r="TT68" s="12">
        <f t="shared" si="2302"/>
        <v>0</v>
      </c>
      <c r="TU68" s="12">
        <f t="shared" si="2302"/>
        <v>0</v>
      </c>
      <c r="TV68" s="12">
        <f t="shared" si="2302"/>
        <v>0</v>
      </c>
      <c r="TW68" s="12">
        <f t="shared" si="2302"/>
        <v>0</v>
      </c>
      <c r="TX68" s="12">
        <f t="shared" si="2302"/>
        <v>0</v>
      </c>
      <c r="TY68" s="12">
        <f t="shared" si="2302"/>
        <v>0</v>
      </c>
      <c r="TZ68" s="12">
        <f t="shared" si="2302"/>
        <v>0</v>
      </c>
      <c r="UA68" s="12">
        <f t="shared" si="2302"/>
        <v>0</v>
      </c>
      <c r="UB68" s="12">
        <f t="shared" si="2302"/>
        <v>0</v>
      </c>
      <c r="UC68" s="12">
        <f t="shared" si="2302"/>
        <v>0</v>
      </c>
      <c r="UD68" s="13">
        <f t="shared" si="2302"/>
        <v>0</v>
      </c>
      <c r="UE68" s="11">
        <f t="shared" si="2302"/>
        <v>0</v>
      </c>
      <c r="UF68" s="12">
        <f t="shared" si="2302"/>
        <v>0</v>
      </c>
      <c r="UG68" s="12">
        <f t="shared" si="2302"/>
        <v>0</v>
      </c>
      <c r="UH68" s="12">
        <f t="shared" si="2302"/>
        <v>0</v>
      </c>
      <c r="UI68" s="12">
        <f t="shared" ref="UI68:UX68" si="2303">IF(AND($G68&lt;&gt;"",$I68&lt;&gt;""),IF(AND($G68&lt;=UI$11,$I68&gt;=UI$11),1,0),"")</f>
        <v>0</v>
      </c>
      <c r="UJ68" s="12">
        <f t="shared" si="2303"/>
        <v>0</v>
      </c>
      <c r="UK68" s="12">
        <f t="shared" si="2303"/>
        <v>0</v>
      </c>
      <c r="UL68" s="12">
        <f t="shared" si="2303"/>
        <v>0</v>
      </c>
      <c r="UM68" s="12">
        <f t="shared" si="2303"/>
        <v>0</v>
      </c>
      <c r="UN68" s="12">
        <f t="shared" si="2303"/>
        <v>0</v>
      </c>
      <c r="UO68" s="12">
        <f t="shared" si="2303"/>
        <v>0</v>
      </c>
      <c r="UP68" s="13">
        <f t="shared" si="2303"/>
        <v>0</v>
      </c>
      <c r="UQ68" s="11">
        <f t="shared" si="2303"/>
        <v>0</v>
      </c>
      <c r="UR68" s="12">
        <f t="shared" si="2303"/>
        <v>0</v>
      </c>
      <c r="US68" s="12">
        <f t="shared" si="2303"/>
        <v>0</v>
      </c>
      <c r="UT68" s="12">
        <f t="shared" si="2303"/>
        <v>0</v>
      </c>
      <c r="UU68" s="12">
        <f t="shared" si="2303"/>
        <v>0</v>
      </c>
      <c r="UV68" s="12">
        <f t="shared" si="2303"/>
        <v>0</v>
      </c>
      <c r="UW68" s="12">
        <f t="shared" si="2303"/>
        <v>0</v>
      </c>
      <c r="UX68" s="12">
        <f t="shared" si="2303"/>
        <v>0</v>
      </c>
      <c r="UY68" s="12">
        <f t="shared" ref="UY68:VN68" si="2304">IF(AND($G68&lt;&gt;"",$I68&lt;&gt;""),IF(AND($G68&lt;=UY$11,$I68&gt;=UY$11),1,0),"")</f>
        <v>0</v>
      </c>
      <c r="UZ68" s="12">
        <f t="shared" si="2304"/>
        <v>0</v>
      </c>
      <c r="VA68" s="12">
        <f t="shared" si="2304"/>
        <v>0</v>
      </c>
      <c r="VB68" s="13">
        <f t="shared" si="2304"/>
        <v>0</v>
      </c>
      <c r="VC68" s="11">
        <f t="shared" si="2304"/>
        <v>0</v>
      </c>
      <c r="VD68" s="12">
        <f t="shared" si="2304"/>
        <v>0</v>
      </c>
      <c r="VE68" s="12">
        <f t="shared" si="2304"/>
        <v>0</v>
      </c>
      <c r="VF68" s="12">
        <f t="shared" si="2304"/>
        <v>0</v>
      </c>
      <c r="VG68" s="12">
        <f t="shared" si="2304"/>
        <v>0</v>
      </c>
      <c r="VH68" s="12">
        <f t="shared" si="2304"/>
        <v>0</v>
      </c>
      <c r="VI68" s="12">
        <f t="shared" si="2304"/>
        <v>0</v>
      </c>
      <c r="VJ68" s="12">
        <f t="shared" si="2304"/>
        <v>0</v>
      </c>
      <c r="VK68" s="12">
        <f t="shared" si="2304"/>
        <v>0</v>
      </c>
      <c r="VL68" s="12">
        <f t="shared" si="2304"/>
        <v>0</v>
      </c>
      <c r="VM68" s="12">
        <f t="shared" si="2304"/>
        <v>0</v>
      </c>
      <c r="VN68" s="13">
        <f t="shared" si="2304"/>
        <v>0</v>
      </c>
      <c r="VO68" s="11">
        <f t="shared" ref="VO68:WD68" si="2305">IF(AND($G68&lt;&gt;"",$I68&lt;&gt;""),IF(AND($G68&lt;=VO$11,$I68&gt;=VO$11),1,0),"")</f>
        <v>0</v>
      </c>
      <c r="VP68" s="12">
        <f t="shared" si="2305"/>
        <v>0</v>
      </c>
      <c r="VQ68" s="12">
        <f t="shared" si="2305"/>
        <v>0</v>
      </c>
      <c r="VR68" s="12">
        <f t="shared" si="2305"/>
        <v>0</v>
      </c>
      <c r="VS68" s="12">
        <f t="shared" si="2305"/>
        <v>0</v>
      </c>
      <c r="VT68" s="12">
        <f t="shared" si="2305"/>
        <v>0</v>
      </c>
      <c r="VU68" s="12">
        <f t="shared" si="2305"/>
        <v>0</v>
      </c>
      <c r="VV68" s="12">
        <f t="shared" si="2305"/>
        <v>0</v>
      </c>
      <c r="VW68" s="12">
        <f t="shared" si="2305"/>
        <v>0</v>
      </c>
      <c r="VX68" s="12">
        <f t="shared" si="2305"/>
        <v>0</v>
      </c>
      <c r="VY68" s="12">
        <f t="shared" si="2305"/>
        <v>0</v>
      </c>
      <c r="VZ68" s="13">
        <f t="shared" si="2305"/>
        <v>0</v>
      </c>
      <c r="WA68" s="11">
        <f t="shared" si="2305"/>
        <v>0</v>
      </c>
      <c r="WB68" s="12">
        <f t="shared" si="2305"/>
        <v>0</v>
      </c>
      <c r="WC68" s="12">
        <f t="shared" si="2305"/>
        <v>0</v>
      </c>
      <c r="WD68" s="12">
        <f t="shared" si="2305"/>
        <v>0</v>
      </c>
      <c r="WE68" s="12">
        <f t="shared" ref="WE68:WT68" si="2306">IF(AND($G68&lt;&gt;"",$I68&lt;&gt;""),IF(AND($G68&lt;=WE$11,$I68&gt;=WE$11),1,0),"")</f>
        <v>0</v>
      </c>
      <c r="WF68" s="12">
        <f t="shared" si="2306"/>
        <v>0</v>
      </c>
      <c r="WG68" s="12">
        <f t="shared" si="2306"/>
        <v>0</v>
      </c>
      <c r="WH68" s="12">
        <f t="shared" si="2306"/>
        <v>0</v>
      </c>
      <c r="WI68" s="12">
        <f t="shared" si="2306"/>
        <v>0</v>
      </c>
      <c r="WJ68" s="12">
        <f t="shared" si="2306"/>
        <v>0</v>
      </c>
      <c r="WK68" s="12">
        <f t="shared" si="2306"/>
        <v>0</v>
      </c>
      <c r="WL68" s="13">
        <f t="shared" si="2306"/>
        <v>0</v>
      </c>
      <c r="WM68" s="11">
        <f t="shared" si="2306"/>
        <v>0</v>
      </c>
      <c r="WN68" s="12">
        <f t="shared" si="2306"/>
        <v>0</v>
      </c>
      <c r="WO68" s="12">
        <f t="shared" si="2306"/>
        <v>0</v>
      </c>
      <c r="WP68" s="12">
        <f t="shared" si="2306"/>
        <v>0</v>
      </c>
      <c r="WQ68" s="12">
        <f t="shared" si="2306"/>
        <v>0</v>
      </c>
      <c r="WR68" s="12">
        <f t="shared" si="2306"/>
        <v>0</v>
      </c>
      <c r="WS68" s="12">
        <f t="shared" si="2306"/>
        <v>0</v>
      </c>
      <c r="WT68" s="12">
        <f t="shared" si="2306"/>
        <v>0</v>
      </c>
      <c r="WU68" s="12">
        <f t="shared" ref="WU68:XJ68" si="2307">IF(AND($G68&lt;&gt;"",$I68&lt;&gt;""),IF(AND($G68&lt;=WU$11,$I68&gt;=WU$11),1,0),"")</f>
        <v>0</v>
      </c>
      <c r="WV68" s="12">
        <f t="shared" si="2307"/>
        <v>0</v>
      </c>
      <c r="WW68" s="12">
        <f t="shared" si="2307"/>
        <v>0</v>
      </c>
      <c r="WX68" s="13">
        <f t="shared" si="2307"/>
        <v>0</v>
      </c>
      <c r="WY68" s="11">
        <f t="shared" si="2307"/>
        <v>0</v>
      </c>
      <c r="WZ68" s="12">
        <f t="shared" si="2307"/>
        <v>0</v>
      </c>
      <c r="XA68" s="12">
        <f t="shared" si="2307"/>
        <v>0</v>
      </c>
      <c r="XB68" s="12">
        <f t="shared" si="2307"/>
        <v>0</v>
      </c>
      <c r="XC68" s="12">
        <f t="shared" si="2307"/>
        <v>0</v>
      </c>
      <c r="XD68" s="12">
        <f t="shared" si="2307"/>
        <v>0</v>
      </c>
      <c r="XE68" s="12">
        <f t="shared" si="2307"/>
        <v>0</v>
      </c>
      <c r="XF68" s="12">
        <f t="shared" si="2307"/>
        <v>0</v>
      </c>
      <c r="XG68" s="12">
        <f t="shared" si="2307"/>
        <v>0</v>
      </c>
      <c r="XH68" s="12">
        <f t="shared" si="2307"/>
        <v>0</v>
      </c>
      <c r="XI68" s="12">
        <f t="shared" si="2307"/>
        <v>0</v>
      </c>
      <c r="XJ68" s="13">
        <f t="shared" si="2307"/>
        <v>0</v>
      </c>
      <c r="XK68" s="11">
        <f t="shared" ref="XK68:XZ68" si="2308">IF(AND($G68&lt;&gt;"",$I68&lt;&gt;""),IF(AND($G68&lt;=XK$11,$I68&gt;=XK$11),1,0),"")</f>
        <v>0</v>
      </c>
      <c r="XL68" s="12">
        <f t="shared" si="2308"/>
        <v>0</v>
      </c>
      <c r="XM68" s="12">
        <f t="shared" si="2308"/>
        <v>0</v>
      </c>
      <c r="XN68" s="12">
        <f t="shared" si="2308"/>
        <v>0</v>
      </c>
      <c r="XO68" s="12">
        <f t="shared" si="2308"/>
        <v>0</v>
      </c>
      <c r="XP68" s="12">
        <f t="shared" si="2308"/>
        <v>0</v>
      </c>
      <c r="XQ68" s="12">
        <f t="shared" si="2308"/>
        <v>0</v>
      </c>
      <c r="XR68" s="12">
        <f t="shared" si="2308"/>
        <v>0</v>
      </c>
      <c r="XS68" s="12">
        <f t="shared" si="2308"/>
        <v>0</v>
      </c>
      <c r="XT68" s="12">
        <f t="shared" si="2308"/>
        <v>0</v>
      </c>
      <c r="XU68" s="12">
        <f t="shared" si="2308"/>
        <v>0</v>
      </c>
      <c r="XV68" s="13">
        <f t="shared" si="2308"/>
        <v>0</v>
      </c>
      <c r="XW68" s="11">
        <f t="shared" si="2308"/>
        <v>0</v>
      </c>
      <c r="XX68" s="12">
        <f t="shared" si="2308"/>
        <v>0</v>
      </c>
      <c r="XY68" s="12">
        <f t="shared" si="2308"/>
        <v>0</v>
      </c>
      <c r="XZ68" s="12">
        <f t="shared" si="2308"/>
        <v>0</v>
      </c>
      <c r="YA68" s="12">
        <f t="shared" ref="YA68:YP68" si="2309">IF(AND($G68&lt;&gt;"",$I68&lt;&gt;""),IF(AND($G68&lt;=YA$11,$I68&gt;=YA$11),1,0),"")</f>
        <v>0</v>
      </c>
      <c r="YB68" s="12">
        <f t="shared" si="2309"/>
        <v>0</v>
      </c>
      <c r="YC68" s="12">
        <f t="shared" si="2309"/>
        <v>0</v>
      </c>
      <c r="YD68" s="12">
        <f t="shared" si="2309"/>
        <v>0</v>
      </c>
      <c r="YE68" s="12">
        <f t="shared" si="2309"/>
        <v>0</v>
      </c>
      <c r="YF68" s="12">
        <f t="shared" si="2309"/>
        <v>0</v>
      </c>
      <c r="YG68" s="12">
        <f t="shared" si="2309"/>
        <v>0</v>
      </c>
      <c r="YH68" s="13">
        <f t="shared" si="2309"/>
        <v>0</v>
      </c>
      <c r="YI68" s="11">
        <f t="shared" si="2309"/>
        <v>0</v>
      </c>
      <c r="YJ68" s="12">
        <f t="shared" si="2309"/>
        <v>0</v>
      </c>
      <c r="YK68" s="12">
        <f t="shared" si="2309"/>
        <v>0</v>
      </c>
      <c r="YL68" s="12">
        <f t="shared" si="2309"/>
        <v>0</v>
      </c>
      <c r="YM68" s="12">
        <f t="shared" si="2309"/>
        <v>0</v>
      </c>
      <c r="YN68" s="12">
        <f t="shared" si="2309"/>
        <v>0</v>
      </c>
      <c r="YO68" s="12">
        <f t="shared" si="2309"/>
        <v>0</v>
      </c>
      <c r="YP68" s="12">
        <f t="shared" si="2309"/>
        <v>0</v>
      </c>
      <c r="YQ68" s="12">
        <f t="shared" ref="YQ68:ZF68" si="2310">IF(AND($G68&lt;&gt;"",$I68&lt;&gt;""),IF(AND($G68&lt;=YQ$11,$I68&gt;=YQ$11),1,0),"")</f>
        <v>0</v>
      </c>
      <c r="YR68" s="12">
        <f t="shared" si="2310"/>
        <v>0</v>
      </c>
      <c r="YS68" s="12">
        <f t="shared" si="2310"/>
        <v>0</v>
      </c>
      <c r="YT68" s="13">
        <f t="shared" si="2310"/>
        <v>0</v>
      </c>
      <c r="YU68" s="11">
        <f t="shared" si="2310"/>
        <v>0</v>
      </c>
      <c r="YV68" s="12">
        <f t="shared" si="2310"/>
        <v>0</v>
      </c>
      <c r="YW68" s="12">
        <f t="shared" si="2310"/>
        <v>0</v>
      </c>
      <c r="YX68" s="12">
        <f t="shared" si="2310"/>
        <v>0</v>
      </c>
      <c r="YY68" s="12">
        <f t="shared" si="2310"/>
        <v>0</v>
      </c>
      <c r="YZ68" s="12">
        <f t="shared" si="2310"/>
        <v>0</v>
      </c>
      <c r="ZA68" s="12">
        <f t="shared" si="2310"/>
        <v>0</v>
      </c>
      <c r="ZB68" s="12">
        <f t="shared" si="2310"/>
        <v>0</v>
      </c>
      <c r="ZC68" s="12">
        <f t="shared" si="2310"/>
        <v>0</v>
      </c>
      <c r="ZD68" s="12">
        <f t="shared" si="2310"/>
        <v>0</v>
      </c>
      <c r="ZE68" s="12">
        <f t="shared" si="2310"/>
        <v>0</v>
      </c>
      <c r="ZF68" s="13">
        <f t="shared" si="2310"/>
        <v>0</v>
      </c>
      <c r="ZG68" s="11">
        <f t="shared" ref="ZG68:ZV68" si="2311">IF(AND($G68&lt;&gt;"",$I68&lt;&gt;""),IF(AND($G68&lt;=ZG$11,$I68&gt;=ZG$11),1,0),"")</f>
        <v>0</v>
      </c>
      <c r="ZH68" s="12">
        <f t="shared" si="2311"/>
        <v>0</v>
      </c>
      <c r="ZI68" s="12">
        <f t="shared" si="2311"/>
        <v>0</v>
      </c>
      <c r="ZJ68" s="12">
        <f t="shared" si="2311"/>
        <v>0</v>
      </c>
      <c r="ZK68" s="12">
        <f t="shared" si="2311"/>
        <v>0</v>
      </c>
      <c r="ZL68" s="12">
        <f t="shared" si="2311"/>
        <v>0</v>
      </c>
      <c r="ZM68" s="12">
        <f t="shared" si="2311"/>
        <v>0</v>
      </c>
      <c r="ZN68" s="12">
        <f t="shared" si="2311"/>
        <v>0</v>
      </c>
      <c r="ZO68" s="12">
        <f t="shared" si="2311"/>
        <v>0</v>
      </c>
      <c r="ZP68" s="12">
        <f t="shared" si="2311"/>
        <v>0</v>
      </c>
      <c r="ZQ68" s="12">
        <f t="shared" si="2311"/>
        <v>0</v>
      </c>
      <c r="ZR68" s="13">
        <f t="shared" si="2311"/>
        <v>0</v>
      </c>
      <c r="ZS68" s="11">
        <f t="shared" si="2311"/>
        <v>0</v>
      </c>
      <c r="ZT68" s="12">
        <f t="shared" si="2311"/>
        <v>0</v>
      </c>
      <c r="ZU68" s="12">
        <f t="shared" si="2311"/>
        <v>0</v>
      </c>
      <c r="ZV68" s="12">
        <f t="shared" si="2311"/>
        <v>0</v>
      </c>
      <c r="ZW68" s="12">
        <f t="shared" ref="ZW68:AAL68" si="2312">IF(AND($G68&lt;&gt;"",$I68&lt;&gt;""),IF(AND($G68&lt;=ZW$11,$I68&gt;=ZW$11),1,0),"")</f>
        <v>0</v>
      </c>
      <c r="ZX68" s="12">
        <f t="shared" si="2312"/>
        <v>0</v>
      </c>
      <c r="ZY68" s="12">
        <f t="shared" si="2312"/>
        <v>0</v>
      </c>
      <c r="ZZ68" s="12">
        <f t="shared" si="2312"/>
        <v>0</v>
      </c>
      <c r="AAA68" s="12">
        <f t="shared" si="2312"/>
        <v>0</v>
      </c>
      <c r="AAB68" s="12">
        <f t="shared" si="2312"/>
        <v>0</v>
      </c>
      <c r="AAC68" s="12">
        <f t="shared" si="2312"/>
        <v>0</v>
      </c>
      <c r="AAD68" s="13">
        <f t="shared" si="2312"/>
        <v>0</v>
      </c>
      <c r="AAE68" s="11">
        <f t="shared" si="2312"/>
        <v>0</v>
      </c>
      <c r="AAF68" s="12">
        <f t="shared" si="2312"/>
        <v>0</v>
      </c>
      <c r="AAG68" s="12">
        <f t="shared" si="2312"/>
        <v>0</v>
      </c>
      <c r="AAH68" s="12">
        <f t="shared" si="2312"/>
        <v>0</v>
      </c>
      <c r="AAI68" s="12">
        <f t="shared" si="2312"/>
        <v>0</v>
      </c>
      <c r="AAJ68" s="12">
        <f t="shared" si="2312"/>
        <v>0</v>
      </c>
      <c r="AAK68" s="12">
        <f t="shared" si="2312"/>
        <v>0</v>
      </c>
      <c r="AAL68" s="12">
        <f t="shared" si="2312"/>
        <v>0</v>
      </c>
      <c r="AAM68" s="12">
        <f t="shared" ref="AAM68:ABB68" si="2313">IF(AND($G68&lt;&gt;"",$I68&lt;&gt;""),IF(AND($G68&lt;=AAM$11,$I68&gt;=AAM$11),1,0),"")</f>
        <v>0</v>
      </c>
      <c r="AAN68" s="12">
        <f t="shared" si="2313"/>
        <v>0</v>
      </c>
      <c r="AAO68" s="12">
        <f t="shared" si="2313"/>
        <v>0</v>
      </c>
      <c r="AAP68" s="13">
        <f t="shared" si="2313"/>
        <v>0</v>
      </c>
      <c r="AAQ68" s="11">
        <f t="shared" si="2313"/>
        <v>0</v>
      </c>
      <c r="AAR68" s="12">
        <f t="shared" si="2313"/>
        <v>0</v>
      </c>
      <c r="AAS68" s="12">
        <f t="shared" si="2313"/>
        <v>0</v>
      </c>
      <c r="AAT68" s="12">
        <f t="shared" si="2313"/>
        <v>0</v>
      </c>
      <c r="AAU68" s="12">
        <f t="shared" si="2313"/>
        <v>0</v>
      </c>
      <c r="AAV68" s="12">
        <f t="shared" si="2313"/>
        <v>0</v>
      </c>
      <c r="AAW68" s="12">
        <f t="shared" si="2313"/>
        <v>0</v>
      </c>
      <c r="AAX68" s="12">
        <f t="shared" si="2313"/>
        <v>0</v>
      </c>
      <c r="AAY68" s="12">
        <f t="shared" si="2313"/>
        <v>0</v>
      </c>
      <c r="AAZ68" s="12">
        <f t="shared" si="2313"/>
        <v>0</v>
      </c>
      <c r="ABA68" s="12">
        <f t="shared" si="2313"/>
        <v>0</v>
      </c>
      <c r="ABB68" s="13">
        <f t="shared" si="2313"/>
        <v>0</v>
      </c>
      <c r="ABC68" s="11">
        <f t="shared" ref="ABC68:ABR68" si="2314">IF(AND($G68&lt;&gt;"",$I68&lt;&gt;""),IF(AND($G68&lt;=ABC$11,$I68&gt;=ABC$11),1,0),"")</f>
        <v>0</v>
      </c>
      <c r="ABD68" s="12">
        <f t="shared" si="2314"/>
        <v>0</v>
      </c>
      <c r="ABE68" s="12">
        <f t="shared" si="2314"/>
        <v>0</v>
      </c>
      <c r="ABF68" s="12">
        <f t="shared" si="2314"/>
        <v>0</v>
      </c>
      <c r="ABG68" s="12">
        <f t="shared" si="2314"/>
        <v>0</v>
      </c>
      <c r="ABH68" s="12">
        <f t="shared" si="2314"/>
        <v>0</v>
      </c>
      <c r="ABI68" s="12">
        <f t="shared" si="2314"/>
        <v>0</v>
      </c>
      <c r="ABJ68" s="12">
        <f t="shared" si="2314"/>
        <v>0</v>
      </c>
      <c r="ABK68" s="12">
        <f t="shared" si="2314"/>
        <v>0</v>
      </c>
      <c r="ABL68" s="12">
        <f t="shared" si="2314"/>
        <v>0</v>
      </c>
      <c r="ABM68" s="12">
        <f t="shared" si="2314"/>
        <v>0</v>
      </c>
      <c r="ABN68" s="13">
        <f t="shared" si="2314"/>
        <v>0</v>
      </c>
      <c r="ABO68" s="11">
        <f t="shared" si="2314"/>
        <v>0</v>
      </c>
      <c r="ABP68" s="12">
        <f t="shared" si="2314"/>
        <v>0</v>
      </c>
      <c r="ABQ68" s="12">
        <f t="shared" si="2314"/>
        <v>0</v>
      </c>
      <c r="ABR68" s="12">
        <f t="shared" si="2314"/>
        <v>0</v>
      </c>
      <c r="ABS68" s="12">
        <f t="shared" ref="ABS68:ACH68" si="2315">IF(AND($G68&lt;&gt;"",$I68&lt;&gt;""),IF(AND($G68&lt;=ABS$11,$I68&gt;=ABS$11),1,0),"")</f>
        <v>0</v>
      </c>
      <c r="ABT68" s="12">
        <f t="shared" si="2315"/>
        <v>0</v>
      </c>
      <c r="ABU68" s="12">
        <f t="shared" si="2315"/>
        <v>0</v>
      </c>
      <c r="ABV68" s="12">
        <f t="shared" si="2315"/>
        <v>0</v>
      </c>
      <c r="ABW68" s="12">
        <f t="shared" si="2315"/>
        <v>0</v>
      </c>
      <c r="ABX68" s="12">
        <f t="shared" si="2315"/>
        <v>0</v>
      </c>
      <c r="ABY68" s="12">
        <f t="shared" si="2315"/>
        <v>0</v>
      </c>
      <c r="ABZ68" s="13">
        <f t="shared" si="2315"/>
        <v>0</v>
      </c>
      <c r="ACA68" s="11">
        <f t="shared" si="2315"/>
        <v>0</v>
      </c>
      <c r="ACB68" s="12">
        <f t="shared" si="2315"/>
        <v>0</v>
      </c>
      <c r="ACC68" s="12">
        <f t="shared" si="2315"/>
        <v>0</v>
      </c>
      <c r="ACD68" s="12">
        <f t="shared" si="2315"/>
        <v>0</v>
      </c>
      <c r="ACE68" s="12">
        <f t="shared" si="2315"/>
        <v>0</v>
      </c>
      <c r="ACF68" s="12">
        <f t="shared" si="2315"/>
        <v>0</v>
      </c>
      <c r="ACG68" s="12">
        <f t="shared" si="2315"/>
        <v>0</v>
      </c>
      <c r="ACH68" s="12">
        <f t="shared" si="2315"/>
        <v>0</v>
      </c>
      <c r="ACI68" s="12">
        <f t="shared" ref="ACI68:ACX68" si="2316">IF(AND($G68&lt;&gt;"",$I68&lt;&gt;""),IF(AND($G68&lt;=ACI$11,$I68&gt;=ACI$11),1,0),"")</f>
        <v>0</v>
      </c>
      <c r="ACJ68" s="12">
        <f t="shared" si="2316"/>
        <v>0</v>
      </c>
      <c r="ACK68" s="12">
        <f t="shared" si="2316"/>
        <v>0</v>
      </c>
      <c r="ACL68" s="13">
        <f t="shared" si="2316"/>
        <v>0</v>
      </c>
      <c r="ACM68" s="11">
        <f t="shared" si="2316"/>
        <v>0</v>
      </c>
      <c r="ACN68" s="12">
        <f t="shared" si="2316"/>
        <v>0</v>
      </c>
      <c r="ACO68" s="12">
        <f t="shared" si="2316"/>
        <v>0</v>
      </c>
      <c r="ACP68" s="12">
        <f t="shared" si="2316"/>
        <v>0</v>
      </c>
      <c r="ACQ68" s="12">
        <f t="shared" si="2316"/>
        <v>0</v>
      </c>
      <c r="ACR68" s="12">
        <f t="shared" si="2316"/>
        <v>0</v>
      </c>
      <c r="ACS68" s="12">
        <f t="shared" si="2316"/>
        <v>0</v>
      </c>
      <c r="ACT68" s="12">
        <f t="shared" si="2316"/>
        <v>0</v>
      </c>
      <c r="ACU68" s="12">
        <f t="shared" si="2316"/>
        <v>0</v>
      </c>
      <c r="ACV68" s="12">
        <f t="shared" si="2316"/>
        <v>0</v>
      </c>
      <c r="ACW68" s="12">
        <f t="shared" si="2316"/>
        <v>0</v>
      </c>
      <c r="ACX68" s="13">
        <f t="shared" si="2316"/>
        <v>0</v>
      </c>
      <c r="ACY68" s="149"/>
      <c r="ACZ68" s="150"/>
      <c r="ADA68" s="150"/>
      <c r="ADB68" s="151"/>
    </row>
    <row r="69" spans="2:782" ht="11.25" customHeight="1" x14ac:dyDescent="0.2">
      <c r="B69" s="153"/>
      <c r="C69" s="225"/>
      <c r="D69" s="156"/>
      <c r="E69" s="159"/>
      <c r="F69" s="159"/>
      <c r="G69" s="70"/>
      <c r="H69" s="43" t="s">
        <v>66</v>
      </c>
      <c r="I69" s="93"/>
      <c r="J69" s="41">
        <f t="shared" si="2226"/>
        <v>0</v>
      </c>
      <c r="K69" s="22" t="str">
        <f t="shared" ref="K69:Z69" si="2317">IF(AND($G69&lt;&gt;"",$I69&lt;&gt;""),IF(AND($G69&lt;=K$11,$I69&gt;=K$11),2,0),"")</f>
        <v/>
      </c>
      <c r="L69" s="12" t="str">
        <f t="shared" si="2317"/>
        <v/>
      </c>
      <c r="M69" s="12" t="str">
        <f t="shared" si="2317"/>
        <v/>
      </c>
      <c r="N69" s="12" t="str">
        <f t="shared" si="2317"/>
        <v/>
      </c>
      <c r="O69" s="12" t="str">
        <f t="shared" si="2317"/>
        <v/>
      </c>
      <c r="P69" s="12" t="str">
        <f t="shared" si="2317"/>
        <v/>
      </c>
      <c r="Q69" s="12" t="str">
        <f t="shared" si="2317"/>
        <v/>
      </c>
      <c r="R69" s="12" t="str">
        <f t="shared" si="2317"/>
        <v/>
      </c>
      <c r="S69" s="12" t="str">
        <f t="shared" si="2317"/>
        <v/>
      </c>
      <c r="T69" s="12" t="str">
        <f t="shared" si="2317"/>
        <v/>
      </c>
      <c r="U69" s="12" t="str">
        <f t="shared" si="2317"/>
        <v/>
      </c>
      <c r="V69" s="12" t="str">
        <f t="shared" si="2317"/>
        <v/>
      </c>
      <c r="W69" s="11" t="str">
        <f t="shared" si="2317"/>
        <v/>
      </c>
      <c r="X69" s="12" t="str">
        <f t="shared" si="2317"/>
        <v/>
      </c>
      <c r="Y69" s="12" t="str">
        <f t="shared" si="2317"/>
        <v/>
      </c>
      <c r="Z69" s="12" t="str">
        <f t="shared" si="2317"/>
        <v/>
      </c>
      <c r="AA69" s="12" t="str">
        <f t="shared" ref="AA69:AP69" si="2318">IF(AND($G69&lt;&gt;"",$I69&lt;&gt;""),IF(AND($G69&lt;=AA$11,$I69&gt;=AA$11),2,0),"")</f>
        <v/>
      </c>
      <c r="AB69" s="12" t="str">
        <f t="shared" si="2318"/>
        <v/>
      </c>
      <c r="AC69" s="12" t="str">
        <f t="shared" si="2318"/>
        <v/>
      </c>
      <c r="AD69" s="12" t="str">
        <f t="shared" si="2318"/>
        <v/>
      </c>
      <c r="AE69" s="12" t="str">
        <f t="shared" si="2318"/>
        <v/>
      </c>
      <c r="AF69" s="12" t="str">
        <f t="shared" si="2318"/>
        <v/>
      </c>
      <c r="AG69" s="12" t="str">
        <f t="shared" si="2318"/>
        <v/>
      </c>
      <c r="AH69" s="12" t="str">
        <f t="shared" si="2318"/>
        <v/>
      </c>
      <c r="AI69" s="11" t="str">
        <f t="shared" si="2318"/>
        <v/>
      </c>
      <c r="AJ69" s="12" t="str">
        <f t="shared" si="2318"/>
        <v/>
      </c>
      <c r="AK69" s="12" t="str">
        <f t="shared" si="2318"/>
        <v/>
      </c>
      <c r="AL69" s="12" t="str">
        <f t="shared" si="2318"/>
        <v/>
      </c>
      <c r="AM69" s="12" t="str">
        <f t="shared" si="2318"/>
        <v/>
      </c>
      <c r="AN69" s="12" t="str">
        <f t="shared" si="2318"/>
        <v/>
      </c>
      <c r="AO69" s="12" t="str">
        <f t="shared" si="2318"/>
        <v/>
      </c>
      <c r="AP69" s="12" t="str">
        <f t="shared" si="2318"/>
        <v/>
      </c>
      <c r="AQ69" s="12" t="str">
        <f t="shared" ref="AQ69:BF69" si="2319">IF(AND($G69&lt;&gt;"",$I69&lt;&gt;""),IF(AND($G69&lt;=AQ$11,$I69&gt;=AQ$11),2,0),"")</f>
        <v/>
      </c>
      <c r="AR69" s="12" t="str">
        <f t="shared" si="2319"/>
        <v/>
      </c>
      <c r="AS69" s="12" t="str">
        <f t="shared" si="2319"/>
        <v/>
      </c>
      <c r="AT69" s="13" t="str">
        <f t="shared" si="2319"/>
        <v/>
      </c>
      <c r="AU69" s="12" t="str">
        <f t="shared" si="2319"/>
        <v/>
      </c>
      <c r="AV69" s="12" t="str">
        <f t="shared" si="2319"/>
        <v/>
      </c>
      <c r="AW69" s="12" t="str">
        <f t="shared" si="2319"/>
        <v/>
      </c>
      <c r="AX69" s="12" t="str">
        <f t="shared" si="2319"/>
        <v/>
      </c>
      <c r="AY69" s="12" t="str">
        <f t="shared" si="2319"/>
        <v/>
      </c>
      <c r="AZ69" s="12" t="str">
        <f t="shared" si="2319"/>
        <v/>
      </c>
      <c r="BA69" s="12" t="str">
        <f t="shared" si="2319"/>
        <v/>
      </c>
      <c r="BB69" s="12" t="str">
        <f t="shared" si="2319"/>
        <v/>
      </c>
      <c r="BC69" s="12" t="str">
        <f t="shared" si="2319"/>
        <v/>
      </c>
      <c r="BD69" s="12" t="str">
        <f t="shared" si="2319"/>
        <v/>
      </c>
      <c r="BE69" s="12" t="str">
        <f t="shared" si="2319"/>
        <v/>
      </c>
      <c r="BF69" s="12" t="str">
        <f t="shared" si="2319"/>
        <v/>
      </c>
      <c r="BG69" s="11" t="str">
        <f t="shared" ref="BG69:BV69" si="2320">IF(AND($G69&lt;&gt;"",$I69&lt;&gt;""),IF(AND($G69&lt;=BG$11,$I69&gt;=BG$11),2,0),"")</f>
        <v/>
      </c>
      <c r="BH69" s="12" t="str">
        <f t="shared" si="2320"/>
        <v/>
      </c>
      <c r="BI69" s="12" t="str">
        <f t="shared" si="2320"/>
        <v/>
      </c>
      <c r="BJ69" s="12" t="str">
        <f t="shared" si="2320"/>
        <v/>
      </c>
      <c r="BK69" s="12" t="str">
        <f t="shared" si="2320"/>
        <v/>
      </c>
      <c r="BL69" s="12" t="str">
        <f t="shared" si="2320"/>
        <v/>
      </c>
      <c r="BM69" s="12" t="str">
        <f t="shared" si="2320"/>
        <v/>
      </c>
      <c r="BN69" s="12" t="str">
        <f t="shared" si="2320"/>
        <v/>
      </c>
      <c r="BO69" s="12" t="str">
        <f t="shared" si="2320"/>
        <v/>
      </c>
      <c r="BP69" s="12" t="str">
        <f t="shared" si="2320"/>
        <v/>
      </c>
      <c r="BQ69" s="12" t="str">
        <f t="shared" si="2320"/>
        <v/>
      </c>
      <c r="BR69" s="13" t="str">
        <f t="shared" si="2320"/>
        <v/>
      </c>
      <c r="BS69" s="11" t="str">
        <f t="shared" si="2320"/>
        <v/>
      </c>
      <c r="BT69" s="12" t="str">
        <f t="shared" si="2320"/>
        <v/>
      </c>
      <c r="BU69" s="12" t="str">
        <f t="shared" si="2320"/>
        <v/>
      </c>
      <c r="BV69" s="12" t="str">
        <f t="shared" si="2320"/>
        <v/>
      </c>
      <c r="BW69" s="12" t="str">
        <f t="shared" ref="BW69:CL69" si="2321">IF(AND($G69&lt;&gt;"",$I69&lt;&gt;""),IF(AND($G69&lt;=BW$11,$I69&gt;=BW$11),2,0),"")</f>
        <v/>
      </c>
      <c r="BX69" s="12" t="str">
        <f t="shared" si="2321"/>
        <v/>
      </c>
      <c r="BY69" s="12" t="str">
        <f t="shared" si="2321"/>
        <v/>
      </c>
      <c r="BZ69" s="12" t="str">
        <f t="shared" si="2321"/>
        <v/>
      </c>
      <c r="CA69" s="12" t="str">
        <f t="shared" si="2321"/>
        <v/>
      </c>
      <c r="CB69" s="12" t="str">
        <f t="shared" si="2321"/>
        <v/>
      </c>
      <c r="CC69" s="12" t="str">
        <f t="shared" si="2321"/>
        <v/>
      </c>
      <c r="CD69" s="13" t="str">
        <f t="shared" si="2321"/>
        <v/>
      </c>
      <c r="CE69" s="11" t="str">
        <f t="shared" si="2321"/>
        <v/>
      </c>
      <c r="CF69" s="12" t="str">
        <f t="shared" si="2321"/>
        <v/>
      </c>
      <c r="CG69" s="12" t="str">
        <f t="shared" si="2321"/>
        <v/>
      </c>
      <c r="CH69" s="12" t="str">
        <f t="shared" si="2321"/>
        <v/>
      </c>
      <c r="CI69" s="12" t="str">
        <f t="shared" si="2321"/>
        <v/>
      </c>
      <c r="CJ69" s="12" t="str">
        <f t="shared" si="2321"/>
        <v/>
      </c>
      <c r="CK69" s="12" t="str">
        <f t="shared" si="2321"/>
        <v/>
      </c>
      <c r="CL69" s="12" t="str">
        <f t="shared" si="2321"/>
        <v/>
      </c>
      <c r="CM69" s="12" t="str">
        <f t="shared" ref="CM69:DA69" si="2322">IF(AND($G69&lt;&gt;"",$I69&lt;&gt;""),IF(AND($G69&lt;=CM$11,$I69&gt;=CM$11),2,0),"")</f>
        <v/>
      </c>
      <c r="CN69" s="12" t="str">
        <f t="shared" si="2322"/>
        <v/>
      </c>
      <c r="CO69" s="12" t="str">
        <f t="shared" si="2322"/>
        <v/>
      </c>
      <c r="CP69" s="13" t="str">
        <f t="shared" si="2322"/>
        <v/>
      </c>
      <c r="CQ69" s="11" t="str">
        <f t="shared" si="2322"/>
        <v/>
      </c>
      <c r="CR69" s="12" t="str">
        <f t="shared" si="2322"/>
        <v/>
      </c>
      <c r="CS69" s="12" t="str">
        <f t="shared" si="2322"/>
        <v/>
      </c>
      <c r="CT69" s="12" t="str">
        <f t="shared" si="2322"/>
        <v/>
      </c>
      <c r="CU69" s="12" t="str">
        <f t="shared" si="2322"/>
        <v/>
      </c>
      <c r="CV69" s="12" t="str">
        <f t="shared" si="2322"/>
        <v/>
      </c>
      <c r="CW69" s="12" t="str">
        <f t="shared" si="2322"/>
        <v/>
      </c>
      <c r="CX69" s="12" t="str">
        <f t="shared" si="2322"/>
        <v/>
      </c>
      <c r="CY69" s="12" t="str">
        <f t="shared" si="2322"/>
        <v/>
      </c>
      <c r="CZ69" s="12" t="str">
        <f t="shared" si="2322"/>
        <v/>
      </c>
      <c r="DA69" s="12" t="str">
        <f t="shared" si="2322"/>
        <v/>
      </c>
      <c r="DB69" s="13" t="str">
        <f t="shared" si="1591"/>
        <v/>
      </c>
      <c r="DC69" s="11" t="str">
        <f t="shared" ref="DC69:DR69" si="2323">IF(AND($G69&lt;&gt;"",$I69&lt;&gt;""),IF(AND($G69&lt;=DC$11,$I69&gt;=DC$11),2,0),"")</f>
        <v/>
      </c>
      <c r="DD69" s="12" t="str">
        <f t="shared" si="2323"/>
        <v/>
      </c>
      <c r="DE69" s="12" t="str">
        <f t="shared" si="2323"/>
        <v/>
      </c>
      <c r="DF69" s="12" t="str">
        <f t="shared" si="2323"/>
        <v/>
      </c>
      <c r="DG69" s="12" t="str">
        <f t="shared" si="2323"/>
        <v/>
      </c>
      <c r="DH69" s="12" t="str">
        <f t="shared" si="2323"/>
        <v/>
      </c>
      <c r="DI69" s="12" t="str">
        <f t="shared" si="2323"/>
        <v/>
      </c>
      <c r="DJ69" s="12" t="str">
        <f t="shared" si="2323"/>
        <v/>
      </c>
      <c r="DK69" s="12" t="str">
        <f t="shared" si="2323"/>
        <v/>
      </c>
      <c r="DL69" s="12" t="str">
        <f t="shared" si="2323"/>
        <v/>
      </c>
      <c r="DM69" s="12" t="str">
        <f t="shared" si="2323"/>
        <v/>
      </c>
      <c r="DN69" s="13" t="str">
        <f t="shared" si="2323"/>
        <v/>
      </c>
      <c r="DO69" s="11" t="str">
        <f t="shared" si="2323"/>
        <v/>
      </c>
      <c r="DP69" s="12" t="str">
        <f t="shared" si="2323"/>
        <v/>
      </c>
      <c r="DQ69" s="12" t="str">
        <f t="shared" si="2323"/>
        <v/>
      </c>
      <c r="DR69" s="12" t="str">
        <f t="shared" si="2323"/>
        <v/>
      </c>
      <c r="DS69" s="12" t="str">
        <f t="shared" ref="DS69:EH69" si="2324">IF(AND($G69&lt;&gt;"",$I69&lt;&gt;""),IF(AND($G69&lt;=DS$11,$I69&gt;=DS$11),2,0),"")</f>
        <v/>
      </c>
      <c r="DT69" s="12" t="str">
        <f t="shared" si="2324"/>
        <v/>
      </c>
      <c r="DU69" s="12" t="str">
        <f t="shared" si="2324"/>
        <v/>
      </c>
      <c r="DV69" s="12" t="str">
        <f t="shared" si="2324"/>
        <v/>
      </c>
      <c r="DW69" s="12" t="str">
        <f t="shared" si="2324"/>
        <v/>
      </c>
      <c r="DX69" s="12" t="str">
        <f t="shared" si="2324"/>
        <v/>
      </c>
      <c r="DY69" s="12" t="str">
        <f t="shared" si="2324"/>
        <v/>
      </c>
      <c r="DZ69" s="13" t="str">
        <f t="shared" si="2324"/>
        <v/>
      </c>
      <c r="EA69" s="11" t="str">
        <f t="shared" si="2324"/>
        <v/>
      </c>
      <c r="EB69" s="12" t="str">
        <f t="shared" si="2324"/>
        <v/>
      </c>
      <c r="EC69" s="12" t="str">
        <f t="shared" si="2324"/>
        <v/>
      </c>
      <c r="ED69" s="12" t="str">
        <f t="shared" si="2324"/>
        <v/>
      </c>
      <c r="EE69" s="12" t="str">
        <f t="shared" si="2324"/>
        <v/>
      </c>
      <c r="EF69" s="12" t="str">
        <f t="shared" si="2324"/>
        <v/>
      </c>
      <c r="EG69" s="12" t="str">
        <f t="shared" si="2324"/>
        <v/>
      </c>
      <c r="EH69" s="12" t="str">
        <f t="shared" si="2324"/>
        <v/>
      </c>
      <c r="EI69" s="12" t="str">
        <f t="shared" ref="EI69:EX69" si="2325">IF(AND($G69&lt;&gt;"",$I69&lt;&gt;""),IF(AND($G69&lt;=EI$11,$I69&gt;=EI$11),2,0),"")</f>
        <v/>
      </c>
      <c r="EJ69" s="12" t="str">
        <f t="shared" si="2325"/>
        <v/>
      </c>
      <c r="EK69" s="12" t="str">
        <f t="shared" si="2325"/>
        <v/>
      </c>
      <c r="EL69" s="13" t="str">
        <f t="shared" si="2325"/>
        <v/>
      </c>
      <c r="EM69" s="11" t="str">
        <f t="shared" si="2325"/>
        <v/>
      </c>
      <c r="EN69" s="12" t="str">
        <f t="shared" si="2325"/>
        <v/>
      </c>
      <c r="EO69" s="12" t="str">
        <f t="shared" si="2325"/>
        <v/>
      </c>
      <c r="EP69" s="12" t="str">
        <f t="shared" si="2325"/>
        <v/>
      </c>
      <c r="EQ69" s="12" t="str">
        <f t="shared" si="2325"/>
        <v/>
      </c>
      <c r="ER69" s="12" t="str">
        <f t="shared" si="2325"/>
        <v/>
      </c>
      <c r="ES69" s="12" t="str">
        <f t="shared" si="2325"/>
        <v/>
      </c>
      <c r="ET69" s="12" t="str">
        <f t="shared" si="2325"/>
        <v/>
      </c>
      <c r="EU69" s="12" t="str">
        <f t="shared" si="2325"/>
        <v/>
      </c>
      <c r="EV69" s="12" t="str">
        <f t="shared" si="2325"/>
        <v/>
      </c>
      <c r="EW69" s="12" t="str">
        <f t="shared" si="2325"/>
        <v/>
      </c>
      <c r="EX69" s="13" t="str">
        <f t="shared" si="2325"/>
        <v/>
      </c>
      <c r="EY69" s="11" t="str">
        <f t="shared" ref="EY69:FN69" si="2326">IF(AND($G69&lt;&gt;"",$I69&lt;&gt;""),IF(AND($G69&lt;=EY$11,$I69&gt;=EY$11),2,0),"")</f>
        <v/>
      </c>
      <c r="EZ69" s="12" t="str">
        <f t="shared" si="2326"/>
        <v/>
      </c>
      <c r="FA69" s="12" t="str">
        <f t="shared" si="2326"/>
        <v/>
      </c>
      <c r="FB69" s="12" t="str">
        <f t="shared" si="2326"/>
        <v/>
      </c>
      <c r="FC69" s="12" t="str">
        <f t="shared" si="2326"/>
        <v/>
      </c>
      <c r="FD69" s="12" t="str">
        <f t="shared" si="2326"/>
        <v/>
      </c>
      <c r="FE69" s="12" t="str">
        <f t="shared" si="2326"/>
        <v/>
      </c>
      <c r="FF69" s="12" t="str">
        <f t="shared" si="2326"/>
        <v/>
      </c>
      <c r="FG69" s="12" t="str">
        <f t="shared" si="2326"/>
        <v/>
      </c>
      <c r="FH69" s="12" t="str">
        <f t="shared" si="2326"/>
        <v/>
      </c>
      <c r="FI69" s="12" t="str">
        <f t="shared" si="2326"/>
        <v/>
      </c>
      <c r="FJ69" s="13" t="str">
        <f t="shared" si="2326"/>
        <v/>
      </c>
      <c r="FK69" s="11" t="str">
        <f t="shared" si="2326"/>
        <v/>
      </c>
      <c r="FL69" s="12" t="str">
        <f t="shared" si="2326"/>
        <v/>
      </c>
      <c r="FM69" s="12" t="str">
        <f t="shared" si="2326"/>
        <v/>
      </c>
      <c r="FN69" s="12" t="str">
        <f t="shared" si="2326"/>
        <v/>
      </c>
      <c r="FO69" s="12" t="str">
        <f t="shared" ref="FO69:GD69" si="2327">IF(AND($G69&lt;&gt;"",$I69&lt;&gt;""),IF(AND($G69&lt;=FO$11,$I69&gt;=FO$11),2,0),"")</f>
        <v/>
      </c>
      <c r="FP69" s="12" t="str">
        <f t="shared" si="2327"/>
        <v/>
      </c>
      <c r="FQ69" s="12" t="str">
        <f t="shared" si="2327"/>
        <v/>
      </c>
      <c r="FR69" s="12" t="str">
        <f t="shared" si="2327"/>
        <v/>
      </c>
      <c r="FS69" s="12" t="str">
        <f t="shared" si="2327"/>
        <v/>
      </c>
      <c r="FT69" s="12" t="str">
        <f t="shared" si="2327"/>
        <v/>
      </c>
      <c r="FU69" s="12" t="str">
        <f t="shared" si="2327"/>
        <v/>
      </c>
      <c r="FV69" s="13" t="str">
        <f t="shared" si="2327"/>
        <v/>
      </c>
      <c r="FW69" s="11" t="str">
        <f t="shared" si="2327"/>
        <v/>
      </c>
      <c r="FX69" s="12" t="str">
        <f t="shared" si="2327"/>
        <v/>
      </c>
      <c r="FY69" s="12" t="str">
        <f t="shared" si="2327"/>
        <v/>
      </c>
      <c r="FZ69" s="12" t="str">
        <f t="shared" si="2327"/>
        <v/>
      </c>
      <c r="GA69" s="12" t="str">
        <f t="shared" si="2327"/>
        <v/>
      </c>
      <c r="GB69" s="12" t="str">
        <f t="shared" si="2327"/>
        <v/>
      </c>
      <c r="GC69" s="12" t="str">
        <f t="shared" si="2327"/>
        <v/>
      </c>
      <c r="GD69" s="12" t="str">
        <f t="shared" si="2327"/>
        <v/>
      </c>
      <c r="GE69" s="12" t="str">
        <f t="shared" ref="GE69:GT69" si="2328">IF(AND($G69&lt;&gt;"",$I69&lt;&gt;""),IF(AND($G69&lt;=GE$11,$I69&gt;=GE$11),2,0),"")</f>
        <v/>
      </c>
      <c r="GF69" s="12" t="str">
        <f t="shared" si="2328"/>
        <v/>
      </c>
      <c r="GG69" s="12" t="str">
        <f t="shared" si="2328"/>
        <v/>
      </c>
      <c r="GH69" s="13" t="str">
        <f t="shared" si="2328"/>
        <v/>
      </c>
      <c r="GI69" s="11" t="str">
        <f t="shared" si="2328"/>
        <v/>
      </c>
      <c r="GJ69" s="12" t="str">
        <f t="shared" si="2328"/>
        <v/>
      </c>
      <c r="GK69" s="12" t="str">
        <f t="shared" si="2328"/>
        <v/>
      </c>
      <c r="GL69" s="12" t="str">
        <f t="shared" si="2328"/>
        <v/>
      </c>
      <c r="GM69" s="12" t="str">
        <f t="shared" si="2328"/>
        <v/>
      </c>
      <c r="GN69" s="12" t="str">
        <f t="shared" si="2328"/>
        <v/>
      </c>
      <c r="GO69" s="12" t="str">
        <f t="shared" si="2328"/>
        <v/>
      </c>
      <c r="GP69" s="12" t="str">
        <f t="shared" si="2328"/>
        <v/>
      </c>
      <c r="GQ69" s="12" t="str">
        <f t="shared" si="2328"/>
        <v/>
      </c>
      <c r="GR69" s="12" t="str">
        <f t="shared" si="2328"/>
        <v/>
      </c>
      <c r="GS69" s="12" t="str">
        <f t="shared" si="2328"/>
        <v/>
      </c>
      <c r="GT69" s="13" t="str">
        <f t="shared" si="2328"/>
        <v/>
      </c>
      <c r="GU69" s="11" t="str">
        <f t="shared" ref="GU69:HJ69" si="2329">IF(AND($G69&lt;&gt;"",$I69&lt;&gt;""),IF(AND($G69&lt;=GU$11,$I69&gt;=GU$11),2,0),"")</f>
        <v/>
      </c>
      <c r="GV69" s="12" t="str">
        <f t="shared" si="2329"/>
        <v/>
      </c>
      <c r="GW69" s="12" t="str">
        <f t="shared" si="2329"/>
        <v/>
      </c>
      <c r="GX69" s="12" t="str">
        <f t="shared" si="2329"/>
        <v/>
      </c>
      <c r="GY69" s="12" t="str">
        <f t="shared" si="2329"/>
        <v/>
      </c>
      <c r="GZ69" s="12" t="str">
        <f t="shared" si="2329"/>
        <v/>
      </c>
      <c r="HA69" s="12" t="str">
        <f t="shared" si="2329"/>
        <v/>
      </c>
      <c r="HB69" s="12" t="str">
        <f t="shared" si="2329"/>
        <v/>
      </c>
      <c r="HC69" s="12" t="str">
        <f t="shared" si="2329"/>
        <v/>
      </c>
      <c r="HD69" s="12" t="str">
        <f t="shared" si="2329"/>
        <v/>
      </c>
      <c r="HE69" s="12" t="str">
        <f t="shared" si="2329"/>
        <v/>
      </c>
      <c r="HF69" s="13" t="str">
        <f t="shared" si="2329"/>
        <v/>
      </c>
      <c r="HG69" s="11" t="str">
        <f t="shared" si="2329"/>
        <v/>
      </c>
      <c r="HH69" s="12" t="str">
        <f t="shared" si="2329"/>
        <v/>
      </c>
      <c r="HI69" s="12" t="str">
        <f t="shared" si="2329"/>
        <v/>
      </c>
      <c r="HJ69" s="12" t="str">
        <f t="shared" si="2329"/>
        <v/>
      </c>
      <c r="HK69" s="12" t="str">
        <f t="shared" ref="HK69:HZ69" si="2330">IF(AND($G69&lt;&gt;"",$I69&lt;&gt;""),IF(AND($G69&lt;=HK$11,$I69&gt;=HK$11),2,0),"")</f>
        <v/>
      </c>
      <c r="HL69" s="12" t="str">
        <f t="shared" si="2330"/>
        <v/>
      </c>
      <c r="HM69" s="12" t="str">
        <f t="shared" si="2330"/>
        <v/>
      </c>
      <c r="HN69" s="12" t="str">
        <f t="shared" si="2330"/>
        <v/>
      </c>
      <c r="HO69" s="12" t="str">
        <f t="shared" si="2330"/>
        <v/>
      </c>
      <c r="HP69" s="12" t="str">
        <f t="shared" si="2330"/>
        <v/>
      </c>
      <c r="HQ69" s="12" t="str">
        <f t="shared" si="2330"/>
        <v/>
      </c>
      <c r="HR69" s="13" t="str">
        <f t="shared" si="2330"/>
        <v/>
      </c>
      <c r="HS69" s="11" t="str">
        <f t="shared" si="2330"/>
        <v/>
      </c>
      <c r="HT69" s="12" t="str">
        <f t="shared" si="2330"/>
        <v/>
      </c>
      <c r="HU69" s="12" t="str">
        <f t="shared" si="2330"/>
        <v/>
      </c>
      <c r="HV69" s="12" t="str">
        <f t="shared" si="2330"/>
        <v/>
      </c>
      <c r="HW69" s="12" t="str">
        <f t="shared" si="2330"/>
        <v/>
      </c>
      <c r="HX69" s="12" t="str">
        <f t="shared" si="2330"/>
        <v/>
      </c>
      <c r="HY69" s="12" t="str">
        <f t="shared" si="2330"/>
        <v/>
      </c>
      <c r="HZ69" s="12" t="str">
        <f t="shared" si="2330"/>
        <v/>
      </c>
      <c r="IA69" s="12" t="str">
        <f t="shared" ref="IA69:IP69" si="2331">IF(AND($G69&lt;&gt;"",$I69&lt;&gt;""),IF(AND($G69&lt;=IA$11,$I69&gt;=IA$11),2,0),"")</f>
        <v/>
      </c>
      <c r="IB69" s="12" t="str">
        <f t="shared" si="2331"/>
        <v/>
      </c>
      <c r="IC69" s="12" t="str">
        <f t="shared" si="2331"/>
        <v/>
      </c>
      <c r="ID69" s="13" t="str">
        <f t="shared" si="2331"/>
        <v/>
      </c>
      <c r="IE69" s="11" t="str">
        <f t="shared" si="2331"/>
        <v/>
      </c>
      <c r="IF69" s="12" t="str">
        <f t="shared" si="2331"/>
        <v/>
      </c>
      <c r="IG69" s="12" t="str">
        <f t="shared" si="2331"/>
        <v/>
      </c>
      <c r="IH69" s="12" t="str">
        <f t="shared" si="2331"/>
        <v/>
      </c>
      <c r="II69" s="12" t="str">
        <f t="shared" si="2331"/>
        <v/>
      </c>
      <c r="IJ69" s="12" t="str">
        <f t="shared" si="2331"/>
        <v/>
      </c>
      <c r="IK69" s="12" t="str">
        <f t="shared" si="2331"/>
        <v/>
      </c>
      <c r="IL69" s="12" t="str">
        <f t="shared" si="2331"/>
        <v/>
      </c>
      <c r="IM69" s="12" t="str">
        <f t="shared" si="2331"/>
        <v/>
      </c>
      <c r="IN69" s="12" t="str">
        <f t="shared" si="2331"/>
        <v/>
      </c>
      <c r="IO69" s="12" t="str">
        <f t="shared" si="2331"/>
        <v/>
      </c>
      <c r="IP69" s="13" t="str">
        <f t="shared" si="2331"/>
        <v/>
      </c>
      <c r="IQ69" s="11" t="str">
        <f t="shared" ref="IQ69:JF69" si="2332">IF(AND($G69&lt;&gt;"",$I69&lt;&gt;""),IF(AND($G69&lt;=IQ$11,$I69&gt;=IQ$11),2,0),"")</f>
        <v/>
      </c>
      <c r="IR69" s="12" t="str">
        <f t="shared" si="2332"/>
        <v/>
      </c>
      <c r="IS69" s="12" t="str">
        <f t="shared" si="2332"/>
        <v/>
      </c>
      <c r="IT69" s="12" t="str">
        <f t="shared" si="2332"/>
        <v/>
      </c>
      <c r="IU69" s="12" t="str">
        <f t="shared" si="2332"/>
        <v/>
      </c>
      <c r="IV69" s="12" t="str">
        <f t="shared" si="2332"/>
        <v/>
      </c>
      <c r="IW69" s="12" t="str">
        <f t="shared" si="2332"/>
        <v/>
      </c>
      <c r="IX69" s="12" t="str">
        <f t="shared" si="2332"/>
        <v/>
      </c>
      <c r="IY69" s="12" t="str">
        <f t="shared" si="2332"/>
        <v/>
      </c>
      <c r="IZ69" s="12" t="str">
        <f t="shared" si="2332"/>
        <v/>
      </c>
      <c r="JA69" s="12" t="str">
        <f t="shared" si="2332"/>
        <v/>
      </c>
      <c r="JB69" s="13" t="str">
        <f t="shared" si="2332"/>
        <v/>
      </c>
      <c r="JC69" s="11" t="str">
        <f t="shared" si="2332"/>
        <v/>
      </c>
      <c r="JD69" s="12" t="str">
        <f t="shared" si="2332"/>
        <v/>
      </c>
      <c r="JE69" s="12" t="str">
        <f t="shared" si="2332"/>
        <v/>
      </c>
      <c r="JF69" s="12" t="str">
        <f t="shared" si="2332"/>
        <v/>
      </c>
      <c r="JG69" s="12" t="str">
        <f t="shared" ref="JG69:JV69" si="2333">IF(AND($G69&lt;&gt;"",$I69&lt;&gt;""),IF(AND($G69&lt;=JG$11,$I69&gt;=JG$11),2,0),"")</f>
        <v/>
      </c>
      <c r="JH69" s="12" t="str">
        <f t="shared" si="2333"/>
        <v/>
      </c>
      <c r="JI69" s="12" t="str">
        <f t="shared" si="2333"/>
        <v/>
      </c>
      <c r="JJ69" s="12" t="str">
        <f t="shared" si="2333"/>
        <v/>
      </c>
      <c r="JK69" s="12" t="str">
        <f t="shared" si="2333"/>
        <v/>
      </c>
      <c r="JL69" s="12" t="str">
        <f t="shared" si="2333"/>
        <v/>
      </c>
      <c r="JM69" s="12" t="str">
        <f t="shared" si="2333"/>
        <v/>
      </c>
      <c r="JN69" s="13" t="str">
        <f t="shared" si="2333"/>
        <v/>
      </c>
      <c r="JO69" s="11" t="str">
        <f t="shared" si="2333"/>
        <v/>
      </c>
      <c r="JP69" s="12" t="str">
        <f t="shared" si="2333"/>
        <v/>
      </c>
      <c r="JQ69" s="12" t="str">
        <f t="shared" si="2333"/>
        <v/>
      </c>
      <c r="JR69" s="12" t="str">
        <f t="shared" si="2333"/>
        <v/>
      </c>
      <c r="JS69" s="12" t="str">
        <f t="shared" si="2333"/>
        <v/>
      </c>
      <c r="JT69" s="12" t="str">
        <f t="shared" si="2333"/>
        <v/>
      </c>
      <c r="JU69" s="12" t="str">
        <f t="shared" si="2333"/>
        <v/>
      </c>
      <c r="JV69" s="12" t="str">
        <f t="shared" si="2333"/>
        <v/>
      </c>
      <c r="JW69" s="12" t="str">
        <f t="shared" ref="JW69:KL69" si="2334">IF(AND($G69&lt;&gt;"",$I69&lt;&gt;""),IF(AND($G69&lt;=JW$11,$I69&gt;=JW$11),2,0),"")</f>
        <v/>
      </c>
      <c r="JX69" s="12" t="str">
        <f t="shared" si="2334"/>
        <v/>
      </c>
      <c r="JY69" s="12" t="str">
        <f t="shared" si="2334"/>
        <v/>
      </c>
      <c r="JZ69" s="13" t="str">
        <f t="shared" si="2334"/>
        <v/>
      </c>
      <c r="KA69" s="11" t="str">
        <f t="shared" si="2334"/>
        <v/>
      </c>
      <c r="KB69" s="12" t="str">
        <f t="shared" si="2334"/>
        <v/>
      </c>
      <c r="KC69" s="12" t="str">
        <f t="shared" si="2334"/>
        <v/>
      </c>
      <c r="KD69" s="12" t="str">
        <f t="shared" si="2334"/>
        <v/>
      </c>
      <c r="KE69" s="12" t="str">
        <f t="shared" si="2334"/>
        <v/>
      </c>
      <c r="KF69" s="12" t="str">
        <f t="shared" si="2334"/>
        <v/>
      </c>
      <c r="KG69" s="12" t="str">
        <f t="shared" si="2334"/>
        <v/>
      </c>
      <c r="KH69" s="12" t="str">
        <f t="shared" si="2334"/>
        <v/>
      </c>
      <c r="KI69" s="12" t="str">
        <f t="shared" si="2334"/>
        <v/>
      </c>
      <c r="KJ69" s="12" t="str">
        <f t="shared" si="2334"/>
        <v/>
      </c>
      <c r="KK69" s="12" t="str">
        <f t="shared" si="2334"/>
        <v/>
      </c>
      <c r="KL69" s="13" t="str">
        <f t="shared" si="2334"/>
        <v/>
      </c>
      <c r="KM69" s="11" t="str">
        <f t="shared" ref="KM69:LB69" si="2335">IF(AND($G69&lt;&gt;"",$I69&lt;&gt;""),IF(AND($G69&lt;=KM$11,$I69&gt;=KM$11),2,0),"")</f>
        <v/>
      </c>
      <c r="KN69" s="12" t="str">
        <f t="shared" si="2335"/>
        <v/>
      </c>
      <c r="KO69" s="12" t="str">
        <f t="shared" si="2335"/>
        <v/>
      </c>
      <c r="KP69" s="12" t="str">
        <f t="shared" si="2335"/>
        <v/>
      </c>
      <c r="KQ69" s="12" t="str">
        <f t="shared" si="2335"/>
        <v/>
      </c>
      <c r="KR69" s="12" t="str">
        <f t="shared" si="2335"/>
        <v/>
      </c>
      <c r="KS69" s="12" t="str">
        <f t="shared" si="2335"/>
        <v/>
      </c>
      <c r="KT69" s="12" t="str">
        <f t="shared" si="2335"/>
        <v/>
      </c>
      <c r="KU69" s="12" t="str">
        <f t="shared" si="2335"/>
        <v/>
      </c>
      <c r="KV69" s="12" t="str">
        <f t="shared" si="2335"/>
        <v/>
      </c>
      <c r="KW69" s="12" t="str">
        <f t="shared" si="2335"/>
        <v/>
      </c>
      <c r="KX69" s="13" t="str">
        <f t="shared" si="2335"/>
        <v/>
      </c>
      <c r="KY69" s="11" t="str">
        <f t="shared" si="2335"/>
        <v/>
      </c>
      <c r="KZ69" s="12" t="str">
        <f t="shared" si="2335"/>
        <v/>
      </c>
      <c r="LA69" s="12" t="str">
        <f t="shared" si="2335"/>
        <v/>
      </c>
      <c r="LB69" s="12" t="str">
        <f t="shared" si="2335"/>
        <v/>
      </c>
      <c r="LC69" s="12" t="str">
        <f t="shared" ref="LC69:LR69" si="2336">IF(AND($G69&lt;&gt;"",$I69&lt;&gt;""),IF(AND($G69&lt;=LC$11,$I69&gt;=LC$11),2,0),"")</f>
        <v/>
      </c>
      <c r="LD69" s="12" t="str">
        <f t="shared" si="2336"/>
        <v/>
      </c>
      <c r="LE69" s="12" t="str">
        <f t="shared" si="2336"/>
        <v/>
      </c>
      <c r="LF69" s="12" t="str">
        <f t="shared" si="2336"/>
        <v/>
      </c>
      <c r="LG69" s="12" t="str">
        <f t="shared" si="2336"/>
        <v/>
      </c>
      <c r="LH69" s="12" t="str">
        <f t="shared" si="2336"/>
        <v/>
      </c>
      <c r="LI69" s="12" t="str">
        <f t="shared" si="2336"/>
        <v/>
      </c>
      <c r="LJ69" s="13" t="str">
        <f t="shared" si="2336"/>
        <v/>
      </c>
      <c r="LK69" s="11" t="str">
        <f t="shared" si="2336"/>
        <v/>
      </c>
      <c r="LL69" s="12" t="str">
        <f t="shared" si="2336"/>
        <v/>
      </c>
      <c r="LM69" s="12" t="str">
        <f t="shared" si="2336"/>
        <v/>
      </c>
      <c r="LN69" s="12" t="str">
        <f t="shared" si="2336"/>
        <v/>
      </c>
      <c r="LO69" s="12" t="str">
        <f t="shared" si="2336"/>
        <v/>
      </c>
      <c r="LP69" s="12" t="str">
        <f t="shared" si="2336"/>
        <v/>
      </c>
      <c r="LQ69" s="12" t="str">
        <f t="shared" si="2336"/>
        <v/>
      </c>
      <c r="LR69" s="12" t="str">
        <f t="shared" si="2336"/>
        <v/>
      </c>
      <c r="LS69" s="12" t="str">
        <f t="shared" ref="LS69:MH69" si="2337">IF(AND($G69&lt;&gt;"",$I69&lt;&gt;""),IF(AND($G69&lt;=LS$11,$I69&gt;=LS$11),2,0),"")</f>
        <v/>
      </c>
      <c r="LT69" s="12" t="str">
        <f t="shared" si="2337"/>
        <v/>
      </c>
      <c r="LU69" s="12" t="str">
        <f t="shared" si="2337"/>
        <v/>
      </c>
      <c r="LV69" s="13" t="str">
        <f t="shared" si="2337"/>
        <v/>
      </c>
      <c r="LW69" s="11" t="str">
        <f t="shared" si="2337"/>
        <v/>
      </c>
      <c r="LX69" s="12" t="str">
        <f t="shared" si="2337"/>
        <v/>
      </c>
      <c r="LY69" s="12" t="str">
        <f t="shared" si="2337"/>
        <v/>
      </c>
      <c r="LZ69" s="12" t="str">
        <f t="shared" si="2337"/>
        <v/>
      </c>
      <c r="MA69" s="12" t="str">
        <f t="shared" si="2337"/>
        <v/>
      </c>
      <c r="MB69" s="12" t="str">
        <f t="shared" si="2337"/>
        <v/>
      </c>
      <c r="MC69" s="12" t="str">
        <f t="shared" si="2337"/>
        <v/>
      </c>
      <c r="MD69" s="12" t="str">
        <f t="shared" si="2337"/>
        <v/>
      </c>
      <c r="ME69" s="12" t="str">
        <f t="shared" si="2337"/>
        <v/>
      </c>
      <c r="MF69" s="12" t="str">
        <f t="shared" si="2337"/>
        <v/>
      </c>
      <c r="MG69" s="12" t="str">
        <f t="shared" si="2337"/>
        <v/>
      </c>
      <c r="MH69" s="13" t="str">
        <f t="shared" si="2337"/>
        <v/>
      </c>
      <c r="MI69" s="11" t="str">
        <f t="shared" ref="MI69:MX69" si="2338">IF(AND($G69&lt;&gt;"",$I69&lt;&gt;""),IF(AND($G69&lt;=MI$11,$I69&gt;=MI$11),2,0),"")</f>
        <v/>
      </c>
      <c r="MJ69" s="12" t="str">
        <f t="shared" si="2338"/>
        <v/>
      </c>
      <c r="MK69" s="12" t="str">
        <f t="shared" si="2338"/>
        <v/>
      </c>
      <c r="ML69" s="12" t="str">
        <f t="shared" si="2338"/>
        <v/>
      </c>
      <c r="MM69" s="12" t="str">
        <f t="shared" si="2338"/>
        <v/>
      </c>
      <c r="MN69" s="12" t="str">
        <f t="shared" si="2338"/>
        <v/>
      </c>
      <c r="MO69" s="12" t="str">
        <f t="shared" si="2338"/>
        <v/>
      </c>
      <c r="MP69" s="12" t="str">
        <f t="shared" si="2338"/>
        <v/>
      </c>
      <c r="MQ69" s="12" t="str">
        <f t="shared" si="2338"/>
        <v/>
      </c>
      <c r="MR69" s="12" t="str">
        <f t="shared" si="2338"/>
        <v/>
      </c>
      <c r="MS69" s="12" t="str">
        <f t="shared" si="2338"/>
        <v/>
      </c>
      <c r="MT69" s="13" t="str">
        <f t="shared" si="2338"/>
        <v/>
      </c>
      <c r="MU69" s="11" t="str">
        <f t="shared" si="2338"/>
        <v/>
      </c>
      <c r="MV69" s="12" t="str">
        <f t="shared" si="2338"/>
        <v/>
      </c>
      <c r="MW69" s="12" t="str">
        <f t="shared" si="2338"/>
        <v/>
      </c>
      <c r="MX69" s="12" t="str">
        <f t="shared" si="2338"/>
        <v/>
      </c>
      <c r="MY69" s="12" t="str">
        <f t="shared" ref="MY69:NN69" si="2339">IF(AND($G69&lt;&gt;"",$I69&lt;&gt;""),IF(AND($G69&lt;=MY$11,$I69&gt;=MY$11),2,0),"")</f>
        <v/>
      </c>
      <c r="MZ69" s="12" t="str">
        <f t="shared" si="2339"/>
        <v/>
      </c>
      <c r="NA69" s="12" t="str">
        <f t="shared" si="2339"/>
        <v/>
      </c>
      <c r="NB69" s="12" t="str">
        <f t="shared" si="2339"/>
        <v/>
      </c>
      <c r="NC69" s="12" t="str">
        <f t="shared" si="2339"/>
        <v/>
      </c>
      <c r="ND69" s="12" t="str">
        <f t="shared" si="2339"/>
        <v/>
      </c>
      <c r="NE69" s="12" t="str">
        <f t="shared" si="2339"/>
        <v/>
      </c>
      <c r="NF69" s="13" t="str">
        <f t="shared" si="2339"/>
        <v/>
      </c>
      <c r="NG69" s="11" t="str">
        <f t="shared" si="2339"/>
        <v/>
      </c>
      <c r="NH69" s="12" t="str">
        <f t="shared" si="2339"/>
        <v/>
      </c>
      <c r="NI69" s="12" t="str">
        <f t="shared" si="2339"/>
        <v/>
      </c>
      <c r="NJ69" s="12" t="str">
        <f t="shared" si="2339"/>
        <v/>
      </c>
      <c r="NK69" s="12" t="str">
        <f t="shared" si="2339"/>
        <v/>
      </c>
      <c r="NL69" s="12" t="str">
        <f t="shared" si="2339"/>
        <v/>
      </c>
      <c r="NM69" s="12" t="str">
        <f t="shared" si="2339"/>
        <v/>
      </c>
      <c r="NN69" s="12" t="str">
        <f t="shared" si="2339"/>
        <v/>
      </c>
      <c r="NO69" s="12" t="str">
        <f t="shared" ref="NO69:OD69" si="2340">IF(AND($G69&lt;&gt;"",$I69&lt;&gt;""),IF(AND($G69&lt;=NO$11,$I69&gt;=NO$11),2,0),"")</f>
        <v/>
      </c>
      <c r="NP69" s="12" t="str">
        <f t="shared" si="2340"/>
        <v/>
      </c>
      <c r="NQ69" s="12" t="str">
        <f t="shared" si="2340"/>
        <v/>
      </c>
      <c r="NR69" s="13" t="str">
        <f t="shared" si="2340"/>
        <v/>
      </c>
      <c r="NS69" s="11" t="str">
        <f t="shared" si="2340"/>
        <v/>
      </c>
      <c r="NT69" s="12" t="str">
        <f t="shared" si="2340"/>
        <v/>
      </c>
      <c r="NU69" s="12" t="str">
        <f t="shared" si="2340"/>
        <v/>
      </c>
      <c r="NV69" s="12" t="str">
        <f t="shared" si="2340"/>
        <v/>
      </c>
      <c r="NW69" s="12" t="str">
        <f t="shared" si="2340"/>
        <v/>
      </c>
      <c r="NX69" s="12" t="str">
        <f t="shared" si="2340"/>
        <v/>
      </c>
      <c r="NY69" s="12" t="str">
        <f t="shared" si="2340"/>
        <v/>
      </c>
      <c r="NZ69" s="12" t="str">
        <f t="shared" si="2340"/>
        <v/>
      </c>
      <c r="OA69" s="12" t="str">
        <f t="shared" si="2340"/>
        <v/>
      </c>
      <c r="OB69" s="12" t="str">
        <f t="shared" si="2340"/>
        <v/>
      </c>
      <c r="OC69" s="12" t="str">
        <f t="shared" si="2340"/>
        <v/>
      </c>
      <c r="OD69" s="13" t="str">
        <f t="shared" si="2340"/>
        <v/>
      </c>
      <c r="OE69" s="11" t="str">
        <f t="shared" ref="OE69:OT69" si="2341">IF(AND($G69&lt;&gt;"",$I69&lt;&gt;""),IF(AND($G69&lt;=OE$11,$I69&gt;=OE$11),2,0),"")</f>
        <v/>
      </c>
      <c r="OF69" s="12" t="str">
        <f t="shared" si="2341"/>
        <v/>
      </c>
      <c r="OG69" s="12" t="str">
        <f t="shared" si="2341"/>
        <v/>
      </c>
      <c r="OH69" s="12" t="str">
        <f t="shared" si="2341"/>
        <v/>
      </c>
      <c r="OI69" s="12" t="str">
        <f t="shared" si="2341"/>
        <v/>
      </c>
      <c r="OJ69" s="12" t="str">
        <f t="shared" si="2341"/>
        <v/>
      </c>
      <c r="OK69" s="12" t="str">
        <f t="shared" si="2341"/>
        <v/>
      </c>
      <c r="OL69" s="12" t="str">
        <f t="shared" si="2341"/>
        <v/>
      </c>
      <c r="OM69" s="12" t="str">
        <f t="shared" si="2341"/>
        <v/>
      </c>
      <c r="ON69" s="12" t="str">
        <f t="shared" si="2341"/>
        <v/>
      </c>
      <c r="OO69" s="12" t="str">
        <f t="shared" si="2341"/>
        <v/>
      </c>
      <c r="OP69" s="13" t="str">
        <f t="shared" si="2341"/>
        <v/>
      </c>
      <c r="OQ69" s="11" t="str">
        <f t="shared" si="2341"/>
        <v/>
      </c>
      <c r="OR69" s="12" t="str">
        <f t="shared" si="2341"/>
        <v/>
      </c>
      <c r="OS69" s="12" t="str">
        <f t="shared" si="2341"/>
        <v/>
      </c>
      <c r="OT69" s="12" t="str">
        <f t="shared" si="2341"/>
        <v/>
      </c>
      <c r="OU69" s="12" t="str">
        <f t="shared" ref="OU69:PJ69" si="2342">IF(AND($G69&lt;&gt;"",$I69&lt;&gt;""),IF(AND($G69&lt;=OU$11,$I69&gt;=OU$11),2,0),"")</f>
        <v/>
      </c>
      <c r="OV69" s="12" t="str">
        <f t="shared" si="2342"/>
        <v/>
      </c>
      <c r="OW69" s="12" t="str">
        <f t="shared" si="2342"/>
        <v/>
      </c>
      <c r="OX69" s="12" t="str">
        <f t="shared" si="2342"/>
        <v/>
      </c>
      <c r="OY69" s="12" t="str">
        <f t="shared" si="2342"/>
        <v/>
      </c>
      <c r="OZ69" s="12" t="str">
        <f t="shared" si="2342"/>
        <v/>
      </c>
      <c r="PA69" s="12" t="str">
        <f t="shared" si="2342"/>
        <v/>
      </c>
      <c r="PB69" s="13" t="str">
        <f t="shared" si="2342"/>
        <v/>
      </c>
      <c r="PC69" s="11" t="str">
        <f t="shared" si="2342"/>
        <v/>
      </c>
      <c r="PD69" s="12" t="str">
        <f t="shared" si="2342"/>
        <v/>
      </c>
      <c r="PE69" s="12" t="str">
        <f t="shared" si="2342"/>
        <v/>
      </c>
      <c r="PF69" s="12" t="str">
        <f t="shared" si="2342"/>
        <v/>
      </c>
      <c r="PG69" s="12" t="str">
        <f t="shared" si="2342"/>
        <v/>
      </c>
      <c r="PH69" s="12" t="str">
        <f t="shared" si="2342"/>
        <v/>
      </c>
      <c r="PI69" s="12" t="str">
        <f t="shared" si="2342"/>
        <v/>
      </c>
      <c r="PJ69" s="12" t="str">
        <f t="shared" si="2342"/>
        <v/>
      </c>
      <c r="PK69" s="12" t="str">
        <f t="shared" ref="PK69:PZ69" si="2343">IF(AND($G69&lt;&gt;"",$I69&lt;&gt;""),IF(AND($G69&lt;=PK$11,$I69&gt;=PK$11),2,0),"")</f>
        <v/>
      </c>
      <c r="PL69" s="12" t="str">
        <f t="shared" si="2343"/>
        <v/>
      </c>
      <c r="PM69" s="12" t="str">
        <f t="shared" si="2343"/>
        <v/>
      </c>
      <c r="PN69" s="13" t="str">
        <f t="shared" si="2343"/>
        <v/>
      </c>
      <c r="PO69" s="11" t="str">
        <f t="shared" si="2343"/>
        <v/>
      </c>
      <c r="PP69" s="12" t="str">
        <f t="shared" si="2343"/>
        <v/>
      </c>
      <c r="PQ69" s="12" t="str">
        <f t="shared" si="2343"/>
        <v/>
      </c>
      <c r="PR69" s="12" t="str">
        <f t="shared" si="2343"/>
        <v/>
      </c>
      <c r="PS69" s="12" t="str">
        <f t="shared" si="2343"/>
        <v/>
      </c>
      <c r="PT69" s="12" t="str">
        <f t="shared" si="2343"/>
        <v/>
      </c>
      <c r="PU69" s="12" t="str">
        <f t="shared" si="2343"/>
        <v/>
      </c>
      <c r="PV69" s="12" t="str">
        <f t="shared" si="2343"/>
        <v/>
      </c>
      <c r="PW69" s="12" t="str">
        <f t="shared" si="2343"/>
        <v/>
      </c>
      <c r="PX69" s="12" t="str">
        <f t="shared" si="2343"/>
        <v/>
      </c>
      <c r="PY69" s="12" t="str">
        <f t="shared" si="2343"/>
        <v/>
      </c>
      <c r="PZ69" s="13" t="str">
        <f t="shared" si="2343"/>
        <v/>
      </c>
      <c r="QA69" s="11" t="str">
        <f t="shared" ref="QA69:QP69" si="2344">IF(AND($G69&lt;&gt;"",$I69&lt;&gt;""),IF(AND($G69&lt;=QA$11,$I69&gt;=QA$11),2,0),"")</f>
        <v/>
      </c>
      <c r="QB69" s="12" t="str">
        <f t="shared" si="2344"/>
        <v/>
      </c>
      <c r="QC69" s="12" t="str">
        <f t="shared" si="2344"/>
        <v/>
      </c>
      <c r="QD69" s="12" t="str">
        <f t="shared" si="2344"/>
        <v/>
      </c>
      <c r="QE69" s="12" t="str">
        <f t="shared" si="2344"/>
        <v/>
      </c>
      <c r="QF69" s="12" t="str">
        <f t="shared" si="2344"/>
        <v/>
      </c>
      <c r="QG69" s="12" t="str">
        <f t="shared" si="2344"/>
        <v/>
      </c>
      <c r="QH69" s="12" t="str">
        <f t="shared" si="2344"/>
        <v/>
      </c>
      <c r="QI69" s="12" t="str">
        <f t="shared" si="2344"/>
        <v/>
      </c>
      <c r="QJ69" s="12" t="str">
        <f t="shared" si="2344"/>
        <v/>
      </c>
      <c r="QK69" s="12" t="str">
        <f t="shared" si="2344"/>
        <v/>
      </c>
      <c r="QL69" s="13" t="str">
        <f t="shared" si="2344"/>
        <v/>
      </c>
      <c r="QM69" s="11" t="str">
        <f t="shared" si="2344"/>
        <v/>
      </c>
      <c r="QN69" s="12" t="str">
        <f t="shared" si="2344"/>
        <v/>
      </c>
      <c r="QO69" s="12" t="str">
        <f t="shared" si="2344"/>
        <v/>
      </c>
      <c r="QP69" s="12" t="str">
        <f t="shared" si="2344"/>
        <v/>
      </c>
      <c r="QQ69" s="12" t="str">
        <f t="shared" ref="QQ69:RF69" si="2345">IF(AND($G69&lt;&gt;"",$I69&lt;&gt;""),IF(AND($G69&lt;=QQ$11,$I69&gt;=QQ$11),2,0),"")</f>
        <v/>
      </c>
      <c r="QR69" s="12" t="str">
        <f t="shared" si="2345"/>
        <v/>
      </c>
      <c r="QS69" s="12" t="str">
        <f t="shared" si="2345"/>
        <v/>
      </c>
      <c r="QT69" s="12" t="str">
        <f t="shared" si="2345"/>
        <v/>
      </c>
      <c r="QU69" s="12" t="str">
        <f t="shared" si="2345"/>
        <v/>
      </c>
      <c r="QV69" s="12" t="str">
        <f t="shared" si="2345"/>
        <v/>
      </c>
      <c r="QW69" s="12" t="str">
        <f t="shared" si="2345"/>
        <v/>
      </c>
      <c r="QX69" s="13" t="str">
        <f t="shared" si="2345"/>
        <v/>
      </c>
      <c r="QY69" s="11" t="str">
        <f t="shared" si="2345"/>
        <v/>
      </c>
      <c r="QZ69" s="12" t="str">
        <f t="shared" si="2345"/>
        <v/>
      </c>
      <c r="RA69" s="12" t="str">
        <f t="shared" si="2345"/>
        <v/>
      </c>
      <c r="RB69" s="12" t="str">
        <f t="shared" si="2345"/>
        <v/>
      </c>
      <c r="RC69" s="12" t="str">
        <f t="shared" si="2345"/>
        <v/>
      </c>
      <c r="RD69" s="12" t="str">
        <f t="shared" si="2345"/>
        <v/>
      </c>
      <c r="RE69" s="12" t="str">
        <f t="shared" si="2345"/>
        <v/>
      </c>
      <c r="RF69" s="12" t="str">
        <f t="shared" si="2345"/>
        <v/>
      </c>
      <c r="RG69" s="12" t="str">
        <f t="shared" ref="RG69:RV69" si="2346">IF(AND($G69&lt;&gt;"",$I69&lt;&gt;""),IF(AND($G69&lt;=RG$11,$I69&gt;=RG$11),2,0),"")</f>
        <v/>
      </c>
      <c r="RH69" s="12" t="str">
        <f t="shared" si="2346"/>
        <v/>
      </c>
      <c r="RI69" s="12" t="str">
        <f t="shared" si="2346"/>
        <v/>
      </c>
      <c r="RJ69" s="13" t="str">
        <f t="shared" si="2346"/>
        <v/>
      </c>
      <c r="RK69" s="11" t="str">
        <f t="shared" si="2346"/>
        <v/>
      </c>
      <c r="RL69" s="12" t="str">
        <f t="shared" si="2346"/>
        <v/>
      </c>
      <c r="RM69" s="12" t="str">
        <f t="shared" si="2346"/>
        <v/>
      </c>
      <c r="RN69" s="12" t="str">
        <f t="shared" si="2346"/>
        <v/>
      </c>
      <c r="RO69" s="12" t="str">
        <f t="shared" si="2346"/>
        <v/>
      </c>
      <c r="RP69" s="12" t="str">
        <f t="shared" si="2346"/>
        <v/>
      </c>
      <c r="RQ69" s="12" t="str">
        <f t="shared" si="2346"/>
        <v/>
      </c>
      <c r="RR69" s="12" t="str">
        <f t="shared" si="2346"/>
        <v/>
      </c>
      <c r="RS69" s="12" t="str">
        <f t="shared" si="2346"/>
        <v/>
      </c>
      <c r="RT69" s="12" t="str">
        <f t="shared" si="2346"/>
        <v/>
      </c>
      <c r="RU69" s="12" t="str">
        <f t="shared" si="2346"/>
        <v/>
      </c>
      <c r="RV69" s="13" t="str">
        <f t="shared" si="2346"/>
        <v/>
      </c>
      <c r="RW69" s="11" t="str">
        <f t="shared" ref="RW69:SL69" si="2347">IF(AND($G69&lt;&gt;"",$I69&lt;&gt;""),IF(AND($G69&lt;=RW$11,$I69&gt;=RW$11),2,0),"")</f>
        <v/>
      </c>
      <c r="RX69" s="12" t="str">
        <f t="shared" si="2347"/>
        <v/>
      </c>
      <c r="RY69" s="12" t="str">
        <f t="shared" si="2347"/>
        <v/>
      </c>
      <c r="RZ69" s="12" t="str">
        <f t="shared" si="2347"/>
        <v/>
      </c>
      <c r="SA69" s="12" t="str">
        <f t="shared" si="2347"/>
        <v/>
      </c>
      <c r="SB69" s="12" t="str">
        <f t="shared" si="2347"/>
        <v/>
      </c>
      <c r="SC69" s="12" t="str">
        <f t="shared" si="2347"/>
        <v/>
      </c>
      <c r="SD69" s="12" t="str">
        <f t="shared" si="2347"/>
        <v/>
      </c>
      <c r="SE69" s="12" t="str">
        <f t="shared" si="2347"/>
        <v/>
      </c>
      <c r="SF69" s="12" t="str">
        <f t="shared" si="2347"/>
        <v/>
      </c>
      <c r="SG69" s="12" t="str">
        <f t="shared" si="2347"/>
        <v/>
      </c>
      <c r="SH69" s="13" t="str">
        <f t="shared" si="2347"/>
        <v/>
      </c>
      <c r="SI69" s="11" t="str">
        <f t="shared" si="2347"/>
        <v/>
      </c>
      <c r="SJ69" s="12" t="str">
        <f t="shared" si="2347"/>
        <v/>
      </c>
      <c r="SK69" s="12" t="str">
        <f t="shared" si="2347"/>
        <v/>
      </c>
      <c r="SL69" s="12" t="str">
        <f t="shared" si="2347"/>
        <v/>
      </c>
      <c r="SM69" s="12" t="str">
        <f t="shared" ref="SM69:TB69" si="2348">IF(AND($G69&lt;&gt;"",$I69&lt;&gt;""),IF(AND($G69&lt;=SM$11,$I69&gt;=SM$11),2,0),"")</f>
        <v/>
      </c>
      <c r="SN69" s="12" t="str">
        <f t="shared" si="2348"/>
        <v/>
      </c>
      <c r="SO69" s="12" t="str">
        <f t="shared" si="2348"/>
        <v/>
      </c>
      <c r="SP69" s="12" t="str">
        <f t="shared" si="2348"/>
        <v/>
      </c>
      <c r="SQ69" s="12" t="str">
        <f t="shared" si="2348"/>
        <v/>
      </c>
      <c r="SR69" s="12" t="str">
        <f t="shared" si="2348"/>
        <v/>
      </c>
      <c r="SS69" s="12" t="str">
        <f t="shared" si="2348"/>
        <v/>
      </c>
      <c r="ST69" s="13" t="str">
        <f t="shared" si="2348"/>
        <v/>
      </c>
      <c r="SU69" s="11" t="str">
        <f t="shared" si="2348"/>
        <v/>
      </c>
      <c r="SV69" s="12" t="str">
        <f t="shared" si="2348"/>
        <v/>
      </c>
      <c r="SW69" s="12" t="str">
        <f t="shared" si="2348"/>
        <v/>
      </c>
      <c r="SX69" s="12" t="str">
        <f t="shared" si="2348"/>
        <v/>
      </c>
      <c r="SY69" s="12" t="str">
        <f t="shared" si="2348"/>
        <v/>
      </c>
      <c r="SZ69" s="12" t="str">
        <f t="shared" si="2348"/>
        <v/>
      </c>
      <c r="TA69" s="12" t="str">
        <f t="shared" si="2348"/>
        <v/>
      </c>
      <c r="TB69" s="12" t="str">
        <f t="shared" si="2348"/>
        <v/>
      </c>
      <c r="TC69" s="12" t="str">
        <f t="shared" ref="TC69:TR69" si="2349">IF(AND($G69&lt;&gt;"",$I69&lt;&gt;""),IF(AND($G69&lt;=TC$11,$I69&gt;=TC$11),2,0),"")</f>
        <v/>
      </c>
      <c r="TD69" s="12" t="str">
        <f t="shared" si="2349"/>
        <v/>
      </c>
      <c r="TE69" s="12" t="str">
        <f t="shared" si="2349"/>
        <v/>
      </c>
      <c r="TF69" s="13" t="str">
        <f t="shared" si="2349"/>
        <v/>
      </c>
      <c r="TG69" s="11" t="str">
        <f t="shared" si="2349"/>
        <v/>
      </c>
      <c r="TH69" s="12" t="str">
        <f t="shared" si="2349"/>
        <v/>
      </c>
      <c r="TI69" s="12" t="str">
        <f t="shared" si="2349"/>
        <v/>
      </c>
      <c r="TJ69" s="12" t="str">
        <f t="shared" si="2349"/>
        <v/>
      </c>
      <c r="TK69" s="12" t="str">
        <f t="shared" si="2349"/>
        <v/>
      </c>
      <c r="TL69" s="12" t="str">
        <f t="shared" si="2349"/>
        <v/>
      </c>
      <c r="TM69" s="12" t="str">
        <f t="shared" si="2349"/>
        <v/>
      </c>
      <c r="TN69" s="12" t="str">
        <f t="shared" si="2349"/>
        <v/>
      </c>
      <c r="TO69" s="12" t="str">
        <f t="shared" si="2349"/>
        <v/>
      </c>
      <c r="TP69" s="12" t="str">
        <f t="shared" si="2349"/>
        <v/>
      </c>
      <c r="TQ69" s="12" t="str">
        <f t="shared" si="2349"/>
        <v/>
      </c>
      <c r="TR69" s="13" t="str">
        <f t="shared" si="2349"/>
        <v/>
      </c>
      <c r="TS69" s="11" t="str">
        <f t="shared" ref="TS69:UH69" si="2350">IF(AND($G69&lt;&gt;"",$I69&lt;&gt;""),IF(AND($G69&lt;=TS$11,$I69&gt;=TS$11),2,0),"")</f>
        <v/>
      </c>
      <c r="TT69" s="12" t="str">
        <f t="shared" si="2350"/>
        <v/>
      </c>
      <c r="TU69" s="12" t="str">
        <f t="shared" si="2350"/>
        <v/>
      </c>
      <c r="TV69" s="12" t="str">
        <f t="shared" si="2350"/>
        <v/>
      </c>
      <c r="TW69" s="12" t="str">
        <f t="shared" si="2350"/>
        <v/>
      </c>
      <c r="TX69" s="12" t="str">
        <f t="shared" si="2350"/>
        <v/>
      </c>
      <c r="TY69" s="12" t="str">
        <f t="shared" si="2350"/>
        <v/>
      </c>
      <c r="TZ69" s="12" t="str">
        <f t="shared" si="2350"/>
        <v/>
      </c>
      <c r="UA69" s="12" t="str">
        <f t="shared" si="2350"/>
        <v/>
      </c>
      <c r="UB69" s="12" t="str">
        <f t="shared" si="2350"/>
        <v/>
      </c>
      <c r="UC69" s="12" t="str">
        <f t="shared" si="2350"/>
        <v/>
      </c>
      <c r="UD69" s="13" t="str">
        <f t="shared" si="2350"/>
        <v/>
      </c>
      <c r="UE69" s="11" t="str">
        <f t="shared" si="2350"/>
        <v/>
      </c>
      <c r="UF69" s="12" t="str">
        <f t="shared" si="2350"/>
        <v/>
      </c>
      <c r="UG69" s="12" t="str">
        <f t="shared" si="2350"/>
        <v/>
      </c>
      <c r="UH69" s="12" t="str">
        <f t="shared" si="2350"/>
        <v/>
      </c>
      <c r="UI69" s="12" t="str">
        <f t="shared" ref="UI69:UX69" si="2351">IF(AND($G69&lt;&gt;"",$I69&lt;&gt;""),IF(AND($G69&lt;=UI$11,$I69&gt;=UI$11),2,0),"")</f>
        <v/>
      </c>
      <c r="UJ69" s="12" t="str">
        <f t="shared" si="2351"/>
        <v/>
      </c>
      <c r="UK69" s="12" t="str">
        <f t="shared" si="2351"/>
        <v/>
      </c>
      <c r="UL69" s="12" t="str">
        <f t="shared" si="2351"/>
        <v/>
      </c>
      <c r="UM69" s="12" t="str">
        <f t="shared" si="2351"/>
        <v/>
      </c>
      <c r="UN69" s="12" t="str">
        <f t="shared" si="2351"/>
        <v/>
      </c>
      <c r="UO69" s="12" t="str">
        <f t="shared" si="2351"/>
        <v/>
      </c>
      <c r="UP69" s="13" t="str">
        <f t="shared" si="2351"/>
        <v/>
      </c>
      <c r="UQ69" s="11" t="str">
        <f t="shared" si="2351"/>
        <v/>
      </c>
      <c r="UR69" s="12" t="str">
        <f t="shared" si="2351"/>
        <v/>
      </c>
      <c r="US69" s="12" t="str">
        <f t="shared" si="2351"/>
        <v/>
      </c>
      <c r="UT69" s="12" t="str">
        <f t="shared" si="2351"/>
        <v/>
      </c>
      <c r="UU69" s="12" t="str">
        <f t="shared" si="2351"/>
        <v/>
      </c>
      <c r="UV69" s="12" t="str">
        <f t="shared" si="2351"/>
        <v/>
      </c>
      <c r="UW69" s="12" t="str">
        <f t="shared" si="2351"/>
        <v/>
      </c>
      <c r="UX69" s="12" t="str">
        <f t="shared" si="2351"/>
        <v/>
      </c>
      <c r="UY69" s="12" t="str">
        <f t="shared" ref="UY69:VN69" si="2352">IF(AND($G69&lt;&gt;"",$I69&lt;&gt;""),IF(AND($G69&lt;=UY$11,$I69&gt;=UY$11),2,0),"")</f>
        <v/>
      </c>
      <c r="UZ69" s="12" t="str">
        <f t="shared" si="2352"/>
        <v/>
      </c>
      <c r="VA69" s="12" t="str">
        <f t="shared" si="2352"/>
        <v/>
      </c>
      <c r="VB69" s="13" t="str">
        <f t="shared" si="2352"/>
        <v/>
      </c>
      <c r="VC69" s="11" t="str">
        <f t="shared" si="2352"/>
        <v/>
      </c>
      <c r="VD69" s="12" t="str">
        <f t="shared" si="2352"/>
        <v/>
      </c>
      <c r="VE69" s="12" t="str">
        <f t="shared" si="2352"/>
        <v/>
      </c>
      <c r="VF69" s="12" t="str">
        <f t="shared" si="2352"/>
        <v/>
      </c>
      <c r="VG69" s="12" t="str">
        <f t="shared" si="2352"/>
        <v/>
      </c>
      <c r="VH69" s="12" t="str">
        <f t="shared" si="2352"/>
        <v/>
      </c>
      <c r="VI69" s="12" t="str">
        <f t="shared" si="2352"/>
        <v/>
      </c>
      <c r="VJ69" s="12" t="str">
        <f t="shared" si="2352"/>
        <v/>
      </c>
      <c r="VK69" s="12" t="str">
        <f t="shared" si="2352"/>
        <v/>
      </c>
      <c r="VL69" s="12" t="str">
        <f t="shared" si="2352"/>
        <v/>
      </c>
      <c r="VM69" s="12" t="str">
        <f t="shared" si="2352"/>
        <v/>
      </c>
      <c r="VN69" s="13" t="str">
        <f t="shared" si="2352"/>
        <v/>
      </c>
      <c r="VO69" s="11" t="str">
        <f t="shared" ref="VO69:WD69" si="2353">IF(AND($G69&lt;&gt;"",$I69&lt;&gt;""),IF(AND($G69&lt;=VO$11,$I69&gt;=VO$11),2,0),"")</f>
        <v/>
      </c>
      <c r="VP69" s="12" t="str">
        <f t="shared" si="2353"/>
        <v/>
      </c>
      <c r="VQ69" s="12" t="str">
        <f t="shared" si="2353"/>
        <v/>
      </c>
      <c r="VR69" s="12" t="str">
        <f t="shared" si="2353"/>
        <v/>
      </c>
      <c r="VS69" s="12" t="str">
        <f t="shared" si="2353"/>
        <v/>
      </c>
      <c r="VT69" s="12" t="str">
        <f t="shared" si="2353"/>
        <v/>
      </c>
      <c r="VU69" s="12" t="str">
        <f t="shared" si="2353"/>
        <v/>
      </c>
      <c r="VV69" s="12" t="str">
        <f t="shared" si="2353"/>
        <v/>
      </c>
      <c r="VW69" s="12" t="str">
        <f t="shared" si="2353"/>
        <v/>
      </c>
      <c r="VX69" s="12" t="str">
        <f t="shared" si="2353"/>
        <v/>
      </c>
      <c r="VY69" s="12" t="str">
        <f t="shared" si="2353"/>
        <v/>
      </c>
      <c r="VZ69" s="13" t="str">
        <f t="shared" si="2353"/>
        <v/>
      </c>
      <c r="WA69" s="11" t="str">
        <f t="shared" si="2353"/>
        <v/>
      </c>
      <c r="WB69" s="12" t="str">
        <f t="shared" si="2353"/>
        <v/>
      </c>
      <c r="WC69" s="12" t="str">
        <f t="shared" si="2353"/>
        <v/>
      </c>
      <c r="WD69" s="12" t="str">
        <f t="shared" si="2353"/>
        <v/>
      </c>
      <c r="WE69" s="12" t="str">
        <f t="shared" ref="WE69:WT69" si="2354">IF(AND($G69&lt;&gt;"",$I69&lt;&gt;""),IF(AND($G69&lt;=WE$11,$I69&gt;=WE$11),2,0),"")</f>
        <v/>
      </c>
      <c r="WF69" s="12" t="str">
        <f t="shared" si="2354"/>
        <v/>
      </c>
      <c r="WG69" s="12" t="str">
        <f t="shared" si="2354"/>
        <v/>
      </c>
      <c r="WH69" s="12" t="str">
        <f t="shared" si="2354"/>
        <v/>
      </c>
      <c r="WI69" s="12" t="str">
        <f t="shared" si="2354"/>
        <v/>
      </c>
      <c r="WJ69" s="12" t="str">
        <f t="shared" si="2354"/>
        <v/>
      </c>
      <c r="WK69" s="12" t="str">
        <f t="shared" si="2354"/>
        <v/>
      </c>
      <c r="WL69" s="13" t="str">
        <f t="shared" si="2354"/>
        <v/>
      </c>
      <c r="WM69" s="11" t="str">
        <f t="shared" si="2354"/>
        <v/>
      </c>
      <c r="WN69" s="12" t="str">
        <f t="shared" si="2354"/>
        <v/>
      </c>
      <c r="WO69" s="12" t="str">
        <f t="shared" si="2354"/>
        <v/>
      </c>
      <c r="WP69" s="12" t="str">
        <f t="shared" si="2354"/>
        <v/>
      </c>
      <c r="WQ69" s="12" t="str">
        <f t="shared" si="2354"/>
        <v/>
      </c>
      <c r="WR69" s="12" t="str">
        <f t="shared" si="2354"/>
        <v/>
      </c>
      <c r="WS69" s="12" t="str">
        <f t="shared" si="2354"/>
        <v/>
      </c>
      <c r="WT69" s="12" t="str">
        <f t="shared" si="2354"/>
        <v/>
      </c>
      <c r="WU69" s="12" t="str">
        <f t="shared" ref="WU69:XJ69" si="2355">IF(AND($G69&lt;&gt;"",$I69&lt;&gt;""),IF(AND($G69&lt;=WU$11,$I69&gt;=WU$11),2,0),"")</f>
        <v/>
      </c>
      <c r="WV69" s="12" t="str">
        <f t="shared" si="2355"/>
        <v/>
      </c>
      <c r="WW69" s="12" t="str">
        <f t="shared" si="2355"/>
        <v/>
      </c>
      <c r="WX69" s="13" t="str">
        <f t="shared" si="2355"/>
        <v/>
      </c>
      <c r="WY69" s="11" t="str">
        <f t="shared" si="2355"/>
        <v/>
      </c>
      <c r="WZ69" s="12" t="str">
        <f t="shared" si="2355"/>
        <v/>
      </c>
      <c r="XA69" s="12" t="str">
        <f t="shared" si="2355"/>
        <v/>
      </c>
      <c r="XB69" s="12" t="str">
        <f t="shared" si="2355"/>
        <v/>
      </c>
      <c r="XC69" s="12" t="str">
        <f t="shared" si="2355"/>
        <v/>
      </c>
      <c r="XD69" s="12" t="str">
        <f t="shared" si="2355"/>
        <v/>
      </c>
      <c r="XE69" s="12" t="str">
        <f t="shared" si="2355"/>
        <v/>
      </c>
      <c r="XF69" s="12" t="str">
        <f t="shared" si="2355"/>
        <v/>
      </c>
      <c r="XG69" s="12" t="str">
        <f t="shared" si="2355"/>
        <v/>
      </c>
      <c r="XH69" s="12" t="str">
        <f t="shared" si="2355"/>
        <v/>
      </c>
      <c r="XI69" s="12" t="str">
        <f t="shared" si="2355"/>
        <v/>
      </c>
      <c r="XJ69" s="13" t="str">
        <f t="shared" si="2355"/>
        <v/>
      </c>
      <c r="XK69" s="11" t="str">
        <f t="shared" ref="XK69:XZ69" si="2356">IF(AND($G69&lt;&gt;"",$I69&lt;&gt;""),IF(AND($G69&lt;=XK$11,$I69&gt;=XK$11),2,0),"")</f>
        <v/>
      </c>
      <c r="XL69" s="12" t="str">
        <f t="shared" si="2356"/>
        <v/>
      </c>
      <c r="XM69" s="12" t="str">
        <f t="shared" si="2356"/>
        <v/>
      </c>
      <c r="XN69" s="12" t="str">
        <f t="shared" si="2356"/>
        <v/>
      </c>
      <c r="XO69" s="12" t="str">
        <f t="shared" si="2356"/>
        <v/>
      </c>
      <c r="XP69" s="12" t="str">
        <f t="shared" si="2356"/>
        <v/>
      </c>
      <c r="XQ69" s="12" t="str">
        <f t="shared" si="2356"/>
        <v/>
      </c>
      <c r="XR69" s="12" t="str">
        <f t="shared" si="2356"/>
        <v/>
      </c>
      <c r="XS69" s="12" t="str">
        <f t="shared" si="2356"/>
        <v/>
      </c>
      <c r="XT69" s="12" t="str">
        <f t="shared" si="2356"/>
        <v/>
      </c>
      <c r="XU69" s="12" t="str">
        <f t="shared" si="2356"/>
        <v/>
      </c>
      <c r="XV69" s="13" t="str">
        <f t="shared" si="2356"/>
        <v/>
      </c>
      <c r="XW69" s="11" t="str">
        <f t="shared" si="2356"/>
        <v/>
      </c>
      <c r="XX69" s="12" t="str">
        <f t="shared" si="2356"/>
        <v/>
      </c>
      <c r="XY69" s="12" t="str">
        <f t="shared" si="2356"/>
        <v/>
      </c>
      <c r="XZ69" s="12" t="str">
        <f t="shared" si="2356"/>
        <v/>
      </c>
      <c r="YA69" s="12" t="str">
        <f t="shared" ref="YA69:YP69" si="2357">IF(AND($G69&lt;&gt;"",$I69&lt;&gt;""),IF(AND($G69&lt;=YA$11,$I69&gt;=YA$11),2,0),"")</f>
        <v/>
      </c>
      <c r="YB69" s="12" t="str">
        <f t="shared" si="2357"/>
        <v/>
      </c>
      <c r="YC69" s="12" t="str">
        <f t="shared" si="2357"/>
        <v/>
      </c>
      <c r="YD69" s="12" t="str">
        <f t="shared" si="2357"/>
        <v/>
      </c>
      <c r="YE69" s="12" t="str">
        <f t="shared" si="2357"/>
        <v/>
      </c>
      <c r="YF69" s="12" t="str">
        <f t="shared" si="2357"/>
        <v/>
      </c>
      <c r="YG69" s="12" t="str">
        <f t="shared" si="2357"/>
        <v/>
      </c>
      <c r="YH69" s="13" t="str">
        <f t="shared" si="2357"/>
        <v/>
      </c>
      <c r="YI69" s="11" t="str">
        <f t="shared" si="2357"/>
        <v/>
      </c>
      <c r="YJ69" s="12" t="str">
        <f t="shared" si="2357"/>
        <v/>
      </c>
      <c r="YK69" s="12" t="str">
        <f t="shared" si="2357"/>
        <v/>
      </c>
      <c r="YL69" s="12" t="str">
        <f t="shared" si="2357"/>
        <v/>
      </c>
      <c r="YM69" s="12" t="str">
        <f t="shared" si="2357"/>
        <v/>
      </c>
      <c r="YN69" s="12" t="str">
        <f t="shared" si="2357"/>
        <v/>
      </c>
      <c r="YO69" s="12" t="str">
        <f t="shared" si="2357"/>
        <v/>
      </c>
      <c r="YP69" s="12" t="str">
        <f t="shared" si="2357"/>
        <v/>
      </c>
      <c r="YQ69" s="12" t="str">
        <f t="shared" ref="YQ69:ZF69" si="2358">IF(AND($G69&lt;&gt;"",$I69&lt;&gt;""),IF(AND($G69&lt;=YQ$11,$I69&gt;=YQ$11),2,0),"")</f>
        <v/>
      </c>
      <c r="YR69" s="12" t="str">
        <f t="shared" si="2358"/>
        <v/>
      </c>
      <c r="YS69" s="12" t="str">
        <f t="shared" si="2358"/>
        <v/>
      </c>
      <c r="YT69" s="13" t="str">
        <f t="shared" si="2358"/>
        <v/>
      </c>
      <c r="YU69" s="11" t="str">
        <f t="shared" si="2358"/>
        <v/>
      </c>
      <c r="YV69" s="12" t="str">
        <f t="shared" si="2358"/>
        <v/>
      </c>
      <c r="YW69" s="12" t="str">
        <f t="shared" si="2358"/>
        <v/>
      </c>
      <c r="YX69" s="12" t="str">
        <f t="shared" si="2358"/>
        <v/>
      </c>
      <c r="YY69" s="12" t="str">
        <f t="shared" si="2358"/>
        <v/>
      </c>
      <c r="YZ69" s="12" t="str">
        <f t="shared" si="2358"/>
        <v/>
      </c>
      <c r="ZA69" s="12" t="str">
        <f t="shared" si="2358"/>
        <v/>
      </c>
      <c r="ZB69" s="12" t="str">
        <f t="shared" si="2358"/>
        <v/>
      </c>
      <c r="ZC69" s="12" t="str">
        <f t="shared" si="2358"/>
        <v/>
      </c>
      <c r="ZD69" s="12" t="str">
        <f t="shared" si="2358"/>
        <v/>
      </c>
      <c r="ZE69" s="12" t="str">
        <f t="shared" si="2358"/>
        <v/>
      </c>
      <c r="ZF69" s="13" t="str">
        <f t="shared" si="2358"/>
        <v/>
      </c>
      <c r="ZG69" s="11" t="str">
        <f t="shared" ref="ZG69:ZV69" si="2359">IF(AND($G69&lt;&gt;"",$I69&lt;&gt;""),IF(AND($G69&lt;=ZG$11,$I69&gt;=ZG$11),2,0),"")</f>
        <v/>
      </c>
      <c r="ZH69" s="12" t="str">
        <f t="shared" si="2359"/>
        <v/>
      </c>
      <c r="ZI69" s="12" t="str">
        <f t="shared" si="2359"/>
        <v/>
      </c>
      <c r="ZJ69" s="12" t="str">
        <f t="shared" si="2359"/>
        <v/>
      </c>
      <c r="ZK69" s="12" t="str">
        <f t="shared" si="2359"/>
        <v/>
      </c>
      <c r="ZL69" s="12" t="str">
        <f t="shared" si="2359"/>
        <v/>
      </c>
      <c r="ZM69" s="12" t="str">
        <f t="shared" si="2359"/>
        <v/>
      </c>
      <c r="ZN69" s="12" t="str">
        <f t="shared" si="2359"/>
        <v/>
      </c>
      <c r="ZO69" s="12" t="str">
        <f t="shared" si="2359"/>
        <v/>
      </c>
      <c r="ZP69" s="12" t="str">
        <f t="shared" si="2359"/>
        <v/>
      </c>
      <c r="ZQ69" s="12" t="str">
        <f t="shared" si="2359"/>
        <v/>
      </c>
      <c r="ZR69" s="13" t="str">
        <f t="shared" si="2359"/>
        <v/>
      </c>
      <c r="ZS69" s="11" t="str">
        <f t="shared" si="2359"/>
        <v/>
      </c>
      <c r="ZT69" s="12" t="str">
        <f t="shared" si="2359"/>
        <v/>
      </c>
      <c r="ZU69" s="12" t="str">
        <f t="shared" si="2359"/>
        <v/>
      </c>
      <c r="ZV69" s="12" t="str">
        <f t="shared" si="2359"/>
        <v/>
      </c>
      <c r="ZW69" s="12" t="str">
        <f t="shared" ref="ZW69:AAL69" si="2360">IF(AND($G69&lt;&gt;"",$I69&lt;&gt;""),IF(AND($G69&lt;=ZW$11,$I69&gt;=ZW$11),2,0),"")</f>
        <v/>
      </c>
      <c r="ZX69" s="12" t="str">
        <f t="shared" si="2360"/>
        <v/>
      </c>
      <c r="ZY69" s="12" t="str">
        <f t="shared" si="2360"/>
        <v/>
      </c>
      <c r="ZZ69" s="12" t="str">
        <f t="shared" si="2360"/>
        <v/>
      </c>
      <c r="AAA69" s="12" t="str">
        <f t="shared" si="2360"/>
        <v/>
      </c>
      <c r="AAB69" s="12" t="str">
        <f t="shared" si="2360"/>
        <v/>
      </c>
      <c r="AAC69" s="12" t="str">
        <f t="shared" si="2360"/>
        <v/>
      </c>
      <c r="AAD69" s="13" t="str">
        <f t="shared" si="2360"/>
        <v/>
      </c>
      <c r="AAE69" s="11" t="str">
        <f t="shared" si="2360"/>
        <v/>
      </c>
      <c r="AAF69" s="12" t="str">
        <f t="shared" si="2360"/>
        <v/>
      </c>
      <c r="AAG69" s="12" t="str">
        <f t="shared" si="2360"/>
        <v/>
      </c>
      <c r="AAH69" s="12" t="str">
        <f t="shared" si="2360"/>
        <v/>
      </c>
      <c r="AAI69" s="12" t="str">
        <f t="shared" si="2360"/>
        <v/>
      </c>
      <c r="AAJ69" s="12" t="str">
        <f t="shared" si="2360"/>
        <v/>
      </c>
      <c r="AAK69" s="12" t="str">
        <f t="shared" si="2360"/>
        <v/>
      </c>
      <c r="AAL69" s="12" t="str">
        <f t="shared" si="2360"/>
        <v/>
      </c>
      <c r="AAM69" s="12" t="str">
        <f t="shared" ref="AAM69:ABB69" si="2361">IF(AND($G69&lt;&gt;"",$I69&lt;&gt;""),IF(AND($G69&lt;=AAM$11,$I69&gt;=AAM$11),2,0),"")</f>
        <v/>
      </c>
      <c r="AAN69" s="12" t="str">
        <f t="shared" si="2361"/>
        <v/>
      </c>
      <c r="AAO69" s="12" t="str">
        <f t="shared" si="2361"/>
        <v/>
      </c>
      <c r="AAP69" s="13" t="str">
        <f t="shared" si="2361"/>
        <v/>
      </c>
      <c r="AAQ69" s="11" t="str">
        <f t="shared" si="2361"/>
        <v/>
      </c>
      <c r="AAR69" s="12" t="str">
        <f t="shared" si="2361"/>
        <v/>
      </c>
      <c r="AAS69" s="12" t="str">
        <f t="shared" si="2361"/>
        <v/>
      </c>
      <c r="AAT69" s="12" t="str">
        <f t="shared" si="2361"/>
        <v/>
      </c>
      <c r="AAU69" s="12" t="str">
        <f t="shared" si="2361"/>
        <v/>
      </c>
      <c r="AAV69" s="12" t="str">
        <f t="shared" si="2361"/>
        <v/>
      </c>
      <c r="AAW69" s="12" t="str">
        <f t="shared" si="2361"/>
        <v/>
      </c>
      <c r="AAX69" s="12" t="str">
        <f t="shared" si="2361"/>
        <v/>
      </c>
      <c r="AAY69" s="12" t="str">
        <f t="shared" si="2361"/>
        <v/>
      </c>
      <c r="AAZ69" s="12" t="str">
        <f t="shared" si="2361"/>
        <v/>
      </c>
      <c r="ABA69" s="12" t="str">
        <f t="shared" si="2361"/>
        <v/>
      </c>
      <c r="ABB69" s="13" t="str">
        <f t="shared" si="2361"/>
        <v/>
      </c>
      <c r="ABC69" s="11" t="str">
        <f t="shared" ref="ABC69:ABR69" si="2362">IF(AND($G69&lt;&gt;"",$I69&lt;&gt;""),IF(AND($G69&lt;=ABC$11,$I69&gt;=ABC$11),2,0),"")</f>
        <v/>
      </c>
      <c r="ABD69" s="12" t="str">
        <f t="shared" si="2362"/>
        <v/>
      </c>
      <c r="ABE69" s="12" t="str">
        <f t="shared" si="2362"/>
        <v/>
      </c>
      <c r="ABF69" s="12" t="str">
        <f t="shared" si="2362"/>
        <v/>
      </c>
      <c r="ABG69" s="12" t="str">
        <f t="shared" si="2362"/>
        <v/>
      </c>
      <c r="ABH69" s="12" t="str">
        <f t="shared" si="2362"/>
        <v/>
      </c>
      <c r="ABI69" s="12" t="str">
        <f t="shared" si="2362"/>
        <v/>
      </c>
      <c r="ABJ69" s="12" t="str">
        <f t="shared" si="2362"/>
        <v/>
      </c>
      <c r="ABK69" s="12" t="str">
        <f t="shared" si="2362"/>
        <v/>
      </c>
      <c r="ABL69" s="12" t="str">
        <f t="shared" si="2362"/>
        <v/>
      </c>
      <c r="ABM69" s="12" t="str">
        <f t="shared" si="2362"/>
        <v/>
      </c>
      <c r="ABN69" s="13" t="str">
        <f t="shared" si="2362"/>
        <v/>
      </c>
      <c r="ABO69" s="11" t="str">
        <f t="shared" si="2362"/>
        <v/>
      </c>
      <c r="ABP69" s="12" t="str">
        <f t="shared" si="2362"/>
        <v/>
      </c>
      <c r="ABQ69" s="12" t="str">
        <f t="shared" si="2362"/>
        <v/>
      </c>
      <c r="ABR69" s="12" t="str">
        <f t="shared" si="2362"/>
        <v/>
      </c>
      <c r="ABS69" s="12" t="str">
        <f t="shared" ref="ABS69:ACH69" si="2363">IF(AND($G69&lt;&gt;"",$I69&lt;&gt;""),IF(AND($G69&lt;=ABS$11,$I69&gt;=ABS$11),2,0),"")</f>
        <v/>
      </c>
      <c r="ABT69" s="12" t="str">
        <f t="shared" si="2363"/>
        <v/>
      </c>
      <c r="ABU69" s="12" t="str">
        <f t="shared" si="2363"/>
        <v/>
      </c>
      <c r="ABV69" s="12" t="str">
        <f t="shared" si="2363"/>
        <v/>
      </c>
      <c r="ABW69" s="12" t="str">
        <f t="shared" si="2363"/>
        <v/>
      </c>
      <c r="ABX69" s="12" t="str">
        <f t="shared" si="2363"/>
        <v/>
      </c>
      <c r="ABY69" s="12" t="str">
        <f t="shared" si="2363"/>
        <v/>
      </c>
      <c r="ABZ69" s="13" t="str">
        <f t="shared" si="2363"/>
        <v/>
      </c>
      <c r="ACA69" s="11" t="str">
        <f t="shared" si="2363"/>
        <v/>
      </c>
      <c r="ACB69" s="12" t="str">
        <f t="shared" si="2363"/>
        <v/>
      </c>
      <c r="ACC69" s="12" t="str">
        <f t="shared" si="2363"/>
        <v/>
      </c>
      <c r="ACD69" s="12" t="str">
        <f t="shared" si="2363"/>
        <v/>
      </c>
      <c r="ACE69" s="12" t="str">
        <f t="shared" si="2363"/>
        <v/>
      </c>
      <c r="ACF69" s="12" t="str">
        <f t="shared" si="2363"/>
        <v/>
      </c>
      <c r="ACG69" s="12" t="str">
        <f t="shared" si="2363"/>
        <v/>
      </c>
      <c r="ACH69" s="12" t="str">
        <f t="shared" si="2363"/>
        <v/>
      </c>
      <c r="ACI69" s="12" t="str">
        <f t="shared" ref="ACI69:ACX69" si="2364">IF(AND($G69&lt;&gt;"",$I69&lt;&gt;""),IF(AND($G69&lt;=ACI$11,$I69&gt;=ACI$11),2,0),"")</f>
        <v/>
      </c>
      <c r="ACJ69" s="12" t="str">
        <f t="shared" si="2364"/>
        <v/>
      </c>
      <c r="ACK69" s="12" t="str">
        <f t="shared" si="2364"/>
        <v/>
      </c>
      <c r="ACL69" s="13" t="str">
        <f t="shared" si="2364"/>
        <v/>
      </c>
      <c r="ACM69" s="11" t="str">
        <f t="shared" si="2364"/>
        <v/>
      </c>
      <c r="ACN69" s="12" t="str">
        <f t="shared" si="2364"/>
        <v/>
      </c>
      <c r="ACO69" s="12" t="str">
        <f t="shared" si="2364"/>
        <v/>
      </c>
      <c r="ACP69" s="12" t="str">
        <f t="shared" si="2364"/>
        <v/>
      </c>
      <c r="ACQ69" s="12" t="str">
        <f t="shared" si="2364"/>
        <v/>
      </c>
      <c r="ACR69" s="12" t="str">
        <f t="shared" si="2364"/>
        <v/>
      </c>
      <c r="ACS69" s="12" t="str">
        <f t="shared" si="2364"/>
        <v/>
      </c>
      <c r="ACT69" s="12" t="str">
        <f t="shared" si="2364"/>
        <v/>
      </c>
      <c r="ACU69" s="12" t="str">
        <f t="shared" si="2364"/>
        <v/>
      </c>
      <c r="ACV69" s="12" t="str">
        <f t="shared" si="2364"/>
        <v/>
      </c>
      <c r="ACW69" s="12" t="str">
        <f t="shared" si="2364"/>
        <v/>
      </c>
      <c r="ACX69" s="13" t="str">
        <f t="shared" si="2364"/>
        <v/>
      </c>
      <c r="ACY69" s="149"/>
      <c r="ACZ69" s="150"/>
      <c r="ADA69" s="150"/>
      <c r="ADB69" s="151"/>
    </row>
    <row r="70" spans="2:782" ht="11.25" customHeight="1" x14ac:dyDescent="0.2">
      <c r="B70" s="153"/>
      <c r="C70" s="225"/>
      <c r="D70" s="156">
        <v>30</v>
      </c>
      <c r="E70" s="159" t="s">
        <v>221</v>
      </c>
      <c r="F70" s="159" t="s">
        <v>52</v>
      </c>
      <c r="G70" s="69">
        <f t="shared" ref="G70" si="2365">I68</f>
        <v>46075.038194444423</v>
      </c>
      <c r="H70" s="7" t="s">
        <v>66</v>
      </c>
      <c r="I70" s="98">
        <f t="shared" ref="I70" si="2366">G70+J70</f>
        <v>46075.079861111088</v>
      </c>
      <c r="J70" s="45">
        <v>4.1666666666666664E-2</v>
      </c>
      <c r="K70" s="22">
        <f t="shared" ref="K70:Z70" si="2367">IF(AND($G70&lt;&gt;"",$I70&lt;&gt;""),IF(AND($G70&lt;=K$11,$I70&gt;=K$11),1,0),"")</f>
        <v>0</v>
      </c>
      <c r="L70" s="12">
        <f t="shared" si="2367"/>
        <v>0</v>
      </c>
      <c r="M70" s="12">
        <f t="shared" si="2367"/>
        <v>0</v>
      </c>
      <c r="N70" s="12">
        <f t="shared" si="2367"/>
        <v>0</v>
      </c>
      <c r="O70" s="12">
        <f t="shared" si="2367"/>
        <v>0</v>
      </c>
      <c r="P70" s="12">
        <f t="shared" si="2367"/>
        <v>0</v>
      </c>
      <c r="Q70" s="12">
        <f t="shared" si="2367"/>
        <v>0</v>
      </c>
      <c r="R70" s="12">
        <f t="shared" si="2367"/>
        <v>0</v>
      </c>
      <c r="S70" s="12">
        <f t="shared" si="2367"/>
        <v>0</v>
      </c>
      <c r="T70" s="12">
        <f t="shared" si="2367"/>
        <v>0</v>
      </c>
      <c r="U70" s="12">
        <f t="shared" si="2367"/>
        <v>0</v>
      </c>
      <c r="V70" s="12">
        <f t="shared" si="2367"/>
        <v>0</v>
      </c>
      <c r="W70" s="11">
        <f t="shared" si="2367"/>
        <v>0</v>
      </c>
      <c r="X70" s="12">
        <f t="shared" si="2367"/>
        <v>0</v>
      </c>
      <c r="Y70" s="12">
        <f t="shared" si="2367"/>
        <v>0</v>
      </c>
      <c r="Z70" s="12">
        <f t="shared" si="2367"/>
        <v>0</v>
      </c>
      <c r="AA70" s="12">
        <f t="shared" ref="AA70:AP70" si="2368">IF(AND($G70&lt;&gt;"",$I70&lt;&gt;""),IF(AND($G70&lt;=AA$11,$I70&gt;=AA$11),1,0),"")</f>
        <v>0</v>
      </c>
      <c r="AB70" s="12">
        <f t="shared" si="2368"/>
        <v>0</v>
      </c>
      <c r="AC70" s="12">
        <f t="shared" si="2368"/>
        <v>0</v>
      </c>
      <c r="AD70" s="12">
        <f t="shared" si="2368"/>
        <v>0</v>
      </c>
      <c r="AE70" s="12">
        <f t="shared" si="2368"/>
        <v>0</v>
      </c>
      <c r="AF70" s="12">
        <f t="shared" si="2368"/>
        <v>0</v>
      </c>
      <c r="AG70" s="12">
        <f t="shared" si="2368"/>
        <v>0</v>
      </c>
      <c r="AH70" s="12">
        <f t="shared" si="2368"/>
        <v>0</v>
      </c>
      <c r="AI70" s="11">
        <f t="shared" si="2368"/>
        <v>0</v>
      </c>
      <c r="AJ70" s="12">
        <f t="shared" si="2368"/>
        <v>0</v>
      </c>
      <c r="AK70" s="12">
        <f t="shared" si="2368"/>
        <v>0</v>
      </c>
      <c r="AL70" s="12">
        <f t="shared" si="2368"/>
        <v>0</v>
      </c>
      <c r="AM70" s="12">
        <f t="shared" si="2368"/>
        <v>0</v>
      </c>
      <c r="AN70" s="12">
        <f t="shared" si="2368"/>
        <v>0</v>
      </c>
      <c r="AO70" s="12">
        <f t="shared" si="2368"/>
        <v>0</v>
      </c>
      <c r="AP70" s="12">
        <f t="shared" si="2368"/>
        <v>0</v>
      </c>
      <c r="AQ70" s="12">
        <f t="shared" ref="AQ70:BF70" si="2369">IF(AND($G70&lt;&gt;"",$I70&lt;&gt;""),IF(AND($G70&lt;=AQ$11,$I70&gt;=AQ$11),1,0),"")</f>
        <v>0</v>
      </c>
      <c r="AR70" s="12">
        <f t="shared" si="2369"/>
        <v>0</v>
      </c>
      <c r="AS70" s="12">
        <f t="shared" si="2369"/>
        <v>0</v>
      </c>
      <c r="AT70" s="13">
        <f t="shared" si="2369"/>
        <v>0</v>
      </c>
      <c r="AU70" s="12">
        <f t="shared" si="2369"/>
        <v>0</v>
      </c>
      <c r="AV70" s="12">
        <f t="shared" si="2369"/>
        <v>0</v>
      </c>
      <c r="AW70" s="12">
        <f t="shared" si="2369"/>
        <v>0</v>
      </c>
      <c r="AX70" s="12">
        <f t="shared" si="2369"/>
        <v>0</v>
      </c>
      <c r="AY70" s="12">
        <f t="shared" si="2369"/>
        <v>0</v>
      </c>
      <c r="AZ70" s="12">
        <f t="shared" si="2369"/>
        <v>0</v>
      </c>
      <c r="BA70" s="12">
        <f t="shared" si="2369"/>
        <v>0</v>
      </c>
      <c r="BB70" s="12">
        <f t="shared" si="2369"/>
        <v>0</v>
      </c>
      <c r="BC70" s="12">
        <f t="shared" si="2369"/>
        <v>0</v>
      </c>
      <c r="BD70" s="12">
        <f t="shared" si="2369"/>
        <v>0</v>
      </c>
      <c r="BE70" s="12">
        <f t="shared" si="2369"/>
        <v>0</v>
      </c>
      <c r="BF70" s="12">
        <f t="shared" si="2369"/>
        <v>0</v>
      </c>
      <c r="BG70" s="11">
        <f t="shared" ref="BG70" si="2370">IF(AND($G70&lt;&gt;"",$I70&lt;&gt;""),IF(AND($G70&lt;=BG$11,$I70&gt;=BG$11),1,0),"")</f>
        <v>0</v>
      </c>
      <c r="BH70" s="12">
        <f t="shared" si="1547"/>
        <v>0</v>
      </c>
      <c r="BI70" s="12">
        <f t="shared" si="1547"/>
        <v>0</v>
      </c>
      <c r="BJ70" s="12">
        <f t="shared" si="1547"/>
        <v>0</v>
      </c>
      <c r="BK70" s="12">
        <f t="shared" si="1547"/>
        <v>0</v>
      </c>
      <c r="BL70" s="12">
        <f t="shared" si="1547"/>
        <v>0</v>
      </c>
      <c r="BM70" s="12">
        <f t="shared" si="1547"/>
        <v>0</v>
      </c>
      <c r="BN70" s="12">
        <f t="shared" si="1547"/>
        <v>0</v>
      </c>
      <c r="BO70" s="12">
        <f t="shared" si="1547"/>
        <v>0</v>
      </c>
      <c r="BP70" s="12">
        <f t="shared" si="1547"/>
        <v>0</v>
      </c>
      <c r="BQ70" s="12">
        <f t="shared" si="1547"/>
        <v>0</v>
      </c>
      <c r="BR70" s="13">
        <f t="shared" si="1547"/>
        <v>0</v>
      </c>
      <c r="BS70" s="11">
        <f t="shared" si="1547"/>
        <v>0</v>
      </c>
      <c r="BT70" s="12">
        <f t="shared" si="1547"/>
        <v>0</v>
      </c>
      <c r="BU70" s="12">
        <f t="shared" si="1547"/>
        <v>0</v>
      </c>
      <c r="BV70" s="12">
        <f t="shared" si="1547"/>
        <v>0</v>
      </c>
      <c r="BW70" s="12">
        <f t="shared" si="1450"/>
        <v>0</v>
      </c>
      <c r="BX70" s="12">
        <f t="shared" si="1450"/>
        <v>0</v>
      </c>
      <c r="BY70" s="12">
        <f t="shared" si="1450"/>
        <v>0</v>
      </c>
      <c r="BZ70" s="12">
        <f t="shared" si="1450"/>
        <v>0</v>
      </c>
      <c r="CA70" s="12">
        <f t="shared" si="1450"/>
        <v>0</v>
      </c>
      <c r="CB70" s="12">
        <f t="shared" si="1450"/>
        <v>0</v>
      </c>
      <c r="CC70" s="12">
        <f t="shared" si="1450"/>
        <v>0</v>
      </c>
      <c r="CD70" s="13">
        <f t="shared" si="1450"/>
        <v>0</v>
      </c>
      <c r="CE70" s="11">
        <f t="shared" si="1450"/>
        <v>0</v>
      </c>
      <c r="CF70" s="12">
        <f t="shared" si="1450"/>
        <v>0</v>
      </c>
      <c r="CG70" s="12">
        <f t="shared" si="1450"/>
        <v>0</v>
      </c>
      <c r="CH70" s="12">
        <f t="shared" si="1450"/>
        <v>0</v>
      </c>
      <c r="CI70" s="12">
        <f t="shared" si="1450"/>
        <v>0</v>
      </c>
      <c r="CJ70" s="12">
        <f t="shared" si="1450"/>
        <v>0</v>
      </c>
      <c r="CK70" s="12">
        <f t="shared" si="1450"/>
        <v>0</v>
      </c>
      <c r="CL70" s="12">
        <f t="shared" si="1450"/>
        <v>0</v>
      </c>
      <c r="CM70" s="12">
        <f t="shared" si="1640"/>
        <v>0</v>
      </c>
      <c r="CN70" s="12">
        <f t="shared" si="1640"/>
        <v>0</v>
      </c>
      <c r="CO70" s="12">
        <f t="shared" si="1640"/>
        <v>0</v>
      </c>
      <c r="CP70" s="13">
        <f t="shared" si="1640"/>
        <v>0</v>
      </c>
      <c r="CQ70" s="11">
        <f t="shared" si="1640"/>
        <v>0</v>
      </c>
      <c r="CR70" s="12">
        <f t="shared" si="1640"/>
        <v>0</v>
      </c>
      <c r="CS70" s="12">
        <f t="shared" si="1640"/>
        <v>0</v>
      </c>
      <c r="CT70" s="12">
        <f t="shared" si="1640"/>
        <v>0</v>
      </c>
      <c r="CU70" s="12">
        <f t="shared" si="1640"/>
        <v>0</v>
      </c>
      <c r="CV70" s="12">
        <f t="shared" si="1640"/>
        <v>0</v>
      </c>
      <c r="CW70" s="12">
        <f t="shared" si="1640"/>
        <v>0</v>
      </c>
      <c r="CX70" s="12">
        <f t="shared" si="1640"/>
        <v>0</v>
      </c>
      <c r="CY70" s="12">
        <f t="shared" si="1640"/>
        <v>0</v>
      </c>
      <c r="CZ70" s="12">
        <f t="shared" si="1640"/>
        <v>0</v>
      </c>
      <c r="DA70" s="12">
        <f t="shared" si="1640"/>
        <v>0</v>
      </c>
      <c r="DB70" s="13">
        <f t="shared" si="1640"/>
        <v>0</v>
      </c>
      <c r="DC70" s="11">
        <f t="shared" si="1451"/>
        <v>0</v>
      </c>
      <c r="DD70" s="12">
        <f t="shared" si="1451"/>
        <v>0</v>
      </c>
      <c r="DE70" s="12">
        <f t="shared" si="1451"/>
        <v>0</v>
      </c>
      <c r="DF70" s="12">
        <f t="shared" si="1451"/>
        <v>0</v>
      </c>
      <c r="DG70" s="12">
        <f t="shared" si="1451"/>
        <v>0</v>
      </c>
      <c r="DH70" s="12">
        <f t="shared" si="1451"/>
        <v>0</v>
      </c>
      <c r="DI70" s="12">
        <f t="shared" si="1451"/>
        <v>0</v>
      </c>
      <c r="DJ70" s="12">
        <f t="shared" si="1451"/>
        <v>0</v>
      </c>
      <c r="DK70" s="12">
        <f t="shared" si="1451"/>
        <v>0</v>
      </c>
      <c r="DL70" s="12">
        <f t="shared" si="1451"/>
        <v>0</v>
      </c>
      <c r="DM70" s="12">
        <f t="shared" si="1451"/>
        <v>0</v>
      </c>
      <c r="DN70" s="13">
        <f t="shared" si="1451"/>
        <v>0</v>
      </c>
      <c r="DO70" s="11">
        <f t="shared" si="1451"/>
        <v>0</v>
      </c>
      <c r="DP70" s="12">
        <f t="shared" si="1451"/>
        <v>0</v>
      </c>
      <c r="DQ70" s="12">
        <f t="shared" si="1451"/>
        <v>0</v>
      </c>
      <c r="DR70" s="12">
        <f t="shared" si="1451"/>
        <v>0</v>
      </c>
      <c r="DS70" s="12">
        <f t="shared" si="1452"/>
        <v>0</v>
      </c>
      <c r="DT70" s="12">
        <f t="shared" si="1452"/>
        <v>0</v>
      </c>
      <c r="DU70" s="12">
        <f t="shared" si="1452"/>
        <v>0</v>
      </c>
      <c r="DV70" s="12">
        <f t="shared" si="1452"/>
        <v>0</v>
      </c>
      <c r="DW70" s="12">
        <f t="shared" si="1452"/>
        <v>0</v>
      </c>
      <c r="DX70" s="12">
        <f t="shared" si="1452"/>
        <v>0</v>
      </c>
      <c r="DY70" s="12">
        <f t="shared" si="1452"/>
        <v>0</v>
      </c>
      <c r="DZ70" s="13">
        <f t="shared" si="1452"/>
        <v>0</v>
      </c>
      <c r="EA70" s="11">
        <f t="shared" si="1452"/>
        <v>0</v>
      </c>
      <c r="EB70" s="12">
        <f t="shared" si="1452"/>
        <v>0</v>
      </c>
      <c r="EC70" s="12">
        <f t="shared" si="1452"/>
        <v>0</v>
      </c>
      <c r="ED70" s="12">
        <f t="shared" si="1452"/>
        <v>0</v>
      </c>
      <c r="EE70" s="12">
        <f t="shared" si="1452"/>
        <v>0</v>
      </c>
      <c r="EF70" s="12">
        <f t="shared" si="1452"/>
        <v>0</v>
      </c>
      <c r="EG70" s="12">
        <f t="shared" si="1452"/>
        <v>0</v>
      </c>
      <c r="EH70" s="12">
        <f t="shared" si="1452"/>
        <v>0</v>
      </c>
      <c r="EI70" s="12">
        <f t="shared" si="1453"/>
        <v>0</v>
      </c>
      <c r="EJ70" s="12">
        <f t="shared" si="1453"/>
        <v>0</v>
      </c>
      <c r="EK70" s="12">
        <f t="shared" si="1453"/>
        <v>0</v>
      </c>
      <c r="EL70" s="13">
        <f t="shared" si="1453"/>
        <v>0</v>
      </c>
      <c r="EM70" s="11">
        <f t="shared" si="1453"/>
        <v>0</v>
      </c>
      <c r="EN70" s="12">
        <f t="shared" si="1453"/>
        <v>0</v>
      </c>
      <c r="EO70" s="12">
        <f t="shared" si="1453"/>
        <v>0</v>
      </c>
      <c r="EP70" s="12">
        <f t="shared" si="1453"/>
        <v>0</v>
      </c>
      <c r="EQ70" s="12">
        <f t="shared" si="1453"/>
        <v>0</v>
      </c>
      <c r="ER70" s="12">
        <f t="shared" si="1453"/>
        <v>0</v>
      </c>
      <c r="ES70" s="12">
        <f t="shared" si="1453"/>
        <v>0</v>
      </c>
      <c r="ET70" s="12">
        <f t="shared" si="1453"/>
        <v>0</v>
      </c>
      <c r="EU70" s="12">
        <f t="shared" si="1453"/>
        <v>0</v>
      </c>
      <c r="EV70" s="12">
        <f t="shared" si="1453"/>
        <v>0</v>
      </c>
      <c r="EW70" s="12">
        <f t="shared" si="1453"/>
        <v>0</v>
      </c>
      <c r="EX70" s="13">
        <f t="shared" si="1453"/>
        <v>0</v>
      </c>
      <c r="EY70" s="11">
        <f t="shared" si="1454"/>
        <v>0</v>
      </c>
      <c r="EZ70" s="12">
        <f t="shared" si="1454"/>
        <v>0</v>
      </c>
      <c r="FA70" s="12">
        <f t="shared" si="1454"/>
        <v>0</v>
      </c>
      <c r="FB70" s="12">
        <f t="shared" si="1454"/>
        <v>0</v>
      </c>
      <c r="FC70" s="12">
        <f t="shared" si="1454"/>
        <v>0</v>
      </c>
      <c r="FD70" s="12">
        <f t="shared" si="1454"/>
        <v>0</v>
      </c>
      <c r="FE70" s="12">
        <f t="shared" si="1454"/>
        <v>0</v>
      </c>
      <c r="FF70" s="12">
        <f t="shared" si="1454"/>
        <v>0</v>
      </c>
      <c r="FG70" s="12">
        <f t="shared" si="1454"/>
        <v>0</v>
      </c>
      <c r="FH70" s="12">
        <f t="shared" si="1454"/>
        <v>0</v>
      </c>
      <c r="FI70" s="12">
        <f t="shared" si="1454"/>
        <v>0</v>
      </c>
      <c r="FJ70" s="13">
        <f t="shared" si="1454"/>
        <v>0</v>
      </c>
      <c r="FK70" s="11">
        <f t="shared" si="1454"/>
        <v>0</v>
      </c>
      <c r="FL70" s="12">
        <f t="shared" si="1454"/>
        <v>0</v>
      </c>
      <c r="FM70" s="12">
        <f t="shared" si="1454"/>
        <v>0</v>
      </c>
      <c r="FN70" s="12">
        <f t="shared" si="1454"/>
        <v>0</v>
      </c>
      <c r="FO70" s="12">
        <f t="shared" si="1548"/>
        <v>0</v>
      </c>
      <c r="FP70" s="12">
        <f t="shared" si="1548"/>
        <v>0</v>
      </c>
      <c r="FQ70" s="12">
        <f t="shared" si="1548"/>
        <v>0</v>
      </c>
      <c r="FR70" s="12">
        <f t="shared" si="1548"/>
        <v>0</v>
      </c>
      <c r="FS70" s="12">
        <f t="shared" si="1548"/>
        <v>0</v>
      </c>
      <c r="FT70" s="12">
        <f t="shared" si="1548"/>
        <v>0</v>
      </c>
      <c r="FU70" s="12">
        <f t="shared" si="1548"/>
        <v>0</v>
      </c>
      <c r="FV70" s="13">
        <f t="shared" si="1548"/>
        <v>0</v>
      </c>
      <c r="FW70" s="11">
        <f t="shared" si="1548"/>
        <v>0</v>
      </c>
      <c r="FX70" s="12">
        <f t="shared" si="1548"/>
        <v>0</v>
      </c>
      <c r="FY70" s="12">
        <f t="shared" si="1548"/>
        <v>0</v>
      </c>
      <c r="FZ70" s="12">
        <f t="shared" si="1548"/>
        <v>0</v>
      </c>
      <c r="GA70" s="12">
        <f t="shared" si="1548"/>
        <v>0</v>
      </c>
      <c r="GB70" s="12">
        <f t="shared" si="1548"/>
        <v>0</v>
      </c>
      <c r="GC70" s="12">
        <f t="shared" si="1548"/>
        <v>0</v>
      </c>
      <c r="GD70" s="12">
        <f t="shared" si="1548"/>
        <v>0</v>
      </c>
      <c r="GE70" s="12">
        <f t="shared" ref="GE70:GT70" si="2371">IF(AND($G70&lt;&gt;"",$I70&lt;&gt;""),IF(AND($G70&lt;=GE$11,$I70&gt;=GE$11),1,0),"")</f>
        <v>0</v>
      </c>
      <c r="GF70" s="12">
        <f t="shared" si="2371"/>
        <v>0</v>
      </c>
      <c r="GG70" s="12">
        <f t="shared" si="2371"/>
        <v>0</v>
      </c>
      <c r="GH70" s="13">
        <f t="shared" si="2371"/>
        <v>0</v>
      </c>
      <c r="GI70" s="11">
        <f t="shared" si="2371"/>
        <v>0</v>
      </c>
      <c r="GJ70" s="12">
        <f t="shared" si="2371"/>
        <v>0</v>
      </c>
      <c r="GK70" s="12">
        <f t="shared" si="2371"/>
        <v>0</v>
      </c>
      <c r="GL70" s="12">
        <f t="shared" si="2371"/>
        <v>0</v>
      </c>
      <c r="GM70" s="12">
        <f t="shared" si="2371"/>
        <v>0</v>
      </c>
      <c r="GN70" s="12">
        <f t="shared" si="2371"/>
        <v>0</v>
      </c>
      <c r="GO70" s="12">
        <f t="shared" si="2371"/>
        <v>0</v>
      </c>
      <c r="GP70" s="12">
        <f t="shared" si="2371"/>
        <v>0</v>
      </c>
      <c r="GQ70" s="12">
        <f t="shared" si="2371"/>
        <v>0</v>
      </c>
      <c r="GR70" s="12">
        <f t="shared" si="2371"/>
        <v>0</v>
      </c>
      <c r="GS70" s="12">
        <f t="shared" si="2371"/>
        <v>0</v>
      </c>
      <c r="GT70" s="13">
        <f t="shared" si="2371"/>
        <v>0</v>
      </c>
      <c r="GU70" s="11">
        <f t="shared" ref="GU70:HJ70" si="2372">IF(AND($G70&lt;&gt;"",$I70&lt;&gt;""),IF(AND($G70&lt;=GU$11,$I70&gt;=GU$11),1,0),"")</f>
        <v>0</v>
      </c>
      <c r="GV70" s="12">
        <f t="shared" si="2372"/>
        <v>0</v>
      </c>
      <c r="GW70" s="12">
        <f t="shared" si="2372"/>
        <v>0</v>
      </c>
      <c r="GX70" s="12">
        <f t="shared" si="2372"/>
        <v>0</v>
      </c>
      <c r="GY70" s="12">
        <f t="shared" si="2372"/>
        <v>0</v>
      </c>
      <c r="GZ70" s="12">
        <f t="shared" si="2372"/>
        <v>0</v>
      </c>
      <c r="HA70" s="12">
        <f t="shared" si="2372"/>
        <v>0</v>
      </c>
      <c r="HB70" s="12">
        <f t="shared" si="2372"/>
        <v>0</v>
      </c>
      <c r="HC70" s="12">
        <f t="shared" si="2372"/>
        <v>0</v>
      </c>
      <c r="HD70" s="12">
        <f t="shared" si="2372"/>
        <v>0</v>
      </c>
      <c r="HE70" s="12">
        <f t="shared" si="2372"/>
        <v>0</v>
      </c>
      <c r="HF70" s="13">
        <f t="shared" si="2372"/>
        <v>1</v>
      </c>
      <c r="HG70" s="11">
        <f t="shared" si="2372"/>
        <v>1</v>
      </c>
      <c r="HH70" s="12">
        <f t="shared" si="2372"/>
        <v>1</v>
      </c>
      <c r="HI70" s="12">
        <f t="shared" si="2372"/>
        <v>1</v>
      </c>
      <c r="HJ70" s="12">
        <f t="shared" si="2372"/>
        <v>1</v>
      </c>
      <c r="HK70" s="12">
        <f t="shared" ref="HK70:HZ70" si="2373">IF(AND($G70&lt;&gt;"",$I70&lt;&gt;""),IF(AND($G70&lt;=HK$11,$I70&gt;=HK$11),1,0),"")</f>
        <v>1</v>
      </c>
      <c r="HL70" s="12">
        <f t="shared" si="2373"/>
        <v>1</v>
      </c>
      <c r="HM70" s="12">
        <f t="shared" si="2373"/>
        <v>1</v>
      </c>
      <c r="HN70" s="12">
        <f t="shared" si="2373"/>
        <v>1</v>
      </c>
      <c r="HO70" s="12">
        <f t="shared" si="2373"/>
        <v>1</v>
      </c>
      <c r="HP70" s="12">
        <f t="shared" si="2373"/>
        <v>1</v>
      </c>
      <c r="HQ70" s="12">
        <f t="shared" si="2373"/>
        <v>1</v>
      </c>
      <c r="HR70" s="13">
        <f t="shared" si="2373"/>
        <v>0</v>
      </c>
      <c r="HS70" s="11">
        <f t="shared" si="2373"/>
        <v>0</v>
      </c>
      <c r="HT70" s="12">
        <f t="shared" si="2373"/>
        <v>0</v>
      </c>
      <c r="HU70" s="12">
        <f t="shared" si="2373"/>
        <v>0</v>
      </c>
      <c r="HV70" s="12">
        <f t="shared" si="2373"/>
        <v>0</v>
      </c>
      <c r="HW70" s="12">
        <f t="shared" si="2373"/>
        <v>0</v>
      </c>
      <c r="HX70" s="12">
        <f t="shared" si="2373"/>
        <v>0</v>
      </c>
      <c r="HY70" s="12">
        <f t="shared" si="2373"/>
        <v>0</v>
      </c>
      <c r="HZ70" s="12">
        <f t="shared" si="2373"/>
        <v>0</v>
      </c>
      <c r="IA70" s="12">
        <f t="shared" ref="IA70:IP70" si="2374">IF(AND($G70&lt;&gt;"",$I70&lt;&gt;""),IF(AND($G70&lt;=IA$11,$I70&gt;=IA$11),1,0),"")</f>
        <v>0</v>
      </c>
      <c r="IB70" s="12">
        <f t="shared" si="2374"/>
        <v>0</v>
      </c>
      <c r="IC70" s="12">
        <f t="shared" si="2374"/>
        <v>0</v>
      </c>
      <c r="ID70" s="13">
        <f t="shared" si="2374"/>
        <v>0</v>
      </c>
      <c r="IE70" s="11">
        <f t="shared" si="2374"/>
        <v>0</v>
      </c>
      <c r="IF70" s="12">
        <f t="shared" si="2374"/>
        <v>0</v>
      </c>
      <c r="IG70" s="12">
        <f t="shared" si="2374"/>
        <v>0</v>
      </c>
      <c r="IH70" s="12">
        <f t="shared" si="2374"/>
        <v>0</v>
      </c>
      <c r="II70" s="12">
        <f t="shared" si="2374"/>
        <v>0</v>
      </c>
      <c r="IJ70" s="12">
        <f t="shared" si="2374"/>
        <v>0</v>
      </c>
      <c r="IK70" s="12">
        <f t="shared" si="2374"/>
        <v>0</v>
      </c>
      <c r="IL70" s="12">
        <f t="shared" si="2374"/>
        <v>0</v>
      </c>
      <c r="IM70" s="12">
        <f t="shared" si="2374"/>
        <v>0</v>
      </c>
      <c r="IN70" s="12">
        <f t="shared" si="2374"/>
        <v>0</v>
      </c>
      <c r="IO70" s="12">
        <f t="shared" si="2374"/>
        <v>0</v>
      </c>
      <c r="IP70" s="13">
        <f t="shared" si="2374"/>
        <v>0</v>
      </c>
      <c r="IQ70" s="11">
        <f t="shared" ref="IQ70:JF70" si="2375">IF(AND($G70&lt;&gt;"",$I70&lt;&gt;""),IF(AND($G70&lt;=IQ$11,$I70&gt;=IQ$11),1,0),"")</f>
        <v>0</v>
      </c>
      <c r="IR70" s="12">
        <f t="shared" si="2375"/>
        <v>0</v>
      </c>
      <c r="IS70" s="12">
        <f t="shared" si="2375"/>
        <v>0</v>
      </c>
      <c r="IT70" s="12">
        <f t="shared" si="2375"/>
        <v>0</v>
      </c>
      <c r="IU70" s="12">
        <f t="shared" si="2375"/>
        <v>0</v>
      </c>
      <c r="IV70" s="12">
        <f t="shared" si="2375"/>
        <v>0</v>
      </c>
      <c r="IW70" s="12">
        <f t="shared" si="2375"/>
        <v>0</v>
      </c>
      <c r="IX70" s="12">
        <f t="shared" si="2375"/>
        <v>0</v>
      </c>
      <c r="IY70" s="12">
        <f t="shared" si="2375"/>
        <v>0</v>
      </c>
      <c r="IZ70" s="12">
        <f t="shared" si="2375"/>
        <v>0</v>
      </c>
      <c r="JA70" s="12">
        <f t="shared" si="2375"/>
        <v>0</v>
      </c>
      <c r="JB70" s="13">
        <f t="shared" si="2375"/>
        <v>0</v>
      </c>
      <c r="JC70" s="11">
        <f t="shared" si="2375"/>
        <v>0</v>
      </c>
      <c r="JD70" s="12">
        <f t="shared" si="2375"/>
        <v>0</v>
      </c>
      <c r="JE70" s="12">
        <f t="shared" si="2375"/>
        <v>0</v>
      </c>
      <c r="JF70" s="12">
        <f t="shared" si="2375"/>
        <v>0</v>
      </c>
      <c r="JG70" s="12">
        <f t="shared" ref="JG70:JV70" si="2376">IF(AND($G70&lt;&gt;"",$I70&lt;&gt;""),IF(AND($G70&lt;=JG$11,$I70&gt;=JG$11),1,0),"")</f>
        <v>0</v>
      </c>
      <c r="JH70" s="12">
        <f t="shared" si="2376"/>
        <v>0</v>
      </c>
      <c r="JI70" s="12">
        <f t="shared" si="2376"/>
        <v>0</v>
      </c>
      <c r="JJ70" s="12">
        <f t="shared" si="2376"/>
        <v>0</v>
      </c>
      <c r="JK70" s="12">
        <f t="shared" si="2376"/>
        <v>0</v>
      </c>
      <c r="JL70" s="12">
        <f t="shared" si="2376"/>
        <v>0</v>
      </c>
      <c r="JM70" s="12">
        <f t="shared" si="2376"/>
        <v>0</v>
      </c>
      <c r="JN70" s="13">
        <f t="shared" si="2376"/>
        <v>0</v>
      </c>
      <c r="JO70" s="11">
        <f t="shared" si="2376"/>
        <v>0</v>
      </c>
      <c r="JP70" s="12">
        <f t="shared" si="2376"/>
        <v>0</v>
      </c>
      <c r="JQ70" s="12">
        <f t="shared" si="2376"/>
        <v>0</v>
      </c>
      <c r="JR70" s="12">
        <f t="shared" si="2376"/>
        <v>0</v>
      </c>
      <c r="JS70" s="12">
        <f t="shared" si="2376"/>
        <v>0</v>
      </c>
      <c r="JT70" s="12">
        <f t="shared" si="2376"/>
        <v>0</v>
      </c>
      <c r="JU70" s="12">
        <f t="shared" si="2376"/>
        <v>0</v>
      </c>
      <c r="JV70" s="12">
        <f t="shared" si="2376"/>
        <v>0</v>
      </c>
      <c r="JW70" s="12">
        <f t="shared" ref="JW70:KL70" si="2377">IF(AND($G70&lt;&gt;"",$I70&lt;&gt;""),IF(AND($G70&lt;=JW$11,$I70&gt;=JW$11),1,0),"")</f>
        <v>0</v>
      </c>
      <c r="JX70" s="12">
        <f t="shared" si="2377"/>
        <v>0</v>
      </c>
      <c r="JY70" s="12">
        <f t="shared" si="2377"/>
        <v>0</v>
      </c>
      <c r="JZ70" s="13">
        <f t="shared" si="2377"/>
        <v>0</v>
      </c>
      <c r="KA70" s="11">
        <f t="shared" si="2377"/>
        <v>0</v>
      </c>
      <c r="KB70" s="12">
        <f t="shared" si="2377"/>
        <v>0</v>
      </c>
      <c r="KC70" s="12">
        <f t="shared" si="2377"/>
        <v>0</v>
      </c>
      <c r="KD70" s="12">
        <f t="shared" si="2377"/>
        <v>0</v>
      </c>
      <c r="KE70" s="12">
        <f t="shared" si="2377"/>
        <v>0</v>
      </c>
      <c r="KF70" s="12">
        <f t="shared" si="2377"/>
        <v>0</v>
      </c>
      <c r="KG70" s="12">
        <f t="shared" si="2377"/>
        <v>0</v>
      </c>
      <c r="KH70" s="12">
        <f t="shared" si="2377"/>
        <v>0</v>
      </c>
      <c r="KI70" s="12">
        <f t="shared" si="2377"/>
        <v>0</v>
      </c>
      <c r="KJ70" s="12">
        <f t="shared" si="2377"/>
        <v>0</v>
      </c>
      <c r="KK70" s="12">
        <f t="shared" si="2377"/>
        <v>0</v>
      </c>
      <c r="KL70" s="13">
        <f t="shared" si="2377"/>
        <v>0</v>
      </c>
      <c r="KM70" s="11">
        <f t="shared" ref="KM70:LB70" si="2378">IF(AND($G70&lt;&gt;"",$I70&lt;&gt;""),IF(AND($G70&lt;=KM$11,$I70&gt;=KM$11),1,0),"")</f>
        <v>0</v>
      </c>
      <c r="KN70" s="12">
        <f t="shared" si="2378"/>
        <v>0</v>
      </c>
      <c r="KO70" s="12">
        <f t="shared" si="2378"/>
        <v>0</v>
      </c>
      <c r="KP70" s="12">
        <f t="shared" si="2378"/>
        <v>0</v>
      </c>
      <c r="KQ70" s="12">
        <f t="shared" si="2378"/>
        <v>0</v>
      </c>
      <c r="KR70" s="12">
        <f t="shared" si="2378"/>
        <v>0</v>
      </c>
      <c r="KS70" s="12">
        <f t="shared" si="2378"/>
        <v>0</v>
      </c>
      <c r="KT70" s="12">
        <f t="shared" si="2378"/>
        <v>0</v>
      </c>
      <c r="KU70" s="12">
        <f t="shared" si="2378"/>
        <v>0</v>
      </c>
      <c r="KV70" s="12">
        <f t="shared" si="2378"/>
        <v>0</v>
      </c>
      <c r="KW70" s="12">
        <f t="shared" si="2378"/>
        <v>0</v>
      </c>
      <c r="KX70" s="13">
        <f t="shared" si="2378"/>
        <v>0</v>
      </c>
      <c r="KY70" s="11">
        <f t="shared" si="2378"/>
        <v>0</v>
      </c>
      <c r="KZ70" s="12">
        <f t="shared" si="2378"/>
        <v>0</v>
      </c>
      <c r="LA70" s="12">
        <f t="shared" si="2378"/>
        <v>0</v>
      </c>
      <c r="LB70" s="12">
        <f t="shared" si="2378"/>
        <v>0</v>
      </c>
      <c r="LC70" s="12">
        <f t="shared" ref="LC70:LR70" si="2379">IF(AND($G70&lt;&gt;"",$I70&lt;&gt;""),IF(AND($G70&lt;=LC$11,$I70&gt;=LC$11),1,0),"")</f>
        <v>0</v>
      </c>
      <c r="LD70" s="12">
        <f t="shared" si="2379"/>
        <v>0</v>
      </c>
      <c r="LE70" s="12">
        <f t="shared" si="2379"/>
        <v>0</v>
      </c>
      <c r="LF70" s="12">
        <f t="shared" si="2379"/>
        <v>0</v>
      </c>
      <c r="LG70" s="12">
        <f t="shared" si="2379"/>
        <v>0</v>
      </c>
      <c r="LH70" s="12">
        <f t="shared" si="2379"/>
        <v>0</v>
      </c>
      <c r="LI70" s="12">
        <f t="shared" si="2379"/>
        <v>0</v>
      </c>
      <c r="LJ70" s="13">
        <f t="shared" si="2379"/>
        <v>0</v>
      </c>
      <c r="LK70" s="11">
        <f t="shared" si="2379"/>
        <v>0</v>
      </c>
      <c r="LL70" s="12">
        <f t="shared" si="2379"/>
        <v>0</v>
      </c>
      <c r="LM70" s="12">
        <f t="shared" si="2379"/>
        <v>0</v>
      </c>
      <c r="LN70" s="12">
        <f t="shared" si="2379"/>
        <v>0</v>
      </c>
      <c r="LO70" s="12">
        <f t="shared" si="2379"/>
        <v>0</v>
      </c>
      <c r="LP70" s="12">
        <f t="shared" si="2379"/>
        <v>0</v>
      </c>
      <c r="LQ70" s="12">
        <f t="shared" si="2379"/>
        <v>0</v>
      </c>
      <c r="LR70" s="12">
        <f t="shared" si="2379"/>
        <v>0</v>
      </c>
      <c r="LS70" s="12">
        <f t="shared" ref="LS70:MH70" si="2380">IF(AND($G70&lt;&gt;"",$I70&lt;&gt;""),IF(AND($G70&lt;=LS$11,$I70&gt;=LS$11),1,0),"")</f>
        <v>0</v>
      </c>
      <c r="LT70" s="12">
        <f t="shared" si="2380"/>
        <v>0</v>
      </c>
      <c r="LU70" s="12">
        <f t="shared" si="2380"/>
        <v>0</v>
      </c>
      <c r="LV70" s="13">
        <f t="shared" si="2380"/>
        <v>0</v>
      </c>
      <c r="LW70" s="11">
        <f t="shared" si="2380"/>
        <v>0</v>
      </c>
      <c r="LX70" s="12">
        <f t="shared" si="2380"/>
        <v>0</v>
      </c>
      <c r="LY70" s="12">
        <f t="shared" si="2380"/>
        <v>0</v>
      </c>
      <c r="LZ70" s="12">
        <f t="shared" si="2380"/>
        <v>0</v>
      </c>
      <c r="MA70" s="12">
        <f t="shared" si="2380"/>
        <v>0</v>
      </c>
      <c r="MB70" s="12">
        <f t="shared" si="2380"/>
        <v>0</v>
      </c>
      <c r="MC70" s="12">
        <f t="shared" si="2380"/>
        <v>0</v>
      </c>
      <c r="MD70" s="12">
        <f t="shared" si="2380"/>
        <v>0</v>
      </c>
      <c r="ME70" s="12">
        <f t="shared" si="2380"/>
        <v>0</v>
      </c>
      <c r="MF70" s="12">
        <f t="shared" si="2380"/>
        <v>0</v>
      </c>
      <c r="MG70" s="12">
        <f t="shared" si="2380"/>
        <v>0</v>
      </c>
      <c r="MH70" s="13">
        <f t="shared" si="2380"/>
        <v>0</v>
      </c>
      <c r="MI70" s="11">
        <f t="shared" ref="MI70:MX70" si="2381">IF(AND($G70&lt;&gt;"",$I70&lt;&gt;""),IF(AND($G70&lt;=MI$11,$I70&gt;=MI$11),1,0),"")</f>
        <v>0</v>
      </c>
      <c r="MJ70" s="12">
        <f t="shared" si="2381"/>
        <v>0</v>
      </c>
      <c r="MK70" s="12">
        <f t="shared" si="2381"/>
        <v>0</v>
      </c>
      <c r="ML70" s="12">
        <f t="shared" si="2381"/>
        <v>0</v>
      </c>
      <c r="MM70" s="12">
        <f t="shared" si="2381"/>
        <v>0</v>
      </c>
      <c r="MN70" s="12">
        <f t="shared" si="2381"/>
        <v>0</v>
      </c>
      <c r="MO70" s="12">
        <f t="shared" si="2381"/>
        <v>0</v>
      </c>
      <c r="MP70" s="12">
        <f t="shared" si="2381"/>
        <v>0</v>
      </c>
      <c r="MQ70" s="12">
        <f t="shared" si="2381"/>
        <v>0</v>
      </c>
      <c r="MR70" s="12">
        <f t="shared" si="2381"/>
        <v>0</v>
      </c>
      <c r="MS70" s="12">
        <f t="shared" si="2381"/>
        <v>0</v>
      </c>
      <c r="MT70" s="13">
        <f t="shared" si="2381"/>
        <v>0</v>
      </c>
      <c r="MU70" s="11">
        <f t="shared" si="2381"/>
        <v>0</v>
      </c>
      <c r="MV70" s="12">
        <f t="shared" si="2381"/>
        <v>0</v>
      </c>
      <c r="MW70" s="12">
        <f t="shared" si="2381"/>
        <v>0</v>
      </c>
      <c r="MX70" s="12">
        <f t="shared" si="2381"/>
        <v>0</v>
      </c>
      <c r="MY70" s="12">
        <f t="shared" ref="MY70:NN70" si="2382">IF(AND($G70&lt;&gt;"",$I70&lt;&gt;""),IF(AND($G70&lt;=MY$11,$I70&gt;=MY$11),1,0),"")</f>
        <v>0</v>
      </c>
      <c r="MZ70" s="12">
        <f t="shared" si="2382"/>
        <v>0</v>
      </c>
      <c r="NA70" s="12">
        <f t="shared" si="2382"/>
        <v>0</v>
      </c>
      <c r="NB70" s="12">
        <f t="shared" si="2382"/>
        <v>0</v>
      </c>
      <c r="NC70" s="12">
        <f t="shared" si="2382"/>
        <v>0</v>
      </c>
      <c r="ND70" s="12">
        <f t="shared" si="2382"/>
        <v>0</v>
      </c>
      <c r="NE70" s="12">
        <f t="shared" si="2382"/>
        <v>0</v>
      </c>
      <c r="NF70" s="13">
        <f t="shared" si="2382"/>
        <v>0</v>
      </c>
      <c r="NG70" s="11">
        <f t="shared" si="2382"/>
        <v>0</v>
      </c>
      <c r="NH70" s="12">
        <f t="shared" si="2382"/>
        <v>0</v>
      </c>
      <c r="NI70" s="12">
        <f t="shared" si="2382"/>
        <v>0</v>
      </c>
      <c r="NJ70" s="12">
        <f t="shared" si="2382"/>
        <v>0</v>
      </c>
      <c r="NK70" s="12">
        <f t="shared" si="2382"/>
        <v>0</v>
      </c>
      <c r="NL70" s="12">
        <f t="shared" si="2382"/>
        <v>0</v>
      </c>
      <c r="NM70" s="12">
        <f t="shared" si="2382"/>
        <v>0</v>
      </c>
      <c r="NN70" s="12">
        <f t="shared" si="2382"/>
        <v>0</v>
      </c>
      <c r="NO70" s="12">
        <f t="shared" ref="NO70:OD70" si="2383">IF(AND($G70&lt;&gt;"",$I70&lt;&gt;""),IF(AND($G70&lt;=NO$11,$I70&gt;=NO$11),1,0),"")</f>
        <v>0</v>
      </c>
      <c r="NP70" s="12">
        <f t="shared" si="2383"/>
        <v>0</v>
      </c>
      <c r="NQ70" s="12">
        <f t="shared" si="2383"/>
        <v>0</v>
      </c>
      <c r="NR70" s="13">
        <f t="shared" si="2383"/>
        <v>0</v>
      </c>
      <c r="NS70" s="11">
        <f t="shared" si="2383"/>
        <v>0</v>
      </c>
      <c r="NT70" s="12">
        <f t="shared" si="2383"/>
        <v>0</v>
      </c>
      <c r="NU70" s="12">
        <f t="shared" si="2383"/>
        <v>0</v>
      </c>
      <c r="NV70" s="12">
        <f t="shared" si="2383"/>
        <v>0</v>
      </c>
      <c r="NW70" s="12">
        <f t="shared" si="2383"/>
        <v>0</v>
      </c>
      <c r="NX70" s="12">
        <f t="shared" si="2383"/>
        <v>0</v>
      </c>
      <c r="NY70" s="12">
        <f t="shared" si="2383"/>
        <v>0</v>
      </c>
      <c r="NZ70" s="12">
        <f t="shared" si="2383"/>
        <v>0</v>
      </c>
      <c r="OA70" s="12">
        <f t="shared" si="2383"/>
        <v>0</v>
      </c>
      <c r="OB70" s="12">
        <f t="shared" si="2383"/>
        <v>0</v>
      </c>
      <c r="OC70" s="12">
        <f t="shared" si="2383"/>
        <v>0</v>
      </c>
      <c r="OD70" s="13">
        <f t="shared" si="2383"/>
        <v>0</v>
      </c>
      <c r="OE70" s="11">
        <f t="shared" ref="OE70:OT70" si="2384">IF(AND($G70&lt;&gt;"",$I70&lt;&gt;""),IF(AND($G70&lt;=OE$11,$I70&gt;=OE$11),1,0),"")</f>
        <v>0</v>
      </c>
      <c r="OF70" s="12">
        <f t="shared" si="2384"/>
        <v>0</v>
      </c>
      <c r="OG70" s="12">
        <f t="shared" si="2384"/>
        <v>0</v>
      </c>
      <c r="OH70" s="12">
        <f t="shared" si="2384"/>
        <v>0</v>
      </c>
      <c r="OI70" s="12">
        <f t="shared" si="2384"/>
        <v>0</v>
      </c>
      <c r="OJ70" s="12">
        <f t="shared" si="2384"/>
        <v>0</v>
      </c>
      <c r="OK70" s="12">
        <f t="shared" si="2384"/>
        <v>0</v>
      </c>
      <c r="OL70" s="12">
        <f t="shared" si="2384"/>
        <v>0</v>
      </c>
      <c r="OM70" s="12">
        <f t="shared" si="2384"/>
        <v>0</v>
      </c>
      <c r="ON70" s="12">
        <f t="shared" si="2384"/>
        <v>0</v>
      </c>
      <c r="OO70" s="12">
        <f t="shared" si="2384"/>
        <v>0</v>
      </c>
      <c r="OP70" s="13">
        <f t="shared" si="2384"/>
        <v>0</v>
      </c>
      <c r="OQ70" s="11">
        <f t="shared" si="2384"/>
        <v>0</v>
      </c>
      <c r="OR70" s="12">
        <f t="shared" si="2384"/>
        <v>0</v>
      </c>
      <c r="OS70" s="12">
        <f t="shared" si="2384"/>
        <v>0</v>
      </c>
      <c r="OT70" s="12">
        <f t="shared" si="2384"/>
        <v>0</v>
      </c>
      <c r="OU70" s="12">
        <f t="shared" ref="OU70:PJ70" si="2385">IF(AND($G70&lt;&gt;"",$I70&lt;&gt;""),IF(AND($G70&lt;=OU$11,$I70&gt;=OU$11),1,0),"")</f>
        <v>0</v>
      </c>
      <c r="OV70" s="12">
        <f t="shared" si="2385"/>
        <v>0</v>
      </c>
      <c r="OW70" s="12">
        <f t="shared" si="2385"/>
        <v>0</v>
      </c>
      <c r="OX70" s="12">
        <f t="shared" si="2385"/>
        <v>0</v>
      </c>
      <c r="OY70" s="12">
        <f t="shared" si="2385"/>
        <v>0</v>
      </c>
      <c r="OZ70" s="12">
        <f t="shared" si="2385"/>
        <v>0</v>
      </c>
      <c r="PA70" s="12">
        <f t="shared" si="2385"/>
        <v>0</v>
      </c>
      <c r="PB70" s="13">
        <f t="shared" si="2385"/>
        <v>0</v>
      </c>
      <c r="PC70" s="11">
        <f t="shared" si="2385"/>
        <v>0</v>
      </c>
      <c r="PD70" s="12">
        <f t="shared" si="2385"/>
        <v>0</v>
      </c>
      <c r="PE70" s="12">
        <f t="shared" si="2385"/>
        <v>0</v>
      </c>
      <c r="PF70" s="12">
        <f t="shared" si="2385"/>
        <v>0</v>
      </c>
      <c r="PG70" s="12">
        <f t="shared" si="2385"/>
        <v>0</v>
      </c>
      <c r="PH70" s="12">
        <f t="shared" si="2385"/>
        <v>0</v>
      </c>
      <c r="PI70" s="12">
        <f t="shared" si="2385"/>
        <v>0</v>
      </c>
      <c r="PJ70" s="12">
        <f t="shared" si="2385"/>
        <v>0</v>
      </c>
      <c r="PK70" s="12">
        <f t="shared" ref="PK70:PZ70" si="2386">IF(AND($G70&lt;&gt;"",$I70&lt;&gt;""),IF(AND($G70&lt;=PK$11,$I70&gt;=PK$11),1,0),"")</f>
        <v>0</v>
      </c>
      <c r="PL70" s="12">
        <f t="shared" si="2386"/>
        <v>0</v>
      </c>
      <c r="PM70" s="12">
        <f t="shared" si="2386"/>
        <v>0</v>
      </c>
      <c r="PN70" s="13">
        <f t="shared" si="2386"/>
        <v>0</v>
      </c>
      <c r="PO70" s="11">
        <f t="shared" si="2386"/>
        <v>0</v>
      </c>
      <c r="PP70" s="12">
        <f t="shared" si="2386"/>
        <v>0</v>
      </c>
      <c r="PQ70" s="12">
        <f t="shared" si="2386"/>
        <v>0</v>
      </c>
      <c r="PR70" s="12">
        <f t="shared" si="2386"/>
        <v>0</v>
      </c>
      <c r="PS70" s="12">
        <f t="shared" si="2386"/>
        <v>0</v>
      </c>
      <c r="PT70" s="12">
        <f t="shared" si="2386"/>
        <v>0</v>
      </c>
      <c r="PU70" s="12">
        <f t="shared" si="2386"/>
        <v>0</v>
      </c>
      <c r="PV70" s="12">
        <f t="shared" si="2386"/>
        <v>0</v>
      </c>
      <c r="PW70" s="12">
        <f t="shared" si="2386"/>
        <v>0</v>
      </c>
      <c r="PX70" s="12">
        <f t="shared" si="2386"/>
        <v>0</v>
      </c>
      <c r="PY70" s="12">
        <f t="shared" si="2386"/>
        <v>0</v>
      </c>
      <c r="PZ70" s="13">
        <f t="shared" si="2386"/>
        <v>0</v>
      </c>
      <c r="QA70" s="11">
        <f t="shared" ref="QA70:QP70" si="2387">IF(AND($G70&lt;&gt;"",$I70&lt;&gt;""),IF(AND($G70&lt;=QA$11,$I70&gt;=QA$11),1,0),"")</f>
        <v>0</v>
      </c>
      <c r="QB70" s="12">
        <f t="shared" si="2387"/>
        <v>0</v>
      </c>
      <c r="QC70" s="12">
        <f t="shared" si="2387"/>
        <v>0</v>
      </c>
      <c r="QD70" s="12">
        <f t="shared" si="2387"/>
        <v>0</v>
      </c>
      <c r="QE70" s="12">
        <f t="shared" si="2387"/>
        <v>0</v>
      </c>
      <c r="QF70" s="12">
        <f t="shared" si="2387"/>
        <v>0</v>
      </c>
      <c r="QG70" s="12">
        <f t="shared" si="2387"/>
        <v>0</v>
      </c>
      <c r="QH70" s="12">
        <f t="shared" si="2387"/>
        <v>0</v>
      </c>
      <c r="QI70" s="12">
        <f t="shared" si="2387"/>
        <v>0</v>
      </c>
      <c r="QJ70" s="12">
        <f t="shared" si="2387"/>
        <v>0</v>
      </c>
      <c r="QK70" s="12">
        <f t="shared" si="2387"/>
        <v>0</v>
      </c>
      <c r="QL70" s="13">
        <f t="shared" si="2387"/>
        <v>0</v>
      </c>
      <c r="QM70" s="11">
        <f t="shared" si="2387"/>
        <v>0</v>
      </c>
      <c r="QN70" s="12">
        <f t="shared" si="2387"/>
        <v>0</v>
      </c>
      <c r="QO70" s="12">
        <f t="shared" si="2387"/>
        <v>0</v>
      </c>
      <c r="QP70" s="12">
        <f t="shared" si="2387"/>
        <v>0</v>
      </c>
      <c r="QQ70" s="12">
        <f t="shared" ref="QQ70:RF70" si="2388">IF(AND($G70&lt;&gt;"",$I70&lt;&gt;""),IF(AND($G70&lt;=QQ$11,$I70&gt;=QQ$11),1,0),"")</f>
        <v>0</v>
      </c>
      <c r="QR70" s="12">
        <f t="shared" si="2388"/>
        <v>0</v>
      </c>
      <c r="QS70" s="12">
        <f t="shared" si="2388"/>
        <v>0</v>
      </c>
      <c r="QT70" s="12">
        <f t="shared" si="2388"/>
        <v>0</v>
      </c>
      <c r="QU70" s="12">
        <f t="shared" si="2388"/>
        <v>0</v>
      </c>
      <c r="QV70" s="12">
        <f t="shared" si="2388"/>
        <v>0</v>
      </c>
      <c r="QW70" s="12">
        <f t="shared" si="2388"/>
        <v>0</v>
      </c>
      <c r="QX70" s="13">
        <f t="shared" si="2388"/>
        <v>0</v>
      </c>
      <c r="QY70" s="11">
        <f t="shared" si="2388"/>
        <v>0</v>
      </c>
      <c r="QZ70" s="12">
        <f t="shared" si="2388"/>
        <v>0</v>
      </c>
      <c r="RA70" s="12">
        <f t="shared" si="2388"/>
        <v>0</v>
      </c>
      <c r="RB70" s="12">
        <f t="shared" si="2388"/>
        <v>0</v>
      </c>
      <c r="RC70" s="12">
        <f t="shared" si="2388"/>
        <v>0</v>
      </c>
      <c r="RD70" s="12">
        <f t="shared" si="2388"/>
        <v>0</v>
      </c>
      <c r="RE70" s="12">
        <f t="shared" si="2388"/>
        <v>0</v>
      </c>
      <c r="RF70" s="12">
        <f t="shared" si="2388"/>
        <v>0</v>
      </c>
      <c r="RG70" s="12">
        <f t="shared" ref="RG70:RV70" si="2389">IF(AND($G70&lt;&gt;"",$I70&lt;&gt;""),IF(AND($G70&lt;=RG$11,$I70&gt;=RG$11),1,0),"")</f>
        <v>0</v>
      </c>
      <c r="RH70" s="12">
        <f t="shared" si="2389"/>
        <v>0</v>
      </c>
      <c r="RI70" s="12">
        <f t="shared" si="2389"/>
        <v>0</v>
      </c>
      <c r="RJ70" s="13">
        <f t="shared" si="2389"/>
        <v>0</v>
      </c>
      <c r="RK70" s="11">
        <f t="shared" si="2389"/>
        <v>0</v>
      </c>
      <c r="RL70" s="12">
        <f t="shared" si="2389"/>
        <v>0</v>
      </c>
      <c r="RM70" s="12">
        <f t="shared" si="2389"/>
        <v>0</v>
      </c>
      <c r="RN70" s="12">
        <f t="shared" si="2389"/>
        <v>0</v>
      </c>
      <c r="RO70" s="12">
        <f t="shared" si="2389"/>
        <v>0</v>
      </c>
      <c r="RP70" s="12">
        <f t="shared" si="2389"/>
        <v>0</v>
      </c>
      <c r="RQ70" s="12">
        <f t="shared" si="2389"/>
        <v>0</v>
      </c>
      <c r="RR70" s="12">
        <f t="shared" si="2389"/>
        <v>0</v>
      </c>
      <c r="RS70" s="12">
        <f t="shared" si="2389"/>
        <v>0</v>
      </c>
      <c r="RT70" s="12">
        <f t="shared" si="2389"/>
        <v>0</v>
      </c>
      <c r="RU70" s="12">
        <f t="shared" si="2389"/>
        <v>0</v>
      </c>
      <c r="RV70" s="13">
        <f t="shared" si="2389"/>
        <v>0</v>
      </c>
      <c r="RW70" s="11">
        <f t="shared" ref="RW70:SL70" si="2390">IF(AND($G70&lt;&gt;"",$I70&lt;&gt;""),IF(AND($G70&lt;=RW$11,$I70&gt;=RW$11),1,0),"")</f>
        <v>0</v>
      </c>
      <c r="RX70" s="12">
        <f t="shared" si="2390"/>
        <v>0</v>
      </c>
      <c r="RY70" s="12">
        <f t="shared" si="2390"/>
        <v>0</v>
      </c>
      <c r="RZ70" s="12">
        <f t="shared" si="2390"/>
        <v>0</v>
      </c>
      <c r="SA70" s="12">
        <f t="shared" si="2390"/>
        <v>0</v>
      </c>
      <c r="SB70" s="12">
        <f t="shared" si="2390"/>
        <v>0</v>
      </c>
      <c r="SC70" s="12">
        <f t="shared" si="2390"/>
        <v>0</v>
      </c>
      <c r="SD70" s="12">
        <f t="shared" si="2390"/>
        <v>0</v>
      </c>
      <c r="SE70" s="12">
        <f t="shared" si="2390"/>
        <v>0</v>
      </c>
      <c r="SF70" s="12">
        <f t="shared" si="2390"/>
        <v>0</v>
      </c>
      <c r="SG70" s="12">
        <f t="shared" si="2390"/>
        <v>0</v>
      </c>
      <c r="SH70" s="13">
        <f t="shared" si="2390"/>
        <v>0</v>
      </c>
      <c r="SI70" s="11">
        <f t="shared" si="2390"/>
        <v>0</v>
      </c>
      <c r="SJ70" s="12">
        <f t="shared" si="2390"/>
        <v>0</v>
      </c>
      <c r="SK70" s="12">
        <f t="shared" si="2390"/>
        <v>0</v>
      </c>
      <c r="SL70" s="12">
        <f t="shared" si="2390"/>
        <v>0</v>
      </c>
      <c r="SM70" s="12">
        <f t="shared" ref="SM70:TB70" si="2391">IF(AND($G70&lt;&gt;"",$I70&lt;&gt;""),IF(AND($G70&lt;=SM$11,$I70&gt;=SM$11),1,0),"")</f>
        <v>0</v>
      </c>
      <c r="SN70" s="12">
        <f t="shared" si="2391"/>
        <v>0</v>
      </c>
      <c r="SO70" s="12">
        <f t="shared" si="2391"/>
        <v>0</v>
      </c>
      <c r="SP70" s="12">
        <f t="shared" si="2391"/>
        <v>0</v>
      </c>
      <c r="SQ70" s="12">
        <f t="shared" si="2391"/>
        <v>0</v>
      </c>
      <c r="SR70" s="12">
        <f t="shared" si="2391"/>
        <v>0</v>
      </c>
      <c r="SS70" s="12">
        <f t="shared" si="2391"/>
        <v>0</v>
      </c>
      <c r="ST70" s="13">
        <f t="shared" si="2391"/>
        <v>0</v>
      </c>
      <c r="SU70" s="11">
        <f t="shared" si="2391"/>
        <v>0</v>
      </c>
      <c r="SV70" s="12">
        <f t="shared" si="2391"/>
        <v>0</v>
      </c>
      <c r="SW70" s="12">
        <f t="shared" si="2391"/>
        <v>0</v>
      </c>
      <c r="SX70" s="12">
        <f t="shared" si="2391"/>
        <v>0</v>
      </c>
      <c r="SY70" s="12">
        <f t="shared" si="2391"/>
        <v>0</v>
      </c>
      <c r="SZ70" s="12">
        <f t="shared" si="2391"/>
        <v>0</v>
      </c>
      <c r="TA70" s="12">
        <f t="shared" si="2391"/>
        <v>0</v>
      </c>
      <c r="TB70" s="12">
        <f t="shared" si="2391"/>
        <v>0</v>
      </c>
      <c r="TC70" s="12">
        <f t="shared" ref="TC70:TR70" si="2392">IF(AND($G70&lt;&gt;"",$I70&lt;&gt;""),IF(AND($G70&lt;=TC$11,$I70&gt;=TC$11),1,0),"")</f>
        <v>0</v>
      </c>
      <c r="TD70" s="12">
        <f t="shared" si="2392"/>
        <v>0</v>
      </c>
      <c r="TE70" s="12">
        <f t="shared" si="2392"/>
        <v>0</v>
      </c>
      <c r="TF70" s="13">
        <f t="shared" si="2392"/>
        <v>0</v>
      </c>
      <c r="TG70" s="11">
        <f t="shared" si="2392"/>
        <v>0</v>
      </c>
      <c r="TH70" s="12">
        <f t="shared" si="2392"/>
        <v>0</v>
      </c>
      <c r="TI70" s="12">
        <f t="shared" si="2392"/>
        <v>0</v>
      </c>
      <c r="TJ70" s="12">
        <f t="shared" si="2392"/>
        <v>0</v>
      </c>
      <c r="TK70" s="12">
        <f t="shared" si="2392"/>
        <v>0</v>
      </c>
      <c r="TL70" s="12">
        <f t="shared" si="2392"/>
        <v>0</v>
      </c>
      <c r="TM70" s="12">
        <f t="shared" si="2392"/>
        <v>0</v>
      </c>
      <c r="TN70" s="12">
        <f t="shared" si="2392"/>
        <v>0</v>
      </c>
      <c r="TO70" s="12">
        <f t="shared" si="2392"/>
        <v>0</v>
      </c>
      <c r="TP70" s="12">
        <f t="shared" si="2392"/>
        <v>0</v>
      </c>
      <c r="TQ70" s="12">
        <f t="shared" si="2392"/>
        <v>0</v>
      </c>
      <c r="TR70" s="13">
        <f t="shared" si="2392"/>
        <v>0</v>
      </c>
      <c r="TS70" s="11">
        <f t="shared" ref="TS70:UH70" si="2393">IF(AND($G70&lt;&gt;"",$I70&lt;&gt;""),IF(AND($G70&lt;=TS$11,$I70&gt;=TS$11),1,0),"")</f>
        <v>0</v>
      </c>
      <c r="TT70" s="12">
        <f t="shared" si="2393"/>
        <v>0</v>
      </c>
      <c r="TU70" s="12">
        <f t="shared" si="2393"/>
        <v>0</v>
      </c>
      <c r="TV70" s="12">
        <f t="shared" si="2393"/>
        <v>0</v>
      </c>
      <c r="TW70" s="12">
        <f t="shared" si="2393"/>
        <v>0</v>
      </c>
      <c r="TX70" s="12">
        <f t="shared" si="2393"/>
        <v>0</v>
      </c>
      <c r="TY70" s="12">
        <f t="shared" si="2393"/>
        <v>0</v>
      </c>
      <c r="TZ70" s="12">
        <f t="shared" si="2393"/>
        <v>0</v>
      </c>
      <c r="UA70" s="12">
        <f t="shared" si="2393"/>
        <v>0</v>
      </c>
      <c r="UB70" s="12">
        <f t="shared" si="2393"/>
        <v>0</v>
      </c>
      <c r="UC70" s="12">
        <f t="shared" si="2393"/>
        <v>0</v>
      </c>
      <c r="UD70" s="13">
        <f t="shared" si="2393"/>
        <v>0</v>
      </c>
      <c r="UE70" s="11">
        <f t="shared" si="2393"/>
        <v>0</v>
      </c>
      <c r="UF70" s="12">
        <f t="shared" si="2393"/>
        <v>0</v>
      </c>
      <c r="UG70" s="12">
        <f t="shared" si="2393"/>
        <v>0</v>
      </c>
      <c r="UH70" s="12">
        <f t="shared" si="2393"/>
        <v>0</v>
      </c>
      <c r="UI70" s="12">
        <f t="shared" ref="UI70:UX70" si="2394">IF(AND($G70&lt;&gt;"",$I70&lt;&gt;""),IF(AND($G70&lt;=UI$11,$I70&gt;=UI$11),1,0),"")</f>
        <v>0</v>
      </c>
      <c r="UJ70" s="12">
        <f t="shared" si="2394"/>
        <v>0</v>
      </c>
      <c r="UK70" s="12">
        <f t="shared" si="2394"/>
        <v>0</v>
      </c>
      <c r="UL70" s="12">
        <f t="shared" si="2394"/>
        <v>0</v>
      </c>
      <c r="UM70" s="12">
        <f t="shared" si="2394"/>
        <v>0</v>
      </c>
      <c r="UN70" s="12">
        <f t="shared" si="2394"/>
        <v>0</v>
      </c>
      <c r="UO70" s="12">
        <f t="shared" si="2394"/>
        <v>0</v>
      </c>
      <c r="UP70" s="13">
        <f t="shared" si="2394"/>
        <v>0</v>
      </c>
      <c r="UQ70" s="11">
        <f t="shared" si="2394"/>
        <v>0</v>
      </c>
      <c r="UR70" s="12">
        <f t="shared" si="2394"/>
        <v>0</v>
      </c>
      <c r="US70" s="12">
        <f t="shared" si="2394"/>
        <v>0</v>
      </c>
      <c r="UT70" s="12">
        <f t="shared" si="2394"/>
        <v>0</v>
      </c>
      <c r="UU70" s="12">
        <f t="shared" si="2394"/>
        <v>0</v>
      </c>
      <c r="UV70" s="12">
        <f t="shared" si="2394"/>
        <v>0</v>
      </c>
      <c r="UW70" s="12">
        <f t="shared" si="2394"/>
        <v>0</v>
      </c>
      <c r="UX70" s="12">
        <f t="shared" si="2394"/>
        <v>0</v>
      </c>
      <c r="UY70" s="12">
        <f t="shared" ref="UY70:VN70" si="2395">IF(AND($G70&lt;&gt;"",$I70&lt;&gt;""),IF(AND($G70&lt;=UY$11,$I70&gt;=UY$11),1,0),"")</f>
        <v>0</v>
      </c>
      <c r="UZ70" s="12">
        <f t="shared" si="2395"/>
        <v>0</v>
      </c>
      <c r="VA70" s="12">
        <f t="shared" si="2395"/>
        <v>0</v>
      </c>
      <c r="VB70" s="13">
        <f t="shared" si="2395"/>
        <v>0</v>
      </c>
      <c r="VC70" s="11">
        <f t="shared" si="2395"/>
        <v>0</v>
      </c>
      <c r="VD70" s="12">
        <f t="shared" si="2395"/>
        <v>0</v>
      </c>
      <c r="VE70" s="12">
        <f t="shared" si="2395"/>
        <v>0</v>
      </c>
      <c r="VF70" s="12">
        <f t="shared" si="2395"/>
        <v>0</v>
      </c>
      <c r="VG70" s="12">
        <f t="shared" si="2395"/>
        <v>0</v>
      </c>
      <c r="VH70" s="12">
        <f t="shared" si="2395"/>
        <v>0</v>
      </c>
      <c r="VI70" s="12">
        <f t="shared" si="2395"/>
        <v>0</v>
      </c>
      <c r="VJ70" s="12">
        <f t="shared" si="2395"/>
        <v>0</v>
      </c>
      <c r="VK70" s="12">
        <f t="shared" si="2395"/>
        <v>0</v>
      </c>
      <c r="VL70" s="12">
        <f t="shared" si="2395"/>
        <v>0</v>
      </c>
      <c r="VM70" s="12">
        <f t="shared" si="2395"/>
        <v>0</v>
      </c>
      <c r="VN70" s="13">
        <f t="shared" si="2395"/>
        <v>0</v>
      </c>
      <c r="VO70" s="11">
        <f t="shared" ref="VO70:WD70" si="2396">IF(AND($G70&lt;&gt;"",$I70&lt;&gt;""),IF(AND($G70&lt;=VO$11,$I70&gt;=VO$11),1,0),"")</f>
        <v>0</v>
      </c>
      <c r="VP70" s="12">
        <f t="shared" si="2396"/>
        <v>0</v>
      </c>
      <c r="VQ70" s="12">
        <f t="shared" si="2396"/>
        <v>0</v>
      </c>
      <c r="VR70" s="12">
        <f t="shared" si="2396"/>
        <v>0</v>
      </c>
      <c r="VS70" s="12">
        <f t="shared" si="2396"/>
        <v>0</v>
      </c>
      <c r="VT70" s="12">
        <f t="shared" si="2396"/>
        <v>0</v>
      </c>
      <c r="VU70" s="12">
        <f t="shared" si="2396"/>
        <v>0</v>
      </c>
      <c r="VV70" s="12">
        <f t="shared" si="2396"/>
        <v>0</v>
      </c>
      <c r="VW70" s="12">
        <f t="shared" si="2396"/>
        <v>0</v>
      </c>
      <c r="VX70" s="12">
        <f t="shared" si="2396"/>
        <v>0</v>
      </c>
      <c r="VY70" s="12">
        <f t="shared" si="2396"/>
        <v>0</v>
      </c>
      <c r="VZ70" s="13">
        <f t="shared" si="2396"/>
        <v>0</v>
      </c>
      <c r="WA70" s="11">
        <f t="shared" si="2396"/>
        <v>0</v>
      </c>
      <c r="WB70" s="12">
        <f t="shared" si="2396"/>
        <v>0</v>
      </c>
      <c r="WC70" s="12">
        <f t="shared" si="2396"/>
        <v>0</v>
      </c>
      <c r="WD70" s="12">
        <f t="shared" si="2396"/>
        <v>0</v>
      </c>
      <c r="WE70" s="12">
        <f t="shared" ref="WE70:WT70" si="2397">IF(AND($G70&lt;&gt;"",$I70&lt;&gt;""),IF(AND($G70&lt;=WE$11,$I70&gt;=WE$11),1,0),"")</f>
        <v>0</v>
      </c>
      <c r="WF70" s="12">
        <f t="shared" si="2397"/>
        <v>0</v>
      </c>
      <c r="WG70" s="12">
        <f t="shared" si="2397"/>
        <v>0</v>
      </c>
      <c r="WH70" s="12">
        <f t="shared" si="2397"/>
        <v>0</v>
      </c>
      <c r="WI70" s="12">
        <f t="shared" si="2397"/>
        <v>0</v>
      </c>
      <c r="WJ70" s="12">
        <f t="shared" si="2397"/>
        <v>0</v>
      </c>
      <c r="WK70" s="12">
        <f t="shared" si="2397"/>
        <v>0</v>
      </c>
      <c r="WL70" s="13">
        <f t="shared" si="2397"/>
        <v>0</v>
      </c>
      <c r="WM70" s="11">
        <f t="shared" si="2397"/>
        <v>0</v>
      </c>
      <c r="WN70" s="12">
        <f t="shared" si="2397"/>
        <v>0</v>
      </c>
      <c r="WO70" s="12">
        <f t="shared" si="2397"/>
        <v>0</v>
      </c>
      <c r="WP70" s="12">
        <f t="shared" si="2397"/>
        <v>0</v>
      </c>
      <c r="WQ70" s="12">
        <f t="shared" si="2397"/>
        <v>0</v>
      </c>
      <c r="WR70" s="12">
        <f t="shared" si="2397"/>
        <v>0</v>
      </c>
      <c r="WS70" s="12">
        <f t="shared" si="2397"/>
        <v>0</v>
      </c>
      <c r="WT70" s="12">
        <f t="shared" si="2397"/>
        <v>0</v>
      </c>
      <c r="WU70" s="12">
        <f t="shared" ref="WU70:XJ70" si="2398">IF(AND($G70&lt;&gt;"",$I70&lt;&gt;""),IF(AND($G70&lt;=WU$11,$I70&gt;=WU$11),1,0),"")</f>
        <v>0</v>
      </c>
      <c r="WV70" s="12">
        <f t="shared" si="2398"/>
        <v>0</v>
      </c>
      <c r="WW70" s="12">
        <f t="shared" si="2398"/>
        <v>0</v>
      </c>
      <c r="WX70" s="13">
        <f t="shared" si="2398"/>
        <v>0</v>
      </c>
      <c r="WY70" s="11">
        <f t="shared" si="2398"/>
        <v>0</v>
      </c>
      <c r="WZ70" s="12">
        <f t="shared" si="2398"/>
        <v>0</v>
      </c>
      <c r="XA70" s="12">
        <f t="shared" si="2398"/>
        <v>0</v>
      </c>
      <c r="XB70" s="12">
        <f t="shared" si="2398"/>
        <v>0</v>
      </c>
      <c r="XC70" s="12">
        <f t="shared" si="2398"/>
        <v>0</v>
      </c>
      <c r="XD70" s="12">
        <f t="shared" si="2398"/>
        <v>0</v>
      </c>
      <c r="XE70" s="12">
        <f t="shared" si="2398"/>
        <v>0</v>
      </c>
      <c r="XF70" s="12">
        <f t="shared" si="2398"/>
        <v>0</v>
      </c>
      <c r="XG70" s="12">
        <f t="shared" si="2398"/>
        <v>0</v>
      </c>
      <c r="XH70" s="12">
        <f t="shared" si="2398"/>
        <v>0</v>
      </c>
      <c r="XI70" s="12">
        <f t="shared" si="2398"/>
        <v>0</v>
      </c>
      <c r="XJ70" s="13">
        <f t="shared" si="2398"/>
        <v>0</v>
      </c>
      <c r="XK70" s="11">
        <f t="shared" ref="XK70:XZ70" si="2399">IF(AND($G70&lt;&gt;"",$I70&lt;&gt;""),IF(AND($G70&lt;=XK$11,$I70&gt;=XK$11),1,0),"")</f>
        <v>0</v>
      </c>
      <c r="XL70" s="12">
        <f t="shared" si="2399"/>
        <v>0</v>
      </c>
      <c r="XM70" s="12">
        <f t="shared" si="2399"/>
        <v>0</v>
      </c>
      <c r="XN70" s="12">
        <f t="shared" si="2399"/>
        <v>0</v>
      </c>
      <c r="XO70" s="12">
        <f t="shared" si="2399"/>
        <v>0</v>
      </c>
      <c r="XP70" s="12">
        <f t="shared" si="2399"/>
        <v>0</v>
      </c>
      <c r="XQ70" s="12">
        <f t="shared" si="2399"/>
        <v>0</v>
      </c>
      <c r="XR70" s="12">
        <f t="shared" si="2399"/>
        <v>0</v>
      </c>
      <c r="XS70" s="12">
        <f t="shared" si="2399"/>
        <v>0</v>
      </c>
      <c r="XT70" s="12">
        <f t="shared" si="2399"/>
        <v>0</v>
      </c>
      <c r="XU70" s="12">
        <f t="shared" si="2399"/>
        <v>0</v>
      </c>
      <c r="XV70" s="13">
        <f t="shared" si="2399"/>
        <v>0</v>
      </c>
      <c r="XW70" s="11">
        <f t="shared" si="2399"/>
        <v>0</v>
      </c>
      <c r="XX70" s="12">
        <f t="shared" si="2399"/>
        <v>0</v>
      </c>
      <c r="XY70" s="12">
        <f t="shared" si="2399"/>
        <v>0</v>
      </c>
      <c r="XZ70" s="12">
        <f t="shared" si="2399"/>
        <v>0</v>
      </c>
      <c r="YA70" s="12">
        <f t="shared" ref="YA70:YP70" si="2400">IF(AND($G70&lt;&gt;"",$I70&lt;&gt;""),IF(AND($G70&lt;=YA$11,$I70&gt;=YA$11),1,0),"")</f>
        <v>0</v>
      </c>
      <c r="YB70" s="12">
        <f t="shared" si="2400"/>
        <v>0</v>
      </c>
      <c r="YC70" s="12">
        <f t="shared" si="2400"/>
        <v>0</v>
      </c>
      <c r="YD70" s="12">
        <f t="shared" si="2400"/>
        <v>0</v>
      </c>
      <c r="YE70" s="12">
        <f t="shared" si="2400"/>
        <v>0</v>
      </c>
      <c r="YF70" s="12">
        <f t="shared" si="2400"/>
        <v>0</v>
      </c>
      <c r="YG70" s="12">
        <f t="shared" si="2400"/>
        <v>0</v>
      </c>
      <c r="YH70" s="13">
        <f t="shared" si="2400"/>
        <v>0</v>
      </c>
      <c r="YI70" s="11">
        <f t="shared" si="2400"/>
        <v>0</v>
      </c>
      <c r="YJ70" s="12">
        <f t="shared" si="2400"/>
        <v>0</v>
      </c>
      <c r="YK70" s="12">
        <f t="shared" si="2400"/>
        <v>0</v>
      </c>
      <c r="YL70" s="12">
        <f t="shared" si="2400"/>
        <v>0</v>
      </c>
      <c r="YM70" s="12">
        <f t="shared" si="2400"/>
        <v>0</v>
      </c>
      <c r="YN70" s="12">
        <f t="shared" si="2400"/>
        <v>0</v>
      </c>
      <c r="YO70" s="12">
        <f t="shared" si="2400"/>
        <v>0</v>
      </c>
      <c r="YP70" s="12">
        <f t="shared" si="2400"/>
        <v>0</v>
      </c>
      <c r="YQ70" s="12">
        <f t="shared" ref="YQ70:ZF70" si="2401">IF(AND($G70&lt;&gt;"",$I70&lt;&gt;""),IF(AND($G70&lt;=YQ$11,$I70&gt;=YQ$11),1,0),"")</f>
        <v>0</v>
      </c>
      <c r="YR70" s="12">
        <f t="shared" si="2401"/>
        <v>0</v>
      </c>
      <c r="YS70" s="12">
        <f t="shared" si="2401"/>
        <v>0</v>
      </c>
      <c r="YT70" s="13">
        <f t="shared" si="2401"/>
        <v>0</v>
      </c>
      <c r="YU70" s="11">
        <f t="shared" si="2401"/>
        <v>0</v>
      </c>
      <c r="YV70" s="12">
        <f t="shared" si="2401"/>
        <v>0</v>
      </c>
      <c r="YW70" s="12">
        <f t="shared" si="2401"/>
        <v>0</v>
      </c>
      <c r="YX70" s="12">
        <f t="shared" si="2401"/>
        <v>0</v>
      </c>
      <c r="YY70" s="12">
        <f t="shared" si="2401"/>
        <v>0</v>
      </c>
      <c r="YZ70" s="12">
        <f t="shared" si="2401"/>
        <v>0</v>
      </c>
      <c r="ZA70" s="12">
        <f t="shared" si="2401"/>
        <v>0</v>
      </c>
      <c r="ZB70" s="12">
        <f t="shared" si="2401"/>
        <v>0</v>
      </c>
      <c r="ZC70" s="12">
        <f t="shared" si="2401"/>
        <v>0</v>
      </c>
      <c r="ZD70" s="12">
        <f t="shared" si="2401"/>
        <v>0</v>
      </c>
      <c r="ZE70" s="12">
        <f t="shared" si="2401"/>
        <v>0</v>
      </c>
      <c r="ZF70" s="13">
        <f t="shared" si="2401"/>
        <v>0</v>
      </c>
      <c r="ZG70" s="11">
        <f t="shared" ref="ZG70:ZV70" si="2402">IF(AND($G70&lt;&gt;"",$I70&lt;&gt;""),IF(AND($G70&lt;=ZG$11,$I70&gt;=ZG$11),1,0),"")</f>
        <v>0</v>
      </c>
      <c r="ZH70" s="12">
        <f t="shared" si="2402"/>
        <v>0</v>
      </c>
      <c r="ZI70" s="12">
        <f t="shared" si="2402"/>
        <v>0</v>
      </c>
      <c r="ZJ70" s="12">
        <f t="shared" si="2402"/>
        <v>0</v>
      </c>
      <c r="ZK70" s="12">
        <f t="shared" si="2402"/>
        <v>0</v>
      </c>
      <c r="ZL70" s="12">
        <f t="shared" si="2402"/>
        <v>0</v>
      </c>
      <c r="ZM70" s="12">
        <f t="shared" si="2402"/>
        <v>0</v>
      </c>
      <c r="ZN70" s="12">
        <f t="shared" si="2402"/>
        <v>0</v>
      </c>
      <c r="ZO70" s="12">
        <f t="shared" si="2402"/>
        <v>0</v>
      </c>
      <c r="ZP70" s="12">
        <f t="shared" si="2402"/>
        <v>0</v>
      </c>
      <c r="ZQ70" s="12">
        <f t="shared" si="2402"/>
        <v>0</v>
      </c>
      <c r="ZR70" s="13">
        <f t="shared" si="2402"/>
        <v>0</v>
      </c>
      <c r="ZS70" s="11">
        <f t="shared" si="2402"/>
        <v>0</v>
      </c>
      <c r="ZT70" s="12">
        <f t="shared" si="2402"/>
        <v>0</v>
      </c>
      <c r="ZU70" s="12">
        <f t="shared" si="2402"/>
        <v>0</v>
      </c>
      <c r="ZV70" s="12">
        <f t="shared" si="2402"/>
        <v>0</v>
      </c>
      <c r="ZW70" s="12">
        <f t="shared" ref="ZW70:AAL70" si="2403">IF(AND($G70&lt;&gt;"",$I70&lt;&gt;""),IF(AND($G70&lt;=ZW$11,$I70&gt;=ZW$11),1,0),"")</f>
        <v>0</v>
      </c>
      <c r="ZX70" s="12">
        <f t="shared" si="2403"/>
        <v>0</v>
      </c>
      <c r="ZY70" s="12">
        <f t="shared" si="2403"/>
        <v>0</v>
      </c>
      <c r="ZZ70" s="12">
        <f t="shared" si="2403"/>
        <v>0</v>
      </c>
      <c r="AAA70" s="12">
        <f t="shared" si="2403"/>
        <v>0</v>
      </c>
      <c r="AAB70" s="12">
        <f t="shared" si="2403"/>
        <v>0</v>
      </c>
      <c r="AAC70" s="12">
        <f t="shared" si="2403"/>
        <v>0</v>
      </c>
      <c r="AAD70" s="13">
        <f t="shared" si="2403"/>
        <v>0</v>
      </c>
      <c r="AAE70" s="11">
        <f t="shared" si="2403"/>
        <v>0</v>
      </c>
      <c r="AAF70" s="12">
        <f t="shared" si="2403"/>
        <v>0</v>
      </c>
      <c r="AAG70" s="12">
        <f t="shared" si="2403"/>
        <v>0</v>
      </c>
      <c r="AAH70" s="12">
        <f t="shared" si="2403"/>
        <v>0</v>
      </c>
      <c r="AAI70" s="12">
        <f t="shared" si="2403"/>
        <v>0</v>
      </c>
      <c r="AAJ70" s="12">
        <f t="shared" si="2403"/>
        <v>0</v>
      </c>
      <c r="AAK70" s="12">
        <f t="shared" si="2403"/>
        <v>0</v>
      </c>
      <c r="AAL70" s="12">
        <f t="shared" si="2403"/>
        <v>0</v>
      </c>
      <c r="AAM70" s="12">
        <f t="shared" ref="AAM70:ABB70" si="2404">IF(AND($G70&lt;&gt;"",$I70&lt;&gt;""),IF(AND($G70&lt;=AAM$11,$I70&gt;=AAM$11),1,0),"")</f>
        <v>0</v>
      </c>
      <c r="AAN70" s="12">
        <f t="shared" si="2404"/>
        <v>0</v>
      </c>
      <c r="AAO70" s="12">
        <f t="shared" si="2404"/>
        <v>0</v>
      </c>
      <c r="AAP70" s="13">
        <f t="shared" si="2404"/>
        <v>0</v>
      </c>
      <c r="AAQ70" s="11">
        <f t="shared" si="2404"/>
        <v>0</v>
      </c>
      <c r="AAR70" s="12">
        <f t="shared" si="2404"/>
        <v>0</v>
      </c>
      <c r="AAS70" s="12">
        <f t="shared" si="2404"/>
        <v>0</v>
      </c>
      <c r="AAT70" s="12">
        <f t="shared" si="2404"/>
        <v>0</v>
      </c>
      <c r="AAU70" s="12">
        <f t="shared" si="2404"/>
        <v>0</v>
      </c>
      <c r="AAV70" s="12">
        <f t="shared" si="2404"/>
        <v>0</v>
      </c>
      <c r="AAW70" s="12">
        <f t="shared" si="2404"/>
        <v>0</v>
      </c>
      <c r="AAX70" s="12">
        <f t="shared" si="2404"/>
        <v>0</v>
      </c>
      <c r="AAY70" s="12">
        <f t="shared" si="2404"/>
        <v>0</v>
      </c>
      <c r="AAZ70" s="12">
        <f t="shared" si="2404"/>
        <v>0</v>
      </c>
      <c r="ABA70" s="12">
        <f t="shared" si="2404"/>
        <v>0</v>
      </c>
      <c r="ABB70" s="13">
        <f t="shared" si="2404"/>
        <v>0</v>
      </c>
      <c r="ABC70" s="11">
        <f t="shared" ref="ABC70:ABR70" si="2405">IF(AND($G70&lt;&gt;"",$I70&lt;&gt;""),IF(AND($G70&lt;=ABC$11,$I70&gt;=ABC$11),1,0),"")</f>
        <v>0</v>
      </c>
      <c r="ABD70" s="12">
        <f t="shared" si="2405"/>
        <v>0</v>
      </c>
      <c r="ABE70" s="12">
        <f t="shared" si="2405"/>
        <v>0</v>
      </c>
      <c r="ABF70" s="12">
        <f t="shared" si="2405"/>
        <v>0</v>
      </c>
      <c r="ABG70" s="12">
        <f t="shared" si="2405"/>
        <v>0</v>
      </c>
      <c r="ABH70" s="12">
        <f t="shared" si="2405"/>
        <v>0</v>
      </c>
      <c r="ABI70" s="12">
        <f t="shared" si="2405"/>
        <v>0</v>
      </c>
      <c r="ABJ70" s="12">
        <f t="shared" si="2405"/>
        <v>0</v>
      </c>
      <c r="ABK70" s="12">
        <f t="shared" si="2405"/>
        <v>0</v>
      </c>
      <c r="ABL70" s="12">
        <f t="shared" si="2405"/>
        <v>0</v>
      </c>
      <c r="ABM70" s="12">
        <f t="shared" si="2405"/>
        <v>0</v>
      </c>
      <c r="ABN70" s="13">
        <f t="shared" si="2405"/>
        <v>0</v>
      </c>
      <c r="ABO70" s="11">
        <f t="shared" si="2405"/>
        <v>0</v>
      </c>
      <c r="ABP70" s="12">
        <f t="shared" si="2405"/>
        <v>0</v>
      </c>
      <c r="ABQ70" s="12">
        <f t="shared" si="2405"/>
        <v>0</v>
      </c>
      <c r="ABR70" s="12">
        <f t="shared" si="2405"/>
        <v>0</v>
      </c>
      <c r="ABS70" s="12">
        <f t="shared" ref="ABS70:ACH70" si="2406">IF(AND($G70&lt;&gt;"",$I70&lt;&gt;""),IF(AND($G70&lt;=ABS$11,$I70&gt;=ABS$11),1,0),"")</f>
        <v>0</v>
      </c>
      <c r="ABT70" s="12">
        <f t="shared" si="2406"/>
        <v>0</v>
      </c>
      <c r="ABU70" s="12">
        <f t="shared" si="2406"/>
        <v>0</v>
      </c>
      <c r="ABV70" s="12">
        <f t="shared" si="2406"/>
        <v>0</v>
      </c>
      <c r="ABW70" s="12">
        <f t="shared" si="2406"/>
        <v>0</v>
      </c>
      <c r="ABX70" s="12">
        <f t="shared" si="2406"/>
        <v>0</v>
      </c>
      <c r="ABY70" s="12">
        <f t="shared" si="2406"/>
        <v>0</v>
      </c>
      <c r="ABZ70" s="13">
        <f t="shared" si="2406"/>
        <v>0</v>
      </c>
      <c r="ACA70" s="11">
        <f t="shared" si="2406"/>
        <v>0</v>
      </c>
      <c r="ACB70" s="12">
        <f t="shared" si="2406"/>
        <v>0</v>
      </c>
      <c r="ACC70" s="12">
        <f t="shared" si="2406"/>
        <v>0</v>
      </c>
      <c r="ACD70" s="12">
        <f t="shared" si="2406"/>
        <v>0</v>
      </c>
      <c r="ACE70" s="12">
        <f t="shared" si="2406"/>
        <v>0</v>
      </c>
      <c r="ACF70" s="12">
        <f t="shared" si="2406"/>
        <v>0</v>
      </c>
      <c r="ACG70" s="12">
        <f t="shared" si="2406"/>
        <v>0</v>
      </c>
      <c r="ACH70" s="12">
        <f t="shared" si="2406"/>
        <v>0</v>
      </c>
      <c r="ACI70" s="12">
        <f t="shared" ref="ACI70:ACX70" si="2407">IF(AND($G70&lt;&gt;"",$I70&lt;&gt;""),IF(AND($G70&lt;=ACI$11,$I70&gt;=ACI$11),1,0),"")</f>
        <v>0</v>
      </c>
      <c r="ACJ70" s="12">
        <f t="shared" si="2407"/>
        <v>0</v>
      </c>
      <c r="ACK70" s="12">
        <f t="shared" si="2407"/>
        <v>0</v>
      </c>
      <c r="ACL70" s="13">
        <f t="shared" si="2407"/>
        <v>0</v>
      </c>
      <c r="ACM70" s="11">
        <f t="shared" si="2407"/>
        <v>0</v>
      </c>
      <c r="ACN70" s="12">
        <f t="shared" si="2407"/>
        <v>0</v>
      </c>
      <c r="ACO70" s="12">
        <f t="shared" si="2407"/>
        <v>0</v>
      </c>
      <c r="ACP70" s="12">
        <f t="shared" si="2407"/>
        <v>0</v>
      </c>
      <c r="ACQ70" s="12">
        <f t="shared" si="2407"/>
        <v>0</v>
      </c>
      <c r="ACR70" s="12">
        <f t="shared" si="2407"/>
        <v>0</v>
      </c>
      <c r="ACS70" s="12">
        <f t="shared" si="2407"/>
        <v>0</v>
      </c>
      <c r="ACT70" s="12">
        <f t="shared" si="2407"/>
        <v>0</v>
      </c>
      <c r="ACU70" s="12">
        <f t="shared" si="2407"/>
        <v>0</v>
      </c>
      <c r="ACV70" s="12">
        <f t="shared" si="2407"/>
        <v>0</v>
      </c>
      <c r="ACW70" s="12">
        <f t="shared" si="2407"/>
        <v>0</v>
      </c>
      <c r="ACX70" s="13">
        <f t="shared" si="2407"/>
        <v>0</v>
      </c>
      <c r="ACY70" s="149"/>
      <c r="ACZ70" s="150"/>
      <c r="ADA70" s="150"/>
      <c r="ADB70" s="151"/>
    </row>
    <row r="71" spans="2:782" ht="11.25" customHeight="1" x14ac:dyDescent="0.2">
      <c r="B71" s="153"/>
      <c r="C71" s="225"/>
      <c r="D71" s="156"/>
      <c r="E71" s="266"/>
      <c r="F71" s="266"/>
      <c r="G71" s="125"/>
      <c r="H71" s="61" t="s">
        <v>66</v>
      </c>
      <c r="I71" s="126"/>
      <c r="J71" s="41">
        <f t="shared" si="2226"/>
        <v>0</v>
      </c>
      <c r="K71" s="22" t="str">
        <f t="shared" ref="K71:Z71" si="2408">IF(AND($G71&lt;&gt;"",$I71&lt;&gt;""),IF(AND($G71&lt;=K$11,$I71&gt;=K$11),2,0),"")</f>
        <v/>
      </c>
      <c r="L71" s="12" t="str">
        <f t="shared" si="2408"/>
        <v/>
      </c>
      <c r="M71" s="12" t="str">
        <f t="shared" si="2408"/>
        <v/>
      </c>
      <c r="N71" s="12" t="str">
        <f t="shared" si="2408"/>
        <v/>
      </c>
      <c r="O71" s="12" t="str">
        <f t="shared" si="2408"/>
        <v/>
      </c>
      <c r="P71" s="12" t="str">
        <f t="shared" si="2408"/>
        <v/>
      </c>
      <c r="Q71" s="12" t="str">
        <f t="shared" si="2408"/>
        <v/>
      </c>
      <c r="R71" s="12" t="str">
        <f t="shared" si="2408"/>
        <v/>
      </c>
      <c r="S71" s="12" t="str">
        <f t="shared" si="2408"/>
        <v/>
      </c>
      <c r="T71" s="12" t="str">
        <f t="shared" si="2408"/>
        <v/>
      </c>
      <c r="U71" s="12" t="str">
        <f t="shared" si="2408"/>
        <v/>
      </c>
      <c r="V71" s="12" t="str">
        <f t="shared" si="2408"/>
        <v/>
      </c>
      <c r="W71" s="11" t="str">
        <f t="shared" si="2408"/>
        <v/>
      </c>
      <c r="X71" s="12" t="str">
        <f t="shared" si="2408"/>
        <v/>
      </c>
      <c r="Y71" s="12" t="str">
        <f t="shared" si="2408"/>
        <v/>
      </c>
      <c r="Z71" s="12" t="str">
        <f t="shared" si="2408"/>
        <v/>
      </c>
      <c r="AA71" s="12" t="str">
        <f t="shared" ref="AA71:AP71" si="2409">IF(AND($G71&lt;&gt;"",$I71&lt;&gt;""),IF(AND($G71&lt;=AA$11,$I71&gt;=AA$11),2,0),"")</f>
        <v/>
      </c>
      <c r="AB71" s="12" t="str">
        <f t="shared" si="2409"/>
        <v/>
      </c>
      <c r="AC71" s="12" t="str">
        <f t="shared" si="2409"/>
        <v/>
      </c>
      <c r="AD71" s="12" t="str">
        <f t="shared" si="2409"/>
        <v/>
      </c>
      <c r="AE71" s="12" t="str">
        <f t="shared" si="2409"/>
        <v/>
      </c>
      <c r="AF71" s="12" t="str">
        <f t="shared" si="2409"/>
        <v/>
      </c>
      <c r="AG71" s="12" t="str">
        <f t="shared" si="2409"/>
        <v/>
      </c>
      <c r="AH71" s="12" t="str">
        <f t="shared" si="2409"/>
        <v/>
      </c>
      <c r="AI71" s="11" t="str">
        <f t="shared" si="2409"/>
        <v/>
      </c>
      <c r="AJ71" s="12" t="str">
        <f t="shared" si="2409"/>
        <v/>
      </c>
      <c r="AK71" s="12" t="str">
        <f t="shared" si="2409"/>
        <v/>
      </c>
      <c r="AL71" s="12" t="str">
        <f t="shared" si="2409"/>
        <v/>
      </c>
      <c r="AM71" s="12" t="str">
        <f t="shared" si="2409"/>
        <v/>
      </c>
      <c r="AN71" s="12" t="str">
        <f t="shared" si="2409"/>
        <v/>
      </c>
      <c r="AO71" s="12" t="str">
        <f t="shared" si="2409"/>
        <v/>
      </c>
      <c r="AP71" s="12" t="str">
        <f t="shared" si="2409"/>
        <v/>
      </c>
      <c r="AQ71" s="12" t="str">
        <f t="shared" ref="AQ71:BF71" si="2410">IF(AND($G71&lt;&gt;"",$I71&lt;&gt;""),IF(AND($G71&lt;=AQ$11,$I71&gt;=AQ$11),2,0),"")</f>
        <v/>
      </c>
      <c r="AR71" s="12" t="str">
        <f t="shared" si="2410"/>
        <v/>
      </c>
      <c r="AS71" s="12" t="str">
        <f t="shared" si="2410"/>
        <v/>
      </c>
      <c r="AT71" s="13" t="str">
        <f t="shared" si="2410"/>
        <v/>
      </c>
      <c r="AU71" s="12" t="str">
        <f t="shared" si="2410"/>
        <v/>
      </c>
      <c r="AV71" s="12" t="str">
        <f t="shared" si="2410"/>
        <v/>
      </c>
      <c r="AW71" s="12" t="str">
        <f t="shared" si="2410"/>
        <v/>
      </c>
      <c r="AX71" s="12" t="str">
        <f t="shared" si="2410"/>
        <v/>
      </c>
      <c r="AY71" s="12" t="str">
        <f t="shared" si="2410"/>
        <v/>
      </c>
      <c r="AZ71" s="12" t="str">
        <f t="shared" si="2410"/>
        <v/>
      </c>
      <c r="BA71" s="12" t="str">
        <f t="shared" si="2410"/>
        <v/>
      </c>
      <c r="BB71" s="12" t="str">
        <f t="shared" si="2410"/>
        <v/>
      </c>
      <c r="BC71" s="12" t="str">
        <f t="shared" si="2410"/>
        <v/>
      </c>
      <c r="BD71" s="12" t="str">
        <f t="shared" si="2410"/>
        <v/>
      </c>
      <c r="BE71" s="12" t="str">
        <f t="shared" si="2410"/>
        <v/>
      </c>
      <c r="BF71" s="12" t="str">
        <f t="shared" si="2410"/>
        <v/>
      </c>
      <c r="BG71" s="11" t="str">
        <f t="shared" ref="BG71:BV71" si="2411">IF(AND($G71&lt;&gt;"",$I71&lt;&gt;""),IF(AND($G71&lt;=BG$11,$I71&gt;=BG$11),2,0),"")</f>
        <v/>
      </c>
      <c r="BH71" s="12" t="str">
        <f t="shared" si="2411"/>
        <v/>
      </c>
      <c r="BI71" s="12" t="str">
        <f t="shared" si="2411"/>
        <v/>
      </c>
      <c r="BJ71" s="12" t="str">
        <f t="shared" si="2411"/>
        <v/>
      </c>
      <c r="BK71" s="12" t="str">
        <f t="shared" si="2411"/>
        <v/>
      </c>
      <c r="BL71" s="12" t="str">
        <f t="shared" si="2411"/>
        <v/>
      </c>
      <c r="BM71" s="12" t="str">
        <f t="shared" si="2411"/>
        <v/>
      </c>
      <c r="BN71" s="12" t="str">
        <f t="shared" si="2411"/>
        <v/>
      </c>
      <c r="BO71" s="12" t="str">
        <f t="shared" si="2411"/>
        <v/>
      </c>
      <c r="BP71" s="12" t="str">
        <f t="shared" si="2411"/>
        <v/>
      </c>
      <c r="BQ71" s="12" t="str">
        <f t="shared" si="2411"/>
        <v/>
      </c>
      <c r="BR71" s="13" t="str">
        <f t="shared" si="2411"/>
        <v/>
      </c>
      <c r="BS71" s="11" t="str">
        <f t="shared" si="2411"/>
        <v/>
      </c>
      <c r="BT71" s="12" t="str">
        <f t="shared" si="2411"/>
        <v/>
      </c>
      <c r="BU71" s="12" t="str">
        <f t="shared" si="2411"/>
        <v/>
      </c>
      <c r="BV71" s="12" t="str">
        <f t="shared" si="2411"/>
        <v/>
      </c>
      <c r="BW71" s="12" t="str">
        <f t="shared" ref="BW71:CL71" si="2412">IF(AND($G71&lt;&gt;"",$I71&lt;&gt;""),IF(AND($G71&lt;=BW$11,$I71&gt;=BW$11),2,0),"")</f>
        <v/>
      </c>
      <c r="BX71" s="12" t="str">
        <f t="shared" si="2412"/>
        <v/>
      </c>
      <c r="BY71" s="12" t="str">
        <f t="shared" si="2412"/>
        <v/>
      </c>
      <c r="BZ71" s="12" t="str">
        <f t="shared" si="2412"/>
        <v/>
      </c>
      <c r="CA71" s="12" t="str">
        <f t="shared" si="2412"/>
        <v/>
      </c>
      <c r="CB71" s="12" t="str">
        <f t="shared" si="2412"/>
        <v/>
      </c>
      <c r="CC71" s="12" t="str">
        <f t="shared" si="2412"/>
        <v/>
      </c>
      <c r="CD71" s="13" t="str">
        <f t="shared" si="2412"/>
        <v/>
      </c>
      <c r="CE71" s="11" t="str">
        <f t="shared" si="2412"/>
        <v/>
      </c>
      <c r="CF71" s="12" t="str">
        <f t="shared" si="2412"/>
        <v/>
      </c>
      <c r="CG71" s="12" t="str">
        <f t="shared" si="2412"/>
        <v/>
      </c>
      <c r="CH71" s="12" t="str">
        <f t="shared" si="2412"/>
        <v/>
      </c>
      <c r="CI71" s="12" t="str">
        <f t="shared" si="2412"/>
        <v/>
      </c>
      <c r="CJ71" s="12" t="str">
        <f t="shared" si="2412"/>
        <v/>
      </c>
      <c r="CK71" s="12" t="str">
        <f t="shared" si="2412"/>
        <v/>
      </c>
      <c r="CL71" s="12" t="str">
        <f t="shared" si="2412"/>
        <v/>
      </c>
      <c r="CM71" s="12" t="str">
        <f t="shared" ref="CM71:DA71" si="2413">IF(AND($G71&lt;&gt;"",$I71&lt;&gt;""),IF(AND($G71&lt;=CM$11,$I71&gt;=CM$11),2,0),"")</f>
        <v/>
      </c>
      <c r="CN71" s="12" t="str">
        <f t="shared" si="2413"/>
        <v/>
      </c>
      <c r="CO71" s="12" t="str">
        <f t="shared" si="2413"/>
        <v/>
      </c>
      <c r="CP71" s="13" t="str">
        <f t="shared" si="2413"/>
        <v/>
      </c>
      <c r="CQ71" s="11" t="str">
        <f t="shared" si="2413"/>
        <v/>
      </c>
      <c r="CR71" s="12" t="str">
        <f t="shared" si="2413"/>
        <v/>
      </c>
      <c r="CS71" s="12" t="str">
        <f t="shared" si="2413"/>
        <v/>
      </c>
      <c r="CT71" s="12" t="str">
        <f t="shared" si="2413"/>
        <v/>
      </c>
      <c r="CU71" s="12" t="str">
        <f t="shared" si="2413"/>
        <v/>
      </c>
      <c r="CV71" s="12" t="str">
        <f t="shared" si="2413"/>
        <v/>
      </c>
      <c r="CW71" s="12" t="str">
        <f t="shared" si="2413"/>
        <v/>
      </c>
      <c r="CX71" s="12" t="str">
        <f t="shared" si="2413"/>
        <v/>
      </c>
      <c r="CY71" s="12" t="str">
        <f t="shared" si="2413"/>
        <v/>
      </c>
      <c r="CZ71" s="12" t="str">
        <f t="shared" si="2413"/>
        <v/>
      </c>
      <c r="DA71" s="12" t="str">
        <f t="shared" si="2413"/>
        <v/>
      </c>
      <c r="DB71" s="13" t="str">
        <f t="shared" si="1591"/>
        <v/>
      </c>
      <c r="DC71" s="11" t="str">
        <f t="shared" ref="DC71:DR71" si="2414">IF(AND($G71&lt;&gt;"",$I71&lt;&gt;""),IF(AND($G71&lt;=DC$11,$I71&gt;=DC$11),2,0),"")</f>
        <v/>
      </c>
      <c r="DD71" s="12" t="str">
        <f t="shared" si="2414"/>
        <v/>
      </c>
      <c r="DE71" s="12" t="str">
        <f t="shared" si="2414"/>
        <v/>
      </c>
      <c r="DF71" s="12" t="str">
        <f t="shared" si="2414"/>
        <v/>
      </c>
      <c r="DG71" s="12" t="str">
        <f t="shared" si="2414"/>
        <v/>
      </c>
      <c r="DH71" s="12" t="str">
        <f t="shared" si="2414"/>
        <v/>
      </c>
      <c r="DI71" s="12" t="str">
        <f t="shared" si="2414"/>
        <v/>
      </c>
      <c r="DJ71" s="12" t="str">
        <f t="shared" si="2414"/>
        <v/>
      </c>
      <c r="DK71" s="12" t="str">
        <f t="shared" si="2414"/>
        <v/>
      </c>
      <c r="DL71" s="12" t="str">
        <f t="shared" si="2414"/>
        <v/>
      </c>
      <c r="DM71" s="12" t="str">
        <f t="shared" si="2414"/>
        <v/>
      </c>
      <c r="DN71" s="13" t="str">
        <f t="shared" si="2414"/>
        <v/>
      </c>
      <c r="DO71" s="11" t="str">
        <f t="shared" si="2414"/>
        <v/>
      </c>
      <c r="DP71" s="12" t="str">
        <f t="shared" si="2414"/>
        <v/>
      </c>
      <c r="DQ71" s="12" t="str">
        <f t="shared" si="2414"/>
        <v/>
      </c>
      <c r="DR71" s="12" t="str">
        <f t="shared" si="2414"/>
        <v/>
      </c>
      <c r="DS71" s="12" t="str">
        <f t="shared" ref="DS71:EH71" si="2415">IF(AND($G71&lt;&gt;"",$I71&lt;&gt;""),IF(AND($G71&lt;=DS$11,$I71&gt;=DS$11),2,0),"")</f>
        <v/>
      </c>
      <c r="DT71" s="12" t="str">
        <f t="shared" si="2415"/>
        <v/>
      </c>
      <c r="DU71" s="12" t="str">
        <f t="shared" si="2415"/>
        <v/>
      </c>
      <c r="DV71" s="12" t="str">
        <f t="shared" si="2415"/>
        <v/>
      </c>
      <c r="DW71" s="12" t="str">
        <f t="shared" si="2415"/>
        <v/>
      </c>
      <c r="DX71" s="12" t="str">
        <f t="shared" si="2415"/>
        <v/>
      </c>
      <c r="DY71" s="12" t="str">
        <f t="shared" si="2415"/>
        <v/>
      </c>
      <c r="DZ71" s="13" t="str">
        <f t="shared" si="2415"/>
        <v/>
      </c>
      <c r="EA71" s="11" t="str">
        <f t="shared" si="2415"/>
        <v/>
      </c>
      <c r="EB71" s="12" t="str">
        <f t="shared" si="2415"/>
        <v/>
      </c>
      <c r="EC71" s="12" t="str">
        <f t="shared" si="2415"/>
        <v/>
      </c>
      <c r="ED71" s="12" t="str">
        <f t="shared" si="2415"/>
        <v/>
      </c>
      <c r="EE71" s="12" t="str">
        <f t="shared" si="2415"/>
        <v/>
      </c>
      <c r="EF71" s="12" t="str">
        <f t="shared" si="2415"/>
        <v/>
      </c>
      <c r="EG71" s="12" t="str">
        <f t="shared" si="2415"/>
        <v/>
      </c>
      <c r="EH71" s="12" t="str">
        <f t="shared" si="2415"/>
        <v/>
      </c>
      <c r="EI71" s="12" t="str">
        <f t="shared" ref="EI71:EX71" si="2416">IF(AND($G71&lt;&gt;"",$I71&lt;&gt;""),IF(AND($G71&lt;=EI$11,$I71&gt;=EI$11),2,0),"")</f>
        <v/>
      </c>
      <c r="EJ71" s="12" t="str">
        <f t="shared" si="2416"/>
        <v/>
      </c>
      <c r="EK71" s="12" t="str">
        <f t="shared" si="2416"/>
        <v/>
      </c>
      <c r="EL71" s="13" t="str">
        <f t="shared" si="2416"/>
        <v/>
      </c>
      <c r="EM71" s="11" t="str">
        <f t="shared" si="2416"/>
        <v/>
      </c>
      <c r="EN71" s="12" t="str">
        <f t="shared" si="2416"/>
        <v/>
      </c>
      <c r="EO71" s="12" t="str">
        <f t="shared" si="2416"/>
        <v/>
      </c>
      <c r="EP71" s="12" t="str">
        <f t="shared" si="2416"/>
        <v/>
      </c>
      <c r="EQ71" s="12" t="str">
        <f t="shared" si="2416"/>
        <v/>
      </c>
      <c r="ER71" s="12" t="str">
        <f t="shared" si="2416"/>
        <v/>
      </c>
      <c r="ES71" s="12" t="str">
        <f t="shared" si="2416"/>
        <v/>
      </c>
      <c r="ET71" s="12" t="str">
        <f t="shared" si="2416"/>
        <v/>
      </c>
      <c r="EU71" s="12" t="str">
        <f t="shared" si="2416"/>
        <v/>
      </c>
      <c r="EV71" s="12" t="str">
        <f t="shared" si="2416"/>
        <v/>
      </c>
      <c r="EW71" s="12" t="str">
        <f t="shared" si="2416"/>
        <v/>
      </c>
      <c r="EX71" s="13" t="str">
        <f t="shared" si="2416"/>
        <v/>
      </c>
      <c r="EY71" s="11" t="str">
        <f t="shared" ref="EY71:FN71" si="2417">IF(AND($G71&lt;&gt;"",$I71&lt;&gt;""),IF(AND($G71&lt;=EY$11,$I71&gt;=EY$11),2,0),"")</f>
        <v/>
      </c>
      <c r="EZ71" s="12" t="str">
        <f t="shared" si="2417"/>
        <v/>
      </c>
      <c r="FA71" s="12" t="str">
        <f t="shared" si="2417"/>
        <v/>
      </c>
      <c r="FB71" s="12" t="str">
        <f t="shared" si="2417"/>
        <v/>
      </c>
      <c r="FC71" s="12" t="str">
        <f t="shared" si="2417"/>
        <v/>
      </c>
      <c r="FD71" s="12" t="str">
        <f t="shared" si="2417"/>
        <v/>
      </c>
      <c r="FE71" s="12" t="str">
        <f t="shared" si="2417"/>
        <v/>
      </c>
      <c r="FF71" s="12" t="str">
        <f t="shared" si="2417"/>
        <v/>
      </c>
      <c r="FG71" s="12" t="str">
        <f t="shared" si="2417"/>
        <v/>
      </c>
      <c r="FH71" s="12" t="str">
        <f t="shared" si="2417"/>
        <v/>
      </c>
      <c r="FI71" s="12" t="str">
        <f t="shared" si="2417"/>
        <v/>
      </c>
      <c r="FJ71" s="13" t="str">
        <f t="shared" si="2417"/>
        <v/>
      </c>
      <c r="FK71" s="11" t="str">
        <f t="shared" si="2417"/>
        <v/>
      </c>
      <c r="FL71" s="12" t="str">
        <f t="shared" si="2417"/>
        <v/>
      </c>
      <c r="FM71" s="12" t="str">
        <f t="shared" si="2417"/>
        <v/>
      </c>
      <c r="FN71" s="12" t="str">
        <f t="shared" si="2417"/>
        <v/>
      </c>
      <c r="FO71" s="12" t="str">
        <f t="shared" ref="FO71:GD71" si="2418">IF(AND($G71&lt;&gt;"",$I71&lt;&gt;""),IF(AND($G71&lt;=FO$11,$I71&gt;=FO$11),2,0),"")</f>
        <v/>
      </c>
      <c r="FP71" s="12" t="str">
        <f t="shared" si="2418"/>
        <v/>
      </c>
      <c r="FQ71" s="12" t="str">
        <f t="shared" si="2418"/>
        <v/>
      </c>
      <c r="FR71" s="12" t="str">
        <f t="shared" si="2418"/>
        <v/>
      </c>
      <c r="FS71" s="12" t="str">
        <f t="shared" si="2418"/>
        <v/>
      </c>
      <c r="FT71" s="12" t="str">
        <f t="shared" si="2418"/>
        <v/>
      </c>
      <c r="FU71" s="12" t="str">
        <f t="shared" si="2418"/>
        <v/>
      </c>
      <c r="FV71" s="13" t="str">
        <f t="shared" si="2418"/>
        <v/>
      </c>
      <c r="FW71" s="11" t="str">
        <f t="shared" si="2418"/>
        <v/>
      </c>
      <c r="FX71" s="12" t="str">
        <f t="shared" si="2418"/>
        <v/>
      </c>
      <c r="FY71" s="12" t="str">
        <f t="shared" si="2418"/>
        <v/>
      </c>
      <c r="FZ71" s="12" t="str">
        <f t="shared" si="2418"/>
        <v/>
      </c>
      <c r="GA71" s="12" t="str">
        <f t="shared" si="2418"/>
        <v/>
      </c>
      <c r="GB71" s="12" t="str">
        <f t="shared" si="2418"/>
        <v/>
      </c>
      <c r="GC71" s="12" t="str">
        <f t="shared" si="2418"/>
        <v/>
      </c>
      <c r="GD71" s="12" t="str">
        <f t="shared" si="2418"/>
        <v/>
      </c>
      <c r="GE71" s="12" t="str">
        <f t="shared" ref="GE71:GT71" si="2419">IF(AND($G71&lt;&gt;"",$I71&lt;&gt;""),IF(AND($G71&lt;=GE$11,$I71&gt;=GE$11),2,0),"")</f>
        <v/>
      </c>
      <c r="GF71" s="12" t="str">
        <f t="shared" si="2419"/>
        <v/>
      </c>
      <c r="GG71" s="12" t="str">
        <f t="shared" si="2419"/>
        <v/>
      </c>
      <c r="GH71" s="13" t="str">
        <f t="shared" si="2419"/>
        <v/>
      </c>
      <c r="GI71" s="11" t="str">
        <f t="shared" si="2419"/>
        <v/>
      </c>
      <c r="GJ71" s="12" t="str">
        <f t="shared" si="2419"/>
        <v/>
      </c>
      <c r="GK71" s="12" t="str">
        <f t="shared" si="2419"/>
        <v/>
      </c>
      <c r="GL71" s="12" t="str">
        <f t="shared" si="2419"/>
        <v/>
      </c>
      <c r="GM71" s="12" t="str">
        <f t="shared" si="2419"/>
        <v/>
      </c>
      <c r="GN71" s="12" t="str">
        <f t="shared" si="2419"/>
        <v/>
      </c>
      <c r="GO71" s="12" t="str">
        <f t="shared" si="2419"/>
        <v/>
      </c>
      <c r="GP71" s="12" t="str">
        <f t="shared" si="2419"/>
        <v/>
      </c>
      <c r="GQ71" s="12" t="str">
        <f t="shared" si="2419"/>
        <v/>
      </c>
      <c r="GR71" s="12" t="str">
        <f t="shared" si="2419"/>
        <v/>
      </c>
      <c r="GS71" s="12" t="str">
        <f t="shared" si="2419"/>
        <v/>
      </c>
      <c r="GT71" s="13" t="str">
        <f t="shared" si="2419"/>
        <v/>
      </c>
      <c r="GU71" s="11" t="str">
        <f t="shared" ref="GU71:HJ71" si="2420">IF(AND($G71&lt;&gt;"",$I71&lt;&gt;""),IF(AND($G71&lt;=GU$11,$I71&gt;=GU$11),2,0),"")</f>
        <v/>
      </c>
      <c r="GV71" s="12" t="str">
        <f t="shared" si="2420"/>
        <v/>
      </c>
      <c r="GW71" s="12" t="str">
        <f t="shared" si="2420"/>
        <v/>
      </c>
      <c r="GX71" s="12" t="str">
        <f t="shared" si="2420"/>
        <v/>
      </c>
      <c r="GY71" s="12" t="str">
        <f t="shared" si="2420"/>
        <v/>
      </c>
      <c r="GZ71" s="12" t="str">
        <f t="shared" si="2420"/>
        <v/>
      </c>
      <c r="HA71" s="12" t="str">
        <f t="shared" si="2420"/>
        <v/>
      </c>
      <c r="HB71" s="12" t="str">
        <f t="shared" si="2420"/>
        <v/>
      </c>
      <c r="HC71" s="12" t="str">
        <f t="shared" si="2420"/>
        <v/>
      </c>
      <c r="HD71" s="12" t="str">
        <f t="shared" si="2420"/>
        <v/>
      </c>
      <c r="HE71" s="12" t="str">
        <f t="shared" si="2420"/>
        <v/>
      </c>
      <c r="HF71" s="13" t="str">
        <f t="shared" si="2420"/>
        <v/>
      </c>
      <c r="HG71" s="11" t="str">
        <f t="shared" si="2420"/>
        <v/>
      </c>
      <c r="HH71" s="12" t="str">
        <f t="shared" si="2420"/>
        <v/>
      </c>
      <c r="HI71" s="12" t="str">
        <f t="shared" si="2420"/>
        <v/>
      </c>
      <c r="HJ71" s="12" t="str">
        <f t="shared" si="2420"/>
        <v/>
      </c>
      <c r="HK71" s="12" t="str">
        <f t="shared" ref="HK71:HZ71" si="2421">IF(AND($G71&lt;&gt;"",$I71&lt;&gt;""),IF(AND($G71&lt;=HK$11,$I71&gt;=HK$11),2,0),"")</f>
        <v/>
      </c>
      <c r="HL71" s="12" t="str">
        <f t="shared" si="2421"/>
        <v/>
      </c>
      <c r="HM71" s="12" t="str">
        <f t="shared" si="2421"/>
        <v/>
      </c>
      <c r="HN71" s="12" t="str">
        <f t="shared" si="2421"/>
        <v/>
      </c>
      <c r="HO71" s="12" t="str">
        <f t="shared" si="2421"/>
        <v/>
      </c>
      <c r="HP71" s="12" t="str">
        <f t="shared" si="2421"/>
        <v/>
      </c>
      <c r="HQ71" s="12" t="str">
        <f t="shared" si="2421"/>
        <v/>
      </c>
      <c r="HR71" s="13" t="str">
        <f t="shared" si="2421"/>
        <v/>
      </c>
      <c r="HS71" s="11" t="str">
        <f t="shared" si="2421"/>
        <v/>
      </c>
      <c r="HT71" s="12" t="str">
        <f t="shared" si="2421"/>
        <v/>
      </c>
      <c r="HU71" s="12" t="str">
        <f t="shared" si="2421"/>
        <v/>
      </c>
      <c r="HV71" s="12" t="str">
        <f t="shared" si="2421"/>
        <v/>
      </c>
      <c r="HW71" s="12" t="str">
        <f t="shared" si="2421"/>
        <v/>
      </c>
      <c r="HX71" s="12" t="str">
        <f t="shared" si="2421"/>
        <v/>
      </c>
      <c r="HY71" s="12" t="str">
        <f t="shared" si="2421"/>
        <v/>
      </c>
      <c r="HZ71" s="12" t="str">
        <f t="shared" si="2421"/>
        <v/>
      </c>
      <c r="IA71" s="12" t="str">
        <f t="shared" ref="IA71:IP71" si="2422">IF(AND($G71&lt;&gt;"",$I71&lt;&gt;""),IF(AND($G71&lt;=IA$11,$I71&gt;=IA$11),2,0),"")</f>
        <v/>
      </c>
      <c r="IB71" s="12" t="str">
        <f t="shared" si="2422"/>
        <v/>
      </c>
      <c r="IC71" s="12" t="str">
        <f t="shared" si="2422"/>
        <v/>
      </c>
      <c r="ID71" s="13" t="str">
        <f t="shared" si="2422"/>
        <v/>
      </c>
      <c r="IE71" s="11" t="str">
        <f t="shared" si="2422"/>
        <v/>
      </c>
      <c r="IF71" s="12" t="str">
        <f t="shared" si="2422"/>
        <v/>
      </c>
      <c r="IG71" s="12" t="str">
        <f t="shared" si="2422"/>
        <v/>
      </c>
      <c r="IH71" s="12" t="str">
        <f t="shared" si="2422"/>
        <v/>
      </c>
      <c r="II71" s="12" t="str">
        <f t="shared" si="2422"/>
        <v/>
      </c>
      <c r="IJ71" s="12" t="str">
        <f t="shared" si="2422"/>
        <v/>
      </c>
      <c r="IK71" s="12" t="str">
        <f t="shared" si="2422"/>
        <v/>
      </c>
      <c r="IL71" s="12" t="str">
        <f t="shared" si="2422"/>
        <v/>
      </c>
      <c r="IM71" s="12" t="str">
        <f t="shared" si="2422"/>
        <v/>
      </c>
      <c r="IN71" s="12" t="str">
        <f t="shared" si="2422"/>
        <v/>
      </c>
      <c r="IO71" s="12" t="str">
        <f t="shared" si="2422"/>
        <v/>
      </c>
      <c r="IP71" s="13" t="str">
        <f t="shared" si="2422"/>
        <v/>
      </c>
      <c r="IQ71" s="11" t="str">
        <f t="shared" ref="IQ71:JF71" si="2423">IF(AND($G71&lt;&gt;"",$I71&lt;&gt;""),IF(AND($G71&lt;=IQ$11,$I71&gt;=IQ$11),2,0),"")</f>
        <v/>
      </c>
      <c r="IR71" s="12" t="str">
        <f t="shared" si="2423"/>
        <v/>
      </c>
      <c r="IS71" s="12" t="str">
        <f t="shared" si="2423"/>
        <v/>
      </c>
      <c r="IT71" s="12" t="str">
        <f t="shared" si="2423"/>
        <v/>
      </c>
      <c r="IU71" s="12" t="str">
        <f t="shared" si="2423"/>
        <v/>
      </c>
      <c r="IV71" s="12" t="str">
        <f t="shared" si="2423"/>
        <v/>
      </c>
      <c r="IW71" s="12" t="str">
        <f t="shared" si="2423"/>
        <v/>
      </c>
      <c r="IX71" s="12" t="str">
        <f t="shared" si="2423"/>
        <v/>
      </c>
      <c r="IY71" s="12" t="str">
        <f t="shared" si="2423"/>
        <v/>
      </c>
      <c r="IZ71" s="12" t="str">
        <f t="shared" si="2423"/>
        <v/>
      </c>
      <c r="JA71" s="12" t="str">
        <f t="shared" si="2423"/>
        <v/>
      </c>
      <c r="JB71" s="13" t="str">
        <f t="shared" si="2423"/>
        <v/>
      </c>
      <c r="JC71" s="11" t="str">
        <f t="shared" si="2423"/>
        <v/>
      </c>
      <c r="JD71" s="12" t="str">
        <f t="shared" si="2423"/>
        <v/>
      </c>
      <c r="JE71" s="12" t="str">
        <f t="shared" si="2423"/>
        <v/>
      </c>
      <c r="JF71" s="12" t="str">
        <f t="shared" si="2423"/>
        <v/>
      </c>
      <c r="JG71" s="12" t="str">
        <f t="shared" ref="JG71:JV71" si="2424">IF(AND($G71&lt;&gt;"",$I71&lt;&gt;""),IF(AND($G71&lt;=JG$11,$I71&gt;=JG$11),2,0),"")</f>
        <v/>
      </c>
      <c r="JH71" s="12" t="str">
        <f t="shared" si="2424"/>
        <v/>
      </c>
      <c r="JI71" s="12" t="str">
        <f t="shared" si="2424"/>
        <v/>
      </c>
      <c r="JJ71" s="12" t="str">
        <f t="shared" si="2424"/>
        <v/>
      </c>
      <c r="JK71" s="12" t="str">
        <f t="shared" si="2424"/>
        <v/>
      </c>
      <c r="JL71" s="12" t="str">
        <f t="shared" si="2424"/>
        <v/>
      </c>
      <c r="JM71" s="12" t="str">
        <f t="shared" si="2424"/>
        <v/>
      </c>
      <c r="JN71" s="13" t="str">
        <f t="shared" si="2424"/>
        <v/>
      </c>
      <c r="JO71" s="11" t="str">
        <f t="shared" si="2424"/>
        <v/>
      </c>
      <c r="JP71" s="12" t="str">
        <f t="shared" si="2424"/>
        <v/>
      </c>
      <c r="JQ71" s="12" t="str">
        <f t="shared" si="2424"/>
        <v/>
      </c>
      <c r="JR71" s="12" t="str">
        <f t="shared" si="2424"/>
        <v/>
      </c>
      <c r="JS71" s="12" t="str">
        <f t="shared" si="2424"/>
        <v/>
      </c>
      <c r="JT71" s="12" t="str">
        <f t="shared" si="2424"/>
        <v/>
      </c>
      <c r="JU71" s="12" t="str">
        <f t="shared" si="2424"/>
        <v/>
      </c>
      <c r="JV71" s="12" t="str">
        <f t="shared" si="2424"/>
        <v/>
      </c>
      <c r="JW71" s="12" t="str">
        <f t="shared" ref="JW71:KL71" si="2425">IF(AND($G71&lt;&gt;"",$I71&lt;&gt;""),IF(AND($G71&lt;=JW$11,$I71&gt;=JW$11),2,0),"")</f>
        <v/>
      </c>
      <c r="JX71" s="12" t="str">
        <f t="shared" si="2425"/>
        <v/>
      </c>
      <c r="JY71" s="12" t="str">
        <f t="shared" si="2425"/>
        <v/>
      </c>
      <c r="JZ71" s="13" t="str">
        <f t="shared" si="2425"/>
        <v/>
      </c>
      <c r="KA71" s="11" t="str">
        <f t="shared" si="2425"/>
        <v/>
      </c>
      <c r="KB71" s="12" t="str">
        <f t="shared" si="2425"/>
        <v/>
      </c>
      <c r="KC71" s="12" t="str">
        <f t="shared" si="2425"/>
        <v/>
      </c>
      <c r="KD71" s="12" t="str">
        <f t="shared" si="2425"/>
        <v/>
      </c>
      <c r="KE71" s="12" t="str">
        <f t="shared" si="2425"/>
        <v/>
      </c>
      <c r="KF71" s="12" t="str">
        <f t="shared" si="2425"/>
        <v/>
      </c>
      <c r="KG71" s="12" t="str">
        <f t="shared" si="2425"/>
        <v/>
      </c>
      <c r="KH71" s="12" t="str">
        <f t="shared" si="2425"/>
        <v/>
      </c>
      <c r="KI71" s="12" t="str">
        <f t="shared" si="2425"/>
        <v/>
      </c>
      <c r="KJ71" s="12" t="str">
        <f t="shared" si="2425"/>
        <v/>
      </c>
      <c r="KK71" s="12" t="str">
        <f t="shared" si="2425"/>
        <v/>
      </c>
      <c r="KL71" s="13" t="str">
        <f t="shared" si="2425"/>
        <v/>
      </c>
      <c r="KM71" s="11" t="str">
        <f t="shared" ref="KM71:LB71" si="2426">IF(AND($G71&lt;&gt;"",$I71&lt;&gt;""),IF(AND($G71&lt;=KM$11,$I71&gt;=KM$11),2,0),"")</f>
        <v/>
      </c>
      <c r="KN71" s="12" t="str">
        <f t="shared" si="2426"/>
        <v/>
      </c>
      <c r="KO71" s="12" t="str">
        <f t="shared" si="2426"/>
        <v/>
      </c>
      <c r="KP71" s="12" t="str">
        <f t="shared" si="2426"/>
        <v/>
      </c>
      <c r="KQ71" s="12" t="str">
        <f t="shared" si="2426"/>
        <v/>
      </c>
      <c r="KR71" s="12" t="str">
        <f t="shared" si="2426"/>
        <v/>
      </c>
      <c r="KS71" s="12" t="str">
        <f t="shared" si="2426"/>
        <v/>
      </c>
      <c r="KT71" s="12" t="str">
        <f t="shared" si="2426"/>
        <v/>
      </c>
      <c r="KU71" s="12" t="str">
        <f t="shared" si="2426"/>
        <v/>
      </c>
      <c r="KV71" s="12" t="str">
        <f t="shared" si="2426"/>
        <v/>
      </c>
      <c r="KW71" s="12" t="str">
        <f t="shared" si="2426"/>
        <v/>
      </c>
      <c r="KX71" s="13" t="str">
        <f t="shared" si="2426"/>
        <v/>
      </c>
      <c r="KY71" s="11" t="str">
        <f t="shared" si="2426"/>
        <v/>
      </c>
      <c r="KZ71" s="12" t="str">
        <f t="shared" si="2426"/>
        <v/>
      </c>
      <c r="LA71" s="12" t="str">
        <f t="shared" si="2426"/>
        <v/>
      </c>
      <c r="LB71" s="12" t="str">
        <f t="shared" si="2426"/>
        <v/>
      </c>
      <c r="LC71" s="12" t="str">
        <f t="shared" ref="LC71:LR71" si="2427">IF(AND($G71&lt;&gt;"",$I71&lt;&gt;""),IF(AND($G71&lt;=LC$11,$I71&gt;=LC$11),2,0),"")</f>
        <v/>
      </c>
      <c r="LD71" s="12" t="str">
        <f t="shared" si="2427"/>
        <v/>
      </c>
      <c r="LE71" s="12" t="str">
        <f t="shared" si="2427"/>
        <v/>
      </c>
      <c r="LF71" s="12" t="str">
        <f t="shared" si="2427"/>
        <v/>
      </c>
      <c r="LG71" s="12" t="str">
        <f t="shared" si="2427"/>
        <v/>
      </c>
      <c r="LH71" s="12" t="str">
        <f t="shared" si="2427"/>
        <v/>
      </c>
      <c r="LI71" s="12" t="str">
        <f t="shared" si="2427"/>
        <v/>
      </c>
      <c r="LJ71" s="13" t="str">
        <f t="shared" si="2427"/>
        <v/>
      </c>
      <c r="LK71" s="11" t="str">
        <f t="shared" si="2427"/>
        <v/>
      </c>
      <c r="LL71" s="12" t="str">
        <f t="shared" si="2427"/>
        <v/>
      </c>
      <c r="LM71" s="12" t="str">
        <f t="shared" si="2427"/>
        <v/>
      </c>
      <c r="LN71" s="12" t="str">
        <f t="shared" si="2427"/>
        <v/>
      </c>
      <c r="LO71" s="12" t="str">
        <f t="shared" si="2427"/>
        <v/>
      </c>
      <c r="LP71" s="12" t="str">
        <f t="shared" si="2427"/>
        <v/>
      </c>
      <c r="LQ71" s="12" t="str">
        <f t="shared" si="2427"/>
        <v/>
      </c>
      <c r="LR71" s="12" t="str">
        <f t="shared" si="2427"/>
        <v/>
      </c>
      <c r="LS71" s="12" t="str">
        <f t="shared" ref="LS71:MH71" si="2428">IF(AND($G71&lt;&gt;"",$I71&lt;&gt;""),IF(AND($G71&lt;=LS$11,$I71&gt;=LS$11),2,0),"")</f>
        <v/>
      </c>
      <c r="LT71" s="12" t="str">
        <f t="shared" si="2428"/>
        <v/>
      </c>
      <c r="LU71" s="12" t="str">
        <f t="shared" si="2428"/>
        <v/>
      </c>
      <c r="LV71" s="13" t="str">
        <f t="shared" si="2428"/>
        <v/>
      </c>
      <c r="LW71" s="11" t="str">
        <f t="shared" si="2428"/>
        <v/>
      </c>
      <c r="LX71" s="12" t="str">
        <f t="shared" si="2428"/>
        <v/>
      </c>
      <c r="LY71" s="12" t="str">
        <f t="shared" si="2428"/>
        <v/>
      </c>
      <c r="LZ71" s="12" t="str">
        <f t="shared" si="2428"/>
        <v/>
      </c>
      <c r="MA71" s="12" t="str">
        <f t="shared" si="2428"/>
        <v/>
      </c>
      <c r="MB71" s="12" t="str">
        <f t="shared" si="2428"/>
        <v/>
      </c>
      <c r="MC71" s="12" t="str">
        <f t="shared" si="2428"/>
        <v/>
      </c>
      <c r="MD71" s="12" t="str">
        <f t="shared" si="2428"/>
        <v/>
      </c>
      <c r="ME71" s="12" t="str">
        <f t="shared" si="2428"/>
        <v/>
      </c>
      <c r="MF71" s="12" t="str">
        <f t="shared" si="2428"/>
        <v/>
      </c>
      <c r="MG71" s="12" t="str">
        <f t="shared" si="2428"/>
        <v/>
      </c>
      <c r="MH71" s="13" t="str">
        <f t="shared" si="2428"/>
        <v/>
      </c>
      <c r="MI71" s="11" t="str">
        <f t="shared" ref="MI71:MX71" si="2429">IF(AND($G71&lt;&gt;"",$I71&lt;&gt;""),IF(AND($G71&lt;=MI$11,$I71&gt;=MI$11),2,0),"")</f>
        <v/>
      </c>
      <c r="MJ71" s="12" t="str">
        <f t="shared" si="2429"/>
        <v/>
      </c>
      <c r="MK71" s="12" t="str">
        <f t="shared" si="2429"/>
        <v/>
      </c>
      <c r="ML71" s="12" t="str">
        <f t="shared" si="2429"/>
        <v/>
      </c>
      <c r="MM71" s="12" t="str">
        <f t="shared" si="2429"/>
        <v/>
      </c>
      <c r="MN71" s="12" t="str">
        <f t="shared" si="2429"/>
        <v/>
      </c>
      <c r="MO71" s="12" t="str">
        <f t="shared" si="2429"/>
        <v/>
      </c>
      <c r="MP71" s="12" t="str">
        <f t="shared" si="2429"/>
        <v/>
      </c>
      <c r="MQ71" s="12" t="str">
        <f t="shared" si="2429"/>
        <v/>
      </c>
      <c r="MR71" s="12" t="str">
        <f t="shared" si="2429"/>
        <v/>
      </c>
      <c r="MS71" s="12" t="str">
        <f t="shared" si="2429"/>
        <v/>
      </c>
      <c r="MT71" s="13" t="str">
        <f t="shared" si="2429"/>
        <v/>
      </c>
      <c r="MU71" s="11" t="str">
        <f t="shared" si="2429"/>
        <v/>
      </c>
      <c r="MV71" s="12" t="str">
        <f t="shared" si="2429"/>
        <v/>
      </c>
      <c r="MW71" s="12" t="str">
        <f t="shared" si="2429"/>
        <v/>
      </c>
      <c r="MX71" s="12" t="str">
        <f t="shared" si="2429"/>
        <v/>
      </c>
      <c r="MY71" s="12" t="str">
        <f t="shared" ref="MY71:NN71" si="2430">IF(AND($G71&lt;&gt;"",$I71&lt;&gt;""),IF(AND($G71&lt;=MY$11,$I71&gt;=MY$11),2,0),"")</f>
        <v/>
      </c>
      <c r="MZ71" s="12" t="str">
        <f t="shared" si="2430"/>
        <v/>
      </c>
      <c r="NA71" s="12" t="str">
        <f t="shared" si="2430"/>
        <v/>
      </c>
      <c r="NB71" s="12" t="str">
        <f t="shared" si="2430"/>
        <v/>
      </c>
      <c r="NC71" s="12" t="str">
        <f t="shared" si="2430"/>
        <v/>
      </c>
      <c r="ND71" s="12" t="str">
        <f t="shared" si="2430"/>
        <v/>
      </c>
      <c r="NE71" s="12" t="str">
        <f t="shared" si="2430"/>
        <v/>
      </c>
      <c r="NF71" s="13" t="str">
        <f t="shared" si="2430"/>
        <v/>
      </c>
      <c r="NG71" s="11" t="str">
        <f t="shared" si="2430"/>
        <v/>
      </c>
      <c r="NH71" s="12" t="str">
        <f t="shared" si="2430"/>
        <v/>
      </c>
      <c r="NI71" s="12" t="str">
        <f t="shared" si="2430"/>
        <v/>
      </c>
      <c r="NJ71" s="12" t="str">
        <f t="shared" si="2430"/>
        <v/>
      </c>
      <c r="NK71" s="12" t="str">
        <f t="shared" si="2430"/>
        <v/>
      </c>
      <c r="NL71" s="12" t="str">
        <f t="shared" si="2430"/>
        <v/>
      </c>
      <c r="NM71" s="12" t="str">
        <f t="shared" si="2430"/>
        <v/>
      </c>
      <c r="NN71" s="12" t="str">
        <f t="shared" si="2430"/>
        <v/>
      </c>
      <c r="NO71" s="12" t="str">
        <f t="shared" ref="NO71:OD71" si="2431">IF(AND($G71&lt;&gt;"",$I71&lt;&gt;""),IF(AND($G71&lt;=NO$11,$I71&gt;=NO$11),2,0),"")</f>
        <v/>
      </c>
      <c r="NP71" s="12" t="str">
        <f t="shared" si="2431"/>
        <v/>
      </c>
      <c r="NQ71" s="12" t="str">
        <f t="shared" si="2431"/>
        <v/>
      </c>
      <c r="NR71" s="13" t="str">
        <f t="shared" si="2431"/>
        <v/>
      </c>
      <c r="NS71" s="11" t="str">
        <f t="shared" si="2431"/>
        <v/>
      </c>
      <c r="NT71" s="12" t="str">
        <f t="shared" si="2431"/>
        <v/>
      </c>
      <c r="NU71" s="12" t="str">
        <f t="shared" si="2431"/>
        <v/>
      </c>
      <c r="NV71" s="12" t="str">
        <f t="shared" si="2431"/>
        <v/>
      </c>
      <c r="NW71" s="12" t="str">
        <f t="shared" si="2431"/>
        <v/>
      </c>
      <c r="NX71" s="12" t="str">
        <f t="shared" si="2431"/>
        <v/>
      </c>
      <c r="NY71" s="12" t="str">
        <f t="shared" si="2431"/>
        <v/>
      </c>
      <c r="NZ71" s="12" t="str">
        <f t="shared" si="2431"/>
        <v/>
      </c>
      <c r="OA71" s="12" t="str">
        <f t="shared" si="2431"/>
        <v/>
      </c>
      <c r="OB71" s="12" t="str">
        <f t="shared" si="2431"/>
        <v/>
      </c>
      <c r="OC71" s="12" t="str">
        <f t="shared" si="2431"/>
        <v/>
      </c>
      <c r="OD71" s="13" t="str">
        <f t="shared" si="2431"/>
        <v/>
      </c>
      <c r="OE71" s="11" t="str">
        <f t="shared" ref="OE71:OT71" si="2432">IF(AND($G71&lt;&gt;"",$I71&lt;&gt;""),IF(AND($G71&lt;=OE$11,$I71&gt;=OE$11),2,0),"")</f>
        <v/>
      </c>
      <c r="OF71" s="12" t="str">
        <f t="shared" si="2432"/>
        <v/>
      </c>
      <c r="OG71" s="12" t="str">
        <f t="shared" si="2432"/>
        <v/>
      </c>
      <c r="OH71" s="12" t="str">
        <f t="shared" si="2432"/>
        <v/>
      </c>
      <c r="OI71" s="12" t="str">
        <f t="shared" si="2432"/>
        <v/>
      </c>
      <c r="OJ71" s="12" t="str">
        <f t="shared" si="2432"/>
        <v/>
      </c>
      <c r="OK71" s="12" t="str">
        <f t="shared" si="2432"/>
        <v/>
      </c>
      <c r="OL71" s="12" t="str">
        <f t="shared" si="2432"/>
        <v/>
      </c>
      <c r="OM71" s="12" t="str">
        <f t="shared" si="2432"/>
        <v/>
      </c>
      <c r="ON71" s="12" t="str">
        <f t="shared" si="2432"/>
        <v/>
      </c>
      <c r="OO71" s="12" t="str">
        <f t="shared" si="2432"/>
        <v/>
      </c>
      <c r="OP71" s="13" t="str">
        <f t="shared" si="2432"/>
        <v/>
      </c>
      <c r="OQ71" s="11" t="str">
        <f t="shared" si="2432"/>
        <v/>
      </c>
      <c r="OR71" s="12" t="str">
        <f t="shared" si="2432"/>
        <v/>
      </c>
      <c r="OS71" s="12" t="str">
        <f t="shared" si="2432"/>
        <v/>
      </c>
      <c r="OT71" s="12" t="str">
        <f t="shared" si="2432"/>
        <v/>
      </c>
      <c r="OU71" s="12" t="str">
        <f t="shared" ref="OU71:PJ71" si="2433">IF(AND($G71&lt;&gt;"",$I71&lt;&gt;""),IF(AND($G71&lt;=OU$11,$I71&gt;=OU$11),2,0),"")</f>
        <v/>
      </c>
      <c r="OV71" s="12" t="str">
        <f t="shared" si="2433"/>
        <v/>
      </c>
      <c r="OW71" s="12" t="str">
        <f t="shared" si="2433"/>
        <v/>
      </c>
      <c r="OX71" s="12" t="str">
        <f t="shared" si="2433"/>
        <v/>
      </c>
      <c r="OY71" s="12" t="str">
        <f t="shared" si="2433"/>
        <v/>
      </c>
      <c r="OZ71" s="12" t="str">
        <f t="shared" si="2433"/>
        <v/>
      </c>
      <c r="PA71" s="12" t="str">
        <f t="shared" si="2433"/>
        <v/>
      </c>
      <c r="PB71" s="13" t="str">
        <f t="shared" si="2433"/>
        <v/>
      </c>
      <c r="PC71" s="11" t="str">
        <f t="shared" si="2433"/>
        <v/>
      </c>
      <c r="PD71" s="12" t="str">
        <f t="shared" si="2433"/>
        <v/>
      </c>
      <c r="PE71" s="12" t="str">
        <f t="shared" si="2433"/>
        <v/>
      </c>
      <c r="PF71" s="12" t="str">
        <f t="shared" si="2433"/>
        <v/>
      </c>
      <c r="PG71" s="12" t="str">
        <f t="shared" si="2433"/>
        <v/>
      </c>
      <c r="PH71" s="12" t="str">
        <f t="shared" si="2433"/>
        <v/>
      </c>
      <c r="PI71" s="12" t="str">
        <f t="shared" si="2433"/>
        <v/>
      </c>
      <c r="PJ71" s="12" t="str">
        <f t="shared" si="2433"/>
        <v/>
      </c>
      <c r="PK71" s="12" t="str">
        <f t="shared" ref="PK71:PZ71" si="2434">IF(AND($G71&lt;&gt;"",$I71&lt;&gt;""),IF(AND($G71&lt;=PK$11,$I71&gt;=PK$11),2,0),"")</f>
        <v/>
      </c>
      <c r="PL71" s="12" t="str">
        <f t="shared" si="2434"/>
        <v/>
      </c>
      <c r="PM71" s="12" t="str">
        <f t="shared" si="2434"/>
        <v/>
      </c>
      <c r="PN71" s="13" t="str">
        <f t="shared" si="2434"/>
        <v/>
      </c>
      <c r="PO71" s="11" t="str">
        <f t="shared" si="2434"/>
        <v/>
      </c>
      <c r="PP71" s="12" t="str">
        <f t="shared" si="2434"/>
        <v/>
      </c>
      <c r="PQ71" s="12" t="str">
        <f t="shared" si="2434"/>
        <v/>
      </c>
      <c r="PR71" s="12" t="str">
        <f t="shared" si="2434"/>
        <v/>
      </c>
      <c r="PS71" s="12" t="str">
        <f t="shared" si="2434"/>
        <v/>
      </c>
      <c r="PT71" s="12" t="str">
        <f t="shared" si="2434"/>
        <v/>
      </c>
      <c r="PU71" s="12" t="str">
        <f t="shared" si="2434"/>
        <v/>
      </c>
      <c r="PV71" s="12" t="str">
        <f t="shared" si="2434"/>
        <v/>
      </c>
      <c r="PW71" s="12" t="str">
        <f t="shared" si="2434"/>
        <v/>
      </c>
      <c r="PX71" s="12" t="str">
        <f t="shared" si="2434"/>
        <v/>
      </c>
      <c r="PY71" s="12" t="str">
        <f t="shared" si="2434"/>
        <v/>
      </c>
      <c r="PZ71" s="13" t="str">
        <f t="shared" si="2434"/>
        <v/>
      </c>
      <c r="QA71" s="11" t="str">
        <f t="shared" ref="QA71:QP71" si="2435">IF(AND($G71&lt;&gt;"",$I71&lt;&gt;""),IF(AND($G71&lt;=QA$11,$I71&gt;=QA$11),2,0),"")</f>
        <v/>
      </c>
      <c r="QB71" s="12" t="str">
        <f t="shared" si="2435"/>
        <v/>
      </c>
      <c r="QC71" s="12" t="str">
        <f t="shared" si="2435"/>
        <v/>
      </c>
      <c r="QD71" s="12" t="str">
        <f t="shared" si="2435"/>
        <v/>
      </c>
      <c r="QE71" s="12" t="str">
        <f t="shared" si="2435"/>
        <v/>
      </c>
      <c r="QF71" s="12" t="str">
        <f t="shared" si="2435"/>
        <v/>
      </c>
      <c r="QG71" s="12" t="str">
        <f t="shared" si="2435"/>
        <v/>
      </c>
      <c r="QH71" s="12" t="str">
        <f t="shared" si="2435"/>
        <v/>
      </c>
      <c r="QI71" s="12" t="str">
        <f t="shared" si="2435"/>
        <v/>
      </c>
      <c r="QJ71" s="12" t="str">
        <f t="shared" si="2435"/>
        <v/>
      </c>
      <c r="QK71" s="12" t="str">
        <f t="shared" si="2435"/>
        <v/>
      </c>
      <c r="QL71" s="13" t="str">
        <f t="shared" si="2435"/>
        <v/>
      </c>
      <c r="QM71" s="11" t="str">
        <f t="shared" si="2435"/>
        <v/>
      </c>
      <c r="QN71" s="12" t="str">
        <f t="shared" si="2435"/>
        <v/>
      </c>
      <c r="QO71" s="12" t="str">
        <f t="shared" si="2435"/>
        <v/>
      </c>
      <c r="QP71" s="12" t="str">
        <f t="shared" si="2435"/>
        <v/>
      </c>
      <c r="QQ71" s="12" t="str">
        <f t="shared" ref="QQ71:RF71" si="2436">IF(AND($G71&lt;&gt;"",$I71&lt;&gt;""),IF(AND($G71&lt;=QQ$11,$I71&gt;=QQ$11),2,0),"")</f>
        <v/>
      </c>
      <c r="QR71" s="12" t="str">
        <f t="shared" si="2436"/>
        <v/>
      </c>
      <c r="QS71" s="12" t="str">
        <f t="shared" si="2436"/>
        <v/>
      </c>
      <c r="QT71" s="12" t="str">
        <f t="shared" si="2436"/>
        <v/>
      </c>
      <c r="QU71" s="12" t="str">
        <f t="shared" si="2436"/>
        <v/>
      </c>
      <c r="QV71" s="12" t="str">
        <f t="shared" si="2436"/>
        <v/>
      </c>
      <c r="QW71" s="12" t="str">
        <f t="shared" si="2436"/>
        <v/>
      </c>
      <c r="QX71" s="13" t="str">
        <f t="shared" si="2436"/>
        <v/>
      </c>
      <c r="QY71" s="11" t="str">
        <f t="shared" si="2436"/>
        <v/>
      </c>
      <c r="QZ71" s="12" t="str">
        <f t="shared" si="2436"/>
        <v/>
      </c>
      <c r="RA71" s="12" t="str">
        <f t="shared" si="2436"/>
        <v/>
      </c>
      <c r="RB71" s="12" t="str">
        <f t="shared" si="2436"/>
        <v/>
      </c>
      <c r="RC71" s="12" t="str">
        <f t="shared" si="2436"/>
        <v/>
      </c>
      <c r="RD71" s="12" t="str">
        <f t="shared" si="2436"/>
        <v/>
      </c>
      <c r="RE71" s="12" t="str">
        <f t="shared" si="2436"/>
        <v/>
      </c>
      <c r="RF71" s="12" t="str">
        <f t="shared" si="2436"/>
        <v/>
      </c>
      <c r="RG71" s="12" t="str">
        <f t="shared" ref="RG71:RV71" si="2437">IF(AND($G71&lt;&gt;"",$I71&lt;&gt;""),IF(AND($G71&lt;=RG$11,$I71&gt;=RG$11),2,0),"")</f>
        <v/>
      </c>
      <c r="RH71" s="12" t="str">
        <f t="shared" si="2437"/>
        <v/>
      </c>
      <c r="RI71" s="12" t="str">
        <f t="shared" si="2437"/>
        <v/>
      </c>
      <c r="RJ71" s="13" t="str">
        <f t="shared" si="2437"/>
        <v/>
      </c>
      <c r="RK71" s="11" t="str">
        <f t="shared" si="2437"/>
        <v/>
      </c>
      <c r="RL71" s="12" t="str">
        <f t="shared" si="2437"/>
        <v/>
      </c>
      <c r="RM71" s="12" t="str">
        <f t="shared" si="2437"/>
        <v/>
      </c>
      <c r="RN71" s="12" t="str">
        <f t="shared" si="2437"/>
        <v/>
      </c>
      <c r="RO71" s="12" t="str">
        <f t="shared" si="2437"/>
        <v/>
      </c>
      <c r="RP71" s="12" t="str">
        <f t="shared" si="2437"/>
        <v/>
      </c>
      <c r="RQ71" s="12" t="str">
        <f t="shared" si="2437"/>
        <v/>
      </c>
      <c r="RR71" s="12" t="str">
        <f t="shared" si="2437"/>
        <v/>
      </c>
      <c r="RS71" s="12" t="str">
        <f t="shared" si="2437"/>
        <v/>
      </c>
      <c r="RT71" s="12" t="str">
        <f t="shared" si="2437"/>
        <v/>
      </c>
      <c r="RU71" s="12" t="str">
        <f t="shared" si="2437"/>
        <v/>
      </c>
      <c r="RV71" s="13" t="str">
        <f t="shared" si="2437"/>
        <v/>
      </c>
      <c r="RW71" s="11" t="str">
        <f t="shared" ref="RW71:SL71" si="2438">IF(AND($G71&lt;&gt;"",$I71&lt;&gt;""),IF(AND($G71&lt;=RW$11,$I71&gt;=RW$11),2,0),"")</f>
        <v/>
      </c>
      <c r="RX71" s="12" t="str">
        <f t="shared" si="2438"/>
        <v/>
      </c>
      <c r="RY71" s="12" t="str">
        <f t="shared" si="2438"/>
        <v/>
      </c>
      <c r="RZ71" s="12" t="str">
        <f t="shared" si="2438"/>
        <v/>
      </c>
      <c r="SA71" s="12" t="str">
        <f t="shared" si="2438"/>
        <v/>
      </c>
      <c r="SB71" s="12" t="str">
        <f t="shared" si="2438"/>
        <v/>
      </c>
      <c r="SC71" s="12" t="str">
        <f t="shared" si="2438"/>
        <v/>
      </c>
      <c r="SD71" s="12" t="str">
        <f t="shared" si="2438"/>
        <v/>
      </c>
      <c r="SE71" s="12" t="str">
        <f t="shared" si="2438"/>
        <v/>
      </c>
      <c r="SF71" s="12" t="str">
        <f t="shared" si="2438"/>
        <v/>
      </c>
      <c r="SG71" s="12" t="str">
        <f t="shared" si="2438"/>
        <v/>
      </c>
      <c r="SH71" s="13" t="str">
        <f t="shared" si="2438"/>
        <v/>
      </c>
      <c r="SI71" s="11" t="str">
        <f t="shared" si="2438"/>
        <v/>
      </c>
      <c r="SJ71" s="12" t="str">
        <f t="shared" si="2438"/>
        <v/>
      </c>
      <c r="SK71" s="12" t="str">
        <f t="shared" si="2438"/>
        <v/>
      </c>
      <c r="SL71" s="12" t="str">
        <f t="shared" si="2438"/>
        <v/>
      </c>
      <c r="SM71" s="12" t="str">
        <f t="shared" ref="SM71:TB71" si="2439">IF(AND($G71&lt;&gt;"",$I71&lt;&gt;""),IF(AND($G71&lt;=SM$11,$I71&gt;=SM$11),2,0),"")</f>
        <v/>
      </c>
      <c r="SN71" s="12" t="str">
        <f t="shared" si="2439"/>
        <v/>
      </c>
      <c r="SO71" s="12" t="str">
        <f t="shared" si="2439"/>
        <v/>
      </c>
      <c r="SP71" s="12" t="str">
        <f t="shared" si="2439"/>
        <v/>
      </c>
      <c r="SQ71" s="12" t="str">
        <f t="shared" si="2439"/>
        <v/>
      </c>
      <c r="SR71" s="12" t="str">
        <f t="shared" si="2439"/>
        <v/>
      </c>
      <c r="SS71" s="12" t="str">
        <f t="shared" si="2439"/>
        <v/>
      </c>
      <c r="ST71" s="13" t="str">
        <f t="shared" si="2439"/>
        <v/>
      </c>
      <c r="SU71" s="11" t="str">
        <f t="shared" si="2439"/>
        <v/>
      </c>
      <c r="SV71" s="12" t="str">
        <f t="shared" si="2439"/>
        <v/>
      </c>
      <c r="SW71" s="12" t="str">
        <f t="shared" si="2439"/>
        <v/>
      </c>
      <c r="SX71" s="12" t="str">
        <f t="shared" si="2439"/>
        <v/>
      </c>
      <c r="SY71" s="12" t="str">
        <f t="shared" si="2439"/>
        <v/>
      </c>
      <c r="SZ71" s="12" t="str">
        <f t="shared" si="2439"/>
        <v/>
      </c>
      <c r="TA71" s="12" t="str">
        <f t="shared" si="2439"/>
        <v/>
      </c>
      <c r="TB71" s="12" t="str">
        <f t="shared" si="2439"/>
        <v/>
      </c>
      <c r="TC71" s="12" t="str">
        <f t="shared" ref="TC71:TR71" si="2440">IF(AND($G71&lt;&gt;"",$I71&lt;&gt;""),IF(AND($G71&lt;=TC$11,$I71&gt;=TC$11),2,0),"")</f>
        <v/>
      </c>
      <c r="TD71" s="12" t="str">
        <f t="shared" si="2440"/>
        <v/>
      </c>
      <c r="TE71" s="12" t="str">
        <f t="shared" si="2440"/>
        <v/>
      </c>
      <c r="TF71" s="13" t="str">
        <f t="shared" si="2440"/>
        <v/>
      </c>
      <c r="TG71" s="11" t="str">
        <f t="shared" si="2440"/>
        <v/>
      </c>
      <c r="TH71" s="12" t="str">
        <f t="shared" si="2440"/>
        <v/>
      </c>
      <c r="TI71" s="12" t="str">
        <f t="shared" si="2440"/>
        <v/>
      </c>
      <c r="TJ71" s="12" t="str">
        <f t="shared" si="2440"/>
        <v/>
      </c>
      <c r="TK71" s="12" t="str">
        <f t="shared" si="2440"/>
        <v/>
      </c>
      <c r="TL71" s="12" t="str">
        <f t="shared" si="2440"/>
        <v/>
      </c>
      <c r="TM71" s="12" t="str">
        <f t="shared" si="2440"/>
        <v/>
      </c>
      <c r="TN71" s="12" t="str">
        <f t="shared" si="2440"/>
        <v/>
      </c>
      <c r="TO71" s="12" t="str">
        <f t="shared" si="2440"/>
        <v/>
      </c>
      <c r="TP71" s="12" t="str">
        <f t="shared" si="2440"/>
        <v/>
      </c>
      <c r="TQ71" s="12" t="str">
        <f t="shared" si="2440"/>
        <v/>
      </c>
      <c r="TR71" s="13" t="str">
        <f t="shared" si="2440"/>
        <v/>
      </c>
      <c r="TS71" s="11" t="str">
        <f t="shared" ref="TS71:UH71" si="2441">IF(AND($G71&lt;&gt;"",$I71&lt;&gt;""),IF(AND($G71&lt;=TS$11,$I71&gt;=TS$11),2,0),"")</f>
        <v/>
      </c>
      <c r="TT71" s="12" t="str">
        <f t="shared" si="2441"/>
        <v/>
      </c>
      <c r="TU71" s="12" t="str">
        <f t="shared" si="2441"/>
        <v/>
      </c>
      <c r="TV71" s="12" t="str">
        <f t="shared" si="2441"/>
        <v/>
      </c>
      <c r="TW71" s="12" t="str">
        <f t="shared" si="2441"/>
        <v/>
      </c>
      <c r="TX71" s="12" t="str">
        <f t="shared" si="2441"/>
        <v/>
      </c>
      <c r="TY71" s="12" t="str">
        <f t="shared" si="2441"/>
        <v/>
      </c>
      <c r="TZ71" s="12" t="str">
        <f t="shared" si="2441"/>
        <v/>
      </c>
      <c r="UA71" s="12" t="str">
        <f t="shared" si="2441"/>
        <v/>
      </c>
      <c r="UB71" s="12" t="str">
        <f t="shared" si="2441"/>
        <v/>
      </c>
      <c r="UC71" s="12" t="str">
        <f t="shared" si="2441"/>
        <v/>
      </c>
      <c r="UD71" s="13" t="str">
        <f t="shared" si="2441"/>
        <v/>
      </c>
      <c r="UE71" s="11" t="str">
        <f t="shared" si="2441"/>
        <v/>
      </c>
      <c r="UF71" s="12" t="str">
        <f t="shared" si="2441"/>
        <v/>
      </c>
      <c r="UG71" s="12" t="str">
        <f t="shared" si="2441"/>
        <v/>
      </c>
      <c r="UH71" s="12" t="str">
        <f t="shared" si="2441"/>
        <v/>
      </c>
      <c r="UI71" s="12" t="str">
        <f t="shared" ref="UI71:UX71" si="2442">IF(AND($G71&lt;&gt;"",$I71&lt;&gt;""),IF(AND($G71&lt;=UI$11,$I71&gt;=UI$11),2,0),"")</f>
        <v/>
      </c>
      <c r="UJ71" s="12" t="str">
        <f t="shared" si="2442"/>
        <v/>
      </c>
      <c r="UK71" s="12" t="str">
        <f t="shared" si="2442"/>
        <v/>
      </c>
      <c r="UL71" s="12" t="str">
        <f t="shared" si="2442"/>
        <v/>
      </c>
      <c r="UM71" s="12" t="str">
        <f t="shared" si="2442"/>
        <v/>
      </c>
      <c r="UN71" s="12" t="str">
        <f t="shared" si="2442"/>
        <v/>
      </c>
      <c r="UO71" s="12" t="str">
        <f t="shared" si="2442"/>
        <v/>
      </c>
      <c r="UP71" s="13" t="str">
        <f t="shared" si="2442"/>
        <v/>
      </c>
      <c r="UQ71" s="11" t="str">
        <f t="shared" si="2442"/>
        <v/>
      </c>
      <c r="UR71" s="12" t="str">
        <f t="shared" si="2442"/>
        <v/>
      </c>
      <c r="US71" s="12" t="str">
        <f t="shared" si="2442"/>
        <v/>
      </c>
      <c r="UT71" s="12" t="str">
        <f t="shared" si="2442"/>
        <v/>
      </c>
      <c r="UU71" s="12" t="str">
        <f t="shared" si="2442"/>
        <v/>
      </c>
      <c r="UV71" s="12" t="str">
        <f t="shared" si="2442"/>
        <v/>
      </c>
      <c r="UW71" s="12" t="str">
        <f t="shared" si="2442"/>
        <v/>
      </c>
      <c r="UX71" s="12" t="str">
        <f t="shared" si="2442"/>
        <v/>
      </c>
      <c r="UY71" s="12" t="str">
        <f t="shared" ref="UY71:VN71" si="2443">IF(AND($G71&lt;&gt;"",$I71&lt;&gt;""),IF(AND($G71&lt;=UY$11,$I71&gt;=UY$11),2,0),"")</f>
        <v/>
      </c>
      <c r="UZ71" s="12" t="str">
        <f t="shared" si="2443"/>
        <v/>
      </c>
      <c r="VA71" s="12" t="str">
        <f t="shared" si="2443"/>
        <v/>
      </c>
      <c r="VB71" s="13" t="str">
        <f t="shared" si="2443"/>
        <v/>
      </c>
      <c r="VC71" s="11" t="str">
        <f t="shared" si="2443"/>
        <v/>
      </c>
      <c r="VD71" s="12" t="str">
        <f t="shared" si="2443"/>
        <v/>
      </c>
      <c r="VE71" s="12" t="str">
        <f t="shared" si="2443"/>
        <v/>
      </c>
      <c r="VF71" s="12" t="str">
        <f t="shared" si="2443"/>
        <v/>
      </c>
      <c r="VG71" s="12" t="str">
        <f t="shared" si="2443"/>
        <v/>
      </c>
      <c r="VH71" s="12" t="str">
        <f t="shared" si="2443"/>
        <v/>
      </c>
      <c r="VI71" s="12" t="str">
        <f t="shared" si="2443"/>
        <v/>
      </c>
      <c r="VJ71" s="12" t="str">
        <f t="shared" si="2443"/>
        <v/>
      </c>
      <c r="VK71" s="12" t="str">
        <f t="shared" si="2443"/>
        <v/>
      </c>
      <c r="VL71" s="12" t="str">
        <f t="shared" si="2443"/>
        <v/>
      </c>
      <c r="VM71" s="12" t="str">
        <f t="shared" si="2443"/>
        <v/>
      </c>
      <c r="VN71" s="13" t="str">
        <f t="shared" si="2443"/>
        <v/>
      </c>
      <c r="VO71" s="11" t="str">
        <f t="shared" ref="VO71:WD71" si="2444">IF(AND($G71&lt;&gt;"",$I71&lt;&gt;""),IF(AND($G71&lt;=VO$11,$I71&gt;=VO$11),2,0),"")</f>
        <v/>
      </c>
      <c r="VP71" s="12" t="str">
        <f t="shared" si="2444"/>
        <v/>
      </c>
      <c r="VQ71" s="12" t="str">
        <f t="shared" si="2444"/>
        <v/>
      </c>
      <c r="VR71" s="12" t="str">
        <f t="shared" si="2444"/>
        <v/>
      </c>
      <c r="VS71" s="12" t="str">
        <f t="shared" si="2444"/>
        <v/>
      </c>
      <c r="VT71" s="12" t="str">
        <f t="shared" si="2444"/>
        <v/>
      </c>
      <c r="VU71" s="12" t="str">
        <f t="shared" si="2444"/>
        <v/>
      </c>
      <c r="VV71" s="12" t="str">
        <f t="shared" si="2444"/>
        <v/>
      </c>
      <c r="VW71" s="12" t="str">
        <f t="shared" si="2444"/>
        <v/>
      </c>
      <c r="VX71" s="12" t="str">
        <f t="shared" si="2444"/>
        <v/>
      </c>
      <c r="VY71" s="12" t="str">
        <f t="shared" si="2444"/>
        <v/>
      </c>
      <c r="VZ71" s="13" t="str">
        <f t="shared" si="2444"/>
        <v/>
      </c>
      <c r="WA71" s="11" t="str">
        <f t="shared" si="2444"/>
        <v/>
      </c>
      <c r="WB71" s="12" t="str">
        <f t="shared" si="2444"/>
        <v/>
      </c>
      <c r="WC71" s="12" t="str">
        <f t="shared" si="2444"/>
        <v/>
      </c>
      <c r="WD71" s="12" t="str">
        <f t="shared" si="2444"/>
        <v/>
      </c>
      <c r="WE71" s="12" t="str">
        <f t="shared" ref="WE71:WT71" si="2445">IF(AND($G71&lt;&gt;"",$I71&lt;&gt;""),IF(AND($G71&lt;=WE$11,$I71&gt;=WE$11),2,0),"")</f>
        <v/>
      </c>
      <c r="WF71" s="12" t="str">
        <f t="shared" si="2445"/>
        <v/>
      </c>
      <c r="WG71" s="12" t="str">
        <f t="shared" si="2445"/>
        <v/>
      </c>
      <c r="WH71" s="12" t="str">
        <f t="shared" si="2445"/>
        <v/>
      </c>
      <c r="WI71" s="12" t="str">
        <f t="shared" si="2445"/>
        <v/>
      </c>
      <c r="WJ71" s="12" t="str">
        <f t="shared" si="2445"/>
        <v/>
      </c>
      <c r="WK71" s="12" t="str">
        <f t="shared" si="2445"/>
        <v/>
      </c>
      <c r="WL71" s="13" t="str">
        <f t="shared" si="2445"/>
        <v/>
      </c>
      <c r="WM71" s="11" t="str">
        <f t="shared" si="2445"/>
        <v/>
      </c>
      <c r="WN71" s="12" t="str">
        <f t="shared" si="2445"/>
        <v/>
      </c>
      <c r="WO71" s="12" t="str">
        <f t="shared" si="2445"/>
        <v/>
      </c>
      <c r="WP71" s="12" t="str">
        <f t="shared" si="2445"/>
        <v/>
      </c>
      <c r="WQ71" s="12" t="str">
        <f t="shared" si="2445"/>
        <v/>
      </c>
      <c r="WR71" s="12" t="str">
        <f t="shared" si="2445"/>
        <v/>
      </c>
      <c r="WS71" s="12" t="str">
        <f t="shared" si="2445"/>
        <v/>
      </c>
      <c r="WT71" s="12" t="str">
        <f t="shared" si="2445"/>
        <v/>
      </c>
      <c r="WU71" s="12" t="str">
        <f t="shared" ref="WU71:XJ71" si="2446">IF(AND($G71&lt;&gt;"",$I71&lt;&gt;""),IF(AND($G71&lt;=WU$11,$I71&gt;=WU$11),2,0),"")</f>
        <v/>
      </c>
      <c r="WV71" s="12" t="str">
        <f t="shared" si="2446"/>
        <v/>
      </c>
      <c r="WW71" s="12" t="str">
        <f t="shared" si="2446"/>
        <v/>
      </c>
      <c r="WX71" s="13" t="str">
        <f t="shared" si="2446"/>
        <v/>
      </c>
      <c r="WY71" s="11" t="str">
        <f t="shared" si="2446"/>
        <v/>
      </c>
      <c r="WZ71" s="12" t="str">
        <f t="shared" si="2446"/>
        <v/>
      </c>
      <c r="XA71" s="12" t="str">
        <f t="shared" si="2446"/>
        <v/>
      </c>
      <c r="XB71" s="12" t="str">
        <f t="shared" si="2446"/>
        <v/>
      </c>
      <c r="XC71" s="12" t="str">
        <f t="shared" si="2446"/>
        <v/>
      </c>
      <c r="XD71" s="12" t="str">
        <f t="shared" si="2446"/>
        <v/>
      </c>
      <c r="XE71" s="12" t="str">
        <f t="shared" si="2446"/>
        <v/>
      </c>
      <c r="XF71" s="12" t="str">
        <f t="shared" si="2446"/>
        <v/>
      </c>
      <c r="XG71" s="12" t="str">
        <f t="shared" si="2446"/>
        <v/>
      </c>
      <c r="XH71" s="12" t="str">
        <f t="shared" si="2446"/>
        <v/>
      </c>
      <c r="XI71" s="12" t="str">
        <f t="shared" si="2446"/>
        <v/>
      </c>
      <c r="XJ71" s="13" t="str">
        <f t="shared" si="2446"/>
        <v/>
      </c>
      <c r="XK71" s="11" t="str">
        <f t="shared" ref="XK71:XZ71" si="2447">IF(AND($G71&lt;&gt;"",$I71&lt;&gt;""),IF(AND($G71&lt;=XK$11,$I71&gt;=XK$11),2,0),"")</f>
        <v/>
      </c>
      <c r="XL71" s="12" t="str">
        <f t="shared" si="2447"/>
        <v/>
      </c>
      <c r="XM71" s="12" t="str">
        <f t="shared" si="2447"/>
        <v/>
      </c>
      <c r="XN71" s="12" t="str">
        <f t="shared" si="2447"/>
        <v/>
      </c>
      <c r="XO71" s="12" t="str">
        <f t="shared" si="2447"/>
        <v/>
      </c>
      <c r="XP71" s="12" t="str">
        <f t="shared" si="2447"/>
        <v/>
      </c>
      <c r="XQ71" s="12" t="str">
        <f t="shared" si="2447"/>
        <v/>
      </c>
      <c r="XR71" s="12" t="str">
        <f t="shared" si="2447"/>
        <v/>
      </c>
      <c r="XS71" s="12" t="str">
        <f t="shared" si="2447"/>
        <v/>
      </c>
      <c r="XT71" s="12" t="str">
        <f t="shared" si="2447"/>
        <v/>
      </c>
      <c r="XU71" s="12" t="str">
        <f t="shared" si="2447"/>
        <v/>
      </c>
      <c r="XV71" s="13" t="str">
        <f t="shared" si="2447"/>
        <v/>
      </c>
      <c r="XW71" s="11" t="str">
        <f t="shared" si="2447"/>
        <v/>
      </c>
      <c r="XX71" s="12" t="str">
        <f t="shared" si="2447"/>
        <v/>
      </c>
      <c r="XY71" s="12" t="str">
        <f t="shared" si="2447"/>
        <v/>
      </c>
      <c r="XZ71" s="12" t="str">
        <f t="shared" si="2447"/>
        <v/>
      </c>
      <c r="YA71" s="12" t="str">
        <f t="shared" ref="YA71:YP71" si="2448">IF(AND($G71&lt;&gt;"",$I71&lt;&gt;""),IF(AND($G71&lt;=YA$11,$I71&gt;=YA$11),2,0),"")</f>
        <v/>
      </c>
      <c r="YB71" s="12" t="str">
        <f t="shared" si="2448"/>
        <v/>
      </c>
      <c r="YC71" s="12" t="str">
        <f t="shared" si="2448"/>
        <v/>
      </c>
      <c r="YD71" s="12" t="str">
        <f t="shared" si="2448"/>
        <v/>
      </c>
      <c r="YE71" s="12" t="str">
        <f t="shared" si="2448"/>
        <v/>
      </c>
      <c r="YF71" s="12" t="str">
        <f t="shared" si="2448"/>
        <v/>
      </c>
      <c r="YG71" s="12" t="str">
        <f t="shared" si="2448"/>
        <v/>
      </c>
      <c r="YH71" s="13" t="str">
        <f t="shared" si="2448"/>
        <v/>
      </c>
      <c r="YI71" s="11" t="str">
        <f t="shared" si="2448"/>
        <v/>
      </c>
      <c r="YJ71" s="12" t="str">
        <f t="shared" si="2448"/>
        <v/>
      </c>
      <c r="YK71" s="12" t="str">
        <f t="shared" si="2448"/>
        <v/>
      </c>
      <c r="YL71" s="12" t="str">
        <f t="shared" si="2448"/>
        <v/>
      </c>
      <c r="YM71" s="12" t="str">
        <f t="shared" si="2448"/>
        <v/>
      </c>
      <c r="YN71" s="12" t="str">
        <f t="shared" si="2448"/>
        <v/>
      </c>
      <c r="YO71" s="12" t="str">
        <f t="shared" si="2448"/>
        <v/>
      </c>
      <c r="YP71" s="12" t="str">
        <f t="shared" si="2448"/>
        <v/>
      </c>
      <c r="YQ71" s="12" t="str">
        <f t="shared" ref="YQ71:ZF71" si="2449">IF(AND($G71&lt;&gt;"",$I71&lt;&gt;""),IF(AND($G71&lt;=YQ$11,$I71&gt;=YQ$11),2,0),"")</f>
        <v/>
      </c>
      <c r="YR71" s="12" t="str">
        <f t="shared" si="2449"/>
        <v/>
      </c>
      <c r="YS71" s="12" t="str">
        <f t="shared" si="2449"/>
        <v/>
      </c>
      <c r="YT71" s="13" t="str">
        <f t="shared" si="2449"/>
        <v/>
      </c>
      <c r="YU71" s="11" t="str">
        <f t="shared" si="2449"/>
        <v/>
      </c>
      <c r="YV71" s="12" t="str">
        <f t="shared" si="2449"/>
        <v/>
      </c>
      <c r="YW71" s="12" t="str">
        <f t="shared" si="2449"/>
        <v/>
      </c>
      <c r="YX71" s="12" t="str">
        <f t="shared" si="2449"/>
        <v/>
      </c>
      <c r="YY71" s="12" t="str">
        <f t="shared" si="2449"/>
        <v/>
      </c>
      <c r="YZ71" s="12" t="str">
        <f t="shared" si="2449"/>
        <v/>
      </c>
      <c r="ZA71" s="12" t="str">
        <f t="shared" si="2449"/>
        <v/>
      </c>
      <c r="ZB71" s="12" t="str">
        <f t="shared" si="2449"/>
        <v/>
      </c>
      <c r="ZC71" s="12" t="str">
        <f t="shared" si="2449"/>
        <v/>
      </c>
      <c r="ZD71" s="12" t="str">
        <f t="shared" si="2449"/>
        <v/>
      </c>
      <c r="ZE71" s="12" t="str">
        <f t="shared" si="2449"/>
        <v/>
      </c>
      <c r="ZF71" s="13" t="str">
        <f t="shared" si="2449"/>
        <v/>
      </c>
      <c r="ZG71" s="11" t="str">
        <f t="shared" ref="ZG71:ZV71" si="2450">IF(AND($G71&lt;&gt;"",$I71&lt;&gt;""),IF(AND($G71&lt;=ZG$11,$I71&gt;=ZG$11),2,0),"")</f>
        <v/>
      </c>
      <c r="ZH71" s="12" t="str">
        <f t="shared" si="2450"/>
        <v/>
      </c>
      <c r="ZI71" s="12" t="str">
        <f t="shared" si="2450"/>
        <v/>
      </c>
      <c r="ZJ71" s="12" t="str">
        <f t="shared" si="2450"/>
        <v/>
      </c>
      <c r="ZK71" s="12" t="str">
        <f t="shared" si="2450"/>
        <v/>
      </c>
      <c r="ZL71" s="12" t="str">
        <f t="shared" si="2450"/>
        <v/>
      </c>
      <c r="ZM71" s="12" t="str">
        <f t="shared" si="2450"/>
        <v/>
      </c>
      <c r="ZN71" s="12" t="str">
        <f t="shared" si="2450"/>
        <v/>
      </c>
      <c r="ZO71" s="12" t="str">
        <f t="shared" si="2450"/>
        <v/>
      </c>
      <c r="ZP71" s="12" t="str">
        <f t="shared" si="2450"/>
        <v/>
      </c>
      <c r="ZQ71" s="12" t="str">
        <f t="shared" si="2450"/>
        <v/>
      </c>
      <c r="ZR71" s="13" t="str">
        <f t="shared" si="2450"/>
        <v/>
      </c>
      <c r="ZS71" s="11" t="str">
        <f t="shared" si="2450"/>
        <v/>
      </c>
      <c r="ZT71" s="12" t="str">
        <f t="shared" si="2450"/>
        <v/>
      </c>
      <c r="ZU71" s="12" t="str">
        <f t="shared" si="2450"/>
        <v/>
      </c>
      <c r="ZV71" s="12" t="str">
        <f t="shared" si="2450"/>
        <v/>
      </c>
      <c r="ZW71" s="12" t="str">
        <f t="shared" ref="ZW71:AAL71" si="2451">IF(AND($G71&lt;&gt;"",$I71&lt;&gt;""),IF(AND($G71&lt;=ZW$11,$I71&gt;=ZW$11),2,0),"")</f>
        <v/>
      </c>
      <c r="ZX71" s="12" t="str">
        <f t="shared" si="2451"/>
        <v/>
      </c>
      <c r="ZY71" s="12" t="str">
        <f t="shared" si="2451"/>
        <v/>
      </c>
      <c r="ZZ71" s="12" t="str">
        <f t="shared" si="2451"/>
        <v/>
      </c>
      <c r="AAA71" s="12" t="str">
        <f t="shared" si="2451"/>
        <v/>
      </c>
      <c r="AAB71" s="12" t="str">
        <f t="shared" si="2451"/>
        <v/>
      </c>
      <c r="AAC71" s="12" t="str">
        <f t="shared" si="2451"/>
        <v/>
      </c>
      <c r="AAD71" s="13" t="str">
        <f t="shared" si="2451"/>
        <v/>
      </c>
      <c r="AAE71" s="11" t="str">
        <f t="shared" si="2451"/>
        <v/>
      </c>
      <c r="AAF71" s="12" t="str">
        <f t="shared" si="2451"/>
        <v/>
      </c>
      <c r="AAG71" s="12" t="str">
        <f t="shared" si="2451"/>
        <v/>
      </c>
      <c r="AAH71" s="12" t="str">
        <f t="shared" si="2451"/>
        <v/>
      </c>
      <c r="AAI71" s="12" t="str">
        <f t="shared" si="2451"/>
        <v/>
      </c>
      <c r="AAJ71" s="12" t="str">
        <f t="shared" si="2451"/>
        <v/>
      </c>
      <c r="AAK71" s="12" t="str">
        <f t="shared" si="2451"/>
        <v/>
      </c>
      <c r="AAL71" s="12" t="str">
        <f t="shared" si="2451"/>
        <v/>
      </c>
      <c r="AAM71" s="12" t="str">
        <f t="shared" ref="AAM71:ABB71" si="2452">IF(AND($G71&lt;&gt;"",$I71&lt;&gt;""),IF(AND($G71&lt;=AAM$11,$I71&gt;=AAM$11),2,0),"")</f>
        <v/>
      </c>
      <c r="AAN71" s="12" t="str">
        <f t="shared" si="2452"/>
        <v/>
      </c>
      <c r="AAO71" s="12" t="str">
        <f t="shared" si="2452"/>
        <v/>
      </c>
      <c r="AAP71" s="13" t="str">
        <f t="shared" si="2452"/>
        <v/>
      </c>
      <c r="AAQ71" s="11" t="str">
        <f t="shared" si="2452"/>
        <v/>
      </c>
      <c r="AAR71" s="12" t="str">
        <f t="shared" si="2452"/>
        <v/>
      </c>
      <c r="AAS71" s="12" t="str">
        <f t="shared" si="2452"/>
        <v/>
      </c>
      <c r="AAT71" s="12" t="str">
        <f t="shared" si="2452"/>
        <v/>
      </c>
      <c r="AAU71" s="12" t="str">
        <f t="shared" si="2452"/>
        <v/>
      </c>
      <c r="AAV71" s="12" t="str">
        <f t="shared" si="2452"/>
        <v/>
      </c>
      <c r="AAW71" s="12" t="str">
        <f t="shared" si="2452"/>
        <v/>
      </c>
      <c r="AAX71" s="12" t="str">
        <f t="shared" si="2452"/>
        <v/>
      </c>
      <c r="AAY71" s="12" t="str">
        <f t="shared" si="2452"/>
        <v/>
      </c>
      <c r="AAZ71" s="12" t="str">
        <f t="shared" si="2452"/>
        <v/>
      </c>
      <c r="ABA71" s="12" t="str">
        <f t="shared" si="2452"/>
        <v/>
      </c>
      <c r="ABB71" s="13" t="str">
        <f t="shared" si="2452"/>
        <v/>
      </c>
      <c r="ABC71" s="11" t="str">
        <f t="shared" ref="ABC71:ABR71" si="2453">IF(AND($G71&lt;&gt;"",$I71&lt;&gt;""),IF(AND($G71&lt;=ABC$11,$I71&gt;=ABC$11),2,0),"")</f>
        <v/>
      </c>
      <c r="ABD71" s="12" t="str">
        <f t="shared" si="2453"/>
        <v/>
      </c>
      <c r="ABE71" s="12" t="str">
        <f t="shared" si="2453"/>
        <v/>
      </c>
      <c r="ABF71" s="12" t="str">
        <f t="shared" si="2453"/>
        <v/>
      </c>
      <c r="ABG71" s="12" t="str">
        <f t="shared" si="2453"/>
        <v/>
      </c>
      <c r="ABH71" s="12" t="str">
        <f t="shared" si="2453"/>
        <v/>
      </c>
      <c r="ABI71" s="12" t="str">
        <f t="shared" si="2453"/>
        <v/>
      </c>
      <c r="ABJ71" s="12" t="str">
        <f t="shared" si="2453"/>
        <v/>
      </c>
      <c r="ABK71" s="12" t="str">
        <f t="shared" si="2453"/>
        <v/>
      </c>
      <c r="ABL71" s="12" t="str">
        <f t="shared" si="2453"/>
        <v/>
      </c>
      <c r="ABM71" s="12" t="str">
        <f t="shared" si="2453"/>
        <v/>
      </c>
      <c r="ABN71" s="13" t="str">
        <f t="shared" si="2453"/>
        <v/>
      </c>
      <c r="ABO71" s="11" t="str">
        <f t="shared" si="2453"/>
        <v/>
      </c>
      <c r="ABP71" s="12" t="str">
        <f t="shared" si="2453"/>
        <v/>
      </c>
      <c r="ABQ71" s="12" t="str">
        <f t="shared" si="2453"/>
        <v/>
      </c>
      <c r="ABR71" s="12" t="str">
        <f t="shared" si="2453"/>
        <v/>
      </c>
      <c r="ABS71" s="12" t="str">
        <f t="shared" ref="ABS71:ACH71" si="2454">IF(AND($G71&lt;&gt;"",$I71&lt;&gt;""),IF(AND($G71&lt;=ABS$11,$I71&gt;=ABS$11),2,0),"")</f>
        <v/>
      </c>
      <c r="ABT71" s="12" t="str">
        <f t="shared" si="2454"/>
        <v/>
      </c>
      <c r="ABU71" s="12" t="str">
        <f t="shared" si="2454"/>
        <v/>
      </c>
      <c r="ABV71" s="12" t="str">
        <f t="shared" si="2454"/>
        <v/>
      </c>
      <c r="ABW71" s="12" t="str">
        <f t="shared" si="2454"/>
        <v/>
      </c>
      <c r="ABX71" s="12" t="str">
        <f t="shared" si="2454"/>
        <v/>
      </c>
      <c r="ABY71" s="12" t="str">
        <f t="shared" si="2454"/>
        <v/>
      </c>
      <c r="ABZ71" s="13" t="str">
        <f t="shared" si="2454"/>
        <v/>
      </c>
      <c r="ACA71" s="11" t="str">
        <f t="shared" si="2454"/>
        <v/>
      </c>
      <c r="ACB71" s="12" t="str">
        <f t="shared" si="2454"/>
        <v/>
      </c>
      <c r="ACC71" s="12" t="str">
        <f t="shared" si="2454"/>
        <v/>
      </c>
      <c r="ACD71" s="12" t="str">
        <f t="shared" si="2454"/>
        <v/>
      </c>
      <c r="ACE71" s="12" t="str">
        <f t="shared" si="2454"/>
        <v/>
      </c>
      <c r="ACF71" s="12" t="str">
        <f t="shared" si="2454"/>
        <v/>
      </c>
      <c r="ACG71" s="12" t="str">
        <f t="shared" si="2454"/>
        <v/>
      </c>
      <c r="ACH71" s="12" t="str">
        <f t="shared" si="2454"/>
        <v/>
      </c>
      <c r="ACI71" s="12" t="str">
        <f t="shared" ref="ACI71:ACX71" si="2455">IF(AND($G71&lt;&gt;"",$I71&lt;&gt;""),IF(AND($G71&lt;=ACI$11,$I71&gt;=ACI$11),2,0),"")</f>
        <v/>
      </c>
      <c r="ACJ71" s="12" t="str">
        <f t="shared" si="2455"/>
        <v/>
      </c>
      <c r="ACK71" s="12" t="str">
        <f t="shared" si="2455"/>
        <v/>
      </c>
      <c r="ACL71" s="13" t="str">
        <f t="shared" si="2455"/>
        <v/>
      </c>
      <c r="ACM71" s="11" t="str">
        <f t="shared" si="2455"/>
        <v/>
      </c>
      <c r="ACN71" s="12" t="str">
        <f t="shared" si="2455"/>
        <v/>
      </c>
      <c r="ACO71" s="12" t="str">
        <f t="shared" si="2455"/>
        <v/>
      </c>
      <c r="ACP71" s="12" t="str">
        <f t="shared" si="2455"/>
        <v/>
      </c>
      <c r="ACQ71" s="12" t="str">
        <f t="shared" si="2455"/>
        <v/>
      </c>
      <c r="ACR71" s="12" t="str">
        <f t="shared" si="2455"/>
        <v/>
      </c>
      <c r="ACS71" s="12" t="str">
        <f t="shared" si="2455"/>
        <v/>
      </c>
      <c r="ACT71" s="12" t="str">
        <f t="shared" si="2455"/>
        <v/>
      </c>
      <c r="ACU71" s="12" t="str">
        <f t="shared" si="2455"/>
        <v/>
      </c>
      <c r="ACV71" s="12" t="str">
        <f t="shared" si="2455"/>
        <v/>
      </c>
      <c r="ACW71" s="12" t="str">
        <f t="shared" si="2455"/>
        <v/>
      </c>
      <c r="ACX71" s="13" t="str">
        <f t="shared" si="2455"/>
        <v/>
      </c>
      <c r="ACY71" s="149"/>
      <c r="ACZ71" s="150"/>
      <c r="ADA71" s="150"/>
      <c r="ADB71" s="151"/>
    </row>
    <row r="72" spans="2:782" ht="11.25" customHeight="1" x14ac:dyDescent="0.2">
      <c r="B72" s="153"/>
      <c r="C72" s="225"/>
      <c r="D72" s="156">
        <v>31</v>
      </c>
      <c r="E72" s="159" t="s">
        <v>222</v>
      </c>
      <c r="F72" s="159" t="s">
        <v>52</v>
      </c>
      <c r="G72" s="69">
        <f t="shared" ref="G72" si="2456">I70</f>
        <v>46075.079861111088</v>
      </c>
      <c r="H72" s="7" t="s">
        <v>66</v>
      </c>
      <c r="I72" s="98">
        <f t="shared" ref="I72" si="2457">G72+J72</f>
        <v>46075.121527777752</v>
      </c>
      <c r="J72" s="45">
        <v>4.1666666666666664E-2</v>
      </c>
      <c r="K72" s="22">
        <f t="shared" ref="K72:Z72" si="2458">IF(AND($G72&lt;&gt;"",$I72&lt;&gt;""),IF(AND($G72&lt;=K$11,$I72&gt;=K$11),1,0),"")</f>
        <v>0</v>
      </c>
      <c r="L72" s="12">
        <f t="shared" si="2458"/>
        <v>0</v>
      </c>
      <c r="M72" s="12">
        <f t="shared" si="2458"/>
        <v>0</v>
      </c>
      <c r="N72" s="12">
        <f t="shared" si="2458"/>
        <v>0</v>
      </c>
      <c r="O72" s="12">
        <f t="shared" si="2458"/>
        <v>0</v>
      </c>
      <c r="P72" s="12">
        <f t="shared" si="2458"/>
        <v>0</v>
      </c>
      <c r="Q72" s="12">
        <f t="shared" si="2458"/>
        <v>0</v>
      </c>
      <c r="R72" s="12">
        <f t="shared" si="2458"/>
        <v>0</v>
      </c>
      <c r="S72" s="12">
        <f t="shared" si="2458"/>
        <v>0</v>
      </c>
      <c r="T72" s="12">
        <f t="shared" si="2458"/>
        <v>0</v>
      </c>
      <c r="U72" s="12">
        <f t="shared" si="2458"/>
        <v>0</v>
      </c>
      <c r="V72" s="12">
        <f t="shared" si="2458"/>
        <v>0</v>
      </c>
      <c r="W72" s="11">
        <f t="shared" si="2458"/>
        <v>0</v>
      </c>
      <c r="X72" s="12">
        <f t="shared" si="2458"/>
        <v>0</v>
      </c>
      <c r="Y72" s="12">
        <f t="shared" si="2458"/>
        <v>0</v>
      </c>
      <c r="Z72" s="12">
        <f t="shared" si="2458"/>
        <v>0</v>
      </c>
      <c r="AA72" s="12">
        <f t="shared" ref="AA72:AP72" si="2459">IF(AND($G72&lt;&gt;"",$I72&lt;&gt;""),IF(AND($G72&lt;=AA$11,$I72&gt;=AA$11),1,0),"")</f>
        <v>0</v>
      </c>
      <c r="AB72" s="12">
        <f t="shared" si="2459"/>
        <v>0</v>
      </c>
      <c r="AC72" s="12">
        <f t="shared" si="2459"/>
        <v>0</v>
      </c>
      <c r="AD72" s="12">
        <f t="shared" si="2459"/>
        <v>0</v>
      </c>
      <c r="AE72" s="12">
        <f t="shared" si="2459"/>
        <v>0</v>
      </c>
      <c r="AF72" s="12">
        <f t="shared" si="2459"/>
        <v>0</v>
      </c>
      <c r="AG72" s="12">
        <f t="shared" si="2459"/>
        <v>0</v>
      </c>
      <c r="AH72" s="12">
        <f t="shared" si="2459"/>
        <v>0</v>
      </c>
      <c r="AI72" s="11">
        <f t="shared" si="2459"/>
        <v>0</v>
      </c>
      <c r="AJ72" s="12">
        <f t="shared" si="2459"/>
        <v>0</v>
      </c>
      <c r="AK72" s="12">
        <f t="shared" si="2459"/>
        <v>0</v>
      </c>
      <c r="AL72" s="12">
        <f t="shared" si="2459"/>
        <v>0</v>
      </c>
      <c r="AM72" s="12">
        <f t="shared" si="2459"/>
        <v>0</v>
      </c>
      <c r="AN72" s="12">
        <f t="shared" si="2459"/>
        <v>0</v>
      </c>
      <c r="AO72" s="12">
        <f t="shared" si="2459"/>
        <v>0</v>
      </c>
      <c r="AP72" s="12">
        <f t="shared" si="2459"/>
        <v>0</v>
      </c>
      <c r="AQ72" s="12">
        <f t="shared" ref="AQ72:BF72" si="2460">IF(AND($G72&lt;&gt;"",$I72&lt;&gt;""),IF(AND($G72&lt;=AQ$11,$I72&gt;=AQ$11),1,0),"")</f>
        <v>0</v>
      </c>
      <c r="AR72" s="12">
        <f t="shared" si="2460"/>
        <v>0</v>
      </c>
      <c r="AS72" s="12">
        <f t="shared" si="2460"/>
        <v>0</v>
      </c>
      <c r="AT72" s="13">
        <f t="shared" si="2460"/>
        <v>0</v>
      </c>
      <c r="AU72" s="12">
        <f t="shared" si="2460"/>
        <v>0</v>
      </c>
      <c r="AV72" s="12">
        <f t="shared" si="2460"/>
        <v>0</v>
      </c>
      <c r="AW72" s="12">
        <f t="shared" si="2460"/>
        <v>0</v>
      </c>
      <c r="AX72" s="12">
        <f t="shared" si="2460"/>
        <v>0</v>
      </c>
      <c r="AY72" s="12">
        <f t="shared" si="2460"/>
        <v>0</v>
      </c>
      <c r="AZ72" s="12">
        <f t="shared" si="2460"/>
        <v>0</v>
      </c>
      <c r="BA72" s="12">
        <f t="shared" si="2460"/>
        <v>0</v>
      </c>
      <c r="BB72" s="12">
        <f t="shared" si="2460"/>
        <v>0</v>
      </c>
      <c r="BC72" s="12">
        <f t="shared" si="2460"/>
        <v>0</v>
      </c>
      <c r="BD72" s="12">
        <f t="shared" si="2460"/>
        <v>0</v>
      </c>
      <c r="BE72" s="12">
        <f t="shared" si="2460"/>
        <v>0</v>
      </c>
      <c r="BF72" s="12">
        <f t="shared" si="2460"/>
        <v>0</v>
      </c>
      <c r="BG72" s="11">
        <f t="shared" ref="BG72" si="2461">IF(AND($G72&lt;&gt;"",$I72&lt;&gt;""),IF(AND($G72&lt;=BG$11,$I72&gt;=BG$11),1,0),"")</f>
        <v>0</v>
      </c>
      <c r="BH72" s="12">
        <f t="shared" si="1547"/>
        <v>0</v>
      </c>
      <c r="BI72" s="12">
        <f t="shared" si="1547"/>
        <v>0</v>
      </c>
      <c r="BJ72" s="12">
        <f t="shared" si="1547"/>
        <v>0</v>
      </c>
      <c r="BK72" s="12">
        <f t="shared" si="1547"/>
        <v>0</v>
      </c>
      <c r="BL72" s="12">
        <f t="shared" si="1547"/>
        <v>0</v>
      </c>
      <c r="BM72" s="12">
        <f t="shared" si="1547"/>
        <v>0</v>
      </c>
      <c r="BN72" s="12">
        <f t="shared" si="1547"/>
        <v>0</v>
      </c>
      <c r="BO72" s="12">
        <f t="shared" si="1547"/>
        <v>0</v>
      </c>
      <c r="BP72" s="12">
        <f t="shared" si="1547"/>
        <v>0</v>
      </c>
      <c r="BQ72" s="12">
        <f t="shared" si="1547"/>
        <v>0</v>
      </c>
      <c r="BR72" s="13">
        <f t="shared" si="1547"/>
        <v>0</v>
      </c>
      <c r="BS72" s="11">
        <f t="shared" si="1547"/>
        <v>0</v>
      </c>
      <c r="BT72" s="12">
        <f t="shared" si="1547"/>
        <v>0</v>
      </c>
      <c r="BU72" s="12">
        <f t="shared" si="1547"/>
        <v>0</v>
      </c>
      <c r="BV72" s="12">
        <f t="shared" si="1547"/>
        <v>0</v>
      </c>
      <c r="BW72" s="12">
        <f t="shared" si="1450"/>
        <v>0</v>
      </c>
      <c r="BX72" s="12">
        <f t="shared" si="1450"/>
        <v>0</v>
      </c>
      <c r="BY72" s="12">
        <f t="shared" si="1450"/>
        <v>0</v>
      </c>
      <c r="BZ72" s="12">
        <f t="shared" si="1450"/>
        <v>0</v>
      </c>
      <c r="CA72" s="12">
        <f t="shared" si="1450"/>
        <v>0</v>
      </c>
      <c r="CB72" s="12">
        <f t="shared" si="1450"/>
        <v>0</v>
      </c>
      <c r="CC72" s="12">
        <f t="shared" si="1450"/>
        <v>0</v>
      </c>
      <c r="CD72" s="13">
        <f t="shared" si="1450"/>
        <v>0</v>
      </c>
      <c r="CE72" s="11">
        <f t="shared" si="1450"/>
        <v>0</v>
      </c>
      <c r="CF72" s="12">
        <f t="shared" si="1450"/>
        <v>0</v>
      </c>
      <c r="CG72" s="12">
        <f t="shared" si="1450"/>
        <v>0</v>
      </c>
      <c r="CH72" s="12">
        <f t="shared" si="1450"/>
        <v>0</v>
      </c>
      <c r="CI72" s="12">
        <f t="shared" si="1450"/>
        <v>0</v>
      </c>
      <c r="CJ72" s="12">
        <f t="shared" si="1450"/>
        <v>0</v>
      </c>
      <c r="CK72" s="12">
        <f t="shared" si="1450"/>
        <v>0</v>
      </c>
      <c r="CL72" s="12">
        <f t="shared" si="1450"/>
        <v>0</v>
      </c>
      <c r="CM72" s="12">
        <f t="shared" si="1640"/>
        <v>0</v>
      </c>
      <c r="CN72" s="12">
        <f t="shared" si="1640"/>
        <v>0</v>
      </c>
      <c r="CO72" s="12">
        <f t="shared" si="1640"/>
        <v>0</v>
      </c>
      <c r="CP72" s="13">
        <f t="shared" si="1640"/>
        <v>0</v>
      </c>
      <c r="CQ72" s="11">
        <f t="shared" si="1640"/>
        <v>0</v>
      </c>
      <c r="CR72" s="12">
        <f t="shared" si="1640"/>
        <v>0</v>
      </c>
      <c r="CS72" s="12">
        <f t="shared" si="1640"/>
        <v>0</v>
      </c>
      <c r="CT72" s="12">
        <f t="shared" si="1640"/>
        <v>0</v>
      </c>
      <c r="CU72" s="12">
        <f t="shared" si="1640"/>
        <v>0</v>
      </c>
      <c r="CV72" s="12">
        <f t="shared" si="1640"/>
        <v>0</v>
      </c>
      <c r="CW72" s="12">
        <f t="shared" si="1640"/>
        <v>0</v>
      </c>
      <c r="CX72" s="12">
        <f t="shared" si="1640"/>
        <v>0</v>
      </c>
      <c r="CY72" s="12">
        <f t="shared" si="1640"/>
        <v>0</v>
      </c>
      <c r="CZ72" s="12">
        <f t="shared" si="1640"/>
        <v>0</v>
      </c>
      <c r="DA72" s="12">
        <f t="shared" si="1640"/>
        <v>0</v>
      </c>
      <c r="DB72" s="13">
        <f t="shared" si="1640"/>
        <v>0</v>
      </c>
      <c r="DC72" s="11">
        <f t="shared" si="1451"/>
        <v>0</v>
      </c>
      <c r="DD72" s="12">
        <f t="shared" si="1451"/>
        <v>0</v>
      </c>
      <c r="DE72" s="12">
        <f t="shared" si="1451"/>
        <v>0</v>
      </c>
      <c r="DF72" s="12">
        <f t="shared" si="1451"/>
        <v>0</v>
      </c>
      <c r="DG72" s="12">
        <f t="shared" si="1451"/>
        <v>0</v>
      </c>
      <c r="DH72" s="12">
        <f t="shared" si="1451"/>
        <v>0</v>
      </c>
      <c r="DI72" s="12">
        <f t="shared" si="1451"/>
        <v>0</v>
      </c>
      <c r="DJ72" s="12">
        <f t="shared" si="1451"/>
        <v>0</v>
      </c>
      <c r="DK72" s="12">
        <f t="shared" si="1451"/>
        <v>0</v>
      </c>
      <c r="DL72" s="12">
        <f t="shared" si="1451"/>
        <v>0</v>
      </c>
      <c r="DM72" s="12">
        <f t="shared" si="1451"/>
        <v>0</v>
      </c>
      <c r="DN72" s="13">
        <f t="shared" si="1451"/>
        <v>0</v>
      </c>
      <c r="DO72" s="11">
        <f t="shared" si="1451"/>
        <v>0</v>
      </c>
      <c r="DP72" s="12">
        <f t="shared" si="1451"/>
        <v>0</v>
      </c>
      <c r="DQ72" s="12">
        <f t="shared" si="1451"/>
        <v>0</v>
      </c>
      <c r="DR72" s="12">
        <f t="shared" si="1451"/>
        <v>0</v>
      </c>
      <c r="DS72" s="12">
        <f t="shared" si="1452"/>
        <v>0</v>
      </c>
      <c r="DT72" s="12">
        <f t="shared" si="1452"/>
        <v>0</v>
      </c>
      <c r="DU72" s="12">
        <f t="shared" si="1452"/>
        <v>0</v>
      </c>
      <c r="DV72" s="12">
        <f t="shared" si="1452"/>
        <v>0</v>
      </c>
      <c r="DW72" s="12">
        <f t="shared" si="1452"/>
        <v>0</v>
      </c>
      <c r="DX72" s="12">
        <f t="shared" si="1452"/>
        <v>0</v>
      </c>
      <c r="DY72" s="12">
        <f t="shared" si="1452"/>
        <v>0</v>
      </c>
      <c r="DZ72" s="13">
        <f t="shared" si="1452"/>
        <v>0</v>
      </c>
      <c r="EA72" s="11">
        <f t="shared" si="1452"/>
        <v>0</v>
      </c>
      <c r="EB72" s="12">
        <f t="shared" si="1452"/>
        <v>0</v>
      </c>
      <c r="EC72" s="12">
        <f t="shared" si="1452"/>
        <v>0</v>
      </c>
      <c r="ED72" s="12">
        <f t="shared" si="1452"/>
        <v>0</v>
      </c>
      <c r="EE72" s="12">
        <f t="shared" si="1452"/>
        <v>0</v>
      </c>
      <c r="EF72" s="12">
        <f t="shared" si="1452"/>
        <v>0</v>
      </c>
      <c r="EG72" s="12">
        <f t="shared" si="1452"/>
        <v>0</v>
      </c>
      <c r="EH72" s="12">
        <f t="shared" si="1452"/>
        <v>0</v>
      </c>
      <c r="EI72" s="12">
        <f t="shared" si="1453"/>
        <v>0</v>
      </c>
      <c r="EJ72" s="12">
        <f t="shared" si="1453"/>
        <v>0</v>
      </c>
      <c r="EK72" s="12">
        <f t="shared" si="1453"/>
        <v>0</v>
      </c>
      <c r="EL72" s="13">
        <f t="shared" si="1453"/>
        <v>0</v>
      </c>
      <c r="EM72" s="11">
        <f t="shared" si="1453"/>
        <v>0</v>
      </c>
      <c r="EN72" s="12">
        <f t="shared" si="1453"/>
        <v>0</v>
      </c>
      <c r="EO72" s="12">
        <f t="shared" si="1453"/>
        <v>0</v>
      </c>
      <c r="EP72" s="12">
        <f t="shared" si="1453"/>
        <v>0</v>
      </c>
      <c r="EQ72" s="12">
        <f t="shared" si="1453"/>
        <v>0</v>
      </c>
      <c r="ER72" s="12">
        <f t="shared" si="1453"/>
        <v>0</v>
      </c>
      <c r="ES72" s="12">
        <f t="shared" si="1453"/>
        <v>0</v>
      </c>
      <c r="ET72" s="12">
        <f t="shared" si="1453"/>
        <v>0</v>
      </c>
      <c r="EU72" s="12">
        <f t="shared" si="1453"/>
        <v>0</v>
      </c>
      <c r="EV72" s="12">
        <f t="shared" si="1453"/>
        <v>0</v>
      </c>
      <c r="EW72" s="12">
        <f t="shared" si="1453"/>
        <v>0</v>
      </c>
      <c r="EX72" s="13">
        <f t="shared" si="1453"/>
        <v>0</v>
      </c>
      <c r="EY72" s="11">
        <f t="shared" si="1454"/>
        <v>0</v>
      </c>
      <c r="EZ72" s="12">
        <f t="shared" si="1454"/>
        <v>0</v>
      </c>
      <c r="FA72" s="12">
        <f t="shared" si="1454"/>
        <v>0</v>
      </c>
      <c r="FB72" s="12">
        <f t="shared" si="1454"/>
        <v>0</v>
      </c>
      <c r="FC72" s="12">
        <f t="shared" si="1454"/>
        <v>0</v>
      </c>
      <c r="FD72" s="12">
        <f t="shared" si="1454"/>
        <v>0</v>
      </c>
      <c r="FE72" s="12">
        <f t="shared" si="1454"/>
        <v>0</v>
      </c>
      <c r="FF72" s="12">
        <f t="shared" si="1454"/>
        <v>0</v>
      </c>
      <c r="FG72" s="12">
        <f t="shared" si="1454"/>
        <v>0</v>
      </c>
      <c r="FH72" s="12">
        <f t="shared" si="1454"/>
        <v>0</v>
      </c>
      <c r="FI72" s="12">
        <f t="shared" si="1454"/>
        <v>0</v>
      </c>
      <c r="FJ72" s="13">
        <f t="shared" si="1454"/>
        <v>0</v>
      </c>
      <c r="FK72" s="11">
        <f t="shared" si="1454"/>
        <v>0</v>
      </c>
      <c r="FL72" s="12">
        <f t="shared" si="1454"/>
        <v>0</v>
      </c>
      <c r="FM72" s="12">
        <f t="shared" si="1454"/>
        <v>0</v>
      </c>
      <c r="FN72" s="12">
        <f t="shared" si="1454"/>
        <v>0</v>
      </c>
      <c r="FO72" s="12">
        <f t="shared" si="1548"/>
        <v>0</v>
      </c>
      <c r="FP72" s="12">
        <f t="shared" si="1548"/>
        <v>0</v>
      </c>
      <c r="FQ72" s="12">
        <f t="shared" si="1548"/>
        <v>0</v>
      </c>
      <c r="FR72" s="12">
        <f t="shared" si="1548"/>
        <v>0</v>
      </c>
      <c r="FS72" s="12">
        <f t="shared" si="1548"/>
        <v>0</v>
      </c>
      <c r="FT72" s="12">
        <f t="shared" si="1548"/>
        <v>0</v>
      </c>
      <c r="FU72" s="12">
        <f t="shared" si="1548"/>
        <v>0</v>
      </c>
      <c r="FV72" s="13">
        <f t="shared" si="1548"/>
        <v>0</v>
      </c>
      <c r="FW72" s="11">
        <f t="shared" si="1548"/>
        <v>0</v>
      </c>
      <c r="FX72" s="12">
        <f t="shared" si="1548"/>
        <v>0</v>
      </c>
      <c r="FY72" s="12">
        <f t="shared" si="1548"/>
        <v>0</v>
      </c>
      <c r="FZ72" s="12">
        <f t="shared" si="1548"/>
        <v>0</v>
      </c>
      <c r="GA72" s="12">
        <f t="shared" si="1548"/>
        <v>0</v>
      </c>
      <c r="GB72" s="12">
        <f t="shared" si="1548"/>
        <v>0</v>
      </c>
      <c r="GC72" s="12">
        <f t="shared" si="1548"/>
        <v>0</v>
      </c>
      <c r="GD72" s="12">
        <f t="shared" si="1548"/>
        <v>0</v>
      </c>
      <c r="GE72" s="12">
        <f t="shared" ref="GE72:GT72" si="2462">IF(AND($G72&lt;&gt;"",$I72&lt;&gt;""),IF(AND($G72&lt;=GE$11,$I72&gt;=GE$11),1,0),"")</f>
        <v>0</v>
      </c>
      <c r="GF72" s="12">
        <f t="shared" si="2462"/>
        <v>0</v>
      </c>
      <c r="GG72" s="12">
        <f t="shared" si="2462"/>
        <v>0</v>
      </c>
      <c r="GH72" s="13">
        <f t="shared" si="2462"/>
        <v>0</v>
      </c>
      <c r="GI72" s="11">
        <f t="shared" si="2462"/>
        <v>0</v>
      </c>
      <c r="GJ72" s="12">
        <f t="shared" si="2462"/>
        <v>0</v>
      </c>
      <c r="GK72" s="12">
        <f t="shared" si="2462"/>
        <v>0</v>
      </c>
      <c r="GL72" s="12">
        <f t="shared" si="2462"/>
        <v>0</v>
      </c>
      <c r="GM72" s="12">
        <f t="shared" si="2462"/>
        <v>0</v>
      </c>
      <c r="GN72" s="12">
        <f t="shared" si="2462"/>
        <v>0</v>
      </c>
      <c r="GO72" s="12">
        <f t="shared" si="2462"/>
        <v>0</v>
      </c>
      <c r="GP72" s="12">
        <f t="shared" si="2462"/>
        <v>0</v>
      </c>
      <c r="GQ72" s="12">
        <f t="shared" si="2462"/>
        <v>0</v>
      </c>
      <c r="GR72" s="12">
        <f t="shared" si="2462"/>
        <v>0</v>
      </c>
      <c r="GS72" s="12">
        <f t="shared" si="2462"/>
        <v>0</v>
      </c>
      <c r="GT72" s="13">
        <f t="shared" si="2462"/>
        <v>0</v>
      </c>
      <c r="GU72" s="11">
        <f t="shared" ref="GU72:HJ72" si="2463">IF(AND($G72&lt;&gt;"",$I72&lt;&gt;""),IF(AND($G72&lt;=GU$11,$I72&gt;=GU$11),1,0),"")</f>
        <v>0</v>
      </c>
      <c r="GV72" s="12">
        <f t="shared" si="2463"/>
        <v>0</v>
      </c>
      <c r="GW72" s="12">
        <f t="shared" si="2463"/>
        <v>0</v>
      </c>
      <c r="GX72" s="12">
        <f t="shared" si="2463"/>
        <v>0</v>
      </c>
      <c r="GY72" s="12">
        <f t="shared" si="2463"/>
        <v>0</v>
      </c>
      <c r="GZ72" s="12">
        <f t="shared" si="2463"/>
        <v>0</v>
      </c>
      <c r="HA72" s="12">
        <f t="shared" si="2463"/>
        <v>0</v>
      </c>
      <c r="HB72" s="12">
        <f t="shared" si="2463"/>
        <v>0</v>
      </c>
      <c r="HC72" s="12">
        <f t="shared" si="2463"/>
        <v>0</v>
      </c>
      <c r="HD72" s="12">
        <f t="shared" si="2463"/>
        <v>0</v>
      </c>
      <c r="HE72" s="12">
        <f t="shared" si="2463"/>
        <v>0</v>
      </c>
      <c r="HF72" s="13">
        <f t="shared" si="2463"/>
        <v>0</v>
      </c>
      <c r="HG72" s="11">
        <f t="shared" si="2463"/>
        <v>0</v>
      </c>
      <c r="HH72" s="12">
        <f t="shared" si="2463"/>
        <v>0</v>
      </c>
      <c r="HI72" s="12">
        <f t="shared" si="2463"/>
        <v>0</v>
      </c>
      <c r="HJ72" s="12">
        <f t="shared" si="2463"/>
        <v>0</v>
      </c>
      <c r="HK72" s="12">
        <f t="shared" ref="HK72:HZ72" si="2464">IF(AND($G72&lt;&gt;"",$I72&lt;&gt;""),IF(AND($G72&lt;=HK$11,$I72&gt;=HK$11),1,0),"")</f>
        <v>0</v>
      </c>
      <c r="HL72" s="12">
        <f t="shared" si="2464"/>
        <v>0</v>
      </c>
      <c r="HM72" s="12">
        <f t="shared" si="2464"/>
        <v>0</v>
      </c>
      <c r="HN72" s="12">
        <f t="shared" si="2464"/>
        <v>0</v>
      </c>
      <c r="HO72" s="12">
        <f t="shared" si="2464"/>
        <v>0</v>
      </c>
      <c r="HP72" s="12">
        <f t="shared" si="2464"/>
        <v>0</v>
      </c>
      <c r="HQ72" s="12">
        <f t="shared" si="2464"/>
        <v>0</v>
      </c>
      <c r="HR72" s="13">
        <f t="shared" si="2464"/>
        <v>1</v>
      </c>
      <c r="HS72" s="11">
        <f t="shared" si="2464"/>
        <v>1</v>
      </c>
      <c r="HT72" s="12">
        <f t="shared" si="2464"/>
        <v>1</v>
      </c>
      <c r="HU72" s="12">
        <f t="shared" si="2464"/>
        <v>1</v>
      </c>
      <c r="HV72" s="12">
        <f t="shared" si="2464"/>
        <v>1</v>
      </c>
      <c r="HW72" s="12">
        <f t="shared" si="2464"/>
        <v>1</v>
      </c>
      <c r="HX72" s="12">
        <f t="shared" si="2464"/>
        <v>1</v>
      </c>
      <c r="HY72" s="12">
        <f t="shared" si="2464"/>
        <v>1</v>
      </c>
      <c r="HZ72" s="12">
        <f t="shared" si="2464"/>
        <v>1</v>
      </c>
      <c r="IA72" s="12">
        <f t="shared" ref="IA72:IP72" si="2465">IF(AND($G72&lt;&gt;"",$I72&lt;&gt;""),IF(AND($G72&lt;=IA$11,$I72&gt;=IA$11),1,0),"")</f>
        <v>1</v>
      </c>
      <c r="IB72" s="12">
        <f t="shared" si="2465"/>
        <v>1</v>
      </c>
      <c r="IC72" s="12">
        <f t="shared" si="2465"/>
        <v>1</v>
      </c>
      <c r="ID72" s="13">
        <f t="shared" si="2465"/>
        <v>0</v>
      </c>
      <c r="IE72" s="11">
        <f t="shared" si="2465"/>
        <v>0</v>
      </c>
      <c r="IF72" s="12">
        <f t="shared" si="2465"/>
        <v>0</v>
      </c>
      <c r="IG72" s="12">
        <f t="shared" si="2465"/>
        <v>0</v>
      </c>
      <c r="IH72" s="12">
        <f t="shared" si="2465"/>
        <v>0</v>
      </c>
      <c r="II72" s="12">
        <f t="shared" si="2465"/>
        <v>0</v>
      </c>
      <c r="IJ72" s="12">
        <f t="shared" si="2465"/>
        <v>0</v>
      </c>
      <c r="IK72" s="12">
        <f t="shared" si="2465"/>
        <v>0</v>
      </c>
      <c r="IL72" s="12">
        <f t="shared" si="2465"/>
        <v>0</v>
      </c>
      <c r="IM72" s="12">
        <f t="shared" si="2465"/>
        <v>0</v>
      </c>
      <c r="IN72" s="12">
        <f t="shared" si="2465"/>
        <v>0</v>
      </c>
      <c r="IO72" s="12">
        <f t="shared" si="2465"/>
        <v>0</v>
      </c>
      <c r="IP72" s="13">
        <f t="shared" si="2465"/>
        <v>0</v>
      </c>
      <c r="IQ72" s="11">
        <f t="shared" ref="IQ72:JF72" si="2466">IF(AND($G72&lt;&gt;"",$I72&lt;&gt;""),IF(AND($G72&lt;=IQ$11,$I72&gt;=IQ$11),1,0),"")</f>
        <v>0</v>
      </c>
      <c r="IR72" s="12">
        <f t="shared" si="2466"/>
        <v>0</v>
      </c>
      <c r="IS72" s="12">
        <f t="shared" si="2466"/>
        <v>0</v>
      </c>
      <c r="IT72" s="12">
        <f t="shared" si="2466"/>
        <v>0</v>
      </c>
      <c r="IU72" s="12">
        <f t="shared" si="2466"/>
        <v>0</v>
      </c>
      <c r="IV72" s="12">
        <f t="shared" si="2466"/>
        <v>0</v>
      </c>
      <c r="IW72" s="12">
        <f t="shared" si="2466"/>
        <v>0</v>
      </c>
      <c r="IX72" s="12">
        <f t="shared" si="2466"/>
        <v>0</v>
      </c>
      <c r="IY72" s="12">
        <f t="shared" si="2466"/>
        <v>0</v>
      </c>
      <c r="IZ72" s="12">
        <f t="shared" si="2466"/>
        <v>0</v>
      </c>
      <c r="JA72" s="12">
        <f t="shared" si="2466"/>
        <v>0</v>
      </c>
      <c r="JB72" s="13">
        <f t="shared" si="2466"/>
        <v>0</v>
      </c>
      <c r="JC72" s="11">
        <f t="shared" si="2466"/>
        <v>0</v>
      </c>
      <c r="JD72" s="12">
        <f t="shared" si="2466"/>
        <v>0</v>
      </c>
      <c r="JE72" s="12">
        <f t="shared" si="2466"/>
        <v>0</v>
      </c>
      <c r="JF72" s="12">
        <f t="shared" si="2466"/>
        <v>0</v>
      </c>
      <c r="JG72" s="12">
        <f t="shared" ref="JG72:JV72" si="2467">IF(AND($G72&lt;&gt;"",$I72&lt;&gt;""),IF(AND($G72&lt;=JG$11,$I72&gt;=JG$11),1,0),"")</f>
        <v>0</v>
      </c>
      <c r="JH72" s="12">
        <f t="shared" si="2467"/>
        <v>0</v>
      </c>
      <c r="JI72" s="12">
        <f t="shared" si="2467"/>
        <v>0</v>
      </c>
      <c r="JJ72" s="12">
        <f t="shared" si="2467"/>
        <v>0</v>
      </c>
      <c r="JK72" s="12">
        <f t="shared" si="2467"/>
        <v>0</v>
      </c>
      <c r="JL72" s="12">
        <f t="shared" si="2467"/>
        <v>0</v>
      </c>
      <c r="JM72" s="12">
        <f t="shared" si="2467"/>
        <v>0</v>
      </c>
      <c r="JN72" s="13">
        <f t="shared" si="2467"/>
        <v>0</v>
      </c>
      <c r="JO72" s="11">
        <f t="shared" si="2467"/>
        <v>0</v>
      </c>
      <c r="JP72" s="12">
        <f t="shared" si="2467"/>
        <v>0</v>
      </c>
      <c r="JQ72" s="12">
        <f t="shared" si="2467"/>
        <v>0</v>
      </c>
      <c r="JR72" s="12">
        <f t="shared" si="2467"/>
        <v>0</v>
      </c>
      <c r="JS72" s="12">
        <f t="shared" si="2467"/>
        <v>0</v>
      </c>
      <c r="JT72" s="12">
        <f t="shared" si="2467"/>
        <v>0</v>
      </c>
      <c r="JU72" s="12">
        <f t="shared" si="2467"/>
        <v>0</v>
      </c>
      <c r="JV72" s="12">
        <f t="shared" si="2467"/>
        <v>0</v>
      </c>
      <c r="JW72" s="12">
        <f t="shared" ref="JW72:KL72" si="2468">IF(AND($G72&lt;&gt;"",$I72&lt;&gt;""),IF(AND($G72&lt;=JW$11,$I72&gt;=JW$11),1,0),"")</f>
        <v>0</v>
      </c>
      <c r="JX72" s="12">
        <f t="shared" si="2468"/>
        <v>0</v>
      </c>
      <c r="JY72" s="12">
        <f t="shared" si="2468"/>
        <v>0</v>
      </c>
      <c r="JZ72" s="13">
        <f t="shared" si="2468"/>
        <v>0</v>
      </c>
      <c r="KA72" s="11">
        <f t="shared" si="2468"/>
        <v>0</v>
      </c>
      <c r="KB72" s="12">
        <f t="shared" si="2468"/>
        <v>0</v>
      </c>
      <c r="KC72" s="12">
        <f t="shared" si="2468"/>
        <v>0</v>
      </c>
      <c r="KD72" s="12">
        <f t="shared" si="2468"/>
        <v>0</v>
      </c>
      <c r="KE72" s="12">
        <f t="shared" si="2468"/>
        <v>0</v>
      </c>
      <c r="KF72" s="12">
        <f t="shared" si="2468"/>
        <v>0</v>
      </c>
      <c r="KG72" s="12">
        <f t="shared" si="2468"/>
        <v>0</v>
      </c>
      <c r="KH72" s="12">
        <f t="shared" si="2468"/>
        <v>0</v>
      </c>
      <c r="KI72" s="12">
        <f t="shared" si="2468"/>
        <v>0</v>
      </c>
      <c r="KJ72" s="12">
        <f t="shared" si="2468"/>
        <v>0</v>
      </c>
      <c r="KK72" s="12">
        <f t="shared" si="2468"/>
        <v>0</v>
      </c>
      <c r="KL72" s="13">
        <f t="shared" si="2468"/>
        <v>0</v>
      </c>
      <c r="KM72" s="11">
        <f t="shared" ref="KM72:LB72" si="2469">IF(AND($G72&lt;&gt;"",$I72&lt;&gt;""),IF(AND($G72&lt;=KM$11,$I72&gt;=KM$11),1,0),"")</f>
        <v>0</v>
      </c>
      <c r="KN72" s="12">
        <f t="shared" si="2469"/>
        <v>0</v>
      </c>
      <c r="KO72" s="12">
        <f t="shared" si="2469"/>
        <v>0</v>
      </c>
      <c r="KP72" s="12">
        <f t="shared" si="2469"/>
        <v>0</v>
      </c>
      <c r="KQ72" s="12">
        <f t="shared" si="2469"/>
        <v>0</v>
      </c>
      <c r="KR72" s="12">
        <f t="shared" si="2469"/>
        <v>0</v>
      </c>
      <c r="KS72" s="12">
        <f t="shared" si="2469"/>
        <v>0</v>
      </c>
      <c r="KT72" s="12">
        <f t="shared" si="2469"/>
        <v>0</v>
      </c>
      <c r="KU72" s="12">
        <f t="shared" si="2469"/>
        <v>0</v>
      </c>
      <c r="KV72" s="12">
        <f t="shared" si="2469"/>
        <v>0</v>
      </c>
      <c r="KW72" s="12">
        <f t="shared" si="2469"/>
        <v>0</v>
      </c>
      <c r="KX72" s="13">
        <f t="shared" si="2469"/>
        <v>0</v>
      </c>
      <c r="KY72" s="11">
        <f t="shared" si="2469"/>
        <v>0</v>
      </c>
      <c r="KZ72" s="12">
        <f t="shared" si="2469"/>
        <v>0</v>
      </c>
      <c r="LA72" s="12">
        <f t="shared" si="2469"/>
        <v>0</v>
      </c>
      <c r="LB72" s="12">
        <f t="shared" si="2469"/>
        <v>0</v>
      </c>
      <c r="LC72" s="12">
        <f t="shared" ref="LC72:LR72" si="2470">IF(AND($G72&lt;&gt;"",$I72&lt;&gt;""),IF(AND($G72&lt;=LC$11,$I72&gt;=LC$11),1,0),"")</f>
        <v>0</v>
      </c>
      <c r="LD72" s="12">
        <f t="shared" si="2470"/>
        <v>0</v>
      </c>
      <c r="LE72" s="12">
        <f t="shared" si="2470"/>
        <v>0</v>
      </c>
      <c r="LF72" s="12">
        <f t="shared" si="2470"/>
        <v>0</v>
      </c>
      <c r="LG72" s="12">
        <f t="shared" si="2470"/>
        <v>0</v>
      </c>
      <c r="LH72" s="12">
        <f t="shared" si="2470"/>
        <v>0</v>
      </c>
      <c r="LI72" s="12">
        <f t="shared" si="2470"/>
        <v>0</v>
      </c>
      <c r="LJ72" s="13">
        <f t="shared" si="2470"/>
        <v>0</v>
      </c>
      <c r="LK72" s="11">
        <f t="shared" si="2470"/>
        <v>0</v>
      </c>
      <c r="LL72" s="12">
        <f t="shared" si="2470"/>
        <v>0</v>
      </c>
      <c r="LM72" s="12">
        <f t="shared" si="2470"/>
        <v>0</v>
      </c>
      <c r="LN72" s="12">
        <f t="shared" si="2470"/>
        <v>0</v>
      </c>
      <c r="LO72" s="12">
        <f t="shared" si="2470"/>
        <v>0</v>
      </c>
      <c r="LP72" s="12">
        <f t="shared" si="2470"/>
        <v>0</v>
      </c>
      <c r="LQ72" s="12">
        <f t="shared" si="2470"/>
        <v>0</v>
      </c>
      <c r="LR72" s="12">
        <f t="shared" si="2470"/>
        <v>0</v>
      </c>
      <c r="LS72" s="12">
        <f t="shared" ref="LS72:MH72" si="2471">IF(AND($G72&lt;&gt;"",$I72&lt;&gt;""),IF(AND($G72&lt;=LS$11,$I72&gt;=LS$11),1,0),"")</f>
        <v>0</v>
      </c>
      <c r="LT72" s="12">
        <f t="shared" si="2471"/>
        <v>0</v>
      </c>
      <c r="LU72" s="12">
        <f t="shared" si="2471"/>
        <v>0</v>
      </c>
      <c r="LV72" s="13">
        <f t="shared" si="2471"/>
        <v>0</v>
      </c>
      <c r="LW72" s="11">
        <f t="shared" si="2471"/>
        <v>0</v>
      </c>
      <c r="LX72" s="12">
        <f t="shared" si="2471"/>
        <v>0</v>
      </c>
      <c r="LY72" s="12">
        <f t="shared" si="2471"/>
        <v>0</v>
      </c>
      <c r="LZ72" s="12">
        <f t="shared" si="2471"/>
        <v>0</v>
      </c>
      <c r="MA72" s="12">
        <f t="shared" si="2471"/>
        <v>0</v>
      </c>
      <c r="MB72" s="12">
        <f t="shared" si="2471"/>
        <v>0</v>
      </c>
      <c r="MC72" s="12">
        <f t="shared" si="2471"/>
        <v>0</v>
      </c>
      <c r="MD72" s="12">
        <f t="shared" si="2471"/>
        <v>0</v>
      </c>
      <c r="ME72" s="12">
        <f t="shared" si="2471"/>
        <v>0</v>
      </c>
      <c r="MF72" s="12">
        <f t="shared" si="2471"/>
        <v>0</v>
      </c>
      <c r="MG72" s="12">
        <f t="shared" si="2471"/>
        <v>0</v>
      </c>
      <c r="MH72" s="13">
        <f t="shared" si="2471"/>
        <v>0</v>
      </c>
      <c r="MI72" s="11">
        <f t="shared" ref="MI72:MX72" si="2472">IF(AND($G72&lt;&gt;"",$I72&lt;&gt;""),IF(AND($G72&lt;=MI$11,$I72&gt;=MI$11),1,0),"")</f>
        <v>0</v>
      </c>
      <c r="MJ72" s="12">
        <f t="shared" si="2472"/>
        <v>0</v>
      </c>
      <c r="MK72" s="12">
        <f t="shared" si="2472"/>
        <v>0</v>
      </c>
      <c r="ML72" s="12">
        <f t="shared" si="2472"/>
        <v>0</v>
      </c>
      <c r="MM72" s="12">
        <f t="shared" si="2472"/>
        <v>0</v>
      </c>
      <c r="MN72" s="12">
        <f t="shared" si="2472"/>
        <v>0</v>
      </c>
      <c r="MO72" s="12">
        <f t="shared" si="2472"/>
        <v>0</v>
      </c>
      <c r="MP72" s="12">
        <f t="shared" si="2472"/>
        <v>0</v>
      </c>
      <c r="MQ72" s="12">
        <f t="shared" si="2472"/>
        <v>0</v>
      </c>
      <c r="MR72" s="12">
        <f t="shared" si="2472"/>
        <v>0</v>
      </c>
      <c r="MS72" s="12">
        <f t="shared" si="2472"/>
        <v>0</v>
      </c>
      <c r="MT72" s="13">
        <f t="shared" si="2472"/>
        <v>0</v>
      </c>
      <c r="MU72" s="11">
        <f t="shared" si="2472"/>
        <v>0</v>
      </c>
      <c r="MV72" s="12">
        <f t="shared" si="2472"/>
        <v>0</v>
      </c>
      <c r="MW72" s="12">
        <f t="shared" si="2472"/>
        <v>0</v>
      </c>
      <c r="MX72" s="12">
        <f t="shared" si="2472"/>
        <v>0</v>
      </c>
      <c r="MY72" s="12">
        <f t="shared" ref="MY72:NN72" si="2473">IF(AND($G72&lt;&gt;"",$I72&lt;&gt;""),IF(AND($G72&lt;=MY$11,$I72&gt;=MY$11),1,0),"")</f>
        <v>0</v>
      </c>
      <c r="MZ72" s="12">
        <f t="shared" si="2473"/>
        <v>0</v>
      </c>
      <c r="NA72" s="12">
        <f t="shared" si="2473"/>
        <v>0</v>
      </c>
      <c r="NB72" s="12">
        <f t="shared" si="2473"/>
        <v>0</v>
      </c>
      <c r="NC72" s="12">
        <f t="shared" si="2473"/>
        <v>0</v>
      </c>
      <c r="ND72" s="12">
        <f t="shared" si="2473"/>
        <v>0</v>
      </c>
      <c r="NE72" s="12">
        <f t="shared" si="2473"/>
        <v>0</v>
      </c>
      <c r="NF72" s="13">
        <f t="shared" si="2473"/>
        <v>0</v>
      </c>
      <c r="NG72" s="11">
        <f t="shared" si="2473"/>
        <v>0</v>
      </c>
      <c r="NH72" s="12">
        <f t="shared" si="2473"/>
        <v>0</v>
      </c>
      <c r="NI72" s="12">
        <f t="shared" si="2473"/>
        <v>0</v>
      </c>
      <c r="NJ72" s="12">
        <f t="shared" si="2473"/>
        <v>0</v>
      </c>
      <c r="NK72" s="12">
        <f t="shared" si="2473"/>
        <v>0</v>
      </c>
      <c r="NL72" s="12">
        <f t="shared" si="2473"/>
        <v>0</v>
      </c>
      <c r="NM72" s="12">
        <f t="shared" si="2473"/>
        <v>0</v>
      </c>
      <c r="NN72" s="12">
        <f t="shared" si="2473"/>
        <v>0</v>
      </c>
      <c r="NO72" s="12">
        <f t="shared" ref="NO72:OD72" si="2474">IF(AND($G72&lt;&gt;"",$I72&lt;&gt;""),IF(AND($G72&lt;=NO$11,$I72&gt;=NO$11),1,0),"")</f>
        <v>0</v>
      </c>
      <c r="NP72" s="12">
        <f t="shared" si="2474"/>
        <v>0</v>
      </c>
      <c r="NQ72" s="12">
        <f t="shared" si="2474"/>
        <v>0</v>
      </c>
      <c r="NR72" s="13">
        <f t="shared" si="2474"/>
        <v>0</v>
      </c>
      <c r="NS72" s="11">
        <f t="shared" si="2474"/>
        <v>0</v>
      </c>
      <c r="NT72" s="12">
        <f t="shared" si="2474"/>
        <v>0</v>
      </c>
      <c r="NU72" s="12">
        <f t="shared" si="2474"/>
        <v>0</v>
      </c>
      <c r="NV72" s="12">
        <f t="shared" si="2474"/>
        <v>0</v>
      </c>
      <c r="NW72" s="12">
        <f t="shared" si="2474"/>
        <v>0</v>
      </c>
      <c r="NX72" s="12">
        <f t="shared" si="2474"/>
        <v>0</v>
      </c>
      <c r="NY72" s="12">
        <f t="shared" si="2474"/>
        <v>0</v>
      </c>
      <c r="NZ72" s="12">
        <f t="shared" si="2474"/>
        <v>0</v>
      </c>
      <c r="OA72" s="12">
        <f t="shared" si="2474"/>
        <v>0</v>
      </c>
      <c r="OB72" s="12">
        <f t="shared" si="2474"/>
        <v>0</v>
      </c>
      <c r="OC72" s="12">
        <f t="shared" si="2474"/>
        <v>0</v>
      </c>
      <c r="OD72" s="13">
        <f t="shared" si="2474"/>
        <v>0</v>
      </c>
      <c r="OE72" s="11">
        <f t="shared" ref="OE72:OT72" si="2475">IF(AND($G72&lt;&gt;"",$I72&lt;&gt;""),IF(AND($G72&lt;=OE$11,$I72&gt;=OE$11),1,0),"")</f>
        <v>0</v>
      </c>
      <c r="OF72" s="12">
        <f t="shared" si="2475"/>
        <v>0</v>
      </c>
      <c r="OG72" s="12">
        <f t="shared" si="2475"/>
        <v>0</v>
      </c>
      <c r="OH72" s="12">
        <f t="shared" si="2475"/>
        <v>0</v>
      </c>
      <c r="OI72" s="12">
        <f t="shared" si="2475"/>
        <v>0</v>
      </c>
      <c r="OJ72" s="12">
        <f t="shared" si="2475"/>
        <v>0</v>
      </c>
      <c r="OK72" s="12">
        <f t="shared" si="2475"/>
        <v>0</v>
      </c>
      <c r="OL72" s="12">
        <f t="shared" si="2475"/>
        <v>0</v>
      </c>
      <c r="OM72" s="12">
        <f t="shared" si="2475"/>
        <v>0</v>
      </c>
      <c r="ON72" s="12">
        <f t="shared" si="2475"/>
        <v>0</v>
      </c>
      <c r="OO72" s="12">
        <f t="shared" si="2475"/>
        <v>0</v>
      </c>
      <c r="OP72" s="13">
        <f t="shared" si="2475"/>
        <v>0</v>
      </c>
      <c r="OQ72" s="11">
        <f t="shared" si="2475"/>
        <v>0</v>
      </c>
      <c r="OR72" s="12">
        <f t="shared" si="2475"/>
        <v>0</v>
      </c>
      <c r="OS72" s="12">
        <f t="shared" si="2475"/>
        <v>0</v>
      </c>
      <c r="OT72" s="12">
        <f t="shared" si="2475"/>
        <v>0</v>
      </c>
      <c r="OU72" s="12">
        <f t="shared" ref="OU72:PJ72" si="2476">IF(AND($G72&lt;&gt;"",$I72&lt;&gt;""),IF(AND($G72&lt;=OU$11,$I72&gt;=OU$11),1,0),"")</f>
        <v>0</v>
      </c>
      <c r="OV72" s="12">
        <f t="shared" si="2476"/>
        <v>0</v>
      </c>
      <c r="OW72" s="12">
        <f t="shared" si="2476"/>
        <v>0</v>
      </c>
      <c r="OX72" s="12">
        <f t="shared" si="2476"/>
        <v>0</v>
      </c>
      <c r="OY72" s="12">
        <f t="shared" si="2476"/>
        <v>0</v>
      </c>
      <c r="OZ72" s="12">
        <f t="shared" si="2476"/>
        <v>0</v>
      </c>
      <c r="PA72" s="12">
        <f t="shared" si="2476"/>
        <v>0</v>
      </c>
      <c r="PB72" s="13">
        <f t="shared" si="2476"/>
        <v>0</v>
      </c>
      <c r="PC72" s="11">
        <f t="shared" si="2476"/>
        <v>0</v>
      </c>
      <c r="PD72" s="12">
        <f t="shared" si="2476"/>
        <v>0</v>
      </c>
      <c r="PE72" s="12">
        <f t="shared" si="2476"/>
        <v>0</v>
      </c>
      <c r="PF72" s="12">
        <f t="shared" si="2476"/>
        <v>0</v>
      </c>
      <c r="PG72" s="12">
        <f t="shared" si="2476"/>
        <v>0</v>
      </c>
      <c r="PH72" s="12">
        <f t="shared" si="2476"/>
        <v>0</v>
      </c>
      <c r="PI72" s="12">
        <f t="shared" si="2476"/>
        <v>0</v>
      </c>
      <c r="PJ72" s="12">
        <f t="shared" si="2476"/>
        <v>0</v>
      </c>
      <c r="PK72" s="12">
        <f t="shared" ref="PK72:PZ72" si="2477">IF(AND($G72&lt;&gt;"",$I72&lt;&gt;""),IF(AND($G72&lt;=PK$11,$I72&gt;=PK$11),1,0),"")</f>
        <v>0</v>
      </c>
      <c r="PL72" s="12">
        <f t="shared" si="2477"/>
        <v>0</v>
      </c>
      <c r="PM72" s="12">
        <f t="shared" si="2477"/>
        <v>0</v>
      </c>
      <c r="PN72" s="13">
        <f t="shared" si="2477"/>
        <v>0</v>
      </c>
      <c r="PO72" s="11">
        <f t="shared" si="2477"/>
        <v>0</v>
      </c>
      <c r="PP72" s="12">
        <f t="shared" si="2477"/>
        <v>0</v>
      </c>
      <c r="PQ72" s="12">
        <f t="shared" si="2477"/>
        <v>0</v>
      </c>
      <c r="PR72" s="12">
        <f t="shared" si="2477"/>
        <v>0</v>
      </c>
      <c r="PS72" s="12">
        <f t="shared" si="2477"/>
        <v>0</v>
      </c>
      <c r="PT72" s="12">
        <f t="shared" si="2477"/>
        <v>0</v>
      </c>
      <c r="PU72" s="12">
        <f t="shared" si="2477"/>
        <v>0</v>
      </c>
      <c r="PV72" s="12">
        <f t="shared" si="2477"/>
        <v>0</v>
      </c>
      <c r="PW72" s="12">
        <f t="shared" si="2477"/>
        <v>0</v>
      </c>
      <c r="PX72" s="12">
        <f t="shared" si="2477"/>
        <v>0</v>
      </c>
      <c r="PY72" s="12">
        <f t="shared" si="2477"/>
        <v>0</v>
      </c>
      <c r="PZ72" s="13">
        <f t="shared" si="2477"/>
        <v>0</v>
      </c>
      <c r="QA72" s="11">
        <f t="shared" ref="QA72:QP72" si="2478">IF(AND($G72&lt;&gt;"",$I72&lt;&gt;""),IF(AND($G72&lt;=QA$11,$I72&gt;=QA$11),1,0),"")</f>
        <v>0</v>
      </c>
      <c r="QB72" s="12">
        <f t="shared" si="2478"/>
        <v>0</v>
      </c>
      <c r="QC72" s="12">
        <f t="shared" si="2478"/>
        <v>0</v>
      </c>
      <c r="QD72" s="12">
        <f t="shared" si="2478"/>
        <v>0</v>
      </c>
      <c r="QE72" s="12">
        <f t="shared" si="2478"/>
        <v>0</v>
      </c>
      <c r="QF72" s="12">
        <f t="shared" si="2478"/>
        <v>0</v>
      </c>
      <c r="QG72" s="12">
        <f t="shared" si="2478"/>
        <v>0</v>
      </c>
      <c r="QH72" s="12">
        <f t="shared" si="2478"/>
        <v>0</v>
      </c>
      <c r="QI72" s="12">
        <f t="shared" si="2478"/>
        <v>0</v>
      </c>
      <c r="QJ72" s="12">
        <f t="shared" si="2478"/>
        <v>0</v>
      </c>
      <c r="QK72" s="12">
        <f t="shared" si="2478"/>
        <v>0</v>
      </c>
      <c r="QL72" s="13">
        <f t="shared" si="2478"/>
        <v>0</v>
      </c>
      <c r="QM72" s="11">
        <f t="shared" si="2478"/>
        <v>0</v>
      </c>
      <c r="QN72" s="12">
        <f t="shared" si="2478"/>
        <v>0</v>
      </c>
      <c r="QO72" s="12">
        <f t="shared" si="2478"/>
        <v>0</v>
      </c>
      <c r="QP72" s="12">
        <f t="shared" si="2478"/>
        <v>0</v>
      </c>
      <c r="QQ72" s="12">
        <f t="shared" ref="QQ72:RF72" si="2479">IF(AND($G72&lt;&gt;"",$I72&lt;&gt;""),IF(AND($G72&lt;=QQ$11,$I72&gt;=QQ$11),1,0),"")</f>
        <v>0</v>
      </c>
      <c r="QR72" s="12">
        <f t="shared" si="2479"/>
        <v>0</v>
      </c>
      <c r="QS72" s="12">
        <f t="shared" si="2479"/>
        <v>0</v>
      </c>
      <c r="QT72" s="12">
        <f t="shared" si="2479"/>
        <v>0</v>
      </c>
      <c r="QU72" s="12">
        <f t="shared" si="2479"/>
        <v>0</v>
      </c>
      <c r="QV72" s="12">
        <f t="shared" si="2479"/>
        <v>0</v>
      </c>
      <c r="QW72" s="12">
        <f t="shared" si="2479"/>
        <v>0</v>
      </c>
      <c r="QX72" s="13">
        <f t="shared" si="2479"/>
        <v>0</v>
      </c>
      <c r="QY72" s="11">
        <f t="shared" si="2479"/>
        <v>0</v>
      </c>
      <c r="QZ72" s="12">
        <f t="shared" si="2479"/>
        <v>0</v>
      </c>
      <c r="RA72" s="12">
        <f t="shared" si="2479"/>
        <v>0</v>
      </c>
      <c r="RB72" s="12">
        <f t="shared" si="2479"/>
        <v>0</v>
      </c>
      <c r="RC72" s="12">
        <f t="shared" si="2479"/>
        <v>0</v>
      </c>
      <c r="RD72" s="12">
        <f t="shared" si="2479"/>
        <v>0</v>
      </c>
      <c r="RE72" s="12">
        <f t="shared" si="2479"/>
        <v>0</v>
      </c>
      <c r="RF72" s="12">
        <f t="shared" si="2479"/>
        <v>0</v>
      </c>
      <c r="RG72" s="12">
        <f t="shared" ref="RG72:RV72" si="2480">IF(AND($G72&lt;&gt;"",$I72&lt;&gt;""),IF(AND($G72&lt;=RG$11,$I72&gt;=RG$11),1,0),"")</f>
        <v>0</v>
      </c>
      <c r="RH72" s="12">
        <f t="shared" si="2480"/>
        <v>0</v>
      </c>
      <c r="RI72" s="12">
        <f t="shared" si="2480"/>
        <v>0</v>
      </c>
      <c r="RJ72" s="13">
        <f t="shared" si="2480"/>
        <v>0</v>
      </c>
      <c r="RK72" s="11">
        <f t="shared" si="2480"/>
        <v>0</v>
      </c>
      <c r="RL72" s="12">
        <f t="shared" si="2480"/>
        <v>0</v>
      </c>
      <c r="RM72" s="12">
        <f t="shared" si="2480"/>
        <v>0</v>
      </c>
      <c r="RN72" s="12">
        <f t="shared" si="2480"/>
        <v>0</v>
      </c>
      <c r="RO72" s="12">
        <f t="shared" si="2480"/>
        <v>0</v>
      </c>
      <c r="RP72" s="12">
        <f t="shared" si="2480"/>
        <v>0</v>
      </c>
      <c r="RQ72" s="12">
        <f t="shared" si="2480"/>
        <v>0</v>
      </c>
      <c r="RR72" s="12">
        <f t="shared" si="2480"/>
        <v>0</v>
      </c>
      <c r="RS72" s="12">
        <f t="shared" si="2480"/>
        <v>0</v>
      </c>
      <c r="RT72" s="12">
        <f t="shared" si="2480"/>
        <v>0</v>
      </c>
      <c r="RU72" s="12">
        <f t="shared" si="2480"/>
        <v>0</v>
      </c>
      <c r="RV72" s="13">
        <f t="shared" si="2480"/>
        <v>0</v>
      </c>
      <c r="RW72" s="11">
        <f t="shared" ref="RW72:SL72" si="2481">IF(AND($G72&lt;&gt;"",$I72&lt;&gt;""),IF(AND($G72&lt;=RW$11,$I72&gt;=RW$11),1,0),"")</f>
        <v>0</v>
      </c>
      <c r="RX72" s="12">
        <f t="shared" si="2481"/>
        <v>0</v>
      </c>
      <c r="RY72" s="12">
        <f t="shared" si="2481"/>
        <v>0</v>
      </c>
      <c r="RZ72" s="12">
        <f t="shared" si="2481"/>
        <v>0</v>
      </c>
      <c r="SA72" s="12">
        <f t="shared" si="2481"/>
        <v>0</v>
      </c>
      <c r="SB72" s="12">
        <f t="shared" si="2481"/>
        <v>0</v>
      </c>
      <c r="SC72" s="12">
        <f t="shared" si="2481"/>
        <v>0</v>
      </c>
      <c r="SD72" s="12">
        <f t="shared" si="2481"/>
        <v>0</v>
      </c>
      <c r="SE72" s="12">
        <f t="shared" si="2481"/>
        <v>0</v>
      </c>
      <c r="SF72" s="12">
        <f t="shared" si="2481"/>
        <v>0</v>
      </c>
      <c r="SG72" s="12">
        <f t="shared" si="2481"/>
        <v>0</v>
      </c>
      <c r="SH72" s="13">
        <f t="shared" si="2481"/>
        <v>0</v>
      </c>
      <c r="SI72" s="11">
        <f t="shared" si="2481"/>
        <v>0</v>
      </c>
      <c r="SJ72" s="12">
        <f t="shared" si="2481"/>
        <v>0</v>
      </c>
      <c r="SK72" s="12">
        <f t="shared" si="2481"/>
        <v>0</v>
      </c>
      <c r="SL72" s="12">
        <f t="shared" si="2481"/>
        <v>0</v>
      </c>
      <c r="SM72" s="12">
        <f t="shared" ref="SM72:TB72" si="2482">IF(AND($G72&lt;&gt;"",$I72&lt;&gt;""),IF(AND($G72&lt;=SM$11,$I72&gt;=SM$11),1,0),"")</f>
        <v>0</v>
      </c>
      <c r="SN72" s="12">
        <f t="shared" si="2482"/>
        <v>0</v>
      </c>
      <c r="SO72" s="12">
        <f t="shared" si="2482"/>
        <v>0</v>
      </c>
      <c r="SP72" s="12">
        <f t="shared" si="2482"/>
        <v>0</v>
      </c>
      <c r="SQ72" s="12">
        <f t="shared" si="2482"/>
        <v>0</v>
      </c>
      <c r="SR72" s="12">
        <f t="shared" si="2482"/>
        <v>0</v>
      </c>
      <c r="SS72" s="12">
        <f t="shared" si="2482"/>
        <v>0</v>
      </c>
      <c r="ST72" s="13">
        <f t="shared" si="2482"/>
        <v>0</v>
      </c>
      <c r="SU72" s="11">
        <f t="shared" si="2482"/>
        <v>0</v>
      </c>
      <c r="SV72" s="12">
        <f t="shared" si="2482"/>
        <v>0</v>
      </c>
      <c r="SW72" s="12">
        <f t="shared" si="2482"/>
        <v>0</v>
      </c>
      <c r="SX72" s="12">
        <f t="shared" si="2482"/>
        <v>0</v>
      </c>
      <c r="SY72" s="12">
        <f t="shared" si="2482"/>
        <v>0</v>
      </c>
      <c r="SZ72" s="12">
        <f t="shared" si="2482"/>
        <v>0</v>
      </c>
      <c r="TA72" s="12">
        <f t="shared" si="2482"/>
        <v>0</v>
      </c>
      <c r="TB72" s="12">
        <f t="shared" si="2482"/>
        <v>0</v>
      </c>
      <c r="TC72" s="12">
        <f t="shared" ref="TC72:TR72" si="2483">IF(AND($G72&lt;&gt;"",$I72&lt;&gt;""),IF(AND($G72&lt;=TC$11,$I72&gt;=TC$11),1,0),"")</f>
        <v>0</v>
      </c>
      <c r="TD72" s="12">
        <f t="shared" si="2483"/>
        <v>0</v>
      </c>
      <c r="TE72" s="12">
        <f t="shared" si="2483"/>
        <v>0</v>
      </c>
      <c r="TF72" s="13">
        <f t="shared" si="2483"/>
        <v>0</v>
      </c>
      <c r="TG72" s="11">
        <f t="shared" si="2483"/>
        <v>0</v>
      </c>
      <c r="TH72" s="12">
        <f t="shared" si="2483"/>
        <v>0</v>
      </c>
      <c r="TI72" s="12">
        <f t="shared" si="2483"/>
        <v>0</v>
      </c>
      <c r="TJ72" s="12">
        <f t="shared" si="2483"/>
        <v>0</v>
      </c>
      <c r="TK72" s="12">
        <f t="shared" si="2483"/>
        <v>0</v>
      </c>
      <c r="TL72" s="12">
        <f t="shared" si="2483"/>
        <v>0</v>
      </c>
      <c r="TM72" s="12">
        <f t="shared" si="2483"/>
        <v>0</v>
      </c>
      <c r="TN72" s="12">
        <f t="shared" si="2483"/>
        <v>0</v>
      </c>
      <c r="TO72" s="12">
        <f t="shared" si="2483"/>
        <v>0</v>
      </c>
      <c r="TP72" s="12">
        <f t="shared" si="2483"/>
        <v>0</v>
      </c>
      <c r="TQ72" s="12">
        <f t="shared" si="2483"/>
        <v>0</v>
      </c>
      <c r="TR72" s="13">
        <f t="shared" si="2483"/>
        <v>0</v>
      </c>
      <c r="TS72" s="11">
        <f t="shared" ref="TS72:UH72" si="2484">IF(AND($G72&lt;&gt;"",$I72&lt;&gt;""),IF(AND($G72&lt;=TS$11,$I72&gt;=TS$11),1,0),"")</f>
        <v>0</v>
      </c>
      <c r="TT72" s="12">
        <f t="shared" si="2484"/>
        <v>0</v>
      </c>
      <c r="TU72" s="12">
        <f t="shared" si="2484"/>
        <v>0</v>
      </c>
      <c r="TV72" s="12">
        <f t="shared" si="2484"/>
        <v>0</v>
      </c>
      <c r="TW72" s="12">
        <f t="shared" si="2484"/>
        <v>0</v>
      </c>
      <c r="TX72" s="12">
        <f t="shared" si="2484"/>
        <v>0</v>
      </c>
      <c r="TY72" s="12">
        <f t="shared" si="2484"/>
        <v>0</v>
      </c>
      <c r="TZ72" s="12">
        <f t="shared" si="2484"/>
        <v>0</v>
      </c>
      <c r="UA72" s="12">
        <f t="shared" si="2484"/>
        <v>0</v>
      </c>
      <c r="UB72" s="12">
        <f t="shared" si="2484"/>
        <v>0</v>
      </c>
      <c r="UC72" s="12">
        <f t="shared" si="2484"/>
        <v>0</v>
      </c>
      <c r="UD72" s="13">
        <f t="shared" si="2484"/>
        <v>0</v>
      </c>
      <c r="UE72" s="11">
        <f t="shared" si="2484"/>
        <v>0</v>
      </c>
      <c r="UF72" s="12">
        <f t="shared" si="2484"/>
        <v>0</v>
      </c>
      <c r="UG72" s="12">
        <f t="shared" si="2484"/>
        <v>0</v>
      </c>
      <c r="UH72" s="12">
        <f t="shared" si="2484"/>
        <v>0</v>
      </c>
      <c r="UI72" s="12">
        <f t="shared" ref="UI72:UX72" si="2485">IF(AND($G72&lt;&gt;"",$I72&lt;&gt;""),IF(AND($G72&lt;=UI$11,$I72&gt;=UI$11),1,0),"")</f>
        <v>0</v>
      </c>
      <c r="UJ72" s="12">
        <f t="shared" si="2485"/>
        <v>0</v>
      </c>
      <c r="UK72" s="12">
        <f t="shared" si="2485"/>
        <v>0</v>
      </c>
      <c r="UL72" s="12">
        <f t="shared" si="2485"/>
        <v>0</v>
      </c>
      <c r="UM72" s="12">
        <f t="shared" si="2485"/>
        <v>0</v>
      </c>
      <c r="UN72" s="12">
        <f t="shared" si="2485"/>
        <v>0</v>
      </c>
      <c r="UO72" s="12">
        <f t="shared" si="2485"/>
        <v>0</v>
      </c>
      <c r="UP72" s="13">
        <f t="shared" si="2485"/>
        <v>0</v>
      </c>
      <c r="UQ72" s="11">
        <f t="shared" si="2485"/>
        <v>0</v>
      </c>
      <c r="UR72" s="12">
        <f t="shared" si="2485"/>
        <v>0</v>
      </c>
      <c r="US72" s="12">
        <f t="shared" si="2485"/>
        <v>0</v>
      </c>
      <c r="UT72" s="12">
        <f t="shared" si="2485"/>
        <v>0</v>
      </c>
      <c r="UU72" s="12">
        <f t="shared" si="2485"/>
        <v>0</v>
      </c>
      <c r="UV72" s="12">
        <f t="shared" si="2485"/>
        <v>0</v>
      </c>
      <c r="UW72" s="12">
        <f t="shared" si="2485"/>
        <v>0</v>
      </c>
      <c r="UX72" s="12">
        <f t="shared" si="2485"/>
        <v>0</v>
      </c>
      <c r="UY72" s="12">
        <f t="shared" ref="UY72:VN72" si="2486">IF(AND($G72&lt;&gt;"",$I72&lt;&gt;""),IF(AND($G72&lt;=UY$11,$I72&gt;=UY$11),1,0),"")</f>
        <v>0</v>
      </c>
      <c r="UZ72" s="12">
        <f t="shared" si="2486"/>
        <v>0</v>
      </c>
      <c r="VA72" s="12">
        <f t="shared" si="2486"/>
        <v>0</v>
      </c>
      <c r="VB72" s="13">
        <f t="shared" si="2486"/>
        <v>0</v>
      </c>
      <c r="VC72" s="11">
        <f t="shared" si="2486"/>
        <v>0</v>
      </c>
      <c r="VD72" s="12">
        <f t="shared" si="2486"/>
        <v>0</v>
      </c>
      <c r="VE72" s="12">
        <f t="shared" si="2486"/>
        <v>0</v>
      </c>
      <c r="VF72" s="12">
        <f t="shared" si="2486"/>
        <v>0</v>
      </c>
      <c r="VG72" s="12">
        <f t="shared" si="2486"/>
        <v>0</v>
      </c>
      <c r="VH72" s="12">
        <f t="shared" si="2486"/>
        <v>0</v>
      </c>
      <c r="VI72" s="12">
        <f t="shared" si="2486"/>
        <v>0</v>
      </c>
      <c r="VJ72" s="12">
        <f t="shared" si="2486"/>
        <v>0</v>
      </c>
      <c r="VK72" s="12">
        <f t="shared" si="2486"/>
        <v>0</v>
      </c>
      <c r="VL72" s="12">
        <f t="shared" si="2486"/>
        <v>0</v>
      </c>
      <c r="VM72" s="12">
        <f t="shared" si="2486"/>
        <v>0</v>
      </c>
      <c r="VN72" s="13">
        <f t="shared" si="2486"/>
        <v>0</v>
      </c>
      <c r="VO72" s="11">
        <f t="shared" ref="VO72:WD72" si="2487">IF(AND($G72&lt;&gt;"",$I72&lt;&gt;""),IF(AND($G72&lt;=VO$11,$I72&gt;=VO$11),1,0),"")</f>
        <v>0</v>
      </c>
      <c r="VP72" s="12">
        <f t="shared" si="2487"/>
        <v>0</v>
      </c>
      <c r="VQ72" s="12">
        <f t="shared" si="2487"/>
        <v>0</v>
      </c>
      <c r="VR72" s="12">
        <f t="shared" si="2487"/>
        <v>0</v>
      </c>
      <c r="VS72" s="12">
        <f t="shared" si="2487"/>
        <v>0</v>
      </c>
      <c r="VT72" s="12">
        <f t="shared" si="2487"/>
        <v>0</v>
      </c>
      <c r="VU72" s="12">
        <f t="shared" si="2487"/>
        <v>0</v>
      </c>
      <c r="VV72" s="12">
        <f t="shared" si="2487"/>
        <v>0</v>
      </c>
      <c r="VW72" s="12">
        <f t="shared" si="2487"/>
        <v>0</v>
      </c>
      <c r="VX72" s="12">
        <f t="shared" si="2487"/>
        <v>0</v>
      </c>
      <c r="VY72" s="12">
        <f t="shared" si="2487"/>
        <v>0</v>
      </c>
      <c r="VZ72" s="13">
        <f t="shared" si="2487"/>
        <v>0</v>
      </c>
      <c r="WA72" s="11">
        <f t="shared" si="2487"/>
        <v>0</v>
      </c>
      <c r="WB72" s="12">
        <f t="shared" si="2487"/>
        <v>0</v>
      </c>
      <c r="WC72" s="12">
        <f t="shared" si="2487"/>
        <v>0</v>
      </c>
      <c r="WD72" s="12">
        <f t="shared" si="2487"/>
        <v>0</v>
      </c>
      <c r="WE72" s="12">
        <f t="shared" ref="WE72:WT72" si="2488">IF(AND($G72&lt;&gt;"",$I72&lt;&gt;""),IF(AND($G72&lt;=WE$11,$I72&gt;=WE$11),1,0),"")</f>
        <v>0</v>
      </c>
      <c r="WF72" s="12">
        <f t="shared" si="2488"/>
        <v>0</v>
      </c>
      <c r="WG72" s="12">
        <f t="shared" si="2488"/>
        <v>0</v>
      </c>
      <c r="WH72" s="12">
        <f t="shared" si="2488"/>
        <v>0</v>
      </c>
      <c r="WI72" s="12">
        <f t="shared" si="2488"/>
        <v>0</v>
      </c>
      <c r="WJ72" s="12">
        <f t="shared" si="2488"/>
        <v>0</v>
      </c>
      <c r="WK72" s="12">
        <f t="shared" si="2488"/>
        <v>0</v>
      </c>
      <c r="WL72" s="13">
        <f t="shared" si="2488"/>
        <v>0</v>
      </c>
      <c r="WM72" s="11">
        <f t="shared" si="2488"/>
        <v>0</v>
      </c>
      <c r="WN72" s="12">
        <f t="shared" si="2488"/>
        <v>0</v>
      </c>
      <c r="WO72" s="12">
        <f t="shared" si="2488"/>
        <v>0</v>
      </c>
      <c r="WP72" s="12">
        <f t="shared" si="2488"/>
        <v>0</v>
      </c>
      <c r="WQ72" s="12">
        <f t="shared" si="2488"/>
        <v>0</v>
      </c>
      <c r="WR72" s="12">
        <f t="shared" si="2488"/>
        <v>0</v>
      </c>
      <c r="WS72" s="12">
        <f t="shared" si="2488"/>
        <v>0</v>
      </c>
      <c r="WT72" s="12">
        <f t="shared" si="2488"/>
        <v>0</v>
      </c>
      <c r="WU72" s="12">
        <f t="shared" ref="WU72:XJ72" si="2489">IF(AND($G72&lt;&gt;"",$I72&lt;&gt;""),IF(AND($G72&lt;=WU$11,$I72&gt;=WU$11),1,0),"")</f>
        <v>0</v>
      </c>
      <c r="WV72" s="12">
        <f t="shared" si="2489"/>
        <v>0</v>
      </c>
      <c r="WW72" s="12">
        <f t="shared" si="2489"/>
        <v>0</v>
      </c>
      <c r="WX72" s="13">
        <f t="shared" si="2489"/>
        <v>0</v>
      </c>
      <c r="WY72" s="11">
        <f t="shared" si="2489"/>
        <v>0</v>
      </c>
      <c r="WZ72" s="12">
        <f t="shared" si="2489"/>
        <v>0</v>
      </c>
      <c r="XA72" s="12">
        <f t="shared" si="2489"/>
        <v>0</v>
      </c>
      <c r="XB72" s="12">
        <f t="shared" si="2489"/>
        <v>0</v>
      </c>
      <c r="XC72" s="12">
        <f t="shared" si="2489"/>
        <v>0</v>
      </c>
      <c r="XD72" s="12">
        <f t="shared" si="2489"/>
        <v>0</v>
      </c>
      <c r="XE72" s="12">
        <f t="shared" si="2489"/>
        <v>0</v>
      </c>
      <c r="XF72" s="12">
        <f t="shared" si="2489"/>
        <v>0</v>
      </c>
      <c r="XG72" s="12">
        <f t="shared" si="2489"/>
        <v>0</v>
      </c>
      <c r="XH72" s="12">
        <f t="shared" si="2489"/>
        <v>0</v>
      </c>
      <c r="XI72" s="12">
        <f t="shared" si="2489"/>
        <v>0</v>
      </c>
      <c r="XJ72" s="13">
        <f t="shared" si="2489"/>
        <v>0</v>
      </c>
      <c r="XK72" s="11">
        <f t="shared" ref="XK72:XZ72" si="2490">IF(AND($G72&lt;&gt;"",$I72&lt;&gt;""),IF(AND($G72&lt;=XK$11,$I72&gt;=XK$11),1,0),"")</f>
        <v>0</v>
      </c>
      <c r="XL72" s="12">
        <f t="shared" si="2490"/>
        <v>0</v>
      </c>
      <c r="XM72" s="12">
        <f t="shared" si="2490"/>
        <v>0</v>
      </c>
      <c r="XN72" s="12">
        <f t="shared" si="2490"/>
        <v>0</v>
      </c>
      <c r="XO72" s="12">
        <f t="shared" si="2490"/>
        <v>0</v>
      </c>
      <c r="XP72" s="12">
        <f t="shared" si="2490"/>
        <v>0</v>
      </c>
      <c r="XQ72" s="12">
        <f t="shared" si="2490"/>
        <v>0</v>
      </c>
      <c r="XR72" s="12">
        <f t="shared" si="2490"/>
        <v>0</v>
      </c>
      <c r="XS72" s="12">
        <f t="shared" si="2490"/>
        <v>0</v>
      </c>
      <c r="XT72" s="12">
        <f t="shared" si="2490"/>
        <v>0</v>
      </c>
      <c r="XU72" s="12">
        <f t="shared" si="2490"/>
        <v>0</v>
      </c>
      <c r="XV72" s="13">
        <f t="shared" si="2490"/>
        <v>0</v>
      </c>
      <c r="XW72" s="11">
        <f t="shared" si="2490"/>
        <v>0</v>
      </c>
      <c r="XX72" s="12">
        <f t="shared" si="2490"/>
        <v>0</v>
      </c>
      <c r="XY72" s="12">
        <f t="shared" si="2490"/>
        <v>0</v>
      </c>
      <c r="XZ72" s="12">
        <f t="shared" si="2490"/>
        <v>0</v>
      </c>
      <c r="YA72" s="12">
        <f t="shared" ref="YA72:YP72" si="2491">IF(AND($G72&lt;&gt;"",$I72&lt;&gt;""),IF(AND($G72&lt;=YA$11,$I72&gt;=YA$11),1,0),"")</f>
        <v>0</v>
      </c>
      <c r="YB72" s="12">
        <f t="shared" si="2491"/>
        <v>0</v>
      </c>
      <c r="YC72" s="12">
        <f t="shared" si="2491"/>
        <v>0</v>
      </c>
      <c r="YD72" s="12">
        <f t="shared" si="2491"/>
        <v>0</v>
      </c>
      <c r="YE72" s="12">
        <f t="shared" si="2491"/>
        <v>0</v>
      </c>
      <c r="YF72" s="12">
        <f t="shared" si="2491"/>
        <v>0</v>
      </c>
      <c r="YG72" s="12">
        <f t="shared" si="2491"/>
        <v>0</v>
      </c>
      <c r="YH72" s="13">
        <f t="shared" si="2491"/>
        <v>0</v>
      </c>
      <c r="YI72" s="11">
        <f t="shared" si="2491"/>
        <v>0</v>
      </c>
      <c r="YJ72" s="12">
        <f t="shared" si="2491"/>
        <v>0</v>
      </c>
      <c r="YK72" s="12">
        <f t="shared" si="2491"/>
        <v>0</v>
      </c>
      <c r="YL72" s="12">
        <f t="shared" si="2491"/>
        <v>0</v>
      </c>
      <c r="YM72" s="12">
        <f t="shared" si="2491"/>
        <v>0</v>
      </c>
      <c r="YN72" s="12">
        <f t="shared" si="2491"/>
        <v>0</v>
      </c>
      <c r="YO72" s="12">
        <f t="shared" si="2491"/>
        <v>0</v>
      </c>
      <c r="YP72" s="12">
        <f t="shared" si="2491"/>
        <v>0</v>
      </c>
      <c r="YQ72" s="12">
        <f t="shared" ref="YQ72:ZF72" si="2492">IF(AND($G72&lt;&gt;"",$I72&lt;&gt;""),IF(AND($G72&lt;=YQ$11,$I72&gt;=YQ$11),1,0),"")</f>
        <v>0</v>
      </c>
      <c r="YR72" s="12">
        <f t="shared" si="2492"/>
        <v>0</v>
      </c>
      <c r="YS72" s="12">
        <f t="shared" si="2492"/>
        <v>0</v>
      </c>
      <c r="YT72" s="13">
        <f t="shared" si="2492"/>
        <v>0</v>
      </c>
      <c r="YU72" s="11">
        <f t="shared" si="2492"/>
        <v>0</v>
      </c>
      <c r="YV72" s="12">
        <f t="shared" si="2492"/>
        <v>0</v>
      </c>
      <c r="YW72" s="12">
        <f t="shared" si="2492"/>
        <v>0</v>
      </c>
      <c r="YX72" s="12">
        <f t="shared" si="2492"/>
        <v>0</v>
      </c>
      <c r="YY72" s="12">
        <f t="shared" si="2492"/>
        <v>0</v>
      </c>
      <c r="YZ72" s="12">
        <f t="shared" si="2492"/>
        <v>0</v>
      </c>
      <c r="ZA72" s="12">
        <f t="shared" si="2492"/>
        <v>0</v>
      </c>
      <c r="ZB72" s="12">
        <f t="shared" si="2492"/>
        <v>0</v>
      </c>
      <c r="ZC72" s="12">
        <f t="shared" si="2492"/>
        <v>0</v>
      </c>
      <c r="ZD72" s="12">
        <f t="shared" si="2492"/>
        <v>0</v>
      </c>
      <c r="ZE72" s="12">
        <f t="shared" si="2492"/>
        <v>0</v>
      </c>
      <c r="ZF72" s="13">
        <f t="shared" si="2492"/>
        <v>0</v>
      </c>
      <c r="ZG72" s="11">
        <f t="shared" ref="ZG72:ZV72" si="2493">IF(AND($G72&lt;&gt;"",$I72&lt;&gt;""),IF(AND($G72&lt;=ZG$11,$I72&gt;=ZG$11),1,0),"")</f>
        <v>0</v>
      </c>
      <c r="ZH72" s="12">
        <f t="shared" si="2493"/>
        <v>0</v>
      </c>
      <c r="ZI72" s="12">
        <f t="shared" si="2493"/>
        <v>0</v>
      </c>
      <c r="ZJ72" s="12">
        <f t="shared" si="2493"/>
        <v>0</v>
      </c>
      <c r="ZK72" s="12">
        <f t="shared" si="2493"/>
        <v>0</v>
      </c>
      <c r="ZL72" s="12">
        <f t="shared" si="2493"/>
        <v>0</v>
      </c>
      <c r="ZM72" s="12">
        <f t="shared" si="2493"/>
        <v>0</v>
      </c>
      <c r="ZN72" s="12">
        <f t="shared" si="2493"/>
        <v>0</v>
      </c>
      <c r="ZO72" s="12">
        <f t="shared" si="2493"/>
        <v>0</v>
      </c>
      <c r="ZP72" s="12">
        <f t="shared" si="2493"/>
        <v>0</v>
      </c>
      <c r="ZQ72" s="12">
        <f t="shared" si="2493"/>
        <v>0</v>
      </c>
      <c r="ZR72" s="13">
        <f t="shared" si="2493"/>
        <v>0</v>
      </c>
      <c r="ZS72" s="11">
        <f t="shared" si="2493"/>
        <v>0</v>
      </c>
      <c r="ZT72" s="12">
        <f t="shared" si="2493"/>
        <v>0</v>
      </c>
      <c r="ZU72" s="12">
        <f t="shared" si="2493"/>
        <v>0</v>
      </c>
      <c r="ZV72" s="12">
        <f t="shared" si="2493"/>
        <v>0</v>
      </c>
      <c r="ZW72" s="12">
        <f t="shared" ref="ZW72:AAL72" si="2494">IF(AND($G72&lt;&gt;"",$I72&lt;&gt;""),IF(AND($G72&lt;=ZW$11,$I72&gt;=ZW$11),1,0),"")</f>
        <v>0</v>
      </c>
      <c r="ZX72" s="12">
        <f t="shared" si="2494"/>
        <v>0</v>
      </c>
      <c r="ZY72" s="12">
        <f t="shared" si="2494"/>
        <v>0</v>
      </c>
      <c r="ZZ72" s="12">
        <f t="shared" si="2494"/>
        <v>0</v>
      </c>
      <c r="AAA72" s="12">
        <f t="shared" si="2494"/>
        <v>0</v>
      </c>
      <c r="AAB72" s="12">
        <f t="shared" si="2494"/>
        <v>0</v>
      </c>
      <c r="AAC72" s="12">
        <f t="shared" si="2494"/>
        <v>0</v>
      </c>
      <c r="AAD72" s="13">
        <f t="shared" si="2494"/>
        <v>0</v>
      </c>
      <c r="AAE72" s="11">
        <f t="shared" si="2494"/>
        <v>0</v>
      </c>
      <c r="AAF72" s="12">
        <f t="shared" si="2494"/>
        <v>0</v>
      </c>
      <c r="AAG72" s="12">
        <f t="shared" si="2494"/>
        <v>0</v>
      </c>
      <c r="AAH72" s="12">
        <f t="shared" si="2494"/>
        <v>0</v>
      </c>
      <c r="AAI72" s="12">
        <f t="shared" si="2494"/>
        <v>0</v>
      </c>
      <c r="AAJ72" s="12">
        <f t="shared" si="2494"/>
        <v>0</v>
      </c>
      <c r="AAK72" s="12">
        <f t="shared" si="2494"/>
        <v>0</v>
      </c>
      <c r="AAL72" s="12">
        <f t="shared" si="2494"/>
        <v>0</v>
      </c>
      <c r="AAM72" s="12">
        <f t="shared" ref="AAM72:ABB72" si="2495">IF(AND($G72&lt;&gt;"",$I72&lt;&gt;""),IF(AND($G72&lt;=AAM$11,$I72&gt;=AAM$11),1,0),"")</f>
        <v>0</v>
      </c>
      <c r="AAN72" s="12">
        <f t="shared" si="2495"/>
        <v>0</v>
      </c>
      <c r="AAO72" s="12">
        <f t="shared" si="2495"/>
        <v>0</v>
      </c>
      <c r="AAP72" s="13">
        <f t="shared" si="2495"/>
        <v>0</v>
      </c>
      <c r="AAQ72" s="11">
        <f t="shared" si="2495"/>
        <v>0</v>
      </c>
      <c r="AAR72" s="12">
        <f t="shared" si="2495"/>
        <v>0</v>
      </c>
      <c r="AAS72" s="12">
        <f t="shared" si="2495"/>
        <v>0</v>
      </c>
      <c r="AAT72" s="12">
        <f t="shared" si="2495"/>
        <v>0</v>
      </c>
      <c r="AAU72" s="12">
        <f t="shared" si="2495"/>
        <v>0</v>
      </c>
      <c r="AAV72" s="12">
        <f t="shared" si="2495"/>
        <v>0</v>
      </c>
      <c r="AAW72" s="12">
        <f t="shared" si="2495"/>
        <v>0</v>
      </c>
      <c r="AAX72" s="12">
        <f t="shared" si="2495"/>
        <v>0</v>
      </c>
      <c r="AAY72" s="12">
        <f t="shared" si="2495"/>
        <v>0</v>
      </c>
      <c r="AAZ72" s="12">
        <f t="shared" si="2495"/>
        <v>0</v>
      </c>
      <c r="ABA72" s="12">
        <f t="shared" si="2495"/>
        <v>0</v>
      </c>
      <c r="ABB72" s="13">
        <f t="shared" si="2495"/>
        <v>0</v>
      </c>
      <c r="ABC72" s="11">
        <f t="shared" ref="ABC72:ABR72" si="2496">IF(AND($G72&lt;&gt;"",$I72&lt;&gt;""),IF(AND($G72&lt;=ABC$11,$I72&gt;=ABC$11),1,0),"")</f>
        <v>0</v>
      </c>
      <c r="ABD72" s="12">
        <f t="shared" si="2496"/>
        <v>0</v>
      </c>
      <c r="ABE72" s="12">
        <f t="shared" si="2496"/>
        <v>0</v>
      </c>
      <c r="ABF72" s="12">
        <f t="shared" si="2496"/>
        <v>0</v>
      </c>
      <c r="ABG72" s="12">
        <f t="shared" si="2496"/>
        <v>0</v>
      </c>
      <c r="ABH72" s="12">
        <f t="shared" si="2496"/>
        <v>0</v>
      </c>
      <c r="ABI72" s="12">
        <f t="shared" si="2496"/>
        <v>0</v>
      </c>
      <c r="ABJ72" s="12">
        <f t="shared" si="2496"/>
        <v>0</v>
      </c>
      <c r="ABK72" s="12">
        <f t="shared" si="2496"/>
        <v>0</v>
      </c>
      <c r="ABL72" s="12">
        <f t="shared" si="2496"/>
        <v>0</v>
      </c>
      <c r="ABM72" s="12">
        <f t="shared" si="2496"/>
        <v>0</v>
      </c>
      <c r="ABN72" s="13">
        <f t="shared" si="2496"/>
        <v>0</v>
      </c>
      <c r="ABO72" s="11">
        <f t="shared" si="2496"/>
        <v>0</v>
      </c>
      <c r="ABP72" s="12">
        <f t="shared" si="2496"/>
        <v>0</v>
      </c>
      <c r="ABQ72" s="12">
        <f t="shared" si="2496"/>
        <v>0</v>
      </c>
      <c r="ABR72" s="12">
        <f t="shared" si="2496"/>
        <v>0</v>
      </c>
      <c r="ABS72" s="12">
        <f t="shared" ref="ABS72:ACH72" si="2497">IF(AND($G72&lt;&gt;"",$I72&lt;&gt;""),IF(AND($G72&lt;=ABS$11,$I72&gt;=ABS$11),1,0),"")</f>
        <v>0</v>
      </c>
      <c r="ABT72" s="12">
        <f t="shared" si="2497"/>
        <v>0</v>
      </c>
      <c r="ABU72" s="12">
        <f t="shared" si="2497"/>
        <v>0</v>
      </c>
      <c r="ABV72" s="12">
        <f t="shared" si="2497"/>
        <v>0</v>
      </c>
      <c r="ABW72" s="12">
        <f t="shared" si="2497"/>
        <v>0</v>
      </c>
      <c r="ABX72" s="12">
        <f t="shared" si="2497"/>
        <v>0</v>
      </c>
      <c r="ABY72" s="12">
        <f t="shared" si="2497"/>
        <v>0</v>
      </c>
      <c r="ABZ72" s="13">
        <f t="shared" si="2497"/>
        <v>0</v>
      </c>
      <c r="ACA72" s="11">
        <f t="shared" si="2497"/>
        <v>0</v>
      </c>
      <c r="ACB72" s="12">
        <f t="shared" si="2497"/>
        <v>0</v>
      </c>
      <c r="ACC72" s="12">
        <f t="shared" si="2497"/>
        <v>0</v>
      </c>
      <c r="ACD72" s="12">
        <f t="shared" si="2497"/>
        <v>0</v>
      </c>
      <c r="ACE72" s="12">
        <f t="shared" si="2497"/>
        <v>0</v>
      </c>
      <c r="ACF72" s="12">
        <f t="shared" si="2497"/>
        <v>0</v>
      </c>
      <c r="ACG72" s="12">
        <f t="shared" si="2497"/>
        <v>0</v>
      </c>
      <c r="ACH72" s="12">
        <f t="shared" si="2497"/>
        <v>0</v>
      </c>
      <c r="ACI72" s="12">
        <f t="shared" ref="ACI72:ACX72" si="2498">IF(AND($G72&lt;&gt;"",$I72&lt;&gt;""),IF(AND($G72&lt;=ACI$11,$I72&gt;=ACI$11),1,0),"")</f>
        <v>0</v>
      </c>
      <c r="ACJ72" s="12">
        <f t="shared" si="2498"/>
        <v>0</v>
      </c>
      <c r="ACK72" s="12">
        <f t="shared" si="2498"/>
        <v>0</v>
      </c>
      <c r="ACL72" s="13">
        <f t="shared" si="2498"/>
        <v>0</v>
      </c>
      <c r="ACM72" s="11">
        <f t="shared" si="2498"/>
        <v>0</v>
      </c>
      <c r="ACN72" s="12">
        <f t="shared" si="2498"/>
        <v>0</v>
      </c>
      <c r="ACO72" s="12">
        <f t="shared" si="2498"/>
        <v>0</v>
      </c>
      <c r="ACP72" s="12">
        <f t="shared" si="2498"/>
        <v>0</v>
      </c>
      <c r="ACQ72" s="12">
        <f t="shared" si="2498"/>
        <v>0</v>
      </c>
      <c r="ACR72" s="12">
        <f t="shared" si="2498"/>
        <v>0</v>
      </c>
      <c r="ACS72" s="12">
        <f t="shared" si="2498"/>
        <v>0</v>
      </c>
      <c r="ACT72" s="12">
        <f t="shared" si="2498"/>
        <v>0</v>
      </c>
      <c r="ACU72" s="12">
        <f t="shared" si="2498"/>
        <v>0</v>
      </c>
      <c r="ACV72" s="12">
        <f t="shared" si="2498"/>
        <v>0</v>
      </c>
      <c r="ACW72" s="12">
        <f t="shared" si="2498"/>
        <v>0</v>
      </c>
      <c r="ACX72" s="13">
        <f t="shared" si="2498"/>
        <v>0</v>
      </c>
      <c r="ACY72" s="149"/>
      <c r="ACZ72" s="150"/>
      <c r="ADA72" s="150"/>
      <c r="ADB72" s="151"/>
    </row>
    <row r="73" spans="2:782" ht="11.25" customHeight="1" x14ac:dyDescent="0.2">
      <c r="B73" s="153"/>
      <c r="C73" s="225"/>
      <c r="D73" s="156"/>
      <c r="E73" s="159"/>
      <c r="F73" s="159"/>
      <c r="G73" s="70"/>
      <c r="H73" s="43" t="s">
        <v>66</v>
      </c>
      <c r="I73" s="93"/>
      <c r="J73" s="41">
        <f t="shared" si="2226"/>
        <v>0</v>
      </c>
      <c r="K73" s="22" t="str">
        <f t="shared" ref="K73:Z73" si="2499">IF(AND($G73&lt;&gt;"",$I73&lt;&gt;""),IF(AND($G73&lt;=K$11,$I73&gt;=K$11),2,0),"")</f>
        <v/>
      </c>
      <c r="L73" s="12" t="str">
        <f t="shared" si="2499"/>
        <v/>
      </c>
      <c r="M73" s="12" t="str">
        <f t="shared" si="2499"/>
        <v/>
      </c>
      <c r="N73" s="12" t="str">
        <f t="shared" si="2499"/>
        <v/>
      </c>
      <c r="O73" s="12" t="str">
        <f t="shared" si="2499"/>
        <v/>
      </c>
      <c r="P73" s="12" t="str">
        <f t="shared" si="2499"/>
        <v/>
      </c>
      <c r="Q73" s="12" t="str">
        <f t="shared" si="2499"/>
        <v/>
      </c>
      <c r="R73" s="12" t="str">
        <f t="shared" si="2499"/>
        <v/>
      </c>
      <c r="S73" s="12" t="str">
        <f t="shared" si="2499"/>
        <v/>
      </c>
      <c r="T73" s="12" t="str">
        <f t="shared" si="2499"/>
        <v/>
      </c>
      <c r="U73" s="12" t="str">
        <f t="shared" si="2499"/>
        <v/>
      </c>
      <c r="V73" s="12" t="str">
        <f t="shared" si="2499"/>
        <v/>
      </c>
      <c r="W73" s="11" t="str">
        <f t="shared" si="2499"/>
        <v/>
      </c>
      <c r="X73" s="12" t="str">
        <f t="shared" si="2499"/>
        <v/>
      </c>
      <c r="Y73" s="12" t="str">
        <f t="shared" si="2499"/>
        <v/>
      </c>
      <c r="Z73" s="12" t="str">
        <f t="shared" si="2499"/>
        <v/>
      </c>
      <c r="AA73" s="12" t="str">
        <f t="shared" ref="AA73:AP73" si="2500">IF(AND($G73&lt;&gt;"",$I73&lt;&gt;""),IF(AND($G73&lt;=AA$11,$I73&gt;=AA$11),2,0),"")</f>
        <v/>
      </c>
      <c r="AB73" s="12" t="str">
        <f t="shared" si="2500"/>
        <v/>
      </c>
      <c r="AC73" s="12" t="str">
        <f t="shared" si="2500"/>
        <v/>
      </c>
      <c r="AD73" s="12" t="str">
        <f t="shared" si="2500"/>
        <v/>
      </c>
      <c r="AE73" s="12" t="str">
        <f t="shared" si="2500"/>
        <v/>
      </c>
      <c r="AF73" s="12" t="str">
        <f t="shared" si="2500"/>
        <v/>
      </c>
      <c r="AG73" s="12" t="str">
        <f t="shared" si="2500"/>
        <v/>
      </c>
      <c r="AH73" s="12" t="str">
        <f t="shared" si="2500"/>
        <v/>
      </c>
      <c r="AI73" s="11" t="str">
        <f t="shared" si="2500"/>
        <v/>
      </c>
      <c r="AJ73" s="12" t="str">
        <f t="shared" si="2500"/>
        <v/>
      </c>
      <c r="AK73" s="12" t="str">
        <f t="shared" si="2500"/>
        <v/>
      </c>
      <c r="AL73" s="12" t="str">
        <f t="shared" si="2500"/>
        <v/>
      </c>
      <c r="AM73" s="12" t="str">
        <f t="shared" si="2500"/>
        <v/>
      </c>
      <c r="AN73" s="12" t="str">
        <f t="shared" si="2500"/>
        <v/>
      </c>
      <c r="AO73" s="12" t="str">
        <f t="shared" si="2500"/>
        <v/>
      </c>
      <c r="AP73" s="12" t="str">
        <f t="shared" si="2500"/>
        <v/>
      </c>
      <c r="AQ73" s="12" t="str">
        <f t="shared" ref="AQ73:BF73" si="2501">IF(AND($G73&lt;&gt;"",$I73&lt;&gt;""),IF(AND($G73&lt;=AQ$11,$I73&gt;=AQ$11),2,0),"")</f>
        <v/>
      </c>
      <c r="AR73" s="12" t="str">
        <f t="shared" si="2501"/>
        <v/>
      </c>
      <c r="AS73" s="12" t="str">
        <f t="shared" si="2501"/>
        <v/>
      </c>
      <c r="AT73" s="13" t="str">
        <f t="shared" si="2501"/>
        <v/>
      </c>
      <c r="AU73" s="12" t="str">
        <f t="shared" si="2501"/>
        <v/>
      </c>
      <c r="AV73" s="12" t="str">
        <f t="shared" si="2501"/>
        <v/>
      </c>
      <c r="AW73" s="12" t="str">
        <f t="shared" si="2501"/>
        <v/>
      </c>
      <c r="AX73" s="12" t="str">
        <f t="shared" si="2501"/>
        <v/>
      </c>
      <c r="AY73" s="12" t="str">
        <f t="shared" si="2501"/>
        <v/>
      </c>
      <c r="AZ73" s="12" t="str">
        <f t="shared" si="2501"/>
        <v/>
      </c>
      <c r="BA73" s="12" t="str">
        <f t="shared" si="2501"/>
        <v/>
      </c>
      <c r="BB73" s="12" t="str">
        <f t="shared" si="2501"/>
        <v/>
      </c>
      <c r="BC73" s="12" t="str">
        <f t="shared" si="2501"/>
        <v/>
      </c>
      <c r="BD73" s="12" t="str">
        <f t="shared" si="2501"/>
        <v/>
      </c>
      <c r="BE73" s="12" t="str">
        <f t="shared" si="2501"/>
        <v/>
      </c>
      <c r="BF73" s="12" t="str">
        <f t="shared" si="2501"/>
        <v/>
      </c>
      <c r="BG73" s="11" t="str">
        <f t="shared" ref="BG73:BV73" si="2502">IF(AND($G73&lt;&gt;"",$I73&lt;&gt;""),IF(AND($G73&lt;=BG$11,$I73&gt;=BG$11),2,0),"")</f>
        <v/>
      </c>
      <c r="BH73" s="12" t="str">
        <f t="shared" si="2502"/>
        <v/>
      </c>
      <c r="BI73" s="12" t="str">
        <f t="shared" si="2502"/>
        <v/>
      </c>
      <c r="BJ73" s="12" t="str">
        <f t="shared" si="2502"/>
        <v/>
      </c>
      <c r="BK73" s="12" t="str">
        <f t="shared" si="2502"/>
        <v/>
      </c>
      <c r="BL73" s="12" t="str">
        <f t="shared" si="2502"/>
        <v/>
      </c>
      <c r="BM73" s="12" t="str">
        <f t="shared" si="2502"/>
        <v/>
      </c>
      <c r="BN73" s="12" t="str">
        <f t="shared" si="2502"/>
        <v/>
      </c>
      <c r="BO73" s="12" t="str">
        <f t="shared" si="2502"/>
        <v/>
      </c>
      <c r="BP73" s="12" t="str">
        <f t="shared" si="2502"/>
        <v/>
      </c>
      <c r="BQ73" s="12" t="str">
        <f t="shared" si="2502"/>
        <v/>
      </c>
      <c r="BR73" s="13" t="str">
        <f t="shared" si="2502"/>
        <v/>
      </c>
      <c r="BS73" s="11" t="str">
        <f t="shared" si="2502"/>
        <v/>
      </c>
      <c r="BT73" s="12" t="str">
        <f t="shared" si="2502"/>
        <v/>
      </c>
      <c r="BU73" s="12" t="str">
        <f t="shared" si="2502"/>
        <v/>
      </c>
      <c r="BV73" s="12" t="str">
        <f t="shared" si="2502"/>
        <v/>
      </c>
      <c r="BW73" s="12" t="str">
        <f t="shared" ref="BW73:CL73" si="2503">IF(AND($G73&lt;&gt;"",$I73&lt;&gt;""),IF(AND($G73&lt;=BW$11,$I73&gt;=BW$11),2,0),"")</f>
        <v/>
      </c>
      <c r="BX73" s="12" t="str">
        <f t="shared" si="2503"/>
        <v/>
      </c>
      <c r="BY73" s="12" t="str">
        <f t="shared" si="2503"/>
        <v/>
      </c>
      <c r="BZ73" s="12" t="str">
        <f t="shared" si="2503"/>
        <v/>
      </c>
      <c r="CA73" s="12" t="str">
        <f t="shared" si="2503"/>
        <v/>
      </c>
      <c r="CB73" s="12" t="str">
        <f t="shared" si="2503"/>
        <v/>
      </c>
      <c r="CC73" s="12" t="str">
        <f t="shared" si="2503"/>
        <v/>
      </c>
      <c r="CD73" s="13" t="str">
        <f t="shared" si="2503"/>
        <v/>
      </c>
      <c r="CE73" s="11" t="str">
        <f t="shared" si="2503"/>
        <v/>
      </c>
      <c r="CF73" s="12" t="str">
        <f t="shared" si="2503"/>
        <v/>
      </c>
      <c r="CG73" s="12" t="str">
        <f t="shared" si="2503"/>
        <v/>
      </c>
      <c r="CH73" s="12" t="str">
        <f t="shared" si="2503"/>
        <v/>
      </c>
      <c r="CI73" s="12" t="str">
        <f t="shared" si="2503"/>
        <v/>
      </c>
      <c r="CJ73" s="12" t="str">
        <f t="shared" si="2503"/>
        <v/>
      </c>
      <c r="CK73" s="12" t="str">
        <f t="shared" si="2503"/>
        <v/>
      </c>
      <c r="CL73" s="12" t="str">
        <f t="shared" si="2503"/>
        <v/>
      </c>
      <c r="CM73" s="12" t="str">
        <f t="shared" ref="CM73:DA73" si="2504">IF(AND($G73&lt;&gt;"",$I73&lt;&gt;""),IF(AND($G73&lt;=CM$11,$I73&gt;=CM$11),2,0),"")</f>
        <v/>
      </c>
      <c r="CN73" s="12" t="str">
        <f t="shared" si="2504"/>
        <v/>
      </c>
      <c r="CO73" s="12" t="str">
        <f t="shared" si="2504"/>
        <v/>
      </c>
      <c r="CP73" s="13" t="str">
        <f t="shared" si="2504"/>
        <v/>
      </c>
      <c r="CQ73" s="11" t="str">
        <f t="shared" si="2504"/>
        <v/>
      </c>
      <c r="CR73" s="12" t="str">
        <f t="shared" si="2504"/>
        <v/>
      </c>
      <c r="CS73" s="12" t="str">
        <f t="shared" si="2504"/>
        <v/>
      </c>
      <c r="CT73" s="12" t="str">
        <f t="shared" si="2504"/>
        <v/>
      </c>
      <c r="CU73" s="12" t="str">
        <f t="shared" si="2504"/>
        <v/>
      </c>
      <c r="CV73" s="12" t="str">
        <f t="shared" si="2504"/>
        <v/>
      </c>
      <c r="CW73" s="12" t="str">
        <f t="shared" si="2504"/>
        <v/>
      </c>
      <c r="CX73" s="12" t="str">
        <f t="shared" si="2504"/>
        <v/>
      </c>
      <c r="CY73" s="12" t="str">
        <f t="shared" si="2504"/>
        <v/>
      </c>
      <c r="CZ73" s="12" t="str">
        <f t="shared" si="2504"/>
        <v/>
      </c>
      <c r="DA73" s="12" t="str">
        <f t="shared" si="2504"/>
        <v/>
      </c>
      <c r="DB73" s="13" t="str">
        <f t="shared" si="1591"/>
        <v/>
      </c>
      <c r="DC73" s="11" t="str">
        <f t="shared" ref="DC73:DR73" si="2505">IF(AND($G73&lt;&gt;"",$I73&lt;&gt;""),IF(AND($G73&lt;=DC$11,$I73&gt;=DC$11),2,0),"")</f>
        <v/>
      </c>
      <c r="DD73" s="12" t="str">
        <f t="shared" si="2505"/>
        <v/>
      </c>
      <c r="DE73" s="12" t="str">
        <f t="shared" si="2505"/>
        <v/>
      </c>
      <c r="DF73" s="12" t="str">
        <f t="shared" si="2505"/>
        <v/>
      </c>
      <c r="DG73" s="12" t="str">
        <f t="shared" si="2505"/>
        <v/>
      </c>
      <c r="DH73" s="12" t="str">
        <f t="shared" si="2505"/>
        <v/>
      </c>
      <c r="DI73" s="12" t="str">
        <f t="shared" si="2505"/>
        <v/>
      </c>
      <c r="DJ73" s="12" t="str">
        <f t="shared" si="2505"/>
        <v/>
      </c>
      <c r="DK73" s="12" t="str">
        <f t="shared" si="2505"/>
        <v/>
      </c>
      <c r="DL73" s="12" t="str">
        <f t="shared" si="2505"/>
        <v/>
      </c>
      <c r="DM73" s="12" t="str">
        <f t="shared" si="2505"/>
        <v/>
      </c>
      <c r="DN73" s="13" t="str">
        <f t="shared" si="2505"/>
        <v/>
      </c>
      <c r="DO73" s="11" t="str">
        <f t="shared" si="2505"/>
        <v/>
      </c>
      <c r="DP73" s="12" t="str">
        <f t="shared" si="2505"/>
        <v/>
      </c>
      <c r="DQ73" s="12" t="str">
        <f t="shared" si="2505"/>
        <v/>
      </c>
      <c r="DR73" s="12" t="str">
        <f t="shared" si="2505"/>
        <v/>
      </c>
      <c r="DS73" s="12" t="str">
        <f t="shared" ref="DS73:EH73" si="2506">IF(AND($G73&lt;&gt;"",$I73&lt;&gt;""),IF(AND($G73&lt;=DS$11,$I73&gt;=DS$11),2,0),"")</f>
        <v/>
      </c>
      <c r="DT73" s="12" t="str">
        <f t="shared" si="2506"/>
        <v/>
      </c>
      <c r="DU73" s="12" t="str">
        <f t="shared" si="2506"/>
        <v/>
      </c>
      <c r="DV73" s="12" t="str">
        <f t="shared" si="2506"/>
        <v/>
      </c>
      <c r="DW73" s="12" t="str">
        <f t="shared" si="2506"/>
        <v/>
      </c>
      <c r="DX73" s="12" t="str">
        <f t="shared" si="2506"/>
        <v/>
      </c>
      <c r="DY73" s="12" t="str">
        <f t="shared" si="2506"/>
        <v/>
      </c>
      <c r="DZ73" s="13" t="str">
        <f t="shared" si="2506"/>
        <v/>
      </c>
      <c r="EA73" s="11" t="str">
        <f t="shared" si="2506"/>
        <v/>
      </c>
      <c r="EB73" s="12" t="str">
        <f t="shared" si="2506"/>
        <v/>
      </c>
      <c r="EC73" s="12" t="str">
        <f t="shared" si="2506"/>
        <v/>
      </c>
      <c r="ED73" s="12" t="str">
        <f t="shared" si="2506"/>
        <v/>
      </c>
      <c r="EE73" s="12" t="str">
        <f t="shared" si="2506"/>
        <v/>
      </c>
      <c r="EF73" s="12" t="str">
        <f t="shared" si="2506"/>
        <v/>
      </c>
      <c r="EG73" s="12" t="str">
        <f t="shared" si="2506"/>
        <v/>
      </c>
      <c r="EH73" s="12" t="str">
        <f t="shared" si="2506"/>
        <v/>
      </c>
      <c r="EI73" s="12" t="str">
        <f t="shared" ref="EI73:EX73" si="2507">IF(AND($G73&lt;&gt;"",$I73&lt;&gt;""),IF(AND($G73&lt;=EI$11,$I73&gt;=EI$11),2,0),"")</f>
        <v/>
      </c>
      <c r="EJ73" s="12" t="str">
        <f t="shared" si="2507"/>
        <v/>
      </c>
      <c r="EK73" s="12" t="str">
        <f t="shared" si="2507"/>
        <v/>
      </c>
      <c r="EL73" s="13" t="str">
        <f t="shared" si="2507"/>
        <v/>
      </c>
      <c r="EM73" s="11" t="str">
        <f t="shared" si="2507"/>
        <v/>
      </c>
      <c r="EN73" s="12" t="str">
        <f t="shared" si="2507"/>
        <v/>
      </c>
      <c r="EO73" s="12" t="str">
        <f t="shared" si="2507"/>
        <v/>
      </c>
      <c r="EP73" s="12" t="str">
        <f t="shared" si="2507"/>
        <v/>
      </c>
      <c r="EQ73" s="12" t="str">
        <f t="shared" si="2507"/>
        <v/>
      </c>
      <c r="ER73" s="12" t="str">
        <f t="shared" si="2507"/>
        <v/>
      </c>
      <c r="ES73" s="12" t="str">
        <f t="shared" si="2507"/>
        <v/>
      </c>
      <c r="ET73" s="12" t="str">
        <f t="shared" si="2507"/>
        <v/>
      </c>
      <c r="EU73" s="12" t="str">
        <f t="shared" si="2507"/>
        <v/>
      </c>
      <c r="EV73" s="12" t="str">
        <f t="shared" si="2507"/>
        <v/>
      </c>
      <c r="EW73" s="12" t="str">
        <f t="shared" si="2507"/>
        <v/>
      </c>
      <c r="EX73" s="13" t="str">
        <f t="shared" si="2507"/>
        <v/>
      </c>
      <c r="EY73" s="11" t="str">
        <f t="shared" ref="EY73:FN73" si="2508">IF(AND($G73&lt;&gt;"",$I73&lt;&gt;""),IF(AND($G73&lt;=EY$11,$I73&gt;=EY$11),2,0),"")</f>
        <v/>
      </c>
      <c r="EZ73" s="12" t="str">
        <f t="shared" si="2508"/>
        <v/>
      </c>
      <c r="FA73" s="12" t="str">
        <f t="shared" si="2508"/>
        <v/>
      </c>
      <c r="FB73" s="12" t="str">
        <f t="shared" si="2508"/>
        <v/>
      </c>
      <c r="FC73" s="12" t="str">
        <f t="shared" si="2508"/>
        <v/>
      </c>
      <c r="FD73" s="12" t="str">
        <f t="shared" si="2508"/>
        <v/>
      </c>
      <c r="FE73" s="12" t="str">
        <f t="shared" si="2508"/>
        <v/>
      </c>
      <c r="FF73" s="12" t="str">
        <f t="shared" si="2508"/>
        <v/>
      </c>
      <c r="FG73" s="12" t="str">
        <f t="shared" si="2508"/>
        <v/>
      </c>
      <c r="FH73" s="12" t="str">
        <f t="shared" si="2508"/>
        <v/>
      </c>
      <c r="FI73" s="12" t="str">
        <f t="shared" si="2508"/>
        <v/>
      </c>
      <c r="FJ73" s="13" t="str">
        <f t="shared" si="2508"/>
        <v/>
      </c>
      <c r="FK73" s="11" t="str">
        <f t="shared" si="2508"/>
        <v/>
      </c>
      <c r="FL73" s="12" t="str">
        <f t="shared" si="2508"/>
        <v/>
      </c>
      <c r="FM73" s="12" t="str">
        <f t="shared" si="2508"/>
        <v/>
      </c>
      <c r="FN73" s="12" t="str">
        <f t="shared" si="2508"/>
        <v/>
      </c>
      <c r="FO73" s="12" t="str">
        <f t="shared" ref="FO73:GD73" si="2509">IF(AND($G73&lt;&gt;"",$I73&lt;&gt;""),IF(AND($G73&lt;=FO$11,$I73&gt;=FO$11),2,0),"")</f>
        <v/>
      </c>
      <c r="FP73" s="12" t="str">
        <f t="shared" si="2509"/>
        <v/>
      </c>
      <c r="FQ73" s="12" t="str">
        <f t="shared" si="2509"/>
        <v/>
      </c>
      <c r="FR73" s="12" t="str">
        <f t="shared" si="2509"/>
        <v/>
      </c>
      <c r="FS73" s="12" t="str">
        <f t="shared" si="2509"/>
        <v/>
      </c>
      <c r="FT73" s="12" t="str">
        <f t="shared" si="2509"/>
        <v/>
      </c>
      <c r="FU73" s="12" t="str">
        <f t="shared" si="2509"/>
        <v/>
      </c>
      <c r="FV73" s="13" t="str">
        <f t="shared" si="2509"/>
        <v/>
      </c>
      <c r="FW73" s="11" t="str">
        <f t="shared" si="2509"/>
        <v/>
      </c>
      <c r="FX73" s="12" t="str">
        <f t="shared" si="2509"/>
        <v/>
      </c>
      <c r="FY73" s="12" t="str">
        <f t="shared" si="2509"/>
        <v/>
      </c>
      <c r="FZ73" s="12" t="str">
        <f t="shared" si="2509"/>
        <v/>
      </c>
      <c r="GA73" s="12" t="str">
        <f t="shared" si="2509"/>
        <v/>
      </c>
      <c r="GB73" s="12" t="str">
        <f t="shared" si="2509"/>
        <v/>
      </c>
      <c r="GC73" s="12" t="str">
        <f t="shared" si="2509"/>
        <v/>
      </c>
      <c r="GD73" s="12" t="str">
        <f t="shared" si="2509"/>
        <v/>
      </c>
      <c r="GE73" s="12" t="str">
        <f t="shared" ref="GE73:GT73" si="2510">IF(AND($G73&lt;&gt;"",$I73&lt;&gt;""),IF(AND($G73&lt;=GE$11,$I73&gt;=GE$11),2,0),"")</f>
        <v/>
      </c>
      <c r="GF73" s="12" t="str">
        <f t="shared" si="2510"/>
        <v/>
      </c>
      <c r="GG73" s="12" t="str">
        <f t="shared" si="2510"/>
        <v/>
      </c>
      <c r="GH73" s="13" t="str">
        <f t="shared" si="2510"/>
        <v/>
      </c>
      <c r="GI73" s="11" t="str">
        <f t="shared" si="2510"/>
        <v/>
      </c>
      <c r="GJ73" s="12" t="str">
        <f t="shared" si="2510"/>
        <v/>
      </c>
      <c r="GK73" s="12" t="str">
        <f t="shared" si="2510"/>
        <v/>
      </c>
      <c r="GL73" s="12" t="str">
        <f t="shared" si="2510"/>
        <v/>
      </c>
      <c r="GM73" s="12" t="str">
        <f t="shared" si="2510"/>
        <v/>
      </c>
      <c r="GN73" s="12" t="str">
        <f t="shared" si="2510"/>
        <v/>
      </c>
      <c r="GO73" s="12" t="str">
        <f t="shared" si="2510"/>
        <v/>
      </c>
      <c r="GP73" s="12" t="str">
        <f t="shared" si="2510"/>
        <v/>
      </c>
      <c r="GQ73" s="12" t="str">
        <f t="shared" si="2510"/>
        <v/>
      </c>
      <c r="GR73" s="12" t="str">
        <f t="shared" si="2510"/>
        <v/>
      </c>
      <c r="GS73" s="12" t="str">
        <f t="shared" si="2510"/>
        <v/>
      </c>
      <c r="GT73" s="13" t="str">
        <f t="shared" si="2510"/>
        <v/>
      </c>
      <c r="GU73" s="11" t="str">
        <f t="shared" ref="GU73:HJ73" si="2511">IF(AND($G73&lt;&gt;"",$I73&lt;&gt;""),IF(AND($G73&lt;=GU$11,$I73&gt;=GU$11),2,0),"")</f>
        <v/>
      </c>
      <c r="GV73" s="12" t="str">
        <f t="shared" si="2511"/>
        <v/>
      </c>
      <c r="GW73" s="12" t="str">
        <f t="shared" si="2511"/>
        <v/>
      </c>
      <c r="GX73" s="12" t="str">
        <f t="shared" si="2511"/>
        <v/>
      </c>
      <c r="GY73" s="12" t="str">
        <f t="shared" si="2511"/>
        <v/>
      </c>
      <c r="GZ73" s="12" t="str">
        <f t="shared" si="2511"/>
        <v/>
      </c>
      <c r="HA73" s="12" t="str">
        <f t="shared" si="2511"/>
        <v/>
      </c>
      <c r="HB73" s="12" t="str">
        <f t="shared" si="2511"/>
        <v/>
      </c>
      <c r="HC73" s="12" t="str">
        <f t="shared" si="2511"/>
        <v/>
      </c>
      <c r="HD73" s="12" t="str">
        <f t="shared" si="2511"/>
        <v/>
      </c>
      <c r="HE73" s="12" t="str">
        <f t="shared" si="2511"/>
        <v/>
      </c>
      <c r="HF73" s="13" t="str">
        <f t="shared" si="2511"/>
        <v/>
      </c>
      <c r="HG73" s="11" t="str">
        <f t="shared" si="2511"/>
        <v/>
      </c>
      <c r="HH73" s="12" t="str">
        <f t="shared" si="2511"/>
        <v/>
      </c>
      <c r="HI73" s="12" t="str">
        <f t="shared" si="2511"/>
        <v/>
      </c>
      <c r="HJ73" s="12" t="str">
        <f t="shared" si="2511"/>
        <v/>
      </c>
      <c r="HK73" s="12" t="str">
        <f t="shared" ref="HK73:HZ73" si="2512">IF(AND($G73&lt;&gt;"",$I73&lt;&gt;""),IF(AND($G73&lt;=HK$11,$I73&gt;=HK$11),2,0),"")</f>
        <v/>
      </c>
      <c r="HL73" s="12" t="str">
        <f t="shared" si="2512"/>
        <v/>
      </c>
      <c r="HM73" s="12" t="str">
        <f t="shared" si="2512"/>
        <v/>
      </c>
      <c r="HN73" s="12" t="str">
        <f t="shared" si="2512"/>
        <v/>
      </c>
      <c r="HO73" s="12" t="str">
        <f t="shared" si="2512"/>
        <v/>
      </c>
      <c r="HP73" s="12" t="str">
        <f t="shared" si="2512"/>
        <v/>
      </c>
      <c r="HQ73" s="12" t="str">
        <f t="shared" si="2512"/>
        <v/>
      </c>
      <c r="HR73" s="13" t="str">
        <f t="shared" si="2512"/>
        <v/>
      </c>
      <c r="HS73" s="11" t="str">
        <f t="shared" si="2512"/>
        <v/>
      </c>
      <c r="HT73" s="12" t="str">
        <f t="shared" si="2512"/>
        <v/>
      </c>
      <c r="HU73" s="12" t="str">
        <f t="shared" si="2512"/>
        <v/>
      </c>
      <c r="HV73" s="12" t="str">
        <f t="shared" si="2512"/>
        <v/>
      </c>
      <c r="HW73" s="12" t="str">
        <f t="shared" si="2512"/>
        <v/>
      </c>
      <c r="HX73" s="12" t="str">
        <f t="shared" si="2512"/>
        <v/>
      </c>
      <c r="HY73" s="12" t="str">
        <f t="shared" si="2512"/>
        <v/>
      </c>
      <c r="HZ73" s="12" t="str">
        <f t="shared" si="2512"/>
        <v/>
      </c>
      <c r="IA73" s="12" t="str">
        <f t="shared" ref="IA73:IP73" si="2513">IF(AND($G73&lt;&gt;"",$I73&lt;&gt;""),IF(AND($G73&lt;=IA$11,$I73&gt;=IA$11),2,0),"")</f>
        <v/>
      </c>
      <c r="IB73" s="12" t="str">
        <f t="shared" si="2513"/>
        <v/>
      </c>
      <c r="IC73" s="12" t="str">
        <f t="shared" si="2513"/>
        <v/>
      </c>
      <c r="ID73" s="13" t="str">
        <f t="shared" si="2513"/>
        <v/>
      </c>
      <c r="IE73" s="11" t="str">
        <f t="shared" si="2513"/>
        <v/>
      </c>
      <c r="IF73" s="12" t="str">
        <f t="shared" si="2513"/>
        <v/>
      </c>
      <c r="IG73" s="12" t="str">
        <f t="shared" si="2513"/>
        <v/>
      </c>
      <c r="IH73" s="12" t="str">
        <f t="shared" si="2513"/>
        <v/>
      </c>
      <c r="II73" s="12" t="str">
        <f t="shared" si="2513"/>
        <v/>
      </c>
      <c r="IJ73" s="12" t="str">
        <f t="shared" si="2513"/>
        <v/>
      </c>
      <c r="IK73" s="12" t="str">
        <f t="shared" si="2513"/>
        <v/>
      </c>
      <c r="IL73" s="12" t="str">
        <f t="shared" si="2513"/>
        <v/>
      </c>
      <c r="IM73" s="12" t="str">
        <f t="shared" si="2513"/>
        <v/>
      </c>
      <c r="IN73" s="12" t="str">
        <f t="shared" si="2513"/>
        <v/>
      </c>
      <c r="IO73" s="12" t="str">
        <f t="shared" si="2513"/>
        <v/>
      </c>
      <c r="IP73" s="13" t="str">
        <f t="shared" si="2513"/>
        <v/>
      </c>
      <c r="IQ73" s="11" t="str">
        <f t="shared" ref="IQ73:JF73" si="2514">IF(AND($G73&lt;&gt;"",$I73&lt;&gt;""),IF(AND($G73&lt;=IQ$11,$I73&gt;=IQ$11),2,0),"")</f>
        <v/>
      </c>
      <c r="IR73" s="12" t="str">
        <f t="shared" si="2514"/>
        <v/>
      </c>
      <c r="IS73" s="12" t="str">
        <f t="shared" si="2514"/>
        <v/>
      </c>
      <c r="IT73" s="12" t="str">
        <f t="shared" si="2514"/>
        <v/>
      </c>
      <c r="IU73" s="12" t="str">
        <f t="shared" si="2514"/>
        <v/>
      </c>
      <c r="IV73" s="12" t="str">
        <f t="shared" si="2514"/>
        <v/>
      </c>
      <c r="IW73" s="12" t="str">
        <f t="shared" si="2514"/>
        <v/>
      </c>
      <c r="IX73" s="12" t="str">
        <f t="shared" si="2514"/>
        <v/>
      </c>
      <c r="IY73" s="12" t="str">
        <f t="shared" si="2514"/>
        <v/>
      </c>
      <c r="IZ73" s="12" t="str">
        <f t="shared" si="2514"/>
        <v/>
      </c>
      <c r="JA73" s="12" t="str">
        <f t="shared" si="2514"/>
        <v/>
      </c>
      <c r="JB73" s="13" t="str">
        <f t="shared" si="2514"/>
        <v/>
      </c>
      <c r="JC73" s="11" t="str">
        <f t="shared" si="2514"/>
        <v/>
      </c>
      <c r="JD73" s="12" t="str">
        <f t="shared" si="2514"/>
        <v/>
      </c>
      <c r="JE73" s="12" t="str">
        <f t="shared" si="2514"/>
        <v/>
      </c>
      <c r="JF73" s="12" t="str">
        <f t="shared" si="2514"/>
        <v/>
      </c>
      <c r="JG73" s="12" t="str">
        <f t="shared" ref="JG73:JV73" si="2515">IF(AND($G73&lt;&gt;"",$I73&lt;&gt;""),IF(AND($G73&lt;=JG$11,$I73&gt;=JG$11),2,0),"")</f>
        <v/>
      </c>
      <c r="JH73" s="12" t="str">
        <f t="shared" si="2515"/>
        <v/>
      </c>
      <c r="JI73" s="12" t="str">
        <f t="shared" si="2515"/>
        <v/>
      </c>
      <c r="JJ73" s="12" t="str">
        <f t="shared" si="2515"/>
        <v/>
      </c>
      <c r="JK73" s="12" t="str">
        <f t="shared" si="2515"/>
        <v/>
      </c>
      <c r="JL73" s="12" t="str">
        <f t="shared" si="2515"/>
        <v/>
      </c>
      <c r="JM73" s="12" t="str">
        <f t="shared" si="2515"/>
        <v/>
      </c>
      <c r="JN73" s="13" t="str">
        <f t="shared" si="2515"/>
        <v/>
      </c>
      <c r="JO73" s="11" t="str">
        <f t="shared" si="2515"/>
        <v/>
      </c>
      <c r="JP73" s="12" t="str">
        <f t="shared" si="2515"/>
        <v/>
      </c>
      <c r="JQ73" s="12" t="str">
        <f t="shared" si="2515"/>
        <v/>
      </c>
      <c r="JR73" s="12" t="str">
        <f t="shared" si="2515"/>
        <v/>
      </c>
      <c r="JS73" s="12" t="str">
        <f t="shared" si="2515"/>
        <v/>
      </c>
      <c r="JT73" s="12" t="str">
        <f t="shared" si="2515"/>
        <v/>
      </c>
      <c r="JU73" s="12" t="str">
        <f t="shared" si="2515"/>
        <v/>
      </c>
      <c r="JV73" s="12" t="str">
        <f t="shared" si="2515"/>
        <v/>
      </c>
      <c r="JW73" s="12" t="str">
        <f t="shared" ref="JW73:KL73" si="2516">IF(AND($G73&lt;&gt;"",$I73&lt;&gt;""),IF(AND($G73&lt;=JW$11,$I73&gt;=JW$11),2,0),"")</f>
        <v/>
      </c>
      <c r="JX73" s="12" t="str">
        <f t="shared" si="2516"/>
        <v/>
      </c>
      <c r="JY73" s="12" t="str">
        <f t="shared" si="2516"/>
        <v/>
      </c>
      <c r="JZ73" s="13" t="str">
        <f t="shared" si="2516"/>
        <v/>
      </c>
      <c r="KA73" s="11" t="str">
        <f t="shared" si="2516"/>
        <v/>
      </c>
      <c r="KB73" s="12" t="str">
        <f t="shared" si="2516"/>
        <v/>
      </c>
      <c r="KC73" s="12" t="str">
        <f t="shared" si="2516"/>
        <v/>
      </c>
      <c r="KD73" s="12" t="str">
        <f t="shared" si="2516"/>
        <v/>
      </c>
      <c r="KE73" s="12" t="str">
        <f t="shared" si="2516"/>
        <v/>
      </c>
      <c r="KF73" s="12" t="str">
        <f t="shared" si="2516"/>
        <v/>
      </c>
      <c r="KG73" s="12" t="str">
        <f t="shared" si="2516"/>
        <v/>
      </c>
      <c r="KH73" s="12" t="str">
        <f t="shared" si="2516"/>
        <v/>
      </c>
      <c r="KI73" s="12" t="str">
        <f t="shared" si="2516"/>
        <v/>
      </c>
      <c r="KJ73" s="12" t="str">
        <f t="shared" si="2516"/>
        <v/>
      </c>
      <c r="KK73" s="12" t="str">
        <f t="shared" si="2516"/>
        <v/>
      </c>
      <c r="KL73" s="13" t="str">
        <f t="shared" si="2516"/>
        <v/>
      </c>
      <c r="KM73" s="11" t="str">
        <f t="shared" ref="KM73:LB73" si="2517">IF(AND($G73&lt;&gt;"",$I73&lt;&gt;""),IF(AND($G73&lt;=KM$11,$I73&gt;=KM$11),2,0),"")</f>
        <v/>
      </c>
      <c r="KN73" s="12" t="str">
        <f t="shared" si="2517"/>
        <v/>
      </c>
      <c r="KO73" s="12" t="str">
        <f t="shared" si="2517"/>
        <v/>
      </c>
      <c r="KP73" s="12" t="str">
        <f t="shared" si="2517"/>
        <v/>
      </c>
      <c r="KQ73" s="12" t="str">
        <f t="shared" si="2517"/>
        <v/>
      </c>
      <c r="KR73" s="12" t="str">
        <f t="shared" si="2517"/>
        <v/>
      </c>
      <c r="KS73" s="12" t="str">
        <f t="shared" si="2517"/>
        <v/>
      </c>
      <c r="KT73" s="12" t="str">
        <f t="shared" si="2517"/>
        <v/>
      </c>
      <c r="KU73" s="12" t="str">
        <f t="shared" si="2517"/>
        <v/>
      </c>
      <c r="KV73" s="12" t="str">
        <f t="shared" si="2517"/>
        <v/>
      </c>
      <c r="KW73" s="12" t="str">
        <f t="shared" si="2517"/>
        <v/>
      </c>
      <c r="KX73" s="13" t="str">
        <f t="shared" si="2517"/>
        <v/>
      </c>
      <c r="KY73" s="11" t="str">
        <f t="shared" si="2517"/>
        <v/>
      </c>
      <c r="KZ73" s="12" t="str">
        <f t="shared" si="2517"/>
        <v/>
      </c>
      <c r="LA73" s="12" t="str">
        <f t="shared" si="2517"/>
        <v/>
      </c>
      <c r="LB73" s="12" t="str">
        <f t="shared" si="2517"/>
        <v/>
      </c>
      <c r="LC73" s="12" t="str">
        <f t="shared" ref="LC73:LR73" si="2518">IF(AND($G73&lt;&gt;"",$I73&lt;&gt;""),IF(AND($G73&lt;=LC$11,$I73&gt;=LC$11),2,0),"")</f>
        <v/>
      </c>
      <c r="LD73" s="12" t="str">
        <f t="shared" si="2518"/>
        <v/>
      </c>
      <c r="LE73" s="12" t="str">
        <f t="shared" si="2518"/>
        <v/>
      </c>
      <c r="LF73" s="12" t="str">
        <f t="shared" si="2518"/>
        <v/>
      </c>
      <c r="LG73" s="12" t="str">
        <f t="shared" si="2518"/>
        <v/>
      </c>
      <c r="LH73" s="12" t="str">
        <f t="shared" si="2518"/>
        <v/>
      </c>
      <c r="LI73" s="12" t="str">
        <f t="shared" si="2518"/>
        <v/>
      </c>
      <c r="LJ73" s="13" t="str">
        <f t="shared" si="2518"/>
        <v/>
      </c>
      <c r="LK73" s="11" t="str">
        <f t="shared" si="2518"/>
        <v/>
      </c>
      <c r="LL73" s="12" t="str">
        <f t="shared" si="2518"/>
        <v/>
      </c>
      <c r="LM73" s="12" t="str">
        <f t="shared" si="2518"/>
        <v/>
      </c>
      <c r="LN73" s="12" t="str">
        <f t="shared" si="2518"/>
        <v/>
      </c>
      <c r="LO73" s="12" t="str">
        <f t="shared" si="2518"/>
        <v/>
      </c>
      <c r="LP73" s="12" t="str">
        <f t="shared" si="2518"/>
        <v/>
      </c>
      <c r="LQ73" s="12" t="str">
        <f t="shared" si="2518"/>
        <v/>
      </c>
      <c r="LR73" s="12" t="str">
        <f t="shared" si="2518"/>
        <v/>
      </c>
      <c r="LS73" s="12" t="str">
        <f t="shared" ref="LS73:MH73" si="2519">IF(AND($G73&lt;&gt;"",$I73&lt;&gt;""),IF(AND($G73&lt;=LS$11,$I73&gt;=LS$11),2,0),"")</f>
        <v/>
      </c>
      <c r="LT73" s="12" t="str">
        <f t="shared" si="2519"/>
        <v/>
      </c>
      <c r="LU73" s="12" t="str">
        <f t="shared" si="2519"/>
        <v/>
      </c>
      <c r="LV73" s="13" t="str">
        <f t="shared" si="2519"/>
        <v/>
      </c>
      <c r="LW73" s="11" t="str">
        <f t="shared" si="2519"/>
        <v/>
      </c>
      <c r="LX73" s="12" t="str">
        <f t="shared" si="2519"/>
        <v/>
      </c>
      <c r="LY73" s="12" t="str">
        <f t="shared" si="2519"/>
        <v/>
      </c>
      <c r="LZ73" s="12" t="str">
        <f t="shared" si="2519"/>
        <v/>
      </c>
      <c r="MA73" s="12" t="str">
        <f t="shared" si="2519"/>
        <v/>
      </c>
      <c r="MB73" s="12" t="str">
        <f t="shared" si="2519"/>
        <v/>
      </c>
      <c r="MC73" s="12" t="str">
        <f t="shared" si="2519"/>
        <v/>
      </c>
      <c r="MD73" s="12" t="str">
        <f t="shared" si="2519"/>
        <v/>
      </c>
      <c r="ME73" s="12" t="str">
        <f t="shared" si="2519"/>
        <v/>
      </c>
      <c r="MF73" s="12" t="str">
        <f t="shared" si="2519"/>
        <v/>
      </c>
      <c r="MG73" s="12" t="str">
        <f t="shared" si="2519"/>
        <v/>
      </c>
      <c r="MH73" s="13" t="str">
        <f t="shared" si="2519"/>
        <v/>
      </c>
      <c r="MI73" s="11" t="str">
        <f t="shared" ref="MI73:MX73" si="2520">IF(AND($G73&lt;&gt;"",$I73&lt;&gt;""),IF(AND($G73&lt;=MI$11,$I73&gt;=MI$11),2,0),"")</f>
        <v/>
      </c>
      <c r="MJ73" s="12" t="str">
        <f t="shared" si="2520"/>
        <v/>
      </c>
      <c r="MK73" s="12" t="str">
        <f t="shared" si="2520"/>
        <v/>
      </c>
      <c r="ML73" s="12" t="str">
        <f t="shared" si="2520"/>
        <v/>
      </c>
      <c r="MM73" s="12" t="str">
        <f t="shared" si="2520"/>
        <v/>
      </c>
      <c r="MN73" s="12" t="str">
        <f t="shared" si="2520"/>
        <v/>
      </c>
      <c r="MO73" s="12" t="str">
        <f t="shared" si="2520"/>
        <v/>
      </c>
      <c r="MP73" s="12" t="str">
        <f t="shared" si="2520"/>
        <v/>
      </c>
      <c r="MQ73" s="12" t="str">
        <f t="shared" si="2520"/>
        <v/>
      </c>
      <c r="MR73" s="12" t="str">
        <f t="shared" si="2520"/>
        <v/>
      </c>
      <c r="MS73" s="12" t="str">
        <f t="shared" si="2520"/>
        <v/>
      </c>
      <c r="MT73" s="13" t="str">
        <f t="shared" si="2520"/>
        <v/>
      </c>
      <c r="MU73" s="11" t="str">
        <f t="shared" si="2520"/>
        <v/>
      </c>
      <c r="MV73" s="12" t="str">
        <f t="shared" si="2520"/>
        <v/>
      </c>
      <c r="MW73" s="12" t="str">
        <f t="shared" si="2520"/>
        <v/>
      </c>
      <c r="MX73" s="12" t="str">
        <f t="shared" si="2520"/>
        <v/>
      </c>
      <c r="MY73" s="12" t="str">
        <f t="shared" ref="MY73:NN73" si="2521">IF(AND($G73&lt;&gt;"",$I73&lt;&gt;""),IF(AND($G73&lt;=MY$11,$I73&gt;=MY$11),2,0),"")</f>
        <v/>
      </c>
      <c r="MZ73" s="12" t="str">
        <f t="shared" si="2521"/>
        <v/>
      </c>
      <c r="NA73" s="12" t="str">
        <f t="shared" si="2521"/>
        <v/>
      </c>
      <c r="NB73" s="12" t="str">
        <f t="shared" si="2521"/>
        <v/>
      </c>
      <c r="NC73" s="12" t="str">
        <f t="shared" si="2521"/>
        <v/>
      </c>
      <c r="ND73" s="12" t="str">
        <f t="shared" si="2521"/>
        <v/>
      </c>
      <c r="NE73" s="12" t="str">
        <f t="shared" si="2521"/>
        <v/>
      </c>
      <c r="NF73" s="13" t="str">
        <f t="shared" si="2521"/>
        <v/>
      </c>
      <c r="NG73" s="11" t="str">
        <f t="shared" si="2521"/>
        <v/>
      </c>
      <c r="NH73" s="12" t="str">
        <f t="shared" si="2521"/>
        <v/>
      </c>
      <c r="NI73" s="12" t="str">
        <f t="shared" si="2521"/>
        <v/>
      </c>
      <c r="NJ73" s="12" t="str">
        <f t="shared" si="2521"/>
        <v/>
      </c>
      <c r="NK73" s="12" t="str">
        <f t="shared" si="2521"/>
        <v/>
      </c>
      <c r="NL73" s="12" t="str">
        <f t="shared" si="2521"/>
        <v/>
      </c>
      <c r="NM73" s="12" t="str">
        <f t="shared" si="2521"/>
        <v/>
      </c>
      <c r="NN73" s="12" t="str">
        <f t="shared" si="2521"/>
        <v/>
      </c>
      <c r="NO73" s="12" t="str">
        <f t="shared" ref="NO73:OD73" si="2522">IF(AND($G73&lt;&gt;"",$I73&lt;&gt;""),IF(AND($G73&lt;=NO$11,$I73&gt;=NO$11),2,0),"")</f>
        <v/>
      </c>
      <c r="NP73" s="12" t="str">
        <f t="shared" si="2522"/>
        <v/>
      </c>
      <c r="NQ73" s="12" t="str">
        <f t="shared" si="2522"/>
        <v/>
      </c>
      <c r="NR73" s="13" t="str">
        <f t="shared" si="2522"/>
        <v/>
      </c>
      <c r="NS73" s="11" t="str">
        <f t="shared" si="2522"/>
        <v/>
      </c>
      <c r="NT73" s="12" t="str">
        <f t="shared" si="2522"/>
        <v/>
      </c>
      <c r="NU73" s="12" t="str">
        <f t="shared" si="2522"/>
        <v/>
      </c>
      <c r="NV73" s="12" t="str">
        <f t="shared" si="2522"/>
        <v/>
      </c>
      <c r="NW73" s="12" t="str">
        <f t="shared" si="2522"/>
        <v/>
      </c>
      <c r="NX73" s="12" t="str">
        <f t="shared" si="2522"/>
        <v/>
      </c>
      <c r="NY73" s="12" t="str">
        <f t="shared" si="2522"/>
        <v/>
      </c>
      <c r="NZ73" s="12" t="str">
        <f t="shared" si="2522"/>
        <v/>
      </c>
      <c r="OA73" s="12" t="str">
        <f t="shared" si="2522"/>
        <v/>
      </c>
      <c r="OB73" s="12" t="str">
        <f t="shared" si="2522"/>
        <v/>
      </c>
      <c r="OC73" s="12" t="str">
        <f t="shared" si="2522"/>
        <v/>
      </c>
      <c r="OD73" s="13" t="str">
        <f t="shared" si="2522"/>
        <v/>
      </c>
      <c r="OE73" s="11" t="str">
        <f t="shared" ref="OE73:OT73" si="2523">IF(AND($G73&lt;&gt;"",$I73&lt;&gt;""),IF(AND($G73&lt;=OE$11,$I73&gt;=OE$11),2,0),"")</f>
        <v/>
      </c>
      <c r="OF73" s="12" t="str">
        <f t="shared" si="2523"/>
        <v/>
      </c>
      <c r="OG73" s="12" t="str">
        <f t="shared" si="2523"/>
        <v/>
      </c>
      <c r="OH73" s="12" t="str">
        <f t="shared" si="2523"/>
        <v/>
      </c>
      <c r="OI73" s="12" t="str">
        <f t="shared" si="2523"/>
        <v/>
      </c>
      <c r="OJ73" s="12" t="str">
        <f t="shared" si="2523"/>
        <v/>
      </c>
      <c r="OK73" s="12" t="str">
        <f t="shared" si="2523"/>
        <v/>
      </c>
      <c r="OL73" s="12" t="str">
        <f t="shared" si="2523"/>
        <v/>
      </c>
      <c r="OM73" s="12" t="str">
        <f t="shared" si="2523"/>
        <v/>
      </c>
      <c r="ON73" s="12" t="str">
        <f t="shared" si="2523"/>
        <v/>
      </c>
      <c r="OO73" s="12" t="str">
        <f t="shared" si="2523"/>
        <v/>
      </c>
      <c r="OP73" s="13" t="str">
        <f t="shared" si="2523"/>
        <v/>
      </c>
      <c r="OQ73" s="11" t="str">
        <f t="shared" si="2523"/>
        <v/>
      </c>
      <c r="OR73" s="12" t="str">
        <f t="shared" si="2523"/>
        <v/>
      </c>
      <c r="OS73" s="12" t="str">
        <f t="shared" si="2523"/>
        <v/>
      </c>
      <c r="OT73" s="12" t="str">
        <f t="shared" si="2523"/>
        <v/>
      </c>
      <c r="OU73" s="12" t="str">
        <f t="shared" ref="OU73:PJ73" si="2524">IF(AND($G73&lt;&gt;"",$I73&lt;&gt;""),IF(AND($G73&lt;=OU$11,$I73&gt;=OU$11),2,0),"")</f>
        <v/>
      </c>
      <c r="OV73" s="12" t="str">
        <f t="shared" si="2524"/>
        <v/>
      </c>
      <c r="OW73" s="12" t="str">
        <f t="shared" si="2524"/>
        <v/>
      </c>
      <c r="OX73" s="12" t="str">
        <f t="shared" si="2524"/>
        <v/>
      </c>
      <c r="OY73" s="12" t="str">
        <f t="shared" si="2524"/>
        <v/>
      </c>
      <c r="OZ73" s="12" t="str">
        <f t="shared" si="2524"/>
        <v/>
      </c>
      <c r="PA73" s="12" t="str">
        <f t="shared" si="2524"/>
        <v/>
      </c>
      <c r="PB73" s="13" t="str">
        <f t="shared" si="2524"/>
        <v/>
      </c>
      <c r="PC73" s="11" t="str">
        <f t="shared" si="2524"/>
        <v/>
      </c>
      <c r="PD73" s="12" t="str">
        <f t="shared" si="2524"/>
        <v/>
      </c>
      <c r="PE73" s="12" t="str">
        <f t="shared" si="2524"/>
        <v/>
      </c>
      <c r="PF73" s="12" t="str">
        <f t="shared" si="2524"/>
        <v/>
      </c>
      <c r="PG73" s="12" t="str">
        <f t="shared" si="2524"/>
        <v/>
      </c>
      <c r="PH73" s="12" t="str">
        <f t="shared" si="2524"/>
        <v/>
      </c>
      <c r="PI73" s="12" t="str">
        <f t="shared" si="2524"/>
        <v/>
      </c>
      <c r="PJ73" s="12" t="str">
        <f t="shared" si="2524"/>
        <v/>
      </c>
      <c r="PK73" s="12" t="str">
        <f t="shared" ref="PK73:PZ73" si="2525">IF(AND($G73&lt;&gt;"",$I73&lt;&gt;""),IF(AND($G73&lt;=PK$11,$I73&gt;=PK$11),2,0),"")</f>
        <v/>
      </c>
      <c r="PL73" s="12" t="str">
        <f t="shared" si="2525"/>
        <v/>
      </c>
      <c r="PM73" s="12" t="str">
        <f t="shared" si="2525"/>
        <v/>
      </c>
      <c r="PN73" s="13" t="str">
        <f t="shared" si="2525"/>
        <v/>
      </c>
      <c r="PO73" s="11" t="str">
        <f t="shared" si="2525"/>
        <v/>
      </c>
      <c r="PP73" s="12" t="str">
        <f t="shared" si="2525"/>
        <v/>
      </c>
      <c r="PQ73" s="12" t="str">
        <f t="shared" si="2525"/>
        <v/>
      </c>
      <c r="PR73" s="12" t="str">
        <f t="shared" si="2525"/>
        <v/>
      </c>
      <c r="PS73" s="12" t="str">
        <f t="shared" si="2525"/>
        <v/>
      </c>
      <c r="PT73" s="12" t="str">
        <f t="shared" si="2525"/>
        <v/>
      </c>
      <c r="PU73" s="12" t="str">
        <f t="shared" si="2525"/>
        <v/>
      </c>
      <c r="PV73" s="12" t="str">
        <f t="shared" si="2525"/>
        <v/>
      </c>
      <c r="PW73" s="12" t="str">
        <f t="shared" si="2525"/>
        <v/>
      </c>
      <c r="PX73" s="12" t="str">
        <f t="shared" si="2525"/>
        <v/>
      </c>
      <c r="PY73" s="12" t="str">
        <f t="shared" si="2525"/>
        <v/>
      </c>
      <c r="PZ73" s="13" t="str">
        <f t="shared" si="2525"/>
        <v/>
      </c>
      <c r="QA73" s="11" t="str">
        <f t="shared" ref="QA73:QP73" si="2526">IF(AND($G73&lt;&gt;"",$I73&lt;&gt;""),IF(AND($G73&lt;=QA$11,$I73&gt;=QA$11),2,0),"")</f>
        <v/>
      </c>
      <c r="QB73" s="12" t="str">
        <f t="shared" si="2526"/>
        <v/>
      </c>
      <c r="QC73" s="12" t="str">
        <f t="shared" si="2526"/>
        <v/>
      </c>
      <c r="QD73" s="12" t="str">
        <f t="shared" si="2526"/>
        <v/>
      </c>
      <c r="QE73" s="12" t="str">
        <f t="shared" si="2526"/>
        <v/>
      </c>
      <c r="QF73" s="12" t="str">
        <f t="shared" si="2526"/>
        <v/>
      </c>
      <c r="QG73" s="12" t="str">
        <f t="shared" si="2526"/>
        <v/>
      </c>
      <c r="QH73" s="12" t="str">
        <f t="shared" si="2526"/>
        <v/>
      </c>
      <c r="QI73" s="12" t="str">
        <f t="shared" si="2526"/>
        <v/>
      </c>
      <c r="QJ73" s="12" t="str">
        <f t="shared" si="2526"/>
        <v/>
      </c>
      <c r="QK73" s="12" t="str">
        <f t="shared" si="2526"/>
        <v/>
      </c>
      <c r="QL73" s="13" t="str">
        <f t="shared" si="2526"/>
        <v/>
      </c>
      <c r="QM73" s="11" t="str">
        <f t="shared" si="2526"/>
        <v/>
      </c>
      <c r="QN73" s="12" t="str">
        <f t="shared" si="2526"/>
        <v/>
      </c>
      <c r="QO73" s="12" t="str">
        <f t="shared" si="2526"/>
        <v/>
      </c>
      <c r="QP73" s="12" t="str">
        <f t="shared" si="2526"/>
        <v/>
      </c>
      <c r="QQ73" s="12" t="str">
        <f t="shared" ref="QQ73:RF73" si="2527">IF(AND($G73&lt;&gt;"",$I73&lt;&gt;""),IF(AND($G73&lt;=QQ$11,$I73&gt;=QQ$11),2,0),"")</f>
        <v/>
      </c>
      <c r="QR73" s="12" t="str">
        <f t="shared" si="2527"/>
        <v/>
      </c>
      <c r="QS73" s="12" t="str">
        <f t="shared" si="2527"/>
        <v/>
      </c>
      <c r="QT73" s="12" t="str">
        <f t="shared" si="2527"/>
        <v/>
      </c>
      <c r="QU73" s="12" t="str">
        <f t="shared" si="2527"/>
        <v/>
      </c>
      <c r="QV73" s="12" t="str">
        <f t="shared" si="2527"/>
        <v/>
      </c>
      <c r="QW73" s="12" t="str">
        <f t="shared" si="2527"/>
        <v/>
      </c>
      <c r="QX73" s="13" t="str">
        <f t="shared" si="2527"/>
        <v/>
      </c>
      <c r="QY73" s="11" t="str">
        <f t="shared" si="2527"/>
        <v/>
      </c>
      <c r="QZ73" s="12" t="str">
        <f t="shared" si="2527"/>
        <v/>
      </c>
      <c r="RA73" s="12" t="str">
        <f t="shared" si="2527"/>
        <v/>
      </c>
      <c r="RB73" s="12" t="str">
        <f t="shared" si="2527"/>
        <v/>
      </c>
      <c r="RC73" s="12" t="str">
        <f t="shared" si="2527"/>
        <v/>
      </c>
      <c r="RD73" s="12" t="str">
        <f t="shared" si="2527"/>
        <v/>
      </c>
      <c r="RE73" s="12" t="str">
        <f t="shared" si="2527"/>
        <v/>
      </c>
      <c r="RF73" s="12" t="str">
        <f t="shared" si="2527"/>
        <v/>
      </c>
      <c r="RG73" s="12" t="str">
        <f t="shared" ref="RG73:RV73" si="2528">IF(AND($G73&lt;&gt;"",$I73&lt;&gt;""),IF(AND($G73&lt;=RG$11,$I73&gt;=RG$11),2,0),"")</f>
        <v/>
      </c>
      <c r="RH73" s="12" t="str">
        <f t="shared" si="2528"/>
        <v/>
      </c>
      <c r="RI73" s="12" t="str">
        <f t="shared" si="2528"/>
        <v/>
      </c>
      <c r="RJ73" s="13" t="str">
        <f t="shared" si="2528"/>
        <v/>
      </c>
      <c r="RK73" s="11" t="str">
        <f t="shared" si="2528"/>
        <v/>
      </c>
      <c r="RL73" s="12" t="str">
        <f t="shared" si="2528"/>
        <v/>
      </c>
      <c r="RM73" s="12" t="str">
        <f t="shared" si="2528"/>
        <v/>
      </c>
      <c r="RN73" s="12" t="str">
        <f t="shared" si="2528"/>
        <v/>
      </c>
      <c r="RO73" s="12" t="str">
        <f t="shared" si="2528"/>
        <v/>
      </c>
      <c r="RP73" s="12" t="str">
        <f t="shared" si="2528"/>
        <v/>
      </c>
      <c r="RQ73" s="12" t="str">
        <f t="shared" si="2528"/>
        <v/>
      </c>
      <c r="RR73" s="12" t="str">
        <f t="shared" si="2528"/>
        <v/>
      </c>
      <c r="RS73" s="12" t="str">
        <f t="shared" si="2528"/>
        <v/>
      </c>
      <c r="RT73" s="12" t="str">
        <f t="shared" si="2528"/>
        <v/>
      </c>
      <c r="RU73" s="12" t="str">
        <f t="shared" si="2528"/>
        <v/>
      </c>
      <c r="RV73" s="13" t="str">
        <f t="shared" si="2528"/>
        <v/>
      </c>
      <c r="RW73" s="11" t="str">
        <f t="shared" ref="RW73:SL73" si="2529">IF(AND($G73&lt;&gt;"",$I73&lt;&gt;""),IF(AND($G73&lt;=RW$11,$I73&gt;=RW$11),2,0),"")</f>
        <v/>
      </c>
      <c r="RX73" s="12" t="str">
        <f t="shared" si="2529"/>
        <v/>
      </c>
      <c r="RY73" s="12" t="str">
        <f t="shared" si="2529"/>
        <v/>
      </c>
      <c r="RZ73" s="12" t="str">
        <f t="shared" si="2529"/>
        <v/>
      </c>
      <c r="SA73" s="12" t="str">
        <f t="shared" si="2529"/>
        <v/>
      </c>
      <c r="SB73" s="12" t="str">
        <f t="shared" si="2529"/>
        <v/>
      </c>
      <c r="SC73" s="12" t="str">
        <f t="shared" si="2529"/>
        <v/>
      </c>
      <c r="SD73" s="12" t="str">
        <f t="shared" si="2529"/>
        <v/>
      </c>
      <c r="SE73" s="12" t="str">
        <f t="shared" si="2529"/>
        <v/>
      </c>
      <c r="SF73" s="12" t="str">
        <f t="shared" si="2529"/>
        <v/>
      </c>
      <c r="SG73" s="12" t="str">
        <f t="shared" si="2529"/>
        <v/>
      </c>
      <c r="SH73" s="13" t="str">
        <f t="shared" si="2529"/>
        <v/>
      </c>
      <c r="SI73" s="11" t="str">
        <f t="shared" si="2529"/>
        <v/>
      </c>
      <c r="SJ73" s="12" t="str">
        <f t="shared" si="2529"/>
        <v/>
      </c>
      <c r="SK73" s="12" t="str">
        <f t="shared" si="2529"/>
        <v/>
      </c>
      <c r="SL73" s="12" t="str">
        <f t="shared" si="2529"/>
        <v/>
      </c>
      <c r="SM73" s="12" t="str">
        <f t="shared" ref="SM73:TB73" si="2530">IF(AND($G73&lt;&gt;"",$I73&lt;&gt;""),IF(AND($G73&lt;=SM$11,$I73&gt;=SM$11),2,0),"")</f>
        <v/>
      </c>
      <c r="SN73" s="12" t="str">
        <f t="shared" si="2530"/>
        <v/>
      </c>
      <c r="SO73" s="12" t="str">
        <f t="shared" si="2530"/>
        <v/>
      </c>
      <c r="SP73" s="12" t="str">
        <f t="shared" si="2530"/>
        <v/>
      </c>
      <c r="SQ73" s="12" t="str">
        <f t="shared" si="2530"/>
        <v/>
      </c>
      <c r="SR73" s="12" t="str">
        <f t="shared" si="2530"/>
        <v/>
      </c>
      <c r="SS73" s="12" t="str">
        <f t="shared" si="2530"/>
        <v/>
      </c>
      <c r="ST73" s="13" t="str">
        <f t="shared" si="2530"/>
        <v/>
      </c>
      <c r="SU73" s="11" t="str">
        <f t="shared" si="2530"/>
        <v/>
      </c>
      <c r="SV73" s="12" t="str">
        <f t="shared" si="2530"/>
        <v/>
      </c>
      <c r="SW73" s="12" t="str">
        <f t="shared" si="2530"/>
        <v/>
      </c>
      <c r="SX73" s="12" t="str">
        <f t="shared" si="2530"/>
        <v/>
      </c>
      <c r="SY73" s="12" t="str">
        <f t="shared" si="2530"/>
        <v/>
      </c>
      <c r="SZ73" s="12" t="str">
        <f t="shared" si="2530"/>
        <v/>
      </c>
      <c r="TA73" s="12" t="str">
        <f t="shared" si="2530"/>
        <v/>
      </c>
      <c r="TB73" s="12" t="str">
        <f t="shared" si="2530"/>
        <v/>
      </c>
      <c r="TC73" s="12" t="str">
        <f t="shared" ref="TC73:TR73" si="2531">IF(AND($G73&lt;&gt;"",$I73&lt;&gt;""),IF(AND($G73&lt;=TC$11,$I73&gt;=TC$11),2,0),"")</f>
        <v/>
      </c>
      <c r="TD73" s="12" t="str">
        <f t="shared" si="2531"/>
        <v/>
      </c>
      <c r="TE73" s="12" t="str">
        <f t="shared" si="2531"/>
        <v/>
      </c>
      <c r="TF73" s="13" t="str">
        <f t="shared" si="2531"/>
        <v/>
      </c>
      <c r="TG73" s="11" t="str">
        <f t="shared" si="2531"/>
        <v/>
      </c>
      <c r="TH73" s="12" t="str">
        <f t="shared" si="2531"/>
        <v/>
      </c>
      <c r="TI73" s="12" t="str">
        <f t="shared" si="2531"/>
        <v/>
      </c>
      <c r="TJ73" s="12" t="str">
        <f t="shared" si="2531"/>
        <v/>
      </c>
      <c r="TK73" s="12" t="str">
        <f t="shared" si="2531"/>
        <v/>
      </c>
      <c r="TL73" s="12" t="str">
        <f t="shared" si="2531"/>
        <v/>
      </c>
      <c r="TM73" s="12" t="str">
        <f t="shared" si="2531"/>
        <v/>
      </c>
      <c r="TN73" s="12" t="str">
        <f t="shared" si="2531"/>
        <v/>
      </c>
      <c r="TO73" s="12" t="str">
        <f t="shared" si="2531"/>
        <v/>
      </c>
      <c r="TP73" s="12" t="str">
        <f t="shared" si="2531"/>
        <v/>
      </c>
      <c r="TQ73" s="12" t="str">
        <f t="shared" si="2531"/>
        <v/>
      </c>
      <c r="TR73" s="13" t="str">
        <f t="shared" si="2531"/>
        <v/>
      </c>
      <c r="TS73" s="11" t="str">
        <f t="shared" ref="TS73:UH73" si="2532">IF(AND($G73&lt;&gt;"",$I73&lt;&gt;""),IF(AND($G73&lt;=TS$11,$I73&gt;=TS$11),2,0),"")</f>
        <v/>
      </c>
      <c r="TT73" s="12" t="str">
        <f t="shared" si="2532"/>
        <v/>
      </c>
      <c r="TU73" s="12" t="str">
        <f t="shared" si="2532"/>
        <v/>
      </c>
      <c r="TV73" s="12" t="str">
        <f t="shared" si="2532"/>
        <v/>
      </c>
      <c r="TW73" s="12" t="str">
        <f t="shared" si="2532"/>
        <v/>
      </c>
      <c r="TX73" s="12" t="str">
        <f t="shared" si="2532"/>
        <v/>
      </c>
      <c r="TY73" s="12" t="str">
        <f t="shared" si="2532"/>
        <v/>
      </c>
      <c r="TZ73" s="12" t="str">
        <f t="shared" si="2532"/>
        <v/>
      </c>
      <c r="UA73" s="12" t="str">
        <f t="shared" si="2532"/>
        <v/>
      </c>
      <c r="UB73" s="12" t="str">
        <f t="shared" si="2532"/>
        <v/>
      </c>
      <c r="UC73" s="12" t="str">
        <f t="shared" si="2532"/>
        <v/>
      </c>
      <c r="UD73" s="13" t="str">
        <f t="shared" si="2532"/>
        <v/>
      </c>
      <c r="UE73" s="11" t="str">
        <f t="shared" si="2532"/>
        <v/>
      </c>
      <c r="UF73" s="12" t="str">
        <f t="shared" si="2532"/>
        <v/>
      </c>
      <c r="UG73" s="12" t="str">
        <f t="shared" si="2532"/>
        <v/>
      </c>
      <c r="UH73" s="12" t="str">
        <f t="shared" si="2532"/>
        <v/>
      </c>
      <c r="UI73" s="12" t="str">
        <f t="shared" ref="UI73:UX73" si="2533">IF(AND($G73&lt;&gt;"",$I73&lt;&gt;""),IF(AND($G73&lt;=UI$11,$I73&gt;=UI$11),2,0),"")</f>
        <v/>
      </c>
      <c r="UJ73" s="12" t="str">
        <f t="shared" si="2533"/>
        <v/>
      </c>
      <c r="UK73" s="12" t="str">
        <f t="shared" si="2533"/>
        <v/>
      </c>
      <c r="UL73" s="12" t="str">
        <f t="shared" si="2533"/>
        <v/>
      </c>
      <c r="UM73" s="12" t="str">
        <f t="shared" si="2533"/>
        <v/>
      </c>
      <c r="UN73" s="12" t="str">
        <f t="shared" si="2533"/>
        <v/>
      </c>
      <c r="UO73" s="12" t="str">
        <f t="shared" si="2533"/>
        <v/>
      </c>
      <c r="UP73" s="13" t="str">
        <f t="shared" si="2533"/>
        <v/>
      </c>
      <c r="UQ73" s="11" t="str">
        <f t="shared" si="2533"/>
        <v/>
      </c>
      <c r="UR73" s="12" t="str">
        <f t="shared" si="2533"/>
        <v/>
      </c>
      <c r="US73" s="12" t="str">
        <f t="shared" si="2533"/>
        <v/>
      </c>
      <c r="UT73" s="12" t="str">
        <f t="shared" si="2533"/>
        <v/>
      </c>
      <c r="UU73" s="12" t="str">
        <f t="shared" si="2533"/>
        <v/>
      </c>
      <c r="UV73" s="12" t="str">
        <f t="shared" si="2533"/>
        <v/>
      </c>
      <c r="UW73" s="12" t="str">
        <f t="shared" si="2533"/>
        <v/>
      </c>
      <c r="UX73" s="12" t="str">
        <f t="shared" si="2533"/>
        <v/>
      </c>
      <c r="UY73" s="12" t="str">
        <f t="shared" ref="UY73:VN73" si="2534">IF(AND($G73&lt;&gt;"",$I73&lt;&gt;""),IF(AND($G73&lt;=UY$11,$I73&gt;=UY$11),2,0),"")</f>
        <v/>
      </c>
      <c r="UZ73" s="12" t="str">
        <f t="shared" si="2534"/>
        <v/>
      </c>
      <c r="VA73" s="12" t="str">
        <f t="shared" si="2534"/>
        <v/>
      </c>
      <c r="VB73" s="13" t="str">
        <f t="shared" si="2534"/>
        <v/>
      </c>
      <c r="VC73" s="11" t="str">
        <f t="shared" si="2534"/>
        <v/>
      </c>
      <c r="VD73" s="12" t="str">
        <f t="shared" si="2534"/>
        <v/>
      </c>
      <c r="VE73" s="12" t="str">
        <f t="shared" si="2534"/>
        <v/>
      </c>
      <c r="VF73" s="12" t="str">
        <f t="shared" si="2534"/>
        <v/>
      </c>
      <c r="VG73" s="12" t="str">
        <f t="shared" si="2534"/>
        <v/>
      </c>
      <c r="VH73" s="12" t="str">
        <f t="shared" si="2534"/>
        <v/>
      </c>
      <c r="VI73" s="12" t="str">
        <f t="shared" si="2534"/>
        <v/>
      </c>
      <c r="VJ73" s="12" t="str">
        <f t="shared" si="2534"/>
        <v/>
      </c>
      <c r="VK73" s="12" t="str">
        <f t="shared" si="2534"/>
        <v/>
      </c>
      <c r="VL73" s="12" t="str">
        <f t="shared" si="2534"/>
        <v/>
      </c>
      <c r="VM73" s="12" t="str">
        <f t="shared" si="2534"/>
        <v/>
      </c>
      <c r="VN73" s="13" t="str">
        <f t="shared" si="2534"/>
        <v/>
      </c>
      <c r="VO73" s="11" t="str">
        <f t="shared" ref="VO73:WD73" si="2535">IF(AND($G73&lt;&gt;"",$I73&lt;&gt;""),IF(AND($G73&lt;=VO$11,$I73&gt;=VO$11),2,0),"")</f>
        <v/>
      </c>
      <c r="VP73" s="12" t="str">
        <f t="shared" si="2535"/>
        <v/>
      </c>
      <c r="VQ73" s="12" t="str">
        <f t="shared" si="2535"/>
        <v/>
      </c>
      <c r="VR73" s="12" t="str">
        <f t="shared" si="2535"/>
        <v/>
      </c>
      <c r="VS73" s="12" t="str">
        <f t="shared" si="2535"/>
        <v/>
      </c>
      <c r="VT73" s="12" t="str">
        <f t="shared" si="2535"/>
        <v/>
      </c>
      <c r="VU73" s="12" t="str">
        <f t="shared" si="2535"/>
        <v/>
      </c>
      <c r="VV73" s="12" t="str">
        <f t="shared" si="2535"/>
        <v/>
      </c>
      <c r="VW73" s="12" t="str">
        <f t="shared" si="2535"/>
        <v/>
      </c>
      <c r="VX73" s="12" t="str">
        <f t="shared" si="2535"/>
        <v/>
      </c>
      <c r="VY73" s="12" t="str">
        <f t="shared" si="2535"/>
        <v/>
      </c>
      <c r="VZ73" s="13" t="str">
        <f t="shared" si="2535"/>
        <v/>
      </c>
      <c r="WA73" s="11" t="str">
        <f t="shared" si="2535"/>
        <v/>
      </c>
      <c r="WB73" s="12" t="str">
        <f t="shared" si="2535"/>
        <v/>
      </c>
      <c r="WC73" s="12" t="str">
        <f t="shared" si="2535"/>
        <v/>
      </c>
      <c r="WD73" s="12" t="str">
        <f t="shared" si="2535"/>
        <v/>
      </c>
      <c r="WE73" s="12" t="str">
        <f t="shared" ref="WE73:WT73" si="2536">IF(AND($G73&lt;&gt;"",$I73&lt;&gt;""),IF(AND($G73&lt;=WE$11,$I73&gt;=WE$11),2,0),"")</f>
        <v/>
      </c>
      <c r="WF73" s="12" t="str">
        <f t="shared" si="2536"/>
        <v/>
      </c>
      <c r="WG73" s="12" t="str">
        <f t="shared" si="2536"/>
        <v/>
      </c>
      <c r="WH73" s="12" t="str">
        <f t="shared" si="2536"/>
        <v/>
      </c>
      <c r="WI73" s="12" t="str">
        <f t="shared" si="2536"/>
        <v/>
      </c>
      <c r="WJ73" s="12" t="str">
        <f t="shared" si="2536"/>
        <v/>
      </c>
      <c r="WK73" s="12" t="str">
        <f t="shared" si="2536"/>
        <v/>
      </c>
      <c r="WL73" s="13" t="str">
        <f t="shared" si="2536"/>
        <v/>
      </c>
      <c r="WM73" s="11" t="str">
        <f t="shared" si="2536"/>
        <v/>
      </c>
      <c r="WN73" s="12" t="str">
        <f t="shared" si="2536"/>
        <v/>
      </c>
      <c r="WO73" s="12" t="str">
        <f t="shared" si="2536"/>
        <v/>
      </c>
      <c r="WP73" s="12" t="str">
        <f t="shared" si="2536"/>
        <v/>
      </c>
      <c r="WQ73" s="12" t="str">
        <f t="shared" si="2536"/>
        <v/>
      </c>
      <c r="WR73" s="12" t="str">
        <f t="shared" si="2536"/>
        <v/>
      </c>
      <c r="WS73" s="12" t="str">
        <f t="shared" si="2536"/>
        <v/>
      </c>
      <c r="WT73" s="12" t="str">
        <f t="shared" si="2536"/>
        <v/>
      </c>
      <c r="WU73" s="12" t="str">
        <f t="shared" ref="WU73:XJ73" si="2537">IF(AND($G73&lt;&gt;"",$I73&lt;&gt;""),IF(AND($G73&lt;=WU$11,$I73&gt;=WU$11),2,0),"")</f>
        <v/>
      </c>
      <c r="WV73" s="12" t="str">
        <f t="shared" si="2537"/>
        <v/>
      </c>
      <c r="WW73" s="12" t="str">
        <f t="shared" si="2537"/>
        <v/>
      </c>
      <c r="WX73" s="13" t="str">
        <f t="shared" si="2537"/>
        <v/>
      </c>
      <c r="WY73" s="11" t="str">
        <f t="shared" si="2537"/>
        <v/>
      </c>
      <c r="WZ73" s="12" t="str">
        <f t="shared" si="2537"/>
        <v/>
      </c>
      <c r="XA73" s="12" t="str">
        <f t="shared" si="2537"/>
        <v/>
      </c>
      <c r="XB73" s="12" t="str">
        <f t="shared" si="2537"/>
        <v/>
      </c>
      <c r="XC73" s="12" t="str">
        <f t="shared" si="2537"/>
        <v/>
      </c>
      <c r="XD73" s="12" t="str">
        <f t="shared" si="2537"/>
        <v/>
      </c>
      <c r="XE73" s="12" t="str">
        <f t="shared" si="2537"/>
        <v/>
      </c>
      <c r="XF73" s="12" t="str">
        <f t="shared" si="2537"/>
        <v/>
      </c>
      <c r="XG73" s="12" t="str">
        <f t="shared" si="2537"/>
        <v/>
      </c>
      <c r="XH73" s="12" t="str">
        <f t="shared" si="2537"/>
        <v/>
      </c>
      <c r="XI73" s="12" t="str">
        <f t="shared" si="2537"/>
        <v/>
      </c>
      <c r="XJ73" s="13" t="str">
        <f t="shared" si="2537"/>
        <v/>
      </c>
      <c r="XK73" s="11" t="str">
        <f t="shared" ref="XK73:XZ73" si="2538">IF(AND($G73&lt;&gt;"",$I73&lt;&gt;""),IF(AND($G73&lt;=XK$11,$I73&gt;=XK$11),2,0),"")</f>
        <v/>
      </c>
      <c r="XL73" s="12" t="str">
        <f t="shared" si="2538"/>
        <v/>
      </c>
      <c r="XM73" s="12" t="str">
        <f t="shared" si="2538"/>
        <v/>
      </c>
      <c r="XN73" s="12" t="str">
        <f t="shared" si="2538"/>
        <v/>
      </c>
      <c r="XO73" s="12" t="str">
        <f t="shared" si="2538"/>
        <v/>
      </c>
      <c r="XP73" s="12" t="str">
        <f t="shared" si="2538"/>
        <v/>
      </c>
      <c r="XQ73" s="12" t="str">
        <f t="shared" si="2538"/>
        <v/>
      </c>
      <c r="XR73" s="12" t="str">
        <f t="shared" si="2538"/>
        <v/>
      </c>
      <c r="XS73" s="12" t="str">
        <f t="shared" si="2538"/>
        <v/>
      </c>
      <c r="XT73" s="12" t="str">
        <f t="shared" si="2538"/>
        <v/>
      </c>
      <c r="XU73" s="12" t="str">
        <f t="shared" si="2538"/>
        <v/>
      </c>
      <c r="XV73" s="13" t="str">
        <f t="shared" si="2538"/>
        <v/>
      </c>
      <c r="XW73" s="11" t="str">
        <f t="shared" si="2538"/>
        <v/>
      </c>
      <c r="XX73" s="12" t="str">
        <f t="shared" si="2538"/>
        <v/>
      </c>
      <c r="XY73" s="12" t="str">
        <f t="shared" si="2538"/>
        <v/>
      </c>
      <c r="XZ73" s="12" t="str">
        <f t="shared" si="2538"/>
        <v/>
      </c>
      <c r="YA73" s="12" t="str">
        <f t="shared" ref="YA73:YP73" si="2539">IF(AND($G73&lt;&gt;"",$I73&lt;&gt;""),IF(AND($G73&lt;=YA$11,$I73&gt;=YA$11),2,0),"")</f>
        <v/>
      </c>
      <c r="YB73" s="12" t="str">
        <f t="shared" si="2539"/>
        <v/>
      </c>
      <c r="YC73" s="12" t="str">
        <f t="shared" si="2539"/>
        <v/>
      </c>
      <c r="YD73" s="12" t="str">
        <f t="shared" si="2539"/>
        <v/>
      </c>
      <c r="YE73" s="12" t="str">
        <f t="shared" si="2539"/>
        <v/>
      </c>
      <c r="YF73" s="12" t="str">
        <f t="shared" si="2539"/>
        <v/>
      </c>
      <c r="YG73" s="12" t="str">
        <f t="shared" si="2539"/>
        <v/>
      </c>
      <c r="YH73" s="13" t="str">
        <f t="shared" si="2539"/>
        <v/>
      </c>
      <c r="YI73" s="11" t="str">
        <f t="shared" si="2539"/>
        <v/>
      </c>
      <c r="YJ73" s="12" t="str">
        <f t="shared" si="2539"/>
        <v/>
      </c>
      <c r="YK73" s="12" t="str">
        <f t="shared" si="2539"/>
        <v/>
      </c>
      <c r="YL73" s="12" t="str">
        <f t="shared" si="2539"/>
        <v/>
      </c>
      <c r="YM73" s="12" t="str">
        <f t="shared" si="2539"/>
        <v/>
      </c>
      <c r="YN73" s="12" t="str">
        <f t="shared" si="2539"/>
        <v/>
      </c>
      <c r="YO73" s="12" t="str">
        <f t="shared" si="2539"/>
        <v/>
      </c>
      <c r="YP73" s="12" t="str">
        <f t="shared" si="2539"/>
        <v/>
      </c>
      <c r="YQ73" s="12" t="str">
        <f t="shared" ref="YQ73:ZF73" si="2540">IF(AND($G73&lt;&gt;"",$I73&lt;&gt;""),IF(AND($G73&lt;=YQ$11,$I73&gt;=YQ$11),2,0),"")</f>
        <v/>
      </c>
      <c r="YR73" s="12" t="str">
        <f t="shared" si="2540"/>
        <v/>
      </c>
      <c r="YS73" s="12" t="str">
        <f t="shared" si="2540"/>
        <v/>
      </c>
      <c r="YT73" s="13" t="str">
        <f t="shared" si="2540"/>
        <v/>
      </c>
      <c r="YU73" s="11" t="str">
        <f t="shared" si="2540"/>
        <v/>
      </c>
      <c r="YV73" s="12" t="str">
        <f t="shared" si="2540"/>
        <v/>
      </c>
      <c r="YW73" s="12" t="str">
        <f t="shared" si="2540"/>
        <v/>
      </c>
      <c r="YX73" s="12" t="str">
        <f t="shared" si="2540"/>
        <v/>
      </c>
      <c r="YY73" s="12" t="str">
        <f t="shared" si="2540"/>
        <v/>
      </c>
      <c r="YZ73" s="12" t="str">
        <f t="shared" si="2540"/>
        <v/>
      </c>
      <c r="ZA73" s="12" t="str">
        <f t="shared" si="2540"/>
        <v/>
      </c>
      <c r="ZB73" s="12" t="str">
        <f t="shared" si="2540"/>
        <v/>
      </c>
      <c r="ZC73" s="12" t="str">
        <f t="shared" si="2540"/>
        <v/>
      </c>
      <c r="ZD73" s="12" t="str">
        <f t="shared" si="2540"/>
        <v/>
      </c>
      <c r="ZE73" s="12" t="str">
        <f t="shared" si="2540"/>
        <v/>
      </c>
      <c r="ZF73" s="13" t="str">
        <f t="shared" si="2540"/>
        <v/>
      </c>
      <c r="ZG73" s="11" t="str">
        <f t="shared" ref="ZG73:ZV73" si="2541">IF(AND($G73&lt;&gt;"",$I73&lt;&gt;""),IF(AND($G73&lt;=ZG$11,$I73&gt;=ZG$11),2,0),"")</f>
        <v/>
      </c>
      <c r="ZH73" s="12" t="str">
        <f t="shared" si="2541"/>
        <v/>
      </c>
      <c r="ZI73" s="12" t="str">
        <f t="shared" si="2541"/>
        <v/>
      </c>
      <c r="ZJ73" s="12" t="str">
        <f t="shared" si="2541"/>
        <v/>
      </c>
      <c r="ZK73" s="12" t="str">
        <f t="shared" si="2541"/>
        <v/>
      </c>
      <c r="ZL73" s="12" t="str">
        <f t="shared" si="2541"/>
        <v/>
      </c>
      <c r="ZM73" s="12" t="str">
        <f t="shared" si="2541"/>
        <v/>
      </c>
      <c r="ZN73" s="12" t="str">
        <f t="shared" si="2541"/>
        <v/>
      </c>
      <c r="ZO73" s="12" t="str">
        <f t="shared" si="2541"/>
        <v/>
      </c>
      <c r="ZP73" s="12" t="str">
        <f t="shared" si="2541"/>
        <v/>
      </c>
      <c r="ZQ73" s="12" t="str">
        <f t="shared" si="2541"/>
        <v/>
      </c>
      <c r="ZR73" s="13" t="str">
        <f t="shared" si="2541"/>
        <v/>
      </c>
      <c r="ZS73" s="11" t="str">
        <f t="shared" si="2541"/>
        <v/>
      </c>
      <c r="ZT73" s="12" t="str">
        <f t="shared" si="2541"/>
        <v/>
      </c>
      <c r="ZU73" s="12" t="str">
        <f t="shared" si="2541"/>
        <v/>
      </c>
      <c r="ZV73" s="12" t="str">
        <f t="shared" si="2541"/>
        <v/>
      </c>
      <c r="ZW73" s="12" t="str">
        <f t="shared" ref="ZW73:AAL73" si="2542">IF(AND($G73&lt;&gt;"",$I73&lt;&gt;""),IF(AND($G73&lt;=ZW$11,$I73&gt;=ZW$11),2,0),"")</f>
        <v/>
      </c>
      <c r="ZX73" s="12" t="str">
        <f t="shared" si="2542"/>
        <v/>
      </c>
      <c r="ZY73" s="12" t="str">
        <f t="shared" si="2542"/>
        <v/>
      </c>
      <c r="ZZ73" s="12" t="str">
        <f t="shared" si="2542"/>
        <v/>
      </c>
      <c r="AAA73" s="12" t="str">
        <f t="shared" si="2542"/>
        <v/>
      </c>
      <c r="AAB73" s="12" t="str">
        <f t="shared" si="2542"/>
        <v/>
      </c>
      <c r="AAC73" s="12" t="str">
        <f t="shared" si="2542"/>
        <v/>
      </c>
      <c r="AAD73" s="13" t="str">
        <f t="shared" si="2542"/>
        <v/>
      </c>
      <c r="AAE73" s="11" t="str">
        <f t="shared" si="2542"/>
        <v/>
      </c>
      <c r="AAF73" s="12" t="str">
        <f t="shared" si="2542"/>
        <v/>
      </c>
      <c r="AAG73" s="12" t="str">
        <f t="shared" si="2542"/>
        <v/>
      </c>
      <c r="AAH73" s="12" t="str">
        <f t="shared" si="2542"/>
        <v/>
      </c>
      <c r="AAI73" s="12" t="str">
        <f t="shared" si="2542"/>
        <v/>
      </c>
      <c r="AAJ73" s="12" t="str">
        <f t="shared" si="2542"/>
        <v/>
      </c>
      <c r="AAK73" s="12" t="str">
        <f t="shared" si="2542"/>
        <v/>
      </c>
      <c r="AAL73" s="12" t="str">
        <f t="shared" si="2542"/>
        <v/>
      </c>
      <c r="AAM73" s="12" t="str">
        <f t="shared" ref="AAM73:ABB73" si="2543">IF(AND($G73&lt;&gt;"",$I73&lt;&gt;""),IF(AND($G73&lt;=AAM$11,$I73&gt;=AAM$11),2,0),"")</f>
        <v/>
      </c>
      <c r="AAN73" s="12" t="str">
        <f t="shared" si="2543"/>
        <v/>
      </c>
      <c r="AAO73" s="12" t="str">
        <f t="shared" si="2543"/>
        <v/>
      </c>
      <c r="AAP73" s="13" t="str">
        <f t="shared" si="2543"/>
        <v/>
      </c>
      <c r="AAQ73" s="11" t="str">
        <f t="shared" si="2543"/>
        <v/>
      </c>
      <c r="AAR73" s="12" t="str">
        <f t="shared" si="2543"/>
        <v/>
      </c>
      <c r="AAS73" s="12" t="str">
        <f t="shared" si="2543"/>
        <v/>
      </c>
      <c r="AAT73" s="12" t="str">
        <f t="shared" si="2543"/>
        <v/>
      </c>
      <c r="AAU73" s="12" t="str">
        <f t="shared" si="2543"/>
        <v/>
      </c>
      <c r="AAV73" s="12" t="str">
        <f t="shared" si="2543"/>
        <v/>
      </c>
      <c r="AAW73" s="12" t="str">
        <f t="shared" si="2543"/>
        <v/>
      </c>
      <c r="AAX73" s="12" t="str">
        <f t="shared" si="2543"/>
        <v/>
      </c>
      <c r="AAY73" s="12" t="str">
        <f t="shared" si="2543"/>
        <v/>
      </c>
      <c r="AAZ73" s="12" t="str">
        <f t="shared" si="2543"/>
        <v/>
      </c>
      <c r="ABA73" s="12" t="str">
        <f t="shared" si="2543"/>
        <v/>
      </c>
      <c r="ABB73" s="13" t="str">
        <f t="shared" si="2543"/>
        <v/>
      </c>
      <c r="ABC73" s="11" t="str">
        <f t="shared" ref="ABC73:ABR73" si="2544">IF(AND($G73&lt;&gt;"",$I73&lt;&gt;""),IF(AND($G73&lt;=ABC$11,$I73&gt;=ABC$11),2,0),"")</f>
        <v/>
      </c>
      <c r="ABD73" s="12" t="str">
        <f t="shared" si="2544"/>
        <v/>
      </c>
      <c r="ABE73" s="12" t="str">
        <f t="shared" si="2544"/>
        <v/>
      </c>
      <c r="ABF73" s="12" t="str">
        <f t="shared" si="2544"/>
        <v/>
      </c>
      <c r="ABG73" s="12" t="str">
        <f t="shared" si="2544"/>
        <v/>
      </c>
      <c r="ABH73" s="12" t="str">
        <f t="shared" si="2544"/>
        <v/>
      </c>
      <c r="ABI73" s="12" t="str">
        <f t="shared" si="2544"/>
        <v/>
      </c>
      <c r="ABJ73" s="12" t="str">
        <f t="shared" si="2544"/>
        <v/>
      </c>
      <c r="ABK73" s="12" t="str">
        <f t="shared" si="2544"/>
        <v/>
      </c>
      <c r="ABL73" s="12" t="str">
        <f t="shared" si="2544"/>
        <v/>
      </c>
      <c r="ABM73" s="12" t="str">
        <f t="shared" si="2544"/>
        <v/>
      </c>
      <c r="ABN73" s="13" t="str">
        <f t="shared" si="2544"/>
        <v/>
      </c>
      <c r="ABO73" s="11" t="str">
        <f t="shared" si="2544"/>
        <v/>
      </c>
      <c r="ABP73" s="12" t="str">
        <f t="shared" si="2544"/>
        <v/>
      </c>
      <c r="ABQ73" s="12" t="str">
        <f t="shared" si="2544"/>
        <v/>
      </c>
      <c r="ABR73" s="12" t="str">
        <f t="shared" si="2544"/>
        <v/>
      </c>
      <c r="ABS73" s="12" t="str">
        <f t="shared" ref="ABS73:ACH73" si="2545">IF(AND($G73&lt;&gt;"",$I73&lt;&gt;""),IF(AND($G73&lt;=ABS$11,$I73&gt;=ABS$11),2,0),"")</f>
        <v/>
      </c>
      <c r="ABT73" s="12" t="str">
        <f t="shared" si="2545"/>
        <v/>
      </c>
      <c r="ABU73" s="12" t="str">
        <f t="shared" si="2545"/>
        <v/>
      </c>
      <c r="ABV73" s="12" t="str">
        <f t="shared" si="2545"/>
        <v/>
      </c>
      <c r="ABW73" s="12" t="str">
        <f t="shared" si="2545"/>
        <v/>
      </c>
      <c r="ABX73" s="12" t="str">
        <f t="shared" si="2545"/>
        <v/>
      </c>
      <c r="ABY73" s="12" t="str">
        <f t="shared" si="2545"/>
        <v/>
      </c>
      <c r="ABZ73" s="13" t="str">
        <f t="shared" si="2545"/>
        <v/>
      </c>
      <c r="ACA73" s="11" t="str">
        <f t="shared" si="2545"/>
        <v/>
      </c>
      <c r="ACB73" s="12" t="str">
        <f t="shared" si="2545"/>
        <v/>
      </c>
      <c r="ACC73" s="12" t="str">
        <f t="shared" si="2545"/>
        <v/>
      </c>
      <c r="ACD73" s="12" t="str">
        <f t="shared" si="2545"/>
        <v/>
      </c>
      <c r="ACE73" s="12" t="str">
        <f t="shared" si="2545"/>
        <v/>
      </c>
      <c r="ACF73" s="12" t="str">
        <f t="shared" si="2545"/>
        <v/>
      </c>
      <c r="ACG73" s="12" t="str">
        <f t="shared" si="2545"/>
        <v/>
      </c>
      <c r="ACH73" s="12" t="str">
        <f t="shared" si="2545"/>
        <v/>
      </c>
      <c r="ACI73" s="12" t="str">
        <f t="shared" ref="ACI73:ACX73" si="2546">IF(AND($G73&lt;&gt;"",$I73&lt;&gt;""),IF(AND($G73&lt;=ACI$11,$I73&gt;=ACI$11),2,0),"")</f>
        <v/>
      </c>
      <c r="ACJ73" s="12" t="str">
        <f t="shared" si="2546"/>
        <v/>
      </c>
      <c r="ACK73" s="12" t="str">
        <f t="shared" si="2546"/>
        <v/>
      </c>
      <c r="ACL73" s="13" t="str">
        <f t="shared" si="2546"/>
        <v/>
      </c>
      <c r="ACM73" s="11" t="str">
        <f t="shared" si="2546"/>
        <v/>
      </c>
      <c r="ACN73" s="12" t="str">
        <f t="shared" si="2546"/>
        <v/>
      </c>
      <c r="ACO73" s="12" t="str">
        <f t="shared" si="2546"/>
        <v/>
      </c>
      <c r="ACP73" s="12" t="str">
        <f t="shared" si="2546"/>
        <v/>
      </c>
      <c r="ACQ73" s="12" t="str">
        <f t="shared" si="2546"/>
        <v/>
      </c>
      <c r="ACR73" s="12" t="str">
        <f t="shared" si="2546"/>
        <v/>
      </c>
      <c r="ACS73" s="12" t="str">
        <f t="shared" si="2546"/>
        <v/>
      </c>
      <c r="ACT73" s="12" t="str">
        <f t="shared" si="2546"/>
        <v/>
      </c>
      <c r="ACU73" s="12" t="str">
        <f t="shared" si="2546"/>
        <v/>
      </c>
      <c r="ACV73" s="12" t="str">
        <f t="shared" si="2546"/>
        <v/>
      </c>
      <c r="ACW73" s="12" t="str">
        <f t="shared" si="2546"/>
        <v/>
      </c>
      <c r="ACX73" s="13" t="str">
        <f t="shared" si="2546"/>
        <v/>
      </c>
      <c r="ACY73" s="194"/>
      <c r="ACZ73" s="195"/>
      <c r="ADA73" s="195"/>
      <c r="ADB73" s="196"/>
    </row>
    <row r="74" spans="2:782" ht="11.25" customHeight="1" x14ac:dyDescent="0.2">
      <c r="B74" s="153"/>
      <c r="C74" s="225"/>
      <c r="D74" s="156">
        <v>32</v>
      </c>
      <c r="E74" s="159" t="s">
        <v>223</v>
      </c>
      <c r="F74" s="159" t="s">
        <v>52</v>
      </c>
      <c r="G74" s="69">
        <f>I60</f>
        <v>46074.996527777759</v>
      </c>
      <c r="H74" s="7" t="s">
        <v>66</v>
      </c>
      <c r="I74" s="98">
        <f t="shared" ref="I74" si="2547">G74+J74</f>
        <v>46075.079861111095</v>
      </c>
      <c r="J74" s="45">
        <v>8.3333333333333329E-2</v>
      </c>
      <c r="K74" s="22">
        <f t="shared" ref="K74:Z74" si="2548">IF(AND($G74&lt;&gt;"",$I74&lt;&gt;""),IF(AND($G74&lt;=K$11,$I74&gt;=K$11),1,0),"")</f>
        <v>0</v>
      </c>
      <c r="L74" s="12">
        <f t="shared" si="2548"/>
        <v>0</v>
      </c>
      <c r="M74" s="12">
        <f t="shared" si="2548"/>
        <v>0</v>
      </c>
      <c r="N74" s="12">
        <f t="shared" si="2548"/>
        <v>0</v>
      </c>
      <c r="O74" s="12">
        <f t="shared" si="2548"/>
        <v>0</v>
      </c>
      <c r="P74" s="12">
        <f t="shared" si="2548"/>
        <v>0</v>
      </c>
      <c r="Q74" s="12">
        <f t="shared" si="2548"/>
        <v>0</v>
      </c>
      <c r="R74" s="12">
        <f t="shared" si="2548"/>
        <v>0</v>
      </c>
      <c r="S74" s="12">
        <f t="shared" si="2548"/>
        <v>0</v>
      </c>
      <c r="T74" s="12">
        <f t="shared" si="2548"/>
        <v>0</v>
      </c>
      <c r="U74" s="12">
        <f t="shared" si="2548"/>
        <v>0</v>
      </c>
      <c r="V74" s="12">
        <f t="shared" si="2548"/>
        <v>0</v>
      </c>
      <c r="W74" s="11">
        <f t="shared" si="2548"/>
        <v>0</v>
      </c>
      <c r="X74" s="12">
        <f t="shared" si="2548"/>
        <v>0</v>
      </c>
      <c r="Y74" s="12">
        <f t="shared" si="2548"/>
        <v>0</v>
      </c>
      <c r="Z74" s="12">
        <f t="shared" si="2548"/>
        <v>0</v>
      </c>
      <c r="AA74" s="12">
        <f t="shared" ref="AA74:AP74" si="2549">IF(AND($G74&lt;&gt;"",$I74&lt;&gt;""),IF(AND($G74&lt;=AA$11,$I74&gt;=AA$11),1,0),"")</f>
        <v>0</v>
      </c>
      <c r="AB74" s="12">
        <f t="shared" si="2549"/>
        <v>0</v>
      </c>
      <c r="AC74" s="12">
        <f t="shared" si="2549"/>
        <v>0</v>
      </c>
      <c r="AD74" s="12">
        <f t="shared" si="2549"/>
        <v>0</v>
      </c>
      <c r="AE74" s="12">
        <f t="shared" si="2549"/>
        <v>0</v>
      </c>
      <c r="AF74" s="12">
        <f t="shared" si="2549"/>
        <v>0</v>
      </c>
      <c r="AG74" s="12">
        <f t="shared" si="2549"/>
        <v>0</v>
      </c>
      <c r="AH74" s="12">
        <f t="shared" si="2549"/>
        <v>0</v>
      </c>
      <c r="AI74" s="11">
        <f t="shared" si="2549"/>
        <v>0</v>
      </c>
      <c r="AJ74" s="12">
        <f t="shared" si="2549"/>
        <v>0</v>
      </c>
      <c r="AK74" s="12">
        <f t="shared" si="2549"/>
        <v>0</v>
      </c>
      <c r="AL74" s="12">
        <f t="shared" si="2549"/>
        <v>0</v>
      </c>
      <c r="AM74" s="12">
        <f t="shared" si="2549"/>
        <v>0</v>
      </c>
      <c r="AN74" s="12">
        <f t="shared" si="2549"/>
        <v>0</v>
      </c>
      <c r="AO74" s="12">
        <f t="shared" si="2549"/>
        <v>0</v>
      </c>
      <c r="AP74" s="12">
        <f t="shared" si="2549"/>
        <v>0</v>
      </c>
      <c r="AQ74" s="12">
        <f t="shared" ref="AQ74:BF74" si="2550">IF(AND($G74&lt;&gt;"",$I74&lt;&gt;""),IF(AND($G74&lt;=AQ$11,$I74&gt;=AQ$11),1,0),"")</f>
        <v>0</v>
      </c>
      <c r="AR74" s="12">
        <f t="shared" si="2550"/>
        <v>0</v>
      </c>
      <c r="AS74" s="12">
        <f t="shared" si="2550"/>
        <v>0</v>
      </c>
      <c r="AT74" s="13">
        <f t="shared" si="2550"/>
        <v>0</v>
      </c>
      <c r="AU74" s="12">
        <f t="shared" si="2550"/>
        <v>0</v>
      </c>
      <c r="AV74" s="12">
        <f t="shared" si="2550"/>
        <v>0</v>
      </c>
      <c r="AW74" s="12">
        <f t="shared" si="2550"/>
        <v>0</v>
      </c>
      <c r="AX74" s="12">
        <f t="shared" si="2550"/>
        <v>0</v>
      </c>
      <c r="AY74" s="12">
        <f t="shared" si="2550"/>
        <v>0</v>
      </c>
      <c r="AZ74" s="12">
        <f t="shared" si="2550"/>
        <v>0</v>
      </c>
      <c r="BA74" s="12">
        <f t="shared" si="2550"/>
        <v>0</v>
      </c>
      <c r="BB74" s="12">
        <f t="shared" si="2550"/>
        <v>0</v>
      </c>
      <c r="BC74" s="12">
        <f t="shared" si="2550"/>
        <v>0</v>
      </c>
      <c r="BD74" s="12">
        <f t="shared" si="2550"/>
        <v>0</v>
      </c>
      <c r="BE74" s="12">
        <f t="shared" si="2550"/>
        <v>0</v>
      </c>
      <c r="BF74" s="12">
        <f t="shared" si="2550"/>
        <v>0</v>
      </c>
      <c r="BG74" s="11">
        <f t="shared" ref="BG74" si="2551">IF(AND($G74&lt;&gt;"",$I74&lt;&gt;""),IF(AND($G74&lt;=BG$11,$I74&gt;=BG$11),1,0),"")</f>
        <v>0</v>
      </c>
      <c r="BH74" s="12">
        <f t="shared" si="1547"/>
        <v>0</v>
      </c>
      <c r="BI74" s="12">
        <f t="shared" si="1547"/>
        <v>0</v>
      </c>
      <c r="BJ74" s="12">
        <f t="shared" si="1547"/>
        <v>0</v>
      </c>
      <c r="BK74" s="12">
        <f t="shared" si="1547"/>
        <v>0</v>
      </c>
      <c r="BL74" s="12">
        <f t="shared" si="1547"/>
        <v>0</v>
      </c>
      <c r="BM74" s="12">
        <f t="shared" si="1547"/>
        <v>0</v>
      </c>
      <c r="BN74" s="12">
        <f t="shared" si="1547"/>
        <v>0</v>
      </c>
      <c r="BO74" s="12">
        <f t="shared" si="1547"/>
        <v>0</v>
      </c>
      <c r="BP74" s="12">
        <f t="shared" si="1547"/>
        <v>0</v>
      </c>
      <c r="BQ74" s="12">
        <f t="shared" si="1547"/>
        <v>0</v>
      </c>
      <c r="BR74" s="13">
        <f t="shared" si="1547"/>
        <v>0</v>
      </c>
      <c r="BS74" s="11">
        <f t="shared" si="1547"/>
        <v>0</v>
      </c>
      <c r="BT74" s="12">
        <f t="shared" si="1547"/>
        <v>0</v>
      </c>
      <c r="BU74" s="12">
        <f t="shared" si="1547"/>
        <v>0</v>
      </c>
      <c r="BV74" s="12">
        <f t="shared" si="1547"/>
        <v>0</v>
      </c>
      <c r="BW74" s="12">
        <f t="shared" si="1450"/>
        <v>0</v>
      </c>
      <c r="BX74" s="12">
        <f t="shared" si="1450"/>
        <v>0</v>
      </c>
      <c r="BY74" s="12">
        <f t="shared" si="1450"/>
        <v>0</v>
      </c>
      <c r="BZ74" s="12">
        <f t="shared" si="1450"/>
        <v>0</v>
      </c>
      <c r="CA74" s="12">
        <f t="shared" si="1450"/>
        <v>0</v>
      </c>
      <c r="CB74" s="12">
        <f t="shared" si="1450"/>
        <v>0</v>
      </c>
      <c r="CC74" s="12">
        <f t="shared" si="1450"/>
        <v>0</v>
      </c>
      <c r="CD74" s="13">
        <f t="shared" si="1450"/>
        <v>0</v>
      </c>
      <c r="CE74" s="11">
        <f t="shared" si="1450"/>
        <v>0</v>
      </c>
      <c r="CF74" s="12">
        <f t="shared" si="1450"/>
        <v>0</v>
      </c>
      <c r="CG74" s="12">
        <f t="shared" si="1450"/>
        <v>0</v>
      </c>
      <c r="CH74" s="12">
        <f t="shared" si="1450"/>
        <v>0</v>
      </c>
      <c r="CI74" s="12">
        <f t="shared" si="1450"/>
        <v>0</v>
      </c>
      <c r="CJ74" s="12">
        <f t="shared" si="1450"/>
        <v>0</v>
      </c>
      <c r="CK74" s="12">
        <f t="shared" si="1450"/>
        <v>0</v>
      </c>
      <c r="CL74" s="12">
        <f t="shared" si="1450"/>
        <v>0</v>
      </c>
      <c r="CM74" s="12">
        <f t="shared" si="1640"/>
        <v>0</v>
      </c>
      <c r="CN74" s="12">
        <f t="shared" si="1640"/>
        <v>0</v>
      </c>
      <c r="CO74" s="12">
        <f t="shared" si="1640"/>
        <v>0</v>
      </c>
      <c r="CP74" s="13">
        <f t="shared" si="1640"/>
        <v>0</v>
      </c>
      <c r="CQ74" s="11">
        <f t="shared" si="1640"/>
        <v>0</v>
      </c>
      <c r="CR74" s="12">
        <f t="shared" si="1640"/>
        <v>0</v>
      </c>
      <c r="CS74" s="12">
        <f t="shared" si="1640"/>
        <v>0</v>
      </c>
      <c r="CT74" s="12">
        <f t="shared" si="1640"/>
        <v>0</v>
      </c>
      <c r="CU74" s="12">
        <f t="shared" si="1640"/>
        <v>0</v>
      </c>
      <c r="CV74" s="12">
        <f t="shared" si="1640"/>
        <v>0</v>
      </c>
      <c r="CW74" s="12">
        <f t="shared" si="1640"/>
        <v>0</v>
      </c>
      <c r="CX74" s="12">
        <f t="shared" si="1640"/>
        <v>0</v>
      </c>
      <c r="CY74" s="12">
        <f t="shared" si="1640"/>
        <v>0</v>
      </c>
      <c r="CZ74" s="12">
        <f t="shared" si="1640"/>
        <v>0</v>
      </c>
      <c r="DA74" s="12">
        <f t="shared" si="1640"/>
        <v>0</v>
      </c>
      <c r="DB74" s="13">
        <f t="shared" si="1640"/>
        <v>0</v>
      </c>
      <c r="DC74" s="11">
        <f t="shared" si="1451"/>
        <v>0</v>
      </c>
      <c r="DD74" s="12">
        <f t="shared" si="1451"/>
        <v>0</v>
      </c>
      <c r="DE74" s="12">
        <f t="shared" si="1451"/>
        <v>0</v>
      </c>
      <c r="DF74" s="12">
        <f t="shared" si="1451"/>
        <v>0</v>
      </c>
      <c r="DG74" s="12">
        <f t="shared" si="1451"/>
        <v>0</v>
      </c>
      <c r="DH74" s="12">
        <f t="shared" si="1451"/>
        <v>0</v>
      </c>
      <c r="DI74" s="12">
        <f t="shared" si="1451"/>
        <v>0</v>
      </c>
      <c r="DJ74" s="12">
        <f t="shared" si="1451"/>
        <v>0</v>
      </c>
      <c r="DK74" s="12">
        <f t="shared" si="1451"/>
        <v>0</v>
      </c>
      <c r="DL74" s="12">
        <f t="shared" si="1451"/>
        <v>0</v>
      </c>
      <c r="DM74" s="12">
        <f t="shared" si="1451"/>
        <v>0</v>
      </c>
      <c r="DN74" s="13">
        <f t="shared" si="1451"/>
        <v>0</v>
      </c>
      <c r="DO74" s="11">
        <f t="shared" si="1451"/>
        <v>0</v>
      </c>
      <c r="DP74" s="12">
        <f t="shared" si="1451"/>
        <v>0</v>
      </c>
      <c r="DQ74" s="12">
        <f t="shared" si="1451"/>
        <v>0</v>
      </c>
      <c r="DR74" s="12">
        <f t="shared" si="1451"/>
        <v>0</v>
      </c>
      <c r="DS74" s="12">
        <f t="shared" si="1452"/>
        <v>0</v>
      </c>
      <c r="DT74" s="12">
        <f t="shared" si="1452"/>
        <v>0</v>
      </c>
      <c r="DU74" s="12">
        <f t="shared" si="1452"/>
        <v>0</v>
      </c>
      <c r="DV74" s="12">
        <f t="shared" si="1452"/>
        <v>0</v>
      </c>
      <c r="DW74" s="12">
        <f t="shared" si="1452"/>
        <v>0</v>
      </c>
      <c r="DX74" s="12">
        <f t="shared" si="1452"/>
        <v>0</v>
      </c>
      <c r="DY74" s="12">
        <f t="shared" si="1452"/>
        <v>0</v>
      </c>
      <c r="DZ74" s="13">
        <f t="shared" si="1452"/>
        <v>0</v>
      </c>
      <c r="EA74" s="11">
        <f t="shared" si="1452"/>
        <v>0</v>
      </c>
      <c r="EB74" s="12">
        <f t="shared" si="1452"/>
        <v>0</v>
      </c>
      <c r="EC74" s="12">
        <f t="shared" si="1452"/>
        <v>0</v>
      </c>
      <c r="ED74" s="12">
        <f t="shared" si="1452"/>
        <v>0</v>
      </c>
      <c r="EE74" s="12">
        <f t="shared" si="1452"/>
        <v>0</v>
      </c>
      <c r="EF74" s="12">
        <f t="shared" si="1452"/>
        <v>0</v>
      </c>
      <c r="EG74" s="12">
        <f t="shared" si="1452"/>
        <v>0</v>
      </c>
      <c r="EH74" s="12">
        <f t="shared" si="1452"/>
        <v>0</v>
      </c>
      <c r="EI74" s="12">
        <f t="shared" si="1453"/>
        <v>0</v>
      </c>
      <c r="EJ74" s="12">
        <f t="shared" si="1453"/>
        <v>0</v>
      </c>
      <c r="EK74" s="12">
        <f t="shared" si="1453"/>
        <v>0</v>
      </c>
      <c r="EL74" s="13">
        <f t="shared" si="1453"/>
        <v>0</v>
      </c>
      <c r="EM74" s="11">
        <f t="shared" si="1453"/>
        <v>0</v>
      </c>
      <c r="EN74" s="12">
        <f t="shared" si="1453"/>
        <v>0</v>
      </c>
      <c r="EO74" s="12">
        <f t="shared" si="1453"/>
        <v>0</v>
      </c>
      <c r="EP74" s="12">
        <f t="shared" si="1453"/>
        <v>0</v>
      </c>
      <c r="EQ74" s="12">
        <f t="shared" si="1453"/>
        <v>0</v>
      </c>
      <c r="ER74" s="12">
        <f t="shared" si="1453"/>
        <v>0</v>
      </c>
      <c r="ES74" s="12">
        <f t="shared" si="1453"/>
        <v>0</v>
      </c>
      <c r="ET74" s="12">
        <f t="shared" si="1453"/>
        <v>0</v>
      </c>
      <c r="EU74" s="12">
        <f t="shared" si="1453"/>
        <v>0</v>
      </c>
      <c r="EV74" s="12">
        <f t="shared" si="1453"/>
        <v>0</v>
      </c>
      <c r="EW74" s="12">
        <f t="shared" si="1453"/>
        <v>0</v>
      </c>
      <c r="EX74" s="13">
        <f t="shared" si="1453"/>
        <v>0</v>
      </c>
      <c r="EY74" s="11">
        <f t="shared" si="1454"/>
        <v>0</v>
      </c>
      <c r="EZ74" s="12">
        <f t="shared" si="1454"/>
        <v>0</v>
      </c>
      <c r="FA74" s="12">
        <f t="shared" si="1454"/>
        <v>0</v>
      </c>
      <c r="FB74" s="12">
        <f t="shared" si="1454"/>
        <v>0</v>
      </c>
      <c r="FC74" s="12">
        <f t="shared" si="1454"/>
        <v>0</v>
      </c>
      <c r="FD74" s="12">
        <f t="shared" si="1454"/>
        <v>0</v>
      </c>
      <c r="FE74" s="12">
        <f t="shared" si="1454"/>
        <v>0</v>
      </c>
      <c r="FF74" s="12">
        <f t="shared" si="1454"/>
        <v>0</v>
      </c>
      <c r="FG74" s="12">
        <f t="shared" si="1454"/>
        <v>0</v>
      </c>
      <c r="FH74" s="12">
        <f t="shared" si="1454"/>
        <v>0</v>
      </c>
      <c r="FI74" s="12">
        <f t="shared" si="1454"/>
        <v>0</v>
      </c>
      <c r="FJ74" s="13">
        <f t="shared" si="1454"/>
        <v>0</v>
      </c>
      <c r="FK74" s="11">
        <f t="shared" si="1454"/>
        <v>0</v>
      </c>
      <c r="FL74" s="12">
        <f t="shared" si="1454"/>
        <v>0</v>
      </c>
      <c r="FM74" s="12">
        <f t="shared" si="1454"/>
        <v>0</v>
      </c>
      <c r="FN74" s="12">
        <f t="shared" si="1454"/>
        <v>0</v>
      </c>
      <c r="FO74" s="12">
        <f t="shared" si="1548"/>
        <v>0</v>
      </c>
      <c r="FP74" s="12">
        <f t="shared" si="1548"/>
        <v>0</v>
      </c>
      <c r="FQ74" s="12">
        <f t="shared" si="1548"/>
        <v>0</v>
      </c>
      <c r="FR74" s="12">
        <f t="shared" si="1548"/>
        <v>0</v>
      </c>
      <c r="FS74" s="12">
        <f t="shared" si="1548"/>
        <v>0</v>
      </c>
      <c r="FT74" s="12">
        <f t="shared" si="1548"/>
        <v>0</v>
      </c>
      <c r="FU74" s="12">
        <f t="shared" si="1548"/>
        <v>0</v>
      </c>
      <c r="FV74" s="13">
        <f t="shared" si="1548"/>
        <v>0</v>
      </c>
      <c r="FW74" s="11">
        <f t="shared" si="1548"/>
        <v>0</v>
      </c>
      <c r="FX74" s="12">
        <f t="shared" si="1548"/>
        <v>0</v>
      </c>
      <c r="FY74" s="12">
        <f t="shared" si="1548"/>
        <v>0</v>
      </c>
      <c r="FZ74" s="12">
        <f t="shared" si="1548"/>
        <v>0</v>
      </c>
      <c r="GA74" s="12">
        <f t="shared" si="1548"/>
        <v>0</v>
      </c>
      <c r="GB74" s="12">
        <f t="shared" si="1548"/>
        <v>0</v>
      </c>
      <c r="GC74" s="12">
        <f t="shared" si="1548"/>
        <v>0</v>
      </c>
      <c r="GD74" s="12">
        <f t="shared" si="1548"/>
        <v>0</v>
      </c>
      <c r="GE74" s="12">
        <f t="shared" ref="GE74:GT74" si="2552">IF(AND($G74&lt;&gt;"",$I74&lt;&gt;""),IF(AND($G74&lt;=GE$11,$I74&gt;=GE$11),1,0),"")</f>
        <v>0</v>
      </c>
      <c r="GF74" s="12">
        <f t="shared" si="2552"/>
        <v>0</v>
      </c>
      <c r="GG74" s="12">
        <f t="shared" si="2552"/>
        <v>0</v>
      </c>
      <c r="GH74" s="13">
        <f t="shared" si="2552"/>
        <v>0</v>
      </c>
      <c r="GI74" s="11">
        <f t="shared" si="2552"/>
        <v>0</v>
      </c>
      <c r="GJ74" s="12">
        <f t="shared" si="2552"/>
        <v>0</v>
      </c>
      <c r="GK74" s="12">
        <f t="shared" si="2552"/>
        <v>0</v>
      </c>
      <c r="GL74" s="12">
        <f t="shared" si="2552"/>
        <v>0</v>
      </c>
      <c r="GM74" s="12">
        <f t="shared" si="2552"/>
        <v>0</v>
      </c>
      <c r="GN74" s="12">
        <f t="shared" si="2552"/>
        <v>0</v>
      </c>
      <c r="GO74" s="12">
        <f t="shared" si="2552"/>
        <v>0</v>
      </c>
      <c r="GP74" s="12">
        <f t="shared" si="2552"/>
        <v>0</v>
      </c>
      <c r="GQ74" s="12">
        <f t="shared" si="2552"/>
        <v>0</v>
      </c>
      <c r="GR74" s="12">
        <f t="shared" si="2552"/>
        <v>0</v>
      </c>
      <c r="GS74" s="12">
        <f t="shared" si="2552"/>
        <v>0</v>
      </c>
      <c r="GT74" s="13">
        <f t="shared" si="2552"/>
        <v>1</v>
      </c>
      <c r="GU74" s="11">
        <f t="shared" ref="GU74:HJ74" si="2553">IF(AND($G74&lt;&gt;"",$I74&lt;&gt;""),IF(AND($G74&lt;=GU$11,$I74&gt;=GU$11),1,0),"")</f>
        <v>1</v>
      </c>
      <c r="GV74" s="12">
        <f t="shared" si="2553"/>
        <v>1</v>
      </c>
      <c r="GW74" s="12">
        <f t="shared" si="2553"/>
        <v>1</v>
      </c>
      <c r="GX74" s="12">
        <f t="shared" si="2553"/>
        <v>1</v>
      </c>
      <c r="GY74" s="12">
        <f t="shared" si="2553"/>
        <v>1</v>
      </c>
      <c r="GZ74" s="12">
        <f t="shared" si="2553"/>
        <v>1</v>
      </c>
      <c r="HA74" s="12">
        <f t="shared" si="2553"/>
        <v>1</v>
      </c>
      <c r="HB74" s="12">
        <f t="shared" si="2553"/>
        <v>1</v>
      </c>
      <c r="HC74" s="12">
        <f t="shared" si="2553"/>
        <v>1</v>
      </c>
      <c r="HD74" s="12">
        <f t="shared" si="2553"/>
        <v>1</v>
      </c>
      <c r="HE74" s="12">
        <f t="shared" si="2553"/>
        <v>1</v>
      </c>
      <c r="HF74" s="13">
        <f t="shared" si="2553"/>
        <v>1</v>
      </c>
      <c r="HG74" s="11">
        <f t="shared" si="2553"/>
        <v>1</v>
      </c>
      <c r="HH74" s="12">
        <f t="shared" si="2553"/>
        <v>1</v>
      </c>
      <c r="HI74" s="12">
        <f t="shared" si="2553"/>
        <v>1</v>
      </c>
      <c r="HJ74" s="12">
        <f t="shared" si="2553"/>
        <v>1</v>
      </c>
      <c r="HK74" s="12">
        <f t="shared" ref="HK74:HZ74" si="2554">IF(AND($G74&lt;&gt;"",$I74&lt;&gt;""),IF(AND($G74&lt;=HK$11,$I74&gt;=HK$11),1,0),"")</f>
        <v>1</v>
      </c>
      <c r="HL74" s="12">
        <f t="shared" si="2554"/>
        <v>1</v>
      </c>
      <c r="HM74" s="12">
        <f t="shared" si="2554"/>
        <v>1</v>
      </c>
      <c r="HN74" s="12">
        <f t="shared" si="2554"/>
        <v>1</v>
      </c>
      <c r="HO74" s="12">
        <f t="shared" si="2554"/>
        <v>1</v>
      </c>
      <c r="HP74" s="12">
        <f t="shared" si="2554"/>
        <v>1</v>
      </c>
      <c r="HQ74" s="12">
        <f t="shared" si="2554"/>
        <v>1</v>
      </c>
      <c r="HR74" s="13">
        <f t="shared" si="2554"/>
        <v>0</v>
      </c>
      <c r="HS74" s="11">
        <f t="shared" si="2554"/>
        <v>0</v>
      </c>
      <c r="HT74" s="12">
        <f t="shared" si="2554"/>
        <v>0</v>
      </c>
      <c r="HU74" s="12">
        <f t="shared" si="2554"/>
        <v>0</v>
      </c>
      <c r="HV74" s="12">
        <f t="shared" si="2554"/>
        <v>0</v>
      </c>
      <c r="HW74" s="12">
        <f t="shared" si="2554"/>
        <v>0</v>
      </c>
      <c r="HX74" s="12">
        <f t="shared" si="2554"/>
        <v>0</v>
      </c>
      <c r="HY74" s="12">
        <f t="shared" si="2554"/>
        <v>0</v>
      </c>
      <c r="HZ74" s="12">
        <f t="shared" si="2554"/>
        <v>0</v>
      </c>
      <c r="IA74" s="12">
        <f t="shared" ref="IA74:IP74" si="2555">IF(AND($G74&lt;&gt;"",$I74&lt;&gt;""),IF(AND($G74&lt;=IA$11,$I74&gt;=IA$11),1,0),"")</f>
        <v>0</v>
      </c>
      <c r="IB74" s="12">
        <f t="shared" si="2555"/>
        <v>0</v>
      </c>
      <c r="IC74" s="12">
        <f t="shared" si="2555"/>
        <v>0</v>
      </c>
      <c r="ID74" s="13">
        <f t="shared" si="2555"/>
        <v>0</v>
      </c>
      <c r="IE74" s="11">
        <f t="shared" si="2555"/>
        <v>0</v>
      </c>
      <c r="IF74" s="12">
        <f t="shared" si="2555"/>
        <v>0</v>
      </c>
      <c r="IG74" s="12">
        <f t="shared" si="2555"/>
        <v>0</v>
      </c>
      <c r="IH74" s="12">
        <f t="shared" si="2555"/>
        <v>0</v>
      </c>
      <c r="II74" s="12">
        <f t="shared" si="2555"/>
        <v>0</v>
      </c>
      <c r="IJ74" s="12">
        <f t="shared" si="2555"/>
        <v>0</v>
      </c>
      <c r="IK74" s="12">
        <f t="shared" si="2555"/>
        <v>0</v>
      </c>
      <c r="IL74" s="12">
        <f t="shared" si="2555"/>
        <v>0</v>
      </c>
      <c r="IM74" s="12">
        <f t="shared" si="2555"/>
        <v>0</v>
      </c>
      <c r="IN74" s="12">
        <f t="shared" si="2555"/>
        <v>0</v>
      </c>
      <c r="IO74" s="12">
        <f t="shared" si="2555"/>
        <v>0</v>
      </c>
      <c r="IP74" s="13">
        <f t="shared" si="2555"/>
        <v>0</v>
      </c>
      <c r="IQ74" s="11">
        <f t="shared" ref="IQ74:JF74" si="2556">IF(AND($G74&lt;&gt;"",$I74&lt;&gt;""),IF(AND($G74&lt;=IQ$11,$I74&gt;=IQ$11),1,0),"")</f>
        <v>0</v>
      </c>
      <c r="IR74" s="12">
        <f t="shared" si="2556"/>
        <v>0</v>
      </c>
      <c r="IS74" s="12">
        <f t="shared" si="2556"/>
        <v>0</v>
      </c>
      <c r="IT74" s="12">
        <f t="shared" si="2556"/>
        <v>0</v>
      </c>
      <c r="IU74" s="12">
        <f t="shared" si="2556"/>
        <v>0</v>
      </c>
      <c r="IV74" s="12">
        <f t="shared" si="2556"/>
        <v>0</v>
      </c>
      <c r="IW74" s="12">
        <f t="shared" si="2556"/>
        <v>0</v>
      </c>
      <c r="IX74" s="12">
        <f t="shared" si="2556"/>
        <v>0</v>
      </c>
      <c r="IY74" s="12">
        <f t="shared" si="2556"/>
        <v>0</v>
      </c>
      <c r="IZ74" s="12">
        <f t="shared" si="2556"/>
        <v>0</v>
      </c>
      <c r="JA74" s="12">
        <f t="shared" si="2556"/>
        <v>0</v>
      </c>
      <c r="JB74" s="13">
        <f t="shared" si="2556"/>
        <v>0</v>
      </c>
      <c r="JC74" s="11">
        <f t="shared" si="2556"/>
        <v>0</v>
      </c>
      <c r="JD74" s="12">
        <f t="shared" si="2556"/>
        <v>0</v>
      </c>
      <c r="JE74" s="12">
        <f t="shared" si="2556"/>
        <v>0</v>
      </c>
      <c r="JF74" s="12">
        <f t="shared" si="2556"/>
        <v>0</v>
      </c>
      <c r="JG74" s="12">
        <f t="shared" ref="JG74:JV74" si="2557">IF(AND($G74&lt;&gt;"",$I74&lt;&gt;""),IF(AND($G74&lt;=JG$11,$I74&gt;=JG$11),1,0),"")</f>
        <v>0</v>
      </c>
      <c r="JH74" s="12">
        <f t="shared" si="2557"/>
        <v>0</v>
      </c>
      <c r="JI74" s="12">
        <f t="shared" si="2557"/>
        <v>0</v>
      </c>
      <c r="JJ74" s="12">
        <f t="shared" si="2557"/>
        <v>0</v>
      </c>
      <c r="JK74" s="12">
        <f t="shared" si="2557"/>
        <v>0</v>
      </c>
      <c r="JL74" s="12">
        <f t="shared" si="2557"/>
        <v>0</v>
      </c>
      <c r="JM74" s="12">
        <f t="shared" si="2557"/>
        <v>0</v>
      </c>
      <c r="JN74" s="13">
        <f t="shared" si="2557"/>
        <v>0</v>
      </c>
      <c r="JO74" s="11">
        <f t="shared" si="2557"/>
        <v>0</v>
      </c>
      <c r="JP74" s="12">
        <f t="shared" si="2557"/>
        <v>0</v>
      </c>
      <c r="JQ74" s="12">
        <f t="shared" si="2557"/>
        <v>0</v>
      </c>
      <c r="JR74" s="12">
        <f t="shared" si="2557"/>
        <v>0</v>
      </c>
      <c r="JS74" s="12">
        <f t="shared" si="2557"/>
        <v>0</v>
      </c>
      <c r="JT74" s="12">
        <f t="shared" si="2557"/>
        <v>0</v>
      </c>
      <c r="JU74" s="12">
        <f t="shared" si="2557"/>
        <v>0</v>
      </c>
      <c r="JV74" s="12">
        <f t="shared" si="2557"/>
        <v>0</v>
      </c>
      <c r="JW74" s="12">
        <f t="shared" ref="JW74:KL74" si="2558">IF(AND($G74&lt;&gt;"",$I74&lt;&gt;""),IF(AND($G74&lt;=JW$11,$I74&gt;=JW$11),1,0),"")</f>
        <v>0</v>
      </c>
      <c r="JX74" s="12">
        <f t="shared" si="2558"/>
        <v>0</v>
      </c>
      <c r="JY74" s="12">
        <f t="shared" si="2558"/>
        <v>0</v>
      </c>
      <c r="JZ74" s="13">
        <f t="shared" si="2558"/>
        <v>0</v>
      </c>
      <c r="KA74" s="11">
        <f t="shared" si="2558"/>
        <v>0</v>
      </c>
      <c r="KB74" s="12">
        <f t="shared" si="2558"/>
        <v>0</v>
      </c>
      <c r="KC74" s="12">
        <f t="shared" si="2558"/>
        <v>0</v>
      </c>
      <c r="KD74" s="12">
        <f t="shared" si="2558"/>
        <v>0</v>
      </c>
      <c r="KE74" s="12">
        <f t="shared" si="2558"/>
        <v>0</v>
      </c>
      <c r="KF74" s="12">
        <f t="shared" si="2558"/>
        <v>0</v>
      </c>
      <c r="KG74" s="12">
        <f t="shared" si="2558"/>
        <v>0</v>
      </c>
      <c r="KH74" s="12">
        <f t="shared" si="2558"/>
        <v>0</v>
      </c>
      <c r="KI74" s="12">
        <f t="shared" si="2558"/>
        <v>0</v>
      </c>
      <c r="KJ74" s="12">
        <f t="shared" si="2558"/>
        <v>0</v>
      </c>
      <c r="KK74" s="12">
        <f t="shared" si="2558"/>
        <v>0</v>
      </c>
      <c r="KL74" s="13">
        <f t="shared" si="2558"/>
        <v>0</v>
      </c>
      <c r="KM74" s="11">
        <f t="shared" ref="KM74:LB74" si="2559">IF(AND($G74&lt;&gt;"",$I74&lt;&gt;""),IF(AND($G74&lt;=KM$11,$I74&gt;=KM$11),1,0),"")</f>
        <v>0</v>
      </c>
      <c r="KN74" s="12">
        <f t="shared" si="2559"/>
        <v>0</v>
      </c>
      <c r="KO74" s="12">
        <f t="shared" si="2559"/>
        <v>0</v>
      </c>
      <c r="KP74" s="12">
        <f t="shared" si="2559"/>
        <v>0</v>
      </c>
      <c r="KQ74" s="12">
        <f t="shared" si="2559"/>
        <v>0</v>
      </c>
      <c r="KR74" s="12">
        <f t="shared" si="2559"/>
        <v>0</v>
      </c>
      <c r="KS74" s="12">
        <f t="shared" si="2559"/>
        <v>0</v>
      </c>
      <c r="KT74" s="12">
        <f t="shared" si="2559"/>
        <v>0</v>
      </c>
      <c r="KU74" s="12">
        <f t="shared" si="2559"/>
        <v>0</v>
      </c>
      <c r="KV74" s="12">
        <f t="shared" si="2559"/>
        <v>0</v>
      </c>
      <c r="KW74" s="12">
        <f t="shared" si="2559"/>
        <v>0</v>
      </c>
      <c r="KX74" s="13">
        <f t="shared" si="2559"/>
        <v>0</v>
      </c>
      <c r="KY74" s="11">
        <f t="shared" si="2559"/>
        <v>0</v>
      </c>
      <c r="KZ74" s="12">
        <f t="shared" si="2559"/>
        <v>0</v>
      </c>
      <c r="LA74" s="12">
        <f t="shared" si="2559"/>
        <v>0</v>
      </c>
      <c r="LB74" s="12">
        <f t="shared" si="2559"/>
        <v>0</v>
      </c>
      <c r="LC74" s="12">
        <f t="shared" ref="LC74:LR74" si="2560">IF(AND($G74&lt;&gt;"",$I74&lt;&gt;""),IF(AND($G74&lt;=LC$11,$I74&gt;=LC$11),1,0),"")</f>
        <v>0</v>
      </c>
      <c r="LD74" s="12">
        <f t="shared" si="2560"/>
        <v>0</v>
      </c>
      <c r="LE74" s="12">
        <f t="shared" si="2560"/>
        <v>0</v>
      </c>
      <c r="LF74" s="12">
        <f t="shared" si="2560"/>
        <v>0</v>
      </c>
      <c r="LG74" s="12">
        <f t="shared" si="2560"/>
        <v>0</v>
      </c>
      <c r="LH74" s="12">
        <f t="shared" si="2560"/>
        <v>0</v>
      </c>
      <c r="LI74" s="12">
        <f t="shared" si="2560"/>
        <v>0</v>
      </c>
      <c r="LJ74" s="13">
        <f t="shared" si="2560"/>
        <v>0</v>
      </c>
      <c r="LK74" s="11">
        <f t="shared" si="2560"/>
        <v>0</v>
      </c>
      <c r="LL74" s="12">
        <f t="shared" si="2560"/>
        <v>0</v>
      </c>
      <c r="LM74" s="12">
        <f t="shared" si="2560"/>
        <v>0</v>
      </c>
      <c r="LN74" s="12">
        <f t="shared" si="2560"/>
        <v>0</v>
      </c>
      <c r="LO74" s="12">
        <f t="shared" si="2560"/>
        <v>0</v>
      </c>
      <c r="LP74" s="12">
        <f t="shared" si="2560"/>
        <v>0</v>
      </c>
      <c r="LQ74" s="12">
        <f t="shared" si="2560"/>
        <v>0</v>
      </c>
      <c r="LR74" s="12">
        <f t="shared" si="2560"/>
        <v>0</v>
      </c>
      <c r="LS74" s="12">
        <f t="shared" ref="LS74:MH74" si="2561">IF(AND($G74&lt;&gt;"",$I74&lt;&gt;""),IF(AND($G74&lt;=LS$11,$I74&gt;=LS$11),1,0),"")</f>
        <v>0</v>
      </c>
      <c r="LT74" s="12">
        <f t="shared" si="2561"/>
        <v>0</v>
      </c>
      <c r="LU74" s="12">
        <f t="shared" si="2561"/>
        <v>0</v>
      </c>
      <c r="LV74" s="13">
        <f t="shared" si="2561"/>
        <v>0</v>
      </c>
      <c r="LW74" s="11">
        <f t="shared" si="2561"/>
        <v>0</v>
      </c>
      <c r="LX74" s="12">
        <f t="shared" si="2561"/>
        <v>0</v>
      </c>
      <c r="LY74" s="12">
        <f t="shared" si="2561"/>
        <v>0</v>
      </c>
      <c r="LZ74" s="12">
        <f t="shared" si="2561"/>
        <v>0</v>
      </c>
      <c r="MA74" s="12">
        <f t="shared" si="2561"/>
        <v>0</v>
      </c>
      <c r="MB74" s="12">
        <f t="shared" si="2561"/>
        <v>0</v>
      </c>
      <c r="MC74" s="12">
        <f t="shared" si="2561"/>
        <v>0</v>
      </c>
      <c r="MD74" s="12">
        <f t="shared" si="2561"/>
        <v>0</v>
      </c>
      <c r="ME74" s="12">
        <f t="shared" si="2561"/>
        <v>0</v>
      </c>
      <c r="MF74" s="12">
        <f t="shared" si="2561"/>
        <v>0</v>
      </c>
      <c r="MG74" s="12">
        <f t="shared" si="2561"/>
        <v>0</v>
      </c>
      <c r="MH74" s="13">
        <f t="shared" si="2561"/>
        <v>0</v>
      </c>
      <c r="MI74" s="11">
        <f t="shared" ref="MI74:MX74" si="2562">IF(AND($G74&lt;&gt;"",$I74&lt;&gt;""),IF(AND($G74&lt;=MI$11,$I74&gt;=MI$11),1,0),"")</f>
        <v>0</v>
      </c>
      <c r="MJ74" s="12">
        <f t="shared" si="2562"/>
        <v>0</v>
      </c>
      <c r="MK74" s="12">
        <f t="shared" si="2562"/>
        <v>0</v>
      </c>
      <c r="ML74" s="12">
        <f t="shared" si="2562"/>
        <v>0</v>
      </c>
      <c r="MM74" s="12">
        <f t="shared" si="2562"/>
        <v>0</v>
      </c>
      <c r="MN74" s="12">
        <f t="shared" si="2562"/>
        <v>0</v>
      </c>
      <c r="MO74" s="12">
        <f t="shared" si="2562"/>
        <v>0</v>
      </c>
      <c r="MP74" s="12">
        <f t="shared" si="2562"/>
        <v>0</v>
      </c>
      <c r="MQ74" s="12">
        <f t="shared" si="2562"/>
        <v>0</v>
      </c>
      <c r="MR74" s="12">
        <f t="shared" si="2562"/>
        <v>0</v>
      </c>
      <c r="MS74" s="12">
        <f t="shared" si="2562"/>
        <v>0</v>
      </c>
      <c r="MT74" s="13">
        <f t="shared" si="2562"/>
        <v>0</v>
      </c>
      <c r="MU74" s="11">
        <f t="shared" si="2562"/>
        <v>0</v>
      </c>
      <c r="MV74" s="12">
        <f t="shared" si="2562"/>
        <v>0</v>
      </c>
      <c r="MW74" s="12">
        <f t="shared" si="2562"/>
        <v>0</v>
      </c>
      <c r="MX74" s="12">
        <f t="shared" si="2562"/>
        <v>0</v>
      </c>
      <c r="MY74" s="12">
        <f t="shared" ref="MY74:NN74" si="2563">IF(AND($G74&lt;&gt;"",$I74&lt;&gt;""),IF(AND($G74&lt;=MY$11,$I74&gt;=MY$11),1,0),"")</f>
        <v>0</v>
      </c>
      <c r="MZ74" s="12">
        <f t="shared" si="2563"/>
        <v>0</v>
      </c>
      <c r="NA74" s="12">
        <f t="shared" si="2563"/>
        <v>0</v>
      </c>
      <c r="NB74" s="12">
        <f t="shared" si="2563"/>
        <v>0</v>
      </c>
      <c r="NC74" s="12">
        <f t="shared" si="2563"/>
        <v>0</v>
      </c>
      <c r="ND74" s="12">
        <f t="shared" si="2563"/>
        <v>0</v>
      </c>
      <c r="NE74" s="12">
        <f t="shared" si="2563"/>
        <v>0</v>
      </c>
      <c r="NF74" s="13">
        <f t="shared" si="2563"/>
        <v>0</v>
      </c>
      <c r="NG74" s="11">
        <f t="shared" si="2563"/>
        <v>0</v>
      </c>
      <c r="NH74" s="12">
        <f t="shared" si="2563"/>
        <v>0</v>
      </c>
      <c r="NI74" s="12">
        <f t="shared" si="2563"/>
        <v>0</v>
      </c>
      <c r="NJ74" s="12">
        <f t="shared" si="2563"/>
        <v>0</v>
      </c>
      <c r="NK74" s="12">
        <f t="shared" si="2563"/>
        <v>0</v>
      </c>
      <c r="NL74" s="12">
        <f t="shared" si="2563"/>
        <v>0</v>
      </c>
      <c r="NM74" s="12">
        <f t="shared" si="2563"/>
        <v>0</v>
      </c>
      <c r="NN74" s="12">
        <f t="shared" si="2563"/>
        <v>0</v>
      </c>
      <c r="NO74" s="12">
        <f t="shared" ref="NO74:OD74" si="2564">IF(AND($G74&lt;&gt;"",$I74&lt;&gt;""),IF(AND($G74&lt;=NO$11,$I74&gt;=NO$11),1,0),"")</f>
        <v>0</v>
      </c>
      <c r="NP74" s="12">
        <f t="shared" si="2564"/>
        <v>0</v>
      </c>
      <c r="NQ74" s="12">
        <f t="shared" si="2564"/>
        <v>0</v>
      </c>
      <c r="NR74" s="13">
        <f t="shared" si="2564"/>
        <v>0</v>
      </c>
      <c r="NS74" s="11">
        <f t="shared" si="2564"/>
        <v>0</v>
      </c>
      <c r="NT74" s="12">
        <f t="shared" si="2564"/>
        <v>0</v>
      </c>
      <c r="NU74" s="12">
        <f t="shared" si="2564"/>
        <v>0</v>
      </c>
      <c r="NV74" s="12">
        <f t="shared" si="2564"/>
        <v>0</v>
      </c>
      <c r="NW74" s="12">
        <f t="shared" si="2564"/>
        <v>0</v>
      </c>
      <c r="NX74" s="12">
        <f t="shared" si="2564"/>
        <v>0</v>
      </c>
      <c r="NY74" s="12">
        <f t="shared" si="2564"/>
        <v>0</v>
      </c>
      <c r="NZ74" s="12">
        <f t="shared" si="2564"/>
        <v>0</v>
      </c>
      <c r="OA74" s="12">
        <f t="shared" si="2564"/>
        <v>0</v>
      </c>
      <c r="OB74" s="12">
        <f t="shared" si="2564"/>
        <v>0</v>
      </c>
      <c r="OC74" s="12">
        <f t="shared" si="2564"/>
        <v>0</v>
      </c>
      <c r="OD74" s="13">
        <f t="shared" si="2564"/>
        <v>0</v>
      </c>
      <c r="OE74" s="11">
        <f t="shared" ref="OE74:OT74" si="2565">IF(AND($G74&lt;&gt;"",$I74&lt;&gt;""),IF(AND($G74&lt;=OE$11,$I74&gt;=OE$11),1,0),"")</f>
        <v>0</v>
      </c>
      <c r="OF74" s="12">
        <f t="shared" si="2565"/>
        <v>0</v>
      </c>
      <c r="OG74" s="12">
        <f t="shared" si="2565"/>
        <v>0</v>
      </c>
      <c r="OH74" s="12">
        <f t="shared" si="2565"/>
        <v>0</v>
      </c>
      <c r="OI74" s="12">
        <f t="shared" si="2565"/>
        <v>0</v>
      </c>
      <c r="OJ74" s="12">
        <f t="shared" si="2565"/>
        <v>0</v>
      </c>
      <c r="OK74" s="12">
        <f t="shared" si="2565"/>
        <v>0</v>
      </c>
      <c r="OL74" s="12">
        <f t="shared" si="2565"/>
        <v>0</v>
      </c>
      <c r="OM74" s="12">
        <f t="shared" si="2565"/>
        <v>0</v>
      </c>
      <c r="ON74" s="12">
        <f t="shared" si="2565"/>
        <v>0</v>
      </c>
      <c r="OO74" s="12">
        <f t="shared" si="2565"/>
        <v>0</v>
      </c>
      <c r="OP74" s="13">
        <f t="shared" si="2565"/>
        <v>0</v>
      </c>
      <c r="OQ74" s="11">
        <f t="shared" si="2565"/>
        <v>0</v>
      </c>
      <c r="OR74" s="12">
        <f t="shared" si="2565"/>
        <v>0</v>
      </c>
      <c r="OS74" s="12">
        <f t="shared" si="2565"/>
        <v>0</v>
      </c>
      <c r="OT74" s="12">
        <f t="shared" si="2565"/>
        <v>0</v>
      </c>
      <c r="OU74" s="12">
        <f t="shared" ref="OU74:PJ74" si="2566">IF(AND($G74&lt;&gt;"",$I74&lt;&gt;""),IF(AND($G74&lt;=OU$11,$I74&gt;=OU$11),1,0),"")</f>
        <v>0</v>
      </c>
      <c r="OV74" s="12">
        <f t="shared" si="2566"/>
        <v>0</v>
      </c>
      <c r="OW74" s="12">
        <f t="shared" si="2566"/>
        <v>0</v>
      </c>
      <c r="OX74" s="12">
        <f t="shared" si="2566"/>
        <v>0</v>
      </c>
      <c r="OY74" s="12">
        <f t="shared" si="2566"/>
        <v>0</v>
      </c>
      <c r="OZ74" s="12">
        <f t="shared" si="2566"/>
        <v>0</v>
      </c>
      <c r="PA74" s="12">
        <f t="shared" si="2566"/>
        <v>0</v>
      </c>
      <c r="PB74" s="13">
        <f t="shared" si="2566"/>
        <v>0</v>
      </c>
      <c r="PC74" s="11">
        <f t="shared" si="2566"/>
        <v>0</v>
      </c>
      <c r="PD74" s="12">
        <f t="shared" si="2566"/>
        <v>0</v>
      </c>
      <c r="PE74" s="12">
        <f t="shared" si="2566"/>
        <v>0</v>
      </c>
      <c r="PF74" s="12">
        <f t="shared" si="2566"/>
        <v>0</v>
      </c>
      <c r="PG74" s="12">
        <f t="shared" si="2566"/>
        <v>0</v>
      </c>
      <c r="PH74" s="12">
        <f t="shared" si="2566"/>
        <v>0</v>
      </c>
      <c r="PI74" s="12">
        <f t="shared" si="2566"/>
        <v>0</v>
      </c>
      <c r="PJ74" s="12">
        <f t="shared" si="2566"/>
        <v>0</v>
      </c>
      <c r="PK74" s="12">
        <f t="shared" ref="PK74:PZ74" si="2567">IF(AND($G74&lt;&gt;"",$I74&lt;&gt;""),IF(AND($G74&lt;=PK$11,$I74&gt;=PK$11),1,0),"")</f>
        <v>0</v>
      </c>
      <c r="PL74" s="12">
        <f t="shared" si="2567"/>
        <v>0</v>
      </c>
      <c r="PM74" s="12">
        <f t="shared" si="2567"/>
        <v>0</v>
      </c>
      <c r="PN74" s="13">
        <f t="shared" si="2567"/>
        <v>0</v>
      </c>
      <c r="PO74" s="11">
        <f t="shared" si="2567"/>
        <v>0</v>
      </c>
      <c r="PP74" s="12">
        <f t="shared" si="2567"/>
        <v>0</v>
      </c>
      <c r="PQ74" s="12">
        <f t="shared" si="2567"/>
        <v>0</v>
      </c>
      <c r="PR74" s="12">
        <f t="shared" si="2567"/>
        <v>0</v>
      </c>
      <c r="PS74" s="12">
        <f t="shared" si="2567"/>
        <v>0</v>
      </c>
      <c r="PT74" s="12">
        <f t="shared" si="2567"/>
        <v>0</v>
      </c>
      <c r="PU74" s="12">
        <f t="shared" si="2567"/>
        <v>0</v>
      </c>
      <c r="PV74" s="12">
        <f t="shared" si="2567"/>
        <v>0</v>
      </c>
      <c r="PW74" s="12">
        <f t="shared" si="2567"/>
        <v>0</v>
      </c>
      <c r="PX74" s="12">
        <f t="shared" si="2567"/>
        <v>0</v>
      </c>
      <c r="PY74" s="12">
        <f t="shared" si="2567"/>
        <v>0</v>
      </c>
      <c r="PZ74" s="13">
        <f t="shared" si="2567"/>
        <v>0</v>
      </c>
      <c r="QA74" s="11">
        <f t="shared" ref="QA74:QP74" si="2568">IF(AND($G74&lt;&gt;"",$I74&lt;&gt;""),IF(AND($G74&lt;=QA$11,$I74&gt;=QA$11),1,0),"")</f>
        <v>0</v>
      </c>
      <c r="QB74" s="12">
        <f t="shared" si="2568"/>
        <v>0</v>
      </c>
      <c r="QC74" s="12">
        <f t="shared" si="2568"/>
        <v>0</v>
      </c>
      <c r="QD74" s="12">
        <f t="shared" si="2568"/>
        <v>0</v>
      </c>
      <c r="QE74" s="12">
        <f t="shared" si="2568"/>
        <v>0</v>
      </c>
      <c r="QF74" s="12">
        <f t="shared" si="2568"/>
        <v>0</v>
      </c>
      <c r="QG74" s="12">
        <f t="shared" si="2568"/>
        <v>0</v>
      </c>
      <c r="QH74" s="12">
        <f t="shared" si="2568"/>
        <v>0</v>
      </c>
      <c r="QI74" s="12">
        <f t="shared" si="2568"/>
        <v>0</v>
      </c>
      <c r="QJ74" s="12">
        <f t="shared" si="2568"/>
        <v>0</v>
      </c>
      <c r="QK74" s="12">
        <f t="shared" si="2568"/>
        <v>0</v>
      </c>
      <c r="QL74" s="13">
        <f t="shared" si="2568"/>
        <v>0</v>
      </c>
      <c r="QM74" s="11">
        <f t="shared" si="2568"/>
        <v>0</v>
      </c>
      <c r="QN74" s="12">
        <f t="shared" si="2568"/>
        <v>0</v>
      </c>
      <c r="QO74" s="12">
        <f t="shared" si="2568"/>
        <v>0</v>
      </c>
      <c r="QP74" s="12">
        <f t="shared" si="2568"/>
        <v>0</v>
      </c>
      <c r="QQ74" s="12">
        <f t="shared" ref="QQ74:RF74" si="2569">IF(AND($G74&lt;&gt;"",$I74&lt;&gt;""),IF(AND($G74&lt;=QQ$11,$I74&gt;=QQ$11),1,0),"")</f>
        <v>0</v>
      </c>
      <c r="QR74" s="12">
        <f t="shared" si="2569"/>
        <v>0</v>
      </c>
      <c r="QS74" s="12">
        <f t="shared" si="2569"/>
        <v>0</v>
      </c>
      <c r="QT74" s="12">
        <f t="shared" si="2569"/>
        <v>0</v>
      </c>
      <c r="QU74" s="12">
        <f t="shared" si="2569"/>
        <v>0</v>
      </c>
      <c r="QV74" s="12">
        <f t="shared" si="2569"/>
        <v>0</v>
      </c>
      <c r="QW74" s="12">
        <f t="shared" si="2569"/>
        <v>0</v>
      </c>
      <c r="QX74" s="13">
        <f t="shared" si="2569"/>
        <v>0</v>
      </c>
      <c r="QY74" s="11">
        <f t="shared" si="2569"/>
        <v>0</v>
      </c>
      <c r="QZ74" s="12">
        <f t="shared" si="2569"/>
        <v>0</v>
      </c>
      <c r="RA74" s="12">
        <f t="shared" si="2569"/>
        <v>0</v>
      </c>
      <c r="RB74" s="12">
        <f t="shared" si="2569"/>
        <v>0</v>
      </c>
      <c r="RC74" s="12">
        <f t="shared" si="2569"/>
        <v>0</v>
      </c>
      <c r="RD74" s="12">
        <f t="shared" si="2569"/>
        <v>0</v>
      </c>
      <c r="RE74" s="12">
        <f t="shared" si="2569"/>
        <v>0</v>
      </c>
      <c r="RF74" s="12">
        <f t="shared" si="2569"/>
        <v>0</v>
      </c>
      <c r="RG74" s="12">
        <f t="shared" ref="RG74:RV74" si="2570">IF(AND($G74&lt;&gt;"",$I74&lt;&gt;""),IF(AND($G74&lt;=RG$11,$I74&gt;=RG$11),1,0),"")</f>
        <v>0</v>
      </c>
      <c r="RH74" s="12">
        <f t="shared" si="2570"/>
        <v>0</v>
      </c>
      <c r="RI74" s="12">
        <f t="shared" si="2570"/>
        <v>0</v>
      </c>
      <c r="RJ74" s="13">
        <f t="shared" si="2570"/>
        <v>0</v>
      </c>
      <c r="RK74" s="11">
        <f t="shared" si="2570"/>
        <v>0</v>
      </c>
      <c r="RL74" s="12">
        <f t="shared" si="2570"/>
        <v>0</v>
      </c>
      <c r="RM74" s="12">
        <f t="shared" si="2570"/>
        <v>0</v>
      </c>
      <c r="RN74" s="12">
        <f t="shared" si="2570"/>
        <v>0</v>
      </c>
      <c r="RO74" s="12">
        <f t="shared" si="2570"/>
        <v>0</v>
      </c>
      <c r="RP74" s="12">
        <f t="shared" si="2570"/>
        <v>0</v>
      </c>
      <c r="RQ74" s="12">
        <f t="shared" si="2570"/>
        <v>0</v>
      </c>
      <c r="RR74" s="12">
        <f t="shared" si="2570"/>
        <v>0</v>
      </c>
      <c r="RS74" s="12">
        <f t="shared" si="2570"/>
        <v>0</v>
      </c>
      <c r="RT74" s="12">
        <f t="shared" si="2570"/>
        <v>0</v>
      </c>
      <c r="RU74" s="12">
        <f t="shared" si="2570"/>
        <v>0</v>
      </c>
      <c r="RV74" s="13">
        <f t="shared" si="2570"/>
        <v>0</v>
      </c>
      <c r="RW74" s="11">
        <f t="shared" ref="RW74:SL74" si="2571">IF(AND($G74&lt;&gt;"",$I74&lt;&gt;""),IF(AND($G74&lt;=RW$11,$I74&gt;=RW$11),1,0),"")</f>
        <v>0</v>
      </c>
      <c r="RX74" s="12">
        <f t="shared" si="2571"/>
        <v>0</v>
      </c>
      <c r="RY74" s="12">
        <f t="shared" si="2571"/>
        <v>0</v>
      </c>
      <c r="RZ74" s="12">
        <f t="shared" si="2571"/>
        <v>0</v>
      </c>
      <c r="SA74" s="12">
        <f t="shared" si="2571"/>
        <v>0</v>
      </c>
      <c r="SB74" s="12">
        <f t="shared" si="2571"/>
        <v>0</v>
      </c>
      <c r="SC74" s="12">
        <f t="shared" si="2571"/>
        <v>0</v>
      </c>
      <c r="SD74" s="12">
        <f t="shared" si="2571"/>
        <v>0</v>
      </c>
      <c r="SE74" s="12">
        <f t="shared" si="2571"/>
        <v>0</v>
      </c>
      <c r="SF74" s="12">
        <f t="shared" si="2571"/>
        <v>0</v>
      </c>
      <c r="SG74" s="12">
        <f t="shared" si="2571"/>
        <v>0</v>
      </c>
      <c r="SH74" s="13">
        <f t="shared" si="2571"/>
        <v>0</v>
      </c>
      <c r="SI74" s="11">
        <f t="shared" si="2571"/>
        <v>0</v>
      </c>
      <c r="SJ74" s="12">
        <f t="shared" si="2571"/>
        <v>0</v>
      </c>
      <c r="SK74" s="12">
        <f t="shared" si="2571"/>
        <v>0</v>
      </c>
      <c r="SL74" s="12">
        <f t="shared" si="2571"/>
        <v>0</v>
      </c>
      <c r="SM74" s="12">
        <f t="shared" ref="SM74:TB74" si="2572">IF(AND($G74&lt;&gt;"",$I74&lt;&gt;""),IF(AND($G74&lt;=SM$11,$I74&gt;=SM$11),1,0),"")</f>
        <v>0</v>
      </c>
      <c r="SN74" s="12">
        <f t="shared" si="2572"/>
        <v>0</v>
      </c>
      <c r="SO74" s="12">
        <f t="shared" si="2572"/>
        <v>0</v>
      </c>
      <c r="SP74" s="12">
        <f t="shared" si="2572"/>
        <v>0</v>
      </c>
      <c r="SQ74" s="12">
        <f t="shared" si="2572"/>
        <v>0</v>
      </c>
      <c r="SR74" s="12">
        <f t="shared" si="2572"/>
        <v>0</v>
      </c>
      <c r="SS74" s="12">
        <f t="shared" si="2572"/>
        <v>0</v>
      </c>
      <c r="ST74" s="13">
        <f t="shared" si="2572"/>
        <v>0</v>
      </c>
      <c r="SU74" s="11">
        <f t="shared" si="2572"/>
        <v>0</v>
      </c>
      <c r="SV74" s="12">
        <f t="shared" si="2572"/>
        <v>0</v>
      </c>
      <c r="SW74" s="12">
        <f t="shared" si="2572"/>
        <v>0</v>
      </c>
      <c r="SX74" s="12">
        <f t="shared" si="2572"/>
        <v>0</v>
      </c>
      <c r="SY74" s="12">
        <f t="shared" si="2572"/>
        <v>0</v>
      </c>
      <c r="SZ74" s="12">
        <f t="shared" si="2572"/>
        <v>0</v>
      </c>
      <c r="TA74" s="12">
        <f t="shared" si="2572"/>
        <v>0</v>
      </c>
      <c r="TB74" s="12">
        <f t="shared" si="2572"/>
        <v>0</v>
      </c>
      <c r="TC74" s="12">
        <f t="shared" ref="TC74:TR74" si="2573">IF(AND($G74&lt;&gt;"",$I74&lt;&gt;""),IF(AND($G74&lt;=TC$11,$I74&gt;=TC$11),1,0),"")</f>
        <v>0</v>
      </c>
      <c r="TD74" s="12">
        <f t="shared" si="2573"/>
        <v>0</v>
      </c>
      <c r="TE74" s="12">
        <f t="shared" si="2573"/>
        <v>0</v>
      </c>
      <c r="TF74" s="13">
        <f t="shared" si="2573"/>
        <v>0</v>
      </c>
      <c r="TG74" s="11">
        <f t="shared" si="2573"/>
        <v>0</v>
      </c>
      <c r="TH74" s="12">
        <f t="shared" si="2573"/>
        <v>0</v>
      </c>
      <c r="TI74" s="12">
        <f t="shared" si="2573"/>
        <v>0</v>
      </c>
      <c r="TJ74" s="12">
        <f t="shared" si="2573"/>
        <v>0</v>
      </c>
      <c r="TK74" s="12">
        <f t="shared" si="2573"/>
        <v>0</v>
      </c>
      <c r="TL74" s="12">
        <f t="shared" si="2573"/>
        <v>0</v>
      </c>
      <c r="TM74" s="12">
        <f t="shared" si="2573"/>
        <v>0</v>
      </c>
      <c r="TN74" s="12">
        <f t="shared" si="2573"/>
        <v>0</v>
      </c>
      <c r="TO74" s="12">
        <f t="shared" si="2573"/>
        <v>0</v>
      </c>
      <c r="TP74" s="12">
        <f t="shared" si="2573"/>
        <v>0</v>
      </c>
      <c r="TQ74" s="12">
        <f t="shared" si="2573"/>
        <v>0</v>
      </c>
      <c r="TR74" s="13">
        <f t="shared" si="2573"/>
        <v>0</v>
      </c>
      <c r="TS74" s="11">
        <f t="shared" ref="TS74:UH74" si="2574">IF(AND($G74&lt;&gt;"",$I74&lt;&gt;""),IF(AND($G74&lt;=TS$11,$I74&gt;=TS$11),1,0),"")</f>
        <v>0</v>
      </c>
      <c r="TT74" s="12">
        <f t="shared" si="2574"/>
        <v>0</v>
      </c>
      <c r="TU74" s="12">
        <f t="shared" si="2574"/>
        <v>0</v>
      </c>
      <c r="TV74" s="12">
        <f t="shared" si="2574"/>
        <v>0</v>
      </c>
      <c r="TW74" s="12">
        <f t="shared" si="2574"/>
        <v>0</v>
      </c>
      <c r="TX74" s="12">
        <f t="shared" si="2574"/>
        <v>0</v>
      </c>
      <c r="TY74" s="12">
        <f t="shared" si="2574"/>
        <v>0</v>
      </c>
      <c r="TZ74" s="12">
        <f t="shared" si="2574"/>
        <v>0</v>
      </c>
      <c r="UA74" s="12">
        <f t="shared" si="2574"/>
        <v>0</v>
      </c>
      <c r="UB74" s="12">
        <f t="shared" si="2574"/>
        <v>0</v>
      </c>
      <c r="UC74" s="12">
        <f t="shared" si="2574"/>
        <v>0</v>
      </c>
      <c r="UD74" s="13">
        <f t="shared" si="2574"/>
        <v>0</v>
      </c>
      <c r="UE74" s="11">
        <f t="shared" si="2574"/>
        <v>0</v>
      </c>
      <c r="UF74" s="12">
        <f t="shared" si="2574"/>
        <v>0</v>
      </c>
      <c r="UG74" s="12">
        <f t="shared" si="2574"/>
        <v>0</v>
      </c>
      <c r="UH74" s="12">
        <f t="shared" si="2574"/>
        <v>0</v>
      </c>
      <c r="UI74" s="12">
        <f t="shared" ref="UI74:UX74" si="2575">IF(AND($G74&lt;&gt;"",$I74&lt;&gt;""),IF(AND($G74&lt;=UI$11,$I74&gt;=UI$11),1,0),"")</f>
        <v>0</v>
      </c>
      <c r="UJ74" s="12">
        <f t="shared" si="2575"/>
        <v>0</v>
      </c>
      <c r="UK74" s="12">
        <f t="shared" si="2575"/>
        <v>0</v>
      </c>
      <c r="UL74" s="12">
        <f t="shared" si="2575"/>
        <v>0</v>
      </c>
      <c r="UM74" s="12">
        <f t="shared" si="2575"/>
        <v>0</v>
      </c>
      <c r="UN74" s="12">
        <f t="shared" si="2575"/>
        <v>0</v>
      </c>
      <c r="UO74" s="12">
        <f t="shared" si="2575"/>
        <v>0</v>
      </c>
      <c r="UP74" s="13">
        <f t="shared" si="2575"/>
        <v>0</v>
      </c>
      <c r="UQ74" s="11">
        <f t="shared" si="2575"/>
        <v>0</v>
      </c>
      <c r="UR74" s="12">
        <f t="shared" si="2575"/>
        <v>0</v>
      </c>
      <c r="US74" s="12">
        <f t="shared" si="2575"/>
        <v>0</v>
      </c>
      <c r="UT74" s="12">
        <f t="shared" si="2575"/>
        <v>0</v>
      </c>
      <c r="UU74" s="12">
        <f t="shared" si="2575"/>
        <v>0</v>
      </c>
      <c r="UV74" s="12">
        <f t="shared" si="2575"/>
        <v>0</v>
      </c>
      <c r="UW74" s="12">
        <f t="shared" si="2575"/>
        <v>0</v>
      </c>
      <c r="UX74" s="12">
        <f t="shared" si="2575"/>
        <v>0</v>
      </c>
      <c r="UY74" s="12">
        <f t="shared" ref="UY74:VN74" si="2576">IF(AND($G74&lt;&gt;"",$I74&lt;&gt;""),IF(AND($G74&lt;=UY$11,$I74&gt;=UY$11),1,0),"")</f>
        <v>0</v>
      </c>
      <c r="UZ74" s="12">
        <f t="shared" si="2576"/>
        <v>0</v>
      </c>
      <c r="VA74" s="12">
        <f t="shared" si="2576"/>
        <v>0</v>
      </c>
      <c r="VB74" s="13">
        <f t="shared" si="2576"/>
        <v>0</v>
      </c>
      <c r="VC74" s="11">
        <f t="shared" si="2576"/>
        <v>0</v>
      </c>
      <c r="VD74" s="12">
        <f t="shared" si="2576"/>
        <v>0</v>
      </c>
      <c r="VE74" s="12">
        <f t="shared" si="2576"/>
        <v>0</v>
      </c>
      <c r="VF74" s="12">
        <f t="shared" si="2576"/>
        <v>0</v>
      </c>
      <c r="VG74" s="12">
        <f t="shared" si="2576"/>
        <v>0</v>
      </c>
      <c r="VH74" s="12">
        <f t="shared" si="2576"/>
        <v>0</v>
      </c>
      <c r="VI74" s="12">
        <f t="shared" si="2576"/>
        <v>0</v>
      </c>
      <c r="VJ74" s="12">
        <f t="shared" si="2576"/>
        <v>0</v>
      </c>
      <c r="VK74" s="12">
        <f t="shared" si="2576"/>
        <v>0</v>
      </c>
      <c r="VL74" s="12">
        <f t="shared" si="2576"/>
        <v>0</v>
      </c>
      <c r="VM74" s="12">
        <f t="shared" si="2576"/>
        <v>0</v>
      </c>
      <c r="VN74" s="13">
        <f t="shared" si="2576"/>
        <v>0</v>
      </c>
      <c r="VO74" s="11">
        <f t="shared" ref="VO74:WD74" si="2577">IF(AND($G74&lt;&gt;"",$I74&lt;&gt;""),IF(AND($G74&lt;=VO$11,$I74&gt;=VO$11),1,0),"")</f>
        <v>0</v>
      </c>
      <c r="VP74" s="12">
        <f t="shared" si="2577"/>
        <v>0</v>
      </c>
      <c r="VQ74" s="12">
        <f t="shared" si="2577"/>
        <v>0</v>
      </c>
      <c r="VR74" s="12">
        <f t="shared" si="2577"/>
        <v>0</v>
      </c>
      <c r="VS74" s="12">
        <f t="shared" si="2577"/>
        <v>0</v>
      </c>
      <c r="VT74" s="12">
        <f t="shared" si="2577"/>
        <v>0</v>
      </c>
      <c r="VU74" s="12">
        <f t="shared" si="2577"/>
        <v>0</v>
      </c>
      <c r="VV74" s="12">
        <f t="shared" si="2577"/>
        <v>0</v>
      </c>
      <c r="VW74" s="12">
        <f t="shared" si="2577"/>
        <v>0</v>
      </c>
      <c r="VX74" s="12">
        <f t="shared" si="2577"/>
        <v>0</v>
      </c>
      <c r="VY74" s="12">
        <f t="shared" si="2577"/>
        <v>0</v>
      </c>
      <c r="VZ74" s="13">
        <f t="shared" si="2577"/>
        <v>0</v>
      </c>
      <c r="WA74" s="11">
        <f t="shared" si="2577"/>
        <v>0</v>
      </c>
      <c r="WB74" s="12">
        <f t="shared" si="2577"/>
        <v>0</v>
      </c>
      <c r="WC74" s="12">
        <f t="shared" si="2577"/>
        <v>0</v>
      </c>
      <c r="WD74" s="12">
        <f t="shared" si="2577"/>
        <v>0</v>
      </c>
      <c r="WE74" s="12">
        <f t="shared" ref="WE74:WT74" si="2578">IF(AND($G74&lt;&gt;"",$I74&lt;&gt;""),IF(AND($G74&lt;=WE$11,$I74&gt;=WE$11),1,0),"")</f>
        <v>0</v>
      </c>
      <c r="WF74" s="12">
        <f t="shared" si="2578"/>
        <v>0</v>
      </c>
      <c r="WG74" s="12">
        <f t="shared" si="2578"/>
        <v>0</v>
      </c>
      <c r="WH74" s="12">
        <f t="shared" si="2578"/>
        <v>0</v>
      </c>
      <c r="WI74" s="12">
        <f t="shared" si="2578"/>
        <v>0</v>
      </c>
      <c r="WJ74" s="12">
        <f t="shared" si="2578"/>
        <v>0</v>
      </c>
      <c r="WK74" s="12">
        <f t="shared" si="2578"/>
        <v>0</v>
      </c>
      <c r="WL74" s="13">
        <f t="shared" si="2578"/>
        <v>0</v>
      </c>
      <c r="WM74" s="11">
        <f t="shared" si="2578"/>
        <v>0</v>
      </c>
      <c r="WN74" s="12">
        <f t="shared" si="2578"/>
        <v>0</v>
      </c>
      <c r="WO74" s="12">
        <f t="shared" si="2578"/>
        <v>0</v>
      </c>
      <c r="WP74" s="12">
        <f t="shared" si="2578"/>
        <v>0</v>
      </c>
      <c r="WQ74" s="12">
        <f t="shared" si="2578"/>
        <v>0</v>
      </c>
      <c r="WR74" s="12">
        <f t="shared" si="2578"/>
        <v>0</v>
      </c>
      <c r="WS74" s="12">
        <f t="shared" si="2578"/>
        <v>0</v>
      </c>
      <c r="WT74" s="12">
        <f t="shared" si="2578"/>
        <v>0</v>
      </c>
      <c r="WU74" s="12">
        <f t="shared" ref="WU74:XJ74" si="2579">IF(AND($G74&lt;&gt;"",$I74&lt;&gt;""),IF(AND($G74&lt;=WU$11,$I74&gt;=WU$11),1,0),"")</f>
        <v>0</v>
      </c>
      <c r="WV74" s="12">
        <f t="shared" si="2579"/>
        <v>0</v>
      </c>
      <c r="WW74" s="12">
        <f t="shared" si="2579"/>
        <v>0</v>
      </c>
      <c r="WX74" s="13">
        <f t="shared" si="2579"/>
        <v>0</v>
      </c>
      <c r="WY74" s="11">
        <f t="shared" si="2579"/>
        <v>0</v>
      </c>
      <c r="WZ74" s="12">
        <f t="shared" si="2579"/>
        <v>0</v>
      </c>
      <c r="XA74" s="12">
        <f t="shared" si="2579"/>
        <v>0</v>
      </c>
      <c r="XB74" s="12">
        <f t="shared" si="2579"/>
        <v>0</v>
      </c>
      <c r="XC74" s="12">
        <f t="shared" si="2579"/>
        <v>0</v>
      </c>
      <c r="XD74" s="12">
        <f t="shared" si="2579"/>
        <v>0</v>
      </c>
      <c r="XE74" s="12">
        <f t="shared" si="2579"/>
        <v>0</v>
      </c>
      <c r="XF74" s="12">
        <f t="shared" si="2579"/>
        <v>0</v>
      </c>
      <c r="XG74" s="12">
        <f t="shared" si="2579"/>
        <v>0</v>
      </c>
      <c r="XH74" s="12">
        <f t="shared" si="2579"/>
        <v>0</v>
      </c>
      <c r="XI74" s="12">
        <f t="shared" si="2579"/>
        <v>0</v>
      </c>
      <c r="XJ74" s="13">
        <f t="shared" si="2579"/>
        <v>0</v>
      </c>
      <c r="XK74" s="11">
        <f t="shared" ref="XK74:XZ74" si="2580">IF(AND($G74&lt;&gt;"",$I74&lt;&gt;""),IF(AND($G74&lt;=XK$11,$I74&gt;=XK$11),1,0),"")</f>
        <v>0</v>
      </c>
      <c r="XL74" s="12">
        <f t="shared" si="2580"/>
        <v>0</v>
      </c>
      <c r="XM74" s="12">
        <f t="shared" si="2580"/>
        <v>0</v>
      </c>
      <c r="XN74" s="12">
        <f t="shared" si="2580"/>
        <v>0</v>
      </c>
      <c r="XO74" s="12">
        <f t="shared" si="2580"/>
        <v>0</v>
      </c>
      <c r="XP74" s="12">
        <f t="shared" si="2580"/>
        <v>0</v>
      </c>
      <c r="XQ74" s="12">
        <f t="shared" si="2580"/>
        <v>0</v>
      </c>
      <c r="XR74" s="12">
        <f t="shared" si="2580"/>
        <v>0</v>
      </c>
      <c r="XS74" s="12">
        <f t="shared" si="2580"/>
        <v>0</v>
      </c>
      <c r="XT74" s="12">
        <f t="shared" si="2580"/>
        <v>0</v>
      </c>
      <c r="XU74" s="12">
        <f t="shared" si="2580"/>
        <v>0</v>
      </c>
      <c r="XV74" s="13">
        <f t="shared" si="2580"/>
        <v>0</v>
      </c>
      <c r="XW74" s="11">
        <f t="shared" si="2580"/>
        <v>0</v>
      </c>
      <c r="XX74" s="12">
        <f t="shared" si="2580"/>
        <v>0</v>
      </c>
      <c r="XY74" s="12">
        <f t="shared" si="2580"/>
        <v>0</v>
      </c>
      <c r="XZ74" s="12">
        <f t="shared" si="2580"/>
        <v>0</v>
      </c>
      <c r="YA74" s="12">
        <f t="shared" ref="YA74:YP74" si="2581">IF(AND($G74&lt;&gt;"",$I74&lt;&gt;""),IF(AND($G74&lt;=YA$11,$I74&gt;=YA$11),1,0),"")</f>
        <v>0</v>
      </c>
      <c r="YB74" s="12">
        <f t="shared" si="2581"/>
        <v>0</v>
      </c>
      <c r="YC74" s="12">
        <f t="shared" si="2581"/>
        <v>0</v>
      </c>
      <c r="YD74" s="12">
        <f t="shared" si="2581"/>
        <v>0</v>
      </c>
      <c r="YE74" s="12">
        <f t="shared" si="2581"/>
        <v>0</v>
      </c>
      <c r="YF74" s="12">
        <f t="shared" si="2581"/>
        <v>0</v>
      </c>
      <c r="YG74" s="12">
        <f t="shared" si="2581"/>
        <v>0</v>
      </c>
      <c r="YH74" s="13">
        <f t="shared" si="2581"/>
        <v>0</v>
      </c>
      <c r="YI74" s="11">
        <f t="shared" si="2581"/>
        <v>0</v>
      </c>
      <c r="YJ74" s="12">
        <f t="shared" si="2581"/>
        <v>0</v>
      </c>
      <c r="YK74" s="12">
        <f t="shared" si="2581"/>
        <v>0</v>
      </c>
      <c r="YL74" s="12">
        <f t="shared" si="2581"/>
        <v>0</v>
      </c>
      <c r="YM74" s="12">
        <f t="shared" si="2581"/>
        <v>0</v>
      </c>
      <c r="YN74" s="12">
        <f t="shared" si="2581"/>
        <v>0</v>
      </c>
      <c r="YO74" s="12">
        <f t="shared" si="2581"/>
        <v>0</v>
      </c>
      <c r="YP74" s="12">
        <f t="shared" si="2581"/>
        <v>0</v>
      </c>
      <c r="YQ74" s="12">
        <f t="shared" ref="YQ74:ZF74" si="2582">IF(AND($G74&lt;&gt;"",$I74&lt;&gt;""),IF(AND($G74&lt;=YQ$11,$I74&gt;=YQ$11),1,0),"")</f>
        <v>0</v>
      </c>
      <c r="YR74" s="12">
        <f t="shared" si="2582"/>
        <v>0</v>
      </c>
      <c r="YS74" s="12">
        <f t="shared" si="2582"/>
        <v>0</v>
      </c>
      <c r="YT74" s="13">
        <f t="shared" si="2582"/>
        <v>0</v>
      </c>
      <c r="YU74" s="11">
        <f t="shared" si="2582"/>
        <v>0</v>
      </c>
      <c r="YV74" s="12">
        <f t="shared" si="2582"/>
        <v>0</v>
      </c>
      <c r="YW74" s="12">
        <f t="shared" si="2582"/>
        <v>0</v>
      </c>
      <c r="YX74" s="12">
        <f t="shared" si="2582"/>
        <v>0</v>
      </c>
      <c r="YY74" s="12">
        <f t="shared" si="2582"/>
        <v>0</v>
      </c>
      <c r="YZ74" s="12">
        <f t="shared" si="2582"/>
        <v>0</v>
      </c>
      <c r="ZA74" s="12">
        <f t="shared" si="2582"/>
        <v>0</v>
      </c>
      <c r="ZB74" s="12">
        <f t="shared" si="2582"/>
        <v>0</v>
      </c>
      <c r="ZC74" s="12">
        <f t="shared" si="2582"/>
        <v>0</v>
      </c>
      <c r="ZD74" s="12">
        <f t="shared" si="2582"/>
        <v>0</v>
      </c>
      <c r="ZE74" s="12">
        <f t="shared" si="2582"/>
        <v>0</v>
      </c>
      <c r="ZF74" s="13">
        <f t="shared" si="2582"/>
        <v>0</v>
      </c>
      <c r="ZG74" s="11">
        <f t="shared" ref="ZG74:ZV74" si="2583">IF(AND($G74&lt;&gt;"",$I74&lt;&gt;""),IF(AND($G74&lt;=ZG$11,$I74&gt;=ZG$11),1,0),"")</f>
        <v>0</v>
      </c>
      <c r="ZH74" s="12">
        <f t="shared" si="2583"/>
        <v>0</v>
      </c>
      <c r="ZI74" s="12">
        <f t="shared" si="2583"/>
        <v>0</v>
      </c>
      <c r="ZJ74" s="12">
        <f t="shared" si="2583"/>
        <v>0</v>
      </c>
      <c r="ZK74" s="12">
        <f t="shared" si="2583"/>
        <v>0</v>
      </c>
      <c r="ZL74" s="12">
        <f t="shared" si="2583"/>
        <v>0</v>
      </c>
      <c r="ZM74" s="12">
        <f t="shared" si="2583"/>
        <v>0</v>
      </c>
      <c r="ZN74" s="12">
        <f t="shared" si="2583"/>
        <v>0</v>
      </c>
      <c r="ZO74" s="12">
        <f t="shared" si="2583"/>
        <v>0</v>
      </c>
      <c r="ZP74" s="12">
        <f t="shared" si="2583"/>
        <v>0</v>
      </c>
      <c r="ZQ74" s="12">
        <f t="shared" si="2583"/>
        <v>0</v>
      </c>
      <c r="ZR74" s="13">
        <f t="shared" si="2583"/>
        <v>0</v>
      </c>
      <c r="ZS74" s="11">
        <f t="shared" si="2583"/>
        <v>0</v>
      </c>
      <c r="ZT74" s="12">
        <f t="shared" si="2583"/>
        <v>0</v>
      </c>
      <c r="ZU74" s="12">
        <f t="shared" si="2583"/>
        <v>0</v>
      </c>
      <c r="ZV74" s="12">
        <f t="shared" si="2583"/>
        <v>0</v>
      </c>
      <c r="ZW74" s="12">
        <f t="shared" ref="ZW74:AAL74" si="2584">IF(AND($G74&lt;&gt;"",$I74&lt;&gt;""),IF(AND($G74&lt;=ZW$11,$I74&gt;=ZW$11),1,0),"")</f>
        <v>0</v>
      </c>
      <c r="ZX74" s="12">
        <f t="shared" si="2584"/>
        <v>0</v>
      </c>
      <c r="ZY74" s="12">
        <f t="shared" si="2584"/>
        <v>0</v>
      </c>
      <c r="ZZ74" s="12">
        <f t="shared" si="2584"/>
        <v>0</v>
      </c>
      <c r="AAA74" s="12">
        <f t="shared" si="2584"/>
        <v>0</v>
      </c>
      <c r="AAB74" s="12">
        <f t="shared" si="2584"/>
        <v>0</v>
      </c>
      <c r="AAC74" s="12">
        <f t="shared" si="2584"/>
        <v>0</v>
      </c>
      <c r="AAD74" s="13">
        <f t="shared" si="2584"/>
        <v>0</v>
      </c>
      <c r="AAE74" s="11">
        <f t="shared" si="2584"/>
        <v>0</v>
      </c>
      <c r="AAF74" s="12">
        <f t="shared" si="2584"/>
        <v>0</v>
      </c>
      <c r="AAG74" s="12">
        <f t="shared" si="2584"/>
        <v>0</v>
      </c>
      <c r="AAH74" s="12">
        <f t="shared" si="2584"/>
        <v>0</v>
      </c>
      <c r="AAI74" s="12">
        <f t="shared" si="2584"/>
        <v>0</v>
      </c>
      <c r="AAJ74" s="12">
        <f t="shared" si="2584"/>
        <v>0</v>
      </c>
      <c r="AAK74" s="12">
        <f t="shared" si="2584"/>
        <v>0</v>
      </c>
      <c r="AAL74" s="12">
        <f t="shared" si="2584"/>
        <v>0</v>
      </c>
      <c r="AAM74" s="12">
        <f t="shared" ref="AAM74:ABB74" si="2585">IF(AND($G74&lt;&gt;"",$I74&lt;&gt;""),IF(AND($G74&lt;=AAM$11,$I74&gt;=AAM$11),1,0),"")</f>
        <v>0</v>
      </c>
      <c r="AAN74" s="12">
        <f t="shared" si="2585"/>
        <v>0</v>
      </c>
      <c r="AAO74" s="12">
        <f t="shared" si="2585"/>
        <v>0</v>
      </c>
      <c r="AAP74" s="13">
        <f t="shared" si="2585"/>
        <v>0</v>
      </c>
      <c r="AAQ74" s="11">
        <f t="shared" si="2585"/>
        <v>0</v>
      </c>
      <c r="AAR74" s="12">
        <f t="shared" si="2585"/>
        <v>0</v>
      </c>
      <c r="AAS74" s="12">
        <f t="shared" si="2585"/>
        <v>0</v>
      </c>
      <c r="AAT74" s="12">
        <f t="shared" si="2585"/>
        <v>0</v>
      </c>
      <c r="AAU74" s="12">
        <f t="shared" si="2585"/>
        <v>0</v>
      </c>
      <c r="AAV74" s="12">
        <f t="shared" si="2585"/>
        <v>0</v>
      </c>
      <c r="AAW74" s="12">
        <f t="shared" si="2585"/>
        <v>0</v>
      </c>
      <c r="AAX74" s="12">
        <f t="shared" si="2585"/>
        <v>0</v>
      </c>
      <c r="AAY74" s="12">
        <f t="shared" si="2585"/>
        <v>0</v>
      </c>
      <c r="AAZ74" s="12">
        <f t="shared" si="2585"/>
        <v>0</v>
      </c>
      <c r="ABA74" s="12">
        <f t="shared" si="2585"/>
        <v>0</v>
      </c>
      <c r="ABB74" s="13">
        <f t="shared" si="2585"/>
        <v>0</v>
      </c>
      <c r="ABC74" s="11">
        <f t="shared" ref="ABC74:ABR74" si="2586">IF(AND($G74&lt;&gt;"",$I74&lt;&gt;""),IF(AND($G74&lt;=ABC$11,$I74&gt;=ABC$11),1,0),"")</f>
        <v>0</v>
      </c>
      <c r="ABD74" s="12">
        <f t="shared" si="2586"/>
        <v>0</v>
      </c>
      <c r="ABE74" s="12">
        <f t="shared" si="2586"/>
        <v>0</v>
      </c>
      <c r="ABF74" s="12">
        <f t="shared" si="2586"/>
        <v>0</v>
      </c>
      <c r="ABG74" s="12">
        <f t="shared" si="2586"/>
        <v>0</v>
      </c>
      <c r="ABH74" s="12">
        <f t="shared" si="2586"/>
        <v>0</v>
      </c>
      <c r="ABI74" s="12">
        <f t="shared" si="2586"/>
        <v>0</v>
      </c>
      <c r="ABJ74" s="12">
        <f t="shared" si="2586"/>
        <v>0</v>
      </c>
      <c r="ABK74" s="12">
        <f t="shared" si="2586"/>
        <v>0</v>
      </c>
      <c r="ABL74" s="12">
        <f t="shared" si="2586"/>
        <v>0</v>
      </c>
      <c r="ABM74" s="12">
        <f t="shared" si="2586"/>
        <v>0</v>
      </c>
      <c r="ABN74" s="13">
        <f t="shared" si="2586"/>
        <v>0</v>
      </c>
      <c r="ABO74" s="11">
        <f t="shared" si="2586"/>
        <v>0</v>
      </c>
      <c r="ABP74" s="12">
        <f t="shared" si="2586"/>
        <v>0</v>
      </c>
      <c r="ABQ74" s="12">
        <f t="shared" si="2586"/>
        <v>0</v>
      </c>
      <c r="ABR74" s="12">
        <f t="shared" si="2586"/>
        <v>0</v>
      </c>
      <c r="ABS74" s="12">
        <f t="shared" ref="ABS74:ACH74" si="2587">IF(AND($G74&lt;&gt;"",$I74&lt;&gt;""),IF(AND($G74&lt;=ABS$11,$I74&gt;=ABS$11),1,0),"")</f>
        <v>0</v>
      </c>
      <c r="ABT74" s="12">
        <f t="shared" si="2587"/>
        <v>0</v>
      </c>
      <c r="ABU74" s="12">
        <f t="shared" si="2587"/>
        <v>0</v>
      </c>
      <c r="ABV74" s="12">
        <f t="shared" si="2587"/>
        <v>0</v>
      </c>
      <c r="ABW74" s="12">
        <f t="shared" si="2587"/>
        <v>0</v>
      </c>
      <c r="ABX74" s="12">
        <f t="shared" si="2587"/>
        <v>0</v>
      </c>
      <c r="ABY74" s="12">
        <f t="shared" si="2587"/>
        <v>0</v>
      </c>
      <c r="ABZ74" s="13">
        <f t="shared" si="2587"/>
        <v>0</v>
      </c>
      <c r="ACA74" s="11">
        <f t="shared" si="2587"/>
        <v>0</v>
      </c>
      <c r="ACB74" s="12">
        <f t="shared" si="2587"/>
        <v>0</v>
      </c>
      <c r="ACC74" s="12">
        <f t="shared" si="2587"/>
        <v>0</v>
      </c>
      <c r="ACD74" s="12">
        <f t="shared" si="2587"/>
        <v>0</v>
      </c>
      <c r="ACE74" s="12">
        <f t="shared" si="2587"/>
        <v>0</v>
      </c>
      <c r="ACF74" s="12">
        <f t="shared" si="2587"/>
        <v>0</v>
      </c>
      <c r="ACG74" s="12">
        <f t="shared" si="2587"/>
        <v>0</v>
      </c>
      <c r="ACH74" s="12">
        <f t="shared" si="2587"/>
        <v>0</v>
      </c>
      <c r="ACI74" s="12">
        <f t="shared" ref="ACI74:ACX74" si="2588">IF(AND($G74&lt;&gt;"",$I74&lt;&gt;""),IF(AND($G74&lt;=ACI$11,$I74&gt;=ACI$11),1,0),"")</f>
        <v>0</v>
      </c>
      <c r="ACJ74" s="12">
        <f t="shared" si="2588"/>
        <v>0</v>
      </c>
      <c r="ACK74" s="12">
        <f t="shared" si="2588"/>
        <v>0</v>
      </c>
      <c r="ACL74" s="13">
        <f t="shared" si="2588"/>
        <v>0</v>
      </c>
      <c r="ACM74" s="11">
        <f t="shared" si="2588"/>
        <v>0</v>
      </c>
      <c r="ACN74" s="12">
        <f t="shared" si="2588"/>
        <v>0</v>
      </c>
      <c r="ACO74" s="12">
        <f t="shared" si="2588"/>
        <v>0</v>
      </c>
      <c r="ACP74" s="12">
        <f t="shared" si="2588"/>
        <v>0</v>
      </c>
      <c r="ACQ74" s="12">
        <f t="shared" si="2588"/>
        <v>0</v>
      </c>
      <c r="ACR74" s="12">
        <f t="shared" si="2588"/>
        <v>0</v>
      </c>
      <c r="ACS74" s="12">
        <f t="shared" si="2588"/>
        <v>0</v>
      </c>
      <c r="ACT74" s="12">
        <f t="shared" si="2588"/>
        <v>0</v>
      </c>
      <c r="ACU74" s="12">
        <f t="shared" si="2588"/>
        <v>0</v>
      </c>
      <c r="ACV74" s="12">
        <f t="shared" si="2588"/>
        <v>0</v>
      </c>
      <c r="ACW74" s="12">
        <f t="shared" si="2588"/>
        <v>0</v>
      </c>
      <c r="ACX74" s="13">
        <f t="shared" si="2588"/>
        <v>0</v>
      </c>
      <c r="ACY74" s="149"/>
      <c r="ACZ74" s="150"/>
      <c r="ADA74" s="150"/>
      <c r="ADB74" s="151"/>
    </row>
    <row r="75" spans="2:782" ht="11.25" customHeight="1" x14ac:dyDescent="0.2">
      <c r="B75" s="153"/>
      <c r="C75" s="225"/>
      <c r="D75" s="156"/>
      <c r="E75" s="159"/>
      <c r="F75" s="159"/>
      <c r="G75" s="70"/>
      <c r="H75" s="43" t="s">
        <v>66</v>
      </c>
      <c r="I75" s="93"/>
      <c r="J75" s="41">
        <f t="shared" si="2226"/>
        <v>0</v>
      </c>
      <c r="K75" s="22" t="str">
        <f t="shared" ref="K75:Z75" si="2589">IF(AND($G75&lt;&gt;"",$I75&lt;&gt;""),IF(AND($G75&lt;=K$11,$I75&gt;=K$11),2,0),"")</f>
        <v/>
      </c>
      <c r="L75" s="12" t="str">
        <f t="shared" si="2589"/>
        <v/>
      </c>
      <c r="M75" s="12" t="str">
        <f t="shared" si="2589"/>
        <v/>
      </c>
      <c r="N75" s="12" t="str">
        <f t="shared" si="2589"/>
        <v/>
      </c>
      <c r="O75" s="12" t="str">
        <f t="shared" si="2589"/>
        <v/>
      </c>
      <c r="P75" s="12" t="str">
        <f t="shared" si="2589"/>
        <v/>
      </c>
      <c r="Q75" s="12" t="str">
        <f t="shared" si="2589"/>
        <v/>
      </c>
      <c r="R75" s="12" t="str">
        <f t="shared" si="2589"/>
        <v/>
      </c>
      <c r="S75" s="12" t="str">
        <f t="shared" si="2589"/>
        <v/>
      </c>
      <c r="T75" s="12" t="str">
        <f t="shared" si="2589"/>
        <v/>
      </c>
      <c r="U75" s="12" t="str">
        <f t="shared" si="2589"/>
        <v/>
      </c>
      <c r="V75" s="12" t="str">
        <f t="shared" si="2589"/>
        <v/>
      </c>
      <c r="W75" s="11" t="str">
        <f t="shared" si="2589"/>
        <v/>
      </c>
      <c r="X75" s="12" t="str">
        <f t="shared" si="2589"/>
        <v/>
      </c>
      <c r="Y75" s="12" t="str">
        <f t="shared" si="2589"/>
        <v/>
      </c>
      <c r="Z75" s="12" t="str">
        <f t="shared" si="2589"/>
        <v/>
      </c>
      <c r="AA75" s="12" t="str">
        <f t="shared" ref="AA75:AP75" si="2590">IF(AND($G75&lt;&gt;"",$I75&lt;&gt;""),IF(AND($G75&lt;=AA$11,$I75&gt;=AA$11),2,0),"")</f>
        <v/>
      </c>
      <c r="AB75" s="12" t="str">
        <f t="shared" si="2590"/>
        <v/>
      </c>
      <c r="AC75" s="12" t="str">
        <f t="shared" si="2590"/>
        <v/>
      </c>
      <c r="AD75" s="12" t="str">
        <f t="shared" si="2590"/>
        <v/>
      </c>
      <c r="AE75" s="12" t="str">
        <f t="shared" si="2590"/>
        <v/>
      </c>
      <c r="AF75" s="12" t="str">
        <f t="shared" si="2590"/>
        <v/>
      </c>
      <c r="AG75" s="12" t="str">
        <f t="shared" si="2590"/>
        <v/>
      </c>
      <c r="AH75" s="12" t="str">
        <f t="shared" si="2590"/>
        <v/>
      </c>
      <c r="AI75" s="11" t="str">
        <f t="shared" si="2590"/>
        <v/>
      </c>
      <c r="AJ75" s="12" t="str">
        <f t="shared" si="2590"/>
        <v/>
      </c>
      <c r="AK75" s="12" t="str">
        <f t="shared" si="2590"/>
        <v/>
      </c>
      <c r="AL75" s="12" t="str">
        <f t="shared" si="2590"/>
        <v/>
      </c>
      <c r="AM75" s="12" t="str">
        <f t="shared" si="2590"/>
        <v/>
      </c>
      <c r="AN75" s="12" t="str">
        <f t="shared" si="2590"/>
        <v/>
      </c>
      <c r="AO75" s="12" t="str">
        <f t="shared" si="2590"/>
        <v/>
      </c>
      <c r="AP75" s="12" t="str">
        <f t="shared" si="2590"/>
        <v/>
      </c>
      <c r="AQ75" s="12" t="str">
        <f t="shared" ref="AQ75:BF75" si="2591">IF(AND($G75&lt;&gt;"",$I75&lt;&gt;""),IF(AND($G75&lt;=AQ$11,$I75&gt;=AQ$11),2,0),"")</f>
        <v/>
      </c>
      <c r="AR75" s="12" t="str">
        <f t="shared" si="2591"/>
        <v/>
      </c>
      <c r="AS75" s="12" t="str">
        <f t="shared" si="2591"/>
        <v/>
      </c>
      <c r="AT75" s="13" t="str">
        <f t="shared" si="2591"/>
        <v/>
      </c>
      <c r="AU75" s="12" t="str">
        <f t="shared" si="2591"/>
        <v/>
      </c>
      <c r="AV75" s="12" t="str">
        <f t="shared" si="2591"/>
        <v/>
      </c>
      <c r="AW75" s="12" t="str">
        <f t="shared" si="2591"/>
        <v/>
      </c>
      <c r="AX75" s="12" t="str">
        <f t="shared" si="2591"/>
        <v/>
      </c>
      <c r="AY75" s="12" t="str">
        <f t="shared" si="2591"/>
        <v/>
      </c>
      <c r="AZ75" s="12" t="str">
        <f t="shared" si="2591"/>
        <v/>
      </c>
      <c r="BA75" s="12" t="str">
        <f t="shared" si="2591"/>
        <v/>
      </c>
      <c r="BB75" s="12" t="str">
        <f t="shared" si="2591"/>
        <v/>
      </c>
      <c r="BC75" s="12" t="str">
        <f t="shared" si="2591"/>
        <v/>
      </c>
      <c r="BD75" s="12" t="str">
        <f t="shared" si="2591"/>
        <v/>
      </c>
      <c r="BE75" s="12" t="str">
        <f t="shared" si="2591"/>
        <v/>
      </c>
      <c r="BF75" s="12" t="str">
        <f t="shared" si="2591"/>
        <v/>
      </c>
      <c r="BG75" s="11" t="str">
        <f t="shared" ref="BG75:BV75" si="2592">IF(AND($G75&lt;&gt;"",$I75&lt;&gt;""),IF(AND($G75&lt;=BG$11,$I75&gt;=BG$11),2,0),"")</f>
        <v/>
      </c>
      <c r="BH75" s="12" t="str">
        <f t="shared" si="2592"/>
        <v/>
      </c>
      <c r="BI75" s="12" t="str">
        <f t="shared" si="2592"/>
        <v/>
      </c>
      <c r="BJ75" s="12" t="str">
        <f t="shared" si="2592"/>
        <v/>
      </c>
      <c r="BK75" s="12" t="str">
        <f t="shared" si="2592"/>
        <v/>
      </c>
      <c r="BL75" s="12" t="str">
        <f t="shared" si="2592"/>
        <v/>
      </c>
      <c r="BM75" s="12" t="str">
        <f t="shared" si="2592"/>
        <v/>
      </c>
      <c r="BN75" s="12" t="str">
        <f t="shared" si="2592"/>
        <v/>
      </c>
      <c r="BO75" s="12" t="str">
        <f t="shared" si="2592"/>
        <v/>
      </c>
      <c r="BP75" s="12" t="str">
        <f t="shared" si="2592"/>
        <v/>
      </c>
      <c r="BQ75" s="12" t="str">
        <f t="shared" si="2592"/>
        <v/>
      </c>
      <c r="BR75" s="13" t="str">
        <f t="shared" si="2592"/>
        <v/>
      </c>
      <c r="BS75" s="11" t="str">
        <f t="shared" si="2592"/>
        <v/>
      </c>
      <c r="BT75" s="12" t="str">
        <f t="shared" si="2592"/>
        <v/>
      </c>
      <c r="BU75" s="12" t="str">
        <f t="shared" si="2592"/>
        <v/>
      </c>
      <c r="BV75" s="12" t="str">
        <f t="shared" si="2592"/>
        <v/>
      </c>
      <c r="BW75" s="12" t="str">
        <f t="shared" ref="BW75:CL75" si="2593">IF(AND($G75&lt;&gt;"",$I75&lt;&gt;""),IF(AND($G75&lt;=BW$11,$I75&gt;=BW$11),2,0),"")</f>
        <v/>
      </c>
      <c r="BX75" s="12" t="str">
        <f t="shared" si="2593"/>
        <v/>
      </c>
      <c r="BY75" s="12" t="str">
        <f t="shared" si="2593"/>
        <v/>
      </c>
      <c r="BZ75" s="12" t="str">
        <f t="shared" si="2593"/>
        <v/>
      </c>
      <c r="CA75" s="12" t="str">
        <f t="shared" si="2593"/>
        <v/>
      </c>
      <c r="CB75" s="12" t="str">
        <f t="shared" si="2593"/>
        <v/>
      </c>
      <c r="CC75" s="12" t="str">
        <f t="shared" si="2593"/>
        <v/>
      </c>
      <c r="CD75" s="13" t="str">
        <f t="shared" si="2593"/>
        <v/>
      </c>
      <c r="CE75" s="11" t="str">
        <f t="shared" si="2593"/>
        <v/>
      </c>
      <c r="CF75" s="12" t="str">
        <f t="shared" si="2593"/>
        <v/>
      </c>
      <c r="CG75" s="12" t="str">
        <f t="shared" si="2593"/>
        <v/>
      </c>
      <c r="CH75" s="12" t="str">
        <f t="shared" si="2593"/>
        <v/>
      </c>
      <c r="CI75" s="12" t="str">
        <f t="shared" si="2593"/>
        <v/>
      </c>
      <c r="CJ75" s="12" t="str">
        <f t="shared" si="2593"/>
        <v/>
      </c>
      <c r="CK75" s="12" t="str">
        <f t="shared" si="2593"/>
        <v/>
      </c>
      <c r="CL75" s="12" t="str">
        <f t="shared" si="2593"/>
        <v/>
      </c>
      <c r="CM75" s="12" t="str">
        <f t="shared" ref="CM75:DA75" si="2594">IF(AND($G75&lt;&gt;"",$I75&lt;&gt;""),IF(AND($G75&lt;=CM$11,$I75&gt;=CM$11),2,0),"")</f>
        <v/>
      </c>
      <c r="CN75" s="12" t="str">
        <f t="shared" si="2594"/>
        <v/>
      </c>
      <c r="CO75" s="12" t="str">
        <f t="shared" si="2594"/>
        <v/>
      </c>
      <c r="CP75" s="13" t="str">
        <f t="shared" si="2594"/>
        <v/>
      </c>
      <c r="CQ75" s="11" t="str">
        <f t="shared" si="2594"/>
        <v/>
      </c>
      <c r="CR75" s="12" t="str">
        <f t="shared" si="2594"/>
        <v/>
      </c>
      <c r="CS75" s="12" t="str">
        <f t="shared" si="2594"/>
        <v/>
      </c>
      <c r="CT75" s="12" t="str">
        <f t="shared" si="2594"/>
        <v/>
      </c>
      <c r="CU75" s="12" t="str">
        <f t="shared" si="2594"/>
        <v/>
      </c>
      <c r="CV75" s="12" t="str">
        <f t="shared" si="2594"/>
        <v/>
      </c>
      <c r="CW75" s="12" t="str">
        <f t="shared" si="2594"/>
        <v/>
      </c>
      <c r="CX75" s="12" t="str">
        <f t="shared" si="2594"/>
        <v/>
      </c>
      <c r="CY75" s="12" t="str">
        <f t="shared" si="2594"/>
        <v/>
      </c>
      <c r="CZ75" s="12" t="str">
        <f t="shared" si="2594"/>
        <v/>
      </c>
      <c r="DA75" s="12" t="str">
        <f t="shared" si="2594"/>
        <v/>
      </c>
      <c r="DB75" s="13" t="str">
        <f t="shared" si="1591"/>
        <v/>
      </c>
      <c r="DC75" s="11" t="str">
        <f t="shared" ref="DC75:DR75" si="2595">IF(AND($G75&lt;&gt;"",$I75&lt;&gt;""),IF(AND($G75&lt;=DC$11,$I75&gt;=DC$11),2,0),"")</f>
        <v/>
      </c>
      <c r="DD75" s="12" t="str">
        <f t="shared" si="2595"/>
        <v/>
      </c>
      <c r="DE75" s="12" t="str">
        <f t="shared" si="2595"/>
        <v/>
      </c>
      <c r="DF75" s="12" t="str">
        <f t="shared" si="2595"/>
        <v/>
      </c>
      <c r="DG75" s="12" t="str">
        <f t="shared" si="2595"/>
        <v/>
      </c>
      <c r="DH75" s="12" t="str">
        <f t="shared" si="2595"/>
        <v/>
      </c>
      <c r="DI75" s="12" t="str">
        <f t="shared" si="2595"/>
        <v/>
      </c>
      <c r="DJ75" s="12" t="str">
        <f t="shared" si="2595"/>
        <v/>
      </c>
      <c r="DK75" s="12" t="str">
        <f t="shared" si="2595"/>
        <v/>
      </c>
      <c r="DL75" s="12" t="str">
        <f t="shared" si="2595"/>
        <v/>
      </c>
      <c r="DM75" s="12" t="str">
        <f t="shared" si="2595"/>
        <v/>
      </c>
      <c r="DN75" s="13" t="str">
        <f t="shared" si="2595"/>
        <v/>
      </c>
      <c r="DO75" s="11" t="str">
        <f t="shared" si="2595"/>
        <v/>
      </c>
      <c r="DP75" s="12" t="str">
        <f t="shared" si="2595"/>
        <v/>
      </c>
      <c r="DQ75" s="12" t="str">
        <f t="shared" si="2595"/>
        <v/>
      </c>
      <c r="DR75" s="12" t="str">
        <f t="shared" si="2595"/>
        <v/>
      </c>
      <c r="DS75" s="12" t="str">
        <f t="shared" ref="DS75:EH75" si="2596">IF(AND($G75&lt;&gt;"",$I75&lt;&gt;""),IF(AND($G75&lt;=DS$11,$I75&gt;=DS$11),2,0),"")</f>
        <v/>
      </c>
      <c r="DT75" s="12" t="str">
        <f t="shared" si="2596"/>
        <v/>
      </c>
      <c r="DU75" s="12" t="str">
        <f t="shared" si="2596"/>
        <v/>
      </c>
      <c r="DV75" s="12" t="str">
        <f t="shared" si="2596"/>
        <v/>
      </c>
      <c r="DW75" s="12" t="str">
        <f t="shared" si="2596"/>
        <v/>
      </c>
      <c r="DX75" s="12" t="str">
        <f t="shared" si="2596"/>
        <v/>
      </c>
      <c r="DY75" s="12" t="str">
        <f t="shared" si="2596"/>
        <v/>
      </c>
      <c r="DZ75" s="13" t="str">
        <f t="shared" si="2596"/>
        <v/>
      </c>
      <c r="EA75" s="11" t="str">
        <f t="shared" si="2596"/>
        <v/>
      </c>
      <c r="EB75" s="12" t="str">
        <f t="shared" si="2596"/>
        <v/>
      </c>
      <c r="EC75" s="12" t="str">
        <f t="shared" si="2596"/>
        <v/>
      </c>
      <c r="ED75" s="12" t="str">
        <f t="shared" si="2596"/>
        <v/>
      </c>
      <c r="EE75" s="12" t="str">
        <f t="shared" si="2596"/>
        <v/>
      </c>
      <c r="EF75" s="12" t="str">
        <f t="shared" si="2596"/>
        <v/>
      </c>
      <c r="EG75" s="12" t="str">
        <f t="shared" si="2596"/>
        <v/>
      </c>
      <c r="EH75" s="12" t="str">
        <f t="shared" si="2596"/>
        <v/>
      </c>
      <c r="EI75" s="12" t="str">
        <f t="shared" ref="EI75:EX75" si="2597">IF(AND($G75&lt;&gt;"",$I75&lt;&gt;""),IF(AND($G75&lt;=EI$11,$I75&gt;=EI$11),2,0),"")</f>
        <v/>
      </c>
      <c r="EJ75" s="12" t="str">
        <f t="shared" si="2597"/>
        <v/>
      </c>
      <c r="EK75" s="12" t="str">
        <f t="shared" si="2597"/>
        <v/>
      </c>
      <c r="EL75" s="13" t="str">
        <f t="shared" si="2597"/>
        <v/>
      </c>
      <c r="EM75" s="11" t="str">
        <f t="shared" si="2597"/>
        <v/>
      </c>
      <c r="EN75" s="12" t="str">
        <f t="shared" si="2597"/>
        <v/>
      </c>
      <c r="EO75" s="12" t="str">
        <f t="shared" si="2597"/>
        <v/>
      </c>
      <c r="EP75" s="12" t="str">
        <f t="shared" si="2597"/>
        <v/>
      </c>
      <c r="EQ75" s="12" t="str">
        <f t="shared" si="2597"/>
        <v/>
      </c>
      <c r="ER75" s="12" t="str">
        <f t="shared" si="2597"/>
        <v/>
      </c>
      <c r="ES75" s="12" t="str">
        <f t="shared" si="2597"/>
        <v/>
      </c>
      <c r="ET75" s="12" t="str">
        <f t="shared" si="2597"/>
        <v/>
      </c>
      <c r="EU75" s="12" t="str">
        <f t="shared" si="2597"/>
        <v/>
      </c>
      <c r="EV75" s="12" t="str">
        <f t="shared" si="2597"/>
        <v/>
      </c>
      <c r="EW75" s="12" t="str">
        <f t="shared" si="2597"/>
        <v/>
      </c>
      <c r="EX75" s="13" t="str">
        <f t="shared" si="2597"/>
        <v/>
      </c>
      <c r="EY75" s="11" t="str">
        <f t="shared" ref="EY75:FN75" si="2598">IF(AND($G75&lt;&gt;"",$I75&lt;&gt;""),IF(AND($G75&lt;=EY$11,$I75&gt;=EY$11),2,0),"")</f>
        <v/>
      </c>
      <c r="EZ75" s="12" t="str">
        <f t="shared" si="2598"/>
        <v/>
      </c>
      <c r="FA75" s="12" t="str">
        <f t="shared" si="2598"/>
        <v/>
      </c>
      <c r="FB75" s="12" t="str">
        <f t="shared" si="2598"/>
        <v/>
      </c>
      <c r="FC75" s="12" t="str">
        <f t="shared" si="2598"/>
        <v/>
      </c>
      <c r="FD75" s="12" t="str">
        <f t="shared" si="2598"/>
        <v/>
      </c>
      <c r="FE75" s="12" t="str">
        <f t="shared" si="2598"/>
        <v/>
      </c>
      <c r="FF75" s="12" t="str">
        <f t="shared" si="2598"/>
        <v/>
      </c>
      <c r="FG75" s="12" t="str">
        <f t="shared" si="2598"/>
        <v/>
      </c>
      <c r="FH75" s="12" t="str">
        <f t="shared" si="2598"/>
        <v/>
      </c>
      <c r="FI75" s="12" t="str">
        <f t="shared" si="2598"/>
        <v/>
      </c>
      <c r="FJ75" s="13" t="str">
        <f t="shared" si="2598"/>
        <v/>
      </c>
      <c r="FK75" s="11" t="str">
        <f t="shared" si="2598"/>
        <v/>
      </c>
      <c r="FL75" s="12" t="str">
        <f t="shared" si="2598"/>
        <v/>
      </c>
      <c r="FM75" s="12" t="str">
        <f t="shared" si="2598"/>
        <v/>
      </c>
      <c r="FN75" s="12" t="str">
        <f t="shared" si="2598"/>
        <v/>
      </c>
      <c r="FO75" s="12" t="str">
        <f t="shared" ref="FO75:GD75" si="2599">IF(AND($G75&lt;&gt;"",$I75&lt;&gt;""),IF(AND($G75&lt;=FO$11,$I75&gt;=FO$11),2,0),"")</f>
        <v/>
      </c>
      <c r="FP75" s="12" t="str">
        <f t="shared" si="2599"/>
        <v/>
      </c>
      <c r="FQ75" s="12" t="str">
        <f t="shared" si="2599"/>
        <v/>
      </c>
      <c r="FR75" s="12" t="str">
        <f t="shared" si="2599"/>
        <v/>
      </c>
      <c r="FS75" s="12" t="str">
        <f t="shared" si="2599"/>
        <v/>
      </c>
      <c r="FT75" s="12" t="str">
        <f t="shared" si="2599"/>
        <v/>
      </c>
      <c r="FU75" s="12" t="str">
        <f t="shared" si="2599"/>
        <v/>
      </c>
      <c r="FV75" s="13" t="str">
        <f t="shared" si="2599"/>
        <v/>
      </c>
      <c r="FW75" s="11" t="str">
        <f t="shared" si="2599"/>
        <v/>
      </c>
      <c r="FX75" s="12" t="str">
        <f t="shared" si="2599"/>
        <v/>
      </c>
      <c r="FY75" s="12" t="str">
        <f t="shared" si="2599"/>
        <v/>
      </c>
      <c r="FZ75" s="12" t="str">
        <f t="shared" si="2599"/>
        <v/>
      </c>
      <c r="GA75" s="12" t="str">
        <f t="shared" si="2599"/>
        <v/>
      </c>
      <c r="GB75" s="12" t="str">
        <f t="shared" si="2599"/>
        <v/>
      </c>
      <c r="GC75" s="12" t="str">
        <f t="shared" si="2599"/>
        <v/>
      </c>
      <c r="GD75" s="12" t="str">
        <f t="shared" si="2599"/>
        <v/>
      </c>
      <c r="GE75" s="12" t="str">
        <f t="shared" ref="GE75:GT75" si="2600">IF(AND($G75&lt;&gt;"",$I75&lt;&gt;""),IF(AND($G75&lt;=GE$11,$I75&gt;=GE$11),2,0),"")</f>
        <v/>
      </c>
      <c r="GF75" s="12" t="str">
        <f t="shared" si="2600"/>
        <v/>
      </c>
      <c r="GG75" s="12" t="str">
        <f t="shared" si="2600"/>
        <v/>
      </c>
      <c r="GH75" s="13" t="str">
        <f t="shared" si="2600"/>
        <v/>
      </c>
      <c r="GI75" s="11" t="str">
        <f t="shared" si="2600"/>
        <v/>
      </c>
      <c r="GJ75" s="12" t="str">
        <f t="shared" si="2600"/>
        <v/>
      </c>
      <c r="GK75" s="12" t="str">
        <f t="shared" si="2600"/>
        <v/>
      </c>
      <c r="GL75" s="12" t="str">
        <f t="shared" si="2600"/>
        <v/>
      </c>
      <c r="GM75" s="12" t="str">
        <f t="shared" si="2600"/>
        <v/>
      </c>
      <c r="GN75" s="12" t="str">
        <f t="shared" si="2600"/>
        <v/>
      </c>
      <c r="GO75" s="12" t="str">
        <f t="shared" si="2600"/>
        <v/>
      </c>
      <c r="GP75" s="12" t="str">
        <f t="shared" si="2600"/>
        <v/>
      </c>
      <c r="GQ75" s="12" t="str">
        <f t="shared" si="2600"/>
        <v/>
      </c>
      <c r="GR75" s="12" t="str">
        <f t="shared" si="2600"/>
        <v/>
      </c>
      <c r="GS75" s="12" t="str">
        <f t="shared" si="2600"/>
        <v/>
      </c>
      <c r="GT75" s="13" t="str">
        <f t="shared" si="2600"/>
        <v/>
      </c>
      <c r="GU75" s="11" t="str">
        <f t="shared" ref="GU75:HJ75" si="2601">IF(AND($G75&lt;&gt;"",$I75&lt;&gt;""),IF(AND($G75&lt;=GU$11,$I75&gt;=GU$11),2,0),"")</f>
        <v/>
      </c>
      <c r="GV75" s="12" t="str">
        <f t="shared" si="2601"/>
        <v/>
      </c>
      <c r="GW75" s="12" t="str">
        <f t="shared" si="2601"/>
        <v/>
      </c>
      <c r="GX75" s="12" t="str">
        <f t="shared" si="2601"/>
        <v/>
      </c>
      <c r="GY75" s="12" t="str">
        <f t="shared" si="2601"/>
        <v/>
      </c>
      <c r="GZ75" s="12" t="str">
        <f t="shared" si="2601"/>
        <v/>
      </c>
      <c r="HA75" s="12" t="str">
        <f t="shared" si="2601"/>
        <v/>
      </c>
      <c r="HB75" s="12" t="str">
        <f t="shared" si="2601"/>
        <v/>
      </c>
      <c r="HC75" s="12" t="str">
        <f t="shared" si="2601"/>
        <v/>
      </c>
      <c r="HD75" s="12" t="str">
        <f t="shared" si="2601"/>
        <v/>
      </c>
      <c r="HE75" s="12" t="str">
        <f t="shared" si="2601"/>
        <v/>
      </c>
      <c r="HF75" s="13" t="str">
        <f t="shared" si="2601"/>
        <v/>
      </c>
      <c r="HG75" s="11" t="str">
        <f t="shared" si="2601"/>
        <v/>
      </c>
      <c r="HH75" s="12" t="str">
        <f t="shared" si="2601"/>
        <v/>
      </c>
      <c r="HI75" s="12" t="str">
        <f t="shared" si="2601"/>
        <v/>
      </c>
      <c r="HJ75" s="12" t="str">
        <f t="shared" si="2601"/>
        <v/>
      </c>
      <c r="HK75" s="12" t="str">
        <f t="shared" ref="HK75:HZ75" si="2602">IF(AND($G75&lt;&gt;"",$I75&lt;&gt;""),IF(AND($G75&lt;=HK$11,$I75&gt;=HK$11),2,0),"")</f>
        <v/>
      </c>
      <c r="HL75" s="12" t="str">
        <f t="shared" si="2602"/>
        <v/>
      </c>
      <c r="HM75" s="12" t="str">
        <f t="shared" si="2602"/>
        <v/>
      </c>
      <c r="HN75" s="12" t="str">
        <f t="shared" si="2602"/>
        <v/>
      </c>
      <c r="HO75" s="12" t="str">
        <f t="shared" si="2602"/>
        <v/>
      </c>
      <c r="HP75" s="12" t="str">
        <f t="shared" si="2602"/>
        <v/>
      </c>
      <c r="HQ75" s="12" t="str">
        <f t="shared" si="2602"/>
        <v/>
      </c>
      <c r="HR75" s="13" t="str">
        <f t="shared" si="2602"/>
        <v/>
      </c>
      <c r="HS75" s="11" t="str">
        <f t="shared" si="2602"/>
        <v/>
      </c>
      <c r="HT75" s="12" t="str">
        <f t="shared" si="2602"/>
        <v/>
      </c>
      <c r="HU75" s="12" t="str">
        <f t="shared" si="2602"/>
        <v/>
      </c>
      <c r="HV75" s="12" t="str">
        <f t="shared" si="2602"/>
        <v/>
      </c>
      <c r="HW75" s="12" t="str">
        <f t="shared" si="2602"/>
        <v/>
      </c>
      <c r="HX75" s="12" t="str">
        <f t="shared" si="2602"/>
        <v/>
      </c>
      <c r="HY75" s="12" t="str">
        <f t="shared" si="2602"/>
        <v/>
      </c>
      <c r="HZ75" s="12" t="str">
        <f t="shared" si="2602"/>
        <v/>
      </c>
      <c r="IA75" s="12" t="str">
        <f t="shared" ref="IA75:IP75" si="2603">IF(AND($G75&lt;&gt;"",$I75&lt;&gt;""),IF(AND($G75&lt;=IA$11,$I75&gt;=IA$11),2,0),"")</f>
        <v/>
      </c>
      <c r="IB75" s="12" t="str">
        <f t="shared" si="2603"/>
        <v/>
      </c>
      <c r="IC75" s="12" t="str">
        <f t="shared" si="2603"/>
        <v/>
      </c>
      <c r="ID75" s="13" t="str">
        <f t="shared" si="2603"/>
        <v/>
      </c>
      <c r="IE75" s="11" t="str">
        <f t="shared" si="2603"/>
        <v/>
      </c>
      <c r="IF75" s="12" t="str">
        <f t="shared" si="2603"/>
        <v/>
      </c>
      <c r="IG75" s="12" t="str">
        <f t="shared" si="2603"/>
        <v/>
      </c>
      <c r="IH75" s="12" t="str">
        <f t="shared" si="2603"/>
        <v/>
      </c>
      <c r="II75" s="12" t="str">
        <f t="shared" si="2603"/>
        <v/>
      </c>
      <c r="IJ75" s="12" t="str">
        <f t="shared" si="2603"/>
        <v/>
      </c>
      <c r="IK75" s="12" t="str">
        <f t="shared" si="2603"/>
        <v/>
      </c>
      <c r="IL75" s="12" t="str">
        <f t="shared" si="2603"/>
        <v/>
      </c>
      <c r="IM75" s="12" t="str">
        <f t="shared" si="2603"/>
        <v/>
      </c>
      <c r="IN75" s="12" t="str">
        <f t="shared" si="2603"/>
        <v/>
      </c>
      <c r="IO75" s="12" t="str">
        <f t="shared" si="2603"/>
        <v/>
      </c>
      <c r="IP75" s="13" t="str">
        <f t="shared" si="2603"/>
        <v/>
      </c>
      <c r="IQ75" s="11" t="str">
        <f t="shared" ref="IQ75:JF75" si="2604">IF(AND($G75&lt;&gt;"",$I75&lt;&gt;""),IF(AND($G75&lt;=IQ$11,$I75&gt;=IQ$11),2,0),"")</f>
        <v/>
      </c>
      <c r="IR75" s="12" t="str">
        <f t="shared" si="2604"/>
        <v/>
      </c>
      <c r="IS75" s="12" t="str">
        <f t="shared" si="2604"/>
        <v/>
      </c>
      <c r="IT75" s="12" t="str">
        <f t="shared" si="2604"/>
        <v/>
      </c>
      <c r="IU75" s="12" t="str">
        <f t="shared" si="2604"/>
        <v/>
      </c>
      <c r="IV75" s="12" t="str">
        <f t="shared" si="2604"/>
        <v/>
      </c>
      <c r="IW75" s="12" t="str">
        <f t="shared" si="2604"/>
        <v/>
      </c>
      <c r="IX75" s="12" t="str">
        <f t="shared" si="2604"/>
        <v/>
      </c>
      <c r="IY75" s="12" t="str">
        <f t="shared" si="2604"/>
        <v/>
      </c>
      <c r="IZ75" s="12" t="str">
        <f t="shared" si="2604"/>
        <v/>
      </c>
      <c r="JA75" s="12" t="str">
        <f t="shared" si="2604"/>
        <v/>
      </c>
      <c r="JB75" s="13" t="str">
        <f t="shared" si="2604"/>
        <v/>
      </c>
      <c r="JC75" s="11" t="str">
        <f t="shared" si="2604"/>
        <v/>
      </c>
      <c r="JD75" s="12" t="str">
        <f t="shared" si="2604"/>
        <v/>
      </c>
      <c r="JE75" s="12" t="str">
        <f t="shared" si="2604"/>
        <v/>
      </c>
      <c r="JF75" s="12" t="str">
        <f t="shared" si="2604"/>
        <v/>
      </c>
      <c r="JG75" s="12" t="str">
        <f t="shared" ref="JG75:JV75" si="2605">IF(AND($G75&lt;&gt;"",$I75&lt;&gt;""),IF(AND($G75&lt;=JG$11,$I75&gt;=JG$11),2,0),"")</f>
        <v/>
      </c>
      <c r="JH75" s="12" t="str">
        <f t="shared" si="2605"/>
        <v/>
      </c>
      <c r="JI75" s="12" t="str">
        <f t="shared" si="2605"/>
        <v/>
      </c>
      <c r="JJ75" s="12" t="str">
        <f t="shared" si="2605"/>
        <v/>
      </c>
      <c r="JK75" s="12" t="str">
        <f t="shared" si="2605"/>
        <v/>
      </c>
      <c r="JL75" s="12" t="str">
        <f t="shared" si="2605"/>
        <v/>
      </c>
      <c r="JM75" s="12" t="str">
        <f t="shared" si="2605"/>
        <v/>
      </c>
      <c r="JN75" s="13" t="str">
        <f t="shared" si="2605"/>
        <v/>
      </c>
      <c r="JO75" s="11" t="str">
        <f t="shared" si="2605"/>
        <v/>
      </c>
      <c r="JP75" s="12" t="str">
        <f t="shared" si="2605"/>
        <v/>
      </c>
      <c r="JQ75" s="12" t="str">
        <f t="shared" si="2605"/>
        <v/>
      </c>
      <c r="JR75" s="12" t="str">
        <f t="shared" si="2605"/>
        <v/>
      </c>
      <c r="JS75" s="12" t="str">
        <f t="shared" si="2605"/>
        <v/>
      </c>
      <c r="JT75" s="12" t="str">
        <f t="shared" si="2605"/>
        <v/>
      </c>
      <c r="JU75" s="12" t="str">
        <f t="shared" si="2605"/>
        <v/>
      </c>
      <c r="JV75" s="12" t="str">
        <f t="shared" si="2605"/>
        <v/>
      </c>
      <c r="JW75" s="12" t="str">
        <f t="shared" ref="JW75:KL75" si="2606">IF(AND($G75&lt;&gt;"",$I75&lt;&gt;""),IF(AND($G75&lt;=JW$11,$I75&gt;=JW$11),2,0),"")</f>
        <v/>
      </c>
      <c r="JX75" s="12" t="str">
        <f t="shared" si="2606"/>
        <v/>
      </c>
      <c r="JY75" s="12" t="str">
        <f t="shared" si="2606"/>
        <v/>
      </c>
      <c r="JZ75" s="13" t="str">
        <f t="shared" si="2606"/>
        <v/>
      </c>
      <c r="KA75" s="11" t="str">
        <f t="shared" si="2606"/>
        <v/>
      </c>
      <c r="KB75" s="12" t="str">
        <f t="shared" si="2606"/>
        <v/>
      </c>
      <c r="KC75" s="12" t="str">
        <f t="shared" si="2606"/>
        <v/>
      </c>
      <c r="KD75" s="12" t="str">
        <f t="shared" si="2606"/>
        <v/>
      </c>
      <c r="KE75" s="12" t="str">
        <f t="shared" si="2606"/>
        <v/>
      </c>
      <c r="KF75" s="12" t="str">
        <f t="shared" si="2606"/>
        <v/>
      </c>
      <c r="KG75" s="12" t="str">
        <f t="shared" si="2606"/>
        <v/>
      </c>
      <c r="KH75" s="12" t="str">
        <f t="shared" si="2606"/>
        <v/>
      </c>
      <c r="KI75" s="12" t="str">
        <f t="shared" si="2606"/>
        <v/>
      </c>
      <c r="KJ75" s="12" t="str">
        <f t="shared" si="2606"/>
        <v/>
      </c>
      <c r="KK75" s="12" t="str">
        <f t="shared" si="2606"/>
        <v/>
      </c>
      <c r="KL75" s="13" t="str">
        <f t="shared" si="2606"/>
        <v/>
      </c>
      <c r="KM75" s="11" t="str">
        <f t="shared" ref="KM75:LB75" si="2607">IF(AND($G75&lt;&gt;"",$I75&lt;&gt;""),IF(AND($G75&lt;=KM$11,$I75&gt;=KM$11),2,0),"")</f>
        <v/>
      </c>
      <c r="KN75" s="12" t="str">
        <f t="shared" si="2607"/>
        <v/>
      </c>
      <c r="KO75" s="12" t="str">
        <f t="shared" si="2607"/>
        <v/>
      </c>
      <c r="KP75" s="12" t="str">
        <f t="shared" si="2607"/>
        <v/>
      </c>
      <c r="KQ75" s="12" t="str">
        <f t="shared" si="2607"/>
        <v/>
      </c>
      <c r="KR75" s="12" t="str">
        <f t="shared" si="2607"/>
        <v/>
      </c>
      <c r="KS75" s="12" t="str">
        <f t="shared" si="2607"/>
        <v/>
      </c>
      <c r="KT75" s="12" t="str">
        <f t="shared" si="2607"/>
        <v/>
      </c>
      <c r="KU75" s="12" t="str">
        <f t="shared" si="2607"/>
        <v/>
      </c>
      <c r="KV75" s="12" t="str">
        <f t="shared" si="2607"/>
        <v/>
      </c>
      <c r="KW75" s="12" t="str">
        <f t="shared" si="2607"/>
        <v/>
      </c>
      <c r="KX75" s="13" t="str">
        <f t="shared" si="2607"/>
        <v/>
      </c>
      <c r="KY75" s="11" t="str">
        <f t="shared" si="2607"/>
        <v/>
      </c>
      <c r="KZ75" s="12" t="str">
        <f t="shared" si="2607"/>
        <v/>
      </c>
      <c r="LA75" s="12" t="str">
        <f t="shared" si="2607"/>
        <v/>
      </c>
      <c r="LB75" s="12" t="str">
        <f t="shared" si="2607"/>
        <v/>
      </c>
      <c r="LC75" s="12" t="str">
        <f t="shared" ref="LC75:LR75" si="2608">IF(AND($G75&lt;&gt;"",$I75&lt;&gt;""),IF(AND($G75&lt;=LC$11,$I75&gt;=LC$11),2,0),"")</f>
        <v/>
      </c>
      <c r="LD75" s="12" t="str">
        <f t="shared" si="2608"/>
        <v/>
      </c>
      <c r="LE75" s="12" t="str">
        <f t="shared" si="2608"/>
        <v/>
      </c>
      <c r="LF75" s="12" t="str">
        <f t="shared" si="2608"/>
        <v/>
      </c>
      <c r="LG75" s="12" t="str">
        <f t="shared" si="2608"/>
        <v/>
      </c>
      <c r="LH75" s="12" t="str">
        <f t="shared" si="2608"/>
        <v/>
      </c>
      <c r="LI75" s="12" t="str">
        <f t="shared" si="2608"/>
        <v/>
      </c>
      <c r="LJ75" s="13" t="str">
        <f t="shared" si="2608"/>
        <v/>
      </c>
      <c r="LK75" s="11" t="str">
        <f t="shared" si="2608"/>
        <v/>
      </c>
      <c r="LL75" s="12" t="str">
        <f t="shared" si="2608"/>
        <v/>
      </c>
      <c r="LM75" s="12" t="str">
        <f t="shared" si="2608"/>
        <v/>
      </c>
      <c r="LN75" s="12" t="str">
        <f t="shared" si="2608"/>
        <v/>
      </c>
      <c r="LO75" s="12" t="str">
        <f t="shared" si="2608"/>
        <v/>
      </c>
      <c r="LP75" s="12" t="str">
        <f t="shared" si="2608"/>
        <v/>
      </c>
      <c r="LQ75" s="12" t="str">
        <f t="shared" si="2608"/>
        <v/>
      </c>
      <c r="LR75" s="12" t="str">
        <f t="shared" si="2608"/>
        <v/>
      </c>
      <c r="LS75" s="12" t="str">
        <f t="shared" ref="LS75:MH75" si="2609">IF(AND($G75&lt;&gt;"",$I75&lt;&gt;""),IF(AND($G75&lt;=LS$11,$I75&gt;=LS$11),2,0),"")</f>
        <v/>
      </c>
      <c r="LT75" s="12" t="str">
        <f t="shared" si="2609"/>
        <v/>
      </c>
      <c r="LU75" s="12" t="str">
        <f t="shared" si="2609"/>
        <v/>
      </c>
      <c r="LV75" s="13" t="str">
        <f t="shared" si="2609"/>
        <v/>
      </c>
      <c r="LW75" s="11" t="str">
        <f t="shared" si="2609"/>
        <v/>
      </c>
      <c r="LX75" s="12" t="str">
        <f t="shared" si="2609"/>
        <v/>
      </c>
      <c r="LY75" s="12" t="str">
        <f t="shared" si="2609"/>
        <v/>
      </c>
      <c r="LZ75" s="12" t="str">
        <f t="shared" si="2609"/>
        <v/>
      </c>
      <c r="MA75" s="12" t="str">
        <f t="shared" si="2609"/>
        <v/>
      </c>
      <c r="MB75" s="12" t="str">
        <f t="shared" si="2609"/>
        <v/>
      </c>
      <c r="MC75" s="12" t="str">
        <f t="shared" si="2609"/>
        <v/>
      </c>
      <c r="MD75" s="12" t="str">
        <f t="shared" si="2609"/>
        <v/>
      </c>
      <c r="ME75" s="12" t="str">
        <f t="shared" si="2609"/>
        <v/>
      </c>
      <c r="MF75" s="12" t="str">
        <f t="shared" si="2609"/>
        <v/>
      </c>
      <c r="MG75" s="12" t="str">
        <f t="shared" si="2609"/>
        <v/>
      </c>
      <c r="MH75" s="13" t="str">
        <f t="shared" si="2609"/>
        <v/>
      </c>
      <c r="MI75" s="11" t="str">
        <f t="shared" ref="MI75:MX75" si="2610">IF(AND($G75&lt;&gt;"",$I75&lt;&gt;""),IF(AND($G75&lt;=MI$11,$I75&gt;=MI$11),2,0),"")</f>
        <v/>
      </c>
      <c r="MJ75" s="12" t="str">
        <f t="shared" si="2610"/>
        <v/>
      </c>
      <c r="MK75" s="12" t="str">
        <f t="shared" si="2610"/>
        <v/>
      </c>
      <c r="ML75" s="12" t="str">
        <f t="shared" si="2610"/>
        <v/>
      </c>
      <c r="MM75" s="12" t="str">
        <f t="shared" si="2610"/>
        <v/>
      </c>
      <c r="MN75" s="12" t="str">
        <f t="shared" si="2610"/>
        <v/>
      </c>
      <c r="MO75" s="12" t="str">
        <f t="shared" si="2610"/>
        <v/>
      </c>
      <c r="MP75" s="12" t="str">
        <f t="shared" si="2610"/>
        <v/>
      </c>
      <c r="MQ75" s="12" t="str">
        <f t="shared" si="2610"/>
        <v/>
      </c>
      <c r="MR75" s="12" t="str">
        <f t="shared" si="2610"/>
        <v/>
      </c>
      <c r="MS75" s="12" t="str">
        <f t="shared" si="2610"/>
        <v/>
      </c>
      <c r="MT75" s="13" t="str">
        <f t="shared" si="2610"/>
        <v/>
      </c>
      <c r="MU75" s="11" t="str">
        <f t="shared" si="2610"/>
        <v/>
      </c>
      <c r="MV75" s="12" t="str">
        <f t="shared" si="2610"/>
        <v/>
      </c>
      <c r="MW75" s="12" t="str">
        <f t="shared" si="2610"/>
        <v/>
      </c>
      <c r="MX75" s="12" t="str">
        <f t="shared" si="2610"/>
        <v/>
      </c>
      <c r="MY75" s="12" t="str">
        <f t="shared" ref="MY75:NN75" si="2611">IF(AND($G75&lt;&gt;"",$I75&lt;&gt;""),IF(AND($G75&lt;=MY$11,$I75&gt;=MY$11),2,0),"")</f>
        <v/>
      </c>
      <c r="MZ75" s="12" t="str">
        <f t="shared" si="2611"/>
        <v/>
      </c>
      <c r="NA75" s="12" t="str">
        <f t="shared" si="2611"/>
        <v/>
      </c>
      <c r="NB75" s="12" t="str">
        <f t="shared" si="2611"/>
        <v/>
      </c>
      <c r="NC75" s="12" t="str">
        <f t="shared" si="2611"/>
        <v/>
      </c>
      <c r="ND75" s="12" t="str">
        <f t="shared" si="2611"/>
        <v/>
      </c>
      <c r="NE75" s="12" t="str">
        <f t="shared" si="2611"/>
        <v/>
      </c>
      <c r="NF75" s="13" t="str">
        <f t="shared" si="2611"/>
        <v/>
      </c>
      <c r="NG75" s="11" t="str">
        <f t="shared" si="2611"/>
        <v/>
      </c>
      <c r="NH75" s="12" t="str">
        <f t="shared" si="2611"/>
        <v/>
      </c>
      <c r="NI75" s="12" t="str">
        <f t="shared" si="2611"/>
        <v/>
      </c>
      <c r="NJ75" s="12" t="str">
        <f t="shared" si="2611"/>
        <v/>
      </c>
      <c r="NK75" s="12" t="str">
        <f t="shared" si="2611"/>
        <v/>
      </c>
      <c r="NL75" s="12" t="str">
        <f t="shared" si="2611"/>
        <v/>
      </c>
      <c r="NM75" s="12" t="str">
        <f t="shared" si="2611"/>
        <v/>
      </c>
      <c r="NN75" s="12" t="str">
        <f t="shared" si="2611"/>
        <v/>
      </c>
      <c r="NO75" s="12" t="str">
        <f t="shared" ref="NO75:OD75" si="2612">IF(AND($G75&lt;&gt;"",$I75&lt;&gt;""),IF(AND($G75&lt;=NO$11,$I75&gt;=NO$11),2,0),"")</f>
        <v/>
      </c>
      <c r="NP75" s="12" t="str">
        <f t="shared" si="2612"/>
        <v/>
      </c>
      <c r="NQ75" s="12" t="str">
        <f t="shared" si="2612"/>
        <v/>
      </c>
      <c r="NR75" s="13" t="str">
        <f t="shared" si="2612"/>
        <v/>
      </c>
      <c r="NS75" s="11" t="str">
        <f t="shared" si="2612"/>
        <v/>
      </c>
      <c r="NT75" s="12" t="str">
        <f t="shared" si="2612"/>
        <v/>
      </c>
      <c r="NU75" s="12" t="str">
        <f t="shared" si="2612"/>
        <v/>
      </c>
      <c r="NV75" s="12" t="str">
        <f t="shared" si="2612"/>
        <v/>
      </c>
      <c r="NW75" s="12" t="str">
        <f t="shared" si="2612"/>
        <v/>
      </c>
      <c r="NX75" s="12" t="str">
        <f t="shared" si="2612"/>
        <v/>
      </c>
      <c r="NY75" s="12" t="str">
        <f t="shared" si="2612"/>
        <v/>
      </c>
      <c r="NZ75" s="12" t="str">
        <f t="shared" si="2612"/>
        <v/>
      </c>
      <c r="OA75" s="12" t="str">
        <f t="shared" si="2612"/>
        <v/>
      </c>
      <c r="OB75" s="12" t="str">
        <f t="shared" si="2612"/>
        <v/>
      </c>
      <c r="OC75" s="12" t="str">
        <f t="shared" si="2612"/>
        <v/>
      </c>
      <c r="OD75" s="13" t="str">
        <f t="shared" si="2612"/>
        <v/>
      </c>
      <c r="OE75" s="11" t="str">
        <f t="shared" ref="OE75:OT75" si="2613">IF(AND($G75&lt;&gt;"",$I75&lt;&gt;""),IF(AND($G75&lt;=OE$11,$I75&gt;=OE$11),2,0),"")</f>
        <v/>
      </c>
      <c r="OF75" s="12" t="str">
        <f t="shared" si="2613"/>
        <v/>
      </c>
      <c r="OG75" s="12" t="str">
        <f t="shared" si="2613"/>
        <v/>
      </c>
      <c r="OH75" s="12" t="str">
        <f t="shared" si="2613"/>
        <v/>
      </c>
      <c r="OI75" s="12" t="str">
        <f t="shared" si="2613"/>
        <v/>
      </c>
      <c r="OJ75" s="12" t="str">
        <f t="shared" si="2613"/>
        <v/>
      </c>
      <c r="OK75" s="12" t="str">
        <f t="shared" si="2613"/>
        <v/>
      </c>
      <c r="OL75" s="12" t="str">
        <f t="shared" si="2613"/>
        <v/>
      </c>
      <c r="OM75" s="12" t="str">
        <f t="shared" si="2613"/>
        <v/>
      </c>
      <c r="ON75" s="12" t="str">
        <f t="shared" si="2613"/>
        <v/>
      </c>
      <c r="OO75" s="12" t="str">
        <f t="shared" si="2613"/>
        <v/>
      </c>
      <c r="OP75" s="13" t="str">
        <f t="shared" si="2613"/>
        <v/>
      </c>
      <c r="OQ75" s="11" t="str">
        <f t="shared" si="2613"/>
        <v/>
      </c>
      <c r="OR75" s="12" t="str">
        <f t="shared" si="2613"/>
        <v/>
      </c>
      <c r="OS75" s="12" t="str">
        <f t="shared" si="2613"/>
        <v/>
      </c>
      <c r="OT75" s="12" t="str">
        <f t="shared" si="2613"/>
        <v/>
      </c>
      <c r="OU75" s="12" t="str">
        <f t="shared" ref="OU75:PJ75" si="2614">IF(AND($G75&lt;&gt;"",$I75&lt;&gt;""),IF(AND($G75&lt;=OU$11,$I75&gt;=OU$11),2,0),"")</f>
        <v/>
      </c>
      <c r="OV75" s="12" t="str">
        <f t="shared" si="2614"/>
        <v/>
      </c>
      <c r="OW75" s="12" t="str">
        <f t="shared" si="2614"/>
        <v/>
      </c>
      <c r="OX75" s="12" t="str">
        <f t="shared" si="2614"/>
        <v/>
      </c>
      <c r="OY75" s="12" t="str">
        <f t="shared" si="2614"/>
        <v/>
      </c>
      <c r="OZ75" s="12" t="str">
        <f t="shared" si="2614"/>
        <v/>
      </c>
      <c r="PA75" s="12" t="str">
        <f t="shared" si="2614"/>
        <v/>
      </c>
      <c r="PB75" s="13" t="str">
        <f t="shared" si="2614"/>
        <v/>
      </c>
      <c r="PC75" s="11" t="str">
        <f t="shared" si="2614"/>
        <v/>
      </c>
      <c r="PD75" s="12" t="str">
        <f t="shared" si="2614"/>
        <v/>
      </c>
      <c r="PE75" s="12" t="str">
        <f t="shared" si="2614"/>
        <v/>
      </c>
      <c r="PF75" s="12" t="str">
        <f t="shared" si="2614"/>
        <v/>
      </c>
      <c r="PG75" s="12" t="str">
        <f t="shared" si="2614"/>
        <v/>
      </c>
      <c r="PH75" s="12" t="str">
        <f t="shared" si="2614"/>
        <v/>
      </c>
      <c r="PI75" s="12" t="str">
        <f t="shared" si="2614"/>
        <v/>
      </c>
      <c r="PJ75" s="12" t="str">
        <f t="shared" si="2614"/>
        <v/>
      </c>
      <c r="PK75" s="12" t="str">
        <f t="shared" ref="PK75:PZ75" si="2615">IF(AND($G75&lt;&gt;"",$I75&lt;&gt;""),IF(AND($G75&lt;=PK$11,$I75&gt;=PK$11),2,0),"")</f>
        <v/>
      </c>
      <c r="PL75" s="12" t="str">
        <f t="shared" si="2615"/>
        <v/>
      </c>
      <c r="PM75" s="12" t="str">
        <f t="shared" si="2615"/>
        <v/>
      </c>
      <c r="PN75" s="13" t="str">
        <f t="shared" si="2615"/>
        <v/>
      </c>
      <c r="PO75" s="11" t="str">
        <f t="shared" si="2615"/>
        <v/>
      </c>
      <c r="PP75" s="12" t="str">
        <f t="shared" si="2615"/>
        <v/>
      </c>
      <c r="PQ75" s="12" t="str">
        <f t="shared" si="2615"/>
        <v/>
      </c>
      <c r="PR75" s="12" t="str">
        <f t="shared" si="2615"/>
        <v/>
      </c>
      <c r="PS75" s="12" t="str">
        <f t="shared" si="2615"/>
        <v/>
      </c>
      <c r="PT75" s="12" t="str">
        <f t="shared" si="2615"/>
        <v/>
      </c>
      <c r="PU75" s="12" t="str">
        <f t="shared" si="2615"/>
        <v/>
      </c>
      <c r="PV75" s="12" t="str">
        <f t="shared" si="2615"/>
        <v/>
      </c>
      <c r="PW75" s="12" t="str">
        <f t="shared" si="2615"/>
        <v/>
      </c>
      <c r="PX75" s="12" t="str">
        <f t="shared" si="2615"/>
        <v/>
      </c>
      <c r="PY75" s="12" t="str">
        <f t="shared" si="2615"/>
        <v/>
      </c>
      <c r="PZ75" s="13" t="str">
        <f t="shared" si="2615"/>
        <v/>
      </c>
      <c r="QA75" s="11" t="str">
        <f t="shared" ref="QA75:QP75" si="2616">IF(AND($G75&lt;&gt;"",$I75&lt;&gt;""),IF(AND($G75&lt;=QA$11,$I75&gt;=QA$11),2,0),"")</f>
        <v/>
      </c>
      <c r="QB75" s="12" t="str">
        <f t="shared" si="2616"/>
        <v/>
      </c>
      <c r="QC75" s="12" t="str">
        <f t="shared" si="2616"/>
        <v/>
      </c>
      <c r="QD75" s="12" t="str">
        <f t="shared" si="2616"/>
        <v/>
      </c>
      <c r="QE75" s="12" t="str">
        <f t="shared" si="2616"/>
        <v/>
      </c>
      <c r="QF75" s="12" t="str">
        <f t="shared" si="2616"/>
        <v/>
      </c>
      <c r="QG75" s="12" t="str">
        <f t="shared" si="2616"/>
        <v/>
      </c>
      <c r="QH75" s="12" t="str">
        <f t="shared" si="2616"/>
        <v/>
      </c>
      <c r="QI75" s="12" t="str">
        <f t="shared" si="2616"/>
        <v/>
      </c>
      <c r="QJ75" s="12" t="str">
        <f t="shared" si="2616"/>
        <v/>
      </c>
      <c r="QK75" s="12" t="str">
        <f t="shared" si="2616"/>
        <v/>
      </c>
      <c r="QL75" s="13" t="str">
        <f t="shared" si="2616"/>
        <v/>
      </c>
      <c r="QM75" s="11" t="str">
        <f t="shared" si="2616"/>
        <v/>
      </c>
      <c r="QN75" s="12" t="str">
        <f t="shared" si="2616"/>
        <v/>
      </c>
      <c r="QO75" s="12" t="str">
        <f t="shared" si="2616"/>
        <v/>
      </c>
      <c r="QP75" s="12" t="str">
        <f t="shared" si="2616"/>
        <v/>
      </c>
      <c r="QQ75" s="12" t="str">
        <f t="shared" ref="QQ75:RF75" si="2617">IF(AND($G75&lt;&gt;"",$I75&lt;&gt;""),IF(AND($G75&lt;=QQ$11,$I75&gt;=QQ$11),2,0),"")</f>
        <v/>
      </c>
      <c r="QR75" s="12" t="str">
        <f t="shared" si="2617"/>
        <v/>
      </c>
      <c r="QS75" s="12" t="str">
        <f t="shared" si="2617"/>
        <v/>
      </c>
      <c r="QT75" s="12" t="str">
        <f t="shared" si="2617"/>
        <v/>
      </c>
      <c r="QU75" s="12" t="str">
        <f t="shared" si="2617"/>
        <v/>
      </c>
      <c r="QV75" s="12" t="str">
        <f t="shared" si="2617"/>
        <v/>
      </c>
      <c r="QW75" s="12" t="str">
        <f t="shared" si="2617"/>
        <v/>
      </c>
      <c r="QX75" s="13" t="str">
        <f t="shared" si="2617"/>
        <v/>
      </c>
      <c r="QY75" s="11" t="str">
        <f t="shared" si="2617"/>
        <v/>
      </c>
      <c r="QZ75" s="12" t="str">
        <f t="shared" si="2617"/>
        <v/>
      </c>
      <c r="RA75" s="12" t="str">
        <f t="shared" si="2617"/>
        <v/>
      </c>
      <c r="RB75" s="12" t="str">
        <f t="shared" si="2617"/>
        <v/>
      </c>
      <c r="RC75" s="12" t="str">
        <f t="shared" si="2617"/>
        <v/>
      </c>
      <c r="RD75" s="12" t="str">
        <f t="shared" si="2617"/>
        <v/>
      </c>
      <c r="RE75" s="12" t="str">
        <f t="shared" si="2617"/>
        <v/>
      </c>
      <c r="RF75" s="12" t="str">
        <f t="shared" si="2617"/>
        <v/>
      </c>
      <c r="RG75" s="12" t="str">
        <f t="shared" ref="RG75:RV75" si="2618">IF(AND($G75&lt;&gt;"",$I75&lt;&gt;""),IF(AND($G75&lt;=RG$11,$I75&gt;=RG$11),2,0),"")</f>
        <v/>
      </c>
      <c r="RH75" s="12" t="str">
        <f t="shared" si="2618"/>
        <v/>
      </c>
      <c r="RI75" s="12" t="str">
        <f t="shared" si="2618"/>
        <v/>
      </c>
      <c r="RJ75" s="13" t="str">
        <f t="shared" si="2618"/>
        <v/>
      </c>
      <c r="RK75" s="11" t="str">
        <f t="shared" si="2618"/>
        <v/>
      </c>
      <c r="RL75" s="12" t="str">
        <f t="shared" si="2618"/>
        <v/>
      </c>
      <c r="RM75" s="12" t="str">
        <f t="shared" si="2618"/>
        <v/>
      </c>
      <c r="RN75" s="12" t="str">
        <f t="shared" si="2618"/>
        <v/>
      </c>
      <c r="RO75" s="12" t="str">
        <f t="shared" si="2618"/>
        <v/>
      </c>
      <c r="RP75" s="12" t="str">
        <f t="shared" si="2618"/>
        <v/>
      </c>
      <c r="RQ75" s="12" t="str">
        <f t="shared" si="2618"/>
        <v/>
      </c>
      <c r="RR75" s="12" t="str">
        <f t="shared" si="2618"/>
        <v/>
      </c>
      <c r="RS75" s="12" t="str">
        <f t="shared" si="2618"/>
        <v/>
      </c>
      <c r="RT75" s="12" t="str">
        <f t="shared" si="2618"/>
        <v/>
      </c>
      <c r="RU75" s="12" t="str">
        <f t="shared" si="2618"/>
        <v/>
      </c>
      <c r="RV75" s="13" t="str">
        <f t="shared" si="2618"/>
        <v/>
      </c>
      <c r="RW75" s="11" t="str">
        <f t="shared" ref="RW75:SL75" si="2619">IF(AND($G75&lt;&gt;"",$I75&lt;&gt;""),IF(AND($G75&lt;=RW$11,$I75&gt;=RW$11),2,0),"")</f>
        <v/>
      </c>
      <c r="RX75" s="12" t="str">
        <f t="shared" si="2619"/>
        <v/>
      </c>
      <c r="RY75" s="12" t="str">
        <f t="shared" si="2619"/>
        <v/>
      </c>
      <c r="RZ75" s="12" t="str">
        <f t="shared" si="2619"/>
        <v/>
      </c>
      <c r="SA75" s="12" t="str">
        <f t="shared" si="2619"/>
        <v/>
      </c>
      <c r="SB75" s="12" t="str">
        <f t="shared" si="2619"/>
        <v/>
      </c>
      <c r="SC75" s="12" t="str">
        <f t="shared" si="2619"/>
        <v/>
      </c>
      <c r="SD75" s="12" t="str">
        <f t="shared" si="2619"/>
        <v/>
      </c>
      <c r="SE75" s="12" t="str">
        <f t="shared" si="2619"/>
        <v/>
      </c>
      <c r="SF75" s="12" t="str">
        <f t="shared" si="2619"/>
        <v/>
      </c>
      <c r="SG75" s="12" t="str">
        <f t="shared" si="2619"/>
        <v/>
      </c>
      <c r="SH75" s="13" t="str">
        <f t="shared" si="2619"/>
        <v/>
      </c>
      <c r="SI75" s="11" t="str">
        <f t="shared" si="2619"/>
        <v/>
      </c>
      <c r="SJ75" s="12" t="str">
        <f t="shared" si="2619"/>
        <v/>
      </c>
      <c r="SK75" s="12" t="str">
        <f t="shared" si="2619"/>
        <v/>
      </c>
      <c r="SL75" s="12" t="str">
        <f t="shared" si="2619"/>
        <v/>
      </c>
      <c r="SM75" s="12" t="str">
        <f t="shared" ref="SM75:TB75" si="2620">IF(AND($G75&lt;&gt;"",$I75&lt;&gt;""),IF(AND($G75&lt;=SM$11,$I75&gt;=SM$11),2,0),"")</f>
        <v/>
      </c>
      <c r="SN75" s="12" t="str">
        <f t="shared" si="2620"/>
        <v/>
      </c>
      <c r="SO75" s="12" t="str">
        <f t="shared" si="2620"/>
        <v/>
      </c>
      <c r="SP75" s="12" t="str">
        <f t="shared" si="2620"/>
        <v/>
      </c>
      <c r="SQ75" s="12" t="str">
        <f t="shared" si="2620"/>
        <v/>
      </c>
      <c r="SR75" s="12" t="str">
        <f t="shared" si="2620"/>
        <v/>
      </c>
      <c r="SS75" s="12" t="str">
        <f t="shared" si="2620"/>
        <v/>
      </c>
      <c r="ST75" s="13" t="str">
        <f t="shared" si="2620"/>
        <v/>
      </c>
      <c r="SU75" s="11" t="str">
        <f t="shared" si="2620"/>
        <v/>
      </c>
      <c r="SV75" s="12" t="str">
        <f t="shared" si="2620"/>
        <v/>
      </c>
      <c r="SW75" s="12" t="str">
        <f t="shared" si="2620"/>
        <v/>
      </c>
      <c r="SX75" s="12" t="str">
        <f t="shared" si="2620"/>
        <v/>
      </c>
      <c r="SY75" s="12" t="str">
        <f t="shared" si="2620"/>
        <v/>
      </c>
      <c r="SZ75" s="12" t="str">
        <f t="shared" si="2620"/>
        <v/>
      </c>
      <c r="TA75" s="12" t="str">
        <f t="shared" si="2620"/>
        <v/>
      </c>
      <c r="TB75" s="12" t="str">
        <f t="shared" si="2620"/>
        <v/>
      </c>
      <c r="TC75" s="12" t="str">
        <f t="shared" ref="TC75:TR75" si="2621">IF(AND($G75&lt;&gt;"",$I75&lt;&gt;""),IF(AND($G75&lt;=TC$11,$I75&gt;=TC$11),2,0),"")</f>
        <v/>
      </c>
      <c r="TD75" s="12" t="str">
        <f t="shared" si="2621"/>
        <v/>
      </c>
      <c r="TE75" s="12" t="str">
        <f t="shared" si="2621"/>
        <v/>
      </c>
      <c r="TF75" s="13" t="str">
        <f t="shared" si="2621"/>
        <v/>
      </c>
      <c r="TG75" s="11" t="str">
        <f t="shared" si="2621"/>
        <v/>
      </c>
      <c r="TH75" s="12" t="str">
        <f t="shared" si="2621"/>
        <v/>
      </c>
      <c r="TI75" s="12" t="str">
        <f t="shared" si="2621"/>
        <v/>
      </c>
      <c r="TJ75" s="12" t="str">
        <f t="shared" si="2621"/>
        <v/>
      </c>
      <c r="TK75" s="12" t="str">
        <f t="shared" si="2621"/>
        <v/>
      </c>
      <c r="TL75" s="12" t="str">
        <f t="shared" si="2621"/>
        <v/>
      </c>
      <c r="TM75" s="12" t="str">
        <f t="shared" si="2621"/>
        <v/>
      </c>
      <c r="TN75" s="12" t="str">
        <f t="shared" si="2621"/>
        <v/>
      </c>
      <c r="TO75" s="12" t="str">
        <f t="shared" si="2621"/>
        <v/>
      </c>
      <c r="TP75" s="12" t="str">
        <f t="shared" si="2621"/>
        <v/>
      </c>
      <c r="TQ75" s="12" t="str">
        <f t="shared" si="2621"/>
        <v/>
      </c>
      <c r="TR75" s="13" t="str">
        <f t="shared" si="2621"/>
        <v/>
      </c>
      <c r="TS75" s="11" t="str">
        <f t="shared" ref="TS75:UH75" si="2622">IF(AND($G75&lt;&gt;"",$I75&lt;&gt;""),IF(AND($G75&lt;=TS$11,$I75&gt;=TS$11),2,0),"")</f>
        <v/>
      </c>
      <c r="TT75" s="12" t="str">
        <f t="shared" si="2622"/>
        <v/>
      </c>
      <c r="TU75" s="12" t="str">
        <f t="shared" si="2622"/>
        <v/>
      </c>
      <c r="TV75" s="12" t="str">
        <f t="shared" si="2622"/>
        <v/>
      </c>
      <c r="TW75" s="12" t="str">
        <f t="shared" si="2622"/>
        <v/>
      </c>
      <c r="TX75" s="12" t="str">
        <f t="shared" si="2622"/>
        <v/>
      </c>
      <c r="TY75" s="12" t="str">
        <f t="shared" si="2622"/>
        <v/>
      </c>
      <c r="TZ75" s="12" t="str">
        <f t="shared" si="2622"/>
        <v/>
      </c>
      <c r="UA75" s="12" t="str">
        <f t="shared" si="2622"/>
        <v/>
      </c>
      <c r="UB75" s="12" t="str">
        <f t="shared" si="2622"/>
        <v/>
      </c>
      <c r="UC75" s="12" t="str">
        <f t="shared" si="2622"/>
        <v/>
      </c>
      <c r="UD75" s="13" t="str">
        <f t="shared" si="2622"/>
        <v/>
      </c>
      <c r="UE75" s="11" t="str">
        <f t="shared" si="2622"/>
        <v/>
      </c>
      <c r="UF75" s="12" t="str">
        <f t="shared" si="2622"/>
        <v/>
      </c>
      <c r="UG75" s="12" t="str">
        <f t="shared" si="2622"/>
        <v/>
      </c>
      <c r="UH75" s="12" t="str">
        <f t="shared" si="2622"/>
        <v/>
      </c>
      <c r="UI75" s="12" t="str">
        <f t="shared" ref="UI75:UX75" si="2623">IF(AND($G75&lt;&gt;"",$I75&lt;&gt;""),IF(AND($G75&lt;=UI$11,$I75&gt;=UI$11),2,0),"")</f>
        <v/>
      </c>
      <c r="UJ75" s="12" t="str">
        <f t="shared" si="2623"/>
        <v/>
      </c>
      <c r="UK75" s="12" t="str">
        <f t="shared" si="2623"/>
        <v/>
      </c>
      <c r="UL75" s="12" t="str">
        <f t="shared" si="2623"/>
        <v/>
      </c>
      <c r="UM75" s="12" t="str">
        <f t="shared" si="2623"/>
        <v/>
      </c>
      <c r="UN75" s="12" t="str">
        <f t="shared" si="2623"/>
        <v/>
      </c>
      <c r="UO75" s="12" t="str">
        <f t="shared" si="2623"/>
        <v/>
      </c>
      <c r="UP75" s="13" t="str">
        <f t="shared" si="2623"/>
        <v/>
      </c>
      <c r="UQ75" s="11" t="str">
        <f t="shared" si="2623"/>
        <v/>
      </c>
      <c r="UR75" s="12" t="str">
        <f t="shared" si="2623"/>
        <v/>
      </c>
      <c r="US75" s="12" t="str">
        <f t="shared" si="2623"/>
        <v/>
      </c>
      <c r="UT75" s="12" t="str">
        <f t="shared" si="2623"/>
        <v/>
      </c>
      <c r="UU75" s="12" t="str">
        <f t="shared" si="2623"/>
        <v/>
      </c>
      <c r="UV75" s="12" t="str">
        <f t="shared" si="2623"/>
        <v/>
      </c>
      <c r="UW75" s="12" t="str">
        <f t="shared" si="2623"/>
        <v/>
      </c>
      <c r="UX75" s="12" t="str">
        <f t="shared" si="2623"/>
        <v/>
      </c>
      <c r="UY75" s="12" t="str">
        <f t="shared" ref="UY75:VN75" si="2624">IF(AND($G75&lt;&gt;"",$I75&lt;&gt;""),IF(AND($G75&lt;=UY$11,$I75&gt;=UY$11),2,0),"")</f>
        <v/>
      </c>
      <c r="UZ75" s="12" t="str">
        <f t="shared" si="2624"/>
        <v/>
      </c>
      <c r="VA75" s="12" t="str">
        <f t="shared" si="2624"/>
        <v/>
      </c>
      <c r="VB75" s="13" t="str">
        <f t="shared" si="2624"/>
        <v/>
      </c>
      <c r="VC75" s="11" t="str">
        <f t="shared" si="2624"/>
        <v/>
      </c>
      <c r="VD75" s="12" t="str">
        <f t="shared" si="2624"/>
        <v/>
      </c>
      <c r="VE75" s="12" t="str">
        <f t="shared" si="2624"/>
        <v/>
      </c>
      <c r="VF75" s="12" t="str">
        <f t="shared" si="2624"/>
        <v/>
      </c>
      <c r="VG75" s="12" t="str">
        <f t="shared" si="2624"/>
        <v/>
      </c>
      <c r="VH75" s="12" t="str">
        <f t="shared" si="2624"/>
        <v/>
      </c>
      <c r="VI75" s="12" t="str">
        <f t="shared" si="2624"/>
        <v/>
      </c>
      <c r="VJ75" s="12" t="str">
        <f t="shared" si="2624"/>
        <v/>
      </c>
      <c r="VK75" s="12" t="str">
        <f t="shared" si="2624"/>
        <v/>
      </c>
      <c r="VL75" s="12" t="str">
        <f t="shared" si="2624"/>
        <v/>
      </c>
      <c r="VM75" s="12" t="str">
        <f t="shared" si="2624"/>
        <v/>
      </c>
      <c r="VN75" s="13" t="str">
        <f t="shared" si="2624"/>
        <v/>
      </c>
      <c r="VO75" s="11" t="str">
        <f t="shared" ref="VO75:WD75" si="2625">IF(AND($G75&lt;&gt;"",$I75&lt;&gt;""),IF(AND($G75&lt;=VO$11,$I75&gt;=VO$11),2,0),"")</f>
        <v/>
      </c>
      <c r="VP75" s="12" t="str">
        <f t="shared" si="2625"/>
        <v/>
      </c>
      <c r="VQ75" s="12" t="str">
        <f t="shared" si="2625"/>
        <v/>
      </c>
      <c r="VR75" s="12" t="str">
        <f t="shared" si="2625"/>
        <v/>
      </c>
      <c r="VS75" s="12" t="str">
        <f t="shared" si="2625"/>
        <v/>
      </c>
      <c r="VT75" s="12" t="str">
        <f t="shared" si="2625"/>
        <v/>
      </c>
      <c r="VU75" s="12" t="str">
        <f t="shared" si="2625"/>
        <v/>
      </c>
      <c r="VV75" s="12" t="str">
        <f t="shared" si="2625"/>
        <v/>
      </c>
      <c r="VW75" s="12" t="str">
        <f t="shared" si="2625"/>
        <v/>
      </c>
      <c r="VX75" s="12" t="str">
        <f t="shared" si="2625"/>
        <v/>
      </c>
      <c r="VY75" s="12" t="str">
        <f t="shared" si="2625"/>
        <v/>
      </c>
      <c r="VZ75" s="13" t="str">
        <f t="shared" si="2625"/>
        <v/>
      </c>
      <c r="WA75" s="11" t="str">
        <f t="shared" si="2625"/>
        <v/>
      </c>
      <c r="WB75" s="12" t="str">
        <f t="shared" si="2625"/>
        <v/>
      </c>
      <c r="WC75" s="12" t="str">
        <f t="shared" si="2625"/>
        <v/>
      </c>
      <c r="WD75" s="12" t="str">
        <f t="shared" si="2625"/>
        <v/>
      </c>
      <c r="WE75" s="12" t="str">
        <f t="shared" ref="WE75:WT75" si="2626">IF(AND($G75&lt;&gt;"",$I75&lt;&gt;""),IF(AND($G75&lt;=WE$11,$I75&gt;=WE$11),2,0),"")</f>
        <v/>
      </c>
      <c r="WF75" s="12" t="str">
        <f t="shared" si="2626"/>
        <v/>
      </c>
      <c r="WG75" s="12" t="str">
        <f t="shared" si="2626"/>
        <v/>
      </c>
      <c r="WH75" s="12" t="str">
        <f t="shared" si="2626"/>
        <v/>
      </c>
      <c r="WI75" s="12" t="str">
        <f t="shared" si="2626"/>
        <v/>
      </c>
      <c r="WJ75" s="12" t="str">
        <f t="shared" si="2626"/>
        <v/>
      </c>
      <c r="WK75" s="12" t="str">
        <f t="shared" si="2626"/>
        <v/>
      </c>
      <c r="WL75" s="13" t="str">
        <f t="shared" si="2626"/>
        <v/>
      </c>
      <c r="WM75" s="11" t="str">
        <f t="shared" si="2626"/>
        <v/>
      </c>
      <c r="WN75" s="12" t="str">
        <f t="shared" si="2626"/>
        <v/>
      </c>
      <c r="WO75" s="12" t="str">
        <f t="shared" si="2626"/>
        <v/>
      </c>
      <c r="WP75" s="12" t="str">
        <f t="shared" si="2626"/>
        <v/>
      </c>
      <c r="WQ75" s="12" t="str">
        <f t="shared" si="2626"/>
        <v/>
      </c>
      <c r="WR75" s="12" t="str">
        <f t="shared" si="2626"/>
        <v/>
      </c>
      <c r="WS75" s="12" t="str">
        <f t="shared" si="2626"/>
        <v/>
      </c>
      <c r="WT75" s="12" t="str">
        <f t="shared" si="2626"/>
        <v/>
      </c>
      <c r="WU75" s="12" t="str">
        <f t="shared" ref="WU75:XJ75" si="2627">IF(AND($G75&lt;&gt;"",$I75&lt;&gt;""),IF(AND($G75&lt;=WU$11,$I75&gt;=WU$11),2,0),"")</f>
        <v/>
      </c>
      <c r="WV75" s="12" t="str">
        <f t="shared" si="2627"/>
        <v/>
      </c>
      <c r="WW75" s="12" t="str">
        <f t="shared" si="2627"/>
        <v/>
      </c>
      <c r="WX75" s="13" t="str">
        <f t="shared" si="2627"/>
        <v/>
      </c>
      <c r="WY75" s="11" t="str">
        <f t="shared" si="2627"/>
        <v/>
      </c>
      <c r="WZ75" s="12" t="str">
        <f t="shared" si="2627"/>
        <v/>
      </c>
      <c r="XA75" s="12" t="str">
        <f t="shared" si="2627"/>
        <v/>
      </c>
      <c r="XB75" s="12" t="str">
        <f t="shared" si="2627"/>
        <v/>
      </c>
      <c r="XC75" s="12" t="str">
        <f t="shared" si="2627"/>
        <v/>
      </c>
      <c r="XD75" s="12" t="str">
        <f t="shared" si="2627"/>
        <v/>
      </c>
      <c r="XE75" s="12" t="str">
        <f t="shared" si="2627"/>
        <v/>
      </c>
      <c r="XF75" s="12" t="str">
        <f t="shared" si="2627"/>
        <v/>
      </c>
      <c r="XG75" s="12" t="str">
        <f t="shared" si="2627"/>
        <v/>
      </c>
      <c r="XH75" s="12" t="str">
        <f t="shared" si="2627"/>
        <v/>
      </c>
      <c r="XI75" s="12" t="str">
        <f t="shared" si="2627"/>
        <v/>
      </c>
      <c r="XJ75" s="13" t="str">
        <f t="shared" si="2627"/>
        <v/>
      </c>
      <c r="XK75" s="11" t="str">
        <f t="shared" ref="XK75:XZ75" si="2628">IF(AND($G75&lt;&gt;"",$I75&lt;&gt;""),IF(AND($G75&lt;=XK$11,$I75&gt;=XK$11),2,0),"")</f>
        <v/>
      </c>
      <c r="XL75" s="12" t="str">
        <f t="shared" si="2628"/>
        <v/>
      </c>
      <c r="XM75" s="12" t="str">
        <f t="shared" si="2628"/>
        <v/>
      </c>
      <c r="XN75" s="12" t="str">
        <f t="shared" si="2628"/>
        <v/>
      </c>
      <c r="XO75" s="12" t="str">
        <f t="shared" si="2628"/>
        <v/>
      </c>
      <c r="XP75" s="12" t="str">
        <f t="shared" si="2628"/>
        <v/>
      </c>
      <c r="XQ75" s="12" t="str">
        <f t="shared" si="2628"/>
        <v/>
      </c>
      <c r="XR75" s="12" t="str">
        <f t="shared" si="2628"/>
        <v/>
      </c>
      <c r="XS75" s="12" t="str">
        <f t="shared" si="2628"/>
        <v/>
      </c>
      <c r="XT75" s="12" t="str">
        <f t="shared" si="2628"/>
        <v/>
      </c>
      <c r="XU75" s="12" t="str">
        <f t="shared" si="2628"/>
        <v/>
      </c>
      <c r="XV75" s="13" t="str">
        <f t="shared" si="2628"/>
        <v/>
      </c>
      <c r="XW75" s="11" t="str">
        <f t="shared" si="2628"/>
        <v/>
      </c>
      <c r="XX75" s="12" t="str">
        <f t="shared" si="2628"/>
        <v/>
      </c>
      <c r="XY75" s="12" t="str">
        <f t="shared" si="2628"/>
        <v/>
      </c>
      <c r="XZ75" s="12" t="str">
        <f t="shared" si="2628"/>
        <v/>
      </c>
      <c r="YA75" s="12" t="str">
        <f t="shared" ref="YA75:YP75" si="2629">IF(AND($G75&lt;&gt;"",$I75&lt;&gt;""),IF(AND($G75&lt;=YA$11,$I75&gt;=YA$11),2,0),"")</f>
        <v/>
      </c>
      <c r="YB75" s="12" t="str">
        <f t="shared" si="2629"/>
        <v/>
      </c>
      <c r="YC75" s="12" t="str">
        <f t="shared" si="2629"/>
        <v/>
      </c>
      <c r="YD75" s="12" t="str">
        <f t="shared" si="2629"/>
        <v/>
      </c>
      <c r="YE75" s="12" t="str">
        <f t="shared" si="2629"/>
        <v/>
      </c>
      <c r="YF75" s="12" t="str">
        <f t="shared" si="2629"/>
        <v/>
      </c>
      <c r="YG75" s="12" t="str">
        <f t="shared" si="2629"/>
        <v/>
      </c>
      <c r="YH75" s="13" t="str">
        <f t="shared" si="2629"/>
        <v/>
      </c>
      <c r="YI75" s="11" t="str">
        <f t="shared" si="2629"/>
        <v/>
      </c>
      <c r="YJ75" s="12" t="str">
        <f t="shared" si="2629"/>
        <v/>
      </c>
      <c r="YK75" s="12" t="str">
        <f t="shared" si="2629"/>
        <v/>
      </c>
      <c r="YL75" s="12" t="str">
        <f t="shared" si="2629"/>
        <v/>
      </c>
      <c r="YM75" s="12" t="str">
        <f t="shared" si="2629"/>
        <v/>
      </c>
      <c r="YN75" s="12" t="str">
        <f t="shared" si="2629"/>
        <v/>
      </c>
      <c r="YO75" s="12" t="str">
        <f t="shared" si="2629"/>
        <v/>
      </c>
      <c r="YP75" s="12" t="str">
        <f t="shared" si="2629"/>
        <v/>
      </c>
      <c r="YQ75" s="12" t="str">
        <f t="shared" ref="YQ75:ZF75" si="2630">IF(AND($G75&lt;&gt;"",$I75&lt;&gt;""),IF(AND($G75&lt;=YQ$11,$I75&gt;=YQ$11),2,0),"")</f>
        <v/>
      </c>
      <c r="YR75" s="12" t="str">
        <f t="shared" si="2630"/>
        <v/>
      </c>
      <c r="YS75" s="12" t="str">
        <f t="shared" si="2630"/>
        <v/>
      </c>
      <c r="YT75" s="13" t="str">
        <f t="shared" si="2630"/>
        <v/>
      </c>
      <c r="YU75" s="11" t="str">
        <f t="shared" si="2630"/>
        <v/>
      </c>
      <c r="YV75" s="12" t="str">
        <f t="shared" si="2630"/>
        <v/>
      </c>
      <c r="YW75" s="12" t="str">
        <f t="shared" si="2630"/>
        <v/>
      </c>
      <c r="YX75" s="12" t="str">
        <f t="shared" si="2630"/>
        <v/>
      </c>
      <c r="YY75" s="12" t="str">
        <f t="shared" si="2630"/>
        <v/>
      </c>
      <c r="YZ75" s="12" t="str">
        <f t="shared" si="2630"/>
        <v/>
      </c>
      <c r="ZA75" s="12" t="str">
        <f t="shared" si="2630"/>
        <v/>
      </c>
      <c r="ZB75" s="12" t="str">
        <f t="shared" si="2630"/>
        <v/>
      </c>
      <c r="ZC75" s="12" t="str">
        <f t="shared" si="2630"/>
        <v/>
      </c>
      <c r="ZD75" s="12" t="str">
        <f t="shared" si="2630"/>
        <v/>
      </c>
      <c r="ZE75" s="12" t="str">
        <f t="shared" si="2630"/>
        <v/>
      </c>
      <c r="ZF75" s="13" t="str">
        <f t="shared" si="2630"/>
        <v/>
      </c>
      <c r="ZG75" s="11" t="str">
        <f t="shared" ref="ZG75:ZV75" si="2631">IF(AND($G75&lt;&gt;"",$I75&lt;&gt;""),IF(AND($G75&lt;=ZG$11,$I75&gt;=ZG$11),2,0),"")</f>
        <v/>
      </c>
      <c r="ZH75" s="12" t="str">
        <f t="shared" si="2631"/>
        <v/>
      </c>
      <c r="ZI75" s="12" t="str">
        <f t="shared" si="2631"/>
        <v/>
      </c>
      <c r="ZJ75" s="12" t="str">
        <f t="shared" si="2631"/>
        <v/>
      </c>
      <c r="ZK75" s="12" t="str">
        <f t="shared" si="2631"/>
        <v/>
      </c>
      <c r="ZL75" s="12" t="str">
        <f t="shared" si="2631"/>
        <v/>
      </c>
      <c r="ZM75" s="12" t="str">
        <f t="shared" si="2631"/>
        <v/>
      </c>
      <c r="ZN75" s="12" t="str">
        <f t="shared" si="2631"/>
        <v/>
      </c>
      <c r="ZO75" s="12" t="str">
        <f t="shared" si="2631"/>
        <v/>
      </c>
      <c r="ZP75" s="12" t="str">
        <f t="shared" si="2631"/>
        <v/>
      </c>
      <c r="ZQ75" s="12" t="str">
        <f t="shared" si="2631"/>
        <v/>
      </c>
      <c r="ZR75" s="13" t="str">
        <f t="shared" si="2631"/>
        <v/>
      </c>
      <c r="ZS75" s="11" t="str">
        <f t="shared" si="2631"/>
        <v/>
      </c>
      <c r="ZT75" s="12" t="str">
        <f t="shared" si="2631"/>
        <v/>
      </c>
      <c r="ZU75" s="12" t="str">
        <f t="shared" si="2631"/>
        <v/>
      </c>
      <c r="ZV75" s="12" t="str">
        <f t="shared" si="2631"/>
        <v/>
      </c>
      <c r="ZW75" s="12" t="str">
        <f t="shared" ref="ZW75:AAL75" si="2632">IF(AND($G75&lt;&gt;"",$I75&lt;&gt;""),IF(AND($G75&lt;=ZW$11,$I75&gt;=ZW$11),2,0),"")</f>
        <v/>
      </c>
      <c r="ZX75" s="12" t="str">
        <f t="shared" si="2632"/>
        <v/>
      </c>
      <c r="ZY75" s="12" t="str">
        <f t="shared" si="2632"/>
        <v/>
      </c>
      <c r="ZZ75" s="12" t="str">
        <f t="shared" si="2632"/>
        <v/>
      </c>
      <c r="AAA75" s="12" t="str">
        <f t="shared" si="2632"/>
        <v/>
      </c>
      <c r="AAB75" s="12" t="str">
        <f t="shared" si="2632"/>
        <v/>
      </c>
      <c r="AAC75" s="12" t="str">
        <f t="shared" si="2632"/>
        <v/>
      </c>
      <c r="AAD75" s="13" t="str">
        <f t="shared" si="2632"/>
        <v/>
      </c>
      <c r="AAE75" s="11" t="str">
        <f t="shared" si="2632"/>
        <v/>
      </c>
      <c r="AAF75" s="12" t="str">
        <f t="shared" si="2632"/>
        <v/>
      </c>
      <c r="AAG75" s="12" t="str">
        <f t="shared" si="2632"/>
        <v/>
      </c>
      <c r="AAH75" s="12" t="str">
        <f t="shared" si="2632"/>
        <v/>
      </c>
      <c r="AAI75" s="12" t="str">
        <f t="shared" si="2632"/>
        <v/>
      </c>
      <c r="AAJ75" s="12" t="str">
        <f t="shared" si="2632"/>
        <v/>
      </c>
      <c r="AAK75" s="12" t="str">
        <f t="shared" si="2632"/>
        <v/>
      </c>
      <c r="AAL75" s="12" t="str">
        <f t="shared" si="2632"/>
        <v/>
      </c>
      <c r="AAM75" s="12" t="str">
        <f t="shared" ref="AAM75:ABB75" si="2633">IF(AND($G75&lt;&gt;"",$I75&lt;&gt;""),IF(AND($G75&lt;=AAM$11,$I75&gt;=AAM$11),2,0),"")</f>
        <v/>
      </c>
      <c r="AAN75" s="12" t="str">
        <f t="shared" si="2633"/>
        <v/>
      </c>
      <c r="AAO75" s="12" t="str">
        <f t="shared" si="2633"/>
        <v/>
      </c>
      <c r="AAP75" s="13" t="str">
        <f t="shared" si="2633"/>
        <v/>
      </c>
      <c r="AAQ75" s="11" t="str">
        <f t="shared" si="2633"/>
        <v/>
      </c>
      <c r="AAR75" s="12" t="str">
        <f t="shared" si="2633"/>
        <v/>
      </c>
      <c r="AAS75" s="12" t="str">
        <f t="shared" si="2633"/>
        <v/>
      </c>
      <c r="AAT75" s="12" t="str">
        <f t="shared" si="2633"/>
        <v/>
      </c>
      <c r="AAU75" s="12" t="str">
        <f t="shared" si="2633"/>
        <v/>
      </c>
      <c r="AAV75" s="12" t="str">
        <f t="shared" si="2633"/>
        <v/>
      </c>
      <c r="AAW75" s="12" t="str">
        <f t="shared" si="2633"/>
        <v/>
      </c>
      <c r="AAX75" s="12" t="str">
        <f t="shared" si="2633"/>
        <v/>
      </c>
      <c r="AAY75" s="12" t="str">
        <f t="shared" si="2633"/>
        <v/>
      </c>
      <c r="AAZ75" s="12" t="str">
        <f t="shared" si="2633"/>
        <v/>
      </c>
      <c r="ABA75" s="12" t="str">
        <f t="shared" si="2633"/>
        <v/>
      </c>
      <c r="ABB75" s="13" t="str">
        <f t="shared" si="2633"/>
        <v/>
      </c>
      <c r="ABC75" s="11" t="str">
        <f t="shared" ref="ABC75:ABR75" si="2634">IF(AND($G75&lt;&gt;"",$I75&lt;&gt;""),IF(AND($G75&lt;=ABC$11,$I75&gt;=ABC$11),2,0),"")</f>
        <v/>
      </c>
      <c r="ABD75" s="12" t="str">
        <f t="shared" si="2634"/>
        <v/>
      </c>
      <c r="ABE75" s="12" t="str">
        <f t="shared" si="2634"/>
        <v/>
      </c>
      <c r="ABF75" s="12" t="str">
        <f t="shared" si="2634"/>
        <v/>
      </c>
      <c r="ABG75" s="12" t="str">
        <f t="shared" si="2634"/>
        <v/>
      </c>
      <c r="ABH75" s="12" t="str">
        <f t="shared" si="2634"/>
        <v/>
      </c>
      <c r="ABI75" s="12" t="str">
        <f t="shared" si="2634"/>
        <v/>
      </c>
      <c r="ABJ75" s="12" t="str">
        <f t="shared" si="2634"/>
        <v/>
      </c>
      <c r="ABK75" s="12" t="str">
        <f t="shared" si="2634"/>
        <v/>
      </c>
      <c r="ABL75" s="12" t="str">
        <f t="shared" si="2634"/>
        <v/>
      </c>
      <c r="ABM75" s="12" t="str">
        <f t="shared" si="2634"/>
        <v/>
      </c>
      <c r="ABN75" s="13" t="str">
        <f t="shared" si="2634"/>
        <v/>
      </c>
      <c r="ABO75" s="11" t="str">
        <f t="shared" si="2634"/>
        <v/>
      </c>
      <c r="ABP75" s="12" t="str">
        <f t="shared" si="2634"/>
        <v/>
      </c>
      <c r="ABQ75" s="12" t="str">
        <f t="shared" si="2634"/>
        <v/>
      </c>
      <c r="ABR75" s="12" t="str">
        <f t="shared" si="2634"/>
        <v/>
      </c>
      <c r="ABS75" s="12" t="str">
        <f t="shared" ref="ABS75:ACH75" si="2635">IF(AND($G75&lt;&gt;"",$I75&lt;&gt;""),IF(AND($G75&lt;=ABS$11,$I75&gt;=ABS$11),2,0),"")</f>
        <v/>
      </c>
      <c r="ABT75" s="12" t="str">
        <f t="shared" si="2635"/>
        <v/>
      </c>
      <c r="ABU75" s="12" t="str">
        <f t="shared" si="2635"/>
        <v/>
      </c>
      <c r="ABV75" s="12" t="str">
        <f t="shared" si="2635"/>
        <v/>
      </c>
      <c r="ABW75" s="12" t="str">
        <f t="shared" si="2635"/>
        <v/>
      </c>
      <c r="ABX75" s="12" t="str">
        <f t="shared" si="2635"/>
        <v/>
      </c>
      <c r="ABY75" s="12" t="str">
        <f t="shared" si="2635"/>
        <v/>
      </c>
      <c r="ABZ75" s="13" t="str">
        <f t="shared" si="2635"/>
        <v/>
      </c>
      <c r="ACA75" s="11" t="str">
        <f t="shared" si="2635"/>
        <v/>
      </c>
      <c r="ACB75" s="12" t="str">
        <f t="shared" si="2635"/>
        <v/>
      </c>
      <c r="ACC75" s="12" t="str">
        <f t="shared" si="2635"/>
        <v/>
      </c>
      <c r="ACD75" s="12" t="str">
        <f t="shared" si="2635"/>
        <v/>
      </c>
      <c r="ACE75" s="12" t="str">
        <f t="shared" si="2635"/>
        <v/>
      </c>
      <c r="ACF75" s="12" t="str">
        <f t="shared" si="2635"/>
        <v/>
      </c>
      <c r="ACG75" s="12" t="str">
        <f t="shared" si="2635"/>
        <v/>
      </c>
      <c r="ACH75" s="12" t="str">
        <f t="shared" si="2635"/>
        <v/>
      </c>
      <c r="ACI75" s="12" t="str">
        <f t="shared" ref="ACI75:ACX75" si="2636">IF(AND($G75&lt;&gt;"",$I75&lt;&gt;""),IF(AND($G75&lt;=ACI$11,$I75&gt;=ACI$11),2,0),"")</f>
        <v/>
      </c>
      <c r="ACJ75" s="12" t="str">
        <f t="shared" si="2636"/>
        <v/>
      </c>
      <c r="ACK75" s="12" t="str">
        <f t="shared" si="2636"/>
        <v/>
      </c>
      <c r="ACL75" s="13" t="str">
        <f t="shared" si="2636"/>
        <v/>
      </c>
      <c r="ACM75" s="11" t="str">
        <f t="shared" si="2636"/>
        <v/>
      </c>
      <c r="ACN75" s="12" t="str">
        <f t="shared" si="2636"/>
        <v/>
      </c>
      <c r="ACO75" s="12" t="str">
        <f t="shared" si="2636"/>
        <v/>
      </c>
      <c r="ACP75" s="12" t="str">
        <f t="shared" si="2636"/>
        <v/>
      </c>
      <c r="ACQ75" s="12" t="str">
        <f t="shared" si="2636"/>
        <v/>
      </c>
      <c r="ACR75" s="12" t="str">
        <f t="shared" si="2636"/>
        <v/>
      </c>
      <c r="ACS75" s="12" t="str">
        <f t="shared" si="2636"/>
        <v/>
      </c>
      <c r="ACT75" s="12" t="str">
        <f t="shared" si="2636"/>
        <v/>
      </c>
      <c r="ACU75" s="12" t="str">
        <f t="shared" si="2636"/>
        <v/>
      </c>
      <c r="ACV75" s="12" t="str">
        <f t="shared" si="2636"/>
        <v/>
      </c>
      <c r="ACW75" s="12" t="str">
        <f t="shared" si="2636"/>
        <v/>
      </c>
      <c r="ACX75" s="13" t="str">
        <f t="shared" si="2636"/>
        <v/>
      </c>
      <c r="ACY75" s="194"/>
      <c r="ACZ75" s="195"/>
      <c r="ADA75" s="195"/>
      <c r="ADB75" s="196"/>
    </row>
    <row r="76" spans="2:782" ht="11.25" customHeight="1" x14ac:dyDescent="0.2">
      <c r="B76" s="153"/>
      <c r="C76" s="225"/>
      <c r="D76" s="156">
        <v>33</v>
      </c>
      <c r="E76" s="159" t="s">
        <v>224</v>
      </c>
      <c r="F76" s="159" t="s">
        <v>52</v>
      </c>
      <c r="G76" s="69">
        <f t="shared" ref="G76" si="2637">I74</f>
        <v>46075.079861111095</v>
      </c>
      <c r="H76" s="7" t="s">
        <v>66</v>
      </c>
      <c r="I76" s="98">
        <f t="shared" ref="I76" si="2638">G76+J76</f>
        <v>46075.100694444431</v>
      </c>
      <c r="J76" s="45">
        <v>2.0833333333333332E-2</v>
      </c>
      <c r="K76" s="22">
        <f t="shared" ref="K76:Z76" si="2639">IF(AND($G76&lt;&gt;"",$I76&lt;&gt;""),IF(AND($G76&lt;=K$11,$I76&gt;=K$11),1,0),"")</f>
        <v>0</v>
      </c>
      <c r="L76" s="12">
        <f t="shared" si="2639"/>
        <v>0</v>
      </c>
      <c r="M76" s="12">
        <f t="shared" si="2639"/>
        <v>0</v>
      </c>
      <c r="N76" s="12">
        <f t="shared" si="2639"/>
        <v>0</v>
      </c>
      <c r="O76" s="12">
        <f t="shared" si="2639"/>
        <v>0</v>
      </c>
      <c r="P76" s="12">
        <f t="shared" si="2639"/>
        <v>0</v>
      </c>
      <c r="Q76" s="12">
        <f t="shared" si="2639"/>
        <v>0</v>
      </c>
      <c r="R76" s="12">
        <f t="shared" si="2639"/>
        <v>0</v>
      </c>
      <c r="S76" s="12">
        <f t="shared" si="2639"/>
        <v>0</v>
      </c>
      <c r="T76" s="12">
        <f t="shared" si="2639"/>
        <v>0</v>
      </c>
      <c r="U76" s="12">
        <f t="shared" si="2639"/>
        <v>0</v>
      </c>
      <c r="V76" s="12">
        <f t="shared" si="2639"/>
        <v>0</v>
      </c>
      <c r="W76" s="11">
        <f t="shared" si="2639"/>
        <v>0</v>
      </c>
      <c r="X76" s="12">
        <f t="shared" si="2639"/>
        <v>0</v>
      </c>
      <c r="Y76" s="12">
        <f t="shared" si="2639"/>
        <v>0</v>
      </c>
      <c r="Z76" s="12">
        <f t="shared" si="2639"/>
        <v>0</v>
      </c>
      <c r="AA76" s="12">
        <f t="shared" ref="AA76:AP76" si="2640">IF(AND($G76&lt;&gt;"",$I76&lt;&gt;""),IF(AND($G76&lt;=AA$11,$I76&gt;=AA$11),1,0),"")</f>
        <v>0</v>
      </c>
      <c r="AB76" s="12">
        <f t="shared" si="2640"/>
        <v>0</v>
      </c>
      <c r="AC76" s="12">
        <f t="shared" si="2640"/>
        <v>0</v>
      </c>
      <c r="AD76" s="12">
        <f t="shared" si="2640"/>
        <v>0</v>
      </c>
      <c r="AE76" s="12">
        <f t="shared" si="2640"/>
        <v>0</v>
      </c>
      <c r="AF76" s="12">
        <f t="shared" si="2640"/>
        <v>0</v>
      </c>
      <c r="AG76" s="12">
        <f t="shared" si="2640"/>
        <v>0</v>
      </c>
      <c r="AH76" s="12">
        <f t="shared" si="2640"/>
        <v>0</v>
      </c>
      <c r="AI76" s="11">
        <f t="shared" si="2640"/>
        <v>0</v>
      </c>
      <c r="AJ76" s="12">
        <f t="shared" si="2640"/>
        <v>0</v>
      </c>
      <c r="AK76" s="12">
        <f t="shared" si="2640"/>
        <v>0</v>
      </c>
      <c r="AL76" s="12">
        <f t="shared" si="2640"/>
        <v>0</v>
      </c>
      <c r="AM76" s="12">
        <f t="shared" si="2640"/>
        <v>0</v>
      </c>
      <c r="AN76" s="12">
        <f t="shared" si="2640"/>
        <v>0</v>
      </c>
      <c r="AO76" s="12">
        <f t="shared" si="2640"/>
        <v>0</v>
      </c>
      <c r="AP76" s="12">
        <f t="shared" si="2640"/>
        <v>0</v>
      </c>
      <c r="AQ76" s="12">
        <f t="shared" ref="AQ76:BF76" si="2641">IF(AND($G76&lt;&gt;"",$I76&lt;&gt;""),IF(AND($G76&lt;=AQ$11,$I76&gt;=AQ$11),1,0),"")</f>
        <v>0</v>
      </c>
      <c r="AR76" s="12">
        <f t="shared" si="2641"/>
        <v>0</v>
      </c>
      <c r="AS76" s="12">
        <f t="shared" si="2641"/>
        <v>0</v>
      </c>
      <c r="AT76" s="13">
        <f t="shared" si="2641"/>
        <v>0</v>
      </c>
      <c r="AU76" s="12">
        <f t="shared" si="2641"/>
        <v>0</v>
      </c>
      <c r="AV76" s="12">
        <f t="shared" si="2641"/>
        <v>0</v>
      </c>
      <c r="AW76" s="12">
        <f t="shared" si="2641"/>
        <v>0</v>
      </c>
      <c r="AX76" s="12">
        <f t="shared" si="2641"/>
        <v>0</v>
      </c>
      <c r="AY76" s="12">
        <f t="shared" si="2641"/>
        <v>0</v>
      </c>
      <c r="AZ76" s="12">
        <f t="shared" si="2641"/>
        <v>0</v>
      </c>
      <c r="BA76" s="12">
        <f t="shared" si="2641"/>
        <v>0</v>
      </c>
      <c r="BB76" s="12">
        <f t="shared" si="2641"/>
        <v>0</v>
      </c>
      <c r="BC76" s="12">
        <f t="shared" si="2641"/>
        <v>0</v>
      </c>
      <c r="BD76" s="12">
        <f t="shared" si="2641"/>
        <v>0</v>
      </c>
      <c r="BE76" s="12">
        <f t="shared" si="2641"/>
        <v>0</v>
      </c>
      <c r="BF76" s="12">
        <f t="shared" si="2641"/>
        <v>0</v>
      </c>
      <c r="BG76" s="11">
        <f t="shared" ref="BG76" si="2642">IF(AND($G76&lt;&gt;"",$I76&lt;&gt;""),IF(AND($G76&lt;=BG$11,$I76&gt;=BG$11),1,0),"")</f>
        <v>0</v>
      </c>
      <c r="BH76" s="12">
        <f t="shared" si="1547"/>
        <v>0</v>
      </c>
      <c r="BI76" s="12">
        <f t="shared" si="1547"/>
        <v>0</v>
      </c>
      <c r="BJ76" s="12">
        <f t="shared" si="1547"/>
        <v>0</v>
      </c>
      <c r="BK76" s="12">
        <f t="shared" si="1547"/>
        <v>0</v>
      </c>
      <c r="BL76" s="12">
        <f t="shared" si="1547"/>
        <v>0</v>
      </c>
      <c r="BM76" s="12">
        <f t="shared" si="1547"/>
        <v>0</v>
      </c>
      <c r="BN76" s="12">
        <f t="shared" si="1547"/>
        <v>0</v>
      </c>
      <c r="BO76" s="12">
        <f t="shared" si="1547"/>
        <v>0</v>
      </c>
      <c r="BP76" s="12">
        <f t="shared" si="1547"/>
        <v>0</v>
      </c>
      <c r="BQ76" s="12">
        <f t="shared" si="1547"/>
        <v>0</v>
      </c>
      <c r="BR76" s="13">
        <f t="shared" si="1547"/>
        <v>0</v>
      </c>
      <c r="BS76" s="11">
        <f t="shared" si="1547"/>
        <v>0</v>
      </c>
      <c r="BT76" s="12">
        <f t="shared" si="1547"/>
        <v>0</v>
      </c>
      <c r="BU76" s="12">
        <f t="shared" si="1547"/>
        <v>0</v>
      </c>
      <c r="BV76" s="12">
        <f t="shared" si="1547"/>
        <v>0</v>
      </c>
      <c r="BW76" s="12">
        <f t="shared" si="1450"/>
        <v>0</v>
      </c>
      <c r="BX76" s="12">
        <f t="shared" si="1450"/>
        <v>0</v>
      </c>
      <c r="BY76" s="12">
        <f t="shared" si="1450"/>
        <v>0</v>
      </c>
      <c r="BZ76" s="12">
        <f t="shared" si="1450"/>
        <v>0</v>
      </c>
      <c r="CA76" s="12">
        <f t="shared" si="1450"/>
        <v>0</v>
      </c>
      <c r="CB76" s="12">
        <f t="shared" si="1450"/>
        <v>0</v>
      </c>
      <c r="CC76" s="12">
        <f t="shared" si="1450"/>
        <v>0</v>
      </c>
      <c r="CD76" s="13">
        <f t="shared" si="1450"/>
        <v>0</v>
      </c>
      <c r="CE76" s="11">
        <f t="shared" si="1450"/>
        <v>0</v>
      </c>
      <c r="CF76" s="12">
        <f t="shared" si="1450"/>
        <v>0</v>
      </c>
      <c r="CG76" s="12">
        <f t="shared" si="1450"/>
        <v>0</v>
      </c>
      <c r="CH76" s="12">
        <f t="shared" si="1450"/>
        <v>0</v>
      </c>
      <c r="CI76" s="12">
        <f t="shared" si="1450"/>
        <v>0</v>
      </c>
      <c r="CJ76" s="12">
        <f t="shared" si="1450"/>
        <v>0</v>
      </c>
      <c r="CK76" s="12">
        <f t="shared" si="1450"/>
        <v>0</v>
      </c>
      <c r="CL76" s="12">
        <f t="shared" si="1450"/>
        <v>0</v>
      </c>
      <c r="CM76" s="12">
        <f t="shared" si="1640"/>
        <v>0</v>
      </c>
      <c r="CN76" s="12">
        <f t="shared" si="1640"/>
        <v>0</v>
      </c>
      <c r="CO76" s="12">
        <f t="shared" si="1640"/>
        <v>0</v>
      </c>
      <c r="CP76" s="13">
        <f t="shared" si="1640"/>
        <v>0</v>
      </c>
      <c r="CQ76" s="11">
        <f t="shared" si="1640"/>
        <v>0</v>
      </c>
      <c r="CR76" s="12">
        <f t="shared" si="1640"/>
        <v>0</v>
      </c>
      <c r="CS76" s="12">
        <f t="shared" si="1640"/>
        <v>0</v>
      </c>
      <c r="CT76" s="12">
        <f t="shared" si="1640"/>
        <v>0</v>
      </c>
      <c r="CU76" s="12">
        <f t="shared" si="1640"/>
        <v>0</v>
      </c>
      <c r="CV76" s="12">
        <f t="shared" si="1640"/>
        <v>0</v>
      </c>
      <c r="CW76" s="12">
        <f t="shared" si="1640"/>
        <v>0</v>
      </c>
      <c r="CX76" s="12">
        <f t="shared" si="1640"/>
        <v>0</v>
      </c>
      <c r="CY76" s="12">
        <f t="shared" si="1640"/>
        <v>0</v>
      </c>
      <c r="CZ76" s="12">
        <f t="shared" si="1640"/>
        <v>0</v>
      </c>
      <c r="DA76" s="12">
        <f t="shared" si="1640"/>
        <v>0</v>
      </c>
      <c r="DB76" s="13">
        <f t="shared" si="1640"/>
        <v>0</v>
      </c>
      <c r="DC76" s="11">
        <f t="shared" si="1451"/>
        <v>0</v>
      </c>
      <c r="DD76" s="12">
        <f t="shared" si="1451"/>
        <v>0</v>
      </c>
      <c r="DE76" s="12">
        <f t="shared" si="1451"/>
        <v>0</v>
      </c>
      <c r="DF76" s="12">
        <f t="shared" si="1451"/>
        <v>0</v>
      </c>
      <c r="DG76" s="12">
        <f t="shared" si="1451"/>
        <v>0</v>
      </c>
      <c r="DH76" s="12">
        <f t="shared" si="1451"/>
        <v>0</v>
      </c>
      <c r="DI76" s="12">
        <f t="shared" si="1451"/>
        <v>0</v>
      </c>
      <c r="DJ76" s="12">
        <f t="shared" si="1451"/>
        <v>0</v>
      </c>
      <c r="DK76" s="12">
        <f t="shared" si="1451"/>
        <v>0</v>
      </c>
      <c r="DL76" s="12">
        <f t="shared" si="1451"/>
        <v>0</v>
      </c>
      <c r="DM76" s="12">
        <f t="shared" si="1451"/>
        <v>0</v>
      </c>
      <c r="DN76" s="13">
        <f t="shared" si="1451"/>
        <v>0</v>
      </c>
      <c r="DO76" s="11">
        <f t="shared" si="1451"/>
        <v>0</v>
      </c>
      <c r="DP76" s="12">
        <f t="shared" si="1451"/>
        <v>0</v>
      </c>
      <c r="DQ76" s="12">
        <f t="shared" si="1451"/>
        <v>0</v>
      </c>
      <c r="DR76" s="12">
        <f t="shared" si="1451"/>
        <v>0</v>
      </c>
      <c r="DS76" s="12">
        <f t="shared" si="1452"/>
        <v>0</v>
      </c>
      <c r="DT76" s="12">
        <f t="shared" si="1452"/>
        <v>0</v>
      </c>
      <c r="DU76" s="12">
        <f t="shared" si="1452"/>
        <v>0</v>
      </c>
      <c r="DV76" s="12">
        <f t="shared" si="1452"/>
        <v>0</v>
      </c>
      <c r="DW76" s="12">
        <f t="shared" si="1452"/>
        <v>0</v>
      </c>
      <c r="DX76" s="12">
        <f t="shared" si="1452"/>
        <v>0</v>
      </c>
      <c r="DY76" s="12">
        <f t="shared" si="1452"/>
        <v>0</v>
      </c>
      <c r="DZ76" s="13">
        <f t="shared" si="1452"/>
        <v>0</v>
      </c>
      <c r="EA76" s="11">
        <f t="shared" si="1452"/>
        <v>0</v>
      </c>
      <c r="EB76" s="12">
        <f t="shared" si="1452"/>
        <v>0</v>
      </c>
      <c r="EC76" s="12">
        <f t="shared" si="1452"/>
        <v>0</v>
      </c>
      <c r="ED76" s="12">
        <f t="shared" si="1452"/>
        <v>0</v>
      </c>
      <c r="EE76" s="12">
        <f t="shared" si="1452"/>
        <v>0</v>
      </c>
      <c r="EF76" s="12">
        <f t="shared" si="1452"/>
        <v>0</v>
      </c>
      <c r="EG76" s="12">
        <f t="shared" si="1452"/>
        <v>0</v>
      </c>
      <c r="EH76" s="12">
        <f t="shared" si="1452"/>
        <v>0</v>
      </c>
      <c r="EI76" s="12">
        <f t="shared" si="1453"/>
        <v>0</v>
      </c>
      <c r="EJ76" s="12">
        <f t="shared" si="1453"/>
        <v>0</v>
      </c>
      <c r="EK76" s="12">
        <f t="shared" si="1453"/>
        <v>0</v>
      </c>
      <c r="EL76" s="13">
        <f t="shared" si="1453"/>
        <v>0</v>
      </c>
      <c r="EM76" s="11">
        <f t="shared" si="1453"/>
        <v>0</v>
      </c>
      <c r="EN76" s="12">
        <f t="shared" si="1453"/>
        <v>0</v>
      </c>
      <c r="EO76" s="12">
        <f t="shared" si="1453"/>
        <v>0</v>
      </c>
      <c r="EP76" s="12">
        <f t="shared" si="1453"/>
        <v>0</v>
      </c>
      <c r="EQ76" s="12">
        <f t="shared" si="1453"/>
        <v>0</v>
      </c>
      <c r="ER76" s="12">
        <f t="shared" si="1453"/>
        <v>0</v>
      </c>
      <c r="ES76" s="12">
        <f t="shared" si="1453"/>
        <v>0</v>
      </c>
      <c r="ET76" s="12">
        <f t="shared" si="1453"/>
        <v>0</v>
      </c>
      <c r="EU76" s="12">
        <f t="shared" si="1453"/>
        <v>0</v>
      </c>
      <c r="EV76" s="12">
        <f t="shared" si="1453"/>
        <v>0</v>
      </c>
      <c r="EW76" s="12">
        <f t="shared" si="1453"/>
        <v>0</v>
      </c>
      <c r="EX76" s="13">
        <f t="shared" si="1453"/>
        <v>0</v>
      </c>
      <c r="EY76" s="11">
        <f t="shared" si="1454"/>
        <v>0</v>
      </c>
      <c r="EZ76" s="12">
        <f t="shared" si="1454"/>
        <v>0</v>
      </c>
      <c r="FA76" s="12">
        <f t="shared" si="1454"/>
        <v>0</v>
      </c>
      <c r="FB76" s="12">
        <f t="shared" si="1454"/>
        <v>0</v>
      </c>
      <c r="FC76" s="12">
        <f t="shared" si="1454"/>
        <v>0</v>
      </c>
      <c r="FD76" s="12">
        <f t="shared" si="1454"/>
        <v>0</v>
      </c>
      <c r="FE76" s="12">
        <f t="shared" si="1454"/>
        <v>0</v>
      </c>
      <c r="FF76" s="12">
        <f t="shared" si="1454"/>
        <v>0</v>
      </c>
      <c r="FG76" s="12">
        <f t="shared" si="1454"/>
        <v>0</v>
      </c>
      <c r="FH76" s="12">
        <f t="shared" si="1454"/>
        <v>0</v>
      </c>
      <c r="FI76" s="12">
        <f t="shared" si="1454"/>
        <v>0</v>
      </c>
      <c r="FJ76" s="13">
        <f t="shared" si="1454"/>
        <v>0</v>
      </c>
      <c r="FK76" s="11">
        <f t="shared" si="1454"/>
        <v>0</v>
      </c>
      <c r="FL76" s="12">
        <f t="shared" si="1454"/>
        <v>0</v>
      </c>
      <c r="FM76" s="12">
        <f t="shared" si="1454"/>
        <v>0</v>
      </c>
      <c r="FN76" s="12">
        <f t="shared" si="1454"/>
        <v>0</v>
      </c>
      <c r="FO76" s="12">
        <f t="shared" si="1548"/>
        <v>0</v>
      </c>
      <c r="FP76" s="12">
        <f t="shared" si="1548"/>
        <v>0</v>
      </c>
      <c r="FQ76" s="12">
        <f t="shared" si="1548"/>
        <v>0</v>
      </c>
      <c r="FR76" s="12">
        <f t="shared" si="1548"/>
        <v>0</v>
      </c>
      <c r="FS76" s="12">
        <f t="shared" si="1548"/>
        <v>0</v>
      </c>
      <c r="FT76" s="12">
        <f t="shared" si="1548"/>
        <v>0</v>
      </c>
      <c r="FU76" s="12">
        <f t="shared" si="1548"/>
        <v>0</v>
      </c>
      <c r="FV76" s="13">
        <f t="shared" si="1548"/>
        <v>0</v>
      </c>
      <c r="FW76" s="11">
        <f t="shared" si="1548"/>
        <v>0</v>
      </c>
      <c r="FX76" s="12">
        <f t="shared" si="1548"/>
        <v>0</v>
      </c>
      <c r="FY76" s="12">
        <f t="shared" si="1548"/>
        <v>0</v>
      </c>
      <c r="FZ76" s="12">
        <f t="shared" si="1548"/>
        <v>0</v>
      </c>
      <c r="GA76" s="12">
        <f t="shared" si="1548"/>
        <v>0</v>
      </c>
      <c r="GB76" s="12">
        <f t="shared" si="1548"/>
        <v>0</v>
      </c>
      <c r="GC76" s="12">
        <f t="shared" si="1548"/>
        <v>0</v>
      </c>
      <c r="GD76" s="12">
        <f t="shared" si="1548"/>
        <v>0</v>
      </c>
      <c r="GE76" s="12">
        <f t="shared" ref="GE76:GT76" si="2643">IF(AND($G76&lt;&gt;"",$I76&lt;&gt;""),IF(AND($G76&lt;=GE$11,$I76&gt;=GE$11),1,0),"")</f>
        <v>0</v>
      </c>
      <c r="GF76" s="12">
        <f t="shared" si="2643"/>
        <v>0</v>
      </c>
      <c r="GG76" s="12">
        <f t="shared" si="2643"/>
        <v>0</v>
      </c>
      <c r="GH76" s="13">
        <f t="shared" si="2643"/>
        <v>0</v>
      </c>
      <c r="GI76" s="11">
        <f t="shared" si="2643"/>
        <v>0</v>
      </c>
      <c r="GJ76" s="12">
        <f t="shared" si="2643"/>
        <v>0</v>
      </c>
      <c r="GK76" s="12">
        <f t="shared" si="2643"/>
        <v>0</v>
      </c>
      <c r="GL76" s="12">
        <f t="shared" si="2643"/>
        <v>0</v>
      </c>
      <c r="GM76" s="12">
        <f t="shared" si="2643"/>
        <v>0</v>
      </c>
      <c r="GN76" s="12">
        <f t="shared" si="2643"/>
        <v>0</v>
      </c>
      <c r="GO76" s="12">
        <f t="shared" si="2643"/>
        <v>0</v>
      </c>
      <c r="GP76" s="12">
        <f t="shared" si="2643"/>
        <v>0</v>
      </c>
      <c r="GQ76" s="12">
        <f t="shared" si="2643"/>
        <v>0</v>
      </c>
      <c r="GR76" s="12">
        <f t="shared" si="2643"/>
        <v>0</v>
      </c>
      <c r="GS76" s="12">
        <f t="shared" si="2643"/>
        <v>0</v>
      </c>
      <c r="GT76" s="13">
        <f t="shared" si="2643"/>
        <v>0</v>
      </c>
      <c r="GU76" s="11">
        <f t="shared" ref="GU76:HJ76" si="2644">IF(AND($G76&lt;&gt;"",$I76&lt;&gt;""),IF(AND($G76&lt;=GU$11,$I76&gt;=GU$11),1,0),"")</f>
        <v>0</v>
      </c>
      <c r="GV76" s="12">
        <f t="shared" si="2644"/>
        <v>0</v>
      </c>
      <c r="GW76" s="12">
        <f t="shared" si="2644"/>
        <v>0</v>
      </c>
      <c r="GX76" s="12">
        <f t="shared" si="2644"/>
        <v>0</v>
      </c>
      <c r="GY76" s="12">
        <f t="shared" si="2644"/>
        <v>0</v>
      </c>
      <c r="GZ76" s="12">
        <f t="shared" si="2644"/>
        <v>0</v>
      </c>
      <c r="HA76" s="12">
        <f t="shared" si="2644"/>
        <v>0</v>
      </c>
      <c r="HB76" s="12">
        <f t="shared" si="2644"/>
        <v>0</v>
      </c>
      <c r="HC76" s="12">
        <f t="shared" si="2644"/>
        <v>0</v>
      </c>
      <c r="HD76" s="12">
        <f t="shared" si="2644"/>
        <v>0</v>
      </c>
      <c r="HE76" s="12">
        <f t="shared" si="2644"/>
        <v>0</v>
      </c>
      <c r="HF76" s="13">
        <f t="shared" si="2644"/>
        <v>0</v>
      </c>
      <c r="HG76" s="11">
        <f t="shared" si="2644"/>
        <v>0</v>
      </c>
      <c r="HH76" s="12">
        <f t="shared" si="2644"/>
        <v>0</v>
      </c>
      <c r="HI76" s="12">
        <f t="shared" si="2644"/>
        <v>0</v>
      </c>
      <c r="HJ76" s="12">
        <f t="shared" si="2644"/>
        <v>0</v>
      </c>
      <c r="HK76" s="12">
        <f t="shared" ref="HK76:HZ76" si="2645">IF(AND($G76&lt;&gt;"",$I76&lt;&gt;""),IF(AND($G76&lt;=HK$11,$I76&gt;=HK$11),1,0),"")</f>
        <v>0</v>
      </c>
      <c r="HL76" s="12">
        <f t="shared" si="2645"/>
        <v>0</v>
      </c>
      <c r="HM76" s="12">
        <f t="shared" si="2645"/>
        <v>0</v>
      </c>
      <c r="HN76" s="12">
        <f t="shared" si="2645"/>
        <v>0</v>
      </c>
      <c r="HO76" s="12">
        <f t="shared" si="2645"/>
        <v>0</v>
      </c>
      <c r="HP76" s="12">
        <f t="shared" si="2645"/>
        <v>0</v>
      </c>
      <c r="HQ76" s="12">
        <f t="shared" si="2645"/>
        <v>0</v>
      </c>
      <c r="HR76" s="13">
        <f t="shared" si="2645"/>
        <v>1</v>
      </c>
      <c r="HS76" s="11">
        <f t="shared" si="2645"/>
        <v>1</v>
      </c>
      <c r="HT76" s="12">
        <f t="shared" si="2645"/>
        <v>1</v>
      </c>
      <c r="HU76" s="12">
        <f t="shared" si="2645"/>
        <v>1</v>
      </c>
      <c r="HV76" s="12">
        <f t="shared" si="2645"/>
        <v>1</v>
      </c>
      <c r="HW76" s="12">
        <f t="shared" si="2645"/>
        <v>1</v>
      </c>
      <c r="HX76" s="12">
        <f t="shared" si="2645"/>
        <v>0</v>
      </c>
      <c r="HY76" s="12">
        <f t="shared" si="2645"/>
        <v>0</v>
      </c>
      <c r="HZ76" s="12">
        <f t="shared" si="2645"/>
        <v>0</v>
      </c>
      <c r="IA76" s="12">
        <f t="shared" ref="IA76:IP76" si="2646">IF(AND($G76&lt;&gt;"",$I76&lt;&gt;""),IF(AND($G76&lt;=IA$11,$I76&gt;=IA$11),1,0),"")</f>
        <v>0</v>
      </c>
      <c r="IB76" s="12">
        <f t="shared" si="2646"/>
        <v>0</v>
      </c>
      <c r="IC76" s="12">
        <f t="shared" si="2646"/>
        <v>0</v>
      </c>
      <c r="ID76" s="13">
        <f t="shared" si="2646"/>
        <v>0</v>
      </c>
      <c r="IE76" s="11">
        <f t="shared" si="2646"/>
        <v>0</v>
      </c>
      <c r="IF76" s="12">
        <f t="shared" si="2646"/>
        <v>0</v>
      </c>
      <c r="IG76" s="12">
        <f t="shared" si="2646"/>
        <v>0</v>
      </c>
      <c r="IH76" s="12">
        <f t="shared" si="2646"/>
        <v>0</v>
      </c>
      <c r="II76" s="12">
        <f t="shared" si="2646"/>
        <v>0</v>
      </c>
      <c r="IJ76" s="12">
        <f t="shared" si="2646"/>
        <v>0</v>
      </c>
      <c r="IK76" s="12">
        <f t="shared" si="2646"/>
        <v>0</v>
      </c>
      <c r="IL76" s="12">
        <f t="shared" si="2646"/>
        <v>0</v>
      </c>
      <c r="IM76" s="12">
        <f t="shared" si="2646"/>
        <v>0</v>
      </c>
      <c r="IN76" s="12">
        <f t="shared" si="2646"/>
        <v>0</v>
      </c>
      <c r="IO76" s="12">
        <f t="shared" si="2646"/>
        <v>0</v>
      </c>
      <c r="IP76" s="13">
        <f t="shared" si="2646"/>
        <v>0</v>
      </c>
      <c r="IQ76" s="11">
        <f t="shared" ref="IQ76:JF76" si="2647">IF(AND($G76&lt;&gt;"",$I76&lt;&gt;""),IF(AND($G76&lt;=IQ$11,$I76&gt;=IQ$11),1,0),"")</f>
        <v>0</v>
      </c>
      <c r="IR76" s="12">
        <f t="shared" si="2647"/>
        <v>0</v>
      </c>
      <c r="IS76" s="12">
        <f t="shared" si="2647"/>
        <v>0</v>
      </c>
      <c r="IT76" s="12">
        <f t="shared" si="2647"/>
        <v>0</v>
      </c>
      <c r="IU76" s="12">
        <f t="shared" si="2647"/>
        <v>0</v>
      </c>
      <c r="IV76" s="12">
        <f t="shared" si="2647"/>
        <v>0</v>
      </c>
      <c r="IW76" s="12">
        <f t="shared" si="2647"/>
        <v>0</v>
      </c>
      <c r="IX76" s="12">
        <f t="shared" si="2647"/>
        <v>0</v>
      </c>
      <c r="IY76" s="12">
        <f t="shared" si="2647"/>
        <v>0</v>
      </c>
      <c r="IZ76" s="12">
        <f t="shared" si="2647"/>
        <v>0</v>
      </c>
      <c r="JA76" s="12">
        <f t="shared" si="2647"/>
        <v>0</v>
      </c>
      <c r="JB76" s="13">
        <f t="shared" si="2647"/>
        <v>0</v>
      </c>
      <c r="JC76" s="11">
        <f t="shared" si="2647"/>
        <v>0</v>
      </c>
      <c r="JD76" s="12">
        <f t="shared" si="2647"/>
        <v>0</v>
      </c>
      <c r="JE76" s="12">
        <f t="shared" si="2647"/>
        <v>0</v>
      </c>
      <c r="JF76" s="12">
        <f t="shared" si="2647"/>
        <v>0</v>
      </c>
      <c r="JG76" s="12">
        <f t="shared" ref="JG76:JV76" si="2648">IF(AND($G76&lt;&gt;"",$I76&lt;&gt;""),IF(AND($G76&lt;=JG$11,$I76&gt;=JG$11),1,0),"")</f>
        <v>0</v>
      </c>
      <c r="JH76" s="12">
        <f t="shared" si="2648"/>
        <v>0</v>
      </c>
      <c r="JI76" s="12">
        <f t="shared" si="2648"/>
        <v>0</v>
      </c>
      <c r="JJ76" s="12">
        <f t="shared" si="2648"/>
        <v>0</v>
      </c>
      <c r="JK76" s="12">
        <f t="shared" si="2648"/>
        <v>0</v>
      </c>
      <c r="JL76" s="12">
        <f t="shared" si="2648"/>
        <v>0</v>
      </c>
      <c r="JM76" s="12">
        <f t="shared" si="2648"/>
        <v>0</v>
      </c>
      <c r="JN76" s="13">
        <f t="shared" si="2648"/>
        <v>0</v>
      </c>
      <c r="JO76" s="11">
        <f t="shared" si="2648"/>
        <v>0</v>
      </c>
      <c r="JP76" s="12">
        <f t="shared" si="2648"/>
        <v>0</v>
      </c>
      <c r="JQ76" s="12">
        <f t="shared" si="2648"/>
        <v>0</v>
      </c>
      <c r="JR76" s="12">
        <f t="shared" si="2648"/>
        <v>0</v>
      </c>
      <c r="JS76" s="12">
        <f t="shared" si="2648"/>
        <v>0</v>
      </c>
      <c r="JT76" s="12">
        <f t="shared" si="2648"/>
        <v>0</v>
      </c>
      <c r="JU76" s="12">
        <f t="shared" si="2648"/>
        <v>0</v>
      </c>
      <c r="JV76" s="12">
        <f t="shared" si="2648"/>
        <v>0</v>
      </c>
      <c r="JW76" s="12">
        <f t="shared" ref="JW76:KL76" si="2649">IF(AND($G76&lt;&gt;"",$I76&lt;&gt;""),IF(AND($G76&lt;=JW$11,$I76&gt;=JW$11),1,0),"")</f>
        <v>0</v>
      </c>
      <c r="JX76" s="12">
        <f t="shared" si="2649"/>
        <v>0</v>
      </c>
      <c r="JY76" s="12">
        <f t="shared" si="2649"/>
        <v>0</v>
      </c>
      <c r="JZ76" s="13">
        <f t="shared" si="2649"/>
        <v>0</v>
      </c>
      <c r="KA76" s="11">
        <f t="shared" si="2649"/>
        <v>0</v>
      </c>
      <c r="KB76" s="12">
        <f t="shared" si="2649"/>
        <v>0</v>
      </c>
      <c r="KC76" s="12">
        <f t="shared" si="2649"/>
        <v>0</v>
      </c>
      <c r="KD76" s="12">
        <f t="shared" si="2649"/>
        <v>0</v>
      </c>
      <c r="KE76" s="12">
        <f t="shared" si="2649"/>
        <v>0</v>
      </c>
      <c r="KF76" s="12">
        <f t="shared" si="2649"/>
        <v>0</v>
      </c>
      <c r="KG76" s="12">
        <f t="shared" si="2649"/>
        <v>0</v>
      </c>
      <c r="KH76" s="12">
        <f t="shared" si="2649"/>
        <v>0</v>
      </c>
      <c r="KI76" s="12">
        <f t="shared" si="2649"/>
        <v>0</v>
      </c>
      <c r="KJ76" s="12">
        <f t="shared" si="2649"/>
        <v>0</v>
      </c>
      <c r="KK76" s="12">
        <f t="shared" si="2649"/>
        <v>0</v>
      </c>
      <c r="KL76" s="13">
        <f t="shared" si="2649"/>
        <v>0</v>
      </c>
      <c r="KM76" s="11">
        <f t="shared" ref="KM76:LB76" si="2650">IF(AND($G76&lt;&gt;"",$I76&lt;&gt;""),IF(AND($G76&lt;=KM$11,$I76&gt;=KM$11),1,0),"")</f>
        <v>0</v>
      </c>
      <c r="KN76" s="12">
        <f t="shared" si="2650"/>
        <v>0</v>
      </c>
      <c r="KO76" s="12">
        <f t="shared" si="2650"/>
        <v>0</v>
      </c>
      <c r="KP76" s="12">
        <f t="shared" si="2650"/>
        <v>0</v>
      </c>
      <c r="KQ76" s="12">
        <f t="shared" si="2650"/>
        <v>0</v>
      </c>
      <c r="KR76" s="12">
        <f t="shared" si="2650"/>
        <v>0</v>
      </c>
      <c r="KS76" s="12">
        <f t="shared" si="2650"/>
        <v>0</v>
      </c>
      <c r="KT76" s="12">
        <f t="shared" si="2650"/>
        <v>0</v>
      </c>
      <c r="KU76" s="12">
        <f t="shared" si="2650"/>
        <v>0</v>
      </c>
      <c r="KV76" s="12">
        <f t="shared" si="2650"/>
        <v>0</v>
      </c>
      <c r="KW76" s="12">
        <f t="shared" si="2650"/>
        <v>0</v>
      </c>
      <c r="KX76" s="13">
        <f t="shared" si="2650"/>
        <v>0</v>
      </c>
      <c r="KY76" s="11">
        <f t="shared" si="2650"/>
        <v>0</v>
      </c>
      <c r="KZ76" s="12">
        <f t="shared" si="2650"/>
        <v>0</v>
      </c>
      <c r="LA76" s="12">
        <f t="shared" si="2650"/>
        <v>0</v>
      </c>
      <c r="LB76" s="12">
        <f t="shared" si="2650"/>
        <v>0</v>
      </c>
      <c r="LC76" s="12">
        <f t="shared" ref="LC76:LR76" si="2651">IF(AND($G76&lt;&gt;"",$I76&lt;&gt;""),IF(AND($G76&lt;=LC$11,$I76&gt;=LC$11),1,0),"")</f>
        <v>0</v>
      </c>
      <c r="LD76" s="12">
        <f t="shared" si="2651"/>
        <v>0</v>
      </c>
      <c r="LE76" s="12">
        <f t="shared" si="2651"/>
        <v>0</v>
      </c>
      <c r="LF76" s="12">
        <f t="shared" si="2651"/>
        <v>0</v>
      </c>
      <c r="LG76" s="12">
        <f t="shared" si="2651"/>
        <v>0</v>
      </c>
      <c r="LH76" s="12">
        <f t="shared" si="2651"/>
        <v>0</v>
      </c>
      <c r="LI76" s="12">
        <f t="shared" si="2651"/>
        <v>0</v>
      </c>
      <c r="LJ76" s="13">
        <f t="shared" si="2651"/>
        <v>0</v>
      </c>
      <c r="LK76" s="11">
        <f t="shared" si="2651"/>
        <v>0</v>
      </c>
      <c r="LL76" s="12">
        <f t="shared" si="2651"/>
        <v>0</v>
      </c>
      <c r="LM76" s="12">
        <f t="shared" si="2651"/>
        <v>0</v>
      </c>
      <c r="LN76" s="12">
        <f t="shared" si="2651"/>
        <v>0</v>
      </c>
      <c r="LO76" s="12">
        <f t="shared" si="2651"/>
        <v>0</v>
      </c>
      <c r="LP76" s="12">
        <f t="shared" si="2651"/>
        <v>0</v>
      </c>
      <c r="LQ76" s="12">
        <f t="shared" si="2651"/>
        <v>0</v>
      </c>
      <c r="LR76" s="12">
        <f t="shared" si="2651"/>
        <v>0</v>
      </c>
      <c r="LS76" s="12">
        <f t="shared" ref="LS76:MH76" si="2652">IF(AND($G76&lt;&gt;"",$I76&lt;&gt;""),IF(AND($G76&lt;=LS$11,$I76&gt;=LS$11),1,0),"")</f>
        <v>0</v>
      </c>
      <c r="LT76" s="12">
        <f t="shared" si="2652"/>
        <v>0</v>
      </c>
      <c r="LU76" s="12">
        <f t="shared" si="2652"/>
        <v>0</v>
      </c>
      <c r="LV76" s="13">
        <f t="shared" si="2652"/>
        <v>0</v>
      </c>
      <c r="LW76" s="11">
        <f t="shared" si="2652"/>
        <v>0</v>
      </c>
      <c r="LX76" s="12">
        <f t="shared" si="2652"/>
        <v>0</v>
      </c>
      <c r="LY76" s="12">
        <f t="shared" si="2652"/>
        <v>0</v>
      </c>
      <c r="LZ76" s="12">
        <f t="shared" si="2652"/>
        <v>0</v>
      </c>
      <c r="MA76" s="12">
        <f t="shared" si="2652"/>
        <v>0</v>
      </c>
      <c r="MB76" s="12">
        <f t="shared" si="2652"/>
        <v>0</v>
      </c>
      <c r="MC76" s="12">
        <f t="shared" si="2652"/>
        <v>0</v>
      </c>
      <c r="MD76" s="12">
        <f t="shared" si="2652"/>
        <v>0</v>
      </c>
      <c r="ME76" s="12">
        <f t="shared" si="2652"/>
        <v>0</v>
      </c>
      <c r="MF76" s="12">
        <f t="shared" si="2652"/>
        <v>0</v>
      </c>
      <c r="MG76" s="12">
        <f t="shared" si="2652"/>
        <v>0</v>
      </c>
      <c r="MH76" s="13">
        <f t="shared" si="2652"/>
        <v>0</v>
      </c>
      <c r="MI76" s="11">
        <f t="shared" ref="MI76:MX76" si="2653">IF(AND($G76&lt;&gt;"",$I76&lt;&gt;""),IF(AND($G76&lt;=MI$11,$I76&gt;=MI$11),1,0),"")</f>
        <v>0</v>
      </c>
      <c r="MJ76" s="12">
        <f t="shared" si="2653"/>
        <v>0</v>
      </c>
      <c r="MK76" s="12">
        <f t="shared" si="2653"/>
        <v>0</v>
      </c>
      <c r="ML76" s="12">
        <f t="shared" si="2653"/>
        <v>0</v>
      </c>
      <c r="MM76" s="12">
        <f t="shared" si="2653"/>
        <v>0</v>
      </c>
      <c r="MN76" s="12">
        <f t="shared" si="2653"/>
        <v>0</v>
      </c>
      <c r="MO76" s="12">
        <f t="shared" si="2653"/>
        <v>0</v>
      </c>
      <c r="MP76" s="12">
        <f t="shared" si="2653"/>
        <v>0</v>
      </c>
      <c r="MQ76" s="12">
        <f t="shared" si="2653"/>
        <v>0</v>
      </c>
      <c r="MR76" s="12">
        <f t="shared" si="2653"/>
        <v>0</v>
      </c>
      <c r="MS76" s="12">
        <f t="shared" si="2653"/>
        <v>0</v>
      </c>
      <c r="MT76" s="13">
        <f t="shared" si="2653"/>
        <v>0</v>
      </c>
      <c r="MU76" s="11">
        <f t="shared" si="2653"/>
        <v>0</v>
      </c>
      <c r="MV76" s="12">
        <f t="shared" si="2653"/>
        <v>0</v>
      </c>
      <c r="MW76" s="12">
        <f t="shared" si="2653"/>
        <v>0</v>
      </c>
      <c r="MX76" s="12">
        <f t="shared" si="2653"/>
        <v>0</v>
      </c>
      <c r="MY76" s="12">
        <f t="shared" ref="MY76:NN76" si="2654">IF(AND($G76&lt;&gt;"",$I76&lt;&gt;""),IF(AND($G76&lt;=MY$11,$I76&gt;=MY$11),1,0),"")</f>
        <v>0</v>
      </c>
      <c r="MZ76" s="12">
        <f t="shared" si="2654"/>
        <v>0</v>
      </c>
      <c r="NA76" s="12">
        <f t="shared" si="2654"/>
        <v>0</v>
      </c>
      <c r="NB76" s="12">
        <f t="shared" si="2654"/>
        <v>0</v>
      </c>
      <c r="NC76" s="12">
        <f t="shared" si="2654"/>
        <v>0</v>
      </c>
      <c r="ND76" s="12">
        <f t="shared" si="2654"/>
        <v>0</v>
      </c>
      <c r="NE76" s="12">
        <f t="shared" si="2654"/>
        <v>0</v>
      </c>
      <c r="NF76" s="13">
        <f t="shared" si="2654"/>
        <v>0</v>
      </c>
      <c r="NG76" s="11">
        <f t="shared" si="2654"/>
        <v>0</v>
      </c>
      <c r="NH76" s="12">
        <f t="shared" si="2654"/>
        <v>0</v>
      </c>
      <c r="NI76" s="12">
        <f t="shared" si="2654"/>
        <v>0</v>
      </c>
      <c r="NJ76" s="12">
        <f t="shared" si="2654"/>
        <v>0</v>
      </c>
      <c r="NK76" s="12">
        <f t="shared" si="2654"/>
        <v>0</v>
      </c>
      <c r="NL76" s="12">
        <f t="shared" si="2654"/>
        <v>0</v>
      </c>
      <c r="NM76" s="12">
        <f t="shared" si="2654"/>
        <v>0</v>
      </c>
      <c r="NN76" s="12">
        <f t="shared" si="2654"/>
        <v>0</v>
      </c>
      <c r="NO76" s="12">
        <f t="shared" ref="NO76:OD76" si="2655">IF(AND($G76&lt;&gt;"",$I76&lt;&gt;""),IF(AND($G76&lt;=NO$11,$I76&gt;=NO$11),1,0),"")</f>
        <v>0</v>
      </c>
      <c r="NP76" s="12">
        <f t="shared" si="2655"/>
        <v>0</v>
      </c>
      <c r="NQ76" s="12">
        <f t="shared" si="2655"/>
        <v>0</v>
      </c>
      <c r="NR76" s="13">
        <f t="shared" si="2655"/>
        <v>0</v>
      </c>
      <c r="NS76" s="11">
        <f t="shared" si="2655"/>
        <v>0</v>
      </c>
      <c r="NT76" s="12">
        <f t="shared" si="2655"/>
        <v>0</v>
      </c>
      <c r="NU76" s="12">
        <f t="shared" si="2655"/>
        <v>0</v>
      </c>
      <c r="NV76" s="12">
        <f t="shared" si="2655"/>
        <v>0</v>
      </c>
      <c r="NW76" s="12">
        <f t="shared" si="2655"/>
        <v>0</v>
      </c>
      <c r="NX76" s="12">
        <f t="shared" si="2655"/>
        <v>0</v>
      </c>
      <c r="NY76" s="12">
        <f t="shared" si="2655"/>
        <v>0</v>
      </c>
      <c r="NZ76" s="12">
        <f t="shared" si="2655"/>
        <v>0</v>
      </c>
      <c r="OA76" s="12">
        <f t="shared" si="2655"/>
        <v>0</v>
      </c>
      <c r="OB76" s="12">
        <f t="shared" si="2655"/>
        <v>0</v>
      </c>
      <c r="OC76" s="12">
        <f t="shared" si="2655"/>
        <v>0</v>
      </c>
      <c r="OD76" s="13">
        <f t="shared" si="2655"/>
        <v>0</v>
      </c>
      <c r="OE76" s="11">
        <f t="shared" ref="OE76:OT76" si="2656">IF(AND($G76&lt;&gt;"",$I76&lt;&gt;""),IF(AND($G76&lt;=OE$11,$I76&gt;=OE$11),1,0),"")</f>
        <v>0</v>
      </c>
      <c r="OF76" s="12">
        <f t="shared" si="2656"/>
        <v>0</v>
      </c>
      <c r="OG76" s="12">
        <f t="shared" si="2656"/>
        <v>0</v>
      </c>
      <c r="OH76" s="12">
        <f t="shared" si="2656"/>
        <v>0</v>
      </c>
      <c r="OI76" s="12">
        <f t="shared" si="2656"/>
        <v>0</v>
      </c>
      <c r="OJ76" s="12">
        <f t="shared" si="2656"/>
        <v>0</v>
      </c>
      <c r="OK76" s="12">
        <f t="shared" si="2656"/>
        <v>0</v>
      </c>
      <c r="OL76" s="12">
        <f t="shared" si="2656"/>
        <v>0</v>
      </c>
      <c r="OM76" s="12">
        <f t="shared" si="2656"/>
        <v>0</v>
      </c>
      <c r="ON76" s="12">
        <f t="shared" si="2656"/>
        <v>0</v>
      </c>
      <c r="OO76" s="12">
        <f t="shared" si="2656"/>
        <v>0</v>
      </c>
      <c r="OP76" s="13">
        <f t="shared" si="2656"/>
        <v>0</v>
      </c>
      <c r="OQ76" s="11">
        <f t="shared" si="2656"/>
        <v>0</v>
      </c>
      <c r="OR76" s="12">
        <f t="shared" si="2656"/>
        <v>0</v>
      </c>
      <c r="OS76" s="12">
        <f t="shared" si="2656"/>
        <v>0</v>
      </c>
      <c r="OT76" s="12">
        <f t="shared" si="2656"/>
        <v>0</v>
      </c>
      <c r="OU76" s="12">
        <f t="shared" ref="OU76:PJ76" si="2657">IF(AND($G76&lt;&gt;"",$I76&lt;&gt;""),IF(AND($G76&lt;=OU$11,$I76&gt;=OU$11),1,0),"")</f>
        <v>0</v>
      </c>
      <c r="OV76" s="12">
        <f t="shared" si="2657"/>
        <v>0</v>
      </c>
      <c r="OW76" s="12">
        <f t="shared" si="2657"/>
        <v>0</v>
      </c>
      <c r="OX76" s="12">
        <f t="shared" si="2657"/>
        <v>0</v>
      </c>
      <c r="OY76" s="12">
        <f t="shared" si="2657"/>
        <v>0</v>
      </c>
      <c r="OZ76" s="12">
        <f t="shared" si="2657"/>
        <v>0</v>
      </c>
      <c r="PA76" s="12">
        <f t="shared" si="2657"/>
        <v>0</v>
      </c>
      <c r="PB76" s="13">
        <f t="shared" si="2657"/>
        <v>0</v>
      </c>
      <c r="PC76" s="11">
        <f t="shared" si="2657"/>
        <v>0</v>
      </c>
      <c r="PD76" s="12">
        <f t="shared" si="2657"/>
        <v>0</v>
      </c>
      <c r="PE76" s="12">
        <f t="shared" si="2657"/>
        <v>0</v>
      </c>
      <c r="PF76" s="12">
        <f t="shared" si="2657"/>
        <v>0</v>
      </c>
      <c r="PG76" s="12">
        <f t="shared" si="2657"/>
        <v>0</v>
      </c>
      <c r="PH76" s="12">
        <f t="shared" si="2657"/>
        <v>0</v>
      </c>
      <c r="PI76" s="12">
        <f t="shared" si="2657"/>
        <v>0</v>
      </c>
      <c r="PJ76" s="12">
        <f t="shared" si="2657"/>
        <v>0</v>
      </c>
      <c r="PK76" s="12">
        <f t="shared" ref="PK76:PZ76" si="2658">IF(AND($G76&lt;&gt;"",$I76&lt;&gt;""),IF(AND($G76&lt;=PK$11,$I76&gt;=PK$11),1,0),"")</f>
        <v>0</v>
      </c>
      <c r="PL76" s="12">
        <f t="shared" si="2658"/>
        <v>0</v>
      </c>
      <c r="PM76" s="12">
        <f t="shared" si="2658"/>
        <v>0</v>
      </c>
      <c r="PN76" s="13">
        <f t="shared" si="2658"/>
        <v>0</v>
      </c>
      <c r="PO76" s="11">
        <f t="shared" si="2658"/>
        <v>0</v>
      </c>
      <c r="PP76" s="12">
        <f t="shared" si="2658"/>
        <v>0</v>
      </c>
      <c r="PQ76" s="12">
        <f t="shared" si="2658"/>
        <v>0</v>
      </c>
      <c r="PR76" s="12">
        <f t="shared" si="2658"/>
        <v>0</v>
      </c>
      <c r="PS76" s="12">
        <f t="shared" si="2658"/>
        <v>0</v>
      </c>
      <c r="PT76" s="12">
        <f t="shared" si="2658"/>
        <v>0</v>
      </c>
      <c r="PU76" s="12">
        <f t="shared" si="2658"/>
        <v>0</v>
      </c>
      <c r="PV76" s="12">
        <f t="shared" si="2658"/>
        <v>0</v>
      </c>
      <c r="PW76" s="12">
        <f t="shared" si="2658"/>
        <v>0</v>
      </c>
      <c r="PX76" s="12">
        <f t="shared" si="2658"/>
        <v>0</v>
      </c>
      <c r="PY76" s="12">
        <f t="shared" si="2658"/>
        <v>0</v>
      </c>
      <c r="PZ76" s="13">
        <f t="shared" si="2658"/>
        <v>0</v>
      </c>
      <c r="QA76" s="11">
        <f t="shared" ref="QA76:QP76" si="2659">IF(AND($G76&lt;&gt;"",$I76&lt;&gt;""),IF(AND($G76&lt;=QA$11,$I76&gt;=QA$11),1,0),"")</f>
        <v>0</v>
      </c>
      <c r="QB76" s="12">
        <f t="shared" si="2659"/>
        <v>0</v>
      </c>
      <c r="QC76" s="12">
        <f t="shared" si="2659"/>
        <v>0</v>
      </c>
      <c r="QD76" s="12">
        <f t="shared" si="2659"/>
        <v>0</v>
      </c>
      <c r="QE76" s="12">
        <f t="shared" si="2659"/>
        <v>0</v>
      </c>
      <c r="QF76" s="12">
        <f t="shared" si="2659"/>
        <v>0</v>
      </c>
      <c r="QG76" s="12">
        <f t="shared" si="2659"/>
        <v>0</v>
      </c>
      <c r="QH76" s="12">
        <f t="shared" si="2659"/>
        <v>0</v>
      </c>
      <c r="QI76" s="12">
        <f t="shared" si="2659"/>
        <v>0</v>
      </c>
      <c r="QJ76" s="12">
        <f t="shared" si="2659"/>
        <v>0</v>
      </c>
      <c r="QK76" s="12">
        <f t="shared" si="2659"/>
        <v>0</v>
      </c>
      <c r="QL76" s="13">
        <f t="shared" si="2659"/>
        <v>0</v>
      </c>
      <c r="QM76" s="11">
        <f t="shared" si="2659"/>
        <v>0</v>
      </c>
      <c r="QN76" s="12">
        <f t="shared" si="2659"/>
        <v>0</v>
      </c>
      <c r="QO76" s="12">
        <f t="shared" si="2659"/>
        <v>0</v>
      </c>
      <c r="QP76" s="12">
        <f t="shared" si="2659"/>
        <v>0</v>
      </c>
      <c r="QQ76" s="12">
        <f t="shared" ref="QQ76:RF76" si="2660">IF(AND($G76&lt;&gt;"",$I76&lt;&gt;""),IF(AND($G76&lt;=QQ$11,$I76&gt;=QQ$11),1,0),"")</f>
        <v>0</v>
      </c>
      <c r="QR76" s="12">
        <f t="shared" si="2660"/>
        <v>0</v>
      </c>
      <c r="QS76" s="12">
        <f t="shared" si="2660"/>
        <v>0</v>
      </c>
      <c r="QT76" s="12">
        <f t="shared" si="2660"/>
        <v>0</v>
      </c>
      <c r="QU76" s="12">
        <f t="shared" si="2660"/>
        <v>0</v>
      </c>
      <c r="QV76" s="12">
        <f t="shared" si="2660"/>
        <v>0</v>
      </c>
      <c r="QW76" s="12">
        <f t="shared" si="2660"/>
        <v>0</v>
      </c>
      <c r="QX76" s="13">
        <f t="shared" si="2660"/>
        <v>0</v>
      </c>
      <c r="QY76" s="11">
        <f t="shared" si="2660"/>
        <v>0</v>
      </c>
      <c r="QZ76" s="12">
        <f t="shared" si="2660"/>
        <v>0</v>
      </c>
      <c r="RA76" s="12">
        <f t="shared" si="2660"/>
        <v>0</v>
      </c>
      <c r="RB76" s="12">
        <f t="shared" si="2660"/>
        <v>0</v>
      </c>
      <c r="RC76" s="12">
        <f t="shared" si="2660"/>
        <v>0</v>
      </c>
      <c r="RD76" s="12">
        <f t="shared" si="2660"/>
        <v>0</v>
      </c>
      <c r="RE76" s="12">
        <f t="shared" si="2660"/>
        <v>0</v>
      </c>
      <c r="RF76" s="12">
        <f t="shared" si="2660"/>
        <v>0</v>
      </c>
      <c r="RG76" s="12">
        <f t="shared" ref="RG76:RV76" si="2661">IF(AND($G76&lt;&gt;"",$I76&lt;&gt;""),IF(AND($G76&lt;=RG$11,$I76&gt;=RG$11),1,0),"")</f>
        <v>0</v>
      </c>
      <c r="RH76" s="12">
        <f t="shared" si="2661"/>
        <v>0</v>
      </c>
      <c r="RI76" s="12">
        <f t="shared" si="2661"/>
        <v>0</v>
      </c>
      <c r="RJ76" s="13">
        <f t="shared" si="2661"/>
        <v>0</v>
      </c>
      <c r="RK76" s="11">
        <f t="shared" si="2661"/>
        <v>0</v>
      </c>
      <c r="RL76" s="12">
        <f t="shared" si="2661"/>
        <v>0</v>
      </c>
      <c r="RM76" s="12">
        <f t="shared" si="2661"/>
        <v>0</v>
      </c>
      <c r="RN76" s="12">
        <f t="shared" si="2661"/>
        <v>0</v>
      </c>
      <c r="RO76" s="12">
        <f t="shared" si="2661"/>
        <v>0</v>
      </c>
      <c r="RP76" s="12">
        <f t="shared" si="2661"/>
        <v>0</v>
      </c>
      <c r="RQ76" s="12">
        <f t="shared" si="2661"/>
        <v>0</v>
      </c>
      <c r="RR76" s="12">
        <f t="shared" si="2661"/>
        <v>0</v>
      </c>
      <c r="RS76" s="12">
        <f t="shared" si="2661"/>
        <v>0</v>
      </c>
      <c r="RT76" s="12">
        <f t="shared" si="2661"/>
        <v>0</v>
      </c>
      <c r="RU76" s="12">
        <f t="shared" si="2661"/>
        <v>0</v>
      </c>
      <c r="RV76" s="13">
        <f t="shared" si="2661"/>
        <v>0</v>
      </c>
      <c r="RW76" s="11">
        <f t="shared" ref="RW76:SL76" si="2662">IF(AND($G76&lt;&gt;"",$I76&lt;&gt;""),IF(AND($G76&lt;=RW$11,$I76&gt;=RW$11),1,0),"")</f>
        <v>0</v>
      </c>
      <c r="RX76" s="12">
        <f t="shared" si="2662"/>
        <v>0</v>
      </c>
      <c r="RY76" s="12">
        <f t="shared" si="2662"/>
        <v>0</v>
      </c>
      <c r="RZ76" s="12">
        <f t="shared" si="2662"/>
        <v>0</v>
      </c>
      <c r="SA76" s="12">
        <f t="shared" si="2662"/>
        <v>0</v>
      </c>
      <c r="SB76" s="12">
        <f t="shared" si="2662"/>
        <v>0</v>
      </c>
      <c r="SC76" s="12">
        <f t="shared" si="2662"/>
        <v>0</v>
      </c>
      <c r="SD76" s="12">
        <f t="shared" si="2662"/>
        <v>0</v>
      </c>
      <c r="SE76" s="12">
        <f t="shared" si="2662"/>
        <v>0</v>
      </c>
      <c r="SF76" s="12">
        <f t="shared" si="2662"/>
        <v>0</v>
      </c>
      <c r="SG76" s="12">
        <f t="shared" si="2662"/>
        <v>0</v>
      </c>
      <c r="SH76" s="13">
        <f t="shared" si="2662"/>
        <v>0</v>
      </c>
      <c r="SI76" s="11">
        <f t="shared" si="2662"/>
        <v>0</v>
      </c>
      <c r="SJ76" s="12">
        <f t="shared" si="2662"/>
        <v>0</v>
      </c>
      <c r="SK76" s="12">
        <f t="shared" si="2662"/>
        <v>0</v>
      </c>
      <c r="SL76" s="12">
        <f t="shared" si="2662"/>
        <v>0</v>
      </c>
      <c r="SM76" s="12">
        <f t="shared" ref="SM76:TB76" si="2663">IF(AND($G76&lt;&gt;"",$I76&lt;&gt;""),IF(AND($G76&lt;=SM$11,$I76&gt;=SM$11),1,0),"")</f>
        <v>0</v>
      </c>
      <c r="SN76" s="12">
        <f t="shared" si="2663"/>
        <v>0</v>
      </c>
      <c r="SO76" s="12">
        <f t="shared" si="2663"/>
        <v>0</v>
      </c>
      <c r="SP76" s="12">
        <f t="shared" si="2663"/>
        <v>0</v>
      </c>
      <c r="SQ76" s="12">
        <f t="shared" si="2663"/>
        <v>0</v>
      </c>
      <c r="SR76" s="12">
        <f t="shared" si="2663"/>
        <v>0</v>
      </c>
      <c r="SS76" s="12">
        <f t="shared" si="2663"/>
        <v>0</v>
      </c>
      <c r="ST76" s="13">
        <f t="shared" si="2663"/>
        <v>0</v>
      </c>
      <c r="SU76" s="11">
        <f t="shared" si="2663"/>
        <v>0</v>
      </c>
      <c r="SV76" s="12">
        <f t="shared" si="2663"/>
        <v>0</v>
      </c>
      <c r="SW76" s="12">
        <f t="shared" si="2663"/>
        <v>0</v>
      </c>
      <c r="SX76" s="12">
        <f t="shared" si="2663"/>
        <v>0</v>
      </c>
      <c r="SY76" s="12">
        <f t="shared" si="2663"/>
        <v>0</v>
      </c>
      <c r="SZ76" s="12">
        <f t="shared" si="2663"/>
        <v>0</v>
      </c>
      <c r="TA76" s="12">
        <f t="shared" si="2663"/>
        <v>0</v>
      </c>
      <c r="TB76" s="12">
        <f t="shared" si="2663"/>
        <v>0</v>
      </c>
      <c r="TC76" s="12">
        <f t="shared" ref="TC76:TR76" si="2664">IF(AND($G76&lt;&gt;"",$I76&lt;&gt;""),IF(AND($G76&lt;=TC$11,$I76&gt;=TC$11),1,0),"")</f>
        <v>0</v>
      </c>
      <c r="TD76" s="12">
        <f t="shared" si="2664"/>
        <v>0</v>
      </c>
      <c r="TE76" s="12">
        <f t="shared" si="2664"/>
        <v>0</v>
      </c>
      <c r="TF76" s="13">
        <f t="shared" si="2664"/>
        <v>0</v>
      </c>
      <c r="TG76" s="11">
        <f t="shared" si="2664"/>
        <v>0</v>
      </c>
      <c r="TH76" s="12">
        <f t="shared" si="2664"/>
        <v>0</v>
      </c>
      <c r="TI76" s="12">
        <f t="shared" si="2664"/>
        <v>0</v>
      </c>
      <c r="TJ76" s="12">
        <f t="shared" si="2664"/>
        <v>0</v>
      </c>
      <c r="TK76" s="12">
        <f t="shared" si="2664"/>
        <v>0</v>
      </c>
      <c r="TL76" s="12">
        <f t="shared" si="2664"/>
        <v>0</v>
      </c>
      <c r="TM76" s="12">
        <f t="shared" si="2664"/>
        <v>0</v>
      </c>
      <c r="TN76" s="12">
        <f t="shared" si="2664"/>
        <v>0</v>
      </c>
      <c r="TO76" s="12">
        <f t="shared" si="2664"/>
        <v>0</v>
      </c>
      <c r="TP76" s="12">
        <f t="shared" si="2664"/>
        <v>0</v>
      </c>
      <c r="TQ76" s="12">
        <f t="shared" si="2664"/>
        <v>0</v>
      </c>
      <c r="TR76" s="13">
        <f t="shared" si="2664"/>
        <v>0</v>
      </c>
      <c r="TS76" s="11">
        <f t="shared" ref="TS76:UH76" si="2665">IF(AND($G76&lt;&gt;"",$I76&lt;&gt;""),IF(AND($G76&lt;=TS$11,$I76&gt;=TS$11),1,0),"")</f>
        <v>0</v>
      </c>
      <c r="TT76" s="12">
        <f t="shared" si="2665"/>
        <v>0</v>
      </c>
      <c r="TU76" s="12">
        <f t="shared" si="2665"/>
        <v>0</v>
      </c>
      <c r="TV76" s="12">
        <f t="shared" si="2665"/>
        <v>0</v>
      </c>
      <c r="TW76" s="12">
        <f t="shared" si="2665"/>
        <v>0</v>
      </c>
      <c r="TX76" s="12">
        <f t="shared" si="2665"/>
        <v>0</v>
      </c>
      <c r="TY76" s="12">
        <f t="shared" si="2665"/>
        <v>0</v>
      </c>
      <c r="TZ76" s="12">
        <f t="shared" si="2665"/>
        <v>0</v>
      </c>
      <c r="UA76" s="12">
        <f t="shared" si="2665"/>
        <v>0</v>
      </c>
      <c r="UB76" s="12">
        <f t="shared" si="2665"/>
        <v>0</v>
      </c>
      <c r="UC76" s="12">
        <f t="shared" si="2665"/>
        <v>0</v>
      </c>
      <c r="UD76" s="13">
        <f t="shared" si="2665"/>
        <v>0</v>
      </c>
      <c r="UE76" s="11">
        <f t="shared" si="2665"/>
        <v>0</v>
      </c>
      <c r="UF76" s="12">
        <f t="shared" si="2665"/>
        <v>0</v>
      </c>
      <c r="UG76" s="12">
        <f t="shared" si="2665"/>
        <v>0</v>
      </c>
      <c r="UH76" s="12">
        <f t="shared" si="2665"/>
        <v>0</v>
      </c>
      <c r="UI76" s="12">
        <f t="shared" ref="UI76:UX76" si="2666">IF(AND($G76&lt;&gt;"",$I76&lt;&gt;""),IF(AND($G76&lt;=UI$11,$I76&gt;=UI$11),1,0),"")</f>
        <v>0</v>
      </c>
      <c r="UJ76" s="12">
        <f t="shared" si="2666"/>
        <v>0</v>
      </c>
      <c r="UK76" s="12">
        <f t="shared" si="2666"/>
        <v>0</v>
      </c>
      <c r="UL76" s="12">
        <f t="shared" si="2666"/>
        <v>0</v>
      </c>
      <c r="UM76" s="12">
        <f t="shared" si="2666"/>
        <v>0</v>
      </c>
      <c r="UN76" s="12">
        <f t="shared" si="2666"/>
        <v>0</v>
      </c>
      <c r="UO76" s="12">
        <f t="shared" si="2666"/>
        <v>0</v>
      </c>
      <c r="UP76" s="13">
        <f t="shared" si="2666"/>
        <v>0</v>
      </c>
      <c r="UQ76" s="11">
        <f t="shared" si="2666"/>
        <v>0</v>
      </c>
      <c r="UR76" s="12">
        <f t="shared" si="2666"/>
        <v>0</v>
      </c>
      <c r="US76" s="12">
        <f t="shared" si="2666"/>
        <v>0</v>
      </c>
      <c r="UT76" s="12">
        <f t="shared" si="2666"/>
        <v>0</v>
      </c>
      <c r="UU76" s="12">
        <f t="shared" si="2666"/>
        <v>0</v>
      </c>
      <c r="UV76" s="12">
        <f t="shared" si="2666"/>
        <v>0</v>
      </c>
      <c r="UW76" s="12">
        <f t="shared" si="2666"/>
        <v>0</v>
      </c>
      <c r="UX76" s="12">
        <f t="shared" si="2666"/>
        <v>0</v>
      </c>
      <c r="UY76" s="12">
        <f t="shared" ref="UY76:VN76" si="2667">IF(AND($G76&lt;&gt;"",$I76&lt;&gt;""),IF(AND($G76&lt;=UY$11,$I76&gt;=UY$11),1,0),"")</f>
        <v>0</v>
      </c>
      <c r="UZ76" s="12">
        <f t="shared" si="2667"/>
        <v>0</v>
      </c>
      <c r="VA76" s="12">
        <f t="shared" si="2667"/>
        <v>0</v>
      </c>
      <c r="VB76" s="13">
        <f t="shared" si="2667"/>
        <v>0</v>
      </c>
      <c r="VC76" s="11">
        <f t="shared" si="2667"/>
        <v>0</v>
      </c>
      <c r="VD76" s="12">
        <f t="shared" si="2667"/>
        <v>0</v>
      </c>
      <c r="VE76" s="12">
        <f t="shared" si="2667"/>
        <v>0</v>
      </c>
      <c r="VF76" s="12">
        <f t="shared" si="2667"/>
        <v>0</v>
      </c>
      <c r="VG76" s="12">
        <f t="shared" si="2667"/>
        <v>0</v>
      </c>
      <c r="VH76" s="12">
        <f t="shared" si="2667"/>
        <v>0</v>
      </c>
      <c r="VI76" s="12">
        <f t="shared" si="2667"/>
        <v>0</v>
      </c>
      <c r="VJ76" s="12">
        <f t="shared" si="2667"/>
        <v>0</v>
      </c>
      <c r="VK76" s="12">
        <f t="shared" si="2667"/>
        <v>0</v>
      </c>
      <c r="VL76" s="12">
        <f t="shared" si="2667"/>
        <v>0</v>
      </c>
      <c r="VM76" s="12">
        <f t="shared" si="2667"/>
        <v>0</v>
      </c>
      <c r="VN76" s="13">
        <f t="shared" si="2667"/>
        <v>0</v>
      </c>
      <c r="VO76" s="11">
        <f t="shared" ref="VO76:WD76" si="2668">IF(AND($G76&lt;&gt;"",$I76&lt;&gt;""),IF(AND($G76&lt;=VO$11,$I76&gt;=VO$11),1,0),"")</f>
        <v>0</v>
      </c>
      <c r="VP76" s="12">
        <f t="shared" si="2668"/>
        <v>0</v>
      </c>
      <c r="VQ76" s="12">
        <f t="shared" si="2668"/>
        <v>0</v>
      </c>
      <c r="VR76" s="12">
        <f t="shared" si="2668"/>
        <v>0</v>
      </c>
      <c r="VS76" s="12">
        <f t="shared" si="2668"/>
        <v>0</v>
      </c>
      <c r="VT76" s="12">
        <f t="shared" si="2668"/>
        <v>0</v>
      </c>
      <c r="VU76" s="12">
        <f t="shared" si="2668"/>
        <v>0</v>
      </c>
      <c r="VV76" s="12">
        <f t="shared" si="2668"/>
        <v>0</v>
      </c>
      <c r="VW76" s="12">
        <f t="shared" si="2668"/>
        <v>0</v>
      </c>
      <c r="VX76" s="12">
        <f t="shared" si="2668"/>
        <v>0</v>
      </c>
      <c r="VY76" s="12">
        <f t="shared" si="2668"/>
        <v>0</v>
      </c>
      <c r="VZ76" s="13">
        <f t="shared" si="2668"/>
        <v>0</v>
      </c>
      <c r="WA76" s="11">
        <f t="shared" si="2668"/>
        <v>0</v>
      </c>
      <c r="WB76" s="12">
        <f t="shared" si="2668"/>
        <v>0</v>
      </c>
      <c r="WC76" s="12">
        <f t="shared" si="2668"/>
        <v>0</v>
      </c>
      <c r="WD76" s="12">
        <f t="shared" si="2668"/>
        <v>0</v>
      </c>
      <c r="WE76" s="12">
        <f t="shared" ref="WE76:WT76" si="2669">IF(AND($G76&lt;&gt;"",$I76&lt;&gt;""),IF(AND($G76&lt;=WE$11,$I76&gt;=WE$11),1,0),"")</f>
        <v>0</v>
      </c>
      <c r="WF76" s="12">
        <f t="shared" si="2669"/>
        <v>0</v>
      </c>
      <c r="WG76" s="12">
        <f t="shared" si="2669"/>
        <v>0</v>
      </c>
      <c r="WH76" s="12">
        <f t="shared" si="2669"/>
        <v>0</v>
      </c>
      <c r="WI76" s="12">
        <f t="shared" si="2669"/>
        <v>0</v>
      </c>
      <c r="WJ76" s="12">
        <f t="shared" si="2669"/>
        <v>0</v>
      </c>
      <c r="WK76" s="12">
        <f t="shared" si="2669"/>
        <v>0</v>
      </c>
      <c r="WL76" s="13">
        <f t="shared" si="2669"/>
        <v>0</v>
      </c>
      <c r="WM76" s="11">
        <f t="shared" si="2669"/>
        <v>0</v>
      </c>
      <c r="WN76" s="12">
        <f t="shared" si="2669"/>
        <v>0</v>
      </c>
      <c r="WO76" s="12">
        <f t="shared" si="2669"/>
        <v>0</v>
      </c>
      <c r="WP76" s="12">
        <f t="shared" si="2669"/>
        <v>0</v>
      </c>
      <c r="WQ76" s="12">
        <f t="shared" si="2669"/>
        <v>0</v>
      </c>
      <c r="WR76" s="12">
        <f t="shared" si="2669"/>
        <v>0</v>
      </c>
      <c r="WS76" s="12">
        <f t="shared" si="2669"/>
        <v>0</v>
      </c>
      <c r="WT76" s="12">
        <f t="shared" si="2669"/>
        <v>0</v>
      </c>
      <c r="WU76" s="12">
        <f t="shared" ref="WU76:XJ76" si="2670">IF(AND($G76&lt;&gt;"",$I76&lt;&gt;""),IF(AND($G76&lt;=WU$11,$I76&gt;=WU$11),1,0),"")</f>
        <v>0</v>
      </c>
      <c r="WV76" s="12">
        <f t="shared" si="2670"/>
        <v>0</v>
      </c>
      <c r="WW76" s="12">
        <f t="shared" si="2670"/>
        <v>0</v>
      </c>
      <c r="WX76" s="13">
        <f t="shared" si="2670"/>
        <v>0</v>
      </c>
      <c r="WY76" s="11">
        <f t="shared" si="2670"/>
        <v>0</v>
      </c>
      <c r="WZ76" s="12">
        <f t="shared" si="2670"/>
        <v>0</v>
      </c>
      <c r="XA76" s="12">
        <f t="shared" si="2670"/>
        <v>0</v>
      </c>
      <c r="XB76" s="12">
        <f t="shared" si="2670"/>
        <v>0</v>
      </c>
      <c r="XC76" s="12">
        <f t="shared" si="2670"/>
        <v>0</v>
      </c>
      <c r="XD76" s="12">
        <f t="shared" si="2670"/>
        <v>0</v>
      </c>
      <c r="XE76" s="12">
        <f t="shared" si="2670"/>
        <v>0</v>
      </c>
      <c r="XF76" s="12">
        <f t="shared" si="2670"/>
        <v>0</v>
      </c>
      <c r="XG76" s="12">
        <f t="shared" si="2670"/>
        <v>0</v>
      </c>
      <c r="XH76" s="12">
        <f t="shared" si="2670"/>
        <v>0</v>
      </c>
      <c r="XI76" s="12">
        <f t="shared" si="2670"/>
        <v>0</v>
      </c>
      <c r="XJ76" s="13">
        <f t="shared" si="2670"/>
        <v>0</v>
      </c>
      <c r="XK76" s="11">
        <f t="shared" ref="XK76:XZ76" si="2671">IF(AND($G76&lt;&gt;"",$I76&lt;&gt;""),IF(AND($G76&lt;=XK$11,$I76&gt;=XK$11),1,0),"")</f>
        <v>0</v>
      </c>
      <c r="XL76" s="12">
        <f t="shared" si="2671"/>
        <v>0</v>
      </c>
      <c r="XM76" s="12">
        <f t="shared" si="2671"/>
        <v>0</v>
      </c>
      <c r="XN76" s="12">
        <f t="shared" si="2671"/>
        <v>0</v>
      </c>
      <c r="XO76" s="12">
        <f t="shared" si="2671"/>
        <v>0</v>
      </c>
      <c r="XP76" s="12">
        <f t="shared" si="2671"/>
        <v>0</v>
      </c>
      <c r="XQ76" s="12">
        <f t="shared" si="2671"/>
        <v>0</v>
      </c>
      <c r="XR76" s="12">
        <f t="shared" si="2671"/>
        <v>0</v>
      </c>
      <c r="XS76" s="12">
        <f t="shared" si="2671"/>
        <v>0</v>
      </c>
      <c r="XT76" s="12">
        <f t="shared" si="2671"/>
        <v>0</v>
      </c>
      <c r="XU76" s="12">
        <f t="shared" si="2671"/>
        <v>0</v>
      </c>
      <c r="XV76" s="13">
        <f t="shared" si="2671"/>
        <v>0</v>
      </c>
      <c r="XW76" s="11">
        <f t="shared" si="2671"/>
        <v>0</v>
      </c>
      <c r="XX76" s="12">
        <f t="shared" si="2671"/>
        <v>0</v>
      </c>
      <c r="XY76" s="12">
        <f t="shared" si="2671"/>
        <v>0</v>
      </c>
      <c r="XZ76" s="12">
        <f t="shared" si="2671"/>
        <v>0</v>
      </c>
      <c r="YA76" s="12">
        <f t="shared" ref="YA76:YP76" si="2672">IF(AND($G76&lt;&gt;"",$I76&lt;&gt;""),IF(AND($G76&lt;=YA$11,$I76&gt;=YA$11),1,0),"")</f>
        <v>0</v>
      </c>
      <c r="YB76" s="12">
        <f t="shared" si="2672"/>
        <v>0</v>
      </c>
      <c r="YC76" s="12">
        <f t="shared" si="2672"/>
        <v>0</v>
      </c>
      <c r="YD76" s="12">
        <f t="shared" si="2672"/>
        <v>0</v>
      </c>
      <c r="YE76" s="12">
        <f t="shared" si="2672"/>
        <v>0</v>
      </c>
      <c r="YF76" s="12">
        <f t="shared" si="2672"/>
        <v>0</v>
      </c>
      <c r="YG76" s="12">
        <f t="shared" si="2672"/>
        <v>0</v>
      </c>
      <c r="YH76" s="13">
        <f t="shared" si="2672"/>
        <v>0</v>
      </c>
      <c r="YI76" s="11">
        <f t="shared" si="2672"/>
        <v>0</v>
      </c>
      <c r="YJ76" s="12">
        <f t="shared" si="2672"/>
        <v>0</v>
      </c>
      <c r="YK76" s="12">
        <f t="shared" si="2672"/>
        <v>0</v>
      </c>
      <c r="YL76" s="12">
        <f t="shared" si="2672"/>
        <v>0</v>
      </c>
      <c r="YM76" s="12">
        <f t="shared" si="2672"/>
        <v>0</v>
      </c>
      <c r="YN76" s="12">
        <f t="shared" si="2672"/>
        <v>0</v>
      </c>
      <c r="YO76" s="12">
        <f t="shared" si="2672"/>
        <v>0</v>
      </c>
      <c r="YP76" s="12">
        <f t="shared" si="2672"/>
        <v>0</v>
      </c>
      <c r="YQ76" s="12">
        <f t="shared" ref="YQ76:ZF76" si="2673">IF(AND($G76&lt;&gt;"",$I76&lt;&gt;""),IF(AND($G76&lt;=YQ$11,$I76&gt;=YQ$11),1,0),"")</f>
        <v>0</v>
      </c>
      <c r="YR76" s="12">
        <f t="shared" si="2673"/>
        <v>0</v>
      </c>
      <c r="YS76" s="12">
        <f t="shared" si="2673"/>
        <v>0</v>
      </c>
      <c r="YT76" s="13">
        <f t="shared" si="2673"/>
        <v>0</v>
      </c>
      <c r="YU76" s="11">
        <f t="shared" si="2673"/>
        <v>0</v>
      </c>
      <c r="YV76" s="12">
        <f t="shared" si="2673"/>
        <v>0</v>
      </c>
      <c r="YW76" s="12">
        <f t="shared" si="2673"/>
        <v>0</v>
      </c>
      <c r="YX76" s="12">
        <f t="shared" si="2673"/>
        <v>0</v>
      </c>
      <c r="YY76" s="12">
        <f t="shared" si="2673"/>
        <v>0</v>
      </c>
      <c r="YZ76" s="12">
        <f t="shared" si="2673"/>
        <v>0</v>
      </c>
      <c r="ZA76" s="12">
        <f t="shared" si="2673"/>
        <v>0</v>
      </c>
      <c r="ZB76" s="12">
        <f t="shared" si="2673"/>
        <v>0</v>
      </c>
      <c r="ZC76" s="12">
        <f t="shared" si="2673"/>
        <v>0</v>
      </c>
      <c r="ZD76" s="12">
        <f t="shared" si="2673"/>
        <v>0</v>
      </c>
      <c r="ZE76" s="12">
        <f t="shared" si="2673"/>
        <v>0</v>
      </c>
      <c r="ZF76" s="13">
        <f t="shared" si="2673"/>
        <v>0</v>
      </c>
      <c r="ZG76" s="11">
        <f t="shared" ref="ZG76:ZV76" si="2674">IF(AND($G76&lt;&gt;"",$I76&lt;&gt;""),IF(AND($G76&lt;=ZG$11,$I76&gt;=ZG$11),1,0),"")</f>
        <v>0</v>
      </c>
      <c r="ZH76" s="12">
        <f t="shared" si="2674"/>
        <v>0</v>
      </c>
      <c r="ZI76" s="12">
        <f t="shared" si="2674"/>
        <v>0</v>
      </c>
      <c r="ZJ76" s="12">
        <f t="shared" si="2674"/>
        <v>0</v>
      </c>
      <c r="ZK76" s="12">
        <f t="shared" si="2674"/>
        <v>0</v>
      </c>
      <c r="ZL76" s="12">
        <f t="shared" si="2674"/>
        <v>0</v>
      </c>
      <c r="ZM76" s="12">
        <f t="shared" si="2674"/>
        <v>0</v>
      </c>
      <c r="ZN76" s="12">
        <f t="shared" si="2674"/>
        <v>0</v>
      </c>
      <c r="ZO76" s="12">
        <f t="shared" si="2674"/>
        <v>0</v>
      </c>
      <c r="ZP76" s="12">
        <f t="shared" si="2674"/>
        <v>0</v>
      </c>
      <c r="ZQ76" s="12">
        <f t="shared" si="2674"/>
        <v>0</v>
      </c>
      <c r="ZR76" s="13">
        <f t="shared" si="2674"/>
        <v>0</v>
      </c>
      <c r="ZS76" s="11">
        <f t="shared" si="2674"/>
        <v>0</v>
      </c>
      <c r="ZT76" s="12">
        <f t="shared" si="2674"/>
        <v>0</v>
      </c>
      <c r="ZU76" s="12">
        <f t="shared" si="2674"/>
        <v>0</v>
      </c>
      <c r="ZV76" s="12">
        <f t="shared" si="2674"/>
        <v>0</v>
      </c>
      <c r="ZW76" s="12">
        <f t="shared" ref="ZW76:AAL76" si="2675">IF(AND($G76&lt;&gt;"",$I76&lt;&gt;""),IF(AND($G76&lt;=ZW$11,$I76&gt;=ZW$11),1,0),"")</f>
        <v>0</v>
      </c>
      <c r="ZX76" s="12">
        <f t="shared" si="2675"/>
        <v>0</v>
      </c>
      <c r="ZY76" s="12">
        <f t="shared" si="2675"/>
        <v>0</v>
      </c>
      <c r="ZZ76" s="12">
        <f t="shared" si="2675"/>
        <v>0</v>
      </c>
      <c r="AAA76" s="12">
        <f t="shared" si="2675"/>
        <v>0</v>
      </c>
      <c r="AAB76" s="12">
        <f t="shared" si="2675"/>
        <v>0</v>
      </c>
      <c r="AAC76" s="12">
        <f t="shared" si="2675"/>
        <v>0</v>
      </c>
      <c r="AAD76" s="13">
        <f t="shared" si="2675"/>
        <v>0</v>
      </c>
      <c r="AAE76" s="11">
        <f t="shared" si="2675"/>
        <v>0</v>
      </c>
      <c r="AAF76" s="12">
        <f t="shared" si="2675"/>
        <v>0</v>
      </c>
      <c r="AAG76" s="12">
        <f t="shared" si="2675"/>
        <v>0</v>
      </c>
      <c r="AAH76" s="12">
        <f t="shared" si="2675"/>
        <v>0</v>
      </c>
      <c r="AAI76" s="12">
        <f t="shared" si="2675"/>
        <v>0</v>
      </c>
      <c r="AAJ76" s="12">
        <f t="shared" si="2675"/>
        <v>0</v>
      </c>
      <c r="AAK76" s="12">
        <f t="shared" si="2675"/>
        <v>0</v>
      </c>
      <c r="AAL76" s="12">
        <f t="shared" si="2675"/>
        <v>0</v>
      </c>
      <c r="AAM76" s="12">
        <f t="shared" ref="AAM76:ABB76" si="2676">IF(AND($G76&lt;&gt;"",$I76&lt;&gt;""),IF(AND($G76&lt;=AAM$11,$I76&gt;=AAM$11),1,0),"")</f>
        <v>0</v>
      </c>
      <c r="AAN76" s="12">
        <f t="shared" si="2676"/>
        <v>0</v>
      </c>
      <c r="AAO76" s="12">
        <f t="shared" si="2676"/>
        <v>0</v>
      </c>
      <c r="AAP76" s="13">
        <f t="shared" si="2676"/>
        <v>0</v>
      </c>
      <c r="AAQ76" s="11">
        <f t="shared" si="2676"/>
        <v>0</v>
      </c>
      <c r="AAR76" s="12">
        <f t="shared" si="2676"/>
        <v>0</v>
      </c>
      <c r="AAS76" s="12">
        <f t="shared" si="2676"/>
        <v>0</v>
      </c>
      <c r="AAT76" s="12">
        <f t="shared" si="2676"/>
        <v>0</v>
      </c>
      <c r="AAU76" s="12">
        <f t="shared" si="2676"/>
        <v>0</v>
      </c>
      <c r="AAV76" s="12">
        <f t="shared" si="2676"/>
        <v>0</v>
      </c>
      <c r="AAW76" s="12">
        <f t="shared" si="2676"/>
        <v>0</v>
      </c>
      <c r="AAX76" s="12">
        <f t="shared" si="2676"/>
        <v>0</v>
      </c>
      <c r="AAY76" s="12">
        <f t="shared" si="2676"/>
        <v>0</v>
      </c>
      <c r="AAZ76" s="12">
        <f t="shared" si="2676"/>
        <v>0</v>
      </c>
      <c r="ABA76" s="12">
        <f t="shared" si="2676"/>
        <v>0</v>
      </c>
      <c r="ABB76" s="13">
        <f t="shared" si="2676"/>
        <v>0</v>
      </c>
      <c r="ABC76" s="11">
        <f t="shared" ref="ABC76:ABR76" si="2677">IF(AND($G76&lt;&gt;"",$I76&lt;&gt;""),IF(AND($G76&lt;=ABC$11,$I76&gt;=ABC$11),1,0),"")</f>
        <v>0</v>
      </c>
      <c r="ABD76" s="12">
        <f t="shared" si="2677"/>
        <v>0</v>
      </c>
      <c r="ABE76" s="12">
        <f t="shared" si="2677"/>
        <v>0</v>
      </c>
      <c r="ABF76" s="12">
        <f t="shared" si="2677"/>
        <v>0</v>
      </c>
      <c r="ABG76" s="12">
        <f t="shared" si="2677"/>
        <v>0</v>
      </c>
      <c r="ABH76" s="12">
        <f t="shared" si="2677"/>
        <v>0</v>
      </c>
      <c r="ABI76" s="12">
        <f t="shared" si="2677"/>
        <v>0</v>
      </c>
      <c r="ABJ76" s="12">
        <f t="shared" si="2677"/>
        <v>0</v>
      </c>
      <c r="ABK76" s="12">
        <f t="shared" si="2677"/>
        <v>0</v>
      </c>
      <c r="ABL76" s="12">
        <f t="shared" si="2677"/>
        <v>0</v>
      </c>
      <c r="ABM76" s="12">
        <f t="shared" si="2677"/>
        <v>0</v>
      </c>
      <c r="ABN76" s="13">
        <f t="shared" si="2677"/>
        <v>0</v>
      </c>
      <c r="ABO76" s="11">
        <f t="shared" si="2677"/>
        <v>0</v>
      </c>
      <c r="ABP76" s="12">
        <f t="shared" si="2677"/>
        <v>0</v>
      </c>
      <c r="ABQ76" s="12">
        <f t="shared" si="2677"/>
        <v>0</v>
      </c>
      <c r="ABR76" s="12">
        <f t="shared" si="2677"/>
        <v>0</v>
      </c>
      <c r="ABS76" s="12">
        <f t="shared" ref="ABS76:ACH76" si="2678">IF(AND($G76&lt;&gt;"",$I76&lt;&gt;""),IF(AND($G76&lt;=ABS$11,$I76&gt;=ABS$11),1,0),"")</f>
        <v>0</v>
      </c>
      <c r="ABT76" s="12">
        <f t="shared" si="2678"/>
        <v>0</v>
      </c>
      <c r="ABU76" s="12">
        <f t="shared" si="2678"/>
        <v>0</v>
      </c>
      <c r="ABV76" s="12">
        <f t="shared" si="2678"/>
        <v>0</v>
      </c>
      <c r="ABW76" s="12">
        <f t="shared" si="2678"/>
        <v>0</v>
      </c>
      <c r="ABX76" s="12">
        <f t="shared" si="2678"/>
        <v>0</v>
      </c>
      <c r="ABY76" s="12">
        <f t="shared" si="2678"/>
        <v>0</v>
      </c>
      <c r="ABZ76" s="13">
        <f t="shared" si="2678"/>
        <v>0</v>
      </c>
      <c r="ACA76" s="11">
        <f t="shared" si="2678"/>
        <v>0</v>
      </c>
      <c r="ACB76" s="12">
        <f t="shared" si="2678"/>
        <v>0</v>
      </c>
      <c r="ACC76" s="12">
        <f t="shared" si="2678"/>
        <v>0</v>
      </c>
      <c r="ACD76" s="12">
        <f t="shared" si="2678"/>
        <v>0</v>
      </c>
      <c r="ACE76" s="12">
        <f t="shared" si="2678"/>
        <v>0</v>
      </c>
      <c r="ACF76" s="12">
        <f t="shared" si="2678"/>
        <v>0</v>
      </c>
      <c r="ACG76" s="12">
        <f t="shared" si="2678"/>
        <v>0</v>
      </c>
      <c r="ACH76" s="12">
        <f t="shared" si="2678"/>
        <v>0</v>
      </c>
      <c r="ACI76" s="12">
        <f t="shared" ref="ACI76:ACX76" si="2679">IF(AND($G76&lt;&gt;"",$I76&lt;&gt;""),IF(AND($G76&lt;=ACI$11,$I76&gt;=ACI$11),1,0),"")</f>
        <v>0</v>
      </c>
      <c r="ACJ76" s="12">
        <f t="shared" si="2679"/>
        <v>0</v>
      </c>
      <c r="ACK76" s="12">
        <f t="shared" si="2679"/>
        <v>0</v>
      </c>
      <c r="ACL76" s="13">
        <f t="shared" si="2679"/>
        <v>0</v>
      </c>
      <c r="ACM76" s="11">
        <f t="shared" si="2679"/>
        <v>0</v>
      </c>
      <c r="ACN76" s="12">
        <f t="shared" si="2679"/>
        <v>0</v>
      </c>
      <c r="ACO76" s="12">
        <f t="shared" si="2679"/>
        <v>0</v>
      </c>
      <c r="ACP76" s="12">
        <f t="shared" si="2679"/>
        <v>0</v>
      </c>
      <c r="ACQ76" s="12">
        <f t="shared" si="2679"/>
        <v>0</v>
      </c>
      <c r="ACR76" s="12">
        <f t="shared" si="2679"/>
        <v>0</v>
      </c>
      <c r="ACS76" s="12">
        <f t="shared" si="2679"/>
        <v>0</v>
      </c>
      <c r="ACT76" s="12">
        <f t="shared" si="2679"/>
        <v>0</v>
      </c>
      <c r="ACU76" s="12">
        <f t="shared" si="2679"/>
        <v>0</v>
      </c>
      <c r="ACV76" s="12">
        <f t="shared" si="2679"/>
        <v>0</v>
      </c>
      <c r="ACW76" s="12">
        <f t="shared" si="2679"/>
        <v>0</v>
      </c>
      <c r="ACX76" s="13">
        <f t="shared" si="2679"/>
        <v>0</v>
      </c>
      <c r="ACY76" s="149"/>
      <c r="ACZ76" s="150"/>
      <c r="ADA76" s="150"/>
      <c r="ADB76" s="151"/>
    </row>
    <row r="77" spans="2:782" ht="11.25" customHeight="1" x14ac:dyDescent="0.2">
      <c r="B77" s="153"/>
      <c r="C77" s="225"/>
      <c r="D77" s="156"/>
      <c r="E77" s="159"/>
      <c r="F77" s="159"/>
      <c r="G77" s="70"/>
      <c r="H77" s="43" t="s">
        <v>66</v>
      </c>
      <c r="I77" s="93"/>
      <c r="J77" s="41">
        <f t="shared" si="2226"/>
        <v>0</v>
      </c>
      <c r="K77" s="22" t="str">
        <f t="shared" ref="K77:Z77" si="2680">IF(AND($G77&lt;&gt;"",$I77&lt;&gt;""),IF(AND($G77&lt;=K$11,$I77&gt;=K$11),2,0),"")</f>
        <v/>
      </c>
      <c r="L77" s="12" t="str">
        <f t="shared" si="2680"/>
        <v/>
      </c>
      <c r="M77" s="12" t="str">
        <f t="shared" si="2680"/>
        <v/>
      </c>
      <c r="N77" s="12" t="str">
        <f t="shared" si="2680"/>
        <v/>
      </c>
      <c r="O77" s="12" t="str">
        <f t="shared" si="2680"/>
        <v/>
      </c>
      <c r="P77" s="12" t="str">
        <f t="shared" si="2680"/>
        <v/>
      </c>
      <c r="Q77" s="12" t="str">
        <f t="shared" si="2680"/>
        <v/>
      </c>
      <c r="R77" s="12" t="str">
        <f t="shared" si="2680"/>
        <v/>
      </c>
      <c r="S77" s="12" t="str">
        <f t="shared" si="2680"/>
        <v/>
      </c>
      <c r="T77" s="12" t="str">
        <f t="shared" si="2680"/>
        <v/>
      </c>
      <c r="U77" s="12" t="str">
        <f t="shared" si="2680"/>
        <v/>
      </c>
      <c r="V77" s="12" t="str">
        <f t="shared" si="2680"/>
        <v/>
      </c>
      <c r="W77" s="11" t="str">
        <f t="shared" si="2680"/>
        <v/>
      </c>
      <c r="X77" s="12" t="str">
        <f t="shared" si="2680"/>
        <v/>
      </c>
      <c r="Y77" s="12" t="str">
        <f t="shared" si="2680"/>
        <v/>
      </c>
      <c r="Z77" s="12" t="str">
        <f t="shared" si="2680"/>
        <v/>
      </c>
      <c r="AA77" s="12" t="str">
        <f t="shared" ref="AA77:AP77" si="2681">IF(AND($G77&lt;&gt;"",$I77&lt;&gt;""),IF(AND($G77&lt;=AA$11,$I77&gt;=AA$11),2,0),"")</f>
        <v/>
      </c>
      <c r="AB77" s="12" t="str">
        <f t="shared" si="2681"/>
        <v/>
      </c>
      <c r="AC77" s="12" t="str">
        <f t="shared" si="2681"/>
        <v/>
      </c>
      <c r="AD77" s="12" t="str">
        <f t="shared" si="2681"/>
        <v/>
      </c>
      <c r="AE77" s="12" t="str">
        <f t="shared" si="2681"/>
        <v/>
      </c>
      <c r="AF77" s="12" t="str">
        <f t="shared" si="2681"/>
        <v/>
      </c>
      <c r="AG77" s="12" t="str">
        <f t="shared" si="2681"/>
        <v/>
      </c>
      <c r="AH77" s="12" t="str">
        <f t="shared" si="2681"/>
        <v/>
      </c>
      <c r="AI77" s="11" t="str">
        <f t="shared" si="2681"/>
        <v/>
      </c>
      <c r="AJ77" s="12" t="str">
        <f t="shared" si="2681"/>
        <v/>
      </c>
      <c r="AK77" s="12" t="str">
        <f t="shared" si="2681"/>
        <v/>
      </c>
      <c r="AL77" s="12" t="str">
        <f t="shared" si="2681"/>
        <v/>
      </c>
      <c r="AM77" s="12" t="str">
        <f t="shared" si="2681"/>
        <v/>
      </c>
      <c r="AN77" s="12" t="str">
        <f t="shared" si="2681"/>
        <v/>
      </c>
      <c r="AO77" s="12" t="str">
        <f t="shared" si="2681"/>
        <v/>
      </c>
      <c r="AP77" s="12" t="str">
        <f t="shared" si="2681"/>
        <v/>
      </c>
      <c r="AQ77" s="12" t="str">
        <f t="shared" ref="AQ77:BF77" si="2682">IF(AND($G77&lt;&gt;"",$I77&lt;&gt;""),IF(AND($G77&lt;=AQ$11,$I77&gt;=AQ$11),2,0),"")</f>
        <v/>
      </c>
      <c r="AR77" s="12" t="str">
        <f t="shared" si="2682"/>
        <v/>
      </c>
      <c r="AS77" s="12" t="str">
        <f t="shared" si="2682"/>
        <v/>
      </c>
      <c r="AT77" s="13" t="str">
        <f t="shared" si="2682"/>
        <v/>
      </c>
      <c r="AU77" s="12" t="str">
        <f t="shared" si="2682"/>
        <v/>
      </c>
      <c r="AV77" s="12" t="str">
        <f t="shared" si="2682"/>
        <v/>
      </c>
      <c r="AW77" s="12" t="str">
        <f t="shared" si="2682"/>
        <v/>
      </c>
      <c r="AX77" s="12" t="str">
        <f t="shared" si="2682"/>
        <v/>
      </c>
      <c r="AY77" s="12" t="str">
        <f t="shared" si="2682"/>
        <v/>
      </c>
      <c r="AZ77" s="12" t="str">
        <f t="shared" si="2682"/>
        <v/>
      </c>
      <c r="BA77" s="12" t="str">
        <f t="shared" si="2682"/>
        <v/>
      </c>
      <c r="BB77" s="12" t="str">
        <f t="shared" si="2682"/>
        <v/>
      </c>
      <c r="BC77" s="12" t="str">
        <f t="shared" si="2682"/>
        <v/>
      </c>
      <c r="BD77" s="12" t="str">
        <f t="shared" si="2682"/>
        <v/>
      </c>
      <c r="BE77" s="12" t="str">
        <f t="shared" si="2682"/>
        <v/>
      </c>
      <c r="BF77" s="12" t="str">
        <f t="shared" si="2682"/>
        <v/>
      </c>
      <c r="BG77" s="11" t="str">
        <f t="shared" ref="BG77:BV77" si="2683">IF(AND($G77&lt;&gt;"",$I77&lt;&gt;""),IF(AND($G77&lt;=BG$11,$I77&gt;=BG$11),2,0),"")</f>
        <v/>
      </c>
      <c r="BH77" s="12" t="str">
        <f t="shared" si="2683"/>
        <v/>
      </c>
      <c r="BI77" s="12" t="str">
        <f t="shared" si="2683"/>
        <v/>
      </c>
      <c r="BJ77" s="12" t="str">
        <f t="shared" si="2683"/>
        <v/>
      </c>
      <c r="BK77" s="12" t="str">
        <f t="shared" si="2683"/>
        <v/>
      </c>
      <c r="BL77" s="12" t="str">
        <f t="shared" si="2683"/>
        <v/>
      </c>
      <c r="BM77" s="12" t="str">
        <f t="shared" si="2683"/>
        <v/>
      </c>
      <c r="BN77" s="12" t="str">
        <f t="shared" si="2683"/>
        <v/>
      </c>
      <c r="BO77" s="12" t="str">
        <f t="shared" si="2683"/>
        <v/>
      </c>
      <c r="BP77" s="12" t="str">
        <f t="shared" si="2683"/>
        <v/>
      </c>
      <c r="BQ77" s="12" t="str">
        <f t="shared" si="2683"/>
        <v/>
      </c>
      <c r="BR77" s="13" t="str">
        <f t="shared" si="2683"/>
        <v/>
      </c>
      <c r="BS77" s="11" t="str">
        <f t="shared" si="2683"/>
        <v/>
      </c>
      <c r="BT77" s="12" t="str">
        <f t="shared" si="2683"/>
        <v/>
      </c>
      <c r="BU77" s="12" t="str">
        <f t="shared" si="2683"/>
        <v/>
      </c>
      <c r="BV77" s="12" t="str">
        <f t="shared" si="2683"/>
        <v/>
      </c>
      <c r="BW77" s="12" t="str">
        <f t="shared" ref="BW77:CL77" si="2684">IF(AND($G77&lt;&gt;"",$I77&lt;&gt;""),IF(AND($G77&lt;=BW$11,$I77&gt;=BW$11),2,0),"")</f>
        <v/>
      </c>
      <c r="BX77" s="12" t="str">
        <f t="shared" si="2684"/>
        <v/>
      </c>
      <c r="BY77" s="12" t="str">
        <f t="shared" si="2684"/>
        <v/>
      </c>
      <c r="BZ77" s="12" t="str">
        <f t="shared" si="2684"/>
        <v/>
      </c>
      <c r="CA77" s="12" t="str">
        <f t="shared" si="2684"/>
        <v/>
      </c>
      <c r="CB77" s="12" t="str">
        <f t="shared" si="2684"/>
        <v/>
      </c>
      <c r="CC77" s="12" t="str">
        <f t="shared" si="2684"/>
        <v/>
      </c>
      <c r="CD77" s="13" t="str">
        <f t="shared" si="2684"/>
        <v/>
      </c>
      <c r="CE77" s="11" t="str">
        <f t="shared" si="2684"/>
        <v/>
      </c>
      <c r="CF77" s="12" t="str">
        <f t="shared" si="2684"/>
        <v/>
      </c>
      <c r="CG77" s="12" t="str">
        <f t="shared" si="2684"/>
        <v/>
      </c>
      <c r="CH77" s="12" t="str">
        <f t="shared" si="2684"/>
        <v/>
      </c>
      <c r="CI77" s="12" t="str">
        <f t="shared" si="2684"/>
        <v/>
      </c>
      <c r="CJ77" s="12" t="str">
        <f t="shared" si="2684"/>
        <v/>
      </c>
      <c r="CK77" s="12" t="str">
        <f t="shared" si="2684"/>
        <v/>
      </c>
      <c r="CL77" s="12" t="str">
        <f t="shared" si="2684"/>
        <v/>
      </c>
      <c r="CM77" s="12" t="str">
        <f t="shared" ref="CM77:DA77" si="2685">IF(AND($G77&lt;&gt;"",$I77&lt;&gt;""),IF(AND($G77&lt;=CM$11,$I77&gt;=CM$11),2,0),"")</f>
        <v/>
      </c>
      <c r="CN77" s="12" t="str">
        <f t="shared" si="2685"/>
        <v/>
      </c>
      <c r="CO77" s="12" t="str">
        <f t="shared" si="2685"/>
        <v/>
      </c>
      <c r="CP77" s="13" t="str">
        <f t="shared" si="2685"/>
        <v/>
      </c>
      <c r="CQ77" s="11" t="str">
        <f t="shared" si="2685"/>
        <v/>
      </c>
      <c r="CR77" s="12" t="str">
        <f t="shared" si="2685"/>
        <v/>
      </c>
      <c r="CS77" s="12" t="str">
        <f t="shared" si="2685"/>
        <v/>
      </c>
      <c r="CT77" s="12" t="str">
        <f t="shared" si="2685"/>
        <v/>
      </c>
      <c r="CU77" s="12" t="str">
        <f t="shared" si="2685"/>
        <v/>
      </c>
      <c r="CV77" s="12" t="str">
        <f t="shared" si="2685"/>
        <v/>
      </c>
      <c r="CW77" s="12" t="str">
        <f t="shared" si="2685"/>
        <v/>
      </c>
      <c r="CX77" s="12" t="str">
        <f t="shared" si="2685"/>
        <v/>
      </c>
      <c r="CY77" s="12" t="str">
        <f t="shared" si="2685"/>
        <v/>
      </c>
      <c r="CZ77" s="12" t="str">
        <f t="shared" si="2685"/>
        <v/>
      </c>
      <c r="DA77" s="12" t="str">
        <f t="shared" si="2685"/>
        <v/>
      </c>
      <c r="DB77" s="13" t="str">
        <f t="shared" si="1591"/>
        <v/>
      </c>
      <c r="DC77" s="11" t="str">
        <f t="shared" ref="DC77:DR77" si="2686">IF(AND($G77&lt;&gt;"",$I77&lt;&gt;""),IF(AND($G77&lt;=DC$11,$I77&gt;=DC$11),2,0),"")</f>
        <v/>
      </c>
      <c r="DD77" s="12" t="str">
        <f t="shared" si="2686"/>
        <v/>
      </c>
      <c r="DE77" s="12" t="str">
        <f t="shared" si="2686"/>
        <v/>
      </c>
      <c r="DF77" s="12" t="str">
        <f t="shared" si="2686"/>
        <v/>
      </c>
      <c r="DG77" s="12" t="str">
        <f t="shared" si="2686"/>
        <v/>
      </c>
      <c r="DH77" s="12" t="str">
        <f t="shared" si="2686"/>
        <v/>
      </c>
      <c r="DI77" s="12" t="str">
        <f t="shared" si="2686"/>
        <v/>
      </c>
      <c r="DJ77" s="12" t="str">
        <f t="shared" si="2686"/>
        <v/>
      </c>
      <c r="DK77" s="12" t="str">
        <f t="shared" si="2686"/>
        <v/>
      </c>
      <c r="DL77" s="12" t="str">
        <f t="shared" si="2686"/>
        <v/>
      </c>
      <c r="DM77" s="12" t="str">
        <f t="shared" si="2686"/>
        <v/>
      </c>
      <c r="DN77" s="13" t="str">
        <f t="shared" si="2686"/>
        <v/>
      </c>
      <c r="DO77" s="11" t="str">
        <f t="shared" si="2686"/>
        <v/>
      </c>
      <c r="DP77" s="12" t="str">
        <f t="shared" si="2686"/>
        <v/>
      </c>
      <c r="DQ77" s="12" t="str">
        <f t="shared" si="2686"/>
        <v/>
      </c>
      <c r="DR77" s="12" t="str">
        <f t="shared" si="2686"/>
        <v/>
      </c>
      <c r="DS77" s="12" t="str">
        <f t="shared" ref="DS77:EH77" si="2687">IF(AND($G77&lt;&gt;"",$I77&lt;&gt;""),IF(AND($G77&lt;=DS$11,$I77&gt;=DS$11),2,0),"")</f>
        <v/>
      </c>
      <c r="DT77" s="12" t="str">
        <f t="shared" si="2687"/>
        <v/>
      </c>
      <c r="DU77" s="12" t="str">
        <f t="shared" si="2687"/>
        <v/>
      </c>
      <c r="DV77" s="12" t="str">
        <f t="shared" si="2687"/>
        <v/>
      </c>
      <c r="DW77" s="12" t="str">
        <f t="shared" si="2687"/>
        <v/>
      </c>
      <c r="DX77" s="12" t="str">
        <f t="shared" si="2687"/>
        <v/>
      </c>
      <c r="DY77" s="12" t="str">
        <f t="shared" si="2687"/>
        <v/>
      </c>
      <c r="DZ77" s="13" t="str">
        <f t="shared" si="2687"/>
        <v/>
      </c>
      <c r="EA77" s="11" t="str">
        <f t="shared" si="2687"/>
        <v/>
      </c>
      <c r="EB77" s="12" t="str">
        <f t="shared" si="2687"/>
        <v/>
      </c>
      <c r="EC77" s="12" t="str">
        <f t="shared" si="2687"/>
        <v/>
      </c>
      <c r="ED77" s="12" t="str">
        <f t="shared" si="2687"/>
        <v/>
      </c>
      <c r="EE77" s="12" t="str">
        <f t="shared" si="2687"/>
        <v/>
      </c>
      <c r="EF77" s="12" t="str">
        <f t="shared" si="2687"/>
        <v/>
      </c>
      <c r="EG77" s="12" t="str">
        <f t="shared" si="2687"/>
        <v/>
      </c>
      <c r="EH77" s="12" t="str">
        <f t="shared" si="2687"/>
        <v/>
      </c>
      <c r="EI77" s="12" t="str">
        <f t="shared" ref="EI77:EX77" si="2688">IF(AND($G77&lt;&gt;"",$I77&lt;&gt;""),IF(AND($G77&lt;=EI$11,$I77&gt;=EI$11),2,0),"")</f>
        <v/>
      </c>
      <c r="EJ77" s="12" t="str">
        <f t="shared" si="2688"/>
        <v/>
      </c>
      <c r="EK77" s="12" t="str">
        <f t="shared" si="2688"/>
        <v/>
      </c>
      <c r="EL77" s="13" t="str">
        <f t="shared" si="2688"/>
        <v/>
      </c>
      <c r="EM77" s="11" t="str">
        <f t="shared" si="2688"/>
        <v/>
      </c>
      <c r="EN77" s="12" t="str">
        <f t="shared" si="2688"/>
        <v/>
      </c>
      <c r="EO77" s="12" t="str">
        <f t="shared" si="2688"/>
        <v/>
      </c>
      <c r="EP77" s="12" t="str">
        <f t="shared" si="2688"/>
        <v/>
      </c>
      <c r="EQ77" s="12" t="str">
        <f t="shared" si="2688"/>
        <v/>
      </c>
      <c r="ER77" s="12" t="str">
        <f t="shared" si="2688"/>
        <v/>
      </c>
      <c r="ES77" s="12" t="str">
        <f t="shared" si="2688"/>
        <v/>
      </c>
      <c r="ET77" s="12" t="str">
        <f t="shared" si="2688"/>
        <v/>
      </c>
      <c r="EU77" s="12" t="str">
        <f t="shared" si="2688"/>
        <v/>
      </c>
      <c r="EV77" s="12" t="str">
        <f t="shared" si="2688"/>
        <v/>
      </c>
      <c r="EW77" s="12" t="str">
        <f t="shared" si="2688"/>
        <v/>
      </c>
      <c r="EX77" s="13" t="str">
        <f t="shared" si="2688"/>
        <v/>
      </c>
      <c r="EY77" s="11" t="str">
        <f t="shared" ref="EY77:FN77" si="2689">IF(AND($G77&lt;&gt;"",$I77&lt;&gt;""),IF(AND($G77&lt;=EY$11,$I77&gt;=EY$11),2,0),"")</f>
        <v/>
      </c>
      <c r="EZ77" s="12" t="str">
        <f t="shared" si="2689"/>
        <v/>
      </c>
      <c r="FA77" s="12" t="str">
        <f t="shared" si="2689"/>
        <v/>
      </c>
      <c r="FB77" s="12" t="str">
        <f t="shared" si="2689"/>
        <v/>
      </c>
      <c r="FC77" s="12" t="str">
        <f t="shared" si="2689"/>
        <v/>
      </c>
      <c r="FD77" s="12" t="str">
        <f t="shared" si="2689"/>
        <v/>
      </c>
      <c r="FE77" s="12" t="str">
        <f t="shared" si="2689"/>
        <v/>
      </c>
      <c r="FF77" s="12" t="str">
        <f t="shared" si="2689"/>
        <v/>
      </c>
      <c r="FG77" s="12" t="str">
        <f t="shared" si="2689"/>
        <v/>
      </c>
      <c r="FH77" s="12" t="str">
        <f t="shared" si="2689"/>
        <v/>
      </c>
      <c r="FI77" s="12" t="str">
        <f t="shared" si="2689"/>
        <v/>
      </c>
      <c r="FJ77" s="13" t="str">
        <f t="shared" si="2689"/>
        <v/>
      </c>
      <c r="FK77" s="11" t="str">
        <f t="shared" si="2689"/>
        <v/>
      </c>
      <c r="FL77" s="12" t="str">
        <f t="shared" si="2689"/>
        <v/>
      </c>
      <c r="FM77" s="12" t="str">
        <f t="shared" si="2689"/>
        <v/>
      </c>
      <c r="FN77" s="12" t="str">
        <f t="shared" si="2689"/>
        <v/>
      </c>
      <c r="FO77" s="12" t="str">
        <f t="shared" ref="FO77:GD77" si="2690">IF(AND($G77&lt;&gt;"",$I77&lt;&gt;""),IF(AND($G77&lt;=FO$11,$I77&gt;=FO$11),2,0),"")</f>
        <v/>
      </c>
      <c r="FP77" s="12" t="str">
        <f t="shared" si="2690"/>
        <v/>
      </c>
      <c r="FQ77" s="12" t="str">
        <f t="shared" si="2690"/>
        <v/>
      </c>
      <c r="FR77" s="12" t="str">
        <f t="shared" si="2690"/>
        <v/>
      </c>
      <c r="FS77" s="12" t="str">
        <f t="shared" si="2690"/>
        <v/>
      </c>
      <c r="FT77" s="12" t="str">
        <f t="shared" si="2690"/>
        <v/>
      </c>
      <c r="FU77" s="12" t="str">
        <f t="shared" si="2690"/>
        <v/>
      </c>
      <c r="FV77" s="13" t="str">
        <f t="shared" si="2690"/>
        <v/>
      </c>
      <c r="FW77" s="11" t="str">
        <f t="shared" si="2690"/>
        <v/>
      </c>
      <c r="FX77" s="12" t="str">
        <f t="shared" si="2690"/>
        <v/>
      </c>
      <c r="FY77" s="12" t="str">
        <f t="shared" si="2690"/>
        <v/>
      </c>
      <c r="FZ77" s="12" t="str">
        <f t="shared" si="2690"/>
        <v/>
      </c>
      <c r="GA77" s="12" t="str">
        <f t="shared" si="2690"/>
        <v/>
      </c>
      <c r="GB77" s="12" t="str">
        <f t="shared" si="2690"/>
        <v/>
      </c>
      <c r="GC77" s="12" t="str">
        <f t="shared" si="2690"/>
        <v/>
      </c>
      <c r="GD77" s="12" t="str">
        <f t="shared" si="2690"/>
        <v/>
      </c>
      <c r="GE77" s="12" t="str">
        <f t="shared" ref="GE77:GT77" si="2691">IF(AND($G77&lt;&gt;"",$I77&lt;&gt;""),IF(AND($G77&lt;=GE$11,$I77&gt;=GE$11),2,0),"")</f>
        <v/>
      </c>
      <c r="GF77" s="12" t="str">
        <f t="shared" si="2691"/>
        <v/>
      </c>
      <c r="GG77" s="12" t="str">
        <f t="shared" si="2691"/>
        <v/>
      </c>
      <c r="GH77" s="13" t="str">
        <f t="shared" si="2691"/>
        <v/>
      </c>
      <c r="GI77" s="11" t="str">
        <f t="shared" si="2691"/>
        <v/>
      </c>
      <c r="GJ77" s="12" t="str">
        <f t="shared" si="2691"/>
        <v/>
      </c>
      <c r="GK77" s="12" t="str">
        <f t="shared" si="2691"/>
        <v/>
      </c>
      <c r="GL77" s="12" t="str">
        <f t="shared" si="2691"/>
        <v/>
      </c>
      <c r="GM77" s="12" t="str">
        <f t="shared" si="2691"/>
        <v/>
      </c>
      <c r="GN77" s="12" t="str">
        <f t="shared" si="2691"/>
        <v/>
      </c>
      <c r="GO77" s="12" t="str">
        <f t="shared" si="2691"/>
        <v/>
      </c>
      <c r="GP77" s="12" t="str">
        <f t="shared" si="2691"/>
        <v/>
      </c>
      <c r="GQ77" s="12" t="str">
        <f t="shared" si="2691"/>
        <v/>
      </c>
      <c r="GR77" s="12" t="str">
        <f t="shared" si="2691"/>
        <v/>
      </c>
      <c r="GS77" s="12" t="str">
        <f t="shared" si="2691"/>
        <v/>
      </c>
      <c r="GT77" s="13" t="str">
        <f t="shared" si="2691"/>
        <v/>
      </c>
      <c r="GU77" s="11" t="str">
        <f t="shared" ref="GU77:HJ77" si="2692">IF(AND($G77&lt;&gt;"",$I77&lt;&gt;""),IF(AND($G77&lt;=GU$11,$I77&gt;=GU$11),2,0),"")</f>
        <v/>
      </c>
      <c r="GV77" s="12" t="str">
        <f t="shared" si="2692"/>
        <v/>
      </c>
      <c r="GW77" s="12" t="str">
        <f t="shared" si="2692"/>
        <v/>
      </c>
      <c r="GX77" s="12" t="str">
        <f t="shared" si="2692"/>
        <v/>
      </c>
      <c r="GY77" s="12" t="str">
        <f t="shared" si="2692"/>
        <v/>
      </c>
      <c r="GZ77" s="12" t="str">
        <f t="shared" si="2692"/>
        <v/>
      </c>
      <c r="HA77" s="12" t="str">
        <f t="shared" si="2692"/>
        <v/>
      </c>
      <c r="HB77" s="12" t="str">
        <f t="shared" si="2692"/>
        <v/>
      </c>
      <c r="HC77" s="12" t="str">
        <f t="shared" si="2692"/>
        <v/>
      </c>
      <c r="HD77" s="12" t="str">
        <f t="shared" si="2692"/>
        <v/>
      </c>
      <c r="HE77" s="12" t="str">
        <f t="shared" si="2692"/>
        <v/>
      </c>
      <c r="HF77" s="13" t="str">
        <f t="shared" si="2692"/>
        <v/>
      </c>
      <c r="HG77" s="11" t="str">
        <f t="shared" si="2692"/>
        <v/>
      </c>
      <c r="HH77" s="12" t="str">
        <f t="shared" si="2692"/>
        <v/>
      </c>
      <c r="HI77" s="12" t="str">
        <f t="shared" si="2692"/>
        <v/>
      </c>
      <c r="HJ77" s="12" t="str">
        <f t="shared" si="2692"/>
        <v/>
      </c>
      <c r="HK77" s="12" t="str">
        <f t="shared" ref="HK77:HZ77" si="2693">IF(AND($G77&lt;&gt;"",$I77&lt;&gt;""),IF(AND($G77&lt;=HK$11,$I77&gt;=HK$11),2,0),"")</f>
        <v/>
      </c>
      <c r="HL77" s="12" t="str">
        <f t="shared" si="2693"/>
        <v/>
      </c>
      <c r="HM77" s="12" t="str">
        <f t="shared" si="2693"/>
        <v/>
      </c>
      <c r="HN77" s="12" t="str">
        <f t="shared" si="2693"/>
        <v/>
      </c>
      <c r="HO77" s="12" t="str">
        <f t="shared" si="2693"/>
        <v/>
      </c>
      <c r="HP77" s="12" t="str">
        <f t="shared" si="2693"/>
        <v/>
      </c>
      <c r="HQ77" s="12" t="str">
        <f t="shared" si="2693"/>
        <v/>
      </c>
      <c r="HR77" s="13" t="str">
        <f t="shared" si="2693"/>
        <v/>
      </c>
      <c r="HS77" s="11" t="str">
        <f t="shared" si="2693"/>
        <v/>
      </c>
      <c r="HT77" s="12" t="str">
        <f t="shared" si="2693"/>
        <v/>
      </c>
      <c r="HU77" s="12" t="str">
        <f t="shared" si="2693"/>
        <v/>
      </c>
      <c r="HV77" s="12" t="str">
        <f t="shared" si="2693"/>
        <v/>
      </c>
      <c r="HW77" s="12" t="str">
        <f t="shared" si="2693"/>
        <v/>
      </c>
      <c r="HX77" s="12" t="str">
        <f t="shared" si="2693"/>
        <v/>
      </c>
      <c r="HY77" s="12" t="str">
        <f t="shared" si="2693"/>
        <v/>
      </c>
      <c r="HZ77" s="12" t="str">
        <f t="shared" si="2693"/>
        <v/>
      </c>
      <c r="IA77" s="12" t="str">
        <f t="shared" ref="IA77:IP77" si="2694">IF(AND($G77&lt;&gt;"",$I77&lt;&gt;""),IF(AND($G77&lt;=IA$11,$I77&gt;=IA$11),2,0),"")</f>
        <v/>
      </c>
      <c r="IB77" s="12" t="str">
        <f t="shared" si="2694"/>
        <v/>
      </c>
      <c r="IC77" s="12" t="str">
        <f t="shared" si="2694"/>
        <v/>
      </c>
      <c r="ID77" s="13" t="str">
        <f t="shared" si="2694"/>
        <v/>
      </c>
      <c r="IE77" s="11" t="str">
        <f t="shared" si="2694"/>
        <v/>
      </c>
      <c r="IF77" s="12" t="str">
        <f t="shared" si="2694"/>
        <v/>
      </c>
      <c r="IG77" s="12" t="str">
        <f t="shared" si="2694"/>
        <v/>
      </c>
      <c r="IH77" s="12" t="str">
        <f t="shared" si="2694"/>
        <v/>
      </c>
      <c r="II77" s="12" t="str">
        <f t="shared" si="2694"/>
        <v/>
      </c>
      <c r="IJ77" s="12" t="str">
        <f t="shared" si="2694"/>
        <v/>
      </c>
      <c r="IK77" s="12" t="str">
        <f t="shared" si="2694"/>
        <v/>
      </c>
      <c r="IL77" s="12" t="str">
        <f t="shared" si="2694"/>
        <v/>
      </c>
      <c r="IM77" s="12" t="str">
        <f t="shared" si="2694"/>
        <v/>
      </c>
      <c r="IN77" s="12" t="str">
        <f t="shared" si="2694"/>
        <v/>
      </c>
      <c r="IO77" s="12" t="str">
        <f t="shared" si="2694"/>
        <v/>
      </c>
      <c r="IP77" s="13" t="str">
        <f t="shared" si="2694"/>
        <v/>
      </c>
      <c r="IQ77" s="11" t="str">
        <f t="shared" ref="IQ77:JF77" si="2695">IF(AND($G77&lt;&gt;"",$I77&lt;&gt;""),IF(AND($G77&lt;=IQ$11,$I77&gt;=IQ$11),2,0),"")</f>
        <v/>
      </c>
      <c r="IR77" s="12" t="str">
        <f t="shared" si="2695"/>
        <v/>
      </c>
      <c r="IS77" s="12" t="str">
        <f t="shared" si="2695"/>
        <v/>
      </c>
      <c r="IT77" s="12" t="str">
        <f t="shared" si="2695"/>
        <v/>
      </c>
      <c r="IU77" s="12" t="str">
        <f t="shared" si="2695"/>
        <v/>
      </c>
      <c r="IV77" s="12" t="str">
        <f t="shared" si="2695"/>
        <v/>
      </c>
      <c r="IW77" s="12" t="str">
        <f t="shared" si="2695"/>
        <v/>
      </c>
      <c r="IX77" s="12" t="str">
        <f t="shared" si="2695"/>
        <v/>
      </c>
      <c r="IY77" s="12" t="str">
        <f t="shared" si="2695"/>
        <v/>
      </c>
      <c r="IZ77" s="12" t="str">
        <f t="shared" si="2695"/>
        <v/>
      </c>
      <c r="JA77" s="12" t="str">
        <f t="shared" si="2695"/>
        <v/>
      </c>
      <c r="JB77" s="13" t="str">
        <f t="shared" si="2695"/>
        <v/>
      </c>
      <c r="JC77" s="11" t="str">
        <f t="shared" si="2695"/>
        <v/>
      </c>
      <c r="JD77" s="12" t="str">
        <f t="shared" si="2695"/>
        <v/>
      </c>
      <c r="JE77" s="12" t="str">
        <f t="shared" si="2695"/>
        <v/>
      </c>
      <c r="JF77" s="12" t="str">
        <f t="shared" si="2695"/>
        <v/>
      </c>
      <c r="JG77" s="12" t="str">
        <f t="shared" ref="JG77:JV77" si="2696">IF(AND($G77&lt;&gt;"",$I77&lt;&gt;""),IF(AND($G77&lt;=JG$11,$I77&gt;=JG$11),2,0),"")</f>
        <v/>
      </c>
      <c r="JH77" s="12" t="str">
        <f t="shared" si="2696"/>
        <v/>
      </c>
      <c r="JI77" s="12" t="str">
        <f t="shared" si="2696"/>
        <v/>
      </c>
      <c r="JJ77" s="12" t="str">
        <f t="shared" si="2696"/>
        <v/>
      </c>
      <c r="JK77" s="12" t="str">
        <f t="shared" si="2696"/>
        <v/>
      </c>
      <c r="JL77" s="12" t="str">
        <f t="shared" si="2696"/>
        <v/>
      </c>
      <c r="JM77" s="12" t="str">
        <f t="shared" si="2696"/>
        <v/>
      </c>
      <c r="JN77" s="13" t="str">
        <f t="shared" si="2696"/>
        <v/>
      </c>
      <c r="JO77" s="11" t="str">
        <f t="shared" si="2696"/>
        <v/>
      </c>
      <c r="JP77" s="12" t="str">
        <f t="shared" si="2696"/>
        <v/>
      </c>
      <c r="JQ77" s="12" t="str">
        <f t="shared" si="2696"/>
        <v/>
      </c>
      <c r="JR77" s="12" t="str">
        <f t="shared" si="2696"/>
        <v/>
      </c>
      <c r="JS77" s="12" t="str">
        <f t="shared" si="2696"/>
        <v/>
      </c>
      <c r="JT77" s="12" t="str">
        <f t="shared" si="2696"/>
        <v/>
      </c>
      <c r="JU77" s="12" t="str">
        <f t="shared" si="2696"/>
        <v/>
      </c>
      <c r="JV77" s="12" t="str">
        <f t="shared" si="2696"/>
        <v/>
      </c>
      <c r="JW77" s="12" t="str">
        <f t="shared" ref="JW77:KL77" si="2697">IF(AND($G77&lt;&gt;"",$I77&lt;&gt;""),IF(AND($G77&lt;=JW$11,$I77&gt;=JW$11),2,0),"")</f>
        <v/>
      </c>
      <c r="JX77" s="12" t="str">
        <f t="shared" si="2697"/>
        <v/>
      </c>
      <c r="JY77" s="12" t="str">
        <f t="shared" si="2697"/>
        <v/>
      </c>
      <c r="JZ77" s="13" t="str">
        <f t="shared" si="2697"/>
        <v/>
      </c>
      <c r="KA77" s="11" t="str">
        <f t="shared" si="2697"/>
        <v/>
      </c>
      <c r="KB77" s="12" t="str">
        <f t="shared" si="2697"/>
        <v/>
      </c>
      <c r="KC77" s="12" t="str">
        <f t="shared" si="2697"/>
        <v/>
      </c>
      <c r="KD77" s="12" t="str">
        <f t="shared" si="2697"/>
        <v/>
      </c>
      <c r="KE77" s="12" t="str">
        <f t="shared" si="2697"/>
        <v/>
      </c>
      <c r="KF77" s="12" t="str">
        <f t="shared" si="2697"/>
        <v/>
      </c>
      <c r="KG77" s="12" t="str">
        <f t="shared" si="2697"/>
        <v/>
      </c>
      <c r="KH77" s="12" t="str">
        <f t="shared" si="2697"/>
        <v/>
      </c>
      <c r="KI77" s="12" t="str">
        <f t="shared" si="2697"/>
        <v/>
      </c>
      <c r="KJ77" s="12" t="str">
        <f t="shared" si="2697"/>
        <v/>
      </c>
      <c r="KK77" s="12" t="str">
        <f t="shared" si="2697"/>
        <v/>
      </c>
      <c r="KL77" s="13" t="str">
        <f t="shared" si="2697"/>
        <v/>
      </c>
      <c r="KM77" s="11" t="str">
        <f t="shared" ref="KM77:LB77" si="2698">IF(AND($G77&lt;&gt;"",$I77&lt;&gt;""),IF(AND($G77&lt;=KM$11,$I77&gt;=KM$11),2,0),"")</f>
        <v/>
      </c>
      <c r="KN77" s="12" t="str">
        <f t="shared" si="2698"/>
        <v/>
      </c>
      <c r="KO77" s="12" t="str">
        <f t="shared" si="2698"/>
        <v/>
      </c>
      <c r="KP77" s="12" t="str">
        <f t="shared" si="2698"/>
        <v/>
      </c>
      <c r="KQ77" s="12" t="str">
        <f t="shared" si="2698"/>
        <v/>
      </c>
      <c r="KR77" s="12" t="str">
        <f t="shared" si="2698"/>
        <v/>
      </c>
      <c r="KS77" s="12" t="str">
        <f t="shared" si="2698"/>
        <v/>
      </c>
      <c r="KT77" s="12" t="str">
        <f t="shared" si="2698"/>
        <v/>
      </c>
      <c r="KU77" s="12" t="str">
        <f t="shared" si="2698"/>
        <v/>
      </c>
      <c r="KV77" s="12" t="str">
        <f t="shared" si="2698"/>
        <v/>
      </c>
      <c r="KW77" s="12" t="str">
        <f t="shared" si="2698"/>
        <v/>
      </c>
      <c r="KX77" s="13" t="str">
        <f t="shared" si="2698"/>
        <v/>
      </c>
      <c r="KY77" s="11" t="str">
        <f t="shared" si="2698"/>
        <v/>
      </c>
      <c r="KZ77" s="12" t="str">
        <f t="shared" si="2698"/>
        <v/>
      </c>
      <c r="LA77" s="12" t="str">
        <f t="shared" si="2698"/>
        <v/>
      </c>
      <c r="LB77" s="12" t="str">
        <f t="shared" si="2698"/>
        <v/>
      </c>
      <c r="LC77" s="12" t="str">
        <f t="shared" ref="LC77:LR77" si="2699">IF(AND($G77&lt;&gt;"",$I77&lt;&gt;""),IF(AND($G77&lt;=LC$11,$I77&gt;=LC$11),2,0),"")</f>
        <v/>
      </c>
      <c r="LD77" s="12" t="str">
        <f t="shared" si="2699"/>
        <v/>
      </c>
      <c r="LE77" s="12" t="str">
        <f t="shared" si="2699"/>
        <v/>
      </c>
      <c r="LF77" s="12" t="str">
        <f t="shared" si="2699"/>
        <v/>
      </c>
      <c r="LG77" s="12" t="str">
        <f t="shared" si="2699"/>
        <v/>
      </c>
      <c r="LH77" s="12" t="str">
        <f t="shared" si="2699"/>
        <v/>
      </c>
      <c r="LI77" s="12" t="str">
        <f t="shared" si="2699"/>
        <v/>
      </c>
      <c r="LJ77" s="13" t="str">
        <f t="shared" si="2699"/>
        <v/>
      </c>
      <c r="LK77" s="11" t="str">
        <f t="shared" si="2699"/>
        <v/>
      </c>
      <c r="LL77" s="12" t="str">
        <f t="shared" si="2699"/>
        <v/>
      </c>
      <c r="LM77" s="12" t="str">
        <f t="shared" si="2699"/>
        <v/>
      </c>
      <c r="LN77" s="12" t="str">
        <f t="shared" si="2699"/>
        <v/>
      </c>
      <c r="LO77" s="12" t="str">
        <f t="shared" si="2699"/>
        <v/>
      </c>
      <c r="LP77" s="12" t="str">
        <f t="shared" si="2699"/>
        <v/>
      </c>
      <c r="LQ77" s="12" t="str">
        <f t="shared" si="2699"/>
        <v/>
      </c>
      <c r="LR77" s="12" t="str">
        <f t="shared" si="2699"/>
        <v/>
      </c>
      <c r="LS77" s="12" t="str">
        <f t="shared" ref="LS77:MH77" si="2700">IF(AND($G77&lt;&gt;"",$I77&lt;&gt;""),IF(AND($G77&lt;=LS$11,$I77&gt;=LS$11),2,0),"")</f>
        <v/>
      </c>
      <c r="LT77" s="12" t="str">
        <f t="shared" si="2700"/>
        <v/>
      </c>
      <c r="LU77" s="12" t="str">
        <f t="shared" si="2700"/>
        <v/>
      </c>
      <c r="LV77" s="13" t="str">
        <f t="shared" si="2700"/>
        <v/>
      </c>
      <c r="LW77" s="11" t="str">
        <f t="shared" si="2700"/>
        <v/>
      </c>
      <c r="LX77" s="12" t="str">
        <f t="shared" si="2700"/>
        <v/>
      </c>
      <c r="LY77" s="12" t="str">
        <f t="shared" si="2700"/>
        <v/>
      </c>
      <c r="LZ77" s="12" t="str">
        <f t="shared" si="2700"/>
        <v/>
      </c>
      <c r="MA77" s="12" t="str">
        <f t="shared" si="2700"/>
        <v/>
      </c>
      <c r="MB77" s="12" t="str">
        <f t="shared" si="2700"/>
        <v/>
      </c>
      <c r="MC77" s="12" t="str">
        <f t="shared" si="2700"/>
        <v/>
      </c>
      <c r="MD77" s="12" t="str">
        <f t="shared" si="2700"/>
        <v/>
      </c>
      <c r="ME77" s="12" t="str">
        <f t="shared" si="2700"/>
        <v/>
      </c>
      <c r="MF77" s="12" t="str">
        <f t="shared" si="2700"/>
        <v/>
      </c>
      <c r="MG77" s="12" t="str">
        <f t="shared" si="2700"/>
        <v/>
      </c>
      <c r="MH77" s="13" t="str">
        <f t="shared" si="2700"/>
        <v/>
      </c>
      <c r="MI77" s="11" t="str">
        <f t="shared" ref="MI77:MX77" si="2701">IF(AND($G77&lt;&gt;"",$I77&lt;&gt;""),IF(AND($G77&lt;=MI$11,$I77&gt;=MI$11),2,0),"")</f>
        <v/>
      </c>
      <c r="MJ77" s="12" t="str">
        <f t="shared" si="2701"/>
        <v/>
      </c>
      <c r="MK77" s="12" t="str">
        <f t="shared" si="2701"/>
        <v/>
      </c>
      <c r="ML77" s="12" t="str">
        <f t="shared" si="2701"/>
        <v/>
      </c>
      <c r="MM77" s="12" t="str">
        <f t="shared" si="2701"/>
        <v/>
      </c>
      <c r="MN77" s="12" t="str">
        <f t="shared" si="2701"/>
        <v/>
      </c>
      <c r="MO77" s="12" t="str">
        <f t="shared" si="2701"/>
        <v/>
      </c>
      <c r="MP77" s="12" t="str">
        <f t="shared" si="2701"/>
        <v/>
      </c>
      <c r="MQ77" s="12" t="str">
        <f t="shared" si="2701"/>
        <v/>
      </c>
      <c r="MR77" s="12" t="str">
        <f t="shared" si="2701"/>
        <v/>
      </c>
      <c r="MS77" s="12" t="str">
        <f t="shared" si="2701"/>
        <v/>
      </c>
      <c r="MT77" s="13" t="str">
        <f t="shared" si="2701"/>
        <v/>
      </c>
      <c r="MU77" s="11" t="str">
        <f t="shared" si="2701"/>
        <v/>
      </c>
      <c r="MV77" s="12" t="str">
        <f t="shared" si="2701"/>
        <v/>
      </c>
      <c r="MW77" s="12" t="str">
        <f t="shared" si="2701"/>
        <v/>
      </c>
      <c r="MX77" s="12" t="str">
        <f t="shared" si="2701"/>
        <v/>
      </c>
      <c r="MY77" s="12" t="str">
        <f t="shared" ref="MY77:NN77" si="2702">IF(AND($G77&lt;&gt;"",$I77&lt;&gt;""),IF(AND($G77&lt;=MY$11,$I77&gt;=MY$11),2,0),"")</f>
        <v/>
      </c>
      <c r="MZ77" s="12" t="str">
        <f t="shared" si="2702"/>
        <v/>
      </c>
      <c r="NA77" s="12" t="str">
        <f t="shared" si="2702"/>
        <v/>
      </c>
      <c r="NB77" s="12" t="str">
        <f t="shared" si="2702"/>
        <v/>
      </c>
      <c r="NC77" s="12" t="str">
        <f t="shared" si="2702"/>
        <v/>
      </c>
      <c r="ND77" s="12" t="str">
        <f t="shared" si="2702"/>
        <v/>
      </c>
      <c r="NE77" s="12" t="str">
        <f t="shared" si="2702"/>
        <v/>
      </c>
      <c r="NF77" s="13" t="str">
        <f t="shared" si="2702"/>
        <v/>
      </c>
      <c r="NG77" s="11" t="str">
        <f t="shared" si="2702"/>
        <v/>
      </c>
      <c r="NH77" s="12" t="str">
        <f t="shared" si="2702"/>
        <v/>
      </c>
      <c r="NI77" s="12" t="str">
        <f t="shared" si="2702"/>
        <v/>
      </c>
      <c r="NJ77" s="12" t="str">
        <f t="shared" si="2702"/>
        <v/>
      </c>
      <c r="NK77" s="12" t="str">
        <f t="shared" si="2702"/>
        <v/>
      </c>
      <c r="NL77" s="12" t="str">
        <f t="shared" si="2702"/>
        <v/>
      </c>
      <c r="NM77" s="12" t="str">
        <f t="shared" si="2702"/>
        <v/>
      </c>
      <c r="NN77" s="12" t="str">
        <f t="shared" si="2702"/>
        <v/>
      </c>
      <c r="NO77" s="12" t="str">
        <f t="shared" ref="NO77:OD77" si="2703">IF(AND($G77&lt;&gt;"",$I77&lt;&gt;""),IF(AND($G77&lt;=NO$11,$I77&gt;=NO$11),2,0),"")</f>
        <v/>
      </c>
      <c r="NP77" s="12" t="str">
        <f t="shared" si="2703"/>
        <v/>
      </c>
      <c r="NQ77" s="12" t="str">
        <f t="shared" si="2703"/>
        <v/>
      </c>
      <c r="NR77" s="13" t="str">
        <f t="shared" si="2703"/>
        <v/>
      </c>
      <c r="NS77" s="11" t="str">
        <f t="shared" si="2703"/>
        <v/>
      </c>
      <c r="NT77" s="12" t="str">
        <f t="shared" si="2703"/>
        <v/>
      </c>
      <c r="NU77" s="12" t="str">
        <f t="shared" si="2703"/>
        <v/>
      </c>
      <c r="NV77" s="12" t="str">
        <f t="shared" si="2703"/>
        <v/>
      </c>
      <c r="NW77" s="12" t="str">
        <f t="shared" si="2703"/>
        <v/>
      </c>
      <c r="NX77" s="12" t="str">
        <f t="shared" si="2703"/>
        <v/>
      </c>
      <c r="NY77" s="12" t="str">
        <f t="shared" si="2703"/>
        <v/>
      </c>
      <c r="NZ77" s="12" t="str">
        <f t="shared" si="2703"/>
        <v/>
      </c>
      <c r="OA77" s="12" t="str">
        <f t="shared" si="2703"/>
        <v/>
      </c>
      <c r="OB77" s="12" t="str">
        <f t="shared" si="2703"/>
        <v/>
      </c>
      <c r="OC77" s="12" t="str">
        <f t="shared" si="2703"/>
        <v/>
      </c>
      <c r="OD77" s="13" t="str">
        <f t="shared" si="2703"/>
        <v/>
      </c>
      <c r="OE77" s="11" t="str">
        <f t="shared" ref="OE77:OT77" si="2704">IF(AND($G77&lt;&gt;"",$I77&lt;&gt;""),IF(AND($G77&lt;=OE$11,$I77&gt;=OE$11),2,0),"")</f>
        <v/>
      </c>
      <c r="OF77" s="12" t="str">
        <f t="shared" si="2704"/>
        <v/>
      </c>
      <c r="OG77" s="12" t="str">
        <f t="shared" si="2704"/>
        <v/>
      </c>
      <c r="OH77" s="12" t="str">
        <f t="shared" si="2704"/>
        <v/>
      </c>
      <c r="OI77" s="12" t="str">
        <f t="shared" si="2704"/>
        <v/>
      </c>
      <c r="OJ77" s="12" t="str">
        <f t="shared" si="2704"/>
        <v/>
      </c>
      <c r="OK77" s="12" t="str">
        <f t="shared" si="2704"/>
        <v/>
      </c>
      <c r="OL77" s="12" t="str">
        <f t="shared" si="2704"/>
        <v/>
      </c>
      <c r="OM77" s="12" t="str">
        <f t="shared" si="2704"/>
        <v/>
      </c>
      <c r="ON77" s="12" t="str">
        <f t="shared" si="2704"/>
        <v/>
      </c>
      <c r="OO77" s="12" t="str">
        <f t="shared" si="2704"/>
        <v/>
      </c>
      <c r="OP77" s="13" t="str">
        <f t="shared" si="2704"/>
        <v/>
      </c>
      <c r="OQ77" s="11" t="str">
        <f t="shared" si="2704"/>
        <v/>
      </c>
      <c r="OR77" s="12" t="str">
        <f t="shared" si="2704"/>
        <v/>
      </c>
      <c r="OS77" s="12" t="str">
        <f t="shared" si="2704"/>
        <v/>
      </c>
      <c r="OT77" s="12" t="str">
        <f t="shared" si="2704"/>
        <v/>
      </c>
      <c r="OU77" s="12" t="str">
        <f t="shared" ref="OU77:PJ77" si="2705">IF(AND($G77&lt;&gt;"",$I77&lt;&gt;""),IF(AND($G77&lt;=OU$11,$I77&gt;=OU$11),2,0),"")</f>
        <v/>
      </c>
      <c r="OV77" s="12" t="str">
        <f t="shared" si="2705"/>
        <v/>
      </c>
      <c r="OW77" s="12" t="str">
        <f t="shared" si="2705"/>
        <v/>
      </c>
      <c r="OX77" s="12" t="str">
        <f t="shared" si="2705"/>
        <v/>
      </c>
      <c r="OY77" s="12" t="str">
        <f t="shared" si="2705"/>
        <v/>
      </c>
      <c r="OZ77" s="12" t="str">
        <f t="shared" si="2705"/>
        <v/>
      </c>
      <c r="PA77" s="12" t="str">
        <f t="shared" si="2705"/>
        <v/>
      </c>
      <c r="PB77" s="13" t="str">
        <f t="shared" si="2705"/>
        <v/>
      </c>
      <c r="PC77" s="11" t="str">
        <f t="shared" si="2705"/>
        <v/>
      </c>
      <c r="PD77" s="12" t="str">
        <f t="shared" si="2705"/>
        <v/>
      </c>
      <c r="PE77" s="12" t="str">
        <f t="shared" si="2705"/>
        <v/>
      </c>
      <c r="PF77" s="12" t="str">
        <f t="shared" si="2705"/>
        <v/>
      </c>
      <c r="PG77" s="12" t="str">
        <f t="shared" si="2705"/>
        <v/>
      </c>
      <c r="PH77" s="12" t="str">
        <f t="shared" si="2705"/>
        <v/>
      </c>
      <c r="PI77" s="12" t="str">
        <f t="shared" si="2705"/>
        <v/>
      </c>
      <c r="PJ77" s="12" t="str">
        <f t="shared" si="2705"/>
        <v/>
      </c>
      <c r="PK77" s="12" t="str">
        <f t="shared" ref="PK77:PZ77" si="2706">IF(AND($G77&lt;&gt;"",$I77&lt;&gt;""),IF(AND($G77&lt;=PK$11,$I77&gt;=PK$11),2,0),"")</f>
        <v/>
      </c>
      <c r="PL77" s="12" t="str">
        <f t="shared" si="2706"/>
        <v/>
      </c>
      <c r="PM77" s="12" t="str">
        <f t="shared" si="2706"/>
        <v/>
      </c>
      <c r="PN77" s="13" t="str">
        <f t="shared" si="2706"/>
        <v/>
      </c>
      <c r="PO77" s="11" t="str">
        <f t="shared" si="2706"/>
        <v/>
      </c>
      <c r="PP77" s="12" t="str">
        <f t="shared" si="2706"/>
        <v/>
      </c>
      <c r="PQ77" s="12" t="str">
        <f t="shared" si="2706"/>
        <v/>
      </c>
      <c r="PR77" s="12" t="str">
        <f t="shared" si="2706"/>
        <v/>
      </c>
      <c r="PS77" s="12" t="str">
        <f t="shared" si="2706"/>
        <v/>
      </c>
      <c r="PT77" s="12" t="str">
        <f t="shared" si="2706"/>
        <v/>
      </c>
      <c r="PU77" s="12" t="str">
        <f t="shared" si="2706"/>
        <v/>
      </c>
      <c r="PV77" s="12" t="str">
        <f t="shared" si="2706"/>
        <v/>
      </c>
      <c r="PW77" s="12" t="str">
        <f t="shared" si="2706"/>
        <v/>
      </c>
      <c r="PX77" s="12" t="str">
        <f t="shared" si="2706"/>
        <v/>
      </c>
      <c r="PY77" s="12" t="str">
        <f t="shared" si="2706"/>
        <v/>
      </c>
      <c r="PZ77" s="13" t="str">
        <f t="shared" si="2706"/>
        <v/>
      </c>
      <c r="QA77" s="11" t="str">
        <f t="shared" ref="QA77:QP77" si="2707">IF(AND($G77&lt;&gt;"",$I77&lt;&gt;""),IF(AND($G77&lt;=QA$11,$I77&gt;=QA$11),2,0),"")</f>
        <v/>
      </c>
      <c r="QB77" s="12" t="str">
        <f t="shared" si="2707"/>
        <v/>
      </c>
      <c r="QC77" s="12" t="str">
        <f t="shared" si="2707"/>
        <v/>
      </c>
      <c r="QD77" s="12" t="str">
        <f t="shared" si="2707"/>
        <v/>
      </c>
      <c r="QE77" s="12" t="str">
        <f t="shared" si="2707"/>
        <v/>
      </c>
      <c r="QF77" s="12" t="str">
        <f t="shared" si="2707"/>
        <v/>
      </c>
      <c r="QG77" s="12" t="str">
        <f t="shared" si="2707"/>
        <v/>
      </c>
      <c r="QH77" s="12" t="str">
        <f t="shared" si="2707"/>
        <v/>
      </c>
      <c r="QI77" s="12" t="str">
        <f t="shared" si="2707"/>
        <v/>
      </c>
      <c r="QJ77" s="12" t="str">
        <f t="shared" si="2707"/>
        <v/>
      </c>
      <c r="QK77" s="12" t="str">
        <f t="shared" si="2707"/>
        <v/>
      </c>
      <c r="QL77" s="13" t="str">
        <f t="shared" si="2707"/>
        <v/>
      </c>
      <c r="QM77" s="11" t="str">
        <f t="shared" si="2707"/>
        <v/>
      </c>
      <c r="QN77" s="12" t="str">
        <f t="shared" si="2707"/>
        <v/>
      </c>
      <c r="QO77" s="12" t="str">
        <f t="shared" si="2707"/>
        <v/>
      </c>
      <c r="QP77" s="12" t="str">
        <f t="shared" si="2707"/>
        <v/>
      </c>
      <c r="QQ77" s="12" t="str">
        <f t="shared" ref="QQ77:RF77" si="2708">IF(AND($G77&lt;&gt;"",$I77&lt;&gt;""),IF(AND($G77&lt;=QQ$11,$I77&gt;=QQ$11),2,0),"")</f>
        <v/>
      </c>
      <c r="QR77" s="12" t="str">
        <f t="shared" si="2708"/>
        <v/>
      </c>
      <c r="QS77" s="12" t="str">
        <f t="shared" si="2708"/>
        <v/>
      </c>
      <c r="QT77" s="12" t="str">
        <f t="shared" si="2708"/>
        <v/>
      </c>
      <c r="QU77" s="12" t="str">
        <f t="shared" si="2708"/>
        <v/>
      </c>
      <c r="QV77" s="12" t="str">
        <f t="shared" si="2708"/>
        <v/>
      </c>
      <c r="QW77" s="12" t="str">
        <f t="shared" si="2708"/>
        <v/>
      </c>
      <c r="QX77" s="13" t="str">
        <f t="shared" si="2708"/>
        <v/>
      </c>
      <c r="QY77" s="11" t="str">
        <f t="shared" si="2708"/>
        <v/>
      </c>
      <c r="QZ77" s="12" t="str">
        <f t="shared" si="2708"/>
        <v/>
      </c>
      <c r="RA77" s="12" t="str">
        <f t="shared" si="2708"/>
        <v/>
      </c>
      <c r="RB77" s="12" t="str">
        <f t="shared" si="2708"/>
        <v/>
      </c>
      <c r="RC77" s="12" t="str">
        <f t="shared" si="2708"/>
        <v/>
      </c>
      <c r="RD77" s="12" t="str">
        <f t="shared" si="2708"/>
        <v/>
      </c>
      <c r="RE77" s="12" t="str">
        <f t="shared" si="2708"/>
        <v/>
      </c>
      <c r="RF77" s="12" t="str">
        <f t="shared" si="2708"/>
        <v/>
      </c>
      <c r="RG77" s="12" t="str">
        <f t="shared" ref="RG77:RV77" si="2709">IF(AND($G77&lt;&gt;"",$I77&lt;&gt;""),IF(AND($G77&lt;=RG$11,$I77&gt;=RG$11),2,0),"")</f>
        <v/>
      </c>
      <c r="RH77" s="12" t="str">
        <f t="shared" si="2709"/>
        <v/>
      </c>
      <c r="RI77" s="12" t="str">
        <f t="shared" si="2709"/>
        <v/>
      </c>
      <c r="RJ77" s="13" t="str">
        <f t="shared" si="2709"/>
        <v/>
      </c>
      <c r="RK77" s="11" t="str">
        <f t="shared" si="2709"/>
        <v/>
      </c>
      <c r="RL77" s="12" t="str">
        <f t="shared" si="2709"/>
        <v/>
      </c>
      <c r="RM77" s="12" t="str">
        <f t="shared" si="2709"/>
        <v/>
      </c>
      <c r="RN77" s="12" t="str">
        <f t="shared" si="2709"/>
        <v/>
      </c>
      <c r="RO77" s="12" t="str">
        <f t="shared" si="2709"/>
        <v/>
      </c>
      <c r="RP77" s="12" t="str">
        <f t="shared" si="2709"/>
        <v/>
      </c>
      <c r="RQ77" s="12" t="str">
        <f t="shared" si="2709"/>
        <v/>
      </c>
      <c r="RR77" s="12" t="str">
        <f t="shared" si="2709"/>
        <v/>
      </c>
      <c r="RS77" s="12" t="str">
        <f t="shared" si="2709"/>
        <v/>
      </c>
      <c r="RT77" s="12" t="str">
        <f t="shared" si="2709"/>
        <v/>
      </c>
      <c r="RU77" s="12" t="str">
        <f t="shared" si="2709"/>
        <v/>
      </c>
      <c r="RV77" s="13" t="str">
        <f t="shared" si="2709"/>
        <v/>
      </c>
      <c r="RW77" s="11" t="str">
        <f t="shared" ref="RW77:SL77" si="2710">IF(AND($G77&lt;&gt;"",$I77&lt;&gt;""),IF(AND($G77&lt;=RW$11,$I77&gt;=RW$11),2,0),"")</f>
        <v/>
      </c>
      <c r="RX77" s="12" t="str">
        <f t="shared" si="2710"/>
        <v/>
      </c>
      <c r="RY77" s="12" t="str">
        <f t="shared" si="2710"/>
        <v/>
      </c>
      <c r="RZ77" s="12" t="str">
        <f t="shared" si="2710"/>
        <v/>
      </c>
      <c r="SA77" s="12" t="str">
        <f t="shared" si="2710"/>
        <v/>
      </c>
      <c r="SB77" s="12" t="str">
        <f t="shared" si="2710"/>
        <v/>
      </c>
      <c r="SC77" s="12" t="str">
        <f t="shared" si="2710"/>
        <v/>
      </c>
      <c r="SD77" s="12" t="str">
        <f t="shared" si="2710"/>
        <v/>
      </c>
      <c r="SE77" s="12" t="str">
        <f t="shared" si="2710"/>
        <v/>
      </c>
      <c r="SF77" s="12" t="str">
        <f t="shared" si="2710"/>
        <v/>
      </c>
      <c r="SG77" s="12" t="str">
        <f t="shared" si="2710"/>
        <v/>
      </c>
      <c r="SH77" s="13" t="str">
        <f t="shared" si="2710"/>
        <v/>
      </c>
      <c r="SI77" s="11" t="str">
        <f t="shared" si="2710"/>
        <v/>
      </c>
      <c r="SJ77" s="12" t="str">
        <f t="shared" si="2710"/>
        <v/>
      </c>
      <c r="SK77" s="12" t="str">
        <f t="shared" si="2710"/>
        <v/>
      </c>
      <c r="SL77" s="12" t="str">
        <f t="shared" si="2710"/>
        <v/>
      </c>
      <c r="SM77" s="12" t="str">
        <f t="shared" ref="SM77:TB77" si="2711">IF(AND($G77&lt;&gt;"",$I77&lt;&gt;""),IF(AND($G77&lt;=SM$11,$I77&gt;=SM$11),2,0),"")</f>
        <v/>
      </c>
      <c r="SN77" s="12" t="str">
        <f t="shared" si="2711"/>
        <v/>
      </c>
      <c r="SO77" s="12" t="str">
        <f t="shared" si="2711"/>
        <v/>
      </c>
      <c r="SP77" s="12" t="str">
        <f t="shared" si="2711"/>
        <v/>
      </c>
      <c r="SQ77" s="12" t="str">
        <f t="shared" si="2711"/>
        <v/>
      </c>
      <c r="SR77" s="12" t="str">
        <f t="shared" si="2711"/>
        <v/>
      </c>
      <c r="SS77" s="12" t="str">
        <f t="shared" si="2711"/>
        <v/>
      </c>
      <c r="ST77" s="13" t="str">
        <f t="shared" si="2711"/>
        <v/>
      </c>
      <c r="SU77" s="11" t="str">
        <f t="shared" si="2711"/>
        <v/>
      </c>
      <c r="SV77" s="12" t="str">
        <f t="shared" si="2711"/>
        <v/>
      </c>
      <c r="SW77" s="12" t="str">
        <f t="shared" si="2711"/>
        <v/>
      </c>
      <c r="SX77" s="12" t="str">
        <f t="shared" si="2711"/>
        <v/>
      </c>
      <c r="SY77" s="12" t="str">
        <f t="shared" si="2711"/>
        <v/>
      </c>
      <c r="SZ77" s="12" t="str">
        <f t="shared" si="2711"/>
        <v/>
      </c>
      <c r="TA77" s="12" t="str">
        <f t="shared" si="2711"/>
        <v/>
      </c>
      <c r="TB77" s="12" t="str">
        <f t="shared" si="2711"/>
        <v/>
      </c>
      <c r="TC77" s="12" t="str">
        <f t="shared" ref="TC77:TR77" si="2712">IF(AND($G77&lt;&gt;"",$I77&lt;&gt;""),IF(AND($G77&lt;=TC$11,$I77&gt;=TC$11),2,0),"")</f>
        <v/>
      </c>
      <c r="TD77" s="12" t="str">
        <f t="shared" si="2712"/>
        <v/>
      </c>
      <c r="TE77" s="12" t="str">
        <f t="shared" si="2712"/>
        <v/>
      </c>
      <c r="TF77" s="13" t="str">
        <f t="shared" si="2712"/>
        <v/>
      </c>
      <c r="TG77" s="11" t="str">
        <f t="shared" si="2712"/>
        <v/>
      </c>
      <c r="TH77" s="12" t="str">
        <f t="shared" si="2712"/>
        <v/>
      </c>
      <c r="TI77" s="12" t="str">
        <f t="shared" si="2712"/>
        <v/>
      </c>
      <c r="TJ77" s="12" t="str">
        <f t="shared" si="2712"/>
        <v/>
      </c>
      <c r="TK77" s="12" t="str">
        <f t="shared" si="2712"/>
        <v/>
      </c>
      <c r="TL77" s="12" t="str">
        <f t="shared" si="2712"/>
        <v/>
      </c>
      <c r="TM77" s="12" t="str">
        <f t="shared" si="2712"/>
        <v/>
      </c>
      <c r="TN77" s="12" t="str">
        <f t="shared" si="2712"/>
        <v/>
      </c>
      <c r="TO77" s="12" t="str">
        <f t="shared" si="2712"/>
        <v/>
      </c>
      <c r="TP77" s="12" t="str">
        <f t="shared" si="2712"/>
        <v/>
      </c>
      <c r="TQ77" s="12" t="str">
        <f t="shared" si="2712"/>
        <v/>
      </c>
      <c r="TR77" s="13" t="str">
        <f t="shared" si="2712"/>
        <v/>
      </c>
      <c r="TS77" s="11" t="str">
        <f t="shared" ref="TS77:UH77" si="2713">IF(AND($G77&lt;&gt;"",$I77&lt;&gt;""),IF(AND($G77&lt;=TS$11,$I77&gt;=TS$11),2,0),"")</f>
        <v/>
      </c>
      <c r="TT77" s="12" t="str">
        <f t="shared" si="2713"/>
        <v/>
      </c>
      <c r="TU77" s="12" t="str">
        <f t="shared" si="2713"/>
        <v/>
      </c>
      <c r="TV77" s="12" t="str">
        <f t="shared" si="2713"/>
        <v/>
      </c>
      <c r="TW77" s="12" t="str">
        <f t="shared" si="2713"/>
        <v/>
      </c>
      <c r="TX77" s="12" t="str">
        <f t="shared" si="2713"/>
        <v/>
      </c>
      <c r="TY77" s="12" t="str">
        <f t="shared" si="2713"/>
        <v/>
      </c>
      <c r="TZ77" s="12" t="str">
        <f t="shared" si="2713"/>
        <v/>
      </c>
      <c r="UA77" s="12" t="str">
        <f t="shared" si="2713"/>
        <v/>
      </c>
      <c r="UB77" s="12" t="str">
        <f t="shared" si="2713"/>
        <v/>
      </c>
      <c r="UC77" s="12" t="str">
        <f t="shared" si="2713"/>
        <v/>
      </c>
      <c r="UD77" s="13" t="str">
        <f t="shared" si="2713"/>
        <v/>
      </c>
      <c r="UE77" s="11" t="str">
        <f t="shared" si="2713"/>
        <v/>
      </c>
      <c r="UF77" s="12" t="str">
        <f t="shared" si="2713"/>
        <v/>
      </c>
      <c r="UG77" s="12" t="str">
        <f t="shared" si="2713"/>
        <v/>
      </c>
      <c r="UH77" s="12" t="str">
        <f t="shared" si="2713"/>
        <v/>
      </c>
      <c r="UI77" s="12" t="str">
        <f t="shared" ref="UI77:UX77" si="2714">IF(AND($G77&lt;&gt;"",$I77&lt;&gt;""),IF(AND($G77&lt;=UI$11,$I77&gt;=UI$11),2,0),"")</f>
        <v/>
      </c>
      <c r="UJ77" s="12" t="str">
        <f t="shared" si="2714"/>
        <v/>
      </c>
      <c r="UK77" s="12" t="str">
        <f t="shared" si="2714"/>
        <v/>
      </c>
      <c r="UL77" s="12" t="str">
        <f t="shared" si="2714"/>
        <v/>
      </c>
      <c r="UM77" s="12" t="str">
        <f t="shared" si="2714"/>
        <v/>
      </c>
      <c r="UN77" s="12" t="str">
        <f t="shared" si="2714"/>
        <v/>
      </c>
      <c r="UO77" s="12" t="str">
        <f t="shared" si="2714"/>
        <v/>
      </c>
      <c r="UP77" s="13" t="str">
        <f t="shared" si="2714"/>
        <v/>
      </c>
      <c r="UQ77" s="11" t="str">
        <f t="shared" si="2714"/>
        <v/>
      </c>
      <c r="UR77" s="12" t="str">
        <f t="shared" si="2714"/>
        <v/>
      </c>
      <c r="US77" s="12" t="str">
        <f t="shared" si="2714"/>
        <v/>
      </c>
      <c r="UT77" s="12" t="str">
        <f t="shared" si="2714"/>
        <v/>
      </c>
      <c r="UU77" s="12" t="str">
        <f t="shared" si="2714"/>
        <v/>
      </c>
      <c r="UV77" s="12" t="str">
        <f t="shared" si="2714"/>
        <v/>
      </c>
      <c r="UW77" s="12" t="str">
        <f t="shared" si="2714"/>
        <v/>
      </c>
      <c r="UX77" s="12" t="str">
        <f t="shared" si="2714"/>
        <v/>
      </c>
      <c r="UY77" s="12" t="str">
        <f t="shared" ref="UY77:VN77" si="2715">IF(AND($G77&lt;&gt;"",$I77&lt;&gt;""),IF(AND($G77&lt;=UY$11,$I77&gt;=UY$11),2,0),"")</f>
        <v/>
      </c>
      <c r="UZ77" s="12" t="str">
        <f t="shared" si="2715"/>
        <v/>
      </c>
      <c r="VA77" s="12" t="str">
        <f t="shared" si="2715"/>
        <v/>
      </c>
      <c r="VB77" s="13" t="str">
        <f t="shared" si="2715"/>
        <v/>
      </c>
      <c r="VC77" s="11" t="str">
        <f t="shared" si="2715"/>
        <v/>
      </c>
      <c r="VD77" s="12" t="str">
        <f t="shared" si="2715"/>
        <v/>
      </c>
      <c r="VE77" s="12" t="str">
        <f t="shared" si="2715"/>
        <v/>
      </c>
      <c r="VF77" s="12" t="str">
        <f t="shared" si="2715"/>
        <v/>
      </c>
      <c r="VG77" s="12" t="str">
        <f t="shared" si="2715"/>
        <v/>
      </c>
      <c r="VH77" s="12" t="str">
        <f t="shared" si="2715"/>
        <v/>
      </c>
      <c r="VI77" s="12" t="str">
        <f t="shared" si="2715"/>
        <v/>
      </c>
      <c r="VJ77" s="12" t="str">
        <f t="shared" si="2715"/>
        <v/>
      </c>
      <c r="VK77" s="12" t="str">
        <f t="shared" si="2715"/>
        <v/>
      </c>
      <c r="VL77" s="12" t="str">
        <f t="shared" si="2715"/>
        <v/>
      </c>
      <c r="VM77" s="12" t="str">
        <f t="shared" si="2715"/>
        <v/>
      </c>
      <c r="VN77" s="13" t="str">
        <f t="shared" si="2715"/>
        <v/>
      </c>
      <c r="VO77" s="11" t="str">
        <f t="shared" ref="VO77:WD77" si="2716">IF(AND($G77&lt;&gt;"",$I77&lt;&gt;""),IF(AND($G77&lt;=VO$11,$I77&gt;=VO$11),2,0),"")</f>
        <v/>
      </c>
      <c r="VP77" s="12" t="str">
        <f t="shared" si="2716"/>
        <v/>
      </c>
      <c r="VQ77" s="12" t="str">
        <f t="shared" si="2716"/>
        <v/>
      </c>
      <c r="VR77" s="12" t="str">
        <f t="shared" si="2716"/>
        <v/>
      </c>
      <c r="VS77" s="12" t="str">
        <f t="shared" si="2716"/>
        <v/>
      </c>
      <c r="VT77" s="12" t="str">
        <f t="shared" si="2716"/>
        <v/>
      </c>
      <c r="VU77" s="12" t="str">
        <f t="shared" si="2716"/>
        <v/>
      </c>
      <c r="VV77" s="12" t="str">
        <f t="shared" si="2716"/>
        <v/>
      </c>
      <c r="VW77" s="12" t="str">
        <f t="shared" si="2716"/>
        <v/>
      </c>
      <c r="VX77" s="12" t="str">
        <f t="shared" si="2716"/>
        <v/>
      </c>
      <c r="VY77" s="12" t="str">
        <f t="shared" si="2716"/>
        <v/>
      </c>
      <c r="VZ77" s="13" t="str">
        <f t="shared" si="2716"/>
        <v/>
      </c>
      <c r="WA77" s="11" t="str">
        <f t="shared" si="2716"/>
        <v/>
      </c>
      <c r="WB77" s="12" t="str">
        <f t="shared" si="2716"/>
        <v/>
      </c>
      <c r="WC77" s="12" t="str">
        <f t="shared" si="2716"/>
        <v/>
      </c>
      <c r="WD77" s="12" t="str">
        <f t="shared" si="2716"/>
        <v/>
      </c>
      <c r="WE77" s="12" t="str">
        <f t="shared" ref="WE77:WT77" si="2717">IF(AND($G77&lt;&gt;"",$I77&lt;&gt;""),IF(AND($G77&lt;=WE$11,$I77&gt;=WE$11),2,0),"")</f>
        <v/>
      </c>
      <c r="WF77" s="12" t="str">
        <f t="shared" si="2717"/>
        <v/>
      </c>
      <c r="WG77" s="12" t="str">
        <f t="shared" si="2717"/>
        <v/>
      </c>
      <c r="WH77" s="12" t="str">
        <f t="shared" si="2717"/>
        <v/>
      </c>
      <c r="WI77" s="12" t="str">
        <f t="shared" si="2717"/>
        <v/>
      </c>
      <c r="WJ77" s="12" t="str">
        <f t="shared" si="2717"/>
        <v/>
      </c>
      <c r="WK77" s="12" t="str">
        <f t="shared" si="2717"/>
        <v/>
      </c>
      <c r="WL77" s="13" t="str">
        <f t="shared" si="2717"/>
        <v/>
      </c>
      <c r="WM77" s="11" t="str">
        <f t="shared" si="2717"/>
        <v/>
      </c>
      <c r="WN77" s="12" t="str">
        <f t="shared" si="2717"/>
        <v/>
      </c>
      <c r="WO77" s="12" t="str">
        <f t="shared" si="2717"/>
        <v/>
      </c>
      <c r="WP77" s="12" t="str">
        <f t="shared" si="2717"/>
        <v/>
      </c>
      <c r="WQ77" s="12" t="str">
        <f t="shared" si="2717"/>
        <v/>
      </c>
      <c r="WR77" s="12" t="str">
        <f t="shared" si="2717"/>
        <v/>
      </c>
      <c r="WS77" s="12" t="str">
        <f t="shared" si="2717"/>
        <v/>
      </c>
      <c r="WT77" s="12" t="str">
        <f t="shared" si="2717"/>
        <v/>
      </c>
      <c r="WU77" s="12" t="str">
        <f t="shared" ref="WU77:XJ77" si="2718">IF(AND($G77&lt;&gt;"",$I77&lt;&gt;""),IF(AND($G77&lt;=WU$11,$I77&gt;=WU$11),2,0),"")</f>
        <v/>
      </c>
      <c r="WV77" s="12" t="str">
        <f t="shared" si="2718"/>
        <v/>
      </c>
      <c r="WW77" s="12" t="str">
        <f t="shared" si="2718"/>
        <v/>
      </c>
      <c r="WX77" s="13" t="str">
        <f t="shared" si="2718"/>
        <v/>
      </c>
      <c r="WY77" s="11" t="str">
        <f t="shared" si="2718"/>
        <v/>
      </c>
      <c r="WZ77" s="12" t="str">
        <f t="shared" si="2718"/>
        <v/>
      </c>
      <c r="XA77" s="12" t="str">
        <f t="shared" si="2718"/>
        <v/>
      </c>
      <c r="XB77" s="12" t="str">
        <f t="shared" si="2718"/>
        <v/>
      </c>
      <c r="XC77" s="12" t="str">
        <f t="shared" si="2718"/>
        <v/>
      </c>
      <c r="XD77" s="12" t="str">
        <f t="shared" si="2718"/>
        <v/>
      </c>
      <c r="XE77" s="12" t="str">
        <f t="shared" si="2718"/>
        <v/>
      </c>
      <c r="XF77" s="12" t="str">
        <f t="shared" si="2718"/>
        <v/>
      </c>
      <c r="XG77" s="12" t="str">
        <f t="shared" si="2718"/>
        <v/>
      </c>
      <c r="XH77" s="12" t="str">
        <f t="shared" si="2718"/>
        <v/>
      </c>
      <c r="XI77" s="12" t="str">
        <f t="shared" si="2718"/>
        <v/>
      </c>
      <c r="XJ77" s="13" t="str">
        <f t="shared" si="2718"/>
        <v/>
      </c>
      <c r="XK77" s="11" t="str">
        <f t="shared" ref="XK77:XZ77" si="2719">IF(AND($G77&lt;&gt;"",$I77&lt;&gt;""),IF(AND($G77&lt;=XK$11,$I77&gt;=XK$11),2,0),"")</f>
        <v/>
      </c>
      <c r="XL77" s="12" t="str">
        <f t="shared" si="2719"/>
        <v/>
      </c>
      <c r="XM77" s="12" t="str">
        <f t="shared" si="2719"/>
        <v/>
      </c>
      <c r="XN77" s="12" t="str">
        <f t="shared" si="2719"/>
        <v/>
      </c>
      <c r="XO77" s="12" t="str">
        <f t="shared" si="2719"/>
        <v/>
      </c>
      <c r="XP77" s="12" t="str">
        <f t="shared" si="2719"/>
        <v/>
      </c>
      <c r="XQ77" s="12" t="str">
        <f t="shared" si="2719"/>
        <v/>
      </c>
      <c r="XR77" s="12" t="str">
        <f t="shared" si="2719"/>
        <v/>
      </c>
      <c r="XS77" s="12" t="str">
        <f t="shared" si="2719"/>
        <v/>
      </c>
      <c r="XT77" s="12" t="str">
        <f t="shared" si="2719"/>
        <v/>
      </c>
      <c r="XU77" s="12" t="str">
        <f t="shared" si="2719"/>
        <v/>
      </c>
      <c r="XV77" s="13" t="str">
        <f t="shared" si="2719"/>
        <v/>
      </c>
      <c r="XW77" s="11" t="str">
        <f t="shared" si="2719"/>
        <v/>
      </c>
      <c r="XX77" s="12" t="str">
        <f t="shared" si="2719"/>
        <v/>
      </c>
      <c r="XY77" s="12" t="str">
        <f t="shared" si="2719"/>
        <v/>
      </c>
      <c r="XZ77" s="12" t="str">
        <f t="shared" si="2719"/>
        <v/>
      </c>
      <c r="YA77" s="12" t="str">
        <f t="shared" ref="YA77:YP77" si="2720">IF(AND($G77&lt;&gt;"",$I77&lt;&gt;""),IF(AND($G77&lt;=YA$11,$I77&gt;=YA$11),2,0),"")</f>
        <v/>
      </c>
      <c r="YB77" s="12" t="str">
        <f t="shared" si="2720"/>
        <v/>
      </c>
      <c r="YC77" s="12" t="str">
        <f t="shared" si="2720"/>
        <v/>
      </c>
      <c r="YD77" s="12" t="str">
        <f t="shared" si="2720"/>
        <v/>
      </c>
      <c r="YE77" s="12" t="str">
        <f t="shared" si="2720"/>
        <v/>
      </c>
      <c r="YF77" s="12" t="str">
        <f t="shared" si="2720"/>
        <v/>
      </c>
      <c r="YG77" s="12" t="str">
        <f t="shared" si="2720"/>
        <v/>
      </c>
      <c r="YH77" s="13" t="str">
        <f t="shared" si="2720"/>
        <v/>
      </c>
      <c r="YI77" s="11" t="str">
        <f t="shared" si="2720"/>
        <v/>
      </c>
      <c r="YJ77" s="12" t="str">
        <f t="shared" si="2720"/>
        <v/>
      </c>
      <c r="YK77" s="12" t="str">
        <f t="shared" si="2720"/>
        <v/>
      </c>
      <c r="YL77" s="12" t="str">
        <f t="shared" si="2720"/>
        <v/>
      </c>
      <c r="YM77" s="12" t="str">
        <f t="shared" si="2720"/>
        <v/>
      </c>
      <c r="YN77" s="12" t="str">
        <f t="shared" si="2720"/>
        <v/>
      </c>
      <c r="YO77" s="12" t="str">
        <f t="shared" si="2720"/>
        <v/>
      </c>
      <c r="YP77" s="12" t="str">
        <f t="shared" si="2720"/>
        <v/>
      </c>
      <c r="YQ77" s="12" t="str">
        <f t="shared" ref="YQ77:ZF77" si="2721">IF(AND($G77&lt;&gt;"",$I77&lt;&gt;""),IF(AND($G77&lt;=YQ$11,$I77&gt;=YQ$11),2,0),"")</f>
        <v/>
      </c>
      <c r="YR77" s="12" t="str">
        <f t="shared" si="2721"/>
        <v/>
      </c>
      <c r="YS77" s="12" t="str">
        <f t="shared" si="2721"/>
        <v/>
      </c>
      <c r="YT77" s="13" t="str">
        <f t="shared" si="2721"/>
        <v/>
      </c>
      <c r="YU77" s="11" t="str">
        <f t="shared" si="2721"/>
        <v/>
      </c>
      <c r="YV77" s="12" t="str">
        <f t="shared" si="2721"/>
        <v/>
      </c>
      <c r="YW77" s="12" t="str">
        <f t="shared" si="2721"/>
        <v/>
      </c>
      <c r="YX77" s="12" t="str">
        <f t="shared" si="2721"/>
        <v/>
      </c>
      <c r="YY77" s="12" t="str">
        <f t="shared" si="2721"/>
        <v/>
      </c>
      <c r="YZ77" s="12" t="str">
        <f t="shared" si="2721"/>
        <v/>
      </c>
      <c r="ZA77" s="12" t="str">
        <f t="shared" si="2721"/>
        <v/>
      </c>
      <c r="ZB77" s="12" t="str">
        <f t="shared" si="2721"/>
        <v/>
      </c>
      <c r="ZC77" s="12" t="str">
        <f t="shared" si="2721"/>
        <v/>
      </c>
      <c r="ZD77" s="12" t="str">
        <f t="shared" si="2721"/>
        <v/>
      </c>
      <c r="ZE77" s="12" t="str">
        <f t="shared" si="2721"/>
        <v/>
      </c>
      <c r="ZF77" s="13" t="str">
        <f t="shared" si="2721"/>
        <v/>
      </c>
      <c r="ZG77" s="11" t="str">
        <f t="shared" ref="ZG77:ZV77" si="2722">IF(AND($G77&lt;&gt;"",$I77&lt;&gt;""),IF(AND($G77&lt;=ZG$11,$I77&gt;=ZG$11),2,0),"")</f>
        <v/>
      </c>
      <c r="ZH77" s="12" t="str">
        <f t="shared" si="2722"/>
        <v/>
      </c>
      <c r="ZI77" s="12" t="str">
        <f t="shared" si="2722"/>
        <v/>
      </c>
      <c r="ZJ77" s="12" t="str">
        <f t="shared" si="2722"/>
        <v/>
      </c>
      <c r="ZK77" s="12" t="str">
        <f t="shared" si="2722"/>
        <v/>
      </c>
      <c r="ZL77" s="12" t="str">
        <f t="shared" si="2722"/>
        <v/>
      </c>
      <c r="ZM77" s="12" t="str">
        <f t="shared" si="2722"/>
        <v/>
      </c>
      <c r="ZN77" s="12" t="str">
        <f t="shared" si="2722"/>
        <v/>
      </c>
      <c r="ZO77" s="12" t="str">
        <f t="shared" si="2722"/>
        <v/>
      </c>
      <c r="ZP77" s="12" t="str">
        <f t="shared" si="2722"/>
        <v/>
      </c>
      <c r="ZQ77" s="12" t="str">
        <f t="shared" si="2722"/>
        <v/>
      </c>
      <c r="ZR77" s="13" t="str">
        <f t="shared" si="2722"/>
        <v/>
      </c>
      <c r="ZS77" s="11" t="str">
        <f t="shared" si="2722"/>
        <v/>
      </c>
      <c r="ZT77" s="12" t="str">
        <f t="shared" si="2722"/>
        <v/>
      </c>
      <c r="ZU77" s="12" t="str">
        <f t="shared" si="2722"/>
        <v/>
      </c>
      <c r="ZV77" s="12" t="str">
        <f t="shared" si="2722"/>
        <v/>
      </c>
      <c r="ZW77" s="12" t="str">
        <f t="shared" ref="ZW77:AAL77" si="2723">IF(AND($G77&lt;&gt;"",$I77&lt;&gt;""),IF(AND($G77&lt;=ZW$11,$I77&gt;=ZW$11),2,0),"")</f>
        <v/>
      </c>
      <c r="ZX77" s="12" t="str">
        <f t="shared" si="2723"/>
        <v/>
      </c>
      <c r="ZY77" s="12" t="str">
        <f t="shared" si="2723"/>
        <v/>
      </c>
      <c r="ZZ77" s="12" t="str">
        <f t="shared" si="2723"/>
        <v/>
      </c>
      <c r="AAA77" s="12" t="str">
        <f t="shared" si="2723"/>
        <v/>
      </c>
      <c r="AAB77" s="12" t="str">
        <f t="shared" si="2723"/>
        <v/>
      </c>
      <c r="AAC77" s="12" t="str">
        <f t="shared" si="2723"/>
        <v/>
      </c>
      <c r="AAD77" s="13" t="str">
        <f t="shared" si="2723"/>
        <v/>
      </c>
      <c r="AAE77" s="11" t="str">
        <f t="shared" si="2723"/>
        <v/>
      </c>
      <c r="AAF77" s="12" t="str">
        <f t="shared" si="2723"/>
        <v/>
      </c>
      <c r="AAG77" s="12" t="str">
        <f t="shared" si="2723"/>
        <v/>
      </c>
      <c r="AAH77" s="12" t="str">
        <f t="shared" si="2723"/>
        <v/>
      </c>
      <c r="AAI77" s="12" t="str">
        <f t="shared" si="2723"/>
        <v/>
      </c>
      <c r="AAJ77" s="12" t="str">
        <f t="shared" si="2723"/>
        <v/>
      </c>
      <c r="AAK77" s="12" t="str">
        <f t="shared" si="2723"/>
        <v/>
      </c>
      <c r="AAL77" s="12" t="str">
        <f t="shared" si="2723"/>
        <v/>
      </c>
      <c r="AAM77" s="12" t="str">
        <f t="shared" ref="AAM77:ABB77" si="2724">IF(AND($G77&lt;&gt;"",$I77&lt;&gt;""),IF(AND($G77&lt;=AAM$11,$I77&gt;=AAM$11),2,0),"")</f>
        <v/>
      </c>
      <c r="AAN77" s="12" t="str">
        <f t="shared" si="2724"/>
        <v/>
      </c>
      <c r="AAO77" s="12" t="str">
        <f t="shared" si="2724"/>
        <v/>
      </c>
      <c r="AAP77" s="13" t="str">
        <f t="shared" si="2724"/>
        <v/>
      </c>
      <c r="AAQ77" s="11" t="str">
        <f t="shared" si="2724"/>
        <v/>
      </c>
      <c r="AAR77" s="12" t="str">
        <f t="shared" si="2724"/>
        <v/>
      </c>
      <c r="AAS77" s="12" t="str">
        <f t="shared" si="2724"/>
        <v/>
      </c>
      <c r="AAT77" s="12" t="str">
        <f t="shared" si="2724"/>
        <v/>
      </c>
      <c r="AAU77" s="12" t="str">
        <f t="shared" si="2724"/>
        <v/>
      </c>
      <c r="AAV77" s="12" t="str">
        <f t="shared" si="2724"/>
        <v/>
      </c>
      <c r="AAW77" s="12" t="str">
        <f t="shared" si="2724"/>
        <v/>
      </c>
      <c r="AAX77" s="12" t="str">
        <f t="shared" si="2724"/>
        <v/>
      </c>
      <c r="AAY77" s="12" t="str">
        <f t="shared" si="2724"/>
        <v/>
      </c>
      <c r="AAZ77" s="12" t="str">
        <f t="shared" si="2724"/>
        <v/>
      </c>
      <c r="ABA77" s="12" t="str">
        <f t="shared" si="2724"/>
        <v/>
      </c>
      <c r="ABB77" s="13" t="str">
        <f t="shared" si="2724"/>
        <v/>
      </c>
      <c r="ABC77" s="11" t="str">
        <f t="shared" ref="ABC77:ABR77" si="2725">IF(AND($G77&lt;&gt;"",$I77&lt;&gt;""),IF(AND($G77&lt;=ABC$11,$I77&gt;=ABC$11),2,0),"")</f>
        <v/>
      </c>
      <c r="ABD77" s="12" t="str">
        <f t="shared" si="2725"/>
        <v/>
      </c>
      <c r="ABE77" s="12" t="str">
        <f t="shared" si="2725"/>
        <v/>
      </c>
      <c r="ABF77" s="12" t="str">
        <f t="shared" si="2725"/>
        <v/>
      </c>
      <c r="ABG77" s="12" t="str">
        <f t="shared" si="2725"/>
        <v/>
      </c>
      <c r="ABH77" s="12" t="str">
        <f t="shared" si="2725"/>
        <v/>
      </c>
      <c r="ABI77" s="12" t="str">
        <f t="shared" si="2725"/>
        <v/>
      </c>
      <c r="ABJ77" s="12" t="str">
        <f t="shared" si="2725"/>
        <v/>
      </c>
      <c r="ABK77" s="12" t="str">
        <f t="shared" si="2725"/>
        <v/>
      </c>
      <c r="ABL77" s="12" t="str">
        <f t="shared" si="2725"/>
        <v/>
      </c>
      <c r="ABM77" s="12" t="str">
        <f t="shared" si="2725"/>
        <v/>
      </c>
      <c r="ABN77" s="13" t="str">
        <f t="shared" si="2725"/>
        <v/>
      </c>
      <c r="ABO77" s="11" t="str">
        <f t="shared" si="2725"/>
        <v/>
      </c>
      <c r="ABP77" s="12" t="str">
        <f t="shared" si="2725"/>
        <v/>
      </c>
      <c r="ABQ77" s="12" t="str">
        <f t="shared" si="2725"/>
        <v/>
      </c>
      <c r="ABR77" s="12" t="str">
        <f t="shared" si="2725"/>
        <v/>
      </c>
      <c r="ABS77" s="12" t="str">
        <f t="shared" ref="ABS77:ACH77" si="2726">IF(AND($G77&lt;&gt;"",$I77&lt;&gt;""),IF(AND($G77&lt;=ABS$11,$I77&gt;=ABS$11),2,0),"")</f>
        <v/>
      </c>
      <c r="ABT77" s="12" t="str">
        <f t="shared" si="2726"/>
        <v/>
      </c>
      <c r="ABU77" s="12" t="str">
        <f t="shared" si="2726"/>
        <v/>
      </c>
      <c r="ABV77" s="12" t="str">
        <f t="shared" si="2726"/>
        <v/>
      </c>
      <c r="ABW77" s="12" t="str">
        <f t="shared" si="2726"/>
        <v/>
      </c>
      <c r="ABX77" s="12" t="str">
        <f t="shared" si="2726"/>
        <v/>
      </c>
      <c r="ABY77" s="12" t="str">
        <f t="shared" si="2726"/>
        <v/>
      </c>
      <c r="ABZ77" s="13" t="str">
        <f t="shared" si="2726"/>
        <v/>
      </c>
      <c r="ACA77" s="11" t="str">
        <f t="shared" si="2726"/>
        <v/>
      </c>
      <c r="ACB77" s="12" t="str">
        <f t="shared" si="2726"/>
        <v/>
      </c>
      <c r="ACC77" s="12" t="str">
        <f t="shared" si="2726"/>
        <v/>
      </c>
      <c r="ACD77" s="12" t="str">
        <f t="shared" si="2726"/>
        <v/>
      </c>
      <c r="ACE77" s="12" t="str">
        <f t="shared" si="2726"/>
        <v/>
      </c>
      <c r="ACF77" s="12" t="str">
        <f t="shared" si="2726"/>
        <v/>
      </c>
      <c r="ACG77" s="12" t="str">
        <f t="shared" si="2726"/>
        <v/>
      </c>
      <c r="ACH77" s="12" t="str">
        <f t="shared" si="2726"/>
        <v/>
      </c>
      <c r="ACI77" s="12" t="str">
        <f t="shared" ref="ACI77:ACX77" si="2727">IF(AND($G77&lt;&gt;"",$I77&lt;&gt;""),IF(AND($G77&lt;=ACI$11,$I77&gt;=ACI$11),2,0),"")</f>
        <v/>
      </c>
      <c r="ACJ77" s="12" t="str">
        <f t="shared" si="2727"/>
        <v/>
      </c>
      <c r="ACK77" s="12" t="str">
        <f t="shared" si="2727"/>
        <v/>
      </c>
      <c r="ACL77" s="13" t="str">
        <f t="shared" si="2727"/>
        <v/>
      </c>
      <c r="ACM77" s="11" t="str">
        <f t="shared" si="2727"/>
        <v/>
      </c>
      <c r="ACN77" s="12" t="str">
        <f t="shared" si="2727"/>
        <v/>
      </c>
      <c r="ACO77" s="12" t="str">
        <f t="shared" si="2727"/>
        <v/>
      </c>
      <c r="ACP77" s="12" t="str">
        <f t="shared" si="2727"/>
        <v/>
      </c>
      <c r="ACQ77" s="12" t="str">
        <f t="shared" si="2727"/>
        <v/>
      </c>
      <c r="ACR77" s="12" t="str">
        <f t="shared" si="2727"/>
        <v/>
      </c>
      <c r="ACS77" s="12" t="str">
        <f t="shared" si="2727"/>
        <v/>
      </c>
      <c r="ACT77" s="12" t="str">
        <f t="shared" si="2727"/>
        <v/>
      </c>
      <c r="ACU77" s="12" t="str">
        <f t="shared" si="2727"/>
        <v/>
      </c>
      <c r="ACV77" s="12" t="str">
        <f t="shared" si="2727"/>
        <v/>
      </c>
      <c r="ACW77" s="12" t="str">
        <f t="shared" si="2727"/>
        <v/>
      </c>
      <c r="ACX77" s="13" t="str">
        <f t="shared" si="2727"/>
        <v/>
      </c>
      <c r="ACY77" s="194"/>
      <c r="ACZ77" s="195"/>
      <c r="ADA77" s="195"/>
      <c r="ADB77" s="196"/>
    </row>
    <row r="78" spans="2:782" ht="11.25" customHeight="1" x14ac:dyDescent="0.2">
      <c r="B78" s="153"/>
      <c r="C78" s="225"/>
      <c r="D78" s="156">
        <v>34</v>
      </c>
      <c r="E78" s="159" t="s">
        <v>225</v>
      </c>
      <c r="F78" s="159" t="s">
        <v>52</v>
      </c>
      <c r="G78" s="69">
        <f>I60</f>
        <v>46074.996527777759</v>
      </c>
      <c r="H78" s="7" t="s">
        <v>66</v>
      </c>
      <c r="I78" s="98">
        <f t="shared" ref="I78" si="2728">G78+J78</f>
        <v>46075.079861111095</v>
      </c>
      <c r="J78" s="45">
        <v>8.3333333333333329E-2</v>
      </c>
      <c r="K78" s="22">
        <f t="shared" ref="K78:Z78" si="2729">IF(AND($G78&lt;&gt;"",$I78&lt;&gt;""),IF(AND($G78&lt;=K$11,$I78&gt;=K$11),1,0),"")</f>
        <v>0</v>
      </c>
      <c r="L78" s="12">
        <f t="shared" si="2729"/>
        <v>0</v>
      </c>
      <c r="M78" s="12">
        <f t="shared" si="2729"/>
        <v>0</v>
      </c>
      <c r="N78" s="12">
        <f t="shared" si="2729"/>
        <v>0</v>
      </c>
      <c r="O78" s="12">
        <f t="shared" si="2729"/>
        <v>0</v>
      </c>
      <c r="P78" s="12">
        <f t="shared" si="2729"/>
        <v>0</v>
      </c>
      <c r="Q78" s="12">
        <f t="shared" si="2729"/>
        <v>0</v>
      </c>
      <c r="R78" s="12">
        <f t="shared" si="2729"/>
        <v>0</v>
      </c>
      <c r="S78" s="12">
        <f t="shared" si="2729"/>
        <v>0</v>
      </c>
      <c r="T78" s="12">
        <f t="shared" si="2729"/>
        <v>0</v>
      </c>
      <c r="U78" s="12">
        <f t="shared" si="2729"/>
        <v>0</v>
      </c>
      <c r="V78" s="12">
        <f t="shared" si="2729"/>
        <v>0</v>
      </c>
      <c r="W78" s="11">
        <f t="shared" si="2729"/>
        <v>0</v>
      </c>
      <c r="X78" s="12">
        <f t="shared" si="2729"/>
        <v>0</v>
      </c>
      <c r="Y78" s="12">
        <f t="shared" si="2729"/>
        <v>0</v>
      </c>
      <c r="Z78" s="12">
        <f t="shared" si="2729"/>
        <v>0</v>
      </c>
      <c r="AA78" s="12">
        <f t="shared" ref="AA78:AP78" si="2730">IF(AND($G78&lt;&gt;"",$I78&lt;&gt;""),IF(AND($G78&lt;=AA$11,$I78&gt;=AA$11),1,0),"")</f>
        <v>0</v>
      </c>
      <c r="AB78" s="12">
        <f t="shared" si="2730"/>
        <v>0</v>
      </c>
      <c r="AC78" s="12">
        <f t="shared" si="2730"/>
        <v>0</v>
      </c>
      <c r="AD78" s="12">
        <f t="shared" si="2730"/>
        <v>0</v>
      </c>
      <c r="AE78" s="12">
        <f t="shared" si="2730"/>
        <v>0</v>
      </c>
      <c r="AF78" s="12">
        <f t="shared" si="2730"/>
        <v>0</v>
      </c>
      <c r="AG78" s="12">
        <f t="shared" si="2730"/>
        <v>0</v>
      </c>
      <c r="AH78" s="12">
        <f t="shared" si="2730"/>
        <v>0</v>
      </c>
      <c r="AI78" s="11">
        <f t="shared" si="2730"/>
        <v>0</v>
      </c>
      <c r="AJ78" s="12">
        <f t="shared" si="2730"/>
        <v>0</v>
      </c>
      <c r="AK78" s="12">
        <f t="shared" si="2730"/>
        <v>0</v>
      </c>
      <c r="AL78" s="12">
        <f t="shared" si="2730"/>
        <v>0</v>
      </c>
      <c r="AM78" s="12">
        <f t="shared" si="2730"/>
        <v>0</v>
      </c>
      <c r="AN78" s="12">
        <f t="shared" si="2730"/>
        <v>0</v>
      </c>
      <c r="AO78" s="12">
        <f t="shared" si="2730"/>
        <v>0</v>
      </c>
      <c r="AP78" s="12">
        <f t="shared" si="2730"/>
        <v>0</v>
      </c>
      <c r="AQ78" s="12">
        <f t="shared" ref="AQ78:BF78" si="2731">IF(AND($G78&lt;&gt;"",$I78&lt;&gt;""),IF(AND($G78&lt;=AQ$11,$I78&gt;=AQ$11),1,0),"")</f>
        <v>0</v>
      </c>
      <c r="AR78" s="12">
        <f t="shared" si="2731"/>
        <v>0</v>
      </c>
      <c r="AS78" s="12">
        <f t="shared" si="2731"/>
        <v>0</v>
      </c>
      <c r="AT78" s="13">
        <f t="shared" si="2731"/>
        <v>0</v>
      </c>
      <c r="AU78" s="12">
        <f t="shared" si="2731"/>
        <v>0</v>
      </c>
      <c r="AV78" s="12">
        <f t="shared" si="2731"/>
        <v>0</v>
      </c>
      <c r="AW78" s="12">
        <f t="shared" si="2731"/>
        <v>0</v>
      </c>
      <c r="AX78" s="12">
        <f t="shared" si="2731"/>
        <v>0</v>
      </c>
      <c r="AY78" s="12">
        <f t="shared" si="2731"/>
        <v>0</v>
      </c>
      <c r="AZ78" s="12">
        <f t="shared" si="2731"/>
        <v>0</v>
      </c>
      <c r="BA78" s="12">
        <f t="shared" si="2731"/>
        <v>0</v>
      </c>
      <c r="BB78" s="12">
        <f t="shared" si="2731"/>
        <v>0</v>
      </c>
      <c r="BC78" s="12">
        <f t="shared" si="2731"/>
        <v>0</v>
      </c>
      <c r="BD78" s="12">
        <f t="shared" si="2731"/>
        <v>0</v>
      </c>
      <c r="BE78" s="12">
        <f t="shared" si="2731"/>
        <v>0</v>
      </c>
      <c r="BF78" s="12">
        <f t="shared" si="2731"/>
        <v>0</v>
      </c>
      <c r="BG78" s="11">
        <f t="shared" ref="BG78" si="2732">IF(AND($G78&lt;&gt;"",$I78&lt;&gt;""),IF(AND($G78&lt;=BG$11,$I78&gt;=BG$11),1,0),"")</f>
        <v>0</v>
      </c>
      <c r="BH78" s="12">
        <f t="shared" si="1547"/>
        <v>0</v>
      </c>
      <c r="BI78" s="12">
        <f t="shared" si="1547"/>
        <v>0</v>
      </c>
      <c r="BJ78" s="12">
        <f t="shared" si="1547"/>
        <v>0</v>
      </c>
      <c r="BK78" s="12">
        <f t="shared" si="1547"/>
        <v>0</v>
      </c>
      <c r="BL78" s="12">
        <f t="shared" si="1547"/>
        <v>0</v>
      </c>
      <c r="BM78" s="12">
        <f t="shared" si="1547"/>
        <v>0</v>
      </c>
      <c r="BN78" s="12">
        <f t="shared" si="1547"/>
        <v>0</v>
      </c>
      <c r="BO78" s="12">
        <f t="shared" si="1547"/>
        <v>0</v>
      </c>
      <c r="BP78" s="12">
        <f t="shared" si="1547"/>
        <v>0</v>
      </c>
      <c r="BQ78" s="12">
        <f t="shared" si="1547"/>
        <v>0</v>
      </c>
      <c r="BR78" s="13">
        <f t="shared" si="1547"/>
        <v>0</v>
      </c>
      <c r="BS78" s="11">
        <f t="shared" si="1547"/>
        <v>0</v>
      </c>
      <c r="BT78" s="12">
        <f t="shared" si="1547"/>
        <v>0</v>
      </c>
      <c r="BU78" s="12">
        <f t="shared" si="1547"/>
        <v>0</v>
      </c>
      <c r="BV78" s="12">
        <f t="shared" si="1547"/>
        <v>0</v>
      </c>
      <c r="BW78" s="12">
        <f t="shared" si="1450"/>
        <v>0</v>
      </c>
      <c r="BX78" s="12">
        <f t="shared" si="1450"/>
        <v>0</v>
      </c>
      <c r="BY78" s="12">
        <f t="shared" si="1450"/>
        <v>0</v>
      </c>
      <c r="BZ78" s="12">
        <f t="shared" si="1450"/>
        <v>0</v>
      </c>
      <c r="CA78" s="12">
        <f t="shared" si="1450"/>
        <v>0</v>
      </c>
      <c r="CB78" s="12">
        <f t="shared" si="1450"/>
        <v>0</v>
      </c>
      <c r="CC78" s="12">
        <f t="shared" si="1450"/>
        <v>0</v>
      </c>
      <c r="CD78" s="13">
        <f t="shared" si="1450"/>
        <v>0</v>
      </c>
      <c r="CE78" s="11">
        <f t="shared" si="1450"/>
        <v>0</v>
      </c>
      <c r="CF78" s="12">
        <f t="shared" si="1450"/>
        <v>0</v>
      </c>
      <c r="CG78" s="12">
        <f t="shared" si="1450"/>
        <v>0</v>
      </c>
      <c r="CH78" s="12">
        <f t="shared" si="1450"/>
        <v>0</v>
      </c>
      <c r="CI78" s="12">
        <f t="shared" si="1450"/>
        <v>0</v>
      </c>
      <c r="CJ78" s="12">
        <f t="shared" si="1450"/>
        <v>0</v>
      </c>
      <c r="CK78" s="12">
        <f t="shared" si="1450"/>
        <v>0</v>
      </c>
      <c r="CL78" s="12">
        <f t="shared" si="1450"/>
        <v>0</v>
      </c>
      <c r="CM78" s="12">
        <f t="shared" si="1640"/>
        <v>0</v>
      </c>
      <c r="CN78" s="12">
        <f t="shared" si="1640"/>
        <v>0</v>
      </c>
      <c r="CO78" s="12">
        <f t="shared" si="1640"/>
        <v>0</v>
      </c>
      <c r="CP78" s="13">
        <f t="shared" si="1640"/>
        <v>0</v>
      </c>
      <c r="CQ78" s="11">
        <f t="shared" si="1640"/>
        <v>0</v>
      </c>
      <c r="CR78" s="12">
        <f t="shared" si="1640"/>
        <v>0</v>
      </c>
      <c r="CS78" s="12">
        <f t="shared" si="1640"/>
        <v>0</v>
      </c>
      <c r="CT78" s="12">
        <f t="shared" si="1640"/>
        <v>0</v>
      </c>
      <c r="CU78" s="12">
        <f t="shared" si="1640"/>
        <v>0</v>
      </c>
      <c r="CV78" s="12">
        <f t="shared" si="1640"/>
        <v>0</v>
      </c>
      <c r="CW78" s="12">
        <f t="shared" si="1640"/>
        <v>0</v>
      </c>
      <c r="CX78" s="12">
        <f t="shared" si="1640"/>
        <v>0</v>
      </c>
      <c r="CY78" s="12">
        <f t="shared" si="1640"/>
        <v>0</v>
      </c>
      <c r="CZ78" s="12">
        <f t="shared" si="1640"/>
        <v>0</v>
      </c>
      <c r="DA78" s="12">
        <f t="shared" si="1640"/>
        <v>0</v>
      </c>
      <c r="DB78" s="13">
        <f t="shared" si="1640"/>
        <v>0</v>
      </c>
      <c r="DC78" s="11">
        <f t="shared" si="1451"/>
        <v>0</v>
      </c>
      <c r="DD78" s="12">
        <f t="shared" si="1451"/>
        <v>0</v>
      </c>
      <c r="DE78" s="12">
        <f t="shared" si="1451"/>
        <v>0</v>
      </c>
      <c r="DF78" s="12">
        <f t="shared" si="1451"/>
        <v>0</v>
      </c>
      <c r="DG78" s="12">
        <f t="shared" si="1451"/>
        <v>0</v>
      </c>
      <c r="DH78" s="12">
        <f t="shared" si="1451"/>
        <v>0</v>
      </c>
      <c r="DI78" s="12">
        <f t="shared" si="1451"/>
        <v>0</v>
      </c>
      <c r="DJ78" s="12">
        <f t="shared" si="1451"/>
        <v>0</v>
      </c>
      <c r="DK78" s="12">
        <f t="shared" si="1451"/>
        <v>0</v>
      </c>
      <c r="DL78" s="12">
        <f t="shared" si="1451"/>
        <v>0</v>
      </c>
      <c r="DM78" s="12">
        <f t="shared" si="1451"/>
        <v>0</v>
      </c>
      <c r="DN78" s="13">
        <f t="shared" si="1451"/>
        <v>0</v>
      </c>
      <c r="DO78" s="11">
        <f t="shared" si="1451"/>
        <v>0</v>
      </c>
      <c r="DP78" s="12">
        <f t="shared" si="1451"/>
        <v>0</v>
      </c>
      <c r="DQ78" s="12">
        <f t="shared" si="1451"/>
        <v>0</v>
      </c>
      <c r="DR78" s="12">
        <f t="shared" si="1451"/>
        <v>0</v>
      </c>
      <c r="DS78" s="12">
        <f t="shared" si="1452"/>
        <v>0</v>
      </c>
      <c r="DT78" s="12">
        <f t="shared" si="1452"/>
        <v>0</v>
      </c>
      <c r="DU78" s="12">
        <f t="shared" si="1452"/>
        <v>0</v>
      </c>
      <c r="DV78" s="12">
        <f t="shared" si="1452"/>
        <v>0</v>
      </c>
      <c r="DW78" s="12">
        <f t="shared" si="1452"/>
        <v>0</v>
      </c>
      <c r="DX78" s="12">
        <f t="shared" si="1452"/>
        <v>0</v>
      </c>
      <c r="DY78" s="12">
        <f t="shared" si="1452"/>
        <v>0</v>
      </c>
      <c r="DZ78" s="13">
        <f t="shared" si="1452"/>
        <v>0</v>
      </c>
      <c r="EA78" s="11">
        <f t="shared" si="1452"/>
        <v>0</v>
      </c>
      <c r="EB78" s="12">
        <f t="shared" si="1452"/>
        <v>0</v>
      </c>
      <c r="EC78" s="12">
        <f t="shared" si="1452"/>
        <v>0</v>
      </c>
      <c r="ED78" s="12">
        <f t="shared" si="1452"/>
        <v>0</v>
      </c>
      <c r="EE78" s="12">
        <f t="shared" si="1452"/>
        <v>0</v>
      </c>
      <c r="EF78" s="12">
        <f t="shared" si="1452"/>
        <v>0</v>
      </c>
      <c r="EG78" s="12">
        <f t="shared" si="1452"/>
        <v>0</v>
      </c>
      <c r="EH78" s="12">
        <f t="shared" si="1452"/>
        <v>0</v>
      </c>
      <c r="EI78" s="12">
        <f t="shared" si="1453"/>
        <v>0</v>
      </c>
      <c r="EJ78" s="12">
        <f t="shared" si="1453"/>
        <v>0</v>
      </c>
      <c r="EK78" s="12">
        <f t="shared" si="1453"/>
        <v>0</v>
      </c>
      <c r="EL78" s="13">
        <f t="shared" si="1453"/>
        <v>0</v>
      </c>
      <c r="EM78" s="11">
        <f t="shared" si="1453"/>
        <v>0</v>
      </c>
      <c r="EN78" s="12">
        <f t="shared" si="1453"/>
        <v>0</v>
      </c>
      <c r="EO78" s="12">
        <f t="shared" si="1453"/>
        <v>0</v>
      </c>
      <c r="EP78" s="12">
        <f t="shared" si="1453"/>
        <v>0</v>
      </c>
      <c r="EQ78" s="12">
        <f t="shared" si="1453"/>
        <v>0</v>
      </c>
      <c r="ER78" s="12">
        <f t="shared" si="1453"/>
        <v>0</v>
      </c>
      <c r="ES78" s="12">
        <f t="shared" si="1453"/>
        <v>0</v>
      </c>
      <c r="ET78" s="12">
        <f t="shared" si="1453"/>
        <v>0</v>
      </c>
      <c r="EU78" s="12">
        <f t="shared" si="1453"/>
        <v>0</v>
      </c>
      <c r="EV78" s="12">
        <f t="shared" si="1453"/>
        <v>0</v>
      </c>
      <c r="EW78" s="12">
        <f t="shared" si="1453"/>
        <v>0</v>
      </c>
      <c r="EX78" s="13">
        <f t="shared" si="1453"/>
        <v>0</v>
      </c>
      <c r="EY78" s="11">
        <f t="shared" si="1454"/>
        <v>0</v>
      </c>
      <c r="EZ78" s="12">
        <f t="shared" si="1454"/>
        <v>0</v>
      </c>
      <c r="FA78" s="12">
        <f t="shared" si="1454"/>
        <v>0</v>
      </c>
      <c r="FB78" s="12">
        <f t="shared" si="1454"/>
        <v>0</v>
      </c>
      <c r="FC78" s="12">
        <f t="shared" si="1454"/>
        <v>0</v>
      </c>
      <c r="FD78" s="12">
        <f t="shared" si="1454"/>
        <v>0</v>
      </c>
      <c r="FE78" s="12">
        <f t="shared" si="1454"/>
        <v>0</v>
      </c>
      <c r="FF78" s="12">
        <f t="shared" si="1454"/>
        <v>0</v>
      </c>
      <c r="FG78" s="12">
        <f t="shared" si="1454"/>
        <v>0</v>
      </c>
      <c r="FH78" s="12">
        <f t="shared" si="1454"/>
        <v>0</v>
      </c>
      <c r="FI78" s="12">
        <f t="shared" si="1454"/>
        <v>0</v>
      </c>
      <c r="FJ78" s="13">
        <f t="shared" si="1454"/>
        <v>0</v>
      </c>
      <c r="FK78" s="11">
        <f t="shared" si="1454"/>
        <v>0</v>
      </c>
      <c r="FL78" s="12">
        <f t="shared" si="1454"/>
        <v>0</v>
      </c>
      <c r="FM78" s="12">
        <f t="shared" si="1454"/>
        <v>0</v>
      </c>
      <c r="FN78" s="12">
        <f t="shared" si="1454"/>
        <v>0</v>
      </c>
      <c r="FO78" s="12">
        <f t="shared" si="1548"/>
        <v>0</v>
      </c>
      <c r="FP78" s="12">
        <f t="shared" si="1548"/>
        <v>0</v>
      </c>
      <c r="FQ78" s="12">
        <f t="shared" si="1548"/>
        <v>0</v>
      </c>
      <c r="FR78" s="12">
        <f t="shared" si="1548"/>
        <v>0</v>
      </c>
      <c r="FS78" s="12">
        <f t="shared" si="1548"/>
        <v>0</v>
      </c>
      <c r="FT78" s="12">
        <f t="shared" si="1548"/>
        <v>0</v>
      </c>
      <c r="FU78" s="12">
        <f t="shared" si="1548"/>
        <v>0</v>
      </c>
      <c r="FV78" s="13">
        <f t="shared" si="1548"/>
        <v>0</v>
      </c>
      <c r="FW78" s="11">
        <f t="shared" si="1548"/>
        <v>0</v>
      </c>
      <c r="FX78" s="12">
        <f t="shared" si="1548"/>
        <v>0</v>
      </c>
      <c r="FY78" s="12">
        <f t="shared" si="1548"/>
        <v>0</v>
      </c>
      <c r="FZ78" s="12">
        <f t="shared" si="1548"/>
        <v>0</v>
      </c>
      <c r="GA78" s="12">
        <f t="shared" si="1548"/>
        <v>0</v>
      </c>
      <c r="GB78" s="12">
        <f t="shared" si="1548"/>
        <v>0</v>
      </c>
      <c r="GC78" s="12">
        <f t="shared" si="1548"/>
        <v>0</v>
      </c>
      <c r="GD78" s="12">
        <f t="shared" si="1548"/>
        <v>0</v>
      </c>
      <c r="GE78" s="12">
        <f t="shared" ref="GE78:GT78" si="2733">IF(AND($G78&lt;&gt;"",$I78&lt;&gt;""),IF(AND($G78&lt;=GE$11,$I78&gt;=GE$11),1,0),"")</f>
        <v>0</v>
      </c>
      <c r="GF78" s="12">
        <f t="shared" si="2733"/>
        <v>0</v>
      </c>
      <c r="GG78" s="12">
        <f t="shared" si="2733"/>
        <v>0</v>
      </c>
      <c r="GH78" s="13">
        <f t="shared" si="2733"/>
        <v>0</v>
      </c>
      <c r="GI78" s="11">
        <f t="shared" si="2733"/>
        <v>0</v>
      </c>
      <c r="GJ78" s="12">
        <f t="shared" si="2733"/>
        <v>0</v>
      </c>
      <c r="GK78" s="12">
        <f t="shared" si="2733"/>
        <v>0</v>
      </c>
      <c r="GL78" s="12">
        <f t="shared" si="2733"/>
        <v>0</v>
      </c>
      <c r="GM78" s="12">
        <f t="shared" si="2733"/>
        <v>0</v>
      </c>
      <c r="GN78" s="12">
        <f t="shared" si="2733"/>
        <v>0</v>
      </c>
      <c r="GO78" s="12">
        <f t="shared" si="2733"/>
        <v>0</v>
      </c>
      <c r="GP78" s="12">
        <f t="shared" si="2733"/>
        <v>0</v>
      </c>
      <c r="GQ78" s="12">
        <f t="shared" si="2733"/>
        <v>0</v>
      </c>
      <c r="GR78" s="12">
        <f t="shared" si="2733"/>
        <v>0</v>
      </c>
      <c r="GS78" s="12">
        <f t="shared" si="2733"/>
        <v>0</v>
      </c>
      <c r="GT78" s="13">
        <f t="shared" si="2733"/>
        <v>1</v>
      </c>
      <c r="GU78" s="11">
        <f t="shared" ref="GU78:HJ78" si="2734">IF(AND($G78&lt;&gt;"",$I78&lt;&gt;""),IF(AND($G78&lt;=GU$11,$I78&gt;=GU$11),1,0),"")</f>
        <v>1</v>
      </c>
      <c r="GV78" s="12">
        <f t="shared" si="2734"/>
        <v>1</v>
      </c>
      <c r="GW78" s="12">
        <f t="shared" si="2734"/>
        <v>1</v>
      </c>
      <c r="GX78" s="12">
        <f t="shared" si="2734"/>
        <v>1</v>
      </c>
      <c r="GY78" s="12">
        <f t="shared" si="2734"/>
        <v>1</v>
      </c>
      <c r="GZ78" s="12">
        <f t="shared" si="2734"/>
        <v>1</v>
      </c>
      <c r="HA78" s="12">
        <f t="shared" si="2734"/>
        <v>1</v>
      </c>
      <c r="HB78" s="12">
        <f t="shared" si="2734"/>
        <v>1</v>
      </c>
      <c r="HC78" s="12">
        <f t="shared" si="2734"/>
        <v>1</v>
      </c>
      <c r="HD78" s="12">
        <f t="shared" si="2734"/>
        <v>1</v>
      </c>
      <c r="HE78" s="12">
        <f t="shared" si="2734"/>
        <v>1</v>
      </c>
      <c r="HF78" s="13">
        <f t="shared" si="2734"/>
        <v>1</v>
      </c>
      <c r="HG78" s="11">
        <f t="shared" si="2734"/>
        <v>1</v>
      </c>
      <c r="HH78" s="12">
        <f t="shared" si="2734"/>
        <v>1</v>
      </c>
      <c r="HI78" s="12">
        <f t="shared" si="2734"/>
        <v>1</v>
      </c>
      <c r="HJ78" s="12">
        <f t="shared" si="2734"/>
        <v>1</v>
      </c>
      <c r="HK78" s="12">
        <f t="shared" ref="HK78:HZ78" si="2735">IF(AND($G78&lt;&gt;"",$I78&lt;&gt;""),IF(AND($G78&lt;=HK$11,$I78&gt;=HK$11),1,0),"")</f>
        <v>1</v>
      </c>
      <c r="HL78" s="12">
        <f t="shared" si="2735"/>
        <v>1</v>
      </c>
      <c r="HM78" s="12">
        <f t="shared" si="2735"/>
        <v>1</v>
      </c>
      <c r="HN78" s="12">
        <f t="shared" si="2735"/>
        <v>1</v>
      </c>
      <c r="HO78" s="12">
        <f t="shared" si="2735"/>
        <v>1</v>
      </c>
      <c r="HP78" s="12">
        <f t="shared" si="2735"/>
        <v>1</v>
      </c>
      <c r="HQ78" s="12">
        <f t="shared" si="2735"/>
        <v>1</v>
      </c>
      <c r="HR78" s="13">
        <f t="shared" si="2735"/>
        <v>0</v>
      </c>
      <c r="HS78" s="11">
        <f t="shared" si="2735"/>
        <v>0</v>
      </c>
      <c r="HT78" s="12">
        <f t="shared" si="2735"/>
        <v>0</v>
      </c>
      <c r="HU78" s="12">
        <f t="shared" si="2735"/>
        <v>0</v>
      </c>
      <c r="HV78" s="12">
        <f t="shared" si="2735"/>
        <v>0</v>
      </c>
      <c r="HW78" s="12">
        <f t="shared" si="2735"/>
        <v>0</v>
      </c>
      <c r="HX78" s="12">
        <f t="shared" si="2735"/>
        <v>0</v>
      </c>
      <c r="HY78" s="12">
        <f t="shared" si="2735"/>
        <v>0</v>
      </c>
      <c r="HZ78" s="12">
        <f t="shared" si="2735"/>
        <v>0</v>
      </c>
      <c r="IA78" s="12">
        <f t="shared" ref="IA78:IP78" si="2736">IF(AND($G78&lt;&gt;"",$I78&lt;&gt;""),IF(AND($G78&lt;=IA$11,$I78&gt;=IA$11),1,0),"")</f>
        <v>0</v>
      </c>
      <c r="IB78" s="12">
        <f t="shared" si="2736"/>
        <v>0</v>
      </c>
      <c r="IC78" s="12">
        <f t="shared" si="2736"/>
        <v>0</v>
      </c>
      <c r="ID78" s="13">
        <f t="shared" si="2736"/>
        <v>0</v>
      </c>
      <c r="IE78" s="11">
        <f t="shared" si="2736"/>
        <v>0</v>
      </c>
      <c r="IF78" s="12">
        <f t="shared" si="2736"/>
        <v>0</v>
      </c>
      <c r="IG78" s="12">
        <f t="shared" si="2736"/>
        <v>0</v>
      </c>
      <c r="IH78" s="12">
        <f t="shared" si="2736"/>
        <v>0</v>
      </c>
      <c r="II78" s="12">
        <f t="shared" si="2736"/>
        <v>0</v>
      </c>
      <c r="IJ78" s="12">
        <f t="shared" si="2736"/>
        <v>0</v>
      </c>
      <c r="IK78" s="12">
        <f t="shared" si="2736"/>
        <v>0</v>
      </c>
      <c r="IL78" s="12">
        <f t="shared" si="2736"/>
        <v>0</v>
      </c>
      <c r="IM78" s="12">
        <f t="shared" si="2736"/>
        <v>0</v>
      </c>
      <c r="IN78" s="12">
        <f t="shared" si="2736"/>
        <v>0</v>
      </c>
      <c r="IO78" s="12">
        <f t="shared" si="2736"/>
        <v>0</v>
      </c>
      <c r="IP78" s="13">
        <f t="shared" si="2736"/>
        <v>0</v>
      </c>
      <c r="IQ78" s="11">
        <f t="shared" ref="IQ78:JF78" si="2737">IF(AND($G78&lt;&gt;"",$I78&lt;&gt;""),IF(AND($G78&lt;=IQ$11,$I78&gt;=IQ$11),1,0),"")</f>
        <v>0</v>
      </c>
      <c r="IR78" s="12">
        <f t="shared" si="2737"/>
        <v>0</v>
      </c>
      <c r="IS78" s="12">
        <f t="shared" si="2737"/>
        <v>0</v>
      </c>
      <c r="IT78" s="12">
        <f t="shared" si="2737"/>
        <v>0</v>
      </c>
      <c r="IU78" s="12">
        <f t="shared" si="2737"/>
        <v>0</v>
      </c>
      <c r="IV78" s="12">
        <f t="shared" si="2737"/>
        <v>0</v>
      </c>
      <c r="IW78" s="12">
        <f t="shared" si="2737"/>
        <v>0</v>
      </c>
      <c r="IX78" s="12">
        <f t="shared" si="2737"/>
        <v>0</v>
      </c>
      <c r="IY78" s="12">
        <f t="shared" si="2737"/>
        <v>0</v>
      </c>
      <c r="IZ78" s="12">
        <f t="shared" si="2737"/>
        <v>0</v>
      </c>
      <c r="JA78" s="12">
        <f t="shared" si="2737"/>
        <v>0</v>
      </c>
      <c r="JB78" s="13">
        <f t="shared" si="2737"/>
        <v>0</v>
      </c>
      <c r="JC78" s="11">
        <f t="shared" si="2737"/>
        <v>0</v>
      </c>
      <c r="JD78" s="12">
        <f t="shared" si="2737"/>
        <v>0</v>
      </c>
      <c r="JE78" s="12">
        <f t="shared" si="2737"/>
        <v>0</v>
      </c>
      <c r="JF78" s="12">
        <f t="shared" si="2737"/>
        <v>0</v>
      </c>
      <c r="JG78" s="12">
        <f t="shared" ref="JG78:JV78" si="2738">IF(AND($G78&lt;&gt;"",$I78&lt;&gt;""),IF(AND($G78&lt;=JG$11,$I78&gt;=JG$11),1,0),"")</f>
        <v>0</v>
      </c>
      <c r="JH78" s="12">
        <f t="shared" si="2738"/>
        <v>0</v>
      </c>
      <c r="JI78" s="12">
        <f t="shared" si="2738"/>
        <v>0</v>
      </c>
      <c r="JJ78" s="12">
        <f t="shared" si="2738"/>
        <v>0</v>
      </c>
      <c r="JK78" s="12">
        <f t="shared" si="2738"/>
        <v>0</v>
      </c>
      <c r="JL78" s="12">
        <f t="shared" si="2738"/>
        <v>0</v>
      </c>
      <c r="JM78" s="12">
        <f t="shared" si="2738"/>
        <v>0</v>
      </c>
      <c r="JN78" s="13">
        <f t="shared" si="2738"/>
        <v>0</v>
      </c>
      <c r="JO78" s="11">
        <f t="shared" si="2738"/>
        <v>0</v>
      </c>
      <c r="JP78" s="12">
        <f t="shared" si="2738"/>
        <v>0</v>
      </c>
      <c r="JQ78" s="12">
        <f t="shared" si="2738"/>
        <v>0</v>
      </c>
      <c r="JR78" s="12">
        <f t="shared" si="2738"/>
        <v>0</v>
      </c>
      <c r="JS78" s="12">
        <f t="shared" si="2738"/>
        <v>0</v>
      </c>
      <c r="JT78" s="12">
        <f t="shared" si="2738"/>
        <v>0</v>
      </c>
      <c r="JU78" s="12">
        <f t="shared" si="2738"/>
        <v>0</v>
      </c>
      <c r="JV78" s="12">
        <f t="shared" si="2738"/>
        <v>0</v>
      </c>
      <c r="JW78" s="12">
        <f t="shared" ref="JW78:KL78" si="2739">IF(AND($G78&lt;&gt;"",$I78&lt;&gt;""),IF(AND($G78&lt;=JW$11,$I78&gt;=JW$11),1,0),"")</f>
        <v>0</v>
      </c>
      <c r="JX78" s="12">
        <f t="shared" si="2739"/>
        <v>0</v>
      </c>
      <c r="JY78" s="12">
        <f t="shared" si="2739"/>
        <v>0</v>
      </c>
      <c r="JZ78" s="13">
        <f t="shared" si="2739"/>
        <v>0</v>
      </c>
      <c r="KA78" s="11">
        <f t="shared" si="2739"/>
        <v>0</v>
      </c>
      <c r="KB78" s="12">
        <f t="shared" si="2739"/>
        <v>0</v>
      </c>
      <c r="KC78" s="12">
        <f t="shared" si="2739"/>
        <v>0</v>
      </c>
      <c r="KD78" s="12">
        <f t="shared" si="2739"/>
        <v>0</v>
      </c>
      <c r="KE78" s="12">
        <f t="shared" si="2739"/>
        <v>0</v>
      </c>
      <c r="KF78" s="12">
        <f t="shared" si="2739"/>
        <v>0</v>
      </c>
      <c r="KG78" s="12">
        <f t="shared" si="2739"/>
        <v>0</v>
      </c>
      <c r="KH78" s="12">
        <f t="shared" si="2739"/>
        <v>0</v>
      </c>
      <c r="KI78" s="12">
        <f t="shared" si="2739"/>
        <v>0</v>
      </c>
      <c r="KJ78" s="12">
        <f t="shared" si="2739"/>
        <v>0</v>
      </c>
      <c r="KK78" s="12">
        <f t="shared" si="2739"/>
        <v>0</v>
      </c>
      <c r="KL78" s="13">
        <f t="shared" si="2739"/>
        <v>0</v>
      </c>
      <c r="KM78" s="11">
        <f t="shared" ref="KM78:LB78" si="2740">IF(AND($G78&lt;&gt;"",$I78&lt;&gt;""),IF(AND($G78&lt;=KM$11,$I78&gt;=KM$11),1,0),"")</f>
        <v>0</v>
      </c>
      <c r="KN78" s="12">
        <f t="shared" si="2740"/>
        <v>0</v>
      </c>
      <c r="KO78" s="12">
        <f t="shared" si="2740"/>
        <v>0</v>
      </c>
      <c r="KP78" s="12">
        <f t="shared" si="2740"/>
        <v>0</v>
      </c>
      <c r="KQ78" s="12">
        <f t="shared" si="2740"/>
        <v>0</v>
      </c>
      <c r="KR78" s="12">
        <f t="shared" si="2740"/>
        <v>0</v>
      </c>
      <c r="KS78" s="12">
        <f t="shared" si="2740"/>
        <v>0</v>
      </c>
      <c r="KT78" s="12">
        <f t="shared" si="2740"/>
        <v>0</v>
      </c>
      <c r="KU78" s="12">
        <f t="shared" si="2740"/>
        <v>0</v>
      </c>
      <c r="KV78" s="12">
        <f t="shared" si="2740"/>
        <v>0</v>
      </c>
      <c r="KW78" s="12">
        <f t="shared" si="2740"/>
        <v>0</v>
      </c>
      <c r="KX78" s="13">
        <f t="shared" si="2740"/>
        <v>0</v>
      </c>
      <c r="KY78" s="11">
        <f t="shared" si="2740"/>
        <v>0</v>
      </c>
      <c r="KZ78" s="12">
        <f t="shared" si="2740"/>
        <v>0</v>
      </c>
      <c r="LA78" s="12">
        <f t="shared" si="2740"/>
        <v>0</v>
      </c>
      <c r="LB78" s="12">
        <f t="shared" si="2740"/>
        <v>0</v>
      </c>
      <c r="LC78" s="12">
        <f t="shared" ref="LC78:LR78" si="2741">IF(AND($G78&lt;&gt;"",$I78&lt;&gt;""),IF(AND($G78&lt;=LC$11,$I78&gt;=LC$11),1,0),"")</f>
        <v>0</v>
      </c>
      <c r="LD78" s="12">
        <f t="shared" si="2741"/>
        <v>0</v>
      </c>
      <c r="LE78" s="12">
        <f t="shared" si="2741"/>
        <v>0</v>
      </c>
      <c r="LF78" s="12">
        <f t="shared" si="2741"/>
        <v>0</v>
      </c>
      <c r="LG78" s="12">
        <f t="shared" si="2741"/>
        <v>0</v>
      </c>
      <c r="LH78" s="12">
        <f t="shared" si="2741"/>
        <v>0</v>
      </c>
      <c r="LI78" s="12">
        <f t="shared" si="2741"/>
        <v>0</v>
      </c>
      <c r="LJ78" s="13">
        <f t="shared" si="2741"/>
        <v>0</v>
      </c>
      <c r="LK78" s="11">
        <f t="shared" si="2741"/>
        <v>0</v>
      </c>
      <c r="LL78" s="12">
        <f t="shared" si="2741"/>
        <v>0</v>
      </c>
      <c r="LM78" s="12">
        <f t="shared" si="2741"/>
        <v>0</v>
      </c>
      <c r="LN78" s="12">
        <f t="shared" si="2741"/>
        <v>0</v>
      </c>
      <c r="LO78" s="12">
        <f t="shared" si="2741"/>
        <v>0</v>
      </c>
      <c r="LP78" s="12">
        <f t="shared" si="2741"/>
        <v>0</v>
      </c>
      <c r="LQ78" s="12">
        <f t="shared" si="2741"/>
        <v>0</v>
      </c>
      <c r="LR78" s="12">
        <f t="shared" si="2741"/>
        <v>0</v>
      </c>
      <c r="LS78" s="12">
        <f t="shared" ref="LS78:MH78" si="2742">IF(AND($G78&lt;&gt;"",$I78&lt;&gt;""),IF(AND($G78&lt;=LS$11,$I78&gt;=LS$11),1,0),"")</f>
        <v>0</v>
      </c>
      <c r="LT78" s="12">
        <f t="shared" si="2742"/>
        <v>0</v>
      </c>
      <c r="LU78" s="12">
        <f t="shared" si="2742"/>
        <v>0</v>
      </c>
      <c r="LV78" s="13">
        <f t="shared" si="2742"/>
        <v>0</v>
      </c>
      <c r="LW78" s="11">
        <f t="shared" si="2742"/>
        <v>0</v>
      </c>
      <c r="LX78" s="12">
        <f t="shared" si="2742"/>
        <v>0</v>
      </c>
      <c r="LY78" s="12">
        <f t="shared" si="2742"/>
        <v>0</v>
      </c>
      <c r="LZ78" s="12">
        <f t="shared" si="2742"/>
        <v>0</v>
      </c>
      <c r="MA78" s="12">
        <f t="shared" si="2742"/>
        <v>0</v>
      </c>
      <c r="MB78" s="12">
        <f t="shared" si="2742"/>
        <v>0</v>
      </c>
      <c r="MC78" s="12">
        <f t="shared" si="2742"/>
        <v>0</v>
      </c>
      <c r="MD78" s="12">
        <f t="shared" si="2742"/>
        <v>0</v>
      </c>
      <c r="ME78" s="12">
        <f t="shared" si="2742"/>
        <v>0</v>
      </c>
      <c r="MF78" s="12">
        <f t="shared" si="2742"/>
        <v>0</v>
      </c>
      <c r="MG78" s="12">
        <f t="shared" si="2742"/>
        <v>0</v>
      </c>
      <c r="MH78" s="13">
        <f t="shared" si="2742"/>
        <v>0</v>
      </c>
      <c r="MI78" s="11">
        <f t="shared" ref="MI78:MX78" si="2743">IF(AND($G78&lt;&gt;"",$I78&lt;&gt;""),IF(AND($G78&lt;=MI$11,$I78&gt;=MI$11),1,0),"")</f>
        <v>0</v>
      </c>
      <c r="MJ78" s="12">
        <f t="shared" si="2743"/>
        <v>0</v>
      </c>
      <c r="MK78" s="12">
        <f t="shared" si="2743"/>
        <v>0</v>
      </c>
      <c r="ML78" s="12">
        <f t="shared" si="2743"/>
        <v>0</v>
      </c>
      <c r="MM78" s="12">
        <f t="shared" si="2743"/>
        <v>0</v>
      </c>
      <c r="MN78" s="12">
        <f t="shared" si="2743"/>
        <v>0</v>
      </c>
      <c r="MO78" s="12">
        <f t="shared" si="2743"/>
        <v>0</v>
      </c>
      <c r="MP78" s="12">
        <f t="shared" si="2743"/>
        <v>0</v>
      </c>
      <c r="MQ78" s="12">
        <f t="shared" si="2743"/>
        <v>0</v>
      </c>
      <c r="MR78" s="12">
        <f t="shared" si="2743"/>
        <v>0</v>
      </c>
      <c r="MS78" s="12">
        <f t="shared" si="2743"/>
        <v>0</v>
      </c>
      <c r="MT78" s="13">
        <f t="shared" si="2743"/>
        <v>0</v>
      </c>
      <c r="MU78" s="11">
        <f t="shared" si="2743"/>
        <v>0</v>
      </c>
      <c r="MV78" s="12">
        <f t="shared" si="2743"/>
        <v>0</v>
      </c>
      <c r="MW78" s="12">
        <f t="shared" si="2743"/>
        <v>0</v>
      </c>
      <c r="MX78" s="12">
        <f t="shared" si="2743"/>
        <v>0</v>
      </c>
      <c r="MY78" s="12">
        <f t="shared" ref="MY78:NN78" si="2744">IF(AND($G78&lt;&gt;"",$I78&lt;&gt;""),IF(AND($G78&lt;=MY$11,$I78&gt;=MY$11),1,0),"")</f>
        <v>0</v>
      </c>
      <c r="MZ78" s="12">
        <f t="shared" si="2744"/>
        <v>0</v>
      </c>
      <c r="NA78" s="12">
        <f t="shared" si="2744"/>
        <v>0</v>
      </c>
      <c r="NB78" s="12">
        <f t="shared" si="2744"/>
        <v>0</v>
      </c>
      <c r="NC78" s="12">
        <f t="shared" si="2744"/>
        <v>0</v>
      </c>
      <c r="ND78" s="12">
        <f t="shared" si="2744"/>
        <v>0</v>
      </c>
      <c r="NE78" s="12">
        <f t="shared" si="2744"/>
        <v>0</v>
      </c>
      <c r="NF78" s="13">
        <f t="shared" si="2744"/>
        <v>0</v>
      </c>
      <c r="NG78" s="11">
        <f t="shared" si="2744"/>
        <v>0</v>
      </c>
      <c r="NH78" s="12">
        <f t="shared" si="2744"/>
        <v>0</v>
      </c>
      <c r="NI78" s="12">
        <f t="shared" si="2744"/>
        <v>0</v>
      </c>
      <c r="NJ78" s="12">
        <f t="shared" si="2744"/>
        <v>0</v>
      </c>
      <c r="NK78" s="12">
        <f t="shared" si="2744"/>
        <v>0</v>
      </c>
      <c r="NL78" s="12">
        <f t="shared" si="2744"/>
        <v>0</v>
      </c>
      <c r="NM78" s="12">
        <f t="shared" si="2744"/>
        <v>0</v>
      </c>
      <c r="NN78" s="12">
        <f t="shared" si="2744"/>
        <v>0</v>
      </c>
      <c r="NO78" s="12">
        <f t="shared" ref="NO78:OD78" si="2745">IF(AND($G78&lt;&gt;"",$I78&lt;&gt;""),IF(AND($G78&lt;=NO$11,$I78&gt;=NO$11),1,0),"")</f>
        <v>0</v>
      </c>
      <c r="NP78" s="12">
        <f t="shared" si="2745"/>
        <v>0</v>
      </c>
      <c r="NQ78" s="12">
        <f t="shared" si="2745"/>
        <v>0</v>
      </c>
      <c r="NR78" s="13">
        <f t="shared" si="2745"/>
        <v>0</v>
      </c>
      <c r="NS78" s="11">
        <f t="shared" si="2745"/>
        <v>0</v>
      </c>
      <c r="NT78" s="12">
        <f t="shared" si="2745"/>
        <v>0</v>
      </c>
      <c r="NU78" s="12">
        <f t="shared" si="2745"/>
        <v>0</v>
      </c>
      <c r="NV78" s="12">
        <f t="shared" si="2745"/>
        <v>0</v>
      </c>
      <c r="NW78" s="12">
        <f t="shared" si="2745"/>
        <v>0</v>
      </c>
      <c r="NX78" s="12">
        <f t="shared" si="2745"/>
        <v>0</v>
      </c>
      <c r="NY78" s="12">
        <f t="shared" si="2745"/>
        <v>0</v>
      </c>
      <c r="NZ78" s="12">
        <f t="shared" si="2745"/>
        <v>0</v>
      </c>
      <c r="OA78" s="12">
        <f t="shared" si="2745"/>
        <v>0</v>
      </c>
      <c r="OB78" s="12">
        <f t="shared" si="2745"/>
        <v>0</v>
      </c>
      <c r="OC78" s="12">
        <f t="shared" si="2745"/>
        <v>0</v>
      </c>
      <c r="OD78" s="13">
        <f t="shared" si="2745"/>
        <v>0</v>
      </c>
      <c r="OE78" s="11">
        <f t="shared" ref="OE78:OT78" si="2746">IF(AND($G78&lt;&gt;"",$I78&lt;&gt;""),IF(AND($G78&lt;=OE$11,$I78&gt;=OE$11),1,0),"")</f>
        <v>0</v>
      </c>
      <c r="OF78" s="12">
        <f t="shared" si="2746"/>
        <v>0</v>
      </c>
      <c r="OG78" s="12">
        <f t="shared" si="2746"/>
        <v>0</v>
      </c>
      <c r="OH78" s="12">
        <f t="shared" si="2746"/>
        <v>0</v>
      </c>
      <c r="OI78" s="12">
        <f t="shared" si="2746"/>
        <v>0</v>
      </c>
      <c r="OJ78" s="12">
        <f t="shared" si="2746"/>
        <v>0</v>
      </c>
      <c r="OK78" s="12">
        <f t="shared" si="2746"/>
        <v>0</v>
      </c>
      <c r="OL78" s="12">
        <f t="shared" si="2746"/>
        <v>0</v>
      </c>
      <c r="OM78" s="12">
        <f t="shared" si="2746"/>
        <v>0</v>
      </c>
      <c r="ON78" s="12">
        <f t="shared" si="2746"/>
        <v>0</v>
      </c>
      <c r="OO78" s="12">
        <f t="shared" si="2746"/>
        <v>0</v>
      </c>
      <c r="OP78" s="13">
        <f t="shared" si="2746"/>
        <v>0</v>
      </c>
      <c r="OQ78" s="11">
        <f t="shared" si="2746"/>
        <v>0</v>
      </c>
      <c r="OR78" s="12">
        <f t="shared" si="2746"/>
        <v>0</v>
      </c>
      <c r="OS78" s="12">
        <f t="shared" si="2746"/>
        <v>0</v>
      </c>
      <c r="OT78" s="12">
        <f t="shared" si="2746"/>
        <v>0</v>
      </c>
      <c r="OU78" s="12">
        <f t="shared" ref="OU78:PJ78" si="2747">IF(AND($G78&lt;&gt;"",$I78&lt;&gt;""),IF(AND($G78&lt;=OU$11,$I78&gt;=OU$11),1,0),"")</f>
        <v>0</v>
      </c>
      <c r="OV78" s="12">
        <f t="shared" si="2747"/>
        <v>0</v>
      </c>
      <c r="OW78" s="12">
        <f t="shared" si="2747"/>
        <v>0</v>
      </c>
      <c r="OX78" s="12">
        <f t="shared" si="2747"/>
        <v>0</v>
      </c>
      <c r="OY78" s="12">
        <f t="shared" si="2747"/>
        <v>0</v>
      </c>
      <c r="OZ78" s="12">
        <f t="shared" si="2747"/>
        <v>0</v>
      </c>
      <c r="PA78" s="12">
        <f t="shared" si="2747"/>
        <v>0</v>
      </c>
      <c r="PB78" s="13">
        <f t="shared" si="2747"/>
        <v>0</v>
      </c>
      <c r="PC78" s="11">
        <f t="shared" si="2747"/>
        <v>0</v>
      </c>
      <c r="PD78" s="12">
        <f t="shared" si="2747"/>
        <v>0</v>
      </c>
      <c r="PE78" s="12">
        <f t="shared" si="2747"/>
        <v>0</v>
      </c>
      <c r="PF78" s="12">
        <f t="shared" si="2747"/>
        <v>0</v>
      </c>
      <c r="PG78" s="12">
        <f t="shared" si="2747"/>
        <v>0</v>
      </c>
      <c r="PH78" s="12">
        <f t="shared" si="2747"/>
        <v>0</v>
      </c>
      <c r="PI78" s="12">
        <f t="shared" si="2747"/>
        <v>0</v>
      </c>
      <c r="PJ78" s="12">
        <f t="shared" si="2747"/>
        <v>0</v>
      </c>
      <c r="PK78" s="12">
        <f t="shared" ref="PK78:PZ78" si="2748">IF(AND($G78&lt;&gt;"",$I78&lt;&gt;""),IF(AND($G78&lt;=PK$11,$I78&gt;=PK$11),1,0),"")</f>
        <v>0</v>
      </c>
      <c r="PL78" s="12">
        <f t="shared" si="2748"/>
        <v>0</v>
      </c>
      <c r="PM78" s="12">
        <f t="shared" si="2748"/>
        <v>0</v>
      </c>
      <c r="PN78" s="13">
        <f t="shared" si="2748"/>
        <v>0</v>
      </c>
      <c r="PO78" s="11">
        <f t="shared" si="2748"/>
        <v>0</v>
      </c>
      <c r="PP78" s="12">
        <f t="shared" si="2748"/>
        <v>0</v>
      </c>
      <c r="PQ78" s="12">
        <f t="shared" si="2748"/>
        <v>0</v>
      </c>
      <c r="PR78" s="12">
        <f t="shared" si="2748"/>
        <v>0</v>
      </c>
      <c r="PS78" s="12">
        <f t="shared" si="2748"/>
        <v>0</v>
      </c>
      <c r="PT78" s="12">
        <f t="shared" si="2748"/>
        <v>0</v>
      </c>
      <c r="PU78" s="12">
        <f t="shared" si="2748"/>
        <v>0</v>
      </c>
      <c r="PV78" s="12">
        <f t="shared" si="2748"/>
        <v>0</v>
      </c>
      <c r="PW78" s="12">
        <f t="shared" si="2748"/>
        <v>0</v>
      </c>
      <c r="PX78" s="12">
        <f t="shared" si="2748"/>
        <v>0</v>
      </c>
      <c r="PY78" s="12">
        <f t="shared" si="2748"/>
        <v>0</v>
      </c>
      <c r="PZ78" s="13">
        <f t="shared" si="2748"/>
        <v>0</v>
      </c>
      <c r="QA78" s="11">
        <f t="shared" ref="QA78:QP78" si="2749">IF(AND($G78&lt;&gt;"",$I78&lt;&gt;""),IF(AND($G78&lt;=QA$11,$I78&gt;=QA$11),1,0),"")</f>
        <v>0</v>
      </c>
      <c r="QB78" s="12">
        <f t="shared" si="2749"/>
        <v>0</v>
      </c>
      <c r="QC78" s="12">
        <f t="shared" si="2749"/>
        <v>0</v>
      </c>
      <c r="QD78" s="12">
        <f t="shared" si="2749"/>
        <v>0</v>
      </c>
      <c r="QE78" s="12">
        <f t="shared" si="2749"/>
        <v>0</v>
      </c>
      <c r="QF78" s="12">
        <f t="shared" si="2749"/>
        <v>0</v>
      </c>
      <c r="QG78" s="12">
        <f t="shared" si="2749"/>
        <v>0</v>
      </c>
      <c r="QH78" s="12">
        <f t="shared" si="2749"/>
        <v>0</v>
      </c>
      <c r="QI78" s="12">
        <f t="shared" si="2749"/>
        <v>0</v>
      </c>
      <c r="QJ78" s="12">
        <f t="shared" si="2749"/>
        <v>0</v>
      </c>
      <c r="QK78" s="12">
        <f t="shared" si="2749"/>
        <v>0</v>
      </c>
      <c r="QL78" s="13">
        <f t="shared" si="2749"/>
        <v>0</v>
      </c>
      <c r="QM78" s="11">
        <f t="shared" si="2749"/>
        <v>0</v>
      </c>
      <c r="QN78" s="12">
        <f t="shared" si="2749"/>
        <v>0</v>
      </c>
      <c r="QO78" s="12">
        <f t="shared" si="2749"/>
        <v>0</v>
      </c>
      <c r="QP78" s="12">
        <f t="shared" si="2749"/>
        <v>0</v>
      </c>
      <c r="QQ78" s="12">
        <f t="shared" ref="QQ78:RF78" si="2750">IF(AND($G78&lt;&gt;"",$I78&lt;&gt;""),IF(AND($G78&lt;=QQ$11,$I78&gt;=QQ$11),1,0),"")</f>
        <v>0</v>
      </c>
      <c r="QR78" s="12">
        <f t="shared" si="2750"/>
        <v>0</v>
      </c>
      <c r="QS78" s="12">
        <f t="shared" si="2750"/>
        <v>0</v>
      </c>
      <c r="QT78" s="12">
        <f t="shared" si="2750"/>
        <v>0</v>
      </c>
      <c r="QU78" s="12">
        <f t="shared" si="2750"/>
        <v>0</v>
      </c>
      <c r="QV78" s="12">
        <f t="shared" si="2750"/>
        <v>0</v>
      </c>
      <c r="QW78" s="12">
        <f t="shared" si="2750"/>
        <v>0</v>
      </c>
      <c r="QX78" s="13">
        <f t="shared" si="2750"/>
        <v>0</v>
      </c>
      <c r="QY78" s="11">
        <f t="shared" si="2750"/>
        <v>0</v>
      </c>
      <c r="QZ78" s="12">
        <f t="shared" si="2750"/>
        <v>0</v>
      </c>
      <c r="RA78" s="12">
        <f t="shared" si="2750"/>
        <v>0</v>
      </c>
      <c r="RB78" s="12">
        <f t="shared" si="2750"/>
        <v>0</v>
      </c>
      <c r="RC78" s="12">
        <f t="shared" si="2750"/>
        <v>0</v>
      </c>
      <c r="RD78" s="12">
        <f t="shared" si="2750"/>
        <v>0</v>
      </c>
      <c r="RE78" s="12">
        <f t="shared" si="2750"/>
        <v>0</v>
      </c>
      <c r="RF78" s="12">
        <f t="shared" si="2750"/>
        <v>0</v>
      </c>
      <c r="RG78" s="12">
        <f t="shared" ref="RG78:RV78" si="2751">IF(AND($G78&lt;&gt;"",$I78&lt;&gt;""),IF(AND($G78&lt;=RG$11,$I78&gt;=RG$11),1,0),"")</f>
        <v>0</v>
      </c>
      <c r="RH78" s="12">
        <f t="shared" si="2751"/>
        <v>0</v>
      </c>
      <c r="RI78" s="12">
        <f t="shared" si="2751"/>
        <v>0</v>
      </c>
      <c r="RJ78" s="13">
        <f t="shared" si="2751"/>
        <v>0</v>
      </c>
      <c r="RK78" s="11">
        <f t="shared" si="2751"/>
        <v>0</v>
      </c>
      <c r="RL78" s="12">
        <f t="shared" si="2751"/>
        <v>0</v>
      </c>
      <c r="RM78" s="12">
        <f t="shared" si="2751"/>
        <v>0</v>
      </c>
      <c r="RN78" s="12">
        <f t="shared" si="2751"/>
        <v>0</v>
      </c>
      <c r="RO78" s="12">
        <f t="shared" si="2751"/>
        <v>0</v>
      </c>
      <c r="RP78" s="12">
        <f t="shared" si="2751"/>
        <v>0</v>
      </c>
      <c r="RQ78" s="12">
        <f t="shared" si="2751"/>
        <v>0</v>
      </c>
      <c r="RR78" s="12">
        <f t="shared" si="2751"/>
        <v>0</v>
      </c>
      <c r="RS78" s="12">
        <f t="shared" si="2751"/>
        <v>0</v>
      </c>
      <c r="RT78" s="12">
        <f t="shared" si="2751"/>
        <v>0</v>
      </c>
      <c r="RU78" s="12">
        <f t="shared" si="2751"/>
        <v>0</v>
      </c>
      <c r="RV78" s="13">
        <f t="shared" si="2751"/>
        <v>0</v>
      </c>
      <c r="RW78" s="11">
        <f t="shared" ref="RW78:SL78" si="2752">IF(AND($G78&lt;&gt;"",$I78&lt;&gt;""),IF(AND($G78&lt;=RW$11,$I78&gt;=RW$11),1,0),"")</f>
        <v>0</v>
      </c>
      <c r="RX78" s="12">
        <f t="shared" si="2752"/>
        <v>0</v>
      </c>
      <c r="RY78" s="12">
        <f t="shared" si="2752"/>
        <v>0</v>
      </c>
      <c r="RZ78" s="12">
        <f t="shared" si="2752"/>
        <v>0</v>
      </c>
      <c r="SA78" s="12">
        <f t="shared" si="2752"/>
        <v>0</v>
      </c>
      <c r="SB78" s="12">
        <f t="shared" si="2752"/>
        <v>0</v>
      </c>
      <c r="SC78" s="12">
        <f t="shared" si="2752"/>
        <v>0</v>
      </c>
      <c r="SD78" s="12">
        <f t="shared" si="2752"/>
        <v>0</v>
      </c>
      <c r="SE78" s="12">
        <f t="shared" si="2752"/>
        <v>0</v>
      </c>
      <c r="SF78" s="12">
        <f t="shared" si="2752"/>
        <v>0</v>
      </c>
      <c r="SG78" s="12">
        <f t="shared" si="2752"/>
        <v>0</v>
      </c>
      <c r="SH78" s="13">
        <f t="shared" si="2752"/>
        <v>0</v>
      </c>
      <c r="SI78" s="11">
        <f t="shared" si="2752"/>
        <v>0</v>
      </c>
      <c r="SJ78" s="12">
        <f t="shared" si="2752"/>
        <v>0</v>
      </c>
      <c r="SK78" s="12">
        <f t="shared" si="2752"/>
        <v>0</v>
      </c>
      <c r="SL78" s="12">
        <f t="shared" si="2752"/>
        <v>0</v>
      </c>
      <c r="SM78" s="12">
        <f t="shared" ref="SM78:TB78" si="2753">IF(AND($G78&lt;&gt;"",$I78&lt;&gt;""),IF(AND($G78&lt;=SM$11,$I78&gt;=SM$11),1,0),"")</f>
        <v>0</v>
      </c>
      <c r="SN78" s="12">
        <f t="shared" si="2753"/>
        <v>0</v>
      </c>
      <c r="SO78" s="12">
        <f t="shared" si="2753"/>
        <v>0</v>
      </c>
      <c r="SP78" s="12">
        <f t="shared" si="2753"/>
        <v>0</v>
      </c>
      <c r="SQ78" s="12">
        <f t="shared" si="2753"/>
        <v>0</v>
      </c>
      <c r="SR78" s="12">
        <f t="shared" si="2753"/>
        <v>0</v>
      </c>
      <c r="SS78" s="12">
        <f t="shared" si="2753"/>
        <v>0</v>
      </c>
      <c r="ST78" s="13">
        <f t="shared" si="2753"/>
        <v>0</v>
      </c>
      <c r="SU78" s="11">
        <f t="shared" si="2753"/>
        <v>0</v>
      </c>
      <c r="SV78" s="12">
        <f t="shared" si="2753"/>
        <v>0</v>
      </c>
      <c r="SW78" s="12">
        <f t="shared" si="2753"/>
        <v>0</v>
      </c>
      <c r="SX78" s="12">
        <f t="shared" si="2753"/>
        <v>0</v>
      </c>
      <c r="SY78" s="12">
        <f t="shared" si="2753"/>
        <v>0</v>
      </c>
      <c r="SZ78" s="12">
        <f t="shared" si="2753"/>
        <v>0</v>
      </c>
      <c r="TA78" s="12">
        <f t="shared" si="2753"/>
        <v>0</v>
      </c>
      <c r="TB78" s="12">
        <f t="shared" si="2753"/>
        <v>0</v>
      </c>
      <c r="TC78" s="12">
        <f t="shared" ref="TC78:TR78" si="2754">IF(AND($G78&lt;&gt;"",$I78&lt;&gt;""),IF(AND($G78&lt;=TC$11,$I78&gt;=TC$11),1,0),"")</f>
        <v>0</v>
      </c>
      <c r="TD78" s="12">
        <f t="shared" si="2754"/>
        <v>0</v>
      </c>
      <c r="TE78" s="12">
        <f t="shared" si="2754"/>
        <v>0</v>
      </c>
      <c r="TF78" s="13">
        <f t="shared" si="2754"/>
        <v>0</v>
      </c>
      <c r="TG78" s="11">
        <f t="shared" si="2754"/>
        <v>0</v>
      </c>
      <c r="TH78" s="12">
        <f t="shared" si="2754"/>
        <v>0</v>
      </c>
      <c r="TI78" s="12">
        <f t="shared" si="2754"/>
        <v>0</v>
      </c>
      <c r="TJ78" s="12">
        <f t="shared" si="2754"/>
        <v>0</v>
      </c>
      <c r="TK78" s="12">
        <f t="shared" si="2754"/>
        <v>0</v>
      </c>
      <c r="TL78" s="12">
        <f t="shared" si="2754"/>
        <v>0</v>
      </c>
      <c r="TM78" s="12">
        <f t="shared" si="2754"/>
        <v>0</v>
      </c>
      <c r="TN78" s="12">
        <f t="shared" si="2754"/>
        <v>0</v>
      </c>
      <c r="TO78" s="12">
        <f t="shared" si="2754"/>
        <v>0</v>
      </c>
      <c r="TP78" s="12">
        <f t="shared" si="2754"/>
        <v>0</v>
      </c>
      <c r="TQ78" s="12">
        <f t="shared" si="2754"/>
        <v>0</v>
      </c>
      <c r="TR78" s="13">
        <f t="shared" si="2754"/>
        <v>0</v>
      </c>
      <c r="TS78" s="11">
        <f t="shared" ref="TS78:UH78" si="2755">IF(AND($G78&lt;&gt;"",$I78&lt;&gt;""),IF(AND($G78&lt;=TS$11,$I78&gt;=TS$11),1,0),"")</f>
        <v>0</v>
      </c>
      <c r="TT78" s="12">
        <f t="shared" si="2755"/>
        <v>0</v>
      </c>
      <c r="TU78" s="12">
        <f t="shared" si="2755"/>
        <v>0</v>
      </c>
      <c r="TV78" s="12">
        <f t="shared" si="2755"/>
        <v>0</v>
      </c>
      <c r="TW78" s="12">
        <f t="shared" si="2755"/>
        <v>0</v>
      </c>
      <c r="TX78" s="12">
        <f t="shared" si="2755"/>
        <v>0</v>
      </c>
      <c r="TY78" s="12">
        <f t="shared" si="2755"/>
        <v>0</v>
      </c>
      <c r="TZ78" s="12">
        <f t="shared" si="2755"/>
        <v>0</v>
      </c>
      <c r="UA78" s="12">
        <f t="shared" si="2755"/>
        <v>0</v>
      </c>
      <c r="UB78" s="12">
        <f t="shared" si="2755"/>
        <v>0</v>
      </c>
      <c r="UC78" s="12">
        <f t="shared" si="2755"/>
        <v>0</v>
      </c>
      <c r="UD78" s="13">
        <f t="shared" si="2755"/>
        <v>0</v>
      </c>
      <c r="UE78" s="11">
        <f t="shared" si="2755"/>
        <v>0</v>
      </c>
      <c r="UF78" s="12">
        <f t="shared" si="2755"/>
        <v>0</v>
      </c>
      <c r="UG78" s="12">
        <f t="shared" si="2755"/>
        <v>0</v>
      </c>
      <c r="UH78" s="12">
        <f t="shared" si="2755"/>
        <v>0</v>
      </c>
      <c r="UI78" s="12">
        <f t="shared" ref="UI78:UX78" si="2756">IF(AND($G78&lt;&gt;"",$I78&lt;&gt;""),IF(AND($G78&lt;=UI$11,$I78&gt;=UI$11),1,0),"")</f>
        <v>0</v>
      </c>
      <c r="UJ78" s="12">
        <f t="shared" si="2756"/>
        <v>0</v>
      </c>
      <c r="UK78" s="12">
        <f t="shared" si="2756"/>
        <v>0</v>
      </c>
      <c r="UL78" s="12">
        <f t="shared" si="2756"/>
        <v>0</v>
      </c>
      <c r="UM78" s="12">
        <f t="shared" si="2756"/>
        <v>0</v>
      </c>
      <c r="UN78" s="12">
        <f t="shared" si="2756"/>
        <v>0</v>
      </c>
      <c r="UO78" s="12">
        <f t="shared" si="2756"/>
        <v>0</v>
      </c>
      <c r="UP78" s="13">
        <f t="shared" si="2756"/>
        <v>0</v>
      </c>
      <c r="UQ78" s="11">
        <f t="shared" si="2756"/>
        <v>0</v>
      </c>
      <c r="UR78" s="12">
        <f t="shared" si="2756"/>
        <v>0</v>
      </c>
      <c r="US78" s="12">
        <f t="shared" si="2756"/>
        <v>0</v>
      </c>
      <c r="UT78" s="12">
        <f t="shared" si="2756"/>
        <v>0</v>
      </c>
      <c r="UU78" s="12">
        <f t="shared" si="2756"/>
        <v>0</v>
      </c>
      <c r="UV78" s="12">
        <f t="shared" si="2756"/>
        <v>0</v>
      </c>
      <c r="UW78" s="12">
        <f t="shared" si="2756"/>
        <v>0</v>
      </c>
      <c r="UX78" s="12">
        <f t="shared" si="2756"/>
        <v>0</v>
      </c>
      <c r="UY78" s="12">
        <f t="shared" ref="UY78:VN78" si="2757">IF(AND($G78&lt;&gt;"",$I78&lt;&gt;""),IF(AND($G78&lt;=UY$11,$I78&gt;=UY$11),1,0),"")</f>
        <v>0</v>
      </c>
      <c r="UZ78" s="12">
        <f t="shared" si="2757"/>
        <v>0</v>
      </c>
      <c r="VA78" s="12">
        <f t="shared" si="2757"/>
        <v>0</v>
      </c>
      <c r="VB78" s="13">
        <f t="shared" si="2757"/>
        <v>0</v>
      </c>
      <c r="VC78" s="11">
        <f t="shared" si="2757"/>
        <v>0</v>
      </c>
      <c r="VD78" s="12">
        <f t="shared" si="2757"/>
        <v>0</v>
      </c>
      <c r="VE78" s="12">
        <f t="shared" si="2757"/>
        <v>0</v>
      </c>
      <c r="VF78" s="12">
        <f t="shared" si="2757"/>
        <v>0</v>
      </c>
      <c r="VG78" s="12">
        <f t="shared" si="2757"/>
        <v>0</v>
      </c>
      <c r="VH78" s="12">
        <f t="shared" si="2757"/>
        <v>0</v>
      </c>
      <c r="VI78" s="12">
        <f t="shared" si="2757"/>
        <v>0</v>
      </c>
      <c r="VJ78" s="12">
        <f t="shared" si="2757"/>
        <v>0</v>
      </c>
      <c r="VK78" s="12">
        <f t="shared" si="2757"/>
        <v>0</v>
      </c>
      <c r="VL78" s="12">
        <f t="shared" si="2757"/>
        <v>0</v>
      </c>
      <c r="VM78" s="12">
        <f t="shared" si="2757"/>
        <v>0</v>
      </c>
      <c r="VN78" s="13">
        <f t="shared" si="2757"/>
        <v>0</v>
      </c>
      <c r="VO78" s="11">
        <f t="shared" ref="VO78:WD78" si="2758">IF(AND($G78&lt;&gt;"",$I78&lt;&gt;""),IF(AND($G78&lt;=VO$11,$I78&gt;=VO$11),1,0),"")</f>
        <v>0</v>
      </c>
      <c r="VP78" s="12">
        <f t="shared" si="2758"/>
        <v>0</v>
      </c>
      <c r="VQ78" s="12">
        <f t="shared" si="2758"/>
        <v>0</v>
      </c>
      <c r="VR78" s="12">
        <f t="shared" si="2758"/>
        <v>0</v>
      </c>
      <c r="VS78" s="12">
        <f t="shared" si="2758"/>
        <v>0</v>
      </c>
      <c r="VT78" s="12">
        <f t="shared" si="2758"/>
        <v>0</v>
      </c>
      <c r="VU78" s="12">
        <f t="shared" si="2758"/>
        <v>0</v>
      </c>
      <c r="VV78" s="12">
        <f t="shared" si="2758"/>
        <v>0</v>
      </c>
      <c r="VW78" s="12">
        <f t="shared" si="2758"/>
        <v>0</v>
      </c>
      <c r="VX78" s="12">
        <f t="shared" si="2758"/>
        <v>0</v>
      </c>
      <c r="VY78" s="12">
        <f t="shared" si="2758"/>
        <v>0</v>
      </c>
      <c r="VZ78" s="13">
        <f t="shared" si="2758"/>
        <v>0</v>
      </c>
      <c r="WA78" s="11">
        <f t="shared" si="2758"/>
        <v>0</v>
      </c>
      <c r="WB78" s="12">
        <f t="shared" si="2758"/>
        <v>0</v>
      </c>
      <c r="WC78" s="12">
        <f t="shared" si="2758"/>
        <v>0</v>
      </c>
      <c r="WD78" s="12">
        <f t="shared" si="2758"/>
        <v>0</v>
      </c>
      <c r="WE78" s="12">
        <f t="shared" ref="WE78:WT78" si="2759">IF(AND($G78&lt;&gt;"",$I78&lt;&gt;""),IF(AND($G78&lt;=WE$11,$I78&gt;=WE$11),1,0),"")</f>
        <v>0</v>
      </c>
      <c r="WF78" s="12">
        <f t="shared" si="2759"/>
        <v>0</v>
      </c>
      <c r="WG78" s="12">
        <f t="shared" si="2759"/>
        <v>0</v>
      </c>
      <c r="WH78" s="12">
        <f t="shared" si="2759"/>
        <v>0</v>
      </c>
      <c r="WI78" s="12">
        <f t="shared" si="2759"/>
        <v>0</v>
      </c>
      <c r="WJ78" s="12">
        <f t="shared" si="2759"/>
        <v>0</v>
      </c>
      <c r="WK78" s="12">
        <f t="shared" si="2759"/>
        <v>0</v>
      </c>
      <c r="WL78" s="13">
        <f t="shared" si="2759"/>
        <v>0</v>
      </c>
      <c r="WM78" s="11">
        <f t="shared" si="2759"/>
        <v>0</v>
      </c>
      <c r="WN78" s="12">
        <f t="shared" si="2759"/>
        <v>0</v>
      </c>
      <c r="WO78" s="12">
        <f t="shared" si="2759"/>
        <v>0</v>
      </c>
      <c r="WP78" s="12">
        <f t="shared" si="2759"/>
        <v>0</v>
      </c>
      <c r="WQ78" s="12">
        <f t="shared" si="2759"/>
        <v>0</v>
      </c>
      <c r="WR78" s="12">
        <f t="shared" si="2759"/>
        <v>0</v>
      </c>
      <c r="WS78" s="12">
        <f t="shared" si="2759"/>
        <v>0</v>
      </c>
      <c r="WT78" s="12">
        <f t="shared" si="2759"/>
        <v>0</v>
      </c>
      <c r="WU78" s="12">
        <f t="shared" ref="WU78:XJ78" si="2760">IF(AND($G78&lt;&gt;"",$I78&lt;&gt;""),IF(AND($G78&lt;=WU$11,$I78&gt;=WU$11),1,0),"")</f>
        <v>0</v>
      </c>
      <c r="WV78" s="12">
        <f t="shared" si="2760"/>
        <v>0</v>
      </c>
      <c r="WW78" s="12">
        <f t="shared" si="2760"/>
        <v>0</v>
      </c>
      <c r="WX78" s="13">
        <f t="shared" si="2760"/>
        <v>0</v>
      </c>
      <c r="WY78" s="11">
        <f t="shared" si="2760"/>
        <v>0</v>
      </c>
      <c r="WZ78" s="12">
        <f t="shared" si="2760"/>
        <v>0</v>
      </c>
      <c r="XA78" s="12">
        <f t="shared" si="2760"/>
        <v>0</v>
      </c>
      <c r="XB78" s="12">
        <f t="shared" si="2760"/>
        <v>0</v>
      </c>
      <c r="XC78" s="12">
        <f t="shared" si="2760"/>
        <v>0</v>
      </c>
      <c r="XD78" s="12">
        <f t="shared" si="2760"/>
        <v>0</v>
      </c>
      <c r="XE78" s="12">
        <f t="shared" si="2760"/>
        <v>0</v>
      </c>
      <c r="XF78" s="12">
        <f t="shared" si="2760"/>
        <v>0</v>
      </c>
      <c r="XG78" s="12">
        <f t="shared" si="2760"/>
        <v>0</v>
      </c>
      <c r="XH78" s="12">
        <f t="shared" si="2760"/>
        <v>0</v>
      </c>
      <c r="XI78" s="12">
        <f t="shared" si="2760"/>
        <v>0</v>
      </c>
      <c r="XJ78" s="13">
        <f t="shared" si="2760"/>
        <v>0</v>
      </c>
      <c r="XK78" s="11">
        <f t="shared" ref="XK78:XZ78" si="2761">IF(AND($G78&lt;&gt;"",$I78&lt;&gt;""),IF(AND($G78&lt;=XK$11,$I78&gt;=XK$11),1,0),"")</f>
        <v>0</v>
      </c>
      <c r="XL78" s="12">
        <f t="shared" si="2761"/>
        <v>0</v>
      </c>
      <c r="XM78" s="12">
        <f t="shared" si="2761"/>
        <v>0</v>
      </c>
      <c r="XN78" s="12">
        <f t="shared" si="2761"/>
        <v>0</v>
      </c>
      <c r="XO78" s="12">
        <f t="shared" si="2761"/>
        <v>0</v>
      </c>
      <c r="XP78" s="12">
        <f t="shared" si="2761"/>
        <v>0</v>
      </c>
      <c r="XQ78" s="12">
        <f t="shared" si="2761"/>
        <v>0</v>
      </c>
      <c r="XR78" s="12">
        <f t="shared" si="2761"/>
        <v>0</v>
      </c>
      <c r="XS78" s="12">
        <f t="shared" si="2761"/>
        <v>0</v>
      </c>
      <c r="XT78" s="12">
        <f t="shared" si="2761"/>
        <v>0</v>
      </c>
      <c r="XU78" s="12">
        <f t="shared" si="2761"/>
        <v>0</v>
      </c>
      <c r="XV78" s="13">
        <f t="shared" si="2761"/>
        <v>0</v>
      </c>
      <c r="XW78" s="11">
        <f t="shared" si="2761"/>
        <v>0</v>
      </c>
      <c r="XX78" s="12">
        <f t="shared" si="2761"/>
        <v>0</v>
      </c>
      <c r="XY78" s="12">
        <f t="shared" si="2761"/>
        <v>0</v>
      </c>
      <c r="XZ78" s="12">
        <f t="shared" si="2761"/>
        <v>0</v>
      </c>
      <c r="YA78" s="12">
        <f t="shared" ref="YA78:YP78" si="2762">IF(AND($G78&lt;&gt;"",$I78&lt;&gt;""),IF(AND($G78&lt;=YA$11,$I78&gt;=YA$11),1,0),"")</f>
        <v>0</v>
      </c>
      <c r="YB78" s="12">
        <f t="shared" si="2762"/>
        <v>0</v>
      </c>
      <c r="YC78" s="12">
        <f t="shared" si="2762"/>
        <v>0</v>
      </c>
      <c r="YD78" s="12">
        <f t="shared" si="2762"/>
        <v>0</v>
      </c>
      <c r="YE78" s="12">
        <f t="shared" si="2762"/>
        <v>0</v>
      </c>
      <c r="YF78" s="12">
        <f t="shared" si="2762"/>
        <v>0</v>
      </c>
      <c r="YG78" s="12">
        <f t="shared" si="2762"/>
        <v>0</v>
      </c>
      <c r="YH78" s="13">
        <f t="shared" si="2762"/>
        <v>0</v>
      </c>
      <c r="YI78" s="11">
        <f t="shared" si="2762"/>
        <v>0</v>
      </c>
      <c r="YJ78" s="12">
        <f t="shared" si="2762"/>
        <v>0</v>
      </c>
      <c r="YK78" s="12">
        <f t="shared" si="2762"/>
        <v>0</v>
      </c>
      <c r="YL78" s="12">
        <f t="shared" si="2762"/>
        <v>0</v>
      </c>
      <c r="YM78" s="12">
        <f t="shared" si="2762"/>
        <v>0</v>
      </c>
      <c r="YN78" s="12">
        <f t="shared" si="2762"/>
        <v>0</v>
      </c>
      <c r="YO78" s="12">
        <f t="shared" si="2762"/>
        <v>0</v>
      </c>
      <c r="YP78" s="12">
        <f t="shared" si="2762"/>
        <v>0</v>
      </c>
      <c r="YQ78" s="12">
        <f t="shared" ref="YQ78:ZF78" si="2763">IF(AND($G78&lt;&gt;"",$I78&lt;&gt;""),IF(AND($G78&lt;=YQ$11,$I78&gt;=YQ$11),1,0),"")</f>
        <v>0</v>
      </c>
      <c r="YR78" s="12">
        <f t="shared" si="2763"/>
        <v>0</v>
      </c>
      <c r="YS78" s="12">
        <f t="shared" si="2763"/>
        <v>0</v>
      </c>
      <c r="YT78" s="13">
        <f t="shared" si="2763"/>
        <v>0</v>
      </c>
      <c r="YU78" s="11">
        <f t="shared" si="2763"/>
        <v>0</v>
      </c>
      <c r="YV78" s="12">
        <f t="shared" si="2763"/>
        <v>0</v>
      </c>
      <c r="YW78" s="12">
        <f t="shared" si="2763"/>
        <v>0</v>
      </c>
      <c r="YX78" s="12">
        <f t="shared" si="2763"/>
        <v>0</v>
      </c>
      <c r="YY78" s="12">
        <f t="shared" si="2763"/>
        <v>0</v>
      </c>
      <c r="YZ78" s="12">
        <f t="shared" si="2763"/>
        <v>0</v>
      </c>
      <c r="ZA78" s="12">
        <f t="shared" si="2763"/>
        <v>0</v>
      </c>
      <c r="ZB78" s="12">
        <f t="shared" si="2763"/>
        <v>0</v>
      </c>
      <c r="ZC78" s="12">
        <f t="shared" si="2763"/>
        <v>0</v>
      </c>
      <c r="ZD78" s="12">
        <f t="shared" si="2763"/>
        <v>0</v>
      </c>
      <c r="ZE78" s="12">
        <f t="shared" si="2763"/>
        <v>0</v>
      </c>
      <c r="ZF78" s="13">
        <f t="shared" si="2763"/>
        <v>0</v>
      </c>
      <c r="ZG78" s="11">
        <f t="shared" ref="ZG78:ZV78" si="2764">IF(AND($G78&lt;&gt;"",$I78&lt;&gt;""),IF(AND($G78&lt;=ZG$11,$I78&gt;=ZG$11),1,0),"")</f>
        <v>0</v>
      </c>
      <c r="ZH78" s="12">
        <f t="shared" si="2764"/>
        <v>0</v>
      </c>
      <c r="ZI78" s="12">
        <f t="shared" si="2764"/>
        <v>0</v>
      </c>
      <c r="ZJ78" s="12">
        <f t="shared" si="2764"/>
        <v>0</v>
      </c>
      <c r="ZK78" s="12">
        <f t="shared" si="2764"/>
        <v>0</v>
      </c>
      <c r="ZL78" s="12">
        <f t="shared" si="2764"/>
        <v>0</v>
      </c>
      <c r="ZM78" s="12">
        <f t="shared" si="2764"/>
        <v>0</v>
      </c>
      <c r="ZN78" s="12">
        <f t="shared" si="2764"/>
        <v>0</v>
      </c>
      <c r="ZO78" s="12">
        <f t="shared" si="2764"/>
        <v>0</v>
      </c>
      <c r="ZP78" s="12">
        <f t="shared" si="2764"/>
        <v>0</v>
      </c>
      <c r="ZQ78" s="12">
        <f t="shared" si="2764"/>
        <v>0</v>
      </c>
      <c r="ZR78" s="13">
        <f t="shared" si="2764"/>
        <v>0</v>
      </c>
      <c r="ZS78" s="11">
        <f t="shared" si="2764"/>
        <v>0</v>
      </c>
      <c r="ZT78" s="12">
        <f t="shared" si="2764"/>
        <v>0</v>
      </c>
      <c r="ZU78" s="12">
        <f t="shared" si="2764"/>
        <v>0</v>
      </c>
      <c r="ZV78" s="12">
        <f t="shared" si="2764"/>
        <v>0</v>
      </c>
      <c r="ZW78" s="12">
        <f t="shared" ref="ZW78:AAL78" si="2765">IF(AND($G78&lt;&gt;"",$I78&lt;&gt;""),IF(AND($G78&lt;=ZW$11,$I78&gt;=ZW$11),1,0),"")</f>
        <v>0</v>
      </c>
      <c r="ZX78" s="12">
        <f t="shared" si="2765"/>
        <v>0</v>
      </c>
      <c r="ZY78" s="12">
        <f t="shared" si="2765"/>
        <v>0</v>
      </c>
      <c r="ZZ78" s="12">
        <f t="shared" si="2765"/>
        <v>0</v>
      </c>
      <c r="AAA78" s="12">
        <f t="shared" si="2765"/>
        <v>0</v>
      </c>
      <c r="AAB78" s="12">
        <f t="shared" si="2765"/>
        <v>0</v>
      </c>
      <c r="AAC78" s="12">
        <f t="shared" si="2765"/>
        <v>0</v>
      </c>
      <c r="AAD78" s="13">
        <f t="shared" si="2765"/>
        <v>0</v>
      </c>
      <c r="AAE78" s="11">
        <f t="shared" si="2765"/>
        <v>0</v>
      </c>
      <c r="AAF78" s="12">
        <f t="shared" si="2765"/>
        <v>0</v>
      </c>
      <c r="AAG78" s="12">
        <f t="shared" si="2765"/>
        <v>0</v>
      </c>
      <c r="AAH78" s="12">
        <f t="shared" si="2765"/>
        <v>0</v>
      </c>
      <c r="AAI78" s="12">
        <f t="shared" si="2765"/>
        <v>0</v>
      </c>
      <c r="AAJ78" s="12">
        <f t="shared" si="2765"/>
        <v>0</v>
      </c>
      <c r="AAK78" s="12">
        <f t="shared" si="2765"/>
        <v>0</v>
      </c>
      <c r="AAL78" s="12">
        <f t="shared" si="2765"/>
        <v>0</v>
      </c>
      <c r="AAM78" s="12">
        <f t="shared" ref="AAM78:ABB78" si="2766">IF(AND($G78&lt;&gt;"",$I78&lt;&gt;""),IF(AND($G78&lt;=AAM$11,$I78&gt;=AAM$11),1,0),"")</f>
        <v>0</v>
      </c>
      <c r="AAN78" s="12">
        <f t="shared" si="2766"/>
        <v>0</v>
      </c>
      <c r="AAO78" s="12">
        <f t="shared" si="2766"/>
        <v>0</v>
      </c>
      <c r="AAP78" s="13">
        <f t="shared" si="2766"/>
        <v>0</v>
      </c>
      <c r="AAQ78" s="11">
        <f t="shared" si="2766"/>
        <v>0</v>
      </c>
      <c r="AAR78" s="12">
        <f t="shared" si="2766"/>
        <v>0</v>
      </c>
      <c r="AAS78" s="12">
        <f t="shared" si="2766"/>
        <v>0</v>
      </c>
      <c r="AAT78" s="12">
        <f t="shared" si="2766"/>
        <v>0</v>
      </c>
      <c r="AAU78" s="12">
        <f t="shared" si="2766"/>
        <v>0</v>
      </c>
      <c r="AAV78" s="12">
        <f t="shared" si="2766"/>
        <v>0</v>
      </c>
      <c r="AAW78" s="12">
        <f t="shared" si="2766"/>
        <v>0</v>
      </c>
      <c r="AAX78" s="12">
        <f t="shared" si="2766"/>
        <v>0</v>
      </c>
      <c r="AAY78" s="12">
        <f t="shared" si="2766"/>
        <v>0</v>
      </c>
      <c r="AAZ78" s="12">
        <f t="shared" si="2766"/>
        <v>0</v>
      </c>
      <c r="ABA78" s="12">
        <f t="shared" si="2766"/>
        <v>0</v>
      </c>
      <c r="ABB78" s="13">
        <f t="shared" si="2766"/>
        <v>0</v>
      </c>
      <c r="ABC78" s="11">
        <f t="shared" ref="ABC78:ABR78" si="2767">IF(AND($G78&lt;&gt;"",$I78&lt;&gt;""),IF(AND($G78&lt;=ABC$11,$I78&gt;=ABC$11),1,0),"")</f>
        <v>0</v>
      </c>
      <c r="ABD78" s="12">
        <f t="shared" si="2767"/>
        <v>0</v>
      </c>
      <c r="ABE78" s="12">
        <f t="shared" si="2767"/>
        <v>0</v>
      </c>
      <c r="ABF78" s="12">
        <f t="shared" si="2767"/>
        <v>0</v>
      </c>
      <c r="ABG78" s="12">
        <f t="shared" si="2767"/>
        <v>0</v>
      </c>
      <c r="ABH78" s="12">
        <f t="shared" si="2767"/>
        <v>0</v>
      </c>
      <c r="ABI78" s="12">
        <f t="shared" si="2767"/>
        <v>0</v>
      </c>
      <c r="ABJ78" s="12">
        <f t="shared" si="2767"/>
        <v>0</v>
      </c>
      <c r="ABK78" s="12">
        <f t="shared" si="2767"/>
        <v>0</v>
      </c>
      <c r="ABL78" s="12">
        <f t="shared" si="2767"/>
        <v>0</v>
      </c>
      <c r="ABM78" s="12">
        <f t="shared" si="2767"/>
        <v>0</v>
      </c>
      <c r="ABN78" s="13">
        <f t="shared" si="2767"/>
        <v>0</v>
      </c>
      <c r="ABO78" s="11">
        <f t="shared" si="2767"/>
        <v>0</v>
      </c>
      <c r="ABP78" s="12">
        <f t="shared" si="2767"/>
        <v>0</v>
      </c>
      <c r="ABQ78" s="12">
        <f t="shared" si="2767"/>
        <v>0</v>
      </c>
      <c r="ABR78" s="12">
        <f t="shared" si="2767"/>
        <v>0</v>
      </c>
      <c r="ABS78" s="12">
        <f t="shared" ref="ABS78:ACH78" si="2768">IF(AND($G78&lt;&gt;"",$I78&lt;&gt;""),IF(AND($G78&lt;=ABS$11,$I78&gt;=ABS$11),1,0),"")</f>
        <v>0</v>
      </c>
      <c r="ABT78" s="12">
        <f t="shared" si="2768"/>
        <v>0</v>
      </c>
      <c r="ABU78" s="12">
        <f t="shared" si="2768"/>
        <v>0</v>
      </c>
      <c r="ABV78" s="12">
        <f t="shared" si="2768"/>
        <v>0</v>
      </c>
      <c r="ABW78" s="12">
        <f t="shared" si="2768"/>
        <v>0</v>
      </c>
      <c r="ABX78" s="12">
        <f t="shared" si="2768"/>
        <v>0</v>
      </c>
      <c r="ABY78" s="12">
        <f t="shared" si="2768"/>
        <v>0</v>
      </c>
      <c r="ABZ78" s="13">
        <f t="shared" si="2768"/>
        <v>0</v>
      </c>
      <c r="ACA78" s="11">
        <f t="shared" si="2768"/>
        <v>0</v>
      </c>
      <c r="ACB78" s="12">
        <f t="shared" si="2768"/>
        <v>0</v>
      </c>
      <c r="ACC78" s="12">
        <f t="shared" si="2768"/>
        <v>0</v>
      </c>
      <c r="ACD78" s="12">
        <f t="shared" si="2768"/>
        <v>0</v>
      </c>
      <c r="ACE78" s="12">
        <f t="shared" si="2768"/>
        <v>0</v>
      </c>
      <c r="ACF78" s="12">
        <f t="shared" si="2768"/>
        <v>0</v>
      </c>
      <c r="ACG78" s="12">
        <f t="shared" si="2768"/>
        <v>0</v>
      </c>
      <c r="ACH78" s="12">
        <f t="shared" si="2768"/>
        <v>0</v>
      </c>
      <c r="ACI78" s="12">
        <f t="shared" ref="ACI78:ACX78" si="2769">IF(AND($G78&lt;&gt;"",$I78&lt;&gt;""),IF(AND($G78&lt;=ACI$11,$I78&gt;=ACI$11),1,0),"")</f>
        <v>0</v>
      </c>
      <c r="ACJ78" s="12">
        <f t="shared" si="2769"/>
        <v>0</v>
      </c>
      <c r="ACK78" s="12">
        <f t="shared" si="2769"/>
        <v>0</v>
      </c>
      <c r="ACL78" s="13">
        <f t="shared" si="2769"/>
        <v>0</v>
      </c>
      <c r="ACM78" s="11">
        <f t="shared" si="2769"/>
        <v>0</v>
      </c>
      <c r="ACN78" s="12">
        <f t="shared" si="2769"/>
        <v>0</v>
      </c>
      <c r="ACO78" s="12">
        <f t="shared" si="2769"/>
        <v>0</v>
      </c>
      <c r="ACP78" s="12">
        <f t="shared" si="2769"/>
        <v>0</v>
      </c>
      <c r="ACQ78" s="12">
        <f t="shared" si="2769"/>
        <v>0</v>
      </c>
      <c r="ACR78" s="12">
        <f t="shared" si="2769"/>
        <v>0</v>
      </c>
      <c r="ACS78" s="12">
        <f t="shared" si="2769"/>
        <v>0</v>
      </c>
      <c r="ACT78" s="12">
        <f t="shared" si="2769"/>
        <v>0</v>
      </c>
      <c r="ACU78" s="12">
        <f t="shared" si="2769"/>
        <v>0</v>
      </c>
      <c r="ACV78" s="12">
        <f t="shared" si="2769"/>
        <v>0</v>
      </c>
      <c r="ACW78" s="12">
        <f t="shared" si="2769"/>
        <v>0</v>
      </c>
      <c r="ACX78" s="13">
        <f t="shared" si="2769"/>
        <v>0</v>
      </c>
      <c r="ACY78" s="149"/>
      <c r="ACZ78" s="150"/>
      <c r="ADA78" s="150"/>
      <c r="ADB78" s="151"/>
    </row>
    <row r="79" spans="2:782" ht="11.25" customHeight="1" x14ac:dyDescent="0.2">
      <c r="B79" s="153"/>
      <c r="C79" s="225"/>
      <c r="D79" s="156"/>
      <c r="E79" s="159"/>
      <c r="F79" s="159"/>
      <c r="G79" s="70"/>
      <c r="H79" s="43" t="s">
        <v>66</v>
      </c>
      <c r="I79" s="93"/>
      <c r="J79" s="41">
        <f t="shared" si="2226"/>
        <v>0</v>
      </c>
      <c r="K79" s="22" t="str">
        <f t="shared" ref="K79:Z79" si="2770">IF(AND($G79&lt;&gt;"",$I79&lt;&gt;""),IF(AND($G79&lt;=K$11,$I79&gt;=K$11),2,0),"")</f>
        <v/>
      </c>
      <c r="L79" s="12" t="str">
        <f t="shared" si="2770"/>
        <v/>
      </c>
      <c r="M79" s="12" t="str">
        <f t="shared" si="2770"/>
        <v/>
      </c>
      <c r="N79" s="12" t="str">
        <f t="shared" si="2770"/>
        <v/>
      </c>
      <c r="O79" s="12" t="str">
        <f t="shared" si="2770"/>
        <v/>
      </c>
      <c r="P79" s="12" t="str">
        <f t="shared" si="2770"/>
        <v/>
      </c>
      <c r="Q79" s="12" t="str">
        <f t="shared" si="2770"/>
        <v/>
      </c>
      <c r="R79" s="12" t="str">
        <f t="shared" si="2770"/>
        <v/>
      </c>
      <c r="S79" s="12" t="str">
        <f t="shared" si="2770"/>
        <v/>
      </c>
      <c r="T79" s="12" t="str">
        <f t="shared" si="2770"/>
        <v/>
      </c>
      <c r="U79" s="12" t="str">
        <f t="shared" si="2770"/>
        <v/>
      </c>
      <c r="V79" s="12" t="str">
        <f t="shared" si="2770"/>
        <v/>
      </c>
      <c r="W79" s="11" t="str">
        <f t="shared" si="2770"/>
        <v/>
      </c>
      <c r="X79" s="12" t="str">
        <f t="shared" si="2770"/>
        <v/>
      </c>
      <c r="Y79" s="12" t="str">
        <f t="shared" si="2770"/>
        <v/>
      </c>
      <c r="Z79" s="12" t="str">
        <f t="shared" si="2770"/>
        <v/>
      </c>
      <c r="AA79" s="12" t="str">
        <f t="shared" ref="AA79:AP79" si="2771">IF(AND($G79&lt;&gt;"",$I79&lt;&gt;""),IF(AND($G79&lt;=AA$11,$I79&gt;=AA$11),2,0),"")</f>
        <v/>
      </c>
      <c r="AB79" s="12" t="str">
        <f t="shared" si="2771"/>
        <v/>
      </c>
      <c r="AC79" s="12" t="str">
        <f t="shared" si="2771"/>
        <v/>
      </c>
      <c r="AD79" s="12" t="str">
        <f t="shared" si="2771"/>
        <v/>
      </c>
      <c r="AE79" s="12" t="str">
        <f t="shared" si="2771"/>
        <v/>
      </c>
      <c r="AF79" s="12" t="str">
        <f t="shared" si="2771"/>
        <v/>
      </c>
      <c r="AG79" s="12" t="str">
        <f t="shared" si="2771"/>
        <v/>
      </c>
      <c r="AH79" s="12" t="str">
        <f t="shared" si="2771"/>
        <v/>
      </c>
      <c r="AI79" s="11" t="str">
        <f t="shared" si="2771"/>
        <v/>
      </c>
      <c r="AJ79" s="12" t="str">
        <f t="shared" si="2771"/>
        <v/>
      </c>
      <c r="AK79" s="12" t="str">
        <f t="shared" si="2771"/>
        <v/>
      </c>
      <c r="AL79" s="12" t="str">
        <f t="shared" si="2771"/>
        <v/>
      </c>
      <c r="AM79" s="12" t="str">
        <f t="shared" si="2771"/>
        <v/>
      </c>
      <c r="AN79" s="12" t="str">
        <f t="shared" si="2771"/>
        <v/>
      </c>
      <c r="AO79" s="12" t="str">
        <f t="shared" si="2771"/>
        <v/>
      </c>
      <c r="AP79" s="12" t="str">
        <f t="shared" si="2771"/>
        <v/>
      </c>
      <c r="AQ79" s="12" t="str">
        <f t="shared" ref="AQ79:BF79" si="2772">IF(AND($G79&lt;&gt;"",$I79&lt;&gt;""),IF(AND($G79&lt;=AQ$11,$I79&gt;=AQ$11),2,0),"")</f>
        <v/>
      </c>
      <c r="AR79" s="12" t="str">
        <f t="shared" si="2772"/>
        <v/>
      </c>
      <c r="AS79" s="12" t="str">
        <f t="shared" si="2772"/>
        <v/>
      </c>
      <c r="AT79" s="13" t="str">
        <f t="shared" si="2772"/>
        <v/>
      </c>
      <c r="AU79" s="12" t="str">
        <f t="shared" si="2772"/>
        <v/>
      </c>
      <c r="AV79" s="12" t="str">
        <f t="shared" si="2772"/>
        <v/>
      </c>
      <c r="AW79" s="12" t="str">
        <f t="shared" si="2772"/>
        <v/>
      </c>
      <c r="AX79" s="12" t="str">
        <f t="shared" si="2772"/>
        <v/>
      </c>
      <c r="AY79" s="12" t="str">
        <f t="shared" si="2772"/>
        <v/>
      </c>
      <c r="AZ79" s="12" t="str">
        <f t="shared" si="2772"/>
        <v/>
      </c>
      <c r="BA79" s="12" t="str">
        <f t="shared" si="2772"/>
        <v/>
      </c>
      <c r="BB79" s="12" t="str">
        <f t="shared" si="2772"/>
        <v/>
      </c>
      <c r="BC79" s="12" t="str">
        <f t="shared" si="2772"/>
        <v/>
      </c>
      <c r="BD79" s="12" t="str">
        <f t="shared" si="2772"/>
        <v/>
      </c>
      <c r="BE79" s="12" t="str">
        <f t="shared" si="2772"/>
        <v/>
      </c>
      <c r="BF79" s="12" t="str">
        <f t="shared" si="2772"/>
        <v/>
      </c>
      <c r="BG79" s="11" t="str">
        <f t="shared" ref="BG79:BV79" si="2773">IF(AND($G79&lt;&gt;"",$I79&lt;&gt;""),IF(AND($G79&lt;=BG$11,$I79&gt;=BG$11),2,0),"")</f>
        <v/>
      </c>
      <c r="BH79" s="12" t="str">
        <f t="shared" si="2773"/>
        <v/>
      </c>
      <c r="BI79" s="12" t="str">
        <f t="shared" si="2773"/>
        <v/>
      </c>
      <c r="BJ79" s="12" t="str">
        <f t="shared" si="2773"/>
        <v/>
      </c>
      <c r="BK79" s="12" t="str">
        <f t="shared" si="2773"/>
        <v/>
      </c>
      <c r="BL79" s="12" t="str">
        <f t="shared" si="2773"/>
        <v/>
      </c>
      <c r="BM79" s="12" t="str">
        <f t="shared" si="2773"/>
        <v/>
      </c>
      <c r="BN79" s="12" t="str">
        <f t="shared" si="2773"/>
        <v/>
      </c>
      <c r="BO79" s="12" t="str">
        <f t="shared" si="2773"/>
        <v/>
      </c>
      <c r="BP79" s="12" t="str">
        <f t="shared" si="2773"/>
        <v/>
      </c>
      <c r="BQ79" s="12" t="str">
        <f t="shared" si="2773"/>
        <v/>
      </c>
      <c r="BR79" s="13" t="str">
        <f t="shared" si="2773"/>
        <v/>
      </c>
      <c r="BS79" s="11" t="str">
        <f t="shared" si="2773"/>
        <v/>
      </c>
      <c r="BT79" s="12" t="str">
        <f t="shared" si="2773"/>
        <v/>
      </c>
      <c r="BU79" s="12" t="str">
        <f t="shared" si="2773"/>
        <v/>
      </c>
      <c r="BV79" s="12" t="str">
        <f t="shared" si="2773"/>
        <v/>
      </c>
      <c r="BW79" s="12" t="str">
        <f t="shared" ref="BW79:CL79" si="2774">IF(AND($G79&lt;&gt;"",$I79&lt;&gt;""),IF(AND($G79&lt;=BW$11,$I79&gt;=BW$11),2,0),"")</f>
        <v/>
      </c>
      <c r="BX79" s="12" t="str">
        <f t="shared" si="2774"/>
        <v/>
      </c>
      <c r="BY79" s="12" t="str">
        <f t="shared" si="2774"/>
        <v/>
      </c>
      <c r="BZ79" s="12" t="str">
        <f t="shared" si="2774"/>
        <v/>
      </c>
      <c r="CA79" s="12" t="str">
        <f t="shared" si="2774"/>
        <v/>
      </c>
      <c r="CB79" s="12" t="str">
        <f t="shared" si="2774"/>
        <v/>
      </c>
      <c r="CC79" s="12" t="str">
        <f t="shared" si="2774"/>
        <v/>
      </c>
      <c r="CD79" s="13" t="str">
        <f t="shared" si="2774"/>
        <v/>
      </c>
      <c r="CE79" s="11" t="str">
        <f t="shared" si="2774"/>
        <v/>
      </c>
      <c r="CF79" s="12" t="str">
        <f t="shared" si="2774"/>
        <v/>
      </c>
      <c r="CG79" s="12" t="str">
        <f t="shared" si="2774"/>
        <v/>
      </c>
      <c r="CH79" s="12" t="str">
        <f t="shared" si="2774"/>
        <v/>
      </c>
      <c r="CI79" s="12" t="str">
        <f t="shared" si="2774"/>
        <v/>
      </c>
      <c r="CJ79" s="12" t="str">
        <f t="shared" si="2774"/>
        <v/>
      </c>
      <c r="CK79" s="12" t="str">
        <f t="shared" si="2774"/>
        <v/>
      </c>
      <c r="CL79" s="12" t="str">
        <f t="shared" si="2774"/>
        <v/>
      </c>
      <c r="CM79" s="12" t="str">
        <f t="shared" ref="CM79:DA79" si="2775">IF(AND($G79&lt;&gt;"",$I79&lt;&gt;""),IF(AND($G79&lt;=CM$11,$I79&gt;=CM$11),2,0),"")</f>
        <v/>
      </c>
      <c r="CN79" s="12" t="str">
        <f t="shared" si="2775"/>
        <v/>
      </c>
      <c r="CO79" s="12" t="str">
        <f t="shared" si="2775"/>
        <v/>
      </c>
      <c r="CP79" s="13" t="str">
        <f t="shared" si="2775"/>
        <v/>
      </c>
      <c r="CQ79" s="11" t="str">
        <f t="shared" si="2775"/>
        <v/>
      </c>
      <c r="CR79" s="12" t="str">
        <f t="shared" si="2775"/>
        <v/>
      </c>
      <c r="CS79" s="12" t="str">
        <f t="shared" si="2775"/>
        <v/>
      </c>
      <c r="CT79" s="12" t="str">
        <f t="shared" si="2775"/>
        <v/>
      </c>
      <c r="CU79" s="12" t="str">
        <f t="shared" si="2775"/>
        <v/>
      </c>
      <c r="CV79" s="12" t="str">
        <f t="shared" si="2775"/>
        <v/>
      </c>
      <c r="CW79" s="12" t="str">
        <f t="shared" si="2775"/>
        <v/>
      </c>
      <c r="CX79" s="12" t="str">
        <f t="shared" si="2775"/>
        <v/>
      </c>
      <c r="CY79" s="12" t="str">
        <f t="shared" si="2775"/>
        <v/>
      </c>
      <c r="CZ79" s="12" t="str">
        <f t="shared" si="2775"/>
        <v/>
      </c>
      <c r="DA79" s="12" t="str">
        <f t="shared" si="2775"/>
        <v/>
      </c>
      <c r="DB79" s="13" t="str">
        <f t="shared" si="1591"/>
        <v/>
      </c>
      <c r="DC79" s="11" t="str">
        <f t="shared" ref="DC79:DR79" si="2776">IF(AND($G79&lt;&gt;"",$I79&lt;&gt;""),IF(AND($G79&lt;=DC$11,$I79&gt;=DC$11),2,0),"")</f>
        <v/>
      </c>
      <c r="DD79" s="12" t="str">
        <f t="shared" si="2776"/>
        <v/>
      </c>
      <c r="DE79" s="12" t="str">
        <f t="shared" si="2776"/>
        <v/>
      </c>
      <c r="DF79" s="12" t="str">
        <f t="shared" si="2776"/>
        <v/>
      </c>
      <c r="DG79" s="12" t="str">
        <f t="shared" si="2776"/>
        <v/>
      </c>
      <c r="DH79" s="12" t="str">
        <f t="shared" si="2776"/>
        <v/>
      </c>
      <c r="DI79" s="12" t="str">
        <f t="shared" si="2776"/>
        <v/>
      </c>
      <c r="DJ79" s="12" t="str">
        <f t="shared" si="2776"/>
        <v/>
      </c>
      <c r="DK79" s="12" t="str">
        <f t="shared" si="2776"/>
        <v/>
      </c>
      <c r="DL79" s="12" t="str">
        <f t="shared" si="2776"/>
        <v/>
      </c>
      <c r="DM79" s="12" t="str">
        <f t="shared" si="2776"/>
        <v/>
      </c>
      <c r="DN79" s="13" t="str">
        <f t="shared" si="2776"/>
        <v/>
      </c>
      <c r="DO79" s="11" t="str">
        <f t="shared" si="2776"/>
        <v/>
      </c>
      <c r="DP79" s="12" t="str">
        <f t="shared" si="2776"/>
        <v/>
      </c>
      <c r="DQ79" s="12" t="str">
        <f t="shared" si="2776"/>
        <v/>
      </c>
      <c r="DR79" s="12" t="str">
        <f t="shared" si="2776"/>
        <v/>
      </c>
      <c r="DS79" s="12" t="str">
        <f t="shared" ref="DS79:EH79" si="2777">IF(AND($G79&lt;&gt;"",$I79&lt;&gt;""),IF(AND($G79&lt;=DS$11,$I79&gt;=DS$11),2,0),"")</f>
        <v/>
      </c>
      <c r="DT79" s="12" t="str">
        <f t="shared" si="2777"/>
        <v/>
      </c>
      <c r="DU79" s="12" t="str">
        <f t="shared" si="2777"/>
        <v/>
      </c>
      <c r="DV79" s="12" t="str">
        <f t="shared" si="2777"/>
        <v/>
      </c>
      <c r="DW79" s="12" t="str">
        <f t="shared" si="2777"/>
        <v/>
      </c>
      <c r="DX79" s="12" t="str">
        <f t="shared" si="2777"/>
        <v/>
      </c>
      <c r="DY79" s="12" t="str">
        <f t="shared" si="2777"/>
        <v/>
      </c>
      <c r="DZ79" s="13" t="str">
        <f t="shared" si="2777"/>
        <v/>
      </c>
      <c r="EA79" s="11" t="str">
        <f t="shared" si="2777"/>
        <v/>
      </c>
      <c r="EB79" s="12" t="str">
        <f t="shared" si="2777"/>
        <v/>
      </c>
      <c r="EC79" s="12" t="str">
        <f t="shared" si="2777"/>
        <v/>
      </c>
      <c r="ED79" s="12" t="str">
        <f t="shared" si="2777"/>
        <v/>
      </c>
      <c r="EE79" s="12" t="str">
        <f t="shared" si="2777"/>
        <v/>
      </c>
      <c r="EF79" s="12" t="str">
        <f t="shared" si="2777"/>
        <v/>
      </c>
      <c r="EG79" s="12" t="str">
        <f t="shared" si="2777"/>
        <v/>
      </c>
      <c r="EH79" s="12" t="str">
        <f t="shared" si="2777"/>
        <v/>
      </c>
      <c r="EI79" s="12" t="str">
        <f t="shared" ref="EI79:EX79" si="2778">IF(AND($G79&lt;&gt;"",$I79&lt;&gt;""),IF(AND($G79&lt;=EI$11,$I79&gt;=EI$11),2,0),"")</f>
        <v/>
      </c>
      <c r="EJ79" s="12" t="str">
        <f t="shared" si="2778"/>
        <v/>
      </c>
      <c r="EK79" s="12" t="str">
        <f t="shared" si="2778"/>
        <v/>
      </c>
      <c r="EL79" s="13" t="str">
        <f t="shared" si="2778"/>
        <v/>
      </c>
      <c r="EM79" s="11" t="str">
        <f t="shared" si="2778"/>
        <v/>
      </c>
      <c r="EN79" s="12" t="str">
        <f t="shared" si="2778"/>
        <v/>
      </c>
      <c r="EO79" s="12" t="str">
        <f t="shared" si="2778"/>
        <v/>
      </c>
      <c r="EP79" s="12" t="str">
        <f t="shared" si="2778"/>
        <v/>
      </c>
      <c r="EQ79" s="12" t="str">
        <f t="shared" si="2778"/>
        <v/>
      </c>
      <c r="ER79" s="12" t="str">
        <f t="shared" si="2778"/>
        <v/>
      </c>
      <c r="ES79" s="12" t="str">
        <f t="shared" si="2778"/>
        <v/>
      </c>
      <c r="ET79" s="12" t="str">
        <f t="shared" si="2778"/>
        <v/>
      </c>
      <c r="EU79" s="12" t="str">
        <f t="shared" si="2778"/>
        <v/>
      </c>
      <c r="EV79" s="12" t="str">
        <f t="shared" si="2778"/>
        <v/>
      </c>
      <c r="EW79" s="12" t="str">
        <f t="shared" si="2778"/>
        <v/>
      </c>
      <c r="EX79" s="13" t="str">
        <f t="shared" si="2778"/>
        <v/>
      </c>
      <c r="EY79" s="11" t="str">
        <f t="shared" ref="EY79:FN79" si="2779">IF(AND($G79&lt;&gt;"",$I79&lt;&gt;""),IF(AND($G79&lt;=EY$11,$I79&gt;=EY$11),2,0),"")</f>
        <v/>
      </c>
      <c r="EZ79" s="12" t="str">
        <f t="shared" si="2779"/>
        <v/>
      </c>
      <c r="FA79" s="12" t="str">
        <f t="shared" si="2779"/>
        <v/>
      </c>
      <c r="FB79" s="12" t="str">
        <f t="shared" si="2779"/>
        <v/>
      </c>
      <c r="FC79" s="12" t="str">
        <f t="shared" si="2779"/>
        <v/>
      </c>
      <c r="FD79" s="12" t="str">
        <f t="shared" si="2779"/>
        <v/>
      </c>
      <c r="FE79" s="12" t="str">
        <f t="shared" si="2779"/>
        <v/>
      </c>
      <c r="FF79" s="12" t="str">
        <f t="shared" si="2779"/>
        <v/>
      </c>
      <c r="FG79" s="12" t="str">
        <f t="shared" si="2779"/>
        <v/>
      </c>
      <c r="FH79" s="12" t="str">
        <f t="shared" si="2779"/>
        <v/>
      </c>
      <c r="FI79" s="12" t="str">
        <f t="shared" si="2779"/>
        <v/>
      </c>
      <c r="FJ79" s="13" t="str">
        <f t="shared" si="2779"/>
        <v/>
      </c>
      <c r="FK79" s="11" t="str">
        <f t="shared" si="2779"/>
        <v/>
      </c>
      <c r="FL79" s="12" t="str">
        <f t="shared" si="2779"/>
        <v/>
      </c>
      <c r="FM79" s="12" t="str">
        <f t="shared" si="2779"/>
        <v/>
      </c>
      <c r="FN79" s="12" t="str">
        <f t="shared" si="2779"/>
        <v/>
      </c>
      <c r="FO79" s="12" t="str">
        <f t="shared" ref="FO79:GD79" si="2780">IF(AND($G79&lt;&gt;"",$I79&lt;&gt;""),IF(AND($G79&lt;=FO$11,$I79&gt;=FO$11),2,0),"")</f>
        <v/>
      </c>
      <c r="FP79" s="12" t="str">
        <f t="shared" si="2780"/>
        <v/>
      </c>
      <c r="FQ79" s="12" t="str">
        <f t="shared" si="2780"/>
        <v/>
      </c>
      <c r="FR79" s="12" t="str">
        <f t="shared" si="2780"/>
        <v/>
      </c>
      <c r="FS79" s="12" t="str">
        <f t="shared" si="2780"/>
        <v/>
      </c>
      <c r="FT79" s="12" t="str">
        <f t="shared" si="2780"/>
        <v/>
      </c>
      <c r="FU79" s="12" t="str">
        <f t="shared" si="2780"/>
        <v/>
      </c>
      <c r="FV79" s="13" t="str">
        <f t="shared" si="2780"/>
        <v/>
      </c>
      <c r="FW79" s="11" t="str">
        <f t="shared" si="2780"/>
        <v/>
      </c>
      <c r="FX79" s="12" t="str">
        <f t="shared" si="2780"/>
        <v/>
      </c>
      <c r="FY79" s="12" t="str">
        <f t="shared" si="2780"/>
        <v/>
      </c>
      <c r="FZ79" s="12" t="str">
        <f t="shared" si="2780"/>
        <v/>
      </c>
      <c r="GA79" s="12" t="str">
        <f t="shared" si="2780"/>
        <v/>
      </c>
      <c r="GB79" s="12" t="str">
        <f t="shared" si="2780"/>
        <v/>
      </c>
      <c r="GC79" s="12" t="str">
        <f t="shared" si="2780"/>
        <v/>
      </c>
      <c r="GD79" s="12" t="str">
        <f t="shared" si="2780"/>
        <v/>
      </c>
      <c r="GE79" s="12" t="str">
        <f t="shared" ref="GE79:GT79" si="2781">IF(AND($G79&lt;&gt;"",$I79&lt;&gt;""),IF(AND($G79&lt;=GE$11,$I79&gt;=GE$11),2,0),"")</f>
        <v/>
      </c>
      <c r="GF79" s="12" t="str">
        <f t="shared" si="2781"/>
        <v/>
      </c>
      <c r="GG79" s="12" t="str">
        <f t="shared" si="2781"/>
        <v/>
      </c>
      <c r="GH79" s="13" t="str">
        <f t="shared" si="2781"/>
        <v/>
      </c>
      <c r="GI79" s="11" t="str">
        <f t="shared" si="2781"/>
        <v/>
      </c>
      <c r="GJ79" s="12" t="str">
        <f t="shared" si="2781"/>
        <v/>
      </c>
      <c r="GK79" s="12" t="str">
        <f t="shared" si="2781"/>
        <v/>
      </c>
      <c r="GL79" s="12" t="str">
        <f t="shared" si="2781"/>
        <v/>
      </c>
      <c r="GM79" s="12" t="str">
        <f t="shared" si="2781"/>
        <v/>
      </c>
      <c r="GN79" s="12" t="str">
        <f t="shared" si="2781"/>
        <v/>
      </c>
      <c r="GO79" s="12" t="str">
        <f t="shared" si="2781"/>
        <v/>
      </c>
      <c r="GP79" s="12" t="str">
        <f t="shared" si="2781"/>
        <v/>
      </c>
      <c r="GQ79" s="12" t="str">
        <f t="shared" si="2781"/>
        <v/>
      </c>
      <c r="GR79" s="12" t="str">
        <f t="shared" si="2781"/>
        <v/>
      </c>
      <c r="GS79" s="12" t="str">
        <f t="shared" si="2781"/>
        <v/>
      </c>
      <c r="GT79" s="13" t="str">
        <f t="shared" si="2781"/>
        <v/>
      </c>
      <c r="GU79" s="11" t="str">
        <f t="shared" ref="GU79:HJ79" si="2782">IF(AND($G79&lt;&gt;"",$I79&lt;&gt;""),IF(AND($G79&lt;=GU$11,$I79&gt;=GU$11),2,0),"")</f>
        <v/>
      </c>
      <c r="GV79" s="12" t="str">
        <f t="shared" si="2782"/>
        <v/>
      </c>
      <c r="GW79" s="12" t="str">
        <f t="shared" si="2782"/>
        <v/>
      </c>
      <c r="GX79" s="12" t="str">
        <f t="shared" si="2782"/>
        <v/>
      </c>
      <c r="GY79" s="12" t="str">
        <f t="shared" si="2782"/>
        <v/>
      </c>
      <c r="GZ79" s="12" t="str">
        <f t="shared" si="2782"/>
        <v/>
      </c>
      <c r="HA79" s="12" t="str">
        <f t="shared" si="2782"/>
        <v/>
      </c>
      <c r="HB79" s="12" t="str">
        <f t="shared" si="2782"/>
        <v/>
      </c>
      <c r="HC79" s="12" t="str">
        <f t="shared" si="2782"/>
        <v/>
      </c>
      <c r="HD79" s="12" t="str">
        <f t="shared" si="2782"/>
        <v/>
      </c>
      <c r="HE79" s="12" t="str">
        <f t="shared" si="2782"/>
        <v/>
      </c>
      <c r="HF79" s="13" t="str">
        <f t="shared" si="2782"/>
        <v/>
      </c>
      <c r="HG79" s="11" t="str">
        <f t="shared" si="2782"/>
        <v/>
      </c>
      <c r="HH79" s="12" t="str">
        <f t="shared" si="2782"/>
        <v/>
      </c>
      <c r="HI79" s="12" t="str">
        <f t="shared" si="2782"/>
        <v/>
      </c>
      <c r="HJ79" s="12" t="str">
        <f t="shared" si="2782"/>
        <v/>
      </c>
      <c r="HK79" s="12" t="str">
        <f t="shared" ref="HK79:HZ79" si="2783">IF(AND($G79&lt;&gt;"",$I79&lt;&gt;""),IF(AND($G79&lt;=HK$11,$I79&gt;=HK$11),2,0),"")</f>
        <v/>
      </c>
      <c r="HL79" s="12" t="str">
        <f t="shared" si="2783"/>
        <v/>
      </c>
      <c r="HM79" s="12" t="str">
        <f t="shared" si="2783"/>
        <v/>
      </c>
      <c r="HN79" s="12" t="str">
        <f t="shared" si="2783"/>
        <v/>
      </c>
      <c r="HO79" s="12" t="str">
        <f t="shared" si="2783"/>
        <v/>
      </c>
      <c r="HP79" s="12" t="str">
        <f t="shared" si="2783"/>
        <v/>
      </c>
      <c r="HQ79" s="12" t="str">
        <f t="shared" si="2783"/>
        <v/>
      </c>
      <c r="HR79" s="13" t="str">
        <f t="shared" si="2783"/>
        <v/>
      </c>
      <c r="HS79" s="11" t="str">
        <f t="shared" si="2783"/>
        <v/>
      </c>
      <c r="HT79" s="12" t="str">
        <f t="shared" si="2783"/>
        <v/>
      </c>
      <c r="HU79" s="12" t="str">
        <f t="shared" si="2783"/>
        <v/>
      </c>
      <c r="HV79" s="12" t="str">
        <f t="shared" si="2783"/>
        <v/>
      </c>
      <c r="HW79" s="12" t="str">
        <f t="shared" si="2783"/>
        <v/>
      </c>
      <c r="HX79" s="12" t="str">
        <f t="shared" si="2783"/>
        <v/>
      </c>
      <c r="HY79" s="12" t="str">
        <f t="shared" si="2783"/>
        <v/>
      </c>
      <c r="HZ79" s="12" t="str">
        <f t="shared" si="2783"/>
        <v/>
      </c>
      <c r="IA79" s="12" t="str">
        <f t="shared" ref="IA79:IP79" si="2784">IF(AND($G79&lt;&gt;"",$I79&lt;&gt;""),IF(AND($G79&lt;=IA$11,$I79&gt;=IA$11),2,0),"")</f>
        <v/>
      </c>
      <c r="IB79" s="12" t="str">
        <f t="shared" si="2784"/>
        <v/>
      </c>
      <c r="IC79" s="12" t="str">
        <f t="shared" si="2784"/>
        <v/>
      </c>
      <c r="ID79" s="13" t="str">
        <f t="shared" si="2784"/>
        <v/>
      </c>
      <c r="IE79" s="11" t="str">
        <f t="shared" si="2784"/>
        <v/>
      </c>
      <c r="IF79" s="12" t="str">
        <f t="shared" si="2784"/>
        <v/>
      </c>
      <c r="IG79" s="12" t="str">
        <f t="shared" si="2784"/>
        <v/>
      </c>
      <c r="IH79" s="12" t="str">
        <f t="shared" si="2784"/>
        <v/>
      </c>
      <c r="II79" s="12" t="str">
        <f t="shared" si="2784"/>
        <v/>
      </c>
      <c r="IJ79" s="12" t="str">
        <f t="shared" si="2784"/>
        <v/>
      </c>
      <c r="IK79" s="12" t="str">
        <f t="shared" si="2784"/>
        <v/>
      </c>
      <c r="IL79" s="12" t="str">
        <f t="shared" si="2784"/>
        <v/>
      </c>
      <c r="IM79" s="12" t="str">
        <f t="shared" si="2784"/>
        <v/>
      </c>
      <c r="IN79" s="12" t="str">
        <f t="shared" si="2784"/>
        <v/>
      </c>
      <c r="IO79" s="12" t="str">
        <f t="shared" si="2784"/>
        <v/>
      </c>
      <c r="IP79" s="13" t="str">
        <f t="shared" si="2784"/>
        <v/>
      </c>
      <c r="IQ79" s="11" t="str">
        <f t="shared" ref="IQ79:JF79" si="2785">IF(AND($G79&lt;&gt;"",$I79&lt;&gt;""),IF(AND($G79&lt;=IQ$11,$I79&gt;=IQ$11),2,0),"")</f>
        <v/>
      </c>
      <c r="IR79" s="12" t="str">
        <f t="shared" si="2785"/>
        <v/>
      </c>
      <c r="IS79" s="12" t="str">
        <f t="shared" si="2785"/>
        <v/>
      </c>
      <c r="IT79" s="12" t="str">
        <f t="shared" si="2785"/>
        <v/>
      </c>
      <c r="IU79" s="12" t="str">
        <f t="shared" si="2785"/>
        <v/>
      </c>
      <c r="IV79" s="12" t="str">
        <f t="shared" si="2785"/>
        <v/>
      </c>
      <c r="IW79" s="12" t="str">
        <f t="shared" si="2785"/>
        <v/>
      </c>
      <c r="IX79" s="12" t="str">
        <f t="shared" si="2785"/>
        <v/>
      </c>
      <c r="IY79" s="12" t="str">
        <f t="shared" si="2785"/>
        <v/>
      </c>
      <c r="IZ79" s="12" t="str">
        <f t="shared" si="2785"/>
        <v/>
      </c>
      <c r="JA79" s="12" t="str">
        <f t="shared" si="2785"/>
        <v/>
      </c>
      <c r="JB79" s="13" t="str">
        <f t="shared" si="2785"/>
        <v/>
      </c>
      <c r="JC79" s="11" t="str">
        <f t="shared" si="2785"/>
        <v/>
      </c>
      <c r="JD79" s="12" t="str">
        <f t="shared" si="2785"/>
        <v/>
      </c>
      <c r="JE79" s="12" t="str">
        <f t="shared" si="2785"/>
        <v/>
      </c>
      <c r="JF79" s="12" t="str">
        <f t="shared" si="2785"/>
        <v/>
      </c>
      <c r="JG79" s="12" t="str">
        <f t="shared" ref="JG79:JV79" si="2786">IF(AND($G79&lt;&gt;"",$I79&lt;&gt;""),IF(AND($G79&lt;=JG$11,$I79&gt;=JG$11),2,0),"")</f>
        <v/>
      </c>
      <c r="JH79" s="12" t="str">
        <f t="shared" si="2786"/>
        <v/>
      </c>
      <c r="JI79" s="12" t="str">
        <f t="shared" si="2786"/>
        <v/>
      </c>
      <c r="JJ79" s="12" t="str">
        <f t="shared" si="2786"/>
        <v/>
      </c>
      <c r="JK79" s="12" t="str">
        <f t="shared" si="2786"/>
        <v/>
      </c>
      <c r="JL79" s="12" t="str">
        <f t="shared" si="2786"/>
        <v/>
      </c>
      <c r="JM79" s="12" t="str">
        <f t="shared" si="2786"/>
        <v/>
      </c>
      <c r="JN79" s="13" t="str">
        <f t="shared" si="2786"/>
        <v/>
      </c>
      <c r="JO79" s="11" t="str">
        <f t="shared" si="2786"/>
        <v/>
      </c>
      <c r="JP79" s="12" t="str">
        <f t="shared" si="2786"/>
        <v/>
      </c>
      <c r="JQ79" s="12" t="str">
        <f t="shared" si="2786"/>
        <v/>
      </c>
      <c r="JR79" s="12" t="str">
        <f t="shared" si="2786"/>
        <v/>
      </c>
      <c r="JS79" s="12" t="str">
        <f t="shared" si="2786"/>
        <v/>
      </c>
      <c r="JT79" s="12" t="str">
        <f t="shared" si="2786"/>
        <v/>
      </c>
      <c r="JU79" s="12" t="str">
        <f t="shared" si="2786"/>
        <v/>
      </c>
      <c r="JV79" s="12" t="str">
        <f t="shared" si="2786"/>
        <v/>
      </c>
      <c r="JW79" s="12" t="str">
        <f t="shared" ref="JW79:KL79" si="2787">IF(AND($G79&lt;&gt;"",$I79&lt;&gt;""),IF(AND($G79&lt;=JW$11,$I79&gt;=JW$11),2,0),"")</f>
        <v/>
      </c>
      <c r="JX79" s="12" t="str">
        <f t="shared" si="2787"/>
        <v/>
      </c>
      <c r="JY79" s="12" t="str">
        <f t="shared" si="2787"/>
        <v/>
      </c>
      <c r="JZ79" s="13" t="str">
        <f t="shared" si="2787"/>
        <v/>
      </c>
      <c r="KA79" s="11" t="str">
        <f t="shared" si="2787"/>
        <v/>
      </c>
      <c r="KB79" s="12" t="str">
        <f t="shared" si="2787"/>
        <v/>
      </c>
      <c r="KC79" s="12" t="str">
        <f t="shared" si="2787"/>
        <v/>
      </c>
      <c r="KD79" s="12" t="str">
        <f t="shared" si="2787"/>
        <v/>
      </c>
      <c r="KE79" s="12" t="str">
        <f t="shared" si="2787"/>
        <v/>
      </c>
      <c r="KF79" s="12" t="str">
        <f t="shared" si="2787"/>
        <v/>
      </c>
      <c r="KG79" s="12" t="str">
        <f t="shared" si="2787"/>
        <v/>
      </c>
      <c r="KH79" s="12" t="str">
        <f t="shared" si="2787"/>
        <v/>
      </c>
      <c r="KI79" s="12" t="str">
        <f t="shared" si="2787"/>
        <v/>
      </c>
      <c r="KJ79" s="12" t="str">
        <f t="shared" si="2787"/>
        <v/>
      </c>
      <c r="KK79" s="12" t="str">
        <f t="shared" si="2787"/>
        <v/>
      </c>
      <c r="KL79" s="13" t="str">
        <f t="shared" si="2787"/>
        <v/>
      </c>
      <c r="KM79" s="11" t="str">
        <f t="shared" ref="KM79:LB79" si="2788">IF(AND($G79&lt;&gt;"",$I79&lt;&gt;""),IF(AND($G79&lt;=KM$11,$I79&gt;=KM$11),2,0),"")</f>
        <v/>
      </c>
      <c r="KN79" s="12" t="str">
        <f t="shared" si="2788"/>
        <v/>
      </c>
      <c r="KO79" s="12" t="str">
        <f t="shared" si="2788"/>
        <v/>
      </c>
      <c r="KP79" s="12" t="str">
        <f t="shared" si="2788"/>
        <v/>
      </c>
      <c r="KQ79" s="12" t="str">
        <f t="shared" si="2788"/>
        <v/>
      </c>
      <c r="KR79" s="12" t="str">
        <f t="shared" si="2788"/>
        <v/>
      </c>
      <c r="KS79" s="12" t="str">
        <f t="shared" si="2788"/>
        <v/>
      </c>
      <c r="KT79" s="12" t="str">
        <f t="shared" si="2788"/>
        <v/>
      </c>
      <c r="KU79" s="12" t="str">
        <f t="shared" si="2788"/>
        <v/>
      </c>
      <c r="KV79" s="12" t="str">
        <f t="shared" si="2788"/>
        <v/>
      </c>
      <c r="KW79" s="12" t="str">
        <f t="shared" si="2788"/>
        <v/>
      </c>
      <c r="KX79" s="13" t="str">
        <f t="shared" si="2788"/>
        <v/>
      </c>
      <c r="KY79" s="11" t="str">
        <f t="shared" si="2788"/>
        <v/>
      </c>
      <c r="KZ79" s="12" t="str">
        <f t="shared" si="2788"/>
        <v/>
      </c>
      <c r="LA79" s="12" t="str">
        <f t="shared" si="2788"/>
        <v/>
      </c>
      <c r="LB79" s="12" t="str">
        <f t="shared" si="2788"/>
        <v/>
      </c>
      <c r="LC79" s="12" t="str">
        <f t="shared" ref="LC79:LR79" si="2789">IF(AND($G79&lt;&gt;"",$I79&lt;&gt;""),IF(AND($G79&lt;=LC$11,$I79&gt;=LC$11),2,0),"")</f>
        <v/>
      </c>
      <c r="LD79" s="12" t="str">
        <f t="shared" si="2789"/>
        <v/>
      </c>
      <c r="LE79" s="12" t="str">
        <f t="shared" si="2789"/>
        <v/>
      </c>
      <c r="LF79" s="12" t="str">
        <f t="shared" si="2789"/>
        <v/>
      </c>
      <c r="LG79" s="12" t="str">
        <f t="shared" si="2789"/>
        <v/>
      </c>
      <c r="LH79" s="12" t="str">
        <f t="shared" si="2789"/>
        <v/>
      </c>
      <c r="LI79" s="12" t="str">
        <f t="shared" si="2789"/>
        <v/>
      </c>
      <c r="LJ79" s="13" t="str">
        <f t="shared" si="2789"/>
        <v/>
      </c>
      <c r="LK79" s="11" t="str">
        <f t="shared" si="2789"/>
        <v/>
      </c>
      <c r="LL79" s="12" t="str">
        <f t="shared" si="2789"/>
        <v/>
      </c>
      <c r="LM79" s="12" t="str">
        <f t="shared" si="2789"/>
        <v/>
      </c>
      <c r="LN79" s="12" t="str">
        <f t="shared" si="2789"/>
        <v/>
      </c>
      <c r="LO79" s="12" t="str">
        <f t="shared" si="2789"/>
        <v/>
      </c>
      <c r="LP79" s="12" t="str">
        <f t="shared" si="2789"/>
        <v/>
      </c>
      <c r="LQ79" s="12" t="str">
        <f t="shared" si="2789"/>
        <v/>
      </c>
      <c r="LR79" s="12" t="str">
        <f t="shared" si="2789"/>
        <v/>
      </c>
      <c r="LS79" s="12" t="str">
        <f t="shared" ref="LS79:MH79" si="2790">IF(AND($G79&lt;&gt;"",$I79&lt;&gt;""),IF(AND($G79&lt;=LS$11,$I79&gt;=LS$11),2,0),"")</f>
        <v/>
      </c>
      <c r="LT79" s="12" t="str">
        <f t="shared" si="2790"/>
        <v/>
      </c>
      <c r="LU79" s="12" t="str">
        <f t="shared" si="2790"/>
        <v/>
      </c>
      <c r="LV79" s="13" t="str">
        <f t="shared" si="2790"/>
        <v/>
      </c>
      <c r="LW79" s="11" t="str">
        <f t="shared" si="2790"/>
        <v/>
      </c>
      <c r="LX79" s="12" t="str">
        <f t="shared" si="2790"/>
        <v/>
      </c>
      <c r="LY79" s="12" t="str">
        <f t="shared" si="2790"/>
        <v/>
      </c>
      <c r="LZ79" s="12" t="str">
        <f t="shared" si="2790"/>
        <v/>
      </c>
      <c r="MA79" s="12" t="str">
        <f t="shared" si="2790"/>
        <v/>
      </c>
      <c r="MB79" s="12" t="str">
        <f t="shared" si="2790"/>
        <v/>
      </c>
      <c r="MC79" s="12" t="str">
        <f t="shared" si="2790"/>
        <v/>
      </c>
      <c r="MD79" s="12" t="str">
        <f t="shared" si="2790"/>
        <v/>
      </c>
      <c r="ME79" s="12" t="str">
        <f t="shared" si="2790"/>
        <v/>
      </c>
      <c r="MF79" s="12" t="str">
        <f t="shared" si="2790"/>
        <v/>
      </c>
      <c r="MG79" s="12" t="str">
        <f t="shared" si="2790"/>
        <v/>
      </c>
      <c r="MH79" s="13" t="str">
        <f t="shared" si="2790"/>
        <v/>
      </c>
      <c r="MI79" s="11" t="str">
        <f t="shared" ref="MI79:MX79" si="2791">IF(AND($G79&lt;&gt;"",$I79&lt;&gt;""),IF(AND($G79&lt;=MI$11,$I79&gt;=MI$11),2,0),"")</f>
        <v/>
      </c>
      <c r="MJ79" s="12" t="str">
        <f t="shared" si="2791"/>
        <v/>
      </c>
      <c r="MK79" s="12" t="str">
        <f t="shared" si="2791"/>
        <v/>
      </c>
      <c r="ML79" s="12" t="str">
        <f t="shared" si="2791"/>
        <v/>
      </c>
      <c r="MM79" s="12" t="str">
        <f t="shared" si="2791"/>
        <v/>
      </c>
      <c r="MN79" s="12" t="str">
        <f t="shared" si="2791"/>
        <v/>
      </c>
      <c r="MO79" s="12" t="str">
        <f t="shared" si="2791"/>
        <v/>
      </c>
      <c r="MP79" s="12" t="str">
        <f t="shared" si="2791"/>
        <v/>
      </c>
      <c r="MQ79" s="12" t="str">
        <f t="shared" si="2791"/>
        <v/>
      </c>
      <c r="MR79" s="12" t="str">
        <f t="shared" si="2791"/>
        <v/>
      </c>
      <c r="MS79" s="12" t="str">
        <f t="shared" si="2791"/>
        <v/>
      </c>
      <c r="MT79" s="13" t="str">
        <f t="shared" si="2791"/>
        <v/>
      </c>
      <c r="MU79" s="11" t="str">
        <f t="shared" si="2791"/>
        <v/>
      </c>
      <c r="MV79" s="12" t="str">
        <f t="shared" si="2791"/>
        <v/>
      </c>
      <c r="MW79" s="12" t="str">
        <f t="shared" si="2791"/>
        <v/>
      </c>
      <c r="MX79" s="12" t="str">
        <f t="shared" si="2791"/>
        <v/>
      </c>
      <c r="MY79" s="12" t="str">
        <f t="shared" ref="MY79:NN79" si="2792">IF(AND($G79&lt;&gt;"",$I79&lt;&gt;""),IF(AND($G79&lt;=MY$11,$I79&gt;=MY$11),2,0),"")</f>
        <v/>
      </c>
      <c r="MZ79" s="12" t="str">
        <f t="shared" si="2792"/>
        <v/>
      </c>
      <c r="NA79" s="12" t="str">
        <f t="shared" si="2792"/>
        <v/>
      </c>
      <c r="NB79" s="12" t="str">
        <f t="shared" si="2792"/>
        <v/>
      </c>
      <c r="NC79" s="12" t="str">
        <f t="shared" si="2792"/>
        <v/>
      </c>
      <c r="ND79" s="12" t="str">
        <f t="shared" si="2792"/>
        <v/>
      </c>
      <c r="NE79" s="12" t="str">
        <f t="shared" si="2792"/>
        <v/>
      </c>
      <c r="NF79" s="13" t="str">
        <f t="shared" si="2792"/>
        <v/>
      </c>
      <c r="NG79" s="11" t="str">
        <f t="shared" si="2792"/>
        <v/>
      </c>
      <c r="NH79" s="12" t="str">
        <f t="shared" si="2792"/>
        <v/>
      </c>
      <c r="NI79" s="12" t="str">
        <f t="shared" si="2792"/>
        <v/>
      </c>
      <c r="NJ79" s="12" t="str">
        <f t="shared" si="2792"/>
        <v/>
      </c>
      <c r="NK79" s="12" t="str">
        <f t="shared" si="2792"/>
        <v/>
      </c>
      <c r="NL79" s="12" t="str">
        <f t="shared" si="2792"/>
        <v/>
      </c>
      <c r="NM79" s="12" t="str">
        <f t="shared" si="2792"/>
        <v/>
      </c>
      <c r="NN79" s="12" t="str">
        <f t="shared" si="2792"/>
        <v/>
      </c>
      <c r="NO79" s="12" t="str">
        <f t="shared" ref="NO79:OD79" si="2793">IF(AND($G79&lt;&gt;"",$I79&lt;&gt;""),IF(AND($G79&lt;=NO$11,$I79&gt;=NO$11),2,0),"")</f>
        <v/>
      </c>
      <c r="NP79" s="12" t="str">
        <f t="shared" si="2793"/>
        <v/>
      </c>
      <c r="NQ79" s="12" t="str">
        <f t="shared" si="2793"/>
        <v/>
      </c>
      <c r="NR79" s="13" t="str">
        <f t="shared" si="2793"/>
        <v/>
      </c>
      <c r="NS79" s="11" t="str">
        <f t="shared" si="2793"/>
        <v/>
      </c>
      <c r="NT79" s="12" t="str">
        <f t="shared" si="2793"/>
        <v/>
      </c>
      <c r="NU79" s="12" t="str">
        <f t="shared" si="2793"/>
        <v/>
      </c>
      <c r="NV79" s="12" t="str">
        <f t="shared" si="2793"/>
        <v/>
      </c>
      <c r="NW79" s="12" t="str">
        <f t="shared" si="2793"/>
        <v/>
      </c>
      <c r="NX79" s="12" t="str">
        <f t="shared" si="2793"/>
        <v/>
      </c>
      <c r="NY79" s="12" t="str">
        <f t="shared" si="2793"/>
        <v/>
      </c>
      <c r="NZ79" s="12" t="str">
        <f t="shared" si="2793"/>
        <v/>
      </c>
      <c r="OA79" s="12" t="str">
        <f t="shared" si="2793"/>
        <v/>
      </c>
      <c r="OB79" s="12" t="str">
        <f t="shared" si="2793"/>
        <v/>
      </c>
      <c r="OC79" s="12" t="str">
        <f t="shared" si="2793"/>
        <v/>
      </c>
      <c r="OD79" s="13" t="str">
        <f t="shared" si="2793"/>
        <v/>
      </c>
      <c r="OE79" s="11" t="str">
        <f t="shared" ref="OE79:OT79" si="2794">IF(AND($G79&lt;&gt;"",$I79&lt;&gt;""),IF(AND($G79&lt;=OE$11,$I79&gt;=OE$11),2,0),"")</f>
        <v/>
      </c>
      <c r="OF79" s="12" t="str">
        <f t="shared" si="2794"/>
        <v/>
      </c>
      <c r="OG79" s="12" t="str">
        <f t="shared" si="2794"/>
        <v/>
      </c>
      <c r="OH79" s="12" t="str">
        <f t="shared" si="2794"/>
        <v/>
      </c>
      <c r="OI79" s="12" t="str">
        <f t="shared" si="2794"/>
        <v/>
      </c>
      <c r="OJ79" s="12" t="str">
        <f t="shared" si="2794"/>
        <v/>
      </c>
      <c r="OK79" s="12" t="str">
        <f t="shared" si="2794"/>
        <v/>
      </c>
      <c r="OL79" s="12" t="str">
        <f t="shared" si="2794"/>
        <v/>
      </c>
      <c r="OM79" s="12" t="str">
        <f t="shared" si="2794"/>
        <v/>
      </c>
      <c r="ON79" s="12" t="str">
        <f t="shared" si="2794"/>
        <v/>
      </c>
      <c r="OO79" s="12" t="str">
        <f t="shared" si="2794"/>
        <v/>
      </c>
      <c r="OP79" s="13" t="str">
        <f t="shared" si="2794"/>
        <v/>
      </c>
      <c r="OQ79" s="11" t="str">
        <f t="shared" si="2794"/>
        <v/>
      </c>
      <c r="OR79" s="12" t="str">
        <f t="shared" si="2794"/>
        <v/>
      </c>
      <c r="OS79" s="12" t="str">
        <f t="shared" si="2794"/>
        <v/>
      </c>
      <c r="OT79" s="12" t="str">
        <f t="shared" si="2794"/>
        <v/>
      </c>
      <c r="OU79" s="12" t="str">
        <f t="shared" ref="OU79:PJ79" si="2795">IF(AND($G79&lt;&gt;"",$I79&lt;&gt;""),IF(AND($G79&lt;=OU$11,$I79&gt;=OU$11),2,0),"")</f>
        <v/>
      </c>
      <c r="OV79" s="12" t="str">
        <f t="shared" si="2795"/>
        <v/>
      </c>
      <c r="OW79" s="12" t="str">
        <f t="shared" si="2795"/>
        <v/>
      </c>
      <c r="OX79" s="12" t="str">
        <f t="shared" si="2795"/>
        <v/>
      </c>
      <c r="OY79" s="12" t="str">
        <f t="shared" si="2795"/>
        <v/>
      </c>
      <c r="OZ79" s="12" t="str">
        <f t="shared" si="2795"/>
        <v/>
      </c>
      <c r="PA79" s="12" t="str">
        <f t="shared" si="2795"/>
        <v/>
      </c>
      <c r="PB79" s="13" t="str">
        <f t="shared" si="2795"/>
        <v/>
      </c>
      <c r="PC79" s="11" t="str">
        <f t="shared" si="2795"/>
        <v/>
      </c>
      <c r="PD79" s="12" t="str">
        <f t="shared" si="2795"/>
        <v/>
      </c>
      <c r="PE79" s="12" t="str">
        <f t="shared" si="2795"/>
        <v/>
      </c>
      <c r="PF79" s="12" t="str">
        <f t="shared" si="2795"/>
        <v/>
      </c>
      <c r="PG79" s="12" t="str">
        <f t="shared" si="2795"/>
        <v/>
      </c>
      <c r="PH79" s="12" t="str">
        <f t="shared" si="2795"/>
        <v/>
      </c>
      <c r="PI79" s="12" t="str">
        <f t="shared" si="2795"/>
        <v/>
      </c>
      <c r="PJ79" s="12" t="str">
        <f t="shared" si="2795"/>
        <v/>
      </c>
      <c r="PK79" s="12" t="str">
        <f t="shared" ref="PK79:PZ79" si="2796">IF(AND($G79&lt;&gt;"",$I79&lt;&gt;""),IF(AND($G79&lt;=PK$11,$I79&gt;=PK$11),2,0),"")</f>
        <v/>
      </c>
      <c r="PL79" s="12" t="str">
        <f t="shared" si="2796"/>
        <v/>
      </c>
      <c r="PM79" s="12" t="str">
        <f t="shared" si="2796"/>
        <v/>
      </c>
      <c r="PN79" s="13" t="str">
        <f t="shared" si="2796"/>
        <v/>
      </c>
      <c r="PO79" s="11" t="str">
        <f t="shared" si="2796"/>
        <v/>
      </c>
      <c r="PP79" s="12" t="str">
        <f t="shared" si="2796"/>
        <v/>
      </c>
      <c r="PQ79" s="12" t="str">
        <f t="shared" si="2796"/>
        <v/>
      </c>
      <c r="PR79" s="12" t="str">
        <f t="shared" si="2796"/>
        <v/>
      </c>
      <c r="PS79" s="12" t="str">
        <f t="shared" si="2796"/>
        <v/>
      </c>
      <c r="PT79" s="12" t="str">
        <f t="shared" si="2796"/>
        <v/>
      </c>
      <c r="PU79" s="12" t="str">
        <f t="shared" si="2796"/>
        <v/>
      </c>
      <c r="PV79" s="12" t="str">
        <f t="shared" si="2796"/>
        <v/>
      </c>
      <c r="PW79" s="12" t="str">
        <f t="shared" si="2796"/>
        <v/>
      </c>
      <c r="PX79" s="12" t="str">
        <f t="shared" si="2796"/>
        <v/>
      </c>
      <c r="PY79" s="12" t="str">
        <f t="shared" si="2796"/>
        <v/>
      </c>
      <c r="PZ79" s="13" t="str">
        <f t="shared" si="2796"/>
        <v/>
      </c>
      <c r="QA79" s="11" t="str">
        <f t="shared" ref="QA79:QP79" si="2797">IF(AND($G79&lt;&gt;"",$I79&lt;&gt;""),IF(AND($G79&lt;=QA$11,$I79&gt;=QA$11),2,0),"")</f>
        <v/>
      </c>
      <c r="QB79" s="12" t="str">
        <f t="shared" si="2797"/>
        <v/>
      </c>
      <c r="QC79" s="12" t="str">
        <f t="shared" si="2797"/>
        <v/>
      </c>
      <c r="QD79" s="12" t="str">
        <f t="shared" si="2797"/>
        <v/>
      </c>
      <c r="QE79" s="12" t="str">
        <f t="shared" si="2797"/>
        <v/>
      </c>
      <c r="QF79" s="12" t="str">
        <f t="shared" si="2797"/>
        <v/>
      </c>
      <c r="QG79" s="12" t="str">
        <f t="shared" si="2797"/>
        <v/>
      </c>
      <c r="QH79" s="12" t="str">
        <f t="shared" si="2797"/>
        <v/>
      </c>
      <c r="QI79" s="12" t="str">
        <f t="shared" si="2797"/>
        <v/>
      </c>
      <c r="QJ79" s="12" t="str">
        <f t="shared" si="2797"/>
        <v/>
      </c>
      <c r="QK79" s="12" t="str">
        <f t="shared" si="2797"/>
        <v/>
      </c>
      <c r="QL79" s="13" t="str">
        <f t="shared" si="2797"/>
        <v/>
      </c>
      <c r="QM79" s="11" t="str">
        <f t="shared" si="2797"/>
        <v/>
      </c>
      <c r="QN79" s="12" t="str">
        <f t="shared" si="2797"/>
        <v/>
      </c>
      <c r="QO79" s="12" t="str">
        <f t="shared" si="2797"/>
        <v/>
      </c>
      <c r="QP79" s="12" t="str">
        <f t="shared" si="2797"/>
        <v/>
      </c>
      <c r="QQ79" s="12" t="str">
        <f t="shared" ref="QQ79:RF79" si="2798">IF(AND($G79&lt;&gt;"",$I79&lt;&gt;""),IF(AND($G79&lt;=QQ$11,$I79&gt;=QQ$11),2,0),"")</f>
        <v/>
      </c>
      <c r="QR79" s="12" t="str">
        <f t="shared" si="2798"/>
        <v/>
      </c>
      <c r="QS79" s="12" t="str">
        <f t="shared" si="2798"/>
        <v/>
      </c>
      <c r="QT79" s="12" t="str">
        <f t="shared" si="2798"/>
        <v/>
      </c>
      <c r="QU79" s="12" t="str">
        <f t="shared" si="2798"/>
        <v/>
      </c>
      <c r="QV79" s="12" t="str">
        <f t="shared" si="2798"/>
        <v/>
      </c>
      <c r="QW79" s="12" t="str">
        <f t="shared" si="2798"/>
        <v/>
      </c>
      <c r="QX79" s="13" t="str">
        <f t="shared" si="2798"/>
        <v/>
      </c>
      <c r="QY79" s="11" t="str">
        <f t="shared" si="2798"/>
        <v/>
      </c>
      <c r="QZ79" s="12" t="str">
        <f t="shared" si="2798"/>
        <v/>
      </c>
      <c r="RA79" s="12" t="str">
        <f t="shared" si="2798"/>
        <v/>
      </c>
      <c r="RB79" s="12" t="str">
        <f t="shared" si="2798"/>
        <v/>
      </c>
      <c r="RC79" s="12" t="str">
        <f t="shared" si="2798"/>
        <v/>
      </c>
      <c r="RD79" s="12" t="str">
        <f t="shared" si="2798"/>
        <v/>
      </c>
      <c r="RE79" s="12" t="str">
        <f t="shared" si="2798"/>
        <v/>
      </c>
      <c r="RF79" s="12" t="str">
        <f t="shared" si="2798"/>
        <v/>
      </c>
      <c r="RG79" s="12" t="str">
        <f t="shared" ref="RG79:RV79" si="2799">IF(AND($G79&lt;&gt;"",$I79&lt;&gt;""),IF(AND($G79&lt;=RG$11,$I79&gt;=RG$11),2,0),"")</f>
        <v/>
      </c>
      <c r="RH79" s="12" t="str">
        <f t="shared" si="2799"/>
        <v/>
      </c>
      <c r="RI79" s="12" t="str">
        <f t="shared" si="2799"/>
        <v/>
      </c>
      <c r="RJ79" s="13" t="str">
        <f t="shared" si="2799"/>
        <v/>
      </c>
      <c r="RK79" s="11" t="str">
        <f t="shared" si="2799"/>
        <v/>
      </c>
      <c r="RL79" s="12" t="str">
        <f t="shared" si="2799"/>
        <v/>
      </c>
      <c r="RM79" s="12" t="str">
        <f t="shared" si="2799"/>
        <v/>
      </c>
      <c r="RN79" s="12" t="str">
        <f t="shared" si="2799"/>
        <v/>
      </c>
      <c r="RO79" s="12" t="str">
        <f t="shared" si="2799"/>
        <v/>
      </c>
      <c r="RP79" s="12" t="str">
        <f t="shared" si="2799"/>
        <v/>
      </c>
      <c r="RQ79" s="12" t="str">
        <f t="shared" si="2799"/>
        <v/>
      </c>
      <c r="RR79" s="12" t="str">
        <f t="shared" si="2799"/>
        <v/>
      </c>
      <c r="RS79" s="12" t="str">
        <f t="shared" si="2799"/>
        <v/>
      </c>
      <c r="RT79" s="12" t="str">
        <f t="shared" si="2799"/>
        <v/>
      </c>
      <c r="RU79" s="12" t="str">
        <f t="shared" si="2799"/>
        <v/>
      </c>
      <c r="RV79" s="13" t="str">
        <f t="shared" si="2799"/>
        <v/>
      </c>
      <c r="RW79" s="11" t="str">
        <f t="shared" ref="RW79:SL79" si="2800">IF(AND($G79&lt;&gt;"",$I79&lt;&gt;""),IF(AND($G79&lt;=RW$11,$I79&gt;=RW$11),2,0),"")</f>
        <v/>
      </c>
      <c r="RX79" s="12" t="str">
        <f t="shared" si="2800"/>
        <v/>
      </c>
      <c r="RY79" s="12" t="str">
        <f t="shared" si="2800"/>
        <v/>
      </c>
      <c r="RZ79" s="12" t="str">
        <f t="shared" si="2800"/>
        <v/>
      </c>
      <c r="SA79" s="12" t="str">
        <f t="shared" si="2800"/>
        <v/>
      </c>
      <c r="SB79" s="12" t="str">
        <f t="shared" si="2800"/>
        <v/>
      </c>
      <c r="SC79" s="12" t="str">
        <f t="shared" si="2800"/>
        <v/>
      </c>
      <c r="SD79" s="12" t="str">
        <f t="shared" si="2800"/>
        <v/>
      </c>
      <c r="SE79" s="12" t="str">
        <f t="shared" si="2800"/>
        <v/>
      </c>
      <c r="SF79" s="12" t="str">
        <f t="shared" si="2800"/>
        <v/>
      </c>
      <c r="SG79" s="12" t="str">
        <f t="shared" si="2800"/>
        <v/>
      </c>
      <c r="SH79" s="13" t="str">
        <f t="shared" si="2800"/>
        <v/>
      </c>
      <c r="SI79" s="11" t="str">
        <f t="shared" si="2800"/>
        <v/>
      </c>
      <c r="SJ79" s="12" t="str">
        <f t="shared" si="2800"/>
        <v/>
      </c>
      <c r="SK79" s="12" t="str">
        <f t="shared" si="2800"/>
        <v/>
      </c>
      <c r="SL79" s="12" t="str">
        <f t="shared" si="2800"/>
        <v/>
      </c>
      <c r="SM79" s="12" t="str">
        <f t="shared" ref="SM79:TB79" si="2801">IF(AND($G79&lt;&gt;"",$I79&lt;&gt;""),IF(AND($G79&lt;=SM$11,$I79&gt;=SM$11),2,0),"")</f>
        <v/>
      </c>
      <c r="SN79" s="12" t="str">
        <f t="shared" si="2801"/>
        <v/>
      </c>
      <c r="SO79" s="12" t="str">
        <f t="shared" si="2801"/>
        <v/>
      </c>
      <c r="SP79" s="12" t="str">
        <f t="shared" si="2801"/>
        <v/>
      </c>
      <c r="SQ79" s="12" t="str">
        <f t="shared" si="2801"/>
        <v/>
      </c>
      <c r="SR79" s="12" t="str">
        <f t="shared" si="2801"/>
        <v/>
      </c>
      <c r="SS79" s="12" t="str">
        <f t="shared" si="2801"/>
        <v/>
      </c>
      <c r="ST79" s="13" t="str">
        <f t="shared" si="2801"/>
        <v/>
      </c>
      <c r="SU79" s="11" t="str">
        <f t="shared" si="2801"/>
        <v/>
      </c>
      <c r="SV79" s="12" t="str">
        <f t="shared" si="2801"/>
        <v/>
      </c>
      <c r="SW79" s="12" t="str">
        <f t="shared" si="2801"/>
        <v/>
      </c>
      <c r="SX79" s="12" t="str">
        <f t="shared" si="2801"/>
        <v/>
      </c>
      <c r="SY79" s="12" t="str">
        <f t="shared" si="2801"/>
        <v/>
      </c>
      <c r="SZ79" s="12" t="str">
        <f t="shared" si="2801"/>
        <v/>
      </c>
      <c r="TA79" s="12" t="str">
        <f t="shared" si="2801"/>
        <v/>
      </c>
      <c r="TB79" s="12" t="str">
        <f t="shared" si="2801"/>
        <v/>
      </c>
      <c r="TC79" s="12" t="str">
        <f t="shared" ref="TC79:TR79" si="2802">IF(AND($G79&lt;&gt;"",$I79&lt;&gt;""),IF(AND($G79&lt;=TC$11,$I79&gt;=TC$11),2,0),"")</f>
        <v/>
      </c>
      <c r="TD79" s="12" t="str">
        <f t="shared" si="2802"/>
        <v/>
      </c>
      <c r="TE79" s="12" t="str">
        <f t="shared" si="2802"/>
        <v/>
      </c>
      <c r="TF79" s="13" t="str">
        <f t="shared" si="2802"/>
        <v/>
      </c>
      <c r="TG79" s="11" t="str">
        <f t="shared" si="2802"/>
        <v/>
      </c>
      <c r="TH79" s="12" t="str">
        <f t="shared" si="2802"/>
        <v/>
      </c>
      <c r="TI79" s="12" t="str">
        <f t="shared" si="2802"/>
        <v/>
      </c>
      <c r="TJ79" s="12" t="str">
        <f t="shared" si="2802"/>
        <v/>
      </c>
      <c r="TK79" s="12" t="str">
        <f t="shared" si="2802"/>
        <v/>
      </c>
      <c r="TL79" s="12" t="str">
        <f t="shared" si="2802"/>
        <v/>
      </c>
      <c r="TM79" s="12" t="str">
        <f t="shared" si="2802"/>
        <v/>
      </c>
      <c r="TN79" s="12" t="str">
        <f t="shared" si="2802"/>
        <v/>
      </c>
      <c r="TO79" s="12" t="str">
        <f t="shared" si="2802"/>
        <v/>
      </c>
      <c r="TP79" s="12" t="str">
        <f t="shared" si="2802"/>
        <v/>
      </c>
      <c r="TQ79" s="12" t="str">
        <f t="shared" si="2802"/>
        <v/>
      </c>
      <c r="TR79" s="13" t="str">
        <f t="shared" si="2802"/>
        <v/>
      </c>
      <c r="TS79" s="11" t="str">
        <f t="shared" ref="TS79:UH79" si="2803">IF(AND($G79&lt;&gt;"",$I79&lt;&gt;""),IF(AND($G79&lt;=TS$11,$I79&gt;=TS$11),2,0),"")</f>
        <v/>
      </c>
      <c r="TT79" s="12" t="str">
        <f t="shared" si="2803"/>
        <v/>
      </c>
      <c r="TU79" s="12" t="str">
        <f t="shared" si="2803"/>
        <v/>
      </c>
      <c r="TV79" s="12" t="str">
        <f t="shared" si="2803"/>
        <v/>
      </c>
      <c r="TW79" s="12" t="str">
        <f t="shared" si="2803"/>
        <v/>
      </c>
      <c r="TX79" s="12" t="str">
        <f t="shared" si="2803"/>
        <v/>
      </c>
      <c r="TY79" s="12" t="str">
        <f t="shared" si="2803"/>
        <v/>
      </c>
      <c r="TZ79" s="12" t="str">
        <f t="shared" si="2803"/>
        <v/>
      </c>
      <c r="UA79" s="12" t="str">
        <f t="shared" si="2803"/>
        <v/>
      </c>
      <c r="UB79" s="12" t="str">
        <f t="shared" si="2803"/>
        <v/>
      </c>
      <c r="UC79" s="12" t="str">
        <f t="shared" si="2803"/>
        <v/>
      </c>
      <c r="UD79" s="13" t="str">
        <f t="shared" si="2803"/>
        <v/>
      </c>
      <c r="UE79" s="11" t="str">
        <f t="shared" si="2803"/>
        <v/>
      </c>
      <c r="UF79" s="12" t="str">
        <f t="shared" si="2803"/>
        <v/>
      </c>
      <c r="UG79" s="12" t="str">
        <f t="shared" si="2803"/>
        <v/>
      </c>
      <c r="UH79" s="12" t="str">
        <f t="shared" si="2803"/>
        <v/>
      </c>
      <c r="UI79" s="12" t="str">
        <f t="shared" ref="UI79:UX79" si="2804">IF(AND($G79&lt;&gt;"",$I79&lt;&gt;""),IF(AND($G79&lt;=UI$11,$I79&gt;=UI$11),2,0),"")</f>
        <v/>
      </c>
      <c r="UJ79" s="12" t="str">
        <f t="shared" si="2804"/>
        <v/>
      </c>
      <c r="UK79" s="12" t="str">
        <f t="shared" si="2804"/>
        <v/>
      </c>
      <c r="UL79" s="12" t="str">
        <f t="shared" si="2804"/>
        <v/>
      </c>
      <c r="UM79" s="12" t="str">
        <f t="shared" si="2804"/>
        <v/>
      </c>
      <c r="UN79" s="12" t="str">
        <f t="shared" si="2804"/>
        <v/>
      </c>
      <c r="UO79" s="12" t="str">
        <f t="shared" si="2804"/>
        <v/>
      </c>
      <c r="UP79" s="13" t="str">
        <f t="shared" si="2804"/>
        <v/>
      </c>
      <c r="UQ79" s="11" t="str">
        <f t="shared" si="2804"/>
        <v/>
      </c>
      <c r="UR79" s="12" t="str">
        <f t="shared" si="2804"/>
        <v/>
      </c>
      <c r="US79" s="12" t="str">
        <f t="shared" si="2804"/>
        <v/>
      </c>
      <c r="UT79" s="12" t="str">
        <f t="shared" si="2804"/>
        <v/>
      </c>
      <c r="UU79" s="12" t="str">
        <f t="shared" si="2804"/>
        <v/>
      </c>
      <c r="UV79" s="12" t="str">
        <f t="shared" si="2804"/>
        <v/>
      </c>
      <c r="UW79" s="12" t="str">
        <f t="shared" si="2804"/>
        <v/>
      </c>
      <c r="UX79" s="12" t="str">
        <f t="shared" si="2804"/>
        <v/>
      </c>
      <c r="UY79" s="12" t="str">
        <f t="shared" ref="UY79:VN79" si="2805">IF(AND($G79&lt;&gt;"",$I79&lt;&gt;""),IF(AND($G79&lt;=UY$11,$I79&gt;=UY$11),2,0),"")</f>
        <v/>
      </c>
      <c r="UZ79" s="12" t="str">
        <f t="shared" si="2805"/>
        <v/>
      </c>
      <c r="VA79" s="12" t="str">
        <f t="shared" si="2805"/>
        <v/>
      </c>
      <c r="VB79" s="13" t="str">
        <f t="shared" si="2805"/>
        <v/>
      </c>
      <c r="VC79" s="11" t="str">
        <f t="shared" si="2805"/>
        <v/>
      </c>
      <c r="VD79" s="12" t="str">
        <f t="shared" si="2805"/>
        <v/>
      </c>
      <c r="VE79" s="12" t="str">
        <f t="shared" si="2805"/>
        <v/>
      </c>
      <c r="VF79" s="12" t="str">
        <f t="shared" si="2805"/>
        <v/>
      </c>
      <c r="VG79" s="12" t="str">
        <f t="shared" si="2805"/>
        <v/>
      </c>
      <c r="VH79" s="12" t="str">
        <f t="shared" si="2805"/>
        <v/>
      </c>
      <c r="VI79" s="12" t="str">
        <f t="shared" si="2805"/>
        <v/>
      </c>
      <c r="VJ79" s="12" t="str">
        <f t="shared" si="2805"/>
        <v/>
      </c>
      <c r="VK79" s="12" t="str">
        <f t="shared" si="2805"/>
        <v/>
      </c>
      <c r="VL79" s="12" t="str">
        <f t="shared" si="2805"/>
        <v/>
      </c>
      <c r="VM79" s="12" t="str">
        <f t="shared" si="2805"/>
        <v/>
      </c>
      <c r="VN79" s="13" t="str">
        <f t="shared" si="2805"/>
        <v/>
      </c>
      <c r="VO79" s="11" t="str">
        <f t="shared" ref="VO79:WD79" si="2806">IF(AND($G79&lt;&gt;"",$I79&lt;&gt;""),IF(AND($G79&lt;=VO$11,$I79&gt;=VO$11),2,0),"")</f>
        <v/>
      </c>
      <c r="VP79" s="12" t="str">
        <f t="shared" si="2806"/>
        <v/>
      </c>
      <c r="VQ79" s="12" t="str">
        <f t="shared" si="2806"/>
        <v/>
      </c>
      <c r="VR79" s="12" t="str">
        <f t="shared" si="2806"/>
        <v/>
      </c>
      <c r="VS79" s="12" t="str">
        <f t="shared" si="2806"/>
        <v/>
      </c>
      <c r="VT79" s="12" t="str">
        <f t="shared" si="2806"/>
        <v/>
      </c>
      <c r="VU79" s="12" t="str">
        <f t="shared" si="2806"/>
        <v/>
      </c>
      <c r="VV79" s="12" t="str">
        <f t="shared" si="2806"/>
        <v/>
      </c>
      <c r="VW79" s="12" t="str">
        <f t="shared" si="2806"/>
        <v/>
      </c>
      <c r="VX79" s="12" t="str">
        <f t="shared" si="2806"/>
        <v/>
      </c>
      <c r="VY79" s="12" t="str">
        <f t="shared" si="2806"/>
        <v/>
      </c>
      <c r="VZ79" s="13" t="str">
        <f t="shared" si="2806"/>
        <v/>
      </c>
      <c r="WA79" s="11" t="str">
        <f t="shared" si="2806"/>
        <v/>
      </c>
      <c r="WB79" s="12" t="str">
        <f t="shared" si="2806"/>
        <v/>
      </c>
      <c r="WC79" s="12" t="str">
        <f t="shared" si="2806"/>
        <v/>
      </c>
      <c r="WD79" s="12" t="str">
        <f t="shared" si="2806"/>
        <v/>
      </c>
      <c r="WE79" s="12" t="str">
        <f t="shared" ref="WE79:WT79" si="2807">IF(AND($G79&lt;&gt;"",$I79&lt;&gt;""),IF(AND($G79&lt;=WE$11,$I79&gt;=WE$11),2,0),"")</f>
        <v/>
      </c>
      <c r="WF79" s="12" t="str">
        <f t="shared" si="2807"/>
        <v/>
      </c>
      <c r="WG79" s="12" t="str">
        <f t="shared" si="2807"/>
        <v/>
      </c>
      <c r="WH79" s="12" t="str">
        <f t="shared" si="2807"/>
        <v/>
      </c>
      <c r="WI79" s="12" t="str">
        <f t="shared" si="2807"/>
        <v/>
      </c>
      <c r="WJ79" s="12" t="str">
        <f t="shared" si="2807"/>
        <v/>
      </c>
      <c r="WK79" s="12" t="str">
        <f t="shared" si="2807"/>
        <v/>
      </c>
      <c r="WL79" s="13" t="str">
        <f t="shared" si="2807"/>
        <v/>
      </c>
      <c r="WM79" s="11" t="str">
        <f t="shared" si="2807"/>
        <v/>
      </c>
      <c r="WN79" s="12" t="str">
        <f t="shared" si="2807"/>
        <v/>
      </c>
      <c r="WO79" s="12" t="str">
        <f t="shared" si="2807"/>
        <v/>
      </c>
      <c r="WP79" s="12" t="str">
        <f t="shared" si="2807"/>
        <v/>
      </c>
      <c r="WQ79" s="12" t="str">
        <f t="shared" si="2807"/>
        <v/>
      </c>
      <c r="WR79" s="12" t="str">
        <f t="shared" si="2807"/>
        <v/>
      </c>
      <c r="WS79" s="12" t="str">
        <f t="shared" si="2807"/>
        <v/>
      </c>
      <c r="WT79" s="12" t="str">
        <f t="shared" si="2807"/>
        <v/>
      </c>
      <c r="WU79" s="12" t="str">
        <f t="shared" ref="WU79:XJ79" si="2808">IF(AND($G79&lt;&gt;"",$I79&lt;&gt;""),IF(AND($G79&lt;=WU$11,$I79&gt;=WU$11),2,0),"")</f>
        <v/>
      </c>
      <c r="WV79" s="12" t="str">
        <f t="shared" si="2808"/>
        <v/>
      </c>
      <c r="WW79" s="12" t="str">
        <f t="shared" si="2808"/>
        <v/>
      </c>
      <c r="WX79" s="13" t="str">
        <f t="shared" si="2808"/>
        <v/>
      </c>
      <c r="WY79" s="11" t="str">
        <f t="shared" si="2808"/>
        <v/>
      </c>
      <c r="WZ79" s="12" t="str">
        <f t="shared" si="2808"/>
        <v/>
      </c>
      <c r="XA79" s="12" t="str">
        <f t="shared" si="2808"/>
        <v/>
      </c>
      <c r="XB79" s="12" t="str">
        <f t="shared" si="2808"/>
        <v/>
      </c>
      <c r="XC79" s="12" t="str">
        <f t="shared" si="2808"/>
        <v/>
      </c>
      <c r="XD79" s="12" t="str">
        <f t="shared" si="2808"/>
        <v/>
      </c>
      <c r="XE79" s="12" t="str">
        <f t="shared" si="2808"/>
        <v/>
      </c>
      <c r="XF79" s="12" t="str">
        <f t="shared" si="2808"/>
        <v/>
      </c>
      <c r="XG79" s="12" t="str">
        <f t="shared" si="2808"/>
        <v/>
      </c>
      <c r="XH79" s="12" t="str">
        <f t="shared" si="2808"/>
        <v/>
      </c>
      <c r="XI79" s="12" t="str">
        <f t="shared" si="2808"/>
        <v/>
      </c>
      <c r="XJ79" s="13" t="str">
        <f t="shared" si="2808"/>
        <v/>
      </c>
      <c r="XK79" s="11" t="str">
        <f t="shared" ref="XK79:XZ79" si="2809">IF(AND($G79&lt;&gt;"",$I79&lt;&gt;""),IF(AND($G79&lt;=XK$11,$I79&gt;=XK$11),2,0),"")</f>
        <v/>
      </c>
      <c r="XL79" s="12" t="str">
        <f t="shared" si="2809"/>
        <v/>
      </c>
      <c r="XM79" s="12" t="str">
        <f t="shared" si="2809"/>
        <v/>
      </c>
      <c r="XN79" s="12" t="str">
        <f t="shared" si="2809"/>
        <v/>
      </c>
      <c r="XO79" s="12" t="str">
        <f t="shared" si="2809"/>
        <v/>
      </c>
      <c r="XP79" s="12" t="str">
        <f t="shared" si="2809"/>
        <v/>
      </c>
      <c r="XQ79" s="12" t="str">
        <f t="shared" si="2809"/>
        <v/>
      </c>
      <c r="XR79" s="12" t="str">
        <f t="shared" si="2809"/>
        <v/>
      </c>
      <c r="XS79" s="12" t="str">
        <f t="shared" si="2809"/>
        <v/>
      </c>
      <c r="XT79" s="12" t="str">
        <f t="shared" si="2809"/>
        <v/>
      </c>
      <c r="XU79" s="12" t="str">
        <f t="shared" si="2809"/>
        <v/>
      </c>
      <c r="XV79" s="13" t="str">
        <f t="shared" si="2809"/>
        <v/>
      </c>
      <c r="XW79" s="11" t="str">
        <f t="shared" si="2809"/>
        <v/>
      </c>
      <c r="XX79" s="12" t="str">
        <f t="shared" si="2809"/>
        <v/>
      </c>
      <c r="XY79" s="12" t="str">
        <f t="shared" si="2809"/>
        <v/>
      </c>
      <c r="XZ79" s="12" t="str">
        <f t="shared" si="2809"/>
        <v/>
      </c>
      <c r="YA79" s="12" t="str">
        <f t="shared" ref="YA79:YP79" si="2810">IF(AND($G79&lt;&gt;"",$I79&lt;&gt;""),IF(AND($G79&lt;=YA$11,$I79&gt;=YA$11),2,0),"")</f>
        <v/>
      </c>
      <c r="YB79" s="12" t="str">
        <f t="shared" si="2810"/>
        <v/>
      </c>
      <c r="YC79" s="12" t="str">
        <f t="shared" si="2810"/>
        <v/>
      </c>
      <c r="YD79" s="12" t="str">
        <f t="shared" si="2810"/>
        <v/>
      </c>
      <c r="YE79" s="12" t="str">
        <f t="shared" si="2810"/>
        <v/>
      </c>
      <c r="YF79" s="12" t="str">
        <f t="shared" si="2810"/>
        <v/>
      </c>
      <c r="YG79" s="12" t="str">
        <f t="shared" si="2810"/>
        <v/>
      </c>
      <c r="YH79" s="13" t="str">
        <f t="shared" si="2810"/>
        <v/>
      </c>
      <c r="YI79" s="11" t="str">
        <f t="shared" si="2810"/>
        <v/>
      </c>
      <c r="YJ79" s="12" t="str">
        <f t="shared" si="2810"/>
        <v/>
      </c>
      <c r="YK79" s="12" t="str">
        <f t="shared" si="2810"/>
        <v/>
      </c>
      <c r="YL79" s="12" t="str">
        <f t="shared" si="2810"/>
        <v/>
      </c>
      <c r="YM79" s="12" t="str">
        <f t="shared" si="2810"/>
        <v/>
      </c>
      <c r="YN79" s="12" t="str">
        <f t="shared" si="2810"/>
        <v/>
      </c>
      <c r="YO79" s="12" t="str">
        <f t="shared" si="2810"/>
        <v/>
      </c>
      <c r="YP79" s="12" t="str">
        <f t="shared" si="2810"/>
        <v/>
      </c>
      <c r="YQ79" s="12" t="str">
        <f t="shared" ref="YQ79:ZF79" si="2811">IF(AND($G79&lt;&gt;"",$I79&lt;&gt;""),IF(AND($G79&lt;=YQ$11,$I79&gt;=YQ$11),2,0),"")</f>
        <v/>
      </c>
      <c r="YR79" s="12" t="str">
        <f t="shared" si="2811"/>
        <v/>
      </c>
      <c r="YS79" s="12" t="str">
        <f t="shared" si="2811"/>
        <v/>
      </c>
      <c r="YT79" s="13" t="str">
        <f t="shared" si="2811"/>
        <v/>
      </c>
      <c r="YU79" s="11" t="str">
        <f t="shared" si="2811"/>
        <v/>
      </c>
      <c r="YV79" s="12" t="str">
        <f t="shared" si="2811"/>
        <v/>
      </c>
      <c r="YW79" s="12" t="str">
        <f t="shared" si="2811"/>
        <v/>
      </c>
      <c r="YX79" s="12" t="str">
        <f t="shared" si="2811"/>
        <v/>
      </c>
      <c r="YY79" s="12" t="str">
        <f t="shared" si="2811"/>
        <v/>
      </c>
      <c r="YZ79" s="12" t="str">
        <f t="shared" si="2811"/>
        <v/>
      </c>
      <c r="ZA79" s="12" t="str">
        <f t="shared" si="2811"/>
        <v/>
      </c>
      <c r="ZB79" s="12" t="str">
        <f t="shared" si="2811"/>
        <v/>
      </c>
      <c r="ZC79" s="12" t="str">
        <f t="shared" si="2811"/>
        <v/>
      </c>
      <c r="ZD79" s="12" t="str">
        <f t="shared" si="2811"/>
        <v/>
      </c>
      <c r="ZE79" s="12" t="str">
        <f t="shared" si="2811"/>
        <v/>
      </c>
      <c r="ZF79" s="13" t="str">
        <f t="shared" si="2811"/>
        <v/>
      </c>
      <c r="ZG79" s="11" t="str">
        <f t="shared" ref="ZG79:ZV79" si="2812">IF(AND($G79&lt;&gt;"",$I79&lt;&gt;""),IF(AND($G79&lt;=ZG$11,$I79&gt;=ZG$11),2,0),"")</f>
        <v/>
      </c>
      <c r="ZH79" s="12" t="str">
        <f t="shared" si="2812"/>
        <v/>
      </c>
      <c r="ZI79" s="12" t="str">
        <f t="shared" si="2812"/>
        <v/>
      </c>
      <c r="ZJ79" s="12" t="str">
        <f t="shared" si="2812"/>
        <v/>
      </c>
      <c r="ZK79" s="12" t="str">
        <f t="shared" si="2812"/>
        <v/>
      </c>
      <c r="ZL79" s="12" t="str">
        <f t="shared" si="2812"/>
        <v/>
      </c>
      <c r="ZM79" s="12" t="str">
        <f t="shared" si="2812"/>
        <v/>
      </c>
      <c r="ZN79" s="12" t="str">
        <f t="shared" si="2812"/>
        <v/>
      </c>
      <c r="ZO79" s="12" t="str">
        <f t="shared" si="2812"/>
        <v/>
      </c>
      <c r="ZP79" s="12" t="str">
        <f t="shared" si="2812"/>
        <v/>
      </c>
      <c r="ZQ79" s="12" t="str">
        <f t="shared" si="2812"/>
        <v/>
      </c>
      <c r="ZR79" s="13" t="str">
        <f t="shared" si="2812"/>
        <v/>
      </c>
      <c r="ZS79" s="11" t="str">
        <f t="shared" si="2812"/>
        <v/>
      </c>
      <c r="ZT79" s="12" t="str">
        <f t="shared" si="2812"/>
        <v/>
      </c>
      <c r="ZU79" s="12" t="str">
        <f t="shared" si="2812"/>
        <v/>
      </c>
      <c r="ZV79" s="12" t="str">
        <f t="shared" si="2812"/>
        <v/>
      </c>
      <c r="ZW79" s="12" t="str">
        <f t="shared" ref="ZW79:AAL79" si="2813">IF(AND($G79&lt;&gt;"",$I79&lt;&gt;""),IF(AND($G79&lt;=ZW$11,$I79&gt;=ZW$11),2,0),"")</f>
        <v/>
      </c>
      <c r="ZX79" s="12" t="str">
        <f t="shared" si="2813"/>
        <v/>
      </c>
      <c r="ZY79" s="12" t="str">
        <f t="shared" si="2813"/>
        <v/>
      </c>
      <c r="ZZ79" s="12" t="str">
        <f t="shared" si="2813"/>
        <v/>
      </c>
      <c r="AAA79" s="12" t="str">
        <f t="shared" si="2813"/>
        <v/>
      </c>
      <c r="AAB79" s="12" t="str">
        <f t="shared" si="2813"/>
        <v/>
      </c>
      <c r="AAC79" s="12" t="str">
        <f t="shared" si="2813"/>
        <v/>
      </c>
      <c r="AAD79" s="13" t="str">
        <f t="shared" si="2813"/>
        <v/>
      </c>
      <c r="AAE79" s="11" t="str">
        <f t="shared" si="2813"/>
        <v/>
      </c>
      <c r="AAF79" s="12" t="str">
        <f t="shared" si="2813"/>
        <v/>
      </c>
      <c r="AAG79" s="12" t="str">
        <f t="shared" si="2813"/>
        <v/>
      </c>
      <c r="AAH79" s="12" t="str">
        <f t="shared" si="2813"/>
        <v/>
      </c>
      <c r="AAI79" s="12" t="str">
        <f t="shared" si="2813"/>
        <v/>
      </c>
      <c r="AAJ79" s="12" t="str">
        <f t="shared" si="2813"/>
        <v/>
      </c>
      <c r="AAK79" s="12" t="str">
        <f t="shared" si="2813"/>
        <v/>
      </c>
      <c r="AAL79" s="12" t="str">
        <f t="shared" si="2813"/>
        <v/>
      </c>
      <c r="AAM79" s="12" t="str">
        <f t="shared" ref="AAM79:ABB79" si="2814">IF(AND($G79&lt;&gt;"",$I79&lt;&gt;""),IF(AND($G79&lt;=AAM$11,$I79&gt;=AAM$11),2,0),"")</f>
        <v/>
      </c>
      <c r="AAN79" s="12" t="str">
        <f t="shared" si="2814"/>
        <v/>
      </c>
      <c r="AAO79" s="12" t="str">
        <f t="shared" si="2814"/>
        <v/>
      </c>
      <c r="AAP79" s="13" t="str">
        <f t="shared" si="2814"/>
        <v/>
      </c>
      <c r="AAQ79" s="11" t="str">
        <f t="shared" si="2814"/>
        <v/>
      </c>
      <c r="AAR79" s="12" t="str">
        <f t="shared" si="2814"/>
        <v/>
      </c>
      <c r="AAS79" s="12" t="str">
        <f t="shared" si="2814"/>
        <v/>
      </c>
      <c r="AAT79" s="12" t="str">
        <f t="shared" si="2814"/>
        <v/>
      </c>
      <c r="AAU79" s="12" t="str">
        <f t="shared" si="2814"/>
        <v/>
      </c>
      <c r="AAV79" s="12" t="str">
        <f t="shared" si="2814"/>
        <v/>
      </c>
      <c r="AAW79" s="12" t="str">
        <f t="shared" si="2814"/>
        <v/>
      </c>
      <c r="AAX79" s="12" t="str">
        <f t="shared" si="2814"/>
        <v/>
      </c>
      <c r="AAY79" s="12" t="str">
        <f t="shared" si="2814"/>
        <v/>
      </c>
      <c r="AAZ79" s="12" t="str">
        <f t="shared" si="2814"/>
        <v/>
      </c>
      <c r="ABA79" s="12" t="str">
        <f t="shared" si="2814"/>
        <v/>
      </c>
      <c r="ABB79" s="13" t="str">
        <f t="shared" si="2814"/>
        <v/>
      </c>
      <c r="ABC79" s="11" t="str">
        <f t="shared" ref="ABC79:ABR79" si="2815">IF(AND($G79&lt;&gt;"",$I79&lt;&gt;""),IF(AND($G79&lt;=ABC$11,$I79&gt;=ABC$11),2,0),"")</f>
        <v/>
      </c>
      <c r="ABD79" s="12" t="str">
        <f t="shared" si="2815"/>
        <v/>
      </c>
      <c r="ABE79" s="12" t="str">
        <f t="shared" si="2815"/>
        <v/>
      </c>
      <c r="ABF79" s="12" t="str">
        <f t="shared" si="2815"/>
        <v/>
      </c>
      <c r="ABG79" s="12" t="str">
        <f t="shared" si="2815"/>
        <v/>
      </c>
      <c r="ABH79" s="12" t="str">
        <f t="shared" si="2815"/>
        <v/>
      </c>
      <c r="ABI79" s="12" t="str">
        <f t="shared" si="2815"/>
        <v/>
      </c>
      <c r="ABJ79" s="12" t="str">
        <f t="shared" si="2815"/>
        <v/>
      </c>
      <c r="ABK79" s="12" t="str">
        <f t="shared" si="2815"/>
        <v/>
      </c>
      <c r="ABL79" s="12" t="str">
        <f t="shared" si="2815"/>
        <v/>
      </c>
      <c r="ABM79" s="12" t="str">
        <f t="shared" si="2815"/>
        <v/>
      </c>
      <c r="ABN79" s="13" t="str">
        <f t="shared" si="2815"/>
        <v/>
      </c>
      <c r="ABO79" s="11" t="str">
        <f t="shared" si="2815"/>
        <v/>
      </c>
      <c r="ABP79" s="12" t="str">
        <f t="shared" si="2815"/>
        <v/>
      </c>
      <c r="ABQ79" s="12" t="str">
        <f t="shared" si="2815"/>
        <v/>
      </c>
      <c r="ABR79" s="12" t="str">
        <f t="shared" si="2815"/>
        <v/>
      </c>
      <c r="ABS79" s="12" t="str">
        <f t="shared" ref="ABS79:ACH79" si="2816">IF(AND($G79&lt;&gt;"",$I79&lt;&gt;""),IF(AND($G79&lt;=ABS$11,$I79&gt;=ABS$11),2,0),"")</f>
        <v/>
      </c>
      <c r="ABT79" s="12" t="str">
        <f t="shared" si="2816"/>
        <v/>
      </c>
      <c r="ABU79" s="12" t="str">
        <f t="shared" si="2816"/>
        <v/>
      </c>
      <c r="ABV79" s="12" t="str">
        <f t="shared" si="2816"/>
        <v/>
      </c>
      <c r="ABW79" s="12" t="str">
        <f t="shared" si="2816"/>
        <v/>
      </c>
      <c r="ABX79" s="12" t="str">
        <f t="shared" si="2816"/>
        <v/>
      </c>
      <c r="ABY79" s="12" t="str">
        <f t="shared" si="2816"/>
        <v/>
      </c>
      <c r="ABZ79" s="13" t="str">
        <f t="shared" si="2816"/>
        <v/>
      </c>
      <c r="ACA79" s="11" t="str">
        <f t="shared" si="2816"/>
        <v/>
      </c>
      <c r="ACB79" s="12" t="str">
        <f t="shared" si="2816"/>
        <v/>
      </c>
      <c r="ACC79" s="12" t="str">
        <f t="shared" si="2816"/>
        <v/>
      </c>
      <c r="ACD79" s="12" t="str">
        <f t="shared" si="2816"/>
        <v/>
      </c>
      <c r="ACE79" s="12" t="str">
        <f t="shared" si="2816"/>
        <v/>
      </c>
      <c r="ACF79" s="12" t="str">
        <f t="shared" si="2816"/>
        <v/>
      </c>
      <c r="ACG79" s="12" t="str">
        <f t="shared" si="2816"/>
        <v/>
      </c>
      <c r="ACH79" s="12" t="str">
        <f t="shared" si="2816"/>
        <v/>
      </c>
      <c r="ACI79" s="12" t="str">
        <f t="shared" ref="ACI79:ACX79" si="2817">IF(AND($G79&lt;&gt;"",$I79&lt;&gt;""),IF(AND($G79&lt;=ACI$11,$I79&gt;=ACI$11),2,0),"")</f>
        <v/>
      </c>
      <c r="ACJ79" s="12" t="str">
        <f t="shared" si="2817"/>
        <v/>
      </c>
      <c r="ACK79" s="12" t="str">
        <f t="shared" si="2817"/>
        <v/>
      </c>
      <c r="ACL79" s="13" t="str">
        <f t="shared" si="2817"/>
        <v/>
      </c>
      <c r="ACM79" s="11" t="str">
        <f t="shared" si="2817"/>
        <v/>
      </c>
      <c r="ACN79" s="12" t="str">
        <f t="shared" si="2817"/>
        <v/>
      </c>
      <c r="ACO79" s="12" t="str">
        <f t="shared" si="2817"/>
        <v/>
      </c>
      <c r="ACP79" s="12" t="str">
        <f t="shared" si="2817"/>
        <v/>
      </c>
      <c r="ACQ79" s="12" t="str">
        <f t="shared" si="2817"/>
        <v/>
      </c>
      <c r="ACR79" s="12" t="str">
        <f t="shared" si="2817"/>
        <v/>
      </c>
      <c r="ACS79" s="12" t="str">
        <f t="shared" si="2817"/>
        <v/>
      </c>
      <c r="ACT79" s="12" t="str">
        <f t="shared" si="2817"/>
        <v/>
      </c>
      <c r="ACU79" s="12" t="str">
        <f t="shared" si="2817"/>
        <v/>
      </c>
      <c r="ACV79" s="12" t="str">
        <f t="shared" si="2817"/>
        <v/>
      </c>
      <c r="ACW79" s="12" t="str">
        <f t="shared" si="2817"/>
        <v/>
      </c>
      <c r="ACX79" s="13" t="str">
        <f t="shared" si="2817"/>
        <v/>
      </c>
      <c r="ACY79" s="194"/>
      <c r="ACZ79" s="195"/>
      <c r="ADA79" s="195"/>
      <c r="ADB79" s="196"/>
    </row>
    <row r="80" spans="2:782" ht="11.25" customHeight="1" x14ac:dyDescent="0.2">
      <c r="B80" s="153"/>
      <c r="C80" s="225"/>
      <c r="D80" s="156">
        <v>35</v>
      </c>
      <c r="E80" s="159" t="s">
        <v>226</v>
      </c>
      <c r="F80" s="159" t="s">
        <v>52</v>
      </c>
      <c r="G80" s="69">
        <f>I66</f>
        <v>46075.163194444423</v>
      </c>
      <c r="H80" s="7" t="s">
        <v>66</v>
      </c>
      <c r="I80" s="98">
        <f t="shared" ref="I80" si="2818">G80+J80</f>
        <v>46075.204861111088</v>
      </c>
      <c r="J80" s="45">
        <v>4.1666666666666664E-2</v>
      </c>
      <c r="K80" s="22">
        <f t="shared" ref="K80:Z80" si="2819">IF(AND($G80&lt;&gt;"",$I80&lt;&gt;""),IF(AND($G80&lt;=K$11,$I80&gt;=K$11),1,0),"")</f>
        <v>0</v>
      </c>
      <c r="L80" s="12">
        <f t="shared" si="2819"/>
        <v>0</v>
      </c>
      <c r="M80" s="12">
        <f t="shared" si="2819"/>
        <v>0</v>
      </c>
      <c r="N80" s="12">
        <f t="shared" si="2819"/>
        <v>0</v>
      </c>
      <c r="O80" s="12">
        <f t="shared" si="2819"/>
        <v>0</v>
      </c>
      <c r="P80" s="12">
        <f t="shared" si="2819"/>
        <v>0</v>
      </c>
      <c r="Q80" s="12">
        <f t="shared" si="2819"/>
        <v>0</v>
      </c>
      <c r="R80" s="12">
        <f t="shared" si="2819"/>
        <v>0</v>
      </c>
      <c r="S80" s="12">
        <f t="shared" si="2819"/>
        <v>0</v>
      </c>
      <c r="T80" s="12">
        <f t="shared" si="2819"/>
        <v>0</v>
      </c>
      <c r="U80" s="12">
        <f t="shared" si="2819"/>
        <v>0</v>
      </c>
      <c r="V80" s="12">
        <f t="shared" si="2819"/>
        <v>0</v>
      </c>
      <c r="W80" s="11">
        <f t="shared" si="2819"/>
        <v>0</v>
      </c>
      <c r="X80" s="12">
        <f t="shared" si="2819"/>
        <v>0</v>
      </c>
      <c r="Y80" s="12">
        <f t="shared" si="2819"/>
        <v>0</v>
      </c>
      <c r="Z80" s="12">
        <f t="shared" si="2819"/>
        <v>0</v>
      </c>
      <c r="AA80" s="12">
        <f t="shared" ref="AA80:AP80" si="2820">IF(AND($G80&lt;&gt;"",$I80&lt;&gt;""),IF(AND($G80&lt;=AA$11,$I80&gt;=AA$11),1,0),"")</f>
        <v>0</v>
      </c>
      <c r="AB80" s="12">
        <f t="shared" si="2820"/>
        <v>0</v>
      </c>
      <c r="AC80" s="12">
        <f t="shared" si="2820"/>
        <v>0</v>
      </c>
      <c r="AD80" s="12">
        <f t="shared" si="2820"/>
        <v>0</v>
      </c>
      <c r="AE80" s="12">
        <f t="shared" si="2820"/>
        <v>0</v>
      </c>
      <c r="AF80" s="12">
        <f t="shared" si="2820"/>
        <v>0</v>
      </c>
      <c r="AG80" s="12">
        <f t="shared" si="2820"/>
        <v>0</v>
      </c>
      <c r="AH80" s="12">
        <f t="shared" si="2820"/>
        <v>0</v>
      </c>
      <c r="AI80" s="11">
        <f t="shared" si="2820"/>
        <v>0</v>
      </c>
      <c r="AJ80" s="12">
        <f t="shared" si="2820"/>
        <v>0</v>
      </c>
      <c r="AK80" s="12">
        <f t="shared" si="2820"/>
        <v>0</v>
      </c>
      <c r="AL80" s="12">
        <f t="shared" si="2820"/>
        <v>0</v>
      </c>
      <c r="AM80" s="12">
        <f t="shared" si="2820"/>
        <v>0</v>
      </c>
      <c r="AN80" s="12">
        <f t="shared" si="2820"/>
        <v>0</v>
      </c>
      <c r="AO80" s="12">
        <f t="shared" si="2820"/>
        <v>0</v>
      </c>
      <c r="AP80" s="12">
        <f t="shared" si="2820"/>
        <v>0</v>
      </c>
      <c r="AQ80" s="12">
        <f t="shared" ref="AQ80:BF80" si="2821">IF(AND($G80&lt;&gt;"",$I80&lt;&gt;""),IF(AND($G80&lt;=AQ$11,$I80&gt;=AQ$11),1,0),"")</f>
        <v>0</v>
      </c>
      <c r="AR80" s="12">
        <f t="shared" si="2821"/>
        <v>0</v>
      </c>
      <c r="AS80" s="12">
        <f t="shared" si="2821"/>
        <v>0</v>
      </c>
      <c r="AT80" s="13">
        <f t="shared" si="2821"/>
        <v>0</v>
      </c>
      <c r="AU80" s="12">
        <f t="shared" si="2821"/>
        <v>0</v>
      </c>
      <c r="AV80" s="12">
        <f t="shared" si="2821"/>
        <v>0</v>
      </c>
      <c r="AW80" s="12">
        <f t="shared" si="2821"/>
        <v>0</v>
      </c>
      <c r="AX80" s="12">
        <f t="shared" si="2821"/>
        <v>0</v>
      </c>
      <c r="AY80" s="12">
        <f t="shared" si="2821"/>
        <v>0</v>
      </c>
      <c r="AZ80" s="12">
        <f t="shared" si="2821"/>
        <v>0</v>
      </c>
      <c r="BA80" s="12">
        <f t="shared" si="2821"/>
        <v>0</v>
      </c>
      <c r="BB80" s="12">
        <f t="shared" si="2821"/>
        <v>0</v>
      </c>
      <c r="BC80" s="12">
        <f t="shared" si="2821"/>
        <v>0</v>
      </c>
      <c r="BD80" s="12">
        <f t="shared" si="2821"/>
        <v>0</v>
      </c>
      <c r="BE80" s="12">
        <f t="shared" si="2821"/>
        <v>0</v>
      </c>
      <c r="BF80" s="12">
        <f t="shared" si="2821"/>
        <v>0</v>
      </c>
      <c r="BG80" s="11">
        <f t="shared" ref="BG80" si="2822">IF(AND($G80&lt;&gt;"",$I80&lt;&gt;""),IF(AND($G80&lt;=BG$11,$I80&gt;=BG$11),1,0),"")</f>
        <v>0</v>
      </c>
      <c r="BH80" s="12">
        <f t="shared" si="1547"/>
        <v>0</v>
      </c>
      <c r="BI80" s="12">
        <f t="shared" si="1547"/>
        <v>0</v>
      </c>
      <c r="BJ80" s="12">
        <f t="shared" si="1547"/>
        <v>0</v>
      </c>
      <c r="BK80" s="12">
        <f t="shared" si="1547"/>
        <v>0</v>
      </c>
      <c r="BL80" s="12">
        <f t="shared" si="1547"/>
        <v>0</v>
      </c>
      <c r="BM80" s="12">
        <f t="shared" si="1547"/>
        <v>0</v>
      </c>
      <c r="BN80" s="12">
        <f t="shared" si="1547"/>
        <v>0</v>
      </c>
      <c r="BO80" s="12">
        <f t="shared" si="1547"/>
        <v>0</v>
      </c>
      <c r="BP80" s="12">
        <f t="shared" si="1547"/>
        <v>0</v>
      </c>
      <c r="BQ80" s="12">
        <f t="shared" si="1547"/>
        <v>0</v>
      </c>
      <c r="BR80" s="13">
        <f t="shared" si="1547"/>
        <v>0</v>
      </c>
      <c r="BS80" s="11">
        <f t="shared" si="1547"/>
        <v>0</v>
      </c>
      <c r="BT80" s="12">
        <f t="shared" si="1547"/>
        <v>0</v>
      </c>
      <c r="BU80" s="12">
        <f t="shared" si="1547"/>
        <v>0</v>
      </c>
      <c r="BV80" s="12">
        <f t="shared" si="1547"/>
        <v>0</v>
      </c>
      <c r="BW80" s="12">
        <f t="shared" si="1450"/>
        <v>0</v>
      </c>
      <c r="BX80" s="12">
        <f t="shared" si="1450"/>
        <v>0</v>
      </c>
      <c r="BY80" s="12">
        <f t="shared" si="1450"/>
        <v>0</v>
      </c>
      <c r="BZ80" s="12">
        <f t="shared" si="1450"/>
        <v>0</v>
      </c>
      <c r="CA80" s="12">
        <f t="shared" si="1450"/>
        <v>0</v>
      </c>
      <c r="CB80" s="12">
        <f t="shared" si="1450"/>
        <v>0</v>
      </c>
      <c r="CC80" s="12">
        <f t="shared" si="1450"/>
        <v>0</v>
      </c>
      <c r="CD80" s="13">
        <f t="shared" si="1450"/>
        <v>0</v>
      </c>
      <c r="CE80" s="11">
        <f t="shared" si="1450"/>
        <v>0</v>
      </c>
      <c r="CF80" s="12">
        <f t="shared" si="1450"/>
        <v>0</v>
      </c>
      <c r="CG80" s="12">
        <f t="shared" si="1450"/>
        <v>0</v>
      </c>
      <c r="CH80" s="12">
        <f t="shared" si="1450"/>
        <v>0</v>
      </c>
      <c r="CI80" s="12">
        <f t="shared" si="1450"/>
        <v>0</v>
      </c>
      <c r="CJ80" s="12">
        <f t="shared" si="1450"/>
        <v>0</v>
      </c>
      <c r="CK80" s="12">
        <f t="shared" si="1450"/>
        <v>0</v>
      </c>
      <c r="CL80" s="12">
        <f t="shared" si="1450"/>
        <v>0</v>
      </c>
      <c r="CM80" s="12">
        <f t="shared" si="1640"/>
        <v>0</v>
      </c>
      <c r="CN80" s="12">
        <f t="shared" si="1640"/>
        <v>0</v>
      </c>
      <c r="CO80" s="12">
        <f t="shared" si="1640"/>
        <v>0</v>
      </c>
      <c r="CP80" s="13">
        <f t="shared" si="1640"/>
        <v>0</v>
      </c>
      <c r="CQ80" s="11">
        <f t="shared" si="1640"/>
        <v>0</v>
      </c>
      <c r="CR80" s="12">
        <f t="shared" si="1640"/>
        <v>0</v>
      </c>
      <c r="CS80" s="12">
        <f t="shared" si="1640"/>
        <v>0</v>
      </c>
      <c r="CT80" s="12">
        <f t="shared" si="1640"/>
        <v>0</v>
      </c>
      <c r="CU80" s="12">
        <f t="shared" si="1640"/>
        <v>0</v>
      </c>
      <c r="CV80" s="12">
        <f t="shared" si="1640"/>
        <v>0</v>
      </c>
      <c r="CW80" s="12">
        <f t="shared" si="1640"/>
        <v>0</v>
      </c>
      <c r="CX80" s="12">
        <f t="shared" si="1640"/>
        <v>0</v>
      </c>
      <c r="CY80" s="12">
        <f t="shared" si="1640"/>
        <v>0</v>
      </c>
      <c r="CZ80" s="12">
        <f t="shared" si="1640"/>
        <v>0</v>
      </c>
      <c r="DA80" s="12">
        <f t="shared" si="1640"/>
        <v>0</v>
      </c>
      <c r="DB80" s="13">
        <f t="shared" si="1640"/>
        <v>0</v>
      </c>
      <c r="DC80" s="11">
        <f t="shared" si="1451"/>
        <v>0</v>
      </c>
      <c r="DD80" s="12">
        <f t="shared" si="1451"/>
        <v>0</v>
      </c>
      <c r="DE80" s="12">
        <f t="shared" si="1451"/>
        <v>0</v>
      </c>
      <c r="DF80" s="12">
        <f t="shared" si="1451"/>
        <v>0</v>
      </c>
      <c r="DG80" s="12">
        <f t="shared" si="1451"/>
        <v>0</v>
      </c>
      <c r="DH80" s="12">
        <f t="shared" si="1451"/>
        <v>0</v>
      </c>
      <c r="DI80" s="12">
        <f t="shared" si="1451"/>
        <v>0</v>
      </c>
      <c r="DJ80" s="12">
        <f t="shared" si="1451"/>
        <v>0</v>
      </c>
      <c r="DK80" s="12">
        <f t="shared" si="1451"/>
        <v>0</v>
      </c>
      <c r="DL80" s="12">
        <f t="shared" si="1451"/>
        <v>0</v>
      </c>
      <c r="DM80" s="12">
        <f t="shared" si="1451"/>
        <v>0</v>
      </c>
      <c r="DN80" s="13">
        <f t="shared" si="1451"/>
        <v>0</v>
      </c>
      <c r="DO80" s="11">
        <f t="shared" si="1451"/>
        <v>0</v>
      </c>
      <c r="DP80" s="12">
        <f t="shared" si="1451"/>
        <v>0</v>
      </c>
      <c r="DQ80" s="12">
        <f t="shared" si="1451"/>
        <v>0</v>
      </c>
      <c r="DR80" s="12">
        <f t="shared" si="1451"/>
        <v>0</v>
      </c>
      <c r="DS80" s="12">
        <f t="shared" si="1452"/>
        <v>0</v>
      </c>
      <c r="DT80" s="12">
        <f t="shared" si="1452"/>
        <v>0</v>
      </c>
      <c r="DU80" s="12">
        <f t="shared" si="1452"/>
        <v>0</v>
      </c>
      <c r="DV80" s="12">
        <f t="shared" si="1452"/>
        <v>0</v>
      </c>
      <c r="DW80" s="12">
        <f t="shared" si="1452"/>
        <v>0</v>
      </c>
      <c r="DX80" s="12">
        <f t="shared" si="1452"/>
        <v>0</v>
      </c>
      <c r="DY80" s="12">
        <f t="shared" si="1452"/>
        <v>0</v>
      </c>
      <c r="DZ80" s="13">
        <f t="shared" si="1452"/>
        <v>0</v>
      </c>
      <c r="EA80" s="11">
        <f t="shared" si="1452"/>
        <v>0</v>
      </c>
      <c r="EB80" s="12">
        <f t="shared" si="1452"/>
        <v>0</v>
      </c>
      <c r="EC80" s="12">
        <f t="shared" si="1452"/>
        <v>0</v>
      </c>
      <c r="ED80" s="12">
        <f t="shared" si="1452"/>
        <v>0</v>
      </c>
      <c r="EE80" s="12">
        <f t="shared" si="1452"/>
        <v>0</v>
      </c>
      <c r="EF80" s="12">
        <f t="shared" si="1452"/>
        <v>0</v>
      </c>
      <c r="EG80" s="12">
        <f t="shared" si="1452"/>
        <v>0</v>
      </c>
      <c r="EH80" s="12">
        <f t="shared" si="1452"/>
        <v>0</v>
      </c>
      <c r="EI80" s="12">
        <f t="shared" si="1453"/>
        <v>0</v>
      </c>
      <c r="EJ80" s="12">
        <f t="shared" si="1453"/>
        <v>0</v>
      </c>
      <c r="EK80" s="12">
        <f t="shared" si="1453"/>
        <v>0</v>
      </c>
      <c r="EL80" s="13">
        <f t="shared" si="1453"/>
        <v>0</v>
      </c>
      <c r="EM80" s="11">
        <f t="shared" si="1453"/>
        <v>0</v>
      </c>
      <c r="EN80" s="12">
        <f t="shared" si="1453"/>
        <v>0</v>
      </c>
      <c r="EO80" s="12">
        <f t="shared" si="1453"/>
        <v>0</v>
      </c>
      <c r="EP80" s="12">
        <f t="shared" si="1453"/>
        <v>0</v>
      </c>
      <c r="EQ80" s="12">
        <f t="shared" si="1453"/>
        <v>0</v>
      </c>
      <c r="ER80" s="12">
        <f t="shared" si="1453"/>
        <v>0</v>
      </c>
      <c r="ES80" s="12">
        <f t="shared" si="1453"/>
        <v>0</v>
      </c>
      <c r="ET80" s="12">
        <f t="shared" si="1453"/>
        <v>0</v>
      </c>
      <c r="EU80" s="12">
        <f t="shared" si="1453"/>
        <v>0</v>
      </c>
      <c r="EV80" s="12">
        <f t="shared" si="1453"/>
        <v>0</v>
      </c>
      <c r="EW80" s="12">
        <f t="shared" si="1453"/>
        <v>0</v>
      </c>
      <c r="EX80" s="13">
        <f t="shared" si="1453"/>
        <v>0</v>
      </c>
      <c r="EY80" s="11">
        <f t="shared" si="1454"/>
        <v>0</v>
      </c>
      <c r="EZ80" s="12">
        <f t="shared" si="1454"/>
        <v>0</v>
      </c>
      <c r="FA80" s="12">
        <f t="shared" si="1454"/>
        <v>0</v>
      </c>
      <c r="FB80" s="12">
        <f t="shared" si="1454"/>
        <v>0</v>
      </c>
      <c r="FC80" s="12">
        <f t="shared" si="1454"/>
        <v>0</v>
      </c>
      <c r="FD80" s="12">
        <f t="shared" si="1454"/>
        <v>0</v>
      </c>
      <c r="FE80" s="12">
        <f t="shared" si="1454"/>
        <v>0</v>
      </c>
      <c r="FF80" s="12">
        <f t="shared" si="1454"/>
        <v>0</v>
      </c>
      <c r="FG80" s="12">
        <f t="shared" si="1454"/>
        <v>0</v>
      </c>
      <c r="FH80" s="12">
        <f t="shared" si="1454"/>
        <v>0</v>
      </c>
      <c r="FI80" s="12">
        <f t="shared" si="1454"/>
        <v>0</v>
      </c>
      <c r="FJ80" s="13">
        <f t="shared" si="1454"/>
        <v>0</v>
      </c>
      <c r="FK80" s="11">
        <f t="shared" si="1454"/>
        <v>0</v>
      </c>
      <c r="FL80" s="12">
        <f t="shared" si="1454"/>
        <v>0</v>
      </c>
      <c r="FM80" s="12">
        <f t="shared" si="1454"/>
        <v>0</v>
      </c>
      <c r="FN80" s="12">
        <f t="shared" si="1454"/>
        <v>0</v>
      </c>
      <c r="FO80" s="12">
        <f t="shared" si="1548"/>
        <v>0</v>
      </c>
      <c r="FP80" s="12">
        <f t="shared" si="1548"/>
        <v>0</v>
      </c>
      <c r="FQ80" s="12">
        <f t="shared" si="1548"/>
        <v>0</v>
      </c>
      <c r="FR80" s="12">
        <f t="shared" si="1548"/>
        <v>0</v>
      </c>
      <c r="FS80" s="12">
        <f t="shared" si="1548"/>
        <v>0</v>
      </c>
      <c r="FT80" s="12">
        <f t="shared" si="1548"/>
        <v>0</v>
      </c>
      <c r="FU80" s="12">
        <f t="shared" si="1548"/>
        <v>0</v>
      </c>
      <c r="FV80" s="13">
        <f t="shared" si="1548"/>
        <v>0</v>
      </c>
      <c r="FW80" s="11">
        <f t="shared" si="1548"/>
        <v>0</v>
      </c>
      <c r="FX80" s="12">
        <f t="shared" si="1548"/>
        <v>0</v>
      </c>
      <c r="FY80" s="12">
        <f t="shared" si="1548"/>
        <v>0</v>
      </c>
      <c r="FZ80" s="12">
        <f t="shared" si="1548"/>
        <v>0</v>
      </c>
      <c r="GA80" s="12">
        <f t="shared" si="1548"/>
        <v>0</v>
      </c>
      <c r="GB80" s="12">
        <f t="shared" si="1548"/>
        <v>0</v>
      </c>
      <c r="GC80" s="12">
        <f t="shared" si="1548"/>
        <v>0</v>
      </c>
      <c r="GD80" s="12">
        <f t="shared" si="1548"/>
        <v>0</v>
      </c>
      <c r="GE80" s="12">
        <f t="shared" ref="GE80:GT80" si="2823">IF(AND($G80&lt;&gt;"",$I80&lt;&gt;""),IF(AND($G80&lt;=GE$11,$I80&gt;=GE$11),1,0),"")</f>
        <v>0</v>
      </c>
      <c r="GF80" s="12">
        <f t="shared" si="2823"/>
        <v>0</v>
      </c>
      <c r="GG80" s="12">
        <f t="shared" si="2823"/>
        <v>0</v>
      </c>
      <c r="GH80" s="13">
        <f t="shared" si="2823"/>
        <v>0</v>
      </c>
      <c r="GI80" s="11">
        <f t="shared" si="2823"/>
        <v>0</v>
      </c>
      <c r="GJ80" s="12">
        <f t="shared" si="2823"/>
        <v>0</v>
      </c>
      <c r="GK80" s="12">
        <f t="shared" si="2823"/>
        <v>0</v>
      </c>
      <c r="GL80" s="12">
        <f t="shared" si="2823"/>
        <v>0</v>
      </c>
      <c r="GM80" s="12">
        <f t="shared" si="2823"/>
        <v>0</v>
      </c>
      <c r="GN80" s="12">
        <f t="shared" si="2823"/>
        <v>0</v>
      </c>
      <c r="GO80" s="12">
        <f t="shared" si="2823"/>
        <v>0</v>
      </c>
      <c r="GP80" s="12">
        <f t="shared" si="2823"/>
        <v>0</v>
      </c>
      <c r="GQ80" s="12">
        <f t="shared" si="2823"/>
        <v>0</v>
      </c>
      <c r="GR80" s="12">
        <f t="shared" si="2823"/>
        <v>0</v>
      </c>
      <c r="GS80" s="12">
        <f t="shared" si="2823"/>
        <v>0</v>
      </c>
      <c r="GT80" s="13">
        <f t="shared" si="2823"/>
        <v>0</v>
      </c>
      <c r="GU80" s="11">
        <f t="shared" ref="GU80:HJ80" si="2824">IF(AND($G80&lt;&gt;"",$I80&lt;&gt;""),IF(AND($G80&lt;=GU$11,$I80&gt;=GU$11),1,0),"")</f>
        <v>0</v>
      </c>
      <c r="GV80" s="12">
        <f t="shared" si="2824"/>
        <v>0</v>
      </c>
      <c r="GW80" s="12">
        <f t="shared" si="2824"/>
        <v>0</v>
      </c>
      <c r="GX80" s="12">
        <f t="shared" si="2824"/>
        <v>0</v>
      </c>
      <c r="GY80" s="12">
        <f t="shared" si="2824"/>
        <v>0</v>
      </c>
      <c r="GZ80" s="12">
        <f t="shared" si="2824"/>
        <v>0</v>
      </c>
      <c r="HA80" s="12">
        <f t="shared" si="2824"/>
        <v>0</v>
      </c>
      <c r="HB80" s="12">
        <f t="shared" si="2824"/>
        <v>0</v>
      </c>
      <c r="HC80" s="12">
        <f t="shared" si="2824"/>
        <v>0</v>
      </c>
      <c r="HD80" s="12">
        <f t="shared" si="2824"/>
        <v>0</v>
      </c>
      <c r="HE80" s="12">
        <f t="shared" si="2824"/>
        <v>0</v>
      </c>
      <c r="HF80" s="13">
        <f t="shared" si="2824"/>
        <v>0</v>
      </c>
      <c r="HG80" s="11">
        <f t="shared" si="2824"/>
        <v>0</v>
      </c>
      <c r="HH80" s="12">
        <f t="shared" si="2824"/>
        <v>0</v>
      </c>
      <c r="HI80" s="12">
        <f t="shared" si="2824"/>
        <v>0</v>
      </c>
      <c r="HJ80" s="12">
        <f t="shared" si="2824"/>
        <v>0</v>
      </c>
      <c r="HK80" s="12">
        <f t="shared" ref="HK80:HZ80" si="2825">IF(AND($G80&lt;&gt;"",$I80&lt;&gt;""),IF(AND($G80&lt;=HK$11,$I80&gt;=HK$11),1,0),"")</f>
        <v>0</v>
      </c>
      <c r="HL80" s="12">
        <f t="shared" si="2825"/>
        <v>0</v>
      </c>
      <c r="HM80" s="12">
        <f t="shared" si="2825"/>
        <v>0</v>
      </c>
      <c r="HN80" s="12">
        <f t="shared" si="2825"/>
        <v>0</v>
      </c>
      <c r="HO80" s="12">
        <f t="shared" si="2825"/>
        <v>0</v>
      </c>
      <c r="HP80" s="12">
        <f t="shared" si="2825"/>
        <v>0</v>
      </c>
      <c r="HQ80" s="12">
        <f t="shared" si="2825"/>
        <v>0</v>
      </c>
      <c r="HR80" s="13">
        <f t="shared" si="2825"/>
        <v>0</v>
      </c>
      <c r="HS80" s="11">
        <f t="shared" si="2825"/>
        <v>0</v>
      </c>
      <c r="HT80" s="12">
        <f t="shared" si="2825"/>
        <v>0</v>
      </c>
      <c r="HU80" s="12">
        <f t="shared" si="2825"/>
        <v>0</v>
      </c>
      <c r="HV80" s="12">
        <f t="shared" si="2825"/>
        <v>0</v>
      </c>
      <c r="HW80" s="12">
        <f t="shared" si="2825"/>
        <v>0</v>
      </c>
      <c r="HX80" s="12">
        <f t="shared" si="2825"/>
        <v>0</v>
      </c>
      <c r="HY80" s="12">
        <f t="shared" si="2825"/>
        <v>0</v>
      </c>
      <c r="HZ80" s="12">
        <f t="shared" si="2825"/>
        <v>0</v>
      </c>
      <c r="IA80" s="12">
        <f t="shared" ref="IA80:IP80" si="2826">IF(AND($G80&lt;&gt;"",$I80&lt;&gt;""),IF(AND($G80&lt;=IA$11,$I80&gt;=IA$11),1,0),"")</f>
        <v>0</v>
      </c>
      <c r="IB80" s="12">
        <f t="shared" si="2826"/>
        <v>0</v>
      </c>
      <c r="IC80" s="12">
        <f t="shared" si="2826"/>
        <v>0</v>
      </c>
      <c r="ID80" s="13">
        <f t="shared" si="2826"/>
        <v>0</v>
      </c>
      <c r="IE80" s="11">
        <f t="shared" si="2826"/>
        <v>0</v>
      </c>
      <c r="IF80" s="12">
        <f t="shared" si="2826"/>
        <v>0</v>
      </c>
      <c r="IG80" s="12">
        <f t="shared" si="2826"/>
        <v>0</v>
      </c>
      <c r="IH80" s="12">
        <f t="shared" si="2826"/>
        <v>0</v>
      </c>
      <c r="II80" s="12">
        <f t="shared" si="2826"/>
        <v>0</v>
      </c>
      <c r="IJ80" s="12">
        <f t="shared" si="2826"/>
        <v>0</v>
      </c>
      <c r="IK80" s="12">
        <f t="shared" si="2826"/>
        <v>0</v>
      </c>
      <c r="IL80" s="12">
        <f t="shared" si="2826"/>
        <v>0</v>
      </c>
      <c r="IM80" s="12">
        <f t="shared" si="2826"/>
        <v>0</v>
      </c>
      <c r="IN80" s="12">
        <f t="shared" si="2826"/>
        <v>0</v>
      </c>
      <c r="IO80" s="12">
        <f t="shared" si="2826"/>
        <v>0</v>
      </c>
      <c r="IP80" s="13">
        <f t="shared" si="2826"/>
        <v>1</v>
      </c>
      <c r="IQ80" s="11">
        <f t="shared" ref="IQ80:JF80" si="2827">IF(AND($G80&lt;&gt;"",$I80&lt;&gt;""),IF(AND($G80&lt;=IQ$11,$I80&gt;=IQ$11),1,0),"")</f>
        <v>1</v>
      </c>
      <c r="IR80" s="12">
        <f t="shared" si="2827"/>
        <v>1</v>
      </c>
      <c r="IS80" s="12">
        <f t="shared" si="2827"/>
        <v>1</v>
      </c>
      <c r="IT80" s="12">
        <f t="shared" si="2827"/>
        <v>1</v>
      </c>
      <c r="IU80" s="12">
        <f t="shared" si="2827"/>
        <v>1</v>
      </c>
      <c r="IV80" s="12">
        <f t="shared" si="2827"/>
        <v>1</v>
      </c>
      <c r="IW80" s="12">
        <f t="shared" si="2827"/>
        <v>1</v>
      </c>
      <c r="IX80" s="12">
        <f t="shared" si="2827"/>
        <v>1</v>
      </c>
      <c r="IY80" s="12">
        <f t="shared" si="2827"/>
        <v>1</v>
      </c>
      <c r="IZ80" s="12">
        <f t="shared" si="2827"/>
        <v>1</v>
      </c>
      <c r="JA80" s="12">
        <f t="shared" si="2827"/>
        <v>1</v>
      </c>
      <c r="JB80" s="13">
        <f t="shared" si="2827"/>
        <v>0</v>
      </c>
      <c r="JC80" s="11">
        <f t="shared" si="2827"/>
        <v>0</v>
      </c>
      <c r="JD80" s="12">
        <f t="shared" si="2827"/>
        <v>0</v>
      </c>
      <c r="JE80" s="12">
        <f t="shared" si="2827"/>
        <v>0</v>
      </c>
      <c r="JF80" s="12">
        <f t="shared" si="2827"/>
        <v>0</v>
      </c>
      <c r="JG80" s="12">
        <f t="shared" ref="JG80:JV80" si="2828">IF(AND($G80&lt;&gt;"",$I80&lt;&gt;""),IF(AND($G80&lt;=JG$11,$I80&gt;=JG$11),1,0),"")</f>
        <v>0</v>
      </c>
      <c r="JH80" s="12">
        <f t="shared" si="2828"/>
        <v>0</v>
      </c>
      <c r="JI80" s="12">
        <f t="shared" si="2828"/>
        <v>0</v>
      </c>
      <c r="JJ80" s="12">
        <f t="shared" si="2828"/>
        <v>0</v>
      </c>
      <c r="JK80" s="12">
        <f t="shared" si="2828"/>
        <v>0</v>
      </c>
      <c r="JL80" s="12">
        <f t="shared" si="2828"/>
        <v>0</v>
      </c>
      <c r="JM80" s="12">
        <f t="shared" si="2828"/>
        <v>0</v>
      </c>
      <c r="JN80" s="13">
        <f t="shared" si="2828"/>
        <v>0</v>
      </c>
      <c r="JO80" s="11">
        <f t="shared" si="2828"/>
        <v>0</v>
      </c>
      <c r="JP80" s="12">
        <f t="shared" si="2828"/>
        <v>0</v>
      </c>
      <c r="JQ80" s="12">
        <f t="shared" si="2828"/>
        <v>0</v>
      </c>
      <c r="JR80" s="12">
        <f t="shared" si="2828"/>
        <v>0</v>
      </c>
      <c r="JS80" s="12">
        <f t="shared" si="2828"/>
        <v>0</v>
      </c>
      <c r="JT80" s="12">
        <f t="shared" si="2828"/>
        <v>0</v>
      </c>
      <c r="JU80" s="12">
        <f t="shared" si="2828"/>
        <v>0</v>
      </c>
      <c r="JV80" s="12">
        <f t="shared" si="2828"/>
        <v>0</v>
      </c>
      <c r="JW80" s="12">
        <f t="shared" ref="JW80:KL80" si="2829">IF(AND($G80&lt;&gt;"",$I80&lt;&gt;""),IF(AND($G80&lt;=JW$11,$I80&gt;=JW$11),1,0),"")</f>
        <v>0</v>
      </c>
      <c r="JX80" s="12">
        <f t="shared" si="2829"/>
        <v>0</v>
      </c>
      <c r="JY80" s="12">
        <f t="shared" si="2829"/>
        <v>0</v>
      </c>
      <c r="JZ80" s="13">
        <f t="shared" si="2829"/>
        <v>0</v>
      </c>
      <c r="KA80" s="11">
        <f t="shared" si="2829"/>
        <v>0</v>
      </c>
      <c r="KB80" s="12">
        <f t="shared" si="2829"/>
        <v>0</v>
      </c>
      <c r="KC80" s="12">
        <f t="shared" si="2829"/>
        <v>0</v>
      </c>
      <c r="KD80" s="12">
        <f t="shared" si="2829"/>
        <v>0</v>
      </c>
      <c r="KE80" s="12">
        <f t="shared" si="2829"/>
        <v>0</v>
      </c>
      <c r="KF80" s="12">
        <f t="shared" si="2829"/>
        <v>0</v>
      </c>
      <c r="KG80" s="12">
        <f t="shared" si="2829"/>
        <v>0</v>
      </c>
      <c r="KH80" s="12">
        <f t="shared" si="2829"/>
        <v>0</v>
      </c>
      <c r="KI80" s="12">
        <f t="shared" si="2829"/>
        <v>0</v>
      </c>
      <c r="KJ80" s="12">
        <f t="shared" si="2829"/>
        <v>0</v>
      </c>
      <c r="KK80" s="12">
        <f t="shared" si="2829"/>
        <v>0</v>
      </c>
      <c r="KL80" s="13">
        <f t="shared" si="2829"/>
        <v>0</v>
      </c>
      <c r="KM80" s="11">
        <f t="shared" ref="KM80:LB80" si="2830">IF(AND($G80&lt;&gt;"",$I80&lt;&gt;""),IF(AND($G80&lt;=KM$11,$I80&gt;=KM$11),1,0),"")</f>
        <v>0</v>
      </c>
      <c r="KN80" s="12">
        <f t="shared" si="2830"/>
        <v>0</v>
      </c>
      <c r="KO80" s="12">
        <f t="shared" si="2830"/>
        <v>0</v>
      </c>
      <c r="KP80" s="12">
        <f t="shared" si="2830"/>
        <v>0</v>
      </c>
      <c r="KQ80" s="12">
        <f t="shared" si="2830"/>
        <v>0</v>
      </c>
      <c r="KR80" s="12">
        <f t="shared" si="2830"/>
        <v>0</v>
      </c>
      <c r="KS80" s="12">
        <f t="shared" si="2830"/>
        <v>0</v>
      </c>
      <c r="KT80" s="12">
        <f t="shared" si="2830"/>
        <v>0</v>
      </c>
      <c r="KU80" s="12">
        <f t="shared" si="2830"/>
        <v>0</v>
      </c>
      <c r="KV80" s="12">
        <f t="shared" si="2830"/>
        <v>0</v>
      </c>
      <c r="KW80" s="12">
        <f t="shared" si="2830"/>
        <v>0</v>
      </c>
      <c r="KX80" s="13">
        <f t="shared" si="2830"/>
        <v>0</v>
      </c>
      <c r="KY80" s="11">
        <f t="shared" si="2830"/>
        <v>0</v>
      </c>
      <c r="KZ80" s="12">
        <f t="shared" si="2830"/>
        <v>0</v>
      </c>
      <c r="LA80" s="12">
        <f t="shared" si="2830"/>
        <v>0</v>
      </c>
      <c r="LB80" s="12">
        <f t="shared" si="2830"/>
        <v>0</v>
      </c>
      <c r="LC80" s="12">
        <f t="shared" ref="LC80:LR80" si="2831">IF(AND($G80&lt;&gt;"",$I80&lt;&gt;""),IF(AND($G80&lt;=LC$11,$I80&gt;=LC$11),1,0),"")</f>
        <v>0</v>
      </c>
      <c r="LD80" s="12">
        <f t="shared" si="2831"/>
        <v>0</v>
      </c>
      <c r="LE80" s="12">
        <f t="shared" si="2831"/>
        <v>0</v>
      </c>
      <c r="LF80" s="12">
        <f t="shared" si="2831"/>
        <v>0</v>
      </c>
      <c r="LG80" s="12">
        <f t="shared" si="2831"/>
        <v>0</v>
      </c>
      <c r="LH80" s="12">
        <f t="shared" si="2831"/>
        <v>0</v>
      </c>
      <c r="LI80" s="12">
        <f t="shared" si="2831"/>
        <v>0</v>
      </c>
      <c r="LJ80" s="13">
        <f t="shared" si="2831"/>
        <v>0</v>
      </c>
      <c r="LK80" s="11">
        <f t="shared" si="2831"/>
        <v>0</v>
      </c>
      <c r="LL80" s="12">
        <f t="shared" si="2831"/>
        <v>0</v>
      </c>
      <c r="LM80" s="12">
        <f t="shared" si="2831"/>
        <v>0</v>
      </c>
      <c r="LN80" s="12">
        <f t="shared" si="2831"/>
        <v>0</v>
      </c>
      <c r="LO80" s="12">
        <f t="shared" si="2831"/>
        <v>0</v>
      </c>
      <c r="LP80" s="12">
        <f t="shared" si="2831"/>
        <v>0</v>
      </c>
      <c r="LQ80" s="12">
        <f t="shared" si="2831"/>
        <v>0</v>
      </c>
      <c r="LR80" s="12">
        <f t="shared" si="2831"/>
        <v>0</v>
      </c>
      <c r="LS80" s="12">
        <f t="shared" ref="LS80:MH80" si="2832">IF(AND($G80&lt;&gt;"",$I80&lt;&gt;""),IF(AND($G80&lt;=LS$11,$I80&gt;=LS$11),1,0),"")</f>
        <v>0</v>
      </c>
      <c r="LT80" s="12">
        <f t="shared" si="2832"/>
        <v>0</v>
      </c>
      <c r="LU80" s="12">
        <f t="shared" si="2832"/>
        <v>0</v>
      </c>
      <c r="LV80" s="13">
        <f t="shared" si="2832"/>
        <v>0</v>
      </c>
      <c r="LW80" s="11">
        <f t="shared" si="2832"/>
        <v>0</v>
      </c>
      <c r="LX80" s="12">
        <f t="shared" si="2832"/>
        <v>0</v>
      </c>
      <c r="LY80" s="12">
        <f t="shared" si="2832"/>
        <v>0</v>
      </c>
      <c r="LZ80" s="12">
        <f t="shared" si="2832"/>
        <v>0</v>
      </c>
      <c r="MA80" s="12">
        <f t="shared" si="2832"/>
        <v>0</v>
      </c>
      <c r="MB80" s="12">
        <f t="shared" si="2832"/>
        <v>0</v>
      </c>
      <c r="MC80" s="12">
        <f t="shared" si="2832"/>
        <v>0</v>
      </c>
      <c r="MD80" s="12">
        <f t="shared" si="2832"/>
        <v>0</v>
      </c>
      <c r="ME80" s="12">
        <f t="shared" si="2832"/>
        <v>0</v>
      </c>
      <c r="MF80" s="12">
        <f t="shared" si="2832"/>
        <v>0</v>
      </c>
      <c r="MG80" s="12">
        <f t="shared" si="2832"/>
        <v>0</v>
      </c>
      <c r="MH80" s="13">
        <f t="shared" si="2832"/>
        <v>0</v>
      </c>
      <c r="MI80" s="11">
        <f t="shared" ref="MI80:MX80" si="2833">IF(AND($G80&lt;&gt;"",$I80&lt;&gt;""),IF(AND($G80&lt;=MI$11,$I80&gt;=MI$11),1,0),"")</f>
        <v>0</v>
      </c>
      <c r="MJ80" s="12">
        <f t="shared" si="2833"/>
        <v>0</v>
      </c>
      <c r="MK80" s="12">
        <f t="shared" si="2833"/>
        <v>0</v>
      </c>
      <c r="ML80" s="12">
        <f t="shared" si="2833"/>
        <v>0</v>
      </c>
      <c r="MM80" s="12">
        <f t="shared" si="2833"/>
        <v>0</v>
      </c>
      <c r="MN80" s="12">
        <f t="shared" si="2833"/>
        <v>0</v>
      </c>
      <c r="MO80" s="12">
        <f t="shared" si="2833"/>
        <v>0</v>
      </c>
      <c r="MP80" s="12">
        <f t="shared" si="2833"/>
        <v>0</v>
      </c>
      <c r="MQ80" s="12">
        <f t="shared" si="2833"/>
        <v>0</v>
      </c>
      <c r="MR80" s="12">
        <f t="shared" si="2833"/>
        <v>0</v>
      </c>
      <c r="MS80" s="12">
        <f t="shared" si="2833"/>
        <v>0</v>
      </c>
      <c r="MT80" s="13">
        <f t="shared" si="2833"/>
        <v>0</v>
      </c>
      <c r="MU80" s="11">
        <f t="shared" si="2833"/>
        <v>0</v>
      </c>
      <c r="MV80" s="12">
        <f t="shared" si="2833"/>
        <v>0</v>
      </c>
      <c r="MW80" s="12">
        <f t="shared" si="2833"/>
        <v>0</v>
      </c>
      <c r="MX80" s="12">
        <f t="shared" si="2833"/>
        <v>0</v>
      </c>
      <c r="MY80" s="12">
        <f t="shared" ref="MY80:NN80" si="2834">IF(AND($G80&lt;&gt;"",$I80&lt;&gt;""),IF(AND($G80&lt;=MY$11,$I80&gt;=MY$11),1,0),"")</f>
        <v>0</v>
      </c>
      <c r="MZ80" s="12">
        <f t="shared" si="2834"/>
        <v>0</v>
      </c>
      <c r="NA80" s="12">
        <f t="shared" si="2834"/>
        <v>0</v>
      </c>
      <c r="NB80" s="12">
        <f t="shared" si="2834"/>
        <v>0</v>
      </c>
      <c r="NC80" s="12">
        <f t="shared" si="2834"/>
        <v>0</v>
      </c>
      <c r="ND80" s="12">
        <f t="shared" si="2834"/>
        <v>0</v>
      </c>
      <c r="NE80" s="12">
        <f t="shared" si="2834"/>
        <v>0</v>
      </c>
      <c r="NF80" s="13">
        <f t="shared" si="2834"/>
        <v>0</v>
      </c>
      <c r="NG80" s="11">
        <f t="shared" si="2834"/>
        <v>0</v>
      </c>
      <c r="NH80" s="12">
        <f t="shared" si="2834"/>
        <v>0</v>
      </c>
      <c r="NI80" s="12">
        <f t="shared" si="2834"/>
        <v>0</v>
      </c>
      <c r="NJ80" s="12">
        <f t="shared" si="2834"/>
        <v>0</v>
      </c>
      <c r="NK80" s="12">
        <f t="shared" si="2834"/>
        <v>0</v>
      </c>
      <c r="NL80" s="12">
        <f t="shared" si="2834"/>
        <v>0</v>
      </c>
      <c r="NM80" s="12">
        <f t="shared" si="2834"/>
        <v>0</v>
      </c>
      <c r="NN80" s="12">
        <f t="shared" si="2834"/>
        <v>0</v>
      </c>
      <c r="NO80" s="12">
        <f t="shared" ref="NO80:OD80" si="2835">IF(AND($G80&lt;&gt;"",$I80&lt;&gt;""),IF(AND($G80&lt;=NO$11,$I80&gt;=NO$11),1,0),"")</f>
        <v>0</v>
      </c>
      <c r="NP80" s="12">
        <f t="shared" si="2835"/>
        <v>0</v>
      </c>
      <c r="NQ80" s="12">
        <f t="shared" si="2835"/>
        <v>0</v>
      </c>
      <c r="NR80" s="13">
        <f t="shared" si="2835"/>
        <v>0</v>
      </c>
      <c r="NS80" s="11">
        <f t="shared" si="2835"/>
        <v>0</v>
      </c>
      <c r="NT80" s="12">
        <f t="shared" si="2835"/>
        <v>0</v>
      </c>
      <c r="NU80" s="12">
        <f t="shared" si="2835"/>
        <v>0</v>
      </c>
      <c r="NV80" s="12">
        <f t="shared" si="2835"/>
        <v>0</v>
      </c>
      <c r="NW80" s="12">
        <f t="shared" si="2835"/>
        <v>0</v>
      </c>
      <c r="NX80" s="12">
        <f t="shared" si="2835"/>
        <v>0</v>
      </c>
      <c r="NY80" s="12">
        <f t="shared" si="2835"/>
        <v>0</v>
      </c>
      <c r="NZ80" s="12">
        <f t="shared" si="2835"/>
        <v>0</v>
      </c>
      <c r="OA80" s="12">
        <f t="shared" si="2835"/>
        <v>0</v>
      </c>
      <c r="OB80" s="12">
        <f t="shared" si="2835"/>
        <v>0</v>
      </c>
      <c r="OC80" s="12">
        <f t="shared" si="2835"/>
        <v>0</v>
      </c>
      <c r="OD80" s="13">
        <f t="shared" si="2835"/>
        <v>0</v>
      </c>
      <c r="OE80" s="11">
        <f t="shared" ref="OE80:OT80" si="2836">IF(AND($G80&lt;&gt;"",$I80&lt;&gt;""),IF(AND($G80&lt;=OE$11,$I80&gt;=OE$11),1,0),"")</f>
        <v>0</v>
      </c>
      <c r="OF80" s="12">
        <f t="shared" si="2836"/>
        <v>0</v>
      </c>
      <c r="OG80" s="12">
        <f t="shared" si="2836"/>
        <v>0</v>
      </c>
      <c r="OH80" s="12">
        <f t="shared" si="2836"/>
        <v>0</v>
      </c>
      <c r="OI80" s="12">
        <f t="shared" si="2836"/>
        <v>0</v>
      </c>
      <c r="OJ80" s="12">
        <f t="shared" si="2836"/>
        <v>0</v>
      </c>
      <c r="OK80" s="12">
        <f t="shared" si="2836"/>
        <v>0</v>
      </c>
      <c r="OL80" s="12">
        <f t="shared" si="2836"/>
        <v>0</v>
      </c>
      <c r="OM80" s="12">
        <f t="shared" si="2836"/>
        <v>0</v>
      </c>
      <c r="ON80" s="12">
        <f t="shared" si="2836"/>
        <v>0</v>
      </c>
      <c r="OO80" s="12">
        <f t="shared" si="2836"/>
        <v>0</v>
      </c>
      <c r="OP80" s="13">
        <f t="shared" si="2836"/>
        <v>0</v>
      </c>
      <c r="OQ80" s="11">
        <f t="shared" si="2836"/>
        <v>0</v>
      </c>
      <c r="OR80" s="12">
        <f t="shared" si="2836"/>
        <v>0</v>
      </c>
      <c r="OS80" s="12">
        <f t="shared" si="2836"/>
        <v>0</v>
      </c>
      <c r="OT80" s="12">
        <f t="shared" si="2836"/>
        <v>0</v>
      </c>
      <c r="OU80" s="12">
        <f t="shared" ref="OU80:PJ80" si="2837">IF(AND($G80&lt;&gt;"",$I80&lt;&gt;""),IF(AND($G80&lt;=OU$11,$I80&gt;=OU$11),1,0),"")</f>
        <v>0</v>
      </c>
      <c r="OV80" s="12">
        <f t="shared" si="2837"/>
        <v>0</v>
      </c>
      <c r="OW80" s="12">
        <f t="shared" si="2837"/>
        <v>0</v>
      </c>
      <c r="OX80" s="12">
        <f t="shared" si="2837"/>
        <v>0</v>
      </c>
      <c r="OY80" s="12">
        <f t="shared" si="2837"/>
        <v>0</v>
      </c>
      <c r="OZ80" s="12">
        <f t="shared" si="2837"/>
        <v>0</v>
      </c>
      <c r="PA80" s="12">
        <f t="shared" si="2837"/>
        <v>0</v>
      </c>
      <c r="PB80" s="13">
        <f t="shared" si="2837"/>
        <v>0</v>
      </c>
      <c r="PC80" s="11">
        <f t="shared" si="2837"/>
        <v>0</v>
      </c>
      <c r="PD80" s="12">
        <f t="shared" si="2837"/>
        <v>0</v>
      </c>
      <c r="PE80" s="12">
        <f t="shared" si="2837"/>
        <v>0</v>
      </c>
      <c r="PF80" s="12">
        <f t="shared" si="2837"/>
        <v>0</v>
      </c>
      <c r="PG80" s="12">
        <f t="shared" si="2837"/>
        <v>0</v>
      </c>
      <c r="PH80" s="12">
        <f t="shared" si="2837"/>
        <v>0</v>
      </c>
      <c r="PI80" s="12">
        <f t="shared" si="2837"/>
        <v>0</v>
      </c>
      <c r="PJ80" s="12">
        <f t="shared" si="2837"/>
        <v>0</v>
      </c>
      <c r="PK80" s="12">
        <f t="shared" ref="PK80:PZ80" si="2838">IF(AND($G80&lt;&gt;"",$I80&lt;&gt;""),IF(AND($G80&lt;=PK$11,$I80&gt;=PK$11),1,0),"")</f>
        <v>0</v>
      </c>
      <c r="PL80" s="12">
        <f t="shared" si="2838"/>
        <v>0</v>
      </c>
      <c r="PM80" s="12">
        <f t="shared" si="2838"/>
        <v>0</v>
      </c>
      <c r="PN80" s="13">
        <f t="shared" si="2838"/>
        <v>0</v>
      </c>
      <c r="PO80" s="11">
        <f t="shared" si="2838"/>
        <v>0</v>
      </c>
      <c r="PP80" s="12">
        <f t="shared" si="2838"/>
        <v>0</v>
      </c>
      <c r="PQ80" s="12">
        <f t="shared" si="2838"/>
        <v>0</v>
      </c>
      <c r="PR80" s="12">
        <f t="shared" si="2838"/>
        <v>0</v>
      </c>
      <c r="PS80" s="12">
        <f t="shared" si="2838"/>
        <v>0</v>
      </c>
      <c r="PT80" s="12">
        <f t="shared" si="2838"/>
        <v>0</v>
      </c>
      <c r="PU80" s="12">
        <f t="shared" si="2838"/>
        <v>0</v>
      </c>
      <c r="PV80" s="12">
        <f t="shared" si="2838"/>
        <v>0</v>
      </c>
      <c r="PW80" s="12">
        <f t="shared" si="2838"/>
        <v>0</v>
      </c>
      <c r="PX80" s="12">
        <f t="shared" si="2838"/>
        <v>0</v>
      </c>
      <c r="PY80" s="12">
        <f t="shared" si="2838"/>
        <v>0</v>
      </c>
      <c r="PZ80" s="13">
        <f t="shared" si="2838"/>
        <v>0</v>
      </c>
      <c r="QA80" s="11">
        <f t="shared" ref="QA80:QP80" si="2839">IF(AND($G80&lt;&gt;"",$I80&lt;&gt;""),IF(AND($G80&lt;=QA$11,$I80&gt;=QA$11),1,0),"")</f>
        <v>0</v>
      </c>
      <c r="QB80" s="12">
        <f t="shared" si="2839"/>
        <v>0</v>
      </c>
      <c r="QC80" s="12">
        <f t="shared" si="2839"/>
        <v>0</v>
      </c>
      <c r="QD80" s="12">
        <f t="shared" si="2839"/>
        <v>0</v>
      </c>
      <c r="QE80" s="12">
        <f t="shared" si="2839"/>
        <v>0</v>
      </c>
      <c r="QF80" s="12">
        <f t="shared" si="2839"/>
        <v>0</v>
      </c>
      <c r="QG80" s="12">
        <f t="shared" si="2839"/>
        <v>0</v>
      </c>
      <c r="QH80" s="12">
        <f t="shared" si="2839"/>
        <v>0</v>
      </c>
      <c r="QI80" s="12">
        <f t="shared" si="2839"/>
        <v>0</v>
      </c>
      <c r="QJ80" s="12">
        <f t="shared" si="2839"/>
        <v>0</v>
      </c>
      <c r="QK80" s="12">
        <f t="shared" si="2839"/>
        <v>0</v>
      </c>
      <c r="QL80" s="13">
        <f t="shared" si="2839"/>
        <v>0</v>
      </c>
      <c r="QM80" s="11">
        <f t="shared" si="2839"/>
        <v>0</v>
      </c>
      <c r="QN80" s="12">
        <f t="shared" si="2839"/>
        <v>0</v>
      </c>
      <c r="QO80" s="12">
        <f t="shared" si="2839"/>
        <v>0</v>
      </c>
      <c r="QP80" s="12">
        <f t="shared" si="2839"/>
        <v>0</v>
      </c>
      <c r="QQ80" s="12">
        <f t="shared" ref="QQ80:RF80" si="2840">IF(AND($G80&lt;&gt;"",$I80&lt;&gt;""),IF(AND($G80&lt;=QQ$11,$I80&gt;=QQ$11),1,0),"")</f>
        <v>0</v>
      </c>
      <c r="QR80" s="12">
        <f t="shared" si="2840"/>
        <v>0</v>
      </c>
      <c r="QS80" s="12">
        <f t="shared" si="2840"/>
        <v>0</v>
      </c>
      <c r="QT80" s="12">
        <f t="shared" si="2840"/>
        <v>0</v>
      </c>
      <c r="QU80" s="12">
        <f t="shared" si="2840"/>
        <v>0</v>
      </c>
      <c r="QV80" s="12">
        <f t="shared" si="2840"/>
        <v>0</v>
      </c>
      <c r="QW80" s="12">
        <f t="shared" si="2840"/>
        <v>0</v>
      </c>
      <c r="QX80" s="13">
        <f t="shared" si="2840"/>
        <v>0</v>
      </c>
      <c r="QY80" s="11">
        <f t="shared" si="2840"/>
        <v>0</v>
      </c>
      <c r="QZ80" s="12">
        <f t="shared" si="2840"/>
        <v>0</v>
      </c>
      <c r="RA80" s="12">
        <f t="shared" si="2840"/>
        <v>0</v>
      </c>
      <c r="RB80" s="12">
        <f t="shared" si="2840"/>
        <v>0</v>
      </c>
      <c r="RC80" s="12">
        <f t="shared" si="2840"/>
        <v>0</v>
      </c>
      <c r="RD80" s="12">
        <f t="shared" si="2840"/>
        <v>0</v>
      </c>
      <c r="RE80" s="12">
        <f t="shared" si="2840"/>
        <v>0</v>
      </c>
      <c r="RF80" s="12">
        <f t="shared" si="2840"/>
        <v>0</v>
      </c>
      <c r="RG80" s="12">
        <f t="shared" ref="RG80:RV80" si="2841">IF(AND($G80&lt;&gt;"",$I80&lt;&gt;""),IF(AND($G80&lt;=RG$11,$I80&gt;=RG$11),1,0),"")</f>
        <v>0</v>
      </c>
      <c r="RH80" s="12">
        <f t="shared" si="2841"/>
        <v>0</v>
      </c>
      <c r="RI80" s="12">
        <f t="shared" si="2841"/>
        <v>0</v>
      </c>
      <c r="RJ80" s="13">
        <f t="shared" si="2841"/>
        <v>0</v>
      </c>
      <c r="RK80" s="11">
        <f t="shared" si="2841"/>
        <v>0</v>
      </c>
      <c r="RL80" s="12">
        <f t="shared" si="2841"/>
        <v>0</v>
      </c>
      <c r="RM80" s="12">
        <f t="shared" si="2841"/>
        <v>0</v>
      </c>
      <c r="RN80" s="12">
        <f t="shared" si="2841"/>
        <v>0</v>
      </c>
      <c r="RO80" s="12">
        <f t="shared" si="2841"/>
        <v>0</v>
      </c>
      <c r="RP80" s="12">
        <f t="shared" si="2841"/>
        <v>0</v>
      </c>
      <c r="RQ80" s="12">
        <f t="shared" si="2841"/>
        <v>0</v>
      </c>
      <c r="RR80" s="12">
        <f t="shared" si="2841"/>
        <v>0</v>
      </c>
      <c r="RS80" s="12">
        <f t="shared" si="2841"/>
        <v>0</v>
      </c>
      <c r="RT80" s="12">
        <f t="shared" si="2841"/>
        <v>0</v>
      </c>
      <c r="RU80" s="12">
        <f t="shared" si="2841"/>
        <v>0</v>
      </c>
      <c r="RV80" s="13">
        <f t="shared" si="2841"/>
        <v>0</v>
      </c>
      <c r="RW80" s="11">
        <f t="shared" ref="RW80:SL80" si="2842">IF(AND($G80&lt;&gt;"",$I80&lt;&gt;""),IF(AND($G80&lt;=RW$11,$I80&gt;=RW$11),1,0),"")</f>
        <v>0</v>
      </c>
      <c r="RX80" s="12">
        <f t="shared" si="2842"/>
        <v>0</v>
      </c>
      <c r="RY80" s="12">
        <f t="shared" si="2842"/>
        <v>0</v>
      </c>
      <c r="RZ80" s="12">
        <f t="shared" si="2842"/>
        <v>0</v>
      </c>
      <c r="SA80" s="12">
        <f t="shared" si="2842"/>
        <v>0</v>
      </c>
      <c r="SB80" s="12">
        <f t="shared" si="2842"/>
        <v>0</v>
      </c>
      <c r="SC80" s="12">
        <f t="shared" si="2842"/>
        <v>0</v>
      </c>
      <c r="SD80" s="12">
        <f t="shared" si="2842"/>
        <v>0</v>
      </c>
      <c r="SE80" s="12">
        <f t="shared" si="2842"/>
        <v>0</v>
      </c>
      <c r="SF80" s="12">
        <f t="shared" si="2842"/>
        <v>0</v>
      </c>
      <c r="SG80" s="12">
        <f t="shared" si="2842"/>
        <v>0</v>
      </c>
      <c r="SH80" s="13">
        <f t="shared" si="2842"/>
        <v>0</v>
      </c>
      <c r="SI80" s="11">
        <f t="shared" si="2842"/>
        <v>0</v>
      </c>
      <c r="SJ80" s="12">
        <f t="shared" si="2842"/>
        <v>0</v>
      </c>
      <c r="SK80" s="12">
        <f t="shared" si="2842"/>
        <v>0</v>
      </c>
      <c r="SL80" s="12">
        <f t="shared" si="2842"/>
        <v>0</v>
      </c>
      <c r="SM80" s="12">
        <f t="shared" ref="SM80:TB80" si="2843">IF(AND($G80&lt;&gt;"",$I80&lt;&gt;""),IF(AND($G80&lt;=SM$11,$I80&gt;=SM$11),1,0),"")</f>
        <v>0</v>
      </c>
      <c r="SN80" s="12">
        <f t="shared" si="2843"/>
        <v>0</v>
      </c>
      <c r="SO80" s="12">
        <f t="shared" si="2843"/>
        <v>0</v>
      </c>
      <c r="SP80" s="12">
        <f t="shared" si="2843"/>
        <v>0</v>
      </c>
      <c r="SQ80" s="12">
        <f t="shared" si="2843"/>
        <v>0</v>
      </c>
      <c r="SR80" s="12">
        <f t="shared" si="2843"/>
        <v>0</v>
      </c>
      <c r="SS80" s="12">
        <f t="shared" si="2843"/>
        <v>0</v>
      </c>
      <c r="ST80" s="13">
        <f t="shared" si="2843"/>
        <v>0</v>
      </c>
      <c r="SU80" s="11">
        <f t="shared" si="2843"/>
        <v>0</v>
      </c>
      <c r="SV80" s="12">
        <f t="shared" si="2843"/>
        <v>0</v>
      </c>
      <c r="SW80" s="12">
        <f t="shared" si="2843"/>
        <v>0</v>
      </c>
      <c r="SX80" s="12">
        <f t="shared" si="2843"/>
        <v>0</v>
      </c>
      <c r="SY80" s="12">
        <f t="shared" si="2843"/>
        <v>0</v>
      </c>
      <c r="SZ80" s="12">
        <f t="shared" si="2843"/>
        <v>0</v>
      </c>
      <c r="TA80" s="12">
        <f t="shared" si="2843"/>
        <v>0</v>
      </c>
      <c r="TB80" s="12">
        <f t="shared" si="2843"/>
        <v>0</v>
      </c>
      <c r="TC80" s="12">
        <f t="shared" ref="TC80:TR80" si="2844">IF(AND($G80&lt;&gt;"",$I80&lt;&gt;""),IF(AND($G80&lt;=TC$11,$I80&gt;=TC$11),1,0),"")</f>
        <v>0</v>
      </c>
      <c r="TD80" s="12">
        <f t="shared" si="2844"/>
        <v>0</v>
      </c>
      <c r="TE80" s="12">
        <f t="shared" si="2844"/>
        <v>0</v>
      </c>
      <c r="TF80" s="13">
        <f t="shared" si="2844"/>
        <v>0</v>
      </c>
      <c r="TG80" s="11">
        <f t="shared" si="2844"/>
        <v>0</v>
      </c>
      <c r="TH80" s="12">
        <f t="shared" si="2844"/>
        <v>0</v>
      </c>
      <c r="TI80" s="12">
        <f t="shared" si="2844"/>
        <v>0</v>
      </c>
      <c r="TJ80" s="12">
        <f t="shared" si="2844"/>
        <v>0</v>
      </c>
      <c r="TK80" s="12">
        <f t="shared" si="2844"/>
        <v>0</v>
      </c>
      <c r="TL80" s="12">
        <f t="shared" si="2844"/>
        <v>0</v>
      </c>
      <c r="TM80" s="12">
        <f t="shared" si="2844"/>
        <v>0</v>
      </c>
      <c r="TN80" s="12">
        <f t="shared" si="2844"/>
        <v>0</v>
      </c>
      <c r="TO80" s="12">
        <f t="shared" si="2844"/>
        <v>0</v>
      </c>
      <c r="TP80" s="12">
        <f t="shared" si="2844"/>
        <v>0</v>
      </c>
      <c r="TQ80" s="12">
        <f t="shared" si="2844"/>
        <v>0</v>
      </c>
      <c r="TR80" s="13">
        <f t="shared" si="2844"/>
        <v>0</v>
      </c>
      <c r="TS80" s="11">
        <f t="shared" ref="TS80:UH80" si="2845">IF(AND($G80&lt;&gt;"",$I80&lt;&gt;""),IF(AND($G80&lt;=TS$11,$I80&gt;=TS$11),1,0),"")</f>
        <v>0</v>
      </c>
      <c r="TT80" s="12">
        <f t="shared" si="2845"/>
        <v>0</v>
      </c>
      <c r="TU80" s="12">
        <f t="shared" si="2845"/>
        <v>0</v>
      </c>
      <c r="TV80" s="12">
        <f t="shared" si="2845"/>
        <v>0</v>
      </c>
      <c r="TW80" s="12">
        <f t="shared" si="2845"/>
        <v>0</v>
      </c>
      <c r="TX80" s="12">
        <f t="shared" si="2845"/>
        <v>0</v>
      </c>
      <c r="TY80" s="12">
        <f t="shared" si="2845"/>
        <v>0</v>
      </c>
      <c r="TZ80" s="12">
        <f t="shared" si="2845"/>
        <v>0</v>
      </c>
      <c r="UA80" s="12">
        <f t="shared" si="2845"/>
        <v>0</v>
      </c>
      <c r="UB80" s="12">
        <f t="shared" si="2845"/>
        <v>0</v>
      </c>
      <c r="UC80" s="12">
        <f t="shared" si="2845"/>
        <v>0</v>
      </c>
      <c r="UD80" s="13">
        <f t="shared" si="2845"/>
        <v>0</v>
      </c>
      <c r="UE80" s="11">
        <f t="shared" si="2845"/>
        <v>0</v>
      </c>
      <c r="UF80" s="12">
        <f t="shared" si="2845"/>
        <v>0</v>
      </c>
      <c r="UG80" s="12">
        <f t="shared" si="2845"/>
        <v>0</v>
      </c>
      <c r="UH80" s="12">
        <f t="shared" si="2845"/>
        <v>0</v>
      </c>
      <c r="UI80" s="12">
        <f t="shared" ref="UI80:UX80" si="2846">IF(AND($G80&lt;&gt;"",$I80&lt;&gt;""),IF(AND($G80&lt;=UI$11,$I80&gt;=UI$11),1,0),"")</f>
        <v>0</v>
      </c>
      <c r="UJ80" s="12">
        <f t="shared" si="2846"/>
        <v>0</v>
      </c>
      <c r="UK80" s="12">
        <f t="shared" si="2846"/>
        <v>0</v>
      </c>
      <c r="UL80" s="12">
        <f t="shared" si="2846"/>
        <v>0</v>
      </c>
      <c r="UM80" s="12">
        <f t="shared" si="2846"/>
        <v>0</v>
      </c>
      <c r="UN80" s="12">
        <f t="shared" si="2846"/>
        <v>0</v>
      </c>
      <c r="UO80" s="12">
        <f t="shared" si="2846"/>
        <v>0</v>
      </c>
      <c r="UP80" s="13">
        <f t="shared" si="2846"/>
        <v>0</v>
      </c>
      <c r="UQ80" s="11">
        <f t="shared" si="2846"/>
        <v>0</v>
      </c>
      <c r="UR80" s="12">
        <f t="shared" si="2846"/>
        <v>0</v>
      </c>
      <c r="US80" s="12">
        <f t="shared" si="2846"/>
        <v>0</v>
      </c>
      <c r="UT80" s="12">
        <f t="shared" si="2846"/>
        <v>0</v>
      </c>
      <c r="UU80" s="12">
        <f t="shared" si="2846"/>
        <v>0</v>
      </c>
      <c r="UV80" s="12">
        <f t="shared" si="2846"/>
        <v>0</v>
      </c>
      <c r="UW80" s="12">
        <f t="shared" si="2846"/>
        <v>0</v>
      </c>
      <c r="UX80" s="12">
        <f t="shared" si="2846"/>
        <v>0</v>
      </c>
      <c r="UY80" s="12">
        <f t="shared" ref="UY80:VN80" si="2847">IF(AND($G80&lt;&gt;"",$I80&lt;&gt;""),IF(AND($G80&lt;=UY$11,$I80&gt;=UY$11),1,0),"")</f>
        <v>0</v>
      </c>
      <c r="UZ80" s="12">
        <f t="shared" si="2847"/>
        <v>0</v>
      </c>
      <c r="VA80" s="12">
        <f t="shared" si="2847"/>
        <v>0</v>
      </c>
      <c r="VB80" s="13">
        <f t="shared" si="2847"/>
        <v>0</v>
      </c>
      <c r="VC80" s="11">
        <f t="shared" si="2847"/>
        <v>0</v>
      </c>
      <c r="VD80" s="12">
        <f t="shared" si="2847"/>
        <v>0</v>
      </c>
      <c r="VE80" s="12">
        <f t="shared" si="2847"/>
        <v>0</v>
      </c>
      <c r="VF80" s="12">
        <f t="shared" si="2847"/>
        <v>0</v>
      </c>
      <c r="VG80" s="12">
        <f t="shared" si="2847"/>
        <v>0</v>
      </c>
      <c r="VH80" s="12">
        <f t="shared" si="2847"/>
        <v>0</v>
      </c>
      <c r="VI80" s="12">
        <f t="shared" si="2847"/>
        <v>0</v>
      </c>
      <c r="VJ80" s="12">
        <f t="shared" si="2847"/>
        <v>0</v>
      </c>
      <c r="VK80" s="12">
        <f t="shared" si="2847"/>
        <v>0</v>
      </c>
      <c r="VL80" s="12">
        <f t="shared" si="2847"/>
        <v>0</v>
      </c>
      <c r="VM80" s="12">
        <f t="shared" si="2847"/>
        <v>0</v>
      </c>
      <c r="VN80" s="13">
        <f t="shared" si="2847"/>
        <v>0</v>
      </c>
      <c r="VO80" s="11">
        <f t="shared" ref="VO80:WD80" si="2848">IF(AND($G80&lt;&gt;"",$I80&lt;&gt;""),IF(AND($G80&lt;=VO$11,$I80&gt;=VO$11),1,0),"")</f>
        <v>0</v>
      </c>
      <c r="VP80" s="12">
        <f t="shared" si="2848"/>
        <v>0</v>
      </c>
      <c r="VQ80" s="12">
        <f t="shared" si="2848"/>
        <v>0</v>
      </c>
      <c r="VR80" s="12">
        <f t="shared" si="2848"/>
        <v>0</v>
      </c>
      <c r="VS80" s="12">
        <f t="shared" si="2848"/>
        <v>0</v>
      </c>
      <c r="VT80" s="12">
        <f t="shared" si="2848"/>
        <v>0</v>
      </c>
      <c r="VU80" s="12">
        <f t="shared" si="2848"/>
        <v>0</v>
      </c>
      <c r="VV80" s="12">
        <f t="shared" si="2848"/>
        <v>0</v>
      </c>
      <c r="VW80" s="12">
        <f t="shared" si="2848"/>
        <v>0</v>
      </c>
      <c r="VX80" s="12">
        <f t="shared" si="2848"/>
        <v>0</v>
      </c>
      <c r="VY80" s="12">
        <f t="shared" si="2848"/>
        <v>0</v>
      </c>
      <c r="VZ80" s="13">
        <f t="shared" si="2848"/>
        <v>0</v>
      </c>
      <c r="WA80" s="11">
        <f t="shared" si="2848"/>
        <v>0</v>
      </c>
      <c r="WB80" s="12">
        <f t="shared" si="2848"/>
        <v>0</v>
      </c>
      <c r="WC80" s="12">
        <f t="shared" si="2848"/>
        <v>0</v>
      </c>
      <c r="WD80" s="12">
        <f t="shared" si="2848"/>
        <v>0</v>
      </c>
      <c r="WE80" s="12">
        <f t="shared" ref="WE80:WT80" si="2849">IF(AND($G80&lt;&gt;"",$I80&lt;&gt;""),IF(AND($G80&lt;=WE$11,$I80&gt;=WE$11),1,0),"")</f>
        <v>0</v>
      </c>
      <c r="WF80" s="12">
        <f t="shared" si="2849"/>
        <v>0</v>
      </c>
      <c r="WG80" s="12">
        <f t="shared" si="2849"/>
        <v>0</v>
      </c>
      <c r="WH80" s="12">
        <f t="shared" si="2849"/>
        <v>0</v>
      </c>
      <c r="WI80" s="12">
        <f t="shared" si="2849"/>
        <v>0</v>
      </c>
      <c r="WJ80" s="12">
        <f t="shared" si="2849"/>
        <v>0</v>
      </c>
      <c r="WK80" s="12">
        <f t="shared" si="2849"/>
        <v>0</v>
      </c>
      <c r="WL80" s="13">
        <f t="shared" si="2849"/>
        <v>0</v>
      </c>
      <c r="WM80" s="11">
        <f t="shared" si="2849"/>
        <v>0</v>
      </c>
      <c r="WN80" s="12">
        <f t="shared" si="2849"/>
        <v>0</v>
      </c>
      <c r="WO80" s="12">
        <f t="shared" si="2849"/>
        <v>0</v>
      </c>
      <c r="WP80" s="12">
        <f t="shared" si="2849"/>
        <v>0</v>
      </c>
      <c r="WQ80" s="12">
        <f t="shared" si="2849"/>
        <v>0</v>
      </c>
      <c r="WR80" s="12">
        <f t="shared" si="2849"/>
        <v>0</v>
      </c>
      <c r="WS80" s="12">
        <f t="shared" si="2849"/>
        <v>0</v>
      </c>
      <c r="WT80" s="12">
        <f t="shared" si="2849"/>
        <v>0</v>
      </c>
      <c r="WU80" s="12">
        <f t="shared" ref="WU80:XJ80" si="2850">IF(AND($G80&lt;&gt;"",$I80&lt;&gt;""),IF(AND($G80&lt;=WU$11,$I80&gt;=WU$11),1,0),"")</f>
        <v>0</v>
      </c>
      <c r="WV80" s="12">
        <f t="shared" si="2850"/>
        <v>0</v>
      </c>
      <c r="WW80" s="12">
        <f t="shared" si="2850"/>
        <v>0</v>
      </c>
      <c r="WX80" s="13">
        <f t="shared" si="2850"/>
        <v>0</v>
      </c>
      <c r="WY80" s="11">
        <f t="shared" si="2850"/>
        <v>0</v>
      </c>
      <c r="WZ80" s="12">
        <f t="shared" si="2850"/>
        <v>0</v>
      </c>
      <c r="XA80" s="12">
        <f t="shared" si="2850"/>
        <v>0</v>
      </c>
      <c r="XB80" s="12">
        <f t="shared" si="2850"/>
        <v>0</v>
      </c>
      <c r="XC80" s="12">
        <f t="shared" si="2850"/>
        <v>0</v>
      </c>
      <c r="XD80" s="12">
        <f t="shared" si="2850"/>
        <v>0</v>
      </c>
      <c r="XE80" s="12">
        <f t="shared" si="2850"/>
        <v>0</v>
      </c>
      <c r="XF80" s="12">
        <f t="shared" si="2850"/>
        <v>0</v>
      </c>
      <c r="XG80" s="12">
        <f t="shared" si="2850"/>
        <v>0</v>
      </c>
      <c r="XH80" s="12">
        <f t="shared" si="2850"/>
        <v>0</v>
      </c>
      <c r="XI80" s="12">
        <f t="shared" si="2850"/>
        <v>0</v>
      </c>
      <c r="XJ80" s="13">
        <f t="shared" si="2850"/>
        <v>0</v>
      </c>
      <c r="XK80" s="11">
        <f t="shared" ref="XK80:XZ80" si="2851">IF(AND($G80&lt;&gt;"",$I80&lt;&gt;""),IF(AND($G80&lt;=XK$11,$I80&gt;=XK$11),1,0),"")</f>
        <v>0</v>
      </c>
      <c r="XL80" s="12">
        <f t="shared" si="2851"/>
        <v>0</v>
      </c>
      <c r="XM80" s="12">
        <f t="shared" si="2851"/>
        <v>0</v>
      </c>
      <c r="XN80" s="12">
        <f t="shared" si="2851"/>
        <v>0</v>
      </c>
      <c r="XO80" s="12">
        <f t="shared" si="2851"/>
        <v>0</v>
      </c>
      <c r="XP80" s="12">
        <f t="shared" si="2851"/>
        <v>0</v>
      </c>
      <c r="XQ80" s="12">
        <f t="shared" si="2851"/>
        <v>0</v>
      </c>
      <c r="XR80" s="12">
        <f t="shared" si="2851"/>
        <v>0</v>
      </c>
      <c r="XS80" s="12">
        <f t="shared" si="2851"/>
        <v>0</v>
      </c>
      <c r="XT80" s="12">
        <f t="shared" si="2851"/>
        <v>0</v>
      </c>
      <c r="XU80" s="12">
        <f t="shared" si="2851"/>
        <v>0</v>
      </c>
      <c r="XV80" s="13">
        <f t="shared" si="2851"/>
        <v>0</v>
      </c>
      <c r="XW80" s="11">
        <f t="shared" si="2851"/>
        <v>0</v>
      </c>
      <c r="XX80" s="12">
        <f t="shared" si="2851"/>
        <v>0</v>
      </c>
      <c r="XY80" s="12">
        <f t="shared" si="2851"/>
        <v>0</v>
      </c>
      <c r="XZ80" s="12">
        <f t="shared" si="2851"/>
        <v>0</v>
      </c>
      <c r="YA80" s="12">
        <f t="shared" ref="YA80:YP80" si="2852">IF(AND($G80&lt;&gt;"",$I80&lt;&gt;""),IF(AND($G80&lt;=YA$11,$I80&gt;=YA$11),1,0),"")</f>
        <v>0</v>
      </c>
      <c r="YB80" s="12">
        <f t="shared" si="2852"/>
        <v>0</v>
      </c>
      <c r="YC80" s="12">
        <f t="shared" si="2852"/>
        <v>0</v>
      </c>
      <c r="YD80" s="12">
        <f t="shared" si="2852"/>
        <v>0</v>
      </c>
      <c r="YE80" s="12">
        <f t="shared" si="2852"/>
        <v>0</v>
      </c>
      <c r="YF80" s="12">
        <f t="shared" si="2852"/>
        <v>0</v>
      </c>
      <c r="YG80" s="12">
        <f t="shared" si="2852"/>
        <v>0</v>
      </c>
      <c r="YH80" s="13">
        <f t="shared" si="2852"/>
        <v>0</v>
      </c>
      <c r="YI80" s="11">
        <f t="shared" si="2852"/>
        <v>0</v>
      </c>
      <c r="YJ80" s="12">
        <f t="shared" si="2852"/>
        <v>0</v>
      </c>
      <c r="YK80" s="12">
        <f t="shared" si="2852"/>
        <v>0</v>
      </c>
      <c r="YL80" s="12">
        <f t="shared" si="2852"/>
        <v>0</v>
      </c>
      <c r="YM80" s="12">
        <f t="shared" si="2852"/>
        <v>0</v>
      </c>
      <c r="YN80" s="12">
        <f t="shared" si="2852"/>
        <v>0</v>
      </c>
      <c r="YO80" s="12">
        <f t="shared" si="2852"/>
        <v>0</v>
      </c>
      <c r="YP80" s="12">
        <f t="shared" si="2852"/>
        <v>0</v>
      </c>
      <c r="YQ80" s="12">
        <f t="shared" ref="YQ80:ZF80" si="2853">IF(AND($G80&lt;&gt;"",$I80&lt;&gt;""),IF(AND($G80&lt;=YQ$11,$I80&gt;=YQ$11),1,0),"")</f>
        <v>0</v>
      </c>
      <c r="YR80" s="12">
        <f t="shared" si="2853"/>
        <v>0</v>
      </c>
      <c r="YS80" s="12">
        <f t="shared" si="2853"/>
        <v>0</v>
      </c>
      <c r="YT80" s="13">
        <f t="shared" si="2853"/>
        <v>0</v>
      </c>
      <c r="YU80" s="11">
        <f t="shared" si="2853"/>
        <v>0</v>
      </c>
      <c r="YV80" s="12">
        <f t="shared" si="2853"/>
        <v>0</v>
      </c>
      <c r="YW80" s="12">
        <f t="shared" si="2853"/>
        <v>0</v>
      </c>
      <c r="YX80" s="12">
        <f t="shared" si="2853"/>
        <v>0</v>
      </c>
      <c r="YY80" s="12">
        <f t="shared" si="2853"/>
        <v>0</v>
      </c>
      <c r="YZ80" s="12">
        <f t="shared" si="2853"/>
        <v>0</v>
      </c>
      <c r="ZA80" s="12">
        <f t="shared" si="2853"/>
        <v>0</v>
      </c>
      <c r="ZB80" s="12">
        <f t="shared" si="2853"/>
        <v>0</v>
      </c>
      <c r="ZC80" s="12">
        <f t="shared" si="2853"/>
        <v>0</v>
      </c>
      <c r="ZD80" s="12">
        <f t="shared" si="2853"/>
        <v>0</v>
      </c>
      <c r="ZE80" s="12">
        <f t="shared" si="2853"/>
        <v>0</v>
      </c>
      <c r="ZF80" s="13">
        <f t="shared" si="2853"/>
        <v>0</v>
      </c>
      <c r="ZG80" s="11">
        <f t="shared" ref="ZG80:ZV80" si="2854">IF(AND($G80&lt;&gt;"",$I80&lt;&gt;""),IF(AND($G80&lt;=ZG$11,$I80&gt;=ZG$11),1,0),"")</f>
        <v>0</v>
      </c>
      <c r="ZH80" s="12">
        <f t="shared" si="2854"/>
        <v>0</v>
      </c>
      <c r="ZI80" s="12">
        <f t="shared" si="2854"/>
        <v>0</v>
      </c>
      <c r="ZJ80" s="12">
        <f t="shared" si="2854"/>
        <v>0</v>
      </c>
      <c r="ZK80" s="12">
        <f t="shared" si="2854"/>
        <v>0</v>
      </c>
      <c r="ZL80" s="12">
        <f t="shared" si="2854"/>
        <v>0</v>
      </c>
      <c r="ZM80" s="12">
        <f t="shared" si="2854"/>
        <v>0</v>
      </c>
      <c r="ZN80" s="12">
        <f t="shared" si="2854"/>
        <v>0</v>
      </c>
      <c r="ZO80" s="12">
        <f t="shared" si="2854"/>
        <v>0</v>
      </c>
      <c r="ZP80" s="12">
        <f t="shared" si="2854"/>
        <v>0</v>
      </c>
      <c r="ZQ80" s="12">
        <f t="shared" si="2854"/>
        <v>0</v>
      </c>
      <c r="ZR80" s="13">
        <f t="shared" si="2854"/>
        <v>0</v>
      </c>
      <c r="ZS80" s="11">
        <f t="shared" si="2854"/>
        <v>0</v>
      </c>
      <c r="ZT80" s="12">
        <f t="shared" si="2854"/>
        <v>0</v>
      </c>
      <c r="ZU80" s="12">
        <f t="shared" si="2854"/>
        <v>0</v>
      </c>
      <c r="ZV80" s="12">
        <f t="shared" si="2854"/>
        <v>0</v>
      </c>
      <c r="ZW80" s="12">
        <f t="shared" ref="ZW80:AAL80" si="2855">IF(AND($G80&lt;&gt;"",$I80&lt;&gt;""),IF(AND($G80&lt;=ZW$11,$I80&gt;=ZW$11),1,0),"")</f>
        <v>0</v>
      </c>
      <c r="ZX80" s="12">
        <f t="shared" si="2855"/>
        <v>0</v>
      </c>
      <c r="ZY80" s="12">
        <f t="shared" si="2855"/>
        <v>0</v>
      </c>
      <c r="ZZ80" s="12">
        <f t="shared" si="2855"/>
        <v>0</v>
      </c>
      <c r="AAA80" s="12">
        <f t="shared" si="2855"/>
        <v>0</v>
      </c>
      <c r="AAB80" s="12">
        <f t="shared" si="2855"/>
        <v>0</v>
      </c>
      <c r="AAC80" s="12">
        <f t="shared" si="2855"/>
        <v>0</v>
      </c>
      <c r="AAD80" s="13">
        <f t="shared" si="2855"/>
        <v>0</v>
      </c>
      <c r="AAE80" s="11">
        <f t="shared" si="2855"/>
        <v>0</v>
      </c>
      <c r="AAF80" s="12">
        <f t="shared" si="2855"/>
        <v>0</v>
      </c>
      <c r="AAG80" s="12">
        <f t="shared" si="2855"/>
        <v>0</v>
      </c>
      <c r="AAH80" s="12">
        <f t="shared" si="2855"/>
        <v>0</v>
      </c>
      <c r="AAI80" s="12">
        <f t="shared" si="2855"/>
        <v>0</v>
      </c>
      <c r="AAJ80" s="12">
        <f t="shared" si="2855"/>
        <v>0</v>
      </c>
      <c r="AAK80" s="12">
        <f t="shared" si="2855"/>
        <v>0</v>
      </c>
      <c r="AAL80" s="12">
        <f t="shared" si="2855"/>
        <v>0</v>
      </c>
      <c r="AAM80" s="12">
        <f t="shared" ref="AAM80:ABB80" si="2856">IF(AND($G80&lt;&gt;"",$I80&lt;&gt;""),IF(AND($G80&lt;=AAM$11,$I80&gt;=AAM$11),1,0),"")</f>
        <v>0</v>
      </c>
      <c r="AAN80" s="12">
        <f t="shared" si="2856"/>
        <v>0</v>
      </c>
      <c r="AAO80" s="12">
        <f t="shared" si="2856"/>
        <v>0</v>
      </c>
      <c r="AAP80" s="13">
        <f t="shared" si="2856"/>
        <v>0</v>
      </c>
      <c r="AAQ80" s="11">
        <f t="shared" si="2856"/>
        <v>0</v>
      </c>
      <c r="AAR80" s="12">
        <f t="shared" si="2856"/>
        <v>0</v>
      </c>
      <c r="AAS80" s="12">
        <f t="shared" si="2856"/>
        <v>0</v>
      </c>
      <c r="AAT80" s="12">
        <f t="shared" si="2856"/>
        <v>0</v>
      </c>
      <c r="AAU80" s="12">
        <f t="shared" si="2856"/>
        <v>0</v>
      </c>
      <c r="AAV80" s="12">
        <f t="shared" si="2856"/>
        <v>0</v>
      </c>
      <c r="AAW80" s="12">
        <f t="shared" si="2856"/>
        <v>0</v>
      </c>
      <c r="AAX80" s="12">
        <f t="shared" si="2856"/>
        <v>0</v>
      </c>
      <c r="AAY80" s="12">
        <f t="shared" si="2856"/>
        <v>0</v>
      </c>
      <c r="AAZ80" s="12">
        <f t="shared" si="2856"/>
        <v>0</v>
      </c>
      <c r="ABA80" s="12">
        <f t="shared" si="2856"/>
        <v>0</v>
      </c>
      <c r="ABB80" s="13">
        <f t="shared" si="2856"/>
        <v>0</v>
      </c>
      <c r="ABC80" s="11">
        <f t="shared" ref="ABC80:ABR80" si="2857">IF(AND($G80&lt;&gt;"",$I80&lt;&gt;""),IF(AND($G80&lt;=ABC$11,$I80&gt;=ABC$11),1,0),"")</f>
        <v>0</v>
      </c>
      <c r="ABD80" s="12">
        <f t="shared" si="2857"/>
        <v>0</v>
      </c>
      <c r="ABE80" s="12">
        <f t="shared" si="2857"/>
        <v>0</v>
      </c>
      <c r="ABF80" s="12">
        <f t="shared" si="2857"/>
        <v>0</v>
      </c>
      <c r="ABG80" s="12">
        <f t="shared" si="2857"/>
        <v>0</v>
      </c>
      <c r="ABH80" s="12">
        <f t="shared" si="2857"/>
        <v>0</v>
      </c>
      <c r="ABI80" s="12">
        <f t="shared" si="2857"/>
        <v>0</v>
      </c>
      <c r="ABJ80" s="12">
        <f t="shared" si="2857"/>
        <v>0</v>
      </c>
      <c r="ABK80" s="12">
        <f t="shared" si="2857"/>
        <v>0</v>
      </c>
      <c r="ABL80" s="12">
        <f t="shared" si="2857"/>
        <v>0</v>
      </c>
      <c r="ABM80" s="12">
        <f t="shared" si="2857"/>
        <v>0</v>
      </c>
      <c r="ABN80" s="13">
        <f t="shared" si="2857"/>
        <v>0</v>
      </c>
      <c r="ABO80" s="11">
        <f t="shared" si="2857"/>
        <v>0</v>
      </c>
      <c r="ABP80" s="12">
        <f t="shared" si="2857"/>
        <v>0</v>
      </c>
      <c r="ABQ80" s="12">
        <f t="shared" si="2857"/>
        <v>0</v>
      </c>
      <c r="ABR80" s="12">
        <f t="shared" si="2857"/>
        <v>0</v>
      </c>
      <c r="ABS80" s="12">
        <f t="shared" ref="ABS80:ACH80" si="2858">IF(AND($G80&lt;&gt;"",$I80&lt;&gt;""),IF(AND($G80&lt;=ABS$11,$I80&gt;=ABS$11),1,0),"")</f>
        <v>0</v>
      </c>
      <c r="ABT80" s="12">
        <f t="shared" si="2858"/>
        <v>0</v>
      </c>
      <c r="ABU80" s="12">
        <f t="shared" si="2858"/>
        <v>0</v>
      </c>
      <c r="ABV80" s="12">
        <f t="shared" si="2858"/>
        <v>0</v>
      </c>
      <c r="ABW80" s="12">
        <f t="shared" si="2858"/>
        <v>0</v>
      </c>
      <c r="ABX80" s="12">
        <f t="shared" si="2858"/>
        <v>0</v>
      </c>
      <c r="ABY80" s="12">
        <f t="shared" si="2858"/>
        <v>0</v>
      </c>
      <c r="ABZ80" s="13">
        <f t="shared" si="2858"/>
        <v>0</v>
      </c>
      <c r="ACA80" s="11">
        <f t="shared" si="2858"/>
        <v>0</v>
      </c>
      <c r="ACB80" s="12">
        <f t="shared" si="2858"/>
        <v>0</v>
      </c>
      <c r="ACC80" s="12">
        <f t="shared" si="2858"/>
        <v>0</v>
      </c>
      <c r="ACD80" s="12">
        <f t="shared" si="2858"/>
        <v>0</v>
      </c>
      <c r="ACE80" s="12">
        <f t="shared" si="2858"/>
        <v>0</v>
      </c>
      <c r="ACF80" s="12">
        <f t="shared" si="2858"/>
        <v>0</v>
      </c>
      <c r="ACG80" s="12">
        <f t="shared" si="2858"/>
        <v>0</v>
      </c>
      <c r="ACH80" s="12">
        <f t="shared" si="2858"/>
        <v>0</v>
      </c>
      <c r="ACI80" s="12">
        <f t="shared" ref="ACI80:ACX80" si="2859">IF(AND($G80&lt;&gt;"",$I80&lt;&gt;""),IF(AND($G80&lt;=ACI$11,$I80&gt;=ACI$11),1,0),"")</f>
        <v>0</v>
      </c>
      <c r="ACJ80" s="12">
        <f t="shared" si="2859"/>
        <v>0</v>
      </c>
      <c r="ACK80" s="12">
        <f t="shared" si="2859"/>
        <v>0</v>
      </c>
      <c r="ACL80" s="13">
        <f t="shared" si="2859"/>
        <v>0</v>
      </c>
      <c r="ACM80" s="11">
        <f t="shared" si="2859"/>
        <v>0</v>
      </c>
      <c r="ACN80" s="12">
        <f t="shared" si="2859"/>
        <v>0</v>
      </c>
      <c r="ACO80" s="12">
        <f t="shared" si="2859"/>
        <v>0</v>
      </c>
      <c r="ACP80" s="12">
        <f t="shared" si="2859"/>
        <v>0</v>
      </c>
      <c r="ACQ80" s="12">
        <f t="shared" si="2859"/>
        <v>0</v>
      </c>
      <c r="ACR80" s="12">
        <f t="shared" si="2859"/>
        <v>0</v>
      </c>
      <c r="ACS80" s="12">
        <f t="shared" si="2859"/>
        <v>0</v>
      </c>
      <c r="ACT80" s="12">
        <f t="shared" si="2859"/>
        <v>0</v>
      </c>
      <c r="ACU80" s="12">
        <f t="shared" si="2859"/>
        <v>0</v>
      </c>
      <c r="ACV80" s="12">
        <f t="shared" si="2859"/>
        <v>0</v>
      </c>
      <c r="ACW80" s="12">
        <f t="shared" si="2859"/>
        <v>0</v>
      </c>
      <c r="ACX80" s="13">
        <f t="shared" si="2859"/>
        <v>0</v>
      </c>
      <c r="ACY80" s="149"/>
      <c r="ACZ80" s="150"/>
      <c r="ADA80" s="150"/>
      <c r="ADB80" s="151"/>
    </row>
    <row r="81" spans="2:782" ht="11.25" customHeight="1" x14ac:dyDescent="0.2">
      <c r="B81" s="153"/>
      <c r="C81" s="225"/>
      <c r="D81" s="156"/>
      <c r="E81" s="159"/>
      <c r="F81" s="159"/>
      <c r="G81" s="70"/>
      <c r="H81" s="43" t="s">
        <v>66</v>
      </c>
      <c r="I81" s="93"/>
      <c r="J81" s="41">
        <f t="shared" si="2226"/>
        <v>0</v>
      </c>
      <c r="K81" s="22" t="str">
        <f t="shared" ref="K81:Z81" si="2860">IF(AND($G81&lt;&gt;"",$I81&lt;&gt;""),IF(AND($G81&lt;=K$11,$I81&gt;=K$11),2,0),"")</f>
        <v/>
      </c>
      <c r="L81" s="12" t="str">
        <f t="shared" si="2860"/>
        <v/>
      </c>
      <c r="M81" s="12" t="str">
        <f t="shared" si="2860"/>
        <v/>
      </c>
      <c r="N81" s="12" t="str">
        <f t="shared" si="2860"/>
        <v/>
      </c>
      <c r="O81" s="12" t="str">
        <f t="shared" si="2860"/>
        <v/>
      </c>
      <c r="P81" s="12" t="str">
        <f t="shared" si="2860"/>
        <v/>
      </c>
      <c r="Q81" s="12" t="str">
        <f t="shared" si="2860"/>
        <v/>
      </c>
      <c r="R81" s="12" t="str">
        <f t="shared" si="2860"/>
        <v/>
      </c>
      <c r="S81" s="12" t="str">
        <f t="shared" si="2860"/>
        <v/>
      </c>
      <c r="T81" s="12" t="str">
        <f t="shared" si="2860"/>
        <v/>
      </c>
      <c r="U81" s="12" t="str">
        <f t="shared" si="2860"/>
        <v/>
      </c>
      <c r="V81" s="12" t="str">
        <f t="shared" si="2860"/>
        <v/>
      </c>
      <c r="W81" s="11" t="str">
        <f t="shared" si="2860"/>
        <v/>
      </c>
      <c r="X81" s="12" t="str">
        <f t="shared" si="2860"/>
        <v/>
      </c>
      <c r="Y81" s="12" t="str">
        <f t="shared" si="2860"/>
        <v/>
      </c>
      <c r="Z81" s="12" t="str">
        <f t="shared" si="2860"/>
        <v/>
      </c>
      <c r="AA81" s="12" t="str">
        <f t="shared" ref="AA81:AP81" si="2861">IF(AND($G81&lt;&gt;"",$I81&lt;&gt;""),IF(AND($G81&lt;=AA$11,$I81&gt;=AA$11),2,0),"")</f>
        <v/>
      </c>
      <c r="AB81" s="12" t="str">
        <f t="shared" si="2861"/>
        <v/>
      </c>
      <c r="AC81" s="12" t="str">
        <f t="shared" si="2861"/>
        <v/>
      </c>
      <c r="AD81" s="12" t="str">
        <f t="shared" si="2861"/>
        <v/>
      </c>
      <c r="AE81" s="12" t="str">
        <f t="shared" si="2861"/>
        <v/>
      </c>
      <c r="AF81" s="12" t="str">
        <f t="shared" si="2861"/>
        <v/>
      </c>
      <c r="AG81" s="12" t="str">
        <f t="shared" si="2861"/>
        <v/>
      </c>
      <c r="AH81" s="12" t="str">
        <f t="shared" si="2861"/>
        <v/>
      </c>
      <c r="AI81" s="11" t="str">
        <f t="shared" si="2861"/>
        <v/>
      </c>
      <c r="AJ81" s="12" t="str">
        <f t="shared" si="2861"/>
        <v/>
      </c>
      <c r="AK81" s="12" t="str">
        <f t="shared" si="2861"/>
        <v/>
      </c>
      <c r="AL81" s="12" t="str">
        <f t="shared" si="2861"/>
        <v/>
      </c>
      <c r="AM81" s="12" t="str">
        <f t="shared" si="2861"/>
        <v/>
      </c>
      <c r="AN81" s="12" t="str">
        <f t="shared" si="2861"/>
        <v/>
      </c>
      <c r="AO81" s="12" t="str">
        <f t="shared" si="2861"/>
        <v/>
      </c>
      <c r="AP81" s="12" t="str">
        <f t="shared" si="2861"/>
        <v/>
      </c>
      <c r="AQ81" s="12" t="str">
        <f t="shared" ref="AQ81:BF81" si="2862">IF(AND($G81&lt;&gt;"",$I81&lt;&gt;""),IF(AND($G81&lt;=AQ$11,$I81&gt;=AQ$11),2,0),"")</f>
        <v/>
      </c>
      <c r="AR81" s="12" t="str">
        <f t="shared" si="2862"/>
        <v/>
      </c>
      <c r="AS81" s="12" t="str">
        <f t="shared" si="2862"/>
        <v/>
      </c>
      <c r="AT81" s="13" t="str">
        <f t="shared" si="2862"/>
        <v/>
      </c>
      <c r="AU81" s="12" t="str">
        <f t="shared" si="2862"/>
        <v/>
      </c>
      <c r="AV81" s="12" t="str">
        <f t="shared" si="2862"/>
        <v/>
      </c>
      <c r="AW81" s="12" t="str">
        <f t="shared" si="2862"/>
        <v/>
      </c>
      <c r="AX81" s="12" t="str">
        <f t="shared" si="2862"/>
        <v/>
      </c>
      <c r="AY81" s="12" t="str">
        <f t="shared" si="2862"/>
        <v/>
      </c>
      <c r="AZ81" s="12" t="str">
        <f t="shared" si="2862"/>
        <v/>
      </c>
      <c r="BA81" s="12" t="str">
        <f t="shared" si="2862"/>
        <v/>
      </c>
      <c r="BB81" s="12" t="str">
        <f t="shared" si="2862"/>
        <v/>
      </c>
      <c r="BC81" s="12" t="str">
        <f t="shared" si="2862"/>
        <v/>
      </c>
      <c r="BD81" s="12" t="str">
        <f t="shared" si="2862"/>
        <v/>
      </c>
      <c r="BE81" s="12" t="str">
        <f t="shared" si="2862"/>
        <v/>
      </c>
      <c r="BF81" s="12" t="str">
        <f t="shared" si="2862"/>
        <v/>
      </c>
      <c r="BG81" s="11" t="str">
        <f t="shared" ref="BG81:BV81" si="2863">IF(AND($G81&lt;&gt;"",$I81&lt;&gt;""),IF(AND($G81&lt;=BG$11,$I81&gt;=BG$11),2,0),"")</f>
        <v/>
      </c>
      <c r="BH81" s="12" t="str">
        <f t="shared" si="2863"/>
        <v/>
      </c>
      <c r="BI81" s="12" t="str">
        <f t="shared" si="2863"/>
        <v/>
      </c>
      <c r="BJ81" s="12" t="str">
        <f t="shared" si="2863"/>
        <v/>
      </c>
      <c r="BK81" s="12" t="str">
        <f t="shared" si="2863"/>
        <v/>
      </c>
      <c r="BL81" s="12" t="str">
        <f t="shared" si="2863"/>
        <v/>
      </c>
      <c r="BM81" s="12" t="str">
        <f t="shared" si="2863"/>
        <v/>
      </c>
      <c r="BN81" s="12" t="str">
        <f t="shared" si="2863"/>
        <v/>
      </c>
      <c r="BO81" s="12" t="str">
        <f t="shared" si="2863"/>
        <v/>
      </c>
      <c r="BP81" s="12" t="str">
        <f t="shared" si="2863"/>
        <v/>
      </c>
      <c r="BQ81" s="12" t="str">
        <f t="shared" si="2863"/>
        <v/>
      </c>
      <c r="BR81" s="13" t="str">
        <f t="shared" si="2863"/>
        <v/>
      </c>
      <c r="BS81" s="11" t="str">
        <f t="shared" si="2863"/>
        <v/>
      </c>
      <c r="BT81" s="12" t="str">
        <f t="shared" si="2863"/>
        <v/>
      </c>
      <c r="BU81" s="12" t="str">
        <f t="shared" si="2863"/>
        <v/>
      </c>
      <c r="BV81" s="12" t="str">
        <f t="shared" si="2863"/>
        <v/>
      </c>
      <c r="BW81" s="12" t="str">
        <f t="shared" ref="BW81:CL81" si="2864">IF(AND($G81&lt;&gt;"",$I81&lt;&gt;""),IF(AND($G81&lt;=BW$11,$I81&gt;=BW$11),2,0),"")</f>
        <v/>
      </c>
      <c r="BX81" s="12" t="str">
        <f t="shared" si="2864"/>
        <v/>
      </c>
      <c r="BY81" s="12" t="str">
        <f t="shared" si="2864"/>
        <v/>
      </c>
      <c r="BZ81" s="12" t="str">
        <f t="shared" si="2864"/>
        <v/>
      </c>
      <c r="CA81" s="12" t="str">
        <f t="shared" si="2864"/>
        <v/>
      </c>
      <c r="CB81" s="12" t="str">
        <f t="shared" si="2864"/>
        <v/>
      </c>
      <c r="CC81" s="12" t="str">
        <f t="shared" si="2864"/>
        <v/>
      </c>
      <c r="CD81" s="13" t="str">
        <f t="shared" si="2864"/>
        <v/>
      </c>
      <c r="CE81" s="11" t="str">
        <f t="shared" si="2864"/>
        <v/>
      </c>
      <c r="CF81" s="12" t="str">
        <f t="shared" si="2864"/>
        <v/>
      </c>
      <c r="CG81" s="12" t="str">
        <f t="shared" si="2864"/>
        <v/>
      </c>
      <c r="CH81" s="12" t="str">
        <f t="shared" si="2864"/>
        <v/>
      </c>
      <c r="CI81" s="12" t="str">
        <f t="shared" si="2864"/>
        <v/>
      </c>
      <c r="CJ81" s="12" t="str">
        <f t="shared" si="2864"/>
        <v/>
      </c>
      <c r="CK81" s="12" t="str">
        <f t="shared" si="2864"/>
        <v/>
      </c>
      <c r="CL81" s="12" t="str">
        <f t="shared" si="2864"/>
        <v/>
      </c>
      <c r="CM81" s="12" t="str">
        <f t="shared" ref="CM81:DA81" si="2865">IF(AND($G81&lt;&gt;"",$I81&lt;&gt;""),IF(AND($G81&lt;=CM$11,$I81&gt;=CM$11),2,0),"")</f>
        <v/>
      </c>
      <c r="CN81" s="12" t="str">
        <f t="shared" si="2865"/>
        <v/>
      </c>
      <c r="CO81" s="12" t="str">
        <f t="shared" si="2865"/>
        <v/>
      </c>
      <c r="CP81" s="13" t="str">
        <f t="shared" si="2865"/>
        <v/>
      </c>
      <c r="CQ81" s="11" t="str">
        <f t="shared" si="2865"/>
        <v/>
      </c>
      <c r="CR81" s="12" t="str">
        <f t="shared" si="2865"/>
        <v/>
      </c>
      <c r="CS81" s="12" t="str">
        <f t="shared" si="2865"/>
        <v/>
      </c>
      <c r="CT81" s="12" t="str">
        <f t="shared" si="2865"/>
        <v/>
      </c>
      <c r="CU81" s="12" t="str">
        <f t="shared" si="2865"/>
        <v/>
      </c>
      <c r="CV81" s="12" t="str">
        <f t="shared" si="2865"/>
        <v/>
      </c>
      <c r="CW81" s="12" t="str">
        <f t="shared" si="2865"/>
        <v/>
      </c>
      <c r="CX81" s="12" t="str">
        <f t="shared" si="2865"/>
        <v/>
      </c>
      <c r="CY81" s="12" t="str">
        <f t="shared" si="2865"/>
        <v/>
      </c>
      <c r="CZ81" s="12" t="str">
        <f t="shared" si="2865"/>
        <v/>
      </c>
      <c r="DA81" s="12" t="str">
        <f t="shared" si="2865"/>
        <v/>
      </c>
      <c r="DB81" s="13" t="str">
        <f t="shared" si="1591"/>
        <v/>
      </c>
      <c r="DC81" s="11" t="str">
        <f t="shared" ref="DC81:DR81" si="2866">IF(AND($G81&lt;&gt;"",$I81&lt;&gt;""),IF(AND($G81&lt;=DC$11,$I81&gt;=DC$11),2,0),"")</f>
        <v/>
      </c>
      <c r="DD81" s="12" t="str">
        <f t="shared" si="2866"/>
        <v/>
      </c>
      <c r="DE81" s="12" t="str">
        <f t="shared" si="2866"/>
        <v/>
      </c>
      <c r="DF81" s="12" t="str">
        <f t="shared" si="2866"/>
        <v/>
      </c>
      <c r="DG81" s="12" t="str">
        <f t="shared" si="2866"/>
        <v/>
      </c>
      <c r="DH81" s="12" t="str">
        <f t="shared" si="2866"/>
        <v/>
      </c>
      <c r="DI81" s="12" t="str">
        <f t="shared" si="2866"/>
        <v/>
      </c>
      <c r="DJ81" s="12" t="str">
        <f t="shared" si="2866"/>
        <v/>
      </c>
      <c r="DK81" s="12" t="str">
        <f t="shared" si="2866"/>
        <v/>
      </c>
      <c r="DL81" s="12" t="str">
        <f t="shared" si="2866"/>
        <v/>
      </c>
      <c r="DM81" s="12" t="str">
        <f t="shared" si="2866"/>
        <v/>
      </c>
      <c r="DN81" s="13" t="str">
        <f t="shared" si="2866"/>
        <v/>
      </c>
      <c r="DO81" s="11" t="str">
        <f t="shared" si="2866"/>
        <v/>
      </c>
      <c r="DP81" s="12" t="str">
        <f t="shared" si="2866"/>
        <v/>
      </c>
      <c r="DQ81" s="12" t="str">
        <f t="shared" si="2866"/>
        <v/>
      </c>
      <c r="DR81" s="12" t="str">
        <f t="shared" si="2866"/>
        <v/>
      </c>
      <c r="DS81" s="12" t="str">
        <f t="shared" ref="DS81:EH81" si="2867">IF(AND($G81&lt;&gt;"",$I81&lt;&gt;""),IF(AND($G81&lt;=DS$11,$I81&gt;=DS$11),2,0),"")</f>
        <v/>
      </c>
      <c r="DT81" s="12" t="str">
        <f t="shared" si="2867"/>
        <v/>
      </c>
      <c r="DU81" s="12" t="str">
        <f t="shared" si="2867"/>
        <v/>
      </c>
      <c r="DV81" s="12" t="str">
        <f t="shared" si="2867"/>
        <v/>
      </c>
      <c r="DW81" s="12" t="str">
        <f t="shared" si="2867"/>
        <v/>
      </c>
      <c r="DX81" s="12" t="str">
        <f t="shared" si="2867"/>
        <v/>
      </c>
      <c r="DY81" s="12" t="str">
        <f t="shared" si="2867"/>
        <v/>
      </c>
      <c r="DZ81" s="13" t="str">
        <f t="shared" si="2867"/>
        <v/>
      </c>
      <c r="EA81" s="11" t="str">
        <f t="shared" si="2867"/>
        <v/>
      </c>
      <c r="EB81" s="12" t="str">
        <f t="shared" si="2867"/>
        <v/>
      </c>
      <c r="EC81" s="12" t="str">
        <f t="shared" si="2867"/>
        <v/>
      </c>
      <c r="ED81" s="12" t="str">
        <f t="shared" si="2867"/>
        <v/>
      </c>
      <c r="EE81" s="12" t="str">
        <f t="shared" si="2867"/>
        <v/>
      </c>
      <c r="EF81" s="12" t="str">
        <f t="shared" si="2867"/>
        <v/>
      </c>
      <c r="EG81" s="12" t="str">
        <f t="shared" si="2867"/>
        <v/>
      </c>
      <c r="EH81" s="12" t="str">
        <f t="shared" si="2867"/>
        <v/>
      </c>
      <c r="EI81" s="12" t="str">
        <f t="shared" ref="EI81:EX81" si="2868">IF(AND($G81&lt;&gt;"",$I81&lt;&gt;""),IF(AND($G81&lt;=EI$11,$I81&gt;=EI$11),2,0),"")</f>
        <v/>
      </c>
      <c r="EJ81" s="12" t="str">
        <f t="shared" si="2868"/>
        <v/>
      </c>
      <c r="EK81" s="12" t="str">
        <f t="shared" si="2868"/>
        <v/>
      </c>
      <c r="EL81" s="13" t="str">
        <f t="shared" si="2868"/>
        <v/>
      </c>
      <c r="EM81" s="11" t="str">
        <f t="shared" si="2868"/>
        <v/>
      </c>
      <c r="EN81" s="12" t="str">
        <f t="shared" si="2868"/>
        <v/>
      </c>
      <c r="EO81" s="12" t="str">
        <f t="shared" si="2868"/>
        <v/>
      </c>
      <c r="EP81" s="12" t="str">
        <f t="shared" si="2868"/>
        <v/>
      </c>
      <c r="EQ81" s="12" t="str">
        <f t="shared" si="2868"/>
        <v/>
      </c>
      <c r="ER81" s="12" t="str">
        <f t="shared" si="2868"/>
        <v/>
      </c>
      <c r="ES81" s="12" t="str">
        <f t="shared" si="2868"/>
        <v/>
      </c>
      <c r="ET81" s="12" t="str">
        <f t="shared" si="2868"/>
        <v/>
      </c>
      <c r="EU81" s="12" t="str">
        <f t="shared" si="2868"/>
        <v/>
      </c>
      <c r="EV81" s="12" t="str">
        <f t="shared" si="2868"/>
        <v/>
      </c>
      <c r="EW81" s="12" t="str">
        <f t="shared" si="2868"/>
        <v/>
      </c>
      <c r="EX81" s="13" t="str">
        <f t="shared" si="2868"/>
        <v/>
      </c>
      <c r="EY81" s="11" t="str">
        <f t="shared" ref="EY81:FN81" si="2869">IF(AND($G81&lt;&gt;"",$I81&lt;&gt;""),IF(AND($G81&lt;=EY$11,$I81&gt;=EY$11),2,0),"")</f>
        <v/>
      </c>
      <c r="EZ81" s="12" t="str">
        <f t="shared" si="2869"/>
        <v/>
      </c>
      <c r="FA81" s="12" t="str">
        <f t="shared" si="2869"/>
        <v/>
      </c>
      <c r="FB81" s="12" t="str">
        <f t="shared" si="2869"/>
        <v/>
      </c>
      <c r="FC81" s="12" t="str">
        <f t="shared" si="2869"/>
        <v/>
      </c>
      <c r="FD81" s="12" t="str">
        <f t="shared" si="2869"/>
        <v/>
      </c>
      <c r="FE81" s="12" t="str">
        <f t="shared" si="2869"/>
        <v/>
      </c>
      <c r="FF81" s="12" t="str">
        <f t="shared" si="2869"/>
        <v/>
      </c>
      <c r="FG81" s="12" t="str">
        <f t="shared" si="2869"/>
        <v/>
      </c>
      <c r="FH81" s="12" t="str">
        <f t="shared" si="2869"/>
        <v/>
      </c>
      <c r="FI81" s="12" t="str">
        <f t="shared" si="2869"/>
        <v/>
      </c>
      <c r="FJ81" s="13" t="str">
        <f t="shared" si="2869"/>
        <v/>
      </c>
      <c r="FK81" s="11" t="str">
        <f t="shared" si="2869"/>
        <v/>
      </c>
      <c r="FL81" s="12" t="str">
        <f t="shared" si="2869"/>
        <v/>
      </c>
      <c r="FM81" s="12" t="str">
        <f t="shared" si="2869"/>
        <v/>
      </c>
      <c r="FN81" s="12" t="str">
        <f t="shared" si="2869"/>
        <v/>
      </c>
      <c r="FO81" s="12" t="str">
        <f t="shared" ref="FO81:GD81" si="2870">IF(AND($G81&lt;&gt;"",$I81&lt;&gt;""),IF(AND($G81&lt;=FO$11,$I81&gt;=FO$11),2,0),"")</f>
        <v/>
      </c>
      <c r="FP81" s="12" t="str">
        <f t="shared" si="2870"/>
        <v/>
      </c>
      <c r="FQ81" s="12" t="str">
        <f t="shared" si="2870"/>
        <v/>
      </c>
      <c r="FR81" s="12" t="str">
        <f t="shared" si="2870"/>
        <v/>
      </c>
      <c r="FS81" s="12" t="str">
        <f t="shared" si="2870"/>
        <v/>
      </c>
      <c r="FT81" s="12" t="str">
        <f t="shared" si="2870"/>
        <v/>
      </c>
      <c r="FU81" s="12" t="str">
        <f t="shared" si="2870"/>
        <v/>
      </c>
      <c r="FV81" s="13" t="str">
        <f t="shared" si="2870"/>
        <v/>
      </c>
      <c r="FW81" s="11" t="str">
        <f t="shared" si="2870"/>
        <v/>
      </c>
      <c r="FX81" s="12" t="str">
        <f t="shared" si="2870"/>
        <v/>
      </c>
      <c r="FY81" s="12" t="str">
        <f t="shared" si="2870"/>
        <v/>
      </c>
      <c r="FZ81" s="12" t="str">
        <f t="shared" si="2870"/>
        <v/>
      </c>
      <c r="GA81" s="12" t="str">
        <f t="shared" si="2870"/>
        <v/>
      </c>
      <c r="GB81" s="12" t="str">
        <f t="shared" si="2870"/>
        <v/>
      </c>
      <c r="GC81" s="12" t="str">
        <f t="shared" si="2870"/>
        <v/>
      </c>
      <c r="GD81" s="12" t="str">
        <f t="shared" si="2870"/>
        <v/>
      </c>
      <c r="GE81" s="12" t="str">
        <f t="shared" ref="GE81:GT81" si="2871">IF(AND($G81&lt;&gt;"",$I81&lt;&gt;""),IF(AND($G81&lt;=GE$11,$I81&gt;=GE$11),2,0),"")</f>
        <v/>
      </c>
      <c r="GF81" s="12" t="str">
        <f t="shared" si="2871"/>
        <v/>
      </c>
      <c r="GG81" s="12" t="str">
        <f t="shared" si="2871"/>
        <v/>
      </c>
      <c r="GH81" s="13" t="str">
        <f t="shared" si="2871"/>
        <v/>
      </c>
      <c r="GI81" s="11" t="str">
        <f t="shared" si="2871"/>
        <v/>
      </c>
      <c r="GJ81" s="12" t="str">
        <f t="shared" si="2871"/>
        <v/>
      </c>
      <c r="GK81" s="12" t="str">
        <f t="shared" si="2871"/>
        <v/>
      </c>
      <c r="GL81" s="12" t="str">
        <f t="shared" si="2871"/>
        <v/>
      </c>
      <c r="GM81" s="12" t="str">
        <f t="shared" si="2871"/>
        <v/>
      </c>
      <c r="GN81" s="12" t="str">
        <f t="shared" si="2871"/>
        <v/>
      </c>
      <c r="GO81" s="12" t="str">
        <f t="shared" si="2871"/>
        <v/>
      </c>
      <c r="GP81" s="12" t="str">
        <f t="shared" si="2871"/>
        <v/>
      </c>
      <c r="GQ81" s="12" t="str">
        <f t="shared" si="2871"/>
        <v/>
      </c>
      <c r="GR81" s="12" t="str">
        <f t="shared" si="2871"/>
        <v/>
      </c>
      <c r="GS81" s="12" t="str">
        <f t="shared" si="2871"/>
        <v/>
      </c>
      <c r="GT81" s="13" t="str">
        <f t="shared" si="2871"/>
        <v/>
      </c>
      <c r="GU81" s="11" t="str">
        <f t="shared" ref="GU81:HJ81" si="2872">IF(AND($G81&lt;&gt;"",$I81&lt;&gt;""),IF(AND($G81&lt;=GU$11,$I81&gt;=GU$11),2,0),"")</f>
        <v/>
      </c>
      <c r="GV81" s="12" t="str">
        <f t="shared" si="2872"/>
        <v/>
      </c>
      <c r="GW81" s="12" t="str">
        <f t="shared" si="2872"/>
        <v/>
      </c>
      <c r="GX81" s="12" t="str">
        <f t="shared" si="2872"/>
        <v/>
      </c>
      <c r="GY81" s="12" t="str">
        <f t="shared" si="2872"/>
        <v/>
      </c>
      <c r="GZ81" s="12" t="str">
        <f t="shared" si="2872"/>
        <v/>
      </c>
      <c r="HA81" s="12" t="str">
        <f t="shared" si="2872"/>
        <v/>
      </c>
      <c r="HB81" s="12" t="str">
        <f t="shared" si="2872"/>
        <v/>
      </c>
      <c r="HC81" s="12" t="str">
        <f t="shared" si="2872"/>
        <v/>
      </c>
      <c r="HD81" s="12" t="str">
        <f t="shared" si="2872"/>
        <v/>
      </c>
      <c r="HE81" s="12" t="str">
        <f t="shared" si="2872"/>
        <v/>
      </c>
      <c r="HF81" s="13" t="str">
        <f t="shared" si="2872"/>
        <v/>
      </c>
      <c r="HG81" s="11" t="str">
        <f t="shared" si="2872"/>
        <v/>
      </c>
      <c r="HH81" s="12" t="str">
        <f t="shared" si="2872"/>
        <v/>
      </c>
      <c r="HI81" s="12" t="str">
        <f t="shared" si="2872"/>
        <v/>
      </c>
      <c r="HJ81" s="12" t="str">
        <f t="shared" si="2872"/>
        <v/>
      </c>
      <c r="HK81" s="12" t="str">
        <f t="shared" ref="HK81:HZ81" si="2873">IF(AND($G81&lt;&gt;"",$I81&lt;&gt;""),IF(AND($G81&lt;=HK$11,$I81&gt;=HK$11),2,0),"")</f>
        <v/>
      </c>
      <c r="HL81" s="12" t="str">
        <f t="shared" si="2873"/>
        <v/>
      </c>
      <c r="HM81" s="12" t="str">
        <f t="shared" si="2873"/>
        <v/>
      </c>
      <c r="HN81" s="12" t="str">
        <f t="shared" si="2873"/>
        <v/>
      </c>
      <c r="HO81" s="12" t="str">
        <f t="shared" si="2873"/>
        <v/>
      </c>
      <c r="HP81" s="12" t="str">
        <f t="shared" si="2873"/>
        <v/>
      </c>
      <c r="HQ81" s="12" t="str">
        <f t="shared" si="2873"/>
        <v/>
      </c>
      <c r="HR81" s="13" t="str">
        <f t="shared" si="2873"/>
        <v/>
      </c>
      <c r="HS81" s="11" t="str">
        <f t="shared" si="2873"/>
        <v/>
      </c>
      <c r="HT81" s="12" t="str">
        <f t="shared" si="2873"/>
        <v/>
      </c>
      <c r="HU81" s="12" t="str">
        <f t="shared" si="2873"/>
        <v/>
      </c>
      <c r="HV81" s="12" t="str">
        <f t="shared" si="2873"/>
        <v/>
      </c>
      <c r="HW81" s="12" t="str">
        <f t="shared" si="2873"/>
        <v/>
      </c>
      <c r="HX81" s="12" t="str">
        <f t="shared" si="2873"/>
        <v/>
      </c>
      <c r="HY81" s="12" t="str">
        <f t="shared" si="2873"/>
        <v/>
      </c>
      <c r="HZ81" s="12" t="str">
        <f t="shared" si="2873"/>
        <v/>
      </c>
      <c r="IA81" s="12" t="str">
        <f t="shared" ref="IA81:IP81" si="2874">IF(AND($G81&lt;&gt;"",$I81&lt;&gt;""),IF(AND($G81&lt;=IA$11,$I81&gt;=IA$11),2,0),"")</f>
        <v/>
      </c>
      <c r="IB81" s="12" t="str">
        <f t="shared" si="2874"/>
        <v/>
      </c>
      <c r="IC81" s="12" t="str">
        <f t="shared" si="2874"/>
        <v/>
      </c>
      <c r="ID81" s="13" t="str">
        <f t="shared" si="2874"/>
        <v/>
      </c>
      <c r="IE81" s="11" t="str">
        <f t="shared" si="2874"/>
        <v/>
      </c>
      <c r="IF81" s="12" t="str">
        <f t="shared" si="2874"/>
        <v/>
      </c>
      <c r="IG81" s="12" t="str">
        <f t="shared" si="2874"/>
        <v/>
      </c>
      <c r="IH81" s="12" t="str">
        <f t="shared" si="2874"/>
        <v/>
      </c>
      <c r="II81" s="12" t="str">
        <f t="shared" si="2874"/>
        <v/>
      </c>
      <c r="IJ81" s="12" t="str">
        <f t="shared" si="2874"/>
        <v/>
      </c>
      <c r="IK81" s="12" t="str">
        <f t="shared" si="2874"/>
        <v/>
      </c>
      <c r="IL81" s="12" t="str">
        <f t="shared" si="2874"/>
        <v/>
      </c>
      <c r="IM81" s="12" t="str">
        <f t="shared" si="2874"/>
        <v/>
      </c>
      <c r="IN81" s="12" t="str">
        <f t="shared" si="2874"/>
        <v/>
      </c>
      <c r="IO81" s="12" t="str">
        <f t="shared" si="2874"/>
        <v/>
      </c>
      <c r="IP81" s="13" t="str">
        <f t="shared" si="2874"/>
        <v/>
      </c>
      <c r="IQ81" s="11" t="str">
        <f t="shared" ref="IQ81:JF81" si="2875">IF(AND($G81&lt;&gt;"",$I81&lt;&gt;""),IF(AND($G81&lt;=IQ$11,$I81&gt;=IQ$11),2,0),"")</f>
        <v/>
      </c>
      <c r="IR81" s="12" t="str">
        <f t="shared" si="2875"/>
        <v/>
      </c>
      <c r="IS81" s="12" t="str">
        <f t="shared" si="2875"/>
        <v/>
      </c>
      <c r="IT81" s="12" t="str">
        <f t="shared" si="2875"/>
        <v/>
      </c>
      <c r="IU81" s="12" t="str">
        <f t="shared" si="2875"/>
        <v/>
      </c>
      <c r="IV81" s="12" t="str">
        <f t="shared" si="2875"/>
        <v/>
      </c>
      <c r="IW81" s="12" t="str">
        <f t="shared" si="2875"/>
        <v/>
      </c>
      <c r="IX81" s="12" t="str">
        <f t="shared" si="2875"/>
        <v/>
      </c>
      <c r="IY81" s="12" t="str">
        <f t="shared" si="2875"/>
        <v/>
      </c>
      <c r="IZ81" s="12" t="str">
        <f t="shared" si="2875"/>
        <v/>
      </c>
      <c r="JA81" s="12" t="str">
        <f t="shared" si="2875"/>
        <v/>
      </c>
      <c r="JB81" s="13" t="str">
        <f t="shared" si="2875"/>
        <v/>
      </c>
      <c r="JC81" s="11" t="str">
        <f t="shared" si="2875"/>
        <v/>
      </c>
      <c r="JD81" s="12" t="str">
        <f t="shared" si="2875"/>
        <v/>
      </c>
      <c r="JE81" s="12" t="str">
        <f t="shared" si="2875"/>
        <v/>
      </c>
      <c r="JF81" s="12" t="str">
        <f t="shared" si="2875"/>
        <v/>
      </c>
      <c r="JG81" s="12" t="str">
        <f t="shared" ref="JG81:JV81" si="2876">IF(AND($G81&lt;&gt;"",$I81&lt;&gt;""),IF(AND($G81&lt;=JG$11,$I81&gt;=JG$11),2,0),"")</f>
        <v/>
      </c>
      <c r="JH81" s="12" t="str">
        <f t="shared" si="2876"/>
        <v/>
      </c>
      <c r="JI81" s="12" t="str">
        <f t="shared" si="2876"/>
        <v/>
      </c>
      <c r="JJ81" s="12" t="str">
        <f t="shared" si="2876"/>
        <v/>
      </c>
      <c r="JK81" s="12" t="str">
        <f t="shared" si="2876"/>
        <v/>
      </c>
      <c r="JL81" s="12" t="str">
        <f t="shared" si="2876"/>
        <v/>
      </c>
      <c r="JM81" s="12" t="str">
        <f t="shared" si="2876"/>
        <v/>
      </c>
      <c r="JN81" s="13" t="str">
        <f t="shared" si="2876"/>
        <v/>
      </c>
      <c r="JO81" s="11" t="str">
        <f t="shared" si="2876"/>
        <v/>
      </c>
      <c r="JP81" s="12" t="str">
        <f t="shared" si="2876"/>
        <v/>
      </c>
      <c r="JQ81" s="12" t="str">
        <f t="shared" si="2876"/>
        <v/>
      </c>
      <c r="JR81" s="12" t="str">
        <f t="shared" si="2876"/>
        <v/>
      </c>
      <c r="JS81" s="12" t="str">
        <f t="shared" si="2876"/>
        <v/>
      </c>
      <c r="JT81" s="12" t="str">
        <f t="shared" si="2876"/>
        <v/>
      </c>
      <c r="JU81" s="12" t="str">
        <f t="shared" si="2876"/>
        <v/>
      </c>
      <c r="JV81" s="12" t="str">
        <f t="shared" si="2876"/>
        <v/>
      </c>
      <c r="JW81" s="12" t="str">
        <f t="shared" ref="JW81:KL81" si="2877">IF(AND($G81&lt;&gt;"",$I81&lt;&gt;""),IF(AND($G81&lt;=JW$11,$I81&gt;=JW$11),2,0),"")</f>
        <v/>
      </c>
      <c r="JX81" s="12" t="str">
        <f t="shared" si="2877"/>
        <v/>
      </c>
      <c r="JY81" s="12" t="str">
        <f t="shared" si="2877"/>
        <v/>
      </c>
      <c r="JZ81" s="13" t="str">
        <f t="shared" si="2877"/>
        <v/>
      </c>
      <c r="KA81" s="11" t="str">
        <f t="shared" si="2877"/>
        <v/>
      </c>
      <c r="KB81" s="12" t="str">
        <f t="shared" si="2877"/>
        <v/>
      </c>
      <c r="KC81" s="12" t="str">
        <f t="shared" si="2877"/>
        <v/>
      </c>
      <c r="KD81" s="12" t="str">
        <f t="shared" si="2877"/>
        <v/>
      </c>
      <c r="KE81" s="12" t="str">
        <f t="shared" si="2877"/>
        <v/>
      </c>
      <c r="KF81" s="12" t="str">
        <f t="shared" si="2877"/>
        <v/>
      </c>
      <c r="KG81" s="12" t="str">
        <f t="shared" si="2877"/>
        <v/>
      </c>
      <c r="KH81" s="12" t="str">
        <f t="shared" si="2877"/>
        <v/>
      </c>
      <c r="KI81" s="12" t="str">
        <f t="shared" si="2877"/>
        <v/>
      </c>
      <c r="KJ81" s="12" t="str">
        <f t="shared" si="2877"/>
        <v/>
      </c>
      <c r="KK81" s="12" t="str">
        <f t="shared" si="2877"/>
        <v/>
      </c>
      <c r="KL81" s="13" t="str">
        <f t="shared" si="2877"/>
        <v/>
      </c>
      <c r="KM81" s="11" t="str">
        <f t="shared" ref="KM81:LB81" si="2878">IF(AND($G81&lt;&gt;"",$I81&lt;&gt;""),IF(AND($G81&lt;=KM$11,$I81&gt;=KM$11),2,0),"")</f>
        <v/>
      </c>
      <c r="KN81" s="12" t="str">
        <f t="shared" si="2878"/>
        <v/>
      </c>
      <c r="KO81" s="12" t="str">
        <f t="shared" si="2878"/>
        <v/>
      </c>
      <c r="KP81" s="12" t="str">
        <f t="shared" si="2878"/>
        <v/>
      </c>
      <c r="KQ81" s="12" t="str">
        <f t="shared" si="2878"/>
        <v/>
      </c>
      <c r="KR81" s="12" t="str">
        <f t="shared" si="2878"/>
        <v/>
      </c>
      <c r="KS81" s="12" t="str">
        <f t="shared" si="2878"/>
        <v/>
      </c>
      <c r="KT81" s="12" t="str">
        <f t="shared" si="2878"/>
        <v/>
      </c>
      <c r="KU81" s="12" t="str">
        <f t="shared" si="2878"/>
        <v/>
      </c>
      <c r="KV81" s="12" t="str">
        <f t="shared" si="2878"/>
        <v/>
      </c>
      <c r="KW81" s="12" t="str">
        <f t="shared" si="2878"/>
        <v/>
      </c>
      <c r="KX81" s="13" t="str">
        <f t="shared" si="2878"/>
        <v/>
      </c>
      <c r="KY81" s="11" t="str">
        <f t="shared" si="2878"/>
        <v/>
      </c>
      <c r="KZ81" s="12" t="str">
        <f t="shared" si="2878"/>
        <v/>
      </c>
      <c r="LA81" s="12" t="str">
        <f t="shared" si="2878"/>
        <v/>
      </c>
      <c r="LB81" s="12" t="str">
        <f t="shared" si="2878"/>
        <v/>
      </c>
      <c r="LC81" s="12" t="str">
        <f t="shared" ref="LC81:LR81" si="2879">IF(AND($G81&lt;&gt;"",$I81&lt;&gt;""),IF(AND($G81&lt;=LC$11,$I81&gt;=LC$11),2,0),"")</f>
        <v/>
      </c>
      <c r="LD81" s="12" t="str">
        <f t="shared" si="2879"/>
        <v/>
      </c>
      <c r="LE81" s="12" t="str">
        <f t="shared" si="2879"/>
        <v/>
      </c>
      <c r="LF81" s="12" t="str">
        <f t="shared" si="2879"/>
        <v/>
      </c>
      <c r="LG81" s="12" t="str">
        <f t="shared" si="2879"/>
        <v/>
      </c>
      <c r="LH81" s="12" t="str">
        <f t="shared" si="2879"/>
        <v/>
      </c>
      <c r="LI81" s="12" t="str">
        <f t="shared" si="2879"/>
        <v/>
      </c>
      <c r="LJ81" s="13" t="str">
        <f t="shared" si="2879"/>
        <v/>
      </c>
      <c r="LK81" s="11" t="str">
        <f t="shared" si="2879"/>
        <v/>
      </c>
      <c r="LL81" s="12" t="str">
        <f t="shared" si="2879"/>
        <v/>
      </c>
      <c r="LM81" s="12" t="str">
        <f t="shared" si="2879"/>
        <v/>
      </c>
      <c r="LN81" s="12" t="str">
        <f t="shared" si="2879"/>
        <v/>
      </c>
      <c r="LO81" s="12" t="str">
        <f t="shared" si="2879"/>
        <v/>
      </c>
      <c r="LP81" s="12" t="str">
        <f t="shared" si="2879"/>
        <v/>
      </c>
      <c r="LQ81" s="12" t="str">
        <f t="shared" si="2879"/>
        <v/>
      </c>
      <c r="LR81" s="12" t="str">
        <f t="shared" si="2879"/>
        <v/>
      </c>
      <c r="LS81" s="12" t="str">
        <f t="shared" ref="LS81:MH81" si="2880">IF(AND($G81&lt;&gt;"",$I81&lt;&gt;""),IF(AND($G81&lt;=LS$11,$I81&gt;=LS$11),2,0),"")</f>
        <v/>
      </c>
      <c r="LT81" s="12" t="str">
        <f t="shared" si="2880"/>
        <v/>
      </c>
      <c r="LU81" s="12" t="str">
        <f t="shared" si="2880"/>
        <v/>
      </c>
      <c r="LV81" s="13" t="str">
        <f t="shared" si="2880"/>
        <v/>
      </c>
      <c r="LW81" s="11" t="str">
        <f t="shared" si="2880"/>
        <v/>
      </c>
      <c r="LX81" s="12" t="str">
        <f t="shared" si="2880"/>
        <v/>
      </c>
      <c r="LY81" s="12" t="str">
        <f t="shared" si="2880"/>
        <v/>
      </c>
      <c r="LZ81" s="12" t="str">
        <f t="shared" si="2880"/>
        <v/>
      </c>
      <c r="MA81" s="12" t="str">
        <f t="shared" si="2880"/>
        <v/>
      </c>
      <c r="MB81" s="12" t="str">
        <f t="shared" si="2880"/>
        <v/>
      </c>
      <c r="MC81" s="12" t="str">
        <f t="shared" si="2880"/>
        <v/>
      </c>
      <c r="MD81" s="12" t="str">
        <f t="shared" si="2880"/>
        <v/>
      </c>
      <c r="ME81" s="12" t="str">
        <f t="shared" si="2880"/>
        <v/>
      </c>
      <c r="MF81" s="12" t="str">
        <f t="shared" si="2880"/>
        <v/>
      </c>
      <c r="MG81" s="12" t="str">
        <f t="shared" si="2880"/>
        <v/>
      </c>
      <c r="MH81" s="13" t="str">
        <f t="shared" si="2880"/>
        <v/>
      </c>
      <c r="MI81" s="11" t="str">
        <f t="shared" ref="MI81:MX81" si="2881">IF(AND($G81&lt;&gt;"",$I81&lt;&gt;""),IF(AND($G81&lt;=MI$11,$I81&gt;=MI$11),2,0),"")</f>
        <v/>
      </c>
      <c r="MJ81" s="12" t="str">
        <f t="shared" si="2881"/>
        <v/>
      </c>
      <c r="MK81" s="12" t="str">
        <f t="shared" si="2881"/>
        <v/>
      </c>
      <c r="ML81" s="12" t="str">
        <f t="shared" si="2881"/>
        <v/>
      </c>
      <c r="MM81" s="12" t="str">
        <f t="shared" si="2881"/>
        <v/>
      </c>
      <c r="MN81" s="12" t="str">
        <f t="shared" si="2881"/>
        <v/>
      </c>
      <c r="MO81" s="12" t="str">
        <f t="shared" si="2881"/>
        <v/>
      </c>
      <c r="MP81" s="12" t="str">
        <f t="shared" si="2881"/>
        <v/>
      </c>
      <c r="MQ81" s="12" t="str">
        <f t="shared" si="2881"/>
        <v/>
      </c>
      <c r="MR81" s="12" t="str">
        <f t="shared" si="2881"/>
        <v/>
      </c>
      <c r="MS81" s="12" t="str">
        <f t="shared" si="2881"/>
        <v/>
      </c>
      <c r="MT81" s="13" t="str">
        <f t="shared" si="2881"/>
        <v/>
      </c>
      <c r="MU81" s="11" t="str">
        <f t="shared" si="2881"/>
        <v/>
      </c>
      <c r="MV81" s="12" t="str">
        <f t="shared" si="2881"/>
        <v/>
      </c>
      <c r="MW81" s="12" t="str">
        <f t="shared" si="2881"/>
        <v/>
      </c>
      <c r="MX81" s="12" t="str">
        <f t="shared" si="2881"/>
        <v/>
      </c>
      <c r="MY81" s="12" t="str">
        <f t="shared" ref="MY81:NN81" si="2882">IF(AND($G81&lt;&gt;"",$I81&lt;&gt;""),IF(AND($G81&lt;=MY$11,$I81&gt;=MY$11),2,0),"")</f>
        <v/>
      </c>
      <c r="MZ81" s="12" t="str">
        <f t="shared" si="2882"/>
        <v/>
      </c>
      <c r="NA81" s="12" t="str">
        <f t="shared" si="2882"/>
        <v/>
      </c>
      <c r="NB81" s="12" t="str">
        <f t="shared" si="2882"/>
        <v/>
      </c>
      <c r="NC81" s="12" t="str">
        <f t="shared" si="2882"/>
        <v/>
      </c>
      <c r="ND81" s="12" t="str">
        <f t="shared" si="2882"/>
        <v/>
      </c>
      <c r="NE81" s="12" t="str">
        <f t="shared" si="2882"/>
        <v/>
      </c>
      <c r="NF81" s="13" t="str">
        <f t="shared" si="2882"/>
        <v/>
      </c>
      <c r="NG81" s="11" t="str">
        <f t="shared" si="2882"/>
        <v/>
      </c>
      <c r="NH81" s="12" t="str">
        <f t="shared" si="2882"/>
        <v/>
      </c>
      <c r="NI81" s="12" t="str">
        <f t="shared" si="2882"/>
        <v/>
      </c>
      <c r="NJ81" s="12" t="str">
        <f t="shared" si="2882"/>
        <v/>
      </c>
      <c r="NK81" s="12" t="str">
        <f t="shared" si="2882"/>
        <v/>
      </c>
      <c r="NL81" s="12" t="str">
        <f t="shared" si="2882"/>
        <v/>
      </c>
      <c r="NM81" s="12" t="str">
        <f t="shared" si="2882"/>
        <v/>
      </c>
      <c r="NN81" s="12" t="str">
        <f t="shared" si="2882"/>
        <v/>
      </c>
      <c r="NO81" s="12" t="str">
        <f t="shared" ref="NO81:OD81" si="2883">IF(AND($G81&lt;&gt;"",$I81&lt;&gt;""),IF(AND($G81&lt;=NO$11,$I81&gt;=NO$11),2,0),"")</f>
        <v/>
      </c>
      <c r="NP81" s="12" t="str">
        <f t="shared" si="2883"/>
        <v/>
      </c>
      <c r="NQ81" s="12" t="str">
        <f t="shared" si="2883"/>
        <v/>
      </c>
      <c r="NR81" s="13" t="str">
        <f t="shared" si="2883"/>
        <v/>
      </c>
      <c r="NS81" s="11" t="str">
        <f t="shared" si="2883"/>
        <v/>
      </c>
      <c r="NT81" s="12" t="str">
        <f t="shared" si="2883"/>
        <v/>
      </c>
      <c r="NU81" s="12" t="str">
        <f t="shared" si="2883"/>
        <v/>
      </c>
      <c r="NV81" s="12" t="str">
        <f t="shared" si="2883"/>
        <v/>
      </c>
      <c r="NW81" s="12" t="str">
        <f t="shared" si="2883"/>
        <v/>
      </c>
      <c r="NX81" s="12" t="str">
        <f t="shared" si="2883"/>
        <v/>
      </c>
      <c r="NY81" s="12" t="str">
        <f t="shared" si="2883"/>
        <v/>
      </c>
      <c r="NZ81" s="12" t="str">
        <f t="shared" si="2883"/>
        <v/>
      </c>
      <c r="OA81" s="12" t="str">
        <f t="shared" si="2883"/>
        <v/>
      </c>
      <c r="OB81" s="12" t="str">
        <f t="shared" si="2883"/>
        <v/>
      </c>
      <c r="OC81" s="12" t="str">
        <f t="shared" si="2883"/>
        <v/>
      </c>
      <c r="OD81" s="13" t="str">
        <f t="shared" si="2883"/>
        <v/>
      </c>
      <c r="OE81" s="11" t="str">
        <f t="shared" ref="OE81:OT81" si="2884">IF(AND($G81&lt;&gt;"",$I81&lt;&gt;""),IF(AND($G81&lt;=OE$11,$I81&gt;=OE$11),2,0),"")</f>
        <v/>
      </c>
      <c r="OF81" s="12" t="str">
        <f t="shared" si="2884"/>
        <v/>
      </c>
      <c r="OG81" s="12" t="str">
        <f t="shared" si="2884"/>
        <v/>
      </c>
      <c r="OH81" s="12" t="str">
        <f t="shared" si="2884"/>
        <v/>
      </c>
      <c r="OI81" s="12" t="str">
        <f t="shared" si="2884"/>
        <v/>
      </c>
      <c r="OJ81" s="12" t="str">
        <f t="shared" si="2884"/>
        <v/>
      </c>
      <c r="OK81" s="12" t="str">
        <f t="shared" si="2884"/>
        <v/>
      </c>
      <c r="OL81" s="12" t="str">
        <f t="shared" si="2884"/>
        <v/>
      </c>
      <c r="OM81" s="12" t="str">
        <f t="shared" si="2884"/>
        <v/>
      </c>
      <c r="ON81" s="12" t="str">
        <f t="shared" si="2884"/>
        <v/>
      </c>
      <c r="OO81" s="12" t="str">
        <f t="shared" si="2884"/>
        <v/>
      </c>
      <c r="OP81" s="13" t="str">
        <f t="shared" si="2884"/>
        <v/>
      </c>
      <c r="OQ81" s="11" t="str">
        <f t="shared" si="2884"/>
        <v/>
      </c>
      <c r="OR81" s="12" t="str">
        <f t="shared" si="2884"/>
        <v/>
      </c>
      <c r="OS81" s="12" t="str">
        <f t="shared" si="2884"/>
        <v/>
      </c>
      <c r="OT81" s="12" t="str">
        <f t="shared" si="2884"/>
        <v/>
      </c>
      <c r="OU81" s="12" t="str">
        <f t="shared" ref="OU81:PJ81" si="2885">IF(AND($G81&lt;&gt;"",$I81&lt;&gt;""),IF(AND($G81&lt;=OU$11,$I81&gt;=OU$11),2,0),"")</f>
        <v/>
      </c>
      <c r="OV81" s="12" t="str">
        <f t="shared" si="2885"/>
        <v/>
      </c>
      <c r="OW81" s="12" t="str">
        <f t="shared" si="2885"/>
        <v/>
      </c>
      <c r="OX81" s="12" t="str">
        <f t="shared" si="2885"/>
        <v/>
      </c>
      <c r="OY81" s="12" t="str">
        <f t="shared" si="2885"/>
        <v/>
      </c>
      <c r="OZ81" s="12" t="str">
        <f t="shared" si="2885"/>
        <v/>
      </c>
      <c r="PA81" s="12" t="str">
        <f t="shared" si="2885"/>
        <v/>
      </c>
      <c r="PB81" s="13" t="str">
        <f t="shared" si="2885"/>
        <v/>
      </c>
      <c r="PC81" s="11" t="str">
        <f t="shared" si="2885"/>
        <v/>
      </c>
      <c r="PD81" s="12" t="str">
        <f t="shared" si="2885"/>
        <v/>
      </c>
      <c r="PE81" s="12" t="str">
        <f t="shared" si="2885"/>
        <v/>
      </c>
      <c r="PF81" s="12" t="str">
        <f t="shared" si="2885"/>
        <v/>
      </c>
      <c r="PG81" s="12" t="str">
        <f t="shared" si="2885"/>
        <v/>
      </c>
      <c r="PH81" s="12" t="str">
        <f t="shared" si="2885"/>
        <v/>
      </c>
      <c r="PI81" s="12" t="str">
        <f t="shared" si="2885"/>
        <v/>
      </c>
      <c r="PJ81" s="12" t="str">
        <f t="shared" si="2885"/>
        <v/>
      </c>
      <c r="PK81" s="12" t="str">
        <f t="shared" ref="PK81:PZ81" si="2886">IF(AND($G81&lt;&gt;"",$I81&lt;&gt;""),IF(AND($G81&lt;=PK$11,$I81&gt;=PK$11),2,0),"")</f>
        <v/>
      </c>
      <c r="PL81" s="12" t="str">
        <f t="shared" si="2886"/>
        <v/>
      </c>
      <c r="PM81" s="12" t="str">
        <f t="shared" si="2886"/>
        <v/>
      </c>
      <c r="PN81" s="13" t="str">
        <f t="shared" si="2886"/>
        <v/>
      </c>
      <c r="PO81" s="11" t="str">
        <f t="shared" si="2886"/>
        <v/>
      </c>
      <c r="PP81" s="12" t="str">
        <f t="shared" si="2886"/>
        <v/>
      </c>
      <c r="PQ81" s="12" t="str">
        <f t="shared" si="2886"/>
        <v/>
      </c>
      <c r="PR81" s="12" t="str">
        <f t="shared" si="2886"/>
        <v/>
      </c>
      <c r="PS81" s="12" t="str">
        <f t="shared" si="2886"/>
        <v/>
      </c>
      <c r="PT81" s="12" t="str">
        <f t="shared" si="2886"/>
        <v/>
      </c>
      <c r="PU81" s="12" t="str">
        <f t="shared" si="2886"/>
        <v/>
      </c>
      <c r="PV81" s="12" t="str">
        <f t="shared" si="2886"/>
        <v/>
      </c>
      <c r="PW81" s="12" t="str">
        <f t="shared" si="2886"/>
        <v/>
      </c>
      <c r="PX81" s="12" t="str">
        <f t="shared" si="2886"/>
        <v/>
      </c>
      <c r="PY81" s="12" t="str">
        <f t="shared" si="2886"/>
        <v/>
      </c>
      <c r="PZ81" s="13" t="str">
        <f t="shared" si="2886"/>
        <v/>
      </c>
      <c r="QA81" s="11" t="str">
        <f t="shared" ref="QA81:QP81" si="2887">IF(AND($G81&lt;&gt;"",$I81&lt;&gt;""),IF(AND($G81&lt;=QA$11,$I81&gt;=QA$11),2,0),"")</f>
        <v/>
      </c>
      <c r="QB81" s="12" t="str">
        <f t="shared" si="2887"/>
        <v/>
      </c>
      <c r="QC81" s="12" t="str">
        <f t="shared" si="2887"/>
        <v/>
      </c>
      <c r="QD81" s="12" t="str">
        <f t="shared" si="2887"/>
        <v/>
      </c>
      <c r="QE81" s="12" t="str">
        <f t="shared" si="2887"/>
        <v/>
      </c>
      <c r="QF81" s="12" t="str">
        <f t="shared" si="2887"/>
        <v/>
      </c>
      <c r="QG81" s="12" t="str">
        <f t="shared" si="2887"/>
        <v/>
      </c>
      <c r="QH81" s="12" t="str">
        <f t="shared" si="2887"/>
        <v/>
      </c>
      <c r="QI81" s="12" t="str">
        <f t="shared" si="2887"/>
        <v/>
      </c>
      <c r="QJ81" s="12" t="str">
        <f t="shared" si="2887"/>
        <v/>
      </c>
      <c r="QK81" s="12" t="str">
        <f t="shared" si="2887"/>
        <v/>
      </c>
      <c r="QL81" s="13" t="str">
        <f t="shared" si="2887"/>
        <v/>
      </c>
      <c r="QM81" s="11" t="str">
        <f t="shared" si="2887"/>
        <v/>
      </c>
      <c r="QN81" s="12" t="str">
        <f t="shared" si="2887"/>
        <v/>
      </c>
      <c r="QO81" s="12" t="str">
        <f t="shared" si="2887"/>
        <v/>
      </c>
      <c r="QP81" s="12" t="str">
        <f t="shared" si="2887"/>
        <v/>
      </c>
      <c r="QQ81" s="12" t="str">
        <f t="shared" ref="QQ81:RF81" si="2888">IF(AND($G81&lt;&gt;"",$I81&lt;&gt;""),IF(AND($G81&lt;=QQ$11,$I81&gt;=QQ$11),2,0),"")</f>
        <v/>
      </c>
      <c r="QR81" s="12" t="str">
        <f t="shared" si="2888"/>
        <v/>
      </c>
      <c r="QS81" s="12" t="str">
        <f t="shared" si="2888"/>
        <v/>
      </c>
      <c r="QT81" s="12" t="str">
        <f t="shared" si="2888"/>
        <v/>
      </c>
      <c r="QU81" s="12" t="str">
        <f t="shared" si="2888"/>
        <v/>
      </c>
      <c r="QV81" s="12" t="str">
        <f t="shared" si="2888"/>
        <v/>
      </c>
      <c r="QW81" s="12" t="str">
        <f t="shared" si="2888"/>
        <v/>
      </c>
      <c r="QX81" s="13" t="str">
        <f t="shared" si="2888"/>
        <v/>
      </c>
      <c r="QY81" s="11" t="str">
        <f t="shared" si="2888"/>
        <v/>
      </c>
      <c r="QZ81" s="12" t="str">
        <f t="shared" si="2888"/>
        <v/>
      </c>
      <c r="RA81" s="12" t="str">
        <f t="shared" si="2888"/>
        <v/>
      </c>
      <c r="RB81" s="12" t="str">
        <f t="shared" si="2888"/>
        <v/>
      </c>
      <c r="RC81" s="12" t="str">
        <f t="shared" si="2888"/>
        <v/>
      </c>
      <c r="RD81" s="12" t="str">
        <f t="shared" si="2888"/>
        <v/>
      </c>
      <c r="RE81" s="12" t="str">
        <f t="shared" si="2888"/>
        <v/>
      </c>
      <c r="RF81" s="12" t="str">
        <f t="shared" si="2888"/>
        <v/>
      </c>
      <c r="RG81" s="12" t="str">
        <f t="shared" ref="RG81:RV81" si="2889">IF(AND($G81&lt;&gt;"",$I81&lt;&gt;""),IF(AND($G81&lt;=RG$11,$I81&gt;=RG$11),2,0),"")</f>
        <v/>
      </c>
      <c r="RH81" s="12" t="str">
        <f t="shared" si="2889"/>
        <v/>
      </c>
      <c r="RI81" s="12" t="str">
        <f t="shared" si="2889"/>
        <v/>
      </c>
      <c r="RJ81" s="13" t="str">
        <f t="shared" si="2889"/>
        <v/>
      </c>
      <c r="RK81" s="11" t="str">
        <f t="shared" si="2889"/>
        <v/>
      </c>
      <c r="RL81" s="12" t="str">
        <f t="shared" si="2889"/>
        <v/>
      </c>
      <c r="RM81" s="12" t="str">
        <f t="shared" si="2889"/>
        <v/>
      </c>
      <c r="RN81" s="12" t="str">
        <f t="shared" si="2889"/>
        <v/>
      </c>
      <c r="RO81" s="12" t="str">
        <f t="shared" si="2889"/>
        <v/>
      </c>
      <c r="RP81" s="12" t="str">
        <f t="shared" si="2889"/>
        <v/>
      </c>
      <c r="RQ81" s="12" t="str">
        <f t="shared" si="2889"/>
        <v/>
      </c>
      <c r="RR81" s="12" t="str">
        <f t="shared" si="2889"/>
        <v/>
      </c>
      <c r="RS81" s="12" t="str">
        <f t="shared" si="2889"/>
        <v/>
      </c>
      <c r="RT81" s="12" t="str">
        <f t="shared" si="2889"/>
        <v/>
      </c>
      <c r="RU81" s="12" t="str">
        <f t="shared" si="2889"/>
        <v/>
      </c>
      <c r="RV81" s="13" t="str">
        <f t="shared" si="2889"/>
        <v/>
      </c>
      <c r="RW81" s="11" t="str">
        <f t="shared" ref="RW81:SL81" si="2890">IF(AND($G81&lt;&gt;"",$I81&lt;&gt;""),IF(AND($G81&lt;=RW$11,$I81&gt;=RW$11),2,0),"")</f>
        <v/>
      </c>
      <c r="RX81" s="12" t="str">
        <f t="shared" si="2890"/>
        <v/>
      </c>
      <c r="RY81" s="12" t="str">
        <f t="shared" si="2890"/>
        <v/>
      </c>
      <c r="RZ81" s="12" t="str">
        <f t="shared" si="2890"/>
        <v/>
      </c>
      <c r="SA81" s="12" t="str">
        <f t="shared" si="2890"/>
        <v/>
      </c>
      <c r="SB81" s="12" t="str">
        <f t="shared" si="2890"/>
        <v/>
      </c>
      <c r="SC81" s="12" t="str">
        <f t="shared" si="2890"/>
        <v/>
      </c>
      <c r="SD81" s="12" t="str">
        <f t="shared" si="2890"/>
        <v/>
      </c>
      <c r="SE81" s="12" t="str">
        <f t="shared" si="2890"/>
        <v/>
      </c>
      <c r="SF81" s="12" t="str">
        <f t="shared" si="2890"/>
        <v/>
      </c>
      <c r="SG81" s="12" t="str">
        <f t="shared" si="2890"/>
        <v/>
      </c>
      <c r="SH81" s="13" t="str">
        <f t="shared" si="2890"/>
        <v/>
      </c>
      <c r="SI81" s="11" t="str">
        <f t="shared" si="2890"/>
        <v/>
      </c>
      <c r="SJ81" s="12" t="str">
        <f t="shared" si="2890"/>
        <v/>
      </c>
      <c r="SK81" s="12" t="str">
        <f t="shared" si="2890"/>
        <v/>
      </c>
      <c r="SL81" s="12" t="str">
        <f t="shared" si="2890"/>
        <v/>
      </c>
      <c r="SM81" s="12" t="str">
        <f t="shared" ref="SM81:TB81" si="2891">IF(AND($G81&lt;&gt;"",$I81&lt;&gt;""),IF(AND($G81&lt;=SM$11,$I81&gt;=SM$11),2,0),"")</f>
        <v/>
      </c>
      <c r="SN81" s="12" t="str">
        <f t="shared" si="2891"/>
        <v/>
      </c>
      <c r="SO81" s="12" t="str">
        <f t="shared" si="2891"/>
        <v/>
      </c>
      <c r="SP81" s="12" t="str">
        <f t="shared" si="2891"/>
        <v/>
      </c>
      <c r="SQ81" s="12" t="str">
        <f t="shared" si="2891"/>
        <v/>
      </c>
      <c r="SR81" s="12" t="str">
        <f t="shared" si="2891"/>
        <v/>
      </c>
      <c r="SS81" s="12" t="str">
        <f t="shared" si="2891"/>
        <v/>
      </c>
      <c r="ST81" s="13" t="str">
        <f t="shared" si="2891"/>
        <v/>
      </c>
      <c r="SU81" s="11" t="str">
        <f t="shared" si="2891"/>
        <v/>
      </c>
      <c r="SV81" s="12" t="str">
        <f t="shared" si="2891"/>
        <v/>
      </c>
      <c r="SW81" s="12" t="str">
        <f t="shared" si="2891"/>
        <v/>
      </c>
      <c r="SX81" s="12" t="str">
        <f t="shared" si="2891"/>
        <v/>
      </c>
      <c r="SY81" s="12" t="str">
        <f t="shared" si="2891"/>
        <v/>
      </c>
      <c r="SZ81" s="12" t="str">
        <f t="shared" si="2891"/>
        <v/>
      </c>
      <c r="TA81" s="12" t="str">
        <f t="shared" si="2891"/>
        <v/>
      </c>
      <c r="TB81" s="12" t="str">
        <f t="shared" si="2891"/>
        <v/>
      </c>
      <c r="TC81" s="12" t="str">
        <f t="shared" ref="TC81:TR81" si="2892">IF(AND($G81&lt;&gt;"",$I81&lt;&gt;""),IF(AND($G81&lt;=TC$11,$I81&gt;=TC$11),2,0),"")</f>
        <v/>
      </c>
      <c r="TD81" s="12" t="str">
        <f t="shared" si="2892"/>
        <v/>
      </c>
      <c r="TE81" s="12" t="str">
        <f t="shared" si="2892"/>
        <v/>
      </c>
      <c r="TF81" s="13" t="str">
        <f t="shared" si="2892"/>
        <v/>
      </c>
      <c r="TG81" s="11" t="str">
        <f t="shared" si="2892"/>
        <v/>
      </c>
      <c r="TH81" s="12" t="str">
        <f t="shared" si="2892"/>
        <v/>
      </c>
      <c r="TI81" s="12" t="str">
        <f t="shared" si="2892"/>
        <v/>
      </c>
      <c r="TJ81" s="12" t="str">
        <f t="shared" si="2892"/>
        <v/>
      </c>
      <c r="TK81" s="12" t="str">
        <f t="shared" si="2892"/>
        <v/>
      </c>
      <c r="TL81" s="12" t="str">
        <f t="shared" si="2892"/>
        <v/>
      </c>
      <c r="TM81" s="12" t="str">
        <f t="shared" si="2892"/>
        <v/>
      </c>
      <c r="TN81" s="12" t="str">
        <f t="shared" si="2892"/>
        <v/>
      </c>
      <c r="TO81" s="12" t="str">
        <f t="shared" si="2892"/>
        <v/>
      </c>
      <c r="TP81" s="12" t="str">
        <f t="shared" si="2892"/>
        <v/>
      </c>
      <c r="TQ81" s="12" t="str">
        <f t="shared" si="2892"/>
        <v/>
      </c>
      <c r="TR81" s="13" t="str">
        <f t="shared" si="2892"/>
        <v/>
      </c>
      <c r="TS81" s="11" t="str">
        <f t="shared" ref="TS81:UH81" si="2893">IF(AND($G81&lt;&gt;"",$I81&lt;&gt;""),IF(AND($G81&lt;=TS$11,$I81&gt;=TS$11),2,0),"")</f>
        <v/>
      </c>
      <c r="TT81" s="12" t="str">
        <f t="shared" si="2893"/>
        <v/>
      </c>
      <c r="TU81" s="12" t="str">
        <f t="shared" si="2893"/>
        <v/>
      </c>
      <c r="TV81" s="12" t="str">
        <f t="shared" si="2893"/>
        <v/>
      </c>
      <c r="TW81" s="12" t="str">
        <f t="shared" si="2893"/>
        <v/>
      </c>
      <c r="TX81" s="12" t="str">
        <f t="shared" si="2893"/>
        <v/>
      </c>
      <c r="TY81" s="12" t="str">
        <f t="shared" si="2893"/>
        <v/>
      </c>
      <c r="TZ81" s="12" t="str">
        <f t="shared" si="2893"/>
        <v/>
      </c>
      <c r="UA81" s="12" t="str">
        <f t="shared" si="2893"/>
        <v/>
      </c>
      <c r="UB81" s="12" t="str">
        <f t="shared" si="2893"/>
        <v/>
      </c>
      <c r="UC81" s="12" t="str">
        <f t="shared" si="2893"/>
        <v/>
      </c>
      <c r="UD81" s="13" t="str">
        <f t="shared" si="2893"/>
        <v/>
      </c>
      <c r="UE81" s="11" t="str">
        <f t="shared" si="2893"/>
        <v/>
      </c>
      <c r="UF81" s="12" t="str">
        <f t="shared" si="2893"/>
        <v/>
      </c>
      <c r="UG81" s="12" t="str">
        <f t="shared" si="2893"/>
        <v/>
      </c>
      <c r="UH81" s="12" t="str">
        <f t="shared" si="2893"/>
        <v/>
      </c>
      <c r="UI81" s="12" t="str">
        <f t="shared" ref="UI81:UX81" si="2894">IF(AND($G81&lt;&gt;"",$I81&lt;&gt;""),IF(AND($G81&lt;=UI$11,$I81&gt;=UI$11),2,0),"")</f>
        <v/>
      </c>
      <c r="UJ81" s="12" t="str">
        <f t="shared" si="2894"/>
        <v/>
      </c>
      <c r="UK81" s="12" t="str">
        <f t="shared" si="2894"/>
        <v/>
      </c>
      <c r="UL81" s="12" t="str">
        <f t="shared" si="2894"/>
        <v/>
      </c>
      <c r="UM81" s="12" t="str">
        <f t="shared" si="2894"/>
        <v/>
      </c>
      <c r="UN81" s="12" t="str">
        <f t="shared" si="2894"/>
        <v/>
      </c>
      <c r="UO81" s="12" t="str">
        <f t="shared" si="2894"/>
        <v/>
      </c>
      <c r="UP81" s="13" t="str">
        <f t="shared" si="2894"/>
        <v/>
      </c>
      <c r="UQ81" s="11" t="str">
        <f t="shared" si="2894"/>
        <v/>
      </c>
      <c r="UR81" s="12" t="str">
        <f t="shared" si="2894"/>
        <v/>
      </c>
      <c r="US81" s="12" t="str">
        <f t="shared" si="2894"/>
        <v/>
      </c>
      <c r="UT81" s="12" t="str">
        <f t="shared" si="2894"/>
        <v/>
      </c>
      <c r="UU81" s="12" t="str">
        <f t="shared" si="2894"/>
        <v/>
      </c>
      <c r="UV81" s="12" t="str">
        <f t="shared" si="2894"/>
        <v/>
      </c>
      <c r="UW81" s="12" t="str">
        <f t="shared" si="2894"/>
        <v/>
      </c>
      <c r="UX81" s="12" t="str">
        <f t="shared" si="2894"/>
        <v/>
      </c>
      <c r="UY81" s="12" t="str">
        <f t="shared" ref="UY81:VN81" si="2895">IF(AND($G81&lt;&gt;"",$I81&lt;&gt;""),IF(AND($G81&lt;=UY$11,$I81&gt;=UY$11),2,0),"")</f>
        <v/>
      </c>
      <c r="UZ81" s="12" t="str">
        <f t="shared" si="2895"/>
        <v/>
      </c>
      <c r="VA81" s="12" t="str">
        <f t="shared" si="2895"/>
        <v/>
      </c>
      <c r="VB81" s="13" t="str">
        <f t="shared" si="2895"/>
        <v/>
      </c>
      <c r="VC81" s="11" t="str">
        <f t="shared" si="2895"/>
        <v/>
      </c>
      <c r="VD81" s="12" t="str">
        <f t="shared" si="2895"/>
        <v/>
      </c>
      <c r="VE81" s="12" t="str">
        <f t="shared" si="2895"/>
        <v/>
      </c>
      <c r="VF81" s="12" t="str">
        <f t="shared" si="2895"/>
        <v/>
      </c>
      <c r="VG81" s="12" t="str">
        <f t="shared" si="2895"/>
        <v/>
      </c>
      <c r="VH81" s="12" t="str">
        <f t="shared" si="2895"/>
        <v/>
      </c>
      <c r="VI81" s="12" t="str">
        <f t="shared" si="2895"/>
        <v/>
      </c>
      <c r="VJ81" s="12" t="str">
        <f t="shared" si="2895"/>
        <v/>
      </c>
      <c r="VK81" s="12" t="str">
        <f t="shared" si="2895"/>
        <v/>
      </c>
      <c r="VL81" s="12" t="str">
        <f t="shared" si="2895"/>
        <v/>
      </c>
      <c r="VM81" s="12" t="str">
        <f t="shared" si="2895"/>
        <v/>
      </c>
      <c r="VN81" s="13" t="str">
        <f t="shared" si="2895"/>
        <v/>
      </c>
      <c r="VO81" s="11" t="str">
        <f t="shared" ref="VO81:WD81" si="2896">IF(AND($G81&lt;&gt;"",$I81&lt;&gt;""),IF(AND($G81&lt;=VO$11,$I81&gt;=VO$11),2,0),"")</f>
        <v/>
      </c>
      <c r="VP81" s="12" t="str">
        <f t="shared" si="2896"/>
        <v/>
      </c>
      <c r="VQ81" s="12" t="str">
        <f t="shared" si="2896"/>
        <v/>
      </c>
      <c r="VR81" s="12" t="str">
        <f t="shared" si="2896"/>
        <v/>
      </c>
      <c r="VS81" s="12" t="str">
        <f t="shared" si="2896"/>
        <v/>
      </c>
      <c r="VT81" s="12" t="str">
        <f t="shared" si="2896"/>
        <v/>
      </c>
      <c r="VU81" s="12" t="str">
        <f t="shared" si="2896"/>
        <v/>
      </c>
      <c r="VV81" s="12" t="str">
        <f t="shared" si="2896"/>
        <v/>
      </c>
      <c r="VW81" s="12" t="str">
        <f t="shared" si="2896"/>
        <v/>
      </c>
      <c r="VX81" s="12" t="str">
        <f t="shared" si="2896"/>
        <v/>
      </c>
      <c r="VY81" s="12" t="str">
        <f t="shared" si="2896"/>
        <v/>
      </c>
      <c r="VZ81" s="13" t="str">
        <f t="shared" si="2896"/>
        <v/>
      </c>
      <c r="WA81" s="11" t="str">
        <f t="shared" si="2896"/>
        <v/>
      </c>
      <c r="WB81" s="12" t="str">
        <f t="shared" si="2896"/>
        <v/>
      </c>
      <c r="WC81" s="12" t="str">
        <f t="shared" si="2896"/>
        <v/>
      </c>
      <c r="WD81" s="12" t="str">
        <f t="shared" si="2896"/>
        <v/>
      </c>
      <c r="WE81" s="12" t="str">
        <f t="shared" ref="WE81:WT81" si="2897">IF(AND($G81&lt;&gt;"",$I81&lt;&gt;""),IF(AND($G81&lt;=WE$11,$I81&gt;=WE$11),2,0),"")</f>
        <v/>
      </c>
      <c r="WF81" s="12" t="str">
        <f t="shared" si="2897"/>
        <v/>
      </c>
      <c r="WG81" s="12" t="str">
        <f t="shared" si="2897"/>
        <v/>
      </c>
      <c r="WH81" s="12" t="str">
        <f t="shared" si="2897"/>
        <v/>
      </c>
      <c r="WI81" s="12" t="str">
        <f t="shared" si="2897"/>
        <v/>
      </c>
      <c r="WJ81" s="12" t="str">
        <f t="shared" si="2897"/>
        <v/>
      </c>
      <c r="WK81" s="12" t="str">
        <f t="shared" si="2897"/>
        <v/>
      </c>
      <c r="WL81" s="13" t="str">
        <f t="shared" si="2897"/>
        <v/>
      </c>
      <c r="WM81" s="11" t="str">
        <f t="shared" si="2897"/>
        <v/>
      </c>
      <c r="WN81" s="12" t="str">
        <f t="shared" si="2897"/>
        <v/>
      </c>
      <c r="WO81" s="12" t="str">
        <f t="shared" si="2897"/>
        <v/>
      </c>
      <c r="WP81" s="12" t="str">
        <f t="shared" si="2897"/>
        <v/>
      </c>
      <c r="WQ81" s="12" t="str">
        <f t="shared" si="2897"/>
        <v/>
      </c>
      <c r="WR81" s="12" t="str">
        <f t="shared" si="2897"/>
        <v/>
      </c>
      <c r="WS81" s="12" t="str">
        <f t="shared" si="2897"/>
        <v/>
      </c>
      <c r="WT81" s="12" t="str">
        <f t="shared" si="2897"/>
        <v/>
      </c>
      <c r="WU81" s="12" t="str">
        <f t="shared" ref="WU81:XJ81" si="2898">IF(AND($G81&lt;&gt;"",$I81&lt;&gt;""),IF(AND($G81&lt;=WU$11,$I81&gt;=WU$11),2,0),"")</f>
        <v/>
      </c>
      <c r="WV81" s="12" t="str">
        <f t="shared" si="2898"/>
        <v/>
      </c>
      <c r="WW81" s="12" t="str">
        <f t="shared" si="2898"/>
        <v/>
      </c>
      <c r="WX81" s="13" t="str">
        <f t="shared" si="2898"/>
        <v/>
      </c>
      <c r="WY81" s="11" t="str">
        <f t="shared" si="2898"/>
        <v/>
      </c>
      <c r="WZ81" s="12" t="str">
        <f t="shared" si="2898"/>
        <v/>
      </c>
      <c r="XA81" s="12" t="str">
        <f t="shared" si="2898"/>
        <v/>
      </c>
      <c r="XB81" s="12" t="str">
        <f t="shared" si="2898"/>
        <v/>
      </c>
      <c r="XC81" s="12" t="str">
        <f t="shared" si="2898"/>
        <v/>
      </c>
      <c r="XD81" s="12" t="str">
        <f t="shared" si="2898"/>
        <v/>
      </c>
      <c r="XE81" s="12" t="str">
        <f t="shared" si="2898"/>
        <v/>
      </c>
      <c r="XF81" s="12" t="str">
        <f t="shared" si="2898"/>
        <v/>
      </c>
      <c r="XG81" s="12" t="str">
        <f t="shared" si="2898"/>
        <v/>
      </c>
      <c r="XH81" s="12" t="str">
        <f t="shared" si="2898"/>
        <v/>
      </c>
      <c r="XI81" s="12" t="str">
        <f t="shared" si="2898"/>
        <v/>
      </c>
      <c r="XJ81" s="13" t="str">
        <f t="shared" si="2898"/>
        <v/>
      </c>
      <c r="XK81" s="11" t="str">
        <f t="shared" ref="XK81:XZ81" si="2899">IF(AND($G81&lt;&gt;"",$I81&lt;&gt;""),IF(AND($G81&lt;=XK$11,$I81&gt;=XK$11),2,0),"")</f>
        <v/>
      </c>
      <c r="XL81" s="12" t="str">
        <f t="shared" si="2899"/>
        <v/>
      </c>
      <c r="XM81" s="12" t="str">
        <f t="shared" si="2899"/>
        <v/>
      </c>
      <c r="XN81" s="12" t="str">
        <f t="shared" si="2899"/>
        <v/>
      </c>
      <c r="XO81" s="12" t="str">
        <f t="shared" si="2899"/>
        <v/>
      </c>
      <c r="XP81" s="12" t="str">
        <f t="shared" si="2899"/>
        <v/>
      </c>
      <c r="XQ81" s="12" t="str">
        <f t="shared" si="2899"/>
        <v/>
      </c>
      <c r="XR81" s="12" t="str">
        <f t="shared" si="2899"/>
        <v/>
      </c>
      <c r="XS81" s="12" t="str">
        <f t="shared" si="2899"/>
        <v/>
      </c>
      <c r="XT81" s="12" t="str">
        <f t="shared" si="2899"/>
        <v/>
      </c>
      <c r="XU81" s="12" t="str">
        <f t="shared" si="2899"/>
        <v/>
      </c>
      <c r="XV81" s="13" t="str">
        <f t="shared" si="2899"/>
        <v/>
      </c>
      <c r="XW81" s="11" t="str">
        <f t="shared" si="2899"/>
        <v/>
      </c>
      <c r="XX81" s="12" t="str">
        <f t="shared" si="2899"/>
        <v/>
      </c>
      <c r="XY81" s="12" t="str">
        <f t="shared" si="2899"/>
        <v/>
      </c>
      <c r="XZ81" s="12" t="str">
        <f t="shared" si="2899"/>
        <v/>
      </c>
      <c r="YA81" s="12" t="str">
        <f t="shared" ref="YA81:YP81" si="2900">IF(AND($G81&lt;&gt;"",$I81&lt;&gt;""),IF(AND($G81&lt;=YA$11,$I81&gt;=YA$11),2,0),"")</f>
        <v/>
      </c>
      <c r="YB81" s="12" t="str">
        <f t="shared" si="2900"/>
        <v/>
      </c>
      <c r="YC81" s="12" t="str">
        <f t="shared" si="2900"/>
        <v/>
      </c>
      <c r="YD81" s="12" t="str">
        <f t="shared" si="2900"/>
        <v/>
      </c>
      <c r="YE81" s="12" t="str">
        <f t="shared" si="2900"/>
        <v/>
      </c>
      <c r="YF81" s="12" t="str">
        <f t="shared" si="2900"/>
        <v/>
      </c>
      <c r="YG81" s="12" t="str">
        <f t="shared" si="2900"/>
        <v/>
      </c>
      <c r="YH81" s="13" t="str">
        <f t="shared" si="2900"/>
        <v/>
      </c>
      <c r="YI81" s="11" t="str">
        <f t="shared" si="2900"/>
        <v/>
      </c>
      <c r="YJ81" s="12" t="str">
        <f t="shared" si="2900"/>
        <v/>
      </c>
      <c r="YK81" s="12" t="str">
        <f t="shared" si="2900"/>
        <v/>
      </c>
      <c r="YL81" s="12" t="str">
        <f t="shared" si="2900"/>
        <v/>
      </c>
      <c r="YM81" s="12" t="str">
        <f t="shared" si="2900"/>
        <v/>
      </c>
      <c r="YN81" s="12" t="str">
        <f t="shared" si="2900"/>
        <v/>
      </c>
      <c r="YO81" s="12" t="str">
        <f t="shared" si="2900"/>
        <v/>
      </c>
      <c r="YP81" s="12" t="str">
        <f t="shared" si="2900"/>
        <v/>
      </c>
      <c r="YQ81" s="12" t="str">
        <f t="shared" ref="YQ81:ZF81" si="2901">IF(AND($G81&lt;&gt;"",$I81&lt;&gt;""),IF(AND($G81&lt;=YQ$11,$I81&gt;=YQ$11),2,0),"")</f>
        <v/>
      </c>
      <c r="YR81" s="12" t="str">
        <f t="shared" si="2901"/>
        <v/>
      </c>
      <c r="YS81" s="12" t="str">
        <f t="shared" si="2901"/>
        <v/>
      </c>
      <c r="YT81" s="13" t="str">
        <f t="shared" si="2901"/>
        <v/>
      </c>
      <c r="YU81" s="11" t="str">
        <f t="shared" si="2901"/>
        <v/>
      </c>
      <c r="YV81" s="12" t="str">
        <f t="shared" si="2901"/>
        <v/>
      </c>
      <c r="YW81" s="12" t="str">
        <f t="shared" si="2901"/>
        <v/>
      </c>
      <c r="YX81" s="12" t="str">
        <f t="shared" si="2901"/>
        <v/>
      </c>
      <c r="YY81" s="12" t="str">
        <f t="shared" si="2901"/>
        <v/>
      </c>
      <c r="YZ81" s="12" t="str">
        <f t="shared" si="2901"/>
        <v/>
      </c>
      <c r="ZA81" s="12" t="str">
        <f t="shared" si="2901"/>
        <v/>
      </c>
      <c r="ZB81" s="12" t="str">
        <f t="shared" si="2901"/>
        <v/>
      </c>
      <c r="ZC81" s="12" t="str">
        <f t="shared" si="2901"/>
        <v/>
      </c>
      <c r="ZD81" s="12" t="str">
        <f t="shared" si="2901"/>
        <v/>
      </c>
      <c r="ZE81" s="12" t="str">
        <f t="shared" si="2901"/>
        <v/>
      </c>
      <c r="ZF81" s="13" t="str">
        <f t="shared" si="2901"/>
        <v/>
      </c>
      <c r="ZG81" s="11" t="str">
        <f t="shared" ref="ZG81:ZV81" si="2902">IF(AND($G81&lt;&gt;"",$I81&lt;&gt;""),IF(AND($G81&lt;=ZG$11,$I81&gt;=ZG$11),2,0),"")</f>
        <v/>
      </c>
      <c r="ZH81" s="12" t="str">
        <f t="shared" si="2902"/>
        <v/>
      </c>
      <c r="ZI81" s="12" t="str">
        <f t="shared" si="2902"/>
        <v/>
      </c>
      <c r="ZJ81" s="12" t="str">
        <f t="shared" si="2902"/>
        <v/>
      </c>
      <c r="ZK81" s="12" t="str">
        <f t="shared" si="2902"/>
        <v/>
      </c>
      <c r="ZL81" s="12" t="str">
        <f t="shared" si="2902"/>
        <v/>
      </c>
      <c r="ZM81" s="12" t="str">
        <f t="shared" si="2902"/>
        <v/>
      </c>
      <c r="ZN81" s="12" t="str">
        <f t="shared" si="2902"/>
        <v/>
      </c>
      <c r="ZO81" s="12" t="str">
        <f t="shared" si="2902"/>
        <v/>
      </c>
      <c r="ZP81" s="12" t="str">
        <f t="shared" si="2902"/>
        <v/>
      </c>
      <c r="ZQ81" s="12" t="str">
        <f t="shared" si="2902"/>
        <v/>
      </c>
      <c r="ZR81" s="13" t="str">
        <f t="shared" si="2902"/>
        <v/>
      </c>
      <c r="ZS81" s="11" t="str">
        <f t="shared" si="2902"/>
        <v/>
      </c>
      <c r="ZT81" s="12" t="str">
        <f t="shared" si="2902"/>
        <v/>
      </c>
      <c r="ZU81" s="12" t="str">
        <f t="shared" si="2902"/>
        <v/>
      </c>
      <c r="ZV81" s="12" t="str">
        <f t="shared" si="2902"/>
        <v/>
      </c>
      <c r="ZW81" s="12" t="str">
        <f t="shared" ref="ZW81:AAL81" si="2903">IF(AND($G81&lt;&gt;"",$I81&lt;&gt;""),IF(AND($G81&lt;=ZW$11,$I81&gt;=ZW$11),2,0),"")</f>
        <v/>
      </c>
      <c r="ZX81" s="12" t="str">
        <f t="shared" si="2903"/>
        <v/>
      </c>
      <c r="ZY81" s="12" t="str">
        <f t="shared" si="2903"/>
        <v/>
      </c>
      <c r="ZZ81" s="12" t="str">
        <f t="shared" si="2903"/>
        <v/>
      </c>
      <c r="AAA81" s="12" t="str">
        <f t="shared" si="2903"/>
        <v/>
      </c>
      <c r="AAB81" s="12" t="str">
        <f t="shared" si="2903"/>
        <v/>
      </c>
      <c r="AAC81" s="12" t="str">
        <f t="shared" si="2903"/>
        <v/>
      </c>
      <c r="AAD81" s="13" t="str">
        <f t="shared" si="2903"/>
        <v/>
      </c>
      <c r="AAE81" s="11" t="str">
        <f t="shared" si="2903"/>
        <v/>
      </c>
      <c r="AAF81" s="12" t="str">
        <f t="shared" si="2903"/>
        <v/>
      </c>
      <c r="AAG81" s="12" t="str">
        <f t="shared" si="2903"/>
        <v/>
      </c>
      <c r="AAH81" s="12" t="str">
        <f t="shared" si="2903"/>
        <v/>
      </c>
      <c r="AAI81" s="12" t="str">
        <f t="shared" si="2903"/>
        <v/>
      </c>
      <c r="AAJ81" s="12" t="str">
        <f t="shared" si="2903"/>
        <v/>
      </c>
      <c r="AAK81" s="12" t="str">
        <f t="shared" si="2903"/>
        <v/>
      </c>
      <c r="AAL81" s="12" t="str">
        <f t="shared" si="2903"/>
        <v/>
      </c>
      <c r="AAM81" s="12" t="str">
        <f t="shared" ref="AAM81:ABB81" si="2904">IF(AND($G81&lt;&gt;"",$I81&lt;&gt;""),IF(AND($G81&lt;=AAM$11,$I81&gt;=AAM$11),2,0),"")</f>
        <v/>
      </c>
      <c r="AAN81" s="12" t="str">
        <f t="shared" si="2904"/>
        <v/>
      </c>
      <c r="AAO81" s="12" t="str">
        <f t="shared" si="2904"/>
        <v/>
      </c>
      <c r="AAP81" s="13" t="str">
        <f t="shared" si="2904"/>
        <v/>
      </c>
      <c r="AAQ81" s="11" t="str">
        <f t="shared" si="2904"/>
        <v/>
      </c>
      <c r="AAR81" s="12" t="str">
        <f t="shared" si="2904"/>
        <v/>
      </c>
      <c r="AAS81" s="12" t="str">
        <f t="shared" si="2904"/>
        <v/>
      </c>
      <c r="AAT81" s="12" t="str">
        <f t="shared" si="2904"/>
        <v/>
      </c>
      <c r="AAU81" s="12" t="str">
        <f t="shared" si="2904"/>
        <v/>
      </c>
      <c r="AAV81" s="12" t="str">
        <f t="shared" si="2904"/>
        <v/>
      </c>
      <c r="AAW81" s="12" t="str">
        <f t="shared" si="2904"/>
        <v/>
      </c>
      <c r="AAX81" s="12" t="str">
        <f t="shared" si="2904"/>
        <v/>
      </c>
      <c r="AAY81" s="12" t="str">
        <f t="shared" si="2904"/>
        <v/>
      </c>
      <c r="AAZ81" s="12" t="str">
        <f t="shared" si="2904"/>
        <v/>
      </c>
      <c r="ABA81" s="12" t="str">
        <f t="shared" si="2904"/>
        <v/>
      </c>
      <c r="ABB81" s="13" t="str">
        <f t="shared" si="2904"/>
        <v/>
      </c>
      <c r="ABC81" s="11" t="str">
        <f t="shared" ref="ABC81:ABR81" si="2905">IF(AND($G81&lt;&gt;"",$I81&lt;&gt;""),IF(AND($G81&lt;=ABC$11,$I81&gt;=ABC$11),2,0),"")</f>
        <v/>
      </c>
      <c r="ABD81" s="12" t="str">
        <f t="shared" si="2905"/>
        <v/>
      </c>
      <c r="ABE81" s="12" t="str">
        <f t="shared" si="2905"/>
        <v/>
      </c>
      <c r="ABF81" s="12" t="str">
        <f t="shared" si="2905"/>
        <v/>
      </c>
      <c r="ABG81" s="12" t="str">
        <f t="shared" si="2905"/>
        <v/>
      </c>
      <c r="ABH81" s="12" t="str">
        <f t="shared" si="2905"/>
        <v/>
      </c>
      <c r="ABI81" s="12" t="str">
        <f t="shared" si="2905"/>
        <v/>
      </c>
      <c r="ABJ81" s="12" t="str">
        <f t="shared" si="2905"/>
        <v/>
      </c>
      <c r="ABK81" s="12" t="str">
        <f t="shared" si="2905"/>
        <v/>
      </c>
      <c r="ABL81" s="12" t="str">
        <f t="shared" si="2905"/>
        <v/>
      </c>
      <c r="ABM81" s="12" t="str">
        <f t="shared" si="2905"/>
        <v/>
      </c>
      <c r="ABN81" s="13" t="str">
        <f t="shared" si="2905"/>
        <v/>
      </c>
      <c r="ABO81" s="11" t="str">
        <f t="shared" si="2905"/>
        <v/>
      </c>
      <c r="ABP81" s="12" t="str">
        <f t="shared" si="2905"/>
        <v/>
      </c>
      <c r="ABQ81" s="12" t="str">
        <f t="shared" si="2905"/>
        <v/>
      </c>
      <c r="ABR81" s="12" t="str">
        <f t="shared" si="2905"/>
        <v/>
      </c>
      <c r="ABS81" s="12" t="str">
        <f t="shared" ref="ABS81:ACH81" si="2906">IF(AND($G81&lt;&gt;"",$I81&lt;&gt;""),IF(AND($G81&lt;=ABS$11,$I81&gt;=ABS$11),2,0),"")</f>
        <v/>
      </c>
      <c r="ABT81" s="12" t="str">
        <f t="shared" si="2906"/>
        <v/>
      </c>
      <c r="ABU81" s="12" t="str">
        <f t="shared" si="2906"/>
        <v/>
      </c>
      <c r="ABV81" s="12" t="str">
        <f t="shared" si="2906"/>
        <v/>
      </c>
      <c r="ABW81" s="12" t="str">
        <f t="shared" si="2906"/>
        <v/>
      </c>
      <c r="ABX81" s="12" t="str">
        <f t="shared" si="2906"/>
        <v/>
      </c>
      <c r="ABY81" s="12" t="str">
        <f t="shared" si="2906"/>
        <v/>
      </c>
      <c r="ABZ81" s="13" t="str">
        <f t="shared" si="2906"/>
        <v/>
      </c>
      <c r="ACA81" s="11" t="str">
        <f t="shared" si="2906"/>
        <v/>
      </c>
      <c r="ACB81" s="12" t="str">
        <f t="shared" si="2906"/>
        <v/>
      </c>
      <c r="ACC81" s="12" t="str">
        <f t="shared" si="2906"/>
        <v/>
      </c>
      <c r="ACD81" s="12" t="str">
        <f t="shared" si="2906"/>
        <v/>
      </c>
      <c r="ACE81" s="12" t="str">
        <f t="shared" si="2906"/>
        <v/>
      </c>
      <c r="ACF81" s="12" t="str">
        <f t="shared" si="2906"/>
        <v/>
      </c>
      <c r="ACG81" s="12" t="str">
        <f t="shared" si="2906"/>
        <v/>
      </c>
      <c r="ACH81" s="12" t="str">
        <f t="shared" si="2906"/>
        <v/>
      </c>
      <c r="ACI81" s="12" t="str">
        <f t="shared" ref="ACI81:ACX81" si="2907">IF(AND($G81&lt;&gt;"",$I81&lt;&gt;""),IF(AND($G81&lt;=ACI$11,$I81&gt;=ACI$11),2,0),"")</f>
        <v/>
      </c>
      <c r="ACJ81" s="12" t="str">
        <f t="shared" si="2907"/>
        <v/>
      </c>
      <c r="ACK81" s="12" t="str">
        <f t="shared" si="2907"/>
        <v/>
      </c>
      <c r="ACL81" s="13" t="str">
        <f t="shared" si="2907"/>
        <v/>
      </c>
      <c r="ACM81" s="11" t="str">
        <f t="shared" si="2907"/>
        <v/>
      </c>
      <c r="ACN81" s="12" t="str">
        <f t="shared" si="2907"/>
        <v/>
      </c>
      <c r="ACO81" s="12" t="str">
        <f t="shared" si="2907"/>
        <v/>
      </c>
      <c r="ACP81" s="12" t="str">
        <f t="shared" si="2907"/>
        <v/>
      </c>
      <c r="ACQ81" s="12" t="str">
        <f t="shared" si="2907"/>
        <v/>
      </c>
      <c r="ACR81" s="12" t="str">
        <f t="shared" si="2907"/>
        <v/>
      </c>
      <c r="ACS81" s="12" t="str">
        <f t="shared" si="2907"/>
        <v/>
      </c>
      <c r="ACT81" s="12" t="str">
        <f t="shared" si="2907"/>
        <v/>
      </c>
      <c r="ACU81" s="12" t="str">
        <f t="shared" si="2907"/>
        <v/>
      </c>
      <c r="ACV81" s="12" t="str">
        <f t="shared" si="2907"/>
        <v/>
      </c>
      <c r="ACW81" s="12" t="str">
        <f t="shared" si="2907"/>
        <v/>
      </c>
      <c r="ACX81" s="13" t="str">
        <f t="shared" si="2907"/>
        <v/>
      </c>
      <c r="ACY81" s="194"/>
      <c r="ACZ81" s="195"/>
      <c r="ADA81" s="195"/>
      <c r="ADB81" s="196"/>
    </row>
    <row r="82" spans="2:782" ht="11.25" customHeight="1" x14ac:dyDescent="0.2">
      <c r="B82" s="153"/>
      <c r="C82" s="225"/>
      <c r="D82" s="156">
        <v>36</v>
      </c>
      <c r="E82" s="159" t="s">
        <v>227</v>
      </c>
      <c r="F82" s="159" t="s">
        <v>52</v>
      </c>
      <c r="G82" s="69">
        <f t="shared" ref="G82" si="2908">I80</f>
        <v>46075.204861111088</v>
      </c>
      <c r="H82" s="7" t="s">
        <v>66</v>
      </c>
      <c r="I82" s="98">
        <f t="shared" ref="I82" si="2909">G82+J82</f>
        <v>46075.246527777752</v>
      </c>
      <c r="J82" s="45">
        <v>4.1666666666666664E-2</v>
      </c>
      <c r="K82" s="22">
        <f t="shared" ref="K82:Z82" si="2910">IF(AND($G82&lt;&gt;"",$I82&lt;&gt;""),IF(AND($G82&lt;=K$11,$I82&gt;=K$11),1,0),"")</f>
        <v>0</v>
      </c>
      <c r="L82" s="12">
        <f t="shared" si="2910"/>
        <v>0</v>
      </c>
      <c r="M82" s="12">
        <f t="shared" si="2910"/>
        <v>0</v>
      </c>
      <c r="N82" s="12">
        <f t="shared" si="2910"/>
        <v>0</v>
      </c>
      <c r="O82" s="12">
        <f t="shared" si="2910"/>
        <v>0</v>
      </c>
      <c r="P82" s="12">
        <f t="shared" si="2910"/>
        <v>0</v>
      </c>
      <c r="Q82" s="12">
        <f t="shared" si="2910"/>
        <v>0</v>
      </c>
      <c r="R82" s="12">
        <f t="shared" si="2910"/>
        <v>0</v>
      </c>
      <c r="S82" s="12">
        <f t="shared" si="2910"/>
        <v>0</v>
      </c>
      <c r="T82" s="12">
        <f t="shared" si="2910"/>
        <v>0</v>
      </c>
      <c r="U82" s="12">
        <f t="shared" si="2910"/>
        <v>0</v>
      </c>
      <c r="V82" s="12">
        <f t="shared" si="2910"/>
        <v>0</v>
      </c>
      <c r="W82" s="11">
        <f t="shared" si="2910"/>
        <v>0</v>
      </c>
      <c r="X82" s="12">
        <f t="shared" si="2910"/>
        <v>0</v>
      </c>
      <c r="Y82" s="12">
        <f t="shared" si="2910"/>
        <v>0</v>
      </c>
      <c r="Z82" s="12">
        <f t="shared" si="2910"/>
        <v>0</v>
      </c>
      <c r="AA82" s="12">
        <f t="shared" ref="AA82:AP82" si="2911">IF(AND($G82&lt;&gt;"",$I82&lt;&gt;""),IF(AND($G82&lt;=AA$11,$I82&gt;=AA$11),1,0),"")</f>
        <v>0</v>
      </c>
      <c r="AB82" s="12">
        <f t="shared" si="2911"/>
        <v>0</v>
      </c>
      <c r="AC82" s="12">
        <f t="shared" si="2911"/>
        <v>0</v>
      </c>
      <c r="AD82" s="12">
        <f t="shared" si="2911"/>
        <v>0</v>
      </c>
      <c r="AE82" s="12">
        <f t="shared" si="2911"/>
        <v>0</v>
      </c>
      <c r="AF82" s="12">
        <f t="shared" si="2911"/>
        <v>0</v>
      </c>
      <c r="AG82" s="12">
        <f t="shared" si="2911"/>
        <v>0</v>
      </c>
      <c r="AH82" s="12">
        <f t="shared" si="2911"/>
        <v>0</v>
      </c>
      <c r="AI82" s="11">
        <f t="shared" si="2911"/>
        <v>0</v>
      </c>
      <c r="AJ82" s="12">
        <f t="shared" si="2911"/>
        <v>0</v>
      </c>
      <c r="AK82" s="12">
        <f t="shared" si="2911"/>
        <v>0</v>
      </c>
      <c r="AL82" s="12">
        <f t="shared" si="2911"/>
        <v>0</v>
      </c>
      <c r="AM82" s="12">
        <f t="shared" si="2911"/>
        <v>0</v>
      </c>
      <c r="AN82" s="12">
        <f t="shared" si="2911"/>
        <v>0</v>
      </c>
      <c r="AO82" s="12">
        <f t="shared" si="2911"/>
        <v>0</v>
      </c>
      <c r="AP82" s="12">
        <f t="shared" si="2911"/>
        <v>0</v>
      </c>
      <c r="AQ82" s="12">
        <f t="shared" ref="AQ82:BF82" si="2912">IF(AND($G82&lt;&gt;"",$I82&lt;&gt;""),IF(AND($G82&lt;=AQ$11,$I82&gt;=AQ$11),1,0),"")</f>
        <v>0</v>
      </c>
      <c r="AR82" s="12">
        <f t="shared" si="2912"/>
        <v>0</v>
      </c>
      <c r="AS82" s="12">
        <f t="shared" si="2912"/>
        <v>0</v>
      </c>
      <c r="AT82" s="13">
        <f t="shared" si="2912"/>
        <v>0</v>
      </c>
      <c r="AU82" s="12">
        <f t="shared" si="2912"/>
        <v>0</v>
      </c>
      <c r="AV82" s="12">
        <f t="shared" si="2912"/>
        <v>0</v>
      </c>
      <c r="AW82" s="12">
        <f t="shared" si="2912"/>
        <v>0</v>
      </c>
      <c r="AX82" s="12">
        <f t="shared" si="2912"/>
        <v>0</v>
      </c>
      <c r="AY82" s="12">
        <f t="shared" si="2912"/>
        <v>0</v>
      </c>
      <c r="AZ82" s="12">
        <f t="shared" si="2912"/>
        <v>0</v>
      </c>
      <c r="BA82" s="12">
        <f t="shared" si="2912"/>
        <v>0</v>
      </c>
      <c r="BB82" s="12">
        <f t="shared" si="2912"/>
        <v>0</v>
      </c>
      <c r="BC82" s="12">
        <f t="shared" si="2912"/>
        <v>0</v>
      </c>
      <c r="BD82" s="12">
        <f t="shared" si="2912"/>
        <v>0</v>
      </c>
      <c r="BE82" s="12">
        <f t="shared" si="2912"/>
        <v>0</v>
      </c>
      <c r="BF82" s="12">
        <f t="shared" si="2912"/>
        <v>0</v>
      </c>
      <c r="BG82" s="11">
        <f t="shared" ref="BG82" si="2913">IF(AND($G82&lt;&gt;"",$I82&lt;&gt;""),IF(AND($G82&lt;=BG$11,$I82&gt;=BG$11),1,0),"")</f>
        <v>0</v>
      </c>
      <c r="BH82" s="12">
        <f t="shared" si="1547"/>
        <v>0</v>
      </c>
      <c r="BI82" s="12">
        <f t="shared" si="1547"/>
        <v>0</v>
      </c>
      <c r="BJ82" s="12">
        <f t="shared" si="1547"/>
        <v>0</v>
      </c>
      <c r="BK82" s="12">
        <f t="shared" si="1547"/>
        <v>0</v>
      </c>
      <c r="BL82" s="12">
        <f t="shared" si="1547"/>
        <v>0</v>
      </c>
      <c r="BM82" s="12">
        <f t="shared" si="1547"/>
        <v>0</v>
      </c>
      <c r="BN82" s="12">
        <f t="shared" si="1547"/>
        <v>0</v>
      </c>
      <c r="BO82" s="12">
        <f t="shared" si="1547"/>
        <v>0</v>
      </c>
      <c r="BP82" s="12">
        <f t="shared" si="1547"/>
        <v>0</v>
      </c>
      <c r="BQ82" s="12">
        <f t="shared" si="1547"/>
        <v>0</v>
      </c>
      <c r="BR82" s="13">
        <f t="shared" si="1547"/>
        <v>0</v>
      </c>
      <c r="BS82" s="11">
        <f t="shared" si="1547"/>
        <v>0</v>
      </c>
      <c r="BT82" s="12">
        <f t="shared" si="1547"/>
        <v>0</v>
      </c>
      <c r="BU82" s="12">
        <f t="shared" si="1547"/>
        <v>0</v>
      </c>
      <c r="BV82" s="12">
        <f t="shared" si="1547"/>
        <v>0</v>
      </c>
      <c r="BW82" s="12">
        <f t="shared" si="1450"/>
        <v>0</v>
      </c>
      <c r="BX82" s="12">
        <f t="shared" si="1450"/>
        <v>0</v>
      </c>
      <c r="BY82" s="12">
        <f t="shared" si="1450"/>
        <v>0</v>
      </c>
      <c r="BZ82" s="12">
        <f t="shared" si="1450"/>
        <v>0</v>
      </c>
      <c r="CA82" s="12">
        <f t="shared" si="1450"/>
        <v>0</v>
      </c>
      <c r="CB82" s="12">
        <f t="shared" si="1450"/>
        <v>0</v>
      </c>
      <c r="CC82" s="12">
        <f t="shared" si="1450"/>
        <v>0</v>
      </c>
      <c r="CD82" s="13">
        <f t="shared" si="1450"/>
        <v>0</v>
      </c>
      <c r="CE82" s="11">
        <f t="shared" si="1450"/>
        <v>0</v>
      </c>
      <c r="CF82" s="12">
        <f t="shared" si="1450"/>
        <v>0</v>
      </c>
      <c r="CG82" s="12">
        <f t="shared" si="1450"/>
        <v>0</v>
      </c>
      <c r="CH82" s="12">
        <f t="shared" si="1450"/>
        <v>0</v>
      </c>
      <c r="CI82" s="12">
        <f t="shared" si="1450"/>
        <v>0</v>
      </c>
      <c r="CJ82" s="12">
        <f t="shared" si="1450"/>
        <v>0</v>
      </c>
      <c r="CK82" s="12">
        <f t="shared" ref="BW82:CL106" si="2914">IF(AND($G82&lt;&gt;"",$I82&lt;&gt;""),IF(AND($G82&lt;=CK$11,$I82&gt;=CK$11),1,0),"")</f>
        <v>0</v>
      </c>
      <c r="CL82" s="12">
        <f t="shared" si="2914"/>
        <v>0</v>
      </c>
      <c r="CM82" s="12">
        <f t="shared" si="1640"/>
        <v>0</v>
      </c>
      <c r="CN82" s="12">
        <f t="shared" si="1640"/>
        <v>0</v>
      </c>
      <c r="CO82" s="12">
        <f t="shared" si="1640"/>
        <v>0</v>
      </c>
      <c r="CP82" s="13">
        <f t="shared" si="1640"/>
        <v>0</v>
      </c>
      <c r="CQ82" s="11">
        <f t="shared" si="1640"/>
        <v>0</v>
      </c>
      <c r="CR82" s="12">
        <f t="shared" si="1640"/>
        <v>0</v>
      </c>
      <c r="CS82" s="12">
        <f t="shared" si="1640"/>
        <v>0</v>
      </c>
      <c r="CT82" s="12">
        <f t="shared" si="1640"/>
        <v>0</v>
      </c>
      <c r="CU82" s="12">
        <f t="shared" si="1640"/>
        <v>0</v>
      </c>
      <c r="CV82" s="12">
        <f t="shared" si="1640"/>
        <v>0</v>
      </c>
      <c r="CW82" s="12">
        <f t="shared" si="1640"/>
        <v>0</v>
      </c>
      <c r="CX82" s="12">
        <f t="shared" si="1640"/>
        <v>0</v>
      </c>
      <c r="CY82" s="12">
        <f t="shared" si="1640"/>
        <v>0</v>
      </c>
      <c r="CZ82" s="12">
        <f t="shared" si="1640"/>
        <v>0</v>
      </c>
      <c r="DA82" s="12">
        <f t="shared" si="1640"/>
        <v>0</v>
      </c>
      <c r="DB82" s="13">
        <f t="shared" si="1640"/>
        <v>0</v>
      </c>
      <c r="DC82" s="11">
        <f t="shared" si="1451"/>
        <v>0</v>
      </c>
      <c r="DD82" s="12">
        <f t="shared" si="1451"/>
        <v>0</v>
      </c>
      <c r="DE82" s="12">
        <f t="shared" si="1451"/>
        <v>0</v>
      </c>
      <c r="DF82" s="12">
        <f t="shared" si="1451"/>
        <v>0</v>
      </c>
      <c r="DG82" s="12">
        <f t="shared" si="1451"/>
        <v>0</v>
      </c>
      <c r="DH82" s="12">
        <f t="shared" si="1451"/>
        <v>0</v>
      </c>
      <c r="DI82" s="12">
        <f t="shared" si="1451"/>
        <v>0</v>
      </c>
      <c r="DJ82" s="12">
        <f t="shared" si="1451"/>
        <v>0</v>
      </c>
      <c r="DK82" s="12">
        <f t="shared" si="1451"/>
        <v>0</v>
      </c>
      <c r="DL82" s="12">
        <f t="shared" si="1451"/>
        <v>0</v>
      </c>
      <c r="DM82" s="12">
        <f t="shared" si="1451"/>
        <v>0</v>
      </c>
      <c r="DN82" s="13">
        <f t="shared" si="1451"/>
        <v>0</v>
      </c>
      <c r="DO82" s="11">
        <f t="shared" si="1451"/>
        <v>0</v>
      </c>
      <c r="DP82" s="12">
        <f t="shared" si="1451"/>
        <v>0</v>
      </c>
      <c r="DQ82" s="12">
        <f t="shared" ref="DC82:DR106" si="2915">IF(AND($G82&lt;&gt;"",$I82&lt;&gt;""),IF(AND($G82&lt;=DQ$11,$I82&gt;=DQ$11),1,0),"")</f>
        <v>0</v>
      </c>
      <c r="DR82" s="12">
        <f t="shared" si="2915"/>
        <v>0</v>
      </c>
      <c r="DS82" s="12">
        <f t="shared" si="1452"/>
        <v>0</v>
      </c>
      <c r="DT82" s="12">
        <f t="shared" si="1452"/>
        <v>0</v>
      </c>
      <c r="DU82" s="12">
        <f t="shared" si="1452"/>
        <v>0</v>
      </c>
      <c r="DV82" s="12">
        <f t="shared" si="1452"/>
        <v>0</v>
      </c>
      <c r="DW82" s="12">
        <f t="shared" si="1452"/>
        <v>0</v>
      </c>
      <c r="DX82" s="12">
        <f t="shared" si="1452"/>
        <v>0</v>
      </c>
      <c r="DY82" s="12">
        <f t="shared" si="1452"/>
        <v>0</v>
      </c>
      <c r="DZ82" s="13">
        <f t="shared" si="1452"/>
        <v>0</v>
      </c>
      <c r="EA82" s="11">
        <f t="shared" si="1452"/>
        <v>0</v>
      </c>
      <c r="EB82" s="12">
        <f t="shared" si="1452"/>
        <v>0</v>
      </c>
      <c r="EC82" s="12">
        <f t="shared" si="1452"/>
        <v>0</v>
      </c>
      <c r="ED82" s="12">
        <f t="shared" si="1452"/>
        <v>0</v>
      </c>
      <c r="EE82" s="12">
        <f t="shared" si="1452"/>
        <v>0</v>
      </c>
      <c r="EF82" s="12">
        <f t="shared" si="1452"/>
        <v>0</v>
      </c>
      <c r="EG82" s="12">
        <f t="shared" ref="DS82:EH106" si="2916">IF(AND($G82&lt;&gt;"",$I82&lt;&gt;""),IF(AND($G82&lt;=EG$11,$I82&gt;=EG$11),1,0),"")</f>
        <v>0</v>
      </c>
      <c r="EH82" s="12">
        <f t="shared" si="2916"/>
        <v>0</v>
      </c>
      <c r="EI82" s="12">
        <f t="shared" si="1453"/>
        <v>0</v>
      </c>
      <c r="EJ82" s="12">
        <f t="shared" si="1453"/>
        <v>0</v>
      </c>
      <c r="EK82" s="12">
        <f t="shared" si="1453"/>
        <v>0</v>
      </c>
      <c r="EL82" s="13">
        <f t="shared" si="1453"/>
        <v>0</v>
      </c>
      <c r="EM82" s="11">
        <f t="shared" si="1453"/>
        <v>0</v>
      </c>
      <c r="EN82" s="12">
        <f t="shared" si="1453"/>
        <v>0</v>
      </c>
      <c r="EO82" s="12">
        <f t="shared" si="1453"/>
        <v>0</v>
      </c>
      <c r="EP82" s="12">
        <f t="shared" si="1453"/>
        <v>0</v>
      </c>
      <c r="EQ82" s="12">
        <f t="shared" si="1453"/>
        <v>0</v>
      </c>
      <c r="ER82" s="12">
        <f t="shared" si="1453"/>
        <v>0</v>
      </c>
      <c r="ES82" s="12">
        <f t="shared" si="1453"/>
        <v>0</v>
      </c>
      <c r="ET82" s="12">
        <f t="shared" si="1453"/>
        <v>0</v>
      </c>
      <c r="EU82" s="12">
        <f t="shared" si="1453"/>
        <v>0</v>
      </c>
      <c r="EV82" s="12">
        <f t="shared" si="1453"/>
        <v>0</v>
      </c>
      <c r="EW82" s="12">
        <f t="shared" ref="EI82:EX106" si="2917">IF(AND($G82&lt;&gt;"",$I82&lt;&gt;""),IF(AND($G82&lt;=EW$11,$I82&gt;=EW$11),1,0),"")</f>
        <v>0</v>
      </c>
      <c r="EX82" s="13">
        <f t="shared" si="2917"/>
        <v>0</v>
      </c>
      <c r="EY82" s="11">
        <f t="shared" si="1454"/>
        <v>0</v>
      </c>
      <c r="EZ82" s="12">
        <f t="shared" si="1454"/>
        <v>0</v>
      </c>
      <c r="FA82" s="12">
        <f t="shared" si="1454"/>
        <v>0</v>
      </c>
      <c r="FB82" s="12">
        <f t="shared" si="1454"/>
        <v>0</v>
      </c>
      <c r="FC82" s="12">
        <f t="shared" si="1454"/>
        <v>0</v>
      </c>
      <c r="FD82" s="12">
        <f t="shared" si="1454"/>
        <v>0</v>
      </c>
      <c r="FE82" s="12">
        <f t="shared" si="1454"/>
        <v>0</v>
      </c>
      <c r="FF82" s="12">
        <f t="shared" si="1454"/>
        <v>0</v>
      </c>
      <c r="FG82" s="12">
        <f t="shared" si="1454"/>
        <v>0</v>
      </c>
      <c r="FH82" s="12">
        <f t="shared" si="1454"/>
        <v>0</v>
      </c>
      <c r="FI82" s="12">
        <f t="shared" si="1454"/>
        <v>0</v>
      </c>
      <c r="FJ82" s="13">
        <f t="shared" si="1454"/>
        <v>0</v>
      </c>
      <c r="FK82" s="11">
        <f t="shared" si="1454"/>
        <v>0</v>
      </c>
      <c r="FL82" s="12">
        <f t="shared" si="1454"/>
        <v>0</v>
      </c>
      <c r="FM82" s="12">
        <f t="shared" ref="EY82:FN106" si="2918">IF(AND($G82&lt;&gt;"",$I82&lt;&gt;""),IF(AND($G82&lt;=FM$11,$I82&gt;=FM$11),1,0),"")</f>
        <v>0</v>
      </c>
      <c r="FN82" s="12">
        <f t="shared" si="2918"/>
        <v>0</v>
      </c>
      <c r="FO82" s="12">
        <f t="shared" si="1548"/>
        <v>0</v>
      </c>
      <c r="FP82" s="12">
        <f t="shared" si="1548"/>
        <v>0</v>
      </c>
      <c r="FQ82" s="12">
        <f t="shared" si="1548"/>
        <v>0</v>
      </c>
      <c r="FR82" s="12">
        <f t="shared" si="1548"/>
        <v>0</v>
      </c>
      <c r="FS82" s="12">
        <f t="shared" si="1548"/>
        <v>0</v>
      </c>
      <c r="FT82" s="12">
        <f t="shared" si="1548"/>
        <v>0</v>
      </c>
      <c r="FU82" s="12">
        <f t="shared" si="1548"/>
        <v>0</v>
      </c>
      <c r="FV82" s="13">
        <f t="shared" si="1548"/>
        <v>0</v>
      </c>
      <c r="FW82" s="11">
        <f t="shared" si="1548"/>
        <v>0</v>
      </c>
      <c r="FX82" s="12">
        <f t="shared" si="1548"/>
        <v>0</v>
      </c>
      <c r="FY82" s="12">
        <f t="shared" si="1548"/>
        <v>0</v>
      </c>
      <c r="FZ82" s="12">
        <f t="shared" si="1548"/>
        <v>0</v>
      </c>
      <c r="GA82" s="12">
        <f t="shared" si="1548"/>
        <v>0</v>
      </c>
      <c r="GB82" s="12">
        <f t="shared" si="1548"/>
        <v>0</v>
      </c>
      <c r="GC82" s="12">
        <f t="shared" si="1548"/>
        <v>0</v>
      </c>
      <c r="GD82" s="12">
        <f t="shared" ref="GD82:GS82" si="2919">IF(AND($G82&lt;&gt;"",$I82&lt;&gt;""),IF(AND($G82&lt;=GD$11,$I82&gt;=GD$11),1,0),"")</f>
        <v>0</v>
      </c>
      <c r="GE82" s="12">
        <f t="shared" si="2919"/>
        <v>0</v>
      </c>
      <c r="GF82" s="12">
        <f t="shared" si="2919"/>
        <v>0</v>
      </c>
      <c r="GG82" s="12">
        <f t="shared" si="2919"/>
        <v>0</v>
      </c>
      <c r="GH82" s="13">
        <f t="shared" si="2919"/>
        <v>0</v>
      </c>
      <c r="GI82" s="11">
        <f t="shared" si="2919"/>
        <v>0</v>
      </c>
      <c r="GJ82" s="12">
        <f t="shared" si="2919"/>
        <v>0</v>
      </c>
      <c r="GK82" s="12">
        <f t="shared" si="2919"/>
        <v>0</v>
      </c>
      <c r="GL82" s="12">
        <f t="shared" si="2919"/>
        <v>0</v>
      </c>
      <c r="GM82" s="12">
        <f t="shared" si="2919"/>
        <v>0</v>
      </c>
      <c r="GN82" s="12">
        <f t="shared" si="2919"/>
        <v>0</v>
      </c>
      <c r="GO82" s="12">
        <f t="shared" si="2919"/>
        <v>0</v>
      </c>
      <c r="GP82" s="12">
        <f t="shared" si="2919"/>
        <v>0</v>
      </c>
      <c r="GQ82" s="12">
        <f t="shared" si="2919"/>
        <v>0</v>
      </c>
      <c r="GR82" s="12">
        <f t="shared" si="2919"/>
        <v>0</v>
      </c>
      <c r="GS82" s="12">
        <f t="shared" si="2919"/>
        <v>0</v>
      </c>
      <c r="GT82" s="13">
        <f t="shared" ref="GT82:HI82" si="2920">IF(AND($G82&lt;&gt;"",$I82&lt;&gt;""),IF(AND($G82&lt;=GT$11,$I82&gt;=GT$11),1,0),"")</f>
        <v>0</v>
      </c>
      <c r="GU82" s="11">
        <f t="shared" si="2920"/>
        <v>0</v>
      </c>
      <c r="GV82" s="12">
        <f t="shared" si="2920"/>
        <v>0</v>
      </c>
      <c r="GW82" s="12">
        <f t="shared" si="2920"/>
        <v>0</v>
      </c>
      <c r="GX82" s="12">
        <f t="shared" si="2920"/>
        <v>0</v>
      </c>
      <c r="GY82" s="12">
        <f t="shared" si="2920"/>
        <v>0</v>
      </c>
      <c r="GZ82" s="12">
        <f t="shared" si="2920"/>
        <v>0</v>
      </c>
      <c r="HA82" s="12">
        <f t="shared" si="2920"/>
        <v>0</v>
      </c>
      <c r="HB82" s="12">
        <f t="shared" si="2920"/>
        <v>0</v>
      </c>
      <c r="HC82" s="12">
        <f t="shared" si="2920"/>
        <v>0</v>
      </c>
      <c r="HD82" s="12">
        <f t="shared" si="2920"/>
        <v>0</v>
      </c>
      <c r="HE82" s="12">
        <f t="shared" si="2920"/>
        <v>0</v>
      </c>
      <c r="HF82" s="13">
        <f t="shared" si="2920"/>
        <v>0</v>
      </c>
      <c r="HG82" s="11">
        <f t="shared" si="2920"/>
        <v>0</v>
      </c>
      <c r="HH82" s="12">
        <f t="shared" si="2920"/>
        <v>0</v>
      </c>
      <c r="HI82" s="12">
        <f t="shared" si="2920"/>
        <v>0</v>
      </c>
      <c r="HJ82" s="12">
        <f t="shared" ref="HJ82:HY82" si="2921">IF(AND($G82&lt;&gt;"",$I82&lt;&gt;""),IF(AND($G82&lt;=HJ$11,$I82&gt;=HJ$11),1,0),"")</f>
        <v>0</v>
      </c>
      <c r="HK82" s="12">
        <f t="shared" si="2921"/>
        <v>0</v>
      </c>
      <c r="HL82" s="12">
        <f t="shared" si="2921"/>
        <v>0</v>
      </c>
      <c r="HM82" s="12">
        <f t="shared" si="2921"/>
        <v>0</v>
      </c>
      <c r="HN82" s="12">
        <f t="shared" si="2921"/>
        <v>0</v>
      </c>
      <c r="HO82" s="12">
        <f t="shared" si="2921"/>
        <v>0</v>
      </c>
      <c r="HP82" s="12">
        <f t="shared" si="2921"/>
        <v>0</v>
      </c>
      <c r="HQ82" s="12">
        <f t="shared" si="2921"/>
        <v>0</v>
      </c>
      <c r="HR82" s="13">
        <f t="shared" si="2921"/>
        <v>0</v>
      </c>
      <c r="HS82" s="11">
        <f t="shared" si="2921"/>
        <v>0</v>
      </c>
      <c r="HT82" s="12">
        <f t="shared" si="2921"/>
        <v>0</v>
      </c>
      <c r="HU82" s="12">
        <f t="shared" si="2921"/>
        <v>0</v>
      </c>
      <c r="HV82" s="12">
        <f t="shared" si="2921"/>
        <v>0</v>
      </c>
      <c r="HW82" s="12">
        <f t="shared" si="2921"/>
        <v>0</v>
      </c>
      <c r="HX82" s="12">
        <f t="shared" si="2921"/>
        <v>0</v>
      </c>
      <c r="HY82" s="12">
        <f t="shared" si="2921"/>
        <v>0</v>
      </c>
      <c r="HZ82" s="12">
        <f t="shared" ref="HZ82:IO82" si="2922">IF(AND($G82&lt;&gt;"",$I82&lt;&gt;""),IF(AND($G82&lt;=HZ$11,$I82&gt;=HZ$11),1,0),"")</f>
        <v>0</v>
      </c>
      <c r="IA82" s="12">
        <f t="shared" si="2922"/>
        <v>0</v>
      </c>
      <c r="IB82" s="12">
        <f t="shared" si="2922"/>
        <v>0</v>
      </c>
      <c r="IC82" s="12">
        <f t="shared" si="2922"/>
        <v>0</v>
      </c>
      <c r="ID82" s="13">
        <f t="shared" si="2922"/>
        <v>0</v>
      </c>
      <c r="IE82" s="11">
        <f t="shared" si="2922"/>
        <v>0</v>
      </c>
      <c r="IF82" s="12">
        <f t="shared" si="2922"/>
        <v>0</v>
      </c>
      <c r="IG82" s="12">
        <f t="shared" si="2922"/>
        <v>0</v>
      </c>
      <c r="IH82" s="12">
        <f t="shared" si="2922"/>
        <v>0</v>
      </c>
      <c r="II82" s="12">
        <f t="shared" si="2922"/>
        <v>0</v>
      </c>
      <c r="IJ82" s="12">
        <f t="shared" si="2922"/>
        <v>0</v>
      </c>
      <c r="IK82" s="12">
        <f t="shared" si="2922"/>
        <v>0</v>
      </c>
      <c r="IL82" s="12">
        <f t="shared" si="2922"/>
        <v>0</v>
      </c>
      <c r="IM82" s="12">
        <f t="shared" si="2922"/>
        <v>0</v>
      </c>
      <c r="IN82" s="12">
        <f t="shared" si="2922"/>
        <v>0</v>
      </c>
      <c r="IO82" s="12">
        <f t="shared" si="2922"/>
        <v>0</v>
      </c>
      <c r="IP82" s="13">
        <f t="shared" ref="IP82:JE82" si="2923">IF(AND($G82&lt;&gt;"",$I82&lt;&gt;""),IF(AND($G82&lt;=IP$11,$I82&gt;=IP$11),1,0),"")</f>
        <v>0</v>
      </c>
      <c r="IQ82" s="11">
        <f t="shared" si="2923"/>
        <v>0</v>
      </c>
      <c r="IR82" s="12">
        <f t="shared" si="2923"/>
        <v>0</v>
      </c>
      <c r="IS82" s="12">
        <f t="shared" si="2923"/>
        <v>0</v>
      </c>
      <c r="IT82" s="12">
        <f t="shared" si="2923"/>
        <v>0</v>
      </c>
      <c r="IU82" s="12">
        <f t="shared" si="2923"/>
        <v>0</v>
      </c>
      <c r="IV82" s="12">
        <f t="shared" si="2923"/>
        <v>0</v>
      </c>
      <c r="IW82" s="12">
        <f t="shared" si="2923"/>
        <v>0</v>
      </c>
      <c r="IX82" s="12">
        <f t="shared" si="2923"/>
        <v>0</v>
      </c>
      <c r="IY82" s="12">
        <f t="shared" si="2923"/>
        <v>0</v>
      </c>
      <c r="IZ82" s="12">
        <f t="shared" si="2923"/>
        <v>0</v>
      </c>
      <c r="JA82" s="12">
        <f t="shared" si="2923"/>
        <v>0</v>
      </c>
      <c r="JB82" s="13">
        <f t="shared" si="2923"/>
        <v>1</v>
      </c>
      <c r="JC82" s="11">
        <f t="shared" si="2923"/>
        <v>1</v>
      </c>
      <c r="JD82" s="12">
        <f t="shared" si="2923"/>
        <v>1</v>
      </c>
      <c r="JE82" s="12">
        <f t="shared" si="2923"/>
        <v>1</v>
      </c>
      <c r="JF82" s="12">
        <f t="shared" ref="JF82:JU82" si="2924">IF(AND($G82&lt;&gt;"",$I82&lt;&gt;""),IF(AND($G82&lt;=JF$11,$I82&gt;=JF$11),1,0),"")</f>
        <v>1</v>
      </c>
      <c r="JG82" s="12">
        <f t="shared" si="2924"/>
        <v>1</v>
      </c>
      <c r="JH82" s="12">
        <f t="shared" si="2924"/>
        <v>1</v>
      </c>
      <c r="JI82" s="12">
        <f t="shared" si="2924"/>
        <v>1</v>
      </c>
      <c r="JJ82" s="12">
        <f t="shared" si="2924"/>
        <v>1</v>
      </c>
      <c r="JK82" s="12">
        <f t="shared" si="2924"/>
        <v>1</v>
      </c>
      <c r="JL82" s="12">
        <f t="shared" si="2924"/>
        <v>1</v>
      </c>
      <c r="JM82" s="12">
        <f t="shared" si="2924"/>
        <v>1</v>
      </c>
      <c r="JN82" s="13">
        <f t="shared" si="2924"/>
        <v>0</v>
      </c>
      <c r="JO82" s="11">
        <f t="shared" si="2924"/>
        <v>0</v>
      </c>
      <c r="JP82" s="12">
        <f t="shared" si="2924"/>
        <v>0</v>
      </c>
      <c r="JQ82" s="12">
        <f t="shared" si="2924"/>
        <v>0</v>
      </c>
      <c r="JR82" s="12">
        <f t="shared" si="2924"/>
        <v>0</v>
      </c>
      <c r="JS82" s="12">
        <f t="shared" si="2924"/>
        <v>0</v>
      </c>
      <c r="JT82" s="12">
        <f t="shared" si="2924"/>
        <v>0</v>
      </c>
      <c r="JU82" s="12">
        <f t="shared" si="2924"/>
        <v>0</v>
      </c>
      <c r="JV82" s="12">
        <f t="shared" ref="JV82:KK82" si="2925">IF(AND($G82&lt;&gt;"",$I82&lt;&gt;""),IF(AND($G82&lt;=JV$11,$I82&gt;=JV$11),1,0),"")</f>
        <v>0</v>
      </c>
      <c r="JW82" s="12">
        <f t="shared" si="2925"/>
        <v>0</v>
      </c>
      <c r="JX82" s="12">
        <f t="shared" si="2925"/>
        <v>0</v>
      </c>
      <c r="JY82" s="12">
        <f t="shared" si="2925"/>
        <v>0</v>
      </c>
      <c r="JZ82" s="13">
        <f t="shared" si="2925"/>
        <v>0</v>
      </c>
      <c r="KA82" s="11">
        <f t="shared" si="2925"/>
        <v>0</v>
      </c>
      <c r="KB82" s="12">
        <f t="shared" si="2925"/>
        <v>0</v>
      </c>
      <c r="KC82" s="12">
        <f t="shared" si="2925"/>
        <v>0</v>
      </c>
      <c r="KD82" s="12">
        <f t="shared" si="2925"/>
        <v>0</v>
      </c>
      <c r="KE82" s="12">
        <f t="shared" si="2925"/>
        <v>0</v>
      </c>
      <c r="KF82" s="12">
        <f t="shared" si="2925"/>
        <v>0</v>
      </c>
      <c r="KG82" s="12">
        <f t="shared" si="2925"/>
        <v>0</v>
      </c>
      <c r="KH82" s="12">
        <f t="shared" si="2925"/>
        <v>0</v>
      </c>
      <c r="KI82" s="12">
        <f t="shared" si="2925"/>
        <v>0</v>
      </c>
      <c r="KJ82" s="12">
        <f t="shared" si="2925"/>
        <v>0</v>
      </c>
      <c r="KK82" s="12">
        <f t="shared" si="2925"/>
        <v>0</v>
      </c>
      <c r="KL82" s="13">
        <f t="shared" ref="KL82:LA82" si="2926">IF(AND($G82&lt;&gt;"",$I82&lt;&gt;""),IF(AND($G82&lt;=KL$11,$I82&gt;=KL$11),1,0),"")</f>
        <v>0</v>
      </c>
      <c r="KM82" s="11">
        <f t="shared" si="2926"/>
        <v>0</v>
      </c>
      <c r="KN82" s="12">
        <f t="shared" si="2926"/>
        <v>0</v>
      </c>
      <c r="KO82" s="12">
        <f t="shared" si="2926"/>
        <v>0</v>
      </c>
      <c r="KP82" s="12">
        <f t="shared" si="2926"/>
        <v>0</v>
      </c>
      <c r="KQ82" s="12">
        <f t="shared" si="2926"/>
        <v>0</v>
      </c>
      <c r="KR82" s="12">
        <f t="shared" si="2926"/>
        <v>0</v>
      </c>
      <c r="KS82" s="12">
        <f t="shared" si="2926"/>
        <v>0</v>
      </c>
      <c r="KT82" s="12">
        <f t="shared" si="2926"/>
        <v>0</v>
      </c>
      <c r="KU82" s="12">
        <f t="shared" si="2926"/>
        <v>0</v>
      </c>
      <c r="KV82" s="12">
        <f t="shared" si="2926"/>
        <v>0</v>
      </c>
      <c r="KW82" s="12">
        <f t="shared" si="2926"/>
        <v>0</v>
      </c>
      <c r="KX82" s="13">
        <f t="shared" si="2926"/>
        <v>0</v>
      </c>
      <c r="KY82" s="11">
        <f t="shared" si="2926"/>
        <v>0</v>
      </c>
      <c r="KZ82" s="12">
        <f t="shared" si="2926"/>
        <v>0</v>
      </c>
      <c r="LA82" s="12">
        <f t="shared" si="2926"/>
        <v>0</v>
      </c>
      <c r="LB82" s="12">
        <f t="shared" ref="LB82:LQ82" si="2927">IF(AND($G82&lt;&gt;"",$I82&lt;&gt;""),IF(AND($G82&lt;=LB$11,$I82&gt;=LB$11),1,0),"")</f>
        <v>0</v>
      </c>
      <c r="LC82" s="12">
        <f t="shared" si="2927"/>
        <v>0</v>
      </c>
      <c r="LD82" s="12">
        <f t="shared" si="2927"/>
        <v>0</v>
      </c>
      <c r="LE82" s="12">
        <f t="shared" si="2927"/>
        <v>0</v>
      </c>
      <c r="LF82" s="12">
        <f t="shared" si="2927"/>
        <v>0</v>
      </c>
      <c r="LG82" s="12">
        <f t="shared" si="2927"/>
        <v>0</v>
      </c>
      <c r="LH82" s="12">
        <f t="shared" si="2927"/>
        <v>0</v>
      </c>
      <c r="LI82" s="12">
        <f t="shared" si="2927"/>
        <v>0</v>
      </c>
      <c r="LJ82" s="13">
        <f t="shared" si="2927"/>
        <v>0</v>
      </c>
      <c r="LK82" s="11">
        <f t="shared" si="2927"/>
        <v>0</v>
      </c>
      <c r="LL82" s="12">
        <f t="shared" si="2927"/>
        <v>0</v>
      </c>
      <c r="LM82" s="12">
        <f t="shared" si="2927"/>
        <v>0</v>
      </c>
      <c r="LN82" s="12">
        <f t="shared" si="2927"/>
        <v>0</v>
      </c>
      <c r="LO82" s="12">
        <f t="shared" si="2927"/>
        <v>0</v>
      </c>
      <c r="LP82" s="12">
        <f t="shared" si="2927"/>
        <v>0</v>
      </c>
      <c r="LQ82" s="12">
        <f t="shared" si="2927"/>
        <v>0</v>
      </c>
      <c r="LR82" s="12">
        <f t="shared" ref="LR82:MG82" si="2928">IF(AND($G82&lt;&gt;"",$I82&lt;&gt;""),IF(AND($G82&lt;=LR$11,$I82&gt;=LR$11),1,0),"")</f>
        <v>0</v>
      </c>
      <c r="LS82" s="12">
        <f t="shared" si="2928"/>
        <v>0</v>
      </c>
      <c r="LT82" s="12">
        <f t="shared" si="2928"/>
        <v>0</v>
      </c>
      <c r="LU82" s="12">
        <f t="shared" si="2928"/>
        <v>0</v>
      </c>
      <c r="LV82" s="13">
        <f t="shared" si="2928"/>
        <v>0</v>
      </c>
      <c r="LW82" s="11">
        <f t="shared" si="2928"/>
        <v>0</v>
      </c>
      <c r="LX82" s="12">
        <f t="shared" si="2928"/>
        <v>0</v>
      </c>
      <c r="LY82" s="12">
        <f t="shared" si="2928"/>
        <v>0</v>
      </c>
      <c r="LZ82" s="12">
        <f t="shared" si="2928"/>
        <v>0</v>
      </c>
      <c r="MA82" s="12">
        <f t="shared" si="2928"/>
        <v>0</v>
      </c>
      <c r="MB82" s="12">
        <f t="shared" si="2928"/>
        <v>0</v>
      </c>
      <c r="MC82" s="12">
        <f t="shared" si="2928"/>
        <v>0</v>
      </c>
      <c r="MD82" s="12">
        <f t="shared" si="2928"/>
        <v>0</v>
      </c>
      <c r="ME82" s="12">
        <f t="shared" si="2928"/>
        <v>0</v>
      </c>
      <c r="MF82" s="12">
        <f t="shared" si="2928"/>
        <v>0</v>
      </c>
      <c r="MG82" s="12">
        <f t="shared" si="2928"/>
        <v>0</v>
      </c>
      <c r="MH82" s="13">
        <f t="shared" ref="MH82:MW82" si="2929">IF(AND($G82&lt;&gt;"",$I82&lt;&gt;""),IF(AND($G82&lt;=MH$11,$I82&gt;=MH$11),1,0),"")</f>
        <v>0</v>
      </c>
      <c r="MI82" s="11">
        <f t="shared" si="2929"/>
        <v>0</v>
      </c>
      <c r="MJ82" s="12">
        <f t="shared" si="2929"/>
        <v>0</v>
      </c>
      <c r="MK82" s="12">
        <f t="shared" si="2929"/>
        <v>0</v>
      </c>
      <c r="ML82" s="12">
        <f t="shared" si="2929"/>
        <v>0</v>
      </c>
      <c r="MM82" s="12">
        <f t="shared" si="2929"/>
        <v>0</v>
      </c>
      <c r="MN82" s="12">
        <f t="shared" si="2929"/>
        <v>0</v>
      </c>
      <c r="MO82" s="12">
        <f t="shared" si="2929"/>
        <v>0</v>
      </c>
      <c r="MP82" s="12">
        <f t="shared" si="2929"/>
        <v>0</v>
      </c>
      <c r="MQ82" s="12">
        <f t="shared" si="2929"/>
        <v>0</v>
      </c>
      <c r="MR82" s="12">
        <f t="shared" si="2929"/>
        <v>0</v>
      </c>
      <c r="MS82" s="12">
        <f t="shared" si="2929"/>
        <v>0</v>
      </c>
      <c r="MT82" s="13">
        <f t="shared" si="2929"/>
        <v>0</v>
      </c>
      <c r="MU82" s="11">
        <f t="shared" si="2929"/>
        <v>0</v>
      </c>
      <c r="MV82" s="12">
        <f t="shared" si="2929"/>
        <v>0</v>
      </c>
      <c r="MW82" s="12">
        <f t="shared" si="2929"/>
        <v>0</v>
      </c>
      <c r="MX82" s="12">
        <f t="shared" ref="MX82:NM82" si="2930">IF(AND($G82&lt;&gt;"",$I82&lt;&gt;""),IF(AND($G82&lt;=MX$11,$I82&gt;=MX$11),1,0),"")</f>
        <v>0</v>
      </c>
      <c r="MY82" s="12">
        <f t="shared" si="2930"/>
        <v>0</v>
      </c>
      <c r="MZ82" s="12">
        <f t="shared" si="2930"/>
        <v>0</v>
      </c>
      <c r="NA82" s="12">
        <f t="shared" si="2930"/>
        <v>0</v>
      </c>
      <c r="NB82" s="12">
        <f t="shared" si="2930"/>
        <v>0</v>
      </c>
      <c r="NC82" s="12">
        <f t="shared" si="2930"/>
        <v>0</v>
      </c>
      <c r="ND82" s="12">
        <f t="shared" si="2930"/>
        <v>0</v>
      </c>
      <c r="NE82" s="12">
        <f t="shared" si="2930"/>
        <v>0</v>
      </c>
      <c r="NF82" s="13">
        <f t="shared" si="2930"/>
        <v>0</v>
      </c>
      <c r="NG82" s="11">
        <f t="shared" si="2930"/>
        <v>0</v>
      </c>
      <c r="NH82" s="12">
        <f t="shared" si="2930"/>
        <v>0</v>
      </c>
      <c r="NI82" s="12">
        <f t="shared" si="2930"/>
        <v>0</v>
      </c>
      <c r="NJ82" s="12">
        <f t="shared" si="2930"/>
        <v>0</v>
      </c>
      <c r="NK82" s="12">
        <f t="shared" si="2930"/>
        <v>0</v>
      </c>
      <c r="NL82" s="12">
        <f t="shared" si="2930"/>
        <v>0</v>
      </c>
      <c r="NM82" s="12">
        <f t="shared" si="2930"/>
        <v>0</v>
      </c>
      <c r="NN82" s="12">
        <f t="shared" ref="NN82:OC82" si="2931">IF(AND($G82&lt;&gt;"",$I82&lt;&gt;""),IF(AND($G82&lt;=NN$11,$I82&gt;=NN$11),1,0),"")</f>
        <v>0</v>
      </c>
      <c r="NO82" s="12">
        <f t="shared" si="2931"/>
        <v>0</v>
      </c>
      <c r="NP82" s="12">
        <f t="shared" si="2931"/>
        <v>0</v>
      </c>
      <c r="NQ82" s="12">
        <f t="shared" si="2931"/>
        <v>0</v>
      </c>
      <c r="NR82" s="13">
        <f t="shared" si="2931"/>
        <v>0</v>
      </c>
      <c r="NS82" s="11">
        <f t="shared" si="2931"/>
        <v>0</v>
      </c>
      <c r="NT82" s="12">
        <f t="shared" si="2931"/>
        <v>0</v>
      </c>
      <c r="NU82" s="12">
        <f t="shared" si="2931"/>
        <v>0</v>
      </c>
      <c r="NV82" s="12">
        <f t="shared" si="2931"/>
        <v>0</v>
      </c>
      <c r="NW82" s="12">
        <f t="shared" si="2931"/>
        <v>0</v>
      </c>
      <c r="NX82" s="12">
        <f t="shared" si="2931"/>
        <v>0</v>
      </c>
      <c r="NY82" s="12">
        <f t="shared" si="2931"/>
        <v>0</v>
      </c>
      <c r="NZ82" s="12">
        <f t="shared" si="2931"/>
        <v>0</v>
      </c>
      <c r="OA82" s="12">
        <f t="shared" si="2931"/>
        <v>0</v>
      </c>
      <c r="OB82" s="12">
        <f t="shared" si="2931"/>
        <v>0</v>
      </c>
      <c r="OC82" s="12">
        <f t="shared" si="2931"/>
        <v>0</v>
      </c>
      <c r="OD82" s="13">
        <f t="shared" ref="OD82:OS82" si="2932">IF(AND($G82&lt;&gt;"",$I82&lt;&gt;""),IF(AND($G82&lt;=OD$11,$I82&gt;=OD$11),1,0),"")</f>
        <v>0</v>
      </c>
      <c r="OE82" s="11">
        <f t="shared" si="2932"/>
        <v>0</v>
      </c>
      <c r="OF82" s="12">
        <f t="shared" si="2932"/>
        <v>0</v>
      </c>
      <c r="OG82" s="12">
        <f t="shared" si="2932"/>
        <v>0</v>
      </c>
      <c r="OH82" s="12">
        <f t="shared" si="2932"/>
        <v>0</v>
      </c>
      <c r="OI82" s="12">
        <f t="shared" si="2932"/>
        <v>0</v>
      </c>
      <c r="OJ82" s="12">
        <f t="shared" si="2932"/>
        <v>0</v>
      </c>
      <c r="OK82" s="12">
        <f t="shared" si="2932"/>
        <v>0</v>
      </c>
      <c r="OL82" s="12">
        <f t="shared" si="2932"/>
        <v>0</v>
      </c>
      <c r="OM82" s="12">
        <f t="shared" si="2932"/>
        <v>0</v>
      </c>
      <c r="ON82" s="12">
        <f t="shared" si="2932"/>
        <v>0</v>
      </c>
      <c r="OO82" s="12">
        <f t="shared" si="2932"/>
        <v>0</v>
      </c>
      <c r="OP82" s="13">
        <f t="shared" si="2932"/>
        <v>0</v>
      </c>
      <c r="OQ82" s="11">
        <f t="shared" si="2932"/>
        <v>0</v>
      </c>
      <c r="OR82" s="12">
        <f t="shared" si="2932"/>
        <v>0</v>
      </c>
      <c r="OS82" s="12">
        <f t="shared" si="2932"/>
        <v>0</v>
      </c>
      <c r="OT82" s="12">
        <f t="shared" ref="OT82:PI82" si="2933">IF(AND($G82&lt;&gt;"",$I82&lt;&gt;""),IF(AND($G82&lt;=OT$11,$I82&gt;=OT$11),1,0),"")</f>
        <v>0</v>
      </c>
      <c r="OU82" s="12">
        <f t="shared" si="2933"/>
        <v>0</v>
      </c>
      <c r="OV82" s="12">
        <f t="shared" si="2933"/>
        <v>0</v>
      </c>
      <c r="OW82" s="12">
        <f t="shared" si="2933"/>
        <v>0</v>
      </c>
      <c r="OX82" s="12">
        <f t="shared" si="2933"/>
        <v>0</v>
      </c>
      <c r="OY82" s="12">
        <f t="shared" si="2933"/>
        <v>0</v>
      </c>
      <c r="OZ82" s="12">
        <f t="shared" si="2933"/>
        <v>0</v>
      </c>
      <c r="PA82" s="12">
        <f t="shared" si="2933"/>
        <v>0</v>
      </c>
      <c r="PB82" s="13">
        <f t="shared" si="2933"/>
        <v>0</v>
      </c>
      <c r="PC82" s="11">
        <f t="shared" si="2933"/>
        <v>0</v>
      </c>
      <c r="PD82" s="12">
        <f t="shared" si="2933"/>
        <v>0</v>
      </c>
      <c r="PE82" s="12">
        <f t="shared" si="2933"/>
        <v>0</v>
      </c>
      <c r="PF82" s="12">
        <f t="shared" si="2933"/>
        <v>0</v>
      </c>
      <c r="PG82" s="12">
        <f t="shared" si="2933"/>
        <v>0</v>
      </c>
      <c r="PH82" s="12">
        <f t="shared" si="2933"/>
        <v>0</v>
      </c>
      <c r="PI82" s="12">
        <f t="shared" si="2933"/>
        <v>0</v>
      </c>
      <c r="PJ82" s="12">
        <f t="shared" ref="PJ82:PY82" si="2934">IF(AND($G82&lt;&gt;"",$I82&lt;&gt;""),IF(AND($G82&lt;=PJ$11,$I82&gt;=PJ$11),1,0),"")</f>
        <v>0</v>
      </c>
      <c r="PK82" s="12">
        <f t="shared" si="2934"/>
        <v>0</v>
      </c>
      <c r="PL82" s="12">
        <f t="shared" si="2934"/>
        <v>0</v>
      </c>
      <c r="PM82" s="12">
        <f t="shared" si="2934"/>
        <v>0</v>
      </c>
      <c r="PN82" s="13">
        <f t="shared" si="2934"/>
        <v>0</v>
      </c>
      <c r="PO82" s="11">
        <f t="shared" si="2934"/>
        <v>0</v>
      </c>
      <c r="PP82" s="12">
        <f t="shared" si="2934"/>
        <v>0</v>
      </c>
      <c r="PQ82" s="12">
        <f t="shared" si="2934"/>
        <v>0</v>
      </c>
      <c r="PR82" s="12">
        <f t="shared" si="2934"/>
        <v>0</v>
      </c>
      <c r="PS82" s="12">
        <f t="shared" si="2934"/>
        <v>0</v>
      </c>
      <c r="PT82" s="12">
        <f t="shared" si="2934"/>
        <v>0</v>
      </c>
      <c r="PU82" s="12">
        <f t="shared" si="2934"/>
        <v>0</v>
      </c>
      <c r="PV82" s="12">
        <f t="shared" si="2934"/>
        <v>0</v>
      </c>
      <c r="PW82" s="12">
        <f t="shared" si="2934"/>
        <v>0</v>
      </c>
      <c r="PX82" s="12">
        <f t="shared" si="2934"/>
        <v>0</v>
      </c>
      <c r="PY82" s="12">
        <f t="shared" si="2934"/>
        <v>0</v>
      </c>
      <c r="PZ82" s="13">
        <f t="shared" ref="PZ82:QO82" si="2935">IF(AND($G82&lt;&gt;"",$I82&lt;&gt;""),IF(AND($G82&lt;=PZ$11,$I82&gt;=PZ$11),1,0),"")</f>
        <v>0</v>
      </c>
      <c r="QA82" s="11">
        <f t="shared" si="2935"/>
        <v>0</v>
      </c>
      <c r="QB82" s="12">
        <f t="shared" si="2935"/>
        <v>0</v>
      </c>
      <c r="QC82" s="12">
        <f t="shared" si="2935"/>
        <v>0</v>
      </c>
      <c r="QD82" s="12">
        <f t="shared" si="2935"/>
        <v>0</v>
      </c>
      <c r="QE82" s="12">
        <f t="shared" si="2935"/>
        <v>0</v>
      </c>
      <c r="QF82" s="12">
        <f t="shared" si="2935"/>
        <v>0</v>
      </c>
      <c r="QG82" s="12">
        <f t="shared" si="2935"/>
        <v>0</v>
      </c>
      <c r="QH82" s="12">
        <f t="shared" si="2935"/>
        <v>0</v>
      </c>
      <c r="QI82" s="12">
        <f t="shared" si="2935"/>
        <v>0</v>
      </c>
      <c r="QJ82" s="12">
        <f t="shared" si="2935"/>
        <v>0</v>
      </c>
      <c r="QK82" s="12">
        <f t="shared" si="2935"/>
        <v>0</v>
      </c>
      <c r="QL82" s="13">
        <f t="shared" si="2935"/>
        <v>0</v>
      </c>
      <c r="QM82" s="11">
        <f t="shared" si="2935"/>
        <v>0</v>
      </c>
      <c r="QN82" s="12">
        <f t="shared" si="2935"/>
        <v>0</v>
      </c>
      <c r="QO82" s="12">
        <f t="shared" si="2935"/>
        <v>0</v>
      </c>
      <c r="QP82" s="12">
        <f t="shared" ref="QP82:RE82" si="2936">IF(AND($G82&lt;&gt;"",$I82&lt;&gt;""),IF(AND($G82&lt;=QP$11,$I82&gt;=QP$11),1,0),"")</f>
        <v>0</v>
      </c>
      <c r="QQ82" s="12">
        <f t="shared" si="2936"/>
        <v>0</v>
      </c>
      <c r="QR82" s="12">
        <f t="shared" si="2936"/>
        <v>0</v>
      </c>
      <c r="QS82" s="12">
        <f t="shared" si="2936"/>
        <v>0</v>
      </c>
      <c r="QT82" s="12">
        <f t="shared" si="2936"/>
        <v>0</v>
      </c>
      <c r="QU82" s="12">
        <f t="shared" si="2936"/>
        <v>0</v>
      </c>
      <c r="QV82" s="12">
        <f t="shared" si="2936"/>
        <v>0</v>
      </c>
      <c r="QW82" s="12">
        <f t="shared" si="2936"/>
        <v>0</v>
      </c>
      <c r="QX82" s="13">
        <f t="shared" si="2936"/>
        <v>0</v>
      </c>
      <c r="QY82" s="11">
        <f t="shared" si="2936"/>
        <v>0</v>
      </c>
      <c r="QZ82" s="12">
        <f t="shared" si="2936"/>
        <v>0</v>
      </c>
      <c r="RA82" s="12">
        <f t="shared" si="2936"/>
        <v>0</v>
      </c>
      <c r="RB82" s="12">
        <f t="shared" si="2936"/>
        <v>0</v>
      </c>
      <c r="RC82" s="12">
        <f t="shared" si="2936"/>
        <v>0</v>
      </c>
      <c r="RD82" s="12">
        <f t="shared" si="2936"/>
        <v>0</v>
      </c>
      <c r="RE82" s="12">
        <f t="shared" si="2936"/>
        <v>0</v>
      </c>
      <c r="RF82" s="12">
        <f t="shared" ref="RF82:RU82" si="2937">IF(AND($G82&lt;&gt;"",$I82&lt;&gt;""),IF(AND($G82&lt;=RF$11,$I82&gt;=RF$11),1,0),"")</f>
        <v>0</v>
      </c>
      <c r="RG82" s="12">
        <f t="shared" si="2937"/>
        <v>0</v>
      </c>
      <c r="RH82" s="12">
        <f t="shared" si="2937"/>
        <v>0</v>
      </c>
      <c r="RI82" s="12">
        <f t="shared" si="2937"/>
        <v>0</v>
      </c>
      <c r="RJ82" s="13">
        <f t="shared" si="2937"/>
        <v>0</v>
      </c>
      <c r="RK82" s="11">
        <f t="shared" si="2937"/>
        <v>0</v>
      </c>
      <c r="RL82" s="12">
        <f t="shared" si="2937"/>
        <v>0</v>
      </c>
      <c r="RM82" s="12">
        <f t="shared" si="2937"/>
        <v>0</v>
      </c>
      <c r="RN82" s="12">
        <f t="shared" si="2937"/>
        <v>0</v>
      </c>
      <c r="RO82" s="12">
        <f t="shared" si="2937"/>
        <v>0</v>
      </c>
      <c r="RP82" s="12">
        <f t="shared" si="2937"/>
        <v>0</v>
      </c>
      <c r="RQ82" s="12">
        <f t="shared" si="2937"/>
        <v>0</v>
      </c>
      <c r="RR82" s="12">
        <f t="shared" si="2937"/>
        <v>0</v>
      </c>
      <c r="RS82" s="12">
        <f t="shared" si="2937"/>
        <v>0</v>
      </c>
      <c r="RT82" s="12">
        <f t="shared" si="2937"/>
        <v>0</v>
      </c>
      <c r="RU82" s="12">
        <f t="shared" si="2937"/>
        <v>0</v>
      </c>
      <c r="RV82" s="13">
        <f t="shared" ref="RV82:SK82" si="2938">IF(AND($G82&lt;&gt;"",$I82&lt;&gt;""),IF(AND($G82&lt;=RV$11,$I82&gt;=RV$11),1,0),"")</f>
        <v>0</v>
      </c>
      <c r="RW82" s="11">
        <f t="shared" si="2938"/>
        <v>0</v>
      </c>
      <c r="RX82" s="12">
        <f t="shared" si="2938"/>
        <v>0</v>
      </c>
      <c r="RY82" s="12">
        <f t="shared" si="2938"/>
        <v>0</v>
      </c>
      <c r="RZ82" s="12">
        <f t="shared" si="2938"/>
        <v>0</v>
      </c>
      <c r="SA82" s="12">
        <f t="shared" si="2938"/>
        <v>0</v>
      </c>
      <c r="SB82" s="12">
        <f t="shared" si="2938"/>
        <v>0</v>
      </c>
      <c r="SC82" s="12">
        <f t="shared" si="2938"/>
        <v>0</v>
      </c>
      <c r="SD82" s="12">
        <f t="shared" si="2938"/>
        <v>0</v>
      </c>
      <c r="SE82" s="12">
        <f t="shared" si="2938"/>
        <v>0</v>
      </c>
      <c r="SF82" s="12">
        <f t="shared" si="2938"/>
        <v>0</v>
      </c>
      <c r="SG82" s="12">
        <f t="shared" si="2938"/>
        <v>0</v>
      </c>
      <c r="SH82" s="13">
        <f t="shared" si="2938"/>
        <v>0</v>
      </c>
      <c r="SI82" s="11">
        <f t="shared" si="2938"/>
        <v>0</v>
      </c>
      <c r="SJ82" s="12">
        <f t="shared" si="2938"/>
        <v>0</v>
      </c>
      <c r="SK82" s="12">
        <f t="shared" si="2938"/>
        <v>0</v>
      </c>
      <c r="SL82" s="12">
        <f t="shared" ref="SL82:TA82" si="2939">IF(AND($G82&lt;&gt;"",$I82&lt;&gt;""),IF(AND($G82&lt;=SL$11,$I82&gt;=SL$11),1,0),"")</f>
        <v>0</v>
      </c>
      <c r="SM82" s="12">
        <f t="shared" si="2939"/>
        <v>0</v>
      </c>
      <c r="SN82" s="12">
        <f t="shared" si="2939"/>
        <v>0</v>
      </c>
      <c r="SO82" s="12">
        <f t="shared" si="2939"/>
        <v>0</v>
      </c>
      <c r="SP82" s="12">
        <f t="shared" si="2939"/>
        <v>0</v>
      </c>
      <c r="SQ82" s="12">
        <f t="shared" si="2939"/>
        <v>0</v>
      </c>
      <c r="SR82" s="12">
        <f t="shared" si="2939"/>
        <v>0</v>
      </c>
      <c r="SS82" s="12">
        <f t="shared" si="2939"/>
        <v>0</v>
      </c>
      <c r="ST82" s="13">
        <f t="shared" si="2939"/>
        <v>0</v>
      </c>
      <c r="SU82" s="11">
        <f t="shared" si="2939"/>
        <v>0</v>
      </c>
      <c r="SV82" s="12">
        <f t="shared" si="2939"/>
        <v>0</v>
      </c>
      <c r="SW82" s="12">
        <f t="shared" si="2939"/>
        <v>0</v>
      </c>
      <c r="SX82" s="12">
        <f t="shared" si="2939"/>
        <v>0</v>
      </c>
      <c r="SY82" s="12">
        <f t="shared" si="2939"/>
        <v>0</v>
      </c>
      <c r="SZ82" s="12">
        <f t="shared" si="2939"/>
        <v>0</v>
      </c>
      <c r="TA82" s="12">
        <f t="shared" si="2939"/>
        <v>0</v>
      </c>
      <c r="TB82" s="12">
        <f t="shared" ref="TB82:TQ82" si="2940">IF(AND($G82&lt;&gt;"",$I82&lt;&gt;""),IF(AND($G82&lt;=TB$11,$I82&gt;=TB$11),1,0),"")</f>
        <v>0</v>
      </c>
      <c r="TC82" s="12">
        <f t="shared" si="2940"/>
        <v>0</v>
      </c>
      <c r="TD82" s="12">
        <f t="shared" si="2940"/>
        <v>0</v>
      </c>
      <c r="TE82" s="12">
        <f t="shared" si="2940"/>
        <v>0</v>
      </c>
      <c r="TF82" s="13">
        <f t="shared" si="2940"/>
        <v>0</v>
      </c>
      <c r="TG82" s="11">
        <f t="shared" si="2940"/>
        <v>0</v>
      </c>
      <c r="TH82" s="12">
        <f t="shared" si="2940"/>
        <v>0</v>
      </c>
      <c r="TI82" s="12">
        <f t="shared" si="2940"/>
        <v>0</v>
      </c>
      <c r="TJ82" s="12">
        <f t="shared" si="2940"/>
        <v>0</v>
      </c>
      <c r="TK82" s="12">
        <f t="shared" si="2940"/>
        <v>0</v>
      </c>
      <c r="TL82" s="12">
        <f t="shared" si="2940"/>
        <v>0</v>
      </c>
      <c r="TM82" s="12">
        <f t="shared" si="2940"/>
        <v>0</v>
      </c>
      <c r="TN82" s="12">
        <f t="shared" si="2940"/>
        <v>0</v>
      </c>
      <c r="TO82" s="12">
        <f t="shared" si="2940"/>
        <v>0</v>
      </c>
      <c r="TP82" s="12">
        <f t="shared" si="2940"/>
        <v>0</v>
      </c>
      <c r="TQ82" s="12">
        <f t="shared" si="2940"/>
        <v>0</v>
      </c>
      <c r="TR82" s="13">
        <f t="shared" ref="TR82:UG82" si="2941">IF(AND($G82&lt;&gt;"",$I82&lt;&gt;""),IF(AND($G82&lt;=TR$11,$I82&gt;=TR$11),1,0),"")</f>
        <v>0</v>
      </c>
      <c r="TS82" s="11">
        <f t="shared" si="2941"/>
        <v>0</v>
      </c>
      <c r="TT82" s="12">
        <f t="shared" si="2941"/>
        <v>0</v>
      </c>
      <c r="TU82" s="12">
        <f t="shared" si="2941"/>
        <v>0</v>
      </c>
      <c r="TV82" s="12">
        <f t="shared" si="2941"/>
        <v>0</v>
      </c>
      <c r="TW82" s="12">
        <f t="shared" si="2941"/>
        <v>0</v>
      </c>
      <c r="TX82" s="12">
        <f t="shared" si="2941"/>
        <v>0</v>
      </c>
      <c r="TY82" s="12">
        <f t="shared" si="2941"/>
        <v>0</v>
      </c>
      <c r="TZ82" s="12">
        <f t="shared" si="2941"/>
        <v>0</v>
      </c>
      <c r="UA82" s="12">
        <f t="shared" si="2941"/>
        <v>0</v>
      </c>
      <c r="UB82" s="12">
        <f t="shared" si="2941"/>
        <v>0</v>
      </c>
      <c r="UC82" s="12">
        <f t="shared" si="2941"/>
        <v>0</v>
      </c>
      <c r="UD82" s="13">
        <f t="shared" si="2941"/>
        <v>0</v>
      </c>
      <c r="UE82" s="11">
        <f t="shared" si="2941"/>
        <v>0</v>
      </c>
      <c r="UF82" s="12">
        <f t="shared" si="2941"/>
        <v>0</v>
      </c>
      <c r="UG82" s="12">
        <f t="shared" si="2941"/>
        <v>0</v>
      </c>
      <c r="UH82" s="12">
        <f t="shared" ref="UH82:UW82" si="2942">IF(AND($G82&lt;&gt;"",$I82&lt;&gt;""),IF(AND($G82&lt;=UH$11,$I82&gt;=UH$11),1,0),"")</f>
        <v>0</v>
      </c>
      <c r="UI82" s="12">
        <f t="shared" si="2942"/>
        <v>0</v>
      </c>
      <c r="UJ82" s="12">
        <f t="shared" si="2942"/>
        <v>0</v>
      </c>
      <c r="UK82" s="12">
        <f t="shared" si="2942"/>
        <v>0</v>
      </c>
      <c r="UL82" s="12">
        <f t="shared" si="2942"/>
        <v>0</v>
      </c>
      <c r="UM82" s="12">
        <f t="shared" si="2942"/>
        <v>0</v>
      </c>
      <c r="UN82" s="12">
        <f t="shared" si="2942"/>
        <v>0</v>
      </c>
      <c r="UO82" s="12">
        <f t="shared" si="2942"/>
        <v>0</v>
      </c>
      <c r="UP82" s="13">
        <f t="shared" si="2942"/>
        <v>0</v>
      </c>
      <c r="UQ82" s="11">
        <f t="shared" si="2942"/>
        <v>0</v>
      </c>
      <c r="UR82" s="12">
        <f t="shared" si="2942"/>
        <v>0</v>
      </c>
      <c r="US82" s="12">
        <f t="shared" si="2942"/>
        <v>0</v>
      </c>
      <c r="UT82" s="12">
        <f t="shared" si="2942"/>
        <v>0</v>
      </c>
      <c r="UU82" s="12">
        <f t="shared" si="2942"/>
        <v>0</v>
      </c>
      <c r="UV82" s="12">
        <f t="shared" si="2942"/>
        <v>0</v>
      </c>
      <c r="UW82" s="12">
        <f t="shared" si="2942"/>
        <v>0</v>
      </c>
      <c r="UX82" s="12">
        <f t="shared" ref="UX82:VM82" si="2943">IF(AND($G82&lt;&gt;"",$I82&lt;&gt;""),IF(AND($G82&lt;=UX$11,$I82&gt;=UX$11),1,0),"")</f>
        <v>0</v>
      </c>
      <c r="UY82" s="12">
        <f t="shared" si="2943"/>
        <v>0</v>
      </c>
      <c r="UZ82" s="12">
        <f t="shared" si="2943"/>
        <v>0</v>
      </c>
      <c r="VA82" s="12">
        <f t="shared" si="2943"/>
        <v>0</v>
      </c>
      <c r="VB82" s="13">
        <f t="shared" si="2943"/>
        <v>0</v>
      </c>
      <c r="VC82" s="11">
        <f t="shared" si="2943"/>
        <v>0</v>
      </c>
      <c r="VD82" s="12">
        <f t="shared" si="2943"/>
        <v>0</v>
      </c>
      <c r="VE82" s="12">
        <f t="shared" si="2943"/>
        <v>0</v>
      </c>
      <c r="VF82" s="12">
        <f t="shared" si="2943"/>
        <v>0</v>
      </c>
      <c r="VG82" s="12">
        <f t="shared" si="2943"/>
        <v>0</v>
      </c>
      <c r="VH82" s="12">
        <f t="shared" si="2943"/>
        <v>0</v>
      </c>
      <c r="VI82" s="12">
        <f t="shared" si="2943"/>
        <v>0</v>
      </c>
      <c r="VJ82" s="12">
        <f t="shared" si="2943"/>
        <v>0</v>
      </c>
      <c r="VK82" s="12">
        <f t="shared" si="2943"/>
        <v>0</v>
      </c>
      <c r="VL82" s="12">
        <f t="shared" si="2943"/>
        <v>0</v>
      </c>
      <c r="VM82" s="12">
        <f t="shared" si="2943"/>
        <v>0</v>
      </c>
      <c r="VN82" s="13">
        <f t="shared" ref="VN82:WC82" si="2944">IF(AND($G82&lt;&gt;"",$I82&lt;&gt;""),IF(AND($G82&lt;=VN$11,$I82&gt;=VN$11),1,0),"")</f>
        <v>0</v>
      </c>
      <c r="VO82" s="11">
        <f t="shared" si="2944"/>
        <v>0</v>
      </c>
      <c r="VP82" s="12">
        <f t="shared" si="2944"/>
        <v>0</v>
      </c>
      <c r="VQ82" s="12">
        <f t="shared" si="2944"/>
        <v>0</v>
      </c>
      <c r="VR82" s="12">
        <f t="shared" si="2944"/>
        <v>0</v>
      </c>
      <c r="VS82" s="12">
        <f t="shared" si="2944"/>
        <v>0</v>
      </c>
      <c r="VT82" s="12">
        <f t="shared" si="2944"/>
        <v>0</v>
      </c>
      <c r="VU82" s="12">
        <f t="shared" si="2944"/>
        <v>0</v>
      </c>
      <c r="VV82" s="12">
        <f t="shared" si="2944"/>
        <v>0</v>
      </c>
      <c r="VW82" s="12">
        <f t="shared" si="2944"/>
        <v>0</v>
      </c>
      <c r="VX82" s="12">
        <f t="shared" si="2944"/>
        <v>0</v>
      </c>
      <c r="VY82" s="12">
        <f t="shared" si="2944"/>
        <v>0</v>
      </c>
      <c r="VZ82" s="13">
        <f t="shared" si="2944"/>
        <v>0</v>
      </c>
      <c r="WA82" s="11">
        <f t="shared" si="2944"/>
        <v>0</v>
      </c>
      <c r="WB82" s="12">
        <f t="shared" si="2944"/>
        <v>0</v>
      </c>
      <c r="WC82" s="12">
        <f t="shared" si="2944"/>
        <v>0</v>
      </c>
      <c r="WD82" s="12">
        <f t="shared" ref="WD82:WS82" si="2945">IF(AND($G82&lt;&gt;"",$I82&lt;&gt;""),IF(AND($G82&lt;=WD$11,$I82&gt;=WD$11),1,0),"")</f>
        <v>0</v>
      </c>
      <c r="WE82" s="12">
        <f t="shared" si="2945"/>
        <v>0</v>
      </c>
      <c r="WF82" s="12">
        <f t="shared" si="2945"/>
        <v>0</v>
      </c>
      <c r="WG82" s="12">
        <f t="shared" si="2945"/>
        <v>0</v>
      </c>
      <c r="WH82" s="12">
        <f t="shared" si="2945"/>
        <v>0</v>
      </c>
      <c r="WI82" s="12">
        <f t="shared" si="2945"/>
        <v>0</v>
      </c>
      <c r="WJ82" s="12">
        <f t="shared" si="2945"/>
        <v>0</v>
      </c>
      <c r="WK82" s="12">
        <f t="shared" si="2945"/>
        <v>0</v>
      </c>
      <c r="WL82" s="13">
        <f t="shared" si="2945"/>
        <v>0</v>
      </c>
      <c r="WM82" s="11">
        <f t="shared" si="2945"/>
        <v>0</v>
      </c>
      <c r="WN82" s="12">
        <f t="shared" si="2945"/>
        <v>0</v>
      </c>
      <c r="WO82" s="12">
        <f t="shared" si="2945"/>
        <v>0</v>
      </c>
      <c r="WP82" s="12">
        <f t="shared" si="2945"/>
        <v>0</v>
      </c>
      <c r="WQ82" s="12">
        <f t="shared" si="2945"/>
        <v>0</v>
      </c>
      <c r="WR82" s="12">
        <f t="shared" si="2945"/>
        <v>0</v>
      </c>
      <c r="WS82" s="12">
        <f t="shared" si="2945"/>
        <v>0</v>
      </c>
      <c r="WT82" s="12">
        <f t="shared" ref="WT82:XI82" si="2946">IF(AND($G82&lt;&gt;"",$I82&lt;&gt;""),IF(AND($G82&lt;=WT$11,$I82&gt;=WT$11),1,0),"")</f>
        <v>0</v>
      </c>
      <c r="WU82" s="12">
        <f t="shared" si="2946"/>
        <v>0</v>
      </c>
      <c r="WV82" s="12">
        <f t="shared" si="2946"/>
        <v>0</v>
      </c>
      <c r="WW82" s="12">
        <f t="shared" si="2946"/>
        <v>0</v>
      </c>
      <c r="WX82" s="13">
        <f t="shared" si="2946"/>
        <v>0</v>
      </c>
      <c r="WY82" s="11">
        <f t="shared" si="2946"/>
        <v>0</v>
      </c>
      <c r="WZ82" s="12">
        <f t="shared" si="2946"/>
        <v>0</v>
      </c>
      <c r="XA82" s="12">
        <f t="shared" si="2946"/>
        <v>0</v>
      </c>
      <c r="XB82" s="12">
        <f t="shared" si="2946"/>
        <v>0</v>
      </c>
      <c r="XC82" s="12">
        <f t="shared" si="2946"/>
        <v>0</v>
      </c>
      <c r="XD82" s="12">
        <f t="shared" si="2946"/>
        <v>0</v>
      </c>
      <c r="XE82" s="12">
        <f t="shared" si="2946"/>
        <v>0</v>
      </c>
      <c r="XF82" s="12">
        <f t="shared" si="2946"/>
        <v>0</v>
      </c>
      <c r="XG82" s="12">
        <f t="shared" si="2946"/>
        <v>0</v>
      </c>
      <c r="XH82" s="12">
        <f t="shared" si="2946"/>
        <v>0</v>
      </c>
      <c r="XI82" s="12">
        <f t="shared" si="2946"/>
        <v>0</v>
      </c>
      <c r="XJ82" s="13">
        <f t="shared" ref="XJ82:XY82" si="2947">IF(AND($G82&lt;&gt;"",$I82&lt;&gt;""),IF(AND($G82&lt;=XJ$11,$I82&gt;=XJ$11),1,0),"")</f>
        <v>0</v>
      </c>
      <c r="XK82" s="11">
        <f t="shared" si="2947"/>
        <v>0</v>
      </c>
      <c r="XL82" s="12">
        <f t="shared" si="2947"/>
        <v>0</v>
      </c>
      <c r="XM82" s="12">
        <f t="shared" si="2947"/>
        <v>0</v>
      </c>
      <c r="XN82" s="12">
        <f t="shared" si="2947"/>
        <v>0</v>
      </c>
      <c r="XO82" s="12">
        <f t="shared" si="2947"/>
        <v>0</v>
      </c>
      <c r="XP82" s="12">
        <f t="shared" si="2947"/>
        <v>0</v>
      </c>
      <c r="XQ82" s="12">
        <f t="shared" si="2947"/>
        <v>0</v>
      </c>
      <c r="XR82" s="12">
        <f t="shared" si="2947"/>
        <v>0</v>
      </c>
      <c r="XS82" s="12">
        <f t="shared" si="2947"/>
        <v>0</v>
      </c>
      <c r="XT82" s="12">
        <f t="shared" si="2947"/>
        <v>0</v>
      </c>
      <c r="XU82" s="12">
        <f t="shared" si="2947"/>
        <v>0</v>
      </c>
      <c r="XV82" s="13">
        <f t="shared" si="2947"/>
        <v>0</v>
      </c>
      <c r="XW82" s="11">
        <f t="shared" si="2947"/>
        <v>0</v>
      </c>
      <c r="XX82" s="12">
        <f t="shared" si="2947"/>
        <v>0</v>
      </c>
      <c r="XY82" s="12">
        <f t="shared" si="2947"/>
        <v>0</v>
      </c>
      <c r="XZ82" s="12">
        <f t="shared" ref="XZ82:YO82" si="2948">IF(AND($G82&lt;&gt;"",$I82&lt;&gt;""),IF(AND($G82&lt;=XZ$11,$I82&gt;=XZ$11),1,0),"")</f>
        <v>0</v>
      </c>
      <c r="YA82" s="12">
        <f t="shared" si="2948"/>
        <v>0</v>
      </c>
      <c r="YB82" s="12">
        <f t="shared" si="2948"/>
        <v>0</v>
      </c>
      <c r="YC82" s="12">
        <f t="shared" si="2948"/>
        <v>0</v>
      </c>
      <c r="YD82" s="12">
        <f t="shared" si="2948"/>
        <v>0</v>
      </c>
      <c r="YE82" s="12">
        <f t="shared" si="2948"/>
        <v>0</v>
      </c>
      <c r="YF82" s="12">
        <f t="shared" si="2948"/>
        <v>0</v>
      </c>
      <c r="YG82" s="12">
        <f t="shared" si="2948"/>
        <v>0</v>
      </c>
      <c r="YH82" s="13">
        <f t="shared" si="2948"/>
        <v>0</v>
      </c>
      <c r="YI82" s="11">
        <f t="shared" si="2948"/>
        <v>0</v>
      </c>
      <c r="YJ82" s="12">
        <f t="shared" si="2948"/>
        <v>0</v>
      </c>
      <c r="YK82" s="12">
        <f t="shared" si="2948"/>
        <v>0</v>
      </c>
      <c r="YL82" s="12">
        <f t="shared" si="2948"/>
        <v>0</v>
      </c>
      <c r="YM82" s="12">
        <f t="shared" si="2948"/>
        <v>0</v>
      </c>
      <c r="YN82" s="12">
        <f t="shared" si="2948"/>
        <v>0</v>
      </c>
      <c r="YO82" s="12">
        <f t="shared" si="2948"/>
        <v>0</v>
      </c>
      <c r="YP82" s="12">
        <f t="shared" ref="YP82:ZE82" si="2949">IF(AND($G82&lt;&gt;"",$I82&lt;&gt;""),IF(AND($G82&lt;=YP$11,$I82&gt;=YP$11),1,0),"")</f>
        <v>0</v>
      </c>
      <c r="YQ82" s="12">
        <f t="shared" si="2949"/>
        <v>0</v>
      </c>
      <c r="YR82" s="12">
        <f t="shared" si="2949"/>
        <v>0</v>
      </c>
      <c r="YS82" s="12">
        <f t="shared" si="2949"/>
        <v>0</v>
      </c>
      <c r="YT82" s="13">
        <f t="shared" si="2949"/>
        <v>0</v>
      </c>
      <c r="YU82" s="11">
        <f t="shared" si="2949"/>
        <v>0</v>
      </c>
      <c r="YV82" s="12">
        <f t="shared" si="2949"/>
        <v>0</v>
      </c>
      <c r="YW82" s="12">
        <f t="shared" si="2949"/>
        <v>0</v>
      </c>
      <c r="YX82" s="12">
        <f t="shared" si="2949"/>
        <v>0</v>
      </c>
      <c r="YY82" s="12">
        <f t="shared" si="2949"/>
        <v>0</v>
      </c>
      <c r="YZ82" s="12">
        <f t="shared" si="2949"/>
        <v>0</v>
      </c>
      <c r="ZA82" s="12">
        <f t="shared" si="2949"/>
        <v>0</v>
      </c>
      <c r="ZB82" s="12">
        <f t="shared" si="2949"/>
        <v>0</v>
      </c>
      <c r="ZC82" s="12">
        <f t="shared" si="2949"/>
        <v>0</v>
      </c>
      <c r="ZD82" s="12">
        <f t="shared" si="2949"/>
        <v>0</v>
      </c>
      <c r="ZE82" s="12">
        <f t="shared" si="2949"/>
        <v>0</v>
      </c>
      <c r="ZF82" s="13">
        <f t="shared" ref="ZF82:ZU82" si="2950">IF(AND($G82&lt;&gt;"",$I82&lt;&gt;""),IF(AND($G82&lt;=ZF$11,$I82&gt;=ZF$11),1,0),"")</f>
        <v>0</v>
      </c>
      <c r="ZG82" s="11">
        <f t="shared" si="2950"/>
        <v>0</v>
      </c>
      <c r="ZH82" s="12">
        <f t="shared" si="2950"/>
        <v>0</v>
      </c>
      <c r="ZI82" s="12">
        <f t="shared" si="2950"/>
        <v>0</v>
      </c>
      <c r="ZJ82" s="12">
        <f t="shared" si="2950"/>
        <v>0</v>
      </c>
      <c r="ZK82" s="12">
        <f t="shared" si="2950"/>
        <v>0</v>
      </c>
      <c r="ZL82" s="12">
        <f t="shared" si="2950"/>
        <v>0</v>
      </c>
      <c r="ZM82" s="12">
        <f t="shared" si="2950"/>
        <v>0</v>
      </c>
      <c r="ZN82" s="12">
        <f t="shared" si="2950"/>
        <v>0</v>
      </c>
      <c r="ZO82" s="12">
        <f t="shared" si="2950"/>
        <v>0</v>
      </c>
      <c r="ZP82" s="12">
        <f t="shared" si="2950"/>
        <v>0</v>
      </c>
      <c r="ZQ82" s="12">
        <f t="shared" si="2950"/>
        <v>0</v>
      </c>
      <c r="ZR82" s="13">
        <f t="shared" si="2950"/>
        <v>0</v>
      </c>
      <c r="ZS82" s="11">
        <f t="shared" si="2950"/>
        <v>0</v>
      </c>
      <c r="ZT82" s="12">
        <f t="shared" si="2950"/>
        <v>0</v>
      </c>
      <c r="ZU82" s="12">
        <f t="shared" si="2950"/>
        <v>0</v>
      </c>
      <c r="ZV82" s="12">
        <f t="shared" ref="ZV82:AAK82" si="2951">IF(AND($G82&lt;&gt;"",$I82&lt;&gt;""),IF(AND($G82&lt;=ZV$11,$I82&gt;=ZV$11),1,0),"")</f>
        <v>0</v>
      </c>
      <c r="ZW82" s="12">
        <f t="shared" si="2951"/>
        <v>0</v>
      </c>
      <c r="ZX82" s="12">
        <f t="shared" si="2951"/>
        <v>0</v>
      </c>
      <c r="ZY82" s="12">
        <f t="shared" si="2951"/>
        <v>0</v>
      </c>
      <c r="ZZ82" s="12">
        <f t="shared" si="2951"/>
        <v>0</v>
      </c>
      <c r="AAA82" s="12">
        <f t="shared" si="2951"/>
        <v>0</v>
      </c>
      <c r="AAB82" s="12">
        <f t="shared" si="2951"/>
        <v>0</v>
      </c>
      <c r="AAC82" s="12">
        <f t="shared" si="2951"/>
        <v>0</v>
      </c>
      <c r="AAD82" s="13">
        <f t="shared" si="2951"/>
        <v>0</v>
      </c>
      <c r="AAE82" s="11">
        <f t="shared" si="2951"/>
        <v>0</v>
      </c>
      <c r="AAF82" s="12">
        <f t="shared" si="2951"/>
        <v>0</v>
      </c>
      <c r="AAG82" s="12">
        <f t="shared" si="2951"/>
        <v>0</v>
      </c>
      <c r="AAH82" s="12">
        <f t="shared" si="2951"/>
        <v>0</v>
      </c>
      <c r="AAI82" s="12">
        <f t="shared" si="2951"/>
        <v>0</v>
      </c>
      <c r="AAJ82" s="12">
        <f t="shared" si="2951"/>
        <v>0</v>
      </c>
      <c r="AAK82" s="12">
        <f t="shared" si="2951"/>
        <v>0</v>
      </c>
      <c r="AAL82" s="12">
        <f t="shared" ref="AAL82:ABA82" si="2952">IF(AND($G82&lt;&gt;"",$I82&lt;&gt;""),IF(AND($G82&lt;=AAL$11,$I82&gt;=AAL$11),1,0),"")</f>
        <v>0</v>
      </c>
      <c r="AAM82" s="12">
        <f t="shared" si="2952"/>
        <v>0</v>
      </c>
      <c r="AAN82" s="12">
        <f t="shared" si="2952"/>
        <v>0</v>
      </c>
      <c r="AAO82" s="12">
        <f t="shared" si="2952"/>
        <v>0</v>
      </c>
      <c r="AAP82" s="13">
        <f t="shared" si="2952"/>
        <v>0</v>
      </c>
      <c r="AAQ82" s="11">
        <f t="shared" si="2952"/>
        <v>0</v>
      </c>
      <c r="AAR82" s="12">
        <f t="shared" si="2952"/>
        <v>0</v>
      </c>
      <c r="AAS82" s="12">
        <f t="shared" si="2952"/>
        <v>0</v>
      </c>
      <c r="AAT82" s="12">
        <f t="shared" si="2952"/>
        <v>0</v>
      </c>
      <c r="AAU82" s="12">
        <f t="shared" si="2952"/>
        <v>0</v>
      </c>
      <c r="AAV82" s="12">
        <f t="shared" si="2952"/>
        <v>0</v>
      </c>
      <c r="AAW82" s="12">
        <f t="shared" si="2952"/>
        <v>0</v>
      </c>
      <c r="AAX82" s="12">
        <f t="shared" si="2952"/>
        <v>0</v>
      </c>
      <c r="AAY82" s="12">
        <f t="shared" si="2952"/>
        <v>0</v>
      </c>
      <c r="AAZ82" s="12">
        <f t="shared" si="2952"/>
        <v>0</v>
      </c>
      <c r="ABA82" s="12">
        <f t="shared" si="2952"/>
        <v>0</v>
      </c>
      <c r="ABB82" s="13">
        <f t="shared" ref="ABB82:ABQ82" si="2953">IF(AND($G82&lt;&gt;"",$I82&lt;&gt;""),IF(AND($G82&lt;=ABB$11,$I82&gt;=ABB$11),1,0),"")</f>
        <v>0</v>
      </c>
      <c r="ABC82" s="11">
        <f t="shared" si="2953"/>
        <v>0</v>
      </c>
      <c r="ABD82" s="12">
        <f t="shared" si="2953"/>
        <v>0</v>
      </c>
      <c r="ABE82" s="12">
        <f t="shared" si="2953"/>
        <v>0</v>
      </c>
      <c r="ABF82" s="12">
        <f t="shared" si="2953"/>
        <v>0</v>
      </c>
      <c r="ABG82" s="12">
        <f t="shared" si="2953"/>
        <v>0</v>
      </c>
      <c r="ABH82" s="12">
        <f t="shared" si="2953"/>
        <v>0</v>
      </c>
      <c r="ABI82" s="12">
        <f t="shared" si="2953"/>
        <v>0</v>
      </c>
      <c r="ABJ82" s="12">
        <f t="shared" si="2953"/>
        <v>0</v>
      </c>
      <c r="ABK82" s="12">
        <f t="shared" si="2953"/>
        <v>0</v>
      </c>
      <c r="ABL82" s="12">
        <f t="shared" si="2953"/>
        <v>0</v>
      </c>
      <c r="ABM82" s="12">
        <f t="shared" si="2953"/>
        <v>0</v>
      </c>
      <c r="ABN82" s="13">
        <f t="shared" si="2953"/>
        <v>0</v>
      </c>
      <c r="ABO82" s="11">
        <f t="shared" si="2953"/>
        <v>0</v>
      </c>
      <c r="ABP82" s="12">
        <f t="shared" si="2953"/>
        <v>0</v>
      </c>
      <c r="ABQ82" s="12">
        <f t="shared" si="2953"/>
        <v>0</v>
      </c>
      <c r="ABR82" s="12">
        <f t="shared" ref="ABR82:ACG82" si="2954">IF(AND($G82&lt;&gt;"",$I82&lt;&gt;""),IF(AND($G82&lt;=ABR$11,$I82&gt;=ABR$11),1,0),"")</f>
        <v>0</v>
      </c>
      <c r="ABS82" s="12">
        <f t="shared" si="2954"/>
        <v>0</v>
      </c>
      <c r="ABT82" s="12">
        <f t="shared" si="2954"/>
        <v>0</v>
      </c>
      <c r="ABU82" s="12">
        <f t="shared" si="2954"/>
        <v>0</v>
      </c>
      <c r="ABV82" s="12">
        <f t="shared" si="2954"/>
        <v>0</v>
      </c>
      <c r="ABW82" s="12">
        <f t="shared" si="2954"/>
        <v>0</v>
      </c>
      <c r="ABX82" s="12">
        <f t="shared" si="2954"/>
        <v>0</v>
      </c>
      <c r="ABY82" s="12">
        <f t="shared" si="2954"/>
        <v>0</v>
      </c>
      <c r="ABZ82" s="13">
        <f t="shared" si="2954"/>
        <v>0</v>
      </c>
      <c r="ACA82" s="11">
        <f t="shared" si="2954"/>
        <v>0</v>
      </c>
      <c r="ACB82" s="12">
        <f t="shared" si="2954"/>
        <v>0</v>
      </c>
      <c r="ACC82" s="12">
        <f t="shared" si="2954"/>
        <v>0</v>
      </c>
      <c r="ACD82" s="12">
        <f t="shared" si="2954"/>
        <v>0</v>
      </c>
      <c r="ACE82" s="12">
        <f t="shared" si="2954"/>
        <v>0</v>
      </c>
      <c r="ACF82" s="12">
        <f t="shared" si="2954"/>
        <v>0</v>
      </c>
      <c r="ACG82" s="12">
        <f t="shared" si="2954"/>
        <v>0</v>
      </c>
      <c r="ACH82" s="12">
        <f t="shared" ref="ACH82:ACW82" si="2955">IF(AND($G82&lt;&gt;"",$I82&lt;&gt;""),IF(AND($G82&lt;=ACH$11,$I82&gt;=ACH$11),1,0),"")</f>
        <v>0</v>
      </c>
      <c r="ACI82" s="12">
        <f t="shared" si="2955"/>
        <v>0</v>
      </c>
      <c r="ACJ82" s="12">
        <f t="shared" si="2955"/>
        <v>0</v>
      </c>
      <c r="ACK82" s="12">
        <f t="shared" si="2955"/>
        <v>0</v>
      </c>
      <c r="ACL82" s="13">
        <f t="shared" si="2955"/>
        <v>0</v>
      </c>
      <c r="ACM82" s="11">
        <f t="shared" si="2955"/>
        <v>0</v>
      </c>
      <c r="ACN82" s="12">
        <f t="shared" si="2955"/>
        <v>0</v>
      </c>
      <c r="ACO82" s="12">
        <f t="shared" si="2955"/>
        <v>0</v>
      </c>
      <c r="ACP82" s="12">
        <f t="shared" si="2955"/>
        <v>0</v>
      </c>
      <c r="ACQ82" s="12">
        <f t="shared" si="2955"/>
        <v>0</v>
      </c>
      <c r="ACR82" s="12">
        <f t="shared" si="2955"/>
        <v>0</v>
      </c>
      <c r="ACS82" s="12">
        <f t="shared" si="2955"/>
        <v>0</v>
      </c>
      <c r="ACT82" s="12">
        <f t="shared" si="2955"/>
        <v>0</v>
      </c>
      <c r="ACU82" s="12">
        <f t="shared" si="2955"/>
        <v>0</v>
      </c>
      <c r="ACV82" s="12">
        <f t="shared" si="2955"/>
        <v>0</v>
      </c>
      <c r="ACW82" s="12">
        <f t="shared" si="2955"/>
        <v>0</v>
      </c>
      <c r="ACX82" s="13">
        <f t="shared" ref="ABS82:ACX96" si="2956">IF(AND($G82&lt;&gt;"",$I82&lt;&gt;""),IF(AND($G82&lt;=ACX$11,$I82&gt;=ACX$11),1,0),"")</f>
        <v>0</v>
      </c>
      <c r="ACY82" s="149"/>
      <c r="ACZ82" s="150"/>
      <c r="ADA82" s="150"/>
      <c r="ADB82" s="151"/>
    </row>
    <row r="83" spans="2:782" ht="11.25" customHeight="1" x14ac:dyDescent="0.2">
      <c r="B83" s="153"/>
      <c r="C83" s="225"/>
      <c r="D83" s="156"/>
      <c r="E83" s="159"/>
      <c r="F83" s="159"/>
      <c r="G83" s="70"/>
      <c r="H83" s="43" t="s">
        <v>66</v>
      </c>
      <c r="I83" s="93"/>
      <c r="J83" s="41">
        <f t="shared" si="2226"/>
        <v>0</v>
      </c>
      <c r="K83" s="22" t="str">
        <f t="shared" ref="K83:Z83" si="2957">IF(AND($G83&lt;&gt;"",$I83&lt;&gt;""),IF(AND($G83&lt;=K$11,$I83&gt;=K$11),2,0),"")</f>
        <v/>
      </c>
      <c r="L83" s="12" t="str">
        <f t="shared" si="2957"/>
        <v/>
      </c>
      <c r="M83" s="12" t="str">
        <f t="shared" si="2957"/>
        <v/>
      </c>
      <c r="N83" s="12" t="str">
        <f t="shared" si="2957"/>
        <v/>
      </c>
      <c r="O83" s="12" t="str">
        <f t="shared" si="2957"/>
        <v/>
      </c>
      <c r="P83" s="12" t="str">
        <f t="shared" si="2957"/>
        <v/>
      </c>
      <c r="Q83" s="12" t="str">
        <f t="shared" si="2957"/>
        <v/>
      </c>
      <c r="R83" s="12" t="str">
        <f t="shared" si="2957"/>
        <v/>
      </c>
      <c r="S83" s="12" t="str">
        <f t="shared" si="2957"/>
        <v/>
      </c>
      <c r="T83" s="12" t="str">
        <f t="shared" si="2957"/>
        <v/>
      </c>
      <c r="U83" s="12" t="str">
        <f t="shared" si="2957"/>
        <v/>
      </c>
      <c r="V83" s="12" t="str">
        <f t="shared" si="2957"/>
        <v/>
      </c>
      <c r="W83" s="11" t="str">
        <f t="shared" si="2957"/>
        <v/>
      </c>
      <c r="X83" s="12" t="str">
        <f t="shared" si="2957"/>
        <v/>
      </c>
      <c r="Y83" s="12" t="str">
        <f t="shared" si="2957"/>
        <v/>
      </c>
      <c r="Z83" s="12" t="str">
        <f t="shared" si="2957"/>
        <v/>
      </c>
      <c r="AA83" s="12" t="str">
        <f t="shared" ref="AA83:AP83" si="2958">IF(AND($G83&lt;&gt;"",$I83&lt;&gt;""),IF(AND($G83&lt;=AA$11,$I83&gt;=AA$11),2,0),"")</f>
        <v/>
      </c>
      <c r="AB83" s="12" t="str">
        <f t="shared" si="2958"/>
        <v/>
      </c>
      <c r="AC83" s="12" t="str">
        <f t="shared" si="2958"/>
        <v/>
      </c>
      <c r="AD83" s="12" t="str">
        <f t="shared" si="2958"/>
        <v/>
      </c>
      <c r="AE83" s="12" t="str">
        <f t="shared" si="2958"/>
        <v/>
      </c>
      <c r="AF83" s="12" t="str">
        <f t="shared" si="2958"/>
        <v/>
      </c>
      <c r="AG83" s="12" t="str">
        <f t="shared" si="2958"/>
        <v/>
      </c>
      <c r="AH83" s="12" t="str">
        <f t="shared" si="2958"/>
        <v/>
      </c>
      <c r="AI83" s="11" t="str">
        <f t="shared" si="2958"/>
        <v/>
      </c>
      <c r="AJ83" s="12" t="str">
        <f t="shared" si="2958"/>
        <v/>
      </c>
      <c r="AK83" s="12" t="str">
        <f t="shared" si="2958"/>
        <v/>
      </c>
      <c r="AL83" s="12" t="str">
        <f t="shared" si="2958"/>
        <v/>
      </c>
      <c r="AM83" s="12" t="str">
        <f t="shared" si="2958"/>
        <v/>
      </c>
      <c r="AN83" s="12" t="str">
        <f t="shared" si="2958"/>
        <v/>
      </c>
      <c r="AO83" s="12" t="str">
        <f t="shared" si="2958"/>
        <v/>
      </c>
      <c r="AP83" s="12" t="str">
        <f t="shared" si="2958"/>
        <v/>
      </c>
      <c r="AQ83" s="12" t="str">
        <f t="shared" ref="AQ83:BF83" si="2959">IF(AND($G83&lt;&gt;"",$I83&lt;&gt;""),IF(AND($G83&lt;=AQ$11,$I83&gt;=AQ$11),2,0),"")</f>
        <v/>
      </c>
      <c r="AR83" s="12" t="str">
        <f t="shared" si="2959"/>
        <v/>
      </c>
      <c r="AS83" s="12" t="str">
        <f t="shared" si="2959"/>
        <v/>
      </c>
      <c r="AT83" s="13" t="str">
        <f t="shared" si="2959"/>
        <v/>
      </c>
      <c r="AU83" s="12" t="str">
        <f t="shared" si="2959"/>
        <v/>
      </c>
      <c r="AV83" s="12" t="str">
        <f t="shared" si="2959"/>
        <v/>
      </c>
      <c r="AW83" s="12" t="str">
        <f t="shared" si="2959"/>
        <v/>
      </c>
      <c r="AX83" s="12" t="str">
        <f t="shared" si="2959"/>
        <v/>
      </c>
      <c r="AY83" s="12" t="str">
        <f t="shared" si="2959"/>
        <v/>
      </c>
      <c r="AZ83" s="12" t="str">
        <f t="shared" si="2959"/>
        <v/>
      </c>
      <c r="BA83" s="12" t="str">
        <f t="shared" si="2959"/>
        <v/>
      </c>
      <c r="BB83" s="12" t="str">
        <f t="shared" si="2959"/>
        <v/>
      </c>
      <c r="BC83" s="12" t="str">
        <f t="shared" si="2959"/>
        <v/>
      </c>
      <c r="BD83" s="12" t="str">
        <f t="shared" si="2959"/>
        <v/>
      </c>
      <c r="BE83" s="12" t="str">
        <f t="shared" si="2959"/>
        <v/>
      </c>
      <c r="BF83" s="12" t="str">
        <f t="shared" si="2959"/>
        <v/>
      </c>
      <c r="BG83" s="11" t="str">
        <f t="shared" ref="BG83:BV83" si="2960">IF(AND($G83&lt;&gt;"",$I83&lt;&gt;""),IF(AND($G83&lt;=BG$11,$I83&gt;=BG$11),2,0),"")</f>
        <v/>
      </c>
      <c r="BH83" s="12" t="str">
        <f t="shared" si="2960"/>
        <v/>
      </c>
      <c r="BI83" s="12" t="str">
        <f t="shared" si="2960"/>
        <v/>
      </c>
      <c r="BJ83" s="12" t="str">
        <f t="shared" si="2960"/>
        <v/>
      </c>
      <c r="BK83" s="12" t="str">
        <f t="shared" si="2960"/>
        <v/>
      </c>
      <c r="BL83" s="12" t="str">
        <f t="shared" si="2960"/>
        <v/>
      </c>
      <c r="BM83" s="12" t="str">
        <f t="shared" si="2960"/>
        <v/>
      </c>
      <c r="BN83" s="12" t="str">
        <f t="shared" si="2960"/>
        <v/>
      </c>
      <c r="BO83" s="12" t="str">
        <f t="shared" si="2960"/>
        <v/>
      </c>
      <c r="BP83" s="12" t="str">
        <f t="shared" si="2960"/>
        <v/>
      </c>
      <c r="BQ83" s="12" t="str">
        <f t="shared" si="2960"/>
        <v/>
      </c>
      <c r="BR83" s="13" t="str">
        <f t="shared" si="2960"/>
        <v/>
      </c>
      <c r="BS83" s="11" t="str">
        <f t="shared" si="2960"/>
        <v/>
      </c>
      <c r="BT83" s="12" t="str">
        <f t="shared" si="2960"/>
        <v/>
      </c>
      <c r="BU83" s="12" t="str">
        <f t="shared" si="2960"/>
        <v/>
      </c>
      <c r="BV83" s="12" t="str">
        <f t="shared" si="2960"/>
        <v/>
      </c>
      <c r="BW83" s="12" t="str">
        <f t="shared" ref="BW83:CL83" si="2961">IF(AND($G83&lt;&gt;"",$I83&lt;&gt;""),IF(AND($G83&lt;=BW$11,$I83&gt;=BW$11),2,0),"")</f>
        <v/>
      </c>
      <c r="BX83" s="12" t="str">
        <f t="shared" si="2961"/>
        <v/>
      </c>
      <c r="BY83" s="12" t="str">
        <f t="shared" si="2961"/>
        <v/>
      </c>
      <c r="BZ83" s="12" t="str">
        <f t="shared" si="2961"/>
        <v/>
      </c>
      <c r="CA83" s="12" t="str">
        <f t="shared" si="2961"/>
        <v/>
      </c>
      <c r="CB83" s="12" t="str">
        <f t="shared" si="2961"/>
        <v/>
      </c>
      <c r="CC83" s="12" t="str">
        <f t="shared" si="2961"/>
        <v/>
      </c>
      <c r="CD83" s="13" t="str">
        <f t="shared" si="2961"/>
        <v/>
      </c>
      <c r="CE83" s="11" t="str">
        <f t="shared" si="2961"/>
        <v/>
      </c>
      <c r="CF83" s="12" t="str">
        <f t="shared" si="2961"/>
        <v/>
      </c>
      <c r="CG83" s="12" t="str">
        <f t="shared" si="2961"/>
        <v/>
      </c>
      <c r="CH83" s="12" t="str">
        <f t="shared" si="2961"/>
        <v/>
      </c>
      <c r="CI83" s="12" t="str">
        <f t="shared" si="2961"/>
        <v/>
      </c>
      <c r="CJ83" s="12" t="str">
        <f t="shared" si="2961"/>
        <v/>
      </c>
      <c r="CK83" s="12" t="str">
        <f t="shared" si="2961"/>
        <v/>
      </c>
      <c r="CL83" s="12" t="str">
        <f t="shared" si="2961"/>
        <v/>
      </c>
      <c r="CM83" s="12" t="str">
        <f t="shared" ref="CM83:DA83" si="2962">IF(AND($G83&lt;&gt;"",$I83&lt;&gt;""),IF(AND($G83&lt;=CM$11,$I83&gt;=CM$11),2,0),"")</f>
        <v/>
      </c>
      <c r="CN83" s="12" t="str">
        <f t="shared" si="2962"/>
        <v/>
      </c>
      <c r="CO83" s="12" t="str">
        <f t="shared" si="2962"/>
        <v/>
      </c>
      <c r="CP83" s="13" t="str">
        <f t="shared" si="2962"/>
        <v/>
      </c>
      <c r="CQ83" s="11" t="str">
        <f t="shared" si="2962"/>
        <v/>
      </c>
      <c r="CR83" s="12" t="str">
        <f t="shared" si="2962"/>
        <v/>
      </c>
      <c r="CS83" s="12" t="str">
        <f t="shared" si="2962"/>
        <v/>
      </c>
      <c r="CT83" s="12" t="str">
        <f t="shared" si="2962"/>
        <v/>
      </c>
      <c r="CU83" s="12" t="str">
        <f t="shared" si="2962"/>
        <v/>
      </c>
      <c r="CV83" s="12" t="str">
        <f t="shared" si="2962"/>
        <v/>
      </c>
      <c r="CW83" s="12" t="str">
        <f t="shared" si="2962"/>
        <v/>
      </c>
      <c r="CX83" s="12" t="str">
        <f t="shared" si="2962"/>
        <v/>
      </c>
      <c r="CY83" s="12" t="str">
        <f t="shared" si="2962"/>
        <v/>
      </c>
      <c r="CZ83" s="12" t="str">
        <f t="shared" si="2962"/>
        <v/>
      </c>
      <c r="DA83" s="12" t="str">
        <f t="shared" si="2962"/>
        <v/>
      </c>
      <c r="DB83" s="13" t="str">
        <f t="shared" si="1591"/>
        <v/>
      </c>
      <c r="DC83" s="11" t="str">
        <f t="shared" ref="DC83:DR83" si="2963">IF(AND($G83&lt;&gt;"",$I83&lt;&gt;""),IF(AND($G83&lt;=DC$11,$I83&gt;=DC$11),2,0),"")</f>
        <v/>
      </c>
      <c r="DD83" s="12" t="str">
        <f t="shared" si="2963"/>
        <v/>
      </c>
      <c r="DE83" s="12" t="str">
        <f t="shared" si="2963"/>
        <v/>
      </c>
      <c r="DF83" s="12" t="str">
        <f t="shared" si="2963"/>
        <v/>
      </c>
      <c r="DG83" s="12" t="str">
        <f t="shared" si="2963"/>
        <v/>
      </c>
      <c r="DH83" s="12" t="str">
        <f t="shared" si="2963"/>
        <v/>
      </c>
      <c r="DI83" s="12" t="str">
        <f t="shared" si="2963"/>
        <v/>
      </c>
      <c r="DJ83" s="12" t="str">
        <f t="shared" si="2963"/>
        <v/>
      </c>
      <c r="DK83" s="12" t="str">
        <f t="shared" si="2963"/>
        <v/>
      </c>
      <c r="DL83" s="12" t="str">
        <f t="shared" si="2963"/>
        <v/>
      </c>
      <c r="DM83" s="12" t="str">
        <f t="shared" si="2963"/>
        <v/>
      </c>
      <c r="DN83" s="13" t="str">
        <f t="shared" si="2963"/>
        <v/>
      </c>
      <c r="DO83" s="11" t="str">
        <f t="shared" si="2963"/>
        <v/>
      </c>
      <c r="DP83" s="12" t="str">
        <f t="shared" si="2963"/>
        <v/>
      </c>
      <c r="DQ83" s="12" t="str">
        <f t="shared" si="2963"/>
        <v/>
      </c>
      <c r="DR83" s="12" t="str">
        <f t="shared" si="2963"/>
        <v/>
      </c>
      <c r="DS83" s="12" t="str">
        <f t="shared" ref="DS83:EH83" si="2964">IF(AND($G83&lt;&gt;"",$I83&lt;&gt;""),IF(AND($G83&lt;=DS$11,$I83&gt;=DS$11),2,0),"")</f>
        <v/>
      </c>
      <c r="DT83" s="12" t="str">
        <f t="shared" si="2964"/>
        <v/>
      </c>
      <c r="DU83" s="12" t="str">
        <f t="shared" si="2964"/>
        <v/>
      </c>
      <c r="DV83" s="12" t="str">
        <f t="shared" si="2964"/>
        <v/>
      </c>
      <c r="DW83" s="12" t="str">
        <f t="shared" si="2964"/>
        <v/>
      </c>
      <c r="DX83" s="12" t="str">
        <f t="shared" si="2964"/>
        <v/>
      </c>
      <c r="DY83" s="12" t="str">
        <f t="shared" si="2964"/>
        <v/>
      </c>
      <c r="DZ83" s="13" t="str">
        <f t="shared" si="2964"/>
        <v/>
      </c>
      <c r="EA83" s="11" t="str">
        <f t="shared" si="2964"/>
        <v/>
      </c>
      <c r="EB83" s="12" t="str">
        <f t="shared" si="2964"/>
        <v/>
      </c>
      <c r="EC83" s="12" t="str">
        <f t="shared" si="2964"/>
        <v/>
      </c>
      <c r="ED83" s="12" t="str">
        <f t="shared" si="2964"/>
        <v/>
      </c>
      <c r="EE83" s="12" t="str">
        <f t="shared" si="2964"/>
        <v/>
      </c>
      <c r="EF83" s="12" t="str">
        <f t="shared" si="2964"/>
        <v/>
      </c>
      <c r="EG83" s="12" t="str">
        <f t="shared" si="2964"/>
        <v/>
      </c>
      <c r="EH83" s="12" t="str">
        <f t="shared" si="2964"/>
        <v/>
      </c>
      <c r="EI83" s="12" t="str">
        <f t="shared" ref="EI83:EX83" si="2965">IF(AND($G83&lt;&gt;"",$I83&lt;&gt;""),IF(AND($G83&lt;=EI$11,$I83&gt;=EI$11),2,0),"")</f>
        <v/>
      </c>
      <c r="EJ83" s="12" t="str">
        <f t="shared" si="2965"/>
        <v/>
      </c>
      <c r="EK83" s="12" t="str">
        <f t="shared" si="2965"/>
        <v/>
      </c>
      <c r="EL83" s="13" t="str">
        <f t="shared" si="2965"/>
        <v/>
      </c>
      <c r="EM83" s="11" t="str">
        <f t="shared" si="2965"/>
        <v/>
      </c>
      <c r="EN83" s="12" t="str">
        <f t="shared" si="2965"/>
        <v/>
      </c>
      <c r="EO83" s="12" t="str">
        <f t="shared" si="2965"/>
        <v/>
      </c>
      <c r="EP83" s="12" t="str">
        <f t="shared" si="2965"/>
        <v/>
      </c>
      <c r="EQ83" s="12" t="str">
        <f t="shared" si="2965"/>
        <v/>
      </c>
      <c r="ER83" s="12" t="str">
        <f t="shared" si="2965"/>
        <v/>
      </c>
      <c r="ES83" s="12" t="str">
        <f t="shared" si="2965"/>
        <v/>
      </c>
      <c r="ET83" s="12" t="str">
        <f t="shared" si="2965"/>
        <v/>
      </c>
      <c r="EU83" s="12" t="str">
        <f t="shared" si="2965"/>
        <v/>
      </c>
      <c r="EV83" s="12" t="str">
        <f t="shared" si="2965"/>
        <v/>
      </c>
      <c r="EW83" s="12" t="str">
        <f t="shared" si="2965"/>
        <v/>
      </c>
      <c r="EX83" s="13" t="str">
        <f t="shared" si="2965"/>
        <v/>
      </c>
      <c r="EY83" s="11" t="str">
        <f t="shared" ref="EY83:FN83" si="2966">IF(AND($G83&lt;&gt;"",$I83&lt;&gt;""),IF(AND($G83&lt;=EY$11,$I83&gt;=EY$11),2,0),"")</f>
        <v/>
      </c>
      <c r="EZ83" s="12" t="str">
        <f t="shared" si="2966"/>
        <v/>
      </c>
      <c r="FA83" s="12" t="str">
        <f t="shared" si="2966"/>
        <v/>
      </c>
      <c r="FB83" s="12" t="str">
        <f t="shared" si="2966"/>
        <v/>
      </c>
      <c r="FC83" s="12" t="str">
        <f t="shared" si="2966"/>
        <v/>
      </c>
      <c r="FD83" s="12" t="str">
        <f t="shared" si="2966"/>
        <v/>
      </c>
      <c r="FE83" s="12" t="str">
        <f t="shared" si="2966"/>
        <v/>
      </c>
      <c r="FF83" s="12" t="str">
        <f t="shared" si="2966"/>
        <v/>
      </c>
      <c r="FG83" s="12" t="str">
        <f t="shared" si="2966"/>
        <v/>
      </c>
      <c r="FH83" s="12" t="str">
        <f t="shared" si="2966"/>
        <v/>
      </c>
      <c r="FI83" s="12" t="str">
        <f t="shared" si="2966"/>
        <v/>
      </c>
      <c r="FJ83" s="13" t="str">
        <f t="shared" si="2966"/>
        <v/>
      </c>
      <c r="FK83" s="11" t="str">
        <f t="shared" si="2966"/>
        <v/>
      </c>
      <c r="FL83" s="12" t="str">
        <f t="shared" si="2966"/>
        <v/>
      </c>
      <c r="FM83" s="12" t="str">
        <f t="shared" si="2966"/>
        <v/>
      </c>
      <c r="FN83" s="12" t="str">
        <f t="shared" si="2966"/>
        <v/>
      </c>
      <c r="FO83" s="12" t="str">
        <f t="shared" ref="FO83:GD83" si="2967">IF(AND($G83&lt;&gt;"",$I83&lt;&gt;""),IF(AND($G83&lt;=FO$11,$I83&gt;=FO$11),2,0),"")</f>
        <v/>
      </c>
      <c r="FP83" s="12" t="str">
        <f t="shared" si="2967"/>
        <v/>
      </c>
      <c r="FQ83" s="12" t="str">
        <f t="shared" si="2967"/>
        <v/>
      </c>
      <c r="FR83" s="12" t="str">
        <f t="shared" si="2967"/>
        <v/>
      </c>
      <c r="FS83" s="12" t="str">
        <f t="shared" si="2967"/>
        <v/>
      </c>
      <c r="FT83" s="12" t="str">
        <f t="shared" si="2967"/>
        <v/>
      </c>
      <c r="FU83" s="12" t="str">
        <f t="shared" si="2967"/>
        <v/>
      </c>
      <c r="FV83" s="13" t="str">
        <f t="shared" si="2967"/>
        <v/>
      </c>
      <c r="FW83" s="11" t="str">
        <f t="shared" si="2967"/>
        <v/>
      </c>
      <c r="FX83" s="12" t="str">
        <f t="shared" si="2967"/>
        <v/>
      </c>
      <c r="FY83" s="12" t="str">
        <f t="shared" si="2967"/>
        <v/>
      </c>
      <c r="FZ83" s="12" t="str">
        <f t="shared" si="2967"/>
        <v/>
      </c>
      <c r="GA83" s="12" t="str">
        <f t="shared" si="2967"/>
        <v/>
      </c>
      <c r="GB83" s="12" t="str">
        <f t="shared" si="2967"/>
        <v/>
      </c>
      <c r="GC83" s="12" t="str">
        <f t="shared" si="2967"/>
        <v/>
      </c>
      <c r="GD83" s="12" t="str">
        <f t="shared" si="2967"/>
        <v/>
      </c>
      <c r="GE83" s="12" t="str">
        <f t="shared" ref="GE83:GT83" si="2968">IF(AND($G83&lt;&gt;"",$I83&lt;&gt;""),IF(AND($G83&lt;=GE$11,$I83&gt;=GE$11),2,0),"")</f>
        <v/>
      </c>
      <c r="GF83" s="12" t="str">
        <f t="shared" si="2968"/>
        <v/>
      </c>
      <c r="GG83" s="12" t="str">
        <f t="shared" si="2968"/>
        <v/>
      </c>
      <c r="GH83" s="13" t="str">
        <f t="shared" si="2968"/>
        <v/>
      </c>
      <c r="GI83" s="11" t="str">
        <f t="shared" si="2968"/>
        <v/>
      </c>
      <c r="GJ83" s="12" t="str">
        <f t="shared" si="2968"/>
        <v/>
      </c>
      <c r="GK83" s="12" t="str">
        <f t="shared" si="2968"/>
        <v/>
      </c>
      <c r="GL83" s="12" t="str">
        <f t="shared" si="2968"/>
        <v/>
      </c>
      <c r="GM83" s="12" t="str">
        <f t="shared" si="2968"/>
        <v/>
      </c>
      <c r="GN83" s="12" t="str">
        <f t="shared" si="2968"/>
        <v/>
      </c>
      <c r="GO83" s="12" t="str">
        <f t="shared" si="2968"/>
        <v/>
      </c>
      <c r="GP83" s="12" t="str">
        <f t="shared" si="2968"/>
        <v/>
      </c>
      <c r="GQ83" s="12" t="str">
        <f t="shared" si="2968"/>
        <v/>
      </c>
      <c r="GR83" s="12" t="str">
        <f t="shared" si="2968"/>
        <v/>
      </c>
      <c r="GS83" s="12" t="str">
        <f t="shared" si="2968"/>
        <v/>
      </c>
      <c r="GT83" s="13" t="str">
        <f t="shared" si="2968"/>
        <v/>
      </c>
      <c r="GU83" s="11" t="str">
        <f t="shared" ref="GU83:HJ83" si="2969">IF(AND($G83&lt;&gt;"",$I83&lt;&gt;""),IF(AND($G83&lt;=GU$11,$I83&gt;=GU$11),2,0),"")</f>
        <v/>
      </c>
      <c r="GV83" s="12" t="str">
        <f t="shared" si="2969"/>
        <v/>
      </c>
      <c r="GW83" s="12" t="str">
        <f t="shared" si="2969"/>
        <v/>
      </c>
      <c r="GX83" s="12" t="str">
        <f t="shared" si="2969"/>
        <v/>
      </c>
      <c r="GY83" s="12" t="str">
        <f t="shared" si="2969"/>
        <v/>
      </c>
      <c r="GZ83" s="12" t="str">
        <f t="shared" si="2969"/>
        <v/>
      </c>
      <c r="HA83" s="12" t="str">
        <f t="shared" si="2969"/>
        <v/>
      </c>
      <c r="HB83" s="12" t="str">
        <f t="shared" si="2969"/>
        <v/>
      </c>
      <c r="HC83" s="12" t="str">
        <f t="shared" si="2969"/>
        <v/>
      </c>
      <c r="HD83" s="12" t="str">
        <f t="shared" si="2969"/>
        <v/>
      </c>
      <c r="HE83" s="12" t="str">
        <f t="shared" si="2969"/>
        <v/>
      </c>
      <c r="HF83" s="13" t="str">
        <f t="shared" si="2969"/>
        <v/>
      </c>
      <c r="HG83" s="11" t="str">
        <f t="shared" si="2969"/>
        <v/>
      </c>
      <c r="HH83" s="12" t="str">
        <f t="shared" si="2969"/>
        <v/>
      </c>
      <c r="HI83" s="12" t="str">
        <f t="shared" si="2969"/>
        <v/>
      </c>
      <c r="HJ83" s="12" t="str">
        <f t="shared" si="2969"/>
        <v/>
      </c>
      <c r="HK83" s="12" t="str">
        <f t="shared" ref="HK83:HZ83" si="2970">IF(AND($G83&lt;&gt;"",$I83&lt;&gt;""),IF(AND($G83&lt;=HK$11,$I83&gt;=HK$11),2,0),"")</f>
        <v/>
      </c>
      <c r="HL83" s="12" t="str">
        <f t="shared" si="2970"/>
        <v/>
      </c>
      <c r="HM83" s="12" t="str">
        <f t="shared" si="2970"/>
        <v/>
      </c>
      <c r="HN83" s="12" t="str">
        <f t="shared" si="2970"/>
        <v/>
      </c>
      <c r="HO83" s="12" t="str">
        <f t="shared" si="2970"/>
        <v/>
      </c>
      <c r="HP83" s="12" t="str">
        <f t="shared" si="2970"/>
        <v/>
      </c>
      <c r="HQ83" s="12" t="str">
        <f t="shared" si="2970"/>
        <v/>
      </c>
      <c r="HR83" s="13" t="str">
        <f t="shared" si="2970"/>
        <v/>
      </c>
      <c r="HS83" s="11" t="str">
        <f t="shared" si="2970"/>
        <v/>
      </c>
      <c r="HT83" s="12" t="str">
        <f t="shared" si="2970"/>
        <v/>
      </c>
      <c r="HU83" s="12" t="str">
        <f t="shared" si="2970"/>
        <v/>
      </c>
      <c r="HV83" s="12" t="str">
        <f t="shared" si="2970"/>
        <v/>
      </c>
      <c r="HW83" s="12" t="str">
        <f t="shared" si="2970"/>
        <v/>
      </c>
      <c r="HX83" s="12" t="str">
        <f t="shared" si="2970"/>
        <v/>
      </c>
      <c r="HY83" s="12" t="str">
        <f t="shared" si="2970"/>
        <v/>
      </c>
      <c r="HZ83" s="12" t="str">
        <f t="shared" si="2970"/>
        <v/>
      </c>
      <c r="IA83" s="12" t="str">
        <f t="shared" ref="IA83:IP83" si="2971">IF(AND($G83&lt;&gt;"",$I83&lt;&gt;""),IF(AND($G83&lt;=IA$11,$I83&gt;=IA$11),2,0),"")</f>
        <v/>
      </c>
      <c r="IB83" s="12" t="str">
        <f t="shared" si="2971"/>
        <v/>
      </c>
      <c r="IC83" s="12" t="str">
        <f t="shared" si="2971"/>
        <v/>
      </c>
      <c r="ID83" s="13" t="str">
        <f t="shared" si="2971"/>
        <v/>
      </c>
      <c r="IE83" s="11" t="str">
        <f t="shared" si="2971"/>
        <v/>
      </c>
      <c r="IF83" s="12" t="str">
        <f t="shared" si="2971"/>
        <v/>
      </c>
      <c r="IG83" s="12" t="str">
        <f t="shared" si="2971"/>
        <v/>
      </c>
      <c r="IH83" s="12" t="str">
        <f t="shared" si="2971"/>
        <v/>
      </c>
      <c r="II83" s="12" t="str">
        <f t="shared" si="2971"/>
        <v/>
      </c>
      <c r="IJ83" s="12" t="str">
        <f t="shared" si="2971"/>
        <v/>
      </c>
      <c r="IK83" s="12" t="str">
        <f t="shared" si="2971"/>
        <v/>
      </c>
      <c r="IL83" s="12" t="str">
        <f t="shared" si="2971"/>
        <v/>
      </c>
      <c r="IM83" s="12" t="str">
        <f t="shared" si="2971"/>
        <v/>
      </c>
      <c r="IN83" s="12" t="str">
        <f t="shared" si="2971"/>
        <v/>
      </c>
      <c r="IO83" s="12" t="str">
        <f t="shared" si="2971"/>
        <v/>
      </c>
      <c r="IP83" s="13" t="str">
        <f t="shared" si="2971"/>
        <v/>
      </c>
      <c r="IQ83" s="11" t="str">
        <f t="shared" ref="IQ83:JF83" si="2972">IF(AND($G83&lt;&gt;"",$I83&lt;&gt;""),IF(AND($G83&lt;=IQ$11,$I83&gt;=IQ$11),2,0),"")</f>
        <v/>
      </c>
      <c r="IR83" s="12" t="str">
        <f t="shared" si="2972"/>
        <v/>
      </c>
      <c r="IS83" s="12" t="str">
        <f t="shared" si="2972"/>
        <v/>
      </c>
      <c r="IT83" s="12" t="str">
        <f t="shared" si="2972"/>
        <v/>
      </c>
      <c r="IU83" s="12" t="str">
        <f t="shared" si="2972"/>
        <v/>
      </c>
      <c r="IV83" s="12" t="str">
        <f t="shared" si="2972"/>
        <v/>
      </c>
      <c r="IW83" s="12" t="str">
        <f t="shared" si="2972"/>
        <v/>
      </c>
      <c r="IX83" s="12" t="str">
        <f t="shared" si="2972"/>
        <v/>
      </c>
      <c r="IY83" s="12" t="str">
        <f t="shared" si="2972"/>
        <v/>
      </c>
      <c r="IZ83" s="12" t="str">
        <f t="shared" si="2972"/>
        <v/>
      </c>
      <c r="JA83" s="12" t="str">
        <f t="shared" si="2972"/>
        <v/>
      </c>
      <c r="JB83" s="13" t="str">
        <f t="shared" si="2972"/>
        <v/>
      </c>
      <c r="JC83" s="11" t="str">
        <f t="shared" si="2972"/>
        <v/>
      </c>
      <c r="JD83" s="12" t="str">
        <f t="shared" si="2972"/>
        <v/>
      </c>
      <c r="JE83" s="12" t="str">
        <f t="shared" si="2972"/>
        <v/>
      </c>
      <c r="JF83" s="12" t="str">
        <f t="shared" si="2972"/>
        <v/>
      </c>
      <c r="JG83" s="12" t="str">
        <f t="shared" ref="JG83:JV83" si="2973">IF(AND($G83&lt;&gt;"",$I83&lt;&gt;""),IF(AND($G83&lt;=JG$11,$I83&gt;=JG$11),2,0),"")</f>
        <v/>
      </c>
      <c r="JH83" s="12" t="str">
        <f t="shared" si="2973"/>
        <v/>
      </c>
      <c r="JI83" s="12" t="str">
        <f t="shared" si="2973"/>
        <v/>
      </c>
      <c r="JJ83" s="12" t="str">
        <f t="shared" si="2973"/>
        <v/>
      </c>
      <c r="JK83" s="12" t="str">
        <f t="shared" si="2973"/>
        <v/>
      </c>
      <c r="JL83" s="12" t="str">
        <f t="shared" si="2973"/>
        <v/>
      </c>
      <c r="JM83" s="12" t="str">
        <f t="shared" si="2973"/>
        <v/>
      </c>
      <c r="JN83" s="13" t="str">
        <f t="shared" si="2973"/>
        <v/>
      </c>
      <c r="JO83" s="11" t="str">
        <f t="shared" si="2973"/>
        <v/>
      </c>
      <c r="JP83" s="12" t="str">
        <f t="shared" si="2973"/>
        <v/>
      </c>
      <c r="JQ83" s="12" t="str">
        <f t="shared" si="2973"/>
        <v/>
      </c>
      <c r="JR83" s="12" t="str">
        <f t="shared" si="2973"/>
        <v/>
      </c>
      <c r="JS83" s="12" t="str">
        <f t="shared" si="2973"/>
        <v/>
      </c>
      <c r="JT83" s="12" t="str">
        <f t="shared" si="2973"/>
        <v/>
      </c>
      <c r="JU83" s="12" t="str">
        <f t="shared" si="2973"/>
        <v/>
      </c>
      <c r="JV83" s="12" t="str">
        <f t="shared" si="2973"/>
        <v/>
      </c>
      <c r="JW83" s="12" t="str">
        <f t="shared" ref="JW83:KL83" si="2974">IF(AND($G83&lt;&gt;"",$I83&lt;&gt;""),IF(AND($G83&lt;=JW$11,$I83&gt;=JW$11),2,0),"")</f>
        <v/>
      </c>
      <c r="JX83" s="12" t="str">
        <f t="shared" si="2974"/>
        <v/>
      </c>
      <c r="JY83" s="12" t="str">
        <f t="shared" si="2974"/>
        <v/>
      </c>
      <c r="JZ83" s="13" t="str">
        <f t="shared" si="2974"/>
        <v/>
      </c>
      <c r="KA83" s="11" t="str">
        <f t="shared" si="2974"/>
        <v/>
      </c>
      <c r="KB83" s="12" t="str">
        <f t="shared" si="2974"/>
        <v/>
      </c>
      <c r="KC83" s="12" t="str">
        <f t="shared" si="2974"/>
        <v/>
      </c>
      <c r="KD83" s="12" t="str">
        <f t="shared" si="2974"/>
        <v/>
      </c>
      <c r="KE83" s="12" t="str">
        <f t="shared" si="2974"/>
        <v/>
      </c>
      <c r="KF83" s="12" t="str">
        <f t="shared" si="2974"/>
        <v/>
      </c>
      <c r="KG83" s="12" t="str">
        <f t="shared" si="2974"/>
        <v/>
      </c>
      <c r="KH83" s="12" t="str">
        <f t="shared" si="2974"/>
        <v/>
      </c>
      <c r="KI83" s="12" t="str">
        <f t="shared" si="2974"/>
        <v/>
      </c>
      <c r="KJ83" s="12" t="str">
        <f t="shared" si="2974"/>
        <v/>
      </c>
      <c r="KK83" s="12" t="str">
        <f t="shared" si="2974"/>
        <v/>
      </c>
      <c r="KL83" s="13" t="str">
        <f t="shared" si="2974"/>
        <v/>
      </c>
      <c r="KM83" s="11" t="str">
        <f t="shared" ref="KM83:LB83" si="2975">IF(AND($G83&lt;&gt;"",$I83&lt;&gt;""),IF(AND($G83&lt;=KM$11,$I83&gt;=KM$11),2,0),"")</f>
        <v/>
      </c>
      <c r="KN83" s="12" t="str">
        <f t="shared" si="2975"/>
        <v/>
      </c>
      <c r="KO83" s="12" t="str">
        <f t="shared" si="2975"/>
        <v/>
      </c>
      <c r="KP83" s="12" t="str">
        <f t="shared" si="2975"/>
        <v/>
      </c>
      <c r="KQ83" s="12" t="str">
        <f t="shared" si="2975"/>
        <v/>
      </c>
      <c r="KR83" s="12" t="str">
        <f t="shared" si="2975"/>
        <v/>
      </c>
      <c r="KS83" s="12" t="str">
        <f t="shared" si="2975"/>
        <v/>
      </c>
      <c r="KT83" s="12" t="str">
        <f t="shared" si="2975"/>
        <v/>
      </c>
      <c r="KU83" s="12" t="str">
        <f t="shared" si="2975"/>
        <v/>
      </c>
      <c r="KV83" s="12" t="str">
        <f t="shared" si="2975"/>
        <v/>
      </c>
      <c r="KW83" s="12" t="str">
        <f t="shared" si="2975"/>
        <v/>
      </c>
      <c r="KX83" s="13" t="str">
        <f t="shared" si="2975"/>
        <v/>
      </c>
      <c r="KY83" s="11" t="str">
        <f t="shared" si="2975"/>
        <v/>
      </c>
      <c r="KZ83" s="12" t="str">
        <f t="shared" si="2975"/>
        <v/>
      </c>
      <c r="LA83" s="12" t="str">
        <f t="shared" si="2975"/>
        <v/>
      </c>
      <c r="LB83" s="12" t="str">
        <f t="shared" si="2975"/>
        <v/>
      </c>
      <c r="LC83" s="12" t="str">
        <f t="shared" ref="LC83:LR83" si="2976">IF(AND($G83&lt;&gt;"",$I83&lt;&gt;""),IF(AND($G83&lt;=LC$11,$I83&gt;=LC$11),2,0),"")</f>
        <v/>
      </c>
      <c r="LD83" s="12" t="str">
        <f t="shared" si="2976"/>
        <v/>
      </c>
      <c r="LE83" s="12" t="str">
        <f t="shared" si="2976"/>
        <v/>
      </c>
      <c r="LF83" s="12" t="str">
        <f t="shared" si="2976"/>
        <v/>
      </c>
      <c r="LG83" s="12" t="str">
        <f t="shared" si="2976"/>
        <v/>
      </c>
      <c r="LH83" s="12" t="str">
        <f t="shared" si="2976"/>
        <v/>
      </c>
      <c r="LI83" s="12" t="str">
        <f t="shared" si="2976"/>
        <v/>
      </c>
      <c r="LJ83" s="13" t="str">
        <f t="shared" si="2976"/>
        <v/>
      </c>
      <c r="LK83" s="11" t="str">
        <f t="shared" si="2976"/>
        <v/>
      </c>
      <c r="LL83" s="12" t="str">
        <f t="shared" si="2976"/>
        <v/>
      </c>
      <c r="LM83" s="12" t="str">
        <f t="shared" si="2976"/>
        <v/>
      </c>
      <c r="LN83" s="12" t="str">
        <f t="shared" si="2976"/>
        <v/>
      </c>
      <c r="LO83" s="12" t="str">
        <f t="shared" si="2976"/>
        <v/>
      </c>
      <c r="LP83" s="12" t="str">
        <f t="shared" si="2976"/>
        <v/>
      </c>
      <c r="LQ83" s="12" t="str">
        <f t="shared" si="2976"/>
        <v/>
      </c>
      <c r="LR83" s="12" t="str">
        <f t="shared" si="2976"/>
        <v/>
      </c>
      <c r="LS83" s="12" t="str">
        <f t="shared" ref="LS83:MH83" si="2977">IF(AND($G83&lt;&gt;"",$I83&lt;&gt;""),IF(AND($G83&lt;=LS$11,$I83&gt;=LS$11),2,0),"")</f>
        <v/>
      </c>
      <c r="LT83" s="12" t="str">
        <f t="shared" si="2977"/>
        <v/>
      </c>
      <c r="LU83" s="12" t="str">
        <f t="shared" si="2977"/>
        <v/>
      </c>
      <c r="LV83" s="13" t="str">
        <f t="shared" si="2977"/>
        <v/>
      </c>
      <c r="LW83" s="11" t="str">
        <f t="shared" si="2977"/>
        <v/>
      </c>
      <c r="LX83" s="12" t="str">
        <f t="shared" si="2977"/>
        <v/>
      </c>
      <c r="LY83" s="12" t="str">
        <f t="shared" si="2977"/>
        <v/>
      </c>
      <c r="LZ83" s="12" t="str">
        <f t="shared" si="2977"/>
        <v/>
      </c>
      <c r="MA83" s="12" t="str">
        <f t="shared" si="2977"/>
        <v/>
      </c>
      <c r="MB83" s="12" t="str">
        <f t="shared" si="2977"/>
        <v/>
      </c>
      <c r="MC83" s="12" t="str">
        <f t="shared" si="2977"/>
        <v/>
      </c>
      <c r="MD83" s="12" t="str">
        <f t="shared" si="2977"/>
        <v/>
      </c>
      <c r="ME83" s="12" t="str">
        <f t="shared" si="2977"/>
        <v/>
      </c>
      <c r="MF83" s="12" t="str">
        <f t="shared" si="2977"/>
        <v/>
      </c>
      <c r="MG83" s="12" t="str">
        <f t="shared" si="2977"/>
        <v/>
      </c>
      <c r="MH83" s="13" t="str">
        <f t="shared" si="2977"/>
        <v/>
      </c>
      <c r="MI83" s="11" t="str">
        <f t="shared" ref="MI83:MX83" si="2978">IF(AND($G83&lt;&gt;"",$I83&lt;&gt;""),IF(AND($G83&lt;=MI$11,$I83&gt;=MI$11),2,0),"")</f>
        <v/>
      </c>
      <c r="MJ83" s="12" t="str">
        <f t="shared" si="2978"/>
        <v/>
      </c>
      <c r="MK83" s="12" t="str">
        <f t="shared" si="2978"/>
        <v/>
      </c>
      <c r="ML83" s="12" t="str">
        <f t="shared" si="2978"/>
        <v/>
      </c>
      <c r="MM83" s="12" t="str">
        <f t="shared" si="2978"/>
        <v/>
      </c>
      <c r="MN83" s="12" t="str">
        <f t="shared" si="2978"/>
        <v/>
      </c>
      <c r="MO83" s="12" t="str">
        <f t="shared" si="2978"/>
        <v/>
      </c>
      <c r="MP83" s="12" t="str">
        <f t="shared" si="2978"/>
        <v/>
      </c>
      <c r="MQ83" s="12" t="str">
        <f t="shared" si="2978"/>
        <v/>
      </c>
      <c r="MR83" s="12" t="str">
        <f t="shared" si="2978"/>
        <v/>
      </c>
      <c r="MS83" s="12" t="str">
        <f t="shared" si="2978"/>
        <v/>
      </c>
      <c r="MT83" s="13" t="str">
        <f t="shared" si="2978"/>
        <v/>
      </c>
      <c r="MU83" s="11" t="str">
        <f t="shared" si="2978"/>
        <v/>
      </c>
      <c r="MV83" s="12" t="str">
        <f t="shared" si="2978"/>
        <v/>
      </c>
      <c r="MW83" s="12" t="str">
        <f t="shared" si="2978"/>
        <v/>
      </c>
      <c r="MX83" s="12" t="str">
        <f t="shared" si="2978"/>
        <v/>
      </c>
      <c r="MY83" s="12" t="str">
        <f t="shared" ref="MY83:NN83" si="2979">IF(AND($G83&lt;&gt;"",$I83&lt;&gt;""),IF(AND($G83&lt;=MY$11,$I83&gt;=MY$11),2,0),"")</f>
        <v/>
      </c>
      <c r="MZ83" s="12" t="str">
        <f t="shared" si="2979"/>
        <v/>
      </c>
      <c r="NA83" s="12" t="str">
        <f t="shared" si="2979"/>
        <v/>
      </c>
      <c r="NB83" s="12" t="str">
        <f t="shared" si="2979"/>
        <v/>
      </c>
      <c r="NC83" s="12" t="str">
        <f t="shared" si="2979"/>
        <v/>
      </c>
      <c r="ND83" s="12" t="str">
        <f t="shared" si="2979"/>
        <v/>
      </c>
      <c r="NE83" s="12" t="str">
        <f t="shared" si="2979"/>
        <v/>
      </c>
      <c r="NF83" s="13" t="str">
        <f t="shared" si="2979"/>
        <v/>
      </c>
      <c r="NG83" s="11" t="str">
        <f t="shared" si="2979"/>
        <v/>
      </c>
      <c r="NH83" s="12" t="str">
        <f t="shared" si="2979"/>
        <v/>
      </c>
      <c r="NI83" s="12" t="str">
        <f t="shared" si="2979"/>
        <v/>
      </c>
      <c r="NJ83" s="12" t="str">
        <f t="shared" si="2979"/>
        <v/>
      </c>
      <c r="NK83" s="12" t="str">
        <f t="shared" si="2979"/>
        <v/>
      </c>
      <c r="NL83" s="12" t="str">
        <f t="shared" si="2979"/>
        <v/>
      </c>
      <c r="NM83" s="12" t="str">
        <f t="shared" si="2979"/>
        <v/>
      </c>
      <c r="NN83" s="12" t="str">
        <f t="shared" si="2979"/>
        <v/>
      </c>
      <c r="NO83" s="12" t="str">
        <f t="shared" ref="NO83:OD83" si="2980">IF(AND($G83&lt;&gt;"",$I83&lt;&gt;""),IF(AND($G83&lt;=NO$11,$I83&gt;=NO$11),2,0),"")</f>
        <v/>
      </c>
      <c r="NP83" s="12" t="str">
        <f t="shared" si="2980"/>
        <v/>
      </c>
      <c r="NQ83" s="12" t="str">
        <f t="shared" si="2980"/>
        <v/>
      </c>
      <c r="NR83" s="13" t="str">
        <f t="shared" si="2980"/>
        <v/>
      </c>
      <c r="NS83" s="11" t="str">
        <f t="shared" si="2980"/>
        <v/>
      </c>
      <c r="NT83" s="12" t="str">
        <f t="shared" si="2980"/>
        <v/>
      </c>
      <c r="NU83" s="12" t="str">
        <f t="shared" si="2980"/>
        <v/>
      </c>
      <c r="NV83" s="12" t="str">
        <f t="shared" si="2980"/>
        <v/>
      </c>
      <c r="NW83" s="12" t="str">
        <f t="shared" si="2980"/>
        <v/>
      </c>
      <c r="NX83" s="12" t="str">
        <f t="shared" si="2980"/>
        <v/>
      </c>
      <c r="NY83" s="12" t="str">
        <f t="shared" si="2980"/>
        <v/>
      </c>
      <c r="NZ83" s="12" t="str">
        <f t="shared" si="2980"/>
        <v/>
      </c>
      <c r="OA83" s="12" t="str">
        <f t="shared" si="2980"/>
        <v/>
      </c>
      <c r="OB83" s="12" t="str">
        <f t="shared" si="2980"/>
        <v/>
      </c>
      <c r="OC83" s="12" t="str">
        <f t="shared" si="2980"/>
        <v/>
      </c>
      <c r="OD83" s="13" t="str">
        <f t="shared" si="2980"/>
        <v/>
      </c>
      <c r="OE83" s="11" t="str">
        <f t="shared" ref="OE83:OT83" si="2981">IF(AND($G83&lt;&gt;"",$I83&lt;&gt;""),IF(AND($G83&lt;=OE$11,$I83&gt;=OE$11),2,0),"")</f>
        <v/>
      </c>
      <c r="OF83" s="12" t="str">
        <f t="shared" si="2981"/>
        <v/>
      </c>
      <c r="OG83" s="12" t="str">
        <f t="shared" si="2981"/>
        <v/>
      </c>
      <c r="OH83" s="12" t="str">
        <f t="shared" si="2981"/>
        <v/>
      </c>
      <c r="OI83" s="12" t="str">
        <f t="shared" si="2981"/>
        <v/>
      </c>
      <c r="OJ83" s="12" t="str">
        <f t="shared" si="2981"/>
        <v/>
      </c>
      <c r="OK83" s="12" t="str">
        <f t="shared" si="2981"/>
        <v/>
      </c>
      <c r="OL83" s="12" t="str">
        <f t="shared" si="2981"/>
        <v/>
      </c>
      <c r="OM83" s="12" t="str">
        <f t="shared" si="2981"/>
        <v/>
      </c>
      <c r="ON83" s="12" t="str">
        <f t="shared" si="2981"/>
        <v/>
      </c>
      <c r="OO83" s="12" t="str">
        <f t="shared" si="2981"/>
        <v/>
      </c>
      <c r="OP83" s="13" t="str">
        <f t="shared" si="2981"/>
        <v/>
      </c>
      <c r="OQ83" s="11" t="str">
        <f t="shared" si="2981"/>
        <v/>
      </c>
      <c r="OR83" s="12" t="str">
        <f t="shared" si="2981"/>
        <v/>
      </c>
      <c r="OS83" s="12" t="str">
        <f t="shared" si="2981"/>
        <v/>
      </c>
      <c r="OT83" s="12" t="str">
        <f t="shared" si="2981"/>
        <v/>
      </c>
      <c r="OU83" s="12" t="str">
        <f t="shared" ref="OU83:PJ83" si="2982">IF(AND($G83&lt;&gt;"",$I83&lt;&gt;""),IF(AND($G83&lt;=OU$11,$I83&gt;=OU$11),2,0),"")</f>
        <v/>
      </c>
      <c r="OV83" s="12" t="str">
        <f t="shared" si="2982"/>
        <v/>
      </c>
      <c r="OW83" s="12" t="str">
        <f t="shared" si="2982"/>
        <v/>
      </c>
      <c r="OX83" s="12" t="str">
        <f t="shared" si="2982"/>
        <v/>
      </c>
      <c r="OY83" s="12" t="str">
        <f t="shared" si="2982"/>
        <v/>
      </c>
      <c r="OZ83" s="12" t="str">
        <f t="shared" si="2982"/>
        <v/>
      </c>
      <c r="PA83" s="12" t="str">
        <f t="shared" si="2982"/>
        <v/>
      </c>
      <c r="PB83" s="13" t="str">
        <f t="shared" si="2982"/>
        <v/>
      </c>
      <c r="PC83" s="11" t="str">
        <f t="shared" si="2982"/>
        <v/>
      </c>
      <c r="PD83" s="12" t="str">
        <f t="shared" si="2982"/>
        <v/>
      </c>
      <c r="PE83" s="12" t="str">
        <f t="shared" si="2982"/>
        <v/>
      </c>
      <c r="PF83" s="12" t="str">
        <f t="shared" si="2982"/>
        <v/>
      </c>
      <c r="PG83" s="12" t="str">
        <f t="shared" si="2982"/>
        <v/>
      </c>
      <c r="PH83" s="12" t="str">
        <f t="shared" si="2982"/>
        <v/>
      </c>
      <c r="PI83" s="12" t="str">
        <f t="shared" si="2982"/>
        <v/>
      </c>
      <c r="PJ83" s="12" t="str">
        <f t="shared" si="2982"/>
        <v/>
      </c>
      <c r="PK83" s="12" t="str">
        <f t="shared" ref="PK83:PZ83" si="2983">IF(AND($G83&lt;&gt;"",$I83&lt;&gt;""),IF(AND($G83&lt;=PK$11,$I83&gt;=PK$11),2,0),"")</f>
        <v/>
      </c>
      <c r="PL83" s="12" t="str">
        <f t="shared" si="2983"/>
        <v/>
      </c>
      <c r="PM83" s="12" t="str">
        <f t="shared" si="2983"/>
        <v/>
      </c>
      <c r="PN83" s="13" t="str">
        <f t="shared" si="2983"/>
        <v/>
      </c>
      <c r="PO83" s="11" t="str">
        <f t="shared" si="2983"/>
        <v/>
      </c>
      <c r="PP83" s="12" t="str">
        <f t="shared" si="2983"/>
        <v/>
      </c>
      <c r="PQ83" s="12" t="str">
        <f t="shared" si="2983"/>
        <v/>
      </c>
      <c r="PR83" s="12" t="str">
        <f t="shared" si="2983"/>
        <v/>
      </c>
      <c r="PS83" s="12" t="str">
        <f t="shared" si="2983"/>
        <v/>
      </c>
      <c r="PT83" s="12" t="str">
        <f t="shared" si="2983"/>
        <v/>
      </c>
      <c r="PU83" s="12" t="str">
        <f t="shared" si="2983"/>
        <v/>
      </c>
      <c r="PV83" s="12" t="str">
        <f t="shared" si="2983"/>
        <v/>
      </c>
      <c r="PW83" s="12" t="str">
        <f t="shared" si="2983"/>
        <v/>
      </c>
      <c r="PX83" s="12" t="str">
        <f t="shared" si="2983"/>
        <v/>
      </c>
      <c r="PY83" s="12" t="str">
        <f t="shared" si="2983"/>
        <v/>
      </c>
      <c r="PZ83" s="13" t="str">
        <f t="shared" si="2983"/>
        <v/>
      </c>
      <c r="QA83" s="11" t="str">
        <f t="shared" ref="QA83:QP83" si="2984">IF(AND($G83&lt;&gt;"",$I83&lt;&gt;""),IF(AND($G83&lt;=QA$11,$I83&gt;=QA$11),2,0),"")</f>
        <v/>
      </c>
      <c r="QB83" s="12" t="str">
        <f t="shared" si="2984"/>
        <v/>
      </c>
      <c r="QC83" s="12" t="str">
        <f t="shared" si="2984"/>
        <v/>
      </c>
      <c r="QD83" s="12" t="str">
        <f t="shared" si="2984"/>
        <v/>
      </c>
      <c r="QE83" s="12" t="str">
        <f t="shared" si="2984"/>
        <v/>
      </c>
      <c r="QF83" s="12" t="str">
        <f t="shared" si="2984"/>
        <v/>
      </c>
      <c r="QG83" s="12" t="str">
        <f t="shared" si="2984"/>
        <v/>
      </c>
      <c r="QH83" s="12" t="str">
        <f t="shared" si="2984"/>
        <v/>
      </c>
      <c r="QI83" s="12" t="str">
        <f t="shared" si="2984"/>
        <v/>
      </c>
      <c r="QJ83" s="12" t="str">
        <f t="shared" si="2984"/>
        <v/>
      </c>
      <c r="QK83" s="12" t="str">
        <f t="shared" si="2984"/>
        <v/>
      </c>
      <c r="QL83" s="13" t="str">
        <f t="shared" si="2984"/>
        <v/>
      </c>
      <c r="QM83" s="11" t="str">
        <f t="shared" si="2984"/>
        <v/>
      </c>
      <c r="QN83" s="12" t="str">
        <f t="shared" si="2984"/>
        <v/>
      </c>
      <c r="QO83" s="12" t="str">
        <f t="shared" si="2984"/>
        <v/>
      </c>
      <c r="QP83" s="12" t="str">
        <f t="shared" si="2984"/>
        <v/>
      </c>
      <c r="QQ83" s="12" t="str">
        <f t="shared" ref="QQ83:RF83" si="2985">IF(AND($G83&lt;&gt;"",$I83&lt;&gt;""),IF(AND($G83&lt;=QQ$11,$I83&gt;=QQ$11),2,0),"")</f>
        <v/>
      </c>
      <c r="QR83" s="12" t="str">
        <f t="shared" si="2985"/>
        <v/>
      </c>
      <c r="QS83" s="12" t="str">
        <f t="shared" si="2985"/>
        <v/>
      </c>
      <c r="QT83" s="12" t="str">
        <f t="shared" si="2985"/>
        <v/>
      </c>
      <c r="QU83" s="12" t="str">
        <f t="shared" si="2985"/>
        <v/>
      </c>
      <c r="QV83" s="12" t="str">
        <f t="shared" si="2985"/>
        <v/>
      </c>
      <c r="QW83" s="12" t="str">
        <f t="shared" si="2985"/>
        <v/>
      </c>
      <c r="QX83" s="13" t="str">
        <f t="shared" si="2985"/>
        <v/>
      </c>
      <c r="QY83" s="11" t="str">
        <f t="shared" si="2985"/>
        <v/>
      </c>
      <c r="QZ83" s="12" t="str">
        <f t="shared" si="2985"/>
        <v/>
      </c>
      <c r="RA83" s="12" t="str">
        <f t="shared" si="2985"/>
        <v/>
      </c>
      <c r="RB83" s="12" t="str">
        <f t="shared" si="2985"/>
        <v/>
      </c>
      <c r="RC83" s="12" t="str">
        <f t="shared" si="2985"/>
        <v/>
      </c>
      <c r="RD83" s="12" t="str">
        <f t="shared" si="2985"/>
        <v/>
      </c>
      <c r="RE83" s="12" t="str">
        <f t="shared" si="2985"/>
        <v/>
      </c>
      <c r="RF83" s="12" t="str">
        <f t="shared" si="2985"/>
        <v/>
      </c>
      <c r="RG83" s="12" t="str">
        <f t="shared" ref="RG83:RV83" si="2986">IF(AND($G83&lt;&gt;"",$I83&lt;&gt;""),IF(AND($G83&lt;=RG$11,$I83&gt;=RG$11),2,0),"")</f>
        <v/>
      </c>
      <c r="RH83" s="12" t="str">
        <f t="shared" si="2986"/>
        <v/>
      </c>
      <c r="RI83" s="12" t="str">
        <f t="shared" si="2986"/>
        <v/>
      </c>
      <c r="RJ83" s="13" t="str">
        <f t="shared" si="2986"/>
        <v/>
      </c>
      <c r="RK83" s="11" t="str">
        <f t="shared" si="2986"/>
        <v/>
      </c>
      <c r="RL83" s="12" t="str">
        <f t="shared" si="2986"/>
        <v/>
      </c>
      <c r="RM83" s="12" t="str">
        <f t="shared" si="2986"/>
        <v/>
      </c>
      <c r="RN83" s="12" t="str">
        <f t="shared" si="2986"/>
        <v/>
      </c>
      <c r="RO83" s="12" t="str">
        <f t="shared" si="2986"/>
        <v/>
      </c>
      <c r="RP83" s="12" t="str">
        <f t="shared" si="2986"/>
        <v/>
      </c>
      <c r="RQ83" s="12" t="str">
        <f t="shared" si="2986"/>
        <v/>
      </c>
      <c r="RR83" s="12" t="str">
        <f t="shared" si="2986"/>
        <v/>
      </c>
      <c r="RS83" s="12" t="str">
        <f t="shared" si="2986"/>
        <v/>
      </c>
      <c r="RT83" s="12" t="str">
        <f t="shared" si="2986"/>
        <v/>
      </c>
      <c r="RU83" s="12" t="str">
        <f t="shared" si="2986"/>
        <v/>
      </c>
      <c r="RV83" s="13" t="str">
        <f t="shared" si="2986"/>
        <v/>
      </c>
      <c r="RW83" s="11" t="str">
        <f t="shared" ref="RW83:SL83" si="2987">IF(AND($G83&lt;&gt;"",$I83&lt;&gt;""),IF(AND($G83&lt;=RW$11,$I83&gt;=RW$11),2,0),"")</f>
        <v/>
      </c>
      <c r="RX83" s="12" t="str">
        <f t="shared" si="2987"/>
        <v/>
      </c>
      <c r="RY83" s="12" t="str">
        <f t="shared" si="2987"/>
        <v/>
      </c>
      <c r="RZ83" s="12" t="str">
        <f t="shared" si="2987"/>
        <v/>
      </c>
      <c r="SA83" s="12" t="str">
        <f t="shared" si="2987"/>
        <v/>
      </c>
      <c r="SB83" s="12" t="str">
        <f t="shared" si="2987"/>
        <v/>
      </c>
      <c r="SC83" s="12" t="str">
        <f t="shared" si="2987"/>
        <v/>
      </c>
      <c r="SD83" s="12" t="str">
        <f t="shared" si="2987"/>
        <v/>
      </c>
      <c r="SE83" s="12" t="str">
        <f t="shared" si="2987"/>
        <v/>
      </c>
      <c r="SF83" s="12" t="str">
        <f t="shared" si="2987"/>
        <v/>
      </c>
      <c r="SG83" s="12" t="str">
        <f t="shared" si="2987"/>
        <v/>
      </c>
      <c r="SH83" s="13" t="str">
        <f t="shared" si="2987"/>
        <v/>
      </c>
      <c r="SI83" s="11" t="str">
        <f t="shared" si="2987"/>
        <v/>
      </c>
      <c r="SJ83" s="12" t="str">
        <f t="shared" si="2987"/>
        <v/>
      </c>
      <c r="SK83" s="12" t="str">
        <f t="shared" si="2987"/>
        <v/>
      </c>
      <c r="SL83" s="12" t="str">
        <f t="shared" si="2987"/>
        <v/>
      </c>
      <c r="SM83" s="12" t="str">
        <f t="shared" ref="SM83:TB83" si="2988">IF(AND($G83&lt;&gt;"",$I83&lt;&gt;""),IF(AND($G83&lt;=SM$11,$I83&gt;=SM$11),2,0),"")</f>
        <v/>
      </c>
      <c r="SN83" s="12" t="str">
        <f t="shared" si="2988"/>
        <v/>
      </c>
      <c r="SO83" s="12" t="str">
        <f t="shared" si="2988"/>
        <v/>
      </c>
      <c r="SP83" s="12" t="str">
        <f t="shared" si="2988"/>
        <v/>
      </c>
      <c r="SQ83" s="12" t="str">
        <f t="shared" si="2988"/>
        <v/>
      </c>
      <c r="SR83" s="12" t="str">
        <f t="shared" si="2988"/>
        <v/>
      </c>
      <c r="SS83" s="12" t="str">
        <f t="shared" si="2988"/>
        <v/>
      </c>
      <c r="ST83" s="13" t="str">
        <f t="shared" si="2988"/>
        <v/>
      </c>
      <c r="SU83" s="11" t="str">
        <f t="shared" si="2988"/>
        <v/>
      </c>
      <c r="SV83" s="12" t="str">
        <f t="shared" si="2988"/>
        <v/>
      </c>
      <c r="SW83" s="12" t="str">
        <f t="shared" si="2988"/>
        <v/>
      </c>
      <c r="SX83" s="12" t="str">
        <f t="shared" si="2988"/>
        <v/>
      </c>
      <c r="SY83" s="12" t="str">
        <f t="shared" si="2988"/>
        <v/>
      </c>
      <c r="SZ83" s="12" t="str">
        <f t="shared" si="2988"/>
        <v/>
      </c>
      <c r="TA83" s="12" t="str">
        <f t="shared" si="2988"/>
        <v/>
      </c>
      <c r="TB83" s="12" t="str">
        <f t="shared" si="2988"/>
        <v/>
      </c>
      <c r="TC83" s="12" t="str">
        <f t="shared" ref="TC83:TR83" si="2989">IF(AND($G83&lt;&gt;"",$I83&lt;&gt;""),IF(AND($G83&lt;=TC$11,$I83&gt;=TC$11),2,0),"")</f>
        <v/>
      </c>
      <c r="TD83" s="12" t="str">
        <f t="shared" si="2989"/>
        <v/>
      </c>
      <c r="TE83" s="12" t="str">
        <f t="shared" si="2989"/>
        <v/>
      </c>
      <c r="TF83" s="13" t="str">
        <f t="shared" si="2989"/>
        <v/>
      </c>
      <c r="TG83" s="11" t="str">
        <f t="shared" si="2989"/>
        <v/>
      </c>
      <c r="TH83" s="12" t="str">
        <f t="shared" si="2989"/>
        <v/>
      </c>
      <c r="TI83" s="12" t="str">
        <f t="shared" si="2989"/>
        <v/>
      </c>
      <c r="TJ83" s="12" t="str">
        <f t="shared" si="2989"/>
        <v/>
      </c>
      <c r="TK83" s="12" t="str">
        <f t="shared" si="2989"/>
        <v/>
      </c>
      <c r="TL83" s="12" t="str">
        <f t="shared" si="2989"/>
        <v/>
      </c>
      <c r="TM83" s="12" t="str">
        <f t="shared" si="2989"/>
        <v/>
      </c>
      <c r="TN83" s="12" t="str">
        <f t="shared" si="2989"/>
        <v/>
      </c>
      <c r="TO83" s="12" t="str">
        <f t="shared" si="2989"/>
        <v/>
      </c>
      <c r="TP83" s="12" t="str">
        <f t="shared" si="2989"/>
        <v/>
      </c>
      <c r="TQ83" s="12" t="str">
        <f t="shared" si="2989"/>
        <v/>
      </c>
      <c r="TR83" s="13" t="str">
        <f t="shared" si="2989"/>
        <v/>
      </c>
      <c r="TS83" s="11" t="str">
        <f t="shared" ref="TS83:UH83" si="2990">IF(AND($G83&lt;&gt;"",$I83&lt;&gt;""),IF(AND($G83&lt;=TS$11,$I83&gt;=TS$11),2,0),"")</f>
        <v/>
      </c>
      <c r="TT83" s="12" t="str">
        <f t="shared" si="2990"/>
        <v/>
      </c>
      <c r="TU83" s="12" t="str">
        <f t="shared" si="2990"/>
        <v/>
      </c>
      <c r="TV83" s="12" t="str">
        <f t="shared" si="2990"/>
        <v/>
      </c>
      <c r="TW83" s="12" t="str">
        <f t="shared" si="2990"/>
        <v/>
      </c>
      <c r="TX83" s="12" t="str">
        <f t="shared" si="2990"/>
        <v/>
      </c>
      <c r="TY83" s="12" t="str">
        <f t="shared" si="2990"/>
        <v/>
      </c>
      <c r="TZ83" s="12" t="str">
        <f t="shared" si="2990"/>
        <v/>
      </c>
      <c r="UA83" s="12" t="str">
        <f t="shared" si="2990"/>
        <v/>
      </c>
      <c r="UB83" s="12" t="str">
        <f t="shared" si="2990"/>
        <v/>
      </c>
      <c r="UC83" s="12" t="str">
        <f t="shared" si="2990"/>
        <v/>
      </c>
      <c r="UD83" s="13" t="str">
        <f t="shared" si="2990"/>
        <v/>
      </c>
      <c r="UE83" s="11" t="str">
        <f t="shared" si="2990"/>
        <v/>
      </c>
      <c r="UF83" s="12" t="str">
        <f t="shared" si="2990"/>
        <v/>
      </c>
      <c r="UG83" s="12" t="str">
        <f t="shared" si="2990"/>
        <v/>
      </c>
      <c r="UH83" s="12" t="str">
        <f t="shared" si="2990"/>
        <v/>
      </c>
      <c r="UI83" s="12" t="str">
        <f t="shared" ref="UI83:UX83" si="2991">IF(AND($G83&lt;&gt;"",$I83&lt;&gt;""),IF(AND($G83&lt;=UI$11,$I83&gt;=UI$11),2,0),"")</f>
        <v/>
      </c>
      <c r="UJ83" s="12" t="str">
        <f t="shared" si="2991"/>
        <v/>
      </c>
      <c r="UK83" s="12" t="str">
        <f t="shared" si="2991"/>
        <v/>
      </c>
      <c r="UL83" s="12" t="str">
        <f t="shared" si="2991"/>
        <v/>
      </c>
      <c r="UM83" s="12" t="str">
        <f t="shared" si="2991"/>
        <v/>
      </c>
      <c r="UN83" s="12" t="str">
        <f t="shared" si="2991"/>
        <v/>
      </c>
      <c r="UO83" s="12" t="str">
        <f t="shared" si="2991"/>
        <v/>
      </c>
      <c r="UP83" s="13" t="str">
        <f t="shared" si="2991"/>
        <v/>
      </c>
      <c r="UQ83" s="11" t="str">
        <f t="shared" si="2991"/>
        <v/>
      </c>
      <c r="UR83" s="12" t="str">
        <f t="shared" si="2991"/>
        <v/>
      </c>
      <c r="US83" s="12" t="str">
        <f t="shared" si="2991"/>
        <v/>
      </c>
      <c r="UT83" s="12" t="str">
        <f t="shared" si="2991"/>
        <v/>
      </c>
      <c r="UU83" s="12" t="str">
        <f t="shared" si="2991"/>
        <v/>
      </c>
      <c r="UV83" s="12" t="str">
        <f t="shared" si="2991"/>
        <v/>
      </c>
      <c r="UW83" s="12" t="str">
        <f t="shared" si="2991"/>
        <v/>
      </c>
      <c r="UX83" s="12" t="str">
        <f t="shared" si="2991"/>
        <v/>
      </c>
      <c r="UY83" s="12" t="str">
        <f t="shared" ref="UY83:VN83" si="2992">IF(AND($G83&lt;&gt;"",$I83&lt;&gt;""),IF(AND($G83&lt;=UY$11,$I83&gt;=UY$11),2,0),"")</f>
        <v/>
      </c>
      <c r="UZ83" s="12" t="str">
        <f t="shared" si="2992"/>
        <v/>
      </c>
      <c r="VA83" s="12" t="str">
        <f t="shared" si="2992"/>
        <v/>
      </c>
      <c r="VB83" s="13" t="str">
        <f t="shared" si="2992"/>
        <v/>
      </c>
      <c r="VC83" s="11" t="str">
        <f t="shared" si="2992"/>
        <v/>
      </c>
      <c r="VD83" s="12" t="str">
        <f t="shared" si="2992"/>
        <v/>
      </c>
      <c r="VE83" s="12" t="str">
        <f t="shared" si="2992"/>
        <v/>
      </c>
      <c r="VF83" s="12" t="str">
        <f t="shared" si="2992"/>
        <v/>
      </c>
      <c r="VG83" s="12" t="str">
        <f t="shared" si="2992"/>
        <v/>
      </c>
      <c r="VH83" s="12" t="str">
        <f t="shared" si="2992"/>
        <v/>
      </c>
      <c r="VI83" s="12" t="str">
        <f t="shared" si="2992"/>
        <v/>
      </c>
      <c r="VJ83" s="12" t="str">
        <f t="shared" si="2992"/>
        <v/>
      </c>
      <c r="VK83" s="12" t="str">
        <f t="shared" si="2992"/>
        <v/>
      </c>
      <c r="VL83" s="12" t="str">
        <f t="shared" si="2992"/>
        <v/>
      </c>
      <c r="VM83" s="12" t="str">
        <f t="shared" si="2992"/>
        <v/>
      </c>
      <c r="VN83" s="13" t="str">
        <f t="shared" si="2992"/>
        <v/>
      </c>
      <c r="VO83" s="11" t="str">
        <f t="shared" ref="VO83:WD83" si="2993">IF(AND($G83&lt;&gt;"",$I83&lt;&gt;""),IF(AND($G83&lt;=VO$11,$I83&gt;=VO$11),2,0),"")</f>
        <v/>
      </c>
      <c r="VP83" s="12" t="str">
        <f t="shared" si="2993"/>
        <v/>
      </c>
      <c r="VQ83" s="12" t="str">
        <f t="shared" si="2993"/>
        <v/>
      </c>
      <c r="VR83" s="12" t="str">
        <f t="shared" si="2993"/>
        <v/>
      </c>
      <c r="VS83" s="12" t="str">
        <f t="shared" si="2993"/>
        <v/>
      </c>
      <c r="VT83" s="12" t="str">
        <f t="shared" si="2993"/>
        <v/>
      </c>
      <c r="VU83" s="12" t="str">
        <f t="shared" si="2993"/>
        <v/>
      </c>
      <c r="VV83" s="12" t="str">
        <f t="shared" si="2993"/>
        <v/>
      </c>
      <c r="VW83" s="12" t="str">
        <f t="shared" si="2993"/>
        <v/>
      </c>
      <c r="VX83" s="12" t="str">
        <f t="shared" si="2993"/>
        <v/>
      </c>
      <c r="VY83" s="12" t="str">
        <f t="shared" si="2993"/>
        <v/>
      </c>
      <c r="VZ83" s="13" t="str">
        <f t="shared" si="2993"/>
        <v/>
      </c>
      <c r="WA83" s="11" t="str">
        <f t="shared" si="2993"/>
        <v/>
      </c>
      <c r="WB83" s="12" t="str">
        <f t="shared" si="2993"/>
        <v/>
      </c>
      <c r="WC83" s="12" t="str">
        <f t="shared" si="2993"/>
        <v/>
      </c>
      <c r="WD83" s="12" t="str">
        <f t="shared" si="2993"/>
        <v/>
      </c>
      <c r="WE83" s="12" t="str">
        <f t="shared" ref="WE83:WT83" si="2994">IF(AND($G83&lt;&gt;"",$I83&lt;&gt;""),IF(AND($G83&lt;=WE$11,$I83&gt;=WE$11),2,0),"")</f>
        <v/>
      </c>
      <c r="WF83" s="12" t="str">
        <f t="shared" si="2994"/>
        <v/>
      </c>
      <c r="WG83" s="12" t="str">
        <f t="shared" si="2994"/>
        <v/>
      </c>
      <c r="WH83" s="12" t="str">
        <f t="shared" si="2994"/>
        <v/>
      </c>
      <c r="WI83" s="12" t="str">
        <f t="shared" si="2994"/>
        <v/>
      </c>
      <c r="WJ83" s="12" t="str">
        <f t="shared" si="2994"/>
        <v/>
      </c>
      <c r="WK83" s="12" t="str">
        <f t="shared" si="2994"/>
        <v/>
      </c>
      <c r="WL83" s="13" t="str">
        <f t="shared" si="2994"/>
        <v/>
      </c>
      <c r="WM83" s="11" t="str">
        <f t="shared" si="2994"/>
        <v/>
      </c>
      <c r="WN83" s="12" t="str">
        <f t="shared" si="2994"/>
        <v/>
      </c>
      <c r="WO83" s="12" t="str">
        <f t="shared" si="2994"/>
        <v/>
      </c>
      <c r="WP83" s="12" t="str">
        <f t="shared" si="2994"/>
        <v/>
      </c>
      <c r="WQ83" s="12" t="str">
        <f t="shared" si="2994"/>
        <v/>
      </c>
      <c r="WR83" s="12" t="str">
        <f t="shared" si="2994"/>
        <v/>
      </c>
      <c r="WS83" s="12" t="str">
        <f t="shared" si="2994"/>
        <v/>
      </c>
      <c r="WT83" s="12" t="str">
        <f t="shared" si="2994"/>
        <v/>
      </c>
      <c r="WU83" s="12" t="str">
        <f t="shared" ref="WU83:XJ83" si="2995">IF(AND($G83&lt;&gt;"",$I83&lt;&gt;""),IF(AND($G83&lt;=WU$11,$I83&gt;=WU$11),2,0),"")</f>
        <v/>
      </c>
      <c r="WV83" s="12" t="str">
        <f t="shared" si="2995"/>
        <v/>
      </c>
      <c r="WW83" s="12" t="str">
        <f t="shared" si="2995"/>
        <v/>
      </c>
      <c r="WX83" s="13" t="str">
        <f t="shared" si="2995"/>
        <v/>
      </c>
      <c r="WY83" s="11" t="str">
        <f t="shared" si="2995"/>
        <v/>
      </c>
      <c r="WZ83" s="12" t="str">
        <f t="shared" si="2995"/>
        <v/>
      </c>
      <c r="XA83" s="12" t="str">
        <f t="shared" si="2995"/>
        <v/>
      </c>
      <c r="XB83" s="12" t="str">
        <f t="shared" si="2995"/>
        <v/>
      </c>
      <c r="XC83" s="12" t="str">
        <f t="shared" si="2995"/>
        <v/>
      </c>
      <c r="XD83" s="12" t="str">
        <f t="shared" si="2995"/>
        <v/>
      </c>
      <c r="XE83" s="12" t="str">
        <f t="shared" si="2995"/>
        <v/>
      </c>
      <c r="XF83" s="12" t="str">
        <f t="shared" si="2995"/>
        <v/>
      </c>
      <c r="XG83" s="12" t="str">
        <f t="shared" si="2995"/>
        <v/>
      </c>
      <c r="XH83" s="12" t="str">
        <f t="shared" si="2995"/>
        <v/>
      </c>
      <c r="XI83" s="12" t="str">
        <f t="shared" si="2995"/>
        <v/>
      </c>
      <c r="XJ83" s="13" t="str">
        <f t="shared" si="2995"/>
        <v/>
      </c>
      <c r="XK83" s="11" t="str">
        <f t="shared" ref="XK83:XZ83" si="2996">IF(AND($G83&lt;&gt;"",$I83&lt;&gt;""),IF(AND($G83&lt;=XK$11,$I83&gt;=XK$11),2,0),"")</f>
        <v/>
      </c>
      <c r="XL83" s="12" t="str">
        <f t="shared" si="2996"/>
        <v/>
      </c>
      <c r="XM83" s="12" t="str">
        <f t="shared" si="2996"/>
        <v/>
      </c>
      <c r="XN83" s="12" t="str">
        <f t="shared" si="2996"/>
        <v/>
      </c>
      <c r="XO83" s="12" t="str">
        <f t="shared" si="2996"/>
        <v/>
      </c>
      <c r="XP83" s="12" t="str">
        <f t="shared" si="2996"/>
        <v/>
      </c>
      <c r="XQ83" s="12" t="str">
        <f t="shared" si="2996"/>
        <v/>
      </c>
      <c r="XR83" s="12" t="str">
        <f t="shared" si="2996"/>
        <v/>
      </c>
      <c r="XS83" s="12" t="str">
        <f t="shared" si="2996"/>
        <v/>
      </c>
      <c r="XT83" s="12" t="str">
        <f t="shared" si="2996"/>
        <v/>
      </c>
      <c r="XU83" s="12" t="str">
        <f t="shared" si="2996"/>
        <v/>
      </c>
      <c r="XV83" s="13" t="str">
        <f t="shared" si="2996"/>
        <v/>
      </c>
      <c r="XW83" s="11" t="str">
        <f t="shared" si="2996"/>
        <v/>
      </c>
      <c r="XX83" s="12" t="str">
        <f t="shared" si="2996"/>
        <v/>
      </c>
      <c r="XY83" s="12" t="str">
        <f t="shared" si="2996"/>
        <v/>
      </c>
      <c r="XZ83" s="12" t="str">
        <f t="shared" si="2996"/>
        <v/>
      </c>
      <c r="YA83" s="12" t="str">
        <f t="shared" ref="YA83:YP83" si="2997">IF(AND($G83&lt;&gt;"",$I83&lt;&gt;""),IF(AND($G83&lt;=YA$11,$I83&gt;=YA$11),2,0),"")</f>
        <v/>
      </c>
      <c r="YB83" s="12" t="str">
        <f t="shared" si="2997"/>
        <v/>
      </c>
      <c r="YC83" s="12" t="str">
        <f t="shared" si="2997"/>
        <v/>
      </c>
      <c r="YD83" s="12" t="str">
        <f t="shared" si="2997"/>
        <v/>
      </c>
      <c r="YE83" s="12" t="str">
        <f t="shared" si="2997"/>
        <v/>
      </c>
      <c r="YF83" s="12" t="str">
        <f t="shared" si="2997"/>
        <v/>
      </c>
      <c r="YG83" s="12" t="str">
        <f t="shared" si="2997"/>
        <v/>
      </c>
      <c r="YH83" s="13" t="str">
        <f t="shared" si="2997"/>
        <v/>
      </c>
      <c r="YI83" s="11" t="str">
        <f t="shared" si="2997"/>
        <v/>
      </c>
      <c r="YJ83" s="12" t="str">
        <f t="shared" si="2997"/>
        <v/>
      </c>
      <c r="YK83" s="12" t="str">
        <f t="shared" si="2997"/>
        <v/>
      </c>
      <c r="YL83" s="12" t="str">
        <f t="shared" si="2997"/>
        <v/>
      </c>
      <c r="YM83" s="12" t="str">
        <f t="shared" si="2997"/>
        <v/>
      </c>
      <c r="YN83" s="12" t="str">
        <f t="shared" si="2997"/>
        <v/>
      </c>
      <c r="YO83" s="12" t="str">
        <f t="shared" si="2997"/>
        <v/>
      </c>
      <c r="YP83" s="12" t="str">
        <f t="shared" si="2997"/>
        <v/>
      </c>
      <c r="YQ83" s="12" t="str">
        <f t="shared" ref="YQ83:ZF83" si="2998">IF(AND($G83&lt;&gt;"",$I83&lt;&gt;""),IF(AND($G83&lt;=YQ$11,$I83&gt;=YQ$11),2,0),"")</f>
        <v/>
      </c>
      <c r="YR83" s="12" t="str">
        <f t="shared" si="2998"/>
        <v/>
      </c>
      <c r="YS83" s="12" t="str">
        <f t="shared" si="2998"/>
        <v/>
      </c>
      <c r="YT83" s="13" t="str">
        <f t="shared" si="2998"/>
        <v/>
      </c>
      <c r="YU83" s="11" t="str">
        <f t="shared" si="2998"/>
        <v/>
      </c>
      <c r="YV83" s="12" t="str">
        <f t="shared" si="2998"/>
        <v/>
      </c>
      <c r="YW83" s="12" t="str">
        <f t="shared" si="2998"/>
        <v/>
      </c>
      <c r="YX83" s="12" t="str">
        <f t="shared" si="2998"/>
        <v/>
      </c>
      <c r="YY83" s="12" t="str">
        <f t="shared" si="2998"/>
        <v/>
      </c>
      <c r="YZ83" s="12" t="str">
        <f t="shared" si="2998"/>
        <v/>
      </c>
      <c r="ZA83" s="12" t="str">
        <f t="shared" si="2998"/>
        <v/>
      </c>
      <c r="ZB83" s="12" t="str">
        <f t="shared" si="2998"/>
        <v/>
      </c>
      <c r="ZC83" s="12" t="str">
        <f t="shared" si="2998"/>
        <v/>
      </c>
      <c r="ZD83" s="12" t="str">
        <f t="shared" si="2998"/>
        <v/>
      </c>
      <c r="ZE83" s="12" t="str">
        <f t="shared" si="2998"/>
        <v/>
      </c>
      <c r="ZF83" s="13" t="str">
        <f t="shared" si="2998"/>
        <v/>
      </c>
      <c r="ZG83" s="11" t="str">
        <f t="shared" ref="ZG83:ZV83" si="2999">IF(AND($G83&lt;&gt;"",$I83&lt;&gt;""),IF(AND($G83&lt;=ZG$11,$I83&gt;=ZG$11),2,0),"")</f>
        <v/>
      </c>
      <c r="ZH83" s="12" t="str">
        <f t="shared" si="2999"/>
        <v/>
      </c>
      <c r="ZI83" s="12" t="str">
        <f t="shared" si="2999"/>
        <v/>
      </c>
      <c r="ZJ83" s="12" t="str">
        <f t="shared" si="2999"/>
        <v/>
      </c>
      <c r="ZK83" s="12" t="str">
        <f t="shared" si="2999"/>
        <v/>
      </c>
      <c r="ZL83" s="12" t="str">
        <f t="shared" si="2999"/>
        <v/>
      </c>
      <c r="ZM83" s="12" t="str">
        <f t="shared" si="2999"/>
        <v/>
      </c>
      <c r="ZN83" s="12" t="str">
        <f t="shared" si="2999"/>
        <v/>
      </c>
      <c r="ZO83" s="12" t="str">
        <f t="shared" si="2999"/>
        <v/>
      </c>
      <c r="ZP83" s="12" t="str">
        <f t="shared" si="2999"/>
        <v/>
      </c>
      <c r="ZQ83" s="12" t="str">
        <f t="shared" si="2999"/>
        <v/>
      </c>
      <c r="ZR83" s="13" t="str">
        <f t="shared" si="2999"/>
        <v/>
      </c>
      <c r="ZS83" s="11" t="str">
        <f t="shared" si="2999"/>
        <v/>
      </c>
      <c r="ZT83" s="12" t="str">
        <f t="shared" si="2999"/>
        <v/>
      </c>
      <c r="ZU83" s="12" t="str">
        <f t="shared" si="2999"/>
        <v/>
      </c>
      <c r="ZV83" s="12" t="str">
        <f t="shared" si="2999"/>
        <v/>
      </c>
      <c r="ZW83" s="12" t="str">
        <f t="shared" ref="ZW83:AAL83" si="3000">IF(AND($G83&lt;&gt;"",$I83&lt;&gt;""),IF(AND($G83&lt;=ZW$11,$I83&gt;=ZW$11),2,0),"")</f>
        <v/>
      </c>
      <c r="ZX83" s="12" t="str">
        <f t="shared" si="3000"/>
        <v/>
      </c>
      <c r="ZY83" s="12" t="str">
        <f t="shared" si="3000"/>
        <v/>
      </c>
      <c r="ZZ83" s="12" t="str">
        <f t="shared" si="3000"/>
        <v/>
      </c>
      <c r="AAA83" s="12" t="str">
        <f t="shared" si="3000"/>
        <v/>
      </c>
      <c r="AAB83" s="12" t="str">
        <f t="shared" si="3000"/>
        <v/>
      </c>
      <c r="AAC83" s="12" t="str">
        <f t="shared" si="3000"/>
        <v/>
      </c>
      <c r="AAD83" s="13" t="str">
        <f t="shared" si="3000"/>
        <v/>
      </c>
      <c r="AAE83" s="11" t="str">
        <f t="shared" si="3000"/>
        <v/>
      </c>
      <c r="AAF83" s="12" t="str">
        <f t="shared" si="3000"/>
        <v/>
      </c>
      <c r="AAG83" s="12" t="str">
        <f t="shared" si="3000"/>
        <v/>
      </c>
      <c r="AAH83" s="12" t="str">
        <f t="shared" si="3000"/>
        <v/>
      </c>
      <c r="AAI83" s="12" t="str">
        <f t="shared" si="3000"/>
        <v/>
      </c>
      <c r="AAJ83" s="12" t="str">
        <f t="shared" si="3000"/>
        <v/>
      </c>
      <c r="AAK83" s="12" t="str">
        <f t="shared" si="3000"/>
        <v/>
      </c>
      <c r="AAL83" s="12" t="str">
        <f t="shared" si="3000"/>
        <v/>
      </c>
      <c r="AAM83" s="12" t="str">
        <f t="shared" ref="AAM83:ABB83" si="3001">IF(AND($G83&lt;&gt;"",$I83&lt;&gt;""),IF(AND($G83&lt;=AAM$11,$I83&gt;=AAM$11),2,0),"")</f>
        <v/>
      </c>
      <c r="AAN83" s="12" t="str">
        <f t="shared" si="3001"/>
        <v/>
      </c>
      <c r="AAO83" s="12" t="str">
        <f t="shared" si="3001"/>
        <v/>
      </c>
      <c r="AAP83" s="13" t="str">
        <f t="shared" si="3001"/>
        <v/>
      </c>
      <c r="AAQ83" s="11" t="str">
        <f t="shared" si="3001"/>
        <v/>
      </c>
      <c r="AAR83" s="12" t="str">
        <f t="shared" si="3001"/>
        <v/>
      </c>
      <c r="AAS83" s="12" t="str">
        <f t="shared" si="3001"/>
        <v/>
      </c>
      <c r="AAT83" s="12" t="str">
        <f t="shared" si="3001"/>
        <v/>
      </c>
      <c r="AAU83" s="12" t="str">
        <f t="shared" si="3001"/>
        <v/>
      </c>
      <c r="AAV83" s="12" t="str">
        <f t="shared" si="3001"/>
        <v/>
      </c>
      <c r="AAW83" s="12" t="str">
        <f t="shared" si="3001"/>
        <v/>
      </c>
      <c r="AAX83" s="12" t="str">
        <f t="shared" si="3001"/>
        <v/>
      </c>
      <c r="AAY83" s="12" t="str">
        <f t="shared" si="3001"/>
        <v/>
      </c>
      <c r="AAZ83" s="12" t="str">
        <f t="shared" si="3001"/>
        <v/>
      </c>
      <c r="ABA83" s="12" t="str">
        <f t="shared" si="3001"/>
        <v/>
      </c>
      <c r="ABB83" s="13" t="str">
        <f t="shared" si="3001"/>
        <v/>
      </c>
      <c r="ABC83" s="11" t="str">
        <f t="shared" ref="ABC83:ABR83" si="3002">IF(AND($G83&lt;&gt;"",$I83&lt;&gt;""),IF(AND($G83&lt;=ABC$11,$I83&gt;=ABC$11),2,0),"")</f>
        <v/>
      </c>
      <c r="ABD83" s="12" t="str">
        <f t="shared" si="3002"/>
        <v/>
      </c>
      <c r="ABE83" s="12" t="str">
        <f t="shared" si="3002"/>
        <v/>
      </c>
      <c r="ABF83" s="12" t="str">
        <f t="shared" si="3002"/>
        <v/>
      </c>
      <c r="ABG83" s="12" t="str">
        <f t="shared" si="3002"/>
        <v/>
      </c>
      <c r="ABH83" s="12" t="str">
        <f t="shared" si="3002"/>
        <v/>
      </c>
      <c r="ABI83" s="12" t="str">
        <f t="shared" si="3002"/>
        <v/>
      </c>
      <c r="ABJ83" s="12" t="str">
        <f t="shared" si="3002"/>
        <v/>
      </c>
      <c r="ABK83" s="12" t="str">
        <f t="shared" si="3002"/>
        <v/>
      </c>
      <c r="ABL83" s="12" t="str">
        <f t="shared" si="3002"/>
        <v/>
      </c>
      <c r="ABM83" s="12" t="str">
        <f t="shared" si="3002"/>
        <v/>
      </c>
      <c r="ABN83" s="13" t="str">
        <f t="shared" si="3002"/>
        <v/>
      </c>
      <c r="ABO83" s="11" t="str">
        <f t="shared" si="3002"/>
        <v/>
      </c>
      <c r="ABP83" s="12" t="str">
        <f t="shared" si="3002"/>
        <v/>
      </c>
      <c r="ABQ83" s="12" t="str">
        <f t="shared" si="3002"/>
        <v/>
      </c>
      <c r="ABR83" s="12" t="str">
        <f t="shared" si="3002"/>
        <v/>
      </c>
      <c r="ABS83" s="12" t="str">
        <f t="shared" ref="ABS83:ACH83" si="3003">IF(AND($G83&lt;&gt;"",$I83&lt;&gt;""),IF(AND($G83&lt;=ABS$11,$I83&gt;=ABS$11),2,0),"")</f>
        <v/>
      </c>
      <c r="ABT83" s="12" t="str">
        <f t="shared" si="3003"/>
        <v/>
      </c>
      <c r="ABU83" s="12" t="str">
        <f t="shared" si="3003"/>
        <v/>
      </c>
      <c r="ABV83" s="12" t="str">
        <f t="shared" si="3003"/>
        <v/>
      </c>
      <c r="ABW83" s="12" t="str">
        <f t="shared" si="3003"/>
        <v/>
      </c>
      <c r="ABX83" s="12" t="str">
        <f t="shared" si="3003"/>
        <v/>
      </c>
      <c r="ABY83" s="12" t="str">
        <f t="shared" si="3003"/>
        <v/>
      </c>
      <c r="ABZ83" s="13" t="str">
        <f t="shared" si="3003"/>
        <v/>
      </c>
      <c r="ACA83" s="11" t="str">
        <f t="shared" si="3003"/>
        <v/>
      </c>
      <c r="ACB83" s="12" t="str">
        <f t="shared" si="3003"/>
        <v/>
      </c>
      <c r="ACC83" s="12" t="str">
        <f t="shared" si="3003"/>
        <v/>
      </c>
      <c r="ACD83" s="12" t="str">
        <f t="shared" si="3003"/>
        <v/>
      </c>
      <c r="ACE83" s="12" t="str">
        <f t="shared" si="3003"/>
        <v/>
      </c>
      <c r="ACF83" s="12" t="str">
        <f t="shared" si="3003"/>
        <v/>
      </c>
      <c r="ACG83" s="12" t="str">
        <f t="shared" si="3003"/>
        <v/>
      </c>
      <c r="ACH83" s="12" t="str">
        <f t="shared" si="3003"/>
        <v/>
      </c>
      <c r="ACI83" s="12" t="str">
        <f t="shared" ref="ACI83:ACX83" si="3004">IF(AND($G83&lt;&gt;"",$I83&lt;&gt;""),IF(AND($G83&lt;=ACI$11,$I83&gt;=ACI$11),2,0),"")</f>
        <v/>
      </c>
      <c r="ACJ83" s="12" t="str">
        <f t="shared" si="3004"/>
        <v/>
      </c>
      <c r="ACK83" s="12" t="str">
        <f t="shared" si="3004"/>
        <v/>
      </c>
      <c r="ACL83" s="13" t="str">
        <f t="shared" si="3004"/>
        <v/>
      </c>
      <c r="ACM83" s="11" t="str">
        <f t="shared" si="3004"/>
        <v/>
      </c>
      <c r="ACN83" s="12" t="str">
        <f t="shared" si="3004"/>
        <v/>
      </c>
      <c r="ACO83" s="12" t="str">
        <f t="shared" si="3004"/>
        <v/>
      </c>
      <c r="ACP83" s="12" t="str">
        <f t="shared" si="3004"/>
        <v/>
      </c>
      <c r="ACQ83" s="12" t="str">
        <f t="shared" si="3004"/>
        <v/>
      </c>
      <c r="ACR83" s="12" t="str">
        <f t="shared" si="3004"/>
        <v/>
      </c>
      <c r="ACS83" s="12" t="str">
        <f t="shared" si="3004"/>
        <v/>
      </c>
      <c r="ACT83" s="12" t="str">
        <f t="shared" si="3004"/>
        <v/>
      </c>
      <c r="ACU83" s="12" t="str">
        <f t="shared" si="3004"/>
        <v/>
      </c>
      <c r="ACV83" s="12" t="str">
        <f t="shared" si="3004"/>
        <v/>
      </c>
      <c r="ACW83" s="12" t="str">
        <f t="shared" si="3004"/>
        <v/>
      </c>
      <c r="ACX83" s="13" t="str">
        <f t="shared" si="3004"/>
        <v/>
      </c>
      <c r="ACY83" s="194"/>
      <c r="ACZ83" s="195"/>
      <c r="ADA83" s="195"/>
      <c r="ADB83" s="196"/>
    </row>
    <row r="84" spans="2:782" ht="11.25" customHeight="1" x14ac:dyDescent="0.2">
      <c r="B84" s="153"/>
      <c r="C84" s="225"/>
      <c r="D84" s="156">
        <v>37</v>
      </c>
      <c r="E84" s="159" t="s">
        <v>228</v>
      </c>
      <c r="F84" s="159" t="s">
        <v>52</v>
      </c>
      <c r="G84" s="69">
        <f t="shared" ref="G84" si="3005">I82</f>
        <v>46075.246527777752</v>
      </c>
      <c r="H84" s="7" t="s">
        <v>66</v>
      </c>
      <c r="I84" s="98">
        <f t="shared" ref="I84" si="3006">G84+J84</f>
        <v>46075.267361111088</v>
      </c>
      <c r="J84" s="45">
        <v>2.0833333333333332E-2</v>
      </c>
      <c r="K84" s="22">
        <f t="shared" ref="K84:Z84" si="3007">IF(AND($G84&lt;&gt;"",$I84&lt;&gt;""),IF(AND($G84&lt;=K$11,$I84&gt;=K$11),1,0),"")</f>
        <v>0</v>
      </c>
      <c r="L84" s="12">
        <f t="shared" si="3007"/>
        <v>0</v>
      </c>
      <c r="M84" s="12">
        <f t="shared" si="3007"/>
        <v>0</v>
      </c>
      <c r="N84" s="12">
        <f t="shared" si="3007"/>
        <v>0</v>
      </c>
      <c r="O84" s="12">
        <f t="shared" si="3007"/>
        <v>0</v>
      </c>
      <c r="P84" s="12">
        <f t="shared" si="3007"/>
        <v>0</v>
      </c>
      <c r="Q84" s="12">
        <f t="shared" si="3007"/>
        <v>0</v>
      </c>
      <c r="R84" s="12">
        <f t="shared" si="3007"/>
        <v>0</v>
      </c>
      <c r="S84" s="12">
        <f t="shared" si="3007"/>
        <v>0</v>
      </c>
      <c r="T84" s="12">
        <f t="shared" si="3007"/>
        <v>0</v>
      </c>
      <c r="U84" s="12">
        <f t="shared" si="3007"/>
        <v>0</v>
      </c>
      <c r="V84" s="12">
        <f t="shared" si="3007"/>
        <v>0</v>
      </c>
      <c r="W84" s="11">
        <f t="shared" si="3007"/>
        <v>0</v>
      </c>
      <c r="X84" s="12">
        <f t="shared" si="3007"/>
        <v>0</v>
      </c>
      <c r="Y84" s="12">
        <f t="shared" si="3007"/>
        <v>0</v>
      </c>
      <c r="Z84" s="12">
        <f t="shared" si="3007"/>
        <v>0</v>
      </c>
      <c r="AA84" s="12">
        <f t="shared" ref="AA84:AP84" si="3008">IF(AND($G84&lt;&gt;"",$I84&lt;&gt;""),IF(AND($G84&lt;=AA$11,$I84&gt;=AA$11),1,0),"")</f>
        <v>0</v>
      </c>
      <c r="AB84" s="12">
        <f t="shared" si="3008"/>
        <v>0</v>
      </c>
      <c r="AC84" s="12">
        <f t="shared" si="3008"/>
        <v>0</v>
      </c>
      <c r="AD84" s="12">
        <f t="shared" si="3008"/>
        <v>0</v>
      </c>
      <c r="AE84" s="12">
        <f t="shared" si="3008"/>
        <v>0</v>
      </c>
      <c r="AF84" s="12">
        <f t="shared" si="3008"/>
        <v>0</v>
      </c>
      <c r="AG84" s="12">
        <f t="shared" si="3008"/>
        <v>0</v>
      </c>
      <c r="AH84" s="12">
        <f t="shared" si="3008"/>
        <v>0</v>
      </c>
      <c r="AI84" s="11">
        <f t="shared" si="3008"/>
        <v>0</v>
      </c>
      <c r="AJ84" s="12">
        <f t="shared" si="3008"/>
        <v>0</v>
      </c>
      <c r="AK84" s="12">
        <f t="shared" si="3008"/>
        <v>0</v>
      </c>
      <c r="AL84" s="12">
        <f t="shared" si="3008"/>
        <v>0</v>
      </c>
      <c r="AM84" s="12">
        <f t="shared" si="3008"/>
        <v>0</v>
      </c>
      <c r="AN84" s="12">
        <f t="shared" si="3008"/>
        <v>0</v>
      </c>
      <c r="AO84" s="12">
        <f t="shared" si="3008"/>
        <v>0</v>
      </c>
      <c r="AP84" s="12">
        <f t="shared" si="3008"/>
        <v>0</v>
      </c>
      <c r="AQ84" s="12">
        <f t="shared" ref="AQ84:BF84" si="3009">IF(AND($G84&lt;&gt;"",$I84&lt;&gt;""),IF(AND($G84&lt;=AQ$11,$I84&gt;=AQ$11),1,0),"")</f>
        <v>0</v>
      </c>
      <c r="AR84" s="12">
        <f t="shared" si="3009"/>
        <v>0</v>
      </c>
      <c r="AS84" s="12">
        <f t="shared" si="3009"/>
        <v>0</v>
      </c>
      <c r="AT84" s="13">
        <f t="shared" si="3009"/>
        <v>0</v>
      </c>
      <c r="AU84" s="12">
        <f t="shared" si="3009"/>
        <v>0</v>
      </c>
      <c r="AV84" s="12">
        <f t="shared" si="3009"/>
        <v>0</v>
      </c>
      <c r="AW84" s="12">
        <f t="shared" si="3009"/>
        <v>0</v>
      </c>
      <c r="AX84" s="12">
        <f t="shared" si="3009"/>
        <v>0</v>
      </c>
      <c r="AY84" s="12">
        <f t="shared" si="3009"/>
        <v>0</v>
      </c>
      <c r="AZ84" s="12">
        <f t="shared" si="3009"/>
        <v>0</v>
      </c>
      <c r="BA84" s="12">
        <f t="shared" si="3009"/>
        <v>0</v>
      </c>
      <c r="BB84" s="12">
        <f t="shared" si="3009"/>
        <v>0</v>
      </c>
      <c r="BC84" s="12">
        <f t="shared" si="3009"/>
        <v>0</v>
      </c>
      <c r="BD84" s="12">
        <f t="shared" si="3009"/>
        <v>0</v>
      </c>
      <c r="BE84" s="12">
        <f t="shared" si="3009"/>
        <v>0</v>
      </c>
      <c r="BF84" s="12">
        <f t="shared" si="3009"/>
        <v>0</v>
      </c>
      <c r="BG84" s="11">
        <f t="shared" ref="BG84:BV106" si="3010">IF(AND($G84&lt;&gt;"",$I84&lt;&gt;""),IF(AND($G84&lt;=BG$11,$I84&gt;=BG$11),1,0),"")</f>
        <v>0</v>
      </c>
      <c r="BH84" s="12">
        <f t="shared" si="3010"/>
        <v>0</v>
      </c>
      <c r="BI84" s="12">
        <f t="shared" si="3010"/>
        <v>0</v>
      </c>
      <c r="BJ84" s="12">
        <f t="shared" si="3010"/>
        <v>0</v>
      </c>
      <c r="BK84" s="12">
        <f t="shared" si="3010"/>
        <v>0</v>
      </c>
      <c r="BL84" s="12">
        <f t="shared" si="3010"/>
        <v>0</v>
      </c>
      <c r="BM84" s="12">
        <f t="shared" si="3010"/>
        <v>0</v>
      </c>
      <c r="BN84" s="12">
        <f t="shared" si="3010"/>
        <v>0</v>
      </c>
      <c r="BO84" s="12">
        <f t="shared" si="3010"/>
        <v>0</v>
      </c>
      <c r="BP84" s="12">
        <f t="shared" si="3010"/>
        <v>0</v>
      </c>
      <c r="BQ84" s="12">
        <f t="shared" si="3010"/>
        <v>0</v>
      </c>
      <c r="BR84" s="13">
        <f t="shared" si="3010"/>
        <v>0</v>
      </c>
      <c r="BS84" s="11">
        <f t="shared" si="3010"/>
        <v>0</v>
      </c>
      <c r="BT84" s="12">
        <f t="shared" si="3010"/>
        <v>0</v>
      </c>
      <c r="BU84" s="12">
        <f t="shared" si="3010"/>
        <v>0</v>
      </c>
      <c r="BV84" s="12">
        <f t="shared" si="3010"/>
        <v>0</v>
      </c>
      <c r="BW84" s="12">
        <f t="shared" si="2914"/>
        <v>0</v>
      </c>
      <c r="BX84" s="12">
        <f t="shared" si="2914"/>
        <v>0</v>
      </c>
      <c r="BY84" s="12">
        <f t="shared" si="2914"/>
        <v>0</v>
      </c>
      <c r="BZ84" s="12">
        <f t="shared" si="2914"/>
        <v>0</v>
      </c>
      <c r="CA84" s="12">
        <f t="shared" si="2914"/>
        <v>0</v>
      </c>
      <c r="CB84" s="12">
        <f t="shared" si="2914"/>
        <v>0</v>
      </c>
      <c r="CC84" s="12">
        <f t="shared" si="2914"/>
        <v>0</v>
      </c>
      <c r="CD84" s="13">
        <f t="shared" si="2914"/>
        <v>0</v>
      </c>
      <c r="CE84" s="11">
        <f t="shared" si="2914"/>
        <v>0</v>
      </c>
      <c r="CF84" s="12">
        <f t="shared" si="2914"/>
        <v>0</v>
      </c>
      <c r="CG84" s="12">
        <f t="shared" si="2914"/>
        <v>0</v>
      </c>
      <c r="CH84" s="12">
        <f t="shared" si="2914"/>
        <v>0</v>
      </c>
      <c r="CI84" s="12">
        <f t="shared" si="2914"/>
        <v>0</v>
      </c>
      <c r="CJ84" s="12">
        <f t="shared" si="2914"/>
        <v>0</v>
      </c>
      <c r="CK84" s="12">
        <f t="shared" si="2914"/>
        <v>0</v>
      </c>
      <c r="CL84" s="12">
        <f t="shared" si="2914"/>
        <v>0</v>
      </c>
      <c r="CM84" s="12">
        <f t="shared" si="1640"/>
        <v>0</v>
      </c>
      <c r="CN84" s="12">
        <f t="shared" si="1640"/>
        <v>0</v>
      </c>
      <c r="CO84" s="12">
        <f t="shared" si="1640"/>
        <v>0</v>
      </c>
      <c r="CP84" s="13">
        <f t="shared" si="1640"/>
        <v>0</v>
      </c>
      <c r="CQ84" s="11">
        <f t="shared" si="1640"/>
        <v>0</v>
      </c>
      <c r="CR84" s="12">
        <f t="shared" si="1640"/>
        <v>0</v>
      </c>
      <c r="CS84" s="12">
        <f t="shared" si="1640"/>
        <v>0</v>
      </c>
      <c r="CT84" s="12">
        <f t="shared" si="1640"/>
        <v>0</v>
      </c>
      <c r="CU84" s="12">
        <f t="shared" si="1640"/>
        <v>0</v>
      </c>
      <c r="CV84" s="12">
        <f t="shared" si="1640"/>
        <v>0</v>
      </c>
      <c r="CW84" s="12">
        <f t="shared" si="1640"/>
        <v>0</v>
      </c>
      <c r="CX84" s="12">
        <f t="shared" si="1640"/>
        <v>0</v>
      </c>
      <c r="CY84" s="12">
        <f t="shared" si="1640"/>
        <v>0</v>
      </c>
      <c r="CZ84" s="12">
        <f t="shared" si="1640"/>
        <v>0</v>
      </c>
      <c r="DA84" s="12">
        <f t="shared" si="1640"/>
        <v>0</v>
      </c>
      <c r="DB84" s="13">
        <f t="shared" si="1591"/>
        <v>0</v>
      </c>
      <c r="DC84" s="11">
        <f t="shared" si="2915"/>
        <v>0</v>
      </c>
      <c r="DD84" s="12">
        <f t="shared" si="2915"/>
        <v>0</v>
      </c>
      <c r="DE84" s="12">
        <f t="shared" si="2915"/>
        <v>0</v>
      </c>
      <c r="DF84" s="12">
        <f t="shared" si="2915"/>
        <v>0</v>
      </c>
      <c r="DG84" s="12">
        <f t="shared" si="2915"/>
        <v>0</v>
      </c>
      <c r="DH84" s="12">
        <f t="shared" si="2915"/>
        <v>0</v>
      </c>
      <c r="DI84" s="12">
        <f t="shared" si="2915"/>
        <v>0</v>
      </c>
      <c r="DJ84" s="12">
        <f t="shared" si="2915"/>
        <v>0</v>
      </c>
      <c r="DK84" s="12">
        <f t="shared" si="2915"/>
        <v>0</v>
      </c>
      <c r="DL84" s="12">
        <f t="shared" si="2915"/>
        <v>0</v>
      </c>
      <c r="DM84" s="12">
        <f t="shared" si="2915"/>
        <v>0</v>
      </c>
      <c r="DN84" s="13">
        <f t="shared" si="2915"/>
        <v>0</v>
      </c>
      <c r="DO84" s="11">
        <f t="shared" si="2915"/>
        <v>0</v>
      </c>
      <c r="DP84" s="12">
        <f t="shared" si="2915"/>
        <v>0</v>
      </c>
      <c r="DQ84" s="12">
        <f t="shared" si="2915"/>
        <v>0</v>
      </c>
      <c r="DR84" s="12">
        <f t="shared" si="2915"/>
        <v>0</v>
      </c>
      <c r="DS84" s="12">
        <f t="shared" si="2916"/>
        <v>0</v>
      </c>
      <c r="DT84" s="12">
        <f t="shared" si="2916"/>
        <v>0</v>
      </c>
      <c r="DU84" s="12">
        <f t="shared" si="2916"/>
        <v>0</v>
      </c>
      <c r="DV84" s="12">
        <f t="shared" si="2916"/>
        <v>0</v>
      </c>
      <c r="DW84" s="12">
        <f t="shared" si="2916"/>
        <v>0</v>
      </c>
      <c r="DX84" s="12">
        <f t="shared" si="2916"/>
        <v>0</v>
      </c>
      <c r="DY84" s="12">
        <f t="shared" si="2916"/>
        <v>0</v>
      </c>
      <c r="DZ84" s="13">
        <f t="shared" si="2916"/>
        <v>0</v>
      </c>
      <c r="EA84" s="11">
        <f t="shared" si="2916"/>
        <v>0</v>
      </c>
      <c r="EB84" s="12">
        <f t="shared" si="2916"/>
        <v>0</v>
      </c>
      <c r="EC84" s="12">
        <f t="shared" si="2916"/>
        <v>0</v>
      </c>
      <c r="ED84" s="12">
        <f t="shared" si="2916"/>
        <v>0</v>
      </c>
      <c r="EE84" s="12">
        <f t="shared" si="2916"/>
        <v>0</v>
      </c>
      <c r="EF84" s="12">
        <f t="shared" si="2916"/>
        <v>0</v>
      </c>
      <c r="EG84" s="12">
        <f t="shared" si="2916"/>
        <v>0</v>
      </c>
      <c r="EH84" s="12">
        <f t="shared" si="2916"/>
        <v>0</v>
      </c>
      <c r="EI84" s="12">
        <f t="shared" si="2917"/>
        <v>0</v>
      </c>
      <c r="EJ84" s="12">
        <f t="shared" si="2917"/>
        <v>0</v>
      </c>
      <c r="EK84" s="12">
        <f t="shared" si="2917"/>
        <v>0</v>
      </c>
      <c r="EL84" s="13">
        <f t="shared" si="2917"/>
        <v>0</v>
      </c>
      <c r="EM84" s="11">
        <f t="shared" si="2917"/>
        <v>0</v>
      </c>
      <c r="EN84" s="12">
        <f t="shared" si="2917"/>
        <v>0</v>
      </c>
      <c r="EO84" s="12">
        <f t="shared" si="2917"/>
        <v>0</v>
      </c>
      <c r="EP84" s="12">
        <f t="shared" si="2917"/>
        <v>0</v>
      </c>
      <c r="EQ84" s="12">
        <f t="shared" si="2917"/>
        <v>0</v>
      </c>
      <c r="ER84" s="12">
        <f t="shared" si="2917"/>
        <v>0</v>
      </c>
      <c r="ES84" s="12">
        <f t="shared" si="2917"/>
        <v>0</v>
      </c>
      <c r="ET84" s="12">
        <f t="shared" si="2917"/>
        <v>0</v>
      </c>
      <c r="EU84" s="12">
        <f t="shared" si="2917"/>
        <v>0</v>
      </c>
      <c r="EV84" s="12">
        <f t="shared" si="2917"/>
        <v>0</v>
      </c>
      <c r="EW84" s="12">
        <f t="shared" si="2917"/>
        <v>0</v>
      </c>
      <c r="EX84" s="13">
        <f t="shared" si="2917"/>
        <v>0</v>
      </c>
      <c r="EY84" s="11">
        <f t="shared" si="2918"/>
        <v>0</v>
      </c>
      <c r="EZ84" s="12">
        <f t="shared" si="2918"/>
        <v>0</v>
      </c>
      <c r="FA84" s="12">
        <f t="shared" si="2918"/>
        <v>0</v>
      </c>
      <c r="FB84" s="12">
        <f t="shared" si="2918"/>
        <v>0</v>
      </c>
      <c r="FC84" s="12">
        <f t="shared" si="2918"/>
        <v>0</v>
      </c>
      <c r="FD84" s="12">
        <f t="shared" si="2918"/>
        <v>0</v>
      </c>
      <c r="FE84" s="12">
        <f t="shared" si="2918"/>
        <v>0</v>
      </c>
      <c r="FF84" s="12">
        <f t="shared" si="2918"/>
        <v>0</v>
      </c>
      <c r="FG84" s="12">
        <f t="shared" si="2918"/>
        <v>0</v>
      </c>
      <c r="FH84" s="12">
        <f t="shared" si="2918"/>
        <v>0</v>
      </c>
      <c r="FI84" s="12">
        <f t="shared" si="2918"/>
        <v>0</v>
      </c>
      <c r="FJ84" s="13">
        <f t="shared" si="2918"/>
        <v>0</v>
      </c>
      <c r="FK84" s="11">
        <f t="shared" si="2918"/>
        <v>0</v>
      </c>
      <c r="FL84" s="12">
        <f t="shared" si="2918"/>
        <v>0</v>
      </c>
      <c r="FM84" s="12">
        <f t="shared" si="2918"/>
        <v>0</v>
      </c>
      <c r="FN84" s="12">
        <f t="shared" si="2918"/>
        <v>0</v>
      </c>
      <c r="FO84" s="12">
        <f t="shared" ref="FO84:GD106" si="3011">IF(AND($G84&lt;&gt;"",$I84&lt;&gt;""),IF(AND($G84&lt;=FO$11,$I84&gt;=FO$11),1,0),"")</f>
        <v>0</v>
      </c>
      <c r="FP84" s="12">
        <f t="shared" si="3011"/>
        <v>0</v>
      </c>
      <c r="FQ84" s="12">
        <f t="shared" si="3011"/>
        <v>0</v>
      </c>
      <c r="FR84" s="12">
        <f t="shared" si="3011"/>
        <v>0</v>
      </c>
      <c r="FS84" s="12">
        <f t="shared" si="3011"/>
        <v>0</v>
      </c>
      <c r="FT84" s="12">
        <f t="shared" si="3011"/>
        <v>0</v>
      </c>
      <c r="FU84" s="12">
        <f t="shared" si="3011"/>
        <v>0</v>
      </c>
      <c r="FV84" s="13">
        <f t="shared" si="3011"/>
        <v>0</v>
      </c>
      <c r="FW84" s="11">
        <f t="shared" si="3011"/>
        <v>0</v>
      </c>
      <c r="FX84" s="12">
        <f t="shared" si="3011"/>
        <v>0</v>
      </c>
      <c r="FY84" s="12">
        <f t="shared" si="3011"/>
        <v>0</v>
      </c>
      <c r="FZ84" s="12">
        <f t="shared" si="3011"/>
        <v>0</v>
      </c>
      <c r="GA84" s="12">
        <f t="shared" si="3011"/>
        <v>0</v>
      </c>
      <c r="GB84" s="12">
        <f t="shared" si="3011"/>
        <v>0</v>
      </c>
      <c r="GC84" s="12">
        <f t="shared" si="3011"/>
        <v>0</v>
      </c>
      <c r="GD84" s="12">
        <f t="shared" si="3011"/>
        <v>0</v>
      </c>
      <c r="GE84" s="12">
        <f t="shared" ref="GE84:GT84" si="3012">IF(AND($G84&lt;&gt;"",$I84&lt;&gt;""),IF(AND($G84&lt;=GE$11,$I84&gt;=GE$11),1,0),"")</f>
        <v>0</v>
      </c>
      <c r="GF84" s="12">
        <f t="shared" si="3012"/>
        <v>0</v>
      </c>
      <c r="GG84" s="12">
        <f t="shared" si="3012"/>
        <v>0</v>
      </c>
      <c r="GH84" s="13">
        <f t="shared" si="3012"/>
        <v>0</v>
      </c>
      <c r="GI84" s="11">
        <f t="shared" si="3012"/>
        <v>0</v>
      </c>
      <c r="GJ84" s="12">
        <f t="shared" si="3012"/>
        <v>0</v>
      </c>
      <c r="GK84" s="12">
        <f t="shared" si="3012"/>
        <v>0</v>
      </c>
      <c r="GL84" s="12">
        <f t="shared" si="3012"/>
        <v>0</v>
      </c>
      <c r="GM84" s="12">
        <f t="shared" si="3012"/>
        <v>0</v>
      </c>
      <c r="GN84" s="12">
        <f t="shared" si="3012"/>
        <v>0</v>
      </c>
      <c r="GO84" s="12">
        <f t="shared" si="3012"/>
        <v>0</v>
      </c>
      <c r="GP84" s="12">
        <f t="shared" si="3012"/>
        <v>0</v>
      </c>
      <c r="GQ84" s="12">
        <f t="shared" si="3012"/>
        <v>0</v>
      </c>
      <c r="GR84" s="12">
        <f t="shared" si="3012"/>
        <v>0</v>
      </c>
      <c r="GS84" s="12">
        <f t="shared" si="3012"/>
        <v>0</v>
      </c>
      <c r="GT84" s="13">
        <f t="shared" si="3012"/>
        <v>0</v>
      </c>
      <c r="GU84" s="11">
        <f t="shared" ref="GU84:HJ84" si="3013">IF(AND($G84&lt;&gt;"",$I84&lt;&gt;""),IF(AND($G84&lt;=GU$11,$I84&gt;=GU$11),1,0),"")</f>
        <v>0</v>
      </c>
      <c r="GV84" s="12">
        <f t="shared" si="3013"/>
        <v>0</v>
      </c>
      <c r="GW84" s="12">
        <f t="shared" si="3013"/>
        <v>0</v>
      </c>
      <c r="GX84" s="12">
        <f t="shared" si="3013"/>
        <v>0</v>
      </c>
      <c r="GY84" s="12">
        <f t="shared" si="3013"/>
        <v>0</v>
      </c>
      <c r="GZ84" s="12">
        <f t="shared" si="3013"/>
        <v>0</v>
      </c>
      <c r="HA84" s="12">
        <f t="shared" si="3013"/>
        <v>0</v>
      </c>
      <c r="HB84" s="12">
        <f t="shared" si="3013"/>
        <v>0</v>
      </c>
      <c r="HC84" s="12">
        <f t="shared" si="3013"/>
        <v>0</v>
      </c>
      <c r="HD84" s="12">
        <f t="shared" si="3013"/>
        <v>0</v>
      </c>
      <c r="HE84" s="12">
        <f t="shared" si="3013"/>
        <v>0</v>
      </c>
      <c r="HF84" s="13">
        <f t="shared" si="3013"/>
        <v>0</v>
      </c>
      <c r="HG84" s="11">
        <f t="shared" si="3013"/>
        <v>0</v>
      </c>
      <c r="HH84" s="12">
        <f t="shared" si="3013"/>
        <v>0</v>
      </c>
      <c r="HI84" s="12">
        <f t="shared" si="3013"/>
        <v>0</v>
      </c>
      <c r="HJ84" s="12">
        <f t="shared" si="3013"/>
        <v>0</v>
      </c>
      <c r="HK84" s="12">
        <f t="shared" ref="HK84:HZ84" si="3014">IF(AND($G84&lt;&gt;"",$I84&lt;&gt;""),IF(AND($G84&lt;=HK$11,$I84&gt;=HK$11),1,0),"")</f>
        <v>0</v>
      </c>
      <c r="HL84" s="12">
        <f t="shared" si="3014"/>
        <v>0</v>
      </c>
      <c r="HM84" s="12">
        <f t="shared" si="3014"/>
        <v>0</v>
      </c>
      <c r="HN84" s="12">
        <f t="shared" si="3014"/>
        <v>0</v>
      </c>
      <c r="HO84" s="12">
        <f t="shared" si="3014"/>
        <v>0</v>
      </c>
      <c r="HP84" s="12">
        <f t="shared" si="3014"/>
        <v>0</v>
      </c>
      <c r="HQ84" s="12">
        <f t="shared" si="3014"/>
        <v>0</v>
      </c>
      <c r="HR84" s="13">
        <f t="shared" si="3014"/>
        <v>0</v>
      </c>
      <c r="HS84" s="11">
        <f t="shared" si="3014"/>
        <v>0</v>
      </c>
      <c r="HT84" s="12">
        <f t="shared" si="3014"/>
        <v>0</v>
      </c>
      <c r="HU84" s="12">
        <f t="shared" si="3014"/>
        <v>0</v>
      </c>
      <c r="HV84" s="12">
        <f t="shared" si="3014"/>
        <v>0</v>
      </c>
      <c r="HW84" s="12">
        <f t="shared" si="3014"/>
        <v>0</v>
      </c>
      <c r="HX84" s="12">
        <f t="shared" si="3014"/>
        <v>0</v>
      </c>
      <c r="HY84" s="12">
        <f t="shared" si="3014"/>
        <v>0</v>
      </c>
      <c r="HZ84" s="12">
        <f t="shared" si="3014"/>
        <v>0</v>
      </c>
      <c r="IA84" s="12">
        <f t="shared" ref="IA84:IP84" si="3015">IF(AND($G84&lt;&gt;"",$I84&lt;&gt;""),IF(AND($G84&lt;=IA$11,$I84&gt;=IA$11),1,0),"")</f>
        <v>0</v>
      </c>
      <c r="IB84" s="12">
        <f t="shared" si="3015"/>
        <v>0</v>
      </c>
      <c r="IC84" s="12">
        <f t="shared" si="3015"/>
        <v>0</v>
      </c>
      <c r="ID84" s="13">
        <f t="shared" si="3015"/>
        <v>0</v>
      </c>
      <c r="IE84" s="11">
        <f t="shared" si="3015"/>
        <v>0</v>
      </c>
      <c r="IF84" s="12">
        <f t="shared" si="3015"/>
        <v>0</v>
      </c>
      <c r="IG84" s="12">
        <f t="shared" si="3015"/>
        <v>0</v>
      </c>
      <c r="IH84" s="12">
        <f t="shared" si="3015"/>
        <v>0</v>
      </c>
      <c r="II84" s="12">
        <f t="shared" si="3015"/>
        <v>0</v>
      </c>
      <c r="IJ84" s="12">
        <f t="shared" si="3015"/>
        <v>0</v>
      </c>
      <c r="IK84" s="12">
        <f t="shared" si="3015"/>
        <v>0</v>
      </c>
      <c r="IL84" s="12">
        <f t="shared" si="3015"/>
        <v>0</v>
      </c>
      <c r="IM84" s="12">
        <f t="shared" si="3015"/>
        <v>0</v>
      </c>
      <c r="IN84" s="12">
        <f t="shared" si="3015"/>
        <v>0</v>
      </c>
      <c r="IO84" s="12">
        <f t="shared" si="3015"/>
        <v>0</v>
      </c>
      <c r="IP84" s="13">
        <f t="shared" si="3015"/>
        <v>0</v>
      </c>
      <c r="IQ84" s="11">
        <f t="shared" ref="IQ84:JF84" si="3016">IF(AND($G84&lt;&gt;"",$I84&lt;&gt;""),IF(AND($G84&lt;=IQ$11,$I84&gt;=IQ$11),1,0),"")</f>
        <v>0</v>
      </c>
      <c r="IR84" s="12">
        <f t="shared" si="3016"/>
        <v>0</v>
      </c>
      <c r="IS84" s="12">
        <f t="shared" si="3016"/>
        <v>0</v>
      </c>
      <c r="IT84" s="12">
        <f t="shared" si="3016"/>
        <v>0</v>
      </c>
      <c r="IU84" s="12">
        <f t="shared" si="3016"/>
        <v>0</v>
      </c>
      <c r="IV84" s="12">
        <f t="shared" si="3016"/>
        <v>0</v>
      </c>
      <c r="IW84" s="12">
        <f t="shared" si="3016"/>
        <v>0</v>
      </c>
      <c r="IX84" s="12">
        <f t="shared" si="3016"/>
        <v>0</v>
      </c>
      <c r="IY84" s="12">
        <f t="shared" si="3016"/>
        <v>0</v>
      </c>
      <c r="IZ84" s="12">
        <f t="shared" si="3016"/>
        <v>0</v>
      </c>
      <c r="JA84" s="12">
        <f t="shared" si="3016"/>
        <v>0</v>
      </c>
      <c r="JB84" s="13">
        <f t="shared" si="3016"/>
        <v>0</v>
      </c>
      <c r="JC84" s="11">
        <f t="shared" si="3016"/>
        <v>0</v>
      </c>
      <c r="JD84" s="12">
        <f t="shared" si="3016"/>
        <v>0</v>
      </c>
      <c r="JE84" s="12">
        <f t="shared" si="3016"/>
        <v>0</v>
      </c>
      <c r="JF84" s="12">
        <f t="shared" si="3016"/>
        <v>0</v>
      </c>
      <c r="JG84" s="12">
        <f t="shared" ref="JG84:JV84" si="3017">IF(AND($G84&lt;&gt;"",$I84&lt;&gt;""),IF(AND($G84&lt;=JG$11,$I84&gt;=JG$11),1,0),"")</f>
        <v>0</v>
      </c>
      <c r="JH84" s="12">
        <f t="shared" si="3017"/>
        <v>0</v>
      </c>
      <c r="JI84" s="12">
        <f t="shared" si="3017"/>
        <v>0</v>
      </c>
      <c r="JJ84" s="12">
        <f t="shared" si="3017"/>
        <v>0</v>
      </c>
      <c r="JK84" s="12">
        <f t="shared" si="3017"/>
        <v>0</v>
      </c>
      <c r="JL84" s="12">
        <f t="shared" si="3017"/>
        <v>0</v>
      </c>
      <c r="JM84" s="12">
        <f t="shared" si="3017"/>
        <v>0</v>
      </c>
      <c r="JN84" s="13">
        <f t="shared" si="3017"/>
        <v>1</v>
      </c>
      <c r="JO84" s="11">
        <f t="shared" si="3017"/>
        <v>1</v>
      </c>
      <c r="JP84" s="12">
        <f t="shared" si="3017"/>
        <v>1</v>
      </c>
      <c r="JQ84" s="12">
        <f t="shared" si="3017"/>
        <v>1</v>
      </c>
      <c r="JR84" s="12">
        <f t="shared" si="3017"/>
        <v>1</v>
      </c>
      <c r="JS84" s="12">
        <f t="shared" si="3017"/>
        <v>1</v>
      </c>
      <c r="JT84" s="12">
        <f t="shared" si="3017"/>
        <v>0</v>
      </c>
      <c r="JU84" s="12">
        <f t="shared" si="3017"/>
        <v>0</v>
      </c>
      <c r="JV84" s="12">
        <f t="shared" si="3017"/>
        <v>0</v>
      </c>
      <c r="JW84" s="12">
        <f t="shared" ref="JW84:KL84" si="3018">IF(AND($G84&lt;&gt;"",$I84&lt;&gt;""),IF(AND($G84&lt;=JW$11,$I84&gt;=JW$11),1,0),"")</f>
        <v>0</v>
      </c>
      <c r="JX84" s="12">
        <f t="shared" si="3018"/>
        <v>0</v>
      </c>
      <c r="JY84" s="12">
        <f t="shared" si="3018"/>
        <v>0</v>
      </c>
      <c r="JZ84" s="13">
        <f t="shared" si="3018"/>
        <v>0</v>
      </c>
      <c r="KA84" s="11">
        <f t="shared" si="3018"/>
        <v>0</v>
      </c>
      <c r="KB84" s="12">
        <f t="shared" si="3018"/>
        <v>0</v>
      </c>
      <c r="KC84" s="12">
        <f t="shared" si="3018"/>
        <v>0</v>
      </c>
      <c r="KD84" s="12">
        <f t="shared" si="3018"/>
        <v>0</v>
      </c>
      <c r="KE84" s="12">
        <f t="shared" si="3018"/>
        <v>0</v>
      </c>
      <c r="KF84" s="12">
        <f t="shared" si="3018"/>
        <v>0</v>
      </c>
      <c r="KG84" s="12">
        <f t="shared" si="3018"/>
        <v>0</v>
      </c>
      <c r="KH84" s="12">
        <f t="shared" si="3018"/>
        <v>0</v>
      </c>
      <c r="KI84" s="12">
        <f t="shared" si="3018"/>
        <v>0</v>
      </c>
      <c r="KJ84" s="12">
        <f t="shared" si="3018"/>
        <v>0</v>
      </c>
      <c r="KK84" s="12">
        <f t="shared" si="3018"/>
        <v>0</v>
      </c>
      <c r="KL84" s="13">
        <f t="shared" si="3018"/>
        <v>0</v>
      </c>
      <c r="KM84" s="11">
        <f t="shared" ref="KM84:LB84" si="3019">IF(AND($G84&lt;&gt;"",$I84&lt;&gt;""),IF(AND($G84&lt;=KM$11,$I84&gt;=KM$11),1,0),"")</f>
        <v>0</v>
      </c>
      <c r="KN84" s="12">
        <f t="shared" si="3019"/>
        <v>0</v>
      </c>
      <c r="KO84" s="12">
        <f t="shared" si="3019"/>
        <v>0</v>
      </c>
      <c r="KP84" s="12">
        <f t="shared" si="3019"/>
        <v>0</v>
      </c>
      <c r="KQ84" s="12">
        <f t="shared" si="3019"/>
        <v>0</v>
      </c>
      <c r="KR84" s="12">
        <f t="shared" si="3019"/>
        <v>0</v>
      </c>
      <c r="KS84" s="12">
        <f t="shared" si="3019"/>
        <v>0</v>
      </c>
      <c r="KT84" s="12">
        <f t="shared" si="3019"/>
        <v>0</v>
      </c>
      <c r="KU84" s="12">
        <f t="shared" si="3019"/>
        <v>0</v>
      </c>
      <c r="KV84" s="12">
        <f t="shared" si="3019"/>
        <v>0</v>
      </c>
      <c r="KW84" s="12">
        <f t="shared" si="3019"/>
        <v>0</v>
      </c>
      <c r="KX84" s="13">
        <f t="shared" si="3019"/>
        <v>0</v>
      </c>
      <c r="KY84" s="11">
        <f t="shared" si="3019"/>
        <v>0</v>
      </c>
      <c r="KZ84" s="12">
        <f t="shared" si="3019"/>
        <v>0</v>
      </c>
      <c r="LA84" s="12">
        <f t="shared" si="3019"/>
        <v>0</v>
      </c>
      <c r="LB84" s="12">
        <f t="shared" si="3019"/>
        <v>0</v>
      </c>
      <c r="LC84" s="12">
        <f t="shared" ref="LC84:LR84" si="3020">IF(AND($G84&lt;&gt;"",$I84&lt;&gt;""),IF(AND($G84&lt;=LC$11,$I84&gt;=LC$11),1,0),"")</f>
        <v>0</v>
      </c>
      <c r="LD84" s="12">
        <f t="shared" si="3020"/>
        <v>0</v>
      </c>
      <c r="LE84" s="12">
        <f t="shared" si="3020"/>
        <v>0</v>
      </c>
      <c r="LF84" s="12">
        <f t="shared" si="3020"/>
        <v>0</v>
      </c>
      <c r="LG84" s="12">
        <f t="shared" si="3020"/>
        <v>0</v>
      </c>
      <c r="LH84" s="12">
        <f t="shared" si="3020"/>
        <v>0</v>
      </c>
      <c r="LI84" s="12">
        <f t="shared" si="3020"/>
        <v>0</v>
      </c>
      <c r="LJ84" s="13">
        <f t="shared" si="3020"/>
        <v>0</v>
      </c>
      <c r="LK84" s="11">
        <f t="shared" si="3020"/>
        <v>0</v>
      </c>
      <c r="LL84" s="12">
        <f t="shared" si="3020"/>
        <v>0</v>
      </c>
      <c r="LM84" s="12">
        <f t="shared" si="3020"/>
        <v>0</v>
      </c>
      <c r="LN84" s="12">
        <f t="shared" si="3020"/>
        <v>0</v>
      </c>
      <c r="LO84" s="12">
        <f t="shared" si="3020"/>
        <v>0</v>
      </c>
      <c r="LP84" s="12">
        <f t="shared" si="3020"/>
        <v>0</v>
      </c>
      <c r="LQ84" s="12">
        <f t="shared" si="3020"/>
        <v>0</v>
      </c>
      <c r="LR84" s="12">
        <f t="shared" si="3020"/>
        <v>0</v>
      </c>
      <c r="LS84" s="12">
        <f t="shared" ref="LS84:MH84" si="3021">IF(AND($G84&lt;&gt;"",$I84&lt;&gt;""),IF(AND($G84&lt;=LS$11,$I84&gt;=LS$11),1,0),"")</f>
        <v>0</v>
      </c>
      <c r="LT84" s="12">
        <f t="shared" si="3021"/>
        <v>0</v>
      </c>
      <c r="LU84" s="12">
        <f t="shared" si="3021"/>
        <v>0</v>
      </c>
      <c r="LV84" s="13">
        <f t="shared" si="3021"/>
        <v>0</v>
      </c>
      <c r="LW84" s="11">
        <f t="shared" si="3021"/>
        <v>0</v>
      </c>
      <c r="LX84" s="12">
        <f t="shared" si="3021"/>
        <v>0</v>
      </c>
      <c r="LY84" s="12">
        <f t="shared" si="3021"/>
        <v>0</v>
      </c>
      <c r="LZ84" s="12">
        <f t="shared" si="3021"/>
        <v>0</v>
      </c>
      <c r="MA84" s="12">
        <f t="shared" si="3021"/>
        <v>0</v>
      </c>
      <c r="MB84" s="12">
        <f t="shared" si="3021"/>
        <v>0</v>
      </c>
      <c r="MC84" s="12">
        <f t="shared" si="3021"/>
        <v>0</v>
      </c>
      <c r="MD84" s="12">
        <f t="shared" si="3021"/>
        <v>0</v>
      </c>
      <c r="ME84" s="12">
        <f t="shared" si="3021"/>
        <v>0</v>
      </c>
      <c r="MF84" s="12">
        <f t="shared" si="3021"/>
        <v>0</v>
      </c>
      <c r="MG84" s="12">
        <f t="shared" si="3021"/>
        <v>0</v>
      </c>
      <c r="MH84" s="13">
        <f t="shared" si="3021"/>
        <v>0</v>
      </c>
      <c r="MI84" s="11">
        <f t="shared" ref="MI84:MX84" si="3022">IF(AND($G84&lt;&gt;"",$I84&lt;&gt;""),IF(AND($G84&lt;=MI$11,$I84&gt;=MI$11),1,0),"")</f>
        <v>0</v>
      </c>
      <c r="MJ84" s="12">
        <f t="shared" si="3022"/>
        <v>0</v>
      </c>
      <c r="MK84" s="12">
        <f t="shared" si="3022"/>
        <v>0</v>
      </c>
      <c r="ML84" s="12">
        <f t="shared" si="3022"/>
        <v>0</v>
      </c>
      <c r="MM84" s="12">
        <f t="shared" si="3022"/>
        <v>0</v>
      </c>
      <c r="MN84" s="12">
        <f t="shared" si="3022"/>
        <v>0</v>
      </c>
      <c r="MO84" s="12">
        <f t="shared" si="3022"/>
        <v>0</v>
      </c>
      <c r="MP84" s="12">
        <f t="shared" si="3022"/>
        <v>0</v>
      </c>
      <c r="MQ84" s="12">
        <f t="shared" si="3022"/>
        <v>0</v>
      </c>
      <c r="MR84" s="12">
        <f t="shared" si="3022"/>
        <v>0</v>
      </c>
      <c r="MS84" s="12">
        <f t="shared" si="3022"/>
        <v>0</v>
      </c>
      <c r="MT84" s="13">
        <f t="shared" si="3022"/>
        <v>0</v>
      </c>
      <c r="MU84" s="11">
        <f t="shared" si="3022"/>
        <v>0</v>
      </c>
      <c r="MV84" s="12">
        <f t="shared" si="3022"/>
        <v>0</v>
      </c>
      <c r="MW84" s="12">
        <f t="shared" si="3022"/>
        <v>0</v>
      </c>
      <c r="MX84" s="12">
        <f t="shared" si="3022"/>
        <v>0</v>
      </c>
      <c r="MY84" s="12">
        <f t="shared" ref="MY84:NN84" si="3023">IF(AND($G84&lt;&gt;"",$I84&lt;&gt;""),IF(AND($G84&lt;=MY$11,$I84&gt;=MY$11),1,0),"")</f>
        <v>0</v>
      </c>
      <c r="MZ84" s="12">
        <f t="shared" si="3023"/>
        <v>0</v>
      </c>
      <c r="NA84" s="12">
        <f t="shared" si="3023"/>
        <v>0</v>
      </c>
      <c r="NB84" s="12">
        <f t="shared" si="3023"/>
        <v>0</v>
      </c>
      <c r="NC84" s="12">
        <f t="shared" si="3023"/>
        <v>0</v>
      </c>
      <c r="ND84" s="12">
        <f t="shared" si="3023"/>
        <v>0</v>
      </c>
      <c r="NE84" s="12">
        <f t="shared" si="3023"/>
        <v>0</v>
      </c>
      <c r="NF84" s="13">
        <f t="shared" si="3023"/>
        <v>0</v>
      </c>
      <c r="NG84" s="11">
        <f t="shared" si="3023"/>
        <v>0</v>
      </c>
      <c r="NH84" s="12">
        <f t="shared" si="3023"/>
        <v>0</v>
      </c>
      <c r="NI84" s="12">
        <f t="shared" si="3023"/>
        <v>0</v>
      </c>
      <c r="NJ84" s="12">
        <f t="shared" si="3023"/>
        <v>0</v>
      </c>
      <c r="NK84" s="12">
        <f t="shared" si="3023"/>
        <v>0</v>
      </c>
      <c r="NL84" s="12">
        <f t="shared" si="3023"/>
        <v>0</v>
      </c>
      <c r="NM84" s="12">
        <f t="shared" si="3023"/>
        <v>0</v>
      </c>
      <c r="NN84" s="12">
        <f t="shared" si="3023"/>
        <v>0</v>
      </c>
      <c r="NO84" s="12">
        <f t="shared" ref="NO84:OD84" si="3024">IF(AND($G84&lt;&gt;"",$I84&lt;&gt;""),IF(AND($G84&lt;=NO$11,$I84&gt;=NO$11),1,0),"")</f>
        <v>0</v>
      </c>
      <c r="NP84" s="12">
        <f t="shared" si="3024"/>
        <v>0</v>
      </c>
      <c r="NQ84" s="12">
        <f t="shared" si="3024"/>
        <v>0</v>
      </c>
      <c r="NR84" s="13">
        <f t="shared" si="3024"/>
        <v>0</v>
      </c>
      <c r="NS84" s="11">
        <f t="shared" si="3024"/>
        <v>0</v>
      </c>
      <c r="NT84" s="12">
        <f t="shared" si="3024"/>
        <v>0</v>
      </c>
      <c r="NU84" s="12">
        <f t="shared" si="3024"/>
        <v>0</v>
      </c>
      <c r="NV84" s="12">
        <f t="shared" si="3024"/>
        <v>0</v>
      </c>
      <c r="NW84" s="12">
        <f t="shared" si="3024"/>
        <v>0</v>
      </c>
      <c r="NX84" s="12">
        <f t="shared" si="3024"/>
        <v>0</v>
      </c>
      <c r="NY84" s="12">
        <f t="shared" si="3024"/>
        <v>0</v>
      </c>
      <c r="NZ84" s="12">
        <f t="shared" si="3024"/>
        <v>0</v>
      </c>
      <c r="OA84" s="12">
        <f t="shared" si="3024"/>
        <v>0</v>
      </c>
      <c r="OB84" s="12">
        <f t="shared" si="3024"/>
        <v>0</v>
      </c>
      <c r="OC84" s="12">
        <f t="shared" si="3024"/>
        <v>0</v>
      </c>
      <c r="OD84" s="13">
        <f t="shared" si="3024"/>
        <v>0</v>
      </c>
      <c r="OE84" s="11">
        <f t="shared" ref="OE84:OT84" si="3025">IF(AND($G84&lt;&gt;"",$I84&lt;&gt;""),IF(AND($G84&lt;=OE$11,$I84&gt;=OE$11),1,0),"")</f>
        <v>0</v>
      </c>
      <c r="OF84" s="12">
        <f t="shared" si="3025"/>
        <v>0</v>
      </c>
      <c r="OG84" s="12">
        <f t="shared" si="3025"/>
        <v>0</v>
      </c>
      <c r="OH84" s="12">
        <f t="shared" si="3025"/>
        <v>0</v>
      </c>
      <c r="OI84" s="12">
        <f t="shared" si="3025"/>
        <v>0</v>
      </c>
      <c r="OJ84" s="12">
        <f t="shared" si="3025"/>
        <v>0</v>
      </c>
      <c r="OK84" s="12">
        <f t="shared" si="3025"/>
        <v>0</v>
      </c>
      <c r="OL84" s="12">
        <f t="shared" si="3025"/>
        <v>0</v>
      </c>
      <c r="OM84" s="12">
        <f t="shared" si="3025"/>
        <v>0</v>
      </c>
      <c r="ON84" s="12">
        <f t="shared" si="3025"/>
        <v>0</v>
      </c>
      <c r="OO84" s="12">
        <f t="shared" si="3025"/>
        <v>0</v>
      </c>
      <c r="OP84" s="13">
        <f t="shared" si="3025"/>
        <v>0</v>
      </c>
      <c r="OQ84" s="11">
        <f t="shared" si="3025"/>
        <v>0</v>
      </c>
      <c r="OR84" s="12">
        <f t="shared" si="3025"/>
        <v>0</v>
      </c>
      <c r="OS84" s="12">
        <f t="shared" si="3025"/>
        <v>0</v>
      </c>
      <c r="OT84" s="12">
        <f t="shared" si="3025"/>
        <v>0</v>
      </c>
      <c r="OU84" s="12">
        <f t="shared" ref="OU84:PJ84" si="3026">IF(AND($G84&lt;&gt;"",$I84&lt;&gt;""),IF(AND($G84&lt;=OU$11,$I84&gt;=OU$11),1,0),"")</f>
        <v>0</v>
      </c>
      <c r="OV84" s="12">
        <f t="shared" si="3026"/>
        <v>0</v>
      </c>
      <c r="OW84" s="12">
        <f t="shared" si="3026"/>
        <v>0</v>
      </c>
      <c r="OX84" s="12">
        <f t="shared" si="3026"/>
        <v>0</v>
      </c>
      <c r="OY84" s="12">
        <f t="shared" si="3026"/>
        <v>0</v>
      </c>
      <c r="OZ84" s="12">
        <f t="shared" si="3026"/>
        <v>0</v>
      </c>
      <c r="PA84" s="12">
        <f t="shared" si="3026"/>
        <v>0</v>
      </c>
      <c r="PB84" s="13">
        <f t="shared" si="3026"/>
        <v>0</v>
      </c>
      <c r="PC84" s="11">
        <f t="shared" si="3026"/>
        <v>0</v>
      </c>
      <c r="PD84" s="12">
        <f t="shared" si="3026"/>
        <v>0</v>
      </c>
      <c r="PE84" s="12">
        <f t="shared" si="3026"/>
        <v>0</v>
      </c>
      <c r="PF84" s="12">
        <f t="shared" si="3026"/>
        <v>0</v>
      </c>
      <c r="PG84" s="12">
        <f t="shared" si="3026"/>
        <v>0</v>
      </c>
      <c r="PH84" s="12">
        <f t="shared" si="3026"/>
        <v>0</v>
      </c>
      <c r="PI84" s="12">
        <f t="shared" si="3026"/>
        <v>0</v>
      </c>
      <c r="PJ84" s="12">
        <f t="shared" si="3026"/>
        <v>0</v>
      </c>
      <c r="PK84" s="12">
        <f t="shared" ref="PK84:PZ84" si="3027">IF(AND($G84&lt;&gt;"",$I84&lt;&gt;""),IF(AND($G84&lt;=PK$11,$I84&gt;=PK$11),1,0),"")</f>
        <v>0</v>
      </c>
      <c r="PL84" s="12">
        <f t="shared" si="3027"/>
        <v>0</v>
      </c>
      <c r="PM84" s="12">
        <f t="shared" si="3027"/>
        <v>0</v>
      </c>
      <c r="PN84" s="13">
        <f t="shared" si="3027"/>
        <v>0</v>
      </c>
      <c r="PO84" s="11">
        <f t="shared" si="3027"/>
        <v>0</v>
      </c>
      <c r="PP84" s="12">
        <f t="shared" si="3027"/>
        <v>0</v>
      </c>
      <c r="PQ84" s="12">
        <f t="shared" si="3027"/>
        <v>0</v>
      </c>
      <c r="PR84" s="12">
        <f t="shared" si="3027"/>
        <v>0</v>
      </c>
      <c r="PS84" s="12">
        <f t="shared" si="3027"/>
        <v>0</v>
      </c>
      <c r="PT84" s="12">
        <f t="shared" si="3027"/>
        <v>0</v>
      </c>
      <c r="PU84" s="12">
        <f t="shared" si="3027"/>
        <v>0</v>
      </c>
      <c r="PV84" s="12">
        <f t="shared" si="3027"/>
        <v>0</v>
      </c>
      <c r="PW84" s="12">
        <f t="shared" si="3027"/>
        <v>0</v>
      </c>
      <c r="PX84" s="12">
        <f t="shared" si="3027"/>
        <v>0</v>
      </c>
      <c r="PY84" s="12">
        <f t="shared" si="3027"/>
        <v>0</v>
      </c>
      <c r="PZ84" s="13">
        <f t="shared" si="3027"/>
        <v>0</v>
      </c>
      <c r="QA84" s="11">
        <f t="shared" ref="QA84:QP84" si="3028">IF(AND($G84&lt;&gt;"",$I84&lt;&gt;""),IF(AND($G84&lt;=QA$11,$I84&gt;=QA$11),1,0),"")</f>
        <v>0</v>
      </c>
      <c r="QB84" s="12">
        <f t="shared" si="3028"/>
        <v>0</v>
      </c>
      <c r="QC84" s="12">
        <f t="shared" si="3028"/>
        <v>0</v>
      </c>
      <c r="QD84" s="12">
        <f t="shared" si="3028"/>
        <v>0</v>
      </c>
      <c r="QE84" s="12">
        <f t="shared" si="3028"/>
        <v>0</v>
      </c>
      <c r="QF84" s="12">
        <f t="shared" si="3028"/>
        <v>0</v>
      </c>
      <c r="QG84" s="12">
        <f t="shared" si="3028"/>
        <v>0</v>
      </c>
      <c r="QH84" s="12">
        <f t="shared" si="3028"/>
        <v>0</v>
      </c>
      <c r="QI84" s="12">
        <f t="shared" si="3028"/>
        <v>0</v>
      </c>
      <c r="QJ84" s="12">
        <f t="shared" si="3028"/>
        <v>0</v>
      </c>
      <c r="QK84" s="12">
        <f t="shared" si="3028"/>
        <v>0</v>
      </c>
      <c r="QL84" s="13">
        <f t="shared" si="3028"/>
        <v>0</v>
      </c>
      <c r="QM84" s="11">
        <f t="shared" si="3028"/>
        <v>0</v>
      </c>
      <c r="QN84" s="12">
        <f t="shared" si="3028"/>
        <v>0</v>
      </c>
      <c r="QO84" s="12">
        <f t="shared" si="3028"/>
        <v>0</v>
      </c>
      <c r="QP84" s="12">
        <f t="shared" si="3028"/>
        <v>0</v>
      </c>
      <c r="QQ84" s="12">
        <f t="shared" ref="QQ84:RF84" si="3029">IF(AND($G84&lt;&gt;"",$I84&lt;&gt;""),IF(AND($G84&lt;=QQ$11,$I84&gt;=QQ$11),1,0),"")</f>
        <v>0</v>
      </c>
      <c r="QR84" s="12">
        <f t="shared" si="3029"/>
        <v>0</v>
      </c>
      <c r="QS84" s="12">
        <f t="shared" si="3029"/>
        <v>0</v>
      </c>
      <c r="QT84" s="12">
        <f t="shared" si="3029"/>
        <v>0</v>
      </c>
      <c r="QU84" s="12">
        <f t="shared" si="3029"/>
        <v>0</v>
      </c>
      <c r="QV84" s="12">
        <f t="shared" si="3029"/>
        <v>0</v>
      </c>
      <c r="QW84" s="12">
        <f t="shared" si="3029"/>
        <v>0</v>
      </c>
      <c r="QX84" s="13">
        <f t="shared" si="3029"/>
        <v>0</v>
      </c>
      <c r="QY84" s="11">
        <f t="shared" si="3029"/>
        <v>0</v>
      </c>
      <c r="QZ84" s="12">
        <f t="shared" si="3029"/>
        <v>0</v>
      </c>
      <c r="RA84" s="12">
        <f t="shared" si="3029"/>
        <v>0</v>
      </c>
      <c r="RB84" s="12">
        <f t="shared" si="3029"/>
        <v>0</v>
      </c>
      <c r="RC84" s="12">
        <f t="shared" si="3029"/>
        <v>0</v>
      </c>
      <c r="RD84" s="12">
        <f t="shared" si="3029"/>
        <v>0</v>
      </c>
      <c r="RE84" s="12">
        <f t="shared" si="3029"/>
        <v>0</v>
      </c>
      <c r="RF84" s="12">
        <f t="shared" si="3029"/>
        <v>0</v>
      </c>
      <c r="RG84" s="12">
        <f t="shared" ref="RG84:RV84" si="3030">IF(AND($G84&lt;&gt;"",$I84&lt;&gt;""),IF(AND($G84&lt;=RG$11,$I84&gt;=RG$11),1,0),"")</f>
        <v>0</v>
      </c>
      <c r="RH84" s="12">
        <f t="shared" si="3030"/>
        <v>0</v>
      </c>
      <c r="RI84" s="12">
        <f t="shared" si="3030"/>
        <v>0</v>
      </c>
      <c r="RJ84" s="13">
        <f t="shared" si="3030"/>
        <v>0</v>
      </c>
      <c r="RK84" s="11">
        <f t="shared" si="3030"/>
        <v>0</v>
      </c>
      <c r="RL84" s="12">
        <f t="shared" si="3030"/>
        <v>0</v>
      </c>
      <c r="RM84" s="12">
        <f t="shared" si="3030"/>
        <v>0</v>
      </c>
      <c r="RN84" s="12">
        <f t="shared" si="3030"/>
        <v>0</v>
      </c>
      <c r="RO84" s="12">
        <f t="shared" si="3030"/>
        <v>0</v>
      </c>
      <c r="RP84" s="12">
        <f t="shared" si="3030"/>
        <v>0</v>
      </c>
      <c r="RQ84" s="12">
        <f t="shared" si="3030"/>
        <v>0</v>
      </c>
      <c r="RR84" s="12">
        <f t="shared" si="3030"/>
        <v>0</v>
      </c>
      <c r="RS84" s="12">
        <f t="shared" si="3030"/>
        <v>0</v>
      </c>
      <c r="RT84" s="12">
        <f t="shared" si="3030"/>
        <v>0</v>
      </c>
      <c r="RU84" s="12">
        <f t="shared" si="3030"/>
        <v>0</v>
      </c>
      <c r="RV84" s="13">
        <f t="shared" si="3030"/>
        <v>0</v>
      </c>
      <c r="RW84" s="11">
        <f t="shared" ref="RW84:SL84" si="3031">IF(AND($G84&lt;&gt;"",$I84&lt;&gt;""),IF(AND($G84&lt;=RW$11,$I84&gt;=RW$11),1,0),"")</f>
        <v>0</v>
      </c>
      <c r="RX84" s="12">
        <f t="shared" si="3031"/>
        <v>0</v>
      </c>
      <c r="RY84" s="12">
        <f t="shared" si="3031"/>
        <v>0</v>
      </c>
      <c r="RZ84" s="12">
        <f t="shared" si="3031"/>
        <v>0</v>
      </c>
      <c r="SA84" s="12">
        <f t="shared" si="3031"/>
        <v>0</v>
      </c>
      <c r="SB84" s="12">
        <f t="shared" si="3031"/>
        <v>0</v>
      </c>
      <c r="SC84" s="12">
        <f t="shared" si="3031"/>
        <v>0</v>
      </c>
      <c r="SD84" s="12">
        <f t="shared" si="3031"/>
        <v>0</v>
      </c>
      <c r="SE84" s="12">
        <f t="shared" si="3031"/>
        <v>0</v>
      </c>
      <c r="SF84" s="12">
        <f t="shared" si="3031"/>
        <v>0</v>
      </c>
      <c r="SG84" s="12">
        <f t="shared" si="3031"/>
        <v>0</v>
      </c>
      <c r="SH84" s="13">
        <f t="shared" si="3031"/>
        <v>0</v>
      </c>
      <c r="SI84" s="11">
        <f t="shared" si="3031"/>
        <v>0</v>
      </c>
      <c r="SJ84" s="12">
        <f t="shared" si="3031"/>
        <v>0</v>
      </c>
      <c r="SK84" s="12">
        <f t="shared" si="3031"/>
        <v>0</v>
      </c>
      <c r="SL84" s="12">
        <f t="shared" si="3031"/>
        <v>0</v>
      </c>
      <c r="SM84" s="12">
        <f t="shared" ref="SM84:TB84" si="3032">IF(AND($G84&lt;&gt;"",$I84&lt;&gt;""),IF(AND($G84&lt;=SM$11,$I84&gt;=SM$11),1,0),"")</f>
        <v>0</v>
      </c>
      <c r="SN84" s="12">
        <f t="shared" si="3032"/>
        <v>0</v>
      </c>
      <c r="SO84" s="12">
        <f t="shared" si="3032"/>
        <v>0</v>
      </c>
      <c r="SP84" s="12">
        <f t="shared" si="3032"/>
        <v>0</v>
      </c>
      <c r="SQ84" s="12">
        <f t="shared" si="3032"/>
        <v>0</v>
      </c>
      <c r="SR84" s="12">
        <f t="shared" si="3032"/>
        <v>0</v>
      </c>
      <c r="SS84" s="12">
        <f t="shared" si="3032"/>
        <v>0</v>
      </c>
      <c r="ST84" s="13">
        <f t="shared" si="3032"/>
        <v>0</v>
      </c>
      <c r="SU84" s="11">
        <f t="shared" si="3032"/>
        <v>0</v>
      </c>
      <c r="SV84" s="12">
        <f t="shared" si="3032"/>
        <v>0</v>
      </c>
      <c r="SW84" s="12">
        <f t="shared" si="3032"/>
        <v>0</v>
      </c>
      <c r="SX84" s="12">
        <f t="shared" si="3032"/>
        <v>0</v>
      </c>
      <c r="SY84" s="12">
        <f t="shared" si="3032"/>
        <v>0</v>
      </c>
      <c r="SZ84" s="12">
        <f t="shared" si="3032"/>
        <v>0</v>
      </c>
      <c r="TA84" s="12">
        <f t="shared" si="3032"/>
        <v>0</v>
      </c>
      <c r="TB84" s="12">
        <f t="shared" si="3032"/>
        <v>0</v>
      </c>
      <c r="TC84" s="12">
        <f t="shared" ref="TC84:TR84" si="3033">IF(AND($G84&lt;&gt;"",$I84&lt;&gt;""),IF(AND($G84&lt;=TC$11,$I84&gt;=TC$11),1,0),"")</f>
        <v>0</v>
      </c>
      <c r="TD84" s="12">
        <f t="shared" si="3033"/>
        <v>0</v>
      </c>
      <c r="TE84" s="12">
        <f t="shared" si="3033"/>
        <v>0</v>
      </c>
      <c r="TF84" s="13">
        <f t="shared" si="3033"/>
        <v>0</v>
      </c>
      <c r="TG84" s="11">
        <f t="shared" si="3033"/>
        <v>0</v>
      </c>
      <c r="TH84" s="12">
        <f t="shared" si="3033"/>
        <v>0</v>
      </c>
      <c r="TI84" s="12">
        <f t="shared" si="3033"/>
        <v>0</v>
      </c>
      <c r="TJ84" s="12">
        <f t="shared" si="3033"/>
        <v>0</v>
      </c>
      <c r="TK84" s="12">
        <f t="shared" si="3033"/>
        <v>0</v>
      </c>
      <c r="TL84" s="12">
        <f t="shared" si="3033"/>
        <v>0</v>
      </c>
      <c r="TM84" s="12">
        <f t="shared" si="3033"/>
        <v>0</v>
      </c>
      <c r="TN84" s="12">
        <f t="shared" si="3033"/>
        <v>0</v>
      </c>
      <c r="TO84" s="12">
        <f t="shared" si="3033"/>
        <v>0</v>
      </c>
      <c r="TP84" s="12">
        <f t="shared" si="3033"/>
        <v>0</v>
      </c>
      <c r="TQ84" s="12">
        <f t="shared" si="3033"/>
        <v>0</v>
      </c>
      <c r="TR84" s="13">
        <f t="shared" si="3033"/>
        <v>0</v>
      </c>
      <c r="TS84" s="11">
        <f t="shared" ref="TS84:UH84" si="3034">IF(AND($G84&lt;&gt;"",$I84&lt;&gt;""),IF(AND($G84&lt;=TS$11,$I84&gt;=TS$11),1,0),"")</f>
        <v>0</v>
      </c>
      <c r="TT84" s="12">
        <f t="shared" si="3034"/>
        <v>0</v>
      </c>
      <c r="TU84" s="12">
        <f t="shared" si="3034"/>
        <v>0</v>
      </c>
      <c r="TV84" s="12">
        <f t="shared" si="3034"/>
        <v>0</v>
      </c>
      <c r="TW84" s="12">
        <f t="shared" si="3034"/>
        <v>0</v>
      </c>
      <c r="TX84" s="12">
        <f t="shared" si="3034"/>
        <v>0</v>
      </c>
      <c r="TY84" s="12">
        <f t="shared" si="3034"/>
        <v>0</v>
      </c>
      <c r="TZ84" s="12">
        <f t="shared" si="3034"/>
        <v>0</v>
      </c>
      <c r="UA84" s="12">
        <f t="shared" si="3034"/>
        <v>0</v>
      </c>
      <c r="UB84" s="12">
        <f t="shared" si="3034"/>
        <v>0</v>
      </c>
      <c r="UC84" s="12">
        <f t="shared" si="3034"/>
        <v>0</v>
      </c>
      <c r="UD84" s="13">
        <f t="shared" si="3034"/>
        <v>0</v>
      </c>
      <c r="UE84" s="11">
        <f t="shared" si="3034"/>
        <v>0</v>
      </c>
      <c r="UF84" s="12">
        <f t="shared" si="3034"/>
        <v>0</v>
      </c>
      <c r="UG84" s="12">
        <f t="shared" si="3034"/>
        <v>0</v>
      </c>
      <c r="UH84" s="12">
        <f t="shared" si="3034"/>
        <v>0</v>
      </c>
      <c r="UI84" s="12">
        <f t="shared" ref="UI84:UX84" si="3035">IF(AND($G84&lt;&gt;"",$I84&lt;&gt;""),IF(AND($G84&lt;=UI$11,$I84&gt;=UI$11),1,0),"")</f>
        <v>0</v>
      </c>
      <c r="UJ84" s="12">
        <f t="shared" si="3035"/>
        <v>0</v>
      </c>
      <c r="UK84" s="12">
        <f t="shared" si="3035"/>
        <v>0</v>
      </c>
      <c r="UL84" s="12">
        <f t="shared" si="3035"/>
        <v>0</v>
      </c>
      <c r="UM84" s="12">
        <f t="shared" si="3035"/>
        <v>0</v>
      </c>
      <c r="UN84" s="12">
        <f t="shared" si="3035"/>
        <v>0</v>
      </c>
      <c r="UO84" s="12">
        <f t="shared" si="3035"/>
        <v>0</v>
      </c>
      <c r="UP84" s="13">
        <f t="shared" si="3035"/>
        <v>0</v>
      </c>
      <c r="UQ84" s="11">
        <f t="shared" si="3035"/>
        <v>0</v>
      </c>
      <c r="UR84" s="12">
        <f t="shared" si="3035"/>
        <v>0</v>
      </c>
      <c r="US84" s="12">
        <f t="shared" si="3035"/>
        <v>0</v>
      </c>
      <c r="UT84" s="12">
        <f t="shared" si="3035"/>
        <v>0</v>
      </c>
      <c r="UU84" s="12">
        <f t="shared" si="3035"/>
        <v>0</v>
      </c>
      <c r="UV84" s="12">
        <f t="shared" si="3035"/>
        <v>0</v>
      </c>
      <c r="UW84" s="12">
        <f t="shared" si="3035"/>
        <v>0</v>
      </c>
      <c r="UX84" s="12">
        <f t="shared" si="3035"/>
        <v>0</v>
      </c>
      <c r="UY84" s="12">
        <f t="shared" ref="UY84:VN84" si="3036">IF(AND($G84&lt;&gt;"",$I84&lt;&gt;""),IF(AND($G84&lt;=UY$11,$I84&gt;=UY$11),1,0),"")</f>
        <v>0</v>
      </c>
      <c r="UZ84" s="12">
        <f t="shared" si="3036"/>
        <v>0</v>
      </c>
      <c r="VA84" s="12">
        <f t="shared" si="3036"/>
        <v>0</v>
      </c>
      <c r="VB84" s="13">
        <f t="shared" si="3036"/>
        <v>0</v>
      </c>
      <c r="VC84" s="11">
        <f t="shared" si="3036"/>
        <v>0</v>
      </c>
      <c r="VD84" s="12">
        <f t="shared" si="3036"/>
        <v>0</v>
      </c>
      <c r="VE84" s="12">
        <f t="shared" si="3036"/>
        <v>0</v>
      </c>
      <c r="VF84" s="12">
        <f t="shared" si="3036"/>
        <v>0</v>
      </c>
      <c r="VG84" s="12">
        <f t="shared" si="3036"/>
        <v>0</v>
      </c>
      <c r="VH84" s="12">
        <f t="shared" si="3036"/>
        <v>0</v>
      </c>
      <c r="VI84" s="12">
        <f t="shared" si="3036"/>
        <v>0</v>
      </c>
      <c r="VJ84" s="12">
        <f t="shared" si="3036"/>
        <v>0</v>
      </c>
      <c r="VK84" s="12">
        <f t="shared" si="3036"/>
        <v>0</v>
      </c>
      <c r="VL84" s="12">
        <f t="shared" si="3036"/>
        <v>0</v>
      </c>
      <c r="VM84" s="12">
        <f t="shared" si="3036"/>
        <v>0</v>
      </c>
      <c r="VN84" s="13">
        <f t="shared" si="3036"/>
        <v>0</v>
      </c>
      <c r="VO84" s="11">
        <f t="shared" ref="VO84:WD84" si="3037">IF(AND($G84&lt;&gt;"",$I84&lt;&gt;""),IF(AND($G84&lt;=VO$11,$I84&gt;=VO$11),1,0),"")</f>
        <v>0</v>
      </c>
      <c r="VP84" s="12">
        <f t="shared" si="3037"/>
        <v>0</v>
      </c>
      <c r="VQ84" s="12">
        <f t="shared" si="3037"/>
        <v>0</v>
      </c>
      <c r="VR84" s="12">
        <f t="shared" si="3037"/>
        <v>0</v>
      </c>
      <c r="VS84" s="12">
        <f t="shared" si="3037"/>
        <v>0</v>
      </c>
      <c r="VT84" s="12">
        <f t="shared" si="3037"/>
        <v>0</v>
      </c>
      <c r="VU84" s="12">
        <f t="shared" si="3037"/>
        <v>0</v>
      </c>
      <c r="VV84" s="12">
        <f t="shared" si="3037"/>
        <v>0</v>
      </c>
      <c r="VW84" s="12">
        <f t="shared" si="3037"/>
        <v>0</v>
      </c>
      <c r="VX84" s="12">
        <f t="shared" si="3037"/>
        <v>0</v>
      </c>
      <c r="VY84" s="12">
        <f t="shared" si="3037"/>
        <v>0</v>
      </c>
      <c r="VZ84" s="13">
        <f t="shared" si="3037"/>
        <v>0</v>
      </c>
      <c r="WA84" s="11">
        <f t="shared" si="3037"/>
        <v>0</v>
      </c>
      <c r="WB84" s="12">
        <f t="shared" si="3037"/>
        <v>0</v>
      </c>
      <c r="WC84" s="12">
        <f t="shared" si="3037"/>
        <v>0</v>
      </c>
      <c r="WD84" s="12">
        <f t="shared" si="3037"/>
        <v>0</v>
      </c>
      <c r="WE84" s="12">
        <f t="shared" ref="WE84:WT84" si="3038">IF(AND($G84&lt;&gt;"",$I84&lt;&gt;""),IF(AND($G84&lt;=WE$11,$I84&gt;=WE$11),1,0),"")</f>
        <v>0</v>
      </c>
      <c r="WF84" s="12">
        <f t="shared" si="3038"/>
        <v>0</v>
      </c>
      <c r="WG84" s="12">
        <f t="shared" si="3038"/>
        <v>0</v>
      </c>
      <c r="WH84" s="12">
        <f t="shared" si="3038"/>
        <v>0</v>
      </c>
      <c r="WI84" s="12">
        <f t="shared" si="3038"/>
        <v>0</v>
      </c>
      <c r="WJ84" s="12">
        <f t="shared" si="3038"/>
        <v>0</v>
      </c>
      <c r="WK84" s="12">
        <f t="shared" si="3038"/>
        <v>0</v>
      </c>
      <c r="WL84" s="13">
        <f t="shared" si="3038"/>
        <v>0</v>
      </c>
      <c r="WM84" s="11">
        <f t="shared" si="3038"/>
        <v>0</v>
      </c>
      <c r="WN84" s="12">
        <f t="shared" si="3038"/>
        <v>0</v>
      </c>
      <c r="WO84" s="12">
        <f t="shared" si="3038"/>
        <v>0</v>
      </c>
      <c r="WP84" s="12">
        <f t="shared" si="3038"/>
        <v>0</v>
      </c>
      <c r="WQ84" s="12">
        <f t="shared" si="3038"/>
        <v>0</v>
      </c>
      <c r="WR84" s="12">
        <f t="shared" si="3038"/>
        <v>0</v>
      </c>
      <c r="WS84" s="12">
        <f t="shared" si="3038"/>
        <v>0</v>
      </c>
      <c r="WT84" s="12">
        <f t="shared" si="3038"/>
        <v>0</v>
      </c>
      <c r="WU84" s="12">
        <f t="shared" ref="WU84:XJ84" si="3039">IF(AND($G84&lt;&gt;"",$I84&lt;&gt;""),IF(AND($G84&lt;=WU$11,$I84&gt;=WU$11),1,0),"")</f>
        <v>0</v>
      </c>
      <c r="WV84" s="12">
        <f t="shared" si="3039"/>
        <v>0</v>
      </c>
      <c r="WW84" s="12">
        <f t="shared" si="3039"/>
        <v>0</v>
      </c>
      <c r="WX84" s="13">
        <f t="shared" si="3039"/>
        <v>0</v>
      </c>
      <c r="WY84" s="11">
        <f t="shared" si="3039"/>
        <v>0</v>
      </c>
      <c r="WZ84" s="12">
        <f t="shared" si="3039"/>
        <v>0</v>
      </c>
      <c r="XA84" s="12">
        <f t="shared" si="3039"/>
        <v>0</v>
      </c>
      <c r="XB84" s="12">
        <f t="shared" si="3039"/>
        <v>0</v>
      </c>
      <c r="XC84" s="12">
        <f t="shared" si="3039"/>
        <v>0</v>
      </c>
      <c r="XD84" s="12">
        <f t="shared" si="3039"/>
        <v>0</v>
      </c>
      <c r="XE84" s="12">
        <f t="shared" si="3039"/>
        <v>0</v>
      </c>
      <c r="XF84" s="12">
        <f t="shared" si="3039"/>
        <v>0</v>
      </c>
      <c r="XG84" s="12">
        <f t="shared" si="3039"/>
        <v>0</v>
      </c>
      <c r="XH84" s="12">
        <f t="shared" si="3039"/>
        <v>0</v>
      </c>
      <c r="XI84" s="12">
        <f t="shared" si="3039"/>
        <v>0</v>
      </c>
      <c r="XJ84" s="13">
        <f t="shared" si="3039"/>
        <v>0</v>
      </c>
      <c r="XK84" s="11">
        <f t="shared" ref="XK84:XZ84" si="3040">IF(AND($G84&lt;&gt;"",$I84&lt;&gt;""),IF(AND($G84&lt;=XK$11,$I84&gt;=XK$11),1,0),"")</f>
        <v>0</v>
      </c>
      <c r="XL84" s="12">
        <f t="shared" si="3040"/>
        <v>0</v>
      </c>
      <c r="XM84" s="12">
        <f t="shared" si="3040"/>
        <v>0</v>
      </c>
      <c r="XN84" s="12">
        <f t="shared" si="3040"/>
        <v>0</v>
      </c>
      <c r="XO84" s="12">
        <f t="shared" si="3040"/>
        <v>0</v>
      </c>
      <c r="XP84" s="12">
        <f t="shared" si="3040"/>
        <v>0</v>
      </c>
      <c r="XQ84" s="12">
        <f t="shared" si="3040"/>
        <v>0</v>
      </c>
      <c r="XR84" s="12">
        <f t="shared" si="3040"/>
        <v>0</v>
      </c>
      <c r="XS84" s="12">
        <f t="shared" si="3040"/>
        <v>0</v>
      </c>
      <c r="XT84" s="12">
        <f t="shared" si="3040"/>
        <v>0</v>
      </c>
      <c r="XU84" s="12">
        <f t="shared" si="3040"/>
        <v>0</v>
      </c>
      <c r="XV84" s="13">
        <f t="shared" si="3040"/>
        <v>0</v>
      </c>
      <c r="XW84" s="11">
        <f t="shared" si="3040"/>
        <v>0</v>
      </c>
      <c r="XX84" s="12">
        <f t="shared" si="3040"/>
        <v>0</v>
      </c>
      <c r="XY84" s="12">
        <f t="shared" si="3040"/>
        <v>0</v>
      </c>
      <c r="XZ84" s="12">
        <f t="shared" si="3040"/>
        <v>0</v>
      </c>
      <c r="YA84" s="12">
        <f t="shared" ref="YA84:YP84" si="3041">IF(AND($G84&lt;&gt;"",$I84&lt;&gt;""),IF(AND($G84&lt;=YA$11,$I84&gt;=YA$11),1,0),"")</f>
        <v>0</v>
      </c>
      <c r="YB84" s="12">
        <f t="shared" si="3041"/>
        <v>0</v>
      </c>
      <c r="YC84" s="12">
        <f t="shared" si="3041"/>
        <v>0</v>
      </c>
      <c r="YD84" s="12">
        <f t="shared" si="3041"/>
        <v>0</v>
      </c>
      <c r="YE84" s="12">
        <f t="shared" si="3041"/>
        <v>0</v>
      </c>
      <c r="YF84" s="12">
        <f t="shared" si="3041"/>
        <v>0</v>
      </c>
      <c r="YG84" s="12">
        <f t="shared" si="3041"/>
        <v>0</v>
      </c>
      <c r="YH84" s="13">
        <f t="shared" si="3041"/>
        <v>0</v>
      </c>
      <c r="YI84" s="11">
        <f t="shared" si="3041"/>
        <v>0</v>
      </c>
      <c r="YJ84" s="12">
        <f t="shared" si="3041"/>
        <v>0</v>
      </c>
      <c r="YK84" s="12">
        <f t="shared" si="3041"/>
        <v>0</v>
      </c>
      <c r="YL84" s="12">
        <f t="shared" si="3041"/>
        <v>0</v>
      </c>
      <c r="YM84" s="12">
        <f t="shared" si="3041"/>
        <v>0</v>
      </c>
      <c r="YN84" s="12">
        <f t="shared" si="3041"/>
        <v>0</v>
      </c>
      <c r="YO84" s="12">
        <f t="shared" si="3041"/>
        <v>0</v>
      </c>
      <c r="YP84" s="12">
        <f t="shared" si="3041"/>
        <v>0</v>
      </c>
      <c r="YQ84" s="12">
        <f t="shared" ref="YQ84:ZF84" si="3042">IF(AND($G84&lt;&gt;"",$I84&lt;&gt;""),IF(AND($G84&lt;=YQ$11,$I84&gt;=YQ$11),1,0),"")</f>
        <v>0</v>
      </c>
      <c r="YR84" s="12">
        <f t="shared" si="3042"/>
        <v>0</v>
      </c>
      <c r="YS84" s="12">
        <f t="shared" si="3042"/>
        <v>0</v>
      </c>
      <c r="YT84" s="13">
        <f t="shared" si="3042"/>
        <v>0</v>
      </c>
      <c r="YU84" s="11">
        <f t="shared" si="3042"/>
        <v>0</v>
      </c>
      <c r="YV84" s="12">
        <f t="shared" si="3042"/>
        <v>0</v>
      </c>
      <c r="YW84" s="12">
        <f t="shared" si="3042"/>
        <v>0</v>
      </c>
      <c r="YX84" s="12">
        <f t="shared" si="3042"/>
        <v>0</v>
      </c>
      <c r="YY84" s="12">
        <f t="shared" si="3042"/>
        <v>0</v>
      </c>
      <c r="YZ84" s="12">
        <f t="shared" si="3042"/>
        <v>0</v>
      </c>
      <c r="ZA84" s="12">
        <f t="shared" si="3042"/>
        <v>0</v>
      </c>
      <c r="ZB84" s="12">
        <f t="shared" si="3042"/>
        <v>0</v>
      </c>
      <c r="ZC84" s="12">
        <f t="shared" si="3042"/>
        <v>0</v>
      </c>
      <c r="ZD84" s="12">
        <f t="shared" si="3042"/>
        <v>0</v>
      </c>
      <c r="ZE84" s="12">
        <f t="shared" si="3042"/>
        <v>0</v>
      </c>
      <c r="ZF84" s="13">
        <f t="shared" si="3042"/>
        <v>0</v>
      </c>
      <c r="ZG84" s="11">
        <f t="shared" ref="ZG84:ZV84" si="3043">IF(AND($G84&lt;&gt;"",$I84&lt;&gt;""),IF(AND($G84&lt;=ZG$11,$I84&gt;=ZG$11),1,0),"")</f>
        <v>0</v>
      </c>
      <c r="ZH84" s="12">
        <f t="shared" si="3043"/>
        <v>0</v>
      </c>
      <c r="ZI84" s="12">
        <f t="shared" si="3043"/>
        <v>0</v>
      </c>
      <c r="ZJ84" s="12">
        <f t="shared" si="3043"/>
        <v>0</v>
      </c>
      <c r="ZK84" s="12">
        <f t="shared" si="3043"/>
        <v>0</v>
      </c>
      <c r="ZL84" s="12">
        <f t="shared" si="3043"/>
        <v>0</v>
      </c>
      <c r="ZM84" s="12">
        <f t="shared" si="3043"/>
        <v>0</v>
      </c>
      <c r="ZN84" s="12">
        <f t="shared" si="3043"/>
        <v>0</v>
      </c>
      <c r="ZO84" s="12">
        <f t="shared" si="3043"/>
        <v>0</v>
      </c>
      <c r="ZP84" s="12">
        <f t="shared" si="3043"/>
        <v>0</v>
      </c>
      <c r="ZQ84" s="12">
        <f t="shared" si="3043"/>
        <v>0</v>
      </c>
      <c r="ZR84" s="13">
        <f t="shared" si="3043"/>
        <v>0</v>
      </c>
      <c r="ZS84" s="11">
        <f t="shared" si="3043"/>
        <v>0</v>
      </c>
      <c r="ZT84" s="12">
        <f t="shared" si="3043"/>
        <v>0</v>
      </c>
      <c r="ZU84" s="12">
        <f t="shared" si="3043"/>
        <v>0</v>
      </c>
      <c r="ZV84" s="12">
        <f t="shared" si="3043"/>
        <v>0</v>
      </c>
      <c r="ZW84" s="12">
        <f t="shared" ref="ZW84:AAL84" si="3044">IF(AND($G84&lt;&gt;"",$I84&lt;&gt;""),IF(AND($G84&lt;=ZW$11,$I84&gt;=ZW$11),1,0),"")</f>
        <v>0</v>
      </c>
      <c r="ZX84" s="12">
        <f t="shared" si="3044"/>
        <v>0</v>
      </c>
      <c r="ZY84" s="12">
        <f t="shared" si="3044"/>
        <v>0</v>
      </c>
      <c r="ZZ84" s="12">
        <f t="shared" si="3044"/>
        <v>0</v>
      </c>
      <c r="AAA84" s="12">
        <f t="shared" si="3044"/>
        <v>0</v>
      </c>
      <c r="AAB84" s="12">
        <f t="shared" si="3044"/>
        <v>0</v>
      </c>
      <c r="AAC84" s="12">
        <f t="shared" si="3044"/>
        <v>0</v>
      </c>
      <c r="AAD84" s="13">
        <f t="shared" si="3044"/>
        <v>0</v>
      </c>
      <c r="AAE84" s="11">
        <f t="shared" si="3044"/>
        <v>0</v>
      </c>
      <c r="AAF84" s="12">
        <f t="shared" si="3044"/>
        <v>0</v>
      </c>
      <c r="AAG84" s="12">
        <f t="shared" si="3044"/>
        <v>0</v>
      </c>
      <c r="AAH84" s="12">
        <f t="shared" si="3044"/>
        <v>0</v>
      </c>
      <c r="AAI84" s="12">
        <f t="shared" si="3044"/>
        <v>0</v>
      </c>
      <c r="AAJ84" s="12">
        <f t="shared" si="3044"/>
        <v>0</v>
      </c>
      <c r="AAK84" s="12">
        <f t="shared" si="3044"/>
        <v>0</v>
      </c>
      <c r="AAL84" s="12">
        <f t="shared" si="3044"/>
        <v>0</v>
      </c>
      <c r="AAM84" s="12">
        <f t="shared" ref="AAM84:ABB84" si="3045">IF(AND($G84&lt;&gt;"",$I84&lt;&gt;""),IF(AND($G84&lt;=AAM$11,$I84&gt;=AAM$11),1,0),"")</f>
        <v>0</v>
      </c>
      <c r="AAN84" s="12">
        <f t="shared" si="3045"/>
        <v>0</v>
      </c>
      <c r="AAO84" s="12">
        <f t="shared" si="3045"/>
        <v>0</v>
      </c>
      <c r="AAP84" s="13">
        <f t="shared" si="3045"/>
        <v>0</v>
      </c>
      <c r="AAQ84" s="11">
        <f t="shared" si="3045"/>
        <v>0</v>
      </c>
      <c r="AAR84" s="12">
        <f t="shared" si="3045"/>
        <v>0</v>
      </c>
      <c r="AAS84" s="12">
        <f t="shared" si="3045"/>
        <v>0</v>
      </c>
      <c r="AAT84" s="12">
        <f t="shared" si="3045"/>
        <v>0</v>
      </c>
      <c r="AAU84" s="12">
        <f t="shared" si="3045"/>
        <v>0</v>
      </c>
      <c r="AAV84" s="12">
        <f t="shared" si="3045"/>
        <v>0</v>
      </c>
      <c r="AAW84" s="12">
        <f t="shared" si="3045"/>
        <v>0</v>
      </c>
      <c r="AAX84" s="12">
        <f t="shared" si="3045"/>
        <v>0</v>
      </c>
      <c r="AAY84" s="12">
        <f t="shared" si="3045"/>
        <v>0</v>
      </c>
      <c r="AAZ84" s="12">
        <f t="shared" si="3045"/>
        <v>0</v>
      </c>
      <c r="ABA84" s="12">
        <f t="shared" si="3045"/>
        <v>0</v>
      </c>
      <c r="ABB84" s="13">
        <f t="shared" si="3045"/>
        <v>0</v>
      </c>
      <c r="ABC84" s="11">
        <f t="shared" ref="ABC84:ABR84" si="3046">IF(AND($G84&lt;&gt;"",$I84&lt;&gt;""),IF(AND($G84&lt;=ABC$11,$I84&gt;=ABC$11),1,0),"")</f>
        <v>0</v>
      </c>
      <c r="ABD84" s="12">
        <f t="shared" si="3046"/>
        <v>0</v>
      </c>
      <c r="ABE84" s="12">
        <f t="shared" si="3046"/>
        <v>0</v>
      </c>
      <c r="ABF84" s="12">
        <f t="shared" si="3046"/>
        <v>0</v>
      </c>
      <c r="ABG84" s="12">
        <f t="shared" si="3046"/>
        <v>0</v>
      </c>
      <c r="ABH84" s="12">
        <f t="shared" si="3046"/>
        <v>0</v>
      </c>
      <c r="ABI84" s="12">
        <f t="shared" si="3046"/>
        <v>0</v>
      </c>
      <c r="ABJ84" s="12">
        <f t="shared" si="3046"/>
        <v>0</v>
      </c>
      <c r="ABK84" s="12">
        <f t="shared" si="3046"/>
        <v>0</v>
      </c>
      <c r="ABL84" s="12">
        <f t="shared" si="3046"/>
        <v>0</v>
      </c>
      <c r="ABM84" s="12">
        <f t="shared" si="3046"/>
        <v>0</v>
      </c>
      <c r="ABN84" s="13">
        <f t="shared" si="3046"/>
        <v>0</v>
      </c>
      <c r="ABO84" s="11">
        <f t="shared" si="3046"/>
        <v>0</v>
      </c>
      <c r="ABP84" s="12">
        <f t="shared" si="3046"/>
        <v>0</v>
      </c>
      <c r="ABQ84" s="12">
        <f t="shared" si="3046"/>
        <v>0</v>
      </c>
      <c r="ABR84" s="12">
        <f t="shared" si="3046"/>
        <v>0</v>
      </c>
      <c r="ABS84" s="12">
        <f t="shared" si="2956"/>
        <v>0</v>
      </c>
      <c r="ABT84" s="12">
        <f t="shared" si="2956"/>
        <v>0</v>
      </c>
      <c r="ABU84" s="12">
        <f t="shared" si="2956"/>
        <v>0</v>
      </c>
      <c r="ABV84" s="12">
        <f t="shared" si="2956"/>
        <v>0</v>
      </c>
      <c r="ABW84" s="12">
        <f t="shared" si="2956"/>
        <v>0</v>
      </c>
      <c r="ABX84" s="12">
        <f t="shared" si="2956"/>
        <v>0</v>
      </c>
      <c r="ABY84" s="12">
        <f t="shared" si="2956"/>
        <v>0</v>
      </c>
      <c r="ABZ84" s="13">
        <f t="shared" si="2956"/>
        <v>0</v>
      </c>
      <c r="ACA84" s="11">
        <f t="shared" si="2956"/>
        <v>0</v>
      </c>
      <c r="ACB84" s="12">
        <f t="shared" si="2956"/>
        <v>0</v>
      </c>
      <c r="ACC84" s="12">
        <f t="shared" si="2956"/>
        <v>0</v>
      </c>
      <c r="ACD84" s="12">
        <f t="shared" si="2956"/>
        <v>0</v>
      </c>
      <c r="ACE84" s="12">
        <f t="shared" si="2956"/>
        <v>0</v>
      </c>
      <c r="ACF84" s="12">
        <f t="shared" si="2956"/>
        <v>0</v>
      </c>
      <c r="ACG84" s="12">
        <f t="shared" si="2956"/>
        <v>0</v>
      </c>
      <c r="ACH84" s="12">
        <f t="shared" si="2956"/>
        <v>0</v>
      </c>
      <c r="ACI84" s="12">
        <f t="shared" si="2956"/>
        <v>0</v>
      </c>
      <c r="ACJ84" s="12">
        <f t="shared" si="2956"/>
        <v>0</v>
      </c>
      <c r="ACK84" s="12">
        <f t="shared" si="2956"/>
        <v>0</v>
      </c>
      <c r="ACL84" s="13">
        <f t="shared" si="2956"/>
        <v>0</v>
      </c>
      <c r="ACM84" s="11">
        <f t="shared" si="2956"/>
        <v>0</v>
      </c>
      <c r="ACN84" s="12">
        <f t="shared" si="2956"/>
        <v>0</v>
      </c>
      <c r="ACO84" s="12">
        <f t="shared" si="2956"/>
        <v>0</v>
      </c>
      <c r="ACP84" s="12">
        <f t="shared" si="2956"/>
        <v>0</v>
      </c>
      <c r="ACQ84" s="12">
        <f t="shared" si="2956"/>
        <v>0</v>
      </c>
      <c r="ACR84" s="12">
        <f t="shared" si="2956"/>
        <v>0</v>
      </c>
      <c r="ACS84" s="12">
        <f t="shared" si="2956"/>
        <v>0</v>
      </c>
      <c r="ACT84" s="12">
        <f t="shared" si="2956"/>
        <v>0</v>
      </c>
      <c r="ACU84" s="12">
        <f t="shared" si="2956"/>
        <v>0</v>
      </c>
      <c r="ACV84" s="12">
        <f t="shared" si="2956"/>
        <v>0</v>
      </c>
      <c r="ACW84" s="12">
        <f t="shared" si="2956"/>
        <v>0</v>
      </c>
      <c r="ACX84" s="13">
        <f t="shared" si="2956"/>
        <v>0</v>
      </c>
      <c r="ACY84" s="149"/>
      <c r="ACZ84" s="150"/>
      <c r="ADA84" s="150"/>
      <c r="ADB84" s="151"/>
    </row>
    <row r="85" spans="2:782" ht="11.25" customHeight="1" x14ac:dyDescent="0.2">
      <c r="B85" s="153"/>
      <c r="C85" s="225"/>
      <c r="D85" s="156"/>
      <c r="E85" s="159"/>
      <c r="F85" s="159"/>
      <c r="G85" s="70"/>
      <c r="H85" s="43" t="s">
        <v>66</v>
      </c>
      <c r="I85" s="93"/>
      <c r="J85" s="41">
        <f t="shared" si="2226"/>
        <v>0</v>
      </c>
      <c r="K85" s="22" t="str">
        <f t="shared" ref="K85:Z85" si="3047">IF(AND($G85&lt;&gt;"",$I85&lt;&gt;""),IF(AND($G85&lt;=K$11,$I85&gt;=K$11),2,0),"")</f>
        <v/>
      </c>
      <c r="L85" s="12" t="str">
        <f t="shared" si="3047"/>
        <v/>
      </c>
      <c r="M85" s="12" t="str">
        <f t="shared" si="3047"/>
        <v/>
      </c>
      <c r="N85" s="12" t="str">
        <f t="shared" si="3047"/>
        <v/>
      </c>
      <c r="O85" s="12" t="str">
        <f t="shared" si="3047"/>
        <v/>
      </c>
      <c r="P85" s="12" t="str">
        <f t="shared" si="3047"/>
        <v/>
      </c>
      <c r="Q85" s="12" t="str">
        <f t="shared" si="3047"/>
        <v/>
      </c>
      <c r="R85" s="12" t="str">
        <f t="shared" si="3047"/>
        <v/>
      </c>
      <c r="S85" s="12" t="str">
        <f t="shared" si="3047"/>
        <v/>
      </c>
      <c r="T85" s="12" t="str">
        <f t="shared" si="3047"/>
        <v/>
      </c>
      <c r="U85" s="12" t="str">
        <f t="shared" si="3047"/>
        <v/>
      </c>
      <c r="V85" s="12" t="str">
        <f t="shared" si="3047"/>
        <v/>
      </c>
      <c r="W85" s="11" t="str">
        <f t="shared" si="3047"/>
        <v/>
      </c>
      <c r="X85" s="12" t="str">
        <f t="shared" si="3047"/>
        <v/>
      </c>
      <c r="Y85" s="12" t="str">
        <f t="shared" si="3047"/>
        <v/>
      </c>
      <c r="Z85" s="12" t="str">
        <f t="shared" si="3047"/>
        <v/>
      </c>
      <c r="AA85" s="12" t="str">
        <f t="shared" ref="AA85:AP85" si="3048">IF(AND($G85&lt;&gt;"",$I85&lt;&gt;""),IF(AND($G85&lt;=AA$11,$I85&gt;=AA$11),2,0),"")</f>
        <v/>
      </c>
      <c r="AB85" s="12" t="str">
        <f t="shared" si="3048"/>
        <v/>
      </c>
      <c r="AC85" s="12" t="str">
        <f t="shared" si="3048"/>
        <v/>
      </c>
      <c r="AD85" s="12" t="str">
        <f t="shared" si="3048"/>
        <v/>
      </c>
      <c r="AE85" s="12" t="str">
        <f t="shared" si="3048"/>
        <v/>
      </c>
      <c r="AF85" s="12" t="str">
        <f t="shared" si="3048"/>
        <v/>
      </c>
      <c r="AG85" s="12" t="str">
        <f t="shared" si="3048"/>
        <v/>
      </c>
      <c r="AH85" s="12" t="str">
        <f t="shared" si="3048"/>
        <v/>
      </c>
      <c r="AI85" s="11" t="str">
        <f t="shared" si="3048"/>
        <v/>
      </c>
      <c r="AJ85" s="12" t="str">
        <f t="shared" si="3048"/>
        <v/>
      </c>
      <c r="AK85" s="12" t="str">
        <f t="shared" si="3048"/>
        <v/>
      </c>
      <c r="AL85" s="12" t="str">
        <f t="shared" si="3048"/>
        <v/>
      </c>
      <c r="AM85" s="12" t="str">
        <f t="shared" si="3048"/>
        <v/>
      </c>
      <c r="AN85" s="12" t="str">
        <f t="shared" si="3048"/>
        <v/>
      </c>
      <c r="AO85" s="12" t="str">
        <f t="shared" si="3048"/>
        <v/>
      </c>
      <c r="AP85" s="12" t="str">
        <f t="shared" si="3048"/>
        <v/>
      </c>
      <c r="AQ85" s="12" t="str">
        <f t="shared" ref="AQ85:BF85" si="3049">IF(AND($G85&lt;&gt;"",$I85&lt;&gt;""),IF(AND($G85&lt;=AQ$11,$I85&gt;=AQ$11),2,0),"")</f>
        <v/>
      </c>
      <c r="AR85" s="12" t="str">
        <f t="shared" si="3049"/>
        <v/>
      </c>
      <c r="AS85" s="12" t="str">
        <f t="shared" si="3049"/>
        <v/>
      </c>
      <c r="AT85" s="13" t="str">
        <f t="shared" si="3049"/>
        <v/>
      </c>
      <c r="AU85" s="12" t="str">
        <f t="shared" si="3049"/>
        <v/>
      </c>
      <c r="AV85" s="12" t="str">
        <f t="shared" si="3049"/>
        <v/>
      </c>
      <c r="AW85" s="12" t="str">
        <f t="shared" si="3049"/>
        <v/>
      </c>
      <c r="AX85" s="12" t="str">
        <f t="shared" si="3049"/>
        <v/>
      </c>
      <c r="AY85" s="12" t="str">
        <f t="shared" si="3049"/>
        <v/>
      </c>
      <c r="AZ85" s="12" t="str">
        <f t="shared" si="3049"/>
        <v/>
      </c>
      <c r="BA85" s="12" t="str">
        <f t="shared" si="3049"/>
        <v/>
      </c>
      <c r="BB85" s="12" t="str">
        <f t="shared" si="3049"/>
        <v/>
      </c>
      <c r="BC85" s="12" t="str">
        <f t="shared" si="3049"/>
        <v/>
      </c>
      <c r="BD85" s="12" t="str">
        <f t="shared" si="3049"/>
        <v/>
      </c>
      <c r="BE85" s="12" t="str">
        <f t="shared" si="3049"/>
        <v/>
      </c>
      <c r="BF85" s="12" t="str">
        <f t="shared" si="3049"/>
        <v/>
      </c>
      <c r="BG85" s="11" t="str">
        <f t="shared" ref="BG85:BV85" si="3050">IF(AND($G85&lt;&gt;"",$I85&lt;&gt;""),IF(AND($G85&lt;=BG$11,$I85&gt;=BG$11),2,0),"")</f>
        <v/>
      </c>
      <c r="BH85" s="12" t="str">
        <f t="shared" si="3050"/>
        <v/>
      </c>
      <c r="BI85" s="12" t="str">
        <f t="shared" si="3050"/>
        <v/>
      </c>
      <c r="BJ85" s="12" t="str">
        <f t="shared" si="3050"/>
        <v/>
      </c>
      <c r="BK85" s="12" t="str">
        <f t="shared" si="3050"/>
        <v/>
      </c>
      <c r="BL85" s="12" t="str">
        <f t="shared" si="3050"/>
        <v/>
      </c>
      <c r="BM85" s="12" t="str">
        <f t="shared" si="3050"/>
        <v/>
      </c>
      <c r="BN85" s="12" t="str">
        <f t="shared" si="3050"/>
        <v/>
      </c>
      <c r="BO85" s="12" t="str">
        <f t="shared" si="3050"/>
        <v/>
      </c>
      <c r="BP85" s="12" t="str">
        <f t="shared" si="3050"/>
        <v/>
      </c>
      <c r="BQ85" s="12" t="str">
        <f t="shared" si="3050"/>
        <v/>
      </c>
      <c r="BR85" s="13" t="str">
        <f t="shared" si="3050"/>
        <v/>
      </c>
      <c r="BS85" s="11" t="str">
        <f t="shared" si="3050"/>
        <v/>
      </c>
      <c r="BT85" s="12" t="str">
        <f t="shared" si="3050"/>
        <v/>
      </c>
      <c r="BU85" s="12" t="str">
        <f t="shared" si="3050"/>
        <v/>
      </c>
      <c r="BV85" s="12" t="str">
        <f t="shared" si="3050"/>
        <v/>
      </c>
      <c r="BW85" s="12" t="str">
        <f t="shared" ref="BW85:CL85" si="3051">IF(AND($G85&lt;&gt;"",$I85&lt;&gt;""),IF(AND($G85&lt;=BW$11,$I85&gt;=BW$11),2,0),"")</f>
        <v/>
      </c>
      <c r="BX85" s="12" t="str">
        <f t="shared" si="3051"/>
        <v/>
      </c>
      <c r="BY85" s="12" t="str">
        <f t="shared" si="3051"/>
        <v/>
      </c>
      <c r="BZ85" s="12" t="str">
        <f t="shared" si="3051"/>
        <v/>
      </c>
      <c r="CA85" s="12" t="str">
        <f t="shared" si="3051"/>
        <v/>
      </c>
      <c r="CB85" s="12" t="str">
        <f t="shared" si="3051"/>
        <v/>
      </c>
      <c r="CC85" s="12" t="str">
        <f t="shared" si="3051"/>
        <v/>
      </c>
      <c r="CD85" s="13" t="str">
        <f t="shared" si="3051"/>
        <v/>
      </c>
      <c r="CE85" s="11" t="str">
        <f t="shared" si="3051"/>
        <v/>
      </c>
      <c r="CF85" s="12" t="str">
        <f t="shared" si="3051"/>
        <v/>
      </c>
      <c r="CG85" s="12" t="str">
        <f t="shared" si="3051"/>
        <v/>
      </c>
      <c r="CH85" s="12" t="str">
        <f t="shared" si="3051"/>
        <v/>
      </c>
      <c r="CI85" s="12" t="str">
        <f t="shared" si="3051"/>
        <v/>
      </c>
      <c r="CJ85" s="12" t="str">
        <f t="shared" si="3051"/>
        <v/>
      </c>
      <c r="CK85" s="12" t="str">
        <f t="shared" si="3051"/>
        <v/>
      </c>
      <c r="CL85" s="12" t="str">
        <f t="shared" si="3051"/>
        <v/>
      </c>
      <c r="CM85" s="12" t="str">
        <f t="shared" ref="CM85:DA85" si="3052">IF(AND($G85&lt;&gt;"",$I85&lt;&gt;""),IF(AND($G85&lt;=CM$11,$I85&gt;=CM$11),2,0),"")</f>
        <v/>
      </c>
      <c r="CN85" s="12" t="str">
        <f t="shared" si="3052"/>
        <v/>
      </c>
      <c r="CO85" s="12" t="str">
        <f t="shared" si="3052"/>
        <v/>
      </c>
      <c r="CP85" s="13" t="str">
        <f t="shared" si="3052"/>
        <v/>
      </c>
      <c r="CQ85" s="11" t="str">
        <f t="shared" si="3052"/>
        <v/>
      </c>
      <c r="CR85" s="12" t="str">
        <f t="shared" si="3052"/>
        <v/>
      </c>
      <c r="CS85" s="12" t="str">
        <f t="shared" si="3052"/>
        <v/>
      </c>
      <c r="CT85" s="12" t="str">
        <f t="shared" si="3052"/>
        <v/>
      </c>
      <c r="CU85" s="12" t="str">
        <f t="shared" si="3052"/>
        <v/>
      </c>
      <c r="CV85" s="12" t="str">
        <f t="shared" si="3052"/>
        <v/>
      </c>
      <c r="CW85" s="12" t="str">
        <f t="shared" si="3052"/>
        <v/>
      </c>
      <c r="CX85" s="12" t="str">
        <f t="shared" si="3052"/>
        <v/>
      </c>
      <c r="CY85" s="12" t="str">
        <f t="shared" si="3052"/>
        <v/>
      </c>
      <c r="CZ85" s="12" t="str">
        <f t="shared" si="3052"/>
        <v/>
      </c>
      <c r="DA85" s="12" t="str">
        <f t="shared" si="3052"/>
        <v/>
      </c>
      <c r="DB85" s="13" t="str">
        <f t="shared" si="1591"/>
        <v/>
      </c>
      <c r="DC85" s="11" t="str">
        <f t="shared" ref="DC85:DR85" si="3053">IF(AND($G85&lt;&gt;"",$I85&lt;&gt;""),IF(AND($G85&lt;=DC$11,$I85&gt;=DC$11),2,0),"")</f>
        <v/>
      </c>
      <c r="DD85" s="12" t="str">
        <f t="shared" si="3053"/>
        <v/>
      </c>
      <c r="DE85" s="12" t="str">
        <f t="shared" si="3053"/>
        <v/>
      </c>
      <c r="DF85" s="12" t="str">
        <f t="shared" si="3053"/>
        <v/>
      </c>
      <c r="DG85" s="12" t="str">
        <f t="shared" si="3053"/>
        <v/>
      </c>
      <c r="DH85" s="12" t="str">
        <f t="shared" si="3053"/>
        <v/>
      </c>
      <c r="DI85" s="12" t="str">
        <f t="shared" si="3053"/>
        <v/>
      </c>
      <c r="DJ85" s="12" t="str">
        <f t="shared" si="3053"/>
        <v/>
      </c>
      <c r="DK85" s="12" t="str">
        <f t="shared" si="3053"/>
        <v/>
      </c>
      <c r="DL85" s="12" t="str">
        <f t="shared" si="3053"/>
        <v/>
      </c>
      <c r="DM85" s="12" t="str">
        <f t="shared" si="3053"/>
        <v/>
      </c>
      <c r="DN85" s="13" t="str">
        <f t="shared" si="3053"/>
        <v/>
      </c>
      <c r="DO85" s="11" t="str">
        <f t="shared" si="3053"/>
        <v/>
      </c>
      <c r="DP85" s="12" t="str">
        <f t="shared" si="3053"/>
        <v/>
      </c>
      <c r="DQ85" s="12" t="str">
        <f t="shared" si="3053"/>
        <v/>
      </c>
      <c r="DR85" s="12" t="str">
        <f t="shared" si="3053"/>
        <v/>
      </c>
      <c r="DS85" s="12" t="str">
        <f t="shared" ref="DS85:EH85" si="3054">IF(AND($G85&lt;&gt;"",$I85&lt;&gt;""),IF(AND($G85&lt;=DS$11,$I85&gt;=DS$11),2,0),"")</f>
        <v/>
      </c>
      <c r="DT85" s="12" t="str">
        <f t="shared" si="3054"/>
        <v/>
      </c>
      <c r="DU85" s="12" t="str">
        <f t="shared" si="3054"/>
        <v/>
      </c>
      <c r="DV85" s="12" t="str">
        <f t="shared" si="3054"/>
        <v/>
      </c>
      <c r="DW85" s="12" t="str">
        <f t="shared" si="3054"/>
        <v/>
      </c>
      <c r="DX85" s="12" t="str">
        <f t="shared" si="3054"/>
        <v/>
      </c>
      <c r="DY85" s="12" t="str">
        <f t="shared" si="3054"/>
        <v/>
      </c>
      <c r="DZ85" s="13" t="str">
        <f t="shared" si="3054"/>
        <v/>
      </c>
      <c r="EA85" s="11" t="str">
        <f t="shared" si="3054"/>
        <v/>
      </c>
      <c r="EB85" s="12" t="str">
        <f t="shared" si="3054"/>
        <v/>
      </c>
      <c r="EC85" s="12" t="str">
        <f t="shared" si="3054"/>
        <v/>
      </c>
      <c r="ED85" s="12" t="str">
        <f t="shared" si="3054"/>
        <v/>
      </c>
      <c r="EE85" s="12" t="str">
        <f t="shared" si="3054"/>
        <v/>
      </c>
      <c r="EF85" s="12" t="str">
        <f t="shared" si="3054"/>
        <v/>
      </c>
      <c r="EG85" s="12" t="str">
        <f t="shared" si="3054"/>
        <v/>
      </c>
      <c r="EH85" s="12" t="str">
        <f t="shared" si="3054"/>
        <v/>
      </c>
      <c r="EI85" s="12" t="str">
        <f t="shared" ref="EI85:EX85" si="3055">IF(AND($G85&lt;&gt;"",$I85&lt;&gt;""),IF(AND($G85&lt;=EI$11,$I85&gt;=EI$11),2,0),"")</f>
        <v/>
      </c>
      <c r="EJ85" s="12" t="str">
        <f t="shared" si="3055"/>
        <v/>
      </c>
      <c r="EK85" s="12" t="str">
        <f t="shared" si="3055"/>
        <v/>
      </c>
      <c r="EL85" s="13" t="str">
        <f t="shared" si="3055"/>
        <v/>
      </c>
      <c r="EM85" s="11" t="str">
        <f t="shared" si="3055"/>
        <v/>
      </c>
      <c r="EN85" s="12" t="str">
        <f t="shared" si="3055"/>
        <v/>
      </c>
      <c r="EO85" s="12" t="str">
        <f t="shared" si="3055"/>
        <v/>
      </c>
      <c r="EP85" s="12" t="str">
        <f t="shared" si="3055"/>
        <v/>
      </c>
      <c r="EQ85" s="12" t="str">
        <f t="shared" si="3055"/>
        <v/>
      </c>
      <c r="ER85" s="12" t="str">
        <f t="shared" si="3055"/>
        <v/>
      </c>
      <c r="ES85" s="12" t="str">
        <f t="shared" si="3055"/>
        <v/>
      </c>
      <c r="ET85" s="12" t="str">
        <f t="shared" si="3055"/>
        <v/>
      </c>
      <c r="EU85" s="12" t="str">
        <f t="shared" si="3055"/>
        <v/>
      </c>
      <c r="EV85" s="12" t="str">
        <f t="shared" si="3055"/>
        <v/>
      </c>
      <c r="EW85" s="12" t="str">
        <f t="shared" si="3055"/>
        <v/>
      </c>
      <c r="EX85" s="13" t="str">
        <f t="shared" si="3055"/>
        <v/>
      </c>
      <c r="EY85" s="11" t="str">
        <f t="shared" ref="EY85:FN85" si="3056">IF(AND($G85&lt;&gt;"",$I85&lt;&gt;""),IF(AND($G85&lt;=EY$11,$I85&gt;=EY$11),2,0),"")</f>
        <v/>
      </c>
      <c r="EZ85" s="12" t="str">
        <f t="shared" si="3056"/>
        <v/>
      </c>
      <c r="FA85" s="12" t="str">
        <f t="shared" si="3056"/>
        <v/>
      </c>
      <c r="FB85" s="12" t="str">
        <f t="shared" si="3056"/>
        <v/>
      </c>
      <c r="FC85" s="12" t="str">
        <f t="shared" si="3056"/>
        <v/>
      </c>
      <c r="FD85" s="12" t="str">
        <f t="shared" si="3056"/>
        <v/>
      </c>
      <c r="FE85" s="12" t="str">
        <f t="shared" si="3056"/>
        <v/>
      </c>
      <c r="FF85" s="12" t="str">
        <f t="shared" si="3056"/>
        <v/>
      </c>
      <c r="FG85" s="12" t="str">
        <f t="shared" si="3056"/>
        <v/>
      </c>
      <c r="FH85" s="12" t="str">
        <f t="shared" si="3056"/>
        <v/>
      </c>
      <c r="FI85" s="12" t="str">
        <f t="shared" si="3056"/>
        <v/>
      </c>
      <c r="FJ85" s="13" t="str">
        <f t="shared" si="3056"/>
        <v/>
      </c>
      <c r="FK85" s="11" t="str">
        <f t="shared" si="3056"/>
        <v/>
      </c>
      <c r="FL85" s="12" t="str">
        <f t="shared" si="3056"/>
        <v/>
      </c>
      <c r="FM85" s="12" t="str">
        <f t="shared" si="3056"/>
        <v/>
      </c>
      <c r="FN85" s="12" t="str">
        <f t="shared" si="3056"/>
        <v/>
      </c>
      <c r="FO85" s="12" t="str">
        <f t="shared" ref="FO85:GD85" si="3057">IF(AND($G85&lt;&gt;"",$I85&lt;&gt;""),IF(AND($G85&lt;=FO$11,$I85&gt;=FO$11),2,0),"")</f>
        <v/>
      </c>
      <c r="FP85" s="12" t="str">
        <f t="shared" si="3057"/>
        <v/>
      </c>
      <c r="FQ85" s="12" t="str">
        <f t="shared" si="3057"/>
        <v/>
      </c>
      <c r="FR85" s="12" t="str">
        <f t="shared" si="3057"/>
        <v/>
      </c>
      <c r="FS85" s="12" t="str">
        <f t="shared" si="3057"/>
        <v/>
      </c>
      <c r="FT85" s="12" t="str">
        <f t="shared" si="3057"/>
        <v/>
      </c>
      <c r="FU85" s="12" t="str">
        <f t="shared" si="3057"/>
        <v/>
      </c>
      <c r="FV85" s="13" t="str">
        <f t="shared" si="3057"/>
        <v/>
      </c>
      <c r="FW85" s="11" t="str">
        <f t="shared" si="3057"/>
        <v/>
      </c>
      <c r="FX85" s="12" t="str">
        <f t="shared" si="3057"/>
        <v/>
      </c>
      <c r="FY85" s="12" t="str">
        <f t="shared" si="3057"/>
        <v/>
      </c>
      <c r="FZ85" s="12" t="str">
        <f t="shared" si="3057"/>
        <v/>
      </c>
      <c r="GA85" s="12" t="str">
        <f t="shared" si="3057"/>
        <v/>
      </c>
      <c r="GB85" s="12" t="str">
        <f t="shared" si="3057"/>
        <v/>
      </c>
      <c r="GC85" s="12" t="str">
        <f t="shared" si="3057"/>
        <v/>
      </c>
      <c r="GD85" s="12" t="str">
        <f t="shared" si="3057"/>
        <v/>
      </c>
      <c r="GE85" s="12" t="str">
        <f t="shared" ref="GE85:GT85" si="3058">IF(AND($G85&lt;&gt;"",$I85&lt;&gt;""),IF(AND($G85&lt;=GE$11,$I85&gt;=GE$11),2,0),"")</f>
        <v/>
      </c>
      <c r="GF85" s="12" t="str">
        <f t="shared" si="3058"/>
        <v/>
      </c>
      <c r="GG85" s="12" t="str">
        <f t="shared" si="3058"/>
        <v/>
      </c>
      <c r="GH85" s="13" t="str">
        <f t="shared" si="3058"/>
        <v/>
      </c>
      <c r="GI85" s="11" t="str">
        <f t="shared" si="3058"/>
        <v/>
      </c>
      <c r="GJ85" s="12" t="str">
        <f t="shared" si="3058"/>
        <v/>
      </c>
      <c r="GK85" s="12" t="str">
        <f t="shared" si="3058"/>
        <v/>
      </c>
      <c r="GL85" s="12" t="str">
        <f t="shared" si="3058"/>
        <v/>
      </c>
      <c r="GM85" s="12" t="str">
        <f t="shared" si="3058"/>
        <v/>
      </c>
      <c r="GN85" s="12" t="str">
        <f t="shared" si="3058"/>
        <v/>
      </c>
      <c r="GO85" s="12" t="str">
        <f t="shared" si="3058"/>
        <v/>
      </c>
      <c r="GP85" s="12" t="str">
        <f t="shared" si="3058"/>
        <v/>
      </c>
      <c r="GQ85" s="12" t="str">
        <f t="shared" si="3058"/>
        <v/>
      </c>
      <c r="GR85" s="12" t="str">
        <f t="shared" si="3058"/>
        <v/>
      </c>
      <c r="GS85" s="12" t="str">
        <f t="shared" si="3058"/>
        <v/>
      </c>
      <c r="GT85" s="13" t="str">
        <f t="shared" si="3058"/>
        <v/>
      </c>
      <c r="GU85" s="11" t="str">
        <f t="shared" ref="GU85:HJ85" si="3059">IF(AND($G85&lt;&gt;"",$I85&lt;&gt;""),IF(AND($G85&lt;=GU$11,$I85&gt;=GU$11),2,0),"")</f>
        <v/>
      </c>
      <c r="GV85" s="12" t="str">
        <f t="shared" si="3059"/>
        <v/>
      </c>
      <c r="GW85" s="12" t="str">
        <f t="shared" si="3059"/>
        <v/>
      </c>
      <c r="GX85" s="12" t="str">
        <f t="shared" si="3059"/>
        <v/>
      </c>
      <c r="GY85" s="12" t="str">
        <f t="shared" si="3059"/>
        <v/>
      </c>
      <c r="GZ85" s="12" t="str">
        <f t="shared" si="3059"/>
        <v/>
      </c>
      <c r="HA85" s="12" t="str">
        <f t="shared" si="3059"/>
        <v/>
      </c>
      <c r="HB85" s="12" t="str">
        <f t="shared" si="3059"/>
        <v/>
      </c>
      <c r="HC85" s="12" t="str">
        <f t="shared" si="3059"/>
        <v/>
      </c>
      <c r="HD85" s="12" t="str">
        <f t="shared" si="3059"/>
        <v/>
      </c>
      <c r="HE85" s="12" t="str">
        <f t="shared" si="3059"/>
        <v/>
      </c>
      <c r="HF85" s="13" t="str">
        <f t="shared" si="3059"/>
        <v/>
      </c>
      <c r="HG85" s="11" t="str">
        <f t="shared" si="3059"/>
        <v/>
      </c>
      <c r="HH85" s="12" t="str">
        <f t="shared" si="3059"/>
        <v/>
      </c>
      <c r="HI85" s="12" t="str">
        <f t="shared" si="3059"/>
        <v/>
      </c>
      <c r="HJ85" s="12" t="str">
        <f t="shared" si="3059"/>
        <v/>
      </c>
      <c r="HK85" s="12" t="str">
        <f t="shared" ref="HK85:HZ85" si="3060">IF(AND($G85&lt;&gt;"",$I85&lt;&gt;""),IF(AND($G85&lt;=HK$11,$I85&gt;=HK$11),2,0),"")</f>
        <v/>
      </c>
      <c r="HL85" s="12" t="str">
        <f t="shared" si="3060"/>
        <v/>
      </c>
      <c r="HM85" s="12" t="str">
        <f t="shared" si="3060"/>
        <v/>
      </c>
      <c r="HN85" s="12" t="str">
        <f t="shared" si="3060"/>
        <v/>
      </c>
      <c r="HO85" s="12" t="str">
        <f t="shared" si="3060"/>
        <v/>
      </c>
      <c r="HP85" s="12" t="str">
        <f t="shared" si="3060"/>
        <v/>
      </c>
      <c r="HQ85" s="12" t="str">
        <f t="shared" si="3060"/>
        <v/>
      </c>
      <c r="HR85" s="13" t="str">
        <f t="shared" si="3060"/>
        <v/>
      </c>
      <c r="HS85" s="11" t="str">
        <f t="shared" si="3060"/>
        <v/>
      </c>
      <c r="HT85" s="12" t="str">
        <f t="shared" si="3060"/>
        <v/>
      </c>
      <c r="HU85" s="12" t="str">
        <f t="shared" si="3060"/>
        <v/>
      </c>
      <c r="HV85" s="12" t="str">
        <f t="shared" si="3060"/>
        <v/>
      </c>
      <c r="HW85" s="12" t="str">
        <f t="shared" si="3060"/>
        <v/>
      </c>
      <c r="HX85" s="12" t="str">
        <f t="shared" si="3060"/>
        <v/>
      </c>
      <c r="HY85" s="12" t="str">
        <f t="shared" si="3060"/>
        <v/>
      </c>
      <c r="HZ85" s="12" t="str">
        <f t="shared" si="3060"/>
        <v/>
      </c>
      <c r="IA85" s="12" t="str">
        <f t="shared" ref="IA85:IP85" si="3061">IF(AND($G85&lt;&gt;"",$I85&lt;&gt;""),IF(AND($G85&lt;=IA$11,$I85&gt;=IA$11),2,0),"")</f>
        <v/>
      </c>
      <c r="IB85" s="12" t="str">
        <f t="shared" si="3061"/>
        <v/>
      </c>
      <c r="IC85" s="12" t="str">
        <f t="shared" si="3061"/>
        <v/>
      </c>
      <c r="ID85" s="13" t="str">
        <f t="shared" si="3061"/>
        <v/>
      </c>
      <c r="IE85" s="11" t="str">
        <f t="shared" si="3061"/>
        <v/>
      </c>
      <c r="IF85" s="12" t="str">
        <f t="shared" si="3061"/>
        <v/>
      </c>
      <c r="IG85" s="12" t="str">
        <f t="shared" si="3061"/>
        <v/>
      </c>
      <c r="IH85" s="12" t="str">
        <f t="shared" si="3061"/>
        <v/>
      </c>
      <c r="II85" s="12" t="str">
        <f t="shared" si="3061"/>
        <v/>
      </c>
      <c r="IJ85" s="12" t="str">
        <f t="shared" si="3061"/>
        <v/>
      </c>
      <c r="IK85" s="12" t="str">
        <f t="shared" si="3061"/>
        <v/>
      </c>
      <c r="IL85" s="12" t="str">
        <f t="shared" si="3061"/>
        <v/>
      </c>
      <c r="IM85" s="12" t="str">
        <f t="shared" si="3061"/>
        <v/>
      </c>
      <c r="IN85" s="12" t="str">
        <f t="shared" si="3061"/>
        <v/>
      </c>
      <c r="IO85" s="12" t="str">
        <f t="shared" si="3061"/>
        <v/>
      </c>
      <c r="IP85" s="13" t="str">
        <f t="shared" si="3061"/>
        <v/>
      </c>
      <c r="IQ85" s="11" t="str">
        <f t="shared" ref="IQ85:JF85" si="3062">IF(AND($G85&lt;&gt;"",$I85&lt;&gt;""),IF(AND($G85&lt;=IQ$11,$I85&gt;=IQ$11),2,0),"")</f>
        <v/>
      </c>
      <c r="IR85" s="12" t="str">
        <f t="shared" si="3062"/>
        <v/>
      </c>
      <c r="IS85" s="12" t="str">
        <f t="shared" si="3062"/>
        <v/>
      </c>
      <c r="IT85" s="12" t="str">
        <f t="shared" si="3062"/>
        <v/>
      </c>
      <c r="IU85" s="12" t="str">
        <f t="shared" si="3062"/>
        <v/>
      </c>
      <c r="IV85" s="12" t="str">
        <f t="shared" si="3062"/>
        <v/>
      </c>
      <c r="IW85" s="12" t="str">
        <f t="shared" si="3062"/>
        <v/>
      </c>
      <c r="IX85" s="12" t="str">
        <f t="shared" si="3062"/>
        <v/>
      </c>
      <c r="IY85" s="12" t="str">
        <f t="shared" si="3062"/>
        <v/>
      </c>
      <c r="IZ85" s="12" t="str">
        <f t="shared" si="3062"/>
        <v/>
      </c>
      <c r="JA85" s="12" t="str">
        <f t="shared" si="3062"/>
        <v/>
      </c>
      <c r="JB85" s="13" t="str">
        <f t="shared" si="3062"/>
        <v/>
      </c>
      <c r="JC85" s="11" t="str">
        <f t="shared" si="3062"/>
        <v/>
      </c>
      <c r="JD85" s="12" t="str">
        <f t="shared" si="3062"/>
        <v/>
      </c>
      <c r="JE85" s="12" t="str">
        <f t="shared" si="3062"/>
        <v/>
      </c>
      <c r="JF85" s="12" t="str">
        <f t="shared" si="3062"/>
        <v/>
      </c>
      <c r="JG85" s="12" t="str">
        <f t="shared" ref="JG85:JV85" si="3063">IF(AND($G85&lt;&gt;"",$I85&lt;&gt;""),IF(AND($G85&lt;=JG$11,$I85&gt;=JG$11),2,0),"")</f>
        <v/>
      </c>
      <c r="JH85" s="12" t="str">
        <f t="shared" si="3063"/>
        <v/>
      </c>
      <c r="JI85" s="12" t="str">
        <f t="shared" si="3063"/>
        <v/>
      </c>
      <c r="JJ85" s="12" t="str">
        <f t="shared" si="3063"/>
        <v/>
      </c>
      <c r="JK85" s="12" t="str">
        <f t="shared" si="3063"/>
        <v/>
      </c>
      <c r="JL85" s="12" t="str">
        <f t="shared" si="3063"/>
        <v/>
      </c>
      <c r="JM85" s="12" t="str">
        <f t="shared" si="3063"/>
        <v/>
      </c>
      <c r="JN85" s="13" t="str">
        <f t="shared" si="3063"/>
        <v/>
      </c>
      <c r="JO85" s="11" t="str">
        <f t="shared" si="3063"/>
        <v/>
      </c>
      <c r="JP85" s="12" t="str">
        <f t="shared" si="3063"/>
        <v/>
      </c>
      <c r="JQ85" s="12" t="str">
        <f t="shared" si="3063"/>
        <v/>
      </c>
      <c r="JR85" s="12" t="str">
        <f t="shared" si="3063"/>
        <v/>
      </c>
      <c r="JS85" s="12" t="str">
        <f t="shared" si="3063"/>
        <v/>
      </c>
      <c r="JT85" s="12" t="str">
        <f t="shared" si="3063"/>
        <v/>
      </c>
      <c r="JU85" s="12" t="str">
        <f t="shared" si="3063"/>
        <v/>
      </c>
      <c r="JV85" s="12" t="str">
        <f t="shared" si="3063"/>
        <v/>
      </c>
      <c r="JW85" s="12" t="str">
        <f t="shared" ref="JW85:KL85" si="3064">IF(AND($G85&lt;&gt;"",$I85&lt;&gt;""),IF(AND($G85&lt;=JW$11,$I85&gt;=JW$11),2,0),"")</f>
        <v/>
      </c>
      <c r="JX85" s="12" t="str">
        <f t="shared" si="3064"/>
        <v/>
      </c>
      <c r="JY85" s="12" t="str">
        <f t="shared" si="3064"/>
        <v/>
      </c>
      <c r="JZ85" s="13" t="str">
        <f t="shared" si="3064"/>
        <v/>
      </c>
      <c r="KA85" s="11" t="str">
        <f t="shared" si="3064"/>
        <v/>
      </c>
      <c r="KB85" s="12" t="str">
        <f t="shared" si="3064"/>
        <v/>
      </c>
      <c r="KC85" s="12" t="str">
        <f t="shared" si="3064"/>
        <v/>
      </c>
      <c r="KD85" s="12" t="str">
        <f t="shared" si="3064"/>
        <v/>
      </c>
      <c r="KE85" s="12" t="str">
        <f t="shared" si="3064"/>
        <v/>
      </c>
      <c r="KF85" s="12" t="str">
        <f t="shared" si="3064"/>
        <v/>
      </c>
      <c r="KG85" s="12" t="str">
        <f t="shared" si="3064"/>
        <v/>
      </c>
      <c r="KH85" s="12" t="str">
        <f t="shared" si="3064"/>
        <v/>
      </c>
      <c r="KI85" s="12" t="str">
        <f t="shared" si="3064"/>
        <v/>
      </c>
      <c r="KJ85" s="12" t="str">
        <f t="shared" si="3064"/>
        <v/>
      </c>
      <c r="KK85" s="12" t="str">
        <f t="shared" si="3064"/>
        <v/>
      </c>
      <c r="KL85" s="13" t="str">
        <f t="shared" si="3064"/>
        <v/>
      </c>
      <c r="KM85" s="11" t="str">
        <f t="shared" ref="KM85:LB85" si="3065">IF(AND($G85&lt;&gt;"",$I85&lt;&gt;""),IF(AND($G85&lt;=KM$11,$I85&gt;=KM$11),2,0),"")</f>
        <v/>
      </c>
      <c r="KN85" s="12" t="str">
        <f t="shared" si="3065"/>
        <v/>
      </c>
      <c r="KO85" s="12" t="str">
        <f t="shared" si="3065"/>
        <v/>
      </c>
      <c r="KP85" s="12" t="str">
        <f t="shared" si="3065"/>
        <v/>
      </c>
      <c r="KQ85" s="12" t="str">
        <f t="shared" si="3065"/>
        <v/>
      </c>
      <c r="KR85" s="12" t="str">
        <f t="shared" si="3065"/>
        <v/>
      </c>
      <c r="KS85" s="12" t="str">
        <f t="shared" si="3065"/>
        <v/>
      </c>
      <c r="KT85" s="12" t="str">
        <f t="shared" si="3065"/>
        <v/>
      </c>
      <c r="KU85" s="12" t="str">
        <f t="shared" si="3065"/>
        <v/>
      </c>
      <c r="KV85" s="12" t="str">
        <f t="shared" si="3065"/>
        <v/>
      </c>
      <c r="KW85" s="12" t="str">
        <f t="shared" si="3065"/>
        <v/>
      </c>
      <c r="KX85" s="13" t="str">
        <f t="shared" si="3065"/>
        <v/>
      </c>
      <c r="KY85" s="11" t="str">
        <f t="shared" si="3065"/>
        <v/>
      </c>
      <c r="KZ85" s="12" t="str">
        <f t="shared" si="3065"/>
        <v/>
      </c>
      <c r="LA85" s="12" t="str">
        <f t="shared" si="3065"/>
        <v/>
      </c>
      <c r="LB85" s="12" t="str">
        <f t="shared" si="3065"/>
        <v/>
      </c>
      <c r="LC85" s="12" t="str">
        <f t="shared" ref="LC85:LR85" si="3066">IF(AND($G85&lt;&gt;"",$I85&lt;&gt;""),IF(AND($G85&lt;=LC$11,$I85&gt;=LC$11),2,0),"")</f>
        <v/>
      </c>
      <c r="LD85" s="12" t="str">
        <f t="shared" si="3066"/>
        <v/>
      </c>
      <c r="LE85" s="12" t="str">
        <f t="shared" si="3066"/>
        <v/>
      </c>
      <c r="LF85" s="12" t="str">
        <f t="shared" si="3066"/>
        <v/>
      </c>
      <c r="LG85" s="12" t="str">
        <f t="shared" si="3066"/>
        <v/>
      </c>
      <c r="LH85" s="12" t="str">
        <f t="shared" si="3066"/>
        <v/>
      </c>
      <c r="LI85" s="12" t="str">
        <f t="shared" si="3066"/>
        <v/>
      </c>
      <c r="LJ85" s="13" t="str">
        <f t="shared" si="3066"/>
        <v/>
      </c>
      <c r="LK85" s="11" t="str">
        <f t="shared" si="3066"/>
        <v/>
      </c>
      <c r="LL85" s="12" t="str">
        <f t="shared" si="3066"/>
        <v/>
      </c>
      <c r="LM85" s="12" t="str">
        <f t="shared" si="3066"/>
        <v/>
      </c>
      <c r="LN85" s="12" t="str">
        <f t="shared" si="3066"/>
        <v/>
      </c>
      <c r="LO85" s="12" t="str">
        <f t="shared" si="3066"/>
        <v/>
      </c>
      <c r="LP85" s="12" t="str">
        <f t="shared" si="3066"/>
        <v/>
      </c>
      <c r="LQ85" s="12" t="str">
        <f t="shared" si="3066"/>
        <v/>
      </c>
      <c r="LR85" s="12" t="str">
        <f t="shared" si="3066"/>
        <v/>
      </c>
      <c r="LS85" s="12" t="str">
        <f t="shared" ref="LS85:MH85" si="3067">IF(AND($G85&lt;&gt;"",$I85&lt;&gt;""),IF(AND($G85&lt;=LS$11,$I85&gt;=LS$11),2,0),"")</f>
        <v/>
      </c>
      <c r="LT85" s="12" t="str">
        <f t="shared" si="3067"/>
        <v/>
      </c>
      <c r="LU85" s="12" t="str">
        <f t="shared" si="3067"/>
        <v/>
      </c>
      <c r="LV85" s="13" t="str">
        <f t="shared" si="3067"/>
        <v/>
      </c>
      <c r="LW85" s="11" t="str">
        <f t="shared" si="3067"/>
        <v/>
      </c>
      <c r="LX85" s="12" t="str">
        <f t="shared" si="3067"/>
        <v/>
      </c>
      <c r="LY85" s="12" t="str">
        <f t="shared" si="3067"/>
        <v/>
      </c>
      <c r="LZ85" s="12" t="str">
        <f t="shared" si="3067"/>
        <v/>
      </c>
      <c r="MA85" s="12" t="str">
        <f t="shared" si="3067"/>
        <v/>
      </c>
      <c r="MB85" s="12" t="str">
        <f t="shared" si="3067"/>
        <v/>
      </c>
      <c r="MC85" s="12" t="str">
        <f t="shared" si="3067"/>
        <v/>
      </c>
      <c r="MD85" s="12" t="str">
        <f t="shared" si="3067"/>
        <v/>
      </c>
      <c r="ME85" s="12" t="str">
        <f t="shared" si="3067"/>
        <v/>
      </c>
      <c r="MF85" s="12" t="str">
        <f t="shared" si="3067"/>
        <v/>
      </c>
      <c r="MG85" s="12" t="str">
        <f t="shared" si="3067"/>
        <v/>
      </c>
      <c r="MH85" s="13" t="str">
        <f t="shared" si="3067"/>
        <v/>
      </c>
      <c r="MI85" s="11" t="str">
        <f t="shared" ref="MI85:MX85" si="3068">IF(AND($G85&lt;&gt;"",$I85&lt;&gt;""),IF(AND($G85&lt;=MI$11,$I85&gt;=MI$11),2,0),"")</f>
        <v/>
      </c>
      <c r="MJ85" s="12" t="str">
        <f t="shared" si="3068"/>
        <v/>
      </c>
      <c r="MK85" s="12" t="str">
        <f t="shared" si="3068"/>
        <v/>
      </c>
      <c r="ML85" s="12" t="str">
        <f t="shared" si="3068"/>
        <v/>
      </c>
      <c r="MM85" s="12" t="str">
        <f t="shared" si="3068"/>
        <v/>
      </c>
      <c r="MN85" s="12" t="str">
        <f t="shared" si="3068"/>
        <v/>
      </c>
      <c r="MO85" s="12" t="str">
        <f t="shared" si="3068"/>
        <v/>
      </c>
      <c r="MP85" s="12" t="str">
        <f t="shared" si="3068"/>
        <v/>
      </c>
      <c r="MQ85" s="12" t="str">
        <f t="shared" si="3068"/>
        <v/>
      </c>
      <c r="MR85" s="12" t="str">
        <f t="shared" si="3068"/>
        <v/>
      </c>
      <c r="MS85" s="12" t="str">
        <f t="shared" si="3068"/>
        <v/>
      </c>
      <c r="MT85" s="13" t="str">
        <f t="shared" si="3068"/>
        <v/>
      </c>
      <c r="MU85" s="11" t="str">
        <f t="shared" si="3068"/>
        <v/>
      </c>
      <c r="MV85" s="12" t="str">
        <f t="shared" si="3068"/>
        <v/>
      </c>
      <c r="MW85" s="12" t="str">
        <f t="shared" si="3068"/>
        <v/>
      </c>
      <c r="MX85" s="12" t="str">
        <f t="shared" si="3068"/>
        <v/>
      </c>
      <c r="MY85" s="12" t="str">
        <f t="shared" ref="MY85:NN85" si="3069">IF(AND($G85&lt;&gt;"",$I85&lt;&gt;""),IF(AND($G85&lt;=MY$11,$I85&gt;=MY$11),2,0),"")</f>
        <v/>
      </c>
      <c r="MZ85" s="12" t="str">
        <f t="shared" si="3069"/>
        <v/>
      </c>
      <c r="NA85" s="12" t="str">
        <f t="shared" si="3069"/>
        <v/>
      </c>
      <c r="NB85" s="12" t="str">
        <f t="shared" si="3069"/>
        <v/>
      </c>
      <c r="NC85" s="12" t="str">
        <f t="shared" si="3069"/>
        <v/>
      </c>
      <c r="ND85" s="12" t="str">
        <f t="shared" si="3069"/>
        <v/>
      </c>
      <c r="NE85" s="12" t="str">
        <f t="shared" si="3069"/>
        <v/>
      </c>
      <c r="NF85" s="13" t="str">
        <f t="shared" si="3069"/>
        <v/>
      </c>
      <c r="NG85" s="11" t="str">
        <f t="shared" si="3069"/>
        <v/>
      </c>
      <c r="NH85" s="12" t="str">
        <f t="shared" si="3069"/>
        <v/>
      </c>
      <c r="NI85" s="12" t="str">
        <f t="shared" si="3069"/>
        <v/>
      </c>
      <c r="NJ85" s="12" t="str">
        <f t="shared" si="3069"/>
        <v/>
      </c>
      <c r="NK85" s="12" t="str">
        <f t="shared" si="3069"/>
        <v/>
      </c>
      <c r="NL85" s="12" t="str">
        <f t="shared" si="3069"/>
        <v/>
      </c>
      <c r="NM85" s="12" t="str">
        <f t="shared" si="3069"/>
        <v/>
      </c>
      <c r="NN85" s="12" t="str">
        <f t="shared" si="3069"/>
        <v/>
      </c>
      <c r="NO85" s="12" t="str">
        <f t="shared" ref="NO85:OD85" si="3070">IF(AND($G85&lt;&gt;"",$I85&lt;&gt;""),IF(AND($G85&lt;=NO$11,$I85&gt;=NO$11),2,0),"")</f>
        <v/>
      </c>
      <c r="NP85" s="12" t="str">
        <f t="shared" si="3070"/>
        <v/>
      </c>
      <c r="NQ85" s="12" t="str">
        <f t="shared" si="3070"/>
        <v/>
      </c>
      <c r="NR85" s="13" t="str">
        <f t="shared" si="3070"/>
        <v/>
      </c>
      <c r="NS85" s="11" t="str">
        <f t="shared" si="3070"/>
        <v/>
      </c>
      <c r="NT85" s="12" t="str">
        <f t="shared" si="3070"/>
        <v/>
      </c>
      <c r="NU85" s="12" t="str">
        <f t="shared" si="3070"/>
        <v/>
      </c>
      <c r="NV85" s="12" t="str">
        <f t="shared" si="3070"/>
        <v/>
      </c>
      <c r="NW85" s="12" t="str">
        <f t="shared" si="3070"/>
        <v/>
      </c>
      <c r="NX85" s="12" t="str">
        <f t="shared" si="3070"/>
        <v/>
      </c>
      <c r="NY85" s="12" t="str">
        <f t="shared" si="3070"/>
        <v/>
      </c>
      <c r="NZ85" s="12" t="str">
        <f t="shared" si="3070"/>
        <v/>
      </c>
      <c r="OA85" s="12" t="str">
        <f t="shared" si="3070"/>
        <v/>
      </c>
      <c r="OB85" s="12" t="str">
        <f t="shared" si="3070"/>
        <v/>
      </c>
      <c r="OC85" s="12" t="str">
        <f t="shared" si="3070"/>
        <v/>
      </c>
      <c r="OD85" s="13" t="str">
        <f t="shared" si="3070"/>
        <v/>
      </c>
      <c r="OE85" s="11" t="str">
        <f t="shared" ref="OE85:OT85" si="3071">IF(AND($G85&lt;&gt;"",$I85&lt;&gt;""),IF(AND($G85&lt;=OE$11,$I85&gt;=OE$11),2,0),"")</f>
        <v/>
      </c>
      <c r="OF85" s="12" t="str">
        <f t="shared" si="3071"/>
        <v/>
      </c>
      <c r="OG85" s="12" t="str">
        <f t="shared" si="3071"/>
        <v/>
      </c>
      <c r="OH85" s="12" t="str">
        <f t="shared" si="3071"/>
        <v/>
      </c>
      <c r="OI85" s="12" t="str">
        <f t="shared" si="3071"/>
        <v/>
      </c>
      <c r="OJ85" s="12" t="str">
        <f t="shared" si="3071"/>
        <v/>
      </c>
      <c r="OK85" s="12" t="str">
        <f t="shared" si="3071"/>
        <v/>
      </c>
      <c r="OL85" s="12" t="str">
        <f t="shared" si="3071"/>
        <v/>
      </c>
      <c r="OM85" s="12" t="str">
        <f t="shared" si="3071"/>
        <v/>
      </c>
      <c r="ON85" s="12" t="str">
        <f t="shared" si="3071"/>
        <v/>
      </c>
      <c r="OO85" s="12" t="str">
        <f t="shared" si="3071"/>
        <v/>
      </c>
      <c r="OP85" s="13" t="str">
        <f t="shared" si="3071"/>
        <v/>
      </c>
      <c r="OQ85" s="11" t="str">
        <f t="shared" si="3071"/>
        <v/>
      </c>
      <c r="OR85" s="12" t="str">
        <f t="shared" si="3071"/>
        <v/>
      </c>
      <c r="OS85" s="12" t="str">
        <f t="shared" si="3071"/>
        <v/>
      </c>
      <c r="OT85" s="12" t="str">
        <f t="shared" si="3071"/>
        <v/>
      </c>
      <c r="OU85" s="12" t="str">
        <f t="shared" ref="OU85:PJ85" si="3072">IF(AND($G85&lt;&gt;"",$I85&lt;&gt;""),IF(AND($G85&lt;=OU$11,$I85&gt;=OU$11),2,0),"")</f>
        <v/>
      </c>
      <c r="OV85" s="12" t="str">
        <f t="shared" si="3072"/>
        <v/>
      </c>
      <c r="OW85" s="12" t="str">
        <f t="shared" si="3072"/>
        <v/>
      </c>
      <c r="OX85" s="12" t="str">
        <f t="shared" si="3072"/>
        <v/>
      </c>
      <c r="OY85" s="12" t="str">
        <f t="shared" si="3072"/>
        <v/>
      </c>
      <c r="OZ85" s="12" t="str">
        <f t="shared" si="3072"/>
        <v/>
      </c>
      <c r="PA85" s="12" t="str">
        <f t="shared" si="3072"/>
        <v/>
      </c>
      <c r="PB85" s="13" t="str">
        <f t="shared" si="3072"/>
        <v/>
      </c>
      <c r="PC85" s="11" t="str">
        <f t="shared" si="3072"/>
        <v/>
      </c>
      <c r="PD85" s="12" t="str">
        <f t="shared" si="3072"/>
        <v/>
      </c>
      <c r="PE85" s="12" t="str">
        <f t="shared" si="3072"/>
        <v/>
      </c>
      <c r="PF85" s="12" t="str">
        <f t="shared" si="3072"/>
        <v/>
      </c>
      <c r="PG85" s="12" t="str">
        <f t="shared" si="3072"/>
        <v/>
      </c>
      <c r="PH85" s="12" t="str">
        <f t="shared" si="3072"/>
        <v/>
      </c>
      <c r="PI85" s="12" t="str">
        <f t="shared" si="3072"/>
        <v/>
      </c>
      <c r="PJ85" s="12" t="str">
        <f t="shared" si="3072"/>
        <v/>
      </c>
      <c r="PK85" s="12" t="str">
        <f t="shared" ref="PK85:PZ85" si="3073">IF(AND($G85&lt;&gt;"",$I85&lt;&gt;""),IF(AND($G85&lt;=PK$11,$I85&gt;=PK$11),2,0),"")</f>
        <v/>
      </c>
      <c r="PL85" s="12" t="str">
        <f t="shared" si="3073"/>
        <v/>
      </c>
      <c r="PM85" s="12" t="str">
        <f t="shared" si="3073"/>
        <v/>
      </c>
      <c r="PN85" s="13" t="str">
        <f t="shared" si="3073"/>
        <v/>
      </c>
      <c r="PO85" s="11" t="str">
        <f t="shared" si="3073"/>
        <v/>
      </c>
      <c r="PP85" s="12" t="str">
        <f t="shared" si="3073"/>
        <v/>
      </c>
      <c r="PQ85" s="12" t="str">
        <f t="shared" si="3073"/>
        <v/>
      </c>
      <c r="PR85" s="12" t="str">
        <f t="shared" si="3073"/>
        <v/>
      </c>
      <c r="PS85" s="12" t="str">
        <f t="shared" si="3073"/>
        <v/>
      </c>
      <c r="PT85" s="12" t="str">
        <f t="shared" si="3073"/>
        <v/>
      </c>
      <c r="PU85" s="12" t="str">
        <f t="shared" si="3073"/>
        <v/>
      </c>
      <c r="PV85" s="12" t="str">
        <f t="shared" si="3073"/>
        <v/>
      </c>
      <c r="PW85" s="12" t="str">
        <f t="shared" si="3073"/>
        <v/>
      </c>
      <c r="PX85" s="12" t="str">
        <f t="shared" si="3073"/>
        <v/>
      </c>
      <c r="PY85" s="12" t="str">
        <f t="shared" si="3073"/>
        <v/>
      </c>
      <c r="PZ85" s="13" t="str">
        <f t="shared" si="3073"/>
        <v/>
      </c>
      <c r="QA85" s="11" t="str">
        <f t="shared" ref="QA85:QP85" si="3074">IF(AND($G85&lt;&gt;"",$I85&lt;&gt;""),IF(AND($G85&lt;=QA$11,$I85&gt;=QA$11),2,0),"")</f>
        <v/>
      </c>
      <c r="QB85" s="12" t="str">
        <f t="shared" si="3074"/>
        <v/>
      </c>
      <c r="QC85" s="12" t="str">
        <f t="shared" si="3074"/>
        <v/>
      </c>
      <c r="QD85" s="12" t="str">
        <f t="shared" si="3074"/>
        <v/>
      </c>
      <c r="QE85" s="12" t="str">
        <f t="shared" si="3074"/>
        <v/>
      </c>
      <c r="QF85" s="12" t="str">
        <f t="shared" si="3074"/>
        <v/>
      </c>
      <c r="QG85" s="12" t="str">
        <f t="shared" si="3074"/>
        <v/>
      </c>
      <c r="QH85" s="12" t="str">
        <f t="shared" si="3074"/>
        <v/>
      </c>
      <c r="QI85" s="12" t="str">
        <f t="shared" si="3074"/>
        <v/>
      </c>
      <c r="QJ85" s="12" t="str">
        <f t="shared" si="3074"/>
        <v/>
      </c>
      <c r="QK85" s="12" t="str">
        <f t="shared" si="3074"/>
        <v/>
      </c>
      <c r="QL85" s="13" t="str">
        <f t="shared" si="3074"/>
        <v/>
      </c>
      <c r="QM85" s="11" t="str">
        <f t="shared" si="3074"/>
        <v/>
      </c>
      <c r="QN85" s="12" t="str">
        <f t="shared" si="3074"/>
        <v/>
      </c>
      <c r="QO85" s="12" t="str">
        <f t="shared" si="3074"/>
        <v/>
      </c>
      <c r="QP85" s="12" t="str">
        <f t="shared" si="3074"/>
        <v/>
      </c>
      <c r="QQ85" s="12" t="str">
        <f t="shared" ref="QQ85:RF85" si="3075">IF(AND($G85&lt;&gt;"",$I85&lt;&gt;""),IF(AND($G85&lt;=QQ$11,$I85&gt;=QQ$11),2,0),"")</f>
        <v/>
      </c>
      <c r="QR85" s="12" t="str">
        <f t="shared" si="3075"/>
        <v/>
      </c>
      <c r="QS85" s="12" t="str">
        <f t="shared" si="3075"/>
        <v/>
      </c>
      <c r="QT85" s="12" t="str">
        <f t="shared" si="3075"/>
        <v/>
      </c>
      <c r="QU85" s="12" t="str">
        <f t="shared" si="3075"/>
        <v/>
      </c>
      <c r="QV85" s="12" t="str">
        <f t="shared" si="3075"/>
        <v/>
      </c>
      <c r="QW85" s="12" t="str">
        <f t="shared" si="3075"/>
        <v/>
      </c>
      <c r="QX85" s="13" t="str">
        <f t="shared" si="3075"/>
        <v/>
      </c>
      <c r="QY85" s="11" t="str">
        <f t="shared" si="3075"/>
        <v/>
      </c>
      <c r="QZ85" s="12" t="str">
        <f t="shared" si="3075"/>
        <v/>
      </c>
      <c r="RA85" s="12" t="str">
        <f t="shared" si="3075"/>
        <v/>
      </c>
      <c r="RB85" s="12" t="str">
        <f t="shared" si="3075"/>
        <v/>
      </c>
      <c r="RC85" s="12" t="str">
        <f t="shared" si="3075"/>
        <v/>
      </c>
      <c r="RD85" s="12" t="str">
        <f t="shared" si="3075"/>
        <v/>
      </c>
      <c r="RE85" s="12" t="str">
        <f t="shared" si="3075"/>
        <v/>
      </c>
      <c r="RF85" s="12" t="str">
        <f t="shared" si="3075"/>
        <v/>
      </c>
      <c r="RG85" s="12" t="str">
        <f t="shared" ref="RG85:RV85" si="3076">IF(AND($G85&lt;&gt;"",$I85&lt;&gt;""),IF(AND($G85&lt;=RG$11,$I85&gt;=RG$11),2,0),"")</f>
        <v/>
      </c>
      <c r="RH85" s="12" t="str">
        <f t="shared" si="3076"/>
        <v/>
      </c>
      <c r="RI85" s="12" t="str">
        <f t="shared" si="3076"/>
        <v/>
      </c>
      <c r="RJ85" s="13" t="str">
        <f t="shared" si="3076"/>
        <v/>
      </c>
      <c r="RK85" s="11" t="str">
        <f t="shared" si="3076"/>
        <v/>
      </c>
      <c r="RL85" s="12" t="str">
        <f t="shared" si="3076"/>
        <v/>
      </c>
      <c r="RM85" s="12" t="str">
        <f t="shared" si="3076"/>
        <v/>
      </c>
      <c r="RN85" s="12" t="str">
        <f t="shared" si="3076"/>
        <v/>
      </c>
      <c r="RO85" s="12" t="str">
        <f t="shared" si="3076"/>
        <v/>
      </c>
      <c r="RP85" s="12" t="str">
        <f t="shared" si="3076"/>
        <v/>
      </c>
      <c r="RQ85" s="12" t="str">
        <f t="shared" si="3076"/>
        <v/>
      </c>
      <c r="RR85" s="12" t="str">
        <f t="shared" si="3076"/>
        <v/>
      </c>
      <c r="RS85" s="12" t="str">
        <f t="shared" si="3076"/>
        <v/>
      </c>
      <c r="RT85" s="12" t="str">
        <f t="shared" si="3076"/>
        <v/>
      </c>
      <c r="RU85" s="12" t="str">
        <f t="shared" si="3076"/>
        <v/>
      </c>
      <c r="RV85" s="13" t="str">
        <f t="shared" si="3076"/>
        <v/>
      </c>
      <c r="RW85" s="11" t="str">
        <f t="shared" ref="RW85:SL85" si="3077">IF(AND($G85&lt;&gt;"",$I85&lt;&gt;""),IF(AND($G85&lt;=RW$11,$I85&gt;=RW$11),2,0),"")</f>
        <v/>
      </c>
      <c r="RX85" s="12" t="str">
        <f t="shared" si="3077"/>
        <v/>
      </c>
      <c r="RY85" s="12" t="str">
        <f t="shared" si="3077"/>
        <v/>
      </c>
      <c r="RZ85" s="12" t="str">
        <f t="shared" si="3077"/>
        <v/>
      </c>
      <c r="SA85" s="12" t="str">
        <f t="shared" si="3077"/>
        <v/>
      </c>
      <c r="SB85" s="12" t="str">
        <f t="shared" si="3077"/>
        <v/>
      </c>
      <c r="SC85" s="12" t="str">
        <f t="shared" si="3077"/>
        <v/>
      </c>
      <c r="SD85" s="12" t="str">
        <f t="shared" si="3077"/>
        <v/>
      </c>
      <c r="SE85" s="12" t="str">
        <f t="shared" si="3077"/>
        <v/>
      </c>
      <c r="SF85" s="12" t="str">
        <f t="shared" si="3077"/>
        <v/>
      </c>
      <c r="SG85" s="12" t="str">
        <f t="shared" si="3077"/>
        <v/>
      </c>
      <c r="SH85" s="13" t="str">
        <f t="shared" si="3077"/>
        <v/>
      </c>
      <c r="SI85" s="11" t="str">
        <f t="shared" si="3077"/>
        <v/>
      </c>
      <c r="SJ85" s="12" t="str">
        <f t="shared" si="3077"/>
        <v/>
      </c>
      <c r="SK85" s="12" t="str">
        <f t="shared" si="3077"/>
        <v/>
      </c>
      <c r="SL85" s="12" t="str">
        <f t="shared" si="3077"/>
        <v/>
      </c>
      <c r="SM85" s="12" t="str">
        <f t="shared" ref="SM85:TB85" si="3078">IF(AND($G85&lt;&gt;"",$I85&lt;&gt;""),IF(AND($G85&lt;=SM$11,$I85&gt;=SM$11),2,0),"")</f>
        <v/>
      </c>
      <c r="SN85" s="12" t="str">
        <f t="shared" si="3078"/>
        <v/>
      </c>
      <c r="SO85" s="12" t="str">
        <f t="shared" si="3078"/>
        <v/>
      </c>
      <c r="SP85" s="12" t="str">
        <f t="shared" si="3078"/>
        <v/>
      </c>
      <c r="SQ85" s="12" t="str">
        <f t="shared" si="3078"/>
        <v/>
      </c>
      <c r="SR85" s="12" t="str">
        <f t="shared" si="3078"/>
        <v/>
      </c>
      <c r="SS85" s="12" t="str">
        <f t="shared" si="3078"/>
        <v/>
      </c>
      <c r="ST85" s="13" t="str">
        <f t="shared" si="3078"/>
        <v/>
      </c>
      <c r="SU85" s="11" t="str">
        <f t="shared" si="3078"/>
        <v/>
      </c>
      <c r="SV85" s="12" t="str">
        <f t="shared" si="3078"/>
        <v/>
      </c>
      <c r="SW85" s="12" t="str">
        <f t="shared" si="3078"/>
        <v/>
      </c>
      <c r="SX85" s="12" t="str">
        <f t="shared" si="3078"/>
        <v/>
      </c>
      <c r="SY85" s="12" t="str">
        <f t="shared" si="3078"/>
        <v/>
      </c>
      <c r="SZ85" s="12" t="str">
        <f t="shared" si="3078"/>
        <v/>
      </c>
      <c r="TA85" s="12" t="str">
        <f t="shared" si="3078"/>
        <v/>
      </c>
      <c r="TB85" s="12" t="str">
        <f t="shared" si="3078"/>
        <v/>
      </c>
      <c r="TC85" s="12" t="str">
        <f t="shared" ref="TC85:TR85" si="3079">IF(AND($G85&lt;&gt;"",$I85&lt;&gt;""),IF(AND($G85&lt;=TC$11,$I85&gt;=TC$11),2,0),"")</f>
        <v/>
      </c>
      <c r="TD85" s="12" t="str">
        <f t="shared" si="3079"/>
        <v/>
      </c>
      <c r="TE85" s="12" t="str">
        <f t="shared" si="3079"/>
        <v/>
      </c>
      <c r="TF85" s="13" t="str">
        <f t="shared" si="3079"/>
        <v/>
      </c>
      <c r="TG85" s="11" t="str">
        <f t="shared" si="3079"/>
        <v/>
      </c>
      <c r="TH85" s="12" t="str">
        <f t="shared" si="3079"/>
        <v/>
      </c>
      <c r="TI85" s="12" t="str">
        <f t="shared" si="3079"/>
        <v/>
      </c>
      <c r="TJ85" s="12" t="str">
        <f t="shared" si="3079"/>
        <v/>
      </c>
      <c r="TK85" s="12" t="str">
        <f t="shared" si="3079"/>
        <v/>
      </c>
      <c r="TL85" s="12" t="str">
        <f t="shared" si="3079"/>
        <v/>
      </c>
      <c r="TM85" s="12" t="str">
        <f t="shared" si="3079"/>
        <v/>
      </c>
      <c r="TN85" s="12" t="str">
        <f t="shared" si="3079"/>
        <v/>
      </c>
      <c r="TO85" s="12" t="str">
        <f t="shared" si="3079"/>
        <v/>
      </c>
      <c r="TP85" s="12" t="str">
        <f t="shared" si="3079"/>
        <v/>
      </c>
      <c r="TQ85" s="12" t="str">
        <f t="shared" si="3079"/>
        <v/>
      </c>
      <c r="TR85" s="13" t="str">
        <f t="shared" si="3079"/>
        <v/>
      </c>
      <c r="TS85" s="11" t="str">
        <f t="shared" ref="TS85:UH85" si="3080">IF(AND($G85&lt;&gt;"",$I85&lt;&gt;""),IF(AND($G85&lt;=TS$11,$I85&gt;=TS$11),2,0),"")</f>
        <v/>
      </c>
      <c r="TT85" s="12" t="str">
        <f t="shared" si="3080"/>
        <v/>
      </c>
      <c r="TU85" s="12" t="str">
        <f t="shared" si="3080"/>
        <v/>
      </c>
      <c r="TV85" s="12" t="str">
        <f t="shared" si="3080"/>
        <v/>
      </c>
      <c r="TW85" s="12" t="str">
        <f t="shared" si="3080"/>
        <v/>
      </c>
      <c r="TX85" s="12" t="str">
        <f t="shared" si="3080"/>
        <v/>
      </c>
      <c r="TY85" s="12" t="str">
        <f t="shared" si="3080"/>
        <v/>
      </c>
      <c r="TZ85" s="12" t="str">
        <f t="shared" si="3080"/>
        <v/>
      </c>
      <c r="UA85" s="12" t="str">
        <f t="shared" si="3080"/>
        <v/>
      </c>
      <c r="UB85" s="12" t="str">
        <f t="shared" si="3080"/>
        <v/>
      </c>
      <c r="UC85" s="12" t="str">
        <f t="shared" si="3080"/>
        <v/>
      </c>
      <c r="UD85" s="13" t="str">
        <f t="shared" si="3080"/>
        <v/>
      </c>
      <c r="UE85" s="11" t="str">
        <f t="shared" si="3080"/>
        <v/>
      </c>
      <c r="UF85" s="12" t="str">
        <f t="shared" si="3080"/>
        <v/>
      </c>
      <c r="UG85" s="12" t="str">
        <f t="shared" si="3080"/>
        <v/>
      </c>
      <c r="UH85" s="12" t="str">
        <f t="shared" si="3080"/>
        <v/>
      </c>
      <c r="UI85" s="12" t="str">
        <f t="shared" ref="UI85:UX85" si="3081">IF(AND($G85&lt;&gt;"",$I85&lt;&gt;""),IF(AND($G85&lt;=UI$11,$I85&gt;=UI$11),2,0),"")</f>
        <v/>
      </c>
      <c r="UJ85" s="12" t="str">
        <f t="shared" si="3081"/>
        <v/>
      </c>
      <c r="UK85" s="12" t="str">
        <f t="shared" si="3081"/>
        <v/>
      </c>
      <c r="UL85" s="12" t="str">
        <f t="shared" si="3081"/>
        <v/>
      </c>
      <c r="UM85" s="12" t="str">
        <f t="shared" si="3081"/>
        <v/>
      </c>
      <c r="UN85" s="12" t="str">
        <f t="shared" si="3081"/>
        <v/>
      </c>
      <c r="UO85" s="12" t="str">
        <f t="shared" si="3081"/>
        <v/>
      </c>
      <c r="UP85" s="13" t="str">
        <f t="shared" si="3081"/>
        <v/>
      </c>
      <c r="UQ85" s="11" t="str">
        <f t="shared" si="3081"/>
        <v/>
      </c>
      <c r="UR85" s="12" t="str">
        <f t="shared" si="3081"/>
        <v/>
      </c>
      <c r="US85" s="12" t="str">
        <f t="shared" si="3081"/>
        <v/>
      </c>
      <c r="UT85" s="12" t="str">
        <f t="shared" si="3081"/>
        <v/>
      </c>
      <c r="UU85" s="12" t="str">
        <f t="shared" si="3081"/>
        <v/>
      </c>
      <c r="UV85" s="12" t="str">
        <f t="shared" si="3081"/>
        <v/>
      </c>
      <c r="UW85" s="12" t="str">
        <f t="shared" si="3081"/>
        <v/>
      </c>
      <c r="UX85" s="12" t="str">
        <f t="shared" si="3081"/>
        <v/>
      </c>
      <c r="UY85" s="12" t="str">
        <f t="shared" ref="UY85:VN85" si="3082">IF(AND($G85&lt;&gt;"",$I85&lt;&gt;""),IF(AND($G85&lt;=UY$11,$I85&gt;=UY$11),2,0),"")</f>
        <v/>
      </c>
      <c r="UZ85" s="12" t="str">
        <f t="shared" si="3082"/>
        <v/>
      </c>
      <c r="VA85" s="12" t="str">
        <f t="shared" si="3082"/>
        <v/>
      </c>
      <c r="VB85" s="13" t="str">
        <f t="shared" si="3082"/>
        <v/>
      </c>
      <c r="VC85" s="11" t="str">
        <f t="shared" si="3082"/>
        <v/>
      </c>
      <c r="VD85" s="12" t="str">
        <f t="shared" si="3082"/>
        <v/>
      </c>
      <c r="VE85" s="12" t="str">
        <f t="shared" si="3082"/>
        <v/>
      </c>
      <c r="VF85" s="12" t="str">
        <f t="shared" si="3082"/>
        <v/>
      </c>
      <c r="VG85" s="12" t="str">
        <f t="shared" si="3082"/>
        <v/>
      </c>
      <c r="VH85" s="12" t="str">
        <f t="shared" si="3082"/>
        <v/>
      </c>
      <c r="VI85" s="12" t="str">
        <f t="shared" si="3082"/>
        <v/>
      </c>
      <c r="VJ85" s="12" t="str">
        <f t="shared" si="3082"/>
        <v/>
      </c>
      <c r="VK85" s="12" t="str">
        <f t="shared" si="3082"/>
        <v/>
      </c>
      <c r="VL85" s="12" t="str">
        <f t="shared" si="3082"/>
        <v/>
      </c>
      <c r="VM85" s="12" t="str">
        <f t="shared" si="3082"/>
        <v/>
      </c>
      <c r="VN85" s="13" t="str">
        <f t="shared" si="3082"/>
        <v/>
      </c>
      <c r="VO85" s="11" t="str">
        <f t="shared" ref="VO85:WD85" si="3083">IF(AND($G85&lt;&gt;"",$I85&lt;&gt;""),IF(AND($G85&lt;=VO$11,$I85&gt;=VO$11),2,0),"")</f>
        <v/>
      </c>
      <c r="VP85" s="12" t="str">
        <f t="shared" si="3083"/>
        <v/>
      </c>
      <c r="VQ85" s="12" t="str">
        <f t="shared" si="3083"/>
        <v/>
      </c>
      <c r="VR85" s="12" t="str">
        <f t="shared" si="3083"/>
        <v/>
      </c>
      <c r="VS85" s="12" t="str">
        <f t="shared" si="3083"/>
        <v/>
      </c>
      <c r="VT85" s="12" t="str">
        <f t="shared" si="3083"/>
        <v/>
      </c>
      <c r="VU85" s="12" t="str">
        <f t="shared" si="3083"/>
        <v/>
      </c>
      <c r="VV85" s="12" t="str">
        <f t="shared" si="3083"/>
        <v/>
      </c>
      <c r="VW85" s="12" t="str">
        <f t="shared" si="3083"/>
        <v/>
      </c>
      <c r="VX85" s="12" t="str">
        <f t="shared" si="3083"/>
        <v/>
      </c>
      <c r="VY85" s="12" t="str">
        <f t="shared" si="3083"/>
        <v/>
      </c>
      <c r="VZ85" s="13" t="str">
        <f t="shared" si="3083"/>
        <v/>
      </c>
      <c r="WA85" s="11" t="str">
        <f t="shared" si="3083"/>
        <v/>
      </c>
      <c r="WB85" s="12" t="str">
        <f t="shared" si="3083"/>
        <v/>
      </c>
      <c r="WC85" s="12" t="str">
        <f t="shared" si="3083"/>
        <v/>
      </c>
      <c r="WD85" s="12" t="str">
        <f t="shared" si="3083"/>
        <v/>
      </c>
      <c r="WE85" s="12" t="str">
        <f t="shared" ref="WE85:WT85" si="3084">IF(AND($G85&lt;&gt;"",$I85&lt;&gt;""),IF(AND($G85&lt;=WE$11,$I85&gt;=WE$11),2,0),"")</f>
        <v/>
      </c>
      <c r="WF85" s="12" t="str">
        <f t="shared" si="3084"/>
        <v/>
      </c>
      <c r="WG85" s="12" t="str">
        <f t="shared" si="3084"/>
        <v/>
      </c>
      <c r="WH85" s="12" t="str">
        <f t="shared" si="3084"/>
        <v/>
      </c>
      <c r="WI85" s="12" t="str">
        <f t="shared" si="3084"/>
        <v/>
      </c>
      <c r="WJ85" s="12" t="str">
        <f t="shared" si="3084"/>
        <v/>
      </c>
      <c r="WK85" s="12" t="str">
        <f t="shared" si="3084"/>
        <v/>
      </c>
      <c r="WL85" s="13" t="str">
        <f t="shared" si="3084"/>
        <v/>
      </c>
      <c r="WM85" s="11" t="str">
        <f t="shared" si="3084"/>
        <v/>
      </c>
      <c r="WN85" s="12" t="str">
        <f t="shared" si="3084"/>
        <v/>
      </c>
      <c r="WO85" s="12" t="str">
        <f t="shared" si="3084"/>
        <v/>
      </c>
      <c r="WP85" s="12" t="str">
        <f t="shared" si="3084"/>
        <v/>
      </c>
      <c r="WQ85" s="12" t="str">
        <f t="shared" si="3084"/>
        <v/>
      </c>
      <c r="WR85" s="12" t="str">
        <f t="shared" si="3084"/>
        <v/>
      </c>
      <c r="WS85" s="12" t="str">
        <f t="shared" si="3084"/>
        <v/>
      </c>
      <c r="WT85" s="12" t="str">
        <f t="shared" si="3084"/>
        <v/>
      </c>
      <c r="WU85" s="12" t="str">
        <f t="shared" ref="WU85:XJ85" si="3085">IF(AND($G85&lt;&gt;"",$I85&lt;&gt;""),IF(AND($G85&lt;=WU$11,$I85&gt;=WU$11),2,0),"")</f>
        <v/>
      </c>
      <c r="WV85" s="12" t="str">
        <f t="shared" si="3085"/>
        <v/>
      </c>
      <c r="WW85" s="12" t="str">
        <f t="shared" si="3085"/>
        <v/>
      </c>
      <c r="WX85" s="13" t="str">
        <f t="shared" si="3085"/>
        <v/>
      </c>
      <c r="WY85" s="11" t="str">
        <f t="shared" si="3085"/>
        <v/>
      </c>
      <c r="WZ85" s="12" t="str">
        <f t="shared" si="3085"/>
        <v/>
      </c>
      <c r="XA85" s="12" t="str">
        <f t="shared" si="3085"/>
        <v/>
      </c>
      <c r="XB85" s="12" t="str">
        <f t="shared" si="3085"/>
        <v/>
      </c>
      <c r="XC85" s="12" t="str">
        <f t="shared" si="3085"/>
        <v/>
      </c>
      <c r="XD85" s="12" t="str">
        <f t="shared" si="3085"/>
        <v/>
      </c>
      <c r="XE85" s="12" t="str">
        <f t="shared" si="3085"/>
        <v/>
      </c>
      <c r="XF85" s="12" t="str">
        <f t="shared" si="3085"/>
        <v/>
      </c>
      <c r="XG85" s="12" t="str">
        <f t="shared" si="3085"/>
        <v/>
      </c>
      <c r="XH85" s="12" t="str">
        <f t="shared" si="3085"/>
        <v/>
      </c>
      <c r="XI85" s="12" t="str">
        <f t="shared" si="3085"/>
        <v/>
      </c>
      <c r="XJ85" s="13" t="str">
        <f t="shared" si="3085"/>
        <v/>
      </c>
      <c r="XK85" s="11" t="str">
        <f t="shared" ref="XK85:XZ85" si="3086">IF(AND($G85&lt;&gt;"",$I85&lt;&gt;""),IF(AND($G85&lt;=XK$11,$I85&gt;=XK$11),2,0),"")</f>
        <v/>
      </c>
      <c r="XL85" s="12" t="str">
        <f t="shared" si="3086"/>
        <v/>
      </c>
      <c r="XM85" s="12" t="str">
        <f t="shared" si="3086"/>
        <v/>
      </c>
      <c r="XN85" s="12" t="str">
        <f t="shared" si="3086"/>
        <v/>
      </c>
      <c r="XO85" s="12" t="str">
        <f t="shared" si="3086"/>
        <v/>
      </c>
      <c r="XP85" s="12" t="str">
        <f t="shared" si="3086"/>
        <v/>
      </c>
      <c r="XQ85" s="12" t="str">
        <f t="shared" si="3086"/>
        <v/>
      </c>
      <c r="XR85" s="12" t="str">
        <f t="shared" si="3086"/>
        <v/>
      </c>
      <c r="XS85" s="12" t="str">
        <f t="shared" si="3086"/>
        <v/>
      </c>
      <c r="XT85" s="12" t="str">
        <f t="shared" si="3086"/>
        <v/>
      </c>
      <c r="XU85" s="12" t="str">
        <f t="shared" si="3086"/>
        <v/>
      </c>
      <c r="XV85" s="13" t="str">
        <f t="shared" si="3086"/>
        <v/>
      </c>
      <c r="XW85" s="11" t="str">
        <f t="shared" si="3086"/>
        <v/>
      </c>
      <c r="XX85" s="12" t="str">
        <f t="shared" si="3086"/>
        <v/>
      </c>
      <c r="XY85" s="12" t="str">
        <f t="shared" si="3086"/>
        <v/>
      </c>
      <c r="XZ85" s="12" t="str">
        <f t="shared" si="3086"/>
        <v/>
      </c>
      <c r="YA85" s="12" t="str">
        <f t="shared" ref="YA85:YP85" si="3087">IF(AND($G85&lt;&gt;"",$I85&lt;&gt;""),IF(AND($G85&lt;=YA$11,$I85&gt;=YA$11),2,0),"")</f>
        <v/>
      </c>
      <c r="YB85" s="12" t="str">
        <f t="shared" si="3087"/>
        <v/>
      </c>
      <c r="YC85" s="12" t="str">
        <f t="shared" si="3087"/>
        <v/>
      </c>
      <c r="YD85" s="12" t="str">
        <f t="shared" si="3087"/>
        <v/>
      </c>
      <c r="YE85" s="12" t="str">
        <f t="shared" si="3087"/>
        <v/>
      </c>
      <c r="YF85" s="12" t="str">
        <f t="shared" si="3087"/>
        <v/>
      </c>
      <c r="YG85" s="12" t="str">
        <f t="shared" si="3087"/>
        <v/>
      </c>
      <c r="YH85" s="13" t="str">
        <f t="shared" si="3087"/>
        <v/>
      </c>
      <c r="YI85" s="11" t="str">
        <f t="shared" si="3087"/>
        <v/>
      </c>
      <c r="YJ85" s="12" t="str">
        <f t="shared" si="3087"/>
        <v/>
      </c>
      <c r="YK85" s="12" t="str">
        <f t="shared" si="3087"/>
        <v/>
      </c>
      <c r="YL85" s="12" t="str">
        <f t="shared" si="3087"/>
        <v/>
      </c>
      <c r="YM85" s="12" t="str">
        <f t="shared" si="3087"/>
        <v/>
      </c>
      <c r="YN85" s="12" t="str">
        <f t="shared" si="3087"/>
        <v/>
      </c>
      <c r="YO85" s="12" t="str">
        <f t="shared" si="3087"/>
        <v/>
      </c>
      <c r="YP85" s="12" t="str">
        <f t="shared" si="3087"/>
        <v/>
      </c>
      <c r="YQ85" s="12" t="str">
        <f t="shared" ref="YQ85:ZF85" si="3088">IF(AND($G85&lt;&gt;"",$I85&lt;&gt;""),IF(AND($G85&lt;=YQ$11,$I85&gt;=YQ$11),2,0),"")</f>
        <v/>
      </c>
      <c r="YR85" s="12" t="str">
        <f t="shared" si="3088"/>
        <v/>
      </c>
      <c r="YS85" s="12" t="str">
        <f t="shared" si="3088"/>
        <v/>
      </c>
      <c r="YT85" s="13" t="str">
        <f t="shared" si="3088"/>
        <v/>
      </c>
      <c r="YU85" s="11" t="str">
        <f t="shared" si="3088"/>
        <v/>
      </c>
      <c r="YV85" s="12" t="str">
        <f t="shared" si="3088"/>
        <v/>
      </c>
      <c r="YW85" s="12" t="str">
        <f t="shared" si="3088"/>
        <v/>
      </c>
      <c r="YX85" s="12" t="str">
        <f t="shared" si="3088"/>
        <v/>
      </c>
      <c r="YY85" s="12" t="str">
        <f t="shared" si="3088"/>
        <v/>
      </c>
      <c r="YZ85" s="12" t="str">
        <f t="shared" si="3088"/>
        <v/>
      </c>
      <c r="ZA85" s="12" t="str">
        <f t="shared" si="3088"/>
        <v/>
      </c>
      <c r="ZB85" s="12" t="str">
        <f t="shared" si="3088"/>
        <v/>
      </c>
      <c r="ZC85" s="12" t="str">
        <f t="shared" si="3088"/>
        <v/>
      </c>
      <c r="ZD85" s="12" t="str">
        <f t="shared" si="3088"/>
        <v/>
      </c>
      <c r="ZE85" s="12" t="str">
        <f t="shared" si="3088"/>
        <v/>
      </c>
      <c r="ZF85" s="13" t="str">
        <f t="shared" si="3088"/>
        <v/>
      </c>
      <c r="ZG85" s="11" t="str">
        <f t="shared" ref="ZG85:ZV85" si="3089">IF(AND($G85&lt;&gt;"",$I85&lt;&gt;""),IF(AND($G85&lt;=ZG$11,$I85&gt;=ZG$11),2,0),"")</f>
        <v/>
      </c>
      <c r="ZH85" s="12" t="str">
        <f t="shared" si="3089"/>
        <v/>
      </c>
      <c r="ZI85" s="12" t="str">
        <f t="shared" si="3089"/>
        <v/>
      </c>
      <c r="ZJ85" s="12" t="str">
        <f t="shared" si="3089"/>
        <v/>
      </c>
      <c r="ZK85" s="12" t="str">
        <f t="shared" si="3089"/>
        <v/>
      </c>
      <c r="ZL85" s="12" t="str">
        <f t="shared" si="3089"/>
        <v/>
      </c>
      <c r="ZM85" s="12" t="str">
        <f t="shared" si="3089"/>
        <v/>
      </c>
      <c r="ZN85" s="12" t="str">
        <f t="shared" si="3089"/>
        <v/>
      </c>
      <c r="ZO85" s="12" t="str">
        <f t="shared" si="3089"/>
        <v/>
      </c>
      <c r="ZP85" s="12" t="str">
        <f t="shared" si="3089"/>
        <v/>
      </c>
      <c r="ZQ85" s="12" t="str">
        <f t="shared" si="3089"/>
        <v/>
      </c>
      <c r="ZR85" s="13" t="str">
        <f t="shared" si="3089"/>
        <v/>
      </c>
      <c r="ZS85" s="11" t="str">
        <f t="shared" si="3089"/>
        <v/>
      </c>
      <c r="ZT85" s="12" t="str">
        <f t="shared" si="3089"/>
        <v/>
      </c>
      <c r="ZU85" s="12" t="str">
        <f t="shared" si="3089"/>
        <v/>
      </c>
      <c r="ZV85" s="12" t="str">
        <f t="shared" si="3089"/>
        <v/>
      </c>
      <c r="ZW85" s="12" t="str">
        <f t="shared" ref="ZW85:AAL85" si="3090">IF(AND($G85&lt;&gt;"",$I85&lt;&gt;""),IF(AND($G85&lt;=ZW$11,$I85&gt;=ZW$11),2,0),"")</f>
        <v/>
      </c>
      <c r="ZX85" s="12" t="str">
        <f t="shared" si="3090"/>
        <v/>
      </c>
      <c r="ZY85" s="12" t="str">
        <f t="shared" si="3090"/>
        <v/>
      </c>
      <c r="ZZ85" s="12" t="str">
        <f t="shared" si="3090"/>
        <v/>
      </c>
      <c r="AAA85" s="12" t="str">
        <f t="shared" si="3090"/>
        <v/>
      </c>
      <c r="AAB85" s="12" t="str">
        <f t="shared" si="3090"/>
        <v/>
      </c>
      <c r="AAC85" s="12" t="str">
        <f t="shared" si="3090"/>
        <v/>
      </c>
      <c r="AAD85" s="13" t="str">
        <f t="shared" si="3090"/>
        <v/>
      </c>
      <c r="AAE85" s="11" t="str">
        <f t="shared" si="3090"/>
        <v/>
      </c>
      <c r="AAF85" s="12" t="str">
        <f t="shared" si="3090"/>
        <v/>
      </c>
      <c r="AAG85" s="12" t="str">
        <f t="shared" si="3090"/>
        <v/>
      </c>
      <c r="AAH85" s="12" t="str">
        <f t="shared" si="3090"/>
        <v/>
      </c>
      <c r="AAI85" s="12" t="str">
        <f t="shared" si="3090"/>
        <v/>
      </c>
      <c r="AAJ85" s="12" t="str">
        <f t="shared" si="3090"/>
        <v/>
      </c>
      <c r="AAK85" s="12" t="str">
        <f t="shared" si="3090"/>
        <v/>
      </c>
      <c r="AAL85" s="12" t="str">
        <f t="shared" si="3090"/>
        <v/>
      </c>
      <c r="AAM85" s="12" t="str">
        <f t="shared" ref="AAM85:ABB85" si="3091">IF(AND($G85&lt;&gt;"",$I85&lt;&gt;""),IF(AND($G85&lt;=AAM$11,$I85&gt;=AAM$11),2,0),"")</f>
        <v/>
      </c>
      <c r="AAN85" s="12" t="str">
        <f t="shared" si="3091"/>
        <v/>
      </c>
      <c r="AAO85" s="12" t="str">
        <f t="shared" si="3091"/>
        <v/>
      </c>
      <c r="AAP85" s="13" t="str">
        <f t="shared" si="3091"/>
        <v/>
      </c>
      <c r="AAQ85" s="11" t="str">
        <f t="shared" si="3091"/>
        <v/>
      </c>
      <c r="AAR85" s="12" t="str">
        <f t="shared" si="3091"/>
        <v/>
      </c>
      <c r="AAS85" s="12" t="str">
        <f t="shared" si="3091"/>
        <v/>
      </c>
      <c r="AAT85" s="12" t="str">
        <f t="shared" si="3091"/>
        <v/>
      </c>
      <c r="AAU85" s="12" t="str">
        <f t="shared" si="3091"/>
        <v/>
      </c>
      <c r="AAV85" s="12" t="str">
        <f t="shared" si="3091"/>
        <v/>
      </c>
      <c r="AAW85" s="12" t="str">
        <f t="shared" si="3091"/>
        <v/>
      </c>
      <c r="AAX85" s="12" t="str">
        <f t="shared" si="3091"/>
        <v/>
      </c>
      <c r="AAY85" s="12" t="str">
        <f t="shared" si="3091"/>
        <v/>
      </c>
      <c r="AAZ85" s="12" t="str">
        <f t="shared" si="3091"/>
        <v/>
      </c>
      <c r="ABA85" s="12" t="str">
        <f t="shared" si="3091"/>
        <v/>
      </c>
      <c r="ABB85" s="13" t="str">
        <f t="shared" si="3091"/>
        <v/>
      </c>
      <c r="ABC85" s="11" t="str">
        <f t="shared" ref="ABC85:ABR85" si="3092">IF(AND($G85&lt;&gt;"",$I85&lt;&gt;""),IF(AND($G85&lt;=ABC$11,$I85&gt;=ABC$11),2,0),"")</f>
        <v/>
      </c>
      <c r="ABD85" s="12" t="str">
        <f t="shared" si="3092"/>
        <v/>
      </c>
      <c r="ABE85" s="12" t="str">
        <f t="shared" si="3092"/>
        <v/>
      </c>
      <c r="ABF85" s="12" t="str">
        <f t="shared" si="3092"/>
        <v/>
      </c>
      <c r="ABG85" s="12" t="str">
        <f t="shared" si="3092"/>
        <v/>
      </c>
      <c r="ABH85" s="12" t="str">
        <f t="shared" si="3092"/>
        <v/>
      </c>
      <c r="ABI85" s="12" t="str">
        <f t="shared" si="3092"/>
        <v/>
      </c>
      <c r="ABJ85" s="12" t="str">
        <f t="shared" si="3092"/>
        <v/>
      </c>
      <c r="ABK85" s="12" t="str">
        <f t="shared" si="3092"/>
        <v/>
      </c>
      <c r="ABL85" s="12" t="str">
        <f t="shared" si="3092"/>
        <v/>
      </c>
      <c r="ABM85" s="12" t="str">
        <f t="shared" si="3092"/>
        <v/>
      </c>
      <c r="ABN85" s="13" t="str">
        <f t="shared" si="3092"/>
        <v/>
      </c>
      <c r="ABO85" s="11" t="str">
        <f t="shared" si="3092"/>
        <v/>
      </c>
      <c r="ABP85" s="12" t="str">
        <f t="shared" si="3092"/>
        <v/>
      </c>
      <c r="ABQ85" s="12" t="str">
        <f t="shared" si="3092"/>
        <v/>
      </c>
      <c r="ABR85" s="12" t="str">
        <f t="shared" si="3092"/>
        <v/>
      </c>
      <c r="ABS85" s="12" t="str">
        <f t="shared" ref="ABS85:ACH85" si="3093">IF(AND($G85&lt;&gt;"",$I85&lt;&gt;""),IF(AND($G85&lt;=ABS$11,$I85&gt;=ABS$11),2,0),"")</f>
        <v/>
      </c>
      <c r="ABT85" s="12" t="str">
        <f t="shared" si="3093"/>
        <v/>
      </c>
      <c r="ABU85" s="12" t="str">
        <f t="shared" si="3093"/>
        <v/>
      </c>
      <c r="ABV85" s="12" t="str">
        <f t="shared" si="3093"/>
        <v/>
      </c>
      <c r="ABW85" s="12" t="str">
        <f t="shared" si="3093"/>
        <v/>
      </c>
      <c r="ABX85" s="12" t="str">
        <f t="shared" si="3093"/>
        <v/>
      </c>
      <c r="ABY85" s="12" t="str">
        <f t="shared" si="3093"/>
        <v/>
      </c>
      <c r="ABZ85" s="13" t="str">
        <f t="shared" si="3093"/>
        <v/>
      </c>
      <c r="ACA85" s="11" t="str">
        <f t="shared" si="3093"/>
        <v/>
      </c>
      <c r="ACB85" s="12" t="str">
        <f t="shared" si="3093"/>
        <v/>
      </c>
      <c r="ACC85" s="12" t="str">
        <f t="shared" si="3093"/>
        <v/>
      </c>
      <c r="ACD85" s="12" t="str">
        <f t="shared" si="3093"/>
        <v/>
      </c>
      <c r="ACE85" s="12" t="str">
        <f t="shared" si="3093"/>
        <v/>
      </c>
      <c r="ACF85" s="12" t="str">
        <f t="shared" si="3093"/>
        <v/>
      </c>
      <c r="ACG85" s="12" t="str">
        <f t="shared" si="3093"/>
        <v/>
      </c>
      <c r="ACH85" s="12" t="str">
        <f t="shared" si="3093"/>
        <v/>
      </c>
      <c r="ACI85" s="12" t="str">
        <f t="shared" ref="ACI85:ACX85" si="3094">IF(AND($G85&lt;&gt;"",$I85&lt;&gt;""),IF(AND($G85&lt;=ACI$11,$I85&gt;=ACI$11),2,0),"")</f>
        <v/>
      </c>
      <c r="ACJ85" s="12" t="str">
        <f t="shared" si="3094"/>
        <v/>
      </c>
      <c r="ACK85" s="12" t="str">
        <f t="shared" si="3094"/>
        <v/>
      </c>
      <c r="ACL85" s="13" t="str">
        <f t="shared" si="3094"/>
        <v/>
      </c>
      <c r="ACM85" s="11" t="str">
        <f t="shared" si="3094"/>
        <v/>
      </c>
      <c r="ACN85" s="12" t="str">
        <f t="shared" si="3094"/>
        <v/>
      </c>
      <c r="ACO85" s="12" t="str">
        <f t="shared" si="3094"/>
        <v/>
      </c>
      <c r="ACP85" s="12" t="str">
        <f t="shared" si="3094"/>
        <v/>
      </c>
      <c r="ACQ85" s="12" t="str">
        <f t="shared" si="3094"/>
        <v/>
      </c>
      <c r="ACR85" s="12" t="str">
        <f t="shared" si="3094"/>
        <v/>
      </c>
      <c r="ACS85" s="12" t="str">
        <f t="shared" si="3094"/>
        <v/>
      </c>
      <c r="ACT85" s="12" t="str">
        <f t="shared" si="3094"/>
        <v/>
      </c>
      <c r="ACU85" s="12" t="str">
        <f t="shared" si="3094"/>
        <v/>
      </c>
      <c r="ACV85" s="12" t="str">
        <f t="shared" si="3094"/>
        <v/>
      </c>
      <c r="ACW85" s="12" t="str">
        <f t="shared" si="3094"/>
        <v/>
      </c>
      <c r="ACX85" s="13" t="str">
        <f t="shared" si="3094"/>
        <v/>
      </c>
      <c r="ACY85" s="194"/>
      <c r="ACZ85" s="195"/>
      <c r="ADA85" s="195"/>
      <c r="ADB85" s="196"/>
    </row>
    <row r="86" spans="2:782" ht="11.25" customHeight="1" x14ac:dyDescent="0.2">
      <c r="B86" s="153"/>
      <c r="C86" s="225"/>
      <c r="D86" s="156">
        <v>38</v>
      </c>
      <c r="E86" s="159" t="s">
        <v>229</v>
      </c>
      <c r="F86" s="159" t="s">
        <v>52</v>
      </c>
      <c r="G86" s="69">
        <f t="shared" ref="G86" si="3095">I84</f>
        <v>46075.267361111088</v>
      </c>
      <c r="H86" s="7" t="s">
        <v>66</v>
      </c>
      <c r="I86" s="98">
        <f t="shared" ref="I86" si="3096">G86+J86</f>
        <v>46075.288194444423</v>
      </c>
      <c r="J86" s="45">
        <v>2.0833333333333332E-2</v>
      </c>
      <c r="K86" s="22">
        <f t="shared" ref="K86:Z86" si="3097">IF(AND($G86&lt;&gt;"",$I86&lt;&gt;""),IF(AND($G86&lt;=K$11,$I86&gt;=K$11),1,0),"")</f>
        <v>0</v>
      </c>
      <c r="L86" s="12">
        <f t="shared" si="3097"/>
        <v>0</v>
      </c>
      <c r="M86" s="12">
        <f t="shared" si="3097"/>
        <v>0</v>
      </c>
      <c r="N86" s="12">
        <f t="shared" si="3097"/>
        <v>0</v>
      </c>
      <c r="O86" s="12">
        <f t="shared" si="3097"/>
        <v>0</v>
      </c>
      <c r="P86" s="12">
        <f t="shared" si="3097"/>
        <v>0</v>
      </c>
      <c r="Q86" s="12">
        <f t="shared" si="3097"/>
        <v>0</v>
      </c>
      <c r="R86" s="12">
        <f t="shared" si="3097"/>
        <v>0</v>
      </c>
      <c r="S86" s="12">
        <f t="shared" si="3097"/>
        <v>0</v>
      </c>
      <c r="T86" s="12">
        <f t="shared" si="3097"/>
        <v>0</v>
      </c>
      <c r="U86" s="12">
        <f t="shared" si="3097"/>
        <v>0</v>
      </c>
      <c r="V86" s="12">
        <f t="shared" si="3097"/>
        <v>0</v>
      </c>
      <c r="W86" s="11">
        <f t="shared" si="3097"/>
        <v>0</v>
      </c>
      <c r="X86" s="12">
        <f t="shared" si="3097"/>
        <v>0</v>
      </c>
      <c r="Y86" s="12">
        <f t="shared" si="3097"/>
        <v>0</v>
      </c>
      <c r="Z86" s="12">
        <f t="shared" si="3097"/>
        <v>0</v>
      </c>
      <c r="AA86" s="12">
        <f t="shared" ref="AA86:AP86" si="3098">IF(AND($G86&lt;&gt;"",$I86&lt;&gt;""),IF(AND($G86&lt;=AA$11,$I86&gt;=AA$11),1,0),"")</f>
        <v>0</v>
      </c>
      <c r="AB86" s="12">
        <f t="shared" si="3098"/>
        <v>0</v>
      </c>
      <c r="AC86" s="12">
        <f t="shared" si="3098"/>
        <v>0</v>
      </c>
      <c r="AD86" s="12">
        <f t="shared" si="3098"/>
        <v>0</v>
      </c>
      <c r="AE86" s="12">
        <f t="shared" si="3098"/>
        <v>0</v>
      </c>
      <c r="AF86" s="12">
        <f t="shared" si="3098"/>
        <v>0</v>
      </c>
      <c r="AG86" s="12">
        <f t="shared" si="3098"/>
        <v>0</v>
      </c>
      <c r="AH86" s="12">
        <f t="shared" si="3098"/>
        <v>0</v>
      </c>
      <c r="AI86" s="11">
        <f t="shared" si="3098"/>
        <v>0</v>
      </c>
      <c r="AJ86" s="12">
        <f t="shared" si="3098"/>
        <v>0</v>
      </c>
      <c r="AK86" s="12">
        <f t="shared" si="3098"/>
        <v>0</v>
      </c>
      <c r="AL86" s="12">
        <f t="shared" si="3098"/>
        <v>0</v>
      </c>
      <c r="AM86" s="12">
        <f t="shared" si="3098"/>
        <v>0</v>
      </c>
      <c r="AN86" s="12">
        <f t="shared" si="3098"/>
        <v>0</v>
      </c>
      <c r="AO86" s="12">
        <f t="shared" si="3098"/>
        <v>0</v>
      </c>
      <c r="AP86" s="12">
        <f t="shared" si="3098"/>
        <v>0</v>
      </c>
      <c r="AQ86" s="12">
        <f t="shared" ref="AQ86:BF86" si="3099">IF(AND($G86&lt;&gt;"",$I86&lt;&gt;""),IF(AND($G86&lt;=AQ$11,$I86&gt;=AQ$11),1,0),"")</f>
        <v>0</v>
      </c>
      <c r="AR86" s="12">
        <f t="shared" si="3099"/>
        <v>0</v>
      </c>
      <c r="AS86" s="12">
        <f t="shared" si="3099"/>
        <v>0</v>
      </c>
      <c r="AT86" s="13">
        <f t="shared" si="3099"/>
        <v>0</v>
      </c>
      <c r="AU86" s="12">
        <f t="shared" si="3099"/>
        <v>0</v>
      </c>
      <c r="AV86" s="12">
        <f t="shared" si="3099"/>
        <v>0</v>
      </c>
      <c r="AW86" s="12">
        <f t="shared" si="3099"/>
        <v>0</v>
      </c>
      <c r="AX86" s="12">
        <f t="shared" si="3099"/>
        <v>0</v>
      </c>
      <c r="AY86" s="12">
        <f t="shared" si="3099"/>
        <v>0</v>
      </c>
      <c r="AZ86" s="12">
        <f t="shared" si="3099"/>
        <v>0</v>
      </c>
      <c r="BA86" s="12">
        <f t="shared" si="3099"/>
        <v>0</v>
      </c>
      <c r="BB86" s="12">
        <f t="shared" si="3099"/>
        <v>0</v>
      </c>
      <c r="BC86" s="12">
        <f t="shared" si="3099"/>
        <v>0</v>
      </c>
      <c r="BD86" s="12">
        <f t="shared" si="3099"/>
        <v>0</v>
      </c>
      <c r="BE86" s="12">
        <f t="shared" si="3099"/>
        <v>0</v>
      </c>
      <c r="BF86" s="12">
        <f t="shared" si="3099"/>
        <v>0</v>
      </c>
      <c r="BG86" s="11">
        <f t="shared" ref="BG86" si="3100">IF(AND($G86&lt;&gt;"",$I86&lt;&gt;""),IF(AND($G86&lt;=BG$11,$I86&gt;=BG$11),1,0),"")</f>
        <v>0</v>
      </c>
      <c r="BH86" s="12">
        <f t="shared" si="3010"/>
        <v>0</v>
      </c>
      <c r="BI86" s="12">
        <f t="shared" si="3010"/>
        <v>0</v>
      </c>
      <c r="BJ86" s="12">
        <f t="shared" si="3010"/>
        <v>0</v>
      </c>
      <c r="BK86" s="12">
        <f t="shared" si="3010"/>
        <v>0</v>
      </c>
      <c r="BL86" s="12">
        <f t="shared" si="3010"/>
        <v>0</v>
      </c>
      <c r="BM86" s="12">
        <f t="shared" si="3010"/>
        <v>0</v>
      </c>
      <c r="BN86" s="12">
        <f t="shared" si="3010"/>
        <v>0</v>
      </c>
      <c r="BO86" s="12">
        <f t="shared" si="3010"/>
        <v>0</v>
      </c>
      <c r="BP86" s="12">
        <f t="shared" si="3010"/>
        <v>0</v>
      </c>
      <c r="BQ86" s="12">
        <f t="shared" si="3010"/>
        <v>0</v>
      </c>
      <c r="BR86" s="13">
        <f t="shared" si="3010"/>
        <v>0</v>
      </c>
      <c r="BS86" s="11">
        <f t="shared" si="3010"/>
        <v>0</v>
      </c>
      <c r="BT86" s="12">
        <f t="shared" si="3010"/>
        <v>0</v>
      </c>
      <c r="BU86" s="12">
        <f t="shared" si="3010"/>
        <v>0</v>
      </c>
      <c r="BV86" s="12">
        <f t="shared" si="3010"/>
        <v>0</v>
      </c>
      <c r="BW86" s="12">
        <f t="shared" si="2914"/>
        <v>0</v>
      </c>
      <c r="BX86" s="12">
        <f t="shared" si="2914"/>
        <v>0</v>
      </c>
      <c r="BY86" s="12">
        <f t="shared" si="2914"/>
        <v>0</v>
      </c>
      <c r="BZ86" s="12">
        <f t="shared" si="2914"/>
        <v>0</v>
      </c>
      <c r="CA86" s="12">
        <f t="shared" si="2914"/>
        <v>0</v>
      </c>
      <c r="CB86" s="12">
        <f t="shared" si="2914"/>
        <v>0</v>
      </c>
      <c r="CC86" s="12">
        <f t="shared" si="2914"/>
        <v>0</v>
      </c>
      <c r="CD86" s="13">
        <f t="shared" si="2914"/>
        <v>0</v>
      </c>
      <c r="CE86" s="11">
        <f t="shared" si="2914"/>
        <v>0</v>
      </c>
      <c r="CF86" s="12">
        <f t="shared" si="2914"/>
        <v>0</v>
      </c>
      <c r="CG86" s="12">
        <f t="shared" si="2914"/>
        <v>0</v>
      </c>
      <c r="CH86" s="12">
        <f t="shared" si="2914"/>
        <v>0</v>
      </c>
      <c r="CI86" s="12">
        <f t="shared" si="2914"/>
        <v>0</v>
      </c>
      <c r="CJ86" s="12">
        <f t="shared" si="2914"/>
        <v>0</v>
      </c>
      <c r="CK86" s="12">
        <f t="shared" si="2914"/>
        <v>0</v>
      </c>
      <c r="CL86" s="12">
        <f t="shared" si="2914"/>
        <v>0</v>
      </c>
      <c r="CM86" s="12">
        <f t="shared" si="1591"/>
        <v>0</v>
      </c>
      <c r="CN86" s="12">
        <f t="shared" si="1591"/>
        <v>0</v>
      </c>
      <c r="CO86" s="12">
        <f t="shared" si="1591"/>
        <v>0</v>
      </c>
      <c r="CP86" s="13">
        <f t="shared" si="1591"/>
        <v>0</v>
      </c>
      <c r="CQ86" s="11">
        <f t="shared" si="1591"/>
        <v>0</v>
      </c>
      <c r="CR86" s="12">
        <f t="shared" si="1591"/>
        <v>0</v>
      </c>
      <c r="CS86" s="12">
        <f t="shared" si="1591"/>
        <v>0</v>
      </c>
      <c r="CT86" s="12">
        <f t="shared" si="1591"/>
        <v>0</v>
      </c>
      <c r="CU86" s="12">
        <f t="shared" si="1591"/>
        <v>0</v>
      </c>
      <c r="CV86" s="12">
        <f t="shared" si="1591"/>
        <v>0</v>
      </c>
      <c r="CW86" s="12">
        <f t="shared" si="1591"/>
        <v>0</v>
      </c>
      <c r="CX86" s="12">
        <f t="shared" si="1591"/>
        <v>0</v>
      </c>
      <c r="CY86" s="12">
        <f t="shared" si="1591"/>
        <v>0</v>
      </c>
      <c r="CZ86" s="12">
        <f t="shared" si="1591"/>
        <v>0</v>
      </c>
      <c r="DA86" s="12">
        <f t="shared" si="1591"/>
        <v>0</v>
      </c>
      <c r="DB86" s="13">
        <f t="shared" si="1591"/>
        <v>0</v>
      </c>
      <c r="DC86" s="11">
        <f t="shared" si="2915"/>
        <v>0</v>
      </c>
      <c r="DD86" s="12">
        <f t="shared" si="2915"/>
        <v>0</v>
      </c>
      <c r="DE86" s="12">
        <f t="shared" si="2915"/>
        <v>0</v>
      </c>
      <c r="DF86" s="12">
        <f t="shared" si="2915"/>
        <v>0</v>
      </c>
      <c r="DG86" s="12">
        <f t="shared" si="2915"/>
        <v>0</v>
      </c>
      <c r="DH86" s="12">
        <f t="shared" si="2915"/>
        <v>0</v>
      </c>
      <c r="DI86" s="12">
        <f t="shared" si="2915"/>
        <v>0</v>
      </c>
      <c r="DJ86" s="12">
        <f t="shared" si="2915"/>
        <v>0</v>
      </c>
      <c r="DK86" s="12">
        <f t="shared" si="2915"/>
        <v>0</v>
      </c>
      <c r="DL86" s="12">
        <f t="shared" si="2915"/>
        <v>0</v>
      </c>
      <c r="DM86" s="12">
        <f t="shared" si="2915"/>
        <v>0</v>
      </c>
      <c r="DN86" s="13">
        <f t="shared" si="2915"/>
        <v>0</v>
      </c>
      <c r="DO86" s="11">
        <f t="shared" si="2915"/>
        <v>0</v>
      </c>
      <c r="DP86" s="12">
        <f t="shared" si="2915"/>
        <v>0</v>
      </c>
      <c r="DQ86" s="12">
        <f t="shared" si="2915"/>
        <v>0</v>
      </c>
      <c r="DR86" s="12">
        <f t="shared" si="2915"/>
        <v>0</v>
      </c>
      <c r="DS86" s="12">
        <f t="shared" si="2916"/>
        <v>0</v>
      </c>
      <c r="DT86" s="12">
        <f t="shared" si="2916"/>
        <v>0</v>
      </c>
      <c r="DU86" s="12">
        <f t="shared" si="2916"/>
        <v>0</v>
      </c>
      <c r="DV86" s="12">
        <f t="shared" si="2916"/>
        <v>0</v>
      </c>
      <c r="DW86" s="12">
        <f t="shared" si="2916"/>
        <v>0</v>
      </c>
      <c r="DX86" s="12">
        <f t="shared" si="2916"/>
        <v>0</v>
      </c>
      <c r="DY86" s="12">
        <f t="shared" si="2916"/>
        <v>0</v>
      </c>
      <c r="DZ86" s="13">
        <f t="shared" si="2916"/>
        <v>0</v>
      </c>
      <c r="EA86" s="11">
        <f t="shared" si="2916"/>
        <v>0</v>
      </c>
      <c r="EB86" s="12">
        <f t="shared" si="2916"/>
        <v>0</v>
      </c>
      <c r="EC86" s="12">
        <f t="shared" si="2916"/>
        <v>0</v>
      </c>
      <c r="ED86" s="12">
        <f t="shared" si="2916"/>
        <v>0</v>
      </c>
      <c r="EE86" s="12">
        <f t="shared" si="2916"/>
        <v>0</v>
      </c>
      <c r="EF86" s="12">
        <f t="shared" si="2916"/>
        <v>0</v>
      </c>
      <c r="EG86" s="12">
        <f t="shared" si="2916"/>
        <v>0</v>
      </c>
      <c r="EH86" s="12">
        <f t="shared" si="2916"/>
        <v>0</v>
      </c>
      <c r="EI86" s="12">
        <f t="shared" si="2917"/>
        <v>0</v>
      </c>
      <c r="EJ86" s="12">
        <f t="shared" si="2917"/>
        <v>0</v>
      </c>
      <c r="EK86" s="12">
        <f t="shared" si="2917"/>
        <v>0</v>
      </c>
      <c r="EL86" s="13">
        <f t="shared" si="2917"/>
        <v>0</v>
      </c>
      <c r="EM86" s="11">
        <f t="shared" si="2917"/>
        <v>0</v>
      </c>
      <c r="EN86" s="12">
        <f t="shared" si="2917"/>
        <v>0</v>
      </c>
      <c r="EO86" s="12">
        <f t="shared" si="2917"/>
        <v>0</v>
      </c>
      <c r="EP86" s="12">
        <f t="shared" si="2917"/>
        <v>0</v>
      </c>
      <c r="EQ86" s="12">
        <f t="shared" si="2917"/>
        <v>0</v>
      </c>
      <c r="ER86" s="12">
        <f t="shared" si="2917"/>
        <v>0</v>
      </c>
      <c r="ES86" s="12">
        <f t="shared" si="2917"/>
        <v>0</v>
      </c>
      <c r="ET86" s="12">
        <f t="shared" si="2917"/>
        <v>0</v>
      </c>
      <c r="EU86" s="12">
        <f t="shared" si="2917"/>
        <v>0</v>
      </c>
      <c r="EV86" s="12">
        <f t="shared" si="2917"/>
        <v>0</v>
      </c>
      <c r="EW86" s="12">
        <f t="shared" si="2917"/>
        <v>0</v>
      </c>
      <c r="EX86" s="13">
        <f t="shared" si="2917"/>
        <v>0</v>
      </c>
      <c r="EY86" s="11">
        <f t="shared" si="2918"/>
        <v>0</v>
      </c>
      <c r="EZ86" s="12">
        <f t="shared" si="2918"/>
        <v>0</v>
      </c>
      <c r="FA86" s="12">
        <f t="shared" si="2918"/>
        <v>0</v>
      </c>
      <c r="FB86" s="12">
        <f t="shared" si="2918"/>
        <v>0</v>
      </c>
      <c r="FC86" s="12">
        <f t="shared" si="2918"/>
        <v>0</v>
      </c>
      <c r="FD86" s="12">
        <f t="shared" si="2918"/>
        <v>0</v>
      </c>
      <c r="FE86" s="12">
        <f t="shared" si="2918"/>
        <v>0</v>
      </c>
      <c r="FF86" s="12">
        <f t="shared" si="2918"/>
        <v>0</v>
      </c>
      <c r="FG86" s="12">
        <f t="shared" si="2918"/>
        <v>0</v>
      </c>
      <c r="FH86" s="12">
        <f t="shared" si="2918"/>
        <v>0</v>
      </c>
      <c r="FI86" s="12">
        <f t="shared" si="2918"/>
        <v>0</v>
      </c>
      <c r="FJ86" s="13">
        <f t="shared" si="2918"/>
        <v>0</v>
      </c>
      <c r="FK86" s="11">
        <f t="shared" si="2918"/>
        <v>0</v>
      </c>
      <c r="FL86" s="12">
        <f t="shared" si="2918"/>
        <v>0</v>
      </c>
      <c r="FM86" s="12">
        <f t="shared" si="2918"/>
        <v>0</v>
      </c>
      <c r="FN86" s="12">
        <f t="shared" si="2918"/>
        <v>0</v>
      </c>
      <c r="FO86" s="12">
        <f t="shared" si="3011"/>
        <v>0</v>
      </c>
      <c r="FP86" s="12">
        <f t="shared" si="3011"/>
        <v>0</v>
      </c>
      <c r="FQ86" s="12">
        <f t="shared" si="3011"/>
        <v>0</v>
      </c>
      <c r="FR86" s="12">
        <f t="shared" si="3011"/>
        <v>0</v>
      </c>
      <c r="FS86" s="12">
        <f t="shared" si="3011"/>
        <v>0</v>
      </c>
      <c r="FT86" s="12">
        <f t="shared" si="3011"/>
        <v>0</v>
      </c>
      <c r="FU86" s="12">
        <f t="shared" si="3011"/>
        <v>0</v>
      </c>
      <c r="FV86" s="13">
        <f t="shared" si="3011"/>
        <v>0</v>
      </c>
      <c r="FW86" s="11">
        <f t="shared" si="3011"/>
        <v>0</v>
      </c>
      <c r="FX86" s="12">
        <f t="shared" si="3011"/>
        <v>0</v>
      </c>
      <c r="FY86" s="12">
        <f t="shared" si="3011"/>
        <v>0</v>
      </c>
      <c r="FZ86" s="12">
        <f t="shared" si="3011"/>
        <v>0</v>
      </c>
      <c r="GA86" s="12">
        <f t="shared" si="3011"/>
        <v>0</v>
      </c>
      <c r="GB86" s="12">
        <f t="shared" si="3011"/>
        <v>0</v>
      </c>
      <c r="GC86" s="12">
        <f t="shared" si="3011"/>
        <v>0</v>
      </c>
      <c r="GD86" s="12">
        <f t="shared" si="3011"/>
        <v>0</v>
      </c>
      <c r="GE86" s="12">
        <f t="shared" ref="GE86:GT86" si="3101">IF(AND($G86&lt;&gt;"",$I86&lt;&gt;""),IF(AND($G86&lt;=GE$11,$I86&gt;=GE$11),1,0),"")</f>
        <v>0</v>
      </c>
      <c r="GF86" s="12">
        <f t="shared" si="3101"/>
        <v>0</v>
      </c>
      <c r="GG86" s="12">
        <f t="shared" si="3101"/>
        <v>0</v>
      </c>
      <c r="GH86" s="13">
        <f t="shared" si="3101"/>
        <v>0</v>
      </c>
      <c r="GI86" s="11">
        <f t="shared" si="3101"/>
        <v>0</v>
      </c>
      <c r="GJ86" s="12">
        <f t="shared" si="3101"/>
        <v>0</v>
      </c>
      <c r="GK86" s="12">
        <f t="shared" si="3101"/>
        <v>0</v>
      </c>
      <c r="GL86" s="12">
        <f t="shared" si="3101"/>
        <v>0</v>
      </c>
      <c r="GM86" s="12">
        <f t="shared" si="3101"/>
        <v>0</v>
      </c>
      <c r="GN86" s="12">
        <f t="shared" si="3101"/>
        <v>0</v>
      </c>
      <c r="GO86" s="12">
        <f t="shared" si="3101"/>
        <v>0</v>
      </c>
      <c r="GP86" s="12">
        <f t="shared" si="3101"/>
        <v>0</v>
      </c>
      <c r="GQ86" s="12">
        <f t="shared" si="3101"/>
        <v>0</v>
      </c>
      <c r="GR86" s="12">
        <f t="shared" si="3101"/>
        <v>0</v>
      </c>
      <c r="GS86" s="12">
        <f t="shared" si="3101"/>
        <v>0</v>
      </c>
      <c r="GT86" s="13">
        <f t="shared" si="3101"/>
        <v>0</v>
      </c>
      <c r="GU86" s="11">
        <f t="shared" ref="GU86:HJ86" si="3102">IF(AND($G86&lt;&gt;"",$I86&lt;&gt;""),IF(AND($G86&lt;=GU$11,$I86&gt;=GU$11),1,0),"")</f>
        <v>0</v>
      </c>
      <c r="GV86" s="12">
        <f t="shared" si="3102"/>
        <v>0</v>
      </c>
      <c r="GW86" s="12">
        <f t="shared" si="3102"/>
        <v>0</v>
      </c>
      <c r="GX86" s="12">
        <f t="shared" si="3102"/>
        <v>0</v>
      </c>
      <c r="GY86" s="12">
        <f t="shared" si="3102"/>
        <v>0</v>
      </c>
      <c r="GZ86" s="12">
        <f t="shared" si="3102"/>
        <v>0</v>
      </c>
      <c r="HA86" s="12">
        <f t="shared" si="3102"/>
        <v>0</v>
      </c>
      <c r="HB86" s="12">
        <f t="shared" si="3102"/>
        <v>0</v>
      </c>
      <c r="HC86" s="12">
        <f t="shared" si="3102"/>
        <v>0</v>
      </c>
      <c r="HD86" s="12">
        <f t="shared" si="3102"/>
        <v>0</v>
      </c>
      <c r="HE86" s="12">
        <f t="shared" si="3102"/>
        <v>0</v>
      </c>
      <c r="HF86" s="13">
        <f t="shared" si="3102"/>
        <v>0</v>
      </c>
      <c r="HG86" s="11">
        <f t="shared" si="3102"/>
        <v>0</v>
      </c>
      <c r="HH86" s="12">
        <f t="shared" si="3102"/>
        <v>0</v>
      </c>
      <c r="HI86" s="12">
        <f t="shared" si="3102"/>
        <v>0</v>
      </c>
      <c r="HJ86" s="12">
        <f t="shared" si="3102"/>
        <v>0</v>
      </c>
      <c r="HK86" s="12">
        <f t="shared" ref="HK86:HZ86" si="3103">IF(AND($G86&lt;&gt;"",$I86&lt;&gt;""),IF(AND($G86&lt;=HK$11,$I86&gt;=HK$11),1,0),"")</f>
        <v>0</v>
      </c>
      <c r="HL86" s="12">
        <f t="shared" si="3103"/>
        <v>0</v>
      </c>
      <c r="HM86" s="12">
        <f t="shared" si="3103"/>
        <v>0</v>
      </c>
      <c r="HN86" s="12">
        <f t="shared" si="3103"/>
        <v>0</v>
      </c>
      <c r="HO86" s="12">
        <f t="shared" si="3103"/>
        <v>0</v>
      </c>
      <c r="HP86" s="12">
        <f t="shared" si="3103"/>
        <v>0</v>
      </c>
      <c r="HQ86" s="12">
        <f t="shared" si="3103"/>
        <v>0</v>
      </c>
      <c r="HR86" s="13">
        <f t="shared" si="3103"/>
        <v>0</v>
      </c>
      <c r="HS86" s="11">
        <f t="shared" si="3103"/>
        <v>0</v>
      </c>
      <c r="HT86" s="12">
        <f t="shared" si="3103"/>
        <v>0</v>
      </c>
      <c r="HU86" s="12">
        <f t="shared" si="3103"/>
        <v>0</v>
      </c>
      <c r="HV86" s="12">
        <f t="shared" si="3103"/>
        <v>0</v>
      </c>
      <c r="HW86" s="12">
        <f t="shared" si="3103"/>
        <v>0</v>
      </c>
      <c r="HX86" s="12">
        <f t="shared" si="3103"/>
        <v>0</v>
      </c>
      <c r="HY86" s="12">
        <f t="shared" si="3103"/>
        <v>0</v>
      </c>
      <c r="HZ86" s="12">
        <f t="shared" si="3103"/>
        <v>0</v>
      </c>
      <c r="IA86" s="12">
        <f t="shared" ref="IA86:IP86" si="3104">IF(AND($G86&lt;&gt;"",$I86&lt;&gt;""),IF(AND($G86&lt;=IA$11,$I86&gt;=IA$11),1,0),"")</f>
        <v>0</v>
      </c>
      <c r="IB86" s="12">
        <f t="shared" si="3104"/>
        <v>0</v>
      </c>
      <c r="IC86" s="12">
        <f t="shared" si="3104"/>
        <v>0</v>
      </c>
      <c r="ID86" s="13">
        <f t="shared" si="3104"/>
        <v>0</v>
      </c>
      <c r="IE86" s="11">
        <f t="shared" si="3104"/>
        <v>0</v>
      </c>
      <c r="IF86" s="12">
        <f t="shared" si="3104"/>
        <v>0</v>
      </c>
      <c r="IG86" s="12">
        <f t="shared" si="3104"/>
        <v>0</v>
      </c>
      <c r="IH86" s="12">
        <f t="shared" si="3104"/>
        <v>0</v>
      </c>
      <c r="II86" s="12">
        <f t="shared" si="3104"/>
        <v>0</v>
      </c>
      <c r="IJ86" s="12">
        <f t="shared" si="3104"/>
        <v>0</v>
      </c>
      <c r="IK86" s="12">
        <f t="shared" si="3104"/>
        <v>0</v>
      </c>
      <c r="IL86" s="12">
        <f t="shared" si="3104"/>
        <v>0</v>
      </c>
      <c r="IM86" s="12">
        <f t="shared" si="3104"/>
        <v>0</v>
      </c>
      <c r="IN86" s="12">
        <f t="shared" si="3104"/>
        <v>0</v>
      </c>
      <c r="IO86" s="12">
        <f t="shared" si="3104"/>
        <v>0</v>
      </c>
      <c r="IP86" s="13">
        <f t="shared" si="3104"/>
        <v>0</v>
      </c>
      <c r="IQ86" s="11">
        <f t="shared" ref="IQ86:JF86" si="3105">IF(AND($G86&lt;&gt;"",$I86&lt;&gt;""),IF(AND($G86&lt;=IQ$11,$I86&gt;=IQ$11),1,0),"")</f>
        <v>0</v>
      </c>
      <c r="IR86" s="12">
        <f t="shared" si="3105"/>
        <v>0</v>
      </c>
      <c r="IS86" s="12">
        <f t="shared" si="3105"/>
        <v>0</v>
      </c>
      <c r="IT86" s="12">
        <f t="shared" si="3105"/>
        <v>0</v>
      </c>
      <c r="IU86" s="12">
        <f t="shared" si="3105"/>
        <v>0</v>
      </c>
      <c r="IV86" s="12">
        <f t="shared" si="3105"/>
        <v>0</v>
      </c>
      <c r="IW86" s="12">
        <f t="shared" si="3105"/>
        <v>0</v>
      </c>
      <c r="IX86" s="12">
        <f t="shared" si="3105"/>
        <v>0</v>
      </c>
      <c r="IY86" s="12">
        <f t="shared" si="3105"/>
        <v>0</v>
      </c>
      <c r="IZ86" s="12">
        <f t="shared" si="3105"/>
        <v>0</v>
      </c>
      <c r="JA86" s="12">
        <f t="shared" si="3105"/>
        <v>0</v>
      </c>
      <c r="JB86" s="13">
        <f t="shared" si="3105"/>
        <v>0</v>
      </c>
      <c r="JC86" s="11">
        <f t="shared" si="3105"/>
        <v>0</v>
      </c>
      <c r="JD86" s="12">
        <f t="shared" si="3105"/>
        <v>0</v>
      </c>
      <c r="JE86" s="12">
        <f t="shared" si="3105"/>
        <v>0</v>
      </c>
      <c r="JF86" s="12">
        <f t="shared" si="3105"/>
        <v>0</v>
      </c>
      <c r="JG86" s="12">
        <f t="shared" ref="JG86:JV86" si="3106">IF(AND($G86&lt;&gt;"",$I86&lt;&gt;""),IF(AND($G86&lt;=JG$11,$I86&gt;=JG$11),1,0),"")</f>
        <v>0</v>
      </c>
      <c r="JH86" s="12">
        <f t="shared" si="3106"/>
        <v>0</v>
      </c>
      <c r="JI86" s="12">
        <f t="shared" si="3106"/>
        <v>0</v>
      </c>
      <c r="JJ86" s="12">
        <f t="shared" si="3106"/>
        <v>0</v>
      </c>
      <c r="JK86" s="12">
        <f t="shared" si="3106"/>
        <v>0</v>
      </c>
      <c r="JL86" s="12">
        <f t="shared" si="3106"/>
        <v>0</v>
      </c>
      <c r="JM86" s="12">
        <f t="shared" si="3106"/>
        <v>0</v>
      </c>
      <c r="JN86" s="13">
        <f t="shared" si="3106"/>
        <v>0</v>
      </c>
      <c r="JO86" s="11">
        <f t="shared" si="3106"/>
        <v>0</v>
      </c>
      <c r="JP86" s="12">
        <f t="shared" si="3106"/>
        <v>0</v>
      </c>
      <c r="JQ86" s="12">
        <f t="shared" si="3106"/>
        <v>0</v>
      </c>
      <c r="JR86" s="12">
        <f t="shared" si="3106"/>
        <v>0</v>
      </c>
      <c r="JS86" s="12">
        <f t="shared" si="3106"/>
        <v>0</v>
      </c>
      <c r="JT86" s="12">
        <f t="shared" si="3106"/>
        <v>1</v>
      </c>
      <c r="JU86" s="12">
        <f t="shared" si="3106"/>
        <v>1</v>
      </c>
      <c r="JV86" s="12">
        <f t="shared" si="3106"/>
        <v>1</v>
      </c>
      <c r="JW86" s="12">
        <f t="shared" ref="JW86:KL86" si="3107">IF(AND($G86&lt;&gt;"",$I86&lt;&gt;""),IF(AND($G86&lt;=JW$11,$I86&gt;=JW$11),1,0),"")</f>
        <v>1</v>
      </c>
      <c r="JX86" s="12">
        <f t="shared" si="3107"/>
        <v>1</v>
      </c>
      <c r="JY86" s="12">
        <f t="shared" si="3107"/>
        <v>1</v>
      </c>
      <c r="JZ86" s="13">
        <f t="shared" si="3107"/>
        <v>0</v>
      </c>
      <c r="KA86" s="11">
        <f t="shared" si="3107"/>
        <v>0</v>
      </c>
      <c r="KB86" s="12">
        <f t="shared" si="3107"/>
        <v>0</v>
      </c>
      <c r="KC86" s="12">
        <f t="shared" si="3107"/>
        <v>0</v>
      </c>
      <c r="KD86" s="12">
        <f t="shared" si="3107"/>
        <v>0</v>
      </c>
      <c r="KE86" s="12">
        <f t="shared" si="3107"/>
        <v>0</v>
      </c>
      <c r="KF86" s="12">
        <f t="shared" si="3107"/>
        <v>0</v>
      </c>
      <c r="KG86" s="12">
        <f t="shared" si="3107"/>
        <v>0</v>
      </c>
      <c r="KH86" s="12">
        <f t="shared" si="3107"/>
        <v>0</v>
      </c>
      <c r="KI86" s="12">
        <f t="shared" si="3107"/>
        <v>0</v>
      </c>
      <c r="KJ86" s="12">
        <f t="shared" si="3107"/>
        <v>0</v>
      </c>
      <c r="KK86" s="12">
        <f t="shared" si="3107"/>
        <v>0</v>
      </c>
      <c r="KL86" s="13">
        <f t="shared" si="3107"/>
        <v>0</v>
      </c>
      <c r="KM86" s="11">
        <f t="shared" ref="KM86:LB86" si="3108">IF(AND($G86&lt;&gt;"",$I86&lt;&gt;""),IF(AND($G86&lt;=KM$11,$I86&gt;=KM$11),1,0),"")</f>
        <v>0</v>
      </c>
      <c r="KN86" s="12">
        <f t="shared" si="3108"/>
        <v>0</v>
      </c>
      <c r="KO86" s="12">
        <f t="shared" si="3108"/>
        <v>0</v>
      </c>
      <c r="KP86" s="12">
        <f t="shared" si="3108"/>
        <v>0</v>
      </c>
      <c r="KQ86" s="12">
        <f t="shared" si="3108"/>
        <v>0</v>
      </c>
      <c r="KR86" s="12">
        <f t="shared" si="3108"/>
        <v>0</v>
      </c>
      <c r="KS86" s="12">
        <f t="shared" si="3108"/>
        <v>0</v>
      </c>
      <c r="KT86" s="12">
        <f t="shared" si="3108"/>
        <v>0</v>
      </c>
      <c r="KU86" s="12">
        <f t="shared" si="3108"/>
        <v>0</v>
      </c>
      <c r="KV86" s="12">
        <f t="shared" si="3108"/>
        <v>0</v>
      </c>
      <c r="KW86" s="12">
        <f t="shared" si="3108"/>
        <v>0</v>
      </c>
      <c r="KX86" s="13">
        <f t="shared" si="3108"/>
        <v>0</v>
      </c>
      <c r="KY86" s="11">
        <f t="shared" si="3108"/>
        <v>0</v>
      </c>
      <c r="KZ86" s="12">
        <f t="shared" si="3108"/>
        <v>0</v>
      </c>
      <c r="LA86" s="12">
        <f t="shared" si="3108"/>
        <v>0</v>
      </c>
      <c r="LB86" s="12">
        <f t="shared" si="3108"/>
        <v>0</v>
      </c>
      <c r="LC86" s="12">
        <f t="shared" ref="LC86:LR86" si="3109">IF(AND($G86&lt;&gt;"",$I86&lt;&gt;""),IF(AND($G86&lt;=LC$11,$I86&gt;=LC$11),1,0),"")</f>
        <v>0</v>
      </c>
      <c r="LD86" s="12">
        <f t="shared" si="3109"/>
        <v>0</v>
      </c>
      <c r="LE86" s="12">
        <f t="shared" si="3109"/>
        <v>0</v>
      </c>
      <c r="LF86" s="12">
        <f t="shared" si="3109"/>
        <v>0</v>
      </c>
      <c r="LG86" s="12">
        <f t="shared" si="3109"/>
        <v>0</v>
      </c>
      <c r="LH86" s="12">
        <f t="shared" si="3109"/>
        <v>0</v>
      </c>
      <c r="LI86" s="12">
        <f t="shared" si="3109"/>
        <v>0</v>
      </c>
      <c r="LJ86" s="13">
        <f t="shared" si="3109"/>
        <v>0</v>
      </c>
      <c r="LK86" s="11">
        <f t="shared" si="3109"/>
        <v>0</v>
      </c>
      <c r="LL86" s="12">
        <f t="shared" si="3109"/>
        <v>0</v>
      </c>
      <c r="LM86" s="12">
        <f t="shared" si="3109"/>
        <v>0</v>
      </c>
      <c r="LN86" s="12">
        <f t="shared" si="3109"/>
        <v>0</v>
      </c>
      <c r="LO86" s="12">
        <f t="shared" si="3109"/>
        <v>0</v>
      </c>
      <c r="LP86" s="12">
        <f t="shared" si="3109"/>
        <v>0</v>
      </c>
      <c r="LQ86" s="12">
        <f t="shared" si="3109"/>
        <v>0</v>
      </c>
      <c r="LR86" s="12">
        <f t="shared" si="3109"/>
        <v>0</v>
      </c>
      <c r="LS86" s="12">
        <f t="shared" ref="LS86:MH86" si="3110">IF(AND($G86&lt;&gt;"",$I86&lt;&gt;""),IF(AND($G86&lt;=LS$11,$I86&gt;=LS$11),1,0),"")</f>
        <v>0</v>
      </c>
      <c r="LT86" s="12">
        <f t="shared" si="3110"/>
        <v>0</v>
      </c>
      <c r="LU86" s="12">
        <f t="shared" si="3110"/>
        <v>0</v>
      </c>
      <c r="LV86" s="13">
        <f t="shared" si="3110"/>
        <v>0</v>
      </c>
      <c r="LW86" s="11">
        <f t="shared" si="3110"/>
        <v>0</v>
      </c>
      <c r="LX86" s="12">
        <f t="shared" si="3110"/>
        <v>0</v>
      </c>
      <c r="LY86" s="12">
        <f t="shared" si="3110"/>
        <v>0</v>
      </c>
      <c r="LZ86" s="12">
        <f t="shared" si="3110"/>
        <v>0</v>
      </c>
      <c r="MA86" s="12">
        <f t="shared" si="3110"/>
        <v>0</v>
      </c>
      <c r="MB86" s="12">
        <f t="shared" si="3110"/>
        <v>0</v>
      </c>
      <c r="MC86" s="12">
        <f t="shared" si="3110"/>
        <v>0</v>
      </c>
      <c r="MD86" s="12">
        <f t="shared" si="3110"/>
        <v>0</v>
      </c>
      <c r="ME86" s="12">
        <f t="shared" si="3110"/>
        <v>0</v>
      </c>
      <c r="MF86" s="12">
        <f t="shared" si="3110"/>
        <v>0</v>
      </c>
      <c r="MG86" s="12">
        <f t="shared" si="3110"/>
        <v>0</v>
      </c>
      <c r="MH86" s="13">
        <f t="shared" si="3110"/>
        <v>0</v>
      </c>
      <c r="MI86" s="11">
        <f t="shared" ref="MI86:MX86" si="3111">IF(AND($G86&lt;&gt;"",$I86&lt;&gt;""),IF(AND($G86&lt;=MI$11,$I86&gt;=MI$11),1,0),"")</f>
        <v>0</v>
      </c>
      <c r="MJ86" s="12">
        <f t="shared" si="3111"/>
        <v>0</v>
      </c>
      <c r="MK86" s="12">
        <f t="shared" si="3111"/>
        <v>0</v>
      </c>
      <c r="ML86" s="12">
        <f t="shared" si="3111"/>
        <v>0</v>
      </c>
      <c r="MM86" s="12">
        <f t="shared" si="3111"/>
        <v>0</v>
      </c>
      <c r="MN86" s="12">
        <f t="shared" si="3111"/>
        <v>0</v>
      </c>
      <c r="MO86" s="12">
        <f t="shared" si="3111"/>
        <v>0</v>
      </c>
      <c r="MP86" s="12">
        <f t="shared" si="3111"/>
        <v>0</v>
      </c>
      <c r="MQ86" s="12">
        <f t="shared" si="3111"/>
        <v>0</v>
      </c>
      <c r="MR86" s="12">
        <f t="shared" si="3111"/>
        <v>0</v>
      </c>
      <c r="MS86" s="12">
        <f t="shared" si="3111"/>
        <v>0</v>
      </c>
      <c r="MT86" s="13">
        <f t="shared" si="3111"/>
        <v>0</v>
      </c>
      <c r="MU86" s="11">
        <f t="shared" si="3111"/>
        <v>0</v>
      </c>
      <c r="MV86" s="12">
        <f t="shared" si="3111"/>
        <v>0</v>
      </c>
      <c r="MW86" s="12">
        <f t="shared" si="3111"/>
        <v>0</v>
      </c>
      <c r="MX86" s="12">
        <f t="shared" si="3111"/>
        <v>0</v>
      </c>
      <c r="MY86" s="12">
        <f t="shared" ref="MY86:NN86" si="3112">IF(AND($G86&lt;&gt;"",$I86&lt;&gt;""),IF(AND($G86&lt;=MY$11,$I86&gt;=MY$11),1,0),"")</f>
        <v>0</v>
      </c>
      <c r="MZ86" s="12">
        <f t="shared" si="3112"/>
        <v>0</v>
      </c>
      <c r="NA86" s="12">
        <f t="shared" si="3112"/>
        <v>0</v>
      </c>
      <c r="NB86" s="12">
        <f t="shared" si="3112"/>
        <v>0</v>
      </c>
      <c r="NC86" s="12">
        <f t="shared" si="3112"/>
        <v>0</v>
      </c>
      <c r="ND86" s="12">
        <f t="shared" si="3112"/>
        <v>0</v>
      </c>
      <c r="NE86" s="12">
        <f t="shared" si="3112"/>
        <v>0</v>
      </c>
      <c r="NF86" s="13">
        <f t="shared" si="3112"/>
        <v>0</v>
      </c>
      <c r="NG86" s="11">
        <f t="shared" si="3112"/>
        <v>0</v>
      </c>
      <c r="NH86" s="12">
        <f t="shared" si="3112"/>
        <v>0</v>
      </c>
      <c r="NI86" s="12">
        <f t="shared" si="3112"/>
        <v>0</v>
      </c>
      <c r="NJ86" s="12">
        <f t="shared" si="3112"/>
        <v>0</v>
      </c>
      <c r="NK86" s="12">
        <f t="shared" si="3112"/>
        <v>0</v>
      </c>
      <c r="NL86" s="12">
        <f t="shared" si="3112"/>
        <v>0</v>
      </c>
      <c r="NM86" s="12">
        <f t="shared" si="3112"/>
        <v>0</v>
      </c>
      <c r="NN86" s="12">
        <f t="shared" si="3112"/>
        <v>0</v>
      </c>
      <c r="NO86" s="12">
        <f t="shared" ref="NO86:OD86" si="3113">IF(AND($G86&lt;&gt;"",$I86&lt;&gt;""),IF(AND($G86&lt;=NO$11,$I86&gt;=NO$11),1,0),"")</f>
        <v>0</v>
      </c>
      <c r="NP86" s="12">
        <f t="shared" si="3113"/>
        <v>0</v>
      </c>
      <c r="NQ86" s="12">
        <f t="shared" si="3113"/>
        <v>0</v>
      </c>
      <c r="NR86" s="13">
        <f t="shared" si="3113"/>
        <v>0</v>
      </c>
      <c r="NS86" s="11">
        <f t="shared" si="3113"/>
        <v>0</v>
      </c>
      <c r="NT86" s="12">
        <f t="shared" si="3113"/>
        <v>0</v>
      </c>
      <c r="NU86" s="12">
        <f t="shared" si="3113"/>
        <v>0</v>
      </c>
      <c r="NV86" s="12">
        <f t="shared" si="3113"/>
        <v>0</v>
      </c>
      <c r="NW86" s="12">
        <f t="shared" si="3113"/>
        <v>0</v>
      </c>
      <c r="NX86" s="12">
        <f t="shared" si="3113"/>
        <v>0</v>
      </c>
      <c r="NY86" s="12">
        <f t="shared" si="3113"/>
        <v>0</v>
      </c>
      <c r="NZ86" s="12">
        <f t="shared" si="3113"/>
        <v>0</v>
      </c>
      <c r="OA86" s="12">
        <f t="shared" si="3113"/>
        <v>0</v>
      </c>
      <c r="OB86" s="12">
        <f t="shared" si="3113"/>
        <v>0</v>
      </c>
      <c r="OC86" s="12">
        <f t="shared" si="3113"/>
        <v>0</v>
      </c>
      <c r="OD86" s="13">
        <f t="shared" si="3113"/>
        <v>0</v>
      </c>
      <c r="OE86" s="11">
        <f t="shared" ref="OE86:OT86" si="3114">IF(AND($G86&lt;&gt;"",$I86&lt;&gt;""),IF(AND($G86&lt;=OE$11,$I86&gt;=OE$11),1,0),"")</f>
        <v>0</v>
      </c>
      <c r="OF86" s="12">
        <f t="shared" si="3114"/>
        <v>0</v>
      </c>
      <c r="OG86" s="12">
        <f t="shared" si="3114"/>
        <v>0</v>
      </c>
      <c r="OH86" s="12">
        <f t="shared" si="3114"/>
        <v>0</v>
      </c>
      <c r="OI86" s="12">
        <f t="shared" si="3114"/>
        <v>0</v>
      </c>
      <c r="OJ86" s="12">
        <f t="shared" si="3114"/>
        <v>0</v>
      </c>
      <c r="OK86" s="12">
        <f t="shared" si="3114"/>
        <v>0</v>
      </c>
      <c r="OL86" s="12">
        <f t="shared" si="3114"/>
        <v>0</v>
      </c>
      <c r="OM86" s="12">
        <f t="shared" si="3114"/>
        <v>0</v>
      </c>
      <c r="ON86" s="12">
        <f t="shared" si="3114"/>
        <v>0</v>
      </c>
      <c r="OO86" s="12">
        <f t="shared" si="3114"/>
        <v>0</v>
      </c>
      <c r="OP86" s="13">
        <f t="shared" si="3114"/>
        <v>0</v>
      </c>
      <c r="OQ86" s="11">
        <f t="shared" si="3114"/>
        <v>0</v>
      </c>
      <c r="OR86" s="12">
        <f t="shared" si="3114"/>
        <v>0</v>
      </c>
      <c r="OS86" s="12">
        <f t="shared" si="3114"/>
        <v>0</v>
      </c>
      <c r="OT86" s="12">
        <f t="shared" si="3114"/>
        <v>0</v>
      </c>
      <c r="OU86" s="12">
        <f t="shared" ref="OU86:PJ86" si="3115">IF(AND($G86&lt;&gt;"",$I86&lt;&gt;""),IF(AND($G86&lt;=OU$11,$I86&gt;=OU$11),1,0),"")</f>
        <v>0</v>
      </c>
      <c r="OV86" s="12">
        <f t="shared" si="3115"/>
        <v>0</v>
      </c>
      <c r="OW86" s="12">
        <f t="shared" si="3115"/>
        <v>0</v>
      </c>
      <c r="OX86" s="12">
        <f t="shared" si="3115"/>
        <v>0</v>
      </c>
      <c r="OY86" s="12">
        <f t="shared" si="3115"/>
        <v>0</v>
      </c>
      <c r="OZ86" s="12">
        <f t="shared" si="3115"/>
        <v>0</v>
      </c>
      <c r="PA86" s="12">
        <f t="shared" si="3115"/>
        <v>0</v>
      </c>
      <c r="PB86" s="13">
        <f t="shared" si="3115"/>
        <v>0</v>
      </c>
      <c r="PC86" s="11">
        <f t="shared" si="3115"/>
        <v>0</v>
      </c>
      <c r="PD86" s="12">
        <f t="shared" si="3115"/>
        <v>0</v>
      </c>
      <c r="PE86" s="12">
        <f t="shared" si="3115"/>
        <v>0</v>
      </c>
      <c r="PF86" s="12">
        <f t="shared" si="3115"/>
        <v>0</v>
      </c>
      <c r="PG86" s="12">
        <f t="shared" si="3115"/>
        <v>0</v>
      </c>
      <c r="PH86" s="12">
        <f t="shared" si="3115"/>
        <v>0</v>
      </c>
      <c r="PI86" s="12">
        <f t="shared" si="3115"/>
        <v>0</v>
      </c>
      <c r="PJ86" s="12">
        <f t="shared" si="3115"/>
        <v>0</v>
      </c>
      <c r="PK86" s="12">
        <f t="shared" ref="PK86:PZ86" si="3116">IF(AND($G86&lt;&gt;"",$I86&lt;&gt;""),IF(AND($G86&lt;=PK$11,$I86&gt;=PK$11),1,0),"")</f>
        <v>0</v>
      </c>
      <c r="PL86" s="12">
        <f t="shared" si="3116"/>
        <v>0</v>
      </c>
      <c r="PM86" s="12">
        <f t="shared" si="3116"/>
        <v>0</v>
      </c>
      <c r="PN86" s="13">
        <f t="shared" si="3116"/>
        <v>0</v>
      </c>
      <c r="PO86" s="11">
        <f t="shared" si="3116"/>
        <v>0</v>
      </c>
      <c r="PP86" s="12">
        <f t="shared" si="3116"/>
        <v>0</v>
      </c>
      <c r="PQ86" s="12">
        <f t="shared" si="3116"/>
        <v>0</v>
      </c>
      <c r="PR86" s="12">
        <f t="shared" si="3116"/>
        <v>0</v>
      </c>
      <c r="PS86" s="12">
        <f t="shared" si="3116"/>
        <v>0</v>
      </c>
      <c r="PT86" s="12">
        <f t="shared" si="3116"/>
        <v>0</v>
      </c>
      <c r="PU86" s="12">
        <f t="shared" si="3116"/>
        <v>0</v>
      </c>
      <c r="PV86" s="12">
        <f t="shared" si="3116"/>
        <v>0</v>
      </c>
      <c r="PW86" s="12">
        <f t="shared" si="3116"/>
        <v>0</v>
      </c>
      <c r="PX86" s="12">
        <f t="shared" si="3116"/>
        <v>0</v>
      </c>
      <c r="PY86" s="12">
        <f t="shared" si="3116"/>
        <v>0</v>
      </c>
      <c r="PZ86" s="13">
        <f t="shared" si="3116"/>
        <v>0</v>
      </c>
      <c r="QA86" s="11">
        <f t="shared" ref="QA86:QP86" si="3117">IF(AND($G86&lt;&gt;"",$I86&lt;&gt;""),IF(AND($G86&lt;=QA$11,$I86&gt;=QA$11),1,0),"")</f>
        <v>0</v>
      </c>
      <c r="QB86" s="12">
        <f t="shared" si="3117"/>
        <v>0</v>
      </c>
      <c r="QC86" s="12">
        <f t="shared" si="3117"/>
        <v>0</v>
      </c>
      <c r="QD86" s="12">
        <f t="shared" si="3117"/>
        <v>0</v>
      </c>
      <c r="QE86" s="12">
        <f t="shared" si="3117"/>
        <v>0</v>
      </c>
      <c r="QF86" s="12">
        <f t="shared" si="3117"/>
        <v>0</v>
      </c>
      <c r="QG86" s="12">
        <f t="shared" si="3117"/>
        <v>0</v>
      </c>
      <c r="QH86" s="12">
        <f t="shared" si="3117"/>
        <v>0</v>
      </c>
      <c r="QI86" s="12">
        <f t="shared" si="3117"/>
        <v>0</v>
      </c>
      <c r="QJ86" s="12">
        <f t="shared" si="3117"/>
        <v>0</v>
      </c>
      <c r="QK86" s="12">
        <f t="shared" si="3117"/>
        <v>0</v>
      </c>
      <c r="QL86" s="13">
        <f t="shared" si="3117"/>
        <v>0</v>
      </c>
      <c r="QM86" s="11">
        <f t="shared" si="3117"/>
        <v>0</v>
      </c>
      <c r="QN86" s="12">
        <f t="shared" si="3117"/>
        <v>0</v>
      </c>
      <c r="QO86" s="12">
        <f t="shared" si="3117"/>
        <v>0</v>
      </c>
      <c r="QP86" s="12">
        <f t="shared" si="3117"/>
        <v>0</v>
      </c>
      <c r="QQ86" s="12">
        <f t="shared" ref="QQ86:RF86" si="3118">IF(AND($G86&lt;&gt;"",$I86&lt;&gt;""),IF(AND($G86&lt;=QQ$11,$I86&gt;=QQ$11),1,0),"")</f>
        <v>0</v>
      </c>
      <c r="QR86" s="12">
        <f t="shared" si="3118"/>
        <v>0</v>
      </c>
      <c r="QS86" s="12">
        <f t="shared" si="3118"/>
        <v>0</v>
      </c>
      <c r="QT86" s="12">
        <f t="shared" si="3118"/>
        <v>0</v>
      </c>
      <c r="QU86" s="12">
        <f t="shared" si="3118"/>
        <v>0</v>
      </c>
      <c r="QV86" s="12">
        <f t="shared" si="3118"/>
        <v>0</v>
      </c>
      <c r="QW86" s="12">
        <f t="shared" si="3118"/>
        <v>0</v>
      </c>
      <c r="QX86" s="13">
        <f t="shared" si="3118"/>
        <v>0</v>
      </c>
      <c r="QY86" s="11">
        <f t="shared" si="3118"/>
        <v>0</v>
      </c>
      <c r="QZ86" s="12">
        <f t="shared" si="3118"/>
        <v>0</v>
      </c>
      <c r="RA86" s="12">
        <f t="shared" si="3118"/>
        <v>0</v>
      </c>
      <c r="RB86" s="12">
        <f t="shared" si="3118"/>
        <v>0</v>
      </c>
      <c r="RC86" s="12">
        <f t="shared" si="3118"/>
        <v>0</v>
      </c>
      <c r="RD86" s="12">
        <f t="shared" si="3118"/>
        <v>0</v>
      </c>
      <c r="RE86" s="12">
        <f t="shared" si="3118"/>
        <v>0</v>
      </c>
      <c r="RF86" s="12">
        <f t="shared" si="3118"/>
        <v>0</v>
      </c>
      <c r="RG86" s="12">
        <f t="shared" ref="RG86:RV86" si="3119">IF(AND($G86&lt;&gt;"",$I86&lt;&gt;""),IF(AND($G86&lt;=RG$11,$I86&gt;=RG$11),1,0),"")</f>
        <v>0</v>
      </c>
      <c r="RH86" s="12">
        <f t="shared" si="3119"/>
        <v>0</v>
      </c>
      <c r="RI86" s="12">
        <f t="shared" si="3119"/>
        <v>0</v>
      </c>
      <c r="RJ86" s="13">
        <f t="shared" si="3119"/>
        <v>0</v>
      </c>
      <c r="RK86" s="11">
        <f t="shared" si="3119"/>
        <v>0</v>
      </c>
      <c r="RL86" s="12">
        <f t="shared" si="3119"/>
        <v>0</v>
      </c>
      <c r="RM86" s="12">
        <f t="shared" si="3119"/>
        <v>0</v>
      </c>
      <c r="RN86" s="12">
        <f t="shared" si="3119"/>
        <v>0</v>
      </c>
      <c r="RO86" s="12">
        <f t="shared" si="3119"/>
        <v>0</v>
      </c>
      <c r="RP86" s="12">
        <f t="shared" si="3119"/>
        <v>0</v>
      </c>
      <c r="RQ86" s="12">
        <f t="shared" si="3119"/>
        <v>0</v>
      </c>
      <c r="RR86" s="12">
        <f t="shared" si="3119"/>
        <v>0</v>
      </c>
      <c r="RS86" s="12">
        <f t="shared" si="3119"/>
        <v>0</v>
      </c>
      <c r="RT86" s="12">
        <f t="shared" si="3119"/>
        <v>0</v>
      </c>
      <c r="RU86" s="12">
        <f t="shared" si="3119"/>
        <v>0</v>
      </c>
      <c r="RV86" s="13">
        <f t="shared" si="3119"/>
        <v>0</v>
      </c>
      <c r="RW86" s="11">
        <f t="shared" ref="RW86:SL86" si="3120">IF(AND($G86&lt;&gt;"",$I86&lt;&gt;""),IF(AND($G86&lt;=RW$11,$I86&gt;=RW$11),1,0),"")</f>
        <v>0</v>
      </c>
      <c r="RX86" s="12">
        <f t="shared" si="3120"/>
        <v>0</v>
      </c>
      <c r="RY86" s="12">
        <f t="shared" si="3120"/>
        <v>0</v>
      </c>
      <c r="RZ86" s="12">
        <f t="shared" si="3120"/>
        <v>0</v>
      </c>
      <c r="SA86" s="12">
        <f t="shared" si="3120"/>
        <v>0</v>
      </c>
      <c r="SB86" s="12">
        <f t="shared" si="3120"/>
        <v>0</v>
      </c>
      <c r="SC86" s="12">
        <f t="shared" si="3120"/>
        <v>0</v>
      </c>
      <c r="SD86" s="12">
        <f t="shared" si="3120"/>
        <v>0</v>
      </c>
      <c r="SE86" s="12">
        <f t="shared" si="3120"/>
        <v>0</v>
      </c>
      <c r="SF86" s="12">
        <f t="shared" si="3120"/>
        <v>0</v>
      </c>
      <c r="SG86" s="12">
        <f t="shared" si="3120"/>
        <v>0</v>
      </c>
      <c r="SH86" s="13">
        <f t="shared" si="3120"/>
        <v>0</v>
      </c>
      <c r="SI86" s="11">
        <f t="shared" si="3120"/>
        <v>0</v>
      </c>
      <c r="SJ86" s="12">
        <f t="shared" si="3120"/>
        <v>0</v>
      </c>
      <c r="SK86" s="12">
        <f t="shared" si="3120"/>
        <v>0</v>
      </c>
      <c r="SL86" s="12">
        <f t="shared" si="3120"/>
        <v>0</v>
      </c>
      <c r="SM86" s="12">
        <f t="shared" ref="SM86:TB86" si="3121">IF(AND($G86&lt;&gt;"",$I86&lt;&gt;""),IF(AND($G86&lt;=SM$11,$I86&gt;=SM$11),1,0),"")</f>
        <v>0</v>
      </c>
      <c r="SN86" s="12">
        <f t="shared" si="3121"/>
        <v>0</v>
      </c>
      <c r="SO86" s="12">
        <f t="shared" si="3121"/>
        <v>0</v>
      </c>
      <c r="SP86" s="12">
        <f t="shared" si="3121"/>
        <v>0</v>
      </c>
      <c r="SQ86" s="12">
        <f t="shared" si="3121"/>
        <v>0</v>
      </c>
      <c r="SR86" s="12">
        <f t="shared" si="3121"/>
        <v>0</v>
      </c>
      <c r="SS86" s="12">
        <f t="shared" si="3121"/>
        <v>0</v>
      </c>
      <c r="ST86" s="13">
        <f t="shared" si="3121"/>
        <v>0</v>
      </c>
      <c r="SU86" s="11">
        <f t="shared" si="3121"/>
        <v>0</v>
      </c>
      <c r="SV86" s="12">
        <f t="shared" si="3121"/>
        <v>0</v>
      </c>
      <c r="SW86" s="12">
        <f t="shared" si="3121"/>
        <v>0</v>
      </c>
      <c r="SX86" s="12">
        <f t="shared" si="3121"/>
        <v>0</v>
      </c>
      <c r="SY86" s="12">
        <f t="shared" si="3121"/>
        <v>0</v>
      </c>
      <c r="SZ86" s="12">
        <f t="shared" si="3121"/>
        <v>0</v>
      </c>
      <c r="TA86" s="12">
        <f t="shared" si="3121"/>
        <v>0</v>
      </c>
      <c r="TB86" s="12">
        <f t="shared" si="3121"/>
        <v>0</v>
      </c>
      <c r="TC86" s="12">
        <f t="shared" ref="TC86:TR86" si="3122">IF(AND($G86&lt;&gt;"",$I86&lt;&gt;""),IF(AND($G86&lt;=TC$11,$I86&gt;=TC$11),1,0),"")</f>
        <v>0</v>
      </c>
      <c r="TD86" s="12">
        <f t="shared" si="3122"/>
        <v>0</v>
      </c>
      <c r="TE86" s="12">
        <f t="shared" si="3122"/>
        <v>0</v>
      </c>
      <c r="TF86" s="13">
        <f t="shared" si="3122"/>
        <v>0</v>
      </c>
      <c r="TG86" s="11">
        <f t="shared" si="3122"/>
        <v>0</v>
      </c>
      <c r="TH86" s="12">
        <f t="shared" si="3122"/>
        <v>0</v>
      </c>
      <c r="TI86" s="12">
        <f t="shared" si="3122"/>
        <v>0</v>
      </c>
      <c r="TJ86" s="12">
        <f t="shared" si="3122"/>
        <v>0</v>
      </c>
      <c r="TK86" s="12">
        <f t="shared" si="3122"/>
        <v>0</v>
      </c>
      <c r="TL86" s="12">
        <f t="shared" si="3122"/>
        <v>0</v>
      </c>
      <c r="TM86" s="12">
        <f t="shared" si="3122"/>
        <v>0</v>
      </c>
      <c r="TN86" s="12">
        <f t="shared" si="3122"/>
        <v>0</v>
      </c>
      <c r="TO86" s="12">
        <f t="shared" si="3122"/>
        <v>0</v>
      </c>
      <c r="TP86" s="12">
        <f t="shared" si="3122"/>
        <v>0</v>
      </c>
      <c r="TQ86" s="12">
        <f t="shared" si="3122"/>
        <v>0</v>
      </c>
      <c r="TR86" s="13">
        <f t="shared" si="3122"/>
        <v>0</v>
      </c>
      <c r="TS86" s="11">
        <f t="shared" ref="TS86:UH86" si="3123">IF(AND($G86&lt;&gt;"",$I86&lt;&gt;""),IF(AND($G86&lt;=TS$11,$I86&gt;=TS$11),1,0),"")</f>
        <v>0</v>
      </c>
      <c r="TT86" s="12">
        <f t="shared" si="3123"/>
        <v>0</v>
      </c>
      <c r="TU86" s="12">
        <f t="shared" si="3123"/>
        <v>0</v>
      </c>
      <c r="TV86" s="12">
        <f t="shared" si="3123"/>
        <v>0</v>
      </c>
      <c r="TW86" s="12">
        <f t="shared" si="3123"/>
        <v>0</v>
      </c>
      <c r="TX86" s="12">
        <f t="shared" si="3123"/>
        <v>0</v>
      </c>
      <c r="TY86" s="12">
        <f t="shared" si="3123"/>
        <v>0</v>
      </c>
      <c r="TZ86" s="12">
        <f t="shared" si="3123"/>
        <v>0</v>
      </c>
      <c r="UA86" s="12">
        <f t="shared" si="3123"/>
        <v>0</v>
      </c>
      <c r="UB86" s="12">
        <f t="shared" si="3123"/>
        <v>0</v>
      </c>
      <c r="UC86" s="12">
        <f t="shared" si="3123"/>
        <v>0</v>
      </c>
      <c r="UD86" s="13">
        <f t="shared" si="3123"/>
        <v>0</v>
      </c>
      <c r="UE86" s="11">
        <f t="shared" si="3123"/>
        <v>0</v>
      </c>
      <c r="UF86" s="12">
        <f t="shared" si="3123"/>
        <v>0</v>
      </c>
      <c r="UG86" s="12">
        <f t="shared" si="3123"/>
        <v>0</v>
      </c>
      <c r="UH86" s="12">
        <f t="shared" si="3123"/>
        <v>0</v>
      </c>
      <c r="UI86" s="12">
        <f t="shared" ref="UI86:UX86" si="3124">IF(AND($G86&lt;&gt;"",$I86&lt;&gt;""),IF(AND($G86&lt;=UI$11,$I86&gt;=UI$11),1,0),"")</f>
        <v>0</v>
      </c>
      <c r="UJ86" s="12">
        <f t="shared" si="3124"/>
        <v>0</v>
      </c>
      <c r="UK86" s="12">
        <f t="shared" si="3124"/>
        <v>0</v>
      </c>
      <c r="UL86" s="12">
        <f t="shared" si="3124"/>
        <v>0</v>
      </c>
      <c r="UM86" s="12">
        <f t="shared" si="3124"/>
        <v>0</v>
      </c>
      <c r="UN86" s="12">
        <f t="shared" si="3124"/>
        <v>0</v>
      </c>
      <c r="UO86" s="12">
        <f t="shared" si="3124"/>
        <v>0</v>
      </c>
      <c r="UP86" s="13">
        <f t="shared" si="3124"/>
        <v>0</v>
      </c>
      <c r="UQ86" s="11">
        <f t="shared" si="3124"/>
        <v>0</v>
      </c>
      <c r="UR86" s="12">
        <f t="shared" si="3124"/>
        <v>0</v>
      </c>
      <c r="US86" s="12">
        <f t="shared" si="3124"/>
        <v>0</v>
      </c>
      <c r="UT86" s="12">
        <f t="shared" si="3124"/>
        <v>0</v>
      </c>
      <c r="UU86" s="12">
        <f t="shared" si="3124"/>
        <v>0</v>
      </c>
      <c r="UV86" s="12">
        <f t="shared" si="3124"/>
        <v>0</v>
      </c>
      <c r="UW86" s="12">
        <f t="shared" si="3124"/>
        <v>0</v>
      </c>
      <c r="UX86" s="12">
        <f t="shared" si="3124"/>
        <v>0</v>
      </c>
      <c r="UY86" s="12">
        <f t="shared" ref="UY86:VN86" si="3125">IF(AND($G86&lt;&gt;"",$I86&lt;&gt;""),IF(AND($G86&lt;=UY$11,$I86&gt;=UY$11),1,0),"")</f>
        <v>0</v>
      </c>
      <c r="UZ86" s="12">
        <f t="shared" si="3125"/>
        <v>0</v>
      </c>
      <c r="VA86" s="12">
        <f t="shared" si="3125"/>
        <v>0</v>
      </c>
      <c r="VB86" s="13">
        <f t="shared" si="3125"/>
        <v>0</v>
      </c>
      <c r="VC86" s="11">
        <f t="shared" si="3125"/>
        <v>0</v>
      </c>
      <c r="VD86" s="12">
        <f t="shared" si="3125"/>
        <v>0</v>
      </c>
      <c r="VE86" s="12">
        <f t="shared" si="3125"/>
        <v>0</v>
      </c>
      <c r="VF86" s="12">
        <f t="shared" si="3125"/>
        <v>0</v>
      </c>
      <c r="VG86" s="12">
        <f t="shared" si="3125"/>
        <v>0</v>
      </c>
      <c r="VH86" s="12">
        <f t="shared" si="3125"/>
        <v>0</v>
      </c>
      <c r="VI86" s="12">
        <f t="shared" si="3125"/>
        <v>0</v>
      </c>
      <c r="VJ86" s="12">
        <f t="shared" si="3125"/>
        <v>0</v>
      </c>
      <c r="VK86" s="12">
        <f t="shared" si="3125"/>
        <v>0</v>
      </c>
      <c r="VL86" s="12">
        <f t="shared" si="3125"/>
        <v>0</v>
      </c>
      <c r="VM86" s="12">
        <f t="shared" si="3125"/>
        <v>0</v>
      </c>
      <c r="VN86" s="13">
        <f t="shared" si="3125"/>
        <v>0</v>
      </c>
      <c r="VO86" s="11">
        <f t="shared" ref="VO86:WD86" si="3126">IF(AND($G86&lt;&gt;"",$I86&lt;&gt;""),IF(AND($G86&lt;=VO$11,$I86&gt;=VO$11),1,0),"")</f>
        <v>0</v>
      </c>
      <c r="VP86" s="12">
        <f t="shared" si="3126"/>
        <v>0</v>
      </c>
      <c r="VQ86" s="12">
        <f t="shared" si="3126"/>
        <v>0</v>
      </c>
      <c r="VR86" s="12">
        <f t="shared" si="3126"/>
        <v>0</v>
      </c>
      <c r="VS86" s="12">
        <f t="shared" si="3126"/>
        <v>0</v>
      </c>
      <c r="VT86" s="12">
        <f t="shared" si="3126"/>
        <v>0</v>
      </c>
      <c r="VU86" s="12">
        <f t="shared" si="3126"/>
        <v>0</v>
      </c>
      <c r="VV86" s="12">
        <f t="shared" si="3126"/>
        <v>0</v>
      </c>
      <c r="VW86" s="12">
        <f t="shared" si="3126"/>
        <v>0</v>
      </c>
      <c r="VX86" s="12">
        <f t="shared" si="3126"/>
        <v>0</v>
      </c>
      <c r="VY86" s="12">
        <f t="shared" si="3126"/>
        <v>0</v>
      </c>
      <c r="VZ86" s="13">
        <f t="shared" si="3126"/>
        <v>0</v>
      </c>
      <c r="WA86" s="11">
        <f t="shared" si="3126"/>
        <v>0</v>
      </c>
      <c r="WB86" s="12">
        <f t="shared" si="3126"/>
        <v>0</v>
      </c>
      <c r="WC86" s="12">
        <f t="shared" si="3126"/>
        <v>0</v>
      </c>
      <c r="WD86" s="12">
        <f t="shared" si="3126"/>
        <v>0</v>
      </c>
      <c r="WE86" s="12">
        <f t="shared" ref="WE86:WT86" si="3127">IF(AND($G86&lt;&gt;"",$I86&lt;&gt;""),IF(AND($G86&lt;=WE$11,$I86&gt;=WE$11),1,0),"")</f>
        <v>0</v>
      </c>
      <c r="WF86" s="12">
        <f t="shared" si="3127"/>
        <v>0</v>
      </c>
      <c r="WG86" s="12">
        <f t="shared" si="3127"/>
        <v>0</v>
      </c>
      <c r="WH86" s="12">
        <f t="shared" si="3127"/>
        <v>0</v>
      </c>
      <c r="WI86" s="12">
        <f t="shared" si="3127"/>
        <v>0</v>
      </c>
      <c r="WJ86" s="12">
        <f t="shared" si="3127"/>
        <v>0</v>
      </c>
      <c r="WK86" s="12">
        <f t="shared" si="3127"/>
        <v>0</v>
      </c>
      <c r="WL86" s="13">
        <f t="shared" si="3127"/>
        <v>0</v>
      </c>
      <c r="WM86" s="11">
        <f t="shared" si="3127"/>
        <v>0</v>
      </c>
      <c r="WN86" s="12">
        <f t="shared" si="3127"/>
        <v>0</v>
      </c>
      <c r="WO86" s="12">
        <f t="shared" si="3127"/>
        <v>0</v>
      </c>
      <c r="WP86" s="12">
        <f t="shared" si="3127"/>
        <v>0</v>
      </c>
      <c r="WQ86" s="12">
        <f t="shared" si="3127"/>
        <v>0</v>
      </c>
      <c r="WR86" s="12">
        <f t="shared" si="3127"/>
        <v>0</v>
      </c>
      <c r="WS86" s="12">
        <f t="shared" si="3127"/>
        <v>0</v>
      </c>
      <c r="WT86" s="12">
        <f t="shared" si="3127"/>
        <v>0</v>
      </c>
      <c r="WU86" s="12">
        <f t="shared" ref="WU86:XJ86" si="3128">IF(AND($G86&lt;&gt;"",$I86&lt;&gt;""),IF(AND($G86&lt;=WU$11,$I86&gt;=WU$11),1,0),"")</f>
        <v>0</v>
      </c>
      <c r="WV86" s="12">
        <f t="shared" si="3128"/>
        <v>0</v>
      </c>
      <c r="WW86" s="12">
        <f t="shared" si="3128"/>
        <v>0</v>
      </c>
      <c r="WX86" s="13">
        <f t="shared" si="3128"/>
        <v>0</v>
      </c>
      <c r="WY86" s="11">
        <f t="shared" si="3128"/>
        <v>0</v>
      </c>
      <c r="WZ86" s="12">
        <f t="shared" si="3128"/>
        <v>0</v>
      </c>
      <c r="XA86" s="12">
        <f t="shared" si="3128"/>
        <v>0</v>
      </c>
      <c r="XB86" s="12">
        <f t="shared" si="3128"/>
        <v>0</v>
      </c>
      <c r="XC86" s="12">
        <f t="shared" si="3128"/>
        <v>0</v>
      </c>
      <c r="XD86" s="12">
        <f t="shared" si="3128"/>
        <v>0</v>
      </c>
      <c r="XE86" s="12">
        <f t="shared" si="3128"/>
        <v>0</v>
      </c>
      <c r="XF86" s="12">
        <f t="shared" si="3128"/>
        <v>0</v>
      </c>
      <c r="XG86" s="12">
        <f t="shared" si="3128"/>
        <v>0</v>
      </c>
      <c r="XH86" s="12">
        <f t="shared" si="3128"/>
        <v>0</v>
      </c>
      <c r="XI86" s="12">
        <f t="shared" si="3128"/>
        <v>0</v>
      </c>
      <c r="XJ86" s="13">
        <f t="shared" si="3128"/>
        <v>0</v>
      </c>
      <c r="XK86" s="11">
        <f t="shared" ref="XK86:XZ86" si="3129">IF(AND($G86&lt;&gt;"",$I86&lt;&gt;""),IF(AND($G86&lt;=XK$11,$I86&gt;=XK$11),1,0),"")</f>
        <v>0</v>
      </c>
      <c r="XL86" s="12">
        <f t="shared" si="3129"/>
        <v>0</v>
      </c>
      <c r="XM86" s="12">
        <f t="shared" si="3129"/>
        <v>0</v>
      </c>
      <c r="XN86" s="12">
        <f t="shared" si="3129"/>
        <v>0</v>
      </c>
      <c r="XO86" s="12">
        <f t="shared" si="3129"/>
        <v>0</v>
      </c>
      <c r="XP86" s="12">
        <f t="shared" si="3129"/>
        <v>0</v>
      </c>
      <c r="XQ86" s="12">
        <f t="shared" si="3129"/>
        <v>0</v>
      </c>
      <c r="XR86" s="12">
        <f t="shared" si="3129"/>
        <v>0</v>
      </c>
      <c r="XS86" s="12">
        <f t="shared" si="3129"/>
        <v>0</v>
      </c>
      <c r="XT86" s="12">
        <f t="shared" si="3129"/>
        <v>0</v>
      </c>
      <c r="XU86" s="12">
        <f t="shared" si="3129"/>
        <v>0</v>
      </c>
      <c r="XV86" s="13">
        <f t="shared" si="3129"/>
        <v>0</v>
      </c>
      <c r="XW86" s="11">
        <f t="shared" si="3129"/>
        <v>0</v>
      </c>
      <c r="XX86" s="12">
        <f t="shared" si="3129"/>
        <v>0</v>
      </c>
      <c r="XY86" s="12">
        <f t="shared" si="3129"/>
        <v>0</v>
      </c>
      <c r="XZ86" s="12">
        <f t="shared" si="3129"/>
        <v>0</v>
      </c>
      <c r="YA86" s="12">
        <f t="shared" ref="YA86:YP86" si="3130">IF(AND($G86&lt;&gt;"",$I86&lt;&gt;""),IF(AND($G86&lt;=YA$11,$I86&gt;=YA$11),1,0),"")</f>
        <v>0</v>
      </c>
      <c r="YB86" s="12">
        <f t="shared" si="3130"/>
        <v>0</v>
      </c>
      <c r="YC86" s="12">
        <f t="shared" si="3130"/>
        <v>0</v>
      </c>
      <c r="YD86" s="12">
        <f t="shared" si="3130"/>
        <v>0</v>
      </c>
      <c r="YE86" s="12">
        <f t="shared" si="3130"/>
        <v>0</v>
      </c>
      <c r="YF86" s="12">
        <f t="shared" si="3130"/>
        <v>0</v>
      </c>
      <c r="YG86" s="12">
        <f t="shared" si="3130"/>
        <v>0</v>
      </c>
      <c r="YH86" s="13">
        <f t="shared" si="3130"/>
        <v>0</v>
      </c>
      <c r="YI86" s="11">
        <f t="shared" si="3130"/>
        <v>0</v>
      </c>
      <c r="YJ86" s="12">
        <f t="shared" si="3130"/>
        <v>0</v>
      </c>
      <c r="YK86" s="12">
        <f t="shared" si="3130"/>
        <v>0</v>
      </c>
      <c r="YL86" s="12">
        <f t="shared" si="3130"/>
        <v>0</v>
      </c>
      <c r="YM86" s="12">
        <f t="shared" si="3130"/>
        <v>0</v>
      </c>
      <c r="YN86" s="12">
        <f t="shared" si="3130"/>
        <v>0</v>
      </c>
      <c r="YO86" s="12">
        <f t="shared" si="3130"/>
        <v>0</v>
      </c>
      <c r="YP86" s="12">
        <f t="shared" si="3130"/>
        <v>0</v>
      </c>
      <c r="YQ86" s="12">
        <f t="shared" ref="YQ86:ZF86" si="3131">IF(AND($G86&lt;&gt;"",$I86&lt;&gt;""),IF(AND($G86&lt;=YQ$11,$I86&gt;=YQ$11),1,0),"")</f>
        <v>0</v>
      </c>
      <c r="YR86" s="12">
        <f t="shared" si="3131"/>
        <v>0</v>
      </c>
      <c r="YS86" s="12">
        <f t="shared" si="3131"/>
        <v>0</v>
      </c>
      <c r="YT86" s="13">
        <f t="shared" si="3131"/>
        <v>0</v>
      </c>
      <c r="YU86" s="11">
        <f t="shared" si="3131"/>
        <v>0</v>
      </c>
      <c r="YV86" s="12">
        <f t="shared" si="3131"/>
        <v>0</v>
      </c>
      <c r="YW86" s="12">
        <f t="shared" si="3131"/>
        <v>0</v>
      </c>
      <c r="YX86" s="12">
        <f t="shared" si="3131"/>
        <v>0</v>
      </c>
      <c r="YY86" s="12">
        <f t="shared" si="3131"/>
        <v>0</v>
      </c>
      <c r="YZ86" s="12">
        <f t="shared" si="3131"/>
        <v>0</v>
      </c>
      <c r="ZA86" s="12">
        <f t="shared" si="3131"/>
        <v>0</v>
      </c>
      <c r="ZB86" s="12">
        <f t="shared" si="3131"/>
        <v>0</v>
      </c>
      <c r="ZC86" s="12">
        <f t="shared" si="3131"/>
        <v>0</v>
      </c>
      <c r="ZD86" s="12">
        <f t="shared" si="3131"/>
        <v>0</v>
      </c>
      <c r="ZE86" s="12">
        <f t="shared" si="3131"/>
        <v>0</v>
      </c>
      <c r="ZF86" s="13">
        <f t="shared" si="3131"/>
        <v>0</v>
      </c>
      <c r="ZG86" s="11">
        <f t="shared" ref="ZG86:ZV86" si="3132">IF(AND($G86&lt;&gt;"",$I86&lt;&gt;""),IF(AND($G86&lt;=ZG$11,$I86&gt;=ZG$11),1,0),"")</f>
        <v>0</v>
      </c>
      <c r="ZH86" s="12">
        <f t="shared" si="3132"/>
        <v>0</v>
      </c>
      <c r="ZI86" s="12">
        <f t="shared" si="3132"/>
        <v>0</v>
      </c>
      <c r="ZJ86" s="12">
        <f t="shared" si="3132"/>
        <v>0</v>
      </c>
      <c r="ZK86" s="12">
        <f t="shared" si="3132"/>
        <v>0</v>
      </c>
      <c r="ZL86" s="12">
        <f t="shared" si="3132"/>
        <v>0</v>
      </c>
      <c r="ZM86" s="12">
        <f t="shared" si="3132"/>
        <v>0</v>
      </c>
      <c r="ZN86" s="12">
        <f t="shared" si="3132"/>
        <v>0</v>
      </c>
      <c r="ZO86" s="12">
        <f t="shared" si="3132"/>
        <v>0</v>
      </c>
      <c r="ZP86" s="12">
        <f t="shared" si="3132"/>
        <v>0</v>
      </c>
      <c r="ZQ86" s="12">
        <f t="shared" si="3132"/>
        <v>0</v>
      </c>
      <c r="ZR86" s="13">
        <f t="shared" si="3132"/>
        <v>0</v>
      </c>
      <c r="ZS86" s="11">
        <f t="shared" si="3132"/>
        <v>0</v>
      </c>
      <c r="ZT86" s="12">
        <f t="shared" si="3132"/>
        <v>0</v>
      </c>
      <c r="ZU86" s="12">
        <f t="shared" si="3132"/>
        <v>0</v>
      </c>
      <c r="ZV86" s="12">
        <f t="shared" si="3132"/>
        <v>0</v>
      </c>
      <c r="ZW86" s="12">
        <f t="shared" ref="ZW86:AAL86" si="3133">IF(AND($G86&lt;&gt;"",$I86&lt;&gt;""),IF(AND($G86&lt;=ZW$11,$I86&gt;=ZW$11),1,0),"")</f>
        <v>0</v>
      </c>
      <c r="ZX86" s="12">
        <f t="shared" si="3133"/>
        <v>0</v>
      </c>
      <c r="ZY86" s="12">
        <f t="shared" si="3133"/>
        <v>0</v>
      </c>
      <c r="ZZ86" s="12">
        <f t="shared" si="3133"/>
        <v>0</v>
      </c>
      <c r="AAA86" s="12">
        <f t="shared" si="3133"/>
        <v>0</v>
      </c>
      <c r="AAB86" s="12">
        <f t="shared" si="3133"/>
        <v>0</v>
      </c>
      <c r="AAC86" s="12">
        <f t="shared" si="3133"/>
        <v>0</v>
      </c>
      <c r="AAD86" s="13">
        <f t="shared" si="3133"/>
        <v>0</v>
      </c>
      <c r="AAE86" s="11">
        <f t="shared" si="3133"/>
        <v>0</v>
      </c>
      <c r="AAF86" s="12">
        <f t="shared" si="3133"/>
        <v>0</v>
      </c>
      <c r="AAG86" s="12">
        <f t="shared" si="3133"/>
        <v>0</v>
      </c>
      <c r="AAH86" s="12">
        <f t="shared" si="3133"/>
        <v>0</v>
      </c>
      <c r="AAI86" s="12">
        <f t="shared" si="3133"/>
        <v>0</v>
      </c>
      <c r="AAJ86" s="12">
        <f t="shared" si="3133"/>
        <v>0</v>
      </c>
      <c r="AAK86" s="12">
        <f t="shared" si="3133"/>
        <v>0</v>
      </c>
      <c r="AAL86" s="12">
        <f t="shared" si="3133"/>
        <v>0</v>
      </c>
      <c r="AAM86" s="12">
        <f t="shared" ref="AAM86:ABB86" si="3134">IF(AND($G86&lt;&gt;"",$I86&lt;&gt;""),IF(AND($G86&lt;=AAM$11,$I86&gt;=AAM$11),1,0),"")</f>
        <v>0</v>
      </c>
      <c r="AAN86" s="12">
        <f t="shared" si="3134"/>
        <v>0</v>
      </c>
      <c r="AAO86" s="12">
        <f t="shared" si="3134"/>
        <v>0</v>
      </c>
      <c r="AAP86" s="13">
        <f t="shared" si="3134"/>
        <v>0</v>
      </c>
      <c r="AAQ86" s="11">
        <f t="shared" si="3134"/>
        <v>0</v>
      </c>
      <c r="AAR86" s="12">
        <f t="shared" si="3134"/>
        <v>0</v>
      </c>
      <c r="AAS86" s="12">
        <f t="shared" si="3134"/>
        <v>0</v>
      </c>
      <c r="AAT86" s="12">
        <f t="shared" si="3134"/>
        <v>0</v>
      </c>
      <c r="AAU86" s="12">
        <f t="shared" si="3134"/>
        <v>0</v>
      </c>
      <c r="AAV86" s="12">
        <f t="shared" si="3134"/>
        <v>0</v>
      </c>
      <c r="AAW86" s="12">
        <f t="shared" si="3134"/>
        <v>0</v>
      </c>
      <c r="AAX86" s="12">
        <f t="shared" si="3134"/>
        <v>0</v>
      </c>
      <c r="AAY86" s="12">
        <f t="shared" si="3134"/>
        <v>0</v>
      </c>
      <c r="AAZ86" s="12">
        <f t="shared" si="3134"/>
        <v>0</v>
      </c>
      <c r="ABA86" s="12">
        <f t="shared" si="3134"/>
        <v>0</v>
      </c>
      <c r="ABB86" s="13">
        <f t="shared" si="3134"/>
        <v>0</v>
      </c>
      <c r="ABC86" s="11">
        <f t="shared" ref="ABC86:ABR86" si="3135">IF(AND($G86&lt;&gt;"",$I86&lt;&gt;""),IF(AND($G86&lt;=ABC$11,$I86&gt;=ABC$11),1,0),"")</f>
        <v>0</v>
      </c>
      <c r="ABD86" s="12">
        <f t="shared" si="3135"/>
        <v>0</v>
      </c>
      <c r="ABE86" s="12">
        <f t="shared" si="3135"/>
        <v>0</v>
      </c>
      <c r="ABF86" s="12">
        <f t="shared" si="3135"/>
        <v>0</v>
      </c>
      <c r="ABG86" s="12">
        <f t="shared" si="3135"/>
        <v>0</v>
      </c>
      <c r="ABH86" s="12">
        <f t="shared" si="3135"/>
        <v>0</v>
      </c>
      <c r="ABI86" s="12">
        <f t="shared" si="3135"/>
        <v>0</v>
      </c>
      <c r="ABJ86" s="12">
        <f t="shared" si="3135"/>
        <v>0</v>
      </c>
      <c r="ABK86" s="12">
        <f t="shared" si="3135"/>
        <v>0</v>
      </c>
      <c r="ABL86" s="12">
        <f t="shared" si="3135"/>
        <v>0</v>
      </c>
      <c r="ABM86" s="12">
        <f t="shared" si="3135"/>
        <v>0</v>
      </c>
      <c r="ABN86" s="13">
        <f t="shared" si="3135"/>
        <v>0</v>
      </c>
      <c r="ABO86" s="11">
        <f t="shared" si="3135"/>
        <v>0</v>
      </c>
      <c r="ABP86" s="12">
        <f t="shared" si="3135"/>
        <v>0</v>
      </c>
      <c r="ABQ86" s="12">
        <f t="shared" si="3135"/>
        <v>0</v>
      </c>
      <c r="ABR86" s="12">
        <f t="shared" si="3135"/>
        <v>0</v>
      </c>
      <c r="ABS86" s="12">
        <f t="shared" si="2956"/>
        <v>0</v>
      </c>
      <c r="ABT86" s="12">
        <f t="shared" si="2956"/>
        <v>0</v>
      </c>
      <c r="ABU86" s="12">
        <f t="shared" si="2956"/>
        <v>0</v>
      </c>
      <c r="ABV86" s="12">
        <f t="shared" si="2956"/>
        <v>0</v>
      </c>
      <c r="ABW86" s="12">
        <f t="shared" si="2956"/>
        <v>0</v>
      </c>
      <c r="ABX86" s="12">
        <f t="shared" si="2956"/>
        <v>0</v>
      </c>
      <c r="ABY86" s="12">
        <f t="shared" si="2956"/>
        <v>0</v>
      </c>
      <c r="ABZ86" s="13">
        <f t="shared" si="2956"/>
        <v>0</v>
      </c>
      <c r="ACA86" s="11">
        <f t="shared" si="2956"/>
        <v>0</v>
      </c>
      <c r="ACB86" s="12">
        <f t="shared" si="2956"/>
        <v>0</v>
      </c>
      <c r="ACC86" s="12">
        <f t="shared" si="2956"/>
        <v>0</v>
      </c>
      <c r="ACD86" s="12">
        <f t="shared" si="2956"/>
        <v>0</v>
      </c>
      <c r="ACE86" s="12">
        <f t="shared" si="2956"/>
        <v>0</v>
      </c>
      <c r="ACF86" s="12">
        <f t="shared" si="2956"/>
        <v>0</v>
      </c>
      <c r="ACG86" s="12">
        <f t="shared" si="2956"/>
        <v>0</v>
      </c>
      <c r="ACH86" s="12">
        <f t="shared" si="2956"/>
        <v>0</v>
      </c>
      <c r="ACI86" s="12">
        <f t="shared" si="2956"/>
        <v>0</v>
      </c>
      <c r="ACJ86" s="12">
        <f t="shared" si="2956"/>
        <v>0</v>
      </c>
      <c r="ACK86" s="12">
        <f t="shared" si="2956"/>
        <v>0</v>
      </c>
      <c r="ACL86" s="13">
        <f t="shared" si="2956"/>
        <v>0</v>
      </c>
      <c r="ACM86" s="11">
        <f t="shared" si="2956"/>
        <v>0</v>
      </c>
      <c r="ACN86" s="12">
        <f t="shared" si="2956"/>
        <v>0</v>
      </c>
      <c r="ACO86" s="12">
        <f t="shared" si="2956"/>
        <v>0</v>
      </c>
      <c r="ACP86" s="12">
        <f t="shared" si="2956"/>
        <v>0</v>
      </c>
      <c r="ACQ86" s="12">
        <f t="shared" si="2956"/>
        <v>0</v>
      </c>
      <c r="ACR86" s="12">
        <f t="shared" si="2956"/>
        <v>0</v>
      </c>
      <c r="ACS86" s="12">
        <f t="shared" si="2956"/>
        <v>0</v>
      </c>
      <c r="ACT86" s="12">
        <f t="shared" si="2956"/>
        <v>0</v>
      </c>
      <c r="ACU86" s="12">
        <f t="shared" si="2956"/>
        <v>0</v>
      </c>
      <c r="ACV86" s="12">
        <f t="shared" si="2956"/>
        <v>0</v>
      </c>
      <c r="ACW86" s="12">
        <f t="shared" si="2956"/>
        <v>0</v>
      </c>
      <c r="ACX86" s="13">
        <f t="shared" si="2956"/>
        <v>0</v>
      </c>
      <c r="ACY86" s="149"/>
      <c r="ACZ86" s="150"/>
      <c r="ADA86" s="150"/>
      <c r="ADB86" s="151"/>
    </row>
    <row r="87" spans="2:782" ht="11.25" customHeight="1" x14ac:dyDescent="0.2">
      <c r="B87" s="153"/>
      <c r="C87" s="225"/>
      <c r="D87" s="156"/>
      <c r="E87" s="159"/>
      <c r="F87" s="159"/>
      <c r="G87" s="70"/>
      <c r="H87" s="43" t="s">
        <v>66</v>
      </c>
      <c r="I87" s="93"/>
      <c r="J87" s="41">
        <f t="shared" si="2226"/>
        <v>0</v>
      </c>
      <c r="K87" s="22" t="str">
        <f t="shared" ref="K87:Z87" si="3136">IF(AND($G87&lt;&gt;"",$I87&lt;&gt;""),IF(AND($G87&lt;=K$11,$I87&gt;=K$11),2,0),"")</f>
        <v/>
      </c>
      <c r="L87" s="12" t="str">
        <f t="shared" si="3136"/>
        <v/>
      </c>
      <c r="M87" s="12" t="str">
        <f t="shared" si="3136"/>
        <v/>
      </c>
      <c r="N87" s="12" t="str">
        <f t="shared" si="3136"/>
        <v/>
      </c>
      <c r="O87" s="12" t="str">
        <f t="shared" si="3136"/>
        <v/>
      </c>
      <c r="P87" s="12" t="str">
        <f t="shared" si="3136"/>
        <v/>
      </c>
      <c r="Q87" s="12" t="str">
        <f t="shared" si="3136"/>
        <v/>
      </c>
      <c r="R87" s="12" t="str">
        <f t="shared" si="3136"/>
        <v/>
      </c>
      <c r="S87" s="12" t="str">
        <f t="shared" si="3136"/>
        <v/>
      </c>
      <c r="T87" s="12" t="str">
        <f t="shared" si="3136"/>
        <v/>
      </c>
      <c r="U87" s="12" t="str">
        <f t="shared" si="3136"/>
        <v/>
      </c>
      <c r="V87" s="12" t="str">
        <f t="shared" si="3136"/>
        <v/>
      </c>
      <c r="W87" s="11" t="str">
        <f t="shared" si="3136"/>
        <v/>
      </c>
      <c r="X87" s="12" t="str">
        <f t="shared" si="3136"/>
        <v/>
      </c>
      <c r="Y87" s="12" t="str">
        <f t="shared" si="3136"/>
        <v/>
      </c>
      <c r="Z87" s="12" t="str">
        <f t="shared" si="3136"/>
        <v/>
      </c>
      <c r="AA87" s="12" t="str">
        <f t="shared" ref="AA87:AP87" si="3137">IF(AND($G87&lt;&gt;"",$I87&lt;&gt;""),IF(AND($G87&lt;=AA$11,$I87&gt;=AA$11),2,0),"")</f>
        <v/>
      </c>
      <c r="AB87" s="12" t="str">
        <f t="shared" si="3137"/>
        <v/>
      </c>
      <c r="AC87" s="12" t="str">
        <f t="shared" si="3137"/>
        <v/>
      </c>
      <c r="AD87" s="12" t="str">
        <f t="shared" si="3137"/>
        <v/>
      </c>
      <c r="AE87" s="12" t="str">
        <f t="shared" si="3137"/>
        <v/>
      </c>
      <c r="AF87" s="12" t="str">
        <f t="shared" si="3137"/>
        <v/>
      </c>
      <c r="AG87" s="12" t="str">
        <f t="shared" si="3137"/>
        <v/>
      </c>
      <c r="AH87" s="12" t="str">
        <f t="shared" si="3137"/>
        <v/>
      </c>
      <c r="AI87" s="11" t="str">
        <f t="shared" si="3137"/>
        <v/>
      </c>
      <c r="AJ87" s="12" t="str">
        <f t="shared" si="3137"/>
        <v/>
      </c>
      <c r="AK87" s="12" t="str">
        <f t="shared" si="3137"/>
        <v/>
      </c>
      <c r="AL87" s="12" t="str">
        <f t="shared" si="3137"/>
        <v/>
      </c>
      <c r="AM87" s="12" t="str">
        <f t="shared" si="3137"/>
        <v/>
      </c>
      <c r="AN87" s="12" t="str">
        <f t="shared" si="3137"/>
        <v/>
      </c>
      <c r="AO87" s="12" t="str">
        <f t="shared" si="3137"/>
        <v/>
      </c>
      <c r="AP87" s="12" t="str">
        <f t="shared" si="3137"/>
        <v/>
      </c>
      <c r="AQ87" s="12" t="str">
        <f t="shared" ref="AQ87:BF87" si="3138">IF(AND($G87&lt;&gt;"",$I87&lt;&gt;""),IF(AND($G87&lt;=AQ$11,$I87&gt;=AQ$11),2,0),"")</f>
        <v/>
      </c>
      <c r="AR87" s="12" t="str">
        <f t="shared" si="3138"/>
        <v/>
      </c>
      <c r="AS87" s="12" t="str">
        <f t="shared" si="3138"/>
        <v/>
      </c>
      <c r="AT87" s="13" t="str">
        <f t="shared" si="3138"/>
        <v/>
      </c>
      <c r="AU87" s="12" t="str">
        <f t="shared" si="3138"/>
        <v/>
      </c>
      <c r="AV87" s="12" t="str">
        <f t="shared" si="3138"/>
        <v/>
      </c>
      <c r="AW87" s="12" t="str">
        <f t="shared" si="3138"/>
        <v/>
      </c>
      <c r="AX87" s="12" t="str">
        <f t="shared" si="3138"/>
        <v/>
      </c>
      <c r="AY87" s="12" t="str">
        <f t="shared" si="3138"/>
        <v/>
      </c>
      <c r="AZ87" s="12" t="str">
        <f t="shared" si="3138"/>
        <v/>
      </c>
      <c r="BA87" s="12" t="str">
        <f t="shared" si="3138"/>
        <v/>
      </c>
      <c r="BB87" s="12" t="str">
        <f t="shared" si="3138"/>
        <v/>
      </c>
      <c r="BC87" s="12" t="str">
        <f t="shared" si="3138"/>
        <v/>
      </c>
      <c r="BD87" s="12" t="str">
        <f t="shared" si="3138"/>
        <v/>
      </c>
      <c r="BE87" s="12" t="str">
        <f t="shared" si="3138"/>
        <v/>
      </c>
      <c r="BF87" s="12" t="str">
        <f t="shared" si="3138"/>
        <v/>
      </c>
      <c r="BG87" s="11" t="str">
        <f t="shared" ref="BG87:BV87" si="3139">IF(AND($G87&lt;&gt;"",$I87&lt;&gt;""),IF(AND($G87&lt;=BG$11,$I87&gt;=BG$11),2,0),"")</f>
        <v/>
      </c>
      <c r="BH87" s="12" t="str">
        <f t="shared" si="3139"/>
        <v/>
      </c>
      <c r="BI87" s="12" t="str">
        <f t="shared" si="3139"/>
        <v/>
      </c>
      <c r="BJ87" s="12" t="str">
        <f t="shared" si="3139"/>
        <v/>
      </c>
      <c r="BK87" s="12" t="str">
        <f t="shared" si="3139"/>
        <v/>
      </c>
      <c r="BL87" s="12" t="str">
        <f t="shared" si="3139"/>
        <v/>
      </c>
      <c r="BM87" s="12" t="str">
        <f t="shared" si="3139"/>
        <v/>
      </c>
      <c r="BN87" s="12" t="str">
        <f t="shared" si="3139"/>
        <v/>
      </c>
      <c r="BO87" s="12" t="str">
        <f t="shared" si="3139"/>
        <v/>
      </c>
      <c r="BP87" s="12" t="str">
        <f t="shared" si="3139"/>
        <v/>
      </c>
      <c r="BQ87" s="12" t="str">
        <f t="shared" si="3139"/>
        <v/>
      </c>
      <c r="BR87" s="13" t="str">
        <f t="shared" si="3139"/>
        <v/>
      </c>
      <c r="BS87" s="11" t="str">
        <f t="shared" si="3139"/>
        <v/>
      </c>
      <c r="BT87" s="12" t="str">
        <f t="shared" si="3139"/>
        <v/>
      </c>
      <c r="BU87" s="12" t="str">
        <f t="shared" si="3139"/>
        <v/>
      </c>
      <c r="BV87" s="12" t="str">
        <f t="shared" si="3139"/>
        <v/>
      </c>
      <c r="BW87" s="12" t="str">
        <f t="shared" ref="BW87:CL87" si="3140">IF(AND($G87&lt;&gt;"",$I87&lt;&gt;""),IF(AND($G87&lt;=BW$11,$I87&gt;=BW$11),2,0),"")</f>
        <v/>
      </c>
      <c r="BX87" s="12" t="str">
        <f t="shared" si="3140"/>
        <v/>
      </c>
      <c r="BY87" s="12" t="str">
        <f t="shared" si="3140"/>
        <v/>
      </c>
      <c r="BZ87" s="12" t="str">
        <f t="shared" si="3140"/>
        <v/>
      </c>
      <c r="CA87" s="12" t="str">
        <f t="shared" si="3140"/>
        <v/>
      </c>
      <c r="CB87" s="12" t="str">
        <f t="shared" si="3140"/>
        <v/>
      </c>
      <c r="CC87" s="12" t="str">
        <f t="shared" si="3140"/>
        <v/>
      </c>
      <c r="CD87" s="13" t="str">
        <f t="shared" si="3140"/>
        <v/>
      </c>
      <c r="CE87" s="11" t="str">
        <f t="shared" si="3140"/>
        <v/>
      </c>
      <c r="CF87" s="12" t="str">
        <f t="shared" si="3140"/>
        <v/>
      </c>
      <c r="CG87" s="12" t="str">
        <f t="shared" si="3140"/>
        <v/>
      </c>
      <c r="CH87" s="12" t="str">
        <f t="shared" si="3140"/>
        <v/>
      </c>
      <c r="CI87" s="12" t="str">
        <f t="shared" si="3140"/>
        <v/>
      </c>
      <c r="CJ87" s="12" t="str">
        <f t="shared" si="3140"/>
        <v/>
      </c>
      <c r="CK87" s="12" t="str">
        <f t="shared" si="3140"/>
        <v/>
      </c>
      <c r="CL87" s="12" t="str">
        <f t="shared" si="3140"/>
        <v/>
      </c>
      <c r="CM87" s="12" t="str">
        <f t="shared" ref="CM87:DA87" si="3141">IF(AND($G87&lt;&gt;"",$I87&lt;&gt;""),IF(AND($G87&lt;=CM$11,$I87&gt;=CM$11),2,0),"")</f>
        <v/>
      </c>
      <c r="CN87" s="12" t="str">
        <f t="shared" si="3141"/>
        <v/>
      </c>
      <c r="CO87" s="12" t="str">
        <f t="shared" si="3141"/>
        <v/>
      </c>
      <c r="CP87" s="13" t="str">
        <f t="shared" si="3141"/>
        <v/>
      </c>
      <c r="CQ87" s="11" t="str">
        <f t="shared" si="3141"/>
        <v/>
      </c>
      <c r="CR87" s="12" t="str">
        <f t="shared" si="3141"/>
        <v/>
      </c>
      <c r="CS87" s="12" t="str">
        <f t="shared" si="3141"/>
        <v/>
      </c>
      <c r="CT87" s="12" t="str">
        <f t="shared" si="3141"/>
        <v/>
      </c>
      <c r="CU87" s="12" t="str">
        <f t="shared" si="3141"/>
        <v/>
      </c>
      <c r="CV87" s="12" t="str">
        <f t="shared" si="3141"/>
        <v/>
      </c>
      <c r="CW87" s="12" t="str">
        <f t="shared" si="3141"/>
        <v/>
      </c>
      <c r="CX87" s="12" t="str">
        <f t="shared" si="3141"/>
        <v/>
      </c>
      <c r="CY87" s="12" t="str">
        <f t="shared" si="3141"/>
        <v/>
      </c>
      <c r="CZ87" s="12" t="str">
        <f t="shared" si="3141"/>
        <v/>
      </c>
      <c r="DA87" s="12" t="str">
        <f t="shared" si="3141"/>
        <v/>
      </c>
      <c r="DB87" s="13" t="str">
        <f t="shared" si="1591"/>
        <v/>
      </c>
      <c r="DC87" s="11" t="str">
        <f t="shared" ref="DC87:DR87" si="3142">IF(AND($G87&lt;&gt;"",$I87&lt;&gt;""),IF(AND($G87&lt;=DC$11,$I87&gt;=DC$11),2,0),"")</f>
        <v/>
      </c>
      <c r="DD87" s="12" t="str">
        <f t="shared" si="3142"/>
        <v/>
      </c>
      <c r="DE87" s="12" t="str">
        <f t="shared" si="3142"/>
        <v/>
      </c>
      <c r="DF87" s="12" t="str">
        <f t="shared" si="3142"/>
        <v/>
      </c>
      <c r="DG87" s="12" t="str">
        <f t="shared" si="3142"/>
        <v/>
      </c>
      <c r="DH87" s="12" t="str">
        <f t="shared" si="3142"/>
        <v/>
      </c>
      <c r="DI87" s="12" t="str">
        <f t="shared" si="3142"/>
        <v/>
      </c>
      <c r="DJ87" s="12" t="str">
        <f t="shared" si="3142"/>
        <v/>
      </c>
      <c r="DK87" s="12" t="str">
        <f t="shared" si="3142"/>
        <v/>
      </c>
      <c r="DL87" s="12" t="str">
        <f t="shared" si="3142"/>
        <v/>
      </c>
      <c r="DM87" s="12" t="str">
        <f t="shared" si="3142"/>
        <v/>
      </c>
      <c r="DN87" s="13" t="str">
        <f t="shared" si="3142"/>
        <v/>
      </c>
      <c r="DO87" s="11" t="str">
        <f t="shared" si="3142"/>
        <v/>
      </c>
      <c r="DP87" s="12" t="str">
        <f t="shared" si="3142"/>
        <v/>
      </c>
      <c r="DQ87" s="12" t="str">
        <f t="shared" si="3142"/>
        <v/>
      </c>
      <c r="DR87" s="12" t="str">
        <f t="shared" si="3142"/>
        <v/>
      </c>
      <c r="DS87" s="12" t="str">
        <f t="shared" ref="DS87:EH87" si="3143">IF(AND($G87&lt;&gt;"",$I87&lt;&gt;""),IF(AND($G87&lt;=DS$11,$I87&gt;=DS$11),2,0),"")</f>
        <v/>
      </c>
      <c r="DT87" s="12" t="str">
        <f t="shared" si="3143"/>
        <v/>
      </c>
      <c r="DU87" s="12" t="str">
        <f t="shared" si="3143"/>
        <v/>
      </c>
      <c r="DV87" s="12" t="str">
        <f t="shared" si="3143"/>
        <v/>
      </c>
      <c r="DW87" s="12" t="str">
        <f t="shared" si="3143"/>
        <v/>
      </c>
      <c r="DX87" s="12" t="str">
        <f t="shared" si="3143"/>
        <v/>
      </c>
      <c r="DY87" s="12" t="str">
        <f t="shared" si="3143"/>
        <v/>
      </c>
      <c r="DZ87" s="13" t="str">
        <f t="shared" si="3143"/>
        <v/>
      </c>
      <c r="EA87" s="11" t="str">
        <f t="shared" si="3143"/>
        <v/>
      </c>
      <c r="EB87" s="12" t="str">
        <f t="shared" si="3143"/>
        <v/>
      </c>
      <c r="EC87" s="12" t="str">
        <f t="shared" si="3143"/>
        <v/>
      </c>
      <c r="ED87" s="12" t="str">
        <f t="shared" si="3143"/>
        <v/>
      </c>
      <c r="EE87" s="12" t="str">
        <f t="shared" si="3143"/>
        <v/>
      </c>
      <c r="EF87" s="12" t="str">
        <f t="shared" si="3143"/>
        <v/>
      </c>
      <c r="EG87" s="12" t="str">
        <f t="shared" si="3143"/>
        <v/>
      </c>
      <c r="EH87" s="12" t="str">
        <f t="shared" si="3143"/>
        <v/>
      </c>
      <c r="EI87" s="12" t="str">
        <f t="shared" ref="EI87:EX87" si="3144">IF(AND($G87&lt;&gt;"",$I87&lt;&gt;""),IF(AND($G87&lt;=EI$11,$I87&gt;=EI$11),2,0),"")</f>
        <v/>
      </c>
      <c r="EJ87" s="12" t="str">
        <f t="shared" si="3144"/>
        <v/>
      </c>
      <c r="EK87" s="12" t="str">
        <f t="shared" si="3144"/>
        <v/>
      </c>
      <c r="EL87" s="13" t="str">
        <f t="shared" si="3144"/>
        <v/>
      </c>
      <c r="EM87" s="11" t="str">
        <f t="shared" si="3144"/>
        <v/>
      </c>
      <c r="EN87" s="12" t="str">
        <f t="shared" si="3144"/>
        <v/>
      </c>
      <c r="EO87" s="12" t="str">
        <f t="shared" si="3144"/>
        <v/>
      </c>
      <c r="EP87" s="12" t="str">
        <f t="shared" si="3144"/>
        <v/>
      </c>
      <c r="EQ87" s="12" t="str">
        <f t="shared" si="3144"/>
        <v/>
      </c>
      <c r="ER87" s="12" t="str">
        <f t="shared" si="3144"/>
        <v/>
      </c>
      <c r="ES87" s="12" t="str">
        <f t="shared" si="3144"/>
        <v/>
      </c>
      <c r="ET87" s="12" t="str">
        <f t="shared" si="3144"/>
        <v/>
      </c>
      <c r="EU87" s="12" t="str">
        <f t="shared" si="3144"/>
        <v/>
      </c>
      <c r="EV87" s="12" t="str">
        <f t="shared" si="3144"/>
        <v/>
      </c>
      <c r="EW87" s="12" t="str">
        <f t="shared" si="3144"/>
        <v/>
      </c>
      <c r="EX87" s="13" t="str">
        <f t="shared" si="3144"/>
        <v/>
      </c>
      <c r="EY87" s="11" t="str">
        <f t="shared" ref="EY87:FN87" si="3145">IF(AND($G87&lt;&gt;"",$I87&lt;&gt;""),IF(AND($G87&lt;=EY$11,$I87&gt;=EY$11),2,0),"")</f>
        <v/>
      </c>
      <c r="EZ87" s="12" t="str">
        <f t="shared" si="3145"/>
        <v/>
      </c>
      <c r="FA87" s="12" t="str">
        <f t="shared" si="3145"/>
        <v/>
      </c>
      <c r="FB87" s="12" t="str">
        <f t="shared" si="3145"/>
        <v/>
      </c>
      <c r="FC87" s="12" t="str">
        <f t="shared" si="3145"/>
        <v/>
      </c>
      <c r="FD87" s="12" t="str">
        <f t="shared" si="3145"/>
        <v/>
      </c>
      <c r="FE87" s="12" t="str">
        <f t="shared" si="3145"/>
        <v/>
      </c>
      <c r="FF87" s="12" t="str">
        <f t="shared" si="3145"/>
        <v/>
      </c>
      <c r="FG87" s="12" t="str">
        <f t="shared" si="3145"/>
        <v/>
      </c>
      <c r="FH87" s="12" t="str">
        <f t="shared" si="3145"/>
        <v/>
      </c>
      <c r="FI87" s="12" t="str">
        <f t="shared" si="3145"/>
        <v/>
      </c>
      <c r="FJ87" s="13" t="str">
        <f t="shared" si="3145"/>
        <v/>
      </c>
      <c r="FK87" s="11" t="str">
        <f t="shared" si="3145"/>
        <v/>
      </c>
      <c r="FL87" s="12" t="str">
        <f t="shared" si="3145"/>
        <v/>
      </c>
      <c r="FM87" s="12" t="str">
        <f t="shared" si="3145"/>
        <v/>
      </c>
      <c r="FN87" s="12" t="str">
        <f t="shared" si="3145"/>
        <v/>
      </c>
      <c r="FO87" s="12" t="str">
        <f t="shared" ref="FO87:GD87" si="3146">IF(AND($G87&lt;&gt;"",$I87&lt;&gt;""),IF(AND($G87&lt;=FO$11,$I87&gt;=FO$11),2,0),"")</f>
        <v/>
      </c>
      <c r="FP87" s="12" t="str">
        <f t="shared" si="3146"/>
        <v/>
      </c>
      <c r="FQ87" s="12" t="str">
        <f t="shared" si="3146"/>
        <v/>
      </c>
      <c r="FR87" s="12" t="str">
        <f t="shared" si="3146"/>
        <v/>
      </c>
      <c r="FS87" s="12" t="str">
        <f t="shared" si="3146"/>
        <v/>
      </c>
      <c r="FT87" s="12" t="str">
        <f t="shared" si="3146"/>
        <v/>
      </c>
      <c r="FU87" s="12" t="str">
        <f t="shared" si="3146"/>
        <v/>
      </c>
      <c r="FV87" s="13" t="str">
        <f t="shared" si="3146"/>
        <v/>
      </c>
      <c r="FW87" s="11" t="str">
        <f t="shared" si="3146"/>
        <v/>
      </c>
      <c r="FX87" s="12" t="str">
        <f t="shared" si="3146"/>
        <v/>
      </c>
      <c r="FY87" s="12" t="str">
        <f t="shared" si="3146"/>
        <v/>
      </c>
      <c r="FZ87" s="12" t="str">
        <f t="shared" si="3146"/>
        <v/>
      </c>
      <c r="GA87" s="12" t="str">
        <f t="shared" si="3146"/>
        <v/>
      </c>
      <c r="GB87" s="12" t="str">
        <f t="shared" si="3146"/>
        <v/>
      </c>
      <c r="GC87" s="12" t="str">
        <f t="shared" si="3146"/>
        <v/>
      </c>
      <c r="GD87" s="12" t="str">
        <f t="shared" si="3146"/>
        <v/>
      </c>
      <c r="GE87" s="12" t="str">
        <f t="shared" ref="GE87:GT87" si="3147">IF(AND($G87&lt;&gt;"",$I87&lt;&gt;""),IF(AND($G87&lt;=GE$11,$I87&gt;=GE$11),2,0),"")</f>
        <v/>
      </c>
      <c r="GF87" s="12" t="str">
        <f t="shared" si="3147"/>
        <v/>
      </c>
      <c r="GG87" s="12" t="str">
        <f t="shared" si="3147"/>
        <v/>
      </c>
      <c r="GH87" s="13" t="str">
        <f t="shared" si="3147"/>
        <v/>
      </c>
      <c r="GI87" s="11" t="str">
        <f t="shared" si="3147"/>
        <v/>
      </c>
      <c r="GJ87" s="12" t="str">
        <f t="shared" si="3147"/>
        <v/>
      </c>
      <c r="GK87" s="12" t="str">
        <f t="shared" si="3147"/>
        <v/>
      </c>
      <c r="GL87" s="12" t="str">
        <f t="shared" si="3147"/>
        <v/>
      </c>
      <c r="GM87" s="12" t="str">
        <f t="shared" si="3147"/>
        <v/>
      </c>
      <c r="GN87" s="12" t="str">
        <f t="shared" si="3147"/>
        <v/>
      </c>
      <c r="GO87" s="12" t="str">
        <f t="shared" si="3147"/>
        <v/>
      </c>
      <c r="GP87" s="12" t="str">
        <f t="shared" si="3147"/>
        <v/>
      </c>
      <c r="GQ87" s="12" t="str">
        <f t="shared" si="3147"/>
        <v/>
      </c>
      <c r="GR87" s="12" t="str">
        <f t="shared" si="3147"/>
        <v/>
      </c>
      <c r="GS87" s="12" t="str">
        <f t="shared" si="3147"/>
        <v/>
      </c>
      <c r="GT87" s="13" t="str">
        <f t="shared" si="3147"/>
        <v/>
      </c>
      <c r="GU87" s="11" t="str">
        <f t="shared" ref="GU87:HJ87" si="3148">IF(AND($G87&lt;&gt;"",$I87&lt;&gt;""),IF(AND($G87&lt;=GU$11,$I87&gt;=GU$11),2,0),"")</f>
        <v/>
      </c>
      <c r="GV87" s="12" t="str">
        <f t="shared" si="3148"/>
        <v/>
      </c>
      <c r="GW87" s="12" t="str">
        <f t="shared" si="3148"/>
        <v/>
      </c>
      <c r="GX87" s="12" t="str">
        <f t="shared" si="3148"/>
        <v/>
      </c>
      <c r="GY87" s="12" t="str">
        <f t="shared" si="3148"/>
        <v/>
      </c>
      <c r="GZ87" s="12" t="str">
        <f t="shared" si="3148"/>
        <v/>
      </c>
      <c r="HA87" s="12" t="str">
        <f t="shared" si="3148"/>
        <v/>
      </c>
      <c r="HB87" s="12" t="str">
        <f t="shared" si="3148"/>
        <v/>
      </c>
      <c r="HC87" s="12" t="str">
        <f t="shared" si="3148"/>
        <v/>
      </c>
      <c r="HD87" s="12" t="str">
        <f t="shared" si="3148"/>
        <v/>
      </c>
      <c r="HE87" s="12" t="str">
        <f t="shared" si="3148"/>
        <v/>
      </c>
      <c r="HF87" s="13" t="str">
        <f t="shared" si="3148"/>
        <v/>
      </c>
      <c r="HG87" s="11" t="str">
        <f t="shared" si="3148"/>
        <v/>
      </c>
      <c r="HH87" s="12" t="str">
        <f t="shared" si="3148"/>
        <v/>
      </c>
      <c r="HI87" s="12" t="str">
        <f t="shared" si="3148"/>
        <v/>
      </c>
      <c r="HJ87" s="12" t="str">
        <f t="shared" si="3148"/>
        <v/>
      </c>
      <c r="HK87" s="12" t="str">
        <f t="shared" ref="HK87:HZ87" si="3149">IF(AND($G87&lt;&gt;"",$I87&lt;&gt;""),IF(AND($G87&lt;=HK$11,$I87&gt;=HK$11),2,0),"")</f>
        <v/>
      </c>
      <c r="HL87" s="12" t="str">
        <f t="shared" si="3149"/>
        <v/>
      </c>
      <c r="HM87" s="12" t="str">
        <f t="shared" si="3149"/>
        <v/>
      </c>
      <c r="HN87" s="12" t="str">
        <f t="shared" si="3149"/>
        <v/>
      </c>
      <c r="HO87" s="12" t="str">
        <f t="shared" si="3149"/>
        <v/>
      </c>
      <c r="HP87" s="12" t="str">
        <f t="shared" si="3149"/>
        <v/>
      </c>
      <c r="HQ87" s="12" t="str">
        <f t="shared" si="3149"/>
        <v/>
      </c>
      <c r="HR87" s="13" t="str">
        <f t="shared" si="3149"/>
        <v/>
      </c>
      <c r="HS87" s="11" t="str">
        <f t="shared" si="3149"/>
        <v/>
      </c>
      <c r="HT87" s="12" t="str">
        <f t="shared" si="3149"/>
        <v/>
      </c>
      <c r="HU87" s="12" t="str">
        <f t="shared" si="3149"/>
        <v/>
      </c>
      <c r="HV87" s="12" t="str">
        <f t="shared" si="3149"/>
        <v/>
      </c>
      <c r="HW87" s="12" t="str">
        <f t="shared" si="3149"/>
        <v/>
      </c>
      <c r="HX87" s="12" t="str">
        <f t="shared" si="3149"/>
        <v/>
      </c>
      <c r="HY87" s="12" t="str">
        <f t="shared" si="3149"/>
        <v/>
      </c>
      <c r="HZ87" s="12" t="str">
        <f t="shared" si="3149"/>
        <v/>
      </c>
      <c r="IA87" s="12" t="str">
        <f t="shared" ref="IA87:IP87" si="3150">IF(AND($G87&lt;&gt;"",$I87&lt;&gt;""),IF(AND($G87&lt;=IA$11,$I87&gt;=IA$11),2,0),"")</f>
        <v/>
      </c>
      <c r="IB87" s="12" t="str">
        <f t="shared" si="3150"/>
        <v/>
      </c>
      <c r="IC87" s="12" t="str">
        <f t="shared" si="3150"/>
        <v/>
      </c>
      <c r="ID87" s="13" t="str">
        <f t="shared" si="3150"/>
        <v/>
      </c>
      <c r="IE87" s="11" t="str">
        <f t="shared" si="3150"/>
        <v/>
      </c>
      <c r="IF87" s="12" t="str">
        <f t="shared" si="3150"/>
        <v/>
      </c>
      <c r="IG87" s="12" t="str">
        <f t="shared" si="3150"/>
        <v/>
      </c>
      <c r="IH87" s="12" t="str">
        <f t="shared" si="3150"/>
        <v/>
      </c>
      <c r="II87" s="12" t="str">
        <f t="shared" si="3150"/>
        <v/>
      </c>
      <c r="IJ87" s="12" t="str">
        <f t="shared" si="3150"/>
        <v/>
      </c>
      <c r="IK87" s="12" t="str">
        <f t="shared" si="3150"/>
        <v/>
      </c>
      <c r="IL87" s="12" t="str">
        <f t="shared" si="3150"/>
        <v/>
      </c>
      <c r="IM87" s="12" t="str">
        <f t="shared" si="3150"/>
        <v/>
      </c>
      <c r="IN87" s="12" t="str">
        <f t="shared" si="3150"/>
        <v/>
      </c>
      <c r="IO87" s="12" t="str">
        <f t="shared" si="3150"/>
        <v/>
      </c>
      <c r="IP87" s="13" t="str">
        <f t="shared" si="3150"/>
        <v/>
      </c>
      <c r="IQ87" s="11" t="str">
        <f t="shared" ref="IQ87:JF87" si="3151">IF(AND($G87&lt;&gt;"",$I87&lt;&gt;""),IF(AND($G87&lt;=IQ$11,$I87&gt;=IQ$11),2,0),"")</f>
        <v/>
      </c>
      <c r="IR87" s="12" t="str">
        <f t="shared" si="3151"/>
        <v/>
      </c>
      <c r="IS87" s="12" t="str">
        <f t="shared" si="3151"/>
        <v/>
      </c>
      <c r="IT87" s="12" t="str">
        <f t="shared" si="3151"/>
        <v/>
      </c>
      <c r="IU87" s="12" t="str">
        <f t="shared" si="3151"/>
        <v/>
      </c>
      <c r="IV87" s="12" t="str">
        <f t="shared" si="3151"/>
        <v/>
      </c>
      <c r="IW87" s="12" t="str">
        <f t="shared" si="3151"/>
        <v/>
      </c>
      <c r="IX87" s="12" t="str">
        <f t="shared" si="3151"/>
        <v/>
      </c>
      <c r="IY87" s="12" t="str">
        <f t="shared" si="3151"/>
        <v/>
      </c>
      <c r="IZ87" s="12" t="str">
        <f t="shared" si="3151"/>
        <v/>
      </c>
      <c r="JA87" s="12" t="str">
        <f t="shared" si="3151"/>
        <v/>
      </c>
      <c r="JB87" s="13" t="str">
        <f t="shared" si="3151"/>
        <v/>
      </c>
      <c r="JC87" s="11" t="str">
        <f t="shared" si="3151"/>
        <v/>
      </c>
      <c r="JD87" s="12" t="str">
        <f t="shared" si="3151"/>
        <v/>
      </c>
      <c r="JE87" s="12" t="str">
        <f t="shared" si="3151"/>
        <v/>
      </c>
      <c r="JF87" s="12" t="str">
        <f t="shared" si="3151"/>
        <v/>
      </c>
      <c r="JG87" s="12" t="str">
        <f t="shared" ref="JG87:JV87" si="3152">IF(AND($G87&lt;&gt;"",$I87&lt;&gt;""),IF(AND($G87&lt;=JG$11,$I87&gt;=JG$11),2,0),"")</f>
        <v/>
      </c>
      <c r="JH87" s="12" t="str">
        <f t="shared" si="3152"/>
        <v/>
      </c>
      <c r="JI87" s="12" t="str">
        <f t="shared" si="3152"/>
        <v/>
      </c>
      <c r="JJ87" s="12" t="str">
        <f t="shared" si="3152"/>
        <v/>
      </c>
      <c r="JK87" s="12" t="str">
        <f t="shared" si="3152"/>
        <v/>
      </c>
      <c r="JL87" s="12" t="str">
        <f t="shared" si="3152"/>
        <v/>
      </c>
      <c r="JM87" s="12" t="str">
        <f t="shared" si="3152"/>
        <v/>
      </c>
      <c r="JN87" s="13" t="str">
        <f t="shared" si="3152"/>
        <v/>
      </c>
      <c r="JO87" s="11" t="str">
        <f t="shared" si="3152"/>
        <v/>
      </c>
      <c r="JP87" s="12" t="str">
        <f t="shared" si="3152"/>
        <v/>
      </c>
      <c r="JQ87" s="12" t="str">
        <f t="shared" si="3152"/>
        <v/>
      </c>
      <c r="JR87" s="12" t="str">
        <f t="shared" si="3152"/>
        <v/>
      </c>
      <c r="JS87" s="12" t="str">
        <f t="shared" si="3152"/>
        <v/>
      </c>
      <c r="JT87" s="12" t="str">
        <f t="shared" si="3152"/>
        <v/>
      </c>
      <c r="JU87" s="12" t="str">
        <f t="shared" si="3152"/>
        <v/>
      </c>
      <c r="JV87" s="12" t="str">
        <f t="shared" si="3152"/>
        <v/>
      </c>
      <c r="JW87" s="12" t="str">
        <f t="shared" ref="JW87:KL87" si="3153">IF(AND($G87&lt;&gt;"",$I87&lt;&gt;""),IF(AND($G87&lt;=JW$11,$I87&gt;=JW$11),2,0),"")</f>
        <v/>
      </c>
      <c r="JX87" s="12" t="str">
        <f t="shared" si="3153"/>
        <v/>
      </c>
      <c r="JY87" s="12" t="str">
        <f t="shared" si="3153"/>
        <v/>
      </c>
      <c r="JZ87" s="13" t="str">
        <f t="shared" si="3153"/>
        <v/>
      </c>
      <c r="KA87" s="11" t="str">
        <f t="shared" si="3153"/>
        <v/>
      </c>
      <c r="KB87" s="12" t="str">
        <f t="shared" si="3153"/>
        <v/>
      </c>
      <c r="KC87" s="12" t="str">
        <f t="shared" si="3153"/>
        <v/>
      </c>
      <c r="KD87" s="12" t="str">
        <f t="shared" si="3153"/>
        <v/>
      </c>
      <c r="KE87" s="12" t="str">
        <f t="shared" si="3153"/>
        <v/>
      </c>
      <c r="KF87" s="12" t="str">
        <f t="shared" si="3153"/>
        <v/>
      </c>
      <c r="KG87" s="12" t="str">
        <f t="shared" si="3153"/>
        <v/>
      </c>
      <c r="KH87" s="12" t="str">
        <f t="shared" si="3153"/>
        <v/>
      </c>
      <c r="KI87" s="12" t="str">
        <f t="shared" si="3153"/>
        <v/>
      </c>
      <c r="KJ87" s="12" t="str">
        <f t="shared" si="3153"/>
        <v/>
      </c>
      <c r="KK87" s="12" t="str">
        <f t="shared" si="3153"/>
        <v/>
      </c>
      <c r="KL87" s="13" t="str">
        <f t="shared" si="3153"/>
        <v/>
      </c>
      <c r="KM87" s="11" t="str">
        <f t="shared" ref="KM87:LB87" si="3154">IF(AND($G87&lt;&gt;"",$I87&lt;&gt;""),IF(AND($G87&lt;=KM$11,$I87&gt;=KM$11),2,0),"")</f>
        <v/>
      </c>
      <c r="KN87" s="12" t="str">
        <f t="shared" si="3154"/>
        <v/>
      </c>
      <c r="KO87" s="12" t="str">
        <f t="shared" si="3154"/>
        <v/>
      </c>
      <c r="KP87" s="12" t="str">
        <f t="shared" si="3154"/>
        <v/>
      </c>
      <c r="KQ87" s="12" t="str">
        <f t="shared" si="3154"/>
        <v/>
      </c>
      <c r="KR87" s="12" t="str">
        <f t="shared" si="3154"/>
        <v/>
      </c>
      <c r="KS87" s="12" t="str">
        <f t="shared" si="3154"/>
        <v/>
      </c>
      <c r="KT87" s="12" t="str">
        <f t="shared" si="3154"/>
        <v/>
      </c>
      <c r="KU87" s="12" t="str">
        <f t="shared" si="3154"/>
        <v/>
      </c>
      <c r="KV87" s="12" t="str">
        <f t="shared" si="3154"/>
        <v/>
      </c>
      <c r="KW87" s="12" t="str">
        <f t="shared" si="3154"/>
        <v/>
      </c>
      <c r="KX87" s="13" t="str">
        <f t="shared" si="3154"/>
        <v/>
      </c>
      <c r="KY87" s="11" t="str">
        <f t="shared" si="3154"/>
        <v/>
      </c>
      <c r="KZ87" s="12" t="str">
        <f t="shared" si="3154"/>
        <v/>
      </c>
      <c r="LA87" s="12" t="str">
        <f t="shared" si="3154"/>
        <v/>
      </c>
      <c r="LB87" s="12" t="str">
        <f t="shared" si="3154"/>
        <v/>
      </c>
      <c r="LC87" s="12" t="str">
        <f t="shared" ref="LC87:LR87" si="3155">IF(AND($G87&lt;&gt;"",$I87&lt;&gt;""),IF(AND($G87&lt;=LC$11,$I87&gt;=LC$11),2,0),"")</f>
        <v/>
      </c>
      <c r="LD87" s="12" t="str">
        <f t="shared" si="3155"/>
        <v/>
      </c>
      <c r="LE87" s="12" t="str">
        <f t="shared" si="3155"/>
        <v/>
      </c>
      <c r="LF87" s="12" t="str">
        <f t="shared" si="3155"/>
        <v/>
      </c>
      <c r="LG87" s="12" t="str">
        <f t="shared" si="3155"/>
        <v/>
      </c>
      <c r="LH87" s="12" t="str">
        <f t="shared" si="3155"/>
        <v/>
      </c>
      <c r="LI87" s="12" t="str">
        <f t="shared" si="3155"/>
        <v/>
      </c>
      <c r="LJ87" s="13" t="str">
        <f t="shared" si="3155"/>
        <v/>
      </c>
      <c r="LK87" s="11" t="str">
        <f t="shared" si="3155"/>
        <v/>
      </c>
      <c r="LL87" s="12" t="str">
        <f t="shared" si="3155"/>
        <v/>
      </c>
      <c r="LM87" s="12" t="str">
        <f t="shared" si="3155"/>
        <v/>
      </c>
      <c r="LN87" s="12" t="str">
        <f t="shared" si="3155"/>
        <v/>
      </c>
      <c r="LO87" s="12" t="str">
        <f t="shared" si="3155"/>
        <v/>
      </c>
      <c r="LP87" s="12" t="str">
        <f t="shared" si="3155"/>
        <v/>
      </c>
      <c r="LQ87" s="12" t="str">
        <f t="shared" si="3155"/>
        <v/>
      </c>
      <c r="LR87" s="12" t="str">
        <f t="shared" si="3155"/>
        <v/>
      </c>
      <c r="LS87" s="12" t="str">
        <f t="shared" ref="LS87:MH87" si="3156">IF(AND($G87&lt;&gt;"",$I87&lt;&gt;""),IF(AND($G87&lt;=LS$11,$I87&gt;=LS$11),2,0),"")</f>
        <v/>
      </c>
      <c r="LT87" s="12" t="str">
        <f t="shared" si="3156"/>
        <v/>
      </c>
      <c r="LU87" s="12" t="str">
        <f t="shared" si="3156"/>
        <v/>
      </c>
      <c r="LV87" s="13" t="str">
        <f t="shared" si="3156"/>
        <v/>
      </c>
      <c r="LW87" s="11" t="str">
        <f t="shared" si="3156"/>
        <v/>
      </c>
      <c r="LX87" s="12" t="str">
        <f t="shared" si="3156"/>
        <v/>
      </c>
      <c r="LY87" s="12" t="str">
        <f t="shared" si="3156"/>
        <v/>
      </c>
      <c r="LZ87" s="12" t="str">
        <f t="shared" si="3156"/>
        <v/>
      </c>
      <c r="MA87" s="12" t="str">
        <f t="shared" si="3156"/>
        <v/>
      </c>
      <c r="MB87" s="12" t="str">
        <f t="shared" si="3156"/>
        <v/>
      </c>
      <c r="MC87" s="12" t="str">
        <f t="shared" si="3156"/>
        <v/>
      </c>
      <c r="MD87" s="12" t="str">
        <f t="shared" si="3156"/>
        <v/>
      </c>
      <c r="ME87" s="12" t="str">
        <f t="shared" si="3156"/>
        <v/>
      </c>
      <c r="MF87" s="12" t="str">
        <f t="shared" si="3156"/>
        <v/>
      </c>
      <c r="MG87" s="12" t="str">
        <f t="shared" si="3156"/>
        <v/>
      </c>
      <c r="MH87" s="13" t="str">
        <f t="shared" si="3156"/>
        <v/>
      </c>
      <c r="MI87" s="11" t="str">
        <f t="shared" ref="MI87:MX87" si="3157">IF(AND($G87&lt;&gt;"",$I87&lt;&gt;""),IF(AND($G87&lt;=MI$11,$I87&gt;=MI$11),2,0),"")</f>
        <v/>
      </c>
      <c r="MJ87" s="12" t="str">
        <f t="shared" si="3157"/>
        <v/>
      </c>
      <c r="MK87" s="12" t="str">
        <f t="shared" si="3157"/>
        <v/>
      </c>
      <c r="ML87" s="12" t="str">
        <f t="shared" si="3157"/>
        <v/>
      </c>
      <c r="MM87" s="12" t="str">
        <f t="shared" si="3157"/>
        <v/>
      </c>
      <c r="MN87" s="12" t="str">
        <f t="shared" si="3157"/>
        <v/>
      </c>
      <c r="MO87" s="12" t="str">
        <f t="shared" si="3157"/>
        <v/>
      </c>
      <c r="MP87" s="12" t="str">
        <f t="shared" si="3157"/>
        <v/>
      </c>
      <c r="MQ87" s="12" t="str">
        <f t="shared" si="3157"/>
        <v/>
      </c>
      <c r="MR87" s="12" t="str">
        <f t="shared" si="3157"/>
        <v/>
      </c>
      <c r="MS87" s="12" t="str">
        <f t="shared" si="3157"/>
        <v/>
      </c>
      <c r="MT87" s="13" t="str">
        <f t="shared" si="3157"/>
        <v/>
      </c>
      <c r="MU87" s="11" t="str">
        <f t="shared" si="3157"/>
        <v/>
      </c>
      <c r="MV87" s="12" t="str">
        <f t="shared" si="3157"/>
        <v/>
      </c>
      <c r="MW87" s="12" t="str">
        <f t="shared" si="3157"/>
        <v/>
      </c>
      <c r="MX87" s="12" t="str">
        <f t="shared" si="3157"/>
        <v/>
      </c>
      <c r="MY87" s="12" t="str">
        <f t="shared" ref="MY87:NN87" si="3158">IF(AND($G87&lt;&gt;"",$I87&lt;&gt;""),IF(AND($G87&lt;=MY$11,$I87&gt;=MY$11),2,0),"")</f>
        <v/>
      </c>
      <c r="MZ87" s="12" t="str">
        <f t="shared" si="3158"/>
        <v/>
      </c>
      <c r="NA87" s="12" t="str">
        <f t="shared" si="3158"/>
        <v/>
      </c>
      <c r="NB87" s="12" t="str">
        <f t="shared" si="3158"/>
        <v/>
      </c>
      <c r="NC87" s="12" t="str">
        <f t="shared" si="3158"/>
        <v/>
      </c>
      <c r="ND87" s="12" t="str">
        <f t="shared" si="3158"/>
        <v/>
      </c>
      <c r="NE87" s="12" t="str">
        <f t="shared" si="3158"/>
        <v/>
      </c>
      <c r="NF87" s="13" t="str">
        <f t="shared" si="3158"/>
        <v/>
      </c>
      <c r="NG87" s="11" t="str">
        <f t="shared" si="3158"/>
        <v/>
      </c>
      <c r="NH87" s="12" t="str">
        <f t="shared" si="3158"/>
        <v/>
      </c>
      <c r="NI87" s="12" t="str">
        <f t="shared" si="3158"/>
        <v/>
      </c>
      <c r="NJ87" s="12" t="str">
        <f t="shared" si="3158"/>
        <v/>
      </c>
      <c r="NK87" s="12" t="str">
        <f t="shared" si="3158"/>
        <v/>
      </c>
      <c r="NL87" s="12" t="str">
        <f t="shared" si="3158"/>
        <v/>
      </c>
      <c r="NM87" s="12" t="str">
        <f t="shared" si="3158"/>
        <v/>
      </c>
      <c r="NN87" s="12" t="str">
        <f t="shared" si="3158"/>
        <v/>
      </c>
      <c r="NO87" s="12" t="str">
        <f t="shared" ref="NO87:OD87" si="3159">IF(AND($G87&lt;&gt;"",$I87&lt;&gt;""),IF(AND($G87&lt;=NO$11,$I87&gt;=NO$11),2,0),"")</f>
        <v/>
      </c>
      <c r="NP87" s="12" t="str">
        <f t="shared" si="3159"/>
        <v/>
      </c>
      <c r="NQ87" s="12" t="str">
        <f t="shared" si="3159"/>
        <v/>
      </c>
      <c r="NR87" s="13" t="str">
        <f t="shared" si="3159"/>
        <v/>
      </c>
      <c r="NS87" s="11" t="str">
        <f t="shared" si="3159"/>
        <v/>
      </c>
      <c r="NT87" s="12" t="str">
        <f t="shared" si="3159"/>
        <v/>
      </c>
      <c r="NU87" s="12" t="str">
        <f t="shared" si="3159"/>
        <v/>
      </c>
      <c r="NV87" s="12" t="str">
        <f t="shared" si="3159"/>
        <v/>
      </c>
      <c r="NW87" s="12" t="str">
        <f t="shared" si="3159"/>
        <v/>
      </c>
      <c r="NX87" s="12" t="str">
        <f t="shared" si="3159"/>
        <v/>
      </c>
      <c r="NY87" s="12" t="str">
        <f t="shared" si="3159"/>
        <v/>
      </c>
      <c r="NZ87" s="12" t="str">
        <f t="shared" si="3159"/>
        <v/>
      </c>
      <c r="OA87" s="12" t="str">
        <f t="shared" si="3159"/>
        <v/>
      </c>
      <c r="OB87" s="12" t="str">
        <f t="shared" si="3159"/>
        <v/>
      </c>
      <c r="OC87" s="12" t="str">
        <f t="shared" si="3159"/>
        <v/>
      </c>
      <c r="OD87" s="13" t="str">
        <f t="shared" si="3159"/>
        <v/>
      </c>
      <c r="OE87" s="11" t="str">
        <f t="shared" ref="OE87:OT87" si="3160">IF(AND($G87&lt;&gt;"",$I87&lt;&gt;""),IF(AND($G87&lt;=OE$11,$I87&gt;=OE$11),2,0),"")</f>
        <v/>
      </c>
      <c r="OF87" s="12" t="str">
        <f t="shared" si="3160"/>
        <v/>
      </c>
      <c r="OG87" s="12" t="str">
        <f t="shared" si="3160"/>
        <v/>
      </c>
      <c r="OH87" s="12" t="str">
        <f t="shared" si="3160"/>
        <v/>
      </c>
      <c r="OI87" s="12" t="str">
        <f t="shared" si="3160"/>
        <v/>
      </c>
      <c r="OJ87" s="12" t="str">
        <f t="shared" si="3160"/>
        <v/>
      </c>
      <c r="OK87" s="12" t="str">
        <f t="shared" si="3160"/>
        <v/>
      </c>
      <c r="OL87" s="12" t="str">
        <f t="shared" si="3160"/>
        <v/>
      </c>
      <c r="OM87" s="12" t="str">
        <f t="shared" si="3160"/>
        <v/>
      </c>
      <c r="ON87" s="12" t="str">
        <f t="shared" si="3160"/>
        <v/>
      </c>
      <c r="OO87" s="12" t="str">
        <f t="shared" si="3160"/>
        <v/>
      </c>
      <c r="OP87" s="13" t="str">
        <f t="shared" si="3160"/>
        <v/>
      </c>
      <c r="OQ87" s="11" t="str">
        <f t="shared" si="3160"/>
        <v/>
      </c>
      <c r="OR87" s="12" t="str">
        <f t="shared" si="3160"/>
        <v/>
      </c>
      <c r="OS87" s="12" t="str">
        <f t="shared" si="3160"/>
        <v/>
      </c>
      <c r="OT87" s="12" t="str">
        <f t="shared" si="3160"/>
        <v/>
      </c>
      <c r="OU87" s="12" t="str">
        <f t="shared" ref="OU87:PJ87" si="3161">IF(AND($G87&lt;&gt;"",$I87&lt;&gt;""),IF(AND($G87&lt;=OU$11,$I87&gt;=OU$11),2,0),"")</f>
        <v/>
      </c>
      <c r="OV87" s="12" t="str">
        <f t="shared" si="3161"/>
        <v/>
      </c>
      <c r="OW87" s="12" t="str">
        <f t="shared" si="3161"/>
        <v/>
      </c>
      <c r="OX87" s="12" t="str">
        <f t="shared" si="3161"/>
        <v/>
      </c>
      <c r="OY87" s="12" t="str">
        <f t="shared" si="3161"/>
        <v/>
      </c>
      <c r="OZ87" s="12" t="str">
        <f t="shared" si="3161"/>
        <v/>
      </c>
      <c r="PA87" s="12" t="str">
        <f t="shared" si="3161"/>
        <v/>
      </c>
      <c r="PB87" s="13" t="str">
        <f t="shared" si="3161"/>
        <v/>
      </c>
      <c r="PC87" s="11" t="str">
        <f t="shared" si="3161"/>
        <v/>
      </c>
      <c r="PD87" s="12" t="str">
        <f t="shared" si="3161"/>
        <v/>
      </c>
      <c r="PE87" s="12" t="str">
        <f t="shared" si="3161"/>
        <v/>
      </c>
      <c r="PF87" s="12" t="str">
        <f t="shared" si="3161"/>
        <v/>
      </c>
      <c r="PG87" s="12" t="str">
        <f t="shared" si="3161"/>
        <v/>
      </c>
      <c r="PH87" s="12" t="str">
        <f t="shared" si="3161"/>
        <v/>
      </c>
      <c r="PI87" s="12" t="str">
        <f t="shared" si="3161"/>
        <v/>
      </c>
      <c r="PJ87" s="12" t="str">
        <f t="shared" si="3161"/>
        <v/>
      </c>
      <c r="PK87" s="12" t="str">
        <f t="shared" ref="PK87:PZ87" si="3162">IF(AND($G87&lt;&gt;"",$I87&lt;&gt;""),IF(AND($G87&lt;=PK$11,$I87&gt;=PK$11),2,0),"")</f>
        <v/>
      </c>
      <c r="PL87" s="12" t="str">
        <f t="shared" si="3162"/>
        <v/>
      </c>
      <c r="PM87" s="12" t="str">
        <f t="shared" si="3162"/>
        <v/>
      </c>
      <c r="PN87" s="13" t="str">
        <f t="shared" si="3162"/>
        <v/>
      </c>
      <c r="PO87" s="11" t="str">
        <f t="shared" si="3162"/>
        <v/>
      </c>
      <c r="PP87" s="12" t="str">
        <f t="shared" si="3162"/>
        <v/>
      </c>
      <c r="PQ87" s="12" t="str">
        <f t="shared" si="3162"/>
        <v/>
      </c>
      <c r="PR87" s="12" t="str">
        <f t="shared" si="3162"/>
        <v/>
      </c>
      <c r="PS87" s="12" t="str">
        <f t="shared" si="3162"/>
        <v/>
      </c>
      <c r="PT87" s="12" t="str">
        <f t="shared" si="3162"/>
        <v/>
      </c>
      <c r="PU87" s="12" t="str">
        <f t="shared" si="3162"/>
        <v/>
      </c>
      <c r="PV87" s="12" t="str">
        <f t="shared" si="3162"/>
        <v/>
      </c>
      <c r="PW87" s="12" t="str">
        <f t="shared" si="3162"/>
        <v/>
      </c>
      <c r="PX87" s="12" t="str">
        <f t="shared" si="3162"/>
        <v/>
      </c>
      <c r="PY87" s="12" t="str">
        <f t="shared" si="3162"/>
        <v/>
      </c>
      <c r="PZ87" s="13" t="str">
        <f t="shared" si="3162"/>
        <v/>
      </c>
      <c r="QA87" s="11" t="str">
        <f t="shared" ref="QA87:QP87" si="3163">IF(AND($G87&lt;&gt;"",$I87&lt;&gt;""),IF(AND($G87&lt;=QA$11,$I87&gt;=QA$11),2,0),"")</f>
        <v/>
      </c>
      <c r="QB87" s="12" t="str">
        <f t="shared" si="3163"/>
        <v/>
      </c>
      <c r="QC87" s="12" t="str">
        <f t="shared" si="3163"/>
        <v/>
      </c>
      <c r="QD87" s="12" t="str">
        <f t="shared" si="3163"/>
        <v/>
      </c>
      <c r="QE87" s="12" t="str">
        <f t="shared" si="3163"/>
        <v/>
      </c>
      <c r="QF87" s="12" t="str">
        <f t="shared" si="3163"/>
        <v/>
      </c>
      <c r="QG87" s="12" t="str">
        <f t="shared" si="3163"/>
        <v/>
      </c>
      <c r="QH87" s="12" t="str">
        <f t="shared" si="3163"/>
        <v/>
      </c>
      <c r="QI87" s="12" t="str">
        <f t="shared" si="3163"/>
        <v/>
      </c>
      <c r="QJ87" s="12" t="str">
        <f t="shared" si="3163"/>
        <v/>
      </c>
      <c r="QK87" s="12" t="str">
        <f t="shared" si="3163"/>
        <v/>
      </c>
      <c r="QL87" s="13" t="str">
        <f t="shared" si="3163"/>
        <v/>
      </c>
      <c r="QM87" s="11" t="str">
        <f t="shared" si="3163"/>
        <v/>
      </c>
      <c r="QN87" s="12" t="str">
        <f t="shared" si="3163"/>
        <v/>
      </c>
      <c r="QO87" s="12" t="str">
        <f t="shared" si="3163"/>
        <v/>
      </c>
      <c r="QP87" s="12" t="str">
        <f t="shared" si="3163"/>
        <v/>
      </c>
      <c r="QQ87" s="12" t="str">
        <f t="shared" ref="QQ87:RF87" si="3164">IF(AND($G87&lt;&gt;"",$I87&lt;&gt;""),IF(AND($G87&lt;=QQ$11,$I87&gt;=QQ$11),2,0),"")</f>
        <v/>
      </c>
      <c r="QR87" s="12" t="str">
        <f t="shared" si="3164"/>
        <v/>
      </c>
      <c r="QS87" s="12" t="str">
        <f t="shared" si="3164"/>
        <v/>
      </c>
      <c r="QT87" s="12" t="str">
        <f t="shared" si="3164"/>
        <v/>
      </c>
      <c r="QU87" s="12" t="str">
        <f t="shared" si="3164"/>
        <v/>
      </c>
      <c r="QV87" s="12" t="str">
        <f t="shared" si="3164"/>
        <v/>
      </c>
      <c r="QW87" s="12" t="str">
        <f t="shared" si="3164"/>
        <v/>
      </c>
      <c r="QX87" s="13" t="str">
        <f t="shared" si="3164"/>
        <v/>
      </c>
      <c r="QY87" s="11" t="str">
        <f t="shared" si="3164"/>
        <v/>
      </c>
      <c r="QZ87" s="12" t="str">
        <f t="shared" si="3164"/>
        <v/>
      </c>
      <c r="RA87" s="12" t="str">
        <f t="shared" si="3164"/>
        <v/>
      </c>
      <c r="RB87" s="12" t="str">
        <f t="shared" si="3164"/>
        <v/>
      </c>
      <c r="RC87" s="12" t="str">
        <f t="shared" si="3164"/>
        <v/>
      </c>
      <c r="RD87" s="12" t="str">
        <f t="shared" si="3164"/>
        <v/>
      </c>
      <c r="RE87" s="12" t="str">
        <f t="shared" si="3164"/>
        <v/>
      </c>
      <c r="RF87" s="12" t="str">
        <f t="shared" si="3164"/>
        <v/>
      </c>
      <c r="RG87" s="12" t="str">
        <f t="shared" ref="RG87:RV87" si="3165">IF(AND($G87&lt;&gt;"",$I87&lt;&gt;""),IF(AND($G87&lt;=RG$11,$I87&gt;=RG$11),2,0),"")</f>
        <v/>
      </c>
      <c r="RH87" s="12" t="str">
        <f t="shared" si="3165"/>
        <v/>
      </c>
      <c r="RI87" s="12" t="str">
        <f t="shared" si="3165"/>
        <v/>
      </c>
      <c r="RJ87" s="13" t="str">
        <f t="shared" si="3165"/>
        <v/>
      </c>
      <c r="RK87" s="11" t="str">
        <f t="shared" si="3165"/>
        <v/>
      </c>
      <c r="RL87" s="12" t="str">
        <f t="shared" si="3165"/>
        <v/>
      </c>
      <c r="RM87" s="12" t="str">
        <f t="shared" si="3165"/>
        <v/>
      </c>
      <c r="RN87" s="12" t="str">
        <f t="shared" si="3165"/>
        <v/>
      </c>
      <c r="RO87" s="12" t="str">
        <f t="shared" si="3165"/>
        <v/>
      </c>
      <c r="RP87" s="12" t="str">
        <f t="shared" si="3165"/>
        <v/>
      </c>
      <c r="RQ87" s="12" t="str">
        <f t="shared" si="3165"/>
        <v/>
      </c>
      <c r="RR87" s="12" t="str">
        <f t="shared" si="3165"/>
        <v/>
      </c>
      <c r="RS87" s="12" t="str">
        <f t="shared" si="3165"/>
        <v/>
      </c>
      <c r="RT87" s="12" t="str">
        <f t="shared" si="3165"/>
        <v/>
      </c>
      <c r="RU87" s="12" t="str">
        <f t="shared" si="3165"/>
        <v/>
      </c>
      <c r="RV87" s="13" t="str">
        <f t="shared" si="3165"/>
        <v/>
      </c>
      <c r="RW87" s="11" t="str">
        <f t="shared" ref="RW87:SL87" si="3166">IF(AND($G87&lt;&gt;"",$I87&lt;&gt;""),IF(AND($G87&lt;=RW$11,$I87&gt;=RW$11),2,0),"")</f>
        <v/>
      </c>
      <c r="RX87" s="12" t="str">
        <f t="shared" si="3166"/>
        <v/>
      </c>
      <c r="RY87" s="12" t="str">
        <f t="shared" si="3166"/>
        <v/>
      </c>
      <c r="RZ87" s="12" t="str">
        <f t="shared" si="3166"/>
        <v/>
      </c>
      <c r="SA87" s="12" t="str">
        <f t="shared" si="3166"/>
        <v/>
      </c>
      <c r="SB87" s="12" t="str">
        <f t="shared" si="3166"/>
        <v/>
      </c>
      <c r="SC87" s="12" t="str">
        <f t="shared" si="3166"/>
        <v/>
      </c>
      <c r="SD87" s="12" t="str">
        <f t="shared" si="3166"/>
        <v/>
      </c>
      <c r="SE87" s="12" t="str">
        <f t="shared" si="3166"/>
        <v/>
      </c>
      <c r="SF87" s="12" t="str">
        <f t="shared" si="3166"/>
        <v/>
      </c>
      <c r="SG87" s="12" t="str">
        <f t="shared" si="3166"/>
        <v/>
      </c>
      <c r="SH87" s="13" t="str">
        <f t="shared" si="3166"/>
        <v/>
      </c>
      <c r="SI87" s="11" t="str">
        <f t="shared" si="3166"/>
        <v/>
      </c>
      <c r="SJ87" s="12" t="str">
        <f t="shared" si="3166"/>
        <v/>
      </c>
      <c r="SK87" s="12" t="str">
        <f t="shared" si="3166"/>
        <v/>
      </c>
      <c r="SL87" s="12" t="str">
        <f t="shared" si="3166"/>
        <v/>
      </c>
      <c r="SM87" s="12" t="str">
        <f t="shared" ref="SM87:TB87" si="3167">IF(AND($G87&lt;&gt;"",$I87&lt;&gt;""),IF(AND($G87&lt;=SM$11,$I87&gt;=SM$11),2,0),"")</f>
        <v/>
      </c>
      <c r="SN87" s="12" t="str">
        <f t="shared" si="3167"/>
        <v/>
      </c>
      <c r="SO87" s="12" t="str">
        <f t="shared" si="3167"/>
        <v/>
      </c>
      <c r="SP87" s="12" t="str">
        <f t="shared" si="3167"/>
        <v/>
      </c>
      <c r="SQ87" s="12" t="str">
        <f t="shared" si="3167"/>
        <v/>
      </c>
      <c r="SR87" s="12" t="str">
        <f t="shared" si="3167"/>
        <v/>
      </c>
      <c r="SS87" s="12" t="str">
        <f t="shared" si="3167"/>
        <v/>
      </c>
      <c r="ST87" s="13" t="str">
        <f t="shared" si="3167"/>
        <v/>
      </c>
      <c r="SU87" s="11" t="str">
        <f t="shared" si="3167"/>
        <v/>
      </c>
      <c r="SV87" s="12" t="str">
        <f t="shared" si="3167"/>
        <v/>
      </c>
      <c r="SW87" s="12" t="str">
        <f t="shared" si="3167"/>
        <v/>
      </c>
      <c r="SX87" s="12" t="str">
        <f t="shared" si="3167"/>
        <v/>
      </c>
      <c r="SY87" s="12" t="str">
        <f t="shared" si="3167"/>
        <v/>
      </c>
      <c r="SZ87" s="12" t="str">
        <f t="shared" si="3167"/>
        <v/>
      </c>
      <c r="TA87" s="12" t="str">
        <f t="shared" si="3167"/>
        <v/>
      </c>
      <c r="TB87" s="12" t="str">
        <f t="shared" si="3167"/>
        <v/>
      </c>
      <c r="TC87" s="12" t="str">
        <f t="shared" ref="TC87:TR87" si="3168">IF(AND($G87&lt;&gt;"",$I87&lt;&gt;""),IF(AND($G87&lt;=TC$11,$I87&gt;=TC$11),2,0),"")</f>
        <v/>
      </c>
      <c r="TD87" s="12" t="str">
        <f t="shared" si="3168"/>
        <v/>
      </c>
      <c r="TE87" s="12" t="str">
        <f t="shared" si="3168"/>
        <v/>
      </c>
      <c r="TF87" s="13" t="str">
        <f t="shared" si="3168"/>
        <v/>
      </c>
      <c r="TG87" s="11" t="str">
        <f t="shared" si="3168"/>
        <v/>
      </c>
      <c r="TH87" s="12" t="str">
        <f t="shared" si="3168"/>
        <v/>
      </c>
      <c r="TI87" s="12" t="str">
        <f t="shared" si="3168"/>
        <v/>
      </c>
      <c r="TJ87" s="12" t="str">
        <f t="shared" si="3168"/>
        <v/>
      </c>
      <c r="TK87" s="12" t="str">
        <f t="shared" si="3168"/>
        <v/>
      </c>
      <c r="TL87" s="12" t="str">
        <f t="shared" si="3168"/>
        <v/>
      </c>
      <c r="TM87" s="12" t="str">
        <f t="shared" si="3168"/>
        <v/>
      </c>
      <c r="TN87" s="12" t="str">
        <f t="shared" si="3168"/>
        <v/>
      </c>
      <c r="TO87" s="12" t="str">
        <f t="shared" si="3168"/>
        <v/>
      </c>
      <c r="TP87" s="12" t="str">
        <f t="shared" si="3168"/>
        <v/>
      </c>
      <c r="TQ87" s="12" t="str">
        <f t="shared" si="3168"/>
        <v/>
      </c>
      <c r="TR87" s="13" t="str">
        <f t="shared" si="3168"/>
        <v/>
      </c>
      <c r="TS87" s="11" t="str">
        <f t="shared" ref="TS87:UH87" si="3169">IF(AND($G87&lt;&gt;"",$I87&lt;&gt;""),IF(AND($G87&lt;=TS$11,$I87&gt;=TS$11),2,0),"")</f>
        <v/>
      </c>
      <c r="TT87" s="12" t="str">
        <f t="shared" si="3169"/>
        <v/>
      </c>
      <c r="TU87" s="12" t="str">
        <f t="shared" si="3169"/>
        <v/>
      </c>
      <c r="TV87" s="12" t="str">
        <f t="shared" si="3169"/>
        <v/>
      </c>
      <c r="TW87" s="12" t="str">
        <f t="shared" si="3169"/>
        <v/>
      </c>
      <c r="TX87" s="12" t="str">
        <f t="shared" si="3169"/>
        <v/>
      </c>
      <c r="TY87" s="12" t="str">
        <f t="shared" si="3169"/>
        <v/>
      </c>
      <c r="TZ87" s="12" t="str">
        <f t="shared" si="3169"/>
        <v/>
      </c>
      <c r="UA87" s="12" t="str">
        <f t="shared" si="3169"/>
        <v/>
      </c>
      <c r="UB87" s="12" t="str">
        <f t="shared" si="3169"/>
        <v/>
      </c>
      <c r="UC87" s="12" t="str">
        <f t="shared" si="3169"/>
        <v/>
      </c>
      <c r="UD87" s="13" t="str">
        <f t="shared" si="3169"/>
        <v/>
      </c>
      <c r="UE87" s="11" t="str">
        <f t="shared" si="3169"/>
        <v/>
      </c>
      <c r="UF87" s="12" t="str">
        <f t="shared" si="3169"/>
        <v/>
      </c>
      <c r="UG87" s="12" t="str">
        <f t="shared" si="3169"/>
        <v/>
      </c>
      <c r="UH87" s="12" t="str">
        <f t="shared" si="3169"/>
        <v/>
      </c>
      <c r="UI87" s="12" t="str">
        <f t="shared" ref="UI87:UX87" si="3170">IF(AND($G87&lt;&gt;"",$I87&lt;&gt;""),IF(AND($G87&lt;=UI$11,$I87&gt;=UI$11),2,0),"")</f>
        <v/>
      </c>
      <c r="UJ87" s="12" t="str">
        <f t="shared" si="3170"/>
        <v/>
      </c>
      <c r="UK87" s="12" t="str">
        <f t="shared" si="3170"/>
        <v/>
      </c>
      <c r="UL87" s="12" t="str">
        <f t="shared" si="3170"/>
        <v/>
      </c>
      <c r="UM87" s="12" t="str">
        <f t="shared" si="3170"/>
        <v/>
      </c>
      <c r="UN87" s="12" t="str">
        <f t="shared" si="3170"/>
        <v/>
      </c>
      <c r="UO87" s="12" t="str">
        <f t="shared" si="3170"/>
        <v/>
      </c>
      <c r="UP87" s="13" t="str">
        <f t="shared" si="3170"/>
        <v/>
      </c>
      <c r="UQ87" s="11" t="str">
        <f t="shared" si="3170"/>
        <v/>
      </c>
      <c r="UR87" s="12" t="str">
        <f t="shared" si="3170"/>
        <v/>
      </c>
      <c r="US87" s="12" t="str">
        <f t="shared" si="3170"/>
        <v/>
      </c>
      <c r="UT87" s="12" t="str">
        <f t="shared" si="3170"/>
        <v/>
      </c>
      <c r="UU87" s="12" t="str">
        <f t="shared" si="3170"/>
        <v/>
      </c>
      <c r="UV87" s="12" t="str">
        <f t="shared" si="3170"/>
        <v/>
      </c>
      <c r="UW87" s="12" t="str">
        <f t="shared" si="3170"/>
        <v/>
      </c>
      <c r="UX87" s="12" t="str">
        <f t="shared" si="3170"/>
        <v/>
      </c>
      <c r="UY87" s="12" t="str">
        <f t="shared" ref="UY87:VN87" si="3171">IF(AND($G87&lt;&gt;"",$I87&lt;&gt;""),IF(AND($G87&lt;=UY$11,$I87&gt;=UY$11),2,0),"")</f>
        <v/>
      </c>
      <c r="UZ87" s="12" t="str">
        <f t="shared" si="3171"/>
        <v/>
      </c>
      <c r="VA87" s="12" t="str">
        <f t="shared" si="3171"/>
        <v/>
      </c>
      <c r="VB87" s="13" t="str">
        <f t="shared" si="3171"/>
        <v/>
      </c>
      <c r="VC87" s="11" t="str">
        <f t="shared" si="3171"/>
        <v/>
      </c>
      <c r="VD87" s="12" t="str">
        <f t="shared" si="3171"/>
        <v/>
      </c>
      <c r="VE87" s="12" t="str">
        <f t="shared" si="3171"/>
        <v/>
      </c>
      <c r="VF87" s="12" t="str">
        <f t="shared" si="3171"/>
        <v/>
      </c>
      <c r="VG87" s="12" t="str">
        <f t="shared" si="3171"/>
        <v/>
      </c>
      <c r="VH87" s="12" t="str">
        <f t="shared" si="3171"/>
        <v/>
      </c>
      <c r="VI87" s="12" t="str">
        <f t="shared" si="3171"/>
        <v/>
      </c>
      <c r="VJ87" s="12" t="str">
        <f t="shared" si="3171"/>
        <v/>
      </c>
      <c r="VK87" s="12" t="str">
        <f t="shared" si="3171"/>
        <v/>
      </c>
      <c r="VL87" s="12" t="str">
        <f t="shared" si="3171"/>
        <v/>
      </c>
      <c r="VM87" s="12" t="str">
        <f t="shared" si="3171"/>
        <v/>
      </c>
      <c r="VN87" s="13" t="str">
        <f t="shared" si="3171"/>
        <v/>
      </c>
      <c r="VO87" s="11" t="str">
        <f t="shared" ref="VO87:WD87" si="3172">IF(AND($G87&lt;&gt;"",$I87&lt;&gt;""),IF(AND($G87&lt;=VO$11,$I87&gt;=VO$11),2,0),"")</f>
        <v/>
      </c>
      <c r="VP87" s="12" t="str">
        <f t="shared" si="3172"/>
        <v/>
      </c>
      <c r="VQ87" s="12" t="str">
        <f t="shared" si="3172"/>
        <v/>
      </c>
      <c r="VR87" s="12" t="str">
        <f t="shared" si="3172"/>
        <v/>
      </c>
      <c r="VS87" s="12" t="str">
        <f t="shared" si="3172"/>
        <v/>
      </c>
      <c r="VT87" s="12" t="str">
        <f t="shared" si="3172"/>
        <v/>
      </c>
      <c r="VU87" s="12" t="str">
        <f t="shared" si="3172"/>
        <v/>
      </c>
      <c r="VV87" s="12" t="str">
        <f t="shared" si="3172"/>
        <v/>
      </c>
      <c r="VW87" s="12" t="str">
        <f t="shared" si="3172"/>
        <v/>
      </c>
      <c r="VX87" s="12" t="str">
        <f t="shared" si="3172"/>
        <v/>
      </c>
      <c r="VY87" s="12" t="str">
        <f t="shared" si="3172"/>
        <v/>
      </c>
      <c r="VZ87" s="13" t="str">
        <f t="shared" si="3172"/>
        <v/>
      </c>
      <c r="WA87" s="11" t="str">
        <f t="shared" si="3172"/>
        <v/>
      </c>
      <c r="WB87" s="12" t="str">
        <f t="shared" si="3172"/>
        <v/>
      </c>
      <c r="WC87" s="12" t="str">
        <f t="shared" si="3172"/>
        <v/>
      </c>
      <c r="WD87" s="12" t="str">
        <f t="shared" si="3172"/>
        <v/>
      </c>
      <c r="WE87" s="12" t="str">
        <f t="shared" ref="WE87:WT87" si="3173">IF(AND($G87&lt;&gt;"",$I87&lt;&gt;""),IF(AND($G87&lt;=WE$11,$I87&gt;=WE$11),2,0),"")</f>
        <v/>
      </c>
      <c r="WF87" s="12" t="str">
        <f t="shared" si="3173"/>
        <v/>
      </c>
      <c r="WG87" s="12" t="str">
        <f t="shared" si="3173"/>
        <v/>
      </c>
      <c r="WH87" s="12" t="str">
        <f t="shared" si="3173"/>
        <v/>
      </c>
      <c r="WI87" s="12" t="str">
        <f t="shared" si="3173"/>
        <v/>
      </c>
      <c r="WJ87" s="12" t="str">
        <f t="shared" si="3173"/>
        <v/>
      </c>
      <c r="WK87" s="12" t="str">
        <f t="shared" si="3173"/>
        <v/>
      </c>
      <c r="WL87" s="13" t="str">
        <f t="shared" si="3173"/>
        <v/>
      </c>
      <c r="WM87" s="11" t="str">
        <f t="shared" si="3173"/>
        <v/>
      </c>
      <c r="WN87" s="12" t="str">
        <f t="shared" si="3173"/>
        <v/>
      </c>
      <c r="WO87" s="12" t="str">
        <f t="shared" si="3173"/>
        <v/>
      </c>
      <c r="WP87" s="12" t="str">
        <f t="shared" si="3173"/>
        <v/>
      </c>
      <c r="WQ87" s="12" t="str">
        <f t="shared" si="3173"/>
        <v/>
      </c>
      <c r="WR87" s="12" t="str">
        <f t="shared" si="3173"/>
        <v/>
      </c>
      <c r="WS87" s="12" t="str">
        <f t="shared" si="3173"/>
        <v/>
      </c>
      <c r="WT87" s="12" t="str">
        <f t="shared" si="3173"/>
        <v/>
      </c>
      <c r="WU87" s="12" t="str">
        <f t="shared" ref="WU87:XJ87" si="3174">IF(AND($G87&lt;&gt;"",$I87&lt;&gt;""),IF(AND($G87&lt;=WU$11,$I87&gt;=WU$11),2,0),"")</f>
        <v/>
      </c>
      <c r="WV87" s="12" t="str">
        <f t="shared" si="3174"/>
        <v/>
      </c>
      <c r="WW87" s="12" t="str">
        <f t="shared" si="3174"/>
        <v/>
      </c>
      <c r="WX87" s="13" t="str">
        <f t="shared" si="3174"/>
        <v/>
      </c>
      <c r="WY87" s="11" t="str">
        <f t="shared" si="3174"/>
        <v/>
      </c>
      <c r="WZ87" s="12" t="str">
        <f t="shared" si="3174"/>
        <v/>
      </c>
      <c r="XA87" s="12" t="str">
        <f t="shared" si="3174"/>
        <v/>
      </c>
      <c r="XB87" s="12" t="str">
        <f t="shared" si="3174"/>
        <v/>
      </c>
      <c r="XC87" s="12" t="str">
        <f t="shared" si="3174"/>
        <v/>
      </c>
      <c r="XD87" s="12" t="str">
        <f t="shared" si="3174"/>
        <v/>
      </c>
      <c r="XE87" s="12" t="str">
        <f t="shared" si="3174"/>
        <v/>
      </c>
      <c r="XF87" s="12" t="str">
        <f t="shared" si="3174"/>
        <v/>
      </c>
      <c r="XG87" s="12" t="str">
        <f t="shared" si="3174"/>
        <v/>
      </c>
      <c r="XH87" s="12" t="str">
        <f t="shared" si="3174"/>
        <v/>
      </c>
      <c r="XI87" s="12" t="str">
        <f t="shared" si="3174"/>
        <v/>
      </c>
      <c r="XJ87" s="13" t="str">
        <f t="shared" si="3174"/>
        <v/>
      </c>
      <c r="XK87" s="11" t="str">
        <f t="shared" ref="XK87:XZ87" si="3175">IF(AND($G87&lt;&gt;"",$I87&lt;&gt;""),IF(AND($G87&lt;=XK$11,$I87&gt;=XK$11),2,0),"")</f>
        <v/>
      </c>
      <c r="XL87" s="12" t="str">
        <f t="shared" si="3175"/>
        <v/>
      </c>
      <c r="XM87" s="12" t="str">
        <f t="shared" si="3175"/>
        <v/>
      </c>
      <c r="XN87" s="12" t="str">
        <f t="shared" si="3175"/>
        <v/>
      </c>
      <c r="XO87" s="12" t="str">
        <f t="shared" si="3175"/>
        <v/>
      </c>
      <c r="XP87" s="12" t="str">
        <f t="shared" si="3175"/>
        <v/>
      </c>
      <c r="XQ87" s="12" t="str">
        <f t="shared" si="3175"/>
        <v/>
      </c>
      <c r="XR87" s="12" t="str">
        <f t="shared" si="3175"/>
        <v/>
      </c>
      <c r="XS87" s="12" t="str">
        <f t="shared" si="3175"/>
        <v/>
      </c>
      <c r="XT87" s="12" t="str">
        <f t="shared" si="3175"/>
        <v/>
      </c>
      <c r="XU87" s="12" t="str">
        <f t="shared" si="3175"/>
        <v/>
      </c>
      <c r="XV87" s="13" t="str">
        <f t="shared" si="3175"/>
        <v/>
      </c>
      <c r="XW87" s="11" t="str">
        <f t="shared" si="3175"/>
        <v/>
      </c>
      <c r="XX87" s="12" t="str">
        <f t="shared" si="3175"/>
        <v/>
      </c>
      <c r="XY87" s="12" t="str">
        <f t="shared" si="3175"/>
        <v/>
      </c>
      <c r="XZ87" s="12" t="str">
        <f t="shared" si="3175"/>
        <v/>
      </c>
      <c r="YA87" s="12" t="str">
        <f t="shared" ref="YA87:YP87" si="3176">IF(AND($G87&lt;&gt;"",$I87&lt;&gt;""),IF(AND($G87&lt;=YA$11,$I87&gt;=YA$11),2,0),"")</f>
        <v/>
      </c>
      <c r="YB87" s="12" t="str">
        <f t="shared" si="3176"/>
        <v/>
      </c>
      <c r="YC87" s="12" t="str">
        <f t="shared" si="3176"/>
        <v/>
      </c>
      <c r="YD87" s="12" t="str">
        <f t="shared" si="3176"/>
        <v/>
      </c>
      <c r="YE87" s="12" t="str">
        <f t="shared" si="3176"/>
        <v/>
      </c>
      <c r="YF87" s="12" t="str">
        <f t="shared" si="3176"/>
        <v/>
      </c>
      <c r="YG87" s="12" t="str">
        <f t="shared" si="3176"/>
        <v/>
      </c>
      <c r="YH87" s="13" t="str">
        <f t="shared" si="3176"/>
        <v/>
      </c>
      <c r="YI87" s="11" t="str">
        <f t="shared" si="3176"/>
        <v/>
      </c>
      <c r="YJ87" s="12" t="str">
        <f t="shared" si="3176"/>
        <v/>
      </c>
      <c r="YK87" s="12" t="str">
        <f t="shared" si="3176"/>
        <v/>
      </c>
      <c r="YL87" s="12" t="str">
        <f t="shared" si="3176"/>
        <v/>
      </c>
      <c r="YM87" s="12" t="str">
        <f t="shared" si="3176"/>
        <v/>
      </c>
      <c r="YN87" s="12" t="str">
        <f t="shared" si="3176"/>
        <v/>
      </c>
      <c r="YO87" s="12" t="str">
        <f t="shared" si="3176"/>
        <v/>
      </c>
      <c r="YP87" s="12" t="str">
        <f t="shared" si="3176"/>
        <v/>
      </c>
      <c r="YQ87" s="12" t="str">
        <f t="shared" ref="YQ87:ZF87" si="3177">IF(AND($G87&lt;&gt;"",$I87&lt;&gt;""),IF(AND($G87&lt;=YQ$11,$I87&gt;=YQ$11),2,0),"")</f>
        <v/>
      </c>
      <c r="YR87" s="12" t="str">
        <f t="shared" si="3177"/>
        <v/>
      </c>
      <c r="YS87" s="12" t="str">
        <f t="shared" si="3177"/>
        <v/>
      </c>
      <c r="YT87" s="13" t="str">
        <f t="shared" si="3177"/>
        <v/>
      </c>
      <c r="YU87" s="11" t="str">
        <f t="shared" si="3177"/>
        <v/>
      </c>
      <c r="YV87" s="12" t="str">
        <f t="shared" si="3177"/>
        <v/>
      </c>
      <c r="YW87" s="12" t="str">
        <f t="shared" si="3177"/>
        <v/>
      </c>
      <c r="YX87" s="12" t="str">
        <f t="shared" si="3177"/>
        <v/>
      </c>
      <c r="YY87" s="12" t="str">
        <f t="shared" si="3177"/>
        <v/>
      </c>
      <c r="YZ87" s="12" t="str">
        <f t="shared" si="3177"/>
        <v/>
      </c>
      <c r="ZA87" s="12" t="str">
        <f t="shared" si="3177"/>
        <v/>
      </c>
      <c r="ZB87" s="12" t="str">
        <f t="shared" si="3177"/>
        <v/>
      </c>
      <c r="ZC87" s="12" t="str">
        <f t="shared" si="3177"/>
        <v/>
      </c>
      <c r="ZD87" s="12" t="str">
        <f t="shared" si="3177"/>
        <v/>
      </c>
      <c r="ZE87" s="12" t="str">
        <f t="shared" si="3177"/>
        <v/>
      </c>
      <c r="ZF87" s="13" t="str">
        <f t="shared" si="3177"/>
        <v/>
      </c>
      <c r="ZG87" s="11" t="str">
        <f t="shared" ref="ZG87:ZV87" si="3178">IF(AND($G87&lt;&gt;"",$I87&lt;&gt;""),IF(AND($G87&lt;=ZG$11,$I87&gt;=ZG$11),2,0),"")</f>
        <v/>
      </c>
      <c r="ZH87" s="12" t="str">
        <f t="shared" si="3178"/>
        <v/>
      </c>
      <c r="ZI87" s="12" t="str">
        <f t="shared" si="3178"/>
        <v/>
      </c>
      <c r="ZJ87" s="12" t="str">
        <f t="shared" si="3178"/>
        <v/>
      </c>
      <c r="ZK87" s="12" t="str">
        <f t="shared" si="3178"/>
        <v/>
      </c>
      <c r="ZL87" s="12" t="str">
        <f t="shared" si="3178"/>
        <v/>
      </c>
      <c r="ZM87" s="12" t="str">
        <f t="shared" si="3178"/>
        <v/>
      </c>
      <c r="ZN87" s="12" t="str">
        <f t="shared" si="3178"/>
        <v/>
      </c>
      <c r="ZO87" s="12" t="str">
        <f t="shared" si="3178"/>
        <v/>
      </c>
      <c r="ZP87" s="12" t="str">
        <f t="shared" si="3178"/>
        <v/>
      </c>
      <c r="ZQ87" s="12" t="str">
        <f t="shared" si="3178"/>
        <v/>
      </c>
      <c r="ZR87" s="13" t="str">
        <f t="shared" si="3178"/>
        <v/>
      </c>
      <c r="ZS87" s="11" t="str">
        <f t="shared" si="3178"/>
        <v/>
      </c>
      <c r="ZT87" s="12" t="str">
        <f t="shared" si="3178"/>
        <v/>
      </c>
      <c r="ZU87" s="12" t="str">
        <f t="shared" si="3178"/>
        <v/>
      </c>
      <c r="ZV87" s="12" t="str">
        <f t="shared" si="3178"/>
        <v/>
      </c>
      <c r="ZW87" s="12" t="str">
        <f t="shared" ref="ZW87:AAL87" si="3179">IF(AND($G87&lt;&gt;"",$I87&lt;&gt;""),IF(AND($G87&lt;=ZW$11,$I87&gt;=ZW$11),2,0),"")</f>
        <v/>
      </c>
      <c r="ZX87" s="12" t="str">
        <f t="shared" si="3179"/>
        <v/>
      </c>
      <c r="ZY87" s="12" t="str">
        <f t="shared" si="3179"/>
        <v/>
      </c>
      <c r="ZZ87" s="12" t="str">
        <f t="shared" si="3179"/>
        <v/>
      </c>
      <c r="AAA87" s="12" t="str">
        <f t="shared" si="3179"/>
        <v/>
      </c>
      <c r="AAB87" s="12" t="str">
        <f t="shared" si="3179"/>
        <v/>
      </c>
      <c r="AAC87" s="12" t="str">
        <f t="shared" si="3179"/>
        <v/>
      </c>
      <c r="AAD87" s="13" t="str">
        <f t="shared" si="3179"/>
        <v/>
      </c>
      <c r="AAE87" s="11" t="str">
        <f t="shared" si="3179"/>
        <v/>
      </c>
      <c r="AAF87" s="12" t="str">
        <f t="shared" si="3179"/>
        <v/>
      </c>
      <c r="AAG87" s="12" t="str">
        <f t="shared" si="3179"/>
        <v/>
      </c>
      <c r="AAH87" s="12" t="str">
        <f t="shared" si="3179"/>
        <v/>
      </c>
      <c r="AAI87" s="12" t="str">
        <f t="shared" si="3179"/>
        <v/>
      </c>
      <c r="AAJ87" s="12" t="str">
        <f t="shared" si="3179"/>
        <v/>
      </c>
      <c r="AAK87" s="12" t="str">
        <f t="shared" si="3179"/>
        <v/>
      </c>
      <c r="AAL87" s="12" t="str">
        <f t="shared" si="3179"/>
        <v/>
      </c>
      <c r="AAM87" s="12" t="str">
        <f t="shared" ref="AAM87:ABB87" si="3180">IF(AND($G87&lt;&gt;"",$I87&lt;&gt;""),IF(AND($G87&lt;=AAM$11,$I87&gt;=AAM$11),2,0),"")</f>
        <v/>
      </c>
      <c r="AAN87" s="12" t="str">
        <f t="shared" si="3180"/>
        <v/>
      </c>
      <c r="AAO87" s="12" t="str">
        <f t="shared" si="3180"/>
        <v/>
      </c>
      <c r="AAP87" s="13" t="str">
        <f t="shared" si="3180"/>
        <v/>
      </c>
      <c r="AAQ87" s="11" t="str">
        <f t="shared" si="3180"/>
        <v/>
      </c>
      <c r="AAR87" s="12" t="str">
        <f t="shared" si="3180"/>
        <v/>
      </c>
      <c r="AAS87" s="12" t="str">
        <f t="shared" si="3180"/>
        <v/>
      </c>
      <c r="AAT87" s="12" t="str">
        <f t="shared" si="3180"/>
        <v/>
      </c>
      <c r="AAU87" s="12" t="str">
        <f t="shared" si="3180"/>
        <v/>
      </c>
      <c r="AAV87" s="12" t="str">
        <f t="shared" si="3180"/>
        <v/>
      </c>
      <c r="AAW87" s="12" t="str">
        <f t="shared" si="3180"/>
        <v/>
      </c>
      <c r="AAX87" s="12" t="str">
        <f t="shared" si="3180"/>
        <v/>
      </c>
      <c r="AAY87" s="12" t="str">
        <f t="shared" si="3180"/>
        <v/>
      </c>
      <c r="AAZ87" s="12" t="str">
        <f t="shared" si="3180"/>
        <v/>
      </c>
      <c r="ABA87" s="12" t="str">
        <f t="shared" si="3180"/>
        <v/>
      </c>
      <c r="ABB87" s="13" t="str">
        <f t="shared" si="3180"/>
        <v/>
      </c>
      <c r="ABC87" s="11" t="str">
        <f t="shared" ref="ABC87:ABR87" si="3181">IF(AND($G87&lt;&gt;"",$I87&lt;&gt;""),IF(AND($G87&lt;=ABC$11,$I87&gt;=ABC$11),2,0),"")</f>
        <v/>
      </c>
      <c r="ABD87" s="12" t="str">
        <f t="shared" si="3181"/>
        <v/>
      </c>
      <c r="ABE87" s="12" t="str">
        <f t="shared" si="3181"/>
        <v/>
      </c>
      <c r="ABF87" s="12" t="str">
        <f t="shared" si="3181"/>
        <v/>
      </c>
      <c r="ABG87" s="12" t="str">
        <f t="shared" si="3181"/>
        <v/>
      </c>
      <c r="ABH87" s="12" t="str">
        <f t="shared" si="3181"/>
        <v/>
      </c>
      <c r="ABI87" s="12" t="str">
        <f t="shared" si="3181"/>
        <v/>
      </c>
      <c r="ABJ87" s="12" t="str">
        <f t="shared" si="3181"/>
        <v/>
      </c>
      <c r="ABK87" s="12" t="str">
        <f t="shared" si="3181"/>
        <v/>
      </c>
      <c r="ABL87" s="12" t="str">
        <f t="shared" si="3181"/>
        <v/>
      </c>
      <c r="ABM87" s="12" t="str">
        <f t="shared" si="3181"/>
        <v/>
      </c>
      <c r="ABN87" s="13" t="str">
        <f t="shared" si="3181"/>
        <v/>
      </c>
      <c r="ABO87" s="11" t="str">
        <f t="shared" si="3181"/>
        <v/>
      </c>
      <c r="ABP87" s="12" t="str">
        <f t="shared" si="3181"/>
        <v/>
      </c>
      <c r="ABQ87" s="12" t="str">
        <f t="shared" si="3181"/>
        <v/>
      </c>
      <c r="ABR87" s="12" t="str">
        <f t="shared" si="3181"/>
        <v/>
      </c>
      <c r="ABS87" s="12" t="str">
        <f t="shared" ref="ABS87:ACH87" si="3182">IF(AND($G87&lt;&gt;"",$I87&lt;&gt;""),IF(AND($G87&lt;=ABS$11,$I87&gt;=ABS$11),2,0),"")</f>
        <v/>
      </c>
      <c r="ABT87" s="12" t="str">
        <f t="shared" si="3182"/>
        <v/>
      </c>
      <c r="ABU87" s="12" t="str">
        <f t="shared" si="3182"/>
        <v/>
      </c>
      <c r="ABV87" s="12" t="str">
        <f t="shared" si="3182"/>
        <v/>
      </c>
      <c r="ABW87" s="12" t="str">
        <f t="shared" si="3182"/>
        <v/>
      </c>
      <c r="ABX87" s="12" t="str">
        <f t="shared" si="3182"/>
        <v/>
      </c>
      <c r="ABY87" s="12" t="str">
        <f t="shared" si="3182"/>
        <v/>
      </c>
      <c r="ABZ87" s="13" t="str">
        <f t="shared" si="3182"/>
        <v/>
      </c>
      <c r="ACA87" s="11" t="str">
        <f t="shared" si="3182"/>
        <v/>
      </c>
      <c r="ACB87" s="12" t="str">
        <f t="shared" si="3182"/>
        <v/>
      </c>
      <c r="ACC87" s="12" t="str">
        <f t="shared" si="3182"/>
        <v/>
      </c>
      <c r="ACD87" s="12" t="str">
        <f t="shared" si="3182"/>
        <v/>
      </c>
      <c r="ACE87" s="12" t="str">
        <f t="shared" si="3182"/>
        <v/>
      </c>
      <c r="ACF87" s="12" t="str">
        <f t="shared" si="3182"/>
        <v/>
      </c>
      <c r="ACG87" s="12" t="str">
        <f t="shared" si="3182"/>
        <v/>
      </c>
      <c r="ACH87" s="12" t="str">
        <f t="shared" si="3182"/>
        <v/>
      </c>
      <c r="ACI87" s="12" t="str">
        <f t="shared" ref="ACI87:ACX87" si="3183">IF(AND($G87&lt;&gt;"",$I87&lt;&gt;""),IF(AND($G87&lt;=ACI$11,$I87&gt;=ACI$11),2,0),"")</f>
        <v/>
      </c>
      <c r="ACJ87" s="12" t="str">
        <f t="shared" si="3183"/>
        <v/>
      </c>
      <c r="ACK87" s="12" t="str">
        <f t="shared" si="3183"/>
        <v/>
      </c>
      <c r="ACL87" s="13" t="str">
        <f t="shared" si="3183"/>
        <v/>
      </c>
      <c r="ACM87" s="11" t="str">
        <f t="shared" si="3183"/>
        <v/>
      </c>
      <c r="ACN87" s="12" t="str">
        <f t="shared" si="3183"/>
        <v/>
      </c>
      <c r="ACO87" s="12" t="str">
        <f t="shared" si="3183"/>
        <v/>
      </c>
      <c r="ACP87" s="12" t="str">
        <f t="shared" si="3183"/>
        <v/>
      </c>
      <c r="ACQ87" s="12" t="str">
        <f t="shared" si="3183"/>
        <v/>
      </c>
      <c r="ACR87" s="12" t="str">
        <f t="shared" si="3183"/>
        <v/>
      </c>
      <c r="ACS87" s="12" t="str">
        <f t="shared" si="3183"/>
        <v/>
      </c>
      <c r="ACT87" s="12" t="str">
        <f t="shared" si="3183"/>
        <v/>
      </c>
      <c r="ACU87" s="12" t="str">
        <f t="shared" si="3183"/>
        <v/>
      </c>
      <c r="ACV87" s="12" t="str">
        <f t="shared" si="3183"/>
        <v/>
      </c>
      <c r="ACW87" s="12" t="str">
        <f t="shared" si="3183"/>
        <v/>
      </c>
      <c r="ACX87" s="13" t="str">
        <f t="shared" si="3183"/>
        <v/>
      </c>
      <c r="ACY87" s="194"/>
      <c r="ACZ87" s="195"/>
      <c r="ADA87" s="195"/>
      <c r="ADB87" s="196"/>
    </row>
    <row r="88" spans="2:782" ht="11.25" customHeight="1" x14ac:dyDescent="0.2">
      <c r="B88" s="153"/>
      <c r="C88" s="225"/>
      <c r="D88" s="156">
        <v>39</v>
      </c>
      <c r="E88" s="159" t="s">
        <v>230</v>
      </c>
      <c r="F88" s="159" t="s">
        <v>52</v>
      </c>
      <c r="G88" s="69">
        <f t="shared" ref="G88" si="3184">I86</f>
        <v>46075.288194444423</v>
      </c>
      <c r="H88" s="7" t="s">
        <v>66</v>
      </c>
      <c r="I88" s="98">
        <f t="shared" ref="I88" si="3185">G88+J88</f>
        <v>46075.309027777759</v>
      </c>
      <c r="J88" s="45">
        <v>2.0833333333333332E-2</v>
      </c>
      <c r="K88" s="22">
        <f t="shared" ref="K88:Z88" si="3186">IF(AND($G88&lt;&gt;"",$I88&lt;&gt;""),IF(AND($G88&lt;=K$11,$I88&gt;=K$11),1,0),"")</f>
        <v>0</v>
      </c>
      <c r="L88" s="12">
        <f t="shared" si="3186"/>
        <v>0</v>
      </c>
      <c r="M88" s="12">
        <f t="shared" si="3186"/>
        <v>0</v>
      </c>
      <c r="N88" s="12">
        <f t="shared" si="3186"/>
        <v>0</v>
      </c>
      <c r="O88" s="12">
        <f t="shared" si="3186"/>
        <v>0</v>
      </c>
      <c r="P88" s="12">
        <f t="shared" si="3186"/>
        <v>0</v>
      </c>
      <c r="Q88" s="12">
        <f t="shared" si="3186"/>
        <v>0</v>
      </c>
      <c r="R88" s="12">
        <f t="shared" si="3186"/>
        <v>0</v>
      </c>
      <c r="S88" s="12">
        <f t="shared" si="3186"/>
        <v>0</v>
      </c>
      <c r="T88" s="12">
        <f t="shared" si="3186"/>
        <v>0</v>
      </c>
      <c r="U88" s="12">
        <f t="shared" si="3186"/>
        <v>0</v>
      </c>
      <c r="V88" s="12">
        <f t="shared" si="3186"/>
        <v>0</v>
      </c>
      <c r="W88" s="11">
        <f t="shared" si="3186"/>
        <v>0</v>
      </c>
      <c r="X88" s="12">
        <f t="shared" si="3186"/>
        <v>0</v>
      </c>
      <c r="Y88" s="12">
        <f t="shared" si="3186"/>
        <v>0</v>
      </c>
      <c r="Z88" s="12">
        <f t="shared" si="3186"/>
        <v>0</v>
      </c>
      <c r="AA88" s="12">
        <f t="shared" ref="AA88:AP88" si="3187">IF(AND($G88&lt;&gt;"",$I88&lt;&gt;""),IF(AND($G88&lt;=AA$11,$I88&gt;=AA$11),1,0),"")</f>
        <v>0</v>
      </c>
      <c r="AB88" s="12">
        <f t="shared" si="3187"/>
        <v>0</v>
      </c>
      <c r="AC88" s="12">
        <f t="shared" si="3187"/>
        <v>0</v>
      </c>
      <c r="AD88" s="12">
        <f t="shared" si="3187"/>
        <v>0</v>
      </c>
      <c r="AE88" s="12">
        <f t="shared" si="3187"/>
        <v>0</v>
      </c>
      <c r="AF88" s="12">
        <f t="shared" si="3187"/>
        <v>0</v>
      </c>
      <c r="AG88" s="12">
        <f t="shared" si="3187"/>
        <v>0</v>
      </c>
      <c r="AH88" s="12">
        <f t="shared" si="3187"/>
        <v>0</v>
      </c>
      <c r="AI88" s="11">
        <f t="shared" si="3187"/>
        <v>0</v>
      </c>
      <c r="AJ88" s="12">
        <f t="shared" si="3187"/>
        <v>0</v>
      </c>
      <c r="AK88" s="12">
        <f t="shared" si="3187"/>
        <v>0</v>
      </c>
      <c r="AL88" s="12">
        <f t="shared" si="3187"/>
        <v>0</v>
      </c>
      <c r="AM88" s="12">
        <f t="shared" si="3187"/>
        <v>0</v>
      </c>
      <c r="AN88" s="12">
        <f t="shared" si="3187"/>
        <v>0</v>
      </c>
      <c r="AO88" s="12">
        <f t="shared" si="3187"/>
        <v>0</v>
      </c>
      <c r="AP88" s="12">
        <f t="shared" si="3187"/>
        <v>0</v>
      </c>
      <c r="AQ88" s="12">
        <f t="shared" ref="AQ88:BF88" si="3188">IF(AND($G88&lt;&gt;"",$I88&lt;&gt;""),IF(AND($G88&lt;=AQ$11,$I88&gt;=AQ$11),1,0),"")</f>
        <v>0</v>
      </c>
      <c r="AR88" s="12">
        <f t="shared" si="3188"/>
        <v>0</v>
      </c>
      <c r="AS88" s="12">
        <f t="shared" si="3188"/>
        <v>0</v>
      </c>
      <c r="AT88" s="13">
        <f t="shared" si="3188"/>
        <v>0</v>
      </c>
      <c r="AU88" s="12">
        <f t="shared" si="3188"/>
        <v>0</v>
      </c>
      <c r="AV88" s="12">
        <f t="shared" si="3188"/>
        <v>0</v>
      </c>
      <c r="AW88" s="12">
        <f t="shared" si="3188"/>
        <v>0</v>
      </c>
      <c r="AX88" s="12">
        <f t="shared" si="3188"/>
        <v>0</v>
      </c>
      <c r="AY88" s="12">
        <f t="shared" si="3188"/>
        <v>0</v>
      </c>
      <c r="AZ88" s="12">
        <f t="shared" si="3188"/>
        <v>0</v>
      </c>
      <c r="BA88" s="12">
        <f t="shared" si="3188"/>
        <v>0</v>
      </c>
      <c r="BB88" s="12">
        <f t="shared" si="3188"/>
        <v>0</v>
      </c>
      <c r="BC88" s="12">
        <f t="shared" si="3188"/>
        <v>0</v>
      </c>
      <c r="BD88" s="12">
        <f t="shared" si="3188"/>
        <v>0</v>
      </c>
      <c r="BE88" s="12">
        <f t="shared" si="3188"/>
        <v>0</v>
      </c>
      <c r="BF88" s="12">
        <f t="shared" si="3188"/>
        <v>0</v>
      </c>
      <c r="BG88" s="11">
        <f t="shared" ref="BG88" si="3189">IF(AND($G88&lt;&gt;"",$I88&lt;&gt;""),IF(AND($G88&lt;=BG$11,$I88&gt;=BG$11),1,0),"")</f>
        <v>0</v>
      </c>
      <c r="BH88" s="12">
        <f t="shared" si="3010"/>
        <v>0</v>
      </c>
      <c r="BI88" s="12">
        <f t="shared" si="3010"/>
        <v>0</v>
      </c>
      <c r="BJ88" s="12">
        <f t="shared" si="3010"/>
        <v>0</v>
      </c>
      <c r="BK88" s="12">
        <f t="shared" si="3010"/>
        <v>0</v>
      </c>
      <c r="BL88" s="12">
        <f t="shared" si="3010"/>
        <v>0</v>
      </c>
      <c r="BM88" s="12">
        <f t="shared" si="3010"/>
        <v>0</v>
      </c>
      <c r="BN88" s="12">
        <f t="shared" si="3010"/>
        <v>0</v>
      </c>
      <c r="BO88" s="12">
        <f t="shared" si="3010"/>
        <v>0</v>
      </c>
      <c r="BP88" s="12">
        <f t="shared" si="3010"/>
        <v>0</v>
      </c>
      <c r="BQ88" s="12">
        <f t="shared" si="3010"/>
        <v>0</v>
      </c>
      <c r="BR88" s="13">
        <f t="shared" si="3010"/>
        <v>0</v>
      </c>
      <c r="BS88" s="11">
        <f t="shared" si="3010"/>
        <v>0</v>
      </c>
      <c r="BT88" s="12">
        <f t="shared" si="3010"/>
        <v>0</v>
      </c>
      <c r="BU88" s="12">
        <f t="shared" si="3010"/>
        <v>0</v>
      </c>
      <c r="BV88" s="12">
        <f t="shared" si="3010"/>
        <v>0</v>
      </c>
      <c r="BW88" s="12">
        <f t="shared" si="2914"/>
        <v>0</v>
      </c>
      <c r="BX88" s="12">
        <f t="shared" si="2914"/>
        <v>0</v>
      </c>
      <c r="BY88" s="12">
        <f t="shared" si="2914"/>
        <v>0</v>
      </c>
      <c r="BZ88" s="12">
        <f t="shared" si="2914"/>
        <v>0</v>
      </c>
      <c r="CA88" s="12">
        <f t="shared" si="2914"/>
        <v>0</v>
      </c>
      <c r="CB88" s="12">
        <f t="shared" si="2914"/>
        <v>0</v>
      </c>
      <c r="CC88" s="12">
        <f t="shared" si="2914"/>
        <v>0</v>
      </c>
      <c r="CD88" s="13">
        <f t="shared" si="2914"/>
        <v>0</v>
      </c>
      <c r="CE88" s="11">
        <f t="shared" si="2914"/>
        <v>0</v>
      </c>
      <c r="CF88" s="12">
        <f t="shared" si="2914"/>
        <v>0</v>
      </c>
      <c r="CG88" s="12">
        <f t="shared" si="2914"/>
        <v>0</v>
      </c>
      <c r="CH88" s="12">
        <f t="shared" si="2914"/>
        <v>0</v>
      </c>
      <c r="CI88" s="12">
        <f t="shared" si="2914"/>
        <v>0</v>
      </c>
      <c r="CJ88" s="12">
        <f t="shared" si="2914"/>
        <v>0</v>
      </c>
      <c r="CK88" s="12">
        <f t="shared" si="2914"/>
        <v>0</v>
      </c>
      <c r="CL88" s="12">
        <f t="shared" si="2914"/>
        <v>0</v>
      </c>
      <c r="CM88" s="12">
        <f t="shared" si="1591"/>
        <v>0</v>
      </c>
      <c r="CN88" s="12">
        <f t="shared" si="1591"/>
        <v>0</v>
      </c>
      <c r="CO88" s="12">
        <f t="shared" si="1591"/>
        <v>0</v>
      </c>
      <c r="CP88" s="13">
        <f t="shared" si="1591"/>
        <v>0</v>
      </c>
      <c r="CQ88" s="11">
        <f t="shared" si="1591"/>
        <v>0</v>
      </c>
      <c r="CR88" s="12">
        <f t="shared" si="1591"/>
        <v>0</v>
      </c>
      <c r="CS88" s="12">
        <f t="shared" si="1591"/>
        <v>0</v>
      </c>
      <c r="CT88" s="12">
        <f t="shared" si="1591"/>
        <v>0</v>
      </c>
      <c r="CU88" s="12">
        <f t="shared" si="1591"/>
        <v>0</v>
      </c>
      <c r="CV88" s="12">
        <f t="shared" si="1591"/>
        <v>0</v>
      </c>
      <c r="CW88" s="12">
        <f t="shared" si="1591"/>
        <v>0</v>
      </c>
      <c r="CX88" s="12">
        <f t="shared" si="1591"/>
        <v>0</v>
      </c>
      <c r="CY88" s="12">
        <f t="shared" si="1591"/>
        <v>0</v>
      </c>
      <c r="CZ88" s="12">
        <f t="shared" si="1591"/>
        <v>0</v>
      </c>
      <c r="DA88" s="12">
        <f t="shared" si="1591"/>
        <v>0</v>
      </c>
      <c r="DB88" s="13">
        <f t="shared" si="1591"/>
        <v>0</v>
      </c>
      <c r="DC88" s="11">
        <f t="shared" si="2915"/>
        <v>0</v>
      </c>
      <c r="DD88" s="12">
        <f t="shared" si="2915"/>
        <v>0</v>
      </c>
      <c r="DE88" s="12">
        <f t="shared" si="2915"/>
        <v>0</v>
      </c>
      <c r="DF88" s="12">
        <f t="shared" si="2915"/>
        <v>0</v>
      </c>
      <c r="DG88" s="12">
        <f t="shared" si="2915"/>
        <v>0</v>
      </c>
      <c r="DH88" s="12">
        <f t="shared" si="2915"/>
        <v>0</v>
      </c>
      <c r="DI88" s="12">
        <f t="shared" si="2915"/>
        <v>0</v>
      </c>
      <c r="DJ88" s="12">
        <f t="shared" si="2915"/>
        <v>0</v>
      </c>
      <c r="DK88" s="12">
        <f t="shared" si="2915"/>
        <v>0</v>
      </c>
      <c r="DL88" s="12">
        <f t="shared" si="2915"/>
        <v>0</v>
      </c>
      <c r="DM88" s="12">
        <f t="shared" si="2915"/>
        <v>0</v>
      </c>
      <c r="DN88" s="13">
        <f t="shared" si="2915"/>
        <v>0</v>
      </c>
      <c r="DO88" s="11">
        <f t="shared" si="2915"/>
        <v>0</v>
      </c>
      <c r="DP88" s="12">
        <f t="shared" si="2915"/>
        <v>0</v>
      </c>
      <c r="DQ88" s="12">
        <f t="shared" si="2915"/>
        <v>0</v>
      </c>
      <c r="DR88" s="12">
        <f t="shared" si="2915"/>
        <v>0</v>
      </c>
      <c r="DS88" s="12">
        <f t="shared" si="2916"/>
        <v>0</v>
      </c>
      <c r="DT88" s="12">
        <f t="shared" si="2916"/>
        <v>0</v>
      </c>
      <c r="DU88" s="12">
        <f t="shared" si="2916"/>
        <v>0</v>
      </c>
      <c r="DV88" s="12">
        <f t="shared" si="2916"/>
        <v>0</v>
      </c>
      <c r="DW88" s="12">
        <f t="shared" si="2916"/>
        <v>0</v>
      </c>
      <c r="DX88" s="12">
        <f t="shared" si="2916"/>
        <v>0</v>
      </c>
      <c r="DY88" s="12">
        <f t="shared" si="2916"/>
        <v>0</v>
      </c>
      <c r="DZ88" s="13">
        <f t="shared" si="2916"/>
        <v>0</v>
      </c>
      <c r="EA88" s="11">
        <f t="shared" si="2916"/>
        <v>0</v>
      </c>
      <c r="EB88" s="12">
        <f t="shared" si="2916"/>
        <v>0</v>
      </c>
      <c r="EC88" s="12">
        <f t="shared" si="2916"/>
        <v>0</v>
      </c>
      <c r="ED88" s="12">
        <f t="shared" si="2916"/>
        <v>0</v>
      </c>
      <c r="EE88" s="12">
        <f t="shared" si="2916"/>
        <v>0</v>
      </c>
      <c r="EF88" s="12">
        <f t="shared" si="2916"/>
        <v>0</v>
      </c>
      <c r="EG88" s="12">
        <f t="shared" si="2916"/>
        <v>0</v>
      </c>
      <c r="EH88" s="12">
        <f t="shared" si="2916"/>
        <v>0</v>
      </c>
      <c r="EI88" s="12">
        <f t="shared" si="2917"/>
        <v>0</v>
      </c>
      <c r="EJ88" s="12">
        <f t="shared" si="2917"/>
        <v>0</v>
      </c>
      <c r="EK88" s="12">
        <f t="shared" si="2917"/>
        <v>0</v>
      </c>
      <c r="EL88" s="13">
        <f t="shared" si="2917"/>
        <v>0</v>
      </c>
      <c r="EM88" s="11">
        <f t="shared" si="2917"/>
        <v>0</v>
      </c>
      <c r="EN88" s="12">
        <f t="shared" si="2917"/>
        <v>0</v>
      </c>
      <c r="EO88" s="12">
        <f t="shared" si="2917"/>
        <v>0</v>
      </c>
      <c r="EP88" s="12">
        <f t="shared" si="2917"/>
        <v>0</v>
      </c>
      <c r="EQ88" s="12">
        <f t="shared" si="2917"/>
        <v>0</v>
      </c>
      <c r="ER88" s="12">
        <f t="shared" si="2917"/>
        <v>0</v>
      </c>
      <c r="ES88" s="12">
        <f t="shared" si="2917"/>
        <v>0</v>
      </c>
      <c r="ET88" s="12">
        <f t="shared" si="2917"/>
        <v>0</v>
      </c>
      <c r="EU88" s="12">
        <f t="shared" si="2917"/>
        <v>0</v>
      </c>
      <c r="EV88" s="12">
        <f t="shared" si="2917"/>
        <v>0</v>
      </c>
      <c r="EW88" s="12">
        <f t="shared" si="2917"/>
        <v>0</v>
      </c>
      <c r="EX88" s="13">
        <f t="shared" si="2917"/>
        <v>0</v>
      </c>
      <c r="EY88" s="11">
        <f t="shared" si="2918"/>
        <v>0</v>
      </c>
      <c r="EZ88" s="12">
        <f t="shared" si="2918"/>
        <v>0</v>
      </c>
      <c r="FA88" s="12">
        <f t="shared" si="2918"/>
        <v>0</v>
      </c>
      <c r="FB88" s="12">
        <f t="shared" si="2918"/>
        <v>0</v>
      </c>
      <c r="FC88" s="12">
        <f t="shared" si="2918"/>
        <v>0</v>
      </c>
      <c r="FD88" s="12">
        <f t="shared" si="2918"/>
        <v>0</v>
      </c>
      <c r="FE88" s="12">
        <f t="shared" si="2918"/>
        <v>0</v>
      </c>
      <c r="FF88" s="12">
        <f t="shared" si="2918"/>
        <v>0</v>
      </c>
      <c r="FG88" s="12">
        <f t="shared" si="2918"/>
        <v>0</v>
      </c>
      <c r="FH88" s="12">
        <f t="shared" si="2918"/>
        <v>0</v>
      </c>
      <c r="FI88" s="12">
        <f t="shared" si="2918"/>
        <v>0</v>
      </c>
      <c r="FJ88" s="13">
        <f t="shared" si="2918"/>
        <v>0</v>
      </c>
      <c r="FK88" s="11">
        <f t="shared" si="2918"/>
        <v>0</v>
      </c>
      <c r="FL88" s="12">
        <f t="shared" si="2918"/>
        <v>0</v>
      </c>
      <c r="FM88" s="12">
        <f t="shared" si="2918"/>
        <v>0</v>
      </c>
      <c r="FN88" s="12">
        <f t="shared" si="2918"/>
        <v>0</v>
      </c>
      <c r="FO88" s="12">
        <f t="shared" si="3011"/>
        <v>0</v>
      </c>
      <c r="FP88" s="12">
        <f t="shared" si="3011"/>
        <v>0</v>
      </c>
      <c r="FQ88" s="12">
        <f t="shared" si="3011"/>
        <v>0</v>
      </c>
      <c r="FR88" s="12">
        <f t="shared" si="3011"/>
        <v>0</v>
      </c>
      <c r="FS88" s="12">
        <f t="shared" si="3011"/>
        <v>0</v>
      </c>
      <c r="FT88" s="12">
        <f t="shared" si="3011"/>
        <v>0</v>
      </c>
      <c r="FU88" s="12">
        <f t="shared" si="3011"/>
        <v>0</v>
      </c>
      <c r="FV88" s="13">
        <f t="shared" si="3011"/>
        <v>0</v>
      </c>
      <c r="FW88" s="11">
        <f t="shared" si="3011"/>
        <v>0</v>
      </c>
      <c r="FX88" s="12">
        <f t="shared" si="3011"/>
        <v>0</v>
      </c>
      <c r="FY88" s="12">
        <f t="shared" si="3011"/>
        <v>0</v>
      </c>
      <c r="FZ88" s="12">
        <f t="shared" si="3011"/>
        <v>0</v>
      </c>
      <c r="GA88" s="12">
        <f t="shared" si="3011"/>
        <v>0</v>
      </c>
      <c r="GB88" s="12">
        <f t="shared" si="3011"/>
        <v>0</v>
      </c>
      <c r="GC88" s="12">
        <f t="shared" si="3011"/>
        <v>0</v>
      </c>
      <c r="GD88" s="12">
        <f t="shared" si="3011"/>
        <v>0</v>
      </c>
      <c r="GE88" s="12">
        <f t="shared" ref="GE88:GT88" si="3190">IF(AND($G88&lt;&gt;"",$I88&lt;&gt;""),IF(AND($G88&lt;=GE$11,$I88&gt;=GE$11),1,0),"")</f>
        <v>0</v>
      </c>
      <c r="GF88" s="12">
        <f t="shared" si="3190"/>
        <v>0</v>
      </c>
      <c r="GG88" s="12">
        <f t="shared" si="3190"/>
        <v>0</v>
      </c>
      <c r="GH88" s="13">
        <f t="shared" si="3190"/>
        <v>0</v>
      </c>
      <c r="GI88" s="11">
        <f t="shared" si="3190"/>
        <v>0</v>
      </c>
      <c r="GJ88" s="12">
        <f t="shared" si="3190"/>
        <v>0</v>
      </c>
      <c r="GK88" s="12">
        <f t="shared" si="3190"/>
        <v>0</v>
      </c>
      <c r="GL88" s="12">
        <f t="shared" si="3190"/>
        <v>0</v>
      </c>
      <c r="GM88" s="12">
        <f t="shared" si="3190"/>
        <v>0</v>
      </c>
      <c r="GN88" s="12">
        <f t="shared" si="3190"/>
        <v>0</v>
      </c>
      <c r="GO88" s="12">
        <f t="shared" si="3190"/>
        <v>0</v>
      </c>
      <c r="GP88" s="12">
        <f t="shared" si="3190"/>
        <v>0</v>
      </c>
      <c r="GQ88" s="12">
        <f t="shared" si="3190"/>
        <v>0</v>
      </c>
      <c r="GR88" s="12">
        <f t="shared" si="3190"/>
        <v>0</v>
      </c>
      <c r="GS88" s="12">
        <f t="shared" si="3190"/>
        <v>0</v>
      </c>
      <c r="GT88" s="13">
        <f t="shared" si="3190"/>
        <v>0</v>
      </c>
      <c r="GU88" s="11">
        <f t="shared" ref="GU88:HJ88" si="3191">IF(AND($G88&lt;&gt;"",$I88&lt;&gt;""),IF(AND($G88&lt;=GU$11,$I88&gt;=GU$11),1,0),"")</f>
        <v>0</v>
      </c>
      <c r="GV88" s="12">
        <f t="shared" si="3191"/>
        <v>0</v>
      </c>
      <c r="GW88" s="12">
        <f t="shared" si="3191"/>
        <v>0</v>
      </c>
      <c r="GX88" s="12">
        <f t="shared" si="3191"/>
        <v>0</v>
      </c>
      <c r="GY88" s="12">
        <f t="shared" si="3191"/>
        <v>0</v>
      </c>
      <c r="GZ88" s="12">
        <f t="shared" si="3191"/>
        <v>0</v>
      </c>
      <c r="HA88" s="12">
        <f t="shared" si="3191"/>
        <v>0</v>
      </c>
      <c r="HB88" s="12">
        <f t="shared" si="3191"/>
        <v>0</v>
      </c>
      <c r="HC88" s="12">
        <f t="shared" si="3191"/>
        <v>0</v>
      </c>
      <c r="HD88" s="12">
        <f t="shared" si="3191"/>
        <v>0</v>
      </c>
      <c r="HE88" s="12">
        <f t="shared" si="3191"/>
        <v>0</v>
      </c>
      <c r="HF88" s="13">
        <f t="shared" si="3191"/>
        <v>0</v>
      </c>
      <c r="HG88" s="11">
        <f t="shared" si="3191"/>
        <v>0</v>
      </c>
      <c r="HH88" s="12">
        <f t="shared" si="3191"/>
        <v>0</v>
      </c>
      <c r="HI88" s="12">
        <f t="shared" si="3191"/>
        <v>0</v>
      </c>
      <c r="HJ88" s="12">
        <f t="shared" si="3191"/>
        <v>0</v>
      </c>
      <c r="HK88" s="12">
        <f t="shared" ref="HK88:HZ88" si="3192">IF(AND($G88&lt;&gt;"",$I88&lt;&gt;""),IF(AND($G88&lt;=HK$11,$I88&gt;=HK$11),1,0),"")</f>
        <v>0</v>
      </c>
      <c r="HL88" s="12">
        <f t="shared" si="3192"/>
        <v>0</v>
      </c>
      <c r="HM88" s="12">
        <f t="shared" si="3192"/>
        <v>0</v>
      </c>
      <c r="HN88" s="12">
        <f t="shared" si="3192"/>
        <v>0</v>
      </c>
      <c r="HO88" s="12">
        <f t="shared" si="3192"/>
        <v>0</v>
      </c>
      <c r="HP88" s="12">
        <f t="shared" si="3192"/>
        <v>0</v>
      </c>
      <c r="HQ88" s="12">
        <f t="shared" si="3192"/>
        <v>0</v>
      </c>
      <c r="HR88" s="13">
        <f t="shared" si="3192"/>
        <v>0</v>
      </c>
      <c r="HS88" s="11">
        <f t="shared" si="3192"/>
        <v>0</v>
      </c>
      <c r="HT88" s="12">
        <f t="shared" si="3192"/>
        <v>0</v>
      </c>
      <c r="HU88" s="12">
        <f t="shared" si="3192"/>
        <v>0</v>
      </c>
      <c r="HV88" s="12">
        <f t="shared" si="3192"/>
        <v>0</v>
      </c>
      <c r="HW88" s="12">
        <f t="shared" si="3192"/>
        <v>0</v>
      </c>
      <c r="HX88" s="12">
        <f t="shared" si="3192"/>
        <v>0</v>
      </c>
      <c r="HY88" s="12">
        <f t="shared" si="3192"/>
        <v>0</v>
      </c>
      <c r="HZ88" s="12">
        <f t="shared" si="3192"/>
        <v>0</v>
      </c>
      <c r="IA88" s="12">
        <f t="shared" ref="IA88:IP88" si="3193">IF(AND($G88&lt;&gt;"",$I88&lt;&gt;""),IF(AND($G88&lt;=IA$11,$I88&gt;=IA$11),1,0),"")</f>
        <v>0</v>
      </c>
      <c r="IB88" s="12">
        <f t="shared" si="3193"/>
        <v>0</v>
      </c>
      <c r="IC88" s="12">
        <f t="shared" si="3193"/>
        <v>0</v>
      </c>
      <c r="ID88" s="13">
        <f t="shared" si="3193"/>
        <v>0</v>
      </c>
      <c r="IE88" s="11">
        <f t="shared" si="3193"/>
        <v>0</v>
      </c>
      <c r="IF88" s="12">
        <f t="shared" si="3193"/>
        <v>0</v>
      </c>
      <c r="IG88" s="12">
        <f t="shared" si="3193"/>
        <v>0</v>
      </c>
      <c r="IH88" s="12">
        <f t="shared" si="3193"/>
        <v>0</v>
      </c>
      <c r="II88" s="12">
        <f t="shared" si="3193"/>
        <v>0</v>
      </c>
      <c r="IJ88" s="12">
        <f t="shared" si="3193"/>
        <v>0</v>
      </c>
      <c r="IK88" s="12">
        <f t="shared" si="3193"/>
        <v>0</v>
      </c>
      <c r="IL88" s="12">
        <f t="shared" si="3193"/>
        <v>0</v>
      </c>
      <c r="IM88" s="12">
        <f t="shared" si="3193"/>
        <v>0</v>
      </c>
      <c r="IN88" s="12">
        <f t="shared" si="3193"/>
        <v>0</v>
      </c>
      <c r="IO88" s="12">
        <f t="shared" si="3193"/>
        <v>0</v>
      </c>
      <c r="IP88" s="13">
        <f t="shared" si="3193"/>
        <v>0</v>
      </c>
      <c r="IQ88" s="11">
        <f t="shared" ref="IQ88:JF88" si="3194">IF(AND($G88&lt;&gt;"",$I88&lt;&gt;""),IF(AND($G88&lt;=IQ$11,$I88&gt;=IQ$11),1,0),"")</f>
        <v>0</v>
      </c>
      <c r="IR88" s="12">
        <f t="shared" si="3194"/>
        <v>0</v>
      </c>
      <c r="IS88" s="12">
        <f t="shared" si="3194"/>
        <v>0</v>
      </c>
      <c r="IT88" s="12">
        <f t="shared" si="3194"/>
        <v>0</v>
      </c>
      <c r="IU88" s="12">
        <f t="shared" si="3194"/>
        <v>0</v>
      </c>
      <c r="IV88" s="12">
        <f t="shared" si="3194"/>
        <v>0</v>
      </c>
      <c r="IW88" s="12">
        <f t="shared" si="3194"/>
        <v>0</v>
      </c>
      <c r="IX88" s="12">
        <f t="shared" si="3194"/>
        <v>0</v>
      </c>
      <c r="IY88" s="12">
        <f t="shared" si="3194"/>
        <v>0</v>
      </c>
      <c r="IZ88" s="12">
        <f t="shared" si="3194"/>
        <v>0</v>
      </c>
      <c r="JA88" s="12">
        <f t="shared" si="3194"/>
        <v>0</v>
      </c>
      <c r="JB88" s="13">
        <f t="shared" si="3194"/>
        <v>0</v>
      </c>
      <c r="JC88" s="11">
        <f t="shared" si="3194"/>
        <v>0</v>
      </c>
      <c r="JD88" s="12">
        <f t="shared" si="3194"/>
        <v>0</v>
      </c>
      <c r="JE88" s="12">
        <f t="shared" si="3194"/>
        <v>0</v>
      </c>
      <c r="JF88" s="12">
        <f t="shared" si="3194"/>
        <v>0</v>
      </c>
      <c r="JG88" s="12">
        <f t="shared" ref="JG88:JV88" si="3195">IF(AND($G88&lt;&gt;"",$I88&lt;&gt;""),IF(AND($G88&lt;=JG$11,$I88&gt;=JG$11),1,0),"")</f>
        <v>0</v>
      </c>
      <c r="JH88" s="12">
        <f t="shared" si="3195"/>
        <v>0</v>
      </c>
      <c r="JI88" s="12">
        <f t="shared" si="3195"/>
        <v>0</v>
      </c>
      <c r="JJ88" s="12">
        <f t="shared" si="3195"/>
        <v>0</v>
      </c>
      <c r="JK88" s="12">
        <f t="shared" si="3195"/>
        <v>0</v>
      </c>
      <c r="JL88" s="12">
        <f t="shared" si="3195"/>
        <v>0</v>
      </c>
      <c r="JM88" s="12">
        <f t="shared" si="3195"/>
        <v>0</v>
      </c>
      <c r="JN88" s="13">
        <f t="shared" si="3195"/>
        <v>0</v>
      </c>
      <c r="JO88" s="11">
        <f t="shared" si="3195"/>
        <v>0</v>
      </c>
      <c r="JP88" s="12">
        <f t="shared" si="3195"/>
        <v>0</v>
      </c>
      <c r="JQ88" s="12">
        <f t="shared" si="3195"/>
        <v>0</v>
      </c>
      <c r="JR88" s="12">
        <f t="shared" si="3195"/>
        <v>0</v>
      </c>
      <c r="JS88" s="12">
        <f t="shared" si="3195"/>
        <v>0</v>
      </c>
      <c r="JT88" s="12">
        <f t="shared" si="3195"/>
        <v>0</v>
      </c>
      <c r="JU88" s="12">
        <f t="shared" si="3195"/>
        <v>0</v>
      </c>
      <c r="JV88" s="12">
        <f t="shared" si="3195"/>
        <v>0</v>
      </c>
      <c r="JW88" s="12">
        <f t="shared" ref="JW88:KL88" si="3196">IF(AND($G88&lt;&gt;"",$I88&lt;&gt;""),IF(AND($G88&lt;=JW$11,$I88&gt;=JW$11),1,0),"")</f>
        <v>0</v>
      </c>
      <c r="JX88" s="12">
        <f t="shared" si="3196"/>
        <v>0</v>
      </c>
      <c r="JY88" s="12">
        <f t="shared" si="3196"/>
        <v>0</v>
      </c>
      <c r="JZ88" s="13">
        <f t="shared" si="3196"/>
        <v>1</v>
      </c>
      <c r="KA88" s="11">
        <f t="shared" si="3196"/>
        <v>1</v>
      </c>
      <c r="KB88" s="12">
        <f t="shared" si="3196"/>
        <v>1</v>
      </c>
      <c r="KC88" s="12">
        <f t="shared" si="3196"/>
        <v>1</v>
      </c>
      <c r="KD88" s="12">
        <f t="shared" si="3196"/>
        <v>1</v>
      </c>
      <c r="KE88" s="12">
        <f t="shared" si="3196"/>
        <v>1</v>
      </c>
      <c r="KF88" s="12">
        <f t="shared" si="3196"/>
        <v>0</v>
      </c>
      <c r="KG88" s="12">
        <f t="shared" si="3196"/>
        <v>0</v>
      </c>
      <c r="KH88" s="12">
        <f t="shared" si="3196"/>
        <v>0</v>
      </c>
      <c r="KI88" s="12">
        <f t="shared" si="3196"/>
        <v>0</v>
      </c>
      <c r="KJ88" s="12">
        <f t="shared" si="3196"/>
        <v>0</v>
      </c>
      <c r="KK88" s="12">
        <f t="shared" si="3196"/>
        <v>0</v>
      </c>
      <c r="KL88" s="13">
        <f t="shared" si="3196"/>
        <v>0</v>
      </c>
      <c r="KM88" s="11">
        <f t="shared" ref="KM88:LB88" si="3197">IF(AND($G88&lt;&gt;"",$I88&lt;&gt;""),IF(AND($G88&lt;=KM$11,$I88&gt;=KM$11),1,0),"")</f>
        <v>0</v>
      </c>
      <c r="KN88" s="12">
        <f t="shared" si="3197"/>
        <v>0</v>
      </c>
      <c r="KO88" s="12">
        <f t="shared" si="3197"/>
        <v>0</v>
      </c>
      <c r="KP88" s="12">
        <f t="shared" si="3197"/>
        <v>0</v>
      </c>
      <c r="KQ88" s="12">
        <f t="shared" si="3197"/>
        <v>0</v>
      </c>
      <c r="KR88" s="12">
        <f t="shared" si="3197"/>
        <v>0</v>
      </c>
      <c r="KS88" s="12">
        <f t="shared" si="3197"/>
        <v>0</v>
      </c>
      <c r="KT88" s="12">
        <f t="shared" si="3197"/>
        <v>0</v>
      </c>
      <c r="KU88" s="12">
        <f t="shared" si="3197"/>
        <v>0</v>
      </c>
      <c r="KV88" s="12">
        <f t="shared" si="3197"/>
        <v>0</v>
      </c>
      <c r="KW88" s="12">
        <f t="shared" si="3197"/>
        <v>0</v>
      </c>
      <c r="KX88" s="13">
        <f t="shared" si="3197"/>
        <v>0</v>
      </c>
      <c r="KY88" s="11">
        <f t="shared" si="3197"/>
        <v>0</v>
      </c>
      <c r="KZ88" s="12">
        <f t="shared" si="3197"/>
        <v>0</v>
      </c>
      <c r="LA88" s="12">
        <f t="shared" si="3197"/>
        <v>0</v>
      </c>
      <c r="LB88" s="12">
        <f t="shared" si="3197"/>
        <v>0</v>
      </c>
      <c r="LC88" s="12">
        <f t="shared" ref="LC88:LR88" si="3198">IF(AND($G88&lt;&gt;"",$I88&lt;&gt;""),IF(AND($G88&lt;=LC$11,$I88&gt;=LC$11),1,0),"")</f>
        <v>0</v>
      </c>
      <c r="LD88" s="12">
        <f t="shared" si="3198"/>
        <v>0</v>
      </c>
      <c r="LE88" s="12">
        <f t="shared" si="3198"/>
        <v>0</v>
      </c>
      <c r="LF88" s="12">
        <f t="shared" si="3198"/>
        <v>0</v>
      </c>
      <c r="LG88" s="12">
        <f t="shared" si="3198"/>
        <v>0</v>
      </c>
      <c r="LH88" s="12">
        <f t="shared" si="3198"/>
        <v>0</v>
      </c>
      <c r="LI88" s="12">
        <f t="shared" si="3198"/>
        <v>0</v>
      </c>
      <c r="LJ88" s="13">
        <f t="shared" si="3198"/>
        <v>0</v>
      </c>
      <c r="LK88" s="11">
        <f t="shared" si="3198"/>
        <v>0</v>
      </c>
      <c r="LL88" s="12">
        <f t="shared" si="3198"/>
        <v>0</v>
      </c>
      <c r="LM88" s="12">
        <f t="shared" si="3198"/>
        <v>0</v>
      </c>
      <c r="LN88" s="12">
        <f t="shared" si="3198"/>
        <v>0</v>
      </c>
      <c r="LO88" s="12">
        <f t="shared" si="3198"/>
        <v>0</v>
      </c>
      <c r="LP88" s="12">
        <f t="shared" si="3198"/>
        <v>0</v>
      </c>
      <c r="LQ88" s="12">
        <f t="shared" si="3198"/>
        <v>0</v>
      </c>
      <c r="LR88" s="12">
        <f t="shared" si="3198"/>
        <v>0</v>
      </c>
      <c r="LS88" s="12">
        <f t="shared" ref="LS88:MH88" si="3199">IF(AND($G88&lt;&gt;"",$I88&lt;&gt;""),IF(AND($G88&lt;=LS$11,$I88&gt;=LS$11),1,0),"")</f>
        <v>0</v>
      </c>
      <c r="LT88" s="12">
        <f t="shared" si="3199"/>
        <v>0</v>
      </c>
      <c r="LU88" s="12">
        <f t="shared" si="3199"/>
        <v>0</v>
      </c>
      <c r="LV88" s="13">
        <f t="shared" si="3199"/>
        <v>0</v>
      </c>
      <c r="LW88" s="11">
        <f t="shared" si="3199"/>
        <v>0</v>
      </c>
      <c r="LX88" s="12">
        <f t="shared" si="3199"/>
        <v>0</v>
      </c>
      <c r="LY88" s="12">
        <f t="shared" si="3199"/>
        <v>0</v>
      </c>
      <c r="LZ88" s="12">
        <f t="shared" si="3199"/>
        <v>0</v>
      </c>
      <c r="MA88" s="12">
        <f t="shared" si="3199"/>
        <v>0</v>
      </c>
      <c r="MB88" s="12">
        <f t="shared" si="3199"/>
        <v>0</v>
      </c>
      <c r="MC88" s="12">
        <f t="shared" si="3199"/>
        <v>0</v>
      </c>
      <c r="MD88" s="12">
        <f t="shared" si="3199"/>
        <v>0</v>
      </c>
      <c r="ME88" s="12">
        <f t="shared" si="3199"/>
        <v>0</v>
      </c>
      <c r="MF88" s="12">
        <f t="shared" si="3199"/>
        <v>0</v>
      </c>
      <c r="MG88" s="12">
        <f t="shared" si="3199"/>
        <v>0</v>
      </c>
      <c r="MH88" s="13">
        <f t="shared" si="3199"/>
        <v>0</v>
      </c>
      <c r="MI88" s="11">
        <f t="shared" ref="MI88:MX88" si="3200">IF(AND($G88&lt;&gt;"",$I88&lt;&gt;""),IF(AND($G88&lt;=MI$11,$I88&gt;=MI$11),1,0),"")</f>
        <v>0</v>
      </c>
      <c r="MJ88" s="12">
        <f t="shared" si="3200"/>
        <v>0</v>
      </c>
      <c r="MK88" s="12">
        <f t="shared" si="3200"/>
        <v>0</v>
      </c>
      <c r="ML88" s="12">
        <f t="shared" si="3200"/>
        <v>0</v>
      </c>
      <c r="MM88" s="12">
        <f t="shared" si="3200"/>
        <v>0</v>
      </c>
      <c r="MN88" s="12">
        <f t="shared" si="3200"/>
        <v>0</v>
      </c>
      <c r="MO88" s="12">
        <f t="shared" si="3200"/>
        <v>0</v>
      </c>
      <c r="MP88" s="12">
        <f t="shared" si="3200"/>
        <v>0</v>
      </c>
      <c r="MQ88" s="12">
        <f t="shared" si="3200"/>
        <v>0</v>
      </c>
      <c r="MR88" s="12">
        <f t="shared" si="3200"/>
        <v>0</v>
      </c>
      <c r="MS88" s="12">
        <f t="shared" si="3200"/>
        <v>0</v>
      </c>
      <c r="MT88" s="13">
        <f t="shared" si="3200"/>
        <v>0</v>
      </c>
      <c r="MU88" s="11">
        <f t="shared" si="3200"/>
        <v>0</v>
      </c>
      <c r="MV88" s="12">
        <f t="shared" si="3200"/>
        <v>0</v>
      </c>
      <c r="MW88" s="12">
        <f t="shared" si="3200"/>
        <v>0</v>
      </c>
      <c r="MX88" s="12">
        <f t="shared" si="3200"/>
        <v>0</v>
      </c>
      <c r="MY88" s="12">
        <f t="shared" ref="MY88:NN88" si="3201">IF(AND($G88&lt;&gt;"",$I88&lt;&gt;""),IF(AND($G88&lt;=MY$11,$I88&gt;=MY$11),1,0),"")</f>
        <v>0</v>
      </c>
      <c r="MZ88" s="12">
        <f t="shared" si="3201"/>
        <v>0</v>
      </c>
      <c r="NA88" s="12">
        <f t="shared" si="3201"/>
        <v>0</v>
      </c>
      <c r="NB88" s="12">
        <f t="shared" si="3201"/>
        <v>0</v>
      </c>
      <c r="NC88" s="12">
        <f t="shared" si="3201"/>
        <v>0</v>
      </c>
      <c r="ND88" s="12">
        <f t="shared" si="3201"/>
        <v>0</v>
      </c>
      <c r="NE88" s="12">
        <f t="shared" si="3201"/>
        <v>0</v>
      </c>
      <c r="NF88" s="13">
        <f t="shared" si="3201"/>
        <v>0</v>
      </c>
      <c r="NG88" s="11">
        <f t="shared" si="3201"/>
        <v>0</v>
      </c>
      <c r="NH88" s="12">
        <f t="shared" si="3201"/>
        <v>0</v>
      </c>
      <c r="NI88" s="12">
        <f t="shared" si="3201"/>
        <v>0</v>
      </c>
      <c r="NJ88" s="12">
        <f t="shared" si="3201"/>
        <v>0</v>
      </c>
      <c r="NK88" s="12">
        <f t="shared" si="3201"/>
        <v>0</v>
      </c>
      <c r="NL88" s="12">
        <f t="shared" si="3201"/>
        <v>0</v>
      </c>
      <c r="NM88" s="12">
        <f t="shared" si="3201"/>
        <v>0</v>
      </c>
      <c r="NN88" s="12">
        <f t="shared" si="3201"/>
        <v>0</v>
      </c>
      <c r="NO88" s="12">
        <f t="shared" ref="NO88:OD88" si="3202">IF(AND($G88&lt;&gt;"",$I88&lt;&gt;""),IF(AND($G88&lt;=NO$11,$I88&gt;=NO$11),1,0),"")</f>
        <v>0</v>
      </c>
      <c r="NP88" s="12">
        <f t="shared" si="3202"/>
        <v>0</v>
      </c>
      <c r="NQ88" s="12">
        <f t="shared" si="3202"/>
        <v>0</v>
      </c>
      <c r="NR88" s="13">
        <f t="shared" si="3202"/>
        <v>0</v>
      </c>
      <c r="NS88" s="11">
        <f t="shared" si="3202"/>
        <v>0</v>
      </c>
      <c r="NT88" s="12">
        <f t="shared" si="3202"/>
        <v>0</v>
      </c>
      <c r="NU88" s="12">
        <f t="shared" si="3202"/>
        <v>0</v>
      </c>
      <c r="NV88" s="12">
        <f t="shared" si="3202"/>
        <v>0</v>
      </c>
      <c r="NW88" s="12">
        <f t="shared" si="3202"/>
        <v>0</v>
      </c>
      <c r="NX88" s="12">
        <f t="shared" si="3202"/>
        <v>0</v>
      </c>
      <c r="NY88" s="12">
        <f t="shared" si="3202"/>
        <v>0</v>
      </c>
      <c r="NZ88" s="12">
        <f t="shared" si="3202"/>
        <v>0</v>
      </c>
      <c r="OA88" s="12">
        <f t="shared" si="3202"/>
        <v>0</v>
      </c>
      <c r="OB88" s="12">
        <f t="shared" si="3202"/>
        <v>0</v>
      </c>
      <c r="OC88" s="12">
        <f t="shared" si="3202"/>
        <v>0</v>
      </c>
      <c r="OD88" s="13">
        <f t="shared" si="3202"/>
        <v>0</v>
      </c>
      <c r="OE88" s="11">
        <f t="shared" ref="OE88:OT88" si="3203">IF(AND($G88&lt;&gt;"",$I88&lt;&gt;""),IF(AND($G88&lt;=OE$11,$I88&gt;=OE$11),1,0),"")</f>
        <v>0</v>
      </c>
      <c r="OF88" s="12">
        <f t="shared" si="3203"/>
        <v>0</v>
      </c>
      <c r="OG88" s="12">
        <f t="shared" si="3203"/>
        <v>0</v>
      </c>
      <c r="OH88" s="12">
        <f t="shared" si="3203"/>
        <v>0</v>
      </c>
      <c r="OI88" s="12">
        <f t="shared" si="3203"/>
        <v>0</v>
      </c>
      <c r="OJ88" s="12">
        <f t="shared" si="3203"/>
        <v>0</v>
      </c>
      <c r="OK88" s="12">
        <f t="shared" si="3203"/>
        <v>0</v>
      </c>
      <c r="OL88" s="12">
        <f t="shared" si="3203"/>
        <v>0</v>
      </c>
      <c r="OM88" s="12">
        <f t="shared" si="3203"/>
        <v>0</v>
      </c>
      <c r="ON88" s="12">
        <f t="shared" si="3203"/>
        <v>0</v>
      </c>
      <c r="OO88" s="12">
        <f t="shared" si="3203"/>
        <v>0</v>
      </c>
      <c r="OP88" s="13">
        <f t="shared" si="3203"/>
        <v>0</v>
      </c>
      <c r="OQ88" s="11">
        <f t="shared" si="3203"/>
        <v>0</v>
      </c>
      <c r="OR88" s="12">
        <f t="shared" si="3203"/>
        <v>0</v>
      </c>
      <c r="OS88" s="12">
        <f t="shared" si="3203"/>
        <v>0</v>
      </c>
      <c r="OT88" s="12">
        <f t="shared" si="3203"/>
        <v>0</v>
      </c>
      <c r="OU88" s="12">
        <f t="shared" ref="OU88:PJ88" si="3204">IF(AND($G88&lt;&gt;"",$I88&lt;&gt;""),IF(AND($G88&lt;=OU$11,$I88&gt;=OU$11),1,0),"")</f>
        <v>0</v>
      </c>
      <c r="OV88" s="12">
        <f t="shared" si="3204"/>
        <v>0</v>
      </c>
      <c r="OW88" s="12">
        <f t="shared" si="3204"/>
        <v>0</v>
      </c>
      <c r="OX88" s="12">
        <f t="shared" si="3204"/>
        <v>0</v>
      </c>
      <c r="OY88" s="12">
        <f t="shared" si="3204"/>
        <v>0</v>
      </c>
      <c r="OZ88" s="12">
        <f t="shared" si="3204"/>
        <v>0</v>
      </c>
      <c r="PA88" s="12">
        <f t="shared" si="3204"/>
        <v>0</v>
      </c>
      <c r="PB88" s="13">
        <f t="shared" si="3204"/>
        <v>0</v>
      </c>
      <c r="PC88" s="11">
        <f t="shared" si="3204"/>
        <v>0</v>
      </c>
      <c r="PD88" s="12">
        <f t="shared" si="3204"/>
        <v>0</v>
      </c>
      <c r="PE88" s="12">
        <f t="shared" si="3204"/>
        <v>0</v>
      </c>
      <c r="PF88" s="12">
        <f t="shared" si="3204"/>
        <v>0</v>
      </c>
      <c r="PG88" s="12">
        <f t="shared" si="3204"/>
        <v>0</v>
      </c>
      <c r="PH88" s="12">
        <f t="shared" si="3204"/>
        <v>0</v>
      </c>
      <c r="PI88" s="12">
        <f t="shared" si="3204"/>
        <v>0</v>
      </c>
      <c r="PJ88" s="12">
        <f t="shared" si="3204"/>
        <v>0</v>
      </c>
      <c r="PK88" s="12">
        <f t="shared" ref="PK88:PZ88" si="3205">IF(AND($G88&lt;&gt;"",$I88&lt;&gt;""),IF(AND($G88&lt;=PK$11,$I88&gt;=PK$11),1,0),"")</f>
        <v>0</v>
      </c>
      <c r="PL88" s="12">
        <f t="shared" si="3205"/>
        <v>0</v>
      </c>
      <c r="PM88" s="12">
        <f t="shared" si="3205"/>
        <v>0</v>
      </c>
      <c r="PN88" s="13">
        <f t="shared" si="3205"/>
        <v>0</v>
      </c>
      <c r="PO88" s="11">
        <f t="shared" si="3205"/>
        <v>0</v>
      </c>
      <c r="PP88" s="12">
        <f t="shared" si="3205"/>
        <v>0</v>
      </c>
      <c r="PQ88" s="12">
        <f t="shared" si="3205"/>
        <v>0</v>
      </c>
      <c r="PR88" s="12">
        <f t="shared" si="3205"/>
        <v>0</v>
      </c>
      <c r="PS88" s="12">
        <f t="shared" si="3205"/>
        <v>0</v>
      </c>
      <c r="PT88" s="12">
        <f t="shared" si="3205"/>
        <v>0</v>
      </c>
      <c r="PU88" s="12">
        <f t="shared" si="3205"/>
        <v>0</v>
      </c>
      <c r="PV88" s="12">
        <f t="shared" si="3205"/>
        <v>0</v>
      </c>
      <c r="PW88" s="12">
        <f t="shared" si="3205"/>
        <v>0</v>
      </c>
      <c r="PX88" s="12">
        <f t="shared" si="3205"/>
        <v>0</v>
      </c>
      <c r="PY88" s="12">
        <f t="shared" si="3205"/>
        <v>0</v>
      </c>
      <c r="PZ88" s="13">
        <f t="shared" si="3205"/>
        <v>0</v>
      </c>
      <c r="QA88" s="11">
        <f t="shared" ref="QA88:QP88" si="3206">IF(AND($G88&lt;&gt;"",$I88&lt;&gt;""),IF(AND($G88&lt;=QA$11,$I88&gt;=QA$11),1,0),"")</f>
        <v>0</v>
      </c>
      <c r="QB88" s="12">
        <f t="shared" si="3206"/>
        <v>0</v>
      </c>
      <c r="QC88" s="12">
        <f t="shared" si="3206"/>
        <v>0</v>
      </c>
      <c r="QD88" s="12">
        <f t="shared" si="3206"/>
        <v>0</v>
      </c>
      <c r="QE88" s="12">
        <f t="shared" si="3206"/>
        <v>0</v>
      </c>
      <c r="QF88" s="12">
        <f t="shared" si="3206"/>
        <v>0</v>
      </c>
      <c r="QG88" s="12">
        <f t="shared" si="3206"/>
        <v>0</v>
      </c>
      <c r="QH88" s="12">
        <f t="shared" si="3206"/>
        <v>0</v>
      </c>
      <c r="QI88" s="12">
        <f t="shared" si="3206"/>
        <v>0</v>
      </c>
      <c r="QJ88" s="12">
        <f t="shared" si="3206"/>
        <v>0</v>
      </c>
      <c r="QK88" s="12">
        <f t="shared" si="3206"/>
        <v>0</v>
      </c>
      <c r="QL88" s="13">
        <f t="shared" si="3206"/>
        <v>0</v>
      </c>
      <c r="QM88" s="11">
        <f t="shared" si="3206"/>
        <v>0</v>
      </c>
      <c r="QN88" s="12">
        <f t="shared" si="3206"/>
        <v>0</v>
      </c>
      <c r="QO88" s="12">
        <f t="shared" si="3206"/>
        <v>0</v>
      </c>
      <c r="QP88" s="12">
        <f t="shared" si="3206"/>
        <v>0</v>
      </c>
      <c r="QQ88" s="12">
        <f t="shared" ref="QQ88:RF88" si="3207">IF(AND($G88&lt;&gt;"",$I88&lt;&gt;""),IF(AND($G88&lt;=QQ$11,$I88&gt;=QQ$11),1,0),"")</f>
        <v>0</v>
      </c>
      <c r="QR88" s="12">
        <f t="shared" si="3207"/>
        <v>0</v>
      </c>
      <c r="QS88" s="12">
        <f t="shared" si="3207"/>
        <v>0</v>
      </c>
      <c r="QT88" s="12">
        <f t="shared" si="3207"/>
        <v>0</v>
      </c>
      <c r="QU88" s="12">
        <f t="shared" si="3207"/>
        <v>0</v>
      </c>
      <c r="QV88" s="12">
        <f t="shared" si="3207"/>
        <v>0</v>
      </c>
      <c r="QW88" s="12">
        <f t="shared" si="3207"/>
        <v>0</v>
      </c>
      <c r="QX88" s="13">
        <f t="shared" si="3207"/>
        <v>0</v>
      </c>
      <c r="QY88" s="11">
        <f t="shared" si="3207"/>
        <v>0</v>
      </c>
      <c r="QZ88" s="12">
        <f t="shared" si="3207"/>
        <v>0</v>
      </c>
      <c r="RA88" s="12">
        <f t="shared" si="3207"/>
        <v>0</v>
      </c>
      <c r="RB88" s="12">
        <f t="shared" si="3207"/>
        <v>0</v>
      </c>
      <c r="RC88" s="12">
        <f t="shared" si="3207"/>
        <v>0</v>
      </c>
      <c r="RD88" s="12">
        <f t="shared" si="3207"/>
        <v>0</v>
      </c>
      <c r="RE88" s="12">
        <f t="shared" si="3207"/>
        <v>0</v>
      </c>
      <c r="RF88" s="12">
        <f t="shared" si="3207"/>
        <v>0</v>
      </c>
      <c r="RG88" s="12">
        <f t="shared" ref="RG88:RV88" si="3208">IF(AND($G88&lt;&gt;"",$I88&lt;&gt;""),IF(AND($G88&lt;=RG$11,$I88&gt;=RG$11),1,0),"")</f>
        <v>0</v>
      </c>
      <c r="RH88" s="12">
        <f t="shared" si="3208"/>
        <v>0</v>
      </c>
      <c r="RI88" s="12">
        <f t="shared" si="3208"/>
        <v>0</v>
      </c>
      <c r="RJ88" s="13">
        <f t="shared" si="3208"/>
        <v>0</v>
      </c>
      <c r="RK88" s="11">
        <f t="shared" si="3208"/>
        <v>0</v>
      </c>
      <c r="RL88" s="12">
        <f t="shared" si="3208"/>
        <v>0</v>
      </c>
      <c r="RM88" s="12">
        <f t="shared" si="3208"/>
        <v>0</v>
      </c>
      <c r="RN88" s="12">
        <f t="shared" si="3208"/>
        <v>0</v>
      </c>
      <c r="RO88" s="12">
        <f t="shared" si="3208"/>
        <v>0</v>
      </c>
      <c r="RP88" s="12">
        <f t="shared" si="3208"/>
        <v>0</v>
      </c>
      <c r="RQ88" s="12">
        <f t="shared" si="3208"/>
        <v>0</v>
      </c>
      <c r="RR88" s="12">
        <f t="shared" si="3208"/>
        <v>0</v>
      </c>
      <c r="RS88" s="12">
        <f t="shared" si="3208"/>
        <v>0</v>
      </c>
      <c r="RT88" s="12">
        <f t="shared" si="3208"/>
        <v>0</v>
      </c>
      <c r="RU88" s="12">
        <f t="shared" si="3208"/>
        <v>0</v>
      </c>
      <c r="RV88" s="13">
        <f t="shared" si="3208"/>
        <v>0</v>
      </c>
      <c r="RW88" s="11">
        <f t="shared" ref="RW88:SL88" si="3209">IF(AND($G88&lt;&gt;"",$I88&lt;&gt;""),IF(AND($G88&lt;=RW$11,$I88&gt;=RW$11),1,0),"")</f>
        <v>0</v>
      </c>
      <c r="RX88" s="12">
        <f t="shared" si="3209"/>
        <v>0</v>
      </c>
      <c r="RY88" s="12">
        <f t="shared" si="3209"/>
        <v>0</v>
      </c>
      <c r="RZ88" s="12">
        <f t="shared" si="3209"/>
        <v>0</v>
      </c>
      <c r="SA88" s="12">
        <f t="shared" si="3209"/>
        <v>0</v>
      </c>
      <c r="SB88" s="12">
        <f t="shared" si="3209"/>
        <v>0</v>
      </c>
      <c r="SC88" s="12">
        <f t="shared" si="3209"/>
        <v>0</v>
      </c>
      <c r="SD88" s="12">
        <f t="shared" si="3209"/>
        <v>0</v>
      </c>
      <c r="SE88" s="12">
        <f t="shared" si="3209"/>
        <v>0</v>
      </c>
      <c r="SF88" s="12">
        <f t="shared" si="3209"/>
        <v>0</v>
      </c>
      <c r="SG88" s="12">
        <f t="shared" si="3209"/>
        <v>0</v>
      </c>
      <c r="SH88" s="13">
        <f t="shared" si="3209"/>
        <v>0</v>
      </c>
      <c r="SI88" s="11">
        <f t="shared" si="3209"/>
        <v>0</v>
      </c>
      <c r="SJ88" s="12">
        <f t="shared" si="3209"/>
        <v>0</v>
      </c>
      <c r="SK88" s="12">
        <f t="shared" si="3209"/>
        <v>0</v>
      </c>
      <c r="SL88" s="12">
        <f t="shared" si="3209"/>
        <v>0</v>
      </c>
      <c r="SM88" s="12">
        <f t="shared" ref="SM88:TB88" si="3210">IF(AND($G88&lt;&gt;"",$I88&lt;&gt;""),IF(AND($G88&lt;=SM$11,$I88&gt;=SM$11),1,0),"")</f>
        <v>0</v>
      </c>
      <c r="SN88" s="12">
        <f t="shared" si="3210"/>
        <v>0</v>
      </c>
      <c r="SO88" s="12">
        <f t="shared" si="3210"/>
        <v>0</v>
      </c>
      <c r="SP88" s="12">
        <f t="shared" si="3210"/>
        <v>0</v>
      </c>
      <c r="SQ88" s="12">
        <f t="shared" si="3210"/>
        <v>0</v>
      </c>
      <c r="SR88" s="12">
        <f t="shared" si="3210"/>
        <v>0</v>
      </c>
      <c r="SS88" s="12">
        <f t="shared" si="3210"/>
        <v>0</v>
      </c>
      <c r="ST88" s="13">
        <f t="shared" si="3210"/>
        <v>0</v>
      </c>
      <c r="SU88" s="11">
        <f t="shared" si="3210"/>
        <v>0</v>
      </c>
      <c r="SV88" s="12">
        <f t="shared" si="3210"/>
        <v>0</v>
      </c>
      <c r="SW88" s="12">
        <f t="shared" si="3210"/>
        <v>0</v>
      </c>
      <c r="SX88" s="12">
        <f t="shared" si="3210"/>
        <v>0</v>
      </c>
      <c r="SY88" s="12">
        <f t="shared" si="3210"/>
        <v>0</v>
      </c>
      <c r="SZ88" s="12">
        <f t="shared" si="3210"/>
        <v>0</v>
      </c>
      <c r="TA88" s="12">
        <f t="shared" si="3210"/>
        <v>0</v>
      </c>
      <c r="TB88" s="12">
        <f t="shared" si="3210"/>
        <v>0</v>
      </c>
      <c r="TC88" s="12">
        <f t="shared" ref="TC88:TR88" si="3211">IF(AND($G88&lt;&gt;"",$I88&lt;&gt;""),IF(AND($G88&lt;=TC$11,$I88&gt;=TC$11),1,0),"")</f>
        <v>0</v>
      </c>
      <c r="TD88" s="12">
        <f t="shared" si="3211"/>
        <v>0</v>
      </c>
      <c r="TE88" s="12">
        <f t="shared" si="3211"/>
        <v>0</v>
      </c>
      <c r="TF88" s="13">
        <f t="shared" si="3211"/>
        <v>0</v>
      </c>
      <c r="TG88" s="11">
        <f t="shared" si="3211"/>
        <v>0</v>
      </c>
      <c r="TH88" s="12">
        <f t="shared" si="3211"/>
        <v>0</v>
      </c>
      <c r="TI88" s="12">
        <f t="shared" si="3211"/>
        <v>0</v>
      </c>
      <c r="TJ88" s="12">
        <f t="shared" si="3211"/>
        <v>0</v>
      </c>
      <c r="TK88" s="12">
        <f t="shared" si="3211"/>
        <v>0</v>
      </c>
      <c r="TL88" s="12">
        <f t="shared" si="3211"/>
        <v>0</v>
      </c>
      <c r="TM88" s="12">
        <f t="shared" si="3211"/>
        <v>0</v>
      </c>
      <c r="TN88" s="12">
        <f t="shared" si="3211"/>
        <v>0</v>
      </c>
      <c r="TO88" s="12">
        <f t="shared" si="3211"/>
        <v>0</v>
      </c>
      <c r="TP88" s="12">
        <f t="shared" si="3211"/>
        <v>0</v>
      </c>
      <c r="TQ88" s="12">
        <f t="shared" si="3211"/>
        <v>0</v>
      </c>
      <c r="TR88" s="13">
        <f t="shared" si="3211"/>
        <v>0</v>
      </c>
      <c r="TS88" s="11">
        <f t="shared" ref="TS88:UH88" si="3212">IF(AND($G88&lt;&gt;"",$I88&lt;&gt;""),IF(AND($G88&lt;=TS$11,$I88&gt;=TS$11),1,0),"")</f>
        <v>0</v>
      </c>
      <c r="TT88" s="12">
        <f t="shared" si="3212"/>
        <v>0</v>
      </c>
      <c r="TU88" s="12">
        <f t="shared" si="3212"/>
        <v>0</v>
      </c>
      <c r="TV88" s="12">
        <f t="shared" si="3212"/>
        <v>0</v>
      </c>
      <c r="TW88" s="12">
        <f t="shared" si="3212"/>
        <v>0</v>
      </c>
      <c r="TX88" s="12">
        <f t="shared" si="3212"/>
        <v>0</v>
      </c>
      <c r="TY88" s="12">
        <f t="shared" si="3212"/>
        <v>0</v>
      </c>
      <c r="TZ88" s="12">
        <f t="shared" si="3212"/>
        <v>0</v>
      </c>
      <c r="UA88" s="12">
        <f t="shared" si="3212"/>
        <v>0</v>
      </c>
      <c r="UB88" s="12">
        <f t="shared" si="3212"/>
        <v>0</v>
      </c>
      <c r="UC88" s="12">
        <f t="shared" si="3212"/>
        <v>0</v>
      </c>
      <c r="UD88" s="13">
        <f t="shared" si="3212"/>
        <v>0</v>
      </c>
      <c r="UE88" s="11">
        <f t="shared" si="3212"/>
        <v>0</v>
      </c>
      <c r="UF88" s="12">
        <f t="shared" si="3212"/>
        <v>0</v>
      </c>
      <c r="UG88" s="12">
        <f t="shared" si="3212"/>
        <v>0</v>
      </c>
      <c r="UH88" s="12">
        <f t="shared" si="3212"/>
        <v>0</v>
      </c>
      <c r="UI88" s="12">
        <f t="shared" ref="UI88:UX88" si="3213">IF(AND($G88&lt;&gt;"",$I88&lt;&gt;""),IF(AND($G88&lt;=UI$11,$I88&gt;=UI$11),1,0),"")</f>
        <v>0</v>
      </c>
      <c r="UJ88" s="12">
        <f t="shared" si="3213"/>
        <v>0</v>
      </c>
      <c r="UK88" s="12">
        <f t="shared" si="3213"/>
        <v>0</v>
      </c>
      <c r="UL88" s="12">
        <f t="shared" si="3213"/>
        <v>0</v>
      </c>
      <c r="UM88" s="12">
        <f t="shared" si="3213"/>
        <v>0</v>
      </c>
      <c r="UN88" s="12">
        <f t="shared" si="3213"/>
        <v>0</v>
      </c>
      <c r="UO88" s="12">
        <f t="shared" si="3213"/>
        <v>0</v>
      </c>
      <c r="UP88" s="13">
        <f t="shared" si="3213"/>
        <v>0</v>
      </c>
      <c r="UQ88" s="11">
        <f t="shared" si="3213"/>
        <v>0</v>
      </c>
      <c r="UR88" s="12">
        <f t="shared" si="3213"/>
        <v>0</v>
      </c>
      <c r="US88" s="12">
        <f t="shared" si="3213"/>
        <v>0</v>
      </c>
      <c r="UT88" s="12">
        <f t="shared" si="3213"/>
        <v>0</v>
      </c>
      <c r="UU88" s="12">
        <f t="shared" si="3213"/>
        <v>0</v>
      </c>
      <c r="UV88" s="12">
        <f t="shared" si="3213"/>
        <v>0</v>
      </c>
      <c r="UW88" s="12">
        <f t="shared" si="3213"/>
        <v>0</v>
      </c>
      <c r="UX88" s="12">
        <f t="shared" si="3213"/>
        <v>0</v>
      </c>
      <c r="UY88" s="12">
        <f t="shared" ref="UY88:VN88" si="3214">IF(AND($G88&lt;&gt;"",$I88&lt;&gt;""),IF(AND($G88&lt;=UY$11,$I88&gt;=UY$11),1,0),"")</f>
        <v>0</v>
      </c>
      <c r="UZ88" s="12">
        <f t="shared" si="3214"/>
        <v>0</v>
      </c>
      <c r="VA88" s="12">
        <f t="shared" si="3214"/>
        <v>0</v>
      </c>
      <c r="VB88" s="13">
        <f t="shared" si="3214"/>
        <v>0</v>
      </c>
      <c r="VC88" s="11">
        <f t="shared" si="3214"/>
        <v>0</v>
      </c>
      <c r="VD88" s="12">
        <f t="shared" si="3214"/>
        <v>0</v>
      </c>
      <c r="VE88" s="12">
        <f t="shared" si="3214"/>
        <v>0</v>
      </c>
      <c r="VF88" s="12">
        <f t="shared" si="3214"/>
        <v>0</v>
      </c>
      <c r="VG88" s="12">
        <f t="shared" si="3214"/>
        <v>0</v>
      </c>
      <c r="VH88" s="12">
        <f t="shared" si="3214"/>
        <v>0</v>
      </c>
      <c r="VI88" s="12">
        <f t="shared" si="3214"/>
        <v>0</v>
      </c>
      <c r="VJ88" s="12">
        <f t="shared" si="3214"/>
        <v>0</v>
      </c>
      <c r="VK88" s="12">
        <f t="shared" si="3214"/>
        <v>0</v>
      </c>
      <c r="VL88" s="12">
        <f t="shared" si="3214"/>
        <v>0</v>
      </c>
      <c r="VM88" s="12">
        <f t="shared" si="3214"/>
        <v>0</v>
      </c>
      <c r="VN88" s="13">
        <f t="shared" si="3214"/>
        <v>0</v>
      </c>
      <c r="VO88" s="11">
        <f t="shared" ref="VO88:WD88" si="3215">IF(AND($G88&lt;&gt;"",$I88&lt;&gt;""),IF(AND($G88&lt;=VO$11,$I88&gt;=VO$11),1,0),"")</f>
        <v>0</v>
      </c>
      <c r="VP88" s="12">
        <f t="shared" si="3215"/>
        <v>0</v>
      </c>
      <c r="VQ88" s="12">
        <f t="shared" si="3215"/>
        <v>0</v>
      </c>
      <c r="VR88" s="12">
        <f t="shared" si="3215"/>
        <v>0</v>
      </c>
      <c r="VS88" s="12">
        <f t="shared" si="3215"/>
        <v>0</v>
      </c>
      <c r="VT88" s="12">
        <f t="shared" si="3215"/>
        <v>0</v>
      </c>
      <c r="VU88" s="12">
        <f t="shared" si="3215"/>
        <v>0</v>
      </c>
      <c r="VV88" s="12">
        <f t="shared" si="3215"/>
        <v>0</v>
      </c>
      <c r="VW88" s="12">
        <f t="shared" si="3215"/>
        <v>0</v>
      </c>
      <c r="VX88" s="12">
        <f t="shared" si="3215"/>
        <v>0</v>
      </c>
      <c r="VY88" s="12">
        <f t="shared" si="3215"/>
        <v>0</v>
      </c>
      <c r="VZ88" s="13">
        <f t="shared" si="3215"/>
        <v>0</v>
      </c>
      <c r="WA88" s="11">
        <f t="shared" si="3215"/>
        <v>0</v>
      </c>
      <c r="WB88" s="12">
        <f t="shared" si="3215"/>
        <v>0</v>
      </c>
      <c r="WC88" s="12">
        <f t="shared" si="3215"/>
        <v>0</v>
      </c>
      <c r="WD88" s="12">
        <f t="shared" si="3215"/>
        <v>0</v>
      </c>
      <c r="WE88" s="12">
        <f t="shared" ref="WE88:WT88" si="3216">IF(AND($G88&lt;&gt;"",$I88&lt;&gt;""),IF(AND($G88&lt;=WE$11,$I88&gt;=WE$11),1,0),"")</f>
        <v>0</v>
      </c>
      <c r="WF88" s="12">
        <f t="shared" si="3216"/>
        <v>0</v>
      </c>
      <c r="WG88" s="12">
        <f t="shared" si="3216"/>
        <v>0</v>
      </c>
      <c r="WH88" s="12">
        <f t="shared" si="3216"/>
        <v>0</v>
      </c>
      <c r="WI88" s="12">
        <f t="shared" si="3216"/>
        <v>0</v>
      </c>
      <c r="WJ88" s="12">
        <f t="shared" si="3216"/>
        <v>0</v>
      </c>
      <c r="WK88" s="12">
        <f t="shared" si="3216"/>
        <v>0</v>
      </c>
      <c r="WL88" s="13">
        <f t="shared" si="3216"/>
        <v>0</v>
      </c>
      <c r="WM88" s="11">
        <f t="shared" si="3216"/>
        <v>0</v>
      </c>
      <c r="WN88" s="12">
        <f t="shared" si="3216"/>
        <v>0</v>
      </c>
      <c r="WO88" s="12">
        <f t="shared" si="3216"/>
        <v>0</v>
      </c>
      <c r="WP88" s="12">
        <f t="shared" si="3216"/>
        <v>0</v>
      </c>
      <c r="WQ88" s="12">
        <f t="shared" si="3216"/>
        <v>0</v>
      </c>
      <c r="WR88" s="12">
        <f t="shared" si="3216"/>
        <v>0</v>
      </c>
      <c r="WS88" s="12">
        <f t="shared" si="3216"/>
        <v>0</v>
      </c>
      <c r="WT88" s="12">
        <f t="shared" si="3216"/>
        <v>0</v>
      </c>
      <c r="WU88" s="12">
        <f t="shared" ref="WU88:XJ88" si="3217">IF(AND($G88&lt;&gt;"",$I88&lt;&gt;""),IF(AND($G88&lt;=WU$11,$I88&gt;=WU$11),1,0),"")</f>
        <v>0</v>
      </c>
      <c r="WV88" s="12">
        <f t="shared" si="3217"/>
        <v>0</v>
      </c>
      <c r="WW88" s="12">
        <f t="shared" si="3217"/>
        <v>0</v>
      </c>
      <c r="WX88" s="13">
        <f t="shared" si="3217"/>
        <v>0</v>
      </c>
      <c r="WY88" s="11">
        <f t="shared" si="3217"/>
        <v>0</v>
      </c>
      <c r="WZ88" s="12">
        <f t="shared" si="3217"/>
        <v>0</v>
      </c>
      <c r="XA88" s="12">
        <f t="shared" si="3217"/>
        <v>0</v>
      </c>
      <c r="XB88" s="12">
        <f t="shared" si="3217"/>
        <v>0</v>
      </c>
      <c r="XC88" s="12">
        <f t="shared" si="3217"/>
        <v>0</v>
      </c>
      <c r="XD88" s="12">
        <f t="shared" si="3217"/>
        <v>0</v>
      </c>
      <c r="XE88" s="12">
        <f t="shared" si="3217"/>
        <v>0</v>
      </c>
      <c r="XF88" s="12">
        <f t="shared" si="3217"/>
        <v>0</v>
      </c>
      <c r="XG88" s="12">
        <f t="shared" si="3217"/>
        <v>0</v>
      </c>
      <c r="XH88" s="12">
        <f t="shared" si="3217"/>
        <v>0</v>
      </c>
      <c r="XI88" s="12">
        <f t="shared" si="3217"/>
        <v>0</v>
      </c>
      <c r="XJ88" s="13">
        <f t="shared" si="3217"/>
        <v>0</v>
      </c>
      <c r="XK88" s="11">
        <f t="shared" ref="XK88:XZ88" si="3218">IF(AND($G88&lt;&gt;"",$I88&lt;&gt;""),IF(AND($G88&lt;=XK$11,$I88&gt;=XK$11),1,0),"")</f>
        <v>0</v>
      </c>
      <c r="XL88" s="12">
        <f t="shared" si="3218"/>
        <v>0</v>
      </c>
      <c r="XM88" s="12">
        <f t="shared" si="3218"/>
        <v>0</v>
      </c>
      <c r="XN88" s="12">
        <f t="shared" si="3218"/>
        <v>0</v>
      </c>
      <c r="XO88" s="12">
        <f t="shared" si="3218"/>
        <v>0</v>
      </c>
      <c r="XP88" s="12">
        <f t="shared" si="3218"/>
        <v>0</v>
      </c>
      <c r="XQ88" s="12">
        <f t="shared" si="3218"/>
        <v>0</v>
      </c>
      <c r="XR88" s="12">
        <f t="shared" si="3218"/>
        <v>0</v>
      </c>
      <c r="XS88" s="12">
        <f t="shared" si="3218"/>
        <v>0</v>
      </c>
      <c r="XT88" s="12">
        <f t="shared" si="3218"/>
        <v>0</v>
      </c>
      <c r="XU88" s="12">
        <f t="shared" si="3218"/>
        <v>0</v>
      </c>
      <c r="XV88" s="13">
        <f t="shared" si="3218"/>
        <v>0</v>
      </c>
      <c r="XW88" s="11">
        <f t="shared" si="3218"/>
        <v>0</v>
      </c>
      <c r="XX88" s="12">
        <f t="shared" si="3218"/>
        <v>0</v>
      </c>
      <c r="XY88" s="12">
        <f t="shared" si="3218"/>
        <v>0</v>
      </c>
      <c r="XZ88" s="12">
        <f t="shared" si="3218"/>
        <v>0</v>
      </c>
      <c r="YA88" s="12">
        <f t="shared" ref="YA88:YP88" si="3219">IF(AND($G88&lt;&gt;"",$I88&lt;&gt;""),IF(AND($G88&lt;=YA$11,$I88&gt;=YA$11),1,0),"")</f>
        <v>0</v>
      </c>
      <c r="YB88" s="12">
        <f t="shared" si="3219"/>
        <v>0</v>
      </c>
      <c r="YC88" s="12">
        <f t="shared" si="3219"/>
        <v>0</v>
      </c>
      <c r="YD88" s="12">
        <f t="shared" si="3219"/>
        <v>0</v>
      </c>
      <c r="YE88" s="12">
        <f t="shared" si="3219"/>
        <v>0</v>
      </c>
      <c r="YF88" s="12">
        <f t="shared" si="3219"/>
        <v>0</v>
      </c>
      <c r="YG88" s="12">
        <f t="shared" si="3219"/>
        <v>0</v>
      </c>
      <c r="YH88" s="13">
        <f t="shared" si="3219"/>
        <v>0</v>
      </c>
      <c r="YI88" s="11">
        <f t="shared" si="3219"/>
        <v>0</v>
      </c>
      <c r="YJ88" s="12">
        <f t="shared" si="3219"/>
        <v>0</v>
      </c>
      <c r="YK88" s="12">
        <f t="shared" si="3219"/>
        <v>0</v>
      </c>
      <c r="YL88" s="12">
        <f t="shared" si="3219"/>
        <v>0</v>
      </c>
      <c r="YM88" s="12">
        <f t="shared" si="3219"/>
        <v>0</v>
      </c>
      <c r="YN88" s="12">
        <f t="shared" si="3219"/>
        <v>0</v>
      </c>
      <c r="YO88" s="12">
        <f t="shared" si="3219"/>
        <v>0</v>
      </c>
      <c r="YP88" s="12">
        <f t="shared" si="3219"/>
        <v>0</v>
      </c>
      <c r="YQ88" s="12">
        <f t="shared" ref="YQ88:ZF88" si="3220">IF(AND($G88&lt;&gt;"",$I88&lt;&gt;""),IF(AND($G88&lt;=YQ$11,$I88&gt;=YQ$11),1,0),"")</f>
        <v>0</v>
      </c>
      <c r="YR88" s="12">
        <f t="shared" si="3220"/>
        <v>0</v>
      </c>
      <c r="YS88" s="12">
        <f t="shared" si="3220"/>
        <v>0</v>
      </c>
      <c r="YT88" s="13">
        <f t="shared" si="3220"/>
        <v>0</v>
      </c>
      <c r="YU88" s="11">
        <f t="shared" si="3220"/>
        <v>0</v>
      </c>
      <c r="YV88" s="12">
        <f t="shared" si="3220"/>
        <v>0</v>
      </c>
      <c r="YW88" s="12">
        <f t="shared" si="3220"/>
        <v>0</v>
      </c>
      <c r="YX88" s="12">
        <f t="shared" si="3220"/>
        <v>0</v>
      </c>
      <c r="YY88" s="12">
        <f t="shared" si="3220"/>
        <v>0</v>
      </c>
      <c r="YZ88" s="12">
        <f t="shared" si="3220"/>
        <v>0</v>
      </c>
      <c r="ZA88" s="12">
        <f t="shared" si="3220"/>
        <v>0</v>
      </c>
      <c r="ZB88" s="12">
        <f t="shared" si="3220"/>
        <v>0</v>
      </c>
      <c r="ZC88" s="12">
        <f t="shared" si="3220"/>
        <v>0</v>
      </c>
      <c r="ZD88" s="12">
        <f t="shared" si="3220"/>
        <v>0</v>
      </c>
      <c r="ZE88" s="12">
        <f t="shared" si="3220"/>
        <v>0</v>
      </c>
      <c r="ZF88" s="13">
        <f t="shared" si="3220"/>
        <v>0</v>
      </c>
      <c r="ZG88" s="11">
        <f t="shared" ref="ZG88:ZV88" si="3221">IF(AND($G88&lt;&gt;"",$I88&lt;&gt;""),IF(AND($G88&lt;=ZG$11,$I88&gt;=ZG$11),1,0),"")</f>
        <v>0</v>
      </c>
      <c r="ZH88" s="12">
        <f t="shared" si="3221"/>
        <v>0</v>
      </c>
      <c r="ZI88" s="12">
        <f t="shared" si="3221"/>
        <v>0</v>
      </c>
      <c r="ZJ88" s="12">
        <f t="shared" si="3221"/>
        <v>0</v>
      </c>
      <c r="ZK88" s="12">
        <f t="shared" si="3221"/>
        <v>0</v>
      </c>
      <c r="ZL88" s="12">
        <f t="shared" si="3221"/>
        <v>0</v>
      </c>
      <c r="ZM88" s="12">
        <f t="shared" si="3221"/>
        <v>0</v>
      </c>
      <c r="ZN88" s="12">
        <f t="shared" si="3221"/>
        <v>0</v>
      </c>
      <c r="ZO88" s="12">
        <f t="shared" si="3221"/>
        <v>0</v>
      </c>
      <c r="ZP88" s="12">
        <f t="shared" si="3221"/>
        <v>0</v>
      </c>
      <c r="ZQ88" s="12">
        <f t="shared" si="3221"/>
        <v>0</v>
      </c>
      <c r="ZR88" s="13">
        <f t="shared" si="3221"/>
        <v>0</v>
      </c>
      <c r="ZS88" s="11">
        <f t="shared" si="3221"/>
        <v>0</v>
      </c>
      <c r="ZT88" s="12">
        <f t="shared" si="3221"/>
        <v>0</v>
      </c>
      <c r="ZU88" s="12">
        <f t="shared" si="3221"/>
        <v>0</v>
      </c>
      <c r="ZV88" s="12">
        <f t="shared" si="3221"/>
        <v>0</v>
      </c>
      <c r="ZW88" s="12">
        <f t="shared" ref="ZW88:AAL88" si="3222">IF(AND($G88&lt;&gt;"",$I88&lt;&gt;""),IF(AND($G88&lt;=ZW$11,$I88&gt;=ZW$11),1,0),"")</f>
        <v>0</v>
      </c>
      <c r="ZX88" s="12">
        <f t="shared" si="3222"/>
        <v>0</v>
      </c>
      <c r="ZY88" s="12">
        <f t="shared" si="3222"/>
        <v>0</v>
      </c>
      <c r="ZZ88" s="12">
        <f t="shared" si="3222"/>
        <v>0</v>
      </c>
      <c r="AAA88" s="12">
        <f t="shared" si="3222"/>
        <v>0</v>
      </c>
      <c r="AAB88" s="12">
        <f t="shared" si="3222"/>
        <v>0</v>
      </c>
      <c r="AAC88" s="12">
        <f t="shared" si="3222"/>
        <v>0</v>
      </c>
      <c r="AAD88" s="13">
        <f t="shared" si="3222"/>
        <v>0</v>
      </c>
      <c r="AAE88" s="11">
        <f t="shared" si="3222"/>
        <v>0</v>
      </c>
      <c r="AAF88" s="12">
        <f t="shared" si="3222"/>
        <v>0</v>
      </c>
      <c r="AAG88" s="12">
        <f t="shared" si="3222"/>
        <v>0</v>
      </c>
      <c r="AAH88" s="12">
        <f t="shared" si="3222"/>
        <v>0</v>
      </c>
      <c r="AAI88" s="12">
        <f t="shared" si="3222"/>
        <v>0</v>
      </c>
      <c r="AAJ88" s="12">
        <f t="shared" si="3222"/>
        <v>0</v>
      </c>
      <c r="AAK88" s="12">
        <f t="shared" si="3222"/>
        <v>0</v>
      </c>
      <c r="AAL88" s="12">
        <f t="shared" si="3222"/>
        <v>0</v>
      </c>
      <c r="AAM88" s="12">
        <f t="shared" ref="AAM88:ABB88" si="3223">IF(AND($G88&lt;&gt;"",$I88&lt;&gt;""),IF(AND($G88&lt;=AAM$11,$I88&gt;=AAM$11),1,0),"")</f>
        <v>0</v>
      </c>
      <c r="AAN88" s="12">
        <f t="shared" si="3223"/>
        <v>0</v>
      </c>
      <c r="AAO88" s="12">
        <f t="shared" si="3223"/>
        <v>0</v>
      </c>
      <c r="AAP88" s="13">
        <f t="shared" si="3223"/>
        <v>0</v>
      </c>
      <c r="AAQ88" s="11">
        <f t="shared" si="3223"/>
        <v>0</v>
      </c>
      <c r="AAR88" s="12">
        <f t="shared" si="3223"/>
        <v>0</v>
      </c>
      <c r="AAS88" s="12">
        <f t="shared" si="3223"/>
        <v>0</v>
      </c>
      <c r="AAT88" s="12">
        <f t="shared" si="3223"/>
        <v>0</v>
      </c>
      <c r="AAU88" s="12">
        <f t="shared" si="3223"/>
        <v>0</v>
      </c>
      <c r="AAV88" s="12">
        <f t="shared" si="3223"/>
        <v>0</v>
      </c>
      <c r="AAW88" s="12">
        <f t="shared" si="3223"/>
        <v>0</v>
      </c>
      <c r="AAX88" s="12">
        <f t="shared" si="3223"/>
        <v>0</v>
      </c>
      <c r="AAY88" s="12">
        <f t="shared" si="3223"/>
        <v>0</v>
      </c>
      <c r="AAZ88" s="12">
        <f t="shared" si="3223"/>
        <v>0</v>
      </c>
      <c r="ABA88" s="12">
        <f t="shared" si="3223"/>
        <v>0</v>
      </c>
      <c r="ABB88" s="13">
        <f t="shared" si="3223"/>
        <v>0</v>
      </c>
      <c r="ABC88" s="11">
        <f t="shared" ref="ABC88:ABR88" si="3224">IF(AND($G88&lt;&gt;"",$I88&lt;&gt;""),IF(AND($G88&lt;=ABC$11,$I88&gt;=ABC$11),1,0),"")</f>
        <v>0</v>
      </c>
      <c r="ABD88" s="12">
        <f t="shared" si="3224"/>
        <v>0</v>
      </c>
      <c r="ABE88" s="12">
        <f t="shared" si="3224"/>
        <v>0</v>
      </c>
      <c r="ABF88" s="12">
        <f t="shared" si="3224"/>
        <v>0</v>
      </c>
      <c r="ABG88" s="12">
        <f t="shared" si="3224"/>
        <v>0</v>
      </c>
      <c r="ABH88" s="12">
        <f t="shared" si="3224"/>
        <v>0</v>
      </c>
      <c r="ABI88" s="12">
        <f t="shared" si="3224"/>
        <v>0</v>
      </c>
      <c r="ABJ88" s="12">
        <f t="shared" si="3224"/>
        <v>0</v>
      </c>
      <c r="ABK88" s="12">
        <f t="shared" si="3224"/>
        <v>0</v>
      </c>
      <c r="ABL88" s="12">
        <f t="shared" si="3224"/>
        <v>0</v>
      </c>
      <c r="ABM88" s="12">
        <f t="shared" si="3224"/>
        <v>0</v>
      </c>
      <c r="ABN88" s="13">
        <f t="shared" si="3224"/>
        <v>0</v>
      </c>
      <c r="ABO88" s="11">
        <f t="shared" si="3224"/>
        <v>0</v>
      </c>
      <c r="ABP88" s="12">
        <f t="shared" si="3224"/>
        <v>0</v>
      </c>
      <c r="ABQ88" s="12">
        <f t="shared" si="3224"/>
        <v>0</v>
      </c>
      <c r="ABR88" s="12">
        <f t="shared" si="3224"/>
        <v>0</v>
      </c>
      <c r="ABS88" s="12">
        <f t="shared" si="2956"/>
        <v>0</v>
      </c>
      <c r="ABT88" s="12">
        <f t="shared" si="2956"/>
        <v>0</v>
      </c>
      <c r="ABU88" s="12">
        <f t="shared" si="2956"/>
        <v>0</v>
      </c>
      <c r="ABV88" s="12">
        <f t="shared" si="2956"/>
        <v>0</v>
      </c>
      <c r="ABW88" s="12">
        <f t="shared" si="2956"/>
        <v>0</v>
      </c>
      <c r="ABX88" s="12">
        <f t="shared" si="2956"/>
        <v>0</v>
      </c>
      <c r="ABY88" s="12">
        <f t="shared" si="2956"/>
        <v>0</v>
      </c>
      <c r="ABZ88" s="13">
        <f t="shared" si="2956"/>
        <v>0</v>
      </c>
      <c r="ACA88" s="11">
        <f t="shared" si="2956"/>
        <v>0</v>
      </c>
      <c r="ACB88" s="12">
        <f t="shared" si="2956"/>
        <v>0</v>
      </c>
      <c r="ACC88" s="12">
        <f t="shared" si="2956"/>
        <v>0</v>
      </c>
      <c r="ACD88" s="12">
        <f t="shared" si="2956"/>
        <v>0</v>
      </c>
      <c r="ACE88" s="12">
        <f t="shared" si="2956"/>
        <v>0</v>
      </c>
      <c r="ACF88" s="12">
        <f t="shared" si="2956"/>
        <v>0</v>
      </c>
      <c r="ACG88" s="12">
        <f t="shared" si="2956"/>
        <v>0</v>
      </c>
      <c r="ACH88" s="12">
        <f t="shared" si="2956"/>
        <v>0</v>
      </c>
      <c r="ACI88" s="12">
        <f t="shared" si="2956"/>
        <v>0</v>
      </c>
      <c r="ACJ88" s="12">
        <f t="shared" si="2956"/>
        <v>0</v>
      </c>
      <c r="ACK88" s="12">
        <f t="shared" si="2956"/>
        <v>0</v>
      </c>
      <c r="ACL88" s="13">
        <f t="shared" si="2956"/>
        <v>0</v>
      </c>
      <c r="ACM88" s="11">
        <f t="shared" si="2956"/>
        <v>0</v>
      </c>
      <c r="ACN88" s="12">
        <f t="shared" si="2956"/>
        <v>0</v>
      </c>
      <c r="ACO88" s="12">
        <f t="shared" si="2956"/>
        <v>0</v>
      </c>
      <c r="ACP88" s="12">
        <f t="shared" si="2956"/>
        <v>0</v>
      </c>
      <c r="ACQ88" s="12">
        <f t="shared" si="2956"/>
        <v>0</v>
      </c>
      <c r="ACR88" s="12">
        <f t="shared" si="2956"/>
        <v>0</v>
      </c>
      <c r="ACS88" s="12">
        <f t="shared" si="2956"/>
        <v>0</v>
      </c>
      <c r="ACT88" s="12">
        <f t="shared" si="2956"/>
        <v>0</v>
      </c>
      <c r="ACU88" s="12">
        <f t="shared" si="2956"/>
        <v>0</v>
      </c>
      <c r="ACV88" s="12">
        <f t="shared" si="2956"/>
        <v>0</v>
      </c>
      <c r="ACW88" s="12">
        <f t="shared" si="2956"/>
        <v>0</v>
      </c>
      <c r="ACX88" s="13">
        <f t="shared" si="2956"/>
        <v>0</v>
      </c>
      <c r="ACY88" s="149"/>
      <c r="ACZ88" s="150"/>
      <c r="ADA88" s="150"/>
      <c r="ADB88" s="151"/>
    </row>
    <row r="89" spans="2:782" ht="11.25" customHeight="1" x14ac:dyDescent="0.2">
      <c r="B89" s="153"/>
      <c r="C89" s="225"/>
      <c r="D89" s="156"/>
      <c r="E89" s="159"/>
      <c r="F89" s="159"/>
      <c r="G89" s="70"/>
      <c r="H89" s="43" t="s">
        <v>66</v>
      </c>
      <c r="I89" s="93"/>
      <c r="J89" s="41">
        <f t="shared" si="2226"/>
        <v>0</v>
      </c>
      <c r="K89" s="22" t="str">
        <f t="shared" ref="K89:Z89" si="3225">IF(AND($G89&lt;&gt;"",$I89&lt;&gt;""),IF(AND($G89&lt;=K$11,$I89&gt;=K$11),2,0),"")</f>
        <v/>
      </c>
      <c r="L89" s="12" t="str">
        <f t="shared" si="3225"/>
        <v/>
      </c>
      <c r="M89" s="12" t="str">
        <f t="shared" si="3225"/>
        <v/>
      </c>
      <c r="N89" s="12" t="str">
        <f t="shared" si="3225"/>
        <v/>
      </c>
      <c r="O89" s="12" t="str">
        <f t="shared" si="3225"/>
        <v/>
      </c>
      <c r="P89" s="12" t="str">
        <f t="shared" si="3225"/>
        <v/>
      </c>
      <c r="Q89" s="12" t="str">
        <f t="shared" si="3225"/>
        <v/>
      </c>
      <c r="R89" s="12" t="str">
        <f t="shared" si="3225"/>
        <v/>
      </c>
      <c r="S89" s="12" t="str">
        <f t="shared" si="3225"/>
        <v/>
      </c>
      <c r="T89" s="12" t="str">
        <f t="shared" si="3225"/>
        <v/>
      </c>
      <c r="U89" s="12" t="str">
        <f t="shared" si="3225"/>
        <v/>
      </c>
      <c r="V89" s="12" t="str">
        <f t="shared" si="3225"/>
        <v/>
      </c>
      <c r="W89" s="11" t="str">
        <f t="shared" si="3225"/>
        <v/>
      </c>
      <c r="X89" s="12" t="str">
        <f t="shared" si="3225"/>
        <v/>
      </c>
      <c r="Y89" s="12" t="str">
        <f t="shared" si="3225"/>
        <v/>
      </c>
      <c r="Z89" s="12" t="str">
        <f t="shared" si="3225"/>
        <v/>
      </c>
      <c r="AA89" s="12" t="str">
        <f t="shared" ref="AA89:AP89" si="3226">IF(AND($G89&lt;&gt;"",$I89&lt;&gt;""),IF(AND($G89&lt;=AA$11,$I89&gt;=AA$11),2,0),"")</f>
        <v/>
      </c>
      <c r="AB89" s="12" t="str">
        <f t="shared" si="3226"/>
        <v/>
      </c>
      <c r="AC89" s="12" t="str">
        <f t="shared" si="3226"/>
        <v/>
      </c>
      <c r="AD89" s="12" t="str">
        <f t="shared" si="3226"/>
        <v/>
      </c>
      <c r="AE89" s="12" t="str">
        <f t="shared" si="3226"/>
        <v/>
      </c>
      <c r="AF89" s="12" t="str">
        <f t="shared" si="3226"/>
        <v/>
      </c>
      <c r="AG89" s="12" t="str">
        <f t="shared" si="3226"/>
        <v/>
      </c>
      <c r="AH89" s="12" t="str">
        <f t="shared" si="3226"/>
        <v/>
      </c>
      <c r="AI89" s="11" t="str">
        <f t="shared" si="3226"/>
        <v/>
      </c>
      <c r="AJ89" s="12" t="str">
        <f t="shared" si="3226"/>
        <v/>
      </c>
      <c r="AK89" s="12" t="str">
        <f t="shared" si="3226"/>
        <v/>
      </c>
      <c r="AL89" s="12" t="str">
        <f t="shared" si="3226"/>
        <v/>
      </c>
      <c r="AM89" s="12" t="str">
        <f t="shared" si="3226"/>
        <v/>
      </c>
      <c r="AN89" s="12" t="str">
        <f t="shared" si="3226"/>
        <v/>
      </c>
      <c r="AO89" s="12" t="str">
        <f t="shared" si="3226"/>
        <v/>
      </c>
      <c r="AP89" s="12" t="str">
        <f t="shared" si="3226"/>
        <v/>
      </c>
      <c r="AQ89" s="12" t="str">
        <f t="shared" ref="AQ89:BF89" si="3227">IF(AND($G89&lt;&gt;"",$I89&lt;&gt;""),IF(AND($G89&lt;=AQ$11,$I89&gt;=AQ$11),2,0),"")</f>
        <v/>
      </c>
      <c r="AR89" s="12" t="str">
        <f t="shared" si="3227"/>
        <v/>
      </c>
      <c r="AS89" s="12" t="str">
        <f t="shared" si="3227"/>
        <v/>
      </c>
      <c r="AT89" s="13" t="str">
        <f t="shared" si="3227"/>
        <v/>
      </c>
      <c r="AU89" s="12" t="str">
        <f t="shared" si="3227"/>
        <v/>
      </c>
      <c r="AV89" s="12" t="str">
        <f t="shared" si="3227"/>
        <v/>
      </c>
      <c r="AW89" s="12" t="str">
        <f t="shared" si="3227"/>
        <v/>
      </c>
      <c r="AX89" s="12" t="str">
        <f t="shared" si="3227"/>
        <v/>
      </c>
      <c r="AY89" s="12" t="str">
        <f t="shared" si="3227"/>
        <v/>
      </c>
      <c r="AZ89" s="12" t="str">
        <f t="shared" si="3227"/>
        <v/>
      </c>
      <c r="BA89" s="12" t="str">
        <f t="shared" si="3227"/>
        <v/>
      </c>
      <c r="BB89" s="12" t="str">
        <f t="shared" si="3227"/>
        <v/>
      </c>
      <c r="BC89" s="12" t="str">
        <f t="shared" si="3227"/>
        <v/>
      </c>
      <c r="BD89" s="12" t="str">
        <f t="shared" si="3227"/>
        <v/>
      </c>
      <c r="BE89" s="12" t="str">
        <f t="shared" si="3227"/>
        <v/>
      </c>
      <c r="BF89" s="12" t="str">
        <f t="shared" si="3227"/>
        <v/>
      </c>
      <c r="BG89" s="11" t="str">
        <f t="shared" ref="BG89:BV89" si="3228">IF(AND($G89&lt;&gt;"",$I89&lt;&gt;""),IF(AND($G89&lt;=BG$11,$I89&gt;=BG$11),2,0),"")</f>
        <v/>
      </c>
      <c r="BH89" s="12" t="str">
        <f t="shared" si="3228"/>
        <v/>
      </c>
      <c r="BI89" s="12" t="str">
        <f t="shared" si="3228"/>
        <v/>
      </c>
      <c r="BJ89" s="12" t="str">
        <f t="shared" si="3228"/>
        <v/>
      </c>
      <c r="BK89" s="12" t="str">
        <f t="shared" si="3228"/>
        <v/>
      </c>
      <c r="BL89" s="12" t="str">
        <f t="shared" si="3228"/>
        <v/>
      </c>
      <c r="BM89" s="12" t="str">
        <f t="shared" si="3228"/>
        <v/>
      </c>
      <c r="BN89" s="12" t="str">
        <f t="shared" si="3228"/>
        <v/>
      </c>
      <c r="BO89" s="12" t="str">
        <f t="shared" si="3228"/>
        <v/>
      </c>
      <c r="BP89" s="12" t="str">
        <f t="shared" si="3228"/>
        <v/>
      </c>
      <c r="BQ89" s="12" t="str">
        <f t="shared" si="3228"/>
        <v/>
      </c>
      <c r="BR89" s="13" t="str">
        <f t="shared" si="3228"/>
        <v/>
      </c>
      <c r="BS89" s="11" t="str">
        <f t="shared" si="3228"/>
        <v/>
      </c>
      <c r="BT89" s="12" t="str">
        <f t="shared" si="3228"/>
        <v/>
      </c>
      <c r="BU89" s="12" t="str">
        <f t="shared" si="3228"/>
        <v/>
      </c>
      <c r="BV89" s="12" t="str">
        <f t="shared" si="3228"/>
        <v/>
      </c>
      <c r="BW89" s="12" t="str">
        <f t="shared" ref="BW89:CL89" si="3229">IF(AND($G89&lt;&gt;"",$I89&lt;&gt;""),IF(AND($G89&lt;=BW$11,$I89&gt;=BW$11),2,0),"")</f>
        <v/>
      </c>
      <c r="BX89" s="12" t="str">
        <f t="shared" si="3229"/>
        <v/>
      </c>
      <c r="BY89" s="12" t="str">
        <f t="shared" si="3229"/>
        <v/>
      </c>
      <c r="BZ89" s="12" t="str">
        <f t="shared" si="3229"/>
        <v/>
      </c>
      <c r="CA89" s="12" t="str">
        <f t="shared" si="3229"/>
        <v/>
      </c>
      <c r="CB89" s="12" t="str">
        <f t="shared" si="3229"/>
        <v/>
      </c>
      <c r="CC89" s="12" t="str">
        <f t="shared" si="3229"/>
        <v/>
      </c>
      <c r="CD89" s="13" t="str">
        <f t="shared" si="3229"/>
        <v/>
      </c>
      <c r="CE89" s="11" t="str">
        <f t="shared" si="3229"/>
        <v/>
      </c>
      <c r="CF89" s="12" t="str">
        <f t="shared" si="3229"/>
        <v/>
      </c>
      <c r="CG89" s="12" t="str">
        <f t="shared" si="3229"/>
        <v/>
      </c>
      <c r="CH89" s="12" t="str">
        <f t="shared" si="3229"/>
        <v/>
      </c>
      <c r="CI89" s="12" t="str">
        <f t="shared" si="3229"/>
        <v/>
      </c>
      <c r="CJ89" s="12" t="str">
        <f t="shared" si="3229"/>
        <v/>
      </c>
      <c r="CK89" s="12" t="str">
        <f t="shared" si="3229"/>
        <v/>
      </c>
      <c r="CL89" s="12" t="str">
        <f t="shared" si="3229"/>
        <v/>
      </c>
      <c r="CM89" s="12" t="str">
        <f t="shared" ref="CM89:DA89" si="3230">IF(AND($G89&lt;&gt;"",$I89&lt;&gt;""),IF(AND($G89&lt;=CM$11,$I89&gt;=CM$11),2,0),"")</f>
        <v/>
      </c>
      <c r="CN89" s="12" t="str">
        <f t="shared" si="3230"/>
        <v/>
      </c>
      <c r="CO89" s="12" t="str">
        <f t="shared" si="3230"/>
        <v/>
      </c>
      <c r="CP89" s="13" t="str">
        <f t="shared" si="3230"/>
        <v/>
      </c>
      <c r="CQ89" s="11" t="str">
        <f t="shared" si="3230"/>
        <v/>
      </c>
      <c r="CR89" s="12" t="str">
        <f t="shared" si="3230"/>
        <v/>
      </c>
      <c r="CS89" s="12" t="str">
        <f t="shared" si="3230"/>
        <v/>
      </c>
      <c r="CT89" s="12" t="str">
        <f t="shared" si="3230"/>
        <v/>
      </c>
      <c r="CU89" s="12" t="str">
        <f t="shared" si="3230"/>
        <v/>
      </c>
      <c r="CV89" s="12" t="str">
        <f t="shared" si="3230"/>
        <v/>
      </c>
      <c r="CW89" s="12" t="str">
        <f t="shared" si="3230"/>
        <v/>
      </c>
      <c r="CX89" s="12" t="str">
        <f t="shared" si="3230"/>
        <v/>
      </c>
      <c r="CY89" s="12" t="str">
        <f t="shared" si="3230"/>
        <v/>
      </c>
      <c r="CZ89" s="12" t="str">
        <f t="shared" si="3230"/>
        <v/>
      </c>
      <c r="DA89" s="12" t="str">
        <f t="shared" si="3230"/>
        <v/>
      </c>
      <c r="DB89" s="13" t="str">
        <f t="shared" si="1591"/>
        <v/>
      </c>
      <c r="DC89" s="11" t="str">
        <f t="shared" ref="DC89:DR89" si="3231">IF(AND($G89&lt;&gt;"",$I89&lt;&gt;""),IF(AND($G89&lt;=DC$11,$I89&gt;=DC$11),2,0),"")</f>
        <v/>
      </c>
      <c r="DD89" s="12" t="str">
        <f t="shared" si="3231"/>
        <v/>
      </c>
      <c r="DE89" s="12" t="str">
        <f t="shared" si="3231"/>
        <v/>
      </c>
      <c r="DF89" s="12" t="str">
        <f t="shared" si="3231"/>
        <v/>
      </c>
      <c r="DG89" s="12" t="str">
        <f t="shared" si="3231"/>
        <v/>
      </c>
      <c r="DH89" s="12" t="str">
        <f t="shared" si="3231"/>
        <v/>
      </c>
      <c r="DI89" s="12" t="str">
        <f t="shared" si="3231"/>
        <v/>
      </c>
      <c r="DJ89" s="12" t="str">
        <f t="shared" si="3231"/>
        <v/>
      </c>
      <c r="DK89" s="12" t="str">
        <f t="shared" si="3231"/>
        <v/>
      </c>
      <c r="DL89" s="12" t="str">
        <f t="shared" si="3231"/>
        <v/>
      </c>
      <c r="DM89" s="12" t="str">
        <f t="shared" si="3231"/>
        <v/>
      </c>
      <c r="DN89" s="13" t="str">
        <f t="shared" si="3231"/>
        <v/>
      </c>
      <c r="DO89" s="11" t="str">
        <f t="shared" si="3231"/>
        <v/>
      </c>
      <c r="DP89" s="12" t="str">
        <f t="shared" si="3231"/>
        <v/>
      </c>
      <c r="DQ89" s="12" t="str">
        <f t="shared" si="3231"/>
        <v/>
      </c>
      <c r="DR89" s="12" t="str">
        <f t="shared" si="3231"/>
        <v/>
      </c>
      <c r="DS89" s="12" t="str">
        <f t="shared" ref="DS89:EH89" si="3232">IF(AND($G89&lt;&gt;"",$I89&lt;&gt;""),IF(AND($G89&lt;=DS$11,$I89&gt;=DS$11),2,0),"")</f>
        <v/>
      </c>
      <c r="DT89" s="12" t="str">
        <f t="shared" si="3232"/>
        <v/>
      </c>
      <c r="DU89" s="12" t="str">
        <f t="shared" si="3232"/>
        <v/>
      </c>
      <c r="DV89" s="12" t="str">
        <f t="shared" si="3232"/>
        <v/>
      </c>
      <c r="DW89" s="12" t="str">
        <f t="shared" si="3232"/>
        <v/>
      </c>
      <c r="DX89" s="12" t="str">
        <f t="shared" si="3232"/>
        <v/>
      </c>
      <c r="DY89" s="12" t="str">
        <f t="shared" si="3232"/>
        <v/>
      </c>
      <c r="DZ89" s="13" t="str">
        <f t="shared" si="3232"/>
        <v/>
      </c>
      <c r="EA89" s="11" t="str">
        <f t="shared" si="3232"/>
        <v/>
      </c>
      <c r="EB89" s="12" t="str">
        <f t="shared" si="3232"/>
        <v/>
      </c>
      <c r="EC89" s="12" t="str">
        <f t="shared" si="3232"/>
        <v/>
      </c>
      <c r="ED89" s="12" t="str">
        <f t="shared" si="3232"/>
        <v/>
      </c>
      <c r="EE89" s="12" t="str">
        <f t="shared" si="3232"/>
        <v/>
      </c>
      <c r="EF89" s="12" t="str">
        <f t="shared" si="3232"/>
        <v/>
      </c>
      <c r="EG89" s="12" t="str">
        <f t="shared" si="3232"/>
        <v/>
      </c>
      <c r="EH89" s="12" t="str">
        <f t="shared" si="3232"/>
        <v/>
      </c>
      <c r="EI89" s="12" t="str">
        <f t="shared" ref="EI89:EX89" si="3233">IF(AND($G89&lt;&gt;"",$I89&lt;&gt;""),IF(AND($G89&lt;=EI$11,$I89&gt;=EI$11),2,0),"")</f>
        <v/>
      </c>
      <c r="EJ89" s="12" t="str">
        <f t="shared" si="3233"/>
        <v/>
      </c>
      <c r="EK89" s="12" t="str">
        <f t="shared" si="3233"/>
        <v/>
      </c>
      <c r="EL89" s="13" t="str">
        <f t="shared" si="3233"/>
        <v/>
      </c>
      <c r="EM89" s="11" t="str">
        <f t="shared" si="3233"/>
        <v/>
      </c>
      <c r="EN89" s="12" t="str">
        <f t="shared" si="3233"/>
        <v/>
      </c>
      <c r="EO89" s="12" t="str">
        <f t="shared" si="3233"/>
        <v/>
      </c>
      <c r="EP89" s="12" t="str">
        <f t="shared" si="3233"/>
        <v/>
      </c>
      <c r="EQ89" s="12" t="str">
        <f t="shared" si="3233"/>
        <v/>
      </c>
      <c r="ER89" s="12" t="str">
        <f t="shared" si="3233"/>
        <v/>
      </c>
      <c r="ES89" s="12" t="str">
        <f t="shared" si="3233"/>
        <v/>
      </c>
      <c r="ET89" s="12" t="str">
        <f t="shared" si="3233"/>
        <v/>
      </c>
      <c r="EU89" s="12" t="str">
        <f t="shared" si="3233"/>
        <v/>
      </c>
      <c r="EV89" s="12" t="str">
        <f t="shared" si="3233"/>
        <v/>
      </c>
      <c r="EW89" s="12" t="str">
        <f t="shared" si="3233"/>
        <v/>
      </c>
      <c r="EX89" s="13" t="str">
        <f t="shared" si="3233"/>
        <v/>
      </c>
      <c r="EY89" s="11" t="str">
        <f t="shared" ref="EY89:FN89" si="3234">IF(AND($G89&lt;&gt;"",$I89&lt;&gt;""),IF(AND($G89&lt;=EY$11,$I89&gt;=EY$11),2,0),"")</f>
        <v/>
      </c>
      <c r="EZ89" s="12" t="str">
        <f t="shared" si="3234"/>
        <v/>
      </c>
      <c r="FA89" s="12" t="str">
        <f t="shared" si="3234"/>
        <v/>
      </c>
      <c r="FB89" s="12" t="str">
        <f t="shared" si="3234"/>
        <v/>
      </c>
      <c r="FC89" s="12" t="str">
        <f t="shared" si="3234"/>
        <v/>
      </c>
      <c r="FD89" s="12" t="str">
        <f t="shared" si="3234"/>
        <v/>
      </c>
      <c r="FE89" s="12" t="str">
        <f t="shared" si="3234"/>
        <v/>
      </c>
      <c r="FF89" s="12" t="str">
        <f t="shared" si="3234"/>
        <v/>
      </c>
      <c r="FG89" s="12" t="str">
        <f t="shared" si="3234"/>
        <v/>
      </c>
      <c r="FH89" s="12" t="str">
        <f t="shared" si="3234"/>
        <v/>
      </c>
      <c r="FI89" s="12" t="str">
        <f t="shared" si="3234"/>
        <v/>
      </c>
      <c r="FJ89" s="13" t="str">
        <f t="shared" si="3234"/>
        <v/>
      </c>
      <c r="FK89" s="11" t="str">
        <f t="shared" si="3234"/>
        <v/>
      </c>
      <c r="FL89" s="12" t="str">
        <f t="shared" si="3234"/>
        <v/>
      </c>
      <c r="FM89" s="12" t="str">
        <f t="shared" si="3234"/>
        <v/>
      </c>
      <c r="FN89" s="12" t="str">
        <f t="shared" si="3234"/>
        <v/>
      </c>
      <c r="FO89" s="12" t="str">
        <f t="shared" ref="FO89:GD89" si="3235">IF(AND($G89&lt;&gt;"",$I89&lt;&gt;""),IF(AND($G89&lt;=FO$11,$I89&gt;=FO$11),2,0),"")</f>
        <v/>
      </c>
      <c r="FP89" s="12" t="str">
        <f t="shared" si="3235"/>
        <v/>
      </c>
      <c r="FQ89" s="12" t="str">
        <f t="shared" si="3235"/>
        <v/>
      </c>
      <c r="FR89" s="12" t="str">
        <f t="shared" si="3235"/>
        <v/>
      </c>
      <c r="FS89" s="12" t="str">
        <f t="shared" si="3235"/>
        <v/>
      </c>
      <c r="FT89" s="12" t="str">
        <f t="shared" si="3235"/>
        <v/>
      </c>
      <c r="FU89" s="12" t="str">
        <f t="shared" si="3235"/>
        <v/>
      </c>
      <c r="FV89" s="13" t="str">
        <f t="shared" si="3235"/>
        <v/>
      </c>
      <c r="FW89" s="11" t="str">
        <f t="shared" si="3235"/>
        <v/>
      </c>
      <c r="FX89" s="12" t="str">
        <f t="shared" si="3235"/>
        <v/>
      </c>
      <c r="FY89" s="12" t="str">
        <f t="shared" si="3235"/>
        <v/>
      </c>
      <c r="FZ89" s="12" t="str">
        <f t="shared" si="3235"/>
        <v/>
      </c>
      <c r="GA89" s="12" t="str">
        <f t="shared" si="3235"/>
        <v/>
      </c>
      <c r="GB89" s="12" t="str">
        <f t="shared" si="3235"/>
        <v/>
      </c>
      <c r="GC89" s="12" t="str">
        <f t="shared" si="3235"/>
        <v/>
      </c>
      <c r="GD89" s="12" t="str">
        <f t="shared" si="3235"/>
        <v/>
      </c>
      <c r="GE89" s="12" t="str">
        <f t="shared" ref="GE89:GT89" si="3236">IF(AND($G89&lt;&gt;"",$I89&lt;&gt;""),IF(AND($G89&lt;=GE$11,$I89&gt;=GE$11),2,0),"")</f>
        <v/>
      </c>
      <c r="GF89" s="12" t="str">
        <f t="shared" si="3236"/>
        <v/>
      </c>
      <c r="GG89" s="12" t="str">
        <f t="shared" si="3236"/>
        <v/>
      </c>
      <c r="GH89" s="13" t="str">
        <f t="shared" si="3236"/>
        <v/>
      </c>
      <c r="GI89" s="11" t="str">
        <f t="shared" si="3236"/>
        <v/>
      </c>
      <c r="GJ89" s="12" t="str">
        <f t="shared" si="3236"/>
        <v/>
      </c>
      <c r="GK89" s="12" t="str">
        <f t="shared" si="3236"/>
        <v/>
      </c>
      <c r="GL89" s="12" t="str">
        <f t="shared" si="3236"/>
        <v/>
      </c>
      <c r="GM89" s="12" t="str">
        <f t="shared" si="3236"/>
        <v/>
      </c>
      <c r="GN89" s="12" t="str">
        <f t="shared" si="3236"/>
        <v/>
      </c>
      <c r="GO89" s="12" t="str">
        <f t="shared" si="3236"/>
        <v/>
      </c>
      <c r="GP89" s="12" t="str">
        <f t="shared" si="3236"/>
        <v/>
      </c>
      <c r="GQ89" s="12" t="str">
        <f t="shared" si="3236"/>
        <v/>
      </c>
      <c r="GR89" s="12" t="str">
        <f t="shared" si="3236"/>
        <v/>
      </c>
      <c r="GS89" s="12" t="str">
        <f t="shared" si="3236"/>
        <v/>
      </c>
      <c r="GT89" s="13" t="str">
        <f t="shared" si="3236"/>
        <v/>
      </c>
      <c r="GU89" s="11" t="str">
        <f t="shared" ref="GU89:HJ89" si="3237">IF(AND($G89&lt;&gt;"",$I89&lt;&gt;""),IF(AND($G89&lt;=GU$11,$I89&gt;=GU$11),2,0),"")</f>
        <v/>
      </c>
      <c r="GV89" s="12" t="str">
        <f t="shared" si="3237"/>
        <v/>
      </c>
      <c r="GW89" s="12" t="str">
        <f t="shared" si="3237"/>
        <v/>
      </c>
      <c r="GX89" s="12" t="str">
        <f t="shared" si="3237"/>
        <v/>
      </c>
      <c r="GY89" s="12" t="str">
        <f t="shared" si="3237"/>
        <v/>
      </c>
      <c r="GZ89" s="12" t="str">
        <f t="shared" si="3237"/>
        <v/>
      </c>
      <c r="HA89" s="12" t="str">
        <f t="shared" si="3237"/>
        <v/>
      </c>
      <c r="HB89" s="12" t="str">
        <f t="shared" si="3237"/>
        <v/>
      </c>
      <c r="HC89" s="12" t="str">
        <f t="shared" si="3237"/>
        <v/>
      </c>
      <c r="HD89" s="12" t="str">
        <f t="shared" si="3237"/>
        <v/>
      </c>
      <c r="HE89" s="12" t="str">
        <f t="shared" si="3237"/>
        <v/>
      </c>
      <c r="HF89" s="13" t="str">
        <f t="shared" si="3237"/>
        <v/>
      </c>
      <c r="HG89" s="11" t="str">
        <f t="shared" si="3237"/>
        <v/>
      </c>
      <c r="HH89" s="12" t="str">
        <f t="shared" si="3237"/>
        <v/>
      </c>
      <c r="HI89" s="12" t="str">
        <f t="shared" si="3237"/>
        <v/>
      </c>
      <c r="HJ89" s="12" t="str">
        <f t="shared" si="3237"/>
        <v/>
      </c>
      <c r="HK89" s="12" t="str">
        <f t="shared" ref="HK89:HZ89" si="3238">IF(AND($G89&lt;&gt;"",$I89&lt;&gt;""),IF(AND($G89&lt;=HK$11,$I89&gt;=HK$11),2,0),"")</f>
        <v/>
      </c>
      <c r="HL89" s="12" t="str">
        <f t="shared" si="3238"/>
        <v/>
      </c>
      <c r="HM89" s="12" t="str">
        <f t="shared" si="3238"/>
        <v/>
      </c>
      <c r="HN89" s="12" t="str">
        <f t="shared" si="3238"/>
        <v/>
      </c>
      <c r="HO89" s="12" t="str">
        <f t="shared" si="3238"/>
        <v/>
      </c>
      <c r="HP89" s="12" t="str">
        <f t="shared" si="3238"/>
        <v/>
      </c>
      <c r="HQ89" s="12" t="str">
        <f t="shared" si="3238"/>
        <v/>
      </c>
      <c r="HR89" s="13" t="str">
        <f t="shared" si="3238"/>
        <v/>
      </c>
      <c r="HS89" s="11" t="str">
        <f t="shared" si="3238"/>
        <v/>
      </c>
      <c r="HT89" s="12" t="str">
        <f t="shared" si="3238"/>
        <v/>
      </c>
      <c r="HU89" s="12" t="str">
        <f t="shared" si="3238"/>
        <v/>
      </c>
      <c r="HV89" s="12" t="str">
        <f t="shared" si="3238"/>
        <v/>
      </c>
      <c r="HW89" s="12" t="str">
        <f t="shared" si="3238"/>
        <v/>
      </c>
      <c r="HX89" s="12" t="str">
        <f t="shared" si="3238"/>
        <v/>
      </c>
      <c r="HY89" s="12" t="str">
        <f t="shared" si="3238"/>
        <v/>
      </c>
      <c r="HZ89" s="12" t="str">
        <f t="shared" si="3238"/>
        <v/>
      </c>
      <c r="IA89" s="12" t="str">
        <f t="shared" ref="IA89:IP89" si="3239">IF(AND($G89&lt;&gt;"",$I89&lt;&gt;""),IF(AND($G89&lt;=IA$11,$I89&gt;=IA$11),2,0),"")</f>
        <v/>
      </c>
      <c r="IB89" s="12" t="str">
        <f t="shared" si="3239"/>
        <v/>
      </c>
      <c r="IC89" s="12" t="str">
        <f t="shared" si="3239"/>
        <v/>
      </c>
      <c r="ID89" s="13" t="str">
        <f t="shared" si="3239"/>
        <v/>
      </c>
      <c r="IE89" s="11" t="str">
        <f t="shared" si="3239"/>
        <v/>
      </c>
      <c r="IF89" s="12" t="str">
        <f t="shared" si="3239"/>
        <v/>
      </c>
      <c r="IG89" s="12" t="str">
        <f t="shared" si="3239"/>
        <v/>
      </c>
      <c r="IH89" s="12" t="str">
        <f t="shared" si="3239"/>
        <v/>
      </c>
      <c r="II89" s="12" t="str">
        <f t="shared" si="3239"/>
        <v/>
      </c>
      <c r="IJ89" s="12" t="str">
        <f t="shared" si="3239"/>
        <v/>
      </c>
      <c r="IK89" s="12" t="str">
        <f t="shared" si="3239"/>
        <v/>
      </c>
      <c r="IL89" s="12" t="str">
        <f t="shared" si="3239"/>
        <v/>
      </c>
      <c r="IM89" s="12" t="str">
        <f t="shared" si="3239"/>
        <v/>
      </c>
      <c r="IN89" s="12" t="str">
        <f t="shared" si="3239"/>
        <v/>
      </c>
      <c r="IO89" s="12" t="str">
        <f t="shared" si="3239"/>
        <v/>
      </c>
      <c r="IP89" s="13" t="str">
        <f t="shared" si="3239"/>
        <v/>
      </c>
      <c r="IQ89" s="11" t="str">
        <f t="shared" ref="IQ89:JF89" si="3240">IF(AND($G89&lt;&gt;"",$I89&lt;&gt;""),IF(AND($G89&lt;=IQ$11,$I89&gt;=IQ$11),2,0),"")</f>
        <v/>
      </c>
      <c r="IR89" s="12" t="str">
        <f t="shared" si="3240"/>
        <v/>
      </c>
      <c r="IS89" s="12" t="str">
        <f t="shared" si="3240"/>
        <v/>
      </c>
      <c r="IT89" s="12" t="str">
        <f t="shared" si="3240"/>
        <v/>
      </c>
      <c r="IU89" s="12" t="str">
        <f t="shared" si="3240"/>
        <v/>
      </c>
      <c r="IV89" s="12" t="str">
        <f t="shared" si="3240"/>
        <v/>
      </c>
      <c r="IW89" s="12" t="str">
        <f t="shared" si="3240"/>
        <v/>
      </c>
      <c r="IX89" s="12" t="str">
        <f t="shared" si="3240"/>
        <v/>
      </c>
      <c r="IY89" s="12" t="str">
        <f t="shared" si="3240"/>
        <v/>
      </c>
      <c r="IZ89" s="12" t="str">
        <f t="shared" si="3240"/>
        <v/>
      </c>
      <c r="JA89" s="12" t="str">
        <f t="shared" si="3240"/>
        <v/>
      </c>
      <c r="JB89" s="13" t="str">
        <f t="shared" si="3240"/>
        <v/>
      </c>
      <c r="JC89" s="11" t="str">
        <f t="shared" si="3240"/>
        <v/>
      </c>
      <c r="JD89" s="12" t="str">
        <f t="shared" si="3240"/>
        <v/>
      </c>
      <c r="JE89" s="12" t="str">
        <f t="shared" si="3240"/>
        <v/>
      </c>
      <c r="JF89" s="12" t="str">
        <f t="shared" si="3240"/>
        <v/>
      </c>
      <c r="JG89" s="12" t="str">
        <f t="shared" ref="JG89:JV89" si="3241">IF(AND($G89&lt;&gt;"",$I89&lt;&gt;""),IF(AND($G89&lt;=JG$11,$I89&gt;=JG$11),2,0),"")</f>
        <v/>
      </c>
      <c r="JH89" s="12" t="str">
        <f t="shared" si="3241"/>
        <v/>
      </c>
      <c r="JI89" s="12" t="str">
        <f t="shared" si="3241"/>
        <v/>
      </c>
      <c r="JJ89" s="12" t="str">
        <f t="shared" si="3241"/>
        <v/>
      </c>
      <c r="JK89" s="12" t="str">
        <f t="shared" si="3241"/>
        <v/>
      </c>
      <c r="JL89" s="12" t="str">
        <f t="shared" si="3241"/>
        <v/>
      </c>
      <c r="JM89" s="12" t="str">
        <f t="shared" si="3241"/>
        <v/>
      </c>
      <c r="JN89" s="13" t="str">
        <f t="shared" si="3241"/>
        <v/>
      </c>
      <c r="JO89" s="11" t="str">
        <f t="shared" si="3241"/>
        <v/>
      </c>
      <c r="JP89" s="12" t="str">
        <f t="shared" si="3241"/>
        <v/>
      </c>
      <c r="JQ89" s="12" t="str">
        <f t="shared" si="3241"/>
        <v/>
      </c>
      <c r="JR89" s="12" t="str">
        <f t="shared" si="3241"/>
        <v/>
      </c>
      <c r="JS89" s="12" t="str">
        <f t="shared" si="3241"/>
        <v/>
      </c>
      <c r="JT89" s="12" t="str">
        <f t="shared" si="3241"/>
        <v/>
      </c>
      <c r="JU89" s="12" t="str">
        <f t="shared" si="3241"/>
        <v/>
      </c>
      <c r="JV89" s="12" t="str">
        <f t="shared" si="3241"/>
        <v/>
      </c>
      <c r="JW89" s="12" t="str">
        <f t="shared" ref="JW89:KL89" si="3242">IF(AND($G89&lt;&gt;"",$I89&lt;&gt;""),IF(AND($G89&lt;=JW$11,$I89&gt;=JW$11),2,0),"")</f>
        <v/>
      </c>
      <c r="JX89" s="12" t="str">
        <f t="shared" si="3242"/>
        <v/>
      </c>
      <c r="JY89" s="12" t="str">
        <f t="shared" si="3242"/>
        <v/>
      </c>
      <c r="JZ89" s="13" t="str">
        <f t="shared" si="3242"/>
        <v/>
      </c>
      <c r="KA89" s="11" t="str">
        <f t="shared" si="3242"/>
        <v/>
      </c>
      <c r="KB89" s="12" t="str">
        <f t="shared" si="3242"/>
        <v/>
      </c>
      <c r="KC89" s="12" t="str">
        <f t="shared" si="3242"/>
        <v/>
      </c>
      <c r="KD89" s="12" t="str">
        <f t="shared" si="3242"/>
        <v/>
      </c>
      <c r="KE89" s="12" t="str">
        <f t="shared" si="3242"/>
        <v/>
      </c>
      <c r="KF89" s="12" t="str">
        <f t="shared" si="3242"/>
        <v/>
      </c>
      <c r="KG89" s="12" t="str">
        <f t="shared" si="3242"/>
        <v/>
      </c>
      <c r="KH89" s="12" t="str">
        <f t="shared" si="3242"/>
        <v/>
      </c>
      <c r="KI89" s="12" t="str">
        <f t="shared" si="3242"/>
        <v/>
      </c>
      <c r="KJ89" s="12" t="str">
        <f t="shared" si="3242"/>
        <v/>
      </c>
      <c r="KK89" s="12" t="str">
        <f t="shared" si="3242"/>
        <v/>
      </c>
      <c r="KL89" s="13" t="str">
        <f t="shared" si="3242"/>
        <v/>
      </c>
      <c r="KM89" s="11" t="str">
        <f t="shared" ref="KM89:LB89" si="3243">IF(AND($G89&lt;&gt;"",$I89&lt;&gt;""),IF(AND($G89&lt;=KM$11,$I89&gt;=KM$11),2,0),"")</f>
        <v/>
      </c>
      <c r="KN89" s="12" t="str">
        <f t="shared" si="3243"/>
        <v/>
      </c>
      <c r="KO89" s="12" t="str">
        <f t="shared" si="3243"/>
        <v/>
      </c>
      <c r="KP89" s="12" t="str">
        <f t="shared" si="3243"/>
        <v/>
      </c>
      <c r="KQ89" s="12" t="str">
        <f t="shared" si="3243"/>
        <v/>
      </c>
      <c r="KR89" s="12" t="str">
        <f t="shared" si="3243"/>
        <v/>
      </c>
      <c r="KS89" s="12" t="str">
        <f t="shared" si="3243"/>
        <v/>
      </c>
      <c r="KT89" s="12" t="str">
        <f t="shared" si="3243"/>
        <v/>
      </c>
      <c r="KU89" s="12" t="str">
        <f t="shared" si="3243"/>
        <v/>
      </c>
      <c r="KV89" s="12" t="str">
        <f t="shared" si="3243"/>
        <v/>
      </c>
      <c r="KW89" s="12" t="str">
        <f t="shared" si="3243"/>
        <v/>
      </c>
      <c r="KX89" s="13" t="str">
        <f t="shared" si="3243"/>
        <v/>
      </c>
      <c r="KY89" s="11" t="str">
        <f t="shared" si="3243"/>
        <v/>
      </c>
      <c r="KZ89" s="12" t="str">
        <f t="shared" si="3243"/>
        <v/>
      </c>
      <c r="LA89" s="12" t="str">
        <f t="shared" si="3243"/>
        <v/>
      </c>
      <c r="LB89" s="12" t="str">
        <f t="shared" si="3243"/>
        <v/>
      </c>
      <c r="LC89" s="12" t="str">
        <f t="shared" ref="LC89:LR89" si="3244">IF(AND($G89&lt;&gt;"",$I89&lt;&gt;""),IF(AND($G89&lt;=LC$11,$I89&gt;=LC$11),2,0),"")</f>
        <v/>
      </c>
      <c r="LD89" s="12" t="str">
        <f t="shared" si="3244"/>
        <v/>
      </c>
      <c r="LE89" s="12" t="str">
        <f t="shared" si="3244"/>
        <v/>
      </c>
      <c r="LF89" s="12" t="str">
        <f t="shared" si="3244"/>
        <v/>
      </c>
      <c r="LG89" s="12" t="str">
        <f t="shared" si="3244"/>
        <v/>
      </c>
      <c r="LH89" s="12" t="str">
        <f t="shared" si="3244"/>
        <v/>
      </c>
      <c r="LI89" s="12" t="str">
        <f t="shared" si="3244"/>
        <v/>
      </c>
      <c r="LJ89" s="13" t="str">
        <f t="shared" si="3244"/>
        <v/>
      </c>
      <c r="LK89" s="11" t="str">
        <f t="shared" si="3244"/>
        <v/>
      </c>
      <c r="LL89" s="12" t="str">
        <f t="shared" si="3244"/>
        <v/>
      </c>
      <c r="LM89" s="12" t="str">
        <f t="shared" si="3244"/>
        <v/>
      </c>
      <c r="LN89" s="12" t="str">
        <f t="shared" si="3244"/>
        <v/>
      </c>
      <c r="LO89" s="12" t="str">
        <f t="shared" si="3244"/>
        <v/>
      </c>
      <c r="LP89" s="12" t="str">
        <f t="shared" si="3244"/>
        <v/>
      </c>
      <c r="LQ89" s="12" t="str">
        <f t="shared" si="3244"/>
        <v/>
      </c>
      <c r="LR89" s="12" t="str">
        <f t="shared" si="3244"/>
        <v/>
      </c>
      <c r="LS89" s="12" t="str">
        <f t="shared" ref="LS89:MH89" si="3245">IF(AND($G89&lt;&gt;"",$I89&lt;&gt;""),IF(AND($G89&lt;=LS$11,$I89&gt;=LS$11),2,0),"")</f>
        <v/>
      </c>
      <c r="LT89" s="12" t="str">
        <f t="shared" si="3245"/>
        <v/>
      </c>
      <c r="LU89" s="12" t="str">
        <f t="shared" si="3245"/>
        <v/>
      </c>
      <c r="LV89" s="13" t="str">
        <f t="shared" si="3245"/>
        <v/>
      </c>
      <c r="LW89" s="11" t="str">
        <f t="shared" si="3245"/>
        <v/>
      </c>
      <c r="LX89" s="12" t="str">
        <f t="shared" si="3245"/>
        <v/>
      </c>
      <c r="LY89" s="12" t="str">
        <f t="shared" si="3245"/>
        <v/>
      </c>
      <c r="LZ89" s="12" t="str">
        <f t="shared" si="3245"/>
        <v/>
      </c>
      <c r="MA89" s="12" t="str">
        <f t="shared" si="3245"/>
        <v/>
      </c>
      <c r="MB89" s="12" t="str">
        <f t="shared" si="3245"/>
        <v/>
      </c>
      <c r="MC89" s="12" t="str">
        <f t="shared" si="3245"/>
        <v/>
      </c>
      <c r="MD89" s="12" t="str">
        <f t="shared" si="3245"/>
        <v/>
      </c>
      <c r="ME89" s="12" t="str">
        <f t="shared" si="3245"/>
        <v/>
      </c>
      <c r="MF89" s="12" t="str">
        <f t="shared" si="3245"/>
        <v/>
      </c>
      <c r="MG89" s="12" t="str">
        <f t="shared" si="3245"/>
        <v/>
      </c>
      <c r="MH89" s="13" t="str">
        <f t="shared" si="3245"/>
        <v/>
      </c>
      <c r="MI89" s="11" t="str">
        <f t="shared" ref="MI89:MX89" si="3246">IF(AND($G89&lt;&gt;"",$I89&lt;&gt;""),IF(AND($G89&lt;=MI$11,$I89&gt;=MI$11),2,0),"")</f>
        <v/>
      </c>
      <c r="MJ89" s="12" t="str">
        <f t="shared" si="3246"/>
        <v/>
      </c>
      <c r="MK89" s="12" t="str">
        <f t="shared" si="3246"/>
        <v/>
      </c>
      <c r="ML89" s="12" t="str">
        <f t="shared" si="3246"/>
        <v/>
      </c>
      <c r="MM89" s="12" t="str">
        <f t="shared" si="3246"/>
        <v/>
      </c>
      <c r="MN89" s="12" t="str">
        <f t="shared" si="3246"/>
        <v/>
      </c>
      <c r="MO89" s="12" t="str">
        <f t="shared" si="3246"/>
        <v/>
      </c>
      <c r="MP89" s="12" t="str">
        <f t="shared" si="3246"/>
        <v/>
      </c>
      <c r="MQ89" s="12" t="str">
        <f t="shared" si="3246"/>
        <v/>
      </c>
      <c r="MR89" s="12" t="str">
        <f t="shared" si="3246"/>
        <v/>
      </c>
      <c r="MS89" s="12" t="str">
        <f t="shared" si="3246"/>
        <v/>
      </c>
      <c r="MT89" s="13" t="str">
        <f t="shared" si="3246"/>
        <v/>
      </c>
      <c r="MU89" s="11" t="str">
        <f t="shared" si="3246"/>
        <v/>
      </c>
      <c r="MV89" s="12" t="str">
        <f t="shared" si="3246"/>
        <v/>
      </c>
      <c r="MW89" s="12" t="str">
        <f t="shared" si="3246"/>
        <v/>
      </c>
      <c r="MX89" s="12" t="str">
        <f t="shared" si="3246"/>
        <v/>
      </c>
      <c r="MY89" s="12" t="str">
        <f t="shared" ref="MY89:NN89" si="3247">IF(AND($G89&lt;&gt;"",$I89&lt;&gt;""),IF(AND($G89&lt;=MY$11,$I89&gt;=MY$11),2,0),"")</f>
        <v/>
      </c>
      <c r="MZ89" s="12" t="str">
        <f t="shared" si="3247"/>
        <v/>
      </c>
      <c r="NA89" s="12" t="str">
        <f t="shared" si="3247"/>
        <v/>
      </c>
      <c r="NB89" s="12" t="str">
        <f t="shared" si="3247"/>
        <v/>
      </c>
      <c r="NC89" s="12" t="str">
        <f t="shared" si="3247"/>
        <v/>
      </c>
      <c r="ND89" s="12" t="str">
        <f t="shared" si="3247"/>
        <v/>
      </c>
      <c r="NE89" s="12" t="str">
        <f t="shared" si="3247"/>
        <v/>
      </c>
      <c r="NF89" s="13" t="str">
        <f t="shared" si="3247"/>
        <v/>
      </c>
      <c r="NG89" s="11" t="str">
        <f t="shared" si="3247"/>
        <v/>
      </c>
      <c r="NH89" s="12" t="str">
        <f t="shared" si="3247"/>
        <v/>
      </c>
      <c r="NI89" s="12" t="str">
        <f t="shared" si="3247"/>
        <v/>
      </c>
      <c r="NJ89" s="12" t="str">
        <f t="shared" si="3247"/>
        <v/>
      </c>
      <c r="NK89" s="12" t="str">
        <f t="shared" si="3247"/>
        <v/>
      </c>
      <c r="NL89" s="12" t="str">
        <f t="shared" si="3247"/>
        <v/>
      </c>
      <c r="NM89" s="12" t="str">
        <f t="shared" si="3247"/>
        <v/>
      </c>
      <c r="NN89" s="12" t="str">
        <f t="shared" si="3247"/>
        <v/>
      </c>
      <c r="NO89" s="12" t="str">
        <f t="shared" ref="NO89:OD89" si="3248">IF(AND($G89&lt;&gt;"",$I89&lt;&gt;""),IF(AND($G89&lt;=NO$11,$I89&gt;=NO$11),2,0),"")</f>
        <v/>
      </c>
      <c r="NP89" s="12" t="str">
        <f t="shared" si="3248"/>
        <v/>
      </c>
      <c r="NQ89" s="12" t="str">
        <f t="shared" si="3248"/>
        <v/>
      </c>
      <c r="NR89" s="13" t="str">
        <f t="shared" si="3248"/>
        <v/>
      </c>
      <c r="NS89" s="11" t="str">
        <f t="shared" si="3248"/>
        <v/>
      </c>
      <c r="NT89" s="12" t="str">
        <f t="shared" si="3248"/>
        <v/>
      </c>
      <c r="NU89" s="12" t="str">
        <f t="shared" si="3248"/>
        <v/>
      </c>
      <c r="NV89" s="12" t="str">
        <f t="shared" si="3248"/>
        <v/>
      </c>
      <c r="NW89" s="12" t="str">
        <f t="shared" si="3248"/>
        <v/>
      </c>
      <c r="NX89" s="12" t="str">
        <f t="shared" si="3248"/>
        <v/>
      </c>
      <c r="NY89" s="12" t="str">
        <f t="shared" si="3248"/>
        <v/>
      </c>
      <c r="NZ89" s="12" t="str">
        <f t="shared" si="3248"/>
        <v/>
      </c>
      <c r="OA89" s="12" t="str">
        <f t="shared" si="3248"/>
        <v/>
      </c>
      <c r="OB89" s="12" t="str">
        <f t="shared" si="3248"/>
        <v/>
      </c>
      <c r="OC89" s="12" t="str">
        <f t="shared" si="3248"/>
        <v/>
      </c>
      <c r="OD89" s="13" t="str">
        <f t="shared" si="3248"/>
        <v/>
      </c>
      <c r="OE89" s="11" t="str">
        <f t="shared" ref="OE89:OT89" si="3249">IF(AND($G89&lt;&gt;"",$I89&lt;&gt;""),IF(AND($G89&lt;=OE$11,$I89&gt;=OE$11),2,0),"")</f>
        <v/>
      </c>
      <c r="OF89" s="12" t="str">
        <f t="shared" si="3249"/>
        <v/>
      </c>
      <c r="OG89" s="12" t="str">
        <f t="shared" si="3249"/>
        <v/>
      </c>
      <c r="OH89" s="12" t="str">
        <f t="shared" si="3249"/>
        <v/>
      </c>
      <c r="OI89" s="12" t="str">
        <f t="shared" si="3249"/>
        <v/>
      </c>
      <c r="OJ89" s="12" t="str">
        <f t="shared" si="3249"/>
        <v/>
      </c>
      <c r="OK89" s="12" t="str">
        <f t="shared" si="3249"/>
        <v/>
      </c>
      <c r="OL89" s="12" t="str">
        <f t="shared" si="3249"/>
        <v/>
      </c>
      <c r="OM89" s="12" t="str">
        <f t="shared" si="3249"/>
        <v/>
      </c>
      <c r="ON89" s="12" t="str">
        <f t="shared" si="3249"/>
        <v/>
      </c>
      <c r="OO89" s="12" t="str">
        <f t="shared" si="3249"/>
        <v/>
      </c>
      <c r="OP89" s="13" t="str">
        <f t="shared" si="3249"/>
        <v/>
      </c>
      <c r="OQ89" s="11" t="str">
        <f t="shared" si="3249"/>
        <v/>
      </c>
      <c r="OR89" s="12" t="str">
        <f t="shared" si="3249"/>
        <v/>
      </c>
      <c r="OS89" s="12" t="str">
        <f t="shared" si="3249"/>
        <v/>
      </c>
      <c r="OT89" s="12" t="str">
        <f t="shared" si="3249"/>
        <v/>
      </c>
      <c r="OU89" s="12" t="str">
        <f t="shared" ref="OU89:PJ89" si="3250">IF(AND($G89&lt;&gt;"",$I89&lt;&gt;""),IF(AND($G89&lt;=OU$11,$I89&gt;=OU$11),2,0),"")</f>
        <v/>
      </c>
      <c r="OV89" s="12" t="str">
        <f t="shared" si="3250"/>
        <v/>
      </c>
      <c r="OW89" s="12" t="str">
        <f t="shared" si="3250"/>
        <v/>
      </c>
      <c r="OX89" s="12" t="str">
        <f t="shared" si="3250"/>
        <v/>
      </c>
      <c r="OY89" s="12" t="str">
        <f t="shared" si="3250"/>
        <v/>
      </c>
      <c r="OZ89" s="12" t="str">
        <f t="shared" si="3250"/>
        <v/>
      </c>
      <c r="PA89" s="12" t="str">
        <f t="shared" si="3250"/>
        <v/>
      </c>
      <c r="PB89" s="13" t="str">
        <f t="shared" si="3250"/>
        <v/>
      </c>
      <c r="PC89" s="11" t="str">
        <f t="shared" si="3250"/>
        <v/>
      </c>
      <c r="PD89" s="12" t="str">
        <f t="shared" si="3250"/>
        <v/>
      </c>
      <c r="PE89" s="12" t="str">
        <f t="shared" si="3250"/>
        <v/>
      </c>
      <c r="PF89" s="12" t="str">
        <f t="shared" si="3250"/>
        <v/>
      </c>
      <c r="PG89" s="12" t="str">
        <f t="shared" si="3250"/>
        <v/>
      </c>
      <c r="PH89" s="12" t="str">
        <f t="shared" si="3250"/>
        <v/>
      </c>
      <c r="PI89" s="12" t="str">
        <f t="shared" si="3250"/>
        <v/>
      </c>
      <c r="PJ89" s="12" t="str">
        <f t="shared" si="3250"/>
        <v/>
      </c>
      <c r="PK89" s="12" t="str">
        <f t="shared" ref="PK89:PZ89" si="3251">IF(AND($G89&lt;&gt;"",$I89&lt;&gt;""),IF(AND($G89&lt;=PK$11,$I89&gt;=PK$11),2,0),"")</f>
        <v/>
      </c>
      <c r="PL89" s="12" t="str">
        <f t="shared" si="3251"/>
        <v/>
      </c>
      <c r="PM89" s="12" t="str">
        <f t="shared" si="3251"/>
        <v/>
      </c>
      <c r="PN89" s="13" t="str">
        <f t="shared" si="3251"/>
        <v/>
      </c>
      <c r="PO89" s="11" t="str">
        <f t="shared" si="3251"/>
        <v/>
      </c>
      <c r="PP89" s="12" t="str">
        <f t="shared" si="3251"/>
        <v/>
      </c>
      <c r="PQ89" s="12" t="str">
        <f t="shared" si="3251"/>
        <v/>
      </c>
      <c r="PR89" s="12" t="str">
        <f t="shared" si="3251"/>
        <v/>
      </c>
      <c r="PS89" s="12" t="str">
        <f t="shared" si="3251"/>
        <v/>
      </c>
      <c r="PT89" s="12" t="str">
        <f t="shared" si="3251"/>
        <v/>
      </c>
      <c r="PU89" s="12" t="str">
        <f t="shared" si="3251"/>
        <v/>
      </c>
      <c r="PV89" s="12" t="str">
        <f t="shared" si="3251"/>
        <v/>
      </c>
      <c r="PW89" s="12" t="str">
        <f t="shared" si="3251"/>
        <v/>
      </c>
      <c r="PX89" s="12" t="str">
        <f t="shared" si="3251"/>
        <v/>
      </c>
      <c r="PY89" s="12" t="str">
        <f t="shared" si="3251"/>
        <v/>
      </c>
      <c r="PZ89" s="13" t="str">
        <f t="shared" si="3251"/>
        <v/>
      </c>
      <c r="QA89" s="11" t="str">
        <f t="shared" ref="QA89:QP89" si="3252">IF(AND($G89&lt;&gt;"",$I89&lt;&gt;""),IF(AND($G89&lt;=QA$11,$I89&gt;=QA$11),2,0),"")</f>
        <v/>
      </c>
      <c r="QB89" s="12" t="str">
        <f t="shared" si="3252"/>
        <v/>
      </c>
      <c r="QC89" s="12" t="str">
        <f t="shared" si="3252"/>
        <v/>
      </c>
      <c r="QD89" s="12" t="str">
        <f t="shared" si="3252"/>
        <v/>
      </c>
      <c r="QE89" s="12" t="str">
        <f t="shared" si="3252"/>
        <v/>
      </c>
      <c r="QF89" s="12" t="str">
        <f t="shared" si="3252"/>
        <v/>
      </c>
      <c r="QG89" s="12" t="str">
        <f t="shared" si="3252"/>
        <v/>
      </c>
      <c r="QH89" s="12" t="str">
        <f t="shared" si="3252"/>
        <v/>
      </c>
      <c r="QI89" s="12" t="str">
        <f t="shared" si="3252"/>
        <v/>
      </c>
      <c r="QJ89" s="12" t="str">
        <f t="shared" si="3252"/>
        <v/>
      </c>
      <c r="QK89" s="12" t="str">
        <f t="shared" si="3252"/>
        <v/>
      </c>
      <c r="QL89" s="13" t="str">
        <f t="shared" si="3252"/>
        <v/>
      </c>
      <c r="QM89" s="11" t="str">
        <f t="shared" si="3252"/>
        <v/>
      </c>
      <c r="QN89" s="12" t="str">
        <f t="shared" si="3252"/>
        <v/>
      </c>
      <c r="QO89" s="12" t="str">
        <f t="shared" si="3252"/>
        <v/>
      </c>
      <c r="QP89" s="12" t="str">
        <f t="shared" si="3252"/>
        <v/>
      </c>
      <c r="QQ89" s="12" t="str">
        <f t="shared" ref="QQ89:RF89" si="3253">IF(AND($G89&lt;&gt;"",$I89&lt;&gt;""),IF(AND($G89&lt;=QQ$11,$I89&gt;=QQ$11),2,0),"")</f>
        <v/>
      </c>
      <c r="QR89" s="12" t="str">
        <f t="shared" si="3253"/>
        <v/>
      </c>
      <c r="QS89" s="12" t="str">
        <f t="shared" si="3253"/>
        <v/>
      </c>
      <c r="QT89" s="12" t="str">
        <f t="shared" si="3253"/>
        <v/>
      </c>
      <c r="QU89" s="12" t="str">
        <f t="shared" si="3253"/>
        <v/>
      </c>
      <c r="QV89" s="12" t="str">
        <f t="shared" si="3253"/>
        <v/>
      </c>
      <c r="QW89" s="12" t="str">
        <f t="shared" si="3253"/>
        <v/>
      </c>
      <c r="QX89" s="13" t="str">
        <f t="shared" si="3253"/>
        <v/>
      </c>
      <c r="QY89" s="11" t="str">
        <f t="shared" si="3253"/>
        <v/>
      </c>
      <c r="QZ89" s="12" t="str">
        <f t="shared" si="3253"/>
        <v/>
      </c>
      <c r="RA89" s="12" t="str">
        <f t="shared" si="3253"/>
        <v/>
      </c>
      <c r="RB89" s="12" t="str">
        <f t="shared" si="3253"/>
        <v/>
      </c>
      <c r="RC89" s="12" t="str">
        <f t="shared" si="3253"/>
        <v/>
      </c>
      <c r="RD89" s="12" t="str">
        <f t="shared" si="3253"/>
        <v/>
      </c>
      <c r="RE89" s="12" t="str">
        <f t="shared" si="3253"/>
        <v/>
      </c>
      <c r="RF89" s="12" t="str">
        <f t="shared" si="3253"/>
        <v/>
      </c>
      <c r="RG89" s="12" t="str">
        <f t="shared" ref="RG89:RV89" si="3254">IF(AND($G89&lt;&gt;"",$I89&lt;&gt;""),IF(AND($G89&lt;=RG$11,$I89&gt;=RG$11),2,0),"")</f>
        <v/>
      </c>
      <c r="RH89" s="12" t="str">
        <f t="shared" si="3254"/>
        <v/>
      </c>
      <c r="RI89" s="12" t="str">
        <f t="shared" si="3254"/>
        <v/>
      </c>
      <c r="RJ89" s="13" t="str">
        <f t="shared" si="3254"/>
        <v/>
      </c>
      <c r="RK89" s="11" t="str">
        <f t="shared" si="3254"/>
        <v/>
      </c>
      <c r="RL89" s="12" t="str">
        <f t="shared" si="3254"/>
        <v/>
      </c>
      <c r="RM89" s="12" t="str">
        <f t="shared" si="3254"/>
        <v/>
      </c>
      <c r="RN89" s="12" t="str">
        <f t="shared" si="3254"/>
        <v/>
      </c>
      <c r="RO89" s="12" t="str">
        <f t="shared" si="3254"/>
        <v/>
      </c>
      <c r="RP89" s="12" t="str">
        <f t="shared" si="3254"/>
        <v/>
      </c>
      <c r="RQ89" s="12" t="str">
        <f t="shared" si="3254"/>
        <v/>
      </c>
      <c r="RR89" s="12" t="str">
        <f t="shared" si="3254"/>
        <v/>
      </c>
      <c r="RS89" s="12" t="str">
        <f t="shared" si="3254"/>
        <v/>
      </c>
      <c r="RT89" s="12" t="str">
        <f t="shared" si="3254"/>
        <v/>
      </c>
      <c r="RU89" s="12" t="str">
        <f t="shared" si="3254"/>
        <v/>
      </c>
      <c r="RV89" s="13" t="str">
        <f t="shared" si="3254"/>
        <v/>
      </c>
      <c r="RW89" s="11" t="str">
        <f t="shared" ref="RW89:SL89" si="3255">IF(AND($G89&lt;&gt;"",$I89&lt;&gt;""),IF(AND($G89&lt;=RW$11,$I89&gt;=RW$11),2,0),"")</f>
        <v/>
      </c>
      <c r="RX89" s="12" t="str">
        <f t="shared" si="3255"/>
        <v/>
      </c>
      <c r="RY89" s="12" t="str">
        <f t="shared" si="3255"/>
        <v/>
      </c>
      <c r="RZ89" s="12" t="str">
        <f t="shared" si="3255"/>
        <v/>
      </c>
      <c r="SA89" s="12" t="str">
        <f t="shared" si="3255"/>
        <v/>
      </c>
      <c r="SB89" s="12" t="str">
        <f t="shared" si="3255"/>
        <v/>
      </c>
      <c r="SC89" s="12" t="str">
        <f t="shared" si="3255"/>
        <v/>
      </c>
      <c r="SD89" s="12" t="str">
        <f t="shared" si="3255"/>
        <v/>
      </c>
      <c r="SE89" s="12" t="str">
        <f t="shared" si="3255"/>
        <v/>
      </c>
      <c r="SF89" s="12" t="str">
        <f t="shared" si="3255"/>
        <v/>
      </c>
      <c r="SG89" s="12" t="str">
        <f t="shared" si="3255"/>
        <v/>
      </c>
      <c r="SH89" s="13" t="str">
        <f t="shared" si="3255"/>
        <v/>
      </c>
      <c r="SI89" s="11" t="str">
        <f t="shared" si="3255"/>
        <v/>
      </c>
      <c r="SJ89" s="12" t="str">
        <f t="shared" si="3255"/>
        <v/>
      </c>
      <c r="SK89" s="12" t="str">
        <f t="shared" si="3255"/>
        <v/>
      </c>
      <c r="SL89" s="12" t="str">
        <f t="shared" si="3255"/>
        <v/>
      </c>
      <c r="SM89" s="12" t="str">
        <f t="shared" ref="SM89:TB89" si="3256">IF(AND($G89&lt;&gt;"",$I89&lt;&gt;""),IF(AND($G89&lt;=SM$11,$I89&gt;=SM$11),2,0),"")</f>
        <v/>
      </c>
      <c r="SN89" s="12" t="str">
        <f t="shared" si="3256"/>
        <v/>
      </c>
      <c r="SO89" s="12" t="str">
        <f t="shared" si="3256"/>
        <v/>
      </c>
      <c r="SP89" s="12" t="str">
        <f t="shared" si="3256"/>
        <v/>
      </c>
      <c r="SQ89" s="12" t="str">
        <f t="shared" si="3256"/>
        <v/>
      </c>
      <c r="SR89" s="12" t="str">
        <f t="shared" si="3256"/>
        <v/>
      </c>
      <c r="SS89" s="12" t="str">
        <f t="shared" si="3256"/>
        <v/>
      </c>
      <c r="ST89" s="13" t="str">
        <f t="shared" si="3256"/>
        <v/>
      </c>
      <c r="SU89" s="11" t="str">
        <f t="shared" si="3256"/>
        <v/>
      </c>
      <c r="SV89" s="12" t="str">
        <f t="shared" si="3256"/>
        <v/>
      </c>
      <c r="SW89" s="12" t="str">
        <f t="shared" si="3256"/>
        <v/>
      </c>
      <c r="SX89" s="12" t="str">
        <f t="shared" si="3256"/>
        <v/>
      </c>
      <c r="SY89" s="12" t="str">
        <f t="shared" si="3256"/>
        <v/>
      </c>
      <c r="SZ89" s="12" t="str">
        <f t="shared" si="3256"/>
        <v/>
      </c>
      <c r="TA89" s="12" t="str">
        <f t="shared" si="3256"/>
        <v/>
      </c>
      <c r="TB89" s="12" t="str">
        <f t="shared" si="3256"/>
        <v/>
      </c>
      <c r="TC89" s="12" t="str">
        <f t="shared" ref="TC89:TR89" si="3257">IF(AND($G89&lt;&gt;"",$I89&lt;&gt;""),IF(AND($G89&lt;=TC$11,$I89&gt;=TC$11),2,0),"")</f>
        <v/>
      </c>
      <c r="TD89" s="12" t="str">
        <f t="shared" si="3257"/>
        <v/>
      </c>
      <c r="TE89" s="12" t="str">
        <f t="shared" si="3257"/>
        <v/>
      </c>
      <c r="TF89" s="13" t="str">
        <f t="shared" si="3257"/>
        <v/>
      </c>
      <c r="TG89" s="11" t="str">
        <f t="shared" si="3257"/>
        <v/>
      </c>
      <c r="TH89" s="12" t="str">
        <f t="shared" si="3257"/>
        <v/>
      </c>
      <c r="TI89" s="12" t="str">
        <f t="shared" si="3257"/>
        <v/>
      </c>
      <c r="TJ89" s="12" t="str">
        <f t="shared" si="3257"/>
        <v/>
      </c>
      <c r="TK89" s="12" t="str">
        <f t="shared" si="3257"/>
        <v/>
      </c>
      <c r="TL89" s="12" t="str">
        <f t="shared" si="3257"/>
        <v/>
      </c>
      <c r="TM89" s="12" t="str">
        <f t="shared" si="3257"/>
        <v/>
      </c>
      <c r="TN89" s="12" t="str">
        <f t="shared" si="3257"/>
        <v/>
      </c>
      <c r="TO89" s="12" t="str">
        <f t="shared" si="3257"/>
        <v/>
      </c>
      <c r="TP89" s="12" t="str">
        <f t="shared" si="3257"/>
        <v/>
      </c>
      <c r="TQ89" s="12" t="str">
        <f t="shared" si="3257"/>
        <v/>
      </c>
      <c r="TR89" s="13" t="str">
        <f t="shared" si="3257"/>
        <v/>
      </c>
      <c r="TS89" s="11" t="str">
        <f t="shared" ref="TS89:UH89" si="3258">IF(AND($G89&lt;&gt;"",$I89&lt;&gt;""),IF(AND($G89&lt;=TS$11,$I89&gt;=TS$11),2,0),"")</f>
        <v/>
      </c>
      <c r="TT89" s="12" t="str">
        <f t="shared" si="3258"/>
        <v/>
      </c>
      <c r="TU89" s="12" t="str">
        <f t="shared" si="3258"/>
        <v/>
      </c>
      <c r="TV89" s="12" t="str">
        <f t="shared" si="3258"/>
        <v/>
      </c>
      <c r="TW89" s="12" t="str">
        <f t="shared" si="3258"/>
        <v/>
      </c>
      <c r="TX89" s="12" t="str">
        <f t="shared" si="3258"/>
        <v/>
      </c>
      <c r="TY89" s="12" t="str">
        <f t="shared" si="3258"/>
        <v/>
      </c>
      <c r="TZ89" s="12" t="str">
        <f t="shared" si="3258"/>
        <v/>
      </c>
      <c r="UA89" s="12" t="str">
        <f t="shared" si="3258"/>
        <v/>
      </c>
      <c r="UB89" s="12" t="str">
        <f t="shared" si="3258"/>
        <v/>
      </c>
      <c r="UC89" s="12" t="str">
        <f t="shared" si="3258"/>
        <v/>
      </c>
      <c r="UD89" s="13" t="str">
        <f t="shared" si="3258"/>
        <v/>
      </c>
      <c r="UE89" s="11" t="str">
        <f t="shared" si="3258"/>
        <v/>
      </c>
      <c r="UF89" s="12" t="str">
        <f t="shared" si="3258"/>
        <v/>
      </c>
      <c r="UG89" s="12" t="str">
        <f t="shared" si="3258"/>
        <v/>
      </c>
      <c r="UH89" s="12" t="str">
        <f t="shared" si="3258"/>
        <v/>
      </c>
      <c r="UI89" s="12" t="str">
        <f t="shared" ref="UI89:UX89" si="3259">IF(AND($G89&lt;&gt;"",$I89&lt;&gt;""),IF(AND($G89&lt;=UI$11,$I89&gt;=UI$11),2,0),"")</f>
        <v/>
      </c>
      <c r="UJ89" s="12" t="str">
        <f t="shared" si="3259"/>
        <v/>
      </c>
      <c r="UK89" s="12" t="str">
        <f t="shared" si="3259"/>
        <v/>
      </c>
      <c r="UL89" s="12" t="str">
        <f t="shared" si="3259"/>
        <v/>
      </c>
      <c r="UM89" s="12" t="str">
        <f t="shared" si="3259"/>
        <v/>
      </c>
      <c r="UN89" s="12" t="str">
        <f t="shared" si="3259"/>
        <v/>
      </c>
      <c r="UO89" s="12" t="str">
        <f t="shared" si="3259"/>
        <v/>
      </c>
      <c r="UP89" s="13" t="str">
        <f t="shared" si="3259"/>
        <v/>
      </c>
      <c r="UQ89" s="11" t="str">
        <f t="shared" si="3259"/>
        <v/>
      </c>
      <c r="UR89" s="12" t="str">
        <f t="shared" si="3259"/>
        <v/>
      </c>
      <c r="US89" s="12" t="str">
        <f t="shared" si="3259"/>
        <v/>
      </c>
      <c r="UT89" s="12" t="str">
        <f t="shared" si="3259"/>
        <v/>
      </c>
      <c r="UU89" s="12" t="str">
        <f t="shared" si="3259"/>
        <v/>
      </c>
      <c r="UV89" s="12" t="str">
        <f t="shared" si="3259"/>
        <v/>
      </c>
      <c r="UW89" s="12" t="str">
        <f t="shared" si="3259"/>
        <v/>
      </c>
      <c r="UX89" s="12" t="str">
        <f t="shared" si="3259"/>
        <v/>
      </c>
      <c r="UY89" s="12" t="str">
        <f t="shared" ref="UY89:VN89" si="3260">IF(AND($G89&lt;&gt;"",$I89&lt;&gt;""),IF(AND($G89&lt;=UY$11,$I89&gt;=UY$11),2,0),"")</f>
        <v/>
      </c>
      <c r="UZ89" s="12" t="str">
        <f t="shared" si="3260"/>
        <v/>
      </c>
      <c r="VA89" s="12" t="str">
        <f t="shared" si="3260"/>
        <v/>
      </c>
      <c r="VB89" s="13" t="str">
        <f t="shared" si="3260"/>
        <v/>
      </c>
      <c r="VC89" s="11" t="str">
        <f t="shared" si="3260"/>
        <v/>
      </c>
      <c r="VD89" s="12" t="str">
        <f t="shared" si="3260"/>
        <v/>
      </c>
      <c r="VE89" s="12" t="str">
        <f t="shared" si="3260"/>
        <v/>
      </c>
      <c r="VF89" s="12" t="str">
        <f t="shared" si="3260"/>
        <v/>
      </c>
      <c r="VG89" s="12" t="str">
        <f t="shared" si="3260"/>
        <v/>
      </c>
      <c r="VH89" s="12" t="str">
        <f t="shared" si="3260"/>
        <v/>
      </c>
      <c r="VI89" s="12" t="str">
        <f t="shared" si="3260"/>
        <v/>
      </c>
      <c r="VJ89" s="12" t="str">
        <f t="shared" si="3260"/>
        <v/>
      </c>
      <c r="VK89" s="12" t="str">
        <f t="shared" si="3260"/>
        <v/>
      </c>
      <c r="VL89" s="12" t="str">
        <f t="shared" si="3260"/>
        <v/>
      </c>
      <c r="VM89" s="12" t="str">
        <f t="shared" si="3260"/>
        <v/>
      </c>
      <c r="VN89" s="13" t="str">
        <f t="shared" si="3260"/>
        <v/>
      </c>
      <c r="VO89" s="11" t="str">
        <f t="shared" ref="VO89:WD89" si="3261">IF(AND($G89&lt;&gt;"",$I89&lt;&gt;""),IF(AND($G89&lt;=VO$11,$I89&gt;=VO$11),2,0),"")</f>
        <v/>
      </c>
      <c r="VP89" s="12" t="str">
        <f t="shared" si="3261"/>
        <v/>
      </c>
      <c r="VQ89" s="12" t="str">
        <f t="shared" si="3261"/>
        <v/>
      </c>
      <c r="VR89" s="12" t="str">
        <f t="shared" si="3261"/>
        <v/>
      </c>
      <c r="VS89" s="12" t="str">
        <f t="shared" si="3261"/>
        <v/>
      </c>
      <c r="VT89" s="12" t="str">
        <f t="shared" si="3261"/>
        <v/>
      </c>
      <c r="VU89" s="12" t="str">
        <f t="shared" si="3261"/>
        <v/>
      </c>
      <c r="VV89" s="12" t="str">
        <f t="shared" si="3261"/>
        <v/>
      </c>
      <c r="VW89" s="12" t="str">
        <f t="shared" si="3261"/>
        <v/>
      </c>
      <c r="VX89" s="12" t="str">
        <f t="shared" si="3261"/>
        <v/>
      </c>
      <c r="VY89" s="12" t="str">
        <f t="shared" si="3261"/>
        <v/>
      </c>
      <c r="VZ89" s="13" t="str">
        <f t="shared" si="3261"/>
        <v/>
      </c>
      <c r="WA89" s="11" t="str">
        <f t="shared" si="3261"/>
        <v/>
      </c>
      <c r="WB89" s="12" t="str">
        <f t="shared" si="3261"/>
        <v/>
      </c>
      <c r="WC89" s="12" t="str">
        <f t="shared" si="3261"/>
        <v/>
      </c>
      <c r="WD89" s="12" t="str">
        <f t="shared" si="3261"/>
        <v/>
      </c>
      <c r="WE89" s="12" t="str">
        <f t="shared" ref="WE89:WT89" si="3262">IF(AND($G89&lt;&gt;"",$I89&lt;&gt;""),IF(AND($G89&lt;=WE$11,$I89&gt;=WE$11),2,0),"")</f>
        <v/>
      </c>
      <c r="WF89" s="12" t="str">
        <f t="shared" si="3262"/>
        <v/>
      </c>
      <c r="WG89" s="12" t="str">
        <f t="shared" si="3262"/>
        <v/>
      </c>
      <c r="WH89" s="12" t="str">
        <f t="shared" si="3262"/>
        <v/>
      </c>
      <c r="WI89" s="12" t="str">
        <f t="shared" si="3262"/>
        <v/>
      </c>
      <c r="WJ89" s="12" t="str">
        <f t="shared" si="3262"/>
        <v/>
      </c>
      <c r="WK89" s="12" t="str">
        <f t="shared" si="3262"/>
        <v/>
      </c>
      <c r="WL89" s="13" t="str">
        <f t="shared" si="3262"/>
        <v/>
      </c>
      <c r="WM89" s="11" t="str">
        <f t="shared" si="3262"/>
        <v/>
      </c>
      <c r="WN89" s="12" t="str">
        <f t="shared" si="3262"/>
        <v/>
      </c>
      <c r="WO89" s="12" t="str">
        <f t="shared" si="3262"/>
        <v/>
      </c>
      <c r="WP89" s="12" t="str">
        <f t="shared" si="3262"/>
        <v/>
      </c>
      <c r="WQ89" s="12" t="str">
        <f t="shared" si="3262"/>
        <v/>
      </c>
      <c r="WR89" s="12" t="str">
        <f t="shared" si="3262"/>
        <v/>
      </c>
      <c r="WS89" s="12" t="str">
        <f t="shared" si="3262"/>
        <v/>
      </c>
      <c r="WT89" s="12" t="str">
        <f t="shared" si="3262"/>
        <v/>
      </c>
      <c r="WU89" s="12" t="str">
        <f t="shared" ref="WU89:XJ89" si="3263">IF(AND($G89&lt;&gt;"",$I89&lt;&gt;""),IF(AND($G89&lt;=WU$11,$I89&gt;=WU$11),2,0),"")</f>
        <v/>
      </c>
      <c r="WV89" s="12" t="str">
        <f t="shared" si="3263"/>
        <v/>
      </c>
      <c r="WW89" s="12" t="str">
        <f t="shared" si="3263"/>
        <v/>
      </c>
      <c r="WX89" s="13" t="str">
        <f t="shared" si="3263"/>
        <v/>
      </c>
      <c r="WY89" s="11" t="str">
        <f t="shared" si="3263"/>
        <v/>
      </c>
      <c r="WZ89" s="12" t="str">
        <f t="shared" si="3263"/>
        <v/>
      </c>
      <c r="XA89" s="12" t="str">
        <f t="shared" si="3263"/>
        <v/>
      </c>
      <c r="XB89" s="12" t="str">
        <f t="shared" si="3263"/>
        <v/>
      </c>
      <c r="XC89" s="12" t="str">
        <f t="shared" si="3263"/>
        <v/>
      </c>
      <c r="XD89" s="12" t="str">
        <f t="shared" si="3263"/>
        <v/>
      </c>
      <c r="XE89" s="12" t="str">
        <f t="shared" si="3263"/>
        <v/>
      </c>
      <c r="XF89" s="12" t="str">
        <f t="shared" si="3263"/>
        <v/>
      </c>
      <c r="XG89" s="12" t="str">
        <f t="shared" si="3263"/>
        <v/>
      </c>
      <c r="XH89" s="12" t="str">
        <f t="shared" si="3263"/>
        <v/>
      </c>
      <c r="XI89" s="12" t="str">
        <f t="shared" si="3263"/>
        <v/>
      </c>
      <c r="XJ89" s="13" t="str">
        <f t="shared" si="3263"/>
        <v/>
      </c>
      <c r="XK89" s="11" t="str">
        <f t="shared" ref="XK89:XZ89" si="3264">IF(AND($G89&lt;&gt;"",$I89&lt;&gt;""),IF(AND($G89&lt;=XK$11,$I89&gt;=XK$11),2,0),"")</f>
        <v/>
      </c>
      <c r="XL89" s="12" t="str">
        <f t="shared" si="3264"/>
        <v/>
      </c>
      <c r="XM89" s="12" t="str">
        <f t="shared" si="3264"/>
        <v/>
      </c>
      <c r="XN89" s="12" t="str">
        <f t="shared" si="3264"/>
        <v/>
      </c>
      <c r="XO89" s="12" t="str">
        <f t="shared" si="3264"/>
        <v/>
      </c>
      <c r="XP89" s="12" t="str">
        <f t="shared" si="3264"/>
        <v/>
      </c>
      <c r="XQ89" s="12" t="str">
        <f t="shared" si="3264"/>
        <v/>
      </c>
      <c r="XR89" s="12" t="str">
        <f t="shared" si="3264"/>
        <v/>
      </c>
      <c r="XS89" s="12" t="str">
        <f t="shared" si="3264"/>
        <v/>
      </c>
      <c r="XT89" s="12" t="str">
        <f t="shared" si="3264"/>
        <v/>
      </c>
      <c r="XU89" s="12" t="str">
        <f t="shared" si="3264"/>
        <v/>
      </c>
      <c r="XV89" s="13" t="str">
        <f t="shared" si="3264"/>
        <v/>
      </c>
      <c r="XW89" s="11" t="str">
        <f t="shared" si="3264"/>
        <v/>
      </c>
      <c r="XX89" s="12" t="str">
        <f t="shared" si="3264"/>
        <v/>
      </c>
      <c r="XY89" s="12" t="str">
        <f t="shared" si="3264"/>
        <v/>
      </c>
      <c r="XZ89" s="12" t="str">
        <f t="shared" si="3264"/>
        <v/>
      </c>
      <c r="YA89" s="12" t="str">
        <f t="shared" ref="YA89:YP89" si="3265">IF(AND($G89&lt;&gt;"",$I89&lt;&gt;""),IF(AND($G89&lt;=YA$11,$I89&gt;=YA$11),2,0),"")</f>
        <v/>
      </c>
      <c r="YB89" s="12" t="str">
        <f t="shared" si="3265"/>
        <v/>
      </c>
      <c r="YC89" s="12" t="str">
        <f t="shared" si="3265"/>
        <v/>
      </c>
      <c r="YD89" s="12" t="str">
        <f t="shared" si="3265"/>
        <v/>
      </c>
      <c r="YE89" s="12" t="str">
        <f t="shared" si="3265"/>
        <v/>
      </c>
      <c r="YF89" s="12" t="str">
        <f t="shared" si="3265"/>
        <v/>
      </c>
      <c r="YG89" s="12" t="str">
        <f t="shared" si="3265"/>
        <v/>
      </c>
      <c r="YH89" s="13" t="str">
        <f t="shared" si="3265"/>
        <v/>
      </c>
      <c r="YI89" s="11" t="str">
        <f t="shared" si="3265"/>
        <v/>
      </c>
      <c r="YJ89" s="12" t="str">
        <f t="shared" si="3265"/>
        <v/>
      </c>
      <c r="YK89" s="12" t="str">
        <f t="shared" si="3265"/>
        <v/>
      </c>
      <c r="YL89" s="12" t="str">
        <f t="shared" si="3265"/>
        <v/>
      </c>
      <c r="YM89" s="12" t="str">
        <f t="shared" si="3265"/>
        <v/>
      </c>
      <c r="YN89" s="12" t="str">
        <f t="shared" si="3265"/>
        <v/>
      </c>
      <c r="YO89" s="12" t="str">
        <f t="shared" si="3265"/>
        <v/>
      </c>
      <c r="YP89" s="12" t="str">
        <f t="shared" si="3265"/>
        <v/>
      </c>
      <c r="YQ89" s="12" t="str">
        <f t="shared" ref="YQ89:ZF89" si="3266">IF(AND($G89&lt;&gt;"",$I89&lt;&gt;""),IF(AND($G89&lt;=YQ$11,$I89&gt;=YQ$11),2,0),"")</f>
        <v/>
      </c>
      <c r="YR89" s="12" t="str">
        <f t="shared" si="3266"/>
        <v/>
      </c>
      <c r="YS89" s="12" t="str">
        <f t="shared" si="3266"/>
        <v/>
      </c>
      <c r="YT89" s="13" t="str">
        <f t="shared" si="3266"/>
        <v/>
      </c>
      <c r="YU89" s="11" t="str">
        <f t="shared" si="3266"/>
        <v/>
      </c>
      <c r="YV89" s="12" t="str">
        <f t="shared" si="3266"/>
        <v/>
      </c>
      <c r="YW89" s="12" t="str">
        <f t="shared" si="3266"/>
        <v/>
      </c>
      <c r="YX89" s="12" t="str">
        <f t="shared" si="3266"/>
        <v/>
      </c>
      <c r="YY89" s="12" t="str">
        <f t="shared" si="3266"/>
        <v/>
      </c>
      <c r="YZ89" s="12" t="str">
        <f t="shared" si="3266"/>
        <v/>
      </c>
      <c r="ZA89" s="12" t="str">
        <f t="shared" si="3266"/>
        <v/>
      </c>
      <c r="ZB89" s="12" t="str">
        <f t="shared" si="3266"/>
        <v/>
      </c>
      <c r="ZC89" s="12" t="str">
        <f t="shared" si="3266"/>
        <v/>
      </c>
      <c r="ZD89" s="12" t="str">
        <f t="shared" si="3266"/>
        <v/>
      </c>
      <c r="ZE89" s="12" t="str">
        <f t="shared" si="3266"/>
        <v/>
      </c>
      <c r="ZF89" s="13" t="str">
        <f t="shared" si="3266"/>
        <v/>
      </c>
      <c r="ZG89" s="11" t="str">
        <f t="shared" ref="ZG89:ZV89" si="3267">IF(AND($G89&lt;&gt;"",$I89&lt;&gt;""),IF(AND($G89&lt;=ZG$11,$I89&gt;=ZG$11),2,0),"")</f>
        <v/>
      </c>
      <c r="ZH89" s="12" t="str">
        <f t="shared" si="3267"/>
        <v/>
      </c>
      <c r="ZI89" s="12" t="str">
        <f t="shared" si="3267"/>
        <v/>
      </c>
      <c r="ZJ89" s="12" t="str">
        <f t="shared" si="3267"/>
        <v/>
      </c>
      <c r="ZK89" s="12" t="str">
        <f t="shared" si="3267"/>
        <v/>
      </c>
      <c r="ZL89" s="12" t="str">
        <f t="shared" si="3267"/>
        <v/>
      </c>
      <c r="ZM89" s="12" t="str">
        <f t="shared" si="3267"/>
        <v/>
      </c>
      <c r="ZN89" s="12" t="str">
        <f t="shared" si="3267"/>
        <v/>
      </c>
      <c r="ZO89" s="12" t="str">
        <f t="shared" si="3267"/>
        <v/>
      </c>
      <c r="ZP89" s="12" t="str">
        <f t="shared" si="3267"/>
        <v/>
      </c>
      <c r="ZQ89" s="12" t="str">
        <f t="shared" si="3267"/>
        <v/>
      </c>
      <c r="ZR89" s="13" t="str">
        <f t="shared" si="3267"/>
        <v/>
      </c>
      <c r="ZS89" s="11" t="str">
        <f t="shared" si="3267"/>
        <v/>
      </c>
      <c r="ZT89" s="12" t="str">
        <f t="shared" si="3267"/>
        <v/>
      </c>
      <c r="ZU89" s="12" t="str">
        <f t="shared" si="3267"/>
        <v/>
      </c>
      <c r="ZV89" s="12" t="str">
        <f t="shared" si="3267"/>
        <v/>
      </c>
      <c r="ZW89" s="12" t="str">
        <f t="shared" ref="ZW89:AAL89" si="3268">IF(AND($G89&lt;&gt;"",$I89&lt;&gt;""),IF(AND($G89&lt;=ZW$11,$I89&gt;=ZW$11),2,0),"")</f>
        <v/>
      </c>
      <c r="ZX89" s="12" t="str">
        <f t="shared" si="3268"/>
        <v/>
      </c>
      <c r="ZY89" s="12" t="str">
        <f t="shared" si="3268"/>
        <v/>
      </c>
      <c r="ZZ89" s="12" t="str">
        <f t="shared" si="3268"/>
        <v/>
      </c>
      <c r="AAA89" s="12" t="str">
        <f t="shared" si="3268"/>
        <v/>
      </c>
      <c r="AAB89" s="12" t="str">
        <f t="shared" si="3268"/>
        <v/>
      </c>
      <c r="AAC89" s="12" t="str">
        <f t="shared" si="3268"/>
        <v/>
      </c>
      <c r="AAD89" s="13" t="str">
        <f t="shared" si="3268"/>
        <v/>
      </c>
      <c r="AAE89" s="11" t="str">
        <f t="shared" si="3268"/>
        <v/>
      </c>
      <c r="AAF89" s="12" t="str">
        <f t="shared" si="3268"/>
        <v/>
      </c>
      <c r="AAG89" s="12" t="str">
        <f t="shared" si="3268"/>
        <v/>
      </c>
      <c r="AAH89" s="12" t="str">
        <f t="shared" si="3268"/>
        <v/>
      </c>
      <c r="AAI89" s="12" t="str">
        <f t="shared" si="3268"/>
        <v/>
      </c>
      <c r="AAJ89" s="12" t="str">
        <f t="shared" si="3268"/>
        <v/>
      </c>
      <c r="AAK89" s="12" t="str">
        <f t="shared" si="3268"/>
        <v/>
      </c>
      <c r="AAL89" s="12" t="str">
        <f t="shared" si="3268"/>
        <v/>
      </c>
      <c r="AAM89" s="12" t="str">
        <f t="shared" ref="AAM89:ABB89" si="3269">IF(AND($G89&lt;&gt;"",$I89&lt;&gt;""),IF(AND($G89&lt;=AAM$11,$I89&gt;=AAM$11),2,0),"")</f>
        <v/>
      </c>
      <c r="AAN89" s="12" t="str">
        <f t="shared" si="3269"/>
        <v/>
      </c>
      <c r="AAO89" s="12" t="str">
        <f t="shared" si="3269"/>
        <v/>
      </c>
      <c r="AAP89" s="13" t="str">
        <f t="shared" si="3269"/>
        <v/>
      </c>
      <c r="AAQ89" s="11" t="str">
        <f t="shared" si="3269"/>
        <v/>
      </c>
      <c r="AAR89" s="12" t="str">
        <f t="shared" si="3269"/>
        <v/>
      </c>
      <c r="AAS89" s="12" t="str">
        <f t="shared" si="3269"/>
        <v/>
      </c>
      <c r="AAT89" s="12" t="str">
        <f t="shared" si="3269"/>
        <v/>
      </c>
      <c r="AAU89" s="12" t="str">
        <f t="shared" si="3269"/>
        <v/>
      </c>
      <c r="AAV89" s="12" t="str">
        <f t="shared" si="3269"/>
        <v/>
      </c>
      <c r="AAW89" s="12" t="str">
        <f t="shared" si="3269"/>
        <v/>
      </c>
      <c r="AAX89" s="12" t="str">
        <f t="shared" si="3269"/>
        <v/>
      </c>
      <c r="AAY89" s="12" t="str">
        <f t="shared" si="3269"/>
        <v/>
      </c>
      <c r="AAZ89" s="12" t="str">
        <f t="shared" si="3269"/>
        <v/>
      </c>
      <c r="ABA89" s="12" t="str">
        <f t="shared" si="3269"/>
        <v/>
      </c>
      <c r="ABB89" s="13" t="str">
        <f t="shared" si="3269"/>
        <v/>
      </c>
      <c r="ABC89" s="11" t="str">
        <f t="shared" ref="ABC89:ABR89" si="3270">IF(AND($G89&lt;&gt;"",$I89&lt;&gt;""),IF(AND($G89&lt;=ABC$11,$I89&gt;=ABC$11),2,0),"")</f>
        <v/>
      </c>
      <c r="ABD89" s="12" t="str">
        <f t="shared" si="3270"/>
        <v/>
      </c>
      <c r="ABE89" s="12" t="str">
        <f t="shared" si="3270"/>
        <v/>
      </c>
      <c r="ABF89" s="12" t="str">
        <f t="shared" si="3270"/>
        <v/>
      </c>
      <c r="ABG89" s="12" t="str">
        <f t="shared" si="3270"/>
        <v/>
      </c>
      <c r="ABH89" s="12" t="str">
        <f t="shared" si="3270"/>
        <v/>
      </c>
      <c r="ABI89" s="12" t="str">
        <f t="shared" si="3270"/>
        <v/>
      </c>
      <c r="ABJ89" s="12" t="str">
        <f t="shared" si="3270"/>
        <v/>
      </c>
      <c r="ABK89" s="12" t="str">
        <f t="shared" si="3270"/>
        <v/>
      </c>
      <c r="ABL89" s="12" t="str">
        <f t="shared" si="3270"/>
        <v/>
      </c>
      <c r="ABM89" s="12" t="str">
        <f t="shared" si="3270"/>
        <v/>
      </c>
      <c r="ABN89" s="13" t="str">
        <f t="shared" si="3270"/>
        <v/>
      </c>
      <c r="ABO89" s="11" t="str">
        <f t="shared" si="3270"/>
        <v/>
      </c>
      <c r="ABP89" s="12" t="str">
        <f t="shared" si="3270"/>
        <v/>
      </c>
      <c r="ABQ89" s="12" t="str">
        <f t="shared" si="3270"/>
        <v/>
      </c>
      <c r="ABR89" s="12" t="str">
        <f t="shared" si="3270"/>
        <v/>
      </c>
      <c r="ABS89" s="12" t="str">
        <f t="shared" ref="ABS89:ACH89" si="3271">IF(AND($G89&lt;&gt;"",$I89&lt;&gt;""),IF(AND($G89&lt;=ABS$11,$I89&gt;=ABS$11),2,0),"")</f>
        <v/>
      </c>
      <c r="ABT89" s="12" t="str">
        <f t="shared" si="3271"/>
        <v/>
      </c>
      <c r="ABU89" s="12" t="str">
        <f t="shared" si="3271"/>
        <v/>
      </c>
      <c r="ABV89" s="12" t="str">
        <f t="shared" si="3271"/>
        <v/>
      </c>
      <c r="ABW89" s="12" t="str">
        <f t="shared" si="3271"/>
        <v/>
      </c>
      <c r="ABX89" s="12" t="str">
        <f t="shared" si="3271"/>
        <v/>
      </c>
      <c r="ABY89" s="12" t="str">
        <f t="shared" si="3271"/>
        <v/>
      </c>
      <c r="ABZ89" s="13" t="str">
        <f t="shared" si="3271"/>
        <v/>
      </c>
      <c r="ACA89" s="11" t="str">
        <f t="shared" si="3271"/>
        <v/>
      </c>
      <c r="ACB89" s="12" t="str">
        <f t="shared" si="3271"/>
        <v/>
      </c>
      <c r="ACC89" s="12" t="str">
        <f t="shared" si="3271"/>
        <v/>
      </c>
      <c r="ACD89" s="12" t="str">
        <f t="shared" si="3271"/>
        <v/>
      </c>
      <c r="ACE89" s="12" t="str">
        <f t="shared" si="3271"/>
        <v/>
      </c>
      <c r="ACF89" s="12" t="str">
        <f t="shared" si="3271"/>
        <v/>
      </c>
      <c r="ACG89" s="12" t="str">
        <f t="shared" si="3271"/>
        <v/>
      </c>
      <c r="ACH89" s="12" t="str">
        <f t="shared" si="3271"/>
        <v/>
      </c>
      <c r="ACI89" s="12" t="str">
        <f t="shared" ref="ACI89:ACX89" si="3272">IF(AND($G89&lt;&gt;"",$I89&lt;&gt;""),IF(AND($G89&lt;=ACI$11,$I89&gt;=ACI$11),2,0),"")</f>
        <v/>
      </c>
      <c r="ACJ89" s="12" t="str">
        <f t="shared" si="3272"/>
        <v/>
      </c>
      <c r="ACK89" s="12" t="str">
        <f t="shared" si="3272"/>
        <v/>
      </c>
      <c r="ACL89" s="13" t="str">
        <f t="shared" si="3272"/>
        <v/>
      </c>
      <c r="ACM89" s="11" t="str">
        <f t="shared" si="3272"/>
        <v/>
      </c>
      <c r="ACN89" s="12" t="str">
        <f t="shared" si="3272"/>
        <v/>
      </c>
      <c r="ACO89" s="12" t="str">
        <f t="shared" si="3272"/>
        <v/>
      </c>
      <c r="ACP89" s="12" t="str">
        <f t="shared" si="3272"/>
        <v/>
      </c>
      <c r="ACQ89" s="12" t="str">
        <f t="shared" si="3272"/>
        <v/>
      </c>
      <c r="ACR89" s="12" t="str">
        <f t="shared" si="3272"/>
        <v/>
      </c>
      <c r="ACS89" s="12" t="str">
        <f t="shared" si="3272"/>
        <v/>
      </c>
      <c r="ACT89" s="12" t="str">
        <f t="shared" si="3272"/>
        <v/>
      </c>
      <c r="ACU89" s="12" t="str">
        <f t="shared" si="3272"/>
        <v/>
      </c>
      <c r="ACV89" s="12" t="str">
        <f t="shared" si="3272"/>
        <v/>
      </c>
      <c r="ACW89" s="12" t="str">
        <f t="shared" si="3272"/>
        <v/>
      </c>
      <c r="ACX89" s="13" t="str">
        <f t="shared" si="3272"/>
        <v/>
      </c>
      <c r="ACY89" s="194"/>
      <c r="ACZ89" s="195"/>
      <c r="ADA89" s="195"/>
      <c r="ADB89" s="196"/>
    </row>
    <row r="90" spans="2:782" ht="11.25" customHeight="1" x14ac:dyDescent="0.2">
      <c r="B90" s="153"/>
      <c r="C90" s="225"/>
      <c r="D90" s="156">
        <v>40</v>
      </c>
      <c r="E90" s="159" t="s">
        <v>231</v>
      </c>
      <c r="F90" s="227" t="s">
        <v>52</v>
      </c>
      <c r="G90" s="69">
        <f t="shared" ref="G90" si="3273">I88</f>
        <v>46075.309027777759</v>
      </c>
      <c r="H90" s="7" t="s">
        <v>66</v>
      </c>
      <c r="I90" s="98">
        <f t="shared" ref="I90" si="3274">G90+J90</f>
        <v>46075.350694444423</v>
      </c>
      <c r="J90" s="45">
        <v>4.1666666666666664E-2</v>
      </c>
      <c r="K90" s="22">
        <f t="shared" ref="K90:Z90" si="3275">IF(AND($G90&lt;&gt;"",$I90&lt;&gt;""),IF(AND($G90&lt;=K$11,$I90&gt;=K$11),1,0),"")</f>
        <v>0</v>
      </c>
      <c r="L90" s="12">
        <f t="shared" si="3275"/>
        <v>0</v>
      </c>
      <c r="M90" s="12">
        <f t="shared" si="3275"/>
        <v>0</v>
      </c>
      <c r="N90" s="12">
        <f t="shared" si="3275"/>
        <v>0</v>
      </c>
      <c r="O90" s="12">
        <f t="shared" si="3275"/>
        <v>0</v>
      </c>
      <c r="P90" s="12">
        <f t="shared" si="3275"/>
        <v>0</v>
      </c>
      <c r="Q90" s="12">
        <f t="shared" si="3275"/>
        <v>0</v>
      </c>
      <c r="R90" s="12">
        <f t="shared" si="3275"/>
        <v>0</v>
      </c>
      <c r="S90" s="12">
        <f t="shared" si="3275"/>
        <v>0</v>
      </c>
      <c r="T90" s="12">
        <f t="shared" si="3275"/>
        <v>0</v>
      </c>
      <c r="U90" s="12">
        <f t="shared" si="3275"/>
        <v>0</v>
      </c>
      <c r="V90" s="12">
        <f t="shared" si="3275"/>
        <v>0</v>
      </c>
      <c r="W90" s="11">
        <f t="shared" si="3275"/>
        <v>0</v>
      </c>
      <c r="X90" s="12">
        <f t="shared" si="3275"/>
        <v>0</v>
      </c>
      <c r="Y90" s="12">
        <f t="shared" si="3275"/>
        <v>0</v>
      </c>
      <c r="Z90" s="12">
        <f t="shared" si="3275"/>
        <v>0</v>
      </c>
      <c r="AA90" s="12">
        <f t="shared" ref="AA90:AP90" si="3276">IF(AND($G90&lt;&gt;"",$I90&lt;&gt;""),IF(AND($G90&lt;=AA$11,$I90&gt;=AA$11),1,0),"")</f>
        <v>0</v>
      </c>
      <c r="AB90" s="12">
        <f t="shared" si="3276"/>
        <v>0</v>
      </c>
      <c r="AC90" s="12">
        <f t="shared" si="3276"/>
        <v>0</v>
      </c>
      <c r="AD90" s="12">
        <f t="shared" si="3276"/>
        <v>0</v>
      </c>
      <c r="AE90" s="12">
        <f t="shared" si="3276"/>
        <v>0</v>
      </c>
      <c r="AF90" s="12">
        <f t="shared" si="3276"/>
        <v>0</v>
      </c>
      <c r="AG90" s="12">
        <f t="shared" si="3276"/>
        <v>0</v>
      </c>
      <c r="AH90" s="12">
        <f t="shared" si="3276"/>
        <v>0</v>
      </c>
      <c r="AI90" s="11">
        <f t="shared" si="3276"/>
        <v>0</v>
      </c>
      <c r="AJ90" s="12">
        <f t="shared" si="3276"/>
        <v>0</v>
      </c>
      <c r="AK90" s="12">
        <f t="shared" si="3276"/>
        <v>0</v>
      </c>
      <c r="AL90" s="12">
        <f t="shared" si="3276"/>
        <v>0</v>
      </c>
      <c r="AM90" s="12">
        <f t="shared" si="3276"/>
        <v>0</v>
      </c>
      <c r="AN90" s="12">
        <f t="shared" si="3276"/>
        <v>0</v>
      </c>
      <c r="AO90" s="12">
        <f t="shared" si="3276"/>
        <v>0</v>
      </c>
      <c r="AP90" s="12">
        <f t="shared" si="3276"/>
        <v>0</v>
      </c>
      <c r="AQ90" s="12">
        <f t="shared" ref="AQ90:BF90" si="3277">IF(AND($G90&lt;&gt;"",$I90&lt;&gt;""),IF(AND($G90&lt;=AQ$11,$I90&gt;=AQ$11),1,0),"")</f>
        <v>0</v>
      </c>
      <c r="AR90" s="12">
        <f t="shared" si="3277"/>
        <v>0</v>
      </c>
      <c r="AS90" s="12">
        <f t="shared" si="3277"/>
        <v>0</v>
      </c>
      <c r="AT90" s="13">
        <f t="shared" si="3277"/>
        <v>0</v>
      </c>
      <c r="AU90" s="12">
        <f t="shared" si="3277"/>
        <v>0</v>
      </c>
      <c r="AV90" s="12">
        <f t="shared" si="3277"/>
        <v>0</v>
      </c>
      <c r="AW90" s="12">
        <f t="shared" si="3277"/>
        <v>0</v>
      </c>
      <c r="AX90" s="12">
        <f t="shared" si="3277"/>
        <v>0</v>
      </c>
      <c r="AY90" s="12">
        <f t="shared" si="3277"/>
        <v>0</v>
      </c>
      <c r="AZ90" s="12">
        <f t="shared" si="3277"/>
        <v>0</v>
      </c>
      <c r="BA90" s="12">
        <f t="shared" si="3277"/>
        <v>0</v>
      </c>
      <c r="BB90" s="12">
        <f t="shared" si="3277"/>
        <v>0</v>
      </c>
      <c r="BC90" s="12">
        <f t="shared" si="3277"/>
        <v>0</v>
      </c>
      <c r="BD90" s="12">
        <f t="shared" si="3277"/>
        <v>0</v>
      </c>
      <c r="BE90" s="12">
        <f t="shared" si="3277"/>
        <v>0</v>
      </c>
      <c r="BF90" s="12">
        <f t="shared" si="3277"/>
        <v>0</v>
      </c>
      <c r="BG90" s="11">
        <f t="shared" ref="BG90" si="3278">IF(AND($G90&lt;&gt;"",$I90&lt;&gt;""),IF(AND($G90&lt;=BG$11,$I90&gt;=BG$11),1,0),"")</f>
        <v>0</v>
      </c>
      <c r="BH90" s="12">
        <f t="shared" si="3010"/>
        <v>0</v>
      </c>
      <c r="BI90" s="12">
        <f t="shared" si="3010"/>
        <v>0</v>
      </c>
      <c r="BJ90" s="12">
        <f t="shared" si="3010"/>
        <v>0</v>
      </c>
      <c r="BK90" s="12">
        <f t="shared" si="3010"/>
        <v>0</v>
      </c>
      <c r="BL90" s="12">
        <f t="shared" si="3010"/>
        <v>0</v>
      </c>
      <c r="BM90" s="12">
        <f t="shared" si="3010"/>
        <v>0</v>
      </c>
      <c r="BN90" s="12">
        <f t="shared" si="3010"/>
        <v>0</v>
      </c>
      <c r="BO90" s="12">
        <f t="shared" si="3010"/>
        <v>0</v>
      </c>
      <c r="BP90" s="12">
        <f t="shared" si="3010"/>
        <v>0</v>
      </c>
      <c r="BQ90" s="12">
        <f t="shared" si="3010"/>
        <v>0</v>
      </c>
      <c r="BR90" s="13">
        <f t="shared" si="3010"/>
        <v>0</v>
      </c>
      <c r="BS90" s="11">
        <f t="shared" si="3010"/>
        <v>0</v>
      </c>
      <c r="BT90" s="12">
        <f t="shared" si="3010"/>
        <v>0</v>
      </c>
      <c r="BU90" s="12">
        <f t="shared" si="3010"/>
        <v>0</v>
      </c>
      <c r="BV90" s="12">
        <f t="shared" si="3010"/>
        <v>0</v>
      </c>
      <c r="BW90" s="12">
        <f t="shared" si="2914"/>
        <v>0</v>
      </c>
      <c r="BX90" s="12">
        <f t="shared" si="2914"/>
        <v>0</v>
      </c>
      <c r="BY90" s="12">
        <f t="shared" si="2914"/>
        <v>0</v>
      </c>
      <c r="BZ90" s="12">
        <f t="shared" si="2914"/>
        <v>0</v>
      </c>
      <c r="CA90" s="12">
        <f t="shared" si="2914"/>
        <v>0</v>
      </c>
      <c r="CB90" s="12">
        <f t="shared" si="2914"/>
        <v>0</v>
      </c>
      <c r="CC90" s="12">
        <f t="shared" si="2914"/>
        <v>0</v>
      </c>
      <c r="CD90" s="13">
        <f t="shared" si="2914"/>
        <v>0</v>
      </c>
      <c r="CE90" s="11">
        <f t="shared" si="2914"/>
        <v>0</v>
      </c>
      <c r="CF90" s="12">
        <f t="shared" si="2914"/>
        <v>0</v>
      </c>
      <c r="CG90" s="12">
        <f t="shared" si="2914"/>
        <v>0</v>
      </c>
      <c r="CH90" s="12">
        <f t="shared" si="2914"/>
        <v>0</v>
      </c>
      <c r="CI90" s="12">
        <f t="shared" si="2914"/>
        <v>0</v>
      </c>
      <c r="CJ90" s="12">
        <f t="shared" si="2914"/>
        <v>0</v>
      </c>
      <c r="CK90" s="12">
        <f t="shared" si="2914"/>
        <v>0</v>
      </c>
      <c r="CL90" s="12">
        <f t="shared" si="2914"/>
        <v>0</v>
      </c>
      <c r="CM90" s="12">
        <f t="shared" si="1591"/>
        <v>0</v>
      </c>
      <c r="CN90" s="12">
        <f t="shared" si="1591"/>
        <v>0</v>
      </c>
      <c r="CO90" s="12">
        <f t="shared" si="1591"/>
        <v>0</v>
      </c>
      <c r="CP90" s="13">
        <f t="shared" si="1591"/>
        <v>0</v>
      </c>
      <c r="CQ90" s="11">
        <f t="shared" si="1591"/>
        <v>0</v>
      </c>
      <c r="CR90" s="12">
        <f t="shared" si="1591"/>
        <v>0</v>
      </c>
      <c r="CS90" s="12">
        <f t="shared" si="1591"/>
        <v>0</v>
      </c>
      <c r="CT90" s="12">
        <f t="shared" si="1591"/>
        <v>0</v>
      </c>
      <c r="CU90" s="12">
        <f t="shared" si="1591"/>
        <v>0</v>
      </c>
      <c r="CV90" s="12">
        <f t="shared" si="1591"/>
        <v>0</v>
      </c>
      <c r="CW90" s="12">
        <f t="shared" si="1591"/>
        <v>0</v>
      </c>
      <c r="CX90" s="12">
        <f t="shared" si="1591"/>
        <v>0</v>
      </c>
      <c r="CY90" s="12">
        <f t="shared" si="1591"/>
        <v>0</v>
      </c>
      <c r="CZ90" s="12">
        <f t="shared" si="1591"/>
        <v>0</v>
      </c>
      <c r="DA90" s="12">
        <f t="shared" si="1591"/>
        <v>0</v>
      </c>
      <c r="DB90" s="13">
        <f t="shared" si="1591"/>
        <v>0</v>
      </c>
      <c r="DC90" s="11">
        <f t="shared" si="2915"/>
        <v>0</v>
      </c>
      <c r="DD90" s="12">
        <f t="shared" si="2915"/>
        <v>0</v>
      </c>
      <c r="DE90" s="12">
        <f t="shared" si="2915"/>
        <v>0</v>
      </c>
      <c r="DF90" s="12">
        <f t="shared" si="2915"/>
        <v>0</v>
      </c>
      <c r="DG90" s="12">
        <f t="shared" si="2915"/>
        <v>0</v>
      </c>
      <c r="DH90" s="12">
        <f t="shared" si="2915"/>
        <v>0</v>
      </c>
      <c r="DI90" s="12">
        <f t="shared" si="2915"/>
        <v>0</v>
      </c>
      <c r="DJ90" s="12">
        <f t="shared" si="2915"/>
        <v>0</v>
      </c>
      <c r="DK90" s="12">
        <f t="shared" si="2915"/>
        <v>0</v>
      </c>
      <c r="DL90" s="12">
        <f t="shared" si="2915"/>
        <v>0</v>
      </c>
      <c r="DM90" s="12">
        <f t="shared" si="2915"/>
        <v>0</v>
      </c>
      <c r="DN90" s="13">
        <f t="shared" si="2915"/>
        <v>0</v>
      </c>
      <c r="DO90" s="11">
        <f t="shared" si="2915"/>
        <v>0</v>
      </c>
      <c r="DP90" s="12">
        <f t="shared" si="2915"/>
        <v>0</v>
      </c>
      <c r="DQ90" s="12">
        <f t="shared" si="2915"/>
        <v>0</v>
      </c>
      <c r="DR90" s="12">
        <f t="shared" si="2915"/>
        <v>0</v>
      </c>
      <c r="DS90" s="12">
        <f t="shared" si="2916"/>
        <v>0</v>
      </c>
      <c r="DT90" s="12">
        <f t="shared" si="2916"/>
        <v>0</v>
      </c>
      <c r="DU90" s="12">
        <f t="shared" si="2916"/>
        <v>0</v>
      </c>
      <c r="DV90" s="12">
        <f t="shared" si="2916"/>
        <v>0</v>
      </c>
      <c r="DW90" s="12">
        <f t="shared" si="2916"/>
        <v>0</v>
      </c>
      <c r="DX90" s="12">
        <f t="shared" si="2916"/>
        <v>0</v>
      </c>
      <c r="DY90" s="12">
        <f t="shared" si="2916"/>
        <v>0</v>
      </c>
      <c r="DZ90" s="13">
        <f t="shared" si="2916"/>
        <v>0</v>
      </c>
      <c r="EA90" s="11">
        <f t="shared" si="2916"/>
        <v>0</v>
      </c>
      <c r="EB90" s="12">
        <f t="shared" si="2916"/>
        <v>0</v>
      </c>
      <c r="EC90" s="12">
        <f t="shared" si="2916"/>
        <v>0</v>
      </c>
      <c r="ED90" s="12">
        <f t="shared" si="2916"/>
        <v>0</v>
      </c>
      <c r="EE90" s="12">
        <f t="shared" si="2916"/>
        <v>0</v>
      </c>
      <c r="EF90" s="12">
        <f t="shared" si="2916"/>
        <v>0</v>
      </c>
      <c r="EG90" s="12">
        <f t="shared" si="2916"/>
        <v>0</v>
      </c>
      <c r="EH90" s="12">
        <f t="shared" si="2916"/>
        <v>0</v>
      </c>
      <c r="EI90" s="12">
        <f t="shared" si="2917"/>
        <v>0</v>
      </c>
      <c r="EJ90" s="12">
        <f t="shared" si="2917"/>
        <v>0</v>
      </c>
      <c r="EK90" s="12">
        <f t="shared" si="2917"/>
        <v>0</v>
      </c>
      <c r="EL90" s="13">
        <f t="shared" si="2917"/>
        <v>0</v>
      </c>
      <c r="EM90" s="11">
        <f t="shared" si="2917"/>
        <v>0</v>
      </c>
      <c r="EN90" s="12">
        <f t="shared" si="2917"/>
        <v>0</v>
      </c>
      <c r="EO90" s="12">
        <f t="shared" si="2917"/>
        <v>0</v>
      </c>
      <c r="EP90" s="12">
        <f t="shared" si="2917"/>
        <v>0</v>
      </c>
      <c r="EQ90" s="12">
        <f t="shared" si="2917"/>
        <v>0</v>
      </c>
      <c r="ER90" s="12">
        <f t="shared" si="2917"/>
        <v>0</v>
      </c>
      <c r="ES90" s="12">
        <f t="shared" si="2917"/>
        <v>0</v>
      </c>
      <c r="ET90" s="12">
        <f t="shared" si="2917"/>
        <v>0</v>
      </c>
      <c r="EU90" s="12">
        <f t="shared" si="2917"/>
        <v>0</v>
      </c>
      <c r="EV90" s="12">
        <f t="shared" si="2917"/>
        <v>0</v>
      </c>
      <c r="EW90" s="12">
        <f t="shared" si="2917"/>
        <v>0</v>
      </c>
      <c r="EX90" s="13">
        <f t="shared" si="2917"/>
        <v>0</v>
      </c>
      <c r="EY90" s="11">
        <f t="shared" si="2918"/>
        <v>0</v>
      </c>
      <c r="EZ90" s="12">
        <f t="shared" si="2918"/>
        <v>0</v>
      </c>
      <c r="FA90" s="12">
        <f t="shared" si="2918"/>
        <v>0</v>
      </c>
      <c r="FB90" s="12">
        <f t="shared" si="2918"/>
        <v>0</v>
      </c>
      <c r="FC90" s="12">
        <f t="shared" si="2918"/>
        <v>0</v>
      </c>
      <c r="FD90" s="12">
        <f t="shared" si="2918"/>
        <v>0</v>
      </c>
      <c r="FE90" s="12">
        <f t="shared" si="2918"/>
        <v>0</v>
      </c>
      <c r="FF90" s="12">
        <f t="shared" si="2918"/>
        <v>0</v>
      </c>
      <c r="FG90" s="12">
        <f t="shared" si="2918"/>
        <v>0</v>
      </c>
      <c r="FH90" s="12">
        <f t="shared" si="2918"/>
        <v>0</v>
      </c>
      <c r="FI90" s="12">
        <f t="shared" si="2918"/>
        <v>0</v>
      </c>
      <c r="FJ90" s="13">
        <f t="shared" si="2918"/>
        <v>0</v>
      </c>
      <c r="FK90" s="11">
        <f t="shared" si="2918"/>
        <v>0</v>
      </c>
      <c r="FL90" s="12">
        <f t="shared" si="2918"/>
        <v>0</v>
      </c>
      <c r="FM90" s="12">
        <f t="shared" si="2918"/>
        <v>0</v>
      </c>
      <c r="FN90" s="12">
        <f t="shared" si="2918"/>
        <v>0</v>
      </c>
      <c r="FO90" s="12">
        <f t="shared" si="3011"/>
        <v>0</v>
      </c>
      <c r="FP90" s="12">
        <f t="shared" si="3011"/>
        <v>0</v>
      </c>
      <c r="FQ90" s="12">
        <f t="shared" si="3011"/>
        <v>0</v>
      </c>
      <c r="FR90" s="12">
        <f t="shared" si="3011"/>
        <v>0</v>
      </c>
      <c r="FS90" s="12">
        <f t="shared" si="3011"/>
        <v>0</v>
      </c>
      <c r="FT90" s="12">
        <f t="shared" si="3011"/>
        <v>0</v>
      </c>
      <c r="FU90" s="12">
        <f t="shared" si="3011"/>
        <v>0</v>
      </c>
      <c r="FV90" s="13">
        <f t="shared" si="3011"/>
        <v>0</v>
      </c>
      <c r="FW90" s="11">
        <f t="shared" si="3011"/>
        <v>0</v>
      </c>
      <c r="FX90" s="12">
        <f t="shared" si="3011"/>
        <v>0</v>
      </c>
      <c r="FY90" s="12">
        <f t="shared" si="3011"/>
        <v>0</v>
      </c>
      <c r="FZ90" s="12">
        <f t="shared" si="3011"/>
        <v>0</v>
      </c>
      <c r="GA90" s="12">
        <f t="shared" si="3011"/>
        <v>0</v>
      </c>
      <c r="GB90" s="12">
        <f t="shared" si="3011"/>
        <v>0</v>
      </c>
      <c r="GC90" s="12">
        <f t="shared" si="3011"/>
        <v>0</v>
      </c>
      <c r="GD90" s="12">
        <f t="shared" si="3011"/>
        <v>0</v>
      </c>
      <c r="GE90" s="12">
        <f t="shared" ref="GE90:GT90" si="3279">IF(AND($G90&lt;&gt;"",$I90&lt;&gt;""),IF(AND($G90&lt;=GE$11,$I90&gt;=GE$11),1,0),"")</f>
        <v>0</v>
      </c>
      <c r="GF90" s="12">
        <f t="shared" si="3279"/>
        <v>0</v>
      </c>
      <c r="GG90" s="12">
        <f t="shared" si="3279"/>
        <v>0</v>
      </c>
      <c r="GH90" s="13">
        <f t="shared" si="3279"/>
        <v>0</v>
      </c>
      <c r="GI90" s="11">
        <f t="shared" si="3279"/>
        <v>0</v>
      </c>
      <c r="GJ90" s="12">
        <f t="shared" si="3279"/>
        <v>0</v>
      </c>
      <c r="GK90" s="12">
        <f t="shared" si="3279"/>
        <v>0</v>
      </c>
      <c r="GL90" s="12">
        <f t="shared" si="3279"/>
        <v>0</v>
      </c>
      <c r="GM90" s="12">
        <f t="shared" si="3279"/>
        <v>0</v>
      </c>
      <c r="GN90" s="12">
        <f t="shared" si="3279"/>
        <v>0</v>
      </c>
      <c r="GO90" s="12">
        <f t="shared" si="3279"/>
        <v>0</v>
      </c>
      <c r="GP90" s="12">
        <f t="shared" si="3279"/>
        <v>0</v>
      </c>
      <c r="GQ90" s="12">
        <f t="shared" si="3279"/>
        <v>0</v>
      </c>
      <c r="GR90" s="12">
        <f t="shared" si="3279"/>
        <v>0</v>
      </c>
      <c r="GS90" s="12">
        <f t="shared" si="3279"/>
        <v>0</v>
      </c>
      <c r="GT90" s="13">
        <f t="shared" si="3279"/>
        <v>0</v>
      </c>
      <c r="GU90" s="11">
        <f t="shared" ref="GU90:HJ90" si="3280">IF(AND($G90&lt;&gt;"",$I90&lt;&gt;""),IF(AND($G90&lt;=GU$11,$I90&gt;=GU$11),1,0),"")</f>
        <v>0</v>
      </c>
      <c r="GV90" s="12">
        <f t="shared" si="3280"/>
        <v>0</v>
      </c>
      <c r="GW90" s="12">
        <f t="shared" si="3280"/>
        <v>0</v>
      </c>
      <c r="GX90" s="12">
        <f t="shared" si="3280"/>
        <v>0</v>
      </c>
      <c r="GY90" s="12">
        <f t="shared" si="3280"/>
        <v>0</v>
      </c>
      <c r="GZ90" s="12">
        <f t="shared" si="3280"/>
        <v>0</v>
      </c>
      <c r="HA90" s="12">
        <f t="shared" si="3280"/>
        <v>0</v>
      </c>
      <c r="HB90" s="12">
        <f t="shared" si="3280"/>
        <v>0</v>
      </c>
      <c r="HC90" s="12">
        <f t="shared" si="3280"/>
        <v>0</v>
      </c>
      <c r="HD90" s="12">
        <f t="shared" si="3280"/>
        <v>0</v>
      </c>
      <c r="HE90" s="12">
        <f t="shared" si="3280"/>
        <v>0</v>
      </c>
      <c r="HF90" s="13">
        <f t="shared" si="3280"/>
        <v>0</v>
      </c>
      <c r="HG90" s="11">
        <f t="shared" si="3280"/>
        <v>0</v>
      </c>
      <c r="HH90" s="12">
        <f t="shared" si="3280"/>
        <v>0</v>
      </c>
      <c r="HI90" s="12">
        <f t="shared" si="3280"/>
        <v>0</v>
      </c>
      <c r="HJ90" s="12">
        <f t="shared" si="3280"/>
        <v>0</v>
      </c>
      <c r="HK90" s="12">
        <f t="shared" ref="HK90:HZ90" si="3281">IF(AND($G90&lt;&gt;"",$I90&lt;&gt;""),IF(AND($G90&lt;=HK$11,$I90&gt;=HK$11),1,0),"")</f>
        <v>0</v>
      </c>
      <c r="HL90" s="12">
        <f t="shared" si="3281"/>
        <v>0</v>
      </c>
      <c r="HM90" s="12">
        <f t="shared" si="3281"/>
        <v>0</v>
      </c>
      <c r="HN90" s="12">
        <f t="shared" si="3281"/>
        <v>0</v>
      </c>
      <c r="HO90" s="12">
        <f t="shared" si="3281"/>
        <v>0</v>
      </c>
      <c r="HP90" s="12">
        <f t="shared" si="3281"/>
        <v>0</v>
      </c>
      <c r="HQ90" s="12">
        <f t="shared" si="3281"/>
        <v>0</v>
      </c>
      <c r="HR90" s="13">
        <f t="shared" si="3281"/>
        <v>0</v>
      </c>
      <c r="HS90" s="11">
        <f t="shared" si="3281"/>
        <v>0</v>
      </c>
      <c r="HT90" s="12">
        <f t="shared" si="3281"/>
        <v>0</v>
      </c>
      <c r="HU90" s="12">
        <f t="shared" si="3281"/>
        <v>0</v>
      </c>
      <c r="HV90" s="12">
        <f t="shared" si="3281"/>
        <v>0</v>
      </c>
      <c r="HW90" s="12">
        <f t="shared" si="3281"/>
        <v>0</v>
      </c>
      <c r="HX90" s="12">
        <f t="shared" si="3281"/>
        <v>0</v>
      </c>
      <c r="HY90" s="12">
        <f t="shared" si="3281"/>
        <v>0</v>
      </c>
      <c r="HZ90" s="12">
        <f t="shared" si="3281"/>
        <v>0</v>
      </c>
      <c r="IA90" s="12">
        <f t="shared" ref="IA90:IP90" si="3282">IF(AND($G90&lt;&gt;"",$I90&lt;&gt;""),IF(AND($G90&lt;=IA$11,$I90&gt;=IA$11),1,0),"")</f>
        <v>0</v>
      </c>
      <c r="IB90" s="12">
        <f t="shared" si="3282"/>
        <v>0</v>
      </c>
      <c r="IC90" s="12">
        <f t="shared" si="3282"/>
        <v>0</v>
      </c>
      <c r="ID90" s="13">
        <f t="shared" si="3282"/>
        <v>0</v>
      </c>
      <c r="IE90" s="11">
        <f t="shared" si="3282"/>
        <v>0</v>
      </c>
      <c r="IF90" s="12">
        <f t="shared" si="3282"/>
        <v>0</v>
      </c>
      <c r="IG90" s="12">
        <f t="shared" si="3282"/>
        <v>0</v>
      </c>
      <c r="IH90" s="12">
        <f t="shared" si="3282"/>
        <v>0</v>
      </c>
      <c r="II90" s="12">
        <f t="shared" si="3282"/>
        <v>0</v>
      </c>
      <c r="IJ90" s="12">
        <f t="shared" si="3282"/>
        <v>0</v>
      </c>
      <c r="IK90" s="12">
        <f t="shared" si="3282"/>
        <v>0</v>
      </c>
      <c r="IL90" s="12">
        <f t="shared" si="3282"/>
        <v>0</v>
      </c>
      <c r="IM90" s="12">
        <f t="shared" si="3282"/>
        <v>0</v>
      </c>
      <c r="IN90" s="12">
        <f t="shared" si="3282"/>
        <v>0</v>
      </c>
      <c r="IO90" s="12">
        <f t="shared" si="3282"/>
        <v>0</v>
      </c>
      <c r="IP90" s="13">
        <f t="shared" si="3282"/>
        <v>0</v>
      </c>
      <c r="IQ90" s="11">
        <f t="shared" ref="IQ90:JF90" si="3283">IF(AND($G90&lt;&gt;"",$I90&lt;&gt;""),IF(AND($G90&lt;=IQ$11,$I90&gt;=IQ$11),1,0),"")</f>
        <v>0</v>
      </c>
      <c r="IR90" s="12">
        <f t="shared" si="3283"/>
        <v>0</v>
      </c>
      <c r="IS90" s="12">
        <f t="shared" si="3283"/>
        <v>0</v>
      </c>
      <c r="IT90" s="12">
        <f t="shared" si="3283"/>
        <v>0</v>
      </c>
      <c r="IU90" s="12">
        <f t="shared" si="3283"/>
        <v>0</v>
      </c>
      <c r="IV90" s="12">
        <f t="shared" si="3283"/>
        <v>0</v>
      </c>
      <c r="IW90" s="12">
        <f t="shared" si="3283"/>
        <v>0</v>
      </c>
      <c r="IX90" s="12">
        <f t="shared" si="3283"/>
        <v>0</v>
      </c>
      <c r="IY90" s="12">
        <f t="shared" si="3283"/>
        <v>0</v>
      </c>
      <c r="IZ90" s="12">
        <f t="shared" si="3283"/>
        <v>0</v>
      </c>
      <c r="JA90" s="12">
        <f t="shared" si="3283"/>
        <v>0</v>
      </c>
      <c r="JB90" s="13">
        <f t="shared" si="3283"/>
        <v>0</v>
      </c>
      <c r="JC90" s="11">
        <f t="shared" si="3283"/>
        <v>0</v>
      </c>
      <c r="JD90" s="12">
        <f t="shared" si="3283"/>
        <v>0</v>
      </c>
      <c r="JE90" s="12">
        <f t="shared" si="3283"/>
        <v>0</v>
      </c>
      <c r="JF90" s="12">
        <f t="shared" si="3283"/>
        <v>0</v>
      </c>
      <c r="JG90" s="12">
        <f t="shared" ref="JG90:JV90" si="3284">IF(AND($G90&lt;&gt;"",$I90&lt;&gt;""),IF(AND($G90&lt;=JG$11,$I90&gt;=JG$11),1,0),"")</f>
        <v>0</v>
      </c>
      <c r="JH90" s="12">
        <f t="shared" si="3284"/>
        <v>0</v>
      </c>
      <c r="JI90" s="12">
        <f t="shared" si="3284"/>
        <v>0</v>
      </c>
      <c r="JJ90" s="12">
        <f t="shared" si="3284"/>
        <v>0</v>
      </c>
      <c r="JK90" s="12">
        <f t="shared" si="3284"/>
        <v>0</v>
      </c>
      <c r="JL90" s="12">
        <f t="shared" si="3284"/>
        <v>0</v>
      </c>
      <c r="JM90" s="12">
        <f t="shared" si="3284"/>
        <v>0</v>
      </c>
      <c r="JN90" s="13">
        <f t="shared" si="3284"/>
        <v>0</v>
      </c>
      <c r="JO90" s="11">
        <f t="shared" si="3284"/>
        <v>0</v>
      </c>
      <c r="JP90" s="12">
        <f t="shared" si="3284"/>
        <v>0</v>
      </c>
      <c r="JQ90" s="12">
        <f t="shared" si="3284"/>
        <v>0</v>
      </c>
      <c r="JR90" s="12">
        <f t="shared" si="3284"/>
        <v>0</v>
      </c>
      <c r="JS90" s="12">
        <f t="shared" si="3284"/>
        <v>0</v>
      </c>
      <c r="JT90" s="12">
        <f t="shared" si="3284"/>
        <v>0</v>
      </c>
      <c r="JU90" s="12">
        <f t="shared" si="3284"/>
        <v>0</v>
      </c>
      <c r="JV90" s="12">
        <f t="shared" si="3284"/>
        <v>0</v>
      </c>
      <c r="JW90" s="12">
        <f t="shared" ref="JW90:KL90" si="3285">IF(AND($G90&lt;&gt;"",$I90&lt;&gt;""),IF(AND($G90&lt;=JW$11,$I90&gt;=JW$11),1,0),"")</f>
        <v>0</v>
      </c>
      <c r="JX90" s="12">
        <f t="shared" si="3285"/>
        <v>0</v>
      </c>
      <c r="JY90" s="12">
        <f t="shared" si="3285"/>
        <v>0</v>
      </c>
      <c r="JZ90" s="13">
        <f t="shared" si="3285"/>
        <v>0</v>
      </c>
      <c r="KA90" s="11">
        <f t="shared" si="3285"/>
        <v>0</v>
      </c>
      <c r="KB90" s="12">
        <f t="shared" si="3285"/>
        <v>0</v>
      </c>
      <c r="KC90" s="12">
        <f t="shared" si="3285"/>
        <v>0</v>
      </c>
      <c r="KD90" s="12">
        <f t="shared" si="3285"/>
        <v>0</v>
      </c>
      <c r="KE90" s="12">
        <f t="shared" si="3285"/>
        <v>0</v>
      </c>
      <c r="KF90" s="12">
        <f t="shared" si="3285"/>
        <v>1</v>
      </c>
      <c r="KG90" s="12">
        <f t="shared" si="3285"/>
        <v>1</v>
      </c>
      <c r="KH90" s="12">
        <f t="shared" si="3285"/>
        <v>1</v>
      </c>
      <c r="KI90" s="12">
        <f t="shared" si="3285"/>
        <v>1</v>
      </c>
      <c r="KJ90" s="12">
        <f t="shared" si="3285"/>
        <v>1</v>
      </c>
      <c r="KK90" s="12">
        <f t="shared" si="3285"/>
        <v>1</v>
      </c>
      <c r="KL90" s="13">
        <f t="shared" si="3285"/>
        <v>1</v>
      </c>
      <c r="KM90" s="11">
        <f t="shared" ref="KM90:LB90" si="3286">IF(AND($G90&lt;&gt;"",$I90&lt;&gt;""),IF(AND($G90&lt;=KM$11,$I90&gt;=KM$11),1,0),"")</f>
        <v>1</v>
      </c>
      <c r="KN90" s="12">
        <f t="shared" si="3286"/>
        <v>1</v>
      </c>
      <c r="KO90" s="12">
        <f t="shared" si="3286"/>
        <v>1</v>
      </c>
      <c r="KP90" s="12">
        <f t="shared" si="3286"/>
        <v>1</v>
      </c>
      <c r="KQ90" s="12">
        <f t="shared" si="3286"/>
        <v>1</v>
      </c>
      <c r="KR90" s="12">
        <f t="shared" si="3286"/>
        <v>0</v>
      </c>
      <c r="KS90" s="12">
        <f t="shared" si="3286"/>
        <v>0</v>
      </c>
      <c r="KT90" s="12">
        <f t="shared" si="3286"/>
        <v>0</v>
      </c>
      <c r="KU90" s="12">
        <f t="shared" si="3286"/>
        <v>0</v>
      </c>
      <c r="KV90" s="12">
        <f t="shared" si="3286"/>
        <v>0</v>
      </c>
      <c r="KW90" s="12">
        <f t="shared" si="3286"/>
        <v>0</v>
      </c>
      <c r="KX90" s="13">
        <f t="shared" si="3286"/>
        <v>0</v>
      </c>
      <c r="KY90" s="11">
        <f t="shared" si="3286"/>
        <v>0</v>
      </c>
      <c r="KZ90" s="12">
        <f t="shared" si="3286"/>
        <v>0</v>
      </c>
      <c r="LA90" s="12">
        <f t="shared" si="3286"/>
        <v>0</v>
      </c>
      <c r="LB90" s="12">
        <f t="shared" si="3286"/>
        <v>0</v>
      </c>
      <c r="LC90" s="12">
        <f t="shared" ref="LC90:LR90" si="3287">IF(AND($G90&lt;&gt;"",$I90&lt;&gt;""),IF(AND($G90&lt;=LC$11,$I90&gt;=LC$11),1,0),"")</f>
        <v>0</v>
      </c>
      <c r="LD90" s="12">
        <f t="shared" si="3287"/>
        <v>0</v>
      </c>
      <c r="LE90" s="12">
        <f t="shared" si="3287"/>
        <v>0</v>
      </c>
      <c r="LF90" s="12">
        <f t="shared" si="3287"/>
        <v>0</v>
      </c>
      <c r="LG90" s="12">
        <f t="shared" si="3287"/>
        <v>0</v>
      </c>
      <c r="LH90" s="12">
        <f t="shared" si="3287"/>
        <v>0</v>
      </c>
      <c r="LI90" s="12">
        <f t="shared" si="3287"/>
        <v>0</v>
      </c>
      <c r="LJ90" s="13">
        <f t="shared" si="3287"/>
        <v>0</v>
      </c>
      <c r="LK90" s="11">
        <f t="shared" si="3287"/>
        <v>0</v>
      </c>
      <c r="LL90" s="12">
        <f t="shared" si="3287"/>
        <v>0</v>
      </c>
      <c r="LM90" s="12">
        <f t="shared" si="3287"/>
        <v>0</v>
      </c>
      <c r="LN90" s="12">
        <f t="shared" si="3287"/>
        <v>0</v>
      </c>
      <c r="LO90" s="12">
        <f t="shared" si="3287"/>
        <v>0</v>
      </c>
      <c r="LP90" s="12">
        <f t="shared" si="3287"/>
        <v>0</v>
      </c>
      <c r="LQ90" s="12">
        <f t="shared" si="3287"/>
        <v>0</v>
      </c>
      <c r="LR90" s="12">
        <f t="shared" si="3287"/>
        <v>0</v>
      </c>
      <c r="LS90" s="12">
        <f t="shared" ref="LS90:MH90" si="3288">IF(AND($G90&lt;&gt;"",$I90&lt;&gt;""),IF(AND($G90&lt;=LS$11,$I90&gt;=LS$11),1,0),"")</f>
        <v>0</v>
      </c>
      <c r="LT90" s="12">
        <f t="shared" si="3288"/>
        <v>0</v>
      </c>
      <c r="LU90" s="12">
        <f t="shared" si="3288"/>
        <v>0</v>
      </c>
      <c r="LV90" s="13">
        <f t="shared" si="3288"/>
        <v>0</v>
      </c>
      <c r="LW90" s="11">
        <f t="shared" si="3288"/>
        <v>0</v>
      </c>
      <c r="LX90" s="12">
        <f t="shared" si="3288"/>
        <v>0</v>
      </c>
      <c r="LY90" s="12">
        <f t="shared" si="3288"/>
        <v>0</v>
      </c>
      <c r="LZ90" s="12">
        <f t="shared" si="3288"/>
        <v>0</v>
      </c>
      <c r="MA90" s="12">
        <f t="shared" si="3288"/>
        <v>0</v>
      </c>
      <c r="MB90" s="12">
        <f t="shared" si="3288"/>
        <v>0</v>
      </c>
      <c r="MC90" s="12">
        <f t="shared" si="3288"/>
        <v>0</v>
      </c>
      <c r="MD90" s="12">
        <f t="shared" si="3288"/>
        <v>0</v>
      </c>
      <c r="ME90" s="12">
        <f t="shared" si="3288"/>
        <v>0</v>
      </c>
      <c r="MF90" s="12">
        <f t="shared" si="3288"/>
        <v>0</v>
      </c>
      <c r="MG90" s="12">
        <f t="shared" si="3288"/>
        <v>0</v>
      </c>
      <c r="MH90" s="13">
        <f t="shared" si="3288"/>
        <v>0</v>
      </c>
      <c r="MI90" s="11">
        <f t="shared" ref="MI90:MX90" si="3289">IF(AND($G90&lt;&gt;"",$I90&lt;&gt;""),IF(AND($G90&lt;=MI$11,$I90&gt;=MI$11),1,0),"")</f>
        <v>0</v>
      </c>
      <c r="MJ90" s="12">
        <f t="shared" si="3289"/>
        <v>0</v>
      </c>
      <c r="MK90" s="12">
        <f t="shared" si="3289"/>
        <v>0</v>
      </c>
      <c r="ML90" s="12">
        <f t="shared" si="3289"/>
        <v>0</v>
      </c>
      <c r="MM90" s="12">
        <f t="shared" si="3289"/>
        <v>0</v>
      </c>
      <c r="MN90" s="12">
        <f t="shared" si="3289"/>
        <v>0</v>
      </c>
      <c r="MO90" s="12">
        <f t="shared" si="3289"/>
        <v>0</v>
      </c>
      <c r="MP90" s="12">
        <f t="shared" si="3289"/>
        <v>0</v>
      </c>
      <c r="MQ90" s="12">
        <f t="shared" si="3289"/>
        <v>0</v>
      </c>
      <c r="MR90" s="12">
        <f t="shared" si="3289"/>
        <v>0</v>
      </c>
      <c r="MS90" s="12">
        <f t="shared" si="3289"/>
        <v>0</v>
      </c>
      <c r="MT90" s="13">
        <f t="shared" si="3289"/>
        <v>0</v>
      </c>
      <c r="MU90" s="11">
        <f t="shared" si="3289"/>
        <v>0</v>
      </c>
      <c r="MV90" s="12">
        <f t="shared" si="3289"/>
        <v>0</v>
      </c>
      <c r="MW90" s="12">
        <f t="shared" si="3289"/>
        <v>0</v>
      </c>
      <c r="MX90" s="12">
        <f t="shared" si="3289"/>
        <v>0</v>
      </c>
      <c r="MY90" s="12">
        <f t="shared" ref="MY90:NN90" si="3290">IF(AND($G90&lt;&gt;"",$I90&lt;&gt;""),IF(AND($G90&lt;=MY$11,$I90&gt;=MY$11),1,0),"")</f>
        <v>0</v>
      </c>
      <c r="MZ90" s="12">
        <f t="shared" si="3290"/>
        <v>0</v>
      </c>
      <c r="NA90" s="12">
        <f t="shared" si="3290"/>
        <v>0</v>
      </c>
      <c r="NB90" s="12">
        <f t="shared" si="3290"/>
        <v>0</v>
      </c>
      <c r="NC90" s="12">
        <f t="shared" si="3290"/>
        <v>0</v>
      </c>
      <c r="ND90" s="12">
        <f t="shared" si="3290"/>
        <v>0</v>
      </c>
      <c r="NE90" s="12">
        <f t="shared" si="3290"/>
        <v>0</v>
      </c>
      <c r="NF90" s="13">
        <f t="shared" si="3290"/>
        <v>0</v>
      </c>
      <c r="NG90" s="11">
        <f t="shared" si="3290"/>
        <v>0</v>
      </c>
      <c r="NH90" s="12">
        <f t="shared" si="3290"/>
        <v>0</v>
      </c>
      <c r="NI90" s="12">
        <f t="shared" si="3290"/>
        <v>0</v>
      </c>
      <c r="NJ90" s="12">
        <f t="shared" si="3290"/>
        <v>0</v>
      </c>
      <c r="NK90" s="12">
        <f t="shared" si="3290"/>
        <v>0</v>
      </c>
      <c r="NL90" s="12">
        <f t="shared" si="3290"/>
        <v>0</v>
      </c>
      <c r="NM90" s="12">
        <f t="shared" si="3290"/>
        <v>0</v>
      </c>
      <c r="NN90" s="12">
        <f t="shared" si="3290"/>
        <v>0</v>
      </c>
      <c r="NO90" s="12">
        <f t="shared" ref="NO90:OD90" si="3291">IF(AND($G90&lt;&gt;"",$I90&lt;&gt;""),IF(AND($G90&lt;=NO$11,$I90&gt;=NO$11),1,0),"")</f>
        <v>0</v>
      </c>
      <c r="NP90" s="12">
        <f t="shared" si="3291"/>
        <v>0</v>
      </c>
      <c r="NQ90" s="12">
        <f t="shared" si="3291"/>
        <v>0</v>
      </c>
      <c r="NR90" s="13">
        <f t="shared" si="3291"/>
        <v>0</v>
      </c>
      <c r="NS90" s="11">
        <f t="shared" si="3291"/>
        <v>0</v>
      </c>
      <c r="NT90" s="12">
        <f t="shared" si="3291"/>
        <v>0</v>
      </c>
      <c r="NU90" s="12">
        <f t="shared" si="3291"/>
        <v>0</v>
      </c>
      <c r="NV90" s="12">
        <f t="shared" si="3291"/>
        <v>0</v>
      </c>
      <c r="NW90" s="12">
        <f t="shared" si="3291"/>
        <v>0</v>
      </c>
      <c r="NX90" s="12">
        <f t="shared" si="3291"/>
        <v>0</v>
      </c>
      <c r="NY90" s="12">
        <f t="shared" si="3291"/>
        <v>0</v>
      </c>
      <c r="NZ90" s="12">
        <f t="shared" si="3291"/>
        <v>0</v>
      </c>
      <c r="OA90" s="12">
        <f t="shared" si="3291"/>
        <v>0</v>
      </c>
      <c r="OB90" s="12">
        <f t="shared" si="3291"/>
        <v>0</v>
      </c>
      <c r="OC90" s="12">
        <f t="shared" si="3291"/>
        <v>0</v>
      </c>
      <c r="OD90" s="13">
        <f t="shared" si="3291"/>
        <v>0</v>
      </c>
      <c r="OE90" s="11">
        <f t="shared" ref="OE90:OT90" si="3292">IF(AND($G90&lt;&gt;"",$I90&lt;&gt;""),IF(AND($G90&lt;=OE$11,$I90&gt;=OE$11),1,0),"")</f>
        <v>0</v>
      </c>
      <c r="OF90" s="12">
        <f t="shared" si="3292"/>
        <v>0</v>
      </c>
      <c r="OG90" s="12">
        <f t="shared" si="3292"/>
        <v>0</v>
      </c>
      <c r="OH90" s="12">
        <f t="shared" si="3292"/>
        <v>0</v>
      </c>
      <c r="OI90" s="12">
        <f t="shared" si="3292"/>
        <v>0</v>
      </c>
      <c r="OJ90" s="12">
        <f t="shared" si="3292"/>
        <v>0</v>
      </c>
      <c r="OK90" s="12">
        <f t="shared" si="3292"/>
        <v>0</v>
      </c>
      <c r="OL90" s="12">
        <f t="shared" si="3292"/>
        <v>0</v>
      </c>
      <c r="OM90" s="12">
        <f t="shared" si="3292"/>
        <v>0</v>
      </c>
      <c r="ON90" s="12">
        <f t="shared" si="3292"/>
        <v>0</v>
      </c>
      <c r="OO90" s="12">
        <f t="shared" si="3292"/>
        <v>0</v>
      </c>
      <c r="OP90" s="13">
        <f t="shared" si="3292"/>
        <v>0</v>
      </c>
      <c r="OQ90" s="11">
        <f t="shared" si="3292"/>
        <v>0</v>
      </c>
      <c r="OR90" s="12">
        <f t="shared" si="3292"/>
        <v>0</v>
      </c>
      <c r="OS90" s="12">
        <f t="shared" si="3292"/>
        <v>0</v>
      </c>
      <c r="OT90" s="12">
        <f t="shared" si="3292"/>
        <v>0</v>
      </c>
      <c r="OU90" s="12">
        <f t="shared" ref="OU90:PJ90" si="3293">IF(AND($G90&lt;&gt;"",$I90&lt;&gt;""),IF(AND($G90&lt;=OU$11,$I90&gt;=OU$11),1,0),"")</f>
        <v>0</v>
      </c>
      <c r="OV90" s="12">
        <f t="shared" si="3293"/>
        <v>0</v>
      </c>
      <c r="OW90" s="12">
        <f t="shared" si="3293"/>
        <v>0</v>
      </c>
      <c r="OX90" s="12">
        <f t="shared" si="3293"/>
        <v>0</v>
      </c>
      <c r="OY90" s="12">
        <f t="shared" si="3293"/>
        <v>0</v>
      </c>
      <c r="OZ90" s="12">
        <f t="shared" si="3293"/>
        <v>0</v>
      </c>
      <c r="PA90" s="12">
        <f t="shared" si="3293"/>
        <v>0</v>
      </c>
      <c r="PB90" s="13">
        <f t="shared" si="3293"/>
        <v>0</v>
      </c>
      <c r="PC90" s="11">
        <f t="shared" si="3293"/>
        <v>0</v>
      </c>
      <c r="PD90" s="12">
        <f t="shared" si="3293"/>
        <v>0</v>
      </c>
      <c r="PE90" s="12">
        <f t="shared" si="3293"/>
        <v>0</v>
      </c>
      <c r="PF90" s="12">
        <f t="shared" si="3293"/>
        <v>0</v>
      </c>
      <c r="PG90" s="12">
        <f t="shared" si="3293"/>
        <v>0</v>
      </c>
      <c r="PH90" s="12">
        <f t="shared" si="3293"/>
        <v>0</v>
      </c>
      <c r="PI90" s="12">
        <f t="shared" si="3293"/>
        <v>0</v>
      </c>
      <c r="PJ90" s="12">
        <f t="shared" si="3293"/>
        <v>0</v>
      </c>
      <c r="PK90" s="12">
        <f t="shared" ref="PK90:PZ90" si="3294">IF(AND($G90&lt;&gt;"",$I90&lt;&gt;""),IF(AND($G90&lt;=PK$11,$I90&gt;=PK$11),1,0),"")</f>
        <v>0</v>
      </c>
      <c r="PL90" s="12">
        <f t="shared" si="3294"/>
        <v>0</v>
      </c>
      <c r="PM90" s="12">
        <f t="shared" si="3294"/>
        <v>0</v>
      </c>
      <c r="PN90" s="13">
        <f t="shared" si="3294"/>
        <v>0</v>
      </c>
      <c r="PO90" s="11">
        <f t="shared" si="3294"/>
        <v>0</v>
      </c>
      <c r="PP90" s="12">
        <f t="shared" si="3294"/>
        <v>0</v>
      </c>
      <c r="PQ90" s="12">
        <f t="shared" si="3294"/>
        <v>0</v>
      </c>
      <c r="PR90" s="12">
        <f t="shared" si="3294"/>
        <v>0</v>
      </c>
      <c r="PS90" s="12">
        <f t="shared" si="3294"/>
        <v>0</v>
      </c>
      <c r="PT90" s="12">
        <f t="shared" si="3294"/>
        <v>0</v>
      </c>
      <c r="PU90" s="12">
        <f t="shared" si="3294"/>
        <v>0</v>
      </c>
      <c r="PV90" s="12">
        <f t="shared" si="3294"/>
        <v>0</v>
      </c>
      <c r="PW90" s="12">
        <f t="shared" si="3294"/>
        <v>0</v>
      </c>
      <c r="PX90" s="12">
        <f t="shared" si="3294"/>
        <v>0</v>
      </c>
      <c r="PY90" s="12">
        <f t="shared" si="3294"/>
        <v>0</v>
      </c>
      <c r="PZ90" s="13">
        <f t="shared" si="3294"/>
        <v>0</v>
      </c>
      <c r="QA90" s="11">
        <f t="shared" ref="QA90:QP90" si="3295">IF(AND($G90&lt;&gt;"",$I90&lt;&gt;""),IF(AND($G90&lt;=QA$11,$I90&gt;=QA$11),1,0),"")</f>
        <v>0</v>
      </c>
      <c r="QB90" s="12">
        <f t="shared" si="3295"/>
        <v>0</v>
      </c>
      <c r="QC90" s="12">
        <f t="shared" si="3295"/>
        <v>0</v>
      </c>
      <c r="QD90" s="12">
        <f t="shared" si="3295"/>
        <v>0</v>
      </c>
      <c r="QE90" s="12">
        <f t="shared" si="3295"/>
        <v>0</v>
      </c>
      <c r="QF90" s="12">
        <f t="shared" si="3295"/>
        <v>0</v>
      </c>
      <c r="QG90" s="12">
        <f t="shared" si="3295"/>
        <v>0</v>
      </c>
      <c r="QH90" s="12">
        <f t="shared" si="3295"/>
        <v>0</v>
      </c>
      <c r="QI90" s="12">
        <f t="shared" si="3295"/>
        <v>0</v>
      </c>
      <c r="QJ90" s="12">
        <f t="shared" si="3295"/>
        <v>0</v>
      </c>
      <c r="QK90" s="12">
        <f t="shared" si="3295"/>
        <v>0</v>
      </c>
      <c r="QL90" s="13">
        <f t="shared" si="3295"/>
        <v>0</v>
      </c>
      <c r="QM90" s="11">
        <f t="shared" si="3295"/>
        <v>0</v>
      </c>
      <c r="QN90" s="12">
        <f t="shared" si="3295"/>
        <v>0</v>
      </c>
      <c r="QO90" s="12">
        <f t="shared" si="3295"/>
        <v>0</v>
      </c>
      <c r="QP90" s="12">
        <f t="shared" si="3295"/>
        <v>0</v>
      </c>
      <c r="QQ90" s="12">
        <f t="shared" ref="QQ90:RF90" si="3296">IF(AND($G90&lt;&gt;"",$I90&lt;&gt;""),IF(AND($G90&lt;=QQ$11,$I90&gt;=QQ$11),1,0),"")</f>
        <v>0</v>
      </c>
      <c r="QR90" s="12">
        <f t="shared" si="3296"/>
        <v>0</v>
      </c>
      <c r="QS90" s="12">
        <f t="shared" si="3296"/>
        <v>0</v>
      </c>
      <c r="QT90" s="12">
        <f t="shared" si="3296"/>
        <v>0</v>
      </c>
      <c r="QU90" s="12">
        <f t="shared" si="3296"/>
        <v>0</v>
      </c>
      <c r="QV90" s="12">
        <f t="shared" si="3296"/>
        <v>0</v>
      </c>
      <c r="QW90" s="12">
        <f t="shared" si="3296"/>
        <v>0</v>
      </c>
      <c r="QX90" s="13">
        <f t="shared" si="3296"/>
        <v>0</v>
      </c>
      <c r="QY90" s="11">
        <f t="shared" si="3296"/>
        <v>0</v>
      </c>
      <c r="QZ90" s="12">
        <f t="shared" si="3296"/>
        <v>0</v>
      </c>
      <c r="RA90" s="12">
        <f t="shared" si="3296"/>
        <v>0</v>
      </c>
      <c r="RB90" s="12">
        <f t="shared" si="3296"/>
        <v>0</v>
      </c>
      <c r="RC90" s="12">
        <f t="shared" si="3296"/>
        <v>0</v>
      </c>
      <c r="RD90" s="12">
        <f t="shared" si="3296"/>
        <v>0</v>
      </c>
      <c r="RE90" s="12">
        <f t="shared" si="3296"/>
        <v>0</v>
      </c>
      <c r="RF90" s="12">
        <f t="shared" si="3296"/>
        <v>0</v>
      </c>
      <c r="RG90" s="12">
        <f t="shared" ref="RG90:RV90" si="3297">IF(AND($G90&lt;&gt;"",$I90&lt;&gt;""),IF(AND($G90&lt;=RG$11,$I90&gt;=RG$11),1,0),"")</f>
        <v>0</v>
      </c>
      <c r="RH90" s="12">
        <f t="shared" si="3297"/>
        <v>0</v>
      </c>
      <c r="RI90" s="12">
        <f t="shared" si="3297"/>
        <v>0</v>
      </c>
      <c r="RJ90" s="13">
        <f t="shared" si="3297"/>
        <v>0</v>
      </c>
      <c r="RK90" s="11">
        <f t="shared" si="3297"/>
        <v>0</v>
      </c>
      <c r="RL90" s="12">
        <f t="shared" si="3297"/>
        <v>0</v>
      </c>
      <c r="RM90" s="12">
        <f t="shared" si="3297"/>
        <v>0</v>
      </c>
      <c r="RN90" s="12">
        <f t="shared" si="3297"/>
        <v>0</v>
      </c>
      <c r="RO90" s="12">
        <f t="shared" si="3297"/>
        <v>0</v>
      </c>
      <c r="RP90" s="12">
        <f t="shared" si="3297"/>
        <v>0</v>
      </c>
      <c r="RQ90" s="12">
        <f t="shared" si="3297"/>
        <v>0</v>
      </c>
      <c r="RR90" s="12">
        <f t="shared" si="3297"/>
        <v>0</v>
      </c>
      <c r="RS90" s="12">
        <f t="shared" si="3297"/>
        <v>0</v>
      </c>
      <c r="RT90" s="12">
        <f t="shared" si="3297"/>
        <v>0</v>
      </c>
      <c r="RU90" s="12">
        <f t="shared" si="3297"/>
        <v>0</v>
      </c>
      <c r="RV90" s="13">
        <f t="shared" si="3297"/>
        <v>0</v>
      </c>
      <c r="RW90" s="11">
        <f t="shared" ref="RW90:SL90" si="3298">IF(AND($G90&lt;&gt;"",$I90&lt;&gt;""),IF(AND($G90&lt;=RW$11,$I90&gt;=RW$11),1,0),"")</f>
        <v>0</v>
      </c>
      <c r="RX90" s="12">
        <f t="shared" si="3298"/>
        <v>0</v>
      </c>
      <c r="RY90" s="12">
        <f t="shared" si="3298"/>
        <v>0</v>
      </c>
      <c r="RZ90" s="12">
        <f t="shared" si="3298"/>
        <v>0</v>
      </c>
      <c r="SA90" s="12">
        <f t="shared" si="3298"/>
        <v>0</v>
      </c>
      <c r="SB90" s="12">
        <f t="shared" si="3298"/>
        <v>0</v>
      </c>
      <c r="SC90" s="12">
        <f t="shared" si="3298"/>
        <v>0</v>
      </c>
      <c r="SD90" s="12">
        <f t="shared" si="3298"/>
        <v>0</v>
      </c>
      <c r="SE90" s="12">
        <f t="shared" si="3298"/>
        <v>0</v>
      </c>
      <c r="SF90" s="12">
        <f t="shared" si="3298"/>
        <v>0</v>
      </c>
      <c r="SG90" s="12">
        <f t="shared" si="3298"/>
        <v>0</v>
      </c>
      <c r="SH90" s="13">
        <f t="shared" si="3298"/>
        <v>0</v>
      </c>
      <c r="SI90" s="11">
        <f t="shared" si="3298"/>
        <v>0</v>
      </c>
      <c r="SJ90" s="12">
        <f t="shared" si="3298"/>
        <v>0</v>
      </c>
      <c r="SK90" s="12">
        <f t="shared" si="3298"/>
        <v>0</v>
      </c>
      <c r="SL90" s="12">
        <f t="shared" si="3298"/>
        <v>0</v>
      </c>
      <c r="SM90" s="12">
        <f t="shared" ref="SM90:TB90" si="3299">IF(AND($G90&lt;&gt;"",$I90&lt;&gt;""),IF(AND($G90&lt;=SM$11,$I90&gt;=SM$11),1,0),"")</f>
        <v>0</v>
      </c>
      <c r="SN90" s="12">
        <f t="shared" si="3299"/>
        <v>0</v>
      </c>
      <c r="SO90" s="12">
        <f t="shared" si="3299"/>
        <v>0</v>
      </c>
      <c r="SP90" s="12">
        <f t="shared" si="3299"/>
        <v>0</v>
      </c>
      <c r="SQ90" s="12">
        <f t="shared" si="3299"/>
        <v>0</v>
      </c>
      <c r="SR90" s="12">
        <f t="shared" si="3299"/>
        <v>0</v>
      </c>
      <c r="SS90" s="12">
        <f t="shared" si="3299"/>
        <v>0</v>
      </c>
      <c r="ST90" s="13">
        <f t="shared" si="3299"/>
        <v>0</v>
      </c>
      <c r="SU90" s="11">
        <f t="shared" si="3299"/>
        <v>0</v>
      </c>
      <c r="SV90" s="12">
        <f t="shared" si="3299"/>
        <v>0</v>
      </c>
      <c r="SW90" s="12">
        <f t="shared" si="3299"/>
        <v>0</v>
      </c>
      <c r="SX90" s="12">
        <f t="shared" si="3299"/>
        <v>0</v>
      </c>
      <c r="SY90" s="12">
        <f t="shared" si="3299"/>
        <v>0</v>
      </c>
      <c r="SZ90" s="12">
        <f t="shared" si="3299"/>
        <v>0</v>
      </c>
      <c r="TA90" s="12">
        <f t="shared" si="3299"/>
        <v>0</v>
      </c>
      <c r="TB90" s="12">
        <f t="shared" si="3299"/>
        <v>0</v>
      </c>
      <c r="TC90" s="12">
        <f t="shared" ref="TC90:TR90" si="3300">IF(AND($G90&lt;&gt;"",$I90&lt;&gt;""),IF(AND($G90&lt;=TC$11,$I90&gt;=TC$11),1,0),"")</f>
        <v>0</v>
      </c>
      <c r="TD90" s="12">
        <f t="shared" si="3300"/>
        <v>0</v>
      </c>
      <c r="TE90" s="12">
        <f t="shared" si="3300"/>
        <v>0</v>
      </c>
      <c r="TF90" s="13">
        <f t="shared" si="3300"/>
        <v>0</v>
      </c>
      <c r="TG90" s="11">
        <f t="shared" si="3300"/>
        <v>0</v>
      </c>
      <c r="TH90" s="12">
        <f t="shared" si="3300"/>
        <v>0</v>
      </c>
      <c r="TI90" s="12">
        <f t="shared" si="3300"/>
        <v>0</v>
      </c>
      <c r="TJ90" s="12">
        <f t="shared" si="3300"/>
        <v>0</v>
      </c>
      <c r="TK90" s="12">
        <f t="shared" si="3300"/>
        <v>0</v>
      </c>
      <c r="TL90" s="12">
        <f t="shared" si="3300"/>
        <v>0</v>
      </c>
      <c r="TM90" s="12">
        <f t="shared" si="3300"/>
        <v>0</v>
      </c>
      <c r="TN90" s="12">
        <f t="shared" si="3300"/>
        <v>0</v>
      </c>
      <c r="TO90" s="12">
        <f t="shared" si="3300"/>
        <v>0</v>
      </c>
      <c r="TP90" s="12">
        <f t="shared" si="3300"/>
        <v>0</v>
      </c>
      <c r="TQ90" s="12">
        <f t="shared" si="3300"/>
        <v>0</v>
      </c>
      <c r="TR90" s="13">
        <f t="shared" si="3300"/>
        <v>0</v>
      </c>
      <c r="TS90" s="11">
        <f t="shared" ref="TS90:UH90" si="3301">IF(AND($G90&lt;&gt;"",$I90&lt;&gt;""),IF(AND($G90&lt;=TS$11,$I90&gt;=TS$11),1,0),"")</f>
        <v>0</v>
      </c>
      <c r="TT90" s="12">
        <f t="shared" si="3301"/>
        <v>0</v>
      </c>
      <c r="TU90" s="12">
        <f t="shared" si="3301"/>
        <v>0</v>
      </c>
      <c r="TV90" s="12">
        <f t="shared" si="3301"/>
        <v>0</v>
      </c>
      <c r="TW90" s="12">
        <f t="shared" si="3301"/>
        <v>0</v>
      </c>
      <c r="TX90" s="12">
        <f t="shared" si="3301"/>
        <v>0</v>
      </c>
      <c r="TY90" s="12">
        <f t="shared" si="3301"/>
        <v>0</v>
      </c>
      <c r="TZ90" s="12">
        <f t="shared" si="3301"/>
        <v>0</v>
      </c>
      <c r="UA90" s="12">
        <f t="shared" si="3301"/>
        <v>0</v>
      </c>
      <c r="UB90" s="12">
        <f t="shared" si="3301"/>
        <v>0</v>
      </c>
      <c r="UC90" s="12">
        <f t="shared" si="3301"/>
        <v>0</v>
      </c>
      <c r="UD90" s="13">
        <f t="shared" si="3301"/>
        <v>0</v>
      </c>
      <c r="UE90" s="11">
        <f t="shared" si="3301"/>
        <v>0</v>
      </c>
      <c r="UF90" s="12">
        <f t="shared" si="3301"/>
        <v>0</v>
      </c>
      <c r="UG90" s="12">
        <f t="shared" si="3301"/>
        <v>0</v>
      </c>
      <c r="UH90" s="12">
        <f t="shared" si="3301"/>
        <v>0</v>
      </c>
      <c r="UI90" s="12">
        <f t="shared" ref="UI90:UX90" si="3302">IF(AND($G90&lt;&gt;"",$I90&lt;&gt;""),IF(AND($G90&lt;=UI$11,$I90&gt;=UI$11),1,0),"")</f>
        <v>0</v>
      </c>
      <c r="UJ90" s="12">
        <f t="shared" si="3302"/>
        <v>0</v>
      </c>
      <c r="UK90" s="12">
        <f t="shared" si="3302"/>
        <v>0</v>
      </c>
      <c r="UL90" s="12">
        <f t="shared" si="3302"/>
        <v>0</v>
      </c>
      <c r="UM90" s="12">
        <f t="shared" si="3302"/>
        <v>0</v>
      </c>
      <c r="UN90" s="12">
        <f t="shared" si="3302"/>
        <v>0</v>
      </c>
      <c r="UO90" s="12">
        <f t="shared" si="3302"/>
        <v>0</v>
      </c>
      <c r="UP90" s="13">
        <f t="shared" si="3302"/>
        <v>0</v>
      </c>
      <c r="UQ90" s="11">
        <f t="shared" si="3302"/>
        <v>0</v>
      </c>
      <c r="UR90" s="12">
        <f t="shared" si="3302"/>
        <v>0</v>
      </c>
      <c r="US90" s="12">
        <f t="shared" si="3302"/>
        <v>0</v>
      </c>
      <c r="UT90" s="12">
        <f t="shared" si="3302"/>
        <v>0</v>
      </c>
      <c r="UU90" s="12">
        <f t="shared" si="3302"/>
        <v>0</v>
      </c>
      <c r="UV90" s="12">
        <f t="shared" si="3302"/>
        <v>0</v>
      </c>
      <c r="UW90" s="12">
        <f t="shared" si="3302"/>
        <v>0</v>
      </c>
      <c r="UX90" s="12">
        <f t="shared" si="3302"/>
        <v>0</v>
      </c>
      <c r="UY90" s="12">
        <f t="shared" ref="UY90:VN90" si="3303">IF(AND($G90&lt;&gt;"",$I90&lt;&gt;""),IF(AND($G90&lt;=UY$11,$I90&gt;=UY$11),1,0),"")</f>
        <v>0</v>
      </c>
      <c r="UZ90" s="12">
        <f t="shared" si="3303"/>
        <v>0</v>
      </c>
      <c r="VA90" s="12">
        <f t="shared" si="3303"/>
        <v>0</v>
      </c>
      <c r="VB90" s="13">
        <f t="shared" si="3303"/>
        <v>0</v>
      </c>
      <c r="VC90" s="11">
        <f t="shared" si="3303"/>
        <v>0</v>
      </c>
      <c r="VD90" s="12">
        <f t="shared" si="3303"/>
        <v>0</v>
      </c>
      <c r="VE90" s="12">
        <f t="shared" si="3303"/>
        <v>0</v>
      </c>
      <c r="VF90" s="12">
        <f t="shared" si="3303"/>
        <v>0</v>
      </c>
      <c r="VG90" s="12">
        <f t="shared" si="3303"/>
        <v>0</v>
      </c>
      <c r="VH90" s="12">
        <f t="shared" si="3303"/>
        <v>0</v>
      </c>
      <c r="VI90" s="12">
        <f t="shared" si="3303"/>
        <v>0</v>
      </c>
      <c r="VJ90" s="12">
        <f t="shared" si="3303"/>
        <v>0</v>
      </c>
      <c r="VK90" s="12">
        <f t="shared" si="3303"/>
        <v>0</v>
      </c>
      <c r="VL90" s="12">
        <f t="shared" si="3303"/>
        <v>0</v>
      </c>
      <c r="VM90" s="12">
        <f t="shared" si="3303"/>
        <v>0</v>
      </c>
      <c r="VN90" s="13">
        <f t="shared" si="3303"/>
        <v>0</v>
      </c>
      <c r="VO90" s="11">
        <f t="shared" ref="VO90:WD90" si="3304">IF(AND($G90&lt;&gt;"",$I90&lt;&gt;""),IF(AND($G90&lt;=VO$11,$I90&gt;=VO$11),1,0),"")</f>
        <v>0</v>
      </c>
      <c r="VP90" s="12">
        <f t="shared" si="3304"/>
        <v>0</v>
      </c>
      <c r="VQ90" s="12">
        <f t="shared" si="3304"/>
        <v>0</v>
      </c>
      <c r="VR90" s="12">
        <f t="shared" si="3304"/>
        <v>0</v>
      </c>
      <c r="VS90" s="12">
        <f t="shared" si="3304"/>
        <v>0</v>
      </c>
      <c r="VT90" s="12">
        <f t="shared" si="3304"/>
        <v>0</v>
      </c>
      <c r="VU90" s="12">
        <f t="shared" si="3304"/>
        <v>0</v>
      </c>
      <c r="VV90" s="12">
        <f t="shared" si="3304"/>
        <v>0</v>
      </c>
      <c r="VW90" s="12">
        <f t="shared" si="3304"/>
        <v>0</v>
      </c>
      <c r="VX90" s="12">
        <f t="shared" si="3304"/>
        <v>0</v>
      </c>
      <c r="VY90" s="12">
        <f t="shared" si="3304"/>
        <v>0</v>
      </c>
      <c r="VZ90" s="13">
        <f t="shared" si="3304"/>
        <v>0</v>
      </c>
      <c r="WA90" s="11">
        <f t="shared" si="3304"/>
        <v>0</v>
      </c>
      <c r="WB90" s="12">
        <f t="shared" si="3304"/>
        <v>0</v>
      </c>
      <c r="WC90" s="12">
        <f t="shared" si="3304"/>
        <v>0</v>
      </c>
      <c r="WD90" s="12">
        <f t="shared" si="3304"/>
        <v>0</v>
      </c>
      <c r="WE90" s="12">
        <f t="shared" ref="WE90:WT90" si="3305">IF(AND($G90&lt;&gt;"",$I90&lt;&gt;""),IF(AND($G90&lt;=WE$11,$I90&gt;=WE$11),1,0),"")</f>
        <v>0</v>
      </c>
      <c r="WF90" s="12">
        <f t="shared" si="3305"/>
        <v>0</v>
      </c>
      <c r="WG90" s="12">
        <f t="shared" si="3305"/>
        <v>0</v>
      </c>
      <c r="WH90" s="12">
        <f t="shared" si="3305"/>
        <v>0</v>
      </c>
      <c r="WI90" s="12">
        <f t="shared" si="3305"/>
        <v>0</v>
      </c>
      <c r="WJ90" s="12">
        <f t="shared" si="3305"/>
        <v>0</v>
      </c>
      <c r="WK90" s="12">
        <f t="shared" si="3305"/>
        <v>0</v>
      </c>
      <c r="WL90" s="13">
        <f t="shared" si="3305"/>
        <v>0</v>
      </c>
      <c r="WM90" s="11">
        <f t="shared" si="3305"/>
        <v>0</v>
      </c>
      <c r="WN90" s="12">
        <f t="shared" si="3305"/>
        <v>0</v>
      </c>
      <c r="WO90" s="12">
        <f t="shared" si="3305"/>
        <v>0</v>
      </c>
      <c r="WP90" s="12">
        <f t="shared" si="3305"/>
        <v>0</v>
      </c>
      <c r="WQ90" s="12">
        <f t="shared" si="3305"/>
        <v>0</v>
      </c>
      <c r="WR90" s="12">
        <f t="shared" si="3305"/>
        <v>0</v>
      </c>
      <c r="WS90" s="12">
        <f t="shared" si="3305"/>
        <v>0</v>
      </c>
      <c r="WT90" s="12">
        <f t="shared" si="3305"/>
        <v>0</v>
      </c>
      <c r="WU90" s="12">
        <f t="shared" ref="WU90:XJ90" si="3306">IF(AND($G90&lt;&gt;"",$I90&lt;&gt;""),IF(AND($G90&lt;=WU$11,$I90&gt;=WU$11),1,0),"")</f>
        <v>0</v>
      </c>
      <c r="WV90" s="12">
        <f t="shared" si="3306"/>
        <v>0</v>
      </c>
      <c r="WW90" s="12">
        <f t="shared" si="3306"/>
        <v>0</v>
      </c>
      <c r="WX90" s="13">
        <f t="shared" si="3306"/>
        <v>0</v>
      </c>
      <c r="WY90" s="11">
        <f t="shared" si="3306"/>
        <v>0</v>
      </c>
      <c r="WZ90" s="12">
        <f t="shared" si="3306"/>
        <v>0</v>
      </c>
      <c r="XA90" s="12">
        <f t="shared" si="3306"/>
        <v>0</v>
      </c>
      <c r="XB90" s="12">
        <f t="shared" si="3306"/>
        <v>0</v>
      </c>
      <c r="XC90" s="12">
        <f t="shared" si="3306"/>
        <v>0</v>
      </c>
      <c r="XD90" s="12">
        <f t="shared" si="3306"/>
        <v>0</v>
      </c>
      <c r="XE90" s="12">
        <f t="shared" si="3306"/>
        <v>0</v>
      </c>
      <c r="XF90" s="12">
        <f t="shared" si="3306"/>
        <v>0</v>
      </c>
      <c r="XG90" s="12">
        <f t="shared" si="3306"/>
        <v>0</v>
      </c>
      <c r="XH90" s="12">
        <f t="shared" si="3306"/>
        <v>0</v>
      </c>
      <c r="XI90" s="12">
        <f t="shared" si="3306"/>
        <v>0</v>
      </c>
      <c r="XJ90" s="13">
        <f t="shared" si="3306"/>
        <v>0</v>
      </c>
      <c r="XK90" s="11">
        <f t="shared" ref="XK90:XZ90" si="3307">IF(AND($G90&lt;&gt;"",$I90&lt;&gt;""),IF(AND($G90&lt;=XK$11,$I90&gt;=XK$11),1,0),"")</f>
        <v>0</v>
      </c>
      <c r="XL90" s="12">
        <f t="shared" si="3307"/>
        <v>0</v>
      </c>
      <c r="XM90" s="12">
        <f t="shared" si="3307"/>
        <v>0</v>
      </c>
      <c r="XN90" s="12">
        <f t="shared" si="3307"/>
        <v>0</v>
      </c>
      <c r="XO90" s="12">
        <f t="shared" si="3307"/>
        <v>0</v>
      </c>
      <c r="XP90" s="12">
        <f t="shared" si="3307"/>
        <v>0</v>
      </c>
      <c r="XQ90" s="12">
        <f t="shared" si="3307"/>
        <v>0</v>
      </c>
      <c r="XR90" s="12">
        <f t="shared" si="3307"/>
        <v>0</v>
      </c>
      <c r="XS90" s="12">
        <f t="shared" si="3307"/>
        <v>0</v>
      </c>
      <c r="XT90" s="12">
        <f t="shared" si="3307"/>
        <v>0</v>
      </c>
      <c r="XU90" s="12">
        <f t="shared" si="3307"/>
        <v>0</v>
      </c>
      <c r="XV90" s="13">
        <f t="shared" si="3307"/>
        <v>0</v>
      </c>
      <c r="XW90" s="11">
        <f t="shared" si="3307"/>
        <v>0</v>
      </c>
      <c r="XX90" s="12">
        <f t="shared" si="3307"/>
        <v>0</v>
      </c>
      <c r="XY90" s="12">
        <f t="shared" si="3307"/>
        <v>0</v>
      </c>
      <c r="XZ90" s="12">
        <f t="shared" si="3307"/>
        <v>0</v>
      </c>
      <c r="YA90" s="12">
        <f t="shared" ref="YA90:YP90" si="3308">IF(AND($G90&lt;&gt;"",$I90&lt;&gt;""),IF(AND($G90&lt;=YA$11,$I90&gt;=YA$11),1,0),"")</f>
        <v>0</v>
      </c>
      <c r="YB90" s="12">
        <f t="shared" si="3308"/>
        <v>0</v>
      </c>
      <c r="YC90" s="12">
        <f t="shared" si="3308"/>
        <v>0</v>
      </c>
      <c r="YD90" s="12">
        <f t="shared" si="3308"/>
        <v>0</v>
      </c>
      <c r="YE90" s="12">
        <f t="shared" si="3308"/>
        <v>0</v>
      </c>
      <c r="YF90" s="12">
        <f t="shared" si="3308"/>
        <v>0</v>
      </c>
      <c r="YG90" s="12">
        <f t="shared" si="3308"/>
        <v>0</v>
      </c>
      <c r="YH90" s="13">
        <f t="shared" si="3308"/>
        <v>0</v>
      </c>
      <c r="YI90" s="11">
        <f t="shared" si="3308"/>
        <v>0</v>
      </c>
      <c r="YJ90" s="12">
        <f t="shared" si="3308"/>
        <v>0</v>
      </c>
      <c r="YK90" s="12">
        <f t="shared" si="3308"/>
        <v>0</v>
      </c>
      <c r="YL90" s="12">
        <f t="shared" si="3308"/>
        <v>0</v>
      </c>
      <c r="YM90" s="12">
        <f t="shared" si="3308"/>
        <v>0</v>
      </c>
      <c r="YN90" s="12">
        <f t="shared" si="3308"/>
        <v>0</v>
      </c>
      <c r="YO90" s="12">
        <f t="shared" si="3308"/>
        <v>0</v>
      </c>
      <c r="YP90" s="12">
        <f t="shared" si="3308"/>
        <v>0</v>
      </c>
      <c r="YQ90" s="12">
        <f t="shared" ref="YQ90:ZF90" si="3309">IF(AND($G90&lt;&gt;"",$I90&lt;&gt;""),IF(AND($G90&lt;=YQ$11,$I90&gt;=YQ$11),1,0),"")</f>
        <v>0</v>
      </c>
      <c r="YR90" s="12">
        <f t="shared" si="3309"/>
        <v>0</v>
      </c>
      <c r="YS90" s="12">
        <f t="shared" si="3309"/>
        <v>0</v>
      </c>
      <c r="YT90" s="13">
        <f t="shared" si="3309"/>
        <v>0</v>
      </c>
      <c r="YU90" s="11">
        <f t="shared" si="3309"/>
        <v>0</v>
      </c>
      <c r="YV90" s="12">
        <f t="shared" si="3309"/>
        <v>0</v>
      </c>
      <c r="YW90" s="12">
        <f t="shared" si="3309"/>
        <v>0</v>
      </c>
      <c r="YX90" s="12">
        <f t="shared" si="3309"/>
        <v>0</v>
      </c>
      <c r="YY90" s="12">
        <f t="shared" si="3309"/>
        <v>0</v>
      </c>
      <c r="YZ90" s="12">
        <f t="shared" si="3309"/>
        <v>0</v>
      </c>
      <c r="ZA90" s="12">
        <f t="shared" si="3309"/>
        <v>0</v>
      </c>
      <c r="ZB90" s="12">
        <f t="shared" si="3309"/>
        <v>0</v>
      </c>
      <c r="ZC90" s="12">
        <f t="shared" si="3309"/>
        <v>0</v>
      </c>
      <c r="ZD90" s="12">
        <f t="shared" si="3309"/>
        <v>0</v>
      </c>
      <c r="ZE90" s="12">
        <f t="shared" si="3309"/>
        <v>0</v>
      </c>
      <c r="ZF90" s="13">
        <f t="shared" si="3309"/>
        <v>0</v>
      </c>
      <c r="ZG90" s="11">
        <f t="shared" ref="ZG90:ZV90" si="3310">IF(AND($G90&lt;&gt;"",$I90&lt;&gt;""),IF(AND($G90&lt;=ZG$11,$I90&gt;=ZG$11),1,0),"")</f>
        <v>0</v>
      </c>
      <c r="ZH90" s="12">
        <f t="shared" si="3310"/>
        <v>0</v>
      </c>
      <c r="ZI90" s="12">
        <f t="shared" si="3310"/>
        <v>0</v>
      </c>
      <c r="ZJ90" s="12">
        <f t="shared" si="3310"/>
        <v>0</v>
      </c>
      <c r="ZK90" s="12">
        <f t="shared" si="3310"/>
        <v>0</v>
      </c>
      <c r="ZL90" s="12">
        <f t="shared" si="3310"/>
        <v>0</v>
      </c>
      <c r="ZM90" s="12">
        <f t="shared" si="3310"/>
        <v>0</v>
      </c>
      <c r="ZN90" s="12">
        <f t="shared" si="3310"/>
        <v>0</v>
      </c>
      <c r="ZO90" s="12">
        <f t="shared" si="3310"/>
        <v>0</v>
      </c>
      <c r="ZP90" s="12">
        <f t="shared" si="3310"/>
        <v>0</v>
      </c>
      <c r="ZQ90" s="12">
        <f t="shared" si="3310"/>
        <v>0</v>
      </c>
      <c r="ZR90" s="13">
        <f t="shared" si="3310"/>
        <v>0</v>
      </c>
      <c r="ZS90" s="11">
        <f t="shared" si="3310"/>
        <v>0</v>
      </c>
      <c r="ZT90" s="12">
        <f t="shared" si="3310"/>
        <v>0</v>
      </c>
      <c r="ZU90" s="12">
        <f t="shared" si="3310"/>
        <v>0</v>
      </c>
      <c r="ZV90" s="12">
        <f t="shared" si="3310"/>
        <v>0</v>
      </c>
      <c r="ZW90" s="12">
        <f t="shared" ref="ZW90:AAL90" si="3311">IF(AND($G90&lt;&gt;"",$I90&lt;&gt;""),IF(AND($G90&lt;=ZW$11,$I90&gt;=ZW$11),1,0),"")</f>
        <v>0</v>
      </c>
      <c r="ZX90" s="12">
        <f t="shared" si="3311"/>
        <v>0</v>
      </c>
      <c r="ZY90" s="12">
        <f t="shared" si="3311"/>
        <v>0</v>
      </c>
      <c r="ZZ90" s="12">
        <f t="shared" si="3311"/>
        <v>0</v>
      </c>
      <c r="AAA90" s="12">
        <f t="shared" si="3311"/>
        <v>0</v>
      </c>
      <c r="AAB90" s="12">
        <f t="shared" si="3311"/>
        <v>0</v>
      </c>
      <c r="AAC90" s="12">
        <f t="shared" si="3311"/>
        <v>0</v>
      </c>
      <c r="AAD90" s="13">
        <f t="shared" si="3311"/>
        <v>0</v>
      </c>
      <c r="AAE90" s="11">
        <f t="shared" si="3311"/>
        <v>0</v>
      </c>
      <c r="AAF90" s="12">
        <f t="shared" si="3311"/>
        <v>0</v>
      </c>
      <c r="AAG90" s="12">
        <f t="shared" si="3311"/>
        <v>0</v>
      </c>
      <c r="AAH90" s="12">
        <f t="shared" si="3311"/>
        <v>0</v>
      </c>
      <c r="AAI90" s="12">
        <f t="shared" si="3311"/>
        <v>0</v>
      </c>
      <c r="AAJ90" s="12">
        <f t="shared" si="3311"/>
        <v>0</v>
      </c>
      <c r="AAK90" s="12">
        <f t="shared" si="3311"/>
        <v>0</v>
      </c>
      <c r="AAL90" s="12">
        <f t="shared" si="3311"/>
        <v>0</v>
      </c>
      <c r="AAM90" s="12">
        <f t="shared" ref="AAM90:ABB90" si="3312">IF(AND($G90&lt;&gt;"",$I90&lt;&gt;""),IF(AND($G90&lt;=AAM$11,$I90&gt;=AAM$11),1,0),"")</f>
        <v>0</v>
      </c>
      <c r="AAN90" s="12">
        <f t="shared" si="3312"/>
        <v>0</v>
      </c>
      <c r="AAO90" s="12">
        <f t="shared" si="3312"/>
        <v>0</v>
      </c>
      <c r="AAP90" s="13">
        <f t="shared" si="3312"/>
        <v>0</v>
      </c>
      <c r="AAQ90" s="11">
        <f t="shared" si="3312"/>
        <v>0</v>
      </c>
      <c r="AAR90" s="12">
        <f t="shared" si="3312"/>
        <v>0</v>
      </c>
      <c r="AAS90" s="12">
        <f t="shared" si="3312"/>
        <v>0</v>
      </c>
      <c r="AAT90" s="12">
        <f t="shared" si="3312"/>
        <v>0</v>
      </c>
      <c r="AAU90" s="12">
        <f t="shared" si="3312"/>
        <v>0</v>
      </c>
      <c r="AAV90" s="12">
        <f t="shared" si="3312"/>
        <v>0</v>
      </c>
      <c r="AAW90" s="12">
        <f t="shared" si="3312"/>
        <v>0</v>
      </c>
      <c r="AAX90" s="12">
        <f t="shared" si="3312"/>
        <v>0</v>
      </c>
      <c r="AAY90" s="12">
        <f t="shared" si="3312"/>
        <v>0</v>
      </c>
      <c r="AAZ90" s="12">
        <f t="shared" si="3312"/>
        <v>0</v>
      </c>
      <c r="ABA90" s="12">
        <f t="shared" si="3312"/>
        <v>0</v>
      </c>
      <c r="ABB90" s="13">
        <f t="shared" si="3312"/>
        <v>0</v>
      </c>
      <c r="ABC90" s="11">
        <f t="shared" ref="ABC90:ABR90" si="3313">IF(AND($G90&lt;&gt;"",$I90&lt;&gt;""),IF(AND($G90&lt;=ABC$11,$I90&gt;=ABC$11),1,0),"")</f>
        <v>0</v>
      </c>
      <c r="ABD90" s="12">
        <f t="shared" si="3313"/>
        <v>0</v>
      </c>
      <c r="ABE90" s="12">
        <f t="shared" si="3313"/>
        <v>0</v>
      </c>
      <c r="ABF90" s="12">
        <f t="shared" si="3313"/>
        <v>0</v>
      </c>
      <c r="ABG90" s="12">
        <f t="shared" si="3313"/>
        <v>0</v>
      </c>
      <c r="ABH90" s="12">
        <f t="shared" si="3313"/>
        <v>0</v>
      </c>
      <c r="ABI90" s="12">
        <f t="shared" si="3313"/>
        <v>0</v>
      </c>
      <c r="ABJ90" s="12">
        <f t="shared" si="3313"/>
        <v>0</v>
      </c>
      <c r="ABK90" s="12">
        <f t="shared" si="3313"/>
        <v>0</v>
      </c>
      <c r="ABL90" s="12">
        <f t="shared" si="3313"/>
        <v>0</v>
      </c>
      <c r="ABM90" s="12">
        <f t="shared" si="3313"/>
        <v>0</v>
      </c>
      <c r="ABN90" s="13">
        <f t="shared" si="3313"/>
        <v>0</v>
      </c>
      <c r="ABO90" s="11">
        <f t="shared" si="3313"/>
        <v>0</v>
      </c>
      <c r="ABP90" s="12">
        <f t="shared" si="3313"/>
        <v>0</v>
      </c>
      <c r="ABQ90" s="12">
        <f t="shared" si="3313"/>
        <v>0</v>
      </c>
      <c r="ABR90" s="12">
        <f t="shared" si="3313"/>
        <v>0</v>
      </c>
      <c r="ABS90" s="12">
        <f t="shared" si="2956"/>
        <v>0</v>
      </c>
      <c r="ABT90" s="12">
        <f t="shared" si="2956"/>
        <v>0</v>
      </c>
      <c r="ABU90" s="12">
        <f t="shared" si="2956"/>
        <v>0</v>
      </c>
      <c r="ABV90" s="12">
        <f t="shared" si="2956"/>
        <v>0</v>
      </c>
      <c r="ABW90" s="12">
        <f t="shared" si="2956"/>
        <v>0</v>
      </c>
      <c r="ABX90" s="12">
        <f t="shared" si="2956"/>
        <v>0</v>
      </c>
      <c r="ABY90" s="12">
        <f t="shared" si="2956"/>
        <v>0</v>
      </c>
      <c r="ABZ90" s="13">
        <f t="shared" si="2956"/>
        <v>0</v>
      </c>
      <c r="ACA90" s="11">
        <f t="shared" si="2956"/>
        <v>0</v>
      </c>
      <c r="ACB90" s="12">
        <f t="shared" si="2956"/>
        <v>0</v>
      </c>
      <c r="ACC90" s="12">
        <f t="shared" si="2956"/>
        <v>0</v>
      </c>
      <c r="ACD90" s="12">
        <f t="shared" si="2956"/>
        <v>0</v>
      </c>
      <c r="ACE90" s="12">
        <f t="shared" si="2956"/>
        <v>0</v>
      </c>
      <c r="ACF90" s="12">
        <f t="shared" si="2956"/>
        <v>0</v>
      </c>
      <c r="ACG90" s="12">
        <f t="shared" si="2956"/>
        <v>0</v>
      </c>
      <c r="ACH90" s="12">
        <f t="shared" si="2956"/>
        <v>0</v>
      </c>
      <c r="ACI90" s="12">
        <f t="shared" si="2956"/>
        <v>0</v>
      </c>
      <c r="ACJ90" s="12">
        <f t="shared" si="2956"/>
        <v>0</v>
      </c>
      <c r="ACK90" s="12">
        <f t="shared" si="2956"/>
        <v>0</v>
      </c>
      <c r="ACL90" s="13">
        <f t="shared" si="2956"/>
        <v>0</v>
      </c>
      <c r="ACM90" s="11">
        <f t="shared" si="2956"/>
        <v>0</v>
      </c>
      <c r="ACN90" s="12">
        <f t="shared" si="2956"/>
        <v>0</v>
      </c>
      <c r="ACO90" s="12">
        <f t="shared" si="2956"/>
        <v>0</v>
      </c>
      <c r="ACP90" s="12">
        <f t="shared" si="2956"/>
        <v>0</v>
      </c>
      <c r="ACQ90" s="12">
        <f t="shared" si="2956"/>
        <v>0</v>
      </c>
      <c r="ACR90" s="12">
        <f t="shared" si="2956"/>
        <v>0</v>
      </c>
      <c r="ACS90" s="12">
        <f t="shared" si="2956"/>
        <v>0</v>
      </c>
      <c r="ACT90" s="12">
        <f t="shared" si="2956"/>
        <v>0</v>
      </c>
      <c r="ACU90" s="12">
        <f t="shared" si="2956"/>
        <v>0</v>
      </c>
      <c r="ACV90" s="12">
        <f t="shared" si="2956"/>
        <v>0</v>
      </c>
      <c r="ACW90" s="12">
        <f t="shared" si="2956"/>
        <v>0</v>
      </c>
      <c r="ACX90" s="13">
        <f t="shared" si="2956"/>
        <v>0</v>
      </c>
      <c r="ACY90" s="149"/>
      <c r="ACZ90" s="150"/>
      <c r="ADA90" s="150"/>
      <c r="ADB90" s="151"/>
    </row>
    <row r="91" spans="2:782" ht="11.25" customHeight="1" x14ac:dyDescent="0.2">
      <c r="B91" s="153"/>
      <c r="C91" s="225"/>
      <c r="D91" s="156"/>
      <c r="E91" s="159"/>
      <c r="F91" s="168"/>
      <c r="G91" s="71"/>
      <c r="H91" s="72" t="s">
        <v>66</v>
      </c>
      <c r="I91" s="97"/>
      <c r="J91" s="74">
        <f t="shared" si="2226"/>
        <v>0</v>
      </c>
      <c r="K91" s="22" t="str">
        <f t="shared" ref="K91:Z91" si="3314">IF(AND($G91&lt;&gt;"",$I91&lt;&gt;""),IF(AND($G91&lt;=K$11,$I91&gt;=K$11),2,0),"")</f>
        <v/>
      </c>
      <c r="L91" s="12" t="str">
        <f t="shared" si="3314"/>
        <v/>
      </c>
      <c r="M91" s="12" t="str">
        <f t="shared" si="3314"/>
        <v/>
      </c>
      <c r="N91" s="12" t="str">
        <f t="shared" si="3314"/>
        <v/>
      </c>
      <c r="O91" s="12" t="str">
        <f t="shared" si="3314"/>
        <v/>
      </c>
      <c r="P91" s="12" t="str">
        <f t="shared" si="3314"/>
        <v/>
      </c>
      <c r="Q91" s="12" t="str">
        <f t="shared" si="3314"/>
        <v/>
      </c>
      <c r="R91" s="12" t="str">
        <f t="shared" si="3314"/>
        <v/>
      </c>
      <c r="S91" s="12" t="str">
        <f t="shared" si="3314"/>
        <v/>
      </c>
      <c r="T91" s="12" t="str">
        <f t="shared" si="3314"/>
        <v/>
      </c>
      <c r="U91" s="12" t="str">
        <f t="shared" si="3314"/>
        <v/>
      </c>
      <c r="V91" s="12" t="str">
        <f t="shared" si="3314"/>
        <v/>
      </c>
      <c r="W91" s="11" t="str">
        <f t="shared" si="3314"/>
        <v/>
      </c>
      <c r="X91" s="12" t="str">
        <f t="shared" si="3314"/>
        <v/>
      </c>
      <c r="Y91" s="12" t="str">
        <f t="shared" si="3314"/>
        <v/>
      </c>
      <c r="Z91" s="12" t="str">
        <f t="shared" si="3314"/>
        <v/>
      </c>
      <c r="AA91" s="12" t="str">
        <f t="shared" ref="AA91:AP91" si="3315">IF(AND($G91&lt;&gt;"",$I91&lt;&gt;""),IF(AND($G91&lt;=AA$11,$I91&gt;=AA$11),2,0),"")</f>
        <v/>
      </c>
      <c r="AB91" s="12" t="str">
        <f t="shared" si="3315"/>
        <v/>
      </c>
      <c r="AC91" s="12" t="str">
        <f t="shared" si="3315"/>
        <v/>
      </c>
      <c r="AD91" s="12" t="str">
        <f t="shared" si="3315"/>
        <v/>
      </c>
      <c r="AE91" s="12" t="str">
        <f t="shared" si="3315"/>
        <v/>
      </c>
      <c r="AF91" s="12" t="str">
        <f t="shared" si="3315"/>
        <v/>
      </c>
      <c r="AG91" s="12" t="str">
        <f t="shared" si="3315"/>
        <v/>
      </c>
      <c r="AH91" s="12" t="str">
        <f t="shared" si="3315"/>
        <v/>
      </c>
      <c r="AI91" s="11" t="str">
        <f t="shared" si="3315"/>
        <v/>
      </c>
      <c r="AJ91" s="12" t="str">
        <f t="shared" si="3315"/>
        <v/>
      </c>
      <c r="AK91" s="12" t="str">
        <f t="shared" si="3315"/>
        <v/>
      </c>
      <c r="AL91" s="12" t="str">
        <f t="shared" si="3315"/>
        <v/>
      </c>
      <c r="AM91" s="12" t="str">
        <f t="shared" si="3315"/>
        <v/>
      </c>
      <c r="AN91" s="12" t="str">
        <f t="shared" si="3315"/>
        <v/>
      </c>
      <c r="AO91" s="12" t="str">
        <f t="shared" si="3315"/>
        <v/>
      </c>
      <c r="AP91" s="12" t="str">
        <f t="shared" si="3315"/>
        <v/>
      </c>
      <c r="AQ91" s="12" t="str">
        <f t="shared" ref="AQ91:BF91" si="3316">IF(AND($G91&lt;&gt;"",$I91&lt;&gt;""),IF(AND($G91&lt;=AQ$11,$I91&gt;=AQ$11),2,0),"")</f>
        <v/>
      </c>
      <c r="AR91" s="12" t="str">
        <f t="shared" si="3316"/>
        <v/>
      </c>
      <c r="AS91" s="12" t="str">
        <f t="shared" si="3316"/>
        <v/>
      </c>
      <c r="AT91" s="13" t="str">
        <f t="shared" si="3316"/>
        <v/>
      </c>
      <c r="AU91" s="12" t="str">
        <f t="shared" si="3316"/>
        <v/>
      </c>
      <c r="AV91" s="12" t="str">
        <f t="shared" si="3316"/>
        <v/>
      </c>
      <c r="AW91" s="12" t="str">
        <f t="shared" si="3316"/>
        <v/>
      </c>
      <c r="AX91" s="12" t="str">
        <f t="shared" si="3316"/>
        <v/>
      </c>
      <c r="AY91" s="12" t="str">
        <f t="shared" si="3316"/>
        <v/>
      </c>
      <c r="AZ91" s="12" t="str">
        <f t="shared" si="3316"/>
        <v/>
      </c>
      <c r="BA91" s="12" t="str">
        <f t="shared" si="3316"/>
        <v/>
      </c>
      <c r="BB91" s="12" t="str">
        <f t="shared" si="3316"/>
        <v/>
      </c>
      <c r="BC91" s="12" t="str">
        <f t="shared" si="3316"/>
        <v/>
      </c>
      <c r="BD91" s="12" t="str">
        <f t="shared" si="3316"/>
        <v/>
      </c>
      <c r="BE91" s="12" t="str">
        <f t="shared" si="3316"/>
        <v/>
      </c>
      <c r="BF91" s="12" t="str">
        <f t="shared" si="3316"/>
        <v/>
      </c>
      <c r="BG91" s="11" t="str">
        <f t="shared" ref="BG91:BV91" si="3317">IF(AND($G91&lt;&gt;"",$I91&lt;&gt;""),IF(AND($G91&lt;=BG$11,$I91&gt;=BG$11),2,0),"")</f>
        <v/>
      </c>
      <c r="BH91" s="12" t="str">
        <f t="shared" si="3317"/>
        <v/>
      </c>
      <c r="BI91" s="12" t="str">
        <f t="shared" si="3317"/>
        <v/>
      </c>
      <c r="BJ91" s="12" t="str">
        <f t="shared" si="3317"/>
        <v/>
      </c>
      <c r="BK91" s="12" t="str">
        <f t="shared" si="3317"/>
        <v/>
      </c>
      <c r="BL91" s="12" t="str">
        <f t="shared" si="3317"/>
        <v/>
      </c>
      <c r="BM91" s="12" t="str">
        <f t="shared" si="3317"/>
        <v/>
      </c>
      <c r="BN91" s="12" t="str">
        <f t="shared" si="3317"/>
        <v/>
      </c>
      <c r="BO91" s="12" t="str">
        <f t="shared" si="3317"/>
        <v/>
      </c>
      <c r="BP91" s="12" t="str">
        <f t="shared" si="3317"/>
        <v/>
      </c>
      <c r="BQ91" s="12" t="str">
        <f t="shared" si="3317"/>
        <v/>
      </c>
      <c r="BR91" s="13" t="str">
        <f t="shared" si="3317"/>
        <v/>
      </c>
      <c r="BS91" s="11" t="str">
        <f t="shared" si="3317"/>
        <v/>
      </c>
      <c r="BT91" s="12" t="str">
        <f t="shared" si="3317"/>
        <v/>
      </c>
      <c r="BU91" s="12" t="str">
        <f t="shared" si="3317"/>
        <v/>
      </c>
      <c r="BV91" s="12" t="str">
        <f t="shared" si="3317"/>
        <v/>
      </c>
      <c r="BW91" s="12" t="str">
        <f t="shared" ref="BW91:CL91" si="3318">IF(AND($G91&lt;&gt;"",$I91&lt;&gt;""),IF(AND($G91&lt;=BW$11,$I91&gt;=BW$11),2,0),"")</f>
        <v/>
      </c>
      <c r="BX91" s="12" t="str">
        <f t="shared" si="3318"/>
        <v/>
      </c>
      <c r="BY91" s="12" t="str">
        <f t="shared" si="3318"/>
        <v/>
      </c>
      <c r="BZ91" s="12" t="str">
        <f t="shared" si="3318"/>
        <v/>
      </c>
      <c r="CA91" s="12" t="str">
        <f t="shared" si="3318"/>
        <v/>
      </c>
      <c r="CB91" s="12" t="str">
        <f t="shared" si="3318"/>
        <v/>
      </c>
      <c r="CC91" s="12" t="str">
        <f t="shared" si="3318"/>
        <v/>
      </c>
      <c r="CD91" s="13" t="str">
        <f t="shared" si="3318"/>
        <v/>
      </c>
      <c r="CE91" s="11" t="str">
        <f t="shared" si="3318"/>
        <v/>
      </c>
      <c r="CF91" s="12" t="str">
        <f t="shared" si="3318"/>
        <v/>
      </c>
      <c r="CG91" s="12" t="str">
        <f t="shared" si="3318"/>
        <v/>
      </c>
      <c r="CH91" s="12" t="str">
        <f t="shared" si="3318"/>
        <v/>
      </c>
      <c r="CI91" s="12" t="str">
        <f t="shared" si="3318"/>
        <v/>
      </c>
      <c r="CJ91" s="12" t="str">
        <f t="shared" si="3318"/>
        <v/>
      </c>
      <c r="CK91" s="12" t="str">
        <f t="shared" si="3318"/>
        <v/>
      </c>
      <c r="CL91" s="12" t="str">
        <f t="shared" si="3318"/>
        <v/>
      </c>
      <c r="CM91" s="12" t="str">
        <f t="shared" ref="CM91:DA91" si="3319">IF(AND($G91&lt;&gt;"",$I91&lt;&gt;""),IF(AND($G91&lt;=CM$11,$I91&gt;=CM$11),2,0),"")</f>
        <v/>
      </c>
      <c r="CN91" s="12" t="str">
        <f t="shared" si="3319"/>
        <v/>
      </c>
      <c r="CO91" s="12" t="str">
        <f t="shared" si="3319"/>
        <v/>
      </c>
      <c r="CP91" s="13" t="str">
        <f t="shared" si="3319"/>
        <v/>
      </c>
      <c r="CQ91" s="11" t="str">
        <f t="shared" si="3319"/>
        <v/>
      </c>
      <c r="CR91" s="12" t="str">
        <f t="shared" si="3319"/>
        <v/>
      </c>
      <c r="CS91" s="12" t="str">
        <f t="shared" si="3319"/>
        <v/>
      </c>
      <c r="CT91" s="12" t="str">
        <f t="shared" si="3319"/>
        <v/>
      </c>
      <c r="CU91" s="12" t="str">
        <f t="shared" si="3319"/>
        <v/>
      </c>
      <c r="CV91" s="12" t="str">
        <f t="shared" si="3319"/>
        <v/>
      </c>
      <c r="CW91" s="12" t="str">
        <f t="shared" si="3319"/>
        <v/>
      </c>
      <c r="CX91" s="12" t="str">
        <f t="shared" si="3319"/>
        <v/>
      </c>
      <c r="CY91" s="12" t="str">
        <f t="shared" si="3319"/>
        <v/>
      </c>
      <c r="CZ91" s="12" t="str">
        <f t="shared" si="3319"/>
        <v/>
      </c>
      <c r="DA91" s="12" t="str">
        <f t="shared" si="3319"/>
        <v/>
      </c>
      <c r="DB91" s="13" t="str">
        <f t="shared" si="1591"/>
        <v/>
      </c>
      <c r="DC91" s="11" t="str">
        <f t="shared" ref="DC91:DR91" si="3320">IF(AND($G91&lt;&gt;"",$I91&lt;&gt;""),IF(AND($G91&lt;=DC$11,$I91&gt;=DC$11),2,0),"")</f>
        <v/>
      </c>
      <c r="DD91" s="12" t="str">
        <f t="shared" si="3320"/>
        <v/>
      </c>
      <c r="DE91" s="12" t="str">
        <f t="shared" si="3320"/>
        <v/>
      </c>
      <c r="DF91" s="12" t="str">
        <f t="shared" si="3320"/>
        <v/>
      </c>
      <c r="DG91" s="12" t="str">
        <f t="shared" si="3320"/>
        <v/>
      </c>
      <c r="DH91" s="12" t="str">
        <f t="shared" si="3320"/>
        <v/>
      </c>
      <c r="DI91" s="12" t="str">
        <f t="shared" si="3320"/>
        <v/>
      </c>
      <c r="DJ91" s="12" t="str">
        <f t="shared" si="3320"/>
        <v/>
      </c>
      <c r="DK91" s="12" t="str">
        <f t="shared" si="3320"/>
        <v/>
      </c>
      <c r="DL91" s="12" t="str">
        <f t="shared" si="3320"/>
        <v/>
      </c>
      <c r="DM91" s="12" t="str">
        <f t="shared" si="3320"/>
        <v/>
      </c>
      <c r="DN91" s="13" t="str">
        <f t="shared" si="3320"/>
        <v/>
      </c>
      <c r="DO91" s="11" t="str">
        <f t="shared" si="3320"/>
        <v/>
      </c>
      <c r="DP91" s="12" t="str">
        <f t="shared" si="3320"/>
        <v/>
      </c>
      <c r="DQ91" s="12" t="str">
        <f t="shared" si="3320"/>
        <v/>
      </c>
      <c r="DR91" s="12" t="str">
        <f t="shared" si="3320"/>
        <v/>
      </c>
      <c r="DS91" s="12" t="str">
        <f t="shared" ref="DS91:EH91" si="3321">IF(AND($G91&lt;&gt;"",$I91&lt;&gt;""),IF(AND($G91&lt;=DS$11,$I91&gt;=DS$11),2,0),"")</f>
        <v/>
      </c>
      <c r="DT91" s="12" t="str">
        <f t="shared" si="3321"/>
        <v/>
      </c>
      <c r="DU91" s="12" t="str">
        <f t="shared" si="3321"/>
        <v/>
      </c>
      <c r="DV91" s="12" t="str">
        <f t="shared" si="3321"/>
        <v/>
      </c>
      <c r="DW91" s="12" t="str">
        <f t="shared" si="3321"/>
        <v/>
      </c>
      <c r="DX91" s="12" t="str">
        <f t="shared" si="3321"/>
        <v/>
      </c>
      <c r="DY91" s="12" t="str">
        <f t="shared" si="3321"/>
        <v/>
      </c>
      <c r="DZ91" s="13" t="str">
        <f t="shared" si="3321"/>
        <v/>
      </c>
      <c r="EA91" s="11" t="str">
        <f t="shared" si="3321"/>
        <v/>
      </c>
      <c r="EB91" s="12" t="str">
        <f t="shared" si="3321"/>
        <v/>
      </c>
      <c r="EC91" s="12" t="str">
        <f t="shared" si="3321"/>
        <v/>
      </c>
      <c r="ED91" s="12" t="str">
        <f t="shared" si="3321"/>
        <v/>
      </c>
      <c r="EE91" s="12" t="str">
        <f t="shared" si="3321"/>
        <v/>
      </c>
      <c r="EF91" s="12" t="str">
        <f t="shared" si="3321"/>
        <v/>
      </c>
      <c r="EG91" s="12" t="str">
        <f t="shared" si="3321"/>
        <v/>
      </c>
      <c r="EH91" s="12" t="str">
        <f t="shared" si="3321"/>
        <v/>
      </c>
      <c r="EI91" s="12" t="str">
        <f t="shared" ref="EI91:EX91" si="3322">IF(AND($G91&lt;&gt;"",$I91&lt;&gt;""),IF(AND($G91&lt;=EI$11,$I91&gt;=EI$11),2,0),"")</f>
        <v/>
      </c>
      <c r="EJ91" s="12" t="str">
        <f t="shared" si="3322"/>
        <v/>
      </c>
      <c r="EK91" s="12" t="str">
        <f t="shared" si="3322"/>
        <v/>
      </c>
      <c r="EL91" s="13" t="str">
        <f t="shared" si="3322"/>
        <v/>
      </c>
      <c r="EM91" s="11" t="str">
        <f t="shared" si="3322"/>
        <v/>
      </c>
      <c r="EN91" s="12" t="str">
        <f t="shared" si="3322"/>
        <v/>
      </c>
      <c r="EO91" s="12" t="str">
        <f t="shared" si="3322"/>
        <v/>
      </c>
      <c r="EP91" s="12" t="str">
        <f t="shared" si="3322"/>
        <v/>
      </c>
      <c r="EQ91" s="12" t="str">
        <f t="shared" si="3322"/>
        <v/>
      </c>
      <c r="ER91" s="12" t="str">
        <f t="shared" si="3322"/>
        <v/>
      </c>
      <c r="ES91" s="12" t="str">
        <f t="shared" si="3322"/>
        <v/>
      </c>
      <c r="ET91" s="12" t="str">
        <f t="shared" si="3322"/>
        <v/>
      </c>
      <c r="EU91" s="12" t="str">
        <f t="shared" si="3322"/>
        <v/>
      </c>
      <c r="EV91" s="12" t="str">
        <f t="shared" si="3322"/>
        <v/>
      </c>
      <c r="EW91" s="12" t="str">
        <f t="shared" si="3322"/>
        <v/>
      </c>
      <c r="EX91" s="13" t="str">
        <f t="shared" si="3322"/>
        <v/>
      </c>
      <c r="EY91" s="11" t="str">
        <f t="shared" ref="EY91:FN91" si="3323">IF(AND($G91&lt;&gt;"",$I91&lt;&gt;""),IF(AND($G91&lt;=EY$11,$I91&gt;=EY$11),2,0),"")</f>
        <v/>
      </c>
      <c r="EZ91" s="12" t="str">
        <f t="shared" si="3323"/>
        <v/>
      </c>
      <c r="FA91" s="12" t="str">
        <f t="shared" si="3323"/>
        <v/>
      </c>
      <c r="FB91" s="12" t="str">
        <f t="shared" si="3323"/>
        <v/>
      </c>
      <c r="FC91" s="12" t="str">
        <f t="shared" si="3323"/>
        <v/>
      </c>
      <c r="FD91" s="12" t="str">
        <f t="shared" si="3323"/>
        <v/>
      </c>
      <c r="FE91" s="12" t="str">
        <f t="shared" si="3323"/>
        <v/>
      </c>
      <c r="FF91" s="12" t="str">
        <f t="shared" si="3323"/>
        <v/>
      </c>
      <c r="FG91" s="12" t="str">
        <f t="shared" si="3323"/>
        <v/>
      </c>
      <c r="FH91" s="12" t="str">
        <f t="shared" si="3323"/>
        <v/>
      </c>
      <c r="FI91" s="12" t="str">
        <f t="shared" si="3323"/>
        <v/>
      </c>
      <c r="FJ91" s="13" t="str">
        <f t="shared" si="3323"/>
        <v/>
      </c>
      <c r="FK91" s="11" t="str">
        <f t="shared" si="3323"/>
        <v/>
      </c>
      <c r="FL91" s="12" t="str">
        <f t="shared" si="3323"/>
        <v/>
      </c>
      <c r="FM91" s="12" t="str">
        <f t="shared" si="3323"/>
        <v/>
      </c>
      <c r="FN91" s="12" t="str">
        <f t="shared" si="3323"/>
        <v/>
      </c>
      <c r="FO91" s="12" t="str">
        <f t="shared" ref="FO91:GD91" si="3324">IF(AND($G91&lt;&gt;"",$I91&lt;&gt;""),IF(AND($G91&lt;=FO$11,$I91&gt;=FO$11),2,0),"")</f>
        <v/>
      </c>
      <c r="FP91" s="12" t="str">
        <f t="shared" si="3324"/>
        <v/>
      </c>
      <c r="FQ91" s="12" t="str">
        <f t="shared" si="3324"/>
        <v/>
      </c>
      <c r="FR91" s="12" t="str">
        <f t="shared" si="3324"/>
        <v/>
      </c>
      <c r="FS91" s="12" t="str">
        <f t="shared" si="3324"/>
        <v/>
      </c>
      <c r="FT91" s="12" t="str">
        <f t="shared" si="3324"/>
        <v/>
      </c>
      <c r="FU91" s="12" t="str">
        <f t="shared" si="3324"/>
        <v/>
      </c>
      <c r="FV91" s="13" t="str">
        <f t="shared" si="3324"/>
        <v/>
      </c>
      <c r="FW91" s="11" t="str">
        <f t="shared" si="3324"/>
        <v/>
      </c>
      <c r="FX91" s="12" t="str">
        <f t="shared" si="3324"/>
        <v/>
      </c>
      <c r="FY91" s="12" t="str">
        <f t="shared" si="3324"/>
        <v/>
      </c>
      <c r="FZ91" s="12" t="str">
        <f t="shared" si="3324"/>
        <v/>
      </c>
      <c r="GA91" s="12" t="str">
        <f t="shared" si="3324"/>
        <v/>
      </c>
      <c r="GB91" s="12" t="str">
        <f t="shared" si="3324"/>
        <v/>
      </c>
      <c r="GC91" s="12" t="str">
        <f t="shared" si="3324"/>
        <v/>
      </c>
      <c r="GD91" s="12" t="str">
        <f t="shared" si="3324"/>
        <v/>
      </c>
      <c r="GE91" s="12" t="str">
        <f t="shared" ref="GE91:GT91" si="3325">IF(AND($G91&lt;&gt;"",$I91&lt;&gt;""),IF(AND($G91&lt;=GE$11,$I91&gt;=GE$11),2,0),"")</f>
        <v/>
      </c>
      <c r="GF91" s="12" t="str">
        <f t="shared" si="3325"/>
        <v/>
      </c>
      <c r="GG91" s="12" t="str">
        <f t="shared" si="3325"/>
        <v/>
      </c>
      <c r="GH91" s="13" t="str">
        <f t="shared" si="3325"/>
        <v/>
      </c>
      <c r="GI91" s="11" t="str">
        <f t="shared" si="3325"/>
        <v/>
      </c>
      <c r="GJ91" s="12" t="str">
        <f t="shared" si="3325"/>
        <v/>
      </c>
      <c r="GK91" s="12" t="str">
        <f t="shared" si="3325"/>
        <v/>
      </c>
      <c r="GL91" s="12" t="str">
        <f t="shared" si="3325"/>
        <v/>
      </c>
      <c r="GM91" s="12" t="str">
        <f t="shared" si="3325"/>
        <v/>
      </c>
      <c r="GN91" s="12" t="str">
        <f t="shared" si="3325"/>
        <v/>
      </c>
      <c r="GO91" s="12" t="str">
        <f t="shared" si="3325"/>
        <v/>
      </c>
      <c r="GP91" s="12" t="str">
        <f t="shared" si="3325"/>
        <v/>
      </c>
      <c r="GQ91" s="12" t="str">
        <f t="shared" si="3325"/>
        <v/>
      </c>
      <c r="GR91" s="12" t="str">
        <f t="shared" si="3325"/>
        <v/>
      </c>
      <c r="GS91" s="12" t="str">
        <f t="shared" si="3325"/>
        <v/>
      </c>
      <c r="GT91" s="13" t="str">
        <f t="shared" si="3325"/>
        <v/>
      </c>
      <c r="GU91" s="11" t="str">
        <f t="shared" ref="GU91:HJ91" si="3326">IF(AND($G91&lt;&gt;"",$I91&lt;&gt;""),IF(AND($G91&lt;=GU$11,$I91&gt;=GU$11),2,0),"")</f>
        <v/>
      </c>
      <c r="GV91" s="12" t="str">
        <f t="shared" si="3326"/>
        <v/>
      </c>
      <c r="GW91" s="12" t="str">
        <f t="shared" si="3326"/>
        <v/>
      </c>
      <c r="GX91" s="12" t="str">
        <f t="shared" si="3326"/>
        <v/>
      </c>
      <c r="GY91" s="12" t="str">
        <f t="shared" si="3326"/>
        <v/>
      </c>
      <c r="GZ91" s="12" t="str">
        <f t="shared" si="3326"/>
        <v/>
      </c>
      <c r="HA91" s="12" t="str">
        <f t="shared" si="3326"/>
        <v/>
      </c>
      <c r="HB91" s="12" t="str">
        <f t="shared" si="3326"/>
        <v/>
      </c>
      <c r="HC91" s="12" t="str">
        <f t="shared" si="3326"/>
        <v/>
      </c>
      <c r="HD91" s="12" t="str">
        <f t="shared" si="3326"/>
        <v/>
      </c>
      <c r="HE91" s="12" t="str">
        <f t="shared" si="3326"/>
        <v/>
      </c>
      <c r="HF91" s="13" t="str">
        <f t="shared" si="3326"/>
        <v/>
      </c>
      <c r="HG91" s="11" t="str">
        <f t="shared" si="3326"/>
        <v/>
      </c>
      <c r="HH91" s="12" t="str">
        <f t="shared" si="3326"/>
        <v/>
      </c>
      <c r="HI91" s="12" t="str">
        <f t="shared" si="3326"/>
        <v/>
      </c>
      <c r="HJ91" s="12" t="str">
        <f t="shared" si="3326"/>
        <v/>
      </c>
      <c r="HK91" s="12" t="str">
        <f t="shared" ref="HK91:HZ91" si="3327">IF(AND($G91&lt;&gt;"",$I91&lt;&gt;""),IF(AND($G91&lt;=HK$11,$I91&gt;=HK$11),2,0),"")</f>
        <v/>
      </c>
      <c r="HL91" s="12" t="str">
        <f t="shared" si="3327"/>
        <v/>
      </c>
      <c r="HM91" s="12" t="str">
        <f t="shared" si="3327"/>
        <v/>
      </c>
      <c r="HN91" s="12" t="str">
        <f t="shared" si="3327"/>
        <v/>
      </c>
      <c r="HO91" s="12" t="str">
        <f t="shared" si="3327"/>
        <v/>
      </c>
      <c r="HP91" s="12" t="str">
        <f t="shared" si="3327"/>
        <v/>
      </c>
      <c r="HQ91" s="12" t="str">
        <f t="shared" si="3327"/>
        <v/>
      </c>
      <c r="HR91" s="13" t="str">
        <f t="shared" si="3327"/>
        <v/>
      </c>
      <c r="HS91" s="11" t="str">
        <f t="shared" si="3327"/>
        <v/>
      </c>
      <c r="HT91" s="12" t="str">
        <f t="shared" si="3327"/>
        <v/>
      </c>
      <c r="HU91" s="12" t="str">
        <f t="shared" si="3327"/>
        <v/>
      </c>
      <c r="HV91" s="12" t="str">
        <f t="shared" si="3327"/>
        <v/>
      </c>
      <c r="HW91" s="12" t="str">
        <f t="shared" si="3327"/>
        <v/>
      </c>
      <c r="HX91" s="12" t="str">
        <f t="shared" si="3327"/>
        <v/>
      </c>
      <c r="HY91" s="12" t="str">
        <f t="shared" si="3327"/>
        <v/>
      </c>
      <c r="HZ91" s="12" t="str">
        <f t="shared" si="3327"/>
        <v/>
      </c>
      <c r="IA91" s="12" t="str">
        <f t="shared" ref="IA91:IP91" si="3328">IF(AND($G91&lt;&gt;"",$I91&lt;&gt;""),IF(AND($G91&lt;=IA$11,$I91&gt;=IA$11),2,0),"")</f>
        <v/>
      </c>
      <c r="IB91" s="12" t="str">
        <f t="shared" si="3328"/>
        <v/>
      </c>
      <c r="IC91" s="12" t="str">
        <f t="shared" si="3328"/>
        <v/>
      </c>
      <c r="ID91" s="13" t="str">
        <f t="shared" si="3328"/>
        <v/>
      </c>
      <c r="IE91" s="11" t="str">
        <f t="shared" si="3328"/>
        <v/>
      </c>
      <c r="IF91" s="12" t="str">
        <f t="shared" si="3328"/>
        <v/>
      </c>
      <c r="IG91" s="12" t="str">
        <f t="shared" si="3328"/>
        <v/>
      </c>
      <c r="IH91" s="12" t="str">
        <f t="shared" si="3328"/>
        <v/>
      </c>
      <c r="II91" s="12" t="str">
        <f t="shared" si="3328"/>
        <v/>
      </c>
      <c r="IJ91" s="12" t="str">
        <f t="shared" si="3328"/>
        <v/>
      </c>
      <c r="IK91" s="12" t="str">
        <f t="shared" si="3328"/>
        <v/>
      </c>
      <c r="IL91" s="12" t="str">
        <f t="shared" si="3328"/>
        <v/>
      </c>
      <c r="IM91" s="12" t="str">
        <f t="shared" si="3328"/>
        <v/>
      </c>
      <c r="IN91" s="12" t="str">
        <f t="shared" si="3328"/>
        <v/>
      </c>
      <c r="IO91" s="12" t="str">
        <f t="shared" si="3328"/>
        <v/>
      </c>
      <c r="IP91" s="13" t="str">
        <f t="shared" si="3328"/>
        <v/>
      </c>
      <c r="IQ91" s="11" t="str">
        <f t="shared" ref="IQ91:JF91" si="3329">IF(AND($G91&lt;&gt;"",$I91&lt;&gt;""),IF(AND($G91&lt;=IQ$11,$I91&gt;=IQ$11),2,0),"")</f>
        <v/>
      </c>
      <c r="IR91" s="12" t="str">
        <f t="shared" si="3329"/>
        <v/>
      </c>
      <c r="IS91" s="12" t="str">
        <f t="shared" si="3329"/>
        <v/>
      </c>
      <c r="IT91" s="12" t="str">
        <f t="shared" si="3329"/>
        <v/>
      </c>
      <c r="IU91" s="12" t="str">
        <f t="shared" si="3329"/>
        <v/>
      </c>
      <c r="IV91" s="12" t="str">
        <f t="shared" si="3329"/>
        <v/>
      </c>
      <c r="IW91" s="12" t="str">
        <f t="shared" si="3329"/>
        <v/>
      </c>
      <c r="IX91" s="12" t="str">
        <f t="shared" si="3329"/>
        <v/>
      </c>
      <c r="IY91" s="12" t="str">
        <f t="shared" si="3329"/>
        <v/>
      </c>
      <c r="IZ91" s="12" t="str">
        <f t="shared" si="3329"/>
        <v/>
      </c>
      <c r="JA91" s="12" t="str">
        <f t="shared" si="3329"/>
        <v/>
      </c>
      <c r="JB91" s="13" t="str">
        <f t="shared" si="3329"/>
        <v/>
      </c>
      <c r="JC91" s="11" t="str">
        <f t="shared" si="3329"/>
        <v/>
      </c>
      <c r="JD91" s="12" t="str">
        <f t="shared" si="3329"/>
        <v/>
      </c>
      <c r="JE91" s="12" t="str">
        <f t="shared" si="3329"/>
        <v/>
      </c>
      <c r="JF91" s="12" t="str">
        <f t="shared" si="3329"/>
        <v/>
      </c>
      <c r="JG91" s="12" t="str">
        <f t="shared" ref="JG91:JV91" si="3330">IF(AND($G91&lt;&gt;"",$I91&lt;&gt;""),IF(AND($G91&lt;=JG$11,$I91&gt;=JG$11),2,0),"")</f>
        <v/>
      </c>
      <c r="JH91" s="12" t="str">
        <f t="shared" si="3330"/>
        <v/>
      </c>
      <c r="JI91" s="12" t="str">
        <f t="shared" si="3330"/>
        <v/>
      </c>
      <c r="JJ91" s="12" t="str">
        <f t="shared" si="3330"/>
        <v/>
      </c>
      <c r="JK91" s="12" t="str">
        <f t="shared" si="3330"/>
        <v/>
      </c>
      <c r="JL91" s="12" t="str">
        <f t="shared" si="3330"/>
        <v/>
      </c>
      <c r="JM91" s="12" t="str">
        <f t="shared" si="3330"/>
        <v/>
      </c>
      <c r="JN91" s="13" t="str">
        <f t="shared" si="3330"/>
        <v/>
      </c>
      <c r="JO91" s="11" t="str">
        <f t="shared" si="3330"/>
        <v/>
      </c>
      <c r="JP91" s="12" t="str">
        <f t="shared" si="3330"/>
        <v/>
      </c>
      <c r="JQ91" s="12" t="str">
        <f t="shared" si="3330"/>
        <v/>
      </c>
      <c r="JR91" s="12" t="str">
        <f t="shared" si="3330"/>
        <v/>
      </c>
      <c r="JS91" s="12" t="str">
        <f t="shared" si="3330"/>
        <v/>
      </c>
      <c r="JT91" s="12" t="str">
        <f t="shared" si="3330"/>
        <v/>
      </c>
      <c r="JU91" s="12" t="str">
        <f t="shared" si="3330"/>
        <v/>
      </c>
      <c r="JV91" s="12" t="str">
        <f t="shared" si="3330"/>
        <v/>
      </c>
      <c r="JW91" s="12" t="str">
        <f t="shared" ref="JW91:KL91" si="3331">IF(AND($G91&lt;&gt;"",$I91&lt;&gt;""),IF(AND($G91&lt;=JW$11,$I91&gt;=JW$11),2,0),"")</f>
        <v/>
      </c>
      <c r="JX91" s="12" t="str">
        <f t="shared" si="3331"/>
        <v/>
      </c>
      <c r="JY91" s="12" t="str">
        <f t="shared" si="3331"/>
        <v/>
      </c>
      <c r="JZ91" s="13" t="str">
        <f t="shared" si="3331"/>
        <v/>
      </c>
      <c r="KA91" s="11" t="str">
        <f t="shared" si="3331"/>
        <v/>
      </c>
      <c r="KB91" s="12" t="str">
        <f t="shared" si="3331"/>
        <v/>
      </c>
      <c r="KC91" s="12" t="str">
        <f t="shared" si="3331"/>
        <v/>
      </c>
      <c r="KD91" s="12" t="str">
        <f t="shared" si="3331"/>
        <v/>
      </c>
      <c r="KE91" s="12" t="str">
        <f t="shared" si="3331"/>
        <v/>
      </c>
      <c r="KF91" s="12" t="str">
        <f t="shared" si="3331"/>
        <v/>
      </c>
      <c r="KG91" s="12" t="str">
        <f t="shared" si="3331"/>
        <v/>
      </c>
      <c r="KH91" s="12" t="str">
        <f t="shared" si="3331"/>
        <v/>
      </c>
      <c r="KI91" s="12" t="str">
        <f t="shared" si="3331"/>
        <v/>
      </c>
      <c r="KJ91" s="12" t="str">
        <f t="shared" si="3331"/>
        <v/>
      </c>
      <c r="KK91" s="12" t="str">
        <f t="shared" si="3331"/>
        <v/>
      </c>
      <c r="KL91" s="13" t="str">
        <f t="shared" si="3331"/>
        <v/>
      </c>
      <c r="KM91" s="11" t="str">
        <f t="shared" ref="KM91:LB91" si="3332">IF(AND($G91&lt;&gt;"",$I91&lt;&gt;""),IF(AND($G91&lt;=KM$11,$I91&gt;=KM$11),2,0),"")</f>
        <v/>
      </c>
      <c r="KN91" s="12" t="str">
        <f t="shared" si="3332"/>
        <v/>
      </c>
      <c r="KO91" s="12" t="str">
        <f t="shared" si="3332"/>
        <v/>
      </c>
      <c r="KP91" s="12" t="str">
        <f t="shared" si="3332"/>
        <v/>
      </c>
      <c r="KQ91" s="12" t="str">
        <f t="shared" si="3332"/>
        <v/>
      </c>
      <c r="KR91" s="12" t="str">
        <f t="shared" si="3332"/>
        <v/>
      </c>
      <c r="KS91" s="12" t="str">
        <f t="shared" si="3332"/>
        <v/>
      </c>
      <c r="KT91" s="12" t="str">
        <f t="shared" si="3332"/>
        <v/>
      </c>
      <c r="KU91" s="12" t="str">
        <f t="shared" si="3332"/>
        <v/>
      </c>
      <c r="KV91" s="12" t="str">
        <f t="shared" si="3332"/>
        <v/>
      </c>
      <c r="KW91" s="12" t="str">
        <f t="shared" si="3332"/>
        <v/>
      </c>
      <c r="KX91" s="13" t="str">
        <f t="shared" si="3332"/>
        <v/>
      </c>
      <c r="KY91" s="11" t="str">
        <f t="shared" si="3332"/>
        <v/>
      </c>
      <c r="KZ91" s="12" t="str">
        <f t="shared" si="3332"/>
        <v/>
      </c>
      <c r="LA91" s="12" t="str">
        <f t="shared" si="3332"/>
        <v/>
      </c>
      <c r="LB91" s="12" t="str">
        <f t="shared" si="3332"/>
        <v/>
      </c>
      <c r="LC91" s="12" t="str">
        <f t="shared" ref="LC91:LR91" si="3333">IF(AND($G91&lt;&gt;"",$I91&lt;&gt;""),IF(AND($G91&lt;=LC$11,$I91&gt;=LC$11),2,0),"")</f>
        <v/>
      </c>
      <c r="LD91" s="12" t="str">
        <f t="shared" si="3333"/>
        <v/>
      </c>
      <c r="LE91" s="12" t="str">
        <f t="shared" si="3333"/>
        <v/>
      </c>
      <c r="LF91" s="12" t="str">
        <f t="shared" si="3333"/>
        <v/>
      </c>
      <c r="LG91" s="12" t="str">
        <f t="shared" si="3333"/>
        <v/>
      </c>
      <c r="LH91" s="12" t="str">
        <f t="shared" si="3333"/>
        <v/>
      </c>
      <c r="LI91" s="12" t="str">
        <f t="shared" si="3333"/>
        <v/>
      </c>
      <c r="LJ91" s="13" t="str">
        <f t="shared" si="3333"/>
        <v/>
      </c>
      <c r="LK91" s="11" t="str">
        <f t="shared" si="3333"/>
        <v/>
      </c>
      <c r="LL91" s="12" t="str">
        <f t="shared" si="3333"/>
        <v/>
      </c>
      <c r="LM91" s="12" t="str">
        <f t="shared" si="3333"/>
        <v/>
      </c>
      <c r="LN91" s="12" t="str">
        <f t="shared" si="3333"/>
        <v/>
      </c>
      <c r="LO91" s="12" t="str">
        <f t="shared" si="3333"/>
        <v/>
      </c>
      <c r="LP91" s="12" t="str">
        <f t="shared" si="3333"/>
        <v/>
      </c>
      <c r="LQ91" s="12" t="str">
        <f t="shared" si="3333"/>
        <v/>
      </c>
      <c r="LR91" s="12" t="str">
        <f t="shared" si="3333"/>
        <v/>
      </c>
      <c r="LS91" s="12" t="str">
        <f t="shared" ref="LS91:MH91" si="3334">IF(AND($G91&lt;&gt;"",$I91&lt;&gt;""),IF(AND($G91&lt;=LS$11,$I91&gt;=LS$11),2,0),"")</f>
        <v/>
      </c>
      <c r="LT91" s="12" t="str">
        <f t="shared" si="3334"/>
        <v/>
      </c>
      <c r="LU91" s="12" t="str">
        <f t="shared" si="3334"/>
        <v/>
      </c>
      <c r="LV91" s="13" t="str">
        <f t="shared" si="3334"/>
        <v/>
      </c>
      <c r="LW91" s="11" t="str">
        <f t="shared" si="3334"/>
        <v/>
      </c>
      <c r="LX91" s="12" t="str">
        <f t="shared" si="3334"/>
        <v/>
      </c>
      <c r="LY91" s="12" t="str">
        <f t="shared" si="3334"/>
        <v/>
      </c>
      <c r="LZ91" s="12" t="str">
        <f t="shared" si="3334"/>
        <v/>
      </c>
      <c r="MA91" s="12" t="str">
        <f t="shared" si="3334"/>
        <v/>
      </c>
      <c r="MB91" s="12" t="str">
        <f t="shared" si="3334"/>
        <v/>
      </c>
      <c r="MC91" s="12" t="str">
        <f t="shared" si="3334"/>
        <v/>
      </c>
      <c r="MD91" s="12" t="str">
        <f t="shared" si="3334"/>
        <v/>
      </c>
      <c r="ME91" s="12" t="str">
        <f t="shared" si="3334"/>
        <v/>
      </c>
      <c r="MF91" s="12" t="str">
        <f t="shared" si="3334"/>
        <v/>
      </c>
      <c r="MG91" s="12" t="str">
        <f t="shared" si="3334"/>
        <v/>
      </c>
      <c r="MH91" s="13" t="str">
        <f t="shared" si="3334"/>
        <v/>
      </c>
      <c r="MI91" s="11" t="str">
        <f t="shared" ref="MI91:MX91" si="3335">IF(AND($G91&lt;&gt;"",$I91&lt;&gt;""),IF(AND($G91&lt;=MI$11,$I91&gt;=MI$11),2,0),"")</f>
        <v/>
      </c>
      <c r="MJ91" s="12" t="str">
        <f t="shared" si="3335"/>
        <v/>
      </c>
      <c r="MK91" s="12" t="str">
        <f t="shared" si="3335"/>
        <v/>
      </c>
      <c r="ML91" s="12" t="str">
        <f t="shared" si="3335"/>
        <v/>
      </c>
      <c r="MM91" s="12" t="str">
        <f t="shared" si="3335"/>
        <v/>
      </c>
      <c r="MN91" s="12" t="str">
        <f t="shared" si="3335"/>
        <v/>
      </c>
      <c r="MO91" s="12" t="str">
        <f t="shared" si="3335"/>
        <v/>
      </c>
      <c r="MP91" s="12" t="str">
        <f t="shared" si="3335"/>
        <v/>
      </c>
      <c r="MQ91" s="12" t="str">
        <f t="shared" si="3335"/>
        <v/>
      </c>
      <c r="MR91" s="12" t="str">
        <f t="shared" si="3335"/>
        <v/>
      </c>
      <c r="MS91" s="12" t="str">
        <f t="shared" si="3335"/>
        <v/>
      </c>
      <c r="MT91" s="13" t="str">
        <f t="shared" si="3335"/>
        <v/>
      </c>
      <c r="MU91" s="11" t="str">
        <f t="shared" si="3335"/>
        <v/>
      </c>
      <c r="MV91" s="12" t="str">
        <f t="shared" si="3335"/>
        <v/>
      </c>
      <c r="MW91" s="12" t="str">
        <f t="shared" si="3335"/>
        <v/>
      </c>
      <c r="MX91" s="12" t="str">
        <f t="shared" si="3335"/>
        <v/>
      </c>
      <c r="MY91" s="12" t="str">
        <f t="shared" ref="MY91:NN91" si="3336">IF(AND($G91&lt;&gt;"",$I91&lt;&gt;""),IF(AND($G91&lt;=MY$11,$I91&gt;=MY$11),2,0),"")</f>
        <v/>
      </c>
      <c r="MZ91" s="12" t="str">
        <f t="shared" si="3336"/>
        <v/>
      </c>
      <c r="NA91" s="12" t="str">
        <f t="shared" si="3336"/>
        <v/>
      </c>
      <c r="NB91" s="12" t="str">
        <f t="shared" si="3336"/>
        <v/>
      </c>
      <c r="NC91" s="12" t="str">
        <f t="shared" si="3336"/>
        <v/>
      </c>
      <c r="ND91" s="12" t="str">
        <f t="shared" si="3336"/>
        <v/>
      </c>
      <c r="NE91" s="12" t="str">
        <f t="shared" si="3336"/>
        <v/>
      </c>
      <c r="NF91" s="13" t="str">
        <f t="shared" si="3336"/>
        <v/>
      </c>
      <c r="NG91" s="11" t="str">
        <f t="shared" si="3336"/>
        <v/>
      </c>
      <c r="NH91" s="12" t="str">
        <f t="shared" si="3336"/>
        <v/>
      </c>
      <c r="NI91" s="12" t="str">
        <f t="shared" si="3336"/>
        <v/>
      </c>
      <c r="NJ91" s="12" t="str">
        <f t="shared" si="3336"/>
        <v/>
      </c>
      <c r="NK91" s="12" t="str">
        <f t="shared" si="3336"/>
        <v/>
      </c>
      <c r="NL91" s="12" t="str">
        <f t="shared" si="3336"/>
        <v/>
      </c>
      <c r="NM91" s="12" t="str">
        <f t="shared" si="3336"/>
        <v/>
      </c>
      <c r="NN91" s="12" t="str">
        <f t="shared" si="3336"/>
        <v/>
      </c>
      <c r="NO91" s="12" t="str">
        <f t="shared" ref="NO91:OD91" si="3337">IF(AND($G91&lt;&gt;"",$I91&lt;&gt;""),IF(AND($G91&lt;=NO$11,$I91&gt;=NO$11),2,0),"")</f>
        <v/>
      </c>
      <c r="NP91" s="12" t="str">
        <f t="shared" si="3337"/>
        <v/>
      </c>
      <c r="NQ91" s="12" t="str">
        <f t="shared" si="3337"/>
        <v/>
      </c>
      <c r="NR91" s="13" t="str">
        <f t="shared" si="3337"/>
        <v/>
      </c>
      <c r="NS91" s="11" t="str">
        <f t="shared" si="3337"/>
        <v/>
      </c>
      <c r="NT91" s="12" t="str">
        <f t="shared" si="3337"/>
        <v/>
      </c>
      <c r="NU91" s="12" t="str">
        <f t="shared" si="3337"/>
        <v/>
      </c>
      <c r="NV91" s="12" t="str">
        <f t="shared" si="3337"/>
        <v/>
      </c>
      <c r="NW91" s="12" t="str">
        <f t="shared" si="3337"/>
        <v/>
      </c>
      <c r="NX91" s="12" t="str">
        <f t="shared" si="3337"/>
        <v/>
      </c>
      <c r="NY91" s="12" t="str">
        <f t="shared" si="3337"/>
        <v/>
      </c>
      <c r="NZ91" s="12" t="str">
        <f t="shared" si="3337"/>
        <v/>
      </c>
      <c r="OA91" s="12" t="str">
        <f t="shared" si="3337"/>
        <v/>
      </c>
      <c r="OB91" s="12" t="str">
        <f t="shared" si="3337"/>
        <v/>
      </c>
      <c r="OC91" s="12" t="str">
        <f t="shared" si="3337"/>
        <v/>
      </c>
      <c r="OD91" s="13" t="str">
        <f t="shared" si="3337"/>
        <v/>
      </c>
      <c r="OE91" s="11" t="str">
        <f t="shared" ref="OE91:OT91" si="3338">IF(AND($G91&lt;&gt;"",$I91&lt;&gt;""),IF(AND($G91&lt;=OE$11,$I91&gt;=OE$11),2,0),"")</f>
        <v/>
      </c>
      <c r="OF91" s="12" t="str">
        <f t="shared" si="3338"/>
        <v/>
      </c>
      <c r="OG91" s="12" t="str">
        <f t="shared" si="3338"/>
        <v/>
      </c>
      <c r="OH91" s="12" t="str">
        <f t="shared" si="3338"/>
        <v/>
      </c>
      <c r="OI91" s="12" t="str">
        <f t="shared" si="3338"/>
        <v/>
      </c>
      <c r="OJ91" s="12" t="str">
        <f t="shared" si="3338"/>
        <v/>
      </c>
      <c r="OK91" s="12" t="str">
        <f t="shared" si="3338"/>
        <v/>
      </c>
      <c r="OL91" s="12" t="str">
        <f t="shared" si="3338"/>
        <v/>
      </c>
      <c r="OM91" s="12" t="str">
        <f t="shared" si="3338"/>
        <v/>
      </c>
      <c r="ON91" s="12" t="str">
        <f t="shared" si="3338"/>
        <v/>
      </c>
      <c r="OO91" s="12" t="str">
        <f t="shared" si="3338"/>
        <v/>
      </c>
      <c r="OP91" s="13" t="str">
        <f t="shared" si="3338"/>
        <v/>
      </c>
      <c r="OQ91" s="11" t="str">
        <f t="shared" si="3338"/>
        <v/>
      </c>
      <c r="OR91" s="12" t="str">
        <f t="shared" si="3338"/>
        <v/>
      </c>
      <c r="OS91" s="12" t="str">
        <f t="shared" si="3338"/>
        <v/>
      </c>
      <c r="OT91" s="12" t="str">
        <f t="shared" si="3338"/>
        <v/>
      </c>
      <c r="OU91" s="12" t="str">
        <f t="shared" ref="OU91:PJ91" si="3339">IF(AND($G91&lt;&gt;"",$I91&lt;&gt;""),IF(AND($G91&lt;=OU$11,$I91&gt;=OU$11),2,0),"")</f>
        <v/>
      </c>
      <c r="OV91" s="12" t="str">
        <f t="shared" si="3339"/>
        <v/>
      </c>
      <c r="OW91" s="12" t="str">
        <f t="shared" si="3339"/>
        <v/>
      </c>
      <c r="OX91" s="12" t="str">
        <f t="shared" si="3339"/>
        <v/>
      </c>
      <c r="OY91" s="12" t="str">
        <f t="shared" si="3339"/>
        <v/>
      </c>
      <c r="OZ91" s="12" t="str">
        <f t="shared" si="3339"/>
        <v/>
      </c>
      <c r="PA91" s="12" t="str">
        <f t="shared" si="3339"/>
        <v/>
      </c>
      <c r="PB91" s="13" t="str">
        <f t="shared" si="3339"/>
        <v/>
      </c>
      <c r="PC91" s="11" t="str">
        <f t="shared" si="3339"/>
        <v/>
      </c>
      <c r="PD91" s="12" t="str">
        <f t="shared" si="3339"/>
        <v/>
      </c>
      <c r="PE91" s="12" t="str">
        <f t="shared" si="3339"/>
        <v/>
      </c>
      <c r="PF91" s="12" t="str">
        <f t="shared" si="3339"/>
        <v/>
      </c>
      <c r="PG91" s="12" t="str">
        <f t="shared" si="3339"/>
        <v/>
      </c>
      <c r="PH91" s="12" t="str">
        <f t="shared" si="3339"/>
        <v/>
      </c>
      <c r="PI91" s="12" t="str">
        <f t="shared" si="3339"/>
        <v/>
      </c>
      <c r="PJ91" s="12" t="str">
        <f t="shared" si="3339"/>
        <v/>
      </c>
      <c r="PK91" s="12" t="str">
        <f t="shared" ref="PK91:PZ91" si="3340">IF(AND($G91&lt;&gt;"",$I91&lt;&gt;""),IF(AND($G91&lt;=PK$11,$I91&gt;=PK$11),2,0),"")</f>
        <v/>
      </c>
      <c r="PL91" s="12" t="str">
        <f t="shared" si="3340"/>
        <v/>
      </c>
      <c r="PM91" s="12" t="str">
        <f t="shared" si="3340"/>
        <v/>
      </c>
      <c r="PN91" s="13" t="str">
        <f t="shared" si="3340"/>
        <v/>
      </c>
      <c r="PO91" s="11" t="str">
        <f t="shared" si="3340"/>
        <v/>
      </c>
      <c r="PP91" s="12" t="str">
        <f t="shared" si="3340"/>
        <v/>
      </c>
      <c r="PQ91" s="12" t="str">
        <f t="shared" si="3340"/>
        <v/>
      </c>
      <c r="PR91" s="12" t="str">
        <f t="shared" si="3340"/>
        <v/>
      </c>
      <c r="PS91" s="12" t="str">
        <f t="shared" si="3340"/>
        <v/>
      </c>
      <c r="PT91" s="12" t="str">
        <f t="shared" si="3340"/>
        <v/>
      </c>
      <c r="PU91" s="12" t="str">
        <f t="shared" si="3340"/>
        <v/>
      </c>
      <c r="PV91" s="12" t="str">
        <f t="shared" si="3340"/>
        <v/>
      </c>
      <c r="PW91" s="12" t="str">
        <f t="shared" si="3340"/>
        <v/>
      </c>
      <c r="PX91" s="12" t="str">
        <f t="shared" si="3340"/>
        <v/>
      </c>
      <c r="PY91" s="12" t="str">
        <f t="shared" si="3340"/>
        <v/>
      </c>
      <c r="PZ91" s="13" t="str">
        <f t="shared" si="3340"/>
        <v/>
      </c>
      <c r="QA91" s="11" t="str">
        <f t="shared" ref="QA91:QP91" si="3341">IF(AND($G91&lt;&gt;"",$I91&lt;&gt;""),IF(AND($G91&lt;=QA$11,$I91&gt;=QA$11),2,0),"")</f>
        <v/>
      </c>
      <c r="QB91" s="12" t="str">
        <f t="shared" si="3341"/>
        <v/>
      </c>
      <c r="QC91" s="12" t="str">
        <f t="shared" si="3341"/>
        <v/>
      </c>
      <c r="QD91" s="12" t="str">
        <f t="shared" si="3341"/>
        <v/>
      </c>
      <c r="QE91" s="12" t="str">
        <f t="shared" si="3341"/>
        <v/>
      </c>
      <c r="QF91" s="12" t="str">
        <f t="shared" si="3341"/>
        <v/>
      </c>
      <c r="QG91" s="12" t="str">
        <f t="shared" si="3341"/>
        <v/>
      </c>
      <c r="QH91" s="12" t="str">
        <f t="shared" si="3341"/>
        <v/>
      </c>
      <c r="QI91" s="12" t="str">
        <f t="shared" si="3341"/>
        <v/>
      </c>
      <c r="QJ91" s="12" t="str">
        <f t="shared" si="3341"/>
        <v/>
      </c>
      <c r="QK91" s="12" t="str">
        <f t="shared" si="3341"/>
        <v/>
      </c>
      <c r="QL91" s="13" t="str">
        <f t="shared" si="3341"/>
        <v/>
      </c>
      <c r="QM91" s="11" t="str">
        <f t="shared" si="3341"/>
        <v/>
      </c>
      <c r="QN91" s="12" t="str">
        <f t="shared" si="3341"/>
        <v/>
      </c>
      <c r="QO91" s="12" t="str">
        <f t="shared" si="3341"/>
        <v/>
      </c>
      <c r="QP91" s="12" t="str">
        <f t="shared" si="3341"/>
        <v/>
      </c>
      <c r="QQ91" s="12" t="str">
        <f t="shared" ref="QQ91:RF91" si="3342">IF(AND($G91&lt;&gt;"",$I91&lt;&gt;""),IF(AND($G91&lt;=QQ$11,$I91&gt;=QQ$11),2,0),"")</f>
        <v/>
      </c>
      <c r="QR91" s="12" t="str">
        <f t="shared" si="3342"/>
        <v/>
      </c>
      <c r="QS91" s="12" t="str">
        <f t="shared" si="3342"/>
        <v/>
      </c>
      <c r="QT91" s="12" t="str">
        <f t="shared" si="3342"/>
        <v/>
      </c>
      <c r="QU91" s="12" t="str">
        <f t="shared" si="3342"/>
        <v/>
      </c>
      <c r="QV91" s="12" t="str">
        <f t="shared" si="3342"/>
        <v/>
      </c>
      <c r="QW91" s="12" t="str">
        <f t="shared" si="3342"/>
        <v/>
      </c>
      <c r="QX91" s="13" t="str">
        <f t="shared" si="3342"/>
        <v/>
      </c>
      <c r="QY91" s="11" t="str">
        <f t="shared" si="3342"/>
        <v/>
      </c>
      <c r="QZ91" s="12" t="str">
        <f t="shared" si="3342"/>
        <v/>
      </c>
      <c r="RA91" s="12" t="str">
        <f t="shared" si="3342"/>
        <v/>
      </c>
      <c r="RB91" s="12" t="str">
        <f t="shared" si="3342"/>
        <v/>
      </c>
      <c r="RC91" s="12" t="str">
        <f t="shared" si="3342"/>
        <v/>
      </c>
      <c r="RD91" s="12" t="str">
        <f t="shared" si="3342"/>
        <v/>
      </c>
      <c r="RE91" s="12" t="str">
        <f t="shared" si="3342"/>
        <v/>
      </c>
      <c r="RF91" s="12" t="str">
        <f t="shared" si="3342"/>
        <v/>
      </c>
      <c r="RG91" s="12" t="str">
        <f t="shared" ref="RG91:RV91" si="3343">IF(AND($G91&lt;&gt;"",$I91&lt;&gt;""),IF(AND($G91&lt;=RG$11,$I91&gt;=RG$11),2,0),"")</f>
        <v/>
      </c>
      <c r="RH91" s="12" t="str">
        <f t="shared" si="3343"/>
        <v/>
      </c>
      <c r="RI91" s="12" t="str">
        <f t="shared" si="3343"/>
        <v/>
      </c>
      <c r="RJ91" s="13" t="str">
        <f t="shared" si="3343"/>
        <v/>
      </c>
      <c r="RK91" s="11" t="str">
        <f t="shared" si="3343"/>
        <v/>
      </c>
      <c r="RL91" s="12" t="str">
        <f t="shared" si="3343"/>
        <v/>
      </c>
      <c r="RM91" s="12" t="str">
        <f t="shared" si="3343"/>
        <v/>
      </c>
      <c r="RN91" s="12" t="str">
        <f t="shared" si="3343"/>
        <v/>
      </c>
      <c r="RO91" s="12" t="str">
        <f t="shared" si="3343"/>
        <v/>
      </c>
      <c r="RP91" s="12" t="str">
        <f t="shared" si="3343"/>
        <v/>
      </c>
      <c r="RQ91" s="12" t="str">
        <f t="shared" si="3343"/>
        <v/>
      </c>
      <c r="RR91" s="12" t="str">
        <f t="shared" si="3343"/>
        <v/>
      </c>
      <c r="RS91" s="12" t="str">
        <f t="shared" si="3343"/>
        <v/>
      </c>
      <c r="RT91" s="12" t="str">
        <f t="shared" si="3343"/>
        <v/>
      </c>
      <c r="RU91" s="12" t="str">
        <f t="shared" si="3343"/>
        <v/>
      </c>
      <c r="RV91" s="13" t="str">
        <f t="shared" si="3343"/>
        <v/>
      </c>
      <c r="RW91" s="11" t="str">
        <f t="shared" ref="RW91:SL91" si="3344">IF(AND($G91&lt;&gt;"",$I91&lt;&gt;""),IF(AND($G91&lt;=RW$11,$I91&gt;=RW$11),2,0),"")</f>
        <v/>
      </c>
      <c r="RX91" s="12" t="str">
        <f t="shared" si="3344"/>
        <v/>
      </c>
      <c r="RY91" s="12" t="str">
        <f t="shared" si="3344"/>
        <v/>
      </c>
      <c r="RZ91" s="12" t="str">
        <f t="shared" si="3344"/>
        <v/>
      </c>
      <c r="SA91" s="12" t="str">
        <f t="shared" si="3344"/>
        <v/>
      </c>
      <c r="SB91" s="12" t="str">
        <f t="shared" si="3344"/>
        <v/>
      </c>
      <c r="SC91" s="12" t="str">
        <f t="shared" si="3344"/>
        <v/>
      </c>
      <c r="SD91" s="12" t="str">
        <f t="shared" si="3344"/>
        <v/>
      </c>
      <c r="SE91" s="12" t="str">
        <f t="shared" si="3344"/>
        <v/>
      </c>
      <c r="SF91" s="12" t="str">
        <f t="shared" si="3344"/>
        <v/>
      </c>
      <c r="SG91" s="12" t="str">
        <f t="shared" si="3344"/>
        <v/>
      </c>
      <c r="SH91" s="13" t="str">
        <f t="shared" si="3344"/>
        <v/>
      </c>
      <c r="SI91" s="11" t="str">
        <f t="shared" si="3344"/>
        <v/>
      </c>
      <c r="SJ91" s="12" t="str">
        <f t="shared" si="3344"/>
        <v/>
      </c>
      <c r="SK91" s="12" t="str">
        <f t="shared" si="3344"/>
        <v/>
      </c>
      <c r="SL91" s="12" t="str">
        <f t="shared" si="3344"/>
        <v/>
      </c>
      <c r="SM91" s="12" t="str">
        <f t="shared" ref="SM91:TB91" si="3345">IF(AND($G91&lt;&gt;"",$I91&lt;&gt;""),IF(AND($G91&lt;=SM$11,$I91&gt;=SM$11),2,0),"")</f>
        <v/>
      </c>
      <c r="SN91" s="12" t="str">
        <f t="shared" si="3345"/>
        <v/>
      </c>
      <c r="SO91" s="12" t="str">
        <f t="shared" si="3345"/>
        <v/>
      </c>
      <c r="SP91" s="12" t="str">
        <f t="shared" si="3345"/>
        <v/>
      </c>
      <c r="SQ91" s="12" t="str">
        <f t="shared" si="3345"/>
        <v/>
      </c>
      <c r="SR91" s="12" t="str">
        <f t="shared" si="3345"/>
        <v/>
      </c>
      <c r="SS91" s="12" t="str">
        <f t="shared" si="3345"/>
        <v/>
      </c>
      <c r="ST91" s="13" t="str">
        <f t="shared" si="3345"/>
        <v/>
      </c>
      <c r="SU91" s="11" t="str">
        <f t="shared" si="3345"/>
        <v/>
      </c>
      <c r="SV91" s="12" t="str">
        <f t="shared" si="3345"/>
        <v/>
      </c>
      <c r="SW91" s="12" t="str">
        <f t="shared" si="3345"/>
        <v/>
      </c>
      <c r="SX91" s="12" t="str">
        <f t="shared" si="3345"/>
        <v/>
      </c>
      <c r="SY91" s="12" t="str">
        <f t="shared" si="3345"/>
        <v/>
      </c>
      <c r="SZ91" s="12" t="str">
        <f t="shared" si="3345"/>
        <v/>
      </c>
      <c r="TA91" s="12" t="str">
        <f t="shared" si="3345"/>
        <v/>
      </c>
      <c r="TB91" s="12" t="str">
        <f t="shared" si="3345"/>
        <v/>
      </c>
      <c r="TC91" s="12" t="str">
        <f t="shared" ref="TC91:TR91" si="3346">IF(AND($G91&lt;&gt;"",$I91&lt;&gt;""),IF(AND($G91&lt;=TC$11,$I91&gt;=TC$11),2,0),"")</f>
        <v/>
      </c>
      <c r="TD91" s="12" t="str">
        <f t="shared" si="3346"/>
        <v/>
      </c>
      <c r="TE91" s="12" t="str">
        <f t="shared" si="3346"/>
        <v/>
      </c>
      <c r="TF91" s="13" t="str">
        <f t="shared" si="3346"/>
        <v/>
      </c>
      <c r="TG91" s="11" t="str">
        <f t="shared" si="3346"/>
        <v/>
      </c>
      <c r="TH91" s="12" t="str">
        <f t="shared" si="3346"/>
        <v/>
      </c>
      <c r="TI91" s="12" t="str">
        <f t="shared" si="3346"/>
        <v/>
      </c>
      <c r="TJ91" s="12" t="str">
        <f t="shared" si="3346"/>
        <v/>
      </c>
      <c r="TK91" s="12" t="str">
        <f t="shared" si="3346"/>
        <v/>
      </c>
      <c r="TL91" s="12" t="str">
        <f t="shared" si="3346"/>
        <v/>
      </c>
      <c r="TM91" s="12" t="str">
        <f t="shared" si="3346"/>
        <v/>
      </c>
      <c r="TN91" s="12" t="str">
        <f t="shared" si="3346"/>
        <v/>
      </c>
      <c r="TO91" s="12" t="str">
        <f t="shared" si="3346"/>
        <v/>
      </c>
      <c r="TP91" s="12" t="str">
        <f t="shared" si="3346"/>
        <v/>
      </c>
      <c r="TQ91" s="12" t="str">
        <f t="shared" si="3346"/>
        <v/>
      </c>
      <c r="TR91" s="13" t="str">
        <f t="shared" si="3346"/>
        <v/>
      </c>
      <c r="TS91" s="11" t="str">
        <f t="shared" ref="TS91:UH91" si="3347">IF(AND($G91&lt;&gt;"",$I91&lt;&gt;""),IF(AND($G91&lt;=TS$11,$I91&gt;=TS$11),2,0),"")</f>
        <v/>
      </c>
      <c r="TT91" s="12" t="str">
        <f t="shared" si="3347"/>
        <v/>
      </c>
      <c r="TU91" s="12" t="str">
        <f t="shared" si="3347"/>
        <v/>
      </c>
      <c r="TV91" s="12" t="str">
        <f t="shared" si="3347"/>
        <v/>
      </c>
      <c r="TW91" s="12" t="str">
        <f t="shared" si="3347"/>
        <v/>
      </c>
      <c r="TX91" s="12" t="str">
        <f t="shared" si="3347"/>
        <v/>
      </c>
      <c r="TY91" s="12" t="str">
        <f t="shared" si="3347"/>
        <v/>
      </c>
      <c r="TZ91" s="12" t="str">
        <f t="shared" si="3347"/>
        <v/>
      </c>
      <c r="UA91" s="12" t="str">
        <f t="shared" si="3347"/>
        <v/>
      </c>
      <c r="UB91" s="12" t="str">
        <f t="shared" si="3347"/>
        <v/>
      </c>
      <c r="UC91" s="12" t="str">
        <f t="shared" si="3347"/>
        <v/>
      </c>
      <c r="UD91" s="13" t="str">
        <f t="shared" si="3347"/>
        <v/>
      </c>
      <c r="UE91" s="11" t="str">
        <f t="shared" si="3347"/>
        <v/>
      </c>
      <c r="UF91" s="12" t="str">
        <f t="shared" si="3347"/>
        <v/>
      </c>
      <c r="UG91" s="12" t="str">
        <f t="shared" si="3347"/>
        <v/>
      </c>
      <c r="UH91" s="12" t="str">
        <f t="shared" si="3347"/>
        <v/>
      </c>
      <c r="UI91" s="12" t="str">
        <f t="shared" ref="UI91:UX91" si="3348">IF(AND($G91&lt;&gt;"",$I91&lt;&gt;""),IF(AND($G91&lt;=UI$11,$I91&gt;=UI$11),2,0),"")</f>
        <v/>
      </c>
      <c r="UJ91" s="12" t="str">
        <f t="shared" si="3348"/>
        <v/>
      </c>
      <c r="UK91" s="12" t="str">
        <f t="shared" si="3348"/>
        <v/>
      </c>
      <c r="UL91" s="12" t="str">
        <f t="shared" si="3348"/>
        <v/>
      </c>
      <c r="UM91" s="12" t="str">
        <f t="shared" si="3348"/>
        <v/>
      </c>
      <c r="UN91" s="12" t="str">
        <f t="shared" si="3348"/>
        <v/>
      </c>
      <c r="UO91" s="12" t="str">
        <f t="shared" si="3348"/>
        <v/>
      </c>
      <c r="UP91" s="13" t="str">
        <f t="shared" si="3348"/>
        <v/>
      </c>
      <c r="UQ91" s="11" t="str">
        <f t="shared" si="3348"/>
        <v/>
      </c>
      <c r="UR91" s="12" t="str">
        <f t="shared" si="3348"/>
        <v/>
      </c>
      <c r="US91" s="12" t="str">
        <f t="shared" si="3348"/>
        <v/>
      </c>
      <c r="UT91" s="12" t="str">
        <f t="shared" si="3348"/>
        <v/>
      </c>
      <c r="UU91" s="12" t="str">
        <f t="shared" si="3348"/>
        <v/>
      </c>
      <c r="UV91" s="12" t="str">
        <f t="shared" si="3348"/>
        <v/>
      </c>
      <c r="UW91" s="12" t="str">
        <f t="shared" si="3348"/>
        <v/>
      </c>
      <c r="UX91" s="12" t="str">
        <f t="shared" si="3348"/>
        <v/>
      </c>
      <c r="UY91" s="12" t="str">
        <f t="shared" ref="UY91:VN91" si="3349">IF(AND($G91&lt;&gt;"",$I91&lt;&gt;""),IF(AND($G91&lt;=UY$11,$I91&gt;=UY$11),2,0),"")</f>
        <v/>
      </c>
      <c r="UZ91" s="12" t="str">
        <f t="shared" si="3349"/>
        <v/>
      </c>
      <c r="VA91" s="12" t="str">
        <f t="shared" si="3349"/>
        <v/>
      </c>
      <c r="VB91" s="13" t="str">
        <f t="shared" si="3349"/>
        <v/>
      </c>
      <c r="VC91" s="11" t="str">
        <f t="shared" si="3349"/>
        <v/>
      </c>
      <c r="VD91" s="12" t="str">
        <f t="shared" si="3349"/>
        <v/>
      </c>
      <c r="VE91" s="12" t="str">
        <f t="shared" si="3349"/>
        <v/>
      </c>
      <c r="VF91" s="12" t="str">
        <f t="shared" si="3349"/>
        <v/>
      </c>
      <c r="VG91" s="12" t="str">
        <f t="shared" si="3349"/>
        <v/>
      </c>
      <c r="VH91" s="12" t="str">
        <f t="shared" si="3349"/>
        <v/>
      </c>
      <c r="VI91" s="12" t="str">
        <f t="shared" si="3349"/>
        <v/>
      </c>
      <c r="VJ91" s="12" t="str">
        <f t="shared" si="3349"/>
        <v/>
      </c>
      <c r="VK91" s="12" t="str">
        <f t="shared" si="3349"/>
        <v/>
      </c>
      <c r="VL91" s="12" t="str">
        <f t="shared" si="3349"/>
        <v/>
      </c>
      <c r="VM91" s="12" t="str">
        <f t="shared" si="3349"/>
        <v/>
      </c>
      <c r="VN91" s="13" t="str">
        <f t="shared" si="3349"/>
        <v/>
      </c>
      <c r="VO91" s="11" t="str">
        <f t="shared" ref="VO91:WD91" si="3350">IF(AND($G91&lt;&gt;"",$I91&lt;&gt;""),IF(AND($G91&lt;=VO$11,$I91&gt;=VO$11),2,0),"")</f>
        <v/>
      </c>
      <c r="VP91" s="12" t="str">
        <f t="shared" si="3350"/>
        <v/>
      </c>
      <c r="VQ91" s="12" t="str">
        <f t="shared" si="3350"/>
        <v/>
      </c>
      <c r="VR91" s="12" t="str">
        <f t="shared" si="3350"/>
        <v/>
      </c>
      <c r="VS91" s="12" t="str">
        <f t="shared" si="3350"/>
        <v/>
      </c>
      <c r="VT91" s="12" t="str">
        <f t="shared" si="3350"/>
        <v/>
      </c>
      <c r="VU91" s="12" t="str">
        <f t="shared" si="3350"/>
        <v/>
      </c>
      <c r="VV91" s="12" t="str">
        <f t="shared" si="3350"/>
        <v/>
      </c>
      <c r="VW91" s="12" t="str">
        <f t="shared" si="3350"/>
        <v/>
      </c>
      <c r="VX91" s="12" t="str">
        <f t="shared" si="3350"/>
        <v/>
      </c>
      <c r="VY91" s="12" t="str">
        <f t="shared" si="3350"/>
        <v/>
      </c>
      <c r="VZ91" s="13" t="str">
        <f t="shared" si="3350"/>
        <v/>
      </c>
      <c r="WA91" s="11" t="str">
        <f t="shared" si="3350"/>
        <v/>
      </c>
      <c r="WB91" s="12" t="str">
        <f t="shared" si="3350"/>
        <v/>
      </c>
      <c r="WC91" s="12" t="str">
        <f t="shared" si="3350"/>
        <v/>
      </c>
      <c r="WD91" s="12" t="str">
        <f t="shared" si="3350"/>
        <v/>
      </c>
      <c r="WE91" s="12" t="str">
        <f t="shared" ref="WE91:WT91" si="3351">IF(AND($G91&lt;&gt;"",$I91&lt;&gt;""),IF(AND($G91&lt;=WE$11,$I91&gt;=WE$11),2,0),"")</f>
        <v/>
      </c>
      <c r="WF91" s="12" t="str">
        <f t="shared" si="3351"/>
        <v/>
      </c>
      <c r="WG91" s="12" t="str">
        <f t="shared" si="3351"/>
        <v/>
      </c>
      <c r="WH91" s="12" t="str">
        <f t="shared" si="3351"/>
        <v/>
      </c>
      <c r="WI91" s="12" t="str">
        <f t="shared" si="3351"/>
        <v/>
      </c>
      <c r="WJ91" s="12" t="str">
        <f t="shared" si="3351"/>
        <v/>
      </c>
      <c r="WK91" s="12" t="str">
        <f t="shared" si="3351"/>
        <v/>
      </c>
      <c r="WL91" s="13" t="str">
        <f t="shared" si="3351"/>
        <v/>
      </c>
      <c r="WM91" s="11" t="str">
        <f t="shared" si="3351"/>
        <v/>
      </c>
      <c r="WN91" s="12" t="str">
        <f t="shared" si="3351"/>
        <v/>
      </c>
      <c r="WO91" s="12" t="str">
        <f t="shared" si="3351"/>
        <v/>
      </c>
      <c r="WP91" s="12" t="str">
        <f t="shared" si="3351"/>
        <v/>
      </c>
      <c r="WQ91" s="12" t="str">
        <f t="shared" si="3351"/>
        <v/>
      </c>
      <c r="WR91" s="12" t="str">
        <f t="shared" si="3351"/>
        <v/>
      </c>
      <c r="WS91" s="12" t="str">
        <f t="shared" si="3351"/>
        <v/>
      </c>
      <c r="WT91" s="12" t="str">
        <f t="shared" si="3351"/>
        <v/>
      </c>
      <c r="WU91" s="12" t="str">
        <f t="shared" ref="WU91:XJ91" si="3352">IF(AND($G91&lt;&gt;"",$I91&lt;&gt;""),IF(AND($G91&lt;=WU$11,$I91&gt;=WU$11),2,0),"")</f>
        <v/>
      </c>
      <c r="WV91" s="12" t="str">
        <f t="shared" si="3352"/>
        <v/>
      </c>
      <c r="WW91" s="12" t="str">
        <f t="shared" si="3352"/>
        <v/>
      </c>
      <c r="WX91" s="13" t="str">
        <f t="shared" si="3352"/>
        <v/>
      </c>
      <c r="WY91" s="11" t="str">
        <f t="shared" si="3352"/>
        <v/>
      </c>
      <c r="WZ91" s="12" t="str">
        <f t="shared" si="3352"/>
        <v/>
      </c>
      <c r="XA91" s="12" t="str">
        <f t="shared" si="3352"/>
        <v/>
      </c>
      <c r="XB91" s="12" t="str">
        <f t="shared" si="3352"/>
        <v/>
      </c>
      <c r="XC91" s="12" t="str">
        <f t="shared" si="3352"/>
        <v/>
      </c>
      <c r="XD91" s="12" t="str">
        <f t="shared" si="3352"/>
        <v/>
      </c>
      <c r="XE91" s="12" t="str">
        <f t="shared" si="3352"/>
        <v/>
      </c>
      <c r="XF91" s="12" t="str">
        <f t="shared" si="3352"/>
        <v/>
      </c>
      <c r="XG91" s="12" t="str">
        <f t="shared" si="3352"/>
        <v/>
      </c>
      <c r="XH91" s="12" t="str">
        <f t="shared" si="3352"/>
        <v/>
      </c>
      <c r="XI91" s="12" t="str">
        <f t="shared" si="3352"/>
        <v/>
      </c>
      <c r="XJ91" s="13" t="str">
        <f t="shared" si="3352"/>
        <v/>
      </c>
      <c r="XK91" s="11" t="str">
        <f t="shared" ref="XK91:XZ91" si="3353">IF(AND($G91&lt;&gt;"",$I91&lt;&gt;""),IF(AND($G91&lt;=XK$11,$I91&gt;=XK$11),2,0),"")</f>
        <v/>
      </c>
      <c r="XL91" s="12" t="str">
        <f t="shared" si="3353"/>
        <v/>
      </c>
      <c r="XM91" s="12" t="str">
        <f t="shared" si="3353"/>
        <v/>
      </c>
      <c r="XN91" s="12" t="str">
        <f t="shared" si="3353"/>
        <v/>
      </c>
      <c r="XO91" s="12" t="str">
        <f t="shared" si="3353"/>
        <v/>
      </c>
      <c r="XP91" s="12" t="str">
        <f t="shared" si="3353"/>
        <v/>
      </c>
      <c r="XQ91" s="12" t="str">
        <f t="shared" si="3353"/>
        <v/>
      </c>
      <c r="XR91" s="12" t="str">
        <f t="shared" si="3353"/>
        <v/>
      </c>
      <c r="XS91" s="12" t="str">
        <f t="shared" si="3353"/>
        <v/>
      </c>
      <c r="XT91" s="12" t="str">
        <f t="shared" si="3353"/>
        <v/>
      </c>
      <c r="XU91" s="12" t="str">
        <f t="shared" si="3353"/>
        <v/>
      </c>
      <c r="XV91" s="13" t="str">
        <f t="shared" si="3353"/>
        <v/>
      </c>
      <c r="XW91" s="11" t="str">
        <f t="shared" si="3353"/>
        <v/>
      </c>
      <c r="XX91" s="12" t="str">
        <f t="shared" si="3353"/>
        <v/>
      </c>
      <c r="XY91" s="12" t="str">
        <f t="shared" si="3353"/>
        <v/>
      </c>
      <c r="XZ91" s="12" t="str">
        <f t="shared" si="3353"/>
        <v/>
      </c>
      <c r="YA91" s="12" t="str">
        <f t="shared" ref="YA91:YP91" si="3354">IF(AND($G91&lt;&gt;"",$I91&lt;&gt;""),IF(AND($G91&lt;=YA$11,$I91&gt;=YA$11),2,0),"")</f>
        <v/>
      </c>
      <c r="YB91" s="12" t="str">
        <f t="shared" si="3354"/>
        <v/>
      </c>
      <c r="YC91" s="12" t="str">
        <f t="shared" si="3354"/>
        <v/>
      </c>
      <c r="YD91" s="12" t="str">
        <f t="shared" si="3354"/>
        <v/>
      </c>
      <c r="YE91" s="12" t="str">
        <f t="shared" si="3354"/>
        <v/>
      </c>
      <c r="YF91" s="12" t="str">
        <f t="shared" si="3354"/>
        <v/>
      </c>
      <c r="YG91" s="12" t="str">
        <f t="shared" si="3354"/>
        <v/>
      </c>
      <c r="YH91" s="13" t="str">
        <f t="shared" si="3354"/>
        <v/>
      </c>
      <c r="YI91" s="11" t="str">
        <f t="shared" si="3354"/>
        <v/>
      </c>
      <c r="YJ91" s="12" t="str">
        <f t="shared" si="3354"/>
        <v/>
      </c>
      <c r="YK91" s="12" t="str">
        <f t="shared" si="3354"/>
        <v/>
      </c>
      <c r="YL91" s="12" t="str">
        <f t="shared" si="3354"/>
        <v/>
      </c>
      <c r="YM91" s="12" t="str">
        <f t="shared" si="3354"/>
        <v/>
      </c>
      <c r="YN91" s="12" t="str">
        <f t="shared" si="3354"/>
        <v/>
      </c>
      <c r="YO91" s="12" t="str">
        <f t="shared" si="3354"/>
        <v/>
      </c>
      <c r="YP91" s="12" t="str">
        <f t="shared" si="3354"/>
        <v/>
      </c>
      <c r="YQ91" s="12" t="str">
        <f t="shared" ref="YQ91:ZF91" si="3355">IF(AND($G91&lt;&gt;"",$I91&lt;&gt;""),IF(AND($G91&lt;=YQ$11,$I91&gt;=YQ$11),2,0),"")</f>
        <v/>
      </c>
      <c r="YR91" s="12" t="str">
        <f t="shared" si="3355"/>
        <v/>
      </c>
      <c r="YS91" s="12" t="str">
        <f t="shared" si="3355"/>
        <v/>
      </c>
      <c r="YT91" s="13" t="str">
        <f t="shared" si="3355"/>
        <v/>
      </c>
      <c r="YU91" s="11" t="str">
        <f t="shared" si="3355"/>
        <v/>
      </c>
      <c r="YV91" s="12" t="str">
        <f t="shared" si="3355"/>
        <v/>
      </c>
      <c r="YW91" s="12" t="str">
        <f t="shared" si="3355"/>
        <v/>
      </c>
      <c r="YX91" s="12" t="str">
        <f t="shared" si="3355"/>
        <v/>
      </c>
      <c r="YY91" s="12" t="str">
        <f t="shared" si="3355"/>
        <v/>
      </c>
      <c r="YZ91" s="12" t="str">
        <f t="shared" si="3355"/>
        <v/>
      </c>
      <c r="ZA91" s="12" t="str">
        <f t="shared" si="3355"/>
        <v/>
      </c>
      <c r="ZB91" s="12" t="str">
        <f t="shared" si="3355"/>
        <v/>
      </c>
      <c r="ZC91" s="12" t="str">
        <f t="shared" si="3355"/>
        <v/>
      </c>
      <c r="ZD91" s="12" t="str">
        <f t="shared" si="3355"/>
        <v/>
      </c>
      <c r="ZE91" s="12" t="str">
        <f t="shared" si="3355"/>
        <v/>
      </c>
      <c r="ZF91" s="13" t="str">
        <f t="shared" si="3355"/>
        <v/>
      </c>
      <c r="ZG91" s="11" t="str">
        <f t="shared" ref="ZG91:ZV91" si="3356">IF(AND($G91&lt;&gt;"",$I91&lt;&gt;""),IF(AND($G91&lt;=ZG$11,$I91&gt;=ZG$11),2,0),"")</f>
        <v/>
      </c>
      <c r="ZH91" s="12" t="str">
        <f t="shared" si="3356"/>
        <v/>
      </c>
      <c r="ZI91" s="12" t="str">
        <f t="shared" si="3356"/>
        <v/>
      </c>
      <c r="ZJ91" s="12" t="str">
        <f t="shared" si="3356"/>
        <v/>
      </c>
      <c r="ZK91" s="12" t="str">
        <f t="shared" si="3356"/>
        <v/>
      </c>
      <c r="ZL91" s="12" t="str">
        <f t="shared" si="3356"/>
        <v/>
      </c>
      <c r="ZM91" s="12" t="str">
        <f t="shared" si="3356"/>
        <v/>
      </c>
      <c r="ZN91" s="12" t="str">
        <f t="shared" si="3356"/>
        <v/>
      </c>
      <c r="ZO91" s="12" t="str">
        <f t="shared" si="3356"/>
        <v/>
      </c>
      <c r="ZP91" s="12" t="str">
        <f t="shared" si="3356"/>
        <v/>
      </c>
      <c r="ZQ91" s="12" t="str">
        <f t="shared" si="3356"/>
        <v/>
      </c>
      <c r="ZR91" s="13" t="str">
        <f t="shared" si="3356"/>
        <v/>
      </c>
      <c r="ZS91" s="11" t="str">
        <f t="shared" si="3356"/>
        <v/>
      </c>
      <c r="ZT91" s="12" t="str">
        <f t="shared" si="3356"/>
        <v/>
      </c>
      <c r="ZU91" s="12" t="str">
        <f t="shared" si="3356"/>
        <v/>
      </c>
      <c r="ZV91" s="12" t="str">
        <f t="shared" si="3356"/>
        <v/>
      </c>
      <c r="ZW91" s="12" t="str">
        <f t="shared" ref="ZW91:AAL91" si="3357">IF(AND($G91&lt;&gt;"",$I91&lt;&gt;""),IF(AND($G91&lt;=ZW$11,$I91&gt;=ZW$11),2,0),"")</f>
        <v/>
      </c>
      <c r="ZX91" s="12" t="str">
        <f t="shared" si="3357"/>
        <v/>
      </c>
      <c r="ZY91" s="12" t="str">
        <f t="shared" si="3357"/>
        <v/>
      </c>
      <c r="ZZ91" s="12" t="str">
        <f t="shared" si="3357"/>
        <v/>
      </c>
      <c r="AAA91" s="12" t="str">
        <f t="shared" si="3357"/>
        <v/>
      </c>
      <c r="AAB91" s="12" t="str">
        <f t="shared" si="3357"/>
        <v/>
      </c>
      <c r="AAC91" s="12" t="str">
        <f t="shared" si="3357"/>
        <v/>
      </c>
      <c r="AAD91" s="13" t="str">
        <f t="shared" si="3357"/>
        <v/>
      </c>
      <c r="AAE91" s="11" t="str">
        <f t="shared" si="3357"/>
        <v/>
      </c>
      <c r="AAF91" s="12" t="str">
        <f t="shared" si="3357"/>
        <v/>
      </c>
      <c r="AAG91" s="12" t="str">
        <f t="shared" si="3357"/>
        <v/>
      </c>
      <c r="AAH91" s="12" t="str">
        <f t="shared" si="3357"/>
        <v/>
      </c>
      <c r="AAI91" s="12" t="str">
        <f t="shared" si="3357"/>
        <v/>
      </c>
      <c r="AAJ91" s="12" t="str">
        <f t="shared" si="3357"/>
        <v/>
      </c>
      <c r="AAK91" s="12" t="str">
        <f t="shared" si="3357"/>
        <v/>
      </c>
      <c r="AAL91" s="12" t="str">
        <f t="shared" si="3357"/>
        <v/>
      </c>
      <c r="AAM91" s="12" t="str">
        <f t="shared" ref="AAM91:ABB91" si="3358">IF(AND($G91&lt;&gt;"",$I91&lt;&gt;""),IF(AND($G91&lt;=AAM$11,$I91&gt;=AAM$11),2,0),"")</f>
        <v/>
      </c>
      <c r="AAN91" s="12" t="str">
        <f t="shared" si="3358"/>
        <v/>
      </c>
      <c r="AAO91" s="12" t="str">
        <f t="shared" si="3358"/>
        <v/>
      </c>
      <c r="AAP91" s="13" t="str">
        <f t="shared" si="3358"/>
        <v/>
      </c>
      <c r="AAQ91" s="11" t="str">
        <f t="shared" si="3358"/>
        <v/>
      </c>
      <c r="AAR91" s="12" t="str">
        <f t="shared" si="3358"/>
        <v/>
      </c>
      <c r="AAS91" s="12" t="str">
        <f t="shared" si="3358"/>
        <v/>
      </c>
      <c r="AAT91" s="12" t="str">
        <f t="shared" si="3358"/>
        <v/>
      </c>
      <c r="AAU91" s="12" t="str">
        <f t="shared" si="3358"/>
        <v/>
      </c>
      <c r="AAV91" s="12" t="str">
        <f t="shared" si="3358"/>
        <v/>
      </c>
      <c r="AAW91" s="12" t="str">
        <f t="shared" si="3358"/>
        <v/>
      </c>
      <c r="AAX91" s="12" t="str">
        <f t="shared" si="3358"/>
        <v/>
      </c>
      <c r="AAY91" s="12" t="str">
        <f t="shared" si="3358"/>
        <v/>
      </c>
      <c r="AAZ91" s="12" t="str">
        <f t="shared" si="3358"/>
        <v/>
      </c>
      <c r="ABA91" s="12" t="str">
        <f t="shared" si="3358"/>
        <v/>
      </c>
      <c r="ABB91" s="13" t="str">
        <f t="shared" si="3358"/>
        <v/>
      </c>
      <c r="ABC91" s="11" t="str">
        <f t="shared" ref="ABC91:ABR91" si="3359">IF(AND($G91&lt;&gt;"",$I91&lt;&gt;""),IF(AND($G91&lt;=ABC$11,$I91&gt;=ABC$11),2,0),"")</f>
        <v/>
      </c>
      <c r="ABD91" s="12" t="str">
        <f t="shared" si="3359"/>
        <v/>
      </c>
      <c r="ABE91" s="12" t="str">
        <f t="shared" si="3359"/>
        <v/>
      </c>
      <c r="ABF91" s="12" t="str">
        <f t="shared" si="3359"/>
        <v/>
      </c>
      <c r="ABG91" s="12" t="str">
        <f t="shared" si="3359"/>
        <v/>
      </c>
      <c r="ABH91" s="12" t="str">
        <f t="shared" si="3359"/>
        <v/>
      </c>
      <c r="ABI91" s="12" t="str">
        <f t="shared" si="3359"/>
        <v/>
      </c>
      <c r="ABJ91" s="12" t="str">
        <f t="shared" si="3359"/>
        <v/>
      </c>
      <c r="ABK91" s="12" t="str">
        <f t="shared" si="3359"/>
        <v/>
      </c>
      <c r="ABL91" s="12" t="str">
        <f t="shared" si="3359"/>
        <v/>
      </c>
      <c r="ABM91" s="12" t="str">
        <f t="shared" si="3359"/>
        <v/>
      </c>
      <c r="ABN91" s="13" t="str">
        <f t="shared" si="3359"/>
        <v/>
      </c>
      <c r="ABO91" s="11" t="str">
        <f t="shared" si="3359"/>
        <v/>
      </c>
      <c r="ABP91" s="12" t="str">
        <f t="shared" si="3359"/>
        <v/>
      </c>
      <c r="ABQ91" s="12" t="str">
        <f t="shared" si="3359"/>
        <v/>
      </c>
      <c r="ABR91" s="12" t="str">
        <f t="shared" si="3359"/>
        <v/>
      </c>
      <c r="ABS91" s="12" t="str">
        <f t="shared" ref="ABS91:ACH91" si="3360">IF(AND($G91&lt;&gt;"",$I91&lt;&gt;""),IF(AND($G91&lt;=ABS$11,$I91&gt;=ABS$11),2,0),"")</f>
        <v/>
      </c>
      <c r="ABT91" s="12" t="str">
        <f t="shared" si="3360"/>
        <v/>
      </c>
      <c r="ABU91" s="12" t="str">
        <f t="shared" si="3360"/>
        <v/>
      </c>
      <c r="ABV91" s="12" t="str">
        <f t="shared" si="3360"/>
        <v/>
      </c>
      <c r="ABW91" s="12" t="str">
        <f t="shared" si="3360"/>
        <v/>
      </c>
      <c r="ABX91" s="12" t="str">
        <f t="shared" si="3360"/>
        <v/>
      </c>
      <c r="ABY91" s="12" t="str">
        <f t="shared" si="3360"/>
        <v/>
      </c>
      <c r="ABZ91" s="13" t="str">
        <f t="shared" si="3360"/>
        <v/>
      </c>
      <c r="ACA91" s="11" t="str">
        <f t="shared" si="3360"/>
        <v/>
      </c>
      <c r="ACB91" s="12" t="str">
        <f t="shared" si="3360"/>
        <v/>
      </c>
      <c r="ACC91" s="12" t="str">
        <f t="shared" si="3360"/>
        <v/>
      </c>
      <c r="ACD91" s="12" t="str">
        <f t="shared" si="3360"/>
        <v/>
      </c>
      <c r="ACE91" s="12" t="str">
        <f t="shared" si="3360"/>
        <v/>
      </c>
      <c r="ACF91" s="12" t="str">
        <f t="shared" si="3360"/>
        <v/>
      </c>
      <c r="ACG91" s="12" t="str">
        <f t="shared" si="3360"/>
        <v/>
      </c>
      <c r="ACH91" s="12" t="str">
        <f t="shared" si="3360"/>
        <v/>
      </c>
      <c r="ACI91" s="12" t="str">
        <f t="shared" ref="ACI91:ACX91" si="3361">IF(AND($G91&lt;&gt;"",$I91&lt;&gt;""),IF(AND($G91&lt;=ACI$11,$I91&gt;=ACI$11),2,0),"")</f>
        <v/>
      </c>
      <c r="ACJ91" s="12" t="str">
        <f t="shared" si="3361"/>
        <v/>
      </c>
      <c r="ACK91" s="12" t="str">
        <f t="shared" si="3361"/>
        <v/>
      </c>
      <c r="ACL91" s="13" t="str">
        <f t="shared" si="3361"/>
        <v/>
      </c>
      <c r="ACM91" s="11" t="str">
        <f t="shared" si="3361"/>
        <v/>
      </c>
      <c r="ACN91" s="12" t="str">
        <f t="shared" si="3361"/>
        <v/>
      </c>
      <c r="ACO91" s="12" t="str">
        <f t="shared" si="3361"/>
        <v/>
      </c>
      <c r="ACP91" s="12" t="str">
        <f t="shared" si="3361"/>
        <v/>
      </c>
      <c r="ACQ91" s="12" t="str">
        <f t="shared" si="3361"/>
        <v/>
      </c>
      <c r="ACR91" s="12" t="str">
        <f t="shared" si="3361"/>
        <v/>
      </c>
      <c r="ACS91" s="12" t="str">
        <f t="shared" si="3361"/>
        <v/>
      </c>
      <c r="ACT91" s="12" t="str">
        <f t="shared" si="3361"/>
        <v/>
      </c>
      <c r="ACU91" s="12" t="str">
        <f t="shared" si="3361"/>
        <v/>
      </c>
      <c r="ACV91" s="12" t="str">
        <f t="shared" si="3361"/>
        <v/>
      </c>
      <c r="ACW91" s="12" t="str">
        <f t="shared" si="3361"/>
        <v/>
      </c>
      <c r="ACX91" s="13" t="str">
        <f t="shared" si="3361"/>
        <v/>
      </c>
      <c r="ACY91" s="194"/>
      <c r="ACZ91" s="195"/>
      <c r="ADA91" s="195"/>
      <c r="ADB91" s="196"/>
    </row>
    <row r="92" spans="2:782" ht="11.25" customHeight="1" x14ac:dyDescent="0.2">
      <c r="B92" s="152" t="s">
        <v>234</v>
      </c>
      <c r="C92" s="152" t="s">
        <v>65</v>
      </c>
      <c r="D92" s="231">
        <v>41</v>
      </c>
      <c r="E92" s="168" t="s">
        <v>70</v>
      </c>
      <c r="F92" s="168" t="s">
        <v>52</v>
      </c>
      <c r="G92" s="64">
        <f>I90</f>
        <v>46075.350694444423</v>
      </c>
      <c r="H92" s="58" t="s">
        <v>66</v>
      </c>
      <c r="I92" s="10">
        <f>G92+J92</f>
        <v>46075.354166666642</v>
      </c>
      <c r="J92" s="40">
        <v>3.472222222222222E-3</v>
      </c>
      <c r="K92" s="20">
        <f t="shared" ref="K92:Z92" si="3362">IF(AND($G92&lt;&gt;"",$I92&lt;&gt;""),IF(AND($G92&lt;=K$11,$I92&gt;=K$11),1,0),"")</f>
        <v>0</v>
      </c>
      <c r="L92" s="18">
        <f t="shared" si="3362"/>
        <v>0</v>
      </c>
      <c r="M92" s="18">
        <f t="shared" si="3362"/>
        <v>0</v>
      </c>
      <c r="N92" s="18">
        <f t="shared" si="3362"/>
        <v>0</v>
      </c>
      <c r="O92" s="18">
        <f t="shared" si="3362"/>
        <v>0</v>
      </c>
      <c r="P92" s="18">
        <f t="shared" si="3362"/>
        <v>0</v>
      </c>
      <c r="Q92" s="18">
        <f t="shared" si="3362"/>
        <v>0</v>
      </c>
      <c r="R92" s="18">
        <f t="shared" si="3362"/>
        <v>0</v>
      </c>
      <c r="S92" s="18">
        <f t="shared" si="3362"/>
        <v>0</v>
      </c>
      <c r="T92" s="18">
        <f t="shared" si="3362"/>
        <v>0</v>
      </c>
      <c r="U92" s="18">
        <f t="shared" si="3362"/>
        <v>0</v>
      </c>
      <c r="V92" s="18">
        <f t="shared" si="3362"/>
        <v>0</v>
      </c>
      <c r="W92" s="17">
        <f t="shared" si="3362"/>
        <v>0</v>
      </c>
      <c r="X92" s="18">
        <f t="shared" si="3362"/>
        <v>0</v>
      </c>
      <c r="Y92" s="18">
        <f t="shared" si="3362"/>
        <v>0</v>
      </c>
      <c r="Z92" s="18">
        <f t="shared" si="3362"/>
        <v>0</v>
      </c>
      <c r="AA92" s="18">
        <f t="shared" ref="AA92:AP92" si="3363">IF(AND($G92&lt;&gt;"",$I92&lt;&gt;""),IF(AND($G92&lt;=AA$11,$I92&gt;=AA$11),1,0),"")</f>
        <v>0</v>
      </c>
      <c r="AB92" s="18">
        <f t="shared" si="3363"/>
        <v>0</v>
      </c>
      <c r="AC92" s="18">
        <f t="shared" si="3363"/>
        <v>0</v>
      </c>
      <c r="AD92" s="18">
        <f t="shared" si="3363"/>
        <v>0</v>
      </c>
      <c r="AE92" s="18">
        <f t="shared" si="3363"/>
        <v>0</v>
      </c>
      <c r="AF92" s="18">
        <f t="shared" si="3363"/>
        <v>0</v>
      </c>
      <c r="AG92" s="18">
        <f t="shared" si="3363"/>
        <v>0</v>
      </c>
      <c r="AH92" s="18">
        <f t="shared" si="3363"/>
        <v>0</v>
      </c>
      <c r="AI92" s="17">
        <f t="shared" si="3363"/>
        <v>0</v>
      </c>
      <c r="AJ92" s="18">
        <f t="shared" si="3363"/>
        <v>0</v>
      </c>
      <c r="AK92" s="18">
        <f t="shared" si="3363"/>
        <v>0</v>
      </c>
      <c r="AL92" s="18">
        <f t="shared" si="3363"/>
        <v>0</v>
      </c>
      <c r="AM92" s="18">
        <f t="shared" si="3363"/>
        <v>0</v>
      </c>
      <c r="AN92" s="18">
        <f t="shared" si="3363"/>
        <v>0</v>
      </c>
      <c r="AO92" s="18">
        <f t="shared" si="3363"/>
        <v>0</v>
      </c>
      <c r="AP92" s="18">
        <f t="shared" si="3363"/>
        <v>0</v>
      </c>
      <c r="AQ92" s="18">
        <f t="shared" ref="AQ92:BF92" si="3364">IF(AND($G92&lt;&gt;"",$I92&lt;&gt;""),IF(AND($G92&lt;=AQ$11,$I92&gt;=AQ$11),1,0),"")</f>
        <v>0</v>
      </c>
      <c r="AR92" s="18">
        <f t="shared" si="3364"/>
        <v>0</v>
      </c>
      <c r="AS92" s="18">
        <f t="shared" si="3364"/>
        <v>0</v>
      </c>
      <c r="AT92" s="19">
        <f t="shared" si="3364"/>
        <v>0</v>
      </c>
      <c r="AU92" s="18">
        <f t="shared" si="3364"/>
        <v>0</v>
      </c>
      <c r="AV92" s="18">
        <f t="shared" si="3364"/>
        <v>0</v>
      </c>
      <c r="AW92" s="18">
        <f t="shared" si="3364"/>
        <v>0</v>
      </c>
      <c r="AX92" s="18">
        <f t="shared" si="3364"/>
        <v>0</v>
      </c>
      <c r="AY92" s="18">
        <f t="shared" si="3364"/>
        <v>0</v>
      </c>
      <c r="AZ92" s="18">
        <f t="shared" si="3364"/>
        <v>0</v>
      </c>
      <c r="BA92" s="18">
        <f t="shared" si="3364"/>
        <v>0</v>
      </c>
      <c r="BB92" s="18">
        <f t="shared" si="3364"/>
        <v>0</v>
      </c>
      <c r="BC92" s="18">
        <f t="shared" si="3364"/>
        <v>0</v>
      </c>
      <c r="BD92" s="18">
        <f t="shared" si="3364"/>
        <v>0</v>
      </c>
      <c r="BE92" s="18">
        <f t="shared" si="3364"/>
        <v>0</v>
      </c>
      <c r="BF92" s="18">
        <f t="shared" si="3364"/>
        <v>0</v>
      </c>
      <c r="BG92" s="17">
        <f t="shared" ref="BG92" si="3365">IF(AND($G92&lt;&gt;"",$I92&lt;&gt;""),IF(AND($G92&lt;=BG$11,$I92&gt;=BG$11),1,0),"")</f>
        <v>0</v>
      </c>
      <c r="BH92" s="18">
        <f t="shared" si="3010"/>
        <v>0</v>
      </c>
      <c r="BI92" s="18">
        <f t="shared" si="3010"/>
        <v>0</v>
      </c>
      <c r="BJ92" s="18">
        <f t="shared" si="3010"/>
        <v>0</v>
      </c>
      <c r="BK92" s="18">
        <f t="shared" si="3010"/>
        <v>0</v>
      </c>
      <c r="BL92" s="18">
        <f t="shared" si="3010"/>
        <v>0</v>
      </c>
      <c r="BM92" s="18">
        <f t="shared" si="3010"/>
        <v>0</v>
      </c>
      <c r="BN92" s="18">
        <f t="shared" si="3010"/>
        <v>0</v>
      </c>
      <c r="BO92" s="18">
        <f t="shared" si="3010"/>
        <v>0</v>
      </c>
      <c r="BP92" s="18">
        <f t="shared" si="3010"/>
        <v>0</v>
      </c>
      <c r="BQ92" s="18">
        <f t="shared" si="3010"/>
        <v>0</v>
      </c>
      <c r="BR92" s="19">
        <f t="shared" si="3010"/>
        <v>0</v>
      </c>
      <c r="BS92" s="17">
        <f t="shared" si="3010"/>
        <v>0</v>
      </c>
      <c r="BT92" s="18">
        <f t="shared" si="3010"/>
        <v>0</v>
      </c>
      <c r="BU92" s="18">
        <f t="shared" si="3010"/>
        <v>0</v>
      </c>
      <c r="BV92" s="18">
        <f t="shared" si="3010"/>
        <v>0</v>
      </c>
      <c r="BW92" s="18">
        <f t="shared" si="2914"/>
        <v>0</v>
      </c>
      <c r="BX92" s="18">
        <f t="shared" si="2914"/>
        <v>0</v>
      </c>
      <c r="BY92" s="18">
        <f t="shared" si="2914"/>
        <v>0</v>
      </c>
      <c r="BZ92" s="18">
        <f t="shared" si="2914"/>
        <v>0</v>
      </c>
      <c r="CA92" s="18">
        <f t="shared" si="2914"/>
        <v>0</v>
      </c>
      <c r="CB92" s="18">
        <f t="shared" si="2914"/>
        <v>0</v>
      </c>
      <c r="CC92" s="18">
        <f t="shared" si="2914"/>
        <v>0</v>
      </c>
      <c r="CD92" s="19">
        <f t="shared" si="2914"/>
        <v>0</v>
      </c>
      <c r="CE92" s="17">
        <f t="shared" si="2914"/>
        <v>0</v>
      </c>
      <c r="CF92" s="18">
        <f t="shared" si="2914"/>
        <v>0</v>
      </c>
      <c r="CG92" s="18">
        <f t="shared" si="2914"/>
        <v>0</v>
      </c>
      <c r="CH92" s="18">
        <f t="shared" si="2914"/>
        <v>0</v>
      </c>
      <c r="CI92" s="18">
        <f t="shared" si="2914"/>
        <v>0</v>
      </c>
      <c r="CJ92" s="18">
        <f t="shared" si="2914"/>
        <v>0</v>
      </c>
      <c r="CK92" s="18">
        <f t="shared" si="2914"/>
        <v>0</v>
      </c>
      <c r="CL92" s="18">
        <f t="shared" si="2914"/>
        <v>0</v>
      </c>
      <c r="CM92" s="18">
        <f t="shared" si="1591"/>
        <v>0</v>
      </c>
      <c r="CN92" s="18">
        <f t="shared" si="1591"/>
        <v>0</v>
      </c>
      <c r="CO92" s="18">
        <f t="shared" si="1591"/>
        <v>0</v>
      </c>
      <c r="CP92" s="19">
        <f t="shared" si="1591"/>
        <v>0</v>
      </c>
      <c r="CQ92" s="17">
        <f t="shared" si="1591"/>
        <v>0</v>
      </c>
      <c r="CR92" s="18">
        <f t="shared" si="1591"/>
        <v>0</v>
      </c>
      <c r="CS92" s="18">
        <f t="shared" si="1591"/>
        <v>0</v>
      </c>
      <c r="CT92" s="18">
        <f t="shared" si="1591"/>
        <v>0</v>
      </c>
      <c r="CU92" s="18">
        <f t="shared" si="1591"/>
        <v>0</v>
      </c>
      <c r="CV92" s="18">
        <f t="shared" si="1591"/>
        <v>0</v>
      </c>
      <c r="CW92" s="18">
        <f t="shared" si="1591"/>
        <v>0</v>
      </c>
      <c r="CX92" s="18">
        <f t="shared" si="1591"/>
        <v>0</v>
      </c>
      <c r="CY92" s="18">
        <f t="shared" si="1591"/>
        <v>0</v>
      </c>
      <c r="CZ92" s="18">
        <f t="shared" si="1591"/>
        <v>0</v>
      </c>
      <c r="DA92" s="18">
        <f t="shared" si="1591"/>
        <v>0</v>
      </c>
      <c r="DB92" s="19">
        <f t="shared" si="1591"/>
        <v>0</v>
      </c>
      <c r="DC92" s="17">
        <f t="shared" si="2915"/>
        <v>0</v>
      </c>
      <c r="DD92" s="18">
        <f t="shared" si="2915"/>
        <v>0</v>
      </c>
      <c r="DE92" s="18">
        <f t="shared" si="2915"/>
        <v>0</v>
      </c>
      <c r="DF92" s="18">
        <f t="shared" si="2915"/>
        <v>0</v>
      </c>
      <c r="DG92" s="18">
        <f t="shared" si="2915"/>
        <v>0</v>
      </c>
      <c r="DH92" s="18">
        <f t="shared" si="2915"/>
        <v>0</v>
      </c>
      <c r="DI92" s="18">
        <f t="shared" si="2915"/>
        <v>0</v>
      </c>
      <c r="DJ92" s="18">
        <f t="shared" si="2915"/>
        <v>0</v>
      </c>
      <c r="DK92" s="18">
        <f t="shared" si="2915"/>
        <v>0</v>
      </c>
      <c r="DL92" s="18">
        <f t="shared" si="2915"/>
        <v>0</v>
      </c>
      <c r="DM92" s="18">
        <f t="shared" si="2915"/>
        <v>0</v>
      </c>
      <c r="DN92" s="19">
        <f t="shared" si="2915"/>
        <v>0</v>
      </c>
      <c r="DO92" s="17">
        <f t="shared" si="2915"/>
        <v>0</v>
      </c>
      <c r="DP92" s="18">
        <f t="shared" si="2915"/>
        <v>0</v>
      </c>
      <c r="DQ92" s="18">
        <f t="shared" si="2915"/>
        <v>0</v>
      </c>
      <c r="DR92" s="18">
        <f t="shared" si="2915"/>
        <v>0</v>
      </c>
      <c r="DS92" s="18">
        <f t="shared" si="2916"/>
        <v>0</v>
      </c>
      <c r="DT92" s="18">
        <f t="shared" si="2916"/>
        <v>0</v>
      </c>
      <c r="DU92" s="18">
        <f t="shared" si="2916"/>
        <v>0</v>
      </c>
      <c r="DV92" s="18">
        <f t="shared" si="2916"/>
        <v>0</v>
      </c>
      <c r="DW92" s="18">
        <f t="shared" si="2916"/>
        <v>0</v>
      </c>
      <c r="DX92" s="18">
        <f t="shared" si="2916"/>
        <v>0</v>
      </c>
      <c r="DY92" s="18">
        <f t="shared" si="2916"/>
        <v>0</v>
      </c>
      <c r="DZ92" s="19">
        <f t="shared" si="2916"/>
        <v>0</v>
      </c>
      <c r="EA92" s="17">
        <f t="shared" si="2916"/>
        <v>0</v>
      </c>
      <c r="EB92" s="18">
        <f t="shared" si="2916"/>
        <v>0</v>
      </c>
      <c r="EC92" s="18">
        <f t="shared" si="2916"/>
        <v>0</v>
      </c>
      <c r="ED92" s="18">
        <f t="shared" si="2916"/>
        <v>0</v>
      </c>
      <c r="EE92" s="18">
        <f t="shared" si="2916"/>
        <v>0</v>
      </c>
      <c r="EF92" s="18">
        <f t="shared" si="2916"/>
        <v>0</v>
      </c>
      <c r="EG92" s="18">
        <f t="shared" si="2916"/>
        <v>0</v>
      </c>
      <c r="EH92" s="18">
        <f t="shared" si="2916"/>
        <v>0</v>
      </c>
      <c r="EI92" s="18">
        <f t="shared" si="2917"/>
        <v>0</v>
      </c>
      <c r="EJ92" s="18">
        <f t="shared" si="2917"/>
        <v>0</v>
      </c>
      <c r="EK92" s="18">
        <f t="shared" si="2917"/>
        <v>0</v>
      </c>
      <c r="EL92" s="19">
        <f t="shared" si="2917"/>
        <v>0</v>
      </c>
      <c r="EM92" s="17">
        <f t="shared" si="2917"/>
        <v>0</v>
      </c>
      <c r="EN92" s="18">
        <f t="shared" si="2917"/>
        <v>0</v>
      </c>
      <c r="EO92" s="18">
        <f t="shared" si="2917"/>
        <v>0</v>
      </c>
      <c r="EP92" s="18">
        <f t="shared" si="2917"/>
        <v>0</v>
      </c>
      <c r="EQ92" s="18">
        <f t="shared" si="2917"/>
        <v>0</v>
      </c>
      <c r="ER92" s="18">
        <f t="shared" si="2917"/>
        <v>0</v>
      </c>
      <c r="ES92" s="18">
        <f t="shared" si="2917"/>
        <v>0</v>
      </c>
      <c r="ET92" s="18">
        <f t="shared" si="2917"/>
        <v>0</v>
      </c>
      <c r="EU92" s="18">
        <f t="shared" si="2917"/>
        <v>0</v>
      </c>
      <c r="EV92" s="18">
        <f t="shared" si="2917"/>
        <v>0</v>
      </c>
      <c r="EW92" s="18">
        <f t="shared" si="2917"/>
        <v>0</v>
      </c>
      <c r="EX92" s="19">
        <f t="shared" si="2917"/>
        <v>0</v>
      </c>
      <c r="EY92" s="17">
        <f t="shared" si="2918"/>
        <v>0</v>
      </c>
      <c r="EZ92" s="18">
        <f t="shared" si="2918"/>
        <v>0</v>
      </c>
      <c r="FA92" s="18">
        <f t="shared" si="2918"/>
        <v>0</v>
      </c>
      <c r="FB92" s="18">
        <f t="shared" si="2918"/>
        <v>0</v>
      </c>
      <c r="FC92" s="18">
        <f t="shared" si="2918"/>
        <v>0</v>
      </c>
      <c r="FD92" s="18">
        <f t="shared" si="2918"/>
        <v>0</v>
      </c>
      <c r="FE92" s="18">
        <f t="shared" si="2918"/>
        <v>0</v>
      </c>
      <c r="FF92" s="18">
        <f t="shared" si="2918"/>
        <v>0</v>
      </c>
      <c r="FG92" s="18">
        <f t="shared" si="2918"/>
        <v>0</v>
      </c>
      <c r="FH92" s="18">
        <f t="shared" si="2918"/>
        <v>0</v>
      </c>
      <c r="FI92" s="18">
        <f t="shared" si="2918"/>
        <v>0</v>
      </c>
      <c r="FJ92" s="19">
        <f t="shared" si="2918"/>
        <v>0</v>
      </c>
      <c r="FK92" s="17">
        <f t="shared" si="2918"/>
        <v>0</v>
      </c>
      <c r="FL92" s="18">
        <f t="shared" si="2918"/>
        <v>0</v>
      </c>
      <c r="FM92" s="18">
        <f t="shared" si="2918"/>
        <v>0</v>
      </c>
      <c r="FN92" s="18">
        <f t="shared" si="2918"/>
        <v>0</v>
      </c>
      <c r="FO92" s="18">
        <f t="shared" si="3011"/>
        <v>0</v>
      </c>
      <c r="FP92" s="18">
        <f t="shared" si="3011"/>
        <v>0</v>
      </c>
      <c r="FQ92" s="18">
        <f t="shared" si="3011"/>
        <v>0</v>
      </c>
      <c r="FR92" s="18">
        <f t="shared" si="3011"/>
        <v>0</v>
      </c>
      <c r="FS92" s="18">
        <f t="shared" si="3011"/>
        <v>0</v>
      </c>
      <c r="FT92" s="18">
        <f t="shared" si="3011"/>
        <v>0</v>
      </c>
      <c r="FU92" s="18">
        <f t="shared" si="3011"/>
        <v>0</v>
      </c>
      <c r="FV92" s="19">
        <f t="shared" si="3011"/>
        <v>0</v>
      </c>
      <c r="FW92" s="17">
        <f t="shared" si="3011"/>
        <v>0</v>
      </c>
      <c r="FX92" s="18">
        <f t="shared" si="3011"/>
        <v>0</v>
      </c>
      <c r="FY92" s="18">
        <f t="shared" si="3011"/>
        <v>0</v>
      </c>
      <c r="FZ92" s="18">
        <f t="shared" si="3011"/>
        <v>0</v>
      </c>
      <c r="GA92" s="18">
        <f t="shared" si="3011"/>
        <v>0</v>
      </c>
      <c r="GB92" s="18">
        <f t="shared" si="3011"/>
        <v>0</v>
      </c>
      <c r="GC92" s="18">
        <f t="shared" si="3011"/>
        <v>0</v>
      </c>
      <c r="GD92" s="18">
        <f t="shared" si="3011"/>
        <v>0</v>
      </c>
      <c r="GE92" s="18">
        <f t="shared" ref="GE92:GT92" si="3366">IF(AND($G92&lt;&gt;"",$I92&lt;&gt;""),IF(AND($G92&lt;=GE$11,$I92&gt;=GE$11),1,0),"")</f>
        <v>0</v>
      </c>
      <c r="GF92" s="18">
        <f t="shared" si="3366"/>
        <v>0</v>
      </c>
      <c r="GG92" s="18">
        <f t="shared" si="3366"/>
        <v>0</v>
      </c>
      <c r="GH92" s="19">
        <f t="shared" si="3366"/>
        <v>0</v>
      </c>
      <c r="GI92" s="17">
        <f t="shared" si="3366"/>
        <v>0</v>
      </c>
      <c r="GJ92" s="18">
        <f t="shared" si="3366"/>
        <v>0</v>
      </c>
      <c r="GK92" s="18">
        <f t="shared" si="3366"/>
        <v>0</v>
      </c>
      <c r="GL92" s="18">
        <f t="shared" si="3366"/>
        <v>0</v>
      </c>
      <c r="GM92" s="18">
        <f t="shared" si="3366"/>
        <v>0</v>
      </c>
      <c r="GN92" s="18">
        <f t="shared" si="3366"/>
        <v>0</v>
      </c>
      <c r="GO92" s="18">
        <f t="shared" si="3366"/>
        <v>0</v>
      </c>
      <c r="GP92" s="18">
        <f t="shared" si="3366"/>
        <v>0</v>
      </c>
      <c r="GQ92" s="18">
        <f t="shared" si="3366"/>
        <v>0</v>
      </c>
      <c r="GR92" s="18">
        <f t="shared" si="3366"/>
        <v>0</v>
      </c>
      <c r="GS92" s="18">
        <f t="shared" si="3366"/>
        <v>0</v>
      </c>
      <c r="GT92" s="19">
        <f t="shared" si="3366"/>
        <v>0</v>
      </c>
      <c r="GU92" s="17">
        <f t="shared" ref="GU92:HJ92" si="3367">IF(AND($G92&lt;&gt;"",$I92&lt;&gt;""),IF(AND($G92&lt;=GU$11,$I92&gt;=GU$11),1,0),"")</f>
        <v>0</v>
      </c>
      <c r="GV92" s="18">
        <f t="shared" si="3367"/>
        <v>0</v>
      </c>
      <c r="GW92" s="18">
        <f t="shared" si="3367"/>
        <v>0</v>
      </c>
      <c r="GX92" s="18">
        <f t="shared" si="3367"/>
        <v>0</v>
      </c>
      <c r="GY92" s="18">
        <f t="shared" si="3367"/>
        <v>0</v>
      </c>
      <c r="GZ92" s="18">
        <f t="shared" si="3367"/>
        <v>0</v>
      </c>
      <c r="HA92" s="18">
        <f t="shared" si="3367"/>
        <v>0</v>
      </c>
      <c r="HB92" s="18">
        <f t="shared" si="3367"/>
        <v>0</v>
      </c>
      <c r="HC92" s="18">
        <f t="shared" si="3367"/>
        <v>0</v>
      </c>
      <c r="HD92" s="18">
        <f t="shared" si="3367"/>
        <v>0</v>
      </c>
      <c r="HE92" s="18">
        <f t="shared" si="3367"/>
        <v>0</v>
      </c>
      <c r="HF92" s="19">
        <f t="shared" si="3367"/>
        <v>0</v>
      </c>
      <c r="HG92" s="17">
        <f t="shared" si="3367"/>
        <v>0</v>
      </c>
      <c r="HH92" s="18">
        <f t="shared" si="3367"/>
        <v>0</v>
      </c>
      <c r="HI92" s="18">
        <f t="shared" si="3367"/>
        <v>0</v>
      </c>
      <c r="HJ92" s="18">
        <f t="shared" si="3367"/>
        <v>0</v>
      </c>
      <c r="HK92" s="18">
        <f t="shared" ref="HK92:HZ92" si="3368">IF(AND($G92&lt;&gt;"",$I92&lt;&gt;""),IF(AND($G92&lt;=HK$11,$I92&gt;=HK$11),1,0),"")</f>
        <v>0</v>
      </c>
      <c r="HL92" s="18">
        <f t="shared" si="3368"/>
        <v>0</v>
      </c>
      <c r="HM92" s="18">
        <f t="shared" si="3368"/>
        <v>0</v>
      </c>
      <c r="HN92" s="18">
        <f t="shared" si="3368"/>
        <v>0</v>
      </c>
      <c r="HO92" s="18">
        <f t="shared" si="3368"/>
        <v>0</v>
      </c>
      <c r="HP92" s="18">
        <f t="shared" si="3368"/>
        <v>0</v>
      </c>
      <c r="HQ92" s="18">
        <f t="shared" si="3368"/>
        <v>0</v>
      </c>
      <c r="HR92" s="19">
        <f t="shared" si="3368"/>
        <v>0</v>
      </c>
      <c r="HS92" s="17">
        <f t="shared" si="3368"/>
        <v>0</v>
      </c>
      <c r="HT92" s="18">
        <f t="shared" si="3368"/>
        <v>0</v>
      </c>
      <c r="HU92" s="18">
        <f t="shared" si="3368"/>
        <v>0</v>
      </c>
      <c r="HV92" s="18">
        <f t="shared" si="3368"/>
        <v>0</v>
      </c>
      <c r="HW92" s="18">
        <f t="shared" si="3368"/>
        <v>0</v>
      </c>
      <c r="HX92" s="18">
        <f t="shared" si="3368"/>
        <v>0</v>
      </c>
      <c r="HY92" s="18">
        <f t="shared" si="3368"/>
        <v>0</v>
      </c>
      <c r="HZ92" s="18">
        <f t="shared" si="3368"/>
        <v>0</v>
      </c>
      <c r="IA92" s="18">
        <f t="shared" ref="IA92:IP92" si="3369">IF(AND($G92&lt;&gt;"",$I92&lt;&gt;""),IF(AND($G92&lt;=IA$11,$I92&gt;=IA$11),1,0),"")</f>
        <v>0</v>
      </c>
      <c r="IB92" s="18">
        <f t="shared" si="3369"/>
        <v>0</v>
      </c>
      <c r="IC92" s="18">
        <f t="shared" si="3369"/>
        <v>0</v>
      </c>
      <c r="ID92" s="19">
        <f t="shared" si="3369"/>
        <v>0</v>
      </c>
      <c r="IE92" s="17">
        <f t="shared" si="3369"/>
        <v>0</v>
      </c>
      <c r="IF92" s="18">
        <f t="shared" si="3369"/>
        <v>0</v>
      </c>
      <c r="IG92" s="18">
        <f t="shared" si="3369"/>
        <v>0</v>
      </c>
      <c r="IH92" s="18">
        <f t="shared" si="3369"/>
        <v>0</v>
      </c>
      <c r="II92" s="18">
        <f t="shared" si="3369"/>
        <v>0</v>
      </c>
      <c r="IJ92" s="18">
        <f t="shared" si="3369"/>
        <v>0</v>
      </c>
      <c r="IK92" s="18">
        <f t="shared" si="3369"/>
        <v>0</v>
      </c>
      <c r="IL92" s="18">
        <f t="shared" si="3369"/>
        <v>0</v>
      </c>
      <c r="IM92" s="18">
        <f t="shared" si="3369"/>
        <v>0</v>
      </c>
      <c r="IN92" s="18">
        <f t="shared" si="3369"/>
        <v>0</v>
      </c>
      <c r="IO92" s="18">
        <f t="shared" si="3369"/>
        <v>0</v>
      </c>
      <c r="IP92" s="19">
        <f t="shared" si="3369"/>
        <v>0</v>
      </c>
      <c r="IQ92" s="17">
        <f t="shared" ref="IQ92:JF92" si="3370">IF(AND($G92&lt;&gt;"",$I92&lt;&gt;""),IF(AND($G92&lt;=IQ$11,$I92&gt;=IQ$11),1,0),"")</f>
        <v>0</v>
      </c>
      <c r="IR92" s="18">
        <f t="shared" si="3370"/>
        <v>0</v>
      </c>
      <c r="IS92" s="18">
        <f t="shared" si="3370"/>
        <v>0</v>
      </c>
      <c r="IT92" s="18">
        <f t="shared" si="3370"/>
        <v>0</v>
      </c>
      <c r="IU92" s="18">
        <f t="shared" si="3370"/>
        <v>0</v>
      </c>
      <c r="IV92" s="18">
        <f t="shared" si="3370"/>
        <v>0</v>
      </c>
      <c r="IW92" s="18">
        <f t="shared" si="3370"/>
        <v>0</v>
      </c>
      <c r="IX92" s="18">
        <f t="shared" si="3370"/>
        <v>0</v>
      </c>
      <c r="IY92" s="18">
        <f t="shared" si="3370"/>
        <v>0</v>
      </c>
      <c r="IZ92" s="18">
        <f t="shared" si="3370"/>
        <v>0</v>
      </c>
      <c r="JA92" s="18">
        <f t="shared" si="3370"/>
        <v>0</v>
      </c>
      <c r="JB92" s="19">
        <f t="shared" si="3370"/>
        <v>0</v>
      </c>
      <c r="JC92" s="17">
        <f t="shared" si="3370"/>
        <v>0</v>
      </c>
      <c r="JD92" s="18">
        <f t="shared" si="3370"/>
        <v>0</v>
      </c>
      <c r="JE92" s="18">
        <f t="shared" si="3370"/>
        <v>0</v>
      </c>
      <c r="JF92" s="18">
        <f t="shared" si="3370"/>
        <v>0</v>
      </c>
      <c r="JG92" s="18">
        <f t="shared" ref="JG92:JV92" si="3371">IF(AND($G92&lt;&gt;"",$I92&lt;&gt;""),IF(AND($G92&lt;=JG$11,$I92&gt;=JG$11),1,0),"")</f>
        <v>0</v>
      </c>
      <c r="JH92" s="18">
        <f t="shared" si="3371"/>
        <v>0</v>
      </c>
      <c r="JI92" s="18">
        <f t="shared" si="3371"/>
        <v>0</v>
      </c>
      <c r="JJ92" s="18">
        <f t="shared" si="3371"/>
        <v>0</v>
      </c>
      <c r="JK92" s="18">
        <f t="shared" si="3371"/>
        <v>0</v>
      </c>
      <c r="JL92" s="18">
        <f t="shared" si="3371"/>
        <v>0</v>
      </c>
      <c r="JM92" s="18">
        <f t="shared" si="3371"/>
        <v>0</v>
      </c>
      <c r="JN92" s="19">
        <f t="shared" si="3371"/>
        <v>0</v>
      </c>
      <c r="JO92" s="17">
        <f t="shared" si="3371"/>
        <v>0</v>
      </c>
      <c r="JP92" s="18">
        <f t="shared" si="3371"/>
        <v>0</v>
      </c>
      <c r="JQ92" s="18">
        <f t="shared" si="3371"/>
        <v>0</v>
      </c>
      <c r="JR92" s="18">
        <f t="shared" si="3371"/>
        <v>0</v>
      </c>
      <c r="JS92" s="18">
        <f t="shared" si="3371"/>
        <v>0</v>
      </c>
      <c r="JT92" s="18">
        <f t="shared" si="3371"/>
        <v>0</v>
      </c>
      <c r="JU92" s="18">
        <f t="shared" si="3371"/>
        <v>0</v>
      </c>
      <c r="JV92" s="18">
        <f t="shared" si="3371"/>
        <v>0</v>
      </c>
      <c r="JW92" s="18">
        <f t="shared" ref="JW92:KL92" si="3372">IF(AND($G92&lt;&gt;"",$I92&lt;&gt;""),IF(AND($G92&lt;=JW$11,$I92&gt;=JW$11),1,0),"")</f>
        <v>0</v>
      </c>
      <c r="JX92" s="18">
        <f t="shared" si="3372"/>
        <v>0</v>
      </c>
      <c r="JY92" s="18">
        <f t="shared" si="3372"/>
        <v>0</v>
      </c>
      <c r="JZ92" s="19">
        <f t="shared" si="3372"/>
        <v>0</v>
      </c>
      <c r="KA92" s="17">
        <f t="shared" si="3372"/>
        <v>0</v>
      </c>
      <c r="KB92" s="18">
        <f t="shared" si="3372"/>
        <v>0</v>
      </c>
      <c r="KC92" s="18">
        <f t="shared" si="3372"/>
        <v>0</v>
      </c>
      <c r="KD92" s="18">
        <f t="shared" si="3372"/>
        <v>0</v>
      </c>
      <c r="KE92" s="18">
        <f t="shared" si="3372"/>
        <v>0</v>
      </c>
      <c r="KF92" s="18">
        <f t="shared" si="3372"/>
        <v>0</v>
      </c>
      <c r="KG92" s="18">
        <f t="shared" si="3372"/>
        <v>0</v>
      </c>
      <c r="KH92" s="18">
        <f t="shared" si="3372"/>
        <v>0</v>
      </c>
      <c r="KI92" s="18">
        <f t="shared" si="3372"/>
        <v>0</v>
      </c>
      <c r="KJ92" s="18">
        <f t="shared" si="3372"/>
        <v>0</v>
      </c>
      <c r="KK92" s="18">
        <f t="shared" si="3372"/>
        <v>0</v>
      </c>
      <c r="KL92" s="19">
        <f t="shared" si="3372"/>
        <v>0</v>
      </c>
      <c r="KM92" s="17">
        <f t="shared" ref="KM92:LB92" si="3373">IF(AND($G92&lt;&gt;"",$I92&lt;&gt;""),IF(AND($G92&lt;=KM$11,$I92&gt;=KM$11),1,0),"")</f>
        <v>0</v>
      </c>
      <c r="KN92" s="18">
        <f t="shared" si="3373"/>
        <v>0</v>
      </c>
      <c r="KO92" s="18">
        <f t="shared" si="3373"/>
        <v>0</v>
      </c>
      <c r="KP92" s="18">
        <f t="shared" si="3373"/>
        <v>0</v>
      </c>
      <c r="KQ92" s="18">
        <f t="shared" si="3373"/>
        <v>0</v>
      </c>
      <c r="KR92" s="18">
        <f t="shared" si="3373"/>
        <v>1</v>
      </c>
      <c r="KS92" s="18">
        <f t="shared" si="3373"/>
        <v>0</v>
      </c>
      <c r="KT92" s="18">
        <f t="shared" si="3373"/>
        <v>0</v>
      </c>
      <c r="KU92" s="18">
        <f t="shared" si="3373"/>
        <v>0</v>
      </c>
      <c r="KV92" s="18">
        <f t="shared" si="3373"/>
        <v>0</v>
      </c>
      <c r="KW92" s="18">
        <f t="shared" si="3373"/>
        <v>0</v>
      </c>
      <c r="KX92" s="19">
        <f t="shared" si="3373"/>
        <v>0</v>
      </c>
      <c r="KY92" s="17">
        <f t="shared" si="3373"/>
        <v>0</v>
      </c>
      <c r="KZ92" s="18">
        <f t="shared" si="3373"/>
        <v>0</v>
      </c>
      <c r="LA92" s="18">
        <f t="shared" si="3373"/>
        <v>0</v>
      </c>
      <c r="LB92" s="18">
        <f t="shared" si="3373"/>
        <v>0</v>
      </c>
      <c r="LC92" s="18">
        <f t="shared" ref="LC92:LR92" si="3374">IF(AND($G92&lt;&gt;"",$I92&lt;&gt;""),IF(AND($G92&lt;=LC$11,$I92&gt;=LC$11),1,0),"")</f>
        <v>0</v>
      </c>
      <c r="LD92" s="18">
        <f t="shared" si="3374"/>
        <v>0</v>
      </c>
      <c r="LE92" s="18">
        <f t="shared" si="3374"/>
        <v>0</v>
      </c>
      <c r="LF92" s="18">
        <f t="shared" si="3374"/>
        <v>0</v>
      </c>
      <c r="LG92" s="18">
        <f t="shared" si="3374"/>
        <v>0</v>
      </c>
      <c r="LH92" s="18">
        <f t="shared" si="3374"/>
        <v>0</v>
      </c>
      <c r="LI92" s="18">
        <f t="shared" si="3374"/>
        <v>0</v>
      </c>
      <c r="LJ92" s="19">
        <f t="shared" si="3374"/>
        <v>0</v>
      </c>
      <c r="LK92" s="17">
        <f t="shared" si="3374"/>
        <v>0</v>
      </c>
      <c r="LL92" s="18">
        <f t="shared" si="3374"/>
        <v>0</v>
      </c>
      <c r="LM92" s="18">
        <f t="shared" si="3374"/>
        <v>0</v>
      </c>
      <c r="LN92" s="18">
        <f t="shared" si="3374"/>
        <v>0</v>
      </c>
      <c r="LO92" s="18">
        <f t="shared" si="3374"/>
        <v>0</v>
      </c>
      <c r="LP92" s="18">
        <f t="shared" si="3374"/>
        <v>0</v>
      </c>
      <c r="LQ92" s="18">
        <f t="shared" si="3374"/>
        <v>0</v>
      </c>
      <c r="LR92" s="18">
        <f t="shared" si="3374"/>
        <v>0</v>
      </c>
      <c r="LS92" s="18">
        <f t="shared" ref="LS92:MH92" si="3375">IF(AND($G92&lt;&gt;"",$I92&lt;&gt;""),IF(AND($G92&lt;=LS$11,$I92&gt;=LS$11),1,0),"")</f>
        <v>0</v>
      </c>
      <c r="LT92" s="18">
        <f t="shared" si="3375"/>
        <v>0</v>
      </c>
      <c r="LU92" s="18">
        <f t="shared" si="3375"/>
        <v>0</v>
      </c>
      <c r="LV92" s="19">
        <f t="shared" si="3375"/>
        <v>0</v>
      </c>
      <c r="LW92" s="17">
        <f t="shared" si="3375"/>
        <v>0</v>
      </c>
      <c r="LX92" s="18">
        <f t="shared" si="3375"/>
        <v>0</v>
      </c>
      <c r="LY92" s="18">
        <f t="shared" si="3375"/>
        <v>0</v>
      </c>
      <c r="LZ92" s="18">
        <f t="shared" si="3375"/>
        <v>0</v>
      </c>
      <c r="MA92" s="18">
        <f t="shared" si="3375"/>
        <v>0</v>
      </c>
      <c r="MB92" s="18">
        <f t="shared" si="3375"/>
        <v>0</v>
      </c>
      <c r="MC92" s="18">
        <f t="shared" si="3375"/>
        <v>0</v>
      </c>
      <c r="MD92" s="18">
        <f t="shared" si="3375"/>
        <v>0</v>
      </c>
      <c r="ME92" s="18">
        <f t="shared" si="3375"/>
        <v>0</v>
      </c>
      <c r="MF92" s="18">
        <f t="shared" si="3375"/>
        <v>0</v>
      </c>
      <c r="MG92" s="18">
        <f t="shared" si="3375"/>
        <v>0</v>
      </c>
      <c r="MH92" s="19">
        <f t="shared" si="3375"/>
        <v>0</v>
      </c>
      <c r="MI92" s="17">
        <f t="shared" ref="MI92:MX92" si="3376">IF(AND($G92&lt;&gt;"",$I92&lt;&gt;""),IF(AND($G92&lt;=MI$11,$I92&gt;=MI$11),1,0),"")</f>
        <v>0</v>
      </c>
      <c r="MJ92" s="18">
        <f t="shared" si="3376"/>
        <v>0</v>
      </c>
      <c r="MK92" s="18">
        <f t="shared" si="3376"/>
        <v>0</v>
      </c>
      <c r="ML92" s="18">
        <f t="shared" si="3376"/>
        <v>0</v>
      </c>
      <c r="MM92" s="18">
        <f t="shared" si="3376"/>
        <v>0</v>
      </c>
      <c r="MN92" s="18">
        <f t="shared" si="3376"/>
        <v>0</v>
      </c>
      <c r="MO92" s="18">
        <f t="shared" si="3376"/>
        <v>0</v>
      </c>
      <c r="MP92" s="18">
        <f t="shared" si="3376"/>
        <v>0</v>
      </c>
      <c r="MQ92" s="18">
        <f t="shared" si="3376"/>
        <v>0</v>
      </c>
      <c r="MR92" s="18">
        <f t="shared" si="3376"/>
        <v>0</v>
      </c>
      <c r="MS92" s="18">
        <f t="shared" si="3376"/>
        <v>0</v>
      </c>
      <c r="MT92" s="19">
        <f t="shared" si="3376"/>
        <v>0</v>
      </c>
      <c r="MU92" s="17">
        <f t="shared" si="3376"/>
        <v>0</v>
      </c>
      <c r="MV92" s="18">
        <f t="shared" si="3376"/>
        <v>0</v>
      </c>
      <c r="MW92" s="18">
        <f t="shared" si="3376"/>
        <v>0</v>
      </c>
      <c r="MX92" s="18">
        <f t="shared" si="3376"/>
        <v>0</v>
      </c>
      <c r="MY92" s="18">
        <f t="shared" ref="MY92:NN92" si="3377">IF(AND($G92&lt;&gt;"",$I92&lt;&gt;""),IF(AND($G92&lt;=MY$11,$I92&gt;=MY$11),1,0),"")</f>
        <v>0</v>
      </c>
      <c r="MZ92" s="18">
        <f t="shared" si="3377"/>
        <v>0</v>
      </c>
      <c r="NA92" s="18">
        <f t="shared" si="3377"/>
        <v>0</v>
      </c>
      <c r="NB92" s="18">
        <f t="shared" si="3377"/>
        <v>0</v>
      </c>
      <c r="NC92" s="18">
        <f t="shared" si="3377"/>
        <v>0</v>
      </c>
      <c r="ND92" s="18">
        <f t="shared" si="3377"/>
        <v>0</v>
      </c>
      <c r="NE92" s="18">
        <f t="shared" si="3377"/>
        <v>0</v>
      </c>
      <c r="NF92" s="19">
        <f t="shared" si="3377"/>
        <v>0</v>
      </c>
      <c r="NG92" s="17">
        <f t="shared" si="3377"/>
        <v>0</v>
      </c>
      <c r="NH92" s="18">
        <f t="shared" si="3377"/>
        <v>0</v>
      </c>
      <c r="NI92" s="18">
        <f t="shared" si="3377"/>
        <v>0</v>
      </c>
      <c r="NJ92" s="18">
        <f t="shared" si="3377"/>
        <v>0</v>
      </c>
      <c r="NK92" s="18">
        <f t="shared" si="3377"/>
        <v>0</v>
      </c>
      <c r="NL92" s="18">
        <f t="shared" si="3377"/>
        <v>0</v>
      </c>
      <c r="NM92" s="18">
        <f t="shared" si="3377"/>
        <v>0</v>
      </c>
      <c r="NN92" s="18">
        <f t="shared" si="3377"/>
        <v>0</v>
      </c>
      <c r="NO92" s="18">
        <f t="shared" ref="NO92:OD92" si="3378">IF(AND($G92&lt;&gt;"",$I92&lt;&gt;""),IF(AND($G92&lt;=NO$11,$I92&gt;=NO$11),1,0),"")</f>
        <v>0</v>
      </c>
      <c r="NP92" s="18">
        <f t="shared" si="3378"/>
        <v>0</v>
      </c>
      <c r="NQ92" s="18">
        <f t="shared" si="3378"/>
        <v>0</v>
      </c>
      <c r="NR92" s="19">
        <f t="shared" si="3378"/>
        <v>0</v>
      </c>
      <c r="NS92" s="17">
        <f t="shared" si="3378"/>
        <v>0</v>
      </c>
      <c r="NT92" s="18">
        <f t="shared" si="3378"/>
        <v>0</v>
      </c>
      <c r="NU92" s="18">
        <f t="shared" si="3378"/>
        <v>0</v>
      </c>
      <c r="NV92" s="18">
        <f t="shared" si="3378"/>
        <v>0</v>
      </c>
      <c r="NW92" s="18">
        <f t="shared" si="3378"/>
        <v>0</v>
      </c>
      <c r="NX92" s="18">
        <f t="shared" si="3378"/>
        <v>0</v>
      </c>
      <c r="NY92" s="18">
        <f t="shared" si="3378"/>
        <v>0</v>
      </c>
      <c r="NZ92" s="18">
        <f t="shared" si="3378"/>
        <v>0</v>
      </c>
      <c r="OA92" s="18">
        <f t="shared" si="3378"/>
        <v>0</v>
      </c>
      <c r="OB92" s="18">
        <f t="shared" si="3378"/>
        <v>0</v>
      </c>
      <c r="OC92" s="18">
        <f t="shared" si="3378"/>
        <v>0</v>
      </c>
      <c r="OD92" s="19">
        <f t="shared" si="3378"/>
        <v>0</v>
      </c>
      <c r="OE92" s="17">
        <f t="shared" ref="OE92:OT92" si="3379">IF(AND($G92&lt;&gt;"",$I92&lt;&gt;""),IF(AND($G92&lt;=OE$11,$I92&gt;=OE$11),1,0),"")</f>
        <v>0</v>
      </c>
      <c r="OF92" s="18">
        <f t="shared" si="3379"/>
        <v>0</v>
      </c>
      <c r="OG92" s="18">
        <f t="shared" si="3379"/>
        <v>0</v>
      </c>
      <c r="OH92" s="18">
        <f t="shared" si="3379"/>
        <v>0</v>
      </c>
      <c r="OI92" s="18">
        <f t="shared" si="3379"/>
        <v>0</v>
      </c>
      <c r="OJ92" s="18">
        <f t="shared" si="3379"/>
        <v>0</v>
      </c>
      <c r="OK92" s="18">
        <f t="shared" si="3379"/>
        <v>0</v>
      </c>
      <c r="OL92" s="18">
        <f t="shared" si="3379"/>
        <v>0</v>
      </c>
      <c r="OM92" s="18">
        <f t="shared" si="3379"/>
        <v>0</v>
      </c>
      <c r="ON92" s="18">
        <f t="shared" si="3379"/>
        <v>0</v>
      </c>
      <c r="OO92" s="18">
        <f t="shared" si="3379"/>
        <v>0</v>
      </c>
      <c r="OP92" s="19">
        <f t="shared" si="3379"/>
        <v>0</v>
      </c>
      <c r="OQ92" s="17">
        <f t="shared" si="3379"/>
        <v>0</v>
      </c>
      <c r="OR92" s="18">
        <f t="shared" si="3379"/>
        <v>0</v>
      </c>
      <c r="OS92" s="18">
        <f t="shared" si="3379"/>
        <v>0</v>
      </c>
      <c r="OT92" s="18">
        <f t="shared" si="3379"/>
        <v>0</v>
      </c>
      <c r="OU92" s="18">
        <f t="shared" ref="OU92:PJ92" si="3380">IF(AND($G92&lt;&gt;"",$I92&lt;&gt;""),IF(AND($G92&lt;=OU$11,$I92&gt;=OU$11),1,0),"")</f>
        <v>0</v>
      </c>
      <c r="OV92" s="18">
        <f t="shared" si="3380"/>
        <v>0</v>
      </c>
      <c r="OW92" s="18">
        <f t="shared" si="3380"/>
        <v>0</v>
      </c>
      <c r="OX92" s="18">
        <f t="shared" si="3380"/>
        <v>0</v>
      </c>
      <c r="OY92" s="18">
        <f t="shared" si="3380"/>
        <v>0</v>
      </c>
      <c r="OZ92" s="18">
        <f t="shared" si="3380"/>
        <v>0</v>
      </c>
      <c r="PA92" s="18">
        <f t="shared" si="3380"/>
        <v>0</v>
      </c>
      <c r="PB92" s="19">
        <f t="shared" si="3380"/>
        <v>0</v>
      </c>
      <c r="PC92" s="17">
        <f t="shared" si="3380"/>
        <v>0</v>
      </c>
      <c r="PD92" s="18">
        <f t="shared" si="3380"/>
        <v>0</v>
      </c>
      <c r="PE92" s="18">
        <f t="shared" si="3380"/>
        <v>0</v>
      </c>
      <c r="PF92" s="18">
        <f t="shared" si="3380"/>
        <v>0</v>
      </c>
      <c r="PG92" s="18">
        <f t="shared" si="3380"/>
        <v>0</v>
      </c>
      <c r="PH92" s="18">
        <f t="shared" si="3380"/>
        <v>0</v>
      </c>
      <c r="PI92" s="18">
        <f t="shared" si="3380"/>
        <v>0</v>
      </c>
      <c r="PJ92" s="18">
        <f t="shared" si="3380"/>
        <v>0</v>
      </c>
      <c r="PK92" s="18">
        <f t="shared" ref="PK92:PZ92" si="3381">IF(AND($G92&lt;&gt;"",$I92&lt;&gt;""),IF(AND($G92&lt;=PK$11,$I92&gt;=PK$11),1,0),"")</f>
        <v>0</v>
      </c>
      <c r="PL92" s="18">
        <f t="shared" si="3381"/>
        <v>0</v>
      </c>
      <c r="PM92" s="18">
        <f t="shared" si="3381"/>
        <v>0</v>
      </c>
      <c r="PN92" s="19">
        <f t="shared" si="3381"/>
        <v>0</v>
      </c>
      <c r="PO92" s="17">
        <f t="shared" si="3381"/>
        <v>0</v>
      </c>
      <c r="PP92" s="18">
        <f t="shared" si="3381"/>
        <v>0</v>
      </c>
      <c r="PQ92" s="18">
        <f t="shared" si="3381"/>
        <v>0</v>
      </c>
      <c r="PR92" s="18">
        <f t="shared" si="3381"/>
        <v>0</v>
      </c>
      <c r="PS92" s="18">
        <f t="shared" si="3381"/>
        <v>0</v>
      </c>
      <c r="PT92" s="18">
        <f t="shared" si="3381"/>
        <v>0</v>
      </c>
      <c r="PU92" s="18">
        <f t="shared" si="3381"/>
        <v>0</v>
      </c>
      <c r="PV92" s="18">
        <f t="shared" si="3381"/>
        <v>0</v>
      </c>
      <c r="PW92" s="18">
        <f t="shared" si="3381"/>
        <v>0</v>
      </c>
      <c r="PX92" s="18">
        <f t="shared" si="3381"/>
        <v>0</v>
      </c>
      <c r="PY92" s="18">
        <f t="shared" si="3381"/>
        <v>0</v>
      </c>
      <c r="PZ92" s="19">
        <f t="shared" si="3381"/>
        <v>0</v>
      </c>
      <c r="QA92" s="17">
        <f t="shared" ref="QA92:QP92" si="3382">IF(AND($G92&lt;&gt;"",$I92&lt;&gt;""),IF(AND($G92&lt;=QA$11,$I92&gt;=QA$11),1,0),"")</f>
        <v>0</v>
      </c>
      <c r="QB92" s="18">
        <f t="shared" si="3382"/>
        <v>0</v>
      </c>
      <c r="QC92" s="18">
        <f t="shared" si="3382"/>
        <v>0</v>
      </c>
      <c r="QD92" s="18">
        <f t="shared" si="3382"/>
        <v>0</v>
      </c>
      <c r="QE92" s="18">
        <f t="shared" si="3382"/>
        <v>0</v>
      </c>
      <c r="QF92" s="18">
        <f t="shared" si="3382"/>
        <v>0</v>
      </c>
      <c r="QG92" s="18">
        <f t="shared" si="3382"/>
        <v>0</v>
      </c>
      <c r="QH92" s="18">
        <f t="shared" si="3382"/>
        <v>0</v>
      </c>
      <c r="QI92" s="18">
        <f t="shared" si="3382"/>
        <v>0</v>
      </c>
      <c r="QJ92" s="18">
        <f t="shared" si="3382"/>
        <v>0</v>
      </c>
      <c r="QK92" s="18">
        <f t="shared" si="3382"/>
        <v>0</v>
      </c>
      <c r="QL92" s="19">
        <f t="shared" si="3382"/>
        <v>0</v>
      </c>
      <c r="QM92" s="17">
        <f t="shared" si="3382"/>
        <v>0</v>
      </c>
      <c r="QN92" s="18">
        <f t="shared" si="3382"/>
        <v>0</v>
      </c>
      <c r="QO92" s="18">
        <f t="shared" si="3382"/>
        <v>0</v>
      </c>
      <c r="QP92" s="18">
        <f t="shared" si="3382"/>
        <v>0</v>
      </c>
      <c r="QQ92" s="18">
        <f t="shared" ref="QQ92:RF92" si="3383">IF(AND($G92&lt;&gt;"",$I92&lt;&gt;""),IF(AND($G92&lt;=QQ$11,$I92&gt;=QQ$11),1,0),"")</f>
        <v>0</v>
      </c>
      <c r="QR92" s="18">
        <f t="shared" si="3383"/>
        <v>0</v>
      </c>
      <c r="QS92" s="18">
        <f t="shared" si="3383"/>
        <v>0</v>
      </c>
      <c r="QT92" s="18">
        <f t="shared" si="3383"/>
        <v>0</v>
      </c>
      <c r="QU92" s="18">
        <f t="shared" si="3383"/>
        <v>0</v>
      </c>
      <c r="QV92" s="18">
        <f t="shared" si="3383"/>
        <v>0</v>
      </c>
      <c r="QW92" s="18">
        <f t="shared" si="3383"/>
        <v>0</v>
      </c>
      <c r="QX92" s="19">
        <f t="shared" si="3383"/>
        <v>0</v>
      </c>
      <c r="QY92" s="17">
        <f t="shared" si="3383"/>
        <v>0</v>
      </c>
      <c r="QZ92" s="18">
        <f t="shared" si="3383"/>
        <v>0</v>
      </c>
      <c r="RA92" s="18">
        <f t="shared" si="3383"/>
        <v>0</v>
      </c>
      <c r="RB92" s="18">
        <f t="shared" si="3383"/>
        <v>0</v>
      </c>
      <c r="RC92" s="18">
        <f t="shared" si="3383"/>
        <v>0</v>
      </c>
      <c r="RD92" s="18">
        <f t="shared" si="3383"/>
        <v>0</v>
      </c>
      <c r="RE92" s="18">
        <f t="shared" si="3383"/>
        <v>0</v>
      </c>
      <c r="RF92" s="18">
        <f t="shared" si="3383"/>
        <v>0</v>
      </c>
      <c r="RG92" s="18">
        <f t="shared" ref="RG92:RV92" si="3384">IF(AND($G92&lt;&gt;"",$I92&lt;&gt;""),IF(AND($G92&lt;=RG$11,$I92&gt;=RG$11),1,0),"")</f>
        <v>0</v>
      </c>
      <c r="RH92" s="18">
        <f t="shared" si="3384"/>
        <v>0</v>
      </c>
      <c r="RI92" s="18">
        <f t="shared" si="3384"/>
        <v>0</v>
      </c>
      <c r="RJ92" s="19">
        <f t="shared" si="3384"/>
        <v>0</v>
      </c>
      <c r="RK92" s="17">
        <f t="shared" si="3384"/>
        <v>0</v>
      </c>
      <c r="RL92" s="18">
        <f t="shared" si="3384"/>
        <v>0</v>
      </c>
      <c r="RM92" s="18">
        <f t="shared" si="3384"/>
        <v>0</v>
      </c>
      <c r="RN92" s="18">
        <f t="shared" si="3384"/>
        <v>0</v>
      </c>
      <c r="RO92" s="18">
        <f t="shared" si="3384"/>
        <v>0</v>
      </c>
      <c r="RP92" s="18">
        <f t="shared" si="3384"/>
        <v>0</v>
      </c>
      <c r="RQ92" s="18">
        <f t="shared" si="3384"/>
        <v>0</v>
      </c>
      <c r="RR92" s="18">
        <f t="shared" si="3384"/>
        <v>0</v>
      </c>
      <c r="RS92" s="18">
        <f t="shared" si="3384"/>
        <v>0</v>
      </c>
      <c r="RT92" s="18">
        <f t="shared" si="3384"/>
        <v>0</v>
      </c>
      <c r="RU92" s="18">
        <f t="shared" si="3384"/>
        <v>0</v>
      </c>
      <c r="RV92" s="19">
        <f t="shared" si="3384"/>
        <v>0</v>
      </c>
      <c r="RW92" s="17">
        <f t="shared" ref="RW92:SL92" si="3385">IF(AND($G92&lt;&gt;"",$I92&lt;&gt;""),IF(AND($G92&lt;=RW$11,$I92&gt;=RW$11),1,0),"")</f>
        <v>0</v>
      </c>
      <c r="RX92" s="18">
        <f t="shared" si="3385"/>
        <v>0</v>
      </c>
      <c r="RY92" s="18">
        <f t="shared" si="3385"/>
        <v>0</v>
      </c>
      <c r="RZ92" s="18">
        <f t="shared" si="3385"/>
        <v>0</v>
      </c>
      <c r="SA92" s="18">
        <f t="shared" si="3385"/>
        <v>0</v>
      </c>
      <c r="SB92" s="18">
        <f t="shared" si="3385"/>
        <v>0</v>
      </c>
      <c r="SC92" s="18">
        <f t="shared" si="3385"/>
        <v>0</v>
      </c>
      <c r="SD92" s="18">
        <f t="shared" si="3385"/>
        <v>0</v>
      </c>
      <c r="SE92" s="18">
        <f t="shared" si="3385"/>
        <v>0</v>
      </c>
      <c r="SF92" s="18">
        <f t="shared" si="3385"/>
        <v>0</v>
      </c>
      <c r="SG92" s="18">
        <f t="shared" si="3385"/>
        <v>0</v>
      </c>
      <c r="SH92" s="19">
        <f t="shared" si="3385"/>
        <v>0</v>
      </c>
      <c r="SI92" s="17">
        <f t="shared" si="3385"/>
        <v>0</v>
      </c>
      <c r="SJ92" s="18">
        <f t="shared" si="3385"/>
        <v>0</v>
      </c>
      <c r="SK92" s="18">
        <f t="shared" si="3385"/>
        <v>0</v>
      </c>
      <c r="SL92" s="18">
        <f t="shared" si="3385"/>
        <v>0</v>
      </c>
      <c r="SM92" s="18">
        <f t="shared" ref="SM92:TB92" si="3386">IF(AND($G92&lt;&gt;"",$I92&lt;&gt;""),IF(AND($G92&lt;=SM$11,$I92&gt;=SM$11),1,0),"")</f>
        <v>0</v>
      </c>
      <c r="SN92" s="18">
        <f t="shared" si="3386"/>
        <v>0</v>
      </c>
      <c r="SO92" s="18">
        <f t="shared" si="3386"/>
        <v>0</v>
      </c>
      <c r="SP92" s="18">
        <f t="shared" si="3386"/>
        <v>0</v>
      </c>
      <c r="SQ92" s="18">
        <f t="shared" si="3386"/>
        <v>0</v>
      </c>
      <c r="SR92" s="18">
        <f t="shared" si="3386"/>
        <v>0</v>
      </c>
      <c r="SS92" s="18">
        <f t="shared" si="3386"/>
        <v>0</v>
      </c>
      <c r="ST92" s="19">
        <f t="shared" si="3386"/>
        <v>0</v>
      </c>
      <c r="SU92" s="17">
        <f t="shared" si="3386"/>
        <v>0</v>
      </c>
      <c r="SV92" s="18">
        <f t="shared" si="3386"/>
        <v>0</v>
      </c>
      <c r="SW92" s="18">
        <f t="shared" si="3386"/>
        <v>0</v>
      </c>
      <c r="SX92" s="18">
        <f t="shared" si="3386"/>
        <v>0</v>
      </c>
      <c r="SY92" s="18">
        <f t="shared" si="3386"/>
        <v>0</v>
      </c>
      <c r="SZ92" s="18">
        <f t="shared" si="3386"/>
        <v>0</v>
      </c>
      <c r="TA92" s="18">
        <f t="shared" si="3386"/>
        <v>0</v>
      </c>
      <c r="TB92" s="18">
        <f t="shared" si="3386"/>
        <v>0</v>
      </c>
      <c r="TC92" s="18">
        <f t="shared" ref="TC92:TR92" si="3387">IF(AND($G92&lt;&gt;"",$I92&lt;&gt;""),IF(AND($G92&lt;=TC$11,$I92&gt;=TC$11),1,0),"")</f>
        <v>0</v>
      </c>
      <c r="TD92" s="18">
        <f t="shared" si="3387"/>
        <v>0</v>
      </c>
      <c r="TE92" s="18">
        <f t="shared" si="3387"/>
        <v>0</v>
      </c>
      <c r="TF92" s="19">
        <f t="shared" si="3387"/>
        <v>0</v>
      </c>
      <c r="TG92" s="17">
        <f t="shared" si="3387"/>
        <v>0</v>
      </c>
      <c r="TH92" s="18">
        <f t="shared" si="3387"/>
        <v>0</v>
      </c>
      <c r="TI92" s="18">
        <f t="shared" si="3387"/>
        <v>0</v>
      </c>
      <c r="TJ92" s="18">
        <f t="shared" si="3387"/>
        <v>0</v>
      </c>
      <c r="TK92" s="18">
        <f t="shared" si="3387"/>
        <v>0</v>
      </c>
      <c r="TL92" s="18">
        <f t="shared" si="3387"/>
        <v>0</v>
      </c>
      <c r="TM92" s="18">
        <f t="shared" si="3387"/>
        <v>0</v>
      </c>
      <c r="TN92" s="18">
        <f t="shared" si="3387"/>
        <v>0</v>
      </c>
      <c r="TO92" s="18">
        <f t="shared" si="3387"/>
        <v>0</v>
      </c>
      <c r="TP92" s="18">
        <f t="shared" si="3387"/>
        <v>0</v>
      </c>
      <c r="TQ92" s="18">
        <f t="shared" si="3387"/>
        <v>0</v>
      </c>
      <c r="TR92" s="19">
        <f t="shared" si="3387"/>
        <v>0</v>
      </c>
      <c r="TS92" s="17">
        <f t="shared" ref="TS92:UH92" si="3388">IF(AND($G92&lt;&gt;"",$I92&lt;&gt;""),IF(AND($G92&lt;=TS$11,$I92&gt;=TS$11),1,0),"")</f>
        <v>0</v>
      </c>
      <c r="TT92" s="18">
        <f t="shared" si="3388"/>
        <v>0</v>
      </c>
      <c r="TU92" s="18">
        <f t="shared" si="3388"/>
        <v>0</v>
      </c>
      <c r="TV92" s="18">
        <f t="shared" si="3388"/>
        <v>0</v>
      </c>
      <c r="TW92" s="18">
        <f t="shared" si="3388"/>
        <v>0</v>
      </c>
      <c r="TX92" s="18">
        <f t="shared" si="3388"/>
        <v>0</v>
      </c>
      <c r="TY92" s="18">
        <f t="shared" si="3388"/>
        <v>0</v>
      </c>
      <c r="TZ92" s="18">
        <f t="shared" si="3388"/>
        <v>0</v>
      </c>
      <c r="UA92" s="18">
        <f t="shared" si="3388"/>
        <v>0</v>
      </c>
      <c r="UB92" s="18">
        <f t="shared" si="3388"/>
        <v>0</v>
      </c>
      <c r="UC92" s="18">
        <f t="shared" si="3388"/>
        <v>0</v>
      </c>
      <c r="UD92" s="19">
        <f t="shared" si="3388"/>
        <v>0</v>
      </c>
      <c r="UE92" s="17">
        <f t="shared" si="3388"/>
        <v>0</v>
      </c>
      <c r="UF92" s="18">
        <f t="shared" si="3388"/>
        <v>0</v>
      </c>
      <c r="UG92" s="18">
        <f t="shared" si="3388"/>
        <v>0</v>
      </c>
      <c r="UH92" s="18">
        <f t="shared" si="3388"/>
        <v>0</v>
      </c>
      <c r="UI92" s="18">
        <f t="shared" ref="UI92:UX92" si="3389">IF(AND($G92&lt;&gt;"",$I92&lt;&gt;""),IF(AND($G92&lt;=UI$11,$I92&gt;=UI$11),1,0),"")</f>
        <v>0</v>
      </c>
      <c r="UJ92" s="18">
        <f t="shared" si="3389"/>
        <v>0</v>
      </c>
      <c r="UK92" s="18">
        <f t="shared" si="3389"/>
        <v>0</v>
      </c>
      <c r="UL92" s="18">
        <f t="shared" si="3389"/>
        <v>0</v>
      </c>
      <c r="UM92" s="18">
        <f t="shared" si="3389"/>
        <v>0</v>
      </c>
      <c r="UN92" s="18">
        <f t="shared" si="3389"/>
        <v>0</v>
      </c>
      <c r="UO92" s="18">
        <f t="shared" si="3389"/>
        <v>0</v>
      </c>
      <c r="UP92" s="19">
        <f t="shared" si="3389"/>
        <v>0</v>
      </c>
      <c r="UQ92" s="17">
        <f t="shared" si="3389"/>
        <v>0</v>
      </c>
      <c r="UR92" s="18">
        <f t="shared" si="3389"/>
        <v>0</v>
      </c>
      <c r="US92" s="18">
        <f t="shared" si="3389"/>
        <v>0</v>
      </c>
      <c r="UT92" s="18">
        <f t="shared" si="3389"/>
        <v>0</v>
      </c>
      <c r="UU92" s="18">
        <f t="shared" si="3389"/>
        <v>0</v>
      </c>
      <c r="UV92" s="18">
        <f t="shared" si="3389"/>
        <v>0</v>
      </c>
      <c r="UW92" s="18">
        <f t="shared" si="3389"/>
        <v>0</v>
      </c>
      <c r="UX92" s="18">
        <f t="shared" si="3389"/>
        <v>0</v>
      </c>
      <c r="UY92" s="18">
        <f t="shared" ref="UY92:VN92" si="3390">IF(AND($G92&lt;&gt;"",$I92&lt;&gt;""),IF(AND($G92&lt;=UY$11,$I92&gt;=UY$11),1,0),"")</f>
        <v>0</v>
      </c>
      <c r="UZ92" s="18">
        <f t="shared" si="3390"/>
        <v>0</v>
      </c>
      <c r="VA92" s="18">
        <f t="shared" si="3390"/>
        <v>0</v>
      </c>
      <c r="VB92" s="19">
        <f t="shared" si="3390"/>
        <v>0</v>
      </c>
      <c r="VC92" s="17">
        <f t="shared" si="3390"/>
        <v>0</v>
      </c>
      <c r="VD92" s="18">
        <f t="shared" si="3390"/>
        <v>0</v>
      </c>
      <c r="VE92" s="18">
        <f t="shared" si="3390"/>
        <v>0</v>
      </c>
      <c r="VF92" s="18">
        <f t="shared" si="3390"/>
        <v>0</v>
      </c>
      <c r="VG92" s="18">
        <f t="shared" si="3390"/>
        <v>0</v>
      </c>
      <c r="VH92" s="18">
        <f t="shared" si="3390"/>
        <v>0</v>
      </c>
      <c r="VI92" s="18">
        <f t="shared" si="3390"/>
        <v>0</v>
      </c>
      <c r="VJ92" s="18">
        <f t="shared" si="3390"/>
        <v>0</v>
      </c>
      <c r="VK92" s="18">
        <f t="shared" si="3390"/>
        <v>0</v>
      </c>
      <c r="VL92" s="18">
        <f t="shared" si="3390"/>
        <v>0</v>
      </c>
      <c r="VM92" s="18">
        <f t="shared" si="3390"/>
        <v>0</v>
      </c>
      <c r="VN92" s="19">
        <f t="shared" si="3390"/>
        <v>0</v>
      </c>
      <c r="VO92" s="17">
        <f t="shared" ref="VO92:WD92" si="3391">IF(AND($G92&lt;&gt;"",$I92&lt;&gt;""),IF(AND($G92&lt;=VO$11,$I92&gt;=VO$11),1,0),"")</f>
        <v>0</v>
      </c>
      <c r="VP92" s="18">
        <f t="shared" si="3391"/>
        <v>0</v>
      </c>
      <c r="VQ92" s="18">
        <f t="shared" si="3391"/>
        <v>0</v>
      </c>
      <c r="VR92" s="18">
        <f t="shared" si="3391"/>
        <v>0</v>
      </c>
      <c r="VS92" s="18">
        <f t="shared" si="3391"/>
        <v>0</v>
      </c>
      <c r="VT92" s="18">
        <f t="shared" si="3391"/>
        <v>0</v>
      </c>
      <c r="VU92" s="18">
        <f t="shared" si="3391"/>
        <v>0</v>
      </c>
      <c r="VV92" s="18">
        <f t="shared" si="3391"/>
        <v>0</v>
      </c>
      <c r="VW92" s="18">
        <f t="shared" si="3391"/>
        <v>0</v>
      </c>
      <c r="VX92" s="18">
        <f t="shared" si="3391"/>
        <v>0</v>
      </c>
      <c r="VY92" s="18">
        <f t="shared" si="3391"/>
        <v>0</v>
      </c>
      <c r="VZ92" s="19">
        <f t="shared" si="3391"/>
        <v>0</v>
      </c>
      <c r="WA92" s="17">
        <f t="shared" si="3391"/>
        <v>0</v>
      </c>
      <c r="WB92" s="18">
        <f t="shared" si="3391"/>
        <v>0</v>
      </c>
      <c r="WC92" s="18">
        <f t="shared" si="3391"/>
        <v>0</v>
      </c>
      <c r="WD92" s="18">
        <f t="shared" si="3391"/>
        <v>0</v>
      </c>
      <c r="WE92" s="18">
        <f t="shared" ref="WE92:WT92" si="3392">IF(AND($G92&lt;&gt;"",$I92&lt;&gt;""),IF(AND($G92&lt;=WE$11,$I92&gt;=WE$11),1,0),"")</f>
        <v>0</v>
      </c>
      <c r="WF92" s="18">
        <f t="shared" si="3392"/>
        <v>0</v>
      </c>
      <c r="WG92" s="18">
        <f t="shared" si="3392"/>
        <v>0</v>
      </c>
      <c r="WH92" s="18">
        <f t="shared" si="3392"/>
        <v>0</v>
      </c>
      <c r="WI92" s="18">
        <f t="shared" si="3392"/>
        <v>0</v>
      </c>
      <c r="WJ92" s="18">
        <f t="shared" si="3392"/>
        <v>0</v>
      </c>
      <c r="WK92" s="18">
        <f t="shared" si="3392"/>
        <v>0</v>
      </c>
      <c r="WL92" s="19">
        <f t="shared" si="3392"/>
        <v>0</v>
      </c>
      <c r="WM92" s="17">
        <f t="shared" si="3392"/>
        <v>0</v>
      </c>
      <c r="WN92" s="18">
        <f t="shared" si="3392"/>
        <v>0</v>
      </c>
      <c r="WO92" s="18">
        <f t="shared" si="3392"/>
        <v>0</v>
      </c>
      <c r="WP92" s="18">
        <f t="shared" si="3392"/>
        <v>0</v>
      </c>
      <c r="WQ92" s="18">
        <f t="shared" si="3392"/>
        <v>0</v>
      </c>
      <c r="WR92" s="18">
        <f t="shared" si="3392"/>
        <v>0</v>
      </c>
      <c r="WS92" s="18">
        <f t="shared" si="3392"/>
        <v>0</v>
      </c>
      <c r="WT92" s="18">
        <f t="shared" si="3392"/>
        <v>0</v>
      </c>
      <c r="WU92" s="18">
        <f t="shared" ref="WU92:XJ92" si="3393">IF(AND($G92&lt;&gt;"",$I92&lt;&gt;""),IF(AND($G92&lt;=WU$11,$I92&gt;=WU$11),1,0),"")</f>
        <v>0</v>
      </c>
      <c r="WV92" s="18">
        <f t="shared" si="3393"/>
        <v>0</v>
      </c>
      <c r="WW92" s="18">
        <f t="shared" si="3393"/>
        <v>0</v>
      </c>
      <c r="WX92" s="19">
        <f t="shared" si="3393"/>
        <v>0</v>
      </c>
      <c r="WY92" s="17">
        <f t="shared" si="3393"/>
        <v>0</v>
      </c>
      <c r="WZ92" s="18">
        <f t="shared" si="3393"/>
        <v>0</v>
      </c>
      <c r="XA92" s="18">
        <f t="shared" si="3393"/>
        <v>0</v>
      </c>
      <c r="XB92" s="18">
        <f t="shared" si="3393"/>
        <v>0</v>
      </c>
      <c r="XC92" s="18">
        <f t="shared" si="3393"/>
        <v>0</v>
      </c>
      <c r="XD92" s="18">
        <f t="shared" si="3393"/>
        <v>0</v>
      </c>
      <c r="XE92" s="18">
        <f t="shared" si="3393"/>
        <v>0</v>
      </c>
      <c r="XF92" s="18">
        <f t="shared" si="3393"/>
        <v>0</v>
      </c>
      <c r="XG92" s="18">
        <f t="shared" si="3393"/>
        <v>0</v>
      </c>
      <c r="XH92" s="18">
        <f t="shared" si="3393"/>
        <v>0</v>
      </c>
      <c r="XI92" s="18">
        <f t="shared" si="3393"/>
        <v>0</v>
      </c>
      <c r="XJ92" s="19">
        <f t="shared" si="3393"/>
        <v>0</v>
      </c>
      <c r="XK92" s="17">
        <f t="shared" ref="XK92:XZ92" si="3394">IF(AND($G92&lt;&gt;"",$I92&lt;&gt;""),IF(AND($G92&lt;=XK$11,$I92&gt;=XK$11),1,0),"")</f>
        <v>0</v>
      </c>
      <c r="XL92" s="18">
        <f t="shared" si="3394"/>
        <v>0</v>
      </c>
      <c r="XM92" s="18">
        <f t="shared" si="3394"/>
        <v>0</v>
      </c>
      <c r="XN92" s="18">
        <f t="shared" si="3394"/>
        <v>0</v>
      </c>
      <c r="XO92" s="18">
        <f t="shared" si="3394"/>
        <v>0</v>
      </c>
      <c r="XP92" s="18">
        <f t="shared" si="3394"/>
        <v>0</v>
      </c>
      <c r="XQ92" s="18">
        <f t="shared" si="3394"/>
        <v>0</v>
      </c>
      <c r="XR92" s="18">
        <f t="shared" si="3394"/>
        <v>0</v>
      </c>
      <c r="XS92" s="18">
        <f t="shared" si="3394"/>
        <v>0</v>
      </c>
      <c r="XT92" s="18">
        <f t="shared" si="3394"/>
        <v>0</v>
      </c>
      <c r="XU92" s="18">
        <f t="shared" si="3394"/>
        <v>0</v>
      </c>
      <c r="XV92" s="19">
        <f t="shared" si="3394"/>
        <v>0</v>
      </c>
      <c r="XW92" s="17">
        <f t="shared" si="3394"/>
        <v>0</v>
      </c>
      <c r="XX92" s="18">
        <f t="shared" si="3394"/>
        <v>0</v>
      </c>
      <c r="XY92" s="18">
        <f t="shared" si="3394"/>
        <v>0</v>
      </c>
      <c r="XZ92" s="18">
        <f t="shared" si="3394"/>
        <v>0</v>
      </c>
      <c r="YA92" s="18">
        <f t="shared" ref="YA92:YP92" si="3395">IF(AND($G92&lt;&gt;"",$I92&lt;&gt;""),IF(AND($G92&lt;=YA$11,$I92&gt;=YA$11),1,0),"")</f>
        <v>0</v>
      </c>
      <c r="YB92" s="18">
        <f t="shared" si="3395"/>
        <v>0</v>
      </c>
      <c r="YC92" s="18">
        <f t="shared" si="3395"/>
        <v>0</v>
      </c>
      <c r="YD92" s="18">
        <f t="shared" si="3395"/>
        <v>0</v>
      </c>
      <c r="YE92" s="18">
        <f t="shared" si="3395"/>
        <v>0</v>
      </c>
      <c r="YF92" s="18">
        <f t="shared" si="3395"/>
        <v>0</v>
      </c>
      <c r="YG92" s="18">
        <f t="shared" si="3395"/>
        <v>0</v>
      </c>
      <c r="YH92" s="19">
        <f t="shared" si="3395"/>
        <v>0</v>
      </c>
      <c r="YI92" s="17">
        <f t="shared" si="3395"/>
        <v>0</v>
      </c>
      <c r="YJ92" s="18">
        <f t="shared" si="3395"/>
        <v>0</v>
      </c>
      <c r="YK92" s="18">
        <f t="shared" si="3395"/>
        <v>0</v>
      </c>
      <c r="YL92" s="18">
        <f t="shared" si="3395"/>
        <v>0</v>
      </c>
      <c r="YM92" s="18">
        <f t="shared" si="3395"/>
        <v>0</v>
      </c>
      <c r="YN92" s="18">
        <f t="shared" si="3395"/>
        <v>0</v>
      </c>
      <c r="YO92" s="18">
        <f t="shared" si="3395"/>
        <v>0</v>
      </c>
      <c r="YP92" s="18">
        <f t="shared" si="3395"/>
        <v>0</v>
      </c>
      <c r="YQ92" s="18">
        <f t="shared" ref="YQ92:ZF92" si="3396">IF(AND($G92&lt;&gt;"",$I92&lt;&gt;""),IF(AND($G92&lt;=YQ$11,$I92&gt;=YQ$11),1,0),"")</f>
        <v>0</v>
      </c>
      <c r="YR92" s="18">
        <f t="shared" si="3396"/>
        <v>0</v>
      </c>
      <c r="YS92" s="18">
        <f t="shared" si="3396"/>
        <v>0</v>
      </c>
      <c r="YT92" s="19">
        <f t="shared" si="3396"/>
        <v>0</v>
      </c>
      <c r="YU92" s="17">
        <f t="shared" si="3396"/>
        <v>0</v>
      </c>
      <c r="YV92" s="18">
        <f t="shared" si="3396"/>
        <v>0</v>
      </c>
      <c r="YW92" s="18">
        <f t="shared" si="3396"/>
        <v>0</v>
      </c>
      <c r="YX92" s="18">
        <f t="shared" si="3396"/>
        <v>0</v>
      </c>
      <c r="YY92" s="18">
        <f t="shared" si="3396"/>
        <v>0</v>
      </c>
      <c r="YZ92" s="18">
        <f t="shared" si="3396"/>
        <v>0</v>
      </c>
      <c r="ZA92" s="18">
        <f t="shared" si="3396"/>
        <v>0</v>
      </c>
      <c r="ZB92" s="18">
        <f t="shared" si="3396"/>
        <v>0</v>
      </c>
      <c r="ZC92" s="18">
        <f t="shared" si="3396"/>
        <v>0</v>
      </c>
      <c r="ZD92" s="18">
        <f t="shared" si="3396"/>
        <v>0</v>
      </c>
      <c r="ZE92" s="18">
        <f t="shared" si="3396"/>
        <v>0</v>
      </c>
      <c r="ZF92" s="19">
        <f t="shared" si="3396"/>
        <v>0</v>
      </c>
      <c r="ZG92" s="17">
        <f t="shared" ref="ZG92:ZV92" si="3397">IF(AND($G92&lt;&gt;"",$I92&lt;&gt;""),IF(AND($G92&lt;=ZG$11,$I92&gt;=ZG$11),1,0),"")</f>
        <v>0</v>
      </c>
      <c r="ZH92" s="18">
        <f t="shared" si="3397"/>
        <v>0</v>
      </c>
      <c r="ZI92" s="18">
        <f t="shared" si="3397"/>
        <v>0</v>
      </c>
      <c r="ZJ92" s="18">
        <f t="shared" si="3397"/>
        <v>0</v>
      </c>
      <c r="ZK92" s="18">
        <f t="shared" si="3397"/>
        <v>0</v>
      </c>
      <c r="ZL92" s="18">
        <f t="shared" si="3397"/>
        <v>0</v>
      </c>
      <c r="ZM92" s="18">
        <f t="shared" si="3397"/>
        <v>0</v>
      </c>
      <c r="ZN92" s="18">
        <f t="shared" si="3397"/>
        <v>0</v>
      </c>
      <c r="ZO92" s="18">
        <f t="shared" si="3397"/>
        <v>0</v>
      </c>
      <c r="ZP92" s="18">
        <f t="shared" si="3397"/>
        <v>0</v>
      </c>
      <c r="ZQ92" s="18">
        <f t="shared" si="3397"/>
        <v>0</v>
      </c>
      <c r="ZR92" s="19">
        <f t="shared" si="3397"/>
        <v>0</v>
      </c>
      <c r="ZS92" s="17">
        <f t="shared" si="3397"/>
        <v>0</v>
      </c>
      <c r="ZT92" s="18">
        <f t="shared" si="3397"/>
        <v>0</v>
      </c>
      <c r="ZU92" s="18">
        <f t="shared" si="3397"/>
        <v>0</v>
      </c>
      <c r="ZV92" s="18">
        <f t="shared" si="3397"/>
        <v>0</v>
      </c>
      <c r="ZW92" s="18">
        <f t="shared" ref="ZW92:AAL92" si="3398">IF(AND($G92&lt;&gt;"",$I92&lt;&gt;""),IF(AND($G92&lt;=ZW$11,$I92&gt;=ZW$11),1,0),"")</f>
        <v>0</v>
      </c>
      <c r="ZX92" s="18">
        <f t="shared" si="3398"/>
        <v>0</v>
      </c>
      <c r="ZY92" s="18">
        <f t="shared" si="3398"/>
        <v>0</v>
      </c>
      <c r="ZZ92" s="18">
        <f t="shared" si="3398"/>
        <v>0</v>
      </c>
      <c r="AAA92" s="18">
        <f t="shared" si="3398"/>
        <v>0</v>
      </c>
      <c r="AAB92" s="18">
        <f t="shared" si="3398"/>
        <v>0</v>
      </c>
      <c r="AAC92" s="18">
        <f t="shared" si="3398"/>
        <v>0</v>
      </c>
      <c r="AAD92" s="19">
        <f t="shared" si="3398"/>
        <v>0</v>
      </c>
      <c r="AAE92" s="17">
        <f t="shared" si="3398"/>
        <v>0</v>
      </c>
      <c r="AAF92" s="18">
        <f t="shared" si="3398"/>
        <v>0</v>
      </c>
      <c r="AAG92" s="18">
        <f t="shared" si="3398"/>
        <v>0</v>
      </c>
      <c r="AAH92" s="18">
        <f t="shared" si="3398"/>
        <v>0</v>
      </c>
      <c r="AAI92" s="18">
        <f t="shared" si="3398"/>
        <v>0</v>
      </c>
      <c r="AAJ92" s="18">
        <f t="shared" si="3398"/>
        <v>0</v>
      </c>
      <c r="AAK92" s="18">
        <f t="shared" si="3398"/>
        <v>0</v>
      </c>
      <c r="AAL92" s="18">
        <f t="shared" si="3398"/>
        <v>0</v>
      </c>
      <c r="AAM92" s="18">
        <f t="shared" ref="AAM92:ABB92" si="3399">IF(AND($G92&lt;&gt;"",$I92&lt;&gt;""),IF(AND($G92&lt;=AAM$11,$I92&gt;=AAM$11),1,0),"")</f>
        <v>0</v>
      </c>
      <c r="AAN92" s="18">
        <f t="shared" si="3399"/>
        <v>0</v>
      </c>
      <c r="AAO92" s="18">
        <f t="shared" si="3399"/>
        <v>0</v>
      </c>
      <c r="AAP92" s="19">
        <f t="shared" si="3399"/>
        <v>0</v>
      </c>
      <c r="AAQ92" s="17">
        <f t="shared" si="3399"/>
        <v>0</v>
      </c>
      <c r="AAR92" s="18">
        <f t="shared" si="3399"/>
        <v>0</v>
      </c>
      <c r="AAS92" s="18">
        <f t="shared" si="3399"/>
        <v>0</v>
      </c>
      <c r="AAT92" s="18">
        <f t="shared" si="3399"/>
        <v>0</v>
      </c>
      <c r="AAU92" s="18">
        <f t="shared" si="3399"/>
        <v>0</v>
      </c>
      <c r="AAV92" s="18">
        <f t="shared" si="3399"/>
        <v>0</v>
      </c>
      <c r="AAW92" s="18">
        <f t="shared" si="3399"/>
        <v>0</v>
      </c>
      <c r="AAX92" s="18">
        <f t="shared" si="3399"/>
        <v>0</v>
      </c>
      <c r="AAY92" s="18">
        <f t="shared" si="3399"/>
        <v>0</v>
      </c>
      <c r="AAZ92" s="18">
        <f t="shared" si="3399"/>
        <v>0</v>
      </c>
      <c r="ABA92" s="18">
        <f t="shared" si="3399"/>
        <v>0</v>
      </c>
      <c r="ABB92" s="19">
        <f t="shared" si="3399"/>
        <v>0</v>
      </c>
      <c r="ABC92" s="17">
        <f t="shared" ref="ABC92:ABR92" si="3400">IF(AND($G92&lt;&gt;"",$I92&lt;&gt;""),IF(AND($G92&lt;=ABC$11,$I92&gt;=ABC$11),1,0),"")</f>
        <v>0</v>
      </c>
      <c r="ABD92" s="18">
        <f t="shared" si="3400"/>
        <v>0</v>
      </c>
      <c r="ABE92" s="18">
        <f t="shared" si="3400"/>
        <v>0</v>
      </c>
      <c r="ABF92" s="18">
        <f t="shared" si="3400"/>
        <v>0</v>
      </c>
      <c r="ABG92" s="18">
        <f t="shared" si="3400"/>
        <v>0</v>
      </c>
      <c r="ABH92" s="18">
        <f t="shared" si="3400"/>
        <v>0</v>
      </c>
      <c r="ABI92" s="18">
        <f t="shared" si="3400"/>
        <v>0</v>
      </c>
      <c r="ABJ92" s="18">
        <f t="shared" si="3400"/>
        <v>0</v>
      </c>
      <c r="ABK92" s="18">
        <f t="shared" si="3400"/>
        <v>0</v>
      </c>
      <c r="ABL92" s="18">
        <f t="shared" si="3400"/>
        <v>0</v>
      </c>
      <c r="ABM92" s="18">
        <f t="shared" si="3400"/>
        <v>0</v>
      </c>
      <c r="ABN92" s="19">
        <f t="shared" si="3400"/>
        <v>0</v>
      </c>
      <c r="ABO92" s="17">
        <f t="shared" si="3400"/>
        <v>0</v>
      </c>
      <c r="ABP92" s="18">
        <f t="shared" si="3400"/>
        <v>0</v>
      </c>
      <c r="ABQ92" s="18">
        <f t="shared" si="3400"/>
        <v>0</v>
      </c>
      <c r="ABR92" s="18">
        <f t="shared" si="3400"/>
        <v>0</v>
      </c>
      <c r="ABS92" s="18">
        <f t="shared" si="2956"/>
        <v>0</v>
      </c>
      <c r="ABT92" s="18">
        <f t="shared" si="2956"/>
        <v>0</v>
      </c>
      <c r="ABU92" s="18">
        <f t="shared" si="2956"/>
        <v>0</v>
      </c>
      <c r="ABV92" s="18">
        <f t="shared" si="2956"/>
        <v>0</v>
      </c>
      <c r="ABW92" s="18">
        <f t="shared" si="2956"/>
        <v>0</v>
      </c>
      <c r="ABX92" s="18">
        <f t="shared" si="2956"/>
        <v>0</v>
      </c>
      <c r="ABY92" s="18">
        <f t="shared" si="2956"/>
        <v>0</v>
      </c>
      <c r="ABZ92" s="19">
        <f t="shared" si="2956"/>
        <v>0</v>
      </c>
      <c r="ACA92" s="17">
        <f t="shared" si="2956"/>
        <v>0</v>
      </c>
      <c r="ACB92" s="18">
        <f t="shared" si="2956"/>
        <v>0</v>
      </c>
      <c r="ACC92" s="18">
        <f t="shared" si="2956"/>
        <v>0</v>
      </c>
      <c r="ACD92" s="18">
        <f t="shared" si="2956"/>
        <v>0</v>
      </c>
      <c r="ACE92" s="18">
        <f t="shared" si="2956"/>
        <v>0</v>
      </c>
      <c r="ACF92" s="18">
        <f t="shared" si="2956"/>
        <v>0</v>
      </c>
      <c r="ACG92" s="18">
        <f t="shared" si="2956"/>
        <v>0</v>
      </c>
      <c r="ACH92" s="18">
        <f t="shared" si="2956"/>
        <v>0</v>
      </c>
      <c r="ACI92" s="18">
        <f t="shared" si="2956"/>
        <v>0</v>
      </c>
      <c r="ACJ92" s="18">
        <f t="shared" si="2956"/>
        <v>0</v>
      </c>
      <c r="ACK92" s="18">
        <f t="shared" si="2956"/>
        <v>0</v>
      </c>
      <c r="ACL92" s="19">
        <f t="shared" si="2956"/>
        <v>0</v>
      </c>
      <c r="ACM92" s="17">
        <f t="shared" si="2956"/>
        <v>0</v>
      </c>
      <c r="ACN92" s="18">
        <f t="shared" si="2956"/>
        <v>0</v>
      </c>
      <c r="ACO92" s="18">
        <f t="shared" si="2956"/>
        <v>0</v>
      </c>
      <c r="ACP92" s="18">
        <f t="shared" si="2956"/>
        <v>0</v>
      </c>
      <c r="ACQ92" s="18">
        <f t="shared" si="2956"/>
        <v>0</v>
      </c>
      <c r="ACR92" s="18">
        <f t="shared" si="2956"/>
        <v>0</v>
      </c>
      <c r="ACS92" s="18">
        <f t="shared" si="2956"/>
        <v>0</v>
      </c>
      <c r="ACT92" s="18">
        <f t="shared" si="2956"/>
        <v>0</v>
      </c>
      <c r="ACU92" s="18">
        <f t="shared" si="2956"/>
        <v>0</v>
      </c>
      <c r="ACV92" s="18">
        <f t="shared" si="2956"/>
        <v>0</v>
      </c>
      <c r="ACW92" s="18">
        <f t="shared" si="2956"/>
        <v>0</v>
      </c>
      <c r="ACX92" s="19">
        <f t="shared" si="2956"/>
        <v>0</v>
      </c>
      <c r="ACY92" s="215"/>
      <c r="ACZ92" s="216"/>
      <c r="ADA92" s="216"/>
      <c r="ADB92" s="217"/>
    </row>
    <row r="93" spans="2:782" ht="11.25" customHeight="1" x14ac:dyDescent="0.2">
      <c r="B93" s="152"/>
      <c r="C93" s="152"/>
      <c r="D93" s="191"/>
      <c r="E93" s="243"/>
      <c r="F93" s="168"/>
      <c r="G93" s="42"/>
      <c r="H93" s="43" t="s">
        <v>66</v>
      </c>
      <c r="I93" s="44"/>
      <c r="J93" s="74">
        <f>I93-G93</f>
        <v>0</v>
      </c>
      <c r="K93" s="21" t="str">
        <f t="shared" ref="K93:Z93" si="3401">IF(AND($G93&lt;&gt;"",$I93&lt;&gt;""),IF(AND($G93&lt;=K$11,$I93&gt;=K$11),2,0),"")</f>
        <v/>
      </c>
      <c r="L93" s="15" t="str">
        <f t="shared" si="3401"/>
        <v/>
      </c>
      <c r="M93" s="15" t="str">
        <f t="shared" si="3401"/>
        <v/>
      </c>
      <c r="N93" s="15" t="str">
        <f t="shared" si="3401"/>
        <v/>
      </c>
      <c r="O93" s="15" t="str">
        <f t="shared" si="3401"/>
        <v/>
      </c>
      <c r="P93" s="15" t="str">
        <f t="shared" si="3401"/>
        <v/>
      </c>
      <c r="Q93" s="15" t="str">
        <f t="shared" si="3401"/>
        <v/>
      </c>
      <c r="R93" s="15" t="str">
        <f t="shared" si="3401"/>
        <v/>
      </c>
      <c r="S93" s="15" t="str">
        <f t="shared" si="3401"/>
        <v/>
      </c>
      <c r="T93" s="15" t="str">
        <f t="shared" si="3401"/>
        <v/>
      </c>
      <c r="U93" s="15" t="str">
        <f t="shared" si="3401"/>
        <v/>
      </c>
      <c r="V93" s="15" t="str">
        <f t="shared" si="3401"/>
        <v/>
      </c>
      <c r="W93" s="14" t="str">
        <f t="shared" si="3401"/>
        <v/>
      </c>
      <c r="X93" s="15" t="str">
        <f t="shared" si="3401"/>
        <v/>
      </c>
      <c r="Y93" s="15" t="str">
        <f t="shared" si="3401"/>
        <v/>
      </c>
      <c r="Z93" s="15" t="str">
        <f t="shared" si="3401"/>
        <v/>
      </c>
      <c r="AA93" s="15" t="str">
        <f t="shared" ref="AA93:AP93" si="3402">IF(AND($G93&lt;&gt;"",$I93&lt;&gt;""),IF(AND($G93&lt;=AA$11,$I93&gt;=AA$11),2,0),"")</f>
        <v/>
      </c>
      <c r="AB93" s="15" t="str">
        <f t="shared" si="3402"/>
        <v/>
      </c>
      <c r="AC93" s="15" t="str">
        <f t="shared" si="3402"/>
        <v/>
      </c>
      <c r="AD93" s="15" t="str">
        <f t="shared" si="3402"/>
        <v/>
      </c>
      <c r="AE93" s="15" t="str">
        <f t="shared" si="3402"/>
        <v/>
      </c>
      <c r="AF93" s="15" t="str">
        <f t="shared" si="3402"/>
        <v/>
      </c>
      <c r="AG93" s="15" t="str">
        <f t="shared" si="3402"/>
        <v/>
      </c>
      <c r="AH93" s="15" t="str">
        <f t="shared" si="3402"/>
        <v/>
      </c>
      <c r="AI93" s="14" t="str">
        <f t="shared" si="3402"/>
        <v/>
      </c>
      <c r="AJ93" s="15" t="str">
        <f t="shared" si="3402"/>
        <v/>
      </c>
      <c r="AK93" s="15" t="str">
        <f t="shared" si="3402"/>
        <v/>
      </c>
      <c r="AL93" s="15" t="str">
        <f t="shared" si="3402"/>
        <v/>
      </c>
      <c r="AM93" s="15" t="str">
        <f t="shared" si="3402"/>
        <v/>
      </c>
      <c r="AN93" s="15" t="str">
        <f t="shared" si="3402"/>
        <v/>
      </c>
      <c r="AO93" s="15" t="str">
        <f t="shared" si="3402"/>
        <v/>
      </c>
      <c r="AP93" s="15" t="str">
        <f t="shared" si="3402"/>
        <v/>
      </c>
      <c r="AQ93" s="15" t="str">
        <f t="shared" ref="AQ93:BF93" si="3403">IF(AND($G93&lt;&gt;"",$I93&lt;&gt;""),IF(AND($G93&lt;=AQ$11,$I93&gt;=AQ$11),2,0),"")</f>
        <v/>
      </c>
      <c r="AR93" s="15" t="str">
        <f t="shared" si="3403"/>
        <v/>
      </c>
      <c r="AS93" s="15" t="str">
        <f t="shared" si="3403"/>
        <v/>
      </c>
      <c r="AT93" s="16" t="str">
        <f t="shared" si="3403"/>
        <v/>
      </c>
      <c r="AU93" s="15" t="str">
        <f t="shared" si="3403"/>
        <v/>
      </c>
      <c r="AV93" s="15" t="str">
        <f t="shared" si="3403"/>
        <v/>
      </c>
      <c r="AW93" s="15" t="str">
        <f t="shared" si="3403"/>
        <v/>
      </c>
      <c r="AX93" s="15" t="str">
        <f t="shared" si="3403"/>
        <v/>
      </c>
      <c r="AY93" s="15" t="str">
        <f t="shared" si="3403"/>
        <v/>
      </c>
      <c r="AZ93" s="15" t="str">
        <f t="shared" si="3403"/>
        <v/>
      </c>
      <c r="BA93" s="15" t="str">
        <f t="shared" si="3403"/>
        <v/>
      </c>
      <c r="BB93" s="15" t="str">
        <f t="shared" si="3403"/>
        <v/>
      </c>
      <c r="BC93" s="15" t="str">
        <f t="shared" si="3403"/>
        <v/>
      </c>
      <c r="BD93" s="15" t="str">
        <f t="shared" si="3403"/>
        <v/>
      </c>
      <c r="BE93" s="15" t="str">
        <f t="shared" si="3403"/>
        <v/>
      </c>
      <c r="BF93" s="15" t="str">
        <f t="shared" si="3403"/>
        <v/>
      </c>
      <c r="BG93" s="14" t="str">
        <f t="shared" ref="BG93:BV93" si="3404">IF(AND($G93&lt;&gt;"",$I93&lt;&gt;""),IF(AND($G93&lt;=BG$11,$I93&gt;=BG$11),2,0),"")</f>
        <v/>
      </c>
      <c r="BH93" s="15" t="str">
        <f t="shared" si="3404"/>
        <v/>
      </c>
      <c r="BI93" s="15" t="str">
        <f t="shared" si="3404"/>
        <v/>
      </c>
      <c r="BJ93" s="15" t="str">
        <f t="shared" si="3404"/>
        <v/>
      </c>
      <c r="BK93" s="15" t="str">
        <f t="shared" si="3404"/>
        <v/>
      </c>
      <c r="BL93" s="15" t="str">
        <f t="shared" si="3404"/>
        <v/>
      </c>
      <c r="BM93" s="15" t="str">
        <f t="shared" si="3404"/>
        <v/>
      </c>
      <c r="BN93" s="15" t="str">
        <f t="shared" si="3404"/>
        <v/>
      </c>
      <c r="BO93" s="15" t="str">
        <f t="shared" si="3404"/>
        <v/>
      </c>
      <c r="BP93" s="15" t="str">
        <f t="shared" si="3404"/>
        <v/>
      </c>
      <c r="BQ93" s="15" t="str">
        <f t="shared" si="3404"/>
        <v/>
      </c>
      <c r="BR93" s="16" t="str">
        <f t="shared" si="3404"/>
        <v/>
      </c>
      <c r="BS93" s="14" t="str">
        <f t="shared" si="3404"/>
        <v/>
      </c>
      <c r="BT93" s="15" t="str">
        <f t="shared" si="3404"/>
        <v/>
      </c>
      <c r="BU93" s="15" t="str">
        <f t="shared" si="3404"/>
        <v/>
      </c>
      <c r="BV93" s="15" t="str">
        <f t="shared" si="3404"/>
        <v/>
      </c>
      <c r="BW93" s="15" t="str">
        <f t="shared" ref="BW93:CL93" si="3405">IF(AND($G93&lt;&gt;"",$I93&lt;&gt;""),IF(AND($G93&lt;=BW$11,$I93&gt;=BW$11),2,0),"")</f>
        <v/>
      </c>
      <c r="BX93" s="15" t="str">
        <f t="shared" si="3405"/>
        <v/>
      </c>
      <c r="BY93" s="15" t="str">
        <f t="shared" si="3405"/>
        <v/>
      </c>
      <c r="BZ93" s="15" t="str">
        <f t="shared" si="3405"/>
        <v/>
      </c>
      <c r="CA93" s="15" t="str">
        <f t="shared" si="3405"/>
        <v/>
      </c>
      <c r="CB93" s="15" t="str">
        <f t="shared" si="3405"/>
        <v/>
      </c>
      <c r="CC93" s="15" t="str">
        <f t="shared" si="3405"/>
        <v/>
      </c>
      <c r="CD93" s="16" t="str">
        <f t="shared" si="3405"/>
        <v/>
      </c>
      <c r="CE93" s="14" t="str">
        <f t="shared" si="3405"/>
        <v/>
      </c>
      <c r="CF93" s="15" t="str">
        <f t="shared" si="3405"/>
        <v/>
      </c>
      <c r="CG93" s="15" t="str">
        <f t="shared" si="3405"/>
        <v/>
      </c>
      <c r="CH93" s="15" t="str">
        <f t="shared" si="3405"/>
        <v/>
      </c>
      <c r="CI93" s="15" t="str">
        <f t="shared" si="3405"/>
        <v/>
      </c>
      <c r="CJ93" s="15" t="str">
        <f t="shared" si="3405"/>
        <v/>
      </c>
      <c r="CK93" s="15" t="str">
        <f t="shared" si="3405"/>
        <v/>
      </c>
      <c r="CL93" s="15" t="str">
        <f t="shared" si="3405"/>
        <v/>
      </c>
      <c r="CM93" s="15" t="str">
        <f t="shared" ref="CM93:DA93" si="3406">IF(AND($G93&lt;&gt;"",$I93&lt;&gt;""),IF(AND($G93&lt;=CM$11,$I93&gt;=CM$11),2,0),"")</f>
        <v/>
      </c>
      <c r="CN93" s="15" t="str">
        <f t="shared" si="3406"/>
        <v/>
      </c>
      <c r="CO93" s="15" t="str">
        <f t="shared" si="3406"/>
        <v/>
      </c>
      <c r="CP93" s="16" t="str">
        <f t="shared" si="3406"/>
        <v/>
      </c>
      <c r="CQ93" s="14" t="str">
        <f t="shared" si="3406"/>
        <v/>
      </c>
      <c r="CR93" s="15" t="str">
        <f t="shared" si="3406"/>
        <v/>
      </c>
      <c r="CS93" s="15" t="str">
        <f t="shared" si="3406"/>
        <v/>
      </c>
      <c r="CT93" s="15" t="str">
        <f t="shared" si="3406"/>
        <v/>
      </c>
      <c r="CU93" s="15" t="str">
        <f t="shared" si="3406"/>
        <v/>
      </c>
      <c r="CV93" s="15" t="str">
        <f t="shared" si="3406"/>
        <v/>
      </c>
      <c r="CW93" s="15" t="str">
        <f t="shared" si="3406"/>
        <v/>
      </c>
      <c r="CX93" s="15" t="str">
        <f t="shared" si="3406"/>
        <v/>
      </c>
      <c r="CY93" s="15" t="str">
        <f t="shared" si="3406"/>
        <v/>
      </c>
      <c r="CZ93" s="15" t="str">
        <f t="shared" si="3406"/>
        <v/>
      </c>
      <c r="DA93" s="15" t="str">
        <f t="shared" si="3406"/>
        <v/>
      </c>
      <c r="DB93" s="19" t="str">
        <f t="shared" si="1591"/>
        <v/>
      </c>
      <c r="DC93" s="14" t="str">
        <f t="shared" ref="DC93:DR93" si="3407">IF(AND($G93&lt;&gt;"",$I93&lt;&gt;""),IF(AND($G93&lt;=DC$11,$I93&gt;=DC$11),2,0),"")</f>
        <v/>
      </c>
      <c r="DD93" s="15" t="str">
        <f t="shared" si="3407"/>
        <v/>
      </c>
      <c r="DE93" s="15" t="str">
        <f t="shared" si="3407"/>
        <v/>
      </c>
      <c r="DF93" s="15" t="str">
        <f t="shared" si="3407"/>
        <v/>
      </c>
      <c r="DG93" s="15" t="str">
        <f t="shared" si="3407"/>
        <v/>
      </c>
      <c r="DH93" s="15" t="str">
        <f t="shared" si="3407"/>
        <v/>
      </c>
      <c r="DI93" s="15" t="str">
        <f t="shared" si="3407"/>
        <v/>
      </c>
      <c r="DJ93" s="15" t="str">
        <f t="shared" si="3407"/>
        <v/>
      </c>
      <c r="DK93" s="15" t="str">
        <f t="shared" si="3407"/>
        <v/>
      </c>
      <c r="DL93" s="15" t="str">
        <f t="shared" si="3407"/>
        <v/>
      </c>
      <c r="DM93" s="15" t="str">
        <f t="shared" si="3407"/>
        <v/>
      </c>
      <c r="DN93" s="16" t="str">
        <f t="shared" si="3407"/>
        <v/>
      </c>
      <c r="DO93" s="14" t="str">
        <f t="shared" si="3407"/>
        <v/>
      </c>
      <c r="DP93" s="15" t="str">
        <f t="shared" si="3407"/>
        <v/>
      </c>
      <c r="DQ93" s="15" t="str">
        <f t="shared" si="3407"/>
        <v/>
      </c>
      <c r="DR93" s="15" t="str">
        <f t="shared" si="3407"/>
        <v/>
      </c>
      <c r="DS93" s="15" t="str">
        <f t="shared" ref="DS93:EH93" si="3408">IF(AND($G93&lt;&gt;"",$I93&lt;&gt;""),IF(AND($G93&lt;=DS$11,$I93&gt;=DS$11),2,0),"")</f>
        <v/>
      </c>
      <c r="DT93" s="15" t="str">
        <f t="shared" si="3408"/>
        <v/>
      </c>
      <c r="DU93" s="15" t="str">
        <f t="shared" si="3408"/>
        <v/>
      </c>
      <c r="DV93" s="15" t="str">
        <f t="shared" si="3408"/>
        <v/>
      </c>
      <c r="DW93" s="15" t="str">
        <f t="shared" si="3408"/>
        <v/>
      </c>
      <c r="DX93" s="15" t="str">
        <f t="shared" si="3408"/>
        <v/>
      </c>
      <c r="DY93" s="15" t="str">
        <f t="shared" si="3408"/>
        <v/>
      </c>
      <c r="DZ93" s="16" t="str">
        <f t="shared" si="3408"/>
        <v/>
      </c>
      <c r="EA93" s="14" t="str">
        <f t="shared" si="3408"/>
        <v/>
      </c>
      <c r="EB93" s="15" t="str">
        <f t="shared" si="3408"/>
        <v/>
      </c>
      <c r="EC93" s="15" t="str">
        <f t="shared" si="3408"/>
        <v/>
      </c>
      <c r="ED93" s="15" t="str">
        <f t="shared" si="3408"/>
        <v/>
      </c>
      <c r="EE93" s="15" t="str">
        <f t="shared" si="3408"/>
        <v/>
      </c>
      <c r="EF93" s="15" t="str">
        <f t="shared" si="3408"/>
        <v/>
      </c>
      <c r="EG93" s="15" t="str">
        <f t="shared" si="3408"/>
        <v/>
      </c>
      <c r="EH93" s="15" t="str">
        <f t="shared" si="3408"/>
        <v/>
      </c>
      <c r="EI93" s="15" t="str">
        <f t="shared" ref="EI93:EX93" si="3409">IF(AND($G93&lt;&gt;"",$I93&lt;&gt;""),IF(AND($G93&lt;=EI$11,$I93&gt;=EI$11),2,0),"")</f>
        <v/>
      </c>
      <c r="EJ93" s="15" t="str">
        <f t="shared" si="3409"/>
        <v/>
      </c>
      <c r="EK93" s="15" t="str">
        <f t="shared" si="3409"/>
        <v/>
      </c>
      <c r="EL93" s="16" t="str">
        <f t="shared" si="3409"/>
        <v/>
      </c>
      <c r="EM93" s="14" t="str">
        <f t="shared" si="3409"/>
        <v/>
      </c>
      <c r="EN93" s="15" t="str">
        <f t="shared" si="3409"/>
        <v/>
      </c>
      <c r="EO93" s="15" t="str">
        <f t="shared" si="3409"/>
        <v/>
      </c>
      <c r="EP93" s="15" t="str">
        <f t="shared" si="3409"/>
        <v/>
      </c>
      <c r="EQ93" s="15" t="str">
        <f t="shared" si="3409"/>
        <v/>
      </c>
      <c r="ER93" s="15" t="str">
        <f t="shared" si="3409"/>
        <v/>
      </c>
      <c r="ES93" s="15" t="str">
        <f t="shared" si="3409"/>
        <v/>
      </c>
      <c r="ET93" s="15" t="str">
        <f t="shared" si="3409"/>
        <v/>
      </c>
      <c r="EU93" s="15" t="str">
        <f t="shared" si="3409"/>
        <v/>
      </c>
      <c r="EV93" s="15" t="str">
        <f t="shared" si="3409"/>
        <v/>
      </c>
      <c r="EW93" s="15" t="str">
        <f t="shared" si="3409"/>
        <v/>
      </c>
      <c r="EX93" s="16" t="str">
        <f t="shared" si="3409"/>
        <v/>
      </c>
      <c r="EY93" s="14" t="str">
        <f t="shared" ref="EY93:FN93" si="3410">IF(AND($G93&lt;&gt;"",$I93&lt;&gt;""),IF(AND($G93&lt;=EY$11,$I93&gt;=EY$11),2,0),"")</f>
        <v/>
      </c>
      <c r="EZ93" s="15" t="str">
        <f t="shared" si="3410"/>
        <v/>
      </c>
      <c r="FA93" s="15" t="str">
        <f t="shared" si="3410"/>
        <v/>
      </c>
      <c r="FB93" s="15" t="str">
        <f t="shared" si="3410"/>
        <v/>
      </c>
      <c r="FC93" s="15" t="str">
        <f t="shared" si="3410"/>
        <v/>
      </c>
      <c r="FD93" s="15" t="str">
        <f t="shared" si="3410"/>
        <v/>
      </c>
      <c r="FE93" s="15" t="str">
        <f t="shared" si="3410"/>
        <v/>
      </c>
      <c r="FF93" s="15" t="str">
        <f t="shared" si="3410"/>
        <v/>
      </c>
      <c r="FG93" s="15" t="str">
        <f t="shared" si="3410"/>
        <v/>
      </c>
      <c r="FH93" s="15" t="str">
        <f t="shared" si="3410"/>
        <v/>
      </c>
      <c r="FI93" s="15" t="str">
        <f t="shared" si="3410"/>
        <v/>
      </c>
      <c r="FJ93" s="16" t="str">
        <f t="shared" si="3410"/>
        <v/>
      </c>
      <c r="FK93" s="14" t="str">
        <f t="shared" si="3410"/>
        <v/>
      </c>
      <c r="FL93" s="15" t="str">
        <f t="shared" si="3410"/>
        <v/>
      </c>
      <c r="FM93" s="15" t="str">
        <f t="shared" si="3410"/>
        <v/>
      </c>
      <c r="FN93" s="15" t="str">
        <f t="shared" si="3410"/>
        <v/>
      </c>
      <c r="FO93" s="15" t="str">
        <f t="shared" ref="FO93:GD93" si="3411">IF(AND($G93&lt;&gt;"",$I93&lt;&gt;""),IF(AND($G93&lt;=FO$11,$I93&gt;=FO$11),2,0),"")</f>
        <v/>
      </c>
      <c r="FP93" s="15" t="str">
        <f t="shared" si="3411"/>
        <v/>
      </c>
      <c r="FQ93" s="15" t="str">
        <f t="shared" si="3411"/>
        <v/>
      </c>
      <c r="FR93" s="15" t="str">
        <f t="shared" si="3411"/>
        <v/>
      </c>
      <c r="FS93" s="15" t="str">
        <f t="shared" si="3411"/>
        <v/>
      </c>
      <c r="FT93" s="15" t="str">
        <f t="shared" si="3411"/>
        <v/>
      </c>
      <c r="FU93" s="15" t="str">
        <f t="shared" si="3411"/>
        <v/>
      </c>
      <c r="FV93" s="16" t="str">
        <f t="shared" si="3411"/>
        <v/>
      </c>
      <c r="FW93" s="14" t="str">
        <f t="shared" si="3411"/>
        <v/>
      </c>
      <c r="FX93" s="15" t="str">
        <f t="shared" si="3411"/>
        <v/>
      </c>
      <c r="FY93" s="15" t="str">
        <f t="shared" si="3411"/>
        <v/>
      </c>
      <c r="FZ93" s="15" t="str">
        <f t="shared" si="3411"/>
        <v/>
      </c>
      <c r="GA93" s="15" t="str">
        <f t="shared" si="3411"/>
        <v/>
      </c>
      <c r="GB93" s="15" t="str">
        <f t="shared" si="3411"/>
        <v/>
      </c>
      <c r="GC93" s="15" t="str">
        <f t="shared" si="3411"/>
        <v/>
      </c>
      <c r="GD93" s="15" t="str">
        <f t="shared" si="3411"/>
        <v/>
      </c>
      <c r="GE93" s="15" t="str">
        <f t="shared" ref="GE93:GT93" si="3412">IF(AND($G93&lt;&gt;"",$I93&lt;&gt;""),IF(AND($G93&lt;=GE$11,$I93&gt;=GE$11),2,0),"")</f>
        <v/>
      </c>
      <c r="GF93" s="15" t="str">
        <f t="shared" si="3412"/>
        <v/>
      </c>
      <c r="GG93" s="15" t="str">
        <f t="shared" si="3412"/>
        <v/>
      </c>
      <c r="GH93" s="16" t="str">
        <f t="shared" si="3412"/>
        <v/>
      </c>
      <c r="GI93" s="14" t="str">
        <f t="shared" si="3412"/>
        <v/>
      </c>
      <c r="GJ93" s="15" t="str">
        <f t="shared" si="3412"/>
        <v/>
      </c>
      <c r="GK93" s="15" t="str">
        <f t="shared" si="3412"/>
        <v/>
      </c>
      <c r="GL93" s="15" t="str">
        <f t="shared" si="3412"/>
        <v/>
      </c>
      <c r="GM93" s="15" t="str">
        <f t="shared" si="3412"/>
        <v/>
      </c>
      <c r="GN93" s="15" t="str">
        <f t="shared" si="3412"/>
        <v/>
      </c>
      <c r="GO93" s="15" t="str">
        <f t="shared" si="3412"/>
        <v/>
      </c>
      <c r="GP93" s="15" t="str">
        <f t="shared" si="3412"/>
        <v/>
      </c>
      <c r="GQ93" s="15" t="str">
        <f t="shared" si="3412"/>
        <v/>
      </c>
      <c r="GR93" s="15" t="str">
        <f t="shared" si="3412"/>
        <v/>
      </c>
      <c r="GS93" s="15" t="str">
        <f t="shared" si="3412"/>
        <v/>
      </c>
      <c r="GT93" s="16" t="str">
        <f t="shared" si="3412"/>
        <v/>
      </c>
      <c r="GU93" s="14" t="str">
        <f t="shared" ref="GU93:HJ93" si="3413">IF(AND($G93&lt;&gt;"",$I93&lt;&gt;""),IF(AND($G93&lt;=GU$11,$I93&gt;=GU$11),2,0),"")</f>
        <v/>
      </c>
      <c r="GV93" s="15" t="str">
        <f t="shared" si="3413"/>
        <v/>
      </c>
      <c r="GW93" s="15" t="str">
        <f t="shared" si="3413"/>
        <v/>
      </c>
      <c r="GX93" s="15" t="str">
        <f t="shared" si="3413"/>
        <v/>
      </c>
      <c r="GY93" s="15" t="str">
        <f t="shared" si="3413"/>
        <v/>
      </c>
      <c r="GZ93" s="15" t="str">
        <f t="shared" si="3413"/>
        <v/>
      </c>
      <c r="HA93" s="15" t="str">
        <f t="shared" si="3413"/>
        <v/>
      </c>
      <c r="HB93" s="15" t="str">
        <f t="shared" si="3413"/>
        <v/>
      </c>
      <c r="HC93" s="15" t="str">
        <f t="shared" si="3413"/>
        <v/>
      </c>
      <c r="HD93" s="15" t="str">
        <f t="shared" si="3413"/>
        <v/>
      </c>
      <c r="HE93" s="15" t="str">
        <f t="shared" si="3413"/>
        <v/>
      </c>
      <c r="HF93" s="16" t="str">
        <f t="shared" si="3413"/>
        <v/>
      </c>
      <c r="HG93" s="14" t="str">
        <f t="shared" si="3413"/>
        <v/>
      </c>
      <c r="HH93" s="15" t="str">
        <f t="shared" si="3413"/>
        <v/>
      </c>
      <c r="HI93" s="15" t="str">
        <f t="shared" si="3413"/>
        <v/>
      </c>
      <c r="HJ93" s="15" t="str">
        <f t="shared" si="3413"/>
        <v/>
      </c>
      <c r="HK93" s="15" t="str">
        <f t="shared" ref="HK93:HZ93" si="3414">IF(AND($G93&lt;&gt;"",$I93&lt;&gt;""),IF(AND($G93&lt;=HK$11,$I93&gt;=HK$11),2,0),"")</f>
        <v/>
      </c>
      <c r="HL93" s="15" t="str">
        <f t="shared" si="3414"/>
        <v/>
      </c>
      <c r="HM93" s="15" t="str">
        <f t="shared" si="3414"/>
        <v/>
      </c>
      <c r="HN93" s="15" t="str">
        <f t="shared" si="3414"/>
        <v/>
      </c>
      <c r="HO93" s="15" t="str">
        <f t="shared" si="3414"/>
        <v/>
      </c>
      <c r="HP93" s="15" t="str">
        <f t="shared" si="3414"/>
        <v/>
      </c>
      <c r="HQ93" s="15" t="str">
        <f t="shared" si="3414"/>
        <v/>
      </c>
      <c r="HR93" s="16" t="str">
        <f t="shared" si="3414"/>
        <v/>
      </c>
      <c r="HS93" s="14" t="str">
        <f t="shared" si="3414"/>
        <v/>
      </c>
      <c r="HT93" s="15" t="str">
        <f t="shared" si="3414"/>
        <v/>
      </c>
      <c r="HU93" s="15" t="str">
        <f t="shared" si="3414"/>
        <v/>
      </c>
      <c r="HV93" s="15" t="str">
        <f t="shared" si="3414"/>
        <v/>
      </c>
      <c r="HW93" s="15" t="str">
        <f t="shared" si="3414"/>
        <v/>
      </c>
      <c r="HX93" s="15" t="str">
        <f t="shared" si="3414"/>
        <v/>
      </c>
      <c r="HY93" s="15" t="str">
        <f t="shared" si="3414"/>
        <v/>
      </c>
      <c r="HZ93" s="15" t="str">
        <f t="shared" si="3414"/>
        <v/>
      </c>
      <c r="IA93" s="15" t="str">
        <f t="shared" ref="IA93:IP93" si="3415">IF(AND($G93&lt;&gt;"",$I93&lt;&gt;""),IF(AND($G93&lt;=IA$11,$I93&gt;=IA$11),2,0),"")</f>
        <v/>
      </c>
      <c r="IB93" s="15" t="str">
        <f t="shared" si="3415"/>
        <v/>
      </c>
      <c r="IC93" s="15" t="str">
        <f t="shared" si="3415"/>
        <v/>
      </c>
      <c r="ID93" s="16" t="str">
        <f t="shared" si="3415"/>
        <v/>
      </c>
      <c r="IE93" s="14" t="str">
        <f t="shared" si="3415"/>
        <v/>
      </c>
      <c r="IF93" s="15" t="str">
        <f t="shared" si="3415"/>
        <v/>
      </c>
      <c r="IG93" s="15" t="str">
        <f t="shared" si="3415"/>
        <v/>
      </c>
      <c r="IH93" s="15" t="str">
        <f t="shared" si="3415"/>
        <v/>
      </c>
      <c r="II93" s="15" t="str">
        <f t="shared" si="3415"/>
        <v/>
      </c>
      <c r="IJ93" s="15" t="str">
        <f t="shared" si="3415"/>
        <v/>
      </c>
      <c r="IK93" s="15" t="str">
        <f t="shared" si="3415"/>
        <v/>
      </c>
      <c r="IL93" s="15" t="str">
        <f t="shared" si="3415"/>
        <v/>
      </c>
      <c r="IM93" s="15" t="str">
        <f t="shared" si="3415"/>
        <v/>
      </c>
      <c r="IN93" s="15" t="str">
        <f t="shared" si="3415"/>
        <v/>
      </c>
      <c r="IO93" s="15" t="str">
        <f t="shared" si="3415"/>
        <v/>
      </c>
      <c r="IP93" s="16" t="str">
        <f t="shared" si="3415"/>
        <v/>
      </c>
      <c r="IQ93" s="14" t="str">
        <f t="shared" ref="IQ93:JF93" si="3416">IF(AND($G93&lt;&gt;"",$I93&lt;&gt;""),IF(AND($G93&lt;=IQ$11,$I93&gt;=IQ$11),2,0),"")</f>
        <v/>
      </c>
      <c r="IR93" s="15" t="str">
        <f t="shared" si="3416"/>
        <v/>
      </c>
      <c r="IS93" s="15" t="str">
        <f t="shared" si="3416"/>
        <v/>
      </c>
      <c r="IT93" s="15" t="str">
        <f t="shared" si="3416"/>
        <v/>
      </c>
      <c r="IU93" s="15" t="str">
        <f t="shared" si="3416"/>
        <v/>
      </c>
      <c r="IV93" s="15" t="str">
        <f t="shared" si="3416"/>
        <v/>
      </c>
      <c r="IW93" s="15" t="str">
        <f t="shared" si="3416"/>
        <v/>
      </c>
      <c r="IX93" s="15" t="str">
        <f t="shared" si="3416"/>
        <v/>
      </c>
      <c r="IY93" s="15" t="str">
        <f t="shared" si="3416"/>
        <v/>
      </c>
      <c r="IZ93" s="15" t="str">
        <f t="shared" si="3416"/>
        <v/>
      </c>
      <c r="JA93" s="15" t="str">
        <f t="shared" si="3416"/>
        <v/>
      </c>
      <c r="JB93" s="16" t="str">
        <f t="shared" si="3416"/>
        <v/>
      </c>
      <c r="JC93" s="14" t="str">
        <f t="shared" si="3416"/>
        <v/>
      </c>
      <c r="JD93" s="15" t="str">
        <f t="shared" si="3416"/>
        <v/>
      </c>
      <c r="JE93" s="15" t="str">
        <f t="shared" si="3416"/>
        <v/>
      </c>
      <c r="JF93" s="15" t="str">
        <f t="shared" si="3416"/>
        <v/>
      </c>
      <c r="JG93" s="15" t="str">
        <f t="shared" ref="JG93:JV93" si="3417">IF(AND($G93&lt;&gt;"",$I93&lt;&gt;""),IF(AND($G93&lt;=JG$11,$I93&gt;=JG$11),2,0),"")</f>
        <v/>
      </c>
      <c r="JH93" s="15" t="str">
        <f t="shared" si="3417"/>
        <v/>
      </c>
      <c r="JI93" s="15" t="str">
        <f t="shared" si="3417"/>
        <v/>
      </c>
      <c r="JJ93" s="15" t="str">
        <f t="shared" si="3417"/>
        <v/>
      </c>
      <c r="JK93" s="15" t="str">
        <f t="shared" si="3417"/>
        <v/>
      </c>
      <c r="JL93" s="15" t="str">
        <f t="shared" si="3417"/>
        <v/>
      </c>
      <c r="JM93" s="15" t="str">
        <f t="shared" si="3417"/>
        <v/>
      </c>
      <c r="JN93" s="16" t="str">
        <f t="shared" si="3417"/>
        <v/>
      </c>
      <c r="JO93" s="14" t="str">
        <f t="shared" si="3417"/>
        <v/>
      </c>
      <c r="JP93" s="15" t="str">
        <f t="shared" si="3417"/>
        <v/>
      </c>
      <c r="JQ93" s="15" t="str">
        <f t="shared" si="3417"/>
        <v/>
      </c>
      <c r="JR93" s="15" t="str">
        <f t="shared" si="3417"/>
        <v/>
      </c>
      <c r="JS93" s="15" t="str">
        <f t="shared" si="3417"/>
        <v/>
      </c>
      <c r="JT93" s="15" t="str">
        <f t="shared" si="3417"/>
        <v/>
      </c>
      <c r="JU93" s="15" t="str">
        <f t="shared" si="3417"/>
        <v/>
      </c>
      <c r="JV93" s="15" t="str">
        <f t="shared" si="3417"/>
        <v/>
      </c>
      <c r="JW93" s="15" t="str">
        <f t="shared" ref="JW93:KL93" si="3418">IF(AND($G93&lt;&gt;"",$I93&lt;&gt;""),IF(AND($G93&lt;=JW$11,$I93&gt;=JW$11),2,0),"")</f>
        <v/>
      </c>
      <c r="JX93" s="15" t="str">
        <f t="shared" si="3418"/>
        <v/>
      </c>
      <c r="JY93" s="15" t="str">
        <f t="shared" si="3418"/>
        <v/>
      </c>
      <c r="JZ93" s="16" t="str">
        <f t="shared" si="3418"/>
        <v/>
      </c>
      <c r="KA93" s="14" t="str">
        <f t="shared" si="3418"/>
        <v/>
      </c>
      <c r="KB93" s="15" t="str">
        <f t="shared" si="3418"/>
        <v/>
      </c>
      <c r="KC93" s="15" t="str">
        <f t="shared" si="3418"/>
        <v/>
      </c>
      <c r="KD93" s="15" t="str">
        <f t="shared" si="3418"/>
        <v/>
      </c>
      <c r="KE93" s="15" t="str">
        <f t="shared" si="3418"/>
        <v/>
      </c>
      <c r="KF93" s="15" t="str">
        <f t="shared" si="3418"/>
        <v/>
      </c>
      <c r="KG93" s="15" t="str">
        <f t="shared" si="3418"/>
        <v/>
      </c>
      <c r="KH93" s="15" t="str">
        <f t="shared" si="3418"/>
        <v/>
      </c>
      <c r="KI93" s="15" t="str">
        <f t="shared" si="3418"/>
        <v/>
      </c>
      <c r="KJ93" s="15" t="str">
        <f t="shared" si="3418"/>
        <v/>
      </c>
      <c r="KK93" s="15" t="str">
        <f t="shared" si="3418"/>
        <v/>
      </c>
      <c r="KL93" s="16" t="str">
        <f t="shared" si="3418"/>
        <v/>
      </c>
      <c r="KM93" s="14" t="str">
        <f t="shared" ref="KM93:LB93" si="3419">IF(AND($G93&lt;&gt;"",$I93&lt;&gt;""),IF(AND($G93&lt;=KM$11,$I93&gt;=KM$11),2,0),"")</f>
        <v/>
      </c>
      <c r="KN93" s="15" t="str">
        <f t="shared" si="3419"/>
        <v/>
      </c>
      <c r="KO93" s="15" t="str">
        <f t="shared" si="3419"/>
        <v/>
      </c>
      <c r="KP93" s="15" t="str">
        <f t="shared" si="3419"/>
        <v/>
      </c>
      <c r="KQ93" s="15" t="str">
        <f t="shared" si="3419"/>
        <v/>
      </c>
      <c r="KR93" s="15" t="str">
        <f t="shared" si="3419"/>
        <v/>
      </c>
      <c r="KS93" s="15" t="str">
        <f t="shared" si="3419"/>
        <v/>
      </c>
      <c r="KT93" s="15" t="str">
        <f t="shared" si="3419"/>
        <v/>
      </c>
      <c r="KU93" s="15" t="str">
        <f t="shared" si="3419"/>
        <v/>
      </c>
      <c r="KV93" s="15" t="str">
        <f t="shared" si="3419"/>
        <v/>
      </c>
      <c r="KW93" s="15" t="str">
        <f t="shared" si="3419"/>
        <v/>
      </c>
      <c r="KX93" s="16" t="str">
        <f t="shared" si="3419"/>
        <v/>
      </c>
      <c r="KY93" s="14" t="str">
        <f t="shared" si="3419"/>
        <v/>
      </c>
      <c r="KZ93" s="15" t="str">
        <f t="shared" si="3419"/>
        <v/>
      </c>
      <c r="LA93" s="15" t="str">
        <f t="shared" si="3419"/>
        <v/>
      </c>
      <c r="LB93" s="15" t="str">
        <f t="shared" si="3419"/>
        <v/>
      </c>
      <c r="LC93" s="15" t="str">
        <f t="shared" ref="LC93:LR93" si="3420">IF(AND($G93&lt;&gt;"",$I93&lt;&gt;""),IF(AND($G93&lt;=LC$11,$I93&gt;=LC$11),2,0),"")</f>
        <v/>
      </c>
      <c r="LD93" s="15" t="str">
        <f t="shared" si="3420"/>
        <v/>
      </c>
      <c r="LE93" s="15" t="str">
        <f t="shared" si="3420"/>
        <v/>
      </c>
      <c r="LF93" s="15" t="str">
        <f t="shared" si="3420"/>
        <v/>
      </c>
      <c r="LG93" s="15" t="str">
        <f t="shared" si="3420"/>
        <v/>
      </c>
      <c r="LH93" s="15" t="str">
        <f t="shared" si="3420"/>
        <v/>
      </c>
      <c r="LI93" s="15" t="str">
        <f t="shared" si="3420"/>
        <v/>
      </c>
      <c r="LJ93" s="16" t="str">
        <f t="shared" si="3420"/>
        <v/>
      </c>
      <c r="LK93" s="14" t="str">
        <f t="shared" si="3420"/>
        <v/>
      </c>
      <c r="LL93" s="15" t="str">
        <f t="shared" si="3420"/>
        <v/>
      </c>
      <c r="LM93" s="15" t="str">
        <f t="shared" si="3420"/>
        <v/>
      </c>
      <c r="LN93" s="15" t="str">
        <f t="shared" si="3420"/>
        <v/>
      </c>
      <c r="LO93" s="15" t="str">
        <f t="shared" si="3420"/>
        <v/>
      </c>
      <c r="LP93" s="15" t="str">
        <f t="shared" si="3420"/>
        <v/>
      </c>
      <c r="LQ93" s="15" t="str">
        <f t="shared" si="3420"/>
        <v/>
      </c>
      <c r="LR93" s="15" t="str">
        <f t="shared" si="3420"/>
        <v/>
      </c>
      <c r="LS93" s="15" t="str">
        <f t="shared" ref="LS93:MH93" si="3421">IF(AND($G93&lt;&gt;"",$I93&lt;&gt;""),IF(AND($G93&lt;=LS$11,$I93&gt;=LS$11),2,0),"")</f>
        <v/>
      </c>
      <c r="LT93" s="15" t="str">
        <f t="shared" si="3421"/>
        <v/>
      </c>
      <c r="LU93" s="15" t="str">
        <f t="shared" si="3421"/>
        <v/>
      </c>
      <c r="LV93" s="16" t="str">
        <f t="shared" si="3421"/>
        <v/>
      </c>
      <c r="LW93" s="14" t="str">
        <f t="shared" si="3421"/>
        <v/>
      </c>
      <c r="LX93" s="15" t="str">
        <f t="shared" si="3421"/>
        <v/>
      </c>
      <c r="LY93" s="15" t="str">
        <f t="shared" si="3421"/>
        <v/>
      </c>
      <c r="LZ93" s="15" t="str">
        <f t="shared" si="3421"/>
        <v/>
      </c>
      <c r="MA93" s="15" t="str">
        <f t="shared" si="3421"/>
        <v/>
      </c>
      <c r="MB93" s="15" t="str">
        <f t="shared" si="3421"/>
        <v/>
      </c>
      <c r="MC93" s="15" t="str">
        <f t="shared" si="3421"/>
        <v/>
      </c>
      <c r="MD93" s="15" t="str">
        <f t="shared" si="3421"/>
        <v/>
      </c>
      <c r="ME93" s="15" t="str">
        <f t="shared" si="3421"/>
        <v/>
      </c>
      <c r="MF93" s="15" t="str">
        <f t="shared" si="3421"/>
        <v/>
      </c>
      <c r="MG93" s="15" t="str">
        <f t="shared" si="3421"/>
        <v/>
      </c>
      <c r="MH93" s="16" t="str">
        <f t="shared" si="3421"/>
        <v/>
      </c>
      <c r="MI93" s="14" t="str">
        <f t="shared" ref="MI93:MX93" si="3422">IF(AND($G93&lt;&gt;"",$I93&lt;&gt;""),IF(AND($G93&lt;=MI$11,$I93&gt;=MI$11),2,0),"")</f>
        <v/>
      </c>
      <c r="MJ93" s="15" t="str">
        <f t="shared" si="3422"/>
        <v/>
      </c>
      <c r="MK93" s="15" t="str">
        <f t="shared" si="3422"/>
        <v/>
      </c>
      <c r="ML93" s="15" t="str">
        <f t="shared" si="3422"/>
        <v/>
      </c>
      <c r="MM93" s="15" t="str">
        <f t="shared" si="3422"/>
        <v/>
      </c>
      <c r="MN93" s="15" t="str">
        <f t="shared" si="3422"/>
        <v/>
      </c>
      <c r="MO93" s="15" t="str">
        <f t="shared" si="3422"/>
        <v/>
      </c>
      <c r="MP93" s="15" t="str">
        <f t="shared" si="3422"/>
        <v/>
      </c>
      <c r="MQ93" s="15" t="str">
        <f t="shared" si="3422"/>
        <v/>
      </c>
      <c r="MR93" s="15" t="str">
        <f t="shared" si="3422"/>
        <v/>
      </c>
      <c r="MS93" s="15" t="str">
        <f t="shared" si="3422"/>
        <v/>
      </c>
      <c r="MT93" s="16" t="str">
        <f t="shared" si="3422"/>
        <v/>
      </c>
      <c r="MU93" s="14" t="str">
        <f t="shared" si="3422"/>
        <v/>
      </c>
      <c r="MV93" s="15" t="str">
        <f t="shared" si="3422"/>
        <v/>
      </c>
      <c r="MW93" s="15" t="str">
        <f t="shared" si="3422"/>
        <v/>
      </c>
      <c r="MX93" s="15" t="str">
        <f t="shared" si="3422"/>
        <v/>
      </c>
      <c r="MY93" s="15" t="str">
        <f t="shared" ref="MY93:NN93" si="3423">IF(AND($G93&lt;&gt;"",$I93&lt;&gt;""),IF(AND($G93&lt;=MY$11,$I93&gt;=MY$11),2,0),"")</f>
        <v/>
      </c>
      <c r="MZ93" s="15" t="str">
        <f t="shared" si="3423"/>
        <v/>
      </c>
      <c r="NA93" s="15" t="str">
        <f t="shared" si="3423"/>
        <v/>
      </c>
      <c r="NB93" s="15" t="str">
        <f t="shared" si="3423"/>
        <v/>
      </c>
      <c r="NC93" s="15" t="str">
        <f t="shared" si="3423"/>
        <v/>
      </c>
      <c r="ND93" s="15" t="str">
        <f t="shared" si="3423"/>
        <v/>
      </c>
      <c r="NE93" s="15" t="str">
        <f t="shared" si="3423"/>
        <v/>
      </c>
      <c r="NF93" s="16" t="str">
        <f t="shared" si="3423"/>
        <v/>
      </c>
      <c r="NG93" s="14" t="str">
        <f t="shared" si="3423"/>
        <v/>
      </c>
      <c r="NH93" s="15" t="str">
        <f t="shared" si="3423"/>
        <v/>
      </c>
      <c r="NI93" s="15" t="str">
        <f t="shared" si="3423"/>
        <v/>
      </c>
      <c r="NJ93" s="15" t="str">
        <f t="shared" si="3423"/>
        <v/>
      </c>
      <c r="NK93" s="15" t="str">
        <f t="shared" si="3423"/>
        <v/>
      </c>
      <c r="NL93" s="15" t="str">
        <f t="shared" si="3423"/>
        <v/>
      </c>
      <c r="NM93" s="15" t="str">
        <f t="shared" si="3423"/>
        <v/>
      </c>
      <c r="NN93" s="15" t="str">
        <f t="shared" si="3423"/>
        <v/>
      </c>
      <c r="NO93" s="15" t="str">
        <f t="shared" ref="NO93:OD93" si="3424">IF(AND($G93&lt;&gt;"",$I93&lt;&gt;""),IF(AND($G93&lt;=NO$11,$I93&gt;=NO$11),2,0),"")</f>
        <v/>
      </c>
      <c r="NP93" s="15" t="str">
        <f t="shared" si="3424"/>
        <v/>
      </c>
      <c r="NQ93" s="15" t="str">
        <f t="shared" si="3424"/>
        <v/>
      </c>
      <c r="NR93" s="16" t="str">
        <f t="shared" si="3424"/>
        <v/>
      </c>
      <c r="NS93" s="14" t="str">
        <f t="shared" si="3424"/>
        <v/>
      </c>
      <c r="NT93" s="15" t="str">
        <f t="shared" si="3424"/>
        <v/>
      </c>
      <c r="NU93" s="15" t="str">
        <f t="shared" si="3424"/>
        <v/>
      </c>
      <c r="NV93" s="15" t="str">
        <f t="shared" si="3424"/>
        <v/>
      </c>
      <c r="NW93" s="15" t="str">
        <f t="shared" si="3424"/>
        <v/>
      </c>
      <c r="NX93" s="15" t="str">
        <f t="shared" si="3424"/>
        <v/>
      </c>
      <c r="NY93" s="15" t="str">
        <f t="shared" si="3424"/>
        <v/>
      </c>
      <c r="NZ93" s="15" t="str">
        <f t="shared" si="3424"/>
        <v/>
      </c>
      <c r="OA93" s="15" t="str">
        <f t="shared" si="3424"/>
        <v/>
      </c>
      <c r="OB93" s="15" t="str">
        <f t="shared" si="3424"/>
        <v/>
      </c>
      <c r="OC93" s="15" t="str">
        <f t="shared" si="3424"/>
        <v/>
      </c>
      <c r="OD93" s="16" t="str">
        <f t="shared" si="3424"/>
        <v/>
      </c>
      <c r="OE93" s="14" t="str">
        <f t="shared" ref="OE93:OT93" si="3425">IF(AND($G93&lt;&gt;"",$I93&lt;&gt;""),IF(AND($G93&lt;=OE$11,$I93&gt;=OE$11),2,0),"")</f>
        <v/>
      </c>
      <c r="OF93" s="15" t="str">
        <f t="shared" si="3425"/>
        <v/>
      </c>
      <c r="OG93" s="15" t="str">
        <f t="shared" si="3425"/>
        <v/>
      </c>
      <c r="OH93" s="15" t="str">
        <f t="shared" si="3425"/>
        <v/>
      </c>
      <c r="OI93" s="15" t="str">
        <f t="shared" si="3425"/>
        <v/>
      </c>
      <c r="OJ93" s="15" t="str">
        <f t="shared" si="3425"/>
        <v/>
      </c>
      <c r="OK93" s="15" t="str">
        <f t="shared" si="3425"/>
        <v/>
      </c>
      <c r="OL93" s="15" t="str">
        <f t="shared" si="3425"/>
        <v/>
      </c>
      <c r="OM93" s="15" t="str">
        <f t="shared" si="3425"/>
        <v/>
      </c>
      <c r="ON93" s="15" t="str">
        <f t="shared" si="3425"/>
        <v/>
      </c>
      <c r="OO93" s="15" t="str">
        <f t="shared" si="3425"/>
        <v/>
      </c>
      <c r="OP93" s="16" t="str">
        <f t="shared" si="3425"/>
        <v/>
      </c>
      <c r="OQ93" s="14" t="str">
        <f t="shared" si="3425"/>
        <v/>
      </c>
      <c r="OR93" s="15" t="str">
        <f t="shared" si="3425"/>
        <v/>
      </c>
      <c r="OS93" s="15" t="str">
        <f t="shared" si="3425"/>
        <v/>
      </c>
      <c r="OT93" s="15" t="str">
        <f t="shared" si="3425"/>
        <v/>
      </c>
      <c r="OU93" s="15" t="str">
        <f t="shared" ref="OU93:PJ93" si="3426">IF(AND($G93&lt;&gt;"",$I93&lt;&gt;""),IF(AND($G93&lt;=OU$11,$I93&gt;=OU$11),2,0),"")</f>
        <v/>
      </c>
      <c r="OV93" s="15" t="str">
        <f t="shared" si="3426"/>
        <v/>
      </c>
      <c r="OW93" s="15" t="str">
        <f t="shared" si="3426"/>
        <v/>
      </c>
      <c r="OX93" s="15" t="str">
        <f t="shared" si="3426"/>
        <v/>
      </c>
      <c r="OY93" s="15" t="str">
        <f t="shared" si="3426"/>
        <v/>
      </c>
      <c r="OZ93" s="15" t="str">
        <f t="shared" si="3426"/>
        <v/>
      </c>
      <c r="PA93" s="15" t="str">
        <f t="shared" si="3426"/>
        <v/>
      </c>
      <c r="PB93" s="16" t="str">
        <f t="shared" si="3426"/>
        <v/>
      </c>
      <c r="PC93" s="14" t="str">
        <f t="shared" si="3426"/>
        <v/>
      </c>
      <c r="PD93" s="15" t="str">
        <f t="shared" si="3426"/>
        <v/>
      </c>
      <c r="PE93" s="15" t="str">
        <f t="shared" si="3426"/>
        <v/>
      </c>
      <c r="PF93" s="15" t="str">
        <f t="shared" si="3426"/>
        <v/>
      </c>
      <c r="PG93" s="15" t="str">
        <f t="shared" si="3426"/>
        <v/>
      </c>
      <c r="PH93" s="15" t="str">
        <f t="shared" si="3426"/>
        <v/>
      </c>
      <c r="PI93" s="15" t="str">
        <f t="shared" si="3426"/>
        <v/>
      </c>
      <c r="PJ93" s="15" t="str">
        <f t="shared" si="3426"/>
        <v/>
      </c>
      <c r="PK93" s="15" t="str">
        <f t="shared" ref="PK93:PZ93" si="3427">IF(AND($G93&lt;&gt;"",$I93&lt;&gt;""),IF(AND($G93&lt;=PK$11,$I93&gt;=PK$11),2,0),"")</f>
        <v/>
      </c>
      <c r="PL93" s="15" t="str">
        <f t="shared" si="3427"/>
        <v/>
      </c>
      <c r="PM93" s="15" t="str">
        <f t="shared" si="3427"/>
        <v/>
      </c>
      <c r="PN93" s="16" t="str">
        <f t="shared" si="3427"/>
        <v/>
      </c>
      <c r="PO93" s="14" t="str">
        <f t="shared" si="3427"/>
        <v/>
      </c>
      <c r="PP93" s="15" t="str">
        <f t="shared" si="3427"/>
        <v/>
      </c>
      <c r="PQ93" s="15" t="str">
        <f t="shared" si="3427"/>
        <v/>
      </c>
      <c r="PR93" s="15" t="str">
        <f t="shared" si="3427"/>
        <v/>
      </c>
      <c r="PS93" s="15" t="str">
        <f t="shared" si="3427"/>
        <v/>
      </c>
      <c r="PT93" s="15" t="str">
        <f t="shared" si="3427"/>
        <v/>
      </c>
      <c r="PU93" s="15" t="str">
        <f t="shared" si="3427"/>
        <v/>
      </c>
      <c r="PV93" s="15" t="str">
        <f t="shared" si="3427"/>
        <v/>
      </c>
      <c r="PW93" s="15" t="str">
        <f t="shared" si="3427"/>
        <v/>
      </c>
      <c r="PX93" s="15" t="str">
        <f t="shared" si="3427"/>
        <v/>
      </c>
      <c r="PY93" s="15" t="str">
        <f t="shared" si="3427"/>
        <v/>
      </c>
      <c r="PZ93" s="16" t="str">
        <f t="shared" si="3427"/>
        <v/>
      </c>
      <c r="QA93" s="14" t="str">
        <f t="shared" ref="QA93:QP93" si="3428">IF(AND($G93&lt;&gt;"",$I93&lt;&gt;""),IF(AND($G93&lt;=QA$11,$I93&gt;=QA$11),2,0),"")</f>
        <v/>
      </c>
      <c r="QB93" s="15" t="str">
        <f t="shared" si="3428"/>
        <v/>
      </c>
      <c r="QC93" s="15" t="str">
        <f t="shared" si="3428"/>
        <v/>
      </c>
      <c r="QD93" s="15" t="str">
        <f t="shared" si="3428"/>
        <v/>
      </c>
      <c r="QE93" s="15" t="str">
        <f t="shared" si="3428"/>
        <v/>
      </c>
      <c r="QF93" s="15" t="str">
        <f t="shared" si="3428"/>
        <v/>
      </c>
      <c r="QG93" s="15" t="str">
        <f t="shared" si="3428"/>
        <v/>
      </c>
      <c r="QH93" s="15" t="str">
        <f t="shared" si="3428"/>
        <v/>
      </c>
      <c r="QI93" s="15" t="str">
        <f t="shared" si="3428"/>
        <v/>
      </c>
      <c r="QJ93" s="15" t="str">
        <f t="shared" si="3428"/>
        <v/>
      </c>
      <c r="QK93" s="15" t="str">
        <f t="shared" si="3428"/>
        <v/>
      </c>
      <c r="QL93" s="16" t="str">
        <f t="shared" si="3428"/>
        <v/>
      </c>
      <c r="QM93" s="14" t="str">
        <f t="shared" si="3428"/>
        <v/>
      </c>
      <c r="QN93" s="15" t="str">
        <f t="shared" si="3428"/>
        <v/>
      </c>
      <c r="QO93" s="15" t="str">
        <f t="shared" si="3428"/>
        <v/>
      </c>
      <c r="QP93" s="15" t="str">
        <f t="shared" si="3428"/>
        <v/>
      </c>
      <c r="QQ93" s="15" t="str">
        <f t="shared" ref="QQ93:RF93" si="3429">IF(AND($G93&lt;&gt;"",$I93&lt;&gt;""),IF(AND($G93&lt;=QQ$11,$I93&gt;=QQ$11),2,0),"")</f>
        <v/>
      </c>
      <c r="QR93" s="15" t="str">
        <f t="shared" si="3429"/>
        <v/>
      </c>
      <c r="QS93" s="15" t="str">
        <f t="shared" si="3429"/>
        <v/>
      </c>
      <c r="QT93" s="15" t="str">
        <f t="shared" si="3429"/>
        <v/>
      </c>
      <c r="QU93" s="15" t="str">
        <f t="shared" si="3429"/>
        <v/>
      </c>
      <c r="QV93" s="15" t="str">
        <f t="shared" si="3429"/>
        <v/>
      </c>
      <c r="QW93" s="15" t="str">
        <f t="shared" si="3429"/>
        <v/>
      </c>
      <c r="QX93" s="16" t="str">
        <f t="shared" si="3429"/>
        <v/>
      </c>
      <c r="QY93" s="14" t="str">
        <f t="shared" si="3429"/>
        <v/>
      </c>
      <c r="QZ93" s="15" t="str">
        <f t="shared" si="3429"/>
        <v/>
      </c>
      <c r="RA93" s="15" t="str">
        <f t="shared" si="3429"/>
        <v/>
      </c>
      <c r="RB93" s="15" t="str">
        <f t="shared" si="3429"/>
        <v/>
      </c>
      <c r="RC93" s="15" t="str">
        <f t="shared" si="3429"/>
        <v/>
      </c>
      <c r="RD93" s="15" t="str">
        <f t="shared" si="3429"/>
        <v/>
      </c>
      <c r="RE93" s="15" t="str">
        <f t="shared" si="3429"/>
        <v/>
      </c>
      <c r="RF93" s="15" t="str">
        <f t="shared" si="3429"/>
        <v/>
      </c>
      <c r="RG93" s="15" t="str">
        <f t="shared" ref="RG93:RV93" si="3430">IF(AND($G93&lt;&gt;"",$I93&lt;&gt;""),IF(AND($G93&lt;=RG$11,$I93&gt;=RG$11),2,0),"")</f>
        <v/>
      </c>
      <c r="RH93" s="15" t="str">
        <f t="shared" si="3430"/>
        <v/>
      </c>
      <c r="RI93" s="15" t="str">
        <f t="shared" si="3430"/>
        <v/>
      </c>
      <c r="RJ93" s="16" t="str">
        <f t="shared" si="3430"/>
        <v/>
      </c>
      <c r="RK93" s="14" t="str">
        <f t="shared" si="3430"/>
        <v/>
      </c>
      <c r="RL93" s="15" t="str">
        <f t="shared" si="3430"/>
        <v/>
      </c>
      <c r="RM93" s="15" t="str">
        <f t="shared" si="3430"/>
        <v/>
      </c>
      <c r="RN93" s="15" t="str">
        <f t="shared" si="3430"/>
        <v/>
      </c>
      <c r="RO93" s="15" t="str">
        <f t="shared" si="3430"/>
        <v/>
      </c>
      <c r="RP93" s="15" t="str">
        <f t="shared" si="3430"/>
        <v/>
      </c>
      <c r="RQ93" s="15" t="str">
        <f t="shared" si="3430"/>
        <v/>
      </c>
      <c r="RR93" s="15" t="str">
        <f t="shared" si="3430"/>
        <v/>
      </c>
      <c r="RS93" s="15" t="str">
        <f t="shared" si="3430"/>
        <v/>
      </c>
      <c r="RT93" s="15" t="str">
        <f t="shared" si="3430"/>
        <v/>
      </c>
      <c r="RU93" s="15" t="str">
        <f t="shared" si="3430"/>
        <v/>
      </c>
      <c r="RV93" s="16" t="str">
        <f t="shared" si="3430"/>
        <v/>
      </c>
      <c r="RW93" s="14" t="str">
        <f t="shared" ref="RW93:SL93" si="3431">IF(AND($G93&lt;&gt;"",$I93&lt;&gt;""),IF(AND($G93&lt;=RW$11,$I93&gt;=RW$11),2,0),"")</f>
        <v/>
      </c>
      <c r="RX93" s="15" t="str">
        <f t="shared" si="3431"/>
        <v/>
      </c>
      <c r="RY93" s="15" t="str">
        <f t="shared" si="3431"/>
        <v/>
      </c>
      <c r="RZ93" s="15" t="str">
        <f t="shared" si="3431"/>
        <v/>
      </c>
      <c r="SA93" s="15" t="str">
        <f t="shared" si="3431"/>
        <v/>
      </c>
      <c r="SB93" s="15" t="str">
        <f t="shared" si="3431"/>
        <v/>
      </c>
      <c r="SC93" s="15" t="str">
        <f t="shared" si="3431"/>
        <v/>
      </c>
      <c r="SD93" s="15" t="str">
        <f t="shared" si="3431"/>
        <v/>
      </c>
      <c r="SE93" s="15" t="str">
        <f t="shared" si="3431"/>
        <v/>
      </c>
      <c r="SF93" s="15" t="str">
        <f t="shared" si="3431"/>
        <v/>
      </c>
      <c r="SG93" s="15" t="str">
        <f t="shared" si="3431"/>
        <v/>
      </c>
      <c r="SH93" s="16" t="str">
        <f t="shared" si="3431"/>
        <v/>
      </c>
      <c r="SI93" s="14" t="str">
        <f t="shared" si="3431"/>
        <v/>
      </c>
      <c r="SJ93" s="15" t="str">
        <f t="shared" si="3431"/>
        <v/>
      </c>
      <c r="SK93" s="15" t="str">
        <f t="shared" si="3431"/>
        <v/>
      </c>
      <c r="SL93" s="15" t="str">
        <f t="shared" si="3431"/>
        <v/>
      </c>
      <c r="SM93" s="15" t="str">
        <f t="shared" ref="SM93:TB93" si="3432">IF(AND($G93&lt;&gt;"",$I93&lt;&gt;""),IF(AND($G93&lt;=SM$11,$I93&gt;=SM$11),2,0),"")</f>
        <v/>
      </c>
      <c r="SN93" s="15" t="str">
        <f t="shared" si="3432"/>
        <v/>
      </c>
      <c r="SO93" s="15" t="str">
        <f t="shared" si="3432"/>
        <v/>
      </c>
      <c r="SP93" s="15" t="str">
        <f t="shared" si="3432"/>
        <v/>
      </c>
      <c r="SQ93" s="15" t="str">
        <f t="shared" si="3432"/>
        <v/>
      </c>
      <c r="SR93" s="15" t="str">
        <f t="shared" si="3432"/>
        <v/>
      </c>
      <c r="SS93" s="15" t="str">
        <f t="shared" si="3432"/>
        <v/>
      </c>
      <c r="ST93" s="16" t="str">
        <f t="shared" si="3432"/>
        <v/>
      </c>
      <c r="SU93" s="14" t="str">
        <f t="shared" si="3432"/>
        <v/>
      </c>
      <c r="SV93" s="15" t="str">
        <f t="shared" si="3432"/>
        <v/>
      </c>
      <c r="SW93" s="15" t="str">
        <f t="shared" si="3432"/>
        <v/>
      </c>
      <c r="SX93" s="15" t="str">
        <f t="shared" si="3432"/>
        <v/>
      </c>
      <c r="SY93" s="15" t="str">
        <f t="shared" si="3432"/>
        <v/>
      </c>
      <c r="SZ93" s="15" t="str">
        <f t="shared" si="3432"/>
        <v/>
      </c>
      <c r="TA93" s="15" t="str">
        <f t="shared" si="3432"/>
        <v/>
      </c>
      <c r="TB93" s="15" t="str">
        <f t="shared" si="3432"/>
        <v/>
      </c>
      <c r="TC93" s="15" t="str">
        <f t="shared" ref="TC93:TR93" si="3433">IF(AND($G93&lt;&gt;"",$I93&lt;&gt;""),IF(AND($G93&lt;=TC$11,$I93&gt;=TC$11),2,0),"")</f>
        <v/>
      </c>
      <c r="TD93" s="15" t="str">
        <f t="shared" si="3433"/>
        <v/>
      </c>
      <c r="TE93" s="15" t="str">
        <f t="shared" si="3433"/>
        <v/>
      </c>
      <c r="TF93" s="16" t="str">
        <f t="shared" si="3433"/>
        <v/>
      </c>
      <c r="TG93" s="14" t="str">
        <f t="shared" si="3433"/>
        <v/>
      </c>
      <c r="TH93" s="15" t="str">
        <f t="shared" si="3433"/>
        <v/>
      </c>
      <c r="TI93" s="15" t="str">
        <f t="shared" si="3433"/>
        <v/>
      </c>
      <c r="TJ93" s="15" t="str">
        <f t="shared" si="3433"/>
        <v/>
      </c>
      <c r="TK93" s="15" t="str">
        <f t="shared" si="3433"/>
        <v/>
      </c>
      <c r="TL93" s="15" t="str">
        <f t="shared" si="3433"/>
        <v/>
      </c>
      <c r="TM93" s="15" t="str">
        <f t="shared" si="3433"/>
        <v/>
      </c>
      <c r="TN93" s="15" t="str">
        <f t="shared" si="3433"/>
        <v/>
      </c>
      <c r="TO93" s="15" t="str">
        <f t="shared" si="3433"/>
        <v/>
      </c>
      <c r="TP93" s="15" t="str">
        <f t="shared" si="3433"/>
        <v/>
      </c>
      <c r="TQ93" s="15" t="str">
        <f t="shared" si="3433"/>
        <v/>
      </c>
      <c r="TR93" s="16" t="str">
        <f t="shared" si="3433"/>
        <v/>
      </c>
      <c r="TS93" s="14" t="str">
        <f t="shared" ref="TS93:UH93" si="3434">IF(AND($G93&lt;&gt;"",$I93&lt;&gt;""),IF(AND($G93&lt;=TS$11,$I93&gt;=TS$11),2,0),"")</f>
        <v/>
      </c>
      <c r="TT93" s="15" t="str">
        <f t="shared" si="3434"/>
        <v/>
      </c>
      <c r="TU93" s="15" t="str">
        <f t="shared" si="3434"/>
        <v/>
      </c>
      <c r="TV93" s="15" t="str">
        <f t="shared" si="3434"/>
        <v/>
      </c>
      <c r="TW93" s="15" t="str">
        <f t="shared" si="3434"/>
        <v/>
      </c>
      <c r="TX93" s="15" t="str">
        <f t="shared" si="3434"/>
        <v/>
      </c>
      <c r="TY93" s="15" t="str">
        <f t="shared" si="3434"/>
        <v/>
      </c>
      <c r="TZ93" s="15" t="str">
        <f t="shared" si="3434"/>
        <v/>
      </c>
      <c r="UA93" s="15" t="str">
        <f t="shared" si="3434"/>
        <v/>
      </c>
      <c r="UB93" s="15" t="str">
        <f t="shared" si="3434"/>
        <v/>
      </c>
      <c r="UC93" s="15" t="str">
        <f t="shared" si="3434"/>
        <v/>
      </c>
      <c r="UD93" s="16" t="str">
        <f t="shared" si="3434"/>
        <v/>
      </c>
      <c r="UE93" s="14" t="str">
        <f t="shared" si="3434"/>
        <v/>
      </c>
      <c r="UF93" s="15" t="str">
        <f t="shared" si="3434"/>
        <v/>
      </c>
      <c r="UG93" s="15" t="str">
        <f t="shared" si="3434"/>
        <v/>
      </c>
      <c r="UH93" s="15" t="str">
        <f t="shared" si="3434"/>
        <v/>
      </c>
      <c r="UI93" s="15" t="str">
        <f t="shared" ref="UI93:UX93" si="3435">IF(AND($G93&lt;&gt;"",$I93&lt;&gt;""),IF(AND($G93&lt;=UI$11,$I93&gt;=UI$11),2,0),"")</f>
        <v/>
      </c>
      <c r="UJ93" s="15" t="str">
        <f t="shared" si="3435"/>
        <v/>
      </c>
      <c r="UK93" s="15" t="str">
        <f t="shared" si="3435"/>
        <v/>
      </c>
      <c r="UL93" s="15" t="str">
        <f t="shared" si="3435"/>
        <v/>
      </c>
      <c r="UM93" s="15" t="str">
        <f t="shared" si="3435"/>
        <v/>
      </c>
      <c r="UN93" s="15" t="str">
        <f t="shared" si="3435"/>
        <v/>
      </c>
      <c r="UO93" s="15" t="str">
        <f t="shared" si="3435"/>
        <v/>
      </c>
      <c r="UP93" s="16" t="str">
        <f t="shared" si="3435"/>
        <v/>
      </c>
      <c r="UQ93" s="14" t="str">
        <f t="shared" si="3435"/>
        <v/>
      </c>
      <c r="UR93" s="15" t="str">
        <f t="shared" si="3435"/>
        <v/>
      </c>
      <c r="US93" s="15" t="str">
        <f t="shared" si="3435"/>
        <v/>
      </c>
      <c r="UT93" s="15" t="str">
        <f t="shared" si="3435"/>
        <v/>
      </c>
      <c r="UU93" s="15" t="str">
        <f t="shared" si="3435"/>
        <v/>
      </c>
      <c r="UV93" s="15" t="str">
        <f t="shared" si="3435"/>
        <v/>
      </c>
      <c r="UW93" s="15" t="str">
        <f t="shared" si="3435"/>
        <v/>
      </c>
      <c r="UX93" s="15" t="str">
        <f t="shared" si="3435"/>
        <v/>
      </c>
      <c r="UY93" s="15" t="str">
        <f t="shared" ref="UY93:VN93" si="3436">IF(AND($G93&lt;&gt;"",$I93&lt;&gt;""),IF(AND($G93&lt;=UY$11,$I93&gt;=UY$11),2,0),"")</f>
        <v/>
      </c>
      <c r="UZ93" s="15" t="str">
        <f t="shared" si="3436"/>
        <v/>
      </c>
      <c r="VA93" s="15" t="str">
        <f t="shared" si="3436"/>
        <v/>
      </c>
      <c r="VB93" s="16" t="str">
        <f t="shared" si="3436"/>
        <v/>
      </c>
      <c r="VC93" s="14" t="str">
        <f t="shared" si="3436"/>
        <v/>
      </c>
      <c r="VD93" s="15" t="str">
        <f t="shared" si="3436"/>
        <v/>
      </c>
      <c r="VE93" s="15" t="str">
        <f t="shared" si="3436"/>
        <v/>
      </c>
      <c r="VF93" s="15" t="str">
        <f t="shared" si="3436"/>
        <v/>
      </c>
      <c r="VG93" s="15" t="str">
        <f t="shared" si="3436"/>
        <v/>
      </c>
      <c r="VH93" s="15" t="str">
        <f t="shared" si="3436"/>
        <v/>
      </c>
      <c r="VI93" s="15" t="str">
        <f t="shared" si="3436"/>
        <v/>
      </c>
      <c r="VJ93" s="15" t="str">
        <f t="shared" si="3436"/>
        <v/>
      </c>
      <c r="VK93" s="15" t="str">
        <f t="shared" si="3436"/>
        <v/>
      </c>
      <c r="VL93" s="15" t="str">
        <f t="shared" si="3436"/>
        <v/>
      </c>
      <c r="VM93" s="15" t="str">
        <f t="shared" si="3436"/>
        <v/>
      </c>
      <c r="VN93" s="16" t="str">
        <f t="shared" si="3436"/>
        <v/>
      </c>
      <c r="VO93" s="14" t="str">
        <f t="shared" ref="VO93:WD93" si="3437">IF(AND($G93&lt;&gt;"",$I93&lt;&gt;""),IF(AND($G93&lt;=VO$11,$I93&gt;=VO$11),2,0),"")</f>
        <v/>
      </c>
      <c r="VP93" s="15" t="str">
        <f t="shared" si="3437"/>
        <v/>
      </c>
      <c r="VQ93" s="15" t="str">
        <f t="shared" si="3437"/>
        <v/>
      </c>
      <c r="VR93" s="15" t="str">
        <f t="shared" si="3437"/>
        <v/>
      </c>
      <c r="VS93" s="15" t="str">
        <f t="shared" si="3437"/>
        <v/>
      </c>
      <c r="VT93" s="15" t="str">
        <f t="shared" si="3437"/>
        <v/>
      </c>
      <c r="VU93" s="15" t="str">
        <f t="shared" si="3437"/>
        <v/>
      </c>
      <c r="VV93" s="15" t="str">
        <f t="shared" si="3437"/>
        <v/>
      </c>
      <c r="VW93" s="15" t="str">
        <f t="shared" si="3437"/>
        <v/>
      </c>
      <c r="VX93" s="15" t="str">
        <f t="shared" si="3437"/>
        <v/>
      </c>
      <c r="VY93" s="15" t="str">
        <f t="shared" si="3437"/>
        <v/>
      </c>
      <c r="VZ93" s="16" t="str">
        <f t="shared" si="3437"/>
        <v/>
      </c>
      <c r="WA93" s="14" t="str">
        <f t="shared" si="3437"/>
        <v/>
      </c>
      <c r="WB93" s="15" t="str">
        <f t="shared" si="3437"/>
        <v/>
      </c>
      <c r="WC93" s="15" t="str">
        <f t="shared" si="3437"/>
        <v/>
      </c>
      <c r="WD93" s="15" t="str">
        <f t="shared" si="3437"/>
        <v/>
      </c>
      <c r="WE93" s="15" t="str">
        <f t="shared" ref="WE93:WT93" si="3438">IF(AND($G93&lt;&gt;"",$I93&lt;&gt;""),IF(AND($G93&lt;=WE$11,$I93&gt;=WE$11),2,0),"")</f>
        <v/>
      </c>
      <c r="WF93" s="15" t="str">
        <f t="shared" si="3438"/>
        <v/>
      </c>
      <c r="WG93" s="15" t="str">
        <f t="shared" si="3438"/>
        <v/>
      </c>
      <c r="WH93" s="15" t="str">
        <f t="shared" si="3438"/>
        <v/>
      </c>
      <c r="WI93" s="15" t="str">
        <f t="shared" si="3438"/>
        <v/>
      </c>
      <c r="WJ93" s="15" t="str">
        <f t="shared" si="3438"/>
        <v/>
      </c>
      <c r="WK93" s="15" t="str">
        <f t="shared" si="3438"/>
        <v/>
      </c>
      <c r="WL93" s="16" t="str">
        <f t="shared" si="3438"/>
        <v/>
      </c>
      <c r="WM93" s="14" t="str">
        <f t="shared" si="3438"/>
        <v/>
      </c>
      <c r="WN93" s="15" t="str">
        <f t="shared" si="3438"/>
        <v/>
      </c>
      <c r="WO93" s="15" t="str">
        <f t="shared" si="3438"/>
        <v/>
      </c>
      <c r="WP93" s="15" t="str">
        <f t="shared" si="3438"/>
        <v/>
      </c>
      <c r="WQ93" s="15" t="str">
        <f t="shared" si="3438"/>
        <v/>
      </c>
      <c r="WR93" s="15" t="str">
        <f t="shared" si="3438"/>
        <v/>
      </c>
      <c r="WS93" s="15" t="str">
        <f t="shared" si="3438"/>
        <v/>
      </c>
      <c r="WT93" s="15" t="str">
        <f t="shared" si="3438"/>
        <v/>
      </c>
      <c r="WU93" s="15" t="str">
        <f t="shared" ref="WU93:XJ93" si="3439">IF(AND($G93&lt;&gt;"",$I93&lt;&gt;""),IF(AND($G93&lt;=WU$11,$I93&gt;=WU$11),2,0),"")</f>
        <v/>
      </c>
      <c r="WV93" s="15" t="str">
        <f t="shared" si="3439"/>
        <v/>
      </c>
      <c r="WW93" s="15" t="str">
        <f t="shared" si="3439"/>
        <v/>
      </c>
      <c r="WX93" s="16" t="str">
        <f t="shared" si="3439"/>
        <v/>
      </c>
      <c r="WY93" s="14" t="str">
        <f t="shared" si="3439"/>
        <v/>
      </c>
      <c r="WZ93" s="15" t="str">
        <f t="shared" si="3439"/>
        <v/>
      </c>
      <c r="XA93" s="15" t="str">
        <f t="shared" si="3439"/>
        <v/>
      </c>
      <c r="XB93" s="15" t="str">
        <f t="shared" si="3439"/>
        <v/>
      </c>
      <c r="XC93" s="15" t="str">
        <f t="shared" si="3439"/>
        <v/>
      </c>
      <c r="XD93" s="15" t="str">
        <f t="shared" si="3439"/>
        <v/>
      </c>
      <c r="XE93" s="15" t="str">
        <f t="shared" si="3439"/>
        <v/>
      </c>
      <c r="XF93" s="15" t="str">
        <f t="shared" si="3439"/>
        <v/>
      </c>
      <c r="XG93" s="15" t="str">
        <f t="shared" si="3439"/>
        <v/>
      </c>
      <c r="XH93" s="15" t="str">
        <f t="shared" si="3439"/>
        <v/>
      </c>
      <c r="XI93" s="15" t="str">
        <f t="shared" si="3439"/>
        <v/>
      </c>
      <c r="XJ93" s="16" t="str">
        <f t="shared" si="3439"/>
        <v/>
      </c>
      <c r="XK93" s="14" t="str">
        <f t="shared" ref="XK93:XZ93" si="3440">IF(AND($G93&lt;&gt;"",$I93&lt;&gt;""),IF(AND($G93&lt;=XK$11,$I93&gt;=XK$11),2,0),"")</f>
        <v/>
      </c>
      <c r="XL93" s="15" t="str">
        <f t="shared" si="3440"/>
        <v/>
      </c>
      <c r="XM93" s="15" t="str">
        <f t="shared" si="3440"/>
        <v/>
      </c>
      <c r="XN93" s="15" t="str">
        <f t="shared" si="3440"/>
        <v/>
      </c>
      <c r="XO93" s="15" t="str">
        <f t="shared" si="3440"/>
        <v/>
      </c>
      <c r="XP93" s="15" t="str">
        <f t="shared" si="3440"/>
        <v/>
      </c>
      <c r="XQ93" s="15" t="str">
        <f t="shared" si="3440"/>
        <v/>
      </c>
      <c r="XR93" s="15" t="str">
        <f t="shared" si="3440"/>
        <v/>
      </c>
      <c r="XS93" s="15" t="str">
        <f t="shared" si="3440"/>
        <v/>
      </c>
      <c r="XT93" s="15" t="str">
        <f t="shared" si="3440"/>
        <v/>
      </c>
      <c r="XU93" s="15" t="str">
        <f t="shared" si="3440"/>
        <v/>
      </c>
      <c r="XV93" s="16" t="str">
        <f t="shared" si="3440"/>
        <v/>
      </c>
      <c r="XW93" s="14" t="str">
        <f t="shared" si="3440"/>
        <v/>
      </c>
      <c r="XX93" s="15" t="str">
        <f t="shared" si="3440"/>
        <v/>
      </c>
      <c r="XY93" s="15" t="str">
        <f t="shared" si="3440"/>
        <v/>
      </c>
      <c r="XZ93" s="15" t="str">
        <f t="shared" si="3440"/>
        <v/>
      </c>
      <c r="YA93" s="15" t="str">
        <f t="shared" ref="YA93:YP93" si="3441">IF(AND($G93&lt;&gt;"",$I93&lt;&gt;""),IF(AND($G93&lt;=YA$11,$I93&gt;=YA$11),2,0),"")</f>
        <v/>
      </c>
      <c r="YB93" s="15" t="str">
        <f t="shared" si="3441"/>
        <v/>
      </c>
      <c r="YC93" s="15" t="str">
        <f t="shared" si="3441"/>
        <v/>
      </c>
      <c r="YD93" s="15" t="str">
        <f t="shared" si="3441"/>
        <v/>
      </c>
      <c r="YE93" s="15" t="str">
        <f t="shared" si="3441"/>
        <v/>
      </c>
      <c r="YF93" s="15" t="str">
        <f t="shared" si="3441"/>
        <v/>
      </c>
      <c r="YG93" s="15" t="str">
        <f t="shared" si="3441"/>
        <v/>
      </c>
      <c r="YH93" s="16" t="str">
        <f t="shared" si="3441"/>
        <v/>
      </c>
      <c r="YI93" s="14" t="str">
        <f t="shared" si="3441"/>
        <v/>
      </c>
      <c r="YJ93" s="15" t="str">
        <f t="shared" si="3441"/>
        <v/>
      </c>
      <c r="YK93" s="15" t="str">
        <f t="shared" si="3441"/>
        <v/>
      </c>
      <c r="YL93" s="15" t="str">
        <f t="shared" si="3441"/>
        <v/>
      </c>
      <c r="YM93" s="15" t="str">
        <f t="shared" si="3441"/>
        <v/>
      </c>
      <c r="YN93" s="15" t="str">
        <f t="shared" si="3441"/>
        <v/>
      </c>
      <c r="YO93" s="15" t="str">
        <f t="shared" si="3441"/>
        <v/>
      </c>
      <c r="YP93" s="15" t="str">
        <f t="shared" si="3441"/>
        <v/>
      </c>
      <c r="YQ93" s="15" t="str">
        <f t="shared" ref="YQ93:ZF93" si="3442">IF(AND($G93&lt;&gt;"",$I93&lt;&gt;""),IF(AND($G93&lt;=YQ$11,$I93&gt;=YQ$11),2,0),"")</f>
        <v/>
      </c>
      <c r="YR93" s="15" t="str">
        <f t="shared" si="3442"/>
        <v/>
      </c>
      <c r="YS93" s="15" t="str">
        <f t="shared" si="3442"/>
        <v/>
      </c>
      <c r="YT93" s="16" t="str">
        <f t="shared" si="3442"/>
        <v/>
      </c>
      <c r="YU93" s="14" t="str">
        <f t="shared" si="3442"/>
        <v/>
      </c>
      <c r="YV93" s="15" t="str">
        <f t="shared" si="3442"/>
        <v/>
      </c>
      <c r="YW93" s="15" t="str">
        <f t="shared" si="3442"/>
        <v/>
      </c>
      <c r="YX93" s="15" t="str">
        <f t="shared" si="3442"/>
        <v/>
      </c>
      <c r="YY93" s="15" t="str">
        <f t="shared" si="3442"/>
        <v/>
      </c>
      <c r="YZ93" s="15" t="str">
        <f t="shared" si="3442"/>
        <v/>
      </c>
      <c r="ZA93" s="15" t="str">
        <f t="shared" si="3442"/>
        <v/>
      </c>
      <c r="ZB93" s="15" t="str">
        <f t="shared" si="3442"/>
        <v/>
      </c>
      <c r="ZC93" s="15" t="str">
        <f t="shared" si="3442"/>
        <v/>
      </c>
      <c r="ZD93" s="15" t="str">
        <f t="shared" si="3442"/>
        <v/>
      </c>
      <c r="ZE93" s="15" t="str">
        <f t="shared" si="3442"/>
        <v/>
      </c>
      <c r="ZF93" s="16" t="str">
        <f t="shared" si="3442"/>
        <v/>
      </c>
      <c r="ZG93" s="14" t="str">
        <f t="shared" ref="ZG93:ZV93" si="3443">IF(AND($G93&lt;&gt;"",$I93&lt;&gt;""),IF(AND($G93&lt;=ZG$11,$I93&gt;=ZG$11),2,0),"")</f>
        <v/>
      </c>
      <c r="ZH93" s="15" t="str">
        <f t="shared" si="3443"/>
        <v/>
      </c>
      <c r="ZI93" s="15" t="str">
        <f t="shared" si="3443"/>
        <v/>
      </c>
      <c r="ZJ93" s="15" t="str">
        <f t="shared" si="3443"/>
        <v/>
      </c>
      <c r="ZK93" s="15" t="str">
        <f t="shared" si="3443"/>
        <v/>
      </c>
      <c r="ZL93" s="15" t="str">
        <f t="shared" si="3443"/>
        <v/>
      </c>
      <c r="ZM93" s="15" t="str">
        <f t="shared" si="3443"/>
        <v/>
      </c>
      <c r="ZN93" s="15" t="str">
        <f t="shared" si="3443"/>
        <v/>
      </c>
      <c r="ZO93" s="15" t="str">
        <f t="shared" si="3443"/>
        <v/>
      </c>
      <c r="ZP93" s="15" t="str">
        <f t="shared" si="3443"/>
        <v/>
      </c>
      <c r="ZQ93" s="15" t="str">
        <f t="shared" si="3443"/>
        <v/>
      </c>
      <c r="ZR93" s="16" t="str">
        <f t="shared" si="3443"/>
        <v/>
      </c>
      <c r="ZS93" s="14" t="str">
        <f t="shared" si="3443"/>
        <v/>
      </c>
      <c r="ZT93" s="15" t="str">
        <f t="shared" si="3443"/>
        <v/>
      </c>
      <c r="ZU93" s="15" t="str">
        <f t="shared" si="3443"/>
        <v/>
      </c>
      <c r="ZV93" s="15" t="str">
        <f t="shared" si="3443"/>
        <v/>
      </c>
      <c r="ZW93" s="15" t="str">
        <f t="shared" ref="ZW93:AAL93" si="3444">IF(AND($G93&lt;&gt;"",$I93&lt;&gt;""),IF(AND($G93&lt;=ZW$11,$I93&gt;=ZW$11),2,0),"")</f>
        <v/>
      </c>
      <c r="ZX93" s="15" t="str">
        <f t="shared" si="3444"/>
        <v/>
      </c>
      <c r="ZY93" s="15" t="str">
        <f t="shared" si="3444"/>
        <v/>
      </c>
      <c r="ZZ93" s="15" t="str">
        <f t="shared" si="3444"/>
        <v/>
      </c>
      <c r="AAA93" s="15" t="str">
        <f t="shared" si="3444"/>
        <v/>
      </c>
      <c r="AAB93" s="15" t="str">
        <f t="shared" si="3444"/>
        <v/>
      </c>
      <c r="AAC93" s="15" t="str">
        <f t="shared" si="3444"/>
        <v/>
      </c>
      <c r="AAD93" s="16" t="str">
        <f t="shared" si="3444"/>
        <v/>
      </c>
      <c r="AAE93" s="14" t="str">
        <f t="shared" si="3444"/>
        <v/>
      </c>
      <c r="AAF93" s="15" t="str">
        <f t="shared" si="3444"/>
        <v/>
      </c>
      <c r="AAG93" s="15" t="str">
        <f t="shared" si="3444"/>
        <v/>
      </c>
      <c r="AAH93" s="15" t="str">
        <f t="shared" si="3444"/>
        <v/>
      </c>
      <c r="AAI93" s="15" t="str">
        <f t="shared" si="3444"/>
        <v/>
      </c>
      <c r="AAJ93" s="15" t="str">
        <f t="shared" si="3444"/>
        <v/>
      </c>
      <c r="AAK93" s="15" t="str">
        <f t="shared" si="3444"/>
        <v/>
      </c>
      <c r="AAL93" s="15" t="str">
        <f t="shared" si="3444"/>
        <v/>
      </c>
      <c r="AAM93" s="15" t="str">
        <f t="shared" ref="AAM93:ABB93" si="3445">IF(AND($G93&lt;&gt;"",$I93&lt;&gt;""),IF(AND($G93&lt;=AAM$11,$I93&gt;=AAM$11),2,0),"")</f>
        <v/>
      </c>
      <c r="AAN93" s="15" t="str">
        <f t="shared" si="3445"/>
        <v/>
      </c>
      <c r="AAO93" s="15" t="str">
        <f t="shared" si="3445"/>
        <v/>
      </c>
      <c r="AAP93" s="16" t="str">
        <f t="shared" si="3445"/>
        <v/>
      </c>
      <c r="AAQ93" s="14" t="str">
        <f t="shared" si="3445"/>
        <v/>
      </c>
      <c r="AAR93" s="15" t="str">
        <f t="shared" si="3445"/>
        <v/>
      </c>
      <c r="AAS93" s="15" t="str">
        <f t="shared" si="3445"/>
        <v/>
      </c>
      <c r="AAT93" s="15" t="str">
        <f t="shared" si="3445"/>
        <v/>
      </c>
      <c r="AAU93" s="15" t="str">
        <f t="shared" si="3445"/>
        <v/>
      </c>
      <c r="AAV93" s="15" t="str">
        <f t="shared" si="3445"/>
        <v/>
      </c>
      <c r="AAW93" s="15" t="str">
        <f t="shared" si="3445"/>
        <v/>
      </c>
      <c r="AAX93" s="15" t="str">
        <f t="shared" si="3445"/>
        <v/>
      </c>
      <c r="AAY93" s="15" t="str">
        <f t="shared" si="3445"/>
        <v/>
      </c>
      <c r="AAZ93" s="15" t="str">
        <f t="shared" si="3445"/>
        <v/>
      </c>
      <c r="ABA93" s="15" t="str">
        <f t="shared" si="3445"/>
        <v/>
      </c>
      <c r="ABB93" s="16" t="str">
        <f t="shared" si="3445"/>
        <v/>
      </c>
      <c r="ABC93" s="14" t="str">
        <f t="shared" ref="ABC93:ABR93" si="3446">IF(AND($G93&lt;&gt;"",$I93&lt;&gt;""),IF(AND($G93&lt;=ABC$11,$I93&gt;=ABC$11),2,0),"")</f>
        <v/>
      </c>
      <c r="ABD93" s="15" t="str">
        <f t="shared" si="3446"/>
        <v/>
      </c>
      <c r="ABE93" s="15" t="str">
        <f t="shared" si="3446"/>
        <v/>
      </c>
      <c r="ABF93" s="15" t="str">
        <f t="shared" si="3446"/>
        <v/>
      </c>
      <c r="ABG93" s="15" t="str">
        <f t="shared" si="3446"/>
        <v/>
      </c>
      <c r="ABH93" s="15" t="str">
        <f t="shared" si="3446"/>
        <v/>
      </c>
      <c r="ABI93" s="15" t="str">
        <f t="shared" si="3446"/>
        <v/>
      </c>
      <c r="ABJ93" s="15" t="str">
        <f t="shared" si="3446"/>
        <v/>
      </c>
      <c r="ABK93" s="15" t="str">
        <f t="shared" si="3446"/>
        <v/>
      </c>
      <c r="ABL93" s="15" t="str">
        <f t="shared" si="3446"/>
        <v/>
      </c>
      <c r="ABM93" s="15" t="str">
        <f t="shared" si="3446"/>
        <v/>
      </c>
      <c r="ABN93" s="16" t="str">
        <f t="shared" si="3446"/>
        <v/>
      </c>
      <c r="ABO93" s="14" t="str">
        <f t="shared" si="3446"/>
        <v/>
      </c>
      <c r="ABP93" s="15" t="str">
        <f t="shared" si="3446"/>
        <v/>
      </c>
      <c r="ABQ93" s="15" t="str">
        <f t="shared" si="3446"/>
        <v/>
      </c>
      <c r="ABR93" s="15" t="str">
        <f t="shared" si="3446"/>
        <v/>
      </c>
      <c r="ABS93" s="15" t="str">
        <f t="shared" ref="ABS93:ACH93" si="3447">IF(AND($G93&lt;&gt;"",$I93&lt;&gt;""),IF(AND($G93&lt;=ABS$11,$I93&gt;=ABS$11),2,0),"")</f>
        <v/>
      </c>
      <c r="ABT93" s="15" t="str">
        <f t="shared" si="3447"/>
        <v/>
      </c>
      <c r="ABU93" s="15" t="str">
        <f t="shared" si="3447"/>
        <v/>
      </c>
      <c r="ABV93" s="15" t="str">
        <f t="shared" si="3447"/>
        <v/>
      </c>
      <c r="ABW93" s="15" t="str">
        <f t="shared" si="3447"/>
        <v/>
      </c>
      <c r="ABX93" s="15" t="str">
        <f t="shared" si="3447"/>
        <v/>
      </c>
      <c r="ABY93" s="15" t="str">
        <f t="shared" si="3447"/>
        <v/>
      </c>
      <c r="ABZ93" s="16" t="str">
        <f t="shared" si="3447"/>
        <v/>
      </c>
      <c r="ACA93" s="14" t="str">
        <f t="shared" si="3447"/>
        <v/>
      </c>
      <c r="ACB93" s="15" t="str">
        <f t="shared" si="3447"/>
        <v/>
      </c>
      <c r="ACC93" s="15" t="str">
        <f t="shared" si="3447"/>
        <v/>
      </c>
      <c r="ACD93" s="15" t="str">
        <f t="shared" si="3447"/>
        <v/>
      </c>
      <c r="ACE93" s="15" t="str">
        <f t="shared" si="3447"/>
        <v/>
      </c>
      <c r="ACF93" s="15" t="str">
        <f t="shared" si="3447"/>
        <v/>
      </c>
      <c r="ACG93" s="15" t="str">
        <f t="shared" si="3447"/>
        <v/>
      </c>
      <c r="ACH93" s="15" t="str">
        <f t="shared" si="3447"/>
        <v/>
      </c>
      <c r="ACI93" s="15" t="str">
        <f t="shared" ref="ACI93:ACX93" si="3448">IF(AND($G93&lt;&gt;"",$I93&lt;&gt;""),IF(AND($G93&lt;=ACI$11,$I93&gt;=ACI$11),2,0),"")</f>
        <v/>
      </c>
      <c r="ACJ93" s="15" t="str">
        <f t="shared" si="3448"/>
        <v/>
      </c>
      <c r="ACK93" s="15" t="str">
        <f t="shared" si="3448"/>
        <v/>
      </c>
      <c r="ACL93" s="16" t="str">
        <f t="shared" si="3448"/>
        <v/>
      </c>
      <c r="ACM93" s="14" t="str">
        <f t="shared" si="3448"/>
        <v/>
      </c>
      <c r="ACN93" s="15" t="str">
        <f t="shared" si="3448"/>
        <v/>
      </c>
      <c r="ACO93" s="15" t="str">
        <f t="shared" si="3448"/>
        <v/>
      </c>
      <c r="ACP93" s="15" t="str">
        <f t="shared" si="3448"/>
        <v/>
      </c>
      <c r="ACQ93" s="15" t="str">
        <f t="shared" si="3448"/>
        <v/>
      </c>
      <c r="ACR93" s="15" t="str">
        <f t="shared" si="3448"/>
        <v/>
      </c>
      <c r="ACS93" s="15" t="str">
        <f t="shared" si="3448"/>
        <v/>
      </c>
      <c r="ACT93" s="15" t="str">
        <f t="shared" si="3448"/>
        <v/>
      </c>
      <c r="ACU93" s="15" t="str">
        <f t="shared" si="3448"/>
        <v/>
      </c>
      <c r="ACV93" s="15" t="str">
        <f t="shared" si="3448"/>
        <v/>
      </c>
      <c r="ACW93" s="15" t="str">
        <f t="shared" si="3448"/>
        <v/>
      </c>
      <c r="ACX93" s="16" t="str">
        <f t="shared" si="3448"/>
        <v/>
      </c>
      <c r="ACY93" s="194"/>
      <c r="ACZ93" s="195"/>
      <c r="ADA93" s="195"/>
      <c r="ADB93" s="196"/>
    </row>
    <row r="94" spans="2:782" ht="11.25" customHeight="1" x14ac:dyDescent="0.2">
      <c r="B94" s="188" t="s">
        <v>85</v>
      </c>
      <c r="C94" s="192" t="s">
        <v>59</v>
      </c>
      <c r="D94" s="166"/>
      <c r="E94" s="236"/>
      <c r="F94" s="236"/>
      <c r="G94" s="57"/>
      <c r="H94" s="58" t="s">
        <v>66</v>
      </c>
      <c r="I94" s="10">
        <f>G94+J94</f>
        <v>0</v>
      </c>
      <c r="J94" s="40">
        <v>0</v>
      </c>
      <c r="K94" s="20" t="str">
        <f t="shared" ref="K94:Z94" si="3449">IF(AND($G94&lt;&gt;"",$I94&lt;&gt;""),IF(AND($G94&lt;=K$11,$I94&gt;=K$11),1,0),"")</f>
        <v/>
      </c>
      <c r="L94" s="18" t="str">
        <f t="shared" si="3449"/>
        <v/>
      </c>
      <c r="M94" s="18" t="str">
        <f t="shared" si="3449"/>
        <v/>
      </c>
      <c r="N94" s="18" t="str">
        <f t="shared" si="3449"/>
        <v/>
      </c>
      <c r="O94" s="18" t="str">
        <f t="shared" si="3449"/>
        <v/>
      </c>
      <c r="P94" s="18" t="str">
        <f t="shared" si="3449"/>
        <v/>
      </c>
      <c r="Q94" s="18" t="str">
        <f t="shared" si="3449"/>
        <v/>
      </c>
      <c r="R94" s="18" t="str">
        <f t="shared" si="3449"/>
        <v/>
      </c>
      <c r="S94" s="18" t="str">
        <f t="shared" si="3449"/>
        <v/>
      </c>
      <c r="T94" s="18" t="str">
        <f t="shared" si="3449"/>
        <v/>
      </c>
      <c r="U94" s="18" t="str">
        <f t="shared" si="3449"/>
        <v/>
      </c>
      <c r="V94" s="18" t="str">
        <f t="shared" si="3449"/>
        <v/>
      </c>
      <c r="W94" s="17" t="str">
        <f t="shared" si="3449"/>
        <v/>
      </c>
      <c r="X94" s="18" t="str">
        <f t="shared" si="3449"/>
        <v/>
      </c>
      <c r="Y94" s="18" t="str">
        <f t="shared" si="3449"/>
        <v/>
      </c>
      <c r="Z94" s="18" t="str">
        <f t="shared" si="3449"/>
        <v/>
      </c>
      <c r="AA94" s="18" t="str">
        <f t="shared" ref="AA94:AP94" si="3450">IF(AND($G94&lt;&gt;"",$I94&lt;&gt;""),IF(AND($G94&lt;=AA$11,$I94&gt;=AA$11),1,0),"")</f>
        <v/>
      </c>
      <c r="AB94" s="18" t="str">
        <f t="shared" si="3450"/>
        <v/>
      </c>
      <c r="AC94" s="18" t="str">
        <f t="shared" si="3450"/>
        <v/>
      </c>
      <c r="AD94" s="18" t="str">
        <f t="shared" si="3450"/>
        <v/>
      </c>
      <c r="AE94" s="18" t="str">
        <f t="shared" si="3450"/>
        <v/>
      </c>
      <c r="AF94" s="18" t="str">
        <f t="shared" si="3450"/>
        <v/>
      </c>
      <c r="AG94" s="18" t="str">
        <f t="shared" si="3450"/>
        <v/>
      </c>
      <c r="AH94" s="18" t="str">
        <f t="shared" si="3450"/>
        <v/>
      </c>
      <c r="AI94" s="17" t="str">
        <f t="shared" si="3450"/>
        <v/>
      </c>
      <c r="AJ94" s="18" t="str">
        <f t="shared" si="3450"/>
        <v/>
      </c>
      <c r="AK94" s="18" t="str">
        <f t="shared" si="3450"/>
        <v/>
      </c>
      <c r="AL94" s="18" t="str">
        <f t="shared" si="3450"/>
        <v/>
      </c>
      <c r="AM94" s="18" t="str">
        <f t="shared" si="3450"/>
        <v/>
      </c>
      <c r="AN94" s="18" t="str">
        <f t="shared" si="3450"/>
        <v/>
      </c>
      <c r="AO94" s="18" t="str">
        <f t="shared" si="3450"/>
        <v/>
      </c>
      <c r="AP94" s="18" t="str">
        <f t="shared" si="3450"/>
        <v/>
      </c>
      <c r="AQ94" s="18" t="str">
        <f t="shared" ref="AQ94:BF94" si="3451">IF(AND($G94&lt;&gt;"",$I94&lt;&gt;""),IF(AND($G94&lt;=AQ$11,$I94&gt;=AQ$11),1,0),"")</f>
        <v/>
      </c>
      <c r="AR94" s="18" t="str">
        <f t="shared" si="3451"/>
        <v/>
      </c>
      <c r="AS94" s="18" t="str">
        <f t="shared" si="3451"/>
        <v/>
      </c>
      <c r="AT94" s="19" t="str">
        <f t="shared" si="3451"/>
        <v/>
      </c>
      <c r="AU94" s="18" t="str">
        <f t="shared" si="3451"/>
        <v/>
      </c>
      <c r="AV94" s="18" t="str">
        <f t="shared" si="3451"/>
        <v/>
      </c>
      <c r="AW94" s="18" t="str">
        <f t="shared" si="3451"/>
        <v/>
      </c>
      <c r="AX94" s="18" t="str">
        <f t="shared" si="3451"/>
        <v/>
      </c>
      <c r="AY94" s="18" t="str">
        <f t="shared" si="3451"/>
        <v/>
      </c>
      <c r="AZ94" s="18" t="str">
        <f t="shared" si="3451"/>
        <v/>
      </c>
      <c r="BA94" s="18" t="str">
        <f t="shared" si="3451"/>
        <v/>
      </c>
      <c r="BB94" s="18" t="str">
        <f t="shared" si="3451"/>
        <v/>
      </c>
      <c r="BC94" s="18" t="str">
        <f t="shared" si="3451"/>
        <v/>
      </c>
      <c r="BD94" s="18" t="str">
        <f t="shared" si="3451"/>
        <v/>
      </c>
      <c r="BE94" s="18" t="str">
        <f t="shared" si="3451"/>
        <v/>
      </c>
      <c r="BF94" s="18" t="str">
        <f t="shared" si="3451"/>
        <v/>
      </c>
      <c r="BG94" s="17" t="str">
        <f t="shared" ref="BG94" si="3452">IF(AND($G94&lt;&gt;"",$I94&lt;&gt;""),IF(AND($G94&lt;=BG$11,$I94&gt;=BG$11),1,0),"")</f>
        <v/>
      </c>
      <c r="BH94" s="18" t="str">
        <f t="shared" si="3010"/>
        <v/>
      </c>
      <c r="BI94" s="18" t="str">
        <f t="shared" si="3010"/>
        <v/>
      </c>
      <c r="BJ94" s="18" t="str">
        <f t="shared" si="3010"/>
        <v/>
      </c>
      <c r="BK94" s="18" t="str">
        <f t="shared" si="3010"/>
        <v/>
      </c>
      <c r="BL94" s="18" t="str">
        <f t="shared" si="3010"/>
        <v/>
      </c>
      <c r="BM94" s="18" t="str">
        <f t="shared" si="3010"/>
        <v/>
      </c>
      <c r="BN94" s="18" t="str">
        <f t="shared" si="3010"/>
        <v/>
      </c>
      <c r="BO94" s="18" t="str">
        <f t="shared" si="3010"/>
        <v/>
      </c>
      <c r="BP94" s="18" t="str">
        <f t="shared" si="3010"/>
        <v/>
      </c>
      <c r="BQ94" s="18" t="str">
        <f t="shared" si="3010"/>
        <v/>
      </c>
      <c r="BR94" s="19" t="str">
        <f t="shared" si="3010"/>
        <v/>
      </c>
      <c r="BS94" s="17" t="str">
        <f t="shared" si="3010"/>
        <v/>
      </c>
      <c r="BT94" s="18" t="str">
        <f t="shared" si="3010"/>
        <v/>
      </c>
      <c r="BU94" s="18" t="str">
        <f t="shared" si="3010"/>
        <v/>
      </c>
      <c r="BV94" s="18" t="str">
        <f t="shared" si="3010"/>
        <v/>
      </c>
      <c r="BW94" s="18" t="str">
        <f t="shared" si="2914"/>
        <v/>
      </c>
      <c r="BX94" s="18" t="str">
        <f t="shared" si="2914"/>
        <v/>
      </c>
      <c r="BY94" s="18" t="str">
        <f t="shared" si="2914"/>
        <v/>
      </c>
      <c r="BZ94" s="18" t="str">
        <f t="shared" si="2914"/>
        <v/>
      </c>
      <c r="CA94" s="18" t="str">
        <f t="shared" si="2914"/>
        <v/>
      </c>
      <c r="CB94" s="18" t="str">
        <f t="shared" si="2914"/>
        <v/>
      </c>
      <c r="CC94" s="18" t="str">
        <f t="shared" si="2914"/>
        <v/>
      </c>
      <c r="CD94" s="19" t="str">
        <f t="shared" si="2914"/>
        <v/>
      </c>
      <c r="CE94" s="17" t="str">
        <f t="shared" si="2914"/>
        <v/>
      </c>
      <c r="CF94" s="18" t="str">
        <f t="shared" si="2914"/>
        <v/>
      </c>
      <c r="CG94" s="18" t="str">
        <f t="shared" si="2914"/>
        <v/>
      </c>
      <c r="CH94" s="18" t="str">
        <f t="shared" si="2914"/>
        <v/>
      </c>
      <c r="CI94" s="18" t="str">
        <f t="shared" si="2914"/>
        <v/>
      </c>
      <c r="CJ94" s="18" t="str">
        <f t="shared" si="2914"/>
        <v/>
      </c>
      <c r="CK94" s="18" t="str">
        <f t="shared" si="2914"/>
        <v/>
      </c>
      <c r="CL94" s="18" t="str">
        <f t="shared" si="2914"/>
        <v/>
      </c>
      <c r="CM94" s="18" t="str">
        <f t="shared" si="1591"/>
        <v/>
      </c>
      <c r="CN94" s="18" t="str">
        <f t="shared" si="1591"/>
        <v/>
      </c>
      <c r="CO94" s="18" t="str">
        <f t="shared" si="1591"/>
        <v/>
      </c>
      <c r="CP94" s="19" t="str">
        <f t="shared" si="1591"/>
        <v/>
      </c>
      <c r="CQ94" s="17" t="str">
        <f t="shared" si="1591"/>
        <v/>
      </c>
      <c r="CR94" s="18" t="str">
        <f t="shared" si="1591"/>
        <v/>
      </c>
      <c r="CS94" s="18" t="str">
        <f t="shared" si="1591"/>
        <v/>
      </c>
      <c r="CT94" s="18" t="str">
        <f t="shared" si="1591"/>
        <v/>
      </c>
      <c r="CU94" s="18" t="str">
        <f t="shared" si="1591"/>
        <v/>
      </c>
      <c r="CV94" s="18" t="str">
        <f t="shared" si="1591"/>
        <v/>
      </c>
      <c r="CW94" s="18" t="str">
        <f t="shared" si="1591"/>
        <v/>
      </c>
      <c r="CX94" s="18" t="str">
        <f t="shared" si="1591"/>
        <v/>
      </c>
      <c r="CY94" s="18" t="str">
        <f t="shared" si="1591"/>
        <v/>
      </c>
      <c r="CZ94" s="18" t="str">
        <f t="shared" si="1591"/>
        <v/>
      </c>
      <c r="DA94" s="18" t="str">
        <f t="shared" si="1591"/>
        <v/>
      </c>
      <c r="DB94" s="19" t="str">
        <f t="shared" si="1591"/>
        <v/>
      </c>
      <c r="DC94" s="17" t="str">
        <f t="shared" si="2915"/>
        <v/>
      </c>
      <c r="DD94" s="18" t="str">
        <f t="shared" si="2915"/>
        <v/>
      </c>
      <c r="DE94" s="18" t="str">
        <f t="shared" si="2915"/>
        <v/>
      </c>
      <c r="DF94" s="18" t="str">
        <f t="shared" si="2915"/>
        <v/>
      </c>
      <c r="DG94" s="18" t="str">
        <f t="shared" si="2915"/>
        <v/>
      </c>
      <c r="DH94" s="18" t="str">
        <f t="shared" si="2915"/>
        <v/>
      </c>
      <c r="DI94" s="18" t="str">
        <f t="shared" si="2915"/>
        <v/>
      </c>
      <c r="DJ94" s="18" t="str">
        <f t="shared" si="2915"/>
        <v/>
      </c>
      <c r="DK94" s="18" t="str">
        <f t="shared" si="2915"/>
        <v/>
      </c>
      <c r="DL94" s="18" t="str">
        <f t="shared" si="2915"/>
        <v/>
      </c>
      <c r="DM94" s="18" t="str">
        <f t="shared" si="2915"/>
        <v/>
      </c>
      <c r="DN94" s="19" t="str">
        <f t="shared" si="2915"/>
        <v/>
      </c>
      <c r="DO94" s="17" t="str">
        <f t="shared" si="2915"/>
        <v/>
      </c>
      <c r="DP94" s="18" t="str">
        <f t="shared" si="2915"/>
        <v/>
      </c>
      <c r="DQ94" s="18" t="str">
        <f t="shared" si="2915"/>
        <v/>
      </c>
      <c r="DR94" s="18" t="str">
        <f t="shared" si="2915"/>
        <v/>
      </c>
      <c r="DS94" s="18" t="str">
        <f t="shared" si="2916"/>
        <v/>
      </c>
      <c r="DT94" s="18" t="str">
        <f t="shared" si="2916"/>
        <v/>
      </c>
      <c r="DU94" s="18" t="str">
        <f t="shared" si="2916"/>
        <v/>
      </c>
      <c r="DV94" s="18" t="str">
        <f t="shared" si="2916"/>
        <v/>
      </c>
      <c r="DW94" s="18" t="str">
        <f t="shared" si="2916"/>
        <v/>
      </c>
      <c r="DX94" s="18" t="str">
        <f t="shared" si="2916"/>
        <v/>
      </c>
      <c r="DY94" s="18" t="str">
        <f t="shared" si="2916"/>
        <v/>
      </c>
      <c r="DZ94" s="19" t="str">
        <f t="shared" si="2916"/>
        <v/>
      </c>
      <c r="EA94" s="17" t="str">
        <f t="shared" si="2916"/>
        <v/>
      </c>
      <c r="EB94" s="18" t="str">
        <f t="shared" si="2916"/>
        <v/>
      </c>
      <c r="EC94" s="18" t="str">
        <f t="shared" si="2916"/>
        <v/>
      </c>
      <c r="ED94" s="18" t="str">
        <f t="shared" si="2916"/>
        <v/>
      </c>
      <c r="EE94" s="18" t="str">
        <f t="shared" si="2916"/>
        <v/>
      </c>
      <c r="EF94" s="18" t="str">
        <f t="shared" si="2916"/>
        <v/>
      </c>
      <c r="EG94" s="18" t="str">
        <f t="shared" si="2916"/>
        <v/>
      </c>
      <c r="EH94" s="18" t="str">
        <f t="shared" si="2916"/>
        <v/>
      </c>
      <c r="EI94" s="18" t="str">
        <f t="shared" si="2917"/>
        <v/>
      </c>
      <c r="EJ94" s="18" t="str">
        <f t="shared" si="2917"/>
        <v/>
      </c>
      <c r="EK94" s="18" t="str">
        <f t="shared" si="2917"/>
        <v/>
      </c>
      <c r="EL94" s="19" t="str">
        <f t="shared" si="2917"/>
        <v/>
      </c>
      <c r="EM94" s="17" t="str">
        <f t="shared" si="2917"/>
        <v/>
      </c>
      <c r="EN94" s="18" t="str">
        <f t="shared" si="2917"/>
        <v/>
      </c>
      <c r="EO94" s="18" t="str">
        <f t="shared" si="2917"/>
        <v/>
      </c>
      <c r="EP94" s="18" t="str">
        <f t="shared" si="2917"/>
        <v/>
      </c>
      <c r="EQ94" s="18" t="str">
        <f t="shared" si="2917"/>
        <v/>
      </c>
      <c r="ER94" s="18" t="str">
        <f t="shared" si="2917"/>
        <v/>
      </c>
      <c r="ES94" s="18" t="str">
        <f t="shared" si="2917"/>
        <v/>
      </c>
      <c r="ET94" s="18" t="str">
        <f t="shared" si="2917"/>
        <v/>
      </c>
      <c r="EU94" s="18" t="str">
        <f t="shared" si="2917"/>
        <v/>
      </c>
      <c r="EV94" s="18" t="str">
        <f t="shared" si="2917"/>
        <v/>
      </c>
      <c r="EW94" s="18" t="str">
        <f t="shared" si="2917"/>
        <v/>
      </c>
      <c r="EX94" s="19" t="str">
        <f t="shared" si="2917"/>
        <v/>
      </c>
      <c r="EY94" s="17" t="str">
        <f t="shared" si="2918"/>
        <v/>
      </c>
      <c r="EZ94" s="18" t="str">
        <f t="shared" si="2918"/>
        <v/>
      </c>
      <c r="FA94" s="18" t="str">
        <f t="shared" si="2918"/>
        <v/>
      </c>
      <c r="FB94" s="18" t="str">
        <f t="shared" si="2918"/>
        <v/>
      </c>
      <c r="FC94" s="18" t="str">
        <f t="shared" si="2918"/>
        <v/>
      </c>
      <c r="FD94" s="18" t="str">
        <f t="shared" si="2918"/>
        <v/>
      </c>
      <c r="FE94" s="18" t="str">
        <f t="shared" si="2918"/>
        <v/>
      </c>
      <c r="FF94" s="18" t="str">
        <f t="shared" si="2918"/>
        <v/>
      </c>
      <c r="FG94" s="18" t="str">
        <f t="shared" si="2918"/>
        <v/>
      </c>
      <c r="FH94" s="18" t="str">
        <f t="shared" si="2918"/>
        <v/>
      </c>
      <c r="FI94" s="18" t="str">
        <f t="shared" si="2918"/>
        <v/>
      </c>
      <c r="FJ94" s="19" t="str">
        <f t="shared" si="2918"/>
        <v/>
      </c>
      <c r="FK94" s="17" t="str">
        <f t="shared" si="2918"/>
        <v/>
      </c>
      <c r="FL94" s="18" t="str">
        <f t="shared" si="2918"/>
        <v/>
      </c>
      <c r="FM94" s="18" t="str">
        <f t="shared" si="2918"/>
        <v/>
      </c>
      <c r="FN94" s="18" t="str">
        <f t="shared" si="2918"/>
        <v/>
      </c>
      <c r="FO94" s="18" t="str">
        <f t="shared" si="3011"/>
        <v/>
      </c>
      <c r="FP94" s="18" t="str">
        <f t="shared" si="3011"/>
        <v/>
      </c>
      <c r="FQ94" s="18" t="str">
        <f t="shared" si="3011"/>
        <v/>
      </c>
      <c r="FR94" s="18" t="str">
        <f t="shared" si="3011"/>
        <v/>
      </c>
      <c r="FS94" s="18" t="str">
        <f t="shared" si="3011"/>
        <v/>
      </c>
      <c r="FT94" s="18" t="str">
        <f t="shared" si="3011"/>
        <v/>
      </c>
      <c r="FU94" s="18" t="str">
        <f t="shared" si="3011"/>
        <v/>
      </c>
      <c r="FV94" s="19" t="str">
        <f t="shared" si="3011"/>
        <v/>
      </c>
      <c r="FW94" s="17" t="str">
        <f t="shared" si="3011"/>
        <v/>
      </c>
      <c r="FX94" s="18" t="str">
        <f t="shared" si="3011"/>
        <v/>
      </c>
      <c r="FY94" s="18" t="str">
        <f t="shared" si="3011"/>
        <v/>
      </c>
      <c r="FZ94" s="18" t="str">
        <f t="shared" si="3011"/>
        <v/>
      </c>
      <c r="GA94" s="18" t="str">
        <f t="shared" si="3011"/>
        <v/>
      </c>
      <c r="GB94" s="18" t="str">
        <f t="shared" si="3011"/>
        <v/>
      </c>
      <c r="GC94" s="18" t="str">
        <f t="shared" si="3011"/>
        <v/>
      </c>
      <c r="GD94" s="18" t="str">
        <f t="shared" si="3011"/>
        <v/>
      </c>
      <c r="GE94" s="18" t="str">
        <f t="shared" ref="GE94:GT94" si="3453">IF(AND($G94&lt;&gt;"",$I94&lt;&gt;""),IF(AND($G94&lt;=GE$11,$I94&gt;=GE$11),1,0),"")</f>
        <v/>
      </c>
      <c r="GF94" s="18" t="str">
        <f t="shared" si="3453"/>
        <v/>
      </c>
      <c r="GG94" s="18" t="str">
        <f t="shared" si="3453"/>
        <v/>
      </c>
      <c r="GH94" s="19" t="str">
        <f t="shared" si="3453"/>
        <v/>
      </c>
      <c r="GI94" s="17" t="str">
        <f t="shared" si="3453"/>
        <v/>
      </c>
      <c r="GJ94" s="18" t="str">
        <f t="shared" si="3453"/>
        <v/>
      </c>
      <c r="GK94" s="18" t="str">
        <f t="shared" si="3453"/>
        <v/>
      </c>
      <c r="GL94" s="18" t="str">
        <f t="shared" si="3453"/>
        <v/>
      </c>
      <c r="GM94" s="18" t="str">
        <f t="shared" si="3453"/>
        <v/>
      </c>
      <c r="GN94" s="18" t="str">
        <f t="shared" si="3453"/>
        <v/>
      </c>
      <c r="GO94" s="18" t="str">
        <f t="shared" si="3453"/>
        <v/>
      </c>
      <c r="GP94" s="18" t="str">
        <f t="shared" si="3453"/>
        <v/>
      </c>
      <c r="GQ94" s="18" t="str">
        <f t="shared" si="3453"/>
        <v/>
      </c>
      <c r="GR94" s="18" t="str">
        <f t="shared" si="3453"/>
        <v/>
      </c>
      <c r="GS94" s="18" t="str">
        <f t="shared" si="3453"/>
        <v/>
      </c>
      <c r="GT94" s="19" t="str">
        <f t="shared" si="3453"/>
        <v/>
      </c>
      <c r="GU94" s="17" t="str">
        <f t="shared" ref="GU94:HJ94" si="3454">IF(AND($G94&lt;&gt;"",$I94&lt;&gt;""),IF(AND($G94&lt;=GU$11,$I94&gt;=GU$11),1,0),"")</f>
        <v/>
      </c>
      <c r="GV94" s="18" t="str">
        <f t="shared" si="3454"/>
        <v/>
      </c>
      <c r="GW94" s="18" t="str">
        <f t="shared" si="3454"/>
        <v/>
      </c>
      <c r="GX94" s="18" t="str">
        <f t="shared" si="3454"/>
        <v/>
      </c>
      <c r="GY94" s="18" t="str">
        <f t="shared" si="3454"/>
        <v/>
      </c>
      <c r="GZ94" s="18" t="str">
        <f t="shared" si="3454"/>
        <v/>
      </c>
      <c r="HA94" s="18" t="str">
        <f t="shared" si="3454"/>
        <v/>
      </c>
      <c r="HB94" s="18" t="str">
        <f t="shared" si="3454"/>
        <v/>
      </c>
      <c r="HC94" s="18" t="str">
        <f t="shared" si="3454"/>
        <v/>
      </c>
      <c r="HD94" s="18" t="str">
        <f t="shared" si="3454"/>
        <v/>
      </c>
      <c r="HE94" s="18" t="str">
        <f t="shared" si="3454"/>
        <v/>
      </c>
      <c r="HF94" s="19" t="str">
        <f t="shared" si="3454"/>
        <v/>
      </c>
      <c r="HG94" s="17" t="str">
        <f t="shared" si="3454"/>
        <v/>
      </c>
      <c r="HH94" s="18" t="str">
        <f t="shared" si="3454"/>
        <v/>
      </c>
      <c r="HI94" s="18" t="str">
        <f t="shared" si="3454"/>
        <v/>
      </c>
      <c r="HJ94" s="18" t="str">
        <f t="shared" si="3454"/>
        <v/>
      </c>
      <c r="HK94" s="18" t="str">
        <f t="shared" ref="HK94:HZ94" si="3455">IF(AND($G94&lt;&gt;"",$I94&lt;&gt;""),IF(AND($G94&lt;=HK$11,$I94&gt;=HK$11),1,0),"")</f>
        <v/>
      </c>
      <c r="HL94" s="18" t="str">
        <f t="shared" si="3455"/>
        <v/>
      </c>
      <c r="HM94" s="18" t="str">
        <f t="shared" si="3455"/>
        <v/>
      </c>
      <c r="HN94" s="18" t="str">
        <f t="shared" si="3455"/>
        <v/>
      </c>
      <c r="HO94" s="18" t="str">
        <f t="shared" si="3455"/>
        <v/>
      </c>
      <c r="HP94" s="18" t="str">
        <f t="shared" si="3455"/>
        <v/>
      </c>
      <c r="HQ94" s="18" t="str">
        <f t="shared" si="3455"/>
        <v/>
      </c>
      <c r="HR94" s="19" t="str">
        <f t="shared" si="3455"/>
        <v/>
      </c>
      <c r="HS94" s="17" t="str">
        <f t="shared" si="3455"/>
        <v/>
      </c>
      <c r="HT94" s="18" t="str">
        <f t="shared" si="3455"/>
        <v/>
      </c>
      <c r="HU94" s="18" t="str">
        <f t="shared" si="3455"/>
        <v/>
      </c>
      <c r="HV94" s="18" t="str">
        <f t="shared" si="3455"/>
        <v/>
      </c>
      <c r="HW94" s="18" t="str">
        <f t="shared" si="3455"/>
        <v/>
      </c>
      <c r="HX94" s="18" t="str">
        <f t="shared" si="3455"/>
        <v/>
      </c>
      <c r="HY94" s="18" t="str">
        <f t="shared" si="3455"/>
        <v/>
      </c>
      <c r="HZ94" s="18" t="str">
        <f t="shared" si="3455"/>
        <v/>
      </c>
      <c r="IA94" s="18" t="str">
        <f t="shared" ref="IA94:IP94" si="3456">IF(AND($G94&lt;&gt;"",$I94&lt;&gt;""),IF(AND($G94&lt;=IA$11,$I94&gt;=IA$11),1,0),"")</f>
        <v/>
      </c>
      <c r="IB94" s="18" t="str">
        <f t="shared" si="3456"/>
        <v/>
      </c>
      <c r="IC94" s="18" t="str">
        <f t="shared" si="3456"/>
        <v/>
      </c>
      <c r="ID94" s="19" t="str">
        <f t="shared" si="3456"/>
        <v/>
      </c>
      <c r="IE94" s="17" t="str">
        <f t="shared" si="3456"/>
        <v/>
      </c>
      <c r="IF94" s="18" t="str">
        <f t="shared" si="3456"/>
        <v/>
      </c>
      <c r="IG94" s="18" t="str">
        <f t="shared" si="3456"/>
        <v/>
      </c>
      <c r="IH94" s="18" t="str">
        <f t="shared" si="3456"/>
        <v/>
      </c>
      <c r="II94" s="18" t="str">
        <f t="shared" si="3456"/>
        <v/>
      </c>
      <c r="IJ94" s="18" t="str">
        <f t="shared" si="3456"/>
        <v/>
      </c>
      <c r="IK94" s="18" t="str">
        <f t="shared" si="3456"/>
        <v/>
      </c>
      <c r="IL94" s="18" t="str">
        <f t="shared" si="3456"/>
        <v/>
      </c>
      <c r="IM94" s="18" t="str">
        <f t="shared" si="3456"/>
        <v/>
      </c>
      <c r="IN94" s="18" t="str">
        <f t="shared" si="3456"/>
        <v/>
      </c>
      <c r="IO94" s="18" t="str">
        <f t="shared" si="3456"/>
        <v/>
      </c>
      <c r="IP94" s="19" t="str">
        <f t="shared" si="3456"/>
        <v/>
      </c>
      <c r="IQ94" s="17" t="str">
        <f t="shared" ref="IQ94:JF94" si="3457">IF(AND($G94&lt;&gt;"",$I94&lt;&gt;""),IF(AND($G94&lt;=IQ$11,$I94&gt;=IQ$11),1,0),"")</f>
        <v/>
      </c>
      <c r="IR94" s="18" t="str">
        <f t="shared" si="3457"/>
        <v/>
      </c>
      <c r="IS94" s="18" t="str">
        <f t="shared" si="3457"/>
        <v/>
      </c>
      <c r="IT94" s="18" t="str">
        <f t="shared" si="3457"/>
        <v/>
      </c>
      <c r="IU94" s="18" t="str">
        <f t="shared" si="3457"/>
        <v/>
      </c>
      <c r="IV94" s="18" t="str">
        <f t="shared" si="3457"/>
        <v/>
      </c>
      <c r="IW94" s="18" t="str">
        <f t="shared" si="3457"/>
        <v/>
      </c>
      <c r="IX94" s="18" t="str">
        <f t="shared" si="3457"/>
        <v/>
      </c>
      <c r="IY94" s="18" t="str">
        <f t="shared" si="3457"/>
        <v/>
      </c>
      <c r="IZ94" s="18" t="str">
        <f t="shared" si="3457"/>
        <v/>
      </c>
      <c r="JA94" s="18" t="str">
        <f t="shared" si="3457"/>
        <v/>
      </c>
      <c r="JB94" s="19" t="str">
        <f t="shared" si="3457"/>
        <v/>
      </c>
      <c r="JC94" s="17" t="str">
        <f t="shared" si="3457"/>
        <v/>
      </c>
      <c r="JD94" s="18" t="str">
        <f t="shared" si="3457"/>
        <v/>
      </c>
      <c r="JE94" s="18" t="str">
        <f t="shared" si="3457"/>
        <v/>
      </c>
      <c r="JF94" s="18" t="str">
        <f t="shared" si="3457"/>
        <v/>
      </c>
      <c r="JG94" s="18" t="str">
        <f t="shared" ref="JG94:JV94" si="3458">IF(AND($G94&lt;&gt;"",$I94&lt;&gt;""),IF(AND($G94&lt;=JG$11,$I94&gt;=JG$11),1,0),"")</f>
        <v/>
      </c>
      <c r="JH94" s="18" t="str">
        <f t="shared" si="3458"/>
        <v/>
      </c>
      <c r="JI94" s="18" t="str">
        <f t="shared" si="3458"/>
        <v/>
      </c>
      <c r="JJ94" s="18" t="str">
        <f t="shared" si="3458"/>
        <v/>
      </c>
      <c r="JK94" s="18" t="str">
        <f t="shared" si="3458"/>
        <v/>
      </c>
      <c r="JL94" s="18" t="str">
        <f t="shared" si="3458"/>
        <v/>
      </c>
      <c r="JM94" s="18" t="str">
        <f t="shared" si="3458"/>
        <v/>
      </c>
      <c r="JN94" s="19" t="str">
        <f t="shared" si="3458"/>
        <v/>
      </c>
      <c r="JO94" s="17" t="str">
        <f t="shared" si="3458"/>
        <v/>
      </c>
      <c r="JP94" s="18" t="str">
        <f t="shared" si="3458"/>
        <v/>
      </c>
      <c r="JQ94" s="18" t="str">
        <f t="shared" si="3458"/>
        <v/>
      </c>
      <c r="JR94" s="18" t="str">
        <f t="shared" si="3458"/>
        <v/>
      </c>
      <c r="JS94" s="18" t="str">
        <f t="shared" si="3458"/>
        <v/>
      </c>
      <c r="JT94" s="18" t="str">
        <f t="shared" si="3458"/>
        <v/>
      </c>
      <c r="JU94" s="18" t="str">
        <f t="shared" si="3458"/>
        <v/>
      </c>
      <c r="JV94" s="18" t="str">
        <f t="shared" si="3458"/>
        <v/>
      </c>
      <c r="JW94" s="18" t="str">
        <f t="shared" ref="JW94:KL94" si="3459">IF(AND($G94&lt;&gt;"",$I94&lt;&gt;""),IF(AND($G94&lt;=JW$11,$I94&gt;=JW$11),1,0),"")</f>
        <v/>
      </c>
      <c r="JX94" s="18" t="str">
        <f t="shared" si="3459"/>
        <v/>
      </c>
      <c r="JY94" s="18" t="str">
        <f t="shared" si="3459"/>
        <v/>
      </c>
      <c r="JZ94" s="19" t="str">
        <f t="shared" si="3459"/>
        <v/>
      </c>
      <c r="KA94" s="17" t="str">
        <f t="shared" si="3459"/>
        <v/>
      </c>
      <c r="KB94" s="18" t="str">
        <f t="shared" si="3459"/>
        <v/>
      </c>
      <c r="KC94" s="18" t="str">
        <f t="shared" si="3459"/>
        <v/>
      </c>
      <c r="KD94" s="18" t="str">
        <f t="shared" si="3459"/>
        <v/>
      </c>
      <c r="KE94" s="18" t="str">
        <f t="shared" si="3459"/>
        <v/>
      </c>
      <c r="KF94" s="18" t="str">
        <f t="shared" si="3459"/>
        <v/>
      </c>
      <c r="KG94" s="18" t="str">
        <f t="shared" si="3459"/>
        <v/>
      </c>
      <c r="KH94" s="18" t="str">
        <f t="shared" si="3459"/>
        <v/>
      </c>
      <c r="KI94" s="18" t="str">
        <f t="shared" si="3459"/>
        <v/>
      </c>
      <c r="KJ94" s="18" t="str">
        <f t="shared" si="3459"/>
        <v/>
      </c>
      <c r="KK94" s="18" t="str">
        <f t="shared" si="3459"/>
        <v/>
      </c>
      <c r="KL94" s="19" t="str">
        <f t="shared" si="3459"/>
        <v/>
      </c>
      <c r="KM94" s="17" t="str">
        <f t="shared" ref="KM94:LB94" si="3460">IF(AND($G94&lt;&gt;"",$I94&lt;&gt;""),IF(AND($G94&lt;=KM$11,$I94&gt;=KM$11),1,0),"")</f>
        <v/>
      </c>
      <c r="KN94" s="18" t="str">
        <f t="shared" si="3460"/>
        <v/>
      </c>
      <c r="KO94" s="18" t="str">
        <f t="shared" si="3460"/>
        <v/>
      </c>
      <c r="KP94" s="18" t="str">
        <f t="shared" si="3460"/>
        <v/>
      </c>
      <c r="KQ94" s="18" t="str">
        <f t="shared" si="3460"/>
        <v/>
      </c>
      <c r="KR94" s="18" t="str">
        <f t="shared" si="3460"/>
        <v/>
      </c>
      <c r="KS94" s="18" t="str">
        <f t="shared" si="3460"/>
        <v/>
      </c>
      <c r="KT94" s="18" t="str">
        <f t="shared" si="3460"/>
        <v/>
      </c>
      <c r="KU94" s="18" t="str">
        <f t="shared" si="3460"/>
        <v/>
      </c>
      <c r="KV94" s="18" t="str">
        <f t="shared" si="3460"/>
        <v/>
      </c>
      <c r="KW94" s="18" t="str">
        <f t="shared" si="3460"/>
        <v/>
      </c>
      <c r="KX94" s="19" t="str">
        <f t="shared" si="3460"/>
        <v/>
      </c>
      <c r="KY94" s="17" t="str">
        <f t="shared" si="3460"/>
        <v/>
      </c>
      <c r="KZ94" s="18" t="str">
        <f t="shared" si="3460"/>
        <v/>
      </c>
      <c r="LA94" s="18" t="str">
        <f t="shared" si="3460"/>
        <v/>
      </c>
      <c r="LB94" s="18" t="str">
        <f t="shared" si="3460"/>
        <v/>
      </c>
      <c r="LC94" s="18" t="str">
        <f t="shared" ref="LC94:LR94" si="3461">IF(AND($G94&lt;&gt;"",$I94&lt;&gt;""),IF(AND($G94&lt;=LC$11,$I94&gt;=LC$11),1,0),"")</f>
        <v/>
      </c>
      <c r="LD94" s="18" t="str">
        <f t="shared" si="3461"/>
        <v/>
      </c>
      <c r="LE94" s="18" t="str">
        <f t="shared" si="3461"/>
        <v/>
      </c>
      <c r="LF94" s="18" t="str">
        <f t="shared" si="3461"/>
        <v/>
      </c>
      <c r="LG94" s="18" t="str">
        <f t="shared" si="3461"/>
        <v/>
      </c>
      <c r="LH94" s="18" t="str">
        <f t="shared" si="3461"/>
        <v/>
      </c>
      <c r="LI94" s="18" t="str">
        <f t="shared" si="3461"/>
        <v/>
      </c>
      <c r="LJ94" s="19" t="str">
        <f t="shared" si="3461"/>
        <v/>
      </c>
      <c r="LK94" s="17" t="str">
        <f t="shared" si="3461"/>
        <v/>
      </c>
      <c r="LL94" s="18" t="str">
        <f t="shared" si="3461"/>
        <v/>
      </c>
      <c r="LM94" s="18" t="str">
        <f t="shared" si="3461"/>
        <v/>
      </c>
      <c r="LN94" s="18" t="str">
        <f t="shared" si="3461"/>
        <v/>
      </c>
      <c r="LO94" s="18" t="str">
        <f t="shared" si="3461"/>
        <v/>
      </c>
      <c r="LP94" s="18" t="str">
        <f t="shared" si="3461"/>
        <v/>
      </c>
      <c r="LQ94" s="18" t="str">
        <f t="shared" si="3461"/>
        <v/>
      </c>
      <c r="LR94" s="18" t="str">
        <f t="shared" si="3461"/>
        <v/>
      </c>
      <c r="LS94" s="18" t="str">
        <f t="shared" ref="LS94:MH94" si="3462">IF(AND($G94&lt;&gt;"",$I94&lt;&gt;""),IF(AND($G94&lt;=LS$11,$I94&gt;=LS$11),1,0),"")</f>
        <v/>
      </c>
      <c r="LT94" s="18" t="str">
        <f t="shared" si="3462"/>
        <v/>
      </c>
      <c r="LU94" s="18" t="str">
        <f t="shared" si="3462"/>
        <v/>
      </c>
      <c r="LV94" s="19" t="str">
        <f t="shared" si="3462"/>
        <v/>
      </c>
      <c r="LW94" s="17" t="str">
        <f t="shared" si="3462"/>
        <v/>
      </c>
      <c r="LX94" s="18" t="str">
        <f t="shared" si="3462"/>
        <v/>
      </c>
      <c r="LY94" s="18" t="str">
        <f t="shared" si="3462"/>
        <v/>
      </c>
      <c r="LZ94" s="18" t="str">
        <f t="shared" si="3462"/>
        <v/>
      </c>
      <c r="MA94" s="18" t="str">
        <f t="shared" si="3462"/>
        <v/>
      </c>
      <c r="MB94" s="18" t="str">
        <f t="shared" si="3462"/>
        <v/>
      </c>
      <c r="MC94" s="18" t="str">
        <f t="shared" si="3462"/>
        <v/>
      </c>
      <c r="MD94" s="18" t="str">
        <f t="shared" si="3462"/>
        <v/>
      </c>
      <c r="ME94" s="18" t="str">
        <f t="shared" si="3462"/>
        <v/>
      </c>
      <c r="MF94" s="18" t="str">
        <f t="shared" si="3462"/>
        <v/>
      </c>
      <c r="MG94" s="18" t="str">
        <f t="shared" si="3462"/>
        <v/>
      </c>
      <c r="MH94" s="19" t="str">
        <f t="shared" si="3462"/>
        <v/>
      </c>
      <c r="MI94" s="17" t="str">
        <f t="shared" ref="MI94:MX94" si="3463">IF(AND($G94&lt;&gt;"",$I94&lt;&gt;""),IF(AND($G94&lt;=MI$11,$I94&gt;=MI$11),1,0),"")</f>
        <v/>
      </c>
      <c r="MJ94" s="18" t="str">
        <f t="shared" si="3463"/>
        <v/>
      </c>
      <c r="MK94" s="18" t="str">
        <f t="shared" si="3463"/>
        <v/>
      </c>
      <c r="ML94" s="18" t="str">
        <f t="shared" si="3463"/>
        <v/>
      </c>
      <c r="MM94" s="18" t="str">
        <f t="shared" si="3463"/>
        <v/>
      </c>
      <c r="MN94" s="18" t="str">
        <f t="shared" si="3463"/>
        <v/>
      </c>
      <c r="MO94" s="18" t="str">
        <f t="shared" si="3463"/>
        <v/>
      </c>
      <c r="MP94" s="18" t="str">
        <f t="shared" si="3463"/>
        <v/>
      </c>
      <c r="MQ94" s="18" t="str">
        <f t="shared" si="3463"/>
        <v/>
      </c>
      <c r="MR94" s="18" t="str">
        <f t="shared" si="3463"/>
        <v/>
      </c>
      <c r="MS94" s="18" t="str">
        <f t="shared" si="3463"/>
        <v/>
      </c>
      <c r="MT94" s="19" t="str">
        <f t="shared" si="3463"/>
        <v/>
      </c>
      <c r="MU94" s="17" t="str">
        <f t="shared" si="3463"/>
        <v/>
      </c>
      <c r="MV94" s="18" t="str">
        <f t="shared" si="3463"/>
        <v/>
      </c>
      <c r="MW94" s="18" t="str">
        <f t="shared" si="3463"/>
        <v/>
      </c>
      <c r="MX94" s="18" t="str">
        <f t="shared" si="3463"/>
        <v/>
      </c>
      <c r="MY94" s="18" t="str">
        <f t="shared" ref="MY94:NN94" si="3464">IF(AND($G94&lt;&gt;"",$I94&lt;&gt;""),IF(AND($G94&lt;=MY$11,$I94&gt;=MY$11),1,0),"")</f>
        <v/>
      </c>
      <c r="MZ94" s="18" t="str">
        <f t="shared" si="3464"/>
        <v/>
      </c>
      <c r="NA94" s="18" t="str">
        <f t="shared" si="3464"/>
        <v/>
      </c>
      <c r="NB94" s="18" t="str">
        <f t="shared" si="3464"/>
        <v/>
      </c>
      <c r="NC94" s="18" t="str">
        <f t="shared" si="3464"/>
        <v/>
      </c>
      <c r="ND94" s="18" t="str">
        <f t="shared" si="3464"/>
        <v/>
      </c>
      <c r="NE94" s="18" t="str">
        <f t="shared" si="3464"/>
        <v/>
      </c>
      <c r="NF94" s="19" t="str">
        <f t="shared" si="3464"/>
        <v/>
      </c>
      <c r="NG94" s="17" t="str">
        <f t="shared" si="3464"/>
        <v/>
      </c>
      <c r="NH94" s="18" t="str">
        <f t="shared" si="3464"/>
        <v/>
      </c>
      <c r="NI94" s="18" t="str">
        <f t="shared" si="3464"/>
        <v/>
      </c>
      <c r="NJ94" s="18" t="str">
        <f t="shared" si="3464"/>
        <v/>
      </c>
      <c r="NK94" s="18" t="str">
        <f t="shared" si="3464"/>
        <v/>
      </c>
      <c r="NL94" s="18" t="str">
        <f t="shared" si="3464"/>
        <v/>
      </c>
      <c r="NM94" s="18" t="str">
        <f t="shared" si="3464"/>
        <v/>
      </c>
      <c r="NN94" s="18" t="str">
        <f t="shared" si="3464"/>
        <v/>
      </c>
      <c r="NO94" s="18" t="str">
        <f t="shared" ref="NO94:OD94" si="3465">IF(AND($G94&lt;&gt;"",$I94&lt;&gt;""),IF(AND($G94&lt;=NO$11,$I94&gt;=NO$11),1,0),"")</f>
        <v/>
      </c>
      <c r="NP94" s="18" t="str">
        <f t="shared" si="3465"/>
        <v/>
      </c>
      <c r="NQ94" s="18" t="str">
        <f t="shared" si="3465"/>
        <v/>
      </c>
      <c r="NR94" s="19" t="str">
        <f t="shared" si="3465"/>
        <v/>
      </c>
      <c r="NS94" s="17" t="str">
        <f t="shared" si="3465"/>
        <v/>
      </c>
      <c r="NT94" s="18" t="str">
        <f t="shared" si="3465"/>
        <v/>
      </c>
      <c r="NU94" s="18" t="str">
        <f t="shared" si="3465"/>
        <v/>
      </c>
      <c r="NV94" s="18" t="str">
        <f t="shared" si="3465"/>
        <v/>
      </c>
      <c r="NW94" s="18" t="str">
        <f t="shared" si="3465"/>
        <v/>
      </c>
      <c r="NX94" s="18" t="str">
        <f t="shared" si="3465"/>
        <v/>
      </c>
      <c r="NY94" s="18" t="str">
        <f t="shared" si="3465"/>
        <v/>
      </c>
      <c r="NZ94" s="18" t="str">
        <f t="shared" si="3465"/>
        <v/>
      </c>
      <c r="OA94" s="18" t="str">
        <f t="shared" si="3465"/>
        <v/>
      </c>
      <c r="OB94" s="18" t="str">
        <f t="shared" si="3465"/>
        <v/>
      </c>
      <c r="OC94" s="18" t="str">
        <f t="shared" si="3465"/>
        <v/>
      </c>
      <c r="OD94" s="19" t="str">
        <f t="shared" si="3465"/>
        <v/>
      </c>
      <c r="OE94" s="17" t="str">
        <f t="shared" ref="OE94:OT94" si="3466">IF(AND($G94&lt;&gt;"",$I94&lt;&gt;""),IF(AND($G94&lt;=OE$11,$I94&gt;=OE$11),1,0),"")</f>
        <v/>
      </c>
      <c r="OF94" s="18" t="str">
        <f t="shared" si="3466"/>
        <v/>
      </c>
      <c r="OG94" s="18" t="str">
        <f t="shared" si="3466"/>
        <v/>
      </c>
      <c r="OH94" s="18" t="str">
        <f t="shared" si="3466"/>
        <v/>
      </c>
      <c r="OI94" s="18" t="str">
        <f t="shared" si="3466"/>
        <v/>
      </c>
      <c r="OJ94" s="18" t="str">
        <f t="shared" si="3466"/>
        <v/>
      </c>
      <c r="OK94" s="18" t="str">
        <f t="shared" si="3466"/>
        <v/>
      </c>
      <c r="OL94" s="18" t="str">
        <f t="shared" si="3466"/>
        <v/>
      </c>
      <c r="OM94" s="18" t="str">
        <f t="shared" si="3466"/>
        <v/>
      </c>
      <c r="ON94" s="18" t="str">
        <f t="shared" si="3466"/>
        <v/>
      </c>
      <c r="OO94" s="18" t="str">
        <f t="shared" si="3466"/>
        <v/>
      </c>
      <c r="OP94" s="19" t="str">
        <f t="shared" si="3466"/>
        <v/>
      </c>
      <c r="OQ94" s="17" t="str">
        <f t="shared" si="3466"/>
        <v/>
      </c>
      <c r="OR94" s="18" t="str">
        <f t="shared" si="3466"/>
        <v/>
      </c>
      <c r="OS94" s="18" t="str">
        <f t="shared" si="3466"/>
        <v/>
      </c>
      <c r="OT94" s="18" t="str">
        <f t="shared" si="3466"/>
        <v/>
      </c>
      <c r="OU94" s="18" t="str">
        <f t="shared" ref="OU94:PJ94" si="3467">IF(AND($G94&lt;&gt;"",$I94&lt;&gt;""),IF(AND($G94&lt;=OU$11,$I94&gt;=OU$11),1,0),"")</f>
        <v/>
      </c>
      <c r="OV94" s="18" t="str">
        <f t="shared" si="3467"/>
        <v/>
      </c>
      <c r="OW94" s="18" t="str">
        <f t="shared" si="3467"/>
        <v/>
      </c>
      <c r="OX94" s="18" t="str">
        <f t="shared" si="3467"/>
        <v/>
      </c>
      <c r="OY94" s="18" t="str">
        <f t="shared" si="3467"/>
        <v/>
      </c>
      <c r="OZ94" s="18" t="str">
        <f t="shared" si="3467"/>
        <v/>
      </c>
      <c r="PA94" s="18" t="str">
        <f t="shared" si="3467"/>
        <v/>
      </c>
      <c r="PB94" s="19" t="str">
        <f t="shared" si="3467"/>
        <v/>
      </c>
      <c r="PC94" s="17" t="str">
        <f t="shared" si="3467"/>
        <v/>
      </c>
      <c r="PD94" s="18" t="str">
        <f t="shared" si="3467"/>
        <v/>
      </c>
      <c r="PE94" s="18" t="str">
        <f t="shared" si="3467"/>
        <v/>
      </c>
      <c r="PF94" s="18" t="str">
        <f t="shared" si="3467"/>
        <v/>
      </c>
      <c r="PG94" s="18" t="str">
        <f t="shared" si="3467"/>
        <v/>
      </c>
      <c r="PH94" s="18" t="str">
        <f t="shared" si="3467"/>
        <v/>
      </c>
      <c r="PI94" s="18" t="str">
        <f t="shared" si="3467"/>
        <v/>
      </c>
      <c r="PJ94" s="18" t="str">
        <f t="shared" si="3467"/>
        <v/>
      </c>
      <c r="PK94" s="18" t="str">
        <f t="shared" ref="PK94:PZ94" si="3468">IF(AND($G94&lt;&gt;"",$I94&lt;&gt;""),IF(AND($G94&lt;=PK$11,$I94&gt;=PK$11),1,0),"")</f>
        <v/>
      </c>
      <c r="PL94" s="18" t="str">
        <f t="shared" si="3468"/>
        <v/>
      </c>
      <c r="PM94" s="18" t="str">
        <f t="shared" si="3468"/>
        <v/>
      </c>
      <c r="PN94" s="19" t="str">
        <f t="shared" si="3468"/>
        <v/>
      </c>
      <c r="PO94" s="17" t="str">
        <f t="shared" si="3468"/>
        <v/>
      </c>
      <c r="PP94" s="18" t="str">
        <f t="shared" si="3468"/>
        <v/>
      </c>
      <c r="PQ94" s="18" t="str">
        <f t="shared" si="3468"/>
        <v/>
      </c>
      <c r="PR94" s="18" t="str">
        <f t="shared" si="3468"/>
        <v/>
      </c>
      <c r="PS94" s="18" t="str">
        <f t="shared" si="3468"/>
        <v/>
      </c>
      <c r="PT94" s="18" t="str">
        <f t="shared" si="3468"/>
        <v/>
      </c>
      <c r="PU94" s="18" t="str">
        <f t="shared" si="3468"/>
        <v/>
      </c>
      <c r="PV94" s="18" t="str">
        <f t="shared" si="3468"/>
        <v/>
      </c>
      <c r="PW94" s="18" t="str">
        <f t="shared" si="3468"/>
        <v/>
      </c>
      <c r="PX94" s="18" t="str">
        <f t="shared" si="3468"/>
        <v/>
      </c>
      <c r="PY94" s="18" t="str">
        <f t="shared" si="3468"/>
        <v/>
      </c>
      <c r="PZ94" s="19" t="str">
        <f t="shared" si="3468"/>
        <v/>
      </c>
      <c r="QA94" s="17" t="str">
        <f t="shared" ref="QA94:QP94" si="3469">IF(AND($G94&lt;&gt;"",$I94&lt;&gt;""),IF(AND($G94&lt;=QA$11,$I94&gt;=QA$11),1,0),"")</f>
        <v/>
      </c>
      <c r="QB94" s="18" t="str">
        <f t="shared" si="3469"/>
        <v/>
      </c>
      <c r="QC94" s="18" t="str">
        <f t="shared" si="3469"/>
        <v/>
      </c>
      <c r="QD94" s="18" t="str">
        <f t="shared" si="3469"/>
        <v/>
      </c>
      <c r="QE94" s="18" t="str">
        <f t="shared" si="3469"/>
        <v/>
      </c>
      <c r="QF94" s="18" t="str">
        <f t="shared" si="3469"/>
        <v/>
      </c>
      <c r="QG94" s="18" t="str">
        <f t="shared" si="3469"/>
        <v/>
      </c>
      <c r="QH94" s="18" t="str">
        <f t="shared" si="3469"/>
        <v/>
      </c>
      <c r="QI94" s="18" t="str">
        <f t="shared" si="3469"/>
        <v/>
      </c>
      <c r="QJ94" s="18" t="str">
        <f t="shared" si="3469"/>
        <v/>
      </c>
      <c r="QK94" s="18" t="str">
        <f t="shared" si="3469"/>
        <v/>
      </c>
      <c r="QL94" s="19" t="str">
        <f t="shared" si="3469"/>
        <v/>
      </c>
      <c r="QM94" s="17" t="str">
        <f t="shared" si="3469"/>
        <v/>
      </c>
      <c r="QN94" s="18" t="str">
        <f t="shared" si="3469"/>
        <v/>
      </c>
      <c r="QO94" s="18" t="str">
        <f t="shared" si="3469"/>
        <v/>
      </c>
      <c r="QP94" s="18" t="str">
        <f t="shared" si="3469"/>
        <v/>
      </c>
      <c r="QQ94" s="18" t="str">
        <f t="shared" ref="QQ94:RF94" si="3470">IF(AND($G94&lt;&gt;"",$I94&lt;&gt;""),IF(AND($G94&lt;=QQ$11,$I94&gt;=QQ$11),1,0),"")</f>
        <v/>
      </c>
      <c r="QR94" s="18" t="str">
        <f t="shared" si="3470"/>
        <v/>
      </c>
      <c r="QS94" s="18" t="str">
        <f t="shared" si="3470"/>
        <v/>
      </c>
      <c r="QT94" s="18" t="str">
        <f t="shared" si="3470"/>
        <v/>
      </c>
      <c r="QU94" s="18" t="str">
        <f t="shared" si="3470"/>
        <v/>
      </c>
      <c r="QV94" s="18" t="str">
        <f t="shared" si="3470"/>
        <v/>
      </c>
      <c r="QW94" s="18" t="str">
        <f t="shared" si="3470"/>
        <v/>
      </c>
      <c r="QX94" s="19" t="str">
        <f t="shared" si="3470"/>
        <v/>
      </c>
      <c r="QY94" s="17" t="str">
        <f t="shared" si="3470"/>
        <v/>
      </c>
      <c r="QZ94" s="18" t="str">
        <f t="shared" si="3470"/>
        <v/>
      </c>
      <c r="RA94" s="18" t="str">
        <f t="shared" si="3470"/>
        <v/>
      </c>
      <c r="RB94" s="18" t="str">
        <f t="shared" si="3470"/>
        <v/>
      </c>
      <c r="RC94" s="18" t="str">
        <f t="shared" si="3470"/>
        <v/>
      </c>
      <c r="RD94" s="18" t="str">
        <f t="shared" si="3470"/>
        <v/>
      </c>
      <c r="RE94" s="18" t="str">
        <f t="shared" si="3470"/>
        <v/>
      </c>
      <c r="RF94" s="18" t="str">
        <f t="shared" si="3470"/>
        <v/>
      </c>
      <c r="RG94" s="18" t="str">
        <f t="shared" ref="RG94:RV94" si="3471">IF(AND($G94&lt;&gt;"",$I94&lt;&gt;""),IF(AND($G94&lt;=RG$11,$I94&gt;=RG$11),1,0),"")</f>
        <v/>
      </c>
      <c r="RH94" s="18" t="str">
        <f t="shared" si="3471"/>
        <v/>
      </c>
      <c r="RI94" s="18" t="str">
        <f t="shared" si="3471"/>
        <v/>
      </c>
      <c r="RJ94" s="19" t="str">
        <f t="shared" si="3471"/>
        <v/>
      </c>
      <c r="RK94" s="17" t="str">
        <f t="shared" si="3471"/>
        <v/>
      </c>
      <c r="RL94" s="18" t="str">
        <f t="shared" si="3471"/>
        <v/>
      </c>
      <c r="RM94" s="18" t="str">
        <f t="shared" si="3471"/>
        <v/>
      </c>
      <c r="RN94" s="18" t="str">
        <f t="shared" si="3471"/>
        <v/>
      </c>
      <c r="RO94" s="18" t="str">
        <f t="shared" si="3471"/>
        <v/>
      </c>
      <c r="RP94" s="18" t="str">
        <f t="shared" si="3471"/>
        <v/>
      </c>
      <c r="RQ94" s="18" t="str">
        <f t="shared" si="3471"/>
        <v/>
      </c>
      <c r="RR94" s="18" t="str">
        <f t="shared" si="3471"/>
        <v/>
      </c>
      <c r="RS94" s="18" t="str">
        <f t="shared" si="3471"/>
        <v/>
      </c>
      <c r="RT94" s="18" t="str">
        <f t="shared" si="3471"/>
        <v/>
      </c>
      <c r="RU94" s="18" t="str">
        <f t="shared" si="3471"/>
        <v/>
      </c>
      <c r="RV94" s="19" t="str">
        <f t="shared" si="3471"/>
        <v/>
      </c>
      <c r="RW94" s="17" t="str">
        <f t="shared" ref="RW94:SL94" si="3472">IF(AND($G94&lt;&gt;"",$I94&lt;&gt;""),IF(AND($G94&lt;=RW$11,$I94&gt;=RW$11),1,0),"")</f>
        <v/>
      </c>
      <c r="RX94" s="18" t="str">
        <f t="shared" si="3472"/>
        <v/>
      </c>
      <c r="RY94" s="18" t="str">
        <f t="shared" si="3472"/>
        <v/>
      </c>
      <c r="RZ94" s="18" t="str">
        <f t="shared" si="3472"/>
        <v/>
      </c>
      <c r="SA94" s="18" t="str">
        <f t="shared" si="3472"/>
        <v/>
      </c>
      <c r="SB94" s="18" t="str">
        <f t="shared" si="3472"/>
        <v/>
      </c>
      <c r="SC94" s="18" t="str">
        <f t="shared" si="3472"/>
        <v/>
      </c>
      <c r="SD94" s="18" t="str">
        <f t="shared" si="3472"/>
        <v/>
      </c>
      <c r="SE94" s="18" t="str">
        <f t="shared" si="3472"/>
        <v/>
      </c>
      <c r="SF94" s="18" t="str">
        <f t="shared" si="3472"/>
        <v/>
      </c>
      <c r="SG94" s="18" t="str">
        <f t="shared" si="3472"/>
        <v/>
      </c>
      <c r="SH94" s="19" t="str">
        <f t="shared" si="3472"/>
        <v/>
      </c>
      <c r="SI94" s="17" t="str">
        <f t="shared" si="3472"/>
        <v/>
      </c>
      <c r="SJ94" s="18" t="str">
        <f t="shared" si="3472"/>
        <v/>
      </c>
      <c r="SK94" s="18" t="str">
        <f t="shared" si="3472"/>
        <v/>
      </c>
      <c r="SL94" s="18" t="str">
        <f t="shared" si="3472"/>
        <v/>
      </c>
      <c r="SM94" s="18" t="str">
        <f t="shared" ref="SM94:TB94" si="3473">IF(AND($G94&lt;&gt;"",$I94&lt;&gt;""),IF(AND($G94&lt;=SM$11,$I94&gt;=SM$11),1,0),"")</f>
        <v/>
      </c>
      <c r="SN94" s="18" t="str">
        <f t="shared" si="3473"/>
        <v/>
      </c>
      <c r="SO94" s="18" t="str">
        <f t="shared" si="3473"/>
        <v/>
      </c>
      <c r="SP94" s="18" t="str">
        <f t="shared" si="3473"/>
        <v/>
      </c>
      <c r="SQ94" s="18" t="str">
        <f t="shared" si="3473"/>
        <v/>
      </c>
      <c r="SR94" s="18" t="str">
        <f t="shared" si="3473"/>
        <v/>
      </c>
      <c r="SS94" s="18" t="str">
        <f t="shared" si="3473"/>
        <v/>
      </c>
      <c r="ST94" s="19" t="str">
        <f t="shared" si="3473"/>
        <v/>
      </c>
      <c r="SU94" s="17" t="str">
        <f t="shared" si="3473"/>
        <v/>
      </c>
      <c r="SV94" s="18" t="str">
        <f t="shared" si="3473"/>
        <v/>
      </c>
      <c r="SW94" s="18" t="str">
        <f t="shared" si="3473"/>
        <v/>
      </c>
      <c r="SX94" s="18" t="str">
        <f t="shared" si="3473"/>
        <v/>
      </c>
      <c r="SY94" s="18" t="str">
        <f t="shared" si="3473"/>
        <v/>
      </c>
      <c r="SZ94" s="18" t="str">
        <f t="shared" si="3473"/>
        <v/>
      </c>
      <c r="TA94" s="18" t="str">
        <f t="shared" si="3473"/>
        <v/>
      </c>
      <c r="TB94" s="18" t="str">
        <f t="shared" si="3473"/>
        <v/>
      </c>
      <c r="TC94" s="18" t="str">
        <f t="shared" ref="TC94:TR94" si="3474">IF(AND($G94&lt;&gt;"",$I94&lt;&gt;""),IF(AND($G94&lt;=TC$11,$I94&gt;=TC$11),1,0),"")</f>
        <v/>
      </c>
      <c r="TD94" s="18" t="str">
        <f t="shared" si="3474"/>
        <v/>
      </c>
      <c r="TE94" s="18" t="str">
        <f t="shared" si="3474"/>
        <v/>
      </c>
      <c r="TF94" s="19" t="str">
        <f t="shared" si="3474"/>
        <v/>
      </c>
      <c r="TG94" s="17" t="str">
        <f t="shared" si="3474"/>
        <v/>
      </c>
      <c r="TH94" s="18" t="str">
        <f t="shared" si="3474"/>
        <v/>
      </c>
      <c r="TI94" s="18" t="str">
        <f t="shared" si="3474"/>
        <v/>
      </c>
      <c r="TJ94" s="18" t="str">
        <f t="shared" si="3474"/>
        <v/>
      </c>
      <c r="TK94" s="18" t="str">
        <f t="shared" si="3474"/>
        <v/>
      </c>
      <c r="TL94" s="18" t="str">
        <f t="shared" si="3474"/>
        <v/>
      </c>
      <c r="TM94" s="18" t="str">
        <f t="shared" si="3474"/>
        <v/>
      </c>
      <c r="TN94" s="18" t="str">
        <f t="shared" si="3474"/>
        <v/>
      </c>
      <c r="TO94" s="18" t="str">
        <f t="shared" si="3474"/>
        <v/>
      </c>
      <c r="TP94" s="18" t="str">
        <f t="shared" si="3474"/>
        <v/>
      </c>
      <c r="TQ94" s="18" t="str">
        <f t="shared" si="3474"/>
        <v/>
      </c>
      <c r="TR94" s="19" t="str">
        <f t="shared" si="3474"/>
        <v/>
      </c>
      <c r="TS94" s="17" t="str">
        <f t="shared" ref="TS94:UH94" si="3475">IF(AND($G94&lt;&gt;"",$I94&lt;&gt;""),IF(AND($G94&lt;=TS$11,$I94&gt;=TS$11),1,0),"")</f>
        <v/>
      </c>
      <c r="TT94" s="18" t="str">
        <f t="shared" si="3475"/>
        <v/>
      </c>
      <c r="TU94" s="18" t="str">
        <f t="shared" si="3475"/>
        <v/>
      </c>
      <c r="TV94" s="18" t="str">
        <f t="shared" si="3475"/>
        <v/>
      </c>
      <c r="TW94" s="18" t="str">
        <f t="shared" si="3475"/>
        <v/>
      </c>
      <c r="TX94" s="18" t="str">
        <f t="shared" si="3475"/>
        <v/>
      </c>
      <c r="TY94" s="18" t="str">
        <f t="shared" si="3475"/>
        <v/>
      </c>
      <c r="TZ94" s="18" t="str">
        <f t="shared" si="3475"/>
        <v/>
      </c>
      <c r="UA94" s="18" t="str">
        <f t="shared" si="3475"/>
        <v/>
      </c>
      <c r="UB94" s="18" t="str">
        <f t="shared" si="3475"/>
        <v/>
      </c>
      <c r="UC94" s="18" t="str">
        <f t="shared" si="3475"/>
        <v/>
      </c>
      <c r="UD94" s="19" t="str">
        <f t="shared" si="3475"/>
        <v/>
      </c>
      <c r="UE94" s="17" t="str">
        <f t="shared" si="3475"/>
        <v/>
      </c>
      <c r="UF94" s="18" t="str">
        <f t="shared" si="3475"/>
        <v/>
      </c>
      <c r="UG94" s="18" t="str">
        <f t="shared" si="3475"/>
        <v/>
      </c>
      <c r="UH94" s="18" t="str">
        <f t="shared" si="3475"/>
        <v/>
      </c>
      <c r="UI94" s="18" t="str">
        <f t="shared" ref="UI94:UX94" si="3476">IF(AND($G94&lt;&gt;"",$I94&lt;&gt;""),IF(AND($G94&lt;=UI$11,$I94&gt;=UI$11),1,0),"")</f>
        <v/>
      </c>
      <c r="UJ94" s="18" t="str">
        <f t="shared" si="3476"/>
        <v/>
      </c>
      <c r="UK94" s="18" t="str">
        <f t="shared" si="3476"/>
        <v/>
      </c>
      <c r="UL94" s="18" t="str">
        <f t="shared" si="3476"/>
        <v/>
      </c>
      <c r="UM94" s="18" t="str">
        <f t="shared" si="3476"/>
        <v/>
      </c>
      <c r="UN94" s="18" t="str">
        <f t="shared" si="3476"/>
        <v/>
      </c>
      <c r="UO94" s="18" t="str">
        <f t="shared" si="3476"/>
        <v/>
      </c>
      <c r="UP94" s="19" t="str">
        <f t="shared" si="3476"/>
        <v/>
      </c>
      <c r="UQ94" s="17" t="str">
        <f t="shared" si="3476"/>
        <v/>
      </c>
      <c r="UR94" s="18" t="str">
        <f t="shared" si="3476"/>
        <v/>
      </c>
      <c r="US94" s="18" t="str">
        <f t="shared" si="3476"/>
        <v/>
      </c>
      <c r="UT94" s="18" t="str">
        <f t="shared" si="3476"/>
        <v/>
      </c>
      <c r="UU94" s="18" t="str">
        <f t="shared" si="3476"/>
        <v/>
      </c>
      <c r="UV94" s="18" t="str">
        <f t="shared" si="3476"/>
        <v/>
      </c>
      <c r="UW94" s="18" t="str">
        <f t="shared" si="3476"/>
        <v/>
      </c>
      <c r="UX94" s="18" t="str">
        <f t="shared" si="3476"/>
        <v/>
      </c>
      <c r="UY94" s="18" t="str">
        <f t="shared" ref="UY94:VN94" si="3477">IF(AND($G94&lt;&gt;"",$I94&lt;&gt;""),IF(AND($G94&lt;=UY$11,$I94&gt;=UY$11),1,0),"")</f>
        <v/>
      </c>
      <c r="UZ94" s="18" t="str">
        <f t="shared" si="3477"/>
        <v/>
      </c>
      <c r="VA94" s="18" t="str">
        <f t="shared" si="3477"/>
        <v/>
      </c>
      <c r="VB94" s="19" t="str">
        <f t="shared" si="3477"/>
        <v/>
      </c>
      <c r="VC94" s="17" t="str">
        <f t="shared" si="3477"/>
        <v/>
      </c>
      <c r="VD94" s="18" t="str">
        <f t="shared" si="3477"/>
        <v/>
      </c>
      <c r="VE94" s="18" t="str">
        <f t="shared" si="3477"/>
        <v/>
      </c>
      <c r="VF94" s="18" t="str">
        <f t="shared" si="3477"/>
        <v/>
      </c>
      <c r="VG94" s="18" t="str">
        <f t="shared" si="3477"/>
        <v/>
      </c>
      <c r="VH94" s="18" t="str">
        <f t="shared" si="3477"/>
        <v/>
      </c>
      <c r="VI94" s="18" t="str">
        <f t="shared" si="3477"/>
        <v/>
      </c>
      <c r="VJ94" s="18" t="str">
        <f t="shared" si="3477"/>
        <v/>
      </c>
      <c r="VK94" s="18" t="str">
        <f t="shared" si="3477"/>
        <v/>
      </c>
      <c r="VL94" s="18" t="str">
        <f t="shared" si="3477"/>
        <v/>
      </c>
      <c r="VM94" s="18" t="str">
        <f t="shared" si="3477"/>
        <v/>
      </c>
      <c r="VN94" s="19" t="str">
        <f t="shared" si="3477"/>
        <v/>
      </c>
      <c r="VO94" s="17" t="str">
        <f t="shared" ref="VO94:WD94" si="3478">IF(AND($G94&lt;&gt;"",$I94&lt;&gt;""),IF(AND($G94&lt;=VO$11,$I94&gt;=VO$11),1,0),"")</f>
        <v/>
      </c>
      <c r="VP94" s="18" t="str">
        <f t="shared" si="3478"/>
        <v/>
      </c>
      <c r="VQ94" s="18" t="str">
        <f t="shared" si="3478"/>
        <v/>
      </c>
      <c r="VR94" s="18" t="str">
        <f t="shared" si="3478"/>
        <v/>
      </c>
      <c r="VS94" s="18" t="str">
        <f t="shared" si="3478"/>
        <v/>
      </c>
      <c r="VT94" s="18" t="str">
        <f t="shared" si="3478"/>
        <v/>
      </c>
      <c r="VU94" s="18" t="str">
        <f t="shared" si="3478"/>
        <v/>
      </c>
      <c r="VV94" s="18" t="str">
        <f t="shared" si="3478"/>
        <v/>
      </c>
      <c r="VW94" s="18" t="str">
        <f t="shared" si="3478"/>
        <v/>
      </c>
      <c r="VX94" s="18" t="str">
        <f t="shared" si="3478"/>
        <v/>
      </c>
      <c r="VY94" s="18" t="str">
        <f t="shared" si="3478"/>
        <v/>
      </c>
      <c r="VZ94" s="19" t="str">
        <f t="shared" si="3478"/>
        <v/>
      </c>
      <c r="WA94" s="17" t="str">
        <f t="shared" si="3478"/>
        <v/>
      </c>
      <c r="WB94" s="18" t="str">
        <f t="shared" si="3478"/>
        <v/>
      </c>
      <c r="WC94" s="18" t="str">
        <f t="shared" si="3478"/>
        <v/>
      </c>
      <c r="WD94" s="18" t="str">
        <f t="shared" si="3478"/>
        <v/>
      </c>
      <c r="WE94" s="18" t="str">
        <f t="shared" ref="WE94:WT94" si="3479">IF(AND($G94&lt;&gt;"",$I94&lt;&gt;""),IF(AND($G94&lt;=WE$11,$I94&gt;=WE$11),1,0),"")</f>
        <v/>
      </c>
      <c r="WF94" s="18" t="str">
        <f t="shared" si="3479"/>
        <v/>
      </c>
      <c r="WG94" s="18" t="str">
        <f t="shared" si="3479"/>
        <v/>
      </c>
      <c r="WH94" s="18" t="str">
        <f t="shared" si="3479"/>
        <v/>
      </c>
      <c r="WI94" s="18" t="str">
        <f t="shared" si="3479"/>
        <v/>
      </c>
      <c r="WJ94" s="18" t="str">
        <f t="shared" si="3479"/>
        <v/>
      </c>
      <c r="WK94" s="18" t="str">
        <f t="shared" si="3479"/>
        <v/>
      </c>
      <c r="WL94" s="19" t="str">
        <f t="shared" si="3479"/>
        <v/>
      </c>
      <c r="WM94" s="17" t="str">
        <f t="shared" si="3479"/>
        <v/>
      </c>
      <c r="WN94" s="18" t="str">
        <f t="shared" si="3479"/>
        <v/>
      </c>
      <c r="WO94" s="18" t="str">
        <f t="shared" si="3479"/>
        <v/>
      </c>
      <c r="WP94" s="18" t="str">
        <f t="shared" si="3479"/>
        <v/>
      </c>
      <c r="WQ94" s="18" t="str">
        <f t="shared" si="3479"/>
        <v/>
      </c>
      <c r="WR94" s="18" t="str">
        <f t="shared" si="3479"/>
        <v/>
      </c>
      <c r="WS94" s="18" t="str">
        <f t="shared" si="3479"/>
        <v/>
      </c>
      <c r="WT94" s="18" t="str">
        <f t="shared" si="3479"/>
        <v/>
      </c>
      <c r="WU94" s="18" t="str">
        <f t="shared" ref="WU94:XJ94" si="3480">IF(AND($G94&lt;&gt;"",$I94&lt;&gt;""),IF(AND($G94&lt;=WU$11,$I94&gt;=WU$11),1,0),"")</f>
        <v/>
      </c>
      <c r="WV94" s="18" t="str">
        <f t="shared" si="3480"/>
        <v/>
      </c>
      <c r="WW94" s="18" t="str">
        <f t="shared" si="3480"/>
        <v/>
      </c>
      <c r="WX94" s="19" t="str">
        <f t="shared" si="3480"/>
        <v/>
      </c>
      <c r="WY94" s="17" t="str">
        <f t="shared" si="3480"/>
        <v/>
      </c>
      <c r="WZ94" s="18" t="str">
        <f t="shared" si="3480"/>
        <v/>
      </c>
      <c r="XA94" s="18" t="str">
        <f t="shared" si="3480"/>
        <v/>
      </c>
      <c r="XB94" s="18" t="str">
        <f t="shared" si="3480"/>
        <v/>
      </c>
      <c r="XC94" s="18" t="str">
        <f t="shared" si="3480"/>
        <v/>
      </c>
      <c r="XD94" s="18" t="str">
        <f t="shared" si="3480"/>
        <v/>
      </c>
      <c r="XE94" s="18" t="str">
        <f t="shared" si="3480"/>
        <v/>
      </c>
      <c r="XF94" s="18" t="str">
        <f t="shared" si="3480"/>
        <v/>
      </c>
      <c r="XG94" s="18" t="str">
        <f t="shared" si="3480"/>
        <v/>
      </c>
      <c r="XH94" s="18" t="str">
        <f t="shared" si="3480"/>
        <v/>
      </c>
      <c r="XI94" s="18" t="str">
        <f t="shared" si="3480"/>
        <v/>
      </c>
      <c r="XJ94" s="19" t="str">
        <f t="shared" si="3480"/>
        <v/>
      </c>
      <c r="XK94" s="17" t="str">
        <f t="shared" ref="XK94:XZ94" si="3481">IF(AND($G94&lt;&gt;"",$I94&lt;&gt;""),IF(AND($G94&lt;=XK$11,$I94&gt;=XK$11),1,0),"")</f>
        <v/>
      </c>
      <c r="XL94" s="18" t="str">
        <f t="shared" si="3481"/>
        <v/>
      </c>
      <c r="XM94" s="18" t="str">
        <f t="shared" si="3481"/>
        <v/>
      </c>
      <c r="XN94" s="18" t="str">
        <f t="shared" si="3481"/>
        <v/>
      </c>
      <c r="XO94" s="18" t="str">
        <f t="shared" si="3481"/>
        <v/>
      </c>
      <c r="XP94" s="18" t="str">
        <f t="shared" si="3481"/>
        <v/>
      </c>
      <c r="XQ94" s="18" t="str">
        <f t="shared" si="3481"/>
        <v/>
      </c>
      <c r="XR94" s="18" t="str">
        <f t="shared" si="3481"/>
        <v/>
      </c>
      <c r="XS94" s="18" t="str">
        <f t="shared" si="3481"/>
        <v/>
      </c>
      <c r="XT94" s="18" t="str">
        <f t="shared" si="3481"/>
        <v/>
      </c>
      <c r="XU94" s="18" t="str">
        <f t="shared" si="3481"/>
        <v/>
      </c>
      <c r="XV94" s="19" t="str">
        <f t="shared" si="3481"/>
        <v/>
      </c>
      <c r="XW94" s="17" t="str">
        <f t="shared" si="3481"/>
        <v/>
      </c>
      <c r="XX94" s="18" t="str">
        <f t="shared" si="3481"/>
        <v/>
      </c>
      <c r="XY94" s="18" t="str">
        <f t="shared" si="3481"/>
        <v/>
      </c>
      <c r="XZ94" s="18" t="str">
        <f t="shared" si="3481"/>
        <v/>
      </c>
      <c r="YA94" s="18" t="str">
        <f t="shared" ref="YA94:YP94" si="3482">IF(AND($G94&lt;&gt;"",$I94&lt;&gt;""),IF(AND($G94&lt;=YA$11,$I94&gt;=YA$11),1,0),"")</f>
        <v/>
      </c>
      <c r="YB94" s="18" t="str">
        <f t="shared" si="3482"/>
        <v/>
      </c>
      <c r="YC94" s="18" t="str">
        <f t="shared" si="3482"/>
        <v/>
      </c>
      <c r="YD94" s="18" t="str">
        <f t="shared" si="3482"/>
        <v/>
      </c>
      <c r="YE94" s="18" t="str">
        <f t="shared" si="3482"/>
        <v/>
      </c>
      <c r="YF94" s="18" t="str">
        <f t="shared" si="3482"/>
        <v/>
      </c>
      <c r="YG94" s="18" t="str">
        <f t="shared" si="3482"/>
        <v/>
      </c>
      <c r="YH94" s="19" t="str">
        <f t="shared" si="3482"/>
        <v/>
      </c>
      <c r="YI94" s="17" t="str">
        <f t="shared" si="3482"/>
        <v/>
      </c>
      <c r="YJ94" s="18" t="str">
        <f t="shared" si="3482"/>
        <v/>
      </c>
      <c r="YK94" s="18" t="str">
        <f t="shared" si="3482"/>
        <v/>
      </c>
      <c r="YL94" s="18" t="str">
        <f t="shared" si="3482"/>
        <v/>
      </c>
      <c r="YM94" s="18" t="str">
        <f t="shared" si="3482"/>
        <v/>
      </c>
      <c r="YN94" s="18" t="str">
        <f t="shared" si="3482"/>
        <v/>
      </c>
      <c r="YO94" s="18" t="str">
        <f t="shared" si="3482"/>
        <v/>
      </c>
      <c r="YP94" s="18" t="str">
        <f t="shared" si="3482"/>
        <v/>
      </c>
      <c r="YQ94" s="18" t="str">
        <f t="shared" ref="YQ94:ZF94" si="3483">IF(AND($G94&lt;&gt;"",$I94&lt;&gt;""),IF(AND($G94&lt;=YQ$11,$I94&gt;=YQ$11),1,0),"")</f>
        <v/>
      </c>
      <c r="YR94" s="18" t="str">
        <f t="shared" si="3483"/>
        <v/>
      </c>
      <c r="YS94" s="18" t="str">
        <f t="shared" si="3483"/>
        <v/>
      </c>
      <c r="YT94" s="19" t="str">
        <f t="shared" si="3483"/>
        <v/>
      </c>
      <c r="YU94" s="17" t="str">
        <f t="shared" si="3483"/>
        <v/>
      </c>
      <c r="YV94" s="18" t="str">
        <f t="shared" si="3483"/>
        <v/>
      </c>
      <c r="YW94" s="18" t="str">
        <f t="shared" si="3483"/>
        <v/>
      </c>
      <c r="YX94" s="18" t="str">
        <f t="shared" si="3483"/>
        <v/>
      </c>
      <c r="YY94" s="18" t="str">
        <f t="shared" si="3483"/>
        <v/>
      </c>
      <c r="YZ94" s="18" t="str">
        <f t="shared" si="3483"/>
        <v/>
      </c>
      <c r="ZA94" s="18" t="str">
        <f t="shared" si="3483"/>
        <v/>
      </c>
      <c r="ZB94" s="18" t="str">
        <f t="shared" si="3483"/>
        <v/>
      </c>
      <c r="ZC94" s="18" t="str">
        <f t="shared" si="3483"/>
        <v/>
      </c>
      <c r="ZD94" s="18" t="str">
        <f t="shared" si="3483"/>
        <v/>
      </c>
      <c r="ZE94" s="18" t="str">
        <f t="shared" si="3483"/>
        <v/>
      </c>
      <c r="ZF94" s="19" t="str">
        <f t="shared" si="3483"/>
        <v/>
      </c>
      <c r="ZG94" s="17" t="str">
        <f t="shared" ref="ZG94:ZV94" si="3484">IF(AND($G94&lt;&gt;"",$I94&lt;&gt;""),IF(AND($G94&lt;=ZG$11,$I94&gt;=ZG$11),1,0),"")</f>
        <v/>
      </c>
      <c r="ZH94" s="18" t="str">
        <f t="shared" si="3484"/>
        <v/>
      </c>
      <c r="ZI94" s="18" t="str">
        <f t="shared" si="3484"/>
        <v/>
      </c>
      <c r="ZJ94" s="18" t="str">
        <f t="shared" si="3484"/>
        <v/>
      </c>
      <c r="ZK94" s="18" t="str">
        <f t="shared" si="3484"/>
        <v/>
      </c>
      <c r="ZL94" s="18" t="str">
        <f t="shared" si="3484"/>
        <v/>
      </c>
      <c r="ZM94" s="18" t="str">
        <f t="shared" si="3484"/>
        <v/>
      </c>
      <c r="ZN94" s="18" t="str">
        <f t="shared" si="3484"/>
        <v/>
      </c>
      <c r="ZO94" s="18" t="str">
        <f t="shared" si="3484"/>
        <v/>
      </c>
      <c r="ZP94" s="18" t="str">
        <f t="shared" si="3484"/>
        <v/>
      </c>
      <c r="ZQ94" s="18" t="str">
        <f t="shared" si="3484"/>
        <v/>
      </c>
      <c r="ZR94" s="19" t="str">
        <f t="shared" si="3484"/>
        <v/>
      </c>
      <c r="ZS94" s="17" t="str">
        <f t="shared" si="3484"/>
        <v/>
      </c>
      <c r="ZT94" s="18" t="str">
        <f t="shared" si="3484"/>
        <v/>
      </c>
      <c r="ZU94" s="18" t="str">
        <f t="shared" si="3484"/>
        <v/>
      </c>
      <c r="ZV94" s="18" t="str">
        <f t="shared" si="3484"/>
        <v/>
      </c>
      <c r="ZW94" s="18" t="str">
        <f t="shared" ref="ZW94:AAL94" si="3485">IF(AND($G94&lt;&gt;"",$I94&lt;&gt;""),IF(AND($G94&lt;=ZW$11,$I94&gt;=ZW$11),1,0),"")</f>
        <v/>
      </c>
      <c r="ZX94" s="18" t="str">
        <f t="shared" si="3485"/>
        <v/>
      </c>
      <c r="ZY94" s="18" t="str">
        <f t="shared" si="3485"/>
        <v/>
      </c>
      <c r="ZZ94" s="18" t="str">
        <f t="shared" si="3485"/>
        <v/>
      </c>
      <c r="AAA94" s="18" t="str">
        <f t="shared" si="3485"/>
        <v/>
      </c>
      <c r="AAB94" s="18" t="str">
        <f t="shared" si="3485"/>
        <v/>
      </c>
      <c r="AAC94" s="18" t="str">
        <f t="shared" si="3485"/>
        <v/>
      </c>
      <c r="AAD94" s="19" t="str">
        <f t="shared" si="3485"/>
        <v/>
      </c>
      <c r="AAE94" s="17" t="str">
        <f t="shared" si="3485"/>
        <v/>
      </c>
      <c r="AAF94" s="18" t="str">
        <f t="shared" si="3485"/>
        <v/>
      </c>
      <c r="AAG94" s="18" t="str">
        <f t="shared" si="3485"/>
        <v/>
      </c>
      <c r="AAH94" s="18" t="str">
        <f t="shared" si="3485"/>
        <v/>
      </c>
      <c r="AAI94" s="18" t="str">
        <f t="shared" si="3485"/>
        <v/>
      </c>
      <c r="AAJ94" s="18" t="str">
        <f t="shared" si="3485"/>
        <v/>
      </c>
      <c r="AAK94" s="18" t="str">
        <f t="shared" si="3485"/>
        <v/>
      </c>
      <c r="AAL94" s="18" t="str">
        <f t="shared" si="3485"/>
        <v/>
      </c>
      <c r="AAM94" s="18" t="str">
        <f t="shared" ref="AAM94:ABB94" si="3486">IF(AND($G94&lt;&gt;"",$I94&lt;&gt;""),IF(AND($G94&lt;=AAM$11,$I94&gt;=AAM$11),1,0),"")</f>
        <v/>
      </c>
      <c r="AAN94" s="18" t="str">
        <f t="shared" si="3486"/>
        <v/>
      </c>
      <c r="AAO94" s="18" t="str">
        <f t="shared" si="3486"/>
        <v/>
      </c>
      <c r="AAP94" s="19" t="str">
        <f t="shared" si="3486"/>
        <v/>
      </c>
      <c r="AAQ94" s="17" t="str">
        <f t="shared" si="3486"/>
        <v/>
      </c>
      <c r="AAR94" s="18" t="str">
        <f t="shared" si="3486"/>
        <v/>
      </c>
      <c r="AAS94" s="18" t="str">
        <f t="shared" si="3486"/>
        <v/>
      </c>
      <c r="AAT94" s="18" t="str">
        <f t="shared" si="3486"/>
        <v/>
      </c>
      <c r="AAU94" s="18" t="str">
        <f t="shared" si="3486"/>
        <v/>
      </c>
      <c r="AAV94" s="18" t="str">
        <f t="shared" si="3486"/>
        <v/>
      </c>
      <c r="AAW94" s="18" t="str">
        <f t="shared" si="3486"/>
        <v/>
      </c>
      <c r="AAX94" s="18" t="str">
        <f t="shared" si="3486"/>
        <v/>
      </c>
      <c r="AAY94" s="18" t="str">
        <f t="shared" si="3486"/>
        <v/>
      </c>
      <c r="AAZ94" s="18" t="str">
        <f t="shared" si="3486"/>
        <v/>
      </c>
      <c r="ABA94" s="18" t="str">
        <f t="shared" si="3486"/>
        <v/>
      </c>
      <c r="ABB94" s="19" t="str">
        <f t="shared" si="3486"/>
        <v/>
      </c>
      <c r="ABC94" s="17" t="str">
        <f t="shared" ref="ABC94:ABR94" si="3487">IF(AND($G94&lt;&gt;"",$I94&lt;&gt;""),IF(AND($G94&lt;=ABC$11,$I94&gt;=ABC$11),1,0),"")</f>
        <v/>
      </c>
      <c r="ABD94" s="18" t="str">
        <f t="shared" si="3487"/>
        <v/>
      </c>
      <c r="ABE94" s="18" t="str">
        <f t="shared" si="3487"/>
        <v/>
      </c>
      <c r="ABF94" s="18" t="str">
        <f t="shared" si="3487"/>
        <v/>
      </c>
      <c r="ABG94" s="18" t="str">
        <f t="shared" si="3487"/>
        <v/>
      </c>
      <c r="ABH94" s="18" t="str">
        <f t="shared" si="3487"/>
        <v/>
      </c>
      <c r="ABI94" s="18" t="str">
        <f t="shared" si="3487"/>
        <v/>
      </c>
      <c r="ABJ94" s="18" t="str">
        <f t="shared" si="3487"/>
        <v/>
      </c>
      <c r="ABK94" s="18" t="str">
        <f t="shared" si="3487"/>
        <v/>
      </c>
      <c r="ABL94" s="18" t="str">
        <f t="shared" si="3487"/>
        <v/>
      </c>
      <c r="ABM94" s="18" t="str">
        <f t="shared" si="3487"/>
        <v/>
      </c>
      <c r="ABN94" s="19" t="str">
        <f t="shared" si="3487"/>
        <v/>
      </c>
      <c r="ABO94" s="17" t="str">
        <f t="shared" si="3487"/>
        <v/>
      </c>
      <c r="ABP94" s="18" t="str">
        <f t="shared" si="3487"/>
        <v/>
      </c>
      <c r="ABQ94" s="18" t="str">
        <f t="shared" si="3487"/>
        <v/>
      </c>
      <c r="ABR94" s="18" t="str">
        <f t="shared" si="3487"/>
        <v/>
      </c>
      <c r="ABS94" s="18" t="str">
        <f t="shared" si="2956"/>
        <v/>
      </c>
      <c r="ABT94" s="18" t="str">
        <f t="shared" si="2956"/>
        <v/>
      </c>
      <c r="ABU94" s="18" t="str">
        <f t="shared" si="2956"/>
        <v/>
      </c>
      <c r="ABV94" s="18" t="str">
        <f t="shared" si="2956"/>
        <v/>
      </c>
      <c r="ABW94" s="18" t="str">
        <f t="shared" si="2956"/>
        <v/>
      </c>
      <c r="ABX94" s="18" t="str">
        <f t="shared" si="2956"/>
        <v/>
      </c>
      <c r="ABY94" s="18" t="str">
        <f t="shared" si="2956"/>
        <v/>
      </c>
      <c r="ABZ94" s="19" t="str">
        <f t="shared" si="2956"/>
        <v/>
      </c>
      <c r="ACA94" s="17" t="str">
        <f t="shared" si="2956"/>
        <v/>
      </c>
      <c r="ACB94" s="18" t="str">
        <f t="shared" si="2956"/>
        <v/>
      </c>
      <c r="ACC94" s="18" t="str">
        <f t="shared" si="2956"/>
        <v/>
      </c>
      <c r="ACD94" s="18" t="str">
        <f t="shared" si="2956"/>
        <v/>
      </c>
      <c r="ACE94" s="18" t="str">
        <f t="shared" si="2956"/>
        <v/>
      </c>
      <c r="ACF94" s="18" t="str">
        <f t="shared" si="2956"/>
        <v/>
      </c>
      <c r="ACG94" s="18" t="str">
        <f t="shared" si="2956"/>
        <v/>
      </c>
      <c r="ACH94" s="18" t="str">
        <f t="shared" si="2956"/>
        <v/>
      </c>
      <c r="ACI94" s="18" t="str">
        <f t="shared" si="2956"/>
        <v/>
      </c>
      <c r="ACJ94" s="18" t="str">
        <f t="shared" si="2956"/>
        <v/>
      </c>
      <c r="ACK94" s="18" t="str">
        <f t="shared" si="2956"/>
        <v/>
      </c>
      <c r="ACL94" s="19" t="str">
        <f t="shared" si="2956"/>
        <v/>
      </c>
      <c r="ACM94" s="17" t="str">
        <f t="shared" si="2956"/>
        <v/>
      </c>
      <c r="ACN94" s="18" t="str">
        <f t="shared" si="2956"/>
        <v/>
      </c>
      <c r="ACO94" s="18" t="str">
        <f t="shared" si="2956"/>
        <v/>
      </c>
      <c r="ACP94" s="18" t="str">
        <f t="shared" si="2956"/>
        <v/>
      </c>
      <c r="ACQ94" s="18" t="str">
        <f t="shared" si="2956"/>
        <v/>
      </c>
      <c r="ACR94" s="18" t="str">
        <f t="shared" si="2956"/>
        <v/>
      </c>
      <c r="ACS94" s="18" t="str">
        <f t="shared" si="2956"/>
        <v/>
      </c>
      <c r="ACT94" s="18" t="str">
        <f t="shared" si="2956"/>
        <v/>
      </c>
      <c r="ACU94" s="18" t="str">
        <f t="shared" si="2956"/>
        <v/>
      </c>
      <c r="ACV94" s="18" t="str">
        <f t="shared" si="2956"/>
        <v/>
      </c>
      <c r="ACW94" s="18" t="str">
        <f t="shared" si="2956"/>
        <v/>
      </c>
      <c r="ACX94" s="19" t="str">
        <f t="shared" si="2956"/>
        <v/>
      </c>
      <c r="ACY94" s="212"/>
      <c r="ACZ94" s="213"/>
      <c r="ADA94" s="213"/>
      <c r="ADB94" s="214"/>
    </row>
    <row r="95" spans="2:782" ht="11.25" customHeight="1" x14ac:dyDescent="0.2">
      <c r="B95" s="189"/>
      <c r="C95" s="189"/>
      <c r="D95" s="156"/>
      <c r="E95" s="187"/>
      <c r="F95" s="187"/>
      <c r="G95" s="60"/>
      <c r="H95" s="61" t="s">
        <v>66</v>
      </c>
      <c r="I95" s="62"/>
      <c r="J95" s="63">
        <f t="shared" ref="J95" si="3488">I95-G95</f>
        <v>0</v>
      </c>
      <c r="K95" s="22" t="str">
        <f t="shared" ref="K95:Z95" si="3489">IF(AND($G95&lt;&gt;"",$I95&lt;&gt;""),IF(AND($G95&lt;=K$11,$I95&gt;=K$11),2,0),"")</f>
        <v/>
      </c>
      <c r="L95" s="12" t="str">
        <f t="shared" si="3489"/>
        <v/>
      </c>
      <c r="M95" s="12" t="str">
        <f t="shared" si="3489"/>
        <v/>
      </c>
      <c r="N95" s="12" t="str">
        <f t="shared" si="3489"/>
        <v/>
      </c>
      <c r="O95" s="12" t="str">
        <f t="shared" si="3489"/>
        <v/>
      </c>
      <c r="P95" s="12" t="str">
        <f t="shared" si="3489"/>
        <v/>
      </c>
      <c r="Q95" s="12" t="str">
        <f t="shared" si="3489"/>
        <v/>
      </c>
      <c r="R95" s="12" t="str">
        <f t="shared" si="3489"/>
        <v/>
      </c>
      <c r="S95" s="12" t="str">
        <f t="shared" si="3489"/>
        <v/>
      </c>
      <c r="T95" s="12" t="str">
        <f t="shared" si="3489"/>
        <v/>
      </c>
      <c r="U95" s="12" t="str">
        <f t="shared" si="3489"/>
        <v/>
      </c>
      <c r="V95" s="12" t="str">
        <f t="shared" si="3489"/>
        <v/>
      </c>
      <c r="W95" s="11" t="str">
        <f t="shared" si="3489"/>
        <v/>
      </c>
      <c r="X95" s="12" t="str">
        <f t="shared" si="3489"/>
        <v/>
      </c>
      <c r="Y95" s="12" t="str">
        <f t="shared" si="3489"/>
        <v/>
      </c>
      <c r="Z95" s="12" t="str">
        <f t="shared" si="3489"/>
        <v/>
      </c>
      <c r="AA95" s="12" t="str">
        <f t="shared" ref="AA95:AP95" si="3490">IF(AND($G95&lt;&gt;"",$I95&lt;&gt;""),IF(AND($G95&lt;=AA$11,$I95&gt;=AA$11),2,0),"")</f>
        <v/>
      </c>
      <c r="AB95" s="12" t="str">
        <f t="shared" si="3490"/>
        <v/>
      </c>
      <c r="AC95" s="12" t="str">
        <f t="shared" si="3490"/>
        <v/>
      </c>
      <c r="AD95" s="12" t="str">
        <f t="shared" si="3490"/>
        <v/>
      </c>
      <c r="AE95" s="12" t="str">
        <f t="shared" si="3490"/>
        <v/>
      </c>
      <c r="AF95" s="12" t="str">
        <f t="shared" si="3490"/>
        <v/>
      </c>
      <c r="AG95" s="12" t="str">
        <f t="shared" si="3490"/>
        <v/>
      </c>
      <c r="AH95" s="12" t="str">
        <f t="shared" si="3490"/>
        <v/>
      </c>
      <c r="AI95" s="11" t="str">
        <f t="shared" si="3490"/>
        <v/>
      </c>
      <c r="AJ95" s="12" t="str">
        <f t="shared" si="3490"/>
        <v/>
      </c>
      <c r="AK95" s="12" t="str">
        <f t="shared" si="3490"/>
        <v/>
      </c>
      <c r="AL95" s="12" t="str">
        <f t="shared" si="3490"/>
        <v/>
      </c>
      <c r="AM95" s="12" t="str">
        <f t="shared" si="3490"/>
        <v/>
      </c>
      <c r="AN95" s="12" t="str">
        <f t="shared" si="3490"/>
        <v/>
      </c>
      <c r="AO95" s="12" t="str">
        <f t="shared" si="3490"/>
        <v/>
      </c>
      <c r="AP95" s="12" t="str">
        <f t="shared" si="3490"/>
        <v/>
      </c>
      <c r="AQ95" s="12" t="str">
        <f t="shared" ref="AQ95:BF95" si="3491">IF(AND($G95&lt;&gt;"",$I95&lt;&gt;""),IF(AND($G95&lt;=AQ$11,$I95&gt;=AQ$11),2,0),"")</f>
        <v/>
      </c>
      <c r="AR95" s="12" t="str">
        <f t="shared" si="3491"/>
        <v/>
      </c>
      <c r="AS95" s="12" t="str">
        <f t="shared" si="3491"/>
        <v/>
      </c>
      <c r="AT95" s="13" t="str">
        <f t="shared" si="3491"/>
        <v/>
      </c>
      <c r="AU95" s="12" t="str">
        <f t="shared" si="3491"/>
        <v/>
      </c>
      <c r="AV95" s="12" t="str">
        <f t="shared" si="3491"/>
        <v/>
      </c>
      <c r="AW95" s="12" t="str">
        <f t="shared" si="3491"/>
        <v/>
      </c>
      <c r="AX95" s="12" t="str">
        <f t="shared" si="3491"/>
        <v/>
      </c>
      <c r="AY95" s="12" t="str">
        <f t="shared" si="3491"/>
        <v/>
      </c>
      <c r="AZ95" s="12" t="str">
        <f t="shared" si="3491"/>
        <v/>
      </c>
      <c r="BA95" s="12" t="str">
        <f t="shared" si="3491"/>
        <v/>
      </c>
      <c r="BB95" s="12" t="str">
        <f t="shared" si="3491"/>
        <v/>
      </c>
      <c r="BC95" s="12" t="str">
        <f t="shared" si="3491"/>
        <v/>
      </c>
      <c r="BD95" s="12" t="str">
        <f t="shared" si="3491"/>
        <v/>
      </c>
      <c r="BE95" s="12" t="str">
        <f t="shared" si="3491"/>
        <v/>
      </c>
      <c r="BF95" s="12" t="str">
        <f t="shared" si="3491"/>
        <v/>
      </c>
      <c r="BG95" s="11" t="str">
        <f t="shared" ref="BG95:BV95" si="3492">IF(AND($G95&lt;&gt;"",$I95&lt;&gt;""),IF(AND($G95&lt;=BG$11,$I95&gt;=BG$11),2,0),"")</f>
        <v/>
      </c>
      <c r="BH95" s="12" t="str">
        <f t="shared" si="3492"/>
        <v/>
      </c>
      <c r="BI95" s="12" t="str">
        <f t="shared" si="3492"/>
        <v/>
      </c>
      <c r="BJ95" s="12" t="str">
        <f t="shared" si="3492"/>
        <v/>
      </c>
      <c r="BK95" s="12" t="str">
        <f t="shared" si="3492"/>
        <v/>
      </c>
      <c r="BL95" s="12" t="str">
        <f t="shared" si="3492"/>
        <v/>
      </c>
      <c r="BM95" s="12" t="str">
        <f t="shared" si="3492"/>
        <v/>
      </c>
      <c r="BN95" s="12" t="str">
        <f t="shared" si="3492"/>
        <v/>
      </c>
      <c r="BO95" s="12" t="str">
        <f t="shared" si="3492"/>
        <v/>
      </c>
      <c r="BP95" s="12" t="str">
        <f t="shared" si="3492"/>
        <v/>
      </c>
      <c r="BQ95" s="12" t="str">
        <f t="shared" si="3492"/>
        <v/>
      </c>
      <c r="BR95" s="13" t="str">
        <f t="shared" si="3492"/>
        <v/>
      </c>
      <c r="BS95" s="11" t="str">
        <f t="shared" si="3492"/>
        <v/>
      </c>
      <c r="BT95" s="12" t="str">
        <f t="shared" si="3492"/>
        <v/>
      </c>
      <c r="BU95" s="12" t="str">
        <f t="shared" si="3492"/>
        <v/>
      </c>
      <c r="BV95" s="12" t="str">
        <f t="shared" si="3492"/>
        <v/>
      </c>
      <c r="BW95" s="12" t="str">
        <f t="shared" ref="BW95:CL95" si="3493">IF(AND($G95&lt;&gt;"",$I95&lt;&gt;""),IF(AND($G95&lt;=BW$11,$I95&gt;=BW$11),2,0),"")</f>
        <v/>
      </c>
      <c r="BX95" s="12" t="str">
        <f t="shared" si="3493"/>
        <v/>
      </c>
      <c r="BY95" s="12" t="str">
        <f t="shared" si="3493"/>
        <v/>
      </c>
      <c r="BZ95" s="12" t="str">
        <f t="shared" si="3493"/>
        <v/>
      </c>
      <c r="CA95" s="12" t="str">
        <f t="shared" si="3493"/>
        <v/>
      </c>
      <c r="CB95" s="12" t="str">
        <f t="shared" si="3493"/>
        <v/>
      </c>
      <c r="CC95" s="12" t="str">
        <f t="shared" si="3493"/>
        <v/>
      </c>
      <c r="CD95" s="13" t="str">
        <f t="shared" si="3493"/>
        <v/>
      </c>
      <c r="CE95" s="11" t="str">
        <f t="shared" si="3493"/>
        <v/>
      </c>
      <c r="CF95" s="12" t="str">
        <f t="shared" si="3493"/>
        <v/>
      </c>
      <c r="CG95" s="12" t="str">
        <f t="shared" si="3493"/>
        <v/>
      </c>
      <c r="CH95" s="12" t="str">
        <f t="shared" si="3493"/>
        <v/>
      </c>
      <c r="CI95" s="12" t="str">
        <f t="shared" si="3493"/>
        <v/>
      </c>
      <c r="CJ95" s="12" t="str">
        <f t="shared" si="3493"/>
        <v/>
      </c>
      <c r="CK95" s="12" t="str">
        <f t="shared" si="3493"/>
        <v/>
      </c>
      <c r="CL95" s="12" t="str">
        <f t="shared" si="3493"/>
        <v/>
      </c>
      <c r="CM95" s="12" t="str">
        <f t="shared" ref="CM95:DA95" si="3494">IF(AND($G95&lt;&gt;"",$I95&lt;&gt;""),IF(AND($G95&lt;=CM$11,$I95&gt;=CM$11),2,0),"")</f>
        <v/>
      </c>
      <c r="CN95" s="12" t="str">
        <f t="shared" si="3494"/>
        <v/>
      </c>
      <c r="CO95" s="12" t="str">
        <f t="shared" si="3494"/>
        <v/>
      </c>
      <c r="CP95" s="13" t="str">
        <f t="shared" si="3494"/>
        <v/>
      </c>
      <c r="CQ95" s="11" t="str">
        <f t="shared" si="3494"/>
        <v/>
      </c>
      <c r="CR95" s="12" t="str">
        <f t="shared" si="3494"/>
        <v/>
      </c>
      <c r="CS95" s="12" t="str">
        <f t="shared" si="3494"/>
        <v/>
      </c>
      <c r="CT95" s="12" t="str">
        <f t="shared" si="3494"/>
        <v/>
      </c>
      <c r="CU95" s="12" t="str">
        <f t="shared" si="3494"/>
        <v/>
      </c>
      <c r="CV95" s="12" t="str">
        <f t="shared" si="3494"/>
        <v/>
      </c>
      <c r="CW95" s="12" t="str">
        <f t="shared" si="3494"/>
        <v/>
      </c>
      <c r="CX95" s="12" t="str">
        <f t="shared" si="3494"/>
        <v/>
      </c>
      <c r="CY95" s="12" t="str">
        <f t="shared" si="3494"/>
        <v/>
      </c>
      <c r="CZ95" s="12" t="str">
        <f t="shared" si="3494"/>
        <v/>
      </c>
      <c r="DA95" s="12" t="str">
        <f t="shared" si="3494"/>
        <v/>
      </c>
      <c r="DB95" s="13" t="str">
        <f t="shared" si="1591"/>
        <v/>
      </c>
      <c r="DC95" s="11" t="str">
        <f t="shared" ref="DC95:DR95" si="3495">IF(AND($G95&lt;&gt;"",$I95&lt;&gt;""),IF(AND($G95&lt;=DC$11,$I95&gt;=DC$11),2,0),"")</f>
        <v/>
      </c>
      <c r="DD95" s="12" t="str">
        <f t="shared" si="3495"/>
        <v/>
      </c>
      <c r="DE95" s="12" t="str">
        <f t="shared" si="3495"/>
        <v/>
      </c>
      <c r="DF95" s="12" t="str">
        <f t="shared" si="3495"/>
        <v/>
      </c>
      <c r="DG95" s="12" t="str">
        <f t="shared" si="3495"/>
        <v/>
      </c>
      <c r="DH95" s="12" t="str">
        <f t="shared" si="3495"/>
        <v/>
      </c>
      <c r="DI95" s="12" t="str">
        <f t="shared" si="3495"/>
        <v/>
      </c>
      <c r="DJ95" s="12" t="str">
        <f t="shared" si="3495"/>
        <v/>
      </c>
      <c r="DK95" s="12" t="str">
        <f t="shared" si="3495"/>
        <v/>
      </c>
      <c r="DL95" s="12" t="str">
        <f t="shared" si="3495"/>
        <v/>
      </c>
      <c r="DM95" s="12" t="str">
        <f t="shared" si="3495"/>
        <v/>
      </c>
      <c r="DN95" s="13" t="str">
        <f t="shared" si="3495"/>
        <v/>
      </c>
      <c r="DO95" s="11" t="str">
        <f t="shared" si="3495"/>
        <v/>
      </c>
      <c r="DP95" s="12" t="str">
        <f t="shared" si="3495"/>
        <v/>
      </c>
      <c r="DQ95" s="12" t="str">
        <f t="shared" si="3495"/>
        <v/>
      </c>
      <c r="DR95" s="12" t="str">
        <f t="shared" si="3495"/>
        <v/>
      </c>
      <c r="DS95" s="12" t="str">
        <f t="shared" ref="DS95:EH95" si="3496">IF(AND($G95&lt;&gt;"",$I95&lt;&gt;""),IF(AND($G95&lt;=DS$11,$I95&gt;=DS$11),2,0),"")</f>
        <v/>
      </c>
      <c r="DT95" s="12" t="str">
        <f t="shared" si="3496"/>
        <v/>
      </c>
      <c r="DU95" s="12" t="str">
        <f t="shared" si="3496"/>
        <v/>
      </c>
      <c r="DV95" s="12" t="str">
        <f t="shared" si="3496"/>
        <v/>
      </c>
      <c r="DW95" s="12" t="str">
        <f t="shared" si="3496"/>
        <v/>
      </c>
      <c r="DX95" s="12" t="str">
        <f t="shared" si="3496"/>
        <v/>
      </c>
      <c r="DY95" s="12" t="str">
        <f t="shared" si="3496"/>
        <v/>
      </c>
      <c r="DZ95" s="13" t="str">
        <f t="shared" si="3496"/>
        <v/>
      </c>
      <c r="EA95" s="11" t="str">
        <f t="shared" si="3496"/>
        <v/>
      </c>
      <c r="EB95" s="12" t="str">
        <f t="shared" si="3496"/>
        <v/>
      </c>
      <c r="EC95" s="12" t="str">
        <f t="shared" si="3496"/>
        <v/>
      </c>
      <c r="ED95" s="12" t="str">
        <f t="shared" si="3496"/>
        <v/>
      </c>
      <c r="EE95" s="12" t="str">
        <f t="shared" si="3496"/>
        <v/>
      </c>
      <c r="EF95" s="12" t="str">
        <f t="shared" si="3496"/>
        <v/>
      </c>
      <c r="EG95" s="12" t="str">
        <f t="shared" si="3496"/>
        <v/>
      </c>
      <c r="EH95" s="12" t="str">
        <f t="shared" si="3496"/>
        <v/>
      </c>
      <c r="EI95" s="12" t="str">
        <f t="shared" ref="EI95:EX95" si="3497">IF(AND($G95&lt;&gt;"",$I95&lt;&gt;""),IF(AND($G95&lt;=EI$11,$I95&gt;=EI$11),2,0),"")</f>
        <v/>
      </c>
      <c r="EJ95" s="12" t="str">
        <f t="shared" si="3497"/>
        <v/>
      </c>
      <c r="EK95" s="12" t="str">
        <f t="shared" si="3497"/>
        <v/>
      </c>
      <c r="EL95" s="13" t="str">
        <f t="shared" si="3497"/>
        <v/>
      </c>
      <c r="EM95" s="11" t="str">
        <f t="shared" si="3497"/>
        <v/>
      </c>
      <c r="EN95" s="12" t="str">
        <f t="shared" si="3497"/>
        <v/>
      </c>
      <c r="EO95" s="12" t="str">
        <f t="shared" si="3497"/>
        <v/>
      </c>
      <c r="EP95" s="12" t="str">
        <f t="shared" si="3497"/>
        <v/>
      </c>
      <c r="EQ95" s="12" t="str">
        <f t="shared" si="3497"/>
        <v/>
      </c>
      <c r="ER95" s="12" t="str">
        <f t="shared" si="3497"/>
        <v/>
      </c>
      <c r="ES95" s="12" t="str">
        <f t="shared" si="3497"/>
        <v/>
      </c>
      <c r="ET95" s="12" t="str">
        <f t="shared" si="3497"/>
        <v/>
      </c>
      <c r="EU95" s="12" t="str">
        <f t="shared" si="3497"/>
        <v/>
      </c>
      <c r="EV95" s="12" t="str">
        <f t="shared" si="3497"/>
        <v/>
      </c>
      <c r="EW95" s="12" t="str">
        <f t="shared" si="3497"/>
        <v/>
      </c>
      <c r="EX95" s="13" t="str">
        <f t="shared" si="3497"/>
        <v/>
      </c>
      <c r="EY95" s="11" t="str">
        <f t="shared" ref="EY95:FN95" si="3498">IF(AND($G95&lt;&gt;"",$I95&lt;&gt;""),IF(AND($G95&lt;=EY$11,$I95&gt;=EY$11),2,0),"")</f>
        <v/>
      </c>
      <c r="EZ95" s="12" t="str">
        <f t="shared" si="3498"/>
        <v/>
      </c>
      <c r="FA95" s="12" t="str">
        <f t="shared" si="3498"/>
        <v/>
      </c>
      <c r="FB95" s="12" t="str">
        <f t="shared" si="3498"/>
        <v/>
      </c>
      <c r="FC95" s="12" t="str">
        <f t="shared" si="3498"/>
        <v/>
      </c>
      <c r="FD95" s="12" t="str">
        <f t="shared" si="3498"/>
        <v/>
      </c>
      <c r="FE95" s="12" t="str">
        <f t="shared" si="3498"/>
        <v/>
      </c>
      <c r="FF95" s="12" t="str">
        <f t="shared" si="3498"/>
        <v/>
      </c>
      <c r="FG95" s="12" t="str">
        <f t="shared" si="3498"/>
        <v/>
      </c>
      <c r="FH95" s="12" t="str">
        <f t="shared" si="3498"/>
        <v/>
      </c>
      <c r="FI95" s="12" t="str">
        <f t="shared" si="3498"/>
        <v/>
      </c>
      <c r="FJ95" s="13" t="str">
        <f t="shared" si="3498"/>
        <v/>
      </c>
      <c r="FK95" s="11" t="str">
        <f t="shared" si="3498"/>
        <v/>
      </c>
      <c r="FL95" s="12" t="str">
        <f t="shared" si="3498"/>
        <v/>
      </c>
      <c r="FM95" s="12" t="str">
        <f t="shared" si="3498"/>
        <v/>
      </c>
      <c r="FN95" s="12" t="str">
        <f t="shared" si="3498"/>
        <v/>
      </c>
      <c r="FO95" s="12" t="str">
        <f t="shared" ref="FO95:GD95" si="3499">IF(AND($G95&lt;&gt;"",$I95&lt;&gt;""),IF(AND($G95&lt;=FO$11,$I95&gt;=FO$11),2,0),"")</f>
        <v/>
      </c>
      <c r="FP95" s="12" t="str">
        <f t="shared" si="3499"/>
        <v/>
      </c>
      <c r="FQ95" s="12" t="str">
        <f t="shared" si="3499"/>
        <v/>
      </c>
      <c r="FR95" s="12" t="str">
        <f t="shared" si="3499"/>
        <v/>
      </c>
      <c r="FS95" s="12" t="str">
        <f t="shared" si="3499"/>
        <v/>
      </c>
      <c r="FT95" s="12" t="str">
        <f t="shared" si="3499"/>
        <v/>
      </c>
      <c r="FU95" s="12" t="str">
        <f t="shared" si="3499"/>
        <v/>
      </c>
      <c r="FV95" s="13" t="str">
        <f t="shared" si="3499"/>
        <v/>
      </c>
      <c r="FW95" s="11" t="str">
        <f t="shared" si="3499"/>
        <v/>
      </c>
      <c r="FX95" s="12" t="str">
        <f t="shared" si="3499"/>
        <v/>
      </c>
      <c r="FY95" s="12" t="str">
        <f t="shared" si="3499"/>
        <v/>
      </c>
      <c r="FZ95" s="12" t="str">
        <f t="shared" si="3499"/>
        <v/>
      </c>
      <c r="GA95" s="12" t="str">
        <f t="shared" si="3499"/>
        <v/>
      </c>
      <c r="GB95" s="12" t="str">
        <f t="shared" si="3499"/>
        <v/>
      </c>
      <c r="GC95" s="12" t="str">
        <f t="shared" si="3499"/>
        <v/>
      </c>
      <c r="GD95" s="12" t="str">
        <f t="shared" si="3499"/>
        <v/>
      </c>
      <c r="GE95" s="12" t="str">
        <f t="shared" ref="GE95:GT95" si="3500">IF(AND($G95&lt;&gt;"",$I95&lt;&gt;""),IF(AND($G95&lt;=GE$11,$I95&gt;=GE$11),2,0),"")</f>
        <v/>
      </c>
      <c r="GF95" s="12" t="str">
        <f t="shared" si="3500"/>
        <v/>
      </c>
      <c r="GG95" s="12" t="str">
        <f t="shared" si="3500"/>
        <v/>
      </c>
      <c r="GH95" s="13" t="str">
        <f t="shared" si="3500"/>
        <v/>
      </c>
      <c r="GI95" s="11" t="str">
        <f t="shared" si="3500"/>
        <v/>
      </c>
      <c r="GJ95" s="12" t="str">
        <f t="shared" si="3500"/>
        <v/>
      </c>
      <c r="GK95" s="12" t="str">
        <f t="shared" si="3500"/>
        <v/>
      </c>
      <c r="GL95" s="12" t="str">
        <f t="shared" si="3500"/>
        <v/>
      </c>
      <c r="GM95" s="12" t="str">
        <f t="shared" si="3500"/>
        <v/>
      </c>
      <c r="GN95" s="12" t="str">
        <f t="shared" si="3500"/>
        <v/>
      </c>
      <c r="GO95" s="12" t="str">
        <f t="shared" si="3500"/>
        <v/>
      </c>
      <c r="GP95" s="12" t="str">
        <f t="shared" si="3500"/>
        <v/>
      </c>
      <c r="GQ95" s="12" t="str">
        <f t="shared" si="3500"/>
        <v/>
      </c>
      <c r="GR95" s="12" t="str">
        <f t="shared" si="3500"/>
        <v/>
      </c>
      <c r="GS95" s="12" t="str">
        <f t="shared" si="3500"/>
        <v/>
      </c>
      <c r="GT95" s="13" t="str">
        <f t="shared" si="3500"/>
        <v/>
      </c>
      <c r="GU95" s="11" t="str">
        <f t="shared" ref="GU95:HJ95" si="3501">IF(AND($G95&lt;&gt;"",$I95&lt;&gt;""),IF(AND($G95&lt;=GU$11,$I95&gt;=GU$11),2,0),"")</f>
        <v/>
      </c>
      <c r="GV95" s="12" t="str">
        <f t="shared" si="3501"/>
        <v/>
      </c>
      <c r="GW95" s="12" t="str">
        <f t="shared" si="3501"/>
        <v/>
      </c>
      <c r="GX95" s="12" t="str">
        <f t="shared" si="3501"/>
        <v/>
      </c>
      <c r="GY95" s="12" t="str">
        <f t="shared" si="3501"/>
        <v/>
      </c>
      <c r="GZ95" s="12" t="str">
        <f t="shared" si="3501"/>
        <v/>
      </c>
      <c r="HA95" s="12" t="str">
        <f t="shared" si="3501"/>
        <v/>
      </c>
      <c r="HB95" s="12" t="str">
        <f t="shared" si="3501"/>
        <v/>
      </c>
      <c r="HC95" s="12" t="str">
        <f t="shared" si="3501"/>
        <v/>
      </c>
      <c r="HD95" s="12" t="str">
        <f t="shared" si="3501"/>
        <v/>
      </c>
      <c r="HE95" s="12" t="str">
        <f t="shared" si="3501"/>
        <v/>
      </c>
      <c r="HF95" s="13" t="str">
        <f t="shared" si="3501"/>
        <v/>
      </c>
      <c r="HG95" s="11" t="str">
        <f t="shared" si="3501"/>
        <v/>
      </c>
      <c r="HH95" s="12" t="str">
        <f t="shared" si="3501"/>
        <v/>
      </c>
      <c r="HI95" s="12" t="str">
        <f t="shared" si="3501"/>
        <v/>
      </c>
      <c r="HJ95" s="12" t="str">
        <f t="shared" si="3501"/>
        <v/>
      </c>
      <c r="HK95" s="12" t="str">
        <f t="shared" ref="HK95:HZ95" si="3502">IF(AND($G95&lt;&gt;"",$I95&lt;&gt;""),IF(AND($G95&lt;=HK$11,$I95&gt;=HK$11),2,0),"")</f>
        <v/>
      </c>
      <c r="HL95" s="12" t="str">
        <f t="shared" si="3502"/>
        <v/>
      </c>
      <c r="HM95" s="12" t="str">
        <f t="shared" si="3502"/>
        <v/>
      </c>
      <c r="HN95" s="12" t="str">
        <f t="shared" si="3502"/>
        <v/>
      </c>
      <c r="HO95" s="12" t="str">
        <f t="shared" si="3502"/>
        <v/>
      </c>
      <c r="HP95" s="12" t="str">
        <f t="shared" si="3502"/>
        <v/>
      </c>
      <c r="HQ95" s="12" t="str">
        <f t="shared" si="3502"/>
        <v/>
      </c>
      <c r="HR95" s="13" t="str">
        <f t="shared" si="3502"/>
        <v/>
      </c>
      <c r="HS95" s="11" t="str">
        <f t="shared" si="3502"/>
        <v/>
      </c>
      <c r="HT95" s="12" t="str">
        <f t="shared" si="3502"/>
        <v/>
      </c>
      <c r="HU95" s="12" t="str">
        <f t="shared" si="3502"/>
        <v/>
      </c>
      <c r="HV95" s="12" t="str">
        <f t="shared" si="3502"/>
        <v/>
      </c>
      <c r="HW95" s="12" t="str">
        <f t="shared" si="3502"/>
        <v/>
      </c>
      <c r="HX95" s="12" t="str">
        <f t="shared" si="3502"/>
        <v/>
      </c>
      <c r="HY95" s="12" t="str">
        <f t="shared" si="3502"/>
        <v/>
      </c>
      <c r="HZ95" s="12" t="str">
        <f t="shared" si="3502"/>
        <v/>
      </c>
      <c r="IA95" s="12" t="str">
        <f t="shared" ref="IA95:IP95" si="3503">IF(AND($G95&lt;&gt;"",$I95&lt;&gt;""),IF(AND($G95&lt;=IA$11,$I95&gt;=IA$11),2,0),"")</f>
        <v/>
      </c>
      <c r="IB95" s="12" t="str">
        <f t="shared" si="3503"/>
        <v/>
      </c>
      <c r="IC95" s="12" t="str">
        <f t="shared" si="3503"/>
        <v/>
      </c>
      <c r="ID95" s="13" t="str">
        <f t="shared" si="3503"/>
        <v/>
      </c>
      <c r="IE95" s="11" t="str">
        <f t="shared" si="3503"/>
        <v/>
      </c>
      <c r="IF95" s="12" t="str">
        <f t="shared" si="3503"/>
        <v/>
      </c>
      <c r="IG95" s="12" t="str">
        <f t="shared" si="3503"/>
        <v/>
      </c>
      <c r="IH95" s="12" t="str">
        <f t="shared" si="3503"/>
        <v/>
      </c>
      <c r="II95" s="12" t="str">
        <f t="shared" si="3503"/>
        <v/>
      </c>
      <c r="IJ95" s="12" t="str">
        <f t="shared" si="3503"/>
        <v/>
      </c>
      <c r="IK95" s="12" t="str">
        <f t="shared" si="3503"/>
        <v/>
      </c>
      <c r="IL95" s="12" t="str">
        <f t="shared" si="3503"/>
        <v/>
      </c>
      <c r="IM95" s="12" t="str">
        <f t="shared" si="3503"/>
        <v/>
      </c>
      <c r="IN95" s="12" t="str">
        <f t="shared" si="3503"/>
        <v/>
      </c>
      <c r="IO95" s="12" t="str">
        <f t="shared" si="3503"/>
        <v/>
      </c>
      <c r="IP95" s="13" t="str">
        <f t="shared" si="3503"/>
        <v/>
      </c>
      <c r="IQ95" s="11" t="str">
        <f t="shared" ref="IQ95:JF95" si="3504">IF(AND($G95&lt;&gt;"",$I95&lt;&gt;""),IF(AND($G95&lt;=IQ$11,$I95&gt;=IQ$11),2,0),"")</f>
        <v/>
      </c>
      <c r="IR95" s="12" t="str">
        <f t="shared" si="3504"/>
        <v/>
      </c>
      <c r="IS95" s="12" t="str">
        <f t="shared" si="3504"/>
        <v/>
      </c>
      <c r="IT95" s="12" t="str">
        <f t="shared" si="3504"/>
        <v/>
      </c>
      <c r="IU95" s="12" t="str">
        <f t="shared" si="3504"/>
        <v/>
      </c>
      <c r="IV95" s="12" t="str">
        <f t="shared" si="3504"/>
        <v/>
      </c>
      <c r="IW95" s="12" t="str">
        <f t="shared" si="3504"/>
        <v/>
      </c>
      <c r="IX95" s="12" t="str">
        <f t="shared" si="3504"/>
        <v/>
      </c>
      <c r="IY95" s="12" t="str">
        <f t="shared" si="3504"/>
        <v/>
      </c>
      <c r="IZ95" s="12" t="str">
        <f t="shared" si="3504"/>
        <v/>
      </c>
      <c r="JA95" s="12" t="str">
        <f t="shared" si="3504"/>
        <v/>
      </c>
      <c r="JB95" s="13" t="str">
        <f t="shared" si="3504"/>
        <v/>
      </c>
      <c r="JC95" s="11" t="str">
        <f t="shared" si="3504"/>
        <v/>
      </c>
      <c r="JD95" s="12" t="str">
        <f t="shared" si="3504"/>
        <v/>
      </c>
      <c r="JE95" s="12" t="str">
        <f t="shared" si="3504"/>
        <v/>
      </c>
      <c r="JF95" s="12" t="str">
        <f t="shared" si="3504"/>
        <v/>
      </c>
      <c r="JG95" s="12" t="str">
        <f t="shared" ref="JG95:JV95" si="3505">IF(AND($G95&lt;&gt;"",$I95&lt;&gt;""),IF(AND($G95&lt;=JG$11,$I95&gt;=JG$11),2,0),"")</f>
        <v/>
      </c>
      <c r="JH95" s="12" t="str">
        <f t="shared" si="3505"/>
        <v/>
      </c>
      <c r="JI95" s="12" t="str">
        <f t="shared" si="3505"/>
        <v/>
      </c>
      <c r="JJ95" s="12" t="str">
        <f t="shared" si="3505"/>
        <v/>
      </c>
      <c r="JK95" s="12" t="str">
        <f t="shared" si="3505"/>
        <v/>
      </c>
      <c r="JL95" s="12" t="str">
        <f t="shared" si="3505"/>
        <v/>
      </c>
      <c r="JM95" s="12" t="str">
        <f t="shared" si="3505"/>
        <v/>
      </c>
      <c r="JN95" s="13" t="str">
        <f t="shared" si="3505"/>
        <v/>
      </c>
      <c r="JO95" s="11" t="str">
        <f t="shared" si="3505"/>
        <v/>
      </c>
      <c r="JP95" s="12" t="str">
        <f t="shared" si="3505"/>
        <v/>
      </c>
      <c r="JQ95" s="12" t="str">
        <f t="shared" si="3505"/>
        <v/>
      </c>
      <c r="JR95" s="12" t="str">
        <f t="shared" si="3505"/>
        <v/>
      </c>
      <c r="JS95" s="12" t="str">
        <f t="shared" si="3505"/>
        <v/>
      </c>
      <c r="JT95" s="12" t="str">
        <f t="shared" si="3505"/>
        <v/>
      </c>
      <c r="JU95" s="12" t="str">
        <f t="shared" si="3505"/>
        <v/>
      </c>
      <c r="JV95" s="12" t="str">
        <f t="shared" si="3505"/>
        <v/>
      </c>
      <c r="JW95" s="12" t="str">
        <f t="shared" ref="JW95:KL95" si="3506">IF(AND($G95&lt;&gt;"",$I95&lt;&gt;""),IF(AND($G95&lt;=JW$11,$I95&gt;=JW$11),2,0),"")</f>
        <v/>
      </c>
      <c r="JX95" s="12" t="str">
        <f t="shared" si="3506"/>
        <v/>
      </c>
      <c r="JY95" s="12" t="str">
        <f t="shared" si="3506"/>
        <v/>
      </c>
      <c r="JZ95" s="13" t="str">
        <f t="shared" si="3506"/>
        <v/>
      </c>
      <c r="KA95" s="11" t="str">
        <f t="shared" si="3506"/>
        <v/>
      </c>
      <c r="KB95" s="12" t="str">
        <f t="shared" si="3506"/>
        <v/>
      </c>
      <c r="KC95" s="12" t="str">
        <f t="shared" si="3506"/>
        <v/>
      </c>
      <c r="KD95" s="12" t="str">
        <f t="shared" si="3506"/>
        <v/>
      </c>
      <c r="KE95" s="12" t="str">
        <f t="shared" si="3506"/>
        <v/>
      </c>
      <c r="KF95" s="12" t="str">
        <f t="shared" si="3506"/>
        <v/>
      </c>
      <c r="KG95" s="12" t="str">
        <f t="shared" si="3506"/>
        <v/>
      </c>
      <c r="KH95" s="12" t="str">
        <f t="shared" si="3506"/>
        <v/>
      </c>
      <c r="KI95" s="12" t="str">
        <f t="shared" si="3506"/>
        <v/>
      </c>
      <c r="KJ95" s="12" t="str">
        <f t="shared" si="3506"/>
        <v/>
      </c>
      <c r="KK95" s="12" t="str">
        <f t="shared" si="3506"/>
        <v/>
      </c>
      <c r="KL95" s="13" t="str">
        <f t="shared" si="3506"/>
        <v/>
      </c>
      <c r="KM95" s="11" t="str">
        <f t="shared" ref="KM95:LB95" si="3507">IF(AND($G95&lt;&gt;"",$I95&lt;&gt;""),IF(AND($G95&lt;=KM$11,$I95&gt;=KM$11),2,0),"")</f>
        <v/>
      </c>
      <c r="KN95" s="12" t="str">
        <f t="shared" si="3507"/>
        <v/>
      </c>
      <c r="KO95" s="12" t="str">
        <f t="shared" si="3507"/>
        <v/>
      </c>
      <c r="KP95" s="12" t="str">
        <f t="shared" si="3507"/>
        <v/>
      </c>
      <c r="KQ95" s="12" t="str">
        <f t="shared" si="3507"/>
        <v/>
      </c>
      <c r="KR95" s="12" t="str">
        <f t="shared" si="3507"/>
        <v/>
      </c>
      <c r="KS95" s="12" t="str">
        <f t="shared" si="3507"/>
        <v/>
      </c>
      <c r="KT95" s="12" t="str">
        <f t="shared" si="3507"/>
        <v/>
      </c>
      <c r="KU95" s="12" t="str">
        <f t="shared" si="3507"/>
        <v/>
      </c>
      <c r="KV95" s="12" t="str">
        <f t="shared" si="3507"/>
        <v/>
      </c>
      <c r="KW95" s="12" t="str">
        <f t="shared" si="3507"/>
        <v/>
      </c>
      <c r="KX95" s="13" t="str">
        <f t="shared" si="3507"/>
        <v/>
      </c>
      <c r="KY95" s="11" t="str">
        <f t="shared" si="3507"/>
        <v/>
      </c>
      <c r="KZ95" s="12" t="str">
        <f t="shared" si="3507"/>
        <v/>
      </c>
      <c r="LA95" s="12" t="str">
        <f t="shared" si="3507"/>
        <v/>
      </c>
      <c r="LB95" s="12" t="str">
        <f t="shared" si="3507"/>
        <v/>
      </c>
      <c r="LC95" s="12" t="str">
        <f t="shared" ref="LC95:LR95" si="3508">IF(AND($G95&lt;&gt;"",$I95&lt;&gt;""),IF(AND($G95&lt;=LC$11,$I95&gt;=LC$11),2,0),"")</f>
        <v/>
      </c>
      <c r="LD95" s="12" t="str">
        <f t="shared" si="3508"/>
        <v/>
      </c>
      <c r="LE95" s="12" t="str">
        <f t="shared" si="3508"/>
        <v/>
      </c>
      <c r="LF95" s="12" t="str">
        <f t="shared" si="3508"/>
        <v/>
      </c>
      <c r="LG95" s="12" t="str">
        <f t="shared" si="3508"/>
        <v/>
      </c>
      <c r="LH95" s="12" t="str">
        <f t="shared" si="3508"/>
        <v/>
      </c>
      <c r="LI95" s="12" t="str">
        <f t="shared" si="3508"/>
        <v/>
      </c>
      <c r="LJ95" s="13" t="str">
        <f t="shared" si="3508"/>
        <v/>
      </c>
      <c r="LK95" s="11" t="str">
        <f t="shared" si="3508"/>
        <v/>
      </c>
      <c r="LL95" s="12" t="str">
        <f t="shared" si="3508"/>
        <v/>
      </c>
      <c r="LM95" s="12" t="str">
        <f t="shared" si="3508"/>
        <v/>
      </c>
      <c r="LN95" s="12" t="str">
        <f t="shared" si="3508"/>
        <v/>
      </c>
      <c r="LO95" s="12" t="str">
        <f t="shared" si="3508"/>
        <v/>
      </c>
      <c r="LP95" s="12" t="str">
        <f t="shared" si="3508"/>
        <v/>
      </c>
      <c r="LQ95" s="12" t="str">
        <f t="shared" si="3508"/>
        <v/>
      </c>
      <c r="LR95" s="12" t="str">
        <f t="shared" si="3508"/>
        <v/>
      </c>
      <c r="LS95" s="12" t="str">
        <f t="shared" ref="LS95:MH95" si="3509">IF(AND($G95&lt;&gt;"",$I95&lt;&gt;""),IF(AND($G95&lt;=LS$11,$I95&gt;=LS$11),2,0),"")</f>
        <v/>
      </c>
      <c r="LT95" s="12" t="str">
        <f t="shared" si="3509"/>
        <v/>
      </c>
      <c r="LU95" s="12" t="str">
        <f t="shared" si="3509"/>
        <v/>
      </c>
      <c r="LV95" s="13" t="str">
        <f t="shared" si="3509"/>
        <v/>
      </c>
      <c r="LW95" s="11" t="str">
        <f t="shared" si="3509"/>
        <v/>
      </c>
      <c r="LX95" s="12" t="str">
        <f t="shared" si="3509"/>
        <v/>
      </c>
      <c r="LY95" s="12" t="str">
        <f t="shared" si="3509"/>
        <v/>
      </c>
      <c r="LZ95" s="12" t="str">
        <f t="shared" si="3509"/>
        <v/>
      </c>
      <c r="MA95" s="12" t="str">
        <f t="shared" si="3509"/>
        <v/>
      </c>
      <c r="MB95" s="12" t="str">
        <f t="shared" si="3509"/>
        <v/>
      </c>
      <c r="MC95" s="12" t="str">
        <f t="shared" si="3509"/>
        <v/>
      </c>
      <c r="MD95" s="12" t="str">
        <f t="shared" si="3509"/>
        <v/>
      </c>
      <c r="ME95" s="12" t="str">
        <f t="shared" si="3509"/>
        <v/>
      </c>
      <c r="MF95" s="12" t="str">
        <f t="shared" si="3509"/>
        <v/>
      </c>
      <c r="MG95" s="12" t="str">
        <f t="shared" si="3509"/>
        <v/>
      </c>
      <c r="MH95" s="13" t="str">
        <f t="shared" si="3509"/>
        <v/>
      </c>
      <c r="MI95" s="11" t="str">
        <f t="shared" ref="MI95:MX95" si="3510">IF(AND($G95&lt;&gt;"",$I95&lt;&gt;""),IF(AND($G95&lt;=MI$11,$I95&gt;=MI$11),2,0),"")</f>
        <v/>
      </c>
      <c r="MJ95" s="12" t="str">
        <f t="shared" si="3510"/>
        <v/>
      </c>
      <c r="MK95" s="12" t="str">
        <f t="shared" si="3510"/>
        <v/>
      </c>
      <c r="ML95" s="12" t="str">
        <f t="shared" si="3510"/>
        <v/>
      </c>
      <c r="MM95" s="12" t="str">
        <f t="shared" si="3510"/>
        <v/>
      </c>
      <c r="MN95" s="12" t="str">
        <f t="shared" si="3510"/>
        <v/>
      </c>
      <c r="MO95" s="12" t="str">
        <f t="shared" si="3510"/>
        <v/>
      </c>
      <c r="MP95" s="12" t="str">
        <f t="shared" si="3510"/>
        <v/>
      </c>
      <c r="MQ95" s="12" t="str">
        <f t="shared" si="3510"/>
        <v/>
      </c>
      <c r="MR95" s="12" t="str">
        <f t="shared" si="3510"/>
        <v/>
      </c>
      <c r="MS95" s="12" t="str">
        <f t="shared" si="3510"/>
        <v/>
      </c>
      <c r="MT95" s="13" t="str">
        <f t="shared" si="3510"/>
        <v/>
      </c>
      <c r="MU95" s="11" t="str">
        <f t="shared" si="3510"/>
        <v/>
      </c>
      <c r="MV95" s="12" t="str">
        <f t="shared" si="3510"/>
        <v/>
      </c>
      <c r="MW95" s="12" t="str">
        <f t="shared" si="3510"/>
        <v/>
      </c>
      <c r="MX95" s="12" t="str">
        <f t="shared" si="3510"/>
        <v/>
      </c>
      <c r="MY95" s="12" t="str">
        <f t="shared" ref="MY95:NN95" si="3511">IF(AND($G95&lt;&gt;"",$I95&lt;&gt;""),IF(AND($G95&lt;=MY$11,$I95&gt;=MY$11),2,0),"")</f>
        <v/>
      </c>
      <c r="MZ95" s="12" t="str">
        <f t="shared" si="3511"/>
        <v/>
      </c>
      <c r="NA95" s="12" t="str">
        <f t="shared" si="3511"/>
        <v/>
      </c>
      <c r="NB95" s="12" t="str">
        <f t="shared" si="3511"/>
        <v/>
      </c>
      <c r="NC95" s="12" t="str">
        <f t="shared" si="3511"/>
        <v/>
      </c>
      <c r="ND95" s="12" t="str">
        <f t="shared" si="3511"/>
        <v/>
      </c>
      <c r="NE95" s="12" t="str">
        <f t="shared" si="3511"/>
        <v/>
      </c>
      <c r="NF95" s="13" t="str">
        <f t="shared" si="3511"/>
        <v/>
      </c>
      <c r="NG95" s="11" t="str">
        <f t="shared" si="3511"/>
        <v/>
      </c>
      <c r="NH95" s="12" t="str">
        <f t="shared" si="3511"/>
        <v/>
      </c>
      <c r="NI95" s="12" t="str">
        <f t="shared" si="3511"/>
        <v/>
      </c>
      <c r="NJ95" s="12" t="str">
        <f t="shared" si="3511"/>
        <v/>
      </c>
      <c r="NK95" s="12" t="str">
        <f t="shared" si="3511"/>
        <v/>
      </c>
      <c r="NL95" s="12" t="str">
        <f t="shared" si="3511"/>
        <v/>
      </c>
      <c r="NM95" s="12" t="str">
        <f t="shared" si="3511"/>
        <v/>
      </c>
      <c r="NN95" s="12" t="str">
        <f t="shared" si="3511"/>
        <v/>
      </c>
      <c r="NO95" s="12" t="str">
        <f t="shared" ref="NO95:OD95" si="3512">IF(AND($G95&lt;&gt;"",$I95&lt;&gt;""),IF(AND($G95&lt;=NO$11,$I95&gt;=NO$11),2,0),"")</f>
        <v/>
      </c>
      <c r="NP95" s="12" t="str">
        <f t="shared" si="3512"/>
        <v/>
      </c>
      <c r="NQ95" s="12" t="str">
        <f t="shared" si="3512"/>
        <v/>
      </c>
      <c r="NR95" s="13" t="str">
        <f t="shared" si="3512"/>
        <v/>
      </c>
      <c r="NS95" s="11" t="str">
        <f t="shared" si="3512"/>
        <v/>
      </c>
      <c r="NT95" s="12" t="str">
        <f t="shared" si="3512"/>
        <v/>
      </c>
      <c r="NU95" s="12" t="str">
        <f t="shared" si="3512"/>
        <v/>
      </c>
      <c r="NV95" s="12" t="str">
        <f t="shared" si="3512"/>
        <v/>
      </c>
      <c r="NW95" s="12" t="str">
        <f t="shared" si="3512"/>
        <v/>
      </c>
      <c r="NX95" s="12" t="str">
        <f t="shared" si="3512"/>
        <v/>
      </c>
      <c r="NY95" s="12" t="str">
        <f t="shared" si="3512"/>
        <v/>
      </c>
      <c r="NZ95" s="12" t="str">
        <f t="shared" si="3512"/>
        <v/>
      </c>
      <c r="OA95" s="12" t="str">
        <f t="shared" si="3512"/>
        <v/>
      </c>
      <c r="OB95" s="12" t="str">
        <f t="shared" si="3512"/>
        <v/>
      </c>
      <c r="OC95" s="12" t="str">
        <f t="shared" si="3512"/>
        <v/>
      </c>
      <c r="OD95" s="13" t="str">
        <f t="shared" si="3512"/>
        <v/>
      </c>
      <c r="OE95" s="11" t="str">
        <f t="shared" ref="OE95:OT95" si="3513">IF(AND($G95&lt;&gt;"",$I95&lt;&gt;""),IF(AND($G95&lt;=OE$11,$I95&gt;=OE$11),2,0),"")</f>
        <v/>
      </c>
      <c r="OF95" s="12" t="str">
        <f t="shared" si="3513"/>
        <v/>
      </c>
      <c r="OG95" s="12" t="str">
        <f t="shared" si="3513"/>
        <v/>
      </c>
      <c r="OH95" s="12" t="str">
        <f t="shared" si="3513"/>
        <v/>
      </c>
      <c r="OI95" s="12" t="str">
        <f t="shared" si="3513"/>
        <v/>
      </c>
      <c r="OJ95" s="12" t="str">
        <f t="shared" si="3513"/>
        <v/>
      </c>
      <c r="OK95" s="12" t="str">
        <f t="shared" si="3513"/>
        <v/>
      </c>
      <c r="OL95" s="12" t="str">
        <f t="shared" si="3513"/>
        <v/>
      </c>
      <c r="OM95" s="12" t="str">
        <f t="shared" si="3513"/>
        <v/>
      </c>
      <c r="ON95" s="12" t="str">
        <f t="shared" si="3513"/>
        <v/>
      </c>
      <c r="OO95" s="12" t="str">
        <f t="shared" si="3513"/>
        <v/>
      </c>
      <c r="OP95" s="13" t="str">
        <f t="shared" si="3513"/>
        <v/>
      </c>
      <c r="OQ95" s="11" t="str">
        <f t="shared" si="3513"/>
        <v/>
      </c>
      <c r="OR95" s="12" t="str">
        <f t="shared" si="3513"/>
        <v/>
      </c>
      <c r="OS95" s="12" t="str">
        <f t="shared" si="3513"/>
        <v/>
      </c>
      <c r="OT95" s="12" t="str">
        <f t="shared" si="3513"/>
        <v/>
      </c>
      <c r="OU95" s="12" t="str">
        <f t="shared" ref="OU95:PJ95" si="3514">IF(AND($G95&lt;&gt;"",$I95&lt;&gt;""),IF(AND($G95&lt;=OU$11,$I95&gt;=OU$11),2,0),"")</f>
        <v/>
      </c>
      <c r="OV95" s="12" t="str">
        <f t="shared" si="3514"/>
        <v/>
      </c>
      <c r="OW95" s="12" t="str">
        <f t="shared" si="3514"/>
        <v/>
      </c>
      <c r="OX95" s="12" t="str">
        <f t="shared" si="3514"/>
        <v/>
      </c>
      <c r="OY95" s="12" t="str">
        <f t="shared" si="3514"/>
        <v/>
      </c>
      <c r="OZ95" s="12" t="str">
        <f t="shared" si="3514"/>
        <v/>
      </c>
      <c r="PA95" s="12" t="str">
        <f t="shared" si="3514"/>
        <v/>
      </c>
      <c r="PB95" s="13" t="str">
        <f t="shared" si="3514"/>
        <v/>
      </c>
      <c r="PC95" s="11" t="str">
        <f t="shared" si="3514"/>
        <v/>
      </c>
      <c r="PD95" s="12" t="str">
        <f t="shared" si="3514"/>
        <v/>
      </c>
      <c r="PE95" s="12" t="str">
        <f t="shared" si="3514"/>
        <v/>
      </c>
      <c r="PF95" s="12" t="str">
        <f t="shared" si="3514"/>
        <v/>
      </c>
      <c r="PG95" s="12" t="str">
        <f t="shared" si="3514"/>
        <v/>
      </c>
      <c r="PH95" s="12" t="str">
        <f t="shared" si="3514"/>
        <v/>
      </c>
      <c r="PI95" s="12" t="str">
        <f t="shared" si="3514"/>
        <v/>
      </c>
      <c r="PJ95" s="12" t="str">
        <f t="shared" si="3514"/>
        <v/>
      </c>
      <c r="PK95" s="12" t="str">
        <f t="shared" ref="PK95:PZ95" si="3515">IF(AND($G95&lt;&gt;"",$I95&lt;&gt;""),IF(AND($G95&lt;=PK$11,$I95&gt;=PK$11),2,0),"")</f>
        <v/>
      </c>
      <c r="PL95" s="12" t="str">
        <f t="shared" si="3515"/>
        <v/>
      </c>
      <c r="PM95" s="12" t="str">
        <f t="shared" si="3515"/>
        <v/>
      </c>
      <c r="PN95" s="13" t="str">
        <f t="shared" si="3515"/>
        <v/>
      </c>
      <c r="PO95" s="11" t="str">
        <f t="shared" si="3515"/>
        <v/>
      </c>
      <c r="PP95" s="12" t="str">
        <f t="shared" si="3515"/>
        <v/>
      </c>
      <c r="PQ95" s="12" t="str">
        <f t="shared" si="3515"/>
        <v/>
      </c>
      <c r="PR95" s="12" t="str">
        <f t="shared" si="3515"/>
        <v/>
      </c>
      <c r="PS95" s="12" t="str">
        <f t="shared" si="3515"/>
        <v/>
      </c>
      <c r="PT95" s="12" t="str">
        <f t="shared" si="3515"/>
        <v/>
      </c>
      <c r="PU95" s="12" t="str">
        <f t="shared" si="3515"/>
        <v/>
      </c>
      <c r="PV95" s="12" t="str">
        <f t="shared" si="3515"/>
        <v/>
      </c>
      <c r="PW95" s="12" t="str">
        <f t="shared" si="3515"/>
        <v/>
      </c>
      <c r="PX95" s="12" t="str">
        <f t="shared" si="3515"/>
        <v/>
      </c>
      <c r="PY95" s="12" t="str">
        <f t="shared" si="3515"/>
        <v/>
      </c>
      <c r="PZ95" s="13" t="str">
        <f t="shared" si="3515"/>
        <v/>
      </c>
      <c r="QA95" s="11" t="str">
        <f t="shared" ref="QA95:QP95" si="3516">IF(AND($G95&lt;&gt;"",$I95&lt;&gt;""),IF(AND($G95&lt;=QA$11,$I95&gt;=QA$11),2,0),"")</f>
        <v/>
      </c>
      <c r="QB95" s="12" t="str">
        <f t="shared" si="3516"/>
        <v/>
      </c>
      <c r="QC95" s="12" t="str">
        <f t="shared" si="3516"/>
        <v/>
      </c>
      <c r="QD95" s="12" t="str">
        <f t="shared" si="3516"/>
        <v/>
      </c>
      <c r="QE95" s="12" t="str">
        <f t="shared" si="3516"/>
        <v/>
      </c>
      <c r="QF95" s="12" t="str">
        <f t="shared" si="3516"/>
        <v/>
      </c>
      <c r="QG95" s="12" t="str">
        <f t="shared" si="3516"/>
        <v/>
      </c>
      <c r="QH95" s="12" t="str">
        <f t="shared" si="3516"/>
        <v/>
      </c>
      <c r="QI95" s="12" t="str">
        <f t="shared" si="3516"/>
        <v/>
      </c>
      <c r="QJ95" s="12" t="str">
        <f t="shared" si="3516"/>
        <v/>
      </c>
      <c r="QK95" s="12" t="str">
        <f t="shared" si="3516"/>
        <v/>
      </c>
      <c r="QL95" s="13" t="str">
        <f t="shared" si="3516"/>
        <v/>
      </c>
      <c r="QM95" s="11" t="str">
        <f t="shared" si="3516"/>
        <v/>
      </c>
      <c r="QN95" s="12" t="str">
        <f t="shared" si="3516"/>
        <v/>
      </c>
      <c r="QO95" s="12" t="str">
        <f t="shared" si="3516"/>
        <v/>
      </c>
      <c r="QP95" s="12" t="str">
        <f t="shared" si="3516"/>
        <v/>
      </c>
      <c r="QQ95" s="12" t="str">
        <f t="shared" ref="QQ95:RF95" si="3517">IF(AND($G95&lt;&gt;"",$I95&lt;&gt;""),IF(AND($G95&lt;=QQ$11,$I95&gt;=QQ$11),2,0),"")</f>
        <v/>
      </c>
      <c r="QR95" s="12" t="str">
        <f t="shared" si="3517"/>
        <v/>
      </c>
      <c r="QS95" s="12" t="str">
        <f t="shared" si="3517"/>
        <v/>
      </c>
      <c r="QT95" s="12" t="str">
        <f t="shared" si="3517"/>
        <v/>
      </c>
      <c r="QU95" s="12" t="str">
        <f t="shared" si="3517"/>
        <v/>
      </c>
      <c r="QV95" s="12" t="str">
        <f t="shared" si="3517"/>
        <v/>
      </c>
      <c r="QW95" s="12" t="str">
        <f t="shared" si="3517"/>
        <v/>
      </c>
      <c r="QX95" s="13" t="str">
        <f t="shared" si="3517"/>
        <v/>
      </c>
      <c r="QY95" s="11" t="str">
        <f t="shared" si="3517"/>
        <v/>
      </c>
      <c r="QZ95" s="12" t="str">
        <f t="shared" si="3517"/>
        <v/>
      </c>
      <c r="RA95" s="12" t="str">
        <f t="shared" si="3517"/>
        <v/>
      </c>
      <c r="RB95" s="12" t="str">
        <f t="shared" si="3517"/>
        <v/>
      </c>
      <c r="RC95" s="12" t="str">
        <f t="shared" si="3517"/>
        <v/>
      </c>
      <c r="RD95" s="12" t="str">
        <f t="shared" si="3517"/>
        <v/>
      </c>
      <c r="RE95" s="12" t="str">
        <f t="shared" si="3517"/>
        <v/>
      </c>
      <c r="RF95" s="12" t="str">
        <f t="shared" si="3517"/>
        <v/>
      </c>
      <c r="RG95" s="12" t="str">
        <f t="shared" ref="RG95:RV95" si="3518">IF(AND($G95&lt;&gt;"",$I95&lt;&gt;""),IF(AND($G95&lt;=RG$11,$I95&gt;=RG$11),2,0),"")</f>
        <v/>
      </c>
      <c r="RH95" s="12" t="str">
        <f t="shared" si="3518"/>
        <v/>
      </c>
      <c r="RI95" s="12" t="str">
        <f t="shared" si="3518"/>
        <v/>
      </c>
      <c r="RJ95" s="13" t="str">
        <f t="shared" si="3518"/>
        <v/>
      </c>
      <c r="RK95" s="11" t="str">
        <f t="shared" si="3518"/>
        <v/>
      </c>
      <c r="RL95" s="12" t="str">
        <f t="shared" si="3518"/>
        <v/>
      </c>
      <c r="RM95" s="12" t="str">
        <f t="shared" si="3518"/>
        <v/>
      </c>
      <c r="RN95" s="12" t="str">
        <f t="shared" si="3518"/>
        <v/>
      </c>
      <c r="RO95" s="12" t="str">
        <f t="shared" si="3518"/>
        <v/>
      </c>
      <c r="RP95" s="12" t="str">
        <f t="shared" si="3518"/>
        <v/>
      </c>
      <c r="RQ95" s="12" t="str">
        <f t="shared" si="3518"/>
        <v/>
      </c>
      <c r="RR95" s="12" t="str">
        <f t="shared" si="3518"/>
        <v/>
      </c>
      <c r="RS95" s="12" t="str">
        <f t="shared" si="3518"/>
        <v/>
      </c>
      <c r="RT95" s="12" t="str">
        <f t="shared" si="3518"/>
        <v/>
      </c>
      <c r="RU95" s="12" t="str">
        <f t="shared" si="3518"/>
        <v/>
      </c>
      <c r="RV95" s="13" t="str">
        <f t="shared" si="3518"/>
        <v/>
      </c>
      <c r="RW95" s="11" t="str">
        <f t="shared" ref="RW95:SL95" si="3519">IF(AND($G95&lt;&gt;"",$I95&lt;&gt;""),IF(AND($G95&lt;=RW$11,$I95&gt;=RW$11),2,0),"")</f>
        <v/>
      </c>
      <c r="RX95" s="12" t="str">
        <f t="shared" si="3519"/>
        <v/>
      </c>
      <c r="RY95" s="12" t="str">
        <f t="shared" si="3519"/>
        <v/>
      </c>
      <c r="RZ95" s="12" t="str">
        <f t="shared" si="3519"/>
        <v/>
      </c>
      <c r="SA95" s="12" t="str">
        <f t="shared" si="3519"/>
        <v/>
      </c>
      <c r="SB95" s="12" t="str">
        <f t="shared" si="3519"/>
        <v/>
      </c>
      <c r="SC95" s="12" t="str">
        <f t="shared" si="3519"/>
        <v/>
      </c>
      <c r="SD95" s="12" t="str">
        <f t="shared" si="3519"/>
        <v/>
      </c>
      <c r="SE95" s="12" t="str">
        <f t="shared" si="3519"/>
        <v/>
      </c>
      <c r="SF95" s="12" t="str">
        <f t="shared" si="3519"/>
        <v/>
      </c>
      <c r="SG95" s="12" t="str">
        <f t="shared" si="3519"/>
        <v/>
      </c>
      <c r="SH95" s="13" t="str">
        <f t="shared" si="3519"/>
        <v/>
      </c>
      <c r="SI95" s="11" t="str">
        <f t="shared" si="3519"/>
        <v/>
      </c>
      <c r="SJ95" s="12" t="str">
        <f t="shared" si="3519"/>
        <v/>
      </c>
      <c r="SK95" s="12" t="str">
        <f t="shared" si="3519"/>
        <v/>
      </c>
      <c r="SL95" s="12" t="str">
        <f t="shared" si="3519"/>
        <v/>
      </c>
      <c r="SM95" s="12" t="str">
        <f t="shared" ref="SM95:TB95" si="3520">IF(AND($G95&lt;&gt;"",$I95&lt;&gt;""),IF(AND($G95&lt;=SM$11,$I95&gt;=SM$11),2,0),"")</f>
        <v/>
      </c>
      <c r="SN95" s="12" t="str">
        <f t="shared" si="3520"/>
        <v/>
      </c>
      <c r="SO95" s="12" t="str">
        <f t="shared" si="3520"/>
        <v/>
      </c>
      <c r="SP95" s="12" t="str">
        <f t="shared" si="3520"/>
        <v/>
      </c>
      <c r="SQ95" s="12" t="str">
        <f t="shared" si="3520"/>
        <v/>
      </c>
      <c r="SR95" s="12" t="str">
        <f t="shared" si="3520"/>
        <v/>
      </c>
      <c r="SS95" s="12" t="str">
        <f t="shared" si="3520"/>
        <v/>
      </c>
      <c r="ST95" s="13" t="str">
        <f t="shared" si="3520"/>
        <v/>
      </c>
      <c r="SU95" s="11" t="str">
        <f t="shared" si="3520"/>
        <v/>
      </c>
      <c r="SV95" s="12" t="str">
        <f t="shared" si="3520"/>
        <v/>
      </c>
      <c r="SW95" s="12" t="str">
        <f t="shared" si="3520"/>
        <v/>
      </c>
      <c r="SX95" s="12" t="str">
        <f t="shared" si="3520"/>
        <v/>
      </c>
      <c r="SY95" s="12" t="str">
        <f t="shared" si="3520"/>
        <v/>
      </c>
      <c r="SZ95" s="12" t="str">
        <f t="shared" si="3520"/>
        <v/>
      </c>
      <c r="TA95" s="12" t="str">
        <f t="shared" si="3520"/>
        <v/>
      </c>
      <c r="TB95" s="12" t="str">
        <f t="shared" si="3520"/>
        <v/>
      </c>
      <c r="TC95" s="12" t="str">
        <f t="shared" ref="TC95:TR95" si="3521">IF(AND($G95&lt;&gt;"",$I95&lt;&gt;""),IF(AND($G95&lt;=TC$11,$I95&gt;=TC$11),2,0),"")</f>
        <v/>
      </c>
      <c r="TD95" s="12" t="str">
        <f t="shared" si="3521"/>
        <v/>
      </c>
      <c r="TE95" s="12" t="str">
        <f t="shared" si="3521"/>
        <v/>
      </c>
      <c r="TF95" s="13" t="str">
        <f t="shared" si="3521"/>
        <v/>
      </c>
      <c r="TG95" s="11" t="str">
        <f t="shared" si="3521"/>
        <v/>
      </c>
      <c r="TH95" s="12" t="str">
        <f t="shared" si="3521"/>
        <v/>
      </c>
      <c r="TI95" s="12" t="str">
        <f t="shared" si="3521"/>
        <v/>
      </c>
      <c r="TJ95" s="12" t="str">
        <f t="shared" si="3521"/>
        <v/>
      </c>
      <c r="TK95" s="12" t="str">
        <f t="shared" si="3521"/>
        <v/>
      </c>
      <c r="TL95" s="12" t="str">
        <f t="shared" si="3521"/>
        <v/>
      </c>
      <c r="TM95" s="12" t="str">
        <f t="shared" si="3521"/>
        <v/>
      </c>
      <c r="TN95" s="12" t="str">
        <f t="shared" si="3521"/>
        <v/>
      </c>
      <c r="TO95" s="12" t="str">
        <f t="shared" si="3521"/>
        <v/>
      </c>
      <c r="TP95" s="12" t="str">
        <f t="shared" si="3521"/>
        <v/>
      </c>
      <c r="TQ95" s="12" t="str">
        <f t="shared" si="3521"/>
        <v/>
      </c>
      <c r="TR95" s="13" t="str">
        <f t="shared" si="3521"/>
        <v/>
      </c>
      <c r="TS95" s="11" t="str">
        <f t="shared" ref="TS95:UH95" si="3522">IF(AND($G95&lt;&gt;"",$I95&lt;&gt;""),IF(AND($G95&lt;=TS$11,$I95&gt;=TS$11),2,0),"")</f>
        <v/>
      </c>
      <c r="TT95" s="12" t="str">
        <f t="shared" si="3522"/>
        <v/>
      </c>
      <c r="TU95" s="12" t="str">
        <f t="shared" si="3522"/>
        <v/>
      </c>
      <c r="TV95" s="12" t="str">
        <f t="shared" si="3522"/>
        <v/>
      </c>
      <c r="TW95" s="12" t="str">
        <f t="shared" si="3522"/>
        <v/>
      </c>
      <c r="TX95" s="12" t="str">
        <f t="shared" si="3522"/>
        <v/>
      </c>
      <c r="TY95" s="12" t="str">
        <f t="shared" si="3522"/>
        <v/>
      </c>
      <c r="TZ95" s="12" t="str">
        <f t="shared" si="3522"/>
        <v/>
      </c>
      <c r="UA95" s="12" t="str">
        <f t="shared" si="3522"/>
        <v/>
      </c>
      <c r="UB95" s="12" t="str">
        <f t="shared" si="3522"/>
        <v/>
      </c>
      <c r="UC95" s="12" t="str">
        <f t="shared" si="3522"/>
        <v/>
      </c>
      <c r="UD95" s="13" t="str">
        <f t="shared" si="3522"/>
        <v/>
      </c>
      <c r="UE95" s="11" t="str">
        <f t="shared" si="3522"/>
        <v/>
      </c>
      <c r="UF95" s="12" t="str">
        <f t="shared" si="3522"/>
        <v/>
      </c>
      <c r="UG95" s="12" t="str">
        <f t="shared" si="3522"/>
        <v/>
      </c>
      <c r="UH95" s="12" t="str">
        <f t="shared" si="3522"/>
        <v/>
      </c>
      <c r="UI95" s="12" t="str">
        <f t="shared" ref="UI95:UX95" si="3523">IF(AND($G95&lt;&gt;"",$I95&lt;&gt;""),IF(AND($G95&lt;=UI$11,$I95&gt;=UI$11),2,0),"")</f>
        <v/>
      </c>
      <c r="UJ95" s="12" t="str">
        <f t="shared" si="3523"/>
        <v/>
      </c>
      <c r="UK95" s="12" t="str">
        <f t="shared" si="3523"/>
        <v/>
      </c>
      <c r="UL95" s="12" t="str">
        <f t="shared" si="3523"/>
        <v/>
      </c>
      <c r="UM95" s="12" t="str">
        <f t="shared" si="3523"/>
        <v/>
      </c>
      <c r="UN95" s="12" t="str">
        <f t="shared" si="3523"/>
        <v/>
      </c>
      <c r="UO95" s="12" t="str">
        <f t="shared" si="3523"/>
        <v/>
      </c>
      <c r="UP95" s="13" t="str">
        <f t="shared" si="3523"/>
        <v/>
      </c>
      <c r="UQ95" s="11" t="str">
        <f t="shared" si="3523"/>
        <v/>
      </c>
      <c r="UR95" s="12" t="str">
        <f t="shared" si="3523"/>
        <v/>
      </c>
      <c r="US95" s="12" t="str">
        <f t="shared" si="3523"/>
        <v/>
      </c>
      <c r="UT95" s="12" t="str">
        <f t="shared" si="3523"/>
        <v/>
      </c>
      <c r="UU95" s="12" t="str">
        <f t="shared" si="3523"/>
        <v/>
      </c>
      <c r="UV95" s="12" t="str">
        <f t="shared" si="3523"/>
        <v/>
      </c>
      <c r="UW95" s="12" t="str">
        <f t="shared" si="3523"/>
        <v/>
      </c>
      <c r="UX95" s="12" t="str">
        <f t="shared" si="3523"/>
        <v/>
      </c>
      <c r="UY95" s="12" t="str">
        <f t="shared" ref="UY95:VN95" si="3524">IF(AND($G95&lt;&gt;"",$I95&lt;&gt;""),IF(AND($G95&lt;=UY$11,$I95&gt;=UY$11),2,0),"")</f>
        <v/>
      </c>
      <c r="UZ95" s="12" t="str">
        <f t="shared" si="3524"/>
        <v/>
      </c>
      <c r="VA95" s="12" t="str">
        <f t="shared" si="3524"/>
        <v/>
      </c>
      <c r="VB95" s="13" t="str">
        <f t="shared" si="3524"/>
        <v/>
      </c>
      <c r="VC95" s="11" t="str">
        <f t="shared" si="3524"/>
        <v/>
      </c>
      <c r="VD95" s="12" t="str">
        <f t="shared" si="3524"/>
        <v/>
      </c>
      <c r="VE95" s="12" t="str">
        <f t="shared" si="3524"/>
        <v/>
      </c>
      <c r="VF95" s="12" t="str">
        <f t="shared" si="3524"/>
        <v/>
      </c>
      <c r="VG95" s="12" t="str">
        <f t="shared" si="3524"/>
        <v/>
      </c>
      <c r="VH95" s="12" t="str">
        <f t="shared" si="3524"/>
        <v/>
      </c>
      <c r="VI95" s="12" t="str">
        <f t="shared" si="3524"/>
        <v/>
      </c>
      <c r="VJ95" s="12" t="str">
        <f t="shared" si="3524"/>
        <v/>
      </c>
      <c r="VK95" s="12" t="str">
        <f t="shared" si="3524"/>
        <v/>
      </c>
      <c r="VL95" s="12" t="str">
        <f t="shared" si="3524"/>
        <v/>
      </c>
      <c r="VM95" s="12" t="str">
        <f t="shared" si="3524"/>
        <v/>
      </c>
      <c r="VN95" s="13" t="str">
        <f t="shared" si="3524"/>
        <v/>
      </c>
      <c r="VO95" s="11" t="str">
        <f t="shared" ref="VO95:WD95" si="3525">IF(AND($G95&lt;&gt;"",$I95&lt;&gt;""),IF(AND($G95&lt;=VO$11,$I95&gt;=VO$11),2,0),"")</f>
        <v/>
      </c>
      <c r="VP95" s="12" t="str">
        <f t="shared" si="3525"/>
        <v/>
      </c>
      <c r="VQ95" s="12" t="str">
        <f t="shared" si="3525"/>
        <v/>
      </c>
      <c r="VR95" s="12" t="str">
        <f t="shared" si="3525"/>
        <v/>
      </c>
      <c r="VS95" s="12" t="str">
        <f t="shared" si="3525"/>
        <v/>
      </c>
      <c r="VT95" s="12" t="str">
        <f t="shared" si="3525"/>
        <v/>
      </c>
      <c r="VU95" s="12" t="str">
        <f t="shared" si="3525"/>
        <v/>
      </c>
      <c r="VV95" s="12" t="str">
        <f t="shared" si="3525"/>
        <v/>
      </c>
      <c r="VW95" s="12" t="str">
        <f t="shared" si="3525"/>
        <v/>
      </c>
      <c r="VX95" s="12" t="str">
        <f t="shared" si="3525"/>
        <v/>
      </c>
      <c r="VY95" s="12" t="str">
        <f t="shared" si="3525"/>
        <v/>
      </c>
      <c r="VZ95" s="13" t="str">
        <f t="shared" si="3525"/>
        <v/>
      </c>
      <c r="WA95" s="11" t="str">
        <f t="shared" si="3525"/>
        <v/>
      </c>
      <c r="WB95" s="12" t="str">
        <f t="shared" si="3525"/>
        <v/>
      </c>
      <c r="WC95" s="12" t="str">
        <f t="shared" si="3525"/>
        <v/>
      </c>
      <c r="WD95" s="12" t="str">
        <f t="shared" si="3525"/>
        <v/>
      </c>
      <c r="WE95" s="12" t="str">
        <f t="shared" ref="WE95:WT95" si="3526">IF(AND($G95&lt;&gt;"",$I95&lt;&gt;""),IF(AND($G95&lt;=WE$11,$I95&gt;=WE$11),2,0),"")</f>
        <v/>
      </c>
      <c r="WF95" s="12" t="str">
        <f t="shared" si="3526"/>
        <v/>
      </c>
      <c r="WG95" s="12" t="str">
        <f t="shared" si="3526"/>
        <v/>
      </c>
      <c r="WH95" s="12" t="str">
        <f t="shared" si="3526"/>
        <v/>
      </c>
      <c r="WI95" s="12" t="str">
        <f t="shared" si="3526"/>
        <v/>
      </c>
      <c r="WJ95" s="12" t="str">
        <f t="shared" si="3526"/>
        <v/>
      </c>
      <c r="WK95" s="12" t="str">
        <f t="shared" si="3526"/>
        <v/>
      </c>
      <c r="WL95" s="13" t="str">
        <f t="shared" si="3526"/>
        <v/>
      </c>
      <c r="WM95" s="11" t="str">
        <f t="shared" si="3526"/>
        <v/>
      </c>
      <c r="WN95" s="12" t="str">
        <f t="shared" si="3526"/>
        <v/>
      </c>
      <c r="WO95" s="12" t="str">
        <f t="shared" si="3526"/>
        <v/>
      </c>
      <c r="WP95" s="12" t="str">
        <f t="shared" si="3526"/>
        <v/>
      </c>
      <c r="WQ95" s="12" t="str">
        <f t="shared" si="3526"/>
        <v/>
      </c>
      <c r="WR95" s="12" t="str">
        <f t="shared" si="3526"/>
        <v/>
      </c>
      <c r="WS95" s="12" t="str">
        <f t="shared" si="3526"/>
        <v/>
      </c>
      <c r="WT95" s="12" t="str">
        <f t="shared" si="3526"/>
        <v/>
      </c>
      <c r="WU95" s="12" t="str">
        <f t="shared" ref="WU95:XJ95" si="3527">IF(AND($G95&lt;&gt;"",$I95&lt;&gt;""),IF(AND($G95&lt;=WU$11,$I95&gt;=WU$11),2,0),"")</f>
        <v/>
      </c>
      <c r="WV95" s="12" t="str">
        <f t="shared" si="3527"/>
        <v/>
      </c>
      <c r="WW95" s="12" t="str">
        <f t="shared" si="3527"/>
        <v/>
      </c>
      <c r="WX95" s="13" t="str">
        <f t="shared" si="3527"/>
        <v/>
      </c>
      <c r="WY95" s="11" t="str">
        <f t="shared" si="3527"/>
        <v/>
      </c>
      <c r="WZ95" s="12" t="str">
        <f t="shared" si="3527"/>
        <v/>
      </c>
      <c r="XA95" s="12" t="str">
        <f t="shared" si="3527"/>
        <v/>
      </c>
      <c r="XB95" s="12" t="str">
        <f t="shared" si="3527"/>
        <v/>
      </c>
      <c r="XC95" s="12" t="str">
        <f t="shared" si="3527"/>
        <v/>
      </c>
      <c r="XD95" s="12" t="str">
        <f t="shared" si="3527"/>
        <v/>
      </c>
      <c r="XE95" s="12" t="str">
        <f t="shared" si="3527"/>
        <v/>
      </c>
      <c r="XF95" s="12" t="str">
        <f t="shared" si="3527"/>
        <v/>
      </c>
      <c r="XG95" s="12" t="str">
        <f t="shared" si="3527"/>
        <v/>
      </c>
      <c r="XH95" s="12" t="str">
        <f t="shared" si="3527"/>
        <v/>
      </c>
      <c r="XI95" s="12" t="str">
        <f t="shared" si="3527"/>
        <v/>
      </c>
      <c r="XJ95" s="13" t="str">
        <f t="shared" si="3527"/>
        <v/>
      </c>
      <c r="XK95" s="11" t="str">
        <f t="shared" ref="XK95:XZ95" si="3528">IF(AND($G95&lt;&gt;"",$I95&lt;&gt;""),IF(AND($G95&lt;=XK$11,$I95&gt;=XK$11),2,0),"")</f>
        <v/>
      </c>
      <c r="XL95" s="12" t="str">
        <f t="shared" si="3528"/>
        <v/>
      </c>
      <c r="XM95" s="12" t="str">
        <f t="shared" si="3528"/>
        <v/>
      </c>
      <c r="XN95" s="12" t="str">
        <f t="shared" si="3528"/>
        <v/>
      </c>
      <c r="XO95" s="12" t="str">
        <f t="shared" si="3528"/>
        <v/>
      </c>
      <c r="XP95" s="12" t="str">
        <f t="shared" si="3528"/>
        <v/>
      </c>
      <c r="XQ95" s="12" t="str">
        <f t="shared" si="3528"/>
        <v/>
      </c>
      <c r="XR95" s="12" t="str">
        <f t="shared" si="3528"/>
        <v/>
      </c>
      <c r="XS95" s="12" t="str">
        <f t="shared" si="3528"/>
        <v/>
      </c>
      <c r="XT95" s="12" t="str">
        <f t="shared" si="3528"/>
        <v/>
      </c>
      <c r="XU95" s="12" t="str">
        <f t="shared" si="3528"/>
        <v/>
      </c>
      <c r="XV95" s="13" t="str">
        <f t="shared" si="3528"/>
        <v/>
      </c>
      <c r="XW95" s="11" t="str">
        <f t="shared" si="3528"/>
        <v/>
      </c>
      <c r="XX95" s="12" t="str">
        <f t="shared" si="3528"/>
        <v/>
      </c>
      <c r="XY95" s="12" t="str">
        <f t="shared" si="3528"/>
        <v/>
      </c>
      <c r="XZ95" s="12" t="str">
        <f t="shared" si="3528"/>
        <v/>
      </c>
      <c r="YA95" s="12" t="str">
        <f t="shared" ref="YA95:YP95" si="3529">IF(AND($G95&lt;&gt;"",$I95&lt;&gt;""),IF(AND($G95&lt;=YA$11,$I95&gt;=YA$11),2,0),"")</f>
        <v/>
      </c>
      <c r="YB95" s="12" t="str">
        <f t="shared" si="3529"/>
        <v/>
      </c>
      <c r="YC95" s="12" t="str">
        <f t="shared" si="3529"/>
        <v/>
      </c>
      <c r="YD95" s="12" t="str">
        <f t="shared" si="3529"/>
        <v/>
      </c>
      <c r="YE95" s="12" t="str">
        <f t="shared" si="3529"/>
        <v/>
      </c>
      <c r="YF95" s="12" t="str">
        <f t="shared" si="3529"/>
        <v/>
      </c>
      <c r="YG95" s="12" t="str">
        <f t="shared" si="3529"/>
        <v/>
      </c>
      <c r="YH95" s="13" t="str">
        <f t="shared" si="3529"/>
        <v/>
      </c>
      <c r="YI95" s="11" t="str">
        <f t="shared" si="3529"/>
        <v/>
      </c>
      <c r="YJ95" s="12" t="str">
        <f t="shared" si="3529"/>
        <v/>
      </c>
      <c r="YK95" s="12" t="str">
        <f t="shared" si="3529"/>
        <v/>
      </c>
      <c r="YL95" s="12" t="str">
        <f t="shared" si="3529"/>
        <v/>
      </c>
      <c r="YM95" s="12" t="str">
        <f t="shared" si="3529"/>
        <v/>
      </c>
      <c r="YN95" s="12" t="str">
        <f t="shared" si="3529"/>
        <v/>
      </c>
      <c r="YO95" s="12" t="str">
        <f t="shared" si="3529"/>
        <v/>
      </c>
      <c r="YP95" s="12" t="str">
        <f t="shared" si="3529"/>
        <v/>
      </c>
      <c r="YQ95" s="12" t="str">
        <f t="shared" ref="YQ95:ZF95" si="3530">IF(AND($G95&lt;&gt;"",$I95&lt;&gt;""),IF(AND($G95&lt;=YQ$11,$I95&gt;=YQ$11),2,0),"")</f>
        <v/>
      </c>
      <c r="YR95" s="12" t="str">
        <f t="shared" si="3530"/>
        <v/>
      </c>
      <c r="YS95" s="12" t="str">
        <f t="shared" si="3530"/>
        <v/>
      </c>
      <c r="YT95" s="13" t="str">
        <f t="shared" si="3530"/>
        <v/>
      </c>
      <c r="YU95" s="11" t="str">
        <f t="shared" si="3530"/>
        <v/>
      </c>
      <c r="YV95" s="12" t="str">
        <f t="shared" si="3530"/>
        <v/>
      </c>
      <c r="YW95" s="12" t="str">
        <f t="shared" si="3530"/>
        <v/>
      </c>
      <c r="YX95" s="12" t="str">
        <f t="shared" si="3530"/>
        <v/>
      </c>
      <c r="YY95" s="12" t="str">
        <f t="shared" si="3530"/>
        <v/>
      </c>
      <c r="YZ95" s="12" t="str">
        <f t="shared" si="3530"/>
        <v/>
      </c>
      <c r="ZA95" s="12" t="str">
        <f t="shared" si="3530"/>
        <v/>
      </c>
      <c r="ZB95" s="12" t="str">
        <f t="shared" si="3530"/>
        <v/>
      </c>
      <c r="ZC95" s="12" t="str">
        <f t="shared" si="3530"/>
        <v/>
      </c>
      <c r="ZD95" s="12" t="str">
        <f t="shared" si="3530"/>
        <v/>
      </c>
      <c r="ZE95" s="12" t="str">
        <f t="shared" si="3530"/>
        <v/>
      </c>
      <c r="ZF95" s="13" t="str">
        <f t="shared" si="3530"/>
        <v/>
      </c>
      <c r="ZG95" s="11" t="str">
        <f t="shared" ref="ZG95:ZV95" si="3531">IF(AND($G95&lt;&gt;"",$I95&lt;&gt;""),IF(AND($G95&lt;=ZG$11,$I95&gt;=ZG$11),2,0),"")</f>
        <v/>
      </c>
      <c r="ZH95" s="12" t="str">
        <f t="shared" si="3531"/>
        <v/>
      </c>
      <c r="ZI95" s="12" t="str">
        <f t="shared" si="3531"/>
        <v/>
      </c>
      <c r="ZJ95" s="12" t="str">
        <f t="shared" si="3531"/>
        <v/>
      </c>
      <c r="ZK95" s="12" t="str">
        <f t="shared" si="3531"/>
        <v/>
      </c>
      <c r="ZL95" s="12" t="str">
        <f t="shared" si="3531"/>
        <v/>
      </c>
      <c r="ZM95" s="12" t="str">
        <f t="shared" si="3531"/>
        <v/>
      </c>
      <c r="ZN95" s="12" t="str">
        <f t="shared" si="3531"/>
        <v/>
      </c>
      <c r="ZO95" s="12" t="str">
        <f t="shared" si="3531"/>
        <v/>
      </c>
      <c r="ZP95" s="12" t="str">
        <f t="shared" si="3531"/>
        <v/>
      </c>
      <c r="ZQ95" s="12" t="str">
        <f t="shared" si="3531"/>
        <v/>
      </c>
      <c r="ZR95" s="13" t="str">
        <f t="shared" si="3531"/>
        <v/>
      </c>
      <c r="ZS95" s="11" t="str">
        <f t="shared" si="3531"/>
        <v/>
      </c>
      <c r="ZT95" s="12" t="str">
        <f t="shared" si="3531"/>
        <v/>
      </c>
      <c r="ZU95" s="12" t="str">
        <f t="shared" si="3531"/>
        <v/>
      </c>
      <c r="ZV95" s="12" t="str">
        <f t="shared" si="3531"/>
        <v/>
      </c>
      <c r="ZW95" s="12" t="str">
        <f t="shared" ref="ZW95:AAL95" si="3532">IF(AND($G95&lt;&gt;"",$I95&lt;&gt;""),IF(AND($G95&lt;=ZW$11,$I95&gt;=ZW$11),2,0),"")</f>
        <v/>
      </c>
      <c r="ZX95" s="12" t="str">
        <f t="shared" si="3532"/>
        <v/>
      </c>
      <c r="ZY95" s="12" t="str">
        <f t="shared" si="3532"/>
        <v/>
      </c>
      <c r="ZZ95" s="12" t="str">
        <f t="shared" si="3532"/>
        <v/>
      </c>
      <c r="AAA95" s="12" t="str">
        <f t="shared" si="3532"/>
        <v/>
      </c>
      <c r="AAB95" s="12" t="str">
        <f t="shared" si="3532"/>
        <v/>
      </c>
      <c r="AAC95" s="12" t="str">
        <f t="shared" si="3532"/>
        <v/>
      </c>
      <c r="AAD95" s="13" t="str">
        <f t="shared" si="3532"/>
        <v/>
      </c>
      <c r="AAE95" s="11" t="str">
        <f t="shared" si="3532"/>
        <v/>
      </c>
      <c r="AAF95" s="12" t="str">
        <f t="shared" si="3532"/>
        <v/>
      </c>
      <c r="AAG95" s="12" t="str">
        <f t="shared" si="3532"/>
        <v/>
      </c>
      <c r="AAH95" s="12" t="str">
        <f t="shared" si="3532"/>
        <v/>
      </c>
      <c r="AAI95" s="12" t="str">
        <f t="shared" si="3532"/>
        <v/>
      </c>
      <c r="AAJ95" s="12" t="str">
        <f t="shared" si="3532"/>
        <v/>
      </c>
      <c r="AAK95" s="12" t="str">
        <f t="shared" si="3532"/>
        <v/>
      </c>
      <c r="AAL95" s="12" t="str">
        <f t="shared" si="3532"/>
        <v/>
      </c>
      <c r="AAM95" s="12" t="str">
        <f t="shared" ref="AAM95:ABB95" si="3533">IF(AND($G95&lt;&gt;"",$I95&lt;&gt;""),IF(AND($G95&lt;=AAM$11,$I95&gt;=AAM$11),2,0),"")</f>
        <v/>
      </c>
      <c r="AAN95" s="12" t="str">
        <f t="shared" si="3533"/>
        <v/>
      </c>
      <c r="AAO95" s="12" t="str">
        <f t="shared" si="3533"/>
        <v/>
      </c>
      <c r="AAP95" s="13" t="str">
        <f t="shared" si="3533"/>
        <v/>
      </c>
      <c r="AAQ95" s="11" t="str">
        <f t="shared" si="3533"/>
        <v/>
      </c>
      <c r="AAR95" s="12" t="str">
        <f t="shared" si="3533"/>
        <v/>
      </c>
      <c r="AAS95" s="12" t="str">
        <f t="shared" si="3533"/>
        <v/>
      </c>
      <c r="AAT95" s="12" t="str">
        <f t="shared" si="3533"/>
        <v/>
      </c>
      <c r="AAU95" s="12" t="str">
        <f t="shared" si="3533"/>
        <v/>
      </c>
      <c r="AAV95" s="12" t="str">
        <f t="shared" si="3533"/>
        <v/>
      </c>
      <c r="AAW95" s="12" t="str">
        <f t="shared" si="3533"/>
        <v/>
      </c>
      <c r="AAX95" s="12" t="str">
        <f t="shared" si="3533"/>
        <v/>
      </c>
      <c r="AAY95" s="12" t="str">
        <f t="shared" si="3533"/>
        <v/>
      </c>
      <c r="AAZ95" s="12" t="str">
        <f t="shared" si="3533"/>
        <v/>
      </c>
      <c r="ABA95" s="12" t="str">
        <f t="shared" si="3533"/>
        <v/>
      </c>
      <c r="ABB95" s="13" t="str">
        <f t="shared" si="3533"/>
        <v/>
      </c>
      <c r="ABC95" s="11" t="str">
        <f t="shared" ref="ABC95:ABR95" si="3534">IF(AND($G95&lt;&gt;"",$I95&lt;&gt;""),IF(AND($G95&lt;=ABC$11,$I95&gt;=ABC$11),2,0),"")</f>
        <v/>
      </c>
      <c r="ABD95" s="12" t="str">
        <f t="shared" si="3534"/>
        <v/>
      </c>
      <c r="ABE95" s="12" t="str">
        <f t="shared" si="3534"/>
        <v/>
      </c>
      <c r="ABF95" s="12" t="str">
        <f t="shared" si="3534"/>
        <v/>
      </c>
      <c r="ABG95" s="12" t="str">
        <f t="shared" si="3534"/>
        <v/>
      </c>
      <c r="ABH95" s="12" t="str">
        <f t="shared" si="3534"/>
        <v/>
      </c>
      <c r="ABI95" s="12" t="str">
        <f t="shared" si="3534"/>
        <v/>
      </c>
      <c r="ABJ95" s="12" t="str">
        <f t="shared" si="3534"/>
        <v/>
      </c>
      <c r="ABK95" s="12" t="str">
        <f t="shared" si="3534"/>
        <v/>
      </c>
      <c r="ABL95" s="12" t="str">
        <f t="shared" si="3534"/>
        <v/>
      </c>
      <c r="ABM95" s="12" t="str">
        <f t="shared" si="3534"/>
        <v/>
      </c>
      <c r="ABN95" s="13" t="str">
        <f t="shared" si="3534"/>
        <v/>
      </c>
      <c r="ABO95" s="11" t="str">
        <f t="shared" si="3534"/>
        <v/>
      </c>
      <c r="ABP95" s="12" t="str">
        <f t="shared" si="3534"/>
        <v/>
      </c>
      <c r="ABQ95" s="12" t="str">
        <f t="shared" si="3534"/>
        <v/>
      </c>
      <c r="ABR95" s="12" t="str">
        <f t="shared" si="3534"/>
        <v/>
      </c>
      <c r="ABS95" s="12" t="str">
        <f t="shared" ref="ABS95:ACH95" si="3535">IF(AND($G95&lt;&gt;"",$I95&lt;&gt;""),IF(AND($G95&lt;=ABS$11,$I95&gt;=ABS$11),2,0),"")</f>
        <v/>
      </c>
      <c r="ABT95" s="12" t="str">
        <f t="shared" si="3535"/>
        <v/>
      </c>
      <c r="ABU95" s="12" t="str">
        <f t="shared" si="3535"/>
        <v/>
      </c>
      <c r="ABV95" s="12" t="str">
        <f t="shared" si="3535"/>
        <v/>
      </c>
      <c r="ABW95" s="12" t="str">
        <f t="shared" si="3535"/>
        <v/>
      </c>
      <c r="ABX95" s="12" t="str">
        <f t="shared" si="3535"/>
        <v/>
      </c>
      <c r="ABY95" s="12" t="str">
        <f t="shared" si="3535"/>
        <v/>
      </c>
      <c r="ABZ95" s="13" t="str">
        <f t="shared" si="3535"/>
        <v/>
      </c>
      <c r="ACA95" s="11" t="str">
        <f t="shared" si="3535"/>
        <v/>
      </c>
      <c r="ACB95" s="12" t="str">
        <f t="shared" si="3535"/>
        <v/>
      </c>
      <c r="ACC95" s="12" t="str">
        <f t="shared" si="3535"/>
        <v/>
      </c>
      <c r="ACD95" s="12" t="str">
        <f t="shared" si="3535"/>
        <v/>
      </c>
      <c r="ACE95" s="12" t="str">
        <f t="shared" si="3535"/>
        <v/>
      </c>
      <c r="ACF95" s="12" t="str">
        <f t="shared" si="3535"/>
        <v/>
      </c>
      <c r="ACG95" s="12" t="str">
        <f t="shared" si="3535"/>
        <v/>
      </c>
      <c r="ACH95" s="12" t="str">
        <f t="shared" si="3535"/>
        <v/>
      </c>
      <c r="ACI95" s="12" t="str">
        <f t="shared" ref="ACI95:ACX95" si="3536">IF(AND($G95&lt;&gt;"",$I95&lt;&gt;""),IF(AND($G95&lt;=ACI$11,$I95&gt;=ACI$11),2,0),"")</f>
        <v/>
      </c>
      <c r="ACJ95" s="12" t="str">
        <f t="shared" si="3536"/>
        <v/>
      </c>
      <c r="ACK95" s="12" t="str">
        <f t="shared" si="3536"/>
        <v/>
      </c>
      <c r="ACL95" s="13" t="str">
        <f t="shared" si="3536"/>
        <v/>
      </c>
      <c r="ACM95" s="11" t="str">
        <f t="shared" si="3536"/>
        <v/>
      </c>
      <c r="ACN95" s="12" t="str">
        <f t="shared" si="3536"/>
        <v/>
      </c>
      <c r="ACO95" s="12" t="str">
        <f t="shared" si="3536"/>
        <v/>
      </c>
      <c r="ACP95" s="12" t="str">
        <f t="shared" si="3536"/>
        <v/>
      </c>
      <c r="ACQ95" s="12" t="str">
        <f t="shared" si="3536"/>
        <v/>
      </c>
      <c r="ACR95" s="12" t="str">
        <f t="shared" si="3536"/>
        <v/>
      </c>
      <c r="ACS95" s="12" t="str">
        <f t="shared" si="3536"/>
        <v/>
      </c>
      <c r="ACT95" s="12" t="str">
        <f t="shared" si="3536"/>
        <v/>
      </c>
      <c r="ACU95" s="12" t="str">
        <f t="shared" si="3536"/>
        <v/>
      </c>
      <c r="ACV95" s="12" t="str">
        <f t="shared" si="3536"/>
        <v/>
      </c>
      <c r="ACW95" s="12" t="str">
        <f t="shared" si="3536"/>
        <v/>
      </c>
      <c r="ACX95" s="13" t="str">
        <f t="shared" si="3536"/>
        <v/>
      </c>
      <c r="ACY95" s="149"/>
      <c r="ACZ95" s="150"/>
      <c r="ADA95" s="150"/>
      <c r="ADB95" s="151"/>
    </row>
    <row r="96" spans="2:782" ht="11.25" customHeight="1" x14ac:dyDescent="0.2">
      <c r="B96" s="189"/>
      <c r="C96" s="189"/>
      <c r="D96" s="156"/>
      <c r="E96" s="187"/>
      <c r="F96" s="187"/>
      <c r="G96" s="69">
        <f>I94</f>
        <v>0</v>
      </c>
      <c r="H96" s="7" t="s">
        <v>66</v>
      </c>
      <c r="I96" s="9">
        <f>G96+J96</f>
        <v>0</v>
      </c>
      <c r="J96" s="45">
        <v>0</v>
      </c>
      <c r="K96" s="22">
        <f t="shared" ref="K96:Z96" si="3537">IF(AND($G96&lt;&gt;"",$I96&lt;&gt;""),IF(AND($G96&lt;=K$11,$I96&gt;=K$11),1,0),"")</f>
        <v>0</v>
      </c>
      <c r="L96" s="12">
        <f t="shared" si="3537"/>
        <v>0</v>
      </c>
      <c r="M96" s="12">
        <f t="shared" si="3537"/>
        <v>0</v>
      </c>
      <c r="N96" s="12">
        <f t="shared" si="3537"/>
        <v>0</v>
      </c>
      <c r="O96" s="12">
        <f t="shared" si="3537"/>
        <v>0</v>
      </c>
      <c r="P96" s="12">
        <f t="shared" si="3537"/>
        <v>0</v>
      </c>
      <c r="Q96" s="12">
        <f t="shared" si="3537"/>
        <v>0</v>
      </c>
      <c r="R96" s="12">
        <f t="shared" si="3537"/>
        <v>0</v>
      </c>
      <c r="S96" s="12">
        <f t="shared" si="3537"/>
        <v>0</v>
      </c>
      <c r="T96" s="12">
        <f t="shared" si="3537"/>
        <v>0</v>
      </c>
      <c r="U96" s="12">
        <f t="shared" si="3537"/>
        <v>0</v>
      </c>
      <c r="V96" s="12">
        <f t="shared" si="3537"/>
        <v>0</v>
      </c>
      <c r="W96" s="11">
        <f t="shared" si="3537"/>
        <v>0</v>
      </c>
      <c r="X96" s="12">
        <f t="shared" si="3537"/>
        <v>0</v>
      </c>
      <c r="Y96" s="12">
        <f t="shared" si="3537"/>
        <v>0</v>
      </c>
      <c r="Z96" s="12">
        <f t="shared" si="3537"/>
        <v>0</v>
      </c>
      <c r="AA96" s="12">
        <f t="shared" ref="AA96:AP96" si="3538">IF(AND($G96&lt;&gt;"",$I96&lt;&gt;""),IF(AND($G96&lt;=AA$11,$I96&gt;=AA$11),1,0),"")</f>
        <v>0</v>
      </c>
      <c r="AB96" s="12">
        <f t="shared" si="3538"/>
        <v>0</v>
      </c>
      <c r="AC96" s="12">
        <f t="shared" si="3538"/>
        <v>0</v>
      </c>
      <c r="AD96" s="12">
        <f t="shared" si="3538"/>
        <v>0</v>
      </c>
      <c r="AE96" s="12">
        <f t="shared" si="3538"/>
        <v>0</v>
      </c>
      <c r="AF96" s="12">
        <f t="shared" si="3538"/>
        <v>0</v>
      </c>
      <c r="AG96" s="12">
        <f t="shared" si="3538"/>
        <v>0</v>
      </c>
      <c r="AH96" s="12">
        <f t="shared" si="3538"/>
        <v>0</v>
      </c>
      <c r="AI96" s="11">
        <f t="shared" si="3538"/>
        <v>0</v>
      </c>
      <c r="AJ96" s="12">
        <f t="shared" si="3538"/>
        <v>0</v>
      </c>
      <c r="AK96" s="12">
        <f t="shared" si="3538"/>
        <v>0</v>
      </c>
      <c r="AL96" s="12">
        <f t="shared" si="3538"/>
        <v>0</v>
      </c>
      <c r="AM96" s="12">
        <f t="shared" si="3538"/>
        <v>0</v>
      </c>
      <c r="AN96" s="12">
        <f t="shared" si="3538"/>
        <v>0</v>
      </c>
      <c r="AO96" s="12">
        <f t="shared" si="3538"/>
        <v>0</v>
      </c>
      <c r="AP96" s="12">
        <f t="shared" si="3538"/>
        <v>0</v>
      </c>
      <c r="AQ96" s="12">
        <f t="shared" ref="AQ96:BF96" si="3539">IF(AND($G96&lt;&gt;"",$I96&lt;&gt;""),IF(AND($G96&lt;=AQ$11,$I96&gt;=AQ$11),1,0),"")</f>
        <v>0</v>
      </c>
      <c r="AR96" s="12">
        <f t="shared" si="3539"/>
        <v>0</v>
      </c>
      <c r="AS96" s="12">
        <f t="shared" si="3539"/>
        <v>0</v>
      </c>
      <c r="AT96" s="13">
        <f t="shared" si="3539"/>
        <v>0</v>
      </c>
      <c r="AU96" s="12">
        <f t="shared" si="3539"/>
        <v>0</v>
      </c>
      <c r="AV96" s="12">
        <f t="shared" si="3539"/>
        <v>0</v>
      </c>
      <c r="AW96" s="12">
        <f t="shared" si="3539"/>
        <v>0</v>
      </c>
      <c r="AX96" s="12">
        <f t="shared" si="3539"/>
        <v>0</v>
      </c>
      <c r="AY96" s="12">
        <f t="shared" si="3539"/>
        <v>0</v>
      </c>
      <c r="AZ96" s="12">
        <f t="shared" si="3539"/>
        <v>0</v>
      </c>
      <c r="BA96" s="12">
        <f t="shared" si="3539"/>
        <v>0</v>
      </c>
      <c r="BB96" s="12">
        <f t="shared" si="3539"/>
        <v>0</v>
      </c>
      <c r="BC96" s="12">
        <f t="shared" si="3539"/>
        <v>0</v>
      </c>
      <c r="BD96" s="12">
        <f t="shared" si="3539"/>
        <v>0</v>
      </c>
      <c r="BE96" s="12">
        <f t="shared" si="3539"/>
        <v>0</v>
      </c>
      <c r="BF96" s="12">
        <f t="shared" si="3539"/>
        <v>0</v>
      </c>
      <c r="BG96" s="11">
        <f t="shared" ref="BG96" si="3540">IF(AND($G96&lt;&gt;"",$I96&lt;&gt;""),IF(AND($G96&lt;=BG$11,$I96&gt;=BG$11),1,0),"")</f>
        <v>0</v>
      </c>
      <c r="BH96" s="12">
        <f t="shared" si="3010"/>
        <v>0</v>
      </c>
      <c r="BI96" s="12">
        <f t="shared" si="3010"/>
        <v>0</v>
      </c>
      <c r="BJ96" s="12">
        <f t="shared" si="3010"/>
        <v>0</v>
      </c>
      <c r="BK96" s="12">
        <f t="shared" si="3010"/>
        <v>0</v>
      </c>
      <c r="BL96" s="12">
        <f t="shared" si="3010"/>
        <v>0</v>
      </c>
      <c r="BM96" s="12">
        <f t="shared" si="3010"/>
        <v>0</v>
      </c>
      <c r="BN96" s="12">
        <f t="shared" si="3010"/>
        <v>0</v>
      </c>
      <c r="BO96" s="12">
        <f t="shared" si="3010"/>
        <v>0</v>
      </c>
      <c r="BP96" s="12">
        <f t="shared" si="3010"/>
        <v>0</v>
      </c>
      <c r="BQ96" s="12">
        <f t="shared" si="3010"/>
        <v>0</v>
      </c>
      <c r="BR96" s="13">
        <f t="shared" si="3010"/>
        <v>0</v>
      </c>
      <c r="BS96" s="11">
        <f t="shared" si="3010"/>
        <v>0</v>
      </c>
      <c r="BT96" s="12">
        <f t="shared" si="3010"/>
        <v>0</v>
      </c>
      <c r="BU96" s="12">
        <f t="shared" si="3010"/>
        <v>0</v>
      </c>
      <c r="BV96" s="12">
        <f t="shared" si="3010"/>
        <v>0</v>
      </c>
      <c r="BW96" s="12">
        <f t="shared" si="2914"/>
        <v>0</v>
      </c>
      <c r="BX96" s="12">
        <f t="shared" si="2914"/>
        <v>0</v>
      </c>
      <c r="BY96" s="12">
        <f t="shared" si="2914"/>
        <v>0</v>
      </c>
      <c r="BZ96" s="12">
        <f t="shared" si="2914"/>
        <v>0</v>
      </c>
      <c r="CA96" s="12">
        <f t="shared" si="2914"/>
        <v>0</v>
      </c>
      <c r="CB96" s="12">
        <f t="shared" si="2914"/>
        <v>0</v>
      </c>
      <c r="CC96" s="12">
        <f t="shared" si="2914"/>
        <v>0</v>
      </c>
      <c r="CD96" s="13">
        <f t="shared" si="2914"/>
        <v>0</v>
      </c>
      <c r="CE96" s="11">
        <f t="shared" si="2914"/>
        <v>0</v>
      </c>
      <c r="CF96" s="12">
        <f t="shared" si="2914"/>
        <v>0</v>
      </c>
      <c r="CG96" s="12">
        <f t="shared" si="2914"/>
        <v>0</v>
      </c>
      <c r="CH96" s="12">
        <f t="shared" si="2914"/>
        <v>0</v>
      </c>
      <c r="CI96" s="12">
        <f t="shared" si="2914"/>
        <v>0</v>
      </c>
      <c r="CJ96" s="12">
        <f t="shared" si="2914"/>
        <v>0</v>
      </c>
      <c r="CK96" s="12">
        <f t="shared" si="2914"/>
        <v>0</v>
      </c>
      <c r="CL96" s="12">
        <f t="shared" si="2914"/>
        <v>0</v>
      </c>
      <c r="CM96" s="12">
        <f t="shared" si="1591"/>
        <v>0</v>
      </c>
      <c r="CN96" s="12">
        <f t="shared" si="1591"/>
        <v>0</v>
      </c>
      <c r="CO96" s="12">
        <f t="shared" si="1591"/>
        <v>0</v>
      </c>
      <c r="CP96" s="13">
        <f t="shared" si="1591"/>
        <v>0</v>
      </c>
      <c r="CQ96" s="11">
        <f t="shared" si="1591"/>
        <v>0</v>
      </c>
      <c r="CR96" s="12">
        <f t="shared" si="1591"/>
        <v>0</v>
      </c>
      <c r="CS96" s="12">
        <f t="shared" si="1591"/>
        <v>0</v>
      </c>
      <c r="CT96" s="12">
        <f t="shared" si="1591"/>
        <v>0</v>
      </c>
      <c r="CU96" s="12">
        <f t="shared" si="1591"/>
        <v>0</v>
      </c>
      <c r="CV96" s="12">
        <f t="shared" si="1591"/>
        <v>0</v>
      </c>
      <c r="CW96" s="12">
        <f t="shared" si="1591"/>
        <v>0</v>
      </c>
      <c r="CX96" s="12">
        <f t="shared" si="1591"/>
        <v>0</v>
      </c>
      <c r="CY96" s="12">
        <f t="shared" si="1591"/>
        <v>0</v>
      </c>
      <c r="CZ96" s="12">
        <f t="shared" si="1591"/>
        <v>0</v>
      </c>
      <c r="DA96" s="12">
        <f t="shared" si="1591"/>
        <v>0</v>
      </c>
      <c r="DB96" s="13">
        <f t="shared" si="1591"/>
        <v>0</v>
      </c>
      <c r="DC96" s="11">
        <f t="shared" si="2915"/>
        <v>0</v>
      </c>
      <c r="DD96" s="12">
        <f t="shared" si="2915"/>
        <v>0</v>
      </c>
      <c r="DE96" s="12">
        <f t="shared" si="2915"/>
        <v>0</v>
      </c>
      <c r="DF96" s="12">
        <f t="shared" si="2915"/>
        <v>0</v>
      </c>
      <c r="DG96" s="12">
        <f t="shared" si="2915"/>
        <v>0</v>
      </c>
      <c r="DH96" s="12">
        <f t="shared" si="2915"/>
        <v>0</v>
      </c>
      <c r="DI96" s="12">
        <f t="shared" si="2915"/>
        <v>0</v>
      </c>
      <c r="DJ96" s="12">
        <f t="shared" si="2915"/>
        <v>0</v>
      </c>
      <c r="DK96" s="12">
        <f t="shared" si="2915"/>
        <v>0</v>
      </c>
      <c r="DL96" s="12">
        <f t="shared" si="2915"/>
        <v>0</v>
      </c>
      <c r="DM96" s="12">
        <f t="shared" si="2915"/>
        <v>0</v>
      </c>
      <c r="DN96" s="13">
        <f t="shared" si="2915"/>
        <v>0</v>
      </c>
      <c r="DO96" s="11">
        <f t="shared" si="2915"/>
        <v>0</v>
      </c>
      <c r="DP96" s="12">
        <f t="shared" si="2915"/>
        <v>0</v>
      </c>
      <c r="DQ96" s="12">
        <f t="shared" si="2915"/>
        <v>0</v>
      </c>
      <c r="DR96" s="12">
        <f t="shared" si="2915"/>
        <v>0</v>
      </c>
      <c r="DS96" s="12">
        <f t="shared" si="2916"/>
        <v>0</v>
      </c>
      <c r="DT96" s="12">
        <f t="shared" si="2916"/>
        <v>0</v>
      </c>
      <c r="DU96" s="12">
        <f t="shared" si="2916"/>
        <v>0</v>
      </c>
      <c r="DV96" s="12">
        <f t="shared" si="2916"/>
        <v>0</v>
      </c>
      <c r="DW96" s="12">
        <f t="shared" si="2916"/>
        <v>0</v>
      </c>
      <c r="DX96" s="12">
        <f t="shared" si="2916"/>
        <v>0</v>
      </c>
      <c r="DY96" s="12">
        <f t="shared" si="2916"/>
        <v>0</v>
      </c>
      <c r="DZ96" s="13">
        <f t="shared" si="2916"/>
        <v>0</v>
      </c>
      <c r="EA96" s="11">
        <f t="shared" si="2916"/>
        <v>0</v>
      </c>
      <c r="EB96" s="12">
        <f t="shared" si="2916"/>
        <v>0</v>
      </c>
      <c r="EC96" s="12">
        <f t="shared" si="2916"/>
        <v>0</v>
      </c>
      <c r="ED96" s="12">
        <f t="shared" si="2916"/>
        <v>0</v>
      </c>
      <c r="EE96" s="12">
        <f t="shared" si="2916"/>
        <v>0</v>
      </c>
      <c r="EF96" s="12">
        <f t="shared" si="2916"/>
        <v>0</v>
      </c>
      <c r="EG96" s="12">
        <f t="shared" si="2916"/>
        <v>0</v>
      </c>
      <c r="EH96" s="12">
        <f t="shared" si="2916"/>
        <v>0</v>
      </c>
      <c r="EI96" s="12">
        <f t="shared" si="2917"/>
        <v>0</v>
      </c>
      <c r="EJ96" s="12">
        <f t="shared" si="2917"/>
        <v>0</v>
      </c>
      <c r="EK96" s="12">
        <f t="shared" si="2917"/>
        <v>0</v>
      </c>
      <c r="EL96" s="13">
        <f t="shared" si="2917"/>
        <v>0</v>
      </c>
      <c r="EM96" s="11">
        <f t="shared" si="2917"/>
        <v>0</v>
      </c>
      <c r="EN96" s="12">
        <f t="shared" si="2917"/>
        <v>0</v>
      </c>
      <c r="EO96" s="12">
        <f t="shared" si="2917"/>
        <v>0</v>
      </c>
      <c r="EP96" s="12">
        <f t="shared" si="2917"/>
        <v>0</v>
      </c>
      <c r="EQ96" s="12">
        <f t="shared" si="2917"/>
        <v>0</v>
      </c>
      <c r="ER96" s="12">
        <f t="shared" si="2917"/>
        <v>0</v>
      </c>
      <c r="ES96" s="12">
        <f t="shared" si="2917"/>
        <v>0</v>
      </c>
      <c r="ET96" s="12">
        <f t="shared" si="2917"/>
        <v>0</v>
      </c>
      <c r="EU96" s="12">
        <f t="shared" si="2917"/>
        <v>0</v>
      </c>
      <c r="EV96" s="12">
        <f t="shared" si="2917"/>
        <v>0</v>
      </c>
      <c r="EW96" s="12">
        <f t="shared" si="2917"/>
        <v>0</v>
      </c>
      <c r="EX96" s="13">
        <f t="shared" si="2917"/>
        <v>0</v>
      </c>
      <c r="EY96" s="11">
        <f t="shared" si="2918"/>
        <v>0</v>
      </c>
      <c r="EZ96" s="12">
        <f t="shared" si="2918"/>
        <v>0</v>
      </c>
      <c r="FA96" s="12">
        <f t="shared" si="2918"/>
        <v>0</v>
      </c>
      <c r="FB96" s="12">
        <f t="shared" si="2918"/>
        <v>0</v>
      </c>
      <c r="FC96" s="12">
        <f t="shared" si="2918"/>
        <v>0</v>
      </c>
      <c r="FD96" s="12">
        <f t="shared" si="2918"/>
        <v>0</v>
      </c>
      <c r="FE96" s="12">
        <f t="shared" si="2918"/>
        <v>0</v>
      </c>
      <c r="FF96" s="12">
        <f t="shared" si="2918"/>
        <v>0</v>
      </c>
      <c r="FG96" s="12">
        <f t="shared" si="2918"/>
        <v>0</v>
      </c>
      <c r="FH96" s="12">
        <f t="shared" si="2918"/>
        <v>0</v>
      </c>
      <c r="FI96" s="12">
        <f t="shared" si="2918"/>
        <v>0</v>
      </c>
      <c r="FJ96" s="13">
        <f t="shared" si="2918"/>
        <v>0</v>
      </c>
      <c r="FK96" s="11">
        <f t="shared" si="2918"/>
        <v>0</v>
      </c>
      <c r="FL96" s="12">
        <f t="shared" si="2918"/>
        <v>0</v>
      </c>
      <c r="FM96" s="12">
        <f t="shared" si="2918"/>
        <v>0</v>
      </c>
      <c r="FN96" s="12">
        <f t="shared" si="2918"/>
        <v>0</v>
      </c>
      <c r="FO96" s="12">
        <f t="shared" si="3011"/>
        <v>0</v>
      </c>
      <c r="FP96" s="12">
        <f t="shared" si="3011"/>
        <v>0</v>
      </c>
      <c r="FQ96" s="12">
        <f t="shared" si="3011"/>
        <v>0</v>
      </c>
      <c r="FR96" s="12">
        <f t="shared" si="3011"/>
        <v>0</v>
      </c>
      <c r="FS96" s="12">
        <f t="shared" si="3011"/>
        <v>0</v>
      </c>
      <c r="FT96" s="12">
        <f t="shared" si="3011"/>
        <v>0</v>
      </c>
      <c r="FU96" s="12">
        <f t="shared" si="3011"/>
        <v>0</v>
      </c>
      <c r="FV96" s="13">
        <f t="shared" si="3011"/>
        <v>0</v>
      </c>
      <c r="FW96" s="11">
        <f t="shared" si="3011"/>
        <v>0</v>
      </c>
      <c r="FX96" s="12">
        <f t="shared" si="3011"/>
        <v>0</v>
      </c>
      <c r="FY96" s="12">
        <f t="shared" si="3011"/>
        <v>0</v>
      </c>
      <c r="FZ96" s="12">
        <f t="shared" si="3011"/>
        <v>0</v>
      </c>
      <c r="GA96" s="12">
        <f t="shared" si="3011"/>
        <v>0</v>
      </c>
      <c r="GB96" s="12">
        <f t="shared" si="3011"/>
        <v>0</v>
      </c>
      <c r="GC96" s="12">
        <f t="shared" si="3011"/>
        <v>0</v>
      </c>
      <c r="GD96" s="12">
        <f t="shared" si="3011"/>
        <v>0</v>
      </c>
      <c r="GE96" s="12">
        <f t="shared" ref="GE96:GT96" si="3541">IF(AND($G96&lt;&gt;"",$I96&lt;&gt;""),IF(AND($G96&lt;=GE$11,$I96&gt;=GE$11),1,0),"")</f>
        <v>0</v>
      </c>
      <c r="GF96" s="12">
        <f t="shared" si="3541"/>
        <v>0</v>
      </c>
      <c r="GG96" s="12">
        <f t="shared" si="3541"/>
        <v>0</v>
      </c>
      <c r="GH96" s="13">
        <f t="shared" si="3541"/>
        <v>0</v>
      </c>
      <c r="GI96" s="11">
        <f t="shared" si="3541"/>
        <v>0</v>
      </c>
      <c r="GJ96" s="12">
        <f t="shared" si="3541"/>
        <v>0</v>
      </c>
      <c r="GK96" s="12">
        <f t="shared" si="3541"/>
        <v>0</v>
      </c>
      <c r="GL96" s="12">
        <f t="shared" si="3541"/>
        <v>0</v>
      </c>
      <c r="GM96" s="12">
        <f t="shared" si="3541"/>
        <v>0</v>
      </c>
      <c r="GN96" s="12">
        <f t="shared" si="3541"/>
        <v>0</v>
      </c>
      <c r="GO96" s="12">
        <f t="shared" si="3541"/>
        <v>0</v>
      </c>
      <c r="GP96" s="12">
        <f t="shared" si="3541"/>
        <v>0</v>
      </c>
      <c r="GQ96" s="12">
        <f t="shared" si="3541"/>
        <v>0</v>
      </c>
      <c r="GR96" s="12">
        <f t="shared" si="3541"/>
        <v>0</v>
      </c>
      <c r="GS96" s="12">
        <f t="shared" si="3541"/>
        <v>0</v>
      </c>
      <c r="GT96" s="13">
        <f t="shared" si="3541"/>
        <v>0</v>
      </c>
      <c r="GU96" s="11">
        <f t="shared" ref="GU96:HJ96" si="3542">IF(AND($G96&lt;&gt;"",$I96&lt;&gt;""),IF(AND($G96&lt;=GU$11,$I96&gt;=GU$11),1,0),"")</f>
        <v>0</v>
      </c>
      <c r="GV96" s="12">
        <f t="shared" si="3542"/>
        <v>0</v>
      </c>
      <c r="GW96" s="12">
        <f t="shared" si="3542"/>
        <v>0</v>
      </c>
      <c r="GX96" s="12">
        <f t="shared" si="3542"/>
        <v>0</v>
      </c>
      <c r="GY96" s="12">
        <f t="shared" si="3542"/>
        <v>0</v>
      </c>
      <c r="GZ96" s="12">
        <f t="shared" si="3542"/>
        <v>0</v>
      </c>
      <c r="HA96" s="12">
        <f t="shared" si="3542"/>
        <v>0</v>
      </c>
      <c r="HB96" s="12">
        <f t="shared" si="3542"/>
        <v>0</v>
      </c>
      <c r="HC96" s="12">
        <f t="shared" si="3542"/>
        <v>0</v>
      </c>
      <c r="HD96" s="12">
        <f t="shared" si="3542"/>
        <v>0</v>
      </c>
      <c r="HE96" s="12">
        <f t="shared" si="3542"/>
        <v>0</v>
      </c>
      <c r="HF96" s="13">
        <f t="shared" si="3542"/>
        <v>0</v>
      </c>
      <c r="HG96" s="11">
        <f t="shared" si="3542"/>
        <v>0</v>
      </c>
      <c r="HH96" s="12">
        <f t="shared" si="3542"/>
        <v>0</v>
      </c>
      <c r="HI96" s="12">
        <f t="shared" si="3542"/>
        <v>0</v>
      </c>
      <c r="HJ96" s="12">
        <f t="shared" si="3542"/>
        <v>0</v>
      </c>
      <c r="HK96" s="12">
        <f t="shared" ref="HK96:HZ96" si="3543">IF(AND($G96&lt;&gt;"",$I96&lt;&gt;""),IF(AND($G96&lt;=HK$11,$I96&gt;=HK$11),1,0),"")</f>
        <v>0</v>
      </c>
      <c r="HL96" s="12">
        <f t="shared" si="3543"/>
        <v>0</v>
      </c>
      <c r="HM96" s="12">
        <f t="shared" si="3543"/>
        <v>0</v>
      </c>
      <c r="HN96" s="12">
        <f t="shared" si="3543"/>
        <v>0</v>
      </c>
      <c r="HO96" s="12">
        <f t="shared" si="3543"/>
        <v>0</v>
      </c>
      <c r="HP96" s="12">
        <f t="shared" si="3543"/>
        <v>0</v>
      </c>
      <c r="HQ96" s="12">
        <f t="shared" si="3543"/>
        <v>0</v>
      </c>
      <c r="HR96" s="13">
        <f t="shared" si="3543"/>
        <v>0</v>
      </c>
      <c r="HS96" s="11">
        <f t="shared" si="3543"/>
        <v>0</v>
      </c>
      <c r="HT96" s="12">
        <f t="shared" si="3543"/>
        <v>0</v>
      </c>
      <c r="HU96" s="12">
        <f t="shared" si="3543"/>
        <v>0</v>
      </c>
      <c r="HV96" s="12">
        <f t="shared" si="3543"/>
        <v>0</v>
      </c>
      <c r="HW96" s="12">
        <f t="shared" si="3543"/>
        <v>0</v>
      </c>
      <c r="HX96" s="12">
        <f t="shared" si="3543"/>
        <v>0</v>
      </c>
      <c r="HY96" s="12">
        <f t="shared" si="3543"/>
        <v>0</v>
      </c>
      <c r="HZ96" s="12">
        <f t="shared" si="3543"/>
        <v>0</v>
      </c>
      <c r="IA96" s="12">
        <f t="shared" ref="IA96:IP96" si="3544">IF(AND($G96&lt;&gt;"",$I96&lt;&gt;""),IF(AND($G96&lt;=IA$11,$I96&gt;=IA$11),1,0),"")</f>
        <v>0</v>
      </c>
      <c r="IB96" s="12">
        <f t="shared" si="3544"/>
        <v>0</v>
      </c>
      <c r="IC96" s="12">
        <f t="shared" si="3544"/>
        <v>0</v>
      </c>
      <c r="ID96" s="13">
        <f t="shared" si="3544"/>
        <v>0</v>
      </c>
      <c r="IE96" s="11">
        <f t="shared" si="3544"/>
        <v>0</v>
      </c>
      <c r="IF96" s="12">
        <f t="shared" si="3544"/>
        <v>0</v>
      </c>
      <c r="IG96" s="12">
        <f t="shared" si="3544"/>
        <v>0</v>
      </c>
      <c r="IH96" s="12">
        <f t="shared" si="3544"/>
        <v>0</v>
      </c>
      <c r="II96" s="12">
        <f t="shared" si="3544"/>
        <v>0</v>
      </c>
      <c r="IJ96" s="12">
        <f t="shared" si="3544"/>
        <v>0</v>
      </c>
      <c r="IK96" s="12">
        <f t="shared" si="3544"/>
        <v>0</v>
      </c>
      <c r="IL96" s="12">
        <f t="shared" si="3544"/>
        <v>0</v>
      </c>
      <c r="IM96" s="12">
        <f t="shared" si="3544"/>
        <v>0</v>
      </c>
      <c r="IN96" s="12">
        <f t="shared" si="3544"/>
        <v>0</v>
      </c>
      <c r="IO96" s="12">
        <f t="shared" si="3544"/>
        <v>0</v>
      </c>
      <c r="IP96" s="13">
        <f t="shared" si="3544"/>
        <v>0</v>
      </c>
      <c r="IQ96" s="11">
        <f t="shared" ref="IQ96:JF96" si="3545">IF(AND($G96&lt;&gt;"",$I96&lt;&gt;""),IF(AND($G96&lt;=IQ$11,$I96&gt;=IQ$11),1,0),"")</f>
        <v>0</v>
      </c>
      <c r="IR96" s="12">
        <f t="shared" si="3545"/>
        <v>0</v>
      </c>
      <c r="IS96" s="12">
        <f t="shared" si="3545"/>
        <v>0</v>
      </c>
      <c r="IT96" s="12">
        <f t="shared" si="3545"/>
        <v>0</v>
      </c>
      <c r="IU96" s="12">
        <f t="shared" si="3545"/>
        <v>0</v>
      </c>
      <c r="IV96" s="12">
        <f t="shared" si="3545"/>
        <v>0</v>
      </c>
      <c r="IW96" s="12">
        <f t="shared" si="3545"/>
        <v>0</v>
      </c>
      <c r="IX96" s="12">
        <f t="shared" si="3545"/>
        <v>0</v>
      </c>
      <c r="IY96" s="12">
        <f t="shared" si="3545"/>
        <v>0</v>
      </c>
      <c r="IZ96" s="12">
        <f t="shared" si="3545"/>
        <v>0</v>
      </c>
      <c r="JA96" s="12">
        <f t="shared" si="3545"/>
        <v>0</v>
      </c>
      <c r="JB96" s="13">
        <f t="shared" si="3545"/>
        <v>0</v>
      </c>
      <c r="JC96" s="11">
        <f t="shared" si="3545"/>
        <v>0</v>
      </c>
      <c r="JD96" s="12">
        <f t="shared" si="3545"/>
        <v>0</v>
      </c>
      <c r="JE96" s="12">
        <f t="shared" si="3545"/>
        <v>0</v>
      </c>
      <c r="JF96" s="12">
        <f t="shared" si="3545"/>
        <v>0</v>
      </c>
      <c r="JG96" s="12">
        <f t="shared" ref="JG96:JV96" si="3546">IF(AND($G96&lt;&gt;"",$I96&lt;&gt;""),IF(AND($G96&lt;=JG$11,$I96&gt;=JG$11),1,0),"")</f>
        <v>0</v>
      </c>
      <c r="JH96" s="12">
        <f t="shared" si="3546"/>
        <v>0</v>
      </c>
      <c r="JI96" s="12">
        <f t="shared" si="3546"/>
        <v>0</v>
      </c>
      <c r="JJ96" s="12">
        <f t="shared" si="3546"/>
        <v>0</v>
      </c>
      <c r="JK96" s="12">
        <f t="shared" si="3546"/>
        <v>0</v>
      </c>
      <c r="JL96" s="12">
        <f t="shared" si="3546"/>
        <v>0</v>
      </c>
      <c r="JM96" s="12">
        <f t="shared" si="3546"/>
        <v>0</v>
      </c>
      <c r="JN96" s="13">
        <f t="shared" si="3546"/>
        <v>0</v>
      </c>
      <c r="JO96" s="11">
        <f t="shared" si="3546"/>
        <v>0</v>
      </c>
      <c r="JP96" s="12">
        <f t="shared" si="3546"/>
        <v>0</v>
      </c>
      <c r="JQ96" s="12">
        <f t="shared" si="3546"/>
        <v>0</v>
      </c>
      <c r="JR96" s="12">
        <f t="shared" si="3546"/>
        <v>0</v>
      </c>
      <c r="JS96" s="12">
        <f t="shared" si="3546"/>
        <v>0</v>
      </c>
      <c r="JT96" s="12">
        <f t="shared" si="3546"/>
        <v>0</v>
      </c>
      <c r="JU96" s="12">
        <f t="shared" si="3546"/>
        <v>0</v>
      </c>
      <c r="JV96" s="12">
        <f t="shared" si="3546"/>
        <v>0</v>
      </c>
      <c r="JW96" s="12">
        <f t="shared" ref="JW96:KL96" si="3547">IF(AND($G96&lt;&gt;"",$I96&lt;&gt;""),IF(AND($G96&lt;=JW$11,$I96&gt;=JW$11),1,0),"")</f>
        <v>0</v>
      </c>
      <c r="JX96" s="12">
        <f t="shared" si="3547"/>
        <v>0</v>
      </c>
      <c r="JY96" s="12">
        <f t="shared" si="3547"/>
        <v>0</v>
      </c>
      <c r="JZ96" s="13">
        <f t="shared" si="3547"/>
        <v>0</v>
      </c>
      <c r="KA96" s="11">
        <f t="shared" si="3547"/>
        <v>0</v>
      </c>
      <c r="KB96" s="12">
        <f t="shared" si="3547"/>
        <v>0</v>
      </c>
      <c r="KC96" s="12">
        <f t="shared" si="3547"/>
        <v>0</v>
      </c>
      <c r="KD96" s="12">
        <f t="shared" si="3547"/>
        <v>0</v>
      </c>
      <c r="KE96" s="12">
        <f t="shared" si="3547"/>
        <v>0</v>
      </c>
      <c r="KF96" s="12">
        <f t="shared" si="3547"/>
        <v>0</v>
      </c>
      <c r="KG96" s="12">
        <f t="shared" si="3547"/>
        <v>0</v>
      </c>
      <c r="KH96" s="12">
        <f t="shared" si="3547"/>
        <v>0</v>
      </c>
      <c r="KI96" s="12">
        <f t="shared" si="3547"/>
        <v>0</v>
      </c>
      <c r="KJ96" s="12">
        <f t="shared" si="3547"/>
        <v>0</v>
      </c>
      <c r="KK96" s="12">
        <f t="shared" si="3547"/>
        <v>0</v>
      </c>
      <c r="KL96" s="13">
        <f t="shared" si="3547"/>
        <v>0</v>
      </c>
      <c r="KM96" s="11">
        <f t="shared" ref="KM96:LB96" si="3548">IF(AND($G96&lt;&gt;"",$I96&lt;&gt;""),IF(AND($G96&lt;=KM$11,$I96&gt;=KM$11),1,0),"")</f>
        <v>0</v>
      </c>
      <c r="KN96" s="12">
        <f t="shared" si="3548"/>
        <v>0</v>
      </c>
      <c r="KO96" s="12">
        <f t="shared" si="3548"/>
        <v>0</v>
      </c>
      <c r="KP96" s="12">
        <f t="shared" si="3548"/>
        <v>0</v>
      </c>
      <c r="KQ96" s="12">
        <f t="shared" si="3548"/>
        <v>0</v>
      </c>
      <c r="KR96" s="12">
        <f t="shared" si="3548"/>
        <v>0</v>
      </c>
      <c r="KS96" s="12">
        <f t="shared" si="3548"/>
        <v>0</v>
      </c>
      <c r="KT96" s="12">
        <f t="shared" si="3548"/>
        <v>0</v>
      </c>
      <c r="KU96" s="12">
        <f t="shared" si="3548"/>
        <v>0</v>
      </c>
      <c r="KV96" s="12">
        <f t="shared" si="3548"/>
        <v>0</v>
      </c>
      <c r="KW96" s="12">
        <f t="shared" si="3548"/>
        <v>0</v>
      </c>
      <c r="KX96" s="13">
        <f t="shared" si="3548"/>
        <v>0</v>
      </c>
      <c r="KY96" s="11">
        <f t="shared" si="3548"/>
        <v>0</v>
      </c>
      <c r="KZ96" s="12">
        <f t="shared" si="3548"/>
        <v>0</v>
      </c>
      <c r="LA96" s="12">
        <f t="shared" si="3548"/>
        <v>0</v>
      </c>
      <c r="LB96" s="12">
        <f t="shared" si="3548"/>
        <v>0</v>
      </c>
      <c r="LC96" s="12">
        <f t="shared" ref="LC96:LR96" si="3549">IF(AND($G96&lt;&gt;"",$I96&lt;&gt;""),IF(AND($G96&lt;=LC$11,$I96&gt;=LC$11),1,0),"")</f>
        <v>0</v>
      </c>
      <c r="LD96" s="12">
        <f t="shared" si="3549"/>
        <v>0</v>
      </c>
      <c r="LE96" s="12">
        <f t="shared" si="3549"/>
        <v>0</v>
      </c>
      <c r="LF96" s="12">
        <f t="shared" si="3549"/>
        <v>0</v>
      </c>
      <c r="LG96" s="12">
        <f t="shared" si="3549"/>
        <v>0</v>
      </c>
      <c r="LH96" s="12">
        <f t="shared" si="3549"/>
        <v>0</v>
      </c>
      <c r="LI96" s="12">
        <f t="shared" si="3549"/>
        <v>0</v>
      </c>
      <c r="LJ96" s="13">
        <f t="shared" si="3549"/>
        <v>0</v>
      </c>
      <c r="LK96" s="11">
        <f t="shared" si="3549"/>
        <v>0</v>
      </c>
      <c r="LL96" s="12">
        <f t="shared" si="3549"/>
        <v>0</v>
      </c>
      <c r="LM96" s="12">
        <f t="shared" si="3549"/>
        <v>0</v>
      </c>
      <c r="LN96" s="12">
        <f t="shared" si="3549"/>
        <v>0</v>
      </c>
      <c r="LO96" s="12">
        <f t="shared" si="3549"/>
        <v>0</v>
      </c>
      <c r="LP96" s="12">
        <f t="shared" si="3549"/>
        <v>0</v>
      </c>
      <c r="LQ96" s="12">
        <f t="shared" si="3549"/>
        <v>0</v>
      </c>
      <c r="LR96" s="12">
        <f t="shared" si="3549"/>
        <v>0</v>
      </c>
      <c r="LS96" s="12">
        <f t="shared" ref="LS96:MH96" si="3550">IF(AND($G96&lt;&gt;"",$I96&lt;&gt;""),IF(AND($G96&lt;=LS$11,$I96&gt;=LS$11),1,0),"")</f>
        <v>0</v>
      </c>
      <c r="LT96" s="12">
        <f t="shared" si="3550"/>
        <v>0</v>
      </c>
      <c r="LU96" s="12">
        <f t="shared" si="3550"/>
        <v>0</v>
      </c>
      <c r="LV96" s="13">
        <f t="shared" si="3550"/>
        <v>0</v>
      </c>
      <c r="LW96" s="11">
        <f t="shared" si="3550"/>
        <v>0</v>
      </c>
      <c r="LX96" s="12">
        <f t="shared" si="3550"/>
        <v>0</v>
      </c>
      <c r="LY96" s="12">
        <f t="shared" si="3550"/>
        <v>0</v>
      </c>
      <c r="LZ96" s="12">
        <f t="shared" si="3550"/>
        <v>0</v>
      </c>
      <c r="MA96" s="12">
        <f t="shared" si="3550"/>
        <v>0</v>
      </c>
      <c r="MB96" s="12">
        <f t="shared" si="3550"/>
        <v>0</v>
      </c>
      <c r="MC96" s="12">
        <f t="shared" si="3550"/>
        <v>0</v>
      </c>
      <c r="MD96" s="12">
        <f t="shared" si="3550"/>
        <v>0</v>
      </c>
      <c r="ME96" s="12">
        <f t="shared" si="3550"/>
        <v>0</v>
      </c>
      <c r="MF96" s="12">
        <f t="shared" si="3550"/>
        <v>0</v>
      </c>
      <c r="MG96" s="12">
        <f t="shared" si="3550"/>
        <v>0</v>
      </c>
      <c r="MH96" s="13">
        <f t="shared" si="3550"/>
        <v>0</v>
      </c>
      <c r="MI96" s="11">
        <f t="shared" ref="MI96:MX96" si="3551">IF(AND($G96&lt;&gt;"",$I96&lt;&gt;""),IF(AND($G96&lt;=MI$11,$I96&gt;=MI$11),1,0),"")</f>
        <v>0</v>
      </c>
      <c r="MJ96" s="12">
        <f t="shared" si="3551"/>
        <v>0</v>
      </c>
      <c r="MK96" s="12">
        <f t="shared" si="3551"/>
        <v>0</v>
      </c>
      <c r="ML96" s="12">
        <f t="shared" si="3551"/>
        <v>0</v>
      </c>
      <c r="MM96" s="12">
        <f t="shared" si="3551"/>
        <v>0</v>
      </c>
      <c r="MN96" s="12">
        <f t="shared" si="3551"/>
        <v>0</v>
      </c>
      <c r="MO96" s="12">
        <f t="shared" si="3551"/>
        <v>0</v>
      </c>
      <c r="MP96" s="12">
        <f t="shared" si="3551"/>
        <v>0</v>
      </c>
      <c r="MQ96" s="12">
        <f t="shared" si="3551"/>
        <v>0</v>
      </c>
      <c r="MR96" s="12">
        <f t="shared" si="3551"/>
        <v>0</v>
      </c>
      <c r="MS96" s="12">
        <f t="shared" si="3551"/>
        <v>0</v>
      </c>
      <c r="MT96" s="13">
        <f t="shared" si="3551"/>
        <v>0</v>
      </c>
      <c r="MU96" s="11">
        <f t="shared" si="3551"/>
        <v>0</v>
      </c>
      <c r="MV96" s="12">
        <f t="shared" si="3551"/>
        <v>0</v>
      </c>
      <c r="MW96" s="12">
        <f t="shared" si="3551"/>
        <v>0</v>
      </c>
      <c r="MX96" s="12">
        <f t="shared" si="3551"/>
        <v>0</v>
      </c>
      <c r="MY96" s="12">
        <f t="shared" ref="MY96:NN96" si="3552">IF(AND($G96&lt;&gt;"",$I96&lt;&gt;""),IF(AND($G96&lt;=MY$11,$I96&gt;=MY$11),1,0),"")</f>
        <v>0</v>
      </c>
      <c r="MZ96" s="12">
        <f t="shared" si="3552"/>
        <v>0</v>
      </c>
      <c r="NA96" s="12">
        <f t="shared" si="3552"/>
        <v>0</v>
      </c>
      <c r="NB96" s="12">
        <f t="shared" si="3552"/>
        <v>0</v>
      </c>
      <c r="NC96" s="12">
        <f t="shared" si="3552"/>
        <v>0</v>
      </c>
      <c r="ND96" s="12">
        <f t="shared" si="3552"/>
        <v>0</v>
      </c>
      <c r="NE96" s="12">
        <f t="shared" si="3552"/>
        <v>0</v>
      </c>
      <c r="NF96" s="13">
        <f t="shared" si="3552"/>
        <v>0</v>
      </c>
      <c r="NG96" s="11">
        <f t="shared" si="3552"/>
        <v>0</v>
      </c>
      <c r="NH96" s="12">
        <f t="shared" si="3552"/>
        <v>0</v>
      </c>
      <c r="NI96" s="12">
        <f t="shared" si="3552"/>
        <v>0</v>
      </c>
      <c r="NJ96" s="12">
        <f t="shared" si="3552"/>
        <v>0</v>
      </c>
      <c r="NK96" s="12">
        <f t="shared" si="3552"/>
        <v>0</v>
      </c>
      <c r="NL96" s="12">
        <f t="shared" si="3552"/>
        <v>0</v>
      </c>
      <c r="NM96" s="12">
        <f t="shared" si="3552"/>
        <v>0</v>
      </c>
      <c r="NN96" s="12">
        <f t="shared" si="3552"/>
        <v>0</v>
      </c>
      <c r="NO96" s="12">
        <f t="shared" ref="NO96:OD96" si="3553">IF(AND($G96&lt;&gt;"",$I96&lt;&gt;""),IF(AND($G96&lt;=NO$11,$I96&gt;=NO$11),1,0),"")</f>
        <v>0</v>
      </c>
      <c r="NP96" s="12">
        <f t="shared" si="3553"/>
        <v>0</v>
      </c>
      <c r="NQ96" s="12">
        <f t="shared" si="3553"/>
        <v>0</v>
      </c>
      <c r="NR96" s="13">
        <f t="shared" si="3553"/>
        <v>0</v>
      </c>
      <c r="NS96" s="11">
        <f t="shared" si="3553"/>
        <v>0</v>
      </c>
      <c r="NT96" s="12">
        <f t="shared" si="3553"/>
        <v>0</v>
      </c>
      <c r="NU96" s="12">
        <f t="shared" si="3553"/>
        <v>0</v>
      </c>
      <c r="NV96" s="12">
        <f t="shared" si="3553"/>
        <v>0</v>
      </c>
      <c r="NW96" s="12">
        <f t="shared" si="3553"/>
        <v>0</v>
      </c>
      <c r="NX96" s="12">
        <f t="shared" si="3553"/>
        <v>0</v>
      </c>
      <c r="NY96" s="12">
        <f t="shared" si="3553"/>
        <v>0</v>
      </c>
      <c r="NZ96" s="12">
        <f t="shared" si="3553"/>
        <v>0</v>
      </c>
      <c r="OA96" s="12">
        <f t="shared" si="3553"/>
        <v>0</v>
      </c>
      <c r="OB96" s="12">
        <f t="shared" si="3553"/>
        <v>0</v>
      </c>
      <c r="OC96" s="12">
        <f t="shared" si="3553"/>
        <v>0</v>
      </c>
      <c r="OD96" s="13">
        <f t="shared" si="3553"/>
        <v>0</v>
      </c>
      <c r="OE96" s="11">
        <f t="shared" ref="OE96:OT96" si="3554">IF(AND($G96&lt;&gt;"",$I96&lt;&gt;""),IF(AND($G96&lt;=OE$11,$I96&gt;=OE$11),1,0),"")</f>
        <v>0</v>
      </c>
      <c r="OF96" s="12">
        <f t="shared" si="3554"/>
        <v>0</v>
      </c>
      <c r="OG96" s="12">
        <f t="shared" si="3554"/>
        <v>0</v>
      </c>
      <c r="OH96" s="12">
        <f t="shared" si="3554"/>
        <v>0</v>
      </c>
      <c r="OI96" s="12">
        <f t="shared" si="3554"/>
        <v>0</v>
      </c>
      <c r="OJ96" s="12">
        <f t="shared" si="3554"/>
        <v>0</v>
      </c>
      <c r="OK96" s="12">
        <f t="shared" si="3554"/>
        <v>0</v>
      </c>
      <c r="OL96" s="12">
        <f t="shared" si="3554"/>
        <v>0</v>
      </c>
      <c r="OM96" s="12">
        <f t="shared" si="3554"/>
        <v>0</v>
      </c>
      <c r="ON96" s="12">
        <f t="shared" si="3554"/>
        <v>0</v>
      </c>
      <c r="OO96" s="12">
        <f t="shared" si="3554"/>
        <v>0</v>
      </c>
      <c r="OP96" s="13">
        <f t="shared" si="3554"/>
        <v>0</v>
      </c>
      <c r="OQ96" s="11">
        <f t="shared" si="3554"/>
        <v>0</v>
      </c>
      <c r="OR96" s="12">
        <f t="shared" si="3554"/>
        <v>0</v>
      </c>
      <c r="OS96" s="12">
        <f t="shared" si="3554"/>
        <v>0</v>
      </c>
      <c r="OT96" s="12">
        <f t="shared" si="3554"/>
        <v>0</v>
      </c>
      <c r="OU96" s="12">
        <f t="shared" ref="OU96:PJ96" si="3555">IF(AND($G96&lt;&gt;"",$I96&lt;&gt;""),IF(AND($G96&lt;=OU$11,$I96&gt;=OU$11),1,0),"")</f>
        <v>0</v>
      </c>
      <c r="OV96" s="12">
        <f t="shared" si="3555"/>
        <v>0</v>
      </c>
      <c r="OW96" s="12">
        <f t="shared" si="3555"/>
        <v>0</v>
      </c>
      <c r="OX96" s="12">
        <f t="shared" si="3555"/>
        <v>0</v>
      </c>
      <c r="OY96" s="12">
        <f t="shared" si="3555"/>
        <v>0</v>
      </c>
      <c r="OZ96" s="12">
        <f t="shared" si="3555"/>
        <v>0</v>
      </c>
      <c r="PA96" s="12">
        <f t="shared" si="3555"/>
        <v>0</v>
      </c>
      <c r="PB96" s="13">
        <f t="shared" si="3555"/>
        <v>0</v>
      </c>
      <c r="PC96" s="11">
        <f t="shared" si="3555"/>
        <v>0</v>
      </c>
      <c r="PD96" s="12">
        <f t="shared" si="3555"/>
        <v>0</v>
      </c>
      <c r="PE96" s="12">
        <f t="shared" si="3555"/>
        <v>0</v>
      </c>
      <c r="PF96" s="12">
        <f t="shared" si="3555"/>
        <v>0</v>
      </c>
      <c r="PG96" s="12">
        <f t="shared" si="3555"/>
        <v>0</v>
      </c>
      <c r="PH96" s="12">
        <f t="shared" si="3555"/>
        <v>0</v>
      </c>
      <c r="PI96" s="12">
        <f t="shared" si="3555"/>
        <v>0</v>
      </c>
      <c r="PJ96" s="12">
        <f t="shared" si="3555"/>
        <v>0</v>
      </c>
      <c r="PK96" s="12">
        <f t="shared" ref="PK96:PZ96" si="3556">IF(AND($G96&lt;&gt;"",$I96&lt;&gt;""),IF(AND($G96&lt;=PK$11,$I96&gt;=PK$11),1,0),"")</f>
        <v>0</v>
      </c>
      <c r="PL96" s="12">
        <f t="shared" si="3556"/>
        <v>0</v>
      </c>
      <c r="PM96" s="12">
        <f t="shared" si="3556"/>
        <v>0</v>
      </c>
      <c r="PN96" s="13">
        <f t="shared" si="3556"/>
        <v>0</v>
      </c>
      <c r="PO96" s="11">
        <f t="shared" si="3556"/>
        <v>0</v>
      </c>
      <c r="PP96" s="12">
        <f t="shared" si="3556"/>
        <v>0</v>
      </c>
      <c r="PQ96" s="12">
        <f t="shared" si="3556"/>
        <v>0</v>
      </c>
      <c r="PR96" s="12">
        <f t="shared" si="3556"/>
        <v>0</v>
      </c>
      <c r="PS96" s="12">
        <f t="shared" si="3556"/>
        <v>0</v>
      </c>
      <c r="PT96" s="12">
        <f t="shared" si="3556"/>
        <v>0</v>
      </c>
      <c r="PU96" s="12">
        <f t="shared" si="3556"/>
        <v>0</v>
      </c>
      <c r="PV96" s="12">
        <f t="shared" si="3556"/>
        <v>0</v>
      </c>
      <c r="PW96" s="12">
        <f t="shared" si="3556"/>
        <v>0</v>
      </c>
      <c r="PX96" s="12">
        <f t="shared" si="3556"/>
        <v>0</v>
      </c>
      <c r="PY96" s="12">
        <f t="shared" si="3556"/>
        <v>0</v>
      </c>
      <c r="PZ96" s="13">
        <f t="shared" si="3556"/>
        <v>0</v>
      </c>
      <c r="QA96" s="11">
        <f t="shared" ref="QA96:QP96" si="3557">IF(AND($G96&lt;&gt;"",$I96&lt;&gt;""),IF(AND($G96&lt;=QA$11,$I96&gt;=QA$11),1,0),"")</f>
        <v>0</v>
      </c>
      <c r="QB96" s="12">
        <f t="shared" si="3557"/>
        <v>0</v>
      </c>
      <c r="QC96" s="12">
        <f t="shared" si="3557"/>
        <v>0</v>
      </c>
      <c r="QD96" s="12">
        <f t="shared" si="3557"/>
        <v>0</v>
      </c>
      <c r="QE96" s="12">
        <f t="shared" si="3557"/>
        <v>0</v>
      </c>
      <c r="QF96" s="12">
        <f t="shared" si="3557"/>
        <v>0</v>
      </c>
      <c r="QG96" s="12">
        <f t="shared" si="3557"/>
        <v>0</v>
      </c>
      <c r="QH96" s="12">
        <f t="shared" si="3557"/>
        <v>0</v>
      </c>
      <c r="QI96" s="12">
        <f t="shared" si="3557"/>
        <v>0</v>
      </c>
      <c r="QJ96" s="12">
        <f t="shared" si="3557"/>
        <v>0</v>
      </c>
      <c r="QK96" s="12">
        <f t="shared" si="3557"/>
        <v>0</v>
      </c>
      <c r="QL96" s="13">
        <f t="shared" si="3557"/>
        <v>0</v>
      </c>
      <c r="QM96" s="11">
        <f t="shared" si="3557"/>
        <v>0</v>
      </c>
      <c r="QN96" s="12">
        <f t="shared" si="3557"/>
        <v>0</v>
      </c>
      <c r="QO96" s="12">
        <f t="shared" si="3557"/>
        <v>0</v>
      </c>
      <c r="QP96" s="12">
        <f t="shared" si="3557"/>
        <v>0</v>
      </c>
      <c r="QQ96" s="12">
        <f t="shared" ref="QQ96:RF96" si="3558">IF(AND($G96&lt;&gt;"",$I96&lt;&gt;""),IF(AND($G96&lt;=QQ$11,$I96&gt;=QQ$11),1,0),"")</f>
        <v>0</v>
      </c>
      <c r="QR96" s="12">
        <f t="shared" si="3558"/>
        <v>0</v>
      </c>
      <c r="QS96" s="12">
        <f t="shared" si="3558"/>
        <v>0</v>
      </c>
      <c r="QT96" s="12">
        <f t="shared" si="3558"/>
        <v>0</v>
      </c>
      <c r="QU96" s="12">
        <f t="shared" si="3558"/>
        <v>0</v>
      </c>
      <c r="QV96" s="12">
        <f t="shared" si="3558"/>
        <v>0</v>
      </c>
      <c r="QW96" s="12">
        <f t="shared" si="3558"/>
        <v>0</v>
      </c>
      <c r="QX96" s="13">
        <f t="shared" si="3558"/>
        <v>0</v>
      </c>
      <c r="QY96" s="11">
        <f t="shared" si="3558"/>
        <v>0</v>
      </c>
      <c r="QZ96" s="12">
        <f t="shared" si="3558"/>
        <v>0</v>
      </c>
      <c r="RA96" s="12">
        <f t="shared" si="3558"/>
        <v>0</v>
      </c>
      <c r="RB96" s="12">
        <f t="shared" si="3558"/>
        <v>0</v>
      </c>
      <c r="RC96" s="12">
        <f t="shared" si="3558"/>
        <v>0</v>
      </c>
      <c r="RD96" s="12">
        <f t="shared" si="3558"/>
        <v>0</v>
      </c>
      <c r="RE96" s="12">
        <f t="shared" si="3558"/>
        <v>0</v>
      </c>
      <c r="RF96" s="12">
        <f t="shared" si="3558"/>
        <v>0</v>
      </c>
      <c r="RG96" s="12">
        <f t="shared" ref="RG96:RV96" si="3559">IF(AND($G96&lt;&gt;"",$I96&lt;&gt;""),IF(AND($G96&lt;=RG$11,$I96&gt;=RG$11),1,0),"")</f>
        <v>0</v>
      </c>
      <c r="RH96" s="12">
        <f t="shared" si="3559"/>
        <v>0</v>
      </c>
      <c r="RI96" s="12">
        <f t="shared" si="3559"/>
        <v>0</v>
      </c>
      <c r="RJ96" s="13">
        <f t="shared" si="3559"/>
        <v>0</v>
      </c>
      <c r="RK96" s="11">
        <f t="shared" si="3559"/>
        <v>0</v>
      </c>
      <c r="RL96" s="12">
        <f t="shared" si="3559"/>
        <v>0</v>
      </c>
      <c r="RM96" s="12">
        <f t="shared" si="3559"/>
        <v>0</v>
      </c>
      <c r="RN96" s="12">
        <f t="shared" si="3559"/>
        <v>0</v>
      </c>
      <c r="RO96" s="12">
        <f t="shared" si="3559"/>
        <v>0</v>
      </c>
      <c r="RP96" s="12">
        <f t="shared" si="3559"/>
        <v>0</v>
      </c>
      <c r="RQ96" s="12">
        <f t="shared" si="3559"/>
        <v>0</v>
      </c>
      <c r="RR96" s="12">
        <f t="shared" si="3559"/>
        <v>0</v>
      </c>
      <c r="RS96" s="12">
        <f t="shared" si="3559"/>
        <v>0</v>
      </c>
      <c r="RT96" s="12">
        <f t="shared" si="3559"/>
        <v>0</v>
      </c>
      <c r="RU96" s="12">
        <f t="shared" si="3559"/>
        <v>0</v>
      </c>
      <c r="RV96" s="13">
        <f t="shared" si="3559"/>
        <v>0</v>
      </c>
      <c r="RW96" s="11">
        <f t="shared" ref="RW96:SL96" si="3560">IF(AND($G96&lt;&gt;"",$I96&lt;&gt;""),IF(AND($G96&lt;=RW$11,$I96&gt;=RW$11),1,0),"")</f>
        <v>0</v>
      </c>
      <c r="RX96" s="12">
        <f t="shared" si="3560"/>
        <v>0</v>
      </c>
      <c r="RY96" s="12">
        <f t="shared" si="3560"/>
        <v>0</v>
      </c>
      <c r="RZ96" s="12">
        <f t="shared" si="3560"/>
        <v>0</v>
      </c>
      <c r="SA96" s="12">
        <f t="shared" si="3560"/>
        <v>0</v>
      </c>
      <c r="SB96" s="12">
        <f t="shared" si="3560"/>
        <v>0</v>
      </c>
      <c r="SC96" s="12">
        <f t="shared" si="3560"/>
        <v>0</v>
      </c>
      <c r="SD96" s="12">
        <f t="shared" si="3560"/>
        <v>0</v>
      </c>
      <c r="SE96" s="12">
        <f t="shared" si="3560"/>
        <v>0</v>
      </c>
      <c r="SF96" s="12">
        <f t="shared" si="3560"/>
        <v>0</v>
      </c>
      <c r="SG96" s="12">
        <f t="shared" si="3560"/>
        <v>0</v>
      </c>
      <c r="SH96" s="13">
        <f t="shared" si="3560"/>
        <v>0</v>
      </c>
      <c r="SI96" s="11">
        <f t="shared" si="3560"/>
        <v>0</v>
      </c>
      <c r="SJ96" s="12">
        <f t="shared" si="3560"/>
        <v>0</v>
      </c>
      <c r="SK96" s="12">
        <f t="shared" si="3560"/>
        <v>0</v>
      </c>
      <c r="SL96" s="12">
        <f t="shared" si="3560"/>
        <v>0</v>
      </c>
      <c r="SM96" s="12">
        <f t="shared" ref="SM96:TB96" si="3561">IF(AND($G96&lt;&gt;"",$I96&lt;&gt;""),IF(AND($G96&lt;=SM$11,$I96&gt;=SM$11),1,0),"")</f>
        <v>0</v>
      </c>
      <c r="SN96" s="12">
        <f t="shared" si="3561"/>
        <v>0</v>
      </c>
      <c r="SO96" s="12">
        <f t="shared" si="3561"/>
        <v>0</v>
      </c>
      <c r="SP96" s="12">
        <f t="shared" si="3561"/>
        <v>0</v>
      </c>
      <c r="SQ96" s="12">
        <f t="shared" si="3561"/>
        <v>0</v>
      </c>
      <c r="SR96" s="12">
        <f t="shared" si="3561"/>
        <v>0</v>
      </c>
      <c r="SS96" s="12">
        <f t="shared" si="3561"/>
        <v>0</v>
      </c>
      <c r="ST96" s="13">
        <f t="shared" si="3561"/>
        <v>0</v>
      </c>
      <c r="SU96" s="11">
        <f t="shared" si="3561"/>
        <v>0</v>
      </c>
      <c r="SV96" s="12">
        <f t="shared" si="3561"/>
        <v>0</v>
      </c>
      <c r="SW96" s="12">
        <f t="shared" si="3561"/>
        <v>0</v>
      </c>
      <c r="SX96" s="12">
        <f t="shared" si="3561"/>
        <v>0</v>
      </c>
      <c r="SY96" s="12">
        <f t="shared" si="3561"/>
        <v>0</v>
      </c>
      <c r="SZ96" s="12">
        <f t="shared" si="3561"/>
        <v>0</v>
      </c>
      <c r="TA96" s="12">
        <f t="shared" si="3561"/>
        <v>0</v>
      </c>
      <c r="TB96" s="12">
        <f t="shared" si="3561"/>
        <v>0</v>
      </c>
      <c r="TC96" s="12">
        <f t="shared" ref="TC96:TR96" si="3562">IF(AND($G96&lt;&gt;"",$I96&lt;&gt;""),IF(AND($G96&lt;=TC$11,$I96&gt;=TC$11),1,0),"")</f>
        <v>0</v>
      </c>
      <c r="TD96" s="12">
        <f t="shared" si="3562"/>
        <v>0</v>
      </c>
      <c r="TE96" s="12">
        <f t="shared" si="3562"/>
        <v>0</v>
      </c>
      <c r="TF96" s="13">
        <f t="shared" si="3562"/>
        <v>0</v>
      </c>
      <c r="TG96" s="11">
        <f t="shared" si="3562"/>
        <v>0</v>
      </c>
      <c r="TH96" s="12">
        <f t="shared" si="3562"/>
        <v>0</v>
      </c>
      <c r="TI96" s="12">
        <f t="shared" si="3562"/>
        <v>0</v>
      </c>
      <c r="TJ96" s="12">
        <f t="shared" si="3562"/>
        <v>0</v>
      </c>
      <c r="TK96" s="12">
        <f t="shared" si="3562"/>
        <v>0</v>
      </c>
      <c r="TL96" s="12">
        <f t="shared" si="3562"/>
        <v>0</v>
      </c>
      <c r="TM96" s="12">
        <f t="shared" si="3562"/>
        <v>0</v>
      </c>
      <c r="TN96" s="12">
        <f t="shared" si="3562"/>
        <v>0</v>
      </c>
      <c r="TO96" s="12">
        <f t="shared" si="3562"/>
        <v>0</v>
      </c>
      <c r="TP96" s="12">
        <f t="shared" si="3562"/>
        <v>0</v>
      </c>
      <c r="TQ96" s="12">
        <f t="shared" si="3562"/>
        <v>0</v>
      </c>
      <c r="TR96" s="13">
        <f t="shared" si="3562"/>
        <v>0</v>
      </c>
      <c r="TS96" s="11">
        <f t="shared" ref="TS96:UH96" si="3563">IF(AND($G96&lt;&gt;"",$I96&lt;&gt;""),IF(AND($G96&lt;=TS$11,$I96&gt;=TS$11),1,0),"")</f>
        <v>0</v>
      </c>
      <c r="TT96" s="12">
        <f t="shared" si="3563"/>
        <v>0</v>
      </c>
      <c r="TU96" s="12">
        <f t="shared" si="3563"/>
        <v>0</v>
      </c>
      <c r="TV96" s="12">
        <f t="shared" si="3563"/>
        <v>0</v>
      </c>
      <c r="TW96" s="12">
        <f t="shared" si="3563"/>
        <v>0</v>
      </c>
      <c r="TX96" s="12">
        <f t="shared" si="3563"/>
        <v>0</v>
      </c>
      <c r="TY96" s="12">
        <f t="shared" si="3563"/>
        <v>0</v>
      </c>
      <c r="TZ96" s="12">
        <f t="shared" si="3563"/>
        <v>0</v>
      </c>
      <c r="UA96" s="12">
        <f t="shared" si="3563"/>
        <v>0</v>
      </c>
      <c r="UB96" s="12">
        <f t="shared" si="3563"/>
        <v>0</v>
      </c>
      <c r="UC96" s="12">
        <f t="shared" si="3563"/>
        <v>0</v>
      </c>
      <c r="UD96" s="13">
        <f t="shared" si="3563"/>
        <v>0</v>
      </c>
      <c r="UE96" s="11">
        <f t="shared" si="3563"/>
        <v>0</v>
      </c>
      <c r="UF96" s="12">
        <f t="shared" si="3563"/>
        <v>0</v>
      </c>
      <c r="UG96" s="12">
        <f t="shared" si="3563"/>
        <v>0</v>
      </c>
      <c r="UH96" s="12">
        <f t="shared" si="3563"/>
        <v>0</v>
      </c>
      <c r="UI96" s="12">
        <f t="shared" ref="UI96:UX96" si="3564">IF(AND($G96&lt;&gt;"",$I96&lt;&gt;""),IF(AND($G96&lt;=UI$11,$I96&gt;=UI$11),1,0),"")</f>
        <v>0</v>
      </c>
      <c r="UJ96" s="12">
        <f t="shared" si="3564"/>
        <v>0</v>
      </c>
      <c r="UK96" s="12">
        <f t="shared" si="3564"/>
        <v>0</v>
      </c>
      <c r="UL96" s="12">
        <f t="shared" si="3564"/>
        <v>0</v>
      </c>
      <c r="UM96" s="12">
        <f t="shared" si="3564"/>
        <v>0</v>
      </c>
      <c r="UN96" s="12">
        <f t="shared" si="3564"/>
        <v>0</v>
      </c>
      <c r="UO96" s="12">
        <f t="shared" si="3564"/>
        <v>0</v>
      </c>
      <c r="UP96" s="13">
        <f t="shared" si="3564"/>
        <v>0</v>
      </c>
      <c r="UQ96" s="11">
        <f t="shared" si="3564"/>
        <v>0</v>
      </c>
      <c r="UR96" s="12">
        <f t="shared" si="3564"/>
        <v>0</v>
      </c>
      <c r="US96" s="12">
        <f t="shared" si="3564"/>
        <v>0</v>
      </c>
      <c r="UT96" s="12">
        <f t="shared" si="3564"/>
        <v>0</v>
      </c>
      <c r="UU96" s="12">
        <f t="shared" si="3564"/>
        <v>0</v>
      </c>
      <c r="UV96" s="12">
        <f t="shared" si="3564"/>
        <v>0</v>
      </c>
      <c r="UW96" s="12">
        <f t="shared" si="3564"/>
        <v>0</v>
      </c>
      <c r="UX96" s="12">
        <f t="shared" si="3564"/>
        <v>0</v>
      </c>
      <c r="UY96" s="12">
        <f t="shared" ref="UY96:VN96" si="3565">IF(AND($G96&lt;&gt;"",$I96&lt;&gt;""),IF(AND($G96&lt;=UY$11,$I96&gt;=UY$11),1,0),"")</f>
        <v>0</v>
      </c>
      <c r="UZ96" s="12">
        <f t="shared" si="3565"/>
        <v>0</v>
      </c>
      <c r="VA96" s="12">
        <f t="shared" si="3565"/>
        <v>0</v>
      </c>
      <c r="VB96" s="13">
        <f t="shared" si="3565"/>
        <v>0</v>
      </c>
      <c r="VC96" s="11">
        <f t="shared" si="3565"/>
        <v>0</v>
      </c>
      <c r="VD96" s="12">
        <f t="shared" si="3565"/>
        <v>0</v>
      </c>
      <c r="VE96" s="12">
        <f t="shared" si="3565"/>
        <v>0</v>
      </c>
      <c r="VF96" s="12">
        <f t="shared" si="3565"/>
        <v>0</v>
      </c>
      <c r="VG96" s="12">
        <f t="shared" si="3565"/>
        <v>0</v>
      </c>
      <c r="VH96" s="12">
        <f t="shared" si="3565"/>
        <v>0</v>
      </c>
      <c r="VI96" s="12">
        <f t="shared" si="3565"/>
        <v>0</v>
      </c>
      <c r="VJ96" s="12">
        <f t="shared" si="3565"/>
        <v>0</v>
      </c>
      <c r="VK96" s="12">
        <f t="shared" si="3565"/>
        <v>0</v>
      </c>
      <c r="VL96" s="12">
        <f t="shared" si="3565"/>
        <v>0</v>
      </c>
      <c r="VM96" s="12">
        <f t="shared" si="3565"/>
        <v>0</v>
      </c>
      <c r="VN96" s="13">
        <f t="shared" si="3565"/>
        <v>0</v>
      </c>
      <c r="VO96" s="11">
        <f t="shared" ref="VO96:WD96" si="3566">IF(AND($G96&lt;&gt;"",$I96&lt;&gt;""),IF(AND($G96&lt;=VO$11,$I96&gt;=VO$11),1,0),"")</f>
        <v>0</v>
      </c>
      <c r="VP96" s="12">
        <f t="shared" si="3566"/>
        <v>0</v>
      </c>
      <c r="VQ96" s="12">
        <f t="shared" si="3566"/>
        <v>0</v>
      </c>
      <c r="VR96" s="12">
        <f t="shared" si="3566"/>
        <v>0</v>
      </c>
      <c r="VS96" s="12">
        <f t="shared" si="3566"/>
        <v>0</v>
      </c>
      <c r="VT96" s="12">
        <f t="shared" si="3566"/>
        <v>0</v>
      </c>
      <c r="VU96" s="12">
        <f t="shared" si="3566"/>
        <v>0</v>
      </c>
      <c r="VV96" s="12">
        <f t="shared" si="3566"/>
        <v>0</v>
      </c>
      <c r="VW96" s="12">
        <f t="shared" si="3566"/>
        <v>0</v>
      </c>
      <c r="VX96" s="12">
        <f t="shared" si="3566"/>
        <v>0</v>
      </c>
      <c r="VY96" s="12">
        <f t="shared" si="3566"/>
        <v>0</v>
      </c>
      <c r="VZ96" s="13">
        <f t="shared" si="3566"/>
        <v>0</v>
      </c>
      <c r="WA96" s="11">
        <f t="shared" si="3566"/>
        <v>0</v>
      </c>
      <c r="WB96" s="12">
        <f t="shared" si="3566"/>
        <v>0</v>
      </c>
      <c r="WC96" s="12">
        <f t="shared" si="3566"/>
        <v>0</v>
      </c>
      <c r="WD96" s="12">
        <f t="shared" si="3566"/>
        <v>0</v>
      </c>
      <c r="WE96" s="12">
        <f t="shared" ref="WE96:WT96" si="3567">IF(AND($G96&lt;&gt;"",$I96&lt;&gt;""),IF(AND($G96&lt;=WE$11,$I96&gt;=WE$11),1,0),"")</f>
        <v>0</v>
      </c>
      <c r="WF96" s="12">
        <f t="shared" si="3567"/>
        <v>0</v>
      </c>
      <c r="WG96" s="12">
        <f t="shared" si="3567"/>
        <v>0</v>
      </c>
      <c r="WH96" s="12">
        <f t="shared" si="3567"/>
        <v>0</v>
      </c>
      <c r="WI96" s="12">
        <f t="shared" si="3567"/>
        <v>0</v>
      </c>
      <c r="WJ96" s="12">
        <f t="shared" si="3567"/>
        <v>0</v>
      </c>
      <c r="WK96" s="12">
        <f t="shared" si="3567"/>
        <v>0</v>
      </c>
      <c r="WL96" s="13">
        <f t="shared" si="3567"/>
        <v>0</v>
      </c>
      <c r="WM96" s="11">
        <f t="shared" si="3567"/>
        <v>0</v>
      </c>
      <c r="WN96" s="12">
        <f t="shared" si="3567"/>
        <v>0</v>
      </c>
      <c r="WO96" s="12">
        <f t="shared" si="3567"/>
        <v>0</v>
      </c>
      <c r="WP96" s="12">
        <f t="shared" si="3567"/>
        <v>0</v>
      </c>
      <c r="WQ96" s="12">
        <f t="shared" si="3567"/>
        <v>0</v>
      </c>
      <c r="WR96" s="12">
        <f t="shared" si="3567"/>
        <v>0</v>
      </c>
      <c r="WS96" s="12">
        <f t="shared" si="3567"/>
        <v>0</v>
      </c>
      <c r="WT96" s="12">
        <f t="shared" si="3567"/>
        <v>0</v>
      </c>
      <c r="WU96" s="12">
        <f t="shared" ref="WU96:XJ96" si="3568">IF(AND($G96&lt;&gt;"",$I96&lt;&gt;""),IF(AND($G96&lt;=WU$11,$I96&gt;=WU$11),1,0),"")</f>
        <v>0</v>
      </c>
      <c r="WV96" s="12">
        <f t="shared" si="3568"/>
        <v>0</v>
      </c>
      <c r="WW96" s="12">
        <f t="shared" si="3568"/>
        <v>0</v>
      </c>
      <c r="WX96" s="13">
        <f t="shared" si="3568"/>
        <v>0</v>
      </c>
      <c r="WY96" s="11">
        <f t="shared" si="3568"/>
        <v>0</v>
      </c>
      <c r="WZ96" s="12">
        <f t="shared" si="3568"/>
        <v>0</v>
      </c>
      <c r="XA96" s="12">
        <f t="shared" si="3568"/>
        <v>0</v>
      </c>
      <c r="XB96" s="12">
        <f t="shared" si="3568"/>
        <v>0</v>
      </c>
      <c r="XC96" s="12">
        <f t="shared" si="3568"/>
        <v>0</v>
      </c>
      <c r="XD96" s="12">
        <f t="shared" si="3568"/>
        <v>0</v>
      </c>
      <c r="XE96" s="12">
        <f t="shared" si="3568"/>
        <v>0</v>
      </c>
      <c r="XF96" s="12">
        <f t="shared" si="3568"/>
        <v>0</v>
      </c>
      <c r="XG96" s="12">
        <f t="shared" si="3568"/>
        <v>0</v>
      </c>
      <c r="XH96" s="12">
        <f t="shared" si="3568"/>
        <v>0</v>
      </c>
      <c r="XI96" s="12">
        <f t="shared" si="3568"/>
        <v>0</v>
      </c>
      <c r="XJ96" s="13">
        <f t="shared" si="3568"/>
        <v>0</v>
      </c>
      <c r="XK96" s="11">
        <f t="shared" ref="XK96:XZ96" si="3569">IF(AND($G96&lt;&gt;"",$I96&lt;&gt;""),IF(AND($G96&lt;=XK$11,$I96&gt;=XK$11),1,0),"")</f>
        <v>0</v>
      </c>
      <c r="XL96" s="12">
        <f t="shared" si="3569"/>
        <v>0</v>
      </c>
      <c r="XM96" s="12">
        <f t="shared" si="3569"/>
        <v>0</v>
      </c>
      <c r="XN96" s="12">
        <f t="shared" si="3569"/>
        <v>0</v>
      </c>
      <c r="XO96" s="12">
        <f t="shared" si="3569"/>
        <v>0</v>
      </c>
      <c r="XP96" s="12">
        <f t="shared" si="3569"/>
        <v>0</v>
      </c>
      <c r="XQ96" s="12">
        <f t="shared" si="3569"/>
        <v>0</v>
      </c>
      <c r="XR96" s="12">
        <f t="shared" si="3569"/>
        <v>0</v>
      </c>
      <c r="XS96" s="12">
        <f t="shared" si="3569"/>
        <v>0</v>
      </c>
      <c r="XT96" s="12">
        <f t="shared" si="3569"/>
        <v>0</v>
      </c>
      <c r="XU96" s="12">
        <f t="shared" si="3569"/>
        <v>0</v>
      </c>
      <c r="XV96" s="13">
        <f t="shared" si="3569"/>
        <v>0</v>
      </c>
      <c r="XW96" s="11">
        <f t="shared" si="3569"/>
        <v>0</v>
      </c>
      <c r="XX96" s="12">
        <f t="shared" si="3569"/>
        <v>0</v>
      </c>
      <c r="XY96" s="12">
        <f t="shared" si="3569"/>
        <v>0</v>
      </c>
      <c r="XZ96" s="12">
        <f t="shared" si="3569"/>
        <v>0</v>
      </c>
      <c r="YA96" s="12">
        <f t="shared" ref="YA96:YP96" si="3570">IF(AND($G96&lt;&gt;"",$I96&lt;&gt;""),IF(AND($G96&lt;=YA$11,$I96&gt;=YA$11),1,0),"")</f>
        <v>0</v>
      </c>
      <c r="YB96" s="12">
        <f t="shared" si="3570"/>
        <v>0</v>
      </c>
      <c r="YC96" s="12">
        <f t="shared" si="3570"/>
        <v>0</v>
      </c>
      <c r="YD96" s="12">
        <f t="shared" si="3570"/>
        <v>0</v>
      </c>
      <c r="YE96" s="12">
        <f t="shared" si="3570"/>
        <v>0</v>
      </c>
      <c r="YF96" s="12">
        <f t="shared" si="3570"/>
        <v>0</v>
      </c>
      <c r="YG96" s="12">
        <f t="shared" si="3570"/>
        <v>0</v>
      </c>
      <c r="YH96" s="13">
        <f t="shared" si="3570"/>
        <v>0</v>
      </c>
      <c r="YI96" s="11">
        <f t="shared" si="3570"/>
        <v>0</v>
      </c>
      <c r="YJ96" s="12">
        <f t="shared" si="3570"/>
        <v>0</v>
      </c>
      <c r="YK96" s="12">
        <f t="shared" si="3570"/>
        <v>0</v>
      </c>
      <c r="YL96" s="12">
        <f t="shared" si="3570"/>
        <v>0</v>
      </c>
      <c r="YM96" s="12">
        <f t="shared" si="3570"/>
        <v>0</v>
      </c>
      <c r="YN96" s="12">
        <f t="shared" si="3570"/>
        <v>0</v>
      </c>
      <c r="YO96" s="12">
        <f t="shared" si="3570"/>
        <v>0</v>
      </c>
      <c r="YP96" s="12">
        <f t="shared" si="3570"/>
        <v>0</v>
      </c>
      <c r="YQ96" s="12">
        <f t="shared" ref="YQ96:ZF96" si="3571">IF(AND($G96&lt;&gt;"",$I96&lt;&gt;""),IF(AND($G96&lt;=YQ$11,$I96&gt;=YQ$11),1,0),"")</f>
        <v>0</v>
      </c>
      <c r="YR96" s="12">
        <f t="shared" si="3571"/>
        <v>0</v>
      </c>
      <c r="YS96" s="12">
        <f t="shared" si="3571"/>
        <v>0</v>
      </c>
      <c r="YT96" s="13">
        <f t="shared" si="3571"/>
        <v>0</v>
      </c>
      <c r="YU96" s="11">
        <f t="shared" si="3571"/>
        <v>0</v>
      </c>
      <c r="YV96" s="12">
        <f t="shared" si="3571"/>
        <v>0</v>
      </c>
      <c r="YW96" s="12">
        <f t="shared" si="3571"/>
        <v>0</v>
      </c>
      <c r="YX96" s="12">
        <f t="shared" si="3571"/>
        <v>0</v>
      </c>
      <c r="YY96" s="12">
        <f t="shared" si="3571"/>
        <v>0</v>
      </c>
      <c r="YZ96" s="12">
        <f t="shared" si="3571"/>
        <v>0</v>
      </c>
      <c r="ZA96" s="12">
        <f t="shared" si="3571"/>
        <v>0</v>
      </c>
      <c r="ZB96" s="12">
        <f t="shared" si="3571"/>
        <v>0</v>
      </c>
      <c r="ZC96" s="12">
        <f t="shared" si="3571"/>
        <v>0</v>
      </c>
      <c r="ZD96" s="12">
        <f t="shared" si="3571"/>
        <v>0</v>
      </c>
      <c r="ZE96" s="12">
        <f t="shared" si="3571"/>
        <v>0</v>
      </c>
      <c r="ZF96" s="13">
        <f t="shared" si="3571"/>
        <v>0</v>
      </c>
      <c r="ZG96" s="11">
        <f t="shared" ref="ZG96:ZV96" si="3572">IF(AND($G96&lt;&gt;"",$I96&lt;&gt;""),IF(AND($G96&lt;=ZG$11,$I96&gt;=ZG$11),1,0),"")</f>
        <v>0</v>
      </c>
      <c r="ZH96" s="12">
        <f t="shared" si="3572"/>
        <v>0</v>
      </c>
      <c r="ZI96" s="12">
        <f t="shared" si="3572"/>
        <v>0</v>
      </c>
      <c r="ZJ96" s="12">
        <f t="shared" si="3572"/>
        <v>0</v>
      </c>
      <c r="ZK96" s="12">
        <f t="shared" si="3572"/>
        <v>0</v>
      </c>
      <c r="ZL96" s="12">
        <f t="shared" si="3572"/>
        <v>0</v>
      </c>
      <c r="ZM96" s="12">
        <f t="shared" si="3572"/>
        <v>0</v>
      </c>
      <c r="ZN96" s="12">
        <f t="shared" si="3572"/>
        <v>0</v>
      </c>
      <c r="ZO96" s="12">
        <f t="shared" si="3572"/>
        <v>0</v>
      </c>
      <c r="ZP96" s="12">
        <f t="shared" si="3572"/>
        <v>0</v>
      </c>
      <c r="ZQ96" s="12">
        <f t="shared" si="3572"/>
        <v>0</v>
      </c>
      <c r="ZR96" s="13">
        <f t="shared" si="3572"/>
        <v>0</v>
      </c>
      <c r="ZS96" s="11">
        <f t="shared" si="3572"/>
        <v>0</v>
      </c>
      <c r="ZT96" s="12">
        <f t="shared" si="3572"/>
        <v>0</v>
      </c>
      <c r="ZU96" s="12">
        <f t="shared" si="3572"/>
        <v>0</v>
      </c>
      <c r="ZV96" s="12">
        <f t="shared" si="3572"/>
        <v>0</v>
      </c>
      <c r="ZW96" s="12">
        <f t="shared" ref="ZW96:AAL96" si="3573">IF(AND($G96&lt;&gt;"",$I96&lt;&gt;""),IF(AND($G96&lt;=ZW$11,$I96&gt;=ZW$11),1,0),"")</f>
        <v>0</v>
      </c>
      <c r="ZX96" s="12">
        <f t="shared" si="3573"/>
        <v>0</v>
      </c>
      <c r="ZY96" s="12">
        <f t="shared" si="3573"/>
        <v>0</v>
      </c>
      <c r="ZZ96" s="12">
        <f t="shared" si="3573"/>
        <v>0</v>
      </c>
      <c r="AAA96" s="12">
        <f t="shared" si="3573"/>
        <v>0</v>
      </c>
      <c r="AAB96" s="12">
        <f t="shared" si="3573"/>
        <v>0</v>
      </c>
      <c r="AAC96" s="12">
        <f t="shared" si="3573"/>
        <v>0</v>
      </c>
      <c r="AAD96" s="13">
        <f t="shared" si="3573"/>
        <v>0</v>
      </c>
      <c r="AAE96" s="11">
        <f t="shared" si="3573"/>
        <v>0</v>
      </c>
      <c r="AAF96" s="12">
        <f t="shared" si="3573"/>
        <v>0</v>
      </c>
      <c r="AAG96" s="12">
        <f t="shared" si="3573"/>
        <v>0</v>
      </c>
      <c r="AAH96" s="12">
        <f t="shared" si="3573"/>
        <v>0</v>
      </c>
      <c r="AAI96" s="12">
        <f t="shared" si="3573"/>
        <v>0</v>
      </c>
      <c r="AAJ96" s="12">
        <f t="shared" si="3573"/>
        <v>0</v>
      </c>
      <c r="AAK96" s="12">
        <f t="shared" si="3573"/>
        <v>0</v>
      </c>
      <c r="AAL96" s="12">
        <f t="shared" si="3573"/>
        <v>0</v>
      </c>
      <c r="AAM96" s="12">
        <f t="shared" ref="AAM96:ABB96" si="3574">IF(AND($G96&lt;&gt;"",$I96&lt;&gt;""),IF(AND($G96&lt;=AAM$11,$I96&gt;=AAM$11),1,0),"")</f>
        <v>0</v>
      </c>
      <c r="AAN96" s="12">
        <f t="shared" si="3574"/>
        <v>0</v>
      </c>
      <c r="AAO96" s="12">
        <f t="shared" si="3574"/>
        <v>0</v>
      </c>
      <c r="AAP96" s="13">
        <f t="shared" si="3574"/>
        <v>0</v>
      </c>
      <c r="AAQ96" s="11">
        <f t="shared" si="3574"/>
        <v>0</v>
      </c>
      <c r="AAR96" s="12">
        <f t="shared" si="3574"/>
        <v>0</v>
      </c>
      <c r="AAS96" s="12">
        <f t="shared" si="3574"/>
        <v>0</v>
      </c>
      <c r="AAT96" s="12">
        <f t="shared" si="3574"/>
        <v>0</v>
      </c>
      <c r="AAU96" s="12">
        <f t="shared" si="3574"/>
        <v>0</v>
      </c>
      <c r="AAV96" s="12">
        <f t="shared" si="3574"/>
        <v>0</v>
      </c>
      <c r="AAW96" s="12">
        <f t="shared" si="3574"/>
        <v>0</v>
      </c>
      <c r="AAX96" s="12">
        <f t="shared" si="3574"/>
        <v>0</v>
      </c>
      <c r="AAY96" s="12">
        <f t="shared" si="3574"/>
        <v>0</v>
      </c>
      <c r="AAZ96" s="12">
        <f t="shared" si="3574"/>
        <v>0</v>
      </c>
      <c r="ABA96" s="12">
        <f t="shared" si="3574"/>
        <v>0</v>
      </c>
      <c r="ABB96" s="13">
        <f t="shared" si="3574"/>
        <v>0</v>
      </c>
      <c r="ABC96" s="11">
        <f t="shared" ref="ABC96:ABR96" si="3575">IF(AND($G96&lt;&gt;"",$I96&lt;&gt;""),IF(AND($G96&lt;=ABC$11,$I96&gt;=ABC$11),1,0),"")</f>
        <v>0</v>
      </c>
      <c r="ABD96" s="12">
        <f t="shared" si="3575"/>
        <v>0</v>
      </c>
      <c r="ABE96" s="12">
        <f t="shared" si="3575"/>
        <v>0</v>
      </c>
      <c r="ABF96" s="12">
        <f t="shared" si="3575"/>
        <v>0</v>
      </c>
      <c r="ABG96" s="12">
        <f t="shared" si="3575"/>
        <v>0</v>
      </c>
      <c r="ABH96" s="12">
        <f t="shared" si="3575"/>
        <v>0</v>
      </c>
      <c r="ABI96" s="12">
        <f t="shared" si="3575"/>
        <v>0</v>
      </c>
      <c r="ABJ96" s="12">
        <f t="shared" si="3575"/>
        <v>0</v>
      </c>
      <c r="ABK96" s="12">
        <f t="shared" si="3575"/>
        <v>0</v>
      </c>
      <c r="ABL96" s="12">
        <f t="shared" si="3575"/>
        <v>0</v>
      </c>
      <c r="ABM96" s="12">
        <f t="shared" si="3575"/>
        <v>0</v>
      </c>
      <c r="ABN96" s="13">
        <f t="shared" si="3575"/>
        <v>0</v>
      </c>
      <c r="ABO96" s="11">
        <f t="shared" si="3575"/>
        <v>0</v>
      </c>
      <c r="ABP96" s="12">
        <f t="shared" si="3575"/>
        <v>0</v>
      </c>
      <c r="ABQ96" s="12">
        <f t="shared" si="3575"/>
        <v>0</v>
      </c>
      <c r="ABR96" s="12">
        <f t="shared" si="3575"/>
        <v>0</v>
      </c>
      <c r="ABS96" s="12">
        <f t="shared" si="2956"/>
        <v>0</v>
      </c>
      <c r="ABT96" s="12">
        <f t="shared" si="2956"/>
        <v>0</v>
      </c>
      <c r="ABU96" s="12">
        <f t="shared" si="2956"/>
        <v>0</v>
      </c>
      <c r="ABV96" s="12">
        <f t="shared" si="2956"/>
        <v>0</v>
      </c>
      <c r="ABW96" s="12">
        <f t="shared" si="2956"/>
        <v>0</v>
      </c>
      <c r="ABX96" s="12">
        <f t="shared" si="2956"/>
        <v>0</v>
      </c>
      <c r="ABY96" s="12">
        <f t="shared" si="2956"/>
        <v>0</v>
      </c>
      <c r="ABZ96" s="13">
        <f t="shared" si="2956"/>
        <v>0</v>
      </c>
      <c r="ACA96" s="11">
        <f t="shared" si="2956"/>
        <v>0</v>
      </c>
      <c r="ACB96" s="12">
        <f t="shared" si="2956"/>
        <v>0</v>
      </c>
      <c r="ACC96" s="12">
        <f t="shared" si="2956"/>
        <v>0</v>
      </c>
      <c r="ACD96" s="12">
        <f t="shared" si="2956"/>
        <v>0</v>
      </c>
      <c r="ACE96" s="12">
        <f t="shared" si="2956"/>
        <v>0</v>
      </c>
      <c r="ACF96" s="12">
        <f t="shared" si="2956"/>
        <v>0</v>
      </c>
      <c r="ACG96" s="12">
        <f t="shared" si="2956"/>
        <v>0</v>
      </c>
      <c r="ACH96" s="12">
        <f t="shared" si="2956"/>
        <v>0</v>
      </c>
      <c r="ACI96" s="12">
        <f t="shared" si="2956"/>
        <v>0</v>
      </c>
      <c r="ACJ96" s="12">
        <f t="shared" si="2956"/>
        <v>0</v>
      </c>
      <c r="ACK96" s="12">
        <f t="shared" si="2956"/>
        <v>0</v>
      </c>
      <c r="ACL96" s="13">
        <f t="shared" si="2956"/>
        <v>0</v>
      </c>
      <c r="ACM96" s="11">
        <f t="shared" si="2956"/>
        <v>0</v>
      </c>
      <c r="ACN96" s="12">
        <f t="shared" si="2956"/>
        <v>0</v>
      </c>
      <c r="ACO96" s="12">
        <f t="shared" si="2956"/>
        <v>0</v>
      </c>
      <c r="ACP96" s="12">
        <f t="shared" si="2956"/>
        <v>0</v>
      </c>
      <c r="ACQ96" s="12">
        <f t="shared" si="2956"/>
        <v>0</v>
      </c>
      <c r="ACR96" s="12">
        <f t="shared" si="2956"/>
        <v>0</v>
      </c>
      <c r="ACS96" s="12">
        <f t="shared" si="2956"/>
        <v>0</v>
      </c>
      <c r="ACT96" s="12">
        <f t="shared" si="2956"/>
        <v>0</v>
      </c>
      <c r="ACU96" s="12">
        <f t="shared" si="2956"/>
        <v>0</v>
      </c>
      <c r="ACV96" s="12">
        <f t="shared" si="2956"/>
        <v>0</v>
      </c>
      <c r="ACW96" s="12">
        <f t="shared" ref="ACW96:ACX96" si="3576">IF(AND($G96&lt;&gt;"",$I96&lt;&gt;""),IF(AND($G96&lt;=ACW$11,$I96&gt;=ACW$11),1,0),"")</f>
        <v>0</v>
      </c>
      <c r="ACX96" s="13">
        <f t="shared" si="3576"/>
        <v>0</v>
      </c>
      <c r="ACY96" s="149"/>
      <c r="ACZ96" s="150"/>
      <c r="ADA96" s="150"/>
      <c r="ADB96" s="151"/>
    </row>
    <row r="97" spans="1:782" ht="11.25" customHeight="1" x14ac:dyDescent="0.2">
      <c r="B97" s="189"/>
      <c r="C97" s="189"/>
      <c r="D97" s="156"/>
      <c r="E97" s="187"/>
      <c r="F97" s="187"/>
      <c r="G97" s="70"/>
      <c r="H97" s="43" t="s">
        <v>66</v>
      </c>
      <c r="I97" s="44"/>
      <c r="J97" s="41">
        <f t="shared" ref="J97" si="3577">I97-G97</f>
        <v>0</v>
      </c>
      <c r="K97" s="22" t="str">
        <f t="shared" ref="K97:Z97" si="3578">IF(AND($G97&lt;&gt;"",$I97&lt;&gt;""),IF(AND($G97&lt;=K$11,$I97&gt;=K$11),2,0),"")</f>
        <v/>
      </c>
      <c r="L97" s="12" t="str">
        <f t="shared" si="3578"/>
        <v/>
      </c>
      <c r="M97" s="12" t="str">
        <f t="shared" si="3578"/>
        <v/>
      </c>
      <c r="N97" s="12" t="str">
        <f t="shared" si="3578"/>
        <v/>
      </c>
      <c r="O97" s="12" t="str">
        <f t="shared" si="3578"/>
        <v/>
      </c>
      <c r="P97" s="12" t="str">
        <f t="shared" si="3578"/>
        <v/>
      </c>
      <c r="Q97" s="12" t="str">
        <f t="shared" si="3578"/>
        <v/>
      </c>
      <c r="R97" s="12" t="str">
        <f t="shared" si="3578"/>
        <v/>
      </c>
      <c r="S97" s="12" t="str">
        <f t="shared" si="3578"/>
        <v/>
      </c>
      <c r="T97" s="12" t="str">
        <f t="shared" si="3578"/>
        <v/>
      </c>
      <c r="U97" s="12" t="str">
        <f t="shared" si="3578"/>
        <v/>
      </c>
      <c r="V97" s="12" t="str">
        <f t="shared" si="3578"/>
        <v/>
      </c>
      <c r="W97" s="11" t="str">
        <f t="shared" si="3578"/>
        <v/>
      </c>
      <c r="X97" s="12" t="str">
        <f t="shared" si="3578"/>
        <v/>
      </c>
      <c r="Y97" s="12" t="str">
        <f t="shared" si="3578"/>
        <v/>
      </c>
      <c r="Z97" s="12" t="str">
        <f t="shared" si="3578"/>
        <v/>
      </c>
      <c r="AA97" s="12" t="str">
        <f t="shared" ref="AA97:AP97" si="3579">IF(AND($G97&lt;&gt;"",$I97&lt;&gt;""),IF(AND($G97&lt;=AA$11,$I97&gt;=AA$11),2,0),"")</f>
        <v/>
      </c>
      <c r="AB97" s="12" t="str">
        <f t="shared" si="3579"/>
        <v/>
      </c>
      <c r="AC97" s="12" t="str">
        <f t="shared" si="3579"/>
        <v/>
      </c>
      <c r="AD97" s="12" t="str">
        <f t="shared" si="3579"/>
        <v/>
      </c>
      <c r="AE97" s="12" t="str">
        <f t="shared" si="3579"/>
        <v/>
      </c>
      <c r="AF97" s="12" t="str">
        <f t="shared" si="3579"/>
        <v/>
      </c>
      <c r="AG97" s="12" t="str">
        <f t="shared" si="3579"/>
        <v/>
      </c>
      <c r="AH97" s="12" t="str">
        <f t="shared" si="3579"/>
        <v/>
      </c>
      <c r="AI97" s="11" t="str">
        <f t="shared" si="3579"/>
        <v/>
      </c>
      <c r="AJ97" s="12" t="str">
        <f t="shared" si="3579"/>
        <v/>
      </c>
      <c r="AK97" s="12" t="str">
        <f t="shared" si="3579"/>
        <v/>
      </c>
      <c r="AL97" s="12" t="str">
        <f t="shared" si="3579"/>
        <v/>
      </c>
      <c r="AM97" s="12" t="str">
        <f t="shared" si="3579"/>
        <v/>
      </c>
      <c r="AN97" s="12" t="str">
        <f t="shared" si="3579"/>
        <v/>
      </c>
      <c r="AO97" s="12" t="str">
        <f t="shared" si="3579"/>
        <v/>
      </c>
      <c r="AP97" s="12" t="str">
        <f t="shared" si="3579"/>
        <v/>
      </c>
      <c r="AQ97" s="12" t="str">
        <f t="shared" ref="AQ97:BF97" si="3580">IF(AND($G97&lt;&gt;"",$I97&lt;&gt;""),IF(AND($G97&lt;=AQ$11,$I97&gt;=AQ$11),2,0),"")</f>
        <v/>
      </c>
      <c r="AR97" s="12" t="str">
        <f t="shared" si="3580"/>
        <v/>
      </c>
      <c r="AS97" s="12" t="str">
        <f t="shared" si="3580"/>
        <v/>
      </c>
      <c r="AT97" s="13" t="str">
        <f t="shared" si="3580"/>
        <v/>
      </c>
      <c r="AU97" s="12" t="str">
        <f t="shared" si="3580"/>
        <v/>
      </c>
      <c r="AV97" s="12" t="str">
        <f t="shared" si="3580"/>
        <v/>
      </c>
      <c r="AW97" s="12" t="str">
        <f t="shared" si="3580"/>
        <v/>
      </c>
      <c r="AX97" s="12" t="str">
        <f t="shared" si="3580"/>
        <v/>
      </c>
      <c r="AY97" s="12" t="str">
        <f t="shared" si="3580"/>
        <v/>
      </c>
      <c r="AZ97" s="12" t="str">
        <f t="shared" si="3580"/>
        <v/>
      </c>
      <c r="BA97" s="12" t="str">
        <f t="shared" si="3580"/>
        <v/>
      </c>
      <c r="BB97" s="12" t="str">
        <f t="shared" si="3580"/>
        <v/>
      </c>
      <c r="BC97" s="12" t="str">
        <f t="shared" si="3580"/>
        <v/>
      </c>
      <c r="BD97" s="12" t="str">
        <f t="shared" si="3580"/>
        <v/>
      </c>
      <c r="BE97" s="12" t="str">
        <f t="shared" si="3580"/>
        <v/>
      </c>
      <c r="BF97" s="12" t="str">
        <f t="shared" si="3580"/>
        <v/>
      </c>
      <c r="BG97" s="11" t="str">
        <f t="shared" ref="BG97:BV97" si="3581">IF(AND($G97&lt;&gt;"",$I97&lt;&gt;""),IF(AND($G97&lt;=BG$11,$I97&gt;=BG$11),2,0),"")</f>
        <v/>
      </c>
      <c r="BH97" s="12" t="str">
        <f t="shared" si="3581"/>
        <v/>
      </c>
      <c r="BI97" s="12" t="str">
        <f t="shared" si="3581"/>
        <v/>
      </c>
      <c r="BJ97" s="12" t="str">
        <f t="shared" si="3581"/>
        <v/>
      </c>
      <c r="BK97" s="12" t="str">
        <f t="shared" si="3581"/>
        <v/>
      </c>
      <c r="BL97" s="12" t="str">
        <f t="shared" si="3581"/>
        <v/>
      </c>
      <c r="BM97" s="12" t="str">
        <f t="shared" si="3581"/>
        <v/>
      </c>
      <c r="BN97" s="12" t="str">
        <f t="shared" si="3581"/>
        <v/>
      </c>
      <c r="BO97" s="12" t="str">
        <f t="shared" si="3581"/>
        <v/>
      </c>
      <c r="BP97" s="12" t="str">
        <f t="shared" si="3581"/>
        <v/>
      </c>
      <c r="BQ97" s="12" t="str">
        <f t="shared" si="3581"/>
        <v/>
      </c>
      <c r="BR97" s="13" t="str">
        <f t="shared" si="3581"/>
        <v/>
      </c>
      <c r="BS97" s="11" t="str">
        <f t="shared" si="3581"/>
        <v/>
      </c>
      <c r="BT97" s="12" t="str">
        <f t="shared" si="3581"/>
        <v/>
      </c>
      <c r="BU97" s="12" t="str">
        <f t="shared" si="3581"/>
        <v/>
      </c>
      <c r="BV97" s="12" t="str">
        <f t="shared" si="3581"/>
        <v/>
      </c>
      <c r="BW97" s="12" t="str">
        <f t="shared" ref="BW97:CL97" si="3582">IF(AND($G97&lt;&gt;"",$I97&lt;&gt;""),IF(AND($G97&lt;=BW$11,$I97&gt;=BW$11),2,0),"")</f>
        <v/>
      </c>
      <c r="BX97" s="12" t="str">
        <f t="shared" si="3582"/>
        <v/>
      </c>
      <c r="BY97" s="12" t="str">
        <f t="shared" si="3582"/>
        <v/>
      </c>
      <c r="BZ97" s="12" t="str">
        <f t="shared" si="3582"/>
        <v/>
      </c>
      <c r="CA97" s="12" t="str">
        <f t="shared" si="3582"/>
        <v/>
      </c>
      <c r="CB97" s="12" t="str">
        <f t="shared" si="3582"/>
        <v/>
      </c>
      <c r="CC97" s="12" t="str">
        <f t="shared" si="3582"/>
        <v/>
      </c>
      <c r="CD97" s="13" t="str">
        <f t="shared" si="3582"/>
        <v/>
      </c>
      <c r="CE97" s="11" t="str">
        <f t="shared" si="3582"/>
        <v/>
      </c>
      <c r="CF97" s="12" t="str">
        <f t="shared" si="3582"/>
        <v/>
      </c>
      <c r="CG97" s="12" t="str">
        <f t="shared" si="3582"/>
        <v/>
      </c>
      <c r="CH97" s="12" t="str">
        <f t="shared" si="3582"/>
        <v/>
      </c>
      <c r="CI97" s="12" t="str">
        <f t="shared" si="3582"/>
        <v/>
      </c>
      <c r="CJ97" s="12" t="str">
        <f t="shared" si="3582"/>
        <v/>
      </c>
      <c r="CK97" s="12" t="str">
        <f t="shared" si="3582"/>
        <v/>
      </c>
      <c r="CL97" s="12" t="str">
        <f t="shared" si="3582"/>
        <v/>
      </c>
      <c r="CM97" s="12" t="str">
        <f t="shared" ref="CM97:DA97" si="3583">IF(AND($G97&lt;&gt;"",$I97&lt;&gt;""),IF(AND($G97&lt;=CM$11,$I97&gt;=CM$11),2,0),"")</f>
        <v/>
      </c>
      <c r="CN97" s="12" t="str">
        <f t="shared" si="3583"/>
        <v/>
      </c>
      <c r="CO97" s="12" t="str">
        <f t="shared" si="3583"/>
        <v/>
      </c>
      <c r="CP97" s="13" t="str">
        <f t="shared" si="3583"/>
        <v/>
      </c>
      <c r="CQ97" s="11" t="str">
        <f t="shared" si="3583"/>
        <v/>
      </c>
      <c r="CR97" s="12" t="str">
        <f t="shared" si="3583"/>
        <v/>
      </c>
      <c r="CS97" s="12" t="str">
        <f t="shared" si="3583"/>
        <v/>
      </c>
      <c r="CT97" s="12" t="str">
        <f t="shared" si="3583"/>
        <v/>
      </c>
      <c r="CU97" s="12" t="str">
        <f t="shared" si="3583"/>
        <v/>
      </c>
      <c r="CV97" s="12" t="str">
        <f t="shared" si="3583"/>
        <v/>
      </c>
      <c r="CW97" s="12" t="str">
        <f t="shared" si="3583"/>
        <v/>
      </c>
      <c r="CX97" s="12" t="str">
        <f t="shared" si="3583"/>
        <v/>
      </c>
      <c r="CY97" s="12" t="str">
        <f t="shared" si="3583"/>
        <v/>
      </c>
      <c r="CZ97" s="12" t="str">
        <f t="shared" si="3583"/>
        <v/>
      </c>
      <c r="DA97" s="12" t="str">
        <f t="shared" si="3583"/>
        <v/>
      </c>
      <c r="DB97" s="13" t="str">
        <f t="shared" si="1591"/>
        <v/>
      </c>
      <c r="DC97" s="11" t="str">
        <f t="shared" ref="DC97:DR97" si="3584">IF(AND($G97&lt;&gt;"",$I97&lt;&gt;""),IF(AND($G97&lt;=DC$11,$I97&gt;=DC$11),2,0),"")</f>
        <v/>
      </c>
      <c r="DD97" s="12" t="str">
        <f t="shared" si="3584"/>
        <v/>
      </c>
      <c r="DE97" s="12" t="str">
        <f t="shared" si="3584"/>
        <v/>
      </c>
      <c r="DF97" s="12" t="str">
        <f t="shared" si="3584"/>
        <v/>
      </c>
      <c r="DG97" s="12" t="str">
        <f t="shared" si="3584"/>
        <v/>
      </c>
      <c r="DH97" s="12" t="str">
        <f t="shared" si="3584"/>
        <v/>
      </c>
      <c r="DI97" s="12" t="str">
        <f t="shared" si="3584"/>
        <v/>
      </c>
      <c r="DJ97" s="12" t="str">
        <f t="shared" si="3584"/>
        <v/>
      </c>
      <c r="DK97" s="12" t="str">
        <f t="shared" si="3584"/>
        <v/>
      </c>
      <c r="DL97" s="12" t="str">
        <f t="shared" si="3584"/>
        <v/>
      </c>
      <c r="DM97" s="12" t="str">
        <f t="shared" si="3584"/>
        <v/>
      </c>
      <c r="DN97" s="13" t="str">
        <f t="shared" si="3584"/>
        <v/>
      </c>
      <c r="DO97" s="11" t="str">
        <f t="shared" si="3584"/>
        <v/>
      </c>
      <c r="DP97" s="12" t="str">
        <f t="shared" si="3584"/>
        <v/>
      </c>
      <c r="DQ97" s="12" t="str">
        <f t="shared" si="3584"/>
        <v/>
      </c>
      <c r="DR97" s="12" t="str">
        <f t="shared" si="3584"/>
        <v/>
      </c>
      <c r="DS97" s="12" t="str">
        <f t="shared" ref="DS97:EH97" si="3585">IF(AND($G97&lt;&gt;"",$I97&lt;&gt;""),IF(AND($G97&lt;=DS$11,$I97&gt;=DS$11),2,0),"")</f>
        <v/>
      </c>
      <c r="DT97" s="12" t="str">
        <f t="shared" si="3585"/>
        <v/>
      </c>
      <c r="DU97" s="12" t="str">
        <f t="shared" si="3585"/>
        <v/>
      </c>
      <c r="DV97" s="12" t="str">
        <f t="shared" si="3585"/>
        <v/>
      </c>
      <c r="DW97" s="12" t="str">
        <f t="shared" si="3585"/>
        <v/>
      </c>
      <c r="DX97" s="12" t="str">
        <f t="shared" si="3585"/>
        <v/>
      </c>
      <c r="DY97" s="12" t="str">
        <f t="shared" si="3585"/>
        <v/>
      </c>
      <c r="DZ97" s="13" t="str">
        <f t="shared" si="3585"/>
        <v/>
      </c>
      <c r="EA97" s="11" t="str">
        <f t="shared" si="3585"/>
        <v/>
      </c>
      <c r="EB97" s="12" t="str">
        <f t="shared" si="3585"/>
        <v/>
      </c>
      <c r="EC97" s="12" t="str">
        <f t="shared" si="3585"/>
        <v/>
      </c>
      <c r="ED97" s="12" t="str">
        <f t="shared" si="3585"/>
        <v/>
      </c>
      <c r="EE97" s="12" t="str">
        <f t="shared" si="3585"/>
        <v/>
      </c>
      <c r="EF97" s="12" t="str">
        <f t="shared" si="3585"/>
        <v/>
      </c>
      <c r="EG97" s="12" t="str">
        <f t="shared" si="3585"/>
        <v/>
      </c>
      <c r="EH97" s="12" t="str">
        <f t="shared" si="3585"/>
        <v/>
      </c>
      <c r="EI97" s="12" t="str">
        <f t="shared" ref="EI97:EX97" si="3586">IF(AND($G97&lt;&gt;"",$I97&lt;&gt;""),IF(AND($G97&lt;=EI$11,$I97&gt;=EI$11),2,0),"")</f>
        <v/>
      </c>
      <c r="EJ97" s="12" t="str">
        <f t="shared" si="3586"/>
        <v/>
      </c>
      <c r="EK97" s="12" t="str">
        <f t="shared" si="3586"/>
        <v/>
      </c>
      <c r="EL97" s="13" t="str">
        <f t="shared" si="3586"/>
        <v/>
      </c>
      <c r="EM97" s="11" t="str">
        <f t="shared" si="3586"/>
        <v/>
      </c>
      <c r="EN97" s="12" t="str">
        <f t="shared" si="3586"/>
        <v/>
      </c>
      <c r="EO97" s="12" t="str">
        <f t="shared" si="3586"/>
        <v/>
      </c>
      <c r="EP97" s="12" t="str">
        <f t="shared" si="3586"/>
        <v/>
      </c>
      <c r="EQ97" s="12" t="str">
        <f t="shared" si="3586"/>
        <v/>
      </c>
      <c r="ER97" s="12" t="str">
        <f t="shared" si="3586"/>
        <v/>
      </c>
      <c r="ES97" s="12" t="str">
        <f t="shared" si="3586"/>
        <v/>
      </c>
      <c r="ET97" s="12" t="str">
        <f t="shared" si="3586"/>
        <v/>
      </c>
      <c r="EU97" s="12" t="str">
        <f t="shared" si="3586"/>
        <v/>
      </c>
      <c r="EV97" s="12" t="str">
        <f t="shared" si="3586"/>
        <v/>
      </c>
      <c r="EW97" s="12" t="str">
        <f t="shared" si="3586"/>
        <v/>
      </c>
      <c r="EX97" s="13" t="str">
        <f t="shared" si="3586"/>
        <v/>
      </c>
      <c r="EY97" s="11" t="str">
        <f t="shared" ref="EY97:FN97" si="3587">IF(AND($G97&lt;&gt;"",$I97&lt;&gt;""),IF(AND($G97&lt;=EY$11,$I97&gt;=EY$11),2,0),"")</f>
        <v/>
      </c>
      <c r="EZ97" s="12" t="str">
        <f t="shared" si="3587"/>
        <v/>
      </c>
      <c r="FA97" s="12" t="str">
        <f t="shared" si="3587"/>
        <v/>
      </c>
      <c r="FB97" s="12" t="str">
        <f t="shared" si="3587"/>
        <v/>
      </c>
      <c r="FC97" s="12" t="str">
        <f t="shared" si="3587"/>
        <v/>
      </c>
      <c r="FD97" s="12" t="str">
        <f t="shared" si="3587"/>
        <v/>
      </c>
      <c r="FE97" s="12" t="str">
        <f t="shared" si="3587"/>
        <v/>
      </c>
      <c r="FF97" s="12" t="str">
        <f t="shared" si="3587"/>
        <v/>
      </c>
      <c r="FG97" s="12" t="str">
        <f t="shared" si="3587"/>
        <v/>
      </c>
      <c r="FH97" s="12" t="str">
        <f t="shared" si="3587"/>
        <v/>
      </c>
      <c r="FI97" s="12" t="str">
        <f t="shared" si="3587"/>
        <v/>
      </c>
      <c r="FJ97" s="13" t="str">
        <f t="shared" si="3587"/>
        <v/>
      </c>
      <c r="FK97" s="11" t="str">
        <f t="shared" si="3587"/>
        <v/>
      </c>
      <c r="FL97" s="12" t="str">
        <f t="shared" si="3587"/>
        <v/>
      </c>
      <c r="FM97" s="12" t="str">
        <f t="shared" si="3587"/>
        <v/>
      </c>
      <c r="FN97" s="12" t="str">
        <f t="shared" si="3587"/>
        <v/>
      </c>
      <c r="FO97" s="12" t="str">
        <f t="shared" ref="FO97:GD97" si="3588">IF(AND($G97&lt;&gt;"",$I97&lt;&gt;""),IF(AND($G97&lt;=FO$11,$I97&gt;=FO$11),2,0),"")</f>
        <v/>
      </c>
      <c r="FP97" s="12" t="str">
        <f t="shared" si="3588"/>
        <v/>
      </c>
      <c r="FQ97" s="12" t="str">
        <f t="shared" si="3588"/>
        <v/>
      </c>
      <c r="FR97" s="12" t="str">
        <f t="shared" si="3588"/>
        <v/>
      </c>
      <c r="FS97" s="12" t="str">
        <f t="shared" si="3588"/>
        <v/>
      </c>
      <c r="FT97" s="12" t="str">
        <f t="shared" si="3588"/>
        <v/>
      </c>
      <c r="FU97" s="12" t="str">
        <f t="shared" si="3588"/>
        <v/>
      </c>
      <c r="FV97" s="13" t="str">
        <f t="shared" si="3588"/>
        <v/>
      </c>
      <c r="FW97" s="11" t="str">
        <f t="shared" si="3588"/>
        <v/>
      </c>
      <c r="FX97" s="12" t="str">
        <f t="shared" si="3588"/>
        <v/>
      </c>
      <c r="FY97" s="12" t="str">
        <f t="shared" si="3588"/>
        <v/>
      </c>
      <c r="FZ97" s="12" t="str">
        <f t="shared" si="3588"/>
        <v/>
      </c>
      <c r="GA97" s="12" t="str">
        <f t="shared" si="3588"/>
        <v/>
      </c>
      <c r="GB97" s="12" t="str">
        <f t="shared" si="3588"/>
        <v/>
      </c>
      <c r="GC97" s="12" t="str">
        <f t="shared" si="3588"/>
        <v/>
      </c>
      <c r="GD97" s="12" t="str">
        <f t="shared" si="3588"/>
        <v/>
      </c>
      <c r="GE97" s="12" t="str">
        <f t="shared" ref="GE97:GT97" si="3589">IF(AND($G97&lt;&gt;"",$I97&lt;&gt;""),IF(AND($G97&lt;=GE$11,$I97&gt;=GE$11),2,0),"")</f>
        <v/>
      </c>
      <c r="GF97" s="12" t="str">
        <f t="shared" si="3589"/>
        <v/>
      </c>
      <c r="GG97" s="12" t="str">
        <f t="shared" si="3589"/>
        <v/>
      </c>
      <c r="GH97" s="13" t="str">
        <f t="shared" si="3589"/>
        <v/>
      </c>
      <c r="GI97" s="11" t="str">
        <f t="shared" si="3589"/>
        <v/>
      </c>
      <c r="GJ97" s="12" t="str">
        <f t="shared" si="3589"/>
        <v/>
      </c>
      <c r="GK97" s="12" t="str">
        <f t="shared" si="3589"/>
        <v/>
      </c>
      <c r="GL97" s="12" t="str">
        <f t="shared" si="3589"/>
        <v/>
      </c>
      <c r="GM97" s="12" t="str">
        <f t="shared" si="3589"/>
        <v/>
      </c>
      <c r="GN97" s="12" t="str">
        <f t="shared" si="3589"/>
        <v/>
      </c>
      <c r="GO97" s="12" t="str">
        <f t="shared" si="3589"/>
        <v/>
      </c>
      <c r="GP97" s="12" t="str">
        <f t="shared" si="3589"/>
        <v/>
      </c>
      <c r="GQ97" s="12" t="str">
        <f t="shared" si="3589"/>
        <v/>
      </c>
      <c r="GR97" s="12" t="str">
        <f t="shared" si="3589"/>
        <v/>
      </c>
      <c r="GS97" s="12" t="str">
        <f t="shared" si="3589"/>
        <v/>
      </c>
      <c r="GT97" s="13" t="str">
        <f t="shared" si="3589"/>
        <v/>
      </c>
      <c r="GU97" s="11" t="str">
        <f t="shared" ref="GU97:HJ97" si="3590">IF(AND($G97&lt;&gt;"",$I97&lt;&gt;""),IF(AND($G97&lt;=GU$11,$I97&gt;=GU$11),2,0),"")</f>
        <v/>
      </c>
      <c r="GV97" s="12" t="str">
        <f t="shared" si="3590"/>
        <v/>
      </c>
      <c r="GW97" s="12" t="str">
        <f t="shared" si="3590"/>
        <v/>
      </c>
      <c r="GX97" s="12" t="str">
        <f t="shared" si="3590"/>
        <v/>
      </c>
      <c r="GY97" s="12" t="str">
        <f t="shared" si="3590"/>
        <v/>
      </c>
      <c r="GZ97" s="12" t="str">
        <f t="shared" si="3590"/>
        <v/>
      </c>
      <c r="HA97" s="12" t="str">
        <f t="shared" si="3590"/>
        <v/>
      </c>
      <c r="HB97" s="12" t="str">
        <f t="shared" si="3590"/>
        <v/>
      </c>
      <c r="HC97" s="12" t="str">
        <f t="shared" si="3590"/>
        <v/>
      </c>
      <c r="HD97" s="12" t="str">
        <f t="shared" si="3590"/>
        <v/>
      </c>
      <c r="HE97" s="12" t="str">
        <f t="shared" si="3590"/>
        <v/>
      </c>
      <c r="HF97" s="13" t="str">
        <f t="shared" si="3590"/>
        <v/>
      </c>
      <c r="HG97" s="11" t="str">
        <f t="shared" si="3590"/>
        <v/>
      </c>
      <c r="HH97" s="12" t="str">
        <f t="shared" si="3590"/>
        <v/>
      </c>
      <c r="HI97" s="12" t="str">
        <f t="shared" si="3590"/>
        <v/>
      </c>
      <c r="HJ97" s="12" t="str">
        <f t="shared" si="3590"/>
        <v/>
      </c>
      <c r="HK97" s="12" t="str">
        <f t="shared" ref="HK97:HZ97" si="3591">IF(AND($G97&lt;&gt;"",$I97&lt;&gt;""),IF(AND($G97&lt;=HK$11,$I97&gt;=HK$11),2,0),"")</f>
        <v/>
      </c>
      <c r="HL97" s="12" t="str">
        <f t="shared" si="3591"/>
        <v/>
      </c>
      <c r="HM97" s="12" t="str">
        <f t="shared" si="3591"/>
        <v/>
      </c>
      <c r="HN97" s="12" t="str">
        <f t="shared" si="3591"/>
        <v/>
      </c>
      <c r="HO97" s="12" t="str">
        <f t="shared" si="3591"/>
        <v/>
      </c>
      <c r="HP97" s="12" t="str">
        <f t="shared" si="3591"/>
        <v/>
      </c>
      <c r="HQ97" s="12" t="str">
        <f t="shared" si="3591"/>
        <v/>
      </c>
      <c r="HR97" s="13" t="str">
        <f t="shared" si="3591"/>
        <v/>
      </c>
      <c r="HS97" s="11" t="str">
        <f t="shared" si="3591"/>
        <v/>
      </c>
      <c r="HT97" s="12" t="str">
        <f t="shared" si="3591"/>
        <v/>
      </c>
      <c r="HU97" s="12" t="str">
        <f t="shared" si="3591"/>
        <v/>
      </c>
      <c r="HV97" s="12" t="str">
        <f t="shared" si="3591"/>
        <v/>
      </c>
      <c r="HW97" s="12" t="str">
        <f t="shared" si="3591"/>
        <v/>
      </c>
      <c r="HX97" s="12" t="str">
        <f t="shared" si="3591"/>
        <v/>
      </c>
      <c r="HY97" s="12" t="str">
        <f t="shared" si="3591"/>
        <v/>
      </c>
      <c r="HZ97" s="12" t="str">
        <f t="shared" si="3591"/>
        <v/>
      </c>
      <c r="IA97" s="12" t="str">
        <f t="shared" ref="IA97:IP97" si="3592">IF(AND($G97&lt;&gt;"",$I97&lt;&gt;""),IF(AND($G97&lt;=IA$11,$I97&gt;=IA$11),2,0),"")</f>
        <v/>
      </c>
      <c r="IB97" s="12" t="str">
        <f t="shared" si="3592"/>
        <v/>
      </c>
      <c r="IC97" s="12" t="str">
        <f t="shared" si="3592"/>
        <v/>
      </c>
      <c r="ID97" s="13" t="str">
        <f t="shared" si="3592"/>
        <v/>
      </c>
      <c r="IE97" s="11" t="str">
        <f t="shared" si="3592"/>
        <v/>
      </c>
      <c r="IF97" s="12" t="str">
        <f t="shared" si="3592"/>
        <v/>
      </c>
      <c r="IG97" s="12" t="str">
        <f t="shared" si="3592"/>
        <v/>
      </c>
      <c r="IH97" s="12" t="str">
        <f t="shared" si="3592"/>
        <v/>
      </c>
      <c r="II97" s="12" t="str">
        <f t="shared" si="3592"/>
        <v/>
      </c>
      <c r="IJ97" s="12" t="str">
        <f t="shared" si="3592"/>
        <v/>
      </c>
      <c r="IK97" s="12" t="str">
        <f t="shared" si="3592"/>
        <v/>
      </c>
      <c r="IL97" s="12" t="str">
        <f t="shared" si="3592"/>
        <v/>
      </c>
      <c r="IM97" s="12" t="str">
        <f t="shared" si="3592"/>
        <v/>
      </c>
      <c r="IN97" s="12" t="str">
        <f t="shared" si="3592"/>
        <v/>
      </c>
      <c r="IO97" s="12" t="str">
        <f t="shared" si="3592"/>
        <v/>
      </c>
      <c r="IP97" s="13" t="str">
        <f t="shared" si="3592"/>
        <v/>
      </c>
      <c r="IQ97" s="11" t="str">
        <f t="shared" ref="IQ97:JF97" si="3593">IF(AND($G97&lt;&gt;"",$I97&lt;&gt;""),IF(AND($G97&lt;=IQ$11,$I97&gt;=IQ$11),2,0),"")</f>
        <v/>
      </c>
      <c r="IR97" s="12" t="str">
        <f t="shared" si="3593"/>
        <v/>
      </c>
      <c r="IS97" s="12" t="str">
        <f t="shared" si="3593"/>
        <v/>
      </c>
      <c r="IT97" s="12" t="str">
        <f t="shared" si="3593"/>
        <v/>
      </c>
      <c r="IU97" s="12" t="str">
        <f t="shared" si="3593"/>
        <v/>
      </c>
      <c r="IV97" s="12" t="str">
        <f t="shared" si="3593"/>
        <v/>
      </c>
      <c r="IW97" s="12" t="str">
        <f t="shared" si="3593"/>
        <v/>
      </c>
      <c r="IX97" s="12" t="str">
        <f t="shared" si="3593"/>
        <v/>
      </c>
      <c r="IY97" s="12" t="str">
        <f t="shared" si="3593"/>
        <v/>
      </c>
      <c r="IZ97" s="12" t="str">
        <f t="shared" si="3593"/>
        <v/>
      </c>
      <c r="JA97" s="12" t="str">
        <f t="shared" si="3593"/>
        <v/>
      </c>
      <c r="JB97" s="13" t="str">
        <f t="shared" si="3593"/>
        <v/>
      </c>
      <c r="JC97" s="11" t="str">
        <f t="shared" si="3593"/>
        <v/>
      </c>
      <c r="JD97" s="12" t="str">
        <f t="shared" si="3593"/>
        <v/>
      </c>
      <c r="JE97" s="12" t="str">
        <f t="shared" si="3593"/>
        <v/>
      </c>
      <c r="JF97" s="12" t="str">
        <f t="shared" si="3593"/>
        <v/>
      </c>
      <c r="JG97" s="12" t="str">
        <f t="shared" ref="JG97:JV97" si="3594">IF(AND($G97&lt;&gt;"",$I97&lt;&gt;""),IF(AND($G97&lt;=JG$11,$I97&gt;=JG$11),2,0),"")</f>
        <v/>
      </c>
      <c r="JH97" s="12" t="str">
        <f t="shared" si="3594"/>
        <v/>
      </c>
      <c r="JI97" s="12" t="str">
        <f t="shared" si="3594"/>
        <v/>
      </c>
      <c r="JJ97" s="12" t="str">
        <f t="shared" si="3594"/>
        <v/>
      </c>
      <c r="JK97" s="12" t="str">
        <f t="shared" si="3594"/>
        <v/>
      </c>
      <c r="JL97" s="12" t="str">
        <f t="shared" si="3594"/>
        <v/>
      </c>
      <c r="JM97" s="12" t="str">
        <f t="shared" si="3594"/>
        <v/>
      </c>
      <c r="JN97" s="13" t="str">
        <f t="shared" si="3594"/>
        <v/>
      </c>
      <c r="JO97" s="11" t="str">
        <f t="shared" si="3594"/>
        <v/>
      </c>
      <c r="JP97" s="12" t="str">
        <f t="shared" si="3594"/>
        <v/>
      </c>
      <c r="JQ97" s="12" t="str">
        <f t="shared" si="3594"/>
        <v/>
      </c>
      <c r="JR97" s="12" t="str">
        <f t="shared" si="3594"/>
        <v/>
      </c>
      <c r="JS97" s="12" t="str">
        <f t="shared" si="3594"/>
        <v/>
      </c>
      <c r="JT97" s="12" t="str">
        <f t="shared" si="3594"/>
        <v/>
      </c>
      <c r="JU97" s="12" t="str">
        <f t="shared" si="3594"/>
        <v/>
      </c>
      <c r="JV97" s="12" t="str">
        <f t="shared" si="3594"/>
        <v/>
      </c>
      <c r="JW97" s="12" t="str">
        <f t="shared" ref="JW97:KL97" si="3595">IF(AND($G97&lt;&gt;"",$I97&lt;&gt;""),IF(AND($G97&lt;=JW$11,$I97&gt;=JW$11),2,0),"")</f>
        <v/>
      </c>
      <c r="JX97" s="12" t="str">
        <f t="shared" si="3595"/>
        <v/>
      </c>
      <c r="JY97" s="12" t="str">
        <f t="shared" si="3595"/>
        <v/>
      </c>
      <c r="JZ97" s="13" t="str">
        <f t="shared" si="3595"/>
        <v/>
      </c>
      <c r="KA97" s="11" t="str">
        <f t="shared" si="3595"/>
        <v/>
      </c>
      <c r="KB97" s="12" t="str">
        <f t="shared" si="3595"/>
        <v/>
      </c>
      <c r="KC97" s="12" t="str">
        <f t="shared" si="3595"/>
        <v/>
      </c>
      <c r="KD97" s="12" t="str">
        <f t="shared" si="3595"/>
        <v/>
      </c>
      <c r="KE97" s="12" t="str">
        <f t="shared" si="3595"/>
        <v/>
      </c>
      <c r="KF97" s="12" t="str">
        <f t="shared" si="3595"/>
        <v/>
      </c>
      <c r="KG97" s="12" t="str">
        <f t="shared" si="3595"/>
        <v/>
      </c>
      <c r="KH97" s="12" t="str">
        <f t="shared" si="3595"/>
        <v/>
      </c>
      <c r="KI97" s="12" t="str">
        <f t="shared" si="3595"/>
        <v/>
      </c>
      <c r="KJ97" s="12" t="str">
        <f t="shared" si="3595"/>
        <v/>
      </c>
      <c r="KK97" s="12" t="str">
        <f t="shared" si="3595"/>
        <v/>
      </c>
      <c r="KL97" s="13" t="str">
        <f t="shared" si="3595"/>
        <v/>
      </c>
      <c r="KM97" s="11" t="str">
        <f t="shared" ref="KM97:LB97" si="3596">IF(AND($G97&lt;&gt;"",$I97&lt;&gt;""),IF(AND($G97&lt;=KM$11,$I97&gt;=KM$11),2,0),"")</f>
        <v/>
      </c>
      <c r="KN97" s="12" t="str">
        <f t="shared" si="3596"/>
        <v/>
      </c>
      <c r="KO97" s="12" t="str">
        <f t="shared" si="3596"/>
        <v/>
      </c>
      <c r="KP97" s="12" t="str">
        <f t="shared" si="3596"/>
        <v/>
      </c>
      <c r="KQ97" s="12" t="str">
        <f t="shared" si="3596"/>
        <v/>
      </c>
      <c r="KR97" s="12" t="str">
        <f t="shared" si="3596"/>
        <v/>
      </c>
      <c r="KS97" s="12" t="str">
        <f t="shared" si="3596"/>
        <v/>
      </c>
      <c r="KT97" s="12" t="str">
        <f t="shared" si="3596"/>
        <v/>
      </c>
      <c r="KU97" s="12" t="str">
        <f t="shared" si="3596"/>
        <v/>
      </c>
      <c r="KV97" s="12" t="str">
        <f t="shared" si="3596"/>
        <v/>
      </c>
      <c r="KW97" s="12" t="str">
        <f t="shared" si="3596"/>
        <v/>
      </c>
      <c r="KX97" s="13" t="str">
        <f t="shared" si="3596"/>
        <v/>
      </c>
      <c r="KY97" s="11" t="str">
        <f t="shared" si="3596"/>
        <v/>
      </c>
      <c r="KZ97" s="12" t="str">
        <f t="shared" si="3596"/>
        <v/>
      </c>
      <c r="LA97" s="12" t="str">
        <f t="shared" si="3596"/>
        <v/>
      </c>
      <c r="LB97" s="12" t="str">
        <f t="shared" si="3596"/>
        <v/>
      </c>
      <c r="LC97" s="12" t="str">
        <f t="shared" ref="LC97:LR97" si="3597">IF(AND($G97&lt;&gt;"",$I97&lt;&gt;""),IF(AND($G97&lt;=LC$11,$I97&gt;=LC$11),2,0),"")</f>
        <v/>
      </c>
      <c r="LD97" s="12" t="str">
        <f t="shared" si="3597"/>
        <v/>
      </c>
      <c r="LE97" s="12" t="str">
        <f t="shared" si="3597"/>
        <v/>
      </c>
      <c r="LF97" s="12" t="str">
        <f t="shared" si="3597"/>
        <v/>
      </c>
      <c r="LG97" s="12" t="str">
        <f t="shared" si="3597"/>
        <v/>
      </c>
      <c r="LH97" s="12" t="str">
        <f t="shared" si="3597"/>
        <v/>
      </c>
      <c r="LI97" s="12" t="str">
        <f t="shared" si="3597"/>
        <v/>
      </c>
      <c r="LJ97" s="13" t="str">
        <f t="shared" si="3597"/>
        <v/>
      </c>
      <c r="LK97" s="11" t="str">
        <f t="shared" si="3597"/>
        <v/>
      </c>
      <c r="LL97" s="12" t="str">
        <f t="shared" si="3597"/>
        <v/>
      </c>
      <c r="LM97" s="12" t="str">
        <f t="shared" si="3597"/>
        <v/>
      </c>
      <c r="LN97" s="12" t="str">
        <f t="shared" si="3597"/>
        <v/>
      </c>
      <c r="LO97" s="12" t="str">
        <f t="shared" si="3597"/>
        <v/>
      </c>
      <c r="LP97" s="12" t="str">
        <f t="shared" si="3597"/>
        <v/>
      </c>
      <c r="LQ97" s="12" t="str">
        <f t="shared" si="3597"/>
        <v/>
      </c>
      <c r="LR97" s="12" t="str">
        <f t="shared" si="3597"/>
        <v/>
      </c>
      <c r="LS97" s="12" t="str">
        <f t="shared" ref="LS97:MH97" si="3598">IF(AND($G97&lt;&gt;"",$I97&lt;&gt;""),IF(AND($G97&lt;=LS$11,$I97&gt;=LS$11),2,0),"")</f>
        <v/>
      </c>
      <c r="LT97" s="12" t="str">
        <f t="shared" si="3598"/>
        <v/>
      </c>
      <c r="LU97" s="12" t="str">
        <f t="shared" si="3598"/>
        <v/>
      </c>
      <c r="LV97" s="13" t="str">
        <f t="shared" si="3598"/>
        <v/>
      </c>
      <c r="LW97" s="11" t="str">
        <f t="shared" si="3598"/>
        <v/>
      </c>
      <c r="LX97" s="12" t="str">
        <f t="shared" si="3598"/>
        <v/>
      </c>
      <c r="LY97" s="12" t="str">
        <f t="shared" si="3598"/>
        <v/>
      </c>
      <c r="LZ97" s="12" t="str">
        <f t="shared" si="3598"/>
        <v/>
      </c>
      <c r="MA97" s="12" t="str">
        <f t="shared" si="3598"/>
        <v/>
      </c>
      <c r="MB97" s="12" t="str">
        <f t="shared" si="3598"/>
        <v/>
      </c>
      <c r="MC97" s="12" t="str">
        <f t="shared" si="3598"/>
        <v/>
      </c>
      <c r="MD97" s="12" t="str">
        <f t="shared" si="3598"/>
        <v/>
      </c>
      <c r="ME97" s="12" t="str">
        <f t="shared" si="3598"/>
        <v/>
      </c>
      <c r="MF97" s="12" t="str">
        <f t="shared" si="3598"/>
        <v/>
      </c>
      <c r="MG97" s="12" t="str">
        <f t="shared" si="3598"/>
        <v/>
      </c>
      <c r="MH97" s="13" t="str">
        <f t="shared" si="3598"/>
        <v/>
      </c>
      <c r="MI97" s="11" t="str">
        <f t="shared" ref="MI97:MX97" si="3599">IF(AND($G97&lt;&gt;"",$I97&lt;&gt;""),IF(AND($G97&lt;=MI$11,$I97&gt;=MI$11),2,0),"")</f>
        <v/>
      </c>
      <c r="MJ97" s="12" t="str">
        <f t="shared" si="3599"/>
        <v/>
      </c>
      <c r="MK97" s="12" t="str">
        <f t="shared" si="3599"/>
        <v/>
      </c>
      <c r="ML97" s="12" t="str">
        <f t="shared" si="3599"/>
        <v/>
      </c>
      <c r="MM97" s="12" t="str">
        <f t="shared" si="3599"/>
        <v/>
      </c>
      <c r="MN97" s="12" t="str">
        <f t="shared" si="3599"/>
        <v/>
      </c>
      <c r="MO97" s="12" t="str">
        <f t="shared" si="3599"/>
        <v/>
      </c>
      <c r="MP97" s="12" t="str">
        <f t="shared" si="3599"/>
        <v/>
      </c>
      <c r="MQ97" s="12" t="str">
        <f t="shared" si="3599"/>
        <v/>
      </c>
      <c r="MR97" s="12" t="str">
        <f t="shared" si="3599"/>
        <v/>
      </c>
      <c r="MS97" s="12" t="str">
        <f t="shared" si="3599"/>
        <v/>
      </c>
      <c r="MT97" s="13" t="str">
        <f t="shared" si="3599"/>
        <v/>
      </c>
      <c r="MU97" s="11" t="str">
        <f t="shared" si="3599"/>
        <v/>
      </c>
      <c r="MV97" s="12" t="str">
        <f t="shared" si="3599"/>
        <v/>
      </c>
      <c r="MW97" s="12" t="str">
        <f t="shared" si="3599"/>
        <v/>
      </c>
      <c r="MX97" s="12" t="str">
        <f t="shared" si="3599"/>
        <v/>
      </c>
      <c r="MY97" s="12" t="str">
        <f t="shared" ref="MY97:NN97" si="3600">IF(AND($G97&lt;&gt;"",$I97&lt;&gt;""),IF(AND($G97&lt;=MY$11,$I97&gt;=MY$11),2,0),"")</f>
        <v/>
      </c>
      <c r="MZ97" s="12" t="str">
        <f t="shared" si="3600"/>
        <v/>
      </c>
      <c r="NA97" s="12" t="str">
        <f t="shared" si="3600"/>
        <v/>
      </c>
      <c r="NB97" s="12" t="str">
        <f t="shared" si="3600"/>
        <v/>
      </c>
      <c r="NC97" s="12" t="str">
        <f t="shared" si="3600"/>
        <v/>
      </c>
      <c r="ND97" s="12" t="str">
        <f t="shared" si="3600"/>
        <v/>
      </c>
      <c r="NE97" s="12" t="str">
        <f t="shared" si="3600"/>
        <v/>
      </c>
      <c r="NF97" s="13" t="str">
        <f t="shared" si="3600"/>
        <v/>
      </c>
      <c r="NG97" s="11" t="str">
        <f t="shared" si="3600"/>
        <v/>
      </c>
      <c r="NH97" s="12" t="str">
        <f t="shared" si="3600"/>
        <v/>
      </c>
      <c r="NI97" s="12" t="str">
        <f t="shared" si="3600"/>
        <v/>
      </c>
      <c r="NJ97" s="12" t="str">
        <f t="shared" si="3600"/>
        <v/>
      </c>
      <c r="NK97" s="12" t="str">
        <f t="shared" si="3600"/>
        <v/>
      </c>
      <c r="NL97" s="12" t="str">
        <f t="shared" si="3600"/>
        <v/>
      </c>
      <c r="NM97" s="12" t="str">
        <f t="shared" si="3600"/>
        <v/>
      </c>
      <c r="NN97" s="12" t="str">
        <f t="shared" si="3600"/>
        <v/>
      </c>
      <c r="NO97" s="12" t="str">
        <f t="shared" ref="NO97:OD97" si="3601">IF(AND($G97&lt;&gt;"",$I97&lt;&gt;""),IF(AND($G97&lt;=NO$11,$I97&gt;=NO$11),2,0),"")</f>
        <v/>
      </c>
      <c r="NP97" s="12" t="str">
        <f t="shared" si="3601"/>
        <v/>
      </c>
      <c r="NQ97" s="12" t="str">
        <f t="shared" si="3601"/>
        <v/>
      </c>
      <c r="NR97" s="13" t="str">
        <f t="shared" si="3601"/>
        <v/>
      </c>
      <c r="NS97" s="11" t="str">
        <f t="shared" si="3601"/>
        <v/>
      </c>
      <c r="NT97" s="12" t="str">
        <f t="shared" si="3601"/>
        <v/>
      </c>
      <c r="NU97" s="12" t="str">
        <f t="shared" si="3601"/>
        <v/>
      </c>
      <c r="NV97" s="12" t="str">
        <f t="shared" si="3601"/>
        <v/>
      </c>
      <c r="NW97" s="12" t="str">
        <f t="shared" si="3601"/>
        <v/>
      </c>
      <c r="NX97" s="12" t="str">
        <f t="shared" si="3601"/>
        <v/>
      </c>
      <c r="NY97" s="12" t="str">
        <f t="shared" si="3601"/>
        <v/>
      </c>
      <c r="NZ97" s="12" t="str">
        <f t="shared" si="3601"/>
        <v/>
      </c>
      <c r="OA97" s="12" t="str">
        <f t="shared" si="3601"/>
        <v/>
      </c>
      <c r="OB97" s="12" t="str">
        <f t="shared" si="3601"/>
        <v/>
      </c>
      <c r="OC97" s="12" t="str">
        <f t="shared" si="3601"/>
        <v/>
      </c>
      <c r="OD97" s="13" t="str">
        <f t="shared" si="3601"/>
        <v/>
      </c>
      <c r="OE97" s="11" t="str">
        <f t="shared" ref="OE97:OT97" si="3602">IF(AND($G97&lt;&gt;"",$I97&lt;&gt;""),IF(AND($G97&lt;=OE$11,$I97&gt;=OE$11),2,0),"")</f>
        <v/>
      </c>
      <c r="OF97" s="12" t="str">
        <f t="shared" si="3602"/>
        <v/>
      </c>
      <c r="OG97" s="12" t="str">
        <f t="shared" si="3602"/>
        <v/>
      </c>
      <c r="OH97" s="12" t="str">
        <f t="shared" si="3602"/>
        <v/>
      </c>
      <c r="OI97" s="12" t="str">
        <f t="shared" si="3602"/>
        <v/>
      </c>
      <c r="OJ97" s="12" t="str">
        <f t="shared" si="3602"/>
        <v/>
      </c>
      <c r="OK97" s="12" t="str">
        <f t="shared" si="3602"/>
        <v/>
      </c>
      <c r="OL97" s="12" t="str">
        <f t="shared" si="3602"/>
        <v/>
      </c>
      <c r="OM97" s="12" t="str">
        <f t="shared" si="3602"/>
        <v/>
      </c>
      <c r="ON97" s="12" t="str">
        <f t="shared" si="3602"/>
        <v/>
      </c>
      <c r="OO97" s="12" t="str">
        <f t="shared" si="3602"/>
        <v/>
      </c>
      <c r="OP97" s="13" t="str">
        <f t="shared" si="3602"/>
        <v/>
      </c>
      <c r="OQ97" s="11" t="str">
        <f t="shared" si="3602"/>
        <v/>
      </c>
      <c r="OR97" s="12" t="str">
        <f t="shared" si="3602"/>
        <v/>
      </c>
      <c r="OS97" s="12" t="str">
        <f t="shared" si="3602"/>
        <v/>
      </c>
      <c r="OT97" s="12" t="str">
        <f t="shared" si="3602"/>
        <v/>
      </c>
      <c r="OU97" s="12" t="str">
        <f t="shared" ref="OU97:PJ97" si="3603">IF(AND($G97&lt;&gt;"",$I97&lt;&gt;""),IF(AND($G97&lt;=OU$11,$I97&gt;=OU$11),2,0),"")</f>
        <v/>
      </c>
      <c r="OV97" s="12" t="str">
        <f t="shared" si="3603"/>
        <v/>
      </c>
      <c r="OW97" s="12" t="str">
        <f t="shared" si="3603"/>
        <v/>
      </c>
      <c r="OX97" s="12" t="str">
        <f t="shared" si="3603"/>
        <v/>
      </c>
      <c r="OY97" s="12" t="str">
        <f t="shared" si="3603"/>
        <v/>
      </c>
      <c r="OZ97" s="12" t="str">
        <f t="shared" si="3603"/>
        <v/>
      </c>
      <c r="PA97" s="12" t="str">
        <f t="shared" si="3603"/>
        <v/>
      </c>
      <c r="PB97" s="13" t="str">
        <f t="shared" si="3603"/>
        <v/>
      </c>
      <c r="PC97" s="11" t="str">
        <f t="shared" si="3603"/>
        <v/>
      </c>
      <c r="PD97" s="12" t="str">
        <f t="shared" si="3603"/>
        <v/>
      </c>
      <c r="PE97" s="12" t="str">
        <f t="shared" si="3603"/>
        <v/>
      </c>
      <c r="PF97" s="12" t="str">
        <f t="shared" si="3603"/>
        <v/>
      </c>
      <c r="PG97" s="12" t="str">
        <f t="shared" si="3603"/>
        <v/>
      </c>
      <c r="PH97" s="12" t="str">
        <f t="shared" si="3603"/>
        <v/>
      </c>
      <c r="PI97" s="12" t="str">
        <f t="shared" si="3603"/>
        <v/>
      </c>
      <c r="PJ97" s="12" t="str">
        <f t="shared" si="3603"/>
        <v/>
      </c>
      <c r="PK97" s="12" t="str">
        <f t="shared" ref="PK97:PZ97" si="3604">IF(AND($G97&lt;&gt;"",$I97&lt;&gt;""),IF(AND($G97&lt;=PK$11,$I97&gt;=PK$11),2,0),"")</f>
        <v/>
      </c>
      <c r="PL97" s="12" t="str">
        <f t="shared" si="3604"/>
        <v/>
      </c>
      <c r="PM97" s="12" t="str">
        <f t="shared" si="3604"/>
        <v/>
      </c>
      <c r="PN97" s="13" t="str">
        <f t="shared" si="3604"/>
        <v/>
      </c>
      <c r="PO97" s="11" t="str">
        <f t="shared" si="3604"/>
        <v/>
      </c>
      <c r="PP97" s="12" t="str">
        <f t="shared" si="3604"/>
        <v/>
      </c>
      <c r="PQ97" s="12" t="str">
        <f t="shared" si="3604"/>
        <v/>
      </c>
      <c r="PR97" s="12" t="str">
        <f t="shared" si="3604"/>
        <v/>
      </c>
      <c r="PS97" s="12" t="str">
        <f t="shared" si="3604"/>
        <v/>
      </c>
      <c r="PT97" s="12" t="str">
        <f t="shared" si="3604"/>
        <v/>
      </c>
      <c r="PU97" s="12" t="str">
        <f t="shared" si="3604"/>
        <v/>
      </c>
      <c r="PV97" s="12" t="str">
        <f t="shared" si="3604"/>
        <v/>
      </c>
      <c r="PW97" s="12" t="str">
        <f t="shared" si="3604"/>
        <v/>
      </c>
      <c r="PX97" s="12" t="str">
        <f t="shared" si="3604"/>
        <v/>
      </c>
      <c r="PY97" s="12" t="str">
        <f t="shared" si="3604"/>
        <v/>
      </c>
      <c r="PZ97" s="13" t="str">
        <f t="shared" si="3604"/>
        <v/>
      </c>
      <c r="QA97" s="11" t="str">
        <f t="shared" ref="QA97:QP97" si="3605">IF(AND($G97&lt;&gt;"",$I97&lt;&gt;""),IF(AND($G97&lt;=QA$11,$I97&gt;=QA$11),2,0),"")</f>
        <v/>
      </c>
      <c r="QB97" s="12" t="str">
        <f t="shared" si="3605"/>
        <v/>
      </c>
      <c r="QC97" s="12" t="str">
        <f t="shared" si="3605"/>
        <v/>
      </c>
      <c r="QD97" s="12" t="str">
        <f t="shared" si="3605"/>
        <v/>
      </c>
      <c r="QE97" s="12" t="str">
        <f t="shared" si="3605"/>
        <v/>
      </c>
      <c r="QF97" s="12" t="str">
        <f t="shared" si="3605"/>
        <v/>
      </c>
      <c r="QG97" s="12" t="str">
        <f t="shared" si="3605"/>
        <v/>
      </c>
      <c r="QH97" s="12" t="str">
        <f t="shared" si="3605"/>
        <v/>
      </c>
      <c r="QI97" s="12" t="str">
        <f t="shared" si="3605"/>
        <v/>
      </c>
      <c r="QJ97" s="12" t="str">
        <f t="shared" si="3605"/>
        <v/>
      </c>
      <c r="QK97" s="12" t="str">
        <f t="shared" si="3605"/>
        <v/>
      </c>
      <c r="QL97" s="13" t="str">
        <f t="shared" si="3605"/>
        <v/>
      </c>
      <c r="QM97" s="11" t="str">
        <f t="shared" si="3605"/>
        <v/>
      </c>
      <c r="QN97" s="12" t="str">
        <f t="shared" si="3605"/>
        <v/>
      </c>
      <c r="QO97" s="12" t="str">
        <f t="shared" si="3605"/>
        <v/>
      </c>
      <c r="QP97" s="12" t="str">
        <f t="shared" si="3605"/>
        <v/>
      </c>
      <c r="QQ97" s="12" t="str">
        <f t="shared" ref="QQ97:RF97" si="3606">IF(AND($G97&lt;&gt;"",$I97&lt;&gt;""),IF(AND($G97&lt;=QQ$11,$I97&gt;=QQ$11),2,0),"")</f>
        <v/>
      </c>
      <c r="QR97" s="12" t="str">
        <f t="shared" si="3606"/>
        <v/>
      </c>
      <c r="QS97" s="12" t="str">
        <f t="shared" si="3606"/>
        <v/>
      </c>
      <c r="QT97" s="12" t="str">
        <f t="shared" si="3606"/>
        <v/>
      </c>
      <c r="QU97" s="12" t="str">
        <f t="shared" si="3606"/>
        <v/>
      </c>
      <c r="QV97" s="12" t="str">
        <f t="shared" si="3606"/>
        <v/>
      </c>
      <c r="QW97" s="12" t="str">
        <f t="shared" si="3606"/>
        <v/>
      </c>
      <c r="QX97" s="13" t="str">
        <f t="shared" si="3606"/>
        <v/>
      </c>
      <c r="QY97" s="11" t="str">
        <f t="shared" si="3606"/>
        <v/>
      </c>
      <c r="QZ97" s="12" t="str">
        <f t="shared" si="3606"/>
        <v/>
      </c>
      <c r="RA97" s="12" t="str">
        <f t="shared" si="3606"/>
        <v/>
      </c>
      <c r="RB97" s="12" t="str">
        <f t="shared" si="3606"/>
        <v/>
      </c>
      <c r="RC97" s="12" t="str">
        <f t="shared" si="3606"/>
        <v/>
      </c>
      <c r="RD97" s="12" t="str">
        <f t="shared" si="3606"/>
        <v/>
      </c>
      <c r="RE97" s="12" t="str">
        <f t="shared" si="3606"/>
        <v/>
      </c>
      <c r="RF97" s="12" t="str">
        <f t="shared" si="3606"/>
        <v/>
      </c>
      <c r="RG97" s="12" t="str">
        <f t="shared" ref="RG97:RV97" si="3607">IF(AND($G97&lt;&gt;"",$I97&lt;&gt;""),IF(AND($G97&lt;=RG$11,$I97&gt;=RG$11),2,0),"")</f>
        <v/>
      </c>
      <c r="RH97" s="12" t="str">
        <f t="shared" si="3607"/>
        <v/>
      </c>
      <c r="RI97" s="12" t="str">
        <f t="shared" si="3607"/>
        <v/>
      </c>
      <c r="RJ97" s="13" t="str">
        <f t="shared" si="3607"/>
        <v/>
      </c>
      <c r="RK97" s="11" t="str">
        <f t="shared" si="3607"/>
        <v/>
      </c>
      <c r="RL97" s="12" t="str">
        <f t="shared" si="3607"/>
        <v/>
      </c>
      <c r="RM97" s="12" t="str">
        <f t="shared" si="3607"/>
        <v/>
      </c>
      <c r="RN97" s="12" t="str">
        <f t="shared" si="3607"/>
        <v/>
      </c>
      <c r="RO97" s="12" t="str">
        <f t="shared" si="3607"/>
        <v/>
      </c>
      <c r="RP97" s="12" t="str">
        <f t="shared" si="3607"/>
        <v/>
      </c>
      <c r="RQ97" s="12" t="str">
        <f t="shared" si="3607"/>
        <v/>
      </c>
      <c r="RR97" s="12" t="str">
        <f t="shared" si="3607"/>
        <v/>
      </c>
      <c r="RS97" s="12" t="str">
        <f t="shared" si="3607"/>
        <v/>
      </c>
      <c r="RT97" s="12" t="str">
        <f t="shared" si="3607"/>
        <v/>
      </c>
      <c r="RU97" s="12" t="str">
        <f t="shared" si="3607"/>
        <v/>
      </c>
      <c r="RV97" s="13" t="str">
        <f t="shared" si="3607"/>
        <v/>
      </c>
      <c r="RW97" s="11" t="str">
        <f t="shared" ref="RW97:SL97" si="3608">IF(AND($G97&lt;&gt;"",$I97&lt;&gt;""),IF(AND($G97&lt;=RW$11,$I97&gt;=RW$11),2,0),"")</f>
        <v/>
      </c>
      <c r="RX97" s="12" t="str">
        <f t="shared" si="3608"/>
        <v/>
      </c>
      <c r="RY97" s="12" t="str">
        <f t="shared" si="3608"/>
        <v/>
      </c>
      <c r="RZ97" s="12" t="str">
        <f t="shared" si="3608"/>
        <v/>
      </c>
      <c r="SA97" s="12" t="str">
        <f t="shared" si="3608"/>
        <v/>
      </c>
      <c r="SB97" s="12" t="str">
        <f t="shared" si="3608"/>
        <v/>
      </c>
      <c r="SC97" s="12" t="str">
        <f t="shared" si="3608"/>
        <v/>
      </c>
      <c r="SD97" s="12" t="str">
        <f t="shared" si="3608"/>
        <v/>
      </c>
      <c r="SE97" s="12" t="str">
        <f t="shared" si="3608"/>
        <v/>
      </c>
      <c r="SF97" s="12" t="str">
        <f t="shared" si="3608"/>
        <v/>
      </c>
      <c r="SG97" s="12" t="str">
        <f t="shared" si="3608"/>
        <v/>
      </c>
      <c r="SH97" s="13" t="str">
        <f t="shared" si="3608"/>
        <v/>
      </c>
      <c r="SI97" s="11" t="str">
        <f t="shared" si="3608"/>
        <v/>
      </c>
      <c r="SJ97" s="12" t="str">
        <f t="shared" si="3608"/>
        <v/>
      </c>
      <c r="SK97" s="12" t="str">
        <f t="shared" si="3608"/>
        <v/>
      </c>
      <c r="SL97" s="12" t="str">
        <f t="shared" si="3608"/>
        <v/>
      </c>
      <c r="SM97" s="12" t="str">
        <f t="shared" ref="SM97:TB97" si="3609">IF(AND($G97&lt;&gt;"",$I97&lt;&gt;""),IF(AND($G97&lt;=SM$11,$I97&gt;=SM$11),2,0),"")</f>
        <v/>
      </c>
      <c r="SN97" s="12" t="str">
        <f t="shared" si="3609"/>
        <v/>
      </c>
      <c r="SO97" s="12" t="str">
        <f t="shared" si="3609"/>
        <v/>
      </c>
      <c r="SP97" s="12" t="str">
        <f t="shared" si="3609"/>
        <v/>
      </c>
      <c r="SQ97" s="12" t="str">
        <f t="shared" si="3609"/>
        <v/>
      </c>
      <c r="SR97" s="12" t="str">
        <f t="shared" si="3609"/>
        <v/>
      </c>
      <c r="SS97" s="12" t="str">
        <f t="shared" si="3609"/>
        <v/>
      </c>
      <c r="ST97" s="13" t="str">
        <f t="shared" si="3609"/>
        <v/>
      </c>
      <c r="SU97" s="11" t="str">
        <f t="shared" si="3609"/>
        <v/>
      </c>
      <c r="SV97" s="12" t="str">
        <f t="shared" si="3609"/>
        <v/>
      </c>
      <c r="SW97" s="12" t="str">
        <f t="shared" si="3609"/>
        <v/>
      </c>
      <c r="SX97" s="12" t="str">
        <f t="shared" si="3609"/>
        <v/>
      </c>
      <c r="SY97" s="12" t="str">
        <f t="shared" si="3609"/>
        <v/>
      </c>
      <c r="SZ97" s="12" t="str">
        <f t="shared" si="3609"/>
        <v/>
      </c>
      <c r="TA97" s="12" t="str">
        <f t="shared" si="3609"/>
        <v/>
      </c>
      <c r="TB97" s="12" t="str">
        <f t="shared" si="3609"/>
        <v/>
      </c>
      <c r="TC97" s="12" t="str">
        <f t="shared" ref="TC97:TR97" si="3610">IF(AND($G97&lt;&gt;"",$I97&lt;&gt;""),IF(AND($G97&lt;=TC$11,$I97&gt;=TC$11),2,0),"")</f>
        <v/>
      </c>
      <c r="TD97" s="12" t="str">
        <f t="shared" si="3610"/>
        <v/>
      </c>
      <c r="TE97" s="12" t="str">
        <f t="shared" si="3610"/>
        <v/>
      </c>
      <c r="TF97" s="13" t="str">
        <f t="shared" si="3610"/>
        <v/>
      </c>
      <c r="TG97" s="11" t="str">
        <f t="shared" si="3610"/>
        <v/>
      </c>
      <c r="TH97" s="12" t="str">
        <f t="shared" si="3610"/>
        <v/>
      </c>
      <c r="TI97" s="12" t="str">
        <f t="shared" si="3610"/>
        <v/>
      </c>
      <c r="TJ97" s="12" t="str">
        <f t="shared" si="3610"/>
        <v/>
      </c>
      <c r="TK97" s="12" t="str">
        <f t="shared" si="3610"/>
        <v/>
      </c>
      <c r="TL97" s="12" t="str">
        <f t="shared" si="3610"/>
        <v/>
      </c>
      <c r="TM97" s="12" t="str">
        <f t="shared" si="3610"/>
        <v/>
      </c>
      <c r="TN97" s="12" t="str">
        <f t="shared" si="3610"/>
        <v/>
      </c>
      <c r="TO97" s="12" t="str">
        <f t="shared" si="3610"/>
        <v/>
      </c>
      <c r="TP97" s="12" t="str">
        <f t="shared" si="3610"/>
        <v/>
      </c>
      <c r="TQ97" s="12" t="str">
        <f t="shared" si="3610"/>
        <v/>
      </c>
      <c r="TR97" s="13" t="str">
        <f t="shared" si="3610"/>
        <v/>
      </c>
      <c r="TS97" s="11" t="str">
        <f t="shared" ref="TS97:UH97" si="3611">IF(AND($G97&lt;&gt;"",$I97&lt;&gt;""),IF(AND($G97&lt;=TS$11,$I97&gt;=TS$11),2,0),"")</f>
        <v/>
      </c>
      <c r="TT97" s="12" t="str">
        <f t="shared" si="3611"/>
        <v/>
      </c>
      <c r="TU97" s="12" t="str">
        <f t="shared" si="3611"/>
        <v/>
      </c>
      <c r="TV97" s="12" t="str">
        <f t="shared" si="3611"/>
        <v/>
      </c>
      <c r="TW97" s="12" t="str">
        <f t="shared" si="3611"/>
        <v/>
      </c>
      <c r="TX97" s="12" t="str">
        <f t="shared" si="3611"/>
        <v/>
      </c>
      <c r="TY97" s="12" t="str">
        <f t="shared" si="3611"/>
        <v/>
      </c>
      <c r="TZ97" s="12" t="str">
        <f t="shared" si="3611"/>
        <v/>
      </c>
      <c r="UA97" s="12" t="str">
        <f t="shared" si="3611"/>
        <v/>
      </c>
      <c r="UB97" s="12" t="str">
        <f t="shared" si="3611"/>
        <v/>
      </c>
      <c r="UC97" s="12" t="str">
        <f t="shared" si="3611"/>
        <v/>
      </c>
      <c r="UD97" s="13" t="str">
        <f t="shared" si="3611"/>
        <v/>
      </c>
      <c r="UE97" s="11" t="str">
        <f t="shared" si="3611"/>
        <v/>
      </c>
      <c r="UF97" s="12" t="str">
        <f t="shared" si="3611"/>
        <v/>
      </c>
      <c r="UG97" s="12" t="str">
        <f t="shared" si="3611"/>
        <v/>
      </c>
      <c r="UH97" s="12" t="str">
        <f t="shared" si="3611"/>
        <v/>
      </c>
      <c r="UI97" s="12" t="str">
        <f t="shared" ref="UI97:UX97" si="3612">IF(AND($G97&lt;&gt;"",$I97&lt;&gt;""),IF(AND($G97&lt;=UI$11,$I97&gt;=UI$11),2,0),"")</f>
        <v/>
      </c>
      <c r="UJ97" s="12" t="str">
        <f t="shared" si="3612"/>
        <v/>
      </c>
      <c r="UK97" s="12" t="str">
        <f t="shared" si="3612"/>
        <v/>
      </c>
      <c r="UL97" s="12" t="str">
        <f t="shared" si="3612"/>
        <v/>
      </c>
      <c r="UM97" s="12" t="str">
        <f t="shared" si="3612"/>
        <v/>
      </c>
      <c r="UN97" s="12" t="str">
        <f t="shared" si="3612"/>
        <v/>
      </c>
      <c r="UO97" s="12" t="str">
        <f t="shared" si="3612"/>
        <v/>
      </c>
      <c r="UP97" s="13" t="str">
        <f t="shared" si="3612"/>
        <v/>
      </c>
      <c r="UQ97" s="11" t="str">
        <f t="shared" si="3612"/>
        <v/>
      </c>
      <c r="UR97" s="12" t="str">
        <f t="shared" si="3612"/>
        <v/>
      </c>
      <c r="US97" s="12" t="str">
        <f t="shared" si="3612"/>
        <v/>
      </c>
      <c r="UT97" s="12" t="str">
        <f t="shared" si="3612"/>
        <v/>
      </c>
      <c r="UU97" s="12" t="str">
        <f t="shared" si="3612"/>
        <v/>
      </c>
      <c r="UV97" s="12" t="str">
        <f t="shared" si="3612"/>
        <v/>
      </c>
      <c r="UW97" s="12" t="str">
        <f t="shared" si="3612"/>
        <v/>
      </c>
      <c r="UX97" s="12" t="str">
        <f t="shared" si="3612"/>
        <v/>
      </c>
      <c r="UY97" s="12" t="str">
        <f t="shared" ref="UY97:VN97" si="3613">IF(AND($G97&lt;&gt;"",$I97&lt;&gt;""),IF(AND($G97&lt;=UY$11,$I97&gt;=UY$11),2,0),"")</f>
        <v/>
      </c>
      <c r="UZ97" s="12" t="str">
        <f t="shared" si="3613"/>
        <v/>
      </c>
      <c r="VA97" s="12" t="str">
        <f t="shared" si="3613"/>
        <v/>
      </c>
      <c r="VB97" s="13" t="str">
        <f t="shared" si="3613"/>
        <v/>
      </c>
      <c r="VC97" s="11" t="str">
        <f t="shared" si="3613"/>
        <v/>
      </c>
      <c r="VD97" s="12" t="str">
        <f t="shared" si="3613"/>
        <v/>
      </c>
      <c r="VE97" s="12" t="str">
        <f t="shared" si="3613"/>
        <v/>
      </c>
      <c r="VF97" s="12" t="str">
        <f t="shared" si="3613"/>
        <v/>
      </c>
      <c r="VG97" s="12" t="str">
        <f t="shared" si="3613"/>
        <v/>
      </c>
      <c r="VH97" s="12" t="str">
        <f t="shared" si="3613"/>
        <v/>
      </c>
      <c r="VI97" s="12" t="str">
        <f t="shared" si="3613"/>
        <v/>
      </c>
      <c r="VJ97" s="12" t="str">
        <f t="shared" si="3613"/>
        <v/>
      </c>
      <c r="VK97" s="12" t="str">
        <f t="shared" si="3613"/>
        <v/>
      </c>
      <c r="VL97" s="12" t="str">
        <f t="shared" si="3613"/>
        <v/>
      </c>
      <c r="VM97" s="12" t="str">
        <f t="shared" si="3613"/>
        <v/>
      </c>
      <c r="VN97" s="13" t="str">
        <f t="shared" si="3613"/>
        <v/>
      </c>
      <c r="VO97" s="11" t="str">
        <f t="shared" ref="VO97:WD97" si="3614">IF(AND($G97&lt;&gt;"",$I97&lt;&gt;""),IF(AND($G97&lt;=VO$11,$I97&gt;=VO$11),2,0),"")</f>
        <v/>
      </c>
      <c r="VP97" s="12" t="str">
        <f t="shared" si="3614"/>
        <v/>
      </c>
      <c r="VQ97" s="12" t="str">
        <f t="shared" si="3614"/>
        <v/>
      </c>
      <c r="VR97" s="12" t="str">
        <f t="shared" si="3614"/>
        <v/>
      </c>
      <c r="VS97" s="12" t="str">
        <f t="shared" si="3614"/>
        <v/>
      </c>
      <c r="VT97" s="12" t="str">
        <f t="shared" si="3614"/>
        <v/>
      </c>
      <c r="VU97" s="12" t="str">
        <f t="shared" si="3614"/>
        <v/>
      </c>
      <c r="VV97" s="12" t="str">
        <f t="shared" si="3614"/>
        <v/>
      </c>
      <c r="VW97" s="12" t="str">
        <f t="shared" si="3614"/>
        <v/>
      </c>
      <c r="VX97" s="12" t="str">
        <f t="shared" si="3614"/>
        <v/>
      </c>
      <c r="VY97" s="12" t="str">
        <f t="shared" si="3614"/>
        <v/>
      </c>
      <c r="VZ97" s="13" t="str">
        <f t="shared" si="3614"/>
        <v/>
      </c>
      <c r="WA97" s="11" t="str">
        <f t="shared" si="3614"/>
        <v/>
      </c>
      <c r="WB97" s="12" t="str">
        <f t="shared" si="3614"/>
        <v/>
      </c>
      <c r="WC97" s="12" t="str">
        <f t="shared" si="3614"/>
        <v/>
      </c>
      <c r="WD97" s="12" t="str">
        <f t="shared" si="3614"/>
        <v/>
      </c>
      <c r="WE97" s="12" t="str">
        <f t="shared" ref="WE97:WT97" si="3615">IF(AND($G97&lt;&gt;"",$I97&lt;&gt;""),IF(AND($G97&lt;=WE$11,$I97&gt;=WE$11),2,0),"")</f>
        <v/>
      </c>
      <c r="WF97" s="12" t="str">
        <f t="shared" si="3615"/>
        <v/>
      </c>
      <c r="WG97" s="12" t="str">
        <f t="shared" si="3615"/>
        <v/>
      </c>
      <c r="WH97" s="12" t="str">
        <f t="shared" si="3615"/>
        <v/>
      </c>
      <c r="WI97" s="12" t="str">
        <f t="shared" si="3615"/>
        <v/>
      </c>
      <c r="WJ97" s="12" t="str">
        <f t="shared" si="3615"/>
        <v/>
      </c>
      <c r="WK97" s="12" t="str">
        <f t="shared" si="3615"/>
        <v/>
      </c>
      <c r="WL97" s="13" t="str">
        <f t="shared" si="3615"/>
        <v/>
      </c>
      <c r="WM97" s="11" t="str">
        <f t="shared" si="3615"/>
        <v/>
      </c>
      <c r="WN97" s="12" t="str">
        <f t="shared" si="3615"/>
        <v/>
      </c>
      <c r="WO97" s="12" t="str">
        <f t="shared" si="3615"/>
        <v/>
      </c>
      <c r="WP97" s="12" t="str">
        <f t="shared" si="3615"/>
        <v/>
      </c>
      <c r="WQ97" s="12" t="str">
        <f t="shared" si="3615"/>
        <v/>
      </c>
      <c r="WR97" s="12" t="str">
        <f t="shared" si="3615"/>
        <v/>
      </c>
      <c r="WS97" s="12" t="str">
        <f t="shared" si="3615"/>
        <v/>
      </c>
      <c r="WT97" s="12" t="str">
        <f t="shared" si="3615"/>
        <v/>
      </c>
      <c r="WU97" s="12" t="str">
        <f t="shared" ref="WU97:XJ97" si="3616">IF(AND($G97&lt;&gt;"",$I97&lt;&gt;""),IF(AND($G97&lt;=WU$11,$I97&gt;=WU$11),2,0),"")</f>
        <v/>
      </c>
      <c r="WV97" s="12" t="str">
        <f t="shared" si="3616"/>
        <v/>
      </c>
      <c r="WW97" s="12" t="str">
        <f t="shared" si="3616"/>
        <v/>
      </c>
      <c r="WX97" s="13" t="str">
        <f t="shared" si="3616"/>
        <v/>
      </c>
      <c r="WY97" s="11" t="str">
        <f t="shared" si="3616"/>
        <v/>
      </c>
      <c r="WZ97" s="12" t="str">
        <f t="shared" si="3616"/>
        <v/>
      </c>
      <c r="XA97" s="12" t="str">
        <f t="shared" si="3616"/>
        <v/>
      </c>
      <c r="XB97" s="12" t="str">
        <f t="shared" si="3616"/>
        <v/>
      </c>
      <c r="XC97" s="12" t="str">
        <f t="shared" si="3616"/>
        <v/>
      </c>
      <c r="XD97" s="12" t="str">
        <f t="shared" si="3616"/>
        <v/>
      </c>
      <c r="XE97" s="12" t="str">
        <f t="shared" si="3616"/>
        <v/>
      </c>
      <c r="XF97" s="12" t="str">
        <f t="shared" si="3616"/>
        <v/>
      </c>
      <c r="XG97" s="12" t="str">
        <f t="shared" si="3616"/>
        <v/>
      </c>
      <c r="XH97" s="12" t="str">
        <f t="shared" si="3616"/>
        <v/>
      </c>
      <c r="XI97" s="12" t="str">
        <f t="shared" si="3616"/>
        <v/>
      </c>
      <c r="XJ97" s="13" t="str">
        <f t="shared" si="3616"/>
        <v/>
      </c>
      <c r="XK97" s="11" t="str">
        <f t="shared" ref="XK97:XZ97" si="3617">IF(AND($G97&lt;&gt;"",$I97&lt;&gt;""),IF(AND($G97&lt;=XK$11,$I97&gt;=XK$11),2,0),"")</f>
        <v/>
      </c>
      <c r="XL97" s="12" t="str">
        <f t="shared" si="3617"/>
        <v/>
      </c>
      <c r="XM97" s="12" t="str">
        <f t="shared" si="3617"/>
        <v/>
      </c>
      <c r="XN97" s="12" t="str">
        <f t="shared" si="3617"/>
        <v/>
      </c>
      <c r="XO97" s="12" t="str">
        <f t="shared" si="3617"/>
        <v/>
      </c>
      <c r="XP97" s="12" t="str">
        <f t="shared" si="3617"/>
        <v/>
      </c>
      <c r="XQ97" s="12" t="str">
        <f t="shared" si="3617"/>
        <v/>
      </c>
      <c r="XR97" s="12" t="str">
        <f t="shared" si="3617"/>
        <v/>
      </c>
      <c r="XS97" s="12" t="str">
        <f t="shared" si="3617"/>
        <v/>
      </c>
      <c r="XT97" s="12" t="str">
        <f t="shared" si="3617"/>
        <v/>
      </c>
      <c r="XU97" s="12" t="str">
        <f t="shared" si="3617"/>
        <v/>
      </c>
      <c r="XV97" s="13" t="str">
        <f t="shared" si="3617"/>
        <v/>
      </c>
      <c r="XW97" s="11" t="str">
        <f t="shared" si="3617"/>
        <v/>
      </c>
      <c r="XX97" s="12" t="str">
        <f t="shared" si="3617"/>
        <v/>
      </c>
      <c r="XY97" s="12" t="str">
        <f t="shared" si="3617"/>
        <v/>
      </c>
      <c r="XZ97" s="12" t="str">
        <f t="shared" si="3617"/>
        <v/>
      </c>
      <c r="YA97" s="12" t="str">
        <f t="shared" ref="YA97:YP97" si="3618">IF(AND($G97&lt;&gt;"",$I97&lt;&gt;""),IF(AND($G97&lt;=YA$11,$I97&gt;=YA$11),2,0),"")</f>
        <v/>
      </c>
      <c r="YB97" s="12" t="str">
        <f t="shared" si="3618"/>
        <v/>
      </c>
      <c r="YC97" s="12" t="str">
        <f t="shared" si="3618"/>
        <v/>
      </c>
      <c r="YD97" s="12" t="str">
        <f t="shared" si="3618"/>
        <v/>
      </c>
      <c r="YE97" s="12" t="str">
        <f t="shared" si="3618"/>
        <v/>
      </c>
      <c r="YF97" s="12" t="str">
        <f t="shared" si="3618"/>
        <v/>
      </c>
      <c r="YG97" s="12" t="str">
        <f t="shared" si="3618"/>
        <v/>
      </c>
      <c r="YH97" s="13" t="str">
        <f t="shared" si="3618"/>
        <v/>
      </c>
      <c r="YI97" s="11" t="str">
        <f t="shared" si="3618"/>
        <v/>
      </c>
      <c r="YJ97" s="12" t="str">
        <f t="shared" si="3618"/>
        <v/>
      </c>
      <c r="YK97" s="12" t="str">
        <f t="shared" si="3618"/>
        <v/>
      </c>
      <c r="YL97" s="12" t="str">
        <f t="shared" si="3618"/>
        <v/>
      </c>
      <c r="YM97" s="12" t="str">
        <f t="shared" si="3618"/>
        <v/>
      </c>
      <c r="YN97" s="12" t="str">
        <f t="shared" si="3618"/>
        <v/>
      </c>
      <c r="YO97" s="12" t="str">
        <f t="shared" si="3618"/>
        <v/>
      </c>
      <c r="YP97" s="12" t="str">
        <f t="shared" si="3618"/>
        <v/>
      </c>
      <c r="YQ97" s="12" t="str">
        <f t="shared" ref="YQ97:ZF97" si="3619">IF(AND($G97&lt;&gt;"",$I97&lt;&gt;""),IF(AND($G97&lt;=YQ$11,$I97&gt;=YQ$11),2,0),"")</f>
        <v/>
      </c>
      <c r="YR97" s="12" t="str">
        <f t="shared" si="3619"/>
        <v/>
      </c>
      <c r="YS97" s="12" t="str">
        <f t="shared" si="3619"/>
        <v/>
      </c>
      <c r="YT97" s="13" t="str">
        <f t="shared" si="3619"/>
        <v/>
      </c>
      <c r="YU97" s="11" t="str">
        <f t="shared" si="3619"/>
        <v/>
      </c>
      <c r="YV97" s="12" t="str">
        <f t="shared" si="3619"/>
        <v/>
      </c>
      <c r="YW97" s="12" t="str">
        <f t="shared" si="3619"/>
        <v/>
      </c>
      <c r="YX97" s="12" t="str">
        <f t="shared" si="3619"/>
        <v/>
      </c>
      <c r="YY97" s="12" t="str">
        <f t="shared" si="3619"/>
        <v/>
      </c>
      <c r="YZ97" s="12" t="str">
        <f t="shared" si="3619"/>
        <v/>
      </c>
      <c r="ZA97" s="12" t="str">
        <f t="shared" si="3619"/>
        <v/>
      </c>
      <c r="ZB97" s="12" t="str">
        <f t="shared" si="3619"/>
        <v/>
      </c>
      <c r="ZC97" s="12" t="str">
        <f t="shared" si="3619"/>
        <v/>
      </c>
      <c r="ZD97" s="12" t="str">
        <f t="shared" si="3619"/>
        <v/>
      </c>
      <c r="ZE97" s="12" t="str">
        <f t="shared" si="3619"/>
        <v/>
      </c>
      <c r="ZF97" s="13" t="str">
        <f t="shared" si="3619"/>
        <v/>
      </c>
      <c r="ZG97" s="11" t="str">
        <f t="shared" ref="ZG97:ZV97" si="3620">IF(AND($G97&lt;&gt;"",$I97&lt;&gt;""),IF(AND($G97&lt;=ZG$11,$I97&gt;=ZG$11),2,0),"")</f>
        <v/>
      </c>
      <c r="ZH97" s="12" t="str">
        <f t="shared" si="3620"/>
        <v/>
      </c>
      <c r="ZI97" s="12" t="str">
        <f t="shared" si="3620"/>
        <v/>
      </c>
      <c r="ZJ97" s="12" t="str">
        <f t="shared" si="3620"/>
        <v/>
      </c>
      <c r="ZK97" s="12" t="str">
        <f t="shared" si="3620"/>
        <v/>
      </c>
      <c r="ZL97" s="12" t="str">
        <f t="shared" si="3620"/>
        <v/>
      </c>
      <c r="ZM97" s="12" t="str">
        <f t="shared" si="3620"/>
        <v/>
      </c>
      <c r="ZN97" s="12" t="str">
        <f t="shared" si="3620"/>
        <v/>
      </c>
      <c r="ZO97" s="12" t="str">
        <f t="shared" si="3620"/>
        <v/>
      </c>
      <c r="ZP97" s="12" t="str">
        <f t="shared" si="3620"/>
        <v/>
      </c>
      <c r="ZQ97" s="12" t="str">
        <f t="shared" si="3620"/>
        <v/>
      </c>
      <c r="ZR97" s="13" t="str">
        <f t="shared" si="3620"/>
        <v/>
      </c>
      <c r="ZS97" s="11" t="str">
        <f t="shared" si="3620"/>
        <v/>
      </c>
      <c r="ZT97" s="12" t="str">
        <f t="shared" si="3620"/>
        <v/>
      </c>
      <c r="ZU97" s="12" t="str">
        <f t="shared" si="3620"/>
        <v/>
      </c>
      <c r="ZV97" s="12" t="str">
        <f t="shared" si="3620"/>
        <v/>
      </c>
      <c r="ZW97" s="12" t="str">
        <f t="shared" ref="ZW97:AAL97" si="3621">IF(AND($G97&lt;&gt;"",$I97&lt;&gt;""),IF(AND($G97&lt;=ZW$11,$I97&gt;=ZW$11),2,0),"")</f>
        <v/>
      </c>
      <c r="ZX97" s="12" t="str">
        <f t="shared" si="3621"/>
        <v/>
      </c>
      <c r="ZY97" s="12" t="str">
        <f t="shared" si="3621"/>
        <v/>
      </c>
      <c r="ZZ97" s="12" t="str">
        <f t="shared" si="3621"/>
        <v/>
      </c>
      <c r="AAA97" s="12" t="str">
        <f t="shared" si="3621"/>
        <v/>
      </c>
      <c r="AAB97" s="12" t="str">
        <f t="shared" si="3621"/>
        <v/>
      </c>
      <c r="AAC97" s="12" t="str">
        <f t="shared" si="3621"/>
        <v/>
      </c>
      <c r="AAD97" s="13" t="str">
        <f t="shared" si="3621"/>
        <v/>
      </c>
      <c r="AAE97" s="11" t="str">
        <f t="shared" si="3621"/>
        <v/>
      </c>
      <c r="AAF97" s="12" t="str">
        <f t="shared" si="3621"/>
        <v/>
      </c>
      <c r="AAG97" s="12" t="str">
        <f t="shared" si="3621"/>
        <v/>
      </c>
      <c r="AAH97" s="12" t="str">
        <f t="shared" si="3621"/>
        <v/>
      </c>
      <c r="AAI97" s="12" t="str">
        <f t="shared" si="3621"/>
        <v/>
      </c>
      <c r="AAJ97" s="12" t="str">
        <f t="shared" si="3621"/>
        <v/>
      </c>
      <c r="AAK97" s="12" t="str">
        <f t="shared" si="3621"/>
        <v/>
      </c>
      <c r="AAL97" s="12" t="str">
        <f t="shared" si="3621"/>
        <v/>
      </c>
      <c r="AAM97" s="12" t="str">
        <f t="shared" ref="AAM97:ABB97" si="3622">IF(AND($G97&lt;&gt;"",$I97&lt;&gt;""),IF(AND($G97&lt;=AAM$11,$I97&gt;=AAM$11),2,0),"")</f>
        <v/>
      </c>
      <c r="AAN97" s="12" t="str">
        <f t="shared" si="3622"/>
        <v/>
      </c>
      <c r="AAO97" s="12" t="str">
        <f t="shared" si="3622"/>
        <v/>
      </c>
      <c r="AAP97" s="13" t="str">
        <f t="shared" si="3622"/>
        <v/>
      </c>
      <c r="AAQ97" s="11" t="str">
        <f t="shared" si="3622"/>
        <v/>
      </c>
      <c r="AAR97" s="12" t="str">
        <f t="shared" si="3622"/>
        <v/>
      </c>
      <c r="AAS97" s="12" t="str">
        <f t="shared" si="3622"/>
        <v/>
      </c>
      <c r="AAT97" s="12" t="str">
        <f t="shared" si="3622"/>
        <v/>
      </c>
      <c r="AAU97" s="12" t="str">
        <f t="shared" si="3622"/>
        <v/>
      </c>
      <c r="AAV97" s="12" t="str">
        <f t="shared" si="3622"/>
        <v/>
      </c>
      <c r="AAW97" s="12" t="str">
        <f t="shared" si="3622"/>
        <v/>
      </c>
      <c r="AAX97" s="12" t="str">
        <f t="shared" si="3622"/>
        <v/>
      </c>
      <c r="AAY97" s="12" t="str">
        <f t="shared" si="3622"/>
        <v/>
      </c>
      <c r="AAZ97" s="12" t="str">
        <f t="shared" si="3622"/>
        <v/>
      </c>
      <c r="ABA97" s="12" t="str">
        <f t="shared" si="3622"/>
        <v/>
      </c>
      <c r="ABB97" s="13" t="str">
        <f t="shared" si="3622"/>
        <v/>
      </c>
      <c r="ABC97" s="11" t="str">
        <f t="shared" ref="ABC97:ABR97" si="3623">IF(AND($G97&lt;&gt;"",$I97&lt;&gt;""),IF(AND($G97&lt;=ABC$11,$I97&gt;=ABC$11),2,0),"")</f>
        <v/>
      </c>
      <c r="ABD97" s="12" t="str">
        <f t="shared" si="3623"/>
        <v/>
      </c>
      <c r="ABE97" s="12" t="str">
        <f t="shared" si="3623"/>
        <v/>
      </c>
      <c r="ABF97" s="12" t="str">
        <f t="shared" si="3623"/>
        <v/>
      </c>
      <c r="ABG97" s="12" t="str">
        <f t="shared" si="3623"/>
        <v/>
      </c>
      <c r="ABH97" s="12" t="str">
        <f t="shared" si="3623"/>
        <v/>
      </c>
      <c r="ABI97" s="12" t="str">
        <f t="shared" si="3623"/>
        <v/>
      </c>
      <c r="ABJ97" s="12" t="str">
        <f t="shared" si="3623"/>
        <v/>
      </c>
      <c r="ABK97" s="12" t="str">
        <f t="shared" si="3623"/>
        <v/>
      </c>
      <c r="ABL97" s="12" t="str">
        <f t="shared" si="3623"/>
        <v/>
      </c>
      <c r="ABM97" s="12" t="str">
        <f t="shared" si="3623"/>
        <v/>
      </c>
      <c r="ABN97" s="13" t="str">
        <f t="shared" si="3623"/>
        <v/>
      </c>
      <c r="ABO97" s="11" t="str">
        <f t="shared" si="3623"/>
        <v/>
      </c>
      <c r="ABP97" s="12" t="str">
        <f t="shared" si="3623"/>
        <v/>
      </c>
      <c r="ABQ97" s="12" t="str">
        <f t="shared" si="3623"/>
        <v/>
      </c>
      <c r="ABR97" s="12" t="str">
        <f t="shared" si="3623"/>
        <v/>
      </c>
      <c r="ABS97" s="12" t="str">
        <f t="shared" ref="ABS97:ACH97" si="3624">IF(AND($G97&lt;&gt;"",$I97&lt;&gt;""),IF(AND($G97&lt;=ABS$11,$I97&gt;=ABS$11),2,0),"")</f>
        <v/>
      </c>
      <c r="ABT97" s="12" t="str">
        <f t="shared" si="3624"/>
        <v/>
      </c>
      <c r="ABU97" s="12" t="str">
        <f t="shared" si="3624"/>
        <v/>
      </c>
      <c r="ABV97" s="12" t="str">
        <f t="shared" si="3624"/>
        <v/>
      </c>
      <c r="ABW97" s="12" t="str">
        <f t="shared" si="3624"/>
        <v/>
      </c>
      <c r="ABX97" s="12" t="str">
        <f t="shared" si="3624"/>
        <v/>
      </c>
      <c r="ABY97" s="12" t="str">
        <f t="shared" si="3624"/>
        <v/>
      </c>
      <c r="ABZ97" s="13" t="str">
        <f t="shared" si="3624"/>
        <v/>
      </c>
      <c r="ACA97" s="11" t="str">
        <f t="shared" si="3624"/>
        <v/>
      </c>
      <c r="ACB97" s="12" t="str">
        <f t="shared" si="3624"/>
        <v/>
      </c>
      <c r="ACC97" s="12" t="str">
        <f t="shared" si="3624"/>
        <v/>
      </c>
      <c r="ACD97" s="12" t="str">
        <f t="shared" si="3624"/>
        <v/>
      </c>
      <c r="ACE97" s="12" t="str">
        <f t="shared" si="3624"/>
        <v/>
      </c>
      <c r="ACF97" s="12" t="str">
        <f t="shared" si="3624"/>
        <v/>
      </c>
      <c r="ACG97" s="12" t="str">
        <f t="shared" si="3624"/>
        <v/>
      </c>
      <c r="ACH97" s="12" t="str">
        <f t="shared" si="3624"/>
        <v/>
      </c>
      <c r="ACI97" s="12" t="str">
        <f t="shared" ref="ACI97:ACX97" si="3625">IF(AND($G97&lt;&gt;"",$I97&lt;&gt;""),IF(AND($G97&lt;=ACI$11,$I97&gt;=ACI$11),2,0),"")</f>
        <v/>
      </c>
      <c r="ACJ97" s="12" t="str">
        <f t="shared" si="3625"/>
        <v/>
      </c>
      <c r="ACK97" s="12" t="str">
        <f t="shared" si="3625"/>
        <v/>
      </c>
      <c r="ACL97" s="13" t="str">
        <f t="shared" si="3625"/>
        <v/>
      </c>
      <c r="ACM97" s="11" t="str">
        <f t="shared" si="3625"/>
        <v/>
      </c>
      <c r="ACN97" s="12" t="str">
        <f t="shared" si="3625"/>
        <v/>
      </c>
      <c r="ACO97" s="12" t="str">
        <f t="shared" si="3625"/>
        <v/>
      </c>
      <c r="ACP97" s="12" t="str">
        <f t="shared" si="3625"/>
        <v/>
      </c>
      <c r="ACQ97" s="12" t="str">
        <f t="shared" si="3625"/>
        <v/>
      </c>
      <c r="ACR97" s="12" t="str">
        <f t="shared" si="3625"/>
        <v/>
      </c>
      <c r="ACS97" s="12" t="str">
        <f t="shared" si="3625"/>
        <v/>
      </c>
      <c r="ACT97" s="12" t="str">
        <f t="shared" si="3625"/>
        <v/>
      </c>
      <c r="ACU97" s="12" t="str">
        <f t="shared" si="3625"/>
        <v/>
      </c>
      <c r="ACV97" s="12" t="str">
        <f t="shared" si="3625"/>
        <v/>
      </c>
      <c r="ACW97" s="12" t="str">
        <f t="shared" si="3625"/>
        <v/>
      </c>
      <c r="ACX97" s="13" t="str">
        <f t="shared" si="3625"/>
        <v/>
      </c>
      <c r="ACY97" s="149"/>
      <c r="ACZ97" s="150"/>
      <c r="ADA97" s="150"/>
      <c r="ADB97" s="151"/>
    </row>
    <row r="98" spans="1:782" ht="11.25" customHeight="1" x14ac:dyDescent="0.2">
      <c r="B98" s="189"/>
      <c r="C98" s="189"/>
      <c r="D98" s="156"/>
      <c r="E98" s="187"/>
      <c r="F98" s="187"/>
      <c r="G98" s="69">
        <f>I96</f>
        <v>0</v>
      </c>
      <c r="H98" s="7" t="s">
        <v>66</v>
      </c>
      <c r="I98" s="9">
        <f>G98+J98</f>
        <v>0</v>
      </c>
      <c r="J98" s="45">
        <v>0</v>
      </c>
      <c r="K98" s="22">
        <f t="shared" ref="K98:Z98" si="3626">IF(AND($G98&lt;&gt;"",$I98&lt;&gt;""),IF(AND($G98&lt;=K$11,$I98&gt;=K$11),1,0),"")</f>
        <v>0</v>
      </c>
      <c r="L98" s="12">
        <f t="shared" si="3626"/>
        <v>0</v>
      </c>
      <c r="M98" s="12">
        <f t="shared" si="3626"/>
        <v>0</v>
      </c>
      <c r="N98" s="12">
        <f t="shared" si="3626"/>
        <v>0</v>
      </c>
      <c r="O98" s="12">
        <f t="shared" si="3626"/>
        <v>0</v>
      </c>
      <c r="P98" s="12">
        <f t="shared" si="3626"/>
        <v>0</v>
      </c>
      <c r="Q98" s="12">
        <f t="shared" si="3626"/>
        <v>0</v>
      </c>
      <c r="R98" s="12">
        <f t="shared" si="3626"/>
        <v>0</v>
      </c>
      <c r="S98" s="12">
        <f t="shared" si="3626"/>
        <v>0</v>
      </c>
      <c r="T98" s="12">
        <f t="shared" si="3626"/>
        <v>0</v>
      </c>
      <c r="U98" s="12">
        <f t="shared" si="3626"/>
        <v>0</v>
      </c>
      <c r="V98" s="12">
        <f t="shared" si="3626"/>
        <v>0</v>
      </c>
      <c r="W98" s="11">
        <f t="shared" si="3626"/>
        <v>0</v>
      </c>
      <c r="X98" s="12">
        <f t="shared" si="3626"/>
        <v>0</v>
      </c>
      <c r="Y98" s="12">
        <f t="shared" si="3626"/>
        <v>0</v>
      </c>
      <c r="Z98" s="12">
        <f t="shared" si="3626"/>
        <v>0</v>
      </c>
      <c r="AA98" s="12">
        <f t="shared" ref="AA98:AP98" si="3627">IF(AND($G98&lt;&gt;"",$I98&lt;&gt;""),IF(AND($G98&lt;=AA$11,$I98&gt;=AA$11),1,0),"")</f>
        <v>0</v>
      </c>
      <c r="AB98" s="12">
        <f t="shared" si="3627"/>
        <v>0</v>
      </c>
      <c r="AC98" s="12">
        <f t="shared" si="3627"/>
        <v>0</v>
      </c>
      <c r="AD98" s="12">
        <f t="shared" si="3627"/>
        <v>0</v>
      </c>
      <c r="AE98" s="12">
        <f t="shared" si="3627"/>
        <v>0</v>
      </c>
      <c r="AF98" s="12">
        <f t="shared" si="3627"/>
        <v>0</v>
      </c>
      <c r="AG98" s="12">
        <f t="shared" si="3627"/>
        <v>0</v>
      </c>
      <c r="AH98" s="12">
        <f t="shared" si="3627"/>
        <v>0</v>
      </c>
      <c r="AI98" s="11">
        <f t="shared" si="3627"/>
        <v>0</v>
      </c>
      <c r="AJ98" s="12">
        <f t="shared" si="3627"/>
        <v>0</v>
      </c>
      <c r="AK98" s="12">
        <f t="shared" si="3627"/>
        <v>0</v>
      </c>
      <c r="AL98" s="12">
        <f t="shared" si="3627"/>
        <v>0</v>
      </c>
      <c r="AM98" s="12">
        <f t="shared" si="3627"/>
        <v>0</v>
      </c>
      <c r="AN98" s="12">
        <f t="shared" si="3627"/>
        <v>0</v>
      </c>
      <c r="AO98" s="12">
        <f t="shared" si="3627"/>
        <v>0</v>
      </c>
      <c r="AP98" s="12">
        <f t="shared" si="3627"/>
        <v>0</v>
      </c>
      <c r="AQ98" s="12">
        <f t="shared" ref="AQ98:BF98" si="3628">IF(AND($G98&lt;&gt;"",$I98&lt;&gt;""),IF(AND($G98&lt;=AQ$11,$I98&gt;=AQ$11),1,0),"")</f>
        <v>0</v>
      </c>
      <c r="AR98" s="12">
        <f t="shared" si="3628"/>
        <v>0</v>
      </c>
      <c r="AS98" s="12">
        <f t="shared" si="3628"/>
        <v>0</v>
      </c>
      <c r="AT98" s="13">
        <f t="shared" si="3628"/>
        <v>0</v>
      </c>
      <c r="AU98" s="12">
        <f t="shared" si="3628"/>
        <v>0</v>
      </c>
      <c r="AV98" s="12">
        <f t="shared" si="3628"/>
        <v>0</v>
      </c>
      <c r="AW98" s="12">
        <f t="shared" si="3628"/>
        <v>0</v>
      </c>
      <c r="AX98" s="12">
        <f t="shared" si="3628"/>
        <v>0</v>
      </c>
      <c r="AY98" s="12">
        <f t="shared" si="3628"/>
        <v>0</v>
      </c>
      <c r="AZ98" s="12">
        <f t="shared" si="3628"/>
        <v>0</v>
      </c>
      <c r="BA98" s="12">
        <f t="shared" si="3628"/>
        <v>0</v>
      </c>
      <c r="BB98" s="12">
        <f t="shared" si="3628"/>
        <v>0</v>
      </c>
      <c r="BC98" s="12">
        <f t="shared" si="3628"/>
        <v>0</v>
      </c>
      <c r="BD98" s="12">
        <f t="shared" si="3628"/>
        <v>0</v>
      </c>
      <c r="BE98" s="12">
        <f t="shared" si="3628"/>
        <v>0</v>
      </c>
      <c r="BF98" s="12">
        <f t="shared" si="3628"/>
        <v>0</v>
      </c>
      <c r="BG98" s="11">
        <f t="shared" ref="BG98" si="3629">IF(AND($G98&lt;&gt;"",$I98&lt;&gt;""),IF(AND($G98&lt;=BG$11,$I98&gt;=BG$11),1,0),"")</f>
        <v>0</v>
      </c>
      <c r="BH98" s="12">
        <f t="shared" si="3010"/>
        <v>0</v>
      </c>
      <c r="BI98" s="12">
        <f t="shared" si="3010"/>
        <v>0</v>
      </c>
      <c r="BJ98" s="12">
        <f t="shared" si="3010"/>
        <v>0</v>
      </c>
      <c r="BK98" s="12">
        <f t="shared" si="3010"/>
        <v>0</v>
      </c>
      <c r="BL98" s="12">
        <f t="shared" si="3010"/>
        <v>0</v>
      </c>
      <c r="BM98" s="12">
        <f t="shared" si="3010"/>
        <v>0</v>
      </c>
      <c r="BN98" s="12">
        <f t="shared" si="3010"/>
        <v>0</v>
      </c>
      <c r="BO98" s="12">
        <f t="shared" si="3010"/>
        <v>0</v>
      </c>
      <c r="BP98" s="12">
        <f t="shared" si="3010"/>
        <v>0</v>
      </c>
      <c r="BQ98" s="12">
        <f t="shared" si="3010"/>
        <v>0</v>
      </c>
      <c r="BR98" s="13">
        <f t="shared" si="3010"/>
        <v>0</v>
      </c>
      <c r="BS98" s="11">
        <f t="shared" si="3010"/>
        <v>0</v>
      </c>
      <c r="BT98" s="12">
        <f t="shared" si="3010"/>
        <v>0</v>
      </c>
      <c r="BU98" s="12">
        <f t="shared" si="3010"/>
        <v>0</v>
      </c>
      <c r="BV98" s="12">
        <f t="shared" si="3010"/>
        <v>0</v>
      </c>
      <c r="BW98" s="12">
        <f t="shared" si="2914"/>
        <v>0</v>
      </c>
      <c r="BX98" s="12">
        <f t="shared" si="2914"/>
        <v>0</v>
      </c>
      <c r="BY98" s="12">
        <f t="shared" si="2914"/>
        <v>0</v>
      </c>
      <c r="BZ98" s="12">
        <f t="shared" si="2914"/>
        <v>0</v>
      </c>
      <c r="CA98" s="12">
        <f t="shared" si="2914"/>
        <v>0</v>
      </c>
      <c r="CB98" s="12">
        <f t="shared" si="2914"/>
        <v>0</v>
      </c>
      <c r="CC98" s="12">
        <f t="shared" si="2914"/>
        <v>0</v>
      </c>
      <c r="CD98" s="13">
        <f t="shared" si="2914"/>
        <v>0</v>
      </c>
      <c r="CE98" s="11">
        <f t="shared" si="2914"/>
        <v>0</v>
      </c>
      <c r="CF98" s="12">
        <f t="shared" si="2914"/>
        <v>0</v>
      </c>
      <c r="CG98" s="12">
        <f t="shared" si="2914"/>
        <v>0</v>
      </c>
      <c r="CH98" s="12">
        <f t="shared" si="2914"/>
        <v>0</v>
      </c>
      <c r="CI98" s="12">
        <f t="shared" si="2914"/>
        <v>0</v>
      </c>
      <c r="CJ98" s="12">
        <f t="shared" si="2914"/>
        <v>0</v>
      </c>
      <c r="CK98" s="12">
        <f t="shared" si="2914"/>
        <v>0</v>
      </c>
      <c r="CL98" s="12">
        <f t="shared" si="2914"/>
        <v>0</v>
      </c>
      <c r="CM98" s="12">
        <f t="shared" si="1591"/>
        <v>0</v>
      </c>
      <c r="CN98" s="12">
        <f t="shared" si="1591"/>
        <v>0</v>
      </c>
      <c r="CO98" s="12">
        <f t="shared" si="1591"/>
        <v>0</v>
      </c>
      <c r="CP98" s="13">
        <f t="shared" si="1591"/>
        <v>0</v>
      </c>
      <c r="CQ98" s="11">
        <f t="shared" si="1591"/>
        <v>0</v>
      </c>
      <c r="CR98" s="12">
        <f t="shared" si="1591"/>
        <v>0</v>
      </c>
      <c r="CS98" s="12">
        <f t="shared" si="1591"/>
        <v>0</v>
      </c>
      <c r="CT98" s="12">
        <f t="shared" si="1591"/>
        <v>0</v>
      </c>
      <c r="CU98" s="12">
        <f t="shared" si="1591"/>
        <v>0</v>
      </c>
      <c r="CV98" s="12">
        <f t="shared" si="1591"/>
        <v>0</v>
      </c>
      <c r="CW98" s="12">
        <f t="shared" si="1591"/>
        <v>0</v>
      </c>
      <c r="CX98" s="12">
        <f t="shared" si="1591"/>
        <v>0</v>
      </c>
      <c r="CY98" s="12">
        <f t="shared" si="1591"/>
        <v>0</v>
      </c>
      <c r="CZ98" s="12">
        <f t="shared" si="1591"/>
        <v>0</v>
      </c>
      <c r="DA98" s="12">
        <f t="shared" si="1591"/>
        <v>0</v>
      </c>
      <c r="DB98" s="13">
        <f t="shared" si="1591"/>
        <v>0</v>
      </c>
      <c r="DC98" s="11">
        <f t="shared" si="2915"/>
        <v>0</v>
      </c>
      <c r="DD98" s="12">
        <f t="shared" si="2915"/>
        <v>0</v>
      </c>
      <c r="DE98" s="12">
        <f t="shared" si="2915"/>
        <v>0</v>
      </c>
      <c r="DF98" s="12">
        <f t="shared" si="2915"/>
        <v>0</v>
      </c>
      <c r="DG98" s="12">
        <f t="shared" si="2915"/>
        <v>0</v>
      </c>
      <c r="DH98" s="12">
        <f t="shared" si="2915"/>
        <v>0</v>
      </c>
      <c r="DI98" s="12">
        <f t="shared" si="2915"/>
        <v>0</v>
      </c>
      <c r="DJ98" s="12">
        <f t="shared" si="2915"/>
        <v>0</v>
      </c>
      <c r="DK98" s="12">
        <f t="shared" si="2915"/>
        <v>0</v>
      </c>
      <c r="DL98" s="12">
        <f t="shared" si="2915"/>
        <v>0</v>
      </c>
      <c r="DM98" s="12">
        <f t="shared" si="2915"/>
        <v>0</v>
      </c>
      <c r="DN98" s="13">
        <f t="shared" si="2915"/>
        <v>0</v>
      </c>
      <c r="DO98" s="11">
        <f t="shared" si="2915"/>
        <v>0</v>
      </c>
      <c r="DP98" s="12">
        <f t="shared" si="2915"/>
        <v>0</v>
      </c>
      <c r="DQ98" s="12">
        <f t="shared" si="2915"/>
        <v>0</v>
      </c>
      <c r="DR98" s="12">
        <f t="shared" si="2915"/>
        <v>0</v>
      </c>
      <c r="DS98" s="12">
        <f t="shared" si="2916"/>
        <v>0</v>
      </c>
      <c r="DT98" s="12">
        <f t="shared" si="2916"/>
        <v>0</v>
      </c>
      <c r="DU98" s="12">
        <f t="shared" si="2916"/>
        <v>0</v>
      </c>
      <c r="DV98" s="12">
        <f t="shared" si="2916"/>
        <v>0</v>
      </c>
      <c r="DW98" s="12">
        <f t="shared" si="2916"/>
        <v>0</v>
      </c>
      <c r="DX98" s="12">
        <f t="shared" si="2916"/>
        <v>0</v>
      </c>
      <c r="DY98" s="12">
        <f t="shared" si="2916"/>
        <v>0</v>
      </c>
      <c r="DZ98" s="13">
        <f t="shared" si="2916"/>
        <v>0</v>
      </c>
      <c r="EA98" s="11">
        <f t="shared" si="2916"/>
        <v>0</v>
      </c>
      <c r="EB98" s="12">
        <f t="shared" si="2916"/>
        <v>0</v>
      </c>
      <c r="EC98" s="12">
        <f t="shared" si="2916"/>
        <v>0</v>
      </c>
      <c r="ED98" s="12">
        <f t="shared" si="2916"/>
        <v>0</v>
      </c>
      <c r="EE98" s="12">
        <f t="shared" si="2916"/>
        <v>0</v>
      </c>
      <c r="EF98" s="12">
        <f t="shared" si="2916"/>
        <v>0</v>
      </c>
      <c r="EG98" s="12">
        <f t="shared" si="2916"/>
        <v>0</v>
      </c>
      <c r="EH98" s="12">
        <f t="shared" si="2916"/>
        <v>0</v>
      </c>
      <c r="EI98" s="12">
        <f t="shared" si="2917"/>
        <v>0</v>
      </c>
      <c r="EJ98" s="12">
        <f t="shared" si="2917"/>
        <v>0</v>
      </c>
      <c r="EK98" s="12">
        <f t="shared" si="2917"/>
        <v>0</v>
      </c>
      <c r="EL98" s="13">
        <f t="shared" si="2917"/>
        <v>0</v>
      </c>
      <c r="EM98" s="11">
        <f t="shared" si="2917"/>
        <v>0</v>
      </c>
      <c r="EN98" s="12">
        <f t="shared" si="2917"/>
        <v>0</v>
      </c>
      <c r="EO98" s="12">
        <f t="shared" si="2917"/>
        <v>0</v>
      </c>
      <c r="EP98" s="12">
        <f t="shared" si="2917"/>
        <v>0</v>
      </c>
      <c r="EQ98" s="12">
        <f t="shared" si="2917"/>
        <v>0</v>
      </c>
      <c r="ER98" s="12">
        <f t="shared" si="2917"/>
        <v>0</v>
      </c>
      <c r="ES98" s="12">
        <f t="shared" si="2917"/>
        <v>0</v>
      </c>
      <c r="ET98" s="12">
        <f t="shared" si="2917"/>
        <v>0</v>
      </c>
      <c r="EU98" s="12">
        <f t="shared" si="2917"/>
        <v>0</v>
      </c>
      <c r="EV98" s="12">
        <f t="shared" si="2917"/>
        <v>0</v>
      </c>
      <c r="EW98" s="12">
        <f t="shared" si="2917"/>
        <v>0</v>
      </c>
      <c r="EX98" s="13">
        <f t="shared" si="2917"/>
        <v>0</v>
      </c>
      <c r="EY98" s="11">
        <f t="shared" si="2918"/>
        <v>0</v>
      </c>
      <c r="EZ98" s="12">
        <f t="shared" si="2918"/>
        <v>0</v>
      </c>
      <c r="FA98" s="12">
        <f t="shared" si="2918"/>
        <v>0</v>
      </c>
      <c r="FB98" s="12">
        <f t="shared" si="2918"/>
        <v>0</v>
      </c>
      <c r="FC98" s="12">
        <f t="shared" si="2918"/>
        <v>0</v>
      </c>
      <c r="FD98" s="12">
        <f t="shared" si="2918"/>
        <v>0</v>
      </c>
      <c r="FE98" s="12">
        <f t="shared" si="2918"/>
        <v>0</v>
      </c>
      <c r="FF98" s="12">
        <f t="shared" si="2918"/>
        <v>0</v>
      </c>
      <c r="FG98" s="12">
        <f t="shared" si="2918"/>
        <v>0</v>
      </c>
      <c r="FH98" s="12">
        <f t="shared" si="2918"/>
        <v>0</v>
      </c>
      <c r="FI98" s="12">
        <f t="shared" si="2918"/>
        <v>0</v>
      </c>
      <c r="FJ98" s="13">
        <f t="shared" si="2918"/>
        <v>0</v>
      </c>
      <c r="FK98" s="11">
        <f t="shared" si="2918"/>
        <v>0</v>
      </c>
      <c r="FL98" s="12">
        <f t="shared" si="2918"/>
        <v>0</v>
      </c>
      <c r="FM98" s="12">
        <f t="shared" si="2918"/>
        <v>0</v>
      </c>
      <c r="FN98" s="12">
        <f t="shared" si="2918"/>
        <v>0</v>
      </c>
      <c r="FO98" s="12">
        <f t="shared" si="3011"/>
        <v>0</v>
      </c>
      <c r="FP98" s="12">
        <f t="shared" si="3011"/>
        <v>0</v>
      </c>
      <c r="FQ98" s="12">
        <f t="shared" si="3011"/>
        <v>0</v>
      </c>
      <c r="FR98" s="12">
        <f t="shared" si="3011"/>
        <v>0</v>
      </c>
      <c r="FS98" s="12">
        <f t="shared" si="3011"/>
        <v>0</v>
      </c>
      <c r="FT98" s="12">
        <f t="shared" si="3011"/>
        <v>0</v>
      </c>
      <c r="FU98" s="12">
        <f t="shared" si="3011"/>
        <v>0</v>
      </c>
      <c r="FV98" s="13">
        <f t="shared" si="3011"/>
        <v>0</v>
      </c>
      <c r="FW98" s="11">
        <f t="shared" si="3011"/>
        <v>0</v>
      </c>
      <c r="FX98" s="12">
        <f t="shared" si="3011"/>
        <v>0</v>
      </c>
      <c r="FY98" s="12">
        <f t="shared" si="3011"/>
        <v>0</v>
      </c>
      <c r="FZ98" s="12">
        <f t="shared" si="3011"/>
        <v>0</v>
      </c>
      <c r="GA98" s="12">
        <f t="shared" si="3011"/>
        <v>0</v>
      </c>
      <c r="GB98" s="12">
        <f t="shared" si="3011"/>
        <v>0</v>
      </c>
      <c r="GC98" s="12">
        <f t="shared" si="3011"/>
        <v>0</v>
      </c>
      <c r="GD98" s="12">
        <f t="shared" si="3011"/>
        <v>0</v>
      </c>
      <c r="GE98" s="12">
        <f t="shared" ref="GE98:GT98" si="3630">IF(AND($G98&lt;&gt;"",$I98&lt;&gt;""),IF(AND($G98&lt;=GE$11,$I98&gt;=GE$11),1,0),"")</f>
        <v>0</v>
      </c>
      <c r="GF98" s="12">
        <f t="shared" si="3630"/>
        <v>0</v>
      </c>
      <c r="GG98" s="12">
        <f t="shared" si="3630"/>
        <v>0</v>
      </c>
      <c r="GH98" s="13">
        <f t="shared" si="3630"/>
        <v>0</v>
      </c>
      <c r="GI98" s="11">
        <f t="shared" si="3630"/>
        <v>0</v>
      </c>
      <c r="GJ98" s="12">
        <f t="shared" si="3630"/>
        <v>0</v>
      </c>
      <c r="GK98" s="12">
        <f t="shared" si="3630"/>
        <v>0</v>
      </c>
      <c r="GL98" s="12">
        <f t="shared" si="3630"/>
        <v>0</v>
      </c>
      <c r="GM98" s="12">
        <f t="shared" si="3630"/>
        <v>0</v>
      </c>
      <c r="GN98" s="12">
        <f t="shared" si="3630"/>
        <v>0</v>
      </c>
      <c r="GO98" s="12">
        <f t="shared" si="3630"/>
        <v>0</v>
      </c>
      <c r="GP98" s="12">
        <f t="shared" si="3630"/>
        <v>0</v>
      </c>
      <c r="GQ98" s="12">
        <f t="shared" si="3630"/>
        <v>0</v>
      </c>
      <c r="GR98" s="12">
        <f t="shared" si="3630"/>
        <v>0</v>
      </c>
      <c r="GS98" s="12">
        <f t="shared" si="3630"/>
        <v>0</v>
      </c>
      <c r="GT98" s="13">
        <f t="shared" si="3630"/>
        <v>0</v>
      </c>
      <c r="GU98" s="11">
        <f t="shared" ref="GU98:HJ98" si="3631">IF(AND($G98&lt;&gt;"",$I98&lt;&gt;""),IF(AND($G98&lt;=GU$11,$I98&gt;=GU$11),1,0),"")</f>
        <v>0</v>
      </c>
      <c r="GV98" s="12">
        <f t="shared" si="3631"/>
        <v>0</v>
      </c>
      <c r="GW98" s="12">
        <f t="shared" si="3631"/>
        <v>0</v>
      </c>
      <c r="GX98" s="12">
        <f t="shared" si="3631"/>
        <v>0</v>
      </c>
      <c r="GY98" s="12">
        <f t="shared" si="3631"/>
        <v>0</v>
      </c>
      <c r="GZ98" s="12">
        <f t="shared" si="3631"/>
        <v>0</v>
      </c>
      <c r="HA98" s="12">
        <f t="shared" si="3631"/>
        <v>0</v>
      </c>
      <c r="HB98" s="12">
        <f t="shared" si="3631"/>
        <v>0</v>
      </c>
      <c r="HC98" s="12">
        <f t="shared" si="3631"/>
        <v>0</v>
      </c>
      <c r="HD98" s="12">
        <f t="shared" si="3631"/>
        <v>0</v>
      </c>
      <c r="HE98" s="12">
        <f t="shared" si="3631"/>
        <v>0</v>
      </c>
      <c r="HF98" s="13">
        <f t="shared" si="3631"/>
        <v>0</v>
      </c>
      <c r="HG98" s="11">
        <f t="shared" si="3631"/>
        <v>0</v>
      </c>
      <c r="HH98" s="12">
        <f t="shared" si="3631"/>
        <v>0</v>
      </c>
      <c r="HI98" s="12">
        <f t="shared" si="3631"/>
        <v>0</v>
      </c>
      <c r="HJ98" s="12">
        <f t="shared" si="3631"/>
        <v>0</v>
      </c>
      <c r="HK98" s="12">
        <f t="shared" ref="HK98:HZ98" si="3632">IF(AND($G98&lt;&gt;"",$I98&lt;&gt;""),IF(AND($G98&lt;=HK$11,$I98&gt;=HK$11),1,0),"")</f>
        <v>0</v>
      </c>
      <c r="HL98" s="12">
        <f t="shared" si="3632"/>
        <v>0</v>
      </c>
      <c r="HM98" s="12">
        <f t="shared" si="3632"/>
        <v>0</v>
      </c>
      <c r="HN98" s="12">
        <f t="shared" si="3632"/>
        <v>0</v>
      </c>
      <c r="HO98" s="12">
        <f t="shared" si="3632"/>
        <v>0</v>
      </c>
      <c r="HP98" s="12">
        <f t="shared" si="3632"/>
        <v>0</v>
      </c>
      <c r="HQ98" s="12">
        <f t="shared" si="3632"/>
        <v>0</v>
      </c>
      <c r="HR98" s="13">
        <f t="shared" si="3632"/>
        <v>0</v>
      </c>
      <c r="HS98" s="11">
        <f t="shared" si="3632"/>
        <v>0</v>
      </c>
      <c r="HT98" s="12">
        <f t="shared" si="3632"/>
        <v>0</v>
      </c>
      <c r="HU98" s="12">
        <f t="shared" si="3632"/>
        <v>0</v>
      </c>
      <c r="HV98" s="12">
        <f t="shared" si="3632"/>
        <v>0</v>
      </c>
      <c r="HW98" s="12">
        <f t="shared" si="3632"/>
        <v>0</v>
      </c>
      <c r="HX98" s="12">
        <f t="shared" si="3632"/>
        <v>0</v>
      </c>
      <c r="HY98" s="12">
        <f t="shared" si="3632"/>
        <v>0</v>
      </c>
      <c r="HZ98" s="12">
        <f t="shared" si="3632"/>
        <v>0</v>
      </c>
      <c r="IA98" s="12">
        <f t="shared" ref="IA98:IP98" si="3633">IF(AND($G98&lt;&gt;"",$I98&lt;&gt;""),IF(AND($G98&lt;=IA$11,$I98&gt;=IA$11),1,0),"")</f>
        <v>0</v>
      </c>
      <c r="IB98" s="12">
        <f t="shared" si="3633"/>
        <v>0</v>
      </c>
      <c r="IC98" s="12">
        <f t="shared" si="3633"/>
        <v>0</v>
      </c>
      <c r="ID98" s="13">
        <f t="shared" si="3633"/>
        <v>0</v>
      </c>
      <c r="IE98" s="11">
        <f t="shared" si="3633"/>
        <v>0</v>
      </c>
      <c r="IF98" s="12">
        <f t="shared" si="3633"/>
        <v>0</v>
      </c>
      <c r="IG98" s="12">
        <f t="shared" si="3633"/>
        <v>0</v>
      </c>
      <c r="IH98" s="12">
        <f t="shared" si="3633"/>
        <v>0</v>
      </c>
      <c r="II98" s="12">
        <f t="shared" si="3633"/>
        <v>0</v>
      </c>
      <c r="IJ98" s="12">
        <f t="shared" si="3633"/>
        <v>0</v>
      </c>
      <c r="IK98" s="12">
        <f t="shared" si="3633"/>
        <v>0</v>
      </c>
      <c r="IL98" s="12">
        <f t="shared" si="3633"/>
        <v>0</v>
      </c>
      <c r="IM98" s="12">
        <f t="shared" si="3633"/>
        <v>0</v>
      </c>
      <c r="IN98" s="12">
        <f t="shared" si="3633"/>
        <v>0</v>
      </c>
      <c r="IO98" s="12">
        <f t="shared" si="3633"/>
        <v>0</v>
      </c>
      <c r="IP98" s="13">
        <f t="shared" si="3633"/>
        <v>0</v>
      </c>
      <c r="IQ98" s="11">
        <f t="shared" ref="IQ98:JF98" si="3634">IF(AND($G98&lt;&gt;"",$I98&lt;&gt;""),IF(AND($G98&lt;=IQ$11,$I98&gt;=IQ$11),1,0),"")</f>
        <v>0</v>
      </c>
      <c r="IR98" s="12">
        <f t="shared" si="3634"/>
        <v>0</v>
      </c>
      <c r="IS98" s="12">
        <f t="shared" si="3634"/>
        <v>0</v>
      </c>
      <c r="IT98" s="12">
        <f t="shared" si="3634"/>
        <v>0</v>
      </c>
      <c r="IU98" s="12">
        <f t="shared" si="3634"/>
        <v>0</v>
      </c>
      <c r="IV98" s="12">
        <f t="shared" si="3634"/>
        <v>0</v>
      </c>
      <c r="IW98" s="12">
        <f t="shared" si="3634"/>
        <v>0</v>
      </c>
      <c r="IX98" s="12">
        <f t="shared" si="3634"/>
        <v>0</v>
      </c>
      <c r="IY98" s="12">
        <f t="shared" si="3634"/>
        <v>0</v>
      </c>
      <c r="IZ98" s="12">
        <f t="shared" si="3634"/>
        <v>0</v>
      </c>
      <c r="JA98" s="12">
        <f t="shared" si="3634"/>
        <v>0</v>
      </c>
      <c r="JB98" s="13">
        <f t="shared" si="3634"/>
        <v>0</v>
      </c>
      <c r="JC98" s="11">
        <f t="shared" si="3634"/>
        <v>0</v>
      </c>
      <c r="JD98" s="12">
        <f t="shared" si="3634"/>
        <v>0</v>
      </c>
      <c r="JE98" s="12">
        <f t="shared" si="3634"/>
        <v>0</v>
      </c>
      <c r="JF98" s="12">
        <f t="shared" si="3634"/>
        <v>0</v>
      </c>
      <c r="JG98" s="12">
        <f t="shared" ref="JG98:JV98" si="3635">IF(AND($G98&lt;&gt;"",$I98&lt;&gt;""),IF(AND($G98&lt;=JG$11,$I98&gt;=JG$11),1,0),"")</f>
        <v>0</v>
      </c>
      <c r="JH98" s="12">
        <f t="shared" si="3635"/>
        <v>0</v>
      </c>
      <c r="JI98" s="12">
        <f t="shared" si="3635"/>
        <v>0</v>
      </c>
      <c r="JJ98" s="12">
        <f t="shared" si="3635"/>
        <v>0</v>
      </c>
      <c r="JK98" s="12">
        <f t="shared" si="3635"/>
        <v>0</v>
      </c>
      <c r="JL98" s="12">
        <f t="shared" si="3635"/>
        <v>0</v>
      </c>
      <c r="JM98" s="12">
        <f t="shared" si="3635"/>
        <v>0</v>
      </c>
      <c r="JN98" s="13">
        <f t="shared" si="3635"/>
        <v>0</v>
      </c>
      <c r="JO98" s="11">
        <f t="shared" si="3635"/>
        <v>0</v>
      </c>
      <c r="JP98" s="12">
        <f t="shared" si="3635"/>
        <v>0</v>
      </c>
      <c r="JQ98" s="12">
        <f t="shared" si="3635"/>
        <v>0</v>
      </c>
      <c r="JR98" s="12">
        <f t="shared" si="3635"/>
        <v>0</v>
      </c>
      <c r="JS98" s="12">
        <f t="shared" si="3635"/>
        <v>0</v>
      </c>
      <c r="JT98" s="12">
        <f t="shared" si="3635"/>
        <v>0</v>
      </c>
      <c r="JU98" s="12">
        <f t="shared" si="3635"/>
        <v>0</v>
      </c>
      <c r="JV98" s="12">
        <f t="shared" si="3635"/>
        <v>0</v>
      </c>
      <c r="JW98" s="12">
        <f t="shared" ref="JW98:KL98" si="3636">IF(AND($G98&lt;&gt;"",$I98&lt;&gt;""),IF(AND($G98&lt;=JW$11,$I98&gt;=JW$11),1,0),"")</f>
        <v>0</v>
      </c>
      <c r="JX98" s="12">
        <f t="shared" si="3636"/>
        <v>0</v>
      </c>
      <c r="JY98" s="12">
        <f t="shared" si="3636"/>
        <v>0</v>
      </c>
      <c r="JZ98" s="13">
        <f t="shared" si="3636"/>
        <v>0</v>
      </c>
      <c r="KA98" s="11">
        <f t="shared" si="3636"/>
        <v>0</v>
      </c>
      <c r="KB98" s="12">
        <f t="shared" si="3636"/>
        <v>0</v>
      </c>
      <c r="KC98" s="12">
        <f t="shared" si="3636"/>
        <v>0</v>
      </c>
      <c r="KD98" s="12">
        <f t="shared" si="3636"/>
        <v>0</v>
      </c>
      <c r="KE98" s="12">
        <f t="shared" si="3636"/>
        <v>0</v>
      </c>
      <c r="KF98" s="12">
        <f t="shared" si="3636"/>
        <v>0</v>
      </c>
      <c r="KG98" s="12">
        <f t="shared" si="3636"/>
        <v>0</v>
      </c>
      <c r="KH98" s="12">
        <f t="shared" si="3636"/>
        <v>0</v>
      </c>
      <c r="KI98" s="12">
        <f t="shared" si="3636"/>
        <v>0</v>
      </c>
      <c r="KJ98" s="12">
        <f t="shared" si="3636"/>
        <v>0</v>
      </c>
      <c r="KK98" s="12">
        <f t="shared" si="3636"/>
        <v>0</v>
      </c>
      <c r="KL98" s="13">
        <f t="shared" si="3636"/>
        <v>0</v>
      </c>
      <c r="KM98" s="11">
        <f t="shared" ref="KM98:LB98" si="3637">IF(AND($G98&lt;&gt;"",$I98&lt;&gt;""),IF(AND($G98&lt;=KM$11,$I98&gt;=KM$11),1,0),"")</f>
        <v>0</v>
      </c>
      <c r="KN98" s="12">
        <f t="shared" si="3637"/>
        <v>0</v>
      </c>
      <c r="KO98" s="12">
        <f t="shared" si="3637"/>
        <v>0</v>
      </c>
      <c r="KP98" s="12">
        <f t="shared" si="3637"/>
        <v>0</v>
      </c>
      <c r="KQ98" s="12">
        <f t="shared" si="3637"/>
        <v>0</v>
      </c>
      <c r="KR98" s="12">
        <f t="shared" si="3637"/>
        <v>0</v>
      </c>
      <c r="KS98" s="12">
        <f t="shared" si="3637"/>
        <v>0</v>
      </c>
      <c r="KT98" s="12">
        <f t="shared" si="3637"/>
        <v>0</v>
      </c>
      <c r="KU98" s="12">
        <f t="shared" si="3637"/>
        <v>0</v>
      </c>
      <c r="KV98" s="12">
        <f t="shared" si="3637"/>
        <v>0</v>
      </c>
      <c r="KW98" s="12">
        <f t="shared" si="3637"/>
        <v>0</v>
      </c>
      <c r="KX98" s="13">
        <f t="shared" si="3637"/>
        <v>0</v>
      </c>
      <c r="KY98" s="11">
        <f t="shared" si="3637"/>
        <v>0</v>
      </c>
      <c r="KZ98" s="12">
        <f t="shared" si="3637"/>
        <v>0</v>
      </c>
      <c r="LA98" s="12">
        <f t="shared" si="3637"/>
        <v>0</v>
      </c>
      <c r="LB98" s="12">
        <f t="shared" si="3637"/>
        <v>0</v>
      </c>
      <c r="LC98" s="12">
        <f t="shared" ref="LC98:LR98" si="3638">IF(AND($G98&lt;&gt;"",$I98&lt;&gt;""),IF(AND($G98&lt;=LC$11,$I98&gt;=LC$11),1,0),"")</f>
        <v>0</v>
      </c>
      <c r="LD98" s="12">
        <f t="shared" si="3638"/>
        <v>0</v>
      </c>
      <c r="LE98" s="12">
        <f t="shared" si="3638"/>
        <v>0</v>
      </c>
      <c r="LF98" s="12">
        <f t="shared" si="3638"/>
        <v>0</v>
      </c>
      <c r="LG98" s="12">
        <f t="shared" si="3638"/>
        <v>0</v>
      </c>
      <c r="LH98" s="12">
        <f t="shared" si="3638"/>
        <v>0</v>
      </c>
      <c r="LI98" s="12">
        <f t="shared" si="3638"/>
        <v>0</v>
      </c>
      <c r="LJ98" s="13">
        <f t="shared" si="3638"/>
        <v>0</v>
      </c>
      <c r="LK98" s="11">
        <f t="shared" si="3638"/>
        <v>0</v>
      </c>
      <c r="LL98" s="12">
        <f t="shared" si="3638"/>
        <v>0</v>
      </c>
      <c r="LM98" s="12">
        <f t="shared" si="3638"/>
        <v>0</v>
      </c>
      <c r="LN98" s="12">
        <f t="shared" si="3638"/>
        <v>0</v>
      </c>
      <c r="LO98" s="12">
        <f t="shared" si="3638"/>
        <v>0</v>
      </c>
      <c r="LP98" s="12">
        <f t="shared" si="3638"/>
        <v>0</v>
      </c>
      <c r="LQ98" s="12">
        <f t="shared" si="3638"/>
        <v>0</v>
      </c>
      <c r="LR98" s="12">
        <f t="shared" si="3638"/>
        <v>0</v>
      </c>
      <c r="LS98" s="12">
        <f t="shared" ref="LS98:MH98" si="3639">IF(AND($G98&lt;&gt;"",$I98&lt;&gt;""),IF(AND($G98&lt;=LS$11,$I98&gt;=LS$11),1,0),"")</f>
        <v>0</v>
      </c>
      <c r="LT98" s="12">
        <f t="shared" si="3639"/>
        <v>0</v>
      </c>
      <c r="LU98" s="12">
        <f t="shared" si="3639"/>
        <v>0</v>
      </c>
      <c r="LV98" s="13">
        <f t="shared" si="3639"/>
        <v>0</v>
      </c>
      <c r="LW98" s="11">
        <f t="shared" si="3639"/>
        <v>0</v>
      </c>
      <c r="LX98" s="12">
        <f t="shared" si="3639"/>
        <v>0</v>
      </c>
      <c r="LY98" s="12">
        <f t="shared" si="3639"/>
        <v>0</v>
      </c>
      <c r="LZ98" s="12">
        <f t="shared" si="3639"/>
        <v>0</v>
      </c>
      <c r="MA98" s="12">
        <f t="shared" si="3639"/>
        <v>0</v>
      </c>
      <c r="MB98" s="12">
        <f t="shared" si="3639"/>
        <v>0</v>
      </c>
      <c r="MC98" s="12">
        <f t="shared" si="3639"/>
        <v>0</v>
      </c>
      <c r="MD98" s="12">
        <f t="shared" si="3639"/>
        <v>0</v>
      </c>
      <c r="ME98" s="12">
        <f t="shared" si="3639"/>
        <v>0</v>
      </c>
      <c r="MF98" s="12">
        <f t="shared" si="3639"/>
        <v>0</v>
      </c>
      <c r="MG98" s="12">
        <f t="shared" si="3639"/>
        <v>0</v>
      </c>
      <c r="MH98" s="13">
        <f t="shared" si="3639"/>
        <v>0</v>
      </c>
      <c r="MI98" s="11">
        <f t="shared" ref="MI98:MX98" si="3640">IF(AND($G98&lt;&gt;"",$I98&lt;&gt;""),IF(AND($G98&lt;=MI$11,$I98&gt;=MI$11),1,0),"")</f>
        <v>0</v>
      </c>
      <c r="MJ98" s="12">
        <f t="shared" si="3640"/>
        <v>0</v>
      </c>
      <c r="MK98" s="12">
        <f t="shared" si="3640"/>
        <v>0</v>
      </c>
      <c r="ML98" s="12">
        <f t="shared" si="3640"/>
        <v>0</v>
      </c>
      <c r="MM98" s="12">
        <f t="shared" si="3640"/>
        <v>0</v>
      </c>
      <c r="MN98" s="12">
        <f t="shared" si="3640"/>
        <v>0</v>
      </c>
      <c r="MO98" s="12">
        <f t="shared" si="3640"/>
        <v>0</v>
      </c>
      <c r="MP98" s="12">
        <f t="shared" si="3640"/>
        <v>0</v>
      </c>
      <c r="MQ98" s="12">
        <f t="shared" si="3640"/>
        <v>0</v>
      </c>
      <c r="MR98" s="12">
        <f t="shared" si="3640"/>
        <v>0</v>
      </c>
      <c r="MS98" s="12">
        <f t="shared" si="3640"/>
        <v>0</v>
      </c>
      <c r="MT98" s="13">
        <f t="shared" si="3640"/>
        <v>0</v>
      </c>
      <c r="MU98" s="11">
        <f t="shared" si="3640"/>
        <v>0</v>
      </c>
      <c r="MV98" s="12">
        <f t="shared" si="3640"/>
        <v>0</v>
      </c>
      <c r="MW98" s="12">
        <f t="shared" si="3640"/>
        <v>0</v>
      </c>
      <c r="MX98" s="12">
        <f t="shared" si="3640"/>
        <v>0</v>
      </c>
      <c r="MY98" s="12">
        <f t="shared" ref="MY98:NN98" si="3641">IF(AND($G98&lt;&gt;"",$I98&lt;&gt;""),IF(AND($G98&lt;=MY$11,$I98&gt;=MY$11),1,0),"")</f>
        <v>0</v>
      </c>
      <c r="MZ98" s="12">
        <f t="shared" si="3641"/>
        <v>0</v>
      </c>
      <c r="NA98" s="12">
        <f t="shared" si="3641"/>
        <v>0</v>
      </c>
      <c r="NB98" s="12">
        <f t="shared" si="3641"/>
        <v>0</v>
      </c>
      <c r="NC98" s="12">
        <f t="shared" si="3641"/>
        <v>0</v>
      </c>
      <c r="ND98" s="12">
        <f t="shared" si="3641"/>
        <v>0</v>
      </c>
      <c r="NE98" s="12">
        <f t="shared" si="3641"/>
        <v>0</v>
      </c>
      <c r="NF98" s="13">
        <f t="shared" si="3641"/>
        <v>0</v>
      </c>
      <c r="NG98" s="11">
        <f t="shared" si="3641"/>
        <v>0</v>
      </c>
      <c r="NH98" s="12">
        <f t="shared" si="3641"/>
        <v>0</v>
      </c>
      <c r="NI98" s="12">
        <f t="shared" si="3641"/>
        <v>0</v>
      </c>
      <c r="NJ98" s="12">
        <f t="shared" si="3641"/>
        <v>0</v>
      </c>
      <c r="NK98" s="12">
        <f t="shared" si="3641"/>
        <v>0</v>
      </c>
      <c r="NL98" s="12">
        <f t="shared" si="3641"/>
        <v>0</v>
      </c>
      <c r="NM98" s="12">
        <f t="shared" si="3641"/>
        <v>0</v>
      </c>
      <c r="NN98" s="12">
        <f t="shared" si="3641"/>
        <v>0</v>
      </c>
      <c r="NO98" s="12">
        <f t="shared" ref="NO98:OD98" si="3642">IF(AND($G98&lt;&gt;"",$I98&lt;&gt;""),IF(AND($G98&lt;=NO$11,$I98&gt;=NO$11),1,0),"")</f>
        <v>0</v>
      </c>
      <c r="NP98" s="12">
        <f t="shared" si="3642"/>
        <v>0</v>
      </c>
      <c r="NQ98" s="12">
        <f t="shared" si="3642"/>
        <v>0</v>
      </c>
      <c r="NR98" s="13">
        <f t="shared" si="3642"/>
        <v>0</v>
      </c>
      <c r="NS98" s="11">
        <f t="shared" si="3642"/>
        <v>0</v>
      </c>
      <c r="NT98" s="12">
        <f t="shared" si="3642"/>
        <v>0</v>
      </c>
      <c r="NU98" s="12">
        <f t="shared" si="3642"/>
        <v>0</v>
      </c>
      <c r="NV98" s="12">
        <f t="shared" si="3642"/>
        <v>0</v>
      </c>
      <c r="NW98" s="12">
        <f t="shared" si="3642"/>
        <v>0</v>
      </c>
      <c r="NX98" s="12">
        <f t="shared" si="3642"/>
        <v>0</v>
      </c>
      <c r="NY98" s="12">
        <f t="shared" si="3642"/>
        <v>0</v>
      </c>
      <c r="NZ98" s="12">
        <f t="shared" si="3642"/>
        <v>0</v>
      </c>
      <c r="OA98" s="12">
        <f t="shared" si="3642"/>
        <v>0</v>
      </c>
      <c r="OB98" s="12">
        <f t="shared" si="3642"/>
        <v>0</v>
      </c>
      <c r="OC98" s="12">
        <f t="shared" si="3642"/>
        <v>0</v>
      </c>
      <c r="OD98" s="13">
        <f t="shared" si="3642"/>
        <v>0</v>
      </c>
      <c r="OE98" s="11">
        <f t="shared" ref="OE98:OT98" si="3643">IF(AND($G98&lt;&gt;"",$I98&lt;&gt;""),IF(AND($G98&lt;=OE$11,$I98&gt;=OE$11),1,0),"")</f>
        <v>0</v>
      </c>
      <c r="OF98" s="12">
        <f t="shared" si="3643"/>
        <v>0</v>
      </c>
      <c r="OG98" s="12">
        <f t="shared" si="3643"/>
        <v>0</v>
      </c>
      <c r="OH98" s="12">
        <f t="shared" si="3643"/>
        <v>0</v>
      </c>
      <c r="OI98" s="12">
        <f t="shared" si="3643"/>
        <v>0</v>
      </c>
      <c r="OJ98" s="12">
        <f t="shared" si="3643"/>
        <v>0</v>
      </c>
      <c r="OK98" s="12">
        <f t="shared" si="3643"/>
        <v>0</v>
      </c>
      <c r="OL98" s="12">
        <f t="shared" si="3643"/>
        <v>0</v>
      </c>
      <c r="OM98" s="12">
        <f t="shared" si="3643"/>
        <v>0</v>
      </c>
      <c r="ON98" s="12">
        <f t="shared" si="3643"/>
        <v>0</v>
      </c>
      <c r="OO98" s="12">
        <f t="shared" si="3643"/>
        <v>0</v>
      </c>
      <c r="OP98" s="13">
        <f t="shared" si="3643"/>
        <v>0</v>
      </c>
      <c r="OQ98" s="11">
        <f t="shared" si="3643"/>
        <v>0</v>
      </c>
      <c r="OR98" s="12">
        <f t="shared" si="3643"/>
        <v>0</v>
      </c>
      <c r="OS98" s="12">
        <f t="shared" si="3643"/>
        <v>0</v>
      </c>
      <c r="OT98" s="12">
        <f t="shared" si="3643"/>
        <v>0</v>
      </c>
      <c r="OU98" s="12">
        <f t="shared" ref="OU98:PJ98" si="3644">IF(AND($G98&lt;&gt;"",$I98&lt;&gt;""),IF(AND($G98&lt;=OU$11,$I98&gt;=OU$11),1,0),"")</f>
        <v>0</v>
      </c>
      <c r="OV98" s="12">
        <f t="shared" si="3644"/>
        <v>0</v>
      </c>
      <c r="OW98" s="12">
        <f t="shared" si="3644"/>
        <v>0</v>
      </c>
      <c r="OX98" s="12">
        <f t="shared" si="3644"/>
        <v>0</v>
      </c>
      <c r="OY98" s="12">
        <f t="shared" si="3644"/>
        <v>0</v>
      </c>
      <c r="OZ98" s="12">
        <f t="shared" si="3644"/>
        <v>0</v>
      </c>
      <c r="PA98" s="12">
        <f t="shared" si="3644"/>
        <v>0</v>
      </c>
      <c r="PB98" s="13">
        <f t="shared" si="3644"/>
        <v>0</v>
      </c>
      <c r="PC98" s="11">
        <f t="shared" si="3644"/>
        <v>0</v>
      </c>
      <c r="PD98" s="12">
        <f t="shared" si="3644"/>
        <v>0</v>
      </c>
      <c r="PE98" s="12">
        <f t="shared" si="3644"/>
        <v>0</v>
      </c>
      <c r="PF98" s="12">
        <f t="shared" si="3644"/>
        <v>0</v>
      </c>
      <c r="PG98" s="12">
        <f t="shared" si="3644"/>
        <v>0</v>
      </c>
      <c r="PH98" s="12">
        <f t="shared" si="3644"/>
        <v>0</v>
      </c>
      <c r="PI98" s="12">
        <f t="shared" si="3644"/>
        <v>0</v>
      </c>
      <c r="PJ98" s="12">
        <f t="shared" si="3644"/>
        <v>0</v>
      </c>
      <c r="PK98" s="12">
        <f t="shared" ref="PK98:PZ98" si="3645">IF(AND($G98&lt;&gt;"",$I98&lt;&gt;""),IF(AND($G98&lt;=PK$11,$I98&gt;=PK$11),1,0),"")</f>
        <v>0</v>
      </c>
      <c r="PL98" s="12">
        <f t="shared" si="3645"/>
        <v>0</v>
      </c>
      <c r="PM98" s="12">
        <f t="shared" si="3645"/>
        <v>0</v>
      </c>
      <c r="PN98" s="13">
        <f t="shared" si="3645"/>
        <v>0</v>
      </c>
      <c r="PO98" s="11">
        <f t="shared" si="3645"/>
        <v>0</v>
      </c>
      <c r="PP98" s="12">
        <f t="shared" si="3645"/>
        <v>0</v>
      </c>
      <c r="PQ98" s="12">
        <f t="shared" si="3645"/>
        <v>0</v>
      </c>
      <c r="PR98" s="12">
        <f t="shared" si="3645"/>
        <v>0</v>
      </c>
      <c r="PS98" s="12">
        <f t="shared" si="3645"/>
        <v>0</v>
      </c>
      <c r="PT98" s="12">
        <f t="shared" si="3645"/>
        <v>0</v>
      </c>
      <c r="PU98" s="12">
        <f t="shared" si="3645"/>
        <v>0</v>
      </c>
      <c r="PV98" s="12">
        <f t="shared" si="3645"/>
        <v>0</v>
      </c>
      <c r="PW98" s="12">
        <f t="shared" si="3645"/>
        <v>0</v>
      </c>
      <c r="PX98" s="12">
        <f t="shared" si="3645"/>
        <v>0</v>
      </c>
      <c r="PY98" s="12">
        <f t="shared" si="3645"/>
        <v>0</v>
      </c>
      <c r="PZ98" s="13">
        <f t="shared" si="3645"/>
        <v>0</v>
      </c>
      <c r="QA98" s="11">
        <f t="shared" ref="QA98:QP98" si="3646">IF(AND($G98&lt;&gt;"",$I98&lt;&gt;""),IF(AND($G98&lt;=QA$11,$I98&gt;=QA$11),1,0),"")</f>
        <v>0</v>
      </c>
      <c r="QB98" s="12">
        <f t="shared" si="3646"/>
        <v>0</v>
      </c>
      <c r="QC98" s="12">
        <f t="shared" si="3646"/>
        <v>0</v>
      </c>
      <c r="QD98" s="12">
        <f t="shared" si="3646"/>
        <v>0</v>
      </c>
      <c r="QE98" s="12">
        <f t="shared" si="3646"/>
        <v>0</v>
      </c>
      <c r="QF98" s="12">
        <f t="shared" si="3646"/>
        <v>0</v>
      </c>
      <c r="QG98" s="12">
        <f t="shared" si="3646"/>
        <v>0</v>
      </c>
      <c r="QH98" s="12">
        <f t="shared" si="3646"/>
        <v>0</v>
      </c>
      <c r="QI98" s="12">
        <f t="shared" si="3646"/>
        <v>0</v>
      </c>
      <c r="QJ98" s="12">
        <f t="shared" si="3646"/>
        <v>0</v>
      </c>
      <c r="QK98" s="12">
        <f t="shared" si="3646"/>
        <v>0</v>
      </c>
      <c r="QL98" s="13">
        <f t="shared" si="3646"/>
        <v>0</v>
      </c>
      <c r="QM98" s="11">
        <f t="shared" si="3646"/>
        <v>0</v>
      </c>
      <c r="QN98" s="12">
        <f t="shared" si="3646"/>
        <v>0</v>
      </c>
      <c r="QO98" s="12">
        <f t="shared" si="3646"/>
        <v>0</v>
      </c>
      <c r="QP98" s="12">
        <f t="shared" si="3646"/>
        <v>0</v>
      </c>
      <c r="QQ98" s="12">
        <f t="shared" ref="QQ98:RF98" si="3647">IF(AND($G98&lt;&gt;"",$I98&lt;&gt;""),IF(AND($G98&lt;=QQ$11,$I98&gt;=QQ$11),1,0),"")</f>
        <v>0</v>
      </c>
      <c r="QR98" s="12">
        <f t="shared" si="3647"/>
        <v>0</v>
      </c>
      <c r="QS98" s="12">
        <f t="shared" si="3647"/>
        <v>0</v>
      </c>
      <c r="QT98" s="12">
        <f t="shared" si="3647"/>
        <v>0</v>
      </c>
      <c r="QU98" s="12">
        <f t="shared" si="3647"/>
        <v>0</v>
      </c>
      <c r="QV98" s="12">
        <f t="shared" si="3647"/>
        <v>0</v>
      </c>
      <c r="QW98" s="12">
        <f t="shared" si="3647"/>
        <v>0</v>
      </c>
      <c r="QX98" s="13">
        <f t="shared" si="3647"/>
        <v>0</v>
      </c>
      <c r="QY98" s="11">
        <f t="shared" si="3647"/>
        <v>0</v>
      </c>
      <c r="QZ98" s="12">
        <f t="shared" si="3647"/>
        <v>0</v>
      </c>
      <c r="RA98" s="12">
        <f t="shared" si="3647"/>
        <v>0</v>
      </c>
      <c r="RB98" s="12">
        <f t="shared" si="3647"/>
        <v>0</v>
      </c>
      <c r="RC98" s="12">
        <f t="shared" si="3647"/>
        <v>0</v>
      </c>
      <c r="RD98" s="12">
        <f t="shared" si="3647"/>
        <v>0</v>
      </c>
      <c r="RE98" s="12">
        <f t="shared" si="3647"/>
        <v>0</v>
      </c>
      <c r="RF98" s="12">
        <f t="shared" si="3647"/>
        <v>0</v>
      </c>
      <c r="RG98" s="12">
        <f t="shared" ref="RG98:RV98" si="3648">IF(AND($G98&lt;&gt;"",$I98&lt;&gt;""),IF(AND($G98&lt;=RG$11,$I98&gt;=RG$11),1,0),"")</f>
        <v>0</v>
      </c>
      <c r="RH98" s="12">
        <f t="shared" si="3648"/>
        <v>0</v>
      </c>
      <c r="RI98" s="12">
        <f t="shared" si="3648"/>
        <v>0</v>
      </c>
      <c r="RJ98" s="13">
        <f t="shared" si="3648"/>
        <v>0</v>
      </c>
      <c r="RK98" s="11">
        <f t="shared" si="3648"/>
        <v>0</v>
      </c>
      <c r="RL98" s="12">
        <f t="shared" si="3648"/>
        <v>0</v>
      </c>
      <c r="RM98" s="12">
        <f t="shared" si="3648"/>
        <v>0</v>
      </c>
      <c r="RN98" s="12">
        <f t="shared" si="3648"/>
        <v>0</v>
      </c>
      <c r="RO98" s="12">
        <f t="shared" si="3648"/>
        <v>0</v>
      </c>
      <c r="RP98" s="12">
        <f t="shared" si="3648"/>
        <v>0</v>
      </c>
      <c r="RQ98" s="12">
        <f t="shared" si="3648"/>
        <v>0</v>
      </c>
      <c r="RR98" s="12">
        <f t="shared" si="3648"/>
        <v>0</v>
      </c>
      <c r="RS98" s="12">
        <f t="shared" si="3648"/>
        <v>0</v>
      </c>
      <c r="RT98" s="12">
        <f t="shared" si="3648"/>
        <v>0</v>
      </c>
      <c r="RU98" s="12">
        <f t="shared" si="3648"/>
        <v>0</v>
      </c>
      <c r="RV98" s="13">
        <f t="shared" si="3648"/>
        <v>0</v>
      </c>
      <c r="RW98" s="11">
        <f t="shared" ref="RW98:SL98" si="3649">IF(AND($G98&lt;&gt;"",$I98&lt;&gt;""),IF(AND($G98&lt;=RW$11,$I98&gt;=RW$11),1,0),"")</f>
        <v>0</v>
      </c>
      <c r="RX98" s="12">
        <f t="shared" si="3649"/>
        <v>0</v>
      </c>
      <c r="RY98" s="12">
        <f t="shared" si="3649"/>
        <v>0</v>
      </c>
      <c r="RZ98" s="12">
        <f t="shared" si="3649"/>
        <v>0</v>
      </c>
      <c r="SA98" s="12">
        <f t="shared" si="3649"/>
        <v>0</v>
      </c>
      <c r="SB98" s="12">
        <f t="shared" si="3649"/>
        <v>0</v>
      </c>
      <c r="SC98" s="12">
        <f t="shared" si="3649"/>
        <v>0</v>
      </c>
      <c r="SD98" s="12">
        <f t="shared" si="3649"/>
        <v>0</v>
      </c>
      <c r="SE98" s="12">
        <f t="shared" si="3649"/>
        <v>0</v>
      </c>
      <c r="SF98" s="12">
        <f t="shared" si="3649"/>
        <v>0</v>
      </c>
      <c r="SG98" s="12">
        <f t="shared" si="3649"/>
        <v>0</v>
      </c>
      <c r="SH98" s="13">
        <f t="shared" si="3649"/>
        <v>0</v>
      </c>
      <c r="SI98" s="11">
        <f t="shared" si="3649"/>
        <v>0</v>
      </c>
      <c r="SJ98" s="12">
        <f t="shared" si="3649"/>
        <v>0</v>
      </c>
      <c r="SK98" s="12">
        <f t="shared" si="3649"/>
        <v>0</v>
      </c>
      <c r="SL98" s="12">
        <f t="shared" si="3649"/>
        <v>0</v>
      </c>
      <c r="SM98" s="12">
        <f t="shared" ref="SM98:TB98" si="3650">IF(AND($G98&lt;&gt;"",$I98&lt;&gt;""),IF(AND($G98&lt;=SM$11,$I98&gt;=SM$11),1,0),"")</f>
        <v>0</v>
      </c>
      <c r="SN98" s="12">
        <f t="shared" si="3650"/>
        <v>0</v>
      </c>
      <c r="SO98" s="12">
        <f t="shared" si="3650"/>
        <v>0</v>
      </c>
      <c r="SP98" s="12">
        <f t="shared" si="3650"/>
        <v>0</v>
      </c>
      <c r="SQ98" s="12">
        <f t="shared" si="3650"/>
        <v>0</v>
      </c>
      <c r="SR98" s="12">
        <f t="shared" si="3650"/>
        <v>0</v>
      </c>
      <c r="SS98" s="12">
        <f t="shared" si="3650"/>
        <v>0</v>
      </c>
      <c r="ST98" s="13">
        <f t="shared" si="3650"/>
        <v>0</v>
      </c>
      <c r="SU98" s="11">
        <f t="shared" si="3650"/>
        <v>0</v>
      </c>
      <c r="SV98" s="12">
        <f t="shared" si="3650"/>
        <v>0</v>
      </c>
      <c r="SW98" s="12">
        <f t="shared" si="3650"/>
        <v>0</v>
      </c>
      <c r="SX98" s="12">
        <f t="shared" si="3650"/>
        <v>0</v>
      </c>
      <c r="SY98" s="12">
        <f t="shared" si="3650"/>
        <v>0</v>
      </c>
      <c r="SZ98" s="12">
        <f t="shared" si="3650"/>
        <v>0</v>
      </c>
      <c r="TA98" s="12">
        <f t="shared" si="3650"/>
        <v>0</v>
      </c>
      <c r="TB98" s="12">
        <f t="shared" si="3650"/>
        <v>0</v>
      </c>
      <c r="TC98" s="12">
        <f t="shared" ref="TC98:TR98" si="3651">IF(AND($G98&lt;&gt;"",$I98&lt;&gt;""),IF(AND($G98&lt;=TC$11,$I98&gt;=TC$11),1,0),"")</f>
        <v>0</v>
      </c>
      <c r="TD98" s="12">
        <f t="shared" si="3651"/>
        <v>0</v>
      </c>
      <c r="TE98" s="12">
        <f t="shared" si="3651"/>
        <v>0</v>
      </c>
      <c r="TF98" s="13">
        <f t="shared" si="3651"/>
        <v>0</v>
      </c>
      <c r="TG98" s="11">
        <f t="shared" si="3651"/>
        <v>0</v>
      </c>
      <c r="TH98" s="12">
        <f t="shared" si="3651"/>
        <v>0</v>
      </c>
      <c r="TI98" s="12">
        <f t="shared" si="3651"/>
        <v>0</v>
      </c>
      <c r="TJ98" s="12">
        <f t="shared" si="3651"/>
        <v>0</v>
      </c>
      <c r="TK98" s="12">
        <f t="shared" si="3651"/>
        <v>0</v>
      </c>
      <c r="TL98" s="12">
        <f t="shared" si="3651"/>
        <v>0</v>
      </c>
      <c r="TM98" s="12">
        <f t="shared" si="3651"/>
        <v>0</v>
      </c>
      <c r="TN98" s="12">
        <f t="shared" si="3651"/>
        <v>0</v>
      </c>
      <c r="TO98" s="12">
        <f t="shared" si="3651"/>
        <v>0</v>
      </c>
      <c r="TP98" s="12">
        <f t="shared" si="3651"/>
        <v>0</v>
      </c>
      <c r="TQ98" s="12">
        <f t="shared" si="3651"/>
        <v>0</v>
      </c>
      <c r="TR98" s="13">
        <f t="shared" si="3651"/>
        <v>0</v>
      </c>
      <c r="TS98" s="11">
        <f t="shared" ref="TS98:UH98" si="3652">IF(AND($G98&lt;&gt;"",$I98&lt;&gt;""),IF(AND($G98&lt;=TS$11,$I98&gt;=TS$11),1,0),"")</f>
        <v>0</v>
      </c>
      <c r="TT98" s="12">
        <f t="shared" si="3652"/>
        <v>0</v>
      </c>
      <c r="TU98" s="12">
        <f t="shared" si="3652"/>
        <v>0</v>
      </c>
      <c r="TV98" s="12">
        <f t="shared" si="3652"/>
        <v>0</v>
      </c>
      <c r="TW98" s="12">
        <f t="shared" si="3652"/>
        <v>0</v>
      </c>
      <c r="TX98" s="12">
        <f t="shared" si="3652"/>
        <v>0</v>
      </c>
      <c r="TY98" s="12">
        <f t="shared" si="3652"/>
        <v>0</v>
      </c>
      <c r="TZ98" s="12">
        <f t="shared" si="3652"/>
        <v>0</v>
      </c>
      <c r="UA98" s="12">
        <f t="shared" si="3652"/>
        <v>0</v>
      </c>
      <c r="UB98" s="12">
        <f t="shared" si="3652"/>
        <v>0</v>
      </c>
      <c r="UC98" s="12">
        <f t="shared" si="3652"/>
        <v>0</v>
      </c>
      <c r="UD98" s="13">
        <f t="shared" si="3652"/>
        <v>0</v>
      </c>
      <c r="UE98" s="11">
        <f t="shared" si="3652"/>
        <v>0</v>
      </c>
      <c r="UF98" s="12">
        <f t="shared" si="3652"/>
        <v>0</v>
      </c>
      <c r="UG98" s="12">
        <f t="shared" si="3652"/>
        <v>0</v>
      </c>
      <c r="UH98" s="12">
        <f t="shared" si="3652"/>
        <v>0</v>
      </c>
      <c r="UI98" s="12">
        <f t="shared" ref="UI98:UX98" si="3653">IF(AND($G98&lt;&gt;"",$I98&lt;&gt;""),IF(AND($G98&lt;=UI$11,$I98&gt;=UI$11),1,0),"")</f>
        <v>0</v>
      </c>
      <c r="UJ98" s="12">
        <f t="shared" si="3653"/>
        <v>0</v>
      </c>
      <c r="UK98" s="12">
        <f t="shared" si="3653"/>
        <v>0</v>
      </c>
      <c r="UL98" s="12">
        <f t="shared" si="3653"/>
        <v>0</v>
      </c>
      <c r="UM98" s="12">
        <f t="shared" si="3653"/>
        <v>0</v>
      </c>
      <c r="UN98" s="12">
        <f t="shared" si="3653"/>
        <v>0</v>
      </c>
      <c r="UO98" s="12">
        <f t="shared" si="3653"/>
        <v>0</v>
      </c>
      <c r="UP98" s="13">
        <f t="shared" si="3653"/>
        <v>0</v>
      </c>
      <c r="UQ98" s="11">
        <f t="shared" si="3653"/>
        <v>0</v>
      </c>
      <c r="UR98" s="12">
        <f t="shared" si="3653"/>
        <v>0</v>
      </c>
      <c r="US98" s="12">
        <f t="shared" si="3653"/>
        <v>0</v>
      </c>
      <c r="UT98" s="12">
        <f t="shared" si="3653"/>
        <v>0</v>
      </c>
      <c r="UU98" s="12">
        <f t="shared" si="3653"/>
        <v>0</v>
      </c>
      <c r="UV98" s="12">
        <f t="shared" si="3653"/>
        <v>0</v>
      </c>
      <c r="UW98" s="12">
        <f t="shared" si="3653"/>
        <v>0</v>
      </c>
      <c r="UX98" s="12">
        <f t="shared" si="3653"/>
        <v>0</v>
      </c>
      <c r="UY98" s="12">
        <f t="shared" ref="UY98:VN98" si="3654">IF(AND($G98&lt;&gt;"",$I98&lt;&gt;""),IF(AND($G98&lt;=UY$11,$I98&gt;=UY$11),1,0),"")</f>
        <v>0</v>
      </c>
      <c r="UZ98" s="12">
        <f t="shared" si="3654"/>
        <v>0</v>
      </c>
      <c r="VA98" s="12">
        <f t="shared" si="3654"/>
        <v>0</v>
      </c>
      <c r="VB98" s="13">
        <f t="shared" si="3654"/>
        <v>0</v>
      </c>
      <c r="VC98" s="11">
        <f t="shared" si="3654"/>
        <v>0</v>
      </c>
      <c r="VD98" s="12">
        <f t="shared" si="3654"/>
        <v>0</v>
      </c>
      <c r="VE98" s="12">
        <f t="shared" si="3654"/>
        <v>0</v>
      </c>
      <c r="VF98" s="12">
        <f t="shared" si="3654"/>
        <v>0</v>
      </c>
      <c r="VG98" s="12">
        <f t="shared" si="3654"/>
        <v>0</v>
      </c>
      <c r="VH98" s="12">
        <f t="shared" si="3654"/>
        <v>0</v>
      </c>
      <c r="VI98" s="12">
        <f t="shared" si="3654"/>
        <v>0</v>
      </c>
      <c r="VJ98" s="12">
        <f t="shared" si="3654"/>
        <v>0</v>
      </c>
      <c r="VK98" s="12">
        <f t="shared" si="3654"/>
        <v>0</v>
      </c>
      <c r="VL98" s="12">
        <f t="shared" si="3654"/>
        <v>0</v>
      </c>
      <c r="VM98" s="12">
        <f t="shared" si="3654"/>
        <v>0</v>
      </c>
      <c r="VN98" s="13">
        <f t="shared" si="3654"/>
        <v>0</v>
      </c>
      <c r="VO98" s="11">
        <f t="shared" ref="VO98:WD98" si="3655">IF(AND($G98&lt;&gt;"",$I98&lt;&gt;""),IF(AND($G98&lt;=VO$11,$I98&gt;=VO$11),1,0),"")</f>
        <v>0</v>
      </c>
      <c r="VP98" s="12">
        <f t="shared" si="3655"/>
        <v>0</v>
      </c>
      <c r="VQ98" s="12">
        <f t="shared" si="3655"/>
        <v>0</v>
      </c>
      <c r="VR98" s="12">
        <f t="shared" si="3655"/>
        <v>0</v>
      </c>
      <c r="VS98" s="12">
        <f t="shared" si="3655"/>
        <v>0</v>
      </c>
      <c r="VT98" s="12">
        <f t="shared" si="3655"/>
        <v>0</v>
      </c>
      <c r="VU98" s="12">
        <f t="shared" si="3655"/>
        <v>0</v>
      </c>
      <c r="VV98" s="12">
        <f t="shared" si="3655"/>
        <v>0</v>
      </c>
      <c r="VW98" s="12">
        <f t="shared" si="3655"/>
        <v>0</v>
      </c>
      <c r="VX98" s="12">
        <f t="shared" si="3655"/>
        <v>0</v>
      </c>
      <c r="VY98" s="12">
        <f t="shared" si="3655"/>
        <v>0</v>
      </c>
      <c r="VZ98" s="13">
        <f t="shared" si="3655"/>
        <v>0</v>
      </c>
      <c r="WA98" s="11">
        <f t="shared" si="3655"/>
        <v>0</v>
      </c>
      <c r="WB98" s="12">
        <f t="shared" si="3655"/>
        <v>0</v>
      </c>
      <c r="WC98" s="12">
        <f t="shared" si="3655"/>
        <v>0</v>
      </c>
      <c r="WD98" s="12">
        <f t="shared" si="3655"/>
        <v>0</v>
      </c>
      <c r="WE98" s="12">
        <f t="shared" ref="WE98:WT98" si="3656">IF(AND($G98&lt;&gt;"",$I98&lt;&gt;""),IF(AND($G98&lt;=WE$11,$I98&gt;=WE$11),1,0),"")</f>
        <v>0</v>
      </c>
      <c r="WF98" s="12">
        <f t="shared" si="3656"/>
        <v>0</v>
      </c>
      <c r="WG98" s="12">
        <f t="shared" si="3656"/>
        <v>0</v>
      </c>
      <c r="WH98" s="12">
        <f t="shared" si="3656"/>
        <v>0</v>
      </c>
      <c r="WI98" s="12">
        <f t="shared" si="3656"/>
        <v>0</v>
      </c>
      <c r="WJ98" s="12">
        <f t="shared" si="3656"/>
        <v>0</v>
      </c>
      <c r="WK98" s="12">
        <f t="shared" si="3656"/>
        <v>0</v>
      </c>
      <c r="WL98" s="13">
        <f t="shared" si="3656"/>
        <v>0</v>
      </c>
      <c r="WM98" s="11">
        <f t="shared" si="3656"/>
        <v>0</v>
      </c>
      <c r="WN98" s="12">
        <f t="shared" si="3656"/>
        <v>0</v>
      </c>
      <c r="WO98" s="12">
        <f t="shared" si="3656"/>
        <v>0</v>
      </c>
      <c r="WP98" s="12">
        <f t="shared" si="3656"/>
        <v>0</v>
      </c>
      <c r="WQ98" s="12">
        <f t="shared" si="3656"/>
        <v>0</v>
      </c>
      <c r="WR98" s="12">
        <f t="shared" si="3656"/>
        <v>0</v>
      </c>
      <c r="WS98" s="12">
        <f t="shared" si="3656"/>
        <v>0</v>
      </c>
      <c r="WT98" s="12">
        <f t="shared" si="3656"/>
        <v>0</v>
      </c>
      <c r="WU98" s="12">
        <f t="shared" ref="WU98:XJ98" si="3657">IF(AND($G98&lt;&gt;"",$I98&lt;&gt;""),IF(AND($G98&lt;=WU$11,$I98&gt;=WU$11),1,0),"")</f>
        <v>0</v>
      </c>
      <c r="WV98" s="12">
        <f t="shared" si="3657"/>
        <v>0</v>
      </c>
      <c r="WW98" s="12">
        <f t="shared" si="3657"/>
        <v>0</v>
      </c>
      <c r="WX98" s="13">
        <f t="shared" si="3657"/>
        <v>0</v>
      </c>
      <c r="WY98" s="11">
        <f t="shared" si="3657"/>
        <v>0</v>
      </c>
      <c r="WZ98" s="12">
        <f t="shared" si="3657"/>
        <v>0</v>
      </c>
      <c r="XA98" s="12">
        <f t="shared" si="3657"/>
        <v>0</v>
      </c>
      <c r="XB98" s="12">
        <f t="shared" si="3657"/>
        <v>0</v>
      </c>
      <c r="XC98" s="12">
        <f t="shared" si="3657"/>
        <v>0</v>
      </c>
      <c r="XD98" s="12">
        <f t="shared" si="3657"/>
        <v>0</v>
      </c>
      <c r="XE98" s="12">
        <f t="shared" si="3657"/>
        <v>0</v>
      </c>
      <c r="XF98" s="12">
        <f t="shared" si="3657"/>
        <v>0</v>
      </c>
      <c r="XG98" s="12">
        <f t="shared" si="3657"/>
        <v>0</v>
      </c>
      <c r="XH98" s="12">
        <f t="shared" si="3657"/>
        <v>0</v>
      </c>
      <c r="XI98" s="12">
        <f t="shared" si="3657"/>
        <v>0</v>
      </c>
      <c r="XJ98" s="13">
        <f t="shared" si="3657"/>
        <v>0</v>
      </c>
      <c r="XK98" s="11">
        <f t="shared" ref="XK98:XZ98" si="3658">IF(AND($G98&lt;&gt;"",$I98&lt;&gt;""),IF(AND($G98&lt;=XK$11,$I98&gt;=XK$11),1,0),"")</f>
        <v>0</v>
      </c>
      <c r="XL98" s="12">
        <f t="shared" si="3658"/>
        <v>0</v>
      </c>
      <c r="XM98" s="12">
        <f t="shared" si="3658"/>
        <v>0</v>
      </c>
      <c r="XN98" s="12">
        <f t="shared" si="3658"/>
        <v>0</v>
      </c>
      <c r="XO98" s="12">
        <f t="shared" si="3658"/>
        <v>0</v>
      </c>
      <c r="XP98" s="12">
        <f t="shared" si="3658"/>
        <v>0</v>
      </c>
      <c r="XQ98" s="12">
        <f t="shared" si="3658"/>
        <v>0</v>
      </c>
      <c r="XR98" s="12">
        <f t="shared" si="3658"/>
        <v>0</v>
      </c>
      <c r="XS98" s="12">
        <f t="shared" si="3658"/>
        <v>0</v>
      </c>
      <c r="XT98" s="12">
        <f t="shared" si="3658"/>
        <v>0</v>
      </c>
      <c r="XU98" s="12">
        <f t="shared" si="3658"/>
        <v>0</v>
      </c>
      <c r="XV98" s="13">
        <f t="shared" si="3658"/>
        <v>0</v>
      </c>
      <c r="XW98" s="11">
        <f t="shared" si="3658"/>
        <v>0</v>
      </c>
      <c r="XX98" s="12">
        <f t="shared" si="3658"/>
        <v>0</v>
      </c>
      <c r="XY98" s="12">
        <f t="shared" si="3658"/>
        <v>0</v>
      </c>
      <c r="XZ98" s="12">
        <f t="shared" si="3658"/>
        <v>0</v>
      </c>
      <c r="YA98" s="12">
        <f t="shared" ref="YA98:YP98" si="3659">IF(AND($G98&lt;&gt;"",$I98&lt;&gt;""),IF(AND($G98&lt;=YA$11,$I98&gt;=YA$11),1,0),"")</f>
        <v>0</v>
      </c>
      <c r="YB98" s="12">
        <f t="shared" si="3659"/>
        <v>0</v>
      </c>
      <c r="YC98" s="12">
        <f t="shared" si="3659"/>
        <v>0</v>
      </c>
      <c r="YD98" s="12">
        <f t="shared" si="3659"/>
        <v>0</v>
      </c>
      <c r="YE98" s="12">
        <f t="shared" si="3659"/>
        <v>0</v>
      </c>
      <c r="YF98" s="12">
        <f t="shared" si="3659"/>
        <v>0</v>
      </c>
      <c r="YG98" s="12">
        <f t="shared" si="3659"/>
        <v>0</v>
      </c>
      <c r="YH98" s="13">
        <f t="shared" si="3659"/>
        <v>0</v>
      </c>
      <c r="YI98" s="11">
        <f t="shared" si="3659"/>
        <v>0</v>
      </c>
      <c r="YJ98" s="12">
        <f t="shared" si="3659"/>
        <v>0</v>
      </c>
      <c r="YK98" s="12">
        <f t="shared" si="3659"/>
        <v>0</v>
      </c>
      <c r="YL98" s="12">
        <f t="shared" si="3659"/>
        <v>0</v>
      </c>
      <c r="YM98" s="12">
        <f t="shared" si="3659"/>
        <v>0</v>
      </c>
      <c r="YN98" s="12">
        <f t="shared" si="3659"/>
        <v>0</v>
      </c>
      <c r="YO98" s="12">
        <f t="shared" si="3659"/>
        <v>0</v>
      </c>
      <c r="YP98" s="12">
        <f t="shared" si="3659"/>
        <v>0</v>
      </c>
      <c r="YQ98" s="12">
        <f t="shared" ref="YQ98:ZF98" si="3660">IF(AND($G98&lt;&gt;"",$I98&lt;&gt;""),IF(AND($G98&lt;=YQ$11,$I98&gt;=YQ$11),1,0),"")</f>
        <v>0</v>
      </c>
      <c r="YR98" s="12">
        <f t="shared" si="3660"/>
        <v>0</v>
      </c>
      <c r="YS98" s="12">
        <f t="shared" si="3660"/>
        <v>0</v>
      </c>
      <c r="YT98" s="13">
        <f t="shared" si="3660"/>
        <v>0</v>
      </c>
      <c r="YU98" s="11">
        <f t="shared" si="3660"/>
        <v>0</v>
      </c>
      <c r="YV98" s="12">
        <f t="shared" si="3660"/>
        <v>0</v>
      </c>
      <c r="YW98" s="12">
        <f t="shared" si="3660"/>
        <v>0</v>
      </c>
      <c r="YX98" s="12">
        <f t="shared" si="3660"/>
        <v>0</v>
      </c>
      <c r="YY98" s="12">
        <f t="shared" si="3660"/>
        <v>0</v>
      </c>
      <c r="YZ98" s="12">
        <f t="shared" si="3660"/>
        <v>0</v>
      </c>
      <c r="ZA98" s="12">
        <f t="shared" si="3660"/>
        <v>0</v>
      </c>
      <c r="ZB98" s="12">
        <f t="shared" si="3660"/>
        <v>0</v>
      </c>
      <c r="ZC98" s="12">
        <f t="shared" si="3660"/>
        <v>0</v>
      </c>
      <c r="ZD98" s="12">
        <f t="shared" si="3660"/>
        <v>0</v>
      </c>
      <c r="ZE98" s="12">
        <f t="shared" si="3660"/>
        <v>0</v>
      </c>
      <c r="ZF98" s="13">
        <f t="shared" si="3660"/>
        <v>0</v>
      </c>
      <c r="ZG98" s="11">
        <f t="shared" ref="ZG98:ZV98" si="3661">IF(AND($G98&lt;&gt;"",$I98&lt;&gt;""),IF(AND($G98&lt;=ZG$11,$I98&gt;=ZG$11),1,0),"")</f>
        <v>0</v>
      </c>
      <c r="ZH98" s="12">
        <f t="shared" si="3661"/>
        <v>0</v>
      </c>
      <c r="ZI98" s="12">
        <f t="shared" si="3661"/>
        <v>0</v>
      </c>
      <c r="ZJ98" s="12">
        <f t="shared" si="3661"/>
        <v>0</v>
      </c>
      <c r="ZK98" s="12">
        <f t="shared" si="3661"/>
        <v>0</v>
      </c>
      <c r="ZL98" s="12">
        <f t="shared" si="3661"/>
        <v>0</v>
      </c>
      <c r="ZM98" s="12">
        <f t="shared" si="3661"/>
        <v>0</v>
      </c>
      <c r="ZN98" s="12">
        <f t="shared" si="3661"/>
        <v>0</v>
      </c>
      <c r="ZO98" s="12">
        <f t="shared" si="3661"/>
        <v>0</v>
      </c>
      <c r="ZP98" s="12">
        <f t="shared" si="3661"/>
        <v>0</v>
      </c>
      <c r="ZQ98" s="12">
        <f t="shared" si="3661"/>
        <v>0</v>
      </c>
      <c r="ZR98" s="13">
        <f t="shared" si="3661"/>
        <v>0</v>
      </c>
      <c r="ZS98" s="11">
        <f t="shared" si="3661"/>
        <v>0</v>
      </c>
      <c r="ZT98" s="12">
        <f t="shared" si="3661"/>
        <v>0</v>
      </c>
      <c r="ZU98" s="12">
        <f t="shared" si="3661"/>
        <v>0</v>
      </c>
      <c r="ZV98" s="12">
        <f t="shared" si="3661"/>
        <v>0</v>
      </c>
      <c r="ZW98" s="12">
        <f t="shared" ref="ZW98:AAL98" si="3662">IF(AND($G98&lt;&gt;"",$I98&lt;&gt;""),IF(AND($G98&lt;=ZW$11,$I98&gt;=ZW$11),1,0),"")</f>
        <v>0</v>
      </c>
      <c r="ZX98" s="12">
        <f t="shared" si="3662"/>
        <v>0</v>
      </c>
      <c r="ZY98" s="12">
        <f t="shared" si="3662"/>
        <v>0</v>
      </c>
      <c r="ZZ98" s="12">
        <f t="shared" si="3662"/>
        <v>0</v>
      </c>
      <c r="AAA98" s="12">
        <f t="shared" si="3662"/>
        <v>0</v>
      </c>
      <c r="AAB98" s="12">
        <f t="shared" si="3662"/>
        <v>0</v>
      </c>
      <c r="AAC98" s="12">
        <f t="shared" si="3662"/>
        <v>0</v>
      </c>
      <c r="AAD98" s="13">
        <f t="shared" si="3662"/>
        <v>0</v>
      </c>
      <c r="AAE98" s="11">
        <f t="shared" si="3662"/>
        <v>0</v>
      </c>
      <c r="AAF98" s="12">
        <f t="shared" si="3662"/>
        <v>0</v>
      </c>
      <c r="AAG98" s="12">
        <f t="shared" si="3662"/>
        <v>0</v>
      </c>
      <c r="AAH98" s="12">
        <f t="shared" si="3662"/>
        <v>0</v>
      </c>
      <c r="AAI98" s="12">
        <f t="shared" si="3662"/>
        <v>0</v>
      </c>
      <c r="AAJ98" s="12">
        <f t="shared" si="3662"/>
        <v>0</v>
      </c>
      <c r="AAK98" s="12">
        <f t="shared" si="3662"/>
        <v>0</v>
      </c>
      <c r="AAL98" s="12">
        <f t="shared" si="3662"/>
        <v>0</v>
      </c>
      <c r="AAM98" s="12">
        <f t="shared" ref="AAM98:ABB98" si="3663">IF(AND($G98&lt;&gt;"",$I98&lt;&gt;""),IF(AND($G98&lt;=AAM$11,$I98&gt;=AAM$11),1,0),"")</f>
        <v>0</v>
      </c>
      <c r="AAN98" s="12">
        <f t="shared" si="3663"/>
        <v>0</v>
      </c>
      <c r="AAO98" s="12">
        <f t="shared" si="3663"/>
        <v>0</v>
      </c>
      <c r="AAP98" s="13">
        <f t="shared" si="3663"/>
        <v>0</v>
      </c>
      <c r="AAQ98" s="11">
        <f t="shared" si="3663"/>
        <v>0</v>
      </c>
      <c r="AAR98" s="12">
        <f t="shared" si="3663"/>
        <v>0</v>
      </c>
      <c r="AAS98" s="12">
        <f t="shared" si="3663"/>
        <v>0</v>
      </c>
      <c r="AAT98" s="12">
        <f t="shared" si="3663"/>
        <v>0</v>
      </c>
      <c r="AAU98" s="12">
        <f t="shared" si="3663"/>
        <v>0</v>
      </c>
      <c r="AAV98" s="12">
        <f t="shared" si="3663"/>
        <v>0</v>
      </c>
      <c r="AAW98" s="12">
        <f t="shared" si="3663"/>
        <v>0</v>
      </c>
      <c r="AAX98" s="12">
        <f t="shared" si="3663"/>
        <v>0</v>
      </c>
      <c r="AAY98" s="12">
        <f t="shared" si="3663"/>
        <v>0</v>
      </c>
      <c r="AAZ98" s="12">
        <f t="shared" si="3663"/>
        <v>0</v>
      </c>
      <c r="ABA98" s="12">
        <f t="shared" si="3663"/>
        <v>0</v>
      </c>
      <c r="ABB98" s="13">
        <f t="shared" si="3663"/>
        <v>0</v>
      </c>
      <c r="ABC98" s="11">
        <f t="shared" ref="ABC98:ABR98" si="3664">IF(AND($G98&lt;&gt;"",$I98&lt;&gt;""),IF(AND($G98&lt;=ABC$11,$I98&gt;=ABC$11),1,0),"")</f>
        <v>0</v>
      </c>
      <c r="ABD98" s="12">
        <f t="shared" si="3664"/>
        <v>0</v>
      </c>
      <c r="ABE98" s="12">
        <f t="shared" si="3664"/>
        <v>0</v>
      </c>
      <c r="ABF98" s="12">
        <f t="shared" si="3664"/>
        <v>0</v>
      </c>
      <c r="ABG98" s="12">
        <f t="shared" si="3664"/>
        <v>0</v>
      </c>
      <c r="ABH98" s="12">
        <f t="shared" si="3664"/>
        <v>0</v>
      </c>
      <c r="ABI98" s="12">
        <f t="shared" si="3664"/>
        <v>0</v>
      </c>
      <c r="ABJ98" s="12">
        <f t="shared" si="3664"/>
        <v>0</v>
      </c>
      <c r="ABK98" s="12">
        <f t="shared" si="3664"/>
        <v>0</v>
      </c>
      <c r="ABL98" s="12">
        <f t="shared" si="3664"/>
        <v>0</v>
      </c>
      <c r="ABM98" s="12">
        <f t="shared" si="3664"/>
        <v>0</v>
      </c>
      <c r="ABN98" s="13">
        <f t="shared" si="3664"/>
        <v>0</v>
      </c>
      <c r="ABO98" s="11">
        <f t="shared" si="3664"/>
        <v>0</v>
      </c>
      <c r="ABP98" s="12">
        <f t="shared" si="3664"/>
        <v>0</v>
      </c>
      <c r="ABQ98" s="12">
        <f t="shared" si="3664"/>
        <v>0</v>
      </c>
      <c r="ABR98" s="12">
        <f t="shared" si="3664"/>
        <v>0</v>
      </c>
      <c r="ABS98" s="12">
        <f t="shared" ref="ABS98:ACH98" si="3665">IF(AND($G98&lt;&gt;"",$I98&lt;&gt;""),IF(AND($G98&lt;=ABS$11,$I98&gt;=ABS$11),1,0),"")</f>
        <v>0</v>
      </c>
      <c r="ABT98" s="12">
        <f t="shared" si="3665"/>
        <v>0</v>
      </c>
      <c r="ABU98" s="12">
        <f t="shared" si="3665"/>
        <v>0</v>
      </c>
      <c r="ABV98" s="12">
        <f t="shared" si="3665"/>
        <v>0</v>
      </c>
      <c r="ABW98" s="12">
        <f t="shared" si="3665"/>
        <v>0</v>
      </c>
      <c r="ABX98" s="12">
        <f t="shared" si="3665"/>
        <v>0</v>
      </c>
      <c r="ABY98" s="12">
        <f t="shared" si="3665"/>
        <v>0</v>
      </c>
      <c r="ABZ98" s="13">
        <f t="shared" si="3665"/>
        <v>0</v>
      </c>
      <c r="ACA98" s="11">
        <f t="shared" si="3665"/>
        <v>0</v>
      </c>
      <c r="ACB98" s="12">
        <f t="shared" si="3665"/>
        <v>0</v>
      </c>
      <c r="ACC98" s="12">
        <f t="shared" si="3665"/>
        <v>0</v>
      </c>
      <c r="ACD98" s="12">
        <f t="shared" si="3665"/>
        <v>0</v>
      </c>
      <c r="ACE98" s="12">
        <f t="shared" si="3665"/>
        <v>0</v>
      </c>
      <c r="ACF98" s="12">
        <f t="shared" si="3665"/>
        <v>0</v>
      </c>
      <c r="ACG98" s="12">
        <f t="shared" si="3665"/>
        <v>0</v>
      </c>
      <c r="ACH98" s="12">
        <f t="shared" si="3665"/>
        <v>0</v>
      </c>
      <c r="ACI98" s="12">
        <f t="shared" ref="ACI98:ACX98" si="3666">IF(AND($G98&lt;&gt;"",$I98&lt;&gt;""),IF(AND($G98&lt;=ACI$11,$I98&gt;=ACI$11),1,0),"")</f>
        <v>0</v>
      </c>
      <c r="ACJ98" s="12">
        <f t="shared" si="3666"/>
        <v>0</v>
      </c>
      <c r="ACK98" s="12">
        <f t="shared" si="3666"/>
        <v>0</v>
      </c>
      <c r="ACL98" s="13">
        <f t="shared" si="3666"/>
        <v>0</v>
      </c>
      <c r="ACM98" s="11">
        <f t="shared" si="3666"/>
        <v>0</v>
      </c>
      <c r="ACN98" s="12">
        <f t="shared" si="3666"/>
        <v>0</v>
      </c>
      <c r="ACO98" s="12">
        <f t="shared" si="3666"/>
        <v>0</v>
      </c>
      <c r="ACP98" s="12">
        <f t="shared" si="3666"/>
        <v>0</v>
      </c>
      <c r="ACQ98" s="12">
        <f t="shared" si="3666"/>
        <v>0</v>
      </c>
      <c r="ACR98" s="12">
        <f t="shared" si="3666"/>
        <v>0</v>
      </c>
      <c r="ACS98" s="12">
        <f t="shared" si="3666"/>
        <v>0</v>
      </c>
      <c r="ACT98" s="12">
        <f t="shared" si="3666"/>
        <v>0</v>
      </c>
      <c r="ACU98" s="12">
        <f t="shared" si="3666"/>
        <v>0</v>
      </c>
      <c r="ACV98" s="12">
        <f t="shared" si="3666"/>
        <v>0</v>
      </c>
      <c r="ACW98" s="12">
        <f t="shared" si="3666"/>
        <v>0</v>
      </c>
      <c r="ACX98" s="13">
        <f t="shared" si="3666"/>
        <v>0</v>
      </c>
      <c r="ACY98" s="149"/>
      <c r="ACZ98" s="150"/>
      <c r="ADA98" s="150"/>
      <c r="ADB98" s="151"/>
    </row>
    <row r="99" spans="1:782" ht="11.25" customHeight="1" x14ac:dyDescent="0.2">
      <c r="B99" s="189"/>
      <c r="C99" s="189"/>
      <c r="D99" s="156"/>
      <c r="E99" s="187"/>
      <c r="F99" s="187"/>
      <c r="G99" s="70"/>
      <c r="H99" s="43" t="s">
        <v>66</v>
      </c>
      <c r="I99" s="44"/>
      <c r="J99" s="41">
        <f t="shared" ref="J99" si="3667">I99-G99</f>
        <v>0</v>
      </c>
      <c r="K99" s="22" t="str">
        <f t="shared" ref="K99:Z99" si="3668">IF(AND($G99&lt;&gt;"",$I99&lt;&gt;""),IF(AND($G99&lt;=K$11,$I99&gt;=K$11),2,0),"")</f>
        <v/>
      </c>
      <c r="L99" s="12" t="str">
        <f t="shared" si="3668"/>
        <v/>
      </c>
      <c r="M99" s="12" t="str">
        <f t="shared" si="3668"/>
        <v/>
      </c>
      <c r="N99" s="12" t="str">
        <f t="shared" si="3668"/>
        <v/>
      </c>
      <c r="O99" s="12" t="str">
        <f t="shared" si="3668"/>
        <v/>
      </c>
      <c r="P99" s="12" t="str">
        <f t="shared" si="3668"/>
        <v/>
      </c>
      <c r="Q99" s="12" t="str">
        <f t="shared" si="3668"/>
        <v/>
      </c>
      <c r="R99" s="12" t="str">
        <f t="shared" si="3668"/>
        <v/>
      </c>
      <c r="S99" s="12" t="str">
        <f t="shared" si="3668"/>
        <v/>
      </c>
      <c r="T99" s="12" t="str">
        <f t="shared" si="3668"/>
        <v/>
      </c>
      <c r="U99" s="12" t="str">
        <f t="shared" si="3668"/>
        <v/>
      </c>
      <c r="V99" s="12" t="str">
        <f t="shared" si="3668"/>
        <v/>
      </c>
      <c r="W99" s="11" t="str">
        <f t="shared" si="3668"/>
        <v/>
      </c>
      <c r="X99" s="12" t="str">
        <f t="shared" si="3668"/>
        <v/>
      </c>
      <c r="Y99" s="12" t="str">
        <f t="shared" si="3668"/>
        <v/>
      </c>
      <c r="Z99" s="12" t="str">
        <f t="shared" si="3668"/>
        <v/>
      </c>
      <c r="AA99" s="12" t="str">
        <f t="shared" ref="AA99:AP99" si="3669">IF(AND($G99&lt;&gt;"",$I99&lt;&gt;""),IF(AND($G99&lt;=AA$11,$I99&gt;=AA$11),2,0),"")</f>
        <v/>
      </c>
      <c r="AB99" s="12" t="str">
        <f t="shared" si="3669"/>
        <v/>
      </c>
      <c r="AC99" s="12" t="str">
        <f t="shared" si="3669"/>
        <v/>
      </c>
      <c r="AD99" s="12" t="str">
        <f t="shared" si="3669"/>
        <v/>
      </c>
      <c r="AE99" s="12" t="str">
        <f t="shared" si="3669"/>
        <v/>
      </c>
      <c r="AF99" s="12" t="str">
        <f t="shared" si="3669"/>
        <v/>
      </c>
      <c r="AG99" s="12" t="str">
        <f t="shared" si="3669"/>
        <v/>
      </c>
      <c r="AH99" s="12" t="str">
        <f t="shared" si="3669"/>
        <v/>
      </c>
      <c r="AI99" s="11" t="str">
        <f t="shared" si="3669"/>
        <v/>
      </c>
      <c r="AJ99" s="12" t="str">
        <f t="shared" si="3669"/>
        <v/>
      </c>
      <c r="AK99" s="12" t="str">
        <f t="shared" si="3669"/>
        <v/>
      </c>
      <c r="AL99" s="12" t="str">
        <f t="shared" si="3669"/>
        <v/>
      </c>
      <c r="AM99" s="12" t="str">
        <f t="shared" si="3669"/>
        <v/>
      </c>
      <c r="AN99" s="12" t="str">
        <f t="shared" si="3669"/>
        <v/>
      </c>
      <c r="AO99" s="12" t="str">
        <f t="shared" si="3669"/>
        <v/>
      </c>
      <c r="AP99" s="12" t="str">
        <f t="shared" si="3669"/>
        <v/>
      </c>
      <c r="AQ99" s="12" t="str">
        <f t="shared" ref="AQ99:BF99" si="3670">IF(AND($G99&lt;&gt;"",$I99&lt;&gt;""),IF(AND($G99&lt;=AQ$11,$I99&gt;=AQ$11),2,0),"")</f>
        <v/>
      </c>
      <c r="AR99" s="12" t="str">
        <f t="shared" si="3670"/>
        <v/>
      </c>
      <c r="AS99" s="12" t="str">
        <f t="shared" si="3670"/>
        <v/>
      </c>
      <c r="AT99" s="13" t="str">
        <f t="shared" si="3670"/>
        <v/>
      </c>
      <c r="AU99" s="12" t="str">
        <f t="shared" si="3670"/>
        <v/>
      </c>
      <c r="AV99" s="12" t="str">
        <f t="shared" si="3670"/>
        <v/>
      </c>
      <c r="AW99" s="12" t="str">
        <f t="shared" si="3670"/>
        <v/>
      </c>
      <c r="AX99" s="12" t="str">
        <f t="shared" si="3670"/>
        <v/>
      </c>
      <c r="AY99" s="12" t="str">
        <f t="shared" si="3670"/>
        <v/>
      </c>
      <c r="AZ99" s="12" t="str">
        <f t="shared" si="3670"/>
        <v/>
      </c>
      <c r="BA99" s="12" t="str">
        <f t="shared" si="3670"/>
        <v/>
      </c>
      <c r="BB99" s="12" t="str">
        <f t="shared" si="3670"/>
        <v/>
      </c>
      <c r="BC99" s="12" t="str">
        <f t="shared" si="3670"/>
        <v/>
      </c>
      <c r="BD99" s="12" t="str">
        <f t="shared" si="3670"/>
        <v/>
      </c>
      <c r="BE99" s="12" t="str">
        <f t="shared" si="3670"/>
        <v/>
      </c>
      <c r="BF99" s="12" t="str">
        <f t="shared" si="3670"/>
        <v/>
      </c>
      <c r="BG99" s="11" t="str">
        <f t="shared" ref="BG99:BV99" si="3671">IF(AND($G99&lt;&gt;"",$I99&lt;&gt;""),IF(AND($G99&lt;=BG$11,$I99&gt;=BG$11),2,0),"")</f>
        <v/>
      </c>
      <c r="BH99" s="12" t="str">
        <f t="shared" si="3671"/>
        <v/>
      </c>
      <c r="BI99" s="12" t="str">
        <f t="shared" si="3671"/>
        <v/>
      </c>
      <c r="BJ99" s="12" t="str">
        <f t="shared" si="3671"/>
        <v/>
      </c>
      <c r="BK99" s="12" t="str">
        <f t="shared" si="3671"/>
        <v/>
      </c>
      <c r="BL99" s="12" t="str">
        <f t="shared" si="3671"/>
        <v/>
      </c>
      <c r="BM99" s="12" t="str">
        <f t="shared" si="3671"/>
        <v/>
      </c>
      <c r="BN99" s="12" t="str">
        <f t="shared" si="3671"/>
        <v/>
      </c>
      <c r="BO99" s="12" t="str">
        <f t="shared" si="3671"/>
        <v/>
      </c>
      <c r="BP99" s="12" t="str">
        <f t="shared" si="3671"/>
        <v/>
      </c>
      <c r="BQ99" s="12" t="str">
        <f t="shared" si="3671"/>
        <v/>
      </c>
      <c r="BR99" s="13" t="str">
        <f t="shared" si="3671"/>
        <v/>
      </c>
      <c r="BS99" s="11" t="str">
        <f t="shared" si="3671"/>
        <v/>
      </c>
      <c r="BT99" s="12" t="str">
        <f t="shared" si="3671"/>
        <v/>
      </c>
      <c r="BU99" s="12" t="str">
        <f t="shared" si="3671"/>
        <v/>
      </c>
      <c r="BV99" s="12" t="str">
        <f t="shared" si="3671"/>
        <v/>
      </c>
      <c r="BW99" s="12" t="str">
        <f t="shared" ref="BW99:CL99" si="3672">IF(AND($G99&lt;&gt;"",$I99&lt;&gt;""),IF(AND($G99&lt;=BW$11,$I99&gt;=BW$11),2,0),"")</f>
        <v/>
      </c>
      <c r="BX99" s="12" t="str">
        <f t="shared" si="3672"/>
        <v/>
      </c>
      <c r="BY99" s="12" t="str">
        <f t="shared" si="3672"/>
        <v/>
      </c>
      <c r="BZ99" s="12" t="str">
        <f t="shared" si="3672"/>
        <v/>
      </c>
      <c r="CA99" s="12" t="str">
        <f t="shared" si="3672"/>
        <v/>
      </c>
      <c r="CB99" s="12" t="str">
        <f t="shared" si="3672"/>
        <v/>
      </c>
      <c r="CC99" s="12" t="str">
        <f t="shared" si="3672"/>
        <v/>
      </c>
      <c r="CD99" s="13" t="str">
        <f t="shared" si="3672"/>
        <v/>
      </c>
      <c r="CE99" s="11" t="str">
        <f t="shared" si="3672"/>
        <v/>
      </c>
      <c r="CF99" s="12" t="str">
        <f t="shared" si="3672"/>
        <v/>
      </c>
      <c r="CG99" s="12" t="str">
        <f t="shared" si="3672"/>
        <v/>
      </c>
      <c r="CH99" s="12" t="str">
        <f t="shared" si="3672"/>
        <v/>
      </c>
      <c r="CI99" s="12" t="str">
        <f t="shared" si="3672"/>
        <v/>
      </c>
      <c r="CJ99" s="12" t="str">
        <f t="shared" si="3672"/>
        <v/>
      </c>
      <c r="CK99" s="12" t="str">
        <f t="shared" si="3672"/>
        <v/>
      </c>
      <c r="CL99" s="12" t="str">
        <f t="shared" si="3672"/>
        <v/>
      </c>
      <c r="CM99" s="12" t="str">
        <f t="shared" ref="CM99:DA99" si="3673">IF(AND($G99&lt;&gt;"",$I99&lt;&gt;""),IF(AND($G99&lt;=CM$11,$I99&gt;=CM$11),2,0),"")</f>
        <v/>
      </c>
      <c r="CN99" s="12" t="str">
        <f t="shared" si="3673"/>
        <v/>
      </c>
      <c r="CO99" s="12" t="str">
        <f t="shared" si="3673"/>
        <v/>
      </c>
      <c r="CP99" s="13" t="str">
        <f t="shared" si="3673"/>
        <v/>
      </c>
      <c r="CQ99" s="11" t="str">
        <f t="shared" si="3673"/>
        <v/>
      </c>
      <c r="CR99" s="12" t="str">
        <f t="shared" si="3673"/>
        <v/>
      </c>
      <c r="CS99" s="12" t="str">
        <f t="shared" si="3673"/>
        <v/>
      </c>
      <c r="CT99" s="12" t="str">
        <f t="shared" si="3673"/>
        <v/>
      </c>
      <c r="CU99" s="12" t="str">
        <f t="shared" si="3673"/>
        <v/>
      </c>
      <c r="CV99" s="12" t="str">
        <f t="shared" si="3673"/>
        <v/>
      </c>
      <c r="CW99" s="12" t="str">
        <f t="shared" si="3673"/>
        <v/>
      </c>
      <c r="CX99" s="12" t="str">
        <f t="shared" si="3673"/>
        <v/>
      </c>
      <c r="CY99" s="12" t="str">
        <f t="shared" si="3673"/>
        <v/>
      </c>
      <c r="CZ99" s="12" t="str">
        <f t="shared" si="3673"/>
        <v/>
      </c>
      <c r="DA99" s="12" t="str">
        <f t="shared" si="3673"/>
        <v/>
      </c>
      <c r="DB99" s="13" t="str">
        <f t="shared" si="1591"/>
        <v/>
      </c>
      <c r="DC99" s="11" t="str">
        <f t="shared" ref="DC99:DR99" si="3674">IF(AND($G99&lt;&gt;"",$I99&lt;&gt;""),IF(AND($G99&lt;=DC$11,$I99&gt;=DC$11),2,0),"")</f>
        <v/>
      </c>
      <c r="DD99" s="12" t="str">
        <f t="shared" si="3674"/>
        <v/>
      </c>
      <c r="DE99" s="12" t="str">
        <f t="shared" si="3674"/>
        <v/>
      </c>
      <c r="DF99" s="12" t="str">
        <f t="shared" si="3674"/>
        <v/>
      </c>
      <c r="DG99" s="12" t="str">
        <f t="shared" si="3674"/>
        <v/>
      </c>
      <c r="DH99" s="12" t="str">
        <f t="shared" si="3674"/>
        <v/>
      </c>
      <c r="DI99" s="12" t="str">
        <f t="shared" si="3674"/>
        <v/>
      </c>
      <c r="DJ99" s="12" t="str">
        <f t="shared" si="3674"/>
        <v/>
      </c>
      <c r="DK99" s="12" t="str">
        <f t="shared" si="3674"/>
        <v/>
      </c>
      <c r="DL99" s="12" t="str">
        <f t="shared" si="3674"/>
        <v/>
      </c>
      <c r="DM99" s="12" t="str">
        <f t="shared" si="3674"/>
        <v/>
      </c>
      <c r="DN99" s="13" t="str">
        <f t="shared" si="3674"/>
        <v/>
      </c>
      <c r="DO99" s="11" t="str">
        <f t="shared" si="3674"/>
        <v/>
      </c>
      <c r="DP99" s="12" t="str">
        <f t="shared" si="3674"/>
        <v/>
      </c>
      <c r="DQ99" s="12" t="str">
        <f t="shared" si="3674"/>
        <v/>
      </c>
      <c r="DR99" s="12" t="str">
        <f t="shared" si="3674"/>
        <v/>
      </c>
      <c r="DS99" s="12" t="str">
        <f t="shared" ref="DS99:EH99" si="3675">IF(AND($G99&lt;&gt;"",$I99&lt;&gt;""),IF(AND($G99&lt;=DS$11,$I99&gt;=DS$11),2,0),"")</f>
        <v/>
      </c>
      <c r="DT99" s="12" t="str">
        <f t="shared" si="3675"/>
        <v/>
      </c>
      <c r="DU99" s="12" t="str">
        <f t="shared" si="3675"/>
        <v/>
      </c>
      <c r="DV99" s="12" t="str">
        <f t="shared" si="3675"/>
        <v/>
      </c>
      <c r="DW99" s="12" t="str">
        <f t="shared" si="3675"/>
        <v/>
      </c>
      <c r="DX99" s="12" t="str">
        <f t="shared" si="3675"/>
        <v/>
      </c>
      <c r="DY99" s="12" t="str">
        <f t="shared" si="3675"/>
        <v/>
      </c>
      <c r="DZ99" s="13" t="str">
        <f t="shared" si="3675"/>
        <v/>
      </c>
      <c r="EA99" s="11" t="str">
        <f t="shared" si="3675"/>
        <v/>
      </c>
      <c r="EB99" s="12" t="str">
        <f t="shared" si="3675"/>
        <v/>
      </c>
      <c r="EC99" s="12" t="str">
        <f t="shared" si="3675"/>
        <v/>
      </c>
      <c r="ED99" s="12" t="str">
        <f t="shared" si="3675"/>
        <v/>
      </c>
      <c r="EE99" s="12" t="str">
        <f t="shared" si="3675"/>
        <v/>
      </c>
      <c r="EF99" s="12" t="str">
        <f t="shared" si="3675"/>
        <v/>
      </c>
      <c r="EG99" s="12" t="str">
        <f t="shared" si="3675"/>
        <v/>
      </c>
      <c r="EH99" s="12" t="str">
        <f t="shared" si="3675"/>
        <v/>
      </c>
      <c r="EI99" s="12" t="str">
        <f t="shared" ref="EI99:EX99" si="3676">IF(AND($G99&lt;&gt;"",$I99&lt;&gt;""),IF(AND($G99&lt;=EI$11,$I99&gt;=EI$11),2,0),"")</f>
        <v/>
      </c>
      <c r="EJ99" s="12" t="str">
        <f t="shared" si="3676"/>
        <v/>
      </c>
      <c r="EK99" s="12" t="str">
        <f t="shared" si="3676"/>
        <v/>
      </c>
      <c r="EL99" s="13" t="str">
        <f t="shared" si="3676"/>
        <v/>
      </c>
      <c r="EM99" s="11" t="str">
        <f t="shared" si="3676"/>
        <v/>
      </c>
      <c r="EN99" s="12" t="str">
        <f t="shared" si="3676"/>
        <v/>
      </c>
      <c r="EO99" s="12" t="str">
        <f t="shared" si="3676"/>
        <v/>
      </c>
      <c r="EP99" s="12" t="str">
        <f t="shared" si="3676"/>
        <v/>
      </c>
      <c r="EQ99" s="12" t="str">
        <f t="shared" si="3676"/>
        <v/>
      </c>
      <c r="ER99" s="12" t="str">
        <f t="shared" si="3676"/>
        <v/>
      </c>
      <c r="ES99" s="12" t="str">
        <f t="shared" si="3676"/>
        <v/>
      </c>
      <c r="ET99" s="12" t="str">
        <f t="shared" si="3676"/>
        <v/>
      </c>
      <c r="EU99" s="12" t="str">
        <f t="shared" si="3676"/>
        <v/>
      </c>
      <c r="EV99" s="12" t="str">
        <f t="shared" si="3676"/>
        <v/>
      </c>
      <c r="EW99" s="12" t="str">
        <f t="shared" si="3676"/>
        <v/>
      </c>
      <c r="EX99" s="13" t="str">
        <f t="shared" si="3676"/>
        <v/>
      </c>
      <c r="EY99" s="11" t="str">
        <f t="shared" ref="EY99:FN99" si="3677">IF(AND($G99&lt;&gt;"",$I99&lt;&gt;""),IF(AND($G99&lt;=EY$11,$I99&gt;=EY$11),2,0),"")</f>
        <v/>
      </c>
      <c r="EZ99" s="12" t="str">
        <f t="shared" si="3677"/>
        <v/>
      </c>
      <c r="FA99" s="12" t="str">
        <f t="shared" si="3677"/>
        <v/>
      </c>
      <c r="FB99" s="12" t="str">
        <f t="shared" si="3677"/>
        <v/>
      </c>
      <c r="FC99" s="12" t="str">
        <f t="shared" si="3677"/>
        <v/>
      </c>
      <c r="FD99" s="12" t="str">
        <f t="shared" si="3677"/>
        <v/>
      </c>
      <c r="FE99" s="12" t="str">
        <f t="shared" si="3677"/>
        <v/>
      </c>
      <c r="FF99" s="12" t="str">
        <f t="shared" si="3677"/>
        <v/>
      </c>
      <c r="FG99" s="12" t="str">
        <f t="shared" si="3677"/>
        <v/>
      </c>
      <c r="FH99" s="12" t="str">
        <f t="shared" si="3677"/>
        <v/>
      </c>
      <c r="FI99" s="12" t="str">
        <f t="shared" si="3677"/>
        <v/>
      </c>
      <c r="FJ99" s="13" t="str">
        <f t="shared" si="3677"/>
        <v/>
      </c>
      <c r="FK99" s="11" t="str">
        <f t="shared" si="3677"/>
        <v/>
      </c>
      <c r="FL99" s="12" t="str">
        <f t="shared" si="3677"/>
        <v/>
      </c>
      <c r="FM99" s="12" t="str">
        <f t="shared" si="3677"/>
        <v/>
      </c>
      <c r="FN99" s="12" t="str">
        <f t="shared" si="3677"/>
        <v/>
      </c>
      <c r="FO99" s="12" t="str">
        <f t="shared" ref="FO99:GD99" si="3678">IF(AND($G99&lt;&gt;"",$I99&lt;&gt;""),IF(AND($G99&lt;=FO$11,$I99&gt;=FO$11),2,0),"")</f>
        <v/>
      </c>
      <c r="FP99" s="12" t="str">
        <f t="shared" si="3678"/>
        <v/>
      </c>
      <c r="FQ99" s="12" t="str">
        <f t="shared" si="3678"/>
        <v/>
      </c>
      <c r="FR99" s="12" t="str">
        <f t="shared" si="3678"/>
        <v/>
      </c>
      <c r="FS99" s="12" t="str">
        <f t="shared" si="3678"/>
        <v/>
      </c>
      <c r="FT99" s="12" t="str">
        <f t="shared" si="3678"/>
        <v/>
      </c>
      <c r="FU99" s="12" t="str">
        <f t="shared" si="3678"/>
        <v/>
      </c>
      <c r="FV99" s="13" t="str">
        <f t="shared" si="3678"/>
        <v/>
      </c>
      <c r="FW99" s="11" t="str">
        <f t="shared" si="3678"/>
        <v/>
      </c>
      <c r="FX99" s="12" t="str">
        <f t="shared" si="3678"/>
        <v/>
      </c>
      <c r="FY99" s="12" t="str">
        <f t="shared" si="3678"/>
        <v/>
      </c>
      <c r="FZ99" s="12" t="str">
        <f t="shared" si="3678"/>
        <v/>
      </c>
      <c r="GA99" s="12" t="str">
        <f t="shared" si="3678"/>
        <v/>
      </c>
      <c r="GB99" s="12" t="str">
        <f t="shared" si="3678"/>
        <v/>
      </c>
      <c r="GC99" s="12" t="str">
        <f t="shared" si="3678"/>
        <v/>
      </c>
      <c r="GD99" s="12" t="str">
        <f t="shared" si="3678"/>
        <v/>
      </c>
      <c r="GE99" s="12" t="str">
        <f t="shared" ref="GE99:GT99" si="3679">IF(AND($G99&lt;&gt;"",$I99&lt;&gt;""),IF(AND($G99&lt;=GE$11,$I99&gt;=GE$11),2,0),"")</f>
        <v/>
      </c>
      <c r="GF99" s="12" t="str">
        <f t="shared" si="3679"/>
        <v/>
      </c>
      <c r="GG99" s="12" t="str">
        <f t="shared" si="3679"/>
        <v/>
      </c>
      <c r="GH99" s="13" t="str">
        <f t="shared" si="3679"/>
        <v/>
      </c>
      <c r="GI99" s="11" t="str">
        <f t="shared" si="3679"/>
        <v/>
      </c>
      <c r="GJ99" s="12" t="str">
        <f t="shared" si="3679"/>
        <v/>
      </c>
      <c r="GK99" s="12" t="str">
        <f t="shared" si="3679"/>
        <v/>
      </c>
      <c r="GL99" s="12" t="str">
        <f t="shared" si="3679"/>
        <v/>
      </c>
      <c r="GM99" s="12" t="str">
        <f t="shared" si="3679"/>
        <v/>
      </c>
      <c r="GN99" s="12" t="str">
        <f t="shared" si="3679"/>
        <v/>
      </c>
      <c r="GO99" s="12" t="str">
        <f t="shared" si="3679"/>
        <v/>
      </c>
      <c r="GP99" s="12" t="str">
        <f t="shared" si="3679"/>
        <v/>
      </c>
      <c r="GQ99" s="12" t="str">
        <f t="shared" si="3679"/>
        <v/>
      </c>
      <c r="GR99" s="12" t="str">
        <f t="shared" si="3679"/>
        <v/>
      </c>
      <c r="GS99" s="12" t="str">
        <f t="shared" si="3679"/>
        <v/>
      </c>
      <c r="GT99" s="13" t="str">
        <f t="shared" si="3679"/>
        <v/>
      </c>
      <c r="GU99" s="11" t="str">
        <f t="shared" ref="GU99:HJ99" si="3680">IF(AND($G99&lt;&gt;"",$I99&lt;&gt;""),IF(AND($G99&lt;=GU$11,$I99&gt;=GU$11),2,0),"")</f>
        <v/>
      </c>
      <c r="GV99" s="12" t="str">
        <f t="shared" si="3680"/>
        <v/>
      </c>
      <c r="GW99" s="12" t="str">
        <f t="shared" si="3680"/>
        <v/>
      </c>
      <c r="GX99" s="12" t="str">
        <f t="shared" si="3680"/>
        <v/>
      </c>
      <c r="GY99" s="12" t="str">
        <f t="shared" si="3680"/>
        <v/>
      </c>
      <c r="GZ99" s="12" t="str">
        <f t="shared" si="3680"/>
        <v/>
      </c>
      <c r="HA99" s="12" t="str">
        <f t="shared" si="3680"/>
        <v/>
      </c>
      <c r="HB99" s="12" t="str">
        <f t="shared" si="3680"/>
        <v/>
      </c>
      <c r="HC99" s="12" t="str">
        <f t="shared" si="3680"/>
        <v/>
      </c>
      <c r="HD99" s="12" t="str">
        <f t="shared" si="3680"/>
        <v/>
      </c>
      <c r="HE99" s="12" t="str">
        <f t="shared" si="3680"/>
        <v/>
      </c>
      <c r="HF99" s="13" t="str">
        <f t="shared" si="3680"/>
        <v/>
      </c>
      <c r="HG99" s="11" t="str">
        <f t="shared" si="3680"/>
        <v/>
      </c>
      <c r="HH99" s="12" t="str">
        <f t="shared" si="3680"/>
        <v/>
      </c>
      <c r="HI99" s="12" t="str">
        <f t="shared" si="3680"/>
        <v/>
      </c>
      <c r="HJ99" s="12" t="str">
        <f t="shared" si="3680"/>
        <v/>
      </c>
      <c r="HK99" s="12" t="str">
        <f t="shared" ref="HK99:HZ99" si="3681">IF(AND($G99&lt;&gt;"",$I99&lt;&gt;""),IF(AND($G99&lt;=HK$11,$I99&gt;=HK$11),2,0),"")</f>
        <v/>
      </c>
      <c r="HL99" s="12" t="str">
        <f t="shared" si="3681"/>
        <v/>
      </c>
      <c r="HM99" s="12" t="str">
        <f t="shared" si="3681"/>
        <v/>
      </c>
      <c r="HN99" s="12" t="str">
        <f t="shared" si="3681"/>
        <v/>
      </c>
      <c r="HO99" s="12" t="str">
        <f t="shared" si="3681"/>
        <v/>
      </c>
      <c r="HP99" s="12" t="str">
        <f t="shared" si="3681"/>
        <v/>
      </c>
      <c r="HQ99" s="12" t="str">
        <f t="shared" si="3681"/>
        <v/>
      </c>
      <c r="HR99" s="13" t="str">
        <f t="shared" si="3681"/>
        <v/>
      </c>
      <c r="HS99" s="11" t="str">
        <f t="shared" si="3681"/>
        <v/>
      </c>
      <c r="HT99" s="12" t="str">
        <f t="shared" si="3681"/>
        <v/>
      </c>
      <c r="HU99" s="12" t="str">
        <f t="shared" si="3681"/>
        <v/>
      </c>
      <c r="HV99" s="12" t="str">
        <f t="shared" si="3681"/>
        <v/>
      </c>
      <c r="HW99" s="12" t="str">
        <f t="shared" si="3681"/>
        <v/>
      </c>
      <c r="HX99" s="12" t="str">
        <f t="shared" si="3681"/>
        <v/>
      </c>
      <c r="HY99" s="12" t="str">
        <f t="shared" si="3681"/>
        <v/>
      </c>
      <c r="HZ99" s="12" t="str">
        <f t="shared" si="3681"/>
        <v/>
      </c>
      <c r="IA99" s="12" t="str">
        <f t="shared" ref="IA99:IP99" si="3682">IF(AND($G99&lt;&gt;"",$I99&lt;&gt;""),IF(AND($G99&lt;=IA$11,$I99&gt;=IA$11),2,0),"")</f>
        <v/>
      </c>
      <c r="IB99" s="12" t="str">
        <f t="shared" si="3682"/>
        <v/>
      </c>
      <c r="IC99" s="12" t="str">
        <f t="shared" si="3682"/>
        <v/>
      </c>
      <c r="ID99" s="13" t="str">
        <f t="shared" si="3682"/>
        <v/>
      </c>
      <c r="IE99" s="11" t="str">
        <f t="shared" si="3682"/>
        <v/>
      </c>
      <c r="IF99" s="12" t="str">
        <f t="shared" si="3682"/>
        <v/>
      </c>
      <c r="IG99" s="12" t="str">
        <f t="shared" si="3682"/>
        <v/>
      </c>
      <c r="IH99" s="12" t="str">
        <f t="shared" si="3682"/>
        <v/>
      </c>
      <c r="II99" s="12" t="str">
        <f t="shared" si="3682"/>
        <v/>
      </c>
      <c r="IJ99" s="12" t="str">
        <f t="shared" si="3682"/>
        <v/>
      </c>
      <c r="IK99" s="12" t="str">
        <f t="shared" si="3682"/>
        <v/>
      </c>
      <c r="IL99" s="12" t="str">
        <f t="shared" si="3682"/>
        <v/>
      </c>
      <c r="IM99" s="12" t="str">
        <f t="shared" si="3682"/>
        <v/>
      </c>
      <c r="IN99" s="12" t="str">
        <f t="shared" si="3682"/>
        <v/>
      </c>
      <c r="IO99" s="12" t="str">
        <f t="shared" si="3682"/>
        <v/>
      </c>
      <c r="IP99" s="13" t="str">
        <f t="shared" si="3682"/>
        <v/>
      </c>
      <c r="IQ99" s="11" t="str">
        <f t="shared" ref="IQ99:JF99" si="3683">IF(AND($G99&lt;&gt;"",$I99&lt;&gt;""),IF(AND($G99&lt;=IQ$11,$I99&gt;=IQ$11),2,0),"")</f>
        <v/>
      </c>
      <c r="IR99" s="12" t="str">
        <f t="shared" si="3683"/>
        <v/>
      </c>
      <c r="IS99" s="12" t="str">
        <f t="shared" si="3683"/>
        <v/>
      </c>
      <c r="IT99" s="12" t="str">
        <f t="shared" si="3683"/>
        <v/>
      </c>
      <c r="IU99" s="12" t="str">
        <f t="shared" si="3683"/>
        <v/>
      </c>
      <c r="IV99" s="12" t="str">
        <f t="shared" si="3683"/>
        <v/>
      </c>
      <c r="IW99" s="12" t="str">
        <f t="shared" si="3683"/>
        <v/>
      </c>
      <c r="IX99" s="12" t="str">
        <f t="shared" si="3683"/>
        <v/>
      </c>
      <c r="IY99" s="12" t="str">
        <f t="shared" si="3683"/>
        <v/>
      </c>
      <c r="IZ99" s="12" t="str">
        <f t="shared" si="3683"/>
        <v/>
      </c>
      <c r="JA99" s="12" t="str">
        <f t="shared" si="3683"/>
        <v/>
      </c>
      <c r="JB99" s="13" t="str">
        <f t="shared" si="3683"/>
        <v/>
      </c>
      <c r="JC99" s="11" t="str">
        <f t="shared" si="3683"/>
        <v/>
      </c>
      <c r="JD99" s="12" t="str">
        <f t="shared" si="3683"/>
        <v/>
      </c>
      <c r="JE99" s="12" t="str">
        <f t="shared" si="3683"/>
        <v/>
      </c>
      <c r="JF99" s="12" t="str">
        <f t="shared" si="3683"/>
        <v/>
      </c>
      <c r="JG99" s="12" t="str">
        <f t="shared" ref="JG99:JV99" si="3684">IF(AND($G99&lt;&gt;"",$I99&lt;&gt;""),IF(AND($G99&lt;=JG$11,$I99&gt;=JG$11),2,0),"")</f>
        <v/>
      </c>
      <c r="JH99" s="12" t="str">
        <f t="shared" si="3684"/>
        <v/>
      </c>
      <c r="JI99" s="12" t="str">
        <f t="shared" si="3684"/>
        <v/>
      </c>
      <c r="JJ99" s="12" t="str">
        <f t="shared" si="3684"/>
        <v/>
      </c>
      <c r="JK99" s="12" t="str">
        <f t="shared" si="3684"/>
        <v/>
      </c>
      <c r="JL99" s="12" t="str">
        <f t="shared" si="3684"/>
        <v/>
      </c>
      <c r="JM99" s="12" t="str">
        <f t="shared" si="3684"/>
        <v/>
      </c>
      <c r="JN99" s="13" t="str">
        <f t="shared" si="3684"/>
        <v/>
      </c>
      <c r="JO99" s="11" t="str">
        <f t="shared" si="3684"/>
        <v/>
      </c>
      <c r="JP99" s="12" t="str">
        <f t="shared" si="3684"/>
        <v/>
      </c>
      <c r="JQ99" s="12" t="str">
        <f t="shared" si="3684"/>
        <v/>
      </c>
      <c r="JR99" s="12" t="str">
        <f t="shared" si="3684"/>
        <v/>
      </c>
      <c r="JS99" s="12" t="str">
        <f t="shared" si="3684"/>
        <v/>
      </c>
      <c r="JT99" s="12" t="str">
        <f t="shared" si="3684"/>
        <v/>
      </c>
      <c r="JU99" s="12" t="str">
        <f t="shared" si="3684"/>
        <v/>
      </c>
      <c r="JV99" s="12" t="str">
        <f t="shared" si="3684"/>
        <v/>
      </c>
      <c r="JW99" s="12" t="str">
        <f t="shared" ref="JW99:KL99" si="3685">IF(AND($G99&lt;&gt;"",$I99&lt;&gt;""),IF(AND($G99&lt;=JW$11,$I99&gt;=JW$11),2,0),"")</f>
        <v/>
      </c>
      <c r="JX99" s="12" t="str">
        <f t="shared" si="3685"/>
        <v/>
      </c>
      <c r="JY99" s="12" t="str">
        <f t="shared" si="3685"/>
        <v/>
      </c>
      <c r="JZ99" s="13" t="str">
        <f t="shared" si="3685"/>
        <v/>
      </c>
      <c r="KA99" s="11" t="str">
        <f t="shared" si="3685"/>
        <v/>
      </c>
      <c r="KB99" s="12" t="str">
        <f t="shared" si="3685"/>
        <v/>
      </c>
      <c r="KC99" s="12" t="str">
        <f t="shared" si="3685"/>
        <v/>
      </c>
      <c r="KD99" s="12" t="str">
        <f t="shared" si="3685"/>
        <v/>
      </c>
      <c r="KE99" s="12" t="str">
        <f t="shared" si="3685"/>
        <v/>
      </c>
      <c r="KF99" s="12" t="str">
        <f t="shared" si="3685"/>
        <v/>
      </c>
      <c r="KG99" s="12" t="str">
        <f t="shared" si="3685"/>
        <v/>
      </c>
      <c r="KH99" s="12" t="str">
        <f t="shared" si="3685"/>
        <v/>
      </c>
      <c r="KI99" s="12" t="str">
        <f t="shared" si="3685"/>
        <v/>
      </c>
      <c r="KJ99" s="12" t="str">
        <f t="shared" si="3685"/>
        <v/>
      </c>
      <c r="KK99" s="12" t="str">
        <f t="shared" si="3685"/>
        <v/>
      </c>
      <c r="KL99" s="13" t="str">
        <f t="shared" si="3685"/>
        <v/>
      </c>
      <c r="KM99" s="11" t="str">
        <f t="shared" ref="KM99:LB99" si="3686">IF(AND($G99&lt;&gt;"",$I99&lt;&gt;""),IF(AND($G99&lt;=KM$11,$I99&gt;=KM$11),2,0),"")</f>
        <v/>
      </c>
      <c r="KN99" s="12" t="str">
        <f t="shared" si="3686"/>
        <v/>
      </c>
      <c r="KO99" s="12" t="str">
        <f t="shared" si="3686"/>
        <v/>
      </c>
      <c r="KP99" s="12" t="str">
        <f t="shared" si="3686"/>
        <v/>
      </c>
      <c r="KQ99" s="12" t="str">
        <f t="shared" si="3686"/>
        <v/>
      </c>
      <c r="KR99" s="12" t="str">
        <f t="shared" si="3686"/>
        <v/>
      </c>
      <c r="KS99" s="12" t="str">
        <f t="shared" si="3686"/>
        <v/>
      </c>
      <c r="KT99" s="12" t="str">
        <f t="shared" si="3686"/>
        <v/>
      </c>
      <c r="KU99" s="12" t="str">
        <f t="shared" si="3686"/>
        <v/>
      </c>
      <c r="KV99" s="12" t="str">
        <f t="shared" si="3686"/>
        <v/>
      </c>
      <c r="KW99" s="12" t="str">
        <f t="shared" si="3686"/>
        <v/>
      </c>
      <c r="KX99" s="13" t="str">
        <f t="shared" si="3686"/>
        <v/>
      </c>
      <c r="KY99" s="11" t="str">
        <f t="shared" si="3686"/>
        <v/>
      </c>
      <c r="KZ99" s="12" t="str">
        <f t="shared" si="3686"/>
        <v/>
      </c>
      <c r="LA99" s="12" t="str">
        <f t="shared" si="3686"/>
        <v/>
      </c>
      <c r="LB99" s="12" t="str">
        <f t="shared" si="3686"/>
        <v/>
      </c>
      <c r="LC99" s="12" t="str">
        <f t="shared" ref="LC99:LR99" si="3687">IF(AND($G99&lt;&gt;"",$I99&lt;&gt;""),IF(AND($G99&lt;=LC$11,$I99&gt;=LC$11),2,0),"")</f>
        <v/>
      </c>
      <c r="LD99" s="12" t="str">
        <f t="shared" si="3687"/>
        <v/>
      </c>
      <c r="LE99" s="12" t="str">
        <f t="shared" si="3687"/>
        <v/>
      </c>
      <c r="LF99" s="12" t="str">
        <f t="shared" si="3687"/>
        <v/>
      </c>
      <c r="LG99" s="12" t="str">
        <f t="shared" si="3687"/>
        <v/>
      </c>
      <c r="LH99" s="12" t="str">
        <f t="shared" si="3687"/>
        <v/>
      </c>
      <c r="LI99" s="12" t="str">
        <f t="shared" si="3687"/>
        <v/>
      </c>
      <c r="LJ99" s="13" t="str">
        <f t="shared" si="3687"/>
        <v/>
      </c>
      <c r="LK99" s="11" t="str">
        <f t="shared" si="3687"/>
        <v/>
      </c>
      <c r="LL99" s="12" t="str">
        <f t="shared" si="3687"/>
        <v/>
      </c>
      <c r="LM99" s="12" t="str">
        <f t="shared" si="3687"/>
        <v/>
      </c>
      <c r="LN99" s="12" t="str">
        <f t="shared" si="3687"/>
        <v/>
      </c>
      <c r="LO99" s="12" t="str">
        <f t="shared" si="3687"/>
        <v/>
      </c>
      <c r="LP99" s="12" t="str">
        <f t="shared" si="3687"/>
        <v/>
      </c>
      <c r="LQ99" s="12" t="str">
        <f t="shared" si="3687"/>
        <v/>
      </c>
      <c r="LR99" s="12" t="str">
        <f t="shared" si="3687"/>
        <v/>
      </c>
      <c r="LS99" s="12" t="str">
        <f t="shared" ref="LS99:MH99" si="3688">IF(AND($G99&lt;&gt;"",$I99&lt;&gt;""),IF(AND($G99&lt;=LS$11,$I99&gt;=LS$11),2,0),"")</f>
        <v/>
      </c>
      <c r="LT99" s="12" t="str">
        <f t="shared" si="3688"/>
        <v/>
      </c>
      <c r="LU99" s="12" t="str">
        <f t="shared" si="3688"/>
        <v/>
      </c>
      <c r="LV99" s="13" t="str">
        <f t="shared" si="3688"/>
        <v/>
      </c>
      <c r="LW99" s="11" t="str">
        <f t="shared" si="3688"/>
        <v/>
      </c>
      <c r="LX99" s="12" t="str">
        <f t="shared" si="3688"/>
        <v/>
      </c>
      <c r="LY99" s="12" t="str">
        <f t="shared" si="3688"/>
        <v/>
      </c>
      <c r="LZ99" s="12" t="str">
        <f t="shared" si="3688"/>
        <v/>
      </c>
      <c r="MA99" s="12" t="str">
        <f t="shared" si="3688"/>
        <v/>
      </c>
      <c r="MB99" s="12" t="str">
        <f t="shared" si="3688"/>
        <v/>
      </c>
      <c r="MC99" s="12" t="str">
        <f t="shared" si="3688"/>
        <v/>
      </c>
      <c r="MD99" s="12" t="str">
        <f t="shared" si="3688"/>
        <v/>
      </c>
      <c r="ME99" s="12" t="str">
        <f t="shared" si="3688"/>
        <v/>
      </c>
      <c r="MF99" s="12" t="str">
        <f t="shared" si="3688"/>
        <v/>
      </c>
      <c r="MG99" s="12" t="str">
        <f t="shared" si="3688"/>
        <v/>
      </c>
      <c r="MH99" s="13" t="str">
        <f t="shared" si="3688"/>
        <v/>
      </c>
      <c r="MI99" s="11" t="str">
        <f t="shared" ref="MI99:MX99" si="3689">IF(AND($G99&lt;&gt;"",$I99&lt;&gt;""),IF(AND($G99&lt;=MI$11,$I99&gt;=MI$11),2,0),"")</f>
        <v/>
      </c>
      <c r="MJ99" s="12" t="str">
        <f t="shared" si="3689"/>
        <v/>
      </c>
      <c r="MK99" s="12" t="str">
        <f t="shared" si="3689"/>
        <v/>
      </c>
      <c r="ML99" s="12" t="str">
        <f t="shared" si="3689"/>
        <v/>
      </c>
      <c r="MM99" s="12" t="str">
        <f t="shared" si="3689"/>
        <v/>
      </c>
      <c r="MN99" s="12" t="str">
        <f t="shared" si="3689"/>
        <v/>
      </c>
      <c r="MO99" s="12" t="str">
        <f t="shared" si="3689"/>
        <v/>
      </c>
      <c r="MP99" s="12" t="str">
        <f t="shared" si="3689"/>
        <v/>
      </c>
      <c r="MQ99" s="12" t="str">
        <f t="shared" si="3689"/>
        <v/>
      </c>
      <c r="MR99" s="12" t="str">
        <f t="shared" si="3689"/>
        <v/>
      </c>
      <c r="MS99" s="12" t="str">
        <f t="shared" si="3689"/>
        <v/>
      </c>
      <c r="MT99" s="13" t="str">
        <f t="shared" si="3689"/>
        <v/>
      </c>
      <c r="MU99" s="11" t="str">
        <f t="shared" si="3689"/>
        <v/>
      </c>
      <c r="MV99" s="12" t="str">
        <f t="shared" si="3689"/>
        <v/>
      </c>
      <c r="MW99" s="12" t="str">
        <f t="shared" si="3689"/>
        <v/>
      </c>
      <c r="MX99" s="12" t="str">
        <f t="shared" si="3689"/>
        <v/>
      </c>
      <c r="MY99" s="12" t="str">
        <f t="shared" ref="MY99:NN99" si="3690">IF(AND($G99&lt;&gt;"",$I99&lt;&gt;""),IF(AND($G99&lt;=MY$11,$I99&gt;=MY$11),2,0),"")</f>
        <v/>
      </c>
      <c r="MZ99" s="12" t="str">
        <f t="shared" si="3690"/>
        <v/>
      </c>
      <c r="NA99" s="12" t="str">
        <f t="shared" si="3690"/>
        <v/>
      </c>
      <c r="NB99" s="12" t="str">
        <f t="shared" si="3690"/>
        <v/>
      </c>
      <c r="NC99" s="12" t="str">
        <f t="shared" si="3690"/>
        <v/>
      </c>
      <c r="ND99" s="12" t="str">
        <f t="shared" si="3690"/>
        <v/>
      </c>
      <c r="NE99" s="12" t="str">
        <f t="shared" si="3690"/>
        <v/>
      </c>
      <c r="NF99" s="13" t="str">
        <f t="shared" si="3690"/>
        <v/>
      </c>
      <c r="NG99" s="11" t="str">
        <f t="shared" si="3690"/>
        <v/>
      </c>
      <c r="NH99" s="12" t="str">
        <f t="shared" si="3690"/>
        <v/>
      </c>
      <c r="NI99" s="12" t="str">
        <f t="shared" si="3690"/>
        <v/>
      </c>
      <c r="NJ99" s="12" t="str">
        <f t="shared" si="3690"/>
        <v/>
      </c>
      <c r="NK99" s="12" t="str">
        <f t="shared" si="3690"/>
        <v/>
      </c>
      <c r="NL99" s="12" t="str">
        <f t="shared" si="3690"/>
        <v/>
      </c>
      <c r="NM99" s="12" t="str">
        <f t="shared" si="3690"/>
        <v/>
      </c>
      <c r="NN99" s="12" t="str">
        <f t="shared" si="3690"/>
        <v/>
      </c>
      <c r="NO99" s="12" t="str">
        <f t="shared" ref="NO99:OD99" si="3691">IF(AND($G99&lt;&gt;"",$I99&lt;&gt;""),IF(AND($G99&lt;=NO$11,$I99&gt;=NO$11),2,0),"")</f>
        <v/>
      </c>
      <c r="NP99" s="12" t="str">
        <f t="shared" si="3691"/>
        <v/>
      </c>
      <c r="NQ99" s="12" t="str">
        <f t="shared" si="3691"/>
        <v/>
      </c>
      <c r="NR99" s="13" t="str">
        <f t="shared" si="3691"/>
        <v/>
      </c>
      <c r="NS99" s="11" t="str">
        <f t="shared" si="3691"/>
        <v/>
      </c>
      <c r="NT99" s="12" t="str">
        <f t="shared" si="3691"/>
        <v/>
      </c>
      <c r="NU99" s="12" t="str">
        <f t="shared" si="3691"/>
        <v/>
      </c>
      <c r="NV99" s="12" t="str">
        <f t="shared" si="3691"/>
        <v/>
      </c>
      <c r="NW99" s="12" t="str">
        <f t="shared" si="3691"/>
        <v/>
      </c>
      <c r="NX99" s="12" t="str">
        <f t="shared" si="3691"/>
        <v/>
      </c>
      <c r="NY99" s="12" t="str">
        <f t="shared" si="3691"/>
        <v/>
      </c>
      <c r="NZ99" s="12" t="str">
        <f t="shared" si="3691"/>
        <v/>
      </c>
      <c r="OA99" s="12" t="str">
        <f t="shared" si="3691"/>
        <v/>
      </c>
      <c r="OB99" s="12" t="str">
        <f t="shared" si="3691"/>
        <v/>
      </c>
      <c r="OC99" s="12" t="str">
        <f t="shared" si="3691"/>
        <v/>
      </c>
      <c r="OD99" s="13" t="str">
        <f t="shared" si="3691"/>
        <v/>
      </c>
      <c r="OE99" s="11" t="str">
        <f t="shared" ref="OE99:OT99" si="3692">IF(AND($G99&lt;&gt;"",$I99&lt;&gt;""),IF(AND($G99&lt;=OE$11,$I99&gt;=OE$11),2,0),"")</f>
        <v/>
      </c>
      <c r="OF99" s="12" t="str">
        <f t="shared" si="3692"/>
        <v/>
      </c>
      <c r="OG99" s="12" t="str">
        <f t="shared" si="3692"/>
        <v/>
      </c>
      <c r="OH99" s="12" t="str">
        <f t="shared" si="3692"/>
        <v/>
      </c>
      <c r="OI99" s="12" t="str">
        <f t="shared" si="3692"/>
        <v/>
      </c>
      <c r="OJ99" s="12" t="str">
        <f t="shared" si="3692"/>
        <v/>
      </c>
      <c r="OK99" s="12" t="str">
        <f t="shared" si="3692"/>
        <v/>
      </c>
      <c r="OL99" s="12" t="str">
        <f t="shared" si="3692"/>
        <v/>
      </c>
      <c r="OM99" s="12" t="str">
        <f t="shared" si="3692"/>
        <v/>
      </c>
      <c r="ON99" s="12" t="str">
        <f t="shared" si="3692"/>
        <v/>
      </c>
      <c r="OO99" s="12" t="str">
        <f t="shared" si="3692"/>
        <v/>
      </c>
      <c r="OP99" s="13" t="str">
        <f t="shared" si="3692"/>
        <v/>
      </c>
      <c r="OQ99" s="11" t="str">
        <f t="shared" si="3692"/>
        <v/>
      </c>
      <c r="OR99" s="12" t="str">
        <f t="shared" si="3692"/>
        <v/>
      </c>
      <c r="OS99" s="12" t="str">
        <f t="shared" si="3692"/>
        <v/>
      </c>
      <c r="OT99" s="12" t="str">
        <f t="shared" si="3692"/>
        <v/>
      </c>
      <c r="OU99" s="12" t="str">
        <f t="shared" ref="OU99:PJ99" si="3693">IF(AND($G99&lt;&gt;"",$I99&lt;&gt;""),IF(AND($G99&lt;=OU$11,$I99&gt;=OU$11),2,0),"")</f>
        <v/>
      </c>
      <c r="OV99" s="12" t="str">
        <f t="shared" si="3693"/>
        <v/>
      </c>
      <c r="OW99" s="12" t="str">
        <f t="shared" si="3693"/>
        <v/>
      </c>
      <c r="OX99" s="12" t="str">
        <f t="shared" si="3693"/>
        <v/>
      </c>
      <c r="OY99" s="12" t="str">
        <f t="shared" si="3693"/>
        <v/>
      </c>
      <c r="OZ99" s="12" t="str">
        <f t="shared" si="3693"/>
        <v/>
      </c>
      <c r="PA99" s="12" t="str">
        <f t="shared" si="3693"/>
        <v/>
      </c>
      <c r="PB99" s="13" t="str">
        <f t="shared" si="3693"/>
        <v/>
      </c>
      <c r="PC99" s="11" t="str">
        <f t="shared" si="3693"/>
        <v/>
      </c>
      <c r="PD99" s="12" t="str">
        <f t="shared" si="3693"/>
        <v/>
      </c>
      <c r="PE99" s="12" t="str">
        <f t="shared" si="3693"/>
        <v/>
      </c>
      <c r="PF99" s="12" t="str">
        <f t="shared" si="3693"/>
        <v/>
      </c>
      <c r="PG99" s="12" t="str">
        <f t="shared" si="3693"/>
        <v/>
      </c>
      <c r="PH99" s="12" t="str">
        <f t="shared" si="3693"/>
        <v/>
      </c>
      <c r="PI99" s="12" t="str">
        <f t="shared" si="3693"/>
        <v/>
      </c>
      <c r="PJ99" s="12" t="str">
        <f t="shared" si="3693"/>
        <v/>
      </c>
      <c r="PK99" s="12" t="str">
        <f t="shared" ref="PK99:PZ99" si="3694">IF(AND($G99&lt;&gt;"",$I99&lt;&gt;""),IF(AND($G99&lt;=PK$11,$I99&gt;=PK$11),2,0),"")</f>
        <v/>
      </c>
      <c r="PL99" s="12" t="str">
        <f t="shared" si="3694"/>
        <v/>
      </c>
      <c r="PM99" s="12" t="str">
        <f t="shared" si="3694"/>
        <v/>
      </c>
      <c r="PN99" s="13" t="str">
        <f t="shared" si="3694"/>
        <v/>
      </c>
      <c r="PO99" s="11" t="str">
        <f t="shared" si="3694"/>
        <v/>
      </c>
      <c r="PP99" s="12" t="str">
        <f t="shared" si="3694"/>
        <v/>
      </c>
      <c r="PQ99" s="12" t="str">
        <f t="shared" si="3694"/>
        <v/>
      </c>
      <c r="PR99" s="12" t="str">
        <f t="shared" si="3694"/>
        <v/>
      </c>
      <c r="PS99" s="12" t="str">
        <f t="shared" si="3694"/>
        <v/>
      </c>
      <c r="PT99" s="12" t="str">
        <f t="shared" si="3694"/>
        <v/>
      </c>
      <c r="PU99" s="12" t="str">
        <f t="shared" si="3694"/>
        <v/>
      </c>
      <c r="PV99" s="12" t="str">
        <f t="shared" si="3694"/>
        <v/>
      </c>
      <c r="PW99" s="12" t="str">
        <f t="shared" si="3694"/>
        <v/>
      </c>
      <c r="PX99" s="12" t="str">
        <f t="shared" si="3694"/>
        <v/>
      </c>
      <c r="PY99" s="12" t="str">
        <f t="shared" si="3694"/>
        <v/>
      </c>
      <c r="PZ99" s="13" t="str">
        <f t="shared" si="3694"/>
        <v/>
      </c>
      <c r="QA99" s="11" t="str">
        <f t="shared" ref="QA99:QP99" si="3695">IF(AND($G99&lt;&gt;"",$I99&lt;&gt;""),IF(AND($G99&lt;=QA$11,$I99&gt;=QA$11),2,0),"")</f>
        <v/>
      </c>
      <c r="QB99" s="12" t="str">
        <f t="shared" si="3695"/>
        <v/>
      </c>
      <c r="QC99" s="12" t="str">
        <f t="shared" si="3695"/>
        <v/>
      </c>
      <c r="QD99" s="12" t="str">
        <f t="shared" si="3695"/>
        <v/>
      </c>
      <c r="QE99" s="12" t="str">
        <f t="shared" si="3695"/>
        <v/>
      </c>
      <c r="QF99" s="12" t="str">
        <f t="shared" si="3695"/>
        <v/>
      </c>
      <c r="QG99" s="12" t="str">
        <f t="shared" si="3695"/>
        <v/>
      </c>
      <c r="QH99" s="12" t="str">
        <f t="shared" si="3695"/>
        <v/>
      </c>
      <c r="QI99" s="12" t="str">
        <f t="shared" si="3695"/>
        <v/>
      </c>
      <c r="QJ99" s="12" t="str">
        <f t="shared" si="3695"/>
        <v/>
      </c>
      <c r="QK99" s="12" t="str">
        <f t="shared" si="3695"/>
        <v/>
      </c>
      <c r="QL99" s="13" t="str">
        <f t="shared" si="3695"/>
        <v/>
      </c>
      <c r="QM99" s="11" t="str">
        <f t="shared" si="3695"/>
        <v/>
      </c>
      <c r="QN99" s="12" t="str">
        <f t="shared" si="3695"/>
        <v/>
      </c>
      <c r="QO99" s="12" t="str">
        <f t="shared" si="3695"/>
        <v/>
      </c>
      <c r="QP99" s="12" t="str">
        <f t="shared" si="3695"/>
        <v/>
      </c>
      <c r="QQ99" s="12" t="str">
        <f t="shared" ref="QQ99:RF99" si="3696">IF(AND($G99&lt;&gt;"",$I99&lt;&gt;""),IF(AND($G99&lt;=QQ$11,$I99&gt;=QQ$11),2,0),"")</f>
        <v/>
      </c>
      <c r="QR99" s="12" t="str">
        <f t="shared" si="3696"/>
        <v/>
      </c>
      <c r="QS99" s="12" t="str">
        <f t="shared" si="3696"/>
        <v/>
      </c>
      <c r="QT99" s="12" t="str">
        <f t="shared" si="3696"/>
        <v/>
      </c>
      <c r="QU99" s="12" t="str">
        <f t="shared" si="3696"/>
        <v/>
      </c>
      <c r="QV99" s="12" t="str">
        <f t="shared" si="3696"/>
        <v/>
      </c>
      <c r="QW99" s="12" t="str">
        <f t="shared" si="3696"/>
        <v/>
      </c>
      <c r="QX99" s="13" t="str">
        <f t="shared" si="3696"/>
        <v/>
      </c>
      <c r="QY99" s="11" t="str">
        <f t="shared" si="3696"/>
        <v/>
      </c>
      <c r="QZ99" s="12" t="str">
        <f t="shared" si="3696"/>
        <v/>
      </c>
      <c r="RA99" s="12" t="str">
        <f t="shared" si="3696"/>
        <v/>
      </c>
      <c r="RB99" s="12" t="str">
        <f t="shared" si="3696"/>
        <v/>
      </c>
      <c r="RC99" s="12" t="str">
        <f t="shared" si="3696"/>
        <v/>
      </c>
      <c r="RD99" s="12" t="str">
        <f t="shared" si="3696"/>
        <v/>
      </c>
      <c r="RE99" s="12" t="str">
        <f t="shared" si="3696"/>
        <v/>
      </c>
      <c r="RF99" s="12" t="str">
        <f t="shared" si="3696"/>
        <v/>
      </c>
      <c r="RG99" s="12" t="str">
        <f t="shared" ref="RG99:RV99" si="3697">IF(AND($G99&lt;&gt;"",$I99&lt;&gt;""),IF(AND($G99&lt;=RG$11,$I99&gt;=RG$11),2,0),"")</f>
        <v/>
      </c>
      <c r="RH99" s="12" t="str">
        <f t="shared" si="3697"/>
        <v/>
      </c>
      <c r="RI99" s="12" t="str">
        <f t="shared" si="3697"/>
        <v/>
      </c>
      <c r="RJ99" s="13" t="str">
        <f t="shared" si="3697"/>
        <v/>
      </c>
      <c r="RK99" s="11" t="str">
        <f t="shared" si="3697"/>
        <v/>
      </c>
      <c r="RL99" s="12" t="str">
        <f t="shared" si="3697"/>
        <v/>
      </c>
      <c r="RM99" s="12" t="str">
        <f t="shared" si="3697"/>
        <v/>
      </c>
      <c r="RN99" s="12" t="str">
        <f t="shared" si="3697"/>
        <v/>
      </c>
      <c r="RO99" s="12" t="str">
        <f t="shared" si="3697"/>
        <v/>
      </c>
      <c r="RP99" s="12" t="str">
        <f t="shared" si="3697"/>
        <v/>
      </c>
      <c r="RQ99" s="12" t="str">
        <f t="shared" si="3697"/>
        <v/>
      </c>
      <c r="RR99" s="12" t="str">
        <f t="shared" si="3697"/>
        <v/>
      </c>
      <c r="RS99" s="12" t="str">
        <f t="shared" si="3697"/>
        <v/>
      </c>
      <c r="RT99" s="12" t="str">
        <f t="shared" si="3697"/>
        <v/>
      </c>
      <c r="RU99" s="12" t="str">
        <f t="shared" si="3697"/>
        <v/>
      </c>
      <c r="RV99" s="13" t="str">
        <f t="shared" si="3697"/>
        <v/>
      </c>
      <c r="RW99" s="11" t="str">
        <f t="shared" ref="RW99:SL99" si="3698">IF(AND($G99&lt;&gt;"",$I99&lt;&gt;""),IF(AND($G99&lt;=RW$11,$I99&gt;=RW$11),2,0),"")</f>
        <v/>
      </c>
      <c r="RX99" s="12" t="str">
        <f t="shared" si="3698"/>
        <v/>
      </c>
      <c r="RY99" s="12" t="str">
        <f t="shared" si="3698"/>
        <v/>
      </c>
      <c r="RZ99" s="12" t="str">
        <f t="shared" si="3698"/>
        <v/>
      </c>
      <c r="SA99" s="12" t="str">
        <f t="shared" si="3698"/>
        <v/>
      </c>
      <c r="SB99" s="12" t="str">
        <f t="shared" si="3698"/>
        <v/>
      </c>
      <c r="SC99" s="12" t="str">
        <f t="shared" si="3698"/>
        <v/>
      </c>
      <c r="SD99" s="12" t="str">
        <f t="shared" si="3698"/>
        <v/>
      </c>
      <c r="SE99" s="12" t="str">
        <f t="shared" si="3698"/>
        <v/>
      </c>
      <c r="SF99" s="12" t="str">
        <f t="shared" si="3698"/>
        <v/>
      </c>
      <c r="SG99" s="12" t="str">
        <f t="shared" si="3698"/>
        <v/>
      </c>
      <c r="SH99" s="13" t="str">
        <f t="shared" si="3698"/>
        <v/>
      </c>
      <c r="SI99" s="11" t="str">
        <f t="shared" si="3698"/>
        <v/>
      </c>
      <c r="SJ99" s="12" t="str">
        <f t="shared" si="3698"/>
        <v/>
      </c>
      <c r="SK99" s="12" t="str">
        <f t="shared" si="3698"/>
        <v/>
      </c>
      <c r="SL99" s="12" t="str">
        <f t="shared" si="3698"/>
        <v/>
      </c>
      <c r="SM99" s="12" t="str">
        <f t="shared" ref="SM99:TB99" si="3699">IF(AND($G99&lt;&gt;"",$I99&lt;&gt;""),IF(AND($G99&lt;=SM$11,$I99&gt;=SM$11),2,0),"")</f>
        <v/>
      </c>
      <c r="SN99" s="12" t="str">
        <f t="shared" si="3699"/>
        <v/>
      </c>
      <c r="SO99" s="12" t="str">
        <f t="shared" si="3699"/>
        <v/>
      </c>
      <c r="SP99" s="12" t="str">
        <f t="shared" si="3699"/>
        <v/>
      </c>
      <c r="SQ99" s="12" t="str">
        <f t="shared" si="3699"/>
        <v/>
      </c>
      <c r="SR99" s="12" t="str">
        <f t="shared" si="3699"/>
        <v/>
      </c>
      <c r="SS99" s="12" t="str">
        <f t="shared" si="3699"/>
        <v/>
      </c>
      <c r="ST99" s="13" t="str">
        <f t="shared" si="3699"/>
        <v/>
      </c>
      <c r="SU99" s="11" t="str">
        <f t="shared" si="3699"/>
        <v/>
      </c>
      <c r="SV99" s="12" t="str">
        <f t="shared" si="3699"/>
        <v/>
      </c>
      <c r="SW99" s="12" t="str">
        <f t="shared" si="3699"/>
        <v/>
      </c>
      <c r="SX99" s="12" t="str">
        <f t="shared" si="3699"/>
        <v/>
      </c>
      <c r="SY99" s="12" t="str">
        <f t="shared" si="3699"/>
        <v/>
      </c>
      <c r="SZ99" s="12" t="str">
        <f t="shared" si="3699"/>
        <v/>
      </c>
      <c r="TA99" s="12" t="str">
        <f t="shared" si="3699"/>
        <v/>
      </c>
      <c r="TB99" s="12" t="str">
        <f t="shared" si="3699"/>
        <v/>
      </c>
      <c r="TC99" s="12" t="str">
        <f t="shared" ref="TC99:TR99" si="3700">IF(AND($G99&lt;&gt;"",$I99&lt;&gt;""),IF(AND($G99&lt;=TC$11,$I99&gt;=TC$11),2,0),"")</f>
        <v/>
      </c>
      <c r="TD99" s="12" t="str">
        <f t="shared" si="3700"/>
        <v/>
      </c>
      <c r="TE99" s="12" t="str">
        <f t="shared" si="3700"/>
        <v/>
      </c>
      <c r="TF99" s="13" t="str">
        <f t="shared" si="3700"/>
        <v/>
      </c>
      <c r="TG99" s="11" t="str">
        <f t="shared" si="3700"/>
        <v/>
      </c>
      <c r="TH99" s="12" t="str">
        <f t="shared" si="3700"/>
        <v/>
      </c>
      <c r="TI99" s="12" t="str">
        <f t="shared" si="3700"/>
        <v/>
      </c>
      <c r="TJ99" s="12" t="str">
        <f t="shared" si="3700"/>
        <v/>
      </c>
      <c r="TK99" s="12" t="str">
        <f t="shared" si="3700"/>
        <v/>
      </c>
      <c r="TL99" s="12" t="str">
        <f t="shared" si="3700"/>
        <v/>
      </c>
      <c r="TM99" s="12" t="str">
        <f t="shared" si="3700"/>
        <v/>
      </c>
      <c r="TN99" s="12" t="str">
        <f t="shared" si="3700"/>
        <v/>
      </c>
      <c r="TO99" s="12" t="str">
        <f t="shared" si="3700"/>
        <v/>
      </c>
      <c r="TP99" s="12" t="str">
        <f t="shared" si="3700"/>
        <v/>
      </c>
      <c r="TQ99" s="12" t="str">
        <f t="shared" si="3700"/>
        <v/>
      </c>
      <c r="TR99" s="13" t="str">
        <f t="shared" si="3700"/>
        <v/>
      </c>
      <c r="TS99" s="11" t="str">
        <f t="shared" ref="TS99:UH99" si="3701">IF(AND($G99&lt;&gt;"",$I99&lt;&gt;""),IF(AND($G99&lt;=TS$11,$I99&gt;=TS$11),2,0),"")</f>
        <v/>
      </c>
      <c r="TT99" s="12" t="str">
        <f t="shared" si="3701"/>
        <v/>
      </c>
      <c r="TU99" s="12" t="str">
        <f t="shared" si="3701"/>
        <v/>
      </c>
      <c r="TV99" s="12" t="str">
        <f t="shared" si="3701"/>
        <v/>
      </c>
      <c r="TW99" s="12" t="str">
        <f t="shared" si="3701"/>
        <v/>
      </c>
      <c r="TX99" s="12" t="str">
        <f t="shared" si="3701"/>
        <v/>
      </c>
      <c r="TY99" s="12" t="str">
        <f t="shared" si="3701"/>
        <v/>
      </c>
      <c r="TZ99" s="12" t="str">
        <f t="shared" si="3701"/>
        <v/>
      </c>
      <c r="UA99" s="12" t="str">
        <f t="shared" si="3701"/>
        <v/>
      </c>
      <c r="UB99" s="12" t="str">
        <f t="shared" si="3701"/>
        <v/>
      </c>
      <c r="UC99" s="12" t="str">
        <f t="shared" si="3701"/>
        <v/>
      </c>
      <c r="UD99" s="13" t="str">
        <f t="shared" si="3701"/>
        <v/>
      </c>
      <c r="UE99" s="11" t="str">
        <f t="shared" si="3701"/>
        <v/>
      </c>
      <c r="UF99" s="12" t="str">
        <f t="shared" si="3701"/>
        <v/>
      </c>
      <c r="UG99" s="12" t="str">
        <f t="shared" si="3701"/>
        <v/>
      </c>
      <c r="UH99" s="12" t="str">
        <f t="shared" si="3701"/>
        <v/>
      </c>
      <c r="UI99" s="12" t="str">
        <f t="shared" ref="UI99:UX99" si="3702">IF(AND($G99&lt;&gt;"",$I99&lt;&gt;""),IF(AND($G99&lt;=UI$11,$I99&gt;=UI$11),2,0),"")</f>
        <v/>
      </c>
      <c r="UJ99" s="12" t="str">
        <f t="shared" si="3702"/>
        <v/>
      </c>
      <c r="UK99" s="12" t="str">
        <f t="shared" si="3702"/>
        <v/>
      </c>
      <c r="UL99" s="12" t="str">
        <f t="shared" si="3702"/>
        <v/>
      </c>
      <c r="UM99" s="12" t="str">
        <f t="shared" si="3702"/>
        <v/>
      </c>
      <c r="UN99" s="12" t="str">
        <f t="shared" si="3702"/>
        <v/>
      </c>
      <c r="UO99" s="12" t="str">
        <f t="shared" si="3702"/>
        <v/>
      </c>
      <c r="UP99" s="13" t="str">
        <f t="shared" si="3702"/>
        <v/>
      </c>
      <c r="UQ99" s="11" t="str">
        <f t="shared" si="3702"/>
        <v/>
      </c>
      <c r="UR99" s="12" t="str">
        <f t="shared" si="3702"/>
        <v/>
      </c>
      <c r="US99" s="12" t="str">
        <f t="shared" si="3702"/>
        <v/>
      </c>
      <c r="UT99" s="12" t="str">
        <f t="shared" si="3702"/>
        <v/>
      </c>
      <c r="UU99" s="12" t="str">
        <f t="shared" si="3702"/>
        <v/>
      </c>
      <c r="UV99" s="12" t="str">
        <f t="shared" si="3702"/>
        <v/>
      </c>
      <c r="UW99" s="12" t="str">
        <f t="shared" si="3702"/>
        <v/>
      </c>
      <c r="UX99" s="12" t="str">
        <f t="shared" si="3702"/>
        <v/>
      </c>
      <c r="UY99" s="12" t="str">
        <f t="shared" ref="UY99:VN99" si="3703">IF(AND($G99&lt;&gt;"",$I99&lt;&gt;""),IF(AND($G99&lt;=UY$11,$I99&gt;=UY$11),2,0),"")</f>
        <v/>
      </c>
      <c r="UZ99" s="12" t="str">
        <f t="shared" si="3703"/>
        <v/>
      </c>
      <c r="VA99" s="12" t="str">
        <f t="shared" si="3703"/>
        <v/>
      </c>
      <c r="VB99" s="13" t="str">
        <f t="shared" si="3703"/>
        <v/>
      </c>
      <c r="VC99" s="11" t="str">
        <f t="shared" si="3703"/>
        <v/>
      </c>
      <c r="VD99" s="12" t="str">
        <f t="shared" si="3703"/>
        <v/>
      </c>
      <c r="VE99" s="12" t="str">
        <f t="shared" si="3703"/>
        <v/>
      </c>
      <c r="VF99" s="12" t="str">
        <f t="shared" si="3703"/>
        <v/>
      </c>
      <c r="VG99" s="12" t="str">
        <f t="shared" si="3703"/>
        <v/>
      </c>
      <c r="VH99" s="12" t="str">
        <f t="shared" si="3703"/>
        <v/>
      </c>
      <c r="VI99" s="12" t="str">
        <f t="shared" si="3703"/>
        <v/>
      </c>
      <c r="VJ99" s="12" t="str">
        <f t="shared" si="3703"/>
        <v/>
      </c>
      <c r="VK99" s="12" t="str">
        <f t="shared" si="3703"/>
        <v/>
      </c>
      <c r="VL99" s="12" t="str">
        <f t="shared" si="3703"/>
        <v/>
      </c>
      <c r="VM99" s="12" t="str">
        <f t="shared" si="3703"/>
        <v/>
      </c>
      <c r="VN99" s="13" t="str">
        <f t="shared" si="3703"/>
        <v/>
      </c>
      <c r="VO99" s="11" t="str">
        <f t="shared" ref="VO99:WD99" si="3704">IF(AND($G99&lt;&gt;"",$I99&lt;&gt;""),IF(AND($G99&lt;=VO$11,$I99&gt;=VO$11),2,0),"")</f>
        <v/>
      </c>
      <c r="VP99" s="12" t="str">
        <f t="shared" si="3704"/>
        <v/>
      </c>
      <c r="VQ99" s="12" t="str">
        <f t="shared" si="3704"/>
        <v/>
      </c>
      <c r="VR99" s="12" t="str">
        <f t="shared" si="3704"/>
        <v/>
      </c>
      <c r="VS99" s="12" t="str">
        <f t="shared" si="3704"/>
        <v/>
      </c>
      <c r="VT99" s="12" t="str">
        <f t="shared" si="3704"/>
        <v/>
      </c>
      <c r="VU99" s="12" t="str">
        <f t="shared" si="3704"/>
        <v/>
      </c>
      <c r="VV99" s="12" t="str">
        <f t="shared" si="3704"/>
        <v/>
      </c>
      <c r="VW99" s="12" t="str">
        <f t="shared" si="3704"/>
        <v/>
      </c>
      <c r="VX99" s="12" t="str">
        <f t="shared" si="3704"/>
        <v/>
      </c>
      <c r="VY99" s="12" t="str">
        <f t="shared" si="3704"/>
        <v/>
      </c>
      <c r="VZ99" s="13" t="str">
        <f t="shared" si="3704"/>
        <v/>
      </c>
      <c r="WA99" s="11" t="str">
        <f t="shared" si="3704"/>
        <v/>
      </c>
      <c r="WB99" s="12" t="str">
        <f t="shared" si="3704"/>
        <v/>
      </c>
      <c r="WC99" s="12" t="str">
        <f t="shared" si="3704"/>
        <v/>
      </c>
      <c r="WD99" s="12" t="str">
        <f t="shared" si="3704"/>
        <v/>
      </c>
      <c r="WE99" s="12" t="str">
        <f t="shared" ref="WE99:WT99" si="3705">IF(AND($G99&lt;&gt;"",$I99&lt;&gt;""),IF(AND($G99&lt;=WE$11,$I99&gt;=WE$11),2,0),"")</f>
        <v/>
      </c>
      <c r="WF99" s="12" t="str">
        <f t="shared" si="3705"/>
        <v/>
      </c>
      <c r="WG99" s="12" t="str">
        <f t="shared" si="3705"/>
        <v/>
      </c>
      <c r="WH99" s="12" t="str">
        <f t="shared" si="3705"/>
        <v/>
      </c>
      <c r="WI99" s="12" t="str">
        <f t="shared" si="3705"/>
        <v/>
      </c>
      <c r="WJ99" s="12" t="str">
        <f t="shared" si="3705"/>
        <v/>
      </c>
      <c r="WK99" s="12" t="str">
        <f t="shared" si="3705"/>
        <v/>
      </c>
      <c r="WL99" s="13" t="str">
        <f t="shared" si="3705"/>
        <v/>
      </c>
      <c r="WM99" s="11" t="str">
        <f t="shared" si="3705"/>
        <v/>
      </c>
      <c r="WN99" s="12" t="str">
        <f t="shared" si="3705"/>
        <v/>
      </c>
      <c r="WO99" s="12" t="str">
        <f t="shared" si="3705"/>
        <v/>
      </c>
      <c r="WP99" s="12" t="str">
        <f t="shared" si="3705"/>
        <v/>
      </c>
      <c r="WQ99" s="12" t="str">
        <f t="shared" si="3705"/>
        <v/>
      </c>
      <c r="WR99" s="12" t="str">
        <f t="shared" si="3705"/>
        <v/>
      </c>
      <c r="WS99" s="12" t="str">
        <f t="shared" si="3705"/>
        <v/>
      </c>
      <c r="WT99" s="12" t="str">
        <f t="shared" si="3705"/>
        <v/>
      </c>
      <c r="WU99" s="12" t="str">
        <f t="shared" ref="WU99:XJ99" si="3706">IF(AND($G99&lt;&gt;"",$I99&lt;&gt;""),IF(AND($G99&lt;=WU$11,$I99&gt;=WU$11),2,0),"")</f>
        <v/>
      </c>
      <c r="WV99" s="12" t="str">
        <f t="shared" si="3706"/>
        <v/>
      </c>
      <c r="WW99" s="12" t="str">
        <f t="shared" si="3706"/>
        <v/>
      </c>
      <c r="WX99" s="13" t="str">
        <f t="shared" si="3706"/>
        <v/>
      </c>
      <c r="WY99" s="11" t="str">
        <f t="shared" si="3706"/>
        <v/>
      </c>
      <c r="WZ99" s="12" t="str">
        <f t="shared" si="3706"/>
        <v/>
      </c>
      <c r="XA99" s="12" t="str">
        <f t="shared" si="3706"/>
        <v/>
      </c>
      <c r="XB99" s="12" t="str">
        <f t="shared" si="3706"/>
        <v/>
      </c>
      <c r="XC99" s="12" t="str">
        <f t="shared" si="3706"/>
        <v/>
      </c>
      <c r="XD99" s="12" t="str">
        <f t="shared" si="3706"/>
        <v/>
      </c>
      <c r="XE99" s="12" t="str">
        <f t="shared" si="3706"/>
        <v/>
      </c>
      <c r="XF99" s="12" t="str">
        <f t="shared" si="3706"/>
        <v/>
      </c>
      <c r="XG99" s="12" t="str">
        <f t="shared" si="3706"/>
        <v/>
      </c>
      <c r="XH99" s="12" t="str">
        <f t="shared" si="3706"/>
        <v/>
      </c>
      <c r="XI99" s="12" t="str">
        <f t="shared" si="3706"/>
        <v/>
      </c>
      <c r="XJ99" s="13" t="str">
        <f t="shared" si="3706"/>
        <v/>
      </c>
      <c r="XK99" s="11" t="str">
        <f t="shared" ref="XK99:XZ99" si="3707">IF(AND($G99&lt;&gt;"",$I99&lt;&gt;""),IF(AND($G99&lt;=XK$11,$I99&gt;=XK$11),2,0),"")</f>
        <v/>
      </c>
      <c r="XL99" s="12" t="str">
        <f t="shared" si="3707"/>
        <v/>
      </c>
      <c r="XM99" s="12" t="str">
        <f t="shared" si="3707"/>
        <v/>
      </c>
      <c r="XN99" s="12" t="str">
        <f t="shared" si="3707"/>
        <v/>
      </c>
      <c r="XO99" s="12" t="str">
        <f t="shared" si="3707"/>
        <v/>
      </c>
      <c r="XP99" s="12" t="str">
        <f t="shared" si="3707"/>
        <v/>
      </c>
      <c r="XQ99" s="12" t="str">
        <f t="shared" si="3707"/>
        <v/>
      </c>
      <c r="XR99" s="12" t="str">
        <f t="shared" si="3707"/>
        <v/>
      </c>
      <c r="XS99" s="12" t="str">
        <f t="shared" si="3707"/>
        <v/>
      </c>
      <c r="XT99" s="12" t="str">
        <f t="shared" si="3707"/>
        <v/>
      </c>
      <c r="XU99" s="12" t="str">
        <f t="shared" si="3707"/>
        <v/>
      </c>
      <c r="XV99" s="13" t="str">
        <f t="shared" si="3707"/>
        <v/>
      </c>
      <c r="XW99" s="11" t="str">
        <f t="shared" si="3707"/>
        <v/>
      </c>
      <c r="XX99" s="12" t="str">
        <f t="shared" si="3707"/>
        <v/>
      </c>
      <c r="XY99" s="12" t="str">
        <f t="shared" si="3707"/>
        <v/>
      </c>
      <c r="XZ99" s="12" t="str">
        <f t="shared" si="3707"/>
        <v/>
      </c>
      <c r="YA99" s="12" t="str">
        <f t="shared" ref="YA99:YP99" si="3708">IF(AND($G99&lt;&gt;"",$I99&lt;&gt;""),IF(AND($G99&lt;=YA$11,$I99&gt;=YA$11),2,0),"")</f>
        <v/>
      </c>
      <c r="YB99" s="12" t="str">
        <f t="shared" si="3708"/>
        <v/>
      </c>
      <c r="YC99" s="12" t="str">
        <f t="shared" si="3708"/>
        <v/>
      </c>
      <c r="YD99" s="12" t="str">
        <f t="shared" si="3708"/>
        <v/>
      </c>
      <c r="YE99" s="12" t="str">
        <f t="shared" si="3708"/>
        <v/>
      </c>
      <c r="YF99" s="12" t="str">
        <f t="shared" si="3708"/>
        <v/>
      </c>
      <c r="YG99" s="12" t="str">
        <f t="shared" si="3708"/>
        <v/>
      </c>
      <c r="YH99" s="13" t="str">
        <f t="shared" si="3708"/>
        <v/>
      </c>
      <c r="YI99" s="11" t="str">
        <f t="shared" si="3708"/>
        <v/>
      </c>
      <c r="YJ99" s="12" t="str">
        <f t="shared" si="3708"/>
        <v/>
      </c>
      <c r="YK99" s="12" t="str">
        <f t="shared" si="3708"/>
        <v/>
      </c>
      <c r="YL99" s="12" t="str">
        <f t="shared" si="3708"/>
        <v/>
      </c>
      <c r="YM99" s="12" t="str">
        <f t="shared" si="3708"/>
        <v/>
      </c>
      <c r="YN99" s="12" t="str">
        <f t="shared" si="3708"/>
        <v/>
      </c>
      <c r="YO99" s="12" t="str">
        <f t="shared" si="3708"/>
        <v/>
      </c>
      <c r="YP99" s="12" t="str">
        <f t="shared" si="3708"/>
        <v/>
      </c>
      <c r="YQ99" s="12" t="str">
        <f t="shared" ref="YQ99:ZF99" si="3709">IF(AND($G99&lt;&gt;"",$I99&lt;&gt;""),IF(AND($G99&lt;=YQ$11,$I99&gt;=YQ$11),2,0),"")</f>
        <v/>
      </c>
      <c r="YR99" s="12" t="str">
        <f t="shared" si="3709"/>
        <v/>
      </c>
      <c r="YS99" s="12" t="str">
        <f t="shared" si="3709"/>
        <v/>
      </c>
      <c r="YT99" s="13" t="str">
        <f t="shared" si="3709"/>
        <v/>
      </c>
      <c r="YU99" s="11" t="str">
        <f t="shared" si="3709"/>
        <v/>
      </c>
      <c r="YV99" s="12" t="str">
        <f t="shared" si="3709"/>
        <v/>
      </c>
      <c r="YW99" s="12" t="str">
        <f t="shared" si="3709"/>
        <v/>
      </c>
      <c r="YX99" s="12" t="str">
        <f t="shared" si="3709"/>
        <v/>
      </c>
      <c r="YY99" s="12" t="str">
        <f t="shared" si="3709"/>
        <v/>
      </c>
      <c r="YZ99" s="12" t="str">
        <f t="shared" si="3709"/>
        <v/>
      </c>
      <c r="ZA99" s="12" t="str">
        <f t="shared" si="3709"/>
        <v/>
      </c>
      <c r="ZB99" s="12" t="str">
        <f t="shared" si="3709"/>
        <v/>
      </c>
      <c r="ZC99" s="12" t="str">
        <f t="shared" si="3709"/>
        <v/>
      </c>
      <c r="ZD99" s="12" t="str">
        <f t="shared" si="3709"/>
        <v/>
      </c>
      <c r="ZE99" s="12" t="str">
        <f t="shared" si="3709"/>
        <v/>
      </c>
      <c r="ZF99" s="13" t="str">
        <f t="shared" si="3709"/>
        <v/>
      </c>
      <c r="ZG99" s="11" t="str">
        <f t="shared" ref="ZG99:ZV99" si="3710">IF(AND($G99&lt;&gt;"",$I99&lt;&gt;""),IF(AND($G99&lt;=ZG$11,$I99&gt;=ZG$11),2,0),"")</f>
        <v/>
      </c>
      <c r="ZH99" s="12" t="str">
        <f t="shared" si="3710"/>
        <v/>
      </c>
      <c r="ZI99" s="12" t="str">
        <f t="shared" si="3710"/>
        <v/>
      </c>
      <c r="ZJ99" s="12" t="str">
        <f t="shared" si="3710"/>
        <v/>
      </c>
      <c r="ZK99" s="12" t="str">
        <f t="shared" si="3710"/>
        <v/>
      </c>
      <c r="ZL99" s="12" t="str">
        <f t="shared" si="3710"/>
        <v/>
      </c>
      <c r="ZM99" s="12" t="str">
        <f t="shared" si="3710"/>
        <v/>
      </c>
      <c r="ZN99" s="12" t="str">
        <f t="shared" si="3710"/>
        <v/>
      </c>
      <c r="ZO99" s="12" t="str">
        <f t="shared" si="3710"/>
        <v/>
      </c>
      <c r="ZP99" s="12" t="str">
        <f t="shared" si="3710"/>
        <v/>
      </c>
      <c r="ZQ99" s="12" t="str">
        <f t="shared" si="3710"/>
        <v/>
      </c>
      <c r="ZR99" s="13" t="str">
        <f t="shared" si="3710"/>
        <v/>
      </c>
      <c r="ZS99" s="11" t="str">
        <f t="shared" si="3710"/>
        <v/>
      </c>
      <c r="ZT99" s="12" t="str">
        <f t="shared" si="3710"/>
        <v/>
      </c>
      <c r="ZU99" s="12" t="str">
        <f t="shared" si="3710"/>
        <v/>
      </c>
      <c r="ZV99" s="12" t="str">
        <f t="shared" si="3710"/>
        <v/>
      </c>
      <c r="ZW99" s="12" t="str">
        <f t="shared" ref="ZW99:AAL99" si="3711">IF(AND($G99&lt;&gt;"",$I99&lt;&gt;""),IF(AND($G99&lt;=ZW$11,$I99&gt;=ZW$11),2,0),"")</f>
        <v/>
      </c>
      <c r="ZX99" s="12" t="str">
        <f t="shared" si="3711"/>
        <v/>
      </c>
      <c r="ZY99" s="12" t="str">
        <f t="shared" si="3711"/>
        <v/>
      </c>
      <c r="ZZ99" s="12" t="str">
        <f t="shared" si="3711"/>
        <v/>
      </c>
      <c r="AAA99" s="12" t="str">
        <f t="shared" si="3711"/>
        <v/>
      </c>
      <c r="AAB99" s="12" t="str">
        <f t="shared" si="3711"/>
        <v/>
      </c>
      <c r="AAC99" s="12" t="str">
        <f t="shared" si="3711"/>
        <v/>
      </c>
      <c r="AAD99" s="13" t="str">
        <f t="shared" si="3711"/>
        <v/>
      </c>
      <c r="AAE99" s="11" t="str">
        <f t="shared" si="3711"/>
        <v/>
      </c>
      <c r="AAF99" s="12" t="str">
        <f t="shared" si="3711"/>
        <v/>
      </c>
      <c r="AAG99" s="12" t="str">
        <f t="shared" si="3711"/>
        <v/>
      </c>
      <c r="AAH99" s="12" t="str">
        <f t="shared" si="3711"/>
        <v/>
      </c>
      <c r="AAI99" s="12" t="str">
        <f t="shared" si="3711"/>
        <v/>
      </c>
      <c r="AAJ99" s="12" t="str">
        <f t="shared" si="3711"/>
        <v/>
      </c>
      <c r="AAK99" s="12" t="str">
        <f t="shared" si="3711"/>
        <v/>
      </c>
      <c r="AAL99" s="12" t="str">
        <f t="shared" si="3711"/>
        <v/>
      </c>
      <c r="AAM99" s="12" t="str">
        <f t="shared" ref="AAM99:ABB99" si="3712">IF(AND($G99&lt;&gt;"",$I99&lt;&gt;""),IF(AND($G99&lt;=AAM$11,$I99&gt;=AAM$11),2,0),"")</f>
        <v/>
      </c>
      <c r="AAN99" s="12" t="str">
        <f t="shared" si="3712"/>
        <v/>
      </c>
      <c r="AAO99" s="12" t="str">
        <f t="shared" si="3712"/>
        <v/>
      </c>
      <c r="AAP99" s="13" t="str">
        <f t="shared" si="3712"/>
        <v/>
      </c>
      <c r="AAQ99" s="11" t="str">
        <f t="shared" si="3712"/>
        <v/>
      </c>
      <c r="AAR99" s="12" t="str">
        <f t="shared" si="3712"/>
        <v/>
      </c>
      <c r="AAS99" s="12" t="str">
        <f t="shared" si="3712"/>
        <v/>
      </c>
      <c r="AAT99" s="12" t="str">
        <f t="shared" si="3712"/>
        <v/>
      </c>
      <c r="AAU99" s="12" t="str">
        <f t="shared" si="3712"/>
        <v/>
      </c>
      <c r="AAV99" s="12" t="str">
        <f t="shared" si="3712"/>
        <v/>
      </c>
      <c r="AAW99" s="12" t="str">
        <f t="shared" si="3712"/>
        <v/>
      </c>
      <c r="AAX99" s="12" t="str">
        <f t="shared" si="3712"/>
        <v/>
      </c>
      <c r="AAY99" s="12" t="str">
        <f t="shared" si="3712"/>
        <v/>
      </c>
      <c r="AAZ99" s="12" t="str">
        <f t="shared" si="3712"/>
        <v/>
      </c>
      <c r="ABA99" s="12" t="str">
        <f t="shared" si="3712"/>
        <v/>
      </c>
      <c r="ABB99" s="13" t="str">
        <f t="shared" si="3712"/>
        <v/>
      </c>
      <c r="ABC99" s="11" t="str">
        <f t="shared" ref="ABC99:ABR99" si="3713">IF(AND($G99&lt;&gt;"",$I99&lt;&gt;""),IF(AND($G99&lt;=ABC$11,$I99&gt;=ABC$11),2,0),"")</f>
        <v/>
      </c>
      <c r="ABD99" s="12" t="str">
        <f t="shared" si="3713"/>
        <v/>
      </c>
      <c r="ABE99" s="12" t="str">
        <f t="shared" si="3713"/>
        <v/>
      </c>
      <c r="ABF99" s="12" t="str">
        <f t="shared" si="3713"/>
        <v/>
      </c>
      <c r="ABG99" s="12" t="str">
        <f t="shared" si="3713"/>
        <v/>
      </c>
      <c r="ABH99" s="12" t="str">
        <f t="shared" si="3713"/>
        <v/>
      </c>
      <c r="ABI99" s="12" t="str">
        <f t="shared" si="3713"/>
        <v/>
      </c>
      <c r="ABJ99" s="12" t="str">
        <f t="shared" si="3713"/>
        <v/>
      </c>
      <c r="ABK99" s="12" t="str">
        <f t="shared" si="3713"/>
        <v/>
      </c>
      <c r="ABL99" s="12" t="str">
        <f t="shared" si="3713"/>
        <v/>
      </c>
      <c r="ABM99" s="12" t="str">
        <f t="shared" si="3713"/>
        <v/>
      </c>
      <c r="ABN99" s="13" t="str">
        <f t="shared" si="3713"/>
        <v/>
      </c>
      <c r="ABO99" s="11" t="str">
        <f t="shared" si="3713"/>
        <v/>
      </c>
      <c r="ABP99" s="12" t="str">
        <f t="shared" si="3713"/>
        <v/>
      </c>
      <c r="ABQ99" s="12" t="str">
        <f t="shared" si="3713"/>
        <v/>
      </c>
      <c r="ABR99" s="12" t="str">
        <f t="shared" si="3713"/>
        <v/>
      </c>
      <c r="ABS99" s="12" t="str">
        <f t="shared" ref="ABS99:ACH99" si="3714">IF(AND($G99&lt;&gt;"",$I99&lt;&gt;""),IF(AND($G99&lt;=ABS$11,$I99&gt;=ABS$11),2,0),"")</f>
        <v/>
      </c>
      <c r="ABT99" s="12" t="str">
        <f t="shared" si="3714"/>
        <v/>
      </c>
      <c r="ABU99" s="12" t="str">
        <f t="shared" si="3714"/>
        <v/>
      </c>
      <c r="ABV99" s="12" t="str">
        <f t="shared" si="3714"/>
        <v/>
      </c>
      <c r="ABW99" s="12" t="str">
        <f t="shared" si="3714"/>
        <v/>
      </c>
      <c r="ABX99" s="12" t="str">
        <f t="shared" si="3714"/>
        <v/>
      </c>
      <c r="ABY99" s="12" t="str">
        <f t="shared" si="3714"/>
        <v/>
      </c>
      <c r="ABZ99" s="13" t="str">
        <f t="shared" si="3714"/>
        <v/>
      </c>
      <c r="ACA99" s="11" t="str">
        <f t="shared" si="3714"/>
        <v/>
      </c>
      <c r="ACB99" s="12" t="str">
        <f t="shared" si="3714"/>
        <v/>
      </c>
      <c r="ACC99" s="12" t="str">
        <f t="shared" si="3714"/>
        <v/>
      </c>
      <c r="ACD99" s="12" t="str">
        <f t="shared" si="3714"/>
        <v/>
      </c>
      <c r="ACE99" s="12" t="str">
        <f t="shared" si="3714"/>
        <v/>
      </c>
      <c r="ACF99" s="12" t="str">
        <f t="shared" si="3714"/>
        <v/>
      </c>
      <c r="ACG99" s="12" t="str">
        <f t="shared" si="3714"/>
        <v/>
      </c>
      <c r="ACH99" s="12" t="str">
        <f t="shared" si="3714"/>
        <v/>
      </c>
      <c r="ACI99" s="12" t="str">
        <f t="shared" ref="ACI99:ACX99" si="3715">IF(AND($G99&lt;&gt;"",$I99&lt;&gt;""),IF(AND($G99&lt;=ACI$11,$I99&gt;=ACI$11),2,0),"")</f>
        <v/>
      </c>
      <c r="ACJ99" s="12" t="str">
        <f t="shared" si="3715"/>
        <v/>
      </c>
      <c r="ACK99" s="12" t="str">
        <f t="shared" si="3715"/>
        <v/>
      </c>
      <c r="ACL99" s="13" t="str">
        <f t="shared" si="3715"/>
        <v/>
      </c>
      <c r="ACM99" s="11" t="str">
        <f t="shared" si="3715"/>
        <v/>
      </c>
      <c r="ACN99" s="12" t="str">
        <f t="shared" si="3715"/>
        <v/>
      </c>
      <c r="ACO99" s="12" t="str">
        <f t="shared" si="3715"/>
        <v/>
      </c>
      <c r="ACP99" s="12" t="str">
        <f t="shared" si="3715"/>
        <v/>
      </c>
      <c r="ACQ99" s="12" t="str">
        <f t="shared" si="3715"/>
        <v/>
      </c>
      <c r="ACR99" s="12" t="str">
        <f t="shared" si="3715"/>
        <v/>
      </c>
      <c r="ACS99" s="12" t="str">
        <f t="shared" si="3715"/>
        <v/>
      </c>
      <c r="ACT99" s="12" t="str">
        <f t="shared" si="3715"/>
        <v/>
      </c>
      <c r="ACU99" s="12" t="str">
        <f t="shared" si="3715"/>
        <v/>
      </c>
      <c r="ACV99" s="12" t="str">
        <f t="shared" si="3715"/>
        <v/>
      </c>
      <c r="ACW99" s="12" t="str">
        <f t="shared" si="3715"/>
        <v/>
      </c>
      <c r="ACX99" s="13" t="str">
        <f t="shared" si="3715"/>
        <v/>
      </c>
      <c r="ACY99" s="149"/>
      <c r="ACZ99" s="150"/>
      <c r="ADA99" s="150"/>
      <c r="ADB99" s="151"/>
    </row>
    <row r="100" spans="1:782" ht="11.25" customHeight="1" x14ac:dyDescent="0.2">
      <c r="B100" s="189"/>
      <c r="C100" s="189"/>
      <c r="D100" s="156"/>
      <c r="E100" s="187"/>
      <c r="F100" s="187"/>
      <c r="G100" s="69">
        <f>I98</f>
        <v>0</v>
      </c>
      <c r="H100" s="7" t="s">
        <v>66</v>
      </c>
      <c r="I100" s="9">
        <f>G100+J100</f>
        <v>0</v>
      </c>
      <c r="J100" s="45">
        <v>0</v>
      </c>
      <c r="K100" s="22">
        <f t="shared" ref="K100:Z100" si="3716">IF(AND($G100&lt;&gt;"",$I100&lt;&gt;""),IF(AND($G100&lt;=K$11,$I100&gt;=K$11),1,0),"")</f>
        <v>0</v>
      </c>
      <c r="L100" s="12">
        <f t="shared" si="3716"/>
        <v>0</v>
      </c>
      <c r="M100" s="12">
        <f t="shared" si="3716"/>
        <v>0</v>
      </c>
      <c r="N100" s="12">
        <f t="shared" si="3716"/>
        <v>0</v>
      </c>
      <c r="O100" s="12">
        <f t="shared" si="3716"/>
        <v>0</v>
      </c>
      <c r="P100" s="12">
        <f t="shared" si="3716"/>
        <v>0</v>
      </c>
      <c r="Q100" s="12">
        <f t="shared" si="3716"/>
        <v>0</v>
      </c>
      <c r="R100" s="12">
        <f t="shared" si="3716"/>
        <v>0</v>
      </c>
      <c r="S100" s="12">
        <f t="shared" si="3716"/>
        <v>0</v>
      </c>
      <c r="T100" s="12">
        <f t="shared" si="3716"/>
        <v>0</v>
      </c>
      <c r="U100" s="12">
        <f t="shared" si="3716"/>
        <v>0</v>
      </c>
      <c r="V100" s="12">
        <f t="shared" si="3716"/>
        <v>0</v>
      </c>
      <c r="W100" s="11">
        <f t="shared" si="3716"/>
        <v>0</v>
      </c>
      <c r="X100" s="12">
        <f t="shared" si="3716"/>
        <v>0</v>
      </c>
      <c r="Y100" s="12">
        <f t="shared" si="3716"/>
        <v>0</v>
      </c>
      <c r="Z100" s="12">
        <f t="shared" si="3716"/>
        <v>0</v>
      </c>
      <c r="AA100" s="12">
        <f t="shared" ref="AA100:AP100" si="3717">IF(AND($G100&lt;&gt;"",$I100&lt;&gt;""),IF(AND($G100&lt;=AA$11,$I100&gt;=AA$11),1,0),"")</f>
        <v>0</v>
      </c>
      <c r="AB100" s="12">
        <f t="shared" si="3717"/>
        <v>0</v>
      </c>
      <c r="AC100" s="12">
        <f t="shared" si="3717"/>
        <v>0</v>
      </c>
      <c r="AD100" s="12">
        <f t="shared" si="3717"/>
        <v>0</v>
      </c>
      <c r="AE100" s="12">
        <f t="shared" si="3717"/>
        <v>0</v>
      </c>
      <c r="AF100" s="12">
        <f t="shared" si="3717"/>
        <v>0</v>
      </c>
      <c r="AG100" s="12">
        <f t="shared" si="3717"/>
        <v>0</v>
      </c>
      <c r="AH100" s="12">
        <f t="shared" si="3717"/>
        <v>0</v>
      </c>
      <c r="AI100" s="11">
        <f t="shared" si="3717"/>
        <v>0</v>
      </c>
      <c r="AJ100" s="12">
        <f t="shared" si="3717"/>
        <v>0</v>
      </c>
      <c r="AK100" s="12">
        <f t="shared" si="3717"/>
        <v>0</v>
      </c>
      <c r="AL100" s="12">
        <f t="shared" si="3717"/>
        <v>0</v>
      </c>
      <c r="AM100" s="12">
        <f t="shared" si="3717"/>
        <v>0</v>
      </c>
      <c r="AN100" s="12">
        <f t="shared" si="3717"/>
        <v>0</v>
      </c>
      <c r="AO100" s="12">
        <f t="shared" si="3717"/>
        <v>0</v>
      </c>
      <c r="AP100" s="12">
        <f t="shared" si="3717"/>
        <v>0</v>
      </c>
      <c r="AQ100" s="12">
        <f t="shared" ref="AQ100:BF100" si="3718">IF(AND($G100&lt;&gt;"",$I100&lt;&gt;""),IF(AND($G100&lt;=AQ$11,$I100&gt;=AQ$11),1,0),"")</f>
        <v>0</v>
      </c>
      <c r="AR100" s="12">
        <f t="shared" si="3718"/>
        <v>0</v>
      </c>
      <c r="AS100" s="12">
        <f t="shared" si="3718"/>
        <v>0</v>
      </c>
      <c r="AT100" s="13">
        <f t="shared" si="3718"/>
        <v>0</v>
      </c>
      <c r="AU100" s="12">
        <f t="shared" si="3718"/>
        <v>0</v>
      </c>
      <c r="AV100" s="12">
        <f t="shared" si="3718"/>
        <v>0</v>
      </c>
      <c r="AW100" s="12">
        <f t="shared" si="3718"/>
        <v>0</v>
      </c>
      <c r="AX100" s="12">
        <f t="shared" si="3718"/>
        <v>0</v>
      </c>
      <c r="AY100" s="12">
        <f t="shared" si="3718"/>
        <v>0</v>
      </c>
      <c r="AZ100" s="12">
        <f t="shared" si="3718"/>
        <v>0</v>
      </c>
      <c r="BA100" s="12">
        <f t="shared" si="3718"/>
        <v>0</v>
      </c>
      <c r="BB100" s="12">
        <f t="shared" si="3718"/>
        <v>0</v>
      </c>
      <c r="BC100" s="12">
        <f t="shared" si="3718"/>
        <v>0</v>
      </c>
      <c r="BD100" s="12">
        <f t="shared" si="3718"/>
        <v>0</v>
      </c>
      <c r="BE100" s="12">
        <f t="shared" si="3718"/>
        <v>0</v>
      </c>
      <c r="BF100" s="12">
        <f t="shared" si="3718"/>
        <v>0</v>
      </c>
      <c r="BG100" s="11">
        <f t="shared" ref="BG100" si="3719">IF(AND($G100&lt;&gt;"",$I100&lt;&gt;""),IF(AND($G100&lt;=BG$11,$I100&gt;=BG$11),1,0),"")</f>
        <v>0</v>
      </c>
      <c r="BH100" s="12">
        <f t="shared" si="3010"/>
        <v>0</v>
      </c>
      <c r="BI100" s="12">
        <f t="shared" si="3010"/>
        <v>0</v>
      </c>
      <c r="BJ100" s="12">
        <f t="shared" si="3010"/>
        <v>0</v>
      </c>
      <c r="BK100" s="12">
        <f t="shared" si="3010"/>
        <v>0</v>
      </c>
      <c r="BL100" s="12">
        <f t="shared" si="3010"/>
        <v>0</v>
      </c>
      <c r="BM100" s="12">
        <f t="shared" si="3010"/>
        <v>0</v>
      </c>
      <c r="BN100" s="12">
        <f t="shared" si="3010"/>
        <v>0</v>
      </c>
      <c r="BO100" s="12">
        <f t="shared" si="3010"/>
        <v>0</v>
      </c>
      <c r="BP100" s="12">
        <f t="shared" si="3010"/>
        <v>0</v>
      </c>
      <c r="BQ100" s="12">
        <f t="shared" si="3010"/>
        <v>0</v>
      </c>
      <c r="BR100" s="13">
        <f t="shared" si="3010"/>
        <v>0</v>
      </c>
      <c r="BS100" s="11">
        <f t="shared" si="3010"/>
        <v>0</v>
      </c>
      <c r="BT100" s="12">
        <f t="shared" si="3010"/>
        <v>0</v>
      </c>
      <c r="BU100" s="12">
        <f t="shared" si="3010"/>
        <v>0</v>
      </c>
      <c r="BV100" s="12">
        <f t="shared" si="3010"/>
        <v>0</v>
      </c>
      <c r="BW100" s="12">
        <f t="shared" si="2914"/>
        <v>0</v>
      </c>
      <c r="BX100" s="12">
        <f t="shared" si="2914"/>
        <v>0</v>
      </c>
      <c r="BY100" s="12">
        <f t="shared" si="2914"/>
        <v>0</v>
      </c>
      <c r="BZ100" s="12">
        <f t="shared" si="2914"/>
        <v>0</v>
      </c>
      <c r="CA100" s="12">
        <f t="shared" si="2914"/>
        <v>0</v>
      </c>
      <c r="CB100" s="12">
        <f t="shared" si="2914"/>
        <v>0</v>
      </c>
      <c r="CC100" s="12">
        <f t="shared" si="2914"/>
        <v>0</v>
      </c>
      <c r="CD100" s="13">
        <f t="shared" si="2914"/>
        <v>0</v>
      </c>
      <c r="CE100" s="11">
        <f t="shared" si="2914"/>
        <v>0</v>
      </c>
      <c r="CF100" s="12">
        <f t="shared" si="2914"/>
        <v>0</v>
      </c>
      <c r="CG100" s="12">
        <f t="shared" si="2914"/>
        <v>0</v>
      </c>
      <c r="CH100" s="12">
        <f t="shared" si="2914"/>
        <v>0</v>
      </c>
      <c r="CI100" s="12">
        <f t="shared" si="2914"/>
        <v>0</v>
      </c>
      <c r="CJ100" s="12">
        <f t="shared" si="2914"/>
        <v>0</v>
      </c>
      <c r="CK100" s="12">
        <f t="shared" si="2914"/>
        <v>0</v>
      </c>
      <c r="CL100" s="12">
        <f t="shared" si="2914"/>
        <v>0</v>
      </c>
      <c r="CM100" s="12">
        <f t="shared" si="1591"/>
        <v>0</v>
      </c>
      <c r="CN100" s="12">
        <f t="shared" si="1591"/>
        <v>0</v>
      </c>
      <c r="CO100" s="12">
        <f t="shared" si="1591"/>
        <v>0</v>
      </c>
      <c r="CP100" s="13">
        <f t="shared" si="1591"/>
        <v>0</v>
      </c>
      <c r="CQ100" s="11">
        <f t="shared" si="1591"/>
        <v>0</v>
      </c>
      <c r="CR100" s="12">
        <f t="shared" si="1591"/>
        <v>0</v>
      </c>
      <c r="CS100" s="12">
        <f t="shared" si="1591"/>
        <v>0</v>
      </c>
      <c r="CT100" s="12">
        <f t="shared" si="1591"/>
        <v>0</v>
      </c>
      <c r="CU100" s="12">
        <f t="shared" si="1591"/>
        <v>0</v>
      </c>
      <c r="CV100" s="12">
        <f t="shared" si="1591"/>
        <v>0</v>
      </c>
      <c r="CW100" s="12">
        <f t="shared" si="1591"/>
        <v>0</v>
      </c>
      <c r="CX100" s="12">
        <f t="shared" si="1591"/>
        <v>0</v>
      </c>
      <c r="CY100" s="12">
        <f t="shared" si="1591"/>
        <v>0</v>
      </c>
      <c r="CZ100" s="12">
        <f t="shared" si="1591"/>
        <v>0</v>
      </c>
      <c r="DA100" s="12">
        <f t="shared" si="1591"/>
        <v>0</v>
      </c>
      <c r="DB100" s="13">
        <f t="shared" si="1591"/>
        <v>0</v>
      </c>
      <c r="DC100" s="11">
        <f t="shared" si="2915"/>
        <v>0</v>
      </c>
      <c r="DD100" s="12">
        <f t="shared" si="2915"/>
        <v>0</v>
      </c>
      <c r="DE100" s="12">
        <f t="shared" si="2915"/>
        <v>0</v>
      </c>
      <c r="DF100" s="12">
        <f t="shared" si="2915"/>
        <v>0</v>
      </c>
      <c r="DG100" s="12">
        <f t="shared" si="2915"/>
        <v>0</v>
      </c>
      <c r="DH100" s="12">
        <f t="shared" si="2915"/>
        <v>0</v>
      </c>
      <c r="DI100" s="12">
        <f t="shared" si="2915"/>
        <v>0</v>
      </c>
      <c r="DJ100" s="12">
        <f t="shared" si="2915"/>
        <v>0</v>
      </c>
      <c r="DK100" s="12">
        <f t="shared" si="2915"/>
        <v>0</v>
      </c>
      <c r="DL100" s="12">
        <f t="shared" si="2915"/>
        <v>0</v>
      </c>
      <c r="DM100" s="12">
        <f t="shared" si="2915"/>
        <v>0</v>
      </c>
      <c r="DN100" s="13">
        <f t="shared" si="2915"/>
        <v>0</v>
      </c>
      <c r="DO100" s="11">
        <f t="shared" si="2915"/>
        <v>0</v>
      </c>
      <c r="DP100" s="12">
        <f t="shared" si="2915"/>
        <v>0</v>
      </c>
      <c r="DQ100" s="12">
        <f t="shared" si="2915"/>
        <v>0</v>
      </c>
      <c r="DR100" s="12">
        <f t="shared" si="2915"/>
        <v>0</v>
      </c>
      <c r="DS100" s="12">
        <f t="shared" si="2916"/>
        <v>0</v>
      </c>
      <c r="DT100" s="12">
        <f t="shared" si="2916"/>
        <v>0</v>
      </c>
      <c r="DU100" s="12">
        <f t="shared" si="2916"/>
        <v>0</v>
      </c>
      <c r="DV100" s="12">
        <f t="shared" si="2916"/>
        <v>0</v>
      </c>
      <c r="DW100" s="12">
        <f t="shared" si="2916"/>
        <v>0</v>
      </c>
      <c r="DX100" s="12">
        <f t="shared" si="2916"/>
        <v>0</v>
      </c>
      <c r="DY100" s="12">
        <f t="shared" si="2916"/>
        <v>0</v>
      </c>
      <c r="DZ100" s="13">
        <f t="shared" si="2916"/>
        <v>0</v>
      </c>
      <c r="EA100" s="11">
        <f t="shared" si="2916"/>
        <v>0</v>
      </c>
      <c r="EB100" s="12">
        <f t="shared" si="2916"/>
        <v>0</v>
      </c>
      <c r="EC100" s="12">
        <f t="shared" si="2916"/>
        <v>0</v>
      </c>
      <c r="ED100" s="12">
        <f t="shared" si="2916"/>
        <v>0</v>
      </c>
      <c r="EE100" s="12">
        <f t="shared" si="2916"/>
        <v>0</v>
      </c>
      <c r="EF100" s="12">
        <f t="shared" si="2916"/>
        <v>0</v>
      </c>
      <c r="EG100" s="12">
        <f t="shared" si="2916"/>
        <v>0</v>
      </c>
      <c r="EH100" s="12">
        <f t="shared" si="2916"/>
        <v>0</v>
      </c>
      <c r="EI100" s="12">
        <f t="shared" si="2917"/>
        <v>0</v>
      </c>
      <c r="EJ100" s="12">
        <f t="shared" si="2917"/>
        <v>0</v>
      </c>
      <c r="EK100" s="12">
        <f t="shared" si="2917"/>
        <v>0</v>
      </c>
      <c r="EL100" s="13">
        <f t="shared" si="2917"/>
        <v>0</v>
      </c>
      <c r="EM100" s="11">
        <f t="shared" si="2917"/>
        <v>0</v>
      </c>
      <c r="EN100" s="12">
        <f t="shared" si="2917"/>
        <v>0</v>
      </c>
      <c r="EO100" s="12">
        <f t="shared" si="2917"/>
        <v>0</v>
      </c>
      <c r="EP100" s="12">
        <f t="shared" si="2917"/>
        <v>0</v>
      </c>
      <c r="EQ100" s="12">
        <f t="shared" si="2917"/>
        <v>0</v>
      </c>
      <c r="ER100" s="12">
        <f t="shared" si="2917"/>
        <v>0</v>
      </c>
      <c r="ES100" s="12">
        <f t="shared" si="2917"/>
        <v>0</v>
      </c>
      <c r="ET100" s="12">
        <f t="shared" si="2917"/>
        <v>0</v>
      </c>
      <c r="EU100" s="12">
        <f t="shared" si="2917"/>
        <v>0</v>
      </c>
      <c r="EV100" s="12">
        <f t="shared" si="2917"/>
        <v>0</v>
      </c>
      <c r="EW100" s="12">
        <f t="shared" si="2917"/>
        <v>0</v>
      </c>
      <c r="EX100" s="13">
        <f t="shared" si="2917"/>
        <v>0</v>
      </c>
      <c r="EY100" s="11">
        <f t="shared" si="2918"/>
        <v>0</v>
      </c>
      <c r="EZ100" s="12">
        <f t="shared" si="2918"/>
        <v>0</v>
      </c>
      <c r="FA100" s="12">
        <f t="shared" si="2918"/>
        <v>0</v>
      </c>
      <c r="FB100" s="12">
        <f t="shared" si="2918"/>
        <v>0</v>
      </c>
      <c r="FC100" s="12">
        <f t="shared" si="2918"/>
        <v>0</v>
      </c>
      <c r="FD100" s="12">
        <f t="shared" si="2918"/>
        <v>0</v>
      </c>
      <c r="FE100" s="12">
        <f t="shared" si="2918"/>
        <v>0</v>
      </c>
      <c r="FF100" s="12">
        <f t="shared" si="2918"/>
        <v>0</v>
      </c>
      <c r="FG100" s="12">
        <f t="shared" si="2918"/>
        <v>0</v>
      </c>
      <c r="FH100" s="12">
        <f t="shared" si="2918"/>
        <v>0</v>
      </c>
      <c r="FI100" s="12">
        <f t="shared" si="2918"/>
        <v>0</v>
      </c>
      <c r="FJ100" s="13">
        <f t="shared" si="2918"/>
        <v>0</v>
      </c>
      <c r="FK100" s="11">
        <f t="shared" si="2918"/>
        <v>0</v>
      </c>
      <c r="FL100" s="12">
        <f t="shared" si="2918"/>
        <v>0</v>
      </c>
      <c r="FM100" s="12">
        <f t="shared" si="2918"/>
        <v>0</v>
      </c>
      <c r="FN100" s="12">
        <f t="shared" si="2918"/>
        <v>0</v>
      </c>
      <c r="FO100" s="12">
        <f t="shared" si="3011"/>
        <v>0</v>
      </c>
      <c r="FP100" s="12">
        <f t="shared" si="3011"/>
        <v>0</v>
      </c>
      <c r="FQ100" s="12">
        <f t="shared" si="3011"/>
        <v>0</v>
      </c>
      <c r="FR100" s="12">
        <f t="shared" si="3011"/>
        <v>0</v>
      </c>
      <c r="FS100" s="12">
        <f t="shared" si="3011"/>
        <v>0</v>
      </c>
      <c r="FT100" s="12">
        <f t="shared" si="3011"/>
        <v>0</v>
      </c>
      <c r="FU100" s="12">
        <f t="shared" si="3011"/>
        <v>0</v>
      </c>
      <c r="FV100" s="13">
        <f t="shared" si="3011"/>
        <v>0</v>
      </c>
      <c r="FW100" s="11">
        <f t="shared" si="3011"/>
        <v>0</v>
      </c>
      <c r="FX100" s="12">
        <f t="shared" si="3011"/>
        <v>0</v>
      </c>
      <c r="FY100" s="12">
        <f t="shared" si="3011"/>
        <v>0</v>
      </c>
      <c r="FZ100" s="12">
        <f t="shared" si="3011"/>
        <v>0</v>
      </c>
      <c r="GA100" s="12">
        <f t="shared" si="3011"/>
        <v>0</v>
      </c>
      <c r="GB100" s="12">
        <f t="shared" si="3011"/>
        <v>0</v>
      </c>
      <c r="GC100" s="12">
        <f t="shared" si="3011"/>
        <v>0</v>
      </c>
      <c r="GD100" s="12">
        <f t="shared" si="3011"/>
        <v>0</v>
      </c>
      <c r="GE100" s="12">
        <f t="shared" ref="GE100:GT100" si="3720">IF(AND($G100&lt;&gt;"",$I100&lt;&gt;""),IF(AND($G100&lt;=GE$11,$I100&gt;=GE$11),1,0),"")</f>
        <v>0</v>
      </c>
      <c r="GF100" s="12">
        <f t="shared" si="3720"/>
        <v>0</v>
      </c>
      <c r="GG100" s="12">
        <f t="shared" si="3720"/>
        <v>0</v>
      </c>
      <c r="GH100" s="13">
        <f t="shared" si="3720"/>
        <v>0</v>
      </c>
      <c r="GI100" s="11">
        <f t="shared" si="3720"/>
        <v>0</v>
      </c>
      <c r="GJ100" s="12">
        <f t="shared" si="3720"/>
        <v>0</v>
      </c>
      <c r="GK100" s="12">
        <f t="shared" si="3720"/>
        <v>0</v>
      </c>
      <c r="GL100" s="12">
        <f t="shared" si="3720"/>
        <v>0</v>
      </c>
      <c r="GM100" s="12">
        <f t="shared" si="3720"/>
        <v>0</v>
      </c>
      <c r="GN100" s="12">
        <f t="shared" si="3720"/>
        <v>0</v>
      </c>
      <c r="GO100" s="12">
        <f t="shared" si="3720"/>
        <v>0</v>
      </c>
      <c r="GP100" s="12">
        <f t="shared" si="3720"/>
        <v>0</v>
      </c>
      <c r="GQ100" s="12">
        <f t="shared" si="3720"/>
        <v>0</v>
      </c>
      <c r="GR100" s="12">
        <f t="shared" si="3720"/>
        <v>0</v>
      </c>
      <c r="GS100" s="12">
        <f t="shared" si="3720"/>
        <v>0</v>
      </c>
      <c r="GT100" s="13">
        <f t="shared" si="3720"/>
        <v>0</v>
      </c>
      <c r="GU100" s="11">
        <f t="shared" ref="GU100:HJ100" si="3721">IF(AND($G100&lt;&gt;"",$I100&lt;&gt;""),IF(AND($G100&lt;=GU$11,$I100&gt;=GU$11),1,0),"")</f>
        <v>0</v>
      </c>
      <c r="GV100" s="12">
        <f t="shared" si="3721"/>
        <v>0</v>
      </c>
      <c r="GW100" s="12">
        <f t="shared" si="3721"/>
        <v>0</v>
      </c>
      <c r="GX100" s="12">
        <f t="shared" si="3721"/>
        <v>0</v>
      </c>
      <c r="GY100" s="12">
        <f t="shared" si="3721"/>
        <v>0</v>
      </c>
      <c r="GZ100" s="12">
        <f t="shared" si="3721"/>
        <v>0</v>
      </c>
      <c r="HA100" s="12">
        <f t="shared" si="3721"/>
        <v>0</v>
      </c>
      <c r="HB100" s="12">
        <f t="shared" si="3721"/>
        <v>0</v>
      </c>
      <c r="HC100" s="12">
        <f t="shared" si="3721"/>
        <v>0</v>
      </c>
      <c r="HD100" s="12">
        <f t="shared" si="3721"/>
        <v>0</v>
      </c>
      <c r="HE100" s="12">
        <f t="shared" si="3721"/>
        <v>0</v>
      </c>
      <c r="HF100" s="13">
        <f t="shared" si="3721"/>
        <v>0</v>
      </c>
      <c r="HG100" s="11">
        <f t="shared" si="3721"/>
        <v>0</v>
      </c>
      <c r="HH100" s="12">
        <f t="shared" si="3721"/>
        <v>0</v>
      </c>
      <c r="HI100" s="12">
        <f t="shared" si="3721"/>
        <v>0</v>
      </c>
      <c r="HJ100" s="12">
        <f t="shared" si="3721"/>
        <v>0</v>
      </c>
      <c r="HK100" s="12">
        <f t="shared" ref="HK100:HZ100" si="3722">IF(AND($G100&lt;&gt;"",$I100&lt;&gt;""),IF(AND($G100&lt;=HK$11,$I100&gt;=HK$11),1,0),"")</f>
        <v>0</v>
      </c>
      <c r="HL100" s="12">
        <f t="shared" si="3722"/>
        <v>0</v>
      </c>
      <c r="HM100" s="12">
        <f t="shared" si="3722"/>
        <v>0</v>
      </c>
      <c r="HN100" s="12">
        <f t="shared" si="3722"/>
        <v>0</v>
      </c>
      <c r="HO100" s="12">
        <f t="shared" si="3722"/>
        <v>0</v>
      </c>
      <c r="HP100" s="12">
        <f t="shared" si="3722"/>
        <v>0</v>
      </c>
      <c r="HQ100" s="12">
        <f t="shared" si="3722"/>
        <v>0</v>
      </c>
      <c r="HR100" s="13">
        <f t="shared" si="3722"/>
        <v>0</v>
      </c>
      <c r="HS100" s="11">
        <f t="shared" si="3722"/>
        <v>0</v>
      </c>
      <c r="HT100" s="12">
        <f t="shared" si="3722"/>
        <v>0</v>
      </c>
      <c r="HU100" s="12">
        <f t="shared" si="3722"/>
        <v>0</v>
      </c>
      <c r="HV100" s="12">
        <f t="shared" si="3722"/>
        <v>0</v>
      </c>
      <c r="HW100" s="12">
        <f t="shared" si="3722"/>
        <v>0</v>
      </c>
      <c r="HX100" s="12">
        <f t="shared" si="3722"/>
        <v>0</v>
      </c>
      <c r="HY100" s="12">
        <f t="shared" si="3722"/>
        <v>0</v>
      </c>
      <c r="HZ100" s="12">
        <f t="shared" si="3722"/>
        <v>0</v>
      </c>
      <c r="IA100" s="12">
        <f t="shared" ref="IA100:IP100" si="3723">IF(AND($G100&lt;&gt;"",$I100&lt;&gt;""),IF(AND($G100&lt;=IA$11,$I100&gt;=IA$11),1,0),"")</f>
        <v>0</v>
      </c>
      <c r="IB100" s="12">
        <f t="shared" si="3723"/>
        <v>0</v>
      </c>
      <c r="IC100" s="12">
        <f t="shared" si="3723"/>
        <v>0</v>
      </c>
      <c r="ID100" s="13">
        <f t="shared" si="3723"/>
        <v>0</v>
      </c>
      <c r="IE100" s="11">
        <f t="shared" si="3723"/>
        <v>0</v>
      </c>
      <c r="IF100" s="12">
        <f t="shared" si="3723"/>
        <v>0</v>
      </c>
      <c r="IG100" s="12">
        <f t="shared" si="3723"/>
        <v>0</v>
      </c>
      <c r="IH100" s="12">
        <f t="shared" si="3723"/>
        <v>0</v>
      </c>
      <c r="II100" s="12">
        <f t="shared" si="3723"/>
        <v>0</v>
      </c>
      <c r="IJ100" s="12">
        <f t="shared" si="3723"/>
        <v>0</v>
      </c>
      <c r="IK100" s="12">
        <f t="shared" si="3723"/>
        <v>0</v>
      </c>
      <c r="IL100" s="12">
        <f t="shared" si="3723"/>
        <v>0</v>
      </c>
      <c r="IM100" s="12">
        <f t="shared" si="3723"/>
        <v>0</v>
      </c>
      <c r="IN100" s="12">
        <f t="shared" si="3723"/>
        <v>0</v>
      </c>
      <c r="IO100" s="12">
        <f t="shared" si="3723"/>
        <v>0</v>
      </c>
      <c r="IP100" s="13">
        <f t="shared" si="3723"/>
        <v>0</v>
      </c>
      <c r="IQ100" s="11">
        <f t="shared" ref="IQ100:JF100" si="3724">IF(AND($G100&lt;&gt;"",$I100&lt;&gt;""),IF(AND($G100&lt;=IQ$11,$I100&gt;=IQ$11),1,0),"")</f>
        <v>0</v>
      </c>
      <c r="IR100" s="12">
        <f t="shared" si="3724"/>
        <v>0</v>
      </c>
      <c r="IS100" s="12">
        <f t="shared" si="3724"/>
        <v>0</v>
      </c>
      <c r="IT100" s="12">
        <f t="shared" si="3724"/>
        <v>0</v>
      </c>
      <c r="IU100" s="12">
        <f t="shared" si="3724"/>
        <v>0</v>
      </c>
      <c r="IV100" s="12">
        <f t="shared" si="3724"/>
        <v>0</v>
      </c>
      <c r="IW100" s="12">
        <f t="shared" si="3724"/>
        <v>0</v>
      </c>
      <c r="IX100" s="12">
        <f t="shared" si="3724"/>
        <v>0</v>
      </c>
      <c r="IY100" s="12">
        <f t="shared" si="3724"/>
        <v>0</v>
      </c>
      <c r="IZ100" s="12">
        <f t="shared" si="3724"/>
        <v>0</v>
      </c>
      <c r="JA100" s="12">
        <f t="shared" si="3724"/>
        <v>0</v>
      </c>
      <c r="JB100" s="13">
        <f t="shared" si="3724"/>
        <v>0</v>
      </c>
      <c r="JC100" s="11">
        <f t="shared" si="3724"/>
        <v>0</v>
      </c>
      <c r="JD100" s="12">
        <f t="shared" si="3724"/>
        <v>0</v>
      </c>
      <c r="JE100" s="12">
        <f t="shared" si="3724"/>
        <v>0</v>
      </c>
      <c r="JF100" s="12">
        <f t="shared" si="3724"/>
        <v>0</v>
      </c>
      <c r="JG100" s="12">
        <f t="shared" ref="JG100:JV100" si="3725">IF(AND($G100&lt;&gt;"",$I100&lt;&gt;""),IF(AND($G100&lt;=JG$11,$I100&gt;=JG$11),1,0),"")</f>
        <v>0</v>
      </c>
      <c r="JH100" s="12">
        <f t="shared" si="3725"/>
        <v>0</v>
      </c>
      <c r="JI100" s="12">
        <f t="shared" si="3725"/>
        <v>0</v>
      </c>
      <c r="JJ100" s="12">
        <f t="shared" si="3725"/>
        <v>0</v>
      </c>
      <c r="JK100" s="12">
        <f t="shared" si="3725"/>
        <v>0</v>
      </c>
      <c r="JL100" s="12">
        <f t="shared" si="3725"/>
        <v>0</v>
      </c>
      <c r="JM100" s="12">
        <f t="shared" si="3725"/>
        <v>0</v>
      </c>
      <c r="JN100" s="13">
        <f t="shared" si="3725"/>
        <v>0</v>
      </c>
      <c r="JO100" s="11">
        <f t="shared" si="3725"/>
        <v>0</v>
      </c>
      <c r="JP100" s="12">
        <f t="shared" si="3725"/>
        <v>0</v>
      </c>
      <c r="JQ100" s="12">
        <f t="shared" si="3725"/>
        <v>0</v>
      </c>
      <c r="JR100" s="12">
        <f t="shared" si="3725"/>
        <v>0</v>
      </c>
      <c r="JS100" s="12">
        <f t="shared" si="3725"/>
        <v>0</v>
      </c>
      <c r="JT100" s="12">
        <f t="shared" si="3725"/>
        <v>0</v>
      </c>
      <c r="JU100" s="12">
        <f t="shared" si="3725"/>
        <v>0</v>
      </c>
      <c r="JV100" s="12">
        <f t="shared" si="3725"/>
        <v>0</v>
      </c>
      <c r="JW100" s="12">
        <f t="shared" ref="JW100:KL100" si="3726">IF(AND($G100&lt;&gt;"",$I100&lt;&gt;""),IF(AND($G100&lt;=JW$11,$I100&gt;=JW$11),1,0),"")</f>
        <v>0</v>
      </c>
      <c r="JX100" s="12">
        <f t="shared" si="3726"/>
        <v>0</v>
      </c>
      <c r="JY100" s="12">
        <f t="shared" si="3726"/>
        <v>0</v>
      </c>
      <c r="JZ100" s="13">
        <f t="shared" si="3726"/>
        <v>0</v>
      </c>
      <c r="KA100" s="11">
        <f t="shared" si="3726"/>
        <v>0</v>
      </c>
      <c r="KB100" s="12">
        <f t="shared" si="3726"/>
        <v>0</v>
      </c>
      <c r="KC100" s="12">
        <f t="shared" si="3726"/>
        <v>0</v>
      </c>
      <c r="KD100" s="12">
        <f t="shared" si="3726"/>
        <v>0</v>
      </c>
      <c r="KE100" s="12">
        <f t="shared" si="3726"/>
        <v>0</v>
      </c>
      <c r="KF100" s="12">
        <f t="shared" si="3726"/>
        <v>0</v>
      </c>
      <c r="KG100" s="12">
        <f t="shared" si="3726"/>
        <v>0</v>
      </c>
      <c r="KH100" s="12">
        <f t="shared" si="3726"/>
        <v>0</v>
      </c>
      <c r="KI100" s="12">
        <f t="shared" si="3726"/>
        <v>0</v>
      </c>
      <c r="KJ100" s="12">
        <f t="shared" si="3726"/>
        <v>0</v>
      </c>
      <c r="KK100" s="12">
        <f t="shared" si="3726"/>
        <v>0</v>
      </c>
      <c r="KL100" s="13">
        <f t="shared" si="3726"/>
        <v>0</v>
      </c>
      <c r="KM100" s="11">
        <f t="shared" ref="KM100:LB100" si="3727">IF(AND($G100&lt;&gt;"",$I100&lt;&gt;""),IF(AND($G100&lt;=KM$11,$I100&gt;=KM$11),1,0),"")</f>
        <v>0</v>
      </c>
      <c r="KN100" s="12">
        <f t="shared" si="3727"/>
        <v>0</v>
      </c>
      <c r="KO100" s="12">
        <f t="shared" si="3727"/>
        <v>0</v>
      </c>
      <c r="KP100" s="12">
        <f t="shared" si="3727"/>
        <v>0</v>
      </c>
      <c r="KQ100" s="12">
        <f t="shared" si="3727"/>
        <v>0</v>
      </c>
      <c r="KR100" s="12">
        <f t="shared" si="3727"/>
        <v>0</v>
      </c>
      <c r="KS100" s="12">
        <f t="shared" si="3727"/>
        <v>0</v>
      </c>
      <c r="KT100" s="12">
        <f t="shared" si="3727"/>
        <v>0</v>
      </c>
      <c r="KU100" s="12">
        <f t="shared" si="3727"/>
        <v>0</v>
      </c>
      <c r="KV100" s="12">
        <f t="shared" si="3727"/>
        <v>0</v>
      </c>
      <c r="KW100" s="12">
        <f t="shared" si="3727"/>
        <v>0</v>
      </c>
      <c r="KX100" s="13">
        <f t="shared" si="3727"/>
        <v>0</v>
      </c>
      <c r="KY100" s="11">
        <f t="shared" si="3727"/>
        <v>0</v>
      </c>
      <c r="KZ100" s="12">
        <f t="shared" si="3727"/>
        <v>0</v>
      </c>
      <c r="LA100" s="12">
        <f t="shared" si="3727"/>
        <v>0</v>
      </c>
      <c r="LB100" s="12">
        <f t="shared" si="3727"/>
        <v>0</v>
      </c>
      <c r="LC100" s="12">
        <f t="shared" ref="LC100:LR100" si="3728">IF(AND($G100&lt;&gt;"",$I100&lt;&gt;""),IF(AND($G100&lt;=LC$11,$I100&gt;=LC$11),1,0),"")</f>
        <v>0</v>
      </c>
      <c r="LD100" s="12">
        <f t="shared" si="3728"/>
        <v>0</v>
      </c>
      <c r="LE100" s="12">
        <f t="shared" si="3728"/>
        <v>0</v>
      </c>
      <c r="LF100" s="12">
        <f t="shared" si="3728"/>
        <v>0</v>
      </c>
      <c r="LG100" s="12">
        <f t="shared" si="3728"/>
        <v>0</v>
      </c>
      <c r="LH100" s="12">
        <f t="shared" si="3728"/>
        <v>0</v>
      </c>
      <c r="LI100" s="12">
        <f t="shared" si="3728"/>
        <v>0</v>
      </c>
      <c r="LJ100" s="13">
        <f t="shared" si="3728"/>
        <v>0</v>
      </c>
      <c r="LK100" s="11">
        <f t="shared" si="3728"/>
        <v>0</v>
      </c>
      <c r="LL100" s="12">
        <f t="shared" si="3728"/>
        <v>0</v>
      </c>
      <c r="LM100" s="12">
        <f t="shared" si="3728"/>
        <v>0</v>
      </c>
      <c r="LN100" s="12">
        <f t="shared" si="3728"/>
        <v>0</v>
      </c>
      <c r="LO100" s="12">
        <f t="shared" si="3728"/>
        <v>0</v>
      </c>
      <c r="LP100" s="12">
        <f t="shared" si="3728"/>
        <v>0</v>
      </c>
      <c r="LQ100" s="12">
        <f t="shared" si="3728"/>
        <v>0</v>
      </c>
      <c r="LR100" s="12">
        <f t="shared" si="3728"/>
        <v>0</v>
      </c>
      <c r="LS100" s="12">
        <f t="shared" ref="LS100:MH100" si="3729">IF(AND($G100&lt;&gt;"",$I100&lt;&gt;""),IF(AND($G100&lt;=LS$11,$I100&gt;=LS$11),1,0),"")</f>
        <v>0</v>
      </c>
      <c r="LT100" s="12">
        <f t="shared" si="3729"/>
        <v>0</v>
      </c>
      <c r="LU100" s="12">
        <f t="shared" si="3729"/>
        <v>0</v>
      </c>
      <c r="LV100" s="13">
        <f t="shared" si="3729"/>
        <v>0</v>
      </c>
      <c r="LW100" s="11">
        <f t="shared" si="3729"/>
        <v>0</v>
      </c>
      <c r="LX100" s="12">
        <f t="shared" si="3729"/>
        <v>0</v>
      </c>
      <c r="LY100" s="12">
        <f t="shared" si="3729"/>
        <v>0</v>
      </c>
      <c r="LZ100" s="12">
        <f t="shared" si="3729"/>
        <v>0</v>
      </c>
      <c r="MA100" s="12">
        <f t="shared" si="3729"/>
        <v>0</v>
      </c>
      <c r="MB100" s="12">
        <f t="shared" si="3729"/>
        <v>0</v>
      </c>
      <c r="MC100" s="12">
        <f t="shared" si="3729"/>
        <v>0</v>
      </c>
      <c r="MD100" s="12">
        <f t="shared" si="3729"/>
        <v>0</v>
      </c>
      <c r="ME100" s="12">
        <f t="shared" si="3729"/>
        <v>0</v>
      </c>
      <c r="MF100" s="12">
        <f t="shared" si="3729"/>
        <v>0</v>
      </c>
      <c r="MG100" s="12">
        <f t="shared" si="3729"/>
        <v>0</v>
      </c>
      <c r="MH100" s="13">
        <f t="shared" si="3729"/>
        <v>0</v>
      </c>
      <c r="MI100" s="11">
        <f t="shared" ref="MI100:MX100" si="3730">IF(AND($G100&lt;&gt;"",$I100&lt;&gt;""),IF(AND($G100&lt;=MI$11,$I100&gt;=MI$11),1,0),"")</f>
        <v>0</v>
      </c>
      <c r="MJ100" s="12">
        <f t="shared" si="3730"/>
        <v>0</v>
      </c>
      <c r="MK100" s="12">
        <f t="shared" si="3730"/>
        <v>0</v>
      </c>
      <c r="ML100" s="12">
        <f t="shared" si="3730"/>
        <v>0</v>
      </c>
      <c r="MM100" s="12">
        <f t="shared" si="3730"/>
        <v>0</v>
      </c>
      <c r="MN100" s="12">
        <f t="shared" si="3730"/>
        <v>0</v>
      </c>
      <c r="MO100" s="12">
        <f t="shared" si="3730"/>
        <v>0</v>
      </c>
      <c r="MP100" s="12">
        <f t="shared" si="3730"/>
        <v>0</v>
      </c>
      <c r="MQ100" s="12">
        <f t="shared" si="3730"/>
        <v>0</v>
      </c>
      <c r="MR100" s="12">
        <f t="shared" si="3730"/>
        <v>0</v>
      </c>
      <c r="MS100" s="12">
        <f t="shared" si="3730"/>
        <v>0</v>
      </c>
      <c r="MT100" s="13">
        <f t="shared" si="3730"/>
        <v>0</v>
      </c>
      <c r="MU100" s="11">
        <f t="shared" si="3730"/>
        <v>0</v>
      </c>
      <c r="MV100" s="12">
        <f t="shared" si="3730"/>
        <v>0</v>
      </c>
      <c r="MW100" s="12">
        <f t="shared" si="3730"/>
        <v>0</v>
      </c>
      <c r="MX100" s="12">
        <f t="shared" si="3730"/>
        <v>0</v>
      </c>
      <c r="MY100" s="12">
        <f t="shared" ref="MY100:NN100" si="3731">IF(AND($G100&lt;&gt;"",$I100&lt;&gt;""),IF(AND($G100&lt;=MY$11,$I100&gt;=MY$11),1,0),"")</f>
        <v>0</v>
      </c>
      <c r="MZ100" s="12">
        <f t="shared" si="3731"/>
        <v>0</v>
      </c>
      <c r="NA100" s="12">
        <f t="shared" si="3731"/>
        <v>0</v>
      </c>
      <c r="NB100" s="12">
        <f t="shared" si="3731"/>
        <v>0</v>
      </c>
      <c r="NC100" s="12">
        <f t="shared" si="3731"/>
        <v>0</v>
      </c>
      <c r="ND100" s="12">
        <f t="shared" si="3731"/>
        <v>0</v>
      </c>
      <c r="NE100" s="12">
        <f t="shared" si="3731"/>
        <v>0</v>
      </c>
      <c r="NF100" s="13">
        <f t="shared" si="3731"/>
        <v>0</v>
      </c>
      <c r="NG100" s="11">
        <f t="shared" si="3731"/>
        <v>0</v>
      </c>
      <c r="NH100" s="12">
        <f t="shared" si="3731"/>
        <v>0</v>
      </c>
      <c r="NI100" s="12">
        <f t="shared" si="3731"/>
        <v>0</v>
      </c>
      <c r="NJ100" s="12">
        <f t="shared" si="3731"/>
        <v>0</v>
      </c>
      <c r="NK100" s="12">
        <f t="shared" si="3731"/>
        <v>0</v>
      </c>
      <c r="NL100" s="12">
        <f t="shared" si="3731"/>
        <v>0</v>
      </c>
      <c r="NM100" s="12">
        <f t="shared" si="3731"/>
        <v>0</v>
      </c>
      <c r="NN100" s="12">
        <f t="shared" si="3731"/>
        <v>0</v>
      </c>
      <c r="NO100" s="12">
        <f t="shared" ref="NO100:OD100" si="3732">IF(AND($G100&lt;&gt;"",$I100&lt;&gt;""),IF(AND($G100&lt;=NO$11,$I100&gt;=NO$11),1,0),"")</f>
        <v>0</v>
      </c>
      <c r="NP100" s="12">
        <f t="shared" si="3732"/>
        <v>0</v>
      </c>
      <c r="NQ100" s="12">
        <f t="shared" si="3732"/>
        <v>0</v>
      </c>
      <c r="NR100" s="13">
        <f t="shared" si="3732"/>
        <v>0</v>
      </c>
      <c r="NS100" s="11">
        <f t="shared" si="3732"/>
        <v>0</v>
      </c>
      <c r="NT100" s="12">
        <f t="shared" si="3732"/>
        <v>0</v>
      </c>
      <c r="NU100" s="12">
        <f t="shared" si="3732"/>
        <v>0</v>
      </c>
      <c r="NV100" s="12">
        <f t="shared" si="3732"/>
        <v>0</v>
      </c>
      <c r="NW100" s="12">
        <f t="shared" si="3732"/>
        <v>0</v>
      </c>
      <c r="NX100" s="12">
        <f t="shared" si="3732"/>
        <v>0</v>
      </c>
      <c r="NY100" s="12">
        <f t="shared" si="3732"/>
        <v>0</v>
      </c>
      <c r="NZ100" s="12">
        <f t="shared" si="3732"/>
        <v>0</v>
      </c>
      <c r="OA100" s="12">
        <f t="shared" si="3732"/>
        <v>0</v>
      </c>
      <c r="OB100" s="12">
        <f t="shared" si="3732"/>
        <v>0</v>
      </c>
      <c r="OC100" s="12">
        <f t="shared" si="3732"/>
        <v>0</v>
      </c>
      <c r="OD100" s="13">
        <f t="shared" si="3732"/>
        <v>0</v>
      </c>
      <c r="OE100" s="11">
        <f t="shared" ref="OE100:OT100" si="3733">IF(AND($G100&lt;&gt;"",$I100&lt;&gt;""),IF(AND($G100&lt;=OE$11,$I100&gt;=OE$11),1,0),"")</f>
        <v>0</v>
      </c>
      <c r="OF100" s="12">
        <f t="shared" si="3733"/>
        <v>0</v>
      </c>
      <c r="OG100" s="12">
        <f t="shared" si="3733"/>
        <v>0</v>
      </c>
      <c r="OH100" s="12">
        <f t="shared" si="3733"/>
        <v>0</v>
      </c>
      <c r="OI100" s="12">
        <f t="shared" si="3733"/>
        <v>0</v>
      </c>
      <c r="OJ100" s="12">
        <f t="shared" si="3733"/>
        <v>0</v>
      </c>
      <c r="OK100" s="12">
        <f t="shared" si="3733"/>
        <v>0</v>
      </c>
      <c r="OL100" s="12">
        <f t="shared" si="3733"/>
        <v>0</v>
      </c>
      <c r="OM100" s="12">
        <f t="shared" si="3733"/>
        <v>0</v>
      </c>
      <c r="ON100" s="12">
        <f t="shared" si="3733"/>
        <v>0</v>
      </c>
      <c r="OO100" s="12">
        <f t="shared" si="3733"/>
        <v>0</v>
      </c>
      <c r="OP100" s="13">
        <f t="shared" si="3733"/>
        <v>0</v>
      </c>
      <c r="OQ100" s="11">
        <f t="shared" si="3733"/>
        <v>0</v>
      </c>
      <c r="OR100" s="12">
        <f t="shared" si="3733"/>
        <v>0</v>
      </c>
      <c r="OS100" s="12">
        <f t="shared" si="3733"/>
        <v>0</v>
      </c>
      <c r="OT100" s="12">
        <f t="shared" si="3733"/>
        <v>0</v>
      </c>
      <c r="OU100" s="12">
        <f t="shared" ref="OU100:PJ100" si="3734">IF(AND($G100&lt;&gt;"",$I100&lt;&gt;""),IF(AND($G100&lt;=OU$11,$I100&gt;=OU$11),1,0),"")</f>
        <v>0</v>
      </c>
      <c r="OV100" s="12">
        <f t="shared" si="3734"/>
        <v>0</v>
      </c>
      <c r="OW100" s="12">
        <f t="shared" si="3734"/>
        <v>0</v>
      </c>
      <c r="OX100" s="12">
        <f t="shared" si="3734"/>
        <v>0</v>
      </c>
      <c r="OY100" s="12">
        <f t="shared" si="3734"/>
        <v>0</v>
      </c>
      <c r="OZ100" s="12">
        <f t="shared" si="3734"/>
        <v>0</v>
      </c>
      <c r="PA100" s="12">
        <f t="shared" si="3734"/>
        <v>0</v>
      </c>
      <c r="PB100" s="13">
        <f t="shared" si="3734"/>
        <v>0</v>
      </c>
      <c r="PC100" s="11">
        <f t="shared" si="3734"/>
        <v>0</v>
      </c>
      <c r="PD100" s="12">
        <f t="shared" si="3734"/>
        <v>0</v>
      </c>
      <c r="PE100" s="12">
        <f t="shared" si="3734"/>
        <v>0</v>
      </c>
      <c r="PF100" s="12">
        <f t="shared" si="3734"/>
        <v>0</v>
      </c>
      <c r="PG100" s="12">
        <f t="shared" si="3734"/>
        <v>0</v>
      </c>
      <c r="PH100" s="12">
        <f t="shared" si="3734"/>
        <v>0</v>
      </c>
      <c r="PI100" s="12">
        <f t="shared" si="3734"/>
        <v>0</v>
      </c>
      <c r="PJ100" s="12">
        <f t="shared" si="3734"/>
        <v>0</v>
      </c>
      <c r="PK100" s="12">
        <f t="shared" ref="PK100:PZ100" si="3735">IF(AND($G100&lt;&gt;"",$I100&lt;&gt;""),IF(AND($G100&lt;=PK$11,$I100&gt;=PK$11),1,0),"")</f>
        <v>0</v>
      </c>
      <c r="PL100" s="12">
        <f t="shared" si="3735"/>
        <v>0</v>
      </c>
      <c r="PM100" s="12">
        <f t="shared" si="3735"/>
        <v>0</v>
      </c>
      <c r="PN100" s="13">
        <f t="shared" si="3735"/>
        <v>0</v>
      </c>
      <c r="PO100" s="11">
        <f t="shared" si="3735"/>
        <v>0</v>
      </c>
      <c r="PP100" s="12">
        <f t="shared" si="3735"/>
        <v>0</v>
      </c>
      <c r="PQ100" s="12">
        <f t="shared" si="3735"/>
        <v>0</v>
      </c>
      <c r="PR100" s="12">
        <f t="shared" si="3735"/>
        <v>0</v>
      </c>
      <c r="PS100" s="12">
        <f t="shared" si="3735"/>
        <v>0</v>
      </c>
      <c r="PT100" s="12">
        <f t="shared" si="3735"/>
        <v>0</v>
      </c>
      <c r="PU100" s="12">
        <f t="shared" si="3735"/>
        <v>0</v>
      </c>
      <c r="PV100" s="12">
        <f t="shared" si="3735"/>
        <v>0</v>
      </c>
      <c r="PW100" s="12">
        <f t="shared" si="3735"/>
        <v>0</v>
      </c>
      <c r="PX100" s="12">
        <f t="shared" si="3735"/>
        <v>0</v>
      </c>
      <c r="PY100" s="12">
        <f t="shared" si="3735"/>
        <v>0</v>
      </c>
      <c r="PZ100" s="13">
        <f t="shared" si="3735"/>
        <v>0</v>
      </c>
      <c r="QA100" s="11">
        <f t="shared" ref="QA100:QP100" si="3736">IF(AND($G100&lt;&gt;"",$I100&lt;&gt;""),IF(AND($G100&lt;=QA$11,$I100&gt;=QA$11),1,0),"")</f>
        <v>0</v>
      </c>
      <c r="QB100" s="12">
        <f t="shared" si="3736"/>
        <v>0</v>
      </c>
      <c r="QC100" s="12">
        <f t="shared" si="3736"/>
        <v>0</v>
      </c>
      <c r="QD100" s="12">
        <f t="shared" si="3736"/>
        <v>0</v>
      </c>
      <c r="QE100" s="12">
        <f t="shared" si="3736"/>
        <v>0</v>
      </c>
      <c r="QF100" s="12">
        <f t="shared" si="3736"/>
        <v>0</v>
      </c>
      <c r="QG100" s="12">
        <f t="shared" si="3736"/>
        <v>0</v>
      </c>
      <c r="QH100" s="12">
        <f t="shared" si="3736"/>
        <v>0</v>
      </c>
      <c r="QI100" s="12">
        <f t="shared" si="3736"/>
        <v>0</v>
      </c>
      <c r="QJ100" s="12">
        <f t="shared" si="3736"/>
        <v>0</v>
      </c>
      <c r="QK100" s="12">
        <f t="shared" si="3736"/>
        <v>0</v>
      </c>
      <c r="QL100" s="13">
        <f t="shared" si="3736"/>
        <v>0</v>
      </c>
      <c r="QM100" s="11">
        <f t="shared" si="3736"/>
        <v>0</v>
      </c>
      <c r="QN100" s="12">
        <f t="shared" si="3736"/>
        <v>0</v>
      </c>
      <c r="QO100" s="12">
        <f t="shared" si="3736"/>
        <v>0</v>
      </c>
      <c r="QP100" s="12">
        <f t="shared" si="3736"/>
        <v>0</v>
      </c>
      <c r="QQ100" s="12">
        <f t="shared" ref="QQ100:RF100" si="3737">IF(AND($G100&lt;&gt;"",$I100&lt;&gt;""),IF(AND($G100&lt;=QQ$11,$I100&gt;=QQ$11),1,0),"")</f>
        <v>0</v>
      </c>
      <c r="QR100" s="12">
        <f t="shared" si="3737"/>
        <v>0</v>
      </c>
      <c r="QS100" s="12">
        <f t="shared" si="3737"/>
        <v>0</v>
      </c>
      <c r="QT100" s="12">
        <f t="shared" si="3737"/>
        <v>0</v>
      </c>
      <c r="QU100" s="12">
        <f t="shared" si="3737"/>
        <v>0</v>
      </c>
      <c r="QV100" s="12">
        <f t="shared" si="3737"/>
        <v>0</v>
      </c>
      <c r="QW100" s="12">
        <f t="shared" si="3737"/>
        <v>0</v>
      </c>
      <c r="QX100" s="13">
        <f t="shared" si="3737"/>
        <v>0</v>
      </c>
      <c r="QY100" s="11">
        <f t="shared" si="3737"/>
        <v>0</v>
      </c>
      <c r="QZ100" s="12">
        <f t="shared" si="3737"/>
        <v>0</v>
      </c>
      <c r="RA100" s="12">
        <f t="shared" si="3737"/>
        <v>0</v>
      </c>
      <c r="RB100" s="12">
        <f t="shared" si="3737"/>
        <v>0</v>
      </c>
      <c r="RC100" s="12">
        <f t="shared" si="3737"/>
        <v>0</v>
      </c>
      <c r="RD100" s="12">
        <f t="shared" si="3737"/>
        <v>0</v>
      </c>
      <c r="RE100" s="12">
        <f t="shared" si="3737"/>
        <v>0</v>
      </c>
      <c r="RF100" s="12">
        <f t="shared" si="3737"/>
        <v>0</v>
      </c>
      <c r="RG100" s="12">
        <f t="shared" ref="RG100:RV100" si="3738">IF(AND($G100&lt;&gt;"",$I100&lt;&gt;""),IF(AND($G100&lt;=RG$11,$I100&gt;=RG$11),1,0),"")</f>
        <v>0</v>
      </c>
      <c r="RH100" s="12">
        <f t="shared" si="3738"/>
        <v>0</v>
      </c>
      <c r="RI100" s="12">
        <f t="shared" si="3738"/>
        <v>0</v>
      </c>
      <c r="RJ100" s="13">
        <f t="shared" si="3738"/>
        <v>0</v>
      </c>
      <c r="RK100" s="11">
        <f t="shared" si="3738"/>
        <v>0</v>
      </c>
      <c r="RL100" s="12">
        <f t="shared" si="3738"/>
        <v>0</v>
      </c>
      <c r="RM100" s="12">
        <f t="shared" si="3738"/>
        <v>0</v>
      </c>
      <c r="RN100" s="12">
        <f t="shared" si="3738"/>
        <v>0</v>
      </c>
      <c r="RO100" s="12">
        <f t="shared" si="3738"/>
        <v>0</v>
      </c>
      <c r="RP100" s="12">
        <f t="shared" si="3738"/>
        <v>0</v>
      </c>
      <c r="RQ100" s="12">
        <f t="shared" si="3738"/>
        <v>0</v>
      </c>
      <c r="RR100" s="12">
        <f t="shared" si="3738"/>
        <v>0</v>
      </c>
      <c r="RS100" s="12">
        <f t="shared" si="3738"/>
        <v>0</v>
      </c>
      <c r="RT100" s="12">
        <f t="shared" si="3738"/>
        <v>0</v>
      </c>
      <c r="RU100" s="12">
        <f t="shared" si="3738"/>
        <v>0</v>
      </c>
      <c r="RV100" s="13">
        <f t="shared" si="3738"/>
        <v>0</v>
      </c>
      <c r="RW100" s="11">
        <f t="shared" ref="RW100:SL100" si="3739">IF(AND($G100&lt;&gt;"",$I100&lt;&gt;""),IF(AND($G100&lt;=RW$11,$I100&gt;=RW$11),1,0),"")</f>
        <v>0</v>
      </c>
      <c r="RX100" s="12">
        <f t="shared" si="3739"/>
        <v>0</v>
      </c>
      <c r="RY100" s="12">
        <f t="shared" si="3739"/>
        <v>0</v>
      </c>
      <c r="RZ100" s="12">
        <f t="shared" si="3739"/>
        <v>0</v>
      </c>
      <c r="SA100" s="12">
        <f t="shared" si="3739"/>
        <v>0</v>
      </c>
      <c r="SB100" s="12">
        <f t="shared" si="3739"/>
        <v>0</v>
      </c>
      <c r="SC100" s="12">
        <f t="shared" si="3739"/>
        <v>0</v>
      </c>
      <c r="SD100" s="12">
        <f t="shared" si="3739"/>
        <v>0</v>
      </c>
      <c r="SE100" s="12">
        <f t="shared" si="3739"/>
        <v>0</v>
      </c>
      <c r="SF100" s="12">
        <f t="shared" si="3739"/>
        <v>0</v>
      </c>
      <c r="SG100" s="12">
        <f t="shared" si="3739"/>
        <v>0</v>
      </c>
      <c r="SH100" s="13">
        <f t="shared" si="3739"/>
        <v>0</v>
      </c>
      <c r="SI100" s="11">
        <f t="shared" si="3739"/>
        <v>0</v>
      </c>
      <c r="SJ100" s="12">
        <f t="shared" si="3739"/>
        <v>0</v>
      </c>
      <c r="SK100" s="12">
        <f t="shared" si="3739"/>
        <v>0</v>
      </c>
      <c r="SL100" s="12">
        <f t="shared" si="3739"/>
        <v>0</v>
      </c>
      <c r="SM100" s="12">
        <f t="shared" ref="SM100:TB100" si="3740">IF(AND($G100&lt;&gt;"",$I100&lt;&gt;""),IF(AND($G100&lt;=SM$11,$I100&gt;=SM$11),1,0),"")</f>
        <v>0</v>
      </c>
      <c r="SN100" s="12">
        <f t="shared" si="3740"/>
        <v>0</v>
      </c>
      <c r="SO100" s="12">
        <f t="shared" si="3740"/>
        <v>0</v>
      </c>
      <c r="SP100" s="12">
        <f t="shared" si="3740"/>
        <v>0</v>
      </c>
      <c r="SQ100" s="12">
        <f t="shared" si="3740"/>
        <v>0</v>
      </c>
      <c r="SR100" s="12">
        <f t="shared" si="3740"/>
        <v>0</v>
      </c>
      <c r="SS100" s="12">
        <f t="shared" si="3740"/>
        <v>0</v>
      </c>
      <c r="ST100" s="13">
        <f t="shared" si="3740"/>
        <v>0</v>
      </c>
      <c r="SU100" s="11">
        <f t="shared" si="3740"/>
        <v>0</v>
      </c>
      <c r="SV100" s="12">
        <f t="shared" si="3740"/>
        <v>0</v>
      </c>
      <c r="SW100" s="12">
        <f t="shared" si="3740"/>
        <v>0</v>
      </c>
      <c r="SX100" s="12">
        <f t="shared" si="3740"/>
        <v>0</v>
      </c>
      <c r="SY100" s="12">
        <f t="shared" si="3740"/>
        <v>0</v>
      </c>
      <c r="SZ100" s="12">
        <f t="shared" si="3740"/>
        <v>0</v>
      </c>
      <c r="TA100" s="12">
        <f t="shared" si="3740"/>
        <v>0</v>
      </c>
      <c r="TB100" s="12">
        <f t="shared" si="3740"/>
        <v>0</v>
      </c>
      <c r="TC100" s="12">
        <f t="shared" ref="TC100:TR100" si="3741">IF(AND($G100&lt;&gt;"",$I100&lt;&gt;""),IF(AND($G100&lt;=TC$11,$I100&gt;=TC$11),1,0),"")</f>
        <v>0</v>
      </c>
      <c r="TD100" s="12">
        <f t="shared" si="3741"/>
        <v>0</v>
      </c>
      <c r="TE100" s="12">
        <f t="shared" si="3741"/>
        <v>0</v>
      </c>
      <c r="TF100" s="13">
        <f t="shared" si="3741"/>
        <v>0</v>
      </c>
      <c r="TG100" s="11">
        <f t="shared" si="3741"/>
        <v>0</v>
      </c>
      <c r="TH100" s="12">
        <f t="shared" si="3741"/>
        <v>0</v>
      </c>
      <c r="TI100" s="12">
        <f t="shared" si="3741"/>
        <v>0</v>
      </c>
      <c r="TJ100" s="12">
        <f t="shared" si="3741"/>
        <v>0</v>
      </c>
      <c r="TK100" s="12">
        <f t="shared" si="3741"/>
        <v>0</v>
      </c>
      <c r="TL100" s="12">
        <f t="shared" si="3741"/>
        <v>0</v>
      </c>
      <c r="TM100" s="12">
        <f t="shared" si="3741"/>
        <v>0</v>
      </c>
      <c r="TN100" s="12">
        <f t="shared" si="3741"/>
        <v>0</v>
      </c>
      <c r="TO100" s="12">
        <f t="shared" si="3741"/>
        <v>0</v>
      </c>
      <c r="TP100" s="12">
        <f t="shared" si="3741"/>
        <v>0</v>
      </c>
      <c r="TQ100" s="12">
        <f t="shared" si="3741"/>
        <v>0</v>
      </c>
      <c r="TR100" s="13">
        <f t="shared" si="3741"/>
        <v>0</v>
      </c>
      <c r="TS100" s="11">
        <f t="shared" ref="TS100:UH100" si="3742">IF(AND($G100&lt;&gt;"",$I100&lt;&gt;""),IF(AND($G100&lt;=TS$11,$I100&gt;=TS$11),1,0),"")</f>
        <v>0</v>
      </c>
      <c r="TT100" s="12">
        <f t="shared" si="3742"/>
        <v>0</v>
      </c>
      <c r="TU100" s="12">
        <f t="shared" si="3742"/>
        <v>0</v>
      </c>
      <c r="TV100" s="12">
        <f t="shared" si="3742"/>
        <v>0</v>
      </c>
      <c r="TW100" s="12">
        <f t="shared" si="3742"/>
        <v>0</v>
      </c>
      <c r="TX100" s="12">
        <f t="shared" si="3742"/>
        <v>0</v>
      </c>
      <c r="TY100" s="12">
        <f t="shared" si="3742"/>
        <v>0</v>
      </c>
      <c r="TZ100" s="12">
        <f t="shared" si="3742"/>
        <v>0</v>
      </c>
      <c r="UA100" s="12">
        <f t="shared" si="3742"/>
        <v>0</v>
      </c>
      <c r="UB100" s="12">
        <f t="shared" si="3742"/>
        <v>0</v>
      </c>
      <c r="UC100" s="12">
        <f t="shared" si="3742"/>
        <v>0</v>
      </c>
      <c r="UD100" s="13">
        <f t="shared" si="3742"/>
        <v>0</v>
      </c>
      <c r="UE100" s="11">
        <f t="shared" si="3742"/>
        <v>0</v>
      </c>
      <c r="UF100" s="12">
        <f t="shared" si="3742"/>
        <v>0</v>
      </c>
      <c r="UG100" s="12">
        <f t="shared" si="3742"/>
        <v>0</v>
      </c>
      <c r="UH100" s="12">
        <f t="shared" si="3742"/>
        <v>0</v>
      </c>
      <c r="UI100" s="12">
        <f t="shared" ref="UI100:UX100" si="3743">IF(AND($G100&lt;&gt;"",$I100&lt;&gt;""),IF(AND($G100&lt;=UI$11,$I100&gt;=UI$11),1,0),"")</f>
        <v>0</v>
      </c>
      <c r="UJ100" s="12">
        <f t="shared" si="3743"/>
        <v>0</v>
      </c>
      <c r="UK100" s="12">
        <f t="shared" si="3743"/>
        <v>0</v>
      </c>
      <c r="UL100" s="12">
        <f t="shared" si="3743"/>
        <v>0</v>
      </c>
      <c r="UM100" s="12">
        <f t="shared" si="3743"/>
        <v>0</v>
      </c>
      <c r="UN100" s="12">
        <f t="shared" si="3743"/>
        <v>0</v>
      </c>
      <c r="UO100" s="12">
        <f t="shared" si="3743"/>
        <v>0</v>
      </c>
      <c r="UP100" s="13">
        <f t="shared" si="3743"/>
        <v>0</v>
      </c>
      <c r="UQ100" s="11">
        <f t="shared" si="3743"/>
        <v>0</v>
      </c>
      <c r="UR100" s="12">
        <f t="shared" si="3743"/>
        <v>0</v>
      </c>
      <c r="US100" s="12">
        <f t="shared" si="3743"/>
        <v>0</v>
      </c>
      <c r="UT100" s="12">
        <f t="shared" si="3743"/>
        <v>0</v>
      </c>
      <c r="UU100" s="12">
        <f t="shared" si="3743"/>
        <v>0</v>
      </c>
      <c r="UV100" s="12">
        <f t="shared" si="3743"/>
        <v>0</v>
      </c>
      <c r="UW100" s="12">
        <f t="shared" si="3743"/>
        <v>0</v>
      </c>
      <c r="UX100" s="12">
        <f t="shared" si="3743"/>
        <v>0</v>
      </c>
      <c r="UY100" s="12">
        <f t="shared" ref="UY100:VN100" si="3744">IF(AND($G100&lt;&gt;"",$I100&lt;&gt;""),IF(AND($G100&lt;=UY$11,$I100&gt;=UY$11),1,0),"")</f>
        <v>0</v>
      </c>
      <c r="UZ100" s="12">
        <f t="shared" si="3744"/>
        <v>0</v>
      </c>
      <c r="VA100" s="12">
        <f t="shared" si="3744"/>
        <v>0</v>
      </c>
      <c r="VB100" s="13">
        <f t="shared" si="3744"/>
        <v>0</v>
      </c>
      <c r="VC100" s="11">
        <f t="shared" si="3744"/>
        <v>0</v>
      </c>
      <c r="VD100" s="12">
        <f t="shared" si="3744"/>
        <v>0</v>
      </c>
      <c r="VE100" s="12">
        <f t="shared" si="3744"/>
        <v>0</v>
      </c>
      <c r="VF100" s="12">
        <f t="shared" si="3744"/>
        <v>0</v>
      </c>
      <c r="VG100" s="12">
        <f t="shared" si="3744"/>
        <v>0</v>
      </c>
      <c r="VH100" s="12">
        <f t="shared" si="3744"/>
        <v>0</v>
      </c>
      <c r="VI100" s="12">
        <f t="shared" si="3744"/>
        <v>0</v>
      </c>
      <c r="VJ100" s="12">
        <f t="shared" si="3744"/>
        <v>0</v>
      </c>
      <c r="VK100" s="12">
        <f t="shared" si="3744"/>
        <v>0</v>
      </c>
      <c r="VL100" s="12">
        <f t="shared" si="3744"/>
        <v>0</v>
      </c>
      <c r="VM100" s="12">
        <f t="shared" si="3744"/>
        <v>0</v>
      </c>
      <c r="VN100" s="13">
        <f t="shared" si="3744"/>
        <v>0</v>
      </c>
      <c r="VO100" s="11">
        <f t="shared" ref="VO100:WD100" si="3745">IF(AND($G100&lt;&gt;"",$I100&lt;&gt;""),IF(AND($G100&lt;=VO$11,$I100&gt;=VO$11),1,0),"")</f>
        <v>0</v>
      </c>
      <c r="VP100" s="12">
        <f t="shared" si="3745"/>
        <v>0</v>
      </c>
      <c r="VQ100" s="12">
        <f t="shared" si="3745"/>
        <v>0</v>
      </c>
      <c r="VR100" s="12">
        <f t="shared" si="3745"/>
        <v>0</v>
      </c>
      <c r="VS100" s="12">
        <f t="shared" si="3745"/>
        <v>0</v>
      </c>
      <c r="VT100" s="12">
        <f t="shared" si="3745"/>
        <v>0</v>
      </c>
      <c r="VU100" s="12">
        <f t="shared" si="3745"/>
        <v>0</v>
      </c>
      <c r="VV100" s="12">
        <f t="shared" si="3745"/>
        <v>0</v>
      </c>
      <c r="VW100" s="12">
        <f t="shared" si="3745"/>
        <v>0</v>
      </c>
      <c r="VX100" s="12">
        <f t="shared" si="3745"/>
        <v>0</v>
      </c>
      <c r="VY100" s="12">
        <f t="shared" si="3745"/>
        <v>0</v>
      </c>
      <c r="VZ100" s="13">
        <f t="shared" si="3745"/>
        <v>0</v>
      </c>
      <c r="WA100" s="11">
        <f t="shared" si="3745"/>
        <v>0</v>
      </c>
      <c r="WB100" s="12">
        <f t="shared" si="3745"/>
        <v>0</v>
      </c>
      <c r="WC100" s="12">
        <f t="shared" si="3745"/>
        <v>0</v>
      </c>
      <c r="WD100" s="12">
        <f t="shared" si="3745"/>
        <v>0</v>
      </c>
      <c r="WE100" s="12">
        <f t="shared" ref="WE100:WT100" si="3746">IF(AND($G100&lt;&gt;"",$I100&lt;&gt;""),IF(AND($G100&lt;=WE$11,$I100&gt;=WE$11),1,0),"")</f>
        <v>0</v>
      </c>
      <c r="WF100" s="12">
        <f t="shared" si="3746"/>
        <v>0</v>
      </c>
      <c r="WG100" s="12">
        <f t="shared" si="3746"/>
        <v>0</v>
      </c>
      <c r="WH100" s="12">
        <f t="shared" si="3746"/>
        <v>0</v>
      </c>
      <c r="WI100" s="12">
        <f t="shared" si="3746"/>
        <v>0</v>
      </c>
      <c r="WJ100" s="12">
        <f t="shared" si="3746"/>
        <v>0</v>
      </c>
      <c r="WK100" s="12">
        <f t="shared" si="3746"/>
        <v>0</v>
      </c>
      <c r="WL100" s="13">
        <f t="shared" si="3746"/>
        <v>0</v>
      </c>
      <c r="WM100" s="11">
        <f t="shared" si="3746"/>
        <v>0</v>
      </c>
      <c r="WN100" s="12">
        <f t="shared" si="3746"/>
        <v>0</v>
      </c>
      <c r="WO100" s="12">
        <f t="shared" si="3746"/>
        <v>0</v>
      </c>
      <c r="WP100" s="12">
        <f t="shared" si="3746"/>
        <v>0</v>
      </c>
      <c r="WQ100" s="12">
        <f t="shared" si="3746"/>
        <v>0</v>
      </c>
      <c r="WR100" s="12">
        <f t="shared" si="3746"/>
        <v>0</v>
      </c>
      <c r="WS100" s="12">
        <f t="shared" si="3746"/>
        <v>0</v>
      </c>
      <c r="WT100" s="12">
        <f t="shared" si="3746"/>
        <v>0</v>
      </c>
      <c r="WU100" s="12">
        <f t="shared" ref="WU100:XJ100" si="3747">IF(AND($G100&lt;&gt;"",$I100&lt;&gt;""),IF(AND($G100&lt;=WU$11,$I100&gt;=WU$11),1,0),"")</f>
        <v>0</v>
      </c>
      <c r="WV100" s="12">
        <f t="shared" si="3747"/>
        <v>0</v>
      </c>
      <c r="WW100" s="12">
        <f t="shared" si="3747"/>
        <v>0</v>
      </c>
      <c r="WX100" s="13">
        <f t="shared" si="3747"/>
        <v>0</v>
      </c>
      <c r="WY100" s="11">
        <f t="shared" si="3747"/>
        <v>0</v>
      </c>
      <c r="WZ100" s="12">
        <f t="shared" si="3747"/>
        <v>0</v>
      </c>
      <c r="XA100" s="12">
        <f t="shared" si="3747"/>
        <v>0</v>
      </c>
      <c r="XB100" s="12">
        <f t="shared" si="3747"/>
        <v>0</v>
      </c>
      <c r="XC100" s="12">
        <f t="shared" si="3747"/>
        <v>0</v>
      </c>
      <c r="XD100" s="12">
        <f t="shared" si="3747"/>
        <v>0</v>
      </c>
      <c r="XE100" s="12">
        <f t="shared" si="3747"/>
        <v>0</v>
      </c>
      <c r="XF100" s="12">
        <f t="shared" si="3747"/>
        <v>0</v>
      </c>
      <c r="XG100" s="12">
        <f t="shared" si="3747"/>
        <v>0</v>
      </c>
      <c r="XH100" s="12">
        <f t="shared" si="3747"/>
        <v>0</v>
      </c>
      <c r="XI100" s="12">
        <f t="shared" si="3747"/>
        <v>0</v>
      </c>
      <c r="XJ100" s="13">
        <f t="shared" si="3747"/>
        <v>0</v>
      </c>
      <c r="XK100" s="11">
        <f t="shared" ref="XK100:XZ100" si="3748">IF(AND($G100&lt;&gt;"",$I100&lt;&gt;""),IF(AND($G100&lt;=XK$11,$I100&gt;=XK$11),1,0),"")</f>
        <v>0</v>
      </c>
      <c r="XL100" s="12">
        <f t="shared" si="3748"/>
        <v>0</v>
      </c>
      <c r="XM100" s="12">
        <f t="shared" si="3748"/>
        <v>0</v>
      </c>
      <c r="XN100" s="12">
        <f t="shared" si="3748"/>
        <v>0</v>
      </c>
      <c r="XO100" s="12">
        <f t="shared" si="3748"/>
        <v>0</v>
      </c>
      <c r="XP100" s="12">
        <f t="shared" si="3748"/>
        <v>0</v>
      </c>
      <c r="XQ100" s="12">
        <f t="shared" si="3748"/>
        <v>0</v>
      </c>
      <c r="XR100" s="12">
        <f t="shared" si="3748"/>
        <v>0</v>
      </c>
      <c r="XS100" s="12">
        <f t="shared" si="3748"/>
        <v>0</v>
      </c>
      <c r="XT100" s="12">
        <f t="shared" si="3748"/>
        <v>0</v>
      </c>
      <c r="XU100" s="12">
        <f t="shared" si="3748"/>
        <v>0</v>
      </c>
      <c r="XV100" s="13">
        <f t="shared" si="3748"/>
        <v>0</v>
      </c>
      <c r="XW100" s="11">
        <f t="shared" si="3748"/>
        <v>0</v>
      </c>
      <c r="XX100" s="12">
        <f t="shared" si="3748"/>
        <v>0</v>
      </c>
      <c r="XY100" s="12">
        <f t="shared" si="3748"/>
        <v>0</v>
      </c>
      <c r="XZ100" s="12">
        <f t="shared" si="3748"/>
        <v>0</v>
      </c>
      <c r="YA100" s="12">
        <f t="shared" ref="YA100:YP100" si="3749">IF(AND($G100&lt;&gt;"",$I100&lt;&gt;""),IF(AND($G100&lt;=YA$11,$I100&gt;=YA$11),1,0),"")</f>
        <v>0</v>
      </c>
      <c r="YB100" s="12">
        <f t="shared" si="3749"/>
        <v>0</v>
      </c>
      <c r="YC100" s="12">
        <f t="shared" si="3749"/>
        <v>0</v>
      </c>
      <c r="YD100" s="12">
        <f t="shared" si="3749"/>
        <v>0</v>
      </c>
      <c r="YE100" s="12">
        <f t="shared" si="3749"/>
        <v>0</v>
      </c>
      <c r="YF100" s="12">
        <f t="shared" si="3749"/>
        <v>0</v>
      </c>
      <c r="YG100" s="12">
        <f t="shared" si="3749"/>
        <v>0</v>
      </c>
      <c r="YH100" s="13">
        <f t="shared" si="3749"/>
        <v>0</v>
      </c>
      <c r="YI100" s="11">
        <f t="shared" si="3749"/>
        <v>0</v>
      </c>
      <c r="YJ100" s="12">
        <f t="shared" si="3749"/>
        <v>0</v>
      </c>
      <c r="YK100" s="12">
        <f t="shared" si="3749"/>
        <v>0</v>
      </c>
      <c r="YL100" s="12">
        <f t="shared" si="3749"/>
        <v>0</v>
      </c>
      <c r="YM100" s="12">
        <f t="shared" si="3749"/>
        <v>0</v>
      </c>
      <c r="YN100" s="12">
        <f t="shared" si="3749"/>
        <v>0</v>
      </c>
      <c r="YO100" s="12">
        <f t="shared" si="3749"/>
        <v>0</v>
      </c>
      <c r="YP100" s="12">
        <f t="shared" si="3749"/>
        <v>0</v>
      </c>
      <c r="YQ100" s="12">
        <f t="shared" ref="YQ100:ZF100" si="3750">IF(AND($G100&lt;&gt;"",$I100&lt;&gt;""),IF(AND($G100&lt;=YQ$11,$I100&gt;=YQ$11),1,0),"")</f>
        <v>0</v>
      </c>
      <c r="YR100" s="12">
        <f t="shared" si="3750"/>
        <v>0</v>
      </c>
      <c r="YS100" s="12">
        <f t="shared" si="3750"/>
        <v>0</v>
      </c>
      <c r="YT100" s="13">
        <f t="shared" si="3750"/>
        <v>0</v>
      </c>
      <c r="YU100" s="11">
        <f t="shared" si="3750"/>
        <v>0</v>
      </c>
      <c r="YV100" s="12">
        <f t="shared" si="3750"/>
        <v>0</v>
      </c>
      <c r="YW100" s="12">
        <f t="shared" si="3750"/>
        <v>0</v>
      </c>
      <c r="YX100" s="12">
        <f t="shared" si="3750"/>
        <v>0</v>
      </c>
      <c r="YY100" s="12">
        <f t="shared" si="3750"/>
        <v>0</v>
      </c>
      <c r="YZ100" s="12">
        <f t="shared" si="3750"/>
        <v>0</v>
      </c>
      <c r="ZA100" s="12">
        <f t="shared" si="3750"/>
        <v>0</v>
      </c>
      <c r="ZB100" s="12">
        <f t="shared" si="3750"/>
        <v>0</v>
      </c>
      <c r="ZC100" s="12">
        <f t="shared" si="3750"/>
        <v>0</v>
      </c>
      <c r="ZD100" s="12">
        <f t="shared" si="3750"/>
        <v>0</v>
      </c>
      <c r="ZE100" s="12">
        <f t="shared" si="3750"/>
        <v>0</v>
      </c>
      <c r="ZF100" s="13">
        <f t="shared" si="3750"/>
        <v>0</v>
      </c>
      <c r="ZG100" s="11">
        <f t="shared" ref="ZG100:ZV100" si="3751">IF(AND($G100&lt;&gt;"",$I100&lt;&gt;""),IF(AND($G100&lt;=ZG$11,$I100&gt;=ZG$11),1,0),"")</f>
        <v>0</v>
      </c>
      <c r="ZH100" s="12">
        <f t="shared" si="3751"/>
        <v>0</v>
      </c>
      <c r="ZI100" s="12">
        <f t="shared" si="3751"/>
        <v>0</v>
      </c>
      <c r="ZJ100" s="12">
        <f t="shared" si="3751"/>
        <v>0</v>
      </c>
      <c r="ZK100" s="12">
        <f t="shared" si="3751"/>
        <v>0</v>
      </c>
      <c r="ZL100" s="12">
        <f t="shared" si="3751"/>
        <v>0</v>
      </c>
      <c r="ZM100" s="12">
        <f t="shared" si="3751"/>
        <v>0</v>
      </c>
      <c r="ZN100" s="12">
        <f t="shared" si="3751"/>
        <v>0</v>
      </c>
      <c r="ZO100" s="12">
        <f t="shared" si="3751"/>
        <v>0</v>
      </c>
      <c r="ZP100" s="12">
        <f t="shared" si="3751"/>
        <v>0</v>
      </c>
      <c r="ZQ100" s="12">
        <f t="shared" si="3751"/>
        <v>0</v>
      </c>
      <c r="ZR100" s="13">
        <f t="shared" si="3751"/>
        <v>0</v>
      </c>
      <c r="ZS100" s="11">
        <f t="shared" si="3751"/>
        <v>0</v>
      </c>
      <c r="ZT100" s="12">
        <f t="shared" si="3751"/>
        <v>0</v>
      </c>
      <c r="ZU100" s="12">
        <f t="shared" si="3751"/>
        <v>0</v>
      </c>
      <c r="ZV100" s="12">
        <f t="shared" si="3751"/>
        <v>0</v>
      </c>
      <c r="ZW100" s="12">
        <f t="shared" ref="ZW100:AAL100" si="3752">IF(AND($G100&lt;&gt;"",$I100&lt;&gt;""),IF(AND($G100&lt;=ZW$11,$I100&gt;=ZW$11),1,0),"")</f>
        <v>0</v>
      </c>
      <c r="ZX100" s="12">
        <f t="shared" si="3752"/>
        <v>0</v>
      </c>
      <c r="ZY100" s="12">
        <f t="shared" si="3752"/>
        <v>0</v>
      </c>
      <c r="ZZ100" s="12">
        <f t="shared" si="3752"/>
        <v>0</v>
      </c>
      <c r="AAA100" s="12">
        <f t="shared" si="3752"/>
        <v>0</v>
      </c>
      <c r="AAB100" s="12">
        <f t="shared" si="3752"/>
        <v>0</v>
      </c>
      <c r="AAC100" s="12">
        <f t="shared" si="3752"/>
        <v>0</v>
      </c>
      <c r="AAD100" s="13">
        <f t="shared" si="3752"/>
        <v>0</v>
      </c>
      <c r="AAE100" s="11">
        <f t="shared" si="3752"/>
        <v>0</v>
      </c>
      <c r="AAF100" s="12">
        <f t="shared" si="3752"/>
        <v>0</v>
      </c>
      <c r="AAG100" s="12">
        <f t="shared" si="3752"/>
        <v>0</v>
      </c>
      <c r="AAH100" s="12">
        <f t="shared" si="3752"/>
        <v>0</v>
      </c>
      <c r="AAI100" s="12">
        <f t="shared" si="3752"/>
        <v>0</v>
      </c>
      <c r="AAJ100" s="12">
        <f t="shared" si="3752"/>
        <v>0</v>
      </c>
      <c r="AAK100" s="12">
        <f t="shared" si="3752"/>
        <v>0</v>
      </c>
      <c r="AAL100" s="12">
        <f t="shared" si="3752"/>
        <v>0</v>
      </c>
      <c r="AAM100" s="12">
        <f t="shared" ref="AAM100:ABB100" si="3753">IF(AND($G100&lt;&gt;"",$I100&lt;&gt;""),IF(AND($G100&lt;=AAM$11,$I100&gt;=AAM$11),1,0),"")</f>
        <v>0</v>
      </c>
      <c r="AAN100" s="12">
        <f t="shared" si="3753"/>
        <v>0</v>
      </c>
      <c r="AAO100" s="12">
        <f t="shared" si="3753"/>
        <v>0</v>
      </c>
      <c r="AAP100" s="13">
        <f t="shared" si="3753"/>
        <v>0</v>
      </c>
      <c r="AAQ100" s="11">
        <f t="shared" si="3753"/>
        <v>0</v>
      </c>
      <c r="AAR100" s="12">
        <f t="shared" si="3753"/>
        <v>0</v>
      </c>
      <c r="AAS100" s="12">
        <f t="shared" si="3753"/>
        <v>0</v>
      </c>
      <c r="AAT100" s="12">
        <f t="shared" si="3753"/>
        <v>0</v>
      </c>
      <c r="AAU100" s="12">
        <f t="shared" si="3753"/>
        <v>0</v>
      </c>
      <c r="AAV100" s="12">
        <f t="shared" si="3753"/>
        <v>0</v>
      </c>
      <c r="AAW100" s="12">
        <f t="shared" si="3753"/>
        <v>0</v>
      </c>
      <c r="AAX100" s="12">
        <f t="shared" si="3753"/>
        <v>0</v>
      </c>
      <c r="AAY100" s="12">
        <f t="shared" si="3753"/>
        <v>0</v>
      </c>
      <c r="AAZ100" s="12">
        <f t="shared" si="3753"/>
        <v>0</v>
      </c>
      <c r="ABA100" s="12">
        <f t="shared" si="3753"/>
        <v>0</v>
      </c>
      <c r="ABB100" s="13">
        <f t="shared" si="3753"/>
        <v>0</v>
      </c>
      <c r="ABC100" s="11">
        <f t="shared" ref="ABC100:ABR100" si="3754">IF(AND($G100&lt;&gt;"",$I100&lt;&gt;""),IF(AND($G100&lt;=ABC$11,$I100&gt;=ABC$11),1,0),"")</f>
        <v>0</v>
      </c>
      <c r="ABD100" s="12">
        <f t="shared" si="3754"/>
        <v>0</v>
      </c>
      <c r="ABE100" s="12">
        <f t="shared" si="3754"/>
        <v>0</v>
      </c>
      <c r="ABF100" s="12">
        <f t="shared" si="3754"/>
        <v>0</v>
      </c>
      <c r="ABG100" s="12">
        <f t="shared" si="3754"/>
        <v>0</v>
      </c>
      <c r="ABH100" s="12">
        <f t="shared" si="3754"/>
        <v>0</v>
      </c>
      <c r="ABI100" s="12">
        <f t="shared" si="3754"/>
        <v>0</v>
      </c>
      <c r="ABJ100" s="12">
        <f t="shared" si="3754"/>
        <v>0</v>
      </c>
      <c r="ABK100" s="12">
        <f t="shared" si="3754"/>
        <v>0</v>
      </c>
      <c r="ABL100" s="12">
        <f t="shared" si="3754"/>
        <v>0</v>
      </c>
      <c r="ABM100" s="12">
        <f t="shared" si="3754"/>
        <v>0</v>
      </c>
      <c r="ABN100" s="13">
        <f t="shared" si="3754"/>
        <v>0</v>
      </c>
      <c r="ABO100" s="11">
        <f t="shared" si="3754"/>
        <v>0</v>
      </c>
      <c r="ABP100" s="12">
        <f t="shared" si="3754"/>
        <v>0</v>
      </c>
      <c r="ABQ100" s="12">
        <f t="shared" si="3754"/>
        <v>0</v>
      </c>
      <c r="ABR100" s="12">
        <f t="shared" si="3754"/>
        <v>0</v>
      </c>
      <c r="ABS100" s="12">
        <f t="shared" ref="ABS100:ACH100" si="3755">IF(AND($G100&lt;&gt;"",$I100&lt;&gt;""),IF(AND($G100&lt;=ABS$11,$I100&gt;=ABS$11),1,0),"")</f>
        <v>0</v>
      </c>
      <c r="ABT100" s="12">
        <f t="shared" si="3755"/>
        <v>0</v>
      </c>
      <c r="ABU100" s="12">
        <f t="shared" si="3755"/>
        <v>0</v>
      </c>
      <c r="ABV100" s="12">
        <f t="shared" si="3755"/>
        <v>0</v>
      </c>
      <c r="ABW100" s="12">
        <f t="shared" si="3755"/>
        <v>0</v>
      </c>
      <c r="ABX100" s="12">
        <f t="shared" si="3755"/>
        <v>0</v>
      </c>
      <c r="ABY100" s="12">
        <f t="shared" si="3755"/>
        <v>0</v>
      </c>
      <c r="ABZ100" s="13">
        <f t="shared" si="3755"/>
        <v>0</v>
      </c>
      <c r="ACA100" s="11">
        <f t="shared" si="3755"/>
        <v>0</v>
      </c>
      <c r="ACB100" s="12">
        <f t="shared" si="3755"/>
        <v>0</v>
      </c>
      <c r="ACC100" s="12">
        <f t="shared" si="3755"/>
        <v>0</v>
      </c>
      <c r="ACD100" s="12">
        <f t="shared" si="3755"/>
        <v>0</v>
      </c>
      <c r="ACE100" s="12">
        <f t="shared" si="3755"/>
        <v>0</v>
      </c>
      <c r="ACF100" s="12">
        <f t="shared" si="3755"/>
        <v>0</v>
      </c>
      <c r="ACG100" s="12">
        <f t="shared" si="3755"/>
        <v>0</v>
      </c>
      <c r="ACH100" s="12">
        <f t="shared" si="3755"/>
        <v>0</v>
      </c>
      <c r="ACI100" s="12">
        <f t="shared" ref="ACI100:ACX100" si="3756">IF(AND($G100&lt;&gt;"",$I100&lt;&gt;""),IF(AND($G100&lt;=ACI$11,$I100&gt;=ACI$11),1,0),"")</f>
        <v>0</v>
      </c>
      <c r="ACJ100" s="12">
        <f t="shared" si="3756"/>
        <v>0</v>
      </c>
      <c r="ACK100" s="12">
        <f t="shared" si="3756"/>
        <v>0</v>
      </c>
      <c r="ACL100" s="13">
        <f t="shared" si="3756"/>
        <v>0</v>
      </c>
      <c r="ACM100" s="11">
        <f t="shared" si="3756"/>
        <v>0</v>
      </c>
      <c r="ACN100" s="12">
        <f t="shared" si="3756"/>
        <v>0</v>
      </c>
      <c r="ACO100" s="12">
        <f t="shared" si="3756"/>
        <v>0</v>
      </c>
      <c r="ACP100" s="12">
        <f t="shared" si="3756"/>
        <v>0</v>
      </c>
      <c r="ACQ100" s="12">
        <f t="shared" si="3756"/>
        <v>0</v>
      </c>
      <c r="ACR100" s="12">
        <f t="shared" si="3756"/>
        <v>0</v>
      </c>
      <c r="ACS100" s="12">
        <f t="shared" si="3756"/>
        <v>0</v>
      </c>
      <c r="ACT100" s="12">
        <f t="shared" si="3756"/>
        <v>0</v>
      </c>
      <c r="ACU100" s="12">
        <f t="shared" si="3756"/>
        <v>0</v>
      </c>
      <c r="ACV100" s="12">
        <f t="shared" si="3756"/>
        <v>0</v>
      </c>
      <c r="ACW100" s="12">
        <f t="shared" si="3756"/>
        <v>0</v>
      </c>
      <c r="ACX100" s="13">
        <f t="shared" si="3756"/>
        <v>0</v>
      </c>
      <c r="ACY100" s="149"/>
      <c r="ACZ100" s="150"/>
      <c r="ADA100" s="150"/>
      <c r="ADB100" s="151"/>
    </row>
    <row r="101" spans="1:782" ht="11.25" customHeight="1" x14ac:dyDescent="0.2">
      <c r="B101" s="189"/>
      <c r="C101" s="189"/>
      <c r="D101" s="156"/>
      <c r="E101" s="187"/>
      <c r="F101" s="187"/>
      <c r="G101" s="70"/>
      <c r="H101" s="43" t="s">
        <v>66</v>
      </c>
      <c r="I101" s="44"/>
      <c r="J101" s="41">
        <f t="shared" ref="J101" si="3757">I101-G101</f>
        <v>0</v>
      </c>
      <c r="K101" s="22" t="str">
        <f t="shared" ref="K101:Z101" si="3758">IF(AND($G101&lt;&gt;"",$I101&lt;&gt;""),IF(AND($G101&lt;=K$11,$I101&gt;=K$11),2,0),"")</f>
        <v/>
      </c>
      <c r="L101" s="12" t="str">
        <f t="shared" si="3758"/>
        <v/>
      </c>
      <c r="M101" s="12" t="str">
        <f t="shared" si="3758"/>
        <v/>
      </c>
      <c r="N101" s="12" t="str">
        <f t="shared" si="3758"/>
        <v/>
      </c>
      <c r="O101" s="12" t="str">
        <f t="shared" si="3758"/>
        <v/>
      </c>
      <c r="P101" s="12" t="str">
        <f t="shared" si="3758"/>
        <v/>
      </c>
      <c r="Q101" s="12" t="str">
        <f t="shared" si="3758"/>
        <v/>
      </c>
      <c r="R101" s="12" t="str">
        <f t="shared" si="3758"/>
        <v/>
      </c>
      <c r="S101" s="12" t="str">
        <f t="shared" si="3758"/>
        <v/>
      </c>
      <c r="T101" s="12" t="str">
        <f t="shared" si="3758"/>
        <v/>
      </c>
      <c r="U101" s="12" t="str">
        <f t="shared" si="3758"/>
        <v/>
      </c>
      <c r="V101" s="12" t="str">
        <f t="shared" si="3758"/>
        <v/>
      </c>
      <c r="W101" s="11" t="str">
        <f t="shared" si="3758"/>
        <v/>
      </c>
      <c r="X101" s="12" t="str">
        <f t="shared" si="3758"/>
        <v/>
      </c>
      <c r="Y101" s="12" t="str">
        <f t="shared" si="3758"/>
        <v/>
      </c>
      <c r="Z101" s="12" t="str">
        <f t="shared" si="3758"/>
        <v/>
      </c>
      <c r="AA101" s="12" t="str">
        <f t="shared" ref="AA101:AP101" si="3759">IF(AND($G101&lt;&gt;"",$I101&lt;&gt;""),IF(AND($G101&lt;=AA$11,$I101&gt;=AA$11),2,0),"")</f>
        <v/>
      </c>
      <c r="AB101" s="12" t="str">
        <f t="shared" si="3759"/>
        <v/>
      </c>
      <c r="AC101" s="12" t="str">
        <f t="shared" si="3759"/>
        <v/>
      </c>
      <c r="AD101" s="12" t="str">
        <f t="shared" si="3759"/>
        <v/>
      </c>
      <c r="AE101" s="12" t="str">
        <f t="shared" si="3759"/>
        <v/>
      </c>
      <c r="AF101" s="12" t="str">
        <f t="shared" si="3759"/>
        <v/>
      </c>
      <c r="AG101" s="12" t="str">
        <f t="shared" si="3759"/>
        <v/>
      </c>
      <c r="AH101" s="12" t="str">
        <f t="shared" si="3759"/>
        <v/>
      </c>
      <c r="AI101" s="11" t="str">
        <f t="shared" si="3759"/>
        <v/>
      </c>
      <c r="AJ101" s="12" t="str">
        <f t="shared" si="3759"/>
        <v/>
      </c>
      <c r="AK101" s="12" t="str">
        <f t="shared" si="3759"/>
        <v/>
      </c>
      <c r="AL101" s="12" t="str">
        <f t="shared" si="3759"/>
        <v/>
      </c>
      <c r="AM101" s="12" t="str">
        <f t="shared" si="3759"/>
        <v/>
      </c>
      <c r="AN101" s="12" t="str">
        <f t="shared" si="3759"/>
        <v/>
      </c>
      <c r="AO101" s="12" t="str">
        <f t="shared" si="3759"/>
        <v/>
      </c>
      <c r="AP101" s="12" t="str">
        <f t="shared" si="3759"/>
        <v/>
      </c>
      <c r="AQ101" s="12" t="str">
        <f t="shared" ref="AQ101:BF101" si="3760">IF(AND($G101&lt;&gt;"",$I101&lt;&gt;""),IF(AND($G101&lt;=AQ$11,$I101&gt;=AQ$11),2,0),"")</f>
        <v/>
      </c>
      <c r="AR101" s="12" t="str">
        <f t="shared" si="3760"/>
        <v/>
      </c>
      <c r="AS101" s="12" t="str">
        <f t="shared" si="3760"/>
        <v/>
      </c>
      <c r="AT101" s="13" t="str">
        <f t="shared" si="3760"/>
        <v/>
      </c>
      <c r="AU101" s="12" t="str">
        <f t="shared" si="3760"/>
        <v/>
      </c>
      <c r="AV101" s="12" t="str">
        <f t="shared" si="3760"/>
        <v/>
      </c>
      <c r="AW101" s="12" t="str">
        <f t="shared" si="3760"/>
        <v/>
      </c>
      <c r="AX101" s="12" t="str">
        <f t="shared" si="3760"/>
        <v/>
      </c>
      <c r="AY101" s="12" t="str">
        <f t="shared" si="3760"/>
        <v/>
      </c>
      <c r="AZ101" s="12" t="str">
        <f t="shared" si="3760"/>
        <v/>
      </c>
      <c r="BA101" s="12" t="str">
        <f t="shared" si="3760"/>
        <v/>
      </c>
      <c r="BB101" s="12" t="str">
        <f t="shared" si="3760"/>
        <v/>
      </c>
      <c r="BC101" s="12" t="str">
        <f t="shared" si="3760"/>
        <v/>
      </c>
      <c r="BD101" s="12" t="str">
        <f t="shared" si="3760"/>
        <v/>
      </c>
      <c r="BE101" s="12" t="str">
        <f t="shared" si="3760"/>
        <v/>
      </c>
      <c r="BF101" s="12" t="str">
        <f t="shared" si="3760"/>
        <v/>
      </c>
      <c r="BG101" s="11" t="str">
        <f t="shared" ref="BG101:BV101" si="3761">IF(AND($G101&lt;&gt;"",$I101&lt;&gt;""),IF(AND($G101&lt;=BG$11,$I101&gt;=BG$11),2,0),"")</f>
        <v/>
      </c>
      <c r="BH101" s="12" t="str">
        <f t="shared" si="3761"/>
        <v/>
      </c>
      <c r="BI101" s="12" t="str">
        <f t="shared" si="3761"/>
        <v/>
      </c>
      <c r="BJ101" s="12" t="str">
        <f t="shared" si="3761"/>
        <v/>
      </c>
      <c r="BK101" s="12" t="str">
        <f t="shared" si="3761"/>
        <v/>
      </c>
      <c r="BL101" s="12" t="str">
        <f t="shared" si="3761"/>
        <v/>
      </c>
      <c r="BM101" s="12" t="str">
        <f t="shared" si="3761"/>
        <v/>
      </c>
      <c r="BN101" s="12" t="str">
        <f t="shared" si="3761"/>
        <v/>
      </c>
      <c r="BO101" s="12" t="str">
        <f t="shared" si="3761"/>
        <v/>
      </c>
      <c r="BP101" s="12" t="str">
        <f t="shared" si="3761"/>
        <v/>
      </c>
      <c r="BQ101" s="12" t="str">
        <f t="shared" si="3761"/>
        <v/>
      </c>
      <c r="BR101" s="13" t="str">
        <f t="shared" si="3761"/>
        <v/>
      </c>
      <c r="BS101" s="11" t="str">
        <f t="shared" si="3761"/>
        <v/>
      </c>
      <c r="BT101" s="12" t="str">
        <f t="shared" si="3761"/>
        <v/>
      </c>
      <c r="BU101" s="12" t="str">
        <f t="shared" si="3761"/>
        <v/>
      </c>
      <c r="BV101" s="12" t="str">
        <f t="shared" si="3761"/>
        <v/>
      </c>
      <c r="BW101" s="12" t="str">
        <f t="shared" ref="BW101:CL101" si="3762">IF(AND($G101&lt;&gt;"",$I101&lt;&gt;""),IF(AND($G101&lt;=BW$11,$I101&gt;=BW$11),2,0),"")</f>
        <v/>
      </c>
      <c r="BX101" s="12" t="str">
        <f t="shared" si="3762"/>
        <v/>
      </c>
      <c r="BY101" s="12" t="str">
        <f t="shared" si="3762"/>
        <v/>
      </c>
      <c r="BZ101" s="12" t="str">
        <f t="shared" si="3762"/>
        <v/>
      </c>
      <c r="CA101" s="12" t="str">
        <f t="shared" si="3762"/>
        <v/>
      </c>
      <c r="CB101" s="12" t="str">
        <f t="shared" si="3762"/>
        <v/>
      </c>
      <c r="CC101" s="12" t="str">
        <f t="shared" si="3762"/>
        <v/>
      </c>
      <c r="CD101" s="13" t="str">
        <f t="shared" si="3762"/>
        <v/>
      </c>
      <c r="CE101" s="11" t="str">
        <f t="shared" si="3762"/>
        <v/>
      </c>
      <c r="CF101" s="12" t="str">
        <f t="shared" si="3762"/>
        <v/>
      </c>
      <c r="CG101" s="12" t="str">
        <f t="shared" si="3762"/>
        <v/>
      </c>
      <c r="CH101" s="12" t="str">
        <f t="shared" si="3762"/>
        <v/>
      </c>
      <c r="CI101" s="12" t="str">
        <f t="shared" si="3762"/>
        <v/>
      </c>
      <c r="CJ101" s="12" t="str">
        <f t="shared" si="3762"/>
        <v/>
      </c>
      <c r="CK101" s="12" t="str">
        <f t="shared" si="3762"/>
        <v/>
      </c>
      <c r="CL101" s="12" t="str">
        <f t="shared" si="3762"/>
        <v/>
      </c>
      <c r="CM101" s="12" t="str">
        <f t="shared" ref="CM101:DA101" si="3763">IF(AND($G101&lt;&gt;"",$I101&lt;&gt;""),IF(AND($G101&lt;=CM$11,$I101&gt;=CM$11),2,0),"")</f>
        <v/>
      </c>
      <c r="CN101" s="12" t="str">
        <f t="shared" si="3763"/>
        <v/>
      </c>
      <c r="CO101" s="12" t="str">
        <f t="shared" si="3763"/>
        <v/>
      </c>
      <c r="CP101" s="13" t="str">
        <f t="shared" si="3763"/>
        <v/>
      </c>
      <c r="CQ101" s="11" t="str">
        <f t="shared" si="3763"/>
        <v/>
      </c>
      <c r="CR101" s="12" t="str">
        <f t="shared" si="3763"/>
        <v/>
      </c>
      <c r="CS101" s="12" t="str">
        <f t="shared" si="3763"/>
        <v/>
      </c>
      <c r="CT101" s="12" t="str">
        <f t="shared" si="3763"/>
        <v/>
      </c>
      <c r="CU101" s="12" t="str">
        <f t="shared" si="3763"/>
        <v/>
      </c>
      <c r="CV101" s="12" t="str">
        <f t="shared" si="3763"/>
        <v/>
      </c>
      <c r="CW101" s="12" t="str">
        <f t="shared" si="3763"/>
        <v/>
      </c>
      <c r="CX101" s="12" t="str">
        <f t="shared" si="3763"/>
        <v/>
      </c>
      <c r="CY101" s="12" t="str">
        <f t="shared" si="3763"/>
        <v/>
      </c>
      <c r="CZ101" s="12" t="str">
        <f t="shared" si="3763"/>
        <v/>
      </c>
      <c r="DA101" s="12" t="str">
        <f t="shared" si="3763"/>
        <v/>
      </c>
      <c r="DB101" s="13" t="str">
        <f t="shared" si="1591"/>
        <v/>
      </c>
      <c r="DC101" s="11" t="str">
        <f t="shared" ref="DC101:DR101" si="3764">IF(AND($G101&lt;&gt;"",$I101&lt;&gt;""),IF(AND($G101&lt;=DC$11,$I101&gt;=DC$11),2,0),"")</f>
        <v/>
      </c>
      <c r="DD101" s="12" t="str">
        <f t="shared" si="3764"/>
        <v/>
      </c>
      <c r="DE101" s="12" t="str">
        <f t="shared" si="3764"/>
        <v/>
      </c>
      <c r="DF101" s="12" t="str">
        <f t="shared" si="3764"/>
        <v/>
      </c>
      <c r="DG101" s="12" t="str">
        <f t="shared" si="3764"/>
        <v/>
      </c>
      <c r="DH101" s="12" t="str">
        <f t="shared" si="3764"/>
        <v/>
      </c>
      <c r="DI101" s="12" t="str">
        <f t="shared" si="3764"/>
        <v/>
      </c>
      <c r="DJ101" s="12" t="str">
        <f t="shared" si="3764"/>
        <v/>
      </c>
      <c r="DK101" s="12" t="str">
        <f t="shared" si="3764"/>
        <v/>
      </c>
      <c r="DL101" s="12" t="str">
        <f t="shared" si="3764"/>
        <v/>
      </c>
      <c r="DM101" s="12" t="str">
        <f t="shared" si="3764"/>
        <v/>
      </c>
      <c r="DN101" s="13" t="str">
        <f t="shared" si="3764"/>
        <v/>
      </c>
      <c r="DO101" s="11" t="str">
        <f t="shared" si="3764"/>
        <v/>
      </c>
      <c r="DP101" s="12" t="str">
        <f t="shared" si="3764"/>
        <v/>
      </c>
      <c r="DQ101" s="12" t="str">
        <f t="shared" si="3764"/>
        <v/>
      </c>
      <c r="DR101" s="12" t="str">
        <f t="shared" si="3764"/>
        <v/>
      </c>
      <c r="DS101" s="12" t="str">
        <f t="shared" ref="DS101:EH101" si="3765">IF(AND($G101&lt;&gt;"",$I101&lt;&gt;""),IF(AND($G101&lt;=DS$11,$I101&gt;=DS$11),2,0),"")</f>
        <v/>
      </c>
      <c r="DT101" s="12" t="str">
        <f t="shared" si="3765"/>
        <v/>
      </c>
      <c r="DU101" s="12" t="str">
        <f t="shared" si="3765"/>
        <v/>
      </c>
      <c r="DV101" s="12" t="str">
        <f t="shared" si="3765"/>
        <v/>
      </c>
      <c r="DW101" s="12" t="str">
        <f t="shared" si="3765"/>
        <v/>
      </c>
      <c r="DX101" s="12" t="str">
        <f t="shared" si="3765"/>
        <v/>
      </c>
      <c r="DY101" s="12" t="str">
        <f t="shared" si="3765"/>
        <v/>
      </c>
      <c r="DZ101" s="13" t="str">
        <f t="shared" si="3765"/>
        <v/>
      </c>
      <c r="EA101" s="11" t="str">
        <f t="shared" si="3765"/>
        <v/>
      </c>
      <c r="EB101" s="12" t="str">
        <f t="shared" si="3765"/>
        <v/>
      </c>
      <c r="EC101" s="12" t="str">
        <f t="shared" si="3765"/>
        <v/>
      </c>
      <c r="ED101" s="12" t="str">
        <f t="shared" si="3765"/>
        <v/>
      </c>
      <c r="EE101" s="12" t="str">
        <f t="shared" si="3765"/>
        <v/>
      </c>
      <c r="EF101" s="12" t="str">
        <f t="shared" si="3765"/>
        <v/>
      </c>
      <c r="EG101" s="12" t="str">
        <f t="shared" si="3765"/>
        <v/>
      </c>
      <c r="EH101" s="12" t="str">
        <f t="shared" si="3765"/>
        <v/>
      </c>
      <c r="EI101" s="12" t="str">
        <f t="shared" ref="EI101:EX101" si="3766">IF(AND($G101&lt;&gt;"",$I101&lt;&gt;""),IF(AND($G101&lt;=EI$11,$I101&gt;=EI$11),2,0),"")</f>
        <v/>
      </c>
      <c r="EJ101" s="12" t="str">
        <f t="shared" si="3766"/>
        <v/>
      </c>
      <c r="EK101" s="12" t="str">
        <f t="shared" si="3766"/>
        <v/>
      </c>
      <c r="EL101" s="13" t="str">
        <f t="shared" si="3766"/>
        <v/>
      </c>
      <c r="EM101" s="11" t="str">
        <f t="shared" si="3766"/>
        <v/>
      </c>
      <c r="EN101" s="12" t="str">
        <f t="shared" si="3766"/>
        <v/>
      </c>
      <c r="EO101" s="12" t="str">
        <f t="shared" si="3766"/>
        <v/>
      </c>
      <c r="EP101" s="12" t="str">
        <f t="shared" si="3766"/>
        <v/>
      </c>
      <c r="EQ101" s="12" t="str">
        <f t="shared" si="3766"/>
        <v/>
      </c>
      <c r="ER101" s="12" t="str">
        <f t="shared" si="3766"/>
        <v/>
      </c>
      <c r="ES101" s="12" t="str">
        <f t="shared" si="3766"/>
        <v/>
      </c>
      <c r="ET101" s="12" t="str">
        <f t="shared" si="3766"/>
        <v/>
      </c>
      <c r="EU101" s="12" t="str">
        <f t="shared" si="3766"/>
        <v/>
      </c>
      <c r="EV101" s="12" t="str">
        <f t="shared" si="3766"/>
        <v/>
      </c>
      <c r="EW101" s="12" t="str">
        <f t="shared" si="3766"/>
        <v/>
      </c>
      <c r="EX101" s="13" t="str">
        <f t="shared" si="3766"/>
        <v/>
      </c>
      <c r="EY101" s="11" t="str">
        <f t="shared" ref="EY101:FN101" si="3767">IF(AND($G101&lt;&gt;"",$I101&lt;&gt;""),IF(AND($G101&lt;=EY$11,$I101&gt;=EY$11),2,0),"")</f>
        <v/>
      </c>
      <c r="EZ101" s="12" t="str">
        <f t="shared" si="3767"/>
        <v/>
      </c>
      <c r="FA101" s="12" t="str">
        <f t="shared" si="3767"/>
        <v/>
      </c>
      <c r="FB101" s="12" t="str">
        <f t="shared" si="3767"/>
        <v/>
      </c>
      <c r="FC101" s="12" t="str">
        <f t="shared" si="3767"/>
        <v/>
      </c>
      <c r="FD101" s="12" t="str">
        <f t="shared" si="3767"/>
        <v/>
      </c>
      <c r="FE101" s="12" t="str">
        <f t="shared" si="3767"/>
        <v/>
      </c>
      <c r="FF101" s="12" t="str">
        <f t="shared" si="3767"/>
        <v/>
      </c>
      <c r="FG101" s="12" t="str">
        <f t="shared" si="3767"/>
        <v/>
      </c>
      <c r="FH101" s="12" t="str">
        <f t="shared" si="3767"/>
        <v/>
      </c>
      <c r="FI101" s="12" t="str">
        <f t="shared" si="3767"/>
        <v/>
      </c>
      <c r="FJ101" s="13" t="str">
        <f t="shared" si="3767"/>
        <v/>
      </c>
      <c r="FK101" s="11" t="str">
        <f t="shared" si="3767"/>
        <v/>
      </c>
      <c r="FL101" s="12" t="str">
        <f t="shared" si="3767"/>
        <v/>
      </c>
      <c r="FM101" s="12" t="str">
        <f t="shared" si="3767"/>
        <v/>
      </c>
      <c r="FN101" s="12" t="str">
        <f t="shared" si="3767"/>
        <v/>
      </c>
      <c r="FO101" s="12" t="str">
        <f t="shared" ref="FO101:GD101" si="3768">IF(AND($G101&lt;&gt;"",$I101&lt;&gt;""),IF(AND($G101&lt;=FO$11,$I101&gt;=FO$11),2,0),"")</f>
        <v/>
      </c>
      <c r="FP101" s="12" t="str">
        <f t="shared" si="3768"/>
        <v/>
      </c>
      <c r="FQ101" s="12" t="str">
        <f t="shared" si="3768"/>
        <v/>
      </c>
      <c r="FR101" s="12" t="str">
        <f t="shared" si="3768"/>
        <v/>
      </c>
      <c r="FS101" s="12" t="str">
        <f t="shared" si="3768"/>
        <v/>
      </c>
      <c r="FT101" s="12" t="str">
        <f t="shared" si="3768"/>
        <v/>
      </c>
      <c r="FU101" s="12" t="str">
        <f t="shared" si="3768"/>
        <v/>
      </c>
      <c r="FV101" s="13" t="str">
        <f t="shared" si="3768"/>
        <v/>
      </c>
      <c r="FW101" s="11" t="str">
        <f t="shared" si="3768"/>
        <v/>
      </c>
      <c r="FX101" s="12" t="str">
        <f t="shared" si="3768"/>
        <v/>
      </c>
      <c r="FY101" s="12" t="str">
        <f t="shared" si="3768"/>
        <v/>
      </c>
      <c r="FZ101" s="12" t="str">
        <f t="shared" si="3768"/>
        <v/>
      </c>
      <c r="GA101" s="12" t="str">
        <f t="shared" si="3768"/>
        <v/>
      </c>
      <c r="GB101" s="12" t="str">
        <f t="shared" si="3768"/>
        <v/>
      </c>
      <c r="GC101" s="12" t="str">
        <f t="shared" si="3768"/>
        <v/>
      </c>
      <c r="GD101" s="12" t="str">
        <f t="shared" si="3768"/>
        <v/>
      </c>
      <c r="GE101" s="12" t="str">
        <f t="shared" ref="GE101:GT101" si="3769">IF(AND($G101&lt;&gt;"",$I101&lt;&gt;""),IF(AND($G101&lt;=GE$11,$I101&gt;=GE$11),2,0),"")</f>
        <v/>
      </c>
      <c r="GF101" s="12" t="str">
        <f t="shared" si="3769"/>
        <v/>
      </c>
      <c r="GG101" s="12" t="str">
        <f t="shared" si="3769"/>
        <v/>
      </c>
      <c r="GH101" s="13" t="str">
        <f t="shared" si="3769"/>
        <v/>
      </c>
      <c r="GI101" s="11" t="str">
        <f t="shared" si="3769"/>
        <v/>
      </c>
      <c r="GJ101" s="12" t="str">
        <f t="shared" si="3769"/>
        <v/>
      </c>
      <c r="GK101" s="12" t="str">
        <f t="shared" si="3769"/>
        <v/>
      </c>
      <c r="GL101" s="12" t="str">
        <f t="shared" si="3769"/>
        <v/>
      </c>
      <c r="GM101" s="12" t="str">
        <f t="shared" si="3769"/>
        <v/>
      </c>
      <c r="GN101" s="12" t="str">
        <f t="shared" si="3769"/>
        <v/>
      </c>
      <c r="GO101" s="12" t="str">
        <f t="shared" si="3769"/>
        <v/>
      </c>
      <c r="GP101" s="12" t="str">
        <f t="shared" si="3769"/>
        <v/>
      </c>
      <c r="GQ101" s="12" t="str">
        <f t="shared" si="3769"/>
        <v/>
      </c>
      <c r="GR101" s="12" t="str">
        <f t="shared" si="3769"/>
        <v/>
      </c>
      <c r="GS101" s="12" t="str">
        <f t="shared" si="3769"/>
        <v/>
      </c>
      <c r="GT101" s="13" t="str">
        <f t="shared" si="3769"/>
        <v/>
      </c>
      <c r="GU101" s="11" t="str">
        <f t="shared" ref="GU101:HJ101" si="3770">IF(AND($G101&lt;&gt;"",$I101&lt;&gt;""),IF(AND($G101&lt;=GU$11,$I101&gt;=GU$11),2,0),"")</f>
        <v/>
      </c>
      <c r="GV101" s="12" t="str">
        <f t="shared" si="3770"/>
        <v/>
      </c>
      <c r="GW101" s="12" t="str">
        <f t="shared" si="3770"/>
        <v/>
      </c>
      <c r="GX101" s="12" t="str">
        <f t="shared" si="3770"/>
        <v/>
      </c>
      <c r="GY101" s="12" t="str">
        <f t="shared" si="3770"/>
        <v/>
      </c>
      <c r="GZ101" s="12" t="str">
        <f t="shared" si="3770"/>
        <v/>
      </c>
      <c r="HA101" s="12" t="str">
        <f t="shared" si="3770"/>
        <v/>
      </c>
      <c r="HB101" s="12" t="str">
        <f t="shared" si="3770"/>
        <v/>
      </c>
      <c r="HC101" s="12" t="str">
        <f t="shared" si="3770"/>
        <v/>
      </c>
      <c r="HD101" s="12" t="str">
        <f t="shared" si="3770"/>
        <v/>
      </c>
      <c r="HE101" s="12" t="str">
        <f t="shared" si="3770"/>
        <v/>
      </c>
      <c r="HF101" s="13" t="str">
        <f t="shared" si="3770"/>
        <v/>
      </c>
      <c r="HG101" s="11" t="str">
        <f t="shared" si="3770"/>
        <v/>
      </c>
      <c r="HH101" s="12" t="str">
        <f t="shared" si="3770"/>
        <v/>
      </c>
      <c r="HI101" s="12" t="str">
        <f t="shared" si="3770"/>
        <v/>
      </c>
      <c r="HJ101" s="12" t="str">
        <f t="shared" si="3770"/>
        <v/>
      </c>
      <c r="HK101" s="12" t="str">
        <f t="shared" ref="HK101:HZ101" si="3771">IF(AND($G101&lt;&gt;"",$I101&lt;&gt;""),IF(AND($G101&lt;=HK$11,$I101&gt;=HK$11),2,0),"")</f>
        <v/>
      </c>
      <c r="HL101" s="12" t="str">
        <f t="shared" si="3771"/>
        <v/>
      </c>
      <c r="HM101" s="12" t="str">
        <f t="shared" si="3771"/>
        <v/>
      </c>
      <c r="HN101" s="12" t="str">
        <f t="shared" si="3771"/>
        <v/>
      </c>
      <c r="HO101" s="12" t="str">
        <f t="shared" si="3771"/>
        <v/>
      </c>
      <c r="HP101" s="12" t="str">
        <f t="shared" si="3771"/>
        <v/>
      </c>
      <c r="HQ101" s="12" t="str">
        <f t="shared" si="3771"/>
        <v/>
      </c>
      <c r="HR101" s="13" t="str">
        <f t="shared" si="3771"/>
        <v/>
      </c>
      <c r="HS101" s="11" t="str">
        <f t="shared" si="3771"/>
        <v/>
      </c>
      <c r="HT101" s="12" t="str">
        <f t="shared" si="3771"/>
        <v/>
      </c>
      <c r="HU101" s="12" t="str">
        <f t="shared" si="3771"/>
        <v/>
      </c>
      <c r="HV101" s="12" t="str">
        <f t="shared" si="3771"/>
        <v/>
      </c>
      <c r="HW101" s="12" t="str">
        <f t="shared" si="3771"/>
        <v/>
      </c>
      <c r="HX101" s="12" t="str">
        <f t="shared" si="3771"/>
        <v/>
      </c>
      <c r="HY101" s="12" t="str">
        <f t="shared" si="3771"/>
        <v/>
      </c>
      <c r="HZ101" s="12" t="str">
        <f t="shared" si="3771"/>
        <v/>
      </c>
      <c r="IA101" s="12" t="str">
        <f t="shared" ref="IA101:IP101" si="3772">IF(AND($G101&lt;&gt;"",$I101&lt;&gt;""),IF(AND($G101&lt;=IA$11,$I101&gt;=IA$11),2,0),"")</f>
        <v/>
      </c>
      <c r="IB101" s="12" t="str">
        <f t="shared" si="3772"/>
        <v/>
      </c>
      <c r="IC101" s="12" t="str">
        <f t="shared" si="3772"/>
        <v/>
      </c>
      <c r="ID101" s="13" t="str">
        <f t="shared" si="3772"/>
        <v/>
      </c>
      <c r="IE101" s="11" t="str">
        <f t="shared" si="3772"/>
        <v/>
      </c>
      <c r="IF101" s="12" t="str">
        <f t="shared" si="3772"/>
        <v/>
      </c>
      <c r="IG101" s="12" t="str">
        <f t="shared" si="3772"/>
        <v/>
      </c>
      <c r="IH101" s="12" t="str">
        <f t="shared" si="3772"/>
        <v/>
      </c>
      <c r="II101" s="12" t="str">
        <f t="shared" si="3772"/>
        <v/>
      </c>
      <c r="IJ101" s="12" t="str">
        <f t="shared" si="3772"/>
        <v/>
      </c>
      <c r="IK101" s="12" t="str">
        <f t="shared" si="3772"/>
        <v/>
      </c>
      <c r="IL101" s="12" t="str">
        <f t="shared" si="3772"/>
        <v/>
      </c>
      <c r="IM101" s="12" t="str">
        <f t="shared" si="3772"/>
        <v/>
      </c>
      <c r="IN101" s="12" t="str">
        <f t="shared" si="3772"/>
        <v/>
      </c>
      <c r="IO101" s="12" t="str">
        <f t="shared" si="3772"/>
        <v/>
      </c>
      <c r="IP101" s="13" t="str">
        <f t="shared" si="3772"/>
        <v/>
      </c>
      <c r="IQ101" s="11" t="str">
        <f t="shared" ref="IQ101:JF101" si="3773">IF(AND($G101&lt;&gt;"",$I101&lt;&gt;""),IF(AND($G101&lt;=IQ$11,$I101&gt;=IQ$11),2,0),"")</f>
        <v/>
      </c>
      <c r="IR101" s="12" t="str">
        <f t="shared" si="3773"/>
        <v/>
      </c>
      <c r="IS101" s="12" t="str">
        <f t="shared" si="3773"/>
        <v/>
      </c>
      <c r="IT101" s="12" t="str">
        <f t="shared" si="3773"/>
        <v/>
      </c>
      <c r="IU101" s="12" t="str">
        <f t="shared" si="3773"/>
        <v/>
      </c>
      <c r="IV101" s="12" t="str">
        <f t="shared" si="3773"/>
        <v/>
      </c>
      <c r="IW101" s="12" t="str">
        <f t="shared" si="3773"/>
        <v/>
      </c>
      <c r="IX101" s="12" t="str">
        <f t="shared" si="3773"/>
        <v/>
      </c>
      <c r="IY101" s="12" t="str">
        <f t="shared" si="3773"/>
        <v/>
      </c>
      <c r="IZ101" s="12" t="str">
        <f t="shared" si="3773"/>
        <v/>
      </c>
      <c r="JA101" s="12" t="str">
        <f t="shared" si="3773"/>
        <v/>
      </c>
      <c r="JB101" s="13" t="str">
        <f t="shared" si="3773"/>
        <v/>
      </c>
      <c r="JC101" s="11" t="str">
        <f t="shared" si="3773"/>
        <v/>
      </c>
      <c r="JD101" s="12" t="str">
        <f t="shared" si="3773"/>
        <v/>
      </c>
      <c r="JE101" s="12" t="str">
        <f t="shared" si="3773"/>
        <v/>
      </c>
      <c r="JF101" s="12" t="str">
        <f t="shared" si="3773"/>
        <v/>
      </c>
      <c r="JG101" s="12" t="str">
        <f t="shared" ref="JG101:JV101" si="3774">IF(AND($G101&lt;&gt;"",$I101&lt;&gt;""),IF(AND($G101&lt;=JG$11,$I101&gt;=JG$11),2,0),"")</f>
        <v/>
      </c>
      <c r="JH101" s="12" t="str">
        <f t="shared" si="3774"/>
        <v/>
      </c>
      <c r="JI101" s="12" t="str">
        <f t="shared" si="3774"/>
        <v/>
      </c>
      <c r="JJ101" s="12" t="str">
        <f t="shared" si="3774"/>
        <v/>
      </c>
      <c r="JK101" s="12" t="str">
        <f t="shared" si="3774"/>
        <v/>
      </c>
      <c r="JL101" s="12" t="str">
        <f t="shared" si="3774"/>
        <v/>
      </c>
      <c r="JM101" s="12" t="str">
        <f t="shared" si="3774"/>
        <v/>
      </c>
      <c r="JN101" s="13" t="str">
        <f t="shared" si="3774"/>
        <v/>
      </c>
      <c r="JO101" s="11" t="str">
        <f t="shared" si="3774"/>
        <v/>
      </c>
      <c r="JP101" s="12" t="str">
        <f t="shared" si="3774"/>
        <v/>
      </c>
      <c r="JQ101" s="12" t="str">
        <f t="shared" si="3774"/>
        <v/>
      </c>
      <c r="JR101" s="12" t="str">
        <f t="shared" si="3774"/>
        <v/>
      </c>
      <c r="JS101" s="12" t="str">
        <f t="shared" si="3774"/>
        <v/>
      </c>
      <c r="JT101" s="12" t="str">
        <f t="shared" si="3774"/>
        <v/>
      </c>
      <c r="JU101" s="12" t="str">
        <f t="shared" si="3774"/>
        <v/>
      </c>
      <c r="JV101" s="12" t="str">
        <f t="shared" si="3774"/>
        <v/>
      </c>
      <c r="JW101" s="12" t="str">
        <f t="shared" ref="JW101:KL101" si="3775">IF(AND($G101&lt;&gt;"",$I101&lt;&gt;""),IF(AND($G101&lt;=JW$11,$I101&gt;=JW$11),2,0),"")</f>
        <v/>
      </c>
      <c r="JX101" s="12" t="str">
        <f t="shared" si="3775"/>
        <v/>
      </c>
      <c r="JY101" s="12" t="str">
        <f t="shared" si="3775"/>
        <v/>
      </c>
      <c r="JZ101" s="13" t="str">
        <f t="shared" si="3775"/>
        <v/>
      </c>
      <c r="KA101" s="11" t="str">
        <f t="shared" si="3775"/>
        <v/>
      </c>
      <c r="KB101" s="12" t="str">
        <f t="shared" si="3775"/>
        <v/>
      </c>
      <c r="KC101" s="12" t="str">
        <f t="shared" si="3775"/>
        <v/>
      </c>
      <c r="KD101" s="12" t="str">
        <f t="shared" si="3775"/>
        <v/>
      </c>
      <c r="KE101" s="12" t="str">
        <f t="shared" si="3775"/>
        <v/>
      </c>
      <c r="KF101" s="12" t="str">
        <f t="shared" si="3775"/>
        <v/>
      </c>
      <c r="KG101" s="12" t="str">
        <f t="shared" si="3775"/>
        <v/>
      </c>
      <c r="KH101" s="12" t="str">
        <f t="shared" si="3775"/>
        <v/>
      </c>
      <c r="KI101" s="12" t="str">
        <f t="shared" si="3775"/>
        <v/>
      </c>
      <c r="KJ101" s="12" t="str">
        <f t="shared" si="3775"/>
        <v/>
      </c>
      <c r="KK101" s="12" t="str">
        <f t="shared" si="3775"/>
        <v/>
      </c>
      <c r="KL101" s="13" t="str">
        <f t="shared" si="3775"/>
        <v/>
      </c>
      <c r="KM101" s="11" t="str">
        <f t="shared" ref="KM101:LB101" si="3776">IF(AND($G101&lt;&gt;"",$I101&lt;&gt;""),IF(AND($G101&lt;=KM$11,$I101&gt;=KM$11),2,0),"")</f>
        <v/>
      </c>
      <c r="KN101" s="12" t="str">
        <f t="shared" si="3776"/>
        <v/>
      </c>
      <c r="KO101" s="12" t="str">
        <f t="shared" si="3776"/>
        <v/>
      </c>
      <c r="KP101" s="12" t="str">
        <f t="shared" si="3776"/>
        <v/>
      </c>
      <c r="KQ101" s="12" t="str">
        <f t="shared" si="3776"/>
        <v/>
      </c>
      <c r="KR101" s="12" t="str">
        <f t="shared" si="3776"/>
        <v/>
      </c>
      <c r="KS101" s="12" t="str">
        <f t="shared" si="3776"/>
        <v/>
      </c>
      <c r="KT101" s="12" t="str">
        <f t="shared" si="3776"/>
        <v/>
      </c>
      <c r="KU101" s="12" t="str">
        <f t="shared" si="3776"/>
        <v/>
      </c>
      <c r="KV101" s="12" t="str">
        <f t="shared" si="3776"/>
        <v/>
      </c>
      <c r="KW101" s="12" t="str">
        <f t="shared" si="3776"/>
        <v/>
      </c>
      <c r="KX101" s="13" t="str">
        <f t="shared" si="3776"/>
        <v/>
      </c>
      <c r="KY101" s="11" t="str">
        <f t="shared" si="3776"/>
        <v/>
      </c>
      <c r="KZ101" s="12" t="str">
        <f t="shared" si="3776"/>
        <v/>
      </c>
      <c r="LA101" s="12" t="str">
        <f t="shared" si="3776"/>
        <v/>
      </c>
      <c r="LB101" s="12" t="str">
        <f t="shared" si="3776"/>
        <v/>
      </c>
      <c r="LC101" s="12" t="str">
        <f t="shared" ref="LC101:LR101" si="3777">IF(AND($G101&lt;&gt;"",$I101&lt;&gt;""),IF(AND($G101&lt;=LC$11,$I101&gt;=LC$11),2,0),"")</f>
        <v/>
      </c>
      <c r="LD101" s="12" t="str">
        <f t="shared" si="3777"/>
        <v/>
      </c>
      <c r="LE101" s="12" t="str">
        <f t="shared" si="3777"/>
        <v/>
      </c>
      <c r="LF101" s="12" t="str">
        <f t="shared" si="3777"/>
        <v/>
      </c>
      <c r="LG101" s="12" t="str">
        <f t="shared" si="3777"/>
        <v/>
      </c>
      <c r="LH101" s="12" t="str">
        <f t="shared" si="3777"/>
        <v/>
      </c>
      <c r="LI101" s="12" t="str">
        <f t="shared" si="3777"/>
        <v/>
      </c>
      <c r="LJ101" s="13" t="str">
        <f t="shared" si="3777"/>
        <v/>
      </c>
      <c r="LK101" s="11" t="str">
        <f t="shared" si="3777"/>
        <v/>
      </c>
      <c r="LL101" s="12" t="str">
        <f t="shared" si="3777"/>
        <v/>
      </c>
      <c r="LM101" s="12" t="str">
        <f t="shared" si="3777"/>
        <v/>
      </c>
      <c r="LN101" s="12" t="str">
        <f t="shared" si="3777"/>
        <v/>
      </c>
      <c r="LO101" s="12" t="str">
        <f t="shared" si="3777"/>
        <v/>
      </c>
      <c r="LP101" s="12" t="str">
        <f t="shared" si="3777"/>
        <v/>
      </c>
      <c r="LQ101" s="12" t="str">
        <f t="shared" si="3777"/>
        <v/>
      </c>
      <c r="LR101" s="12" t="str">
        <f t="shared" si="3777"/>
        <v/>
      </c>
      <c r="LS101" s="12" t="str">
        <f t="shared" ref="LS101:MH101" si="3778">IF(AND($G101&lt;&gt;"",$I101&lt;&gt;""),IF(AND($G101&lt;=LS$11,$I101&gt;=LS$11),2,0),"")</f>
        <v/>
      </c>
      <c r="LT101" s="12" t="str">
        <f t="shared" si="3778"/>
        <v/>
      </c>
      <c r="LU101" s="12" t="str">
        <f t="shared" si="3778"/>
        <v/>
      </c>
      <c r="LV101" s="13" t="str">
        <f t="shared" si="3778"/>
        <v/>
      </c>
      <c r="LW101" s="11" t="str">
        <f t="shared" si="3778"/>
        <v/>
      </c>
      <c r="LX101" s="12" t="str">
        <f t="shared" si="3778"/>
        <v/>
      </c>
      <c r="LY101" s="12" t="str">
        <f t="shared" si="3778"/>
        <v/>
      </c>
      <c r="LZ101" s="12" t="str">
        <f t="shared" si="3778"/>
        <v/>
      </c>
      <c r="MA101" s="12" t="str">
        <f t="shared" si="3778"/>
        <v/>
      </c>
      <c r="MB101" s="12" t="str">
        <f t="shared" si="3778"/>
        <v/>
      </c>
      <c r="MC101" s="12" t="str">
        <f t="shared" si="3778"/>
        <v/>
      </c>
      <c r="MD101" s="12" t="str">
        <f t="shared" si="3778"/>
        <v/>
      </c>
      <c r="ME101" s="12" t="str">
        <f t="shared" si="3778"/>
        <v/>
      </c>
      <c r="MF101" s="12" t="str">
        <f t="shared" si="3778"/>
        <v/>
      </c>
      <c r="MG101" s="12" t="str">
        <f t="shared" si="3778"/>
        <v/>
      </c>
      <c r="MH101" s="13" t="str">
        <f t="shared" si="3778"/>
        <v/>
      </c>
      <c r="MI101" s="11" t="str">
        <f t="shared" ref="MI101:MX101" si="3779">IF(AND($G101&lt;&gt;"",$I101&lt;&gt;""),IF(AND($G101&lt;=MI$11,$I101&gt;=MI$11),2,0),"")</f>
        <v/>
      </c>
      <c r="MJ101" s="12" t="str">
        <f t="shared" si="3779"/>
        <v/>
      </c>
      <c r="MK101" s="12" t="str">
        <f t="shared" si="3779"/>
        <v/>
      </c>
      <c r="ML101" s="12" t="str">
        <f t="shared" si="3779"/>
        <v/>
      </c>
      <c r="MM101" s="12" t="str">
        <f t="shared" si="3779"/>
        <v/>
      </c>
      <c r="MN101" s="12" t="str">
        <f t="shared" si="3779"/>
        <v/>
      </c>
      <c r="MO101" s="12" t="str">
        <f t="shared" si="3779"/>
        <v/>
      </c>
      <c r="MP101" s="12" t="str">
        <f t="shared" si="3779"/>
        <v/>
      </c>
      <c r="MQ101" s="12" t="str">
        <f t="shared" si="3779"/>
        <v/>
      </c>
      <c r="MR101" s="12" t="str">
        <f t="shared" si="3779"/>
        <v/>
      </c>
      <c r="MS101" s="12" t="str">
        <f t="shared" si="3779"/>
        <v/>
      </c>
      <c r="MT101" s="13" t="str">
        <f t="shared" si="3779"/>
        <v/>
      </c>
      <c r="MU101" s="11" t="str">
        <f t="shared" si="3779"/>
        <v/>
      </c>
      <c r="MV101" s="12" t="str">
        <f t="shared" si="3779"/>
        <v/>
      </c>
      <c r="MW101" s="12" t="str">
        <f t="shared" si="3779"/>
        <v/>
      </c>
      <c r="MX101" s="12" t="str">
        <f t="shared" si="3779"/>
        <v/>
      </c>
      <c r="MY101" s="12" t="str">
        <f t="shared" ref="MY101:NN101" si="3780">IF(AND($G101&lt;&gt;"",$I101&lt;&gt;""),IF(AND($G101&lt;=MY$11,$I101&gt;=MY$11),2,0),"")</f>
        <v/>
      </c>
      <c r="MZ101" s="12" t="str">
        <f t="shared" si="3780"/>
        <v/>
      </c>
      <c r="NA101" s="12" t="str">
        <f t="shared" si="3780"/>
        <v/>
      </c>
      <c r="NB101" s="12" t="str">
        <f t="shared" si="3780"/>
        <v/>
      </c>
      <c r="NC101" s="12" t="str">
        <f t="shared" si="3780"/>
        <v/>
      </c>
      <c r="ND101" s="12" t="str">
        <f t="shared" si="3780"/>
        <v/>
      </c>
      <c r="NE101" s="12" t="str">
        <f t="shared" si="3780"/>
        <v/>
      </c>
      <c r="NF101" s="13" t="str">
        <f t="shared" si="3780"/>
        <v/>
      </c>
      <c r="NG101" s="11" t="str">
        <f t="shared" si="3780"/>
        <v/>
      </c>
      <c r="NH101" s="12" t="str">
        <f t="shared" si="3780"/>
        <v/>
      </c>
      <c r="NI101" s="12" t="str">
        <f t="shared" si="3780"/>
        <v/>
      </c>
      <c r="NJ101" s="12" t="str">
        <f t="shared" si="3780"/>
        <v/>
      </c>
      <c r="NK101" s="12" t="str">
        <f t="shared" si="3780"/>
        <v/>
      </c>
      <c r="NL101" s="12" t="str">
        <f t="shared" si="3780"/>
        <v/>
      </c>
      <c r="NM101" s="12" t="str">
        <f t="shared" si="3780"/>
        <v/>
      </c>
      <c r="NN101" s="12" t="str">
        <f t="shared" si="3780"/>
        <v/>
      </c>
      <c r="NO101" s="12" t="str">
        <f t="shared" ref="NO101:OD101" si="3781">IF(AND($G101&lt;&gt;"",$I101&lt;&gt;""),IF(AND($G101&lt;=NO$11,$I101&gt;=NO$11),2,0),"")</f>
        <v/>
      </c>
      <c r="NP101" s="12" t="str">
        <f t="shared" si="3781"/>
        <v/>
      </c>
      <c r="NQ101" s="12" t="str">
        <f t="shared" si="3781"/>
        <v/>
      </c>
      <c r="NR101" s="13" t="str">
        <f t="shared" si="3781"/>
        <v/>
      </c>
      <c r="NS101" s="11" t="str">
        <f t="shared" si="3781"/>
        <v/>
      </c>
      <c r="NT101" s="12" t="str">
        <f t="shared" si="3781"/>
        <v/>
      </c>
      <c r="NU101" s="12" t="str">
        <f t="shared" si="3781"/>
        <v/>
      </c>
      <c r="NV101" s="12" t="str">
        <f t="shared" si="3781"/>
        <v/>
      </c>
      <c r="NW101" s="12" t="str">
        <f t="shared" si="3781"/>
        <v/>
      </c>
      <c r="NX101" s="12" t="str">
        <f t="shared" si="3781"/>
        <v/>
      </c>
      <c r="NY101" s="12" t="str">
        <f t="shared" si="3781"/>
        <v/>
      </c>
      <c r="NZ101" s="12" t="str">
        <f t="shared" si="3781"/>
        <v/>
      </c>
      <c r="OA101" s="12" t="str">
        <f t="shared" si="3781"/>
        <v/>
      </c>
      <c r="OB101" s="12" t="str">
        <f t="shared" si="3781"/>
        <v/>
      </c>
      <c r="OC101" s="12" t="str">
        <f t="shared" si="3781"/>
        <v/>
      </c>
      <c r="OD101" s="13" t="str">
        <f t="shared" si="3781"/>
        <v/>
      </c>
      <c r="OE101" s="11" t="str">
        <f t="shared" ref="OE101:OT101" si="3782">IF(AND($G101&lt;&gt;"",$I101&lt;&gt;""),IF(AND($G101&lt;=OE$11,$I101&gt;=OE$11),2,0),"")</f>
        <v/>
      </c>
      <c r="OF101" s="12" t="str">
        <f t="shared" si="3782"/>
        <v/>
      </c>
      <c r="OG101" s="12" t="str">
        <f t="shared" si="3782"/>
        <v/>
      </c>
      <c r="OH101" s="12" t="str">
        <f t="shared" si="3782"/>
        <v/>
      </c>
      <c r="OI101" s="12" t="str">
        <f t="shared" si="3782"/>
        <v/>
      </c>
      <c r="OJ101" s="12" t="str">
        <f t="shared" si="3782"/>
        <v/>
      </c>
      <c r="OK101" s="12" t="str">
        <f t="shared" si="3782"/>
        <v/>
      </c>
      <c r="OL101" s="12" t="str">
        <f t="shared" si="3782"/>
        <v/>
      </c>
      <c r="OM101" s="12" t="str">
        <f t="shared" si="3782"/>
        <v/>
      </c>
      <c r="ON101" s="12" t="str">
        <f t="shared" si="3782"/>
        <v/>
      </c>
      <c r="OO101" s="12" t="str">
        <f t="shared" si="3782"/>
        <v/>
      </c>
      <c r="OP101" s="13" t="str">
        <f t="shared" si="3782"/>
        <v/>
      </c>
      <c r="OQ101" s="11" t="str">
        <f t="shared" si="3782"/>
        <v/>
      </c>
      <c r="OR101" s="12" t="str">
        <f t="shared" si="3782"/>
        <v/>
      </c>
      <c r="OS101" s="12" t="str">
        <f t="shared" si="3782"/>
        <v/>
      </c>
      <c r="OT101" s="12" t="str">
        <f t="shared" si="3782"/>
        <v/>
      </c>
      <c r="OU101" s="12" t="str">
        <f t="shared" ref="OU101:PJ101" si="3783">IF(AND($G101&lt;&gt;"",$I101&lt;&gt;""),IF(AND($G101&lt;=OU$11,$I101&gt;=OU$11),2,0),"")</f>
        <v/>
      </c>
      <c r="OV101" s="12" t="str">
        <f t="shared" si="3783"/>
        <v/>
      </c>
      <c r="OW101" s="12" t="str">
        <f t="shared" si="3783"/>
        <v/>
      </c>
      <c r="OX101" s="12" t="str">
        <f t="shared" si="3783"/>
        <v/>
      </c>
      <c r="OY101" s="12" t="str">
        <f t="shared" si="3783"/>
        <v/>
      </c>
      <c r="OZ101" s="12" t="str">
        <f t="shared" si="3783"/>
        <v/>
      </c>
      <c r="PA101" s="12" t="str">
        <f t="shared" si="3783"/>
        <v/>
      </c>
      <c r="PB101" s="13" t="str">
        <f t="shared" si="3783"/>
        <v/>
      </c>
      <c r="PC101" s="11" t="str">
        <f t="shared" si="3783"/>
        <v/>
      </c>
      <c r="PD101" s="12" t="str">
        <f t="shared" si="3783"/>
        <v/>
      </c>
      <c r="PE101" s="12" t="str">
        <f t="shared" si="3783"/>
        <v/>
      </c>
      <c r="PF101" s="12" t="str">
        <f t="shared" si="3783"/>
        <v/>
      </c>
      <c r="PG101" s="12" t="str">
        <f t="shared" si="3783"/>
        <v/>
      </c>
      <c r="PH101" s="12" t="str">
        <f t="shared" si="3783"/>
        <v/>
      </c>
      <c r="PI101" s="12" t="str">
        <f t="shared" si="3783"/>
        <v/>
      </c>
      <c r="PJ101" s="12" t="str">
        <f t="shared" si="3783"/>
        <v/>
      </c>
      <c r="PK101" s="12" t="str">
        <f t="shared" ref="PK101:PZ101" si="3784">IF(AND($G101&lt;&gt;"",$I101&lt;&gt;""),IF(AND($G101&lt;=PK$11,$I101&gt;=PK$11),2,0),"")</f>
        <v/>
      </c>
      <c r="PL101" s="12" t="str">
        <f t="shared" si="3784"/>
        <v/>
      </c>
      <c r="PM101" s="12" t="str">
        <f t="shared" si="3784"/>
        <v/>
      </c>
      <c r="PN101" s="13" t="str">
        <f t="shared" si="3784"/>
        <v/>
      </c>
      <c r="PO101" s="11" t="str">
        <f t="shared" si="3784"/>
        <v/>
      </c>
      <c r="PP101" s="12" t="str">
        <f t="shared" si="3784"/>
        <v/>
      </c>
      <c r="PQ101" s="12" t="str">
        <f t="shared" si="3784"/>
        <v/>
      </c>
      <c r="PR101" s="12" t="str">
        <f t="shared" si="3784"/>
        <v/>
      </c>
      <c r="PS101" s="12" t="str">
        <f t="shared" si="3784"/>
        <v/>
      </c>
      <c r="PT101" s="12" t="str">
        <f t="shared" si="3784"/>
        <v/>
      </c>
      <c r="PU101" s="12" t="str">
        <f t="shared" si="3784"/>
        <v/>
      </c>
      <c r="PV101" s="12" t="str">
        <f t="shared" si="3784"/>
        <v/>
      </c>
      <c r="PW101" s="12" t="str">
        <f t="shared" si="3784"/>
        <v/>
      </c>
      <c r="PX101" s="12" t="str">
        <f t="shared" si="3784"/>
        <v/>
      </c>
      <c r="PY101" s="12" t="str">
        <f t="shared" si="3784"/>
        <v/>
      </c>
      <c r="PZ101" s="13" t="str">
        <f t="shared" si="3784"/>
        <v/>
      </c>
      <c r="QA101" s="11" t="str">
        <f t="shared" ref="QA101:QP101" si="3785">IF(AND($G101&lt;&gt;"",$I101&lt;&gt;""),IF(AND($G101&lt;=QA$11,$I101&gt;=QA$11),2,0),"")</f>
        <v/>
      </c>
      <c r="QB101" s="12" t="str">
        <f t="shared" si="3785"/>
        <v/>
      </c>
      <c r="QC101" s="12" t="str">
        <f t="shared" si="3785"/>
        <v/>
      </c>
      <c r="QD101" s="12" t="str">
        <f t="shared" si="3785"/>
        <v/>
      </c>
      <c r="QE101" s="12" t="str">
        <f t="shared" si="3785"/>
        <v/>
      </c>
      <c r="QF101" s="12" t="str">
        <f t="shared" si="3785"/>
        <v/>
      </c>
      <c r="QG101" s="12" t="str">
        <f t="shared" si="3785"/>
        <v/>
      </c>
      <c r="QH101" s="12" t="str">
        <f t="shared" si="3785"/>
        <v/>
      </c>
      <c r="QI101" s="12" t="str">
        <f t="shared" si="3785"/>
        <v/>
      </c>
      <c r="QJ101" s="12" t="str">
        <f t="shared" si="3785"/>
        <v/>
      </c>
      <c r="QK101" s="12" t="str">
        <f t="shared" si="3785"/>
        <v/>
      </c>
      <c r="QL101" s="13" t="str">
        <f t="shared" si="3785"/>
        <v/>
      </c>
      <c r="QM101" s="11" t="str">
        <f t="shared" si="3785"/>
        <v/>
      </c>
      <c r="QN101" s="12" t="str">
        <f t="shared" si="3785"/>
        <v/>
      </c>
      <c r="QO101" s="12" t="str">
        <f t="shared" si="3785"/>
        <v/>
      </c>
      <c r="QP101" s="12" t="str">
        <f t="shared" si="3785"/>
        <v/>
      </c>
      <c r="QQ101" s="12" t="str">
        <f t="shared" ref="QQ101:RF101" si="3786">IF(AND($G101&lt;&gt;"",$I101&lt;&gt;""),IF(AND($G101&lt;=QQ$11,$I101&gt;=QQ$11),2,0),"")</f>
        <v/>
      </c>
      <c r="QR101" s="12" t="str">
        <f t="shared" si="3786"/>
        <v/>
      </c>
      <c r="QS101" s="12" t="str">
        <f t="shared" si="3786"/>
        <v/>
      </c>
      <c r="QT101" s="12" t="str">
        <f t="shared" si="3786"/>
        <v/>
      </c>
      <c r="QU101" s="12" t="str">
        <f t="shared" si="3786"/>
        <v/>
      </c>
      <c r="QV101" s="12" t="str">
        <f t="shared" si="3786"/>
        <v/>
      </c>
      <c r="QW101" s="12" t="str">
        <f t="shared" si="3786"/>
        <v/>
      </c>
      <c r="QX101" s="13" t="str">
        <f t="shared" si="3786"/>
        <v/>
      </c>
      <c r="QY101" s="11" t="str">
        <f t="shared" si="3786"/>
        <v/>
      </c>
      <c r="QZ101" s="12" t="str">
        <f t="shared" si="3786"/>
        <v/>
      </c>
      <c r="RA101" s="12" t="str">
        <f t="shared" si="3786"/>
        <v/>
      </c>
      <c r="RB101" s="12" t="str">
        <f t="shared" si="3786"/>
        <v/>
      </c>
      <c r="RC101" s="12" t="str">
        <f t="shared" si="3786"/>
        <v/>
      </c>
      <c r="RD101" s="12" t="str">
        <f t="shared" si="3786"/>
        <v/>
      </c>
      <c r="RE101" s="12" t="str">
        <f t="shared" si="3786"/>
        <v/>
      </c>
      <c r="RF101" s="12" t="str">
        <f t="shared" si="3786"/>
        <v/>
      </c>
      <c r="RG101" s="12" t="str">
        <f t="shared" ref="RG101:RV101" si="3787">IF(AND($G101&lt;&gt;"",$I101&lt;&gt;""),IF(AND($G101&lt;=RG$11,$I101&gt;=RG$11),2,0),"")</f>
        <v/>
      </c>
      <c r="RH101" s="12" t="str">
        <f t="shared" si="3787"/>
        <v/>
      </c>
      <c r="RI101" s="12" t="str">
        <f t="shared" si="3787"/>
        <v/>
      </c>
      <c r="RJ101" s="13" t="str">
        <f t="shared" si="3787"/>
        <v/>
      </c>
      <c r="RK101" s="11" t="str">
        <f t="shared" si="3787"/>
        <v/>
      </c>
      <c r="RL101" s="12" t="str">
        <f t="shared" si="3787"/>
        <v/>
      </c>
      <c r="RM101" s="12" t="str">
        <f t="shared" si="3787"/>
        <v/>
      </c>
      <c r="RN101" s="12" t="str">
        <f t="shared" si="3787"/>
        <v/>
      </c>
      <c r="RO101" s="12" t="str">
        <f t="shared" si="3787"/>
        <v/>
      </c>
      <c r="RP101" s="12" t="str">
        <f t="shared" si="3787"/>
        <v/>
      </c>
      <c r="RQ101" s="12" t="str">
        <f t="shared" si="3787"/>
        <v/>
      </c>
      <c r="RR101" s="12" t="str">
        <f t="shared" si="3787"/>
        <v/>
      </c>
      <c r="RS101" s="12" t="str">
        <f t="shared" si="3787"/>
        <v/>
      </c>
      <c r="RT101" s="12" t="str">
        <f t="shared" si="3787"/>
        <v/>
      </c>
      <c r="RU101" s="12" t="str">
        <f t="shared" si="3787"/>
        <v/>
      </c>
      <c r="RV101" s="13" t="str">
        <f t="shared" si="3787"/>
        <v/>
      </c>
      <c r="RW101" s="11" t="str">
        <f t="shared" ref="RW101:SL101" si="3788">IF(AND($G101&lt;&gt;"",$I101&lt;&gt;""),IF(AND($G101&lt;=RW$11,$I101&gt;=RW$11),2,0),"")</f>
        <v/>
      </c>
      <c r="RX101" s="12" t="str">
        <f t="shared" si="3788"/>
        <v/>
      </c>
      <c r="RY101" s="12" t="str">
        <f t="shared" si="3788"/>
        <v/>
      </c>
      <c r="RZ101" s="12" t="str">
        <f t="shared" si="3788"/>
        <v/>
      </c>
      <c r="SA101" s="12" t="str">
        <f t="shared" si="3788"/>
        <v/>
      </c>
      <c r="SB101" s="12" t="str">
        <f t="shared" si="3788"/>
        <v/>
      </c>
      <c r="SC101" s="12" t="str">
        <f t="shared" si="3788"/>
        <v/>
      </c>
      <c r="SD101" s="12" t="str">
        <f t="shared" si="3788"/>
        <v/>
      </c>
      <c r="SE101" s="12" t="str">
        <f t="shared" si="3788"/>
        <v/>
      </c>
      <c r="SF101" s="12" t="str">
        <f t="shared" si="3788"/>
        <v/>
      </c>
      <c r="SG101" s="12" t="str">
        <f t="shared" si="3788"/>
        <v/>
      </c>
      <c r="SH101" s="13" t="str">
        <f t="shared" si="3788"/>
        <v/>
      </c>
      <c r="SI101" s="11" t="str">
        <f t="shared" si="3788"/>
        <v/>
      </c>
      <c r="SJ101" s="12" t="str">
        <f t="shared" si="3788"/>
        <v/>
      </c>
      <c r="SK101" s="12" t="str">
        <f t="shared" si="3788"/>
        <v/>
      </c>
      <c r="SL101" s="12" t="str">
        <f t="shared" si="3788"/>
        <v/>
      </c>
      <c r="SM101" s="12" t="str">
        <f t="shared" ref="SM101:TB101" si="3789">IF(AND($G101&lt;&gt;"",$I101&lt;&gt;""),IF(AND($G101&lt;=SM$11,$I101&gt;=SM$11),2,0),"")</f>
        <v/>
      </c>
      <c r="SN101" s="12" t="str">
        <f t="shared" si="3789"/>
        <v/>
      </c>
      <c r="SO101" s="12" t="str">
        <f t="shared" si="3789"/>
        <v/>
      </c>
      <c r="SP101" s="12" t="str">
        <f t="shared" si="3789"/>
        <v/>
      </c>
      <c r="SQ101" s="12" t="str">
        <f t="shared" si="3789"/>
        <v/>
      </c>
      <c r="SR101" s="12" t="str">
        <f t="shared" si="3789"/>
        <v/>
      </c>
      <c r="SS101" s="12" t="str">
        <f t="shared" si="3789"/>
        <v/>
      </c>
      <c r="ST101" s="13" t="str">
        <f t="shared" si="3789"/>
        <v/>
      </c>
      <c r="SU101" s="11" t="str">
        <f t="shared" si="3789"/>
        <v/>
      </c>
      <c r="SV101" s="12" t="str">
        <f t="shared" si="3789"/>
        <v/>
      </c>
      <c r="SW101" s="12" t="str">
        <f t="shared" si="3789"/>
        <v/>
      </c>
      <c r="SX101" s="12" t="str">
        <f t="shared" si="3789"/>
        <v/>
      </c>
      <c r="SY101" s="12" t="str">
        <f t="shared" si="3789"/>
        <v/>
      </c>
      <c r="SZ101" s="12" t="str">
        <f t="shared" si="3789"/>
        <v/>
      </c>
      <c r="TA101" s="12" t="str">
        <f t="shared" si="3789"/>
        <v/>
      </c>
      <c r="TB101" s="12" t="str">
        <f t="shared" si="3789"/>
        <v/>
      </c>
      <c r="TC101" s="12" t="str">
        <f t="shared" ref="TC101:TR101" si="3790">IF(AND($G101&lt;&gt;"",$I101&lt;&gt;""),IF(AND($G101&lt;=TC$11,$I101&gt;=TC$11),2,0),"")</f>
        <v/>
      </c>
      <c r="TD101" s="12" t="str">
        <f t="shared" si="3790"/>
        <v/>
      </c>
      <c r="TE101" s="12" t="str">
        <f t="shared" si="3790"/>
        <v/>
      </c>
      <c r="TF101" s="13" t="str">
        <f t="shared" si="3790"/>
        <v/>
      </c>
      <c r="TG101" s="11" t="str">
        <f t="shared" si="3790"/>
        <v/>
      </c>
      <c r="TH101" s="12" t="str">
        <f t="shared" si="3790"/>
        <v/>
      </c>
      <c r="TI101" s="12" t="str">
        <f t="shared" si="3790"/>
        <v/>
      </c>
      <c r="TJ101" s="12" t="str">
        <f t="shared" si="3790"/>
        <v/>
      </c>
      <c r="TK101" s="12" t="str">
        <f t="shared" si="3790"/>
        <v/>
      </c>
      <c r="TL101" s="12" t="str">
        <f t="shared" si="3790"/>
        <v/>
      </c>
      <c r="TM101" s="12" t="str">
        <f t="shared" si="3790"/>
        <v/>
      </c>
      <c r="TN101" s="12" t="str">
        <f t="shared" si="3790"/>
        <v/>
      </c>
      <c r="TO101" s="12" t="str">
        <f t="shared" si="3790"/>
        <v/>
      </c>
      <c r="TP101" s="12" t="str">
        <f t="shared" si="3790"/>
        <v/>
      </c>
      <c r="TQ101" s="12" t="str">
        <f t="shared" si="3790"/>
        <v/>
      </c>
      <c r="TR101" s="13" t="str">
        <f t="shared" si="3790"/>
        <v/>
      </c>
      <c r="TS101" s="11" t="str">
        <f t="shared" ref="TS101:UH101" si="3791">IF(AND($G101&lt;&gt;"",$I101&lt;&gt;""),IF(AND($G101&lt;=TS$11,$I101&gt;=TS$11),2,0),"")</f>
        <v/>
      </c>
      <c r="TT101" s="12" t="str">
        <f t="shared" si="3791"/>
        <v/>
      </c>
      <c r="TU101" s="12" t="str">
        <f t="shared" si="3791"/>
        <v/>
      </c>
      <c r="TV101" s="12" t="str">
        <f t="shared" si="3791"/>
        <v/>
      </c>
      <c r="TW101" s="12" t="str">
        <f t="shared" si="3791"/>
        <v/>
      </c>
      <c r="TX101" s="12" t="str">
        <f t="shared" si="3791"/>
        <v/>
      </c>
      <c r="TY101" s="12" t="str">
        <f t="shared" si="3791"/>
        <v/>
      </c>
      <c r="TZ101" s="12" t="str">
        <f t="shared" si="3791"/>
        <v/>
      </c>
      <c r="UA101" s="12" t="str">
        <f t="shared" si="3791"/>
        <v/>
      </c>
      <c r="UB101" s="12" t="str">
        <f t="shared" si="3791"/>
        <v/>
      </c>
      <c r="UC101" s="12" t="str">
        <f t="shared" si="3791"/>
        <v/>
      </c>
      <c r="UD101" s="13" t="str">
        <f t="shared" si="3791"/>
        <v/>
      </c>
      <c r="UE101" s="11" t="str">
        <f t="shared" si="3791"/>
        <v/>
      </c>
      <c r="UF101" s="12" t="str">
        <f t="shared" si="3791"/>
        <v/>
      </c>
      <c r="UG101" s="12" t="str">
        <f t="shared" si="3791"/>
        <v/>
      </c>
      <c r="UH101" s="12" t="str">
        <f t="shared" si="3791"/>
        <v/>
      </c>
      <c r="UI101" s="12" t="str">
        <f t="shared" ref="UI101:UX101" si="3792">IF(AND($G101&lt;&gt;"",$I101&lt;&gt;""),IF(AND($G101&lt;=UI$11,$I101&gt;=UI$11),2,0),"")</f>
        <v/>
      </c>
      <c r="UJ101" s="12" t="str">
        <f t="shared" si="3792"/>
        <v/>
      </c>
      <c r="UK101" s="12" t="str">
        <f t="shared" si="3792"/>
        <v/>
      </c>
      <c r="UL101" s="12" t="str">
        <f t="shared" si="3792"/>
        <v/>
      </c>
      <c r="UM101" s="12" t="str">
        <f t="shared" si="3792"/>
        <v/>
      </c>
      <c r="UN101" s="12" t="str">
        <f t="shared" si="3792"/>
        <v/>
      </c>
      <c r="UO101" s="12" t="str">
        <f t="shared" si="3792"/>
        <v/>
      </c>
      <c r="UP101" s="13" t="str">
        <f t="shared" si="3792"/>
        <v/>
      </c>
      <c r="UQ101" s="11" t="str">
        <f t="shared" si="3792"/>
        <v/>
      </c>
      <c r="UR101" s="12" t="str">
        <f t="shared" si="3792"/>
        <v/>
      </c>
      <c r="US101" s="12" t="str">
        <f t="shared" si="3792"/>
        <v/>
      </c>
      <c r="UT101" s="12" t="str">
        <f t="shared" si="3792"/>
        <v/>
      </c>
      <c r="UU101" s="12" t="str">
        <f t="shared" si="3792"/>
        <v/>
      </c>
      <c r="UV101" s="12" t="str">
        <f t="shared" si="3792"/>
        <v/>
      </c>
      <c r="UW101" s="12" t="str">
        <f t="shared" si="3792"/>
        <v/>
      </c>
      <c r="UX101" s="12" t="str">
        <f t="shared" si="3792"/>
        <v/>
      </c>
      <c r="UY101" s="12" t="str">
        <f t="shared" ref="UY101:VN101" si="3793">IF(AND($G101&lt;&gt;"",$I101&lt;&gt;""),IF(AND($G101&lt;=UY$11,$I101&gt;=UY$11),2,0),"")</f>
        <v/>
      </c>
      <c r="UZ101" s="12" t="str">
        <f t="shared" si="3793"/>
        <v/>
      </c>
      <c r="VA101" s="12" t="str">
        <f t="shared" si="3793"/>
        <v/>
      </c>
      <c r="VB101" s="13" t="str">
        <f t="shared" si="3793"/>
        <v/>
      </c>
      <c r="VC101" s="11" t="str">
        <f t="shared" si="3793"/>
        <v/>
      </c>
      <c r="VD101" s="12" t="str">
        <f t="shared" si="3793"/>
        <v/>
      </c>
      <c r="VE101" s="12" t="str">
        <f t="shared" si="3793"/>
        <v/>
      </c>
      <c r="VF101" s="12" t="str">
        <f t="shared" si="3793"/>
        <v/>
      </c>
      <c r="VG101" s="12" t="str">
        <f t="shared" si="3793"/>
        <v/>
      </c>
      <c r="VH101" s="12" t="str">
        <f t="shared" si="3793"/>
        <v/>
      </c>
      <c r="VI101" s="12" t="str">
        <f t="shared" si="3793"/>
        <v/>
      </c>
      <c r="VJ101" s="12" t="str">
        <f t="shared" si="3793"/>
        <v/>
      </c>
      <c r="VK101" s="12" t="str">
        <f t="shared" si="3793"/>
        <v/>
      </c>
      <c r="VL101" s="12" t="str">
        <f t="shared" si="3793"/>
        <v/>
      </c>
      <c r="VM101" s="12" t="str">
        <f t="shared" si="3793"/>
        <v/>
      </c>
      <c r="VN101" s="13" t="str">
        <f t="shared" si="3793"/>
        <v/>
      </c>
      <c r="VO101" s="11" t="str">
        <f t="shared" ref="VO101:WD101" si="3794">IF(AND($G101&lt;&gt;"",$I101&lt;&gt;""),IF(AND($G101&lt;=VO$11,$I101&gt;=VO$11),2,0),"")</f>
        <v/>
      </c>
      <c r="VP101" s="12" t="str">
        <f t="shared" si="3794"/>
        <v/>
      </c>
      <c r="VQ101" s="12" t="str">
        <f t="shared" si="3794"/>
        <v/>
      </c>
      <c r="VR101" s="12" t="str">
        <f t="shared" si="3794"/>
        <v/>
      </c>
      <c r="VS101" s="12" t="str">
        <f t="shared" si="3794"/>
        <v/>
      </c>
      <c r="VT101" s="12" t="str">
        <f t="shared" si="3794"/>
        <v/>
      </c>
      <c r="VU101" s="12" t="str">
        <f t="shared" si="3794"/>
        <v/>
      </c>
      <c r="VV101" s="12" t="str">
        <f t="shared" si="3794"/>
        <v/>
      </c>
      <c r="VW101" s="12" t="str">
        <f t="shared" si="3794"/>
        <v/>
      </c>
      <c r="VX101" s="12" t="str">
        <f t="shared" si="3794"/>
        <v/>
      </c>
      <c r="VY101" s="12" t="str">
        <f t="shared" si="3794"/>
        <v/>
      </c>
      <c r="VZ101" s="13" t="str">
        <f t="shared" si="3794"/>
        <v/>
      </c>
      <c r="WA101" s="11" t="str">
        <f t="shared" si="3794"/>
        <v/>
      </c>
      <c r="WB101" s="12" t="str">
        <f t="shared" si="3794"/>
        <v/>
      </c>
      <c r="WC101" s="12" t="str">
        <f t="shared" si="3794"/>
        <v/>
      </c>
      <c r="WD101" s="12" t="str">
        <f t="shared" si="3794"/>
        <v/>
      </c>
      <c r="WE101" s="12" t="str">
        <f t="shared" ref="WE101:WT101" si="3795">IF(AND($G101&lt;&gt;"",$I101&lt;&gt;""),IF(AND($G101&lt;=WE$11,$I101&gt;=WE$11),2,0),"")</f>
        <v/>
      </c>
      <c r="WF101" s="12" t="str">
        <f t="shared" si="3795"/>
        <v/>
      </c>
      <c r="WG101" s="12" t="str">
        <f t="shared" si="3795"/>
        <v/>
      </c>
      <c r="WH101" s="12" t="str">
        <f t="shared" si="3795"/>
        <v/>
      </c>
      <c r="WI101" s="12" t="str">
        <f t="shared" si="3795"/>
        <v/>
      </c>
      <c r="WJ101" s="12" t="str">
        <f t="shared" si="3795"/>
        <v/>
      </c>
      <c r="WK101" s="12" t="str">
        <f t="shared" si="3795"/>
        <v/>
      </c>
      <c r="WL101" s="13" t="str">
        <f t="shared" si="3795"/>
        <v/>
      </c>
      <c r="WM101" s="11" t="str">
        <f t="shared" si="3795"/>
        <v/>
      </c>
      <c r="WN101" s="12" t="str">
        <f t="shared" si="3795"/>
        <v/>
      </c>
      <c r="WO101" s="12" t="str">
        <f t="shared" si="3795"/>
        <v/>
      </c>
      <c r="WP101" s="12" t="str">
        <f t="shared" si="3795"/>
        <v/>
      </c>
      <c r="WQ101" s="12" t="str">
        <f t="shared" si="3795"/>
        <v/>
      </c>
      <c r="WR101" s="12" t="str">
        <f t="shared" si="3795"/>
        <v/>
      </c>
      <c r="WS101" s="12" t="str">
        <f t="shared" si="3795"/>
        <v/>
      </c>
      <c r="WT101" s="12" t="str">
        <f t="shared" si="3795"/>
        <v/>
      </c>
      <c r="WU101" s="12" t="str">
        <f t="shared" ref="WU101:XJ101" si="3796">IF(AND($G101&lt;&gt;"",$I101&lt;&gt;""),IF(AND($G101&lt;=WU$11,$I101&gt;=WU$11),2,0),"")</f>
        <v/>
      </c>
      <c r="WV101" s="12" t="str">
        <f t="shared" si="3796"/>
        <v/>
      </c>
      <c r="WW101" s="12" t="str">
        <f t="shared" si="3796"/>
        <v/>
      </c>
      <c r="WX101" s="13" t="str">
        <f t="shared" si="3796"/>
        <v/>
      </c>
      <c r="WY101" s="11" t="str">
        <f t="shared" si="3796"/>
        <v/>
      </c>
      <c r="WZ101" s="12" t="str">
        <f t="shared" si="3796"/>
        <v/>
      </c>
      <c r="XA101" s="12" t="str">
        <f t="shared" si="3796"/>
        <v/>
      </c>
      <c r="XB101" s="12" t="str">
        <f t="shared" si="3796"/>
        <v/>
      </c>
      <c r="XC101" s="12" t="str">
        <f t="shared" si="3796"/>
        <v/>
      </c>
      <c r="XD101" s="12" t="str">
        <f t="shared" si="3796"/>
        <v/>
      </c>
      <c r="XE101" s="12" t="str">
        <f t="shared" si="3796"/>
        <v/>
      </c>
      <c r="XF101" s="12" t="str">
        <f t="shared" si="3796"/>
        <v/>
      </c>
      <c r="XG101" s="12" t="str">
        <f t="shared" si="3796"/>
        <v/>
      </c>
      <c r="XH101" s="12" t="str">
        <f t="shared" si="3796"/>
        <v/>
      </c>
      <c r="XI101" s="12" t="str">
        <f t="shared" si="3796"/>
        <v/>
      </c>
      <c r="XJ101" s="13" t="str">
        <f t="shared" si="3796"/>
        <v/>
      </c>
      <c r="XK101" s="11" t="str">
        <f t="shared" ref="XK101:XZ101" si="3797">IF(AND($G101&lt;&gt;"",$I101&lt;&gt;""),IF(AND($G101&lt;=XK$11,$I101&gt;=XK$11),2,0),"")</f>
        <v/>
      </c>
      <c r="XL101" s="12" t="str">
        <f t="shared" si="3797"/>
        <v/>
      </c>
      <c r="XM101" s="12" t="str">
        <f t="shared" si="3797"/>
        <v/>
      </c>
      <c r="XN101" s="12" t="str">
        <f t="shared" si="3797"/>
        <v/>
      </c>
      <c r="XO101" s="12" t="str">
        <f t="shared" si="3797"/>
        <v/>
      </c>
      <c r="XP101" s="12" t="str">
        <f t="shared" si="3797"/>
        <v/>
      </c>
      <c r="XQ101" s="12" t="str">
        <f t="shared" si="3797"/>
        <v/>
      </c>
      <c r="XR101" s="12" t="str">
        <f t="shared" si="3797"/>
        <v/>
      </c>
      <c r="XS101" s="12" t="str">
        <f t="shared" si="3797"/>
        <v/>
      </c>
      <c r="XT101" s="12" t="str">
        <f t="shared" si="3797"/>
        <v/>
      </c>
      <c r="XU101" s="12" t="str">
        <f t="shared" si="3797"/>
        <v/>
      </c>
      <c r="XV101" s="13" t="str">
        <f t="shared" si="3797"/>
        <v/>
      </c>
      <c r="XW101" s="11" t="str">
        <f t="shared" si="3797"/>
        <v/>
      </c>
      <c r="XX101" s="12" t="str">
        <f t="shared" si="3797"/>
        <v/>
      </c>
      <c r="XY101" s="12" t="str">
        <f t="shared" si="3797"/>
        <v/>
      </c>
      <c r="XZ101" s="12" t="str">
        <f t="shared" si="3797"/>
        <v/>
      </c>
      <c r="YA101" s="12" t="str">
        <f t="shared" ref="YA101:YP101" si="3798">IF(AND($G101&lt;&gt;"",$I101&lt;&gt;""),IF(AND($G101&lt;=YA$11,$I101&gt;=YA$11),2,0),"")</f>
        <v/>
      </c>
      <c r="YB101" s="12" t="str">
        <f t="shared" si="3798"/>
        <v/>
      </c>
      <c r="YC101" s="12" t="str">
        <f t="shared" si="3798"/>
        <v/>
      </c>
      <c r="YD101" s="12" t="str">
        <f t="shared" si="3798"/>
        <v/>
      </c>
      <c r="YE101" s="12" t="str">
        <f t="shared" si="3798"/>
        <v/>
      </c>
      <c r="YF101" s="12" t="str">
        <f t="shared" si="3798"/>
        <v/>
      </c>
      <c r="YG101" s="12" t="str">
        <f t="shared" si="3798"/>
        <v/>
      </c>
      <c r="YH101" s="13" t="str">
        <f t="shared" si="3798"/>
        <v/>
      </c>
      <c r="YI101" s="11" t="str">
        <f t="shared" si="3798"/>
        <v/>
      </c>
      <c r="YJ101" s="12" t="str">
        <f t="shared" si="3798"/>
        <v/>
      </c>
      <c r="YK101" s="12" t="str">
        <f t="shared" si="3798"/>
        <v/>
      </c>
      <c r="YL101" s="12" t="str">
        <f t="shared" si="3798"/>
        <v/>
      </c>
      <c r="YM101" s="12" t="str">
        <f t="shared" si="3798"/>
        <v/>
      </c>
      <c r="YN101" s="12" t="str">
        <f t="shared" si="3798"/>
        <v/>
      </c>
      <c r="YO101" s="12" t="str">
        <f t="shared" si="3798"/>
        <v/>
      </c>
      <c r="YP101" s="12" t="str">
        <f t="shared" si="3798"/>
        <v/>
      </c>
      <c r="YQ101" s="12" t="str">
        <f t="shared" ref="YQ101:ZF101" si="3799">IF(AND($G101&lt;&gt;"",$I101&lt;&gt;""),IF(AND($G101&lt;=YQ$11,$I101&gt;=YQ$11),2,0),"")</f>
        <v/>
      </c>
      <c r="YR101" s="12" t="str">
        <f t="shared" si="3799"/>
        <v/>
      </c>
      <c r="YS101" s="12" t="str">
        <f t="shared" si="3799"/>
        <v/>
      </c>
      <c r="YT101" s="13" t="str">
        <f t="shared" si="3799"/>
        <v/>
      </c>
      <c r="YU101" s="11" t="str">
        <f t="shared" si="3799"/>
        <v/>
      </c>
      <c r="YV101" s="12" t="str">
        <f t="shared" si="3799"/>
        <v/>
      </c>
      <c r="YW101" s="12" t="str">
        <f t="shared" si="3799"/>
        <v/>
      </c>
      <c r="YX101" s="12" t="str">
        <f t="shared" si="3799"/>
        <v/>
      </c>
      <c r="YY101" s="12" t="str">
        <f t="shared" si="3799"/>
        <v/>
      </c>
      <c r="YZ101" s="12" t="str">
        <f t="shared" si="3799"/>
        <v/>
      </c>
      <c r="ZA101" s="12" t="str">
        <f t="shared" si="3799"/>
        <v/>
      </c>
      <c r="ZB101" s="12" t="str">
        <f t="shared" si="3799"/>
        <v/>
      </c>
      <c r="ZC101" s="12" t="str">
        <f t="shared" si="3799"/>
        <v/>
      </c>
      <c r="ZD101" s="12" t="str">
        <f t="shared" si="3799"/>
        <v/>
      </c>
      <c r="ZE101" s="12" t="str">
        <f t="shared" si="3799"/>
        <v/>
      </c>
      <c r="ZF101" s="13" t="str">
        <f t="shared" si="3799"/>
        <v/>
      </c>
      <c r="ZG101" s="11" t="str">
        <f t="shared" ref="ZG101:ZV101" si="3800">IF(AND($G101&lt;&gt;"",$I101&lt;&gt;""),IF(AND($G101&lt;=ZG$11,$I101&gt;=ZG$11),2,0),"")</f>
        <v/>
      </c>
      <c r="ZH101" s="12" t="str">
        <f t="shared" si="3800"/>
        <v/>
      </c>
      <c r="ZI101" s="12" t="str">
        <f t="shared" si="3800"/>
        <v/>
      </c>
      <c r="ZJ101" s="12" t="str">
        <f t="shared" si="3800"/>
        <v/>
      </c>
      <c r="ZK101" s="12" t="str">
        <f t="shared" si="3800"/>
        <v/>
      </c>
      <c r="ZL101" s="12" t="str">
        <f t="shared" si="3800"/>
        <v/>
      </c>
      <c r="ZM101" s="12" t="str">
        <f t="shared" si="3800"/>
        <v/>
      </c>
      <c r="ZN101" s="12" t="str">
        <f t="shared" si="3800"/>
        <v/>
      </c>
      <c r="ZO101" s="12" t="str">
        <f t="shared" si="3800"/>
        <v/>
      </c>
      <c r="ZP101" s="12" t="str">
        <f t="shared" si="3800"/>
        <v/>
      </c>
      <c r="ZQ101" s="12" t="str">
        <f t="shared" si="3800"/>
        <v/>
      </c>
      <c r="ZR101" s="13" t="str">
        <f t="shared" si="3800"/>
        <v/>
      </c>
      <c r="ZS101" s="11" t="str">
        <f t="shared" si="3800"/>
        <v/>
      </c>
      <c r="ZT101" s="12" t="str">
        <f t="shared" si="3800"/>
        <v/>
      </c>
      <c r="ZU101" s="12" t="str">
        <f t="shared" si="3800"/>
        <v/>
      </c>
      <c r="ZV101" s="12" t="str">
        <f t="shared" si="3800"/>
        <v/>
      </c>
      <c r="ZW101" s="12" t="str">
        <f t="shared" ref="ZW101:AAL101" si="3801">IF(AND($G101&lt;&gt;"",$I101&lt;&gt;""),IF(AND($G101&lt;=ZW$11,$I101&gt;=ZW$11),2,0),"")</f>
        <v/>
      </c>
      <c r="ZX101" s="12" t="str">
        <f t="shared" si="3801"/>
        <v/>
      </c>
      <c r="ZY101" s="12" t="str">
        <f t="shared" si="3801"/>
        <v/>
      </c>
      <c r="ZZ101" s="12" t="str">
        <f t="shared" si="3801"/>
        <v/>
      </c>
      <c r="AAA101" s="12" t="str">
        <f t="shared" si="3801"/>
        <v/>
      </c>
      <c r="AAB101" s="12" t="str">
        <f t="shared" si="3801"/>
        <v/>
      </c>
      <c r="AAC101" s="12" t="str">
        <f t="shared" si="3801"/>
        <v/>
      </c>
      <c r="AAD101" s="13" t="str">
        <f t="shared" si="3801"/>
        <v/>
      </c>
      <c r="AAE101" s="11" t="str">
        <f t="shared" si="3801"/>
        <v/>
      </c>
      <c r="AAF101" s="12" t="str">
        <f t="shared" si="3801"/>
        <v/>
      </c>
      <c r="AAG101" s="12" t="str">
        <f t="shared" si="3801"/>
        <v/>
      </c>
      <c r="AAH101" s="12" t="str">
        <f t="shared" si="3801"/>
        <v/>
      </c>
      <c r="AAI101" s="12" t="str">
        <f t="shared" si="3801"/>
        <v/>
      </c>
      <c r="AAJ101" s="12" t="str">
        <f t="shared" si="3801"/>
        <v/>
      </c>
      <c r="AAK101" s="12" t="str">
        <f t="shared" si="3801"/>
        <v/>
      </c>
      <c r="AAL101" s="12" t="str">
        <f t="shared" si="3801"/>
        <v/>
      </c>
      <c r="AAM101" s="12" t="str">
        <f t="shared" ref="AAM101:ABB101" si="3802">IF(AND($G101&lt;&gt;"",$I101&lt;&gt;""),IF(AND($G101&lt;=AAM$11,$I101&gt;=AAM$11),2,0),"")</f>
        <v/>
      </c>
      <c r="AAN101" s="12" t="str">
        <f t="shared" si="3802"/>
        <v/>
      </c>
      <c r="AAO101" s="12" t="str">
        <f t="shared" si="3802"/>
        <v/>
      </c>
      <c r="AAP101" s="13" t="str">
        <f t="shared" si="3802"/>
        <v/>
      </c>
      <c r="AAQ101" s="11" t="str">
        <f t="shared" si="3802"/>
        <v/>
      </c>
      <c r="AAR101" s="12" t="str">
        <f t="shared" si="3802"/>
        <v/>
      </c>
      <c r="AAS101" s="12" t="str">
        <f t="shared" si="3802"/>
        <v/>
      </c>
      <c r="AAT101" s="12" t="str">
        <f t="shared" si="3802"/>
        <v/>
      </c>
      <c r="AAU101" s="12" t="str">
        <f t="shared" si="3802"/>
        <v/>
      </c>
      <c r="AAV101" s="12" t="str">
        <f t="shared" si="3802"/>
        <v/>
      </c>
      <c r="AAW101" s="12" t="str">
        <f t="shared" si="3802"/>
        <v/>
      </c>
      <c r="AAX101" s="12" t="str">
        <f t="shared" si="3802"/>
        <v/>
      </c>
      <c r="AAY101" s="12" t="str">
        <f t="shared" si="3802"/>
        <v/>
      </c>
      <c r="AAZ101" s="12" t="str">
        <f t="shared" si="3802"/>
        <v/>
      </c>
      <c r="ABA101" s="12" t="str">
        <f t="shared" si="3802"/>
        <v/>
      </c>
      <c r="ABB101" s="13" t="str">
        <f t="shared" si="3802"/>
        <v/>
      </c>
      <c r="ABC101" s="11" t="str">
        <f t="shared" ref="ABC101:ABR101" si="3803">IF(AND($G101&lt;&gt;"",$I101&lt;&gt;""),IF(AND($G101&lt;=ABC$11,$I101&gt;=ABC$11),2,0),"")</f>
        <v/>
      </c>
      <c r="ABD101" s="12" t="str">
        <f t="shared" si="3803"/>
        <v/>
      </c>
      <c r="ABE101" s="12" t="str">
        <f t="shared" si="3803"/>
        <v/>
      </c>
      <c r="ABF101" s="12" t="str">
        <f t="shared" si="3803"/>
        <v/>
      </c>
      <c r="ABG101" s="12" t="str">
        <f t="shared" si="3803"/>
        <v/>
      </c>
      <c r="ABH101" s="12" t="str">
        <f t="shared" si="3803"/>
        <v/>
      </c>
      <c r="ABI101" s="12" t="str">
        <f t="shared" si="3803"/>
        <v/>
      </c>
      <c r="ABJ101" s="12" t="str">
        <f t="shared" si="3803"/>
        <v/>
      </c>
      <c r="ABK101" s="12" t="str">
        <f t="shared" si="3803"/>
        <v/>
      </c>
      <c r="ABL101" s="12" t="str">
        <f t="shared" si="3803"/>
        <v/>
      </c>
      <c r="ABM101" s="12" t="str">
        <f t="shared" si="3803"/>
        <v/>
      </c>
      <c r="ABN101" s="13" t="str">
        <f t="shared" si="3803"/>
        <v/>
      </c>
      <c r="ABO101" s="11" t="str">
        <f t="shared" si="3803"/>
        <v/>
      </c>
      <c r="ABP101" s="12" t="str">
        <f t="shared" si="3803"/>
        <v/>
      </c>
      <c r="ABQ101" s="12" t="str">
        <f t="shared" si="3803"/>
        <v/>
      </c>
      <c r="ABR101" s="12" t="str">
        <f t="shared" si="3803"/>
        <v/>
      </c>
      <c r="ABS101" s="12" t="str">
        <f t="shared" ref="ABS101:ACH101" si="3804">IF(AND($G101&lt;&gt;"",$I101&lt;&gt;""),IF(AND($G101&lt;=ABS$11,$I101&gt;=ABS$11),2,0),"")</f>
        <v/>
      </c>
      <c r="ABT101" s="12" t="str">
        <f t="shared" si="3804"/>
        <v/>
      </c>
      <c r="ABU101" s="12" t="str">
        <f t="shared" si="3804"/>
        <v/>
      </c>
      <c r="ABV101" s="12" t="str">
        <f t="shared" si="3804"/>
        <v/>
      </c>
      <c r="ABW101" s="12" t="str">
        <f t="shared" si="3804"/>
        <v/>
      </c>
      <c r="ABX101" s="12" t="str">
        <f t="shared" si="3804"/>
        <v/>
      </c>
      <c r="ABY101" s="12" t="str">
        <f t="shared" si="3804"/>
        <v/>
      </c>
      <c r="ABZ101" s="13" t="str">
        <f t="shared" si="3804"/>
        <v/>
      </c>
      <c r="ACA101" s="11" t="str">
        <f t="shared" si="3804"/>
        <v/>
      </c>
      <c r="ACB101" s="12" t="str">
        <f t="shared" si="3804"/>
        <v/>
      </c>
      <c r="ACC101" s="12" t="str">
        <f t="shared" si="3804"/>
        <v/>
      </c>
      <c r="ACD101" s="12" t="str">
        <f t="shared" si="3804"/>
        <v/>
      </c>
      <c r="ACE101" s="12" t="str">
        <f t="shared" si="3804"/>
        <v/>
      </c>
      <c r="ACF101" s="12" t="str">
        <f t="shared" si="3804"/>
        <v/>
      </c>
      <c r="ACG101" s="12" t="str">
        <f t="shared" si="3804"/>
        <v/>
      </c>
      <c r="ACH101" s="12" t="str">
        <f t="shared" si="3804"/>
        <v/>
      </c>
      <c r="ACI101" s="12" t="str">
        <f t="shared" ref="ACI101:ACX101" si="3805">IF(AND($G101&lt;&gt;"",$I101&lt;&gt;""),IF(AND($G101&lt;=ACI$11,$I101&gt;=ACI$11),2,0),"")</f>
        <v/>
      </c>
      <c r="ACJ101" s="12" t="str">
        <f t="shared" si="3805"/>
        <v/>
      </c>
      <c r="ACK101" s="12" t="str">
        <f t="shared" si="3805"/>
        <v/>
      </c>
      <c r="ACL101" s="13" t="str">
        <f t="shared" si="3805"/>
        <v/>
      </c>
      <c r="ACM101" s="11" t="str">
        <f t="shared" si="3805"/>
        <v/>
      </c>
      <c r="ACN101" s="12" t="str">
        <f t="shared" si="3805"/>
        <v/>
      </c>
      <c r="ACO101" s="12" t="str">
        <f t="shared" si="3805"/>
        <v/>
      </c>
      <c r="ACP101" s="12" t="str">
        <f t="shared" si="3805"/>
        <v/>
      </c>
      <c r="ACQ101" s="12" t="str">
        <f t="shared" si="3805"/>
        <v/>
      </c>
      <c r="ACR101" s="12" t="str">
        <f t="shared" si="3805"/>
        <v/>
      </c>
      <c r="ACS101" s="12" t="str">
        <f t="shared" si="3805"/>
        <v/>
      </c>
      <c r="ACT101" s="12" t="str">
        <f t="shared" si="3805"/>
        <v/>
      </c>
      <c r="ACU101" s="12" t="str">
        <f t="shared" si="3805"/>
        <v/>
      </c>
      <c r="ACV101" s="12" t="str">
        <f t="shared" si="3805"/>
        <v/>
      </c>
      <c r="ACW101" s="12" t="str">
        <f t="shared" si="3805"/>
        <v/>
      </c>
      <c r="ACX101" s="13" t="str">
        <f t="shared" si="3805"/>
        <v/>
      </c>
      <c r="ACY101" s="149"/>
      <c r="ACZ101" s="150"/>
      <c r="ADA101" s="150"/>
      <c r="ADB101" s="151"/>
    </row>
    <row r="102" spans="1:782" ht="11.25" customHeight="1" x14ac:dyDescent="0.2">
      <c r="B102" s="189"/>
      <c r="C102" s="189"/>
      <c r="D102" s="156"/>
      <c r="E102" s="187"/>
      <c r="F102" s="187"/>
      <c r="G102" s="69">
        <f>I100</f>
        <v>0</v>
      </c>
      <c r="H102" s="7" t="s">
        <v>66</v>
      </c>
      <c r="I102" s="9">
        <f>G102+J102</f>
        <v>0</v>
      </c>
      <c r="J102" s="45">
        <v>0</v>
      </c>
      <c r="K102" s="22">
        <f t="shared" ref="K102:Z102" si="3806">IF(AND($G102&lt;&gt;"",$I102&lt;&gt;""),IF(AND($G102&lt;=K$11,$I102&gt;=K$11),1,0),"")</f>
        <v>0</v>
      </c>
      <c r="L102" s="12">
        <f t="shared" si="3806"/>
        <v>0</v>
      </c>
      <c r="M102" s="12">
        <f t="shared" si="3806"/>
        <v>0</v>
      </c>
      <c r="N102" s="12">
        <f t="shared" si="3806"/>
        <v>0</v>
      </c>
      <c r="O102" s="12">
        <f t="shared" si="3806"/>
        <v>0</v>
      </c>
      <c r="P102" s="12">
        <f t="shared" si="3806"/>
        <v>0</v>
      </c>
      <c r="Q102" s="12">
        <f t="shared" si="3806"/>
        <v>0</v>
      </c>
      <c r="R102" s="12">
        <f t="shared" si="3806"/>
        <v>0</v>
      </c>
      <c r="S102" s="12">
        <f t="shared" si="3806"/>
        <v>0</v>
      </c>
      <c r="T102" s="12">
        <f t="shared" si="3806"/>
        <v>0</v>
      </c>
      <c r="U102" s="12">
        <f t="shared" si="3806"/>
        <v>0</v>
      </c>
      <c r="V102" s="12">
        <f t="shared" si="3806"/>
        <v>0</v>
      </c>
      <c r="W102" s="11">
        <f t="shared" si="3806"/>
        <v>0</v>
      </c>
      <c r="X102" s="12">
        <f t="shared" si="3806"/>
        <v>0</v>
      </c>
      <c r="Y102" s="12">
        <f t="shared" si="3806"/>
        <v>0</v>
      </c>
      <c r="Z102" s="12">
        <f t="shared" si="3806"/>
        <v>0</v>
      </c>
      <c r="AA102" s="12">
        <f t="shared" ref="AA102:AP102" si="3807">IF(AND($G102&lt;&gt;"",$I102&lt;&gt;""),IF(AND($G102&lt;=AA$11,$I102&gt;=AA$11),1,0),"")</f>
        <v>0</v>
      </c>
      <c r="AB102" s="12">
        <f t="shared" si="3807"/>
        <v>0</v>
      </c>
      <c r="AC102" s="12">
        <f t="shared" si="3807"/>
        <v>0</v>
      </c>
      <c r="AD102" s="12">
        <f t="shared" si="3807"/>
        <v>0</v>
      </c>
      <c r="AE102" s="12">
        <f t="shared" si="3807"/>
        <v>0</v>
      </c>
      <c r="AF102" s="12">
        <f t="shared" si="3807"/>
        <v>0</v>
      </c>
      <c r="AG102" s="12">
        <f t="shared" si="3807"/>
        <v>0</v>
      </c>
      <c r="AH102" s="12">
        <f t="shared" si="3807"/>
        <v>0</v>
      </c>
      <c r="AI102" s="11">
        <f t="shared" si="3807"/>
        <v>0</v>
      </c>
      <c r="AJ102" s="12">
        <f t="shared" si="3807"/>
        <v>0</v>
      </c>
      <c r="AK102" s="12">
        <f t="shared" si="3807"/>
        <v>0</v>
      </c>
      <c r="AL102" s="12">
        <f t="shared" si="3807"/>
        <v>0</v>
      </c>
      <c r="AM102" s="12">
        <f t="shared" si="3807"/>
        <v>0</v>
      </c>
      <c r="AN102" s="12">
        <f t="shared" si="3807"/>
        <v>0</v>
      </c>
      <c r="AO102" s="12">
        <f t="shared" si="3807"/>
        <v>0</v>
      </c>
      <c r="AP102" s="12">
        <f t="shared" si="3807"/>
        <v>0</v>
      </c>
      <c r="AQ102" s="12">
        <f t="shared" ref="AQ102:BF102" si="3808">IF(AND($G102&lt;&gt;"",$I102&lt;&gt;""),IF(AND($G102&lt;=AQ$11,$I102&gt;=AQ$11),1,0),"")</f>
        <v>0</v>
      </c>
      <c r="AR102" s="12">
        <f t="shared" si="3808"/>
        <v>0</v>
      </c>
      <c r="AS102" s="12">
        <f t="shared" si="3808"/>
        <v>0</v>
      </c>
      <c r="AT102" s="13">
        <f t="shared" si="3808"/>
        <v>0</v>
      </c>
      <c r="AU102" s="12">
        <f t="shared" si="3808"/>
        <v>0</v>
      </c>
      <c r="AV102" s="12">
        <f t="shared" si="3808"/>
        <v>0</v>
      </c>
      <c r="AW102" s="12">
        <f t="shared" si="3808"/>
        <v>0</v>
      </c>
      <c r="AX102" s="12">
        <f t="shared" si="3808"/>
        <v>0</v>
      </c>
      <c r="AY102" s="12">
        <f t="shared" si="3808"/>
        <v>0</v>
      </c>
      <c r="AZ102" s="12">
        <f t="shared" si="3808"/>
        <v>0</v>
      </c>
      <c r="BA102" s="12">
        <f t="shared" si="3808"/>
        <v>0</v>
      </c>
      <c r="BB102" s="12">
        <f t="shared" si="3808"/>
        <v>0</v>
      </c>
      <c r="BC102" s="12">
        <f t="shared" si="3808"/>
        <v>0</v>
      </c>
      <c r="BD102" s="12">
        <f t="shared" si="3808"/>
        <v>0</v>
      </c>
      <c r="BE102" s="12">
        <f t="shared" si="3808"/>
        <v>0</v>
      </c>
      <c r="BF102" s="12">
        <f t="shared" si="3808"/>
        <v>0</v>
      </c>
      <c r="BG102" s="11">
        <f t="shared" ref="BG102" si="3809">IF(AND($G102&lt;&gt;"",$I102&lt;&gt;""),IF(AND($G102&lt;=BG$11,$I102&gt;=BG$11),1,0),"")</f>
        <v>0</v>
      </c>
      <c r="BH102" s="12">
        <f t="shared" si="3010"/>
        <v>0</v>
      </c>
      <c r="BI102" s="12">
        <f t="shared" si="3010"/>
        <v>0</v>
      </c>
      <c r="BJ102" s="12">
        <f t="shared" si="3010"/>
        <v>0</v>
      </c>
      <c r="BK102" s="12">
        <f t="shared" si="3010"/>
        <v>0</v>
      </c>
      <c r="BL102" s="12">
        <f t="shared" si="3010"/>
        <v>0</v>
      </c>
      <c r="BM102" s="12">
        <f t="shared" si="3010"/>
        <v>0</v>
      </c>
      <c r="BN102" s="12">
        <f t="shared" si="3010"/>
        <v>0</v>
      </c>
      <c r="BO102" s="12">
        <f t="shared" si="3010"/>
        <v>0</v>
      </c>
      <c r="BP102" s="12">
        <f t="shared" si="3010"/>
        <v>0</v>
      </c>
      <c r="BQ102" s="12">
        <f t="shared" si="3010"/>
        <v>0</v>
      </c>
      <c r="BR102" s="13">
        <f t="shared" si="3010"/>
        <v>0</v>
      </c>
      <c r="BS102" s="11">
        <f t="shared" si="3010"/>
        <v>0</v>
      </c>
      <c r="BT102" s="12">
        <f t="shared" si="3010"/>
        <v>0</v>
      </c>
      <c r="BU102" s="12">
        <f t="shared" si="3010"/>
        <v>0</v>
      </c>
      <c r="BV102" s="12">
        <f t="shared" si="3010"/>
        <v>0</v>
      </c>
      <c r="BW102" s="12">
        <f t="shared" si="2914"/>
        <v>0</v>
      </c>
      <c r="BX102" s="12">
        <f t="shared" si="2914"/>
        <v>0</v>
      </c>
      <c r="BY102" s="12">
        <f t="shared" si="2914"/>
        <v>0</v>
      </c>
      <c r="BZ102" s="12">
        <f t="shared" si="2914"/>
        <v>0</v>
      </c>
      <c r="CA102" s="12">
        <f t="shared" si="2914"/>
        <v>0</v>
      </c>
      <c r="CB102" s="12">
        <f t="shared" si="2914"/>
        <v>0</v>
      </c>
      <c r="CC102" s="12">
        <f t="shared" si="2914"/>
        <v>0</v>
      </c>
      <c r="CD102" s="13">
        <f t="shared" si="2914"/>
        <v>0</v>
      </c>
      <c r="CE102" s="11">
        <f t="shared" si="2914"/>
        <v>0</v>
      </c>
      <c r="CF102" s="12">
        <f t="shared" si="2914"/>
        <v>0</v>
      </c>
      <c r="CG102" s="12">
        <f t="shared" si="2914"/>
        <v>0</v>
      </c>
      <c r="CH102" s="12">
        <f t="shared" si="2914"/>
        <v>0</v>
      </c>
      <c r="CI102" s="12">
        <f t="shared" si="2914"/>
        <v>0</v>
      </c>
      <c r="CJ102" s="12">
        <f t="shared" si="2914"/>
        <v>0</v>
      </c>
      <c r="CK102" s="12">
        <f t="shared" si="2914"/>
        <v>0</v>
      </c>
      <c r="CL102" s="12">
        <f t="shared" si="2914"/>
        <v>0</v>
      </c>
      <c r="CM102" s="12">
        <f t="shared" si="1591"/>
        <v>0</v>
      </c>
      <c r="CN102" s="12">
        <f t="shared" si="1591"/>
        <v>0</v>
      </c>
      <c r="CO102" s="12">
        <f t="shared" si="1591"/>
        <v>0</v>
      </c>
      <c r="CP102" s="13">
        <f t="shared" si="1591"/>
        <v>0</v>
      </c>
      <c r="CQ102" s="11">
        <f t="shared" si="1591"/>
        <v>0</v>
      </c>
      <c r="CR102" s="12">
        <f t="shared" si="1591"/>
        <v>0</v>
      </c>
      <c r="CS102" s="12">
        <f t="shared" si="1591"/>
        <v>0</v>
      </c>
      <c r="CT102" s="12">
        <f t="shared" si="1591"/>
        <v>0</v>
      </c>
      <c r="CU102" s="12">
        <f t="shared" si="1591"/>
        <v>0</v>
      </c>
      <c r="CV102" s="12">
        <f t="shared" si="1591"/>
        <v>0</v>
      </c>
      <c r="CW102" s="12">
        <f t="shared" si="1591"/>
        <v>0</v>
      </c>
      <c r="CX102" s="12">
        <f t="shared" si="1591"/>
        <v>0</v>
      </c>
      <c r="CY102" s="12">
        <f t="shared" si="1591"/>
        <v>0</v>
      </c>
      <c r="CZ102" s="12">
        <f t="shared" si="1591"/>
        <v>0</v>
      </c>
      <c r="DA102" s="12">
        <f t="shared" si="1591"/>
        <v>0</v>
      </c>
      <c r="DB102" s="13">
        <f t="shared" si="1591"/>
        <v>0</v>
      </c>
      <c r="DC102" s="11">
        <f t="shared" si="2915"/>
        <v>0</v>
      </c>
      <c r="DD102" s="12">
        <f t="shared" si="2915"/>
        <v>0</v>
      </c>
      <c r="DE102" s="12">
        <f t="shared" si="2915"/>
        <v>0</v>
      </c>
      <c r="DF102" s="12">
        <f t="shared" si="2915"/>
        <v>0</v>
      </c>
      <c r="DG102" s="12">
        <f t="shared" si="2915"/>
        <v>0</v>
      </c>
      <c r="DH102" s="12">
        <f t="shared" si="2915"/>
        <v>0</v>
      </c>
      <c r="DI102" s="12">
        <f t="shared" si="2915"/>
        <v>0</v>
      </c>
      <c r="DJ102" s="12">
        <f t="shared" si="2915"/>
        <v>0</v>
      </c>
      <c r="DK102" s="12">
        <f t="shared" si="2915"/>
        <v>0</v>
      </c>
      <c r="DL102" s="12">
        <f t="shared" si="2915"/>
        <v>0</v>
      </c>
      <c r="DM102" s="12">
        <f t="shared" si="2915"/>
        <v>0</v>
      </c>
      <c r="DN102" s="13">
        <f t="shared" si="2915"/>
        <v>0</v>
      </c>
      <c r="DO102" s="11">
        <f t="shared" si="2915"/>
        <v>0</v>
      </c>
      <c r="DP102" s="12">
        <f t="shared" si="2915"/>
        <v>0</v>
      </c>
      <c r="DQ102" s="12">
        <f t="shared" si="2915"/>
        <v>0</v>
      </c>
      <c r="DR102" s="12">
        <f t="shared" si="2915"/>
        <v>0</v>
      </c>
      <c r="DS102" s="12">
        <f t="shared" si="2916"/>
        <v>0</v>
      </c>
      <c r="DT102" s="12">
        <f t="shared" si="2916"/>
        <v>0</v>
      </c>
      <c r="DU102" s="12">
        <f t="shared" si="2916"/>
        <v>0</v>
      </c>
      <c r="DV102" s="12">
        <f t="shared" si="2916"/>
        <v>0</v>
      </c>
      <c r="DW102" s="12">
        <f t="shared" si="2916"/>
        <v>0</v>
      </c>
      <c r="DX102" s="12">
        <f t="shared" si="2916"/>
        <v>0</v>
      </c>
      <c r="DY102" s="12">
        <f t="shared" si="2916"/>
        <v>0</v>
      </c>
      <c r="DZ102" s="13">
        <f t="shared" si="2916"/>
        <v>0</v>
      </c>
      <c r="EA102" s="11">
        <f t="shared" si="2916"/>
        <v>0</v>
      </c>
      <c r="EB102" s="12">
        <f t="shared" si="2916"/>
        <v>0</v>
      </c>
      <c r="EC102" s="12">
        <f t="shared" si="2916"/>
        <v>0</v>
      </c>
      <c r="ED102" s="12">
        <f t="shared" si="2916"/>
        <v>0</v>
      </c>
      <c r="EE102" s="12">
        <f t="shared" si="2916"/>
        <v>0</v>
      </c>
      <c r="EF102" s="12">
        <f t="shared" si="2916"/>
        <v>0</v>
      </c>
      <c r="EG102" s="12">
        <f t="shared" si="2916"/>
        <v>0</v>
      </c>
      <c r="EH102" s="12">
        <f t="shared" si="2916"/>
        <v>0</v>
      </c>
      <c r="EI102" s="12">
        <f t="shared" si="2917"/>
        <v>0</v>
      </c>
      <c r="EJ102" s="12">
        <f t="shared" si="2917"/>
        <v>0</v>
      </c>
      <c r="EK102" s="12">
        <f t="shared" si="2917"/>
        <v>0</v>
      </c>
      <c r="EL102" s="13">
        <f t="shared" si="2917"/>
        <v>0</v>
      </c>
      <c r="EM102" s="11">
        <f t="shared" si="2917"/>
        <v>0</v>
      </c>
      <c r="EN102" s="12">
        <f t="shared" si="2917"/>
        <v>0</v>
      </c>
      <c r="EO102" s="12">
        <f t="shared" si="2917"/>
        <v>0</v>
      </c>
      <c r="EP102" s="12">
        <f t="shared" si="2917"/>
        <v>0</v>
      </c>
      <c r="EQ102" s="12">
        <f t="shared" si="2917"/>
        <v>0</v>
      </c>
      <c r="ER102" s="12">
        <f t="shared" si="2917"/>
        <v>0</v>
      </c>
      <c r="ES102" s="12">
        <f t="shared" si="2917"/>
        <v>0</v>
      </c>
      <c r="ET102" s="12">
        <f t="shared" si="2917"/>
        <v>0</v>
      </c>
      <c r="EU102" s="12">
        <f t="shared" si="2917"/>
        <v>0</v>
      </c>
      <c r="EV102" s="12">
        <f t="shared" si="2917"/>
        <v>0</v>
      </c>
      <c r="EW102" s="12">
        <f t="shared" si="2917"/>
        <v>0</v>
      </c>
      <c r="EX102" s="13">
        <f t="shared" si="2917"/>
        <v>0</v>
      </c>
      <c r="EY102" s="11">
        <f t="shared" si="2918"/>
        <v>0</v>
      </c>
      <c r="EZ102" s="12">
        <f t="shared" si="2918"/>
        <v>0</v>
      </c>
      <c r="FA102" s="12">
        <f t="shared" si="2918"/>
        <v>0</v>
      </c>
      <c r="FB102" s="12">
        <f t="shared" si="2918"/>
        <v>0</v>
      </c>
      <c r="FC102" s="12">
        <f t="shared" si="2918"/>
        <v>0</v>
      </c>
      <c r="FD102" s="12">
        <f t="shared" si="2918"/>
        <v>0</v>
      </c>
      <c r="FE102" s="12">
        <f t="shared" si="2918"/>
        <v>0</v>
      </c>
      <c r="FF102" s="12">
        <f t="shared" si="2918"/>
        <v>0</v>
      </c>
      <c r="FG102" s="12">
        <f t="shared" si="2918"/>
        <v>0</v>
      </c>
      <c r="FH102" s="12">
        <f t="shared" si="2918"/>
        <v>0</v>
      </c>
      <c r="FI102" s="12">
        <f t="shared" si="2918"/>
        <v>0</v>
      </c>
      <c r="FJ102" s="13">
        <f t="shared" si="2918"/>
        <v>0</v>
      </c>
      <c r="FK102" s="11">
        <f t="shared" si="2918"/>
        <v>0</v>
      </c>
      <c r="FL102" s="12">
        <f t="shared" si="2918"/>
        <v>0</v>
      </c>
      <c r="FM102" s="12">
        <f t="shared" si="2918"/>
        <v>0</v>
      </c>
      <c r="FN102" s="12">
        <f t="shared" si="2918"/>
        <v>0</v>
      </c>
      <c r="FO102" s="12">
        <f t="shared" si="3011"/>
        <v>0</v>
      </c>
      <c r="FP102" s="12">
        <f t="shared" si="3011"/>
        <v>0</v>
      </c>
      <c r="FQ102" s="12">
        <f t="shared" si="3011"/>
        <v>0</v>
      </c>
      <c r="FR102" s="12">
        <f t="shared" si="3011"/>
        <v>0</v>
      </c>
      <c r="FS102" s="12">
        <f t="shared" si="3011"/>
        <v>0</v>
      </c>
      <c r="FT102" s="12">
        <f t="shared" si="3011"/>
        <v>0</v>
      </c>
      <c r="FU102" s="12">
        <f t="shared" si="3011"/>
        <v>0</v>
      </c>
      <c r="FV102" s="13">
        <f t="shared" si="3011"/>
        <v>0</v>
      </c>
      <c r="FW102" s="11">
        <f t="shared" si="3011"/>
        <v>0</v>
      </c>
      <c r="FX102" s="12">
        <f t="shared" si="3011"/>
        <v>0</v>
      </c>
      <c r="FY102" s="12">
        <f t="shared" si="3011"/>
        <v>0</v>
      </c>
      <c r="FZ102" s="12">
        <f t="shared" si="3011"/>
        <v>0</v>
      </c>
      <c r="GA102" s="12">
        <f t="shared" si="3011"/>
        <v>0</v>
      </c>
      <c r="GB102" s="12">
        <f t="shared" si="3011"/>
        <v>0</v>
      </c>
      <c r="GC102" s="12">
        <f t="shared" si="3011"/>
        <v>0</v>
      </c>
      <c r="GD102" s="12">
        <f t="shared" si="3011"/>
        <v>0</v>
      </c>
      <c r="GE102" s="12">
        <f t="shared" ref="GE102:GT102" si="3810">IF(AND($G102&lt;&gt;"",$I102&lt;&gt;""),IF(AND($G102&lt;=GE$11,$I102&gt;=GE$11),1,0),"")</f>
        <v>0</v>
      </c>
      <c r="GF102" s="12">
        <f t="shared" si="3810"/>
        <v>0</v>
      </c>
      <c r="GG102" s="12">
        <f t="shared" si="3810"/>
        <v>0</v>
      </c>
      <c r="GH102" s="13">
        <f t="shared" si="3810"/>
        <v>0</v>
      </c>
      <c r="GI102" s="11">
        <f t="shared" si="3810"/>
        <v>0</v>
      </c>
      <c r="GJ102" s="12">
        <f t="shared" si="3810"/>
        <v>0</v>
      </c>
      <c r="GK102" s="12">
        <f t="shared" si="3810"/>
        <v>0</v>
      </c>
      <c r="GL102" s="12">
        <f t="shared" si="3810"/>
        <v>0</v>
      </c>
      <c r="GM102" s="12">
        <f t="shared" si="3810"/>
        <v>0</v>
      </c>
      <c r="GN102" s="12">
        <f t="shared" si="3810"/>
        <v>0</v>
      </c>
      <c r="GO102" s="12">
        <f t="shared" si="3810"/>
        <v>0</v>
      </c>
      <c r="GP102" s="12">
        <f t="shared" si="3810"/>
        <v>0</v>
      </c>
      <c r="GQ102" s="12">
        <f t="shared" si="3810"/>
        <v>0</v>
      </c>
      <c r="GR102" s="12">
        <f t="shared" si="3810"/>
        <v>0</v>
      </c>
      <c r="GS102" s="12">
        <f t="shared" si="3810"/>
        <v>0</v>
      </c>
      <c r="GT102" s="13">
        <f t="shared" si="3810"/>
        <v>0</v>
      </c>
      <c r="GU102" s="11">
        <f t="shared" ref="GU102:HJ102" si="3811">IF(AND($G102&lt;&gt;"",$I102&lt;&gt;""),IF(AND($G102&lt;=GU$11,$I102&gt;=GU$11),1,0),"")</f>
        <v>0</v>
      </c>
      <c r="GV102" s="12">
        <f t="shared" si="3811"/>
        <v>0</v>
      </c>
      <c r="GW102" s="12">
        <f t="shared" si="3811"/>
        <v>0</v>
      </c>
      <c r="GX102" s="12">
        <f t="shared" si="3811"/>
        <v>0</v>
      </c>
      <c r="GY102" s="12">
        <f t="shared" si="3811"/>
        <v>0</v>
      </c>
      <c r="GZ102" s="12">
        <f t="shared" si="3811"/>
        <v>0</v>
      </c>
      <c r="HA102" s="12">
        <f t="shared" si="3811"/>
        <v>0</v>
      </c>
      <c r="HB102" s="12">
        <f t="shared" si="3811"/>
        <v>0</v>
      </c>
      <c r="HC102" s="12">
        <f t="shared" si="3811"/>
        <v>0</v>
      </c>
      <c r="HD102" s="12">
        <f t="shared" si="3811"/>
        <v>0</v>
      </c>
      <c r="HE102" s="12">
        <f t="shared" si="3811"/>
        <v>0</v>
      </c>
      <c r="HF102" s="13">
        <f t="shared" si="3811"/>
        <v>0</v>
      </c>
      <c r="HG102" s="11">
        <f t="shared" si="3811"/>
        <v>0</v>
      </c>
      <c r="HH102" s="12">
        <f t="shared" si="3811"/>
        <v>0</v>
      </c>
      <c r="HI102" s="12">
        <f t="shared" si="3811"/>
        <v>0</v>
      </c>
      <c r="HJ102" s="12">
        <f t="shared" si="3811"/>
        <v>0</v>
      </c>
      <c r="HK102" s="12">
        <f t="shared" ref="HK102:HZ102" si="3812">IF(AND($G102&lt;&gt;"",$I102&lt;&gt;""),IF(AND($G102&lt;=HK$11,$I102&gt;=HK$11),1,0),"")</f>
        <v>0</v>
      </c>
      <c r="HL102" s="12">
        <f t="shared" si="3812"/>
        <v>0</v>
      </c>
      <c r="HM102" s="12">
        <f t="shared" si="3812"/>
        <v>0</v>
      </c>
      <c r="HN102" s="12">
        <f t="shared" si="3812"/>
        <v>0</v>
      </c>
      <c r="HO102" s="12">
        <f t="shared" si="3812"/>
        <v>0</v>
      </c>
      <c r="HP102" s="12">
        <f t="shared" si="3812"/>
        <v>0</v>
      </c>
      <c r="HQ102" s="12">
        <f t="shared" si="3812"/>
        <v>0</v>
      </c>
      <c r="HR102" s="13">
        <f t="shared" si="3812"/>
        <v>0</v>
      </c>
      <c r="HS102" s="11">
        <f t="shared" si="3812"/>
        <v>0</v>
      </c>
      <c r="HT102" s="12">
        <f t="shared" si="3812"/>
        <v>0</v>
      </c>
      <c r="HU102" s="12">
        <f t="shared" si="3812"/>
        <v>0</v>
      </c>
      <c r="HV102" s="12">
        <f t="shared" si="3812"/>
        <v>0</v>
      </c>
      <c r="HW102" s="12">
        <f t="shared" si="3812"/>
        <v>0</v>
      </c>
      <c r="HX102" s="12">
        <f t="shared" si="3812"/>
        <v>0</v>
      </c>
      <c r="HY102" s="12">
        <f t="shared" si="3812"/>
        <v>0</v>
      </c>
      <c r="HZ102" s="12">
        <f t="shared" si="3812"/>
        <v>0</v>
      </c>
      <c r="IA102" s="12">
        <f t="shared" ref="IA102:IP102" si="3813">IF(AND($G102&lt;&gt;"",$I102&lt;&gt;""),IF(AND($G102&lt;=IA$11,$I102&gt;=IA$11),1,0),"")</f>
        <v>0</v>
      </c>
      <c r="IB102" s="12">
        <f t="shared" si="3813"/>
        <v>0</v>
      </c>
      <c r="IC102" s="12">
        <f t="shared" si="3813"/>
        <v>0</v>
      </c>
      <c r="ID102" s="13">
        <f t="shared" si="3813"/>
        <v>0</v>
      </c>
      <c r="IE102" s="11">
        <f t="shared" si="3813"/>
        <v>0</v>
      </c>
      <c r="IF102" s="12">
        <f t="shared" si="3813"/>
        <v>0</v>
      </c>
      <c r="IG102" s="12">
        <f t="shared" si="3813"/>
        <v>0</v>
      </c>
      <c r="IH102" s="12">
        <f t="shared" si="3813"/>
        <v>0</v>
      </c>
      <c r="II102" s="12">
        <f t="shared" si="3813"/>
        <v>0</v>
      </c>
      <c r="IJ102" s="12">
        <f t="shared" si="3813"/>
        <v>0</v>
      </c>
      <c r="IK102" s="12">
        <f t="shared" si="3813"/>
        <v>0</v>
      </c>
      <c r="IL102" s="12">
        <f t="shared" si="3813"/>
        <v>0</v>
      </c>
      <c r="IM102" s="12">
        <f t="shared" si="3813"/>
        <v>0</v>
      </c>
      <c r="IN102" s="12">
        <f t="shared" si="3813"/>
        <v>0</v>
      </c>
      <c r="IO102" s="12">
        <f t="shared" si="3813"/>
        <v>0</v>
      </c>
      <c r="IP102" s="13">
        <f t="shared" si="3813"/>
        <v>0</v>
      </c>
      <c r="IQ102" s="11">
        <f t="shared" ref="IQ102:JF102" si="3814">IF(AND($G102&lt;&gt;"",$I102&lt;&gt;""),IF(AND($G102&lt;=IQ$11,$I102&gt;=IQ$11),1,0),"")</f>
        <v>0</v>
      </c>
      <c r="IR102" s="12">
        <f t="shared" si="3814"/>
        <v>0</v>
      </c>
      <c r="IS102" s="12">
        <f t="shared" si="3814"/>
        <v>0</v>
      </c>
      <c r="IT102" s="12">
        <f t="shared" si="3814"/>
        <v>0</v>
      </c>
      <c r="IU102" s="12">
        <f t="shared" si="3814"/>
        <v>0</v>
      </c>
      <c r="IV102" s="12">
        <f t="shared" si="3814"/>
        <v>0</v>
      </c>
      <c r="IW102" s="12">
        <f t="shared" si="3814"/>
        <v>0</v>
      </c>
      <c r="IX102" s="12">
        <f t="shared" si="3814"/>
        <v>0</v>
      </c>
      <c r="IY102" s="12">
        <f t="shared" si="3814"/>
        <v>0</v>
      </c>
      <c r="IZ102" s="12">
        <f t="shared" si="3814"/>
        <v>0</v>
      </c>
      <c r="JA102" s="12">
        <f t="shared" si="3814"/>
        <v>0</v>
      </c>
      <c r="JB102" s="13">
        <f t="shared" si="3814"/>
        <v>0</v>
      </c>
      <c r="JC102" s="11">
        <f t="shared" si="3814"/>
        <v>0</v>
      </c>
      <c r="JD102" s="12">
        <f t="shared" si="3814"/>
        <v>0</v>
      </c>
      <c r="JE102" s="12">
        <f t="shared" si="3814"/>
        <v>0</v>
      </c>
      <c r="JF102" s="12">
        <f t="shared" si="3814"/>
        <v>0</v>
      </c>
      <c r="JG102" s="12">
        <f t="shared" ref="JG102:JV102" si="3815">IF(AND($G102&lt;&gt;"",$I102&lt;&gt;""),IF(AND($G102&lt;=JG$11,$I102&gt;=JG$11),1,0),"")</f>
        <v>0</v>
      </c>
      <c r="JH102" s="12">
        <f t="shared" si="3815"/>
        <v>0</v>
      </c>
      <c r="JI102" s="12">
        <f t="shared" si="3815"/>
        <v>0</v>
      </c>
      <c r="JJ102" s="12">
        <f t="shared" si="3815"/>
        <v>0</v>
      </c>
      <c r="JK102" s="12">
        <f t="shared" si="3815"/>
        <v>0</v>
      </c>
      <c r="JL102" s="12">
        <f t="shared" si="3815"/>
        <v>0</v>
      </c>
      <c r="JM102" s="12">
        <f t="shared" si="3815"/>
        <v>0</v>
      </c>
      <c r="JN102" s="13">
        <f t="shared" si="3815"/>
        <v>0</v>
      </c>
      <c r="JO102" s="11">
        <f t="shared" si="3815"/>
        <v>0</v>
      </c>
      <c r="JP102" s="12">
        <f t="shared" si="3815"/>
        <v>0</v>
      </c>
      <c r="JQ102" s="12">
        <f t="shared" si="3815"/>
        <v>0</v>
      </c>
      <c r="JR102" s="12">
        <f t="shared" si="3815"/>
        <v>0</v>
      </c>
      <c r="JS102" s="12">
        <f t="shared" si="3815"/>
        <v>0</v>
      </c>
      <c r="JT102" s="12">
        <f t="shared" si="3815"/>
        <v>0</v>
      </c>
      <c r="JU102" s="12">
        <f t="shared" si="3815"/>
        <v>0</v>
      </c>
      <c r="JV102" s="12">
        <f t="shared" si="3815"/>
        <v>0</v>
      </c>
      <c r="JW102" s="12">
        <f t="shared" ref="JW102:KL102" si="3816">IF(AND($G102&lt;&gt;"",$I102&lt;&gt;""),IF(AND($G102&lt;=JW$11,$I102&gt;=JW$11),1,0),"")</f>
        <v>0</v>
      </c>
      <c r="JX102" s="12">
        <f t="shared" si="3816"/>
        <v>0</v>
      </c>
      <c r="JY102" s="12">
        <f t="shared" si="3816"/>
        <v>0</v>
      </c>
      <c r="JZ102" s="13">
        <f t="shared" si="3816"/>
        <v>0</v>
      </c>
      <c r="KA102" s="11">
        <f t="shared" si="3816"/>
        <v>0</v>
      </c>
      <c r="KB102" s="12">
        <f t="shared" si="3816"/>
        <v>0</v>
      </c>
      <c r="KC102" s="12">
        <f t="shared" si="3816"/>
        <v>0</v>
      </c>
      <c r="KD102" s="12">
        <f t="shared" si="3816"/>
        <v>0</v>
      </c>
      <c r="KE102" s="12">
        <f t="shared" si="3816"/>
        <v>0</v>
      </c>
      <c r="KF102" s="12">
        <f t="shared" si="3816"/>
        <v>0</v>
      </c>
      <c r="KG102" s="12">
        <f t="shared" si="3816"/>
        <v>0</v>
      </c>
      <c r="KH102" s="12">
        <f t="shared" si="3816"/>
        <v>0</v>
      </c>
      <c r="KI102" s="12">
        <f t="shared" si="3816"/>
        <v>0</v>
      </c>
      <c r="KJ102" s="12">
        <f t="shared" si="3816"/>
        <v>0</v>
      </c>
      <c r="KK102" s="12">
        <f t="shared" si="3816"/>
        <v>0</v>
      </c>
      <c r="KL102" s="13">
        <f t="shared" si="3816"/>
        <v>0</v>
      </c>
      <c r="KM102" s="11">
        <f t="shared" ref="KM102:LB102" si="3817">IF(AND($G102&lt;&gt;"",$I102&lt;&gt;""),IF(AND($G102&lt;=KM$11,$I102&gt;=KM$11),1,0),"")</f>
        <v>0</v>
      </c>
      <c r="KN102" s="12">
        <f t="shared" si="3817"/>
        <v>0</v>
      </c>
      <c r="KO102" s="12">
        <f t="shared" si="3817"/>
        <v>0</v>
      </c>
      <c r="KP102" s="12">
        <f t="shared" si="3817"/>
        <v>0</v>
      </c>
      <c r="KQ102" s="12">
        <f t="shared" si="3817"/>
        <v>0</v>
      </c>
      <c r="KR102" s="12">
        <f t="shared" si="3817"/>
        <v>0</v>
      </c>
      <c r="KS102" s="12">
        <f t="shared" si="3817"/>
        <v>0</v>
      </c>
      <c r="KT102" s="12">
        <f t="shared" si="3817"/>
        <v>0</v>
      </c>
      <c r="KU102" s="12">
        <f t="shared" si="3817"/>
        <v>0</v>
      </c>
      <c r="KV102" s="12">
        <f t="shared" si="3817"/>
        <v>0</v>
      </c>
      <c r="KW102" s="12">
        <f t="shared" si="3817"/>
        <v>0</v>
      </c>
      <c r="KX102" s="13">
        <f t="shared" si="3817"/>
        <v>0</v>
      </c>
      <c r="KY102" s="11">
        <f t="shared" si="3817"/>
        <v>0</v>
      </c>
      <c r="KZ102" s="12">
        <f t="shared" si="3817"/>
        <v>0</v>
      </c>
      <c r="LA102" s="12">
        <f t="shared" si="3817"/>
        <v>0</v>
      </c>
      <c r="LB102" s="12">
        <f t="shared" si="3817"/>
        <v>0</v>
      </c>
      <c r="LC102" s="12">
        <f t="shared" ref="LC102:LR102" si="3818">IF(AND($G102&lt;&gt;"",$I102&lt;&gt;""),IF(AND($G102&lt;=LC$11,$I102&gt;=LC$11),1,0),"")</f>
        <v>0</v>
      </c>
      <c r="LD102" s="12">
        <f t="shared" si="3818"/>
        <v>0</v>
      </c>
      <c r="LE102" s="12">
        <f t="shared" si="3818"/>
        <v>0</v>
      </c>
      <c r="LF102" s="12">
        <f t="shared" si="3818"/>
        <v>0</v>
      </c>
      <c r="LG102" s="12">
        <f t="shared" si="3818"/>
        <v>0</v>
      </c>
      <c r="LH102" s="12">
        <f t="shared" si="3818"/>
        <v>0</v>
      </c>
      <c r="LI102" s="12">
        <f t="shared" si="3818"/>
        <v>0</v>
      </c>
      <c r="LJ102" s="13">
        <f t="shared" si="3818"/>
        <v>0</v>
      </c>
      <c r="LK102" s="11">
        <f t="shared" si="3818"/>
        <v>0</v>
      </c>
      <c r="LL102" s="12">
        <f t="shared" si="3818"/>
        <v>0</v>
      </c>
      <c r="LM102" s="12">
        <f t="shared" si="3818"/>
        <v>0</v>
      </c>
      <c r="LN102" s="12">
        <f t="shared" si="3818"/>
        <v>0</v>
      </c>
      <c r="LO102" s="12">
        <f t="shared" si="3818"/>
        <v>0</v>
      </c>
      <c r="LP102" s="12">
        <f t="shared" si="3818"/>
        <v>0</v>
      </c>
      <c r="LQ102" s="12">
        <f t="shared" si="3818"/>
        <v>0</v>
      </c>
      <c r="LR102" s="12">
        <f t="shared" si="3818"/>
        <v>0</v>
      </c>
      <c r="LS102" s="12">
        <f t="shared" ref="LS102:MH102" si="3819">IF(AND($G102&lt;&gt;"",$I102&lt;&gt;""),IF(AND($G102&lt;=LS$11,$I102&gt;=LS$11),1,0),"")</f>
        <v>0</v>
      </c>
      <c r="LT102" s="12">
        <f t="shared" si="3819"/>
        <v>0</v>
      </c>
      <c r="LU102" s="12">
        <f t="shared" si="3819"/>
        <v>0</v>
      </c>
      <c r="LV102" s="13">
        <f t="shared" si="3819"/>
        <v>0</v>
      </c>
      <c r="LW102" s="11">
        <f t="shared" si="3819"/>
        <v>0</v>
      </c>
      <c r="LX102" s="12">
        <f t="shared" si="3819"/>
        <v>0</v>
      </c>
      <c r="LY102" s="12">
        <f t="shared" si="3819"/>
        <v>0</v>
      </c>
      <c r="LZ102" s="12">
        <f t="shared" si="3819"/>
        <v>0</v>
      </c>
      <c r="MA102" s="12">
        <f t="shared" si="3819"/>
        <v>0</v>
      </c>
      <c r="MB102" s="12">
        <f t="shared" si="3819"/>
        <v>0</v>
      </c>
      <c r="MC102" s="12">
        <f t="shared" si="3819"/>
        <v>0</v>
      </c>
      <c r="MD102" s="12">
        <f t="shared" si="3819"/>
        <v>0</v>
      </c>
      <c r="ME102" s="12">
        <f t="shared" si="3819"/>
        <v>0</v>
      </c>
      <c r="MF102" s="12">
        <f t="shared" si="3819"/>
        <v>0</v>
      </c>
      <c r="MG102" s="12">
        <f t="shared" si="3819"/>
        <v>0</v>
      </c>
      <c r="MH102" s="13">
        <f t="shared" si="3819"/>
        <v>0</v>
      </c>
      <c r="MI102" s="11">
        <f t="shared" ref="MI102:MX102" si="3820">IF(AND($G102&lt;&gt;"",$I102&lt;&gt;""),IF(AND($G102&lt;=MI$11,$I102&gt;=MI$11),1,0),"")</f>
        <v>0</v>
      </c>
      <c r="MJ102" s="12">
        <f t="shared" si="3820"/>
        <v>0</v>
      </c>
      <c r="MK102" s="12">
        <f t="shared" si="3820"/>
        <v>0</v>
      </c>
      <c r="ML102" s="12">
        <f t="shared" si="3820"/>
        <v>0</v>
      </c>
      <c r="MM102" s="12">
        <f t="shared" si="3820"/>
        <v>0</v>
      </c>
      <c r="MN102" s="12">
        <f t="shared" si="3820"/>
        <v>0</v>
      </c>
      <c r="MO102" s="12">
        <f t="shared" si="3820"/>
        <v>0</v>
      </c>
      <c r="MP102" s="12">
        <f t="shared" si="3820"/>
        <v>0</v>
      </c>
      <c r="MQ102" s="12">
        <f t="shared" si="3820"/>
        <v>0</v>
      </c>
      <c r="MR102" s="12">
        <f t="shared" si="3820"/>
        <v>0</v>
      </c>
      <c r="MS102" s="12">
        <f t="shared" si="3820"/>
        <v>0</v>
      </c>
      <c r="MT102" s="13">
        <f t="shared" si="3820"/>
        <v>0</v>
      </c>
      <c r="MU102" s="11">
        <f t="shared" si="3820"/>
        <v>0</v>
      </c>
      <c r="MV102" s="12">
        <f t="shared" si="3820"/>
        <v>0</v>
      </c>
      <c r="MW102" s="12">
        <f t="shared" si="3820"/>
        <v>0</v>
      </c>
      <c r="MX102" s="12">
        <f t="shared" si="3820"/>
        <v>0</v>
      </c>
      <c r="MY102" s="12">
        <f t="shared" ref="MY102:NN102" si="3821">IF(AND($G102&lt;&gt;"",$I102&lt;&gt;""),IF(AND($G102&lt;=MY$11,$I102&gt;=MY$11),1,0),"")</f>
        <v>0</v>
      </c>
      <c r="MZ102" s="12">
        <f t="shared" si="3821"/>
        <v>0</v>
      </c>
      <c r="NA102" s="12">
        <f t="shared" si="3821"/>
        <v>0</v>
      </c>
      <c r="NB102" s="12">
        <f t="shared" si="3821"/>
        <v>0</v>
      </c>
      <c r="NC102" s="12">
        <f t="shared" si="3821"/>
        <v>0</v>
      </c>
      <c r="ND102" s="12">
        <f t="shared" si="3821"/>
        <v>0</v>
      </c>
      <c r="NE102" s="12">
        <f t="shared" si="3821"/>
        <v>0</v>
      </c>
      <c r="NF102" s="13">
        <f t="shared" si="3821"/>
        <v>0</v>
      </c>
      <c r="NG102" s="11">
        <f t="shared" si="3821"/>
        <v>0</v>
      </c>
      <c r="NH102" s="12">
        <f t="shared" si="3821"/>
        <v>0</v>
      </c>
      <c r="NI102" s="12">
        <f t="shared" si="3821"/>
        <v>0</v>
      </c>
      <c r="NJ102" s="12">
        <f t="shared" si="3821"/>
        <v>0</v>
      </c>
      <c r="NK102" s="12">
        <f t="shared" si="3821"/>
        <v>0</v>
      </c>
      <c r="NL102" s="12">
        <f t="shared" si="3821"/>
        <v>0</v>
      </c>
      <c r="NM102" s="12">
        <f t="shared" si="3821"/>
        <v>0</v>
      </c>
      <c r="NN102" s="12">
        <f t="shared" si="3821"/>
        <v>0</v>
      </c>
      <c r="NO102" s="12">
        <f t="shared" ref="NO102:OD102" si="3822">IF(AND($G102&lt;&gt;"",$I102&lt;&gt;""),IF(AND($G102&lt;=NO$11,$I102&gt;=NO$11),1,0),"")</f>
        <v>0</v>
      </c>
      <c r="NP102" s="12">
        <f t="shared" si="3822"/>
        <v>0</v>
      </c>
      <c r="NQ102" s="12">
        <f t="shared" si="3822"/>
        <v>0</v>
      </c>
      <c r="NR102" s="13">
        <f t="shared" si="3822"/>
        <v>0</v>
      </c>
      <c r="NS102" s="11">
        <f t="shared" si="3822"/>
        <v>0</v>
      </c>
      <c r="NT102" s="12">
        <f t="shared" si="3822"/>
        <v>0</v>
      </c>
      <c r="NU102" s="12">
        <f t="shared" si="3822"/>
        <v>0</v>
      </c>
      <c r="NV102" s="12">
        <f t="shared" si="3822"/>
        <v>0</v>
      </c>
      <c r="NW102" s="12">
        <f t="shared" si="3822"/>
        <v>0</v>
      </c>
      <c r="NX102" s="12">
        <f t="shared" si="3822"/>
        <v>0</v>
      </c>
      <c r="NY102" s="12">
        <f t="shared" si="3822"/>
        <v>0</v>
      </c>
      <c r="NZ102" s="12">
        <f t="shared" si="3822"/>
        <v>0</v>
      </c>
      <c r="OA102" s="12">
        <f t="shared" si="3822"/>
        <v>0</v>
      </c>
      <c r="OB102" s="12">
        <f t="shared" si="3822"/>
        <v>0</v>
      </c>
      <c r="OC102" s="12">
        <f t="shared" si="3822"/>
        <v>0</v>
      </c>
      <c r="OD102" s="13">
        <f t="shared" si="3822"/>
        <v>0</v>
      </c>
      <c r="OE102" s="11">
        <f t="shared" ref="OE102:OT102" si="3823">IF(AND($G102&lt;&gt;"",$I102&lt;&gt;""),IF(AND($G102&lt;=OE$11,$I102&gt;=OE$11),1,0),"")</f>
        <v>0</v>
      </c>
      <c r="OF102" s="12">
        <f t="shared" si="3823"/>
        <v>0</v>
      </c>
      <c r="OG102" s="12">
        <f t="shared" si="3823"/>
        <v>0</v>
      </c>
      <c r="OH102" s="12">
        <f t="shared" si="3823"/>
        <v>0</v>
      </c>
      <c r="OI102" s="12">
        <f t="shared" si="3823"/>
        <v>0</v>
      </c>
      <c r="OJ102" s="12">
        <f t="shared" si="3823"/>
        <v>0</v>
      </c>
      <c r="OK102" s="12">
        <f t="shared" si="3823"/>
        <v>0</v>
      </c>
      <c r="OL102" s="12">
        <f t="shared" si="3823"/>
        <v>0</v>
      </c>
      <c r="OM102" s="12">
        <f t="shared" si="3823"/>
        <v>0</v>
      </c>
      <c r="ON102" s="12">
        <f t="shared" si="3823"/>
        <v>0</v>
      </c>
      <c r="OO102" s="12">
        <f t="shared" si="3823"/>
        <v>0</v>
      </c>
      <c r="OP102" s="13">
        <f t="shared" si="3823"/>
        <v>0</v>
      </c>
      <c r="OQ102" s="11">
        <f t="shared" si="3823"/>
        <v>0</v>
      </c>
      <c r="OR102" s="12">
        <f t="shared" si="3823"/>
        <v>0</v>
      </c>
      <c r="OS102" s="12">
        <f t="shared" si="3823"/>
        <v>0</v>
      </c>
      <c r="OT102" s="12">
        <f t="shared" si="3823"/>
        <v>0</v>
      </c>
      <c r="OU102" s="12">
        <f t="shared" ref="OU102:PJ102" si="3824">IF(AND($G102&lt;&gt;"",$I102&lt;&gt;""),IF(AND($G102&lt;=OU$11,$I102&gt;=OU$11),1,0),"")</f>
        <v>0</v>
      </c>
      <c r="OV102" s="12">
        <f t="shared" si="3824"/>
        <v>0</v>
      </c>
      <c r="OW102" s="12">
        <f t="shared" si="3824"/>
        <v>0</v>
      </c>
      <c r="OX102" s="12">
        <f t="shared" si="3824"/>
        <v>0</v>
      </c>
      <c r="OY102" s="12">
        <f t="shared" si="3824"/>
        <v>0</v>
      </c>
      <c r="OZ102" s="12">
        <f t="shared" si="3824"/>
        <v>0</v>
      </c>
      <c r="PA102" s="12">
        <f t="shared" si="3824"/>
        <v>0</v>
      </c>
      <c r="PB102" s="13">
        <f t="shared" si="3824"/>
        <v>0</v>
      </c>
      <c r="PC102" s="11">
        <f t="shared" si="3824"/>
        <v>0</v>
      </c>
      <c r="PD102" s="12">
        <f t="shared" si="3824"/>
        <v>0</v>
      </c>
      <c r="PE102" s="12">
        <f t="shared" si="3824"/>
        <v>0</v>
      </c>
      <c r="PF102" s="12">
        <f t="shared" si="3824"/>
        <v>0</v>
      </c>
      <c r="PG102" s="12">
        <f t="shared" si="3824"/>
        <v>0</v>
      </c>
      <c r="PH102" s="12">
        <f t="shared" si="3824"/>
        <v>0</v>
      </c>
      <c r="PI102" s="12">
        <f t="shared" si="3824"/>
        <v>0</v>
      </c>
      <c r="PJ102" s="12">
        <f t="shared" si="3824"/>
        <v>0</v>
      </c>
      <c r="PK102" s="12">
        <f t="shared" ref="PK102:PZ102" si="3825">IF(AND($G102&lt;&gt;"",$I102&lt;&gt;""),IF(AND($G102&lt;=PK$11,$I102&gt;=PK$11),1,0),"")</f>
        <v>0</v>
      </c>
      <c r="PL102" s="12">
        <f t="shared" si="3825"/>
        <v>0</v>
      </c>
      <c r="PM102" s="12">
        <f t="shared" si="3825"/>
        <v>0</v>
      </c>
      <c r="PN102" s="13">
        <f t="shared" si="3825"/>
        <v>0</v>
      </c>
      <c r="PO102" s="11">
        <f t="shared" si="3825"/>
        <v>0</v>
      </c>
      <c r="PP102" s="12">
        <f t="shared" si="3825"/>
        <v>0</v>
      </c>
      <c r="PQ102" s="12">
        <f t="shared" si="3825"/>
        <v>0</v>
      </c>
      <c r="PR102" s="12">
        <f t="shared" si="3825"/>
        <v>0</v>
      </c>
      <c r="PS102" s="12">
        <f t="shared" si="3825"/>
        <v>0</v>
      </c>
      <c r="PT102" s="12">
        <f t="shared" si="3825"/>
        <v>0</v>
      </c>
      <c r="PU102" s="12">
        <f t="shared" si="3825"/>
        <v>0</v>
      </c>
      <c r="PV102" s="12">
        <f t="shared" si="3825"/>
        <v>0</v>
      </c>
      <c r="PW102" s="12">
        <f t="shared" si="3825"/>
        <v>0</v>
      </c>
      <c r="PX102" s="12">
        <f t="shared" si="3825"/>
        <v>0</v>
      </c>
      <c r="PY102" s="12">
        <f t="shared" si="3825"/>
        <v>0</v>
      </c>
      <c r="PZ102" s="13">
        <f t="shared" si="3825"/>
        <v>0</v>
      </c>
      <c r="QA102" s="11">
        <f t="shared" ref="QA102:QP102" si="3826">IF(AND($G102&lt;&gt;"",$I102&lt;&gt;""),IF(AND($G102&lt;=QA$11,$I102&gt;=QA$11),1,0),"")</f>
        <v>0</v>
      </c>
      <c r="QB102" s="12">
        <f t="shared" si="3826"/>
        <v>0</v>
      </c>
      <c r="QC102" s="12">
        <f t="shared" si="3826"/>
        <v>0</v>
      </c>
      <c r="QD102" s="12">
        <f t="shared" si="3826"/>
        <v>0</v>
      </c>
      <c r="QE102" s="12">
        <f t="shared" si="3826"/>
        <v>0</v>
      </c>
      <c r="QF102" s="12">
        <f t="shared" si="3826"/>
        <v>0</v>
      </c>
      <c r="QG102" s="12">
        <f t="shared" si="3826"/>
        <v>0</v>
      </c>
      <c r="QH102" s="12">
        <f t="shared" si="3826"/>
        <v>0</v>
      </c>
      <c r="QI102" s="12">
        <f t="shared" si="3826"/>
        <v>0</v>
      </c>
      <c r="QJ102" s="12">
        <f t="shared" si="3826"/>
        <v>0</v>
      </c>
      <c r="QK102" s="12">
        <f t="shared" si="3826"/>
        <v>0</v>
      </c>
      <c r="QL102" s="13">
        <f t="shared" si="3826"/>
        <v>0</v>
      </c>
      <c r="QM102" s="11">
        <f t="shared" si="3826"/>
        <v>0</v>
      </c>
      <c r="QN102" s="12">
        <f t="shared" si="3826"/>
        <v>0</v>
      </c>
      <c r="QO102" s="12">
        <f t="shared" si="3826"/>
        <v>0</v>
      </c>
      <c r="QP102" s="12">
        <f t="shared" si="3826"/>
        <v>0</v>
      </c>
      <c r="QQ102" s="12">
        <f t="shared" ref="QQ102:RF102" si="3827">IF(AND($G102&lt;&gt;"",$I102&lt;&gt;""),IF(AND($G102&lt;=QQ$11,$I102&gt;=QQ$11),1,0),"")</f>
        <v>0</v>
      </c>
      <c r="QR102" s="12">
        <f t="shared" si="3827"/>
        <v>0</v>
      </c>
      <c r="QS102" s="12">
        <f t="shared" si="3827"/>
        <v>0</v>
      </c>
      <c r="QT102" s="12">
        <f t="shared" si="3827"/>
        <v>0</v>
      </c>
      <c r="QU102" s="12">
        <f t="shared" si="3827"/>
        <v>0</v>
      </c>
      <c r="QV102" s="12">
        <f t="shared" si="3827"/>
        <v>0</v>
      </c>
      <c r="QW102" s="12">
        <f t="shared" si="3827"/>
        <v>0</v>
      </c>
      <c r="QX102" s="13">
        <f t="shared" si="3827"/>
        <v>0</v>
      </c>
      <c r="QY102" s="11">
        <f t="shared" si="3827"/>
        <v>0</v>
      </c>
      <c r="QZ102" s="12">
        <f t="shared" si="3827"/>
        <v>0</v>
      </c>
      <c r="RA102" s="12">
        <f t="shared" si="3827"/>
        <v>0</v>
      </c>
      <c r="RB102" s="12">
        <f t="shared" si="3827"/>
        <v>0</v>
      </c>
      <c r="RC102" s="12">
        <f t="shared" si="3827"/>
        <v>0</v>
      </c>
      <c r="RD102" s="12">
        <f t="shared" si="3827"/>
        <v>0</v>
      </c>
      <c r="RE102" s="12">
        <f t="shared" si="3827"/>
        <v>0</v>
      </c>
      <c r="RF102" s="12">
        <f t="shared" si="3827"/>
        <v>0</v>
      </c>
      <c r="RG102" s="12">
        <f t="shared" ref="RG102:RV102" si="3828">IF(AND($G102&lt;&gt;"",$I102&lt;&gt;""),IF(AND($G102&lt;=RG$11,$I102&gt;=RG$11),1,0),"")</f>
        <v>0</v>
      </c>
      <c r="RH102" s="12">
        <f t="shared" si="3828"/>
        <v>0</v>
      </c>
      <c r="RI102" s="12">
        <f t="shared" si="3828"/>
        <v>0</v>
      </c>
      <c r="RJ102" s="13">
        <f t="shared" si="3828"/>
        <v>0</v>
      </c>
      <c r="RK102" s="11">
        <f t="shared" si="3828"/>
        <v>0</v>
      </c>
      <c r="RL102" s="12">
        <f t="shared" si="3828"/>
        <v>0</v>
      </c>
      <c r="RM102" s="12">
        <f t="shared" si="3828"/>
        <v>0</v>
      </c>
      <c r="RN102" s="12">
        <f t="shared" si="3828"/>
        <v>0</v>
      </c>
      <c r="RO102" s="12">
        <f t="shared" si="3828"/>
        <v>0</v>
      </c>
      <c r="RP102" s="12">
        <f t="shared" si="3828"/>
        <v>0</v>
      </c>
      <c r="RQ102" s="12">
        <f t="shared" si="3828"/>
        <v>0</v>
      </c>
      <c r="RR102" s="12">
        <f t="shared" si="3828"/>
        <v>0</v>
      </c>
      <c r="RS102" s="12">
        <f t="shared" si="3828"/>
        <v>0</v>
      </c>
      <c r="RT102" s="12">
        <f t="shared" si="3828"/>
        <v>0</v>
      </c>
      <c r="RU102" s="12">
        <f t="shared" si="3828"/>
        <v>0</v>
      </c>
      <c r="RV102" s="13">
        <f t="shared" si="3828"/>
        <v>0</v>
      </c>
      <c r="RW102" s="11">
        <f t="shared" ref="RW102:SL102" si="3829">IF(AND($G102&lt;&gt;"",$I102&lt;&gt;""),IF(AND($G102&lt;=RW$11,$I102&gt;=RW$11),1,0),"")</f>
        <v>0</v>
      </c>
      <c r="RX102" s="12">
        <f t="shared" si="3829"/>
        <v>0</v>
      </c>
      <c r="RY102" s="12">
        <f t="shared" si="3829"/>
        <v>0</v>
      </c>
      <c r="RZ102" s="12">
        <f t="shared" si="3829"/>
        <v>0</v>
      </c>
      <c r="SA102" s="12">
        <f t="shared" si="3829"/>
        <v>0</v>
      </c>
      <c r="SB102" s="12">
        <f t="shared" si="3829"/>
        <v>0</v>
      </c>
      <c r="SC102" s="12">
        <f t="shared" si="3829"/>
        <v>0</v>
      </c>
      <c r="SD102" s="12">
        <f t="shared" si="3829"/>
        <v>0</v>
      </c>
      <c r="SE102" s="12">
        <f t="shared" si="3829"/>
        <v>0</v>
      </c>
      <c r="SF102" s="12">
        <f t="shared" si="3829"/>
        <v>0</v>
      </c>
      <c r="SG102" s="12">
        <f t="shared" si="3829"/>
        <v>0</v>
      </c>
      <c r="SH102" s="13">
        <f t="shared" si="3829"/>
        <v>0</v>
      </c>
      <c r="SI102" s="11">
        <f t="shared" si="3829"/>
        <v>0</v>
      </c>
      <c r="SJ102" s="12">
        <f t="shared" si="3829"/>
        <v>0</v>
      </c>
      <c r="SK102" s="12">
        <f t="shared" si="3829"/>
        <v>0</v>
      </c>
      <c r="SL102" s="12">
        <f t="shared" si="3829"/>
        <v>0</v>
      </c>
      <c r="SM102" s="12">
        <f t="shared" ref="SM102:TB102" si="3830">IF(AND($G102&lt;&gt;"",$I102&lt;&gt;""),IF(AND($G102&lt;=SM$11,$I102&gt;=SM$11),1,0),"")</f>
        <v>0</v>
      </c>
      <c r="SN102" s="12">
        <f t="shared" si="3830"/>
        <v>0</v>
      </c>
      <c r="SO102" s="12">
        <f t="shared" si="3830"/>
        <v>0</v>
      </c>
      <c r="SP102" s="12">
        <f t="shared" si="3830"/>
        <v>0</v>
      </c>
      <c r="SQ102" s="12">
        <f t="shared" si="3830"/>
        <v>0</v>
      </c>
      <c r="SR102" s="12">
        <f t="shared" si="3830"/>
        <v>0</v>
      </c>
      <c r="SS102" s="12">
        <f t="shared" si="3830"/>
        <v>0</v>
      </c>
      <c r="ST102" s="13">
        <f t="shared" si="3830"/>
        <v>0</v>
      </c>
      <c r="SU102" s="11">
        <f t="shared" si="3830"/>
        <v>0</v>
      </c>
      <c r="SV102" s="12">
        <f t="shared" si="3830"/>
        <v>0</v>
      </c>
      <c r="SW102" s="12">
        <f t="shared" si="3830"/>
        <v>0</v>
      </c>
      <c r="SX102" s="12">
        <f t="shared" si="3830"/>
        <v>0</v>
      </c>
      <c r="SY102" s="12">
        <f t="shared" si="3830"/>
        <v>0</v>
      </c>
      <c r="SZ102" s="12">
        <f t="shared" si="3830"/>
        <v>0</v>
      </c>
      <c r="TA102" s="12">
        <f t="shared" si="3830"/>
        <v>0</v>
      </c>
      <c r="TB102" s="12">
        <f t="shared" si="3830"/>
        <v>0</v>
      </c>
      <c r="TC102" s="12">
        <f t="shared" ref="TC102:TR102" si="3831">IF(AND($G102&lt;&gt;"",$I102&lt;&gt;""),IF(AND($G102&lt;=TC$11,$I102&gt;=TC$11),1,0),"")</f>
        <v>0</v>
      </c>
      <c r="TD102" s="12">
        <f t="shared" si="3831"/>
        <v>0</v>
      </c>
      <c r="TE102" s="12">
        <f t="shared" si="3831"/>
        <v>0</v>
      </c>
      <c r="TF102" s="13">
        <f t="shared" si="3831"/>
        <v>0</v>
      </c>
      <c r="TG102" s="11">
        <f t="shared" si="3831"/>
        <v>0</v>
      </c>
      <c r="TH102" s="12">
        <f t="shared" si="3831"/>
        <v>0</v>
      </c>
      <c r="TI102" s="12">
        <f t="shared" si="3831"/>
        <v>0</v>
      </c>
      <c r="TJ102" s="12">
        <f t="shared" si="3831"/>
        <v>0</v>
      </c>
      <c r="TK102" s="12">
        <f t="shared" si="3831"/>
        <v>0</v>
      </c>
      <c r="TL102" s="12">
        <f t="shared" si="3831"/>
        <v>0</v>
      </c>
      <c r="TM102" s="12">
        <f t="shared" si="3831"/>
        <v>0</v>
      </c>
      <c r="TN102" s="12">
        <f t="shared" si="3831"/>
        <v>0</v>
      </c>
      <c r="TO102" s="12">
        <f t="shared" si="3831"/>
        <v>0</v>
      </c>
      <c r="TP102" s="12">
        <f t="shared" si="3831"/>
        <v>0</v>
      </c>
      <c r="TQ102" s="12">
        <f t="shared" si="3831"/>
        <v>0</v>
      </c>
      <c r="TR102" s="13">
        <f t="shared" si="3831"/>
        <v>0</v>
      </c>
      <c r="TS102" s="11">
        <f t="shared" ref="TS102:UH102" si="3832">IF(AND($G102&lt;&gt;"",$I102&lt;&gt;""),IF(AND($G102&lt;=TS$11,$I102&gt;=TS$11),1,0),"")</f>
        <v>0</v>
      </c>
      <c r="TT102" s="12">
        <f t="shared" si="3832"/>
        <v>0</v>
      </c>
      <c r="TU102" s="12">
        <f t="shared" si="3832"/>
        <v>0</v>
      </c>
      <c r="TV102" s="12">
        <f t="shared" si="3832"/>
        <v>0</v>
      </c>
      <c r="TW102" s="12">
        <f t="shared" si="3832"/>
        <v>0</v>
      </c>
      <c r="TX102" s="12">
        <f t="shared" si="3832"/>
        <v>0</v>
      </c>
      <c r="TY102" s="12">
        <f t="shared" si="3832"/>
        <v>0</v>
      </c>
      <c r="TZ102" s="12">
        <f t="shared" si="3832"/>
        <v>0</v>
      </c>
      <c r="UA102" s="12">
        <f t="shared" si="3832"/>
        <v>0</v>
      </c>
      <c r="UB102" s="12">
        <f t="shared" si="3832"/>
        <v>0</v>
      </c>
      <c r="UC102" s="12">
        <f t="shared" si="3832"/>
        <v>0</v>
      </c>
      <c r="UD102" s="13">
        <f t="shared" si="3832"/>
        <v>0</v>
      </c>
      <c r="UE102" s="11">
        <f t="shared" si="3832"/>
        <v>0</v>
      </c>
      <c r="UF102" s="12">
        <f t="shared" si="3832"/>
        <v>0</v>
      </c>
      <c r="UG102" s="12">
        <f t="shared" si="3832"/>
        <v>0</v>
      </c>
      <c r="UH102" s="12">
        <f t="shared" si="3832"/>
        <v>0</v>
      </c>
      <c r="UI102" s="12">
        <f t="shared" ref="UI102:UX102" si="3833">IF(AND($G102&lt;&gt;"",$I102&lt;&gt;""),IF(AND($G102&lt;=UI$11,$I102&gt;=UI$11),1,0),"")</f>
        <v>0</v>
      </c>
      <c r="UJ102" s="12">
        <f t="shared" si="3833"/>
        <v>0</v>
      </c>
      <c r="UK102" s="12">
        <f t="shared" si="3833"/>
        <v>0</v>
      </c>
      <c r="UL102" s="12">
        <f t="shared" si="3833"/>
        <v>0</v>
      </c>
      <c r="UM102" s="12">
        <f t="shared" si="3833"/>
        <v>0</v>
      </c>
      <c r="UN102" s="12">
        <f t="shared" si="3833"/>
        <v>0</v>
      </c>
      <c r="UO102" s="12">
        <f t="shared" si="3833"/>
        <v>0</v>
      </c>
      <c r="UP102" s="13">
        <f t="shared" si="3833"/>
        <v>0</v>
      </c>
      <c r="UQ102" s="11">
        <f t="shared" si="3833"/>
        <v>0</v>
      </c>
      <c r="UR102" s="12">
        <f t="shared" si="3833"/>
        <v>0</v>
      </c>
      <c r="US102" s="12">
        <f t="shared" si="3833"/>
        <v>0</v>
      </c>
      <c r="UT102" s="12">
        <f t="shared" si="3833"/>
        <v>0</v>
      </c>
      <c r="UU102" s="12">
        <f t="shared" si="3833"/>
        <v>0</v>
      </c>
      <c r="UV102" s="12">
        <f t="shared" si="3833"/>
        <v>0</v>
      </c>
      <c r="UW102" s="12">
        <f t="shared" si="3833"/>
        <v>0</v>
      </c>
      <c r="UX102" s="12">
        <f t="shared" si="3833"/>
        <v>0</v>
      </c>
      <c r="UY102" s="12">
        <f t="shared" ref="UY102:VN102" si="3834">IF(AND($G102&lt;&gt;"",$I102&lt;&gt;""),IF(AND($G102&lt;=UY$11,$I102&gt;=UY$11),1,0),"")</f>
        <v>0</v>
      </c>
      <c r="UZ102" s="12">
        <f t="shared" si="3834"/>
        <v>0</v>
      </c>
      <c r="VA102" s="12">
        <f t="shared" si="3834"/>
        <v>0</v>
      </c>
      <c r="VB102" s="13">
        <f t="shared" si="3834"/>
        <v>0</v>
      </c>
      <c r="VC102" s="11">
        <f t="shared" si="3834"/>
        <v>0</v>
      </c>
      <c r="VD102" s="12">
        <f t="shared" si="3834"/>
        <v>0</v>
      </c>
      <c r="VE102" s="12">
        <f t="shared" si="3834"/>
        <v>0</v>
      </c>
      <c r="VF102" s="12">
        <f t="shared" si="3834"/>
        <v>0</v>
      </c>
      <c r="VG102" s="12">
        <f t="shared" si="3834"/>
        <v>0</v>
      </c>
      <c r="VH102" s="12">
        <f t="shared" si="3834"/>
        <v>0</v>
      </c>
      <c r="VI102" s="12">
        <f t="shared" si="3834"/>
        <v>0</v>
      </c>
      <c r="VJ102" s="12">
        <f t="shared" si="3834"/>
        <v>0</v>
      </c>
      <c r="VK102" s="12">
        <f t="shared" si="3834"/>
        <v>0</v>
      </c>
      <c r="VL102" s="12">
        <f t="shared" si="3834"/>
        <v>0</v>
      </c>
      <c r="VM102" s="12">
        <f t="shared" si="3834"/>
        <v>0</v>
      </c>
      <c r="VN102" s="13">
        <f t="shared" si="3834"/>
        <v>0</v>
      </c>
      <c r="VO102" s="11">
        <f t="shared" ref="VO102:WD102" si="3835">IF(AND($G102&lt;&gt;"",$I102&lt;&gt;""),IF(AND($G102&lt;=VO$11,$I102&gt;=VO$11),1,0),"")</f>
        <v>0</v>
      </c>
      <c r="VP102" s="12">
        <f t="shared" si="3835"/>
        <v>0</v>
      </c>
      <c r="VQ102" s="12">
        <f t="shared" si="3835"/>
        <v>0</v>
      </c>
      <c r="VR102" s="12">
        <f t="shared" si="3835"/>
        <v>0</v>
      </c>
      <c r="VS102" s="12">
        <f t="shared" si="3835"/>
        <v>0</v>
      </c>
      <c r="VT102" s="12">
        <f t="shared" si="3835"/>
        <v>0</v>
      </c>
      <c r="VU102" s="12">
        <f t="shared" si="3835"/>
        <v>0</v>
      </c>
      <c r="VV102" s="12">
        <f t="shared" si="3835"/>
        <v>0</v>
      </c>
      <c r="VW102" s="12">
        <f t="shared" si="3835"/>
        <v>0</v>
      </c>
      <c r="VX102" s="12">
        <f t="shared" si="3835"/>
        <v>0</v>
      </c>
      <c r="VY102" s="12">
        <f t="shared" si="3835"/>
        <v>0</v>
      </c>
      <c r="VZ102" s="13">
        <f t="shared" si="3835"/>
        <v>0</v>
      </c>
      <c r="WA102" s="11">
        <f t="shared" si="3835"/>
        <v>0</v>
      </c>
      <c r="WB102" s="12">
        <f t="shared" si="3835"/>
        <v>0</v>
      </c>
      <c r="WC102" s="12">
        <f t="shared" si="3835"/>
        <v>0</v>
      </c>
      <c r="WD102" s="12">
        <f t="shared" si="3835"/>
        <v>0</v>
      </c>
      <c r="WE102" s="12">
        <f t="shared" ref="WE102:WT102" si="3836">IF(AND($G102&lt;&gt;"",$I102&lt;&gt;""),IF(AND($G102&lt;=WE$11,$I102&gt;=WE$11),1,0),"")</f>
        <v>0</v>
      </c>
      <c r="WF102" s="12">
        <f t="shared" si="3836"/>
        <v>0</v>
      </c>
      <c r="WG102" s="12">
        <f t="shared" si="3836"/>
        <v>0</v>
      </c>
      <c r="WH102" s="12">
        <f t="shared" si="3836"/>
        <v>0</v>
      </c>
      <c r="WI102" s="12">
        <f t="shared" si="3836"/>
        <v>0</v>
      </c>
      <c r="WJ102" s="12">
        <f t="shared" si="3836"/>
        <v>0</v>
      </c>
      <c r="WK102" s="12">
        <f t="shared" si="3836"/>
        <v>0</v>
      </c>
      <c r="WL102" s="13">
        <f t="shared" si="3836"/>
        <v>0</v>
      </c>
      <c r="WM102" s="11">
        <f t="shared" si="3836"/>
        <v>0</v>
      </c>
      <c r="WN102" s="12">
        <f t="shared" si="3836"/>
        <v>0</v>
      </c>
      <c r="WO102" s="12">
        <f t="shared" si="3836"/>
        <v>0</v>
      </c>
      <c r="WP102" s="12">
        <f t="shared" si="3836"/>
        <v>0</v>
      </c>
      <c r="WQ102" s="12">
        <f t="shared" si="3836"/>
        <v>0</v>
      </c>
      <c r="WR102" s="12">
        <f t="shared" si="3836"/>
        <v>0</v>
      </c>
      <c r="WS102" s="12">
        <f t="shared" si="3836"/>
        <v>0</v>
      </c>
      <c r="WT102" s="12">
        <f t="shared" si="3836"/>
        <v>0</v>
      </c>
      <c r="WU102" s="12">
        <f t="shared" ref="WU102:XJ102" si="3837">IF(AND($G102&lt;&gt;"",$I102&lt;&gt;""),IF(AND($G102&lt;=WU$11,$I102&gt;=WU$11),1,0),"")</f>
        <v>0</v>
      </c>
      <c r="WV102" s="12">
        <f t="shared" si="3837"/>
        <v>0</v>
      </c>
      <c r="WW102" s="12">
        <f t="shared" si="3837"/>
        <v>0</v>
      </c>
      <c r="WX102" s="13">
        <f t="shared" si="3837"/>
        <v>0</v>
      </c>
      <c r="WY102" s="11">
        <f t="shared" si="3837"/>
        <v>0</v>
      </c>
      <c r="WZ102" s="12">
        <f t="shared" si="3837"/>
        <v>0</v>
      </c>
      <c r="XA102" s="12">
        <f t="shared" si="3837"/>
        <v>0</v>
      </c>
      <c r="XB102" s="12">
        <f t="shared" si="3837"/>
        <v>0</v>
      </c>
      <c r="XC102" s="12">
        <f t="shared" si="3837"/>
        <v>0</v>
      </c>
      <c r="XD102" s="12">
        <f t="shared" si="3837"/>
        <v>0</v>
      </c>
      <c r="XE102" s="12">
        <f t="shared" si="3837"/>
        <v>0</v>
      </c>
      <c r="XF102" s="12">
        <f t="shared" si="3837"/>
        <v>0</v>
      </c>
      <c r="XG102" s="12">
        <f t="shared" si="3837"/>
        <v>0</v>
      </c>
      <c r="XH102" s="12">
        <f t="shared" si="3837"/>
        <v>0</v>
      </c>
      <c r="XI102" s="12">
        <f t="shared" si="3837"/>
        <v>0</v>
      </c>
      <c r="XJ102" s="13">
        <f t="shared" si="3837"/>
        <v>0</v>
      </c>
      <c r="XK102" s="11">
        <f t="shared" ref="XK102:XZ102" si="3838">IF(AND($G102&lt;&gt;"",$I102&lt;&gt;""),IF(AND($G102&lt;=XK$11,$I102&gt;=XK$11),1,0),"")</f>
        <v>0</v>
      </c>
      <c r="XL102" s="12">
        <f t="shared" si="3838"/>
        <v>0</v>
      </c>
      <c r="XM102" s="12">
        <f t="shared" si="3838"/>
        <v>0</v>
      </c>
      <c r="XN102" s="12">
        <f t="shared" si="3838"/>
        <v>0</v>
      </c>
      <c r="XO102" s="12">
        <f t="shared" si="3838"/>
        <v>0</v>
      </c>
      <c r="XP102" s="12">
        <f t="shared" si="3838"/>
        <v>0</v>
      </c>
      <c r="XQ102" s="12">
        <f t="shared" si="3838"/>
        <v>0</v>
      </c>
      <c r="XR102" s="12">
        <f t="shared" si="3838"/>
        <v>0</v>
      </c>
      <c r="XS102" s="12">
        <f t="shared" si="3838"/>
        <v>0</v>
      </c>
      <c r="XT102" s="12">
        <f t="shared" si="3838"/>
        <v>0</v>
      </c>
      <c r="XU102" s="12">
        <f t="shared" si="3838"/>
        <v>0</v>
      </c>
      <c r="XV102" s="13">
        <f t="shared" si="3838"/>
        <v>0</v>
      </c>
      <c r="XW102" s="11">
        <f t="shared" si="3838"/>
        <v>0</v>
      </c>
      <c r="XX102" s="12">
        <f t="shared" si="3838"/>
        <v>0</v>
      </c>
      <c r="XY102" s="12">
        <f t="shared" si="3838"/>
        <v>0</v>
      </c>
      <c r="XZ102" s="12">
        <f t="shared" si="3838"/>
        <v>0</v>
      </c>
      <c r="YA102" s="12">
        <f t="shared" ref="YA102:YP102" si="3839">IF(AND($G102&lt;&gt;"",$I102&lt;&gt;""),IF(AND($G102&lt;=YA$11,$I102&gt;=YA$11),1,0),"")</f>
        <v>0</v>
      </c>
      <c r="YB102" s="12">
        <f t="shared" si="3839"/>
        <v>0</v>
      </c>
      <c r="YC102" s="12">
        <f t="shared" si="3839"/>
        <v>0</v>
      </c>
      <c r="YD102" s="12">
        <f t="shared" si="3839"/>
        <v>0</v>
      </c>
      <c r="YE102" s="12">
        <f t="shared" si="3839"/>
        <v>0</v>
      </c>
      <c r="YF102" s="12">
        <f t="shared" si="3839"/>
        <v>0</v>
      </c>
      <c r="YG102" s="12">
        <f t="shared" si="3839"/>
        <v>0</v>
      </c>
      <c r="YH102" s="13">
        <f t="shared" si="3839"/>
        <v>0</v>
      </c>
      <c r="YI102" s="11">
        <f t="shared" si="3839"/>
        <v>0</v>
      </c>
      <c r="YJ102" s="12">
        <f t="shared" si="3839"/>
        <v>0</v>
      </c>
      <c r="YK102" s="12">
        <f t="shared" si="3839"/>
        <v>0</v>
      </c>
      <c r="YL102" s="12">
        <f t="shared" si="3839"/>
        <v>0</v>
      </c>
      <c r="YM102" s="12">
        <f t="shared" si="3839"/>
        <v>0</v>
      </c>
      <c r="YN102" s="12">
        <f t="shared" si="3839"/>
        <v>0</v>
      </c>
      <c r="YO102" s="12">
        <f t="shared" si="3839"/>
        <v>0</v>
      </c>
      <c r="YP102" s="12">
        <f t="shared" si="3839"/>
        <v>0</v>
      </c>
      <c r="YQ102" s="12">
        <f t="shared" ref="YQ102:ZF102" si="3840">IF(AND($G102&lt;&gt;"",$I102&lt;&gt;""),IF(AND($G102&lt;=YQ$11,$I102&gt;=YQ$11),1,0),"")</f>
        <v>0</v>
      </c>
      <c r="YR102" s="12">
        <f t="shared" si="3840"/>
        <v>0</v>
      </c>
      <c r="YS102" s="12">
        <f t="shared" si="3840"/>
        <v>0</v>
      </c>
      <c r="YT102" s="13">
        <f t="shared" si="3840"/>
        <v>0</v>
      </c>
      <c r="YU102" s="11">
        <f t="shared" si="3840"/>
        <v>0</v>
      </c>
      <c r="YV102" s="12">
        <f t="shared" si="3840"/>
        <v>0</v>
      </c>
      <c r="YW102" s="12">
        <f t="shared" si="3840"/>
        <v>0</v>
      </c>
      <c r="YX102" s="12">
        <f t="shared" si="3840"/>
        <v>0</v>
      </c>
      <c r="YY102" s="12">
        <f t="shared" si="3840"/>
        <v>0</v>
      </c>
      <c r="YZ102" s="12">
        <f t="shared" si="3840"/>
        <v>0</v>
      </c>
      <c r="ZA102" s="12">
        <f t="shared" si="3840"/>
        <v>0</v>
      </c>
      <c r="ZB102" s="12">
        <f t="shared" si="3840"/>
        <v>0</v>
      </c>
      <c r="ZC102" s="12">
        <f t="shared" si="3840"/>
        <v>0</v>
      </c>
      <c r="ZD102" s="12">
        <f t="shared" si="3840"/>
        <v>0</v>
      </c>
      <c r="ZE102" s="12">
        <f t="shared" si="3840"/>
        <v>0</v>
      </c>
      <c r="ZF102" s="13">
        <f t="shared" si="3840"/>
        <v>0</v>
      </c>
      <c r="ZG102" s="11">
        <f t="shared" ref="ZG102:ZV102" si="3841">IF(AND($G102&lt;&gt;"",$I102&lt;&gt;""),IF(AND($G102&lt;=ZG$11,$I102&gt;=ZG$11),1,0),"")</f>
        <v>0</v>
      </c>
      <c r="ZH102" s="12">
        <f t="shared" si="3841"/>
        <v>0</v>
      </c>
      <c r="ZI102" s="12">
        <f t="shared" si="3841"/>
        <v>0</v>
      </c>
      <c r="ZJ102" s="12">
        <f t="shared" si="3841"/>
        <v>0</v>
      </c>
      <c r="ZK102" s="12">
        <f t="shared" si="3841"/>
        <v>0</v>
      </c>
      <c r="ZL102" s="12">
        <f t="shared" si="3841"/>
        <v>0</v>
      </c>
      <c r="ZM102" s="12">
        <f t="shared" si="3841"/>
        <v>0</v>
      </c>
      <c r="ZN102" s="12">
        <f t="shared" si="3841"/>
        <v>0</v>
      </c>
      <c r="ZO102" s="12">
        <f t="shared" si="3841"/>
        <v>0</v>
      </c>
      <c r="ZP102" s="12">
        <f t="shared" si="3841"/>
        <v>0</v>
      </c>
      <c r="ZQ102" s="12">
        <f t="shared" si="3841"/>
        <v>0</v>
      </c>
      <c r="ZR102" s="13">
        <f t="shared" si="3841"/>
        <v>0</v>
      </c>
      <c r="ZS102" s="11">
        <f t="shared" si="3841"/>
        <v>0</v>
      </c>
      <c r="ZT102" s="12">
        <f t="shared" si="3841"/>
        <v>0</v>
      </c>
      <c r="ZU102" s="12">
        <f t="shared" si="3841"/>
        <v>0</v>
      </c>
      <c r="ZV102" s="12">
        <f t="shared" si="3841"/>
        <v>0</v>
      </c>
      <c r="ZW102" s="12">
        <f t="shared" ref="ZW102:AAL102" si="3842">IF(AND($G102&lt;&gt;"",$I102&lt;&gt;""),IF(AND($G102&lt;=ZW$11,$I102&gt;=ZW$11),1,0),"")</f>
        <v>0</v>
      </c>
      <c r="ZX102" s="12">
        <f t="shared" si="3842"/>
        <v>0</v>
      </c>
      <c r="ZY102" s="12">
        <f t="shared" si="3842"/>
        <v>0</v>
      </c>
      <c r="ZZ102" s="12">
        <f t="shared" si="3842"/>
        <v>0</v>
      </c>
      <c r="AAA102" s="12">
        <f t="shared" si="3842"/>
        <v>0</v>
      </c>
      <c r="AAB102" s="12">
        <f t="shared" si="3842"/>
        <v>0</v>
      </c>
      <c r="AAC102" s="12">
        <f t="shared" si="3842"/>
        <v>0</v>
      </c>
      <c r="AAD102" s="13">
        <f t="shared" si="3842"/>
        <v>0</v>
      </c>
      <c r="AAE102" s="11">
        <f t="shared" si="3842"/>
        <v>0</v>
      </c>
      <c r="AAF102" s="12">
        <f t="shared" si="3842"/>
        <v>0</v>
      </c>
      <c r="AAG102" s="12">
        <f t="shared" si="3842"/>
        <v>0</v>
      </c>
      <c r="AAH102" s="12">
        <f t="shared" si="3842"/>
        <v>0</v>
      </c>
      <c r="AAI102" s="12">
        <f t="shared" si="3842"/>
        <v>0</v>
      </c>
      <c r="AAJ102" s="12">
        <f t="shared" si="3842"/>
        <v>0</v>
      </c>
      <c r="AAK102" s="12">
        <f t="shared" si="3842"/>
        <v>0</v>
      </c>
      <c r="AAL102" s="12">
        <f t="shared" si="3842"/>
        <v>0</v>
      </c>
      <c r="AAM102" s="12">
        <f t="shared" ref="AAM102:ABB102" si="3843">IF(AND($G102&lt;&gt;"",$I102&lt;&gt;""),IF(AND($G102&lt;=AAM$11,$I102&gt;=AAM$11),1,0),"")</f>
        <v>0</v>
      </c>
      <c r="AAN102" s="12">
        <f t="shared" si="3843"/>
        <v>0</v>
      </c>
      <c r="AAO102" s="12">
        <f t="shared" si="3843"/>
        <v>0</v>
      </c>
      <c r="AAP102" s="13">
        <f t="shared" si="3843"/>
        <v>0</v>
      </c>
      <c r="AAQ102" s="11">
        <f t="shared" si="3843"/>
        <v>0</v>
      </c>
      <c r="AAR102" s="12">
        <f t="shared" si="3843"/>
        <v>0</v>
      </c>
      <c r="AAS102" s="12">
        <f t="shared" si="3843"/>
        <v>0</v>
      </c>
      <c r="AAT102" s="12">
        <f t="shared" si="3843"/>
        <v>0</v>
      </c>
      <c r="AAU102" s="12">
        <f t="shared" si="3843"/>
        <v>0</v>
      </c>
      <c r="AAV102" s="12">
        <f t="shared" si="3843"/>
        <v>0</v>
      </c>
      <c r="AAW102" s="12">
        <f t="shared" si="3843"/>
        <v>0</v>
      </c>
      <c r="AAX102" s="12">
        <f t="shared" si="3843"/>
        <v>0</v>
      </c>
      <c r="AAY102" s="12">
        <f t="shared" si="3843"/>
        <v>0</v>
      </c>
      <c r="AAZ102" s="12">
        <f t="shared" si="3843"/>
        <v>0</v>
      </c>
      <c r="ABA102" s="12">
        <f t="shared" si="3843"/>
        <v>0</v>
      </c>
      <c r="ABB102" s="13">
        <f t="shared" si="3843"/>
        <v>0</v>
      </c>
      <c r="ABC102" s="11">
        <f t="shared" ref="ABC102:ABR102" si="3844">IF(AND($G102&lt;&gt;"",$I102&lt;&gt;""),IF(AND($G102&lt;=ABC$11,$I102&gt;=ABC$11),1,0),"")</f>
        <v>0</v>
      </c>
      <c r="ABD102" s="12">
        <f t="shared" si="3844"/>
        <v>0</v>
      </c>
      <c r="ABE102" s="12">
        <f t="shared" si="3844"/>
        <v>0</v>
      </c>
      <c r="ABF102" s="12">
        <f t="shared" si="3844"/>
        <v>0</v>
      </c>
      <c r="ABG102" s="12">
        <f t="shared" si="3844"/>
        <v>0</v>
      </c>
      <c r="ABH102" s="12">
        <f t="shared" si="3844"/>
        <v>0</v>
      </c>
      <c r="ABI102" s="12">
        <f t="shared" si="3844"/>
        <v>0</v>
      </c>
      <c r="ABJ102" s="12">
        <f t="shared" si="3844"/>
        <v>0</v>
      </c>
      <c r="ABK102" s="12">
        <f t="shared" si="3844"/>
        <v>0</v>
      </c>
      <c r="ABL102" s="12">
        <f t="shared" si="3844"/>
        <v>0</v>
      </c>
      <c r="ABM102" s="12">
        <f t="shared" si="3844"/>
        <v>0</v>
      </c>
      <c r="ABN102" s="13">
        <f t="shared" si="3844"/>
        <v>0</v>
      </c>
      <c r="ABO102" s="11">
        <f t="shared" si="3844"/>
        <v>0</v>
      </c>
      <c r="ABP102" s="12">
        <f t="shared" si="3844"/>
        <v>0</v>
      </c>
      <c r="ABQ102" s="12">
        <f t="shared" si="3844"/>
        <v>0</v>
      </c>
      <c r="ABR102" s="12">
        <f t="shared" si="3844"/>
        <v>0</v>
      </c>
      <c r="ABS102" s="12">
        <f t="shared" ref="ABS102:ACH102" si="3845">IF(AND($G102&lt;&gt;"",$I102&lt;&gt;""),IF(AND($G102&lt;=ABS$11,$I102&gt;=ABS$11),1,0),"")</f>
        <v>0</v>
      </c>
      <c r="ABT102" s="12">
        <f t="shared" si="3845"/>
        <v>0</v>
      </c>
      <c r="ABU102" s="12">
        <f t="shared" si="3845"/>
        <v>0</v>
      </c>
      <c r="ABV102" s="12">
        <f t="shared" si="3845"/>
        <v>0</v>
      </c>
      <c r="ABW102" s="12">
        <f t="shared" si="3845"/>
        <v>0</v>
      </c>
      <c r="ABX102" s="12">
        <f t="shared" si="3845"/>
        <v>0</v>
      </c>
      <c r="ABY102" s="12">
        <f t="shared" si="3845"/>
        <v>0</v>
      </c>
      <c r="ABZ102" s="13">
        <f t="shared" si="3845"/>
        <v>0</v>
      </c>
      <c r="ACA102" s="11">
        <f t="shared" si="3845"/>
        <v>0</v>
      </c>
      <c r="ACB102" s="12">
        <f t="shared" si="3845"/>
        <v>0</v>
      </c>
      <c r="ACC102" s="12">
        <f t="shared" si="3845"/>
        <v>0</v>
      </c>
      <c r="ACD102" s="12">
        <f t="shared" si="3845"/>
        <v>0</v>
      </c>
      <c r="ACE102" s="12">
        <f t="shared" si="3845"/>
        <v>0</v>
      </c>
      <c r="ACF102" s="12">
        <f t="shared" si="3845"/>
        <v>0</v>
      </c>
      <c r="ACG102" s="12">
        <f t="shared" si="3845"/>
        <v>0</v>
      </c>
      <c r="ACH102" s="12">
        <f t="shared" si="3845"/>
        <v>0</v>
      </c>
      <c r="ACI102" s="12">
        <f t="shared" ref="ACI102:ACX102" si="3846">IF(AND($G102&lt;&gt;"",$I102&lt;&gt;""),IF(AND($G102&lt;=ACI$11,$I102&gt;=ACI$11),1,0),"")</f>
        <v>0</v>
      </c>
      <c r="ACJ102" s="12">
        <f t="shared" si="3846"/>
        <v>0</v>
      </c>
      <c r="ACK102" s="12">
        <f t="shared" si="3846"/>
        <v>0</v>
      </c>
      <c r="ACL102" s="13">
        <f t="shared" si="3846"/>
        <v>0</v>
      </c>
      <c r="ACM102" s="11">
        <f t="shared" si="3846"/>
        <v>0</v>
      </c>
      <c r="ACN102" s="12">
        <f t="shared" si="3846"/>
        <v>0</v>
      </c>
      <c r="ACO102" s="12">
        <f t="shared" si="3846"/>
        <v>0</v>
      </c>
      <c r="ACP102" s="12">
        <f t="shared" si="3846"/>
        <v>0</v>
      </c>
      <c r="ACQ102" s="12">
        <f t="shared" si="3846"/>
        <v>0</v>
      </c>
      <c r="ACR102" s="12">
        <f t="shared" si="3846"/>
        <v>0</v>
      </c>
      <c r="ACS102" s="12">
        <f t="shared" si="3846"/>
        <v>0</v>
      </c>
      <c r="ACT102" s="12">
        <f t="shared" si="3846"/>
        <v>0</v>
      </c>
      <c r="ACU102" s="12">
        <f t="shared" si="3846"/>
        <v>0</v>
      </c>
      <c r="ACV102" s="12">
        <f t="shared" si="3846"/>
        <v>0</v>
      </c>
      <c r="ACW102" s="12">
        <f t="shared" si="3846"/>
        <v>0</v>
      </c>
      <c r="ACX102" s="13">
        <f t="shared" si="3846"/>
        <v>0</v>
      </c>
      <c r="ACY102" s="149"/>
      <c r="ACZ102" s="150"/>
      <c r="ADA102" s="150"/>
      <c r="ADB102" s="151"/>
    </row>
    <row r="103" spans="1:782" ht="11.25" customHeight="1" x14ac:dyDescent="0.2">
      <c r="B103" s="189"/>
      <c r="C103" s="189"/>
      <c r="D103" s="156"/>
      <c r="E103" s="187"/>
      <c r="F103" s="187"/>
      <c r="G103" s="70"/>
      <c r="H103" s="43" t="s">
        <v>66</v>
      </c>
      <c r="I103" s="44"/>
      <c r="J103" s="41">
        <f t="shared" ref="J103" si="3847">I103-G103</f>
        <v>0</v>
      </c>
      <c r="K103" s="22" t="str">
        <f t="shared" ref="K103:Z103" si="3848">IF(AND($G103&lt;&gt;"",$I103&lt;&gt;""),IF(AND($G103&lt;=K$11,$I103&gt;=K$11),2,0),"")</f>
        <v/>
      </c>
      <c r="L103" s="12" t="str">
        <f t="shared" si="3848"/>
        <v/>
      </c>
      <c r="M103" s="12" t="str">
        <f t="shared" si="3848"/>
        <v/>
      </c>
      <c r="N103" s="12" t="str">
        <f t="shared" si="3848"/>
        <v/>
      </c>
      <c r="O103" s="12" t="str">
        <f t="shared" si="3848"/>
        <v/>
      </c>
      <c r="P103" s="12" t="str">
        <f t="shared" si="3848"/>
        <v/>
      </c>
      <c r="Q103" s="12" t="str">
        <f t="shared" si="3848"/>
        <v/>
      </c>
      <c r="R103" s="12" t="str">
        <f t="shared" si="3848"/>
        <v/>
      </c>
      <c r="S103" s="12" t="str">
        <f t="shared" si="3848"/>
        <v/>
      </c>
      <c r="T103" s="12" t="str">
        <f t="shared" si="3848"/>
        <v/>
      </c>
      <c r="U103" s="12" t="str">
        <f t="shared" si="3848"/>
        <v/>
      </c>
      <c r="V103" s="12" t="str">
        <f t="shared" si="3848"/>
        <v/>
      </c>
      <c r="W103" s="11" t="str">
        <f t="shared" si="3848"/>
        <v/>
      </c>
      <c r="X103" s="12" t="str">
        <f t="shared" si="3848"/>
        <v/>
      </c>
      <c r="Y103" s="12" t="str">
        <f t="shared" si="3848"/>
        <v/>
      </c>
      <c r="Z103" s="12" t="str">
        <f t="shared" si="3848"/>
        <v/>
      </c>
      <c r="AA103" s="12" t="str">
        <f t="shared" ref="AA103:AP103" si="3849">IF(AND($G103&lt;&gt;"",$I103&lt;&gt;""),IF(AND($G103&lt;=AA$11,$I103&gt;=AA$11),2,0),"")</f>
        <v/>
      </c>
      <c r="AB103" s="12" t="str">
        <f t="shared" si="3849"/>
        <v/>
      </c>
      <c r="AC103" s="12" t="str">
        <f t="shared" si="3849"/>
        <v/>
      </c>
      <c r="AD103" s="12" t="str">
        <f t="shared" si="3849"/>
        <v/>
      </c>
      <c r="AE103" s="12" t="str">
        <f t="shared" si="3849"/>
        <v/>
      </c>
      <c r="AF103" s="12" t="str">
        <f t="shared" si="3849"/>
        <v/>
      </c>
      <c r="AG103" s="12" t="str">
        <f t="shared" si="3849"/>
        <v/>
      </c>
      <c r="AH103" s="12" t="str">
        <f t="shared" si="3849"/>
        <v/>
      </c>
      <c r="AI103" s="11" t="str">
        <f t="shared" si="3849"/>
        <v/>
      </c>
      <c r="AJ103" s="12" t="str">
        <f t="shared" si="3849"/>
        <v/>
      </c>
      <c r="AK103" s="12" t="str">
        <f t="shared" si="3849"/>
        <v/>
      </c>
      <c r="AL103" s="12" t="str">
        <f t="shared" si="3849"/>
        <v/>
      </c>
      <c r="AM103" s="12" t="str">
        <f t="shared" si="3849"/>
        <v/>
      </c>
      <c r="AN103" s="12" t="str">
        <f t="shared" si="3849"/>
        <v/>
      </c>
      <c r="AO103" s="12" t="str">
        <f t="shared" si="3849"/>
        <v/>
      </c>
      <c r="AP103" s="12" t="str">
        <f t="shared" si="3849"/>
        <v/>
      </c>
      <c r="AQ103" s="12" t="str">
        <f t="shared" ref="AQ103:BF103" si="3850">IF(AND($G103&lt;&gt;"",$I103&lt;&gt;""),IF(AND($G103&lt;=AQ$11,$I103&gt;=AQ$11),2,0),"")</f>
        <v/>
      </c>
      <c r="AR103" s="12" t="str">
        <f t="shared" si="3850"/>
        <v/>
      </c>
      <c r="AS103" s="12" t="str">
        <f t="shared" si="3850"/>
        <v/>
      </c>
      <c r="AT103" s="13" t="str">
        <f t="shared" si="3850"/>
        <v/>
      </c>
      <c r="AU103" s="12" t="str">
        <f t="shared" si="3850"/>
        <v/>
      </c>
      <c r="AV103" s="12" t="str">
        <f t="shared" si="3850"/>
        <v/>
      </c>
      <c r="AW103" s="12" t="str">
        <f t="shared" si="3850"/>
        <v/>
      </c>
      <c r="AX103" s="12" t="str">
        <f t="shared" si="3850"/>
        <v/>
      </c>
      <c r="AY103" s="12" t="str">
        <f t="shared" si="3850"/>
        <v/>
      </c>
      <c r="AZ103" s="12" t="str">
        <f t="shared" si="3850"/>
        <v/>
      </c>
      <c r="BA103" s="12" t="str">
        <f t="shared" si="3850"/>
        <v/>
      </c>
      <c r="BB103" s="12" t="str">
        <f t="shared" si="3850"/>
        <v/>
      </c>
      <c r="BC103" s="12" t="str">
        <f t="shared" si="3850"/>
        <v/>
      </c>
      <c r="BD103" s="12" t="str">
        <f t="shared" si="3850"/>
        <v/>
      </c>
      <c r="BE103" s="12" t="str">
        <f t="shared" si="3850"/>
        <v/>
      </c>
      <c r="BF103" s="12" t="str">
        <f t="shared" si="3850"/>
        <v/>
      </c>
      <c r="BG103" s="11" t="str">
        <f t="shared" ref="BG103:BV103" si="3851">IF(AND($G103&lt;&gt;"",$I103&lt;&gt;""),IF(AND($G103&lt;=BG$11,$I103&gt;=BG$11),2,0),"")</f>
        <v/>
      </c>
      <c r="BH103" s="12" t="str">
        <f t="shared" si="3851"/>
        <v/>
      </c>
      <c r="BI103" s="12" t="str">
        <f t="shared" si="3851"/>
        <v/>
      </c>
      <c r="BJ103" s="12" t="str">
        <f t="shared" si="3851"/>
        <v/>
      </c>
      <c r="BK103" s="12" t="str">
        <f t="shared" si="3851"/>
        <v/>
      </c>
      <c r="BL103" s="12" t="str">
        <f t="shared" si="3851"/>
        <v/>
      </c>
      <c r="BM103" s="12" t="str">
        <f t="shared" si="3851"/>
        <v/>
      </c>
      <c r="BN103" s="12" t="str">
        <f t="shared" si="3851"/>
        <v/>
      </c>
      <c r="BO103" s="12" t="str">
        <f t="shared" si="3851"/>
        <v/>
      </c>
      <c r="BP103" s="12" t="str">
        <f t="shared" si="3851"/>
        <v/>
      </c>
      <c r="BQ103" s="12" t="str">
        <f t="shared" si="3851"/>
        <v/>
      </c>
      <c r="BR103" s="13" t="str">
        <f t="shared" si="3851"/>
        <v/>
      </c>
      <c r="BS103" s="11" t="str">
        <f t="shared" si="3851"/>
        <v/>
      </c>
      <c r="BT103" s="12" t="str">
        <f t="shared" si="3851"/>
        <v/>
      </c>
      <c r="BU103" s="12" t="str">
        <f t="shared" si="3851"/>
        <v/>
      </c>
      <c r="BV103" s="12" t="str">
        <f t="shared" si="3851"/>
        <v/>
      </c>
      <c r="BW103" s="12" t="str">
        <f t="shared" ref="BW103:CL103" si="3852">IF(AND($G103&lt;&gt;"",$I103&lt;&gt;""),IF(AND($G103&lt;=BW$11,$I103&gt;=BW$11),2,0),"")</f>
        <v/>
      </c>
      <c r="BX103" s="12" t="str">
        <f t="shared" si="3852"/>
        <v/>
      </c>
      <c r="BY103" s="12" t="str">
        <f t="shared" si="3852"/>
        <v/>
      </c>
      <c r="BZ103" s="12" t="str">
        <f t="shared" si="3852"/>
        <v/>
      </c>
      <c r="CA103" s="12" t="str">
        <f t="shared" si="3852"/>
        <v/>
      </c>
      <c r="CB103" s="12" t="str">
        <f t="shared" si="3852"/>
        <v/>
      </c>
      <c r="CC103" s="12" t="str">
        <f t="shared" si="3852"/>
        <v/>
      </c>
      <c r="CD103" s="13" t="str">
        <f t="shared" si="3852"/>
        <v/>
      </c>
      <c r="CE103" s="11" t="str">
        <f t="shared" si="3852"/>
        <v/>
      </c>
      <c r="CF103" s="12" t="str">
        <f t="shared" si="3852"/>
        <v/>
      </c>
      <c r="CG103" s="12" t="str">
        <f t="shared" si="3852"/>
        <v/>
      </c>
      <c r="CH103" s="12" t="str">
        <f t="shared" si="3852"/>
        <v/>
      </c>
      <c r="CI103" s="12" t="str">
        <f t="shared" si="3852"/>
        <v/>
      </c>
      <c r="CJ103" s="12" t="str">
        <f t="shared" si="3852"/>
        <v/>
      </c>
      <c r="CK103" s="12" t="str">
        <f t="shared" si="3852"/>
        <v/>
      </c>
      <c r="CL103" s="12" t="str">
        <f t="shared" si="3852"/>
        <v/>
      </c>
      <c r="CM103" s="12" t="str">
        <f t="shared" ref="CM103:DA103" si="3853">IF(AND($G103&lt;&gt;"",$I103&lt;&gt;""),IF(AND($G103&lt;=CM$11,$I103&gt;=CM$11),2,0),"")</f>
        <v/>
      </c>
      <c r="CN103" s="12" t="str">
        <f t="shared" si="3853"/>
        <v/>
      </c>
      <c r="CO103" s="12" t="str">
        <f t="shared" si="3853"/>
        <v/>
      </c>
      <c r="CP103" s="13" t="str">
        <f t="shared" si="3853"/>
        <v/>
      </c>
      <c r="CQ103" s="11" t="str">
        <f t="shared" si="3853"/>
        <v/>
      </c>
      <c r="CR103" s="12" t="str">
        <f t="shared" si="3853"/>
        <v/>
      </c>
      <c r="CS103" s="12" t="str">
        <f t="shared" si="3853"/>
        <v/>
      </c>
      <c r="CT103" s="12" t="str">
        <f t="shared" si="3853"/>
        <v/>
      </c>
      <c r="CU103" s="12" t="str">
        <f t="shared" si="3853"/>
        <v/>
      </c>
      <c r="CV103" s="12" t="str">
        <f t="shared" si="3853"/>
        <v/>
      </c>
      <c r="CW103" s="12" t="str">
        <f t="shared" si="3853"/>
        <v/>
      </c>
      <c r="CX103" s="12" t="str">
        <f t="shared" si="3853"/>
        <v/>
      </c>
      <c r="CY103" s="12" t="str">
        <f t="shared" si="3853"/>
        <v/>
      </c>
      <c r="CZ103" s="12" t="str">
        <f t="shared" si="3853"/>
        <v/>
      </c>
      <c r="DA103" s="12" t="str">
        <f t="shared" si="3853"/>
        <v/>
      </c>
      <c r="DB103" s="13" t="str">
        <f t="shared" si="1591"/>
        <v/>
      </c>
      <c r="DC103" s="11" t="str">
        <f t="shared" ref="DC103:DR103" si="3854">IF(AND($G103&lt;&gt;"",$I103&lt;&gt;""),IF(AND($G103&lt;=DC$11,$I103&gt;=DC$11),2,0),"")</f>
        <v/>
      </c>
      <c r="DD103" s="12" t="str">
        <f t="shared" si="3854"/>
        <v/>
      </c>
      <c r="DE103" s="12" t="str">
        <f t="shared" si="3854"/>
        <v/>
      </c>
      <c r="DF103" s="12" t="str">
        <f t="shared" si="3854"/>
        <v/>
      </c>
      <c r="DG103" s="12" t="str">
        <f t="shared" si="3854"/>
        <v/>
      </c>
      <c r="DH103" s="12" t="str">
        <f t="shared" si="3854"/>
        <v/>
      </c>
      <c r="DI103" s="12" t="str">
        <f t="shared" si="3854"/>
        <v/>
      </c>
      <c r="DJ103" s="12" t="str">
        <f t="shared" si="3854"/>
        <v/>
      </c>
      <c r="DK103" s="12" t="str">
        <f t="shared" si="3854"/>
        <v/>
      </c>
      <c r="DL103" s="12" t="str">
        <f t="shared" si="3854"/>
        <v/>
      </c>
      <c r="DM103" s="12" t="str">
        <f t="shared" si="3854"/>
        <v/>
      </c>
      <c r="DN103" s="13" t="str">
        <f t="shared" si="3854"/>
        <v/>
      </c>
      <c r="DO103" s="11" t="str">
        <f t="shared" si="3854"/>
        <v/>
      </c>
      <c r="DP103" s="12" t="str">
        <f t="shared" si="3854"/>
        <v/>
      </c>
      <c r="DQ103" s="12" t="str">
        <f t="shared" si="3854"/>
        <v/>
      </c>
      <c r="DR103" s="12" t="str">
        <f t="shared" si="3854"/>
        <v/>
      </c>
      <c r="DS103" s="12" t="str">
        <f t="shared" ref="DS103:EH103" si="3855">IF(AND($G103&lt;&gt;"",$I103&lt;&gt;""),IF(AND($G103&lt;=DS$11,$I103&gt;=DS$11),2,0),"")</f>
        <v/>
      </c>
      <c r="DT103" s="12" t="str">
        <f t="shared" si="3855"/>
        <v/>
      </c>
      <c r="DU103" s="12" t="str">
        <f t="shared" si="3855"/>
        <v/>
      </c>
      <c r="DV103" s="12" t="str">
        <f t="shared" si="3855"/>
        <v/>
      </c>
      <c r="DW103" s="12" t="str">
        <f t="shared" si="3855"/>
        <v/>
      </c>
      <c r="DX103" s="12" t="str">
        <f t="shared" si="3855"/>
        <v/>
      </c>
      <c r="DY103" s="12" t="str">
        <f t="shared" si="3855"/>
        <v/>
      </c>
      <c r="DZ103" s="13" t="str">
        <f t="shared" si="3855"/>
        <v/>
      </c>
      <c r="EA103" s="11" t="str">
        <f t="shared" si="3855"/>
        <v/>
      </c>
      <c r="EB103" s="12" t="str">
        <f t="shared" si="3855"/>
        <v/>
      </c>
      <c r="EC103" s="12" t="str">
        <f t="shared" si="3855"/>
        <v/>
      </c>
      <c r="ED103" s="12" t="str">
        <f t="shared" si="3855"/>
        <v/>
      </c>
      <c r="EE103" s="12" t="str">
        <f t="shared" si="3855"/>
        <v/>
      </c>
      <c r="EF103" s="12" t="str">
        <f t="shared" si="3855"/>
        <v/>
      </c>
      <c r="EG103" s="12" t="str">
        <f t="shared" si="3855"/>
        <v/>
      </c>
      <c r="EH103" s="12" t="str">
        <f t="shared" si="3855"/>
        <v/>
      </c>
      <c r="EI103" s="12" t="str">
        <f t="shared" ref="EI103:EX103" si="3856">IF(AND($G103&lt;&gt;"",$I103&lt;&gt;""),IF(AND($G103&lt;=EI$11,$I103&gt;=EI$11),2,0),"")</f>
        <v/>
      </c>
      <c r="EJ103" s="12" t="str">
        <f t="shared" si="3856"/>
        <v/>
      </c>
      <c r="EK103" s="12" t="str">
        <f t="shared" si="3856"/>
        <v/>
      </c>
      <c r="EL103" s="13" t="str">
        <f t="shared" si="3856"/>
        <v/>
      </c>
      <c r="EM103" s="11" t="str">
        <f t="shared" si="3856"/>
        <v/>
      </c>
      <c r="EN103" s="12" t="str">
        <f t="shared" si="3856"/>
        <v/>
      </c>
      <c r="EO103" s="12" t="str">
        <f t="shared" si="3856"/>
        <v/>
      </c>
      <c r="EP103" s="12" t="str">
        <f t="shared" si="3856"/>
        <v/>
      </c>
      <c r="EQ103" s="12" t="str">
        <f t="shared" si="3856"/>
        <v/>
      </c>
      <c r="ER103" s="12" t="str">
        <f t="shared" si="3856"/>
        <v/>
      </c>
      <c r="ES103" s="12" t="str">
        <f t="shared" si="3856"/>
        <v/>
      </c>
      <c r="ET103" s="12" t="str">
        <f t="shared" si="3856"/>
        <v/>
      </c>
      <c r="EU103" s="12" t="str">
        <f t="shared" si="3856"/>
        <v/>
      </c>
      <c r="EV103" s="12" t="str">
        <f t="shared" si="3856"/>
        <v/>
      </c>
      <c r="EW103" s="12" t="str">
        <f t="shared" si="3856"/>
        <v/>
      </c>
      <c r="EX103" s="13" t="str">
        <f t="shared" si="3856"/>
        <v/>
      </c>
      <c r="EY103" s="11" t="str">
        <f t="shared" ref="EY103:FN103" si="3857">IF(AND($G103&lt;&gt;"",$I103&lt;&gt;""),IF(AND($G103&lt;=EY$11,$I103&gt;=EY$11),2,0),"")</f>
        <v/>
      </c>
      <c r="EZ103" s="12" t="str">
        <f t="shared" si="3857"/>
        <v/>
      </c>
      <c r="FA103" s="12" t="str">
        <f t="shared" si="3857"/>
        <v/>
      </c>
      <c r="FB103" s="12" t="str">
        <f t="shared" si="3857"/>
        <v/>
      </c>
      <c r="FC103" s="12" t="str">
        <f t="shared" si="3857"/>
        <v/>
      </c>
      <c r="FD103" s="12" t="str">
        <f t="shared" si="3857"/>
        <v/>
      </c>
      <c r="FE103" s="12" t="str">
        <f t="shared" si="3857"/>
        <v/>
      </c>
      <c r="FF103" s="12" t="str">
        <f t="shared" si="3857"/>
        <v/>
      </c>
      <c r="FG103" s="12" t="str">
        <f t="shared" si="3857"/>
        <v/>
      </c>
      <c r="FH103" s="12" t="str">
        <f t="shared" si="3857"/>
        <v/>
      </c>
      <c r="FI103" s="12" t="str">
        <f t="shared" si="3857"/>
        <v/>
      </c>
      <c r="FJ103" s="13" t="str">
        <f t="shared" si="3857"/>
        <v/>
      </c>
      <c r="FK103" s="11" t="str">
        <f t="shared" si="3857"/>
        <v/>
      </c>
      <c r="FL103" s="12" t="str">
        <f t="shared" si="3857"/>
        <v/>
      </c>
      <c r="FM103" s="12" t="str">
        <f t="shared" si="3857"/>
        <v/>
      </c>
      <c r="FN103" s="12" t="str">
        <f t="shared" si="3857"/>
        <v/>
      </c>
      <c r="FO103" s="12" t="str">
        <f t="shared" ref="FO103:GD103" si="3858">IF(AND($G103&lt;&gt;"",$I103&lt;&gt;""),IF(AND($G103&lt;=FO$11,$I103&gt;=FO$11),2,0),"")</f>
        <v/>
      </c>
      <c r="FP103" s="12" t="str">
        <f t="shared" si="3858"/>
        <v/>
      </c>
      <c r="FQ103" s="12" t="str">
        <f t="shared" si="3858"/>
        <v/>
      </c>
      <c r="FR103" s="12" t="str">
        <f t="shared" si="3858"/>
        <v/>
      </c>
      <c r="FS103" s="12" t="str">
        <f t="shared" si="3858"/>
        <v/>
      </c>
      <c r="FT103" s="12" t="str">
        <f t="shared" si="3858"/>
        <v/>
      </c>
      <c r="FU103" s="12" t="str">
        <f t="shared" si="3858"/>
        <v/>
      </c>
      <c r="FV103" s="13" t="str">
        <f t="shared" si="3858"/>
        <v/>
      </c>
      <c r="FW103" s="11" t="str">
        <f t="shared" si="3858"/>
        <v/>
      </c>
      <c r="FX103" s="12" t="str">
        <f t="shared" si="3858"/>
        <v/>
      </c>
      <c r="FY103" s="12" t="str">
        <f t="shared" si="3858"/>
        <v/>
      </c>
      <c r="FZ103" s="12" t="str">
        <f t="shared" si="3858"/>
        <v/>
      </c>
      <c r="GA103" s="12" t="str">
        <f t="shared" si="3858"/>
        <v/>
      </c>
      <c r="GB103" s="12" t="str">
        <f t="shared" si="3858"/>
        <v/>
      </c>
      <c r="GC103" s="12" t="str">
        <f t="shared" si="3858"/>
        <v/>
      </c>
      <c r="GD103" s="12" t="str">
        <f t="shared" si="3858"/>
        <v/>
      </c>
      <c r="GE103" s="12" t="str">
        <f t="shared" ref="GE103:GT103" si="3859">IF(AND($G103&lt;&gt;"",$I103&lt;&gt;""),IF(AND($G103&lt;=GE$11,$I103&gt;=GE$11),2,0),"")</f>
        <v/>
      </c>
      <c r="GF103" s="12" t="str">
        <f t="shared" si="3859"/>
        <v/>
      </c>
      <c r="GG103" s="12" t="str">
        <f t="shared" si="3859"/>
        <v/>
      </c>
      <c r="GH103" s="13" t="str">
        <f t="shared" si="3859"/>
        <v/>
      </c>
      <c r="GI103" s="11" t="str">
        <f t="shared" si="3859"/>
        <v/>
      </c>
      <c r="GJ103" s="12" t="str">
        <f t="shared" si="3859"/>
        <v/>
      </c>
      <c r="GK103" s="12" t="str">
        <f t="shared" si="3859"/>
        <v/>
      </c>
      <c r="GL103" s="12" t="str">
        <f t="shared" si="3859"/>
        <v/>
      </c>
      <c r="GM103" s="12" t="str">
        <f t="shared" si="3859"/>
        <v/>
      </c>
      <c r="GN103" s="12" t="str">
        <f t="shared" si="3859"/>
        <v/>
      </c>
      <c r="GO103" s="12" t="str">
        <f t="shared" si="3859"/>
        <v/>
      </c>
      <c r="GP103" s="12" t="str">
        <f t="shared" si="3859"/>
        <v/>
      </c>
      <c r="GQ103" s="12" t="str">
        <f t="shared" si="3859"/>
        <v/>
      </c>
      <c r="GR103" s="12" t="str">
        <f t="shared" si="3859"/>
        <v/>
      </c>
      <c r="GS103" s="12" t="str">
        <f t="shared" si="3859"/>
        <v/>
      </c>
      <c r="GT103" s="13" t="str">
        <f t="shared" si="3859"/>
        <v/>
      </c>
      <c r="GU103" s="11" t="str">
        <f t="shared" ref="GU103:HJ103" si="3860">IF(AND($G103&lt;&gt;"",$I103&lt;&gt;""),IF(AND($G103&lt;=GU$11,$I103&gt;=GU$11),2,0),"")</f>
        <v/>
      </c>
      <c r="GV103" s="12" t="str">
        <f t="shared" si="3860"/>
        <v/>
      </c>
      <c r="GW103" s="12" t="str">
        <f t="shared" si="3860"/>
        <v/>
      </c>
      <c r="GX103" s="12" t="str">
        <f t="shared" si="3860"/>
        <v/>
      </c>
      <c r="GY103" s="12" t="str">
        <f t="shared" si="3860"/>
        <v/>
      </c>
      <c r="GZ103" s="12" t="str">
        <f t="shared" si="3860"/>
        <v/>
      </c>
      <c r="HA103" s="12" t="str">
        <f t="shared" si="3860"/>
        <v/>
      </c>
      <c r="HB103" s="12" t="str">
        <f t="shared" si="3860"/>
        <v/>
      </c>
      <c r="HC103" s="12" t="str">
        <f t="shared" si="3860"/>
        <v/>
      </c>
      <c r="HD103" s="12" t="str">
        <f t="shared" si="3860"/>
        <v/>
      </c>
      <c r="HE103" s="12" t="str">
        <f t="shared" si="3860"/>
        <v/>
      </c>
      <c r="HF103" s="13" t="str">
        <f t="shared" si="3860"/>
        <v/>
      </c>
      <c r="HG103" s="11" t="str">
        <f t="shared" si="3860"/>
        <v/>
      </c>
      <c r="HH103" s="12" t="str">
        <f t="shared" si="3860"/>
        <v/>
      </c>
      <c r="HI103" s="12" t="str">
        <f t="shared" si="3860"/>
        <v/>
      </c>
      <c r="HJ103" s="12" t="str">
        <f t="shared" si="3860"/>
        <v/>
      </c>
      <c r="HK103" s="12" t="str">
        <f t="shared" ref="HK103:HZ103" si="3861">IF(AND($G103&lt;&gt;"",$I103&lt;&gt;""),IF(AND($G103&lt;=HK$11,$I103&gt;=HK$11),2,0),"")</f>
        <v/>
      </c>
      <c r="HL103" s="12" t="str">
        <f t="shared" si="3861"/>
        <v/>
      </c>
      <c r="HM103" s="12" t="str">
        <f t="shared" si="3861"/>
        <v/>
      </c>
      <c r="HN103" s="12" t="str">
        <f t="shared" si="3861"/>
        <v/>
      </c>
      <c r="HO103" s="12" t="str">
        <f t="shared" si="3861"/>
        <v/>
      </c>
      <c r="HP103" s="12" t="str">
        <f t="shared" si="3861"/>
        <v/>
      </c>
      <c r="HQ103" s="12" t="str">
        <f t="shared" si="3861"/>
        <v/>
      </c>
      <c r="HR103" s="13" t="str">
        <f t="shared" si="3861"/>
        <v/>
      </c>
      <c r="HS103" s="11" t="str">
        <f t="shared" si="3861"/>
        <v/>
      </c>
      <c r="HT103" s="12" t="str">
        <f t="shared" si="3861"/>
        <v/>
      </c>
      <c r="HU103" s="12" t="str">
        <f t="shared" si="3861"/>
        <v/>
      </c>
      <c r="HV103" s="12" t="str">
        <f t="shared" si="3861"/>
        <v/>
      </c>
      <c r="HW103" s="12" t="str">
        <f t="shared" si="3861"/>
        <v/>
      </c>
      <c r="HX103" s="12" t="str">
        <f t="shared" si="3861"/>
        <v/>
      </c>
      <c r="HY103" s="12" t="str">
        <f t="shared" si="3861"/>
        <v/>
      </c>
      <c r="HZ103" s="12" t="str">
        <f t="shared" si="3861"/>
        <v/>
      </c>
      <c r="IA103" s="12" t="str">
        <f t="shared" ref="IA103:IP103" si="3862">IF(AND($G103&lt;&gt;"",$I103&lt;&gt;""),IF(AND($G103&lt;=IA$11,$I103&gt;=IA$11),2,0),"")</f>
        <v/>
      </c>
      <c r="IB103" s="12" t="str">
        <f t="shared" si="3862"/>
        <v/>
      </c>
      <c r="IC103" s="12" t="str">
        <f t="shared" si="3862"/>
        <v/>
      </c>
      <c r="ID103" s="13" t="str">
        <f t="shared" si="3862"/>
        <v/>
      </c>
      <c r="IE103" s="11" t="str">
        <f t="shared" si="3862"/>
        <v/>
      </c>
      <c r="IF103" s="12" t="str">
        <f t="shared" si="3862"/>
        <v/>
      </c>
      <c r="IG103" s="12" t="str">
        <f t="shared" si="3862"/>
        <v/>
      </c>
      <c r="IH103" s="12" t="str">
        <f t="shared" si="3862"/>
        <v/>
      </c>
      <c r="II103" s="12" t="str">
        <f t="shared" si="3862"/>
        <v/>
      </c>
      <c r="IJ103" s="12" t="str">
        <f t="shared" si="3862"/>
        <v/>
      </c>
      <c r="IK103" s="12" t="str">
        <f t="shared" si="3862"/>
        <v/>
      </c>
      <c r="IL103" s="12" t="str">
        <f t="shared" si="3862"/>
        <v/>
      </c>
      <c r="IM103" s="12" t="str">
        <f t="shared" si="3862"/>
        <v/>
      </c>
      <c r="IN103" s="12" t="str">
        <f t="shared" si="3862"/>
        <v/>
      </c>
      <c r="IO103" s="12" t="str">
        <f t="shared" si="3862"/>
        <v/>
      </c>
      <c r="IP103" s="13" t="str">
        <f t="shared" si="3862"/>
        <v/>
      </c>
      <c r="IQ103" s="11" t="str">
        <f t="shared" ref="IQ103:JF103" si="3863">IF(AND($G103&lt;&gt;"",$I103&lt;&gt;""),IF(AND($G103&lt;=IQ$11,$I103&gt;=IQ$11),2,0),"")</f>
        <v/>
      </c>
      <c r="IR103" s="12" t="str">
        <f t="shared" si="3863"/>
        <v/>
      </c>
      <c r="IS103" s="12" t="str">
        <f t="shared" si="3863"/>
        <v/>
      </c>
      <c r="IT103" s="12" t="str">
        <f t="shared" si="3863"/>
        <v/>
      </c>
      <c r="IU103" s="12" t="str">
        <f t="shared" si="3863"/>
        <v/>
      </c>
      <c r="IV103" s="12" t="str">
        <f t="shared" si="3863"/>
        <v/>
      </c>
      <c r="IW103" s="12" t="str">
        <f t="shared" si="3863"/>
        <v/>
      </c>
      <c r="IX103" s="12" t="str">
        <f t="shared" si="3863"/>
        <v/>
      </c>
      <c r="IY103" s="12" t="str">
        <f t="shared" si="3863"/>
        <v/>
      </c>
      <c r="IZ103" s="12" t="str">
        <f t="shared" si="3863"/>
        <v/>
      </c>
      <c r="JA103" s="12" t="str">
        <f t="shared" si="3863"/>
        <v/>
      </c>
      <c r="JB103" s="13" t="str">
        <f t="shared" si="3863"/>
        <v/>
      </c>
      <c r="JC103" s="11" t="str">
        <f t="shared" si="3863"/>
        <v/>
      </c>
      <c r="JD103" s="12" t="str">
        <f t="shared" si="3863"/>
        <v/>
      </c>
      <c r="JE103" s="12" t="str">
        <f t="shared" si="3863"/>
        <v/>
      </c>
      <c r="JF103" s="12" t="str">
        <f t="shared" si="3863"/>
        <v/>
      </c>
      <c r="JG103" s="12" t="str">
        <f t="shared" ref="JG103:JV103" si="3864">IF(AND($G103&lt;&gt;"",$I103&lt;&gt;""),IF(AND($G103&lt;=JG$11,$I103&gt;=JG$11),2,0),"")</f>
        <v/>
      </c>
      <c r="JH103" s="12" t="str">
        <f t="shared" si="3864"/>
        <v/>
      </c>
      <c r="JI103" s="12" t="str">
        <f t="shared" si="3864"/>
        <v/>
      </c>
      <c r="JJ103" s="12" t="str">
        <f t="shared" si="3864"/>
        <v/>
      </c>
      <c r="JK103" s="12" t="str">
        <f t="shared" si="3864"/>
        <v/>
      </c>
      <c r="JL103" s="12" t="str">
        <f t="shared" si="3864"/>
        <v/>
      </c>
      <c r="JM103" s="12" t="str">
        <f t="shared" si="3864"/>
        <v/>
      </c>
      <c r="JN103" s="13" t="str">
        <f t="shared" si="3864"/>
        <v/>
      </c>
      <c r="JO103" s="11" t="str">
        <f t="shared" si="3864"/>
        <v/>
      </c>
      <c r="JP103" s="12" t="str">
        <f t="shared" si="3864"/>
        <v/>
      </c>
      <c r="JQ103" s="12" t="str">
        <f t="shared" si="3864"/>
        <v/>
      </c>
      <c r="JR103" s="12" t="str">
        <f t="shared" si="3864"/>
        <v/>
      </c>
      <c r="JS103" s="12" t="str">
        <f t="shared" si="3864"/>
        <v/>
      </c>
      <c r="JT103" s="12" t="str">
        <f t="shared" si="3864"/>
        <v/>
      </c>
      <c r="JU103" s="12" t="str">
        <f t="shared" si="3864"/>
        <v/>
      </c>
      <c r="JV103" s="12" t="str">
        <f t="shared" si="3864"/>
        <v/>
      </c>
      <c r="JW103" s="12" t="str">
        <f t="shared" ref="JW103:KL103" si="3865">IF(AND($G103&lt;&gt;"",$I103&lt;&gt;""),IF(AND($G103&lt;=JW$11,$I103&gt;=JW$11),2,0),"")</f>
        <v/>
      </c>
      <c r="JX103" s="12" t="str">
        <f t="shared" si="3865"/>
        <v/>
      </c>
      <c r="JY103" s="12" t="str">
        <f t="shared" si="3865"/>
        <v/>
      </c>
      <c r="JZ103" s="13" t="str">
        <f t="shared" si="3865"/>
        <v/>
      </c>
      <c r="KA103" s="11" t="str">
        <f t="shared" si="3865"/>
        <v/>
      </c>
      <c r="KB103" s="12" t="str">
        <f t="shared" si="3865"/>
        <v/>
      </c>
      <c r="KC103" s="12" t="str">
        <f t="shared" si="3865"/>
        <v/>
      </c>
      <c r="KD103" s="12" t="str">
        <f t="shared" si="3865"/>
        <v/>
      </c>
      <c r="KE103" s="12" t="str">
        <f t="shared" si="3865"/>
        <v/>
      </c>
      <c r="KF103" s="12" t="str">
        <f t="shared" si="3865"/>
        <v/>
      </c>
      <c r="KG103" s="12" t="str">
        <f t="shared" si="3865"/>
        <v/>
      </c>
      <c r="KH103" s="12" t="str">
        <f t="shared" si="3865"/>
        <v/>
      </c>
      <c r="KI103" s="12" t="str">
        <f t="shared" si="3865"/>
        <v/>
      </c>
      <c r="KJ103" s="12" t="str">
        <f t="shared" si="3865"/>
        <v/>
      </c>
      <c r="KK103" s="12" t="str">
        <f t="shared" si="3865"/>
        <v/>
      </c>
      <c r="KL103" s="13" t="str">
        <f t="shared" si="3865"/>
        <v/>
      </c>
      <c r="KM103" s="11" t="str">
        <f t="shared" ref="KM103:LB103" si="3866">IF(AND($G103&lt;&gt;"",$I103&lt;&gt;""),IF(AND($G103&lt;=KM$11,$I103&gt;=KM$11),2,0),"")</f>
        <v/>
      </c>
      <c r="KN103" s="12" t="str">
        <f t="shared" si="3866"/>
        <v/>
      </c>
      <c r="KO103" s="12" t="str">
        <f t="shared" si="3866"/>
        <v/>
      </c>
      <c r="KP103" s="12" t="str">
        <f t="shared" si="3866"/>
        <v/>
      </c>
      <c r="KQ103" s="12" t="str">
        <f t="shared" si="3866"/>
        <v/>
      </c>
      <c r="KR103" s="12" t="str">
        <f t="shared" si="3866"/>
        <v/>
      </c>
      <c r="KS103" s="12" t="str">
        <f t="shared" si="3866"/>
        <v/>
      </c>
      <c r="KT103" s="12" t="str">
        <f t="shared" si="3866"/>
        <v/>
      </c>
      <c r="KU103" s="12" t="str">
        <f t="shared" si="3866"/>
        <v/>
      </c>
      <c r="KV103" s="12" t="str">
        <f t="shared" si="3866"/>
        <v/>
      </c>
      <c r="KW103" s="12" t="str">
        <f t="shared" si="3866"/>
        <v/>
      </c>
      <c r="KX103" s="13" t="str">
        <f t="shared" si="3866"/>
        <v/>
      </c>
      <c r="KY103" s="11" t="str">
        <f t="shared" si="3866"/>
        <v/>
      </c>
      <c r="KZ103" s="12" t="str">
        <f t="shared" si="3866"/>
        <v/>
      </c>
      <c r="LA103" s="12" t="str">
        <f t="shared" si="3866"/>
        <v/>
      </c>
      <c r="LB103" s="12" t="str">
        <f t="shared" si="3866"/>
        <v/>
      </c>
      <c r="LC103" s="12" t="str">
        <f t="shared" ref="LC103:LR103" si="3867">IF(AND($G103&lt;&gt;"",$I103&lt;&gt;""),IF(AND($G103&lt;=LC$11,$I103&gt;=LC$11),2,0),"")</f>
        <v/>
      </c>
      <c r="LD103" s="12" t="str">
        <f t="shared" si="3867"/>
        <v/>
      </c>
      <c r="LE103" s="12" t="str">
        <f t="shared" si="3867"/>
        <v/>
      </c>
      <c r="LF103" s="12" t="str">
        <f t="shared" si="3867"/>
        <v/>
      </c>
      <c r="LG103" s="12" t="str">
        <f t="shared" si="3867"/>
        <v/>
      </c>
      <c r="LH103" s="12" t="str">
        <f t="shared" si="3867"/>
        <v/>
      </c>
      <c r="LI103" s="12" t="str">
        <f t="shared" si="3867"/>
        <v/>
      </c>
      <c r="LJ103" s="13" t="str">
        <f t="shared" si="3867"/>
        <v/>
      </c>
      <c r="LK103" s="11" t="str">
        <f t="shared" si="3867"/>
        <v/>
      </c>
      <c r="LL103" s="12" t="str">
        <f t="shared" si="3867"/>
        <v/>
      </c>
      <c r="LM103" s="12" t="str">
        <f t="shared" si="3867"/>
        <v/>
      </c>
      <c r="LN103" s="12" t="str">
        <f t="shared" si="3867"/>
        <v/>
      </c>
      <c r="LO103" s="12" t="str">
        <f t="shared" si="3867"/>
        <v/>
      </c>
      <c r="LP103" s="12" t="str">
        <f t="shared" si="3867"/>
        <v/>
      </c>
      <c r="LQ103" s="12" t="str">
        <f t="shared" si="3867"/>
        <v/>
      </c>
      <c r="LR103" s="12" t="str">
        <f t="shared" si="3867"/>
        <v/>
      </c>
      <c r="LS103" s="12" t="str">
        <f t="shared" ref="LS103:MH103" si="3868">IF(AND($G103&lt;&gt;"",$I103&lt;&gt;""),IF(AND($G103&lt;=LS$11,$I103&gt;=LS$11),2,0),"")</f>
        <v/>
      </c>
      <c r="LT103" s="12" t="str">
        <f t="shared" si="3868"/>
        <v/>
      </c>
      <c r="LU103" s="12" t="str">
        <f t="shared" si="3868"/>
        <v/>
      </c>
      <c r="LV103" s="13" t="str">
        <f t="shared" si="3868"/>
        <v/>
      </c>
      <c r="LW103" s="11" t="str">
        <f t="shared" si="3868"/>
        <v/>
      </c>
      <c r="LX103" s="12" t="str">
        <f t="shared" si="3868"/>
        <v/>
      </c>
      <c r="LY103" s="12" t="str">
        <f t="shared" si="3868"/>
        <v/>
      </c>
      <c r="LZ103" s="12" t="str">
        <f t="shared" si="3868"/>
        <v/>
      </c>
      <c r="MA103" s="12" t="str">
        <f t="shared" si="3868"/>
        <v/>
      </c>
      <c r="MB103" s="12" t="str">
        <f t="shared" si="3868"/>
        <v/>
      </c>
      <c r="MC103" s="12" t="str">
        <f t="shared" si="3868"/>
        <v/>
      </c>
      <c r="MD103" s="12" t="str">
        <f t="shared" si="3868"/>
        <v/>
      </c>
      <c r="ME103" s="12" t="str">
        <f t="shared" si="3868"/>
        <v/>
      </c>
      <c r="MF103" s="12" t="str">
        <f t="shared" si="3868"/>
        <v/>
      </c>
      <c r="MG103" s="12" t="str">
        <f t="shared" si="3868"/>
        <v/>
      </c>
      <c r="MH103" s="13" t="str">
        <f t="shared" si="3868"/>
        <v/>
      </c>
      <c r="MI103" s="11" t="str">
        <f t="shared" ref="MI103:MX103" si="3869">IF(AND($G103&lt;&gt;"",$I103&lt;&gt;""),IF(AND($G103&lt;=MI$11,$I103&gt;=MI$11),2,0),"")</f>
        <v/>
      </c>
      <c r="MJ103" s="12" t="str">
        <f t="shared" si="3869"/>
        <v/>
      </c>
      <c r="MK103" s="12" t="str">
        <f t="shared" si="3869"/>
        <v/>
      </c>
      <c r="ML103" s="12" t="str">
        <f t="shared" si="3869"/>
        <v/>
      </c>
      <c r="MM103" s="12" t="str">
        <f t="shared" si="3869"/>
        <v/>
      </c>
      <c r="MN103" s="12" t="str">
        <f t="shared" si="3869"/>
        <v/>
      </c>
      <c r="MO103" s="12" t="str">
        <f t="shared" si="3869"/>
        <v/>
      </c>
      <c r="MP103" s="12" t="str">
        <f t="shared" si="3869"/>
        <v/>
      </c>
      <c r="MQ103" s="12" t="str">
        <f t="shared" si="3869"/>
        <v/>
      </c>
      <c r="MR103" s="12" t="str">
        <f t="shared" si="3869"/>
        <v/>
      </c>
      <c r="MS103" s="12" t="str">
        <f t="shared" si="3869"/>
        <v/>
      </c>
      <c r="MT103" s="13" t="str">
        <f t="shared" si="3869"/>
        <v/>
      </c>
      <c r="MU103" s="11" t="str">
        <f t="shared" si="3869"/>
        <v/>
      </c>
      <c r="MV103" s="12" t="str">
        <f t="shared" si="3869"/>
        <v/>
      </c>
      <c r="MW103" s="12" t="str">
        <f t="shared" si="3869"/>
        <v/>
      </c>
      <c r="MX103" s="12" t="str">
        <f t="shared" si="3869"/>
        <v/>
      </c>
      <c r="MY103" s="12" t="str">
        <f t="shared" ref="MY103:NN103" si="3870">IF(AND($G103&lt;&gt;"",$I103&lt;&gt;""),IF(AND($G103&lt;=MY$11,$I103&gt;=MY$11),2,0),"")</f>
        <v/>
      </c>
      <c r="MZ103" s="12" t="str">
        <f t="shared" si="3870"/>
        <v/>
      </c>
      <c r="NA103" s="12" t="str">
        <f t="shared" si="3870"/>
        <v/>
      </c>
      <c r="NB103" s="12" t="str">
        <f t="shared" si="3870"/>
        <v/>
      </c>
      <c r="NC103" s="12" t="str">
        <f t="shared" si="3870"/>
        <v/>
      </c>
      <c r="ND103" s="12" t="str">
        <f t="shared" si="3870"/>
        <v/>
      </c>
      <c r="NE103" s="12" t="str">
        <f t="shared" si="3870"/>
        <v/>
      </c>
      <c r="NF103" s="13" t="str">
        <f t="shared" si="3870"/>
        <v/>
      </c>
      <c r="NG103" s="11" t="str">
        <f t="shared" si="3870"/>
        <v/>
      </c>
      <c r="NH103" s="12" t="str">
        <f t="shared" si="3870"/>
        <v/>
      </c>
      <c r="NI103" s="12" t="str">
        <f t="shared" si="3870"/>
        <v/>
      </c>
      <c r="NJ103" s="12" t="str">
        <f t="shared" si="3870"/>
        <v/>
      </c>
      <c r="NK103" s="12" t="str">
        <f t="shared" si="3870"/>
        <v/>
      </c>
      <c r="NL103" s="12" t="str">
        <f t="shared" si="3870"/>
        <v/>
      </c>
      <c r="NM103" s="12" t="str">
        <f t="shared" si="3870"/>
        <v/>
      </c>
      <c r="NN103" s="12" t="str">
        <f t="shared" si="3870"/>
        <v/>
      </c>
      <c r="NO103" s="12" t="str">
        <f t="shared" ref="NO103:OD103" si="3871">IF(AND($G103&lt;&gt;"",$I103&lt;&gt;""),IF(AND($G103&lt;=NO$11,$I103&gt;=NO$11),2,0),"")</f>
        <v/>
      </c>
      <c r="NP103" s="12" t="str">
        <f t="shared" si="3871"/>
        <v/>
      </c>
      <c r="NQ103" s="12" t="str">
        <f t="shared" si="3871"/>
        <v/>
      </c>
      <c r="NR103" s="13" t="str">
        <f t="shared" si="3871"/>
        <v/>
      </c>
      <c r="NS103" s="11" t="str">
        <f t="shared" si="3871"/>
        <v/>
      </c>
      <c r="NT103" s="12" t="str">
        <f t="shared" si="3871"/>
        <v/>
      </c>
      <c r="NU103" s="12" t="str">
        <f t="shared" si="3871"/>
        <v/>
      </c>
      <c r="NV103" s="12" t="str">
        <f t="shared" si="3871"/>
        <v/>
      </c>
      <c r="NW103" s="12" t="str">
        <f t="shared" si="3871"/>
        <v/>
      </c>
      <c r="NX103" s="12" t="str">
        <f t="shared" si="3871"/>
        <v/>
      </c>
      <c r="NY103" s="12" t="str">
        <f t="shared" si="3871"/>
        <v/>
      </c>
      <c r="NZ103" s="12" t="str">
        <f t="shared" si="3871"/>
        <v/>
      </c>
      <c r="OA103" s="12" t="str">
        <f t="shared" si="3871"/>
        <v/>
      </c>
      <c r="OB103" s="12" t="str">
        <f t="shared" si="3871"/>
        <v/>
      </c>
      <c r="OC103" s="12" t="str">
        <f t="shared" si="3871"/>
        <v/>
      </c>
      <c r="OD103" s="13" t="str">
        <f t="shared" si="3871"/>
        <v/>
      </c>
      <c r="OE103" s="11" t="str">
        <f t="shared" ref="OE103:OT103" si="3872">IF(AND($G103&lt;&gt;"",$I103&lt;&gt;""),IF(AND($G103&lt;=OE$11,$I103&gt;=OE$11),2,0),"")</f>
        <v/>
      </c>
      <c r="OF103" s="12" t="str">
        <f t="shared" si="3872"/>
        <v/>
      </c>
      <c r="OG103" s="12" t="str">
        <f t="shared" si="3872"/>
        <v/>
      </c>
      <c r="OH103" s="12" t="str">
        <f t="shared" si="3872"/>
        <v/>
      </c>
      <c r="OI103" s="12" t="str">
        <f t="shared" si="3872"/>
        <v/>
      </c>
      <c r="OJ103" s="12" t="str">
        <f t="shared" si="3872"/>
        <v/>
      </c>
      <c r="OK103" s="12" t="str">
        <f t="shared" si="3872"/>
        <v/>
      </c>
      <c r="OL103" s="12" t="str">
        <f t="shared" si="3872"/>
        <v/>
      </c>
      <c r="OM103" s="12" t="str">
        <f t="shared" si="3872"/>
        <v/>
      </c>
      <c r="ON103" s="12" t="str">
        <f t="shared" si="3872"/>
        <v/>
      </c>
      <c r="OO103" s="12" t="str">
        <f t="shared" si="3872"/>
        <v/>
      </c>
      <c r="OP103" s="13" t="str">
        <f t="shared" si="3872"/>
        <v/>
      </c>
      <c r="OQ103" s="11" t="str">
        <f t="shared" si="3872"/>
        <v/>
      </c>
      <c r="OR103" s="12" t="str">
        <f t="shared" si="3872"/>
        <v/>
      </c>
      <c r="OS103" s="12" t="str">
        <f t="shared" si="3872"/>
        <v/>
      </c>
      <c r="OT103" s="12" t="str">
        <f t="shared" si="3872"/>
        <v/>
      </c>
      <c r="OU103" s="12" t="str">
        <f t="shared" ref="OU103:PJ103" si="3873">IF(AND($G103&lt;&gt;"",$I103&lt;&gt;""),IF(AND($G103&lt;=OU$11,$I103&gt;=OU$11),2,0),"")</f>
        <v/>
      </c>
      <c r="OV103" s="12" t="str">
        <f t="shared" si="3873"/>
        <v/>
      </c>
      <c r="OW103" s="12" t="str">
        <f t="shared" si="3873"/>
        <v/>
      </c>
      <c r="OX103" s="12" t="str">
        <f t="shared" si="3873"/>
        <v/>
      </c>
      <c r="OY103" s="12" t="str">
        <f t="shared" si="3873"/>
        <v/>
      </c>
      <c r="OZ103" s="12" t="str">
        <f t="shared" si="3873"/>
        <v/>
      </c>
      <c r="PA103" s="12" t="str">
        <f t="shared" si="3873"/>
        <v/>
      </c>
      <c r="PB103" s="13" t="str">
        <f t="shared" si="3873"/>
        <v/>
      </c>
      <c r="PC103" s="11" t="str">
        <f t="shared" si="3873"/>
        <v/>
      </c>
      <c r="PD103" s="12" t="str">
        <f t="shared" si="3873"/>
        <v/>
      </c>
      <c r="PE103" s="12" t="str">
        <f t="shared" si="3873"/>
        <v/>
      </c>
      <c r="PF103" s="12" t="str">
        <f t="shared" si="3873"/>
        <v/>
      </c>
      <c r="PG103" s="12" t="str">
        <f t="shared" si="3873"/>
        <v/>
      </c>
      <c r="PH103" s="12" t="str">
        <f t="shared" si="3873"/>
        <v/>
      </c>
      <c r="PI103" s="12" t="str">
        <f t="shared" si="3873"/>
        <v/>
      </c>
      <c r="PJ103" s="12" t="str">
        <f t="shared" si="3873"/>
        <v/>
      </c>
      <c r="PK103" s="12" t="str">
        <f t="shared" ref="PK103:PZ103" si="3874">IF(AND($G103&lt;&gt;"",$I103&lt;&gt;""),IF(AND($G103&lt;=PK$11,$I103&gt;=PK$11),2,0),"")</f>
        <v/>
      </c>
      <c r="PL103" s="12" t="str">
        <f t="shared" si="3874"/>
        <v/>
      </c>
      <c r="PM103" s="12" t="str">
        <f t="shared" si="3874"/>
        <v/>
      </c>
      <c r="PN103" s="13" t="str">
        <f t="shared" si="3874"/>
        <v/>
      </c>
      <c r="PO103" s="11" t="str">
        <f t="shared" si="3874"/>
        <v/>
      </c>
      <c r="PP103" s="12" t="str">
        <f t="shared" si="3874"/>
        <v/>
      </c>
      <c r="PQ103" s="12" t="str">
        <f t="shared" si="3874"/>
        <v/>
      </c>
      <c r="PR103" s="12" t="str">
        <f t="shared" si="3874"/>
        <v/>
      </c>
      <c r="PS103" s="12" t="str">
        <f t="shared" si="3874"/>
        <v/>
      </c>
      <c r="PT103" s="12" t="str">
        <f t="shared" si="3874"/>
        <v/>
      </c>
      <c r="PU103" s="12" t="str">
        <f t="shared" si="3874"/>
        <v/>
      </c>
      <c r="PV103" s="12" t="str">
        <f t="shared" si="3874"/>
        <v/>
      </c>
      <c r="PW103" s="12" t="str">
        <f t="shared" si="3874"/>
        <v/>
      </c>
      <c r="PX103" s="12" t="str">
        <f t="shared" si="3874"/>
        <v/>
      </c>
      <c r="PY103" s="12" t="str">
        <f t="shared" si="3874"/>
        <v/>
      </c>
      <c r="PZ103" s="13" t="str">
        <f t="shared" si="3874"/>
        <v/>
      </c>
      <c r="QA103" s="11" t="str">
        <f t="shared" ref="QA103:QP103" si="3875">IF(AND($G103&lt;&gt;"",$I103&lt;&gt;""),IF(AND($G103&lt;=QA$11,$I103&gt;=QA$11),2,0),"")</f>
        <v/>
      </c>
      <c r="QB103" s="12" t="str">
        <f t="shared" si="3875"/>
        <v/>
      </c>
      <c r="QC103" s="12" t="str">
        <f t="shared" si="3875"/>
        <v/>
      </c>
      <c r="QD103" s="12" t="str">
        <f t="shared" si="3875"/>
        <v/>
      </c>
      <c r="QE103" s="12" t="str">
        <f t="shared" si="3875"/>
        <v/>
      </c>
      <c r="QF103" s="12" t="str">
        <f t="shared" si="3875"/>
        <v/>
      </c>
      <c r="QG103" s="12" t="str">
        <f t="shared" si="3875"/>
        <v/>
      </c>
      <c r="QH103" s="12" t="str">
        <f t="shared" si="3875"/>
        <v/>
      </c>
      <c r="QI103" s="12" t="str">
        <f t="shared" si="3875"/>
        <v/>
      </c>
      <c r="QJ103" s="12" t="str">
        <f t="shared" si="3875"/>
        <v/>
      </c>
      <c r="QK103" s="12" t="str">
        <f t="shared" si="3875"/>
        <v/>
      </c>
      <c r="QL103" s="13" t="str">
        <f t="shared" si="3875"/>
        <v/>
      </c>
      <c r="QM103" s="11" t="str">
        <f t="shared" si="3875"/>
        <v/>
      </c>
      <c r="QN103" s="12" t="str">
        <f t="shared" si="3875"/>
        <v/>
      </c>
      <c r="QO103" s="12" t="str">
        <f t="shared" si="3875"/>
        <v/>
      </c>
      <c r="QP103" s="12" t="str">
        <f t="shared" si="3875"/>
        <v/>
      </c>
      <c r="QQ103" s="12" t="str">
        <f t="shared" ref="QQ103:RF103" si="3876">IF(AND($G103&lt;&gt;"",$I103&lt;&gt;""),IF(AND($G103&lt;=QQ$11,$I103&gt;=QQ$11),2,0),"")</f>
        <v/>
      </c>
      <c r="QR103" s="12" t="str">
        <f t="shared" si="3876"/>
        <v/>
      </c>
      <c r="QS103" s="12" t="str">
        <f t="shared" si="3876"/>
        <v/>
      </c>
      <c r="QT103" s="12" t="str">
        <f t="shared" si="3876"/>
        <v/>
      </c>
      <c r="QU103" s="12" t="str">
        <f t="shared" si="3876"/>
        <v/>
      </c>
      <c r="QV103" s="12" t="str">
        <f t="shared" si="3876"/>
        <v/>
      </c>
      <c r="QW103" s="12" t="str">
        <f t="shared" si="3876"/>
        <v/>
      </c>
      <c r="QX103" s="13" t="str">
        <f t="shared" si="3876"/>
        <v/>
      </c>
      <c r="QY103" s="11" t="str">
        <f t="shared" si="3876"/>
        <v/>
      </c>
      <c r="QZ103" s="12" t="str">
        <f t="shared" si="3876"/>
        <v/>
      </c>
      <c r="RA103" s="12" t="str">
        <f t="shared" si="3876"/>
        <v/>
      </c>
      <c r="RB103" s="12" t="str">
        <f t="shared" si="3876"/>
        <v/>
      </c>
      <c r="RC103" s="12" t="str">
        <f t="shared" si="3876"/>
        <v/>
      </c>
      <c r="RD103" s="12" t="str">
        <f t="shared" si="3876"/>
        <v/>
      </c>
      <c r="RE103" s="12" t="str">
        <f t="shared" si="3876"/>
        <v/>
      </c>
      <c r="RF103" s="12" t="str">
        <f t="shared" si="3876"/>
        <v/>
      </c>
      <c r="RG103" s="12" t="str">
        <f t="shared" ref="RG103:RV103" si="3877">IF(AND($G103&lt;&gt;"",$I103&lt;&gt;""),IF(AND($G103&lt;=RG$11,$I103&gt;=RG$11),2,0),"")</f>
        <v/>
      </c>
      <c r="RH103" s="12" t="str">
        <f t="shared" si="3877"/>
        <v/>
      </c>
      <c r="RI103" s="12" t="str">
        <f t="shared" si="3877"/>
        <v/>
      </c>
      <c r="RJ103" s="13" t="str">
        <f t="shared" si="3877"/>
        <v/>
      </c>
      <c r="RK103" s="11" t="str">
        <f t="shared" si="3877"/>
        <v/>
      </c>
      <c r="RL103" s="12" t="str">
        <f t="shared" si="3877"/>
        <v/>
      </c>
      <c r="RM103" s="12" t="str">
        <f t="shared" si="3877"/>
        <v/>
      </c>
      <c r="RN103" s="12" t="str">
        <f t="shared" si="3877"/>
        <v/>
      </c>
      <c r="RO103" s="12" t="str">
        <f t="shared" si="3877"/>
        <v/>
      </c>
      <c r="RP103" s="12" t="str">
        <f t="shared" si="3877"/>
        <v/>
      </c>
      <c r="RQ103" s="12" t="str">
        <f t="shared" si="3877"/>
        <v/>
      </c>
      <c r="RR103" s="12" t="str">
        <f t="shared" si="3877"/>
        <v/>
      </c>
      <c r="RS103" s="12" t="str">
        <f t="shared" si="3877"/>
        <v/>
      </c>
      <c r="RT103" s="12" t="str">
        <f t="shared" si="3877"/>
        <v/>
      </c>
      <c r="RU103" s="12" t="str">
        <f t="shared" si="3877"/>
        <v/>
      </c>
      <c r="RV103" s="13" t="str">
        <f t="shared" si="3877"/>
        <v/>
      </c>
      <c r="RW103" s="11" t="str">
        <f t="shared" ref="RW103:SL103" si="3878">IF(AND($G103&lt;&gt;"",$I103&lt;&gt;""),IF(AND($G103&lt;=RW$11,$I103&gt;=RW$11),2,0),"")</f>
        <v/>
      </c>
      <c r="RX103" s="12" t="str">
        <f t="shared" si="3878"/>
        <v/>
      </c>
      <c r="RY103" s="12" t="str">
        <f t="shared" si="3878"/>
        <v/>
      </c>
      <c r="RZ103" s="12" t="str">
        <f t="shared" si="3878"/>
        <v/>
      </c>
      <c r="SA103" s="12" t="str">
        <f t="shared" si="3878"/>
        <v/>
      </c>
      <c r="SB103" s="12" t="str">
        <f t="shared" si="3878"/>
        <v/>
      </c>
      <c r="SC103" s="12" t="str">
        <f t="shared" si="3878"/>
        <v/>
      </c>
      <c r="SD103" s="12" t="str">
        <f t="shared" si="3878"/>
        <v/>
      </c>
      <c r="SE103" s="12" t="str">
        <f t="shared" si="3878"/>
        <v/>
      </c>
      <c r="SF103" s="12" t="str">
        <f t="shared" si="3878"/>
        <v/>
      </c>
      <c r="SG103" s="12" t="str">
        <f t="shared" si="3878"/>
        <v/>
      </c>
      <c r="SH103" s="13" t="str">
        <f t="shared" si="3878"/>
        <v/>
      </c>
      <c r="SI103" s="11" t="str">
        <f t="shared" si="3878"/>
        <v/>
      </c>
      <c r="SJ103" s="12" t="str">
        <f t="shared" si="3878"/>
        <v/>
      </c>
      <c r="SK103" s="12" t="str">
        <f t="shared" si="3878"/>
        <v/>
      </c>
      <c r="SL103" s="12" t="str">
        <f t="shared" si="3878"/>
        <v/>
      </c>
      <c r="SM103" s="12" t="str">
        <f t="shared" ref="SM103:TB103" si="3879">IF(AND($G103&lt;&gt;"",$I103&lt;&gt;""),IF(AND($G103&lt;=SM$11,$I103&gt;=SM$11),2,0),"")</f>
        <v/>
      </c>
      <c r="SN103" s="12" t="str">
        <f t="shared" si="3879"/>
        <v/>
      </c>
      <c r="SO103" s="12" t="str">
        <f t="shared" si="3879"/>
        <v/>
      </c>
      <c r="SP103" s="12" t="str">
        <f t="shared" si="3879"/>
        <v/>
      </c>
      <c r="SQ103" s="12" t="str">
        <f t="shared" si="3879"/>
        <v/>
      </c>
      <c r="SR103" s="12" t="str">
        <f t="shared" si="3879"/>
        <v/>
      </c>
      <c r="SS103" s="12" t="str">
        <f t="shared" si="3879"/>
        <v/>
      </c>
      <c r="ST103" s="13" t="str">
        <f t="shared" si="3879"/>
        <v/>
      </c>
      <c r="SU103" s="11" t="str">
        <f t="shared" si="3879"/>
        <v/>
      </c>
      <c r="SV103" s="12" t="str">
        <f t="shared" si="3879"/>
        <v/>
      </c>
      <c r="SW103" s="12" t="str">
        <f t="shared" si="3879"/>
        <v/>
      </c>
      <c r="SX103" s="12" t="str">
        <f t="shared" si="3879"/>
        <v/>
      </c>
      <c r="SY103" s="12" t="str">
        <f t="shared" si="3879"/>
        <v/>
      </c>
      <c r="SZ103" s="12" t="str">
        <f t="shared" si="3879"/>
        <v/>
      </c>
      <c r="TA103" s="12" t="str">
        <f t="shared" si="3879"/>
        <v/>
      </c>
      <c r="TB103" s="12" t="str">
        <f t="shared" si="3879"/>
        <v/>
      </c>
      <c r="TC103" s="12" t="str">
        <f t="shared" ref="TC103:TR103" si="3880">IF(AND($G103&lt;&gt;"",$I103&lt;&gt;""),IF(AND($G103&lt;=TC$11,$I103&gt;=TC$11),2,0),"")</f>
        <v/>
      </c>
      <c r="TD103" s="12" t="str">
        <f t="shared" si="3880"/>
        <v/>
      </c>
      <c r="TE103" s="12" t="str">
        <f t="shared" si="3880"/>
        <v/>
      </c>
      <c r="TF103" s="13" t="str">
        <f t="shared" si="3880"/>
        <v/>
      </c>
      <c r="TG103" s="11" t="str">
        <f t="shared" si="3880"/>
        <v/>
      </c>
      <c r="TH103" s="12" t="str">
        <f t="shared" si="3880"/>
        <v/>
      </c>
      <c r="TI103" s="12" t="str">
        <f t="shared" si="3880"/>
        <v/>
      </c>
      <c r="TJ103" s="12" t="str">
        <f t="shared" si="3880"/>
        <v/>
      </c>
      <c r="TK103" s="12" t="str">
        <f t="shared" si="3880"/>
        <v/>
      </c>
      <c r="TL103" s="12" t="str">
        <f t="shared" si="3880"/>
        <v/>
      </c>
      <c r="TM103" s="12" t="str">
        <f t="shared" si="3880"/>
        <v/>
      </c>
      <c r="TN103" s="12" t="str">
        <f t="shared" si="3880"/>
        <v/>
      </c>
      <c r="TO103" s="12" t="str">
        <f t="shared" si="3880"/>
        <v/>
      </c>
      <c r="TP103" s="12" t="str">
        <f t="shared" si="3880"/>
        <v/>
      </c>
      <c r="TQ103" s="12" t="str">
        <f t="shared" si="3880"/>
        <v/>
      </c>
      <c r="TR103" s="13" t="str">
        <f t="shared" si="3880"/>
        <v/>
      </c>
      <c r="TS103" s="11" t="str">
        <f t="shared" ref="TS103:UH103" si="3881">IF(AND($G103&lt;&gt;"",$I103&lt;&gt;""),IF(AND($G103&lt;=TS$11,$I103&gt;=TS$11),2,0),"")</f>
        <v/>
      </c>
      <c r="TT103" s="12" t="str">
        <f t="shared" si="3881"/>
        <v/>
      </c>
      <c r="TU103" s="12" t="str">
        <f t="shared" si="3881"/>
        <v/>
      </c>
      <c r="TV103" s="12" t="str">
        <f t="shared" si="3881"/>
        <v/>
      </c>
      <c r="TW103" s="12" t="str">
        <f t="shared" si="3881"/>
        <v/>
      </c>
      <c r="TX103" s="12" t="str">
        <f t="shared" si="3881"/>
        <v/>
      </c>
      <c r="TY103" s="12" t="str">
        <f t="shared" si="3881"/>
        <v/>
      </c>
      <c r="TZ103" s="12" t="str">
        <f t="shared" si="3881"/>
        <v/>
      </c>
      <c r="UA103" s="12" t="str">
        <f t="shared" si="3881"/>
        <v/>
      </c>
      <c r="UB103" s="12" t="str">
        <f t="shared" si="3881"/>
        <v/>
      </c>
      <c r="UC103" s="12" t="str">
        <f t="shared" si="3881"/>
        <v/>
      </c>
      <c r="UD103" s="13" t="str">
        <f t="shared" si="3881"/>
        <v/>
      </c>
      <c r="UE103" s="11" t="str">
        <f t="shared" si="3881"/>
        <v/>
      </c>
      <c r="UF103" s="12" t="str">
        <f t="shared" si="3881"/>
        <v/>
      </c>
      <c r="UG103" s="12" t="str">
        <f t="shared" si="3881"/>
        <v/>
      </c>
      <c r="UH103" s="12" t="str">
        <f t="shared" si="3881"/>
        <v/>
      </c>
      <c r="UI103" s="12" t="str">
        <f t="shared" ref="UI103:UX103" si="3882">IF(AND($G103&lt;&gt;"",$I103&lt;&gt;""),IF(AND($G103&lt;=UI$11,$I103&gt;=UI$11),2,0),"")</f>
        <v/>
      </c>
      <c r="UJ103" s="12" t="str">
        <f t="shared" si="3882"/>
        <v/>
      </c>
      <c r="UK103" s="12" t="str">
        <f t="shared" si="3882"/>
        <v/>
      </c>
      <c r="UL103" s="12" t="str">
        <f t="shared" si="3882"/>
        <v/>
      </c>
      <c r="UM103" s="12" t="str">
        <f t="shared" si="3882"/>
        <v/>
      </c>
      <c r="UN103" s="12" t="str">
        <f t="shared" si="3882"/>
        <v/>
      </c>
      <c r="UO103" s="12" t="str">
        <f t="shared" si="3882"/>
        <v/>
      </c>
      <c r="UP103" s="13" t="str">
        <f t="shared" si="3882"/>
        <v/>
      </c>
      <c r="UQ103" s="11" t="str">
        <f t="shared" si="3882"/>
        <v/>
      </c>
      <c r="UR103" s="12" t="str">
        <f t="shared" si="3882"/>
        <v/>
      </c>
      <c r="US103" s="12" t="str">
        <f t="shared" si="3882"/>
        <v/>
      </c>
      <c r="UT103" s="12" t="str">
        <f t="shared" si="3882"/>
        <v/>
      </c>
      <c r="UU103" s="12" t="str">
        <f t="shared" si="3882"/>
        <v/>
      </c>
      <c r="UV103" s="12" t="str">
        <f t="shared" si="3882"/>
        <v/>
      </c>
      <c r="UW103" s="12" t="str">
        <f t="shared" si="3882"/>
        <v/>
      </c>
      <c r="UX103" s="12" t="str">
        <f t="shared" si="3882"/>
        <v/>
      </c>
      <c r="UY103" s="12" t="str">
        <f t="shared" ref="UY103:VN103" si="3883">IF(AND($G103&lt;&gt;"",$I103&lt;&gt;""),IF(AND($G103&lt;=UY$11,$I103&gt;=UY$11),2,0),"")</f>
        <v/>
      </c>
      <c r="UZ103" s="12" t="str">
        <f t="shared" si="3883"/>
        <v/>
      </c>
      <c r="VA103" s="12" t="str">
        <f t="shared" si="3883"/>
        <v/>
      </c>
      <c r="VB103" s="13" t="str">
        <f t="shared" si="3883"/>
        <v/>
      </c>
      <c r="VC103" s="11" t="str">
        <f t="shared" si="3883"/>
        <v/>
      </c>
      <c r="VD103" s="12" t="str">
        <f t="shared" si="3883"/>
        <v/>
      </c>
      <c r="VE103" s="12" t="str">
        <f t="shared" si="3883"/>
        <v/>
      </c>
      <c r="VF103" s="12" t="str">
        <f t="shared" si="3883"/>
        <v/>
      </c>
      <c r="VG103" s="12" t="str">
        <f t="shared" si="3883"/>
        <v/>
      </c>
      <c r="VH103" s="12" t="str">
        <f t="shared" si="3883"/>
        <v/>
      </c>
      <c r="VI103" s="12" t="str">
        <f t="shared" si="3883"/>
        <v/>
      </c>
      <c r="VJ103" s="12" t="str">
        <f t="shared" si="3883"/>
        <v/>
      </c>
      <c r="VK103" s="12" t="str">
        <f t="shared" si="3883"/>
        <v/>
      </c>
      <c r="VL103" s="12" t="str">
        <f t="shared" si="3883"/>
        <v/>
      </c>
      <c r="VM103" s="12" t="str">
        <f t="shared" si="3883"/>
        <v/>
      </c>
      <c r="VN103" s="13" t="str">
        <f t="shared" si="3883"/>
        <v/>
      </c>
      <c r="VO103" s="11" t="str">
        <f t="shared" ref="VO103:WD103" si="3884">IF(AND($G103&lt;&gt;"",$I103&lt;&gt;""),IF(AND($G103&lt;=VO$11,$I103&gt;=VO$11),2,0),"")</f>
        <v/>
      </c>
      <c r="VP103" s="12" t="str">
        <f t="shared" si="3884"/>
        <v/>
      </c>
      <c r="VQ103" s="12" t="str">
        <f t="shared" si="3884"/>
        <v/>
      </c>
      <c r="VR103" s="12" t="str">
        <f t="shared" si="3884"/>
        <v/>
      </c>
      <c r="VS103" s="12" t="str">
        <f t="shared" si="3884"/>
        <v/>
      </c>
      <c r="VT103" s="12" t="str">
        <f t="shared" si="3884"/>
        <v/>
      </c>
      <c r="VU103" s="12" t="str">
        <f t="shared" si="3884"/>
        <v/>
      </c>
      <c r="VV103" s="12" t="str">
        <f t="shared" si="3884"/>
        <v/>
      </c>
      <c r="VW103" s="12" t="str">
        <f t="shared" si="3884"/>
        <v/>
      </c>
      <c r="VX103" s="12" t="str">
        <f t="shared" si="3884"/>
        <v/>
      </c>
      <c r="VY103" s="12" t="str">
        <f t="shared" si="3884"/>
        <v/>
      </c>
      <c r="VZ103" s="13" t="str">
        <f t="shared" si="3884"/>
        <v/>
      </c>
      <c r="WA103" s="11" t="str">
        <f t="shared" si="3884"/>
        <v/>
      </c>
      <c r="WB103" s="12" t="str">
        <f t="shared" si="3884"/>
        <v/>
      </c>
      <c r="WC103" s="12" t="str">
        <f t="shared" si="3884"/>
        <v/>
      </c>
      <c r="WD103" s="12" t="str">
        <f t="shared" si="3884"/>
        <v/>
      </c>
      <c r="WE103" s="12" t="str">
        <f t="shared" ref="WE103:WT103" si="3885">IF(AND($G103&lt;&gt;"",$I103&lt;&gt;""),IF(AND($G103&lt;=WE$11,$I103&gt;=WE$11),2,0),"")</f>
        <v/>
      </c>
      <c r="WF103" s="12" t="str">
        <f t="shared" si="3885"/>
        <v/>
      </c>
      <c r="WG103" s="12" t="str">
        <f t="shared" si="3885"/>
        <v/>
      </c>
      <c r="WH103" s="12" t="str">
        <f t="shared" si="3885"/>
        <v/>
      </c>
      <c r="WI103" s="12" t="str">
        <f t="shared" si="3885"/>
        <v/>
      </c>
      <c r="WJ103" s="12" t="str">
        <f t="shared" si="3885"/>
        <v/>
      </c>
      <c r="WK103" s="12" t="str">
        <f t="shared" si="3885"/>
        <v/>
      </c>
      <c r="WL103" s="13" t="str">
        <f t="shared" si="3885"/>
        <v/>
      </c>
      <c r="WM103" s="11" t="str">
        <f t="shared" si="3885"/>
        <v/>
      </c>
      <c r="WN103" s="12" t="str">
        <f t="shared" si="3885"/>
        <v/>
      </c>
      <c r="WO103" s="12" t="str">
        <f t="shared" si="3885"/>
        <v/>
      </c>
      <c r="WP103" s="12" t="str">
        <f t="shared" si="3885"/>
        <v/>
      </c>
      <c r="WQ103" s="12" t="str">
        <f t="shared" si="3885"/>
        <v/>
      </c>
      <c r="WR103" s="12" t="str">
        <f t="shared" si="3885"/>
        <v/>
      </c>
      <c r="WS103" s="12" t="str">
        <f t="shared" si="3885"/>
        <v/>
      </c>
      <c r="WT103" s="12" t="str">
        <f t="shared" si="3885"/>
        <v/>
      </c>
      <c r="WU103" s="12" t="str">
        <f t="shared" ref="WU103:XJ103" si="3886">IF(AND($G103&lt;&gt;"",$I103&lt;&gt;""),IF(AND($G103&lt;=WU$11,$I103&gt;=WU$11),2,0),"")</f>
        <v/>
      </c>
      <c r="WV103" s="12" t="str">
        <f t="shared" si="3886"/>
        <v/>
      </c>
      <c r="WW103" s="12" t="str">
        <f t="shared" si="3886"/>
        <v/>
      </c>
      <c r="WX103" s="13" t="str">
        <f t="shared" si="3886"/>
        <v/>
      </c>
      <c r="WY103" s="11" t="str">
        <f t="shared" si="3886"/>
        <v/>
      </c>
      <c r="WZ103" s="12" t="str">
        <f t="shared" si="3886"/>
        <v/>
      </c>
      <c r="XA103" s="12" t="str">
        <f t="shared" si="3886"/>
        <v/>
      </c>
      <c r="XB103" s="12" t="str">
        <f t="shared" si="3886"/>
        <v/>
      </c>
      <c r="XC103" s="12" t="str">
        <f t="shared" si="3886"/>
        <v/>
      </c>
      <c r="XD103" s="12" t="str">
        <f t="shared" si="3886"/>
        <v/>
      </c>
      <c r="XE103" s="12" t="str">
        <f t="shared" si="3886"/>
        <v/>
      </c>
      <c r="XF103" s="12" t="str">
        <f t="shared" si="3886"/>
        <v/>
      </c>
      <c r="XG103" s="12" t="str">
        <f t="shared" si="3886"/>
        <v/>
      </c>
      <c r="XH103" s="12" t="str">
        <f t="shared" si="3886"/>
        <v/>
      </c>
      <c r="XI103" s="12" t="str">
        <f t="shared" si="3886"/>
        <v/>
      </c>
      <c r="XJ103" s="13" t="str">
        <f t="shared" si="3886"/>
        <v/>
      </c>
      <c r="XK103" s="11" t="str">
        <f t="shared" ref="XK103:XZ103" si="3887">IF(AND($G103&lt;&gt;"",$I103&lt;&gt;""),IF(AND($G103&lt;=XK$11,$I103&gt;=XK$11),2,0),"")</f>
        <v/>
      </c>
      <c r="XL103" s="12" t="str">
        <f t="shared" si="3887"/>
        <v/>
      </c>
      <c r="XM103" s="12" t="str">
        <f t="shared" si="3887"/>
        <v/>
      </c>
      <c r="XN103" s="12" t="str">
        <f t="shared" si="3887"/>
        <v/>
      </c>
      <c r="XO103" s="12" t="str">
        <f t="shared" si="3887"/>
        <v/>
      </c>
      <c r="XP103" s="12" t="str">
        <f t="shared" si="3887"/>
        <v/>
      </c>
      <c r="XQ103" s="12" t="str">
        <f t="shared" si="3887"/>
        <v/>
      </c>
      <c r="XR103" s="12" t="str">
        <f t="shared" si="3887"/>
        <v/>
      </c>
      <c r="XS103" s="12" t="str">
        <f t="shared" si="3887"/>
        <v/>
      </c>
      <c r="XT103" s="12" t="str">
        <f t="shared" si="3887"/>
        <v/>
      </c>
      <c r="XU103" s="12" t="str">
        <f t="shared" si="3887"/>
        <v/>
      </c>
      <c r="XV103" s="13" t="str">
        <f t="shared" si="3887"/>
        <v/>
      </c>
      <c r="XW103" s="11" t="str">
        <f t="shared" si="3887"/>
        <v/>
      </c>
      <c r="XX103" s="12" t="str">
        <f t="shared" si="3887"/>
        <v/>
      </c>
      <c r="XY103" s="12" t="str">
        <f t="shared" si="3887"/>
        <v/>
      </c>
      <c r="XZ103" s="12" t="str">
        <f t="shared" si="3887"/>
        <v/>
      </c>
      <c r="YA103" s="12" t="str">
        <f t="shared" ref="YA103:YP103" si="3888">IF(AND($G103&lt;&gt;"",$I103&lt;&gt;""),IF(AND($G103&lt;=YA$11,$I103&gt;=YA$11),2,0),"")</f>
        <v/>
      </c>
      <c r="YB103" s="12" t="str">
        <f t="shared" si="3888"/>
        <v/>
      </c>
      <c r="YC103" s="12" t="str">
        <f t="shared" si="3888"/>
        <v/>
      </c>
      <c r="YD103" s="12" t="str">
        <f t="shared" si="3888"/>
        <v/>
      </c>
      <c r="YE103" s="12" t="str">
        <f t="shared" si="3888"/>
        <v/>
      </c>
      <c r="YF103" s="12" t="str">
        <f t="shared" si="3888"/>
        <v/>
      </c>
      <c r="YG103" s="12" t="str">
        <f t="shared" si="3888"/>
        <v/>
      </c>
      <c r="YH103" s="13" t="str">
        <f t="shared" si="3888"/>
        <v/>
      </c>
      <c r="YI103" s="11" t="str">
        <f t="shared" si="3888"/>
        <v/>
      </c>
      <c r="YJ103" s="12" t="str">
        <f t="shared" si="3888"/>
        <v/>
      </c>
      <c r="YK103" s="12" t="str">
        <f t="shared" si="3888"/>
        <v/>
      </c>
      <c r="YL103" s="12" t="str">
        <f t="shared" si="3888"/>
        <v/>
      </c>
      <c r="YM103" s="12" t="str">
        <f t="shared" si="3888"/>
        <v/>
      </c>
      <c r="YN103" s="12" t="str">
        <f t="shared" si="3888"/>
        <v/>
      </c>
      <c r="YO103" s="12" t="str">
        <f t="shared" si="3888"/>
        <v/>
      </c>
      <c r="YP103" s="12" t="str">
        <f t="shared" si="3888"/>
        <v/>
      </c>
      <c r="YQ103" s="12" t="str">
        <f t="shared" ref="YQ103:ZF103" si="3889">IF(AND($G103&lt;&gt;"",$I103&lt;&gt;""),IF(AND($G103&lt;=YQ$11,$I103&gt;=YQ$11),2,0),"")</f>
        <v/>
      </c>
      <c r="YR103" s="12" t="str">
        <f t="shared" si="3889"/>
        <v/>
      </c>
      <c r="YS103" s="12" t="str">
        <f t="shared" si="3889"/>
        <v/>
      </c>
      <c r="YT103" s="13" t="str">
        <f t="shared" si="3889"/>
        <v/>
      </c>
      <c r="YU103" s="11" t="str">
        <f t="shared" si="3889"/>
        <v/>
      </c>
      <c r="YV103" s="12" t="str">
        <f t="shared" si="3889"/>
        <v/>
      </c>
      <c r="YW103" s="12" t="str">
        <f t="shared" si="3889"/>
        <v/>
      </c>
      <c r="YX103" s="12" t="str">
        <f t="shared" si="3889"/>
        <v/>
      </c>
      <c r="YY103" s="12" t="str">
        <f t="shared" si="3889"/>
        <v/>
      </c>
      <c r="YZ103" s="12" t="str">
        <f t="shared" si="3889"/>
        <v/>
      </c>
      <c r="ZA103" s="12" t="str">
        <f t="shared" si="3889"/>
        <v/>
      </c>
      <c r="ZB103" s="12" t="str">
        <f t="shared" si="3889"/>
        <v/>
      </c>
      <c r="ZC103" s="12" t="str">
        <f t="shared" si="3889"/>
        <v/>
      </c>
      <c r="ZD103" s="12" t="str">
        <f t="shared" si="3889"/>
        <v/>
      </c>
      <c r="ZE103" s="12" t="str">
        <f t="shared" si="3889"/>
        <v/>
      </c>
      <c r="ZF103" s="13" t="str">
        <f t="shared" si="3889"/>
        <v/>
      </c>
      <c r="ZG103" s="11" t="str">
        <f t="shared" ref="ZG103:ZV103" si="3890">IF(AND($G103&lt;&gt;"",$I103&lt;&gt;""),IF(AND($G103&lt;=ZG$11,$I103&gt;=ZG$11),2,0),"")</f>
        <v/>
      </c>
      <c r="ZH103" s="12" t="str">
        <f t="shared" si="3890"/>
        <v/>
      </c>
      <c r="ZI103" s="12" t="str">
        <f t="shared" si="3890"/>
        <v/>
      </c>
      <c r="ZJ103" s="12" t="str">
        <f t="shared" si="3890"/>
        <v/>
      </c>
      <c r="ZK103" s="12" t="str">
        <f t="shared" si="3890"/>
        <v/>
      </c>
      <c r="ZL103" s="12" t="str">
        <f t="shared" si="3890"/>
        <v/>
      </c>
      <c r="ZM103" s="12" t="str">
        <f t="shared" si="3890"/>
        <v/>
      </c>
      <c r="ZN103" s="12" t="str">
        <f t="shared" si="3890"/>
        <v/>
      </c>
      <c r="ZO103" s="12" t="str">
        <f t="shared" si="3890"/>
        <v/>
      </c>
      <c r="ZP103" s="12" t="str">
        <f t="shared" si="3890"/>
        <v/>
      </c>
      <c r="ZQ103" s="12" t="str">
        <f t="shared" si="3890"/>
        <v/>
      </c>
      <c r="ZR103" s="13" t="str">
        <f t="shared" si="3890"/>
        <v/>
      </c>
      <c r="ZS103" s="11" t="str">
        <f t="shared" si="3890"/>
        <v/>
      </c>
      <c r="ZT103" s="12" t="str">
        <f t="shared" si="3890"/>
        <v/>
      </c>
      <c r="ZU103" s="12" t="str">
        <f t="shared" si="3890"/>
        <v/>
      </c>
      <c r="ZV103" s="12" t="str">
        <f t="shared" si="3890"/>
        <v/>
      </c>
      <c r="ZW103" s="12" t="str">
        <f t="shared" ref="ZW103:AAL103" si="3891">IF(AND($G103&lt;&gt;"",$I103&lt;&gt;""),IF(AND($G103&lt;=ZW$11,$I103&gt;=ZW$11),2,0),"")</f>
        <v/>
      </c>
      <c r="ZX103" s="12" t="str">
        <f t="shared" si="3891"/>
        <v/>
      </c>
      <c r="ZY103" s="12" t="str">
        <f t="shared" si="3891"/>
        <v/>
      </c>
      <c r="ZZ103" s="12" t="str">
        <f t="shared" si="3891"/>
        <v/>
      </c>
      <c r="AAA103" s="12" t="str">
        <f t="shared" si="3891"/>
        <v/>
      </c>
      <c r="AAB103" s="12" t="str">
        <f t="shared" si="3891"/>
        <v/>
      </c>
      <c r="AAC103" s="12" t="str">
        <f t="shared" si="3891"/>
        <v/>
      </c>
      <c r="AAD103" s="13" t="str">
        <f t="shared" si="3891"/>
        <v/>
      </c>
      <c r="AAE103" s="11" t="str">
        <f t="shared" si="3891"/>
        <v/>
      </c>
      <c r="AAF103" s="12" t="str">
        <f t="shared" si="3891"/>
        <v/>
      </c>
      <c r="AAG103" s="12" t="str">
        <f t="shared" si="3891"/>
        <v/>
      </c>
      <c r="AAH103" s="12" t="str">
        <f t="shared" si="3891"/>
        <v/>
      </c>
      <c r="AAI103" s="12" t="str">
        <f t="shared" si="3891"/>
        <v/>
      </c>
      <c r="AAJ103" s="12" t="str">
        <f t="shared" si="3891"/>
        <v/>
      </c>
      <c r="AAK103" s="12" t="str">
        <f t="shared" si="3891"/>
        <v/>
      </c>
      <c r="AAL103" s="12" t="str">
        <f t="shared" si="3891"/>
        <v/>
      </c>
      <c r="AAM103" s="12" t="str">
        <f t="shared" ref="AAM103:ABB103" si="3892">IF(AND($G103&lt;&gt;"",$I103&lt;&gt;""),IF(AND($G103&lt;=AAM$11,$I103&gt;=AAM$11),2,0),"")</f>
        <v/>
      </c>
      <c r="AAN103" s="12" t="str">
        <f t="shared" si="3892"/>
        <v/>
      </c>
      <c r="AAO103" s="12" t="str">
        <f t="shared" si="3892"/>
        <v/>
      </c>
      <c r="AAP103" s="13" t="str">
        <f t="shared" si="3892"/>
        <v/>
      </c>
      <c r="AAQ103" s="11" t="str">
        <f t="shared" si="3892"/>
        <v/>
      </c>
      <c r="AAR103" s="12" t="str">
        <f t="shared" si="3892"/>
        <v/>
      </c>
      <c r="AAS103" s="12" t="str">
        <f t="shared" si="3892"/>
        <v/>
      </c>
      <c r="AAT103" s="12" t="str">
        <f t="shared" si="3892"/>
        <v/>
      </c>
      <c r="AAU103" s="12" t="str">
        <f t="shared" si="3892"/>
        <v/>
      </c>
      <c r="AAV103" s="12" t="str">
        <f t="shared" si="3892"/>
        <v/>
      </c>
      <c r="AAW103" s="12" t="str">
        <f t="shared" si="3892"/>
        <v/>
      </c>
      <c r="AAX103" s="12" t="str">
        <f t="shared" si="3892"/>
        <v/>
      </c>
      <c r="AAY103" s="12" t="str">
        <f t="shared" si="3892"/>
        <v/>
      </c>
      <c r="AAZ103" s="12" t="str">
        <f t="shared" si="3892"/>
        <v/>
      </c>
      <c r="ABA103" s="12" t="str">
        <f t="shared" si="3892"/>
        <v/>
      </c>
      <c r="ABB103" s="13" t="str">
        <f t="shared" si="3892"/>
        <v/>
      </c>
      <c r="ABC103" s="11" t="str">
        <f t="shared" ref="ABC103:ABR103" si="3893">IF(AND($G103&lt;&gt;"",$I103&lt;&gt;""),IF(AND($G103&lt;=ABC$11,$I103&gt;=ABC$11),2,0),"")</f>
        <v/>
      </c>
      <c r="ABD103" s="12" t="str">
        <f t="shared" si="3893"/>
        <v/>
      </c>
      <c r="ABE103" s="12" t="str">
        <f t="shared" si="3893"/>
        <v/>
      </c>
      <c r="ABF103" s="12" t="str">
        <f t="shared" si="3893"/>
        <v/>
      </c>
      <c r="ABG103" s="12" t="str">
        <f t="shared" si="3893"/>
        <v/>
      </c>
      <c r="ABH103" s="12" t="str">
        <f t="shared" si="3893"/>
        <v/>
      </c>
      <c r="ABI103" s="12" t="str">
        <f t="shared" si="3893"/>
        <v/>
      </c>
      <c r="ABJ103" s="12" t="str">
        <f t="shared" si="3893"/>
        <v/>
      </c>
      <c r="ABK103" s="12" t="str">
        <f t="shared" si="3893"/>
        <v/>
      </c>
      <c r="ABL103" s="12" t="str">
        <f t="shared" si="3893"/>
        <v/>
      </c>
      <c r="ABM103" s="12" t="str">
        <f t="shared" si="3893"/>
        <v/>
      </c>
      <c r="ABN103" s="13" t="str">
        <f t="shared" si="3893"/>
        <v/>
      </c>
      <c r="ABO103" s="11" t="str">
        <f t="shared" si="3893"/>
        <v/>
      </c>
      <c r="ABP103" s="12" t="str">
        <f t="shared" si="3893"/>
        <v/>
      </c>
      <c r="ABQ103" s="12" t="str">
        <f t="shared" si="3893"/>
        <v/>
      </c>
      <c r="ABR103" s="12" t="str">
        <f t="shared" si="3893"/>
        <v/>
      </c>
      <c r="ABS103" s="12" t="str">
        <f t="shared" ref="ABS103:ACH103" si="3894">IF(AND($G103&lt;&gt;"",$I103&lt;&gt;""),IF(AND($G103&lt;=ABS$11,$I103&gt;=ABS$11),2,0),"")</f>
        <v/>
      </c>
      <c r="ABT103" s="12" t="str">
        <f t="shared" si="3894"/>
        <v/>
      </c>
      <c r="ABU103" s="12" t="str">
        <f t="shared" si="3894"/>
        <v/>
      </c>
      <c r="ABV103" s="12" t="str">
        <f t="shared" si="3894"/>
        <v/>
      </c>
      <c r="ABW103" s="12" t="str">
        <f t="shared" si="3894"/>
        <v/>
      </c>
      <c r="ABX103" s="12" t="str">
        <f t="shared" si="3894"/>
        <v/>
      </c>
      <c r="ABY103" s="12" t="str">
        <f t="shared" si="3894"/>
        <v/>
      </c>
      <c r="ABZ103" s="13" t="str">
        <f t="shared" si="3894"/>
        <v/>
      </c>
      <c r="ACA103" s="11" t="str">
        <f t="shared" si="3894"/>
        <v/>
      </c>
      <c r="ACB103" s="12" t="str">
        <f t="shared" si="3894"/>
        <v/>
      </c>
      <c r="ACC103" s="12" t="str">
        <f t="shared" si="3894"/>
        <v/>
      </c>
      <c r="ACD103" s="12" t="str">
        <f t="shared" si="3894"/>
        <v/>
      </c>
      <c r="ACE103" s="12" t="str">
        <f t="shared" si="3894"/>
        <v/>
      </c>
      <c r="ACF103" s="12" t="str">
        <f t="shared" si="3894"/>
        <v/>
      </c>
      <c r="ACG103" s="12" t="str">
        <f t="shared" si="3894"/>
        <v/>
      </c>
      <c r="ACH103" s="12" t="str">
        <f t="shared" si="3894"/>
        <v/>
      </c>
      <c r="ACI103" s="12" t="str">
        <f t="shared" ref="ACI103:ACX103" si="3895">IF(AND($G103&lt;&gt;"",$I103&lt;&gt;""),IF(AND($G103&lt;=ACI$11,$I103&gt;=ACI$11),2,0),"")</f>
        <v/>
      </c>
      <c r="ACJ103" s="12" t="str">
        <f t="shared" si="3895"/>
        <v/>
      </c>
      <c r="ACK103" s="12" t="str">
        <f t="shared" si="3895"/>
        <v/>
      </c>
      <c r="ACL103" s="13" t="str">
        <f t="shared" si="3895"/>
        <v/>
      </c>
      <c r="ACM103" s="11" t="str">
        <f t="shared" si="3895"/>
        <v/>
      </c>
      <c r="ACN103" s="12" t="str">
        <f t="shared" si="3895"/>
        <v/>
      </c>
      <c r="ACO103" s="12" t="str">
        <f t="shared" si="3895"/>
        <v/>
      </c>
      <c r="ACP103" s="12" t="str">
        <f t="shared" si="3895"/>
        <v/>
      </c>
      <c r="ACQ103" s="12" t="str">
        <f t="shared" si="3895"/>
        <v/>
      </c>
      <c r="ACR103" s="12" t="str">
        <f t="shared" si="3895"/>
        <v/>
      </c>
      <c r="ACS103" s="12" t="str">
        <f t="shared" si="3895"/>
        <v/>
      </c>
      <c r="ACT103" s="12" t="str">
        <f t="shared" si="3895"/>
        <v/>
      </c>
      <c r="ACU103" s="12" t="str">
        <f t="shared" si="3895"/>
        <v/>
      </c>
      <c r="ACV103" s="12" t="str">
        <f t="shared" si="3895"/>
        <v/>
      </c>
      <c r="ACW103" s="12" t="str">
        <f t="shared" si="3895"/>
        <v/>
      </c>
      <c r="ACX103" s="13" t="str">
        <f t="shared" si="3895"/>
        <v/>
      </c>
      <c r="ACY103" s="149"/>
      <c r="ACZ103" s="150"/>
      <c r="ADA103" s="150"/>
      <c r="ADB103" s="151"/>
    </row>
    <row r="104" spans="1:782" ht="11.25" customHeight="1" x14ac:dyDescent="0.2">
      <c r="B104" s="189"/>
      <c r="C104" s="189"/>
      <c r="D104" s="156"/>
      <c r="E104" s="187"/>
      <c r="F104" s="187"/>
      <c r="G104" s="69">
        <f>I102</f>
        <v>0</v>
      </c>
      <c r="H104" s="7" t="s">
        <v>66</v>
      </c>
      <c r="I104" s="9">
        <f>G104+J104</f>
        <v>0</v>
      </c>
      <c r="J104" s="45">
        <v>0</v>
      </c>
      <c r="K104" s="22">
        <f t="shared" ref="K104:Z104" si="3896">IF(AND($G104&lt;&gt;"",$I104&lt;&gt;""),IF(AND($G104&lt;=K$11,$I104&gt;=K$11),1,0),"")</f>
        <v>0</v>
      </c>
      <c r="L104" s="12">
        <f t="shared" si="3896"/>
        <v>0</v>
      </c>
      <c r="M104" s="12">
        <f t="shared" si="3896"/>
        <v>0</v>
      </c>
      <c r="N104" s="12">
        <f t="shared" si="3896"/>
        <v>0</v>
      </c>
      <c r="O104" s="12">
        <f t="shared" si="3896"/>
        <v>0</v>
      </c>
      <c r="P104" s="12">
        <f t="shared" si="3896"/>
        <v>0</v>
      </c>
      <c r="Q104" s="12">
        <f t="shared" si="3896"/>
        <v>0</v>
      </c>
      <c r="R104" s="12">
        <f t="shared" si="3896"/>
        <v>0</v>
      </c>
      <c r="S104" s="12">
        <f t="shared" si="3896"/>
        <v>0</v>
      </c>
      <c r="T104" s="12">
        <f t="shared" si="3896"/>
        <v>0</v>
      </c>
      <c r="U104" s="12">
        <f t="shared" si="3896"/>
        <v>0</v>
      </c>
      <c r="V104" s="12">
        <f t="shared" si="3896"/>
        <v>0</v>
      </c>
      <c r="W104" s="11">
        <f t="shared" si="3896"/>
        <v>0</v>
      </c>
      <c r="X104" s="12">
        <f t="shared" si="3896"/>
        <v>0</v>
      </c>
      <c r="Y104" s="12">
        <f t="shared" si="3896"/>
        <v>0</v>
      </c>
      <c r="Z104" s="12">
        <f t="shared" si="3896"/>
        <v>0</v>
      </c>
      <c r="AA104" s="12">
        <f t="shared" ref="AA104:AP104" si="3897">IF(AND($G104&lt;&gt;"",$I104&lt;&gt;""),IF(AND($G104&lt;=AA$11,$I104&gt;=AA$11),1,0),"")</f>
        <v>0</v>
      </c>
      <c r="AB104" s="12">
        <f t="shared" si="3897"/>
        <v>0</v>
      </c>
      <c r="AC104" s="12">
        <f t="shared" si="3897"/>
        <v>0</v>
      </c>
      <c r="AD104" s="12">
        <f t="shared" si="3897"/>
        <v>0</v>
      </c>
      <c r="AE104" s="12">
        <f t="shared" si="3897"/>
        <v>0</v>
      </c>
      <c r="AF104" s="12">
        <f t="shared" si="3897"/>
        <v>0</v>
      </c>
      <c r="AG104" s="12">
        <f t="shared" si="3897"/>
        <v>0</v>
      </c>
      <c r="AH104" s="12">
        <f t="shared" si="3897"/>
        <v>0</v>
      </c>
      <c r="AI104" s="11">
        <f t="shared" si="3897"/>
        <v>0</v>
      </c>
      <c r="AJ104" s="12">
        <f t="shared" si="3897"/>
        <v>0</v>
      </c>
      <c r="AK104" s="12">
        <f t="shared" si="3897"/>
        <v>0</v>
      </c>
      <c r="AL104" s="12">
        <f t="shared" si="3897"/>
        <v>0</v>
      </c>
      <c r="AM104" s="12">
        <f t="shared" si="3897"/>
        <v>0</v>
      </c>
      <c r="AN104" s="12">
        <f t="shared" si="3897"/>
        <v>0</v>
      </c>
      <c r="AO104" s="12">
        <f t="shared" si="3897"/>
        <v>0</v>
      </c>
      <c r="AP104" s="12">
        <f t="shared" si="3897"/>
        <v>0</v>
      </c>
      <c r="AQ104" s="12">
        <f t="shared" ref="AQ104:BF104" si="3898">IF(AND($G104&lt;&gt;"",$I104&lt;&gt;""),IF(AND($G104&lt;=AQ$11,$I104&gt;=AQ$11),1,0),"")</f>
        <v>0</v>
      </c>
      <c r="AR104" s="12">
        <f t="shared" si="3898"/>
        <v>0</v>
      </c>
      <c r="AS104" s="12">
        <f t="shared" si="3898"/>
        <v>0</v>
      </c>
      <c r="AT104" s="13">
        <f t="shared" si="3898"/>
        <v>0</v>
      </c>
      <c r="AU104" s="12">
        <f t="shared" si="3898"/>
        <v>0</v>
      </c>
      <c r="AV104" s="12">
        <f t="shared" si="3898"/>
        <v>0</v>
      </c>
      <c r="AW104" s="12">
        <f t="shared" si="3898"/>
        <v>0</v>
      </c>
      <c r="AX104" s="12">
        <f t="shared" si="3898"/>
        <v>0</v>
      </c>
      <c r="AY104" s="12">
        <f t="shared" si="3898"/>
        <v>0</v>
      </c>
      <c r="AZ104" s="12">
        <f t="shared" si="3898"/>
        <v>0</v>
      </c>
      <c r="BA104" s="12">
        <f t="shared" si="3898"/>
        <v>0</v>
      </c>
      <c r="BB104" s="12">
        <f t="shared" si="3898"/>
        <v>0</v>
      </c>
      <c r="BC104" s="12">
        <f t="shared" si="3898"/>
        <v>0</v>
      </c>
      <c r="BD104" s="12">
        <f t="shared" si="3898"/>
        <v>0</v>
      </c>
      <c r="BE104" s="12">
        <f t="shared" si="3898"/>
        <v>0</v>
      </c>
      <c r="BF104" s="12">
        <f t="shared" si="3898"/>
        <v>0</v>
      </c>
      <c r="BG104" s="11">
        <f t="shared" ref="BG104" si="3899">IF(AND($G104&lt;&gt;"",$I104&lt;&gt;""),IF(AND($G104&lt;=BG$11,$I104&gt;=BG$11),1,0),"")</f>
        <v>0</v>
      </c>
      <c r="BH104" s="12">
        <f t="shared" si="3010"/>
        <v>0</v>
      </c>
      <c r="BI104" s="12">
        <f t="shared" si="3010"/>
        <v>0</v>
      </c>
      <c r="BJ104" s="12">
        <f t="shared" si="3010"/>
        <v>0</v>
      </c>
      <c r="BK104" s="12">
        <f t="shared" si="3010"/>
        <v>0</v>
      </c>
      <c r="BL104" s="12">
        <f t="shared" si="3010"/>
        <v>0</v>
      </c>
      <c r="BM104" s="12">
        <f t="shared" si="3010"/>
        <v>0</v>
      </c>
      <c r="BN104" s="12">
        <f t="shared" si="3010"/>
        <v>0</v>
      </c>
      <c r="BO104" s="12">
        <f t="shared" si="3010"/>
        <v>0</v>
      </c>
      <c r="BP104" s="12">
        <f t="shared" si="3010"/>
        <v>0</v>
      </c>
      <c r="BQ104" s="12">
        <f t="shared" si="3010"/>
        <v>0</v>
      </c>
      <c r="BR104" s="13">
        <f t="shared" si="3010"/>
        <v>0</v>
      </c>
      <c r="BS104" s="11">
        <f t="shared" si="3010"/>
        <v>0</v>
      </c>
      <c r="BT104" s="12">
        <f t="shared" si="3010"/>
        <v>0</v>
      </c>
      <c r="BU104" s="12">
        <f t="shared" si="3010"/>
        <v>0</v>
      </c>
      <c r="BV104" s="12">
        <f t="shared" si="3010"/>
        <v>0</v>
      </c>
      <c r="BW104" s="12">
        <f t="shared" si="2914"/>
        <v>0</v>
      </c>
      <c r="BX104" s="12">
        <f t="shared" si="2914"/>
        <v>0</v>
      </c>
      <c r="BY104" s="12">
        <f t="shared" si="2914"/>
        <v>0</v>
      </c>
      <c r="BZ104" s="12">
        <f t="shared" si="2914"/>
        <v>0</v>
      </c>
      <c r="CA104" s="12">
        <f t="shared" si="2914"/>
        <v>0</v>
      </c>
      <c r="CB104" s="12">
        <f t="shared" si="2914"/>
        <v>0</v>
      </c>
      <c r="CC104" s="12">
        <f t="shared" si="2914"/>
        <v>0</v>
      </c>
      <c r="CD104" s="13">
        <f t="shared" si="2914"/>
        <v>0</v>
      </c>
      <c r="CE104" s="11">
        <f t="shared" si="2914"/>
        <v>0</v>
      </c>
      <c r="CF104" s="12">
        <f t="shared" si="2914"/>
        <v>0</v>
      </c>
      <c r="CG104" s="12">
        <f t="shared" si="2914"/>
        <v>0</v>
      </c>
      <c r="CH104" s="12">
        <f t="shared" si="2914"/>
        <v>0</v>
      </c>
      <c r="CI104" s="12">
        <f t="shared" si="2914"/>
        <v>0</v>
      </c>
      <c r="CJ104" s="12">
        <f t="shared" si="2914"/>
        <v>0</v>
      </c>
      <c r="CK104" s="12">
        <f t="shared" si="2914"/>
        <v>0</v>
      </c>
      <c r="CL104" s="12">
        <f t="shared" si="2914"/>
        <v>0</v>
      </c>
      <c r="CM104" s="12">
        <f t="shared" si="1591"/>
        <v>0</v>
      </c>
      <c r="CN104" s="12">
        <f t="shared" si="1591"/>
        <v>0</v>
      </c>
      <c r="CO104" s="12">
        <f t="shared" si="1591"/>
        <v>0</v>
      </c>
      <c r="CP104" s="13">
        <f t="shared" si="1591"/>
        <v>0</v>
      </c>
      <c r="CQ104" s="11">
        <f t="shared" si="1591"/>
        <v>0</v>
      </c>
      <c r="CR104" s="12">
        <f t="shared" si="1591"/>
        <v>0</v>
      </c>
      <c r="CS104" s="12">
        <f t="shared" si="1591"/>
        <v>0</v>
      </c>
      <c r="CT104" s="12">
        <f t="shared" si="1591"/>
        <v>0</v>
      </c>
      <c r="CU104" s="12">
        <f t="shared" si="1591"/>
        <v>0</v>
      </c>
      <c r="CV104" s="12">
        <f t="shared" si="1591"/>
        <v>0</v>
      </c>
      <c r="CW104" s="12">
        <f t="shared" si="1591"/>
        <v>0</v>
      </c>
      <c r="CX104" s="12">
        <f t="shared" si="1591"/>
        <v>0</v>
      </c>
      <c r="CY104" s="12">
        <f t="shared" si="1591"/>
        <v>0</v>
      </c>
      <c r="CZ104" s="12">
        <f t="shared" si="1591"/>
        <v>0</v>
      </c>
      <c r="DA104" s="12">
        <f t="shared" si="1591"/>
        <v>0</v>
      </c>
      <c r="DB104" s="13">
        <f t="shared" si="1591"/>
        <v>0</v>
      </c>
      <c r="DC104" s="11">
        <f t="shared" si="2915"/>
        <v>0</v>
      </c>
      <c r="DD104" s="12">
        <f t="shared" si="2915"/>
        <v>0</v>
      </c>
      <c r="DE104" s="12">
        <f t="shared" si="2915"/>
        <v>0</v>
      </c>
      <c r="DF104" s="12">
        <f t="shared" si="2915"/>
        <v>0</v>
      </c>
      <c r="DG104" s="12">
        <f t="shared" si="2915"/>
        <v>0</v>
      </c>
      <c r="DH104" s="12">
        <f t="shared" si="2915"/>
        <v>0</v>
      </c>
      <c r="DI104" s="12">
        <f t="shared" si="2915"/>
        <v>0</v>
      </c>
      <c r="DJ104" s="12">
        <f t="shared" si="2915"/>
        <v>0</v>
      </c>
      <c r="DK104" s="12">
        <f t="shared" si="2915"/>
        <v>0</v>
      </c>
      <c r="DL104" s="12">
        <f t="shared" si="2915"/>
        <v>0</v>
      </c>
      <c r="DM104" s="12">
        <f t="shared" si="2915"/>
        <v>0</v>
      </c>
      <c r="DN104" s="13">
        <f t="shared" si="2915"/>
        <v>0</v>
      </c>
      <c r="DO104" s="11">
        <f t="shared" si="2915"/>
        <v>0</v>
      </c>
      <c r="DP104" s="12">
        <f t="shared" si="2915"/>
        <v>0</v>
      </c>
      <c r="DQ104" s="12">
        <f t="shared" si="2915"/>
        <v>0</v>
      </c>
      <c r="DR104" s="12">
        <f t="shared" si="2915"/>
        <v>0</v>
      </c>
      <c r="DS104" s="12">
        <f t="shared" si="2916"/>
        <v>0</v>
      </c>
      <c r="DT104" s="12">
        <f t="shared" si="2916"/>
        <v>0</v>
      </c>
      <c r="DU104" s="12">
        <f t="shared" si="2916"/>
        <v>0</v>
      </c>
      <c r="DV104" s="12">
        <f t="shared" si="2916"/>
        <v>0</v>
      </c>
      <c r="DW104" s="12">
        <f t="shared" si="2916"/>
        <v>0</v>
      </c>
      <c r="DX104" s="12">
        <f t="shared" si="2916"/>
        <v>0</v>
      </c>
      <c r="DY104" s="12">
        <f t="shared" si="2916"/>
        <v>0</v>
      </c>
      <c r="DZ104" s="13">
        <f t="shared" si="2916"/>
        <v>0</v>
      </c>
      <c r="EA104" s="11">
        <f t="shared" si="2916"/>
        <v>0</v>
      </c>
      <c r="EB104" s="12">
        <f t="shared" si="2916"/>
        <v>0</v>
      </c>
      <c r="EC104" s="12">
        <f t="shared" si="2916"/>
        <v>0</v>
      </c>
      <c r="ED104" s="12">
        <f t="shared" si="2916"/>
        <v>0</v>
      </c>
      <c r="EE104" s="12">
        <f t="shared" si="2916"/>
        <v>0</v>
      </c>
      <c r="EF104" s="12">
        <f t="shared" si="2916"/>
        <v>0</v>
      </c>
      <c r="EG104" s="12">
        <f t="shared" si="2916"/>
        <v>0</v>
      </c>
      <c r="EH104" s="12">
        <f t="shared" si="2916"/>
        <v>0</v>
      </c>
      <c r="EI104" s="12">
        <f t="shared" si="2917"/>
        <v>0</v>
      </c>
      <c r="EJ104" s="12">
        <f t="shared" si="2917"/>
        <v>0</v>
      </c>
      <c r="EK104" s="12">
        <f t="shared" si="2917"/>
        <v>0</v>
      </c>
      <c r="EL104" s="13">
        <f t="shared" si="2917"/>
        <v>0</v>
      </c>
      <c r="EM104" s="11">
        <f t="shared" si="2917"/>
        <v>0</v>
      </c>
      <c r="EN104" s="12">
        <f t="shared" si="2917"/>
        <v>0</v>
      </c>
      <c r="EO104" s="12">
        <f t="shared" si="2917"/>
        <v>0</v>
      </c>
      <c r="EP104" s="12">
        <f t="shared" si="2917"/>
        <v>0</v>
      </c>
      <c r="EQ104" s="12">
        <f t="shared" si="2917"/>
        <v>0</v>
      </c>
      <c r="ER104" s="12">
        <f t="shared" si="2917"/>
        <v>0</v>
      </c>
      <c r="ES104" s="12">
        <f t="shared" si="2917"/>
        <v>0</v>
      </c>
      <c r="ET104" s="12">
        <f t="shared" si="2917"/>
        <v>0</v>
      </c>
      <c r="EU104" s="12">
        <f t="shared" si="2917"/>
        <v>0</v>
      </c>
      <c r="EV104" s="12">
        <f t="shared" si="2917"/>
        <v>0</v>
      </c>
      <c r="EW104" s="12">
        <f t="shared" si="2917"/>
        <v>0</v>
      </c>
      <c r="EX104" s="13">
        <f t="shared" si="2917"/>
        <v>0</v>
      </c>
      <c r="EY104" s="11">
        <f t="shared" si="2918"/>
        <v>0</v>
      </c>
      <c r="EZ104" s="12">
        <f t="shared" si="2918"/>
        <v>0</v>
      </c>
      <c r="FA104" s="12">
        <f t="shared" si="2918"/>
        <v>0</v>
      </c>
      <c r="FB104" s="12">
        <f t="shared" si="2918"/>
        <v>0</v>
      </c>
      <c r="FC104" s="12">
        <f t="shared" si="2918"/>
        <v>0</v>
      </c>
      <c r="FD104" s="12">
        <f t="shared" si="2918"/>
        <v>0</v>
      </c>
      <c r="FE104" s="12">
        <f t="shared" si="2918"/>
        <v>0</v>
      </c>
      <c r="FF104" s="12">
        <f t="shared" si="2918"/>
        <v>0</v>
      </c>
      <c r="FG104" s="12">
        <f t="shared" si="2918"/>
        <v>0</v>
      </c>
      <c r="FH104" s="12">
        <f t="shared" si="2918"/>
        <v>0</v>
      </c>
      <c r="FI104" s="12">
        <f t="shared" si="2918"/>
        <v>0</v>
      </c>
      <c r="FJ104" s="13">
        <f t="shared" si="2918"/>
        <v>0</v>
      </c>
      <c r="FK104" s="11">
        <f t="shared" si="2918"/>
        <v>0</v>
      </c>
      <c r="FL104" s="12">
        <f t="shared" si="2918"/>
        <v>0</v>
      </c>
      <c r="FM104" s="12">
        <f t="shared" si="2918"/>
        <v>0</v>
      </c>
      <c r="FN104" s="12">
        <f t="shared" si="2918"/>
        <v>0</v>
      </c>
      <c r="FO104" s="12">
        <f t="shared" si="3011"/>
        <v>0</v>
      </c>
      <c r="FP104" s="12">
        <f t="shared" si="3011"/>
        <v>0</v>
      </c>
      <c r="FQ104" s="12">
        <f t="shared" si="3011"/>
        <v>0</v>
      </c>
      <c r="FR104" s="12">
        <f t="shared" si="3011"/>
        <v>0</v>
      </c>
      <c r="FS104" s="12">
        <f t="shared" si="3011"/>
        <v>0</v>
      </c>
      <c r="FT104" s="12">
        <f t="shared" si="3011"/>
        <v>0</v>
      </c>
      <c r="FU104" s="12">
        <f t="shared" si="3011"/>
        <v>0</v>
      </c>
      <c r="FV104" s="13">
        <f t="shared" si="3011"/>
        <v>0</v>
      </c>
      <c r="FW104" s="11">
        <f t="shared" si="3011"/>
        <v>0</v>
      </c>
      <c r="FX104" s="12">
        <f t="shared" si="3011"/>
        <v>0</v>
      </c>
      <c r="FY104" s="12">
        <f t="shared" si="3011"/>
        <v>0</v>
      </c>
      <c r="FZ104" s="12">
        <f t="shared" si="3011"/>
        <v>0</v>
      </c>
      <c r="GA104" s="12">
        <f t="shared" si="3011"/>
        <v>0</v>
      </c>
      <c r="GB104" s="12">
        <f t="shared" si="3011"/>
        <v>0</v>
      </c>
      <c r="GC104" s="12">
        <f t="shared" si="3011"/>
        <v>0</v>
      </c>
      <c r="GD104" s="12">
        <f t="shared" si="3011"/>
        <v>0</v>
      </c>
      <c r="GE104" s="12">
        <f t="shared" ref="GE104:GT104" si="3900">IF(AND($G104&lt;&gt;"",$I104&lt;&gt;""),IF(AND($G104&lt;=GE$11,$I104&gt;=GE$11),1,0),"")</f>
        <v>0</v>
      </c>
      <c r="GF104" s="12">
        <f t="shared" si="3900"/>
        <v>0</v>
      </c>
      <c r="GG104" s="12">
        <f t="shared" si="3900"/>
        <v>0</v>
      </c>
      <c r="GH104" s="13">
        <f t="shared" si="3900"/>
        <v>0</v>
      </c>
      <c r="GI104" s="11">
        <f t="shared" si="3900"/>
        <v>0</v>
      </c>
      <c r="GJ104" s="12">
        <f t="shared" si="3900"/>
        <v>0</v>
      </c>
      <c r="GK104" s="12">
        <f t="shared" si="3900"/>
        <v>0</v>
      </c>
      <c r="GL104" s="12">
        <f t="shared" si="3900"/>
        <v>0</v>
      </c>
      <c r="GM104" s="12">
        <f t="shared" si="3900"/>
        <v>0</v>
      </c>
      <c r="GN104" s="12">
        <f t="shared" si="3900"/>
        <v>0</v>
      </c>
      <c r="GO104" s="12">
        <f t="shared" si="3900"/>
        <v>0</v>
      </c>
      <c r="GP104" s="12">
        <f t="shared" si="3900"/>
        <v>0</v>
      </c>
      <c r="GQ104" s="12">
        <f t="shared" si="3900"/>
        <v>0</v>
      </c>
      <c r="GR104" s="12">
        <f t="shared" si="3900"/>
        <v>0</v>
      </c>
      <c r="GS104" s="12">
        <f t="shared" si="3900"/>
        <v>0</v>
      </c>
      <c r="GT104" s="13">
        <f t="shared" si="3900"/>
        <v>0</v>
      </c>
      <c r="GU104" s="11">
        <f t="shared" ref="GU104:HJ104" si="3901">IF(AND($G104&lt;&gt;"",$I104&lt;&gt;""),IF(AND($G104&lt;=GU$11,$I104&gt;=GU$11),1,0),"")</f>
        <v>0</v>
      </c>
      <c r="GV104" s="12">
        <f t="shared" si="3901"/>
        <v>0</v>
      </c>
      <c r="GW104" s="12">
        <f t="shared" si="3901"/>
        <v>0</v>
      </c>
      <c r="GX104" s="12">
        <f t="shared" si="3901"/>
        <v>0</v>
      </c>
      <c r="GY104" s="12">
        <f t="shared" si="3901"/>
        <v>0</v>
      </c>
      <c r="GZ104" s="12">
        <f t="shared" si="3901"/>
        <v>0</v>
      </c>
      <c r="HA104" s="12">
        <f t="shared" si="3901"/>
        <v>0</v>
      </c>
      <c r="HB104" s="12">
        <f t="shared" si="3901"/>
        <v>0</v>
      </c>
      <c r="HC104" s="12">
        <f t="shared" si="3901"/>
        <v>0</v>
      </c>
      <c r="HD104" s="12">
        <f t="shared" si="3901"/>
        <v>0</v>
      </c>
      <c r="HE104" s="12">
        <f t="shared" si="3901"/>
        <v>0</v>
      </c>
      <c r="HF104" s="13">
        <f t="shared" si="3901"/>
        <v>0</v>
      </c>
      <c r="HG104" s="11">
        <f t="shared" si="3901"/>
        <v>0</v>
      </c>
      <c r="HH104" s="12">
        <f t="shared" si="3901"/>
        <v>0</v>
      </c>
      <c r="HI104" s="12">
        <f t="shared" si="3901"/>
        <v>0</v>
      </c>
      <c r="HJ104" s="12">
        <f t="shared" si="3901"/>
        <v>0</v>
      </c>
      <c r="HK104" s="12">
        <f t="shared" ref="HK104:HZ104" si="3902">IF(AND($G104&lt;&gt;"",$I104&lt;&gt;""),IF(AND($G104&lt;=HK$11,$I104&gt;=HK$11),1,0),"")</f>
        <v>0</v>
      </c>
      <c r="HL104" s="12">
        <f t="shared" si="3902"/>
        <v>0</v>
      </c>
      <c r="HM104" s="12">
        <f t="shared" si="3902"/>
        <v>0</v>
      </c>
      <c r="HN104" s="12">
        <f t="shared" si="3902"/>
        <v>0</v>
      </c>
      <c r="HO104" s="12">
        <f t="shared" si="3902"/>
        <v>0</v>
      </c>
      <c r="HP104" s="12">
        <f t="shared" si="3902"/>
        <v>0</v>
      </c>
      <c r="HQ104" s="12">
        <f t="shared" si="3902"/>
        <v>0</v>
      </c>
      <c r="HR104" s="13">
        <f t="shared" si="3902"/>
        <v>0</v>
      </c>
      <c r="HS104" s="11">
        <f t="shared" si="3902"/>
        <v>0</v>
      </c>
      <c r="HT104" s="12">
        <f t="shared" si="3902"/>
        <v>0</v>
      </c>
      <c r="HU104" s="12">
        <f t="shared" si="3902"/>
        <v>0</v>
      </c>
      <c r="HV104" s="12">
        <f t="shared" si="3902"/>
        <v>0</v>
      </c>
      <c r="HW104" s="12">
        <f t="shared" si="3902"/>
        <v>0</v>
      </c>
      <c r="HX104" s="12">
        <f t="shared" si="3902"/>
        <v>0</v>
      </c>
      <c r="HY104" s="12">
        <f t="shared" si="3902"/>
        <v>0</v>
      </c>
      <c r="HZ104" s="12">
        <f t="shared" si="3902"/>
        <v>0</v>
      </c>
      <c r="IA104" s="12">
        <f t="shared" ref="IA104:IP104" si="3903">IF(AND($G104&lt;&gt;"",$I104&lt;&gt;""),IF(AND($G104&lt;=IA$11,$I104&gt;=IA$11),1,0),"")</f>
        <v>0</v>
      </c>
      <c r="IB104" s="12">
        <f t="shared" si="3903"/>
        <v>0</v>
      </c>
      <c r="IC104" s="12">
        <f t="shared" si="3903"/>
        <v>0</v>
      </c>
      <c r="ID104" s="13">
        <f t="shared" si="3903"/>
        <v>0</v>
      </c>
      <c r="IE104" s="11">
        <f t="shared" si="3903"/>
        <v>0</v>
      </c>
      <c r="IF104" s="12">
        <f t="shared" si="3903"/>
        <v>0</v>
      </c>
      <c r="IG104" s="12">
        <f t="shared" si="3903"/>
        <v>0</v>
      </c>
      <c r="IH104" s="12">
        <f t="shared" si="3903"/>
        <v>0</v>
      </c>
      <c r="II104" s="12">
        <f t="shared" si="3903"/>
        <v>0</v>
      </c>
      <c r="IJ104" s="12">
        <f t="shared" si="3903"/>
        <v>0</v>
      </c>
      <c r="IK104" s="12">
        <f t="shared" si="3903"/>
        <v>0</v>
      </c>
      <c r="IL104" s="12">
        <f t="shared" si="3903"/>
        <v>0</v>
      </c>
      <c r="IM104" s="12">
        <f t="shared" si="3903"/>
        <v>0</v>
      </c>
      <c r="IN104" s="12">
        <f t="shared" si="3903"/>
        <v>0</v>
      </c>
      <c r="IO104" s="12">
        <f t="shared" si="3903"/>
        <v>0</v>
      </c>
      <c r="IP104" s="13">
        <f t="shared" si="3903"/>
        <v>0</v>
      </c>
      <c r="IQ104" s="11">
        <f t="shared" ref="IQ104:JF104" si="3904">IF(AND($G104&lt;&gt;"",$I104&lt;&gt;""),IF(AND($G104&lt;=IQ$11,$I104&gt;=IQ$11),1,0),"")</f>
        <v>0</v>
      </c>
      <c r="IR104" s="12">
        <f t="shared" si="3904"/>
        <v>0</v>
      </c>
      <c r="IS104" s="12">
        <f t="shared" si="3904"/>
        <v>0</v>
      </c>
      <c r="IT104" s="12">
        <f t="shared" si="3904"/>
        <v>0</v>
      </c>
      <c r="IU104" s="12">
        <f t="shared" si="3904"/>
        <v>0</v>
      </c>
      <c r="IV104" s="12">
        <f t="shared" si="3904"/>
        <v>0</v>
      </c>
      <c r="IW104" s="12">
        <f t="shared" si="3904"/>
        <v>0</v>
      </c>
      <c r="IX104" s="12">
        <f t="shared" si="3904"/>
        <v>0</v>
      </c>
      <c r="IY104" s="12">
        <f t="shared" si="3904"/>
        <v>0</v>
      </c>
      <c r="IZ104" s="12">
        <f t="shared" si="3904"/>
        <v>0</v>
      </c>
      <c r="JA104" s="12">
        <f t="shared" si="3904"/>
        <v>0</v>
      </c>
      <c r="JB104" s="13">
        <f t="shared" si="3904"/>
        <v>0</v>
      </c>
      <c r="JC104" s="11">
        <f t="shared" si="3904"/>
        <v>0</v>
      </c>
      <c r="JD104" s="12">
        <f t="shared" si="3904"/>
        <v>0</v>
      </c>
      <c r="JE104" s="12">
        <f t="shared" si="3904"/>
        <v>0</v>
      </c>
      <c r="JF104" s="12">
        <f t="shared" si="3904"/>
        <v>0</v>
      </c>
      <c r="JG104" s="12">
        <f t="shared" ref="JG104:JV104" si="3905">IF(AND($G104&lt;&gt;"",$I104&lt;&gt;""),IF(AND($G104&lt;=JG$11,$I104&gt;=JG$11),1,0),"")</f>
        <v>0</v>
      </c>
      <c r="JH104" s="12">
        <f t="shared" si="3905"/>
        <v>0</v>
      </c>
      <c r="JI104" s="12">
        <f t="shared" si="3905"/>
        <v>0</v>
      </c>
      <c r="JJ104" s="12">
        <f t="shared" si="3905"/>
        <v>0</v>
      </c>
      <c r="JK104" s="12">
        <f t="shared" si="3905"/>
        <v>0</v>
      </c>
      <c r="JL104" s="12">
        <f t="shared" si="3905"/>
        <v>0</v>
      </c>
      <c r="JM104" s="12">
        <f t="shared" si="3905"/>
        <v>0</v>
      </c>
      <c r="JN104" s="13">
        <f t="shared" si="3905"/>
        <v>0</v>
      </c>
      <c r="JO104" s="11">
        <f t="shared" si="3905"/>
        <v>0</v>
      </c>
      <c r="JP104" s="12">
        <f t="shared" si="3905"/>
        <v>0</v>
      </c>
      <c r="JQ104" s="12">
        <f t="shared" si="3905"/>
        <v>0</v>
      </c>
      <c r="JR104" s="12">
        <f t="shared" si="3905"/>
        <v>0</v>
      </c>
      <c r="JS104" s="12">
        <f t="shared" si="3905"/>
        <v>0</v>
      </c>
      <c r="JT104" s="12">
        <f t="shared" si="3905"/>
        <v>0</v>
      </c>
      <c r="JU104" s="12">
        <f t="shared" si="3905"/>
        <v>0</v>
      </c>
      <c r="JV104" s="12">
        <f t="shared" si="3905"/>
        <v>0</v>
      </c>
      <c r="JW104" s="12">
        <f t="shared" ref="JW104:KL104" si="3906">IF(AND($G104&lt;&gt;"",$I104&lt;&gt;""),IF(AND($G104&lt;=JW$11,$I104&gt;=JW$11),1,0),"")</f>
        <v>0</v>
      </c>
      <c r="JX104" s="12">
        <f t="shared" si="3906"/>
        <v>0</v>
      </c>
      <c r="JY104" s="12">
        <f t="shared" si="3906"/>
        <v>0</v>
      </c>
      <c r="JZ104" s="13">
        <f t="shared" si="3906"/>
        <v>0</v>
      </c>
      <c r="KA104" s="11">
        <f t="shared" si="3906"/>
        <v>0</v>
      </c>
      <c r="KB104" s="12">
        <f t="shared" si="3906"/>
        <v>0</v>
      </c>
      <c r="KC104" s="12">
        <f t="shared" si="3906"/>
        <v>0</v>
      </c>
      <c r="KD104" s="12">
        <f t="shared" si="3906"/>
        <v>0</v>
      </c>
      <c r="KE104" s="12">
        <f t="shared" si="3906"/>
        <v>0</v>
      </c>
      <c r="KF104" s="12">
        <f t="shared" si="3906"/>
        <v>0</v>
      </c>
      <c r="KG104" s="12">
        <f t="shared" si="3906"/>
        <v>0</v>
      </c>
      <c r="KH104" s="12">
        <f t="shared" si="3906"/>
        <v>0</v>
      </c>
      <c r="KI104" s="12">
        <f t="shared" si="3906"/>
        <v>0</v>
      </c>
      <c r="KJ104" s="12">
        <f t="shared" si="3906"/>
        <v>0</v>
      </c>
      <c r="KK104" s="12">
        <f t="shared" si="3906"/>
        <v>0</v>
      </c>
      <c r="KL104" s="13">
        <f t="shared" si="3906"/>
        <v>0</v>
      </c>
      <c r="KM104" s="11">
        <f t="shared" ref="KM104:LB104" si="3907">IF(AND($G104&lt;&gt;"",$I104&lt;&gt;""),IF(AND($G104&lt;=KM$11,$I104&gt;=KM$11),1,0),"")</f>
        <v>0</v>
      </c>
      <c r="KN104" s="12">
        <f t="shared" si="3907"/>
        <v>0</v>
      </c>
      <c r="KO104" s="12">
        <f t="shared" si="3907"/>
        <v>0</v>
      </c>
      <c r="KP104" s="12">
        <f t="shared" si="3907"/>
        <v>0</v>
      </c>
      <c r="KQ104" s="12">
        <f t="shared" si="3907"/>
        <v>0</v>
      </c>
      <c r="KR104" s="12">
        <f t="shared" si="3907"/>
        <v>0</v>
      </c>
      <c r="KS104" s="12">
        <f t="shared" si="3907"/>
        <v>0</v>
      </c>
      <c r="KT104" s="12">
        <f t="shared" si="3907"/>
        <v>0</v>
      </c>
      <c r="KU104" s="12">
        <f t="shared" si="3907"/>
        <v>0</v>
      </c>
      <c r="KV104" s="12">
        <f t="shared" si="3907"/>
        <v>0</v>
      </c>
      <c r="KW104" s="12">
        <f t="shared" si="3907"/>
        <v>0</v>
      </c>
      <c r="KX104" s="13">
        <f t="shared" si="3907"/>
        <v>0</v>
      </c>
      <c r="KY104" s="11">
        <f t="shared" si="3907"/>
        <v>0</v>
      </c>
      <c r="KZ104" s="12">
        <f t="shared" si="3907"/>
        <v>0</v>
      </c>
      <c r="LA104" s="12">
        <f t="shared" si="3907"/>
        <v>0</v>
      </c>
      <c r="LB104" s="12">
        <f t="shared" si="3907"/>
        <v>0</v>
      </c>
      <c r="LC104" s="12">
        <f t="shared" ref="LC104:LR104" si="3908">IF(AND($G104&lt;&gt;"",$I104&lt;&gt;""),IF(AND($G104&lt;=LC$11,$I104&gt;=LC$11),1,0),"")</f>
        <v>0</v>
      </c>
      <c r="LD104" s="12">
        <f t="shared" si="3908"/>
        <v>0</v>
      </c>
      <c r="LE104" s="12">
        <f t="shared" si="3908"/>
        <v>0</v>
      </c>
      <c r="LF104" s="12">
        <f t="shared" si="3908"/>
        <v>0</v>
      </c>
      <c r="LG104" s="12">
        <f t="shared" si="3908"/>
        <v>0</v>
      </c>
      <c r="LH104" s="12">
        <f t="shared" si="3908"/>
        <v>0</v>
      </c>
      <c r="LI104" s="12">
        <f t="shared" si="3908"/>
        <v>0</v>
      </c>
      <c r="LJ104" s="13">
        <f t="shared" si="3908"/>
        <v>0</v>
      </c>
      <c r="LK104" s="11">
        <f t="shared" si="3908"/>
        <v>0</v>
      </c>
      <c r="LL104" s="12">
        <f t="shared" si="3908"/>
        <v>0</v>
      </c>
      <c r="LM104" s="12">
        <f t="shared" si="3908"/>
        <v>0</v>
      </c>
      <c r="LN104" s="12">
        <f t="shared" si="3908"/>
        <v>0</v>
      </c>
      <c r="LO104" s="12">
        <f t="shared" si="3908"/>
        <v>0</v>
      </c>
      <c r="LP104" s="12">
        <f t="shared" si="3908"/>
        <v>0</v>
      </c>
      <c r="LQ104" s="12">
        <f t="shared" si="3908"/>
        <v>0</v>
      </c>
      <c r="LR104" s="12">
        <f t="shared" si="3908"/>
        <v>0</v>
      </c>
      <c r="LS104" s="12">
        <f t="shared" ref="LS104:MH104" si="3909">IF(AND($G104&lt;&gt;"",$I104&lt;&gt;""),IF(AND($G104&lt;=LS$11,$I104&gt;=LS$11),1,0),"")</f>
        <v>0</v>
      </c>
      <c r="LT104" s="12">
        <f t="shared" si="3909"/>
        <v>0</v>
      </c>
      <c r="LU104" s="12">
        <f t="shared" si="3909"/>
        <v>0</v>
      </c>
      <c r="LV104" s="13">
        <f t="shared" si="3909"/>
        <v>0</v>
      </c>
      <c r="LW104" s="11">
        <f t="shared" si="3909"/>
        <v>0</v>
      </c>
      <c r="LX104" s="12">
        <f t="shared" si="3909"/>
        <v>0</v>
      </c>
      <c r="LY104" s="12">
        <f t="shared" si="3909"/>
        <v>0</v>
      </c>
      <c r="LZ104" s="12">
        <f t="shared" si="3909"/>
        <v>0</v>
      </c>
      <c r="MA104" s="12">
        <f t="shared" si="3909"/>
        <v>0</v>
      </c>
      <c r="MB104" s="12">
        <f t="shared" si="3909"/>
        <v>0</v>
      </c>
      <c r="MC104" s="12">
        <f t="shared" si="3909"/>
        <v>0</v>
      </c>
      <c r="MD104" s="12">
        <f t="shared" si="3909"/>
        <v>0</v>
      </c>
      <c r="ME104" s="12">
        <f t="shared" si="3909"/>
        <v>0</v>
      </c>
      <c r="MF104" s="12">
        <f t="shared" si="3909"/>
        <v>0</v>
      </c>
      <c r="MG104" s="12">
        <f t="shared" si="3909"/>
        <v>0</v>
      </c>
      <c r="MH104" s="13">
        <f t="shared" si="3909"/>
        <v>0</v>
      </c>
      <c r="MI104" s="11">
        <f t="shared" ref="MI104:MX104" si="3910">IF(AND($G104&lt;&gt;"",$I104&lt;&gt;""),IF(AND($G104&lt;=MI$11,$I104&gt;=MI$11),1,0),"")</f>
        <v>0</v>
      </c>
      <c r="MJ104" s="12">
        <f t="shared" si="3910"/>
        <v>0</v>
      </c>
      <c r="MK104" s="12">
        <f t="shared" si="3910"/>
        <v>0</v>
      </c>
      <c r="ML104" s="12">
        <f t="shared" si="3910"/>
        <v>0</v>
      </c>
      <c r="MM104" s="12">
        <f t="shared" si="3910"/>
        <v>0</v>
      </c>
      <c r="MN104" s="12">
        <f t="shared" si="3910"/>
        <v>0</v>
      </c>
      <c r="MO104" s="12">
        <f t="shared" si="3910"/>
        <v>0</v>
      </c>
      <c r="MP104" s="12">
        <f t="shared" si="3910"/>
        <v>0</v>
      </c>
      <c r="MQ104" s="12">
        <f t="shared" si="3910"/>
        <v>0</v>
      </c>
      <c r="MR104" s="12">
        <f t="shared" si="3910"/>
        <v>0</v>
      </c>
      <c r="MS104" s="12">
        <f t="shared" si="3910"/>
        <v>0</v>
      </c>
      <c r="MT104" s="13">
        <f t="shared" si="3910"/>
        <v>0</v>
      </c>
      <c r="MU104" s="11">
        <f t="shared" si="3910"/>
        <v>0</v>
      </c>
      <c r="MV104" s="12">
        <f t="shared" si="3910"/>
        <v>0</v>
      </c>
      <c r="MW104" s="12">
        <f t="shared" si="3910"/>
        <v>0</v>
      </c>
      <c r="MX104" s="12">
        <f t="shared" si="3910"/>
        <v>0</v>
      </c>
      <c r="MY104" s="12">
        <f t="shared" ref="MY104:NN104" si="3911">IF(AND($G104&lt;&gt;"",$I104&lt;&gt;""),IF(AND($G104&lt;=MY$11,$I104&gt;=MY$11),1,0),"")</f>
        <v>0</v>
      </c>
      <c r="MZ104" s="12">
        <f t="shared" si="3911"/>
        <v>0</v>
      </c>
      <c r="NA104" s="12">
        <f t="shared" si="3911"/>
        <v>0</v>
      </c>
      <c r="NB104" s="12">
        <f t="shared" si="3911"/>
        <v>0</v>
      </c>
      <c r="NC104" s="12">
        <f t="shared" si="3911"/>
        <v>0</v>
      </c>
      <c r="ND104" s="12">
        <f t="shared" si="3911"/>
        <v>0</v>
      </c>
      <c r="NE104" s="12">
        <f t="shared" si="3911"/>
        <v>0</v>
      </c>
      <c r="NF104" s="13">
        <f t="shared" si="3911"/>
        <v>0</v>
      </c>
      <c r="NG104" s="11">
        <f t="shared" si="3911"/>
        <v>0</v>
      </c>
      <c r="NH104" s="12">
        <f t="shared" si="3911"/>
        <v>0</v>
      </c>
      <c r="NI104" s="12">
        <f t="shared" si="3911"/>
        <v>0</v>
      </c>
      <c r="NJ104" s="12">
        <f t="shared" si="3911"/>
        <v>0</v>
      </c>
      <c r="NK104" s="12">
        <f t="shared" si="3911"/>
        <v>0</v>
      </c>
      <c r="NL104" s="12">
        <f t="shared" si="3911"/>
        <v>0</v>
      </c>
      <c r="NM104" s="12">
        <f t="shared" si="3911"/>
        <v>0</v>
      </c>
      <c r="NN104" s="12">
        <f t="shared" si="3911"/>
        <v>0</v>
      </c>
      <c r="NO104" s="12">
        <f t="shared" ref="NO104:OD104" si="3912">IF(AND($G104&lt;&gt;"",$I104&lt;&gt;""),IF(AND($G104&lt;=NO$11,$I104&gt;=NO$11),1,0),"")</f>
        <v>0</v>
      </c>
      <c r="NP104" s="12">
        <f t="shared" si="3912"/>
        <v>0</v>
      </c>
      <c r="NQ104" s="12">
        <f t="shared" si="3912"/>
        <v>0</v>
      </c>
      <c r="NR104" s="13">
        <f t="shared" si="3912"/>
        <v>0</v>
      </c>
      <c r="NS104" s="11">
        <f t="shared" si="3912"/>
        <v>0</v>
      </c>
      <c r="NT104" s="12">
        <f t="shared" si="3912"/>
        <v>0</v>
      </c>
      <c r="NU104" s="12">
        <f t="shared" si="3912"/>
        <v>0</v>
      </c>
      <c r="NV104" s="12">
        <f t="shared" si="3912"/>
        <v>0</v>
      </c>
      <c r="NW104" s="12">
        <f t="shared" si="3912"/>
        <v>0</v>
      </c>
      <c r="NX104" s="12">
        <f t="shared" si="3912"/>
        <v>0</v>
      </c>
      <c r="NY104" s="12">
        <f t="shared" si="3912"/>
        <v>0</v>
      </c>
      <c r="NZ104" s="12">
        <f t="shared" si="3912"/>
        <v>0</v>
      </c>
      <c r="OA104" s="12">
        <f t="shared" si="3912"/>
        <v>0</v>
      </c>
      <c r="OB104" s="12">
        <f t="shared" si="3912"/>
        <v>0</v>
      </c>
      <c r="OC104" s="12">
        <f t="shared" si="3912"/>
        <v>0</v>
      </c>
      <c r="OD104" s="13">
        <f t="shared" si="3912"/>
        <v>0</v>
      </c>
      <c r="OE104" s="11">
        <f t="shared" ref="OE104:OT104" si="3913">IF(AND($G104&lt;&gt;"",$I104&lt;&gt;""),IF(AND($G104&lt;=OE$11,$I104&gt;=OE$11),1,0),"")</f>
        <v>0</v>
      </c>
      <c r="OF104" s="12">
        <f t="shared" si="3913"/>
        <v>0</v>
      </c>
      <c r="OG104" s="12">
        <f t="shared" si="3913"/>
        <v>0</v>
      </c>
      <c r="OH104" s="12">
        <f t="shared" si="3913"/>
        <v>0</v>
      </c>
      <c r="OI104" s="12">
        <f t="shared" si="3913"/>
        <v>0</v>
      </c>
      <c r="OJ104" s="12">
        <f t="shared" si="3913"/>
        <v>0</v>
      </c>
      <c r="OK104" s="12">
        <f t="shared" si="3913"/>
        <v>0</v>
      </c>
      <c r="OL104" s="12">
        <f t="shared" si="3913"/>
        <v>0</v>
      </c>
      <c r="OM104" s="12">
        <f t="shared" si="3913"/>
        <v>0</v>
      </c>
      <c r="ON104" s="12">
        <f t="shared" si="3913"/>
        <v>0</v>
      </c>
      <c r="OO104" s="12">
        <f t="shared" si="3913"/>
        <v>0</v>
      </c>
      <c r="OP104" s="13">
        <f t="shared" si="3913"/>
        <v>0</v>
      </c>
      <c r="OQ104" s="11">
        <f t="shared" si="3913"/>
        <v>0</v>
      </c>
      <c r="OR104" s="12">
        <f t="shared" si="3913"/>
        <v>0</v>
      </c>
      <c r="OS104" s="12">
        <f t="shared" si="3913"/>
        <v>0</v>
      </c>
      <c r="OT104" s="12">
        <f t="shared" si="3913"/>
        <v>0</v>
      </c>
      <c r="OU104" s="12">
        <f t="shared" ref="OU104:PJ104" si="3914">IF(AND($G104&lt;&gt;"",$I104&lt;&gt;""),IF(AND($G104&lt;=OU$11,$I104&gt;=OU$11),1,0),"")</f>
        <v>0</v>
      </c>
      <c r="OV104" s="12">
        <f t="shared" si="3914"/>
        <v>0</v>
      </c>
      <c r="OW104" s="12">
        <f t="shared" si="3914"/>
        <v>0</v>
      </c>
      <c r="OX104" s="12">
        <f t="shared" si="3914"/>
        <v>0</v>
      </c>
      <c r="OY104" s="12">
        <f t="shared" si="3914"/>
        <v>0</v>
      </c>
      <c r="OZ104" s="12">
        <f t="shared" si="3914"/>
        <v>0</v>
      </c>
      <c r="PA104" s="12">
        <f t="shared" si="3914"/>
        <v>0</v>
      </c>
      <c r="PB104" s="13">
        <f t="shared" si="3914"/>
        <v>0</v>
      </c>
      <c r="PC104" s="11">
        <f t="shared" si="3914"/>
        <v>0</v>
      </c>
      <c r="PD104" s="12">
        <f t="shared" si="3914"/>
        <v>0</v>
      </c>
      <c r="PE104" s="12">
        <f t="shared" si="3914"/>
        <v>0</v>
      </c>
      <c r="PF104" s="12">
        <f t="shared" si="3914"/>
        <v>0</v>
      </c>
      <c r="PG104" s="12">
        <f t="shared" si="3914"/>
        <v>0</v>
      </c>
      <c r="PH104" s="12">
        <f t="shared" si="3914"/>
        <v>0</v>
      </c>
      <c r="PI104" s="12">
        <f t="shared" si="3914"/>
        <v>0</v>
      </c>
      <c r="PJ104" s="12">
        <f t="shared" si="3914"/>
        <v>0</v>
      </c>
      <c r="PK104" s="12">
        <f t="shared" ref="PK104:PZ104" si="3915">IF(AND($G104&lt;&gt;"",$I104&lt;&gt;""),IF(AND($G104&lt;=PK$11,$I104&gt;=PK$11),1,0),"")</f>
        <v>0</v>
      </c>
      <c r="PL104" s="12">
        <f t="shared" si="3915"/>
        <v>0</v>
      </c>
      <c r="PM104" s="12">
        <f t="shared" si="3915"/>
        <v>0</v>
      </c>
      <c r="PN104" s="13">
        <f t="shared" si="3915"/>
        <v>0</v>
      </c>
      <c r="PO104" s="11">
        <f t="shared" si="3915"/>
        <v>0</v>
      </c>
      <c r="PP104" s="12">
        <f t="shared" si="3915"/>
        <v>0</v>
      </c>
      <c r="PQ104" s="12">
        <f t="shared" si="3915"/>
        <v>0</v>
      </c>
      <c r="PR104" s="12">
        <f t="shared" si="3915"/>
        <v>0</v>
      </c>
      <c r="PS104" s="12">
        <f t="shared" si="3915"/>
        <v>0</v>
      </c>
      <c r="PT104" s="12">
        <f t="shared" si="3915"/>
        <v>0</v>
      </c>
      <c r="PU104" s="12">
        <f t="shared" si="3915"/>
        <v>0</v>
      </c>
      <c r="PV104" s="12">
        <f t="shared" si="3915"/>
        <v>0</v>
      </c>
      <c r="PW104" s="12">
        <f t="shared" si="3915"/>
        <v>0</v>
      </c>
      <c r="PX104" s="12">
        <f t="shared" si="3915"/>
        <v>0</v>
      </c>
      <c r="PY104" s="12">
        <f t="shared" si="3915"/>
        <v>0</v>
      </c>
      <c r="PZ104" s="13">
        <f t="shared" si="3915"/>
        <v>0</v>
      </c>
      <c r="QA104" s="11">
        <f t="shared" ref="QA104:QP104" si="3916">IF(AND($G104&lt;&gt;"",$I104&lt;&gt;""),IF(AND($G104&lt;=QA$11,$I104&gt;=QA$11),1,0),"")</f>
        <v>0</v>
      </c>
      <c r="QB104" s="12">
        <f t="shared" si="3916"/>
        <v>0</v>
      </c>
      <c r="QC104" s="12">
        <f t="shared" si="3916"/>
        <v>0</v>
      </c>
      <c r="QD104" s="12">
        <f t="shared" si="3916"/>
        <v>0</v>
      </c>
      <c r="QE104" s="12">
        <f t="shared" si="3916"/>
        <v>0</v>
      </c>
      <c r="QF104" s="12">
        <f t="shared" si="3916"/>
        <v>0</v>
      </c>
      <c r="QG104" s="12">
        <f t="shared" si="3916"/>
        <v>0</v>
      </c>
      <c r="QH104" s="12">
        <f t="shared" si="3916"/>
        <v>0</v>
      </c>
      <c r="QI104" s="12">
        <f t="shared" si="3916"/>
        <v>0</v>
      </c>
      <c r="QJ104" s="12">
        <f t="shared" si="3916"/>
        <v>0</v>
      </c>
      <c r="QK104" s="12">
        <f t="shared" si="3916"/>
        <v>0</v>
      </c>
      <c r="QL104" s="13">
        <f t="shared" si="3916"/>
        <v>0</v>
      </c>
      <c r="QM104" s="11">
        <f t="shared" si="3916"/>
        <v>0</v>
      </c>
      <c r="QN104" s="12">
        <f t="shared" si="3916"/>
        <v>0</v>
      </c>
      <c r="QO104" s="12">
        <f t="shared" si="3916"/>
        <v>0</v>
      </c>
      <c r="QP104" s="12">
        <f t="shared" si="3916"/>
        <v>0</v>
      </c>
      <c r="QQ104" s="12">
        <f t="shared" ref="QQ104:RF104" si="3917">IF(AND($G104&lt;&gt;"",$I104&lt;&gt;""),IF(AND($G104&lt;=QQ$11,$I104&gt;=QQ$11),1,0),"")</f>
        <v>0</v>
      </c>
      <c r="QR104" s="12">
        <f t="shared" si="3917"/>
        <v>0</v>
      </c>
      <c r="QS104" s="12">
        <f t="shared" si="3917"/>
        <v>0</v>
      </c>
      <c r="QT104" s="12">
        <f t="shared" si="3917"/>
        <v>0</v>
      </c>
      <c r="QU104" s="12">
        <f t="shared" si="3917"/>
        <v>0</v>
      </c>
      <c r="QV104" s="12">
        <f t="shared" si="3917"/>
        <v>0</v>
      </c>
      <c r="QW104" s="12">
        <f t="shared" si="3917"/>
        <v>0</v>
      </c>
      <c r="QX104" s="13">
        <f t="shared" si="3917"/>
        <v>0</v>
      </c>
      <c r="QY104" s="11">
        <f t="shared" si="3917"/>
        <v>0</v>
      </c>
      <c r="QZ104" s="12">
        <f t="shared" si="3917"/>
        <v>0</v>
      </c>
      <c r="RA104" s="12">
        <f t="shared" si="3917"/>
        <v>0</v>
      </c>
      <c r="RB104" s="12">
        <f t="shared" si="3917"/>
        <v>0</v>
      </c>
      <c r="RC104" s="12">
        <f t="shared" si="3917"/>
        <v>0</v>
      </c>
      <c r="RD104" s="12">
        <f t="shared" si="3917"/>
        <v>0</v>
      </c>
      <c r="RE104" s="12">
        <f t="shared" si="3917"/>
        <v>0</v>
      </c>
      <c r="RF104" s="12">
        <f t="shared" si="3917"/>
        <v>0</v>
      </c>
      <c r="RG104" s="12">
        <f t="shared" ref="RG104:RV104" si="3918">IF(AND($G104&lt;&gt;"",$I104&lt;&gt;""),IF(AND($G104&lt;=RG$11,$I104&gt;=RG$11),1,0),"")</f>
        <v>0</v>
      </c>
      <c r="RH104" s="12">
        <f t="shared" si="3918"/>
        <v>0</v>
      </c>
      <c r="RI104" s="12">
        <f t="shared" si="3918"/>
        <v>0</v>
      </c>
      <c r="RJ104" s="13">
        <f t="shared" si="3918"/>
        <v>0</v>
      </c>
      <c r="RK104" s="11">
        <f t="shared" si="3918"/>
        <v>0</v>
      </c>
      <c r="RL104" s="12">
        <f t="shared" si="3918"/>
        <v>0</v>
      </c>
      <c r="RM104" s="12">
        <f t="shared" si="3918"/>
        <v>0</v>
      </c>
      <c r="RN104" s="12">
        <f t="shared" si="3918"/>
        <v>0</v>
      </c>
      <c r="RO104" s="12">
        <f t="shared" si="3918"/>
        <v>0</v>
      </c>
      <c r="RP104" s="12">
        <f t="shared" si="3918"/>
        <v>0</v>
      </c>
      <c r="RQ104" s="12">
        <f t="shared" si="3918"/>
        <v>0</v>
      </c>
      <c r="RR104" s="12">
        <f t="shared" si="3918"/>
        <v>0</v>
      </c>
      <c r="RS104" s="12">
        <f t="shared" si="3918"/>
        <v>0</v>
      </c>
      <c r="RT104" s="12">
        <f t="shared" si="3918"/>
        <v>0</v>
      </c>
      <c r="RU104" s="12">
        <f t="shared" si="3918"/>
        <v>0</v>
      </c>
      <c r="RV104" s="13">
        <f t="shared" si="3918"/>
        <v>0</v>
      </c>
      <c r="RW104" s="11">
        <f t="shared" ref="RW104:SL104" si="3919">IF(AND($G104&lt;&gt;"",$I104&lt;&gt;""),IF(AND($G104&lt;=RW$11,$I104&gt;=RW$11),1,0),"")</f>
        <v>0</v>
      </c>
      <c r="RX104" s="12">
        <f t="shared" si="3919"/>
        <v>0</v>
      </c>
      <c r="RY104" s="12">
        <f t="shared" si="3919"/>
        <v>0</v>
      </c>
      <c r="RZ104" s="12">
        <f t="shared" si="3919"/>
        <v>0</v>
      </c>
      <c r="SA104" s="12">
        <f t="shared" si="3919"/>
        <v>0</v>
      </c>
      <c r="SB104" s="12">
        <f t="shared" si="3919"/>
        <v>0</v>
      </c>
      <c r="SC104" s="12">
        <f t="shared" si="3919"/>
        <v>0</v>
      </c>
      <c r="SD104" s="12">
        <f t="shared" si="3919"/>
        <v>0</v>
      </c>
      <c r="SE104" s="12">
        <f t="shared" si="3919"/>
        <v>0</v>
      </c>
      <c r="SF104" s="12">
        <f t="shared" si="3919"/>
        <v>0</v>
      </c>
      <c r="SG104" s="12">
        <f t="shared" si="3919"/>
        <v>0</v>
      </c>
      <c r="SH104" s="13">
        <f t="shared" si="3919"/>
        <v>0</v>
      </c>
      <c r="SI104" s="11">
        <f t="shared" si="3919"/>
        <v>0</v>
      </c>
      <c r="SJ104" s="12">
        <f t="shared" si="3919"/>
        <v>0</v>
      </c>
      <c r="SK104" s="12">
        <f t="shared" si="3919"/>
        <v>0</v>
      </c>
      <c r="SL104" s="12">
        <f t="shared" si="3919"/>
        <v>0</v>
      </c>
      <c r="SM104" s="12">
        <f t="shared" ref="SM104:TB104" si="3920">IF(AND($G104&lt;&gt;"",$I104&lt;&gt;""),IF(AND($G104&lt;=SM$11,$I104&gt;=SM$11),1,0),"")</f>
        <v>0</v>
      </c>
      <c r="SN104" s="12">
        <f t="shared" si="3920"/>
        <v>0</v>
      </c>
      <c r="SO104" s="12">
        <f t="shared" si="3920"/>
        <v>0</v>
      </c>
      <c r="SP104" s="12">
        <f t="shared" si="3920"/>
        <v>0</v>
      </c>
      <c r="SQ104" s="12">
        <f t="shared" si="3920"/>
        <v>0</v>
      </c>
      <c r="SR104" s="12">
        <f t="shared" si="3920"/>
        <v>0</v>
      </c>
      <c r="SS104" s="12">
        <f t="shared" si="3920"/>
        <v>0</v>
      </c>
      <c r="ST104" s="13">
        <f t="shared" si="3920"/>
        <v>0</v>
      </c>
      <c r="SU104" s="11">
        <f t="shared" si="3920"/>
        <v>0</v>
      </c>
      <c r="SV104" s="12">
        <f t="shared" si="3920"/>
        <v>0</v>
      </c>
      <c r="SW104" s="12">
        <f t="shared" si="3920"/>
        <v>0</v>
      </c>
      <c r="SX104" s="12">
        <f t="shared" si="3920"/>
        <v>0</v>
      </c>
      <c r="SY104" s="12">
        <f t="shared" si="3920"/>
        <v>0</v>
      </c>
      <c r="SZ104" s="12">
        <f t="shared" si="3920"/>
        <v>0</v>
      </c>
      <c r="TA104" s="12">
        <f t="shared" si="3920"/>
        <v>0</v>
      </c>
      <c r="TB104" s="12">
        <f t="shared" si="3920"/>
        <v>0</v>
      </c>
      <c r="TC104" s="12">
        <f t="shared" ref="TC104:TR104" si="3921">IF(AND($G104&lt;&gt;"",$I104&lt;&gt;""),IF(AND($G104&lt;=TC$11,$I104&gt;=TC$11),1,0),"")</f>
        <v>0</v>
      </c>
      <c r="TD104" s="12">
        <f t="shared" si="3921"/>
        <v>0</v>
      </c>
      <c r="TE104" s="12">
        <f t="shared" si="3921"/>
        <v>0</v>
      </c>
      <c r="TF104" s="13">
        <f t="shared" si="3921"/>
        <v>0</v>
      </c>
      <c r="TG104" s="11">
        <f t="shared" si="3921"/>
        <v>0</v>
      </c>
      <c r="TH104" s="12">
        <f t="shared" si="3921"/>
        <v>0</v>
      </c>
      <c r="TI104" s="12">
        <f t="shared" si="3921"/>
        <v>0</v>
      </c>
      <c r="TJ104" s="12">
        <f t="shared" si="3921"/>
        <v>0</v>
      </c>
      <c r="TK104" s="12">
        <f t="shared" si="3921"/>
        <v>0</v>
      </c>
      <c r="TL104" s="12">
        <f t="shared" si="3921"/>
        <v>0</v>
      </c>
      <c r="TM104" s="12">
        <f t="shared" si="3921"/>
        <v>0</v>
      </c>
      <c r="TN104" s="12">
        <f t="shared" si="3921"/>
        <v>0</v>
      </c>
      <c r="TO104" s="12">
        <f t="shared" si="3921"/>
        <v>0</v>
      </c>
      <c r="TP104" s="12">
        <f t="shared" si="3921"/>
        <v>0</v>
      </c>
      <c r="TQ104" s="12">
        <f t="shared" si="3921"/>
        <v>0</v>
      </c>
      <c r="TR104" s="13">
        <f t="shared" si="3921"/>
        <v>0</v>
      </c>
      <c r="TS104" s="11">
        <f t="shared" ref="TS104:UH104" si="3922">IF(AND($G104&lt;&gt;"",$I104&lt;&gt;""),IF(AND($G104&lt;=TS$11,$I104&gt;=TS$11),1,0),"")</f>
        <v>0</v>
      </c>
      <c r="TT104" s="12">
        <f t="shared" si="3922"/>
        <v>0</v>
      </c>
      <c r="TU104" s="12">
        <f t="shared" si="3922"/>
        <v>0</v>
      </c>
      <c r="TV104" s="12">
        <f t="shared" si="3922"/>
        <v>0</v>
      </c>
      <c r="TW104" s="12">
        <f t="shared" si="3922"/>
        <v>0</v>
      </c>
      <c r="TX104" s="12">
        <f t="shared" si="3922"/>
        <v>0</v>
      </c>
      <c r="TY104" s="12">
        <f t="shared" si="3922"/>
        <v>0</v>
      </c>
      <c r="TZ104" s="12">
        <f t="shared" si="3922"/>
        <v>0</v>
      </c>
      <c r="UA104" s="12">
        <f t="shared" si="3922"/>
        <v>0</v>
      </c>
      <c r="UB104" s="12">
        <f t="shared" si="3922"/>
        <v>0</v>
      </c>
      <c r="UC104" s="12">
        <f t="shared" si="3922"/>
        <v>0</v>
      </c>
      <c r="UD104" s="13">
        <f t="shared" si="3922"/>
        <v>0</v>
      </c>
      <c r="UE104" s="11">
        <f t="shared" si="3922"/>
        <v>0</v>
      </c>
      <c r="UF104" s="12">
        <f t="shared" si="3922"/>
        <v>0</v>
      </c>
      <c r="UG104" s="12">
        <f t="shared" si="3922"/>
        <v>0</v>
      </c>
      <c r="UH104" s="12">
        <f t="shared" si="3922"/>
        <v>0</v>
      </c>
      <c r="UI104" s="12">
        <f t="shared" ref="UI104:UX104" si="3923">IF(AND($G104&lt;&gt;"",$I104&lt;&gt;""),IF(AND($G104&lt;=UI$11,$I104&gt;=UI$11),1,0),"")</f>
        <v>0</v>
      </c>
      <c r="UJ104" s="12">
        <f t="shared" si="3923"/>
        <v>0</v>
      </c>
      <c r="UK104" s="12">
        <f t="shared" si="3923"/>
        <v>0</v>
      </c>
      <c r="UL104" s="12">
        <f t="shared" si="3923"/>
        <v>0</v>
      </c>
      <c r="UM104" s="12">
        <f t="shared" si="3923"/>
        <v>0</v>
      </c>
      <c r="UN104" s="12">
        <f t="shared" si="3923"/>
        <v>0</v>
      </c>
      <c r="UO104" s="12">
        <f t="shared" si="3923"/>
        <v>0</v>
      </c>
      <c r="UP104" s="13">
        <f t="shared" si="3923"/>
        <v>0</v>
      </c>
      <c r="UQ104" s="11">
        <f t="shared" si="3923"/>
        <v>0</v>
      </c>
      <c r="UR104" s="12">
        <f t="shared" si="3923"/>
        <v>0</v>
      </c>
      <c r="US104" s="12">
        <f t="shared" si="3923"/>
        <v>0</v>
      </c>
      <c r="UT104" s="12">
        <f t="shared" si="3923"/>
        <v>0</v>
      </c>
      <c r="UU104" s="12">
        <f t="shared" si="3923"/>
        <v>0</v>
      </c>
      <c r="UV104" s="12">
        <f t="shared" si="3923"/>
        <v>0</v>
      </c>
      <c r="UW104" s="12">
        <f t="shared" si="3923"/>
        <v>0</v>
      </c>
      <c r="UX104" s="12">
        <f t="shared" si="3923"/>
        <v>0</v>
      </c>
      <c r="UY104" s="12">
        <f t="shared" ref="UY104:VN104" si="3924">IF(AND($G104&lt;&gt;"",$I104&lt;&gt;""),IF(AND($G104&lt;=UY$11,$I104&gt;=UY$11),1,0),"")</f>
        <v>0</v>
      </c>
      <c r="UZ104" s="12">
        <f t="shared" si="3924"/>
        <v>0</v>
      </c>
      <c r="VA104" s="12">
        <f t="shared" si="3924"/>
        <v>0</v>
      </c>
      <c r="VB104" s="13">
        <f t="shared" si="3924"/>
        <v>0</v>
      </c>
      <c r="VC104" s="11">
        <f t="shared" si="3924"/>
        <v>0</v>
      </c>
      <c r="VD104" s="12">
        <f t="shared" si="3924"/>
        <v>0</v>
      </c>
      <c r="VE104" s="12">
        <f t="shared" si="3924"/>
        <v>0</v>
      </c>
      <c r="VF104" s="12">
        <f t="shared" si="3924"/>
        <v>0</v>
      </c>
      <c r="VG104" s="12">
        <f t="shared" si="3924"/>
        <v>0</v>
      </c>
      <c r="VH104" s="12">
        <f t="shared" si="3924"/>
        <v>0</v>
      </c>
      <c r="VI104" s="12">
        <f t="shared" si="3924"/>
        <v>0</v>
      </c>
      <c r="VJ104" s="12">
        <f t="shared" si="3924"/>
        <v>0</v>
      </c>
      <c r="VK104" s="12">
        <f t="shared" si="3924"/>
        <v>0</v>
      </c>
      <c r="VL104" s="12">
        <f t="shared" si="3924"/>
        <v>0</v>
      </c>
      <c r="VM104" s="12">
        <f t="shared" si="3924"/>
        <v>0</v>
      </c>
      <c r="VN104" s="13">
        <f t="shared" si="3924"/>
        <v>0</v>
      </c>
      <c r="VO104" s="11">
        <f t="shared" ref="VO104:WD104" si="3925">IF(AND($G104&lt;&gt;"",$I104&lt;&gt;""),IF(AND($G104&lt;=VO$11,$I104&gt;=VO$11),1,0),"")</f>
        <v>0</v>
      </c>
      <c r="VP104" s="12">
        <f t="shared" si="3925"/>
        <v>0</v>
      </c>
      <c r="VQ104" s="12">
        <f t="shared" si="3925"/>
        <v>0</v>
      </c>
      <c r="VR104" s="12">
        <f t="shared" si="3925"/>
        <v>0</v>
      </c>
      <c r="VS104" s="12">
        <f t="shared" si="3925"/>
        <v>0</v>
      </c>
      <c r="VT104" s="12">
        <f t="shared" si="3925"/>
        <v>0</v>
      </c>
      <c r="VU104" s="12">
        <f t="shared" si="3925"/>
        <v>0</v>
      </c>
      <c r="VV104" s="12">
        <f t="shared" si="3925"/>
        <v>0</v>
      </c>
      <c r="VW104" s="12">
        <f t="shared" si="3925"/>
        <v>0</v>
      </c>
      <c r="VX104" s="12">
        <f t="shared" si="3925"/>
        <v>0</v>
      </c>
      <c r="VY104" s="12">
        <f t="shared" si="3925"/>
        <v>0</v>
      </c>
      <c r="VZ104" s="13">
        <f t="shared" si="3925"/>
        <v>0</v>
      </c>
      <c r="WA104" s="11">
        <f t="shared" si="3925"/>
        <v>0</v>
      </c>
      <c r="WB104" s="12">
        <f t="shared" si="3925"/>
        <v>0</v>
      </c>
      <c r="WC104" s="12">
        <f t="shared" si="3925"/>
        <v>0</v>
      </c>
      <c r="WD104" s="12">
        <f t="shared" si="3925"/>
        <v>0</v>
      </c>
      <c r="WE104" s="12">
        <f t="shared" ref="WE104:WT104" si="3926">IF(AND($G104&lt;&gt;"",$I104&lt;&gt;""),IF(AND($G104&lt;=WE$11,$I104&gt;=WE$11),1,0),"")</f>
        <v>0</v>
      </c>
      <c r="WF104" s="12">
        <f t="shared" si="3926"/>
        <v>0</v>
      </c>
      <c r="WG104" s="12">
        <f t="shared" si="3926"/>
        <v>0</v>
      </c>
      <c r="WH104" s="12">
        <f t="shared" si="3926"/>
        <v>0</v>
      </c>
      <c r="WI104" s="12">
        <f t="shared" si="3926"/>
        <v>0</v>
      </c>
      <c r="WJ104" s="12">
        <f t="shared" si="3926"/>
        <v>0</v>
      </c>
      <c r="WK104" s="12">
        <f t="shared" si="3926"/>
        <v>0</v>
      </c>
      <c r="WL104" s="13">
        <f t="shared" si="3926"/>
        <v>0</v>
      </c>
      <c r="WM104" s="11">
        <f t="shared" si="3926"/>
        <v>0</v>
      </c>
      <c r="WN104" s="12">
        <f t="shared" si="3926"/>
        <v>0</v>
      </c>
      <c r="WO104" s="12">
        <f t="shared" si="3926"/>
        <v>0</v>
      </c>
      <c r="WP104" s="12">
        <f t="shared" si="3926"/>
        <v>0</v>
      </c>
      <c r="WQ104" s="12">
        <f t="shared" si="3926"/>
        <v>0</v>
      </c>
      <c r="WR104" s="12">
        <f t="shared" si="3926"/>
        <v>0</v>
      </c>
      <c r="WS104" s="12">
        <f t="shared" si="3926"/>
        <v>0</v>
      </c>
      <c r="WT104" s="12">
        <f t="shared" si="3926"/>
        <v>0</v>
      </c>
      <c r="WU104" s="12">
        <f t="shared" ref="WU104:XJ104" si="3927">IF(AND($G104&lt;&gt;"",$I104&lt;&gt;""),IF(AND($G104&lt;=WU$11,$I104&gt;=WU$11),1,0),"")</f>
        <v>0</v>
      </c>
      <c r="WV104" s="12">
        <f t="shared" si="3927"/>
        <v>0</v>
      </c>
      <c r="WW104" s="12">
        <f t="shared" si="3927"/>
        <v>0</v>
      </c>
      <c r="WX104" s="13">
        <f t="shared" si="3927"/>
        <v>0</v>
      </c>
      <c r="WY104" s="11">
        <f t="shared" si="3927"/>
        <v>0</v>
      </c>
      <c r="WZ104" s="12">
        <f t="shared" si="3927"/>
        <v>0</v>
      </c>
      <c r="XA104" s="12">
        <f t="shared" si="3927"/>
        <v>0</v>
      </c>
      <c r="XB104" s="12">
        <f t="shared" si="3927"/>
        <v>0</v>
      </c>
      <c r="XC104" s="12">
        <f t="shared" si="3927"/>
        <v>0</v>
      </c>
      <c r="XD104" s="12">
        <f t="shared" si="3927"/>
        <v>0</v>
      </c>
      <c r="XE104" s="12">
        <f t="shared" si="3927"/>
        <v>0</v>
      </c>
      <c r="XF104" s="12">
        <f t="shared" si="3927"/>
        <v>0</v>
      </c>
      <c r="XG104" s="12">
        <f t="shared" si="3927"/>
        <v>0</v>
      </c>
      <c r="XH104" s="12">
        <f t="shared" si="3927"/>
        <v>0</v>
      </c>
      <c r="XI104" s="12">
        <f t="shared" si="3927"/>
        <v>0</v>
      </c>
      <c r="XJ104" s="13">
        <f t="shared" si="3927"/>
        <v>0</v>
      </c>
      <c r="XK104" s="11">
        <f t="shared" ref="XK104:XZ104" si="3928">IF(AND($G104&lt;&gt;"",$I104&lt;&gt;""),IF(AND($G104&lt;=XK$11,$I104&gt;=XK$11),1,0),"")</f>
        <v>0</v>
      </c>
      <c r="XL104" s="12">
        <f t="shared" si="3928"/>
        <v>0</v>
      </c>
      <c r="XM104" s="12">
        <f t="shared" si="3928"/>
        <v>0</v>
      </c>
      <c r="XN104" s="12">
        <f t="shared" si="3928"/>
        <v>0</v>
      </c>
      <c r="XO104" s="12">
        <f t="shared" si="3928"/>
        <v>0</v>
      </c>
      <c r="XP104" s="12">
        <f t="shared" si="3928"/>
        <v>0</v>
      </c>
      <c r="XQ104" s="12">
        <f t="shared" si="3928"/>
        <v>0</v>
      </c>
      <c r="XR104" s="12">
        <f t="shared" si="3928"/>
        <v>0</v>
      </c>
      <c r="XS104" s="12">
        <f t="shared" si="3928"/>
        <v>0</v>
      </c>
      <c r="XT104" s="12">
        <f t="shared" si="3928"/>
        <v>0</v>
      </c>
      <c r="XU104" s="12">
        <f t="shared" si="3928"/>
        <v>0</v>
      </c>
      <c r="XV104" s="13">
        <f t="shared" si="3928"/>
        <v>0</v>
      </c>
      <c r="XW104" s="11">
        <f t="shared" si="3928"/>
        <v>0</v>
      </c>
      <c r="XX104" s="12">
        <f t="shared" si="3928"/>
        <v>0</v>
      </c>
      <c r="XY104" s="12">
        <f t="shared" si="3928"/>
        <v>0</v>
      </c>
      <c r="XZ104" s="12">
        <f t="shared" si="3928"/>
        <v>0</v>
      </c>
      <c r="YA104" s="12">
        <f t="shared" ref="YA104:YP104" si="3929">IF(AND($G104&lt;&gt;"",$I104&lt;&gt;""),IF(AND($G104&lt;=YA$11,$I104&gt;=YA$11),1,0),"")</f>
        <v>0</v>
      </c>
      <c r="YB104" s="12">
        <f t="shared" si="3929"/>
        <v>0</v>
      </c>
      <c r="YC104" s="12">
        <f t="shared" si="3929"/>
        <v>0</v>
      </c>
      <c r="YD104" s="12">
        <f t="shared" si="3929"/>
        <v>0</v>
      </c>
      <c r="YE104" s="12">
        <f t="shared" si="3929"/>
        <v>0</v>
      </c>
      <c r="YF104" s="12">
        <f t="shared" si="3929"/>
        <v>0</v>
      </c>
      <c r="YG104" s="12">
        <f t="shared" si="3929"/>
        <v>0</v>
      </c>
      <c r="YH104" s="13">
        <f t="shared" si="3929"/>
        <v>0</v>
      </c>
      <c r="YI104" s="11">
        <f t="shared" si="3929"/>
        <v>0</v>
      </c>
      <c r="YJ104" s="12">
        <f t="shared" si="3929"/>
        <v>0</v>
      </c>
      <c r="YK104" s="12">
        <f t="shared" si="3929"/>
        <v>0</v>
      </c>
      <c r="YL104" s="12">
        <f t="shared" si="3929"/>
        <v>0</v>
      </c>
      <c r="YM104" s="12">
        <f t="shared" si="3929"/>
        <v>0</v>
      </c>
      <c r="YN104" s="12">
        <f t="shared" si="3929"/>
        <v>0</v>
      </c>
      <c r="YO104" s="12">
        <f t="shared" si="3929"/>
        <v>0</v>
      </c>
      <c r="YP104" s="12">
        <f t="shared" si="3929"/>
        <v>0</v>
      </c>
      <c r="YQ104" s="12">
        <f t="shared" ref="YQ104:ZF104" si="3930">IF(AND($G104&lt;&gt;"",$I104&lt;&gt;""),IF(AND($G104&lt;=YQ$11,$I104&gt;=YQ$11),1,0),"")</f>
        <v>0</v>
      </c>
      <c r="YR104" s="12">
        <f t="shared" si="3930"/>
        <v>0</v>
      </c>
      <c r="YS104" s="12">
        <f t="shared" si="3930"/>
        <v>0</v>
      </c>
      <c r="YT104" s="13">
        <f t="shared" si="3930"/>
        <v>0</v>
      </c>
      <c r="YU104" s="11">
        <f t="shared" si="3930"/>
        <v>0</v>
      </c>
      <c r="YV104" s="12">
        <f t="shared" si="3930"/>
        <v>0</v>
      </c>
      <c r="YW104" s="12">
        <f t="shared" si="3930"/>
        <v>0</v>
      </c>
      <c r="YX104" s="12">
        <f t="shared" si="3930"/>
        <v>0</v>
      </c>
      <c r="YY104" s="12">
        <f t="shared" si="3930"/>
        <v>0</v>
      </c>
      <c r="YZ104" s="12">
        <f t="shared" si="3930"/>
        <v>0</v>
      </c>
      <c r="ZA104" s="12">
        <f t="shared" si="3930"/>
        <v>0</v>
      </c>
      <c r="ZB104" s="12">
        <f t="shared" si="3930"/>
        <v>0</v>
      </c>
      <c r="ZC104" s="12">
        <f t="shared" si="3930"/>
        <v>0</v>
      </c>
      <c r="ZD104" s="12">
        <f t="shared" si="3930"/>
        <v>0</v>
      </c>
      <c r="ZE104" s="12">
        <f t="shared" si="3930"/>
        <v>0</v>
      </c>
      <c r="ZF104" s="13">
        <f t="shared" si="3930"/>
        <v>0</v>
      </c>
      <c r="ZG104" s="11">
        <f t="shared" ref="ZG104:ZV104" si="3931">IF(AND($G104&lt;&gt;"",$I104&lt;&gt;""),IF(AND($G104&lt;=ZG$11,$I104&gt;=ZG$11),1,0),"")</f>
        <v>0</v>
      </c>
      <c r="ZH104" s="12">
        <f t="shared" si="3931"/>
        <v>0</v>
      </c>
      <c r="ZI104" s="12">
        <f t="shared" si="3931"/>
        <v>0</v>
      </c>
      <c r="ZJ104" s="12">
        <f t="shared" si="3931"/>
        <v>0</v>
      </c>
      <c r="ZK104" s="12">
        <f t="shared" si="3931"/>
        <v>0</v>
      </c>
      <c r="ZL104" s="12">
        <f t="shared" si="3931"/>
        <v>0</v>
      </c>
      <c r="ZM104" s="12">
        <f t="shared" si="3931"/>
        <v>0</v>
      </c>
      <c r="ZN104" s="12">
        <f t="shared" si="3931"/>
        <v>0</v>
      </c>
      <c r="ZO104" s="12">
        <f t="shared" si="3931"/>
        <v>0</v>
      </c>
      <c r="ZP104" s="12">
        <f t="shared" si="3931"/>
        <v>0</v>
      </c>
      <c r="ZQ104" s="12">
        <f t="shared" si="3931"/>
        <v>0</v>
      </c>
      <c r="ZR104" s="13">
        <f t="shared" si="3931"/>
        <v>0</v>
      </c>
      <c r="ZS104" s="11">
        <f t="shared" si="3931"/>
        <v>0</v>
      </c>
      <c r="ZT104" s="12">
        <f t="shared" si="3931"/>
        <v>0</v>
      </c>
      <c r="ZU104" s="12">
        <f t="shared" si="3931"/>
        <v>0</v>
      </c>
      <c r="ZV104" s="12">
        <f t="shared" si="3931"/>
        <v>0</v>
      </c>
      <c r="ZW104" s="12">
        <f t="shared" ref="ZW104:AAL104" si="3932">IF(AND($G104&lt;&gt;"",$I104&lt;&gt;""),IF(AND($G104&lt;=ZW$11,$I104&gt;=ZW$11),1,0),"")</f>
        <v>0</v>
      </c>
      <c r="ZX104" s="12">
        <f t="shared" si="3932"/>
        <v>0</v>
      </c>
      <c r="ZY104" s="12">
        <f t="shared" si="3932"/>
        <v>0</v>
      </c>
      <c r="ZZ104" s="12">
        <f t="shared" si="3932"/>
        <v>0</v>
      </c>
      <c r="AAA104" s="12">
        <f t="shared" si="3932"/>
        <v>0</v>
      </c>
      <c r="AAB104" s="12">
        <f t="shared" si="3932"/>
        <v>0</v>
      </c>
      <c r="AAC104" s="12">
        <f t="shared" si="3932"/>
        <v>0</v>
      </c>
      <c r="AAD104" s="13">
        <f t="shared" si="3932"/>
        <v>0</v>
      </c>
      <c r="AAE104" s="11">
        <f t="shared" si="3932"/>
        <v>0</v>
      </c>
      <c r="AAF104" s="12">
        <f t="shared" si="3932"/>
        <v>0</v>
      </c>
      <c r="AAG104" s="12">
        <f t="shared" si="3932"/>
        <v>0</v>
      </c>
      <c r="AAH104" s="12">
        <f t="shared" si="3932"/>
        <v>0</v>
      </c>
      <c r="AAI104" s="12">
        <f t="shared" si="3932"/>
        <v>0</v>
      </c>
      <c r="AAJ104" s="12">
        <f t="shared" si="3932"/>
        <v>0</v>
      </c>
      <c r="AAK104" s="12">
        <f t="shared" si="3932"/>
        <v>0</v>
      </c>
      <c r="AAL104" s="12">
        <f t="shared" si="3932"/>
        <v>0</v>
      </c>
      <c r="AAM104" s="12">
        <f t="shared" ref="AAM104:ABB104" si="3933">IF(AND($G104&lt;&gt;"",$I104&lt;&gt;""),IF(AND($G104&lt;=AAM$11,$I104&gt;=AAM$11),1,0),"")</f>
        <v>0</v>
      </c>
      <c r="AAN104" s="12">
        <f t="shared" si="3933"/>
        <v>0</v>
      </c>
      <c r="AAO104" s="12">
        <f t="shared" si="3933"/>
        <v>0</v>
      </c>
      <c r="AAP104" s="13">
        <f t="shared" si="3933"/>
        <v>0</v>
      </c>
      <c r="AAQ104" s="11">
        <f t="shared" si="3933"/>
        <v>0</v>
      </c>
      <c r="AAR104" s="12">
        <f t="shared" si="3933"/>
        <v>0</v>
      </c>
      <c r="AAS104" s="12">
        <f t="shared" si="3933"/>
        <v>0</v>
      </c>
      <c r="AAT104" s="12">
        <f t="shared" si="3933"/>
        <v>0</v>
      </c>
      <c r="AAU104" s="12">
        <f t="shared" si="3933"/>
        <v>0</v>
      </c>
      <c r="AAV104" s="12">
        <f t="shared" si="3933"/>
        <v>0</v>
      </c>
      <c r="AAW104" s="12">
        <f t="shared" si="3933"/>
        <v>0</v>
      </c>
      <c r="AAX104" s="12">
        <f t="shared" si="3933"/>
        <v>0</v>
      </c>
      <c r="AAY104" s="12">
        <f t="shared" si="3933"/>
        <v>0</v>
      </c>
      <c r="AAZ104" s="12">
        <f t="shared" si="3933"/>
        <v>0</v>
      </c>
      <c r="ABA104" s="12">
        <f t="shared" si="3933"/>
        <v>0</v>
      </c>
      <c r="ABB104" s="13">
        <f t="shared" si="3933"/>
        <v>0</v>
      </c>
      <c r="ABC104" s="11">
        <f t="shared" ref="ABC104:ABR104" si="3934">IF(AND($G104&lt;&gt;"",$I104&lt;&gt;""),IF(AND($G104&lt;=ABC$11,$I104&gt;=ABC$11),1,0),"")</f>
        <v>0</v>
      </c>
      <c r="ABD104" s="12">
        <f t="shared" si="3934"/>
        <v>0</v>
      </c>
      <c r="ABE104" s="12">
        <f t="shared" si="3934"/>
        <v>0</v>
      </c>
      <c r="ABF104" s="12">
        <f t="shared" si="3934"/>
        <v>0</v>
      </c>
      <c r="ABG104" s="12">
        <f t="shared" si="3934"/>
        <v>0</v>
      </c>
      <c r="ABH104" s="12">
        <f t="shared" si="3934"/>
        <v>0</v>
      </c>
      <c r="ABI104" s="12">
        <f t="shared" si="3934"/>
        <v>0</v>
      </c>
      <c r="ABJ104" s="12">
        <f t="shared" si="3934"/>
        <v>0</v>
      </c>
      <c r="ABK104" s="12">
        <f t="shared" si="3934"/>
        <v>0</v>
      </c>
      <c r="ABL104" s="12">
        <f t="shared" si="3934"/>
        <v>0</v>
      </c>
      <c r="ABM104" s="12">
        <f t="shared" si="3934"/>
        <v>0</v>
      </c>
      <c r="ABN104" s="13">
        <f t="shared" si="3934"/>
        <v>0</v>
      </c>
      <c r="ABO104" s="11">
        <f t="shared" si="3934"/>
        <v>0</v>
      </c>
      <c r="ABP104" s="12">
        <f t="shared" si="3934"/>
        <v>0</v>
      </c>
      <c r="ABQ104" s="12">
        <f t="shared" si="3934"/>
        <v>0</v>
      </c>
      <c r="ABR104" s="12">
        <f t="shared" si="3934"/>
        <v>0</v>
      </c>
      <c r="ABS104" s="12">
        <f t="shared" ref="ABS104:ACH104" si="3935">IF(AND($G104&lt;&gt;"",$I104&lt;&gt;""),IF(AND($G104&lt;=ABS$11,$I104&gt;=ABS$11),1,0),"")</f>
        <v>0</v>
      </c>
      <c r="ABT104" s="12">
        <f t="shared" si="3935"/>
        <v>0</v>
      </c>
      <c r="ABU104" s="12">
        <f t="shared" si="3935"/>
        <v>0</v>
      </c>
      <c r="ABV104" s="12">
        <f t="shared" si="3935"/>
        <v>0</v>
      </c>
      <c r="ABW104" s="12">
        <f t="shared" si="3935"/>
        <v>0</v>
      </c>
      <c r="ABX104" s="12">
        <f t="shared" si="3935"/>
        <v>0</v>
      </c>
      <c r="ABY104" s="12">
        <f t="shared" si="3935"/>
        <v>0</v>
      </c>
      <c r="ABZ104" s="13">
        <f t="shared" si="3935"/>
        <v>0</v>
      </c>
      <c r="ACA104" s="11">
        <f t="shared" si="3935"/>
        <v>0</v>
      </c>
      <c r="ACB104" s="12">
        <f t="shared" si="3935"/>
        <v>0</v>
      </c>
      <c r="ACC104" s="12">
        <f t="shared" si="3935"/>
        <v>0</v>
      </c>
      <c r="ACD104" s="12">
        <f t="shared" si="3935"/>
        <v>0</v>
      </c>
      <c r="ACE104" s="12">
        <f t="shared" si="3935"/>
        <v>0</v>
      </c>
      <c r="ACF104" s="12">
        <f t="shared" si="3935"/>
        <v>0</v>
      </c>
      <c r="ACG104" s="12">
        <f t="shared" si="3935"/>
        <v>0</v>
      </c>
      <c r="ACH104" s="12">
        <f t="shared" si="3935"/>
        <v>0</v>
      </c>
      <c r="ACI104" s="12">
        <f t="shared" ref="ACI104:ACX104" si="3936">IF(AND($G104&lt;&gt;"",$I104&lt;&gt;""),IF(AND($G104&lt;=ACI$11,$I104&gt;=ACI$11),1,0),"")</f>
        <v>0</v>
      </c>
      <c r="ACJ104" s="12">
        <f t="shared" si="3936"/>
        <v>0</v>
      </c>
      <c r="ACK104" s="12">
        <f t="shared" si="3936"/>
        <v>0</v>
      </c>
      <c r="ACL104" s="13">
        <f t="shared" si="3936"/>
        <v>0</v>
      </c>
      <c r="ACM104" s="11">
        <f t="shared" si="3936"/>
        <v>0</v>
      </c>
      <c r="ACN104" s="12">
        <f t="shared" si="3936"/>
        <v>0</v>
      </c>
      <c r="ACO104" s="12">
        <f t="shared" si="3936"/>
        <v>0</v>
      </c>
      <c r="ACP104" s="12">
        <f t="shared" si="3936"/>
        <v>0</v>
      </c>
      <c r="ACQ104" s="12">
        <f t="shared" si="3936"/>
        <v>0</v>
      </c>
      <c r="ACR104" s="12">
        <f t="shared" si="3936"/>
        <v>0</v>
      </c>
      <c r="ACS104" s="12">
        <f t="shared" si="3936"/>
        <v>0</v>
      </c>
      <c r="ACT104" s="12">
        <f t="shared" si="3936"/>
        <v>0</v>
      </c>
      <c r="ACU104" s="12">
        <f t="shared" si="3936"/>
        <v>0</v>
      </c>
      <c r="ACV104" s="12">
        <f t="shared" si="3936"/>
        <v>0</v>
      </c>
      <c r="ACW104" s="12">
        <f t="shared" si="3936"/>
        <v>0</v>
      </c>
      <c r="ACX104" s="13">
        <f t="shared" si="3936"/>
        <v>0</v>
      </c>
      <c r="ACY104" s="149"/>
      <c r="ACZ104" s="150"/>
      <c r="ADA104" s="150"/>
      <c r="ADB104" s="151"/>
    </row>
    <row r="105" spans="1:782" ht="11.25" customHeight="1" x14ac:dyDescent="0.2">
      <c r="B105" s="189"/>
      <c r="C105" s="189"/>
      <c r="D105" s="156"/>
      <c r="E105" s="187"/>
      <c r="F105" s="187"/>
      <c r="G105" s="70"/>
      <c r="H105" s="43" t="s">
        <v>66</v>
      </c>
      <c r="I105" s="44"/>
      <c r="J105" s="41">
        <f t="shared" ref="J105" si="3937">I105-G105</f>
        <v>0</v>
      </c>
      <c r="K105" s="22" t="str">
        <f t="shared" ref="K105:Z105" si="3938">IF(AND($G105&lt;&gt;"",$I105&lt;&gt;""),IF(AND($G105&lt;=K$11,$I105&gt;=K$11),2,0),"")</f>
        <v/>
      </c>
      <c r="L105" s="12" t="str">
        <f t="shared" si="3938"/>
        <v/>
      </c>
      <c r="M105" s="12" t="str">
        <f t="shared" si="3938"/>
        <v/>
      </c>
      <c r="N105" s="12" t="str">
        <f t="shared" si="3938"/>
        <v/>
      </c>
      <c r="O105" s="12" t="str">
        <f t="shared" si="3938"/>
        <v/>
      </c>
      <c r="P105" s="12" t="str">
        <f t="shared" si="3938"/>
        <v/>
      </c>
      <c r="Q105" s="12" t="str">
        <f t="shared" si="3938"/>
        <v/>
      </c>
      <c r="R105" s="12" t="str">
        <f t="shared" si="3938"/>
        <v/>
      </c>
      <c r="S105" s="12" t="str">
        <f t="shared" si="3938"/>
        <v/>
      </c>
      <c r="T105" s="12" t="str">
        <f t="shared" si="3938"/>
        <v/>
      </c>
      <c r="U105" s="12" t="str">
        <f t="shared" si="3938"/>
        <v/>
      </c>
      <c r="V105" s="12" t="str">
        <f t="shared" si="3938"/>
        <v/>
      </c>
      <c r="W105" s="11" t="str">
        <f t="shared" si="3938"/>
        <v/>
      </c>
      <c r="X105" s="12" t="str">
        <f t="shared" si="3938"/>
        <v/>
      </c>
      <c r="Y105" s="12" t="str">
        <f t="shared" si="3938"/>
        <v/>
      </c>
      <c r="Z105" s="12" t="str">
        <f t="shared" si="3938"/>
        <v/>
      </c>
      <c r="AA105" s="12" t="str">
        <f t="shared" ref="AA105:AP105" si="3939">IF(AND($G105&lt;&gt;"",$I105&lt;&gt;""),IF(AND($G105&lt;=AA$11,$I105&gt;=AA$11),2,0),"")</f>
        <v/>
      </c>
      <c r="AB105" s="12" t="str">
        <f t="shared" si="3939"/>
        <v/>
      </c>
      <c r="AC105" s="12" t="str">
        <f t="shared" si="3939"/>
        <v/>
      </c>
      <c r="AD105" s="12" t="str">
        <f t="shared" si="3939"/>
        <v/>
      </c>
      <c r="AE105" s="12" t="str">
        <f t="shared" si="3939"/>
        <v/>
      </c>
      <c r="AF105" s="12" t="str">
        <f t="shared" si="3939"/>
        <v/>
      </c>
      <c r="AG105" s="12" t="str">
        <f t="shared" si="3939"/>
        <v/>
      </c>
      <c r="AH105" s="12" t="str">
        <f t="shared" si="3939"/>
        <v/>
      </c>
      <c r="AI105" s="11" t="str">
        <f t="shared" si="3939"/>
        <v/>
      </c>
      <c r="AJ105" s="12" t="str">
        <f t="shared" si="3939"/>
        <v/>
      </c>
      <c r="AK105" s="12" t="str">
        <f t="shared" si="3939"/>
        <v/>
      </c>
      <c r="AL105" s="12" t="str">
        <f t="shared" si="3939"/>
        <v/>
      </c>
      <c r="AM105" s="12" t="str">
        <f t="shared" si="3939"/>
        <v/>
      </c>
      <c r="AN105" s="12" t="str">
        <f t="shared" si="3939"/>
        <v/>
      </c>
      <c r="AO105" s="12" t="str">
        <f t="shared" si="3939"/>
        <v/>
      </c>
      <c r="AP105" s="12" t="str">
        <f t="shared" si="3939"/>
        <v/>
      </c>
      <c r="AQ105" s="12" t="str">
        <f t="shared" ref="AQ105:BF105" si="3940">IF(AND($G105&lt;&gt;"",$I105&lt;&gt;""),IF(AND($G105&lt;=AQ$11,$I105&gt;=AQ$11),2,0),"")</f>
        <v/>
      </c>
      <c r="AR105" s="12" t="str">
        <f t="shared" si="3940"/>
        <v/>
      </c>
      <c r="AS105" s="12" t="str">
        <f t="shared" si="3940"/>
        <v/>
      </c>
      <c r="AT105" s="13" t="str">
        <f t="shared" si="3940"/>
        <v/>
      </c>
      <c r="AU105" s="12" t="str">
        <f t="shared" si="3940"/>
        <v/>
      </c>
      <c r="AV105" s="12" t="str">
        <f t="shared" si="3940"/>
        <v/>
      </c>
      <c r="AW105" s="12" t="str">
        <f t="shared" si="3940"/>
        <v/>
      </c>
      <c r="AX105" s="12" t="str">
        <f t="shared" si="3940"/>
        <v/>
      </c>
      <c r="AY105" s="12" t="str">
        <f t="shared" si="3940"/>
        <v/>
      </c>
      <c r="AZ105" s="12" t="str">
        <f t="shared" si="3940"/>
        <v/>
      </c>
      <c r="BA105" s="12" t="str">
        <f t="shared" si="3940"/>
        <v/>
      </c>
      <c r="BB105" s="12" t="str">
        <f t="shared" si="3940"/>
        <v/>
      </c>
      <c r="BC105" s="12" t="str">
        <f t="shared" si="3940"/>
        <v/>
      </c>
      <c r="BD105" s="12" t="str">
        <f t="shared" si="3940"/>
        <v/>
      </c>
      <c r="BE105" s="12" t="str">
        <f t="shared" si="3940"/>
        <v/>
      </c>
      <c r="BF105" s="12" t="str">
        <f t="shared" si="3940"/>
        <v/>
      </c>
      <c r="BG105" s="11" t="str">
        <f t="shared" ref="BG105:BV105" si="3941">IF(AND($G105&lt;&gt;"",$I105&lt;&gt;""),IF(AND($G105&lt;=BG$11,$I105&gt;=BG$11),2,0),"")</f>
        <v/>
      </c>
      <c r="BH105" s="12" t="str">
        <f t="shared" si="3941"/>
        <v/>
      </c>
      <c r="BI105" s="12" t="str">
        <f t="shared" si="3941"/>
        <v/>
      </c>
      <c r="BJ105" s="12" t="str">
        <f t="shared" si="3941"/>
        <v/>
      </c>
      <c r="BK105" s="12" t="str">
        <f t="shared" si="3941"/>
        <v/>
      </c>
      <c r="BL105" s="12" t="str">
        <f t="shared" si="3941"/>
        <v/>
      </c>
      <c r="BM105" s="12" t="str">
        <f t="shared" si="3941"/>
        <v/>
      </c>
      <c r="BN105" s="12" t="str">
        <f t="shared" si="3941"/>
        <v/>
      </c>
      <c r="BO105" s="12" t="str">
        <f t="shared" si="3941"/>
        <v/>
      </c>
      <c r="BP105" s="12" t="str">
        <f t="shared" si="3941"/>
        <v/>
      </c>
      <c r="BQ105" s="12" t="str">
        <f t="shared" si="3941"/>
        <v/>
      </c>
      <c r="BR105" s="13" t="str">
        <f t="shared" si="3941"/>
        <v/>
      </c>
      <c r="BS105" s="11" t="str">
        <f t="shared" si="3941"/>
        <v/>
      </c>
      <c r="BT105" s="12" t="str">
        <f t="shared" si="3941"/>
        <v/>
      </c>
      <c r="BU105" s="12" t="str">
        <f t="shared" si="3941"/>
        <v/>
      </c>
      <c r="BV105" s="12" t="str">
        <f t="shared" si="3941"/>
        <v/>
      </c>
      <c r="BW105" s="12" t="str">
        <f t="shared" ref="BW105:CL105" si="3942">IF(AND($G105&lt;&gt;"",$I105&lt;&gt;""),IF(AND($G105&lt;=BW$11,$I105&gt;=BW$11),2,0),"")</f>
        <v/>
      </c>
      <c r="BX105" s="12" t="str">
        <f t="shared" si="3942"/>
        <v/>
      </c>
      <c r="BY105" s="12" t="str">
        <f t="shared" si="3942"/>
        <v/>
      </c>
      <c r="BZ105" s="12" t="str">
        <f t="shared" si="3942"/>
        <v/>
      </c>
      <c r="CA105" s="12" t="str">
        <f t="shared" si="3942"/>
        <v/>
      </c>
      <c r="CB105" s="12" t="str">
        <f t="shared" si="3942"/>
        <v/>
      </c>
      <c r="CC105" s="12" t="str">
        <f t="shared" si="3942"/>
        <v/>
      </c>
      <c r="CD105" s="13" t="str">
        <f t="shared" si="3942"/>
        <v/>
      </c>
      <c r="CE105" s="11" t="str">
        <f t="shared" si="3942"/>
        <v/>
      </c>
      <c r="CF105" s="12" t="str">
        <f t="shared" si="3942"/>
        <v/>
      </c>
      <c r="CG105" s="12" t="str">
        <f t="shared" si="3942"/>
        <v/>
      </c>
      <c r="CH105" s="12" t="str">
        <f t="shared" si="3942"/>
        <v/>
      </c>
      <c r="CI105" s="12" t="str">
        <f t="shared" si="3942"/>
        <v/>
      </c>
      <c r="CJ105" s="12" t="str">
        <f t="shared" si="3942"/>
        <v/>
      </c>
      <c r="CK105" s="12" t="str">
        <f t="shared" si="3942"/>
        <v/>
      </c>
      <c r="CL105" s="12" t="str">
        <f t="shared" si="3942"/>
        <v/>
      </c>
      <c r="CM105" s="12" t="str">
        <f t="shared" ref="CM105:DA105" si="3943">IF(AND($G105&lt;&gt;"",$I105&lt;&gt;""),IF(AND($G105&lt;=CM$11,$I105&gt;=CM$11),2,0),"")</f>
        <v/>
      </c>
      <c r="CN105" s="12" t="str">
        <f t="shared" si="3943"/>
        <v/>
      </c>
      <c r="CO105" s="12" t="str">
        <f t="shared" si="3943"/>
        <v/>
      </c>
      <c r="CP105" s="13" t="str">
        <f t="shared" si="3943"/>
        <v/>
      </c>
      <c r="CQ105" s="11" t="str">
        <f t="shared" si="3943"/>
        <v/>
      </c>
      <c r="CR105" s="12" t="str">
        <f t="shared" si="3943"/>
        <v/>
      </c>
      <c r="CS105" s="12" t="str">
        <f t="shared" si="3943"/>
        <v/>
      </c>
      <c r="CT105" s="12" t="str">
        <f t="shared" si="3943"/>
        <v/>
      </c>
      <c r="CU105" s="12" t="str">
        <f t="shared" si="3943"/>
        <v/>
      </c>
      <c r="CV105" s="12" t="str">
        <f t="shared" si="3943"/>
        <v/>
      </c>
      <c r="CW105" s="12" t="str">
        <f t="shared" si="3943"/>
        <v/>
      </c>
      <c r="CX105" s="12" t="str">
        <f t="shared" si="3943"/>
        <v/>
      </c>
      <c r="CY105" s="12" t="str">
        <f t="shared" si="3943"/>
        <v/>
      </c>
      <c r="CZ105" s="12" t="str">
        <f t="shared" si="3943"/>
        <v/>
      </c>
      <c r="DA105" s="12" t="str">
        <f t="shared" si="3943"/>
        <v/>
      </c>
      <c r="DB105" s="13" t="str">
        <f t="shared" si="1591"/>
        <v/>
      </c>
      <c r="DC105" s="11" t="str">
        <f t="shared" ref="DC105:DR105" si="3944">IF(AND($G105&lt;&gt;"",$I105&lt;&gt;""),IF(AND($G105&lt;=DC$11,$I105&gt;=DC$11),2,0),"")</f>
        <v/>
      </c>
      <c r="DD105" s="12" t="str">
        <f t="shared" si="3944"/>
        <v/>
      </c>
      <c r="DE105" s="12" t="str">
        <f t="shared" si="3944"/>
        <v/>
      </c>
      <c r="DF105" s="12" t="str">
        <f t="shared" si="3944"/>
        <v/>
      </c>
      <c r="DG105" s="12" t="str">
        <f t="shared" si="3944"/>
        <v/>
      </c>
      <c r="DH105" s="12" t="str">
        <f t="shared" si="3944"/>
        <v/>
      </c>
      <c r="DI105" s="12" t="str">
        <f t="shared" si="3944"/>
        <v/>
      </c>
      <c r="DJ105" s="12" t="str">
        <f t="shared" si="3944"/>
        <v/>
      </c>
      <c r="DK105" s="12" t="str">
        <f t="shared" si="3944"/>
        <v/>
      </c>
      <c r="DL105" s="12" t="str">
        <f t="shared" si="3944"/>
        <v/>
      </c>
      <c r="DM105" s="12" t="str">
        <f t="shared" si="3944"/>
        <v/>
      </c>
      <c r="DN105" s="13" t="str">
        <f t="shared" si="3944"/>
        <v/>
      </c>
      <c r="DO105" s="11" t="str">
        <f t="shared" si="3944"/>
        <v/>
      </c>
      <c r="DP105" s="12" t="str">
        <f t="shared" si="3944"/>
        <v/>
      </c>
      <c r="DQ105" s="12" t="str">
        <f t="shared" si="3944"/>
        <v/>
      </c>
      <c r="DR105" s="12" t="str">
        <f t="shared" si="3944"/>
        <v/>
      </c>
      <c r="DS105" s="12" t="str">
        <f t="shared" ref="DS105:EH105" si="3945">IF(AND($G105&lt;&gt;"",$I105&lt;&gt;""),IF(AND($G105&lt;=DS$11,$I105&gt;=DS$11),2,0),"")</f>
        <v/>
      </c>
      <c r="DT105" s="12" t="str">
        <f t="shared" si="3945"/>
        <v/>
      </c>
      <c r="DU105" s="12" t="str">
        <f t="shared" si="3945"/>
        <v/>
      </c>
      <c r="DV105" s="12" t="str">
        <f t="shared" si="3945"/>
        <v/>
      </c>
      <c r="DW105" s="12" t="str">
        <f t="shared" si="3945"/>
        <v/>
      </c>
      <c r="DX105" s="12" t="str">
        <f t="shared" si="3945"/>
        <v/>
      </c>
      <c r="DY105" s="12" t="str">
        <f t="shared" si="3945"/>
        <v/>
      </c>
      <c r="DZ105" s="13" t="str">
        <f t="shared" si="3945"/>
        <v/>
      </c>
      <c r="EA105" s="11" t="str">
        <f t="shared" si="3945"/>
        <v/>
      </c>
      <c r="EB105" s="12" t="str">
        <f t="shared" si="3945"/>
        <v/>
      </c>
      <c r="EC105" s="12" t="str">
        <f t="shared" si="3945"/>
        <v/>
      </c>
      <c r="ED105" s="12" t="str">
        <f t="shared" si="3945"/>
        <v/>
      </c>
      <c r="EE105" s="12" t="str">
        <f t="shared" si="3945"/>
        <v/>
      </c>
      <c r="EF105" s="12" t="str">
        <f t="shared" si="3945"/>
        <v/>
      </c>
      <c r="EG105" s="12" t="str">
        <f t="shared" si="3945"/>
        <v/>
      </c>
      <c r="EH105" s="12" t="str">
        <f t="shared" si="3945"/>
        <v/>
      </c>
      <c r="EI105" s="12" t="str">
        <f t="shared" ref="EI105:EX105" si="3946">IF(AND($G105&lt;&gt;"",$I105&lt;&gt;""),IF(AND($G105&lt;=EI$11,$I105&gt;=EI$11),2,0),"")</f>
        <v/>
      </c>
      <c r="EJ105" s="12" t="str">
        <f t="shared" si="3946"/>
        <v/>
      </c>
      <c r="EK105" s="12" t="str">
        <f t="shared" si="3946"/>
        <v/>
      </c>
      <c r="EL105" s="13" t="str">
        <f t="shared" si="3946"/>
        <v/>
      </c>
      <c r="EM105" s="11" t="str">
        <f t="shared" si="3946"/>
        <v/>
      </c>
      <c r="EN105" s="12" t="str">
        <f t="shared" si="3946"/>
        <v/>
      </c>
      <c r="EO105" s="12" t="str">
        <f t="shared" si="3946"/>
        <v/>
      </c>
      <c r="EP105" s="12" t="str">
        <f t="shared" si="3946"/>
        <v/>
      </c>
      <c r="EQ105" s="12" t="str">
        <f t="shared" si="3946"/>
        <v/>
      </c>
      <c r="ER105" s="12" t="str">
        <f t="shared" si="3946"/>
        <v/>
      </c>
      <c r="ES105" s="12" t="str">
        <f t="shared" si="3946"/>
        <v/>
      </c>
      <c r="ET105" s="12" t="str">
        <f t="shared" si="3946"/>
        <v/>
      </c>
      <c r="EU105" s="12" t="str">
        <f t="shared" si="3946"/>
        <v/>
      </c>
      <c r="EV105" s="12" t="str">
        <f t="shared" si="3946"/>
        <v/>
      </c>
      <c r="EW105" s="12" t="str">
        <f t="shared" si="3946"/>
        <v/>
      </c>
      <c r="EX105" s="13" t="str">
        <f t="shared" si="3946"/>
        <v/>
      </c>
      <c r="EY105" s="11" t="str">
        <f t="shared" ref="EY105:FN105" si="3947">IF(AND($G105&lt;&gt;"",$I105&lt;&gt;""),IF(AND($G105&lt;=EY$11,$I105&gt;=EY$11),2,0),"")</f>
        <v/>
      </c>
      <c r="EZ105" s="12" t="str">
        <f t="shared" si="3947"/>
        <v/>
      </c>
      <c r="FA105" s="12" t="str">
        <f t="shared" si="3947"/>
        <v/>
      </c>
      <c r="FB105" s="12" t="str">
        <f t="shared" si="3947"/>
        <v/>
      </c>
      <c r="FC105" s="12" t="str">
        <f t="shared" si="3947"/>
        <v/>
      </c>
      <c r="FD105" s="12" t="str">
        <f t="shared" si="3947"/>
        <v/>
      </c>
      <c r="FE105" s="12" t="str">
        <f t="shared" si="3947"/>
        <v/>
      </c>
      <c r="FF105" s="12" t="str">
        <f t="shared" si="3947"/>
        <v/>
      </c>
      <c r="FG105" s="12" t="str">
        <f t="shared" si="3947"/>
        <v/>
      </c>
      <c r="FH105" s="12" t="str">
        <f t="shared" si="3947"/>
        <v/>
      </c>
      <c r="FI105" s="12" t="str">
        <f t="shared" si="3947"/>
        <v/>
      </c>
      <c r="FJ105" s="13" t="str">
        <f t="shared" si="3947"/>
        <v/>
      </c>
      <c r="FK105" s="11" t="str">
        <f t="shared" si="3947"/>
        <v/>
      </c>
      <c r="FL105" s="12" t="str">
        <f t="shared" si="3947"/>
        <v/>
      </c>
      <c r="FM105" s="12" t="str">
        <f t="shared" si="3947"/>
        <v/>
      </c>
      <c r="FN105" s="12" t="str">
        <f t="shared" si="3947"/>
        <v/>
      </c>
      <c r="FO105" s="12" t="str">
        <f t="shared" ref="FO105:GD105" si="3948">IF(AND($G105&lt;&gt;"",$I105&lt;&gt;""),IF(AND($G105&lt;=FO$11,$I105&gt;=FO$11),2,0),"")</f>
        <v/>
      </c>
      <c r="FP105" s="12" t="str">
        <f t="shared" si="3948"/>
        <v/>
      </c>
      <c r="FQ105" s="12" t="str">
        <f t="shared" si="3948"/>
        <v/>
      </c>
      <c r="FR105" s="12" t="str">
        <f t="shared" si="3948"/>
        <v/>
      </c>
      <c r="FS105" s="12" t="str">
        <f t="shared" si="3948"/>
        <v/>
      </c>
      <c r="FT105" s="12" t="str">
        <f t="shared" si="3948"/>
        <v/>
      </c>
      <c r="FU105" s="12" t="str">
        <f t="shared" si="3948"/>
        <v/>
      </c>
      <c r="FV105" s="13" t="str">
        <f t="shared" si="3948"/>
        <v/>
      </c>
      <c r="FW105" s="11" t="str">
        <f t="shared" si="3948"/>
        <v/>
      </c>
      <c r="FX105" s="12" t="str">
        <f t="shared" si="3948"/>
        <v/>
      </c>
      <c r="FY105" s="12" t="str">
        <f t="shared" si="3948"/>
        <v/>
      </c>
      <c r="FZ105" s="12" t="str">
        <f t="shared" si="3948"/>
        <v/>
      </c>
      <c r="GA105" s="12" t="str">
        <f t="shared" si="3948"/>
        <v/>
      </c>
      <c r="GB105" s="12" t="str">
        <f t="shared" si="3948"/>
        <v/>
      </c>
      <c r="GC105" s="12" t="str">
        <f t="shared" si="3948"/>
        <v/>
      </c>
      <c r="GD105" s="12" t="str">
        <f t="shared" si="3948"/>
        <v/>
      </c>
      <c r="GE105" s="12" t="str">
        <f t="shared" ref="GE105:GT105" si="3949">IF(AND($G105&lt;&gt;"",$I105&lt;&gt;""),IF(AND($G105&lt;=GE$11,$I105&gt;=GE$11),2,0),"")</f>
        <v/>
      </c>
      <c r="GF105" s="12" t="str">
        <f t="shared" si="3949"/>
        <v/>
      </c>
      <c r="GG105" s="12" t="str">
        <f t="shared" si="3949"/>
        <v/>
      </c>
      <c r="GH105" s="13" t="str">
        <f t="shared" si="3949"/>
        <v/>
      </c>
      <c r="GI105" s="11" t="str">
        <f t="shared" si="3949"/>
        <v/>
      </c>
      <c r="GJ105" s="12" t="str">
        <f t="shared" si="3949"/>
        <v/>
      </c>
      <c r="GK105" s="12" t="str">
        <f t="shared" si="3949"/>
        <v/>
      </c>
      <c r="GL105" s="12" t="str">
        <f t="shared" si="3949"/>
        <v/>
      </c>
      <c r="GM105" s="12" t="str">
        <f t="shared" si="3949"/>
        <v/>
      </c>
      <c r="GN105" s="12" t="str">
        <f t="shared" si="3949"/>
        <v/>
      </c>
      <c r="GO105" s="12" t="str">
        <f t="shared" si="3949"/>
        <v/>
      </c>
      <c r="GP105" s="12" t="str">
        <f t="shared" si="3949"/>
        <v/>
      </c>
      <c r="GQ105" s="12" t="str">
        <f t="shared" si="3949"/>
        <v/>
      </c>
      <c r="GR105" s="12" t="str">
        <f t="shared" si="3949"/>
        <v/>
      </c>
      <c r="GS105" s="12" t="str">
        <f t="shared" si="3949"/>
        <v/>
      </c>
      <c r="GT105" s="13" t="str">
        <f t="shared" si="3949"/>
        <v/>
      </c>
      <c r="GU105" s="11" t="str">
        <f t="shared" ref="GU105:HJ105" si="3950">IF(AND($G105&lt;&gt;"",$I105&lt;&gt;""),IF(AND($G105&lt;=GU$11,$I105&gt;=GU$11),2,0),"")</f>
        <v/>
      </c>
      <c r="GV105" s="12" t="str">
        <f t="shared" si="3950"/>
        <v/>
      </c>
      <c r="GW105" s="12" t="str">
        <f t="shared" si="3950"/>
        <v/>
      </c>
      <c r="GX105" s="12" t="str">
        <f t="shared" si="3950"/>
        <v/>
      </c>
      <c r="GY105" s="12" t="str">
        <f t="shared" si="3950"/>
        <v/>
      </c>
      <c r="GZ105" s="12" t="str">
        <f t="shared" si="3950"/>
        <v/>
      </c>
      <c r="HA105" s="12" t="str">
        <f t="shared" si="3950"/>
        <v/>
      </c>
      <c r="HB105" s="12" t="str">
        <f t="shared" si="3950"/>
        <v/>
      </c>
      <c r="HC105" s="12" t="str">
        <f t="shared" si="3950"/>
        <v/>
      </c>
      <c r="HD105" s="12" t="str">
        <f t="shared" si="3950"/>
        <v/>
      </c>
      <c r="HE105" s="12" t="str">
        <f t="shared" si="3950"/>
        <v/>
      </c>
      <c r="HF105" s="13" t="str">
        <f t="shared" si="3950"/>
        <v/>
      </c>
      <c r="HG105" s="11" t="str">
        <f t="shared" si="3950"/>
        <v/>
      </c>
      <c r="HH105" s="12" t="str">
        <f t="shared" si="3950"/>
        <v/>
      </c>
      <c r="HI105" s="12" t="str">
        <f t="shared" si="3950"/>
        <v/>
      </c>
      <c r="HJ105" s="12" t="str">
        <f t="shared" si="3950"/>
        <v/>
      </c>
      <c r="HK105" s="12" t="str">
        <f t="shared" ref="HK105:HZ105" si="3951">IF(AND($G105&lt;&gt;"",$I105&lt;&gt;""),IF(AND($G105&lt;=HK$11,$I105&gt;=HK$11),2,0),"")</f>
        <v/>
      </c>
      <c r="HL105" s="12" t="str">
        <f t="shared" si="3951"/>
        <v/>
      </c>
      <c r="HM105" s="12" t="str">
        <f t="shared" si="3951"/>
        <v/>
      </c>
      <c r="HN105" s="12" t="str">
        <f t="shared" si="3951"/>
        <v/>
      </c>
      <c r="HO105" s="12" t="str">
        <f t="shared" si="3951"/>
        <v/>
      </c>
      <c r="HP105" s="12" t="str">
        <f t="shared" si="3951"/>
        <v/>
      </c>
      <c r="HQ105" s="12" t="str">
        <f t="shared" si="3951"/>
        <v/>
      </c>
      <c r="HR105" s="13" t="str">
        <f t="shared" si="3951"/>
        <v/>
      </c>
      <c r="HS105" s="11" t="str">
        <f t="shared" si="3951"/>
        <v/>
      </c>
      <c r="HT105" s="12" t="str">
        <f t="shared" si="3951"/>
        <v/>
      </c>
      <c r="HU105" s="12" t="str">
        <f t="shared" si="3951"/>
        <v/>
      </c>
      <c r="HV105" s="12" t="str">
        <f t="shared" si="3951"/>
        <v/>
      </c>
      <c r="HW105" s="12" t="str">
        <f t="shared" si="3951"/>
        <v/>
      </c>
      <c r="HX105" s="12" t="str">
        <f t="shared" si="3951"/>
        <v/>
      </c>
      <c r="HY105" s="12" t="str">
        <f t="shared" si="3951"/>
        <v/>
      </c>
      <c r="HZ105" s="12" t="str">
        <f t="shared" si="3951"/>
        <v/>
      </c>
      <c r="IA105" s="12" t="str">
        <f t="shared" ref="IA105:IP105" si="3952">IF(AND($G105&lt;&gt;"",$I105&lt;&gt;""),IF(AND($G105&lt;=IA$11,$I105&gt;=IA$11),2,0),"")</f>
        <v/>
      </c>
      <c r="IB105" s="12" t="str">
        <f t="shared" si="3952"/>
        <v/>
      </c>
      <c r="IC105" s="12" t="str">
        <f t="shared" si="3952"/>
        <v/>
      </c>
      <c r="ID105" s="13" t="str">
        <f t="shared" si="3952"/>
        <v/>
      </c>
      <c r="IE105" s="11" t="str">
        <f t="shared" si="3952"/>
        <v/>
      </c>
      <c r="IF105" s="12" t="str">
        <f t="shared" si="3952"/>
        <v/>
      </c>
      <c r="IG105" s="12" t="str">
        <f t="shared" si="3952"/>
        <v/>
      </c>
      <c r="IH105" s="12" t="str">
        <f t="shared" si="3952"/>
        <v/>
      </c>
      <c r="II105" s="12" t="str">
        <f t="shared" si="3952"/>
        <v/>
      </c>
      <c r="IJ105" s="12" t="str">
        <f t="shared" si="3952"/>
        <v/>
      </c>
      <c r="IK105" s="12" t="str">
        <f t="shared" si="3952"/>
        <v/>
      </c>
      <c r="IL105" s="12" t="str">
        <f t="shared" si="3952"/>
        <v/>
      </c>
      <c r="IM105" s="12" t="str">
        <f t="shared" si="3952"/>
        <v/>
      </c>
      <c r="IN105" s="12" t="str">
        <f t="shared" si="3952"/>
        <v/>
      </c>
      <c r="IO105" s="12" t="str">
        <f t="shared" si="3952"/>
        <v/>
      </c>
      <c r="IP105" s="13" t="str">
        <f t="shared" si="3952"/>
        <v/>
      </c>
      <c r="IQ105" s="11" t="str">
        <f t="shared" ref="IQ105:JF105" si="3953">IF(AND($G105&lt;&gt;"",$I105&lt;&gt;""),IF(AND($G105&lt;=IQ$11,$I105&gt;=IQ$11),2,0),"")</f>
        <v/>
      </c>
      <c r="IR105" s="12" t="str">
        <f t="shared" si="3953"/>
        <v/>
      </c>
      <c r="IS105" s="12" t="str">
        <f t="shared" si="3953"/>
        <v/>
      </c>
      <c r="IT105" s="12" t="str">
        <f t="shared" si="3953"/>
        <v/>
      </c>
      <c r="IU105" s="12" t="str">
        <f t="shared" si="3953"/>
        <v/>
      </c>
      <c r="IV105" s="12" t="str">
        <f t="shared" si="3953"/>
        <v/>
      </c>
      <c r="IW105" s="12" t="str">
        <f t="shared" si="3953"/>
        <v/>
      </c>
      <c r="IX105" s="12" t="str">
        <f t="shared" si="3953"/>
        <v/>
      </c>
      <c r="IY105" s="12" t="str">
        <f t="shared" si="3953"/>
        <v/>
      </c>
      <c r="IZ105" s="12" t="str">
        <f t="shared" si="3953"/>
        <v/>
      </c>
      <c r="JA105" s="12" t="str">
        <f t="shared" si="3953"/>
        <v/>
      </c>
      <c r="JB105" s="13" t="str">
        <f t="shared" si="3953"/>
        <v/>
      </c>
      <c r="JC105" s="11" t="str">
        <f t="shared" si="3953"/>
        <v/>
      </c>
      <c r="JD105" s="12" t="str">
        <f t="shared" si="3953"/>
        <v/>
      </c>
      <c r="JE105" s="12" t="str">
        <f t="shared" si="3953"/>
        <v/>
      </c>
      <c r="JF105" s="12" t="str">
        <f t="shared" si="3953"/>
        <v/>
      </c>
      <c r="JG105" s="12" t="str">
        <f t="shared" ref="JG105:JV105" si="3954">IF(AND($G105&lt;&gt;"",$I105&lt;&gt;""),IF(AND($G105&lt;=JG$11,$I105&gt;=JG$11),2,0),"")</f>
        <v/>
      </c>
      <c r="JH105" s="12" t="str">
        <f t="shared" si="3954"/>
        <v/>
      </c>
      <c r="JI105" s="12" t="str">
        <f t="shared" si="3954"/>
        <v/>
      </c>
      <c r="JJ105" s="12" t="str">
        <f t="shared" si="3954"/>
        <v/>
      </c>
      <c r="JK105" s="12" t="str">
        <f t="shared" si="3954"/>
        <v/>
      </c>
      <c r="JL105" s="12" t="str">
        <f t="shared" si="3954"/>
        <v/>
      </c>
      <c r="JM105" s="12" t="str">
        <f t="shared" si="3954"/>
        <v/>
      </c>
      <c r="JN105" s="13" t="str">
        <f t="shared" si="3954"/>
        <v/>
      </c>
      <c r="JO105" s="11" t="str">
        <f t="shared" si="3954"/>
        <v/>
      </c>
      <c r="JP105" s="12" t="str">
        <f t="shared" si="3954"/>
        <v/>
      </c>
      <c r="JQ105" s="12" t="str">
        <f t="shared" si="3954"/>
        <v/>
      </c>
      <c r="JR105" s="12" t="str">
        <f t="shared" si="3954"/>
        <v/>
      </c>
      <c r="JS105" s="12" t="str">
        <f t="shared" si="3954"/>
        <v/>
      </c>
      <c r="JT105" s="12" t="str">
        <f t="shared" si="3954"/>
        <v/>
      </c>
      <c r="JU105" s="12" t="str">
        <f t="shared" si="3954"/>
        <v/>
      </c>
      <c r="JV105" s="12" t="str">
        <f t="shared" si="3954"/>
        <v/>
      </c>
      <c r="JW105" s="12" t="str">
        <f t="shared" ref="JW105:KL105" si="3955">IF(AND($G105&lt;&gt;"",$I105&lt;&gt;""),IF(AND($G105&lt;=JW$11,$I105&gt;=JW$11),2,0),"")</f>
        <v/>
      </c>
      <c r="JX105" s="12" t="str">
        <f t="shared" si="3955"/>
        <v/>
      </c>
      <c r="JY105" s="12" t="str">
        <f t="shared" si="3955"/>
        <v/>
      </c>
      <c r="JZ105" s="13" t="str">
        <f t="shared" si="3955"/>
        <v/>
      </c>
      <c r="KA105" s="11" t="str">
        <f t="shared" si="3955"/>
        <v/>
      </c>
      <c r="KB105" s="12" t="str">
        <f t="shared" si="3955"/>
        <v/>
      </c>
      <c r="KC105" s="12" t="str">
        <f t="shared" si="3955"/>
        <v/>
      </c>
      <c r="KD105" s="12" t="str">
        <f t="shared" si="3955"/>
        <v/>
      </c>
      <c r="KE105" s="12" t="str">
        <f t="shared" si="3955"/>
        <v/>
      </c>
      <c r="KF105" s="12" t="str">
        <f t="shared" si="3955"/>
        <v/>
      </c>
      <c r="KG105" s="12" t="str">
        <f t="shared" si="3955"/>
        <v/>
      </c>
      <c r="KH105" s="12" t="str">
        <f t="shared" si="3955"/>
        <v/>
      </c>
      <c r="KI105" s="12" t="str">
        <f t="shared" si="3955"/>
        <v/>
      </c>
      <c r="KJ105" s="12" t="str">
        <f t="shared" si="3955"/>
        <v/>
      </c>
      <c r="KK105" s="12" t="str">
        <f t="shared" si="3955"/>
        <v/>
      </c>
      <c r="KL105" s="13" t="str">
        <f t="shared" si="3955"/>
        <v/>
      </c>
      <c r="KM105" s="11" t="str">
        <f t="shared" ref="KM105:LB105" si="3956">IF(AND($G105&lt;&gt;"",$I105&lt;&gt;""),IF(AND($G105&lt;=KM$11,$I105&gt;=KM$11),2,0),"")</f>
        <v/>
      </c>
      <c r="KN105" s="12" t="str">
        <f t="shared" si="3956"/>
        <v/>
      </c>
      <c r="KO105" s="12" t="str">
        <f t="shared" si="3956"/>
        <v/>
      </c>
      <c r="KP105" s="12" t="str">
        <f t="shared" si="3956"/>
        <v/>
      </c>
      <c r="KQ105" s="12" t="str">
        <f t="shared" si="3956"/>
        <v/>
      </c>
      <c r="KR105" s="12" t="str">
        <f t="shared" si="3956"/>
        <v/>
      </c>
      <c r="KS105" s="12" t="str">
        <f t="shared" si="3956"/>
        <v/>
      </c>
      <c r="KT105" s="12" t="str">
        <f t="shared" si="3956"/>
        <v/>
      </c>
      <c r="KU105" s="12" t="str">
        <f t="shared" si="3956"/>
        <v/>
      </c>
      <c r="KV105" s="12" t="str">
        <f t="shared" si="3956"/>
        <v/>
      </c>
      <c r="KW105" s="12" t="str">
        <f t="shared" si="3956"/>
        <v/>
      </c>
      <c r="KX105" s="13" t="str">
        <f t="shared" si="3956"/>
        <v/>
      </c>
      <c r="KY105" s="11" t="str">
        <f t="shared" si="3956"/>
        <v/>
      </c>
      <c r="KZ105" s="12" t="str">
        <f t="shared" si="3956"/>
        <v/>
      </c>
      <c r="LA105" s="12" t="str">
        <f t="shared" si="3956"/>
        <v/>
      </c>
      <c r="LB105" s="12" t="str">
        <f t="shared" si="3956"/>
        <v/>
      </c>
      <c r="LC105" s="12" t="str">
        <f t="shared" ref="LC105:LR105" si="3957">IF(AND($G105&lt;&gt;"",$I105&lt;&gt;""),IF(AND($G105&lt;=LC$11,$I105&gt;=LC$11),2,0),"")</f>
        <v/>
      </c>
      <c r="LD105" s="12" t="str">
        <f t="shared" si="3957"/>
        <v/>
      </c>
      <c r="LE105" s="12" t="str">
        <f t="shared" si="3957"/>
        <v/>
      </c>
      <c r="LF105" s="12" t="str">
        <f t="shared" si="3957"/>
        <v/>
      </c>
      <c r="LG105" s="12" t="str">
        <f t="shared" si="3957"/>
        <v/>
      </c>
      <c r="LH105" s="12" t="str">
        <f t="shared" si="3957"/>
        <v/>
      </c>
      <c r="LI105" s="12" t="str">
        <f t="shared" si="3957"/>
        <v/>
      </c>
      <c r="LJ105" s="13" t="str">
        <f t="shared" si="3957"/>
        <v/>
      </c>
      <c r="LK105" s="11" t="str">
        <f t="shared" si="3957"/>
        <v/>
      </c>
      <c r="LL105" s="12" t="str">
        <f t="shared" si="3957"/>
        <v/>
      </c>
      <c r="LM105" s="12" t="str">
        <f t="shared" si="3957"/>
        <v/>
      </c>
      <c r="LN105" s="12" t="str">
        <f t="shared" si="3957"/>
        <v/>
      </c>
      <c r="LO105" s="12" t="str">
        <f t="shared" si="3957"/>
        <v/>
      </c>
      <c r="LP105" s="12" t="str">
        <f t="shared" si="3957"/>
        <v/>
      </c>
      <c r="LQ105" s="12" t="str">
        <f t="shared" si="3957"/>
        <v/>
      </c>
      <c r="LR105" s="12" t="str">
        <f t="shared" si="3957"/>
        <v/>
      </c>
      <c r="LS105" s="12" t="str">
        <f t="shared" ref="LS105:MH105" si="3958">IF(AND($G105&lt;&gt;"",$I105&lt;&gt;""),IF(AND($G105&lt;=LS$11,$I105&gt;=LS$11),2,0),"")</f>
        <v/>
      </c>
      <c r="LT105" s="12" t="str">
        <f t="shared" si="3958"/>
        <v/>
      </c>
      <c r="LU105" s="12" t="str">
        <f t="shared" si="3958"/>
        <v/>
      </c>
      <c r="LV105" s="13" t="str">
        <f t="shared" si="3958"/>
        <v/>
      </c>
      <c r="LW105" s="11" t="str">
        <f t="shared" si="3958"/>
        <v/>
      </c>
      <c r="LX105" s="12" t="str">
        <f t="shared" si="3958"/>
        <v/>
      </c>
      <c r="LY105" s="12" t="str">
        <f t="shared" si="3958"/>
        <v/>
      </c>
      <c r="LZ105" s="12" t="str">
        <f t="shared" si="3958"/>
        <v/>
      </c>
      <c r="MA105" s="12" t="str">
        <f t="shared" si="3958"/>
        <v/>
      </c>
      <c r="MB105" s="12" t="str">
        <f t="shared" si="3958"/>
        <v/>
      </c>
      <c r="MC105" s="12" t="str">
        <f t="shared" si="3958"/>
        <v/>
      </c>
      <c r="MD105" s="12" t="str">
        <f t="shared" si="3958"/>
        <v/>
      </c>
      <c r="ME105" s="12" t="str">
        <f t="shared" si="3958"/>
        <v/>
      </c>
      <c r="MF105" s="12" t="str">
        <f t="shared" si="3958"/>
        <v/>
      </c>
      <c r="MG105" s="12" t="str">
        <f t="shared" si="3958"/>
        <v/>
      </c>
      <c r="MH105" s="13" t="str">
        <f t="shared" si="3958"/>
        <v/>
      </c>
      <c r="MI105" s="11" t="str">
        <f t="shared" ref="MI105:MX105" si="3959">IF(AND($G105&lt;&gt;"",$I105&lt;&gt;""),IF(AND($G105&lt;=MI$11,$I105&gt;=MI$11),2,0),"")</f>
        <v/>
      </c>
      <c r="MJ105" s="12" t="str">
        <f t="shared" si="3959"/>
        <v/>
      </c>
      <c r="MK105" s="12" t="str">
        <f t="shared" si="3959"/>
        <v/>
      </c>
      <c r="ML105" s="12" t="str">
        <f t="shared" si="3959"/>
        <v/>
      </c>
      <c r="MM105" s="12" t="str">
        <f t="shared" si="3959"/>
        <v/>
      </c>
      <c r="MN105" s="12" t="str">
        <f t="shared" si="3959"/>
        <v/>
      </c>
      <c r="MO105" s="12" t="str">
        <f t="shared" si="3959"/>
        <v/>
      </c>
      <c r="MP105" s="12" t="str">
        <f t="shared" si="3959"/>
        <v/>
      </c>
      <c r="MQ105" s="12" t="str">
        <f t="shared" si="3959"/>
        <v/>
      </c>
      <c r="MR105" s="12" t="str">
        <f t="shared" si="3959"/>
        <v/>
      </c>
      <c r="MS105" s="12" t="str">
        <f t="shared" si="3959"/>
        <v/>
      </c>
      <c r="MT105" s="13" t="str">
        <f t="shared" si="3959"/>
        <v/>
      </c>
      <c r="MU105" s="11" t="str">
        <f t="shared" si="3959"/>
        <v/>
      </c>
      <c r="MV105" s="12" t="str">
        <f t="shared" si="3959"/>
        <v/>
      </c>
      <c r="MW105" s="12" t="str">
        <f t="shared" si="3959"/>
        <v/>
      </c>
      <c r="MX105" s="12" t="str">
        <f t="shared" si="3959"/>
        <v/>
      </c>
      <c r="MY105" s="12" t="str">
        <f t="shared" ref="MY105:NN105" si="3960">IF(AND($G105&lt;&gt;"",$I105&lt;&gt;""),IF(AND($G105&lt;=MY$11,$I105&gt;=MY$11),2,0),"")</f>
        <v/>
      </c>
      <c r="MZ105" s="12" t="str">
        <f t="shared" si="3960"/>
        <v/>
      </c>
      <c r="NA105" s="12" t="str">
        <f t="shared" si="3960"/>
        <v/>
      </c>
      <c r="NB105" s="12" t="str">
        <f t="shared" si="3960"/>
        <v/>
      </c>
      <c r="NC105" s="12" t="str">
        <f t="shared" si="3960"/>
        <v/>
      </c>
      <c r="ND105" s="12" t="str">
        <f t="shared" si="3960"/>
        <v/>
      </c>
      <c r="NE105" s="12" t="str">
        <f t="shared" si="3960"/>
        <v/>
      </c>
      <c r="NF105" s="13" t="str">
        <f t="shared" si="3960"/>
        <v/>
      </c>
      <c r="NG105" s="11" t="str">
        <f t="shared" si="3960"/>
        <v/>
      </c>
      <c r="NH105" s="12" t="str">
        <f t="shared" si="3960"/>
        <v/>
      </c>
      <c r="NI105" s="12" t="str">
        <f t="shared" si="3960"/>
        <v/>
      </c>
      <c r="NJ105" s="12" t="str">
        <f t="shared" si="3960"/>
        <v/>
      </c>
      <c r="NK105" s="12" t="str">
        <f t="shared" si="3960"/>
        <v/>
      </c>
      <c r="NL105" s="12" t="str">
        <f t="shared" si="3960"/>
        <v/>
      </c>
      <c r="NM105" s="12" t="str">
        <f t="shared" si="3960"/>
        <v/>
      </c>
      <c r="NN105" s="12" t="str">
        <f t="shared" si="3960"/>
        <v/>
      </c>
      <c r="NO105" s="12" t="str">
        <f t="shared" ref="NO105:OD105" si="3961">IF(AND($G105&lt;&gt;"",$I105&lt;&gt;""),IF(AND($G105&lt;=NO$11,$I105&gt;=NO$11),2,0),"")</f>
        <v/>
      </c>
      <c r="NP105" s="12" t="str">
        <f t="shared" si="3961"/>
        <v/>
      </c>
      <c r="NQ105" s="12" t="str">
        <f t="shared" si="3961"/>
        <v/>
      </c>
      <c r="NR105" s="13" t="str">
        <f t="shared" si="3961"/>
        <v/>
      </c>
      <c r="NS105" s="11" t="str">
        <f t="shared" si="3961"/>
        <v/>
      </c>
      <c r="NT105" s="12" t="str">
        <f t="shared" si="3961"/>
        <v/>
      </c>
      <c r="NU105" s="12" t="str">
        <f t="shared" si="3961"/>
        <v/>
      </c>
      <c r="NV105" s="12" t="str">
        <f t="shared" si="3961"/>
        <v/>
      </c>
      <c r="NW105" s="12" t="str">
        <f t="shared" si="3961"/>
        <v/>
      </c>
      <c r="NX105" s="12" t="str">
        <f t="shared" si="3961"/>
        <v/>
      </c>
      <c r="NY105" s="12" t="str">
        <f t="shared" si="3961"/>
        <v/>
      </c>
      <c r="NZ105" s="12" t="str">
        <f t="shared" si="3961"/>
        <v/>
      </c>
      <c r="OA105" s="12" t="str">
        <f t="shared" si="3961"/>
        <v/>
      </c>
      <c r="OB105" s="12" t="str">
        <f t="shared" si="3961"/>
        <v/>
      </c>
      <c r="OC105" s="12" t="str">
        <f t="shared" si="3961"/>
        <v/>
      </c>
      <c r="OD105" s="13" t="str">
        <f t="shared" si="3961"/>
        <v/>
      </c>
      <c r="OE105" s="11" t="str">
        <f t="shared" ref="OE105:OT105" si="3962">IF(AND($G105&lt;&gt;"",$I105&lt;&gt;""),IF(AND($G105&lt;=OE$11,$I105&gt;=OE$11),2,0),"")</f>
        <v/>
      </c>
      <c r="OF105" s="12" t="str">
        <f t="shared" si="3962"/>
        <v/>
      </c>
      <c r="OG105" s="12" t="str">
        <f t="shared" si="3962"/>
        <v/>
      </c>
      <c r="OH105" s="12" t="str">
        <f t="shared" si="3962"/>
        <v/>
      </c>
      <c r="OI105" s="12" t="str">
        <f t="shared" si="3962"/>
        <v/>
      </c>
      <c r="OJ105" s="12" t="str">
        <f t="shared" si="3962"/>
        <v/>
      </c>
      <c r="OK105" s="12" t="str">
        <f t="shared" si="3962"/>
        <v/>
      </c>
      <c r="OL105" s="12" t="str">
        <f t="shared" si="3962"/>
        <v/>
      </c>
      <c r="OM105" s="12" t="str">
        <f t="shared" si="3962"/>
        <v/>
      </c>
      <c r="ON105" s="12" t="str">
        <f t="shared" si="3962"/>
        <v/>
      </c>
      <c r="OO105" s="12" t="str">
        <f t="shared" si="3962"/>
        <v/>
      </c>
      <c r="OP105" s="13" t="str">
        <f t="shared" si="3962"/>
        <v/>
      </c>
      <c r="OQ105" s="11" t="str">
        <f t="shared" si="3962"/>
        <v/>
      </c>
      <c r="OR105" s="12" t="str">
        <f t="shared" si="3962"/>
        <v/>
      </c>
      <c r="OS105" s="12" t="str">
        <f t="shared" si="3962"/>
        <v/>
      </c>
      <c r="OT105" s="12" t="str">
        <f t="shared" si="3962"/>
        <v/>
      </c>
      <c r="OU105" s="12" t="str">
        <f t="shared" ref="OU105:PJ105" si="3963">IF(AND($G105&lt;&gt;"",$I105&lt;&gt;""),IF(AND($G105&lt;=OU$11,$I105&gt;=OU$11),2,0),"")</f>
        <v/>
      </c>
      <c r="OV105" s="12" t="str">
        <f t="shared" si="3963"/>
        <v/>
      </c>
      <c r="OW105" s="12" t="str">
        <f t="shared" si="3963"/>
        <v/>
      </c>
      <c r="OX105" s="12" t="str">
        <f t="shared" si="3963"/>
        <v/>
      </c>
      <c r="OY105" s="12" t="str">
        <f t="shared" si="3963"/>
        <v/>
      </c>
      <c r="OZ105" s="12" t="str">
        <f t="shared" si="3963"/>
        <v/>
      </c>
      <c r="PA105" s="12" t="str">
        <f t="shared" si="3963"/>
        <v/>
      </c>
      <c r="PB105" s="13" t="str">
        <f t="shared" si="3963"/>
        <v/>
      </c>
      <c r="PC105" s="11" t="str">
        <f t="shared" si="3963"/>
        <v/>
      </c>
      <c r="PD105" s="12" t="str">
        <f t="shared" si="3963"/>
        <v/>
      </c>
      <c r="PE105" s="12" t="str">
        <f t="shared" si="3963"/>
        <v/>
      </c>
      <c r="PF105" s="12" t="str">
        <f t="shared" si="3963"/>
        <v/>
      </c>
      <c r="PG105" s="12" t="str">
        <f t="shared" si="3963"/>
        <v/>
      </c>
      <c r="PH105" s="12" t="str">
        <f t="shared" si="3963"/>
        <v/>
      </c>
      <c r="PI105" s="12" t="str">
        <f t="shared" si="3963"/>
        <v/>
      </c>
      <c r="PJ105" s="12" t="str">
        <f t="shared" si="3963"/>
        <v/>
      </c>
      <c r="PK105" s="12" t="str">
        <f t="shared" ref="PK105:PZ105" si="3964">IF(AND($G105&lt;&gt;"",$I105&lt;&gt;""),IF(AND($G105&lt;=PK$11,$I105&gt;=PK$11),2,0),"")</f>
        <v/>
      </c>
      <c r="PL105" s="12" t="str">
        <f t="shared" si="3964"/>
        <v/>
      </c>
      <c r="PM105" s="12" t="str">
        <f t="shared" si="3964"/>
        <v/>
      </c>
      <c r="PN105" s="13" t="str">
        <f t="shared" si="3964"/>
        <v/>
      </c>
      <c r="PO105" s="11" t="str">
        <f t="shared" si="3964"/>
        <v/>
      </c>
      <c r="PP105" s="12" t="str">
        <f t="shared" si="3964"/>
        <v/>
      </c>
      <c r="PQ105" s="12" t="str">
        <f t="shared" si="3964"/>
        <v/>
      </c>
      <c r="PR105" s="12" t="str">
        <f t="shared" si="3964"/>
        <v/>
      </c>
      <c r="PS105" s="12" t="str">
        <f t="shared" si="3964"/>
        <v/>
      </c>
      <c r="PT105" s="12" t="str">
        <f t="shared" si="3964"/>
        <v/>
      </c>
      <c r="PU105" s="12" t="str">
        <f t="shared" si="3964"/>
        <v/>
      </c>
      <c r="PV105" s="12" t="str">
        <f t="shared" si="3964"/>
        <v/>
      </c>
      <c r="PW105" s="12" t="str">
        <f t="shared" si="3964"/>
        <v/>
      </c>
      <c r="PX105" s="12" t="str">
        <f t="shared" si="3964"/>
        <v/>
      </c>
      <c r="PY105" s="12" t="str">
        <f t="shared" si="3964"/>
        <v/>
      </c>
      <c r="PZ105" s="13" t="str">
        <f t="shared" si="3964"/>
        <v/>
      </c>
      <c r="QA105" s="11" t="str">
        <f t="shared" ref="QA105:QP105" si="3965">IF(AND($G105&lt;&gt;"",$I105&lt;&gt;""),IF(AND($G105&lt;=QA$11,$I105&gt;=QA$11),2,0),"")</f>
        <v/>
      </c>
      <c r="QB105" s="12" t="str">
        <f t="shared" si="3965"/>
        <v/>
      </c>
      <c r="QC105" s="12" t="str">
        <f t="shared" si="3965"/>
        <v/>
      </c>
      <c r="QD105" s="12" t="str">
        <f t="shared" si="3965"/>
        <v/>
      </c>
      <c r="QE105" s="12" t="str">
        <f t="shared" si="3965"/>
        <v/>
      </c>
      <c r="QF105" s="12" t="str">
        <f t="shared" si="3965"/>
        <v/>
      </c>
      <c r="QG105" s="12" t="str">
        <f t="shared" si="3965"/>
        <v/>
      </c>
      <c r="QH105" s="12" t="str">
        <f t="shared" si="3965"/>
        <v/>
      </c>
      <c r="QI105" s="12" t="str">
        <f t="shared" si="3965"/>
        <v/>
      </c>
      <c r="QJ105" s="12" t="str">
        <f t="shared" si="3965"/>
        <v/>
      </c>
      <c r="QK105" s="12" t="str">
        <f t="shared" si="3965"/>
        <v/>
      </c>
      <c r="QL105" s="13" t="str">
        <f t="shared" si="3965"/>
        <v/>
      </c>
      <c r="QM105" s="11" t="str">
        <f t="shared" si="3965"/>
        <v/>
      </c>
      <c r="QN105" s="12" t="str">
        <f t="shared" si="3965"/>
        <v/>
      </c>
      <c r="QO105" s="12" t="str">
        <f t="shared" si="3965"/>
        <v/>
      </c>
      <c r="QP105" s="12" t="str">
        <f t="shared" si="3965"/>
        <v/>
      </c>
      <c r="QQ105" s="12" t="str">
        <f t="shared" ref="QQ105:RF105" si="3966">IF(AND($G105&lt;&gt;"",$I105&lt;&gt;""),IF(AND($G105&lt;=QQ$11,$I105&gt;=QQ$11),2,0),"")</f>
        <v/>
      </c>
      <c r="QR105" s="12" t="str">
        <f t="shared" si="3966"/>
        <v/>
      </c>
      <c r="QS105" s="12" t="str">
        <f t="shared" si="3966"/>
        <v/>
      </c>
      <c r="QT105" s="12" t="str">
        <f t="shared" si="3966"/>
        <v/>
      </c>
      <c r="QU105" s="12" t="str">
        <f t="shared" si="3966"/>
        <v/>
      </c>
      <c r="QV105" s="12" t="str">
        <f t="shared" si="3966"/>
        <v/>
      </c>
      <c r="QW105" s="12" t="str">
        <f t="shared" si="3966"/>
        <v/>
      </c>
      <c r="QX105" s="13" t="str">
        <f t="shared" si="3966"/>
        <v/>
      </c>
      <c r="QY105" s="11" t="str">
        <f t="shared" si="3966"/>
        <v/>
      </c>
      <c r="QZ105" s="12" t="str">
        <f t="shared" si="3966"/>
        <v/>
      </c>
      <c r="RA105" s="12" t="str">
        <f t="shared" si="3966"/>
        <v/>
      </c>
      <c r="RB105" s="12" t="str">
        <f t="shared" si="3966"/>
        <v/>
      </c>
      <c r="RC105" s="12" t="str">
        <f t="shared" si="3966"/>
        <v/>
      </c>
      <c r="RD105" s="12" t="str">
        <f t="shared" si="3966"/>
        <v/>
      </c>
      <c r="RE105" s="12" t="str">
        <f t="shared" si="3966"/>
        <v/>
      </c>
      <c r="RF105" s="12" t="str">
        <f t="shared" si="3966"/>
        <v/>
      </c>
      <c r="RG105" s="12" t="str">
        <f t="shared" ref="RG105:RV105" si="3967">IF(AND($G105&lt;&gt;"",$I105&lt;&gt;""),IF(AND($G105&lt;=RG$11,$I105&gt;=RG$11),2,0),"")</f>
        <v/>
      </c>
      <c r="RH105" s="12" t="str">
        <f t="shared" si="3967"/>
        <v/>
      </c>
      <c r="RI105" s="12" t="str">
        <f t="shared" si="3967"/>
        <v/>
      </c>
      <c r="RJ105" s="13" t="str">
        <f t="shared" si="3967"/>
        <v/>
      </c>
      <c r="RK105" s="11" t="str">
        <f t="shared" si="3967"/>
        <v/>
      </c>
      <c r="RL105" s="12" t="str">
        <f t="shared" si="3967"/>
        <v/>
      </c>
      <c r="RM105" s="12" t="str">
        <f t="shared" si="3967"/>
        <v/>
      </c>
      <c r="RN105" s="12" t="str">
        <f t="shared" si="3967"/>
        <v/>
      </c>
      <c r="RO105" s="12" t="str">
        <f t="shared" si="3967"/>
        <v/>
      </c>
      <c r="RP105" s="12" t="str">
        <f t="shared" si="3967"/>
        <v/>
      </c>
      <c r="RQ105" s="12" t="str">
        <f t="shared" si="3967"/>
        <v/>
      </c>
      <c r="RR105" s="12" t="str">
        <f t="shared" si="3967"/>
        <v/>
      </c>
      <c r="RS105" s="12" t="str">
        <f t="shared" si="3967"/>
        <v/>
      </c>
      <c r="RT105" s="12" t="str">
        <f t="shared" si="3967"/>
        <v/>
      </c>
      <c r="RU105" s="12" t="str">
        <f t="shared" si="3967"/>
        <v/>
      </c>
      <c r="RV105" s="13" t="str">
        <f t="shared" si="3967"/>
        <v/>
      </c>
      <c r="RW105" s="11" t="str">
        <f t="shared" ref="RW105:SL105" si="3968">IF(AND($G105&lt;&gt;"",$I105&lt;&gt;""),IF(AND($G105&lt;=RW$11,$I105&gt;=RW$11),2,0),"")</f>
        <v/>
      </c>
      <c r="RX105" s="12" t="str">
        <f t="shared" si="3968"/>
        <v/>
      </c>
      <c r="RY105" s="12" t="str">
        <f t="shared" si="3968"/>
        <v/>
      </c>
      <c r="RZ105" s="12" t="str">
        <f t="shared" si="3968"/>
        <v/>
      </c>
      <c r="SA105" s="12" t="str">
        <f t="shared" si="3968"/>
        <v/>
      </c>
      <c r="SB105" s="12" t="str">
        <f t="shared" si="3968"/>
        <v/>
      </c>
      <c r="SC105" s="12" t="str">
        <f t="shared" si="3968"/>
        <v/>
      </c>
      <c r="SD105" s="12" t="str">
        <f t="shared" si="3968"/>
        <v/>
      </c>
      <c r="SE105" s="12" t="str">
        <f t="shared" si="3968"/>
        <v/>
      </c>
      <c r="SF105" s="12" t="str">
        <f t="shared" si="3968"/>
        <v/>
      </c>
      <c r="SG105" s="12" t="str">
        <f t="shared" si="3968"/>
        <v/>
      </c>
      <c r="SH105" s="13" t="str">
        <f t="shared" si="3968"/>
        <v/>
      </c>
      <c r="SI105" s="11" t="str">
        <f t="shared" si="3968"/>
        <v/>
      </c>
      <c r="SJ105" s="12" t="str">
        <f t="shared" si="3968"/>
        <v/>
      </c>
      <c r="SK105" s="12" t="str">
        <f t="shared" si="3968"/>
        <v/>
      </c>
      <c r="SL105" s="12" t="str">
        <f t="shared" si="3968"/>
        <v/>
      </c>
      <c r="SM105" s="12" t="str">
        <f t="shared" ref="SM105:TB105" si="3969">IF(AND($G105&lt;&gt;"",$I105&lt;&gt;""),IF(AND($G105&lt;=SM$11,$I105&gt;=SM$11),2,0),"")</f>
        <v/>
      </c>
      <c r="SN105" s="12" t="str">
        <f t="shared" si="3969"/>
        <v/>
      </c>
      <c r="SO105" s="12" t="str">
        <f t="shared" si="3969"/>
        <v/>
      </c>
      <c r="SP105" s="12" t="str">
        <f t="shared" si="3969"/>
        <v/>
      </c>
      <c r="SQ105" s="12" t="str">
        <f t="shared" si="3969"/>
        <v/>
      </c>
      <c r="SR105" s="12" t="str">
        <f t="shared" si="3969"/>
        <v/>
      </c>
      <c r="SS105" s="12" t="str">
        <f t="shared" si="3969"/>
        <v/>
      </c>
      <c r="ST105" s="13" t="str">
        <f t="shared" si="3969"/>
        <v/>
      </c>
      <c r="SU105" s="11" t="str">
        <f t="shared" si="3969"/>
        <v/>
      </c>
      <c r="SV105" s="12" t="str">
        <f t="shared" si="3969"/>
        <v/>
      </c>
      <c r="SW105" s="12" t="str">
        <f t="shared" si="3969"/>
        <v/>
      </c>
      <c r="SX105" s="12" t="str">
        <f t="shared" si="3969"/>
        <v/>
      </c>
      <c r="SY105" s="12" t="str">
        <f t="shared" si="3969"/>
        <v/>
      </c>
      <c r="SZ105" s="12" t="str">
        <f t="shared" si="3969"/>
        <v/>
      </c>
      <c r="TA105" s="12" t="str">
        <f t="shared" si="3969"/>
        <v/>
      </c>
      <c r="TB105" s="12" t="str">
        <f t="shared" si="3969"/>
        <v/>
      </c>
      <c r="TC105" s="12" t="str">
        <f t="shared" ref="TC105:TR105" si="3970">IF(AND($G105&lt;&gt;"",$I105&lt;&gt;""),IF(AND($G105&lt;=TC$11,$I105&gt;=TC$11),2,0),"")</f>
        <v/>
      </c>
      <c r="TD105" s="12" t="str">
        <f t="shared" si="3970"/>
        <v/>
      </c>
      <c r="TE105" s="12" t="str">
        <f t="shared" si="3970"/>
        <v/>
      </c>
      <c r="TF105" s="13" t="str">
        <f t="shared" si="3970"/>
        <v/>
      </c>
      <c r="TG105" s="11" t="str">
        <f t="shared" si="3970"/>
        <v/>
      </c>
      <c r="TH105" s="12" t="str">
        <f t="shared" si="3970"/>
        <v/>
      </c>
      <c r="TI105" s="12" t="str">
        <f t="shared" si="3970"/>
        <v/>
      </c>
      <c r="TJ105" s="12" t="str">
        <f t="shared" si="3970"/>
        <v/>
      </c>
      <c r="TK105" s="12" t="str">
        <f t="shared" si="3970"/>
        <v/>
      </c>
      <c r="TL105" s="12" t="str">
        <f t="shared" si="3970"/>
        <v/>
      </c>
      <c r="TM105" s="12" t="str">
        <f t="shared" si="3970"/>
        <v/>
      </c>
      <c r="TN105" s="12" t="str">
        <f t="shared" si="3970"/>
        <v/>
      </c>
      <c r="TO105" s="12" t="str">
        <f t="shared" si="3970"/>
        <v/>
      </c>
      <c r="TP105" s="12" t="str">
        <f t="shared" si="3970"/>
        <v/>
      </c>
      <c r="TQ105" s="12" t="str">
        <f t="shared" si="3970"/>
        <v/>
      </c>
      <c r="TR105" s="13" t="str">
        <f t="shared" si="3970"/>
        <v/>
      </c>
      <c r="TS105" s="11" t="str">
        <f t="shared" ref="TS105:UH105" si="3971">IF(AND($G105&lt;&gt;"",$I105&lt;&gt;""),IF(AND($G105&lt;=TS$11,$I105&gt;=TS$11),2,0),"")</f>
        <v/>
      </c>
      <c r="TT105" s="12" t="str">
        <f t="shared" si="3971"/>
        <v/>
      </c>
      <c r="TU105" s="12" t="str">
        <f t="shared" si="3971"/>
        <v/>
      </c>
      <c r="TV105" s="12" t="str">
        <f t="shared" si="3971"/>
        <v/>
      </c>
      <c r="TW105" s="12" t="str">
        <f t="shared" si="3971"/>
        <v/>
      </c>
      <c r="TX105" s="12" t="str">
        <f t="shared" si="3971"/>
        <v/>
      </c>
      <c r="TY105" s="12" t="str">
        <f t="shared" si="3971"/>
        <v/>
      </c>
      <c r="TZ105" s="12" t="str">
        <f t="shared" si="3971"/>
        <v/>
      </c>
      <c r="UA105" s="12" t="str">
        <f t="shared" si="3971"/>
        <v/>
      </c>
      <c r="UB105" s="12" t="str">
        <f t="shared" si="3971"/>
        <v/>
      </c>
      <c r="UC105" s="12" t="str">
        <f t="shared" si="3971"/>
        <v/>
      </c>
      <c r="UD105" s="13" t="str">
        <f t="shared" si="3971"/>
        <v/>
      </c>
      <c r="UE105" s="11" t="str">
        <f t="shared" si="3971"/>
        <v/>
      </c>
      <c r="UF105" s="12" t="str">
        <f t="shared" si="3971"/>
        <v/>
      </c>
      <c r="UG105" s="12" t="str">
        <f t="shared" si="3971"/>
        <v/>
      </c>
      <c r="UH105" s="12" t="str">
        <f t="shared" si="3971"/>
        <v/>
      </c>
      <c r="UI105" s="12" t="str">
        <f t="shared" ref="UI105:UX105" si="3972">IF(AND($G105&lt;&gt;"",$I105&lt;&gt;""),IF(AND($G105&lt;=UI$11,$I105&gt;=UI$11),2,0),"")</f>
        <v/>
      </c>
      <c r="UJ105" s="12" t="str">
        <f t="shared" si="3972"/>
        <v/>
      </c>
      <c r="UK105" s="12" t="str">
        <f t="shared" si="3972"/>
        <v/>
      </c>
      <c r="UL105" s="12" t="str">
        <f t="shared" si="3972"/>
        <v/>
      </c>
      <c r="UM105" s="12" t="str">
        <f t="shared" si="3972"/>
        <v/>
      </c>
      <c r="UN105" s="12" t="str">
        <f t="shared" si="3972"/>
        <v/>
      </c>
      <c r="UO105" s="12" t="str">
        <f t="shared" si="3972"/>
        <v/>
      </c>
      <c r="UP105" s="13" t="str">
        <f t="shared" si="3972"/>
        <v/>
      </c>
      <c r="UQ105" s="11" t="str">
        <f t="shared" si="3972"/>
        <v/>
      </c>
      <c r="UR105" s="12" t="str">
        <f t="shared" si="3972"/>
        <v/>
      </c>
      <c r="US105" s="12" t="str">
        <f t="shared" si="3972"/>
        <v/>
      </c>
      <c r="UT105" s="12" t="str">
        <f t="shared" si="3972"/>
        <v/>
      </c>
      <c r="UU105" s="12" t="str">
        <f t="shared" si="3972"/>
        <v/>
      </c>
      <c r="UV105" s="12" t="str">
        <f t="shared" si="3972"/>
        <v/>
      </c>
      <c r="UW105" s="12" t="str">
        <f t="shared" si="3972"/>
        <v/>
      </c>
      <c r="UX105" s="12" t="str">
        <f t="shared" si="3972"/>
        <v/>
      </c>
      <c r="UY105" s="12" t="str">
        <f t="shared" ref="UY105:VN105" si="3973">IF(AND($G105&lt;&gt;"",$I105&lt;&gt;""),IF(AND($G105&lt;=UY$11,$I105&gt;=UY$11),2,0),"")</f>
        <v/>
      </c>
      <c r="UZ105" s="12" t="str">
        <f t="shared" si="3973"/>
        <v/>
      </c>
      <c r="VA105" s="12" t="str">
        <f t="shared" si="3973"/>
        <v/>
      </c>
      <c r="VB105" s="13" t="str">
        <f t="shared" si="3973"/>
        <v/>
      </c>
      <c r="VC105" s="11" t="str">
        <f t="shared" si="3973"/>
        <v/>
      </c>
      <c r="VD105" s="12" t="str">
        <f t="shared" si="3973"/>
        <v/>
      </c>
      <c r="VE105" s="12" t="str">
        <f t="shared" si="3973"/>
        <v/>
      </c>
      <c r="VF105" s="12" t="str">
        <f t="shared" si="3973"/>
        <v/>
      </c>
      <c r="VG105" s="12" t="str">
        <f t="shared" si="3973"/>
        <v/>
      </c>
      <c r="VH105" s="12" t="str">
        <f t="shared" si="3973"/>
        <v/>
      </c>
      <c r="VI105" s="12" t="str">
        <f t="shared" si="3973"/>
        <v/>
      </c>
      <c r="VJ105" s="12" t="str">
        <f t="shared" si="3973"/>
        <v/>
      </c>
      <c r="VK105" s="12" t="str">
        <f t="shared" si="3973"/>
        <v/>
      </c>
      <c r="VL105" s="12" t="str">
        <f t="shared" si="3973"/>
        <v/>
      </c>
      <c r="VM105" s="12" t="str">
        <f t="shared" si="3973"/>
        <v/>
      </c>
      <c r="VN105" s="13" t="str">
        <f t="shared" si="3973"/>
        <v/>
      </c>
      <c r="VO105" s="11" t="str">
        <f t="shared" ref="VO105:WD105" si="3974">IF(AND($G105&lt;&gt;"",$I105&lt;&gt;""),IF(AND($G105&lt;=VO$11,$I105&gt;=VO$11),2,0),"")</f>
        <v/>
      </c>
      <c r="VP105" s="12" t="str">
        <f t="shared" si="3974"/>
        <v/>
      </c>
      <c r="VQ105" s="12" t="str">
        <f t="shared" si="3974"/>
        <v/>
      </c>
      <c r="VR105" s="12" t="str">
        <f t="shared" si="3974"/>
        <v/>
      </c>
      <c r="VS105" s="12" t="str">
        <f t="shared" si="3974"/>
        <v/>
      </c>
      <c r="VT105" s="12" t="str">
        <f t="shared" si="3974"/>
        <v/>
      </c>
      <c r="VU105" s="12" t="str">
        <f t="shared" si="3974"/>
        <v/>
      </c>
      <c r="VV105" s="12" t="str">
        <f t="shared" si="3974"/>
        <v/>
      </c>
      <c r="VW105" s="12" t="str">
        <f t="shared" si="3974"/>
        <v/>
      </c>
      <c r="VX105" s="12" t="str">
        <f t="shared" si="3974"/>
        <v/>
      </c>
      <c r="VY105" s="12" t="str">
        <f t="shared" si="3974"/>
        <v/>
      </c>
      <c r="VZ105" s="13" t="str">
        <f t="shared" si="3974"/>
        <v/>
      </c>
      <c r="WA105" s="11" t="str">
        <f t="shared" si="3974"/>
        <v/>
      </c>
      <c r="WB105" s="12" t="str">
        <f t="shared" si="3974"/>
        <v/>
      </c>
      <c r="WC105" s="12" t="str">
        <f t="shared" si="3974"/>
        <v/>
      </c>
      <c r="WD105" s="12" t="str">
        <f t="shared" si="3974"/>
        <v/>
      </c>
      <c r="WE105" s="12" t="str">
        <f t="shared" ref="WE105:WT105" si="3975">IF(AND($G105&lt;&gt;"",$I105&lt;&gt;""),IF(AND($G105&lt;=WE$11,$I105&gt;=WE$11),2,0),"")</f>
        <v/>
      </c>
      <c r="WF105" s="12" t="str">
        <f t="shared" si="3975"/>
        <v/>
      </c>
      <c r="WG105" s="12" t="str">
        <f t="shared" si="3975"/>
        <v/>
      </c>
      <c r="WH105" s="12" t="str">
        <f t="shared" si="3975"/>
        <v/>
      </c>
      <c r="WI105" s="12" t="str">
        <f t="shared" si="3975"/>
        <v/>
      </c>
      <c r="WJ105" s="12" t="str">
        <f t="shared" si="3975"/>
        <v/>
      </c>
      <c r="WK105" s="12" t="str">
        <f t="shared" si="3975"/>
        <v/>
      </c>
      <c r="WL105" s="13" t="str">
        <f t="shared" si="3975"/>
        <v/>
      </c>
      <c r="WM105" s="11" t="str">
        <f t="shared" si="3975"/>
        <v/>
      </c>
      <c r="WN105" s="12" t="str">
        <f t="shared" si="3975"/>
        <v/>
      </c>
      <c r="WO105" s="12" t="str">
        <f t="shared" si="3975"/>
        <v/>
      </c>
      <c r="WP105" s="12" t="str">
        <f t="shared" si="3975"/>
        <v/>
      </c>
      <c r="WQ105" s="12" t="str">
        <f t="shared" si="3975"/>
        <v/>
      </c>
      <c r="WR105" s="12" t="str">
        <f t="shared" si="3975"/>
        <v/>
      </c>
      <c r="WS105" s="12" t="str">
        <f t="shared" si="3975"/>
        <v/>
      </c>
      <c r="WT105" s="12" t="str">
        <f t="shared" si="3975"/>
        <v/>
      </c>
      <c r="WU105" s="12" t="str">
        <f t="shared" ref="WU105:XJ105" si="3976">IF(AND($G105&lt;&gt;"",$I105&lt;&gt;""),IF(AND($G105&lt;=WU$11,$I105&gt;=WU$11),2,0),"")</f>
        <v/>
      </c>
      <c r="WV105" s="12" t="str">
        <f t="shared" si="3976"/>
        <v/>
      </c>
      <c r="WW105" s="12" t="str">
        <f t="shared" si="3976"/>
        <v/>
      </c>
      <c r="WX105" s="13" t="str">
        <f t="shared" si="3976"/>
        <v/>
      </c>
      <c r="WY105" s="11" t="str">
        <f t="shared" si="3976"/>
        <v/>
      </c>
      <c r="WZ105" s="12" t="str">
        <f t="shared" si="3976"/>
        <v/>
      </c>
      <c r="XA105" s="12" t="str">
        <f t="shared" si="3976"/>
        <v/>
      </c>
      <c r="XB105" s="12" t="str">
        <f t="shared" si="3976"/>
        <v/>
      </c>
      <c r="XC105" s="12" t="str">
        <f t="shared" si="3976"/>
        <v/>
      </c>
      <c r="XD105" s="12" t="str">
        <f t="shared" si="3976"/>
        <v/>
      </c>
      <c r="XE105" s="12" t="str">
        <f t="shared" si="3976"/>
        <v/>
      </c>
      <c r="XF105" s="12" t="str">
        <f t="shared" si="3976"/>
        <v/>
      </c>
      <c r="XG105" s="12" t="str">
        <f t="shared" si="3976"/>
        <v/>
      </c>
      <c r="XH105" s="12" t="str">
        <f t="shared" si="3976"/>
        <v/>
      </c>
      <c r="XI105" s="12" t="str">
        <f t="shared" si="3976"/>
        <v/>
      </c>
      <c r="XJ105" s="13" t="str">
        <f t="shared" si="3976"/>
        <v/>
      </c>
      <c r="XK105" s="11" t="str">
        <f t="shared" ref="XK105:XZ105" si="3977">IF(AND($G105&lt;&gt;"",$I105&lt;&gt;""),IF(AND($G105&lt;=XK$11,$I105&gt;=XK$11),2,0),"")</f>
        <v/>
      </c>
      <c r="XL105" s="12" t="str">
        <f t="shared" si="3977"/>
        <v/>
      </c>
      <c r="XM105" s="12" t="str">
        <f t="shared" si="3977"/>
        <v/>
      </c>
      <c r="XN105" s="12" t="str">
        <f t="shared" si="3977"/>
        <v/>
      </c>
      <c r="XO105" s="12" t="str">
        <f t="shared" si="3977"/>
        <v/>
      </c>
      <c r="XP105" s="12" t="str">
        <f t="shared" si="3977"/>
        <v/>
      </c>
      <c r="XQ105" s="12" t="str">
        <f t="shared" si="3977"/>
        <v/>
      </c>
      <c r="XR105" s="12" t="str">
        <f t="shared" si="3977"/>
        <v/>
      </c>
      <c r="XS105" s="12" t="str">
        <f t="shared" si="3977"/>
        <v/>
      </c>
      <c r="XT105" s="12" t="str">
        <f t="shared" si="3977"/>
        <v/>
      </c>
      <c r="XU105" s="12" t="str">
        <f t="shared" si="3977"/>
        <v/>
      </c>
      <c r="XV105" s="13" t="str">
        <f t="shared" si="3977"/>
        <v/>
      </c>
      <c r="XW105" s="11" t="str">
        <f t="shared" si="3977"/>
        <v/>
      </c>
      <c r="XX105" s="12" t="str">
        <f t="shared" si="3977"/>
        <v/>
      </c>
      <c r="XY105" s="12" t="str">
        <f t="shared" si="3977"/>
        <v/>
      </c>
      <c r="XZ105" s="12" t="str">
        <f t="shared" si="3977"/>
        <v/>
      </c>
      <c r="YA105" s="12" t="str">
        <f t="shared" ref="YA105:YP105" si="3978">IF(AND($G105&lt;&gt;"",$I105&lt;&gt;""),IF(AND($G105&lt;=YA$11,$I105&gt;=YA$11),2,0),"")</f>
        <v/>
      </c>
      <c r="YB105" s="12" t="str">
        <f t="shared" si="3978"/>
        <v/>
      </c>
      <c r="YC105" s="12" t="str">
        <f t="shared" si="3978"/>
        <v/>
      </c>
      <c r="YD105" s="12" t="str">
        <f t="shared" si="3978"/>
        <v/>
      </c>
      <c r="YE105" s="12" t="str">
        <f t="shared" si="3978"/>
        <v/>
      </c>
      <c r="YF105" s="12" t="str">
        <f t="shared" si="3978"/>
        <v/>
      </c>
      <c r="YG105" s="12" t="str">
        <f t="shared" si="3978"/>
        <v/>
      </c>
      <c r="YH105" s="13" t="str">
        <f t="shared" si="3978"/>
        <v/>
      </c>
      <c r="YI105" s="11" t="str">
        <f t="shared" si="3978"/>
        <v/>
      </c>
      <c r="YJ105" s="12" t="str">
        <f t="shared" si="3978"/>
        <v/>
      </c>
      <c r="YK105" s="12" t="str">
        <f t="shared" si="3978"/>
        <v/>
      </c>
      <c r="YL105" s="12" t="str">
        <f t="shared" si="3978"/>
        <v/>
      </c>
      <c r="YM105" s="12" t="str">
        <f t="shared" si="3978"/>
        <v/>
      </c>
      <c r="YN105" s="12" t="str">
        <f t="shared" si="3978"/>
        <v/>
      </c>
      <c r="YO105" s="12" t="str">
        <f t="shared" si="3978"/>
        <v/>
      </c>
      <c r="YP105" s="12" t="str">
        <f t="shared" si="3978"/>
        <v/>
      </c>
      <c r="YQ105" s="12" t="str">
        <f t="shared" ref="YQ105:ZF105" si="3979">IF(AND($G105&lt;&gt;"",$I105&lt;&gt;""),IF(AND($G105&lt;=YQ$11,$I105&gt;=YQ$11),2,0),"")</f>
        <v/>
      </c>
      <c r="YR105" s="12" t="str">
        <f t="shared" si="3979"/>
        <v/>
      </c>
      <c r="YS105" s="12" t="str">
        <f t="shared" si="3979"/>
        <v/>
      </c>
      <c r="YT105" s="13" t="str">
        <f t="shared" si="3979"/>
        <v/>
      </c>
      <c r="YU105" s="11" t="str">
        <f t="shared" si="3979"/>
        <v/>
      </c>
      <c r="YV105" s="12" t="str">
        <f t="shared" si="3979"/>
        <v/>
      </c>
      <c r="YW105" s="12" t="str">
        <f t="shared" si="3979"/>
        <v/>
      </c>
      <c r="YX105" s="12" t="str">
        <f t="shared" si="3979"/>
        <v/>
      </c>
      <c r="YY105" s="12" t="str">
        <f t="shared" si="3979"/>
        <v/>
      </c>
      <c r="YZ105" s="12" t="str">
        <f t="shared" si="3979"/>
        <v/>
      </c>
      <c r="ZA105" s="12" t="str">
        <f t="shared" si="3979"/>
        <v/>
      </c>
      <c r="ZB105" s="12" t="str">
        <f t="shared" si="3979"/>
        <v/>
      </c>
      <c r="ZC105" s="12" t="str">
        <f t="shared" si="3979"/>
        <v/>
      </c>
      <c r="ZD105" s="12" t="str">
        <f t="shared" si="3979"/>
        <v/>
      </c>
      <c r="ZE105" s="12" t="str">
        <f t="shared" si="3979"/>
        <v/>
      </c>
      <c r="ZF105" s="13" t="str">
        <f t="shared" si="3979"/>
        <v/>
      </c>
      <c r="ZG105" s="11" t="str">
        <f t="shared" ref="ZG105:ZV105" si="3980">IF(AND($G105&lt;&gt;"",$I105&lt;&gt;""),IF(AND($G105&lt;=ZG$11,$I105&gt;=ZG$11),2,0),"")</f>
        <v/>
      </c>
      <c r="ZH105" s="12" t="str">
        <f t="shared" si="3980"/>
        <v/>
      </c>
      <c r="ZI105" s="12" t="str">
        <f t="shared" si="3980"/>
        <v/>
      </c>
      <c r="ZJ105" s="12" t="str">
        <f t="shared" si="3980"/>
        <v/>
      </c>
      <c r="ZK105" s="12" t="str">
        <f t="shared" si="3980"/>
        <v/>
      </c>
      <c r="ZL105" s="12" t="str">
        <f t="shared" si="3980"/>
        <v/>
      </c>
      <c r="ZM105" s="12" t="str">
        <f t="shared" si="3980"/>
        <v/>
      </c>
      <c r="ZN105" s="12" t="str">
        <f t="shared" si="3980"/>
        <v/>
      </c>
      <c r="ZO105" s="12" t="str">
        <f t="shared" si="3980"/>
        <v/>
      </c>
      <c r="ZP105" s="12" t="str">
        <f t="shared" si="3980"/>
        <v/>
      </c>
      <c r="ZQ105" s="12" t="str">
        <f t="shared" si="3980"/>
        <v/>
      </c>
      <c r="ZR105" s="13" t="str">
        <f t="shared" si="3980"/>
        <v/>
      </c>
      <c r="ZS105" s="11" t="str">
        <f t="shared" si="3980"/>
        <v/>
      </c>
      <c r="ZT105" s="12" t="str">
        <f t="shared" si="3980"/>
        <v/>
      </c>
      <c r="ZU105" s="12" t="str">
        <f t="shared" si="3980"/>
        <v/>
      </c>
      <c r="ZV105" s="12" t="str">
        <f t="shared" si="3980"/>
        <v/>
      </c>
      <c r="ZW105" s="12" t="str">
        <f t="shared" ref="ZW105:AAL105" si="3981">IF(AND($G105&lt;&gt;"",$I105&lt;&gt;""),IF(AND($G105&lt;=ZW$11,$I105&gt;=ZW$11),2,0),"")</f>
        <v/>
      </c>
      <c r="ZX105" s="12" t="str">
        <f t="shared" si="3981"/>
        <v/>
      </c>
      <c r="ZY105" s="12" t="str">
        <f t="shared" si="3981"/>
        <v/>
      </c>
      <c r="ZZ105" s="12" t="str">
        <f t="shared" si="3981"/>
        <v/>
      </c>
      <c r="AAA105" s="12" t="str">
        <f t="shared" si="3981"/>
        <v/>
      </c>
      <c r="AAB105" s="12" t="str">
        <f t="shared" si="3981"/>
        <v/>
      </c>
      <c r="AAC105" s="12" t="str">
        <f t="shared" si="3981"/>
        <v/>
      </c>
      <c r="AAD105" s="13" t="str">
        <f t="shared" si="3981"/>
        <v/>
      </c>
      <c r="AAE105" s="11" t="str">
        <f t="shared" si="3981"/>
        <v/>
      </c>
      <c r="AAF105" s="12" t="str">
        <f t="shared" si="3981"/>
        <v/>
      </c>
      <c r="AAG105" s="12" t="str">
        <f t="shared" si="3981"/>
        <v/>
      </c>
      <c r="AAH105" s="12" t="str">
        <f t="shared" si="3981"/>
        <v/>
      </c>
      <c r="AAI105" s="12" t="str">
        <f t="shared" si="3981"/>
        <v/>
      </c>
      <c r="AAJ105" s="12" t="str">
        <f t="shared" si="3981"/>
        <v/>
      </c>
      <c r="AAK105" s="12" t="str">
        <f t="shared" si="3981"/>
        <v/>
      </c>
      <c r="AAL105" s="12" t="str">
        <f t="shared" si="3981"/>
        <v/>
      </c>
      <c r="AAM105" s="12" t="str">
        <f t="shared" ref="AAM105:ABB105" si="3982">IF(AND($G105&lt;&gt;"",$I105&lt;&gt;""),IF(AND($G105&lt;=AAM$11,$I105&gt;=AAM$11),2,0),"")</f>
        <v/>
      </c>
      <c r="AAN105" s="12" t="str">
        <f t="shared" si="3982"/>
        <v/>
      </c>
      <c r="AAO105" s="12" t="str">
        <f t="shared" si="3982"/>
        <v/>
      </c>
      <c r="AAP105" s="13" t="str">
        <f t="shared" si="3982"/>
        <v/>
      </c>
      <c r="AAQ105" s="11" t="str">
        <f t="shared" si="3982"/>
        <v/>
      </c>
      <c r="AAR105" s="12" t="str">
        <f t="shared" si="3982"/>
        <v/>
      </c>
      <c r="AAS105" s="12" t="str">
        <f t="shared" si="3982"/>
        <v/>
      </c>
      <c r="AAT105" s="12" t="str">
        <f t="shared" si="3982"/>
        <v/>
      </c>
      <c r="AAU105" s="12" t="str">
        <f t="shared" si="3982"/>
        <v/>
      </c>
      <c r="AAV105" s="12" t="str">
        <f t="shared" si="3982"/>
        <v/>
      </c>
      <c r="AAW105" s="12" t="str">
        <f t="shared" si="3982"/>
        <v/>
      </c>
      <c r="AAX105" s="12" t="str">
        <f t="shared" si="3982"/>
        <v/>
      </c>
      <c r="AAY105" s="12" t="str">
        <f t="shared" si="3982"/>
        <v/>
      </c>
      <c r="AAZ105" s="12" t="str">
        <f t="shared" si="3982"/>
        <v/>
      </c>
      <c r="ABA105" s="12" t="str">
        <f t="shared" si="3982"/>
        <v/>
      </c>
      <c r="ABB105" s="13" t="str">
        <f t="shared" si="3982"/>
        <v/>
      </c>
      <c r="ABC105" s="11" t="str">
        <f t="shared" ref="ABC105:ABR105" si="3983">IF(AND($G105&lt;&gt;"",$I105&lt;&gt;""),IF(AND($G105&lt;=ABC$11,$I105&gt;=ABC$11),2,0),"")</f>
        <v/>
      </c>
      <c r="ABD105" s="12" t="str">
        <f t="shared" si="3983"/>
        <v/>
      </c>
      <c r="ABE105" s="12" t="str">
        <f t="shared" si="3983"/>
        <v/>
      </c>
      <c r="ABF105" s="12" t="str">
        <f t="shared" si="3983"/>
        <v/>
      </c>
      <c r="ABG105" s="12" t="str">
        <f t="shared" si="3983"/>
        <v/>
      </c>
      <c r="ABH105" s="12" t="str">
        <f t="shared" si="3983"/>
        <v/>
      </c>
      <c r="ABI105" s="12" t="str">
        <f t="shared" si="3983"/>
        <v/>
      </c>
      <c r="ABJ105" s="12" t="str">
        <f t="shared" si="3983"/>
        <v/>
      </c>
      <c r="ABK105" s="12" t="str">
        <f t="shared" si="3983"/>
        <v/>
      </c>
      <c r="ABL105" s="12" t="str">
        <f t="shared" si="3983"/>
        <v/>
      </c>
      <c r="ABM105" s="12" t="str">
        <f t="shared" si="3983"/>
        <v/>
      </c>
      <c r="ABN105" s="13" t="str">
        <f t="shared" si="3983"/>
        <v/>
      </c>
      <c r="ABO105" s="11" t="str">
        <f t="shared" si="3983"/>
        <v/>
      </c>
      <c r="ABP105" s="12" t="str">
        <f t="shared" si="3983"/>
        <v/>
      </c>
      <c r="ABQ105" s="12" t="str">
        <f t="shared" si="3983"/>
        <v/>
      </c>
      <c r="ABR105" s="12" t="str">
        <f t="shared" si="3983"/>
        <v/>
      </c>
      <c r="ABS105" s="12" t="str">
        <f t="shared" ref="ABS105:ACH105" si="3984">IF(AND($G105&lt;&gt;"",$I105&lt;&gt;""),IF(AND($G105&lt;=ABS$11,$I105&gt;=ABS$11),2,0),"")</f>
        <v/>
      </c>
      <c r="ABT105" s="12" t="str">
        <f t="shared" si="3984"/>
        <v/>
      </c>
      <c r="ABU105" s="12" t="str">
        <f t="shared" si="3984"/>
        <v/>
      </c>
      <c r="ABV105" s="12" t="str">
        <f t="shared" si="3984"/>
        <v/>
      </c>
      <c r="ABW105" s="12" t="str">
        <f t="shared" si="3984"/>
        <v/>
      </c>
      <c r="ABX105" s="12" t="str">
        <f t="shared" si="3984"/>
        <v/>
      </c>
      <c r="ABY105" s="12" t="str">
        <f t="shared" si="3984"/>
        <v/>
      </c>
      <c r="ABZ105" s="13" t="str">
        <f t="shared" si="3984"/>
        <v/>
      </c>
      <c r="ACA105" s="11" t="str">
        <f t="shared" si="3984"/>
        <v/>
      </c>
      <c r="ACB105" s="12" t="str">
        <f t="shared" si="3984"/>
        <v/>
      </c>
      <c r="ACC105" s="12" t="str">
        <f t="shared" si="3984"/>
        <v/>
      </c>
      <c r="ACD105" s="12" t="str">
        <f t="shared" si="3984"/>
        <v/>
      </c>
      <c r="ACE105" s="12" t="str">
        <f t="shared" si="3984"/>
        <v/>
      </c>
      <c r="ACF105" s="12" t="str">
        <f t="shared" si="3984"/>
        <v/>
      </c>
      <c r="ACG105" s="12" t="str">
        <f t="shared" si="3984"/>
        <v/>
      </c>
      <c r="ACH105" s="12" t="str">
        <f t="shared" si="3984"/>
        <v/>
      </c>
      <c r="ACI105" s="12" t="str">
        <f t="shared" ref="ACI105:ACX105" si="3985">IF(AND($G105&lt;&gt;"",$I105&lt;&gt;""),IF(AND($G105&lt;=ACI$11,$I105&gt;=ACI$11),2,0),"")</f>
        <v/>
      </c>
      <c r="ACJ105" s="12" t="str">
        <f t="shared" si="3985"/>
        <v/>
      </c>
      <c r="ACK105" s="12" t="str">
        <f t="shared" si="3985"/>
        <v/>
      </c>
      <c r="ACL105" s="13" t="str">
        <f t="shared" si="3985"/>
        <v/>
      </c>
      <c r="ACM105" s="11" t="str">
        <f t="shared" si="3985"/>
        <v/>
      </c>
      <c r="ACN105" s="12" t="str">
        <f t="shared" si="3985"/>
        <v/>
      </c>
      <c r="ACO105" s="12" t="str">
        <f t="shared" si="3985"/>
        <v/>
      </c>
      <c r="ACP105" s="12" t="str">
        <f t="shared" si="3985"/>
        <v/>
      </c>
      <c r="ACQ105" s="12" t="str">
        <f t="shared" si="3985"/>
        <v/>
      </c>
      <c r="ACR105" s="12" t="str">
        <f t="shared" si="3985"/>
        <v/>
      </c>
      <c r="ACS105" s="12" t="str">
        <f t="shared" si="3985"/>
        <v/>
      </c>
      <c r="ACT105" s="12" t="str">
        <f t="shared" si="3985"/>
        <v/>
      </c>
      <c r="ACU105" s="12" t="str">
        <f t="shared" si="3985"/>
        <v/>
      </c>
      <c r="ACV105" s="12" t="str">
        <f t="shared" si="3985"/>
        <v/>
      </c>
      <c r="ACW105" s="12" t="str">
        <f t="shared" si="3985"/>
        <v/>
      </c>
      <c r="ACX105" s="13" t="str">
        <f t="shared" si="3985"/>
        <v/>
      </c>
      <c r="ACY105" s="149"/>
      <c r="ACZ105" s="150"/>
      <c r="ADA105" s="150"/>
      <c r="ADB105" s="151"/>
    </row>
    <row r="106" spans="1:782" ht="11.25" customHeight="1" x14ac:dyDescent="0.2">
      <c r="B106" s="189"/>
      <c r="C106" s="189"/>
      <c r="D106" s="156"/>
      <c r="E106" s="187"/>
      <c r="F106" s="187"/>
      <c r="G106" s="65">
        <f>I104</f>
        <v>0</v>
      </c>
      <c r="H106" s="66" t="s">
        <v>66</v>
      </c>
      <c r="I106" s="67">
        <f>G106+J106</f>
        <v>0</v>
      </c>
      <c r="J106" s="68">
        <v>0</v>
      </c>
      <c r="K106" s="22">
        <f t="shared" ref="K106:Z106" si="3986">IF(AND($G106&lt;&gt;"",$I106&lt;&gt;""),IF(AND($G106&lt;=K$11,$I106&gt;=K$11),1,0),"")</f>
        <v>0</v>
      </c>
      <c r="L106" s="12">
        <f t="shared" si="3986"/>
        <v>0</v>
      </c>
      <c r="M106" s="12">
        <f t="shared" si="3986"/>
        <v>0</v>
      </c>
      <c r="N106" s="12">
        <f t="shared" si="3986"/>
        <v>0</v>
      </c>
      <c r="O106" s="12">
        <f t="shared" si="3986"/>
        <v>0</v>
      </c>
      <c r="P106" s="12">
        <f t="shared" si="3986"/>
        <v>0</v>
      </c>
      <c r="Q106" s="12">
        <f t="shared" si="3986"/>
        <v>0</v>
      </c>
      <c r="R106" s="12">
        <f t="shared" si="3986"/>
        <v>0</v>
      </c>
      <c r="S106" s="12">
        <f t="shared" si="3986"/>
        <v>0</v>
      </c>
      <c r="T106" s="12">
        <f t="shared" si="3986"/>
        <v>0</v>
      </c>
      <c r="U106" s="12">
        <f t="shared" si="3986"/>
        <v>0</v>
      </c>
      <c r="V106" s="12">
        <f t="shared" si="3986"/>
        <v>0</v>
      </c>
      <c r="W106" s="11">
        <f t="shared" si="3986"/>
        <v>0</v>
      </c>
      <c r="X106" s="12">
        <f t="shared" si="3986"/>
        <v>0</v>
      </c>
      <c r="Y106" s="12">
        <f t="shared" si="3986"/>
        <v>0</v>
      </c>
      <c r="Z106" s="12">
        <f t="shared" si="3986"/>
        <v>0</v>
      </c>
      <c r="AA106" s="12">
        <f t="shared" ref="AA106:AP106" si="3987">IF(AND($G106&lt;&gt;"",$I106&lt;&gt;""),IF(AND($G106&lt;=AA$11,$I106&gt;=AA$11),1,0),"")</f>
        <v>0</v>
      </c>
      <c r="AB106" s="12">
        <f t="shared" si="3987"/>
        <v>0</v>
      </c>
      <c r="AC106" s="12">
        <f t="shared" si="3987"/>
        <v>0</v>
      </c>
      <c r="AD106" s="12">
        <f t="shared" si="3987"/>
        <v>0</v>
      </c>
      <c r="AE106" s="12">
        <f t="shared" si="3987"/>
        <v>0</v>
      </c>
      <c r="AF106" s="12">
        <f t="shared" si="3987"/>
        <v>0</v>
      </c>
      <c r="AG106" s="12">
        <f t="shared" si="3987"/>
        <v>0</v>
      </c>
      <c r="AH106" s="12">
        <f t="shared" si="3987"/>
        <v>0</v>
      </c>
      <c r="AI106" s="11">
        <f t="shared" si="3987"/>
        <v>0</v>
      </c>
      <c r="AJ106" s="12">
        <f t="shared" si="3987"/>
        <v>0</v>
      </c>
      <c r="AK106" s="12">
        <f t="shared" si="3987"/>
        <v>0</v>
      </c>
      <c r="AL106" s="12">
        <f t="shared" si="3987"/>
        <v>0</v>
      </c>
      <c r="AM106" s="12">
        <f t="shared" si="3987"/>
        <v>0</v>
      </c>
      <c r="AN106" s="12">
        <f t="shared" si="3987"/>
        <v>0</v>
      </c>
      <c r="AO106" s="12">
        <f t="shared" si="3987"/>
        <v>0</v>
      </c>
      <c r="AP106" s="12">
        <f t="shared" si="3987"/>
        <v>0</v>
      </c>
      <c r="AQ106" s="12">
        <f t="shared" ref="AQ106:BF106" si="3988">IF(AND($G106&lt;&gt;"",$I106&lt;&gt;""),IF(AND($G106&lt;=AQ$11,$I106&gt;=AQ$11),1,0),"")</f>
        <v>0</v>
      </c>
      <c r="AR106" s="12">
        <f t="shared" si="3988"/>
        <v>0</v>
      </c>
      <c r="AS106" s="12">
        <f t="shared" si="3988"/>
        <v>0</v>
      </c>
      <c r="AT106" s="13">
        <f t="shared" si="3988"/>
        <v>0</v>
      </c>
      <c r="AU106" s="12">
        <f t="shared" si="3988"/>
        <v>0</v>
      </c>
      <c r="AV106" s="12">
        <f t="shared" si="3988"/>
        <v>0</v>
      </c>
      <c r="AW106" s="12">
        <f t="shared" si="3988"/>
        <v>0</v>
      </c>
      <c r="AX106" s="12">
        <f t="shared" si="3988"/>
        <v>0</v>
      </c>
      <c r="AY106" s="12">
        <f t="shared" si="3988"/>
        <v>0</v>
      </c>
      <c r="AZ106" s="12">
        <f t="shared" si="3988"/>
        <v>0</v>
      </c>
      <c r="BA106" s="12">
        <f t="shared" si="3988"/>
        <v>0</v>
      </c>
      <c r="BB106" s="12">
        <f t="shared" si="3988"/>
        <v>0</v>
      </c>
      <c r="BC106" s="12">
        <f t="shared" si="3988"/>
        <v>0</v>
      </c>
      <c r="BD106" s="12">
        <f t="shared" si="3988"/>
        <v>0</v>
      </c>
      <c r="BE106" s="12">
        <f t="shared" si="3988"/>
        <v>0</v>
      </c>
      <c r="BF106" s="12">
        <f t="shared" si="3988"/>
        <v>0</v>
      </c>
      <c r="BG106" s="11">
        <f t="shared" ref="BG106" si="3989">IF(AND($G106&lt;&gt;"",$I106&lt;&gt;""),IF(AND($G106&lt;=BG$11,$I106&gt;=BG$11),1,0),"")</f>
        <v>0</v>
      </c>
      <c r="BH106" s="12">
        <f t="shared" si="3010"/>
        <v>0</v>
      </c>
      <c r="BI106" s="12">
        <f t="shared" si="3010"/>
        <v>0</v>
      </c>
      <c r="BJ106" s="12">
        <f t="shared" si="3010"/>
        <v>0</v>
      </c>
      <c r="BK106" s="12">
        <f t="shared" si="3010"/>
        <v>0</v>
      </c>
      <c r="BL106" s="12">
        <f t="shared" si="3010"/>
        <v>0</v>
      </c>
      <c r="BM106" s="12">
        <f t="shared" si="3010"/>
        <v>0</v>
      </c>
      <c r="BN106" s="12">
        <f t="shared" si="3010"/>
        <v>0</v>
      </c>
      <c r="BO106" s="12">
        <f t="shared" si="3010"/>
        <v>0</v>
      </c>
      <c r="BP106" s="12">
        <f t="shared" si="3010"/>
        <v>0</v>
      </c>
      <c r="BQ106" s="12">
        <f t="shared" si="3010"/>
        <v>0</v>
      </c>
      <c r="BR106" s="13">
        <f t="shared" si="3010"/>
        <v>0</v>
      </c>
      <c r="BS106" s="11">
        <f t="shared" si="3010"/>
        <v>0</v>
      </c>
      <c r="BT106" s="12">
        <f t="shared" si="3010"/>
        <v>0</v>
      </c>
      <c r="BU106" s="12">
        <f t="shared" si="3010"/>
        <v>0</v>
      </c>
      <c r="BV106" s="12">
        <f t="shared" si="3010"/>
        <v>0</v>
      </c>
      <c r="BW106" s="12">
        <f t="shared" si="2914"/>
        <v>0</v>
      </c>
      <c r="BX106" s="12">
        <f t="shared" si="2914"/>
        <v>0</v>
      </c>
      <c r="BY106" s="12">
        <f t="shared" si="2914"/>
        <v>0</v>
      </c>
      <c r="BZ106" s="12">
        <f t="shared" si="2914"/>
        <v>0</v>
      </c>
      <c r="CA106" s="12">
        <f t="shared" si="2914"/>
        <v>0</v>
      </c>
      <c r="CB106" s="12">
        <f t="shared" si="2914"/>
        <v>0</v>
      </c>
      <c r="CC106" s="12">
        <f t="shared" si="2914"/>
        <v>0</v>
      </c>
      <c r="CD106" s="13">
        <f t="shared" si="2914"/>
        <v>0</v>
      </c>
      <c r="CE106" s="11">
        <f t="shared" si="2914"/>
        <v>0</v>
      </c>
      <c r="CF106" s="12">
        <f t="shared" si="2914"/>
        <v>0</v>
      </c>
      <c r="CG106" s="12">
        <f t="shared" si="2914"/>
        <v>0</v>
      </c>
      <c r="CH106" s="12">
        <f t="shared" si="2914"/>
        <v>0</v>
      </c>
      <c r="CI106" s="12">
        <f t="shared" si="2914"/>
        <v>0</v>
      </c>
      <c r="CJ106" s="12">
        <f t="shared" si="2914"/>
        <v>0</v>
      </c>
      <c r="CK106" s="12">
        <f t="shared" si="2914"/>
        <v>0</v>
      </c>
      <c r="CL106" s="12">
        <f t="shared" si="2914"/>
        <v>0</v>
      </c>
      <c r="CM106" s="12">
        <f t="shared" si="1591"/>
        <v>0</v>
      </c>
      <c r="CN106" s="12">
        <f t="shared" si="1591"/>
        <v>0</v>
      </c>
      <c r="CO106" s="12">
        <f t="shared" si="1591"/>
        <v>0</v>
      </c>
      <c r="CP106" s="13">
        <f t="shared" si="1591"/>
        <v>0</v>
      </c>
      <c r="CQ106" s="11">
        <f t="shared" si="1591"/>
        <v>0</v>
      </c>
      <c r="CR106" s="12">
        <f t="shared" si="1591"/>
        <v>0</v>
      </c>
      <c r="CS106" s="12">
        <f t="shared" si="1591"/>
        <v>0</v>
      </c>
      <c r="CT106" s="12">
        <f t="shared" si="1591"/>
        <v>0</v>
      </c>
      <c r="CU106" s="12">
        <f t="shared" si="1591"/>
        <v>0</v>
      </c>
      <c r="CV106" s="12">
        <f t="shared" si="1591"/>
        <v>0</v>
      </c>
      <c r="CW106" s="12">
        <f t="shared" si="1591"/>
        <v>0</v>
      </c>
      <c r="CX106" s="12">
        <f t="shared" si="1591"/>
        <v>0</v>
      </c>
      <c r="CY106" s="12">
        <f t="shared" si="1591"/>
        <v>0</v>
      </c>
      <c r="CZ106" s="12">
        <f t="shared" si="1591"/>
        <v>0</v>
      </c>
      <c r="DA106" s="12">
        <f t="shared" si="1591"/>
        <v>0</v>
      </c>
      <c r="DB106" s="13">
        <f t="shared" si="1591"/>
        <v>0</v>
      </c>
      <c r="DC106" s="11">
        <f t="shared" si="2915"/>
        <v>0</v>
      </c>
      <c r="DD106" s="12">
        <f t="shared" si="2915"/>
        <v>0</v>
      </c>
      <c r="DE106" s="12">
        <f t="shared" si="2915"/>
        <v>0</v>
      </c>
      <c r="DF106" s="12">
        <f t="shared" si="2915"/>
        <v>0</v>
      </c>
      <c r="DG106" s="12">
        <f t="shared" si="2915"/>
        <v>0</v>
      </c>
      <c r="DH106" s="12">
        <f t="shared" si="2915"/>
        <v>0</v>
      </c>
      <c r="DI106" s="12">
        <f t="shared" si="2915"/>
        <v>0</v>
      </c>
      <c r="DJ106" s="12">
        <f t="shared" si="2915"/>
        <v>0</v>
      </c>
      <c r="DK106" s="12">
        <f t="shared" si="2915"/>
        <v>0</v>
      </c>
      <c r="DL106" s="12">
        <f t="shared" si="2915"/>
        <v>0</v>
      </c>
      <c r="DM106" s="12">
        <f t="shared" si="2915"/>
        <v>0</v>
      </c>
      <c r="DN106" s="13">
        <f t="shared" si="2915"/>
        <v>0</v>
      </c>
      <c r="DO106" s="11">
        <f t="shared" si="2915"/>
        <v>0</v>
      </c>
      <c r="DP106" s="12">
        <f t="shared" si="2915"/>
        <v>0</v>
      </c>
      <c r="DQ106" s="12">
        <f t="shared" si="2915"/>
        <v>0</v>
      </c>
      <c r="DR106" s="12">
        <f t="shared" si="2915"/>
        <v>0</v>
      </c>
      <c r="DS106" s="12">
        <f t="shared" si="2916"/>
        <v>0</v>
      </c>
      <c r="DT106" s="12">
        <f t="shared" si="2916"/>
        <v>0</v>
      </c>
      <c r="DU106" s="12">
        <f t="shared" si="2916"/>
        <v>0</v>
      </c>
      <c r="DV106" s="12">
        <f t="shared" si="2916"/>
        <v>0</v>
      </c>
      <c r="DW106" s="12">
        <f t="shared" si="2916"/>
        <v>0</v>
      </c>
      <c r="DX106" s="12">
        <f t="shared" si="2916"/>
        <v>0</v>
      </c>
      <c r="DY106" s="12">
        <f t="shared" si="2916"/>
        <v>0</v>
      </c>
      <c r="DZ106" s="13">
        <f t="shared" si="2916"/>
        <v>0</v>
      </c>
      <c r="EA106" s="11">
        <f t="shared" si="2916"/>
        <v>0</v>
      </c>
      <c r="EB106" s="12">
        <f t="shared" si="2916"/>
        <v>0</v>
      </c>
      <c r="EC106" s="12">
        <f t="shared" si="2916"/>
        <v>0</v>
      </c>
      <c r="ED106" s="12">
        <f t="shared" si="2916"/>
        <v>0</v>
      </c>
      <c r="EE106" s="12">
        <f t="shared" si="2916"/>
        <v>0</v>
      </c>
      <c r="EF106" s="12">
        <f t="shared" si="2916"/>
        <v>0</v>
      </c>
      <c r="EG106" s="12">
        <f t="shared" si="2916"/>
        <v>0</v>
      </c>
      <c r="EH106" s="12">
        <f t="shared" si="2916"/>
        <v>0</v>
      </c>
      <c r="EI106" s="12">
        <f t="shared" si="2917"/>
        <v>0</v>
      </c>
      <c r="EJ106" s="12">
        <f t="shared" si="2917"/>
        <v>0</v>
      </c>
      <c r="EK106" s="12">
        <f t="shared" si="2917"/>
        <v>0</v>
      </c>
      <c r="EL106" s="13">
        <f t="shared" si="2917"/>
        <v>0</v>
      </c>
      <c r="EM106" s="11">
        <f t="shared" si="2917"/>
        <v>0</v>
      </c>
      <c r="EN106" s="12">
        <f t="shared" si="2917"/>
        <v>0</v>
      </c>
      <c r="EO106" s="12">
        <f t="shared" si="2917"/>
        <v>0</v>
      </c>
      <c r="EP106" s="12">
        <f t="shared" si="2917"/>
        <v>0</v>
      </c>
      <c r="EQ106" s="12">
        <f t="shared" si="2917"/>
        <v>0</v>
      </c>
      <c r="ER106" s="12">
        <f t="shared" si="2917"/>
        <v>0</v>
      </c>
      <c r="ES106" s="12">
        <f t="shared" si="2917"/>
        <v>0</v>
      </c>
      <c r="ET106" s="12">
        <f t="shared" si="2917"/>
        <v>0</v>
      </c>
      <c r="EU106" s="12">
        <f t="shared" si="2917"/>
        <v>0</v>
      </c>
      <c r="EV106" s="12">
        <f t="shared" si="2917"/>
        <v>0</v>
      </c>
      <c r="EW106" s="12">
        <f t="shared" si="2917"/>
        <v>0</v>
      </c>
      <c r="EX106" s="13">
        <f t="shared" si="2917"/>
        <v>0</v>
      </c>
      <c r="EY106" s="11">
        <f t="shared" si="2918"/>
        <v>0</v>
      </c>
      <c r="EZ106" s="12">
        <f t="shared" si="2918"/>
        <v>0</v>
      </c>
      <c r="FA106" s="12">
        <f t="shared" si="2918"/>
        <v>0</v>
      </c>
      <c r="FB106" s="12">
        <f t="shared" si="2918"/>
        <v>0</v>
      </c>
      <c r="FC106" s="12">
        <f t="shared" si="2918"/>
        <v>0</v>
      </c>
      <c r="FD106" s="12">
        <f t="shared" si="2918"/>
        <v>0</v>
      </c>
      <c r="FE106" s="12">
        <f t="shared" si="2918"/>
        <v>0</v>
      </c>
      <c r="FF106" s="12">
        <f t="shared" si="2918"/>
        <v>0</v>
      </c>
      <c r="FG106" s="12">
        <f t="shared" si="2918"/>
        <v>0</v>
      </c>
      <c r="FH106" s="12">
        <f t="shared" si="2918"/>
        <v>0</v>
      </c>
      <c r="FI106" s="12">
        <f t="shared" si="2918"/>
        <v>0</v>
      </c>
      <c r="FJ106" s="13">
        <f t="shared" si="2918"/>
        <v>0</v>
      </c>
      <c r="FK106" s="11">
        <f t="shared" si="2918"/>
        <v>0</v>
      </c>
      <c r="FL106" s="12">
        <f t="shared" si="2918"/>
        <v>0</v>
      </c>
      <c r="FM106" s="12">
        <f t="shared" si="2918"/>
        <v>0</v>
      </c>
      <c r="FN106" s="12">
        <f t="shared" si="2918"/>
        <v>0</v>
      </c>
      <c r="FO106" s="12">
        <f t="shared" si="3011"/>
        <v>0</v>
      </c>
      <c r="FP106" s="12">
        <f t="shared" si="3011"/>
        <v>0</v>
      </c>
      <c r="FQ106" s="12">
        <f t="shared" si="3011"/>
        <v>0</v>
      </c>
      <c r="FR106" s="12">
        <f t="shared" si="3011"/>
        <v>0</v>
      </c>
      <c r="FS106" s="12">
        <f t="shared" si="3011"/>
        <v>0</v>
      </c>
      <c r="FT106" s="12">
        <f t="shared" si="3011"/>
        <v>0</v>
      </c>
      <c r="FU106" s="12">
        <f t="shared" si="3011"/>
        <v>0</v>
      </c>
      <c r="FV106" s="13">
        <f t="shared" si="3011"/>
        <v>0</v>
      </c>
      <c r="FW106" s="11">
        <f t="shared" si="3011"/>
        <v>0</v>
      </c>
      <c r="FX106" s="12">
        <f t="shared" si="3011"/>
        <v>0</v>
      </c>
      <c r="FY106" s="12">
        <f t="shared" si="3011"/>
        <v>0</v>
      </c>
      <c r="FZ106" s="12">
        <f t="shared" si="3011"/>
        <v>0</v>
      </c>
      <c r="GA106" s="12">
        <f t="shared" si="3011"/>
        <v>0</v>
      </c>
      <c r="GB106" s="12">
        <f t="shared" si="3011"/>
        <v>0</v>
      </c>
      <c r="GC106" s="12">
        <f t="shared" si="3011"/>
        <v>0</v>
      </c>
      <c r="GD106" s="12">
        <f t="shared" si="3011"/>
        <v>0</v>
      </c>
      <c r="GE106" s="12">
        <f t="shared" ref="GE106:GT106" si="3990">IF(AND($G106&lt;&gt;"",$I106&lt;&gt;""),IF(AND($G106&lt;=GE$11,$I106&gt;=GE$11),1,0),"")</f>
        <v>0</v>
      </c>
      <c r="GF106" s="12">
        <f t="shared" si="3990"/>
        <v>0</v>
      </c>
      <c r="GG106" s="12">
        <f t="shared" si="3990"/>
        <v>0</v>
      </c>
      <c r="GH106" s="13">
        <f t="shared" si="3990"/>
        <v>0</v>
      </c>
      <c r="GI106" s="11">
        <f t="shared" si="3990"/>
        <v>0</v>
      </c>
      <c r="GJ106" s="12">
        <f t="shared" si="3990"/>
        <v>0</v>
      </c>
      <c r="GK106" s="12">
        <f t="shared" si="3990"/>
        <v>0</v>
      </c>
      <c r="GL106" s="12">
        <f t="shared" si="3990"/>
        <v>0</v>
      </c>
      <c r="GM106" s="12">
        <f t="shared" si="3990"/>
        <v>0</v>
      </c>
      <c r="GN106" s="12">
        <f t="shared" si="3990"/>
        <v>0</v>
      </c>
      <c r="GO106" s="12">
        <f t="shared" si="3990"/>
        <v>0</v>
      </c>
      <c r="GP106" s="12">
        <f t="shared" si="3990"/>
        <v>0</v>
      </c>
      <c r="GQ106" s="12">
        <f t="shared" si="3990"/>
        <v>0</v>
      </c>
      <c r="GR106" s="12">
        <f t="shared" si="3990"/>
        <v>0</v>
      </c>
      <c r="GS106" s="12">
        <f t="shared" si="3990"/>
        <v>0</v>
      </c>
      <c r="GT106" s="13">
        <f t="shared" si="3990"/>
        <v>0</v>
      </c>
      <c r="GU106" s="11">
        <f t="shared" ref="GU106:HJ106" si="3991">IF(AND($G106&lt;&gt;"",$I106&lt;&gt;""),IF(AND($G106&lt;=GU$11,$I106&gt;=GU$11),1,0),"")</f>
        <v>0</v>
      </c>
      <c r="GV106" s="12">
        <f t="shared" si="3991"/>
        <v>0</v>
      </c>
      <c r="GW106" s="12">
        <f t="shared" si="3991"/>
        <v>0</v>
      </c>
      <c r="GX106" s="12">
        <f t="shared" si="3991"/>
        <v>0</v>
      </c>
      <c r="GY106" s="12">
        <f t="shared" si="3991"/>
        <v>0</v>
      </c>
      <c r="GZ106" s="12">
        <f t="shared" si="3991"/>
        <v>0</v>
      </c>
      <c r="HA106" s="12">
        <f t="shared" si="3991"/>
        <v>0</v>
      </c>
      <c r="HB106" s="12">
        <f t="shared" si="3991"/>
        <v>0</v>
      </c>
      <c r="HC106" s="12">
        <f t="shared" si="3991"/>
        <v>0</v>
      </c>
      <c r="HD106" s="12">
        <f t="shared" si="3991"/>
        <v>0</v>
      </c>
      <c r="HE106" s="12">
        <f t="shared" si="3991"/>
        <v>0</v>
      </c>
      <c r="HF106" s="13">
        <f t="shared" si="3991"/>
        <v>0</v>
      </c>
      <c r="HG106" s="11">
        <f t="shared" si="3991"/>
        <v>0</v>
      </c>
      <c r="HH106" s="12">
        <f t="shared" si="3991"/>
        <v>0</v>
      </c>
      <c r="HI106" s="12">
        <f t="shared" si="3991"/>
        <v>0</v>
      </c>
      <c r="HJ106" s="12">
        <f t="shared" si="3991"/>
        <v>0</v>
      </c>
      <c r="HK106" s="12">
        <f t="shared" ref="HK106:HZ106" si="3992">IF(AND($G106&lt;&gt;"",$I106&lt;&gt;""),IF(AND($G106&lt;=HK$11,$I106&gt;=HK$11),1,0),"")</f>
        <v>0</v>
      </c>
      <c r="HL106" s="12">
        <f t="shared" si="3992"/>
        <v>0</v>
      </c>
      <c r="HM106" s="12">
        <f t="shared" si="3992"/>
        <v>0</v>
      </c>
      <c r="HN106" s="12">
        <f t="shared" si="3992"/>
        <v>0</v>
      </c>
      <c r="HO106" s="12">
        <f t="shared" si="3992"/>
        <v>0</v>
      </c>
      <c r="HP106" s="12">
        <f t="shared" si="3992"/>
        <v>0</v>
      </c>
      <c r="HQ106" s="12">
        <f t="shared" si="3992"/>
        <v>0</v>
      </c>
      <c r="HR106" s="13">
        <f t="shared" si="3992"/>
        <v>0</v>
      </c>
      <c r="HS106" s="11">
        <f t="shared" si="3992"/>
        <v>0</v>
      </c>
      <c r="HT106" s="12">
        <f t="shared" si="3992"/>
        <v>0</v>
      </c>
      <c r="HU106" s="12">
        <f t="shared" si="3992"/>
        <v>0</v>
      </c>
      <c r="HV106" s="12">
        <f t="shared" si="3992"/>
        <v>0</v>
      </c>
      <c r="HW106" s="12">
        <f t="shared" si="3992"/>
        <v>0</v>
      </c>
      <c r="HX106" s="12">
        <f t="shared" si="3992"/>
        <v>0</v>
      </c>
      <c r="HY106" s="12">
        <f t="shared" si="3992"/>
        <v>0</v>
      </c>
      <c r="HZ106" s="12">
        <f t="shared" si="3992"/>
        <v>0</v>
      </c>
      <c r="IA106" s="12">
        <f t="shared" ref="IA106:IP106" si="3993">IF(AND($G106&lt;&gt;"",$I106&lt;&gt;""),IF(AND($G106&lt;=IA$11,$I106&gt;=IA$11),1,0),"")</f>
        <v>0</v>
      </c>
      <c r="IB106" s="12">
        <f t="shared" si="3993"/>
        <v>0</v>
      </c>
      <c r="IC106" s="12">
        <f t="shared" si="3993"/>
        <v>0</v>
      </c>
      <c r="ID106" s="13">
        <f t="shared" si="3993"/>
        <v>0</v>
      </c>
      <c r="IE106" s="11">
        <f t="shared" si="3993"/>
        <v>0</v>
      </c>
      <c r="IF106" s="12">
        <f t="shared" si="3993"/>
        <v>0</v>
      </c>
      <c r="IG106" s="12">
        <f t="shared" si="3993"/>
        <v>0</v>
      </c>
      <c r="IH106" s="12">
        <f t="shared" si="3993"/>
        <v>0</v>
      </c>
      <c r="II106" s="12">
        <f t="shared" si="3993"/>
        <v>0</v>
      </c>
      <c r="IJ106" s="12">
        <f t="shared" si="3993"/>
        <v>0</v>
      </c>
      <c r="IK106" s="12">
        <f t="shared" si="3993"/>
        <v>0</v>
      </c>
      <c r="IL106" s="12">
        <f t="shared" si="3993"/>
        <v>0</v>
      </c>
      <c r="IM106" s="12">
        <f t="shared" si="3993"/>
        <v>0</v>
      </c>
      <c r="IN106" s="12">
        <f t="shared" si="3993"/>
        <v>0</v>
      </c>
      <c r="IO106" s="12">
        <f t="shared" si="3993"/>
        <v>0</v>
      </c>
      <c r="IP106" s="13">
        <f t="shared" si="3993"/>
        <v>0</v>
      </c>
      <c r="IQ106" s="11">
        <f t="shared" ref="IQ106:JF106" si="3994">IF(AND($G106&lt;&gt;"",$I106&lt;&gt;""),IF(AND($G106&lt;=IQ$11,$I106&gt;=IQ$11),1,0),"")</f>
        <v>0</v>
      </c>
      <c r="IR106" s="12">
        <f t="shared" si="3994"/>
        <v>0</v>
      </c>
      <c r="IS106" s="12">
        <f t="shared" si="3994"/>
        <v>0</v>
      </c>
      <c r="IT106" s="12">
        <f t="shared" si="3994"/>
        <v>0</v>
      </c>
      <c r="IU106" s="12">
        <f t="shared" si="3994"/>
        <v>0</v>
      </c>
      <c r="IV106" s="12">
        <f t="shared" si="3994"/>
        <v>0</v>
      </c>
      <c r="IW106" s="12">
        <f t="shared" si="3994"/>
        <v>0</v>
      </c>
      <c r="IX106" s="12">
        <f t="shared" si="3994"/>
        <v>0</v>
      </c>
      <c r="IY106" s="12">
        <f t="shared" si="3994"/>
        <v>0</v>
      </c>
      <c r="IZ106" s="12">
        <f t="shared" si="3994"/>
        <v>0</v>
      </c>
      <c r="JA106" s="12">
        <f t="shared" si="3994"/>
        <v>0</v>
      </c>
      <c r="JB106" s="13">
        <f t="shared" si="3994"/>
        <v>0</v>
      </c>
      <c r="JC106" s="11">
        <f t="shared" si="3994"/>
        <v>0</v>
      </c>
      <c r="JD106" s="12">
        <f t="shared" si="3994"/>
        <v>0</v>
      </c>
      <c r="JE106" s="12">
        <f t="shared" si="3994"/>
        <v>0</v>
      </c>
      <c r="JF106" s="12">
        <f t="shared" si="3994"/>
        <v>0</v>
      </c>
      <c r="JG106" s="12">
        <f t="shared" ref="JG106:JV106" si="3995">IF(AND($G106&lt;&gt;"",$I106&lt;&gt;""),IF(AND($G106&lt;=JG$11,$I106&gt;=JG$11),1,0),"")</f>
        <v>0</v>
      </c>
      <c r="JH106" s="12">
        <f t="shared" si="3995"/>
        <v>0</v>
      </c>
      <c r="JI106" s="12">
        <f t="shared" si="3995"/>
        <v>0</v>
      </c>
      <c r="JJ106" s="12">
        <f t="shared" si="3995"/>
        <v>0</v>
      </c>
      <c r="JK106" s="12">
        <f t="shared" si="3995"/>
        <v>0</v>
      </c>
      <c r="JL106" s="12">
        <f t="shared" si="3995"/>
        <v>0</v>
      </c>
      <c r="JM106" s="12">
        <f t="shared" si="3995"/>
        <v>0</v>
      </c>
      <c r="JN106" s="13">
        <f t="shared" si="3995"/>
        <v>0</v>
      </c>
      <c r="JO106" s="11">
        <f t="shared" si="3995"/>
        <v>0</v>
      </c>
      <c r="JP106" s="12">
        <f t="shared" si="3995"/>
        <v>0</v>
      </c>
      <c r="JQ106" s="12">
        <f t="shared" si="3995"/>
        <v>0</v>
      </c>
      <c r="JR106" s="12">
        <f t="shared" si="3995"/>
        <v>0</v>
      </c>
      <c r="JS106" s="12">
        <f t="shared" si="3995"/>
        <v>0</v>
      </c>
      <c r="JT106" s="12">
        <f t="shared" si="3995"/>
        <v>0</v>
      </c>
      <c r="JU106" s="12">
        <f t="shared" si="3995"/>
        <v>0</v>
      </c>
      <c r="JV106" s="12">
        <f t="shared" si="3995"/>
        <v>0</v>
      </c>
      <c r="JW106" s="12">
        <f t="shared" ref="JW106:KL106" si="3996">IF(AND($G106&lt;&gt;"",$I106&lt;&gt;""),IF(AND($G106&lt;=JW$11,$I106&gt;=JW$11),1,0),"")</f>
        <v>0</v>
      </c>
      <c r="JX106" s="12">
        <f t="shared" si="3996"/>
        <v>0</v>
      </c>
      <c r="JY106" s="12">
        <f t="shared" si="3996"/>
        <v>0</v>
      </c>
      <c r="JZ106" s="13">
        <f t="shared" si="3996"/>
        <v>0</v>
      </c>
      <c r="KA106" s="11">
        <f t="shared" si="3996"/>
        <v>0</v>
      </c>
      <c r="KB106" s="12">
        <f t="shared" si="3996"/>
        <v>0</v>
      </c>
      <c r="KC106" s="12">
        <f t="shared" si="3996"/>
        <v>0</v>
      </c>
      <c r="KD106" s="12">
        <f t="shared" si="3996"/>
        <v>0</v>
      </c>
      <c r="KE106" s="12">
        <f t="shared" si="3996"/>
        <v>0</v>
      </c>
      <c r="KF106" s="12">
        <f t="shared" si="3996"/>
        <v>0</v>
      </c>
      <c r="KG106" s="12">
        <f t="shared" si="3996"/>
        <v>0</v>
      </c>
      <c r="KH106" s="12">
        <f t="shared" si="3996"/>
        <v>0</v>
      </c>
      <c r="KI106" s="12">
        <f t="shared" si="3996"/>
        <v>0</v>
      </c>
      <c r="KJ106" s="12">
        <f t="shared" si="3996"/>
        <v>0</v>
      </c>
      <c r="KK106" s="12">
        <f t="shared" si="3996"/>
        <v>0</v>
      </c>
      <c r="KL106" s="13">
        <f t="shared" si="3996"/>
        <v>0</v>
      </c>
      <c r="KM106" s="11">
        <f t="shared" ref="KM106:LB106" si="3997">IF(AND($G106&lt;&gt;"",$I106&lt;&gt;""),IF(AND($G106&lt;=KM$11,$I106&gt;=KM$11),1,0),"")</f>
        <v>0</v>
      </c>
      <c r="KN106" s="12">
        <f t="shared" si="3997"/>
        <v>0</v>
      </c>
      <c r="KO106" s="12">
        <f t="shared" si="3997"/>
        <v>0</v>
      </c>
      <c r="KP106" s="12">
        <f t="shared" si="3997"/>
        <v>0</v>
      </c>
      <c r="KQ106" s="12">
        <f t="shared" si="3997"/>
        <v>0</v>
      </c>
      <c r="KR106" s="12">
        <f t="shared" si="3997"/>
        <v>0</v>
      </c>
      <c r="KS106" s="12">
        <f t="shared" si="3997"/>
        <v>0</v>
      </c>
      <c r="KT106" s="12">
        <f t="shared" si="3997"/>
        <v>0</v>
      </c>
      <c r="KU106" s="12">
        <f t="shared" si="3997"/>
        <v>0</v>
      </c>
      <c r="KV106" s="12">
        <f t="shared" si="3997"/>
        <v>0</v>
      </c>
      <c r="KW106" s="12">
        <f t="shared" si="3997"/>
        <v>0</v>
      </c>
      <c r="KX106" s="13">
        <f t="shared" si="3997"/>
        <v>0</v>
      </c>
      <c r="KY106" s="11">
        <f t="shared" si="3997"/>
        <v>0</v>
      </c>
      <c r="KZ106" s="12">
        <f t="shared" si="3997"/>
        <v>0</v>
      </c>
      <c r="LA106" s="12">
        <f t="shared" si="3997"/>
        <v>0</v>
      </c>
      <c r="LB106" s="12">
        <f t="shared" si="3997"/>
        <v>0</v>
      </c>
      <c r="LC106" s="12">
        <f t="shared" ref="LC106:LR106" si="3998">IF(AND($G106&lt;&gt;"",$I106&lt;&gt;""),IF(AND($G106&lt;=LC$11,$I106&gt;=LC$11),1,0),"")</f>
        <v>0</v>
      </c>
      <c r="LD106" s="12">
        <f t="shared" si="3998"/>
        <v>0</v>
      </c>
      <c r="LE106" s="12">
        <f t="shared" si="3998"/>
        <v>0</v>
      </c>
      <c r="LF106" s="12">
        <f t="shared" si="3998"/>
        <v>0</v>
      </c>
      <c r="LG106" s="12">
        <f t="shared" si="3998"/>
        <v>0</v>
      </c>
      <c r="LH106" s="12">
        <f t="shared" si="3998"/>
        <v>0</v>
      </c>
      <c r="LI106" s="12">
        <f t="shared" si="3998"/>
        <v>0</v>
      </c>
      <c r="LJ106" s="13">
        <f t="shared" si="3998"/>
        <v>0</v>
      </c>
      <c r="LK106" s="11">
        <f t="shared" si="3998"/>
        <v>0</v>
      </c>
      <c r="LL106" s="12">
        <f t="shared" si="3998"/>
        <v>0</v>
      </c>
      <c r="LM106" s="12">
        <f t="shared" si="3998"/>
        <v>0</v>
      </c>
      <c r="LN106" s="12">
        <f t="shared" si="3998"/>
        <v>0</v>
      </c>
      <c r="LO106" s="12">
        <f t="shared" si="3998"/>
        <v>0</v>
      </c>
      <c r="LP106" s="12">
        <f t="shared" si="3998"/>
        <v>0</v>
      </c>
      <c r="LQ106" s="12">
        <f t="shared" si="3998"/>
        <v>0</v>
      </c>
      <c r="LR106" s="12">
        <f t="shared" si="3998"/>
        <v>0</v>
      </c>
      <c r="LS106" s="12">
        <f t="shared" ref="LS106:MH106" si="3999">IF(AND($G106&lt;&gt;"",$I106&lt;&gt;""),IF(AND($G106&lt;=LS$11,$I106&gt;=LS$11),1,0),"")</f>
        <v>0</v>
      </c>
      <c r="LT106" s="12">
        <f t="shared" si="3999"/>
        <v>0</v>
      </c>
      <c r="LU106" s="12">
        <f t="shared" si="3999"/>
        <v>0</v>
      </c>
      <c r="LV106" s="13">
        <f t="shared" si="3999"/>
        <v>0</v>
      </c>
      <c r="LW106" s="11">
        <f t="shared" si="3999"/>
        <v>0</v>
      </c>
      <c r="LX106" s="12">
        <f t="shared" si="3999"/>
        <v>0</v>
      </c>
      <c r="LY106" s="12">
        <f t="shared" si="3999"/>
        <v>0</v>
      </c>
      <c r="LZ106" s="12">
        <f t="shared" si="3999"/>
        <v>0</v>
      </c>
      <c r="MA106" s="12">
        <f t="shared" si="3999"/>
        <v>0</v>
      </c>
      <c r="MB106" s="12">
        <f t="shared" si="3999"/>
        <v>0</v>
      </c>
      <c r="MC106" s="12">
        <f t="shared" si="3999"/>
        <v>0</v>
      </c>
      <c r="MD106" s="12">
        <f t="shared" si="3999"/>
        <v>0</v>
      </c>
      <c r="ME106" s="12">
        <f t="shared" si="3999"/>
        <v>0</v>
      </c>
      <c r="MF106" s="12">
        <f t="shared" si="3999"/>
        <v>0</v>
      </c>
      <c r="MG106" s="12">
        <f t="shared" si="3999"/>
        <v>0</v>
      </c>
      <c r="MH106" s="13">
        <f t="shared" si="3999"/>
        <v>0</v>
      </c>
      <c r="MI106" s="11">
        <f t="shared" ref="MI106:MX106" si="4000">IF(AND($G106&lt;&gt;"",$I106&lt;&gt;""),IF(AND($G106&lt;=MI$11,$I106&gt;=MI$11),1,0),"")</f>
        <v>0</v>
      </c>
      <c r="MJ106" s="12">
        <f t="shared" si="4000"/>
        <v>0</v>
      </c>
      <c r="MK106" s="12">
        <f t="shared" si="4000"/>
        <v>0</v>
      </c>
      <c r="ML106" s="12">
        <f t="shared" si="4000"/>
        <v>0</v>
      </c>
      <c r="MM106" s="12">
        <f t="shared" si="4000"/>
        <v>0</v>
      </c>
      <c r="MN106" s="12">
        <f t="shared" si="4000"/>
        <v>0</v>
      </c>
      <c r="MO106" s="12">
        <f t="shared" si="4000"/>
        <v>0</v>
      </c>
      <c r="MP106" s="12">
        <f t="shared" si="4000"/>
        <v>0</v>
      </c>
      <c r="MQ106" s="12">
        <f t="shared" si="4000"/>
        <v>0</v>
      </c>
      <c r="MR106" s="12">
        <f t="shared" si="4000"/>
        <v>0</v>
      </c>
      <c r="MS106" s="12">
        <f t="shared" si="4000"/>
        <v>0</v>
      </c>
      <c r="MT106" s="13">
        <f t="shared" si="4000"/>
        <v>0</v>
      </c>
      <c r="MU106" s="11">
        <f t="shared" si="4000"/>
        <v>0</v>
      </c>
      <c r="MV106" s="12">
        <f t="shared" si="4000"/>
        <v>0</v>
      </c>
      <c r="MW106" s="12">
        <f t="shared" si="4000"/>
        <v>0</v>
      </c>
      <c r="MX106" s="12">
        <f t="shared" si="4000"/>
        <v>0</v>
      </c>
      <c r="MY106" s="12">
        <f t="shared" ref="MY106:NN106" si="4001">IF(AND($G106&lt;&gt;"",$I106&lt;&gt;""),IF(AND($G106&lt;=MY$11,$I106&gt;=MY$11),1,0),"")</f>
        <v>0</v>
      </c>
      <c r="MZ106" s="12">
        <f t="shared" si="4001"/>
        <v>0</v>
      </c>
      <c r="NA106" s="12">
        <f t="shared" si="4001"/>
        <v>0</v>
      </c>
      <c r="NB106" s="12">
        <f t="shared" si="4001"/>
        <v>0</v>
      </c>
      <c r="NC106" s="12">
        <f t="shared" si="4001"/>
        <v>0</v>
      </c>
      <c r="ND106" s="12">
        <f t="shared" si="4001"/>
        <v>0</v>
      </c>
      <c r="NE106" s="12">
        <f t="shared" si="4001"/>
        <v>0</v>
      </c>
      <c r="NF106" s="13">
        <f t="shared" si="4001"/>
        <v>0</v>
      </c>
      <c r="NG106" s="11">
        <f t="shared" si="4001"/>
        <v>0</v>
      </c>
      <c r="NH106" s="12">
        <f t="shared" si="4001"/>
        <v>0</v>
      </c>
      <c r="NI106" s="12">
        <f t="shared" si="4001"/>
        <v>0</v>
      </c>
      <c r="NJ106" s="12">
        <f t="shared" si="4001"/>
        <v>0</v>
      </c>
      <c r="NK106" s="12">
        <f t="shared" si="4001"/>
        <v>0</v>
      </c>
      <c r="NL106" s="12">
        <f t="shared" si="4001"/>
        <v>0</v>
      </c>
      <c r="NM106" s="12">
        <f t="shared" si="4001"/>
        <v>0</v>
      </c>
      <c r="NN106" s="12">
        <f t="shared" si="4001"/>
        <v>0</v>
      </c>
      <c r="NO106" s="12">
        <f t="shared" ref="NO106:OD106" si="4002">IF(AND($G106&lt;&gt;"",$I106&lt;&gt;""),IF(AND($G106&lt;=NO$11,$I106&gt;=NO$11),1,0),"")</f>
        <v>0</v>
      </c>
      <c r="NP106" s="12">
        <f t="shared" si="4002"/>
        <v>0</v>
      </c>
      <c r="NQ106" s="12">
        <f t="shared" si="4002"/>
        <v>0</v>
      </c>
      <c r="NR106" s="13">
        <f t="shared" si="4002"/>
        <v>0</v>
      </c>
      <c r="NS106" s="11">
        <f t="shared" si="4002"/>
        <v>0</v>
      </c>
      <c r="NT106" s="12">
        <f t="shared" si="4002"/>
        <v>0</v>
      </c>
      <c r="NU106" s="12">
        <f t="shared" si="4002"/>
        <v>0</v>
      </c>
      <c r="NV106" s="12">
        <f t="shared" si="4002"/>
        <v>0</v>
      </c>
      <c r="NW106" s="12">
        <f t="shared" si="4002"/>
        <v>0</v>
      </c>
      <c r="NX106" s="12">
        <f t="shared" si="4002"/>
        <v>0</v>
      </c>
      <c r="NY106" s="12">
        <f t="shared" si="4002"/>
        <v>0</v>
      </c>
      <c r="NZ106" s="12">
        <f t="shared" si="4002"/>
        <v>0</v>
      </c>
      <c r="OA106" s="12">
        <f t="shared" si="4002"/>
        <v>0</v>
      </c>
      <c r="OB106" s="12">
        <f t="shared" si="4002"/>
        <v>0</v>
      </c>
      <c r="OC106" s="12">
        <f t="shared" si="4002"/>
        <v>0</v>
      </c>
      <c r="OD106" s="13">
        <f t="shared" si="4002"/>
        <v>0</v>
      </c>
      <c r="OE106" s="11">
        <f t="shared" ref="OE106:OT106" si="4003">IF(AND($G106&lt;&gt;"",$I106&lt;&gt;""),IF(AND($G106&lt;=OE$11,$I106&gt;=OE$11),1,0),"")</f>
        <v>0</v>
      </c>
      <c r="OF106" s="12">
        <f t="shared" si="4003"/>
        <v>0</v>
      </c>
      <c r="OG106" s="12">
        <f t="shared" si="4003"/>
        <v>0</v>
      </c>
      <c r="OH106" s="12">
        <f t="shared" si="4003"/>
        <v>0</v>
      </c>
      <c r="OI106" s="12">
        <f t="shared" si="4003"/>
        <v>0</v>
      </c>
      <c r="OJ106" s="12">
        <f t="shared" si="4003"/>
        <v>0</v>
      </c>
      <c r="OK106" s="12">
        <f t="shared" si="4003"/>
        <v>0</v>
      </c>
      <c r="OL106" s="12">
        <f t="shared" si="4003"/>
        <v>0</v>
      </c>
      <c r="OM106" s="12">
        <f t="shared" si="4003"/>
        <v>0</v>
      </c>
      <c r="ON106" s="12">
        <f t="shared" si="4003"/>
        <v>0</v>
      </c>
      <c r="OO106" s="12">
        <f t="shared" si="4003"/>
        <v>0</v>
      </c>
      <c r="OP106" s="13">
        <f t="shared" si="4003"/>
        <v>0</v>
      </c>
      <c r="OQ106" s="11">
        <f t="shared" si="4003"/>
        <v>0</v>
      </c>
      <c r="OR106" s="12">
        <f t="shared" si="4003"/>
        <v>0</v>
      </c>
      <c r="OS106" s="12">
        <f t="shared" si="4003"/>
        <v>0</v>
      </c>
      <c r="OT106" s="12">
        <f t="shared" si="4003"/>
        <v>0</v>
      </c>
      <c r="OU106" s="12">
        <f t="shared" ref="OU106:PJ106" si="4004">IF(AND($G106&lt;&gt;"",$I106&lt;&gt;""),IF(AND($G106&lt;=OU$11,$I106&gt;=OU$11),1,0),"")</f>
        <v>0</v>
      </c>
      <c r="OV106" s="12">
        <f t="shared" si="4004"/>
        <v>0</v>
      </c>
      <c r="OW106" s="12">
        <f t="shared" si="4004"/>
        <v>0</v>
      </c>
      <c r="OX106" s="12">
        <f t="shared" si="4004"/>
        <v>0</v>
      </c>
      <c r="OY106" s="12">
        <f t="shared" si="4004"/>
        <v>0</v>
      </c>
      <c r="OZ106" s="12">
        <f t="shared" si="4004"/>
        <v>0</v>
      </c>
      <c r="PA106" s="12">
        <f t="shared" si="4004"/>
        <v>0</v>
      </c>
      <c r="PB106" s="13">
        <f t="shared" si="4004"/>
        <v>0</v>
      </c>
      <c r="PC106" s="11">
        <f t="shared" si="4004"/>
        <v>0</v>
      </c>
      <c r="PD106" s="12">
        <f t="shared" si="4004"/>
        <v>0</v>
      </c>
      <c r="PE106" s="12">
        <f t="shared" si="4004"/>
        <v>0</v>
      </c>
      <c r="PF106" s="12">
        <f t="shared" si="4004"/>
        <v>0</v>
      </c>
      <c r="PG106" s="12">
        <f t="shared" si="4004"/>
        <v>0</v>
      </c>
      <c r="PH106" s="12">
        <f t="shared" si="4004"/>
        <v>0</v>
      </c>
      <c r="PI106" s="12">
        <f t="shared" si="4004"/>
        <v>0</v>
      </c>
      <c r="PJ106" s="12">
        <f t="shared" si="4004"/>
        <v>0</v>
      </c>
      <c r="PK106" s="12">
        <f t="shared" ref="PK106:PZ106" si="4005">IF(AND($G106&lt;&gt;"",$I106&lt;&gt;""),IF(AND($G106&lt;=PK$11,$I106&gt;=PK$11),1,0),"")</f>
        <v>0</v>
      </c>
      <c r="PL106" s="12">
        <f t="shared" si="4005"/>
        <v>0</v>
      </c>
      <c r="PM106" s="12">
        <f t="shared" si="4005"/>
        <v>0</v>
      </c>
      <c r="PN106" s="13">
        <f t="shared" si="4005"/>
        <v>0</v>
      </c>
      <c r="PO106" s="11">
        <f t="shared" si="4005"/>
        <v>0</v>
      </c>
      <c r="PP106" s="12">
        <f t="shared" si="4005"/>
        <v>0</v>
      </c>
      <c r="PQ106" s="12">
        <f t="shared" si="4005"/>
        <v>0</v>
      </c>
      <c r="PR106" s="12">
        <f t="shared" si="4005"/>
        <v>0</v>
      </c>
      <c r="PS106" s="12">
        <f t="shared" si="4005"/>
        <v>0</v>
      </c>
      <c r="PT106" s="12">
        <f t="shared" si="4005"/>
        <v>0</v>
      </c>
      <c r="PU106" s="12">
        <f t="shared" si="4005"/>
        <v>0</v>
      </c>
      <c r="PV106" s="12">
        <f t="shared" si="4005"/>
        <v>0</v>
      </c>
      <c r="PW106" s="12">
        <f t="shared" si="4005"/>
        <v>0</v>
      </c>
      <c r="PX106" s="12">
        <f t="shared" si="4005"/>
        <v>0</v>
      </c>
      <c r="PY106" s="12">
        <f t="shared" si="4005"/>
        <v>0</v>
      </c>
      <c r="PZ106" s="13">
        <f t="shared" si="4005"/>
        <v>0</v>
      </c>
      <c r="QA106" s="11">
        <f t="shared" ref="QA106:QP106" si="4006">IF(AND($G106&lt;&gt;"",$I106&lt;&gt;""),IF(AND($G106&lt;=QA$11,$I106&gt;=QA$11),1,0),"")</f>
        <v>0</v>
      </c>
      <c r="QB106" s="12">
        <f t="shared" si="4006"/>
        <v>0</v>
      </c>
      <c r="QC106" s="12">
        <f t="shared" si="4006"/>
        <v>0</v>
      </c>
      <c r="QD106" s="12">
        <f t="shared" si="4006"/>
        <v>0</v>
      </c>
      <c r="QE106" s="12">
        <f t="shared" si="4006"/>
        <v>0</v>
      </c>
      <c r="QF106" s="12">
        <f t="shared" si="4006"/>
        <v>0</v>
      </c>
      <c r="QG106" s="12">
        <f t="shared" si="4006"/>
        <v>0</v>
      </c>
      <c r="QH106" s="12">
        <f t="shared" si="4006"/>
        <v>0</v>
      </c>
      <c r="QI106" s="12">
        <f t="shared" si="4006"/>
        <v>0</v>
      </c>
      <c r="QJ106" s="12">
        <f t="shared" si="4006"/>
        <v>0</v>
      </c>
      <c r="QK106" s="12">
        <f t="shared" si="4006"/>
        <v>0</v>
      </c>
      <c r="QL106" s="13">
        <f t="shared" si="4006"/>
        <v>0</v>
      </c>
      <c r="QM106" s="11">
        <f t="shared" si="4006"/>
        <v>0</v>
      </c>
      <c r="QN106" s="12">
        <f t="shared" si="4006"/>
        <v>0</v>
      </c>
      <c r="QO106" s="12">
        <f t="shared" si="4006"/>
        <v>0</v>
      </c>
      <c r="QP106" s="12">
        <f t="shared" si="4006"/>
        <v>0</v>
      </c>
      <c r="QQ106" s="12">
        <f t="shared" ref="QQ106:RF106" si="4007">IF(AND($G106&lt;&gt;"",$I106&lt;&gt;""),IF(AND($G106&lt;=QQ$11,$I106&gt;=QQ$11),1,0),"")</f>
        <v>0</v>
      </c>
      <c r="QR106" s="12">
        <f t="shared" si="4007"/>
        <v>0</v>
      </c>
      <c r="QS106" s="12">
        <f t="shared" si="4007"/>
        <v>0</v>
      </c>
      <c r="QT106" s="12">
        <f t="shared" si="4007"/>
        <v>0</v>
      </c>
      <c r="QU106" s="12">
        <f t="shared" si="4007"/>
        <v>0</v>
      </c>
      <c r="QV106" s="12">
        <f t="shared" si="4007"/>
        <v>0</v>
      </c>
      <c r="QW106" s="12">
        <f t="shared" si="4007"/>
        <v>0</v>
      </c>
      <c r="QX106" s="13">
        <f t="shared" si="4007"/>
        <v>0</v>
      </c>
      <c r="QY106" s="11">
        <f t="shared" si="4007"/>
        <v>0</v>
      </c>
      <c r="QZ106" s="12">
        <f t="shared" si="4007"/>
        <v>0</v>
      </c>
      <c r="RA106" s="12">
        <f t="shared" si="4007"/>
        <v>0</v>
      </c>
      <c r="RB106" s="12">
        <f t="shared" si="4007"/>
        <v>0</v>
      </c>
      <c r="RC106" s="12">
        <f t="shared" si="4007"/>
        <v>0</v>
      </c>
      <c r="RD106" s="12">
        <f t="shared" si="4007"/>
        <v>0</v>
      </c>
      <c r="RE106" s="12">
        <f t="shared" si="4007"/>
        <v>0</v>
      </c>
      <c r="RF106" s="12">
        <f t="shared" si="4007"/>
        <v>0</v>
      </c>
      <c r="RG106" s="12">
        <f t="shared" ref="RG106:RV106" si="4008">IF(AND($G106&lt;&gt;"",$I106&lt;&gt;""),IF(AND($G106&lt;=RG$11,$I106&gt;=RG$11),1,0),"")</f>
        <v>0</v>
      </c>
      <c r="RH106" s="12">
        <f t="shared" si="4008"/>
        <v>0</v>
      </c>
      <c r="RI106" s="12">
        <f t="shared" si="4008"/>
        <v>0</v>
      </c>
      <c r="RJ106" s="13">
        <f t="shared" si="4008"/>
        <v>0</v>
      </c>
      <c r="RK106" s="11">
        <f t="shared" si="4008"/>
        <v>0</v>
      </c>
      <c r="RL106" s="12">
        <f t="shared" si="4008"/>
        <v>0</v>
      </c>
      <c r="RM106" s="12">
        <f t="shared" si="4008"/>
        <v>0</v>
      </c>
      <c r="RN106" s="12">
        <f t="shared" si="4008"/>
        <v>0</v>
      </c>
      <c r="RO106" s="12">
        <f t="shared" si="4008"/>
        <v>0</v>
      </c>
      <c r="RP106" s="12">
        <f t="shared" si="4008"/>
        <v>0</v>
      </c>
      <c r="RQ106" s="12">
        <f t="shared" si="4008"/>
        <v>0</v>
      </c>
      <c r="RR106" s="12">
        <f t="shared" si="4008"/>
        <v>0</v>
      </c>
      <c r="RS106" s="12">
        <f t="shared" si="4008"/>
        <v>0</v>
      </c>
      <c r="RT106" s="12">
        <f t="shared" si="4008"/>
        <v>0</v>
      </c>
      <c r="RU106" s="12">
        <f t="shared" si="4008"/>
        <v>0</v>
      </c>
      <c r="RV106" s="13">
        <f t="shared" si="4008"/>
        <v>0</v>
      </c>
      <c r="RW106" s="11">
        <f t="shared" ref="RW106:SL106" si="4009">IF(AND($G106&lt;&gt;"",$I106&lt;&gt;""),IF(AND($G106&lt;=RW$11,$I106&gt;=RW$11),1,0),"")</f>
        <v>0</v>
      </c>
      <c r="RX106" s="12">
        <f t="shared" si="4009"/>
        <v>0</v>
      </c>
      <c r="RY106" s="12">
        <f t="shared" si="4009"/>
        <v>0</v>
      </c>
      <c r="RZ106" s="12">
        <f t="shared" si="4009"/>
        <v>0</v>
      </c>
      <c r="SA106" s="12">
        <f t="shared" si="4009"/>
        <v>0</v>
      </c>
      <c r="SB106" s="12">
        <f t="shared" si="4009"/>
        <v>0</v>
      </c>
      <c r="SC106" s="12">
        <f t="shared" si="4009"/>
        <v>0</v>
      </c>
      <c r="SD106" s="12">
        <f t="shared" si="4009"/>
        <v>0</v>
      </c>
      <c r="SE106" s="12">
        <f t="shared" si="4009"/>
        <v>0</v>
      </c>
      <c r="SF106" s="12">
        <f t="shared" si="4009"/>
        <v>0</v>
      </c>
      <c r="SG106" s="12">
        <f t="shared" si="4009"/>
        <v>0</v>
      </c>
      <c r="SH106" s="13">
        <f t="shared" si="4009"/>
        <v>0</v>
      </c>
      <c r="SI106" s="11">
        <f t="shared" si="4009"/>
        <v>0</v>
      </c>
      <c r="SJ106" s="12">
        <f t="shared" si="4009"/>
        <v>0</v>
      </c>
      <c r="SK106" s="12">
        <f t="shared" si="4009"/>
        <v>0</v>
      </c>
      <c r="SL106" s="12">
        <f t="shared" si="4009"/>
        <v>0</v>
      </c>
      <c r="SM106" s="12">
        <f t="shared" ref="SM106:TB106" si="4010">IF(AND($G106&lt;&gt;"",$I106&lt;&gt;""),IF(AND($G106&lt;=SM$11,$I106&gt;=SM$11),1,0),"")</f>
        <v>0</v>
      </c>
      <c r="SN106" s="12">
        <f t="shared" si="4010"/>
        <v>0</v>
      </c>
      <c r="SO106" s="12">
        <f t="shared" si="4010"/>
        <v>0</v>
      </c>
      <c r="SP106" s="12">
        <f t="shared" si="4010"/>
        <v>0</v>
      </c>
      <c r="SQ106" s="12">
        <f t="shared" si="4010"/>
        <v>0</v>
      </c>
      <c r="SR106" s="12">
        <f t="shared" si="4010"/>
        <v>0</v>
      </c>
      <c r="SS106" s="12">
        <f t="shared" si="4010"/>
        <v>0</v>
      </c>
      <c r="ST106" s="13">
        <f t="shared" si="4010"/>
        <v>0</v>
      </c>
      <c r="SU106" s="11">
        <f t="shared" si="4010"/>
        <v>0</v>
      </c>
      <c r="SV106" s="12">
        <f t="shared" si="4010"/>
        <v>0</v>
      </c>
      <c r="SW106" s="12">
        <f t="shared" si="4010"/>
        <v>0</v>
      </c>
      <c r="SX106" s="12">
        <f t="shared" si="4010"/>
        <v>0</v>
      </c>
      <c r="SY106" s="12">
        <f t="shared" si="4010"/>
        <v>0</v>
      </c>
      <c r="SZ106" s="12">
        <f t="shared" si="4010"/>
        <v>0</v>
      </c>
      <c r="TA106" s="12">
        <f t="shared" si="4010"/>
        <v>0</v>
      </c>
      <c r="TB106" s="12">
        <f t="shared" si="4010"/>
        <v>0</v>
      </c>
      <c r="TC106" s="12">
        <f t="shared" ref="TC106:TR106" si="4011">IF(AND($G106&lt;&gt;"",$I106&lt;&gt;""),IF(AND($G106&lt;=TC$11,$I106&gt;=TC$11),1,0),"")</f>
        <v>0</v>
      </c>
      <c r="TD106" s="12">
        <f t="shared" si="4011"/>
        <v>0</v>
      </c>
      <c r="TE106" s="12">
        <f t="shared" si="4011"/>
        <v>0</v>
      </c>
      <c r="TF106" s="13">
        <f t="shared" si="4011"/>
        <v>0</v>
      </c>
      <c r="TG106" s="11">
        <f t="shared" si="4011"/>
        <v>0</v>
      </c>
      <c r="TH106" s="12">
        <f t="shared" si="4011"/>
        <v>0</v>
      </c>
      <c r="TI106" s="12">
        <f t="shared" si="4011"/>
        <v>0</v>
      </c>
      <c r="TJ106" s="12">
        <f t="shared" si="4011"/>
        <v>0</v>
      </c>
      <c r="TK106" s="12">
        <f t="shared" si="4011"/>
        <v>0</v>
      </c>
      <c r="TL106" s="12">
        <f t="shared" si="4011"/>
        <v>0</v>
      </c>
      <c r="TM106" s="12">
        <f t="shared" si="4011"/>
        <v>0</v>
      </c>
      <c r="TN106" s="12">
        <f t="shared" si="4011"/>
        <v>0</v>
      </c>
      <c r="TO106" s="12">
        <f t="shared" si="4011"/>
        <v>0</v>
      </c>
      <c r="TP106" s="12">
        <f t="shared" si="4011"/>
        <v>0</v>
      </c>
      <c r="TQ106" s="12">
        <f t="shared" si="4011"/>
        <v>0</v>
      </c>
      <c r="TR106" s="13">
        <f t="shared" si="4011"/>
        <v>0</v>
      </c>
      <c r="TS106" s="11">
        <f t="shared" ref="TS106:UH106" si="4012">IF(AND($G106&lt;&gt;"",$I106&lt;&gt;""),IF(AND($G106&lt;=TS$11,$I106&gt;=TS$11),1,0),"")</f>
        <v>0</v>
      </c>
      <c r="TT106" s="12">
        <f t="shared" si="4012"/>
        <v>0</v>
      </c>
      <c r="TU106" s="12">
        <f t="shared" si="4012"/>
        <v>0</v>
      </c>
      <c r="TV106" s="12">
        <f t="shared" si="4012"/>
        <v>0</v>
      </c>
      <c r="TW106" s="12">
        <f t="shared" si="4012"/>
        <v>0</v>
      </c>
      <c r="TX106" s="12">
        <f t="shared" si="4012"/>
        <v>0</v>
      </c>
      <c r="TY106" s="12">
        <f t="shared" si="4012"/>
        <v>0</v>
      </c>
      <c r="TZ106" s="12">
        <f t="shared" si="4012"/>
        <v>0</v>
      </c>
      <c r="UA106" s="12">
        <f t="shared" si="4012"/>
        <v>0</v>
      </c>
      <c r="UB106" s="12">
        <f t="shared" si="4012"/>
        <v>0</v>
      </c>
      <c r="UC106" s="12">
        <f t="shared" si="4012"/>
        <v>0</v>
      </c>
      <c r="UD106" s="13">
        <f t="shared" si="4012"/>
        <v>0</v>
      </c>
      <c r="UE106" s="11">
        <f t="shared" si="4012"/>
        <v>0</v>
      </c>
      <c r="UF106" s="12">
        <f t="shared" si="4012"/>
        <v>0</v>
      </c>
      <c r="UG106" s="12">
        <f t="shared" si="4012"/>
        <v>0</v>
      </c>
      <c r="UH106" s="12">
        <f t="shared" si="4012"/>
        <v>0</v>
      </c>
      <c r="UI106" s="12">
        <f t="shared" ref="UI106:UX106" si="4013">IF(AND($G106&lt;&gt;"",$I106&lt;&gt;""),IF(AND($G106&lt;=UI$11,$I106&gt;=UI$11),1,0),"")</f>
        <v>0</v>
      </c>
      <c r="UJ106" s="12">
        <f t="shared" si="4013"/>
        <v>0</v>
      </c>
      <c r="UK106" s="12">
        <f t="shared" si="4013"/>
        <v>0</v>
      </c>
      <c r="UL106" s="12">
        <f t="shared" si="4013"/>
        <v>0</v>
      </c>
      <c r="UM106" s="12">
        <f t="shared" si="4013"/>
        <v>0</v>
      </c>
      <c r="UN106" s="12">
        <f t="shared" si="4013"/>
        <v>0</v>
      </c>
      <c r="UO106" s="12">
        <f t="shared" si="4013"/>
        <v>0</v>
      </c>
      <c r="UP106" s="13">
        <f t="shared" si="4013"/>
        <v>0</v>
      </c>
      <c r="UQ106" s="11">
        <f t="shared" si="4013"/>
        <v>0</v>
      </c>
      <c r="UR106" s="12">
        <f t="shared" si="4013"/>
        <v>0</v>
      </c>
      <c r="US106" s="12">
        <f t="shared" si="4013"/>
        <v>0</v>
      </c>
      <c r="UT106" s="12">
        <f t="shared" si="4013"/>
        <v>0</v>
      </c>
      <c r="UU106" s="12">
        <f t="shared" si="4013"/>
        <v>0</v>
      </c>
      <c r="UV106" s="12">
        <f t="shared" si="4013"/>
        <v>0</v>
      </c>
      <c r="UW106" s="12">
        <f t="shared" si="4013"/>
        <v>0</v>
      </c>
      <c r="UX106" s="12">
        <f t="shared" si="4013"/>
        <v>0</v>
      </c>
      <c r="UY106" s="12">
        <f t="shared" ref="UY106:VN106" si="4014">IF(AND($G106&lt;&gt;"",$I106&lt;&gt;""),IF(AND($G106&lt;=UY$11,$I106&gt;=UY$11),1,0),"")</f>
        <v>0</v>
      </c>
      <c r="UZ106" s="12">
        <f t="shared" si="4014"/>
        <v>0</v>
      </c>
      <c r="VA106" s="12">
        <f t="shared" si="4014"/>
        <v>0</v>
      </c>
      <c r="VB106" s="13">
        <f t="shared" si="4014"/>
        <v>0</v>
      </c>
      <c r="VC106" s="11">
        <f t="shared" si="4014"/>
        <v>0</v>
      </c>
      <c r="VD106" s="12">
        <f t="shared" si="4014"/>
        <v>0</v>
      </c>
      <c r="VE106" s="12">
        <f t="shared" si="4014"/>
        <v>0</v>
      </c>
      <c r="VF106" s="12">
        <f t="shared" si="4014"/>
        <v>0</v>
      </c>
      <c r="VG106" s="12">
        <f t="shared" si="4014"/>
        <v>0</v>
      </c>
      <c r="VH106" s="12">
        <f t="shared" si="4014"/>
        <v>0</v>
      </c>
      <c r="VI106" s="12">
        <f t="shared" si="4014"/>
        <v>0</v>
      </c>
      <c r="VJ106" s="12">
        <f t="shared" si="4014"/>
        <v>0</v>
      </c>
      <c r="VK106" s="12">
        <f t="shared" si="4014"/>
        <v>0</v>
      </c>
      <c r="VL106" s="12">
        <f t="shared" si="4014"/>
        <v>0</v>
      </c>
      <c r="VM106" s="12">
        <f t="shared" si="4014"/>
        <v>0</v>
      </c>
      <c r="VN106" s="13">
        <f t="shared" si="4014"/>
        <v>0</v>
      </c>
      <c r="VO106" s="11">
        <f t="shared" ref="VO106:WD106" si="4015">IF(AND($G106&lt;&gt;"",$I106&lt;&gt;""),IF(AND($G106&lt;=VO$11,$I106&gt;=VO$11),1,0),"")</f>
        <v>0</v>
      </c>
      <c r="VP106" s="12">
        <f t="shared" si="4015"/>
        <v>0</v>
      </c>
      <c r="VQ106" s="12">
        <f t="shared" si="4015"/>
        <v>0</v>
      </c>
      <c r="VR106" s="12">
        <f t="shared" si="4015"/>
        <v>0</v>
      </c>
      <c r="VS106" s="12">
        <f t="shared" si="4015"/>
        <v>0</v>
      </c>
      <c r="VT106" s="12">
        <f t="shared" si="4015"/>
        <v>0</v>
      </c>
      <c r="VU106" s="12">
        <f t="shared" si="4015"/>
        <v>0</v>
      </c>
      <c r="VV106" s="12">
        <f t="shared" si="4015"/>
        <v>0</v>
      </c>
      <c r="VW106" s="12">
        <f t="shared" si="4015"/>
        <v>0</v>
      </c>
      <c r="VX106" s="12">
        <f t="shared" si="4015"/>
        <v>0</v>
      </c>
      <c r="VY106" s="12">
        <f t="shared" si="4015"/>
        <v>0</v>
      </c>
      <c r="VZ106" s="13">
        <f t="shared" si="4015"/>
        <v>0</v>
      </c>
      <c r="WA106" s="11">
        <f t="shared" si="4015"/>
        <v>0</v>
      </c>
      <c r="WB106" s="12">
        <f t="shared" si="4015"/>
        <v>0</v>
      </c>
      <c r="WC106" s="12">
        <f t="shared" si="4015"/>
        <v>0</v>
      </c>
      <c r="WD106" s="12">
        <f t="shared" si="4015"/>
        <v>0</v>
      </c>
      <c r="WE106" s="12">
        <f t="shared" ref="WE106:WT106" si="4016">IF(AND($G106&lt;&gt;"",$I106&lt;&gt;""),IF(AND($G106&lt;=WE$11,$I106&gt;=WE$11),1,0),"")</f>
        <v>0</v>
      </c>
      <c r="WF106" s="12">
        <f t="shared" si="4016"/>
        <v>0</v>
      </c>
      <c r="WG106" s="12">
        <f t="shared" si="4016"/>
        <v>0</v>
      </c>
      <c r="WH106" s="12">
        <f t="shared" si="4016"/>
        <v>0</v>
      </c>
      <c r="WI106" s="12">
        <f t="shared" si="4016"/>
        <v>0</v>
      </c>
      <c r="WJ106" s="12">
        <f t="shared" si="4016"/>
        <v>0</v>
      </c>
      <c r="WK106" s="12">
        <f t="shared" si="4016"/>
        <v>0</v>
      </c>
      <c r="WL106" s="13">
        <f t="shared" si="4016"/>
        <v>0</v>
      </c>
      <c r="WM106" s="11">
        <f t="shared" si="4016"/>
        <v>0</v>
      </c>
      <c r="WN106" s="12">
        <f t="shared" si="4016"/>
        <v>0</v>
      </c>
      <c r="WO106" s="12">
        <f t="shared" si="4016"/>
        <v>0</v>
      </c>
      <c r="WP106" s="12">
        <f t="shared" si="4016"/>
        <v>0</v>
      </c>
      <c r="WQ106" s="12">
        <f t="shared" si="4016"/>
        <v>0</v>
      </c>
      <c r="WR106" s="12">
        <f t="shared" si="4016"/>
        <v>0</v>
      </c>
      <c r="WS106" s="12">
        <f t="shared" si="4016"/>
        <v>0</v>
      </c>
      <c r="WT106" s="12">
        <f t="shared" si="4016"/>
        <v>0</v>
      </c>
      <c r="WU106" s="12">
        <f t="shared" ref="WU106:XJ106" si="4017">IF(AND($G106&lt;&gt;"",$I106&lt;&gt;""),IF(AND($G106&lt;=WU$11,$I106&gt;=WU$11),1,0),"")</f>
        <v>0</v>
      </c>
      <c r="WV106" s="12">
        <f t="shared" si="4017"/>
        <v>0</v>
      </c>
      <c r="WW106" s="12">
        <f t="shared" si="4017"/>
        <v>0</v>
      </c>
      <c r="WX106" s="13">
        <f t="shared" si="4017"/>
        <v>0</v>
      </c>
      <c r="WY106" s="11">
        <f t="shared" si="4017"/>
        <v>0</v>
      </c>
      <c r="WZ106" s="12">
        <f t="shared" si="4017"/>
        <v>0</v>
      </c>
      <c r="XA106" s="12">
        <f t="shared" si="4017"/>
        <v>0</v>
      </c>
      <c r="XB106" s="12">
        <f t="shared" si="4017"/>
        <v>0</v>
      </c>
      <c r="XC106" s="12">
        <f t="shared" si="4017"/>
        <v>0</v>
      </c>
      <c r="XD106" s="12">
        <f t="shared" si="4017"/>
        <v>0</v>
      </c>
      <c r="XE106" s="12">
        <f t="shared" si="4017"/>
        <v>0</v>
      </c>
      <c r="XF106" s="12">
        <f t="shared" si="4017"/>
        <v>0</v>
      </c>
      <c r="XG106" s="12">
        <f t="shared" si="4017"/>
        <v>0</v>
      </c>
      <c r="XH106" s="12">
        <f t="shared" si="4017"/>
        <v>0</v>
      </c>
      <c r="XI106" s="12">
        <f t="shared" si="4017"/>
        <v>0</v>
      </c>
      <c r="XJ106" s="13">
        <f t="shared" si="4017"/>
        <v>0</v>
      </c>
      <c r="XK106" s="11">
        <f t="shared" ref="XK106:XZ106" si="4018">IF(AND($G106&lt;&gt;"",$I106&lt;&gt;""),IF(AND($G106&lt;=XK$11,$I106&gt;=XK$11),1,0),"")</f>
        <v>0</v>
      </c>
      <c r="XL106" s="12">
        <f t="shared" si="4018"/>
        <v>0</v>
      </c>
      <c r="XM106" s="12">
        <f t="shared" si="4018"/>
        <v>0</v>
      </c>
      <c r="XN106" s="12">
        <f t="shared" si="4018"/>
        <v>0</v>
      </c>
      <c r="XO106" s="12">
        <f t="shared" si="4018"/>
        <v>0</v>
      </c>
      <c r="XP106" s="12">
        <f t="shared" si="4018"/>
        <v>0</v>
      </c>
      <c r="XQ106" s="12">
        <f t="shared" si="4018"/>
        <v>0</v>
      </c>
      <c r="XR106" s="12">
        <f t="shared" si="4018"/>
        <v>0</v>
      </c>
      <c r="XS106" s="12">
        <f t="shared" si="4018"/>
        <v>0</v>
      </c>
      <c r="XT106" s="12">
        <f t="shared" si="4018"/>
        <v>0</v>
      </c>
      <c r="XU106" s="12">
        <f t="shared" si="4018"/>
        <v>0</v>
      </c>
      <c r="XV106" s="13">
        <f t="shared" si="4018"/>
        <v>0</v>
      </c>
      <c r="XW106" s="11">
        <f t="shared" si="4018"/>
        <v>0</v>
      </c>
      <c r="XX106" s="12">
        <f t="shared" si="4018"/>
        <v>0</v>
      </c>
      <c r="XY106" s="12">
        <f t="shared" si="4018"/>
        <v>0</v>
      </c>
      <c r="XZ106" s="12">
        <f t="shared" si="4018"/>
        <v>0</v>
      </c>
      <c r="YA106" s="12">
        <f t="shared" ref="YA106:YP106" si="4019">IF(AND($G106&lt;&gt;"",$I106&lt;&gt;""),IF(AND($G106&lt;=YA$11,$I106&gt;=YA$11),1,0),"")</f>
        <v>0</v>
      </c>
      <c r="YB106" s="12">
        <f t="shared" si="4019"/>
        <v>0</v>
      </c>
      <c r="YC106" s="12">
        <f t="shared" si="4019"/>
        <v>0</v>
      </c>
      <c r="YD106" s="12">
        <f t="shared" si="4019"/>
        <v>0</v>
      </c>
      <c r="YE106" s="12">
        <f t="shared" si="4019"/>
        <v>0</v>
      </c>
      <c r="YF106" s="12">
        <f t="shared" si="4019"/>
        <v>0</v>
      </c>
      <c r="YG106" s="12">
        <f t="shared" si="4019"/>
        <v>0</v>
      </c>
      <c r="YH106" s="13">
        <f t="shared" si="4019"/>
        <v>0</v>
      </c>
      <c r="YI106" s="11">
        <f t="shared" si="4019"/>
        <v>0</v>
      </c>
      <c r="YJ106" s="12">
        <f t="shared" si="4019"/>
        <v>0</v>
      </c>
      <c r="YK106" s="12">
        <f t="shared" si="4019"/>
        <v>0</v>
      </c>
      <c r="YL106" s="12">
        <f t="shared" si="4019"/>
        <v>0</v>
      </c>
      <c r="YM106" s="12">
        <f t="shared" si="4019"/>
        <v>0</v>
      </c>
      <c r="YN106" s="12">
        <f t="shared" si="4019"/>
        <v>0</v>
      </c>
      <c r="YO106" s="12">
        <f t="shared" si="4019"/>
        <v>0</v>
      </c>
      <c r="YP106" s="12">
        <f t="shared" si="4019"/>
        <v>0</v>
      </c>
      <c r="YQ106" s="12">
        <f t="shared" ref="YQ106:ZF106" si="4020">IF(AND($G106&lt;&gt;"",$I106&lt;&gt;""),IF(AND($G106&lt;=YQ$11,$I106&gt;=YQ$11),1,0),"")</f>
        <v>0</v>
      </c>
      <c r="YR106" s="12">
        <f t="shared" si="4020"/>
        <v>0</v>
      </c>
      <c r="YS106" s="12">
        <f t="shared" si="4020"/>
        <v>0</v>
      </c>
      <c r="YT106" s="13">
        <f t="shared" si="4020"/>
        <v>0</v>
      </c>
      <c r="YU106" s="11">
        <f t="shared" si="4020"/>
        <v>0</v>
      </c>
      <c r="YV106" s="12">
        <f t="shared" si="4020"/>
        <v>0</v>
      </c>
      <c r="YW106" s="12">
        <f t="shared" si="4020"/>
        <v>0</v>
      </c>
      <c r="YX106" s="12">
        <f t="shared" si="4020"/>
        <v>0</v>
      </c>
      <c r="YY106" s="12">
        <f t="shared" si="4020"/>
        <v>0</v>
      </c>
      <c r="YZ106" s="12">
        <f t="shared" si="4020"/>
        <v>0</v>
      </c>
      <c r="ZA106" s="12">
        <f t="shared" si="4020"/>
        <v>0</v>
      </c>
      <c r="ZB106" s="12">
        <f t="shared" si="4020"/>
        <v>0</v>
      </c>
      <c r="ZC106" s="12">
        <f t="shared" si="4020"/>
        <v>0</v>
      </c>
      <c r="ZD106" s="12">
        <f t="shared" si="4020"/>
        <v>0</v>
      </c>
      <c r="ZE106" s="12">
        <f t="shared" si="4020"/>
        <v>0</v>
      </c>
      <c r="ZF106" s="13">
        <f t="shared" si="4020"/>
        <v>0</v>
      </c>
      <c r="ZG106" s="11">
        <f t="shared" ref="ZG106:ZV106" si="4021">IF(AND($G106&lt;&gt;"",$I106&lt;&gt;""),IF(AND($G106&lt;=ZG$11,$I106&gt;=ZG$11),1,0),"")</f>
        <v>0</v>
      </c>
      <c r="ZH106" s="12">
        <f t="shared" si="4021"/>
        <v>0</v>
      </c>
      <c r="ZI106" s="12">
        <f t="shared" si="4021"/>
        <v>0</v>
      </c>
      <c r="ZJ106" s="12">
        <f t="shared" si="4021"/>
        <v>0</v>
      </c>
      <c r="ZK106" s="12">
        <f t="shared" si="4021"/>
        <v>0</v>
      </c>
      <c r="ZL106" s="12">
        <f t="shared" si="4021"/>
        <v>0</v>
      </c>
      <c r="ZM106" s="12">
        <f t="shared" si="4021"/>
        <v>0</v>
      </c>
      <c r="ZN106" s="12">
        <f t="shared" si="4021"/>
        <v>0</v>
      </c>
      <c r="ZO106" s="12">
        <f t="shared" si="4021"/>
        <v>0</v>
      </c>
      <c r="ZP106" s="12">
        <f t="shared" si="4021"/>
        <v>0</v>
      </c>
      <c r="ZQ106" s="12">
        <f t="shared" si="4021"/>
        <v>0</v>
      </c>
      <c r="ZR106" s="13">
        <f t="shared" si="4021"/>
        <v>0</v>
      </c>
      <c r="ZS106" s="11">
        <f t="shared" si="4021"/>
        <v>0</v>
      </c>
      <c r="ZT106" s="12">
        <f t="shared" si="4021"/>
        <v>0</v>
      </c>
      <c r="ZU106" s="12">
        <f t="shared" si="4021"/>
        <v>0</v>
      </c>
      <c r="ZV106" s="12">
        <f t="shared" si="4021"/>
        <v>0</v>
      </c>
      <c r="ZW106" s="12">
        <f t="shared" ref="ZW106:AAL106" si="4022">IF(AND($G106&lt;&gt;"",$I106&lt;&gt;""),IF(AND($G106&lt;=ZW$11,$I106&gt;=ZW$11),1,0),"")</f>
        <v>0</v>
      </c>
      <c r="ZX106" s="12">
        <f t="shared" si="4022"/>
        <v>0</v>
      </c>
      <c r="ZY106" s="12">
        <f t="shared" si="4022"/>
        <v>0</v>
      </c>
      <c r="ZZ106" s="12">
        <f t="shared" si="4022"/>
        <v>0</v>
      </c>
      <c r="AAA106" s="12">
        <f t="shared" si="4022"/>
        <v>0</v>
      </c>
      <c r="AAB106" s="12">
        <f t="shared" si="4022"/>
        <v>0</v>
      </c>
      <c r="AAC106" s="12">
        <f t="shared" si="4022"/>
        <v>0</v>
      </c>
      <c r="AAD106" s="13">
        <f t="shared" si="4022"/>
        <v>0</v>
      </c>
      <c r="AAE106" s="11">
        <f t="shared" si="4022"/>
        <v>0</v>
      </c>
      <c r="AAF106" s="12">
        <f t="shared" si="4022"/>
        <v>0</v>
      </c>
      <c r="AAG106" s="12">
        <f t="shared" si="4022"/>
        <v>0</v>
      </c>
      <c r="AAH106" s="12">
        <f t="shared" si="4022"/>
        <v>0</v>
      </c>
      <c r="AAI106" s="12">
        <f t="shared" si="4022"/>
        <v>0</v>
      </c>
      <c r="AAJ106" s="12">
        <f t="shared" si="4022"/>
        <v>0</v>
      </c>
      <c r="AAK106" s="12">
        <f t="shared" si="4022"/>
        <v>0</v>
      </c>
      <c r="AAL106" s="12">
        <f t="shared" si="4022"/>
        <v>0</v>
      </c>
      <c r="AAM106" s="12">
        <f t="shared" ref="AAM106:ABB106" si="4023">IF(AND($G106&lt;&gt;"",$I106&lt;&gt;""),IF(AND($G106&lt;=AAM$11,$I106&gt;=AAM$11),1,0),"")</f>
        <v>0</v>
      </c>
      <c r="AAN106" s="12">
        <f t="shared" si="4023"/>
        <v>0</v>
      </c>
      <c r="AAO106" s="12">
        <f t="shared" si="4023"/>
        <v>0</v>
      </c>
      <c r="AAP106" s="13">
        <f t="shared" si="4023"/>
        <v>0</v>
      </c>
      <c r="AAQ106" s="11">
        <f t="shared" si="4023"/>
        <v>0</v>
      </c>
      <c r="AAR106" s="12">
        <f t="shared" si="4023"/>
        <v>0</v>
      </c>
      <c r="AAS106" s="12">
        <f t="shared" si="4023"/>
        <v>0</v>
      </c>
      <c r="AAT106" s="12">
        <f t="shared" si="4023"/>
        <v>0</v>
      </c>
      <c r="AAU106" s="12">
        <f t="shared" si="4023"/>
        <v>0</v>
      </c>
      <c r="AAV106" s="12">
        <f t="shared" si="4023"/>
        <v>0</v>
      </c>
      <c r="AAW106" s="12">
        <f t="shared" si="4023"/>
        <v>0</v>
      </c>
      <c r="AAX106" s="12">
        <f t="shared" si="4023"/>
        <v>0</v>
      </c>
      <c r="AAY106" s="12">
        <f t="shared" si="4023"/>
        <v>0</v>
      </c>
      <c r="AAZ106" s="12">
        <f t="shared" si="4023"/>
        <v>0</v>
      </c>
      <c r="ABA106" s="12">
        <f t="shared" si="4023"/>
        <v>0</v>
      </c>
      <c r="ABB106" s="13">
        <f t="shared" si="4023"/>
        <v>0</v>
      </c>
      <c r="ABC106" s="11">
        <f t="shared" ref="ABC106:ABR106" si="4024">IF(AND($G106&lt;&gt;"",$I106&lt;&gt;""),IF(AND($G106&lt;=ABC$11,$I106&gt;=ABC$11),1,0),"")</f>
        <v>0</v>
      </c>
      <c r="ABD106" s="12">
        <f t="shared" si="4024"/>
        <v>0</v>
      </c>
      <c r="ABE106" s="12">
        <f t="shared" si="4024"/>
        <v>0</v>
      </c>
      <c r="ABF106" s="12">
        <f t="shared" si="4024"/>
        <v>0</v>
      </c>
      <c r="ABG106" s="12">
        <f t="shared" si="4024"/>
        <v>0</v>
      </c>
      <c r="ABH106" s="12">
        <f t="shared" si="4024"/>
        <v>0</v>
      </c>
      <c r="ABI106" s="12">
        <f t="shared" si="4024"/>
        <v>0</v>
      </c>
      <c r="ABJ106" s="12">
        <f t="shared" si="4024"/>
        <v>0</v>
      </c>
      <c r="ABK106" s="12">
        <f t="shared" si="4024"/>
        <v>0</v>
      </c>
      <c r="ABL106" s="12">
        <f t="shared" si="4024"/>
        <v>0</v>
      </c>
      <c r="ABM106" s="12">
        <f t="shared" si="4024"/>
        <v>0</v>
      </c>
      <c r="ABN106" s="13">
        <f t="shared" si="4024"/>
        <v>0</v>
      </c>
      <c r="ABO106" s="11">
        <f t="shared" si="4024"/>
        <v>0</v>
      </c>
      <c r="ABP106" s="12">
        <f t="shared" si="4024"/>
        <v>0</v>
      </c>
      <c r="ABQ106" s="12">
        <f t="shared" si="4024"/>
        <v>0</v>
      </c>
      <c r="ABR106" s="12">
        <f t="shared" si="4024"/>
        <v>0</v>
      </c>
      <c r="ABS106" s="12">
        <f t="shared" ref="ABS106:ACH106" si="4025">IF(AND($G106&lt;&gt;"",$I106&lt;&gt;""),IF(AND($G106&lt;=ABS$11,$I106&gt;=ABS$11),1,0),"")</f>
        <v>0</v>
      </c>
      <c r="ABT106" s="12">
        <f t="shared" si="4025"/>
        <v>0</v>
      </c>
      <c r="ABU106" s="12">
        <f t="shared" si="4025"/>
        <v>0</v>
      </c>
      <c r="ABV106" s="12">
        <f t="shared" si="4025"/>
        <v>0</v>
      </c>
      <c r="ABW106" s="12">
        <f t="shared" si="4025"/>
        <v>0</v>
      </c>
      <c r="ABX106" s="12">
        <f t="shared" si="4025"/>
        <v>0</v>
      </c>
      <c r="ABY106" s="12">
        <f t="shared" si="4025"/>
        <v>0</v>
      </c>
      <c r="ABZ106" s="13">
        <f t="shared" si="4025"/>
        <v>0</v>
      </c>
      <c r="ACA106" s="11">
        <f t="shared" si="4025"/>
        <v>0</v>
      </c>
      <c r="ACB106" s="12">
        <f t="shared" si="4025"/>
        <v>0</v>
      </c>
      <c r="ACC106" s="12">
        <f t="shared" si="4025"/>
        <v>0</v>
      </c>
      <c r="ACD106" s="12">
        <f t="shared" si="4025"/>
        <v>0</v>
      </c>
      <c r="ACE106" s="12">
        <f t="shared" si="4025"/>
        <v>0</v>
      </c>
      <c r="ACF106" s="12">
        <f t="shared" si="4025"/>
        <v>0</v>
      </c>
      <c r="ACG106" s="12">
        <f t="shared" si="4025"/>
        <v>0</v>
      </c>
      <c r="ACH106" s="12">
        <f t="shared" si="4025"/>
        <v>0</v>
      </c>
      <c r="ACI106" s="12">
        <f t="shared" ref="ACI106:ACX106" si="4026">IF(AND($G106&lt;&gt;"",$I106&lt;&gt;""),IF(AND($G106&lt;=ACI$11,$I106&gt;=ACI$11),1,0),"")</f>
        <v>0</v>
      </c>
      <c r="ACJ106" s="12">
        <f t="shared" si="4026"/>
        <v>0</v>
      </c>
      <c r="ACK106" s="12">
        <f t="shared" si="4026"/>
        <v>0</v>
      </c>
      <c r="ACL106" s="13">
        <f t="shared" si="4026"/>
        <v>0</v>
      </c>
      <c r="ACM106" s="11">
        <f t="shared" si="4026"/>
        <v>0</v>
      </c>
      <c r="ACN106" s="12">
        <f t="shared" si="4026"/>
        <v>0</v>
      </c>
      <c r="ACO106" s="12">
        <f t="shared" si="4026"/>
        <v>0</v>
      </c>
      <c r="ACP106" s="12">
        <f t="shared" si="4026"/>
        <v>0</v>
      </c>
      <c r="ACQ106" s="12">
        <f t="shared" si="4026"/>
        <v>0</v>
      </c>
      <c r="ACR106" s="12">
        <f t="shared" si="4026"/>
        <v>0</v>
      </c>
      <c r="ACS106" s="12">
        <f t="shared" si="4026"/>
        <v>0</v>
      </c>
      <c r="ACT106" s="12">
        <f t="shared" si="4026"/>
        <v>0</v>
      </c>
      <c r="ACU106" s="12">
        <f t="shared" si="4026"/>
        <v>0</v>
      </c>
      <c r="ACV106" s="12">
        <f t="shared" si="4026"/>
        <v>0</v>
      </c>
      <c r="ACW106" s="12">
        <f t="shared" si="4026"/>
        <v>0</v>
      </c>
      <c r="ACX106" s="13">
        <f t="shared" si="4026"/>
        <v>0</v>
      </c>
      <c r="ACY106" s="149"/>
      <c r="ACZ106" s="150"/>
      <c r="ADA106" s="150"/>
      <c r="ADB106" s="151"/>
    </row>
    <row r="107" spans="1:782" ht="11.25" customHeight="1" x14ac:dyDescent="0.2">
      <c r="B107" s="190"/>
      <c r="C107" s="190"/>
      <c r="D107" s="191"/>
      <c r="E107" s="193"/>
      <c r="F107" s="193"/>
      <c r="G107" s="71"/>
      <c r="H107" s="72" t="s">
        <v>66</v>
      </c>
      <c r="I107" s="73"/>
      <c r="J107" s="74">
        <f t="shared" ref="J107" si="4027">I107-G107</f>
        <v>0</v>
      </c>
      <c r="K107" s="21" t="str">
        <f t="shared" ref="K107:BV107" si="4028">IF(AND($G107&lt;&gt;"",$I107&lt;&gt;""),IF(AND($G107&lt;=K$11,$I107&gt;=K$11),2,0),"")</f>
        <v/>
      </c>
      <c r="L107" s="15" t="str">
        <f t="shared" si="4028"/>
        <v/>
      </c>
      <c r="M107" s="15" t="str">
        <f t="shared" si="4028"/>
        <v/>
      </c>
      <c r="N107" s="15" t="str">
        <f t="shared" si="4028"/>
        <v/>
      </c>
      <c r="O107" s="15" t="str">
        <f t="shared" si="4028"/>
        <v/>
      </c>
      <c r="P107" s="15" t="str">
        <f t="shared" si="4028"/>
        <v/>
      </c>
      <c r="Q107" s="15" t="str">
        <f t="shared" si="4028"/>
        <v/>
      </c>
      <c r="R107" s="15" t="str">
        <f t="shared" si="4028"/>
        <v/>
      </c>
      <c r="S107" s="15" t="str">
        <f t="shared" si="4028"/>
        <v/>
      </c>
      <c r="T107" s="15" t="str">
        <f t="shared" si="4028"/>
        <v/>
      </c>
      <c r="U107" s="15" t="str">
        <f t="shared" si="4028"/>
        <v/>
      </c>
      <c r="V107" s="15" t="str">
        <f t="shared" si="4028"/>
        <v/>
      </c>
      <c r="W107" s="14" t="str">
        <f t="shared" si="4028"/>
        <v/>
      </c>
      <c r="X107" s="15" t="str">
        <f t="shared" si="4028"/>
        <v/>
      </c>
      <c r="Y107" s="15" t="str">
        <f t="shared" si="4028"/>
        <v/>
      </c>
      <c r="Z107" s="15" t="str">
        <f t="shared" si="4028"/>
        <v/>
      </c>
      <c r="AA107" s="15" t="str">
        <f t="shared" si="4028"/>
        <v/>
      </c>
      <c r="AB107" s="15" t="str">
        <f t="shared" si="4028"/>
        <v/>
      </c>
      <c r="AC107" s="15" t="str">
        <f t="shared" si="4028"/>
        <v/>
      </c>
      <c r="AD107" s="15" t="str">
        <f t="shared" si="4028"/>
        <v/>
      </c>
      <c r="AE107" s="15" t="str">
        <f t="shared" si="4028"/>
        <v/>
      </c>
      <c r="AF107" s="15" t="str">
        <f t="shared" si="4028"/>
        <v/>
      </c>
      <c r="AG107" s="15" t="str">
        <f t="shared" si="4028"/>
        <v/>
      </c>
      <c r="AH107" s="15" t="str">
        <f t="shared" si="4028"/>
        <v/>
      </c>
      <c r="AI107" s="14" t="str">
        <f t="shared" si="4028"/>
        <v/>
      </c>
      <c r="AJ107" s="15" t="str">
        <f t="shared" si="4028"/>
        <v/>
      </c>
      <c r="AK107" s="15" t="str">
        <f t="shared" si="4028"/>
        <v/>
      </c>
      <c r="AL107" s="15" t="str">
        <f t="shared" si="4028"/>
        <v/>
      </c>
      <c r="AM107" s="15" t="str">
        <f t="shared" si="4028"/>
        <v/>
      </c>
      <c r="AN107" s="15" t="str">
        <f t="shared" si="4028"/>
        <v/>
      </c>
      <c r="AO107" s="15" t="str">
        <f t="shared" si="4028"/>
        <v/>
      </c>
      <c r="AP107" s="15" t="str">
        <f t="shared" si="4028"/>
        <v/>
      </c>
      <c r="AQ107" s="15" t="str">
        <f t="shared" si="4028"/>
        <v/>
      </c>
      <c r="AR107" s="15" t="str">
        <f t="shared" si="4028"/>
        <v/>
      </c>
      <c r="AS107" s="15" t="str">
        <f t="shared" si="4028"/>
        <v/>
      </c>
      <c r="AT107" s="16" t="str">
        <f t="shared" si="4028"/>
        <v/>
      </c>
      <c r="AU107" s="15" t="str">
        <f t="shared" si="4028"/>
        <v/>
      </c>
      <c r="AV107" s="15" t="str">
        <f t="shared" si="4028"/>
        <v/>
      </c>
      <c r="AW107" s="15" t="str">
        <f t="shared" si="4028"/>
        <v/>
      </c>
      <c r="AX107" s="15" t="str">
        <f t="shared" si="4028"/>
        <v/>
      </c>
      <c r="AY107" s="15" t="str">
        <f t="shared" si="4028"/>
        <v/>
      </c>
      <c r="AZ107" s="15" t="str">
        <f t="shared" si="4028"/>
        <v/>
      </c>
      <c r="BA107" s="15" t="str">
        <f t="shared" si="4028"/>
        <v/>
      </c>
      <c r="BB107" s="15" t="str">
        <f t="shared" si="4028"/>
        <v/>
      </c>
      <c r="BC107" s="15" t="str">
        <f t="shared" si="4028"/>
        <v/>
      </c>
      <c r="BD107" s="15" t="str">
        <f t="shared" si="4028"/>
        <v/>
      </c>
      <c r="BE107" s="15" t="str">
        <f t="shared" si="4028"/>
        <v/>
      </c>
      <c r="BF107" s="15" t="str">
        <f t="shared" si="4028"/>
        <v/>
      </c>
      <c r="BG107" s="14" t="str">
        <f t="shared" si="4028"/>
        <v/>
      </c>
      <c r="BH107" s="15" t="str">
        <f t="shared" si="4028"/>
        <v/>
      </c>
      <c r="BI107" s="15" t="str">
        <f t="shared" si="4028"/>
        <v/>
      </c>
      <c r="BJ107" s="15" t="str">
        <f t="shared" si="4028"/>
        <v/>
      </c>
      <c r="BK107" s="15" t="str">
        <f t="shared" si="4028"/>
        <v/>
      </c>
      <c r="BL107" s="15" t="str">
        <f t="shared" si="4028"/>
        <v/>
      </c>
      <c r="BM107" s="15" t="str">
        <f t="shared" si="4028"/>
        <v/>
      </c>
      <c r="BN107" s="15" t="str">
        <f t="shared" si="4028"/>
        <v/>
      </c>
      <c r="BO107" s="15" t="str">
        <f t="shared" si="4028"/>
        <v/>
      </c>
      <c r="BP107" s="15" t="str">
        <f t="shared" si="4028"/>
        <v/>
      </c>
      <c r="BQ107" s="15" t="str">
        <f t="shared" si="4028"/>
        <v/>
      </c>
      <c r="BR107" s="16" t="str">
        <f t="shared" si="4028"/>
        <v/>
      </c>
      <c r="BS107" s="14" t="str">
        <f t="shared" si="4028"/>
        <v/>
      </c>
      <c r="BT107" s="15" t="str">
        <f t="shared" si="4028"/>
        <v/>
      </c>
      <c r="BU107" s="15" t="str">
        <f t="shared" si="4028"/>
        <v/>
      </c>
      <c r="BV107" s="15" t="str">
        <f t="shared" si="4028"/>
        <v/>
      </c>
      <c r="BW107" s="15" t="str">
        <f t="shared" ref="BW107:EH107" si="4029">IF(AND($G107&lt;&gt;"",$I107&lt;&gt;""),IF(AND($G107&lt;=BW$11,$I107&gt;=BW$11),2,0),"")</f>
        <v/>
      </c>
      <c r="BX107" s="15" t="str">
        <f t="shared" si="4029"/>
        <v/>
      </c>
      <c r="BY107" s="15" t="str">
        <f t="shared" si="4029"/>
        <v/>
      </c>
      <c r="BZ107" s="15" t="str">
        <f t="shared" si="4029"/>
        <v/>
      </c>
      <c r="CA107" s="15" t="str">
        <f t="shared" si="4029"/>
        <v/>
      </c>
      <c r="CB107" s="15" t="str">
        <f t="shared" si="4029"/>
        <v/>
      </c>
      <c r="CC107" s="15" t="str">
        <f t="shared" si="4029"/>
        <v/>
      </c>
      <c r="CD107" s="16" t="str">
        <f t="shared" si="4029"/>
        <v/>
      </c>
      <c r="CE107" s="14" t="str">
        <f t="shared" si="4029"/>
        <v/>
      </c>
      <c r="CF107" s="15" t="str">
        <f t="shared" si="4029"/>
        <v/>
      </c>
      <c r="CG107" s="15" t="str">
        <f t="shared" si="4029"/>
        <v/>
      </c>
      <c r="CH107" s="15" t="str">
        <f t="shared" si="4029"/>
        <v/>
      </c>
      <c r="CI107" s="15" t="str">
        <f t="shared" si="4029"/>
        <v/>
      </c>
      <c r="CJ107" s="15" t="str">
        <f t="shared" si="4029"/>
        <v/>
      </c>
      <c r="CK107" s="15" t="str">
        <f t="shared" si="4029"/>
        <v/>
      </c>
      <c r="CL107" s="15" t="str">
        <f t="shared" si="4029"/>
        <v/>
      </c>
      <c r="CM107" s="15" t="str">
        <f t="shared" si="4029"/>
        <v/>
      </c>
      <c r="CN107" s="15" t="str">
        <f t="shared" si="4029"/>
        <v/>
      </c>
      <c r="CO107" s="15" t="str">
        <f t="shared" si="4029"/>
        <v/>
      </c>
      <c r="CP107" s="16" t="str">
        <f t="shared" si="4029"/>
        <v/>
      </c>
      <c r="CQ107" s="14" t="str">
        <f t="shared" si="4029"/>
        <v/>
      </c>
      <c r="CR107" s="15" t="str">
        <f t="shared" si="4029"/>
        <v/>
      </c>
      <c r="CS107" s="15" t="str">
        <f t="shared" si="4029"/>
        <v/>
      </c>
      <c r="CT107" s="15" t="str">
        <f t="shared" si="4029"/>
        <v/>
      </c>
      <c r="CU107" s="15" t="str">
        <f t="shared" si="4029"/>
        <v/>
      </c>
      <c r="CV107" s="15" t="str">
        <f t="shared" si="4029"/>
        <v/>
      </c>
      <c r="CW107" s="15" t="str">
        <f t="shared" si="4029"/>
        <v/>
      </c>
      <c r="CX107" s="15" t="str">
        <f t="shared" si="4029"/>
        <v/>
      </c>
      <c r="CY107" s="15" t="str">
        <f t="shared" si="4029"/>
        <v/>
      </c>
      <c r="CZ107" s="15" t="str">
        <f t="shared" si="4029"/>
        <v/>
      </c>
      <c r="DA107" s="15" t="str">
        <f t="shared" si="4029"/>
        <v/>
      </c>
      <c r="DB107" s="13" t="str">
        <f t="shared" si="1591"/>
        <v/>
      </c>
      <c r="DC107" s="14" t="str">
        <f t="shared" si="4029"/>
        <v/>
      </c>
      <c r="DD107" s="15" t="str">
        <f t="shared" si="4029"/>
        <v/>
      </c>
      <c r="DE107" s="15" t="str">
        <f t="shared" si="4029"/>
        <v/>
      </c>
      <c r="DF107" s="15" t="str">
        <f t="shared" si="4029"/>
        <v/>
      </c>
      <c r="DG107" s="15" t="str">
        <f t="shared" si="4029"/>
        <v/>
      </c>
      <c r="DH107" s="15" t="str">
        <f t="shared" si="4029"/>
        <v/>
      </c>
      <c r="DI107" s="15" t="str">
        <f t="shared" si="4029"/>
        <v/>
      </c>
      <c r="DJ107" s="15" t="str">
        <f t="shared" si="4029"/>
        <v/>
      </c>
      <c r="DK107" s="15" t="str">
        <f t="shared" si="4029"/>
        <v/>
      </c>
      <c r="DL107" s="15" t="str">
        <f t="shared" si="4029"/>
        <v/>
      </c>
      <c r="DM107" s="15" t="str">
        <f t="shared" si="4029"/>
        <v/>
      </c>
      <c r="DN107" s="16" t="str">
        <f t="shared" si="4029"/>
        <v/>
      </c>
      <c r="DO107" s="14" t="str">
        <f t="shared" si="4029"/>
        <v/>
      </c>
      <c r="DP107" s="15" t="str">
        <f t="shared" si="4029"/>
        <v/>
      </c>
      <c r="DQ107" s="15" t="str">
        <f t="shared" si="4029"/>
        <v/>
      </c>
      <c r="DR107" s="15" t="str">
        <f t="shared" si="4029"/>
        <v/>
      </c>
      <c r="DS107" s="15" t="str">
        <f t="shared" si="4029"/>
        <v/>
      </c>
      <c r="DT107" s="15" t="str">
        <f t="shared" si="4029"/>
        <v/>
      </c>
      <c r="DU107" s="15" t="str">
        <f t="shared" si="4029"/>
        <v/>
      </c>
      <c r="DV107" s="15" t="str">
        <f t="shared" si="4029"/>
        <v/>
      </c>
      <c r="DW107" s="15" t="str">
        <f t="shared" si="4029"/>
        <v/>
      </c>
      <c r="DX107" s="15" t="str">
        <f t="shared" si="4029"/>
        <v/>
      </c>
      <c r="DY107" s="15" t="str">
        <f t="shared" si="4029"/>
        <v/>
      </c>
      <c r="DZ107" s="16" t="str">
        <f t="shared" si="4029"/>
        <v/>
      </c>
      <c r="EA107" s="14" t="str">
        <f t="shared" si="4029"/>
        <v/>
      </c>
      <c r="EB107" s="15" t="str">
        <f t="shared" si="4029"/>
        <v/>
      </c>
      <c r="EC107" s="15" t="str">
        <f t="shared" si="4029"/>
        <v/>
      </c>
      <c r="ED107" s="15" t="str">
        <f t="shared" si="4029"/>
        <v/>
      </c>
      <c r="EE107" s="15" t="str">
        <f t="shared" si="4029"/>
        <v/>
      </c>
      <c r="EF107" s="15" t="str">
        <f t="shared" si="4029"/>
        <v/>
      </c>
      <c r="EG107" s="15" t="str">
        <f t="shared" si="4029"/>
        <v/>
      </c>
      <c r="EH107" s="15" t="str">
        <f t="shared" si="4029"/>
        <v/>
      </c>
      <c r="EI107" s="15" t="str">
        <f t="shared" ref="EI107:GT107" si="4030">IF(AND($G107&lt;&gt;"",$I107&lt;&gt;""),IF(AND($G107&lt;=EI$11,$I107&gt;=EI$11),2,0),"")</f>
        <v/>
      </c>
      <c r="EJ107" s="15" t="str">
        <f t="shared" si="4030"/>
        <v/>
      </c>
      <c r="EK107" s="15" t="str">
        <f t="shared" si="4030"/>
        <v/>
      </c>
      <c r="EL107" s="16" t="str">
        <f t="shared" si="4030"/>
        <v/>
      </c>
      <c r="EM107" s="14" t="str">
        <f t="shared" si="4030"/>
        <v/>
      </c>
      <c r="EN107" s="15" t="str">
        <f t="shared" si="4030"/>
        <v/>
      </c>
      <c r="EO107" s="15" t="str">
        <f t="shared" si="4030"/>
        <v/>
      </c>
      <c r="EP107" s="15" t="str">
        <f t="shared" si="4030"/>
        <v/>
      </c>
      <c r="EQ107" s="15" t="str">
        <f t="shared" si="4030"/>
        <v/>
      </c>
      <c r="ER107" s="15" t="str">
        <f t="shared" si="4030"/>
        <v/>
      </c>
      <c r="ES107" s="15" t="str">
        <f t="shared" si="4030"/>
        <v/>
      </c>
      <c r="ET107" s="15" t="str">
        <f t="shared" si="4030"/>
        <v/>
      </c>
      <c r="EU107" s="15" t="str">
        <f t="shared" si="4030"/>
        <v/>
      </c>
      <c r="EV107" s="15" t="str">
        <f t="shared" si="4030"/>
        <v/>
      </c>
      <c r="EW107" s="15" t="str">
        <f t="shared" si="4030"/>
        <v/>
      </c>
      <c r="EX107" s="16" t="str">
        <f t="shared" si="4030"/>
        <v/>
      </c>
      <c r="EY107" s="14" t="str">
        <f t="shared" si="4030"/>
        <v/>
      </c>
      <c r="EZ107" s="15" t="str">
        <f t="shared" si="4030"/>
        <v/>
      </c>
      <c r="FA107" s="15" t="str">
        <f t="shared" si="4030"/>
        <v/>
      </c>
      <c r="FB107" s="15" t="str">
        <f t="shared" si="4030"/>
        <v/>
      </c>
      <c r="FC107" s="15" t="str">
        <f t="shared" si="4030"/>
        <v/>
      </c>
      <c r="FD107" s="15" t="str">
        <f t="shared" si="4030"/>
        <v/>
      </c>
      <c r="FE107" s="15" t="str">
        <f t="shared" si="4030"/>
        <v/>
      </c>
      <c r="FF107" s="15" t="str">
        <f t="shared" si="4030"/>
        <v/>
      </c>
      <c r="FG107" s="15" t="str">
        <f t="shared" si="4030"/>
        <v/>
      </c>
      <c r="FH107" s="15" t="str">
        <f t="shared" si="4030"/>
        <v/>
      </c>
      <c r="FI107" s="15" t="str">
        <f t="shared" si="4030"/>
        <v/>
      </c>
      <c r="FJ107" s="16" t="str">
        <f t="shared" si="4030"/>
        <v/>
      </c>
      <c r="FK107" s="14" t="str">
        <f t="shared" si="4030"/>
        <v/>
      </c>
      <c r="FL107" s="15" t="str">
        <f t="shared" si="4030"/>
        <v/>
      </c>
      <c r="FM107" s="15" t="str">
        <f t="shared" si="4030"/>
        <v/>
      </c>
      <c r="FN107" s="15" t="str">
        <f t="shared" si="4030"/>
        <v/>
      </c>
      <c r="FO107" s="15" t="str">
        <f t="shared" si="4030"/>
        <v/>
      </c>
      <c r="FP107" s="15" t="str">
        <f t="shared" si="4030"/>
        <v/>
      </c>
      <c r="FQ107" s="15" t="str">
        <f t="shared" si="4030"/>
        <v/>
      </c>
      <c r="FR107" s="15" t="str">
        <f t="shared" si="4030"/>
        <v/>
      </c>
      <c r="FS107" s="15" t="str">
        <f t="shared" si="4030"/>
        <v/>
      </c>
      <c r="FT107" s="15" t="str">
        <f t="shared" si="4030"/>
        <v/>
      </c>
      <c r="FU107" s="15" t="str">
        <f t="shared" si="4030"/>
        <v/>
      </c>
      <c r="FV107" s="16" t="str">
        <f t="shared" si="4030"/>
        <v/>
      </c>
      <c r="FW107" s="14" t="str">
        <f t="shared" si="4030"/>
        <v/>
      </c>
      <c r="FX107" s="15" t="str">
        <f t="shared" si="4030"/>
        <v/>
      </c>
      <c r="FY107" s="15" t="str">
        <f t="shared" si="4030"/>
        <v/>
      </c>
      <c r="FZ107" s="15" t="str">
        <f t="shared" si="4030"/>
        <v/>
      </c>
      <c r="GA107" s="15" t="str">
        <f t="shared" si="4030"/>
        <v/>
      </c>
      <c r="GB107" s="15" t="str">
        <f t="shared" si="4030"/>
        <v/>
      </c>
      <c r="GC107" s="15" t="str">
        <f t="shared" si="4030"/>
        <v/>
      </c>
      <c r="GD107" s="15" t="str">
        <f t="shared" si="4030"/>
        <v/>
      </c>
      <c r="GE107" s="15" t="str">
        <f t="shared" si="4030"/>
        <v/>
      </c>
      <c r="GF107" s="15" t="str">
        <f t="shared" si="4030"/>
        <v/>
      </c>
      <c r="GG107" s="15" t="str">
        <f t="shared" si="4030"/>
        <v/>
      </c>
      <c r="GH107" s="16" t="str">
        <f t="shared" si="4030"/>
        <v/>
      </c>
      <c r="GI107" s="14" t="str">
        <f t="shared" si="4030"/>
        <v/>
      </c>
      <c r="GJ107" s="15" t="str">
        <f t="shared" si="4030"/>
        <v/>
      </c>
      <c r="GK107" s="15" t="str">
        <f t="shared" si="4030"/>
        <v/>
      </c>
      <c r="GL107" s="15" t="str">
        <f t="shared" si="4030"/>
        <v/>
      </c>
      <c r="GM107" s="15" t="str">
        <f t="shared" si="4030"/>
        <v/>
      </c>
      <c r="GN107" s="15" t="str">
        <f t="shared" si="4030"/>
        <v/>
      </c>
      <c r="GO107" s="15" t="str">
        <f t="shared" si="4030"/>
        <v/>
      </c>
      <c r="GP107" s="15" t="str">
        <f t="shared" si="4030"/>
        <v/>
      </c>
      <c r="GQ107" s="15" t="str">
        <f t="shared" si="4030"/>
        <v/>
      </c>
      <c r="GR107" s="15" t="str">
        <f t="shared" si="4030"/>
        <v/>
      </c>
      <c r="GS107" s="15" t="str">
        <f t="shared" si="4030"/>
        <v/>
      </c>
      <c r="GT107" s="16" t="str">
        <f t="shared" si="4030"/>
        <v/>
      </c>
      <c r="GU107" s="14" t="str">
        <f t="shared" ref="GU107:JF107" si="4031">IF(AND($G107&lt;&gt;"",$I107&lt;&gt;""),IF(AND($G107&lt;=GU$11,$I107&gt;=GU$11),2,0),"")</f>
        <v/>
      </c>
      <c r="GV107" s="15" t="str">
        <f t="shared" si="4031"/>
        <v/>
      </c>
      <c r="GW107" s="15" t="str">
        <f t="shared" si="4031"/>
        <v/>
      </c>
      <c r="GX107" s="15" t="str">
        <f t="shared" si="4031"/>
        <v/>
      </c>
      <c r="GY107" s="15" t="str">
        <f t="shared" si="4031"/>
        <v/>
      </c>
      <c r="GZ107" s="15" t="str">
        <f t="shared" si="4031"/>
        <v/>
      </c>
      <c r="HA107" s="15" t="str">
        <f t="shared" si="4031"/>
        <v/>
      </c>
      <c r="HB107" s="15" t="str">
        <f t="shared" si="4031"/>
        <v/>
      </c>
      <c r="HC107" s="15" t="str">
        <f t="shared" si="4031"/>
        <v/>
      </c>
      <c r="HD107" s="15" t="str">
        <f t="shared" si="4031"/>
        <v/>
      </c>
      <c r="HE107" s="15" t="str">
        <f t="shared" si="4031"/>
        <v/>
      </c>
      <c r="HF107" s="16" t="str">
        <f t="shared" si="4031"/>
        <v/>
      </c>
      <c r="HG107" s="14" t="str">
        <f t="shared" si="4031"/>
        <v/>
      </c>
      <c r="HH107" s="15" t="str">
        <f t="shared" si="4031"/>
        <v/>
      </c>
      <c r="HI107" s="15" t="str">
        <f t="shared" si="4031"/>
        <v/>
      </c>
      <c r="HJ107" s="15" t="str">
        <f t="shared" si="4031"/>
        <v/>
      </c>
      <c r="HK107" s="15" t="str">
        <f t="shared" si="4031"/>
        <v/>
      </c>
      <c r="HL107" s="15" t="str">
        <f t="shared" si="4031"/>
        <v/>
      </c>
      <c r="HM107" s="15" t="str">
        <f t="shared" si="4031"/>
        <v/>
      </c>
      <c r="HN107" s="15" t="str">
        <f t="shared" si="4031"/>
        <v/>
      </c>
      <c r="HO107" s="15" t="str">
        <f t="shared" si="4031"/>
        <v/>
      </c>
      <c r="HP107" s="15" t="str">
        <f t="shared" si="4031"/>
        <v/>
      </c>
      <c r="HQ107" s="15" t="str">
        <f t="shared" si="4031"/>
        <v/>
      </c>
      <c r="HR107" s="16" t="str">
        <f t="shared" si="4031"/>
        <v/>
      </c>
      <c r="HS107" s="14" t="str">
        <f t="shared" si="4031"/>
        <v/>
      </c>
      <c r="HT107" s="15" t="str">
        <f t="shared" si="4031"/>
        <v/>
      </c>
      <c r="HU107" s="15" t="str">
        <f t="shared" si="4031"/>
        <v/>
      </c>
      <c r="HV107" s="15" t="str">
        <f t="shared" si="4031"/>
        <v/>
      </c>
      <c r="HW107" s="15" t="str">
        <f t="shared" si="4031"/>
        <v/>
      </c>
      <c r="HX107" s="15" t="str">
        <f t="shared" si="4031"/>
        <v/>
      </c>
      <c r="HY107" s="15" t="str">
        <f t="shared" si="4031"/>
        <v/>
      </c>
      <c r="HZ107" s="15" t="str">
        <f t="shared" si="4031"/>
        <v/>
      </c>
      <c r="IA107" s="15" t="str">
        <f t="shared" si="4031"/>
        <v/>
      </c>
      <c r="IB107" s="15" t="str">
        <f t="shared" si="4031"/>
        <v/>
      </c>
      <c r="IC107" s="15" t="str">
        <f t="shared" si="4031"/>
        <v/>
      </c>
      <c r="ID107" s="16" t="str">
        <f t="shared" si="4031"/>
        <v/>
      </c>
      <c r="IE107" s="14" t="str">
        <f t="shared" si="4031"/>
        <v/>
      </c>
      <c r="IF107" s="15" t="str">
        <f t="shared" si="4031"/>
        <v/>
      </c>
      <c r="IG107" s="15" t="str">
        <f t="shared" si="4031"/>
        <v/>
      </c>
      <c r="IH107" s="15" t="str">
        <f t="shared" si="4031"/>
        <v/>
      </c>
      <c r="II107" s="15" t="str">
        <f t="shared" si="4031"/>
        <v/>
      </c>
      <c r="IJ107" s="15" t="str">
        <f t="shared" si="4031"/>
        <v/>
      </c>
      <c r="IK107" s="15" t="str">
        <f t="shared" si="4031"/>
        <v/>
      </c>
      <c r="IL107" s="15" t="str">
        <f t="shared" si="4031"/>
        <v/>
      </c>
      <c r="IM107" s="15" t="str">
        <f t="shared" si="4031"/>
        <v/>
      </c>
      <c r="IN107" s="15" t="str">
        <f t="shared" si="4031"/>
        <v/>
      </c>
      <c r="IO107" s="15" t="str">
        <f t="shared" si="4031"/>
        <v/>
      </c>
      <c r="IP107" s="16" t="str">
        <f t="shared" si="4031"/>
        <v/>
      </c>
      <c r="IQ107" s="14" t="str">
        <f t="shared" si="4031"/>
        <v/>
      </c>
      <c r="IR107" s="15" t="str">
        <f t="shared" si="4031"/>
        <v/>
      </c>
      <c r="IS107" s="15" t="str">
        <f t="shared" si="4031"/>
        <v/>
      </c>
      <c r="IT107" s="15" t="str">
        <f t="shared" si="4031"/>
        <v/>
      </c>
      <c r="IU107" s="15" t="str">
        <f t="shared" si="4031"/>
        <v/>
      </c>
      <c r="IV107" s="15" t="str">
        <f t="shared" si="4031"/>
        <v/>
      </c>
      <c r="IW107" s="15" t="str">
        <f t="shared" si="4031"/>
        <v/>
      </c>
      <c r="IX107" s="15" t="str">
        <f t="shared" si="4031"/>
        <v/>
      </c>
      <c r="IY107" s="15" t="str">
        <f t="shared" si="4031"/>
        <v/>
      </c>
      <c r="IZ107" s="15" t="str">
        <f t="shared" si="4031"/>
        <v/>
      </c>
      <c r="JA107" s="15" t="str">
        <f t="shared" si="4031"/>
        <v/>
      </c>
      <c r="JB107" s="16" t="str">
        <f t="shared" si="4031"/>
        <v/>
      </c>
      <c r="JC107" s="14" t="str">
        <f t="shared" si="4031"/>
        <v/>
      </c>
      <c r="JD107" s="15" t="str">
        <f t="shared" si="4031"/>
        <v/>
      </c>
      <c r="JE107" s="15" t="str">
        <f t="shared" si="4031"/>
        <v/>
      </c>
      <c r="JF107" s="15" t="str">
        <f t="shared" si="4031"/>
        <v/>
      </c>
      <c r="JG107" s="15" t="str">
        <f t="shared" ref="JG107:LR107" si="4032">IF(AND($G107&lt;&gt;"",$I107&lt;&gt;""),IF(AND($G107&lt;=JG$11,$I107&gt;=JG$11),2,0),"")</f>
        <v/>
      </c>
      <c r="JH107" s="15" t="str">
        <f t="shared" si="4032"/>
        <v/>
      </c>
      <c r="JI107" s="15" t="str">
        <f t="shared" si="4032"/>
        <v/>
      </c>
      <c r="JJ107" s="15" t="str">
        <f t="shared" si="4032"/>
        <v/>
      </c>
      <c r="JK107" s="15" t="str">
        <f t="shared" si="4032"/>
        <v/>
      </c>
      <c r="JL107" s="15" t="str">
        <f t="shared" si="4032"/>
        <v/>
      </c>
      <c r="JM107" s="15" t="str">
        <f t="shared" si="4032"/>
        <v/>
      </c>
      <c r="JN107" s="16" t="str">
        <f t="shared" si="4032"/>
        <v/>
      </c>
      <c r="JO107" s="14" t="str">
        <f t="shared" si="4032"/>
        <v/>
      </c>
      <c r="JP107" s="15" t="str">
        <f t="shared" si="4032"/>
        <v/>
      </c>
      <c r="JQ107" s="15" t="str">
        <f t="shared" si="4032"/>
        <v/>
      </c>
      <c r="JR107" s="15" t="str">
        <f t="shared" si="4032"/>
        <v/>
      </c>
      <c r="JS107" s="15" t="str">
        <f t="shared" si="4032"/>
        <v/>
      </c>
      <c r="JT107" s="15" t="str">
        <f t="shared" si="4032"/>
        <v/>
      </c>
      <c r="JU107" s="15" t="str">
        <f t="shared" si="4032"/>
        <v/>
      </c>
      <c r="JV107" s="15" t="str">
        <f t="shared" si="4032"/>
        <v/>
      </c>
      <c r="JW107" s="15" t="str">
        <f t="shared" si="4032"/>
        <v/>
      </c>
      <c r="JX107" s="15" t="str">
        <f t="shared" si="4032"/>
        <v/>
      </c>
      <c r="JY107" s="15" t="str">
        <f t="shared" si="4032"/>
        <v/>
      </c>
      <c r="JZ107" s="16" t="str">
        <f t="shared" si="4032"/>
        <v/>
      </c>
      <c r="KA107" s="14" t="str">
        <f t="shared" si="4032"/>
        <v/>
      </c>
      <c r="KB107" s="15" t="str">
        <f t="shared" si="4032"/>
        <v/>
      </c>
      <c r="KC107" s="15" t="str">
        <f t="shared" si="4032"/>
        <v/>
      </c>
      <c r="KD107" s="15" t="str">
        <f t="shared" si="4032"/>
        <v/>
      </c>
      <c r="KE107" s="15" t="str">
        <f t="shared" si="4032"/>
        <v/>
      </c>
      <c r="KF107" s="15" t="str">
        <f t="shared" si="4032"/>
        <v/>
      </c>
      <c r="KG107" s="15" t="str">
        <f t="shared" si="4032"/>
        <v/>
      </c>
      <c r="KH107" s="15" t="str">
        <f t="shared" si="4032"/>
        <v/>
      </c>
      <c r="KI107" s="15" t="str">
        <f t="shared" si="4032"/>
        <v/>
      </c>
      <c r="KJ107" s="15" t="str">
        <f t="shared" si="4032"/>
        <v/>
      </c>
      <c r="KK107" s="15" t="str">
        <f t="shared" si="4032"/>
        <v/>
      </c>
      <c r="KL107" s="16" t="str">
        <f t="shared" si="4032"/>
        <v/>
      </c>
      <c r="KM107" s="14" t="str">
        <f t="shared" si="4032"/>
        <v/>
      </c>
      <c r="KN107" s="15" t="str">
        <f t="shared" si="4032"/>
        <v/>
      </c>
      <c r="KO107" s="15" t="str">
        <f t="shared" si="4032"/>
        <v/>
      </c>
      <c r="KP107" s="15" t="str">
        <f t="shared" si="4032"/>
        <v/>
      </c>
      <c r="KQ107" s="15" t="str">
        <f t="shared" si="4032"/>
        <v/>
      </c>
      <c r="KR107" s="15" t="str">
        <f t="shared" si="4032"/>
        <v/>
      </c>
      <c r="KS107" s="15" t="str">
        <f t="shared" si="4032"/>
        <v/>
      </c>
      <c r="KT107" s="15" t="str">
        <f t="shared" si="4032"/>
        <v/>
      </c>
      <c r="KU107" s="15" t="str">
        <f t="shared" si="4032"/>
        <v/>
      </c>
      <c r="KV107" s="15" t="str">
        <f t="shared" si="4032"/>
        <v/>
      </c>
      <c r="KW107" s="15" t="str">
        <f t="shared" si="4032"/>
        <v/>
      </c>
      <c r="KX107" s="16" t="str">
        <f t="shared" si="4032"/>
        <v/>
      </c>
      <c r="KY107" s="14" t="str">
        <f t="shared" si="4032"/>
        <v/>
      </c>
      <c r="KZ107" s="15" t="str">
        <f t="shared" si="4032"/>
        <v/>
      </c>
      <c r="LA107" s="15" t="str">
        <f t="shared" si="4032"/>
        <v/>
      </c>
      <c r="LB107" s="15" t="str">
        <f t="shared" si="4032"/>
        <v/>
      </c>
      <c r="LC107" s="15" t="str">
        <f t="shared" si="4032"/>
        <v/>
      </c>
      <c r="LD107" s="15" t="str">
        <f t="shared" si="4032"/>
        <v/>
      </c>
      <c r="LE107" s="15" t="str">
        <f t="shared" si="4032"/>
        <v/>
      </c>
      <c r="LF107" s="15" t="str">
        <f t="shared" si="4032"/>
        <v/>
      </c>
      <c r="LG107" s="15" t="str">
        <f t="shared" si="4032"/>
        <v/>
      </c>
      <c r="LH107" s="15" t="str">
        <f t="shared" si="4032"/>
        <v/>
      </c>
      <c r="LI107" s="15" t="str">
        <f t="shared" si="4032"/>
        <v/>
      </c>
      <c r="LJ107" s="16" t="str">
        <f t="shared" si="4032"/>
        <v/>
      </c>
      <c r="LK107" s="14" t="str">
        <f t="shared" si="4032"/>
        <v/>
      </c>
      <c r="LL107" s="15" t="str">
        <f t="shared" si="4032"/>
        <v/>
      </c>
      <c r="LM107" s="15" t="str">
        <f t="shared" si="4032"/>
        <v/>
      </c>
      <c r="LN107" s="15" t="str">
        <f t="shared" si="4032"/>
        <v/>
      </c>
      <c r="LO107" s="15" t="str">
        <f t="shared" si="4032"/>
        <v/>
      </c>
      <c r="LP107" s="15" t="str">
        <f t="shared" si="4032"/>
        <v/>
      </c>
      <c r="LQ107" s="15" t="str">
        <f t="shared" si="4032"/>
        <v/>
      </c>
      <c r="LR107" s="15" t="str">
        <f t="shared" si="4032"/>
        <v/>
      </c>
      <c r="LS107" s="15" t="str">
        <f t="shared" ref="LS107:OD107" si="4033">IF(AND($G107&lt;&gt;"",$I107&lt;&gt;""),IF(AND($G107&lt;=LS$11,$I107&gt;=LS$11),2,0),"")</f>
        <v/>
      </c>
      <c r="LT107" s="15" t="str">
        <f t="shared" si="4033"/>
        <v/>
      </c>
      <c r="LU107" s="15" t="str">
        <f t="shared" si="4033"/>
        <v/>
      </c>
      <c r="LV107" s="16" t="str">
        <f t="shared" si="4033"/>
        <v/>
      </c>
      <c r="LW107" s="14" t="str">
        <f t="shared" si="4033"/>
        <v/>
      </c>
      <c r="LX107" s="15" t="str">
        <f t="shared" si="4033"/>
        <v/>
      </c>
      <c r="LY107" s="15" t="str">
        <f t="shared" si="4033"/>
        <v/>
      </c>
      <c r="LZ107" s="15" t="str">
        <f t="shared" si="4033"/>
        <v/>
      </c>
      <c r="MA107" s="15" t="str">
        <f t="shared" si="4033"/>
        <v/>
      </c>
      <c r="MB107" s="15" t="str">
        <f t="shared" si="4033"/>
        <v/>
      </c>
      <c r="MC107" s="15" t="str">
        <f t="shared" si="4033"/>
        <v/>
      </c>
      <c r="MD107" s="15" t="str">
        <f t="shared" si="4033"/>
        <v/>
      </c>
      <c r="ME107" s="15" t="str">
        <f t="shared" si="4033"/>
        <v/>
      </c>
      <c r="MF107" s="15" t="str">
        <f t="shared" si="4033"/>
        <v/>
      </c>
      <c r="MG107" s="15" t="str">
        <f t="shared" si="4033"/>
        <v/>
      </c>
      <c r="MH107" s="16" t="str">
        <f t="shared" si="4033"/>
        <v/>
      </c>
      <c r="MI107" s="14" t="str">
        <f t="shared" si="4033"/>
        <v/>
      </c>
      <c r="MJ107" s="15" t="str">
        <f t="shared" si="4033"/>
        <v/>
      </c>
      <c r="MK107" s="15" t="str">
        <f t="shared" si="4033"/>
        <v/>
      </c>
      <c r="ML107" s="15" t="str">
        <f t="shared" si="4033"/>
        <v/>
      </c>
      <c r="MM107" s="15" t="str">
        <f t="shared" si="4033"/>
        <v/>
      </c>
      <c r="MN107" s="15" t="str">
        <f t="shared" si="4033"/>
        <v/>
      </c>
      <c r="MO107" s="15" t="str">
        <f t="shared" si="4033"/>
        <v/>
      </c>
      <c r="MP107" s="15" t="str">
        <f t="shared" si="4033"/>
        <v/>
      </c>
      <c r="MQ107" s="15" t="str">
        <f t="shared" si="4033"/>
        <v/>
      </c>
      <c r="MR107" s="15" t="str">
        <f t="shared" si="4033"/>
        <v/>
      </c>
      <c r="MS107" s="15" t="str">
        <f t="shared" si="4033"/>
        <v/>
      </c>
      <c r="MT107" s="16" t="str">
        <f t="shared" si="4033"/>
        <v/>
      </c>
      <c r="MU107" s="14" t="str">
        <f t="shared" si="4033"/>
        <v/>
      </c>
      <c r="MV107" s="15" t="str">
        <f t="shared" si="4033"/>
        <v/>
      </c>
      <c r="MW107" s="15" t="str">
        <f t="shared" si="4033"/>
        <v/>
      </c>
      <c r="MX107" s="15" t="str">
        <f t="shared" si="4033"/>
        <v/>
      </c>
      <c r="MY107" s="15" t="str">
        <f t="shared" si="4033"/>
        <v/>
      </c>
      <c r="MZ107" s="15" t="str">
        <f t="shared" si="4033"/>
        <v/>
      </c>
      <c r="NA107" s="15" t="str">
        <f t="shared" si="4033"/>
        <v/>
      </c>
      <c r="NB107" s="15" t="str">
        <f t="shared" si="4033"/>
        <v/>
      </c>
      <c r="NC107" s="15" t="str">
        <f t="shared" si="4033"/>
        <v/>
      </c>
      <c r="ND107" s="15" t="str">
        <f t="shared" si="4033"/>
        <v/>
      </c>
      <c r="NE107" s="15" t="str">
        <f t="shared" si="4033"/>
        <v/>
      </c>
      <c r="NF107" s="16" t="str">
        <f t="shared" si="4033"/>
        <v/>
      </c>
      <c r="NG107" s="14" t="str">
        <f t="shared" si="4033"/>
        <v/>
      </c>
      <c r="NH107" s="15" t="str">
        <f t="shared" si="4033"/>
        <v/>
      </c>
      <c r="NI107" s="15" t="str">
        <f t="shared" si="4033"/>
        <v/>
      </c>
      <c r="NJ107" s="15" t="str">
        <f t="shared" si="4033"/>
        <v/>
      </c>
      <c r="NK107" s="15" t="str">
        <f t="shared" si="4033"/>
        <v/>
      </c>
      <c r="NL107" s="15" t="str">
        <f t="shared" si="4033"/>
        <v/>
      </c>
      <c r="NM107" s="15" t="str">
        <f t="shared" si="4033"/>
        <v/>
      </c>
      <c r="NN107" s="15" t="str">
        <f t="shared" si="4033"/>
        <v/>
      </c>
      <c r="NO107" s="15" t="str">
        <f t="shared" si="4033"/>
        <v/>
      </c>
      <c r="NP107" s="15" t="str">
        <f t="shared" si="4033"/>
        <v/>
      </c>
      <c r="NQ107" s="15" t="str">
        <f t="shared" si="4033"/>
        <v/>
      </c>
      <c r="NR107" s="16" t="str">
        <f t="shared" si="4033"/>
        <v/>
      </c>
      <c r="NS107" s="14" t="str">
        <f t="shared" si="4033"/>
        <v/>
      </c>
      <c r="NT107" s="15" t="str">
        <f t="shared" si="4033"/>
        <v/>
      </c>
      <c r="NU107" s="15" t="str">
        <f t="shared" si="4033"/>
        <v/>
      </c>
      <c r="NV107" s="15" t="str">
        <f t="shared" si="4033"/>
        <v/>
      </c>
      <c r="NW107" s="15" t="str">
        <f t="shared" si="4033"/>
        <v/>
      </c>
      <c r="NX107" s="15" t="str">
        <f t="shared" si="4033"/>
        <v/>
      </c>
      <c r="NY107" s="15" t="str">
        <f t="shared" si="4033"/>
        <v/>
      </c>
      <c r="NZ107" s="15" t="str">
        <f t="shared" si="4033"/>
        <v/>
      </c>
      <c r="OA107" s="15" t="str">
        <f t="shared" si="4033"/>
        <v/>
      </c>
      <c r="OB107" s="15" t="str">
        <f t="shared" si="4033"/>
        <v/>
      </c>
      <c r="OC107" s="15" t="str">
        <f t="shared" si="4033"/>
        <v/>
      </c>
      <c r="OD107" s="16" t="str">
        <f t="shared" si="4033"/>
        <v/>
      </c>
      <c r="OE107" s="14" t="str">
        <f t="shared" ref="OE107:QP107" si="4034">IF(AND($G107&lt;&gt;"",$I107&lt;&gt;""),IF(AND($G107&lt;=OE$11,$I107&gt;=OE$11),2,0),"")</f>
        <v/>
      </c>
      <c r="OF107" s="15" t="str">
        <f t="shared" si="4034"/>
        <v/>
      </c>
      <c r="OG107" s="15" t="str">
        <f t="shared" si="4034"/>
        <v/>
      </c>
      <c r="OH107" s="15" t="str">
        <f t="shared" si="4034"/>
        <v/>
      </c>
      <c r="OI107" s="15" t="str">
        <f t="shared" si="4034"/>
        <v/>
      </c>
      <c r="OJ107" s="15" t="str">
        <f t="shared" si="4034"/>
        <v/>
      </c>
      <c r="OK107" s="15" t="str">
        <f t="shared" si="4034"/>
        <v/>
      </c>
      <c r="OL107" s="15" t="str">
        <f t="shared" si="4034"/>
        <v/>
      </c>
      <c r="OM107" s="15" t="str">
        <f t="shared" si="4034"/>
        <v/>
      </c>
      <c r="ON107" s="15" t="str">
        <f t="shared" si="4034"/>
        <v/>
      </c>
      <c r="OO107" s="15" t="str">
        <f t="shared" si="4034"/>
        <v/>
      </c>
      <c r="OP107" s="16" t="str">
        <f t="shared" si="4034"/>
        <v/>
      </c>
      <c r="OQ107" s="14" t="str">
        <f t="shared" si="4034"/>
        <v/>
      </c>
      <c r="OR107" s="15" t="str">
        <f t="shared" si="4034"/>
        <v/>
      </c>
      <c r="OS107" s="15" t="str">
        <f t="shared" si="4034"/>
        <v/>
      </c>
      <c r="OT107" s="15" t="str">
        <f t="shared" si="4034"/>
        <v/>
      </c>
      <c r="OU107" s="15" t="str">
        <f t="shared" si="4034"/>
        <v/>
      </c>
      <c r="OV107" s="15" t="str">
        <f t="shared" si="4034"/>
        <v/>
      </c>
      <c r="OW107" s="15" t="str">
        <f t="shared" si="4034"/>
        <v/>
      </c>
      <c r="OX107" s="15" t="str">
        <f t="shared" si="4034"/>
        <v/>
      </c>
      <c r="OY107" s="15" t="str">
        <f t="shared" si="4034"/>
        <v/>
      </c>
      <c r="OZ107" s="15" t="str">
        <f t="shared" si="4034"/>
        <v/>
      </c>
      <c r="PA107" s="15" t="str">
        <f t="shared" si="4034"/>
        <v/>
      </c>
      <c r="PB107" s="16" t="str">
        <f t="shared" si="4034"/>
        <v/>
      </c>
      <c r="PC107" s="14" t="str">
        <f t="shared" si="4034"/>
        <v/>
      </c>
      <c r="PD107" s="15" t="str">
        <f t="shared" si="4034"/>
        <v/>
      </c>
      <c r="PE107" s="15" t="str">
        <f t="shared" si="4034"/>
        <v/>
      </c>
      <c r="PF107" s="15" t="str">
        <f t="shared" si="4034"/>
        <v/>
      </c>
      <c r="PG107" s="15" t="str">
        <f t="shared" si="4034"/>
        <v/>
      </c>
      <c r="PH107" s="15" t="str">
        <f t="shared" si="4034"/>
        <v/>
      </c>
      <c r="PI107" s="15" t="str">
        <f t="shared" si="4034"/>
        <v/>
      </c>
      <c r="PJ107" s="15" t="str">
        <f t="shared" si="4034"/>
        <v/>
      </c>
      <c r="PK107" s="15" t="str">
        <f t="shared" si="4034"/>
        <v/>
      </c>
      <c r="PL107" s="15" t="str">
        <f t="shared" si="4034"/>
        <v/>
      </c>
      <c r="PM107" s="15" t="str">
        <f t="shared" si="4034"/>
        <v/>
      </c>
      <c r="PN107" s="16" t="str">
        <f t="shared" si="4034"/>
        <v/>
      </c>
      <c r="PO107" s="14" t="str">
        <f t="shared" si="4034"/>
        <v/>
      </c>
      <c r="PP107" s="15" t="str">
        <f t="shared" si="4034"/>
        <v/>
      </c>
      <c r="PQ107" s="15" t="str">
        <f t="shared" si="4034"/>
        <v/>
      </c>
      <c r="PR107" s="15" t="str">
        <f t="shared" si="4034"/>
        <v/>
      </c>
      <c r="PS107" s="15" t="str">
        <f t="shared" si="4034"/>
        <v/>
      </c>
      <c r="PT107" s="15" t="str">
        <f t="shared" si="4034"/>
        <v/>
      </c>
      <c r="PU107" s="15" t="str">
        <f t="shared" si="4034"/>
        <v/>
      </c>
      <c r="PV107" s="15" t="str">
        <f t="shared" si="4034"/>
        <v/>
      </c>
      <c r="PW107" s="15" t="str">
        <f t="shared" si="4034"/>
        <v/>
      </c>
      <c r="PX107" s="15" t="str">
        <f t="shared" si="4034"/>
        <v/>
      </c>
      <c r="PY107" s="15" t="str">
        <f t="shared" si="4034"/>
        <v/>
      </c>
      <c r="PZ107" s="16" t="str">
        <f t="shared" si="4034"/>
        <v/>
      </c>
      <c r="QA107" s="14" t="str">
        <f t="shared" si="4034"/>
        <v/>
      </c>
      <c r="QB107" s="15" t="str">
        <f t="shared" si="4034"/>
        <v/>
      </c>
      <c r="QC107" s="15" t="str">
        <f t="shared" si="4034"/>
        <v/>
      </c>
      <c r="QD107" s="15" t="str">
        <f t="shared" si="4034"/>
        <v/>
      </c>
      <c r="QE107" s="15" t="str">
        <f t="shared" si="4034"/>
        <v/>
      </c>
      <c r="QF107" s="15" t="str">
        <f t="shared" si="4034"/>
        <v/>
      </c>
      <c r="QG107" s="15" t="str">
        <f t="shared" si="4034"/>
        <v/>
      </c>
      <c r="QH107" s="15" t="str">
        <f t="shared" si="4034"/>
        <v/>
      </c>
      <c r="QI107" s="15" t="str">
        <f t="shared" si="4034"/>
        <v/>
      </c>
      <c r="QJ107" s="15" t="str">
        <f t="shared" si="4034"/>
        <v/>
      </c>
      <c r="QK107" s="15" t="str">
        <f t="shared" si="4034"/>
        <v/>
      </c>
      <c r="QL107" s="16" t="str">
        <f t="shared" si="4034"/>
        <v/>
      </c>
      <c r="QM107" s="14" t="str">
        <f t="shared" si="4034"/>
        <v/>
      </c>
      <c r="QN107" s="15" t="str">
        <f t="shared" si="4034"/>
        <v/>
      </c>
      <c r="QO107" s="15" t="str">
        <f t="shared" si="4034"/>
        <v/>
      </c>
      <c r="QP107" s="15" t="str">
        <f t="shared" si="4034"/>
        <v/>
      </c>
      <c r="QQ107" s="15" t="str">
        <f t="shared" ref="QQ107:TB107" si="4035">IF(AND($G107&lt;&gt;"",$I107&lt;&gt;""),IF(AND($G107&lt;=QQ$11,$I107&gt;=QQ$11),2,0),"")</f>
        <v/>
      </c>
      <c r="QR107" s="15" t="str">
        <f t="shared" si="4035"/>
        <v/>
      </c>
      <c r="QS107" s="15" t="str">
        <f t="shared" si="4035"/>
        <v/>
      </c>
      <c r="QT107" s="15" t="str">
        <f t="shared" si="4035"/>
        <v/>
      </c>
      <c r="QU107" s="15" t="str">
        <f t="shared" si="4035"/>
        <v/>
      </c>
      <c r="QV107" s="15" t="str">
        <f t="shared" si="4035"/>
        <v/>
      </c>
      <c r="QW107" s="15" t="str">
        <f t="shared" si="4035"/>
        <v/>
      </c>
      <c r="QX107" s="16" t="str">
        <f t="shared" si="4035"/>
        <v/>
      </c>
      <c r="QY107" s="14" t="str">
        <f t="shared" si="4035"/>
        <v/>
      </c>
      <c r="QZ107" s="15" t="str">
        <f t="shared" si="4035"/>
        <v/>
      </c>
      <c r="RA107" s="15" t="str">
        <f t="shared" si="4035"/>
        <v/>
      </c>
      <c r="RB107" s="15" t="str">
        <f t="shared" si="4035"/>
        <v/>
      </c>
      <c r="RC107" s="15" t="str">
        <f t="shared" si="4035"/>
        <v/>
      </c>
      <c r="RD107" s="15" t="str">
        <f t="shared" si="4035"/>
        <v/>
      </c>
      <c r="RE107" s="15" t="str">
        <f t="shared" si="4035"/>
        <v/>
      </c>
      <c r="RF107" s="15" t="str">
        <f t="shared" si="4035"/>
        <v/>
      </c>
      <c r="RG107" s="15" t="str">
        <f t="shared" si="4035"/>
        <v/>
      </c>
      <c r="RH107" s="15" t="str">
        <f t="shared" si="4035"/>
        <v/>
      </c>
      <c r="RI107" s="15" t="str">
        <f t="shared" si="4035"/>
        <v/>
      </c>
      <c r="RJ107" s="16" t="str">
        <f t="shared" si="4035"/>
        <v/>
      </c>
      <c r="RK107" s="14" t="str">
        <f t="shared" si="4035"/>
        <v/>
      </c>
      <c r="RL107" s="15" t="str">
        <f t="shared" si="4035"/>
        <v/>
      </c>
      <c r="RM107" s="15" t="str">
        <f t="shared" si="4035"/>
        <v/>
      </c>
      <c r="RN107" s="15" t="str">
        <f t="shared" si="4035"/>
        <v/>
      </c>
      <c r="RO107" s="15" t="str">
        <f t="shared" si="4035"/>
        <v/>
      </c>
      <c r="RP107" s="15" t="str">
        <f t="shared" si="4035"/>
        <v/>
      </c>
      <c r="RQ107" s="15" t="str">
        <f t="shared" si="4035"/>
        <v/>
      </c>
      <c r="RR107" s="15" t="str">
        <f t="shared" si="4035"/>
        <v/>
      </c>
      <c r="RS107" s="15" t="str">
        <f t="shared" si="4035"/>
        <v/>
      </c>
      <c r="RT107" s="15" t="str">
        <f t="shared" si="4035"/>
        <v/>
      </c>
      <c r="RU107" s="15" t="str">
        <f t="shared" si="4035"/>
        <v/>
      </c>
      <c r="RV107" s="16" t="str">
        <f t="shared" si="4035"/>
        <v/>
      </c>
      <c r="RW107" s="14" t="str">
        <f t="shared" si="4035"/>
        <v/>
      </c>
      <c r="RX107" s="15" t="str">
        <f t="shared" si="4035"/>
        <v/>
      </c>
      <c r="RY107" s="15" t="str">
        <f t="shared" si="4035"/>
        <v/>
      </c>
      <c r="RZ107" s="15" t="str">
        <f t="shared" si="4035"/>
        <v/>
      </c>
      <c r="SA107" s="15" t="str">
        <f t="shared" si="4035"/>
        <v/>
      </c>
      <c r="SB107" s="15" t="str">
        <f t="shared" si="4035"/>
        <v/>
      </c>
      <c r="SC107" s="15" t="str">
        <f t="shared" si="4035"/>
        <v/>
      </c>
      <c r="SD107" s="15" t="str">
        <f t="shared" si="4035"/>
        <v/>
      </c>
      <c r="SE107" s="15" t="str">
        <f t="shared" si="4035"/>
        <v/>
      </c>
      <c r="SF107" s="15" t="str">
        <f t="shared" si="4035"/>
        <v/>
      </c>
      <c r="SG107" s="15" t="str">
        <f t="shared" si="4035"/>
        <v/>
      </c>
      <c r="SH107" s="16" t="str">
        <f t="shared" si="4035"/>
        <v/>
      </c>
      <c r="SI107" s="14" t="str">
        <f t="shared" si="4035"/>
        <v/>
      </c>
      <c r="SJ107" s="15" t="str">
        <f t="shared" si="4035"/>
        <v/>
      </c>
      <c r="SK107" s="15" t="str">
        <f t="shared" si="4035"/>
        <v/>
      </c>
      <c r="SL107" s="15" t="str">
        <f t="shared" si="4035"/>
        <v/>
      </c>
      <c r="SM107" s="15" t="str">
        <f t="shared" si="4035"/>
        <v/>
      </c>
      <c r="SN107" s="15" t="str">
        <f t="shared" si="4035"/>
        <v/>
      </c>
      <c r="SO107" s="15" t="str">
        <f t="shared" si="4035"/>
        <v/>
      </c>
      <c r="SP107" s="15" t="str">
        <f t="shared" si="4035"/>
        <v/>
      </c>
      <c r="SQ107" s="15" t="str">
        <f t="shared" si="4035"/>
        <v/>
      </c>
      <c r="SR107" s="15" t="str">
        <f t="shared" si="4035"/>
        <v/>
      </c>
      <c r="SS107" s="15" t="str">
        <f t="shared" si="4035"/>
        <v/>
      </c>
      <c r="ST107" s="16" t="str">
        <f t="shared" si="4035"/>
        <v/>
      </c>
      <c r="SU107" s="14" t="str">
        <f t="shared" si="4035"/>
        <v/>
      </c>
      <c r="SV107" s="15" t="str">
        <f t="shared" si="4035"/>
        <v/>
      </c>
      <c r="SW107" s="15" t="str">
        <f t="shared" si="4035"/>
        <v/>
      </c>
      <c r="SX107" s="15" t="str">
        <f t="shared" si="4035"/>
        <v/>
      </c>
      <c r="SY107" s="15" t="str">
        <f t="shared" si="4035"/>
        <v/>
      </c>
      <c r="SZ107" s="15" t="str">
        <f t="shared" si="4035"/>
        <v/>
      </c>
      <c r="TA107" s="15" t="str">
        <f t="shared" si="4035"/>
        <v/>
      </c>
      <c r="TB107" s="15" t="str">
        <f t="shared" si="4035"/>
        <v/>
      </c>
      <c r="TC107" s="15" t="str">
        <f t="shared" ref="TC107:VN107" si="4036">IF(AND($G107&lt;&gt;"",$I107&lt;&gt;""),IF(AND($G107&lt;=TC$11,$I107&gt;=TC$11),2,0),"")</f>
        <v/>
      </c>
      <c r="TD107" s="15" t="str">
        <f t="shared" si="4036"/>
        <v/>
      </c>
      <c r="TE107" s="15" t="str">
        <f t="shared" si="4036"/>
        <v/>
      </c>
      <c r="TF107" s="16" t="str">
        <f t="shared" si="4036"/>
        <v/>
      </c>
      <c r="TG107" s="14" t="str">
        <f t="shared" si="4036"/>
        <v/>
      </c>
      <c r="TH107" s="15" t="str">
        <f t="shared" si="4036"/>
        <v/>
      </c>
      <c r="TI107" s="15" t="str">
        <f t="shared" si="4036"/>
        <v/>
      </c>
      <c r="TJ107" s="15" t="str">
        <f t="shared" si="4036"/>
        <v/>
      </c>
      <c r="TK107" s="15" t="str">
        <f t="shared" si="4036"/>
        <v/>
      </c>
      <c r="TL107" s="15" t="str">
        <f t="shared" si="4036"/>
        <v/>
      </c>
      <c r="TM107" s="15" t="str">
        <f t="shared" si="4036"/>
        <v/>
      </c>
      <c r="TN107" s="15" t="str">
        <f t="shared" si="4036"/>
        <v/>
      </c>
      <c r="TO107" s="15" t="str">
        <f t="shared" si="4036"/>
        <v/>
      </c>
      <c r="TP107" s="15" t="str">
        <f t="shared" si="4036"/>
        <v/>
      </c>
      <c r="TQ107" s="15" t="str">
        <f t="shared" si="4036"/>
        <v/>
      </c>
      <c r="TR107" s="16" t="str">
        <f t="shared" si="4036"/>
        <v/>
      </c>
      <c r="TS107" s="14" t="str">
        <f t="shared" si="4036"/>
        <v/>
      </c>
      <c r="TT107" s="15" t="str">
        <f t="shared" si="4036"/>
        <v/>
      </c>
      <c r="TU107" s="15" t="str">
        <f t="shared" si="4036"/>
        <v/>
      </c>
      <c r="TV107" s="15" t="str">
        <f t="shared" si="4036"/>
        <v/>
      </c>
      <c r="TW107" s="15" t="str">
        <f t="shared" si="4036"/>
        <v/>
      </c>
      <c r="TX107" s="15" t="str">
        <f t="shared" si="4036"/>
        <v/>
      </c>
      <c r="TY107" s="15" t="str">
        <f t="shared" si="4036"/>
        <v/>
      </c>
      <c r="TZ107" s="15" t="str">
        <f t="shared" si="4036"/>
        <v/>
      </c>
      <c r="UA107" s="15" t="str">
        <f t="shared" si="4036"/>
        <v/>
      </c>
      <c r="UB107" s="15" t="str">
        <f t="shared" si="4036"/>
        <v/>
      </c>
      <c r="UC107" s="15" t="str">
        <f t="shared" si="4036"/>
        <v/>
      </c>
      <c r="UD107" s="16" t="str">
        <f t="shared" si="4036"/>
        <v/>
      </c>
      <c r="UE107" s="14" t="str">
        <f t="shared" si="4036"/>
        <v/>
      </c>
      <c r="UF107" s="15" t="str">
        <f t="shared" si="4036"/>
        <v/>
      </c>
      <c r="UG107" s="15" t="str">
        <f t="shared" si="4036"/>
        <v/>
      </c>
      <c r="UH107" s="15" t="str">
        <f t="shared" si="4036"/>
        <v/>
      </c>
      <c r="UI107" s="15" t="str">
        <f t="shared" si="4036"/>
        <v/>
      </c>
      <c r="UJ107" s="15" t="str">
        <f t="shared" si="4036"/>
        <v/>
      </c>
      <c r="UK107" s="15" t="str">
        <f t="shared" si="4036"/>
        <v/>
      </c>
      <c r="UL107" s="15" t="str">
        <f t="shared" si="4036"/>
        <v/>
      </c>
      <c r="UM107" s="15" t="str">
        <f t="shared" si="4036"/>
        <v/>
      </c>
      <c r="UN107" s="15" t="str">
        <f t="shared" si="4036"/>
        <v/>
      </c>
      <c r="UO107" s="15" t="str">
        <f t="shared" si="4036"/>
        <v/>
      </c>
      <c r="UP107" s="16" t="str">
        <f t="shared" si="4036"/>
        <v/>
      </c>
      <c r="UQ107" s="14" t="str">
        <f t="shared" si="4036"/>
        <v/>
      </c>
      <c r="UR107" s="15" t="str">
        <f t="shared" si="4036"/>
        <v/>
      </c>
      <c r="US107" s="15" t="str">
        <f t="shared" si="4036"/>
        <v/>
      </c>
      <c r="UT107" s="15" t="str">
        <f t="shared" si="4036"/>
        <v/>
      </c>
      <c r="UU107" s="15" t="str">
        <f t="shared" si="4036"/>
        <v/>
      </c>
      <c r="UV107" s="15" t="str">
        <f t="shared" si="4036"/>
        <v/>
      </c>
      <c r="UW107" s="15" t="str">
        <f t="shared" si="4036"/>
        <v/>
      </c>
      <c r="UX107" s="15" t="str">
        <f t="shared" si="4036"/>
        <v/>
      </c>
      <c r="UY107" s="15" t="str">
        <f t="shared" si="4036"/>
        <v/>
      </c>
      <c r="UZ107" s="15" t="str">
        <f t="shared" si="4036"/>
        <v/>
      </c>
      <c r="VA107" s="15" t="str">
        <f t="shared" si="4036"/>
        <v/>
      </c>
      <c r="VB107" s="16" t="str">
        <f t="shared" si="4036"/>
        <v/>
      </c>
      <c r="VC107" s="14" t="str">
        <f t="shared" si="4036"/>
        <v/>
      </c>
      <c r="VD107" s="15" t="str">
        <f t="shared" si="4036"/>
        <v/>
      </c>
      <c r="VE107" s="15" t="str">
        <f t="shared" si="4036"/>
        <v/>
      </c>
      <c r="VF107" s="15" t="str">
        <f t="shared" si="4036"/>
        <v/>
      </c>
      <c r="VG107" s="15" t="str">
        <f t="shared" si="4036"/>
        <v/>
      </c>
      <c r="VH107" s="15" t="str">
        <f t="shared" si="4036"/>
        <v/>
      </c>
      <c r="VI107" s="15" t="str">
        <f t="shared" si="4036"/>
        <v/>
      </c>
      <c r="VJ107" s="15" t="str">
        <f t="shared" si="4036"/>
        <v/>
      </c>
      <c r="VK107" s="15" t="str">
        <f t="shared" si="4036"/>
        <v/>
      </c>
      <c r="VL107" s="15" t="str">
        <f t="shared" si="4036"/>
        <v/>
      </c>
      <c r="VM107" s="15" t="str">
        <f t="shared" si="4036"/>
        <v/>
      </c>
      <c r="VN107" s="16" t="str">
        <f t="shared" si="4036"/>
        <v/>
      </c>
      <c r="VO107" s="14" t="str">
        <f t="shared" ref="VO107:XZ107" si="4037">IF(AND($G107&lt;&gt;"",$I107&lt;&gt;""),IF(AND($G107&lt;=VO$11,$I107&gt;=VO$11),2,0),"")</f>
        <v/>
      </c>
      <c r="VP107" s="15" t="str">
        <f t="shared" si="4037"/>
        <v/>
      </c>
      <c r="VQ107" s="15" t="str">
        <f t="shared" si="4037"/>
        <v/>
      </c>
      <c r="VR107" s="15" t="str">
        <f t="shared" si="4037"/>
        <v/>
      </c>
      <c r="VS107" s="15" t="str">
        <f t="shared" si="4037"/>
        <v/>
      </c>
      <c r="VT107" s="15" t="str">
        <f t="shared" si="4037"/>
        <v/>
      </c>
      <c r="VU107" s="15" t="str">
        <f t="shared" si="4037"/>
        <v/>
      </c>
      <c r="VV107" s="15" t="str">
        <f t="shared" si="4037"/>
        <v/>
      </c>
      <c r="VW107" s="15" t="str">
        <f t="shared" si="4037"/>
        <v/>
      </c>
      <c r="VX107" s="15" t="str">
        <f t="shared" si="4037"/>
        <v/>
      </c>
      <c r="VY107" s="15" t="str">
        <f t="shared" si="4037"/>
        <v/>
      </c>
      <c r="VZ107" s="16" t="str">
        <f t="shared" si="4037"/>
        <v/>
      </c>
      <c r="WA107" s="14" t="str">
        <f t="shared" si="4037"/>
        <v/>
      </c>
      <c r="WB107" s="15" t="str">
        <f t="shared" si="4037"/>
        <v/>
      </c>
      <c r="WC107" s="15" t="str">
        <f t="shared" si="4037"/>
        <v/>
      </c>
      <c r="WD107" s="15" t="str">
        <f t="shared" si="4037"/>
        <v/>
      </c>
      <c r="WE107" s="15" t="str">
        <f t="shared" si="4037"/>
        <v/>
      </c>
      <c r="WF107" s="15" t="str">
        <f t="shared" si="4037"/>
        <v/>
      </c>
      <c r="WG107" s="15" t="str">
        <f t="shared" si="4037"/>
        <v/>
      </c>
      <c r="WH107" s="15" t="str">
        <f t="shared" si="4037"/>
        <v/>
      </c>
      <c r="WI107" s="15" t="str">
        <f t="shared" si="4037"/>
        <v/>
      </c>
      <c r="WJ107" s="15" t="str">
        <f t="shared" si="4037"/>
        <v/>
      </c>
      <c r="WK107" s="15" t="str">
        <f t="shared" si="4037"/>
        <v/>
      </c>
      <c r="WL107" s="16" t="str">
        <f t="shared" si="4037"/>
        <v/>
      </c>
      <c r="WM107" s="14" t="str">
        <f t="shared" si="4037"/>
        <v/>
      </c>
      <c r="WN107" s="15" t="str">
        <f t="shared" si="4037"/>
        <v/>
      </c>
      <c r="WO107" s="15" t="str">
        <f t="shared" si="4037"/>
        <v/>
      </c>
      <c r="WP107" s="15" t="str">
        <f t="shared" si="4037"/>
        <v/>
      </c>
      <c r="WQ107" s="15" t="str">
        <f t="shared" si="4037"/>
        <v/>
      </c>
      <c r="WR107" s="15" t="str">
        <f t="shared" si="4037"/>
        <v/>
      </c>
      <c r="WS107" s="15" t="str">
        <f t="shared" si="4037"/>
        <v/>
      </c>
      <c r="WT107" s="15" t="str">
        <f t="shared" si="4037"/>
        <v/>
      </c>
      <c r="WU107" s="15" t="str">
        <f t="shared" si="4037"/>
        <v/>
      </c>
      <c r="WV107" s="15" t="str">
        <f t="shared" si="4037"/>
        <v/>
      </c>
      <c r="WW107" s="15" t="str">
        <f t="shared" si="4037"/>
        <v/>
      </c>
      <c r="WX107" s="16" t="str">
        <f t="shared" si="4037"/>
        <v/>
      </c>
      <c r="WY107" s="14" t="str">
        <f t="shared" si="4037"/>
        <v/>
      </c>
      <c r="WZ107" s="15" t="str">
        <f t="shared" si="4037"/>
        <v/>
      </c>
      <c r="XA107" s="15" t="str">
        <f t="shared" si="4037"/>
        <v/>
      </c>
      <c r="XB107" s="15" t="str">
        <f t="shared" si="4037"/>
        <v/>
      </c>
      <c r="XC107" s="15" t="str">
        <f t="shared" si="4037"/>
        <v/>
      </c>
      <c r="XD107" s="15" t="str">
        <f t="shared" si="4037"/>
        <v/>
      </c>
      <c r="XE107" s="15" t="str">
        <f t="shared" si="4037"/>
        <v/>
      </c>
      <c r="XF107" s="15" t="str">
        <f t="shared" si="4037"/>
        <v/>
      </c>
      <c r="XG107" s="15" t="str">
        <f t="shared" si="4037"/>
        <v/>
      </c>
      <c r="XH107" s="15" t="str">
        <f t="shared" si="4037"/>
        <v/>
      </c>
      <c r="XI107" s="15" t="str">
        <f t="shared" si="4037"/>
        <v/>
      </c>
      <c r="XJ107" s="16" t="str">
        <f t="shared" si="4037"/>
        <v/>
      </c>
      <c r="XK107" s="14" t="str">
        <f t="shared" si="4037"/>
        <v/>
      </c>
      <c r="XL107" s="15" t="str">
        <f t="shared" si="4037"/>
        <v/>
      </c>
      <c r="XM107" s="15" t="str">
        <f t="shared" si="4037"/>
        <v/>
      </c>
      <c r="XN107" s="15" t="str">
        <f t="shared" si="4037"/>
        <v/>
      </c>
      <c r="XO107" s="15" t="str">
        <f t="shared" si="4037"/>
        <v/>
      </c>
      <c r="XP107" s="15" t="str">
        <f t="shared" si="4037"/>
        <v/>
      </c>
      <c r="XQ107" s="15" t="str">
        <f t="shared" si="4037"/>
        <v/>
      </c>
      <c r="XR107" s="15" t="str">
        <f t="shared" si="4037"/>
        <v/>
      </c>
      <c r="XS107" s="15" t="str">
        <f t="shared" si="4037"/>
        <v/>
      </c>
      <c r="XT107" s="15" t="str">
        <f t="shared" si="4037"/>
        <v/>
      </c>
      <c r="XU107" s="15" t="str">
        <f t="shared" si="4037"/>
        <v/>
      </c>
      <c r="XV107" s="16" t="str">
        <f t="shared" si="4037"/>
        <v/>
      </c>
      <c r="XW107" s="14" t="str">
        <f t="shared" si="4037"/>
        <v/>
      </c>
      <c r="XX107" s="15" t="str">
        <f t="shared" si="4037"/>
        <v/>
      </c>
      <c r="XY107" s="15" t="str">
        <f t="shared" si="4037"/>
        <v/>
      </c>
      <c r="XZ107" s="15" t="str">
        <f t="shared" si="4037"/>
        <v/>
      </c>
      <c r="YA107" s="15" t="str">
        <f t="shared" ref="YA107:AAL107" si="4038">IF(AND($G107&lt;&gt;"",$I107&lt;&gt;""),IF(AND($G107&lt;=YA$11,$I107&gt;=YA$11),2,0),"")</f>
        <v/>
      </c>
      <c r="YB107" s="15" t="str">
        <f t="shared" si="4038"/>
        <v/>
      </c>
      <c r="YC107" s="15" t="str">
        <f t="shared" si="4038"/>
        <v/>
      </c>
      <c r="YD107" s="15" t="str">
        <f t="shared" si="4038"/>
        <v/>
      </c>
      <c r="YE107" s="15" t="str">
        <f t="shared" si="4038"/>
        <v/>
      </c>
      <c r="YF107" s="15" t="str">
        <f t="shared" si="4038"/>
        <v/>
      </c>
      <c r="YG107" s="15" t="str">
        <f t="shared" si="4038"/>
        <v/>
      </c>
      <c r="YH107" s="16" t="str">
        <f t="shared" si="4038"/>
        <v/>
      </c>
      <c r="YI107" s="14" t="str">
        <f t="shared" si="4038"/>
        <v/>
      </c>
      <c r="YJ107" s="15" t="str">
        <f t="shared" si="4038"/>
        <v/>
      </c>
      <c r="YK107" s="15" t="str">
        <f t="shared" si="4038"/>
        <v/>
      </c>
      <c r="YL107" s="15" t="str">
        <f t="shared" si="4038"/>
        <v/>
      </c>
      <c r="YM107" s="15" t="str">
        <f t="shared" si="4038"/>
        <v/>
      </c>
      <c r="YN107" s="15" t="str">
        <f t="shared" si="4038"/>
        <v/>
      </c>
      <c r="YO107" s="15" t="str">
        <f t="shared" si="4038"/>
        <v/>
      </c>
      <c r="YP107" s="15" t="str">
        <f t="shared" si="4038"/>
        <v/>
      </c>
      <c r="YQ107" s="15" t="str">
        <f t="shared" si="4038"/>
        <v/>
      </c>
      <c r="YR107" s="15" t="str">
        <f t="shared" si="4038"/>
        <v/>
      </c>
      <c r="YS107" s="15" t="str">
        <f t="shared" si="4038"/>
        <v/>
      </c>
      <c r="YT107" s="16" t="str">
        <f t="shared" si="4038"/>
        <v/>
      </c>
      <c r="YU107" s="14" t="str">
        <f t="shared" si="4038"/>
        <v/>
      </c>
      <c r="YV107" s="15" t="str">
        <f t="shared" si="4038"/>
        <v/>
      </c>
      <c r="YW107" s="15" t="str">
        <f t="shared" si="4038"/>
        <v/>
      </c>
      <c r="YX107" s="15" t="str">
        <f t="shared" si="4038"/>
        <v/>
      </c>
      <c r="YY107" s="15" t="str">
        <f t="shared" si="4038"/>
        <v/>
      </c>
      <c r="YZ107" s="15" t="str">
        <f t="shared" si="4038"/>
        <v/>
      </c>
      <c r="ZA107" s="15" t="str">
        <f t="shared" si="4038"/>
        <v/>
      </c>
      <c r="ZB107" s="15" t="str">
        <f t="shared" si="4038"/>
        <v/>
      </c>
      <c r="ZC107" s="15" t="str">
        <f t="shared" si="4038"/>
        <v/>
      </c>
      <c r="ZD107" s="15" t="str">
        <f t="shared" si="4038"/>
        <v/>
      </c>
      <c r="ZE107" s="15" t="str">
        <f t="shared" si="4038"/>
        <v/>
      </c>
      <c r="ZF107" s="16" t="str">
        <f t="shared" si="4038"/>
        <v/>
      </c>
      <c r="ZG107" s="14" t="str">
        <f t="shared" si="4038"/>
        <v/>
      </c>
      <c r="ZH107" s="15" t="str">
        <f t="shared" si="4038"/>
        <v/>
      </c>
      <c r="ZI107" s="15" t="str">
        <f t="shared" si="4038"/>
        <v/>
      </c>
      <c r="ZJ107" s="15" t="str">
        <f t="shared" si="4038"/>
        <v/>
      </c>
      <c r="ZK107" s="15" t="str">
        <f t="shared" si="4038"/>
        <v/>
      </c>
      <c r="ZL107" s="15" t="str">
        <f t="shared" si="4038"/>
        <v/>
      </c>
      <c r="ZM107" s="15" t="str">
        <f t="shared" si="4038"/>
        <v/>
      </c>
      <c r="ZN107" s="15" t="str">
        <f t="shared" si="4038"/>
        <v/>
      </c>
      <c r="ZO107" s="15" t="str">
        <f t="shared" si="4038"/>
        <v/>
      </c>
      <c r="ZP107" s="15" t="str">
        <f t="shared" si="4038"/>
        <v/>
      </c>
      <c r="ZQ107" s="15" t="str">
        <f t="shared" si="4038"/>
        <v/>
      </c>
      <c r="ZR107" s="16" t="str">
        <f t="shared" si="4038"/>
        <v/>
      </c>
      <c r="ZS107" s="14" t="str">
        <f t="shared" si="4038"/>
        <v/>
      </c>
      <c r="ZT107" s="15" t="str">
        <f t="shared" si="4038"/>
        <v/>
      </c>
      <c r="ZU107" s="15" t="str">
        <f t="shared" si="4038"/>
        <v/>
      </c>
      <c r="ZV107" s="15" t="str">
        <f t="shared" si="4038"/>
        <v/>
      </c>
      <c r="ZW107" s="15" t="str">
        <f t="shared" si="4038"/>
        <v/>
      </c>
      <c r="ZX107" s="15" t="str">
        <f t="shared" si="4038"/>
        <v/>
      </c>
      <c r="ZY107" s="15" t="str">
        <f t="shared" si="4038"/>
        <v/>
      </c>
      <c r="ZZ107" s="15" t="str">
        <f t="shared" si="4038"/>
        <v/>
      </c>
      <c r="AAA107" s="15" t="str">
        <f t="shared" si="4038"/>
        <v/>
      </c>
      <c r="AAB107" s="15" t="str">
        <f t="shared" si="4038"/>
        <v/>
      </c>
      <c r="AAC107" s="15" t="str">
        <f t="shared" si="4038"/>
        <v/>
      </c>
      <c r="AAD107" s="16" t="str">
        <f t="shared" si="4038"/>
        <v/>
      </c>
      <c r="AAE107" s="14" t="str">
        <f t="shared" si="4038"/>
        <v/>
      </c>
      <c r="AAF107" s="15" t="str">
        <f t="shared" si="4038"/>
        <v/>
      </c>
      <c r="AAG107" s="15" t="str">
        <f t="shared" si="4038"/>
        <v/>
      </c>
      <c r="AAH107" s="15" t="str">
        <f t="shared" si="4038"/>
        <v/>
      </c>
      <c r="AAI107" s="15" t="str">
        <f t="shared" si="4038"/>
        <v/>
      </c>
      <c r="AAJ107" s="15" t="str">
        <f t="shared" si="4038"/>
        <v/>
      </c>
      <c r="AAK107" s="15" t="str">
        <f t="shared" si="4038"/>
        <v/>
      </c>
      <c r="AAL107" s="15" t="str">
        <f t="shared" si="4038"/>
        <v/>
      </c>
      <c r="AAM107" s="15" t="str">
        <f t="shared" ref="AAM107:ACX107" si="4039">IF(AND($G107&lt;&gt;"",$I107&lt;&gt;""),IF(AND($G107&lt;=AAM$11,$I107&gt;=AAM$11),2,0),"")</f>
        <v/>
      </c>
      <c r="AAN107" s="15" t="str">
        <f t="shared" si="4039"/>
        <v/>
      </c>
      <c r="AAO107" s="15" t="str">
        <f t="shared" si="4039"/>
        <v/>
      </c>
      <c r="AAP107" s="16" t="str">
        <f t="shared" si="4039"/>
        <v/>
      </c>
      <c r="AAQ107" s="14" t="str">
        <f t="shared" si="4039"/>
        <v/>
      </c>
      <c r="AAR107" s="15" t="str">
        <f t="shared" si="4039"/>
        <v/>
      </c>
      <c r="AAS107" s="15" t="str">
        <f t="shared" si="4039"/>
        <v/>
      </c>
      <c r="AAT107" s="15" t="str">
        <f t="shared" si="4039"/>
        <v/>
      </c>
      <c r="AAU107" s="15" t="str">
        <f t="shared" si="4039"/>
        <v/>
      </c>
      <c r="AAV107" s="15" t="str">
        <f t="shared" si="4039"/>
        <v/>
      </c>
      <c r="AAW107" s="15" t="str">
        <f t="shared" si="4039"/>
        <v/>
      </c>
      <c r="AAX107" s="15" t="str">
        <f t="shared" si="4039"/>
        <v/>
      </c>
      <c r="AAY107" s="15" t="str">
        <f t="shared" si="4039"/>
        <v/>
      </c>
      <c r="AAZ107" s="15" t="str">
        <f t="shared" si="4039"/>
        <v/>
      </c>
      <c r="ABA107" s="15" t="str">
        <f t="shared" si="4039"/>
        <v/>
      </c>
      <c r="ABB107" s="16" t="str">
        <f t="shared" si="4039"/>
        <v/>
      </c>
      <c r="ABC107" s="14" t="str">
        <f t="shared" si="4039"/>
        <v/>
      </c>
      <c r="ABD107" s="15" t="str">
        <f t="shared" si="4039"/>
        <v/>
      </c>
      <c r="ABE107" s="15" t="str">
        <f t="shared" si="4039"/>
        <v/>
      </c>
      <c r="ABF107" s="15" t="str">
        <f t="shared" si="4039"/>
        <v/>
      </c>
      <c r="ABG107" s="15" t="str">
        <f t="shared" si="4039"/>
        <v/>
      </c>
      <c r="ABH107" s="15" t="str">
        <f t="shared" si="4039"/>
        <v/>
      </c>
      <c r="ABI107" s="15" t="str">
        <f t="shared" si="4039"/>
        <v/>
      </c>
      <c r="ABJ107" s="15" t="str">
        <f t="shared" si="4039"/>
        <v/>
      </c>
      <c r="ABK107" s="15" t="str">
        <f t="shared" si="4039"/>
        <v/>
      </c>
      <c r="ABL107" s="15" t="str">
        <f t="shared" si="4039"/>
        <v/>
      </c>
      <c r="ABM107" s="15" t="str">
        <f t="shared" si="4039"/>
        <v/>
      </c>
      <c r="ABN107" s="16" t="str">
        <f t="shared" si="4039"/>
        <v/>
      </c>
      <c r="ABO107" s="14" t="str">
        <f t="shared" si="4039"/>
        <v/>
      </c>
      <c r="ABP107" s="15" t="str">
        <f t="shared" si="4039"/>
        <v/>
      </c>
      <c r="ABQ107" s="15" t="str">
        <f t="shared" si="4039"/>
        <v/>
      </c>
      <c r="ABR107" s="15" t="str">
        <f t="shared" si="4039"/>
        <v/>
      </c>
      <c r="ABS107" s="15" t="str">
        <f t="shared" si="4039"/>
        <v/>
      </c>
      <c r="ABT107" s="15" t="str">
        <f t="shared" si="4039"/>
        <v/>
      </c>
      <c r="ABU107" s="15" t="str">
        <f t="shared" si="4039"/>
        <v/>
      </c>
      <c r="ABV107" s="15" t="str">
        <f t="shared" si="4039"/>
        <v/>
      </c>
      <c r="ABW107" s="15" t="str">
        <f t="shared" si="4039"/>
        <v/>
      </c>
      <c r="ABX107" s="15" t="str">
        <f t="shared" si="4039"/>
        <v/>
      </c>
      <c r="ABY107" s="15" t="str">
        <f t="shared" si="4039"/>
        <v/>
      </c>
      <c r="ABZ107" s="16" t="str">
        <f t="shared" si="4039"/>
        <v/>
      </c>
      <c r="ACA107" s="14" t="str">
        <f t="shared" si="4039"/>
        <v/>
      </c>
      <c r="ACB107" s="15" t="str">
        <f t="shared" si="4039"/>
        <v/>
      </c>
      <c r="ACC107" s="15" t="str">
        <f t="shared" si="4039"/>
        <v/>
      </c>
      <c r="ACD107" s="15" t="str">
        <f t="shared" si="4039"/>
        <v/>
      </c>
      <c r="ACE107" s="15" t="str">
        <f t="shared" si="4039"/>
        <v/>
      </c>
      <c r="ACF107" s="15" t="str">
        <f t="shared" si="4039"/>
        <v/>
      </c>
      <c r="ACG107" s="15" t="str">
        <f t="shared" si="4039"/>
        <v/>
      </c>
      <c r="ACH107" s="15" t="str">
        <f t="shared" si="4039"/>
        <v/>
      </c>
      <c r="ACI107" s="15" t="str">
        <f t="shared" si="4039"/>
        <v/>
      </c>
      <c r="ACJ107" s="15" t="str">
        <f t="shared" si="4039"/>
        <v/>
      </c>
      <c r="ACK107" s="15" t="str">
        <f t="shared" si="4039"/>
        <v/>
      </c>
      <c r="ACL107" s="16" t="str">
        <f t="shared" si="4039"/>
        <v/>
      </c>
      <c r="ACM107" s="14" t="str">
        <f t="shared" si="4039"/>
        <v/>
      </c>
      <c r="ACN107" s="15" t="str">
        <f t="shared" si="4039"/>
        <v/>
      </c>
      <c r="ACO107" s="15" t="str">
        <f t="shared" si="4039"/>
        <v/>
      </c>
      <c r="ACP107" s="15" t="str">
        <f t="shared" si="4039"/>
        <v/>
      </c>
      <c r="ACQ107" s="15" t="str">
        <f t="shared" si="4039"/>
        <v/>
      </c>
      <c r="ACR107" s="15" t="str">
        <f t="shared" si="4039"/>
        <v/>
      </c>
      <c r="ACS107" s="15" t="str">
        <f t="shared" si="4039"/>
        <v/>
      </c>
      <c r="ACT107" s="15" t="str">
        <f t="shared" si="4039"/>
        <v/>
      </c>
      <c r="ACU107" s="15" t="str">
        <f t="shared" si="4039"/>
        <v/>
      </c>
      <c r="ACV107" s="15" t="str">
        <f t="shared" si="4039"/>
        <v/>
      </c>
      <c r="ACW107" s="15" t="str">
        <f t="shared" si="4039"/>
        <v/>
      </c>
      <c r="ACX107" s="16" t="str">
        <f t="shared" si="4039"/>
        <v/>
      </c>
      <c r="ACY107" s="194"/>
      <c r="ACZ107" s="195"/>
      <c r="ADA107" s="195"/>
      <c r="ADB107" s="196"/>
    </row>
    <row r="109" spans="1:782" x14ac:dyDescent="0.2">
      <c r="A109" s="1" t="s">
        <v>72</v>
      </c>
    </row>
    <row r="110" spans="1:782" ht="11.25" customHeight="1" x14ac:dyDescent="0.2">
      <c r="B110" s="178" t="s">
        <v>62</v>
      </c>
      <c r="C110" s="183" t="s">
        <v>63</v>
      </c>
      <c r="D110" s="185" t="s">
        <v>61</v>
      </c>
      <c r="E110" s="183" t="s">
        <v>64</v>
      </c>
      <c r="F110" s="183" t="s">
        <v>126</v>
      </c>
      <c r="G110" s="181" t="s">
        <v>1</v>
      </c>
      <c r="H110" s="182"/>
      <c r="I110" s="182"/>
      <c r="J110" s="3" t="s">
        <v>3</v>
      </c>
      <c r="K110" s="245">
        <f>VLOOKUP($B$5,都道府県一覧!A:L,4,FALSE)</f>
        <v>46074</v>
      </c>
      <c r="L110" s="246"/>
      <c r="M110" s="246"/>
      <c r="N110" s="246"/>
      <c r="O110" s="246"/>
      <c r="P110" s="246"/>
      <c r="Q110" s="246"/>
      <c r="R110" s="246"/>
      <c r="S110" s="246"/>
      <c r="T110" s="246"/>
      <c r="U110" s="246"/>
      <c r="V110" s="246"/>
      <c r="W110" s="246"/>
      <c r="X110" s="246"/>
      <c r="Y110" s="246"/>
      <c r="Z110" s="246"/>
      <c r="AA110" s="246"/>
      <c r="AB110" s="246"/>
      <c r="AC110" s="246"/>
      <c r="AD110" s="246"/>
      <c r="AE110" s="246"/>
      <c r="AF110" s="246"/>
      <c r="AG110" s="246"/>
      <c r="AH110" s="246"/>
      <c r="AI110" s="246"/>
      <c r="AJ110" s="246"/>
      <c r="AK110" s="246"/>
      <c r="AL110" s="246"/>
      <c r="AM110" s="246"/>
      <c r="AN110" s="246"/>
      <c r="AO110" s="246"/>
      <c r="AP110" s="246"/>
      <c r="AQ110" s="246"/>
      <c r="AR110" s="246"/>
      <c r="AS110" s="246"/>
      <c r="AT110" s="246"/>
      <c r="AU110" s="246"/>
      <c r="AV110" s="246"/>
      <c r="AW110" s="246"/>
      <c r="AX110" s="246"/>
      <c r="AY110" s="246"/>
      <c r="AZ110" s="246"/>
      <c r="BA110" s="246"/>
      <c r="BB110" s="246"/>
      <c r="BC110" s="246"/>
      <c r="BD110" s="246"/>
      <c r="BE110" s="246"/>
      <c r="BF110" s="246"/>
      <c r="BG110" s="246"/>
      <c r="BH110" s="246"/>
      <c r="BI110" s="246"/>
      <c r="BJ110" s="246"/>
      <c r="BK110" s="246"/>
      <c r="BL110" s="246"/>
      <c r="BM110" s="246"/>
      <c r="BN110" s="246"/>
      <c r="BO110" s="246"/>
      <c r="BP110" s="246"/>
      <c r="BQ110" s="246"/>
      <c r="BR110" s="246"/>
      <c r="BS110" s="246"/>
      <c r="BT110" s="246"/>
      <c r="BU110" s="246"/>
      <c r="BV110" s="246"/>
      <c r="BW110" s="246"/>
      <c r="BX110" s="246"/>
      <c r="BY110" s="246"/>
      <c r="BZ110" s="246"/>
      <c r="CA110" s="246"/>
      <c r="CB110" s="246"/>
      <c r="CC110" s="246"/>
      <c r="CD110" s="246"/>
      <c r="CE110" s="246"/>
      <c r="CF110" s="246"/>
      <c r="CG110" s="246"/>
      <c r="CH110" s="246"/>
      <c r="CI110" s="246"/>
      <c r="CJ110" s="246"/>
      <c r="CK110" s="246"/>
      <c r="CL110" s="246"/>
      <c r="CM110" s="246"/>
      <c r="CN110" s="246"/>
      <c r="CO110" s="246"/>
      <c r="CP110" s="246"/>
      <c r="CQ110" s="246"/>
      <c r="CR110" s="246"/>
      <c r="CS110" s="246"/>
      <c r="CT110" s="246"/>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7"/>
      <c r="GU110" s="169">
        <f>K110+1</f>
        <v>46075</v>
      </c>
      <c r="GV110" s="170"/>
      <c r="GW110" s="170"/>
      <c r="GX110" s="170"/>
      <c r="GY110" s="170"/>
      <c r="GZ110" s="170"/>
      <c r="HA110" s="170"/>
      <c r="HB110" s="170"/>
      <c r="HC110" s="170"/>
      <c r="HD110" s="170"/>
      <c r="HE110" s="170"/>
      <c r="HF110" s="170"/>
      <c r="HG110" s="170"/>
      <c r="HH110" s="170"/>
      <c r="HI110" s="170"/>
      <c r="HJ110" s="170"/>
      <c r="HK110" s="170"/>
      <c r="HL110" s="170"/>
      <c r="HM110" s="170"/>
      <c r="HN110" s="170"/>
      <c r="HO110" s="170"/>
      <c r="HP110" s="170"/>
      <c r="HQ110" s="170"/>
      <c r="HR110" s="170"/>
      <c r="HS110" s="170"/>
      <c r="HT110" s="170"/>
      <c r="HU110" s="170"/>
      <c r="HV110" s="170"/>
      <c r="HW110" s="170"/>
      <c r="HX110" s="170"/>
      <c r="HY110" s="170"/>
      <c r="HZ110" s="170"/>
      <c r="IA110" s="170"/>
      <c r="IB110" s="170"/>
      <c r="IC110" s="170"/>
      <c r="ID110" s="170"/>
      <c r="IE110" s="170"/>
      <c r="IF110" s="170"/>
      <c r="IG110" s="170"/>
      <c r="IH110" s="170"/>
      <c r="II110" s="170"/>
      <c r="IJ110" s="170"/>
      <c r="IK110" s="170"/>
      <c r="IL110" s="170"/>
      <c r="IM110" s="170"/>
      <c r="IN110" s="170"/>
      <c r="IO110" s="170"/>
      <c r="IP110" s="170"/>
      <c r="IQ110" s="170"/>
      <c r="IR110" s="170"/>
      <c r="IS110" s="170"/>
      <c r="IT110" s="170"/>
      <c r="IU110" s="170"/>
      <c r="IV110" s="170"/>
      <c r="IW110" s="170"/>
      <c r="IX110" s="170"/>
      <c r="IY110" s="170"/>
      <c r="IZ110" s="170"/>
      <c r="JA110" s="170"/>
      <c r="JB110" s="170"/>
      <c r="JC110" s="170"/>
      <c r="JD110" s="170"/>
      <c r="JE110" s="170"/>
      <c r="JF110" s="170"/>
      <c r="JG110" s="170"/>
      <c r="JH110" s="170"/>
      <c r="JI110" s="170"/>
      <c r="JJ110" s="170"/>
      <c r="JK110" s="170"/>
      <c r="JL110" s="170"/>
      <c r="JM110" s="170"/>
      <c r="JN110" s="170"/>
      <c r="JO110" s="170"/>
      <c r="JP110" s="170"/>
      <c r="JQ110" s="170"/>
      <c r="JR110" s="170"/>
      <c r="JS110" s="170"/>
      <c r="JT110" s="170"/>
      <c r="JU110" s="170"/>
      <c r="JV110" s="170"/>
      <c r="JW110" s="170"/>
      <c r="JX110" s="170"/>
      <c r="JY110" s="170"/>
      <c r="JZ110" s="170"/>
      <c r="KA110" s="170"/>
      <c r="KB110" s="170"/>
      <c r="KC110" s="170"/>
      <c r="KD110" s="170"/>
      <c r="KE110" s="170"/>
      <c r="KF110" s="170"/>
      <c r="KG110" s="170"/>
      <c r="KH110" s="170"/>
      <c r="KI110" s="170"/>
      <c r="KJ110" s="170"/>
      <c r="KK110" s="170"/>
      <c r="KL110" s="170"/>
      <c r="KM110" s="170"/>
      <c r="KN110" s="170"/>
      <c r="KO110" s="170"/>
      <c r="KP110" s="170"/>
      <c r="KQ110" s="170"/>
      <c r="KR110" s="170"/>
      <c r="KS110" s="170"/>
      <c r="KT110" s="170"/>
      <c r="KU110" s="170"/>
      <c r="KV110" s="170"/>
      <c r="KW110" s="170"/>
      <c r="KX110" s="170"/>
      <c r="KY110" s="170"/>
      <c r="KZ110" s="170"/>
      <c r="LA110" s="170"/>
      <c r="LB110" s="170"/>
      <c r="LC110" s="170"/>
      <c r="LD110" s="170"/>
      <c r="LE110" s="170"/>
      <c r="LF110" s="170"/>
      <c r="LG110" s="170"/>
      <c r="LH110" s="170"/>
      <c r="LI110" s="170"/>
      <c r="LJ110" s="170"/>
      <c r="LK110" s="170"/>
      <c r="LL110" s="170"/>
      <c r="LM110" s="170"/>
      <c r="LN110" s="170"/>
      <c r="LO110" s="170"/>
      <c r="LP110" s="170"/>
      <c r="LQ110" s="170"/>
      <c r="LR110" s="170"/>
      <c r="LS110" s="170"/>
      <c r="LT110" s="170"/>
      <c r="LU110" s="170"/>
      <c r="LV110" s="170"/>
      <c r="LW110" s="170"/>
      <c r="LX110" s="170"/>
      <c r="LY110" s="170"/>
      <c r="LZ110" s="170"/>
      <c r="MA110" s="170"/>
      <c r="MB110" s="170"/>
      <c r="MC110" s="170"/>
      <c r="MD110" s="170"/>
      <c r="ME110" s="170"/>
      <c r="MF110" s="170"/>
      <c r="MG110" s="170"/>
      <c r="MH110" s="170"/>
      <c r="MI110" s="170"/>
      <c r="MJ110" s="170"/>
      <c r="MK110" s="170"/>
      <c r="ML110" s="170"/>
      <c r="MM110" s="170"/>
      <c r="MN110" s="170"/>
      <c r="MO110" s="170"/>
      <c r="MP110" s="170"/>
      <c r="MQ110" s="170"/>
      <c r="MR110" s="170"/>
      <c r="MS110" s="170"/>
      <c r="MT110" s="170"/>
      <c r="MU110" s="170"/>
      <c r="MV110" s="170"/>
      <c r="MW110" s="170"/>
      <c r="MX110" s="170"/>
      <c r="MY110" s="170"/>
      <c r="MZ110" s="170"/>
      <c r="NA110" s="170"/>
      <c r="NB110" s="170"/>
      <c r="NC110" s="170"/>
      <c r="ND110" s="170"/>
      <c r="NE110" s="170"/>
      <c r="NF110" s="170"/>
      <c r="NG110" s="170"/>
      <c r="NH110" s="170"/>
      <c r="NI110" s="170"/>
      <c r="NJ110" s="170"/>
      <c r="NK110" s="170"/>
      <c r="NL110" s="170"/>
      <c r="NM110" s="170"/>
      <c r="NN110" s="170"/>
      <c r="NO110" s="170"/>
      <c r="NP110" s="170"/>
      <c r="NQ110" s="170"/>
      <c r="NR110" s="170"/>
      <c r="NS110" s="170"/>
      <c r="NT110" s="170"/>
      <c r="NU110" s="170"/>
      <c r="NV110" s="170"/>
      <c r="NW110" s="170"/>
      <c r="NX110" s="170"/>
      <c r="NY110" s="170"/>
      <c r="NZ110" s="170"/>
      <c r="OA110" s="170"/>
      <c r="OB110" s="170"/>
      <c r="OC110" s="170"/>
      <c r="OD110" s="170"/>
      <c r="OE110" s="170"/>
      <c r="OF110" s="170"/>
      <c r="OG110" s="170"/>
      <c r="OH110" s="170"/>
      <c r="OI110" s="170"/>
      <c r="OJ110" s="170"/>
      <c r="OK110" s="170"/>
      <c r="OL110" s="170"/>
      <c r="OM110" s="170"/>
      <c r="ON110" s="170"/>
      <c r="OO110" s="170"/>
      <c r="OP110" s="170"/>
      <c r="OQ110" s="170"/>
      <c r="OR110" s="170"/>
      <c r="OS110" s="170"/>
      <c r="OT110" s="170"/>
      <c r="OU110" s="170"/>
      <c r="OV110" s="170"/>
      <c r="OW110" s="170"/>
      <c r="OX110" s="170"/>
      <c r="OY110" s="170"/>
      <c r="OZ110" s="170"/>
      <c r="PA110" s="170"/>
      <c r="PB110" s="170"/>
      <c r="PC110" s="170"/>
      <c r="PD110" s="170"/>
      <c r="PE110" s="170"/>
      <c r="PF110" s="170"/>
      <c r="PG110" s="170"/>
      <c r="PH110" s="170"/>
      <c r="PI110" s="170"/>
      <c r="PJ110" s="170"/>
      <c r="PK110" s="170"/>
      <c r="PL110" s="170"/>
      <c r="PM110" s="170"/>
      <c r="PN110" s="170"/>
      <c r="PO110" s="170"/>
      <c r="PP110" s="170"/>
      <c r="PQ110" s="170"/>
      <c r="PR110" s="170"/>
      <c r="PS110" s="170"/>
      <c r="PT110" s="170"/>
      <c r="PU110" s="170"/>
      <c r="PV110" s="170"/>
      <c r="PW110" s="170"/>
      <c r="PX110" s="170"/>
      <c r="PY110" s="170"/>
      <c r="PZ110" s="170"/>
      <c r="QA110" s="170"/>
      <c r="QB110" s="170"/>
      <c r="QC110" s="170"/>
      <c r="QD110" s="170"/>
      <c r="QE110" s="170"/>
      <c r="QF110" s="170"/>
      <c r="QG110" s="170"/>
      <c r="QH110" s="170"/>
      <c r="QI110" s="170"/>
      <c r="QJ110" s="170"/>
      <c r="QK110" s="170"/>
      <c r="QL110" s="170"/>
      <c r="QM110" s="170"/>
      <c r="QN110" s="170"/>
      <c r="QO110" s="170"/>
      <c r="QP110" s="170"/>
      <c r="QQ110" s="170"/>
      <c r="QR110" s="170"/>
      <c r="QS110" s="170"/>
      <c r="QT110" s="170"/>
      <c r="QU110" s="170"/>
      <c r="QV110" s="170"/>
      <c r="QW110" s="170"/>
      <c r="QX110" s="170"/>
      <c r="QY110" s="170"/>
      <c r="QZ110" s="170"/>
      <c r="RA110" s="170"/>
      <c r="RB110" s="170"/>
      <c r="RC110" s="170"/>
      <c r="RD110" s="170"/>
      <c r="RE110" s="170"/>
      <c r="RF110" s="170"/>
      <c r="RG110" s="170"/>
      <c r="RH110" s="170"/>
      <c r="RI110" s="170"/>
      <c r="RJ110" s="170"/>
      <c r="RK110" s="170"/>
      <c r="RL110" s="170"/>
      <c r="RM110" s="170"/>
      <c r="RN110" s="170"/>
      <c r="RO110" s="170"/>
      <c r="RP110" s="170"/>
      <c r="RQ110" s="170"/>
      <c r="RR110" s="170"/>
      <c r="RS110" s="170"/>
      <c r="RT110" s="170"/>
      <c r="RU110" s="170"/>
      <c r="RV110" s="171"/>
      <c r="RW110" s="169">
        <f>GU110+1</f>
        <v>46076</v>
      </c>
      <c r="RX110" s="170"/>
      <c r="RY110" s="170"/>
      <c r="RZ110" s="170"/>
      <c r="SA110" s="170"/>
      <c r="SB110" s="170"/>
      <c r="SC110" s="170"/>
      <c r="SD110" s="170"/>
      <c r="SE110" s="170"/>
      <c r="SF110" s="170"/>
      <c r="SG110" s="170"/>
      <c r="SH110" s="170"/>
      <c r="SI110" s="170"/>
      <c r="SJ110" s="170"/>
      <c r="SK110" s="170"/>
      <c r="SL110" s="170"/>
      <c r="SM110" s="170"/>
      <c r="SN110" s="170"/>
      <c r="SO110" s="170"/>
      <c r="SP110" s="170"/>
      <c r="SQ110" s="170"/>
      <c r="SR110" s="170"/>
      <c r="SS110" s="170"/>
      <c r="ST110" s="170"/>
      <c r="SU110" s="170"/>
      <c r="SV110" s="170"/>
      <c r="SW110" s="170"/>
      <c r="SX110" s="170"/>
      <c r="SY110" s="170"/>
      <c r="SZ110" s="170"/>
      <c r="TA110" s="170"/>
      <c r="TB110" s="170"/>
      <c r="TC110" s="170"/>
      <c r="TD110" s="170"/>
      <c r="TE110" s="170"/>
      <c r="TF110" s="170"/>
      <c r="TG110" s="170"/>
      <c r="TH110" s="170"/>
      <c r="TI110" s="170"/>
      <c r="TJ110" s="170"/>
      <c r="TK110" s="170"/>
      <c r="TL110" s="170"/>
      <c r="TM110" s="170"/>
      <c r="TN110" s="170"/>
      <c r="TO110" s="170"/>
      <c r="TP110" s="170"/>
      <c r="TQ110" s="170"/>
      <c r="TR110" s="170"/>
      <c r="TS110" s="170"/>
      <c r="TT110" s="170"/>
      <c r="TU110" s="170"/>
      <c r="TV110" s="170"/>
      <c r="TW110" s="170"/>
      <c r="TX110" s="170"/>
      <c r="TY110" s="170"/>
      <c r="TZ110" s="170"/>
      <c r="UA110" s="170"/>
      <c r="UB110" s="170"/>
      <c r="UC110" s="170"/>
      <c r="UD110" s="170"/>
      <c r="UE110" s="170"/>
      <c r="UF110" s="170"/>
      <c r="UG110" s="170"/>
      <c r="UH110" s="170"/>
      <c r="UI110" s="170"/>
      <c r="UJ110" s="170"/>
      <c r="UK110" s="170"/>
      <c r="UL110" s="170"/>
      <c r="UM110" s="170"/>
      <c r="UN110" s="170"/>
      <c r="UO110" s="170"/>
      <c r="UP110" s="170"/>
      <c r="UQ110" s="170"/>
      <c r="UR110" s="170"/>
      <c r="US110" s="170"/>
      <c r="UT110" s="170"/>
      <c r="UU110" s="170"/>
      <c r="UV110" s="170"/>
      <c r="UW110" s="170"/>
      <c r="UX110" s="170"/>
      <c r="UY110" s="170"/>
      <c r="UZ110" s="170"/>
      <c r="VA110" s="170"/>
      <c r="VB110" s="170"/>
      <c r="VC110" s="170"/>
      <c r="VD110" s="170"/>
      <c r="VE110" s="170"/>
      <c r="VF110" s="170"/>
      <c r="VG110" s="170"/>
      <c r="VH110" s="170"/>
      <c r="VI110" s="170"/>
      <c r="VJ110" s="170"/>
      <c r="VK110" s="170"/>
      <c r="VL110" s="170"/>
      <c r="VM110" s="170"/>
      <c r="VN110" s="170"/>
      <c r="VO110" s="170"/>
      <c r="VP110" s="170"/>
      <c r="VQ110" s="170"/>
      <c r="VR110" s="170"/>
      <c r="VS110" s="170"/>
      <c r="VT110" s="170"/>
      <c r="VU110" s="170"/>
      <c r="VV110" s="170"/>
      <c r="VW110" s="170"/>
      <c r="VX110" s="170"/>
      <c r="VY110" s="170"/>
      <c r="VZ110" s="170"/>
      <c r="WA110" s="170"/>
      <c r="WB110" s="170"/>
      <c r="WC110" s="170"/>
      <c r="WD110" s="170"/>
      <c r="WE110" s="170"/>
      <c r="WF110" s="170"/>
      <c r="WG110" s="170"/>
      <c r="WH110" s="170"/>
      <c r="WI110" s="170"/>
      <c r="WJ110" s="170"/>
      <c r="WK110" s="170"/>
      <c r="WL110" s="170"/>
      <c r="WM110" s="170"/>
      <c r="WN110" s="170"/>
      <c r="WO110" s="170"/>
      <c r="WP110" s="170"/>
      <c r="WQ110" s="170"/>
      <c r="WR110" s="170"/>
      <c r="WS110" s="170"/>
      <c r="WT110" s="170"/>
      <c r="WU110" s="170"/>
      <c r="WV110" s="170"/>
      <c r="WW110" s="170"/>
      <c r="WX110" s="170"/>
      <c r="WY110" s="170"/>
      <c r="WZ110" s="170"/>
      <c r="XA110" s="170"/>
      <c r="XB110" s="170"/>
      <c r="XC110" s="170"/>
      <c r="XD110" s="170"/>
      <c r="XE110" s="170"/>
      <c r="XF110" s="170"/>
      <c r="XG110" s="170"/>
      <c r="XH110" s="170"/>
      <c r="XI110" s="170"/>
      <c r="XJ110" s="170"/>
      <c r="XK110" s="170"/>
      <c r="XL110" s="170"/>
      <c r="XM110" s="170"/>
      <c r="XN110" s="170"/>
      <c r="XO110" s="170"/>
      <c r="XP110" s="170"/>
      <c r="XQ110" s="170"/>
      <c r="XR110" s="170"/>
      <c r="XS110" s="170"/>
      <c r="XT110" s="170"/>
      <c r="XU110" s="170"/>
      <c r="XV110" s="170"/>
      <c r="XW110" s="170"/>
      <c r="XX110" s="170"/>
      <c r="XY110" s="170"/>
      <c r="XZ110" s="170"/>
      <c r="YA110" s="170"/>
      <c r="YB110" s="170"/>
      <c r="YC110" s="170"/>
      <c r="YD110" s="170"/>
      <c r="YE110" s="170"/>
      <c r="YF110" s="170"/>
      <c r="YG110" s="170"/>
      <c r="YH110" s="170"/>
      <c r="YI110" s="170"/>
      <c r="YJ110" s="170"/>
      <c r="YK110" s="170"/>
      <c r="YL110" s="170"/>
      <c r="YM110" s="170"/>
      <c r="YN110" s="170"/>
      <c r="YO110" s="170"/>
      <c r="YP110" s="170"/>
      <c r="YQ110" s="170"/>
      <c r="YR110" s="170"/>
      <c r="YS110" s="170"/>
      <c r="YT110" s="170"/>
      <c r="YU110" s="170"/>
      <c r="YV110" s="170"/>
      <c r="YW110" s="170"/>
      <c r="YX110" s="170"/>
      <c r="YY110" s="170"/>
      <c r="YZ110" s="170"/>
      <c r="ZA110" s="170"/>
      <c r="ZB110" s="170"/>
      <c r="ZC110" s="170"/>
      <c r="ZD110" s="170"/>
      <c r="ZE110" s="170"/>
      <c r="ZF110" s="170"/>
      <c r="ZG110" s="170"/>
      <c r="ZH110" s="170"/>
      <c r="ZI110" s="170"/>
      <c r="ZJ110" s="170"/>
      <c r="ZK110" s="170"/>
      <c r="ZL110" s="170"/>
      <c r="ZM110" s="170"/>
      <c r="ZN110" s="170"/>
      <c r="ZO110" s="170"/>
      <c r="ZP110" s="170"/>
      <c r="ZQ110" s="170"/>
      <c r="ZR110" s="170"/>
      <c r="ZS110" s="170"/>
      <c r="ZT110" s="170"/>
      <c r="ZU110" s="170"/>
      <c r="ZV110" s="170"/>
      <c r="ZW110" s="170"/>
      <c r="ZX110" s="170"/>
      <c r="ZY110" s="170"/>
      <c r="ZZ110" s="170"/>
      <c r="AAA110" s="170"/>
      <c r="AAB110" s="170"/>
      <c r="AAC110" s="170"/>
      <c r="AAD110" s="170"/>
      <c r="AAE110" s="170"/>
      <c r="AAF110" s="170"/>
      <c r="AAG110" s="170"/>
      <c r="AAH110" s="170"/>
      <c r="AAI110" s="170"/>
      <c r="AAJ110" s="170"/>
      <c r="AAK110" s="170"/>
      <c r="AAL110" s="170"/>
      <c r="AAM110" s="170"/>
      <c r="AAN110" s="170"/>
      <c r="AAO110" s="170"/>
      <c r="AAP110" s="170"/>
      <c r="AAQ110" s="170"/>
      <c r="AAR110" s="170"/>
      <c r="AAS110" s="170"/>
      <c r="AAT110" s="170"/>
      <c r="AAU110" s="170"/>
      <c r="AAV110" s="170"/>
      <c r="AAW110" s="170"/>
      <c r="AAX110" s="170"/>
      <c r="AAY110" s="170"/>
      <c r="AAZ110" s="170"/>
      <c r="ABA110" s="170"/>
      <c r="ABB110" s="170"/>
      <c r="ABC110" s="170"/>
      <c r="ABD110" s="170"/>
      <c r="ABE110" s="170"/>
      <c r="ABF110" s="170"/>
      <c r="ABG110" s="170"/>
      <c r="ABH110" s="170"/>
      <c r="ABI110" s="170"/>
      <c r="ABJ110" s="170"/>
      <c r="ABK110" s="170"/>
      <c r="ABL110" s="170"/>
      <c r="ABM110" s="170"/>
      <c r="ABN110" s="170"/>
      <c r="ABO110" s="170"/>
      <c r="ABP110" s="170"/>
      <c r="ABQ110" s="170"/>
      <c r="ABR110" s="170"/>
      <c r="ABS110" s="170"/>
      <c r="ABT110" s="170"/>
      <c r="ABU110" s="170"/>
      <c r="ABV110" s="170"/>
      <c r="ABW110" s="170"/>
      <c r="ABX110" s="170"/>
      <c r="ABY110" s="170"/>
      <c r="ABZ110" s="170"/>
      <c r="ACA110" s="170"/>
      <c r="ACB110" s="170"/>
      <c r="ACC110" s="170"/>
      <c r="ACD110" s="170"/>
      <c r="ACE110" s="170"/>
      <c r="ACF110" s="170"/>
      <c r="ACG110" s="170"/>
      <c r="ACH110" s="170"/>
      <c r="ACI110" s="170"/>
      <c r="ACJ110" s="170"/>
      <c r="ACK110" s="170"/>
      <c r="ACL110" s="170"/>
      <c r="ACM110" s="170"/>
      <c r="ACN110" s="170"/>
      <c r="ACO110" s="170"/>
      <c r="ACP110" s="170"/>
      <c r="ACQ110" s="170"/>
      <c r="ACR110" s="170"/>
      <c r="ACS110" s="170"/>
      <c r="ACT110" s="170"/>
      <c r="ACU110" s="170"/>
      <c r="ACV110" s="170"/>
      <c r="ACW110" s="170"/>
      <c r="ACX110" s="171"/>
      <c r="ACY110" s="185" t="s">
        <v>0</v>
      </c>
      <c r="ACZ110" s="218"/>
      <c r="ADA110" s="218"/>
      <c r="ADB110" s="219"/>
    </row>
    <row r="111" spans="1:782" x14ac:dyDescent="0.2">
      <c r="B111" s="178"/>
      <c r="C111" s="184"/>
      <c r="D111" s="186"/>
      <c r="E111" s="184"/>
      <c r="F111" s="184"/>
      <c r="G111" s="179" t="s">
        <v>2</v>
      </c>
      <c r="H111" s="180"/>
      <c r="I111" s="180"/>
      <c r="J111" s="4" t="s">
        <v>4</v>
      </c>
      <c r="K111" s="244">
        <v>0.33333333333333331</v>
      </c>
      <c r="L111" s="164"/>
      <c r="M111" s="164"/>
      <c r="N111" s="164"/>
      <c r="O111" s="164"/>
      <c r="P111" s="164"/>
      <c r="Q111" s="164"/>
      <c r="R111" s="164"/>
      <c r="S111" s="164"/>
      <c r="T111" s="164"/>
      <c r="U111" s="164"/>
      <c r="V111" s="164"/>
      <c r="W111" s="163">
        <v>0.375</v>
      </c>
      <c r="X111" s="164"/>
      <c r="Y111" s="164"/>
      <c r="Z111" s="164"/>
      <c r="AA111" s="164"/>
      <c r="AB111" s="164"/>
      <c r="AC111" s="164"/>
      <c r="AD111" s="164"/>
      <c r="AE111" s="164"/>
      <c r="AF111" s="164"/>
      <c r="AG111" s="164"/>
      <c r="AH111" s="165"/>
      <c r="AI111" s="163">
        <v>0.41666666666666669</v>
      </c>
      <c r="AJ111" s="164"/>
      <c r="AK111" s="164"/>
      <c r="AL111" s="164"/>
      <c r="AM111" s="164"/>
      <c r="AN111" s="164"/>
      <c r="AO111" s="164"/>
      <c r="AP111" s="164"/>
      <c r="AQ111" s="164"/>
      <c r="AR111" s="164"/>
      <c r="AS111" s="164"/>
      <c r="AT111" s="165"/>
      <c r="AU111" s="163">
        <v>0.45833333333333331</v>
      </c>
      <c r="AV111" s="164"/>
      <c r="AW111" s="164"/>
      <c r="AX111" s="164"/>
      <c r="AY111" s="164"/>
      <c r="AZ111" s="164"/>
      <c r="BA111" s="164"/>
      <c r="BB111" s="164"/>
      <c r="BC111" s="164"/>
      <c r="BD111" s="164"/>
      <c r="BE111" s="164"/>
      <c r="BF111" s="165"/>
      <c r="BG111" s="163">
        <v>0.5</v>
      </c>
      <c r="BH111" s="164"/>
      <c r="BI111" s="164"/>
      <c r="BJ111" s="164"/>
      <c r="BK111" s="164"/>
      <c r="BL111" s="164"/>
      <c r="BM111" s="164"/>
      <c r="BN111" s="164"/>
      <c r="BO111" s="164"/>
      <c r="BP111" s="164"/>
      <c r="BQ111" s="164"/>
      <c r="BR111" s="165"/>
      <c r="BS111" s="163">
        <v>0.54166666666666663</v>
      </c>
      <c r="BT111" s="164"/>
      <c r="BU111" s="164"/>
      <c r="BV111" s="164"/>
      <c r="BW111" s="164"/>
      <c r="BX111" s="164"/>
      <c r="BY111" s="164"/>
      <c r="BZ111" s="164"/>
      <c r="CA111" s="164"/>
      <c r="CB111" s="164"/>
      <c r="CC111" s="164"/>
      <c r="CD111" s="165"/>
      <c r="CE111" s="163">
        <v>0.58333333333333337</v>
      </c>
      <c r="CF111" s="164"/>
      <c r="CG111" s="164"/>
      <c r="CH111" s="164"/>
      <c r="CI111" s="164"/>
      <c r="CJ111" s="164"/>
      <c r="CK111" s="164"/>
      <c r="CL111" s="164"/>
      <c r="CM111" s="164"/>
      <c r="CN111" s="164"/>
      <c r="CO111" s="164"/>
      <c r="CP111" s="165"/>
      <c r="CQ111" s="163">
        <v>0.625</v>
      </c>
      <c r="CR111" s="164"/>
      <c r="CS111" s="164"/>
      <c r="CT111" s="164"/>
      <c r="CU111" s="164"/>
      <c r="CV111" s="164"/>
      <c r="CW111" s="164"/>
      <c r="CX111" s="164"/>
      <c r="CY111" s="164"/>
      <c r="CZ111" s="164"/>
      <c r="DA111" s="164"/>
      <c r="DB111" s="165"/>
      <c r="DC111" s="163">
        <v>0.66666666666666663</v>
      </c>
      <c r="DD111" s="164"/>
      <c r="DE111" s="164"/>
      <c r="DF111" s="164"/>
      <c r="DG111" s="164"/>
      <c r="DH111" s="164"/>
      <c r="DI111" s="164"/>
      <c r="DJ111" s="164"/>
      <c r="DK111" s="164"/>
      <c r="DL111" s="164"/>
      <c r="DM111" s="164"/>
      <c r="DN111" s="165"/>
      <c r="DO111" s="163">
        <v>0.70833333333333337</v>
      </c>
      <c r="DP111" s="164"/>
      <c r="DQ111" s="164"/>
      <c r="DR111" s="164"/>
      <c r="DS111" s="164"/>
      <c r="DT111" s="164"/>
      <c r="DU111" s="164"/>
      <c r="DV111" s="164"/>
      <c r="DW111" s="164"/>
      <c r="DX111" s="164"/>
      <c r="DY111" s="164"/>
      <c r="DZ111" s="165"/>
      <c r="EA111" s="163">
        <v>0.75</v>
      </c>
      <c r="EB111" s="164"/>
      <c r="EC111" s="164"/>
      <c r="ED111" s="164"/>
      <c r="EE111" s="164"/>
      <c r="EF111" s="164"/>
      <c r="EG111" s="164"/>
      <c r="EH111" s="164"/>
      <c r="EI111" s="164"/>
      <c r="EJ111" s="164"/>
      <c r="EK111" s="164"/>
      <c r="EL111" s="165"/>
      <c r="EM111" s="163">
        <v>0.79166666666666663</v>
      </c>
      <c r="EN111" s="164"/>
      <c r="EO111" s="164"/>
      <c r="EP111" s="164"/>
      <c r="EQ111" s="164"/>
      <c r="ER111" s="164"/>
      <c r="ES111" s="164"/>
      <c r="ET111" s="164"/>
      <c r="EU111" s="164"/>
      <c r="EV111" s="164"/>
      <c r="EW111" s="164"/>
      <c r="EX111" s="165"/>
      <c r="EY111" s="163">
        <v>0.83333333333333337</v>
      </c>
      <c r="EZ111" s="164"/>
      <c r="FA111" s="164"/>
      <c r="FB111" s="164"/>
      <c r="FC111" s="164"/>
      <c r="FD111" s="164"/>
      <c r="FE111" s="164"/>
      <c r="FF111" s="164"/>
      <c r="FG111" s="164"/>
      <c r="FH111" s="164"/>
      <c r="FI111" s="164"/>
      <c r="FJ111" s="165"/>
      <c r="FK111" s="163">
        <v>0.875</v>
      </c>
      <c r="FL111" s="164"/>
      <c r="FM111" s="164"/>
      <c r="FN111" s="164"/>
      <c r="FO111" s="164"/>
      <c r="FP111" s="164"/>
      <c r="FQ111" s="164"/>
      <c r="FR111" s="164"/>
      <c r="FS111" s="164"/>
      <c r="FT111" s="164"/>
      <c r="FU111" s="164"/>
      <c r="FV111" s="165"/>
      <c r="FW111" s="163">
        <v>0.91666666666666663</v>
      </c>
      <c r="FX111" s="164"/>
      <c r="FY111" s="164"/>
      <c r="FZ111" s="164"/>
      <c r="GA111" s="164"/>
      <c r="GB111" s="164"/>
      <c r="GC111" s="164"/>
      <c r="GD111" s="164"/>
      <c r="GE111" s="164"/>
      <c r="GF111" s="164"/>
      <c r="GG111" s="164"/>
      <c r="GH111" s="165"/>
      <c r="GI111" s="163">
        <v>0.95833333333333337</v>
      </c>
      <c r="GJ111" s="164"/>
      <c r="GK111" s="164"/>
      <c r="GL111" s="164"/>
      <c r="GM111" s="164"/>
      <c r="GN111" s="164"/>
      <c r="GO111" s="164"/>
      <c r="GP111" s="164"/>
      <c r="GQ111" s="164"/>
      <c r="GR111" s="164"/>
      <c r="GS111" s="164"/>
      <c r="GT111" s="165"/>
      <c r="GU111" s="163">
        <v>0</v>
      </c>
      <c r="GV111" s="164"/>
      <c r="GW111" s="164"/>
      <c r="GX111" s="164"/>
      <c r="GY111" s="164"/>
      <c r="GZ111" s="164"/>
      <c r="HA111" s="164"/>
      <c r="HB111" s="164"/>
      <c r="HC111" s="164"/>
      <c r="HD111" s="164"/>
      <c r="HE111" s="164"/>
      <c r="HF111" s="164"/>
      <c r="HG111" s="163">
        <v>4.1666666666666664E-2</v>
      </c>
      <c r="HH111" s="164"/>
      <c r="HI111" s="164"/>
      <c r="HJ111" s="164"/>
      <c r="HK111" s="164"/>
      <c r="HL111" s="164"/>
      <c r="HM111" s="164"/>
      <c r="HN111" s="164"/>
      <c r="HO111" s="164"/>
      <c r="HP111" s="164"/>
      <c r="HQ111" s="164"/>
      <c r="HR111" s="165"/>
      <c r="HS111" s="163">
        <v>8.3333333333333329E-2</v>
      </c>
      <c r="HT111" s="164"/>
      <c r="HU111" s="164"/>
      <c r="HV111" s="164"/>
      <c r="HW111" s="164"/>
      <c r="HX111" s="164"/>
      <c r="HY111" s="164"/>
      <c r="HZ111" s="164"/>
      <c r="IA111" s="164"/>
      <c r="IB111" s="164"/>
      <c r="IC111" s="164"/>
      <c r="ID111" s="165"/>
      <c r="IE111" s="163">
        <v>0.125</v>
      </c>
      <c r="IF111" s="164"/>
      <c r="IG111" s="164"/>
      <c r="IH111" s="164"/>
      <c r="II111" s="164"/>
      <c r="IJ111" s="164"/>
      <c r="IK111" s="164"/>
      <c r="IL111" s="164"/>
      <c r="IM111" s="164"/>
      <c r="IN111" s="164"/>
      <c r="IO111" s="164"/>
      <c r="IP111" s="165"/>
      <c r="IQ111" s="163">
        <v>0.16666666666666666</v>
      </c>
      <c r="IR111" s="164"/>
      <c r="IS111" s="164"/>
      <c r="IT111" s="164"/>
      <c r="IU111" s="164"/>
      <c r="IV111" s="164"/>
      <c r="IW111" s="164"/>
      <c r="IX111" s="164"/>
      <c r="IY111" s="164"/>
      <c r="IZ111" s="164"/>
      <c r="JA111" s="164"/>
      <c r="JB111" s="165"/>
      <c r="JC111" s="163">
        <v>0.20833333333333334</v>
      </c>
      <c r="JD111" s="164"/>
      <c r="JE111" s="164"/>
      <c r="JF111" s="164"/>
      <c r="JG111" s="164"/>
      <c r="JH111" s="164"/>
      <c r="JI111" s="164"/>
      <c r="JJ111" s="164"/>
      <c r="JK111" s="164"/>
      <c r="JL111" s="164"/>
      <c r="JM111" s="164"/>
      <c r="JN111" s="165"/>
      <c r="JO111" s="163">
        <v>0.25</v>
      </c>
      <c r="JP111" s="164"/>
      <c r="JQ111" s="164"/>
      <c r="JR111" s="164"/>
      <c r="JS111" s="164"/>
      <c r="JT111" s="164"/>
      <c r="JU111" s="164"/>
      <c r="JV111" s="164"/>
      <c r="JW111" s="164"/>
      <c r="JX111" s="164"/>
      <c r="JY111" s="164"/>
      <c r="JZ111" s="165"/>
      <c r="KA111" s="163">
        <v>0.29166666666666669</v>
      </c>
      <c r="KB111" s="164"/>
      <c r="KC111" s="164"/>
      <c r="KD111" s="164"/>
      <c r="KE111" s="164"/>
      <c r="KF111" s="164"/>
      <c r="KG111" s="164"/>
      <c r="KH111" s="164"/>
      <c r="KI111" s="164"/>
      <c r="KJ111" s="164"/>
      <c r="KK111" s="164"/>
      <c r="KL111" s="165"/>
      <c r="KM111" s="163">
        <v>0.33333333333333331</v>
      </c>
      <c r="KN111" s="164"/>
      <c r="KO111" s="164"/>
      <c r="KP111" s="164"/>
      <c r="KQ111" s="164"/>
      <c r="KR111" s="164"/>
      <c r="KS111" s="164"/>
      <c r="KT111" s="164"/>
      <c r="KU111" s="164"/>
      <c r="KV111" s="164"/>
      <c r="KW111" s="164"/>
      <c r="KX111" s="165"/>
      <c r="KY111" s="163">
        <v>0.375</v>
      </c>
      <c r="KZ111" s="164"/>
      <c r="LA111" s="164"/>
      <c r="LB111" s="164"/>
      <c r="LC111" s="164"/>
      <c r="LD111" s="164"/>
      <c r="LE111" s="164"/>
      <c r="LF111" s="164"/>
      <c r="LG111" s="164"/>
      <c r="LH111" s="164"/>
      <c r="LI111" s="164"/>
      <c r="LJ111" s="165"/>
      <c r="LK111" s="163">
        <v>0.41666666666666669</v>
      </c>
      <c r="LL111" s="164"/>
      <c r="LM111" s="164"/>
      <c r="LN111" s="164"/>
      <c r="LO111" s="164"/>
      <c r="LP111" s="164"/>
      <c r="LQ111" s="164"/>
      <c r="LR111" s="164"/>
      <c r="LS111" s="164"/>
      <c r="LT111" s="164"/>
      <c r="LU111" s="164"/>
      <c r="LV111" s="165"/>
      <c r="LW111" s="163">
        <v>0.45833333333333331</v>
      </c>
      <c r="LX111" s="164"/>
      <c r="LY111" s="164"/>
      <c r="LZ111" s="164"/>
      <c r="MA111" s="164"/>
      <c r="MB111" s="164"/>
      <c r="MC111" s="164"/>
      <c r="MD111" s="164"/>
      <c r="ME111" s="164"/>
      <c r="MF111" s="164"/>
      <c r="MG111" s="164"/>
      <c r="MH111" s="165"/>
      <c r="MI111" s="163">
        <v>0.5</v>
      </c>
      <c r="MJ111" s="164"/>
      <c r="MK111" s="164"/>
      <c r="ML111" s="164"/>
      <c r="MM111" s="164"/>
      <c r="MN111" s="164"/>
      <c r="MO111" s="164"/>
      <c r="MP111" s="164"/>
      <c r="MQ111" s="164"/>
      <c r="MR111" s="164"/>
      <c r="MS111" s="164"/>
      <c r="MT111" s="165"/>
      <c r="MU111" s="163">
        <v>0.54166666666666663</v>
      </c>
      <c r="MV111" s="164"/>
      <c r="MW111" s="164"/>
      <c r="MX111" s="164"/>
      <c r="MY111" s="164"/>
      <c r="MZ111" s="164"/>
      <c r="NA111" s="164"/>
      <c r="NB111" s="164"/>
      <c r="NC111" s="164"/>
      <c r="ND111" s="164"/>
      <c r="NE111" s="164"/>
      <c r="NF111" s="165"/>
      <c r="NG111" s="163">
        <v>0.58333333333333337</v>
      </c>
      <c r="NH111" s="164"/>
      <c r="NI111" s="164"/>
      <c r="NJ111" s="164"/>
      <c r="NK111" s="164"/>
      <c r="NL111" s="164"/>
      <c r="NM111" s="164"/>
      <c r="NN111" s="164"/>
      <c r="NO111" s="164"/>
      <c r="NP111" s="164"/>
      <c r="NQ111" s="164"/>
      <c r="NR111" s="165"/>
      <c r="NS111" s="163">
        <v>0.625</v>
      </c>
      <c r="NT111" s="164"/>
      <c r="NU111" s="164"/>
      <c r="NV111" s="164"/>
      <c r="NW111" s="164"/>
      <c r="NX111" s="164"/>
      <c r="NY111" s="164"/>
      <c r="NZ111" s="164"/>
      <c r="OA111" s="164"/>
      <c r="OB111" s="164"/>
      <c r="OC111" s="164"/>
      <c r="OD111" s="165"/>
      <c r="OE111" s="163">
        <v>0.66666666666666663</v>
      </c>
      <c r="OF111" s="164"/>
      <c r="OG111" s="164"/>
      <c r="OH111" s="164"/>
      <c r="OI111" s="164"/>
      <c r="OJ111" s="164"/>
      <c r="OK111" s="164"/>
      <c r="OL111" s="164"/>
      <c r="OM111" s="164"/>
      <c r="ON111" s="164"/>
      <c r="OO111" s="164"/>
      <c r="OP111" s="165"/>
      <c r="OQ111" s="163">
        <v>0.70833333333333337</v>
      </c>
      <c r="OR111" s="164"/>
      <c r="OS111" s="164"/>
      <c r="OT111" s="164"/>
      <c r="OU111" s="164"/>
      <c r="OV111" s="164"/>
      <c r="OW111" s="164"/>
      <c r="OX111" s="164"/>
      <c r="OY111" s="164"/>
      <c r="OZ111" s="164"/>
      <c r="PA111" s="164"/>
      <c r="PB111" s="165"/>
      <c r="PC111" s="163">
        <v>0.75</v>
      </c>
      <c r="PD111" s="164"/>
      <c r="PE111" s="164"/>
      <c r="PF111" s="164"/>
      <c r="PG111" s="164"/>
      <c r="PH111" s="164"/>
      <c r="PI111" s="164"/>
      <c r="PJ111" s="164"/>
      <c r="PK111" s="164"/>
      <c r="PL111" s="164"/>
      <c r="PM111" s="164"/>
      <c r="PN111" s="165"/>
      <c r="PO111" s="163">
        <v>0.79166666666666663</v>
      </c>
      <c r="PP111" s="164"/>
      <c r="PQ111" s="164"/>
      <c r="PR111" s="164"/>
      <c r="PS111" s="164"/>
      <c r="PT111" s="164"/>
      <c r="PU111" s="164"/>
      <c r="PV111" s="164"/>
      <c r="PW111" s="164"/>
      <c r="PX111" s="164"/>
      <c r="PY111" s="164"/>
      <c r="PZ111" s="165"/>
      <c r="QA111" s="163">
        <v>0.83333333333333337</v>
      </c>
      <c r="QB111" s="164"/>
      <c r="QC111" s="164"/>
      <c r="QD111" s="164"/>
      <c r="QE111" s="164"/>
      <c r="QF111" s="164"/>
      <c r="QG111" s="164"/>
      <c r="QH111" s="164"/>
      <c r="QI111" s="164"/>
      <c r="QJ111" s="164"/>
      <c r="QK111" s="164"/>
      <c r="QL111" s="165"/>
      <c r="QM111" s="163">
        <v>0.875</v>
      </c>
      <c r="QN111" s="164"/>
      <c r="QO111" s="164"/>
      <c r="QP111" s="164"/>
      <c r="QQ111" s="164"/>
      <c r="QR111" s="164"/>
      <c r="QS111" s="164"/>
      <c r="QT111" s="164"/>
      <c r="QU111" s="164"/>
      <c r="QV111" s="164"/>
      <c r="QW111" s="164"/>
      <c r="QX111" s="165"/>
      <c r="QY111" s="163">
        <v>0.91666666666666663</v>
      </c>
      <c r="QZ111" s="164"/>
      <c r="RA111" s="164"/>
      <c r="RB111" s="164"/>
      <c r="RC111" s="164"/>
      <c r="RD111" s="164"/>
      <c r="RE111" s="164"/>
      <c r="RF111" s="164"/>
      <c r="RG111" s="164"/>
      <c r="RH111" s="164"/>
      <c r="RI111" s="164"/>
      <c r="RJ111" s="165"/>
      <c r="RK111" s="163">
        <v>0.95833333333333337</v>
      </c>
      <c r="RL111" s="164"/>
      <c r="RM111" s="164"/>
      <c r="RN111" s="164"/>
      <c r="RO111" s="164"/>
      <c r="RP111" s="164"/>
      <c r="RQ111" s="164"/>
      <c r="RR111" s="164"/>
      <c r="RS111" s="164"/>
      <c r="RT111" s="164"/>
      <c r="RU111" s="164"/>
      <c r="RV111" s="165"/>
      <c r="RW111" s="163">
        <v>0</v>
      </c>
      <c r="RX111" s="164"/>
      <c r="RY111" s="164"/>
      <c r="RZ111" s="164"/>
      <c r="SA111" s="164"/>
      <c r="SB111" s="164"/>
      <c r="SC111" s="164"/>
      <c r="SD111" s="164"/>
      <c r="SE111" s="164"/>
      <c r="SF111" s="164"/>
      <c r="SG111" s="164"/>
      <c r="SH111" s="164"/>
      <c r="SI111" s="163">
        <v>4.1666666666666664E-2</v>
      </c>
      <c r="SJ111" s="164"/>
      <c r="SK111" s="164"/>
      <c r="SL111" s="164"/>
      <c r="SM111" s="164"/>
      <c r="SN111" s="164"/>
      <c r="SO111" s="164"/>
      <c r="SP111" s="164"/>
      <c r="SQ111" s="164"/>
      <c r="SR111" s="164"/>
      <c r="SS111" s="164"/>
      <c r="ST111" s="165"/>
      <c r="SU111" s="163">
        <v>8.3333333333333329E-2</v>
      </c>
      <c r="SV111" s="164"/>
      <c r="SW111" s="164"/>
      <c r="SX111" s="164"/>
      <c r="SY111" s="164"/>
      <c r="SZ111" s="164"/>
      <c r="TA111" s="164"/>
      <c r="TB111" s="164"/>
      <c r="TC111" s="164"/>
      <c r="TD111" s="164"/>
      <c r="TE111" s="164"/>
      <c r="TF111" s="165"/>
      <c r="TG111" s="163">
        <v>0.125</v>
      </c>
      <c r="TH111" s="164"/>
      <c r="TI111" s="164"/>
      <c r="TJ111" s="164"/>
      <c r="TK111" s="164"/>
      <c r="TL111" s="164"/>
      <c r="TM111" s="164"/>
      <c r="TN111" s="164"/>
      <c r="TO111" s="164"/>
      <c r="TP111" s="164"/>
      <c r="TQ111" s="164"/>
      <c r="TR111" s="165"/>
      <c r="TS111" s="163">
        <v>0.16666666666666666</v>
      </c>
      <c r="TT111" s="164"/>
      <c r="TU111" s="164"/>
      <c r="TV111" s="164"/>
      <c r="TW111" s="164"/>
      <c r="TX111" s="164"/>
      <c r="TY111" s="164"/>
      <c r="TZ111" s="164"/>
      <c r="UA111" s="164"/>
      <c r="UB111" s="164"/>
      <c r="UC111" s="164"/>
      <c r="UD111" s="165"/>
      <c r="UE111" s="163">
        <v>0.20833333333333334</v>
      </c>
      <c r="UF111" s="164"/>
      <c r="UG111" s="164"/>
      <c r="UH111" s="164"/>
      <c r="UI111" s="164"/>
      <c r="UJ111" s="164"/>
      <c r="UK111" s="164"/>
      <c r="UL111" s="164"/>
      <c r="UM111" s="164"/>
      <c r="UN111" s="164"/>
      <c r="UO111" s="164"/>
      <c r="UP111" s="165"/>
      <c r="UQ111" s="163">
        <v>0.25</v>
      </c>
      <c r="UR111" s="164"/>
      <c r="US111" s="164"/>
      <c r="UT111" s="164"/>
      <c r="UU111" s="164"/>
      <c r="UV111" s="164"/>
      <c r="UW111" s="164"/>
      <c r="UX111" s="164"/>
      <c r="UY111" s="164"/>
      <c r="UZ111" s="164"/>
      <c r="VA111" s="164"/>
      <c r="VB111" s="165"/>
      <c r="VC111" s="163">
        <v>0.29166666666666669</v>
      </c>
      <c r="VD111" s="164"/>
      <c r="VE111" s="164"/>
      <c r="VF111" s="164"/>
      <c r="VG111" s="164"/>
      <c r="VH111" s="164"/>
      <c r="VI111" s="164"/>
      <c r="VJ111" s="164"/>
      <c r="VK111" s="164"/>
      <c r="VL111" s="164"/>
      <c r="VM111" s="164"/>
      <c r="VN111" s="165"/>
      <c r="VO111" s="163">
        <v>0.33333333333333331</v>
      </c>
      <c r="VP111" s="164"/>
      <c r="VQ111" s="164"/>
      <c r="VR111" s="164"/>
      <c r="VS111" s="164"/>
      <c r="VT111" s="164"/>
      <c r="VU111" s="164"/>
      <c r="VV111" s="164"/>
      <c r="VW111" s="164"/>
      <c r="VX111" s="164"/>
      <c r="VY111" s="164"/>
      <c r="VZ111" s="165"/>
      <c r="WA111" s="163">
        <v>0.375</v>
      </c>
      <c r="WB111" s="164"/>
      <c r="WC111" s="164"/>
      <c r="WD111" s="164"/>
      <c r="WE111" s="164"/>
      <c r="WF111" s="164"/>
      <c r="WG111" s="164"/>
      <c r="WH111" s="164"/>
      <c r="WI111" s="164"/>
      <c r="WJ111" s="164"/>
      <c r="WK111" s="164"/>
      <c r="WL111" s="165"/>
      <c r="WM111" s="163">
        <v>0.41666666666666669</v>
      </c>
      <c r="WN111" s="164"/>
      <c r="WO111" s="164"/>
      <c r="WP111" s="164"/>
      <c r="WQ111" s="164"/>
      <c r="WR111" s="164"/>
      <c r="WS111" s="164"/>
      <c r="WT111" s="164"/>
      <c r="WU111" s="164"/>
      <c r="WV111" s="164"/>
      <c r="WW111" s="164"/>
      <c r="WX111" s="165"/>
      <c r="WY111" s="163">
        <v>0.45833333333333331</v>
      </c>
      <c r="WZ111" s="164"/>
      <c r="XA111" s="164"/>
      <c r="XB111" s="164"/>
      <c r="XC111" s="164"/>
      <c r="XD111" s="164"/>
      <c r="XE111" s="164"/>
      <c r="XF111" s="164"/>
      <c r="XG111" s="164"/>
      <c r="XH111" s="164"/>
      <c r="XI111" s="164"/>
      <c r="XJ111" s="165"/>
      <c r="XK111" s="163">
        <v>0.5</v>
      </c>
      <c r="XL111" s="164"/>
      <c r="XM111" s="164"/>
      <c r="XN111" s="164"/>
      <c r="XO111" s="164"/>
      <c r="XP111" s="164"/>
      <c r="XQ111" s="164"/>
      <c r="XR111" s="164"/>
      <c r="XS111" s="164"/>
      <c r="XT111" s="164"/>
      <c r="XU111" s="164"/>
      <c r="XV111" s="165"/>
      <c r="XW111" s="163">
        <v>0.54166666666666663</v>
      </c>
      <c r="XX111" s="164"/>
      <c r="XY111" s="164"/>
      <c r="XZ111" s="164"/>
      <c r="YA111" s="164"/>
      <c r="YB111" s="164"/>
      <c r="YC111" s="164"/>
      <c r="YD111" s="164"/>
      <c r="YE111" s="164"/>
      <c r="YF111" s="164"/>
      <c r="YG111" s="164"/>
      <c r="YH111" s="165"/>
      <c r="YI111" s="163">
        <v>0.58333333333333337</v>
      </c>
      <c r="YJ111" s="164"/>
      <c r="YK111" s="164"/>
      <c r="YL111" s="164"/>
      <c r="YM111" s="164"/>
      <c r="YN111" s="164"/>
      <c r="YO111" s="164"/>
      <c r="YP111" s="164"/>
      <c r="YQ111" s="164"/>
      <c r="YR111" s="164"/>
      <c r="YS111" s="164"/>
      <c r="YT111" s="165"/>
      <c r="YU111" s="163">
        <v>0.625</v>
      </c>
      <c r="YV111" s="164"/>
      <c r="YW111" s="164"/>
      <c r="YX111" s="164"/>
      <c r="YY111" s="164"/>
      <c r="YZ111" s="164"/>
      <c r="ZA111" s="164"/>
      <c r="ZB111" s="164"/>
      <c r="ZC111" s="164"/>
      <c r="ZD111" s="164"/>
      <c r="ZE111" s="164"/>
      <c r="ZF111" s="165"/>
      <c r="ZG111" s="163">
        <v>0.66666666666666663</v>
      </c>
      <c r="ZH111" s="164"/>
      <c r="ZI111" s="164"/>
      <c r="ZJ111" s="164"/>
      <c r="ZK111" s="164"/>
      <c r="ZL111" s="164"/>
      <c r="ZM111" s="164"/>
      <c r="ZN111" s="164"/>
      <c r="ZO111" s="164"/>
      <c r="ZP111" s="164"/>
      <c r="ZQ111" s="164"/>
      <c r="ZR111" s="165"/>
      <c r="ZS111" s="163">
        <v>0.70833333333333337</v>
      </c>
      <c r="ZT111" s="164"/>
      <c r="ZU111" s="164"/>
      <c r="ZV111" s="164"/>
      <c r="ZW111" s="164"/>
      <c r="ZX111" s="164"/>
      <c r="ZY111" s="164"/>
      <c r="ZZ111" s="164"/>
      <c r="AAA111" s="164"/>
      <c r="AAB111" s="164"/>
      <c r="AAC111" s="164"/>
      <c r="AAD111" s="165"/>
      <c r="AAE111" s="163">
        <v>0.75</v>
      </c>
      <c r="AAF111" s="164"/>
      <c r="AAG111" s="164"/>
      <c r="AAH111" s="164"/>
      <c r="AAI111" s="164"/>
      <c r="AAJ111" s="164"/>
      <c r="AAK111" s="164"/>
      <c r="AAL111" s="164"/>
      <c r="AAM111" s="164"/>
      <c r="AAN111" s="164"/>
      <c r="AAO111" s="164"/>
      <c r="AAP111" s="165"/>
      <c r="AAQ111" s="163">
        <v>0.79166666666666663</v>
      </c>
      <c r="AAR111" s="164"/>
      <c r="AAS111" s="164"/>
      <c r="AAT111" s="164"/>
      <c r="AAU111" s="164"/>
      <c r="AAV111" s="164"/>
      <c r="AAW111" s="164"/>
      <c r="AAX111" s="164"/>
      <c r="AAY111" s="164"/>
      <c r="AAZ111" s="164"/>
      <c r="ABA111" s="164"/>
      <c r="ABB111" s="165"/>
      <c r="ABC111" s="163">
        <v>0.83333333333333337</v>
      </c>
      <c r="ABD111" s="164"/>
      <c r="ABE111" s="164"/>
      <c r="ABF111" s="164"/>
      <c r="ABG111" s="164"/>
      <c r="ABH111" s="164"/>
      <c r="ABI111" s="164"/>
      <c r="ABJ111" s="164"/>
      <c r="ABK111" s="164"/>
      <c r="ABL111" s="164"/>
      <c r="ABM111" s="164"/>
      <c r="ABN111" s="165"/>
      <c r="ABO111" s="163">
        <v>0.875</v>
      </c>
      <c r="ABP111" s="164"/>
      <c r="ABQ111" s="164"/>
      <c r="ABR111" s="164"/>
      <c r="ABS111" s="164"/>
      <c r="ABT111" s="164"/>
      <c r="ABU111" s="164"/>
      <c r="ABV111" s="164"/>
      <c r="ABW111" s="164"/>
      <c r="ABX111" s="164"/>
      <c r="ABY111" s="164"/>
      <c r="ABZ111" s="165"/>
      <c r="ACA111" s="163">
        <v>0.91666666666666663</v>
      </c>
      <c r="ACB111" s="164"/>
      <c r="ACC111" s="164"/>
      <c r="ACD111" s="164"/>
      <c r="ACE111" s="164"/>
      <c r="ACF111" s="164"/>
      <c r="ACG111" s="164"/>
      <c r="ACH111" s="164"/>
      <c r="ACI111" s="164"/>
      <c r="ACJ111" s="164"/>
      <c r="ACK111" s="164"/>
      <c r="ACL111" s="165"/>
      <c r="ACM111" s="163">
        <v>0.95833333333333337</v>
      </c>
      <c r="ACN111" s="164"/>
      <c r="ACO111" s="164"/>
      <c r="ACP111" s="164"/>
      <c r="ACQ111" s="164"/>
      <c r="ACR111" s="164"/>
      <c r="ACS111" s="164"/>
      <c r="ACT111" s="164"/>
      <c r="ACU111" s="164"/>
      <c r="ACV111" s="164"/>
      <c r="ACW111" s="164"/>
      <c r="ACX111" s="165"/>
      <c r="ACY111" s="186"/>
      <c r="ACZ111" s="220"/>
      <c r="ADA111" s="220"/>
      <c r="ADB111" s="221"/>
    </row>
    <row r="112" spans="1:782" ht="11.25" customHeight="1" x14ac:dyDescent="0.2">
      <c r="B112" s="192" t="s">
        <v>67</v>
      </c>
      <c r="C112" s="152" t="s">
        <v>69</v>
      </c>
      <c r="D112" s="237">
        <v>1</v>
      </c>
      <c r="E112" s="241" t="s">
        <v>68</v>
      </c>
      <c r="F112" s="227" t="s">
        <v>52</v>
      </c>
      <c r="G112" s="57"/>
      <c r="H112" s="28" t="s">
        <v>66</v>
      </c>
      <c r="I112" s="29">
        <f>G112+J112</f>
        <v>3.472222222222222E-3</v>
      </c>
      <c r="J112" s="40">
        <v>3.472222222222222E-3</v>
      </c>
      <c r="K112" s="22" t="str">
        <f>IF(AND($G112&lt;&gt;"",$I112&lt;&gt;""),IF(AND($G112&lt;=K$11,$I112&gt;=K$11),1,0),"")</f>
        <v/>
      </c>
      <c r="L112" s="12" t="str">
        <f>IF(AND($G112&lt;&gt;"",$I112&lt;&gt;""),IF(AND($G112&lt;=L$11,$I112&gt;=L$11),1,0),"")</f>
        <v/>
      </c>
      <c r="M112" s="12" t="str">
        <f t="shared" ref="M112:BF118" si="4040">IF(AND($G112&lt;&gt;"",$I112&lt;&gt;""),IF(AND($G112&lt;=M$11,$I112&gt;=M$11),1,0),"")</f>
        <v/>
      </c>
      <c r="N112" s="12" t="str">
        <f t="shared" si="4040"/>
        <v/>
      </c>
      <c r="O112" s="12" t="str">
        <f t="shared" si="4040"/>
        <v/>
      </c>
      <c r="P112" s="12" t="str">
        <f t="shared" si="4040"/>
        <v/>
      </c>
      <c r="Q112" s="12" t="str">
        <f t="shared" si="4040"/>
        <v/>
      </c>
      <c r="R112" s="12" t="str">
        <f t="shared" si="4040"/>
        <v/>
      </c>
      <c r="S112" s="12" t="str">
        <f t="shared" si="4040"/>
        <v/>
      </c>
      <c r="T112" s="12" t="str">
        <f t="shared" si="4040"/>
        <v/>
      </c>
      <c r="U112" s="12" t="str">
        <f t="shared" si="4040"/>
        <v/>
      </c>
      <c r="V112" s="12" t="str">
        <f t="shared" si="4040"/>
        <v/>
      </c>
      <c r="W112" s="11" t="str">
        <f t="shared" si="4040"/>
        <v/>
      </c>
      <c r="X112" s="12" t="str">
        <f t="shared" si="4040"/>
        <v/>
      </c>
      <c r="Y112" s="12" t="str">
        <f t="shared" si="4040"/>
        <v/>
      </c>
      <c r="Z112" s="12" t="str">
        <f t="shared" si="4040"/>
        <v/>
      </c>
      <c r="AA112" s="12" t="str">
        <f t="shared" si="4040"/>
        <v/>
      </c>
      <c r="AB112" s="12" t="str">
        <f t="shared" si="4040"/>
        <v/>
      </c>
      <c r="AC112" s="12" t="str">
        <f t="shared" si="4040"/>
        <v/>
      </c>
      <c r="AD112" s="12" t="str">
        <f t="shared" si="4040"/>
        <v/>
      </c>
      <c r="AE112" s="12" t="str">
        <f t="shared" si="4040"/>
        <v/>
      </c>
      <c r="AF112" s="12" t="str">
        <f t="shared" si="4040"/>
        <v/>
      </c>
      <c r="AG112" s="12" t="str">
        <f t="shared" si="4040"/>
        <v/>
      </c>
      <c r="AH112" s="12" t="str">
        <f t="shared" si="4040"/>
        <v/>
      </c>
      <c r="AI112" s="11" t="str">
        <f t="shared" si="4040"/>
        <v/>
      </c>
      <c r="AJ112" s="12" t="str">
        <f t="shared" si="4040"/>
        <v/>
      </c>
      <c r="AK112" s="12" t="str">
        <f t="shared" si="4040"/>
        <v/>
      </c>
      <c r="AL112" s="12" t="str">
        <f t="shared" si="4040"/>
        <v/>
      </c>
      <c r="AM112" s="12" t="str">
        <f t="shared" si="4040"/>
        <v/>
      </c>
      <c r="AN112" s="12" t="str">
        <f t="shared" si="4040"/>
        <v/>
      </c>
      <c r="AO112" s="12" t="str">
        <f t="shared" si="4040"/>
        <v/>
      </c>
      <c r="AP112" s="12" t="str">
        <f t="shared" si="4040"/>
        <v/>
      </c>
      <c r="AQ112" s="12" t="str">
        <f t="shared" si="4040"/>
        <v/>
      </c>
      <c r="AR112" s="12" t="str">
        <f t="shared" si="4040"/>
        <v/>
      </c>
      <c r="AS112" s="12" t="str">
        <f t="shared" si="4040"/>
        <v/>
      </c>
      <c r="AT112" s="13" t="str">
        <f t="shared" si="4040"/>
        <v/>
      </c>
      <c r="AU112" s="12" t="str">
        <f t="shared" si="4040"/>
        <v/>
      </c>
      <c r="AV112" s="12" t="str">
        <f t="shared" si="4040"/>
        <v/>
      </c>
      <c r="AW112" s="12" t="str">
        <f t="shared" si="4040"/>
        <v/>
      </c>
      <c r="AX112" s="12" t="str">
        <f t="shared" si="4040"/>
        <v/>
      </c>
      <c r="AY112" s="12" t="str">
        <f t="shared" si="4040"/>
        <v/>
      </c>
      <c r="AZ112" s="12" t="str">
        <f t="shared" si="4040"/>
        <v/>
      </c>
      <c r="BA112" s="12" t="str">
        <f t="shared" si="4040"/>
        <v/>
      </c>
      <c r="BB112" s="12" t="str">
        <f t="shared" si="4040"/>
        <v/>
      </c>
      <c r="BC112" s="12" t="str">
        <f t="shared" si="4040"/>
        <v/>
      </c>
      <c r="BD112" s="12" t="str">
        <f t="shared" si="4040"/>
        <v/>
      </c>
      <c r="BE112" s="12" t="str">
        <f t="shared" si="4040"/>
        <v/>
      </c>
      <c r="BF112" s="12" t="str">
        <f t="shared" si="4040"/>
        <v/>
      </c>
      <c r="BG112" s="11" t="str">
        <f>IF(AND($G112&lt;&gt;"",$I112&lt;&gt;""),IF(AND($G112&lt;=BG$11,$I112&gt;=BG$11),1,0),"")</f>
        <v/>
      </c>
      <c r="BH112" s="12" t="str">
        <f t="shared" ref="BH112:BW120" si="4041">IF(AND($G112&lt;&gt;"",$I112&lt;&gt;""),IF(AND($G112&lt;=BH$11,$I112&gt;=BH$11),1,0),"")</f>
        <v/>
      </c>
      <c r="BI112" s="12" t="str">
        <f t="shared" si="4041"/>
        <v/>
      </c>
      <c r="BJ112" s="12" t="str">
        <f t="shared" si="4041"/>
        <v/>
      </c>
      <c r="BK112" s="12" t="str">
        <f t="shared" si="4041"/>
        <v/>
      </c>
      <c r="BL112" s="12" t="str">
        <f t="shared" si="4041"/>
        <v/>
      </c>
      <c r="BM112" s="12" t="str">
        <f t="shared" si="4041"/>
        <v/>
      </c>
      <c r="BN112" s="12" t="str">
        <f t="shared" si="4041"/>
        <v/>
      </c>
      <c r="BO112" s="12" t="str">
        <f t="shared" si="4041"/>
        <v/>
      </c>
      <c r="BP112" s="12" t="str">
        <f t="shared" si="4041"/>
        <v/>
      </c>
      <c r="BQ112" s="12" t="str">
        <f t="shared" si="4041"/>
        <v/>
      </c>
      <c r="BR112" s="13" t="str">
        <f t="shared" si="4041"/>
        <v/>
      </c>
      <c r="BS112" s="11" t="str">
        <f t="shared" si="4041"/>
        <v/>
      </c>
      <c r="BT112" s="12" t="str">
        <f t="shared" si="4041"/>
        <v/>
      </c>
      <c r="BU112" s="12" t="str">
        <f t="shared" si="4041"/>
        <v/>
      </c>
      <c r="BV112" s="12" t="str">
        <f t="shared" si="4041"/>
        <v/>
      </c>
      <c r="BW112" s="12" t="str">
        <f t="shared" si="4041"/>
        <v/>
      </c>
      <c r="BX112" s="12" t="str">
        <f t="shared" ref="BX112:CM120" si="4042">IF(AND($G112&lt;&gt;"",$I112&lt;&gt;""),IF(AND($G112&lt;=BX$11,$I112&gt;=BX$11),1,0),"")</f>
        <v/>
      </c>
      <c r="BY112" s="12" t="str">
        <f t="shared" si="4042"/>
        <v/>
      </c>
      <c r="BZ112" s="12" t="str">
        <f t="shared" si="4042"/>
        <v/>
      </c>
      <c r="CA112" s="12" t="str">
        <f t="shared" si="4042"/>
        <v/>
      </c>
      <c r="CB112" s="12" t="str">
        <f t="shared" si="4042"/>
        <v/>
      </c>
      <c r="CC112" s="12" t="str">
        <f t="shared" si="4042"/>
        <v/>
      </c>
      <c r="CD112" s="13" t="str">
        <f t="shared" si="4042"/>
        <v/>
      </c>
      <c r="CE112" s="11" t="str">
        <f t="shared" si="4042"/>
        <v/>
      </c>
      <c r="CF112" s="12" t="str">
        <f t="shared" si="4042"/>
        <v/>
      </c>
      <c r="CG112" s="12" t="str">
        <f t="shared" si="4042"/>
        <v/>
      </c>
      <c r="CH112" s="12" t="str">
        <f t="shared" si="4042"/>
        <v/>
      </c>
      <c r="CI112" s="12" t="str">
        <f t="shared" si="4042"/>
        <v/>
      </c>
      <c r="CJ112" s="12" t="str">
        <f t="shared" si="4042"/>
        <v/>
      </c>
      <c r="CK112" s="12" t="str">
        <f t="shared" si="4042"/>
        <v/>
      </c>
      <c r="CL112" s="12" t="str">
        <f t="shared" si="4042"/>
        <v/>
      </c>
      <c r="CM112" s="12" t="str">
        <f t="shared" si="4042"/>
        <v/>
      </c>
      <c r="CN112" s="12" t="str">
        <f t="shared" ref="CN112:DC120" si="4043">IF(AND($G112&lt;&gt;"",$I112&lt;&gt;""),IF(AND($G112&lt;=CN$11,$I112&gt;=CN$11),1,0),"")</f>
        <v/>
      </c>
      <c r="CO112" s="12" t="str">
        <f t="shared" si="4043"/>
        <v/>
      </c>
      <c r="CP112" s="13" t="str">
        <f t="shared" si="4043"/>
        <v/>
      </c>
      <c r="CQ112" s="11" t="str">
        <f t="shared" si="4043"/>
        <v/>
      </c>
      <c r="CR112" s="12" t="str">
        <f t="shared" si="4043"/>
        <v/>
      </c>
      <c r="CS112" s="12" t="str">
        <f t="shared" si="4043"/>
        <v/>
      </c>
      <c r="CT112" s="12" t="str">
        <f t="shared" si="4043"/>
        <v/>
      </c>
      <c r="CU112" s="12" t="str">
        <f t="shared" si="4043"/>
        <v/>
      </c>
      <c r="CV112" s="12" t="str">
        <f t="shared" si="4043"/>
        <v/>
      </c>
      <c r="CW112" s="12" t="str">
        <f t="shared" si="4043"/>
        <v/>
      </c>
      <c r="CX112" s="12" t="str">
        <f t="shared" si="4043"/>
        <v/>
      </c>
      <c r="CY112" s="12" t="str">
        <f t="shared" si="4043"/>
        <v/>
      </c>
      <c r="CZ112" s="12" t="str">
        <f t="shared" si="4043"/>
        <v/>
      </c>
      <c r="DA112" s="12" t="str">
        <f t="shared" si="4043"/>
        <v/>
      </c>
      <c r="DB112" s="13" t="str">
        <f t="shared" si="4043"/>
        <v/>
      </c>
      <c r="DC112" s="11" t="str">
        <f t="shared" si="4043"/>
        <v/>
      </c>
      <c r="DD112" s="12" t="str">
        <f t="shared" ref="DD112:DS120" si="4044">IF(AND($G112&lt;&gt;"",$I112&lt;&gt;""),IF(AND($G112&lt;=DD$11,$I112&gt;=DD$11),1,0),"")</f>
        <v/>
      </c>
      <c r="DE112" s="12" t="str">
        <f t="shared" si="4044"/>
        <v/>
      </c>
      <c r="DF112" s="12" t="str">
        <f t="shared" si="4044"/>
        <v/>
      </c>
      <c r="DG112" s="12" t="str">
        <f t="shared" si="4044"/>
        <v/>
      </c>
      <c r="DH112" s="12" t="str">
        <f t="shared" si="4044"/>
        <v/>
      </c>
      <c r="DI112" s="12" t="str">
        <f t="shared" si="4044"/>
        <v/>
      </c>
      <c r="DJ112" s="12" t="str">
        <f t="shared" si="4044"/>
        <v/>
      </c>
      <c r="DK112" s="12" t="str">
        <f t="shared" si="4044"/>
        <v/>
      </c>
      <c r="DL112" s="12" t="str">
        <f t="shared" si="4044"/>
        <v/>
      </c>
      <c r="DM112" s="12" t="str">
        <f t="shared" si="4044"/>
        <v/>
      </c>
      <c r="DN112" s="13" t="str">
        <f t="shared" si="4044"/>
        <v/>
      </c>
      <c r="DO112" s="11" t="str">
        <f t="shared" si="4044"/>
        <v/>
      </c>
      <c r="DP112" s="12" t="str">
        <f t="shared" si="4044"/>
        <v/>
      </c>
      <c r="DQ112" s="12" t="str">
        <f t="shared" si="4044"/>
        <v/>
      </c>
      <c r="DR112" s="12" t="str">
        <f t="shared" si="4044"/>
        <v/>
      </c>
      <c r="DS112" s="12" t="str">
        <f t="shared" si="4044"/>
        <v/>
      </c>
      <c r="DT112" s="12" t="str">
        <f t="shared" ref="DT112:EI120" si="4045">IF(AND($G112&lt;&gt;"",$I112&lt;&gt;""),IF(AND($G112&lt;=DT$11,$I112&gt;=DT$11),1,0),"")</f>
        <v/>
      </c>
      <c r="DU112" s="12" t="str">
        <f t="shared" si="4045"/>
        <v/>
      </c>
      <c r="DV112" s="12" t="str">
        <f t="shared" si="4045"/>
        <v/>
      </c>
      <c r="DW112" s="12" t="str">
        <f t="shared" si="4045"/>
        <v/>
      </c>
      <c r="DX112" s="12" t="str">
        <f t="shared" si="4045"/>
        <v/>
      </c>
      <c r="DY112" s="12" t="str">
        <f t="shared" si="4045"/>
        <v/>
      </c>
      <c r="DZ112" s="13" t="str">
        <f t="shared" si="4045"/>
        <v/>
      </c>
      <c r="EA112" s="11" t="str">
        <f t="shared" si="4045"/>
        <v/>
      </c>
      <c r="EB112" s="12" t="str">
        <f t="shared" si="4045"/>
        <v/>
      </c>
      <c r="EC112" s="12" t="str">
        <f t="shared" si="4045"/>
        <v/>
      </c>
      <c r="ED112" s="12" t="str">
        <f t="shared" si="4045"/>
        <v/>
      </c>
      <c r="EE112" s="12" t="str">
        <f t="shared" si="4045"/>
        <v/>
      </c>
      <c r="EF112" s="12" t="str">
        <f t="shared" si="4045"/>
        <v/>
      </c>
      <c r="EG112" s="12" t="str">
        <f t="shared" si="4045"/>
        <v/>
      </c>
      <c r="EH112" s="12" t="str">
        <f t="shared" si="4045"/>
        <v/>
      </c>
      <c r="EI112" s="12" t="str">
        <f t="shared" si="4045"/>
        <v/>
      </c>
      <c r="EJ112" s="12" t="str">
        <f t="shared" ref="EJ112:EY120" si="4046">IF(AND($G112&lt;&gt;"",$I112&lt;&gt;""),IF(AND($G112&lt;=EJ$11,$I112&gt;=EJ$11),1,0),"")</f>
        <v/>
      </c>
      <c r="EK112" s="12" t="str">
        <f t="shared" si="4046"/>
        <v/>
      </c>
      <c r="EL112" s="13" t="str">
        <f t="shared" si="4046"/>
        <v/>
      </c>
      <c r="EM112" s="11" t="str">
        <f t="shared" si="4046"/>
        <v/>
      </c>
      <c r="EN112" s="12" t="str">
        <f t="shared" si="4046"/>
        <v/>
      </c>
      <c r="EO112" s="12" t="str">
        <f t="shared" si="4046"/>
        <v/>
      </c>
      <c r="EP112" s="12" t="str">
        <f t="shared" si="4046"/>
        <v/>
      </c>
      <c r="EQ112" s="12" t="str">
        <f t="shared" si="4046"/>
        <v/>
      </c>
      <c r="ER112" s="12" t="str">
        <f t="shared" si="4046"/>
        <v/>
      </c>
      <c r="ES112" s="12" t="str">
        <f t="shared" si="4046"/>
        <v/>
      </c>
      <c r="ET112" s="12" t="str">
        <f t="shared" si="4046"/>
        <v/>
      </c>
      <c r="EU112" s="12" t="str">
        <f t="shared" si="4046"/>
        <v/>
      </c>
      <c r="EV112" s="12" t="str">
        <f t="shared" si="4046"/>
        <v/>
      </c>
      <c r="EW112" s="12" t="str">
        <f t="shared" si="4046"/>
        <v/>
      </c>
      <c r="EX112" s="13" t="str">
        <f t="shared" si="4046"/>
        <v/>
      </c>
      <c r="EY112" s="11" t="str">
        <f t="shared" si="4046"/>
        <v/>
      </c>
      <c r="EZ112" s="12" t="str">
        <f t="shared" ref="EZ112:FO120" si="4047">IF(AND($G112&lt;&gt;"",$I112&lt;&gt;""),IF(AND($G112&lt;=EZ$11,$I112&gt;=EZ$11),1,0),"")</f>
        <v/>
      </c>
      <c r="FA112" s="12" t="str">
        <f t="shared" si="4047"/>
        <v/>
      </c>
      <c r="FB112" s="12" t="str">
        <f t="shared" si="4047"/>
        <v/>
      </c>
      <c r="FC112" s="12" t="str">
        <f t="shared" si="4047"/>
        <v/>
      </c>
      <c r="FD112" s="12" t="str">
        <f t="shared" si="4047"/>
        <v/>
      </c>
      <c r="FE112" s="12" t="str">
        <f t="shared" si="4047"/>
        <v/>
      </c>
      <c r="FF112" s="12" t="str">
        <f t="shared" si="4047"/>
        <v/>
      </c>
      <c r="FG112" s="12" t="str">
        <f t="shared" si="4047"/>
        <v/>
      </c>
      <c r="FH112" s="12" t="str">
        <f t="shared" si="4047"/>
        <v/>
      </c>
      <c r="FI112" s="12" t="str">
        <f t="shared" si="4047"/>
        <v/>
      </c>
      <c r="FJ112" s="13" t="str">
        <f t="shared" si="4047"/>
        <v/>
      </c>
      <c r="FK112" s="11" t="str">
        <f t="shared" si="4047"/>
        <v/>
      </c>
      <c r="FL112" s="12" t="str">
        <f t="shared" si="4047"/>
        <v/>
      </c>
      <c r="FM112" s="12" t="str">
        <f t="shared" si="4047"/>
        <v/>
      </c>
      <c r="FN112" s="12" t="str">
        <f t="shared" si="4047"/>
        <v/>
      </c>
      <c r="FO112" s="12" t="str">
        <f t="shared" si="4047"/>
        <v/>
      </c>
      <c r="FP112" s="12" t="str">
        <f t="shared" ref="FP112:GE120" si="4048">IF(AND($G112&lt;&gt;"",$I112&lt;&gt;""),IF(AND($G112&lt;=FP$11,$I112&gt;=FP$11),1,0),"")</f>
        <v/>
      </c>
      <c r="FQ112" s="12" t="str">
        <f t="shared" si="4048"/>
        <v/>
      </c>
      <c r="FR112" s="12" t="str">
        <f t="shared" si="4048"/>
        <v/>
      </c>
      <c r="FS112" s="12" t="str">
        <f t="shared" si="4048"/>
        <v/>
      </c>
      <c r="FT112" s="12" t="str">
        <f t="shared" si="4048"/>
        <v/>
      </c>
      <c r="FU112" s="12" t="str">
        <f t="shared" si="4048"/>
        <v/>
      </c>
      <c r="FV112" s="13" t="str">
        <f t="shared" si="4048"/>
        <v/>
      </c>
      <c r="FW112" s="11" t="str">
        <f t="shared" si="4048"/>
        <v/>
      </c>
      <c r="FX112" s="12" t="str">
        <f t="shared" si="4048"/>
        <v/>
      </c>
      <c r="FY112" s="12" t="str">
        <f t="shared" si="4048"/>
        <v/>
      </c>
      <c r="FZ112" s="12" t="str">
        <f t="shared" si="4048"/>
        <v/>
      </c>
      <c r="GA112" s="12" t="str">
        <f t="shared" si="4048"/>
        <v/>
      </c>
      <c r="GB112" s="12" t="str">
        <f t="shared" si="4048"/>
        <v/>
      </c>
      <c r="GC112" s="12" t="str">
        <f t="shared" si="4048"/>
        <v/>
      </c>
      <c r="GD112" s="12" t="str">
        <f t="shared" si="4048"/>
        <v/>
      </c>
      <c r="GE112" s="12" t="str">
        <f t="shared" si="4048"/>
        <v/>
      </c>
      <c r="GF112" s="12" t="str">
        <f t="shared" ref="GF112:IQ114" si="4049">IF(AND($G112&lt;&gt;"",$I112&lt;&gt;""),IF(AND($G112&lt;=GF$11,$I112&gt;=GF$11),1,0),"")</f>
        <v/>
      </c>
      <c r="GG112" s="12" t="str">
        <f t="shared" si="4049"/>
        <v/>
      </c>
      <c r="GH112" s="13" t="str">
        <f t="shared" si="4049"/>
        <v/>
      </c>
      <c r="GI112" s="11" t="str">
        <f t="shared" si="4049"/>
        <v/>
      </c>
      <c r="GJ112" s="12" t="str">
        <f t="shared" si="4049"/>
        <v/>
      </c>
      <c r="GK112" s="12" t="str">
        <f t="shared" si="4049"/>
        <v/>
      </c>
      <c r="GL112" s="12" t="str">
        <f t="shared" si="4049"/>
        <v/>
      </c>
      <c r="GM112" s="12" t="str">
        <f t="shared" si="4049"/>
        <v/>
      </c>
      <c r="GN112" s="12" t="str">
        <f t="shared" si="4049"/>
        <v/>
      </c>
      <c r="GO112" s="12" t="str">
        <f t="shared" si="4049"/>
        <v/>
      </c>
      <c r="GP112" s="12" t="str">
        <f t="shared" si="4049"/>
        <v/>
      </c>
      <c r="GQ112" s="12" t="str">
        <f t="shared" si="4049"/>
        <v/>
      </c>
      <c r="GR112" s="12" t="str">
        <f t="shared" si="4049"/>
        <v/>
      </c>
      <c r="GS112" s="12" t="str">
        <f t="shared" si="4049"/>
        <v/>
      </c>
      <c r="GT112" s="13" t="str">
        <f>IF(AND($G112&lt;&gt;"",$I112&lt;&gt;""),IF(AND($G112&lt;=GT$11,$I112&gt;=GT$11),1,0),"")</f>
        <v/>
      </c>
      <c r="GU112" s="11" t="str">
        <f t="shared" si="4049"/>
        <v/>
      </c>
      <c r="GV112" s="12" t="str">
        <f t="shared" si="4049"/>
        <v/>
      </c>
      <c r="GW112" s="12" t="str">
        <f t="shared" si="4049"/>
        <v/>
      </c>
      <c r="GX112" s="12" t="str">
        <f t="shared" si="4049"/>
        <v/>
      </c>
      <c r="GY112" s="12" t="str">
        <f t="shared" si="4049"/>
        <v/>
      </c>
      <c r="GZ112" s="12" t="str">
        <f t="shared" si="4049"/>
        <v/>
      </c>
      <c r="HA112" s="12" t="str">
        <f t="shared" si="4049"/>
        <v/>
      </c>
      <c r="HB112" s="12" t="str">
        <f t="shared" si="4049"/>
        <v/>
      </c>
      <c r="HC112" s="12" t="str">
        <f t="shared" si="4049"/>
        <v/>
      </c>
      <c r="HD112" s="12" t="str">
        <f t="shared" si="4049"/>
        <v/>
      </c>
      <c r="HE112" s="12" t="str">
        <f t="shared" si="4049"/>
        <v/>
      </c>
      <c r="HF112" s="13" t="str">
        <f>IF(AND($G112&lt;&gt;"",$I112&lt;&gt;""),IF(AND($G112&lt;=HF$11,$I112&gt;=HF$11),1,0),"")</f>
        <v/>
      </c>
      <c r="HG112" s="11" t="str">
        <f t="shared" si="4049"/>
        <v/>
      </c>
      <c r="HH112" s="12" t="str">
        <f t="shared" si="4049"/>
        <v/>
      </c>
      <c r="HI112" s="12" t="str">
        <f t="shared" si="4049"/>
        <v/>
      </c>
      <c r="HJ112" s="12" t="str">
        <f t="shared" si="4049"/>
        <v/>
      </c>
      <c r="HK112" s="12" t="str">
        <f t="shared" si="4049"/>
        <v/>
      </c>
      <c r="HL112" s="12" t="str">
        <f t="shared" si="4049"/>
        <v/>
      </c>
      <c r="HM112" s="12" t="str">
        <f t="shared" si="4049"/>
        <v/>
      </c>
      <c r="HN112" s="12" t="str">
        <f t="shared" si="4049"/>
        <v/>
      </c>
      <c r="HO112" s="12" t="str">
        <f t="shared" si="4049"/>
        <v/>
      </c>
      <c r="HP112" s="12" t="str">
        <f t="shared" si="4049"/>
        <v/>
      </c>
      <c r="HQ112" s="12" t="str">
        <f t="shared" si="4049"/>
        <v/>
      </c>
      <c r="HR112" s="13" t="str">
        <f>IF(AND($G112&lt;&gt;"",$I112&lt;&gt;""),IF(AND($G112&lt;=HR$11,$I112&gt;=HR$11),1,0),"")</f>
        <v/>
      </c>
      <c r="HS112" s="11" t="str">
        <f t="shared" si="4049"/>
        <v/>
      </c>
      <c r="HT112" s="12" t="str">
        <f t="shared" si="4049"/>
        <v/>
      </c>
      <c r="HU112" s="12" t="str">
        <f t="shared" si="4049"/>
        <v/>
      </c>
      <c r="HV112" s="12" t="str">
        <f t="shared" si="4049"/>
        <v/>
      </c>
      <c r="HW112" s="12" t="str">
        <f t="shared" si="4049"/>
        <v/>
      </c>
      <c r="HX112" s="12" t="str">
        <f t="shared" si="4049"/>
        <v/>
      </c>
      <c r="HY112" s="12" t="str">
        <f t="shared" si="4049"/>
        <v/>
      </c>
      <c r="HZ112" s="12" t="str">
        <f t="shared" si="4049"/>
        <v/>
      </c>
      <c r="IA112" s="12" t="str">
        <f t="shared" si="4049"/>
        <v/>
      </c>
      <c r="IB112" s="12" t="str">
        <f t="shared" si="4049"/>
        <v/>
      </c>
      <c r="IC112" s="12" t="str">
        <f t="shared" si="4049"/>
        <v/>
      </c>
      <c r="ID112" s="13" t="str">
        <f>IF(AND($G112&lt;&gt;"",$I112&lt;&gt;""),IF(AND($G112&lt;=ID$11,$I112&gt;=ID$11),1,0),"")</f>
        <v/>
      </c>
      <c r="IE112" s="11" t="str">
        <f t="shared" si="4049"/>
        <v/>
      </c>
      <c r="IF112" s="12" t="str">
        <f t="shared" si="4049"/>
        <v/>
      </c>
      <c r="IG112" s="12" t="str">
        <f t="shared" si="4049"/>
        <v/>
      </c>
      <c r="IH112" s="12" t="str">
        <f t="shared" si="4049"/>
        <v/>
      </c>
      <c r="II112" s="12" t="str">
        <f t="shared" si="4049"/>
        <v/>
      </c>
      <c r="IJ112" s="12" t="str">
        <f t="shared" si="4049"/>
        <v/>
      </c>
      <c r="IK112" s="12" t="str">
        <f t="shared" si="4049"/>
        <v/>
      </c>
      <c r="IL112" s="12" t="str">
        <f t="shared" si="4049"/>
        <v/>
      </c>
      <c r="IM112" s="12" t="str">
        <f t="shared" si="4049"/>
        <v/>
      </c>
      <c r="IN112" s="12" t="str">
        <f t="shared" si="4049"/>
        <v/>
      </c>
      <c r="IO112" s="12" t="str">
        <f t="shared" si="4049"/>
        <v/>
      </c>
      <c r="IP112" s="13" t="str">
        <f t="shared" si="4049"/>
        <v/>
      </c>
      <c r="IQ112" s="11" t="str">
        <f t="shared" si="4049"/>
        <v/>
      </c>
      <c r="IR112" s="12" t="str">
        <f t="shared" ref="IR112:LC114" si="4050">IF(AND($G112&lt;&gt;"",$I112&lt;&gt;""),IF(AND($G112&lt;=IR$11,$I112&gt;=IR$11),1,0),"")</f>
        <v/>
      </c>
      <c r="IS112" s="12" t="str">
        <f t="shared" si="4050"/>
        <v/>
      </c>
      <c r="IT112" s="12" t="str">
        <f t="shared" si="4050"/>
        <v/>
      </c>
      <c r="IU112" s="12" t="str">
        <f t="shared" si="4050"/>
        <v/>
      </c>
      <c r="IV112" s="12" t="str">
        <f t="shared" si="4050"/>
        <v/>
      </c>
      <c r="IW112" s="12" t="str">
        <f t="shared" si="4050"/>
        <v/>
      </c>
      <c r="IX112" s="12" t="str">
        <f t="shared" si="4050"/>
        <v/>
      </c>
      <c r="IY112" s="12" t="str">
        <f t="shared" si="4050"/>
        <v/>
      </c>
      <c r="IZ112" s="12" t="str">
        <f t="shared" si="4050"/>
        <v/>
      </c>
      <c r="JA112" s="12" t="str">
        <f t="shared" si="4050"/>
        <v/>
      </c>
      <c r="JB112" s="13" t="str">
        <f t="shared" si="4050"/>
        <v/>
      </c>
      <c r="JC112" s="11" t="str">
        <f t="shared" si="4050"/>
        <v/>
      </c>
      <c r="JD112" s="12" t="str">
        <f t="shared" si="4050"/>
        <v/>
      </c>
      <c r="JE112" s="12" t="str">
        <f t="shared" si="4050"/>
        <v/>
      </c>
      <c r="JF112" s="12" t="str">
        <f t="shared" si="4050"/>
        <v/>
      </c>
      <c r="JG112" s="12" t="str">
        <f t="shared" si="4050"/>
        <v/>
      </c>
      <c r="JH112" s="12" t="str">
        <f t="shared" si="4050"/>
        <v/>
      </c>
      <c r="JI112" s="12" t="str">
        <f t="shared" si="4050"/>
        <v/>
      </c>
      <c r="JJ112" s="12" t="str">
        <f t="shared" si="4050"/>
        <v/>
      </c>
      <c r="JK112" s="12" t="str">
        <f t="shared" si="4050"/>
        <v/>
      </c>
      <c r="JL112" s="12" t="str">
        <f t="shared" si="4050"/>
        <v/>
      </c>
      <c r="JM112" s="12" t="str">
        <f t="shared" si="4050"/>
        <v/>
      </c>
      <c r="JN112" s="13" t="str">
        <f t="shared" si="4050"/>
        <v/>
      </c>
      <c r="JO112" s="11" t="str">
        <f t="shared" si="4050"/>
        <v/>
      </c>
      <c r="JP112" s="12" t="str">
        <f t="shared" si="4050"/>
        <v/>
      </c>
      <c r="JQ112" s="12" t="str">
        <f t="shared" si="4050"/>
        <v/>
      </c>
      <c r="JR112" s="12" t="str">
        <f t="shared" si="4050"/>
        <v/>
      </c>
      <c r="JS112" s="12" t="str">
        <f t="shared" si="4050"/>
        <v/>
      </c>
      <c r="JT112" s="12" t="str">
        <f t="shared" si="4050"/>
        <v/>
      </c>
      <c r="JU112" s="12" t="str">
        <f t="shared" si="4050"/>
        <v/>
      </c>
      <c r="JV112" s="12" t="str">
        <f t="shared" si="4050"/>
        <v/>
      </c>
      <c r="JW112" s="12" t="str">
        <f t="shared" si="4050"/>
        <v/>
      </c>
      <c r="JX112" s="12" t="str">
        <f t="shared" si="4050"/>
        <v/>
      </c>
      <c r="JY112" s="12" t="str">
        <f t="shared" si="4050"/>
        <v/>
      </c>
      <c r="JZ112" s="13" t="str">
        <f t="shared" si="4050"/>
        <v/>
      </c>
      <c r="KA112" s="11" t="str">
        <f t="shared" si="4050"/>
        <v/>
      </c>
      <c r="KB112" s="12" t="str">
        <f t="shared" si="4050"/>
        <v/>
      </c>
      <c r="KC112" s="12" t="str">
        <f t="shared" si="4050"/>
        <v/>
      </c>
      <c r="KD112" s="12" t="str">
        <f t="shared" si="4050"/>
        <v/>
      </c>
      <c r="KE112" s="12" t="str">
        <f t="shared" si="4050"/>
        <v/>
      </c>
      <c r="KF112" s="12" t="str">
        <f t="shared" si="4050"/>
        <v/>
      </c>
      <c r="KG112" s="12" t="str">
        <f t="shared" si="4050"/>
        <v/>
      </c>
      <c r="KH112" s="12" t="str">
        <f t="shared" si="4050"/>
        <v/>
      </c>
      <c r="KI112" s="12" t="str">
        <f t="shared" si="4050"/>
        <v/>
      </c>
      <c r="KJ112" s="12" t="str">
        <f t="shared" si="4050"/>
        <v/>
      </c>
      <c r="KK112" s="12" t="str">
        <f t="shared" si="4050"/>
        <v/>
      </c>
      <c r="KL112" s="13" t="str">
        <f t="shared" si="4050"/>
        <v/>
      </c>
      <c r="KM112" s="11" t="str">
        <f t="shared" si="4050"/>
        <v/>
      </c>
      <c r="KN112" s="12" t="str">
        <f t="shared" si="4050"/>
        <v/>
      </c>
      <c r="KO112" s="12" t="str">
        <f t="shared" si="4050"/>
        <v/>
      </c>
      <c r="KP112" s="12" t="str">
        <f t="shared" si="4050"/>
        <v/>
      </c>
      <c r="KQ112" s="12" t="str">
        <f t="shared" si="4050"/>
        <v/>
      </c>
      <c r="KR112" s="12" t="str">
        <f t="shared" si="4050"/>
        <v/>
      </c>
      <c r="KS112" s="12" t="str">
        <f t="shared" si="4050"/>
        <v/>
      </c>
      <c r="KT112" s="12" t="str">
        <f t="shared" si="4050"/>
        <v/>
      </c>
      <c r="KU112" s="12" t="str">
        <f t="shared" si="4050"/>
        <v/>
      </c>
      <c r="KV112" s="12" t="str">
        <f t="shared" si="4050"/>
        <v/>
      </c>
      <c r="KW112" s="12" t="str">
        <f t="shared" si="4050"/>
        <v/>
      </c>
      <c r="KX112" s="13" t="str">
        <f t="shared" si="4050"/>
        <v/>
      </c>
      <c r="KY112" s="11" t="str">
        <f t="shared" si="4050"/>
        <v/>
      </c>
      <c r="KZ112" s="12" t="str">
        <f t="shared" si="4050"/>
        <v/>
      </c>
      <c r="LA112" s="12" t="str">
        <f t="shared" si="4050"/>
        <v/>
      </c>
      <c r="LB112" s="12" t="str">
        <f t="shared" si="4050"/>
        <v/>
      </c>
      <c r="LC112" s="12" t="str">
        <f t="shared" si="4050"/>
        <v/>
      </c>
      <c r="LD112" s="12" t="str">
        <f t="shared" ref="LD112:NO114" si="4051">IF(AND($G112&lt;&gt;"",$I112&lt;&gt;""),IF(AND($G112&lt;=LD$11,$I112&gt;=LD$11),1,0),"")</f>
        <v/>
      </c>
      <c r="LE112" s="12" t="str">
        <f t="shared" si="4051"/>
        <v/>
      </c>
      <c r="LF112" s="12" t="str">
        <f t="shared" si="4051"/>
        <v/>
      </c>
      <c r="LG112" s="12" t="str">
        <f t="shared" si="4051"/>
        <v/>
      </c>
      <c r="LH112" s="12" t="str">
        <f t="shared" si="4051"/>
        <v/>
      </c>
      <c r="LI112" s="12" t="str">
        <f t="shared" si="4051"/>
        <v/>
      </c>
      <c r="LJ112" s="13" t="str">
        <f t="shared" si="4051"/>
        <v/>
      </c>
      <c r="LK112" s="11" t="str">
        <f t="shared" si="4051"/>
        <v/>
      </c>
      <c r="LL112" s="12" t="str">
        <f t="shared" si="4051"/>
        <v/>
      </c>
      <c r="LM112" s="12" t="str">
        <f t="shared" si="4051"/>
        <v/>
      </c>
      <c r="LN112" s="12" t="str">
        <f t="shared" si="4051"/>
        <v/>
      </c>
      <c r="LO112" s="12" t="str">
        <f t="shared" si="4051"/>
        <v/>
      </c>
      <c r="LP112" s="12" t="str">
        <f t="shared" si="4051"/>
        <v/>
      </c>
      <c r="LQ112" s="12" t="str">
        <f t="shared" si="4051"/>
        <v/>
      </c>
      <c r="LR112" s="12" t="str">
        <f t="shared" si="4051"/>
        <v/>
      </c>
      <c r="LS112" s="12" t="str">
        <f t="shared" si="4051"/>
        <v/>
      </c>
      <c r="LT112" s="12" t="str">
        <f t="shared" si="4051"/>
        <v/>
      </c>
      <c r="LU112" s="12" t="str">
        <f t="shared" si="4051"/>
        <v/>
      </c>
      <c r="LV112" s="13" t="str">
        <f t="shared" si="4051"/>
        <v/>
      </c>
      <c r="LW112" s="11" t="str">
        <f t="shared" si="4051"/>
        <v/>
      </c>
      <c r="LX112" s="12" t="str">
        <f t="shared" si="4051"/>
        <v/>
      </c>
      <c r="LY112" s="12" t="str">
        <f t="shared" si="4051"/>
        <v/>
      </c>
      <c r="LZ112" s="12" t="str">
        <f t="shared" si="4051"/>
        <v/>
      </c>
      <c r="MA112" s="12" t="str">
        <f t="shared" si="4051"/>
        <v/>
      </c>
      <c r="MB112" s="12" t="str">
        <f t="shared" si="4051"/>
        <v/>
      </c>
      <c r="MC112" s="12" t="str">
        <f t="shared" si="4051"/>
        <v/>
      </c>
      <c r="MD112" s="12" t="str">
        <f t="shared" si="4051"/>
        <v/>
      </c>
      <c r="ME112" s="12" t="str">
        <f t="shared" si="4051"/>
        <v/>
      </c>
      <c r="MF112" s="12" t="str">
        <f t="shared" si="4051"/>
        <v/>
      </c>
      <c r="MG112" s="12" t="str">
        <f t="shared" si="4051"/>
        <v/>
      </c>
      <c r="MH112" s="13" t="str">
        <f t="shared" si="4051"/>
        <v/>
      </c>
      <c r="MI112" s="11" t="str">
        <f t="shared" si="4051"/>
        <v/>
      </c>
      <c r="MJ112" s="12" t="str">
        <f t="shared" si="4051"/>
        <v/>
      </c>
      <c r="MK112" s="12" t="str">
        <f t="shared" si="4051"/>
        <v/>
      </c>
      <c r="ML112" s="12" t="str">
        <f t="shared" si="4051"/>
        <v/>
      </c>
      <c r="MM112" s="12" t="str">
        <f t="shared" si="4051"/>
        <v/>
      </c>
      <c r="MN112" s="12" t="str">
        <f t="shared" si="4051"/>
        <v/>
      </c>
      <c r="MO112" s="12" t="str">
        <f t="shared" si="4051"/>
        <v/>
      </c>
      <c r="MP112" s="12" t="str">
        <f t="shared" si="4051"/>
        <v/>
      </c>
      <c r="MQ112" s="12" t="str">
        <f t="shared" si="4051"/>
        <v/>
      </c>
      <c r="MR112" s="12" t="str">
        <f t="shared" si="4051"/>
        <v/>
      </c>
      <c r="MS112" s="12" t="str">
        <f t="shared" si="4051"/>
        <v/>
      </c>
      <c r="MT112" s="13" t="str">
        <f t="shared" si="4051"/>
        <v/>
      </c>
      <c r="MU112" s="11" t="str">
        <f t="shared" si="4051"/>
        <v/>
      </c>
      <c r="MV112" s="12" t="str">
        <f t="shared" si="4051"/>
        <v/>
      </c>
      <c r="MW112" s="12" t="str">
        <f t="shared" si="4051"/>
        <v/>
      </c>
      <c r="MX112" s="12" t="str">
        <f t="shared" si="4051"/>
        <v/>
      </c>
      <c r="MY112" s="12" t="str">
        <f t="shared" si="4051"/>
        <v/>
      </c>
      <c r="MZ112" s="12" t="str">
        <f t="shared" si="4051"/>
        <v/>
      </c>
      <c r="NA112" s="12" t="str">
        <f t="shared" si="4051"/>
        <v/>
      </c>
      <c r="NB112" s="12" t="str">
        <f t="shared" si="4051"/>
        <v/>
      </c>
      <c r="NC112" s="12" t="str">
        <f t="shared" si="4051"/>
        <v/>
      </c>
      <c r="ND112" s="12" t="str">
        <f t="shared" si="4051"/>
        <v/>
      </c>
      <c r="NE112" s="12" t="str">
        <f t="shared" si="4051"/>
        <v/>
      </c>
      <c r="NF112" s="13" t="str">
        <f t="shared" si="4051"/>
        <v/>
      </c>
      <c r="NG112" s="11" t="str">
        <f t="shared" si="4051"/>
        <v/>
      </c>
      <c r="NH112" s="12" t="str">
        <f t="shared" si="4051"/>
        <v/>
      </c>
      <c r="NI112" s="12" t="str">
        <f t="shared" si="4051"/>
        <v/>
      </c>
      <c r="NJ112" s="12" t="str">
        <f t="shared" si="4051"/>
        <v/>
      </c>
      <c r="NK112" s="12" t="str">
        <f t="shared" si="4051"/>
        <v/>
      </c>
      <c r="NL112" s="12" t="str">
        <f t="shared" si="4051"/>
        <v/>
      </c>
      <c r="NM112" s="12" t="str">
        <f t="shared" si="4051"/>
        <v/>
      </c>
      <c r="NN112" s="12" t="str">
        <f t="shared" si="4051"/>
        <v/>
      </c>
      <c r="NO112" s="12" t="str">
        <f t="shared" si="4051"/>
        <v/>
      </c>
      <c r="NP112" s="12" t="str">
        <f t="shared" ref="NP112:QA114" si="4052">IF(AND($G112&lt;&gt;"",$I112&lt;&gt;""),IF(AND($G112&lt;=NP$11,$I112&gt;=NP$11),1,0),"")</f>
        <v/>
      </c>
      <c r="NQ112" s="12" t="str">
        <f t="shared" si="4052"/>
        <v/>
      </c>
      <c r="NR112" s="13" t="str">
        <f t="shared" si="4052"/>
        <v/>
      </c>
      <c r="NS112" s="11" t="str">
        <f t="shared" si="4052"/>
        <v/>
      </c>
      <c r="NT112" s="12" t="str">
        <f t="shared" si="4052"/>
        <v/>
      </c>
      <c r="NU112" s="12" t="str">
        <f t="shared" si="4052"/>
        <v/>
      </c>
      <c r="NV112" s="12" t="str">
        <f t="shared" si="4052"/>
        <v/>
      </c>
      <c r="NW112" s="12" t="str">
        <f t="shared" si="4052"/>
        <v/>
      </c>
      <c r="NX112" s="12" t="str">
        <f t="shared" si="4052"/>
        <v/>
      </c>
      <c r="NY112" s="12" t="str">
        <f t="shared" si="4052"/>
        <v/>
      </c>
      <c r="NZ112" s="12" t="str">
        <f t="shared" si="4052"/>
        <v/>
      </c>
      <c r="OA112" s="12" t="str">
        <f t="shared" si="4052"/>
        <v/>
      </c>
      <c r="OB112" s="12" t="str">
        <f t="shared" si="4052"/>
        <v/>
      </c>
      <c r="OC112" s="12" t="str">
        <f t="shared" si="4052"/>
        <v/>
      </c>
      <c r="OD112" s="13" t="str">
        <f t="shared" si="4052"/>
        <v/>
      </c>
      <c r="OE112" s="11" t="str">
        <f t="shared" si="4052"/>
        <v/>
      </c>
      <c r="OF112" s="12" t="str">
        <f t="shared" si="4052"/>
        <v/>
      </c>
      <c r="OG112" s="12" t="str">
        <f t="shared" si="4052"/>
        <v/>
      </c>
      <c r="OH112" s="12" t="str">
        <f t="shared" si="4052"/>
        <v/>
      </c>
      <c r="OI112" s="12" t="str">
        <f t="shared" si="4052"/>
        <v/>
      </c>
      <c r="OJ112" s="12" t="str">
        <f t="shared" si="4052"/>
        <v/>
      </c>
      <c r="OK112" s="12" t="str">
        <f t="shared" si="4052"/>
        <v/>
      </c>
      <c r="OL112" s="12" t="str">
        <f t="shared" si="4052"/>
        <v/>
      </c>
      <c r="OM112" s="12" t="str">
        <f t="shared" si="4052"/>
        <v/>
      </c>
      <c r="ON112" s="12" t="str">
        <f t="shared" si="4052"/>
        <v/>
      </c>
      <c r="OO112" s="12" t="str">
        <f t="shared" si="4052"/>
        <v/>
      </c>
      <c r="OP112" s="13" t="str">
        <f t="shared" si="4052"/>
        <v/>
      </c>
      <c r="OQ112" s="11" t="str">
        <f t="shared" si="4052"/>
        <v/>
      </c>
      <c r="OR112" s="12" t="str">
        <f t="shared" si="4052"/>
        <v/>
      </c>
      <c r="OS112" s="12" t="str">
        <f t="shared" si="4052"/>
        <v/>
      </c>
      <c r="OT112" s="12" t="str">
        <f t="shared" si="4052"/>
        <v/>
      </c>
      <c r="OU112" s="12" t="str">
        <f t="shared" si="4052"/>
        <v/>
      </c>
      <c r="OV112" s="12" t="str">
        <f t="shared" si="4052"/>
        <v/>
      </c>
      <c r="OW112" s="12" t="str">
        <f t="shared" si="4052"/>
        <v/>
      </c>
      <c r="OX112" s="12" t="str">
        <f t="shared" si="4052"/>
        <v/>
      </c>
      <c r="OY112" s="12" t="str">
        <f t="shared" si="4052"/>
        <v/>
      </c>
      <c r="OZ112" s="12" t="str">
        <f t="shared" si="4052"/>
        <v/>
      </c>
      <c r="PA112" s="12" t="str">
        <f t="shared" si="4052"/>
        <v/>
      </c>
      <c r="PB112" s="13" t="str">
        <f t="shared" si="4052"/>
        <v/>
      </c>
      <c r="PC112" s="11" t="str">
        <f t="shared" si="4052"/>
        <v/>
      </c>
      <c r="PD112" s="12" t="str">
        <f t="shared" si="4052"/>
        <v/>
      </c>
      <c r="PE112" s="12" t="str">
        <f t="shared" si="4052"/>
        <v/>
      </c>
      <c r="PF112" s="12" t="str">
        <f t="shared" si="4052"/>
        <v/>
      </c>
      <c r="PG112" s="12" t="str">
        <f t="shared" si="4052"/>
        <v/>
      </c>
      <c r="PH112" s="12" t="str">
        <f t="shared" si="4052"/>
        <v/>
      </c>
      <c r="PI112" s="12" t="str">
        <f t="shared" si="4052"/>
        <v/>
      </c>
      <c r="PJ112" s="12" t="str">
        <f t="shared" si="4052"/>
        <v/>
      </c>
      <c r="PK112" s="12" t="str">
        <f t="shared" si="4052"/>
        <v/>
      </c>
      <c r="PL112" s="12" t="str">
        <f t="shared" si="4052"/>
        <v/>
      </c>
      <c r="PM112" s="12" t="str">
        <f t="shared" si="4052"/>
        <v/>
      </c>
      <c r="PN112" s="13" t="str">
        <f t="shared" si="4052"/>
        <v/>
      </c>
      <c r="PO112" s="11" t="str">
        <f t="shared" si="4052"/>
        <v/>
      </c>
      <c r="PP112" s="12" t="str">
        <f t="shared" si="4052"/>
        <v/>
      </c>
      <c r="PQ112" s="12" t="str">
        <f t="shared" si="4052"/>
        <v/>
      </c>
      <c r="PR112" s="12" t="str">
        <f t="shared" si="4052"/>
        <v/>
      </c>
      <c r="PS112" s="12" t="str">
        <f t="shared" si="4052"/>
        <v/>
      </c>
      <c r="PT112" s="12" t="str">
        <f t="shared" si="4052"/>
        <v/>
      </c>
      <c r="PU112" s="12" t="str">
        <f t="shared" si="4052"/>
        <v/>
      </c>
      <c r="PV112" s="12" t="str">
        <f t="shared" si="4052"/>
        <v/>
      </c>
      <c r="PW112" s="12" t="str">
        <f t="shared" si="4052"/>
        <v/>
      </c>
      <c r="PX112" s="12" t="str">
        <f t="shared" si="4052"/>
        <v/>
      </c>
      <c r="PY112" s="12" t="str">
        <f t="shared" si="4052"/>
        <v/>
      </c>
      <c r="PZ112" s="13" t="str">
        <f t="shared" si="4052"/>
        <v/>
      </c>
      <c r="QA112" s="11" t="str">
        <f t="shared" si="4052"/>
        <v/>
      </c>
      <c r="QB112" s="12" t="str">
        <f t="shared" ref="QB112:RV118" si="4053">IF(AND($G112&lt;&gt;"",$I112&lt;&gt;""),IF(AND($G112&lt;=QB$11,$I112&gt;=QB$11),1,0),"")</f>
        <v/>
      </c>
      <c r="QC112" s="12" t="str">
        <f t="shared" si="4053"/>
        <v/>
      </c>
      <c r="QD112" s="12" t="str">
        <f t="shared" si="4053"/>
        <v/>
      </c>
      <c r="QE112" s="12" t="str">
        <f t="shared" si="4053"/>
        <v/>
      </c>
      <c r="QF112" s="12" t="str">
        <f t="shared" si="4053"/>
        <v/>
      </c>
      <c r="QG112" s="12" t="str">
        <f t="shared" si="4053"/>
        <v/>
      </c>
      <c r="QH112" s="12" t="str">
        <f t="shared" si="4053"/>
        <v/>
      </c>
      <c r="QI112" s="12" t="str">
        <f t="shared" si="4053"/>
        <v/>
      </c>
      <c r="QJ112" s="12" t="str">
        <f t="shared" si="4053"/>
        <v/>
      </c>
      <c r="QK112" s="12" t="str">
        <f t="shared" si="4053"/>
        <v/>
      </c>
      <c r="QL112" s="13" t="str">
        <f t="shared" si="4053"/>
        <v/>
      </c>
      <c r="QM112" s="11" t="str">
        <f t="shared" si="4053"/>
        <v/>
      </c>
      <c r="QN112" s="12" t="str">
        <f t="shared" si="4053"/>
        <v/>
      </c>
      <c r="QO112" s="12" t="str">
        <f t="shared" si="4053"/>
        <v/>
      </c>
      <c r="QP112" s="12" t="str">
        <f t="shared" si="4053"/>
        <v/>
      </c>
      <c r="QQ112" s="12" t="str">
        <f t="shared" si="4053"/>
        <v/>
      </c>
      <c r="QR112" s="12" t="str">
        <f t="shared" si="4053"/>
        <v/>
      </c>
      <c r="QS112" s="12" t="str">
        <f t="shared" si="4053"/>
        <v/>
      </c>
      <c r="QT112" s="12" t="str">
        <f t="shared" si="4053"/>
        <v/>
      </c>
      <c r="QU112" s="12" t="str">
        <f t="shared" si="4053"/>
        <v/>
      </c>
      <c r="QV112" s="12" t="str">
        <f t="shared" si="4053"/>
        <v/>
      </c>
      <c r="QW112" s="12" t="str">
        <f t="shared" si="4053"/>
        <v/>
      </c>
      <c r="QX112" s="13" t="str">
        <f t="shared" si="4053"/>
        <v/>
      </c>
      <c r="QY112" s="11" t="str">
        <f t="shared" si="4053"/>
        <v/>
      </c>
      <c r="QZ112" s="12" t="str">
        <f t="shared" si="4053"/>
        <v/>
      </c>
      <c r="RA112" s="12" t="str">
        <f t="shared" si="4053"/>
        <v/>
      </c>
      <c r="RB112" s="12" t="str">
        <f t="shared" si="4053"/>
        <v/>
      </c>
      <c r="RC112" s="12" t="str">
        <f t="shared" si="4053"/>
        <v/>
      </c>
      <c r="RD112" s="12" t="str">
        <f t="shared" si="4053"/>
        <v/>
      </c>
      <c r="RE112" s="12" t="str">
        <f t="shared" si="4053"/>
        <v/>
      </c>
      <c r="RF112" s="12" t="str">
        <f t="shared" si="4053"/>
        <v/>
      </c>
      <c r="RG112" s="12" t="str">
        <f t="shared" si="4053"/>
        <v/>
      </c>
      <c r="RH112" s="12" t="str">
        <f t="shared" si="4053"/>
        <v/>
      </c>
      <c r="RI112" s="12" t="str">
        <f t="shared" si="4053"/>
        <v/>
      </c>
      <c r="RJ112" s="13" t="str">
        <f t="shared" si="4053"/>
        <v/>
      </c>
      <c r="RK112" s="11" t="str">
        <f t="shared" si="4053"/>
        <v/>
      </c>
      <c r="RL112" s="12" t="str">
        <f t="shared" si="4053"/>
        <v/>
      </c>
      <c r="RM112" s="12" t="str">
        <f t="shared" si="4053"/>
        <v/>
      </c>
      <c r="RN112" s="12" t="str">
        <f t="shared" si="4053"/>
        <v/>
      </c>
      <c r="RO112" s="12" t="str">
        <f t="shared" si="4053"/>
        <v/>
      </c>
      <c r="RP112" s="12" t="str">
        <f t="shared" si="4053"/>
        <v/>
      </c>
      <c r="RQ112" s="12" t="str">
        <f t="shared" si="4053"/>
        <v/>
      </c>
      <c r="RR112" s="12" t="str">
        <f t="shared" si="4053"/>
        <v/>
      </c>
      <c r="RS112" s="12" t="str">
        <f t="shared" si="4053"/>
        <v/>
      </c>
      <c r="RT112" s="12" t="str">
        <f>IF(AND($G112&lt;&gt;"",$I112&lt;&gt;""),IF(AND($G112&lt;=RT$11,$I112&gt;=RT$11),1,0),"")</f>
        <v/>
      </c>
      <c r="RU112" s="12" t="str">
        <f t="shared" si="4053"/>
        <v/>
      </c>
      <c r="RV112" s="13" t="str">
        <f t="shared" si="4053"/>
        <v/>
      </c>
      <c r="RW112" s="11" t="str">
        <f t="shared" ref="RW112:UH114" si="4054">IF(AND($G112&lt;&gt;"",$I112&lt;&gt;""),IF(AND($G112&lt;=RW$11,$I112&gt;=RW$11),1,0),"")</f>
        <v/>
      </c>
      <c r="RX112" s="12" t="str">
        <f t="shared" si="4054"/>
        <v/>
      </c>
      <c r="RY112" s="12" t="str">
        <f t="shared" si="4054"/>
        <v/>
      </c>
      <c r="RZ112" s="12" t="str">
        <f t="shared" si="4054"/>
        <v/>
      </c>
      <c r="SA112" s="12" t="str">
        <f t="shared" si="4054"/>
        <v/>
      </c>
      <c r="SB112" s="12" t="str">
        <f t="shared" si="4054"/>
        <v/>
      </c>
      <c r="SC112" s="12" t="str">
        <f t="shared" si="4054"/>
        <v/>
      </c>
      <c r="SD112" s="12" t="str">
        <f t="shared" si="4054"/>
        <v/>
      </c>
      <c r="SE112" s="12" t="str">
        <f t="shared" si="4054"/>
        <v/>
      </c>
      <c r="SF112" s="12" t="str">
        <f t="shared" si="4054"/>
        <v/>
      </c>
      <c r="SG112" s="12" t="str">
        <f t="shared" si="4054"/>
        <v/>
      </c>
      <c r="SH112" s="13" t="str">
        <f>IF(AND($G112&lt;&gt;"",$I112&lt;&gt;""),IF(AND($G112&lt;=SH$11,$I112&gt;=SH$11),1,0),"")</f>
        <v/>
      </c>
      <c r="SI112" s="11" t="str">
        <f t="shared" si="4054"/>
        <v/>
      </c>
      <c r="SJ112" s="12" t="str">
        <f t="shared" si="4054"/>
        <v/>
      </c>
      <c r="SK112" s="12" t="str">
        <f t="shared" si="4054"/>
        <v/>
      </c>
      <c r="SL112" s="12" t="str">
        <f t="shared" si="4054"/>
        <v/>
      </c>
      <c r="SM112" s="12" t="str">
        <f t="shared" si="4054"/>
        <v/>
      </c>
      <c r="SN112" s="12" t="str">
        <f t="shared" si="4054"/>
        <v/>
      </c>
      <c r="SO112" s="12" t="str">
        <f t="shared" si="4054"/>
        <v/>
      </c>
      <c r="SP112" s="12" t="str">
        <f t="shared" si="4054"/>
        <v/>
      </c>
      <c r="SQ112" s="12" t="str">
        <f t="shared" si="4054"/>
        <v/>
      </c>
      <c r="SR112" s="12" t="str">
        <f t="shared" si="4054"/>
        <v/>
      </c>
      <c r="SS112" s="12" t="str">
        <f t="shared" si="4054"/>
        <v/>
      </c>
      <c r="ST112" s="13" t="str">
        <f>IF(AND($G112&lt;&gt;"",$I112&lt;&gt;""),IF(AND($G112&lt;=ST$11,$I112&gt;=ST$11),1,0),"")</f>
        <v/>
      </c>
      <c r="SU112" s="11" t="str">
        <f t="shared" si="4054"/>
        <v/>
      </c>
      <c r="SV112" s="12" t="str">
        <f t="shared" si="4054"/>
        <v/>
      </c>
      <c r="SW112" s="12" t="str">
        <f t="shared" si="4054"/>
        <v/>
      </c>
      <c r="SX112" s="12" t="str">
        <f t="shared" si="4054"/>
        <v/>
      </c>
      <c r="SY112" s="12" t="str">
        <f t="shared" si="4054"/>
        <v/>
      </c>
      <c r="SZ112" s="12" t="str">
        <f t="shared" si="4054"/>
        <v/>
      </c>
      <c r="TA112" s="12" t="str">
        <f t="shared" si="4054"/>
        <v/>
      </c>
      <c r="TB112" s="12" t="str">
        <f t="shared" si="4054"/>
        <v/>
      </c>
      <c r="TC112" s="12" t="str">
        <f t="shared" si="4054"/>
        <v/>
      </c>
      <c r="TD112" s="12" t="str">
        <f t="shared" si="4054"/>
        <v/>
      </c>
      <c r="TE112" s="12" t="str">
        <f t="shared" si="4054"/>
        <v/>
      </c>
      <c r="TF112" s="13" t="str">
        <f>IF(AND($G112&lt;&gt;"",$I112&lt;&gt;""),IF(AND($G112&lt;=TF$11,$I112&gt;=TF$11),1,0),"")</f>
        <v/>
      </c>
      <c r="TG112" s="11" t="str">
        <f t="shared" si="4054"/>
        <v/>
      </c>
      <c r="TH112" s="12" t="str">
        <f t="shared" si="4054"/>
        <v/>
      </c>
      <c r="TI112" s="12" t="str">
        <f t="shared" si="4054"/>
        <v/>
      </c>
      <c r="TJ112" s="12" t="str">
        <f t="shared" si="4054"/>
        <v/>
      </c>
      <c r="TK112" s="12" t="str">
        <f t="shared" si="4054"/>
        <v/>
      </c>
      <c r="TL112" s="12" t="str">
        <f t="shared" si="4054"/>
        <v/>
      </c>
      <c r="TM112" s="12" t="str">
        <f t="shared" si="4054"/>
        <v/>
      </c>
      <c r="TN112" s="12" t="str">
        <f t="shared" si="4054"/>
        <v/>
      </c>
      <c r="TO112" s="12" t="str">
        <f t="shared" si="4054"/>
        <v/>
      </c>
      <c r="TP112" s="12" t="str">
        <f t="shared" si="4054"/>
        <v/>
      </c>
      <c r="TQ112" s="12" t="str">
        <f t="shared" si="4054"/>
        <v/>
      </c>
      <c r="TR112" s="13" t="str">
        <f t="shared" si="4054"/>
        <v/>
      </c>
      <c r="TS112" s="11" t="str">
        <f t="shared" si="4054"/>
        <v/>
      </c>
      <c r="TT112" s="12" t="str">
        <f t="shared" si="4054"/>
        <v/>
      </c>
      <c r="TU112" s="12" t="str">
        <f t="shared" si="4054"/>
        <v/>
      </c>
      <c r="TV112" s="12" t="str">
        <f t="shared" si="4054"/>
        <v/>
      </c>
      <c r="TW112" s="12" t="str">
        <f t="shared" si="4054"/>
        <v/>
      </c>
      <c r="TX112" s="12" t="str">
        <f t="shared" si="4054"/>
        <v/>
      </c>
      <c r="TY112" s="12" t="str">
        <f t="shared" si="4054"/>
        <v/>
      </c>
      <c r="TZ112" s="12" t="str">
        <f t="shared" si="4054"/>
        <v/>
      </c>
      <c r="UA112" s="12" t="str">
        <f t="shared" si="4054"/>
        <v/>
      </c>
      <c r="UB112" s="12" t="str">
        <f t="shared" si="4054"/>
        <v/>
      </c>
      <c r="UC112" s="12" t="str">
        <f t="shared" si="4054"/>
        <v/>
      </c>
      <c r="UD112" s="13" t="str">
        <f t="shared" si="4054"/>
        <v/>
      </c>
      <c r="UE112" s="11" t="str">
        <f t="shared" si="4054"/>
        <v/>
      </c>
      <c r="UF112" s="12" t="str">
        <f t="shared" si="4054"/>
        <v/>
      </c>
      <c r="UG112" s="12" t="str">
        <f t="shared" si="4054"/>
        <v/>
      </c>
      <c r="UH112" s="12" t="str">
        <f t="shared" si="4054"/>
        <v/>
      </c>
      <c r="UI112" s="12" t="str">
        <f t="shared" ref="UI112:WT112" si="4055">IF(AND($G112&lt;&gt;"",$I112&lt;&gt;""),IF(AND($G112&lt;=UI$11,$I112&gt;=UI$11),1,0),"")</f>
        <v/>
      </c>
      <c r="UJ112" s="12" t="str">
        <f t="shared" si="4055"/>
        <v/>
      </c>
      <c r="UK112" s="12" t="str">
        <f t="shared" si="4055"/>
        <v/>
      </c>
      <c r="UL112" s="12" t="str">
        <f t="shared" si="4055"/>
        <v/>
      </c>
      <c r="UM112" s="12" t="str">
        <f t="shared" si="4055"/>
        <v/>
      </c>
      <c r="UN112" s="12" t="str">
        <f t="shared" si="4055"/>
        <v/>
      </c>
      <c r="UO112" s="12" t="str">
        <f t="shared" si="4055"/>
        <v/>
      </c>
      <c r="UP112" s="13" t="str">
        <f t="shared" si="4055"/>
        <v/>
      </c>
      <c r="UQ112" s="11" t="str">
        <f t="shared" si="4055"/>
        <v/>
      </c>
      <c r="UR112" s="12" t="str">
        <f t="shared" si="4055"/>
        <v/>
      </c>
      <c r="US112" s="12" t="str">
        <f t="shared" si="4055"/>
        <v/>
      </c>
      <c r="UT112" s="12" t="str">
        <f t="shared" si="4055"/>
        <v/>
      </c>
      <c r="UU112" s="12" t="str">
        <f t="shared" si="4055"/>
        <v/>
      </c>
      <c r="UV112" s="12" t="str">
        <f t="shared" si="4055"/>
        <v/>
      </c>
      <c r="UW112" s="12" t="str">
        <f t="shared" si="4055"/>
        <v/>
      </c>
      <c r="UX112" s="12" t="str">
        <f t="shared" si="4055"/>
        <v/>
      </c>
      <c r="UY112" s="12" t="str">
        <f t="shared" si="4055"/>
        <v/>
      </c>
      <c r="UZ112" s="12" t="str">
        <f t="shared" si="4055"/>
        <v/>
      </c>
      <c r="VA112" s="12" t="str">
        <f t="shared" si="4055"/>
        <v/>
      </c>
      <c r="VB112" s="13" t="str">
        <f t="shared" si="4055"/>
        <v/>
      </c>
      <c r="VC112" s="11" t="str">
        <f t="shared" si="4055"/>
        <v/>
      </c>
      <c r="VD112" s="12" t="str">
        <f t="shared" si="4055"/>
        <v/>
      </c>
      <c r="VE112" s="12" t="str">
        <f t="shared" si="4055"/>
        <v/>
      </c>
      <c r="VF112" s="12" t="str">
        <f t="shared" si="4055"/>
        <v/>
      </c>
      <c r="VG112" s="12" t="str">
        <f t="shared" si="4055"/>
        <v/>
      </c>
      <c r="VH112" s="12" t="str">
        <f t="shared" si="4055"/>
        <v/>
      </c>
      <c r="VI112" s="12" t="str">
        <f t="shared" si="4055"/>
        <v/>
      </c>
      <c r="VJ112" s="12" t="str">
        <f t="shared" si="4055"/>
        <v/>
      </c>
      <c r="VK112" s="12" t="str">
        <f t="shared" si="4055"/>
        <v/>
      </c>
      <c r="VL112" s="12" t="str">
        <f t="shared" si="4055"/>
        <v/>
      </c>
      <c r="VM112" s="12" t="str">
        <f t="shared" si="4055"/>
        <v/>
      </c>
      <c r="VN112" s="13" t="str">
        <f t="shared" si="4055"/>
        <v/>
      </c>
      <c r="VO112" s="11" t="str">
        <f t="shared" si="4055"/>
        <v/>
      </c>
      <c r="VP112" s="12" t="str">
        <f t="shared" si="4055"/>
        <v/>
      </c>
      <c r="VQ112" s="12" t="str">
        <f t="shared" si="4055"/>
        <v/>
      </c>
      <c r="VR112" s="12" t="str">
        <f t="shared" si="4055"/>
        <v/>
      </c>
      <c r="VS112" s="12" t="str">
        <f t="shared" si="4055"/>
        <v/>
      </c>
      <c r="VT112" s="12" t="str">
        <f t="shared" si="4055"/>
        <v/>
      </c>
      <c r="VU112" s="12" t="str">
        <f t="shared" si="4055"/>
        <v/>
      </c>
      <c r="VV112" s="12" t="str">
        <f t="shared" si="4055"/>
        <v/>
      </c>
      <c r="VW112" s="12" t="str">
        <f t="shared" si="4055"/>
        <v/>
      </c>
      <c r="VX112" s="12" t="str">
        <f t="shared" si="4055"/>
        <v/>
      </c>
      <c r="VY112" s="12" t="str">
        <f t="shared" si="4055"/>
        <v/>
      </c>
      <c r="VZ112" s="13" t="str">
        <f t="shared" si="4055"/>
        <v/>
      </c>
      <c r="WA112" s="11" t="str">
        <f t="shared" si="4055"/>
        <v/>
      </c>
      <c r="WB112" s="12" t="str">
        <f t="shared" si="4055"/>
        <v/>
      </c>
      <c r="WC112" s="12" t="str">
        <f t="shared" si="4055"/>
        <v/>
      </c>
      <c r="WD112" s="12" t="str">
        <f t="shared" si="4055"/>
        <v/>
      </c>
      <c r="WE112" s="12" t="str">
        <f t="shared" si="4055"/>
        <v/>
      </c>
      <c r="WF112" s="12" t="str">
        <f t="shared" si="4055"/>
        <v/>
      </c>
      <c r="WG112" s="12" t="str">
        <f t="shared" si="4055"/>
        <v/>
      </c>
      <c r="WH112" s="12" t="str">
        <f t="shared" si="4055"/>
        <v/>
      </c>
      <c r="WI112" s="12" t="str">
        <f t="shared" si="4055"/>
        <v/>
      </c>
      <c r="WJ112" s="12" t="str">
        <f t="shared" si="4055"/>
        <v/>
      </c>
      <c r="WK112" s="12" t="str">
        <f t="shared" si="4055"/>
        <v/>
      </c>
      <c r="WL112" s="13" t="str">
        <f t="shared" si="4055"/>
        <v/>
      </c>
      <c r="WM112" s="11" t="str">
        <f t="shared" si="4055"/>
        <v/>
      </c>
      <c r="WN112" s="12" t="str">
        <f t="shared" si="4055"/>
        <v/>
      </c>
      <c r="WO112" s="12" t="str">
        <f t="shared" si="4055"/>
        <v/>
      </c>
      <c r="WP112" s="12" t="str">
        <f t="shared" si="4055"/>
        <v/>
      </c>
      <c r="WQ112" s="12" t="str">
        <f t="shared" si="4055"/>
        <v/>
      </c>
      <c r="WR112" s="12" t="str">
        <f t="shared" si="4055"/>
        <v/>
      </c>
      <c r="WS112" s="12" t="str">
        <f t="shared" si="4055"/>
        <v/>
      </c>
      <c r="WT112" s="12" t="str">
        <f t="shared" si="4055"/>
        <v/>
      </c>
      <c r="WU112" s="12" t="str">
        <f t="shared" ref="WU112:ZF112" si="4056">IF(AND($G112&lt;&gt;"",$I112&lt;&gt;""),IF(AND($G112&lt;=WU$11,$I112&gt;=WU$11),1,0),"")</f>
        <v/>
      </c>
      <c r="WV112" s="12" t="str">
        <f t="shared" si="4056"/>
        <v/>
      </c>
      <c r="WW112" s="12" t="str">
        <f t="shared" si="4056"/>
        <v/>
      </c>
      <c r="WX112" s="13" t="str">
        <f t="shared" si="4056"/>
        <v/>
      </c>
      <c r="WY112" s="11" t="str">
        <f t="shared" si="4056"/>
        <v/>
      </c>
      <c r="WZ112" s="12" t="str">
        <f t="shared" si="4056"/>
        <v/>
      </c>
      <c r="XA112" s="12" t="str">
        <f t="shared" si="4056"/>
        <v/>
      </c>
      <c r="XB112" s="12" t="str">
        <f t="shared" si="4056"/>
        <v/>
      </c>
      <c r="XC112" s="12" t="str">
        <f t="shared" si="4056"/>
        <v/>
      </c>
      <c r="XD112" s="12" t="str">
        <f t="shared" si="4056"/>
        <v/>
      </c>
      <c r="XE112" s="12" t="str">
        <f t="shared" si="4056"/>
        <v/>
      </c>
      <c r="XF112" s="12" t="str">
        <f t="shared" si="4056"/>
        <v/>
      </c>
      <c r="XG112" s="12" t="str">
        <f t="shared" si="4056"/>
        <v/>
      </c>
      <c r="XH112" s="12" t="str">
        <f t="shared" si="4056"/>
        <v/>
      </c>
      <c r="XI112" s="12" t="str">
        <f t="shared" si="4056"/>
        <v/>
      </c>
      <c r="XJ112" s="13" t="str">
        <f t="shared" si="4056"/>
        <v/>
      </c>
      <c r="XK112" s="11" t="str">
        <f t="shared" si="4056"/>
        <v/>
      </c>
      <c r="XL112" s="12" t="str">
        <f t="shared" si="4056"/>
        <v/>
      </c>
      <c r="XM112" s="12" t="str">
        <f t="shared" si="4056"/>
        <v/>
      </c>
      <c r="XN112" s="12" t="str">
        <f t="shared" si="4056"/>
        <v/>
      </c>
      <c r="XO112" s="12" t="str">
        <f t="shared" si="4056"/>
        <v/>
      </c>
      <c r="XP112" s="12" t="str">
        <f t="shared" si="4056"/>
        <v/>
      </c>
      <c r="XQ112" s="12" t="str">
        <f t="shared" si="4056"/>
        <v/>
      </c>
      <c r="XR112" s="12" t="str">
        <f t="shared" si="4056"/>
        <v/>
      </c>
      <c r="XS112" s="12" t="str">
        <f t="shared" si="4056"/>
        <v/>
      </c>
      <c r="XT112" s="12" t="str">
        <f t="shared" si="4056"/>
        <v/>
      </c>
      <c r="XU112" s="12" t="str">
        <f t="shared" si="4056"/>
        <v/>
      </c>
      <c r="XV112" s="13" t="str">
        <f t="shared" si="4056"/>
        <v/>
      </c>
      <c r="XW112" s="11" t="str">
        <f t="shared" si="4056"/>
        <v/>
      </c>
      <c r="XX112" s="12" t="str">
        <f t="shared" si="4056"/>
        <v/>
      </c>
      <c r="XY112" s="12" t="str">
        <f t="shared" si="4056"/>
        <v/>
      </c>
      <c r="XZ112" s="12" t="str">
        <f t="shared" si="4056"/>
        <v/>
      </c>
      <c r="YA112" s="12" t="str">
        <f t="shared" si="4056"/>
        <v/>
      </c>
      <c r="YB112" s="12" t="str">
        <f t="shared" si="4056"/>
        <v/>
      </c>
      <c r="YC112" s="12" t="str">
        <f t="shared" si="4056"/>
        <v/>
      </c>
      <c r="YD112" s="12" t="str">
        <f t="shared" si="4056"/>
        <v/>
      </c>
      <c r="YE112" s="12" t="str">
        <f t="shared" si="4056"/>
        <v/>
      </c>
      <c r="YF112" s="12" t="str">
        <f t="shared" si="4056"/>
        <v/>
      </c>
      <c r="YG112" s="12" t="str">
        <f t="shared" si="4056"/>
        <v/>
      </c>
      <c r="YH112" s="13" t="str">
        <f t="shared" si="4056"/>
        <v/>
      </c>
      <c r="YI112" s="11" t="str">
        <f t="shared" si="4056"/>
        <v/>
      </c>
      <c r="YJ112" s="12" t="str">
        <f t="shared" si="4056"/>
        <v/>
      </c>
      <c r="YK112" s="12" t="str">
        <f t="shared" si="4056"/>
        <v/>
      </c>
      <c r="YL112" s="12" t="str">
        <f t="shared" si="4056"/>
        <v/>
      </c>
      <c r="YM112" s="12" t="str">
        <f t="shared" si="4056"/>
        <v/>
      </c>
      <c r="YN112" s="12" t="str">
        <f t="shared" si="4056"/>
        <v/>
      </c>
      <c r="YO112" s="12" t="str">
        <f t="shared" si="4056"/>
        <v/>
      </c>
      <c r="YP112" s="12" t="str">
        <f t="shared" si="4056"/>
        <v/>
      </c>
      <c r="YQ112" s="12" t="str">
        <f t="shared" si="4056"/>
        <v/>
      </c>
      <c r="YR112" s="12" t="str">
        <f t="shared" si="4056"/>
        <v/>
      </c>
      <c r="YS112" s="12" t="str">
        <f t="shared" si="4056"/>
        <v/>
      </c>
      <c r="YT112" s="13" t="str">
        <f t="shared" si="4056"/>
        <v/>
      </c>
      <c r="YU112" s="11" t="str">
        <f t="shared" si="4056"/>
        <v/>
      </c>
      <c r="YV112" s="12" t="str">
        <f t="shared" si="4056"/>
        <v/>
      </c>
      <c r="YW112" s="12" t="str">
        <f t="shared" si="4056"/>
        <v/>
      </c>
      <c r="YX112" s="12" t="str">
        <f t="shared" si="4056"/>
        <v/>
      </c>
      <c r="YY112" s="12" t="str">
        <f t="shared" si="4056"/>
        <v/>
      </c>
      <c r="YZ112" s="12" t="str">
        <f t="shared" si="4056"/>
        <v/>
      </c>
      <c r="ZA112" s="12" t="str">
        <f t="shared" si="4056"/>
        <v/>
      </c>
      <c r="ZB112" s="12" t="str">
        <f t="shared" si="4056"/>
        <v/>
      </c>
      <c r="ZC112" s="12" t="str">
        <f t="shared" si="4056"/>
        <v/>
      </c>
      <c r="ZD112" s="12" t="str">
        <f t="shared" si="4056"/>
        <v/>
      </c>
      <c r="ZE112" s="12" t="str">
        <f t="shared" si="4056"/>
        <v/>
      </c>
      <c r="ZF112" s="13" t="str">
        <f t="shared" si="4056"/>
        <v/>
      </c>
      <c r="ZG112" s="11" t="str">
        <f t="shared" ref="ZG112:ABR112" si="4057">IF(AND($G112&lt;&gt;"",$I112&lt;&gt;""),IF(AND($G112&lt;=ZG$11,$I112&gt;=ZG$11),1,0),"")</f>
        <v/>
      </c>
      <c r="ZH112" s="12" t="str">
        <f t="shared" si="4057"/>
        <v/>
      </c>
      <c r="ZI112" s="12" t="str">
        <f t="shared" si="4057"/>
        <v/>
      </c>
      <c r="ZJ112" s="12" t="str">
        <f t="shared" si="4057"/>
        <v/>
      </c>
      <c r="ZK112" s="12" t="str">
        <f t="shared" si="4057"/>
        <v/>
      </c>
      <c r="ZL112" s="12" t="str">
        <f t="shared" si="4057"/>
        <v/>
      </c>
      <c r="ZM112" s="12" t="str">
        <f t="shared" si="4057"/>
        <v/>
      </c>
      <c r="ZN112" s="12" t="str">
        <f t="shared" si="4057"/>
        <v/>
      </c>
      <c r="ZO112" s="12" t="str">
        <f t="shared" si="4057"/>
        <v/>
      </c>
      <c r="ZP112" s="12" t="str">
        <f t="shared" si="4057"/>
        <v/>
      </c>
      <c r="ZQ112" s="12" t="str">
        <f t="shared" si="4057"/>
        <v/>
      </c>
      <c r="ZR112" s="13" t="str">
        <f t="shared" si="4057"/>
        <v/>
      </c>
      <c r="ZS112" s="11" t="str">
        <f t="shared" si="4057"/>
        <v/>
      </c>
      <c r="ZT112" s="12" t="str">
        <f t="shared" si="4057"/>
        <v/>
      </c>
      <c r="ZU112" s="12" t="str">
        <f t="shared" si="4057"/>
        <v/>
      </c>
      <c r="ZV112" s="12" t="str">
        <f t="shared" si="4057"/>
        <v/>
      </c>
      <c r="ZW112" s="12" t="str">
        <f t="shared" si="4057"/>
        <v/>
      </c>
      <c r="ZX112" s="12" t="str">
        <f t="shared" si="4057"/>
        <v/>
      </c>
      <c r="ZY112" s="12" t="str">
        <f t="shared" si="4057"/>
        <v/>
      </c>
      <c r="ZZ112" s="12" t="str">
        <f t="shared" si="4057"/>
        <v/>
      </c>
      <c r="AAA112" s="12" t="str">
        <f t="shared" si="4057"/>
        <v/>
      </c>
      <c r="AAB112" s="12" t="str">
        <f t="shared" si="4057"/>
        <v/>
      </c>
      <c r="AAC112" s="12" t="str">
        <f t="shared" si="4057"/>
        <v/>
      </c>
      <c r="AAD112" s="13" t="str">
        <f t="shared" si="4057"/>
        <v/>
      </c>
      <c r="AAE112" s="11" t="str">
        <f t="shared" si="4057"/>
        <v/>
      </c>
      <c r="AAF112" s="12" t="str">
        <f t="shared" si="4057"/>
        <v/>
      </c>
      <c r="AAG112" s="12" t="str">
        <f t="shared" si="4057"/>
        <v/>
      </c>
      <c r="AAH112" s="12" t="str">
        <f t="shared" si="4057"/>
        <v/>
      </c>
      <c r="AAI112" s="12" t="str">
        <f t="shared" si="4057"/>
        <v/>
      </c>
      <c r="AAJ112" s="12" t="str">
        <f t="shared" si="4057"/>
        <v/>
      </c>
      <c r="AAK112" s="12" t="str">
        <f t="shared" si="4057"/>
        <v/>
      </c>
      <c r="AAL112" s="12" t="str">
        <f t="shared" si="4057"/>
        <v/>
      </c>
      <c r="AAM112" s="12" t="str">
        <f t="shared" si="4057"/>
        <v/>
      </c>
      <c r="AAN112" s="12" t="str">
        <f t="shared" si="4057"/>
        <v/>
      </c>
      <c r="AAO112" s="12" t="str">
        <f t="shared" si="4057"/>
        <v/>
      </c>
      <c r="AAP112" s="13" t="str">
        <f t="shared" si="4057"/>
        <v/>
      </c>
      <c r="AAQ112" s="11" t="str">
        <f t="shared" si="4057"/>
        <v/>
      </c>
      <c r="AAR112" s="12" t="str">
        <f t="shared" si="4057"/>
        <v/>
      </c>
      <c r="AAS112" s="12" t="str">
        <f t="shared" si="4057"/>
        <v/>
      </c>
      <c r="AAT112" s="12" t="str">
        <f t="shared" si="4057"/>
        <v/>
      </c>
      <c r="AAU112" s="12" t="str">
        <f t="shared" si="4057"/>
        <v/>
      </c>
      <c r="AAV112" s="12" t="str">
        <f t="shared" si="4057"/>
        <v/>
      </c>
      <c r="AAW112" s="12" t="str">
        <f t="shared" si="4057"/>
        <v/>
      </c>
      <c r="AAX112" s="12" t="str">
        <f t="shared" si="4057"/>
        <v/>
      </c>
      <c r="AAY112" s="12" t="str">
        <f t="shared" si="4057"/>
        <v/>
      </c>
      <c r="AAZ112" s="12" t="str">
        <f t="shared" si="4057"/>
        <v/>
      </c>
      <c r="ABA112" s="12" t="str">
        <f t="shared" si="4057"/>
        <v/>
      </c>
      <c r="ABB112" s="13" t="str">
        <f t="shared" si="4057"/>
        <v/>
      </c>
      <c r="ABC112" s="11" t="str">
        <f t="shared" si="4057"/>
        <v/>
      </c>
      <c r="ABD112" s="12" t="str">
        <f t="shared" si="4057"/>
        <v/>
      </c>
      <c r="ABE112" s="12" t="str">
        <f t="shared" si="4057"/>
        <v/>
      </c>
      <c r="ABF112" s="12" t="str">
        <f t="shared" si="4057"/>
        <v/>
      </c>
      <c r="ABG112" s="12" t="str">
        <f t="shared" si="4057"/>
        <v/>
      </c>
      <c r="ABH112" s="12" t="str">
        <f t="shared" si="4057"/>
        <v/>
      </c>
      <c r="ABI112" s="12" t="str">
        <f t="shared" si="4057"/>
        <v/>
      </c>
      <c r="ABJ112" s="12" t="str">
        <f t="shared" si="4057"/>
        <v/>
      </c>
      <c r="ABK112" s="12" t="str">
        <f t="shared" si="4057"/>
        <v/>
      </c>
      <c r="ABL112" s="12" t="str">
        <f t="shared" si="4057"/>
        <v/>
      </c>
      <c r="ABM112" s="12" t="str">
        <f t="shared" si="4057"/>
        <v/>
      </c>
      <c r="ABN112" s="13" t="str">
        <f t="shared" si="4057"/>
        <v/>
      </c>
      <c r="ABO112" s="11" t="str">
        <f t="shared" si="4057"/>
        <v/>
      </c>
      <c r="ABP112" s="12" t="str">
        <f t="shared" si="4057"/>
        <v/>
      </c>
      <c r="ABQ112" s="12" t="str">
        <f t="shared" si="4057"/>
        <v/>
      </c>
      <c r="ABR112" s="12" t="str">
        <f t="shared" si="4057"/>
        <v/>
      </c>
      <c r="ABS112" s="12" t="str">
        <f t="shared" ref="ABS112:ACX112" si="4058">IF(AND($G112&lt;&gt;"",$I112&lt;&gt;""),IF(AND($G112&lt;=ABS$11,$I112&gt;=ABS$11),1,0),"")</f>
        <v/>
      </c>
      <c r="ABT112" s="12" t="str">
        <f t="shared" si="4058"/>
        <v/>
      </c>
      <c r="ABU112" s="12" t="str">
        <f t="shared" si="4058"/>
        <v/>
      </c>
      <c r="ABV112" s="12" t="str">
        <f t="shared" si="4058"/>
        <v/>
      </c>
      <c r="ABW112" s="12" t="str">
        <f t="shared" si="4058"/>
        <v/>
      </c>
      <c r="ABX112" s="12" t="str">
        <f t="shared" si="4058"/>
        <v/>
      </c>
      <c r="ABY112" s="12" t="str">
        <f t="shared" si="4058"/>
        <v/>
      </c>
      <c r="ABZ112" s="13" t="str">
        <f t="shared" si="4058"/>
        <v/>
      </c>
      <c r="ACA112" s="11" t="str">
        <f t="shared" si="4058"/>
        <v/>
      </c>
      <c r="ACB112" s="12" t="str">
        <f t="shared" si="4058"/>
        <v/>
      </c>
      <c r="ACC112" s="12" t="str">
        <f t="shared" si="4058"/>
        <v/>
      </c>
      <c r="ACD112" s="12" t="str">
        <f t="shared" si="4058"/>
        <v/>
      </c>
      <c r="ACE112" s="12" t="str">
        <f t="shared" si="4058"/>
        <v/>
      </c>
      <c r="ACF112" s="12" t="str">
        <f t="shared" si="4058"/>
        <v/>
      </c>
      <c r="ACG112" s="12" t="str">
        <f t="shared" si="4058"/>
        <v/>
      </c>
      <c r="ACH112" s="12" t="str">
        <f t="shared" si="4058"/>
        <v/>
      </c>
      <c r="ACI112" s="12" t="str">
        <f t="shared" si="4058"/>
        <v/>
      </c>
      <c r="ACJ112" s="12" t="str">
        <f t="shared" si="4058"/>
        <v/>
      </c>
      <c r="ACK112" s="12" t="str">
        <f t="shared" si="4058"/>
        <v/>
      </c>
      <c r="ACL112" s="13" t="str">
        <f t="shared" si="4058"/>
        <v/>
      </c>
      <c r="ACM112" s="11" t="str">
        <f t="shared" si="4058"/>
        <v/>
      </c>
      <c r="ACN112" s="12" t="str">
        <f t="shared" si="4058"/>
        <v/>
      </c>
      <c r="ACO112" s="12" t="str">
        <f t="shared" si="4058"/>
        <v/>
      </c>
      <c r="ACP112" s="12" t="str">
        <f t="shared" si="4058"/>
        <v/>
      </c>
      <c r="ACQ112" s="12" t="str">
        <f t="shared" si="4058"/>
        <v/>
      </c>
      <c r="ACR112" s="12" t="str">
        <f t="shared" si="4058"/>
        <v/>
      </c>
      <c r="ACS112" s="12" t="str">
        <f t="shared" si="4058"/>
        <v/>
      </c>
      <c r="ACT112" s="12" t="str">
        <f t="shared" si="4058"/>
        <v/>
      </c>
      <c r="ACU112" s="12" t="str">
        <f t="shared" si="4058"/>
        <v/>
      </c>
      <c r="ACV112" s="12" t="str">
        <f>IF(AND($G112&lt;&gt;"",$I112&lt;&gt;""),IF(AND($G112&lt;=ACV$11,$I112&gt;=ACV$11),1,0),"")</f>
        <v/>
      </c>
      <c r="ACW112" s="12" t="str">
        <f t="shared" si="4058"/>
        <v/>
      </c>
      <c r="ACX112" s="13" t="str">
        <f t="shared" si="4058"/>
        <v/>
      </c>
      <c r="ACY112" s="212"/>
      <c r="ACZ112" s="213"/>
      <c r="ADA112" s="213"/>
      <c r="ADB112" s="214"/>
    </row>
    <row r="113" spans="2:782" ht="11.25" customHeight="1" x14ac:dyDescent="0.2">
      <c r="B113" s="189"/>
      <c r="C113" s="152"/>
      <c r="D113" s="238"/>
      <c r="E113" s="242"/>
      <c r="F113" s="168"/>
      <c r="G113" s="42"/>
      <c r="H113" s="43" t="s">
        <v>66</v>
      </c>
      <c r="I113" s="44"/>
      <c r="J113" s="41">
        <f t="shared" ref="J113" si="4059">I113-G113</f>
        <v>0</v>
      </c>
      <c r="K113" s="21" t="str">
        <f>IF(AND($G113&lt;&gt;"",$I113&lt;&gt;""),IF(AND($G113&lt;=K$11,$I113&gt;=K$11),2,0),"")</f>
        <v/>
      </c>
      <c r="L113" s="15" t="str">
        <f>IF(AND($G113&lt;&gt;"",$I113&lt;&gt;""),IF(AND($G113&lt;=L$11,$I113&gt;=L$11),2,0),"")</f>
        <v/>
      </c>
      <c r="M113" s="15" t="str">
        <f t="shared" ref="M113:BX115" si="4060">IF(AND($G113&lt;&gt;"",$I113&lt;&gt;""),IF(AND($G113&lt;=M$11,$I113&gt;=M$11),2,0),"")</f>
        <v/>
      </c>
      <c r="N113" s="15" t="str">
        <f t="shared" si="4060"/>
        <v/>
      </c>
      <c r="O113" s="15" t="str">
        <f t="shared" si="4060"/>
        <v/>
      </c>
      <c r="P113" s="15" t="str">
        <f t="shared" si="4060"/>
        <v/>
      </c>
      <c r="Q113" s="15" t="str">
        <f t="shared" si="4060"/>
        <v/>
      </c>
      <c r="R113" s="15" t="str">
        <f t="shared" si="4060"/>
        <v/>
      </c>
      <c r="S113" s="15" t="str">
        <f t="shared" si="4060"/>
        <v/>
      </c>
      <c r="T113" s="15" t="str">
        <f t="shared" si="4060"/>
        <v/>
      </c>
      <c r="U113" s="15" t="str">
        <f t="shared" si="4060"/>
        <v/>
      </c>
      <c r="V113" s="15" t="str">
        <f t="shared" si="4060"/>
        <v/>
      </c>
      <c r="W113" s="14" t="str">
        <f t="shared" si="4060"/>
        <v/>
      </c>
      <c r="X113" s="15" t="str">
        <f t="shared" si="4060"/>
        <v/>
      </c>
      <c r="Y113" s="15" t="str">
        <f t="shared" si="4060"/>
        <v/>
      </c>
      <c r="Z113" s="15" t="str">
        <f t="shared" si="4060"/>
        <v/>
      </c>
      <c r="AA113" s="15" t="str">
        <f t="shared" si="4060"/>
        <v/>
      </c>
      <c r="AB113" s="15" t="str">
        <f t="shared" si="4060"/>
        <v/>
      </c>
      <c r="AC113" s="15" t="str">
        <f t="shared" si="4060"/>
        <v/>
      </c>
      <c r="AD113" s="15" t="str">
        <f t="shared" si="4060"/>
        <v/>
      </c>
      <c r="AE113" s="15" t="str">
        <f t="shared" si="4060"/>
        <v/>
      </c>
      <c r="AF113" s="15" t="str">
        <f t="shared" si="4060"/>
        <v/>
      </c>
      <c r="AG113" s="15" t="str">
        <f t="shared" si="4060"/>
        <v/>
      </c>
      <c r="AH113" s="15" t="str">
        <f t="shared" si="4060"/>
        <v/>
      </c>
      <c r="AI113" s="14" t="str">
        <f t="shared" si="4060"/>
        <v/>
      </c>
      <c r="AJ113" s="15" t="str">
        <f t="shared" si="4060"/>
        <v/>
      </c>
      <c r="AK113" s="15" t="str">
        <f t="shared" si="4060"/>
        <v/>
      </c>
      <c r="AL113" s="15" t="str">
        <f t="shared" si="4060"/>
        <v/>
      </c>
      <c r="AM113" s="15" t="str">
        <f t="shared" si="4060"/>
        <v/>
      </c>
      <c r="AN113" s="15" t="str">
        <f t="shared" si="4060"/>
        <v/>
      </c>
      <c r="AO113" s="15" t="str">
        <f t="shared" si="4060"/>
        <v/>
      </c>
      <c r="AP113" s="15" t="str">
        <f t="shared" si="4060"/>
        <v/>
      </c>
      <c r="AQ113" s="15" t="str">
        <f t="shared" si="4060"/>
        <v/>
      </c>
      <c r="AR113" s="15" t="str">
        <f t="shared" si="4060"/>
        <v/>
      </c>
      <c r="AS113" s="15" t="str">
        <f t="shared" si="4060"/>
        <v/>
      </c>
      <c r="AT113" s="16" t="str">
        <f t="shared" si="4060"/>
        <v/>
      </c>
      <c r="AU113" s="15" t="str">
        <f t="shared" si="4060"/>
        <v/>
      </c>
      <c r="AV113" s="15" t="str">
        <f t="shared" si="4060"/>
        <v/>
      </c>
      <c r="AW113" s="15" t="str">
        <f t="shared" si="4060"/>
        <v/>
      </c>
      <c r="AX113" s="15" t="str">
        <f t="shared" si="4060"/>
        <v/>
      </c>
      <c r="AY113" s="15" t="str">
        <f t="shared" si="4060"/>
        <v/>
      </c>
      <c r="AZ113" s="15" t="str">
        <f t="shared" si="4060"/>
        <v/>
      </c>
      <c r="BA113" s="15" t="str">
        <f t="shared" si="4060"/>
        <v/>
      </c>
      <c r="BB113" s="15" t="str">
        <f t="shared" si="4060"/>
        <v/>
      </c>
      <c r="BC113" s="15" t="str">
        <f t="shared" si="4060"/>
        <v/>
      </c>
      <c r="BD113" s="15" t="str">
        <f t="shared" si="4060"/>
        <v/>
      </c>
      <c r="BE113" s="15" t="str">
        <f t="shared" si="4060"/>
        <v/>
      </c>
      <c r="BF113" s="15" t="str">
        <f t="shared" si="4060"/>
        <v/>
      </c>
      <c r="BG113" s="14" t="str">
        <f t="shared" si="4060"/>
        <v/>
      </c>
      <c r="BH113" s="15" t="str">
        <f t="shared" si="4060"/>
        <v/>
      </c>
      <c r="BI113" s="15" t="str">
        <f t="shared" si="4060"/>
        <v/>
      </c>
      <c r="BJ113" s="15" t="str">
        <f t="shared" si="4060"/>
        <v/>
      </c>
      <c r="BK113" s="15" t="str">
        <f t="shared" si="4060"/>
        <v/>
      </c>
      <c r="BL113" s="15" t="str">
        <f t="shared" si="4060"/>
        <v/>
      </c>
      <c r="BM113" s="15" t="str">
        <f t="shared" si="4060"/>
        <v/>
      </c>
      <c r="BN113" s="15" t="str">
        <f t="shared" si="4060"/>
        <v/>
      </c>
      <c r="BO113" s="15" t="str">
        <f t="shared" si="4060"/>
        <v/>
      </c>
      <c r="BP113" s="15" t="str">
        <f t="shared" si="4060"/>
        <v/>
      </c>
      <c r="BQ113" s="15" t="str">
        <f t="shared" si="4060"/>
        <v/>
      </c>
      <c r="BR113" s="16" t="str">
        <f t="shared" si="4060"/>
        <v/>
      </c>
      <c r="BS113" s="14" t="str">
        <f>IF(AND($G113&lt;&gt;"",$I113&lt;&gt;""),IF(AND($G113&lt;=BS$11,$I113&gt;=BS$11),2,0),"")</f>
        <v/>
      </c>
      <c r="BT113" s="15" t="str">
        <f t="shared" si="4060"/>
        <v/>
      </c>
      <c r="BU113" s="15" t="str">
        <f t="shared" si="4060"/>
        <v/>
      </c>
      <c r="BV113" s="15" t="str">
        <f t="shared" si="4060"/>
        <v/>
      </c>
      <c r="BW113" s="15" t="str">
        <f t="shared" si="4060"/>
        <v/>
      </c>
      <c r="BX113" s="15" t="str">
        <f t="shared" si="4060"/>
        <v/>
      </c>
      <c r="BY113" s="15" t="str">
        <f t="shared" ref="BY113:EJ115" si="4061">IF(AND($G113&lt;&gt;"",$I113&lt;&gt;""),IF(AND($G113&lt;=BY$11,$I113&gt;=BY$11),2,0),"")</f>
        <v/>
      </c>
      <c r="BZ113" s="15" t="str">
        <f t="shared" si="4061"/>
        <v/>
      </c>
      <c r="CA113" s="15" t="str">
        <f t="shared" si="4061"/>
        <v/>
      </c>
      <c r="CB113" s="15" t="str">
        <f t="shared" si="4061"/>
        <v/>
      </c>
      <c r="CC113" s="15" t="str">
        <f t="shared" si="4061"/>
        <v/>
      </c>
      <c r="CD113" s="16" t="str">
        <f t="shared" si="4061"/>
        <v/>
      </c>
      <c r="CE113" s="14" t="str">
        <f t="shared" si="4061"/>
        <v/>
      </c>
      <c r="CF113" s="15" t="str">
        <f t="shared" si="4061"/>
        <v/>
      </c>
      <c r="CG113" s="15" t="str">
        <f t="shared" si="4061"/>
        <v/>
      </c>
      <c r="CH113" s="15" t="str">
        <f t="shared" si="4061"/>
        <v/>
      </c>
      <c r="CI113" s="15" t="str">
        <f t="shared" si="4061"/>
        <v/>
      </c>
      <c r="CJ113" s="15" t="str">
        <f t="shared" si="4061"/>
        <v/>
      </c>
      <c r="CK113" s="15" t="str">
        <f t="shared" si="4061"/>
        <v/>
      </c>
      <c r="CL113" s="15" t="str">
        <f t="shared" si="4061"/>
        <v/>
      </c>
      <c r="CM113" s="15" t="str">
        <f t="shared" si="4061"/>
        <v/>
      </c>
      <c r="CN113" s="15" t="str">
        <f t="shared" si="4061"/>
        <v/>
      </c>
      <c r="CO113" s="15" t="str">
        <f t="shared" si="4061"/>
        <v/>
      </c>
      <c r="CP113" s="16" t="str">
        <f t="shared" si="4061"/>
        <v/>
      </c>
      <c r="CQ113" s="14" t="str">
        <f t="shared" si="4061"/>
        <v/>
      </c>
      <c r="CR113" s="15" t="str">
        <f t="shared" si="4061"/>
        <v/>
      </c>
      <c r="CS113" s="15" t="str">
        <f t="shared" si="4061"/>
        <v/>
      </c>
      <c r="CT113" s="15" t="str">
        <f t="shared" si="4061"/>
        <v/>
      </c>
      <c r="CU113" s="15" t="str">
        <f t="shared" si="4061"/>
        <v/>
      </c>
      <c r="CV113" s="15" t="str">
        <f t="shared" si="4061"/>
        <v/>
      </c>
      <c r="CW113" s="15" t="str">
        <f t="shared" si="4061"/>
        <v/>
      </c>
      <c r="CX113" s="15" t="str">
        <f t="shared" si="4061"/>
        <v/>
      </c>
      <c r="CY113" s="15" t="str">
        <f t="shared" si="4061"/>
        <v/>
      </c>
      <c r="CZ113" s="15" t="str">
        <f t="shared" si="4061"/>
        <v/>
      </c>
      <c r="DA113" s="15" t="str">
        <f t="shared" si="4061"/>
        <v/>
      </c>
      <c r="DB113" s="16" t="str">
        <f t="shared" si="4061"/>
        <v/>
      </c>
      <c r="DC113" s="14" t="str">
        <f t="shared" si="4061"/>
        <v/>
      </c>
      <c r="DD113" s="15" t="str">
        <f t="shared" si="4061"/>
        <v/>
      </c>
      <c r="DE113" s="15" t="str">
        <f t="shared" si="4061"/>
        <v/>
      </c>
      <c r="DF113" s="15" t="str">
        <f t="shared" si="4061"/>
        <v/>
      </c>
      <c r="DG113" s="15" t="str">
        <f t="shared" si="4061"/>
        <v/>
      </c>
      <c r="DH113" s="15" t="str">
        <f t="shared" si="4061"/>
        <v/>
      </c>
      <c r="DI113" s="15" t="str">
        <f t="shared" si="4061"/>
        <v/>
      </c>
      <c r="DJ113" s="15" t="str">
        <f t="shared" si="4061"/>
        <v/>
      </c>
      <c r="DK113" s="15" t="str">
        <f t="shared" si="4061"/>
        <v/>
      </c>
      <c r="DL113" s="15" t="str">
        <f t="shared" si="4061"/>
        <v/>
      </c>
      <c r="DM113" s="15" t="str">
        <f t="shared" si="4061"/>
        <v/>
      </c>
      <c r="DN113" s="16" t="str">
        <f t="shared" si="4061"/>
        <v/>
      </c>
      <c r="DO113" s="14" t="str">
        <f t="shared" si="4061"/>
        <v/>
      </c>
      <c r="DP113" s="15" t="str">
        <f t="shared" si="4061"/>
        <v/>
      </c>
      <c r="DQ113" s="15" t="str">
        <f t="shared" si="4061"/>
        <v/>
      </c>
      <c r="DR113" s="15" t="str">
        <f t="shared" si="4061"/>
        <v/>
      </c>
      <c r="DS113" s="15" t="str">
        <f t="shared" si="4061"/>
        <v/>
      </c>
      <c r="DT113" s="15" t="str">
        <f t="shared" si="4061"/>
        <v/>
      </c>
      <c r="DU113" s="15" t="str">
        <f t="shared" si="4061"/>
        <v/>
      </c>
      <c r="DV113" s="15" t="str">
        <f t="shared" si="4061"/>
        <v/>
      </c>
      <c r="DW113" s="15" t="str">
        <f t="shared" si="4061"/>
        <v/>
      </c>
      <c r="DX113" s="15" t="str">
        <f t="shared" si="4061"/>
        <v/>
      </c>
      <c r="DY113" s="15" t="str">
        <f t="shared" si="4061"/>
        <v/>
      </c>
      <c r="DZ113" s="16" t="str">
        <f t="shared" si="4061"/>
        <v/>
      </c>
      <c r="EA113" s="14" t="str">
        <f t="shared" si="4061"/>
        <v/>
      </c>
      <c r="EB113" s="15" t="str">
        <f t="shared" si="4061"/>
        <v/>
      </c>
      <c r="EC113" s="15" t="str">
        <f t="shared" si="4061"/>
        <v/>
      </c>
      <c r="ED113" s="15" t="str">
        <f t="shared" si="4061"/>
        <v/>
      </c>
      <c r="EE113" s="15" t="str">
        <f t="shared" si="4061"/>
        <v/>
      </c>
      <c r="EF113" s="15" t="str">
        <f t="shared" si="4061"/>
        <v/>
      </c>
      <c r="EG113" s="15" t="str">
        <f t="shared" si="4061"/>
        <v/>
      </c>
      <c r="EH113" s="15" t="str">
        <f t="shared" si="4061"/>
        <v/>
      </c>
      <c r="EI113" s="15" t="str">
        <f t="shared" si="4061"/>
        <v/>
      </c>
      <c r="EJ113" s="15" t="str">
        <f t="shared" si="4061"/>
        <v/>
      </c>
      <c r="EK113" s="15" t="str">
        <f t="shared" ref="EK113:GV115" si="4062">IF(AND($G113&lt;&gt;"",$I113&lt;&gt;""),IF(AND($G113&lt;=EK$11,$I113&gt;=EK$11),2,0),"")</f>
        <v/>
      </c>
      <c r="EL113" s="16" t="str">
        <f t="shared" si="4062"/>
        <v/>
      </c>
      <c r="EM113" s="14" t="str">
        <f t="shared" si="4062"/>
        <v/>
      </c>
      <c r="EN113" s="15" t="str">
        <f t="shared" si="4062"/>
        <v/>
      </c>
      <c r="EO113" s="15" t="str">
        <f t="shared" si="4062"/>
        <v/>
      </c>
      <c r="EP113" s="15" t="str">
        <f t="shared" si="4062"/>
        <v/>
      </c>
      <c r="EQ113" s="15" t="str">
        <f t="shared" si="4062"/>
        <v/>
      </c>
      <c r="ER113" s="15" t="str">
        <f t="shared" si="4062"/>
        <v/>
      </c>
      <c r="ES113" s="15" t="str">
        <f t="shared" si="4062"/>
        <v/>
      </c>
      <c r="ET113" s="15" t="str">
        <f t="shared" si="4062"/>
        <v/>
      </c>
      <c r="EU113" s="15" t="str">
        <f t="shared" si="4062"/>
        <v/>
      </c>
      <c r="EV113" s="15" t="str">
        <f t="shared" si="4062"/>
        <v/>
      </c>
      <c r="EW113" s="15" t="str">
        <f t="shared" si="4062"/>
        <v/>
      </c>
      <c r="EX113" s="16" t="str">
        <f t="shared" si="4062"/>
        <v/>
      </c>
      <c r="EY113" s="14" t="str">
        <f t="shared" si="4062"/>
        <v/>
      </c>
      <c r="EZ113" s="15" t="str">
        <f t="shared" si="4062"/>
        <v/>
      </c>
      <c r="FA113" s="15" t="str">
        <f t="shared" si="4062"/>
        <v/>
      </c>
      <c r="FB113" s="15" t="str">
        <f t="shared" si="4062"/>
        <v/>
      </c>
      <c r="FC113" s="15" t="str">
        <f t="shared" si="4062"/>
        <v/>
      </c>
      <c r="FD113" s="15" t="str">
        <f t="shared" si="4062"/>
        <v/>
      </c>
      <c r="FE113" s="15" t="str">
        <f t="shared" si="4062"/>
        <v/>
      </c>
      <c r="FF113" s="15" t="str">
        <f t="shared" si="4062"/>
        <v/>
      </c>
      <c r="FG113" s="15" t="str">
        <f t="shared" si="4062"/>
        <v/>
      </c>
      <c r="FH113" s="15" t="str">
        <f t="shared" si="4062"/>
        <v/>
      </c>
      <c r="FI113" s="15" t="str">
        <f t="shared" si="4062"/>
        <v/>
      </c>
      <c r="FJ113" s="16" t="str">
        <f t="shared" si="4062"/>
        <v/>
      </c>
      <c r="FK113" s="14" t="str">
        <f t="shared" si="4062"/>
        <v/>
      </c>
      <c r="FL113" s="15" t="str">
        <f t="shared" si="4062"/>
        <v/>
      </c>
      <c r="FM113" s="15" t="str">
        <f t="shared" si="4062"/>
        <v/>
      </c>
      <c r="FN113" s="15" t="str">
        <f t="shared" si="4062"/>
        <v/>
      </c>
      <c r="FO113" s="15" t="str">
        <f t="shared" si="4062"/>
        <v/>
      </c>
      <c r="FP113" s="15" t="str">
        <f t="shared" si="4062"/>
        <v/>
      </c>
      <c r="FQ113" s="15" t="str">
        <f t="shared" si="4062"/>
        <v/>
      </c>
      <c r="FR113" s="15" t="str">
        <f t="shared" si="4062"/>
        <v/>
      </c>
      <c r="FS113" s="15" t="str">
        <f t="shared" si="4062"/>
        <v/>
      </c>
      <c r="FT113" s="15" t="str">
        <f t="shared" si="4062"/>
        <v/>
      </c>
      <c r="FU113" s="15" t="str">
        <f t="shared" si="4062"/>
        <v/>
      </c>
      <c r="FV113" s="16" t="str">
        <f t="shared" si="4062"/>
        <v/>
      </c>
      <c r="FW113" s="14" t="str">
        <f t="shared" si="4062"/>
        <v/>
      </c>
      <c r="FX113" s="15" t="str">
        <f t="shared" si="4062"/>
        <v/>
      </c>
      <c r="FY113" s="15" t="str">
        <f t="shared" si="4062"/>
        <v/>
      </c>
      <c r="FZ113" s="15" t="str">
        <f t="shared" si="4062"/>
        <v/>
      </c>
      <c r="GA113" s="15" t="str">
        <f t="shared" si="4062"/>
        <v/>
      </c>
      <c r="GB113" s="15" t="str">
        <f t="shared" si="4062"/>
        <v/>
      </c>
      <c r="GC113" s="15" t="str">
        <f t="shared" si="4062"/>
        <v/>
      </c>
      <c r="GD113" s="15" t="str">
        <f t="shared" si="4062"/>
        <v/>
      </c>
      <c r="GE113" s="15" t="str">
        <f t="shared" si="4062"/>
        <v/>
      </c>
      <c r="GF113" s="15" t="str">
        <f t="shared" si="4062"/>
        <v/>
      </c>
      <c r="GG113" s="15" t="str">
        <f t="shared" si="4062"/>
        <v/>
      </c>
      <c r="GH113" s="16" t="str">
        <f t="shared" si="4062"/>
        <v/>
      </c>
      <c r="GI113" s="14" t="str">
        <f t="shared" si="4062"/>
        <v/>
      </c>
      <c r="GJ113" s="15" t="str">
        <f t="shared" si="4062"/>
        <v/>
      </c>
      <c r="GK113" s="15" t="str">
        <f t="shared" si="4062"/>
        <v/>
      </c>
      <c r="GL113" s="15" t="str">
        <f t="shared" si="4062"/>
        <v/>
      </c>
      <c r="GM113" s="15" t="str">
        <f t="shared" si="4062"/>
        <v/>
      </c>
      <c r="GN113" s="15" t="str">
        <f t="shared" si="4062"/>
        <v/>
      </c>
      <c r="GO113" s="15" t="str">
        <f t="shared" si="4062"/>
        <v/>
      </c>
      <c r="GP113" s="15" t="str">
        <f t="shared" si="4062"/>
        <v/>
      </c>
      <c r="GQ113" s="15" t="str">
        <f t="shared" si="4062"/>
        <v/>
      </c>
      <c r="GR113" s="15" t="str">
        <f t="shared" si="4062"/>
        <v/>
      </c>
      <c r="GS113" s="15" t="str">
        <f t="shared" si="4062"/>
        <v/>
      </c>
      <c r="GT113" s="16" t="str">
        <f t="shared" si="4062"/>
        <v/>
      </c>
      <c r="GU113" s="14" t="str">
        <f t="shared" si="4062"/>
        <v/>
      </c>
      <c r="GV113" s="15" t="str">
        <f t="shared" si="4062"/>
        <v/>
      </c>
      <c r="GW113" s="15" t="str">
        <f t="shared" ref="GW113:JH115" si="4063">IF(AND($G113&lt;&gt;"",$I113&lt;&gt;""),IF(AND($G113&lt;=GW$11,$I113&gt;=GW$11),2,0),"")</f>
        <v/>
      </c>
      <c r="GX113" s="15" t="str">
        <f t="shared" si="4063"/>
        <v/>
      </c>
      <c r="GY113" s="15" t="str">
        <f t="shared" si="4063"/>
        <v/>
      </c>
      <c r="GZ113" s="15" t="str">
        <f t="shared" si="4063"/>
        <v/>
      </c>
      <c r="HA113" s="15" t="str">
        <f t="shared" si="4063"/>
        <v/>
      </c>
      <c r="HB113" s="15" t="str">
        <f t="shared" si="4063"/>
        <v/>
      </c>
      <c r="HC113" s="15" t="str">
        <f t="shared" si="4063"/>
        <v/>
      </c>
      <c r="HD113" s="15" t="str">
        <f t="shared" si="4063"/>
        <v/>
      </c>
      <c r="HE113" s="15" t="str">
        <f t="shared" si="4063"/>
        <v/>
      </c>
      <c r="HF113" s="16" t="str">
        <f t="shared" si="4063"/>
        <v/>
      </c>
      <c r="HG113" s="14" t="str">
        <f t="shared" si="4063"/>
        <v/>
      </c>
      <c r="HH113" s="15" t="str">
        <f t="shared" si="4063"/>
        <v/>
      </c>
      <c r="HI113" s="15" t="str">
        <f t="shared" si="4063"/>
        <v/>
      </c>
      <c r="HJ113" s="15" t="str">
        <f t="shared" si="4063"/>
        <v/>
      </c>
      <c r="HK113" s="15" t="str">
        <f t="shared" si="4063"/>
        <v/>
      </c>
      <c r="HL113" s="15" t="str">
        <f t="shared" si="4063"/>
        <v/>
      </c>
      <c r="HM113" s="15" t="str">
        <f t="shared" si="4063"/>
        <v/>
      </c>
      <c r="HN113" s="15" t="str">
        <f t="shared" si="4063"/>
        <v/>
      </c>
      <c r="HO113" s="15" t="str">
        <f t="shared" si="4063"/>
        <v/>
      </c>
      <c r="HP113" s="15" t="str">
        <f t="shared" si="4063"/>
        <v/>
      </c>
      <c r="HQ113" s="15" t="str">
        <f t="shared" si="4063"/>
        <v/>
      </c>
      <c r="HR113" s="16" t="str">
        <f t="shared" si="4063"/>
        <v/>
      </c>
      <c r="HS113" s="14" t="str">
        <f t="shared" si="4063"/>
        <v/>
      </c>
      <c r="HT113" s="15" t="str">
        <f t="shared" si="4063"/>
        <v/>
      </c>
      <c r="HU113" s="15" t="str">
        <f t="shared" si="4063"/>
        <v/>
      </c>
      <c r="HV113" s="15" t="str">
        <f t="shared" si="4063"/>
        <v/>
      </c>
      <c r="HW113" s="15" t="str">
        <f t="shared" si="4063"/>
        <v/>
      </c>
      <c r="HX113" s="15" t="str">
        <f t="shared" si="4063"/>
        <v/>
      </c>
      <c r="HY113" s="15" t="str">
        <f t="shared" si="4063"/>
        <v/>
      </c>
      <c r="HZ113" s="15" t="str">
        <f t="shared" si="4063"/>
        <v/>
      </c>
      <c r="IA113" s="15" t="str">
        <f t="shared" si="4063"/>
        <v/>
      </c>
      <c r="IB113" s="15" t="str">
        <f t="shared" si="4063"/>
        <v/>
      </c>
      <c r="IC113" s="15" t="str">
        <f t="shared" si="4063"/>
        <v/>
      </c>
      <c r="ID113" s="16" t="str">
        <f t="shared" si="4063"/>
        <v/>
      </c>
      <c r="IE113" s="14" t="str">
        <f t="shared" si="4063"/>
        <v/>
      </c>
      <c r="IF113" s="15" t="str">
        <f t="shared" si="4063"/>
        <v/>
      </c>
      <c r="IG113" s="15" t="str">
        <f t="shared" si="4063"/>
        <v/>
      </c>
      <c r="IH113" s="15" t="str">
        <f t="shared" si="4063"/>
        <v/>
      </c>
      <c r="II113" s="15" t="str">
        <f t="shared" si="4063"/>
        <v/>
      </c>
      <c r="IJ113" s="15" t="str">
        <f t="shared" si="4063"/>
        <v/>
      </c>
      <c r="IK113" s="15" t="str">
        <f t="shared" si="4063"/>
        <v/>
      </c>
      <c r="IL113" s="15" t="str">
        <f t="shared" si="4063"/>
        <v/>
      </c>
      <c r="IM113" s="15" t="str">
        <f t="shared" si="4063"/>
        <v/>
      </c>
      <c r="IN113" s="15" t="str">
        <f t="shared" si="4063"/>
        <v/>
      </c>
      <c r="IO113" s="15" t="str">
        <f t="shared" si="4063"/>
        <v/>
      </c>
      <c r="IP113" s="16" t="str">
        <f t="shared" si="4063"/>
        <v/>
      </c>
      <c r="IQ113" s="14" t="str">
        <f t="shared" si="4063"/>
        <v/>
      </c>
      <c r="IR113" s="15" t="str">
        <f t="shared" si="4063"/>
        <v/>
      </c>
      <c r="IS113" s="15" t="str">
        <f t="shared" si="4063"/>
        <v/>
      </c>
      <c r="IT113" s="15" t="str">
        <f t="shared" si="4063"/>
        <v/>
      </c>
      <c r="IU113" s="15" t="str">
        <f t="shared" si="4063"/>
        <v/>
      </c>
      <c r="IV113" s="15" t="str">
        <f t="shared" si="4063"/>
        <v/>
      </c>
      <c r="IW113" s="15" t="str">
        <f t="shared" si="4063"/>
        <v/>
      </c>
      <c r="IX113" s="15" t="str">
        <f t="shared" si="4063"/>
        <v/>
      </c>
      <c r="IY113" s="15" t="str">
        <f t="shared" si="4063"/>
        <v/>
      </c>
      <c r="IZ113" s="15" t="str">
        <f t="shared" si="4063"/>
        <v/>
      </c>
      <c r="JA113" s="15" t="str">
        <f t="shared" si="4063"/>
        <v/>
      </c>
      <c r="JB113" s="16" t="str">
        <f t="shared" si="4063"/>
        <v/>
      </c>
      <c r="JC113" s="14" t="str">
        <f t="shared" si="4063"/>
        <v/>
      </c>
      <c r="JD113" s="15" t="str">
        <f t="shared" si="4063"/>
        <v/>
      </c>
      <c r="JE113" s="15" t="str">
        <f t="shared" si="4063"/>
        <v/>
      </c>
      <c r="JF113" s="15" t="str">
        <f t="shared" si="4063"/>
        <v/>
      </c>
      <c r="JG113" s="15" t="str">
        <f t="shared" si="4063"/>
        <v/>
      </c>
      <c r="JH113" s="15" t="str">
        <f t="shared" si="4063"/>
        <v/>
      </c>
      <c r="JI113" s="15" t="str">
        <f t="shared" ref="JI113:LT115" si="4064">IF(AND($G113&lt;&gt;"",$I113&lt;&gt;""),IF(AND($G113&lt;=JI$11,$I113&gt;=JI$11),2,0),"")</f>
        <v/>
      </c>
      <c r="JJ113" s="15" t="str">
        <f t="shared" si="4064"/>
        <v/>
      </c>
      <c r="JK113" s="15" t="str">
        <f t="shared" si="4064"/>
        <v/>
      </c>
      <c r="JL113" s="15" t="str">
        <f t="shared" si="4064"/>
        <v/>
      </c>
      <c r="JM113" s="15" t="str">
        <f t="shared" si="4064"/>
        <v/>
      </c>
      <c r="JN113" s="16" t="str">
        <f t="shared" si="4064"/>
        <v/>
      </c>
      <c r="JO113" s="14" t="str">
        <f t="shared" si="4064"/>
        <v/>
      </c>
      <c r="JP113" s="15" t="str">
        <f t="shared" si="4064"/>
        <v/>
      </c>
      <c r="JQ113" s="15" t="str">
        <f t="shared" si="4064"/>
        <v/>
      </c>
      <c r="JR113" s="15" t="str">
        <f t="shared" si="4064"/>
        <v/>
      </c>
      <c r="JS113" s="15" t="str">
        <f t="shared" si="4064"/>
        <v/>
      </c>
      <c r="JT113" s="15" t="str">
        <f t="shared" si="4064"/>
        <v/>
      </c>
      <c r="JU113" s="15" t="str">
        <f t="shared" si="4064"/>
        <v/>
      </c>
      <c r="JV113" s="15" t="str">
        <f t="shared" si="4064"/>
        <v/>
      </c>
      <c r="JW113" s="15" t="str">
        <f t="shared" si="4064"/>
        <v/>
      </c>
      <c r="JX113" s="15" t="str">
        <f t="shared" si="4064"/>
        <v/>
      </c>
      <c r="JY113" s="15" t="str">
        <f t="shared" si="4064"/>
        <v/>
      </c>
      <c r="JZ113" s="16" t="str">
        <f t="shared" si="4064"/>
        <v/>
      </c>
      <c r="KA113" s="14" t="str">
        <f t="shared" si="4064"/>
        <v/>
      </c>
      <c r="KB113" s="15" t="str">
        <f t="shared" si="4064"/>
        <v/>
      </c>
      <c r="KC113" s="15" t="str">
        <f t="shared" si="4064"/>
        <v/>
      </c>
      <c r="KD113" s="15" t="str">
        <f t="shared" si="4064"/>
        <v/>
      </c>
      <c r="KE113" s="15" t="str">
        <f t="shared" si="4064"/>
        <v/>
      </c>
      <c r="KF113" s="15" t="str">
        <f t="shared" si="4064"/>
        <v/>
      </c>
      <c r="KG113" s="15" t="str">
        <f t="shared" si="4064"/>
        <v/>
      </c>
      <c r="KH113" s="15" t="str">
        <f t="shared" si="4064"/>
        <v/>
      </c>
      <c r="KI113" s="15" t="str">
        <f t="shared" si="4064"/>
        <v/>
      </c>
      <c r="KJ113" s="15" t="str">
        <f t="shared" si="4064"/>
        <v/>
      </c>
      <c r="KK113" s="15" t="str">
        <f t="shared" si="4064"/>
        <v/>
      </c>
      <c r="KL113" s="16" t="str">
        <f t="shared" si="4064"/>
        <v/>
      </c>
      <c r="KM113" s="14" t="str">
        <f t="shared" si="4064"/>
        <v/>
      </c>
      <c r="KN113" s="15" t="str">
        <f t="shared" si="4064"/>
        <v/>
      </c>
      <c r="KO113" s="15" t="str">
        <f t="shared" si="4064"/>
        <v/>
      </c>
      <c r="KP113" s="15" t="str">
        <f t="shared" si="4064"/>
        <v/>
      </c>
      <c r="KQ113" s="15" t="str">
        <f t="shared" si="4064"/>
        <v/>
      </c>
      <c r="KR113" s="15" t="str">
        <f t="shared" si="4064"/>
        <v/>
      </c>
      <c r="KS113" s="15" t="str">
        <f t="shared" si="4064"/>
        <v/>
      </c>
      <c r="KT113" s="15" t="str">
        <f t="shared" si="4064"/>
        <v/>
      </c>
      <c r="KU113" s="15" t="str">
        <f t="shared" si="4064"/>
        <v/>
      </c>
      <c r="KV113" s="15" t="str">
        <f t="shared" si="4064"/>
        <v/>
      </c>
      <c r="KW113" s="15" t="str">
        <f t="shared" si="4064"/>
        <v/>
      </c>
      <c r="KX113" s="16" t="str">
        <f t="shared" si="4064"/>
        <v/>
      </c>
      <c r="KY113" s="14" t="str">
        <f t="shared" si="4064"/>
        <v/>
      </c>
      <c r="KZ113" s="15" t="str">
        <f t="shared" si="4064"/>
        <v/>
      </c>
      <c r="LA113" s="15" t="str">
        <f t="shared" si="4064"/>
        <v/>
      </c>
      <c r="LB113" s="15" t="str">
        <f t="shared" si="4064"/>
        <v/>
      </c>
      <c r="LC113" s="15" t="str">
        <f t="shared" si="4064"/>
        <v/>
      </c>
      <c r="LD113" s="15" t="str">
        <f t="shared" si="4064"/>
        <v/>
      </c>
      <c r="LE113" s="15" t="str">
        <f t="shared" si="4064"/>
        <v/>
      </c>
      <c r="LF113" s="15" t="str">
        <f t="shared" si="4064"/>
        <v/>
      </c>
      <c r="LG113" s="15" t="str">
        <f t="shared" si="4064"/>
        <v/>
      </c>
      <c r="LH113" s="15" t="str">
        <f t="shared" si="4064"/>
        <v/>
      </c>
      <c r="LI113" s="15" t="str">
        <f t="shared" si="4064"/>
        <v/>
      </c>
      <c r="LJ113" s="16" t="str">
        <f t="shared" si="4064"/>
        <v/>
      </c>
      <c r="LK113" s="14" t="str">
        <f t="shared" si="4064"/>
        <v/>
      </c>
      <c r="LL113" s="15" t="str">
        <f t="shared" si="4064"/>
        <v/>
      </c>
      <c r="LM113" s="15" t="str">
        <f t="shared" si="4064"/>
        <v/>
      </c>
      <c r="LN113" s="15" t="str">
        <f t="shared" si="4064"/>
        <v/>
      </c>
      <c r="LO113" s="15" t="str">
        <f t="shared" si="4064"/>
        <v/>
      </c>
      <c r="LP113" s="15" t="str">
        <f t="shared" si="4064"/>
        <v/>
      </c>
      <c r="LQ113" s="15" t="str">
        <f t="shared" si="4064"/>
        <v/>
      </c>
      <c r="LR113" s="15" t="str">
        <f t="shared" si="4064"/>
        <v/>
      </c>
      <c r="LS113" s="15" t="str">
        <f t="shared" si="4064"/>
        <v/>
      </c>
      <c r="LT113" s="15" t="str">
        <f t="shared" si="4064"/>
        <v/>
      </c>
      <c r="LU113" s="15" t="str">
        <f t="shared" ref="LU113:OF115" si="4065">IF(AND($G113&lt;&gt;"",$I113&lt;&gt;""),IF(AND($G113&lt;=LU$11,$I113&gt;=LU$11),2,0),"")</f>
        <v/>
      </c>
      <c r="LV113" s="16" t="str">
        <f t="shared" si="4065"/>
        <v/>
      </c>
      <c r="LW113" s="14" t="str">
        <f t="shared" si="4065"/>
        <v/>
      </c>
      <c r="LX113" s="15" t="str">
        <f t="shared" si="4065"/>
        <v/>
      </c>
      <c r="LY113" s="15" t="str">
        <f t="shared" si="4065"/>
        <v/>
      </c>
      <c r="LZ113" s="15" t="str">
        <f t="shared" si="4065"/>
        <v/>
      </c>
      <c r="MA113" s="15" t="str">
        <f t="shared" si="4065"/>
        <v/>
      </c>
      <c r="MB113" s="15" t="str">
        <f t="shared" si="4065"/>
        <v/>
      </c>
      <c r="MC113" s="15" t="str">
        <f t="shared" si="4065"/>
        <v/>
      </c>
      <c r="MD113" s="15" t="str">
        <f t="shared" si="4065"/>
        <v/>
      </c>
      <c r="ME113" s="15" t="str">
        <f t="shared" si="4065"/>
        <v/>
      </c>
      <c r="MF113" s="15" t="str">
        <f t="shared" si="4065"/>
        <v/>
      </c>
      <c r="MG113" s="15" t="str">
        <f t="shared" si="4065"/>
        <v/>
      </c>
      <c r="MH113" s="16" t="str">
        <f t="shared" si="4065"/>
        <v/>
      </c>
      <c r="MI113" s="14" t="str">
        <f t="shared" si="4065"/>
        <v/>
      </c>
      <c r="MJ113" s="15" t="str">
        <f t="shared" si="4065"/>
        <v/>
      </c>
      <c r="MK113" s="15" t="str">
        <f t="shared" si="4065"/>
        <v/>
      </c>
      <c r="ML113" s="15" t="str">
        <f t="shared" si="4065"/>
        <v/>
      </c>
      <c r="MM113" s="15" t="str">
        <f t="shared" si="4065"/>
        <v/>
      </c>
      <c r="MN113" s="15" t="str">
        <f t="shared" si="4065"/>
        <v/>
      </c>
      <c r="MO113" s="15" t="str">
        <f t="shared" si="4065"/>
        <v/>
      </c>
      <c r="MP113" s="15" t="str">
        <f t="shared" si="4065"/>
        <v/>
      </c>
      <c r="MQ113" s="15" t="str">
        <f t="shared" si="4065"/>
        <v/>
      </c>
      <c r="MR113" s="15" t="str">
        <f t="shared" si="4065"/>
        <v/>
      </c>
      <c r="MS113" s="15" t="str">
        <f t="shared" si="4065"/>
        <v/>
      </c>
      <c r="MT113" s="16" t="str">
        <f t="shared" si="4065"/>
        <v/>
      </c>
      <c r="MU113" s="14" t="str">
        <f t="shared" si="4065"/>
        <v/>
      </c>
      <c r="MV113" s="15" t="str">
        <f t="shared" si="4065"/>
        <v/>
      </c>
      <c r="MW113" s="15" t="str">
        <f t="shared" si="4065"/>
        <v/>
      </c>
      <c r="MX113" s="15" t="str">
        <f t="shared" si="4065"/>
        <v/>
      </c>
      <c r="MY113" s="15" t="str">
        <f t="shared" si="4065"/>
        <v/>
      </c>
      <c r="MZ113" s="15" t="str">
        <f t="shared" si="4065"/>
        <v/>
      </c>
      <c r="NA113" s="15" t="str">
        <f t="shared" si="4065"/>
        <v/>
      </c>
      <c r="NB113" s="15" t="str">
        <f t="shared" si="4065"/>
        <v/>
      </c>
      <c r="NC113" s="15" t="str">
        <f t="shared" si="4065"/>
        <v/>
      </c>
      <c r="ND113" s="15" t="str">
        <f t="shared" si="4065"/>
        <v/>
      </c>
      <c r="NE113" s="15" t="str">
        <f t="shared" si="4065"/>
        <v/>
      </c>
      <c r="NF113" s="16" t="str">
        <f t="shared" si="4065"/>
        <v/>
      </c>
      <c r="NG113" s="14" t="str">
        <f t="shared" si="4065"/>
        <v/>
      </c>
      <c r="NH113" s="15" t="str">
        <f t="shared" si="4065"/>
        <v/>
      </c>
      <c r="NI113" s="15" t="str">
        <f t="shared" si="4065"/>
        <v/>
      </c>
      <c r="NJ113" s="15" t="str">
        <f t="shared" si="4065"/>
        <v/>
      </c>
      <c r="NK113" s="15" t="str">
        <f t="shared" si="4065"/>
        <v/>
      </c>
      <c r="NL113" s="15" t="str">
        <f t="shared" si="4065"/>
        <v/>
      </c>
      <c r="NM113" s="15" t="str">
        <f t="shared" si="4065"/>
        <v/>
      </c>
      <c r="NN113" s="15" t="str">
        <f t="shared" si="4065"/>
        <v/>
      </c>
      <c r="NO113" s="15" t="str">
        <f t="shared" si="4065"/>
        <v/>
      </c>
      <c r="NP113" s="15" t="str">
        <f t="shared" si="4065"/>
        <v/>
      </c>
      <c r="NQ113" s="15" t="str">
        <f t="shared" si="4065"/>
        <v/>
      </c>
      <c r="NR113" s="16" t="str">
        <f t="shared" si="4065"/>
        <v/>
      </c>
      <c r="NS113" s="14" t="str">
        <f t="shared" si="4065"/>
        <v/>
      </c>
      <c r="NT113" s="15" t="str">
        <f t="shared" si="4065"/>
        <v/>
      </c>
      <c r="NU113" s="15" t="str">
        <f t="shared" si="4065"/>
        <v/>
      </c>
      <c r="NV113" s="15" t="str">
        <f t="shared" si="4065"/>
        <v/>
      </c>
      <c r="NW113" s="15" t="str">
        <f t="shared" si="4065"/>
        <v/>
      </c>
      <c r="NX113" s="15" t="str">
        <f t="shared" si="4065"/>
        <v/>
      </c>
      <c r="NY113" s="15" t="str">
        <f t="shared" si="4065"/>
        <v/>
      </c>
      <c r="NZ113" s="15" t="str">
        <f t="shared" si="4065"/>
        <v/>
      </c>
      <c r="OA113" s="15" t="str">
        <f t="shared" si="4065"/>
        <v/>
      </c>
      <c r="OB113" s="15" t="str">
        <f t="shared" si="4065"/>
        <v/>
      </c>
      <c r="OC113" s="15" t="str">
        <f t="shared" si="4065"/>
        <v/>
      </c>
      <c r="OD113" s="16" t="str">
        <f t="shared" si="4065"/>
        <v/>
      </c>
      <c r="OE113" s="14" t="str">
        <f t="shared" si="4065"/>
        <v/>
      </c>
      <c r="OF113" s="15" t="str">
        <f t="shared" si="4065"/>
        <v/>
      </c>
      <c r="OG113" s="15" t="str">
        <f t="shared" ref="OG113:QR115" si="4066">IF(AND($G113&lt;&gt;"",$I113&lt;&gt;""),IF(AND($G113&lt;=OG$11,$I113&gt;=OG$11),2,0),"")</f>
        <v/>
      </c>
      <c r="OH113" s="15" t="str">
        <f t="shared" si="4066"/>
        <v/>
      </c>
      <c r="OI113" s="15" t="str">
        <f t="shared" si="4066"/>
        <v/>
      </c>
      <c r="OJ113" s="15" t="str">
        <f t="shared" si="4066"/>
        <v/>
      </c>
      <c r="OK113" s="15" t="str">
        <f t="shared" si="4066"/>
        <v/>
      </c>
      <c r="OL113" s="15" t="str">
        <f t="shared" si="4066"/>
        <v/>
      </c>
      <c r="OM113" s="15" t="str">
        <f t="shared" si="4066"/>
        <v/>
      </c>
      <c r="ON113" s="15" t="str">
        <f t="shared" si="4066"/>
        <v/>
      </c>
      <c r="OO113" s="15" t="str">
        <f t="shared" si="4066"/>
        <v/>
      </c>
      <c r="OP113" s="16" t="str">
        <f t="shared" si="4066"/>
        <v/>
      </c>
      <c r="OQ113" s="14" t="str">
        <f t="shared" si="4066"/>
        <v/>
      </c>
      <c r="OR113" s="15" t="str">
        <f t="shared" si="4066"/>
        <v/>
      </c>
      <c r="OS113" s="15" t="str">
        <f t="shared" si="4066"/>
        <v/>
      </c>
      <c r="OT113" s="15" t="str">
        <f t="shared" si="4066"/>
        <v/>
      </c>
      <c r="OU113" s="15" t="str">
        <f t="shared" si="4066"/>
        <v/>
      </c>
      <c r="OV113" s="15" t="str">
        <f t="shared" si="4066"/>
        <v/>
      </c>
      <c r="OW113" s="15" t="str">
        <f t="shared" si="4066"/>
        <v/>
      </c>
      <c r="OX113" s="15" t="str">
        <f t="shared" si="4066"/>
        <v/>
      </c>
      <c r="OY113" s="15" t="str">
        <f t="shared" si="4066"/>
        <v/>
      </c>
      <c r="OZ113" s="15" t="str">
        <f t="shared" si="4066"/>
        <v/>
      </c>
      <c r="PA113" s="15" t="str">
        <f t="shared" si="4066"/>
        <v/>
      </c>
      <c r="PB113" s="16" t="str">
        <f t="shared" si="4066"/>
        <v/>
      </c>
      <c r="PC113" s="14" t="str">
        <f t="shared" si="4066"/>
        <v/>
      </c>
      <c r="PD113" s="15" t="str">
        <f t="shared" si="4066"/>
        <v/>
      </c>
      <c r="PE113" s="15" t="str">
        <f t="shared" si="4066"/>
        <v/>
      </c>
      <c r="PF113" s="15" t="str">
        <f t="shared" si="4066"/>
        <v/>
      </c>
      <c r="PG113" s="15" t="str">
        <f t="shared" si="4066"/>
        <v/>
      </c>
      <c r="PH113" s="15" t="str">
        <f t="shared" si="4066"/>
        <v/>
      </c>
      <c r="PI113" s="15" t="str">
        <f t="shared" si="4066"/>
        <v/>
      </c>
      <c r="PJ113" s="15" t="str">
        <f t="shared" si="4066"/>
        <v/>
      </c>
      <c r="PK113" s="15" t="str">
        <f t="shared" si="4066"/>
        <v/>
      </c>
      <c r="PL113" s="15" t="str">
        <f t="shared" si="4066"/>
        <v/>
      </c>
      <c r="PM113" s="15" t="str">
        <f t="shared" si="4066"/>
        <v/>
      </c>
      <c r="PN113" s="16" t="str">
        <f t="shared" si="4066"/>
        <v/>
      </c>
      <c r="PO113" s="14" t="str">
        <f t="shared" si="4066"/>
        <v/>
      </c>
      <c r="PP113" s="15" t="str">
        <f t="shared" si="4066"/>
        <v/>
      </c>
      <c r="PQ113" s="15" t="str">
        <f t="shared" si="4066"/>
        <v/>
      </c>
      <c r="PR113" s="15" t="str">
        <f t="shared" si="4066"/>
        <v/>
      </c>
      <c r="PS113" s="15" t="str">
        <f t="shared" si="4066"/>
        <v/>
      </c>
      <c r="PT113" s="15" t="str">
        <f t="shared" si="4066"/>
        <v/>
      </c>
      <c r="PU113" s="15" t="str">
        <f t="shared" si="4066"/>
        <v/>
      </c>
      <c r="PV113" s="15" t="str">
        <f t="shared" si="4066"/>
        <v/>
      </c>
      <c r="PW113" s="15" t="str">
        <f t="shared" si="4066"/>
        <v/>
      </c>
      <c r="PX113" s="15" t="str">
        <f t="shared" si="4066"/>
        <v/>
      </c>
      <c r="PY113" s="15" t="str">
        <f t="shared" si="4066"/>
        <v/>
      </c>
      <c r="PZ113" s="16" t="str">
        <f t="shared" si="4066"/>
        <v/>
      </c>
      <c r="QA113" s="14" t="str">
        <f t="shared" si="4066"/>
        <v/>
      </c>
      <c r="QB113" s="15" t="str">
        <f t="shared" si="4066"/>
        <v/>
      </c>
      <c r="QC113" s="15" t="str">
        <f t="shared" si="4066"/>
        <v/>
      </c>
      <c r="QD113" s="15" t="str">
        <f t="shared" si="4066"/>
        <v/>
      </c>
      <c r="QE113" s="15" t="str">
        <f t="shared" si="4066"/>
        <v/>
      </c>
      <c r="QF113" s="15" t="str">
        <f t="shared" si="4066"/>
        <v/>
      </c>
      <c r="QG113" s="15" t="str">
        <f t="shared" si="4066"/>
        <v/>
      </c>
      <c r="QH113" s="15" t="str">
        <f t="shared" si="4066"/>
        <v/>
      </c>
      <c r="QI113" s="15" t="str">
        <f t="shared" si="4066"/>
        <v/>
      </c>
      <c r="QJ113" s="15" t="str">
        <f t="shared" si="4066"/>
        <v/>
      </c>
      <c r="QK113" s="15" t="str">
        <f t="shared" si="4066"/>
        <v/>
      </c>
      <c r="QL113" s="16" t="str">
        <f t="shared" si="4066"/>
        <v/>
      </c>
      <c r="QM113" s="14" t="str">
        <f t="shared" si="4066"/>
        <v/>
      </c>
      <c r="QN113" s="15" t="str">
        <f t="shared" si="4066"/>
        <v/>
      </c>
      <c r="QO113" s="15" t="str">
        <f t="shared" si="4066"/>
        <v/>
      </c>
      <c r="QP113" s="15" t="str">
        <f t="shared" si="4066"/>
        <v/>
      </c>
      <c r="QQ113" s="15" t="str">
        <f t="shared" si="4066"/>
        <v/>
      </c>
      <c r="QR113" s="15" t="str">
        <f t="shared" si="4066"/>
        <v/>
      </c>
      <c r="QS113" s="15" t="str">
        <f t="shared" ref="QS113:RV119" si="4067">IF(AND($G113&lt;&gt;"",$I113&lt;&gt;""),IF(AND($G113&lt;=QS$11,$I113&gt;=QS$11),2,0),"")</f>
        <v/>
      </c>
      <c r="QT113" s="15" t="str">
        <f t="shared" si="4067"/>
        <v/>
      </c>
      <c r="QU113" s="15" t="str">
        <f t="shared" si="4067"/>
        <v/>
      </c>
      <c r="QV113" s="15" t="str">
        <f t="shared" si="4067"/>
        <v/>
      </c>
      <c r="QW113" s="15" t="str">
        <f t="shared" si="4067"/>
        <v/>
      </c>
      <c r="QX113" s="16" t="str">
        <f t="shared" si="4067"/>
        <v/>
      </c>
      <c r="QY113" s="14" t="str">
        <f t="shared" si="4067"/>
        <v/>
      </c>
      <c r="QZ113" s="15" t="str">
        <f t="shared" si="4067"/>
        <v/>
      </c>
      <c r="RA113" s="15" t="str">
        <f t="shared" si="4067"/>
        <v/>
      </c>
      <c r="RB113" s="15" t="str">
        <f t="shared" si="4067"/>
        <v/>
      </c>
      <c r="RC113" s="15" t="str">
        <f t="shared" si="4067"/>
        <v/>
      </c>
      <c r="RD113" s="15" t="str">
        <f t="shared" si="4067"/>
        <v/>
      </c>
      <c r="RE113" s="15" t="str">
        <f t="shared" si="4067"/>
        <v/>
      </c>
      <c r="RF113" s="15" t="str">
        <f t="shared" si="4067"/>
        <v/>
      </c>
      <c r="RG113" s="15" t="str">
        <f t="shared" si="4067"/>
        <v/>
      </c>
      <c r="RH113" s="15" t="str">
        <f t="shared" si="4067"/>
        <v/>
      </c>
      <c r="RI113" s="15" t="str">
        <f t="shared" si="4067"/>
        <v/>
      </c>
      <c r="RJ113" s="16" t="str">
        <f t="shared" si="4067"/>
        <v/>
      </c>
      <c r="RK113" s="14" t="str">
        <f t="shared" si="4067"/>
        <v/>
      </c>
      <c r="RL113" s="15" t="str">
        <f t="shared" si="4067"/>
        <v/>
      </c>
      <c r="RM113" s="15" t="str">
        <f t="shared" si="4067"/>
        <v/>
      </c>
      <c r="RN113" s="15" t="str">
        <f t="shared" si="4067"/>
        <v/>
      </c>
      <c r="RO113" s="15" t="str">
        <f t="shared" si="4067"/>
        <v/>
      </c>
      <c r="RP113" s="15" t="str">
        <f t="shared" si="4067"/>
        <v/>
      </c>
      <c r="RQ113" s="15" t="str">
        <f t="shared" si="4067"/>
        <v/>
      </c>
      <c r="RR113" s="15" t="str">
        <f t="shared" si="4067"/>
        <v/>
      </c>
      <c r="RS113" s="15" t="str">
        <f t="shared" si="4067"/>
        <v/>
      </c>
      <c r="RT113" s="15" t="str">
        <f t="shared" si="4067"/>
        <v/>
      </c>
      <c r="RU113" s="15" t="str">
        <f t="shared" si="4067"/>
        <v/>
      </c>
      <c r="RV113" s="16" t="str">
        <f t="shared" si="4067"/>
        <v/>
      </c>
      <c r="RW113" s="14" t="str">
        <f t="shared" ref="RW113:UH115" si="4068">IF(AND($G113&lt;&gt;"",$I113&lt;&gt;""),IF(AND($G113&lt;=RW$11,$I113&gt;=RW$11),2,0),"")</f>
        <v/>
      </c>
      <c r="RX113" s="15" t="str">
        <f t="shared" si="4068"/>
        <v/>
      </c>
      <c r="RY113" s="15" t="str">
        <f t="shared" si="4068"/>
        <v/>
      </c>
      <c r="RZ113" s="15" t="str">
        <f t="shared" si="4068"/>
        <v/>
      </c>
      <c r="SA113" s="15" t="str">
        <f t="shared" si="4068"/>
        <v/>
      </c>
      <c r="SB113" s="15" t="str">
        <f t="shared" si="4068"/>
        <v/>
      </c>
      <c r="SC113" s="15" t="str">
        <f t="shared" si="4068"/>
        <v/>
      </c>
      <c r="SD113" s="15" t="str">
        <f t="shared" si="4068"/>
        <v/>
      </c>
      <c r="SE113" s="15" t="str">
        <f t="shared" si="4068"/>
        <v/>
      </c>
      <c r="SF113" s="15" t="str">
        <f t="shared" si="4068"/>
        <v/>
      </c>
      <c r="SG113" s="15" t="str">
        <f t="shared" si="4068"/>
        <v/>
      </c>
      <c r="SH113" s="16" t="str">
        <f t="shared" si="4068"/>
        <v/>
      </c>
      <c r="SI113" s="14" t="str">
        <f t="shared" si="4068"/>
        <v/>
      </c>
      <c r="SJ113" s="15" t="str">
        <f t="shared" si="4068"/>
        <v/>
      </c>
      <c r="SK113" s="15" t="str">
        <f t="shared" si="4068"/>
        <v/>
      </c>
      <c r="SL113" s="15" t="str">
        <f t="shared" si="4068"/>
        <v/>
      </c>
      <c r="SM113" s="15" t="str">
        <f t="shared" si="4068"/>
        <v/>
      </c>
      <c r="SN113" s="15" t="str">
        <f t="shared" si="4068"/>
        <v/>
      </c>
      <c r="SO113" s="15" t="str">
        <f t="shared" si="4068"/>
        <v/>
      </c>
      <c r="SP113" s="15" t="str">
        <f t="shared" si="4068"/>
        <v/>
      </c>
      <c r="SQ113" s="15" t="str">
        <f t="shared" si="4068"/>
        <v/>
      </c>
      <c r="SR113" s="15" t="str">
        <f t="shared" si="4068"/>
        <v/>
      </c>
      <c r="SS113" s="15" t="str">
        <f t="shared" si="4068"/>
        <v/>
      </c>
      <c r="ST113" s="16" t="str">
        <f t="shared" si="4068"/>
        <v/>
      </c>
      <c r="SU113" s="14" t="str">
        <f t="shared" si="4068"/>
        <v/>
      </c>
      <c r="SV113" s="15" t="str">
        <f t="shared" si="4068"/>
        <v/>
      </c>
      <c r="SW113" s="15" t="str">
        <f t="shared" si="4068"/>
        <v/>
      </c>
      <c r="SX113" s="15" t="str">
        <f t="shared" si="4068"/>
        <v/>
      </c>
      <c r="SY113" s="15" t="str">
        <f t="shared" si="4068"/>
        <v/>
      </c>
      <c r="SZ113" s="15" t="str">
        <f t="shared" si="4068"/>
        <v/>
      </c>
      <c r="TA113" s="15" t="str">
        <f t="shared" si="4068"/>
        <v/>
      </c>
      <c r="TB113" s="15" t="str">
        <f t="shared" si="4068"/>
        <v/>
      </c>
      <c r="TC113" s="15" t="str">
        <f t="shared" si="4068"/>
        <v/>
      </c>
      <c r="TD113" s="15" t="str">
        <f t="shared" si="4068"/>
        <v/>
      </c>
      <c r="TE113" s="15" t="str">
        <f t="shared" si="4068"/>
        <v/>
      </c>
      <c r="TF113" s="16" t="str">
        <f t="shared" si="4068"/>
        <v/>
      </c>
      <c r="TG113" s="14" t="str">
        <f t="shared" si="4068"/>
        <v/>
      </c>
      <c r="TH113" s="15" t="str">
        <f t="shared" si="4068"/>
        <v/>
      </c>
      <c r="TI113" s="15" t="str">
        <f t="shared" si="4068"/>
        <v/>
      </c>
      <c r="TJ113" s="15" t="str">
        <f t="shared" si="4068"/>
        <v/>
      </c>
      <c r="TK113" s="15" t="str">
        <f t="shared" si="4068"/>
        <v/>
      </c>
      <c r="TL113" s="15" t="str">
        <f t="shared" si="4068"/>
        <v/>
      </c>
      <c r="TM113" s="15" t="str">
        <f t="shared" si="4068"/>
        <v/>
      </c>
      <c r="TN113" s="15" t="str">
        <f t="shared" si="4068"/>
        <v/>
      </c>
      <c r="TO113" s="15" t="str">
        <f t="shared" si="4068"/>
        <v/>
      </c>
      <c r="TP113" s="15" t="str">
        <f t="shared" si="4068"/>
        <v/>
      </c>
      <c r="TQ113" s="15" t="str">
        <f t="shared" si="4068"/>
        <v/>
      </c>
      <c r="TR113" s="16" t="str">
        <f t="shared" si="4068"/>
        <v/>
      </c>
      <c r="TS113" s="14" t="str">
        <f t="shared" si="4068"/>
        <v/>
      </c>
      <c r="TT113" s="15" t="str">
        <f t="shared" si="4068"/>
        <v/>
      </c>
      <c r="TU113" s="15" t="str">
        <f t="shared" si="4068"/>
        <v/>
      </c>
      <c r="TV113" s="15" t="str">
        <f t="shared" si="4068"/>
        <v/>
      </c>
      <c r="TW113" s="15" t="str">
        <f t="shared" si="4068"/>
        <v/>
      </c>
      <c r="TX113" s="15" t="str">
        <f t="shared" si="4068"/>
        <v/>
      </c>
      <c r="TY113" s="15" t="str">
        <f t="shared" si="4068"/>
        <v/>
      </c>
      <c r="TZ113" s="15" t="str">
        <f t="shared" si="4068"/>
        <v/>
      </c>
      <c r="UA113" s="15" t="str">
        <f t="shared" si="4068"/>
        <v/>
      </c>
      <c r="UB113" s="15" t="str">
        <f t="shared" si="4068"/>
        <v/>
      </c>
      <c r="UC113" s="15" t="str">
        <f t="shared" si="4068"/>
        <v/>
      </c>
      <c r="UD113" s="16" t="str">
        <f t="shared" si="4068"/>
        <v/>
      </c>
      <c r="UE113" s="14" t="str">
        <f t="shared" si="4068"/>
        <v/>
      </c>
      <c r="UF113" s="15" t="str">
        <f t="shared" si="4068"/>
        <v/>
      </c>
      <c r="UG113" s="15" t="str">
        <f t="shared" si="4068"/>
        <v/>
      </c>
      <c r="UH113" s="15" t="str">
        <f t="shared" si="4068"/>
        <v/>
      </c>
      <c r="UI113" s="15" t="str">
        <f t="shared" ref="UI113:WT113" si="4069">IF(AND($G113&lt;&gt;"",$I113&lt;&gt;""),IF(AND($G113&lt;=UI$11,$I113&gt;=UI$11),2,0),"")</f>
        <v/>
      </c>
      <c r="UJ113" s="15" t="str">
        <f t="shared" si="4069"/>
        <v/>
      </c>
      <c r="UK113" s="15" t="str">
        <f t="shared" si="4069"/>
        <v/>
      </c>
      <c r="UL113" s="15" t="str">
        <f t="shared" si="4069"/>
        <v/>
      </c>
      <c r="UM113" s="15" t="str">
        <f t="shared" si="4069"/>
        <v/>
      </c>
      <c r="UN113" s="15" t="str">
        <f t="shared" si="4069"/>
        <v/>
      </c>
      <c r="UO113" s="15" t="str">
        <f t="shared" si="4069"/>
        <v/>
      </c>
      <c r="UP113" s="16" t="str">
        <f t="shared" si="4069"/>
        <v/>
      </c>
      <c r="UQ113" s="14" t="str">
        <f t="shared" si="4069"/>
        <v/>
      </c>
      <c r="UR113" s="15" t="str">
        <f t="shared" si="4069"/>
        <v/>
      </c>
      <c r="US113" s="15" t="str">
        <f t="shared" si="4069"/>
        <v/>
      </c>
      <c r="UT113" s="15" t="str">
        <f t="shared" si="4069"/>
        <v/>
      </c>
      <c r="UU113" s="15" t="str">
        <f t="shared" si="4069"/>
        <v/>
      </c>
      <c r="UV113" s="15" t="str">
        <f t="shared" si="4069"/>
        <v/>
      </c>
      <c r="UW113" s="15" t="str">
        <f t="shared" si="4069"/>
        <v/>
      </c>
      <c r="UX113" s="15" t="str">
        <f t="shared" si="4069"/>
        <v/>
      </c>
      <c r="UY113" s="15" t="str">
        <f t="shared" si="4069"/>
        <v/>
      </c>
      <c r="UZ113" s="15" t="str">
        <f t="shared" si="4069"/>
        <v/>
      </c>
      <c r="VA113" s="15" t="str">
        <f t="shared" si="4069"/>
        <v/>
      </c>
      <c r="VB113" s="16" t="str">
        <f t="shared" si="4069"/>
        <v/>
      </c>
      <c r="VC113" s="14" t="str">
        <f t="shared" si="4069"/>
        <v/>
      </c>
      <c r="VD113" s="15" t="str">
        <f t="shared" si="4069"/>
        <v/>
      </c>
      <c r="VE113" s="15" t="str">
        <f t="shared" si="4069"/>
        <v/>
      </c>
      <c r="VF113" s="15" t="str">
        <f t="shared" si="4069"/>
        <v/>
      </c>
      <c r="VG113" s="15" t="str">
        <f t="shared" si="4069"/>
        <v/>
      </c>
      <c r="VH113" s="15" t="str">
        <f t="shared" si="4069"/>
        <v/>
      </c>
      <c r="VI113" s="15" t="str">
        <f t="shared" si="4069"/>
        <v/>
      </c>
      <c r="VJ113" s="15" t="str">
        <f t="shared" si="4069"/>
        <v/>
      </c>
      <c r="VK113" s="15" t="str">
        <f t="shared" si="4069"/>
        <v/>
      </c>
      <c r="VL113" s="15" t="str">
        <f t="shared" si="4069"/>
        <v/>
      </c>
      <c r="VM113" s="15" t="str">
        <f t="shared" si="4069"/>
        <v/>
      </c>
      <c r="VN113" s="16" t="str">
        <f t="shared" si="4069"/>
        <v/>
      </c>
      <c r="VO113" s="14" t="str">
        <f t="shared" si="4069"/>
        <v/>
      </c>
      <c r="VP113" s="15" t="str">
        <f t="shared" si="4069"/>
        <v/>
      </c>
      <c r="VQ113" s="15" t="str">
        <f t="shared" si="4069"/>
        <v/>
      </c>
      <c r="VR113" s="15" t="str">
        <f t="shared" si="4069"/>
        <v/>
      </c>
      <c r="VS113" s="15" t="str">
        <f t="shared" si="4069"/>
        <v/>
      </c>
      <c r="VT113" s="15" t="str">
        <f t="shared" si="4069"/>
        <v/>
      </c>
      <c r="VU113" s="15" t="str">
        <f t="shared" si="4069"/>
        <v/>
      </c>
      <c r="VV113" s="15" t="str">
        <f t="shared" si="4069"/>
        <v/>
      </c>
      <c r="VW113" s="15" t="str">
        <f t="shared" si="4069"/>
        <v/>
      </c>
      <c r="VX113" s="15" t="str">
        <f t="shared" si="4069"/>
        <v/>
      </c>
      <c r="VY113" s="15" t="str">
        <f t="shared" si="4069"/>
        <v/>
      </c>
      <c r="VZ113" s="16" t="str">
        <f t="shared" si="4069"/>
        <v/>
      </c>
      <c r="WA113" s="14" t="str">
        <f t="shared" si="4069"/>
        <v/>
      </c>
      <c r="WB113" s="15" t="str">
        <f t="shared" si="4069"/>
        <v/>
      </c>
      <c r="WC113" s="15" t="str">
        <f t="shared" si="4069"/>
        <v/>
      </c>
      <c r="WD113" s="15" t="str">
        <f t="shared" si="4069"/>
        <v/>
      </c>
      <c r="WE113" s="15" t="str">
        <f t="shared" si="4069"/>
        <v/>
      </c>
      <c r="WF113" s="15" t="str">
        <f t="shared" si="4069"/>
        <v/>
      </c>
      <c r="WG113" s="15" t="str">
        <f t="shared" si="4069"/>
        <v/>
      </c>
      <c r="WH113" s="15" t="str">
        <f t="shared" si="4069"/>
        <v/>
      </c>
      <c r="WI113" s="15" t="str">
        <f t="shared" si="4069"/>
        <v/>
      </c>
      <c r="WJ113" s="15" t="str">
        <f t="shared" si="4069"/>
        <v/>
      </c>
      <c r="WK113" s="15" t="str">
        <f t="shared" si="4069"/>
        <v/>
      </c>
      <c r="WL113" s="16" t="str">
        <f t="shared" si="4069"/>
        <v/>
      </c>
      <c r="WM113" s="14" t="str">
        <f t="shared" si="4069"/>
        <v/>
      </c>
      <c r="WN113" s="15" t="str">
        <f t="shared" si="4069"/>
        <v/>
      </c>
      <c r="WO113" s="15" t="str">
        <f t="shared" si="4069"/>
        <v/>
      </c>
      <c r="WP113" s="15" t="str">
        <f t="shared" si="4069"/>
        <v/>
      </c>
      <c r="WQ113" s="15" t="str">
        <f t="shared" si="4069"/>
        <v/>
      </c>
      <c r="WR113" s="15" t="str">
        <f t="shared" si="4069"/>
        <v/>
      </c>
      <c r="WS113" s="15" t="str">
        <f t="shared" si="4069"/>
        <v/>
      </c>
      <c r="WT113" s="15" t="str">
        <f t="shared" si="4069"/>
        <v/>
      </c>
      <c r="WU113" s="15" t="str">
        <f t="shared" ref="WU113:ZF113" si="4070">IF(AND($G113&lt;&gt;"",$I113&lt;&gt;""),IF(AND($G113&lt;=WU$11,$I113&gt;=WU$11),2,0),"")</f>
        <v/>
      </c>
      <c r="WV113" s="15" t="str">
        <f t="shared" si="4070"/>
        <v/>
      </c>
      <c r="WW113" s="15" t="str">
        <f t="shared" si="4070"/>
        <v/>
      </c>
      <c r="WX113" s="16" t="str">
        <f t="shared" si="4070"/>
        <v/>
      </c>
      <c r="WY113" s="14" t="str">
        <f t="shared" si="4070"/>
        <v/>
      </c>
      <c r="WZ113" s="15" t="str">
        <f t="shared" si="4070"/>
        <v/>
      </c>
      <c r="XA113" s="15" t="str">
        <f t="shared" si="4070"/>
        <v/>
      </c>
      <c r="XB113" s="15" t="str">
        <f t="shared" si="4070"/>
        <v/>
      </c>
      <c r="XC113" s="15" t="str">
        <f t="shared" si="4070"/>
        <v/>
      </c>
      <c r="XD113" s="15" t="str">
        <f t="shared" si="4070"/>
        <v/>
      </c>
      <c r="XE113" s="15" t="str">
        <f t="shared" si="4070"/>
        <v/>
      </c>
      <c r="XF113" s="15" t="str">
        <f t="shared" si="4070"/>
        <v/>
      </c>
      <c r="XG113" s="15" t="str">
        <f t="shared" si="4070"/>
        <v/>
      </c>
      <c r="XH113" s="15" t="str">
        <f t="shared" si="4070"/>
        <v/>
      </c>
      <c r="XI113" s="15" t="str">
        <f t="shared" si="4070"/>
        <v/>
      </c>
      <c r="XJ113" s="16" t="str">
        <f t="shared" si="4070"/>
        <v/>
      </c>
      <c r="XK113" s="14" t="str">
        <f t="shared" si="4070"/>
        <v/>
      </c>
      <c r="XL113" s="15" t="str">
        <f t="shared" si="4070"/>
        <v/>
      </c>
      <c r="XM113" s="15" t="str">
        <f t="shared" si="4070"/>
        <v/>
      </c>
      <c r="XN113" s="15" t="str">
        <f t="shared" si="4070"/>
        <v/>
      </c>
      <c r="XO113" s="15" t="str">
        <f t="shared" si="4070"/>
        <v/>
      </c>
      <c r="XP113" s="15" t="str">
        <f t="shared" si="4070"/>
        <v/>
      </c>
      <c r="XQ113" s="15" t="str">
        <f t="shared" si="4070"/>
        <v/>
      </c>
      <c r="XR113" s="15" t="str">
        <f t="shared" si="4070"/>
        <v/>
      </c>
      <c r="XS113" s="15" t="str">
        <f t="shared" si="4070"/>
        <v/>
      </c>
      <c r="XT113" s="15" t="str">
        <f t="shared" si="4070"/>
        <v/>
      </c>
      <c r="XU113" s="15" t="str">
        <f t="shared" si="4070"/>
        <v/>
      </c>
      <c r="XV113" s="16" t="str">
        <f t="shared" si="4070"/>
        <v/>
      </c>
      <c r="XW113" s="14" t="str">
        <f t="shared" si="4070"/>
        <v/>
      </c>
      <c r="XX113" s="15" t="str">
        <f t="shared" si="4070"/>
        <v/>
      </c>
      <c r="XY113" s="15" t="str">
        <f t="shared" si="4070"/>
        <v/>
      </c>
      <c r="XZ113" s="15" t="str">
        <f t="shared" si="4070"/>
        <v/>
      </c>
      <c r="YA113" s="15" t="str">
        <f t="shared" si="4070"/>
        <v/>
      </c>
      <c r="YB113" s="15" t="str">
        <f t="shared" si="4070"/>
        <v/>
      </c>
      <c r="YC113" s="15" t="str">
        <f t="shared" si="4070"/>
        <v/>
      </c>
      <c r="YD113" s="15" t="str">
        <f t="shared" si="4070"/>
        <v/>
      </c>
      <c r="YE113" s="15" t="str">
        <f t="shared" si="4070"/>
        <v/>
      </c>
      <c r="YF113" s="15" t="str">
        <f t="shared" si="4070"/>
        <v/>
      </c>
      <c r="YG113" s="15" t="str">
        <f t="shared" si="4070"/>
        <v/>
      </c>
      <c r="YH113" s="16" t="str">
        <f t="shared" si="4070"/>
        <v/>
      </c>
      <c r="YI113" s="14" t="str">
        <f t="shared" si="4070"/>
        <v/>
      </c>
      <c r="YJ113" s="15" t="str">
        <f t="shared" si="4070"/>
        <v/>
      </c>
      <c r="YK113" s="15" t="str">
        <f t="shared" si="4070"/>
        <v/>
      </c>
      <c r="YL113" s="15" t="str">
        <f t="shared" si="4070"/>
        <v/>
      </c>
      <c r="YM113" s="15" t="str">
        <f t="shared" si="4070"/>
        <v/>
      </c>
      <c r="YN113" s="15" t="str">
        <f t="shared" si="4070"/>
        <v/>
      </c>
      <c r="YO113" s="15" t="str">
        <f t="shared" si="4070"/>
        <v/>
      </c>
      <c r="YP113" s="15" t="str">
        <f t="shared" si="4070"/>
        <v/>
      </c>
      <c r="YQ113" s="15" t="str">
        <f t="shared" si="4070"/>
        <v/>
      </c>
      <c r="YR113" s="15" t="str">
        <f t="shared" si="4070"/>
        <v/>
      </c>
      <c r="YS113" s="15" t="str">
        <f t="shared" si="4070"/>
        <v/>
      </c>
      <c r="YT113" s="16" t="str">
        <f t="shared" si="4070"/>
        <v/>
      </c>
      <c r="YU113" s="14" t="str">
        <f t="shared" si="4070"/>
        <v/>
      </c>
      <c r="YV113" s="15" t="str">
        <f t="shared" si="4070"/>
        <v/>
      </c>
      <c r="YW113" s="15" t="str">
        <f t="shared" si="4070"/>
        <v/>
      </c>
      <c r="YX113" s="15" t="str">
        <f t="shared" si="4070"/>
        <v/>
      </c>
      <c r="YY113" s="15" t="str">
        <f t="shared" si="4070"/>
        <v/>
      </c>
      <c r="YZ113" s="15" t="str">
        <f t="shared" si="4070"/>
        <v/>
      </c>
      <c r="ZA113" s="15" t="str">
        <f t="shared" si="4070"/>
        <v/>
      </c>
      <c r="ZB113" s="15" t="str">
        <f t="shared" si="4070"/>
        <v/>
      </c>
      <c r="ZC113" s="15" t="str">
        <f t="shared" si="4070"/>
        <v/>
      </c>
      <c r="ZD113" s="15" t="str">
        <f t="shared" si="4070"/>
        <v/>
      </c>
      <c r="ZE113" s="15" t="str">
        <f t="shared" si="4070"/>
        <v/>
      </c>
      <c r="ZF113" s="16" t="str">
        <f t="shared" si="4070"/>
        <v/>
      </c>
      <c r="ZG113" s="14" t="str">
        <f t="shared" ref="ZG113:ABR113" si="4071">IF(AND($G113&lt;&gt;"",$I113&lt;&gt;""),IF(AND($G113&lt;=ZG$11,$I113&gt;=ZG$11),2,0),"")</f>
        <v/>
      </c>
      <c r="ZH113" s="15" t="str">
        <f t="shared" si="4071"/>
        <v/>
      </c>
      <c r="ZI113" s="15" t="str">
        <f t="shared" si="4071"/>
        <v/>
      </c>
      <c r="ZJ113" s="15" t="str">
        <f t="shared" si="4071"/>
        <v/>
      </c>
      <c r="ZK113" s="15" t="str">
        <f t="shared" si="4071"/>
        <v/>
      </c>
      <c r="ZL113" s="15" t="str">
        <f t="shared" si="4071"/>
        <v/>
      </c>
      <c r="ZM113" s="15" t="str">
        <f t="shared" si="4071"/>
        <v/>
      </c>
      <c r="ZN113" s="15" t="str">
        <f t="shared" si="4071"/>
        <v/>
      </c>
      <c r="ZO113" s="15" t="str">
        <f t="shared" si="4071"/>
        <v/>
      </c>
      <c r="ZP113" s="15" t="str">
        <f t="shared" si="4071"/>
        <v/>
      </c>
      <c r="ZQ113" s="15" t="str">
        <f t="shared" si="4071"/>
        <v/>
      </c>
      <c r="ZR113" s="16" t="str">
        <f t="shared" si="4071"/>
        <v/>
      </c>
      <c r="ZS113" s="14" t="str">
        <f t="shared" si="4071"/>
        <v/>
      </c>
      <c r="ZT113" s="15" t="str">
        <f t="shared" si="4071"/>
        <v/>
      </c>
      <c r="ZU113" s="15" t="str">
        <f t="shared" si="4071"/>
        <v/>
      </c>
      <c r="ZV113" s="15" t="str">
        <f t="shared" si="4071"/>
        <v/>
      </c>
      <c r="ZW113" s="15" t="str">
        <f t="shared" si="4071"/>
        <v/>
      </c>
      <c r="ZX113" s="15" t="str">
        <f t="shared" si="4071"/>
        <v/>
      </c>
      <c r="ZY113" s="15" t="str">
        <f t="shared" si="4071"/>
        <v/>
      </c>
      <c r="ZZ113" s="15" t="str">
        <f t="shared" si="4071"/>
        <v/>
      </c>
      <c r="AAA113" s="15" t="str">
        <f t="shared" si="4071"/>
        <v/>
      </c>
      <c r="AAB113" s="15" t="str">
        <f t="shared" si="4071"/>
        <v/>
      </c>
      <c r="AAC113" s="15" t="str">
        <f t="shared" si="4071"/>
        <v/>
      </c>
      <c r="AAD113" s="16" t="str">
        <f t="shared" si="4071"/>
        <v/>
      </c>
      <c r="AAE113" s="14" t="str">
        <f t="shared" si="4071"/>
        <v/>
      </c>
      <c r="AAF113" s="15" t="str">
        <f t="shared" si="4071"/>
        <v/>
      </c>
      <c r="AAG113" s="15" t="str">
        <f t="shared" si="4071"/>
        <v/>
      </c>
      <c r="AAH113" s="15" t="str">
        <f t="shared" si="4071"/>
        <v/>
      </c>
      <c r="AAI113" s="15" t="str">
        <f t="shared" si="4071"/>
        <v/>
      </c>
      <c r="AAJ113" s="15" t="str">
        <f t="shared" si="4071"/>
        <v/>
      </c>
      <c r="AAK113" s="15" t="str">
        <f t="shared" si="4071"/>
        <v/>
      </c>
      <c r="AAL113" s="15" t="str">
        <f t="shared" si="4071"/>
        <v/>
      </c>
      <c r="AAM113" s="15" t="str">
        <f t="shared" si="4071"/>
        <v/>
      </c>
      <c r="AAN113" s="15" t="str">
        <f t="shared" si="4071"/>
        <v/>
      </c>
      <c r="AAO113" s="15" t="str">
        <f t="shared" si="4071"/>
        <v/>
      </c>
      <c r="AAP113" s="16" t="str">
        <f t="shared" si="4071"/>
        <v/>
      </c>
      <c r="AAQ113" s="14" t="str">
        <f t="shared" si="4071"/>
        <v/>
      </c>
      <c r="AAR113" s="15" t="str">
        <f t="shared" si="4071"/>
        <v/>
      </c>
      <c r="AAS113" s="15" t="str">
        <f t="shared" si="4071"/>
        <v/>
      </c>
      <c r="AAT113" s="15" t="str">
        <f t="shared" si="4071"/>
        <v/>
      </c>
      <c r="AAU113" s="15" t="str">
        <f t="shared" si="4071"/>
        <v/>
      </c>
      <c r="AAV113" s="15" t="str">
        <f t="shared" si="4071"/>
        <v/>
      </c>
      <c r="AAW113" s="15" t="str">
        <f t="shared" si="4071"/>
        <v/>
      </c>
      <c r="AAX113" s="15" t="str">
        <f t="shared" si="4071"/>
        <v/>
      </c>
      <c r="AAY113" s="15" t="str">
        <f t="shared" si="4071"/>
        <v/>
      </c>
      <c r="AAZ113" s="15" t="str">
        <f t="shared" si="4071"/>
        <v/>
      </c>
      <c r="ABA113" s="15" t="str">
        <f t="shared" si="4071"/>
        <v/>
      </c>
      <c r="ABB113" s="16" t="str">
        <f t="shared" si="4071"/>
        <v/>
      </c>
      <c r="ABC113" s="14" t="str">
        <f t="shared" si="4071"/>
        <v/>
      </c>
      <c r="ABD113" s="15" t="str">
        <f t="shared" si="4071"/>
        <v/>
      </c>
      <c r="ABE113" s="15" t="str">
        <f t="shared" si="4071"/>
        <v/>
      </c>
      <c r="ABF113" s="15" t="str">
        <f t="shared" si="4071"/>
        <v/>
      </c>
      <c r="ABG113" s="15" t="str">
        <f t="shared" si="4071"/>
        <v/>
      </c>
      <c r="ABH113" s="15" t="str">
        <f t="shared" si="4071"/>
        <v/>
      </c>
      <c r="ABI113" s="15" t="str">
        <f t="shared" si="4071"/>
        <v/>
      </c>
      <c r="ABJ113" s="15" t="str">
        <f t="shared" si="4071"/>
        <v/>
      </c>
      <c r="ABK113" s="15" t="str">
        <f t="shared" si="4071"/>
        <v/>
      </c>
      <c r="ABL113" s="15" t="str">
        <f t="shared" si="4071"/>
        <v/>
      </c>
      <c r="ABM113" s="15" t="str">
        <f t="shared" si="4071"/>
        <v/>
      </c>
      <c r="ABN113" s="16" t="str">
        <f t="shared" si="4071"/>
        <v/>
      </c>
      <c r="ABO113" s="14" t="str">
        <f t="shared" si="4071"/>
        <v/>
      </c>
      <c r="ABP113" s="15" t="str">
        <f t="shared" si="4071"/>
        <v/>
      </c>
      <c r="ABQ113" s="15" t="str">
        <f t="shared" si="4071"/>
        <v/>
      </c>
      <c r="ABR113" s="15" t="str">
        <f t="shared" si="4071"/>
        <v/>
      </c>
      <c r="ABS113" s="15" t="str">
        <f t="shared" ref="ABS113:ACX119" si="4072">IF(AND($G113&lt;&gt;"",$I113&lt;&gt;""),IF(AND($G113&lt;=ABS$11,$I113&gt;=ABS$11),2,0),"")</f>
        <v/>
      </c>
      <c r="ABT113" s="15" t="str">
        <f t="shared" si="4072"/>
        <v/>
      </c>
      <c r="ABU113" s="15" t="str">
        <f t="shared" si="4072"/>
        <v/>
      </c>
      <c r="ABV113" s="15" t="str">
        <f t="shared" si="4072"/>
        <v/>
      </c>
      <c r="ABW113" s="15" t="str">
        <f t="shared" si="4072"/>
        <v/>
      </c>
      <c r="ABX113" s="15" t="str">
        <f t="shared" si="4072"/>
        <v/>
      </c>
      <c r="ABY113" s="15" t="str">
        <f t="shared" si="4072"/>
        <v/>
      </c>
      <c r="ABZ113" s="16" t="str">
        <f t="shared" si="4072"/>
        <v/>
      </c>
      <c r="ACA113" s="14" t="str">
        <f t="shared" si="4072"/>
        <v/>
      </c>
      <c r="ACB113" s="15" t="str">
        <f t="shared" si="4072"/>
        <v/>
      </c>
      <c r="ACC113" s="15" t="str">
        <f t="shared" si="4072"/>
        <v/>
      </c>
      <c r="ACD113" s="15" t="str">
        <f t="shared" si="4072"/>
        <v/>
      </c>
      <c r="ACE113" s="15" t="str">
        <f t="shared" si="4072"/>
        <v/>
      </c>
      <c r="ACF113" s="15" t="str">
        <f t="shared" si="4072"/>
        <v/>
      </c>
      <c r="ACG113" s="15" t="str">
        <f t="shared" si="4072"/>
        <v/>
      </c>
      <c r="ACH113" s="15" t="str">
        <f t="shared" si="4072"/>
        <v/>
      </c>
      <c r="ACI113" s="15" t="str">
        <f t="shared" si="4072"/>
        <v/>
      </c>
      <c r="ACJ113" s="15" t="str">
        <f t="shared" si="4072"/>
        <v/>
      </c>
      <c r="ACK113" s="15" t="str">
        <f t="shared" si="4072"/>
        <v/>
      </c>
      <c r="ACL113" s="16" t="str">
        <f t="shared" si="4072"/>
        <v/>
      </c>
      <c r="ACM113" s="14" t="str">
        <f t="shared" si="4072"/>
        <v/>
      </c>
      <c r="ACN113" s="15" t="str">
        <f t="shared" si="4072"/>
        <v/>
      </c>
      <c r="ACO113" s="15" t="str">
        <f t="shared" si="4072"/>
        <v/>
      </c>
      <c r="ACP113" s="15" t="str">
        <f t="shared" si="4072"/>
        <v/>
      </c>
      <c r="ACQ113" s="15" t="str">
        <f t="shared" si="4072"/>
        <v/>
      </c>
      <c r="ACR113" s="15" t="str">
        <f t="shared" si="4072"/>
        <v/>
      </c>
      <c r="ACS113" s="15" t="str">
        <f t="shared" si="4072"/>
        <v/>
      </c>
      <c r="ACT113" s="15" t="str">
        <f t="shared" si="4072"/>
        <v/>
      </c>
      <c r="ACU113" s="15" t="str">
        <f t="shared" si="4072"/>
        <v/>
      </c>
      <c r="ACV113" s="15" t="str">
        <f t="shared" si="4072"/>
        <v/>
      </c>
      <c r="ACW113" s="15" t="str">
        <f t="shared" si="4072"/>
        <v/>
      </c>
      <c r="ACX113" s="16" t="str">
        <f t="shared" si="4072"/>
        <v/>
      </c>
      <c r="ACY113" s="194"/>
      <c r="ACZ113" s="195"/>
      <c r="ADA113" s="195"/>
      <c r="ADB113" s="196"/>
    </row>
    <row r="114" spans="2:782" ht="11.25" customHeight="1" x14ac:dyDescent="0.2">
      <c r="B114" s="189"/>
      <c r="C114" s="192" t="s">
        <v>79</v>
      </c>
      <c r="D114" s="237">
        <v>2</v>
      </c>
      <c r="E114" s="239" t="s">
        <v>83</v>
      </c>
      <c r="F114" s="236" t="s">
        <v>52</v>
      </c>
      <c r="G114" s="91">
        <f>I112</f>
        <v>3.472222222222222E-3</v>
      </c>
      <c r="H114" s="28" t="s">
        <v>66</v>
      </c>
      <c r="I114" s="92">
        <f>G114+J114</f>
        <v>1.3888888888888888E-2</v>
      </c>
      <c r="J114" s="40">
        <v>1.0416666666666666E-2</v>
      </c>
      <c r="K114" s="20">
        <f>IF(AND($G114&lt;&gt;"",$I114&lt;&gt;""),IF(AND($G114&lt;=K$11,$I114&gt;=K$11),1,0),"")</f>
        <v>0</v>
      </c>
      <c r="L114" s="18">
        <f>IF(AND($G114&lt;&gt;"",$I114&lt;&gt;""),IF(AND($G114&lt;=L$11,$I114&gt;=L$11),1,0),"")</f>
        <v>0</v>
      </c>
      <c r="M114" s="18">
        <f t="shared" si="4040"/>
        <v>0</v>
      </c>
      <c r="N114" s="18">
        <f t="shared" si="4040"/>
        <v>0</v>
      </c>
      <c r="O114" s="18">
        <f t="shared" si="4040"/>
        <v>0</v>
      </c>
      <c r="P114" s="18">
        <f t="shared" si="4040"/>
        <v>0</v>
      </c>
      <c r="Q114" s="18">
        <f t="shared" si="4040"/>
        <v>0</v>
      </c>
      <c r="R114" s="18">
        <f t="shared" si="4040"/>
        <v>0</v>
      </c>
      <c r="S114" s="18">
        <f t="shared" si="4040"/>
        <v>0</v>
      </c>
      <c r="T114" s="18">
        <f t="shared" si="4040"/>
        <v>0</v>
      </c>
      <c r="U114" s="18">
        <f t="shared" si="4040"/>
        <v>0</v>
      </c>
      <c r="V114" s="18">
        <f t="shared" si="4040"/>
        <v>0</v>
      </c>
      <c r="W114" s="17">
        <f t="shared" si="4040"/>
        <v>0</v>
      </c>
      <c r="X114" s="18">
        <f t="shared" si="4040"/>
        <v>0</v>
      </c>
      <c r="Y114" s="18">
        <f t="shared" si="4040"/>
        <v>0</v>
      </c>
      <c r="Z114" s="18">
        <f t="shared" si="4040"/>
        <v>0</v>
      </c>
      <c r="AA114" s="18">
        <f t="shared" si="4040"/>
        <v>0</v>
      </c>
      <c r="AB114" s="18">
        <f t="shared" si="4040"/>
        <v>0</v>
      </c>
      <c r="AC114" s="18">
        <f t="shared" si="4040"/>
        <v>0</v>
      </c>
      <c r="AD114" s="18">
        <f t="shared" si="4040"/>
        <v>0</v>
      </c>
      <c r="AE114" s="18">
        <f t="shared" si="4040"/>
        <v>0</v>
      </c>
      <c r="AF114" s="18">
        <f t="shared" si="4040"/>
        <v>0</v>
      </c>
      <c r="AG114" s="18">
        <f t="shared" si="4040"/>
        <v>0</v>
      </c>
      <c r="AH114" s="18">
        <f t="shared" si="4040"/>
        <v>0</v>
      </c>
      <c r="AI114" s="17">
        <f t="shared" si="4040"/>
        <v>0</v>
      </c>
      <c r="AJ114" s="18">
        <f t="shared" si="4040"/>
        <v>0</v>
      </c>
      <c r="AK114" s="18">
        <f t="shared" si="4040"/>
        <v>0</v>
      </c>
      <c r="AL114" s="18">
        <f t="shared" si="4040"/>
        <v>0</v>
      </c>
      <c r="AM114" s="18">
        <f t="shared" si="4040"/>
        <v>0</v>
      </c>
      <c r="AN114" s="18">
        <f t="shared" si="4040"/>
        <v>0</v>
      </c>
      <c r="AO114" s="18">
        <f t="shared" si="4040"/>
        <v>0</v>
      </c>
      <c r="AP114" s="18">
        <f t="shared" si="4040"/>
        <v>0</v>
      </c>
      <c r="AQ114" s="18">
        <f t="shared" si="4040"/>
        <v>0</v>
      </c>
      <c r="AR114" s="18">
        <f t="shared" si="4040"/>
        <v>0</v>
      </c>
      <c r="AS114" s="18">
        <f t="shared" si="4040"/>
        <v>0</v>
      </c>
      <c r="AT114" s="19">
        <f t="shared" si="4040"/>
        <v>0</v>
      </c>
      <c r="AU114" s="18">
        <f t="shared" si="4040"/>
        <v>0</v>
      </c>
      <c r="AV114" s="18">
        <f t="shared" si="4040"/>
        <v>0</v>
      </c>
      <c r="AW114" s="18">
        <f t="shared" si="4040"/>
        <v>0</v>
      </c>
      <c r="AX114" s="18">
        <f t="shared" si="4040"/>
        <v>0</v>
      </c>
      <c r="AY114" s="18">
        <f t="shared" si="4040"/>
        <v>0</v>
      </c>
      <c r="AZ114" s="18">
        <f t="shared" si="4040"/>
        <v>0</v>
      </c>
      <c r="BA114" s="18">
        <f t="shared" si="4040"/>
        <v>0</v>
      </c>
      <c r="BB114" s="18">
        <f t="shared" si="4040"/>
        <v>0</v>
      </c>
      <c r="BC114" s="18">
        <f t="shared" si="4040"/>
        <v>0</v>
      </c>
      <c r="BD114" s="18">
        <f t="shared" si="4040"/>
        <v>0</v>
      </c>
      <c r="BE114" s="18">
        <f t="shared" si="4040"/>
        <v>0</v>
      </c>
      <c r="BF114" s="18">
        <f t="shared" si="4040"/>
        <v>0</v>
      </c>
      <c r="BG114" s="17">
        <f>IF(AND($G114&lt;&gt;"",$I114&lt;&gt;""),IF(AND($G114&lt;=BG$11,$I114&gt;=BG$11),1,0),"")</f>
        <v>0</v>
      </c>
      <c r="BH114" s="18">
        <f t="shared" si="4041"/>
        <v>0</v>
      </c>
      <c r="BI114" s="18">
        <f t="shared" si="4041"/>
        <v>0</v>
      </c>
      <c r="BJ114" s="18">
        <f t="shared" si="4041"/>
        <v>0</v>
      </c>
      <c r="BK114" s="18">
        <f t="shared" si="4041"/>
        <v>0</v>
      </c>
      <c r="BL114" s="18">
        <f t="shared" si="4041"/>
        <v>0</v>
      </c>
      <c r="BM114" s="18">
        <f t="shared" si="4041"/>
        <v>0</v>
      </c>
      <c r="BN114" s="18">
        <f t="shared" si="4041"/>
        <v>0</v>
      </c>
      <c r="BO114" s="18">
        <f t="shared" si="4041"/>
        <v>0</v>
      </c>
      <c r="BP114" s="18">
        <f t="shared" si="4041"/>
        <v>0</v>
      </c>
      <c r="BQ114" s="18">
        <f t="shared" si="4041"/>
        <v>0</v>
      </c>
      <c r="BR114" s="19">
        <f t="shared" si="4041"/>
        <v>0</v>
      </c>
      <c r="BS114" s="17">
        <f t="shared" si="4041"/>
        <v>0</v>
      </c>
      <c r="BT114" s="18">
        <f t="shared" si="4041"/>
        <v>0</v>
      </c>
      <c r="BU114" s="18">
        <f t="shared" si="4041"/>
        <v>0</v>
      </c>
      <c r="BV114" s="18">
        <f t="shared" si="4041"/>
        <v>0</v>
      </c>
      <c r="BW114" s="18">
        <f t="shared" si="4041"/>
        <v>0</v>
      </c>
      <c r="BX114" s="18">
        <f t="shared" si="4042"/>
        <v>0</v>
      </c>
      <c r="BY114" s="18">
        <f t="shared" si="4042"/>
        <v>0</v>
      </c>
      <c r="BZ114" s="18">
        <f t="shared" si="4042"/>
        <v>0</v>
      </c>
      <c r="CA114" s="18">
        <f t="shared" si="4042"/>
        <v>0</v>
      </c>
      <c r="CB114" s="18">
        <f t="shared" si="4042"/>
        <v>0</v>
      </c>
      <c r="CC114" s="18">
        <f t="shared" si="4042"/>
        <v>0</v>
      </c>
      <c r="CD114" s="19">
        <f t="shared" si="4042"/>
        <v>0</v>
      </c>
      <c r="CE114" s="17">
        <f t="shared" si="4042"/>
        <v>0</v>
      </c>
      <c r="CF114" s="18">
        <f t="shared" si="4042"/>
        <v>0</v>
      </c>
      <c r="CG114" s="18">
        <f t="shared" si="4042"/>
        <v>0</v>
      </c>
      <c r="CH114" s="18">
        <f t="shared" si="4042"/>
        <v>0</v>
      </c>
      <c r="CI114" s="18">
        <f t="shared" si="4042"/>
        <v>0</v>
      </c>
      <c r="CJ114" s="18">
        <f t="shared" si="4042"/>
        <v>0</v>
      </c>
      <c r="CK114" s="18">
        <f t="shared" si="4042"/>
        <v>0</v>
      </c>
      <c r="CL114" s="18">
        <f t="shared" si="4042"/>
        <v>0</v>
      </c>
      <c r="CM114" s="18">
        <f t="shared" si="4042"/>
        <v>0</v>
      </c>
      <c r="CN114" s="18">
        <f t="shared" si="4043"/>
        <v>0</v>
      </c>
      <c r="CO114" s="18">
        <f t="shared" si="4043"/>
        <v>0</v>
      </c>
      <c r="CP114" s="19">
        <f t="shared" si="4043"/>
        <v>0</v>
      </c>
      <c r="CQ114" s="17">
        <f t="shared" si="4043"/>
        <v>0</v>
      </c>
      <c r="CR114" s="18">
        <f t="shared" si="4043"/>
        <v>0</v>
      </c>
      <c r="CS114" s="18">
        <f t="shared" si="4043"/>
        <v>0</v>
      </c>
      <c r="CT114" s="18">
        <f t="shared" si="4043"/>
        <v>0</v>
      </c>
      <c r="CU114" s="18">
        <f t="shared" si="4043"/>
        <v>0</v>
      </c>
      <c r="CV114" s="18">
        <f t="shared" si="4043"/>
        <v>0</v>
      </c>
      <c r="CW114" s="18">
        <f t="shared" si="4043"/>
        <v>0</v>
      </c>
      <c r="CX114" s="18">
        <f t="shared" si="4043"/>
        <v>0</v>
      </c>
      <c r="CY114" s="18">
        <f t="shared" si="4043"/>
        <v>0</v>
      </c>
      <c r="CZ114" s="18">
        <f t="shared" si="4043"/>
        <v>0</v>
      </c>
      <c r="DA114" s="18">
        <f t="shared" si="4043"/>
        <v>0</v>
      </c>
      <c r="DB114" s="19">
        <f t="shared" si="4043"/>
        <v>0</v>
      </c>
      <c r="DC114" s="17">
        <f t="shared" si="4043"/>
        <v>0</v>
      </c>
      <c r="DD114" s="18">
        <f t="shared" si="4044"/>
        <v>0</v>
      </c>
      <c r="DE114" s="18">
        <f t="shared" si="4044"/>
        <v>0</v>
      </c>
      <c r="DF114" s="18">
        <f t="shared" si="4044"/>
        <v>0</v>
      </c>
      <c r="DG114" s="18">
        <f t="shared" si="4044"/>
        <v>0</v>
      </c>
      <c r="DH114" s="18">
        <f t="shared" si="4044"/>
        <v>0</v>
      </c>
      <c r="DI114" s="18">
        <f t="shared" si="4044"/>
        <v>0</v>
      </c>
      <c r="DJ114" s="18">
        <f t="shared" si="4044"/>
        <v>0</v>
      </c>
      <c r="DK114" s="18">
        <f t="shared" si="4044"/>
        <v>0</v>
      </c>
      <c r="DL114" s="18">
        <f t="shared" si="4044"/>
        <v>0</v>
      </c>
      <c r="DM114" s="18">
        <f t="shared" si="4044"/>
        <v>0</v>
      </c>
      <c r="DN114" s="19">
        <f t="shared" si="4044"/>
        <v>0</v>
      </c>
      <c r="DO114" s="17">
        <f t="shared" si="4044"/>
        <v>0</v>
      </c>
      <c r="DP114" s="18">
        <f t="shared" si="4044"/>
        <v>0</v>
      </c>
      <c r="DQ114" s="18">
        <f t="shared" si="4044"/>
        <v>0</v>
      </c>
      <c r="DR114" s="18">
        <f t="shared" si="4044"/>
        <v>0</v>
      </c>
      <c r="DS114" s="18">
        <f t="shared" si="4044"/>
        <v>0</v>
      </c>
      <c r="DT114" s="18">
        <f t="shared" si="4045"/>
        <v>0</v>
      </c>
      <c r="DU114" s="18">
        <f t="shared" si="4045"/>
        <v>0</v>
      </c>
      <c r="DV114" s="18">
        <f t="shared" si="4045"/>
        <v>0</v>
      </c>
      <c r="DW114" s="18">
        <f t="shared" si="4045"/>
        <v>0</v>
      </c>
      <c r="DX114" s="18">
        <f t="shared" si="4045"/>
        <v>0</v>
      </c>
      <c r="DY114" s="18">
        <f t="shared" si="4045"/>
        <v>0</v>
      </c>
      <c r="DZ114" s="19">
        <f t="shared" si="4045"/>
        <v>0</v>
      </c>
      <c r="EA114" s="17">
        <f t="shared" si="4045"/>
        <v>0</v>
      </c>
      <c r="EB114" s="18">
        <f t="shared" si="4045"/>
        <v>0</v>
      </c>
      <c r="EC114" s="18">
        <f t="shared" si="4045"/>
        <v>0</v>
      </c>
      <c r="ED114" s="18">
        <f t="shared" si="4045"/>
        <v>0</v>
      </c>
      <c r="EE114" s="18">
        <f t="shared" si="4045"/>
        <v>0</v>
      </c>
      <c r="EF114" s="18">
        <f t="shared" si="4045"/>
        <v>0</v>
      </c>
      <c r="EG114" s="18">
        <f t="shared" si="4045"/>
        <v>0</v>
      </c>
      <c r="EH114" s="18">
        <f t="shared" si="4045"/>
        <v>0</v>
      </c>
      <c r="EI114" s="18">
        <f t="shared" si="4045"/>
        <v>0</v>
      </c>
      <c r="EJ114" s="18">
        <f t="shared" si="4046"/>
        <v>0</v>
      </c>
      <c r="EK114" s="18">
        <f t="shared" si="4046"/>
        <v>0</v>
      </c>
      <c r="EL114" s="19">
        <f t="shared" si="4046"/>
        <v>0</v>
      </c>
      <c r="EM114" s="17">
        <f t="shared" si="4046"/>
        <v>0</v>
      </c>
      <c r="EN114" s="18">
        <f t="shared" si="4046"/>
        <v>0</v>
      </c>
      <c r="EO114" s="18">
        <f t="shared" si="4046"/>
        <v>0</v>
      </c>
      <c r="EP114" s="18">
        <f t="shared" si="4046"/>
        <v>0</v>
      </c>
      <c r="EQ114" s="18">
        <f t="shared" si="4046"/>
        <v>0</v>
      </c>
      <c r="ER114" s="18">
        <f t="shared" si="4046"/>
        <v>0</v>
      </c>
      <c r="ES114" s="18">
        <f t="shared" si="4046"/>
        <v>0</v>
      </c>
      <c r="ET114" s="18">
        <f t="shared" si="4046"/>
        <v>0</v>
      </c>
      <c r="EU114" s="18">
        <f t="shared" si="4046"/>
        <v>0</v>
      </c>
      <c r="EV114" s="18">
        <f t="shared" si="4046"/>
        <v>0</v>
      </c>
      <c r="EW114" s="18">
        <f t="shared" si="4046"/>
        <v>0</v>
      </c>
      <c r="EX114" s="19">
        <f t="shared" si="4046"/>
        <v>0</v>
      </c>
      <c r="EY114" s="17">
        <f t="shared" si="4046"/>
        <v>0</v>
      </c>
      <c r="EZ114" s="18">
        <f t="shared" si="4047"/>
        <v>0</v>
      </c>
      <c r="FA114" s="18">
        <f t="shared" si="4047"/>
        <v>0</v>
      </c>
      <c r="FB114" s="18">
        <f t="shared" si="4047"/>
        <v>0</v>
      </c>
      <c r="FC114" s="18">
        <f t="shared" si="4047"/>
        <v>0</v>
      </c>
      <c r="FD114" s="18">
        <f t="shared" si="4047"/>
        <v>0</v>
      </c>
      <c r="FE114" s="18">
        <f t="shared" si="4047"/>
        <v>0</v>
      </c>
      <c r="FF114" s="18">
        <f t="shared" si="4047"/>
        <v>0</v>
      </c>
      <c r="FG114" s="18">
        <f t="shared" si="4047"/>
        <v>0</v>
      </c>
      <c r="FH114" s="18">
        <f t="shared" si="4047"/>
        <v>0</v>
      </c>
      <c r="FI114" s="18">
        <f t="shared" si="4047"/>
        <v>0</v>
      </c>
      <c r="FJ114" s="19">
        <f t="shared" si="4047"/>
        <v>0</v>
      </c>
      <c r="FK114" s="17">
        <f t="shared" si="4047"/>
        <v>0</v>
      </c>
      <c r="FL114" s="18">
        <f t="shared" si="4047"/>
        <v>0</v>
      </c>
      <c r="FM114" s="18">
        <f t="shared" si="4047"/>
        <v>0</v>
      </c>
      <c r="FN114" s="18">
        <f t="shared" si="4047"/>
        <v>0</v>
      </c>
      <c r="FO114" s="18">
        <f t="shared" si="4047"/>
        <v>0</v>
      </c>
      <c r="FP114" s="18">
        <f t="shared" si="4048"/>
        <v>0</v>
      </c>
      <c r="FQ114" s="18">
        <f t="shared" si="4048"/>
        <v>0</v>
      </c>
      <c r="FR114" s="18">
        <f t="shared" si="4048"/>
        <v>0</v>
      </c>
      <c r="FS114" s="18">
        <f t="shared" si="4048"/>
        <v>0</v>
      </c>
      <c r="FT114" s="18">
        <f t="shared" si="4048"/>
        <v>0</v>
      </c>
      <c r="FU114" s="18">
        <f t="shared" si="4048"/>
        <v>0</v>
      </c>
      <c r="FV114" s="19">
        <f t="shared" si="4048"/>
        <v>0</v>
      </c>
      <c r="FW114" s="17">
        <f t="shared" si="4048"/>
        <v>0</v>
      </c>
      <c r="FX114" s="18">
        <f t="shared" si="4048"/>
        <v>0</v>
      </c>
      <c r="FY114" s="18">
        <f t="shared" si="4048"/>
        <v>0</v>
      </c>
      <c r="FZ114" s="18">
        <f t="shared" si="4048"/>
        <v>0</v>
      </c>
      <c r="GA114" s="18">
        <f t="shared" si="4048"/>
        <v>0</v>
      </c>
      <c r="GB114" s="18">
        <f t="shared" si="4048"/>
        <v>0</v>
      </c>
      <c r="GC114" s="18">
        <f t="shared" si="4048"/>
        <v>0</v>
      </c>
      <c r="GD114" s="18">
        <f t="shared" si="4048"/>
        <v>0</v>
      </c>
      <c r="GE114" s="18">
        <f t="shared" si="4048"/>
        <v>0</v>
      </c>
      <c r="GF114" s="18">
        <f t="shared" si="4049"/>
        <v>0</v>
      </c>
      <c r="GG114" s="18">
        <f t="shared" si="4049"/>
        <v>0</v>
      </c>
      <c r="GH114" s="19">
        <f t="shared" si="4049"/>
        <v>0</v>
      </c>
      <c r="GI114" s="17">
        <f t="shared" si="4049"/>
        <v>0</v>
      </c>
      <c r="GJ114" s="18">
        <f t="shared" si="4049"/>
        <v>0</v>
      </c>
      <c r="GK114" s="18">
        <f t="shared" si="4049"/>
        <v>0</v>
      </c>
      <c r="GL114" s="18">
        <f t="shared" si="4049"/>
        <v>0</v>
      </c>
      <c r="GM114" s="18">
        <f t="shared" si="4049"/>
        <v>0</v>
      </c>
      <c r="GN114" s="18">
        <f t="shared" si="4049"/>
        <v>0</v>
      </c>
      <c r="GO114" s="18">
        <f t="shared" si="4049"/>
        <v>0</v>
      </c>
      <c r="GP114" s="18">
        <f t="shared" si="4049"/>
        <v>0</v>
      </c>
      <c r="GQ114" s="18">
        <f t="shared" si="4049"/>
        <v>0</v>
      </c>
      <c r="GR114" s="18">
        <f t="shared" si="4049"/>
        <v>0</v>
      </c>
      <c r="GS114" s="18">
        <f t="shared" si="4049"/>
        <v>0</v>
      </c>
      <c r="GT114" s="19">
        <f>IF(AND($G114&lt;&gt;"",$I114&lt;&gt;""),IF(AND($G114&lt;=GT$11,$I114&gt;=GT$11),1,0),"")</f>
        <v>0</v>
      </c>
      <c r="GU114" s="17">
        <f t="shared" si="4049"/>
        <v>0</v>
      </c>
      <c r="GV114" s="18">
        <f t="shared" si="4049"/>
        <v>0</v>
      </c>
      <c r="GW114" s="18">
        <f t="shared" si="4049"/>
        <v>0</v>
      </c>
      <c r="GX114" s="18">
        <f t="shared" si="4049"/>
        <v>0</v>
      </c>
      <c r="GY114" s="18">
        <f t="shared" si="4049"/>
        <v>0</v>
      </c>
      <c r="GZ114" s="18">
        <f t="shared" si="4049"/>
        <v>0</v>
      </c>
      <c r="HA114" s="18">
        <f t="shared" si="4049"/>
        <v>0</v>
      </c>
      <c r="HB114" s="18">
        <f t="shared" si="4049"/>
        <v>0</v>
      </c>
      <c r="HC114" s="18">
        <f t="shared" si="4049"/>
        <v>0</v>
      </c>
      <c r="HD114" s="18">
        <f t="shared" si="4049"/>
        <v>0</v>
      </c>
      <c r="HE114" s="18">
        <f t="shared" si="4049"/>
        <v>0</v>
      </c>
      <c r="HF114" s="19">
        <f>IF(AND($G114&lt;&gt;"",$I114&lt;&gt;""),IF(AND($G114&lt;=HF$11,$I114&gt;=HF$11),1,0),"")</f>
        <v>0</v>
      </c>
      <c r="HG114" s="17">
        <f t="shared" si="4049"/>
        <v>0</v>
      </c>
      <c r="HH114" s="18">
        <f t="shared" si="4049"/>
        <v>0</v>
      </c>
      <c r="HI114" s="18">
        <f t="shared" si="4049"/>
        <v>0</v>
      </c>
      <c r="HJ114" s="18">
        <f t="shared" si="4049"/>
        <v>0</v>
      </c>
      <c r="HK114" s="18">
        <f t="shared" si="4049"/>
        <v>0</v>
      </c>
      <c r="HL114" s="18">
        <f t="shared" si="4049"/>
        <v>0</v>
      </c>
      <c r="HM114" s="18">
        <f t="shared" si="4049"/>
        <v>0</v>
      </c>
      <c r="HN114" s="18">
        <f t="shared" si="4049"/>
        <v>0</v>
      </c>
      <c r="HO114" s="18">
        <f t="shared" si="4049"/>
        <v>0</v>
      </c>
      <c r="HP114" s="18">
        <f t="shared" si="4049"/>
        <v>0</v>
      </c>
      <c r="HQ114" s="18">
        <f t="shared" si="4049"/>
        <v>0</v>
      </c>
      <c r="HR114" s="19">
        <f>IF(AND($G114&lt;&gt;"",$I114&lt;&gt;""),IF(AND($G114&lt;=HR$11,$I114&gt;=HR$11),1,0),"")</f>
        <v>0</v>
      </c>
      <c r="HS114" s="17">
        <f t="shared" si="4049"/>
        <v>0</v>
      </c>
      <c r="HT114" s="18">
        <f t="shared" si="4049"/>
        <v>0</v>
      </c>
      <c r="HU114" s="18">
        <f t="shared" si="4049"/>
        <v>0</v>
      </c>
      <c r="HV114" s="18">
        <f t="shared" si="4049"/>
        <v>0</v>
      </c>
      <c r="HW114" s="18">
        <f t="shared" si="4049"/>
        <v>0</v>
      </c>
      <c r="HX114" s="18">
        <f t="shared" si="4049"/>
        <v>0</v>
      </c>
      <c r="HY114" s="18">
        <f t="shared" si="4049"/>
        <v>0</v>
      </c>
      <c r="HZ114" s="18">
        <f t="shared" si="4049"/>
        <v>0</v>
      </c>
      <c r="IA114" s="18">
        <f t="shared" si="4049"/>
        <v>0</v>
      </c>
      <c r="IB114" s="18">
        <f t="shared" si="4049"/>
        <v>0</v>
      </c>
      <c r="IC114" s="18">
        <f t="shared" si="4049"/>
        <v>0</v>
      </c>
      <c r="ID114" s="19">
        <f>IF(AND($G114&lt;&gt;"",$I114&lt;&gt;""),IF(AND($G114&lt;=ID$11,$I114&gt;=ID$11),1,0),"")</f>
        <v>0</v>
      </c>
      <c r="IE114" s="17">
        <f t="shared" si="4049"/>
        <v>0</v>
      </c>
      <c r="IF114" s="18">
        <f t="shared" si="4049"/>
        <v>0</v>
      </c>
      <c r="IG114" s="18">
        <f t="shared" si="4049"/>
        <v>0</v>
      </c>
      <c r="IH114" s="18">
        <f t="shared" si="4049"/>
        <v>0</v>
      </c>
      <c r="II114" s="18">
        <f t="shared" si="4049"/>
        <v>0</v>
      </c>
      <c r="IJ114" s="18">
        <f t="shared" si="4049"/>
        <v>0</v>
      </c>
      <c r="IK114" s="18">
        <f t="shared" si="4049"/>
        <v>0</v>
      </c>
      <c r="IL114" s="18">
        <f t="shared" si="4049"/>
        <v>0</v>
      </c>
      <c r="IM114" s="18">
        <f t="shared" si="4049"/>
        <v>0</v>
      </c>
      <c r="IN114" s="18">
        <f t="shared" si="4049"/>
        <v>0</v>
      </c>
      <c r="IO114" s="18">
        <f t="shared" si="4049"/>
        <v>0</v>
      </c>
      <c r="IP114" s="19">
        <f t="shared" si="4049"/>
        <v>0</v>
      </c>
      <c r="IQ114" s="17">
        <f t="shared" si="4049"/>
        <v>0</v>
      </c>
      <c r="IR114" s="18">
        <f t="shared" si="4050"/>
        <v>0</v>
      </c>
      <c r="IS114" s="18">
        <f t="shared" si="4050"/>
        <v>0</v>
      </c>
      <c r="IT114" s="18">
        <f t="shared" si="4050"/>
        <v>0</v>
      </c>
      <c r="IU114" s="18">
        <f t="shared" si="4050"/>
        <v>0</v>
      </c>
      <c r="IV114" s="18">
        <f t="shared" si="4050"/>
        <v>0</v>
      </c>
      <c r="IW114" s="18">
        <f t="shared" si="4050"/>
        <v>0</v>
      </c>
      <c r="IX114" s="18">
        <f t="shared" si="4050"/>
        <v>0</v>
      </c>
      <c r="IY114" s="18">
        <f t="shared" si="4050"/>
        <v>0</v>
      </c>
      <c r="IZ114" s="18">
        <f t="shared" si="4050"/>
        <v>0</v>
      </c>
      <c r="JA114" s="18">
        <f t="shared" si="4050"/>
        <v>0</v>
      </c>
      <c r="JB114" s="19">
        <f t="shared" si="4050"/>
        <v>0</v>
      </c>
      <c r="JC114" s="17">
        <f t="shared" si="4050"/>
        <v>0</v>
      </c>
      <c r="JD114" s="18">
        <f t="shared" si="4050"/>
        <v>0</v>
      </c>
      <c r="JE114" s="18">
        <f t="shared" si="4050"/>
        <v>0</v>
      </c>
      <c r="JF114" s="18">
        <f t="shared" si="4050"/>
        <v>0</v>
      </c>
      <c r="JG114" s="18">
        <f t="shared" si="4050"/>
        <v>0</v>
      </c>
      <c r="JH114" s="18">
        <f t="shared" si="4050"/>
        <v>0</v>
      </c>
      <c r="JI114" s="18">
        <f t="shared" si="4050"/>
        <v>0</v>
      </c>
      <c r="JJ114" s="18">
        <f t="shared" si="4050"/>
        <v>0</v>
      </c>
      <c r="JK114" s="18">
        <f t="shared" si="4050"/>
        <v>0</v>
      </c>
      <c r="JL114" s="18">
        <f t="shared" si="4050"/>
        <v>0</v>
      </c>
      <c r="JM114" s="18">
        <f t="shared" si="4050"/>
        <v>0</v>
      </c>
      <c r="JN114" s="19">
        <f t="shared" si="4050"/>
        <v>0</v>
      </c>
      <c r="JO114" s="17">
        <f t="shared" si="4050"/>
        <v>0</v>
      </c>
      <c r="JP114" s="18">
        <f t="shared" si="4050"/>
        <v>0</v>
      </c>
      <c r="JQ114" s="18">
        <f t="shared" si="4050"/>
        <v>0</v>
      </c>
      <c r="JR114" s="18">
        <f t="shared" si="4050"/>
        <v>0</v>
      </c>
      <c r="JS114" s="18">
        <f t="shared" si="4050"/>
        <v>0</v>
      </c>
      <c r="JT114" s="18">
        <f t="shared" si="4050"/>
        <v>0</v>
      </c>
      <c r="JU114" s="18">
        <f t="shared" si="4050"/>
        <v>0</v>
      </c>
      <c r="JV114" s="18">
        <f t="shared" si="4050"/>
        <v>0</v>
      </c>
      <c r="JW114" s="18">
        <f t="shared" si="4050"/>
        <v>0</v>
      </c>
      <c r="JX114" s="18">
        <f t="shared" si="4050"/>
        <v>0</v>
      </c>
      <c r="JY114" s="18">
        <f t="shared" si="4050"/>
        <v>0</v>
      </c>
      <c r="JZ114" s="19">
        <f t="shared" si="4050"/>
        <v>0</v>
      </c>
      <c r="KA114" s="17">
        <f t="shared" si="4050"/>
        <v>0</v>
      </c>
      <c r="KB114" s="18">
        <f t="shared" si="4050"/>
        <v>0</v>
      </c>
      <c r="KC114" s="18">
        <f t="shared" si="4050"/>
        <v>0</v>
      </c>
      <c r="KD114" s="18">
        <f t="shared" si="4050"/>
        <v>0</v>
      </c>
      <c r="KE114" s="18">
        <f t="shared" si="4050"/>
        <v>0</v>
      </c>
      <c r="KF114" s="18">
        <f t="shared" si="4050"/>
        <v>0</v>
      </c>
      <c r="KG114" s="18">
        <f t="shared" si="4050"/>
        <v>0</v>
      </c>
      <c r="KH114" s="18">
        <f t="shared" si="4050"/>
        <v>0</v>
      </c>
      <c r="KI114" s="18">
        <f t="shared" si="4050"/>
        <v>0</v>
      </c>
      <c r="KJ114" s="18">
        <f t="shared" si="4050"/>
        <v>0</v>
      </c>
      <c r="KK114" s="18">
        <f t="shared" si="4050"/>
        <v>0</v>
      </c>
      <c r="KL114" s="19">
        <f t="shared" si="4050"/>
        <v>0</v>
      </c>
      <c r="KM114" s="17">
        <f t="shared" si="4050"/>
        <v>0</v>
      </c>
      <c r="KN114" s="18">
        <f t="shared" si="4050"/>
        <v>0</v>
      </c>
      <c r="KO114" s="18">
        <f t="shared" si="4050"/>
        <v>0</v>
      </c>
      <c r="KP114" s="18">
        <f t="shared" si="4050"/>
        <v>0</v>
      </c>
      <c r="KQ114" s="18">
        <f t="shared" si="4050"/>
        <v>0</v>
      </c>
      <c r="KR114" s="18">
        <f t="shared" si="4050"/>
        <v>0</v>
      </c>
      <c r="KS114" s="18">
        <f t="shared" si="4050"/>
        <v>0</v>
      </c>
      <c r="KT114" s="18">
        <f t="shared" si="4050"/>
        <v>0</v>
      </c>
      <c r="KU114" s="18">
        <f t="shared" si="4050"/>
        <v>0</v>
      </c>
      <c r="KV114" s="18">
        <f t="shared" si="4050"/>
        <v>0</v>
      </c>
      <c r="KW114" s="18">
        <f t="shared" si="4050"/>
        <v>0</v>
      </c>
      <c r="KX114" s="19">
        <f t="shared" si="4050"/>
        <v>0</v>
      </c>
      <c r="KY114" s="17">
        <f t="shared" si="4050"/>
        <v>0</v>
      </c>
      <c r="KZ114" s="18">
        <f t="shared" si="4050"/>
        <v>0</v>
      </c>
      <c r="LA114" s="18">
        <f t="shared" si="4050"/>
        <v>0</v>
      </c>
      <c r="LB114" s="18">
        <f t="shared" si="4050"/>
        <v>0</v>
      </c>
      <c r="LC114" s="18">
        <f t="shared" si="4050"/>
        <v>0</v>
      </c>
      <c r="LD114" s="18">
        <f t="shared" si="4051"/>
        <v>0</v>
      </c>
      <c r="LE114" s="18">
        <f t="shared" si="4051"/>
        <v>0</v>
      </c>
      <c r="LF114" s="18">
        <f t="shared" si="4051"/>
        <v>0</v>
      </c>
      <c r="LG114" s="18">
        <f t="shared" si="4051"/>
        <v>0</v>
      </c>
      <c r="LH114" s="18">
        <f t="shared" si="4051"/>
        <v>0</v>
      </c>
      <c r="LI114" s="18">
        <f t="shared" si="4051"/>
        <v>0</v>
      </c>
      <c r="LJ114" s="19">
        <f t="shared" si="4051"/>
        <v>0</v>
      </c>
      <c r="LK114" s="17">
        <f t="shared" si="4051"/>
        <v>0</v>
      </c>
      <c r="LL114" s="18">
        <f t="shared" si="4051"/>
        <v>0</v>
      </c>
      <c r="LM114" s="18">
        <f t="shared" si="4051"/>
        <v>0</v>
      </c>
      <c r="LN114" s="18">
        <f t="shared" si="4051"/>
        <v>0</v>
      </c>
      <c r="LO114" s="18">
        <f t="shared" si="4051"/>
        <v>0</v>
      </c>
      <c r="LP114" s="18">
        <f t="shared" si="4051"/>
        <v>0</v>
      </c>
      <c r="LQ114" s="18">
        <f t="shared" si="4051"/>
        <v>0</v>
      </c>
      <c r="LR114" s="18">
        <f t="shared" si="4051"/>
        <v>0</v>
      </c>
      <c r="LS114" s="18">
        <f t="shared" si="4051"/>
        <v>0</v>
      </c>
      <c r="LT114" s="18">
        <f t="shared" si="4051"/>
        <v>0</v>
      </c>
      <c r="LU114" s="18">
        <f t="shared" si="4051"/>
        <v>0</v>
      </c>
      <c r="LV114" s="19">
        <f t="shared" si="4051"/>
        <v>0</v>
      </c>
      <c r="LW114" s="17">
        <f t="shared" si="4051"/>
        <v>0</v>
      </c>
      <c r="LX114" s="18">
        <f t="shared" si="4051"/>
        <v>0</v>
      </c>
      <c r="LY114" s="18">
        <f t="shared" si="4051"/>
        <v>0</v>
      </c>
      <c r="LZ114" s="18">
        <f t="shared" si="4051"/>
        <v>0</v>
      </c>
      <c r="MA114" s="18">
        <f t="shared" si="4051"/>
        <v>0</v>
      </c>
      <c r="MB114" s="18">
        <f t="shared" si="4051"/>
        <v>0</v>
      </c>
      <c r="MC114" s="18">
        <f t="shared" si="4051"/>
        <v>0</v>
      </c>
      <c r="MD114" s="18">
        <f t="shared" si="4051"/>
        <v>0</v>
      </c>
      <c r="ME114" s="18">
        <f t="shared" si="4051"/>
        <v>0</v>
      </c>
      <c r="MF114" s="18">
        <f t="shared" si="4051"/>
        <v>0</v>
      </c>
      <c r="MG114" s="18">
        <f t="shared" si="4051"/>
        <v>0</v>
      </c>
      <c r="MH114" s="19">
        <f t="shared" si="4051"/>
        <v>0</v>
      </c>
      <c r="MI114" s="17">
        <f t="shared" si="4051"/>
        <v>0</v>
      </c>
      <c r="MJ114" s="18">
        <f t="shared" si="4051"/>
        <v>0</v>
      </c>
      <c r="MK114" s="18">
        <f t="shared" si="4051"/>
        <v>0</v>
      </c>
      <c r="ML114" s="18">
        <f t="shared" si="4051"/>
        <v>0</v>
      </c>
      <c r="MM114" s="18">
        <f t="shared" si="4051"/>
        <v>0</v>
      </c>
      <c r="MN114" s="18">
        <f t="shared" si="4051"/>
        <v>0</v>
      </c>
      <c r="MO114" s="18">
        <f t="shared" si="4051"/>
        <v>0</v>
      </c>
      <c r="MP114" s="18">
        <f t="shared" si="4051"/>
        <v>0</v>
      </c>
      <c r="MQ114" s="18">
        <f t="shared" si="4051"/>
        <v>0</v>
      </c>
      <c r="MR114" s="18">
        <f t="shared" si="4051"/>
        <v>0</v>
      </c>
      <c r="MS114" s="18">
        <f t="shared" si="4051"/>
        <v>0</v>
      </c>
      <c r="MT114" s="19">
        <f t="shared" si="4051"/>
        <v>0</v>
      </c>
      <c r="MU114" s="17">
        <f t="shared" si="4051"/>
        <v>0</v>
      </c>
      <c r="MV114" s="18">
        <f t="shared" si="4051"/>
        <v>0</v>
      </c>
      <c r="MW114" s="18">
        <f t="shared" si="4051"/>
        <v>0</v>
      </c>
      <c r="MX114" s="18">
        <f t="shared" si="4051"/>
        <v>0</v>
      </c>
      <c r="MY114" s="18">
        <f t="shared" si="4051"/>
        <v>0</v>
      </c>
      <c r="MZ114" s="18">
        <f t="shared" si="4051"/>
        <v>0</v>
      </c>
      <c r="NA114" s="18">
        <f t="shared" si="4051"/>
        <v>0</v>
      </c>
      <c r="NB114" s="18">
        <f t="shared" si="4051"/>
        <v>0</v>
      </c>
      <c r="NC114" s="18">
        <f t="shared" si="4051"/>
        <v>0</v>
      </c>
      <c r="ND114" s="18">
        <f t="shared" si="4051"/>
        <v>0</v>
      </c>
      <c r="NE114" s="18">
        <f t="shared" si="4051"/>
        <v>0</v>
      </c>
      <c r="NF114" s="19">
        <f t="shared" si="4051"/>
        <v>0</v>
      </c>
      <c r="NG114" s="17">
        <f t="shared" si="4051"/>
        <v>0</v>
      </c>
      <c r="NH114" s="18">
        <f t="shared" si="4051"/>
        <v>0</v>
      </c>
      <c r="NI114" s="18">
        <f t="shared" si="4051"/>
        <v>0</v>
      </c>
      <c r="NJ114" s="18">
        <f t="shared" si="4051"/>
        <v>0</v>
      </c>
      <c r="NK114" s="18">
        <f t="shared" si="4051"/>
        <v>0</v>
      </c>
      <c r="NL114" s="18">
        <f t="shared" si="4051"/>
        <v>0</v>
      </c>
      <c r="NM114" s="18">
        <f t="shared" si="4051"/>
        <v>0</v>
      </c>
      <c r="NN114" s="18">
        <f t="shared" si="4051"/>
        <v>0</v>
      </c>
      <c r="NO114" s="18">
        <f t="shared" si="4051"/>
        <v>0</v>
      </c>
      <c r="NP114" s="18">
        <f t="shared" si="4052"/>
        <v>0</v>
      </c>
      <c r="NQ114" s="18">
        <f t="shared" si="4052"/>
        <v>0</v>
      </c>
      <c r="NR114" s="19">
        <f t="shared" si="4052"/>
        <v>0</v>
      </c>
      <c r="NS114" s="17">
        <f t="shared" si="4052"/>
        <v>0</v>
      </c>
      <c r="NT114" s="18">
        <f t="shared" si="4052"/>
        <v>0</v>
      </c>
      <c r="NU114" s="18">
        <f t="shared" si="4052"/>
        <v>0</v>
      </c>
      <c r="NV114" s="18">
        <f t="shared" si="4052"/>
        <v>0</v>
      </c>
      <c r="NW114" s="18">
        <f t="shared" si="4052"/>
        <v>0</v>
      </c>
      <c r="NX114" s="18">
        <f t="shared" si="4052"/>
        <v>0</v>
      </c>
      <c r="NY114" s="18">
        <f t="shared" si="4052"/>
        <v>0</v>
      </c>
      <c r="NZ114" s="18">
        <f t="shared" si="4052"/>
        <v>0</v>
      </c>
      <c r="OA114" s="18">
        <f t="shared" si="4052"/>
        <v>0</v>
      </c>
      <c r="OB114" s="18">
        <f t="shared" si="4052"/>
        <v>0</v>
      </c>
      <c r="OC114" s="18">
        <f t="shared" si="4052"/>
        <v>0</v>
      </c>
      <c r="OD114" s="19">
        <f t="shared" si="4052"/>
        <v>0</v>
      </c>
      <c r="OE114" s="17">
        <f t="shared" si="4052"/>
        <v>0</v>
      </c>
      <c r="OF114" s="18">
        <f t="shared" si="4052"/>
        <v>0</v>
      </c>
      <c r="OG114" s="18">
        <f t="shared" si="4052"/>
        <v>0</v>
      </c>
      <c r="OH114" s="18">
        <f t="shared" si="4052"/>
        <v>0</v>
      </c>
      <c r="OI114" s="18">
        <f t="shared" si="4052"/>
        <v>0</v>
      </c>
      <c r="OJ114" s="18">
        <f t="shared" si="4052"/>
        <v>0</v>
      </c>
      <c r="OK114" s="18">
        <f t="shared" si="4052"/>
        <v>0</v>
      </c>
      <c r="OL114" s="18">
        <f t="shared" si="4052"/>
        <v>0</v>
      </c>
      <c r="OM114" s="18">
        <f t="shared" si="4052"/>
        <v>0</v>
      </c>
      <c r="ON114" s="18">
        <f t="shared" si="4052"/>
        <v>0</v>
      </c>
      <c r="OO114" s="18">
        <f t="shared" si="4052"/>
        <v>0</v>
      </c>
      <c r="OP114" s="19">
        <f t="shared" si="4052"/>
        <v>0</v>
      </c>
      <c r="OQ114" s="17">
        <f t="shared" si="4052"/>
        <v>0</v>
      </c>
      <c r="OR114" s="18">
        <f t="shared" si="4052"/>
        <v>0</v>
      </c>
      <c r="OS114" s="18">
        <f t="shared" si="4052"/>
        <v>0</v>
      </c>
      <c r="OT114" s="18">
        <f t="shared" si="4052"/>
        <v>0</v>
      </c>
      <c r="OU114" s="18">
        <f t="shared" si="4052"/>
        <v>0</v>
      </c>
      <c r="OV114" s="18">
        <f t="shared" si="4052"/>
        <v>0</v>
      </c>
      <c r="OW114" s="18">
        <f t="shared" si="4052"/>
        <v>0</v>
      </c>
      <c r="OX114" s="18">
        <f t="shared" si="4052"/>
        <v>0</v>
      </c>
      <c r="OY114" s="18">
        <f t="shared" si="4052"/>
        <v>0</v>
      </c>
      <c r="OZ114" s="18">
        <f t="shared" si="4052"/>
        <v>0</v>
      </c>
      <c r="PA114" s="18">
        <f t="shared" si="4052"/>
        <v>0</v>
      </c>
      <c r="PB114" s="19">
        <f t="shared" si="4052"/>
        <v>0</v>
      </c>
      <c r="PC114" s="17">
        <f t="shared" si="4052"/>
        <v>0</v>
      </c>
      <c r="PD114" s="18">
        <f t="shared" si="4052"/>
        <v>0</v>
      </c>
      <c r="PE114" s="18">
        <f t="shared" si="4052"/>
        <v>0</v>
      </c>
      <c r="PF114" s="18">
        <f t="shared" si="4052"/>
        <v>0</v>
      </c>
      <c r="PG114" s="18">
        <f t="shared" si="4052"/>
        <v>0</v>
      </c>
      <c r="PH114" s="18">
        <f t="shared" si="4052"/>
        <v>0</v>
      </c>
      <c r="PI114" s="18">
        <f t="shared" si="4052"/>
        <v>0</v>
      </c>
      <c r="PJ114" s="18">
        <f t="shared" si="4052"/>
        <v>0</v>
      </c>
      <c r="PK114" s="18">
        <f t="shared" si="4052"/>
        <v>0</v>
      </c>
      <c r="PL114" s="18">
        <f t="shared" si="4052"/>
        <v>0</v>
      </c>
      <c r="PM114" s="18">
        <f t="shared" si="4052"/>
        <v>0</v>
      </c>
      <c r="PN114" s="19">
        <f t="shared" si="4052"/>
        <v>0</v>
      </c>
      <c r="PO114" s="17">
        <f t="shared" si="4052"/>
        <v>0</v>
      </c>
      <c r="PP114" s="18">
        <f t="shared" si="4052"/>
        <v>0</v>
      </c>
      <c r="PQ114" s="18">
        <f t="shared" si="4052"/>
        <v>0</v>
      </c>
      <c r="PR114" s="18">
        <f t="shared" si="4052"/>
        <v>0</v>
      </c>
      <c r="PS114" s="18">
        <f t="shared" si="4052"/>
        <v>0</v>
      </c>
      <c r="PT114" s="18">
        <f t="shared" si="4052"/>
        <v>0</v>
      </c>
      <c r="PU114" s="18">
        <f t="shared" si="4052"/>
        <v>0</v>
      </c>
      <c r="PV114" s="18">
        <f t="shared" si="4052"/>
        <v>0</v>
      </c>
      <c r="PW114" s="18">
        <f t="shared" si="4052"/>
        <v>0</v>
      </c>
      <c r="PX114" s="18">
        <f t="shared" si="4052"/>
        <v>0</v>
      </c>
      <c r="PY114" s="18">
        <f t="shared" si="4052"/>
        <v>0</v>
      </c>
      <c r="PZ114" s="19">
        <f t="shared" si="4052"/>
        <v>0</v>
      </c>
      <c r="QA114" s="17">
        <f t="shared" si="4052"/>
        <v>0</v>
      </c>
      <c r="QB114" s="18">
        <f t="shared" si="4053"/>
        <v>0</v>
      </c>
      <c r="QC114" s="18">
        <f t="shared" si="4053"/>
        <v>0</v>
      </c>
      <c r="QD114" s="18">
        <f t="shared" si="4053"/>
        <v>0</v>
      </c>
      <c r="QE114" s="18">
        <f t="shared" si="4053"/>
        <v>0</v>
      </c>
      <c r="QF114" s="18">
        <f t="shared" si="4053"/>
        <v>0</v>
      </c>
      <c r="QG114" s="18">
        <f t="shared" si="4053"/>
        <v>0</v>
      </c>
      <c r="QH114" s="18">
        <f t="shared" si="4053"/>
        <v>0</v>
      </c>
      <c r="QI114" s="18">
        <f t="shared" si="4053"/>
        <v>0</v>
      </c>
      <c r="QJ114" s="18">
        <f t="shared" si="4053"/>
        <v>0</v>
      </c>
      <c r="QK114" s="18">
        <f t="shared" si="4053"/>
        <v>0</v>
      </c>
      <c r="QL114" s="19">
        <f t="shared" si="4053"/>
        <v>0</v>
      </c>
      <c r="QM114" s="17">
        <f t="shared" si="4053"/>
        <v>0</v>
      </c>
      <c r="QN114" s="18">
        <f t="shared" si="4053"/>
        <v>0</v>
      </c>
      <c r="QO114" s="18">
        <f t="shared" si="4053"/>
        <v>0</v>
      </c>
      <c r="QP114" s="18">
        <f t="shared" si="4053"/>
        <v>0</v>
      </c>
      <c r="QQ114" s="18">
        <f t="shared" si="4053"/>
        <v>0</v>
      </c>
      <c r="QR114" s="18">
        <f t="shared" si="4053"/>
        <v>0</v>
      </c>
      <c r="QS114" s="18">
        <f t="shared" si="4053"/>
        <v>0</v>
      </c>
      <c r="QT114" s="18">
        <f t="shared" si="4053"/>
        <v>0</v>
      </c>
      <c r="QU114" s="18">
        <f t="shared" si="4053"/>
        <v>0</v>
      </c>
      <c r="QV114" s="18">
        <f t="shared" si="4053"/>
        <v>0</v>
      </c>
      <c r="QW114" s="18">
        <f t="shared" si="4053"/>
        <v>0</v>
      </c>
      <c r="QX114" s="19">
        <f t="shared" si="4053"/>
        <v>0</v>
      </c>
      <c r="QY114" s="17">
        <f t="shared" si="4053"/>
        <v>0</v>
      </c>
      <c r="QZ114" s="18">
        <f t="shared" si="4053"/>
        <v>0</v>
      </c>
      <c r="RA114" s="18">
        <f t="shared" si="4053"/>
        <v>0</v>
      </c>
      <c r="RB114" s="18">
        <f t="shared" si="4053"/>
        <v>0</v>
      </c>
      <c r="RC114" s="18">
        <f t="shared" si="4053"/>
        <v>0</v>
      </c>
      <c r="RD114" s="18">
        <f t="shared" si="4053"/>
        <v>0</v>
      </c>
      <c r="RE114" s="18">
        <f t="shared" si="4053"/>
        <v>0</v>
      </c>
      <c r="RF114" s="18">
        <f t="shared" si="4053"/>
        <v>0</v>
      </c>
      <c r="RG114" s="18">
        <f t="shared" si="4053"/>
        <v>0</v>
      </c>
      <c r="RH114" s="18">
        <f t="shared" si="4053"/>
        <v>0</v>
      </c>
      <c r="RI114" s="18">
        <f t="shared" si="4053"/>
        <v>0</v>
      </c>
      <c r="RJ114" s="19">
        <f t="shared" si="4053"/>
        <v>0</v>
      </c>
      <c r="RK114" s="17">
        <f t="shared" si="4053"/>
        <v>0</v>
      </c>
      <c r="RL114" s="18">
        <f t="shared" si="4053"/>
        <v>0</v>
      </c>
      <c r="RM114" s="18">
        <f t="shared" si="4053"/>
        <v>0</v>
      </c>
      <c r="RN114" s="18">
        <f t="shared" si="4053"/>
        <v>0</v>
      </c>
      <c r="RO114" s="18">
        <f t="shared" si="4053"/>
        <v>0</v>
      </c>
      <c r="RP114" s="18">
        <f t="shared" si="4053"/>
        <v>0</v>
      </c>
      <c r="RQ114" s="18">
        <f t="shared" si="4053"/>
        <v>0</v>
      </c>
      <c r="RR114" s="18">
        <f t="shared" si="4053"/>
        <v>0</v>
      </c>
      <c r="RS114" s="18">
        <f t="shared" si="4053"/>
        <v>0</v>
      </c>
      <c r="RT114" s="18">
        <f>IF(AND($G114&lt;&gt;"",$I114&lt;&gt;""),IF(AND($G114&lt;=RT$11,$I114&gt;=RT$11),1,0),"")</f>
        <v>0</v>
      </c>
      <c r="RU114" s="18">
        <f t="shared" si="4053"/>
        <v>0</v>
      </c>
      <c r="RV114" s="19">
        <f t="shared" si="4053"/>
        <v>0</v>
      </c>
      <c r="RW114" s="17">
        <f t="shared" si="4054"/>
        <v>0</v>
      </c>
      <c r="RX114" s="18">
        <f t="shared" si="4054"/>
        <v>0</v>
      </c>
      <c r="RY114" s="18">
        <f t="shared" si="4054"/>
        <v>0</v>
      </c>
      <c r="RZ114" s="18">
        <f t="shared" si="4054"/>
        <v>0</v>
      </c>
      <c r="SA114" s="18">
        <f t="shared" si="4054"/>
        <v>0</v>
      </c>
      <c r="SB114" s="18">
        <f t="shared" si="4054"/>
        <v>0</v>
      </c>
      <c r="SC114" s="18">
        <f t="shared" si="4054"/>
        <v>0</v>
      </c>
      <c r="SD114" s="18">
        <f t="shared" si="4054"/>
        <v>0</v>
      </c>
      <c r="SE114" s="18">
        <f t="shared" si="4054"/>
        <v>0</v>
      </c>
      <c r="SF114" s="18">
        <f t="shared" si="4054"/>
        <v>0</v>
      </c>
      <c r="SG114" s="18">
        <f t="shared" si="4054"/>
        <v>0</v>
      </c>
      <c r="SH114" s="19">
        <f>IF(AND($G114&lt;&gt;"",$I114&lt;&gt;""),IF(AND($G114&lt;=SH$11,$I114&gt;=SH$11),1,0),"")</f>
        <v>0</v>
      </c>
      <c r="SI114" s="17">
        <f t="shared" si="4054"/>
        <v>0</v>
      </c>
      <c r="SJ114" s="18">
        <f t="shared" si="4054"/>
        <v>0</v>
      </c>
      <c r="SK114" s="18">
        <f t="shared" si="4054"/>
        <v>0</v>
      </c>
      <c r="SL114" s="18">
        <f t="shared" si="4054"/>
        <v>0</v>
      </c>
      <c r="SM114" s="18">
        <f t="shared" si="4054"/>
        <v>0</v>
      </c>
      <c r="SN114" s="18">
        <f t="shared" si="4054"/>
        <v>0</v>
      </c>
      <c r="SO114" s="18">
        <f t="shared" si="4054"/>
        <v>0</v>
      </c>
      <c r="SP114" s="18">
        <f t="shared" si="4054"/>
        <v>0</v>
      </c>
      <c r="SQ114" s="18">
        <f t="shared" si="4054"/>
        <v>0</v>
      </c>
      <c r="SR114" s="18">
        <f t="shared" si="4054"/>
        <v>0</v>
      </c>
      <c r="SS114" s="18">
        <f t="shared" si="4054"/>
        <v>0</v>
      </c>
      <c r="ST114" s="19">
        <f>IF(AND($G114&lt;&gt;"",$I114&lt;&gt;""),IF(AND($G114&lt;=ST$11,$I114&gt;=ST$11),1,0),"")</f>
        <v>0</v>
      </c>
      <c r="SU114" s="17">
        <f t="shared" si="4054"/>
        <v>0</v>
      </c>
      <c r="SV114" s="18">
        <f t="shared" si="4054"/>
        <v>0</v>
      </c>
      <c r="SW114" s="18">
        <f t="shared" si="4054"/>
        <v>0</v>
      </c>
      <c r="SX114" s="18">
        <f t="shared" si="4054"/>
        <v>0</v>
      </c>
      <c r="SY114" s="18">
        <f t="shared" si="4054"/>
        <v>0</v>
      </c>
      <c r="SZ114" s="18">
        <f t="shared" si="4054"/>
        <v>0</v>
      </c>
      <c r="TA114" s="18">
        <f t="shared" si="4054"/>
        <v>0</v>
      </c>
      <c r="TB114" s="18">
        <f t="shared" si="4054"/>
        <v>0</v>
      </c>
      <c r="TC114" s="18">
        <f t="shared" si="4054"/>
        <v>0</v>
      </c>
      <c r="TD114" s="18">
        <f t="shared" si="4054"/>
        <v>0</v>
      </c>
      <c r="TE114" s="18">
        <f t="shared" si="4054"/>
        <v>0</v>
      </c>
      <c r="TF114" s="19">
        <f>IF(AND($G114&lt;&gt;"",$I114&lt;&gt;""),IF(AND($G114&lt;=TF$11,$I114&gt;=TF$11),1,0),"")</f>
        <v>0</v>
      </c>
      <c r="TG114" s="17">
        <f t="shared" si="4054"/>
        <v>0</v>
      </c>
      <c r="TH114" s="18">
        <f t="shared" si="4054"/>
        <v>0</v>
      </c>
      <c r="TI114" s="18">
        <f t="shared" si="4054"/>
        <v>0</v>
      </c>
      <c r="TJ114" s="18">
        <f t="shared" si="4054"/>
        <v>0</v>
      </c>
      <c r="TK114" s="18">
        <f t="shared" si="4054"/>
        <v>0</v>
      </c>
      <c r="TL114" s="18">
        <f t="shared" si="4054"/>
        <v>0</v>
      </c>
      <c r="TM114" s="18">
        <f t="shared" si="4054"/>
        <v>0</v>
      </c>
      <c r="TN114" s="18">
        <f t="shared" si="4054"/>
        <v>0</v>
      </c>
      <c r="TO114" s="18">
        <f t="shared" si="4054"/>
        <v>0</v>
      </c>
      <c r="TP114" s="18">
        <f t="shared" si="4054"/>
        <v>0</v>
      </c>
      <c r="TQ114" s="18">
        <f t="shared" si="4054"/>
        <v>0</v>
      </c>
      <c r="TR114" s="19">
        <f t="shared" si="4054"/>
        <v>0</v>
      </c>
      <c r="TS114" s="17">
        <f t="shared" si="4054"/>
        <v>0</v>
      </c>
      <c r="TT114" s="18">
        <f t="shared" si="4054"/>
        <v>0</v>
      </c>
      <c r="TU114" s="18">
        <f t="shared" si="4054"/>
        <v>0</v>
      </c>
      <c r="TV114" s="18">
        <f t="shared" si="4054"/>
        <v>0</v>
      </c>
      <c r="TW114" s="18">
        <f t="shared" si="4054"/>
        <v>0</v>
      </c>
      <c r="TX114" s="18">
        <f t="shared" si="4054"/>
        <v>0</v>
      </c>
      <c r="TY114" s="18">
        <f t="shared" si="4054"/>
        <v>0</v>
      </c>
      <c r="TZ114" s="18">
        <f t="shared" si="4054"/>
        <v>0</v>
      </c>
      <c r="UA114" s="18">
        <f t="shared" si="4054"/>
        <v>0</v>
      </c>
      <c r="UB114" s="18">
        <f t="shared" si="4054"/>
        <v>0</v>
      </c>
      <c r="UC114" s="18">
        <f t="shared" si="4054"/>
        <v>0</v>
      </c>
      <c r="UD114" s="19">
        <f t="shared" si="4054"/>
        <v>0</v>
      </c>
      <c r="UE114" s="17">
        <f t="shared" si="4054"/>
        <v>0</v>
      </c>
      <c r="UF114" s="18">
        <f t="shared" si="4054"/>
        <v>0</v>
      </c>
      <c r="UG114" s="18">
        <f t="shared" si="4054"/>
        <v>0</v>
      </c>
      <c r="UH114" s="18">
        <f t="shared" si="4054"/>
        <v>0</v>
      </c>
      <c r="UI114" s="18">
        <f t="shared" ref="UI114:WT114" si="4073">IF(AND($G114&lt;&gt;"",$I114&lt;&gt;""),IF(AND($G114&lt;=UI$11,$I114&gt;=UI$11),1,0),"")</f>
        <v>0</v>
      </c>
      <c r="UJ114" s="18">
        <f t="shared" si="4073"/>
        <v>0</v>
      </c>
      <c r="UK114" s="18">
        <f t="shared" si="4073"/>
        <v>0</v>
      </c>
      <c r="UL114" s="18">
        <f t="shared" si="4073"/>
        <v>0</v>
      </c>
      <c r="UM114" s="18">
        <f t="shared" si="4073"/>
        <v>0</v>
      </c>
      <c r="UN114" s="18">
        <f t="shared" si="4073"/>
        <v>0</v>
      </c>
      <c r="UO114" s="18">
        <f t="shared" si="4073"/>
        <v>0</v>
      </c>
      <c r="UP114" s="19">
        <f t="shared" si="4073"/>
        <v>0</v>
      </c>
      <c r="UQ114" s="17">
        <f t="shared" si="4073"/>
        <v>0</v>
      </c>
      <c r="UR114" s="18">
        <f t="shared" si="4073"/>
        <v>0</v>
      </c>
      <c r="US114" s="18">
        <f t="shared" si="4073"/>
        <v>0</v>
      </c>
      <c r="UT114" s="18">
        <f t="shared" si="4073"/>
        <v>0</v>
      </c>
      <c r="UU114" s="18">
        <f t="shared" si="4073"/>
        <v>0</v>
      </c>
      <c r="UV114" s="18">
        <f t="shared" si="4073"/>
        <v>0</v>
      </c>
      <c r="UW114" s="18">
        <f t="shared" si="4073"/>
        <v>0</v>
      </c>
      <c r="UX114" s="18">
        <f t="shared" si="4073"/>
        <v>0</v>
      </c>
      <c r="UY114" s="18">
        <f t="shared" si="4073"/>
        <v>0</v>
      </c>
      <c r="UZ114" s="18">
        <f t="shared" si="4073"/>
        <v>0</v>
      </c>
      <c r="VA114" s="18">
        <f t="shared" si="4073"/>
        <v>0</v>
      </c>
      <c r="VB114" s="19">
        <f t="shared" si="4073"/>
        <v>0</v>
      </c>
      <c r="VC114" s="17">
        <f t="shared" si="4073"/>
        <v>0</v>
      </c>
      <c r="VD114" s="18">
        <f t="shared" si="4073"/>
        <v>0</v>
      </c>
      <c r="VE114" s="18">
        <f t="shared" si="4073"/>
        <v>0</v>
      </c>
      <c r="VF114" s="18">
        <f t="shared" si="4073"/>
        <v>0</v>
      </c>
      <c r="VG114" s="18">
        <f t="shared" si="4073"/>
        <v>0</v>
      </c>
      <c r="VH114" s="18">
        <f t="shared" si="4073"/>
        <v>0</v>
      </c>
      <c r="VI114" s="18">
        <f t="shared" si="4073"/>
        <v>0</v>
      </c>
      <c r="VJ114" s="18">
        <f t="shared" si="4073"/>
        <v>0</v>
      </c>
      <c r="VK114" s="18">
        <f t="shared" si="4073"/>
        <v>0</v>
      </c>
      <c r="VL114" s="18">
        <f t="shared" si="4073"/>
        <v>0</v>
      </c>
      <c r="VM114" s="18">
        <f t="shared" si="4073"/>
        <v>0</v>
      </c>
      <c r="VN114" s="19">
        <f t="shared" si="4073"/>
        <v>0</v>
      </c>
      <c r="VO114" s="17">
        <f t="shared" si="4073"/>
        <v>0</v>
      </c>
      <c r="VP114" s="18">
        <f t="shared" si="4073"/>
        <v>0</v>
      </c>
      <c r="VQ114" s="18">
        <f t="shared" si="4073"/>
        <v>0</v>
      </c>
      <c r="VR114" s="18">
        <f t="shared" si="4073"/>
        <v>0</v>
      </c>
      <c r="VS114" s="18">
        <f t="shared" si="4073"/>
        <v>0</v>
      </c>
      <c r="VT114" s="18">
        <f t="shared" si="4073"/>
        <v>0</v>
      </c>
      <c r="VU114" s="18">
        <f t="shared" si="4073"/>
        <v>0</v>
      </c>
      <c r="VV114" s="18">
        <f t="shared" si="4073"/>
        <v>0</v>
      </c>
      <c r="VW114" s="18">
        <f t="shared" si="4073"/>
        <v>0</v>
      </c>
      <c r="VX114" s="18">
        <f t="shared" si="4073"/>
        <v>0</v>
      </c>
      <c r="VY114" s="18">
        <f t="shared" si="4073"/>
        <v>0</v>
      </c>
      <c r="VZ114" s="19">
        <f t="shared" si="4073"/>
        <v>0</v>
      </c>
      <c r="WA114" s="17">
        <f t="shared" si="4073"/>
        <v>0</v>
      </c>
      <c r="WB114" s="18">
        <f t="shared" si="4073"/>
        <v>0</v>
      </c>
      <c r="WC114" s="18">
        <f t="shared" si="4073"/>
        <v>0</v>
      </c>
      <c r="WD114" s="18">
        <f t="shared" si="4073"/>
        <v>0</v>
      </c>
      <c r="WE114" s="18">
        <f t="shared" si="4073"/>
        <v>0</v>
      </c>
      <c r="WF114" s="18">
        <f t="shared" si="4073"/>
        <v>0</v>
      </c>
      <c r="WG114" s="18">
        <f t="shared" si="4073"/>
        <v>0</v>
      </c>
      <c r="WH114" s="18">
        <f t="shared" si="4073"/>
        <v>0</v>
      </c>
      <c r="WI114" s="18">
        <f t="shared" si="4073"/>
        <v>0</v>
      </c>
      <c r="WJ114" s="18">
        <f t="shared" si="4073"/>
        <v>0</v>
      </c>
      <c r="WK114" s="18">
        <f t="shared" si="4073"/>
        <v>0</v>
      </c>
      <c r="WL114" s="19">
        <f t="shared" si="4073"/>
        <v>0</v>
      </c>
      <c r="WM114" s="17">
        <f t="shared" si="4073"/>
        <v>0</v>
      </c>
      <c r="WN114" s="18">
        <f t="shared" si="4073"/>
        <v>0</v>
      </c>
      <c r="WO114" s="18">
        <f t="shared" si="4073"/>
        <v>0</v>
      </c>
      <c r="WP114" s="18">
        <f t="shared" si="4073"/>
        <v>0</v>
      </c>
      <c r="WQ114" s="18">
        <f t="shared" si="4073"/>
        <v>0</v>
      </c>
      <c r="WR114" s="18">
        <f t="shared" si="4073"/>
        <v>0</v>
      </c>
      <c r="WS114" s="18">
        <f t="shared" si="4073"/>
        <v>0</v>
      </c>
      <c r="WT114" s="18">
        <f t="shared" si="4073"/>
        <v>0</v>
      </c>
      <c r="WU114" s="18">
        <f t="shared" ref="WU114:ZF114" si="4074">IF(AND($G114&lt;&gt;"",$I114&lt;&gt;""),IF(AND($G114&lt;=WU$11,$I114&gt;=WU$11),1,0),"")</f>
        <v>0</v>
      </c>
      <c r="WV114" s="18">
        <f t="shared" si="4074"/>
        <v>0</v>
      </c>
      <c r="WW114" s="18">
        <f t="shared" si="4074"/>
        <v>0</v>
      </c>
      <c r="WX114" s="19">
        <f t="shared" si="4074"/>
        <v>0</v>
      </c>
      <c r="WY114" s="17">
        <f t="shared" si="4074"/>
        <v>0</v>
      </c>
      <c r="WZ114" s="18">
        <f t="shared" si="4074"/>
        <v>0</v>
      </c>
      <c r="XA114" s="18">
        <f t="shared" si="4074"/>
        <v>0</v>
      </c>
      <c r="XB114" s="18">
        <f t="shared" si="4074"/>
        <v>0</v>
      </c>
      <c r="XC114" s="18">
        <f t="shared" si="4074"/>
        <v>0</v>
      </c>
      <c r="XD114" s="18">
        <f t="shared" si="4074"/>
        <v>0</v>
      </c>
      <c r="XE114" s="18">
        <f t="shared" si="4074"/>
        <v>0</v>
      </c>
      <c r="XF114" s="18">
        <f t="shared" si="4074"/>
        <v>0</v>
      </c>
      <c r="XG114" s="18">
        <f t="shared" si="4074"/>
        <v>0</v>
      </c>
      <c r="XH114" s="18">
        <f t="shared" si="4074"/>
        <v>0</v>
      </c>
      <c r="XI114" s="18">
        <f t="shared" si="4074"/>
        <v>0</v>
      </c>
      <c r="XJ114" s="19">
        <f t="shared" si="4074"/>
        <v>0</v>
      </c>
      <c r="XK114" s="17">
        <f t="shared" si="4074"/>
        <v>0</v>
      </c>
      <c r="XL114" s="18">
        <f t="shared" si="4074"/>
        <v>0</v>
      </c>
      <c r="XM114" s="18">
        <f t="shared" si="4074"/>
        <v>0</v>
      </c>
      <c r="XN114" s="18">
        <f t="shared" si="4074"/>
        <v>0</v>
      </c>
      <c r="XO114" s="18">
        <f t="shared" si="4074"/>
        <v>0</v>
      </c>
      <c r="XP114" s="18">
        <f t="shared" si="4074"/>
        <v>0</v>
      </c>
      <c r="XQ114" s="18">
        <f t="shared" si="4074"/>
        <v>0</v>
      </c>
      <c r="XR114" s="18">
        <f t="shared" si="4074"/>
        <v>0</v>
      </c>
      <c r="XS114" s="18">
        <f t="shared" si="4074"/>
        <v>0</v>
      </c>
      <c r="XT114" s="18">
        <f t="shared" si="4074"/>
        <v>0</v>
      </c>
      <c r="XU114" s="18">
        <f t="shared" si="4074"/>
        <v>0</v>
      </c>
      <c r="XV114" s="19">
        <f t="shared" si="4074"/>
        <v>0</v>
      </c>
      <c r="XW114" s="17">
        <f t="shared" si="4074"/>
        <v>0</v>
      </c>
      <c r="XX114" s="18">
        <f t="shared" si="4074"/>
        <v>0</v>
      </c>
      <c r="XY114" s="18">
        <f t="shared" si="4074"/>
        <v>0</v>
      </c>
      <c r="XZ114" s="18">
        <f t="shared" si="4074"/>
        <v>0</v>
      </c>
      <c r="YA114" s="18">
        <f t="shared" si="4074"/>
        <v>0</v>
      </c>
      <c r="YB114" s="18">
        <f t="shared" si="4074"/>
        <v>0</v>
      </c>
      <c r="YC114" s="18">
        <f t="shared" si="4074"/>
        <v>0</v>
      </c>
      <c r="YD114" s="18">
        <f t="shared" si="4074"/>
        <v>0</v>
      </c>
      <c r="YE114" s="18">
        <f t="shared" si="4074"/>
        <v>0</v>
      </c>
      <c r="YF114" s="18">
        <f t="shared" si="4074"/>
        <v>0</v>
      </c>
      <c r="YG114" s="18">
        <f t="shared" si="4074"/>
        <v>0</v>
      </c>
      <c r="YH114" s="19">
        <f t="shared" si="4074"/>
        <v>0</v>
      </c>
      <c r="YI114" s="17">
        <f t="shared" si="4074"/>
        <v>0</v>
      </c>
      <c r="YJ114" s="18">
        <f t="shared" si="4074"/>
        <v>0</v>
      </c>
      <c r="YK114" s="18">
        <f t="shared" si="4074"/>
        <v>0</v>
      </c>
      <c r="YL114" s="18">
        <f t="shared" si="4074"/>
        <v>0</v>
      </c>
      <c r="YM114" s="18">
        <f t="shared" si="4074"/>
        <v>0</v>
      </c>
      <c r="YN114" s="18">
        <f t="shared" si="4074"/>
        <v>0</v>
      </c>
      <c r="YO114" s="18">
        <f t="shared" si="4074"/>
        <v>0</v>
      </c>
      <c r="YP114" s="18">
        <f t="shared" si="4074"/>
        <v>0</v>
      </c>
      <c r="YQ114" s="18">
        <f t="shared" si="4074"/>
        <v>0</v>
      </c>
      <c r="YR114" s="18">
        <f t="shared" si="4074"/>
        <v>0</v>
      </c>
      <c r="YS114" s="18">
        <f t="shared" si="4074"/>
        <v>0</v>
      </c>
      <c r="YT114" s="19">
        <f t="shared" si="4074"/>
        <v>0</v>
      </c>
      <c r="YU114" s="17">
        <f t="shared" si="4074"/>
        <v>0</v>
      </c>
      <c r="YV114" s="18">
        <f t="shared" si="4074"/>
        <v>0</v>
      </c>
      <c r="YW114" s="18">
        <f t="shared" si="4074"/>
        <v>0</v>
      </c>
      <c r="YX114" s="18">
        <f t="shared" si="4074"/>
        <v>0</v>
      </c>
      <c r="YY114" s="18">
        <f t="shared" si="4074"/>
        <v>0</v>
      </c>
      <c r="YZ114" s="18">
        <f t="shared" si="4074"/>
        <v>0</v>
      </c>
      <c r="ZA114" s="18">
        <f t="shared" si="4074"/>
        <v>0</v>
      </c>
      <c r="ZB114" s="18">
        <f t="shared" si="4074"/>
        <v>0</v>
      </c>
      <c r="ZC114" s="18">
        <f t="shared" si="4074"/>
        <v>0</v>
      </c>
      <c r="ZD114" s="18">
        <f t="shared" si="4074"/>
        <v>0</v>
      </c>
      <c r="ZE114" s="18">
        <f t="shared" si="4074"/>
        <v>0</v>
      </c>
      <c r="ZF114" s="19">
        <f t="shared" si="4074"/>
        <v>0</v>
      </c>
      <c r="ZG114" s="17">
        <f t="shared" ref="ZG114:ABR114" si="4075">IF(AND($G114&lt;&gt;"",$I114&lt;&gt;""),IF(AND($G114&lt;=ZG$11,$I114&gt;=ZG$11),1,0),"")</f>
        <v>0</v>
      </c>
      <c r="ZH114" s="18">
        <f t="shared" si="4075"/>
        <v>0</v>
      </c>
      <c r="ZI114" s="18">
        <f t="shared" si="4075"/>
        <v>0</v>
      </c>
      <c r="ZJ114" s="18">
        <f t="shared" si="4075"/>
        <v>0</v>
      </c>
      <c r="ZK114" s="18">
        <f t="shared" si="4075"/>
        <v>0</v>
      </c>
      <c r="ZL114" s="18">
        <f t="shared" si="4075"/>
        <v>0</v>
      </c>
      <c r="ZM114" s="18">
        <f t="shared" si="4075"/>
        <v>0</v>
      </c>
      <c r="ZN114" s="18">
        <f t="shared" si="4075"/>
        <v>0</v>
      </c>
      <c r="ZO114" s="18">
        <f t="shared" si="4075"/>
        <v>0</v>
      </c>
      <c r="ZP114" s="18">
        <f t="shared" si="4075"/>
        <v>0</v>
      </c>
      <c r="ZQ114" s="18">
        <f t="shared" si="4075"/>
        <v>0</v>
      </c>
      <c r="ZR114" s="19">
        <f t="shared" si="4075"/>
        <v>0</v>
      </c>
      <c r="ZS114" s="17">
        <f t="shared" si="4075"/>
        <v>0</v>
      </c>
      <c r="ZT114" s="18">
        <f t="shared" si="4075"/>
        <v>0</v>
      </c>
      <c r="ZU114" s="18">
        <f t="shared" si="4075"/>
        <v>0</v>
      </c>
      <c r="ZV114" s="18">
        <f t="shared" si="4075"/>
        <v>0</v>
      </c>
      <c r="ZW114" s="18">
        <f t="shared" si="4075"/>
        <v>0</v>
      </c>
      <c r="ZX114" s="18">
        <f t="shared" si="4075"/>
        <v>0</v>
      </c>
      <c r="ZY114" s="18">
        <f t="shared" si="4075"/>
        <v>0</v>
      </c>
      <c r="ZZ114" s="18">
        <f t="shared" si="4075"/>
        <v>0</v>
      </c>
      <c r="AAA114" s="18">
        <f t="shared" si="4075"/>
        <v>0</v>
      </c>
      <c r="AAB114" s="18">
        <f t="shared" si="4075"/>
        <v>0</v>
      </c>
      <c r="AAC114" s="18">
        <f t="shared" si="4075"/>
        <v>0</v>
      </c>
      <c r="AAD114" s="19">
        <f t="shared" si="4075"/>
        <v>0</v>
      </c>
      <c r="AAE114" s="17">
        <f t="shared" si="4075"/>
        <v>0</v>
      </c>
      <c r="AAF114" s="18">
        <f t="shared" si="4075"/>
        <v>0</v>
      </c>
      <c r="AAG114" s="18">
        <f t="shared" si="4075"/>
        <v>0</v>
      </c>
      <c r="AAH114" s="18">
        <f t="shared" si="4075"/>
        <v>0</v>
      </c>
      <c r="AAI114" s="18">
        <f t="shared" si="4075"/>
        <v>0</v>
      </c>
      <c r="AAJ114" s="18">
        <f t="shared" si="4075"/>
        <v>0</v>
      </c>
      <c r="AAK114" s="18">
        <f t="shared" si="4075"/>
        <v>0</v>
      </c>
      <c r="AAL114" s="18">
        <f t="shared" si="4075"/>
        <v>0</v>
      </c>
      <c r="AAM114" s="18">
        <f t="shared" si="4075"/>
        <v>0</v>
      </c>
      <c r="AAN114" s="18">
        <f t="shared" si="4075"/>
        <v>0</v>
      </c>
      <c r="AAO114" s="18">
        <f t="shared" si="4075"/>
        <v>0</v>
      </c>
      <c r="AAP114" s="19">
        <f t="shared" si="4075"/>
        <v>0</v>
      </c>
      <c r="AAQ114" s="17">
        <f t="shared" si="4075"/>
        <v>0</v>
      </c>
      <c r="AAR114" s="18">
        <f t="shared" si="4075"/>
        <v>0</v>
      </c>
      <c r="AAS114" s="18">
        <f t="shared" si="4075"/>
        <v>0</v>
      </c>
      <c r="AAT114" s="18">
        <f t="shared" si="4075"/>
        <v>0</v>
      </c>
      <c r="AAU114" s="18">
        <f t="shared" si="4075"/>
        <v>0</v>
      </c>
      <c r="AAV114" s="18">
        <f t="shared" si="4075"/>
        <v>0</v>
      </c>
      <c r="AAW114" s="18">
        <f t="shared" si="4075"/>
        <v>0</v>
      </c>
      <c r="AAX114" s="18">
        <f t="shared" si="4075"/>
        <v>0</v>
      </c>
      <c r="AAY114" s="18">
        <f t="shared" si="4075"/>
        <v>0</v>
      </c>
      <c r="AAZ114" s="18">
        <f t="shared" si="4075"/>
        <v>0</v>
      </c>
      <c r="ABA114" s="18">
        <f t="shared" si="4075"/>
        <v>0</v>
      </c>
      <c r="ABB114" s="19">
        <f t="shared" si="4075"/>
        <v>0</v>
      </c>
      <c r="ABC114" s="17">
        <f t="shared" si="4075"/>
        <v>0</v>
      </c>
      <c r="ABD114" s="18">
        <f t="shared" si="4075"/>
        <v>0</v>
      </c>
      <c r="ABE114" s="18">
        <f t="shared" si="4075"/>
        <v>0</v>
      </c>
      <c r="ABF114" s="18">
        <f t="shared" si="4075"/>
        <v>0</v>
      </c>
      <c r="ABG114" s="18">
        <f t="shared" si="4075"/>
        <v>0</v>
      </c>
      <c r="ABH114" s="18">
        <f t="shared" si="4075"/>
        <v>0</v>
      </c>
      <c r="ABI114" s="18">
        <f t="shared" si="4075"/>
        <v>0</v>
      </c>
      <c r="ABJ114" s="18">
        <f t="shared" si="4075"/>
        <v>0</v>
      </c>
      <c r="ABK114" s="18">
        <f t="shared" si="4075"/>
        <v>0</v>
      </c>
      <c r="ABL114" s="18">
        <f t="shared" si="4075"/>
        <v>0</v>
      </c>
      <c r="ABM114" s="18">
        <f t="shared" si="4075"/>
        <v>0</v>
      </c>
      <c r="ABN114" s="19">
        <f t="shared" si="4075"/>
        <v>0</v>
      </c>
      <c r="ABO114" s="17">
        <f t="shared" si="4075"/>
        <v>0</v>
      </c>
      <c r="ABP114" s="18">
        <f t="shared" si="4075"/>
        <v>0</v>
      </c>
      <c r="ABQ114" s="18">
        <f t="shared" si="4075"/>
        <v>0</v>
      </c>
      <c r="ABR114" s="18">
        <f t="shared" si="4075"/>
        <v>0</v>
      </c>
      <c r="ABS114" s="18">
        <f t="shared" ref="ABS114:ACX114" si="4076">IF(AND($G114&lt;&gt;"",$I114&lt;&gt;""),IF(AND($G114&lt;=ABS$11,$I114&gt;=ABS$11),1,0),"")</f>
        <v>0</v>
      </c>
      <c r="ABT114" s="18">
        <f t="shared" si="4076"/>
        <v>0</v>
      </c>
      <c r="ABU114" s="18">
        <f t="shared" si="4076"/>
        <v>0</v>
      </c>
      <c r="ABV114" s="18">
        <f t="shared" si="4076"/>
        <v>0</v>
      </c>
      <c r="ABW114" s="18">
        <f t="shared" si="4076"/>
        <v>0</v>
      </c>
      <c r="ABX114" s="18">
        <f t="shared" si="4076"/>
        <v>0</v>
      </c>
      <c r="ABY114" s="18">
        <f t="shared" si="4076"/>
        <v>0</v>
      </c>
      <c r="ABZ114" s="19">
        <f t="shared" si="4076"/>
        <v>0</v>
      </c>
      <c r="ACA114" s="17">
        <f t="shared" si="4076"/>
        <v>0</v>
      </c>
      <c r="ACB114" s="18">
        <f t="shared" si="4076"/>
        <v>0</v>
      </c>
      <c r="ACC114" s="18">
        <f t="shared" si="4076"/>
        <v>0</v>
      </c>
      <c r="ACD114" s="18">
        <f t="shared" si="4076"/>
        <v>0</v>
      </c>
      <c r="ACE114" s="18">
        <f t="shared" si="4076"/>
        <v>0</v>
      </c>
      <c r="ACF114" s="18">
        <f t="shared" si="4076"/>
        <v>0</v>
      </c>
      <c r="ACG114" s="18">
        <f t="shared" si="4076"/>
        <v>0</v>
      </c>
      <c r="ACH114" s="18">
        <f t="shared" si="4076"/>
        <v>0</v>
      </c>
      <c r="ACI114" s="18">
        <f t="shared" si="4076"/>
        <v>0</v>
      </c>
      <c r="ACJ114" s="18">
        <f t="shared" si="4076"/>
        <v>0</v>
      </c>
      <c r="ACK114" s="18">
        <f t="shared" si="4076"/>
        <v>0</v>
      </c>
      <c r="ACL114" s="19">
        <f t="shared" si="4076"/>
        <v>0</v>
      </c>
      <c r="ACM114" s="17">
        <f t="shared" si="4076"/>
        <v>0</v>
      </c>
      <c r="ACN114" s="18">
        <f t="shared" si="4076"/>
        <v>0</v>
      </c>
      <c r="ACO114" s="18">
        <f t="shared" si="4076"/>
        <v>0</v>
      </c>
      <c r="ACP114" s="18">
        <f t="shared" si="4076"/>
        <v>0</v>
      </c>
      <c r="ACQ114" s="18">
        <f t="shared" si="4076"/>
        <v>0</v>
      </c>
      <c r="ACR114" s="18">
        <f t="shared" si="4076"/>
        <v>0</v>
      </c>
      <c r="ACS114" s="18">
        <f t="shared" si="4076"/>
        <v>0</v>
      </c>
      <c r="ACT114" s="18">
        <f t="shared" si="4076"/>
        <v>0</v>
      </c>
      <c r="ACU114" s="18">
        <f t="shared" si="4076"/>
        <v>0</v>
      </c>
      <c r="ACV114" s="18">
        <f>IF(AND($G114&lt;&gt;"",$I114&lt;&gt;""),IF(AND($G114&lt;=ACV$11,$I114&gt;=ACV$11),1,0),"")</f>
        <v>0</v>
      </c>
      <c r="ACW114" s="18">
        <f t="shared" si="4076"/>
        <v>0</v>
      </c>
      <c r="ACX114" s="19">
        <f t="shared" si="4076"/>
        <v>0</v>
      </c>
      <c r="ACY114" s="222"/>
      <c r="ACZ114" s="223"/>
      <c r="ADA114" s="223"/>
      <c r="ADB114" s="224"/>
    </row>
    <row r="115" spans="2:782" ht="11.25" customHeight="1" x14ac:dyDescent="0.2">
      <c r="B115" s="189"/>
      <c r="C115" s="189"/>
      <c r="D115" s="166"/>
      <c r="E115" s="240"/>
      <c r="F115" s="187"/>
      <c r="G115" s="70"/>
      <c r="H115" s="43" t="s">
        <v>66</v>
      </c>
      <c r="I115" s="93"/>
      <c r="J115" s="41">
        <f t="shared" ref="J115" si="4077">I115-G115</f>
        <v>0</v>
      </c>
      <c r="K115" s="31" t="str">
        <f>IF(AND($G115&lt;&gt;"",$I115&lt;&gt;""),IF(AND($G115&lt;=K$11,$I115&gt;=K$11),2,0),"")</f>
        <v/>
      </c>
      <c r="L115" s="32" t="str">
        <f>IF(AND($G115&lt;&gt;"",$I115&lt;&gt;""),IF(AND($G115&lt;=L$11,$I115&gt;=L$11),2,0),"")</f>
        <v/>
      </c>
      <c r="M115" s="32" t="str">
        <f t="shared" si="4060"/>
        <v/>
      </c>
      <c r="N115" s="32" t="str">
        <f t="shared" si="4060"/>
        <v/>
      </c>
      <c r="O115" s="32" t="str">
        <f t="shared" si="4060"/>
        <v/>
      </c>
      <c r="P115" s="32" t="str">
        <f t="shared" si="4060"/>
        <v/>
      </c>
      <c r="Q115" s="32" t="str">
        <f t="shared" si="4060"/>
        <v/>
      </c>
      <c r="R115" s="32" t="str">
        <f t="shared" si="4060"/>
        <v/>
      </c>
      <c r="S115" s="32" t="str">
        <f t="shared" si="4060"/>
        <v/>
      </c>
      <c r="T115" s="32" t="str">
        <f t="shared" si="4060"/>
        <v/>
      </c>
      <c r="U115" s="32" t="str">
        <f t="shared" si="4060"/>
        <v/>
      </c>
      <c r="V115" s="32" t="str">
        <f t="shared" si="4060"/>
        <v/>
      </c>
      <c r="W115" s="33" t="str">
        <f t="shared" si="4060"/>
        <v/>
      </c>
      <c r="X115" s="32" t="str">
        <f t="shared" si="4060"/>
        <v/>
      </c>
      <c r="Y115" s="32" t="str">
        <f t="shared" si="4060"/>
        <v/>
      </c>
      <c r="Z115" s="32" t="str">
        <f t="shared" si="4060"/>
        <v/>
      </c>
      <c r="AA115" s="32" t="str">
        <f t="shared" si="4060"/>
        <v/>
      </c>
      <c r="AB115" s="32" t="str">
        <f t="shared" si="4060"/>
        <v/>
      </c>
      <c r="AC115" s="32" t="str">
        <f t="shared" si="4060"/>
        <v/>
      </c>
      <c r="AD115" s="32" t="str">
        <f t="shared" si="4060"/>
        <v/>
      </c>
      <c r="AE115" s="32" t="str">
        <f t="shared" si="4060"/>
        <v/>
      </c>
      <c r="AF115" s="32" t="str">
        <f t="shared" si="4060"/>
        <v/>
      </c>
      <c r="AG115" s="32" t="str">
        <f t="shared" si="4060"/>
        <v/>
      </c>
      <c r="AH115" s="32" t="str">
        <f t="shared" si="4060"/>
        <v/>
      </c>
      <c r="AI115" s="33" t="str">
        <f t="shared" si="4060"/>
        <v/>
      </c>
      <c r="AJ115" s="32" t="str">
        <f t="shared" si="4060"/>
        <v/>
      </c>
      <c r="AK115" s="32" t="str">
        <f t="shared" si="4060"/>
        <v/>
      </c>
      <c r="AL115" s="32" t="str">
        <f t="shared" si="4060"/>
        <v/>
      </c>
      <c r="AM115" s="32" t="str">
        <f t="shared" si="4060"/>
        <v/>
      </c>
      <c r="AN115" s="32" t="str">
        <f t="shared" si="4060"/>
        <v/>
      </c>
      <c r="AO115" s="32" t="str">
        <f t="shared" si="4060"/>
        <v/>
      </c>
      <c r="AP115" s="32" t="str">
        <f t="shared" si="4060"/>
        <v/>
      </c>
      <c r="AQ115" s="32" t="str">
        <f t="shared" si="4060"/>
        <v/>
      </c>
      <c r="AR115" s="32" t="str">
        <f t="shared" si="4060"/>
        <v/>
      </c>
      <c r="AS115" s="32" t="str">
        <f t="shared" si="4060"/>
        <v/>
      </c>
      <c r="AT115" s="34" t="str">
        <f t="shared" si="4060"/>
        <v/>
      </c>
      <c r="AU115" s="32" t="str">
        <f t="shared" si="4060"/>
        <v/>
      </c>
      <c r="AV115" s="32" t="str">
        <f t="shared" si="4060"/>
        <v/>
      </c>
      <c r="AW115" s="32" t="str">
        <f t="shared" si="4060"/>
        <v/>
      </c>
      <c r="AX115" s="32" t="str">
        <f t="shared" si="4060"/>
        <v/>
      </c>
      <c r="AY115" s="32" t="str">
        <f t="shared" si="4060"/>
        <v/>
      </c>
      <c r="AZ115" s="32" t="str">
        <f t="shared" si="4060"/>
        <v/>
      </c>
      <c r="BA115" s="32" t="str">
        <f t="shared" si="4060"/>
        <v/>
      </c>
      <c r="BB115" s="32" t="str">
        <f t="shared" si="4060"/>
        <v/>
      </c>
      <c r="BC115" s="32" t="str">
        <f t="shared" si="4060"/>
        <v/>
      </c>
      <c r="BD115" s="32" t="str">
        <f t="shared" si="4060"/>
        <v/>
      </c>
      <c r="BE115" s="32" t="str">
        <f t="shared" si="4060"/>
        <v/>
      </c>
      <c r="BF115" s="32" t="str">
        <f t="shared" si="4060"/>
        <v/>
      </c>
      <c r="BG115" s="33" t="str">
        <f t="shared" si="4060"/>
        <v/>
      </c>
      <c r="BH115" s="32" t="str">
        <f t="shared" si="4060"/>
        <v/>
      </c>
      <c r="BI115" s="32" t="str">
        <f t="shared" si="4060"/>
        <v/>
      </c>
      <c r="BJ115" s="32" t="str">
        <f t="shared" si="4060"/>
        <v/>
      </c>
      <c r="BK115" s="32" t="str">
        <f t="shared" si="4060"/>
        <v/>
      </c>
      <c r="BL115" s="32" t="str">
        <f t="shared" si="4060"/>
        <v/>
      </c>
      <c r="BM115" s="32" t="str">
        <f t="shared" si="4060"/>
        <v/>
      </c>
      <c r="BN115" s="32" t="str">
        <f t="shared" si="4060"/>
        <v/>
      </c>
      <c r="BO115" s="32" t="str">
        <f t="shared" si="4060"/>
        <v/>
      </c>
      <c r="BP115" s="32" t="str">
        <f t="shared" si="4060"/>
        <v/>
      </c>
      <c r="BQ115" s="32" t="str">
        <f t="shared" si="4060"/>
        <v/>
      </c>
      <c r="BR115" s="34" t="str">
        <f t="shared" si="4060"/>
        <v/>
      </c>
      <c r="BS115" s="33" t="str">
        <f>IF(AND($G115&lt;&gt;"",$I115&lt;&gt;""),IF(AND($G115&lt;=BS$11,$I115&gt;=BS$11),2,0),"")</f>
        <v/>
      </c>
      <c r="BT115" s="32" t="str">
        <f t="shared" si="4060"/>
        <v/>
      </c>
      <c r="BU115" s="32" t="str">
        <f t="shared" si="4060"/>
        <v/>
      </c>
      <c r="BV115" s="32" t="str">
        <f t="shared" si="4060"/>
        <v/>
      </c>
      <c r="BW115" s="32" t="str">
        <f t="shared" si="4060"/>
        <v/>
      </c>
      <c r="BX115" s="32" t="str">
        <f t="shared" si="4060"/>
        <v/>
      </c>
      <c r="BY115" s="32" t="str">
        <f t="shared" si="4061"/>
        <v/>
      </c>
      <c r="BZ115" s="32" t="str">
        <f t="shared" si="4061"/>
        <v/>
      </c>
      <c r="CA115" s="32" t="str">
        <f t="shared" si="4061"/>
        <v/>
      </c>
      <c r="CB115" s="32" t="str">
        <f t="shared" si="4061"/>
        <v/>
      </c>
      <c r="CC115" s="32" t="str">
        <f t="shared" si="4061"/>
        <v/>
      </c>
      <c r="CD115" s="34" t="str">
        <f t="shared" si="4061"/>
        <v/>
      </c>
      <c r="CE115" s="33" t="str">
        <f t="shared" si="4061"/>
        <v/>
      </c>
      <c r="CF115" s="32" t="str">
        <f t="shared" si="4061"/>
        <v/>
      </c>
      <c r="CG115" s="32" t="str">
        <f t="shared" si="4061"/>
        <v/>
      </c>
      <c r="CH115" s="32" t="str">
        <f t="shared" si="4061"/>
        <v/>
      </c>
      <c r="CI115" s="32" t="str">
        <f t="shared" si="4061"/>
        <v/>
      </c>
      <c r="CJ115" s="32" t="str">
        <f t="shared" si="4061"/>
        <v/>
      </c>
      <c r="CK115" s="32" t="str">
        <f t="shared" si="4061"/>
        <v/>
      </c>
      <c r="CL115" s="32" t="str">
        <f t="shared" si="4061"/>
        <v/>
      </c>
      <c r="CM115" s="32" t="str">
        <f t="shared" si="4061"/>
        <v/>
      </c>
      <c r="CN115" s="32" t="str">
        <f t="shared" si="4061"/>
        <v/>
      </c>
      <c r="CO115" s="32" t="str">
        <f t="shared" si="4061"/>
        <v/>
      </c>
      <c r="CP115" s="34" t="str">
        <f t="shared" si="4061"/>
        <v/>
      </c>
      <c r="CQ115" s="33" t="str">
        <f t="shared" si="4061"/>
        <v/>
      </c>
      <c r="CR115" s="32" t="str">
        <f t="shared" si="4061"/>
        <v/>
      </c>
      <c r="CS115" s="32" t="str">
        <f t="shared" si="4061"/>
        <v/>
      </c>
      <c r="CT115" s="32" t="str">
        <f t="shared" si="4061"/>
        <v/>
      </c>
      <c r="CU115" s="32" t="str">
        <f t="shared" si="4061"/>
        <v/>
      </c>
      <c r="CV115" s="32" t="str">
        <f t="shared" si="4061"/>
        <v/>
      </c>
      <c r="CW115" s="32" t="str">
        <f t="shared" si="4061"/>
        <v/>
      </c>
      <c r="CX115" s="32" t="str">
        <f t="shared" si="4061"/>
        <v/>
      </c>
      <c r="CY115" s="32" t="str">
        <f t="shared" si="4061"/>
        <v/>
      </c>
      <c r="CZ115" s="32" t="str">
        <f t="shared" si="4061"/>
        <v/>
      </c>
      <c r="DA115" s="32" t="str">
        <f t="shared" si="4061"/>
        <v/>
      </c>
      <c r="DB115" s="34" t="str">
        <f t="shared" si="4061"/>
        <v/>
      </c>
      <c r="DC115" s="33" t="str">
        <f t="shared" si="4061"/>
        <v/>
      </c>
      <c r="DD115" s="32" t="str">
        <f t="shared" si="4061"/>
        <v/>
      </c>
      <c r="DE115" s="32" t="str">
        <f t="shared" si="4061"/>
        <v/>
      </c>
      <c r="DF115" s="32" t="str">
        <f t="shared" si="4061"/>
        <v/>
      </c>
      <c r="DG115" s="32" t="str">
        <f t="shared" si="4061"/>
        <v/>
      </c>
      <c r="DH115" s="32" t="str">
        <f t="shared" si="4061"/>
        <v/>
      </c>
      <c r="DI115" s="32" t="str">
        <f t="shared" si="4061"/>
        <v/>
      </c>
      <c r="DJ115" s="32" t="str">
        <f t="shared" si="4061"/>
        <v/>
      </c>
      <c r="DK115" s="32" t="str">
        <f t="shared" si="4061"/>
        <v/>
      </c>
      <c r="DL115" s="32" t="str">
        <f t="shared" si="4061"/>
        <v/>
      </c>
      <c r="DM115" s="32" t="str">
        <f t="shared" si="4061"/>
        <v/>
      </c>
      <c r="DN115" s="34" t="str">
        <f t="shared" si="4061"/>
        <v/>
      </c>
      <c r="DO115" s="33" t="str">
        <f t="shared" si="4061"/>
        <v/>
      </c>
      <c r="DP115" s="32" t="str">
        <f t="shared" si="4061"/>
        <v/>
      </c>
      <c r="DQ115" s="32" t="str">
        <f t="shared" si="4061"/>
        <v/>
      </c>
      <c r="DR115" s="32" t="str">
        <f t="shared" si="4061"/>
        <v/>
      </c>
      <c r="DS115" s="32" t="str">
        <f t="shared" si="4061"/>
        <v/>
      </c>
      <c r="DT115" s="32" t="str">
        <f t="shared" si="4061"/>
        <v/>
      </c>
      <c r="DU115" s="32" t="str">
        <f t="shared" si="4061"/>
        <v/>
      </c>
      <c r="DV115" s="32" t="str">
        <f t="shared" si="4061"/>
        <v/>
      </c>
      <c r="DW115" s="32" t="str">
        <f t="shared" si="4061"/>
        <v/>
      </c>
      <c r="DX115" s="32" t="str">
        <f t="shared" si="4061"/>
        <v/>
      </c>
      <c r="DY115" s="32" t="str">
        <f t="shared" si="4061"/>
        <v/>
      </c>
      <c r="DZ115" s="34" t="str">
        <f t="shared" si="4061"/>
        <v/>
      </c>
      <c r="EA115" s="33" t="str">
        <f t="shared" si="4061"/>
        <v/>
      </c>
      <c r="EB115" s="32" t="str">
        <f t="shared" si="4061"/>
        <v/>
      </c>
      <c r="EC115" s="32" t="str">
        <f t="shared" si="4061"/>
        <v/>
      </c>
      <c r="ED115" s="32" t="str">
        <f t="shared" si="4061"/>
        <v/>
      </c>
      <c r="EE115" s="32" t="str">
        <f t="shared" si="4061"/>
        <v/>
      </c>
      <c r="EF115" s="32" t="str">
        <f t="shared" si="4061"/>
        <v/>
      </c>
      <c r="EG115" s="32" t="str">
        <f t="shared" si="4061"/>
        <v/>
      </c>
      <c r="EH115" s="32" t="str">
        <f t="shared" si="4061"/>
        <v/>
      </c>
      <c r="EI115" s="32" t="str">
        <f t="shared" si="4061"/>
        <v/>
      </c>
      <c r="EJ115" s="32" t="str">
        <f t="shared" si="4061"/>
        <v/>
      </c>
      <c r="EK115" s="32" t="str">
        <f t="shared" si="4062"/>
        <v/>
      </c>
      <c r="EL115" s="34" t="str">
        <f t="shared" si="4062"/>
        <v/>
      </c>
      <c r="EM115" s="33" t="str">
        <f t="shared" si="4062"/>
        <v/>
      </c>
      <c r="EN115" s="32" t="str">
        <f t="shared" si="4062"/>
        <v/>
      </c>
      <c r="EO115" s="32" t="str">
        <f t="shared" si="4062"/>
        <v/>
      </c>
      <c r="EP115" s="32" t="str">
        <f t="shared" si="4062"/>
        <v/>
      </c>
      <c r="EQ115" s="32" t="str">
        <f t="shared" si="4062"/>
        <v/>
      </c>
      <c r="ER115" s="32" t="str">
        <f t="shared" si="4062"/>
        <v/>
      </c>
      <c r="ES115" s="32" t="str">
        <f t="shared" si="4062"/>
        <v/>
      </c>
      <c r="ET115" s="32" t="str">
        <f t="shared" si="4062"/>
        <v/>
      </c>
      <c r="EU115" s="32" t="str">
        <f t="shared" si="4062"/>
        <v/>
      </c>
      <c r="EV115" s="32" t="str">
        <f t="shared" si="4062"/>
        <v/>
      </c>
      <c r="EW115" s="32" t="str">
        <f t="shared" si="4062"/>
        <v/>
      </c>
      <c r="EX115" s="34" t="str">
        <f t="shared" si="4062"/>
        <v/>
      </c>
      <c r="EY115" s="33" t="str">
        <f t="shared" si="4062"/>
        <v/>
      </c>
      <c r="EZ115" s="32" t="str">
        <f t="shared" si="4062"/>
        <v/>
      </c>
      <c r="FA115" s="32" t="str">
        <f t="shared" si="4062"/>
        <v/>
      </c>
      <c r="FB115" s="32" t="str">
        <f t="shared" si="4062"/>
        <v/>
      </c>
      <c r="FC115" s="32" t="str">
        <f t="shared" si="4062"/>
        <v/>
      </c>
      <c r="FD115" s="32" t="str">
        <f t="shared" si="4062"/>
        <v/>
      </c>
      <c r="FE115" s="32" t="str">
        <f t="shared" si="4062"/>
        <v/>
      </c>
      <c r="FF115" s="32" t="str">
        <f t="shared" si="4062"/>
        <v/>
      </c>
      <c r="FG115" s="32" t="str">
        <f t="shared" si="4062"/>
        <v/>
      </c>
      <c r="FH115" s="32" t="str">
        <f t="shared" si="4062"/>
        <v/>
      </c>
      <c r="FI115" s="32" t="str">
        <f t="shared" si="4062"/>
        <v/>
      </c>
      <c r="FJ115" s="34" t="str">
        <f t="shared" si="4062"/>
        <v/>
      </c>
      <c r="FK115" s="33" t="str">
        <f t="shared" si="4062"/>
        <v/>
      </c>
      <c r="FL115" s="32" t="str">
        <f t="shared" si="4062"/>
        <v/>
      </c>
      <c r="FM115" s="32" t="str">
        <f t="shared" si="4062"/>
        <v/>
      </c>
      <c r="FN115" s="32" t="str">
        <f t="shared" si="4062"/>
        <v/>
      </c>
      <c r="FO115" s="32" t="str">
        <f t="shared" si="4062"/>
        <v/>
      </c>
      <c r="FP115" s="32" t="str">
        <f t="shared" si="4062"/>
        <v/>
      </c>
      <c r="FQ115" s="32" t="str">
        <f t="shared" si="4062"/>
        <v/>
      </c>
      <c r="FR115" s="32" t="str">
        <f t="shared" si="4062"/>
        <v/>
      </c>
      <c r="FS115" s="32" t="str">
        <f t="shared" si="4062"/>
        <v/>
      </c>
      <c r="FT115" s="32" t="str">
        <f t="shared" si="4062"/>
        <v/>
      </c>
      <c r="FU115" s="32" t="str">
        <f t="shared" si="4062"/>
        <v/>
      </c>
      <c r="FV115" s="34" t="str">
        <f t="shared" si="4062"/>
        <v/>
      </c>
      <c r="FW115" s="33" t="str">
        <f t="shared" si="4062"/>
        <v/>
      </c>
      <c r="FX115" s="32" t="str">
        <f t="shared" si="4062"/>
        <v/>
      </c>
      <c r="FY115" s="32" t="str">
        <f t="shared" si="4062"/>
        <v/>
      </c>
      <c r="FZ115" s="32" t="str">
        <f t="shared" si="4062"/>
        <v/>
      </c>
      <c r="GA115" s="32" t="str">
        <f t="shared" si="4062"/>
        <v/>
      </c>
      <c r="GB115" s="32" t="str">
        <f t="shared" si="4062"/>
        <v/>
      </c>
      <c r="GC115" s="32" t="str">
        <f t="shared" si="4062"/>
        <v/>
      </c>
      <c r="GD115" s="32" t="str">
        <f t="shared" si="4062"/>
        <v/>
      </c>
      <c r="GE115" s="32" t="str">
        <f t="shared" si="4062"/>
        <v/>
      </c>
      <c r="GF115" s="32" t="str">
        <f t="shared" si="4062"/>
        <v/>
      </c>
      <c r="GG115" s="32" t="str">
        <f t="shared" si="4062"/>
        <v/>
      </c>
      <c r="GH115" s="34" t="str">
        <f t="shared" si="4062"/>
        <v/>
      </c>
      <c r="GI115" s="33" t="str">
        <f t="shared" si="4062"/>
        <v/>
      </c>
      <c r="GJ115" s="32" t="str">
        <f t="shared" si="4062"/>
        <v/>
      </c>
      <c r="GK115" s="32" t="str">
        <f t="shared" si="4062"/>
        <v/>
      </c>
      <c r="GL115" s="32" t="str">
        <f t="shared" si="4062"/>
        <v/>
      </c>
      <c r="GM115" s="32" t="str">
        <f t="shared" si="4062"/>
        <v/>
      </c>
      <c r="GN115" s="32" t="str">
        <f t="shared" si="4062"/>
        <v/>
      </c>
      <c r="GO115" s="32" t="str">
        <f t="shared" si="4062"/>
        <v/>
      </c>
      <c r="GP115" s="32" t="str">
        <f t="shared" si="4062"/>
        <v/>
      </c>
      <c r="GQ115" s="32" t="str">
        <f t="shared" si="4062"/>
        <v/>
      </c>
      <c r="GR115" s="32" t="str">
        <f t="shared" si="4062"/>
        <v/>
      </c>
      <c r="GS115" s="32" t="str">
        <f t="shared" si="4062"/>
        <v/>
      </c>
      <c r="GT115" s="34" t="str">
        <f t="shared" si="4062"/>
        <v/>
      </c>
      <c r="GU115" s="33" t="str">
        <f t="shared" si="4062"/>
        <v/>
      </c>
      <c r="GV115" s="32" t="str">
        <f t="shared" si="4062"/>
        <v/>
      </c>
      <c r="GW115" s="32" t="str">
        <f t="shared" si="4063"/>
        <v/>
      </c>
      <c r="GX115" s="32" t="str">
        <f t="shared" si="4063"/>
        <v/>
      </c>
      <c r="GY115" s="32" t="str">
        <f t="shared" si="4063"/>
        <v/>
      </c>
      <c r="GZ115" s="32" t="str">
        <f t="shared" si="4063"/>
        <v/>
      </c>
      <c r="HA115" s="32" t="str">
        <f t="shared" si="4063"/>
        <v/>
      </c>
      <c r="HB115" s="32" t="str">
        <f t="shared" si="4063"/>
        <v/>
      </c>
      <c r="HC115" s="32" t="str">
        <f t="shared" si="4063"/>
        <v/>
      </c>
      <c r="HD115" s="32" t="str">
        <f t="shared" si="4063"/>
        <v/>
      </c>
      <c r="HE115" s="32" t="str">
        <f t="shared" si="4063"/>
        <v/>
      </c>
      <c r="HF115" s="34" t="str">
        <f t="shared" si="4063"/>
        <v/>
      </c>
      <c r="HG115" s="33" t="str">
        <f t="shared" si="4063"/>
        <v/>
      </c>
      <c r="HH115" s="32" t="str">
        <f t="shared" si="4063"/>
        <v/>
      </c>
      <c r="HI115" s="32" t="str">
        <f t="shared" si="4063"/>
        <v/>
      </c>
      <c r="HJ115" s="32" t="str">
        <f t="shared" si="4063"/>
        <v/>
      </c>
      <c r="HK115" s="32" t="str">
        <f t="shared" si="4063"/>
        <v/>
      </c>
      <c r="HL115" s="32" t="str">
        <f t="shared" si="4063"/>
        <v/>
      </c>
      <c r="HM115" s="32" t="str">
        <f t="shared" si="4063"/>
        <v/>
      </c>
      <c r="HN115" s="32" t="str">
        <f t="shared" si="4063"/>
        <v/>
      </c>
      <c r="HO115" s="32" t="str">
        <f t="shared" si="4063"/>
        <v/>
      </c>
      <c r="HP115" s="32" t="str">
        <f t="shared" si="4063"/>
        <v/>
      </c>
      <c r="HQ115" s="32" t="str">
        <f t="shared" si="4063"/>
        <v/>
      </c>
      <c r="HR115" s="34" t="str">
        <f t="shared" si="4063"/>
        <v/>
      </c>
      <c r="HS115" s="33" t="str">
        <f t="shared" si="4063"/>
        <v/>
      </c>
      <c r="HT115" s="32" t="str">
        <f t="shared" si="4063"/>
        <v/>
      </c>
      <c r="HU115" s="32" t="str">
        <f t="shared" si="4063"/>
        <v/>
      </c>
      <c r="HV115" s="32" t="str">
        <f t="shared" si="4063"/>
        <v/>
      </c>
      <c r="HW115" s="32" t="str">
        <f t="shared" si="4063"/>
        <v/>
      </c>
      <c r="HX115" s="32" t="str">
        <f t="shared" si="4063"/>
        <v/>
      </c>
      <c r="HY115" s="32" t="str">
        <f t="shared" si="4063"/>
        <v/>
      </c>
      <c r="HZ115" s="32" t="str">
        <f t="shared" si="4063"/>
        <v/>
      </c>
      <c r="IA115" s="32" t="str">
        <f t="shared" si="4063"/>
        <v/>
      </c>
      <c r="IB115" s="32" t="str">
        <f t="shared" si="4063"/>
        <v/>
      </c>
      <c r="IC115" s="32" t="str">
        <f t="shared" si="4063"/>
        <v/>
      </c>
      <c r="ID115" s="34" t="str">
        <f t="shared" si="4063"/>
        <v/>
      </c>
      <c r="IE115" s="33" t="str">
        <f t="shared" si="4063"/>
        <v/>
      </c>
      <c r="IF115" s="32" t="str">
        <f t="shared" si="4063"/>
        <v/>
      </c>
      <c r="IG115" s="32" t="str">
        <f t="shared" si="4063"/>
        <v/>
      </c>
      <c r="IH115" s="32" t="str">
        <f t="shared" si="4063"/>
        <v/>
      </c>
      <c r="II115" s="32" t="str">
        <f t="shared" si="4063"/>
        <v/>
      </c>
      <c r="IJ115" s="32" t="str">
        <f t="shared" si="4063"/>
        <v/>
      </c>
      <c r="IK115" s="32" t="str">
        <f t="shared" si="4063"/>
        <v/>
      </c>
      <c r="IL115" s="32" t="str">
        <f t="shared" si="4063"/>
        <v/>
      </c>
      <c r="IM115" s="32" t="str">
        <f t="shared" si="4063"/>
        <v/>
      </c>
      <c r="IN115" s="32" t="str">
        <f t="shared" si="4063"/>
        <v/>
      </c>
      <c r="IO115" s="32" t="str">
        <f t="shared" si="4063"/>
        <v/>
      </c>
      <c r="IP115" s="34" t="str">
        <f t="shared" si="4063"/>
        <v/>
      </c>
      <c r="IQ115" s="33" t="str">
        <f t="shared" si="4063"/>
        <v/>
      </c>
      <c r="IR115" s="32" t="str">
        <f t="shared" si="4063"/>
        <v/>
      </c>
      <c r="IS115" s="32" t="str">
        <f t="shared" si="4063"/>
        <v/>
      </c>
      <c r="IT115" s="32" t="str">
        <f t="shared" si="4063"/>
        <v/>
      </c>
      <c r="IU115" s="32" t="str">
        <f t="shared" si="4063"/>
        <v/>
      </c>
      <c r="IV115" s="32" t="str">
        <f t="shared" si="4063"/>
        <v/>
      </c>
      <c r="IW115" s="32" t="str">
        <f t="shared" si="4063"/>
        <v/>
      </c>
      <c r="IX115" s="32" t="str">
        <f t="shared" si="4063"/>
        <v/>
      </c>
      <c r="IY115" s="32" t="str">
        <f t="shared" si="4063"/>
        <v/>
      </c>
      <c r="IZ115" s="32" t="str">
        <f t="shared" si="4063"/>
        <v/>
      </c>
      <c r="JA115" s="32" t="str">
        <f t="shared" si="4063"/>
        <v/>
      </c>
      <c r="JB115" s="34" t="str">
        <f t="shared" si="4063"/>
        <v/>
      </c>
      <c r="JC115" s="33" t="str">
        <f t="shared" si="4063"/>
        <v/>
      </c>
      <c r="JD115" s="32" t="str">
        <f t="shared" si="4063"/>
        <v/>
      </c>
      <c r="JE115" s="32" t="str">
        <f t="shared" si="4063"/>
        <v/>
      </c>
      <c r="JF115" s="32" t="str">
        <f t="shared" si="4063"/>
        <v/>
      </c>
      <c r="JG115" s="32" t="str">
        <f t="shared" si="4063"/>
        <v/>
      </c>
      <c r="JH115" s="32" t="str">
        <f t="shared" si="4063"/>
        <v/>
      </c>
      <c r="JI115" s="32" t="str">
        <f t="shared" si="4064"/>
        <v/>
      </c>
      <c r="JJ115" s="32" t="str">
        <f t="shared" si="4064"/>
        <v/>
      </c>
      <c r="JK115" s="32" t="str">
        <f t="shared" si="4064"/>
        <v/>
      </c>
      <c r="JL115" s="32" t="str">
        <f t="shared" si="4064"/>
        <v/>
      </c>
      <c r="JM115" s="32" t="str">
        <f t="shared" si="4064"/>
        <v/>
      </c>
      <c r="JN115" s="34" t="str">
        <f t="shared" si="4064"/>
        <v/>
      </c>
      <c r="JO115" s="33" t="str">
        <f t="shared" si="4064"/>
        <v/>
      </c>
      <c r="JP115" s="32" t="str">
        <f t="shared" si="4064"/>
        <v/>
      </c>
      <c r="JQ115" s="32" t="str">
        <f t="shared" si="4064"/>
        <v/>
      </c>
      <c r="JR115" s="32" t="str">
        <f t="shared" si="4064"/>
        <v/>
      </c>
      <c r="JS115" s="32" t="str">
        <f t="shared" si="4064"/>
        <v/>
      </c>
      <c r="JT115" s="32" t="str">
        <f t="shared" si="4064"/>
        <v/>
      </c>
      <c r="JU115" s="32" t="str">
        <f t="shared" si="4064"/>
        <v/>
      </c>
      <c r="JV115" s="32" t="str">
        <f t="shared" si="4064"/>
        <v/>
      </c>
      <c r="JW115" s="32" t="str">
        <f t="shared" si="4064"/>
        <v/>
      </c>
      <c r="JX115" s="32" t="str">
        <f t="shared" si="4064"/>
        <v/>
      </c>
      <c r="JY115" s="32" t="str">
        <f t="shared" si="4064"/>
        <v/>
      </c>
      <c r="JZ115" s="34" t="str">
        <f t="shared" si="4064"/>
        <v/>
      </c>
      <c r="KA115" s="33" t="str">
        <f t="shared" si="4064"/>
        <v/>
      </c>
      <c r="KB115" s="32" t="str">
        <f t="shared" si="4064"/>
        <v/>
      </c>
      <c r="KC115" s="32" t="str">
        <f t="shared" si="4064"/>
        <v/>
      </c>
      <c r="KD115" s="32" t="str">
        <f t="shared" si="4064"/>
        <v/>
      </c>
      <c r="KE115" s="32" t="str">
        <f t="shared" si="4064"/>
        <v/>
      </c>
      <c r="KF115" s="32" t="str">
        <f t="shared" si="4064"/>
        <v/>
      </c>
      <c r="KG115" s="32" t="str">
        <f t="shared" si="4064"/>
        <v/>
      </c>
      <c r="KH115" s="32" t="str">
        <f t="shared" si="4064"/>
        <v/>
      </c>
      <c r="KI115" s="32" t="str">
        <f t="shared" si="4064"/>
        <v/>
      </c>
      <c r="KJ115" s="32" t="str">
        <f t="shared" si="4064"/>
        <v/>
      </c>
      <c r="KK115" s="32" t="str">
        <f t="shared" si="4064"/>
        <v/>
      </c>
      <c r="KL115" s="34" t="str">
        <f t="shared" si="4064"/>
        <v/>
      </c>
      <c r="KM115" s="33" t="str">
        <f t="shared" si="4064"/>
        <v/>
      </c>
      <c r="KN115" s="32" t="str">
        <f t="shared" si="4064"/>
        <v/>
      </c>
      <c r="KO115" s="32" t="str">
        <f t="shared" si="4064"/>
        <v/>
      </c>
      <c r="KP115" s="32" t="str">
        <f t="shared" si="4064"/>
        <v/>
      </c>
      <c r="KQ115" s="32" t="str">
        <f t="shared" si="4064"/>
        <v/>
      </c>
      <c r="KR115" s="32" t="str">
        <f t="shared" si="4064"/>
        <v/>
      </c>
      <c r="KS115" s="32" t="str">
        <f t="shared" si="4064"/>
        <v/>
      </c>
      <c r="KT115" s="32" t="str">
        <f t="shared" si="4064"/>
        <v/>
      </c>
      <c r="KU115" s="32" t="str">
        <f t="shared" si="4064"/>
        <v/>
      </c>
      <c r="KV115" s="32" t="str">
        <f t="shared" si="4064"/>
        <v/>
      </c>
      <c r="KW115" s="32" t="str">
        <f t="shared" si="4064"/>
        <v/>
      </c>
      <c r="KX115" s="34" t="str">
        <f t="shared" si="4064"/>
        <v/>
      </c>
      <c r="KY115" s="33" t="str">
        <f t="shared" si="4064"/>
        <v/>
      </c>
      <c r="KZ115" s="32" t="str">
        <f t="shared" si="4064"/>
        <v/>
      </c>
      <c r="LA115" s="32" t="str">
        <f t="shared" si="4064"/>
        <v/>
      </c>
      <c r="LB115" s="32" t="str">
        <f t="shared" si="4064"/>
        <v/>
      </c>
      <c r="LC115" s="32" t="str">
        <f t="shared" si="4064"/>
        <v/>
      </c>
      <c r="LD115" s="32" t="str">
        <f t="shared" si="4064"/>
        <v/>
      </c>
      <c r="LE115" s="32" t="str">
        <f t="shared" si="4064"/>
        <v/>
      </c>
      <c r="LF115" s="32" t="str">
        <f t="shared" si="4064"/>
        <v/>
      </c>
      <c r="LG115" s="32" t="str">
        <f t="shared" si="4064"/>
        <v/>
      </c>
      <c r="LH115" s="32" t="str">
        <f t="shared" si="4064"/>
        <v/>
      </c>
      <c r="LI115" s="32" t="str">
        <f t="shared" si="4064"/>
        <v/>
      </c>
      <c r="LJ115" s="34" t="str">
        <f t="shared" si="4064"/>
        <v/>
      </c>
      <c r="LK115" s="33" t="str">
        <f t="shared" si="4064"/>
        <v/>
      </c>
      <c r="LL115" s="32" t="str">
        <f t="shared" si="4064"/>
        <v/>
      </c>
      <c r="LM115" s="32" t="str">
        <f t="shared" si="4064"/>
        <v/>
      </c>
      <c r="LN115" s="32" t="str">
        <f t="shared" si="4064"/>
        <v/>
      </c>
      <c r="LO115" s="32" t="str">
        <f t="shared" si="4064"/>
        <v/>
      </c>
      <c r="LP115" s="32" t="str">
        <f t="shared" si="4064"/>
        <v/>
      </c>
      <c r="LQ115" s="32" t="str">
        <f t="shared" si="4064"/>
        <v/>
      </c>
      <c r="LR115" s="32" t="str">
        <f t="shared" si="4064"/>
        <v/>
      </c>
      <c r="LS115" s="32" t="str">
        <f t="shared" si="4064"/>
        <v/>
      </c>
      <c r="LT115" s="32" t="str">
        <f t="shared" si="4064"/>
        <v/>
      </c>
      <c r="LU115" s="32" t="str">
        <f t="shared" si="4065"/>
        <v/>
      </c>
      <c r="LV115" s="34" t="str">
        <f t="shared" si="4065"/>
        <v/>
      </c>
      <c r="LW115" s="33" t="str">
        <f t="shared" si="4065"/>
        <v/>
      </c>
      <c r="LX115" s="32" t="str">
        <f t="shared" si="4065"/>
        <v/>
      </c>
      <c r="LY115" s="32" t="str">
        <f t="shared" si="4065"/>
        <v/>
      </c>
      <c r="LZ115" s="32" t="str">
        <f t="shared" si="4065"/>
        <v/>
      </c>
      <c r="MA115" s="32" t="str">
        <f t="shared" si="4065"/>
        <v/>
      </c>
      <c r="MB115" s="32" t="str">
        <f t="shared" si="4065"/>
        <v/>
      </c>
      <c r="MC115" s="32" t="str">
        <f t="shared" si="4065"/>
        <v/>
      </c>
      <c r="MD115" s="32" t="str">
        <f t="shared" si="4065"/>
        <v/>
      </c>
      <c r="ME115" s="32" t="str">
        <f t="shared" si="4065"/>
        <v/>
      </c>
      <c r="MF115" s="32" t="str">
        <f t="shared" si="4065"/>
        <v/>
      </c>
      <c r="MG115" s="32" t="str">
        <f t="shared" si="4065"/>
        <v/>
      </c>
      <c r="MH115" s="34" t="str">
        <f t="shared" si="4065"/>
        <v/>
      </c>
      <c r="MI115" s="33" t="str">
        <f t="shared" si="4065"/>
        <v/>
      </c>
      <c r="MJ115" s="32" t="str">
        <f t="shared" si="4065"/>
        <v/>
      </c>
      <c r="MK115" s="32" t="str">
        <f t="shared" si="4065"/>
        <v/>
      </c>
      <c r="ML115" s="32" t="str">
        <f t="shared" si="4065"/>
        <v/>
      </c>
      <c r="MM115" s="32" t="str">
        <f t="shared" si="4065"/>
        <v/>
      </c>
      <c r="MN115" s="32" t="str">
        <f t="shared" si="4065"/>
        <v/>
      </c>
      <c r="MO115" s="32" t="str">
        <f t="shared" si="4065"/>
        <v/>
      </c>
      <c r="MP115" s="32" t="str">
        <f t="shared" si="4065"/>
        <v/>
      </c>
      <c r="MQ115" s="32" t="str">
        <f t="shared" si="4065"/>
        <v/>
      </c>
      <c r="MR115" s="32" t="str">
        <f t="shared" si="4065"/>
        <v/>
      </c>
      <c r="MS115" s="32" t="str">
        <f t="shared" si="4065"/>
        <v/>
      </c>
      <c r="MT115" s="34" t="str">
        <f t="shared" si="4065"/>
        <v/>
      </c>
      <c r="MU115" s="33" t="str">
        <f t="shared" si="4065"/>
        <v/>
      </c>
      <c r="MV115" s="32" t="str">
        <f t="shared" si="4065"/>
        <v/>
      </c>
      <c r="MW115" s="32" t="str">
        <f t="shared" si="4065"/>
        <v/>
      </c>
      <c r="MX115" s="32" t="str">
        <f t="shared" si="4065"/>
        <v/>
      </c>
      <c r="MY115" s="32" t="str">
        <f t="shared" si="4065"/>
        <v/>
      </c>
      <c r="MZ115" s="32" t="str">
        <f t="shared" si="4065"/>
        <v/>
      </c>
      <c r="NA115" s="32" t="str">
        <f t="shared" si="4065"/>
        <v/>
      </c>
      <c r="NB115" s="32" t="str">
        <f t="shared" si="4065"/>
        <v/>
      </c>
      <c r="NC115" s="32" t="str">
        <f t="shared" si="4065"/>
        <v/>
      </c>
      <c r="ND115" s="32" t="str">
        <f t="shared" si="4065"/>
        <v/>
      </c>
      <c r="NE115" s="32" t="str">
        <f t="shared" si="4065"/>
        <v/>
      </c>
      <c r="NF115" s="34" t="str">
        <f t="shared" si="4065"/>
        <v/>
      </c>
      <c r="NG115" s="33" t="str">
        <f t="shared" si="4065"/>
        <v/>
      </c>
      <c r="NH115" s="32" t="str">
        <f t="shared" si="4065"/>
        <v/>
      </c>
      <c r="NI115" s="32" t="str">
        <f t="shared" si="4065"/>
        <v/>
      </c>
      <c r="NJ115" s="32" t="str">
        <f t="shared" si="4065"/>
        <v/>
      </c>
      <c r="NK115" s="32" t="str">
        <f t="shared" si="4065"/>
        <v/>
      </c>
      <c r="NL115" s="32" t="str">
        <f t="shared" si="4065"/>
        <v/>
      </c>
      <c r="NM115" s="32" t="str">
        <f t="shared" si="4065"/>
        <v/>
      </c>
      <c r="NN115" s="32" t="str">
        <f t="shared" si="4065"/>
        <v/>
      </c>
      <c r="NO115" s="32" t="str">
        <f t="shared" si="4065"/>
        <v/>
      </c>
      <c r="NP115" s="32" t="str">
        <f t="shared" si="4065"/>
        <v/>
      </c>
      <c r="NQ115" s="32" t="str">
        <f t="shared" si="4065"/>
        <v/>
      </c>
      <c r="NR115" s="34" t="str">
        <f t="shared" si="4065"/>
        <v/>
      </c>
      <c r="NS115" s="33" t="str">
        <f t="shared" si="4065"/>
        <v/>
      </c>
      <c r="NT115" s="32" t="str">
        <f t="shared" si="4065"/>
        <v/>
      </c>
      <c r="NU115" s="32" t="str">
        <f t="shared" si="4065"/>
        <v/>
      </c>
      <c r="NV115" s="32" t="str">
        <f t="shared" si="4065"/>
        <v/>
      </c>
      <c r="NW115" s="32" t="str">
        <f t="shared" si="4065"/>
        <v/>
      </c>
      <c r="NX115" s="32" t="str">
        <f t="shared" si="4065"/>
        <v/>
      </c>
      <c r="NY115" s="32" t="str">
        <f t="shared" si="4065"/>
        <v/>
      </c>
      <c r="NZ115" s="32" t="str">
        <f t="shared" si="4065"/>
        <v/>
      </c>
      <c r="OA115" s="32" t="str">
        <f t="shared" si="4065"/>
        <v/>
      </c>
      <c r="OB115" s="32" t="str">
        <f t="shared" si="4065"/>
        <v/>
      </c>
      <c r="OC115" s="32" t="str">
        <f t="shared" si="4065"/>
        <v/>
      </c>
      <c r="OD115" s="34" t="str">
        <f t="shared" si="4065"/>
        <v/>
      </c>
      <c r="OE115" s="33" t="str">
        <f t="shared" si="4065"/>
        <v/>
      </c>
      <c r="OF115" s="32" t="str">
        <f t="shared" si="4065"/>
        <v/>
      </c>
      <c r="OG115" s="32" t="str">
        <f t="shared" si="4066"/>
        <v/>
      </c>
      <c r="OH115" s="32" t="str">
        <f t="shared" si="4066"/>
        <v/>
      </c>
      <c r="OI115" s="32" t="str">
        <f t="shared" si="4066"/>
        <v/>
      </c>
      <c r="OJ115" s="32" t="str">
        <f t="shared" si="4066"/>
        <v/>
      </c>
      <c r="OK115" s="32" t="str">
        <f t="shared" si="4066"/>
        <v/>
      </c>
      <c r="OL115" s="32" t="str">
        <f t="shared" si="4066"/>
        <v/>
      </c>
      <c r="OM115" s="32" t="str">
        <f t="shared" si="4066"/>
        <v/>
      </c>
      <c r="ON115" s="32" t="str">
        <f t="shared" si="4066"/>
        <v/>
      </c>
      <c r="OO115" s="32" t="str">
        <f t="shared" si="4066"/>
        <v/>
      </c>
      <c r="OP115" s="34" t="str">
        <f t="shared" si="4066"/>
        <v/>
      </c>
      <c r="OQ115" s="33" t="str">
        <f t="shared" si="4066"/>
        <v/>
      </c>
      <c r="OR115" s="32" t="str">
        <f t="shared" si="4066"/>
        <v/>
      </c>
      <c r="OS115" s="32" t="str">
        <f t="shared" si="4066"/>
        <v/>
      </c>
      <c r="OT115" s="32" t="str">
        <f t="shared" si="4066"/>
        <v/>
      </c>
      <c r="OU115" s="32" t="str">
        <f t="shared" si="4066"/>
        <v/>
      </c>
      <c r="OV115" s="32" t="str">
        <f t="shared" si="4066"/>
        <v/>
      </c>
      <c r="OW115" s="32" t="str">
        <f t="shared" si="4066"/>
        <v/>
      </c>
      <c r="OX115" s="32" t="str">
        <f t="shared" si="4066"/>
        <v/>
      </c>
      <c r="OY115" s="32" t="str">
        <f t="shared" si="4066"/>
        <v/>
      </c>
      <c r="OZ115" s="32" t="str">
        <f t="shared" si="4066"/>
        <v/>
      </c>
      <c r="PA115" s="32" t="str">
        <f t="shared" si="4066"/>
        <v/>
      </c>
      <c r="PB115" s="34" t="str">
        <f t="shared" si="4066"/>
        <v/>
      </c>
      <c r="PC115" s="33" t="str">
        <f t="shared" si="4066"/>
        <v/>
      </c>
      <c r="PD115" s="32" t="str">
        <f t="shared" si="4066"/>
        <v/>
      </c>
      <c r="PE115" s="32" t="str">
        <f t="shared" si="4066"/>
        <v/>
      </c>
      <c r="PF115" s="32" t="str">
        <f t="shared" si="4066"/>
        <v/>
      </c>
      <c r="PG115" s="32" t="str">
        <f t="shared" si="4066"/>
        <v/>
      </c>
      <c r="PH115" s="32" t="str">
        <f t="shared" si="4066"/>
        <v/>
      </c>
      <c r="PI115" s="32" t="str">
        <f t="shared" si="4066"/>
        <v/>
      </c>
      <c r="PJ115" s="32" t="str">
        <f t="shared" si="4066"/>
        <v/>
      </c>
      <c r="PK115" s="32" t="str">
        <f t="shared" si="4066"/>
        <v/>
      </c>
      <c r="PL115" s="32" t="str">
        <f t="shared" si="4066"/>
        <v/>
      </c>
      <c r="PM115" s="32" t="str">
        <f t="shared" si="4066"/>
        <v/>
      </c>
      <c r="PN115" s="34" t="str">
        <f t="shared" si="4066"/>
        <v/>
      </c>
      <c r="PO115" s="33" t="str">
        <f t="shared" si="4066"/>
        <v/>
      </c>
      <c r="PP115" s="32" t="str">
        <f t="shared" si="4066"/>
        <v/>
      </c>
      <c r="PQ115" s="32" t="str">
        <f t="shared" si="4066"/>
        <v/>
      </c>
      <c r="PR115" s="32" t="str">
        <f t="shared" si="4066"/>
        <v/>
      </c>
      <c r="PS115" s="32" t="str">
        <f t="shared" si="4066"/>
        <v/>
      </c>
      <c r="PT115" s="32" t="str">
        <f t="shared" si="4066"/>
        <v/>
      </c>
      <c r="PU115" s="32" t="str">
        <f t="shared" si="4066"/>
        <v/>
      </c>
      <c r="PV115" s="32" t="str">
        <f t="shared" si="4066"/>
        <v/>
      </c>
      <c r="PW115" s="32" t="str">
        <f t="shared" si="4066"/>
        <v/>
      </c>
      <c r="PX115" s="32" t="str">
        <f t="shared" si="4066"/>
        <v/>
      </c>
      <c r="PY115" s="32" t="str">
        <f t="shared" si="4066"/>
        <v/>
      </c>
      <c r="PZ115" s="34" t="str">
        <f t="shared" si="4066"/>
        <v/>
      </c>
      <c r="QA115" s="33" t="str">
        <f t="shared" si="4066"/>
        <v/>
      </c>
      <c r="QB115" s="32" t="str">
        <f t="shared" si="4066"/>
        <v/>
      </c>
      <c r="QC115" s="32" t="str">
        <f t="shared" si="4066"/>
        <v/>
      </c>
      <c r="QD115" s="32" t="str">
        <f t="shared" si="4066"/>
        <v/>
      </c>
      <c r="QE115" s="32" t="str">
        <f t="shared" si="4066"/>
        <v/>
      </c>
      <c r="QF115" s="32" t="str">
        <f t="shared" si="4066"/>
        <v/>
      </c>
      <c r="QG115" s="32" t="str">
        <f t="shared" si="4066"/>
        <v/>
      </c>
      <c r="QH115" s="32" t="str">
        <f t="shared" si="4066"/>
        <v/>
      </c>
      <c r="QI115" s="32" t="str">
        <f t="shared" si="4066"/>
        <v/>
      </c>
      <c r="QJ115" s="32" t="str">
        <f t="shared" si="4066"/>
        <v/>
      </c>
      <c r="QK115" s="32" t="str">
        <f t="shared" si="4066"/>
        <v/>
      </c>
      <c r="QL115" s="34" t="str">
        <f t="shared" si="4066"/>
        <v/>
      </c>
      <c r="QM115" s="33" t="str">
        <f t="shared" si="4066"/>
        <v/>
      </c>
      <c r="QN115" s="32" t="str">
        <f t="shared" si="4066"/>
        <v/>
      </c>
      <c r="QO115" s="32" t="str">
        <f t="shared" si="4066"/>
        <v/>
      </c>
      <c r="QP115" s="32" t="str">
        <f t="shared" si="4066"/>
        <v/>
      </c>
      <c r="QQ115" s="32" t="str">
        <f t="shared" si="4066"/>
        <v/>
      </c>
      <c r="QR115" s="32" t="str">
        <f t="shared" si="4066"/>
        <v/>
      </c>
      <c r="QS115" s="32" t="str">
        <f t="shared" si="4067"/>
        <v/>
      </c>
      <c r="QT115" s="32" t="str">
        <f t="shared" si="4067"/>
        <v/>
      </c>
      <c r="QU115" s="32" t="str">
        <f t="shared" si="4067"/>
        <v/>
      </c>
      <c r="QV115" s="32" t="str">
        <f t="shared" si="4067"/>
        <v/>
      </c>
      <c r="QW115" s="32" t="str">
        <f t="shared" si="4067"/>
        <v/>
      </c>
      <c r="QX115" s="34" t="str">
        <f t="shared" si="4067"/>
        <v/>
      </c>
      <c r="QY115" s="33" t="str">
        <f t="shared" si="4067"/>
        <v/>
      </c>
      <c r="QZ115" s="32" t="str">
        <f t="shared" si="4067"/>
        <v/>
      </c>
      <c r="RA115" s="32" t="str">
        <f t="shared" si="4067"/>
        <v/>
      </c>
      <c r="RB115" s="32" t="str">
        <f t="shared" si="4067"/>
        <v/>
      </c>
      <c r="RC115" s="32" t="str">
        <f t="shared" si="4067"/>
        <v/>
      </c>
      <c r="RD115" s="32" t="str">
        <f t="shared" si="4067"/>
        <v/>
      </c>
      <c r="RE115" s="32" t="str">
        <f t="shared" si="4067"/>
        <v/>
      </c>
      <c r="RF115" s="32" t="str">
        <f t="shared" si="4067"/>
        <v/>
      </c>
      <c r="RG115" s="32" t="str">
        <f t="shared" si="4067"/>
        <v/>
      </c>
      <c r="RH115" s="32" t="str">
        <f t="shared" si="4067"/>
        <v/>
      </c>
      <c r="RI115" s="32" t="str">
        <f t="shared" si="4067"/>
        <v/>
      </c>
      <c r="RJ115" s="34" t="str">
        <f t="shared" si="4067"/>
        <v/>
      </c>
      <c r="RK115" s="33" t="str">
        <f t="shared" si="4067"/>
        <v/>
      </c>
      <c r="RL115" s="32" t="str">
        <f t="shared" si="4067"/>
        <v/>
      </c>
      <c r="RM115" s="32" t="str">
        <f t="shared" si="4067"/>
        <v/>
      </c>
      <c r="RN115" s="32" t="str">
        <f t="shared" si="4067"/>
        <v/>
      </c>
      <c r="RO115" s="32" t="str">
        <f t="shared" si="4067"/>
        <v/>
      </c>
      <c r="RP115" s="32" t="str">
        <f t="shared" si="4067"/>
        <v/>
      </c>
      <c r="RQ115" s="32" t="str">
        <f t="shared" si="4067"/>
        <v/>
      </c>
      <c r="RR115" s="32" t="str">
        <f t="shared" si="4067"/>
        <v/>
      </c>
      <c r="RS115" s="32" t="str">
        <f t="shared" si="4067"/>
        <v/>
      </c>
      <c r="RT115" s="32" t="str">
        <f t="shared" si="4067"/>
        <v/>
      </c>
      <c r="RU115" s="32" t="str">
        <f t="shared" si="4067"/>
        <v/>
      </c>
      <c r="RV115" s="34" t="str">
        <f t="shared" si="4067"/>
        <v/>
      </c>
      <c r="RW115" s="33" t="str">
        <f t="shared" si="4068"/>
        <v/>
      </c>
      <c r="RX115" s="32" t="str">
        <f t="shared" si="4068"/>
        <v/>
      </c>
      <c r="RY115" s="32" t="str">
        <f t="shared" si="4068"/>
        <v/>
      </c>
      <c r="RZ115" s="32" t="str">
        <f t="shared" si="4068"/>
        <v/>
      </c>
      <c r="SA115" s="32" t="str">
        <f t="shared" si="4068"/>
        <v/>
      </c>
      <c r="SB115" s="32" t="str">
        <f t="shared" si="4068"/>
        <v/>
      </c>
      <c r="SC115" s="32" t="str">
        <f t="shared" si="4068"/>
        <v/>
      </c>
      <c r="SD115" s="32" t="str">
        <f t="shared" si="4068"/>
        <v/>
      </c>
      <c r="SE115" s="32" t="str">
        <f t="shared" si="4068"/>
        <v/>
      </c>
      <c r="SF115" s="32" t="str">
        <f t="shared" si="4068"/>
        <v/>
      </c>
      <c r="SG115" s="32" t="str">
        <f t="shared" si="4068"/>
        <v/>
      </c>
      <c r="SH115" s="34" t="str">
        <f t="shared" si="4068"/>
        <v/>
      </c>
      <c r="SI115" s="33" t="str">
        <f t="shared" si="4068"/>
        <v/>
      </c>
      <c r="SJ115" s="32" t="str">
        <f t="shared" si="4068"/>
        <v/>
      </c>
      <c r="SK115" s="32" t="str">
        <f t="shared" si="4068"/>
        <v/>
      </c>
      <c r="SL115" s="32" t="str">
        <f t="shared" si="4068"/>
        <v/>
      </c>
      <c r="SM115" s="32" t="str">
        <f t="shared" si="4068"/>
        <v/>
      </c>
      <c r="SN115" s="32" t="str">
        <f t="shared" si="4068"/>
        <v/>
      </c>
      <c r="SO115" s="32" t="str">
        <f t="shared" si="4068"/>
        <v/>
      </c>
      <c r="SP115" s="32" t="str">
        <f t="shared" si="4068"/>
        <v/>
      </c>
      <c r="SQ115" s="32" t="str">
        <f t="shared" si="4068"/>
        <v/>
      </c>
      <c r="SR115" s="32" t="str">
        <f t="shared" si="4068"/>
        <v/>
      </c>
      <c r="SS115" s="32" t="str">
        <f t="shared" si="4068"/>
        <v/>
      </c>
      <c r="ST115" s="34" t="str">
        <f t="shared" si="4068"/>
        <v/>
      </c>
      <c r="SU115" s="33" t="str">
        <f t="shared" si="4068"/>
        <v/>
      </c>
      <c r="SV115" s="32" t="str">
        <f t="shared" si="4068"/>
        <v/>
      </c>
      <c r="SW115" s="32" t="str">
        <f t="shared" si="4068"/>
        <v/>
      </c>
      <c r="SX115" s="32" t="str">
        <f t="shared" si="4068"/>
        <v/>
      </c>
      <c r="SY115" s="32" t="str">
        <f t="shared" si="4068"/>
        <v/>
      </c>
      <c r="SZ115" s="32" t="str">
        <f t="shared" si="4068"/>
        <v/>
      </c>
      <c r="TA115" s="32" t="str">
        <f t="shared" si="4068"/>
        <v/>
      </c>
      <c r="TB115" s="32" t="str">
        <f t="shared" si="4068"/>
        <v/>
      </c>
      <c r="TC115" s="32" t="str">
        <f t="shared" si="4068"/>
        <v/>
      </c>
      <c r="TD115" s="32" t="str">
        <f t="shared" si="4068"/>
        <v/>
      </c>
      <c r="TE115" s="32" t="str">
        <f t="shared" si="4068"/>
        <v/>
      </c>
      <c r="TF115" s="34" t="str">
        <f t="shared" si="4068"/>
        <v/>
      </c>
      <c r="TG115" s="33" t="str">
        <f t="shared" si="4068"/>
        <v/>
      </c>
      <c r="TH115" s="32" t="str">
        <f t="shared" si="4068"/>
        <v/>
      </c>
      <c r="TI115" s="32" t="str">
        <f t="shared" si="4068"/>
        <v/>
      </c>
      <c r="TJ115" s="32" t="str">
        <f t="shared" si="4068"/>
        <v/>
      </c>
      <c r="TK115" s="32" t="str">
        <f t="shared" si="4068"/>
        <v/>
      </c>
      <c r="TL115" s="32" t="str">
        <f t="shared" si="4068"/>
        <v/>
      </c>
      <c r="TM115" s="32" t="str">
        <f t="shared" si="4068"/>
        <v/>
      </c>
      <c r="TN115" s="32" t="str">
        <f t="shared" si="4068"/>
        <v/>
      </c>
      <c r="TO115" s="32" t="str">
        <f t="shared" si="4068"/>
        <v/>
      </c>
      <c r="TP115" s="32" t="str">
        <f t="shared" si="4068"/>
        <v/>
      </c>
      <c r="TQ115" s="32" t="str">
        <f t="shared" si="4068"/>
        <v/>
      </c>
      <c r="TR115" s="34" t="str">
        <f t="shared" si="4068"/>
        <v/>
      </c>
      <c r="TS115" s="33" t="str">
        <f t="shared" si="4068"/>
        <v/>
      </c>
      <c r="TT115" s="32" t="str">
        <f t="shared" si="4068"/>
        <v/>
      </c>
      <c r="TU115" s="32" t="str">
        <f t="shared" si="4068"/>
        <v/>
      </c>
      <c r="TV115" s="32" t="str">
        <f t="shared" si="4068"/>
        <v/>
      </c>
      <c r="TW115" s="32" t="str">
        <f t="shared" si="4068"/>
        <v/>
      </c>
      <c r="TX115" s="32" t="str">
        <f t="shared" si="4068"/>
        <v/>
      </c>
      <c r="TY115" s="32" t="str">
        <f t="shared" si="4068"/>
        <v/>
      </c>
      <c r="TZ115" s="32" t="str">
        <f t="shared" si="4068"/>
        <v/>
      </c>
      <c r="UA115" s="32" t="str">
        <f t="shared" si="4068"/>
        <v/>
      </c>
      <c r="UB115" s="32" t="str">
        <f t="shared" si="4068"/>
        <v/>
      </c>
      <c r="UC115" s="32" t="str">
        <f t="shared" si="4068"/>
        <v/>
      </c>
      <c r="UD115" s="34" t="str">
        <f t="shared" si="4068"/>
        <v/>
      </c>
      <c r="UE115" s="33" t="str">
        <f t="shared" si="4068"/>
        <v/>
      </c>
      <c r="UF115" s="32" t="str">
        <f t="shared" si="4068"/>
        <v/>
      </c>
      <c r="UG115" s="32" t="str">
        <f t="shared" si="4068"/>
        <v/>
      </c>
      <c r="UH115" s="32" t="str">
        <f t="shared" si="4068"/>
        <v/>
      </c>
      <c r="UI115" s="32" t="str">
        <f t="shared" ref="UI115:WT115" si="4078">IF(AND($G115&lt;&gt;"",$I115&lt;&gt;""),IF(AND($G115&lt;=UI$11,$I115&gt;=UI$11),2,0),"")</f>
        <v/>
      </c>
      <c r="UJ115" s="32" t="str">
        <f t="shared" si="4078"/>
        <v/>
      </c>
      <c r="UK115" s="32" t="str">
        <f t="shared" si="4078"/>
        <v/>
      </c>
      <c r="UL115" s="32" t="str">
        <f t="shared" si="4078"/>
        <v/>
      </c>
      <c r="UM115" s="32" t="str">
        <f t="shared" si="4078"/>
        <v/>
      </c>
      <c r="UN115" s="32" t="str">
        <f t="shared" si="4078"/>
        <v/>
      </c>
      <c r="UO115" s="32" t="str">
        <f t="shared" si="4078"/>
        <v/>
      </c>
      <c r="UP115" s="34" t="str">
        <f t="shared" si="4078"/>
        <v/>
      </c>
      <c r="UQ115" s="33" t="str">
        <f t="shared" si="4078"/>
        <v/>
      </c>
      <c r="UR115" s="32" t="str">
        <f t="shared" si="4078"/>
        <v/>
      </c>
      <c r="US115" s="32" t="str">
        <f t="shared" si="4078"/>
        <v/>
      </c>
      <c r="UT115" s="32" t="str">
        <f t="shared" si="4078"/>
        <v/>
      </c>
      <c r="UU115" s="32" t="str">
        <f t="shared" si="4078"/>
        <v/>
      </c>
      <c r="UV115" s="32" t="str">
        <f t="shared" si="4078"/>
        <v/>
      </c>
      <c r="UW115" s="32" t="str">
        <f t="shared" si="4078"/>
        <v/>
      </c>
      <c r="UX115" s="32" t="str">
        <f t="shared" si="4078"/>
        <v/>
      </c>
      <c r="UY115" s="32" t="str">
        <f t="shared" si="4078"/>
        <v/>
      </c>
      <c r="UZ115" s="32" t="str">
        <f t="shared" si="4078"/>
        <v/>
      </c>
      <c r="VA115" s="32" t="str">
        <f t="shared" si="4078"/>
        <v/>
      </c>
      <c r="VB115" s="34" t="str">
        <f t="shared" si="4078"/>
        <v/>
      </c>
      <c r="VC115" s="33" t="str">
        <f t="shared" si="4078"/>
        <v/>
      </c>
      <c r="VD115" s="32" t="str">
        <f t="shared" si="4078"/>
        <v/>
      </c>
      <c r="VE115" s="32" t="str">
        <f t="shared" si="4078"/>
        <v/>
      </c>
      <c r="VF115" s="32" t="str">
        <f t="shared" si="4078"/>
        <v/>
      </c>
      <c r="VG115" s="32" t="str">
        <f t="shared" si="4078"/>
        <v/>
      </c>
      <c r="VH115" s="32" t="str">
        <f t="shared" si="4078"/>
        <v/>
      </c>
      <c r="VI115" s="32" t="str">
        <f t="shared" si="4078"/>
        <v/>
      </c>
      <c r="VJ115" s="32" t="str">
        <f t="shared" si="4078"/>
        <v/>
      </c>
      <c r="VK115" s="32" t="str">
        <f t="shared" si="4078"/>
        <v/>
      </c>
      <c r="VL115" s="32" t="str">
        <f t="shared" si="4078"/>
        <v/>
      </c>
      <c r="VM115" s="32" t="str">
        <f t="shared" si="4078"/>
        <v/>
      </c>
      <c r="VN115" s="34" t="str">
        <f t="shared" si="4078"/>
        <v/>
      </c>
      <c r="VO115" s="33" t="str">
        <f t="shared" si="4078"/>
        <v/>
      </c>
      <c r="VP115" s="32" t="str">
        <f t="shared" si="4078"/>
        <v/>
      </c>
      <c r="VQ115" s="32" t="str">
        <f t="shared" si="4078"/>
        <v/>
      </c>
      <c r="VR115" s="32" t="str">
        <f t="shared" si="4078"/>
        <v/>
      </c>
      <c r="VS115" s="32" t="str">
        <f t="shared" si="4078"/>
        <v/>
      </c>
      <c r="VT115" s="32" t="str">
        <f t="shared" si="4078"/>
        <v/>
      </c>
      <c r="VU115" s="32" t="str">
        <f t="shared" si="4078"/>
        <v/>
      </c>
      <c r="VV115" s="32" t="str">
        <f t="shared" si="4078"/>
        <v/>
      </c>
      <c r="VW115" s="32" t="str">
        <f t="shared" si="4078"/>
        <v/>
      </c>
      <c r="VX115" s="32" t="str">
        <f t="shared" si="4078"/>
        <v/>
      </c>
      <c r="VY115" s="32" t="str">
        <f t="shared" si="4078"/>
        <v/>
      </c>
      <c r="VZ115" s="34" t="str">
        <f t="shared" si="4078"/>
        <v/>
      </c>
      <c r="WA115" s="33" t="str">
        <f t="shared" si="4078"/>
        <v/>
      </c>
      <c r="WB115" s="32" t="str">
        <f t="shared" si="4078"/>
        <v/>
      </c>
      <c r="WC115" s="32" t="str">
        <f t="shared" si="4078"/>
        <v/>
      </c>
      <c r="WD115" s="32" t="str">
        <f t="shared" si="4078"/>
        <v/>
      </c>
      <c r="WE115" s="32" t="str">
        <f t="shared" si="4078"/>
        <v/>
      </c>
      <c r="WF115" s="32" t="str">
        <f t="shared" si="4078"/>
        <v/>
      </c>
      <c r="WG115" s="32" t="str">
        <f t="shared" si="4078"/>
        <v/>
      </c>
      <c r="WH115" s="32" t="str">
        <f t="shared" si="4078"/>
        <v/>
      </c>
      <c r="WI115" s="32" t="str">
        <f t="shared" si="4078"/>
        <v/>
      </c>
      <c r="WJ115" s="32" t="str">
        <f t="shared" si="4078"/>
        <v/>
      </c>
      <c r="WK115" s="32" t="str">
        <f t="shared" si="4078"/>
        <v/>
      </c>
      <c r="WL115" s="34" t="str">
        <f t="shared" si="4078"/>
        <v/>
      </c>
      <c r="WM115" s="33" t="str">
        <f t="shared" si="4078"/>
        <v/>
      </c>
      <c r="WN115" s="32" t="str">
        <f t="shared" si="4078"/>
        <v/>
      </c>
      <c r="WO115" s="32" t="str">
        <f t="shared" si="4078"/>
        <v/>
      </c>
      <c r="WP115" s="32" t="str">
        <f t="shared" si="4078"/>
        <v/>
      </c>
      <c r="WQ115" s="32" t="str">
        <f t="shared" si="4078"/>
        <v/>
      </c>
      <c r="WR115" s="32" t="str">
        <f t="shared" si="4078"/>
        <v/>
      </c>
      <c r="WS115" s="32" t="str">
        <f t="shared" si="4078"/>
        <v/>
      </c>
      <c r="WT115" s="32" t="str">
        <f t="shared" si="4078"/>
        <v/>
      </c>
      <c r="WU115" s="32" t="str">
        <f t="shared" ref="WU115:ZF115" si="4079">IF(AND($G115&lt;&gt;"",$I115&lt;&gt;""),IF(AND($G115&lt;=WU$11,$I115&gt;=WU$11),2,0),"")</f>
        <v/>
      </c>
      <c r="WV115" s="32" t="str">
        <f t="shared" si="4079"/>
        <v/>
      </c>
      <c r="WW115" s="32" t="str">
        <f t="shared" si="4079"/>
        <v/>
      </c>
      <c r="WX115" s="34" t="str">
        <f t="shared" si="4079"/>
        <v/>
      </c>
      <c r="WY115" s="33" t="str">
        <f t="shared" si="4079"/>
        <v/>
      </c>
      <c r="WZ115" s="32" t="str">
        <f t="shared" si="4079"/>
        <v/>
      </c>
      <c r="XA115" s="32" t="str">
        <f t="shared" si="4079"/>
        <v/>
      </c>
      <c r="XB115" s="32" t="str">
        <f t="shared" si="4079"/>
        <v/>
      </c>
      <c r="XC115" s="32" t="str">
        <f t="shared" si="4079"/>
        <v/>
      </c>
      <c r="XD115" s="32" t="str">
        <f t="shared" si="4079"/>
        <v/>
      </c>
      <c r="XE115" s="32" t="str">
        <f t="shared" si="4079"/>
        <v/>
      </c>
      <c r="XF115" s="32" t="str">
        <f t="shared" si="4079"/>
        <v/>
      </c>
      <c r="XG115" s="32" t="str">
        <f t="shared" si="4079"/>
        <v/>
      </c>
      <c r="XH115" s="32" t="str">
        <f t="shared" si="4079"/>
        <v/>
      </c>
      <c r="XI115" s="32" t="str">
        <f t="shared" si="4079"/>
        <v/>
      </c>
      <c r="XJ115" s="34" t="str">
        <f t="shared" si="4079"/>
        <v/>
      </c>
      <c r="XK115" s="33" t="str">
        <f t="shared" si="4079"/>
        <v/>
      </c>
      <c r="XL115" s="32" t="str">
        <f t="shared" si="4079"/>
        <v/>
      </c>
      <c r="XM115" s="32" t="str">
        <f t="shared" si="4079"/>
        <v/>
      </c>
      <c r="XN115" s="32" t="str">
        <f t="shared" si="4079"/>
        <v/>
      </c>
      <c r="XO115" s="32" t="str">
        <f t="shared" si="4079"/>
        <v/>
      </c>
      <c r="XP115" s="32" t="str">
        <f t="shared" si="4079"/>
        <v/>
      </c>
      <c r="XQ115" s="32" t="str">
        <f t="shared" si="4079"/>
        <v/>
      </c>
      <c r="XR115" s="32" t="str">
        <f t="shared" si="4079"/>
        <v/>
      </c>
      <c r="XS115" s="32" t="str">
        <f t="shared" si="4079"/>
        <v/>
      </c>
      <c r="XT115" s="32" t="str">
        <f t="shared" si="4079"/>
        <v/>
      </c>
      <c r="XU115" s="32" t="str">
        <f t="shared" si="4079"/>
        <v/>
      </c>
      <c r="XV115" s="34" t="str">
        <f t="shared" si="4079"/>
        <v/>
      </c>
      <c r="XW115" s="33" t="str">
        <f t="shared" si="4079"/>
        <v/>
      </c>
      <c r="XX115" s="32" t="str">
        <f t="shared" si="4079"/>
        <v/>
      </c>
      <c r="XY115" s="32" t="str">
        <f t="shared" si="4079"/>
        <v/>
      </c>
      <c r="XZ115" s="32" t="str">
        <f t="shared" si="4079"/>
        <v/>
      </c>
      <c r="YA115" s="32" t="str">
        <f t="shared" si="4079"/>
        <v/>
      </c>
      <c r="YB115" s="32" t="str">
        <f t="shared" si="4079"/>
        <v/>
      </c>
      <c r="YC115" s="32" t="str">
        <f t="shared" si="4079"/>
        <v/>
      </c>
      <c r="YD115" s="32" t="str">
        <f t="shared" si="4079"/>
        <v/>
      </c>
      <c r="YE115" s="32" t="str">
        <f t="shared" si="4079"/>
        <v/>
      </c>
      <c r="YF115" s="32" t="str">
        <f t="shared" si="4079"/>
        <v/>
      </c>
      <c r="YG115" s="32" t="str">
        <f t="shared" si="4079"/>
        <v/>
      </c>
      <c r="YH115" s="34" t="str">
        <f t="shared" si="4079"/>
        <v/>
      </c>
      <c r="YI115" s="33" t="str">
        <f t="shared" si="4079"/>
        <v/>
      </c>
      <c r="YJ115" s="32" t="str">
        <f t="shared" si="4079"/>
        <v/>
      </c>
      <c r="YK115" s="32" t="str">
        <f t="shared" si="4079"/>
        <v/>
      </c>
      <c r="YL115" s="32" t="str">
        <f t="shared" si="4079"/>
        <v/>
      </c>
      <c r="YM115" s="32" t="str">
        <f t="shared" si="4079"/>
        <v/>
      </c>
      <c r="YN115" s="32" t="str">
        <f t="shared" si="4079"/>
        <v/>
      </c>
      <c r="YO115" s="32" t="str">
        <f t="shared" si="4079"/>
        <v/>
      </c>
      <c r="YP115" s="32" t="str">
        <f t="shared" si="4079"/>
        <v/>
      </c>
      <c r="YQ115" s="32" t="str">
        <f t="shared" si="4079"/>
        <v/>
      </c>
      <c r="YR115" s="32" t="str">
        <f t="shared" si="4079"/>
        <v/>
      </c>
      <c r="YS115" s="32" t="str">
        <f t="shared" si="4079"/>
        <v/>
      </c>
      <c r="YT115" s="34" t="str">
        <f t="shared" si="4079"/>
        <v/>
      </c>
      <c r="YU115" s="33" t="str">
        <f t="shared" si="4079"/>
        <v/>
      </c>
      <c r="YV115" s="32" t="str">
        <f t="shared" si="4079"/>
        <v/>
      </c>
      <c r="YW115" s="32" t="str">
        <f t="shared" si="4079"/>
        <v/>
      </c>
      <c r="YX115" s="32" t="str">
        <f t="shared" si="4079"/>
        <v/>
      </c>
      <c r="YY115" s="32" t="str">
        <f t="shared" si="4079"/>
        <v/>
      </c>
      <c r="YZ115" s="32" t="str">
        <f t="shared" si="4079"/>
        <v/>
      </c>
      <c r="ZA115" s="32" t="str">
        <f t="shared" si="4079"/>
        <v/>
      </c>
      <c r="ZB115" s="32" t="str">
        <f t="shared" si="4079"/>
        <v/>
      </c>
      <c r="ZC115" s="32" t="str">
        <f t="shared" si="4079"/>
        <v/>
      </c>
      <c r="ZD115" s="32" t="str">
        <f t="shared" si="4079"/>
        <v/>
      </c>
      <c r="ZE115" s="32" t="str">
        <f t="shared" si="4079"/>
        <v/>
      </c>
      <c r="ZF115" s="34" t="str">
        <f t="shared" si="4079"/>
        <v/>
      </c>
      <c r="ZG115" s="33" t="str">
        <f t="shared" ref="ZG115:ABR115" si="4080">IF(AND($G115&lt;&gt;"",$I115&lt;&gt;""),IF(AND($G115&lt;=ZG$11,$I115&gt;=ZG$11),2,0),"")</f>
        <v/>
      </c>
      <c r="ZH115" s="32" t="str">
        <f t="shared" si="4080"/>
        <v/>
      </c>
      <c r="ZI115" s="32" t="str">
        <f t="shared" si="4080"/>
        <v/>
      </c>
      <c r="ZJ115" s="32" t="str">
        <f t="shared" si="4080"/>
        <v/>
      </c>
      <c r="ZK115" s="32" t="str">
        <f t="shared" si="4080"/>
        <v/>
      </c>
      <c r="ZL115" s="32" t="str">
        <f t="shared" si="4080"/>
        <v/>
      </c>
      <c r="ZM115" s="32" t="str">
        <f t="shared" si="4080"/>
        <v/>
      </c>
      <c r="ZN115" s="32" t="str">
        <f t="shared" si="4080"/>
        <v/>
      </c>
      <c r="ZO115" s="32" t="str">
        <f t="shared" si="4080"/>
        <v/>
      </c>
      <c r="ZP115" s="32" t="str">
        <f t="shared" si="4080"/>
        <v/>
      </c>
      <c r="ZQ115" s="32" t="str">
        <f t="shared" si="4080"/>
        <v/>
      </c>
      <c r="ZR115" s="34" t="str">
        <f t="shared" si="4080"/>
        <v/>
      </c>
      <c r="ZS115" s="33" t="str">
        <f t="shared" si="4080"/>
        <v/>
      </c>
      <c r="ZT115" s="32" t="str">
        <f t="shared" si="4080"/>
        <v/>
      </c>
      <c r="ZU115" s="32" t="str">
        <f t="shared" si="4080"/>
        <v/>
      </c>
      <c r="ZV115" s="32" t="str">
        <f t="shared" si="4080"/>
        <v/>
      </c>
      <c r="ZW115" s="32" t="str">
        <f t="shared" si="4080"/>
        <v/>
      </c>
      <c r="ZX115" s="32" t="str">
        <f t="shared" si="4080"/>
        <v/>
      </c>
      <c r="ZY115" s="32" t="str">
        <f t="shared" si="4080"/>
        <v/>
      </c>
      <c r="ZZ115" s="32" t="str">
        <f t="shared" si="4080"/>
        <v/>
      </c>
      <c r="AAA115" s="32" t="str">
        <f t="shared" si="4080"/>
        <v/>
      </c>
      <c r="AAB115" s="32" t="str">
        <f t="shared" si="4080"/>
        <v/>
      </c>
      <c r="AAC115" s="32" t="str">
        <f t="shared" si="4080"/>
        <v/>
      </c>
      <c r="AAD115" s="34" t="str">
        <f t="shared" si="4080"/>
        <v/>
      </c>
      <c r="AAE115" s="33" t="str">
        <f t="shared" si="4080"/>
        <v/>
      </c>
      <c r="AAF115" s="32" t="str">
        <f t="shared" si="4080"/>
        <v/>
      </c>
      <c r="AAG115" s="32" t="str">
        <f t="shared" si="4080"/>
        <v/>
      </c>
      <c r="AAH115" s="32" t="str">
        <f t="shared" si="4080"/>
        <v/>
      </c>
      <c r="AAI115" s="32" t="str">
        <f t="shared" si="4080"/>
        <v/>
      </c>
      <c r="AAJ115" s="32" t="str">
        <f t="shared" si="4080"/>
        <v/>
      </c>
      <c r="AAK115" s="32" t="str">
        <f t="shared" si="4080"/>
        <v/>
      </c>
      <c r="AAL115" s="32" t="str">
        <f t="shared" si="4080"/>
        <v/>
      </c>
      <c r="AAM115" s="32" t="str">
        <f t="shared" si="4080"/>
        <v/>
      </c>
      <c r="AAN115" s="32" t="str">
        <f t="shared" si="4080"/>
        <v/>
      </c>
      <c r="AAO115" s="32" t="str">
        <f t="shared" si="4080"/>
        <v/>
      </c>
      <c r="AAP115" s="34" t="str">
        <f t="shared" si="4080"/>
        <v/>
      </c>
      <c r="AAQ115" s="33" t="str">
        <f t="shared" si="4080"/>
        <v/>
      </c>
      <c r="AAR115" s="32" t="str">
        <f t="shared" si="4080"/>
        <v/>
      </c>
      <c r="AAS115" s="32" t="str">
        <f t="shared" si="4080"/>
        <v/>
      </c>
      <c r="AAT115" s="32" t="str">
        <f t="shared" si="4080"/>
        <v/>
      </c>
      <c r="AAU115" s="32" t="str">
        <f t="shared" si="4080"/>
        <v/>
      </c>
      <c r="AAV115" s="32" t="str">
        <f t="shared" si="4080"/>
        <v/>
      </c>
      <c r="AAW115" s="32" t="str">
        <f t="shared" si="4080"/>
        <v/>
      </c>
      <c r="AAX115" s="32" t="str">
        <f t="shared" si="4080"/>
        <v/>
      </c>
      <c r="AAY115" s="32" t="str">
        <f t="shared" si="4080"/>
        <v/>
      </c>
      <c r="AAZ115" s="32" t="str">
        <f t="shared" si="4080"/>
        <v/>
      </c>
      <c r="ABA115" s="32" t="str">
        <f t="shared" si="4080"/>
        <v/>
      </c>
      <c r="ABB115" s="34" t="str">
        <f t="shared" si="4080"/>
        <v/>
      </c>
      <c r="ABC115" s="33" t="str">
        <f t="shared" si="4080"/>
        <v/>
      </c>
      <c r="ABD115" s="32" t="str">
        <f t="shared" si="4080"/>
        <v/>
      </c>
      <c r="ABE115" s="32" t="str">
        <f t="shared" si="4080"/>
        <v/>
      </c>
      <c r="ABF115" s="32" t="str">
        <f t="shared" si="4080"/>
        <v/>
      </c>
      <c r="ABG115" s="32" t="str">
        <f t="shared" si="4080"/>
        <v/>
      </c>
      <c r="ABH115" s="32" t="str">
        <f t="shared" si="4080"/>
        <v/>
      </c>
      <c r="ABI115" s="32" t="str">
        <f t="shared" si="4080"/>
        <v/>
      </c>
      <c r="ABJ115" s="32" t="str">
        <f t="shared" si="4080"/>
        <v/>
      </c>
      <c r="ABK115" s="32" t="str">
        <f t="shared" si="4080"/>
        <v/>
      </c>
      <c r="ABL115" s="32" t="str">
        <f t="shared" si="4080"/>
        <v/>
      </c>
      <c r="ABM115" s="32" t="str">
        <f t="shared" si="4080"/>
        <v/>
      </c>
      <c r="ABN115" s="34" t="str">
        <f t="shared" si="4080"/>
        <v/>
      </c>
      <c r="ABO115" s="33" t="str">
        <f t="shared" si="4080"/>
        <v/>
      </c>
      <c r="ABP115" s="32" t="str">
        <f t="shared" si="4080"/>
        <v/>
      </c>
      <c r="ABQ115" s="32" t="str">
        <f t="shared" si="4080"/>
        <v/>
      </c>
      <c r="ABR115" s="32" t="str">
        <f t="shared" si="4080"/>
        <v/>
      </c>
      <c r="ABS115" s="32" t="str">
        <f t="shared" ref="ABS115:ABT115" si="4081">IF(AND($G115&lt;&gt;"",$I115&lt;&gt;""),IF(AND($G115&lt;=ABS$11,$I115&gt;=ABS$11),2,0),"")</f>
        <v/>
      </c>
      <c r="ABT115" s="32" t="str">
        <f t="shared" si="4081"/>
        <v/>
      </c>
      <c r="ABU115" s="32" t="str">
        <f t="shared" si="4072"/>
        <v/>
      </c>
      <c r="ABV115" s="32" t="str">
        <f t="shared" si="4072"/>
        <v/>
      </c>
      <c r="ABW115" s="32" t="str">
        <f t="shared" si="4072"/>
        <v/>
      </c>
      <c r="ABX115" s="32" t="str">
        <f t="shared" si="4072"/>
        <v/>
      </c>
      <c r="ABY115" s="32" t="str">
        <f t="shared" si="4072"/>
        <v/>
      </c>
      <c r="ABZ115" s="34" t="str">
        <f t="shared" si="4072"/>
        <v/>
      </c>
      <c r="ACA115" s="33" t="str">
        <f t="shared" si="4072"/>
        <v/>
      </c>
      <c r="ACB115" s="32" t="str">
        <f t="shared" si="4072"/>
        <v/>
      </c>
      <c r="ACC115" s="32" t="str">
        <f t="shared" si="4072"/>
        <v/>
      </c>
      <c r="ACD115" s="32" t="str">
        <f t="shared" si="4072"/>
        <v/>
      </c>
      <c r="ACE115" s="32" t="str">
        <f t="shared" si="4072"/>
        <v/>
      </c>
      <c r="ACF115" s="32" t="str">
        <f t="shared" si="4072"/>
        <v/>
      </c>
      <c r="ACG115" s="32" t="str">
        <f t="shared" si="4072"/>
        <v/>
      </c>
      <c r="ACH115" s="32" t="str">
        <f t="shared" si="4072"/>
        <v/>
      </c>
      <c r="ACI115" s="32" t="str">
        <f t="shared" si="4072"/>
        <v/>
      </c>
      <c r="ACJ115" s="32" t="str">
        <f t="shared" si="4072"/>
        <v/>
      </c>
      <c r="ACK115" s="32" t="str">
        <f t="shared" si="4072"/>
        <v/>
      </c>
      <c r="ACL115" s="34" t="str">
        <f t="shared" si="4072"/>
        <v/>
      </c>
      <c r="ACM115" s="33" t="str">
        <f t="shared" si="4072"/>
        <v/>
      </c>
      <c r="ACN115" s="32" t="str">
        <f t="shared" si="4072"/>
        <v/>
      </c>
      <c r="ACO115" s="32" t="str">
        <f t="shared" si="4072"/>
        <v/>
      </c>
      <c r="ACP115" s="32" t="str">
        <f t="shared" si="4072"/>
        <v/>
      </c>
      <c r="ACQ115" s="32" t="str">
        <f t="shared" si="4072"/>
        <v/>
      </c>
      <c r="ACR115" s="32" t="str">
        <f t="shared" si="4072"/>
        <v/>
      </c>
      <c r="ACS115" s="32" t="str">
        <f t="shared" si="4072"/>
        <v/>
      </c>
      <c r="ACT115" s="32" t="str">
        <f t="shared" si="4072"/>
        <v/>
      </c>
      <c r="ACU115" s="32" t="str">
        <f t="shared" si="4072"/>
        <v/>
      </c>
      <c r="ACV115" s="32" t="str">
        <f t="shared" si="4072"/>
        <v/>
      </c>
      <c r="ACW115" s="32" t="str">
        <f t="shared" si="4072"/>
        <v/>
      </c>
      <c r="ACX115" s="34" t="str">
        <f t="shared" si="4072"/>
        <v/>
      </c>
      <c r="ACY115" s="160"/>
      <c r="ACZ115" s="161"/>
      <c r="ADA115" s="161"/>
      <c r="ADB115" s="162"/>
    </row>
    <row r="116" spans="2:782" ht="11.25" customHeight="1" x14ac:dyDescent="0.2">
      <c r="B116" s="189"/>
      <c r="C116" s="189"/>
      <c r="D116" s="156">
        <v>3</v>
      </c>
      <c r="E116" s="187" t="s">
        <v>82</v>
      </c>
      <c r="F116" s="159" t="s">
        <v>52</v>
      </c>
      <c r="G116" s="91">
        <f>I114</f>
        <v>1.3888888888888888E-2</v>
      </c>
      <c r="H116" s="28" t="s">
        <v>66</v>
      </c>
      <c r="I116" s="92">
        <f>G116+J116</f>
        <v>2.4305555555555552E-2</v>
      </c>
      <c r="J116" s="45">
        <v>1.0416666666666666E-2</v>
      </c>
      <c r="K116" s="22">
        <f>IF(AND($G116&lt;&gt;"",$I116&lt;&gt;""),IF(AND($G116&lt;=K$11,$I116&gt;=K$11),1,0),"")</f>
        <v>0</v>
      </c>
      <c r="L116" s="12">
        <f>IF(AND($G116&lt;&gt;"",$I116&lt;&gt;""),IF(AND($G116&lt;=L$11,$I116&gt;=L$11),1,0),"")</f>
        <v>0</v>
      </c>
      <c r="M116" s="12">
        <f t="shared" ref="M116:AK116" si="4082">IF(AND($G116&lt;&gt;"",$I116&lt;&gt;""),IF(AND($G116&lt;=M$11,$I116&gt;=M$11),1,0),"")</f>
        <v>0</v>
      </c>
      <c r="N116" s="12">
        <f t="shared" si="4082"/>
        <v>0</v>
      </c>
      <c r="O116" s="12">
        <f t="shared" si="4082"/>
        <v>0</v>
      </c>
      <c r="P116" s="12">
        <f t="shared" si="4082"/>
        <v>0</v>
      </c>
      <c r="Q116" s="12">
        <f t="shared" si="4082"/>
        <v>0</v>
      </c>
      <c r="R116" s="12">
        <f t="shared" si="4082"/>
        <v>0</v>
      </c>
      <c r="S116" s="12">
        <f t="shared" si="4082"/>
        <v>0</v>
      </c>
      <c r="T116" s="12">
        <f t="shared" si="4082"/>
        <v>0</v>
      </c>
      <c r="U116" s="12">
        <f t="shared" si="4082"/>
        <v>0</v>
      </c>
      <c r="V116" s="12">
        <f t="shared" si="4082"/>
        <v>0</v>
      </c>
      <c r="W116" s="11">
        <f t="shared" si="4082"/>
        <v>0</v>
      </c>
      <c r="X116" s="12">
        <f t="shared" si="4082"/>
        <v>0</v>
      </c>
      <c r="Y116" s="12">
        <f t="shared" si="4082"/>
        <v>0</v>
      </c>
      <c r="Z116" s="12">
        <f t="shared" si="4082"/>
        <v>0</v>
      </c>
      <c r="AA116" s="12">
        <f t="shared" si="4082"/>
        <v>0</v>
      </c>
      <c r="AB116" s="12">
        <f t="shared" si="4082"/>
        <v>0</v>
      </c>
      <c r="AC116" s="12">
        <f t="shared" si="4082"/>
        <v>0</v>
      </c>
      <c r="AD116" s="12">
        <f t="shared" si="4082"/>
        <v>0</v>
      </c>
      <c r="AE116" s="12">
        <f t="shared" si="4082"/>
        <v>0</v>
      </c>
      <c r="AF116" s="12">
        <f t="shared" si="4082"/>
        <v>0</v>
      </c>
      <c r="AG116" s="12">
        <f t="shared" si="4082"/>
        <v>0</v>
      </c>
      <c r="AH116" s="12">
        <f t="shared" si="4082"/>
        <v>0</v>
      </c>
      <c r="AI116" s="11">
        <f t="shared" si="4082"/>
        <v>0</v>
      </c>
      <c r="AJ116" s="12">
        <f t="shared" si="4082"/>
        <v>0</v>
      </c>
      <c r="AK116" s="12">
        <f t="shared" si="4082"/>
        <v>0</v>
      </c>
      <c r="AL116" s="12">
        <f t="shared" ref="AL116:BF118" si="4083">IF(AND($G116&lt;&gt;"",$I116&lt;&gt;""),IF(AND($G116&lt;=AL$11,$I116&gt;=AL$11),1,0),"")</f>
        <v>0</v>
      </c>
      <c r="AM116" s="12">
        <f t="shared" si="4083"/>
        <v>0</v>
      </c>
      <c r="AN116" s="12">
        <f t="shared" si="4083"/>
        <v>0</v>
      </c>
      <c r="AO116" s="12">
        <f t="shared" si="4083"/>
        <v>0</v>
      </c>
      <c r="AP116" s="12">
        <f t="shared" si="4083"/>
        <v>0</v>
      </c>
      <c r="AQ116" s="12">
        <f t="shared" si="4083"/>
        <v>0</v>
      </c>
      <c r="AR116" s="12">
        <f t="shared" si="4083"/>
        <v>0</v>
      </c>
      <c r="AS116" s="12">
        <f t="shared" si="4083"/>
        <v>0</v>
      </c>
      <c r="AT116" s="13">
        <f t="shared" si="4083"/>
        <v>0</v>
      </c>
      <c r="AU116" s="12">
        <f t="shared" si="4083"/>
        <v>0</v>
      </c>
      <c r="AV116" s="12">
        <f t="shared" si="4083"/>
        <v>0</v>
      </c>
      <c r="AW116" s="12">
        <f t="shared" si="4083"/>
        <v>0</v>
      </c>
      <c r="AX116" s="12">
        <f t="shared" si="4083"/>
        <v>0</v>
      </c>
      <c r="AY116" s="12">
        <f t="shared" si="4083"/>
        <v>0</v>
      </c>
      <c r="AZ116" s="12">
        <f t="shared" si="4083"/>
        <v>0</v>
      </c>
      <c r="BA116" s="12">
        <f t="shared" si="4083"/>
        <v>0</v>
      </c>
      <c r="BB116" s="12">
        <f t="shared" si="4083"/>
        <v>0</v>
      </c>
      <c r="BC116" s="12">
        <f t="shared" si="4083"/>
        <v>0</v>
      </c>
      <c r="BD116" s="12">
        <f t="shared" si="4083"/>
        <v>0</v>
      </c>
      <c r="BE116" s="12">
        <f t="shared" si="4083"/>
        <v>0</v>
      </c>
      <c r="BF116" s="12">
        <f t="shared" si="4083"/>
        <v>0</v>
      </c>
      <c r="BG116" s="11">
        <f>IF(AND($G116&lt;&gt;"",$I116&lt;&gt;""),IF(AND($G116&lt;=BG$11,$I116&gt;=BG$11),1,0),"")</f>
        <v>0</v>
      </c>
      <c r="BH116" s="12">
        <f t="shared" si="4041"/>
        <v>0</v>
      </c>
      <c r="BI116" s="12">
        <f t="shared" si="4041"/>
        <v>0</v>
      </c>
      <c r="BJ116" s="12">
        <f t="shared" si="4041"/>
        <v>0</v>
      </c>
      <c r="BK116" s="12">
        <f t="shared" si="4041"/>
        <v>0</v>
      </c>
      <c r="BL116" s="12">
        <f t="shared" si="4041"/>
        <v>0</v>
      </c>
      <c r="BM116" s="12">
        <f t="shared" si="4041"/>
        <v>0</v>
      </c>
      <c r="BN116" s="12">
        <f t="shared" si="4041"/>
        <v>0</v>
      </c>
      <c r="BO116" s="12">
        <f t="shared" si="4041"/>
        <v>0</v>
      </c>
      <c r="BP116" s="12">
        <f t="shared" si="4041"/>
        <v>0</v>
      </c>
      <c r="BQ116" s="12">
        <f t="shared" si="4041"/>
        <v>0</v>
      </c>
      <c r="BR116" s="13">
        <f t="shared" si="4041"/>
        <v>0</v>
      </c>
      <c r="BS116" s="11">
        <f t="shared" si="4041"/>
        <v>0</v>
      </c>
      <c r="BT116" s="12">
        <f t="shared" si="4041"/>
        <v>0</v>
      </c>
      <c r="BU116" s="12">
        <f t="shared" si="4041"/>
        <v>0</v>
      </c>
      <c r="BV116" s="12">
        <f t="shared" si="4041"/>
        <v>0</v>
      </c>
      <c r="BW116" s="12">
        <f t="shared" si="4041"/>
        <v>0</v>
      </c>
      <c r="BX116" s="12">
        <f t="shared" si="4042"/>
        <v>0</v>
      </c>
      <c r="BY116" s="12">
        <f t="shared" si="4042"/>
        <v>0</v>
      </c>
      <c r="BZ116" s="12">
        <f t="shared" si="4042"/>
        <v>0</v>
      </c>
      <c r="CA116" s="12">
        <f t="shared" si="4042"/>
        <v>0</v>
      </c>
      <c r="CB116" s="12">
        <f t="shared" si="4042"/>
        <v>0</v>
      </c>
      <c r="CC116" s="12">
        <f t="shared" si="4042"/>
        <v>0</v>
      </c>
      <c r="CD116" s="13">
        <f t="shared" si="4042"/>
        <v>0</v>
      </c>
      <c r="CE116" s="11">
        <f t="shared" si="4042"/>
        <v>0</v>
      </c>
      <c r="CF116" s="12">
        <f t="shared" si="4042"/>
        <v>0</v>
      </c>
      <c r="CG116" s="12">
        <f t="shared" si="4042"/>
        <v>0</v>
      </c>
      <c r="CH116" s="12">
        <f t="shared" si="4042"/>
        <v>0</v>
      </c>
      <c r="CI116" s="12">
        <f t="shared" si="4042"/>
        <v>0</v>
      </c>
      <c r="CJ116" s="12">
        <f t="shared" si="4042"/>
        <v>0</v>
      </c>
      <c r="CK116" s="12">
        <f t="shared" si="4042"/>
        <v>0</v>
      </c>
      <c r="CL116" s="12">
        <f t="shared" si="4042"/>
        <v>0</v>
      </c>
      <c r="CM116" s="12">
        <f t="shared" si="4042"/>
        <v>0</v>
      </c>
      <c r="CN116" s="12">
        <f t="shared" si="4043"/>
        <v>0</v>
      </c>
      <c r="CO116" s="12">
        <f t="shared" si="4043"/>
        <v>0</v>
      </c>
      <c r="CP116" s="13">
        <f t="shared" si="4043"/>
        <v>0</v>
      </c>
      <c r="CQ116" s="11">
        <f t="shared" si="4043"/>
        <v>0</v>
      </c>
      <c r="CR116" s="12">
        <f t="shared" si="4043"/>
        <v>0</v>
      </c>
      <c r="CS116" s="12">
        <f t="shared" si="4043"/>
        <v>0</v>
      </c>
      <c r="CT116" s="12">
        <f t="shared" si="4043"/>
        <v>0</v>
      </c>
      <c r="CU116" s="12">
        <f t="shared" si="4043"/>
        <v>0</v>
      </c>
      <c r="CV116" s="12">
        <f t="shared" si="4043"/>
        <v>0</v>
      </c>
      <c r="CW116" s="12">
        <f t="shared" si="4043"/>
        <v>0</v>
      </c>
      <c r="CX116" s="12">
        <f t="shared" si="4043"/>
        <v>0</v>
      </c>
      <c r="CY116" s="12">
        <f t="shared" si="4043"/>
        <v>0</v>
      </c>
      <c r="CZ116" s="12">
        <f t="shared" si="4043"/>
        <v>0</v>
      </c>
      <c r="DA116" s="12">
        <f t="shared" si="4043"/>
        <v>0</v>
      </c>
      <c r="DB116" s="13">
        <f t="shared" si="4043"/>
        <v>0</v>
      </c>
      <c r="DC116" s="11">
        <f t="shared" si="4043"/>
        <v>0</v>
      </c>
      <c r="DD116" s="12">
        <f t="shared" si="4044"/>
        <v>0</v>
      </c>
      <c r="DE116" s="12">
        <f t="shared" si="4044"/>
        <v>0</v>
      </c>
      <c r="DF116" s="12">
        <f t="shared" si="4044"/>
        <v>0</v>
      </c>
      <c r="DG116" s="12">
        <f t="shared" si="4044"/>
        <v>0</v>
      </c>
      <c r="DH116" s="12">
        <f t="shared" si="4044"/>
        <v>0</v>
      </c>
      <c r="DI116" s="12">
        <f t="shared" si="4044"/>
        <v>0</v>
      </c>
      <c r="DJ116" s="12">
        <f t="shared" si="4044"/>
        <v>0</v>
      </c>
      <c r="DK116" s="12">
        <f t="shared" si="4044"/>
        <v>0</v>
      </c>
      <c r="DL116" s="12">
        <f t="shared" si="4044"/>
        <v>0</v>
      </c>
      <c r="DM116" s="12">
        <f t="shared" si="4044"/>
        <v>0</v>
      </c>
      <c r="DN116" s="13">
        <f t="shared" si="4044"/>
        <v>0</v>
      </c>
      <c r="DO116" s="11">
        <f t="shared" si="4044"/>
        <v>0</v>
      </c>
      <c r="DP116" s="12">
        <f t="shared" si="4044"/>
        <v>0</v>
      </c>
      <c r="DQ116" s="12">
        <f t="shared" si="4044"/>
        <v>0</v>
      </c>
      <c r="DR116" s="12">
        <f t="shared" si="4044"/>
        <v>0</v>
      </c>
      <c r="DS116" s="12">
        <f t="shared" si="4044"/>
        <v>0</v>
      </c>
      <c r="DT116" s="12">
        <f t="shared" si="4045"/>
        <v>0</v>
      </c>
      <c r="DU116" s="12">
        <f t="shared" si="4045"/>
        <v>0</v>
      </c>
      <c r="DV116" s="12">
        <f t="shared" si="4045"/>
        <v>0</v>
      </c>
      <c r="DW116" s="12">
        <f t="shared" si="4045"/>
        <v>0</v>
      </c>
      <c r="DX116" s="12">
        <f t="shared" si="4045"/>
        <v>0</v>
      </c>
      <c r="DY116" s="12">
        <f t="shared" si="4045"/>
        <v>0</v>
      </c>
      <c r="DZ116" s="13">
        <f t="shared" si="4045"/>
        <v>0</v>
      </c>
      <c r="EA116" s="11">
        <f t="shared" si="4045"/>
        <v>0</v>
      </c>
      <c r="EB116" s="12">
        <f t="shared" si="4045"/>
        <v>0</v>
      </c>
      <c r="EC116" s="12">
        <f t="shared" si="4045"/>
        <v>0</v>
      </c>
      <c r="ED116" s="12">
        <f t="shared" si="4045"/>
        <v>0</v>
      </c>
      <c r="EE116" s="12">
        <f t="shared" si="4045"/>
        <v>0</v>
      </c>
      <c r="EF116" s="12">
        <f t="shared" si="4045"/>
        <v>0</v>
      </c>
      <c r="EG116" s="12">
        <f t="shared" si="4045"/>
        <v>0</v>
      </c>
      <c r="EH116" s="12">
        <f t="shared" si="4045"/>
        <v>0</v>
      </c>
      <c r="EI116" s="12">
        <f t="shared" si="4045"/>
        <v>0</v>
      </c>
      <c r="EJ116" s="12">
        <f t="shared" si="4046"/>
        <v>0</v>
      </c>
      <c r="EK116" s="12">
        <f t="shared" si="4046"/>
        <v>0</v>
      </c>
      <c r="EL116" s="13">
        <f t="shared" si="4046"/>
        <v>0</v>
      </c>
      <c r="EM116" s="11">
        <f t="shared" si="4046"/>
        <v>0</v>
      </c>
      <c r="EN116" s="12">
        <f t="shared" si="4046"/>
        <v>0</v>
      </c>
      <c r="EO116" s="12">
        <f t="shared" si="4046"/>
        <v>0</v>
      </c>
      <c r="EP116" s="12">
        <f t="shared" si="4046"/>
        <v>0</v>
      </c>
      <c r="EQ116" s="12">
        <f t="shared" si="4046"/>
        <v>0</v>
      </c>
      <c r="ER116" s="12">
        <f t="shared" si="4046"/>
        <v>0</v>
      </c>
      <c r="ES116" s="12">
        <f t="shared" si="4046"/>
        <v>0</v>
      </c>
      <c r="ET116" s="12">
        <f t="shared" si="4046"/>
        <v>0</v>
      </c>
      <c r="EU116" s="12">
        <f t="shared" si="4046"/>
        <v>0</v>
      </c>
      <c r="EV116" s="12">
        <f t="shared" si="4046"/>
        <v>0</v>
      </c>
      <c r="EW116" s="12">
        <f t="shared" si="4046"/>
        <v>0</v>
      </c>
      <c r="EX116" s="13">
        <f t="shared" si="4046"/>
        <v>0</v>
      </c>
      <c r="EY116" s="11">
        <f t="shared" si="4046"/>
        <v>0</v>
      </c>
      <c r="EZ116" s="12">
        <f t="shared" si="4047"/>
        <v>0</v>
      </c>
      <c r="FA116" s="12">
        <f t="shared" si="4047"/>
        <v>0</v>
      </c>
      <c r="FB116" s="12">
        <f t="shared" si="4047"/>
        <v>0</v>
      </c>
      <c r="FC116" s="12">
        <f t="shared" si="4047"/>
        <v>0</v>
      </c>
      <c r="FD116" s="12">
        <f t="shared" si="4047"/>
        <v>0</v>
      </c>
      <c r="FE116" s="12">
        <f t="shared" si="4047"/>
        <v>0</v>
      </c>
      <c r="FF116" s="12">
        <f t="shared" si="4047"/>
        <v>0</v>
      </c>
      <c r="FG116" s="12">
        <f t="shared" si="4047"/>
        <v>0</v>
      </c>
      <c r="FH116" s="12">
        <f t="shared" si="4047"/>
        <v>0</v>
      </c>
      <c r="FI116" s="12">
        <f t="shared" si="4047"/>
        <v>0</v>
      </c>
      <c r="FJ116" s="13">
        <f t="shared" si="4047"/>
        <v>0</v>
      </c>
      <c r="FK116" s="11">
        <f t="shared" si="4047"/>
        <v>0</v>
      </c>
      <c r="FL116" s="12">
        <f t="shared" si="4047"/>
        <v>0</v>
      </c>
      <c r="FM116" s="12">
        <f t="shared" si="4047"/>
        <v>0</v>
      </c>
      <c r="FN116" s="12">
        <f t="shared" si="4047"/>
        <v>0</v>
      </c>
      <c r="FO116" s="12">
        <f t="shared" si="4047"/>
        <v>0</v>
      </c>
      <c r="FP116" s="12">
        <f t="shared" si="4048"/>
        <v>0</v>
      </c>
      <c r="FQ116" s="12">
        <f t="shared" si="4048"/>
        <v>0</v>
      </c>
      <c r="FR116" s="12">
        <f t="shared" si="4048"/>
        <v>0</v>
      </c>
      <c r="FS116" s="12">
        <f t="shared" si="4048"/>
        <v>0</v>
      </c>
      <c r="FT116" s="12">
        <f t="shared" si="4048"/>
        <v>0</v>
      </c>
      <c r="FU116" s="12">
        <f t="shared" si="4048"/>
        <v>0</v>
      </c>
      <c r="FV116" s="13">
        <f t="shared" si="4048"/>
        <v>0</v>
      </c>
      <c r="FW116" s="11">
        <f t="shared" si="4048"/>
        <v>0</v>
      </c>
      <c r="FX116" s="12">
        <f t="shared" si="4048"/>
        <v>0</v>
      </c>
      <c r="FY116" s="12">
        <f t="shared" si="4048"/>
        <v>0</v>
      </c>
      <c r="FZ116" s="12">
        <f t="shared" si="4048"/>
        <v>0</v>
      </c>
      <c r="GA116" s="12">
        <f t="shared" si="4048"/>
        <v>0</v>
      </c>
      <c r="GB116" s="12">
        <f t="shared" si="4048"/>
        <v>0</v>
      </c>
      <c r="GC116" s="12">
        <f t="shared" si="4048"/>
        <v>0</v>
      </c>
      <c r="GD116" s="12">
        <f t="shared" si="4048"/>
        <v>0</v>
      </c>
      <c r="GE116" s="12">
        <f t="shared" si="4048"/>
        <v>0</v>
      </c>
      <c r="GF116" s="12">
        <f t="shared" ref="GF116:IQ118" si="4084">IF(AND($G116&lt;&gt;"",$I116&lt;&gt;""),IF(AND($G116&lt;=GF$11,$I116&gt;=GF$11),1,0),"")</f>
        <v>0</v>
      </c>
      <c r="GG116" s="12">
        <f t="shared" si="4084"/>
        <v>0</v>
      </c>
      <c r="GH116" s="13">
        <f t="shared" si="4084"/>
        <v>0</v>
      </c>
      <c r="GI116" s="11">
        <f t="shared" si="4084"/>
        <v>0</v>
      </c>
      <c r="GJ116" s="12">
        <f t="shared" si="4084"/>
        <v>0</v>
      </c>
      <c r="GK116" s="12">
        <f t="shared" si="4084"/>
        <v>0</v>
      </c>
      <c r="GL116" s="12">
        <f t="shared" si="4084"/>
        <v>0</v>
      </c>
      <c r="GM116" s="12">
        <f t="shared" si="4084"/>
        <v>0</v>
      </c>
      <c r="GN116" s="12">
        <f t="shared" si="4084"/>
        <v>0</v>
      </c>
      <c r="GO116" s="12">
        <f t="shared" si="4084"/>
        <v>0</v>
      </c>
      <c r="GP116" s="12">
        <f t="shared" si="4084"/>
        <v>0</v>
      </c>
      <c r="GQ116" s="12">
        <f t="shared" si="4084"/>
        <v>0</v>
      </c>
      <c r="GR116" s="12">
        <f t="shared" si="4084"/>
        <v>0</v>
      </c>
      <c r="GS116" s="12">
        <f t="shared" si="4084"/>
        <v>0</v>
      </c>
      <c r="GT116" s="13">
        <f>IF(AND($G116&lt;&gt;"",$I116&lt;&gt;""),IF(AND($G116&lt;=GT$11,$I116&gt;=GT$11),1,0),"")</f>
        <v>0</v>
      </c>
      <c r="GU116" s="11">
        <f t="shared" si="4084"/>
        <v>0</v>
      </c>
      <c r="GV116" s="12">
        <f t="shared" si="4084"/>
        <v>0</v>
      </c>
      <c r="GW116" s="12">
        <f t="shared" si="4084"/>
        <v>0</v>
      </c>
      <c r="GX116" s="12">
        <f t="shared" si="4084"/>
        <v>0</v>
      </c>
      <c r="GY116" s="12">
        <f t="shared" si="4084"/>
        <v>0</v>
      </c>
      <c r="GZ116" s="12">
        <f t="shared" si="4084"/>
        <v>0</v>
      </c>
      <c r="HA116" s="12">
        <f t="shared" si="4084"/>
        <v>0</v>
      </c>
      <c r="HB116" s="12">
        <f t="shared" si="4084"/>
        <v>0</v>
      </c>
      <c r="HC116" s="12">
        <f t="shared" si="4084"/>
        <v>0</v>
      </c>
      <c r="HD116" s="12">
        <f t="shared" si="4084"/>
        <v>0</v>
      </c>
      <c r="HE116" s="12">
        <f t="shared" si="4084"/>
        <v>0</v>
      </c>
      <c r="HF116" s="13">
        <f>IF(AND($G116&lt;&gt;"",$I116&lt;&gt;""),IF(AND($G116&lt;=HF$11,$I116&gt;=HF$11),1,0),"")</f>
        <v>0</v>
      </c>
      <c r="HG116" s="11">
        <f t="shared" si="4084"/>
        <v>0</v>
      </c>
      <c r="HH116" s="12">
        <f t="shared" si="4084"/>
        <v>0</v>
      </c>
      <c r="HI116" s="12">
        <f t="shared" si="4084"/>
        <v>0</v>
      </c>
      <c r="HJ116" s="12">
        <f t="shared" si="4084"/>
        <v>0</v>
      </c>
      <c r="HK116" s="12">
        <f t="shared" si="4084"/>
        <v>0</v>
      </c>
      <c r="HL116" s="12">
        <f t="shared" si="4084"/>
        <v>0</v>
      </c>
      <c r="HM116" s="12">
        <f t="shared" si="4084"/>
        <v>0</v>
      </c>
      <c r="HN116" s="12">
        <f t="shared" si="4084"/>
        <v>0</v>
      </c>
      <c r="HO116" s="12">
        <f t="shared" si="4084"/>
        <v>0</v>
      </c>
      <c r="HP116" s="12">
        <f t="shared" si="4084"/>
        <v>0</v>
      </c>
      <c r="HQ116" s="12">
        <f t="shared" si="4084"/>
        <v>0</v>
      </c>
      <c r="HR116" s="13">
        <f>IF(AND($G116&lt;&gt;"",$I116&lt;&gt;""),IF(AND($G116&lt;=HR$11,$I116&gt;=HR$11),1,0),"")</f>
        <v>0</v>
      </c>
      <c r="HS116" s="11">
        <f t="shared" si="4084"/>
        <v>0</v>
      </c>
      <c r="HT116" s="12">
        <f t="shared" si="4084"/>
        <v>0</v>
      </c>
      <c r="HU116" s="12">
        <f t="shared" si="4084"/>
        <v>0</v>
      </c>
      <c r="HV116" s="12">
        <f t="shared" si="4084"/>
        <v>0</v>
      </c>
      <c r="HW116" s="12">
        <f t="shared" si="4084"/>
        <v>0</v>
      </c>
      <c r="HX116" s="12">
        <f t="shared" si="4084"/>
        <v>0</v>
      </c>
      <c r="HY116" s="12">
        <f t="shared" si="4084"/>
        <v>0</v>
      </c>
      <c r="HZ116" s="12">
        <f t="shared" si="4084"/>
        <v>0</v>
      </c>
      <c r="IA116" s="12">
        <f t="shared" si="4084"/>
        <v>0</v>
      </c>
      <c r="IB116" s="12">
        <f t="shared" si="4084"/>
        <v>0</v>
      </c>
      <c r="IC116" s="12">
        <f t="shared" si="4084"/>
        <v>0</v>
      </c>
      <c r="ID116" s="13">
        <f>IF(AND($G116&lt;&gt;"",$I116&lt;&gt;""),IF(AND($G116&lt;=ID$11,$I116&gt;=ID$11),1,0),"")</f>
        <v>0</v>
      </c>
      <c r="IE116" s="11">
        <f t="shared" si="4084"/>
        <v>0</v>
      </c>
      <c r="IF116" s="12">
        <f t="shared" si="4084"/>
        <v>0</v>
      </c>
      <c r="IG116" s="12">
        <f t="shared" si="4084"/>
        <v>0</v>
      </c>
      <c r="IH116" s="12">
        <f t="shared" si="4084"/>
        <v>0</v>
      </c>
      <c r="II116" s="12">
        <f t="shared" si="4084"/>
        <v>0</v>
      </c>
      <c r="IJ116" s="12">
        <f t="shared" si="4084"/>
        <v>0</v>
      </c>
      <c r="IK116" s="12">
        <f t="shared" si="4084"/>
        <v>0</v>
      </c>
      <c r="IL116" s="12">
        <f t="shared" si="4084"/>
        <v>0</v>
      </c>
      <c r="IM116" s="12">
        <f t="shared" si="4084"/>
        <v>0</v>
      </c>
      <c r="IN116" s="12">
        <f t="shared" si="4084"/>
        <v>0</v>
      </c>
      <c r="IO116" s="12">
        <f t="shared" si="4084"/>
        <v>0</v>
      </c>
      <c r="IP116" s="13">
        <f t="shared" si="4084"/>
        <v>0</v>
      </c>
      <c r="IQ116" s="11">
        <f t="shared" si="4084"/>
        <v>0</v>
      </c>
      <c r="IR116" s="12">
        <f t="shared" ref="IR116:LC118" si="4085">IF(AND($G116&lt;&gt;"",$I116&lt;&gt;""),IF(AND($G116&lt;=IR$11,$I116&gt;=IR$11),1,0),"")</f>
        <v>0</v>
      </c>
      <c r="IS116" s="12">
        <f t="shared" si="4085"/>
        <v>0</v>
      </c>
      <c r="IT116" s="12">
        <f t="shared" si="4085"/>
        <v>0</v>
      </c>
      <c r="IU116" s="12">
        <f t="shared" si="4085"/>
        <v>0</v>
      </c>
      <c r="IV116" s="12">
        <f t="shared" si="4085"/>
        <v>0</v>
      </c>
      <c r="IW116" s="12">
        <f t="shared" si="4085"/>
        <v>0</v>
      </c>
      <c r="IX116" s="12">
        <f t="shared" si="4085"/>
        <v>0</v>
      </c>
      <c r="IY116" s="12">
        <f t="shared" si="4085"/>
        <v>0</v>
      </c>
      <c r="IZ116" s="12">
        <f t="shared" si="4085"/>
        <v>0</v>
      </c>
      <c r="JA116" s="12">
        <f t="shared" si="4085"/>
        <v>0</v>
      </c>
      <c r="JB116" s="13">
        <f t="shared" si="4085"/>
        <v>0</v>
      </c>
      <c r="JC116" s="11">
        <f t="shared" si="4085"/>
        <v>0</v>
      </c>
      <c r="JD116" s="12">
        <f t="shared" si="4085"/>
        <v>0</v>
      </c>
      <c r="JE116" s="12">
        <f t="shared" si="4085"/>
        <v>0</v>
      </c>
      <c r="JF116" s="12">
        <f t="shared" si="4085"/>
        <v>0</v>
      </c>
      <c r="JG116" s="12">
        <f t="shared" si="4085"/>
        <v>0</v>
      </c>
      <c r="JH116" s="12">
        <f t="shared" si="4085"/>
        <v>0</v>
      </c>
      <c r="JI116" s="12">
        <f t="shared" si="4085"/>
        <v>0</v>
      </c>
      <c r="JJ116" s="12">
        <f t="shared" si="4085"/>
        <v>0</v>
      </c>
      <c r="JK116" s="12">
        <f t="shared" si="4085"/>
        <v>0</v>
      </c>
      <c r="JL116" s="12">
        <f t="shared" si="4085"/>
        <v>0</v>
      </c>
      <c r="JM116" s="12">
        <f t="shared" si="4085"/>
        <v>0</v>
      </c>
      <c r="JN116" s="13">
        <f t="shared" si="4085"/>
        <v>0</v>
      </c>
      <c r="JO116" s="11">
        <f t="shared" si="4085"/>
        <v>0</v>
      </c>
      <c r="JP116" s="12">
        <f t="shared" si="4085"/>
        <v>0</v>
      </c>
      <c r="JQ116" s="12">
        <f t="shared" si="4085"/>
        <v>0</v>
      </c>
      <c r="JR116" s="12">
        <f t="shared" si="4085"/>
        <v>0</v>
      </c>
      <c r="JS116" s="12">
        <f t="shared" si="4085"/>
        <v>0</v>
      </c>
      <c r="JT116" s="12">
        <f t="shared" si="4085"/>
        <v>0</v>
      </c>
      <c r="JU116" s="12">
        <f t="shared" si="4085"/>
        <v>0</v>
      </c>
      <c r="JV116" s="12">
        <f t="shared" si="4085"/>
        <v>0</v>
      </c>
      <c r="JW116" s="12">
        <f t="shared" si="4085"/>
        <v>0</v>
      </c>
      <c r="JX116" s="12">
        <f t="shared" si="4085"/>
        <v>0</v>
      </c>
      <c r="JY116" s="12">
        <f t="shared" si="4085"/>
        <v>0</v>
      </c>
      <c r="JZ116" s="13">
        <f t="shared" si="4085"/>
        <v>0</v>
      </c>
      <c r="KA116" s="11">
        <f t="shared" si="4085"/>
        <v>0</v>
      </c>
      <c r="KB116" s="12">
        <f t="shared" si="4085"/>
        <v>0</v>
      </c>
      <c r="KC116" s="12">
        <f t="shared" si="4085"/>
        <v>0</v>
      </c>
      <c r="KD116" s="12">
        <f t="shared" si="4085"/>
        <v>0</v>
      </c>
      <c r="KE116" s="12">
        <f t="shared" si="4085"/>
        <v>0</v>
      </c>
      <c r="KF116" s="12">
        <f t="shared" si="4085"/>
        <v>0</v>
      </c>
      <c r="KG116" s="12">
        <f t="shared" si="4085"/>
        <v>0</v>
      </c>
      <c r="KH116" s="12">
        <f t="shared" si="4085"/>
        <v>0</v>
      </c>
      <c r="KI116" s="12">
        <f t="shared" si="4085"/>
        <v>0</v>
      </c>
      <c r="KJ116" s="12">
        <f t="shared" si="4085"/>
        <v>0</v>
      </c>
      <c r="KK116" s="12">
        <f t="shared" si="4085"/>
        <v>0</v>
      </c>
      <c r="KL116" s="13">
        <f t="shared" si="4085"/>
        <v>0</v>
      </c>
      <c r="KM116" s="11">
        <f t="shared" si="4085"/>
        <v>0</v>
      </c>
      <c r="KN116" s="12">
        <f t="shared" si="4085"/>
        <v>0</v>
      </c>
      <c r="KO116" s="12">
        <f t="shared" si="4085"/>
        <v>0</v>
      </c>
      <c r="KP116" s="12">
        <f t="shared" si="4085"/>
        <v>0</v>
      </c>
      <c r="KQ116" s="12">
        <f t="shared" si="4085"/>
        <v>0</v>
      </c>
      <c r="KR116" s="12">
        <f t="shared" si="4085"/>
        <v>0</v>
      </c>
      <c r="KS116" s="12">
        <f t="shared" si="4085"/>
        <v>0</v>
      </c>
      <c r="KT116" s="12">
        <f t="shared" si="4085"/>
        <v>0</v>
      </c>
      <c r="KU116" s="12">
        <f t="shared" si="4085"/>
        <v>0</v>
      </c>
      <c r="KV116" s="12">
        <f t="shared" si="4085"/>
        <v>0</v>
      </c>
      <c r="KW116" s="12">
        <f t="shared" si="4085"/>
        <v>0</v>
      </c>
      <c r="KX116" s="13">
        <f t="shared" si="4085"/>
        <v>0</v>
      </c>
      <c r="KY116" s="11">
        <f t="shared" si="4085"/>
        <v>0</v>
      </c>
      <c r="KZ116" s="12">
        <f t="shared" si="4085"/>
        <v>0</v>
      </c>
      <c r="LA116" s="12">
        <f t="shared" si="4085"/>
        <v>0</v>
      </c>
      <c r="LB116" s="12">
        <f t="shared" si="4085"/>
        <v>0</v>
      </c>
      <c r="LC116" s="12">
        <f t="shared" si="4085"/>
        <v>0</v>
      </c>
      <c r="LD116" s="12">
        <f t="shared" ref="LD116:NO118" si="4086">IF(AND($G116&lt;&gt;"",$I116&lt;&gt;""),IF(AND($G116&lt;=LD$11,$I116&gt;=LD$11),1,0),"")</f>
        <v>0</v>
      </c>
      <c r="LE116" s="12">
        <f t="shared" si="4086"/>
        <v>0</v>
      </c>
      <c r="LF116" s="12">
        <f t="shared" si="4086"/>
        <v>0</v>
      </c>
      <c r="LG116" s="12">
        <f t="shared" si="4086"/>
        <v>0</v>
      </c>
      <c r="LH116" s="12">
        <f t="shared" si="4086"/>
        <v>0</v>
      </c>
      <c r="LI116" s="12">
        <f t="shared" si="4086"/>
        <v>0</v>
      </c>
      <c r="LJ116" s="13">
        <f t="shared" si="4086"/>
        <v>0</v>
      </c>
      <c r="LK116" s="11">
        <f t="shared" si="4086"/>
        <v>0</v>
      </c>
      <c r="LL116" s="12">
        <f t="shared" si="4086"/>
        <v>0</v>
      </c>
      <c r="LM116" s="12">
        <f t="shared" si="4086"/>
        <v>0</v>
      </c>
      <c r="LN116" s="12">
        <f t="shared" si="4086"/>
        <v>0</v>
      </c>
      <c r="LO116" s="12">
        <f t="shared" si="4086"/>
        <v>0</v>
      </c>
      <c r="LP116" s="12">
        <f t="shared" si="4086"/>
        <v>0</v>
      </c>
      <c r="LQ116" s="12">
        <f t="shared" si="4086"/>
        <v>0</v>
      </c>
      <c r="LR116" s="12">
        <f t="shared" si="4086"/>
        <v>0</v>
      </c>
      <c r="LS116" s="12">
        <f t="shared" si="4086"/>
        <v>0</v>
      </c>
      <c r="LT116" s="12">
        <f t="shared" si="4086"/>
        <v>0</v>
      </c>
      <c r="LU116" s="12">
        <f t="shared" si="4086"/>
        <v>0</v>
      </c>
      <c r="LV116" s="13">
        <f t="shared" si="4086"/>
        <v>0</v>
      </c>
      <c r="LW116" s="11">
        <f t="shared" si="4086"/>
        <v>0</v>
      </c>
      <c r="LX116" s="12">
        <f t="shared" si="4086"/>
        <v>0</v>
      </c>
      <c r="LY116" s="12">
        <f t="shared" si="4086"/>
        <v>0</v>
      </c>
      <c r="LZ116" s="12">
        <f t="shared" si="4086"/>
        <v>0</v>
      </c>
      <c r="MA116" s="12">
        <f t="shared" si="4086"/>
        <v>0</v>
      </c>
      <c r="MB116" s="12">
        <f t="shared" si="4086"/>
        <v>0</v>
      </c>
      <c r="MC116" s="12">
        <f t="shared" si="4086"/>
        <v>0</v>
      </c>
      <c r="MD116" s="12">
        <f t="shared" si="4086"/>
        <v>0</v>
      </c>
      <c r="ME116" s="12">
        <f t="shared" si="4086"/>
        <v>0</v>
      </c>
      <c r="MF116" s="12">
        <f t="shared" si="4086"/>
        <v>0</v>
      </c>
      <c r="MG116" s="12">
        <f t="shared" si="4086"/>
        <v>0</v>
      </c>
      <c r="MH116" s="13">
        <f t="shared" si="4086"/>
        <v>0</v>
      </c>
      <c r="MI116" s="11">
        <f t="shared" si="4086"/>
        <v>0</v>
      </c>
      <c r="MJ116" s="12">
        <f t="shared" si="4086"/>
        <v>0</v>
      </c>
      <c r="MK116" s="12">
        <f t="shared" si="4086"/>
        <v>0</v>
      </c>
      <c r="ML116" s="12">
        <f t="shared" si="4086"/>
        <v>0</v>
      </c>
      <c r="MM116" s="12">
        <f t="shared" si="4086"/>
        <v>0</v>
      </c>
      <c r="MN116" s="12">
        <f t="shared" si="4086"/>
        <v>0</v>
      </c>
      <c r="MO116" s="12">
        <f t="shared" si="4086"/>
        <v>0</v>
      </c>
      <c r="MP116" s="12">
        <f t="shared" si="4086"/>
        <v>0</v>
      </c>
      <c r="MQ116" s="12">
        <f t="shared" si="4086"/>
        <v>0</v>
      </c>
      <c r="MR116" s="12">
        <f t="shared" si="4086"/>
        <v>0</v>
      </c>
      <c r="MS116" s="12">
        <f t="shared" si="4086"/>
        <v>0</v>
      </c>
      <c r="MT116" s="13">
        <f t="shared" si="4086"/>
        <v>0</v>
      </c>
      <c r="MU116" s="11">
        <f t="shared" si="4086"/>
        <v>0</v>
      </c>
      <c r="MV116" s="12">
        <f t="shared" si="4086"/>
        <v>0</v>
      </c>
      <c r="MW116" s="12">
        <f t="shared" si="4086"/>
        <v>0</v>
      </c>
      <c r="MX116" s="12">
        <f t="shared" si="4086"/>
        <v>0</v>
      </c>
      <c r="MY116" s="12">
        <f t="shared" si="4086"/>
        <v>0</v>
      </c>
      <c r="MZ116" s="12">
        <f t="shared" si="4086"/>
        <v>0</v>
      </c>
      <c r="NA116" s="12">
        <f t="shared" si="4086"/>
        <v>0</v>
      </c>
      <c r="NB116" s="12">
        <f t="shared" si="4086"/>
        <v>0</v>
      </c>
      <c r="NC116" s="12">
        <f t="shared" si="4086"/>
        <v>0</v>
      </c>
      <c r="ND116" s="12">
        <f t="shared" si="4086"/>
        <v>0</v>
      </c>
      <c r="NE116" s="12">
        <f t="shared" si="4086"/>
        <v>0</v>
      </c>
      <c r="NF116" s="13">
        <f t="shared" si="4086"/>
        <v>0</v>
      </c>
      <c r="NG116" s="11">
        <f t="shared" si="4086"/>
        <v>0</v>
      </c>
      <c r="NH116" s="12">
        <f t="shared" si="4086"/>
        <v>0</v>
      </c>
      <c r="NI116" s="12">
        <f t="shared" si="4086"/>
        <v>0</v>
      </c>
      <c r="NJ116" s="12">
        <f t="shared" si="4086"/>
        <v>0</v>
      </c>
      <c r="NK116" s="12">
        <f t="shared" si="4086"/>
        <v>0</v>
      </c>
      <c r="NL116" s="12">
        <f t="shared" si="4086"/>
        <v>0</v>
      </c>
      <c r="NM116" s="12">
        <f t="shared" si="4086"/>
        <v>0</v>
      </c>
      <c r="NN116" s="12">
        <f t="shared" si="4086"/>
        <v>0</v>
      </c>
      <c r="NO116" s="12">
        <f t="shared" si="4086"/>
        <v>0</v>
      </c>
      <c r="NP116" s="12">
        <f t="shared" ref="NP116:QA118" si="4087">IF(AND($G116&lt;&gt;"",$I116&lt;&gt;""),IF(AND($G116&lt;=NP$11,$I116&gt;=NP$11),1,0),"")</f>
        <v>0</v>
      </c>
      <c r="NQ116" s="12">
        <f t="shared" si="4087"/>
        <v>0</v>
      </c>
      <c r="NR116" s="13">
        <f t="shared" si="4087"/>
        <v>0</v>
      </c>
      <c r="NS116" s="11">
        <f t="shared" si="4087"/>
        <v>0</v>
      </c>
      <c r="NT116" s="12">
        <f t="shared" si="4087"/>
        <v>0</v>
      </c>
      <c r="NU116" s="12">
        <f t="shared" si="4087"/>
        <v>0</v>
      </c>
      <c r="NV116" s="12">
        <f t="shared" si="4087"/>
        <v>0</v>
      </c>
      <c r="NW116" s="12">
        <f t="shared" si="4087"/>
        <v>0</v>
      </c>
      <c r="NX116" s="12">
        <f t="shared" si="4087"/>
        <v>0</v>
      </c>
      <c r="NY116" s="12">
        <f t="shared" si="4087"/>
        <v>0</v>
      </c>
      <c r="NZ116" s="12">
        <f t="shared" si="4087"/>
        <v>0</v>
      </c>
      <c r="OA116" s="12">
        <f t="shared" si="4087"/>
        <v>0</v>
      </c>
      <c r="OB116" s="12">
        <f t="shared" si="4087"/>
        <v>0</v>
      </c>
      <c r="OC116" s="12">
        <f t="shared" si="4087"/>
        <v>0</v>
      </c>
      <c r="OD116" s="13">
        <f t="shared" si="4087"/>
        <v>0</v>
      </c>
      <c r="OE116" s="11">
        <f t="shared" si="4087"/>
        <v>0</v>
      </c>
      <c r="OF116" s="12">
        <f t="shared" si="4087"/>
        <v>0</v>
      </c>
      <c r="OG116" s="12">
        <f t="shared" si="4087"/>
        <v>0</v>
      </c>
      <c r="OH116" s="12">
        <f t="shared" si="4087"/>
        <v>0</v>
      </c>
      <c r="OI116" s="12">
        <f t="shared" si="4087"/>
        <v>0</v>
      </c>
      <c r="OJ116" s="12">
        <f t="shared" si="4087"/>
        <v>0</v>
      </c>
      <c r="OK116" s="12">
        <f t="shared" si="4087"/>
        <v>0</v>
      </c>
      <c r="OL116" s="12">
        <f t="shared" si="4087"/>
        <v>0</v>
      </c>
      <c r="OM116" s="12">
        <f t="shared" si="4087"/>
        <v>0</v>
      </c>
      <c r="ON116" s="12">
        <f t="shared" si="4087"/>
        <v>0</v>
      </c>
      <c r="OO116" s="12">
        <f t="shared" si="4087"/>
        <v>0</v>
      </c>
      <c r="OP116" s="13">
        <f t="shared" si="4087"/>
        <v>0</v>
      </c>
      <c r="OQ116" s="11">
        <f t="shared" si="4087"/>
        <v>0</v>
      </c>
      <c r="OR116" s="12">
        <f t="shared" si="4087"/>
        <v>0</v>
      </c>
      <c r="OS116" s="12">
        <f t="shared" si="4087"/>
        <v>0</v>
      </c>
      <c r="OT116" s="12">
        <f t="shared" si="4087"/>
        <v>0</v>
      </c>
      <c r="OU116" s="12">
        <f t="shared" si="4087"/>
        <v>0</v>
      </c>
      <c r="OV116" s="12">
        <f t="shared" si="4087"/>
        <v>0</v>
      </c>
      <c r="OW116" s="12">
        <f t="shared" si="4087"/>
        <v>0</v>
      </c>
      <c r="OX116" s="12">
        <f t="shared" si="4087"/>
        <v>0</v>
      </c>
      <c r="OY116" s="12">
        <f t="shared" si="4087"/>
        <v>0</v>
      </c>
      <c r="OZ116" s="12">
        <f t="shared" si="4087"/>
        <v>0</v>
      </c>
      <c r="PA116" s="12">
        <f t="shared" si="4087"/>
        <v>0</v>
      </c>
      <c r="PB116" s="13">
        <f t="shared" si="4087"/>
        <v>0</v>
      </c>
      <c r="PC116" s="11">
        <f t="shared" si="4087"/>
        <v>0</v>
      </c>
      <c r="PD116" s="12">
        <f t="shared" si="4087"/>
        <v>0</v>
      </c>
      <c r="PE116" s="12">
        <f t="shared" si="4087"/>
        <v>0</v>
      </c>
      <c r="PF116" s="12">
        <f t="shared" si="4087"/>
        <v>0</v>
      </c>
      <c r="PG116" s="12">
        <f t="shared" si="4087"/>
        <v>0</v>
      </c>
      <c r="PH116" s="12">
        <f t="shared" si="4087"/>
        <v>0</v>
      </c>
      <c r="PI116" s="12">
        <f t="shared" si="4087"/>
        <v>0</v>
      </c>
      <c r="PJ116" s="12">
        <f t="shared" si="4087"/>
        <v>0</v>
      </c>
      <c r="PK116" s="12">
        <f t="shared" si="4087"/>
        <v>0</v>
      </c>
      <c r="PL116" s="12">
        <f t="shared" si="4087"/>
        <v>0</v>
      </c>
      <c r="PM116" s="12">
        <f t="shared" si="4087"/>
        <v>0</v>
      </c>
      <c r="PN116" s="13">
        <f t="shared" si="4087"/>
        <v>0</v>
      </c>
      <c r="PO116" s="11">
        <f t="shared" si="4087"/>
        <v>0</v>
      </c>
      <c r="PP116" s="12">
        <f t="shared" si="4087"/>
        <v>0</v>
      </c>
      <c r="PQ116" s="12">
        <f t="shared" si="4087"/>
        <v>0</v>
      </c>
      <c r="PR116" s="12">
        <f t="shared" si="4087"/>
        <v>0</v>
      </c>
      <c r="PS116" s="12">
        <f t="shared" si="4087"/>
        <v>0</v>
      </c>
      <c r="PT116" s="12">
        <f t="shared" si="4087"/>
        <v>0</v>
      </c>
      <c r="PU116" s="12">
        <f t="shared" si="4087"/>
        <v>0</v>
      </c>
      <c r="PV116" s="12">
        <f t="shared" si="4087"/>
        <v>0</v>
      </c>
      <c r="PW116" s="12">
        <f t="shared" si="4087"/>
        <v>0</v>
      </c>
      <c r="PX116" s="12">
        <f t="shared" si="4087"/>
        <v>0</v>
      </c>
      <c r="PY116" s="12">
        <f t="shared" si="4087"/>
        <v>0</v>
      </c>
      <c r="PZ116" s="13">
        <f t="shared" si="4087"/>
        <v>0</v>
      </c>
      <c r="QA116" s="11">
        <f t="shared" si="4087"/>
        <v>0</v>
      </c>
      <c r="QB116" s="12">
        <f t="shared" ref="QB116:QZ116" si="4088">IF(AND($G116&lt;&gt;"",$I116&lt;&gt;""),IF(AND($G116&lt;=QB$11,$I116&gt;=QB$11),1,0),"")</f>
        <v>0</v>
      </c>
      <c r="QC116" s="12">
        <f t="shared" si="4088"/>
        <v>0</v>
      </c>
      <c r="QD116" s="12">
        <f t="shared" si="4088"/>
        <v>0</v>
      </c>
      <c r="QE116" s="12">
        <f t="shared" si="4088"/>
        <v>0</v>
      </c>
      <c r="QF116" s="12">
        <f t="shared" si="4088"/>
        <v>0</v>
      </c>
      <c r="QG116" s="12">
        <f t="shared" si="4088"/>
        <v>0</v>
      </c>
      <c r="QH116" s="12">
        <f t="shared" si="4088"/>
        <v>0</v>
      </c>
      <c r="QI116" s="12">
        <f t="shared" si="4088"/>
        <v>0</v>
      </c>
      <c r="QJ116" s="12">
        <f t="shared" si="4088"/>
        <v>0</v>
      </c>
      <c r="QK116" s="12">
        <f t="shared" si="4088"/>
        <v>0</v>
      </c>
      <c r="QL116" s="13">
        <f t="shared" si="4088"/>
        <v>0</v>
      </c>
      <c r="QM116" s="11">
        <f t="shared" si="4088"/>
        <v>0</v>
      </c>
      <c r="QN116" s="12">
        <f t="shared" si="4088"/>
        <v>0</v>
      </c>
      <c r="QO116" s="12">
        <f t="shared" si="4088"/>
        <v>0</v>
      </c>
      <c r="QP116" s="12">
        <f t="shared" si="4088"/>
        <v>0</v>
      </c>
      <c r="QQ116" s="12">
        <f t="shared" si="4088"/>
        <v>0</v>
      </c>
      <c r="QR116" s="12">
        <f t="shared" si="4088"/>
        <v>0</v>
      </c>
      <c r="QS116" s="12">
        <f t="shared" si="4088"/>
        <v>0</v>
      </c>
      <c r="QT116" s="12">
        <f t="shared" si="4088"/>
        <v>0</v>
      </c>
      <c r="QU116" s="12">
        <f t="shared" si="4088"/>
        <v>0</v>
      </c>
      <c r="QV116" s="12">
        <f t="shared" si="4088"/>
        <v>0</v>
      </c>
      <c r="QW116" s="12">
        <f t="shared" si="4088"/>
        <v>0</v>
      </c>
      <c r="QX116" s="13">
        <f t="shared" si="4088"/>
        <v>0</v>
      </c>
      <c r="QY116" s="11">
        <f t="shared" si="4088"/>
        <v>0</v>
      </c>
      <c r="QZ116" s="12">
        <f t="shared" si="4088"/>
        <v>0</v>
      </c>
      <c r="RA116" s="12">
        <f t="shared" ref="RA116:TL118" si="4089">IF(AND($G116&lt;&gt;"",$I116&lt;&gt;""),IF(AND($G116&lt;=RA$11,$I116&gt;=RA$11),1,0),"")</f>
        <v>0</v>
      </c>
      <c r="RB116" s="12">
        <f t="shared" si="4089"/>
        <v>0</v>
      </c>
      <c r="RC116" s="12">
        <f t="shared" si="4089"/>
        <v>0</v>
      </c>
      <c r="RD116" s="12">
        <f t="shared" si="4089"/>
        <v>0</v>
      </c>
      <c r="RE116" s="12">
        <f t="shared" si="4089"/>
        <v>0</v>
      </c>
      <c r="RF116" s="12">
        <f t="shared" si="4089"/>
        <v>0</v>
      </c>
      <c r="RG116" s="12">
        <f t="shared" si="4089"/>
        <v>0</v>
      </c>
      <c r="RH116" s="12">
        <f t="shared" si="4089"/>
        <v>0</v>
      </c>
      <c r="RI116" s="12">
        <f t="shared" si="4089"/>
        <v>0</v>
      </c>
      <c r="RJ116" s="13">
        <f t="shared" si="4089"/>
        <v>0</v>
      </c>
      <c r="RK116" s="11">
        <f t="shared" si="4089"/>
        <v>0</v>
      </c>
      <c r="RL116" s="12">
        <f t="shared" si="4089"/>
        <v>0</v>
      </c>
      <c r="RM116" s="12">
        <f t="shared" si="4089"/>
        <v>0</v>
      </c>
      <c r="RN116" s="12">
        <f t="shared" si="4089"/>
        <v>0</v>
      </c>
      <c r="RO116" s="12">
        <f t="shared" si="4089"/>
        <v>0</v>
      </c>
      <c r="RP116" s="12">
        <f t="shared" si="4089"/>
        <v>0</v>
      </c>
      <c r="RQ116" s="12">
        <f t="shared" si="4089"/>
        <v>0</v>
      </c>
      <c r="RR116" s="12">
        <f t="shared" si="4089"/>
        <v>0</v>
      </c>
      <c r="RS116" s="12">
        <f t="shared" si="4089"/>
        <v>0</v>
      </c>
      <c r="RT116" s="12">
        <f>IF(AND($G116&lt;&gt;"",$I116&lt;&gt;""),IF(AND($G116&lt;=RT$11,$I116&gt;=RT$11),1,0),"")</f>
        <v>0</v>
      </c>
      <c r="RU116" s="12">
        <f t="shared" si="4089"/>
        <v>0</v>
      </c>
      <c r="RV116" s="13">
        <f t="shared" si="4089"/>
        <v>0</v>
      </c>
      <c r="RW116" s="11">
        <f t="shared" si="4089"/>
        <v>0</v>
      </c>
      <c r="RX116" s="12">
        <f t="shared" si="4089"/>
        <v>0</v>
      </c>
      <c r="RY116" s="12">
        <f t="shared" si="4089"/>
        <v>0</v>
      </c>
      <c r="RZ116" s="12">
        <f t="shared" si="4089"/>
        <v>0</v>
      </c>
      <c r="SA116" s="12">
        <f t="shared" si="4089"/>
        <v>0</v>
      </c>
      <c r="SB116" s="12">
        <f t="shared" si="4089"/>
        <v>0</v>
      </c>
      <c r="SC116" s="12">
        <f t="shared" si="4089"/>
        <v>0</v>
      </c>
      <c r="SD116" s="12">
        <f t="shared" si="4089"/>
        <v>0</v>
      </c>
      <c r="SE116" s="12">
        <f t="shared" si="4089"/>
        <v>0</v>
      </c>
      <c r="SF116" s="12">
        <f t="shared" si="4089"/>
        <v>0</v>
      </c>
      <c r="SG116" s="12">
        <f t="shared" si="4089"/>
        <v>0</v>
      </c>
      <c r="SH116" s="13">
        <f>IF(AND($G116&lt;&gt;"",$I116&lt;&gt;""),IF(AND($G116&lt;=SH$11,$I116&gt;=SH$11),1,0),"")</f>
        <v>0</v>
      </c>
      <c r="SI116" s="11">
        <f t="shared" si="4089"/>
        <v>0</v>
      </c>
      <c r="SJ116" s="12">
        <f t="shared" si="4089"/>
        <v>0</v>
      </c>
      <c r="SK116" s="12">
        <f t="shared" si="4089"/>
        <v>0</v>
      </c>
      <c r="SL116" s="12">
        <f t="shared" si="4089"/>
        <v>0</v>
      </c>
      <c r="SM116" s="12">
        <f t="shared" si="4089"/>
        <v>0</v>
      </c>
      <c r="SN116" s="12">
        <f t="shared" si="4089"/>
        <v>0</v>
      </c>
      <c r="SO116" s="12">
        <f t="shared" si="4089"/>
        <v>0</v>
      </c>
      <c r="SP116" s="12">
        <f t="shared" si="4089"/>
        <v>0</v>
      </c>
      <c r="SQ116" s="12">
        <f t="shared" si="4089"/>
        <v>0</v>
      </c>
      <c r="SR116" s="12">
        <f t="shared" si="4089"/>
        <v>0</v>
      </c>
      <c r="SS116" s="12">
        <f t="shared" si="4089"/>
        <v>0</v>
      </c>
      <c r="ST116" s="13">
        <f>IF(AND($G116&lt;&gt;"",$I116&lt;&gt;""),IF(AND($G116&lt;=ST$11,$I116&gt;=ST$11),1,0),"")</f>
        <v>0</v>
      </c>
      <c r="SU116" s="11">
        <f t="shared" si="4089"/>
        <v>0</v>
      </c>
      <c r="SV116" s="12">
        <f t="shared" si="4089"/>
        <v>0</v>
      </c>
      <c r="SW116" s="12">
        <f t="shared" si="4089"/>
        <v>0</v>
      </c>
      <c r="SX116" s="12">
        <f t="shared" si="4089"/>
        <v>0</v>
      </c>
      <c r="SY116" s="12">
        <f t="shared" si="4089"/>
        <v>0</v>
      </c>
      <c r="SZ116" s="12">
        <f t="shared" si="4089"/>
        <v>0</v>
      </c>
      <c r="TA116" s="12">
        <f t="shared" si="4089"/>
        <v>0</v>
      </c>
      <c r="TB116" s="12">
        <f t="shared" si="4089"/>
        <v>0</v>
      </c>
      <c r="TC116" s="12">
        <f t="shared" si="4089"/>
        <v>0</v>
      </c>
      <c r="TD116" s="12">
        <f t="shared" si="4089"/>
        <v>0</v>
      </c>
      <c r="TE116" s="12">
        <f t="shared" si="4089"/>
        <v>0</v>
      </c>
      <c r="TF116" s="13">
        <f>IF(AND($G116&lt;&gt;"",$I116&lt;&gt;""),IF(AND($G116&lt;=TF$11,$I116&gt;=TF$11),1,0),"")</f>
        <v>0</v>
      </c>
      <c r="TG116" s="11">
        <f t="shared" si="4089"/>
        <v>0</v>
      </c>
      <c r="TH116" s="12">
        <f t="shared" si="4089"/>
        <v>0</v>
      </c>
      <c r="TI116" s="12">
        <f t="shared" si="4089"/>
        <v>0</v>
      </c>
      <c r="TJ116" s="12">
        <f t="shared" si="4089"/>
        <v>0</v>
      </c>
      <c r="TK116" s="12">
        <f t="shared" si="4089"/>
        <v>0</v>
      </c>
      <c r="TL116" s="12">
        <f t="shared" si="4089"/>
        <v>0</v>
      </c>
      <c r="TM116" s="12">
        <f t="shared" ref="TM116:VX118" si="4090">IF(AND($G116&lt;&gt;"",$I116&lt;&gt;""),IF(AND($G116&lt;=TM$11,$I116&gt;=TM$11),1,0),"")</f>
        <v>0</v>
      </c>
      <c r="TN116" s="12">
        <f t="shared" si="4090"/>
        <v>0</v>
      </c>
      <c r="TO116" s="12">
        <f t="shared" si="4090"/>
        <v>0</v>
      </c>
      <c r="TP116" s="12">
        <f t="shared" si="4090"/>
        <v>0</v>
      </c>
      <c r="TQ116" s="12">
        <f t="shared" si="4090"/>
        <v>0</v>
      </c>
      <c r="TR116" s="13">
        <f t="shared" si="4090"/>
        <v>0</v>
      </c>
      <c r="TS116" s="11">
        <f t="shared" si="4090"/>
        <v>0</v>
      </c>
      <c r="TT116" s="12">
        <f t="shared" si="4090"/>
        <v>0</v>
      </c>
      <c r="TU116" s="12">
        <f t="shared" si="4090"/>
        <v>0</v>
      </c>
      <c r="TV116" s="12">
        <f t="shared" si="4090"/>
        <v>0</v>
      </c>
      <c r="TW116" s="12">
        <f t="shared" si="4090"/>
        <v>0</v>
      </c>
      <c r="TX116" s="12">
        <f t="shared" si="4090"/>
        <v>0</v>
      </c>
      <c r="TY116" s="12">
        <f t="shared" si="4090"/>
        <v>0</v>
      </c>
      <c r="TZ116" s="12">
        <f t="shared" si="4090"/>
        <v>0</v>
      </c>
      <c r="UA116" s="12">
        <f t="shared" si="4090"/>
        <v>0</v>
      </c>
      <c r="UB116" s="12">
        <f t="shared" si="4090"/>
        <v>0</v>
      </c>
      <c r="UC116" s="12">
        <f t="shared" si="4090"/>
        <v>0</v>
      </c>
      <c r="UD116" s="13">
        <f t="shared" si="4090"/>
        <v>0</v>
      </c>
      <c r="UE116" s="11">
        <f t="shared" si="4090"/>
        <v>0</v>
      </c>
      <c r="UF116" s="12">
        <f t="shared" si="4090"/>
        <v>0</v>
      </c>
      <c r="UG116" s="12">
        <f t="shared" si="4090"/>
        <v>0</v>
      </c>
      <c r="UH116" s="12">
        <f t="shared" si="4090"/>
        <v>0</v>
      </c>
      <c r="UI116" s="12">
        <f t="shared" si="4090"/>
        <v>0</v>
      </c>
      <c r="UJ116" s="12">
        <f t="shared" si="4090"/>
        <v>0</v>
      </c>
      <c r="UK116" s="12">
        <f t="shared" si="4090"/>
        <v>0</v>
      </c>
      <c r="UL116" s="12">
        <f t="shared" si="4090"/>
        <v>0</v>
      </c>
      <c r="UM116" s="12">
        <f t="shared" si="4090"/>
        <v>0</v>
      </c>
      <c r="UN116" s="12">
        <f t="shared" si="4090"/>
        <v>0</v>
      </c>
      <c r="UO116" s="12">
        <f t="shared" si="4090"/>
        <v>0</v>
      </c>
      <c r="UP116" s="13">
        <f t="shared" si="4090"/>
        <v>0</v>
      </c>
      <c r="UQ116" s="11">
        <f t="shared" si="4090"/>
        <v>0</v>
      </c>
      <c r="UR116" s="12">
        <f t="shared" si="4090"/>
        <v>0</v>
      </c>
      <c r="US116" s="12">
        <f t="shared" si="4090"/>
        <v>0</v>
      </c>
      <c r="UT116" s="12">
        <f t="shared" si="4090"/>
        <v>0</v>
      </c>
      <c r="UU116" s="12">
        <f t="shared" si="4090"/>
        <v>0</v>
      </c>
      <c r="UV116" s="12">
        <f t="shared" si="4090"/>
        <v>0</v>
      </c>
      <c r="UW116" s="12">
        <f t="shared" si="4090"/>
        <v>0</v>
      </c>
      <c r="UX116" s="12">
        <f t="shared" si="4090"/>
        <v>0</v>
      </c>
      <c r="UY116" s="12">
        <f t="shared" si="4090"/>
        <v>0</v>
      </c>
      <c r="UZ116" s="12">
        <f t="shared" si="4090"/>
        <v>0</v>
      </c>
      <c r="VA116" s="12">
        <f t="shared" si="4090"/>
        <v>0</v>
      </c>
      <c r="VB116" s="13">
        <f t="shared" si="4090"/>
        <v>0</v>
      </c>
      <c r="VC116" s="11">
        <f t="shared" si="4090"/>
        <v>0</v>
      </c>
      <c r="VD116" s="12">
        <f t="shared" si="4090"/>
        <v>0</v>
      </c>
      <c r="VE116" s="12">
        <f t="shared" si="4090"/>
        <v>0</v>
      </c>
      <c r="VF116" s="12">
        <f t="shared" si="4090"/>
        <v>0</v>
      </c>
      <c r="VG116" s="12">
        <f t="shared" si="4090"/>
        <v>0</v>
      </c>
      <c r="VH116" s="12">
        <f t="shared" si="4090"/>
        <v>0</v>
      </c>
      <c r="VI116" s="12">
        <f t="shared" si="4090"/>
        <v>0</v>
      </c>
      <c r="VJ116" s="12">
        <f t="shared" si="4090"/>
        <v>0</v>
      </c>
      <c r="VK116" s="12">
        <f t="shared" si="4090"/>
        <v>0</v>
      </c>
      <c r="VL116" s="12">
        <f t="shared" si="4090"/>
        <v>0</v>
      </c>
      <c r="VM116" s="12">
        <f t="shared" si="4090"/>
        <v>0</v>
      </c>
      <c r="VN116" s="13">
        <f t="shared" si="4090"/>
        <v>0</v>
      </c>
      <c r="VO116" s="11">
        <f t="shared" si="4090"/>
        <v>0</v>
      </c>
      <c r="VP116" s="12">
        <f t="shared" si="4090"/>
        <v>0</v>
      </c>
      <c r="VQ116" s="12">
        <f t="shared" si="4090"/>
        <v>0</v>
      </c>
      <c r="VR116" s="12">
        <f t="shared" si="4090"/>
        <v>0</v>
      </c>
      <c r="VS116" s="12">
        <f t="shared" si="4090"/>
        <v>0</v>
      </c>
      <c r="VT116" s="12">
        <f t="shared" si="4090"/>
        <v>0</v>
      </c>
      <c r="VU116" s="12">
        <f t="shared" si="4090"/>
        <v>0</v>
      </c>
      <c r="VV116" s="12">
        <f t="shared" si="4090"/>
        <v>0</v>
      </c>
      <c r="VW116" s="12">
        <f t="shared" si="4090"/>
        <v>0</v>
      </c>
      <c r="VX116" s="12">
        <f t="shared" si="4090"/>
        <v>0</v>
      </c>
      <c r="VY116" s="12">
        <f t="shared" ref="VY116:YJ118" si="4091">IF(AND($G116&lt;&gt;"",$I116&lt;&gt;""),IF(AND($G116&lt;=VY$11,$I116&gt;=VY$11),1,0),"")</f>
        <v>0</v>
      </c>
      <c r="VZ116" s="13">
        <f t="shared" si="4091"/>
        <v>0</v>
      </c>
      <c r="WA116" s="11">
        <f t="shared" si="4091"/>
        <v>0</v>
      </c>
      <c r="WB116" s="12">
        <f t="shared" si="4091"/>
        <v>0</v>
      </c>
      <c r="WC116" s="12">
        <f t="shared" si="4091"/>
        <v>0</v>
      </c>
      <c r="WD116" s="12">
        <f t="shared" si="4091"/>
        <v>0</v>
      </c>
      <c r="WE116" s="12">
        <f t="shared" si="4091"/>
        <v>0</v>
      </c>
      <c r="WF116" s="12">
        <f t="shared" si="4091"/>
        <v>0</v>
      </c>
      <c r="WG116" s="12">
        <f t="shared" si="4091"/>
        <v>0</v>
      </c>
      <c r="WH116" s="12">
        <f t="shared" si="4091"/>
        <v>0</v>
      </c>
      <c r="WI116" s="12">
        <f t="shared" si="4091"/>
        <v>0</v>
      </c>
      <c r="WJ116" s="12">
        <f t="shared" si="4091"/>
        <v>0</v>
      </c>
      <c r="WK116" s="12">
        <f t="shared" si="4091"/>
        <v>0</v>
      </c>
      <c r="WL116" s="13">
        <f t="shared" si="4091"/>
        <v>0</v>
      </c>
      <c r="WM116" s="11">
        <f t="shared" si="4091"/>
        <v>0</v>
      </c>
      <c r="WN116" s="12">
        <f t="shared" si="4091"/>
        <v>0</v>
      </c>
      <c r="WO116" s="12">
        <f t="shared" si="4091"/>
        <v>0</v>
      </c>
      <c r="WP116" s="12">
        <f t="shared" si="4091"/>
        <v>0</v>
      </c>
      <c r="WQ116" s="12">
        <f t="shared" si="4091"/>
        <v>0</v>
      </c>
      <c r="WR116" s="12">
        <f t="shared" si="4091"/>
        <v>0</v>
      </c>
      <c r="WS116" s="12">
        <f t="shared" si="4091"/>
        <v>0</v>
      </c>
      <c r="WT116" s="12">
        <f t="shared" si="4091"/>
        <v>0</v>
      </c>
      <c r="WU116" s="12">
        <f t="shared" si="4091"/>
        <v>0</v>
      </c>
      <c r="WV116" s="12">
        <f t="shared" si="4091"/>
        <v>0</v>
      </c>
      <c r="WW116" s="12">
        <f t="shared" si="4091"/>
        <v>0</v>
      </c>
      <c r="WX116" s="13">
        <f t="shared" si="4091"/>
        <v>0</v>
      </c>
      <c r="WY116" s="11">
        <f t="shared" si="4091"/>
        <v>0</v>
      </c>
      <c r="WZ116" s="12">
        <f t="shared" si="4091"/>
        <v>0</v>
      </c>
      <c r="XA116" s="12">
        <f t="shared" si="4091"/>
        <v>0</v>
      </c>
      <c r="XB116" s="12">
        <f t="shared" si="4091"/>
        <v>0</v>
      </c>
      <c r="XC116" s="12">
        <f t="shared" si="4091"/>
        <v>0</v>
      </c>
      <c r="XD116" s="12">
        <f t="shared" si="4091"/>
        <v>0</v>
      </c>
      <c r="XE116" s="12">
        <f t="shared" si="4091"/>
        <v>0</v>
      </c>
      <c r="XF116" s="12">
        <f t="shared" si="4091"/>
        <v>0</v>
      </c>
      <c r="XG116" s="12">
        <f t="shared" si="4091"/>
        <v>0</v>
      </c>
      <c r="XH116" s="12">
        <f t="shared" si="4091"/>
        <v>0</v>
      </c>
      <c r="XI116" s="12">
        <f t="shared" si="4091"/>
        <v>0</v>
      </c>
      <c r="XJ116" s="13">
        <f t="shared" si="4091"/>
        <v>0</v>
      </c>
      <c r="XK116" s="11">
        <f t="shared" si="4091"/>
        <v>0</v>
      </c>
      <c r="XL116" s="12">
        <f t="shared" si="4091"/>
        <v>0</v>
      </c>
      <c r="XM116" s="12">
        <f t="shared" si="4091"/>
        <v>0</v>
      </c>
      <c r="XN116" s="12">
        <f t="shared" si="4091"/>
        <v>0</v>
      </c>
      <c r="XO116" s="12">
        <f t="shared" si="4091"/>
        <v>0</v>
      </c>
      <c r="XP116" s="12">
        <f t="shared" si="4091"/>
        <v>0</v>
      </c>
      <c r="XQ116" s="12">
        <f t="shared" si="4091"/>
        <v>0</v>
      </c>
      <c r="XR116" s="12">
        <f t="shared" si="4091"/>
        <v>0</v>
      </c>
      <c r="XS116" s="12">
        <f t="shared" si="4091"/>
        <v>0</v>
      </c>
      <c r="XT116" s="12">
        <f t="shared" si="4091"/>
        <v>0</v>
      </c>
      <c r="XU116" s="12">
        <f t="shared" si="4091"/>
        <v>0</v>
      </c>
      <c r="XV116" s="13">
        <f t="shared" si="4091"/>
        <v>0</v>
      </c>
      <c r="XW116" s="11">
        <f t="shared" si="4091"/>
        <v>0</v>
      </c>
      <c r="XX116" s="12">
        <f t="shared" si="4091"/>
        <v>0</v>
      </c>
      <c r="XY116" s="12">
        <f t="shared" si="4091"/>
        <v>0</v>
      </c>
      <c r="XZ116" s="12">
        <f t="shared" si="4091"/>
        <v>0</v>
      </c>
      <c r="YA116" s="12">
        <f t="shared" si="4091"/>
        <v>0</v>
      </c>
      <c r="YB116" s="12">
        <f t="shared" si="4091"/>
        <v>0</v>
      </c>
      <c r="YC116" s="12">
        <f t="shared" si="4091"/>
        <v>0</v>
      </c>
      <c r="YD116" s="12">
        <f t="shared" si="4091"/>
        <v>0</v>
      </c>
      <c r="YE116" s="12">
        <f t="shared" si="4091"/>
        <v>0</v>
      </c>
      <c r="YF116" s="12">
        <f t="shared" si="4091"/>
        <v>0</v>
      </c>
      <c r="YG116" s="12">
        <f t="shared" si="4091"/>
        <v>0</v>
      </c>
      <c r="YH116" s="13">
        <f t="shared" si="4091"/>
        <v>0</v>
      </c>
      <c r="YI116" s="11">
        <f t="shared" si="4091"/>
        <v>0</v>
      </c>
      <c r="YJ116" s="12">
        <f t="shared" si="4091"/>
        <v>0</v>
      </c>
      <c r="YK116" s="12">
        <f t="shared" ref="YK116:AAV118" si="4092">IF(AND($G116&lt;&gt;"",$I116&lt;&gt;""),IF(AND($G116&lt;=YK$11,$I116&gt;=YK$11),1,0),"")</f>
        <v>0</v>
      </c>
      <c r="YL116" s="12">
        <f t="shared" si="4092"/>
        <v>0</v>
      </c>
      <c r="YM116" s="12">
        <f t="shared" si="4092"/>
        <v>0</v>
      </c>
      <c r="YN116" s="12">
        <f t="shared" si="4092"/>
        <v>0</v>
      </c>
      <c r="YO116" s="12">
        <f t="shared" si="4092"/>
        <v>0</v>
      </c>
      <c r="YP116" s="12">
        <f t="shared" si="4092"/>
        <v>0</v>
      </c>
      <c r="YQ116" s="12">
        <f t="shared" si="4092"/>
        <v>0</v>
      </c>
      <c r="YR116" s="12">
        <f t="shared" si="4092"/>
        <v>0</v>
      </c>
      <c r="YS116" s="12">
        <f t="shared" si="4092"/>
        <v>0</v>
      </c>
      <c r="YT116" s="13">
        <f t="shared" si="4092"/>
        <v>0</v>
      </c>
      <c r="YU116" s="11">
        <f t="shared" si="4092"/>
        <v>0</v>
      </c>
      <c r="YV116" s="12">
        <f t="shared" si="4092"/>
        <v>0</v>
      </c>
      <c r="YW116" s="12">
        <f t="shared" si="4092"/>
        <v>0</v>
      </c>
      <c r="YX116" s="12">
        <f t="shared" si="4092"/>
        <v>0</v>
      </c>
      <c r="YY116" s="12">
        <f t="shared" si="4092"/>
        <v>0</v>
      </c>
      <c r="YZ116" s="12">
        <f t="shared" si="4092"/>
        <v>0</v>
      </c>
      <c r="ZA116" s="12">
        <f t="shared" si="4092"/>
        <v>0</v>
      </c>
      <c r="ZB116" s="12">
        <f t="shared" si="4092"/>
        <v>0</v>
      </c>
      <c r="ZC116" s="12">
        <f t="shared" si="4092"/>
        <v>0</v>
      </c>
      <c r="ZD116" s="12">
        <f t="shared" si="4092"/>
        <v>0</v>
      </c>
      <c r="ZE116" s="12">
        <f t="shared" si="4092"/>
        <v>0</v>
      </c>
      <c r="ZF116" s="13">
        <f t="shared" si="4092"/>
        <v>0</v>
      </c>
      <c r="ZG116" s="11">
        <f t="shared" si="4092"/>
        <v>0</v>
      </c>
      <c r="ZH116" s="12">
        <f t="shared" si="4092"/>
        <v>0</v>
      </c>
      <c r="ZI116" s="12">
        <f t="shared" si="4092"/>
        <v>0</v>
      </c>
      <c r="ZJ116" s="12">
        <f t="shared" si="4092"/>
        <v>0</v>
      </c>
      <c r="ZK116" s="12">
        <f t="shared" si="4092"/>
        <v>0</v>
      </c>
      <c r="ZL116" s="12">
        <f t="shared" si="4092"/>
        <v>0</v>
      </c>
      <c r="ZM116" s="12">
        <f t="shared" si="4092"/>
        <v>0</v>
      </c>
      <c r="ZN116" s="12">
        <f t="shared" si="4092"/>
        <v>0</v>
      </c>
      <c r="ZO116" s="12">
        <f t="shared" si="4092"/>
        <v>0</v>
      </c>
      <c r="ZP116" s="12">
        <f t="shared" si="4092"/>
        <v>0</v>
      </c>
      <c r="ZQ116" s="12">
        <f t="shared" si="4092"/>
        <v>0</v>
      </c>
      <c r="ZR116" s="13">
        <f t="shared" si="4092"/>
        <v>0</v>
      </c>
      <c r="ZS116" s="11">
        <f t="shared" si="4092"/>
        <v>0</v>
      </c>
      <c r="ZT116" s="12">
        <f t="shared" si="4092"/>
        <v>0</v>
      </c>
      <c r="ZU116" s="12">
        <f t="shared" si="4092"/>
        <v>0</v>
      </c>
      <c r="ZV116" s="12">
        <f t="shared" si="4092"/>
        <v>0</v>
      </c>
      <c r="ZW116" s="12">
        <f t="shared" si="4092"/>
        <v>0</v>
      </c>
      <c r="ZX116" s="12">
        <f t="shared" si="4092"/>
        <v>0</v>
      </c>
      <c r="ZY116" s="12">
        <f t="shared" si="4092"/>
        <v>0</v>
      </c>
      <c r="ZZ116" s="12">
        <f t="shared" si="4092"/>
        <v>0</v>
      </c>
      <c r="AAA116" s="12">
        <f t="shared" si="4092"/>
        <v>0</v>
      </c>
      <c r="AAB116" s="12">
        <f t="shared" si="4092"/>
        <v>0</v>
      </c>
      <c r="AAC116" s="12">
        <f t="shared" si="4092"/>
        <v>0</v>
      </c>
      <c r="AAD116" s="13">
        <f t="shared" si="4092"/>
        <v>0</v>
      </c>
      <c r="AAE116" s="11">
        <f t="shared" si="4092"/>
        <v>0</v>
      </c>
      <c r="AAF116" s="12">
        <f t="shared" si="4092"/>
        <v>0</v>
      </c>
      <c r="AAG116" s="12">
        <f t="shared" si="4092"/>
        <v>0</v>
      </c>
      <c r="AAH116" s="12">
        <f t="shared" si="4092"/>
        <v>0</v>
      </c>
      <c r="AAI116" s="12">
        <f t="shared" si="4092"/>
        <v>0</v>
      </c>
      <c r="AAJ116" s="12">
        <f t="shared" si="4092"/>
        <v>0</v>
      </c>
      <c r="AAK116" s="12">
        <f t="shared" si="4092"/>
        <v>0</v>
      </c>
      <c r="AAL116" s="12">
        <f t="shared" si="4092"/>
        <v>0</v>
      </c>
      <c r="AAM116" s="12">
        <f t="shared" si="4092"/>
        <v>0</v>
      </c>
      <c r="AAN116" s="12">
        <f t="shared" si="4092"/>
        <v>0</v>
      </c>
      <c r="AAO116" s="12">
        <f t="shared" si="4092"/>
        <v>0</v>
      </c>
      <c r="AAP116" s="13">
        <f t="shared" si="4092"/>
        <v>0</v>
      </c>
      <c r="AAQ116" s="11">
        <f t="shared" si="4092"/>
        <v>0</v>
      </c>
      <c r="AAR116" s="12">
        <f t="shared" si="4092"/>
        <v>0</v>
      </c>
      <c r="AAS116" s="12">
        <f t="shared" si="4092"/>
        <v>0</v>
      </c>
      <c r="AAT116" s="12">
        <f t="shared" si="4092"/>
        <v>0</v>
      </c>
      <c r="AAU116" s="12">
        <f t="shared" si="4092"/>
        <v>0</v>
      </c>
      <c r="AAV116" s="12">
        <f t="shared" si="4092"/>
        <v>0</v>
      </c>
      <c r="AAW116" s="12">
        <f t="shared" ref="AAW116:ACX118" si="4093">IF(AND($G116&lt;&gt;"",$I116&lt;&gt;""),IF(AND($G116&lt;=AAW$11,$I116&gt;=AAW$11),1,0),"")</f>
        <v>0</v>
      </c>
      <c r="AAX116" s="12">
        <f t="shared" si="4093"/>
        <v>0</v>
      </c>
      <c r="AAY116" s="12">
        <f t="shared" si="4093"/>
        <v>0</v>
      </c>
      <c r="AAZ116" s="12">
        <f t="shared" si="4093"/>
        <v>0</v>
      </c>
      <c r="ABA116" s="12">
        <f t="shared" si="4093"/>
        <v>0</v>
      </c>
      <c r="ABB116" s="13">
        <f t="shared" si="4093"/>
        <v>0</v>
      </c>
      <c r="ABC116" s="11">
        <f t="shared" si="4093"/>
        <v>0</v>
      </c>
      <c r="ABD116" s="12">
        <f t="shared" si="4093"/>
        <v>0</v>
      </c>
      <c r="ABE116" s="12">
        <f t="shared" si="4093"/>
        <v>0</v>
      </c>
      <c r="ABF116" s="12">
        <f t="shared" si="4093"/>
        <v>0</v>
      </c>
      <c r="ABG116" s="12">
        <f t="shared" si="4093"/>
        <v>0</v>
      </c>
      <c r="ABH116" s="12">
        <f t="shared" si="4093"/>
        <v>0</v>
      </c>
      <c r="ABI116" s="12">
        <f t="shared" si="4093"/>
        <v>0</v>
      </c>
      <c r="ABJ116" s="12">
        <f t="shared" si="4093"/>
        <v>0</v>
      </c>
      <c r="ABK116" s="12">
        <f t="shared" si="4093"/>
        <v>0</v>
      </c>
      <c r="ABL116" s="12">
        <f t="shared" si="4093"/>
        <v>0</v>
      </c>
      <c r="ABM116" s="12">
        <f t="shared" si="4093"/>
        <v>0</v>
      </c>
      <c r="ABN116" s="13">
        <f t="shared" si="4093"/>
        <v>0</v>
      </c>
      <c r="ABO116" s="11">
        <f t="shared" si="4093"/>
        <v>0</v>
      </c>
      <c r="ABP116" s="12">
        <f t="shared" si="4093"/>
        <v>0</v>
      </c>
      <c r="ABQ116" s="12">
        <f t="shared" si="4093"/>
        <v>0</v>
      </c>
      <c r="ABR116" s="12">
        <f t="shared" si="4093"/>
        <v>0</v>
      </c>
      <c r="ABS116" s="12">
        <f t="shared" si="4093"/>
        <v>0</v>
      </c>
      <c r="ABT116" s="12">
        <f t="shared" si="4093"/>
        <v>0</v>
      </c>
      <c r="ABU116" s="12">
        <f t="shared" si="4093"/>
        <v>0</v>
      </c>
      <c r="ABV116" s="12">
        <f t="shared" si="4093"/>
        <v>0</v>
      </c>
      <c r="ABW116" s="12">
        <f t="shared" si="4093"/>
        <v>0</v>
      </c>
      <c r="ABX116" s="12">
        <f t="shared" si="4093"/>
        <v>0</v>
      </c>
      <c r="ABY116" s="12">
        <f t="shared" si="4093"/>
        <v>0</v>
      </c>
      <c r="ABZ116" s="13">
        <f t="shared" si="4093"/>
        <v>0</v>
      </c>
      <c r="ACA116" s="11">
        <f t="shared" si="4093"/>
        <v>0</v>
      </c>
      <c r="ACB116" s="12">
        <f t="shared" si="4093"/>
        <v>0</v>
      </c>
      <c r="ACC116" s="12">
        <f t="shared" si="4093"/>
        <v>0</v>
      </c>
      <c r="ACD116" s="12">
        <f t="shared" si="4093"/>
        <v>0</v>
      </c>
      <c r="ACE116" s="12">
        <f t="shared" si="4093"/>
        <v>0</v>
      </c>
      <c r="ACF116" s="12">
        <f t="shared" si="4093"/>
        <v>0</v>
      </c>
      <c r="ACG116" s="12">
        <f t="shared" si="4093"/>
        <v>0</v>
      </c>
      <c r="ACH116" s="12">
        <f t="shared" si="4093"/>
        <v>0</v>
      </c>
      <c r="ACI116" s="12">
        <f t="shared" si="4093"/>
        <v>0</v>
      </c>
      <c r="ACJ116" s="12">
        <f t="shared" si="4093"/>
        <v>0</v>
      </c>
      <c r="ACK116" s="12">
        <f t="shared" si="4093"/>
        <v>0</v>
      </c>
      <c r="ACL116" s="13">
        <f t="shared" si="4093"/>
        <v>0</v>
      </c>
      <c r="ACM116" s="11">
        <f t="shared" si="4093"/>
        <v>0</v>
      </c>
      <c r="ACN116" s="12">
        <f t="shared" si="4093"/>
        <v>0</v>
      </c>
      <c r="ACO116" s="12">
        <f t="shared" si="4093"/>
        <v>0</v>
      </c>
      <c r="ACP116" s="12">
        <f t="shared" si="4093"/>
        <v>0</v>
      </c>
      <c r="ACQ116" s="12">
        <f t="shared" si="4093"/>
        <v>0</v>
      </c>
      <c r="ACR116" s="12">
        <f t="shared" si="4093"/>
        <v>0</v>
      </c>
      <c r="ACS116" s="12">
        <f t="shared" si="4093"/>
        <v>0</v>
      </c>
      <c r="ACT116" s="12">
        <f t="shared" si="4093"/>
        <v>0</v>
      </c>
      <c r="ACU116" s="12">
        <f t="shared" si="4093"/>
        <v>0</v>
      </c>
      <c r="ACV116" s="12">
        <f>IF(AND($G116&lt;&gt;"",$I116&lt;&gt;""),IF(AND($G116&lt;=ACV$11,$I116&gt;=ACV$11),1,0),"")</f>
        <v>0</v>
      </c>
      <c r="ACW116" s="12">
        <f t="shared" si="4093"/>
        <v>0</v>
      </c>
      <c r="ACX116" s="13">
        <f t="shared" si="4093"/>
        <v>0</v>
      </c>
      <c r="ACY116" s="149"/>
      <c r="ACZ116" s="150"/>
      <c r="ADA116" s="150"/>
      <c r="ADB116" s="151"/>
    </row>
    <row r="117" spans="2:782" ht="11.25" customHeight="1" x14ac:dyDescent="0.2">
      <c r="B117" s="189"/>
      <c r="C117" s="189"/>
      <c r="D117" s="156"/>
      <c r="E117" s="187"/>
      <c r="F117" s="159"/>
      <c r="G117" s="70"/>
      <c r="H117" s="43" t="s">
        <v>66</v>
      </c>
      <c r="I117" s="93"/>
      <c r="J117" s="41">
        <f t="shared" ref="J117" si="4094">I117-G117</f>
        <v>0</v>
      </c>
      <c r="K117" s="22" t="str">
        <f>IF(AND($G117&lt;&gt;"",$I117&lt;&gt;""),IF(AND($G117&lt;=K$11,$I117&gt;=K$11),2,0),"")</f>
        <v/>
      </c>
      <c r="L117" s="12" t="str">
        <f>IF(AND($G117&lt;&gt;"",$I117&lt;&gt;""),IF(AND($G117&lt;=L$11,$I117&gt;=L$11),2,0),"")</f>
        <v/>
      </c>
      <c r="M117" s="12" t="str">
        <f t="shared" ref="M117:BX119" si="4095">IF(AND($G117&lt;&gt;"",$I117&lt;&gt;""),IF(AND($G117&lt;=M$11,$I117&gt;=M$11),2,0),"")</f>
        <v/>
      </c>
      <c r="N117" s="12" t="str">
        <f t="shared" si="4095"/>
        <v/>
      </c>
      <c r="O117" s="12" t="str">
        <f t="shared" si="4095"/>
        <v/>
      </c>
      <c r="P117" s="12" t="str">
        <f t="shared" si="4095"/>
        <v/>
      </c>
      <c r="Q117" s="12" t="str">
        <f t="shared" si="4095"/>
        <v/>
      </c>
      <c r="R117" s="12" t="str">
        <f t="shared" si="4095"/>
        <v/>
      </c>
      <c r="S117" s="12" t="str">
        <f t="shared" si="4095"/>
        <v/>
      </c>
      <c r="T117" s="12" t="str">
        <f t="shared" si="4095"/>
        <v/>
      </c>
      <c r="U117" s="12" t="str">
        <f t="shared" si="4095"/>
        <v/>
      </c>
      <c r="V117" s="12" t="str">
        <f t="shared" si="4095"/>
        <v/>
      </c>
      <c r="W117" s="11" t="str">
        <f t="shared" si="4095"/>
        <v/>
      </c>
      <c r="X117" s="12" t="str">
        <f t="shared" si="4095"/>
        <v/>
      </c>
      <c r="Y117" s="12" t="str">
        <f t="shared" si="4095"/>
        <v/>
      </c>
      <c r="Z117" s="12" t="str">
        <f t="shared" si="4095"/>
        <v/>
      </c>
      <c r="AA117" s="12" t="str">
        <f t="shared" si="4095"/>
        <v/>
      </c>
      <c r="AB117" s="12" t="str">
        <f t="shared" si="4095"/>
        <v/>
      </c>
      <c r="AC117" s="12" t="str">
        <f t="shared" si="4095"/>
        <v/>
      </c>
      <c r="AD117" s="12" t="str">
        <f t="shared" si="4095"/>
        <v/>
      </c>
      <c r="AE117" s="12" t="str">
        <f t="shared" si="4095"/>
        <v/>
      </c>
      <c r="AF117" s="12" t="str">
        <f t="shared" si="4095"/>
        <v/>
      </c>
      <c r="AG117" s="12" t="str">
        <f t="shared" si="4095"/>
        <v/>
      </c>
      <c r="AH117" s="12" t="str">
        <f t="shared" si="4095"/>
        <v/>
      </c>
      <c r="AI117" s="11" t="str">
        <f t="shared" si="4095"/>
        <v/>
      </c>
      <c r="AJ117" s="12" t="str">
        <f t="shared" si="4095"/>
        <v/>
      </c>
      <c r="AK117" s="12" t="str">
        <f t="shared" si="4095"/>
        <v/>
      </c>
      <c r="AL117" s="12" t="str">
        <f t="shared" si="4095"/>
        <v/>
      </c>
      <c r="AM117" s="12" t="str">
        <f t="shared" si="4095"/>
        <v/>
      </c>
      <c r="AN117" s="12" t="str">
        <f t="shared" si="4095"/>
        <v/>
      </c>
      <c r="AO117" s="12" t="str">
        <f t="shared" si="4095"/>
        <v/>
      </c>
      <c r="AP117" s="12" t="str">
        <f t="shared" si="4095"/>
        <v/>
      </c>
      <c r="AQ117" s="12" t="str">
        <f t="shared" si="4095"/>
        <v/>
      </c>
      <c r="AR117" s="12" t="str">
        <f t="shared" si="4095"/>
        <v/>
      </c>
      <c r="AS117" s="12" t="str">
        <f t="shared" si="4095"/>
        <v/>
      </c>
      <c r="AT117" s="13" t="str">
        <f t="shared" si="4095"/>
        <v/>
      </c>
      <c r="AU117" s="12" t="str">
        <f t="shared" si="4095"/>
        <v/>
      </c>
      <c r="AV117" s="12" t="str">
        <f t="shared" si="4095"/>
        <v/>
      </c>
      <c r="AW117" s="12" t="str">
        <f t="shared" si="4095"/>
        <v/>
      </c>
      <c r="AX117" s="12" t="str">
        <f t="shared" si="4095"/>
        <v/>
      </c>
      <c r="AY117" s="12" t="str">
        <f t="shared" si="4095"/>
        <v/>
      </c>
      <c r="AZ117" s="12" t="str">
        <f t="shared" si="4095"/>
        <v/>
      </c>
      <c r="BA117" s="12" t="str">
        <f t="shared" si="4095"/>
        <v/>
      </c>
      <c r="BB117" s="12" t="str">
        <f t="shared" si="4095"/>
        <v/>
      </c>
      <c r="BC117" s="12" t="str">
        <f t="shared" si="4095"/>
        <v/>
      </c>
      <c r="BD117" s="12" t="str">
        <f t="shared" si="4095"/>
        <v/>
      </c>
      <c r="BE117" s="12" t="str">
        <f t="shared" si="4095"/>
        <v/>
      </c>
      <c r="BF117" s="12" t="str">
        <f t="shared" si="4095"/>
        <v/>
      </c>
      <c r="BG117" s="11" t="str">
        <f t="shared" si="4095"/>
        <v/>
      </c>
      <c r="BH117" s="12" t="str">
        <f t="shared" si="4095"/>
        <v/>
      </c>
      <c r="BI117" s="12" t="str">
        <f t="shared" si="4095"/>
        <v/>
      </c>
      <c r="BJ117" s="12" t="str">
        <f t="shared" si="4095"/>
        <v/>
      </c>
      <c r="BK117" s="12" t="str">
        <f t="shared" si="4095"/>
        <v/>
      </c>
      <c r="BL117" s="12" t="str">
        <f t="shared" si="4095"/>
        <v/>
      </c>
      <c r="BM117" s="12" t="str">
        <f t="shared" si="4095"/>
        <v/>
      </c>
      <c r="BN117" s="12" t="str">
        <f t="shared" si="4095"/>
        <v/>
      </c>
      <c r="BO117" s="12" t="str">
        <f t="shared" si="4095"/>
        <v/>
      </c>
      <c r="BP117" s="12" t="str">
        <f t="shared" si="4095"/>
        <v/>
      </c>
      <c r="BQ117" s="12" t="str">
        <f t="shared" si="4095"/>
        <v/>
      </c>
      <c r="BR117" s="13" t="str">
        <f t="shared" si="4095"/>
        <v/>
      </c>
      <c r="BS117" s="11" t="str">
        <f>IF(AND($G117&lt;&gt;"",$I117&lt;&gt;""),IF(AND($G117&lt;=BS$11,$I117&gt;=BS$11),2,0),"")</f>
        <v/>
      </c>
      <c r="BT117" s="12" t="str">
        <f t="shared" si="4095"/>
        <v/>
      </c>
      <c r="BU117" s="12" t="str">
        <f t="shared" si="4095"/>
        <v/>
      </c>
      <c r="BV117" s="12" t="str">
        <f t="shared" si="4095"/>
        <v/>
      </c>
      <c r="BW117" s="12" t="str">
        <f t="shared" si="4095"/>
        <v/>
      </c>
      <c r="BX117" s="12" t="str">
        <f t="shared" si="4095"/>
        <v/>
      </c>
      <c r="BY117" s="12" t="str">
        <f t="shared" ref="BY117:EJ119" si="4096">IF(AND($G117&lt;&gt;"",$I117&lt;&gt;""),IF(AND($G117&lt;=BY$11,$I117&gt;=BY$11),2,0),"")</f>
        <v/>
      </c>
      <c r="BZ117" s="12" t="str">
        <f t="shared" si="4096"/>
        <v/>
      </c>
      <c r="CA117" s="12" t="str">
        <f t="shared" si="4096"/>
        <v/>
      </c>
      <c r="CB117" s="12" t="str">
        <f t="shared" si="4096"/>
        <v/>
      </c>
      <c r="CC117" s="12" t="str">
        <f t="shared" si="4096"/>
        <v/>
      </c>
      <c r="CD117" s="13" t="str">
        <f t="shared" si="4096"/>
        <v/>
      </c>
      <c r="CE117" s="11" t="str">
        <f t="shared" si="4096"/>
        <v/>
      </c>
      <c r="CF117" s="12" t="str">
        <f t="shared" si="4096"/>
        <v/>
      </c>
      <c r="CG117" s="12" t="str">
        <f t="shared" si="4096"/>
        <v/>
      </c>
      <c r="CH117" s="12" t="str">
        <f t="shared" si="4096"/>
        <v/>
      </c>
      <c r="CI117" s="12" t="str">
        <f t="shared" si="4096"/>
        <v/>
      </c>
      <c r="CJ117" s="12" t="str">
        <f t="shared" si="4096"/>
        <v/>
      </c>
      <c r="CK117" s="12" t="str">
        <f t="shared" si="4096"/>
        <v/>
      </c>
      <c r="CL117" s="12" t="str">
        <f t="shared" si="4096"/>
        <v/>
      </c>
      <c r="CM117" s="12" t="str">
        <f t="shared" si="4096"/>
        <v/>
      </c>
      <c r="CN117" s="12" t="str">
        <f t="shared" si="4096"/>
        <v/>
      </c>
      <c r="CO117" s="12" t="str">
        <f t="shared" si="4096"/>
        <v/>
      </c>
      <c r="CP117" s="13" t="str">
        <f t="shared" si="4096"/>
        <v/>
      </c>
      <c r="CQ117" s="11" t="str">
        <f t="shared" si="4096"/>
        <v/>
      </c>
      <c r="CR117" s="12" t="str">
        <f t="shared" si="4096"/>
        <v/>
      </c>
      <c r="CS117" s="12" t="str">
        <f t="shared" si="4096"/>
        <v/>
      </c>
      <c r="CT117" s="12" t="str">
        <f t="shared" si="4096"/>
        <v/>
      </c>
      <c r="CU117" s="12" t="str">
        <f t="shared" si="4096"/>
        <v/>
      </c>
      <c r="CV117" s="12" t="str">
        <f t="shared" si="4096"/>
        <v/>
      </c>
      <c r="CW117" s="12" t="str">
        <f t="shared" si="4096"/>
        <v/>
      </c>
      <c r="CX117" s="12" t="str">
        <f t="shared" si="4096"/>
        <v/>
      </c>
      <c r="CY117" s="12" t="str">
        <f t="shared" si="4096"/>
        <v/>
      </c>
      <c r="CZ117" s="12" t="str">
        <f t="shared" si="4096"/>
        <v/>
      </c>
      <c r="DA117" s="12" t="str">
        <f t="shared" si="4096"/>
        <v/>
      </c>
      <c r="DB117" s="13" t="str">
        <f t="shared" si="4096"/>
        <v/>
      </c>
      <c r="DC117" s="11" t="str">
        <f t="shared" si="4096"/>
        <v/>
      </c>
      <c r="DD117" s="12" t="str">
        <f t="shared" si="4096"/>
        <v/>
      </c>
      <c r="DE117" s="12" t="str">
        <f t="shared" si="4096"/>
        <v/>
      </c>
      <c r="DF117" s="12" t="str">
        <f t="shared" si="4096"/>
        <v/>
      </c>
      <c r="DG117" s="12" t="str">
        <f t="shared" si="4096"/>
        <v/>
      </c>
      <c r="DH117" s="12" t="str">
        <f t="shared" si="4096"/>
        <v/>
      </c>
      <c r="DI117" s="12" t="str">
        <f t="shared" si="4096"/>
        <v/>
      </c>
      <c r="DJ117" s="12" t="str">
        <f t="shared" si="4096"/>
        <v/>
      </c>
      <c r="DK117" s="12" t="str">
        <f t="shared" si="4096"/>
        <v/>
      </c>
      <c r="DL117" s="12" t="str">
        <f t="shared" si="4096"/>
        <v/>
      </c>
      <c r="DM117" s="12" t="str">
        <f t="shared" si="4096"/>
        <v/>
      </c>
      <c r="DN117" s="13" t="str">
        <f t="shared" si="4096"/>
        <v/>
      </c>
      <c r="DO117" s="11" t="str">
        <f t="shared" si="4096"/>
        <v/>
      </c>
      <c r="DP117" s="12" t="str">
        <f t="shared" si="4096"/>
        <v/>
      </c>
      <c r="DQ117" s="12" t="str">
        <f t="shared" si="4096"/>
        <v/>
      </c>
      <c r="DR117" s="12" t="str">
        <f t="shared" si="4096"/>
        <v/>
      </c>
      <c r="DS117" s="12" t="str">
        <f t="shared" si="4096"/>
        <v/>
      </c>
      <c r="DT117" s="12" t="str">
        <f t="shared" si="4096"/>
        <v/>
      </c>
      <c r="DU117" s="12" t="str">
        <f t="shared" si="4096"/>
        <v/>
      </c>
      <c r="DV117" s="12" t="str">
        <f t="shared" si="4096"/>
        <v/>
      </c>
      <c r="DW117" s="12" t="str">
        <f t="shared" si="4096"/>
        <v/>
      </c>
      <c r="DX117" s="12" t="str">
        <f t="shared" si="4096"/>
        <v/>
      </c>
      <c r="DY117" s="12" t="str">
        <f t="shared" si="4096"/>
        <v/>
      </c>
      <c r="DZ117" s="13" t="str">
        <f t="shared" si="4096"/>
        <v/>
      </c>
      <c r="EA117" s="11" t="str">
        <f t="shared" si="4096"/>
        <v/>
      </c>
      <c r="EB117" s="12" t="str">
        <f t="shared" si="4096"/>
        <v/>
      </c>
      <c r="EC117" s="12" t="str">
        <f t="shared" si="4096"/>
        <v/>
      </c>
      <c r="ED117" s="12" t="str">
        <f t="shared" si="4096"/>
        <v/>
      </c>
      <c r="EE117" s="12" t="str">
        <f t="shared" si="4096"/>
        <v/>
      </c>
      <c r="EF117" s="12" t="str">
        <f t="shared" si="4096"/>
        <v/>
      </c>
      <c r="EG117" s="12" t="str">
        <f t="shared" si="4096"/>
        <v/>
      </c>
      <c r="EH117" s="12" t="str">
        <f t="shared" si="4096"/>
        <v/>
      </c>
      <c r="EI117" s="12" t="str">
        <f t="shared" si="4096"/>
        <v/>
      </c>
      <c r="EJ117" s="12" t="str">
        <f t="shared" si="4096"/>
        <v/>
      </c>
      <c r="EK117" s="12" t="str">
        <f t="shared" ref="EK117:GV119" si="4097">IF(AND($G117&lt;&gt;"",$I117&lt;&gt;""),IF(AND($G117&lt;=EK$11,$I117&gt;=EK$11),2,0),"")</f>
        <v/>
      </c>
      <c r="EL117" s="13" t="str">
        <f t="shared" si="4097"/>
        <v/>
      </c>
      <c r="EM117" s="11" t="str">
        <f t="shared" si="4097"/>
        <v/>
      </c>
      <c r="EN117" s="12" t="str">
        <f t="shared" si="4097"/>
        <v/>
      </c>
      <c r="EO117" s="12" t="str">
        <f t="shared" si="4097"/>
        <v/>
      </c>
      <c r="EP117" s="12" t="str">
        <f t="shared" si="4097"/>
        <v/>
      </c>
      <c r="EQ117" s="12" t="str">
        <f t="shared" si="4097"/>
        <v/>
      </c>
      <c r="ER117" s="12" t="str">
        <f t="shared" si="4097"/>
        <v/>
      </c>
      <c r="ES117" s="12" t="str">
        <f t="shared" si="4097"/>
        <v/>
      </c>
      <c r="ET117" s="12" t="str">
        <f t="shared" si="4097"/>
        <v/>
      </c>
      <c r="EU117" s="12" t="str">
        <f t="shared" si="4097"/>
        <v/>
      </c>
      <c r="EV117" s="12" t="str">
        <f t="shared" si="4097"/>
        <v/>
      </c>
      <c r="EW117" s="12" t="str">
        <f t="shared" si="4097"/>
        <v/>
      </c>
      <c r="EX117" s="13" t="str">
        <f t="shared" si="4097"/>
        <v/>
      </c>
      <c r="EY117" s="11" t="str">
        <f t="shared" si="4097"/>
        <v/>
      </c>
      <c r="EZ117" s="12" t="str">
        <f t="shared" si="4097"/>
        <v/>
      </c>
      <c r="FA117" s="12" t="str">
        <f t="shared" si="4097"/>
        <v/>
      </c>
      <c r="FB117" s="12" t="str">
        <f t="shared" si="4097"/>
        <v/>
      </c>
      <c r="FC117" s="12" t="str">
        <f t="shared" si="4097"/>
        <v/>
      </c>
      <c r="FD117" s="12" t="str">
        <f t="shared" si="4097"/>
        <v/>
      </c>
      <c r="FE117" s="12" t="str">
        <f t="shared" si="4097"/>
        <v/>
      </c>
      <c r="FF117" s="12" t="str">
        <f t="shared" si="4097"/>
        <v/>
      </c>
      <c r="FG117" s="12" t="str">
        <f t="shared" si="4097"/>
        <v/>
      </c>
      <c r="FH117" s="12" t="str">
        <f t="shared" si="4097"/>
        <v/>
      </c>
      <c r="FI117" s="12" t="str">
        <f t="shared" si="4097"/>
        <v/>
      </c>
      <c r="FJ117" s="13" t="str">
        <f t="shared" si="4097"/>
        <v/>
      </c>
      <c r="FK117" s="11" t="str">
        <f t="shared" si="4097"/>
        <v/>
      </c>
      <c r="FL117" s="12" t="str">
        <f t="shared" si="4097"/>
        <v/>
      </c>
      <c r="FM117" s="12" t="str">
        <f t="shared" si="4097"/>
        <v/>
      </c>
      <c r="FN117" s="12" t="str">
        <f t="shared" si="4097"/>
        <v/>
      </c>
      <c r="FO117" s="12" t="str">
        <f t="shared" si="4097"/>
        <v/>
      </c>
      <c r="FP117" s="12" t="str">
        <f t="shared" si="4097"/>
        <v/>
      </c>
      <c r="FQ117" s="12" t="str">
        <f t="shared" si="4097"/>
        <v/>
      </c>
      <c r="FR117" s="12" t="str">
        <f t="shared" si="4097"/>
        <v/>
      </c>
      <c r="FS117" s="12" t="str">
        <f t="shared" si="4097"/>
        <v/>
      </c>
      <c r="FT117" s="12" t="str">
        <f t="shared" si="4097"/>
        <v/>
      </c>
      <c r="FU117" s="12" t="str">
        <f t="shared" si="4097"/>
        <v/>
      </c>
      <c r="FV117" s="13" t="str">
        <f t="shared" si="4097"/>
        <v/>
      </c>
      <c r="FW117" s="11" t="str">
        <f t="shared" si="4097"/>
        <v/>
      </c>
      <c r="FX117" s="12" t="str">
        <f t="shared" si="4097"/>
        <v/>
      </c>
      <c r="FY117" s="12" t="str">
        <f t="shared" si="4097"/>
        <v/>
      </c>
      <c r="FZ117" s="12" t="str">
        <f t="shared" si="4097"/>
        <v/>
      </c>
      <c r="GA117" s="12" t="str">
        <f t="shared" si="4097"/>
        <v/>
      </c>
      <c r="GB117" s="12" t="str">
        <f t="shared" si="4097"/>
        <v/>
      </c>
      <c r="GC117" s="12" t="str">
        <f t="shared" si="4097"/>
        <v/>
      </c>
      <c r="GD117" s="12" t="str">
        <f t="shared" si="4097"/>
        <v/>
      </c>
      <c r="GE117" s="12" t="str">
        <f t="shared" si="4097"/>
        <v/>
      </c>
      <c r="GF117" s="12" t="str">
        <f t="shared" si="4097"/>
        <v/>
      </c>
      <c r="GG117" s="12" t="str">
        <f t="shared" si="4097"/>
        <v/>
      </c>
      <c r="GH117" s="13" t="str">
        <f t="shared" si="4097"/>
        <v/>
      </c>
      <c r="GI117" s="11" t="str">
        <f t="shared" si="4097"/>
        <v/>
      </c>
      <c r="GJ117" s="12" t="str">
        <f t="shared" si="4097"/>
        <v/>
      </c>
      <c r="GK117" s="12" t="str">
        <f t="shared" si="4097"/>
        <v/>
      </c>
      <c r="GL117" s="12" t="str">
        <f t="shared" si="4097"/>
        <v/>
      </c>
      <c r="GM117" s="12" t="str">
        <f t="shared" si="4097"/>
        <v/>
      </c>
      <c r="GN117" s="12" t="str">
        <f t="shared" si="4097"/>
        <v/>
      </c>
      <c r="GO117" s="12" t="str">
        <f t="shared" si="4097"/>
        <v/>
      </c>
      <c r="GP117" s="12" t="str">
        <f t="shared" si="4097"/>
        <v/>
      </c>
      <c r="GQ117" s="12" t="str">
        <f t="shared" si="4097"/>
        <v/>
      </c>
      <c r="GR117" s="12" t="str">
        <f t="shared" si="4097"/>
        <v/>
      </c>
      <c r="GS117" s="12" t="str">
        <f t="shared" si="4097"/>
        <v/>
      </c>
      <c r="GT117" s="13" t="str">
        <f t="shared" si="4097"/>
        <v/>
      </c>
      <c r="GU117" s="11" t="str">
        <f t="shared" si="4097"/>
        <v/>
      </c>
      <c r="GV117" s="12" t="str">
        <f t="shared" si="4097"/>
        <v/>
      </c>
      <c r="GW117" s="12" t="str">
        <f t="shared" ref="GW117:JH119" si="4098">IF(AND($G117&lt;&gt;"",$I117&lt;&gt;""),IF(AND($G117&lt;=GW$11,$I117&gt;=GW$11),2,0),"")</f>
        <v/>
      </c>
      <c r="GX117" s="12" t="str">
        <f t="shared" si="4098"/>
        <v/>
      </c>
      <c r="GY117" s="12" t="str">
        <f t="shared" si="4098"/>
        <v/>
      </c>
      <c r="GZ117" s="12" t="str">
        <f t="shared" si="4098"/>
        <v/>
      </c>
      <c r="HA117" s="12" t="str">
        <f t="shared" si="4098"/>
        <v/>
      </c>
      <c r="HB117" s="12" t="str">
        <f t="shared" si="4098"/>
        <v/>
      </c>
      <c r="HC117" s="12" t="str">
        <f t="shared" si="4098"/>
        <v/>
      </c>
      <c r="HD117" s="12" t="str">
        <f t="shared" si="4098"/>
        <v/>
      </c>
      <c r="HE117" s="12" t="str">
        <f t="shared" si="4098"/>
        <v/>
      </c>
      <c r="HF117" s="13" t="str">
        <f t="shared" si="4098"/>
        <v/>
      </c>
      <c r="HG117" s="11" t="str">
        <f t="shared" si="4098"/>
        <v/>
      </c>
      <c r="HH117" s="12" t="str">
        <f t="shared" si="4098"/>
        <v/>
      </c>
      <c r="HI117" s="12" t="str">
        <f t="shared" si="4098"/>
        <v/>
      </c>
      <c r="HJ117" s="12" t="str">
        <f t="shared" si="4098"/>
        <v/>
      </c>
      <c r="HK117" s="12" t="str">
        <f t="shared" si="4098"/>
        <v/>
      </c>
      <c r="HL117" s="12" t="str">
        <f t="shared" si="4098"/>
        <v/>
      </c>
      <c r="HM117" s="12" t="str">
        <f t="shared" si="4098"/>
        <v/>
      </c>
      <c r="HN117" s="12" t="str">
        <f t="shared" si="4098"/>
        <v/>
      </c>
      <c r="HO117" s="12" t="str">
        <f t="shared" si="4098"/>
        <v/>
      </c>
      <c r="HP117" s="12" t="str">
        <f t="shared" si="4098"/>
        <v/>
      </c>
      <c r="HQ117" s="12" t="str">
        <f t="shared" si="4098"/>
        <v/>
      </c>
      <c r="HR117" s="13" t="str">
        <f t="shared" si="4098"/>
        <v/>
      </c>
      <c r="HS117" s="11" t="str">
        <f t="shared" si="4098"/>
        <v/>
      </c>
      <c r="HT117" s="12" t="str">
        <f t="shared" si="4098"/>
        <v/>
      </c>
      <c r="HU117" s="12" t="str">
        <f t="shared" si="4098"/>
        <v/>
      </c>
      <c r="HV117" s="12" t="str">
        <f t="shared" si="4098"/>
        <v/>
      </c>
      <c r="HW117" s="12" t="str">
        <f t="shared" si="4098"/>
        <v/>
      </c>
      <c r="HX117" s="12" t="str">
        <f t="shared" si="4098"/>
        <v/>
      </c>
      <c r="HY117" s="12" t="str">
        <f t="shared" si="4098"/>
        <v/>
      </c>
      <c r="HZ117" s="12" t="str">
        <f t="shared" si="4098"/>
        <v/>
      </c>
      <c r="IA117" s="12" t="str">
        <f t="shared" si="4098"/>
        <v/>
      </c>
      <c r="IB117" s="12" t="str">
        <f t="shared" si="4098"/>
        <v/>
      </c>
      <c r="IC117" s="12" t="str">
        <f t="shared" si="4098"/>
        <v/>
      </c>
      <c r="ID117" s="13" t="str">
        <f t="shared" si="4098"/>
        <v/>
      </c>
      <c r="IE117" s="11" t="str">
        <f t="shared" si="4098"/>
        <v/>
      </c>
      <c r="IF117" s="12" t="str">
        <f t="shared" si="4098"/>
        <v/>
      </c>
      <c r="IG117" s="12" t="str">
        <f t="shared" si="4098"/>
        <v/>
      </c>
      <c r="IH117" s="12" t="str">
        <f t="shared" si="4098"/>
        <v/>
      </c>
      <c r="II117" s="12" t="str">
        <f t="shared" si="4098"/>
        <v/>
      </c>
      <c r="IJ117" s="12" t="str">
        <f t="shared" si="4098"/>
        <v/>
      </c>
      <c r="IK117" s="12" t="str">
        <f t="shared" si="4098"/>
        <v/>
      </c>
      <c r="IL117" s="12" t="str">
        <f t="shared" si="4098"/>
        <v/>
      </c>
      <c r="IM117" s="12" t="str">
        <f t="shared" si="4098"/>
        <v/>
      </c>
      <c r="IN117" s="12" t="str">
        <f t="shared" si="4098"/>
        <v/>
      </c>
      <c r="IO117" s="12" t="str">
        <f t="shared" si="4098"/>
        <v/>
      </c>
      <c r="IP117" s="13" t="str">
        <f t="shared" si="4098"/>
        <v/>
      </c>
      <c r="IQ117" s="11" t="str">
        <f t="shared" si="4098"/>
        <v/>
      </c>
      <c r="IR117" s="12" t="str">
        <f t="shared" si="4098"/>
        <v/>
      </c>
      <c r="IS117" s="12" t="str">
        <f t="shared" si="4098"/>
        <v/>
      </c>
      <c r="IT117" s="12" t="str">
        <f t="shared" si="4098"/>
        <v/>
      </c>
      <c r="IU117" s="12" t="str">
        <f t="shared" si="4098"/>
        <v/>
      </c>
      <c r="IV117" s="12" t="str">
        <f t="shared" si="4098"/>
        <v/>
      </c>
      <c r="IW117" s="12" t="str">
        <f t="shared" si="4098"/>
        <v/>
      </c>
      <c r="IX117" s="12" t="str">
        <f t="shared" si="4098"/>
        <v/>
      </c>
      <c r="IY117" s="12" t="str">
        <f t="shared" si="4098"/>
        <v/>
      </c>
      <c r="IZ117" s="12" t="str">
        <f t="shared" si="4098"/>
        <v/>
      </c>
      <c r="JA117" s="12" t="str">
        <f t="shared" si="4098"/>
        <v/>
      </c>
      <c r="JB117" s="13" t="str">
        <f t="shared" si="4098"/>
        <v/>
      </c>
      <c r="JC117" s="11" t="str">
        <f t="shared" si="4098"/>
        <v/>
      </c>
      <c r="JD117" s="12" t="str">
        <f t="shared" si="4098"/>
        <v/>
      </c>
      <c r="JE117" s="12" t="str">
        <f t="shared" si="4098"/>
        <v/>
      </c>
      <c r="JF117" s="12" t="str">
        <f t="shared" si="4098"/>
        <v/>
      </c>
      <c r="JG117" s="12" t="str">
        <f t="shared" si="4098"/>
        <v/>
      </c>
      <c r="JH117" s="12" t="str">
        <f t="shared" si="4098"/>
        <v/>
      </c>
      <c r="JI117" s="12" t="str">
        <f t="shared" ref="JI117:LT119" si="4099">IF(AND($G117&lt;&gt;"",$I117&lt;&gt;""),IF(AND($G117&lt;=JI$11,$I117&gt;=JI$11),2,0),"")</f>
        <v/>
      </c>
      <c r="JJ117" s="12" t="str">
        <f t="shared" si="4099"/>
        <v/>
      </c>
      <c r="JK117" s="12" t="str">
        <f t="shared" si="4099"/>
        <v/>
      </c>
      <c r="JL117" s="12" t="str">
        <f t="shared" si="4099"/>
        <v/>
      </c>
      <c r="JM117" s="12" t="str">
        <f t="shared" si="4099"/>
        <v/>
      </c>
      <c r="JN117" s="13" t="str">
        <f t="shared" si="4099"/>
        <v/>
      </c>
      <c r="JO117" s="11" t="str">
        <f t="shared" si="4099"/>
        <v/>
      </c>
      <c r="JP117" s="12" t="str">
        <f t="shared" si="4099"/>
        <v/>
      </c>
      <c r="JQ117" s="12" t="str">
        <f t="shared" si="4099"/>
        <v/>
      </c>
      <c r="JR117" s="12" t="str">
        <f t="shared" si="4099"/>
        <v/>
      </c>
      <c r="JS117" s="12" t="str">
        <f t="shared" si="4099"/>
        <v/>
      </c>
      <c r="JT117" s="12" t="str">
        <f t="shared" si="4099"/>
        <v/>
      </c>
      <c r="JU117" s="12" t="str">
        <f t="shared" si="4099"/>
        <v/>
      </c>
      <c r="JV117" s="12" t="str">
        <f t="shared" si="4099"/>
        <v/>
      </c>
      <c r="JW117" s="12" t="str">
        <f t="shared" si="4099"/>
        <v/>
      </c>
      <c r="JX117" s="12" t="str">
        <f t="shared" si="4099"/>
        <v/>
      </c>
      <c r="JY117" s="12" t="str">
        <f t="shared" si="4099"/>
        <v/>
      </c>
      <c r="JZ117" s="13" t="str">
        <f t="shared" si="4099"/>
        <v/>
      </c>
      <c r="KA117" s="11" t="str">
        <f t="shared" si="4099"/>
        <v/>
      </c>
      <c r="KB117" s="12" t="str">
        <f t="shared" si="4099"/>
        <v/>
      </c>
      <c r="KC117" s="12" t="str">
        <f t="shared" si="4099"/>
        <v/>
      </c>
      <c r="KD117" s="12" t="str">
        <f t="shared" si="4099"/>
        <v/>
      </c>
      <c r="KE117" s="12" t="str">
        <f t="shared" si="4099"/>
        <v/>
      </c>
      <c r="KF117" s="12" t="str">
        <f t="shared" si="4099"/>
        <v/>
      </c>
      <c r="KG117" s="12" t="str">
        <f t="shared" si="4099"/>
        <v/>
      </c>
      <c r="KH117" s="12" t="str">
        <f t="shared" si="4099"/>
        <v/>
      </c>
      <c r="KI117" s="12" t="str">
        <f t="shared" si="4099"/>
        <v/>
      </c>
      <c r="KJ117" s="12" t="str">
        <f t="shared" si="4099"/>
        <v/>
      </c>
      <c r="KK117" s="12" t="str">
        <f t="shared" si="4099"/>
        <v/>
      </c>
      <c r="KL117" s="13" t="str">
        <f t="shared" si="4099"/>
        <v/>
      </c>
      <c r="KM117" s="11" t="str">
        <f t="shared" si="4099"/>
        <v/>
      </c>
      <c r="KN117" s="12" t="str">
        <f t="shared" si="4099"/>
        <v/>
      </c>
      <c r="KO117" s="12" t="str">
        <f t="shared" si="4099"/>
        <v/>
      </c>
      <c r="KP117" s="12" t="str">
        <f t="shared" si="4099"/>
        <v/>
      </c>
      <c r="KQ117" s="12" t="str">
        <f t="shared" si="4099"/>
        <v/>
      </c>
      <c r="KR117" s="12" t="str">
        <f t="shared" si="4099"/>
        <v/>
      </c>
      <c r="KS117" s="12" t="str">
        <f t="shared" si="4099"/>
        <v/>
      </c>
      <c r="KT117" s="12" t="str">
        <f t="shared" si="4099"/>
        <v/>
      </c>
      <c r="KU117" s="12" t="str">
        <f t="shared" si="4099"/>
        <v/>
      </c>
      <c r="KV117" s="12" t="str">
        <f t="shared" si="4099"/>
        <v/>
      </c>
      <c r="KW117" s="12" t="str">
        <f t="shared" si="4099"/>
        <v/>
      </c>
      <c r="KX117" s="13" t="str">
        <f t="shared" si="4099"/>
        <v/>
      </c>
      <c r="KY117" s="11" t="str">
        <f t="shared" si="4099"/>
        <v/>
      </c>
      <c r="KZ117" s="12" t="str">
        <f t="shared" si="4099"/>
        <v/>
      </c>
      <c r="LA117" s="12" t="str">
        <f t="shared" si="4099"/>
        <v/>
      </c>
      <c r="LB117" s="12" t="str">
        <f t="shared" si="4099"/>
        <v/>
      </c>
      <c r="LC117" s="12" t="str">
        <f t="shared" si="4099"/>
        <v/>
      </c>
      <c r="LD117" s="12" t="str">
        <f t="shared" si="4099"/>
        <v/>
      </c>
      <c r="LE117" s="12" t="str">
        <f t="shared" si="4099"/>
        <v/>
      </c>
      <c r="LF117" s="12" t="str">
        <f t="shared" si="4099"/>
        <v/>
      </c>
      <c r="LG117" s="12" t="str">
        <f t="shared" si="4099"/>
        <v/>
      </c>
      <c r="LH117" s="12" t="str">
        <f t="shared" si="4099"/>
        <v/>
      </c>
      <c r="LI117" s="12" t="str">
        <f t="shared" si="4099"/>
        <v/>
      </c>
      <c r="LJ117" s="13" t="str">
        <f t="shared" si="4099"/>
        <v/>
      </c>
      <c r="LK117" s="11" t="str">
        <f t="shared" si="4099"/>
        <v/>
      </c>
      <c r="LL117" s="12" t="str">
        <f t="shared" si="4099"/>
        <v/>
      </c>
      <c r="LM117" s="12" t="str">
        <f t="shared" si="4099"/>
        <v/>
      </c>
      <c r="LN117" s="12" t="str">
        <f t="shared" si="4099"/>
        <v/>
      </c>
      <c r="LO117" s="12" t="str">
        <f t="shared" si="4099"/>
        <v/>
      </c>
      <c r="LP117" s="12" t="str">
        <f t="shared" si="4099"/>
        <v/>
      </c>
      <c r="LQ117" s="12" t="str">
        <f t="shared" si="4099"/>
        <v/>
      </c>
      <c r="LR117" s="12" t="str">
        <f t="shared" si="4099"/>
        <v/>
      </c>
      <c r="LS117" s="12" t="str">
        <f t="shared" si="4099"/>
        <v/>
      </c>
      <c r="LT117" s="12" t="str">
        <f t="shared" si="4099"/>
        <v/>
      </c>
      <c r="LU117" s="12" t="str">
        <f t="shared" ref="LU117:OF119" si="4100">IF(AND($G117&lt;&gt;"",$I117&lt;&gt;""),IF(AND($G117&lt;=LU$11,$I117&gt;=LU$11),2,0),"")</f>
        <v/>
      </c>
      <c r="LV117" s="13" t="str">
        <f t="shared" si="4100"/>
        <v/>
      </c>
      <c r="LW117" s="11" t="str">
        <f t="shared" si="4100"/>
        <v/>
      </c>
      <c r="LX117" s="12" t="str">
        <f t="shared" si="4100"/>
        <v/>
      </c>
      <c r="LY117" s="12" t="str">
        <f t="shared" si="4100"/>
        <v/>
      </c>
      <c r="LZ117" s="12" t="str">
        <f t="shared" si="4100"/>
        <v/>
      </c>
      <c r="MA117" s="12" t="str">
        <f t="shared" si="4100"/>
        <v/>
      </c>
      <c r="MB117" s="12" t="str">
        <f t="shared" si="4100"/>
        <v/>
      </c>
      <c r="MC117" s="12" t="str">
        <f t="shared" si="4100"/>
        <v/>
      </c>
      <c r="MD117" s="12" t="str">
        <f t="shared" si="4100"/>
        <v/>
      </c>
      <c r="ME117" s="12" t="str">
        <f t="shared" si="4100"/>
        <v/>
      </c>
      <c r="MF117" s="12" t="str">
        <f t="shared" si="4100"/>
        <v/>
      </c>
      <c r="MG117" s="12" t="str">
        <f t="shared" si="4100"/>
        <v/>
      </c>
      <c r="MH117" s="13" t="str">
        <f t="shared" si="4100"/>
        <v/>
      </c>
      <c r="MI117" s="11" t="str">
        <f t="shared" si="4100"/>
        <v/>
      </c>
      <c r="MJ117" s="12" t="str">
        <f t="shared" si="4100"/>
        <v/>
      </c>
      <c r="MK117" s="12" t="str">
        <f t="shared" si="4100"/>
        <v/>
      </c>
      <c r="ML117" s="12" t="str">
        <f t="shared" si="4100"/>
        <v/>
      </c>
      <c r="MM117" s="12" t="str">
        <f t="shared" si="4100"/>
        <v/>
      </c>
      <c r="MN117" s="12" t="str">
        <f t="shared" si="4100"/>
        <v/>
      </c>
      <c r="MO117" s="12" t="str">
        <f t="shared" si="4100"/>
        <v/>
      </c>
      <c r="MP117" s="12" t="str">
        <f t="shared" si="4100"/>
        <v/>
      </c>
      <c r="MQ117" s="12" t="str">
        <f t="shared" si="4100"/>
        <v/>
      </c>
      <c r="MR117" s="12" t="str">
        <f t="shared" si="4100"/>
        <v/>
      </c>
      <c r="MS117" s="12" t="str">
        <f t="shared" si="4100"/>
        <v/>
      </c>
      <c r="MT117" s="13" t="str">
        <f t="shared" si="4100"/>
        <v/>
      </c>
      <c r="MU117" s="11" t="str">
        <f t="shared" si="4100"/>
        <v/>
      </c>
      <c r="MV117" s="12" t="str">
        <f t="shared" si="4100"/>
        <v/>
      </c>
      <c r="MW117" s="12" t="str">
        <f t="shared" si="4100"/>
        <v/>
      </c>
      <c r="MX117" s="12" t="str">
        <f t="shared" si="4100"/>
        <v/>
      </c>
      <c r="MY117" s="12" t="str">
        <f t="shared" si="4100"/>
        <v/>
      </c>
      <c r="MZ117" s="12" t="str">
        <f t="shared" si="4100"/>
        <v/>
      </c>
      <c r="NA117" s="12" t="str">
        <f t="shared" si="4100"/>
        <v/>
      </c>
      <c r="NB117" s="12" t="str">
        <f t="shared" si="4100"/>
        <v/>
      </c>
      <c r="NC117" s="12" t="str">
        <f t="shared" si="4100"/>
        <v/>
      </c>
      <c r="ND117" s="12" t="str">
        <f t="shared" si="4100"/>
        <v/>
      </c>
      <c r="NE117" s="12" t="str">
        <f t="shared" si="4100"/>
        <v/>
      </c>
      <c r="NF117" s="13" t="str">
        <f t="shared" si="4100"/>
        <v/>
      </c>
      <c r="NG117" s="11" t="str">
        <f t="shared" si="4100"/>
        <v/>
      </c>
      <c r="NH117" s="12" t="str">
        <f t="shared" si="4100"/>
        <v/>
      </c>
      <c r="NI117" s="12" t="str">
        <f t="shared" si="4100"/>
        <v/>
      </c>
      <c r="NJ117" s="12" t="str">
        <f t="shared" si="4100"/>
        <v/>
      </c>
      <c r="NK117" s="12" t="str">
        <f t="shared" si="4100"/>
        <v/>
      </c>
      <c r="NL117" s="12" t="str">
        <f t="shared" si="4100"/>
        <v/>
      </c>
      <c r="NM117" s="12" t="str">
        <f t="shared" si="4100"/>
        <v/>
      </c>
      <c r="NN117" s="12" t="str">
        <f t="shared" si="4100"/>
        <v/>
      </c>
      <c r="NO117" s="12" t="str">
        <f t="shared" si="4100"/>
        <v/>
      </c>
      <c r="NP117" s="12" t="str">
        <f t="shared" si="4100"/>
        <v/>
      </c>
      <c r="NQ117" s="12" t="str">
        <f t="shared" si="4100"/>
        <v/>
      </c>
      <c r="NR117" s="13" t="str">
        <f t="shared" si="4100"/>
        <v/>
      </c>
      <c r="NS117" s="11" t="str">
        <f t="shared" si="4100"/>
        <v/>
      </c>
      <c r="NT117" s="12" t="str">
        <f t="shared" si="4100"/>
        <v/>
      </c>
      <c r="NU117" s="12" t="str">
        <f t="shared" si="4100"/>
        <v/>
      </c>
      <c r="NV117" s="12" t="str">
        <f t="shared" si="4100"/>
        <v/>
      </c>
      <c r="NW117" s="12" t="str">
        <f t="shared" si="4100"/>
        <v/>
      </c>
      <c r="NX117" s="12" t="str">
        <f t="shared" si="4100"/>
        <v/>
      </c>
      <c r="NY117" s="12" t="str">
        <f t="shared" si="4100"/>
        <v/>
      </c>
      <c r="NZ117" s="12" t="str">
        <f t="shared" si="4100"/>
        <v/>
      </c>
      <c r="OA117" s="12" t="str">
        <f t="shared" si="4100"/>
        <v/>
      </c>
      <c r="OB117" s="12" t="str">
        <f t="shared" si="4100"/>
        <v/>
      </c>
      <c r="OC117" s="12" t="str">
        <f t="shared" si="4100"/>
        <v/>
      </c>
      <c r="OD117" s="13" t="str">
        <f t="shared" si="4100"/>
        <v/>
      </c>
      <c r="OE117" s="11" t="str">
        <f t="shared" si="4100"/>
        <v/>
      </c>
      <c r="OF117" s="12" t="str">
        <f t="shared" si="4100"/>
        <v/>
      </c>
      <c r="OG117" s="12" t="str">
        <f t="shared" ref="OG117:QR119" si="4101">IF(AND($G117&lt;&gt;"",$I117&lt;&gt;""),IF(AND($G117&lt;=OG$11,$I117&gt;=OG$11),2,0),"")</f>
        <v/>
      </c>
      <c r="OH117" s="12" t="str">
        <f t="shared" si="4101"/>
        <v/>
      </c>
      <c r="OI117" s="12" t="str">
        <f t="shared" si="4101"/>
        <v/>
      </c>
      <c r="OJ117" s="12" t="str">
        <f t="shared" si="4101"/>
        <v/>
      </c>
      <c r="OK117" s="12" t="str">
        <f t="shared" si="4101"/>
        <v/>
      </c>
      <c r="OL117" s="12" t="str">
        <f t="shared" si="4101"/>
        <v/>
      </c>
      <c r="OM117" s="12" t="str">
        <f t="shared" si="4101"/>
        <v/>
      </c>
      <c r="ON117" s="12" t="str">
        <f t="shared" si="4101"/>
        <v/>
      </c>
      <c r="OO117" s="12" t="str">
        <f t="shared" si="4101"/>
        <v/>
      </c>
      <c r="OP117" s="13" t="str">
        <f t="shared" si="4101"/>
        <v/>
      </c>
      <c r="OQ117" s="11" t="str">
        <f t="shared" si="4101"/>
        <v/>
      </c>
      <c r="OR117" s="12" t="str">
        <f t="shared" si="4101"/>
        <v/>
      </c>
      <c r="OS117" s="12" t="str">
        <f t="shared" si="4101"/>
        <v/>
      </c>
      <c r="OT117" s="12" t="str">
        <f t="shared" si="4101"/>
        <v/>
      </c>
      <c r="OU117" s="12" t="str">
        <f t="shared" si="4101"/>
        <v/>
      </c>
      <c r="OV117" s="12" t="str">
        <f t="shared" si="4101"/>
        <v/>
      </c>
      <c r="OW117" s="12" t="str">
        <f t="shared" si="4101"/>
        <v/>
      </c>
      <c r="OX117" s="12" t="str">
        <f t="shared" si="4101"/>
        <v/>
      </c>
      <c r="OY117" s="12" t="str">
        <f t="shared" si="4101"/>
        <v/>
      </c>
      <c r="OZ117" s="12" t="str">
        <f t="shared" si="4101"/>
        <v/>
      </c>
      <c r="PA117" s="12" t="str">
        <f t="shared" si="4101"/>
        <v/>
      </c>
      <c r="PB117" s="13" t="str">
        <f t="shared" si="4101"/>
        <v/>
      </c>
      <c r="PC117" s="11" t="str">
        <f t="shared" si="4101"/>
        <v/>
      </c>
      <c r="PD117" s="12" t="str">
        <f t="shared" si="4101"/>
        <v/>
      </c>
      <c r="PE117" s="12" t="str">
        <f t="shared" si="4101"/>
        <v/>
      </c>
      <c r="PF117" s="12" t="str">
        <f t="shared" si="4101"/>
        <v/>
      </c>
      <c r="PG117" s="12" t="str">
        <f t="shared" si="4101"/>
        <v/>
      </c>
      <c r="PH117" s="12" t="str">
        <f t="shared" si="4101"/>
        <v/>
      </c>
      <c r="PI117" s="12" t="str">
        <f t="shared" si="4101"/>
        <v/>
      </c>
      <c r="PJ117" s="12" t="str">
        <f t="shared" si="4101"/>
        <v/>
      </c>
      <c r="PK117" s="12" t="str">
        <f t="shared" si="4101"/>
        <v/>
      </c>
      <c r="PL117" s="12" t="str">
        <f t="shared" si="4101"/>
        <v/>
      </c>
      <c r="PM117" s="12" t="str">
        <f t="shared" si="4101"/>
        <v/>
      </c>
      <c r="PN117" s="13" t="str">
        <f t="shared" si="4101"/>
        <v/>
      </c>
      <c r="PO117" s="11" t="str">
        <f t="shared" si="4101"/>
        <v/>
      </c>
      <c r="PP117" s="12" t="str">
        <f t="shared" si="4101"/>
        <v/>
      </c>
      <c r="PQ117" s="12" t="str">
        <f t="shared" si="4101"/>
        <v/>
      </c>
      <c r="PR117" s="12" t="str">
        <f t="shared" si="4101"/>
        <v/>
      </c>
      <c r="PS117" s="12" t="str">
        <f t="shared" si="4101"/>
        <v/>
      </c>
      <c r="PT117" s="12" t="str">
        <f t="shared" si="4101"/>
        <v/>
      </c>
      <c r="PU117" s="12" t="str">
        <f t="shared" si="4101"/>
        <v/>
      </c>
      <c r="PV117" s="12" t="str">
        <f t="shared" si="4101"/>
        <v/>
      </c>
      <c r="PW117" s="12" t="str">
        <f t="shared" si="4101"/>
        <v/>
      </c>
      <c r="PX117" s="12" t="str">
        <f t="shared" si="4101"/>
        <v/>
      </c>
      <c r="PY117" s="12" t="str">
        <f t="shared" si="4101"/>
        <v/>
      </c>
      <c r="PZ117" s="13" t="str">
        <f t="shared" si="4101"/>
        <v/>
      </c>
      <c r="QA117" s="11" t="str">
        <f t="shared" si="4101"/>
        <v/>
      </c>
      <c r="QB117" s="12" t="str">
        <f t="shared" si="4101"/>
        <v/>
      </c>
      <c r="QC117" s="12" t="str">
        <f t="shared" si="4101"/>
        <v/>
      </c>
      <c r="QD117" s="12" t="str">
        <f t="shared" si="4101"/>
        <v/>
      </c>
      <c r="QE117" s="12" t="str">
        <f t="shared" si="4101"/>
        <v/>
      </c>
      <c r="QF117" s="12" t="str">
        <f t="shared" si="4101"/>
        <v/>
      </c>
      <c r="QG117" s="12" t="str">
        <f t="shared" si="4101"/>
        <v/>
      </c>
      <c r="QH117" s="12" t="str">
        <f t="shared" si="4101"/>
        <v/>
      </c>
      <c r="QI117" s="12" t="str">
        <f t="shared" si="4101"/>
        <v/>
      </c>
      <c r="QJ117" s="12" t="str">
        <f t="shared" si="4101"/>
        <v/>
      </c>
      <c r="QK117" s="12" t="str">
        <f t="shared" si="4101"/>
        <v/>
      </c>
      <c r="QL117" s="13" t="str">
        <f t="shared" si="4101"/>
        <v/>
      </c>
      <c r="QM117" s="11" t="str">
        <f t="shared" si="4101"/>
        <v/>
      </c>
      <c r="QN117" s="12" t="str">
        <f t="shared" si="4101"/>
        <v/>
      </c>
      <c r="QO117" s="12" t="str">
        <f t="shared" si="4101"/>
        <v/>
      </c>
      <c r="QP117" s="12" t="str">
        <f t="shared" si="4101"/>
        <v/>
      </c>
      <c r="QQ117" s="12" t="str">
        <f t="shared" si="4101"/>
        <v/>
      </c>
      <c r="QR117" s="12" t="str">
        <f t="shared" si="4101"/>
        <v/>
      </c>
      <c r="QS117" s="12" t="str">
        <f t="shared" si="4067"/>
        <v/>
      </c>
      <c r="QT117" s="12" t="str">
        <f t="shared" si="4067"/>
        <v/>
      </c>
      <c r="QU117" s="12" t="str">
        <f t="shared" si="4067"/>
        <v/>
      </c>
      <c r="QV117" s="12" t="str">
        <f t="shared" si="4067"/>
        <v/>
      </c>
      <c r="QW117" s="12" t="str">
        <f t="shared" si="4067"/>
        <v/>
      </c>
      <c r="QX117" s="13" t="str">
        <f t="shared" si="4067"/>
        <v/>
      </c>
      <c r="QY117" s="11" t="str">
        <f t="shared" si="4067"/>
        <v/>
      </c>
      <c r="QZ117" s="12" t="str">
        <f t="shared" si="4067"/>
        <v/>
      </c>
      <c r="RA117" s="12" t="str">
        <f t="shared" si="4067"/>
        <v/>
      </c>
      <c r="RB117" s="12" t="str">
        <f t="shared" si="4067"/>
        <v/>
      </c>
      <c r="RC117" s="12" t="str">
        <f t="shared" si="4067"/>
        <v/>
      </c>
      <c r="RD117" s="12" t="str">
        <f t="shared" si="4067"/>
        <v/>
      </c>
      <c r="RE117" s="12" t="str">
        <f t="shared" si="4067"/>
        <v/>
      </c>
      <c r="RF117" s="12" t="str">
        <f t="shared" si="4067"/>
        <v/>
      </c>
      <c r="RG117" s="12" t="str">
        <f t="shared" si="4067"/>
        <v/>
      </c>
      <c r="RH117" s="12" t="str">
        <f t="shared" si="4067"/>
        <v/>
      </c>
      <c r="RI117" s="12" t="str">
        <f t="shared" si="4067"/>
        <v/>
      </c>
      <c r="RJ117" s="13" t="str">
        <f t="shared" si="4067"/>
        <v/>
      </c>
      <c r="RK117" s="11" t="str">
        <f t="shared" si="4067"/>
        <v/>
      </c>
      <c r="RL117" s="12" t="str">
        <f t="shared" si="4067"/>
        <v/>
      </c>
      <c r="RM117" s="12" t="str">
        <f t="shared" si="4067"/>
        <v/>
      </c>
      <c r="RN117" s="12" t="str">
        <f t="shared" si="4067"/>
        <v/>
      </c>
      <c r="RO117" s="12" t="str">
        <f t="shared" si="4067"/>
        <v/>
      </c>
      <c r="RP117" s="12" t="str">
        <f t="shared" si="4067"/>
        <v/>
      </c>
      <c r="RQ117" s="12" t="str">
        <f t="shared" si="4067"/>
        <v/>
      </c>
      <c r="RR117" s="12" t="str">
        <f t="shared" si="4067"/>
        <v/>
      </c>
      <c r="RS117" s="12" t="str">
        <f t="shared" si="4067"/>
        <v/>
      </c>
      <c r="RT117" s="12" t="str">
        <f t="shared" si="4067"/>
        <v/>
      </c>
      <c r="RU117" s="12" t="str">
        <f t="shared" si="4067"/>
        <v/>
      </c>
      <c r="RV117" s="13" t="str">
        <f t="shared" si="4067"/>
        <v/>
      </c>
      <c r="RW117" s="11" t="str">
        <f t="shared" ref="RW117:UH119" si="4102">IF(AND($G117&lt;&gt;"",$I117&lt;&gt;""),IF(AND($G117&lt;=RW$11,$I117&gt;=RW$11),2,0),"")</f>
        <v/>
      </c>
      <c r="RX117" s="12" t="str">
        <f t="shared" si="4102"/>
        <v/>
      </c>
      <c r="RY117" s="12" t="str">
        <f t="shared" si="4102"/>
        <v/>
      </c>
      <c r="RZ117" s="12" t="str">
        <f t="shared" si="4102"/>
        <v/>
      </c>
      <c r="SA117" s="12" t="str">
        <f t="shared" si="4102"/>
        <v/>
      </c>
      <c r="SB117" s="12" t="str">
        <f t="shared" si="4102"/>
        <v/>
      </c>
      <c r="SC117" s="12" t="str">
        <f t="shared" si="4102"/>
        <v/>
      </c>
      <c r="SD117" s="12" t="str">
        <f t="shared" si="4102"/>
        <v/>
      </c>
      <c r="SE117" s="12" t="str">
        <f t="shared" si="4102"/>
        <v/>
      </c>
      <c r="SF117" s="12" t="str">
        <f t="shared" si="4102"/>
        <v/>
      </c>
      <c r="SG117" s="12" t="str">
        <f t="shared" si="4102"/>
        <v/>
      </c>
      <c r="SH117" s="13" t="str">
        <f t="shared" si="4102"/>
        <v/>
      </c>
      <c r="SI117" s="11" t="str">
        <f t="shared" si="4102"/>
        <v/>
      </c>
      <c r="SJ117" s="12" t="str">
        <f t="shared" si="4102"/>
        <v/>
      </c>
      <c r="SK117" s="12" t="str">
        <f t="shared" si="4102"/>
        <v/>
      </c>
      <c r="SL117" s="12" t="str">
        <f t="shared" si="4102"/>
        <v/>
      </c>
      <c r="SM117" s="12" t="str">
        <f t="shared" si="4102"/>
        <v/>
      </c>
      <c r="SN117" s="12" t="str">
        <f t="shared" si="4102"/>
        <v/>
      </c>
      <c r="SO117" s="12" t="str">
        <f t="shared" si="4102"/>
        <v/>
      </c>
      <c r="SP117" s="12" t="str">
        <f t="shared" si="4102"/>
        <v/>
      </c>
      <c r="SQ117" s="12" t="str">
        <f t="shared" si="4102"/>
        <v/>
      </c>
      <c r="SR117" s="12" t="str">
        <f t="shared" si="4102"/>
        <v/>
      </c>
      <c r="SS117" s="12" t="str">
        <f t="shared" si="4102"/>
        <v/>
      </c>
      <c r="ST117" s="13" t="str">
        <f t="shared" si="4102"/>
        <v/>
      </c>
      <c r="SU117" s="11" t="str">
        <f t="shared" si="4102"/>
        <v/>
      </c>
      <c r="SV117" s="12" t="str">
        <f t="shared" si="4102"/>
        <v/>
      </c>
      <c r="SW117" s="12" t="str">
        <f t="shared" si="4102"/>
        <v/>
      </c>
      <c r="SX117" s="12" t="str">
        <f t="shared" si="4102"/>
        <v/>
      </c>
      <c r="SY117" s="12" t="str">
        <f t="shared" si="4102"/>
        <v/>
      </c>
      <c r="SZ117" s="12" t="str">
        <f t="shared" si="4102"/>
        <v/>
      </c>
      <c r="TA117" s="12" t="str">
        <f t="shared" si="4102"/>
        <v/>
      </c>
      <c r="TB117" s="12" t="str">
        <f t="shared" si="4102"/>
        <v/>
      </c>
      <c r="TC117" s="12" t="str">
        <f t="shared" si="4102"/>
        <v/>
      </c>
      <c r="TD117" s="12" t="str">
        <f t="shared" si="4102"/>
        <v/>
      </c>
      <c r="TE117" s="12" t="str">
        <f t="shared" si="4102"/>
        <v/>
      </c>
      <c r="TF117" s="13" t="str">
        <f t="shared" si="4102"/>
        <v/>
      </c>
      <c r="TG117" s="11" t="str">
        <f t="shared" si="4102"/>
        <v/>
      </c>
      <c r="TH117" s="12" t="str">
        <f t="shared" si="4102"/>
        <v/>
      </c>
      <c r="TI117" s="12" t="str">
        <f t="shared" si="4102"/>
        <v/>
      </c>
      <c r="TJ117" s="12" t="str">
        <f t="shared" si="4102"/>
        <v/>
      </c>
      <c r="TK117" s="12" t="str">
        <f t="shared" si="4102"/>
        <v/>
      </c>
      <c r="TL117" s="12" t="str">
        <f t="shared" si="4102"/>
        <v/>
      </c>
      <c r="TM117" s="12" t="str">
        <f t="shared" si="4102"/>
        <v/>
      </c>
      <c r="TN117" s="12" t="str">
        <f t="shared" si="4102"/>
        <v/>
      </c>
      <c r="TO117" s="12" t="str">
        <f t="shared" si="4102"/>
        <v/>
      </c>
      <c r="TP117" s="12" t="str">
        <f t="shared" si="4102"/>
        <v/>
      </c>
      <c r="TQ117" s="12" t="str">
        <f t="shared" si="4102"/>
        <v/>
      </c>
      <c r="TR117" s="13" t="str">
        <f t="shared" si="4102"/>
        <v/>
      </c>
      <c r="TS117" s="11" t="str">
        <f t="shared" si="4102"/>
        <v/>
      </c>
      <c r="TT117" s="12" t="str">
        <f t="shared" si="4102"/>
        <v/>
      </c>
      <c r="TU117" s="12" t="str">
        <f t="shared" si="4102"/>
        <v/>
      </c>
      <c r="TV117" s="12" t="str">
        <f t="shared" si="4102"/>
        <v/>
      </c>
      <c r="TW117" s="12" t="str">
        <f t="shared" si="4102"/>
        <v/>
      </c>
      <c r="TX117" s="12" t="str">
        <f t="shared" si="4102"/>
        <v/>
      </c>
      <c r="TY117" s="12" t="str">
        <f t="shared" si="4102"/>
        <v/>
      </c>
      <c r="TZ117" s="12" t="str">
        <f t="shared" si="4102"/>
        <v/>
      </c>
      <c r="UA117" s="12" t="str">
        <f t="shared" si="4102"/>
        <v/>
      </c>
      <c r="UB117" s="12" t="str">
        <f t="shared" si="4102"/>
        <v/>
      </c>
      <c r="UC117" s="12" t="str">
        <f t="shared" si="4102"/>
        <v/>
      </c>
      <c r="UD117" s="13" t="str">
        <f t="shared" si="4102"/>
        <v/>
      </c>
      <c r="UE117" s="11" t="str">
        <f t="shared" si="4102"/>
        <v/>
      </c>
      <c r="UF117" s="12" t="str">
        <f t="shared" si="4102"/>
        <v/>
      </c>
      <c r="UG117" s="12" t="str">
        <f t="shared" si="4102"/>
        <v/>
      </c>
      <c r="UH117" s="12" t="str">
        <f t="shared" si="4102"/>
        <v/>
      </c>
      <c r="UI117" s="12" t="str">
        <f t="shared" ref="UI117:WT119" si="4103">IF(AND($G117&lt;&gt;"",$I117&lt;&gt;""),IF(AND($G117&lt;=UI$11,$I117&gt;=UI$11),2,0),"")</f>
        <v/>
      </c>
      <c r="UJ117" s="12" t="str">
        <f t="shared" si="4103"/>
        <v/>
      </c>
      <c r="UK117" s="12" t="str">
        <f t="shared" si="4103"/>
        <v/>
      </c>
      <c r="UL117" s="12" t="str">
        <f t="shared" si="4103"/>
        <v/>
      </c>
      <c r="UM117" s="12" t="str">
        <f t="shared" si="4103"/>
        <v/>
      </c>
      <c r="UN117" s="12" t="str">
        <f t="shared" si="4103"/>
        <v/>
      </c>
      <c r="UO117" s="12" t="str">
        <f t="shared" si="4103"/>
        <v/>
      </c>
      <c r="UP117" s="13" t="str">
        <f t="shared" si="4103"/>
        <v/>
      </c>
      <c r="UQ117" s="11" t="str">
        <f t="shared" si="4103"/>
        <v/>
      </c>
      <c r="UR117" s="12" t="str">
        <f t="shared" si="4103"/>
        <v/>
      </c>
      <c r="US117" s="12" t="str">
        <f t="shared" si="4103"/>
        <v/>
      </c>
      <c r="UT117" s="12" t="str">
        <f t="shared" si="4103"/>
        <v/>
      </c>
      <c r="UU117" s="12" t="str">
        <f t="shared" si="4103"/>
        <v/>
      </c>
      <c r="UV117" s="12" t="str">
        <f t="shared" si="4103"/>
        <v/>
      </c>
      <c r="UW117" s="12" t="str">
        <f t="shared" si="4103"/>
        <v/>
      </c>
      <c r="UX117" s="12" t="str">
        <f t="shared" si="4103"/>
        <v/>
      </c>
      <c r="UY117" s="12" t="str">
        <f t="shared" si="4103"/>
        <v/>
      </c>
      <c r="UZ117" s="12" t="str">
        <f t="shared" si="4103"/>
        <v/>
      </c>
      <c r="VA117" s="12" t="str">
        <f t="shared" si="4103"/>
        <v/>
      </c>
      <c r="VB117" s="13" t="str">
        <f t="shared" si="4103"/>
        <v/>
      </c>
      <c r="VC117" s="11" t="str">
        <f t="shared" si="4103"/>
        <v/>
      </c>
      <c r="VD117" s="12" t="str">
        <f t="shared" si="4103"/>
        <v/>
      </c>
      <c r="VE117" s="12" t="str">
        <f t="shared" si="4103"/>
        <v/>
      </c>
      <c r="VF117" s="12" t="str">
        <f t="shared" si="4103"/>
        <v/>
      </c>
      <c r="VG117" s="12" t="str">
        <f t="shared" si="4103"/>
        <v/>
      </c>
      <c r="VH117" s="12" t="str">
        <f t="shared" si="4103"/>
        <v/>
      </c>
      <c r="VI117" s="12" t="str">
        <f t="shared" si="4103"/>
        <v/>
      </c>
      <c r="VJ117" s="12" t="str">
        <f t="shared" si="4103"/>
        <v/>
      </c>
      <c r="VK117" s="12" t="str">
        <f t="shared" si="4103"/>
        <v/>
      </c>
      <c r="VL117" s="12" t="str">
        <f t="shared" si="4103"/>
        <v/>
      </c>
      <c r="VM117" s="12" t="str">
        <f t="shared" si="4103"/>
        <v/>
      </c>
      <c r="VN117" s="13" t="str">
        <f t="shared" si="4103"/>
        <v/>
      </c>
      <c r="VO117" s="11" t="str">
        <f t="shared" si="4103"/>
        <v/>
      </c>
      <c r="VP117" s="12" t="str">
        <f t="shared" si="4103"/>
        <v/>
      </c>
      <c r="VQ117" s="12" t="str">
        <f t="shared" si="4103"/>
        <v/>
      </c>
      <c r="VR117" s="12" t="str">
        <f t="shared" si="4103"/>
        <v/>
      </c>
      <c r="VS117" s="12" t="str">
        <f t="shared" si="4103"/>
        <v/>
      </c>
      <c r="VT117" s="12" t="str">
        <f t="shared" si="4103"/>
        <v/>
      </c>
      <c r="VU117" s="12" t="str">
        <f t="shared" si="4103"/>
        <v/>
      </c>
      <c r="VV117" s="12" t="str">
        <f t="shared" si="4103"/>
        <v/>
      </c>
      <c r="VW117" s="12" t="str">
        <f t="shared" si="4103"/>
        <v/>
      </c>
      <c r="VX117" s="12" t="str">
        <f t="shared" si="4103"/>
        <v/>
      </c>
      <c r="VY117" s="12" t="str">
        <f t="shared" si="4103"/>
        <v/>
      </c>
      <c r="VZ117" s="13" t="str">
        <f t="shared" si="4103"/>
        <v/>
      </c>
      <c r="WA117" s="11" t="str">
        <f t="shared" si="4103"/>
        <v/>
      </c>
      <c r="WB117" s="12" t="str">
        <f t="shared" si="4103"/>
        <v/>
      </c>
      <c r="WC117" s="12" t="str">
        <f t="shared" si="4103"/>
        <v/>
      </c>
      <c r="WD117" s="12" t="str">
        <f t="shared" si="4103"/>
        <v/>
      </c>
      <c r="WE117" s="12" t="str">
        <f t="shared" si="4103"/>
        <v/>
      </c>
      <c r="WF117" s="12" t="str">
        <f t="shared" si="4103"/>
        <v/>
      </c>
      <c r="WG117" s="12" t="str">
        <f t="shared" si="4103"/>
        <v/>
      </c>
      <c r="WH117" s="12" t="str">
        <f t="shared" si="4103"/>
        <v/>
      </c>
      <c r="WI117" s="12" t="str">
        <f t="shared" si="4103"/>
        <v/>
      </c>
      <c r="WJ117" s="12" t="str">
        <f t="shared" si="4103"/>
        <v/>
      </c>
      <c r="WK117" s="12" t="str">
        <f t="shared" si="4103"/>
        <v/>
      </c>
      <c r="WL117" s="13" t="str">
        <f t="shared" si="4103"/>
        <v/>
      </c>
      <c r="WM117" s="11" t="str">
        <f t="shared" si="4103"/>
        <v/>
      </c>
      <c r="WN117" s="12" t="str">
        <f t="shared" si="4103"/>
        <v/>
      </c>
      <c r="WO117" s="12" t="str">
        <f t="shared" si="4103"/>
        <v/>
      </c>
      <c r="WP117" s="12" t="str">
        <f t="shared" si="4103"/>
        <v/>
      </c>
      <c r="WQ117" s="12" t="str">
        <f t="shared" si="4103"/>
        <v/>
      </c>
      <c r="WR117" s="12" t="str">
        <f t="shared" si="4103"/>
        <v/>
      </c>
      <c r="WS117" s="12" t="str">
        <f t="shared" si="4103"/>
        <v/>
      </c>
      <c r="WT117" s="12" t="str">
        <f t="shared" si="4103"/>
        <v/>
      </c>
      <c r="WU117" s="12" t="str">
        <f t="shared" ref="WU117:ZF119" si="4104">IF(AND($G117&lt;&gt;"",$I117&lt;&gt;""),IF(AND($G117&lt;=WU$11,$I117&gt;=WU$11),2,0),"")</f>
        <v/>
      </c>
      <c r="WV117" s="12" t="str">
        <f t="shared" si="4104"/>
        <v/>
      </c>
      <c r="WW117" s="12" t="str">
        <f t="shared" si="4104"/>
        <v/>
      </c>
      <c r="WX117" s="13" t="str">
        <f t="shared" si="4104"/>
        <v/>
      </c>
      <c r="WY117" s="11" t="str">
        <f t="shared" si="4104"/>
        <v/>
      </c>
      <c r="WZ117" s="12" t="str">
        <f t="shared" si="4104"/>
        <v/>
      </c>
      <c r="XA117" s="12" t="str">
        <f t="shared" si="4104"/>
        <v/>
      </c>
      <c r="XB117" s="12" t="str">
        <f t="shared" si="4104"/>
        <v/>
      </c>
      <c r="XC117" s="12" t="str">
        <f t="shared" si="4104"/>
        <v/>
      </c>
      <c r="XD117" s="12" t="str">
        <f t="shared" si="4104"/>
        <v/>
      </c>
      <c r="XE117" s="12" t="str">
        <f t="shared" si="4104"/>
        <v/>
      </c>
      <c r="XF117" s="12" t="str">
        <f t="shared" si="4104"/>
        <v/>
      </c>
      <c r="XG117" s="12" t="str">
        <f t="shared" si="4104"/>
        <v/>
      </c>
      <c r="XH117" s="12" t="str">
        <f t="shared" si="4104"/>
        <v/>
      </c>
      <c r="XI117" s="12" t="str">
        <f t="shared" si="4104"/>
        <v/>
      </c>
      <c r="XJ117" s="13" t="str">
        <f t="shared" si="4104"/>
        <v/>
      </c>
      <c r="XK117" s="11" t="str">
        <f t="shared" si="4104"/>
        <v/>
      </c>
      <c r="XL117" s="12" t="str">
        <f t="shared" si="4104"/>
        <v/>
      </c>
      <c r="XM117" s="12" t="str">
        <f t="shared" si="4104"/>
        <v/>
      </c>
      <c r="XN117" s="12" t="str">
        <f t="shared" si="4104"/>
        <v/>
      </c>
      <c r="XO117" s="12" t="str">
        <f t="shared" si="4104"/>
        <v/>
      </c>
      <c r="XP117" s="12" t="str">
        <f t="shared" si="4104"/>
        <v/>
      </c>
      <c r="XQ117" s="12" t="str">
        <f t="shared" si="4104"/>
        <v/>
      </c>
      <c r="XR117" s="12" t="str">
        <f t="shared" si="4104"/>
        <v/>
      </c>
      <c r="XS117" s="12" t="str">
        <f t="shared" si="4104"/>
        <v/>
      </c>
      <c r="XT117" s="12" t="str">
        <f t="shared" si="4104"/>
        <v/>
      </c>
      <c r="XU117" s="12" t="str">
        <f t="shared" si="4104"/>
        <v/>
      </c>
      <c r="XV117" s="13" t="str">
        <f t="shared" si="4104"/>
        <v/>
      </c>
      <c r="XW117" s="11" t="str">
        <f t="shared" si="4104"/>
        <v/>
      </c>
      <c r="XX117" s="12" t="str">
        <f t="shared" si="4104"/>
        <v/>
      </c>
      <c r="XY117" s="12" t="str">
        <f t="shared" si="4104"/>
        <v/>
      </c>
      <c r="XZ117" s="12" t="str">
        <f t="shared" si="4104"/>
        <v/>
      </c>
      <c r="YA117" s="12" t="str">
        <f t="shared" si="4104"/>
        <v/>
      </c>
      <c r="YB117" s="12" t="str">
        <f t="shared" si="4104"/>
        <v/>
      </c>
      <c r="YC117" s="12" t="str">
        <f t="shared" si="4104"/>
        <v/>
      </c>
      <c r="YD117" s="12" t="str">
        <f t="shared" si="4104"/>
        <v/>
      </c>
      <c r="YE117" s="12" t="str">
        <f t="shared" si="4104"/>
        <v/>
      </c>
      <c r="YF117" s="12" t="str">
        <f t="shared" si="4104"/>
        <v/>
      </c>
      <c r="YG117" s="12" t="str">
        <f t="shared" si="4104"/>
        <v/>
      </c>
      <c r="YH117" s="13" t="str">
        <f t="shared" si="4104"/>
        <v/>
      </c>
      <c r="YI117" s="11" t="str">
        <f t="shared" si="4104"/>
        <v/>
      </c>
      <c r="YJ117" s="12" t="str">
        <f t="shared" si="4104"/>
        <v/>
      </c>
      <c r="YK117" s="12" t="str">
        <f t="shared" si="4104"/>
        <v/>
      </c>
      <c r="YL117" s="12" t="str">
        <f t="shared" si="4104"/>
        <v/>
      </c>
      <c r="YM117" s="12" t="str">
        <f t="shared" si="4104"/>
        <v/>
      </c>
      <c r="YN117" s="12" t="str">
        <f t="shared" si="4104"/>
        <v/>
      </c>
      <c r="YO117" s="12" t="str">
        <f t="shared" si="4104"/>
        <v/>
      </c>
      <c r="YP117" s="12" t="str">
        <f t="shared" si="4104"/>
        <v/>
      </c>
      <c r="YQ117" s="12" t="str">
        <f t="shared" si="4104"/>
        <v/>
      </c>
      <c r="YR117" s="12" t="str">
        <f t="shared" si="4104"/>
        <v/>
      </c>
      <c r="YS117" s="12" t="str">
        <f t="shared" si="4104"/>
        <v/>
      </c>
      <c r="YT117" s="13" t="str">
        <f t="shared" si="4104"/>
        <v/>
      </c>
      <c r="YU117" s="11" t="str">
        <f t="shared" si="4104"/>
        <v/>
      </c>
      <c r="YV117" s="12" t="str">
        <f t="shared" si="4104"/>
        <v/>
      </c>
      <c r="YW117" s="12" t="str">
        <f t="shared" si="4104"/>
        <v/>
      </c>
      <c r="YX117" s="12" t="str">
        <f t="shared" si="4104"/>
        <v/>
      </c>
      <c r="YY117" s="12" t="str">
        <f t="shared" si="4104"/>
        <v/>
      </c>
      <c r="YZ117" s="12" t="str">
        <f t="shared" si="4104"/>
        <v/>
      </c>
      <c r="ZA117" s="12" t="str">
        <f t="shared" si="4104"/>
        <v/>
      </c>
      <c r="ZB117" s="12" t="str">
        <f t="shared" si="4104"/>
        <v/>
      </c>
      <c r="ZC117" s="12" t="str">
        <f t="shared" si="4104"/>
        <v/>
      </c>
      <c r="ZD117" s="12" t="str">
        <f t="shared" si="4104"/>
        <v/>
      </c>
      <c r="ZE117" s="12" t="str">
        <f t="shared" si="4104"/>
        <v/>
      </c>
      <c r="ZF117" s="13" t="str">
        <f t="shared" si="4104"/>
        <v/>
      </c>
      <c r="ZG117" s="11" t="str">
        <f t="shared" ref="ZG117:ABR119" si="4105">IF(AND($G117&lt;&gt;"",$I117&lt;&gt;""),IF(AND($G117&lt;=ZG$11,$I117&gt;=ZG$11),2,0),"")</f>
        <v/>
      </c>
      <c r="ZH117" s="12" t="str">
        <f t="shared" si="4105"/>
        <v/>
      </c>
      <c r="ZI117" s="12" t="str">
        <f t="shared" si="4105"/>
        <v/>
      </c>
      <c r="ZJ117" s="12" t="str">
        <f t="shared" si="4105"/>
        <v/>
      </c>
      <c r="ZK117" s="12" t="str">
        <f t="shared" si="4105"/>
        <v/>
      </c>
      <c r="ZL117" s="12" t="str">
        <f t="shared" si="4105"/>
        <v/>
      </c>
      <c r="ZM117" s="12" t="str">
        <f t="shared" si="4105"/>
        <v/>
      </c>
      <c r="ZN117" s="12" t="str">
        <f t="shared" si="4105"/>
        <v/>
      </c>
      <c r="ZO117" s="12" t="str">
        <f t="shared" si="4105"/>
        <v/>
      </c>
      <c r="ZP117" s="12" t="str">
        <f t="shared" si="4105"/>
        <v/>
      </c>
      <c r="ZQ117" s="12" t="str">
        <f t="shared" si="4105"/>
        <v/>
      </c>
      <c r="ZR117" s="13" t="str">
        <f t="shared" si="4105"/>
        <v/>
      </c>
      <c r="ZS117" s="11" t="str">
        <f t="shared" si="4105"/>
        <v/>
      </c>
      <c r="ZT117" s="12" t="str">
        <f t="shared" si="4105"/>
        <v/>
      </c>
      <c r="ZU117" s="12" t="str">
        <f t="shared" si="4105"/>
        <v/>
      </c>
      <c r="ZV117" s="12" t="str">
        <f t="shared" si="4105"/>
        <v/>
      </c>
      <c r="ZW117" s="12" t="str">
        <f t="shared" si="4105"/>
        <v/>
      </c>
      <c r="ZX117" s="12" t="str">
        <f t="shared" si="4105"/>
        <v/>
      </c>
      <c r="ZY117" s="12" t="str">
        <f t="shared" si="4105"/>
        <v/>
      </c>
      <c r="ZZ117" s="12" t="str">
        <f t="shared" si="4105"/>
        <v/>
      </c>
      <c r="AAA117" s="12" t="str">
        <f t="shared" si="4105"/>
        <v/>
      </c>
      <c r="AAB117" s="12" t="str">
        <f t="shared" si="4105"/>
        <v/>
      </c>
      <c r="AAC117" s="12" t="str">
        <f t="shared" si="4105"/>
        <v/>
      </c>
      <c r="AAD117" s="13" t="str">
        <f t="shared" si="4105"/>
        <v/>
      </c>
      <c r="AAE117" s="11" t="str">
        <f t="shared" si="4105"/>
        <v/>
      </c>
      <c r="AAF117" s="12" t="str">
        <f t="shared" si="4105"/>
        <v/>
      </c>
      <c r="AAG117" s="12" t="str">
        <f t="shared" si="4105"/>
        <v/>
      </c>
      <c r="AAH117" s="12" t="str">
        <f t="shared" si="4105"/>
        <v/>
      </c>
      <c r="AAI117" s="12" t="str">
        <f t="shared" si="4105"/>
        <v/>
      </c>
      <c r="AAJ117" s="12" t="str">
        <f t="shared" si="4105"/>
        <v/>
      </c>
      <c r="AAK117" s="12" t="str">
        <f t="shared" si="4105"/>
        <v/>
      </c>
      <c r="AAL117" s="12" t="str">
        <f t="shared" si="4105"/>
        <v/>
      </c>
      <c r="AAM117" s="12" t="str">
        <f t="shared" si="4105"/>
        <v/>
      </c>
      <c r="AAN117" s="12" t="str">
        <f t="shared" si="4105"/>
        <v/>
      </c>
      <c r="AAO117" s="12" t="str">
        <f t="shared" si="4105"/>
        <v/>
      </c>
      <c r="AAP117" s="13" t="str">
        <f t="shared" si="4105"/>
        <v/>
      </c>
      <c r="AAQ117" s="11" t="str">
        <f t="shared" si="4105"/>
        <v/>
      </c>
      <c r="AAR117" s="12" t="str">
        <f t="shared" si="4105"/>
        <v/>
      </c>
      <c r="AAS117" s="12" t="str">
        <f t="shared" si="4105"/>
        <v/>
      </c>
      <c r="AAT117" s="12" t="str">
        <f t="shared" si="4105"/>
        <v/>
      </c>
      <c r="AAU117" s="12" t="str">
        <f t="shared" si="4105"/>
        <v/>
      </c>
      <c r="AAV117" s="12" t="str">
        <f t="shared" si="4105"/>
        <v/>
      </c>
      <c r="AAW117" s="12" t="str">
        <f t="shared" si="4105"/>
        <v/>
      </c>
      <c r="AAX117" s="12" t="str">
        <f t="shared" si="4105"/>
        <v/>
      </c>
      <c r="AAY117" s="12" t="str">
        <f t="shared" si="4105"/>
        <v/>
      </c>
      <c r="AAZ117" s="12" t="str">
        <f t="shared" si="4105"/>
        <v/>
      </c>
      <c r="ABA117" s="12" t="str">
        <f t="shared" si="4105"/>
        <v/>
      </c>
      <c r="ABB117" s="13" t="str">
        <f t="shared" si="4105"/>
        <v/>
      </c>
      <c r="ABC117" s="11" t="str">
        <f t="shared" si="4105"/>
        <v/>
      </c>
      <c r="ABD117" s="12" t="str">
        <f t="shared" si="4105"/>
        <v/>
      </c>
      <c r="ABE117" s="12" t="str">
        <f t="shared" si="4105"/>
        <v/>
      </c>
      <c r="ABF117" s="12" t="str">
        <f t="shared" si="4105"/>
        <v/>
      </c>
      <c r="ABG117" s="12" t="str">
        <f t="shared" si="4105"/>
        <v/>
      </c>
      <c r="ABH117" s="12" t="str">
        <f t="shared" si="4105"/>
        <v/>
      </c>
      <c r="ABI117" s="12" t="str">
        <f t="shared" si="4105"/>
        <v/>
      </c>
      <c r="ABJ117" s="12" t="str">
        <f t="shared" si="4105"/>
        <v/>
      </c>
      <c r="ABK117" s="12" t="str">
        <f t="shared" si="4105"/>
        <v/>
      </c>
      <c r="ABL117" s="12" t="str">
        <f t="shared" si="4105"/>
        <v/>
      </c>
      <c r="ABM117" s="12" t="str">
        <f t="shared" si="4105"/>
        <v/>
      </c>
      <c r="ABN117" s="13" t="str">
        <f t="shared" si="4105"/>
        <v/>
      </c>
      <c r="ABO117" s="11" t="str">
        <f t="shared" si="4105"/>
        <v/>
      </c>
      <c r="ABP117" s="12" t="str">
        <f t="shared" si="4105"/>
        <v/>
      </c>
      <c r="ABQ117" s="12" t="str">
        <f t="shared" si="4105"/>
        <v/>
      </c>
      <c r="ABR117" s="12" t="str">
        <f t="shared" si="4105"/>
        <v/>
      </c>
      <c r="ABS117" s="12" t="str">
        <f t="shared" ref="ABS117:ABT119" si="4106">IF(AND($G117&lt;&gt;"",$I117&lt;&gt;""),IF(AND($G117&lt;=ABS$11,$I117&gt;=ABS$11),2,0),"")</f>
        <v/>
      </c>
      <c r="ABT117" s="12" t="str">
        <f t="shared" si="4106"/>
        <v/>
      </c>
      <c r="ABU117" s="12" t="str">
        <f t="shared" si="4072"/>
        <v/>
      </c>
      <c r="ABV117" s="12" t="str">
        <f t="shared" si="4072"/>
        <v/>
      </c>
      <c r="ABW117" s="12" t="str">
        <f t="shared" si="4072"/>
        <v/>
      </c>
      <c r="ABX117" s="12" t="str">
        <f t="shared" si="4072"/>
        <v/>
      </c>
      <c r="ABY117" s="12" t="str">
        <f t="shared" si="4072"/>
        <v/>
      </c>
      <c r="ABZ117" s="13" t="str">
        <f t="shared" si="4072"/>
        <v/>
      </c>
      <c r="ACA117" s="11" t="str">
        <f t="shared" si="4072"/>
        <v/>
      </c>
      <c r="ACB117" s="12" t="str">
        <f t="shared" si="4072"/>
        <v/>
      </c>
      <c r="ACC117" s="12" t="str">
        <f t="shared" si="4072"/>
        <v/>
      </c>
      <c r="ACD117" s="12" t="str">
        <f t="shared" si="4072"/>
        <v/>
      </c>
      <c r="ACE117" s="12" t="str">
        <f t="shared" si="4072"/>
        <v/>
      </c>
      <c r="ACF117" s="12" t="str">
        <f t="shared" si="4072"/>
        <v/>
      </c>
      <c r="ACG117" s="12" t="str">
        <f t="shared" si="4072"/>
        <v/>
      </c>
      <c r="ACH117" s="12" t="str">
        <f t="shared" si="4072"/>
        <v/>
      </c>
      <c r="ACI117" s="12" t="str">
        <f t="shared" si="4072"/>
        <v/>
      </c>
      <c r="ACJ117" s="12" t="str">
        <f t="shared" si="4072"/>
        <v/>
      </c>
      <c r="ACK117" s="12" t="str">
        <f t="shared" si="4072"/>
        <v/>
      </c>
      <c r="ACL117" s="13" t="str">
        <f t="shared" si="4072"/>
        <v/>
      </c>
      <c r="ACM117" s="11" t="str">
        <f t="shared" si="4072"/>
        <v/>
      </c>
      <c r="ACN117" s="12" t="str">
        <f t="shared" si="4072"/>
        <v/>
      </c>
      <c r="ACO117" s="12" t="str">
        <f t="shared" si="4072"/>
        <v/>
      </c>
      <c r="ACP117" s="12" t="str">
        <f t="shared" si="4072"/>
        <v/>
      </c>
      <c r="ACQ117" s="12" t="str">
        <f t="shared" si="4072"/>
        <v/>
      </c>
      <c r="ACR117" s="12" t="str">
        <f t="shared" si="4072"/>
        <v/>
      </c>
      <c r="ACS117" s="12" t="str">
        <f t="shared" si="4072"/>
        <v/>
      </c>
      <c r="ACT117" s="12" t="str">
        <f t="shared" si="4072"/>
        <v/>
      </c>
      <c r="ACU117" s="12" t="str">
        <f t="shared" si="4072"/>
        <v/>
      </c>
      <c r="ACV117" s="12" t="str">
        <f t="shared" si="4072"/>
        <v/>
      </c>
      <c r="ACW117" s="12" t="str">
        <f t="shared" si="4072"/>
        <v/>
      </c>
      <c r="ACX117" s="13" t="str">
        <f t="shared" si="4072"/>
        <v/>
      </c>
      <c r="ACY117" s="149"/>
      <c r="ACZ117" s="150"/>
      <c r="ADA117" s="150"/>
      <c r="ADB117" s="151"/>
    </row>
    <row r="118" spans="2:782" ht="11.25" customHeight="1" x14ac:dyDescent="0.2">
      <c r="B118" s="189"/>
      <c r="C118" s="189"/>
      <c r="D118" s="156">
        <v>4</v>
      </c>
      <c r="E118" s="187" t="s">
        <v>77</v>
      </c>
      <c r="F118" s="159" t="s">
        <v>52</v>
      </c>
      <c r="G118" s="94">
        <f t="shared" ref="G118" si="4107">I116</f>
        <v>2.4305555555555552E-2</v>
      </c>
      <c r="H118" s="95" t="s">
        <v>66</v>
      </c>
      <c r="I118" s="96">
        <f t="shared" ref="I118" si="4108">G118+J118</f>
        <v>3.4722222222222217E-2</v>
      </c>
      <c r="J118" s="45">
        <v>1.0416666666666666E-2</v>
      </c>
      <c r="K118" s="22">
        <f>IF(AND($G118&lt;&gt;"",$I118&lt;&gt;""),IF(AND($G118&lt;=K$11,$I118&gt;=K$11),1,0),"")</f>
        <v>0</v>
      </c>
      <c r="L118" s="12">
        <f>IF(AND($G118&lt;&gt;"",$I118&lt;&gt;""),IF(AND($G118&lt;=L$11,$I118&gt;=L$11),1,0),"")</f>
        <v>0</v>
      </c>
      <c r="M118" s="12">
        <f t="shared" si="4040"/>
        <v>0</v>
      </c>
      <c r="N118" s="12">
        <f t="shared" si="4040"/>
        <v>0</v>
      </c>
      <c r="O118" s="12">
        <f t="shared" si="4040"/>
        <v>0</v>
      </c>
      <c r="P118" s="12">
        <f t="shared" si="4040"/>
        <v>0</v>
      </c>
      <c r="Q118" s="12">
        <f t="shared" si="4040"/>
        <v>0</v>
      </c>
      <c r="R118" s="12">
        <f t="shared" si="4040"/>
        <v>0</v>
      </c>
      <c r="S118" s="12">
        <f t="shared" si="4040"/>
        <v>0</v>
      </c>
      <c r="T118" s="12">
        <f t="shared" si="4040"/>
        <v>0</v>
      </c>
      <c r="U118" s="12">
        <f t="shared" si="4040"/>
        <v>0</v>
      </c>
      <c r="V118" s="12">
        <f t="shared" si="4040"/>
        <v>0</v>
      </c>
      <c r="W118" s="11">
        <f t="shared" si="4040"/>
        <v>0</v>
      </c>
      <c r="X118" s="12">
        <f t="shared" si="4040"/>
        <v>0</v>
      </c>
      <c r="Y118" s="12">
        <f t="shared" si="4040"/>
        <v>0</v>
      </c>
      <c r="Z118" s="12">
        <f t="shared" si="4040"/>
        <v>0</v>
      </c>
      <c r="AA118" s="12">
        <f t="shared" si="4040"/>
        <v>0</v>
      </c>
      <c r="AB118" s="12">
        <f t="shared" si="4040"/>
        <v>0</v>
      </c>
      <c r="AC118" s="12">
        <f t="shared" si="4040"/>
        <v>0</v>
      </c>
      <c r="AD118" s="12">
        <f t="shared" si="4040"/>
        <v>0</v>
      </c>
      <c r="AE118" s="12">
        <f t="shared" si="4040"/>
        <v>0</v>
      </c>
      <c r="AF118" s="12">
        <f t="shared" si="4040"/>
        <v>0</v>
      </c>
      <c r="AG118" s="12">
        <f t="shared" si="4040"/>
        <v>0</v>
      </c>
      <c r="AH118" s="12">
        <f t="shared" si="4040"/>
        <v>0</v>
      </c>
      <c r="AI118" s="11">
        <f t="shared" si="4040"/>
        <v>0</v>
      </c>
      <c r="AJ118" s="12">
        <f t="shared" si="4040"/>
        <v>0</v>
      </c>
      <c r="AK118" s="12">
        <f t="shared" si="4040"/>
        <v>0</v>
      </c>
      <c r="AL118" s="12">
        <f t="shared" si="4083"/>
        <v>0</v>
      </c>
      <c r="AM118" s="12">
        <f t="shared" si="4083"/>
        <v>0</v>
      </c>
      <c r="AN118" s="12">
        <f t="shared" si="4083"/>
        <v>0</v>
      </c>
      <c r="AO118" s="12">
        <f t="shared" si="4083"/>
        <v>0</v>
      </c>
      <c r="AP118" s="12">
        <f t="shared" si="4083"/>
        <v>0</v>
      </c>
      <c r="AQ118" s="12">
        <f t="shared" si="4083"/>
        <v>0</v>
      </c>
      <c r="AR118" s="12">
        <f t="shared" si="4083"/>
        <v>0</v>
      </c>
      <c r="AS118" s="12">
        <f t="shared" si="4083"/>
        <v>0</v>
      </c>
      <c r="AT118" s="13">
        <f t="shared" si="4083"/>
        <v>0</v>
      </c>
      <c r="AU118" s="12">
        <f t="shared" si="4083"/>
        <v>0</v>
      </c>
      <c r="AV118" s="12">
        <f t="shared" si="4083"/>
        <v>0</v>
      </c>
      <c r="AW118" s="12">
        <f t="shared" si="4083"/>
        <v>0</v>
      </c>
      <c r="AX118" s="12">
        <f t="shared" si="4083"/>
        <v>0</v>
      </c>
      <c r="AY118" s="12">
        <f t="shared" si="4083"/>
        <v>0</v>
      </c>
      <c r="AZ118" s="12">
        <f t="shared" si="4083"/>
        <v>0</v>
      </c>
      <c r="BA118" s="12">
        <f t="shared" si="4083"/>
        <v>0</v>
      </c>
      <c r="BB118" s="12">
        <f t="shared" si="4083"/>
        <v>0</v>
      </c>
      <c r="BC118" s="12">
        <f t="shared" si="4083"/>
        <v>0</v>
      </c>
      <c r="BD118" s="12">
        <f t="shared" si="4083"/>
        <v>0</v>
      </c>
      <c r="BE118" s="12">
        <f t="shared" si="4083"/>
        <v>0</v>
      </c>
      <c r="BF118" s="12">
        <f t="shared" si="4083"/>
        <v>0</v>
      </c>
      <c r="BG118" s="11">
        <f>IF(AND($G118&lt;&gt;"",$I118&lt;&gt;""),IF(AND($G118&lt;=BG$11,$I118&gt;=BG$11),1,0),"")</f>
        <v>0</v>
      </c>
      <c r="BH118" s="12">
        <f t="shared" si="4041"/>
        <v>0</v>
      </c>
      <c r="BI118" s="12">
        <f t="shared" si="4041"/>
        <v>0</v>
      </c>
      <c r="BJ118" s="12">
        <f t="shared" si="4041"/>
        <v>0</v>
      </c>
      <c r="BK118" s="12">
        <f t="shared" si="4041"/>
        <v>0</v>
      </c>
      <c r="BL118" s="12">
        <f t="shared" si="4041"/>
        <v>0</v>
      </c>
      <c r="BM118" s="12">
        <f t="shared" si="4041"/>
        <v>0</v>
      </c>
      <c r="BN118" s="12">
        <f t="shared" si="4041"/>
        <v>0</v>
      </c>
      <c r="BO118" s="12">
        <f t="shared" si="4041"/>
        <v>0</v>
      </c>
      <c r="BP118" s="12">
        <f t="shared" si="4041"/>
        <v>0</v>
      </c>
      <c r="BQ118" s="12">
        <f t="shared" si="4041"/>
        <v>0</v>
      </c>
      <c r="BR118" s="13">
        <f t="shared" si="4041"/>
        <v>0</v>
      </c>
      <c r="BS118" s="11">
        <f t="shared" si="4041"/>
        <v>0</v>
      </c>
      <c r="BT118" s="12">
        <f t="shared" si="4041"/>
        <v>0</v>
      </c>
      <c r="BU118" s="12">
        <f t="shared" si="4041"/>
        <v>0</v>
      </c>
      <c r="BV118" s="12">
        <f t="shared" si="4041"/>
        <v>0</v>
      </c>
      <c r="BW118" s="12">
        <f t="shared" si="4041"/>
        <v>0</v>
      </c>
      <c r="BX118" s="12">
        <f t="shared" si="4042"/>
        <v>0</v>
      </c>
      <c r="BY118" s="12">
        <f t="shared" si="4042"/>
        <v>0</v>
      </c>
      <c r="BZ118" s="12">
        <f t="shared" si="4042"/>
        <v>0</v>
      </c>
      <c r="CA118" s="12">
        <f t="shared" si="4042"/>
        <v>0</v>
      </c>
      <c r="CB118" s="12">
        <f t="shared" si="4042"/>
        <v>0</v>
      </c>
      <c r="CC118" s="12">
        <f t="shared" si="4042"/>
        <v>0</v>
      </c>
      <c r="CD118" s="13">
        <f t="shared" si="4042"/>
        <v>0</v>
      </c>
      <c r="CE118" s="11">
        <f t="shared" si="4042"/>
        <v>0</v>
      </c>
      <c r="CF118" s="12">
        <f t="shared" si="4042"/>
        <v>0</v>
      </c>
      <c r="CG118" s="12">
        <f t="shared" si="4042"/>
        <v>0</v>
      </c>
      <c r="CH118" s="12">
        <f t="shared" si="4042"/>
        <v>0</v>
      </c>
      <c r="CI118" s="12">
        <f t="shared" si="4042"/>
        <v>0</v>
      </c>
      <c r="CJ118" s="12">
        <f t="shared" si="4042"/>
        <v>0</v>
      </c>
      <c r="CK118" s="12">
        <f t="shared" si="4042"/>
        <v>0</v>
      </c>
      <c r="CL118" s="12">
        <f t="shared" si="4042"/>
        <v>0</v>
      </c>
      <c r="CM118" s="12">
        <f t="shared" si="4042"/>
        <v>0</v>
      </c>
      <c r="CN118" s="12">
        <f t="shared" si="4043"/>
        <v>0</v>
      </c>
      <c r="CO118" s="12">
        <f t="shared" si="4043"/>
        <v>0</v>
      </c>
      <c r="CP118" s="13">
        <f t="shared" si="4043"/>
        <v>0</v>
      </c>
      <c r="CQ118" s="11">
        <f t="shared" si="4043"/>
        <v>0</v>
      </c>
      <c r="CR118" s="12">
        <f t="shared" si="4043"/>
        <v>0</v>
      </c>
      <c r="CS118" s="12">
        <f t="shared" si="4043"/>
        <v>0</v>
      </c>
      <c r="CT118" s="12">
        <f t="shared" si="4043"/>
        <v>0</v>
      </c>
      <c r="CU118" s="12">
        <f t="shared" si="4043"/>
        <v>0</v>
      </c>
      <c r="CV118" s="12">
        <f t="shared" si="4043"/>
        <v>0</v>
      </c>
      <c r="CW118" s="12">
        <f t="shared" si="4043"/>
        <v>0</v>
      </c>
      <c r="CX118" s="12">
        <f t="shared" si="4043"/>
        <v>0</v>
      </c>
      <c r="CY118" s="12">
        <f t="shared" si="4043"/>
        <v>0</v>
      </c>
      <c r="CZ118" s="12">
        <f t="shared" si="4043"/>
        <v>0</v>
      </c>
      <c r="DA118" s="12">
        <f t="shared" si="4043"/>
        <v>0</v>
      </c>
      <c r="DB118" s="13">
        <f t="shared" si="4043"/>
        <v>0</v>
      </c>
      <c r="DC118" s="11">
        <f t="shared" si="4043"/>
        <v>0</v>
      </c>
      <c r="DD118" s="12">
        <f t="shared" si="4044"/>
        <v>0</v>
      </c>
      <c r="DE118" s="12">
        <f t="shared" si="4044"/>
        <v>0</v>
      </c>
      <c r="DF118" s="12">
        <f t="shared" si="4044"/>
        <v>0</v>
      </c>
      <c r="DG118" s="12">
        <f t="shared" si="4044"/>
        <v>0</v>
      </c>
      <c r="DH118" s="12">
        <f t="shared" si="4044"/>
        <v>0</v>
      </c>
      <c r="DI118" s="12">
        <f t="shared" si="4044"/>
        <v>0</v>
      </c>
      <c r="DJ118" s="12">
        <f t="shared" si="4044"/>
        <v>0</v>
      </c>
      <c r="DK118" s="12">
        <f t="shared" si="4044"/>
        <v>0</v>
      </c>
      <c r="DL118" s="12">
        <f t="shared" si="4044"/>
        <v>0</v>
      </c>
      <c r="DM118" s="12">
        <f t="shared" si="4044"/>
        <v>0</v>
      </c>
      <c r="DN118" s="13">
        <f t="shared" si="4044"/>
        <v>0</v>
      </c>
      <c r="DO118" s="11">
        <f t="shared" si="4044"/>
        <v>0</v>
      </c>
      <c r="DP118" s="12">
        <f t="shared" si="4044"/>
        <v>0</v>
      </c>
      <c r="DQ118" s="12">
        <f t="shared" si="4044"/>
        <v>0</v>
      </c>
      <c r="DR118" s="12">
        <f t="shared" si="4044"/>
        <v>0</v>
      </c>
      <c r="DS118" s="12">
        <f t="shared" si="4044"/>
        <v>0</v>
      </c>
      <c r="DT118" s="12">
        <f t="shared" si="4045"/>
        <v>0</v>
      </c>
      <c r="DU118" s="12">
        <f t="shared" si="4045"/>
        <v>0</v>
      </c>
      <c r="DV118" s="12">
        <f t="shared" si="4045"/>
        <v>0</v>
      </c>
      <c r="DW118" s="12">
        <f t="shared" si="4045"/>
        <v>0</v>
      </c>
      <c r="DX118" s="12">
        <f t="shared" si="4045"/>
        <v>0</v>
      </c>
      <c r="DY118" s="12">
        <f t="shared" si="4045"/>
        <v>0</v>
      </c>
      <c r="DZ118" s="13">
        <f t="shared" si="4045"/>
        <v>0</v>
      </c>
      <c r="EA118" s="11">
        <f t="shared" si="4045"/>
        <v>0</v>
      </c>
      <c r="EB118" s="12">
        <f t="shared" si="4045"/>
        <v>0</v>
      </c>
      <c r="EC118" s="12">
        <f t="shared" si="4045"/>
        <v>0</v>
      </c>
      <c r="ED118" s="12">
        <f t="shared" si="4045"/>
        <v>0</v>
      </c>
      <c r="EE118" s="12">
        <f t="shared" si="4045"/>
        <v>0</v>
      </c>
      <c r="EF118" s="12">
        <f t="shared" si="4045"/>
        <v>0</v>
      </c>
      <c r="EG118" s="12">
        <f t="shared" si="4045"/>
        <v>0</v>
      </c>
      <c r="EH118" s="12">
        <f t="shared" si="4045"/>
        <v>0</v>
      </c>
      <c r="EI118" s="12">
        <f t="shared" si="4045"/>
        <v>0</v>
      </c>
      <c r="EJ118" s="12">
        <f t="shared" si="4046"/>
        <v>0</v>
      </c>
      <c r="EK118" s="12">
        <f t="shared" si="4046"/>
        <v>0</v>
      </c>
      <c r="EL118" s="13">
        <f t="shared" si="4046"/>
        <v>0</v>
      </c>
      <c r="EM118" s="11">
        <f t="shared" si="4046"/>
        <v>0</v>
      </c>
      <c r="EN118" s="12">
        <f t="shared" si="4046"/>
        <v>0</v>
      </c>
      <c r="EO118" s="12">
        <f t="shared" si="4046"/>
        <v>0</v>
      </c>
      <c r="EP118" s="12">
        <f t="shared" si="4046"/>
        <v>0</v>
      </c>
      <c r="EQ118" s="12">
        <f t="shared" si="4046"/>
        <v>0</v>
      </c>
      <c r="ER118" s="12">
        <f t="shared" si="4046"/>
        <v>0</v>
      </c>
      <c r="ES118" s="12">
        <f t="shared" si="4046"/>
        <v>0</v>
      </c>
      <c r="ET118" s="12">
        <f t="shared" si="4046"/>
        <v>0</v>
      </c>
      <c r="EU118" s="12">
        <f t="shared" si="4046"/>
        <v>0</v>
      </c>
      <c r="EV118" s="12">
        <f t="shared" si="4046"/>
        <v>0</v>
      </c>
      <c r="EW118" s="12">
        <f t="shared" si="4046"/>
        <v>0</v>
      </c>
      <c r="EX118" s="13">
        <f t="shared" si="4046"/>
        <v>0</v>
      </c>
      <c r="EY118" s="11">
        <f t="shared" si="4046"/>
        <v>0</v>
      </c>
      <c r="EZ118" s="12">
        <f t="shared" si="4047"/>
        <v>0</v>
      </c>
      <c r="FA118" s="12">
        <f t="shared" si="4047"/>
        <v>0</v>
      </c>
      <c r="FB118" s="12">
        <f t="shared" si="4047"/>
        <v>0</v>
      </c>
      <c r="FC118" s="12">
        <f t="shared" si="4047"/>
        <v>0</v>
      </c>
      <c r="FD118" s="12">
        <f t="shared" si="4047"/>
        <v>0</v>
      </c>
      <c r="FE118" s="12">
        <f t="shared" si="4047"/>
        <v>0</v>
      </c>
      <c r="FF118" s="12">
        <f t="shared" si="4047"/>
        <v>0</v>
      </c>
      <c r="FG118" s="12">
        <f t="shared" si="4047"/>
        <v>0</v>
      </c>
      <c r="FH118" s="12">
        <f t="shared" si="4047"/>
        <v>0</v>
      </c>
      <c r="FI118" s="12">
        <f t="shared" si="4047"/>
        <v>0</v>
      </c>
      <c r="FJ118" s="13">
        <f t="shared" si="4047"/>
        <v>0</v>
      </c>
      <c r="FK118" s="11">
        <f t="shared" si="4047"/>
        <v>0</v>
      </c>
      <c r="FL118" s="12">
        <f t="shared" si="4047"/>
        <v>0</v>
      </c>
      <c r="FM118" s="12">
        <f t="shared" si="4047"/>
        <v>0</v>
      </c>
      <c r="FN118" s="12">
        <f t="shared" si="4047"/>
        <v>0</v>
      </c>
      <c r="FO118" s="12">
        <f t="shared" si="4047"/>
        <v>0</v>
      </c>
      <c r="FP118" s="12">
        <f t="shared" si="4048"/>
        <v>0</v>
      </c>
      <c r="FQ118" s="12">
        <f t="shared" si="4048"/>
        <v>0</v>
      </c>
      <c r="FR118" s="12">
        <f t="shared" si="4048"/>
        <v>0</v>
      </c>
      <c r="FS118" s="12">
        <f t="shared" si="4048"/>
        <v>0</v>
      </c>
      <c r="FT118" s="12">
        <f t="shared" si="4048"/>
        <v>0</v>
      </c>
      <c r="FU118" s="12">
        <f t="shared" si="4048"/>
        <v>0</v>
      </c>
      <c r="FV118" s="13">
        <f t="shared" si="4048"/>
        <v>0</v>
      </c>
      <c r="FW118" s="11">
        <f t="shared" si="4048"/>
        <v>0</v>
      </c>
      <c r="FX118" s="12">
        <f t="shared" si="4048"/>
        <v>0</v>
      </c>
      <c r="FY118" s="12">
        <f t="shared" si="4048"/>
        <v>0</v>
      </c>
      <c r="FZ118" s="12">
        <f t="shared" si="4048"/>
        <v>0</v>
      </c>
      <c r="GA118" s="12">
        <f t="shared" si="4048"/>
        <v>0</v>
      </c>
      <c r="GB118" s="12">
        <f t="shared" si="4048"/>
        <v>0</v>
      </c>
      <c r="GC118" s="12">
        <f t="shared" si="4048"/>
        <v>0</v>
      </c>
      <c r="GD118" s="12">
        <f t="shared" si="4048"/>
        <v>0</v>
      </c>
      <c r="GE118" s="12">
        <f t="shared" si="4048"/>
        <v>0</v>
      </c>
      <c r="GF118" s="12">
        <f t="shared" si="4084"/>
        <v>0</v>
      </c>
      <c r="GG118" s="12">
        <f t="shared" si="4084"/>
        <v>0</v>
      </c>
      <c r="GH118" s="13">
        <f t="shared" si="4084"/>
        <v>0</v>
      </c>
      <c r="GI118" s="11">
        <f t="shared" si="4084"/>
        <v>0</v>
      </c>
      <c r="GJ118" s="12">
        <f t="shared" si="4084"/>
        <v>0</v>
      </c>
      <c r="GK118" s="12">
        <f t="shared" si="4084"/>
        <v>0</v>
      </c>
      <c r="GL118" s="12">
        <f t="shared" si="4084"/>
        <v>0</v>
      </c>
      <c r="GM118" s="12">
        <f t="shared" si="4084"/>
        <v>0</v>
      </c>
      <c r="GN118" s="12">
        <f t="shared" si="4084"/>
        <v>0</v>
      </c>
      <c r="GO118" s="12">
        <f t="shared" si="4084"/>
        <v>0</v>
      </c>
      <c r="GP118" s="12">
        <f t="shared" si="4084"/>
        <v>0</v>
      </c>
      <c r="GQ118" s="12">
        <f t="shared" si="4084"/>
        <v>0</v>
      </c>
      <c r="GR118" s="12">
        <f t="shared" si="4084"/>
        <v>0</v>
      </c>
      <c r="GS118" s="12">
        <f t="shared" si="4084"/>
        <v>0</v>
      </c>
      <c r="GT118" s="13">
        <f>IF(AND($G118&lt;&gt;"",$I118&lt;&gt;""),IF(AND($G118&lt;=GT$11,$I118&gt;=GT$11),1,0),"")</f>
        <v>0</v>
      </c>
      <c r="GU118" s="11">
        <f t="shared" si="4084"/>
        <v>0</v>
      </c>
      <c r="GV118" s="12">
        <f t="shared" si="4084"/>
        <v>0</v>
      </c>
      <c r="GW118" s="12">
        <f t="shared" si="4084"/>
        <v>0</v>
      </c>
      <c r="GX118" s="12">
        <f t="shared" si="4084"/>
        <v>0</v>
      </c>
      <c r="GY118" s="12">
        <f t="shared" si="4084"/>
        <v>0</v>
      </c>
      <c r="GZ118" s="12">
        <f t="shared" si="4084"/>
        <v>0</v>
      </c>
      <c r="HA118" s="12">
        <f t="shared" si="4084"/>
        <v>0</v>
      </c>
      <c r="HB118" s="12">
        <f t="shared" si="4084"/>
        <v>0</v>
      </c>
      <c r="HC118" s="12">
        <f t="shared" si="4084"/>
        <v>0</v>
      </c>
      <c r="HD118" s="12">
        <f t="shared" si="4084"/>
        <v>0</v>
      </c>
      <c r="HE118" s="12">
        <f t="shared" si="4084"/>
        <v>0</v>
      </c>
      <c r="HF118" s="13">
        <f>IF(AND($G118&lt;&gt;"",$I118&lt;&gt;""),IF(AND($G118&lt;=HF$11,$I118&gt;=HF$11),1,0),"")</f>
        <v>0</v>
      </c>
      <c r="HG118" s="11">
        <f t="shared" si="4084"/>
        <v>0</v>
      </c>
      <c r="HH118" s="12">
        <f t="shared" si="4084"/>
        <v>0</v>
      </c>
      <c r="HI118" s="12">
        <f t="shared" si="4084"/>
        <v>0</v>
      </c>
      <c r="HJ118" s="12">
        <f t="shared" si="4084"/>
        <v>0</v>
      </c>
      <c r="HK118" s="12">
        <f t="shared" si="4084"/>
        <v>0</v>
      </c>
      <c r="HL118" s="12">
        <f t="shared" si="4084"/>
        <v>0</v>
      </c>
      <c r="HM118" s="12">
        <f t="shared" si="4084"/>
        <v>0</v>
      </c>
      <c r="HN118" s="12">
        <f t="shared" si="4084"/>
        <v>0</v>
      </c>
      <c r="HO118" s="12">
        <f t="shared" si="4084"/>
        <v>0</v>
      </c>
      <c r="HP118" s="12">
        <f t="shared" si="4084"/>
        <v>0</v>
      </c>
      <c r="HQ118" s="12">
        <f t="shared" si="4084"/>
        <v>0</v>
      </c>
      <c r="HR118" s="13">
        <f>IF(AND($G118&lt;&gt;"",$I118&lt;&gt;""),IF(AND($G118&lt;=HR$11,$I118&gt;=HR$11),1,0),"")</f>
        <v>0</v>
      </c>
      <c r="HS118" s="11">
        <f t="shared" si="4084"/>
        <v>0</v>
      </c>
      <c r="HT118" s="12">
        <f t="shared" si="4084"/>
        <v>0</v>
      </c>
      <c r="HU118" s="12">
        <f t="shared" si="4084"/>
        <v>0</v>
      </c>
      <c r="HV118" s="12">
        <f t="shared" si="4084"/>
        <v>0</v>
      </c>
      <c r="HW118" s="12">
        <f t="shared" si="4084"/>
        <v>0</v>
      </c>
      <c r="HX118" s="12">
        <f t="shared" si="4084"/>
        <v>0</v>
      </c>
      <c r="HY118" s="12">
        <f t="shared" si="4084"/>
        <v>0</v>
      </c>
      <c r="HZ118" s="12">
        <f t="shared" si="4084"/>
        <v>0</v>
      </c>
      <c r="IA118" s="12">
        <f t="shared" si="4084"/>
        <v>0</v>
      </c>
      <c r="IB118" s="12">
        <f t="shared" si="4084"/>
        <v>0</v>
      </c>
      <c r="IC118" s="12">
        <f t="shared" si="4084"/>
        <v>0</v>
      </c>
      <c r="ID118" s="13">
        <f>IF(AND($G118&lt;&gt;"",$I118&lt;&gt;""),IF(AND($G118&lt;=ID$11,$I118&gt;=ID$11),1,0),"")</f>
        <v>0</v>
      </c>
      <c r="IE118" s="11">
        <f t="shared" si="4084"/>
        <v>0</v>
      </c>
      <c r="IF118" s="12">
        <f t="shared" si="4084"/>
        <v>0</v>
      </c>
      <c r="IG118" s="12">
        <f t="shared" si="4084"/>
        <v>0</v>
      </c>
      <c r="IH118" s="12">
        <f t="shared" si="4084"/>
        <v>0</v>
      </c>
      <c r="II118" s="12">
        <f t="shared" si="4084"/>
        <v>0</v>
      </c>
      <c r="IJ118" s="12">
        <f t="shared" si="4084"/>
        <v>0</v>
      </c>
      <c r="IK118" s="12">
        <f t="shared" si="4084"/>
        <v>0</v>
      </c>
      <c r="IL118" s="12">
        <f t="shared" si="4084"/>
        <v>0</v>
      </c>
      <c r="IM118" s="12">
        <f t="shared" si="4084"/>
        <v>0</v>
      </c>
      <c r="IN118" s="12">
        <f t="shared" si="4084"/>
        <v>0</v>
      </c>
      <c r="IO118" s="12">
        <f t="shared" si="4084"/>
        <v>0</v>
      </c>
      <c r="IP118" s="13">
        <f t="shared" si="4084"/>
        <v>0</v>
      </c>
      <c r="IQ118" s="11">
        <f t="shared" si="4084"/>
        <v>0</v>
      </c>
      <c r="IR118" s="12">
        <f t="shared" si="4085"/>
        <v>0</v>
      </c>
      <c r="IS118" s="12">
        <f t="shared" si="4085"/>
        <v>0</v>
      </c>
      <c r="IT118" s="12">
        <f t="shared" si="4085"/>
        <v>0</v>
      </c>
      <c r="IU118" s="12">
        <f t="shared" si="4085"/>
        <v>0</v>
      </c>
      <c r="IV118" s="12">
        <f t="shared" si="4085"/>
        <v>0</v>
      </c>
      <c r="IW118" s="12">
        <f t="shared" si="4085"/>
        <v>0</v>
      </c>
      <c r="IX118" s="12">
        <f t="shared" si="4085"/>
        <v>0</v>
      </c>
      <c r="IY118" s="12">
        <f t="shared" si="4085"/>
        <v>0</v>
      </c>
      <c r="IZ118" s="12">
        <f t="shared" si="4085"/>
        <v>0</v>
      </c>
      <c r="JA118" s="12">
        <f t="shared" si="4085"/>
        <v>0</v>
      </c>
      <c r="JB118" s="13">
        <f t="shared" si="4085"/>
        <v>0</v>
      </c>
      <c r="JC118" s="11">
        <f t="shared" si="4085"/>
        <v>0</v>
      </c>
      <c r="JD118" s="12">
        <f t="shared" si="4085"/>
        <v>0</v>
      </c>
      <c r="JE118" s="12">
        <f t="shared" si="4085"/>
        <v>0</v>
      </c>
      <c r="JF118" s="12">
        <f t="shared" si="4085"/>
        <v>0</v>
      </c>
      <c r="JG118" s="12">
        <f t="shared" si="4085"/>
        <v>0</v>
      </c>
      <c r="JH118" s="12">
        <f t="shared" si="4085"/>
        <v>0</v>
      </c>
      <c r="JI118" s="12">
        <f t="shared" si="4085"/>
        <v>0</v>
      </c>
      <c r="JJ118" s="12">
        <f t="shared" si="4085"/>
        <v>0</v>
      </c>
      <c r="JK118" s="12">
        <f t="shared" si="4085"/>
        <v>0</v>
      </c>
      <c r="JL118" s="12">
        <f t="shared" si="4085"/>
        <v>0</v>
      </c>
      <c r="JM118" s="12">
        <f t="shared" si="4085"/>
        <v>0</v>
      </c>
      <c r="JN118" s="13">
        <f t="shared" si="4085"/>
        <v>0</v>
      </c>
      <c r="JO118" s="11">
        <f t="shared" si="4085"/>
        <v>0</v>
      </c>
      <c r="JP118" s="12">
        <f t="shared" si="4085"/>
        <v>0</v>
      </c>
      <c r="JQ118" s="12">
        <f t="shared" si="4085"/>
        <v>0</v>
      </c>
      <c r="JR118" s="12">
        <f t="shared" si="4085"/>
        <v>0</v>
      </c>
      <c r="JS118" s="12">
        <f t="shared" si="4085"/>
        <v>0</v>
      </c>
      <c r="JT118" s="12">
        <f t="shared" si="4085"/>
        <v>0</v>
      </c>
      <c r="JU118" s="12">
        <f t="shared" si="4085"/>
        <v>0</v>
      </c>
      <c r="JV118" s="12">
        <f t="shared" si="4085"/>
        <v>0</v>
      </c>
      <c r="JW118" s="12">
        <f t="shared" si="4085"/>
        <v>0</v>
      </c>
      <c r="JX118" s="12">
        <f t="shared" si="4085"/>
        <v>0</v>
      </c>
      <c r="JY118" s="12">
        <f t="shared" si="4085"/>
        <v>0</v>
      </c>
      <c r="JZ118" s="13">
        <f t="shared" si="4085"/>
        <v>0</v>
      </c>
      <c r="KA118" s="11">
        <f t="shared" si="4085"/>
        <v>0</v>
      </c>
      <c r="KB118" s="12">
        <f t="shared" si="4085"/>
        <v>0</v>
      </c>
      <c r="KC118" s="12">
        <f t="shared" si="4085"/>
        <v>0</v>
      </c>
      <c r="KD118" s="12">
        <f t="shared" si="4085"/>
        <v>0</v>
      </c>
      <c r="KE118" s="12">
        <f t="shared" si="4085"/>
        <v>0</v>
      </c>
      <c r="KF118" s="12">
        <f t="shared" si="4085"/>
        <v>0</v>
      </c>
      <c r="KG118" s="12">
        <f t="shared" si="4085"/>
        <v>0</v>
      </c>
      <c r="KH118" s="12">
        <f t="shared" si="4085"/>
        <v>0</v>
      </c>
      <c r="KI118" s="12">
        <f t="shared" si="4085"/>
        <v>0</v>
      </c>
      <c r="KJ118" s="12">
        <f t="shared" si="4085"/>
        <v>0</v>
      </c>
      <c r="KK118" s="12">
        <f t="shared" si="4085"/>
        <v>0</v>
      </c>
      <c r="KL118" s="13">
        <f t="shared" si="4085"/>
        <v>0</v>
      </c>
      <c r="KM118" s="11">
        <f t="shared" si="4085"/>
        <v>0</v>
      </c>
      <c r="KN118" s="12">
        <f t="shared" si="4085"/>
        <v>0</v>
      </c>
      <c r="KO118" s="12">
        <f t="shared" si="4085"/>
        <v>0</v>
      </c>
      <c r="KP118" s="12">
        <f t="shared" si="4085"/>
        <v>0</v>
      </c>
      <c r="KQ118" s="12">
        <f t="shared" si="4085"/>
        <v>0</v>
      </c>
      <c r="KR118" s="12">
        <f t="shared" si="4085"/>
        <v>0</v>
      </c>
      <c r="KS118" s="12">
        <f t="shared" si="4085"/>
        <v>0</v>
      </c>
      <c r="KT118" s="12">
        <f t="shared" si="4085"/>
        <v>0</v>
      </c>
      <c r="KU118" s="12">
        <f t="shared" si="4085"/>
        <v>0</v>
      </c>
      <c r="KV118" s="12">
        <f t="shared" si="4085"/>
        <v>0</v>
      </c>
      <c r="KW118" s="12">
        <f t="shared" si="4085"/>
        <v>0</v>
      </c>
      <c r="KX118" s="13">
        <f t="shared" si="4085"/>
        <v>0</v>
      </c>
      <c r="KY118" s="11">
        <f t="shared" si="4085"/>
        <v>0</v>
      </c>
      <c r="KZ118" s="12">
        <f t="shared" si="4085"/>
        <v>0</v>
      </c>
      <c r="LA118" s="12">
        <f t="shared" si="4085"/>
        <v>0</v>
      </c>
      <c r="LB118" s="12">
        <f t="shared" si="4085"/>
        <v>0</v>
      </c>
      <c r="LC118" s="12">
        <f t="shared" si="4085"/>
        <v>0</v>
      </c>
      <c r="LD118" s="12">
        <f t="shared" si="4086"/>
        <v>0</v>
      </c>
      <c r="LE118" s="12">
        <f t="shared" si="4086"/>
        <v>0</v>
      </c>
      <c r="LF118" s="12">
        <f t="shared" si="4086"/>
        <v>0</v>
      </c>
      <c r="LG118" s="12">
        <f t="shared" si="4086"/>
        <v>0</v>
      </c>
      <c r="LH118" s="12">
        <f t="shared" si="4086"/>
        <v>0</v>
      </c>
      <c r="LI118" s="12">
        <f t="shared" si="4086"/>
        <v>0</v>
      </c>
      <c r="LJ118" s="13">
        <f t="shared" si="4086"/>
        <v>0</v>
      </c>
      <c r="LK118" s="11">
        <f t="shared" si="4086"/>
        <v>0</v>
      </c>
      <c r="LL118" s="12">
        <f t="shared" si="4086"/>
        <v>0</v>
      </c>
      <c r="LM118" s="12">
        <f t="shared" si="4086"/>
        <v>0</v>
      </c>
      <c r="LN118" s="12">
        <f t="shared" si="4086"/>
        <v>0</v>
      </c>
      <c r="LO118" s="12">
        <f t="shared" si="4086"/>
        <v>0</v>
      </c>
      <c r="LP118" s="12">
        <f t="shared" si="4086"/>
        <v>0</v>
      </c>
      <c r="LQ118" s="12">
        <f t="shared" si="4086"/>
        <v>0</v>
      </c>
      <c r="LR118" s="12">
        <f t="shared" si="4086"/>
        <v>0</v>
      </c>
      <c r="LS118" s="12">
        <f t="shared" si="4086"/>
        <v>0</v>
      </c>
      <c r="LT118" s="12">
        <f t="shared" si="4086"/>
        <v>0</v>
      </c>
      <c r="LU118" s="12">
        <f t="shared" si="4086"/>
        <v>0</v>
      </c>
      <c r="LV118" s="13">
        <f t="shared" si="4086"/>
        <v>0</v>
      </c>
      <c r="LW118" s="11">
        <f t="shared" si="4086"/>
        <v>0</v>
      </c>
      <c r="LX118" s="12">
        <f t="shared" si="4086"/>
        <v>0</v>
      </c>
      <c r="LY118" s="12">
        <f t="shared" si="4086"/>
        <v>0</v>
      </c>
      <c r="LZ118" s="12">
        <f t="shared" si="4086"/>
        <v>0</v>
      </c>
      <c r="MA118" s="12">
        <f t="shared" si="4086"/>
        <v>0</v>
      </c>
      <c r="MB118" s="12">
        <f t="shared" si="4086"/>
        <v>0</v>
      </c>
      <c r="MC118" s="12">
        <f t="shared" si="4086"/>
        <v>0</v>
      </c>
      <c r="MD118" s="12">
        <f t="shared" si="4086"/>
        <v>0</v>
      </c>
      <c r="ME118" s="12">
        <f t="shared" si="4086"/>
        <v>0</v>
      </c>
      <c r="MF118" s="12">
        <f t="shared" si="4086"/>
        <v>0</v>
      </c>
      <c r="MG118" s="12">
        <f t="shared" si="4086"/>
        <v>0</v>
      </c>
      <c r="MH118" s="13">
        <f t="shared" si="4086"/>
        <v>0</v>
      </c>
      <c r="MI118" s="11">
        <f t="shared" si="4086"/>
        <v>0</v>
      </c>
      <c r="MJ118" s="12">
        <f t="shared" si="4086"/>
        <v>0</v>
      </c>
      <c r="MK118" s="12">
        <f t="shared" si="4086"/>
        <v>0</v>
      </c>
      <c r="ML118" s="12">
        <f t="shared" si="4086"/>
        <v>0</v>
      </c>
      <c r="MM118" s="12">
        <f t="shared" si="4086"/>
        <v>0</v>
      </c>
      <c r="MN118" s="12">
        <f t="shared" si="4086"/>
        <v>0</v>
      </c>
      <c r="MO118" s="12">
        <f t="shared" si="4086"/>
        <v>0</v>
      </c>
      <c r="MP118" s="12">
        <f t="shared" si="4086"/>
        <v>0</v>
      </c>
      <c r="MQ118" s="12">
        <f t="shared" si="4086"/>
        <v>0</v>
      </c>
      <c r="MR118" s="12">
        <f t="shared" si="4086"/>
        <v>0</v>
      </c>
      <c r="MS118" s="12">
        <f t="shared" si="4086"/>
        <v>0</v>
      </c>
      <c r="MT118" s="13">
        <f t="shared" si="4086"/>
        <v>0</v>
      </c>
      <c r="MU118" s="11">
        <f t="shared" si="4086"/>
        <v>0</v>
      </c>
      <c r="MV118" s="12">
        <f t="shared" si="4086"/>
        <v>0</v>
      </c>
      <c r="MW118" s="12">
        <f t="shared" si="4086"/>
        <v>0</v>
      </c>
      <c r="MX118" s="12">
        <f t="shared" si="4086"/>
        <v>0</v>
      </c>
      <c r="MY118" s="12">
        <f t="shared" si="4086"/>
        <v>0</v>
      </c>
      <c r="MZ118" s="12">
        <f t="shared" si="4086"/>
        <v>0</v>
      </c>
      <c r="NA118" s="12">
        <f t="shared" si="4086"/>
        <v>0</v>
      </c>
      <c r="NB118" s="12">
        <f t="shared" si="4086"/>
        <v>0</v>
      </c>
      <c r="NC118" s="12">
        <f t="shared" si="4086"/>
        <v>0</v>
      </c>
      <c r="ND118" s="12">
        <f t="shared" si="4086"/>
        <v>0</v>
      </c>
      <c r="NE118" s="12">
        <f t="shared" si="4086"/>
        <v>0</v>
      </c>
      <c r="NF118" s="13">
        <f t="shared" si="4086"/>
        <v>0</v>
      </c>
      <c r="NG118" s="11">
        <f t="shared" si="4086"/>
        <v>0</v>
      </c>
      <c r="NH118" s="12">
        <f t="shared" si="4086"/>
        <v>0</v>
      </c>
      <c r="NI118" s="12">
        <f t="shared" si="4086"/>
        <v>0</v>
      </c>
      <c r="NJ118" s="12">
        <f t="shared" si="4086"/>
        <v>0</v>
      </c>
      <c r="NK118" s="12">
        <f t="shared" si="4086"/>
        <v>0</v>
      </c>
      <c r="NL118" s="12">
        <f t="shared" si="4086"/>
        <v>0</v>
      </c>
      <c r="NM118" s="12">
        <f t="shared" si="4086"/>
        <v>0</v>
      </c>
      <c r="NN118" s="12">
        <f t="shared" si="4086"/>
        <v>0</v>
      </c>
      <c r="NO118" s="12">
        <f t="shared" si="4086"/>
        <v>0</v>
      </c>
      <c r="NP118" s="12">
        <f t="shared" si="4087"/>
        <v>0</v>
      </c>
      <c r="NQ118" s="12">
        <f t="shared" si="4087"/>
        <v>0</v>
      </c>
      <c r="NR118" s="13">
        <f t="shared" si="4087"/>
        <v>0</v>
      </c>
      <c r="NS118" s="11">
        <f t="shared" si="4087"/>
        <v>0</v>
      </c>
      <c r="NT118" s="12">
        <f t="shared" si="4087"/>
        <v>0</v>
      </c>
      <c r="NU118" s="12">
        <f t="shared" si="4087"/>
        <v>0</v>
      </c>
      <c r="NV118" s="12">
        <f t="shared" si="4087"/>
        <v>0</v>
      </c>
      <c r="NW118" s="12">
        <f t="shared" si="4087"/>
        <v>0</v>
      </c>
      <c r="NX118" s="12">
        <f t="shared" si="4087"/>
        <v>0</v>
      </c>
      <c r="NY118" s="12">
        <f t="shared" si="4087"/>
        <v>0</v>
      </c>
      <c r="NZ118" s="12">
        <f t="shared" si="4087"/>
        <v>0</v>
      </c>
      <c r="OA118" s="12">
        <f t="shared" si="4087"/>
        <v>0</v>
      </c>
      <c r="OB118" s="12">
        <f t="shared" si="4087"/>
        <v>0</v>
      </c>
      <c r="OC118" s="12">
        <f t="shared" si="4087"/>
        <v>0</v>
      </c>
      <c r="OD118" s="13">
        <f t="shared" si="4087"/>
        <v>0</v>
      </c>
      <c r="OE118" s="11">
        <f t="shared" si="4087"/>
        <v>0</v>
      </c>
      <c r="OF118" s="12">
        <f t="shared" si="4087"/>
        <v>0</v>
      </c>
      <c r="OG118" s="12">
        <f t="shared" si="4087"/>
        <v>0</v>
      </c>
      <c r="OH118" s="12">
        <f t="shared" si="4087"/>
        <v>0</v>
      </c>
      <c r="OI118" s="12">
        <f t="shared" si="4087"/>
        <v>0</v>
      </c>
      <c r="OJ118" s="12">
        <f t="shared" si="4087"/>
        <v>0</v>
      </c>
      <c r="OK118" s="12">
        <f t="shared" si="4087"/>
        <v>0</v>
      </c>
      <c r="OL118" s="12">
        <f t="shared" si="4087"/>
        <v>0</v>
      </c>
      <c r="OM118" s="12">
        <f t="shared" si="4087"/>
        <v>0</v>
      </c>
      <c r="ON118" s="12">
        <f t="shared" si="4087"/>
        <v>0</v>
      </c>
      <c r="OO118" s="12">
        <f t="shared" si="4087"/>
        <v>0</v>
      </c>
      <c r="OP118" s="13">
        <f t="shared" si="4087"/>
        <v>0</v>
      </c>
      <c r="OQ118" s="11">
        <f t="shared" si="4087"/>
        <v>0</v>
      </c>
      <c r="OR118" s="12">
        <f t="shared" si="4087"/>
        <v>0</v>
      </c>
      <c r="OS118" s="12">
        <f t="shared" si="4087"/>
        <v>0</v>
      </c>
      <c r="OT118" s="12">
        <f t="shared" si="4087"/>
        <v>0</v>
      </c>
      <c r="OU118" s="12">
        <f t="shared" si="4087"/>
        <v>0</v>
      </c>
      <c r="OV118" s="12">
        <f t="shared" si="4087"/>
        <v>0</v>
      </c>
      <c r="OW118" s="12">
        <f t="shared" si="4087"/>
        <v>0</v>
      </c>
      <c r="OX118" s="12">
        <f t="shared" si="4087"/>
        <v>0</v>
      </c>
      <c r="OY118" s="12">
        <f t="shared" si="4087"/>
        <v>0</v>
      </c>
      <c r="OZ118" s="12">
        <f t="shared" si="4087"/>
        <v>0</v>
      </c>
      <c r="PA118" s="12">
        <f t="shared" si="4087"/>
        <v>0</v>
      </c>
      <c r="PB118" s="13">
        <f t="shared" si="4087"/>
        <v>0</v>
      </c>
      <c r="PC118" s="11">
        <f t="shared" si="4087"/>
        <v>0</v>
      </c>
      <c r="PD118" s="12">
        <f t="shared" si="4087"/>
        <v>0</v>
      </c>
      <c r="PE118" s="12">
        <f t="shared" si="4087"/>
        <v>0</v>
      </c>
      <c r="PF118" s="12">
        <f t="shared" si="4087"/>
        <v>0</v>
      </c>
      <c r="PG118" s="12">
        <f t="shared" si="4087"/>
        <v>0</v>
      </c>
      <c r="PH118" s="12">
        <f t="shared" si="4087"/>
        <v>0</v>
      </c>
      <c r="PI118" s="12">
        <f t="shared" si="4087"/>
        <v>0</v>
      </c>
      <c r="PJ118" s="12">
        <f t="shared" si="4087"/>
        <v>0</v>
      </c>
      <c r="PK118" s="12">
        <f t="shared" si="4087"/>
        <v>0</v>
      </c>
      <c r="PL118" s="12">
        <f t="shared" si="4087"/>
        <v>0</v>
      </c>
      <c r="PM118" s="12">
        <f t="shared" si="4087"/>
        <v>0</v>
      </c>
      <c r="PN118" s="13">
        <f t="shared" si="4087"/>
        <v>0</v>
      </c>
      <c r="PO118" s="11">
        <f t="shared" si="4087"/>
        <v>0</v>
      </c>
      <c r="PP118" s="12">
        <f t="shared" si="4087"/>
        <v>0</v>
      </c>
      <c r="PQ118" s="12">
        <f t="shared" si="4087"/>
        <v>0</v>
      </c>
      <c r="PR118" s="12">
        <f t="shared" si="4087"/>
        <v>0</v>
      </c>
      <c r="PS118" s="12">
        <f t="shared" si="4087"/>
        <v>0</v>
      </c>
      <c r="PT118" s="12">
        <f t="shared" si="4087"/>
        <v>0</v>
      </c>
      <c r="PU118" s="12">
        <f t="shared" si="4087"/>
        <v>0</v>
      </c>
      <c r="PV118" s="12">
        <f t="shared" si="4087"/>
        <v>0</v>
      </c>
      <c r="PW118" s="12">
        <f t="shared" si="4087"/>
        <v>0</v>
      </c>
      <c r="PX118" s="12">
        <f t="shared" si="4087"/>
        <v>0</v>
      </c>
      <c r="PY118" s="12">
        <f t="shared" si="4087"/>
        <v>0</v>
      </c>
      <c r="PZ118" s="13">
        <f t="shared" si="4087"/>
        <v>0</v>
      </c>
      <c r="QA118" s="11">
        <f t="shared" si="4087"/>
        <v>0</v>
      </c>
      <c r="QB118" s="12">
        <f t="shared" si="4053"/>
        <v>0</v>
      </c>
      <c r="QC118" s="12">
        <f t="shared" si="4053"/>
        <v>0</v>
      </c>
      <c r="QD118" s="12">
        <f t="shared" si="4053"/>
        <v>0</v>
      </c>
      <c r="QE118" s="12">
        <f t="shared" si="4053"/>
        <v>0</v>
      </c>
      <c r="QF118" s="12">
        <f t="shared" si="4053"/>
        <v>0</v>
      </c>
      <c r="QG118" s="12">
        <f t="shared" si="4053"/>
        <v>0</v>
      </c>
      <c r="QH118" s="12">
        <f t="shared" si="4053"/>
        <v>0</v>
      </c>
      <c r="QI118" s="12">
        <f t="shared" si="4053"/>
        <v>0</v>
      </c>
      <c r="QJ118" s="12">
        <f t="shared" si="4053"/>
        <v>0</v>
      </c>
      <c r="QK118" s="12">
        <f t="shared" si="4053"/>
        <v>0</v>
      </c>
      <c r="QL118" s="13">
        <f t="shared" si="4053"/>
        <v>0</v>
      </c>
      <c r="QM118" s="11">
        <f t="shared" si="4053"/>
        <v>0</v>
      </c>
      <c r="QN118" s="12">
        <f t="shared" si="4053"/>
        <v>0</v>
      </c>
      <c r="QO118" s="12">
        <f t="shared" si="4053"/>
        <v>0</v>
      </c>
      <c r="QP118" s="12">
        <f t="shared" si="4053"/>
        <v>0</v>
      </c>
      <c r="QQ118" s="12">
        <f t="shared" si="4053"/>
        <v>0</v>
      </c>
      <c r="QR118" s="12">
        <f t="shared" si="4053"/>
        <v>0</v>
      </c>
      <c r="QS118" s="12">
        <f t="shared" si="4053"/>
        <v>0</v>
      </c>
      <c r="QT118" s="12">
        <f t="shared" si="4053"/>
        <v>0</v>
      </c>
      <c r="QU118" s="12">
        <f t="shared" si="4053"/>
        <v>0</v>
      </c>
      <c r="QV118" s="12">
        <f t="shared" si="4053"/>
        <v>0</v>
      </c>
      <c r="QW118" s="12">
        <f t="shared" si="4053"/>
        <v>0</v>
      </c>
      <c r="QX118" s="13">
        <f t="shared" si="4053"/>
        <v>0</v>
      </c>
      <c r="QY118" s="11">
        <f t="shared" si="4053"/>
        <v>0</v>
      </c>
      <c r="QZ118" s="12">
        <f t="shared" si="4053"/>
        <v>0</v>
      </c>
      <c r="RA118" s="12">
        <f t="shared" si="4089"/>
        <v>0</v>
      </c>
      <c r="RB118" s="12">
        <f t="shared" si="4089"/>
        <v>0</v>
      </c>
      <c r="RC118" s="12">
        <f t="shared" si="4089"/>
        <v>0</v>
      </c>
      <c r="RD118" s="12">
        <f t="shared" si="4089"/>
        <v>0</v>
      </c>
      <c r="RE118" s="12">
        <f t="shared" si="4089"/>
        <v>0</v>
      </c>
      <c r="RF118" s="12">
        <f t="shared" si="4089"/>
        <v>0</v>
      </c>
      <c r="RG118" s="12">
        <f t="shared" si="4089"/>
        <v>0</v>
      </c>
      <c r="RH118" s="12">
        <f t="shared" si="4089"/>
        <v>0</v>
      </c>
      <c r="RI118" s="12">
        <f t="shared" si="4089"/>
        <v>0</v>
      </c>
      <c r="RJ118" s="13">
        <f t="shared" si="4089"/>
        <v>0</v>
      </c>
      <c r="RK118" s="11">
        <f t="shared" si="4089"/>
        <v>0</v>
      </c>
      <c r="RL118" s="12">
        <f t="shared" si="4089"/>
        <v>0</v>
      </c>
      <c r="RM118" s="12">
        <f t="shared" si="4089"/>
        <v>0</v>
      </c>
      <c r="RN118" s="12">
        <f t="shared" si="4089"/>
        <v>0</v>
      </c>
      <c r="RO118" s="12">
        <f t="shared" si="4089"/>
        <v>0</v>
      </c>
      <c r="RP118" s="12">
        <f t="shared" si="4089"/>
        <v>0</v>
      </c>
      <c r="RQ118" s="12">
        <f t="shared" si="4089"/>
        <v>0</v>
      </c>
      <c r="RR118" s="12">
        <f t="shared" si="4089"/>
        <v>0</v>
      </c>
      <c r="RS118" s="12">
        <f t="shared" si="4089"/>
        <v>0</v>
      </c>
      <c r="RT118" s="12">
        <f>IF(AND($G118&lt;&gt;"",$I118&lt;&gt;""),IF(AND($G118&lt;=RT$11,$I118&gt;=RT$11),1,0),"")</f>
        <v>0</v>
      </c>
      <c r="RU118" s="12">
        <f t="shared" si="4089"/>
        <v>0</v>
      </c>
      <c r="RV118" s="13">
        <f t="shared" si="4089"/>
        <v>0</v>
      </c>
      <c r="RW118" s="11">
        <f t="shared" si="4089"/>
        <v>0</v>
      </c>
      <c r="RX118" s="12">
        <f t="shared" si="4089"/>
        <v>0</v>
      </c>
      <c r="RY118" s="12">
        <f t="shared" si="4089"/>
        <v>0</v>
      </c>
      <c r="RZ118" s="12">
        <f t="shared" si="4089"/>
        <v>0</v>
      </c>
      <c r="SA118" s="12">
        <f t="shared" si="4089"/>
        <v>0</v>
      </c>
      <c r="SB118" s="12">
        <f t="shared" si="4089"/>
        <v>0</v>
      </c>
      <c r="SC118" s="12">
        <f t="shared" si="4089"/>
        <v>0</v>
      </c>
      <c r="SD118" s="12">
        <f t="shared" si="4089"/>
        <v>0</v>
      </c>
      <c r="SE118" s="12">
        <f t="shared" si="4089"/>
        <v>0</v>
      </c>
      <c r="SF118" s="12">
        <f t="shared" si="4089"/>
        <v>0</v>
      </c>
      <c r="SG118" s="12">
        <f t="shared" si="4089"/>
        <v>0</v>
      </c>
      <c r="SH118" s="13">
        <f>IF(AND($G118&lt;&gt;"",$I118&lt;&gt;""),IF(AND($G118&lt;=SH$11,$I118&gt;=SH$11),1,0),"")</f>
        <v>0</v>
      </c>
      <c r="SI118" s="11">
        <f t="shared" si="4089"/>
        <v>0</v>
      </c>
      <c r="SJ118" s="12">
        <f t="shared" si="4089"/>
        <v>0</v>
      </c>
      <c r="SK118" s="12">
        <f t="shared" si="4089"/>
        <v>0</v>
      </c>
      <c r="SL118" s="12">
        <f t="shared" si="4089"/>
        <v>0</v>
      </c>
      <c r="SM118" s="12">
        <f t="shared" si="4089"/>
        <v>0</v>
      </c>
      <c r="SN118" s="12">
        <f t="shared" si="4089"/>
        <v>0</v>
      </c>
      <c r="SO118" s="12">
        <f t="shared" si="4089"/>
        <v>0</v>
      </c>
      <c r="SP118" s="12">
        <f t="shared" si="4089"/>
        <v>0</v>
      </c>
      <c r="SQ118" s="12">
        <f t="shared" si="4089"/>
        <v>0</v>
      </c>
      <c r="SR118" s="12">
        <f t="shared" si="4089"/>
        <v>0</v>
      </c>
      <c r="SS118" s="12">
        <f t="shared" si="4089"/>
        <v>0</v>
      </c>
      <c r="ST118" s="13">
        <f>IF(AND($G118&lt;&gt;"",$I118&lt;&gt;""),IF(AND($G118&lt;=ST$11,$I118&gt;=ST$11),1,0),"")</f>
        <v>0</v>
      </c>
      <c r="SU118" s="11">
        <f t="shared" si="4089"/>
        <v>0</v>
      </c>
      <c r="SV118" s="12">
        <f t="shared" si="4089"/>
        <v>0</v>
      </c>
      <c r="SW118" s="12">
        <f t="shared" si="4089"/>
        <v>0</v>
      </c>
      <c r="SX118" s="12">
        <f t="shared" si="4089"/>
        <v>0</v>
      </c>
      <c r="SY118" s="12">
        <f t="shared" si="4089"/>
        <v>0</v>
      </c>
      <c r="SZ118" s="12">
        <f t="shared" si="4089"/>
        <v>0</v>
      </c>
      <c r="TA118" s="12">
        <f t="shared" si="4089"/>
        <v>0</v>
      </c>
      <c r="TB118" s="12">
        <f t="shared" si="4089"/>
        <v>0</v>
      </c>
      <c r="TC118" s="12">
        <f t="shared" si="4089"/>
        <v>0</v>
      </c>
      <c r="TD118" s="12">
        <f t="shared" si="4089"/>
        <v>0</v>
      </c>
      <c r="TE118" s="12">
        <f t="shared" si="4089"/>
        <v>0</v>
      </c>
      <c r="TF118" s="13">
        <f>IF(AND($G118&lt;&gt;"",$I118&lt;&gt;""),IF(AND($G118&lt;=TF$11,$I118&gt;=TF$11),1,0),"")</f>
        <v>0</v>
      </c>
      <c r="TG118" s="11">
        <f t="shared" si="4089"/>
        <v>0</v>
      </c>
      <c r="TH118" s="12">
        <f t="shared" si="4089"/>
        <v>0</v>
      </c>
      <c r="TI118" s="12">
        <f t="shared" si="4089"/>
        <v>0</v>
      </c>
      <c r="TJ118" s="12">
        <f t="shared" si="4089"/>
        <v>0</v>
      </c>
      <c r="TK118" s="12">
        <f t="shared" si="4089"/>
        <v>0</v>
      </c>
      <c r="TL118" s="12">
        <f t="shared" si="4089"/>
        <v>0</v>
      </c>
      <c r="TM118" s="12">
        <f t="shared" si="4090"/>
        <v>0</v>
      </c>
      <c r="TN118" s="12">
        <f t="shared" si="4090"/>
        <v>0</v>
      </c>
      <c r="TO118" s="12">
        <f t="shared" si="4090"/>
        <v>0</v>
      </c>
      <c r="TP118" s="12">
        <f t="shared" si="4090"/>
        <v>0</v>
      </c>
      <c r="TQ118" s="12">
        <f t="shared" si="4090"/>
        <v>0</v>
      </c>
      <c r="TR118" s="13">
        <f t="shared" si="4090"/>
        <v>0</v>
      </c>
      <c r="TS118" s="11">
        <f t="shared" si="4090"/>
        <v>0</v>
      </c>
      <c r="TT118" s="12">
        <f t="shared" si="4090"/>
        <v>0</v>
      </c>
      <c r="TU118" s="12">
        <f t="shared" si="4090"/>
        <v>0</v>
      </c>
      <c r="TV118" s="12">
        <f t="shared" si="4090"/>
        <v>0</v>
      </c>
      <c r="TW118" s="12">
        <f t="shared" si="4090"/>
        <v>0</v>
      </c>
      <c r="TX118" s="12">
        <f t="shared" si="4090"/>
        <v>0</v>
      </c>
      <c r="TY118" s="12">
        <f t="shared" si="4090"/>
        <v>0</v>
      </c>
      <c r="TZ118" s="12">
        <f t="shared" si="4090"/>
        <v>0</v>
      </c>
      <c r="UA118" s="12">
        <f t="shared" si="4090"/>
        <v>0</v>
      </c>
      <c r="UB118" s="12">
        <f t="shared" si="4090"/>
        <v>0</v>
      </c>
      <c r="UC118" s="12">
        <f t="shared" si="4090"/>
        <v>0</v>
      </c>
      <c r="UD118" s="13">
        <f t="shared" si="4090"/>
        <v>0</v>
      </c>
      <c r="UE118" s="11">
        <f t="shared" si="4090"/>
        <v>0</v>
      </c>
      <c r="UF118" s="12">
        <f t="shared" si="4090"/>
        <v>0</v>
      </c>
      <c r="UG118" s="12">
        <f t="shared" si="4090"/>
        <v>0</v>
      </c>
      <c r="UH118" s="12">
        <f t="shared" si="4090"/>
        <v>0</v>
      </c>
      <c r="UI118" s="12">
        <f t="shared" si="4090"/>
        <v>0</v>
      </c>
      <c r="UJ118" s="12">
        <f t="shared" si="4090"/>
        <v>0</v>
      </c>
      <c r="UK118" s="12">
        <f t="shared" si="4090"/>
        <v>0</v>
      </c>
      <c r="UL118" s="12">
        <f t="shared" si="4090"/>
        <v>0</v>
      </c>
      <c r="UM118" s="12">
        <f t="shared" si="4090"/>
        <v>0</v>
      </c>
      <c r="UN118" s="12">
        <f t="shared" si="4090"/>
        <v>0</v>
      </c>
      <c r="UO118" s="12">
        <f t="shared" si="4090"/>
        <v>0</v>
      </c>
      <c r="UP118" s="13">
        <f t="shared" si="4090"/>
        <v>0</v>
      </c>
      <c r="UQ118" s="11">
        <f t="shared" si="4090"/>
        <v>0</v>
      </c>
      <c r="UR118" s="12">
        <f t="shared" si="4090"/>
        <v>0</v>
      </c>
      <c r="US118" s="12">
        <f t="shared" si="4090"/>
        <v>0</v>
      </c>
      <c r="UT118" s="12">
        <f t="shared" si="4090"/>
        <v>0</v>
      </c>
      <c r="UU118" s="12">
        <f t="shared" si="4090"/>
        <v>0</v>
      </c>
      <c r="UV118" s="12">
        <f t="shared" si="4090"/>
        <v>0</v>
      </c>
      <c r="UW118" s="12">
        <f t="shared" si="4090"/>
        <v>0</v>
      </c>
      <c r="UX118" s="12">
        <f t="shared" si="4090"/>
        <v>0</v>
      </c>
      <c r="UY118" s="12">
        <f t="shared" si="4090"/>
        <v>0</v>
      </c>
      <c r="UZ118" s="12">
        <f t="shared" si="4090"/>
        <v>0</v>
      </c>
      <c r="VA118" s="12">
        <f t="shared" si="4090"/>
        <v>0</v>
      </c>
      <c r="VB118" s="13">
        <f t="shared" si="4090"/>
        <v>0</v>
      </c>
      <c r="VC118" s="11">
        <f t="shared" si="4090"/>
        <v>0</v>
      </c>
      <c r="VD118" s="12">
        <f t="shared" si="4090"/>
        <v>0</v>
      </c>
      <c r="VE118" s="12">
        <f t="shared" si="4090"/>
        <v>0</v>
      </c>
      <c r="VF118" s="12">
        <f t="shared" si="4090"/>
        <v>0</v>
      </c>
      <c r="VG118" s="12">
        <f t="shared" si="4090"/>
        <v>0</v>
      </c>
      <c r="VH118" s="12">
        <f t="shared" si="4090"/>
        <v>0</v>
      </c>
      <c r="VI118" s="12">
        <f t="shared" si="4090"/>
        <v>0</v>
      </c>
      <c r="VJ118" s="12">
        <f t="shared" si="4090"/>
        <v>0</v>
      </c>
      <c r="VK118" s="12">
        <f t="shared" si="4090"/>
        <v>0</v>
      </c>
      <c r="VL118" s="12">
        <f t="shared" si="4090"/>
        <v>0</v>
      </c>
      <c r="VM118" s="12">
        <f t="shared" si="4090"/>
        <v>0</v>
      </c>
      <c r="VN118" s="13">
        <f t="shared" si="4090"/>
        <v>0</v>
      </c>
      <c r="VO118" s="11">
        <f t="shared" si="4090"/>
        <v>0</v>
      </c>
      <c r="VP118" s="12">
        <f t="shared" si="4090"/>
        <v>0</v>
      </c>
      <c r="VQ118" s="12">
        <f t="shared" si="4090"/>
        <v>0</v>
      </c>
      <c r="VR118" s="12">
        <f t="shared" si="4090"/>
        <v>0</v>
      </c>
      <c r="VS118" s="12">
        <f t="shared" si="4090"/>
        <v>0</v>
      </c>
      <c r="VT118" s="12">
        <f t="shared" si="4090"/>
        <v>0</v>
      </c>
      <c r="VU118" s="12">
        <f t="shared" si="4090"/>
        <v>0</v>
      </c>
      <c r="VV118" s="12">
        <f t="shared" si="4090"/>
        <v>0</v>
      </c>
      <c r="VW118" s="12">
        <f t="shared" si="4090"/>
        <v>0</v>
      </c>
      <c r="VX118" s="12">
        <f t="shared" si="4090"/>
        <v>0</v>
      </c>
      <c r="VY118" s="12">
        <f t="shared" si="4091"/>
        <v>0</v>
      </c>
      <c r="VZ118" s="13">
        <f t="shared" si="4091"/>
        <v>0</v>
      </c>
      <c r="WA118" s="11">
        <f t="shared" si="4091"/>
        <v>0</v>
      </c>
      <c r="WB118" s="12">
        <f t="shared" si="4091"/>
        <v>0</v>
      </c>
      <c r="WC118" s="12">
        <f t="shared" si="4091"/>
        <v>0</v>
      </c>
      <c r="WD118" s="12">
        <f t="shared" si="4091"/>
        <v>0</v>
      </c>
      <c r="WE118" s="12">
        <f t="shared" si="4091"/>
        <v>0</v>
      </c>
      <c r="WF118" s="12">
        <f t="shared" si="4091"/>
        <v>0</v>
      </c>
      <c r="WG118" s="12">
        <f t="shared" si="4091"/>
        <v>0</v>
      </c>
      <c r="WH118" s="12">
        <f t="shared" si="4091"/>
        <v>0</v>
      </c>
      <c r="WI118" s="12">
        <f t="shared" si="4091"/>
        <v>0</v>
      </c>
      <c r="WJ118" s="12">
        <f t="shared" si="4091"/>
        <v>0</v>
      </c>
      <c r="WK118" s="12">
        <f t="shared" si="4091"/>
        <v>0</v>
      </c>
      <c r="WL118" s="13">
        <f t="shared" si="4091"/>
        <v>0</v>
      </c>
      <c r="WM118" s="11">
        <f t="shared" si="4091"/>
        <v>0</v>
      </c>
      <c r="WN118" s="12">
        <f t="shared" si="4091"/>
        <v>0</v>
      </c>
      <c r="WO118" s="12">
        <f t="shared" si="4091"/>
        <v>0</v>
      </c>
      <c r="WP118" s="12">
        <f t="shared" si="4091"/>
        <v>0</v>
      </c>
      <c r="WQ118" s="12">
        <f t="shared" si="4091"/>
        <v>0</v>
      </c>
      <c r="WR118" s="12">
        <f t="shared" si="4091"/>
        <v>0</v>
      </c>
      <c r="WS118" s="12">
        <f t="shared" si="4091"/>
        <v>0</v>
      </c>
      <c r="WT118" s="12">
        <f t="shared" si="4091"/>
        <v>0</v>
      </c>
      <c r="WU118" s="12">
        <f t="shared" si="4091"/>
        <v>0</v>
      </c>
      <c r="WV118" s="12">
        <f t="shared" si="4091"/>
        <v>0</v>
      </c>
      <c r="WW118" s="12">
        <f t="shared" si="4091"/>
        <v>0</v>
      </c>
      <c r="WX118" s="13">
        <f t="shared" si="4091"/>
        <v>0</v>
      </c>
      <c r="WY118" s="11">
        <f t="shared" si="4091"/>
        <v>0</v>
      </c>
      <c r="WZ118" s="12">
        <f t="shared" si="4091"/>
        <v>0</v>
      </c>
      <c r="XA118" s="12">
        <f t="shared" si="4091"/>
        <v>0</v>
      </c>
      <c r="XB118" s="12">
        <f t="shared" si="4091"/>
        <v>0</v>
      </c>
      <c r="XC118" s="12">
        <f t="shared" si="4091"/>
        <v>0</v>
      </c>
      <c r="XD118" s="12">
        <f t="shared" si="4091"/>
        <v>0</v>
      </c>
      <c r="XE118" s="12">
        <f t="shared" si="4091"/>
        <v>0</v>
      </c>
      <c r="XF118" s="12">
        <f t="shared" si="4091"/>
        <v>0</v>
      </c>
      <c r="XG118" s="12">
        <f t="shared" si="4091"/>
        <v>0</v>
      </c>
      <c r="XH118" s="12">
        <f t="shared" si="4091"/>
        <v>0</v>
      </c>
      <c r="XI118" s="12">
        <f t="shared" si="4091"/>
        <v>0</v>
      </c>
      <c r="XJ118" s="13">
        <f t="shared" si="4091"/>
        <v>0</v>
      </c>
      <c r="XK118" s="11">
        <f t="shared" si="4091"/>
        <v>0</v>
      </c>
      <c r="XL118" s="12">
        <f t="shared" si="4091"/>
        <v>0</v>
      </c>
      <c r="XM118" s="12">
        <f t="shared" si="4091"/>
        <v>0</v>
      </c>
      <c r="XN118" s="12">
        <f t="shared" si="4091"/>
        <v>0</v>
      </c>
      <c r="XO118" s="12">
        <f t="shared" si="4091"/>
        <v>0</v>
      </c>
      <c r="XP118" s="12">
        <f t="shared" si="4091"/>
        <v>0</v>
      </c>
      <c r="XQ118" s="12">
        <f t="shared" si="4091"/>
        <v>0</v>
      </c>
      <c r="XR118" s="12">
        <f t="shared" si="4091"/>
        <v>0</v>
      </c>
      <c r="XS118" s="12">
        <f t="shared" si="4091"/>
        <v>0</v>
      </c>
      <c r="XT118" s="12">
        <f t="shared" si="4091"/>
        <v>0</v>
      </c>
      <c r="XU118" s="12">
        <f t="shared" si="4091"/>
        <v>0</v>
      </c>
      <c r="XV118" s="13">
        <f t="shared" si="4091"/>
        <v>0</v>
      </c>
      <c r="XW118" s="11">
        <f t="shared" si="4091"/>
        <v>0</v>
      </c>
      <c r="XX118" s="12">
        <f t="shared" si="4091"/>
        <v>0</v>
      </c>
      <c r="XY118" s="12">
        <f t="shared" si="4091"/>
        <v>0</v>
      </c>
      <c r="XZ118" s="12">
        <f t="shared" si="4091"/>
        <v>0</v>
      </c>
      <c r="YA118" s="12">
        <f t="shared" si="4091"/>
        <v>0</v>
      </c>
      <c r="YB118" s="12">
        <f t="shared" si="4091"/>
        <v>0</v>
      </c>
      <c r="YC118" s="12">
        <f t="shared" si="4091"/>
        <v>0</v>
      </c>
      <c r="YD118" s="12">
        <f t="shared" si="4091"/>
        <v>0</v>
      </c>
      <c r="YE118" s="12">
        <f t="shared" si="4091"/>
        <v>0</v>
      </c>
      <c r="YF118" s="12">
        <f t="shared" si="4091"/>
        <v>0</v>
      </c>
      <c r="YG118" s="12">
        <f t="shared" si="4091"/>
        <v>0</v>
      </c>
      <c r="YH118" s="13">
        <f t="shared" si="4091"/>
        <v>0</v>
      </c>
      <c r="YI118" s="11">
        <f t="shared" si="4091"/>
        <v>0</v>
      </c>
      <c r="YJ118" s="12">
        <f t="shared" si="4091"/>
        <v>0</v>
      </c>
      <c r="YK118" s="12">
        <f t="shared" si="4092"/>
        <v>0</v>
      </c>
      <c r="YL118" s="12">
        <f t="shared" si="4092"/>
        <v>0</v>
      </c>
      <c r="YM118" s="12">
        <f t="shared" si="4092"/>
        <v>0</v>
      </c>
      <c r="YN118" s="12">
        <f t="shared" si="4092"/>
        <v>0</v>
      </c>
      <c r="YO118" s="12">
        <f t="shared" si="4092"/>
        <v>0</v>
      </c>
      <c r="YP118" s="12">
        <f t="shared" si="4092"/>
        <v>0</v>
      </c>
      <c r="YQ118" s="12">
        <f t="shared" si="4092"/>
        <v>0</v>
      </c>
      <c r="YR118" s="12">
        <f t="shared" si="4092"/>
        <v>0</v>
      </c>
      <c r="YS118" s="12">
        <f t="shared" si="4092"/>
        <v>0</v>
      </c>
      <c r="YT118" s="13">
        <f t="shared" si="4092"/>
        <v>0</v>
      </c>
      <c r="YU118" s="11">
        <f t="shared" si="4092"/>
        <v>0</v>
      </c>
      <c r="YV118" s="12">
        <f t="shared" si="4092"/>
        <v>0</v>
      </c>
      <c r="YW118" s="12">
        <f t="shared" si="4092"/>
        <v>0</v>
      </c>
      <c r="YX118" s="12">
        <f t="shared" si="4092"/>
        <v>0</v>
      </c>
      <c r="YY118" s="12">
        <f t="shared" si="4092"/>
        <v>0</v>
      </c>
      <c r="YZ118" s="12">
        <f t="shared" si="4092"/>
        <v>0</v>
      </c>
      <c r="ZA118" s="12">
        <f t="shared" si="4092"/>
        <v>0</v>
      </c>
      <c r="ZB118" s="12">
        <f t="shared" si="4092"/>
        <v>0</v>
      </c>
      <c r="ZC118" s="12">
        <f t="shared" si="4092"/>
        <v>0</v>
      </c>
      <c r="ZD118" s="12">
        <f t="shared" si="4092"/>
        <v>0</v>
      </c>
      <c r="ZE118" s="12">
        <f t="shared" si="4092"/>
        <v>0</v>
      </c>
      <c r="ZF118" s="13">
        <f t="shared" si="4092"/>
        <v>0</v>
      </c>
      <c r="ZG118" s="11">
        <f t="shared" si="4092"/>
        <v>0</v>
      </c>
      <c r="ZH118" s="12">
        <f t="shared" si="4092"/>
        <v>0</v>
      </c>
      <c r="ZI118" s="12">
        <f t="shared" si="4092"/>
        <v>0</v>
      </c>
      <c r="ZJ118" s="12">
        <f t="shared" si="4092"/>
        <v>0</v>
      </c>
      <c r="ZK118" s="12">
        <f t="shared" si="4092"/>
        <v>0</v>
      </c>
      <c r="ZL118" s="12">
        <f t="shared" si="4092"/>
        <v>0</v>
      </c>
      <c r="ZM118" s="12">
        <f t="shared" si="4092"/>
        <v>0</v>
      </c>
      <c r="ZN118" s="12">
        <f t="shared" si="4092"/>
        <v>0</v>
      </c>
      <c r="ZO118" s="12">
        <f t="shared" si="4092"/>
        <v>0</v>
      </c>
      <c r="ZP118" s="12">
        <f t="shared" si="4092"/>
        <v>0</v>
      </c>
      <c r="ZQ118" s="12">
        <f t="shared" si="4092"/>
        <v>0</v>
      </c>
      <c r="ZR118" s="13">
        <f t="shared" si="4092"/>
        <v>0</v>
      </c>
      <c r="ZS118" s="11">
        <f t="shared" si="4092"/>
        <v>0</v>
      </c>
      <c r="ZT118" s="12">
        <f t="shared" si="4092"/>
        <v>0</v>
      </c>
      <c r="ZU118" s="12">
        <f t="shared" si="4092"/>
        <v>0</v>
      </c>
      <c r="ZV118" s="12">
        <f t="shared" si="4092"/>
        <v>0</v>
      </c>
      <c r="ZW118" s="12">
        <f t="shared" si="4092"/>
        <v>0</v>
      </c>
      <c r="ZX118" s="12">
        <f t="shared" si="4092"/>
        <v>0</v>
      </c>
      <c r="ZY118" s="12">
        <f t="shared" si="4092"/>
        <v>0</v>
      </c>
      <c r="ZZ118" s="12">
        <f t="shared" si="4092"/>
        <v>0</v>
      </c>
      <c r="AAA118" s="12">
        <f t="shared" si="4092"/>
        <v>0</v>
      </c>
      <c r="AAB118" s="12">
        <f t="shared" si="4092"/>
        <v>0</v>
      </c>
      <c r="AAC118" s="12">
        <f t="shared" si="4092"/>
        <v>0</v>
      </c>
      <c r="AAD118" s="13">
        <f t="shared" si="4092"/>
        <v>0</v>
      </c>
      <c r="AAE118" s="11">
        <f t="shared" si="4092"/>
        <v>0</v>
      </c>
      <c r="AAF118" s="12">
        <f t="shared" si="4092"/>
        <v>0</v>
      </c>
      <c r="AAG118" s="12">
        <f t="shared" si="4092"/>
        <v>0</v>
      </c>
      <c r="AAH118" s="12">
        <f t="shared" si="4092"/>
        <v>0</v>
      </c>
      <c r="AAI118" s="12">
        <f t="shared" si="4092"/>
        <v>0</v>
      </c>
      <c r="AAJ118" s="12">
        <f t="shared" si="4092"/>
        <v>0</v>
      </c>
      <c r="AAK118" s="12">
        <f t="shared" si="4092"/>
        <v>0</v>
      </c>
      <c r="AAL118" s="12">
        <f t="shared" si="4092"/>
        <v>0</v>
      </c>
      <c r="AAM118" s="12">
        <f t="shared" si="4092"/>
        <v>0</v>
      </c>
      <c r="AAN118" s="12">
        <f t="shared" si="4092"/>
        <v>0</v>
      </c>
      <c r="AAO118" s="12">
        <f t="shared" si="4092"/>
        <v>0</v>
      </c>
      <c r="AAP118" s="13">
        <f t="shared" si="4092"/>
        <v>0</v>
      </c>
      <c r="AAQ118" s="11">
        <f t="shared" si="4092"/>
        <v>0</v>
      </c>
      <c r="AAR118" s="12">
        <f t="shared" si="4092"/>
        <v>0</v>
      </c>
      <c r="AAS118" s="12">
        <f t="shared" si="4092"/>
        <v>0</v>
      </c>
      <c r="AAT118" s="12">
        <f t="shared" si="4092"/>
        <v>0</v>
      </c>
      <c r="AAU118" s="12">
        <f t="shared" si="4092"/>
        <v>0</v>
      </c>
      <c r="AAV118" s="12">
        <f t="shared" si="4092"/>
        <v>0</v>
      </c>
      <c r="AAW118" s="12">
        <f t="shared" si="4093"/>
        <v>0</v>
      </c>
      <c r="AAX118" s="12">
        <f t="shared" si="4093"/>
        <v>0</v>
      </c>
      <c r="AAY118" s="12">
        <f t="shared" si="4093"/>
        <v>0</v>
      </c>
      <c r="AAZ118" s="12">
        <f t="shared" si="4093"/>
        <v>0</v>
      </c>
      <c r="ABA118" s="12">
        <f t="shared" si="4093"/>
        <v>0</v>
      </c>
      <c r="ABB118" s="13">
        <f t="shared" si="4093"/>
        <v>0</v>
      </c>
      <c r="ABC118" s="11">
        <f t="shared" si="4093"/>
        <v>0</v>
      </c>
      <c r="ABD118" s="12">
        <f t="shared" si="4093"/>
        <v>0</v>
      </c>
      <c r="ABE118" s="12">
        <f t="shared" si="4093"/>
        <v>0</v>
      </c>
      <c r="ABF118" s="12">
        <f t="shared" si="4093"/>
        <v>0</v>
      </c>
      <c r="ABG118" s="12">
        <f t="shared" si="4093"/>
        <v>0</v>
      </c>
      <c r="ABH118" s="12">
        <f t="shared" si="4093"/>
        <v>0</v>
      </c>
      <c r="ABI118" s="12">
        <f t="shared" si="4093"/>
        <v>0</v>
      </c>
      <c r="ABJ118" s="12">
        <f t="shared" si="4093"/>
        <v>0</v>
      </c>
      <c r="ABK118" s="12">
        <f t="shared" si="4093"/>
        <v>0</v>
      </c>
      <c r="ABL118" s="12">
        <f t="shared" si="4093"/>
        <v>0</v>
      </c>
      <c r="ABM118" s="12">
        <f t="shared" si="4093"/>
        <v>0</v>
      </c>
      <c r="ABN118" s="13">
        <f t="shared" si="4093"/>
        <v>0</v>
      </c>
      <c r="ABO118" s="11">
        <f t="shared" si="4093"/>
        <v>0</v>
      </c>
      <c r="ABP118" s="12">
        <f t="shared" si="4093"/>
        <v>0</v>
      </c>
      <c r="ABQ118" s="12">
        <f t="shared" si="4093"/>
        <v>0</v>
      </c>
      <c r="ABR118" s="12">
        <f t="shared" si="4093"/>
        <v>0</v>
      </c>
      <c r="ABS118" s="12">
        <f t="shared" si="4093"/>
        <v>0</v>
      </c>
      <c r="ABT118" s="12">
        <f t="shared" si="4093"/>
        <v>0</v>
      </c>
      <c r="ABU118" s="12">
        <f t="shared" si="4093"/>
        <v>0</v>
      </c>
      <c r="ABV118" s="12">
        <f t="shared" si="4093"/>
        <v>0</v>
      </c>
      <c r="ABW118" s="12">
        <f t="shared" si="4093"/>
        <v>0</v>
      </c>
      <c r="ABX118" s="12">
        <f t="shared" si="4093"/>
        <v>0</v>
      </c>
      <c r="ABY118" s="12">
        <f t="shared" si="4093"/>
        <v>0</v>
      </c>
      <c r="ABZ118" s="13">
        <f t="shared" si="4093"/>
        <v>0</v>
      </c>
      <c r="ACA118" s="11">
        <f t="shared" si="4093"/>
        <v>0</v>
      </c>
      <c r="ACB118" s="12">
        <f t="shared" si="4093"/>
        <v>0</v>
      </c>
      <c r="ACC118" s="12">
        <f t="shared" si="4093"/>
        <v>0</v>
      </c>
      <c r="ACD118" s="12">
        <f t="shared" si="4093"/>
        <v>0</v>
      </c>
      <c r="ACE118" s="12">
        <f t="shared" si="4093"/>
        <v>0</v>
      </c>
      <c r="ACF118" s="12">
        <f t="shared" si="4093"/>
        <v>0</v>
      </c>
      <c r="ACG118" s="12">
        <f t="shared" si="4093"/>
        <v>0</v>
      </c>
      <c r="ACH118" s="12">
        <f t="shared" si="4093"/>
        <v>0</v>
      </c>
      <c r="ACI118" s="12">
        <f t="shared" si="4093"/>
        <v>0</v>
      </c>
      <c r="ACJ118" s="12">
        <f t="shared" si="4093"/>
        <v>0</v>
      </c>
      <c r="ACK118" s="12">
        <f t="shared" si="4093"/>
        <v>0</v>
      </c>
      <c r="ACL118" s="13">
        <f t="shared" si="4093"/>
        <v>0</v>
      </c>
      <c r="ACM118" s="11">
        <f t="shared" si="4093"/>
        <v>0</v>
      </c>
      <c r="ACN118" s="12">
        <f t="shared" si="4093"/>
        <v>0</v>
      </c>
      <c r="ACO118" s="12">
        <f t="shared" si="4093"/>
        <v>0</v>
      </c>
      <c r="ACP118" s="12">
        <f t="shared" si="4093"/>
        <v>0</v>
      </c>
      <c r="ACQ118" s="12">
        <f t="shared" si="4093"/>
        <v>0</v>
      </c>
      <c r="ACR118" s="12">
        <f t="shared" si="4093"/>
        <v>0</v>
      </c>
      <c r="ACS118" s="12">
        <f t="shared" si="4093"/>
        <v>0</v>
      </c>
      <c r="ACT118" s="12">
        <f t="shared" si="4093"/>
        <v>0</v>
      </c>
      <c r="ACU118" s="12">
        <f t="shared" si="4093"/>
        <v>0</v>
      </c>
      <c r="ACV118" s="12">
        <f>IF(AND($G118&lt;&gt;"",$I118&lt;&gt;""),IF(AND($G118&lt;=ACV$11,$I118&gt;=ACV$11),1,0),"")</f>
        <v>0</v>
      </c>
      <c r="ACW118" s="12">
        <f t="shared" si="4093"/>
        <v>0</v>
      </c>
      <c r="ACX118" s="13">
        <f t="shared" si="4093"/>
        <v>0</v>
      </c>
      <c r="ACY118" s="149"/>
      <c r="ACZ118" s="150"/>
      <c r="ADA118" s="150"/>
      <c r="ADB118" s="151"/>
    </row>
    <row r="119" spans="2:782" ht="11.25" customHeight="1" x14ac:dyDescent="0.2">
      <c r="B119" s="189"/>
      <c r="C119" s="189"/>
      <c r="D119" s="156"/>
      <c r="E119" s="187"/>
      <c r="F119" s="227"/>
      <c r="G119" s="71"/>
      <c r="H119" s="72" t="s">
        <v>66</v>
      </c>
      <c r="I119" s="97"/>
      <c r="J119" s="41">
        <f t="shared" ref="J119" si="4109">I119-G119</f>
        <v>0</v>
      </c>
      <c r="K119" s="22" t="str">
        <f>IF(AND($G119&lt;&gt;"",$I119&lt;&gt;""),IF(AND($G119&lt;=K$11,$I119&gt;=K$11),2,0),"")</f>
        <v/>
      </c>
      <c r="L119" s="12" t="str">
        <f>IF(AND($G119&lt;&gt;"",$I119&lt;&gt;""),IF(AND($G119&lt;=L$11,$I119&gt;=L$11),2,0),"")</f>
        <v/>
      </c>
      <c r="M119" s="12" t="str">
        <f t="shared" si="4095"/>
        <v/>
      </c>
      <c r="N119" s="12" t="str">
        <f t="shared" si="4095"/>
        <v/>
      </c>
      <c r="O119" s="12" t="str">
        <f t="shared" si="4095"/>
        <v/>
      </c>
      <c r="P119" s="12" t="str">
        <f t="shared" si="4095"/>
        <v/>
      </c>
      <c r="Q119" s="12" t="str">
        <f t="shared" si="4095"/>
        <v/>
      </c>
      <c r="R119" s="12" t="str">
        <f t="shared" si="4095"/>
        <v/>
      </c>
      <c r="S119" s="12" t="str">
        <f t="shared" si="4095"/>
        <v/>
      </c>
      <c r="T119" s="12" t="str">
        <f t="shared" si="4095"/>
        <v/>
      </c>
      <c r="U119" s="12" t="str">
        <f t="shared" si="4095"/>
        <v/>
      </c>
      <c r="V119" s="12" t="str">
        <f t="shared" si="4095"/>
        <v/>
      </c>
      <c r="W119" s="11" t="str">
        <f t="shared" si="4095"/>
        <v/>
      </c>
      <c r="X119" s="12" t="str">
        <f t="shared" si="4095"/>
        <v/>
      </c>
      <c r="Y119" s="12" t="str">
        <f t="shared" si="4095"/>
        <v/>
      </c>
      <c r="Z119" s="12" t="str">
        <f t="shared" si="4095"/>
        <v/>
      </c>
      <c r="AA119" s="12" t="str">
        <f t="shared" si="4095"/>
        <v/>
      </c>
      <c r="AB119" s="12" t="str">
        <f t="shared" si="4095"/>
        <v/>
      </c>
      <c r="AC119" s="12" t="str">
        <f t="shared" si="4095"/>
        <v/>
      </c>
      <c r="AD119" s="12" t="str">
        <f t="shared" si="4095"/>
        <v/>
      </c>
      <c r="AE119" s="12" t="str">
        <f t="shared" si="4095"/>
        <v/>
      </c>
      <c r="AF119" s="12" t="str">
        <f t="shared" si="4095"/>
        <v/>
      </c>
      <c r="AG119" s="12" t="str">
        <f t="shared" si="4095"/>
        <v/>
      </c>
      <c r="AH119" s="12" t="str">
        <f t="shared" si="4095"/>
        <v/>
      </c>
      <c r="AI119" s="11" t="str">
        <f t="shared" si="4095"/>
        <v/>
      </c>
      <c r="AJ119" s="12" t="str">
        <f t="shared" si="4095"/>
        <v/>
      </c>
      <c r="AK119" s="12" t="str">
        <f t="shared" si="4095"/>
        <v/>
      </c>
      <c r="AL119" s="12" t="str">
        <f t="shared" si="4095"/>
        <v/>
      </c>
      <c r="AM119" s="12" t="str">
        <f t="shared" si="4095"/>
        <v/>
      </c>
      <c r="AN119" s="12" t="str">
        <f t="shared" si="4095"/>
        <v/>
      </c>
      <c r="AO119" s="12" t="str">
        <f t="shared" si="4095"/>
        <v/>
      </c>
      <c r="AP119" s="12" t="str">
        <f t="shared" si="4095"/>
        <v/>
      </c>
      <c r="AQ119" s="12" t="str">
        <f t="shared" si="4095"/>
        <v/>
      </c>
      <c r="AR119" s="12" t="str">
        <f t="shared" si="4095"/>
        <v/>
      </c>
      <c r="AS119" s="12" t="str">
        <f t="shared" si="4095"/>
        <v/>
      </c>
      <c r="AT119" s="13" t="str">
        <f t="shared" si="4095"/>
        <v/>
      </c>
      <c r="AU119" s="12" t="str">
        <f t="shared" si="4095"/>
        <v/>
      </c>
      <c r="AV119" s="12" t="str">
        <f t="shared" si="4095"/>
        <v/>
      </c>
      <c r="AW119" s="12" t="str">
        <f t="shared" si="4095"/>
        <v/>
      </c>
      <c r="AX119" s="12" t="str">
        <f t="shared" si="4095"/>
        <v/>
      </c>
      <c r="AY119" s="12" t="str">
        <f t="shared" si="4095"/>
        <v/>
      </c>
      <c r="AZ119" s="12" t="str">
        <f t="shared" si="4095"/>
        <v/>
      </c>
      <c r="BA119" s="12" t="str">
        <f t="shared" si="4095"/>
        <v/>
      </c>
      <c r="BB119" s="12" t="str">
        <f t="shared" si="4095"/>
        <v/>
      </c>
      <c r="BC119" s="12" t="str">
        <f t="shared" si="4095"/>
        <v/>
      </c>
      <c r="BD119" s="12" t="str">
        <f t="shared" si="4095"/>
        <v/>
      </c>
      <c r="BE119" s="12" t="str">
        <f t="shared" si="4095"/>
        <v/>
      </c>
      <c r="BF119" s="12" t="str">
        <f t="shared" si="4095"/>
        <v/>
      </c>
      <c r="BG119" s="11" t="str">
        <f t="shared" si="4095"/>
        <v/>
      </c>
      <c r="BH119" s="12" t="str">
        <f t="shared" si="4095"/>
        <v/>
      </c>
      <c r="BI119" s="12" t="str">
        <f t="shared" si="4095"/>
        <v/>
      </c>
      <c r="BJ119" s="12" t="str">
        <f t="shared" si="4095"/>
        <v/>
      </c>
      <c r="BK119" s="12" t="str">
        <f t="shared" si="4095"/>
        <v/>
      </c>
      <c r="BL119" s="12" t="str">
        <f t="shared" si="4095"/>
        <v/>
      </c>
      <c r="BM119" s="12" t="str">
        <f t="shared" si="4095"/>
        <v/>
      </c>
      <c r="BN119" s="12" t="str">
        <f t="shared" si="4095"/>
        <v/>
      </c>
      <c r="BO119" s="12" t="str">
        <f t="shared" si="4095"/>
        <v/>
      </c>
      <c r="BP119" s="12" t="str">
        <f t="shared" si="4095"/>
        <v/>
      </c>
      <c r="BQ119" s="12" t="str">
        <f t="shared" si="4095"/>
        <v/>
      </c>
      <c r="BR119" s="13" t="str">
        <f t="shared" si="4095"/>
        <v/>
      </c>
      <c r="BS119" s="11" t="str">
        <f>IF(AND($G119&lt;&gt;"",$I119&lt;&gt;""),IF(AND($G119&lt;=BS$11,$I119&gt;=BS$11),2,0),"")</f>
        <v/>
      </c>
      <c r="BT119" s="12" t="str">
        <f t="shared" si="4095"/>
        <v/>
      </c>
      <c r="BU119" s="12" t="str">
        <f t="shared" si="4095"/>
        <v/>
      </c>
      <c r="BV119" s="12" t="str">
        <f t="shared" si="4095"/>
        <v/>
      </c>
      <c r="BW119" s="12" t="str">
        <f t="shared" si="4095"/>
        <v/>
      </c>
      <c r="BX119" s="12" t="str">
        <f t="shared" si="4095"/>
        <v/>
      </c>
      <c r="BY119" s="12" t="str">
        <f t="shared" si="4096"/>
        <v/>
      </c>
      <c r="BZ119" s="12" t="str">
        <f t="shared" si="4096"/>
        <v/>
      </c>
      <c r="CA119" s="12" t="str">
        <f t="shared" si="4096"/>
        <v/>
      </c>
      <c r="CB119" s="12" t="str">
        <f t="shared" si="4096"/>
        <v/>
      </c>
      <c r="CC119" s="12" t="str">
        <f t="shared" si="4096"/>
        <v/>
      </c>
      <c r="CD119" s="13" t="str">
        <f t="shared" si="4096"/>
        <v/>
      </c>
      <c r="CE119" s="11" t="str">
        <f t="shared" si="4096"/>
        <v/>
      </c>
      <c r="CF119" s="12" t="str">
        <f t="shared" si="4096"/>
        <v/>
      </c>
      <c r="CG119" s="12" t="str">
        <f t="shared" si="4096"/>
        <v/>
      </c>
      <c r="CH119" s="12" t="str">
        <f t="shared" si="4096"/>
        <v/>
      </c>
      <c r="CI119" s="12" t="str">
        <f t="shared" si="4096"/>
        <v/>
      </c>
      <c r="CJ119" s="12" t="str">
        <f t="shared" si="4096"/>
        <v/>
      </c>
      <c r="CK119" s="12" t="str">
        <f t="shared" si="4096"/>
        <v/>
      </c>
      <c r="CL119" s="12" t="str">
        <f t="shared" si="4096"/>
        <v/>
      </c>
      <c r="CM119" s="12" t="str">
        <f t="shared" si="4096"/>
        <v/>
      </c>
      <c r="CN119" s="12" t="str">
        <f t="shared" si="4096"/>
        <v/>
      </c>
      <c r="CO119" s="12" t="str">
        <f t="shared" si="4096"/>
        <v/>
      </c>
      <c r="CP119" s="13" t="str">
        <f t="shared" si="4096"/>
        <v/>
      </c>
      <c r="CQ119" s="11" t="str">
        <f t="shared" si="4096"/>
        <v/>
      </c>
      <c r="CR119" s="12" t="str">
        <f t="shared" si="4096"/>
        <v/>
      </c>
      <c r="CS119" s="12" t="str">
        <f t="shared" si="4096"/>
        <v/>
      </c>
      <c r="CT119" s="12" t="str">
        <f t="shared" si="4096"/>
        <v/>
      </c>
      <c r="CU119" s="12" t="str">
        <f t="shared" si="4096"/>
        <v/>
      </c>
      <c r="CV119" s="12" t="str">
        <f t="shared" si="4096"/>
        <v/>
      </c>
      <c r="CW119" s="12" t="str">
        <f t="shared" si="4096"/>
        <v/>
      </c>
      <c r="CX119" s="12" t="str">
        <f t="shared" si="4096"/>
        <v/>
      </c>
      <c r="CY119" s="12" t="str">
        <f t="shared" si="4096"/>
        <v/>
      </c>
      <c r="CZ119" s="12" t="str">
        <f t="shared" si="4096"/>
        <v/>
      </c>
      <c r="DA119" s="12" t="str">
        <f t="shared" si="4096"/>
        <v/>
      </c>
      <c r="DB119" s="13" t="str">
        <f t="shared" si="4096"/>
        <v/>
      </c>
      <c r="DC119" s="11" t="str">
        <f t="shared" si="4096"/>
        <v/>
      </c>
      <c r="DD119" s="12" t="str">
        <f t="shared" si="4096"/>
        <v/>
      </c>
      <c r="DE119" s="12" t="str">
        <f t="shared" si="4096"/>
        <v/>
      </c>
      <c r="DF119" s="12" t="str">
        <f t="shared" si="4096"/>
        <v/>
      </c>
      <c r="DG119" s="12" t="str">
        <f t="shared" si="4096"/>
        <v/>
      </c>
      <c r="DH119" s="12" t="str">
        <f t="shared" si="4096"/>
        <v/>
      </c>
      <c r="DI119" s="12" t="str">
        <f t="shared" si="4096"/>
        <v/>
      </c>
      <c r="DJ119" s="12" t="str">
        <f t="shared" si="4096"/>
        <v/>
      </c>
      <c r="DK119" s="12" t="str">
        <f t="shared" si="4096"/>
        <v/>
      </c>
      <c r="DL119" s="12" t="str">
        <f t="shared" si="4096"/>
        <v/>
      </c>
      <c r="DM119" s="12" t="str">
        <f t="shared" si="4096"/>
        <v/>
      </c>
      <c r="DN119" s="13" t="str">
        <f t="shared" si="4096"/>
        <v/>
      </c>
      <c r="DO119" s="11" t="str">
        <f t="shared" si="4096"/>
        <v/>
      </c>
      <c r="DP119" s="12" t="str">
        <f t="shared" si="4096"/>
        <v/>
      </c>
      <c r="DQ119" s="12" t="str">
        <f t="shared" si="4096"/>
        <v/>
      </c>
      <c r="DR119" s="12" t="str">
        <f t="shared" si="4096"/>
        <v/>
      </c>
      <c r="DS119" s="12" t="str">
        <f t="shared" si="4096"/>
        <v/>
      </c>
      <c r="DT119" s="12" t="str">
        <f t="shared" si="4096"/>
        <v/>
      </c>
      <c r="DU119" s="12" t="str">
        <f t="shared" si="4096"/>
        <v/>
      </c>
      <c r="DV119" s="12" t="str">
        <f t="shared" si="4096"/>
        <v/>
      </c>
      <c r="DW119" s="12" t="str">
        <f t="shared" si="4096"/>
        <v/>
      </c>
      <c r="DX119" s="12" t="str">
        <f t="shared" si="4096"/>
        <v/>
      </c>
      <c r="DY119" s="12" t="str">
        <f t="shared" si="4096"/>
        <v/>
      </c>
      <c r="DZ119" s="13" t="str">
        <f t="shared" si="4096"/>
        <v/>
      </c>
      <c r="EA119" s="11" t="str">
        <f t="shared" si="4096"/>
        <v/>
      </c>
      <c r="EB119" s="12" t="str">
        <f t="shared" si="4096"/>
        <v/>
      </c>
      <c r="EC119" s="12" t="str">
        <f t="shared" si="4096"/>
        <v/>
      </c>
      <c r="ED119" s="12" t="str">
        <f t="shared" si="4096"/>
        <v/>
      </c>
      <c r="EE119" s="12" t="str">
        <f t="shared" si="4096"/>
        <v/>
      </c>
      <c r="EF119" s="12" t="str">
        <f t="shared" si="4096"/>
        <v/>
      </c>
      <c r="EG119" s="12" t="str">
        <f t="shared" si="4096"/>
        <v/>
      </c>
      <c r="EH119" s="12" t="str">
        <f t="shared" si="4096"/>
        <v/>
      </c>
      <c r="EI119" s="12" t="str">
        <f t="shared" si="4096"/>
        <v/>
      </c>
      <c r="EJ119" s="12" t="str">
        <f t="shared" si="4096"/>
        <v/>
      </c>
      <c r="EK119" s="12" t="str">
        <f t="shared" si="4097"/>
        <v/>
      </c>
      <c r="EL119" s="13" t="str">
        <f t="shared" si="4097"/>
        <v/>
      </c>
      <c r="EM119" s="11" t="str">
        <f t="shared" si="4097"/>
        <v/>
      </c>
      <c r="EN119" s="12" t="str">
        <f t="shared" si="4097"/>
        <v/>
      </c>
      <c r="EO119" s="12" t="str">
        <f t="shared" si="4097"/>
        <v/>
      </c>
      <c r="EP119" s="12" t="str">
        <f t="shared" si="4097"/>
        <v/>
      </c>
      <c r="EQ119" s="12" t="str">
        <f t="shared" si="4097"/>
        <v/>
      </c>
      <c r="ER119" s="12" t="str">
        <f t="shared" si="4097"/>
        <v/>
      </c>
      <c r="ES119" s="12" t="str">
        <f t="shared" si="4097"/>
        <v/>
      </c>
      <c r="ET119" s="12" t="str">
        <f t="shared" si="4097"/>
        <v/>
      </c>
      <c r="EU119" s="12" t="str">
        <f t="shared" si="4097"/>
        <v/>
      </c>
      <c r="EV119" s="12" t="str">
        <f t="shared" si="4097"/>
        <v/>
      </c>
      <c r="EW119" s="12" t="str">
        <f t="shared" si="4097"/>
        <v/>
      </c>
      <c r="EX119" s="13" t="str">
        <f t="shared" si="4097"/>
        <v/>
      </c>
      <c r="EY119" s="11" t="str">
        <f t="shared" si="4097"/>
        <v/>
      </c>
      <c r="EZ119" s="12" t="str">
        <f t="shared" si="4097"/>
        <v/>
      </c>
      <c r="FA119" s="12" t="str">
        <f t="shared" si="4097"/>
        <v/>
      </c>
      <c r="FB119" s="12" t="str">
        <f t="shared" si="4097"/>
        <v/>
      </c>
      <c r="FC119" s="12" t="str">
        <f t="shared" si="4097"/>
        <v/>
      </c>
      <c r="FD119" s="12" t="str">
        <f t="shared" si="4097"/>
        <v/>
      </c>
      <c r="FE119" s="12" t="str">
        <f t="shared" si="4097"/>
        <v/>
      </c>
      <c r="FF119" s="12" t="str">
        <f t="shared" si="4097"/>
        <v/>
      </c>
      <c r="FG119" s="12" t="str">
        <f t="shared" si="4097"/>
        <v/>
      </c>
      <c r="FH119" s="12" t="str">
        <f t="shared" si="4097"/>
        <v/>
      </c>
      <c r="FI119" s="12" t="str">
        <f t="shared" si="4097"/>
        <v/>
      </c>
      <c r="FJ119" s="13" t="str">
        <f t="shared" si="4097"/>
        <v/>
      </c>
      <c r="FK119" s="11" t="str">
        <f t="shared" si="4097"/>
        <v/>
      </c>
      <c r="FL119" s="12" t="str">
        <f t="shared" si="4097"/>
        <v/>
      </c>
      <c r="FM119" s="12" t="str">
        <f t="shared" si="4097"/>
        <v/>
      </c>
      <c r="FN119" s="12" t="str">
        <f t="shared" si="4097"/>
        <v/>
      </c>
      <c r="FO119" s="12" t="str">
        <f t="shared" si="4097"/>
        <v/>
      </c>
      <c r="FP119" s="12" t="str">
        <f t="shared" si="4097"/>
        <v/>
      </c>
      <c r="FQ119" s="12" t="str">
        <f t="shared" si="4097"/>
        <v/>
      </c>
      <c r="FR119" s="12" t="str">
        <f t="shared" si="4097"/>
        <v/>
      </c>
      <c r="FS119" s="12" t="str">
        <f t="shared" si="4097"/>
        <v/>
      </c>
      <c r="FT119" s="12" t="str">
        <f t="shared" si="4097"/>
        <v/>
      </c>
      <c r="FU119" s="12" t="str">
        <f t="shared" si="4097"/>
        <v/>
      </c>
      <c r="FV119" s="13" t="str">
        <f t="shared" si="4097"/>
        <v/>
      </c>
      <c r="FW119" s="11" t="str">
        <f t="shared" si="4097"/>
        <v/>
      </c>
      <c r="FX119" s="12" t="str">
        <f t="shared" si="4097"/>
        <v/>
      </c>
      <c r="FY119" s="12" t="str">
        <f t="shared" si="4097"/>
        <v/>
      </c>
      <c r="FZ119" s="12" t="str">
        <f t="shared" si="4097"/>
        <v/>
      </c>
      <c r="GA119" s="12" t="str">
        <f t="shared" si="4097"/>
        <v/>
      </c>
      <c r="GB119" s="12" t="str">
        <f t="shared" si="4097"/>
        <v/>
      </c>
      <c r="GC119" s="12" t="str">
        <f t="shared" si="4097"/>
        <v/>
      </c>
      <c r="GD119" s="12" t="str">
        <f t="shared" si="4097"/>
        <v/>
      </c>
      <c r="GE119" s="12" t="str">
        <f t="shared" si="4097"/>
        <v/>
      </c>
      <c r="GF119" s="12" t="str">
        <f t="shared" si="4097"/>
        <v/>
      </c>
      <c r="GG119" s="12" t="str">
        <f t="shared" si="4097"/>
        <v/>
      </c>
      <c r="GH119" s="13" t="str">
        <f t="shared" si="4097"/>
        <v/>
      </c>
      <c r="GI119" s="11" t="str">
        <f t="shared" si="4097"/>
        <v/>
      </c>
      <c r="GJ119" s="12" t="str">
        <f t="shared" si="4097"/>
        <v/>
      </c>
      <c r="GK119" s="12" t="str">
        <f t="shared" si="4097"/>
        <v/>
      </c>
      <c r="GL119" s="12" t="str">
        <f t="shared" si="4097"/>
        <v/>
      </c>
      <c r="GM119" s="12" t="str">
        <f t="shared" si="4097"/>
        <v/>
      </c>
      <c r="GN119" s="12" t="str">
        <f t="shared" si="4097"/>
        <v/>
      </c>
      <c r="GO119" s="12" t="str">
        <f t="shared" si="4097"/>
        <v/>
      </c>
      <c r="GP119" s="12" t="str">
        <f t="shared" si="4097"/>
        <v/>
      </c>
      <c r="GQ119" s="12" t="str">
        <f t="shared" si="4097"/>
        <v/>
      </c>
      <c r="GR119" s="12" t="str">
        <f t="shared" si="4097"/>
        <v/>
      </c>
      <c r="GS119" s="12" t="str">
        <f t="shared" si="4097"/>
        <v/>
      </c>
      <c r="GT119" s="13" t="str">
        <f t="shared" si="4097"/>
        <v/>
      </c>
      <c r="GU119" s="11" t="str">
        <f t="shared" si="4097"/>
        <v/>
      </c>
      <c r="GV119" s="12" t="str">
        <f t="shared" si="4097"/>
        <v/>
      </c>
      <c r="GW119" s="12" t="str">
        <f t="shared" si="4098"/>
        <v/>
      </c>
      <c r="GX119" s="12" t="str">
        <f t="shared" si="4098"/>
        <v/>
      </c>
      <c r="GY119" s="12" t="str">
        <f t="shared" si="4098"/>
        <v/>
      </c>
      <c r="GZ119" s="12" t="str">
        <f t="shared" si="4098"/>
        <v/>
      </c>
      <c r="HA119" s="12" t="str">
        <f t="shared" si="4098"/>
        <v/>
      </c>
      <c r="HB119" s="12" t="str">
        <f t="shared" si="4098"/>
        <v/>
      </c>
      <c r="HC119" s="12" t="str">
        <f t="shared" si="4098"/>
        <v/>
      </c>
      <c r="HD119" s="12" t="str">
        <f t="shared" si="4098"/>
        <v/>
      </c>
      <c r="HE119" s="12" t="str">
        <f t="shared" si="4098"/>
        <v/>
      </c>
      <c r="HF119" s="13" t="str">
        <f t="shared" si="4098"/>
        <v/>
      </c>
      <c r="HG119" s="11" t="str">
        <f t="shared" si="4098"/>
        <v/>
      </c>
      <c r="HH119" s="12" t="str">
        <f t="shared" si="4098"/>
        <v/>
      </c>
      <c r="HI119" s="12" t="str">
        <f t="shared" si="4098"/>
        <v/>
      </c>
      <c r="HJ119" s="12" t="str">
        <f t="shared" si="4098"/>
        <v/>
      </c>
      <c r="HK119" s="12" t="str">
        <f t="shared" si="4098"/>
        <v/>
      </c>
      <c r="HL119" s="12" t="str">
        <f t="shared" si="4098"/>
        <v/>
      </c>
      <c r="HM119" s="12" t="str">
        <f t="shared" si="4098"/>
        <v/>
      </c>
      <c r="HN119" s="12" t="str">
        <f t="shared" si="4098"/>
        <v/>
      </c>
      <c r="HO119" s="12" t="str">
        <f t="shared" si="4098"/>
        <v/>
      </c>
      <c r="HP119" s="12" t="str">
        <f t="shared" si="4098"/>
        <v/>
      </c>
      <c r="HQ119" s="12" t="str">
        <f t="shared" si="4098"/>
        <v/>
      </c>
      <c r="HR119" s="13" t="str">
        <f t="shared" si="4098"/>
        <v/>
      </c>
      <c r="HS119" s="11" t="str">
        <f t="shared" si="4098"/>
        <v/>
      </c>
      <c r="HT119" s="12" t="str">
        <f t="shared" si="4098"/>
        <v/>
      </c>
      <c r="HU119" s="12" t="str">
        <f t="shared" si="4098"/>
        <v/>
      </c>
      <c r="HV119" s="12" t="str">
        <f t="shared" si="4098"/>
        <v/>
      </c>
      <c r="HW119" s="12" t="str">
        <f t="shared" si="4098"/>
        <v/>
      </c>
      <c r="HX119" s="12" t="str">
        <f t="shared" si="4098"/>
        <v/>
      </c>
      <c r="HY119" s="12" t="str">
        <f t="shared" si="4098"/>
        <v/>
      </c>
      <c r="HZ119" s="12" t="str">
        <f t="shared" si="4098"/>
        <v/>
      </c>
      <c r="IA119" s="12" t="str">
        <f t="shared" si="4098"/>
        <v/>
      </c>
      <c r="IB119" s="12" t="str">
        <f t="shared" si="4098"/>
        <v/>
      </c>
      <c r="IC119" s="12" t="str">
        <f t="shared" si="4098"/>
        <v/>
      </c>
      <c r="ID119" s="13" t="str">
        <f t="shared" si="4098"/>
        <v/>
      </c>
      <c r="IE119" s="11" t="str">
        <f t="shared" si="4098"/>
        <v/>
      </c>
      <c r="IF119" s="12" t="str">
        <f t="shared" si="4098"/>
        <v/>
      </c>
      <c r="IG119" s="12" t="str">
        <f t="shared" si="4098"/>
        <v/>
      </c>
      <c r="IH119" s="12" t="str">
        <f t="shared" si="4098"/>
        <v/>
      </c>
      <c r="II119" s="12" t="str">
        <f t="shared" si="4098"/>
        <v/>
      </c>
      <c r="IJ119" s="12" t="str">
        <f t="shared" si="4098"/>
        <v/>
      </c>
      <c r="IK119" s="12" t="str">
        <f t="shared" si="4098"/>
        <v/>
      </c>
      <c r="IL119" s="12" t="str">
        <f t="shared" si="4098"/>
        <v/>
      </c>
      <c r="IM119" s="12" t="str">
        <f t="shared" si="4098"/>
        <v/>
      </c>
      <c r="IN119" s="12" t="str">
        <f t="shared" si="4098"/>
        <v/>
      </c>
      <c r="IO119" s="12" t="str">
        <f t="shared" si="4098"/>
        <v/>
      </c>
      <c r="IP119" s="13" t="str">
        <f t="shared" si="4098"/>
        <v/>
      </c>
      <c r="IQ119" s="11" t="str">
        <f t="shared" si="4098"/>
        <v/>
      </c>
      <c r="IR119" s="12" t="str">
        <f t="shared" si="4098"/>
        <v/>
      </c>
      <c r="IS119" s="12" t="str">
        <f t="shared" si="4098"/>
        <v/>
      </c>
      <c r="IT119" s="12" t="str">
        <f t="shared" si="4098"/>
        <v/>
      </c>
      <c r="IU119" s="12" t="str">
        <f t="shared" si="4098"/>
        <v/>
      </c>
      <c r="IV119" s="12" t="str">
        <f t="shared" si="4098"/>
        <v/>
      </c>
      <c r="IW119" s="12" t="str">
        <f t="shared" si="4098"/>
        <v/>
      </c>
      <c r="IX119" s="12" t="str">
        <f t="shared" si="4098"/>
        <v/>
      </c>
      <c r="IY119" s="12" t="str">
        <f t="shared" si="4098"/>
        <v/>
      </c>
      <c r="IZ119" s="12" t="str">
        <f t="shared" si="4098"/>
        <v/>
      </c>
      <c r="JA119" s="12" t="str">
        <f t="shared" si="4098"/>
        <v/>
      </c>
      <c r="JB119" s="13" t="str">
        <f t="shared" si="4098"/>
        <v/>
      </c>
      <c r="JC119" s="11" t="str">
        <f t="shared" si="4098"/>
        <v/>
      </c>
      <c r="JD119" s="12" t="str">
        <f t="shared" si="4098"/>
        <v/>
      </c>
      <c r="JE119" s="12" t="str">
        <f t="shared" si="4098"/>
        <v/>
      </c>
      <c r="JF119" s="12" t="str">
        <f t="shared" si="4098"/>
        <v/>
      </c>
      <c r="JG119" s="12" t="str">
        <f t="shared" si="4098"/>
        <v/>
      </c>
      <c r="JH119" s="12" t="str">
        <f t="shared" si="4098"/>
        <v/>
      </c>
      <c r="JI119" s="12" t="str">
        <f t="shared" si="4099"/>
        <v/>
      </c>
      <c r="JJ119" s="12" t="str">
        <f t="shared" si="4099"/>
        <v/>
      </c>
      <c r="JK119" s="12" t="str">
        <f t="shared" si="4099"/>
        <v/>
      </c>
      <c r="JL119" s="12" t="str">
        <f t="shared" si="4099"/>
        <v/>
      </c>
      <c r="JM119" s="12" t="str">
        <f t="shared" si="4099"/>
        <v/>
      </c>
      <c r="JN119" s="13" t="str">
        <f t="shared" si="4099"/>
        <v/>
      </c>
      <c r="JO119" s="11" t="str">
        <f t="shared" si="4099"/>
        <v/>
      </c>
      <c r="JP119" s="12" t="str">
        <f t="shared" si="4099"/>
        <v/>
      </c>
      <c r="JQ119" s="12" t="str">
        <f t="shared" si="4099"/>
        <v/>
      </c>
      <c r="JR119" s="12" t="str">
        <f t="shared" si="4099"/>
        <v/>
      </c>
      <c r="JS119" s="12" t="str">
        <f t="shared" si="4099"/>
        <v/>
      </c>
      <c r="JT119" s="12" t="str">
        <f t="shared" si="4099"/>
        <v/>
      </c>
      <c r="JU119" s="12" t="str">
        <f t="shared" si="4099"/>
        <v/>
      </c>
      <c r="JV119" s="12" t="str">
        <f t="shared" si="4099"/>
        <v/>
      </c>
      <c r="JW119" s="12" t="str">
        <f t="shared" si="4099"/>
        <v/>
      </c>
      <c r="JX119" s="12" t="str">
        <f t="shared" si="4099"/>
        <v/>
      </c>
      <c r="JY119" s="12" t="str">
        <f t="shared" si="4099"/>
        <v/>
      </c>
      <c r="JZ119" s="13" t="str">
        <f t="shared" si="4099"/>
        <v/>
      </c>
      <c r="KA119" s="11" t="str">
        <f t="shared" si="4099"/>
        <v/>
      </c>
      <c r="KB119" s="12" t="str">
        <f t="shared" si="4099"/>
        <v/>
      </c>
      <c r="KC119" s="12" t="str">
        <f t="shared" si="4099"/>
        <v/>
      </c>
      <c r="KD119" s="12" t="str">
        <f t="shared" si="4099"/>
        <v/>
      </c>
      <c r="KE119" s="12" t="str">
        <f t="shared" si="4099"/>
        <v/>
      </c>
      <c r="KF119" s="12" t="str">
        <f t="shared" si="4099"/>
        <v/>
      </c>
      <c r="KG119" s="12" t="str">
        <f t="shared" si="4099"/>
        <v/>
      </c>
      <c r="KH119" s="12" t="str">
        <f t="shared" si="4099"/>
        <v/>
      </c>
      <c r="KI119" s="12" t="str">
        <f t="shared" si="4099"/>
        <v/>
      </c>
      <c r="KJ119" s="12" t="str">
        <f t="shared" si="4099"/>
        <v/>
      </c>
      <c r="KK119" s="12" t="str">
        <f t="shared" si="4099"/>
        <v/>
      </c>
      <c r="KL119" s="13" t="str">
        <f t="shared" si="4099"/>
        <v/>
      </c>
      <c r="KM119" s="11" t="str">
        <f t="shared" si="4099"/>
        <v/>
      </c>
      <c r="KN119" s="12" t="str">
        <f t="shared" si="4099"/>
        <v/>
      </c>
      <c r="KO119" s="12" t="str">
        <f t="shared" si="4099"/>
        <v/>
      </c>
      <c r="KP119" s="12" t="str">
        <f t="shared" si="4099"/>
        <v/>
      </c>
      <c r="KQ119" s="12" t="str">
        <f t="shared" si="4099"/>
        <v/>
      </c>
      <c r="KR119" s="12" t="str">
        <f t="shared" si="4099"/>
        <v/>
      </c>
      <c r="KS119" s="12" t="str">
        <f t="shared" si="4099"/>
        <v/>
      </c>
      <c r="KT119" s="12" t="str">
        <f t="shared" si="4099"/>
        <v/>
      </c>
      <c r="KU119" s="12" t="str">
        <f t="shared" si="4099"/>
        <v/>
      </c>
      <c r="KV119" s="12" t="str">
        <f t="shared" si="4099"/>
        <v/>
      </c>
      <c r="KW119" s="12" t="str">
        <f t="shared" si="4099"/>
        <v/>
      </c>
      <c r="KX119" s="13" t="str">
        <f t="shared" si="4099"/>
        <v/>
      </c>
      <c r="KY119" s="11" t="str">
        <f t="shared" si="4099"/>
        <v/>
      </c>
      <c r="KZ119" s="12" t="str">
        <f t="shared" si="4099"/>
        <v/>
      </c>
      <c r="LA119" s="12" t="str">
        <f t="shared" si="4099"/>
        <v/>
      </c>
      <c r="LB119" s="12" t="str">
        <f t="shared" si="4099"/>
        <v/>
      </c>
      <c r="LC119" s="12" t="str">
        <f t="shared" si="4099"/>
        <v/>
      </c>
      <c r="LD119" s="12" t="str">
        <f t="shared" si="4099"/>
        <v/>
      </c>
      <c r="LE119" s="12" t="str">
        <f t="shared" si="4099"/>
        <v/>
      </c>
      <c r="LF119" s="12" t="str">
        <f t="shared" si="4099"/>
        <v/>
      </c>
      <c r="LG119" s="12" t="str">
        <f t="shared" si="4099"/>
        <v/>
      </c>
      <c r="LH119" s="12" t="str">
        <f t="shared" si="4099"/>
        <v/>
      </c>
      <c r="LI119" s="12" t="str">
        <f t="shared" si="4099"/>
        <v/>
      </c>
      <c r="LJ119" s="13" t="str">
        <f t="shared" si="4099"/>
        <v/>
      </c>
      <c r="LK119" s="11" t="str">
        <f t="shared" si="4099"/>
        <v/>
      </c>
      <c r="LL119" s="12" t="str">
        <f t="shared" si="4099"/>
        <v/>
      </c>
      <c r="LM119" s="12" t="str">
        <f t="shared" si="4099"/>
        <v/>
      </c>
      <c r="LN119" s="12" t="str">
        <f t="shared" si="4099"/>
        <v/>
      </c>
      <c r="LO119" s="12" t="str">
        <f t="shared" si="4099"/>
        <v/>
      </c>
      <c r="LP119" s="12" t="str">
        <f t="shared" si="4099"/>
        <v/>
      </c>
      <c r="LQ119" s="12" t="str">
        <f t="shared" si="4099"/>
        <v/>
      </c>
      <c r="LR119" s="12" t="str">
        <f t="shared" si="4099"/>
        <v/>
      </c>
      <c r="LS119" s="12" t="str">
        <f t="shared" si="4099"/>
        <v/>
      </c>
      <c r="LT119" s="12" t="str">
        <f t="shared" si="4099"/>
        <v/>
      </c>
      <c r="LU119" s="12" t="str">
        <f t="shared" si="4100"/>
        <v/>
      </c>
      <c r="LV119" s="13" t="str">
        <f t="shared" si="4100"/>
        <v/>
      </c>
      <c r="LW119" s="11" t="str">
        <f t="shared" si="4100"/>
        <v/>
      </c>
      <c r="LX119" s="12" t="str">
        <f t="shared" si="4100"/>
        <v/>
      </c>
      <c r="LY119" s="12" t="str">
        <f t="shared" si="4100"/>
        <v/>
      </c>
      <c r="LZ119" s="12" t="str">
        <f t="shared" si="4100"/>
        <v/>
      </c>
      <c r="MA119" s="12" t="str">
        <f t="shared" si="4100"/>
        <v/>
      </c>
      <c r="MB119" s="12" t="str">
        <f t="shared" si="4100"/>
        <v/>
      </c>
      <c r="MC119" s="12" t="str">
        <f t="shared" si="4100"/>
        <v/>
      </c>
      <c r="MD119" s="12" t="str">
        <f t="shared" si="4100"/>
        <v/>
      </c>
      <c r="ME119" s="12" t="str">
        <f t="shared" si="4100"/>
        <v/>
      </c>
      <c r="MF119" s="12" t="str">
        <f t="shared" si="4100"/>
        <v/>
      </c>
      <c r="MG119" s="12" t="str">
        <f t="shared" si="4100"/>
        <v/>
      </c>
      <c r="MH119" s="13" t="str">
        <f t="shared" si="4100"/>
        <v/>
      </c>
      <c r="MI119" s="11" t="str">
        <f t="shared" si="4100"/>
        <v/>
      </c>
      <c r="MJ119" s="12" t="str">
        <f t="shared" si="4100"/>
        <v/>
      </c>
      <c r="MK119" s="12" t="str">
        <f t="shared" si="4100"/>
        <v/>
      </c>
      <c r="ML119" s="12" t="str">
        <f t="shared" si="4100"/>
        <v/>
      </c>
      <c r="MM119" s="12" t="str">
        <f t="shared" si="4100"/>
        <v/>
      </c>
      <c r="MN119" s="12" t="str">
        <f t="shared" si="4100"/>
        <v/>
      </c>
      <c r="MO119" s="12" t="str">
        <f t="shared" si="4100"/>
        <v/>
      </c>
      <c r="MP119" s="12" t="str">
        <f t="shared" si="4100"/>
        <v/>
      </c>
      <c r="MQ119" s="12" t="str">
        <f t="shared" si="4100"/>
        <v/>
      </c>
      <c r="MR119" s="12" t="str">
        <f t="shared" si="4100"/>
        <v/>
      </c>
      <c r="MS119" s="12" t="str">
        <f t="shared" si="4100"/>
        <v/>
      </c>
      <c r="MT119" s="13" t="str">
        <f t="shared" si="4100"/>
        <v/>
      </c>
      <c r="MU119" s="11" t="str">
        <f t="shared" si="4100"/>
        <v/>
      </c>
      <c r="MV119" s="12" t="str">
        <f t="shared" si="4100"/>
        <v/>
      </c>
      <c r="MW119" s="12" t="str">
        <f t="shared" si="4100"/>
        <v/>
      </c>
      <c r="MX119" s="12" t="str">
        <f t="shared" si="4100"/>
        <v/>
      </c>
      <c r="MY119" s="12" t="str">
        <f t="shared" si="4100"/>
        <v/>
      </c>
      <c r="MZ119" s="12" t="str">
        <f t="shared" si="4100"/>
        <v/>
      </c>
      <c r="NA119" s="12" t="str">
        <f t="shared" si="4100"/>
        <v/>
      </c>
      <c r="NB119" s="12" t="str">
        <f t="shared" si="4100"/>
        <v/>
      </c>
      <c r="NC119" s="12" t="str">
        <f t="shared" si="4100"/>
        <v/>
      </c>
      <c r="ND119" s="12" t="str">
        <f t="shared" si="4100"/>
        <v/>
      </c>
      <c r="NE119" s="12" t="str">
        <f t="shared" si="4100"/>
        <v/>
      </c>
      <c r="NF119" s="13" t="str">
        <f t="shared" si="4100"/>
        <v/>
      </c>
      <c r="NG119" s="11" t="str">
        <f t="shared" si="4100"/>
        <v/>
      </c>
      <c r="NH119" s="12" t="str">
        <f t="shared" si="4100"/>
        <v/>
      </c>
      <c r="NI119" s="12" t="str">
        <f t="shared" si="4100"/>
        <v/>
      </c>
      <c r="NJ119" s="12" t="str">
        <f t="shared" si="4100"/>
        <v/>
      </c>
      <c r="NK119" s="12" t="str">
        <f t="shared" si="4100"/>
        <v/>
      </c>
      <c r="NL119" s="12" t="str">
        <f t="shared" si="4100"/>
        <v/>
      </c>
      <c r="NM119" s="12" t="str">
        <f t="shared" si="4100"/>
        <v/>
      </c>
      <c r="NN119" s="12" t="str">
        <f t="shared" si="4100"/>
        <v/>
      </c>
      <c r="NO119" s="12" t="str">
        <f t="shared" si="4100"/>
        <v/>
      </c>
      <c r="NP119" s="12" t="str">
        <f t="shared" si="4100"/>
        <v/>
      </c>
      <c r="NQ119" s="12" t="str">
        <f t="shared" si="4100"/>
        <v/>
      </c>
      <c r="NR119" s="13" t="str">
        <f t="shared" si="4100"/>
        <v/>
      </c>
      <c r="NS119" s="11" t="str">
        <f t="shared" si="4100"/>
        <v/>
      </c>
      <c r="NT119" s="12" t="str">
        <f t="shared" si="4100"/>
        <v/>
      </c>
      <c r="NU119" s="12" t="str">
        <f t="shared" si="4100"/>
        <v/>
      </c>
      <c r="NV119" s="12" t="str">
        <f t="shared" si="4100"/>
        <v/>
      </c>
      <c r="NW119" s="12" t="str">
        <f t="shared" si="4100"/>
        <v/>
      </c>
      <c r="NX119" s="12" t="str">
        <f t="shared" si="4100"/>
        <v/>
      </c>
      <c r="NY119" s="12" t="str">
        <f t="shared" si="4100"/>
        <v/>
      </c>
      <c r="NZ119" s="12" t="str">
        <f t="shared" si="4100"/>
        <v/>
      </c>
      <c r="OA119" s="12" t="str">
        <f t="shared" si="4100"/>
        <v/>
      </c>
      <c r="OB119" s="12" t="str">
        <f t="shared" si="4100"/>
        <v/>
      </c>
      <c r="OC119" s="12" t="str">
        <f t="shared" si="4100"/>
        <v/>
      </c>
      <c r="OD119" s="13" t="str">
        <f t="shared" si="4100"/>
        <v/>
      </c>
      <c r="OE119" s="11" t="str">
        <f t="shared" si="4100"/>
        <v/>
      </c>
      <c r="OF119" s="12" t="str">
        <f t="shared" si="4100"/>
        <v/>
      </c>
      <c r="OG119" s="12" t="str">
        <f t="shared" si="4101"/>
        <v/>
      </c>
      <c r="OH119" s="12" t="str">
        <f t="shared" si="4101"/>
        <v/>
      </c>
      <c r="OI119" s="12" t="str">
        <f t="shared" si="4101"/>
        <v/>
      </c>
      <c r="OJ119" s="12" t="str">
        <f t="shared" si="4101"/>
        <v/>
      </c>
      <c r="OK119" s="12" t="str">
        <f t="shared" si="4101"/>
        <v/>
      </c>
      <c r="OL119" s="12" t="str">
        <f t="shared" si="4101"/>
        <v/>
      </c>
      <c r="OM119" s="12" t="str">
        <f t="shared" si="4101"/>
        <v/>
      </c>
      <c r="ON119" s="12" t="str">
        <f t="shared" si="4101"/>
        <v/>
      </c>
      <c r="OO119" s="12" t="str">
        <f t="shared" si="4101"/>
        <v/>
      </c>
      <c r="OP119" s="13" t="str">
        <f t="shared" si="4101"/>
        <v/>
      </c>
      <c r="OQ119" s="11" t="str">
        <f t="shared" si="4101"/>
        <v/>
      </c>
      <c r="OR119" s="12" t="str">
        <f t="shared" si="4101"/>
        <v/>
      </c>
      <c r="OS119" s="12" t="str">
        <f t="shared" si="4101"/>
        <v/>
      </c>
      <c r="OT119" s="12" t="str">
        <f t="shared" si="4101"/>
        <v/>
      </c>
      <c r="OU119" s="12" t="str">
        <f t="shared" si="4101"/>
        <v/>
      </c>
      <c r="OV119" s="12" t="str">
        <f t="shared" si="4101"/>
        <v/>
      </c>
      <c r="OW119" s="12" t="str">
        <f t="shared" si="4101"/>
        <v/>
      </c>
      <c r="OX119" s="12" t="str">
        <f t="shared" si="4101"/>
        <v/>
      </c>
      <c r="OY119" s="12" t="str">
        <f t="shared" si="4101"/>
        <v/>
      </c>
      <c r="OZ119" s="12" t="str">
        <f t="shared" si="4101"/>
        <v/>
      </c>
      <c r="PA119" s="12" t="str">
        <f t="shared" si="4101"/>
        <v/>
      </c>
      <c r="PB119" s="13" t="str">
        <f t="shared" si="4101"/>
        <v/>
      </c>
      <c r="PC119" s="11" t="str">
        <f t="shared" si="4101"/>
        <v/>
      </c>
      <c r="PD119" s="12" t="str">
        <f t="shared" si="4101"/>
        <v/>
      </c>
      <c r="PE119" s="12" t="str">
        <f t="shared" si="4101"/>
        <v/>
      </c>
      <c r="PF119" s="12" t="str">
        <f t="shared" si="4101"/>
        <v/>
      </c>
      <c r="PG119" s="12" t="str">
        <f t="shared" si="4101"/>
        <v/>
      </c>
      <c r="PH119" s="12" t="str">
        <f t="shared" si="4101"/>
        <v/>
      </c>
      <c r="PI119" s="12" t="str">
        <f t="shared" si="4101"/>
        <v/>
      </c>
      <c r="PJ119" s="12" t="str">
        <f t="shared" si="4101"/>
        <v/>
      </c>
      <c r="PK119" s="12" t="str">
        <f t="shared" si="4101"/>
        <v/>
      </c>
      <c r="PL119" s="12" t="str">
        <f t="shared" si="4101"/>
        <v/>
      </c>
      <c r="PM119" s="12" t="str">
        <f t="shared" si="4101"/>
        <v/>
      </c>
      <c r="PN119" s="13" t="str">
        <f t="shared" si="4101"/>
        <v/>
      </c>
      <c r="PO119" s="11" t="str">
        <f t="shared" si="4101"/>
        <v/>
      </c>
      <c r="PP119" s="12" t="str">
        <f t="shared" si="4101"/>
        <v/>
      </c>
      <c r="PQ119" s="12" t="str">
        <f t="shared" si="4101"/>
        <v/>
      </c>
      <c r="PR119" s="12" t="str">
        <f t="shared" si="4101"/>
        <v/>
      </c>
      <c r="PS119" s="12" t="str">
        <f t="shared" si="4101"/>
        <v/>
      </c>
      <c r="PT119" s="12" t="str">
        <f t="shared" si="4101"/>
        <v/>
      </c>
      <c r="PU119" s="12" t="str">
        <f t="shared" si="4101"/>
        <v/>
      </c>
      <c r="PV119" s="12" t="str">
        <f t="shared" si="4101"/>
        <v/>
      </c>
      <c r="PW119" s="12" t="str">
        <f t="shared" si="4101"/>
        <v/>
      </c>
      <c r="PX119" s="12" t="str">
        <f t="shared" si="4101"/>
        <v/>
      </c>
      <c r="PY119" s="12" t="str">
        <f t="shared" si="4101"/>
        <v/>
      </c>
      <c r="PZ119" s="13" t="str">
        <f t="shared" si="4101"/>
        <v/>
      </c>
      <c r="QA119" s="11" t="str">
        <f t="shared" si="4101"/>
        <v/>
      </c>
      <c r="QB119" s="12" t="str">
        <f t="shared" si="4101"/>
        <v/>
      </c>
      <c r="QC119" s="12" t="str">
        <f t="shared" si="4101"/>
        <v/>
      </c>
      <c r="QD119" s="12" t="str">
        <f t="shared" si="4101"/>
        <v/>
      </c>
      <c r="QE119" s="12" t="str">
        <f t="shared" si="4101"/>
        <v/>
      </c>
      <c r="QF119" s="12" t="str">
        <f t="shared" si="4101"/>
        <v/>
      </c>
      <c r="QG119" s="12" t="str">
        <f t="shared" si="4101"/>
        <v/>
      </c>
      <c r="QH119" s="12" t="str">
        <f t="shared" si="4101"/>
        <v/>
      </c>
      <c r="QI119" s="12" t="str">
        <f t="shared" si="4101"/>
        <v/>
      </c>
      <c r="QJ119" s="12" t="str">
        <f t="shared" si="4101"/>
        <v/>
      </c>
      <c r="QK119" s="12" t="str">
        <f t="shared" si="4101"/>
        <v/>
      </c>
      <c r="QL119" s="13" t="str">
        <f t="shared" si="4101"/>
        <v/>
      </c>
      <c r="QM119" s="11" t="str">
        <f t="shared" si="4101"/>
        <v/>
      </c>
      <c r="QN119" s="12" t="str">
        <f t="shared" si="4101"/>
        <v/>
      </c>
      <c r="QO119" s="12" t="str">
        <f t="shared" si="4101"/>
        <v/>
      </c>
      <c r="QP119" s="12" t="str">
        <f t="shared" si="4101"/>
        <v/>
      </c>
      <c r="QQ119" s="12" t="str">
        <f t="shared" si="4101"/>
        <v/>
      </c>
      <c r="QR119" s="12" t="str">
        <f t="shared" si="4101"/>
        <v/>
      </c>
      <c r="QS119" s="12" t="str">
        <f t="shared" si="4067"/>
        <v/>
      </c>
      <c r="QT119" s="12" t="str">
        <f t="shared" si="4067"/>
        <v/>
      </c>
      <c r="QU119" s="12" t="str">
        <f t="shared" si="4067"/>
        <v/>
      </c>
      <c r="QV119" s="12" t="str">
        <f t="shared" si="4067"/>
        <v/>
      </c>
      <c r="QW119" s="12" t="str">
        <f t="shared" si="4067"/>
        <v/>
      </c>
      <c r="QX119" s="13" t="str">
        <f t="shared" si="4067"/>
        <v/>
      </c>
      <c r="QY119" s="11" t="str">
        <f t="shared" si="4067"/>
        <v/>
      </c>
      <c r="QZ119" s="12" t="str">
        <f t="shared" si="4067"/>
        <v/>
      </c>
      <c r="RA119" s="12" t="str">
        <f t="shared" si="4067"/>
        <v/>
      </c>
      <c r="RB119" s="12" t="str">
        <f t="shared" si="4067"/>
        <v/>
      </c>
      <c r="RC119" s="12" t="str">
        <f t="shared" si="4067"/>
        <v/>
      </c>
      <c r="RD119" s="12" t="str">
        <f t="shared" si="4067"/>
        <v/>
      </c>
      <c r="RE119" s="12" t="str">
        <f t="shared" si="4067"/>
        <v/>
      </c>
      <c r="RF119" s="12" t="str">
        <f t="shared" si="4067"/>
        <v/>
      </c>
      <c r="RG119" s="12" t="str">
        <f t="shared" si="4067"/>
        <v/>
      </c>
      <c r="RH119" s="12" t="str">
        <f t="shared" si="4067"/>
        <v/>
      </c>
      <c r="RI119" s="12" t="str">
        <f t="shared" si="4067"/>
        <v/>
      </c>
      <c r="RJ119" s="13" t="str">
        <f t="shared" si="4067"/>
        <v/>
      </c>
      <c r="RK119" s="11" t="str">
        <f t="shared" si="4067"/>
        <v/>
      </c>
      <c r="RL119" s="12" t="str">
        <f t="shared" si="4067"/>
        <v/>
      </c>
      <c r="RM119" s="12" t="str">
        <f t="shared" si="4067"/>
        <v/>
      </c>
      <c r="RN119" s="12" t="str">
        <f t="shared" si="4067"/>
        <v/>
      </c>
      <c r="RO119" s="12" t="str">
        <f t="shared" si="4067"/>
        <v/>
      </c>
      <c r="RP119" s="12" t="str">
        <f t="shared" si="4067"/>
        <v/>
      </c>
      <c r="RQ119" s="12" t="str">
        <f t="shared" si="4067"/>
        <v/>
      </c>
      <c r="RR119" s="12" t="str">
        <f t="shared" si="4067"/>
        <v/>
      </c>
      <c r="RS119" s="12" t="str">
        <f t="shared" si="4067"/>
        <v/>
      </c>
      <c r="RT119" s="12" t="str">
        <f t="shared" si="4067"/>
        <v/>
      </c>
      <c r="RU119" s="12" t="str">
        <f t="shared" si="4067"/>
        <v/>
      </c>
      <c r="RV119" s="13" t="str">
        <f t="shared" si="4067"/>
        <v/>
      </c>
      <c r="RW119" s="11" t="str">
        <f t="shared" si="4102"/>
        <v/>
      </c>
      <c r="RX119" s="12" t="str">
        <f t="shared" si="4102"/>
        <v/>
      </c>
      <c r="RY119" s="12" t="str">
        <f t="shared" si="4102"/>
        <v/>
      </c>
      <c r="RZ119" s="12" t="str">
        <f t="shared" si="4102"/>
        <v/>
      </c>
      <c r="SA119" s="12" t="str">
        <f t="shared" si="4102"/>
        <v/>
      </c>
      <c r="SB119" s="12" t="str">
        <f t="shared" si="4102"/>
        <v/>
      </c>
      <c r="SC119" s="12" t="str">
        <f t="shared" si="4102"/>
        <v/>
      </c>
      <c r="SD119" s="12" t="str">
        <f t="shared" si="4102"/>
        <v/>
      </c>
      <c r="SE119" s="12" t="str">
        <f t="shared" si="4102"/>
        <v/>
      </c>
      <c r="SF119" s="12" t="str">
        <f t="shared" si="4102"/>
        <v/>
      </c>
      <c r="SG119" s="12" t="str">
        <f t="shared" si="4102"/>
        <v/>
      </c>
      <c r="SH119" s="13" t="str">
        <f t="shared" si="4102"/>
        <v/>
      </c>
      <c r="SI119" s="11" t="str">
        <f t="shared" si="4102"/>
        <v/>
      </c>
      <c r="SJ119" s="12" t="str">
        <f t="shared" si="4102"/>
        <v/>
      </c>
      <c r="SK119" s="12" t="str">
        <f t="shared" si="4102"/>
        <v/>
      </c>
      <c r="SL119" s="12" t="str">
        <f t="shared" si="4102"/>
        <v/>
      </c>
      <c r="SM119" s="12" t="str">
        <f t="shared" si="4102"/>
        <v/>
      </c>
      <c r="SN119" s="12" t="str">
        <f t="shared" si="4102"/>
        <v/>
      </c>
      <c r="SO119" s="12" t="str">
        <f t="shared" si="4102"/>
        <v/>
      </c>
      <c r="SP119" s="12" t="str">
        <f t="shared" si="4102"/>
        <v/>
      </c>
      <c r="SQ119" s="12" t="str">
        <f t="shared" si="4102"/>
        <v/>
      </c>
      <c r="SR119" s="12" t="str">
        <f t="shared" si="4102"/>
        <v/>
      </c>
      <c r="SS119" s="12" t="str">
        <f t="shared" si="4102"/>
        <v/>
      </c>
      <c r="ST119" s="13" t="str">
        <f t="shared" si="4102"/>
        <v/>
      </c>
      <c r="SU119" s="11" t="str">
        <f t="shared" si="4102"/>
        <v/>
      </c>
      <c r="SV119" s="12" t="str">
        <f t="shared" si="4102"/>
        <v/>
      </c>
      <c r="SW119" s="12" t="str">
        <f t="shared" si="4102"/>
        <v/>
      </c>
      <c r="SX119" s="12" t="str">
        <f t="shared" si="4102"/>
        <v/>
      </c>
      <c r="SY119" s="12" t="str">
        <f t="shared" si="4102"/>
        <v/>
      </c>
      <c r="SZ119" s="12" t="str">
        <f t="shared" si="4102"/>
        <v/>
      </c>
      <c r="TA119" s="12" t="str">
        <f t="shared" si="4102"/>
        <v/>
      </c>
      <c r="TB119" s="12" t="str">
        <f t="shared" si="4102"/>
        <v/>
      </c>
      <c r="TC119" s="12" t="str">
        <f t="shared" si="4102"/>
        <v/>
      </c>
      <c r="TD119" s="12" t="str">
        <f t="shared" si="4102"/>
        <v/>
      </c>
      <c r="TE119" s="12" t="str">
        <f t="shared" si="4102"/>
        <v/>
      </c>
      <c r="TF119" s="13" t="str">
        <f t="shared" si="4102"/>
        <v/>
      </c>
      <c r="TG119" s="11" t="str">
        <f t="shared" si="4102"/>
        <v/>
      </c>
      <c r="TH119" s="12" t="str">
        <f t="shared" si="4102"/>
        <v/>
      </c>
      <c r="TI119" s="12" t="str">
        <f t="shared" si="4102"/>
        <v/>
      </c>
      <c r="TJ119" s="12" t="str">
        <f t="shared" si="4102"/>
        <v/>
      </c>
      <c r="TK119" s="12" t="str">
        <f t="shared" si="4102"/>
        <v/>
      </c>
      <c r="TL119" s="12" t="str">
        <f t="shared" si="4102"/>
        <v/>
      </c>
      <c r="TM119" s="12" t="str">
        <f t="shared" si="4102"/>
        <v/>
      </c>
      <c r="TN119" s="12" t="str">
        <f t="shared" si="4102"/>
        <v/>
      </c>
      <c r="TO119" s="12" t="str">
        <f t="shared" si="4102"/>
        <v/>
      </c>
      <c r="TP119" s="12" t="str">
        <f t="shared" si="4102"/>
        <v/>
      </c>
      <c r="TQ119" s="12" t="str">
        <f t="shared" si="4102"/>
        <v/>
      </c>
      <c r="TR119" s="13" t="str">
        <f t="shared" si="4102"/>
        <v/>
      </c>
      <c r="TS119" s="11" t="str">
        <f t="shared" si="4102"/>
        <v/>
      </c>
      <c r="TT119" s="12" t="str">
        <f t="shared" si="4102"/>
        <v/>
      </c>
      <c r="TU119" s="12" t="str">
        <f t="shared" si="4102"/>
        <v/>
      </c>
      <c r="TV119" s="12" t="str">
        <f t="shared" si="4102"/>
        <v/>
      </c>
      <c r="TW119" s="12" t="str">
        <f t="shared" si="4102"/>
        <v/>
      </c>
      <c r="TX119" s="12" t="str">
        <f t="shared" si="4102"/>
        <v/>
      </c>
      <c r="TY119" s="12" t="str">
        <f t="shared" si="4102"/>
        <v/>
      </c>
      <c r="TZ119" s="12" t="str">
        <f t="shared" si="4102"/>
        <v/>
      </c>
      <c r="UA119" s="12" t="str">
        <f t="shared" si="4102"/>
        <v/>
      </c>
      <c r="UB119" s="12" t="str">
        <f t="shared" si="4102"/>
        <v/>
      </c>
      <c r="UC119" s="12" t="str">
        <f t="shared" si="4102"/>
        <v/>
      </c>
      <c r="UD119" s="13" t="str">
        <f t="shared" si="4102"/>
        <v/>
      </c>
      <c r="UE119" s="11" t="str">
        <f t="shared" si="4102"/>
        <v/>
      </c>
      <c r="UF119" s="12" t="str">
        <f t="shared" si="4102"/>
        <v/>
      </c>
      <c r="UG119" s="12" t="str">
        <f t="shared" si="4102"/>
        <v/>
      </c>
      <c r="UH119" s="12" t="str">
        <f t="shared" si="4102"/>
        <v/>
      </c>
      <c r="UI119" s="12" t="str">
        <f t="shared" si="4103"/>
        <v/>
      </c>
      <c r="UJ119" s="12" t="str">
        <f t="shared" si="4103"/>
        <v/>
      </c>
      <c r="UK119" s="12" t="str">
        <f t="shared" si="4103"/>
        <v/>
      </c>
      <c r="UL119" s="12" t="str">
        <f t="shared" si="4103"/>
        <v/>
      </c>
      <c r="UM119" s="12" t="str">
        <f t="shared" si="4103"/>
        <v/>
      </c>
      <c r="UN119" s="12" t="str">
        <f t="shared" si="4103"/>
        <v/>
      </c>
      <c r="UO119" s="12" t="str">
        <f t="shared" si="4103"/>
        <v/>
      </c>
      <c r="UP119" s="13" t="str">
        <f t="shared" si="4103"/>
        <v/>
      </c>
      <c r="UQ119" s="11" t="str">
        <f t="shared" si="4103"/>
        <v/>
      </c>
      <c r="UR119" s="12" t="str">
        <f t="shared" si="4103"/>
        <v/>
      </c>
      <c r="US119" s="12" t="str">
        <f t="shared" si="4103"/>
        <v/>
      </c>
      <c r="UT119" s="12" t="str">
        <f t="shared" si="4103"/>
        <v/>
      </c>
      <c r="UU119" s="12" t="str">
        <f t="shared" si="4103"/>
        <v/>
      </c>
      <c r="UV119" s="12" t="str">
        <f t="shared" si="4103"/>
        <v/>
      </c>
      <c r="UW119" s="12" t="str">
        <f t="shared" si="4103"/>
        <v/>
      </c>
      <c r="UX119" s="12" t="str">
        <f t="shared" si="4103"/>
        <v/>
      </c>
      <c r="UY119" s="12" t="str">
        <f t="shared" si="4103"/>
        <v/>
      </c>
      <c r="UZ119" s="12" t="str">
        <f t="shared" si="4103"/>
        <v/>
      </c>
      <c r="VA119" s="12" t="str">
        <f t="shared" si="4103"/>
        <v/>
      </c>
      <c r="VB119" s="13" t="str">
        <f t="shared" si="4103"/>
        <v/>
      </c>
      <c r="VC119" s="11" t="str">
        <f t="shared" si="4103"/>
        <v/>
      </c>
      <c r="VD119" s="12" t="str">
        <f t="shared" si="4103"/>
        <v/>
      </c>
      <c r="VE119" s="12" t="str">
        <f t="shared" si="4103"/>
        <v/>
      </c>
      <c r="VF119" s="12" t="str">
        <f t="shared" si="4103"/>
        <v/>
      </c>
      <c r="VG119" s="12" t="str">
        <f t="shared" si="4103"/>
        <v/>
      </c>
      <c r="VH119" s="12" t="str">
        <f t="shared" si="4103"/>
        <v/>
      </c>
      <c r="VI119" s="12" t="str">
        <f t="shared" si="4103"/>
        <v/>
      </c>
      <c r="VJ119" s="12" t="str">
        <f t="shared" si="4103"/>
        <v/>
      </c>
      <c r="VK119" s="12" t="str">
        <f t="shared" si="4103"/>
        <v/>
      </c>
      <c r="VL119" s="12" t="str">
        <f t="shared" si="4103"/>
        <v/>
      </c>
      <c r="VM119" s="12" t="str">
        <f t="shared" si="4103"/>
        <v/>
      </c>
      <c r="VN119" s="13" t="str">
        <f t="shared" si="4103"/>
        <v/>
      </c>
      <c r="VO119" s="11" t="str">
        <f t="shared" si="4103"/>
        <v/>
      </c>
      <c r="VP119" s="12" t="str">
        <f t="shared" si="4103"/>
        <v/>
      </c>
      <c r="VQ119" s="12" t="str">
        <f t="shared" si="4103"/>
        <v/>
      </c>
      <c r="VR119" s="12" t="str">
        <f t="shared" si="4103"/>
        <v/>
      </c>
      <c r="VS119" s="12" t="str">
        <f t="shared" si="4103"/>
        <v/>
      </c>
      <c r="VT119" s="12" t="str">
        <f t="shared" si="4103"/>
        <v/>
      </c>
      <c r="VU119" s="12" t="str">
        <f t="shared" si="4103"/>
        <v/>
      </c>
      <c r="VV119" s="12" t="str">
        <f t="shared" si="4103"/>
        <v/>
      </c>
      <c r="VW119" s="12" t="str">
        <f t="shared" si="4103"/>
        <v/>
      </c>
      <c r="VX119" s="12" t="str">
        <f t="shared" si="4103"/>
        <v/>
      </c>
      <c r="VY119" s="12" t="str">
        <f t="shared" si="4103"/>
        <v/>
      </c>
      <c r="VZ119" s="13" t="str">
        <f t="shared" si="4103"/>
        <v/>
      </c>
      <c r="WA119" s="11" t="str">
        <f t="shared" si="4103"/>
        <v/>
      </c>
      <c r="WB119" s="12" t="str">
        <f t="shared" si="4103"/>
        <v/>
      </c>
      <c r="WC119" s="12" t="str">
        <f t="shared" si="4103"/>
        <v/>
      </c>
      <c r="WD119" s="12" t="str">
        <f t="shared" si="4103"/>
        <v/>
      </c>
      <c r="WE119" s="12" t="str">
        <f t="shared" si="4103"/>
        <v/>
      </c>
      <c r="WF119" s="12" t="str">
        <f t="shared" si="4103"/>
        <v/>
      </c>
      <c r="WG119" s="12" t="str">
        <f t="shared" si="4103"/>
        <v/>
      </c>
      <c r="WH119" s="12" t="str">
        <f t="shared" si="4103"/>
        <v/>
      </c>
      <c r="WI119" s="12" t="str">
        <f t="shared" si="4103"/>
        <v/>
      </c>
      <c r="WJ119" s="12" t="str">
        <f t="shared" si="4103"/>
        <v/>
      </c>
      <c r="WK119" s="12" t="str">
        <f t="shared" si="4103"/>
        <v/>
      </c>
      <c r="WL119" s="13" t="str">
        <f t="shared" si="4103"/>
        <v/>
      </c>
      <c r="WM119" s="11" t="str">
        <f t="shared" si="4103"/>
        <v/>
      </c>
      <c r="WN119" s="12" t="str">
        <f t="shared" si="4103"/>
        <v/>
      </c>
      <c r="WO119" s="12" t="str">
        <f t="shared" si="4103"/>
        <v/>
      </c>
      <c r="WP119" s="12" t="str">
        <f t="shared" si="4103"/>
        <v/>
      </c>
      <c r="WQ119" s="12" t="str">
        <f t="shared" si="4103"/>
        <v/>
      </c>
      <c r="WR119" s="12" t="str">
        <f t="shared" si="4103"/>
        <v/>
      </c>
      <c r="WS119" s="12" t="str">
        <f t="shared" si="4103"/>
        <v/>
      </c>
      <c r="WT119" s="12" t="str">
        <f t="shared" si="4103"/>
        <v/>
      </c>
      <c r="WU119" s="12" t="str">
        <f t="shared" si="4104"/>
        <v/>
      </c>
      <c r="WV119" s="12" t="str">
        <f t="shared" si="4104"/>
        <v/>
      </c>
      <c r="WW119" s="12" t="str">
        <f t="shared" si="4104"/>
        <v/>
      </c>
      <c r="WX119" s="13" t="str">
        <f t="shared" si="4104"/>
        <v/>
      </c>
      <c r="WY119" s="11" t="str">
        <f t="shared" si="4104"/>
        <v/>
      </c>
      <c r="WZ119" s="12" t="str">
        <f t="shared" si="4104"/>
        <v/>
      </c>
      <c r="XA119" s="12" t="str">
        <f t="shared" si="4104"/>
        <v/>
      </c>
      <c r="XB119" s="12" t="str">
        <f t="shared" si="4104"/>
        <v/>
      </c>
      <c r="XC119" s="12" t="str">
        <f t="shared" si="4104"/>
        <v/>
      </c>
      <c r="XD119" s="12" t="str">
        <f t="shared" si="4104"/>
        <v/>
      </c>
      <c r="XE119" s="12" t="str">
        <f t="shared" si="4104"/>
        <v/>
      </c>
      <c r="XF119" s="12" t="str">
        <f t="shared" si="4104"/>
        <v/>
      </c>
      <c r="XG119" s="12" t="str">
        <f t="shared" si="4104"/>
        <v/>
      </c>
      <c r="XH119" s="12" t="str">
        <f t="shared" si="4104"/>
        <v/>
      </c>
      <c r="XI119" s="12" t="str">
        <f t="shared" si="4104"/>
        <v/>
      </c>
      <c r="XJ119" s="13" t="str">
        <f t="shared" si="4104"/>
        <v/>
      </c>
      <c r="XK119" s="11" t="str">
        <f t="shared" si="4104"/>
        <v/>
      </c>
      <c r="XL119" s="12" t="str">
        <f t="shared" si="4104"/>
        <v/>
      </c>
      <c r="XM119" s="12" t="str">
        <f t="shared" si="4104"/>
        <v/>
      </c>
      <c r="XN119" s="12" t="str">
        <f t="shared" si="4104"/>
        <v/>
      </c>
      <c r="XO119" s="12" t="str">
        <f t="shared" si="4104"/>
        <v/>
      </c>
      <c r="XP119" s="12" t="str">
        <f t="shared" si="4104"/>
        <v/>
      </c>
      <c r="XQ119" s="12" t="str">
        <f t="shared" si="4104"/>
        <v/>
      </c>
      <c r="XR119" s="12" t="str">
        <f t="shared" si="4104"/>
        <v/>
      </c>
      <c r="XS119" s="12" t="str">
        <f t="shared" si="4104"/>
        <v/>
      </c>
      <c r="XT119" s="12" t="str">
        <f t="shared" si="4104"/>
        <v/>
      </c>
      <c r="XU119" s="12" t="str">
        <f t="shared" si="4104"/>
        <v/>
      </c>
      <c r="XV119" s="13" t="str">
        <f t="shared" si="4104"/>
        <v/>
      </c>
      <c r="XW119" s="11" t="str">
        <f t="shared" si="4104"/>
        <v/>
      </c>
      <c r="XX119" s="12" t="str">
        <f t="shared" si="4104"/>
        <v/>
      </c>
      <c r="XY119" s="12" t="str">
        <f t="shared" si="4104"/>
        <v/>
      </c>
      <c r="XZ119" s="12" t="str">
        <f t="shared" si="4104"/>
        <v/>
      </c>
      <c r="YA119" s="12" t="str">
        <f t="shared" si="4104"/>
        <v/>
      </c>
      <c r="YB119" s="12" t="str">
        <f t="shared" si="4104"/>
        <v/>
      </c>
      <c r="YC119" s="12" t="str">
        <f t="shared" si="4104"/>
        <v/>
      </c>
      <c r="YD119" s="12" t="str">
        <f t="shared" si="4104"/>
        <v/>
      </c>
      <c r="YE119" s="12" t="str">
        <f t="shared" si="4104"/>
        <v/>
      </c>
      <c r="YF119" s="12" t="str">
        <f t="shared" si="4104"/>
        <v/>
      </c>
      <c r="YG119" s="12" t="str">
        <f t="shared" si="4104"/>
        <v/>
      </c>
      <c r="YH119" s="13" t="str">
        <f t="shared" si="4104"/>
        <v/>
      </c>
      <c r="YI119" s="11" t="str">
        <f t="shared" si="4104"/>
        <v/>
      </c>
      <c r="YJ119" s="12" t="str">
        <f t="shared" si="4104"/>
        <v/>
      </c>
      <c r="YK119" s="12" t="str">
        <f t="shared" si="4104"/>
        <v/>
      </c>
      <c r="YL119" s="12" t="str">
        <f t="shared" si="4104"/>
        <v/>
      </c>
      <c r="YM119" s="12" t="str">
        <f t="shared" si="4104"/>
        <v/>
      </c>
      <c r="YN119" s="12" t="str">
        <f t="shared" si="4104"/>
        <v/>
      </c>
      <c r="YO119" s="12" t="str">
        <f t="shared" si="4104"/>
        <v/>
      </c>
      <c r="YP119" s="12" t="str">
        <f t="shared" si="4104"/>
        <v/>
      </c>
      <c r="YQ119" s="12" t="str">
        <f t="shared" si="4104"/>
        <v/>
      </c>
      <c r="YR119" s="12" t="str">
        <f t="shared" si="4104"/>
        <v/>
      </c>
      <c r="YS119" s="12" t="str">
        <f t="shared" si="4104"/>
        <v/>
      </c>
      <c r="YT119" s="13" t="str">
        <f t="shared" si="4104"/>
        <v/>
      </c>
      <c r="YU119" s="11" t="str">
        <f t="shared" si="4104"/>
        <v/>
      </c>
      <c r="YV119" s="12" t="str">
        <f t="shared" si="4104"/>
        <v/>
      </c>
      <c r="YW119" s="12" t="str">
        <f t="shared" si="4104"/>
        <v/>
      </c>
      <c r="YX119" s="12" t="str">
        <f t="shared" si="4104"/>
        <v/>
      </c>
      <c r="YY119" s="12" t="str">
        <f t="shared" si="4104"/>
        <v/>
      </c>
      <c r="YZ119" s="12" t="str">
        <f t="shared" si="4104"/>
        <v/>
      </c>
      <c r="ZA119" s="12" t="str">
        <f t="shared" si="4104"/>
        <v/>
      </c>
      <c r="ZB119" s="12" t="str">
        <f t="shared" si="4104"/>
        <v/>
      </c>
      <c r="ZC119" s="12" t="str">
        <f t="shared" si="4104"/>
        <v/>
      </c>
      <c r="ZD119" s="12" t="str">
        <f t="shared" si="4104"/>
        <v/>
      </c>
      <c r="ZE119" s="12" t="str">
        <f t="shared" si="4104"/>
        <v/>
      </c>
      <c r="ZF119" s="13" t="str">
        <f t="shared" si="4104"/>
        <v/>
      </c>
      <c r="ZG119" s="11" t="str">
        <f t="shared" si="4105"/>
        <v/>
      </c>
      <c r="ZH119" s="12" t="str">
        <f t="shared" si="4105"/>
        <v/>
      </c>
      <c r="ZI119" s="12" t="str">
        <f t="shared" si="4105"/>
        <v/>
      </c>
      <c r="ZJ119" s="12" t="str">
        <f t="shared" si="4105"/>
        <v/>
      </c>
      <c r="ZK119" s="12" t="str">
        <f t="shared" si="4105"/>
        <v/>
      </c>
      <c r="ZL119" s="12" t="str">
        <f t="shared" si="4105"/>
        <v/>
      </c>
      <c r="ZM119" s="12" t="str">
        <f t="shared" si="4105"/>
        <v/>
      </c>
      <c r="ZN119" s="12" t="str">
        <f t="shared" si="4105"/>
        <v/>
      </c>
      <c r="ZO119" s="12" t="str">
        <f t="shared" si="4105"/>
        <v/>
      </c>
      <c r="ZP119" s="12" t="str">
        <f t="shared" si="4105"/>
        <v/>
      </c>
      <c r="ZQ119" s="12" t="str">
        <f t="shared" si="4105"/>
        <v/>
      </c>
      <c r="ZR119" s="13" t="str">
        <f t="shared" si="4105"/>
        <v/>
      </c>
      <c r="ZS119" s="11" t="str">
        <f t="shared" si="4105"/>
        <v/>
      </c>
      <c r="ZT119" s="12" t="str">
        <f t="shared" si="4105"/>
        <v/>
      </c>
      <c r="ZU119" s="12" t="str">
        <f t="shared" si="4105"/>
        <v/>
      </c>
      <c r="ZV119" s="12" t="str">
        <f t="shared" si="4105"/>
        <v/>
      </c>
      <c r="ZW119" s="12" t="str">
        <f t="shared" si="4105"/>
        <v/>
      </c>
      <c r="ZX119" s="12" t="str">
        <f t="shared" si="4105"/>
        <v/>
      </c>
      <c r="ZY119" s="12" t="str">
        <f t="shared" si="4105"/>
        <v/>
      </c>
      <c r="ZZ119" s="12" t="str">
        <f t="shared" si="4105"/>
        <v/>
      </c>
      <c r="AAA119" s="12" t="str">
        <f t="shared" si="4105"/>
        <v/>
      </c>
      <c r="AAB119" s="12" t="str">
        <f t="shared" si="4105"/>
        <v/>
      </c>
      <c r="AAC119" s="12" t="str">
        <f t="shared" si="4105"/>
        <v/>
      </c>
      <c r="AAD119" s="13" t="str">
        <f t="shared" si="4105"/>
        <v/>
      </c>
      <c r="AAE119" s="11" t="str">
        <f t="shared" si="4105"/>
        <v/>
      </c>
      <c r="AAF119" s="12" t="str">
        <f t="shared" si="4105"/>
        <v/>
      </c>
      <c r="AAG119" s="12" t="str">
        <f t="shared" si="4105"/>
        <v/>
      </c>
      <c r="AAH119" s="12" t="str">
        <f t="shared" si="4105"/>
        <v/>
      </c>
      <c r="AAI119" s="12" t="str">
        <f t="shared" si="4105"/>
        <v/>
      </c>
      <c r="AAJ119" s="12" t="str">
        <f t="shared" si="4105"/>
        <v/>
      </c>
      <c r="AAK119" s="12" t="str">
        <f t="shared" si="4105"/>
        <v/>
      </c>
      <c r="AAL119" s="12" t="str">
        <f t="shared" si="4105"/>
        <v/>
      </c>
      <c r="AAM119" s="12" t="str">
        <f t="shared" si="4105"/>
        <v/>
      </c>
      <c r="AAN119" s="12" t="str">
        <f t="shared" si="4105"/>
        <v/>
      </c>
      <c r="AAO119" s="12" t="str">
        <f t="shared" si="4105"/>
        <v/>
      </c>
      <c r="AAP119" s="13" t="str">
        <f t="shared" si="4105"/>
        <v/>
      </c>
      <c r="AAQ119" s="11" t="str">
        <f t="shared" si="4105"/>
        <v/>
      </c>
      <c r="AAR119" s="12" t="str">
        <f t="shared" si="4105"/>
        <v/>
      </c>
      <c r="AAS119" s="12" t="str">
        <f t="shared" si="4105"/>
        <v/>
      </c>
      <c r="AAT119" s="12" t="str">
        <f t="shared" si="4105"/>
        <v/>
      </c>
      <c r="AAU119" s="12" t="str">
        <f t="shared" si="4105"/>
        <v/>
      </c>
      <c r="AAV119" s="12" t="str">
        <f t="shared" si="4105"/>
        <v/>
      </c>
      <c r="AAW119" s="12" t="str">
        <f t="shared" si="4105"/>
        <v/>
      </c>
      <c r="AAX119" s="12" t="str">
        <f t="shared" si="4105"/>
        <v/>
      </c>
      <c r="AAY119" s="12" t="str">
        <f t="shared" si="4105"/>
        <v/>
      </c>
      <c r="AAZ119" s="12" t="str">
        <f t="shared" si="4105"/>
        <v/>
      </c>
      <c r="ABA119" s="12" t="str">
        <f t="shared" si="4105"/>
        <v/>
      </c>
      <c r="ABB119" s="13" t="str">
        <f t="shared" si="4105"/>
        <v/>
      </c>
      <c r="ABC119" s="11" t="str">
        <f t="shared" si="4105"/>
        <v/>
      </c>
      <c r="ABD119" s="12" t="str">
        <f t="shared" si="4105"/>
        <v/>
      </c>
      <c r="ABE119" s="12" t="str">
        <f t="shared" si="4105"/>
        <v/>
      </c>
      <c r="ABF119" s="12" t="str">
        <f t="shared" si="4105"/>
        <v/>
      </c>
      <c r="ABG119" s="12" t="str">
        <f t="shared" si="4105"/>
        <v/>
      </c>
      <c r="ABH119" s="12" t="str">
        <f t="shared" si="4105"/>
        <v/>
      </c>
      <c r="ABI119" s="12" t="str">
        <f t="shared" si="4105"/>
        <v/>
      </c>
      <c r="ABJ119" s="12" t="str">
        <f t="shared" si="4105"/>
        <v/>
      </c>
      <c r="ABK119" s="12" t="str">
        <f t="shared" si="4105"/>
        <v/>
      </c>
      <c r="ABL119" s="12" t="str">
        <f t="shared" si="4105"/>
        <v/>
      </c>
      <c r="ABM119" s="12" t="str">
        <f t="shared" si="4105"/>
        <v/>
      </c>
      <c r="ABN119" s="13" t="str">
        <f t="shared" si="4105"/>
        <v/>
      </c>
      <c r="ABO119" s="11" t="str">
        <f t="shared" si="4105"/>
        <v/>
      </c>
      <c r="ABP119" s="12" t="str">
        <f t="shared" si="4105"/>
        <v/>
      </c>
      <c r="ABQ119" s="12" t="str">
        <f t="shared" si="4105"/>
        <v/>
      </c>
      <c r="ABR119" s="12" t="str">
        <f t="shared" si="4105"/>
        <v/>
      </c>
      <c r="ABS119" s="12" t="str">
        <f t="shared" si="4106"/>
        <v/>
      </c>
      <c r="ABT119" s="12" t="str">
        <f t="shared" si="4106"/>
        <v/>
      </c>
      <c r="ABU119" s="12" t="str">
        <f t="shared" si="4072"/>
        <v/>
      </c>
      <c r="ABV119" s="12" t="str">
        <f t="shared" si="4072"/>
        <v/>
      </c>
      <c r="ABW119" s="12" t="str">
        <f t="shared" si="4072"/>
        <v/>
      </c>
      <c r="ABX119" s="12" t="str">
        <f t="shared" si="4072"/>
        <v/>
      </c>
      <c r="ABY119" s="12" t="str">
        <f t="shared" si="4072"/>
        <v/>
      </c>
      <c r="ABZ119" s="13" t="str">
        <f t="shared" si="4072"/>
        <v/>
      </c>
      <c r="ACA119" s="11" t="str">
        <f t="shared" si="4072"/>
        <v/>
      </c>
      <c r="ACB119" s="12" t="str">
        <f t="shared" si="4072"/>
        <v/>
      </c>
      <c r="ACC119" s="12" t="str">
        <f t="shared" si="4072"/>
        <v/>
      </c>
      <c r="ACD119" s="12" t="str">
        <f t="shared" si="4072"/>
        <v/>
      </c>
      <c r="ACE119" s="12" t="str">
        <f t="shared" si="4072"/>
        <v/>
      </c>
      <c r="ACF119" s="12" t="str">
        <f t="shared" si="4072"/>
        <v/>
      </c>
      <c r="ACG119" s="12" t="str">
        <f t="shared" si="4072"/>
        <v/>
      </c>
      <c r="ACH119" s="12" t="str">
        <f t="shared" si="4072"/>
        <v/>
      </c>
      <c r="ACI119" s="12" t="str">
        <f t="shared" si="4072"/>
        <v/>
      </c>
      <c r="ACJ119" s="12" t="str">
        <f t="shared" si="4072"/>
        <v/>
      </c>
      <c r="ACK119" s="12" t="str">
        <f t="shared" si="4072"/>
        <v/>
      </c>
      <c r="ACL119" s="13" t="str">
        <f t="shared" si="4072"/>
        <v/>
      </c>
      <c r="ACM119" s="11" t="str">
        <f t="shared" si="4072"/>
        <v/>
      </c>
      <c r="ACN119" s="12" t="str">
        <f t="shared" si="4072"/>
        <v/>
      </c>
      <c r="ACO119" s="12" t="str">
        <f t="shared" si="4072"/>
        <v/>
      </c>
      <c r="ACP119" s="12" t="str">
        <f t="shared" si="4072"/>
        <v/>
      </c>
      <c r="ACQ119" s="12" t="str">
        <f t="shared" si="4072"/>
        <v/>
      </c>
      <c r="ACR119" s="12" t="str">
        <f t="shared" si="4072"/>
        <v/>
      </c>
      <c r="ACS119" s="12" t="str">
        <f t="shared" si="4072"/>
        <v/>
      </c>
      <c r="ACT119" s="12" t="str">
        <f t="shared" si="4072"/>
        <v/>
      </c>
      <c r="ACU119" s="12" t="str">
        <f t="shared" si="4072"/>
        <v/>
      </c>
      <c r="ACV119" s="12" t="str">
        <f t="shared" si="4072"/>
        <v/>
      </c>
      <c r="ACW119" s="12" t="str">
        <f t="shared" si="4072"/>
        <v/>
      </c>
      <c r="ACX119" s="13" t="str">
        <f t="shared" si="4072"/>
        <v/>
      </c>
      <c r="ACY119" s="149"/>
      <c r="ACZ119" s="150"/>
      <c r="ADA119" s="150"/>
      <c r="ADB119" s="151"/>
    </row>
    <row r="120" spans="2:782" ht="11.25" customHeight="1" x14ac:dyDescent="0.2">
      <c r="B120" s="189"/>
      <c r="C120" s="152" t="s">
        <v>71</v>
      </c>
      <c r="D120" s="237">
        <v>5</v>
      </c>
      <c r="E120" s="241" t="s">
        <v>70</v>
      </c>
      <c r="F120" s="227" t="s">
        <v>52</v>
      </c>
      <c r="G120" s="65">
        <f>I118</f>
        <v>3.4722222222222217E-2</v>
      </c>
      <c r="H120" s="66" t="s">
        <v>66</v>
      </c>
      <c r="I120" s="67">
        <f>G120+J120</f>
        <v>3.8194444444444441E-2</v>
      </c>
      <c r="J120" s="40">
        <v>3.472222222222222E-3</v>
      </c>
      <c r="K120" s="20">
        <f>IF(AND($G120&lt;&gt;"",$I120&lt;&gt;""),IF(AND($G120&lt;=K$11,$I120&gt;=K$11),1,0),"")</f>
        <v>0</v>
      </c>
      <c r="L120" s="18">
        <f>IF(AND($G120&lt;&gt;"",$I120&lt;&gt;""),IF(AND($G120&lt;=L$11,$I120&gt;=L$11),1,0),"")</f>
        <v>0</v>
      </c>
      <c r="M120" s="18">
        <f t="shared" ref="M120:BF120" si="4110">IF(AND($G120&lt;&gt;"",$I120&lt;&gt;""),IF(AND($G120&lt;=M$11,$I120&gt;=M$11),1,0),"")</f>
        <v>0</v>
      </c>
      <c r="N120" s="18">
        <f t="shared" si="4110"/>
        <v>0</v>
      </c>
      <c r="O120" s="18">
        <f t="shared" si="4110"/>
        <v>0</v>
      </c>
      <c r="P120" s="18">
        <f t="shared" si="4110"/>
        <v>0</v>
      </c>
      <c r="Q120" s="18">
        <f t="shared" si="4110"/>
        <v>0</v>
      </c>
      <c r="R120" s="18">
        <f t="shared" si="4110"/>
        <v>0</v>
      </c>
      <c r="S120" s="18">
        <f t="shared" si="4110"/>
        <v>0</v>
      </c>
      <c r="T120" s="18">
        <f t="shared" si="4110"/>
        <v>0</v>
      </c>
      <c r="U120" s="18">
        <f t="shared" si="4110"/>
        <v>0</v>
      </c>
      <c r="V120" s="18">
        <f t="shared" si="4110"/>
        <v>0</v>
      </c>
      <c r="W120" s="17">
        <f t="shared" si="4110"/>
        <v>0</v>
      </c>
      <c r="X120" s="18">
        <f t="shared" si="4110"/>
        <v>0</v>
      </c>
      <c r="Y120" s="18">
        <f t="shared" si="4110"/>
        <v>0</v>
      </c>
      <c r="Z120" s="18">
        <f t="shared" si="4110"/>
        <v>0</v>
      </c>
      <c r="AA120" s="18">
        <f t="shared" si="4110"/>
        <v>0</v>
      </c>
      <c r="AB120" s="18">
        <f t="shared" si="4110"/>
        <v>0</v>
      </c>
      <c r="AC120" s="18">
        <f t="shared" si="4110"/>
        <v>0</v>
      </c>
      <c r="AD120" s="18">
        <f t="shared" si="4110"/>
        <v>0</v>
      </c>
      <c r="AE120" s="18">
        <f t="shared" si="4110"/>
        <v>0</v>
      </c>
      <c r="AF120" s="18">
        <f t="shared" si="4110"/>
        <v>0</v>
      </c>
      <c r="AG120" s="18">
        <f t="shared" si="4110"/>
        <v>0</v>
      </c>
      <c r="AH120" s="18">
        <f t="shared" si="4110"/>
        <v>0</v>
      </c>
      <c r="AI120" s="17">
        <f t="shared" si="4110"/>
        <v>0</v>
      </c>
      <c r="AJ120" s="18">
        <f t="shared" si="4110"/>
        <v>0</v>
      </c>
      <c r="AK120" s="18">
        <f t="shared" si="4110"/>
        <v>0</v>
      </c>
      <c r="AL120" s="18">
        <f t="shared" si="4110"/>
        <v>0</v>
      </c>
      <c r="AM120" s="18">
        <f t="shared" si="4110"/>
        <v>0</v>
      </c>
      <c r="AN120" s="18">
        <f t="shared" si="4110"/>
        <v>0</v>
      </c>
      <c r="AO120" s="18">
        <f t="shared" si="4110"/>
        <v>0</v>
      </c>
      <c r="AP120" s="18">
        <f t="shared" si="4110"/>
        <v>0</v>
      </c>
      <c r="AQ120" s="18">
        <f t="shared" si="4110"/>
        <v>0</v>
      </c>
      <c r="AR120" s="18">
        <f t="shared" si="4110"/>
        <v>0</v>
      </c>
      <c r="AS120" s="18">
        <f t="shared" si="4110"/>
        <v>0</v>
      </c>
      <c r="AT120" s="19">
        <f t="shared" si="4110"/>
        <v>0</v>
      </c>
      <c r="AU120" s="18">
        <f t="shared" si="4110"/>
        <v>0</v>
      </c>
      <c r="AV120" s="18">
        <f t="shared" si="4110"/>
        <v>0</v>
      </c>
      <c r="AW120" s="18">
        <f t="shared" si="4110"/>
        <v>0</v>
      </c>
      <c r="AX120" s="18">
        <f t="shared" si="4110"/>
        <v>0</v>
      </c>
      <c r="AY120" s="18">
        <f t="shared" si="4110"/>
        <v>0</v>
      </c>
      <c r="AZ120" s="18">
        <f t="shared" si="4110"/>
        <v>0</v>
      </c>
      <c r="BA120" s="18">
        <f t="shared" si="4110"/>
        <v>0</v>
      </c>
      <c r="BB120" s="18">
        <f t="shared" si="4110"/>
        <v>0</v>
      </c>
      <c r="BC120" s="18">
        <f t="shared" si="4110"/>
        <v>0</v>
      </c>
      <c r="BD120" s="18">
        <f t="shared" si="4110"/>
        <v>0</v>
      </c>
      <c r="BE120" s="18">
        <f t="shared" si="4110"/>
        <v>0</v>
      </c>
      <c r="BF120" s="18">
        <f t="shared" si="4110"/>
        <v>0</v>
      </c>
      <c r="BG120" s="17">
        <f>IF(AND($G120&lt;&gt;"",$I120&lt;&gt;""),IF(AND($G120&lt;=BG$11,$I120&gt;=BG$11),1,0),"")</f>
        <v>0</v>
      </c>
      <c r="BH120" s="18">
        <f t="shared" si="4041"/>
        <v>0</v>
      </c>
      <c r="BI120" s="18">
        <f t="shared" si="4041"/>
        <v>0</v>
      </c>
      <c r="BJ120" s="18">
        <f t="shared" si="4041"/>
        <v>0</v>
      </c>
      <c r="BK120" s="18">
        <f t="shared" si="4041"/>
        <v>0</v>
      </c>
      <c r="BL120" s="18">
        <f t="shared" si="4041"/>
        <v>0</v>
      </c>
      <c r="BM120" s="18">
        <f t="shared" si="4041"/>
        <v>0</v>
      </c>
      <c r="BN120" s="18">
        <f t="shared" si="4041"/>
        <v>0</v>
      </c>
      <c r="BO120" s="18">
        <f t="shared" si="4041"/>
        <v>0</v>
      </c>
      <c r="BP120" s="18">
        <f t="shared" si="4041"/>
        <v>0</v>
      </c>
      <c r="BQ120" s="18">
        <f t="shared" si="4041"/>
        <v>0</v>
      </c>
      <c r="BR120" s="19">
        <f t="shared" si="4041"/>
        <v>0</v>
      </c>
      <c r="BS120" s="17">
        <f t="shared" si="4041"/>
        <v>0</v>
      </c>
      <c r="BT120" s="18">
        <f t="shared" si="4041"/>
        <v>0</v>
      </c>
      <c r="BU120" s="18">
        <f t="shared" si="4041"/>
        <v>0</v>
      </c>
      <c r="BV120" s="18">
        <f t="shared" si="4041"/>
        <v>0</v>
      </c>
      <c r="BW120" s="18">
        <f t="shared" si="4041"/>
        <v>0</v>
      </c>
      <c r="BX120" s="18">
        <f t="shared" si="4042"/>
        <v>0</v>
      </c>
      <c r="BY120" s="18">
        <f t="shared" si="4042"/>
        <v>0</v>
      </c>
      <c r="BZ120" s="18">
        <f t="shared" si="4042"/>
        <v>0</v>
      </c>
      <c r="CA120" s="18">
        <f t="shared" si="4042"/>
        <v>0</v>
      </c>
      <c r="CB120" s="18">
        <f t="shared" si="4042"/>
        <v>0</v>
      </c>
      <c r="CC120" s="18">
        <f t="shared" si="4042"/>
        <v>0</v>
      </c>
      <c r="CD120" s="19">
        <f t="shared" si="4042"/>
        <v>0</v>
      </c>
      <c r="CE120" s="17">
        <f t="shared" si="4042"/>
        <v>0</v>
      </c>
      <c r="CF120" s="18">
        <f t="shared" si="4042"/>
        <v>0</v>
      </c>
      <c r="CG120" s="18">
        <f t="shared" si="4042"/>
        <v>0</v>
      </c>
      <c r="CH120" s="18">
        <f t="shared" si="4042"/>
        <v>0</v>
      </c>
      <c r="CI120" s="18">
        <f t="shared" si="4042"/>
        <v>0</v>
      </c>
      <c r="CJ120" s="18">
        <f t="shared" si="4042"/>
        <v>0</v>
      </c>
      <c r="CK120" s="18">
        <f t="shared" si="4042"/>
        <v>0</v>
      </c>
      <c r="CL120" s="18">
        <f t="shared" si="4042"/>
        <v>0</v>
      </c>
      <c r="CM120" s="18">
        <f t="shared" si="4042"/>
        <v>0</v>
      </c>
      <c r="CN120" s="18">
        <f t="shared" si="4043"/>
        <v>0</v>
      </c>
      <c r="CO120" s="18">
        <f t="shared" si="4043"/>
        <v>0</v>
      </c>
      <c r="CP120" s="19">
        <f t="shared" si="4043"/>
        <v>0</v>
      </c>
      <c r="CQ120" s="17">
        <f t="shared" si="4043"/>
        <v>0</v>
      </c>
      <c r="CR120" s="18">
        <f t="shared" si="4043"/>
        <v>0</v>
      </c>
      <c r="CS120" s="18">
        <f t="shared" si="4043"/>
        <v>0</v>
      </c>
      <c r="CT120" s="18">
        <f t="shared" si="4043"/>
        <v>0</v>
      </c>
      <c r="CU120" s="18">
        <f t="shared" si="4043"/>
        <v>0</v>
      </c>
      <c r="CV120" s="18">
        <f t="shared" si="4043"/>
        <v>0</v>
      </c>
      <c r="CW120" s="18">
        <f t="shared" si="4043"/>
        <v>0</v>
      </c>
      <c r="CX120" s="18">
        <f t="shared" si="4043"/>
        <v>0</v>
      </c>
      <c r="CY120" s="18">
        <f t="shared" si="4043"/>
        <v>0</v>
      </c>
      <c r="CZ120" s="18">
        <f t="shared" si="4043"/>
        <v>0</v>
      </c>
      <c r="DA120" s="18">
        <f t="shared" si="4043"/>
        <v>0</v>
      </c>
      <c r="DB120" s="19">
        <f t="shared" si="4043"/>
        <v>0</v>
      </c>
      <c r="DC120" s="17">
        <f t="shared" si="4043"/>
        <v>0</v>
      </c>
      <c r="DD120" s="18">
        <f t="shared" si="4044"/>
        <v>0</v>
      </c>
      <c r="DE120" s="18">
        <f t="shared" si="4044"/>
        <v>0</v>
      </c>
      <c r="DF120" s="18">
        <f t="shared" si="4044"/>
        <v>0</v>
      </c>
      <c r="DG120" s="18">
        <f t="shared" si="4044"/>
        <v>0</v>
      </c>
      <c r="DH120" s="18">
        <f t="shared" si="4044"/>
        <v>0</v>
      </c>
      <c r="DI120" s="18">
        <f t="shared" si="4044"/>
        <v>0</v>
      </c>
      <c r="DJ120" s="18">
        <f t="shared" si="4044"/>
        <v>0</v>
      </c>
      <c r="DK120" s="18">
        <f t="shared" si="4044"/>
        <v>0</v>
      </c>
      <c r="DL120" s="18">
        <f t="shared" si="4044"/>
        <v>0</v>
      </c>
      <c r="DM120" s="18">
        <f t="shared" si="4044"/>
        <v>0</v>
      </c>
      <c r="DN120" s="19">
        <f t="shared" si="4044"/>
        <v>0</v>
      </c>
      <c r="DO120" s="17">
        <f t="shared" si="4044"/>
        <v>0</v>
      </c>
      <c r="DP120" s="18">
        <f t="shared" si="4044"/>
        <v>0</v>
      </c>
      <c r="DQ120" s="18">
        <f t="shared" si="4044"/>
        <v>0</v>
      </c>
      <c r="DR120" s="18">
        <f t="shared" si="4044"/>
        <v>0</v>
      </c>
      <c r="DS120" s="18">
        <f t="shared" si="4044"/>
        <v>0</v>
      </c>
      <c r="DT120" s="18">
        <f t="shared" si="4045"/>
        <v>0</v>
      </c>
      <c r="DU120" s="18">
        <f t="shared" si="4045"/>
        <v>0</v>
      </c>
      <c r="DV120" s="18">
        <f t="shared" si="4045"/>
        <v>0</v>
      </c>
      <c r="DW120" s="18">
        <f t="shared" si="4045"/>
        <v>0</v>
      </c>
      <c r="DX120" s="18">
        <f t="shared" si="4045"/>
        <v>0</v>
      </c>
      <c r="DY120" s="18">
        <f t="shared" si="4045"/>
        <v>0</v>
      </c>
      <c r="DZ120" s="19">
        <f t="shared" si="4045"/>
        <v>0</v>
      </c>
      <c r="EA120" s="17">
        <f t="shared" si="4045"/>
        <v>0</v>
      </c>
      <c r="EB120" s="18">
        <f t="shared" si="4045"/>
        <v>0</v>
      </c>
      <c r="EC120" s="18">
        <f t="shared" si="4045"/>
        <v>0</v>
      </c>
      <c r="ED120" s="18">
        <f t="shared" si="4045"/>
        <v>0</v>
      </c>
      <c r="EE120" s="18">
        <f t="shared" si="4045"/>
        <v>0</v>
      </c>
      <c r="EF120" s="18">
        <f t="shared" si="4045"/>
        <v>0</v>
      </c>
      <c r="EG120" s="18">
        <f t="shared" si="4045"/>
        <v>0</v>
      </c>
      <c r="EH120" s="18">
        <f t="shared" si="4045"/>
        <v>0</v>
      </c>
      <c r="EI120" s="18">
        <f t="shared" si="4045"/>
        <v>0</v>
      </c>
      <c r="EJ120" s="18">
        <f t="shared" si="4046"/>
        <v>0</v>
      </c>
      <c r="EK120" s="18">
        <f t="shared" si="4046"/>
        <v>0</v>
      </c>
      <c r="EL120" s="19">
        <f t="shared" si="4046"/>
        <v>0</v>
      </c>
      <c r="EM120" s="17">
        <f t="shared" si="4046"/>
        <v>0</v>
      </c>
      <c r="EN120" s="18">
        <f t="shared" si="4046"/>
        <v>0</v>
      </c>
      <c r="EO120" s="18">
        <f t="shared" si="4046"/>
        <v>0</v>
      </c>
      <c r="EP120" s="18">
        <f t="shared" si="4046"/>
        <v>0</v>
      </c>
      <c r="EQ120" s="18">
        <f t="shared" si="4046"/>
        <v>0</v>
      </c>
      <c r="ER120" s="18">
        <f t="shared" si="4046"/>
        <v>0</v>
      </c>
      <c r="ES120" s="18">
        <f t="shared" si="4046"/>
        <v>0</v>
      </c>
      <c r="ET120" s="18">
        <f t="shared" si="4046"/>
        <v>0</v>
      </c>
      <c r="EU120" s="18">
        <f t="shared" si="4046"/>
        <v>0</v>
      </c>
      <c r="EV120" s="18">
        <f t="shared" si="4046"/>
        <v>0</v>
      </c>
      <c r="EW120" s="18">
        <f t="shared" si="4046"/>
        <v>0</v>
      </c>
      <c r="EX120" s="19">
        <f t="shared" si="4046"/>
        <v>0</v>
      </c>
      <c r="EY120" s="17">
        <f t="shared" si="4046"/>
        <v>0</v>
      </c>
      <c r="EZ120" s="18">
        <f t="shared" si="4047"/>
        <v>0</v>
      </c>
      <c r="FA120" s="18">
        <f t="shared" si="4047"/>
        <v>0</v>
      </c>
      <c r="FB120" s="18">
        <f t="shared" si="4047"/>
        <v>0</v>
      </c>
      <c r="FC120" s="18">
        <f t="shared" si="4047"/>
        <v>0</v>
      </c>
      <c r="FD120" s="18">
        <f t="shared" si="4047"/>
        <v>0</v>
      </c>
      <c r="FE120" s="18">
        <f t="shared" si="4047"/>
        <v>0</v>
      </c>
      <c r="FF120" s="18">
        <f t="shared" si="4047"/>
        <v>0</v>
      </c>
      <c r="FG120" s="18">
        <f t="shared" si="4047"/>
        <v>0</v>
      </c>
      <c r="FH120" s="18">
        <f t="shared" si="4047"/>
        <v>0</v>
      </c>
      <c r="FI120" s="18">
        <f t="shared" si="4047"/>
        <v>0</v>
      </c>
      <c r="FJ120" s="19">
        <f t="shared" si="4047"/>
        <v>0</v>
      </c>
      <c r="FK120" s="17">
        <f t="shared" si="4047"/>
        <v>0</v>
      </c>
      <c r="FL120" s="18">
        <f t="shared" si="4047"/>
        <v>0</v>
      </c>
      <c r="FM120" s="18">
        <f t="shared" si="4047"/>
        <v>0</v>
      </c>
      <c r="FN120" s="18">
        <f t="shared" si="4047"/>
        <v>0</v>
      </c>
      <c r="FO120" s="18">
        <f t="shared" si="4047"/>
        <v>0</v>
      </c>
      <c r="FP120" s="18">
        <f t="shared" si="4048"/>
        <v>0</v>
      </c>
      <c r="FQ120" s="18">
        <f t="shared" si="4048"/>
        <v>0</v>
      </c>
      <c r="FR120" s="18">
        <f t="shared" si="4048"/>
        <v>0</v>
      </c>
      <c r="FS120" s="18">
        <f t="shared" si="4048"/>
        <v>0</v>
      </c>
      <c r="FT120" s="18">
        <f t="shared" si="4048"/>
        <v>0</v>
      </c>
      <c r="FU120" s="18">
        <f t="shared" si="4048"/>
        <v>0</v>
      </c>
      <c r="FV120" s="19">
        <f t="shared" si="4048"/>
        <v>0</v>
      </c>
      <c r="FW120" s="17">
        <f t="shared" si="4048"/>
        <v>0</v>
      </c>
      <c r="FX120" s="18">
        <f t="shared" si="4048"/>
        <v>0</v>
      </c>
      <c r="FY120" s="18">
        <f t="shared" si="4048"/>
        <v>0</v>
      </c>
      <c r="FZ120" s="18">
        <f t="shared" si="4048"/>
        <v>0</v>
      </c>
      <c r="GA120" s="18">
        <f t="shared" si="4048"/>
        <v>0</v>
      </c>
      <c r="GB120" s="18">
        <f t="shared" si="4048"/>
        <v>0</v>
      </c>
      <c r="GC120" s="18">
        <f t="shared" si="4048"/>
        <v>0</v>
      </c>
      <c r="GD120" s="18">
        <f t="shared" si="4048"/>
        <v>0</v>
      </c>
      <c r="GE120" s="18">
        <f t="shared" si="4048"/>
        <v>0</v>
      </c>
      <c r="GF120" s="18">
        <f t="shared" ref="GF120:IQ120" si="4111">IF(AND($G120&lt;&gt;"",$I120&lt;&gt;""),IF(AND($G120&lt;=GF$11,$I120&gt;=GF$11),1,0),"")</f>
        <v>0</v>
      </c>
      <c r="GG120" s="18">
        <f t="shared" si="4111"/>
        <v>0</v>
      </c>
      <c r="GH120" s="19">
        <f t="shared" si="4111"/>
        <v>0</v>
      </c>
      <c r="GI120" s="17">
        <f t="shared" si="4111"/>
        <v>0</v>
      </c>
      <c r="GJ120" s="18">
        <f t="shared" si="4111"/>
        <v>0</v>
      </c>
      <c r="GK120" s="18">
        <f t="shared" si="4111"/>
        <v>0</v>
      </c>
      <c r="GL120" s="18">
        <f t="shared" si="4111"/>
        <v>0</v>
      </c>
      <c r="GM120" s="18">
        <f t="shared" si="4111"/>
        <v>0</v>
      </c>
      <c r="GN120" s="18">
        <f t="shared" si="4111"/>
        <v>0</v>
      </c>
      <c r="GO120" s="18">
        <f t="shared" si="4111"/>
        <v>0</v>
      </c>
      <c r="GP120" s="18">
        <f t="shared" si="4111"/>
        <v>0</v>
      </c>
      <c r="GQ120" s="18">
        <f t="shared" si="4111"/>
        <v>0</v>
      </c>
      <c r="GR120" s="18">
        <f t="shared" si="4111"/>
        <v>0</v>
      </c>
      <c r="GS120" s="18">
        <f t="shared" si="4111"/>
        <v>0</v>
      </c>
      <c r="GT120" s="19">
        <f>IF(AND($G120&lt;&gt;"",$I120&lt;&gt;""),IF(AND($G120&lt;=GT$11,$I120&gt;=GT$11),1,0),"")</f>
        <v>0</v>
      </c>
      <c r="GU120" s="17">
        <f t="shared" si="4111"/>
        <v>0</v>
      </c>
      <c r="GV120" s="18">
        <f t="shared" si="4111"/>
        <v>0</v>
      </c>
      <c r="GW120" s="18">
        <f t="shared" si="4111"/>
        <v>0</v>
      </c>
      <c r="GX120" s="18">
        <f t="shared" si="4111"/>
        <v>0</v>
      </c>
      <c r="GY120" s="18">
        <f t="shared" si="4111"/>
        <v>0</v>
      </c>
      <c r="GZ120" s="18">
        <f t="shared" si="4111"/>
        <v>0</v>
      </c>
      <c r="HA120" s="18">
        <f t="shared" si="4111"/>
        <v>0</v>
      </c>
      <c r="HB120" s="18">
        <f t="shared" si="4111"/>
        <v>0</v>
      </c>
      <c r="HC120" s="18">
        <f t="shared" si="4111"/>
        <v>0</v>
      </c>
      <c r="HD120" s="18">
        <f t="shared" si="4111"/>
        <v>0</v>
      </c>
      <c r="HE120" s="18">
        <f t="shared" si="4111"/>
        <v>0</v>
      </c>
      <c r="HF120" s="19">
        <f>IF(AND($G120&lt;&gt;"",$I120&lt;&gt;""),IF(AND($G120&lt;=HF$11,$I120&gt;=HF$11),1,0),"")</f>
        <v>0</v>
      </c>
      <c r="HG120" s="17">
        <f t="shared" si="4111"/>
        <v>0</v>
      </c>
      <c r="HH120" s="18">
        <f t="shared" si="4111"/>
        <v>0</v>
      </c>
      <c r="HI120" s="18">
        <f t="shared" si="4111"/>
        <v>0</v>
      </c>
      <c r="HJ120" s="18">
        <f t="shared" si="4111"/>
        <v>0</v>
      </c>
      <c r="HK120" s="18">
        <f t="shared" si="4111"/>
        <v>0</v>
      </c>
      <c r="HL120" s="18">
        <f t="shared" si="4111"/>
        <v>0</v>
      </c>
      <c r="HM120" s="18">
        <f t="shared" si="4111"/>
        <v>0</v>
      </c>
      <c r="HN120" s="18">
        <f t="shared" si="4111"/>
        <v>0</v>
      </c>
      <c r="HO120" s="18">
        <f t="shared" si="4111"/>
        <v>0</v>
      </c>
      <c r="HP120" s="18">
        <f t="shared" si="4111"/>
        <v>0</v>
      </c>
      <c r="HQ120" s="18">
        <f t="shared" si="4111"/>
        <v>0</v>
      </c>
      <c r="HR120" s="19">
        <f>IF(AND($G120&lt;&gt;"",$I120&lt;&gt;""),IF(AND($G120&lt;=HR$11,$I120&gt;=HR$11),1,0),"")</f>
        <v>0</v>
      </c>
      <c r="HS120" s="17">
        <f t="shared" si="4111"/>
        <v>0</v>
      </c>
      <c r="HT120" s="18">
        <f t="shared" si="4111"/>
        <v>0</v>
      </c>
      <c r="HU120" s="18">
        <f t="shared" si="4111"/>
        <v>0</v>
      </c>
      <c r="HV120" s="18">
        <f t="shared" si="4111"/>
        <v>0</v>
      </c>
      <c r="HW120" s="18">
        <f t="shared" si="4111"/>
        <v>0</v>
      </c>
      <c r="HX120" s="18">
        <f t="shared" si="4111"/>
        <v>0</v>
      </c>
      <c r="HY120" s="18">
        <f t="shared" si="4111"/>
        <v>0</v>
      </c>
      <c r="HZ120" s="18">
        <f t="shared" si="4111"/>
        <v>0</v>
      </c>
      <c r="IA120" s="18">
        <f t="shared" si="4111"/>
        <v>0</v>
      </c>
      <c r="IB120" s="18">
        <f t="shared" si="4111"/>
        <v>0</v>
      </c>
      <c r="IC120" s="18">
        <f t="shared" si="4111"/>
        <v>0</v>
      </c>
      <c r="ID120" s="19">
        <f>IF(AND($G120&lt;&gt;"",$I120&lt;&gt;""),IF(AND($G120&lt;=ID$11,$I120&gt;=ID$11),1,0),"")</f>
        <v>0</v>
      </c>
      <c r="IE120" s="17">
        <f t="shared" si="4111"/>
        <v>0</v>
      </c>
      <c r="IF120" s="18">
        <f t="shared" si="4111"/>
        <v>0</v>
      </c>
      <c r="IG120" s="18">
        <f t="shared" si="4111"/>
        <v>0</v>
      </c>
      <c r="IH120" s="18">
        <f t="shared" si="4111"/>
        <v>0</v>
      </c>
      <c r="II120" s="18">
        <f t="shared" si="4111"/>
        <v>0</v>
      </c>
      <c r="IJ120" s="18">
        <f t="shared" si="4111"/>
        <v>0</v>
      </c>
      <c r="IK120" s="18">
        <f t="shared" si="4111"/>
        <v>0</v>
      </c>
      <c r="IL120" s="18">
        <f t="shared" si="4111"/>
        <v>0</v>
      </c>
      <c r="IM120" s="18">
        <f t="shared" si="4111"/>
        <v>0</v>
      </c>
      <c r="IN120" s="18">
        <f t="shared" si="4111"/>
        <v>0</v>
      </c>
      <c r="IO120" s="18">
        <f t="shared" si="4111"/>
        <v>0</v>
      </c>
      <c r="IP120" s="19">
        <f t="shared" si="4111"/>
        <v>0</v>
      </c>
      <c r="IQ120" s="17">
        <f t="shared" si="4111"/>
        <v>0</v>
      </c>
      <c r="IR120" s="18">
        <f t="shared" ref="IR120:LC120" si="4112">IF(AND($G120&lt;&gt;"",$I120&lt;&gt;""),IF(AND($G120&lt;=IR$11,$I120&gt;=IR$11),1,0),"")</f>
        <v>0</v>
      </c>
      <c r="IS120" s="18">
        <f t="shared" si="4112"/>
        <v>0</v>
      </c>
      <c r="IT120" s="18">
        <f t="shared" si="4112"/>
        <v>0</v>
      </c>
      <c r="IU120" s="18">
        <f t="shared" si="4112"/>
        <v>0</v>
      </c>
      <c r="IV120" s="18">
        <f t="shared" si="4112"/>
        <v>0</v>
      </c>
      <c r="IW120" s="18">
        <f t="shared" si="4112"/>
        <v>0</v>
      </c>
      <c r="IX120" s="18">
        <f t="shared" si="4112"/>
        <v>0</v>
      </c>
      <c r="IY120" s="18">
        <f t="shared" si="4112"/>
        <v>0</v>
      </c>
      <c r="IZ120" s="18">
        <f t="shared" si="4112"/>
        <v>0</v>
      </c>
      <c r="JA120" s="18">
        <f t="shared" si="4112"/>
        <v>0</v>
      </c>
      <c r="JB120" s="19">
        <f t="shared" si="4112"/>
        <v>0</v>
      </c>
      <c r="JC120" s="17">
        <f t="shared" si="4112"/>
        <v>0</v>
      </c>
      <c r="JD120" s="18">
        <f t="shared" si="4112"/>
        <v>0</v>
      </c>
      <c r="JE120" s="18">
        <f t="shared" si="4112"/>
        <v>0</v>
      </c>
      <c r="JF120" s="18">
        <f t="shared" si="4112"/>
        <v>0</v>
      </c>
      <c r="JG120" s="18">
        <f t="shared" si="4112"/>
        <v>0</v>
      </c>
      <c r="JH120" s="18">
        <f t="shared" si="4112"/>
        <v>0</v>
      </c>
      <c r="JI120" s="18">
        <f t="shared" si="4112"/>
        <v>0</v>
      </c>
      <c r="JJ120" s="18">
        <f t="shared" si="4112"/>
        <v>0</v>
      </c>
      <c r="JK120" s="18">
        <f t="shared" si="4112"/>
        <v>0</v>
      </c>
      <c r="JL120" s="18">
        <f t="shared" si="4112"/>
        <v>0</v>
      </c>
      <c r="JM120" s="18">
        <f t="shared" si="4112"/>
        <v>0</v>
      </c>
      <c r="JN120" s="19">
        <f t="shared" si="4112"/>
        <v>0</v>
      </c>
      <c r="JO120" s="17">
        <f t="shared" si="4112"/>
        <v>0</v>
      </c>
      <c r="JP120" s="18">
        <f t="shared" si="4112"/>
        <v>0</v>
      </c>
      <c r="JQ120" s="18">
        <f t="shared" si="4112"/>
        <v>0</v>
      </c>
      <c r="JR120" s="18">
        <f t="shared" si="4112"/>
        <v>0</v>
      </c>
      <c r="JS120" s="18">
        <f t="shared" si="4112"/>
        <v>0</v>
      </c>
      <c r="JT120" s="18">
        <f t="shared" si="4112"/>
        <v>0</v>
      </c>
      <c r="JU120" s="18">
        <f t="shared" si="4112"/>
        <v>0</v>
      </c>
      <c r="JV120" s="18">
        <f t="shared" si="4112"/>
        <v>0</v>
      </c>
      <c r="JW120" s="18">
        <f t="shared" si="4112"/>
        <v>0</v>
      </c>
      <c r="JX120" s="18">
        <f t="shared" si="4112"/>
        <v>0</v>
      </c>
      <c r="JY120" s="18">
        <f t="shared" si="4112"/>
        <v>0</v>
      </c>
      <c r="JZ120" s="19">
        <f t="shared" si="4112"/>
        <v>0</v>
      </c>
      <c r="KA120" s="17">
        <f t="shared" si="4112"/>
        <v>0</v>
      </c>
      <c r="KB120" s="18">
        <f t="shared" si="4112"/>
        <v>0</v>
      </c>
      <c r="KC120" s="18">
        <f t="shared" si="4112"/>
        <v>0</v>
      </c>
      <c r="KD120" s="18">
        <f t="shared" si="4112"/>
        <v>0</v>
      </c>
      <c r="KE120" s="18">
        <f t="shared" si="4112"/>
        <v>0</v>
      </c>
      <c r="KF120" s="18">
        <f t="shared" si="4112"/>
        <v>0</v>
      </c>
      <c r="KG120" s="18">
        <f t="shared" si="4112"/>
        <v>0</v>
      </c>
      <c r="KH120" s="18">
        <f t="shared" si="4112"/>
        <v>0</v>
      </c>
      <c r="KI120" s="18">
        <f t="shared" si="4112"/>
        <v>0</v>
      </c>
      <c r="KJ120" s="18">
        <f t="shared" si="4112"/>
        <v>0</v>
      </c>
      <c r="KK120" s="18">
        <f t="shared" si="4112"/>
        <v>0</v>
      </c>
      <c r="KL120" s="19">
        <f t="shared" si="4112"/>
        <v>0</v>
      </c>
      <c r="KM120" s="17">
        <f t="shared" si="4112"/>
        <v>0</v>
      </c>
      <c r="KN120" s="18">
        <f t="shared" si="4112"/>
        <v>0</v>
      </c>
      <c r="KO120" s="18">
        <f t="shared" si="4112"/>
        <v>0</v>
      </c>
      <c r="KP120" s="18">
        <f t="shared" si="4112"/>
        <v>0</v>
      </c>
      <c r="KQ120" s="18">
        <f t="shared" si="4112"/>
        <v>0</v>
      </c>
      <c r="KR120" s="18">
        <f t="shared" si="4112"/>
        <v>0</v>
      </c>
      <c r="KS120" s="18">
        <f t="shared" si="4112"/>
        <v>0</v>
      </c>
      <c r="KT120" s="18">
        <f t="shared" si="4112"/>
        <v>0</v>
      </c>
      <c r="KU120" s="18">
        <f t="shared" si="4112"/>
        <v>0</v>
      </c>
      <c r="KV120" s="18">
        <f t="shared" si="4112"/>
        <v>0</v>
      </c>
      <c r="KW120" s="18">
        <f t="shared" si="4112"/>
        <v>0</v>
      </c>
      <c r="KX120" s="19">
        <f t="shared" si="4112"/>
        <v>0</v>
      </c>
      <c r="KY120" s="17">
        <f t="shared" si="4112"/>
        <v>0</v>
      </c>
      <c r="KZ120" s="18">
        <f t="shared" si="4112"/>
        <v>0</v>
      </c>
      <c r="LA120" s="18">
        <f t="shared" si="4112"/>
        <v>0</v>
      </c>
      <c r="LB120" s="18">
        <f t="shared" si="4112"/>
        <v>0</v>
      </c>
      <c r="LC120" s="18">
        <f t="shared" si="4112"/>
        <v>0</v>
      </c>
      <c r="LD120" s="18">
        <f t="shared" ref="LD120:NO120" si="4113">IF(AND($G120&lt;&gt;"",$I120&lt;&gt;""),IF(AND($G120&lt;=LD$11,$I120&gt;=LD$11),1,0),"")</f>
        <v>0</v>
      </c>
      <c r="LE120" s="18">
        <f t="shared" si="4113"/>
        <v>0</v>
      </c>
      <c r="LF120" s="18">
        <f t="shared" si="4113"/>
        <v>0</v>
      </c>
      <c r="LG120" s="18">
        <f t="shared" si="4113"/>
        <v>0</v>
      </c>
      <c r="LH120" s="18">
        <f t="shared" si="4113"/>
        <v>0</v>
      </c>
      <c r="LI120" s="18">
        <f t="shared" si="4113"/>
        <v>0</v>
      </c>
      <c r="LJ120" s="19">
        <f t="shared" si="4113"/>
        <v>0</v>
      </c>
      <c r="LK120" s="17">
        <f t="shared" si="4113"/>
        <v>0</v>
      </c>
      <c r="LL120" s="18">
        <f t="shared" si="4113"/>
        <v>0</v>
      </c>
      <c r="LM120" s="18">
        <f t="shared" si="4113"/>
        <v>0</v>
      </c>
      <c r="LN120" s="18">
        <f t="shared" si="4113"/>
        <v>0</v>
      </c>
      <c r="LO120" s="18">
        <f t="shared" si="4113"/>
        <v>0</v>
      </c>
      <c r="LP120" s="18">
        <f t="shared" si="4113"/>
        <v>0</v>
      </c>
      <c r="LQ120" s="18">
        <f t="shared" si="4113"/>
        <v>0</v>
      </c>
      <c r="LR120" s="18">
        <f t="shared" si="4113"/>
        <v>0</v>
      </c>
      <c r="LS120" s="18">
        <f t="shared" si="4113"/>
        <v>0</v>
      </c>
      <c r="LT120" s="18">
        <f t="shared" si="4113"/>
        <v>0</v>
      </c>
      <c r="LU120" s="18">
        <f t="shared" si="4113"/>
        <v>0</v>
      </c>
      <c r="LV120" s="19">
        <f t="shared" si="4113"/>
        <v>0</v>
      </c>
      <c r="LW120" s="17">
        <f t="shared" si="4113"/>
        <v>0</v>
      </c>
      <c r="LX120" s="18">
        <f t="shared" si="4113"/>
        <v>0</v>
      </c>
      <c r="LY120" s="18">
        <f t="shared" si="4113"/>
        <v>0</v>
      </c>
      <c r="LZ120" s="18">
        <f t="shared" si="4113"/>
        <v>0</v>
      </c>
      <c r="MA120" s="18">
        <f t="shared" si="4113"/>
        <v>0</v>
      </c>
      <c r="MB120" s="18">
        <f t="shared" si="4113"/>
        <v>0</v>
      </c>
      <c r="MC120" s="18">
        <f t="shared" si="4113"/>
        <v>0</v>
      </c>
      <c r="MD120" s="18">
        <f t="shared" si="4113"/>
        <v>0</v>
      </c>
      <c r="ME120" s="18">
        <f t="shared" si="4113"/>
        <v>0</v>
      </c>
      <c r="MF120" s="18">
        <f t="shared" si="4113"/>
        <v>0</v>
      </c>
      <c r="MG120" s="18">
        <f t="shared" si="4113"/>
        <v>0</v>
      </c>
      <c r="MH120" s="19">
        <f t="shared" si="4113"/>
        <v>0</v>
      </c>
      <c r="MI120" s="17">
        <f t="shared" si="4113"/>
        <v>0</v>
      </c>
      <c r="MJ120" s="18">
        <f t="shared" si="4113"/>
        <v>0</v>
      </c>
      <c r="MK120" s="18">
        <f t="shared" si="4113"/>
        <v>0</v>
      </c>
      <c r="ML120" s="18">
        <f t="shared" si="4113"/>
        <v>0</v>
      </c>
      <c r="MM120" s="18">
        <f t="shared" si="4113"/>
        <v>0</v>
      </c>
      <c r="MN120" s="18">
        <f t="shared" si="4113"/>
        <v>0</v>
      </c>
      <c r="MO120" s="18">
        <f t="shared" si="4113"/>
        <v>0</v>
      </c>
      <c r="MP120" s="18">
        <f t="shared" si="4113"/>
        <v>0</v>
      </c>
      <c r="MQ120" s="18">
        <f t="shared" si="4113"/>
        <v>0</v>
      </c>
      <c r="MR120" s="18">
        <f t="shared" si="4113"/>
        <v>0</v>
      </c>
      <c r="MS120" s="18">
        <f t="shared" si="4113"/>
        <v>0</v>
      </c>
      <c r="MT120" s="19">
        <f t="shared" si="4113"/>
        <v>0</v>
      </c>
      <c r="MU120" s="17">
        <f t="shared" si="4113"/>
        <v>0</v>
      </c>
      <c r="MV120" s="18">
        <f t="shared" si="4113"/>
        <v>0</v>
      </c>
      <c r="MW120" s="18">
        <f t="shared" si="4113"/>
        <v>0</v>
      </c>
      <c r="MX120" s="18">
        <f t="shared" si="4113"/>
        <v>0</v>
      </c>
      <c r="MY120" s="18">
        <f t="shared" si="4113"/>
        <v>0</v>
      </c>
      <c r="MZ120" s="18">
        <f t="shared" si="4113"/>
        <v>0</v>
      </c>
      <c r="NA120" s="18">
        <f t="shared" si="4113"/>
        <v>0</v>
      </c>
      <c r="NB120" s="18">
        <f t="shared" si="4113"/>
        <v>0</v>
      </c>
      <c r="NC120" s="18">
        <f t="shared" si="4113"/>
        <v>0</v>
      </c>
      <c r="ND120" s="18">
        <f t="shared" si="4113"/>
        <v>0</v>
      </c>
      <c r="NE120" s="18">
        <f t="shared" si="4113"/>
        <v>0</v>
      </c>
      <c r="NF120" s="19">
        <f t="shared" si="4113"/>
        <v>0</v>
      </c>
      <c r="NG120" s="17">
        <f t="shared" si="4113"/>
        <v>0</v>
      </c>
      <c r="NH120" s="18">
        <f t="shared" si="4113"/>
        <v>0</v>
      </c>
      <c r="NI120" s="18">
        <f t="shared" si="4113"/>
        <v>0</v>
      </c>
      <c r="NJ120" s="18">
        <f t="shared" si="4113"/>
        <v>0</v>
      </c>
      <c r="NK120" s="18">
        <f t="shared" si="4113"/>
        <v>0</v>
      </c>
      <c r="NL120" s="18">
        <f t="shared" si="4113"/>
        <v>0</v>
      </c>
      <c r="NM120" s="18">
        <f t="shared" si="4113"/>
        <v>0</v>
      </c>
      <c r="NN120" s="18">
        <f t="shared" si="4113"/>
        <v>0</v>
      </c>
      <c r="NO120" s="18">
        <f t="shared" si="4113"/>
        <v>0</v>
      </c>
      <c r="NP120" s="18">
        <f t="shared" ref="NP120:QA120" si="4114">IF(AND($G120&lt;&gt;"",$I120&lt;&gt;""),IF(AND($G120&lt;=NP$11,$I120&gt;=NP$11),1,0),"")</f>
        <v>0</v>
      </c>
      <c r="NQ120" s="18">
        <f t="shared" si="4114"/>
        <v>0</v>
      </c>
      <c r="NR120" s="19">
        <f t="shared" si="4114"/>
        <v>0</v>
      </c>
      <c r="NS120" s="17">
        <f t="shared" si="4114"/>
        <v>0</v>
      </c>
      <c r="NT120" s="18">
        <f t="shared" si="4114"/>
        <v>0</v>
      </c>
      <c r="NU120" s="18">
        <f t="shared" si="4114"/>
        <v>0</v>
      </c>
      <c r="NV120" s="18">
        <f t="shared" si="4114"/>
        <v>0</v>
      </c>
      <c r="NW120" s="18">
        <f t="shared" si="4114"/>
        <v>0</v>
      </c>
      <c r="NX120" s="18">
        <f t="shared" si="4114"/>
        <v>0</v>
      </c>
      <c r="NY120" s="18">
        <f t="shared" si="4114"/>
        <v>0</v>
      </c>
      <c r="NZ120" s="18">
        <f t="shared" si="4114"/>
        <v>0</v>
      </c>
      <c r="OA120" s="18">
        <f t="shared" si="4114"/>
        <v>0</v>
      </c>
      <c r="OB120" s="18">
        <f t="shared" si="4114"/>
        <v>0</v>
      </c>
      <c r="OC120" s="18">
        <f t="shared" si="4114"/>
        <v>0</v>
      </c>
      <c r="OD120" s="19">
        <f t="shared" si="4114"/>
        <v>0</v>
      </c>
      <c r="OE120" s="17">
        <f t="shared" si="4114"/>
        <v>0</v>
      </c>
      <c r="OF120" s="18">
        <f t="shared" si="4114"/>
        <v>0</v>
      </c>
      <c r="OG120" s="18">
        <f t="shared" si="4114"/>
        <v>0</v>
      </c>
      <c r="OH120" s="18">
        <f t="shared" si="4114"/>
        <v>0</v>
      </c>
      <c r="OI120" s="18">
        <f t="shared" si="4114"/>
        <v>0</v>
      </c>
      <c r="OJ120" s="18">
        <f t="shared" si="4114"/>
        <v>0</v>
      </c>
      <c r="OK120" s="18">
        <f t="shared" si="4114"/>
        <v>0</v>
      </c>
      <c r="OL120" s="18">
        <f t="shared" si="4114"/>
        <v>0</v>
      </c>
      <c r="OM120" s="18">
        <f t="shared" si="4114"/>
        <v>0</v>
      </c>
      <c r="ON120" s="18">
        <f t="shared" si="4114"/>
        <v>0</v>
      </c>
      <c r="OO120" s="18">
        <f t="shared" si="4114"/>
        <v>0</v>
      </c>
      <c r="OP120" s="19">
        <f t="shared" si="4114"/>
        <v>0</v>
      </c>
      <c r="OQ120" s="17">
        <f t="shared" si="4114"/>
        <v>0</v>
      </c>
      <c r="OR120" s="18">
        <f t="shared" si="4114"/>
        <v>0</v>
      </c>
      <c r="OS120" s="18">
        <f t="shared" si="4114"/>
        <v>0</v>
      </c>
      <c r="OT120" s="18">
        <f t="shared" si="4114"/>
        <v>0</v>
      </c>
      <c r="OU120" s="18">
        <f t="shared" si="4114"/>
        <v>0</v>
      </c>
      <c r="OV120" s="18">
        <f t="shared" si="4114"/>
        <v>0</v>
      </c>
      <c r="OW120" s="18">
        <f t="shared" si="4114"/>
        <v>0</v>
      </c>
      <c r="OX120" s="18">
        <f t="shared" si="4114"/>
        <v>0</v>
      </c>
      <c r="OY120" s="18">
        <f t="shared" si="4114"/>
        <v>0</v>
      </c>
      <c r="OZ120" s="18">
        <f t="shared" si="4114"/>
        <v>0</v>
      </c>
      <c r="PA120" s="18">
        <f t="shared" si="4114"/>
        <v>0</v>
      </c>
      <c r="PB120" s="19">
        <f t="shared" si="4114"/>
        <v>0</v>
      </c>
      <c r="PC120" s="17">
        <f t="shared" si="4114"/>
        <v>0</v>
      </c>
      <c r="PD120" s="18">
        <f t="shared" si="4114"/>
        <v>0</v>
      </c>
      <c r="PE120" s="18">
        <f t="shared" si="4114"/>
        <v>0</v>
      </c>
      <c r="PF120" s="18">
        <f t="shared" si="4114"/>
        <v>0</v>
      </c>
      <c r="PG120" s="18">
        <f t="shared" si="4114"/>
        <v>0</v>
      </c>
      <c r="PH120" s="18">
        <f t="shared" si="4114"/>
        <v>0</v>
      </c>
      <c r="PI120" s="18">
        <f t="shared" si="4114"/>
        <v>0</v>
      </c>
      <c r="PJ120" s="18">
        <f t="shared" si="4114"/>
        <v>0</v>
      </c>
      <c r="PK120" s="18">
        <f t="shared" si="4114"/>
        <v>0</v>
      </c>
      <c r="PL120" s="18">
        <f t="shared" si="4114"/>
        <v>0</v>
      </c>
      <c r="PM120" s="18">
        <f t="shared" si="4114"/>
        <v>0</v>
      </c>
      <c r="PN120" s="19">
        <f t="shared" si="4114"/>
        <v>0</v>
      </c>
      <c r="PO120" s="17">
        <f t="shared" si="4114"/>
        <v>0</v>
      </c>
      <c r="PP120" s="18">
        <f t="shared" si="4114"/>
        <v>0</v>
      </c>
      <c r="PQ120" s="18">
        <f t="shared" si="4114"/>
        <v>0</v>
      </c>
      <c r="PR120" s="18">
        <f t="shared" si="4114"/>
        <v>0</v>
      </c>
      <c r="PS120" s="18">
        <f t="shared" si="4114"/>
        <v>0</v>
      </c>
      <c r="PT120" s="18">
        <f t="shared" si="4114"/>
        <v>0</v>
      </c>
      <c r="PU120" s="18">
        <f t="shared" si="4114"/>
        <v>0</v>
      </c>
      <c r="PV120" s="18">
        <f t="shared" si="4114"/>
        <v>0</v>
      </c>
      <c r="PW120" s="18">
        <f t="shared" si="4114"/>
        <v>0</v>
      </c>
      <c r="PX120" s="18">
        <f t="shared" si="4114"/>
        <v>0</v>
      </c>
      <c r="PY120" s="18">
        <f t="shared" si="4114"/>
        <v>0</v>
      </c>
      <c r="PZ120" s="19">
        <f t="shared" si="4114"/>
        <v>0</v>
      </c>
      <c r="QA120" s="17">
        <f t="shared" si="4114"/>
        <v>0</v>
      </c>
      <c r="QB120" s="18">
        <f t="shared" ref="QB120:SM120" si="4115">IF(AND($G120&lt;&gt;"",$I120&lt;&gt;""),IF(AND($G120&lt;=QB$11,$I120&gt;=QB$11),1,0),"")</f>
        <v>0</v>
      </c>
      <c r="QC120" s="18">
        <f t="shared" si="4115"/>
        <v>0</v>
      </c>
      <c r="QD120" s="18">
        <f t="shared" si="4115"/>
        <v>0</v>
      </c>
      <c r="QE120" s="18">
        <f t="shared" si="4115"/>
        <v>0</v>
      </c>
      <c r="QF120" s="18">
        <f t="shared" si="4115"/>
        <v>0</v>
      </c>
      <c r="QG120" s="18">
        <f t="shared" si="4115"/>
        <v>0</v>
      </c>
      <c r="QH120" s="18">
        <f t="shared" si="4115"/>
        <v>0</v>
      </c>
      <c r="QI120" s="18">
        <f t="shared" si="4115"/>
        <v>0</v>
      </c>
      <c r="QJ120" s="18">
        <f t="shared" si="4115"/>
        <v>0</v>
      </c>
      <c r="QK120" s="18">
        <f t="shared" si="4115"/>
        <v>0</v>
      </c>
      <c r="QL120" s="19">
        <f t="shared" si="4115"/>
        <v>0</v>
      </c>
      <c r="QM120" s="17">
        <f t="shared" si="4115"/>
        <v>0</v>
      </c>
      <c r="QN120" s="18">
        <f t="shared" si="4115"/>
        <v>0</v>
      </c>
      <c r="QO120" s="18">
        <f t="shared" si="4115"/>
        <v>0</v>
      </c>
      <c r="QP120" s="18">
        <f t="shared" si="4115"/>
        <v>0</v>
      </c>
      <c r="QQ120" s="18">
        <f t="shared" si="4115"/>
        <v>0</v>
      </c>
      <c r="QR120" s="18">
        <f t="shared" si="4115"/>
        <v>0</v>
      </c>
      <c r="QS120" s="18">
        <f t="shared" si="4115"/>
        <v>0</v>
      </c>
      <c r="QT120" s="18">
        <f t="shared" si="4115"/>
        <v>0</v>
      </c>
      <c r="QU120" s="18">
        <f t="shared" si="4115"/>
        <v>0</v>
      </c>
      <c r="QV120" s="18">
        <f t="shared" si="4115"/>
        <v>0</v>
      </c>
      <c r="QW120" s="18">
        <f t="shared" si="4115"/>
        <v>0</v>
      </c>
      <c r="QX120" s="19">
        <f t="shared" si="4115"/>
        <v>0</v>
      </c>
      <c r="QY120" s="17">
        <f t="shared" si="4115"/>
        <v>0</v>
      </c>
      <c r="QZ120" s="18">
        <f t="shared" si="4115"/>
        <v>0</v>
      </c>
      <c r="RA120" s="18">
        <f t="shared" si="4115"/>
        <v>0</v>
      </c>
      <c r="RB120" s="18">
        <f t="shared" si="4115"/>
        <v>0</v>
      </c>
      <c r="RC120" s="18">
        <f t="shared" si="4115"/>
        <v>0</v>
      </c>
      <c r="RD120" s="18">
        <f t="shared" si="4115"/>
        <v>0</v>
      </c>
      <c r="RE120" s="18">
        <f t="shared" si="4115"/>
        <v>0</v>
      </c>
      <c r="RF120" s="18">
        <f t="shared" si="4115"/>
        <v>0</v>
      </c>
      <c r="RG120" s="18">
        <f t="shared" si="4115"/>
        <v>0</v>
      </c>
      <c r="RH120" s="18">
        <f t="shared" si="4115"/>
        <v>0</v>
      </c>
      <c r="RI120" s="18">
        <f t="shared" si="4115"/>
        <v>0</v>
      </c>
      <c r="RJ120" s="19">
        <f t="shared" si="4115"/>
        <v>0</v>
      </c>
      <c r="RK120" s="17">
        <f t="shared" si="4115"/>
        <v>0</v>
      </c>
      <c r="RL120" s="18">
        <f t="shared" si="4115"/>
        <v>0</v>
      </c>
      <c r="RM120" s="18">
        <f t="shared" si="4115"/>
        <v>0</v>
      </c>
      <c r="RN120" s="18">
        <f t="shared" si="4115"/>
        <v>0</v>
      </c>
      <c r="RO120" s="18">
        <f t="shared" si="4115"/>
        <v>0</v>
      </c>
      <c r="RP120" s="18">
        <f t="shared" si="4115"/>
        <v>0</v>
      </c>
      <c r="RQ120" s="18">
        <f t="shared" si="4115"/>
        <v>0</v>
      </c>
      <c r="RR120" s="18">
        <f t="shared" si="4115"/>
        <v>0</v>
      </c>
      <c r="RS120" s="18">
        <f t="shared" si="4115"/>
        <v>0</v>
      </c>
      <c r="RT120" s="18">
        <f>IF(AND($G120&lt;&gt;"",$I120&lt;&gt;""),IF(AND($G120&lt;=RT$11,$I120&gt;=RT$11),1,0),"")</f>
        <v>0</v>
      </c>
      <c r="RU120" s="18">
        <f t="shared" si="4115"/>
        <v>0</v>
      </c>
      <c r="RV120" s="19">
        <f t="shared" si="4115"/>
        <v>0</v>
      </c>
      <c r="RW120" s="17">
        <f t="shared" si="4115"/>
        <v>0</v>
      </c>
      <c r="RX120" s="18">
        <f t="shared" si="4115"/>
        <v>0</v>
      </c>
      <c r="RY120" s="18">
        <f t="shared" si="4115"/>
        <v>0</v>
      </c>
      <c r="RZ120" s="18">
        <f t="shared" si="4115"/>
        <v>0</v>
      </c>
      <c r="SA120" s="18">
        <f t="shared" si="4115"/>
        <v>0</v>
      </c>
      <c r="SB120" s="18">
        <f t="shared" si="4115"/>
        <v>0</v>
      </c>
      <c r="SC120" s="18">
        <f t="shared" si="4115"/>
        <v>0</v>
      </c>
      <c r="SD120" s="18">
        <f t="shared" si="4115"/>
        <v>0</v>
      </c>
      <c r="SE120" s="18">
        <f t="shared" si="4115"/>
        <v>0</v>
      </c>
      <c r="SF120" s="18">
        <f t="shared" si="4115"/>
        <v>0</v>
      </c>
      <c r="SG120" s="18">
        <f t="shared" si="4115"/>
        <v>0</v>
      </c>
      <c r="SH120" s="19">
        <f>IF(AND($G120&lt;&gt;"",$I120&lt;&gt;""),IF(AND($G120&lt;=SH$11,$I120&gt;=SH$11),1,0),"")</f>
        <v>0</v>
      </c>
      <c r="SI120" s="17">
        <f t="shared" si="4115"/>
        <v>0</v>
      </c>
      <c r="SJ120" s="18">
        <f t="shared" si="4115"/>
        <v>0</v>
      </c>
      <c r="SK120" s="18">
        <f t="shared" si="4115"/>
        <v>0</v>
      </c>
      <c r="SL120" s="18">
        <f t="shared" si="4115"/>
        <v>0</v>
      </c>
      <c r="SM120" s="18">
        <f t="shared" si="4115"/>
        <v>0</v>
      </c>
      <c r="SN120" s="18">
        <f t="shared" ref="SN120:UY120" si="4116">IF(AND($G120&lt;&gt;"",$I120&lt;&gt;""),IF(AND($G120&lt;=SN$11,$I120&gt;=SN$11),1,0),"")</f>
        <v>0</v>
      </c>
      <c r="SO120" s="18">
        <f t="shared" si="4116"/>
        <v>0</v>
      </c>
      <c r="SP120" s="18">
        <f t="shared" si="4116"/>
        <v>0</v>
      </c>
      <c r="SQ120" s="18">
        <f t="shared" si="4116"/>
        <v>0</v>
      </c>
      <c r="SR120" s="18">
        <f t="shared" si="4116"/>
        <v>0</v>
      </c>
      <c r="SS120" s="18">
        <f t="shared" si="4116"/>
        <v>0</v>
      </c>
      <c r="ST120" s="19">
        <f>IF(AND($G120&lt;&gt;"",$I120&lt;&gt;""),IF(AND($G120&lt;=ST$11,$I120&gt;=ST$11),1,0),"")</f>
        <v>0</v>
      </c>
      <c r="SU120" s="17">
        <f t="shared" si="4116"/>
        <v>0</v>
      </c>
      <c r="SV120" s="18">
        <f t="shared" si="4116"/>
        <v>0</v>
      </c>
      <c r="SW120" s="18">
        <f t="shared" si="4116"/>
        <v>0</v>
      </c>
      <c r="SX120" s="18">
        <f t="shared" si="4116"/>
        <v>0</v>
      </c>
      <c r="SY120" s="18">
        <f t="shared" si="4116"/>
        <v>0</v>
      </c>
      <c r="SZ120" s="18">
        <f t="shared" si="4116"/>
        <v>0</v>
      </c>
      <c r="TA120" s="18">
        <f t="shared" si="4116"/>
        <v>0</v>
      </c>
      <c r="TB120" s="18">
        <f t="shared" si="4116"/>
        <v>0</v>
      </c>
      <c r="TC120" s="18">
        <f t="shared" si="4116"/>
        <v>0</v>
      </c>
      <c r="TD120" s="18">
        <f t="shared" si="4116"/>
        <v>0</v>
      </c>
      <c r="TE120" s="18">
        <f t="shared" si="4116"/>
        <v>0</v>
      </c>
      <c r="TF120" s="19">
        <f>IF(AND($G120&lt;&gt;"",$I120&lt;&gt;""),IF(AND($G120&lt;=TF$11,$I120&gt;=TF$11),1,0),"")</f>
        <v>0</v>
      </c>
      <c r="TG120" s="17">
        <f t="shared" si="4116"/>
        <v>0</v>
      </c>
      <c r="TH120" s="18">
        <f t="shared" si="4116"/>
        <v>0</v>
      </c>
      <c r="TI120" s="18">
        <f t="shared" si="4116"/>
        <v>0</v>
      </c>
      <c r="TJ120" s="18">
        <f t="shared" si="4116"/>
        <v>0</v>
      </c>
      <c r="TK120" s="18">
        <f t="shared" si="4116"/>
        <v>0</v>
      </c>
      <c r="TL120" s="18">
        <f t="shared" si="4116"/>
        <v>0</v>
      </c>
      <c r="TM120" s="18">
        <f t="shared" si="4116"/>
        <v>0</v>
      </c>
      <c r="TN120" s="18">
        <f t="shared" si="4116"/>
        <v>0</v>
      </c>
      <c r="TO120" s="18">
        <f t="shared" si="4116"/>
        <v>0</v>
      </c>
      <c r="TP120" s="18">
        <f t="shared" si="4116"/>
        <v>0</v>
      </c>
      <c r="TQ120" s="18">
        <f t="shared" si="4116"/>
        <v>0</v>
      </c>
      <c r="TR120" s="19">
        <f t="shared" si="4116"/>
        <v>0</v>
      </c>
      <c r="TS120" s="17">
        <f t="shared" si="4116"/>
        <v>0</v>
      </c>
      <c r="TT120" s="18">
        <f t="shared" si="4116"/>
        <v>0</v>
      </c>
      <c r="TU120" s="18">
        <f t="shared" si="4116"/>
        <v>0</v>
      </c>
      <c r="TV120" s="18">
        <f t="shared" si="4116"/>
        <v>0</v>
      </c>
      <c r="TW120" s="18">
        <f t="shared" si="4116"/>
        <v>0</v>
      </c>
      <c r="TX120" s="18">
        <f t="shared" si="4116"/>
        <v>0</v>
      </c>
      <c r="TY120" s="18">
        <f t="shared" si="4116"/>
        <v>0</v>
      </c>
      <c r="TZ120" s="18">
        <f t="shared" si="4116"/>
        <v>0</v>
      </c>
      <c r="UA120" s="18">
        <f t="shared" si="4116"/>
        <v>0</v>
      </c>
      <c r="UB120" s="18">
        <f t="shared" si="4116"/>
        <v>0</v>
      </c>
      <c r="UC120" s="18">
        <f t="shared" si="4116"/>
        <v>0</v>
      </c>
      <c r="UD120" s="19">
        <f t="shared" si="4116"/>
        <v>0</v>
      </c>
      <c r="UE120" s="17">
        <f t="shared" si="4116"/>
        <v>0</v>
      </c>
      <c r="UF120" s="18">
        <f t="shared" si="4116"/>
        <v>0</v>
      </c>
      <c r="UG120" s="18">
        <f t="shared" si="4116"/>
        <v>0</v>
      </c>
      <c r="UH120" s="18">
        <f t="shared" si="4116"/>
        <v>0</v>
      </c>
      <c r="UI120" s="18">
        <f t="shared" si="4116"/>
        <v>0</v>
      </c>
      <c r="UJ120" s="18">
        <f t="shared" si="4116"/>
        <v>0</v>
      </c>
      <c r="UK120" s="18">
        <f t="shared" si="4116"/>
        <v>0</v>
      </c>
      <c r="UL120" s="18">
        <f t="shared" si="4116"/>
        <v>0</v>
      </c>
      <c r="UM120" s="18">
        <f t="shared" si="4116"/>
        <v>0</v>
      </c>
      <c r="UN120" s="18">
        <f t="shared" si="4116"/>
        <v>0</v>
      </c>
      <c r="UO120" s="18">
        <f t="shared" si="4116"/>
        <v>0</v>
      </c>
      <c r="UP120" s="19">
        <f t="shared" si="4116"/>
        <v>0</v>
      </c>
      <c r="UQ120" s="17">
        <f t="shared" si="4116"/>
        <v>0</v>
      </c>
      <c r="UR120" s="18">
        <f t="shared" si="4116"/>
        <v>0</v>
      </c>
      <c r="US120" s="18">
        <f t="shared" si="4116"/>
        <v>0</v>
      </c>
      <c r="UT120" s="18">
        <f t="shared" si="4116"/>
        <v>0</v>
      </c>
      <c r="UU120" s="18">
        <f t="shared" si="4116"/>
        <v>0</v>
      </c>
      <c r="UV120" s="18">
        <f t="shared" si="4116"/>
        <v>0</v>
      </c>
      <c r="UW120" s="18">
        <f t="shared" si="4116"/>
        <v>0</v>
      </c>
      <c r="UX120" s="18">
        <f t="shared" si="4116"/>
        <v>0</v>
      </c>
      <c r="UY120" s="18">
        <f t="shared" si="4116"/>
        <v>0</v>
      </c>
      <c r="UZ120" s="18">
        <f t="shared" ref="UZ120:XK120" si="4117">IF(AND($G120&lt;&gt;"",$I120&lt;&gt;""),IF(AND($G120&lt;=UZ$11,$I120&gt;=UZ$11),1,0),"")</f>
        <v>0</v>
      </c>
      <c r="VA120" s="18">
        <f t="shared" si="4117"/>
        <v>0</v>
      </c>
      <c r="VB120" s="19">
        <f t="shared" si="4117"/>
        <v>0</v>
      </c>
      <c r="VC120" s="17">
        <f t="shared" si="4117"/>
        <v>0</v>
      </c>
      <c r="VD120" s="18">
        <f t="shared" si="4117"/>
        <v>0</v>
      </c>
      <c r="VE120" s="18">
        <f t="shared" si="4117"/>
        <v>0</v>
      </c>
      <c r="VF120" s="18">
        <f t="shared" si="4117"/>
        <v>0</v>
      </c>
      <c r="VG120" s="18">
        <f t="shared" si="4117"/>
        <v>0</v>
      </c>
      <c r="VH120" s="18">
        <f t="shared" si="4117"/>
        <v>0</v>
      </c>
      <c r="VI120" s="18">
        <f t="shared" si="4117"/>
        <v>0</v>
      </c>
      <c r="VJ120" s="18">
        <f t="shared" si="4117"/>
        <v>0</v>
      </c>
      <c r="VK120" s="18">
        <f t="shared" si="4117"/>
        <v>0</v>
      </c>
      <c r="VL120" s="18">
        <f t="shared" si="4117"/>
        <v>0</v>
      </c>
      <c r="VM120" s="18">
        <f t="shared" si="4117"/>
        <v>0</v>
      </c>
      <c r="VN120" s="19">
        <f t="shared" si="4117"/>
        <v>0</v>
      </c>
      <c r="VO120" s="17">
        <f t="shared" si="4117"/>
        <v>0</v>
      </c>
      <c r="VP120" s="18">
        <f t="shared" si="4117"/>
        <v>0</v>
      </c>
      <c r="VQ120" s="18">
        <f t="shared" si="4117"/>
        <v>0</v>
      </c>
      <c r="VR120" s="18">
        <f t="shared" si="4117"/>
        <v>0</v>
      </c>
      <c r="VS120" s="18">
        <f t="shared" si="4117"/>
        <v>0</v>
      </c>
      <c r="VT120" s="18">
        <f t="shared" si="4117"/>
        <v>0</v>
      </c>
      <c r="VU120" s="18">
        <f t="shared" si="4117"/>
        <v>0</v>
      </c>
      <c r="VV120" s="18">
        <f t="shared" si="4117"/>
        <v>0</v>
      </c>
      <c r="VW120" s="18">
        <f t="shared" si="4117"/>
        <v>0</v>
      </c>
      <c r="VX120" s="18">
        <f t="shared" si="4117"/>
        <v>0</v>
      </c>
      <c r="VY120" s="18">
        <f t="shared" si="4117"/>
        <v>0</v>
      </c>
      <c r="VZ120" s="19">
        <f t="shared" si="4117"/>
        <v>0</v>
      </c>
      <c r="WA120" s="17">
        <f t="shared" si="4117"/>
        <v>0</v>
      </c>
      <c r="WB120" s="18">
        <f t="shared" si="4117"/>
        <v>0</v>
      </c>
      <c r="WC120" s="18">
        <f t="shared" si="4117"/>
        <v>0</v>
      </c>
      <c r="WD120" s="18">
        <f t="shared" si="4117"/>
        <v>0</v>
      </c>
      <c r="WE120" s="18">
        <f t="shared" si="4117"/>
        <v>0</v>
      </c>
      <c r="WF120" s="18">
        <f t="shared" si="4117"/>
        <v>0</v>
      </c>
      <c r="WG120" s="18">
        <f t="shared" si="4117"/>
        <v>0</v>
      </c>
      <c r="WH120" s="18">
        <f t="shared" si="4117"/>
        <v>0</v>
      </c>
      <c r="WI120" s="18">
        <f t="shared" si="4117"/>
        <v>0</v>
      </c>
      <c r="WJ120" s="18">
        <f t="shared" si="4117"/>
        <v>0</v>
      </c>
      <c r="WK120" s="18">
        <f t="shared" si="4117"/>
        <v>0</v>
      </c>
      <c r="WL120" s="19">
        <f t="shared" si="4117"/>
        <v>0</v>
      </c>
      <c r="WM120" s="17">
        <f t="shared" si="4117"/>
        <v>0</v>
      </c>
      <c r="WN120" s="18">
        <f t="shared" si="4117"/>
        <v>0</v>
      </c>
      <c r="WO120" s="18">
        <f t="shared" si="4117"/>
        <v>0</v>
      </c>
      <c r="WP120" s="18">
        <f t="shared" si="4117"/>
        <v>0</v>
      </c>
      <c r="WQ120" s="18">
        <f t="shared" si="4117"/>
        <v>0</v>
      </c>
      <c r="WR120" s="18">
        <f t="shared" si="4117"/>
        <v>0</v>
      </c>
      <c r="WS120" s="18">
        <f t="shared" si="4117"/>
        <v>0</v>
      </c>
      <c r="WT120" s="18">
        <f t="shared" si="4117"/>
        <v>0</v>
      </c>
      <c r="WU120" s="18">
        <f t="shared" si="4117"/>
        <v>0</v>
      </c>
      <c r="WV120" s="18">
        <f t="shared" si="4117"/>
        <v>0</v>
      </c>
      <c r="WW120" s="18">
        <f t="shared" si="4117"/>
        <v>0</v>
      </c>
      <c r="WX120" s="19">
        <f t="shared" si="4117"/>
        <v>0</v>
      </c>
      <c r="WY120" s="17">
        <f t="shared" si="4117"/>
        <v>0</v>
      </c>
      <c r="WZ120" s="18">
        <f t="shared" si="4117"/>
        <v>0</v>
      </c>
      <c r="XA120" s="18">
        <f t="shared" si="4117"/>
        <v>0</v>
      </c>
      <c r="XB120" s="18">
        <f t="shared" si="4117"/>
        <v>0</v>
      </c>
      <c r="XC120" s="18">
        <f t="shared" si="4117"/>
        <v>0</v>
      </c>
      <c r="XD120" s="18">
        <f t="shared" si="4117"/>
        <v>0</v>
      </c>
      <c r="XE120" s="18">
        <f t="shared" si="4117"/>
        <v>0</v>
      </c>
      <c r="XF120" s="18">
        <f t="shared" si="4117"/>
        <v>0</v>
      </c>
      <c r="XG120" s="18">
        <f t="shared" si="4117"/>
        <v>0</v>
      </c>
      <c r="XH120" s="18">
        <f t="shared" si="4117"/>
        <v>0</v>
      </c>
      <c r="XI120" s="18">
        <f t="shared" si="4117"/>
        <v>0</v>
      </c>
      <c r="XJ120" s="19">
        <f t="shared" si="4117"/>
        <v>0</v>
      </c>
      <c r="XK120" s="17">
        <f t="shared" si="4117"/>
        <v>0</v>
      </c>
      <c r="XL120" s="18">
        <f t="shared" ref="XL120:ZW120" si="4118">IF(AND($G120&lt;&gt;"",$I120&lt;&gt;""),IF(AND($G120&lt;=XL$11,$I120&gt;=XL$11),1,0),"")</f>
        <v>0</v>
      </c>
      <c r="XM120" s="18">
        <f t="shared" si="4118"/>
        <v>0</v>
      </c>
      <c r="XN120" s="18">
        <f t="shared" si="4118"/>
        <v>0</v>
      </c>
      <c r="XO120" s="18">
        <f t="shared" si="4118"/>
        <v>0</v>
      </c>
      <c r="XP120" s="18">
        <f t="shared" si="4118"/>
        <v>0</v>
      </c>
      <c r="XQ120" s="18">
        <f t="shared" si="4118"/>
        <v>0</v>
      </c>
      <c r="XR120" s="18">
        <f t="shared" si="4118"/>
        <v>0</v>
      </c>
      <c r="XS120" s="18">
        <f t="shared" si="4118"/>
        <v>0</v>
      </c>
      <c r="XT120" s="18">
        <f t="shared" si="4118"/>
        <v>0</v>
      </c>
      <c r="XU120" s="18">
        <f t="shared" si="4118"/>
        <v>0</v>
      </c>
      <c r="XV120" s="19">
        <f t="shared" si="4118"/>
        <v>0</v>
      </c>
      <c r="XW120" s="17">
        <f t="shared" si="4118"/>
        <v>0</v>
      </c>
      <c r="XX120" s="18">
        <f t="shared" si="4118"/>
        <v>0</v>
      </c>
      <c r="XY120" s="18">
        <f t="shared" si="4118"/>
        <v>0</v>
      </c>
      <c r="XZ120" s="18">
        <f t="shared" si="4118"/>
        <v>0</v>
      </c>
      <c r="YA120" s="18">
        <f t="shared" si="4118"/>
        <v>0</v>
      </c>
      <c r="YB120" s="18">
        <f t="shared" si="4118"/>
        <v>0</v>
      </c>
      <c r="YC120" s="18">
        <f t="shared" si="4118"/>
        <v>0</v>
      </c>
      <c r="YD120" s="18">
        <f t="shared" si="4118"/>
        <v>0</v>
      </c>
      <c r="YE120" s="18">
        <f t="shared" si="4118"/>
        <v>0</v>
      </c>
      <c r="YF120" s="18">
        <f t="shared" si="4118"/>
        <v>0</v>
      </c>
      <c r="YG120" s="18">
        <f t="shared" si="4118"/>
        <v>0</v>
      </c>
      <c r="YH120" s="19">
        <f t="shared" si="4118"/>
        <v>0</v>
      </c>
      <c r="YI120" s="17">
        <f t="shared" si="4118"/>
        <v>0</v>
      </c>
      <c r="YJ120" s="18">
        <f t="shared" si="4118"/>
        <v>0</v>
      </c>
      <c r="YK120" s="18">
        <f t="shared" si="4118"/>
        <v>0</v>
      </c>
      <c r="YL120" s="18">
        <f t="shared" si="4118"/>
        <v>0</v>
      </c>
      <c r="YM120" s="18">
        <f t="shared" si="4118"/>
        <v>0</v>
      </c>
      <c r="YN120" s="18">
        <f t="shared" si="4118"/>
        <v>0</v>
      </c>
      <c r="YO120" s="18">
        <f t="shared" si="4118"/>
        <v>0</v>
      </c>
      <c r="YP120" s="18">
        <f t="shared" si="4118"/>
        <v>0</v>
      </c>
      <c r="YQ120" s="18">
        <f t="shared" si="4118"/>
        <v>0</v>
      </c>
      <c r="YR120" s="18">
        <f t="shared" si="4118"/>
        <v>0</v>
      </c>
      <c r="YS120" s="18">
        <f t="shared" si="4118"/>
        <v>0</v>
      </c>
      <c r="YT120" s="19">
        <f t="shared" si="4118"/>
        <v>0</v>
      </c>
      <c r="YU120" s="17">
        <f t="shared" si="4118"/>
        <v>0</v>
      </c>
      <c r="YV120" s="18">
        <f t="shared" si="4118"/>
        <v>0</v>
      </c>
      <c r="YW120" s="18">
        <f t="shared" si="4118"/>
        <v>0</v>
      </c>
      <c r="YX120" s="18">
        <f t="shared" si="4118"/>
        <v>0</v>
      </c>
      <c r="YY120" s="18">
        <f t="shared" si="4118"/>
        <v>0</v>
      </c>
      <c r="YZ120" s="18">
        <f t="shared" si="4118"/>
        <v>0</v>
      </c>
      <c r="ZA120" s="18">
        <f t="shared" si="4118"/>
        <v>0</v>
      </c>
      <c r="ZB120" s="18">
        <f t="shared" si="4118"/>
        <v>0</v>
      </c>
      <c r="ZC120" s="18">
        <f t="shared" si="4118"/>
        <v>0</v>
      </c>
      <c r="ZD120" s="18">
        <f t="shared" si="4118"/>
        <v>0</v>
      </c>
      <c r="ZE120" s="18">
        <f t="shared" si="4118"/>
        <v>0</v>
      </c>
      <c r="ZF120" s="19">
        <f t="shared" si="4118"/>
        <v>0</v>
      </c>
      <c r="ZG120" s="17">
        <f t="shared" si="4118"/>
        <v>0</v>
      </c>
      <c r="ZH120" s="18">
        <f t="shared" si="4118"/>
        <v>0</v>
      </c>
      <c r="ZI120" s="18">
        <f t="shared" si="4118"/>
        <v>0</v>
      </c>
      <c r="ZJ120" s="18">
        <f t="shared" si="4118"/>
        <v>0</v>
      </c>
      <c r="ZK120" s="18">
        <f t="shared" si="4118"/>
        <v>0</v>
      </c>
      <c r="ZL120" s="18">
        <f t="shared" si="4118"/>
        <v>0</v>
      </c>
      <c r="ZM120" s="18">
        <f t="shared" si="4118"/>
        <v>0</v>
      </c>
      <c r="ZN120" s="18">
        <f t="shared" si="4118"/>
        <v>0</v>
      </c>
      <c r="ZO120" s="18">
        <f t="shared" si="4118"/>
        <v>0</v>
      </c>
      <c r="ZP120" s="18">
        <f t="shared" si="4118"/>
        <v>0</v>
      </c>
      <c r="ZQ120" s="18">
        <f t="shared" si="4118"/>
        <v>0</v>
      </c>
      <c r="ZR120" s="19">
        <f t="shared" si="4118"/>
        <v>0</v>
      </c>
      <c r="ZS120" s="17">
        <f t="shared" si="4118"/>
        <v>0</v>
      </c>
      <c r="ZT120" s="18">
        <f t="shared" si="4118"/>
        <v>0</v>
      </c>
      <c r="ZU120" s="18">
        <f t="shared" si="4118"/>
        <v>0</v>
      </c>
      <c r="ZV120" s="18">
        <f t="shared" si="4118"/>
        <v>0</v>
      </c>
      <c r="ZW120" s="18">
        <f t="shared" si="4118"/>
        <v>0</v>
      </c>
      <c r="ZX120" s="18">
        <f t="shared" ref="ZX120:ACI120" si="4119">IF(AND($G120&lt;&gt;"",$I120&lt;&gt;""),IF(AND($G120&lt;=ZX$11,$I120&gt;=ZX$11),1,0),"")</f>
        <v>0</v>
      </c>
      <c r="ZY120" s="18">
        <f t="shared" si="4119"/>
        <v>0</v>
      </c>
      <c r="ZZ120" s="18">
        <f t="shared" si="4119"/>
        <v>0</v>
      </c>
      <c r="AAA120" s="18">
        <f t="shared" si="4119"/>
        <v>0</v>
      </c>
      <c r="AAB120" s="18">
        <f t="shared" si="4119"/>
        <v>0</v>
      </c>
      <c r="AAC120" s="18">
        <f t="shared" si="4119"/>
        <v>0</v>
      </c>
      <c r="AAD120" s="19">
        <f t="shared" si="4119"/>
        <v>0</v>
      </c>
      <c r="AAE120" s="17">
        <f t="shared" si="4119"/>
        <v>0</v>
      </c>
      <c r="AAF120" s="18">
        <f t="shared" si="4119"/>
        <v>0</v>
      </c>
      <c r="AAG120" s="18">
        <f t="shared" si="4119"/>
        <v>0</v>
      </c>
      <c r="AAH120" s="18">
        <f t="shared" si="4119"/>
        <v>0</v>
      </c>
      <c r="AAI120" s="18">
        <f t="shared" si="4119"/>
        <v>0</v>
      </c>
      <c r="AAJ120" s="18">
        <f t="shared" si="4119"/>
        <v>0</v>
      </c>
      <c r="AAK120" s="18">
        <f t="shared" si="4119"/>
        <v>0</v>
      </c>
      <c r="AAL120" s="18">
        <f t="shared" si="4119"/>
        <v>0</v>
      </c>
      <c r="AAM120" s="18">
        <f t="shared" si="4119"/>
        <v>0</v>
      </c>
      <c r="AAN120" s="18">
        <f t="shared" si="4119"/>
        <v>0</v>
      </c>
      <c r="AAO120" s="18">
        <f t="shared" si="4119"/>
        <v>0</v>
      </c>
      <c r="AAP120" s="19">
        <f t="shared" si="4119"/>
        <v>0</v>
      </c>
      <c r="AAQ120" s="17">
        <f t="shared" si="4119"/>
        <v>0</v>
      </c>
      <c r="AAR120" s="18">
        <f t="shared" si="4119"/>
        <v>0</v>
      </c>
      <c r="AAS120" s="18">
        <f t="shared" si="4119"/>
        <v>0</v>
      </c>
      <c r="AAT120" s="18">
        <f t="shared" si="4119"/>
        <v>0</v>
      </c>
      <c r="AAU120" s="18">
        <f t="shared" si="4119"/>
        <v>0</v>
      </c>
      <c r="AAV120" s="18">
        <f t="shared" si="4119"/>
        <v>0</v>
      </c>
      <c r="AAW120" s="18">
        <f t="shared" si="4119"/>
        <v>0</v>
      </c>
      <c r="AAX120" s="18">
        <f t="shared" si="4119"/>
        <v>0</v>
      </c>
      <c r="AAY120" s="18">
        <f t="shared" si="4119"/>
        <v>0</v>
      </c>
      <c r="AAZ120" s="18">
        <f t="shared" si="4119"/>
        <v>0</v>
      </c>
      <c r="ABA120" s="18">
        <f t="shared" si="4119"/>
        <v>0</v>
      </c>
      <c r="ABB120" s="19">
        <f t="shared" si="4119"/>
        <v>0</v>
      </c>
      <c r="ABC120" s="17">
        <f t="shared" si="4119"/>
        <v>0</v>
      </c>
      <c r="ABD120" s="18">
        <f t="shared" si="4119"/>
        <v>0</v>
      </c>
      <c r="ABE120" s="18">
        <f t="shared" si="4119"/>
        <v>0</v>
      </c>
      <c r="ABF120" s="18">
        <f t="shared" si="4119"/>
        <v>0</v>
      </c>
      <c r="ABG120" s="18">
        <f t="shared" si="4119"/>
        <v>0</v>
      </c>
      <c r="ABH120" s="18">
        <f t="shared" si="4119"/>
        <v>0</v>
      </c>
      <c r="ABI120" s="18">
        <f t="shared" si="4119"/>
        <v>0</v>
      </c>
      <c r="ABJ120" s="18">
        <f t="shared" si="4119"/>
        <v>0</v>
      </c>
      <c r="ABK120" s="18">
        <f t="shared" si="4119"/>
        <v>0</v>
      </c>
      <c r="ABL120" s="18">
        <f t="shared" si="4119"/>
        <v>0</v>
      </c>
      <c r="ABM120" s="18">
        <f t="shared" si="4119"/>
        <v>0</v>
      </c>
      <c r="ABN120" s="19">
        <f t="shared" si="4119"/>
        <v>0</v>
      </c>
      <c r="ABO120" s="17">
        <f t="shared" si="4119"/>
        <v>0</v>
      </c>
      <c r="ABP120" s="18">
        <f t="shared" si="4119"/>
        <v>0</v>
      </c>
      <c r="ABQ120" s="18">
        <f t="shared" si="4119"/>
        <v>0</v>
      </c>
      <c r="ABR120" s="18">
        <f t="shared" si="4119"/>
        <v>0</v>
      </c>
      <c r="ABS120" s="18">
        <f t="shared" si="4119"/>
        <v>0</v>
      </c>
      <c r="ABT120" s="18">
        <f t="shared" si="4119"/>
        <v>0</v>
      </c>
      <c r="ABU120" s="18">
        <f t="shared" si="4119"/>
        <v>0</v>
      </c>
      <c r="ABV120" s="18">
        <f t="shared" si="4119"/>
        <v>0</v>
      </c>
      <c r="ABW120" s="18">
        <f t="shared" si="4119"/>
        <v>0</v>
      </c>
      <c r="ABX120" s="18">
        <f t="shared" si="4119"/>
        <v>0</v>
      </c>
      <c r="ABY120" s="18">
        <f t="shared" si="4119"/>
        <v>0</v>
      </c>
      <c r="ABZ120" s="19">
        <f t="shared" si="4119"/>
        <v>0</v>
      </c>
      <c r="ACA120" s="17">
        <f t="shared" si="4119"/>
        <v>0</v>
      </c>
      <c r="ACB120" s="18">
        <f t="shared" si="4119"/>
        <v>0</v>
      </c>
      <c r="ACC120" s="18">
        <f t="shared" si="4119"/>
        <v>0</v>
      </c>
      <c r="ACD120" s="18">
        <f t="shared" si="4119"/>
        <v>0</v>
      </c>
      <c r="ACE120" s="18">
        <f t="shared" si="4119"/>
        <v>0</v>
      </c>
      <c r="ACF120" s="18">
        <f t="shared" si="4119"/>
        <v>0</v>
      </c>
      <c r="ACG120" s="18">
        <f t="shared" si="4119"/>
        <v>0</v>
      </c>
      <c r="ACH120" s="18">
        <f t="shared" si="4119"/>
        <v>0</v>
      </c>
      <c r="ACI120" s="18">
        <f t="shared" si="4119"/>
        <v>0</v>
      </c>
      <c r="ACJ120" s="18">
        <f t="shared" ref="ACJ120:ACX120" si="4120">IF(AND($G120&lt;&gt;"",$I120&lt;&gt;""),IF(AND($G120&lt;=ACJ$11,$I120&gt;=ACJ$11),1,0),"")</f>
        <v>0</v>
      </c>
      <c r="ACK120" s="18">
        <f t="shared" si="4120"/>
        <v>0</v>
      </c>
      <c r="ACL120" s="19">
        <f t="shared" si="4120"/>
        <v>0</v>
      </c>
      <c r="ACM120" s="17">
        <f t="shared" si="4120"/>
        <v>0</v>
      </c>
      <c r="ACN120" s="18">
        <f t="shared" si="4120"/>
        <v>0</v>
      </c>
      <c r="ACO120" s="18">
        <f t="shared" si="4120"/>
        <v>0</v>
      </c>
      <c r="ACP120" s="18">
        <f t="shared" si="4120"/>
        <v>0</v>
      </c>
      <c r="ACQ120" s="18">
        <f t="shared" si="4120"/>
        <v>0</v>
      </c>
      <c r="ACR120" s="18">
        <f t="shared" si="4120"/>
        <v>0</v>
      </c>
      <c r="ACS120" s="18">
        <f t="shared" si="4120"/>
        <v>0</v>
      </c>
      <c r="ACT120" s="18">
        <f t="shared" si="4120"/>
        <v>0</v>
      </c>
      <c r="ACU120" s="18">
        <f t="shared" si="4120"/>
        <v>0</v>
      </c>
      <c r="ACV120" s="18">
        <f>IF(AND($G120&lt;&gt;"",$I120&lt;&gt;""),IF(AND($G120&lt;=ACV$11,$I120&gt;=ACV$11),1,0),"")</f>
        <v>0</v>
      </c>
      <c r="ACW120" s="18">
        <f t="shared" si="4120"/>
        <v>0</v>
      </c>
      <c r="ACX120" s="19">
        <f t="shared" si="4120"/>
        <v>0</v>
      </c>
      <c r="ACY120" s="212"/>
      <c r="ACZ120" s="213"/>
      <c r="ADA120" s="213"/>
      <c r="ADB120" s="214"/>
    </row>
    <row r="121" spans="2:782" ht="11.25" customHeight="1" x14ac:dyDescent="0.2">
      <c r="B121" s="190"/>
      <c r="C121" s="152"/>
      <c r="D121" s="238"/>
      <c r="E121" s="242"/>
      <c r="F121" s="168"/>
      <c r="G121" s="42"/>
      <c r="H121" s="43" t="s">
        <v>66</v>
      </c>
      <c r="I121" s="44"/>
      <c r="J121" s="74">
        <f t="shared" ref="J121" si="4121">I121-G121</f>
        <v>0</v>
      </c>
      <c r="K121" s="21" t="str">
        <f>IF(AND($G121&lt;&gt;"",$I121&lt;&gt;""),IF(AND($G121&lt;=K$11,$I121&gt;=K$11),2,0),"")</f>
        <v/>
      </c>
      <c r="L121" s="15" t="str">
        <f>IF(AND($G121&lt;&gt;"",$I121&lt;&gt;""),IF(AND($G121&lt;=L$11,$I121&gt;=L$11),2,0),"")</f>
        <v/>
      </c>
      <c r="M121" s="15" t="str">
        <f t="shared" ref="M121:BX121" si="4122">IF(AND($G121&lt;&gt;"",$I121&lt;&gt;""),IF(AND($G121&lt;=M$11,$I121&gt;=M$11),2,0),"")</f>
        <v/>
      </c>
      <c r="N121" s="15" t="str">
        <f t="shared" si="4122"/>
        <v/>
      </c>
      <c r="O121" s="15" t="str">
        <f t="shared" si="4122"/>
        <v/>
      </c>
      <c r="P121" s="15" t="str">
        <f t="shared" si="4122"/>
        <v/>
      </c>
      <c r="Q121" s="15" t="str">
        <f t="shared" si="4122"/>
        <v/>
      </c>
      <c r="R121" s="15" t="str">
        <f t="shared" si="4122"/>
        <v/>
      </c>
      <c r="S121" s="15" t="str">
        <f t="shared" si="4122"/>
        <v/>
      </c>
      <c r="T121" s="15" t="str">
        <f t="shared" si="4122"/>
        <v/>
      </c>
      <c r="U121" s="15" t="str">
        <f t="shared" si="4122"/>
        <v/>
      </c>
      <c r="V121" s="15" t="str">
        <f t="shared" si="4122"/>
        <v/>
      </c>
      <c r="W121" s="14" t="str">
        <f t="shared" si="4122"/>
        <v/>
      </c>
      <c r="X121" s="15" t="str">
        <f t="shared" si="4122"/>
        <v/>
      </c>
      <c r="Y121" s="15" t="str">
        <f t="shared" si="4122"/>
        <v/>
      </c>
      <c r="Z121" s="15" t="str">
        <f t="shared" si="4122"/>
        <v/>
      </c>
      <c r="AA121" s="15" t="str">
        <f t="shared" si="4122"/>
        <v/>
      </c>
      <c r="AB121" s="15" t="str">
        <f t="shared" si="4122"/>
        <v/>
      </c>
      <c r="AC121" s="15" t="str">
        <f t="shared" si="4122"/>
        <v/>
      </c>
      <c r="AD121" s="15" t="str">
        <f t="shared" si="4122"/>
        <v/>
      </c>
      <c r="AE121" s="15" t="str">
        <f t="shared" si="4122"/>
        <v/>
      </c>
      <c r="AF121" s="15" t="str">
        <f t="shared" si="4122"/>
        <v/>
      </c>
      <c r="AG121" s="15" t="str">
        <f t="shared" si="4122"/>
        <v/>
      </c>
      <c r="AH121" s="15" t="str">
        <f t="shared" si="4122"/>
        <v/>
      </c>
      <c r="AI121" s="14" t="str">
        <f t="shared" si="4122"/>
        <v/>
      </c>
      <c r="AJ121" s="15" t="str">
        <f t="shared" si="4122"/>
        <v/>
      </c>
      <c r="AK121" s="15" t="str">
        <f t="shared" si="4122"/>
        <v/>
      </c>
      <c r="AL121" s="15" t="str">
        <f t="shared" si="4122"/>
        <v/>
      </c>
      <c r="AM121" s="15" t="str">
        <f t="shared" si="4122"/>
        <v/>
      </c>
      <c r="AN121" s="15" t="str">
        <f t="shared" si="4122"/>
        <v/>
      </c>
      <c r="AO121" s="15" t="str">
        <f t="shared" si="4122"/>
        <v/>
      </c>
      <c r="AP121" s="15" t="str">
        <f t="shared" si="4122"/>
        <v/>
      </c>
      <c r="AQ121" s="15" t="str">
        <f t="shared" si="4122"/>
        <v/>
      </c>
      <c r="AR121" s="15" t="str">
        <f t="shared" si="4122"/>
        <v/>
      </c>
      <c r="AS121" s="15" t="str">
        <f t="shared" si="4122"/>
        <v/>
      </c>
      <c r="AT121" s="16" t="str">
        <f t="shared" si="4122"/>
        <v/>
      </c>
      <c r="AU121" s="15" t="str">
        <f t="shared" si="4122"/>
        <v/>
      </c>
      <c r="AV121" s="15" t="str">
        <f t="shared" si="4122"/>
        <v/>
      </c>
      <c r="AW121" s="15" t="str">
        <f t="shared" si="4122"/>
        <v/>
      </c>
      <c r="AX121" s="15" t="str">
        <f t="shared" si="4122"/>
        <v/>
      </c>
      <c r="AY121" s="15" t="str">
        <f t="shared" si="4122"/>
        <v/>
      </c>
      <c r="AZ121" s="15" t="str">
        <f t="shared" si="4122"/>
        <v/>
      </c>
      <c r="BA121" s="15" t="str">
        <f t="shared" si="4122"/>
        <v/>
      </c>
      <c r="BB121" s="15" t="str">
        <f t="shared" si="4122"/>
        <v/>
      </c>
      <c r="BC121" s="15" t="str">
        <f t="shared" si="4122"/>
        <v/>
      </c>
      <c r="BD121" s="15" t="str">
        <f t="shared" si="4122"/>
        <v/>
      </c>
      <c r="BE121" s="15" t="str">
        <f t="shared" si="4122"/>
        <v/>
      </c>
      <c r="BF121" s="15" t="str">
        <f t="shared" si="4122"/>
        <v/>
      </c>
      <c r="BG121" s="14" t="str">
        <f t="shared" si="4122"/>
        <v/>
      </c>
      <c r="BH121" s="15" t="str">
        <f t="shared" si="4122"/>
        <v/>
      </c>
      <c r="BI121" s="15" t="str">
        <f t="shared" si="4122"/>
        <v/>
      </c>
      <c r="BJ121" s="15" t="str">
        <f t="shared" si="4122"/>
        <v/>
      </c>
      <c r="BK121" s="15" t="str">
        <f t="shared" si="4122"/>
        <v/>
      </c>
      <c r="BL121" s="15" t="str">
        <f t="shared" si="4122"/>
        <v/>
      </c>
      <c r="BM121" s="15" t="str">
        <f t="shared" si="4122"/>
        <v/>
      </c>
      <c r="BN121" s="15" t="str">
        <f t="shared" si="4122"/>
        <v/>
      </c>
      <c r="BO121" s="15" t="str">
        <f t="shared" si="4122"/>
        <v/>
      </c>
      <c r="BP121" s="15" t="str">
        <f t="shared" si="4122"/>
        <v/>
      </c>
      <c r="BQ121" s="15" t="str">
        <f t="shared" si="4122"/>
        <v/>
      </c>
      <c r="BR121" s="16" t="str">
        <f t="shared" si="4122"/>
        <v/>
      </c>
      <c r="BS121" s="14" t="str">
        <f>IF(AND($G121&lt;&gt;"",$I121&lt;&gt;""),IF(AND($G121&lt;=BS$11,$I121&gt;=BS$11),2,0),"")</f>
        <v/>
      </c>
      <c r="BT121" s="15" t="str">
        <f t="shared" si="4122"/>
        <v/>
      </c>
      <c r="BU121" s="15" t="str">
        <f t="shared" si="4122"/>
        <v/>
      </c>
      <c r="BV121" s="15" t="str">
        <f t="shared" si="4122"/>
        <v/>
      </c>
      <c r="BW121" s="15" t="str">
        <f t="shared" si="4122"/>
        <v/>
      </c>
      <c r="BX121" s="15" t="str">
        <f t="shared" si="4122"/>
        <v/>
      </c>
      <c r="BY121" s="15" t="str">
        <f t="shared" ref="BY121:EJ121" si="4123">IF(AND($G121&lt;&gt;"",$I121&lt;&gt;""),IF(AND($G121&lt;=BY$11,$I121&gt;=BY$11),2,0),"")</f>
        <v/>
      </c>
      <c r="BZ121" s="15" t="str">
        <f t="shared" si="4123"/>
        <v/>
      </c>
      <c r="CA121" s="15" t="str">
        <f t="shared" si="4123"/>
        <v/>
      </c>
      <c r="CB121" s="15" t="str">
        <f t="shared" si="4123"/>
        <v/>
      </c>
      <c r="CC121" s="15" t="str">
        <f t="shared" si="4123"/>
        <v/>
      </c>
      <c r="CD121" s="16" t="str">
        <f t="shared" si="4123"/>
        <v/>
      </c>
      <c r="CE121" s="14" t="str">
        <f t="shared" si="4123"/>
        <v/>
      </c>
      <c r="CF121" s="15" t="str">
        <f t="shared" si="4123"/>
        <v/>
      </c>
      <c r="CG121" s="15" t="str">
        <f t="shared" si="4123"/>
        <v/>
      </c>
      <c r="CH121" s="15" t="str">
        <f t="shared" si="4123"/>
        <v/>
      </c>
      <c r="CI121" s="15" t="str">
        <f t="shared" si="4123"/>
        <v/>
      </c>
      <c r="CJ121" s="15" t="str">
        <f t="shared" si="4123"/>
        <v/>
      </c>
      <c r="CK121" s="15" t="str">
        <f t="shared" si="4123"/>
        <v/>
      </c>
      <c r="CL121" s="15" t="str">
        <f t="shared" si="4123"/>
        <v/>
      </c>
      <c r="CM121" s="15" t="str">
        <f t="shared" si="4123"/>
        <v/>
      </c>
      <c r="CN121" s="15" t="str">
        <f t="shared" si="4123"/>
        <v/>
      </c>
      <c r="CO121" s="15" t="str">
        <f t="shared" si="4123"/>
        <v/>
      </c>
      <c r="CP121" s="16" t="str">
        <f t="shared" si="4123"/>
        <v/>
      </c>
      <c r="CQ121" s="14" t="str">
        <f t="shared" si="4123"/>
        <v/>
      </c>
      <c r="CR121" s="15" t="str">
        <f t="shared" si="4123"/>
        <v/>
      </c>
      <c r="CS121" s="15" t="str">
        <f t="shared" si="4123"/>
        <v/>
      </c>
      <c r="CT121" s="15" t="str">
        <f t="shared" si="4123"/>
        <v/>
      </c>
      <c r="CU121" s="15" t="str">
        <f t="shared" si="4123"/>
        <v/>
      </c>
      <c r="CV121" s="15" t="str">
        <f t="shared" si="4123"/>
        <v/>
      </c>
      <c r="CW121" s="15" t="str">
        <f t="shared" si="4123"/>
        <v/>
      </c>
      <c r="CX121" s="15" t="str">
        <f t="shared" si="4123"/>
        <v/>
      </c>
      <c r="CY121" s="15" t="str">
        <f t="shared" si="4123"/>
        <v/>
      </c>
      <c r="CZ121" s="15" t="str">
        <f t="shared" si="4123"/>
        <v/>
      </c>
      <c r="DA121" s="15" t="str">
        <f t="shared" si="4123"/>
        <v/>
      </c>
      <c r="DB121" s="16" t="str">
        <f t="shared" si="4123"/>
        <v/>
      </c>
      <c r="DC121" s="14" t="str">
        <f t="shared" si="4123"/>
        <v/>
      </c>
      <c r="DD121" s="15" t="str">
        <f t="shared" si="4123"/>
        <v/>
      </c>
      <c r="DE121" s="15" t="str">
        <f t="shared" si="4123"/>
        <v/>
      </c>
      <c r="DF121" s="15" t="str">
        <f t="shared" si="4123"/>
        <v/>
      </c>
      <c r="DG121" s="15" t="str">
        <f t="shared" si="4123"/>
        <v/>
      </c>
      <c r="DH121" s="15" t="str">
        <f t="shared" si="4123"/>
        <v/>
      </c>
      <c r="DI121" s="15" t="str">
        <f t="shared" si="4123"/>
        <v/>
      </c>
      <c r="DJ121" s="15" t="str">
        <f t="shared" si="4123"/>
        <v/>
      </c>
      <c r="DK121" s="15" t="str">
        <f t="shared" si="4123"/>
        <v/>
      </c>
      <c r="DL121" s="15" t="str">
        <f t="shared" si="4123"/>
        <v/>
      </c>
      <c r="DM121" s="15" t="str">
        <f t="shared" si="4123"/>
        <v/>
      </c>
      <c r="DN121" s="16" t="str">
        <f t="shared" si="4123"/>
        <v/>
      </c>
      <c r="DO121" s="14" t="str">
        <f t="shared" si="4123"/>
        <v/>
      </c>
      <c r="DP121" s="15" t="str">
        <f t="shared" si="4123"/>
        <v/>
      </c>
      <c r="DQ121" s="15" t="str">
        <f t="shared" si="4123"/>
        <v/>
      </c>
      <c r="DR121" s="15" t="str">
        <f t="shared" si="4123"/>
        <v/>
      </c>
      <c r="DS121" s="15" t="str">
        <f t="shared" si="4123"/>
        <v/>
      </c>
      <c r="DT121" s="15" t="str">
        <f t="shared" si="4123"/>
        <v/>
      </c>
      <c r="DU121" s="15" t="str">
        <f t="shared" si="4123"/>
        <v/>
      </c>
      <c r="DV121" s="15" t="str">
        <f t="shared" si="4123"/>
        <v/>
      </c>
      <c r="DW121" s="15" t="str">
        <f t="shared" si="4123"/>
        <v/>
      </c>
      <c r="DX121" s="15" t="str">
        <f t="shared" si="4123"/>
        <v/>
      </c>
      <c r="DY121" s="15" t="str">
        <f t="shared" si="4123"/>
        <v/>
      </c>
      <c r="DZ121" s="16" t="str">
        <f t="shared" si="4123"/>
        <v/>
      </c>
      <c r="EA121" s="14" t="str">
        <f t="shared" si="4123"/>
        <v/>
      </c>
      <c r="EB121" s="15" t="str">
        <f t="shared" si="4123"/>
        <v/>
      </c>
      <c r="EC121" s="15" t="str">
        <f t="shared" si="4123"/>
        <v/>
      </c>
      <c r="ED121" s="15" t="str">
        <f t="shared" si="4123"/>
        <v/>
      </c>
      <c r="EE121" s="15" t="str">
        <f t="shared" si="4123"/>
        <v/>
      </c>
      <c r="EF121" s="15" t="str">
        <f t="shared" si="4123"/>
        <v/>
      </c>
      <c r="EG121" s="15" t="str">
        <f t="shared" si="4123"/>
        <v/>
      </c>
      <c r="EH121" s="15" t="str">
        <f t="shared" si="4123"/>
        <v/>
      </c>
      <c r="EI121" s="15" t="str">
        <f t="shared" si="4123"/>
        <v/>
      </c>
      <c r="EJ121" s="15" t="str">
        <f t="shared" si="4123"/>
        <v/>
      </c>
      <c r="EK121" s="15" t="str">
        <f t="shared" ref="EK121:GV121" si="4124">IF(AND($G121&lt;&gt;"",$I121&lt;&gt;""),IF(AND($G121&lt;=EK$11,$I121&gt;=EK$11),2,0),"")</f>
        <v/>
      </c>
      <c r="EL121" s="16" t="str">
        <f t="shared" si="4124"/>
        <v/>
      </c>
      <c r="EM121" s="14" t="str">
        <f t="shared" si="4124"/>
        <v/>
      </c>
      <c r="EN121" s="15" t="str">
        <f t="shared" si="4124"/>
        <v/>
      </c>
      <c r="EO121" s="15" t="str">
        <f t="shared" si="4124"/>
        <v/>
      </c>
      <c r="EP121" s="15" t="str">
        <f t="shared" si="4124"/>
        <v/>
      </c>
      <c r="EQ121" s="15" t="str">
        <f t="shared" si="4124"/>
        <v/>
      </c>
      <c r="ER121" s="15" t="str">
        <f t="shared" si="4124"/>
        <v/>
      </c>
      <c r="ES121" s="15" t="str">
        <f t="shared" si="4124"/>
        <v/>
      </c>
      <c r="ET121" s="15" t="str">
        <f t="shared" si="4124"/>
        <v/>
      </c>
      <c r="EU121" s="15" t="str">
        <f t="shared" si="4124"/>
        <v/>
      </c>
      <c r="EV121" s="15" t="str">
        <f t="shared" si="4124"/>
        <v/>
      </c>
      <c r="EW121" s="15" t="str">
        <f t="shared" si="4124"/>
        <v/>
      </c>
      <c r="EX121" s="16" t="str">
        <f t="shared" si="4124"/>
        <v/>
      </c>
      <c r="EY121" s="14" t="str">
        <f t="shared" si="4124"/>
        <v/>
      </c>
      <c r="EZ121" s="15" t="str">
        <f t="shared" si="4124"/>
        <v/>
      </c>
      <c r="FA121" s="15" t="str">
        <f t="shared" si="4124"/>
        <v/>
      </c>
      <c r="FB121" s="15" t="str">
        <f t="shared" si="4124"/>
        <v/>
      </c>
      <c r="FC121" s="15" t="str">
        <f t="shared" si="4124"/>
        <v/>
      </c>
      <c r="FD121" s="15" t="str">
        <f t="shared" si="4124"/>
        <v/>
      </c>
      <c r="FE121" s="15" t="str">
        <f t="shared" si="4124"/>
        <v/>
      </c>
      <c r="FF121" s="15" t="str">
        <f t="shared" si="4124"/>
        <v/>
      </c>
      <c r="FG121" s="15" t="str">
        <f t="shared" si="4124"/>
        <v/>
      </c>
      <c r="FH121" s="15" t="str">
        <f t="shared" si="4124"/>
        <v/>
      </c>
      <c r="FI121" s="15" t="str">
        <f t="shared" si="4124"/>
        <v/>
      </c>
      <c r="FJ121" s="16" t="str">
        <f t="shared" si="4124"/>
        <v/>
      </c>
      <c r="FK121" s="14" t="str">
        <f t="shared" si="4124"/>
        <v/>
      </c>
      <c r="FL121" s="15" t="str">
        <f t="shared" si="4124"/>
        <v/>
      </c>
      <c r="FM121" s="15" t="str">
        <f t="shared" si="4124"/>
        <v/>
      </c>
      <c r="FN121" s="15" t="str">
        <f t="shared" si="4124"/>
        <v/>
      </c>
      <c r="FO121" s="15" t="str">
        <f t="shared" si="4124"/>
        <v/>
      </c>
      <c r="FP121" s="15" t="str">
        <f t="shared" si="4124"/>
        <v/>
      </c>
      <c r="FQ121" s="15" t="str">
        <f t="shared" si="4124"/>
        <v/>
      </c>
      <c r="FR121" s="15" t="str">
        <f t="shared" si="4124"/>
        <v/>
      </c>
      <c r="FS121" s="15" t="str">
        <f t="shared" si="4124"/>
        <v/>
      </c>
      <c r="FT121" s="15" t="str">
        <f t="shared" si="4124"/>
        <v/>
      </c>
      <c r="FU121" s="15" t="str">
        <f t="shared" si="4124"/>
        <v/>
      </c>
      <c r="FV121" s="16" t="str">
        <f t="shared" si="4124"/>
        <v/>
      </c>
      <c r="FW121" s="14" t="str">
        <f t="shared" si="4124"/>
        <v/>
      </c>
      <c r="FX121" s="15" t="str">
        <f t="shared" si="4124"/>
        <v/>
      </c>
      <c r="FY121" s="15" t="str">
        <f t="shared" si="4124"/>
        <v/>
      </c>
      <c r="FZ121" s="15" t="str">
        <f t="shared" si="4124"/>
        <v/>
      </c>
      <c r="GA121" s="15" t="str">
        <f t="shared" si="4124"/>
        <v/>
      </c>
      <c r="GB121" s="15" t="str">
        <f t="shared" si="4124"/>
        <v/>
      </c>
      <c r="GC121" s="15" t="str">
        <f t="shared" si="4124"/>
        <v/>
      </c>
      <c r="GD121" s="15" t="str">
        <f t="shared" si="4124"/>
        <v/>
      </c>
      <c r="GE121" s="15" t="str">
        <f t="shared" si="4124"/>
        <v/>
      </c>
      <c r="GF121" s="15" t="str">
        <f t="shared" si="4124"/>
        <v/>
      </c>
      <c r="GG121" s="15" t="str">
        <f t="shared" si="4124"/>
        <v/>
      </c>
      <c r="GH121" s="16" t="str">
        <f t="shared" si="4124"/>
        <v/>
      </c>
      <c r="GI121" s="14" t="str">
        <f t="shared" si="4124"/>
        <v/>
      </c>
      <c r="GJ121" s="15" t="str">
        <f t="shared" si="4124"/>
        <v/>
      </c>
      <c r="GK121" s="15" t="str">
        <f t="shared" si="4124"/>
        <v/>
      </c>
      <c r="GL121" s="15" t="str">
        <f t="shared" si="4124"/>
        <v/>
      </c>
      <c r="GM121" s="15" t="str">
        <f t="shared" si="4124"/>
        <v/>
      </c>
      <c r="GN121" s="15" t="str">
        <f t="shared" si="4124"/>
        <v/>
      </c>
      <c r="GO121" s="15" t="str">
        <f t="shared" si="4124"/>
        <v/>
      </c>
      <c r="GP121" s="15" t="str">
        <f t="shared" si="4124"/>
        <v/>
      </c>
      <c r="GQ121" s="15" t="str">
        <f t="shared" si="4124"/>
        <v/>
      </c>
      <c r="GR121" s="15" t="str">
        <f t="shared" si="4124"/>
        <v/>
      </c>
      <c r="GS121" s="15" t="str">
        <f t="shared" si="4124"/>
        <v/>
      </c>
      <c r="GT121" s="16" t="str">
        <f t="shared" si="4124"/>
        <v/>
      </c>
      <c r="GU121" s="14" t="str">
        <f t="shared" si="4124"/>
        <v/>
      </c>
      <c r="GV121" s="15" t="str">
        <f t="shared" si="4124"/>
        <v/>
      </c>
      <c r="GW121" s="15" t="str">
        <f t="shared" ref="GW121:JH121" si="4125">IF(AND($G121&lt;&gt;"",$I121&lt;&gt;""),IF(AND($G121&lt;=GW$11,$I121&gt;=GW$11),2,0),"")</f>
        <v/>
      </c>
      <c r="GX121" s="15" t="str">
        <f t="shared" si="4125"/>
        <v/>
      </c>
      <c r="GY121" s="15" t="str">
        <f t="shared" si="4125"/>
        <v/>
      </c>
      <c r="GZ121" s="15" t="str">
        <f t="shared" si="4125"/>
        <v/>
      </c>
      <c r="HA121" s="15" t="str">
        <f t="shared" si="4125"/>
        <v/>
      </c>
      <c r="HB121" s="15" t="str">
        <f t="shared" si="4125"/>
        <v/>
      </c>
      <c r="HC121" s="15" t="str">
        <f t="shared" si="4125"/>
        <v/>
      </c>
      <c r="HD121" s="15" t="str">
        <f t="shared" si="4125"/>
        <v/>
      </c>
      <c r="HE121" s="15" t="str">
        <f t="shared" si="4125"/>
        <v/>
      </c>
      <c r="HF121" s="16" t="str">
        <f t="shared" si="4125"/>
        <v/>
      </c>
      <c r="HG121" s="14" t="str">
        <f t="shared" si="4125"/>
        <v/>
      </c>
      <c r="HH121" s="15" t="str">
        <f t="shared" si="4125"/>
        <v/>
      </c>
      <c r="HI121" s="15" t="str">
        <f t="shared" si="4125"/>
        <v/>
      </c>
      <c r="HJ121" s="15" t="str">
        <f t="shared" si="4125"/>
        <v/>
      </c>
      <c r="HK121" s="15" t="str">
        <f t="shared" si="4125"/>
        <v/>
      </c>
      <c r="HL121" s="15" t="str">
        <f t="shared" si="4125"/>
        <v/>
      </c>
      <c r="HM121" s="15" t="str">
        <f t="shared" si="4125"/>
        <v/>
      </c>
      <c r="HN121" s="15" t="str">
        <f t="shared" si="4125"/>
        <v/>
      </c>
      <c r="HO121" s="15" t="str">
        <f t="shared" si="4125"/>
        <v/>
      </c>
      <c r="HP121" s="15" t="str">
        <f t="shared" si="4125"/>
        <v/>
      </c>
      <c r="HQ121" s="15" t="str">
        <f t="shared" si="4125"/>
        <v/>
      </c>
      <c r="HR121" s="16" t="str">
        <f t="shared" si="4125"/>
        <v/>
      </c>
      <c r="HS121" s="14" t="str">
        <f t="shared" si="4125"/>
        <v/>
      </c>
      <c r="HT121" s="15" t="str">
        <f t="shared" si="4125"/>
        <v/>
      </c>
      <c r="HU121" s="15" t="str">
        <f t="shared" si="4125"/>
        <v/>
      </c>
      <c r="HV121" s="15" t="str">
        <f t="shared" si="4125"/>
        <v/>
      </c>
      <c r="HW121" s="15" t="str">
        <f t="shared" si="4125"/>
        <v/>
      </c>
      <c r="HX121" s="15" t="str">
        <f t="shared" si="4125"/>
        <v/>
      </c>
      <c r="HY121" s="15" t="str">
        <f t="shared" si="4125"/>
        <v/>
      </c>
      <c r="HZ121" s="15" t="str">
        <f t="shared" si="4125"/>
        <v/>
      </c>
      <c r="IA121" s="15" t="str">
        <f t="shared" si="4125"/>
        <v/>
      </c>
      <c r="IB121" s="15" t="str">
        <f t="shared" si="4125"/>
        <v/>
      </c>
      <c r="IC121" s="15" t="str">
        <f t="shared" si="4125"/>
        <v/>
      </c>
      <c r="ID121" s="16" t="str">
        <f t="shared" si="4125"/>
        <v/>
      </c>
      <c r="IE121" s="14" t="str">
        <f t="shared" si="4125"/>
        <v/>
      </c>
      <c r="IF121" s="15" t="str">
        <f t="shared" si="4125"/>
        <v/>
      </c>
      <c r="IG121" s="15" t="str">
        <f t="shared" si="4125"/>
        <v/>
      </c>
      <c r="IH121" s="15" t="str">
        <f t="shared" si="4125"/>
        <v/>
      </c>
      <c r="II121" s="15" t="str">
        <f t="shared" si="4125"/>
        <v/>
      </c>
      <c r="IJ121" s="15" t="str">
        <f t="shared" si="4125"/>
        <v/>
      </c>
      <c r="IK121" s="15" t="str">
        <f t="shared" si="4125"/>
        <v/>
      </c>
      <c r="IL121" s="15" t="str">
        <f t="shared" si="4125"/>
        <v/>
      </c>
      <c r="IM121" s="15" t="str">
        <f t="shared" si="4125"/>
        <v/>
      </c>
      <c r="IN121" s="15" t="str">
        <f t="shared" si="4125"/>
        <v/>
      </c>
      <c r="IO121" s="15" t="str">
        <f t="shared" si="4125"/>
        <v/>
      </c>
      <c r="IP121" s="16" t="str">
        <f t="shared" si="4125"/>
        <v/>
      </c>
      <c r="IQ121" s="14" t="str">
        <f t="shared" si="4125"/>
        <v/>
      </c>
      <c r="IR121" s="15" t="str">
        <f t="shared" si="4125"/>
        <v/>
      </c>
      <c r="IS121" s="15" t="str">
        <f t="shared" si="4125"/>
        <v/>
      </c>
      <c r="IT121" s="15" t="str">
        <f t="shared" si="4125"/>
        <v/>
      </c>
      <c r="IU121" s="15" t="str">
        <f t="shared" si="4125"/>
        <v/>
      </c>
      <c r="IV121" s="15" t="str">
        <f t="shared" si="4125"/>
        <v/>
      </c>
      <c r="IW121" s="15" t="str">
        <f t="shared" si="4125"/>
        <v/>
      </c>
      <c r="IX121" s="15" t="str">
        <f t="shared" si="4125"/>
        <v/>
      </c>
      <c r="IY121" s="15" t="str">
        <f t="shared" si="4125"/>
        <v/>
      </c>
      <c r="IZ121" s="15" t="str">
        <f t="shared" si="4125"/>
        <v/>
      </c>
      <c r="JA121" s="15" t="str">
        <f t="shared" si="4125"/>
        <v/>
      </c>
      <c r="JB121" s="16" t="str">
        <f t="shared" si="4125"/>
        <v/>
      </c>
      <c r="JC121" s="14" t="str">
        <f t="shared" si="4125"/>
        <v/>
      </c>
      <c r="JD121" s="15" t="str">
        <f t="shared" si="4125"/>
        <v/>
      </c>
      <c r="JE121" s="15" t="str">
        <f t="shared" si="4125"/>
        <v/>
      </c>
      <c r="JF121" s="15" t="str">
        <f t="shared" si="4125"/>
        <v/>
      </c>
      <c r="JG121" s="15" t="str">
        <f t="shared" si="4125"/>
        <v/>
      </c>
      <c r="JH121" s="15" t="str">
        <f t="shared" si="4125"/>
        <v/>
      </c>
      <c r="JI121" s="15" t="str">
        <f t="shared" ref="JI121:LT121" si="4126">IF(AND($G121&lt;&gt;"",$I121&lt;&gt;""),IF(AND($G121&lt;=JI$11,$I121&gt;=JI$11),2,0),"")</f>
        <v/>
      </c>
      <c r="JJ121" s="15" t="str">
        <f t="shared" si="4126"/>
        <v/>
      </c>
      <c r="JK121" s="15" t="str">
        <f t="shared" si="4126"/>
        <v/>
      </c>
      <c r="JL121" s="15" t="str">
        <f t="shared" si="4126"/>
        <v/>
      </c>
      <c r="JM121" s="15" t="str">
        <f t="shared" si="4126"/>
        <v/>
      </c>
      <c r="JN121" s="16" t="str">
        <f t="shared" si="4126"/>
        <v/>
      </c>
      <c r="JO121" s="14" t="str">
        <f t="shared" si="4126"/>
        <v/>
      </c>
      <c r="JP121" s="15" t="str">
        <f t="shared" si="4126"/>
        <v/>
      </c>
      <c r="JQ121" s="15" t="str">
        <f t="shared" si="4126"/>
        <v/>
      </c>
      <c r="JR121" s="15" t="str">
        <f t="shared" si="4126"/>
        <v/>
      </c>
      <c r="JS121" s="15" t="str">
        <f t="shared" si="4126"/>
        <v/>
      </c>
      <c r="JT121" s="15" t="str">
        <f t="shared" si="4126"/>
        <v/>
      </c>
      <c r="JU121" s="15" t="str">
        <f t="shared" si="4126"/>
        <v/>
      </c>
      <c r="JV121" s="15" t="str">
        <f t="shared" si="4126"/>
        <v/>
      </c>
      <c r="JW121" s="15" t="str">
        <f t="shared" si="4126"/>
        <v/>
      </c>
      <c r="JX121" s="15" t="str">
        <f t="shared" si="4126"/>
        <v/>
      </c>
      <c r="JY121" s="15" t="str">
        <f t="shared" si="4126"/>
        <v/>
      </c>
      <c r="JZ121" s="16" t="str">
        <f t="shared" si="4126"/>
        <v/>
      </c>
      <c r="KA121" s="14" t="str">
        <f t="shared" si="4126"/>
        <v/>
      </c>
      <c r="KB121" s="15" t="str">
        <f t="shared" si="4126"/>
        <v/>
      </c>
      <c r="KC121" s="15" t="str">
        <f t="shared" si="4126"/>
        <v/>
      </c>
      <c r="KD121" s="15" t="str">
        <f t="shared" si="4126"/>
        <v/>
      </c>
      <c r="KE121" s="15" t="str">
        <f t="shared" si="4126"/>
        <v/>
      </c>
      <c r="KF121" s="15" t="str">
        <f t="shared" si="4126"/>
        <v/>
      </c>
      <c r="KG121" s="15" t="str">
        <f t="shared" si="4126"/>
        <v/>
      </c>
      <c r="KH121" s="15" t="str">
        <f t="shared" si="4126"/>
        <v/>
      </c>
      <c r="KI121" s="15" t="str">
        <f t="shared" si="4126"/>
        <v/>
      </c>
      <c r="KJ121" s="15" t="str">
        <f t="shared" si="4126"/>
        <v/>
      </c>
      <c r="KK121" s="15" t="str">
        <f t="shared" si="4126"/>
        <v/>
      </c>
      <c r="KL121" s="16" t="str">
        <f t="shared" si="4126"/>
        <v/>
      </c>
      <c r="KM121" s="14" t="str">
        <f t="shared" si="4126"/>
        <v/>
      </c>
      <c r="KN121" s="15" t="str">
        <f t="shared" si="4126"/>
        <v/>
      </c>
      <c r="KO121" s="15" t="str">
        <f t="shared" si="4126"/>
        <v/>
      </c>
      <c r="KP121" s="15" t="str">
        <f t="shared" si="4126"/>
        <v/>
      </c>
      <c r="KQ121" s="15" t="str">
        <f t="shared" si="4126"/>
        <v/>
      </c>
      <c r="KR121" s="15" t="str">
        <f t="shared" si="4126"/>
        <v/>
      </c>
      <c r="KS121" s="15" t="str">
        <f t="shared" si="4126"/>
        <v/>
      </c>
      <c r="KT121" s="15" t="str">
        <f t="shared" si="4126"/>
        <v/>
      </c>
      <c r="KU121" s="15" t="str">
        <f t="shared" si="4126"/>
        <v/>
      </c>
      <c r="KV121" s="15" t="str">
        <f t="shared" si="4126"/>
        <v/>
      </c>
      <c r="KW121" s="15" t="str">
        <f t="shared" si="4126"/>
        <v/>
      </c>
      <c r="KX121" s="16" t="str">
        <f t="shared" si="4126"/>
        <v/>
      </c>
      <c r="KY121" s="14" t="str">
        <f t="shared" si="4126"/>
        <v/>
      </c>
      <c r="KZ121" s="15" t="str">
        <f t="shared" si="4126"/>
        <v/>
      </c>
      <c r="LA121" s="15" t="str">
        <f t="shared" si="4126"/>
        <v/>
      </c>
      <c r="LB121" s="15" t="str">
        <f t="shared" si="4126"/>
        <v/>
      </c>
      <c r="LC121" s="15" t="str">
        <f t="shared" si="4126"/>
        <v/>
      </c>
      <c r="LD121" s="15" t="str">
        <f t="shared" si="4126"/>
        <v/>
      </c>
      <c r="LE121" s="15" t="str">
        <f t="shared" si="4126"/>
        <v/>
      </c>
      <c r="LF121" s="15" t="str">
        <f t="shared" si="4126"/>
        <v/>
      </c>
      <c r="LG121" s="15" t="str">
        <f t="shared" si="4126"/>
        <v/>
      </c>
      <c r="LH121" s="15" t="str">
        <f t="shared" si="4126"/>
        <v/>
      </c>
      <c r="LI121" s="15" t="str">
        <f t="shared" si="4126"/>
        <v/>
      </c>
      <c r="LJ121" s="16" t="str">
        <f t="shared" si="4126"/>
        <v/>
      </c>
      <c r="LK121" s="14" t="str">
        <f t="shared" si="4126"/>
        <v/>
      </c>
      <c r="LL121" s="15" t="str">
        <f t="shared" si="4126"/>
        <v/>
      </c>
      <c r="LM121" s="15" t="str">
        <f t="shared" si="4126"/>
        <v/>
      </c>
      <c r="LN121" s="15" t="str">
        <f t="shared" si="4126"/>
        <v/>
      </c>
      <c r="LO121" s="15" t="str">
        <f t="shared" si="4126"/>
        <v/>
      </c>
      <c r="LP121" s="15" t="str">
        <f t="shared" si="4126"/>
        <v/>
      </c>
      <c r="LQ121" s="15" t="str">
        <f t="shared" si="4126"/>
        <v/>
      </c>
      <c r="LR121" s="15" t="str">
        <f t="shared" si="4126"/>
        <v/>
      </c>
      <c r="LS121" s="15" t="str">
        <f t="shared" si="4126"/>
        <v/>
      </c>
      <c r="LT121" s="15" t="str">
        <f t="shared" si="4126"/>
        <v/>
      </c>
      <c r="LU121" s="15" t="str">
        <f t="shared" ref="LU121:OF121" si="4127">IF(AND($G121&lt;&gt;"",$I121&lt;&gt;""),IF(AND($G121&lt;=LU$11,$I121&gt;=LU$11),2,0),"")</f>
        <v/>
      </c>
      <c r="LV121" s="16" t="str">
        <f t="shared" si="4127"/>
        <v/>
      </c>
      <c r="LW121" s="14" t="str">
        <f t="shared" si="4127"/>
        <v/>
      </c>
      <c r="LX121" s="15" t="str">
        <f t="shared" si="4127"/>
        <v/>
      </c>
      <c r="LY121" s="15" t="str">
        <f t="shared" si="4127"/>
        <v/>
      </c>
      <c r="LZ121" s="15" t="str">
        <f t="shared" si="4127"/>
        <v/>
      </c>
      <c r="MA121" s="15" t="str">
        <f t="shared" si="4127"/>
        <v/>
      </c>
      <c r="MB121" s="15" t="str">
        <f t="shared" si="4127"/>
        <v/>
      </c>
      <c r="MC121" s="15" t="str">
        <f t="shared" si="4127"/>
        <v/>
      </c>
      <c r="MD121" s="15" t="str">
        <f t="shared" si="4127"/>
        <v/>
      </c>
      <c r="ME121" s="15" t="str">
        <f t="shared" si="4127"/>
        <v/>
      </c>
      <c r="MF121" s="15" t="str">
        <f t="shared" si="4127"/>
        <v/>
      </c>
      <c r="MG121" s="15" t="str">
        <f t="shared" si="4127"/>
        <v/>
      </c>
      <c r="MH121" s="16" t="str">
        <f t="shared" si="4127"/>
        <v/>
      </c>
      <c r="MI121" s="14" t="str">
        <f t="shared" si="4127"/>
        <v/>
      </c>
      <c r="MJ121" s="15" t="str">
        <f t="shared" si="4127"/>
        <v/>
      </c>
      <c r="MK121" s="15" t="str">
        <f t="shared" si="4127"/>
        <v/>
      </c>
      <c r="ML121" s="15" t="str">
        <f t="shared" si="4127"/>
        <v/>
      </c>
      <c r="MM121" s="15" t="str">
        <f t="shared" si="4127"/>
        <v/>
      </c>
      <c r="MN121" s="15" t="str">
        <f t="shared" si="4127"/>
        <v/>
      </c>
      <c r="MO121" s="15" t="str">
        <f t="shared" si="4127"/>
        <v/>
      </c>
      <c r="MP121" s="15" t="str">
        <f t="shared" si="4127"/>
        <v/>
      </c>
      <c r="MQ121" s="15" t="str">
        <f t="shared" si="4127"/>
        <v/>
      </c>
      <c r="MR121" s="15" t="str">
        <f t="shared" si="4127"/>
        <v/>
      </c>
      <c r="MS121" s="15" t="str">
        <f t="shared" si="4127"/>
        <v/>
      </c>
      <c r="MT121" s="16" t="str">
        <f t="shared" si="4127"/>
        <v/>
      </c>
      <c r="MU121" s="14" t="str">
        <f t="shared" si="4127"/>
        <v/>
      </c>
      <c r="MV121" s="15" t="str">
        <f t="shared" si="4127"/>
        <v/>
      </c>
      <c r="MW121" s="15" t="str">
        <f t="shared" si="4127"/>
        <v/>
      </c>
      <c r="MX121" s="15" t="str">
        <f t="shared" si="4127"/>
        <v/>
      </c>
      <c r="MY121" s="15" t="str">
        <f t="shared" si="4127"/>
        <v/>
      </c>
      <c r="MZ121" s="15" t="str">
        <f t="shared" si="4127"/>
        <v/>
      </c>
      <c r="NA121" s="15" t="str">
        <f t="shared" si="4127"/>
        <v/>
      </c>
      <c r="NB121" s="15" t="str">
        <f t="shared" si="4127"/>
        <v/>
      </c>
      <c r="NC121" s="15" t="str">
        <f t="shared" si="4127"/>
        <v/>
      </c>
      <c r="ND121" s="15" t="str">
        <f t="shared" si="4127"/>
        <v/>
      </c>
      <c r="NE121" s="15" t="str">
        <f t="shared" si="4127"/>
        <v/>
      </c>
      <c r="NF121" s="16" t="str">
        <f t="shared" si="4127"/>
        <v/>
      </c>
      <c r="NG121" s="14" t="str">
        <f t="shared" si="4127"/>
        <v/>
      </c>
      <c r="NH121" s="15" t="str">
        <f t="shared" si="4127"/>
        <v/>
      </c>
      <c r="NI121" s="15" t="str">
        <f t="shared" si="4127"/>
        <v/>
      </c>
      <c r="NJ121" s="15" t="str">
        <f t="shared" si="4127"/>
        <v/>
      </c>
      <c r="NK121" s="15" t="str">
        <f t="shared" si="4127"/>
        <v/>
      </c>
      <c r="NL121" s="15" t="str">
        <f t="shared" si="4127"/>
        <v/>
      </c>
      <c r="NM121" s="15" t="str">
        <f t="shared" si="4127"/>
        <v/>
      </c>
      <c r="NN121" s="15" t="str">
        <f t="shared" si="4127"/>
        <v/>
      </c>
      <c r="NO121" s="15" t="str">
        <f t="shared" si="4127"/>
        <v/>
      </c>
      <c r="NP121" s="15" t="str">
        <f t="shared" si="4127"/>
        <v/>
      </c>
      <c r="NQ121" s="15" t="str">
        <f t="shared" si="4127"/>
        <v/>
      </c>
      <c r="NR121" s="16" t="str">
        <f t="shared" si="4127"/>
        <v/>
      </c>
      <c r="NS121" s="14" t="str">
        <f t="shared" si="4127"/>
        <v/>
      </c>
      <c r="NT121" s="15" t="str">
        <f t="shared" si="4127"/>
        <v/>
      </c>
      <c r="NU121" s="15" t="str">
        <f t="shared" si="4127"/>
        <v/>
      </c>
      <c r="NV121" s="15" t="str">
        <f t="shared" si="4127"/>
        <v/>
      </c>
      <c r="NW121" s="15" t="str">
        <f t="shared" si="4127"/>
        <v/>
      </c>
      <c r="NX121" s="15" t="str">
        <f t="shared" si="4127"/>
        <v/>
      </c>
      <c r="NY121" s="15" t="str">
        <f t="shared" si="4127"/>
        <v/>
      </c>
      <c r="NZ121" s="15" t="str">
        <f t="shared" si="4127"/>
        <v/>
      </c>
      <c r="OA121" s="15" t="str">
        <f t="shared" si="4127"/>
        <v/>
      </c>
      <c r="OB121" s="15" t="str">
        <f t="shared" si="4127"/>
        <v/>
      </c>
      <c r="OC121" s="15" t="str">
        <f t="shared" si="4127"/>
        <v/>
      </c>
      <c r="OD121" s="16" t="str">
        <f t="shared" si="4127"/>
        <v/>
      </c>
      <c r="OE121" s="14" t="str">
        <f t="shared" si="4127"/>
        <v/>
      </c>
      <c r="OF121" s="15" t="str">
        <f t="shared" si="4127"/>
        <v/>
      </c>
      <c r="OG121" s="15" t="str">
        <f t="shared" ref="OG121:QR121" si="4128">IF(AND($G121&lt;&gt;"",$I121&lt;&gt;""),IF(AND($G121&lt;=OG$11,$I121&gt;=OG$11),2,0),"")</f>
        <v/>
      </c>
      <c r="OH121" s="15" t="str">
        <f t="shared" si="4128"/>
        <v/>
      </c>
      <c r="OI121" s="15" t="str">
        <f t="shared" si="4128"/>
        <v/>
      </c>
      <c r="OJ121" s="15" t="str">
        <f t="shared" si="4128"/>
        <v/>
      </c>
      <c r="OK121" s="15" t="str">
        <f t="shared" si="4128"/>
        <v/>
      </c>
      <c r="OL121" s="15" t="str">
        <f t="shared" si="4128"/>
        <v/>
      </c>
      <c r="OM121" s="15" t="str">
        <f t="shared" si="4128"/>
        <v/>
      </c>
      <c r="ON121" s="15" t="str">
        <f t="shared" si="4128"/>
        <v/>
      </c>
      <c r="OO121" s="15" t="str">
        <f t="shared" si="4128"/>
        <v/>
      </c>
      <c r="OP121" s="16" t="str">
        <f t="shared" si="4128"/>
        <v/>
      </c>
      <c r="OQ121" s="14" t="str">
        <f t="shared" si="4128"/>
        <v/>
      </c>
      <c r="OR121" s="15" t="str">
        <f t="shared" si="4128"/>
        <v/>
      </c>
      <c r="OS121" s="15" t="str">
        <f t="shared" si="4128"/>
        <v/>
      </c>
      <c r="OT121" s="15" t="str">
        <f t="shared" si="4128"/>
        <v/>
      </c>
      <c r="OU121" s="15" t="str">
        <f t="shared" si="4128"/>
        <v/>
      </c>
      <c r="OV121" s="15" t="str">
        <f t="shared" si="4128"/>
        <v/>
      </c>
      <c r="OW121" s="15" t="str">
        <f t="shared" si="4128"/>
        <v/>
      </c>
      <c r="OX121" s="15" t="str">
        <f t="shared" si="4128"/>
        <v/>
      </c>
      <c r="OY121" s="15" t="str">
        <f t="shared" si="4128"/>
        <v/>
      </c>
      <c r="OZ121" s="15" t="str">
        <f t="shared" si="4128"/>
        <v/>
      </c>
      <c r="PA121" s="15" t="str">
        <f t="shared" si="4128"/>
        <v/>
      </c>
      <c r="PB121" s="16" t="str">
        <f t="shared" si="4128"/>
        <v/>
      </c>
      <c r="PC121" s="14" t="str">
        <f t="shared" si="4128"/>
        <v/>
      </c>
      <c r="PD121" s="15" t="str">
        <f t="shared" si="4128"/>
        <v/>
      </c>
      <c r="PE121" s="15" t="str">
        <f t="shared" si="4128"/>
        <v/>
      </c>
      <c r="PF121" s="15" t="str">
        <f t="shared" si="4128"/>
        <v/>
      </c>
      <c r="PG121" s="15" t="str">
        <f t="shared" si="4128"/>
        <v/>
      </c>
      <c r="PH121" s="15" t="str">
        <f t="shared" si="4128"/>
        <v/>
      </c>
      <c r="PI121" s="15" t="str">
        <f t="shared" si="4128"/>
        <v/>
      </c>
      <c r="PJ121" s="15" t="str">
        <f t="shared" si="4128"/>
        <v/>
      </c>
      <c r="PK121" s="15" t="str">
        <f t="shared" si="4128"/>
        <v/>
      </c>
      <c r="PL121" s="15" t="str">
        <f t="shared" si="4128"/>
        <v/>
      </c>
      <c r="PM121" s="15" t="str">
        <f t="shared" si="4128"/>
        <v/>
      </c>
      <c r="PN121" s="16" t="str">
        <f t="shared" si="4128"/>
        <v/>
      </c>
      <c r="PO121" s="14" t="str">
        <f t="shared" si="4128"/>
        <v/>
      </c>
      <c r="PP121" s="15" t="str">
        <f t="shared" si="4128"/>
        <v/>
      </c>
      <c r="PQ121" s="15" t="str">
        <f t="shared" si="4128"/>
        <v/>
      </c>
      <c r="PR121" s="15" t="str">
        <f t="shared" si="4128"/>
        <v/>
      </c>
      <c r="PS121" s="15" t="str">
        <f t="shared" si="4128"/>
        <v/>
      </c>
      <c r="PT121" s="15" t="str">
        <f t="shared" si="4128"/>
        <v/>
      </c>
      <c r="PU121" s="15" t="str">
        <f t="shared" si="4128"/>
        <v/>
      </c>
      <c r="PV121" s="15" t="str">
        <f t="shared" si="4128"/>
        <v/>
      </c>
      <c r="PW121" s="15" t="str">
        <f t="shared" si="4128"/>
        <v/>
      </c>
      <c r="PX121" s="15" t="str">
        <f t="shared" si="4128"/>
        <v/>
      </c>
      <c r="PY121" s="15" t="str">
        <f t="shared" si="4128"/>
        <v/>
      </c>
      <c r="PZ121" s="16" t="str">
        <f t="shared" si="4128"/>
        <v/>
      </c>
      <c r="QA121" s="14" t="str">
        <f t="shared" si="4128"/>
        <v/>
      </c>
      <c r="QB121" s="15" t="str">
        <f t="shared" si="4128"/>
        <v/>
      </c>
      <c r="QC121" s="15" t="str">
        <f t="shared" si="4128"/>
        <v/>
      </c>
      <c r="QD121" s="15" t="str">
        <f t="shared" si="4128"/>
        <v/>
      </c>
      <c r="QE121" s="15" t="str">
        <f t="shared" si="4128"/>
        <v/>
      </c>
      <c r="QF121" s="15" t="str">
        <f t="shared" si="4128"/>
        <v/>
      </c>
      <c r="QG121" s="15" t="str">
        <f t="shared" si="4128"/>
        <v/>
      </c>
      <c r="QH121" s="15" t="str">
        <f t="shared" si="4128"/>
        <v/>
      </c>
      <c r="QI121" s="15" t="str">
        <f t="shared" si="4128"/>
        <v/>
      </c>
      <c r="QJ121" s="15" t="str">
        <f t="shared" si="4128"/>
        <v/>
      </c>
      <c r="QK121" s="15" t="str">
        <f t="shared" si="4128"/>
        <v/>
      </c>
      <c r="QL121" s="16" t="str">
        <f t="shared" si="4128"/>
        <v/>
      </c>
      <c r="QM121" s="14" t="str">
        <f t="shared" si="4128"/>
        <v/>
      </c>
      <c r="QN121" s="15" t="str">
        <f t="shared" si="4128"/>
        <v/>
      </c>
      <c r="QO121" s="15" t="str">
        <f t="shared" si="4128"/>
        <v/>
      </c>
      <c r="QP121" s="15" t="str">
        <f t="shared" si="4128"/>
        <v/>
      </c>
      <c r="QQ121" s="15" t="str">
        <f t="shared" si="4128"/>
        <v/>
      </c>
      <c r="QR121" s="15" t="str">
        <f t="shared" si="4128"/>
        <v/>
      </c>
      <c r="QS121" s="15" t="str">
        <f t="shared" ref="QS121:TD121" si="4129">IF(AND($G121&lt;&gt;"",$I121&lt;&gt;""),IF(AND($G121&lt;=QS$11,$I121&gt;=QS$11),2,0),"")</f>
        <v/>
      </c>
      <c r="QT121" s="15" t="str">
        <f t="shared" si="4129"/>
        <v/>
      </c>
      <c r="QU121" s="15" t="str">
        <f t="shared" si="4129"/>
        <v/>
      </c>
      <c r="QV121" s="15" t="str">
        <f t="shared" si="4129"/>
        <v/>
      </c>
      <c r="QW121" s="15" t="str">
        <f t="shared" si="4129"/>
        <v/>
      </c>
      <c r="QX121" s="16" t="str">
        <f t="shared" si="4129"/>
        <v/>
      </c>
      <c r="QY121" s="14" t="str">
        <f t="shared" si="4129"/>
        <v/>
      </c>
      <c r="QZ121" s="15" t="str">
        <f t="shared" si="4129"/>
        <v/>
      </c>
      <c r="RA121" s="15" t="str">
        <f t="shared" si="4129"/>
        <v/>
      </c>
      <c r="RB121" s="15" t="str">
        <f t="shared" si="4129"/>
        <v/>
      </c>
      <c r="RC121" s="15" t="str">
        <f t="shared" si="4129"/>
        <v/>
      </c>
      <c r="RD121" s="15" t="str">
        <f t="shared" si="4129"/>
        <v/>
      </c>
      <c r="RE121" s="15" t="str">
        <f t="shared" si="4129"/>
        <v/>
      </c>
      <c r="RF121" s="15" t="str">
        <f t="shared" si="4129"/>
        <v/>
      </c>
      <c r="RG121" s="15" t="str">
        <f t="shared" si="4129"/>
        <v/>
      </c>
      <c r="RH121" s="15" t="str">
        <f t="shared" si="4129"/>
        <v/>
      </c>
      <c r="RI121" s="15" t="str">
        <f t="shared" si="4129"/>
        <v/>
      </c>
      <c r="RJ121" s="16" t="str">
        <f t="shared" si="4129"/>
        <v/>
      </c>
      <c r="RK121" s="14" t="str">
        <f t="shared" si="4129"/>
        <v/>
      </c>
      <c r="RL121" s="15" t="str">
        <f t="shared" si="4129"/>
        <v/>
      </c>
      <c r="RM121" s="15" t="str">
        <f t="shared" si="4129"/>
        <v/>
      </c>
      <c r="RN121" s="15" t="str">
        <f t="shared" si="4129"/>
        <v/>
      </c>
      <c r="RO121" s="15" t="str">
        <f t="shared" si="4129"/>
        <v/>
      </c>
      <c r="RP121" s="15" t="str">
        <f t="shared" si="4129"/>
        <v/>
      </c>
      <c r="RQ121" s="15" t="str">
        <f t="shared" si="4129"/>
        <v/>
      </c>
      <c r="RR121" s="15" t="str">
        <f t="shared" si="4129"/>
        <v/>
      </c>
      <c r="RS121" s="15" t="str">
        <f t="shared" si="4129"/>
        <v/>
      </c>
      <c r="RT121" s="15" t="str">
        <f t="shared" si="4129"/>
        <v/>
      </c>
      <c r="RU121" s="15" t="str">
        <f t="shared" si="4129"/>
        <v/>
      </c>
      <c r="RV121" s="16" t="str">
        <f t="shared" si="4129"/>
        <v/>
      </c>
      <c r="RW121" s="14" t="str">
        <f t="shared" si="4129"/>
        <v/>
      </c>
      <c r="RX121" s="15" t="str">
        <f t="shared" si="4129"/>
        <v/>
      </c>
      <c r="RY121" s="15" t="str">
        <f t="shared" si="4129"/>
        <v/>
      </c>
      <c r="RZ121" s="15" t="str">
        <f t="shared" si="4129"/>
        <v/>
      </c>
      <c r="SA121" s="15" t="str">
        <f t="shared" si="4129"/>
        <v/>
      </c>
      <c r="SB121" s="15" t="str">
        <f t="shared" si="4129"/>
        <v/>
      </c>
      <c r="SC121" s="15" t="str">
        <f t="shared" si="4129"/>
        <v/>
      </c>
      <c r="SD121" s="15" t="str">
        <f t="shared" si="4129"/>
        <v/>
      </c>
      <c r="SE121" s="15" t="str">
        <f t="shared" si="4129"/>
        <v/>
      </c>
      <c r="SF121" s="15" t="str">
        <f t="shared" si="4129"/>
        <v/>
      </c>
      <c r="SG121" s="15" t="str">
        <f t="shared" si="4129"/>
        <v/>
      </c>
      <c r="SH121" s="16" t="str">
        <f t="shared" si="4129"/>
        <v/>
      </c>
      <c r="SI121" s="14" t="str">
        <f t="shared" si="4129"/>
        <v/>
      </c>
      <c r="SJ121" s="15" t="str">
        <f t="shared" si="4129"/>
        <v/>
      </c>
      <c r="SK121" s="15" t="str">
        <f t="shared" si="4129"/>
        <v/>
      </c>
      <c r="SL121" s="15" t="str">
        <f t="shared" si="4129"/>
        <v/>
      </c>
      <c r="SM121" s="15" t="str">
        <f t="shared" si="4129"/>
        <v/>
      </c>
      <c r="SN121" s="15" t="str">
        <f t="shared" si="4129"/>
        <v/>
      </c>
      <c r="SO121" s="15" t="str">
        <f t="shared" si="4129"/>
        <v/>
      </c>
      <c r="SP121" s="15" t="str">
        <f t="shared" si="4129"/>
        <v/>
      </c>
      <c r="SQ121" s="15" t="str">
        <f t="shared" si="4129"/>
        <v/>
      </c>
      <c r="SR121" s="15" t="str">
        <f t="shared" si="4129"/>
        <v/>
      </c>
      <c r="SS121" s="15" t="str">
        <f t="shared" si="4129"/>
        <v/>
      </c>
      <c r="ST121" s="16" t="str">
        <f t="shared" si="4129"/>
        <v/>
      </c>
      <c r="SU121" s="14" t="str">
        <f t="shared" si="4129"/>
        <v/>
      </c>
      <c r="SV121" s="15" t="str">
        <f t="shared" si="4129"/>
        <v/>
      </c>
      <c r="SW121" s="15" t="str">
        <f t="shared" si="4129"/>
        <v/>
      </c>
      <c r="SX121" s="15" t="str">
        <f t="shared" si="4129"/>
        <v/>
      </c>
      <c r="SY121" s="15" t="str">
        <f t="shared" si="4129"/>
        <v/>
      </c>
      <c r="SZ121" s="15" t="str">
        <f t="shared" si="4129"/>
        <v/>
      </c>
      <c r="TA121" s="15" t="str">
        <f t="shared" si="4129"/>
        <v/>
      </c>
      <c r="TB121" s="15" t="str">
        <f t="shared" si="4129"/>
        <v/>
      </c>
      <c r="TC121" s="15" t="str">
        <f t="shared" si="4129"/>
        <v/>
      </c>
      <c r="TD121" s="15" t="str">
        <f t="shared" si="4129"/>
        <v/>
      </c>
      <c r="TE121" s="15" t="str">
        <f t="shared" ref="TE121:VP121" si="4130">IF(AND($G121&lt;&gt;"",$I121&lt;&gt;""),IF(AND($G121&lt;=TE$11,$I121&gt;=TE$11),2,0),"")</f>
        <v/>
      </c>
      <c r="TF121" s="16" t="str">
        <f t="shared" si="4130"/>
        <v/>
      </c>
      <c r="TG121" s="14" t="str">
        <f t="shared" si="4130"/>
        <v/>
      </c>
      <c r="TH121" s="15" t="str">
        <f t="shared" si="4130"/>
        <v/>
      </c>
      <c r="TI121" s="15" t="str">
        <f t="shared" si="4130"/>
        <v/>
      </c>
      <c r="TJ121" s="15" t="str">
        <f t="shared" si="4130"/>
        <v/>
      </c>
      <c r="TK121" s="15" t="str">
        <f t="shared" si="4130"/>
        <v/>
      </c>
      <c r="TL121" s="15" t="str">
        <f t="shared" si="4130"/>
        <v/>
      </c>
      <c r="TM121" s="15" t="str">
        <f t="shared" si="4130"/>
        <v/>
      </c>
      <c r="TN121" s="15" t="str">
        <f t="shared" si="4130"/>
        <v/>
      </c>
      <c r="TO121" s="15" t="str">
        <f t="shared" si="4130"/>
        <v/>
      </c>
      <c r="TP121" s="15" t="str">
        <f t="shared" si="4130"/>
        <v/>
      </c>
      <c r="TQ121" s="15" t="str">
        <f t="shared" si="4130"/>
        <v/>
      </c>
      <c r="TR121" s="16" t="str">
        <f t="shared" si="4130"/>
        <v/>
      </c>
      <c r="TS121" s="14" t="str">
        <f t="shared" si="4130"/>
        <v/>
      </c>
      <c r="TT121" s="15" t="str">
        <f t="shared" si="4130"/>
        <v/>
      </c>
      <c r="TU121" s="15" t="str">
        <f t="shared" si="4130"/>
        <v/>
      </c>
      <c r="TV121" s="15" t="str">
        <f t="shared" si="4130"/>
        <v/>
      </c>
      <c r="TW121" s="15" t="str">
        <f t="shared" si="4130"/>
        <v/>
      </c>
      <c r="TX121" s="15" t="str">
        <f t="shared" si="4130"/>
        <v/>
      </c>
      <c r="TY121" s="15" t="str">
        <f t="shared" si="4130"/>
        <v/>
      </c>
      <c r="TZ121" s="15" t="str">
        <f t="shared" si="4130"/>
        <v/>
      </c>
      <c r="UA121" s="15" t="str">
        <f t="shared" si="4130"/>
        <v/>
      </c>
      <c r="UB121" s="15" t="str">
        <f t="shared" si="4130"/>
        <v/>
      </c>
      <c r="UC121" s="15" t="str">
        <f t="shared" si="4130"/>
        <v/>
      </c>
      <c r="UD121" s="16" t="str">
        <f t="shared" si="4130"/>
        <v/>
      </c>
      <c r="UE121" s="14" t="str">
        <f t="shared" si="4130"/>
        <v/>
      </c>
      <c r="UF121" s="15" t="str">
        <f t="shared" si="4130"/>
        <v/>
      </c>
      <c r="UG121" s="15" t="str">
        <f t="shared" si="4130"/>
        <v/>
      </c>
      <c r="UH121" s="15" t="str">
        <f t="shared" si="4130"/>
        <v/>
      </c>
      <c r="UI121" s="15" t="str">
        <f t="shared" si="4130"/>
        <v/>
      </c>
      <c r="UJ121" s="15" t="str">
        <f t="shared" si="4130"/>
        <v/>
      </c>
      <c r="UK121" s="15" t="str">
        <f t="shared" si="4130"/>
        <v/>
      </c>
      <c r="UL121" s="15" t="str">
        <f t="shared" si="4130"/>
        <v/>
      </c>
      <c r="UM121" s="15" t="str">
        <f t="shared" si="4130"/>
        <v/>
      </c>
      <c r="UN121" s="15" t="str">
        <f t="shared" si="4130"/>
        <v/>
      </c>
      <c r="UO121" s="15" t="str">
        <f t="shared" si="4130"/>
        <v/>
      </c>
      <c r="UP121" s="16" t="str">
        <f t="shared" si="4130"/>
        <v/>
      </c>
      <c r="UQ121" s="14" t="str">
        <f t="shared" si="4130"/>
        <v/>
      </c>
      <c r="UR121" s="15" t="str">
        <f t="shared" si="4130"/>
        <v/>
      </c>
      <c r="US121" s="15" t="str">
        <f t="shared" si="4130"/>
        <v/>
      </c>
      <c r="UT121" s="15" t="str">
        <f t="shared" si="4130"/>
        <v/>
      </c>
      <c r="UU121" s="15" t="str">
        <f t="shared" si="4130"/>
        <v/>
      </c>
      <c r="UV121" s="15" t="str">
        <f t="shared" si="4130"/>
        <v/>
      </c>
      <c r="UW121" s="15" t="str">
        <f t="shared" si="4130"/>
        <v/>
      </c>
      <c r="UX121" s="15" t="str">
        <f t="shared" si="4130"/>
        <v/>
      </c>
      <c r="UY121" s="15" t="str">
        <f t="shared" si="4130"/>
        <v/>
      </c>
      <c r="UZ121" s="15" t="str">
        <f t="shared" si="4130"/>
        <v/>
      </c>
      <c r="VA121" s="15" t="str">
        <f t="shared" si="4130"/>
        <v/>
      </c>
      <c r="VB121" s="16" t="str">
        <f t="shared" si="4130"/>
        <v/>
      </c>
      <c r="VC121" s="14" t="str">
        <f t="shared" si="4130"/>
        <v/>
      </c>
      <c r="VD121" s="15" t="str">
        <f t="shared" si="4130"/>
        <v/>
      </c>
      <c r="VE121" s="15" t="str">
        <f t="shared" si="4130"/>
        <v/>
      </c>
      <c r="VF121" s="15" t="str">
        <f t="shared" si="4130"/>
        <v/>
      </c>
      <c r="VG121" s="15" t="str">
        <f t="shared" si="4130"/>
        <v/>
      </c>
      <c r="VH121" s="15" t="str">
        <f t="shared" si="4130"/>
        <v/>
      </c>
      <c r="VI121" s="15" t="str">
        <f t="shared" si="4130"/>
        <v/>
      </c>
      <c r="VJ121" s="15" t="str">
        <f t="shared" si="4130"/>
        <v/>
      </c>
      <c r="VK121" s="15" t="str">
        <f t="shared" si="4130"/>
        <v/>
      </c>
      <c r="VL121" s="15" t="str">
        <f t="shared" si="4130"/>
        <v/>
      </c>
      <c r="VM121" s="15" t="str">
        <f t="shared" si="4130"/>
        <v/>
      </c>
      <c r="VN121" s="16" t="str">
        <f t="shared" si="4130"/>
        <v/>
      </c>
      <c r="VO121" s="14" t="str">
        <f t="shared" si="4130"/>
        <v/>
      </c>
      <c r="VP121" s="15" t="str">
        <f t="shared" si="4130"/>
        <v/>
      </c>
      <c r="VQ121" s="15" t="str">
        <f t="shared" ref="VQ121:YB121" si="4131">IF(AND($G121&lt;&gt;"",$I121&lt;&gt;""),IF(AND($G121&lt;=VQ$11,$I121&gt;=VQ$11),2,0),"")</f>
        <v/>
      </c>
      <c r="VR121" s="15" t="str">
        <f t="shared" si="4131"/>
        <v/>
      </c>
      <c r="VS121" s="15" t="str">
        <f t="shared" si="4131"/>
        <v/>
      </c>
      <c r="VT121" s="15" t="str">
        <f t="shared" si="4131"/>
        <v/>
      </c>
      <c r="VU121" s="15" t="str">
        <f t="shared" si="4131"/>
        <v/>
      </c>
      <c r="VV121" s="15" t="str">
        <f t="shared" si="4131"/>
        <v/>
      </c>
      <c r="VW121" s="15" t="str">
        <f t="shared" si="4131"/>
        <v/>
      </c>
      <c r="VX121" s="15" t="str">
        <f t="shared" si="4131"/>
        <v/>
      </c>
      <c r="VY121" s="15" t="str">
        <f t="shared" si="4131"/>
        <v/>
      </c>
      <c r="VZ121" s="16" t="str">
        <f t="shared" si="4131"/>
        <v/>
      </c>
      <c r="WA121" s="14" t="str">
        <f t="shared" si="4131"/>
        <v/>
      </c>
      <c r="WB121" s="15" t="str">
        <f t="shared" si="4131"/>
        <v/>
      </c>
      <c r="WC121" s="15" t="str">
        <f t="shared" si="4131"/>
        <v/>
      </c>
      <c r="WD121" s="15" t="str">
        <f t="shared" si="4131"/>
        <v/>
      </c>
      <c r="WE121" s="15" t="str">
        <f t="shared" si="4131"/>
        <v/>
      </c>
      <c r="WF121" s="15" t="str">
        <f t="shared" si="4131"/>
        <v/>
      </c>
      <c r="WG121" s="15" t="str">
        <f t="shared" si="4131"/>
        <v/>
      </c>
      <c r="WH121" s="15" t="str">
        <f t="shared" si="4131"/>
        <v/>
      </c>
      <c r="WI121" s="15" t="str">
        <f t="shared" si="4131"/>
        <v/>
      </c>
      <c r="WJ121" s="15" t="str">
        <f t="shared" si="4131"/>
        <v/>
      </c>
      <c r="WK121" s="15" t="str">
        <f t="shared" si="4131"/>
        <v/>
      </c>
      <c r="WL121" s="16" t="str">
        <f t="shared" si="4131"/>
        <v/>
      </c>
      <c r="WM121" s="14" t="str">
        <f t="shared" si="4131"/>
        <v/>
      </c>
      <c r="WN121" s="15" t="str">
        <f t="shared" si="4131"/>
        <v/>
      </c>
      <c r="WO121" s="15" t="str">
        <f t="shared" si="4131"/>
        <v/>
      </c>
      <c r="WP121" s="15" t="str">
        <f t="shared" si="4131"/>
        <v/>
      </c>
      <c r="WQ121" s="15" t="str">
        <f t="shared" si="4131"/>
        <v/>
      </c>
      <c r="WR121" s="15" t="str">
        <f t="shared" si="4131"/>
        <v/>
      </c>
      <c r="WS121" s="15" t="str">
        <f t="shared" si="4131"/>
        <v/>
      </c>
      <c r="WT121" s="15" t="str">
        <f t="shared" si="4131"/>
        <v/>
      </c>
      <c r="WU121" s="15" t="str">
        <f t="shared" si="4131"/>
        <v/>
      </c>
      <c r="WV121" s="15" t="str">
        <f t="shared" si="4131"/>
        <v/>
      </c>
      <c r="WW121" s="15" t="str">
        <f t="shared" si="4131"/>
        <v/>
      </c>
      <c r="WX121" s="16" t="str">
        <f t="shared" si="4131"/>
        <v/>
      </c>
      <c r="WY121" s="14" t="str">
        <f t="shared" si="4131"/>
        <v/>
      </c>
      <c r="WZ121" s="15" t="str">
        <f t="shared" si="4131"/>
        <v/>
      </c>
      <c r="XA121" s="15" t="str">
        <f t="shared" si="4131"/>
        <v/>
      </c>
      <c r="XB121" s="15" t="str">
        <f t="shared" si="4131"/>
        <v/>
      </c>
      <c r="XC121" s="15" t="str">
        <f t="shared" si="4131"/>
        <v/>
      </c>
      <c r="XD121" s="15" t="str">
        <f t="shared" si="4131"/>
        <v/>
      </c>
      <c r="XE121" s="15" t="str">
        <f t="shared" si="4131"/>
        <v/>
      </c>
      <c r="XF121" s="15" t="str">
        <f t="shared" si="4131"/>
        <v/>
      </c>
      <c r="XG121" s="15" t="str">
        <f t="shared" si="4131"/>
        <v/>
      </c>
      <c r="XH121" s="15" t="str">
        <f t="shared" si="4131"/>
        <v/>
      </c>
      <c r="XI121" s="15" t="str">
        <f t="shared" si="4131"/>
        <v/>
      </c>
      <c r="XJ121" s="16" t="str">
        <f t="shared" si="4131"/>
        <v/>
      </c>
      <c r="XK121" s="14" t="str">
        <f t="shared" si="4131"/>
        <v/>
      </c>
      <c r="XL121" s="15" t="str">
        <f t="shared" si="4131"/>
        <v/>
      </c>
      <c r="XM121" s="15" t="str">
        <f t="shared" si="4131"/>
        <v/>
      </c>
      <c r="XN121" s="15" t="str">
        <f t="shared" si="4131"/>
        <v/>
      </c>
      <c r="XO121" s="15" t="str">
        <f t="shared" si="4131"/>
        <v/>
      </c>
      <c r="XP121" s="15" t="str">
        <f t="shared" si="4131"/>
        <v/>
      </c>
      <c r="XQ121" s="15" t="str">
        <f t="shared" si="4131"/>
        <v/>
      </c>
      <c r="XR121" s="15" t="str">
        <f t="shared" si="4131"/>
        <v/>
      </c>
      <c r="XS121" s="15" t="str">
        <f t="shared" si="4131"/>
        <v/>
      </c>
      <c r="XT121" s="15" t="str">
        <f t="shared" si="4131"/>
        <v/>
      </c>
      <c r="XU121" s="15" t="str">
        <f t="shared" si="4131"/>
        <v/>
      </c>
      <c r="XV121" s="16" t="str">
        <f t="shared" si="4131"/>
        <v/>
      </c>
      <c r="XW121" s="14" t="str">
        <f t="shared" si="4131"/>
        <v/>
      </c>
      <c r="XX121" s="15" t="str">
        <f t="shared" si="4131"/>
        <v/>
      </c>
      <c r="XY121" s="15" t="str">
        <f t="shared" si="4131"/>
        <v/>
      </c>
      <c r="XZ121" s="15" t="str">
        <f t="shared" si="4131"/>
        <v/>
      </c>
      <c r="YA121" s="15" t="str">
        <f t="shared" si="4131"/>
        <v/>
      </c>
      <c r="YB121" s="15" t="str">
        <f t="shared" si="4131"/>
        <v/>
      </c>
      <c r="YC121" s="15" t="str">
        <f t="shared" ref="YC121:AAN121" si="4132">IF(AND($G121&lt;&gt;"",$I121&lt;&gt;""),IF(AND($G121&lt;=YC$11,$I121&gt;=YC$11),2,0),"")</f>
        <v/>
      </c>
      <c r="YD121" s="15" t="str">
        <f t="shared" si="4132"/>
        <v/>
      </c>
      <c r="YE121" s="15" t="str">
        <f t="shared" si="4132"/>
        <v/>
      </c>
      <c r="YF121" s="15" t="str">
        <f t="shared" si="4132"/>
        <v/>
      </c>
      <c r="YG121" s="15" t="str">
        <f t="shared" si="4132"/>
        <v/>
      </c>
      <c r="YH121" s="16" t="str">
        <f t="shared" si="4132"/>
        <v/>
      </c>
      <c r="YI121" s="14" t="str">
        <f t="shared" si="4132"/>
        <v/>
      </c>
      <c r="YJ121" s="15" t="str">
        <f t="shared" si="4132"/>
        <v/>
      </c>
      <c r="YK121" s="15" t="str">
        <f t="shared" si="4132"/>
        <v/>
      </c>
      <c r="YL121" s="15" t="str">
        <f t="shared" si="4132"/>
        <v/>
      </c>
      <c r="YM121" s="15" t="str">
        <f t="shared" si="4132"/>
        <v/>
      </c>
      <c r="YN121" s="15" t="str">
        <f t="shared" si="4132"/>
        <v/>
      </c>
      <c r="YO121" s="15" t="str">
        <f t="shared" si="4132"/>
        <v/>
      </c>
      <c r="YP121" s="15" t="str">
        <f t="shared" si="4132"/>
        <v/>
      </c>
      <c r="YQ121" s="15" t="str">
        <f t="shared" si="4132"/>
        <v/>
      </c>
      <c r="YR121" s="15" t="str">
        <f t="shared" si="4132"/>
        <v/>
      </c>
      <c r="YS121" s="15" t="str">
        <f t="shared" si="4132"/>
        <v/>
      </c>
      <c r="YT121" s="16" t="str">
        <f t="shared" si="4132"/>
        <v/>
      </c>
      <c r="YU121" s="14" t="str">
        <f t="shared" si="4132"/>
        <v/>
      </c>
      <c r="YV121" s="15" t="str">
        <f t="shared" si="4132"/>
        <v/>
      </c>
      <c r="YW121" s="15" t="str">
        <f t="shared" si="4132"/>
        <v/>
      </c>
      <c r="YX121" s="15" t="str">
        <f t="shared" si="4132"/>
        <v/>
      </c>
      <c r="YY121" s="15" t="str">
        <f t="shared" si="4132"/>
        <v/>
      </c>
      <c r="YZ121" s="15" t="str">
        <f t="shared" si="4132"/>
        <v/>
      </c>
      <c r="ZA121" s="15" t="str">
        <f t="shared" si="4132"/>
        <v/>
      </c>
      <c r="ZB121" s="15" t="str">
        <f t="shared" si="4132"/>
        <v/>
      </c>
      <c r="ZC121" s="15" t="str">
        <f t="shared" si="4132"/>
        <v/>
      </c>
      <c r="ZD121" s="15" t="str">
        <f t="shared" si="4132"/>
        <v/>
      </c>
      <c r="ZE121" s="15" t="str">
        <f t="shared" si="4132"/>
        <v/>
      </c>
      <c r="ZF121" s="16" t="str">
        <f t="shared" si="4132"/>
        <v/>
      </c>
      <c r="ZG121" s="14" t="str">
        <f t="shared" si="4132"/>
        <v/>
      </c>
      <c r="ZH121" s="15" t="str">
        <f t="shared" si="4132"/>
        <v/>
      </c>
      <c r="ZI121" s="15" t="str">
        <f t="shared" si="4132"/>
        <v/>
      </c>
      <c r="ZJ121" s="15" t="str">
        <f t="shared" si="4132"/>
        <v/>
      </c>
      <c r="ZK121" s="15" t="str">
        <f t="shared" si="4132"/>
        <v/>
      </c>
      <c r="ZL121" s="15" t="str">
        <f t="shared" si="4132"/>
        <v/>
      </c>
      <c r="ZM121" s="15" t="str">
        <f t="shared" si="4132"/>
        <v/>
      </c>
      <c r="ZN121" s="15" t="str">
        <f t="shared" si="4132"/>
        <v/>
      </c>
      <c r="ZO121" s="15" t="str">
        <f t="shared" si="4132"/>
        <v/>
      </c>
      <c r="ZP121" s="15" t="str">
        <f t="shared" si="4132"/>
        <v/>
      </c>
      <c r="ZQ121" s="15" t="str">
        <f t="shared" si="4132"/>
        <v/>
      </c>
      <c r="ZR121" s="16" t="str">
        <f t="shared" si="4132"/>
        <v/>
      </c>
      <c r="ZS121" s="14" t="str">
        <f t="shared" si="4132"/>
        <v/>
      </c>
      <c r="ZT121" s="15" t="str">
        <f t="shared" si="4132"/>
        <v/>
      </c>
      <c r="ZU121" s="15" t="str">
        <f t="shared" si="4132"/>
        <v/>
      </c>
      <c r="ZV121" s="15" t="str">
        <f t="shared" si="4132"/>
        <v/>
      </c>
      <c r="ZW121" s="15" t="str">
        <f t="shared" si="4132"/>
        <v/>
      </c>
      <c r="ZX121" s="15" t="str">
        <f t="shared" si="4132"/>
        <v/>
      </c>
      <c r="ZY121" s="15" t="str">
        <f t="shared" si="4132"/>
        <v/>
      </c>
      <c r="ZZ121" s="15" t="str">
        <f t="shared" si="4132"/>
        <v/>
      </c>
      <c r="AAA121" s="15" t="str">
        <f t="shared" si="4132"/>
        <v/>
      </c>
      <c r="AAB121" s="15" t="str">
        <f t="shared" si="4132"/>
        <v/>
      </c>
      <c r="AAC121" s="15" t="str">
        <f t="shared" si="4132"/>
        <v/>
      </c>
      <c r="AAD121" s="16" t="str">
        <f t="shared" si="4132"/>
        <v/>
      </c>
      <c r="AAE121" s="14" t="str">
        <f t="shared" si="4132"/>
        <v/>
      </c>
      <c r="AAF121" s="15" t="str">
        <f t="shared" si="4132"/>
        <v/>
      </c>
      <c r="AAG121" s="15" t="str">
        <f t="shared" si="4132"/>
        <v/>
      </c>
      <c r="AAH121" s="15" t="str">
        <f t="shared" si="4132"/>
        <v/>
      </c>
      <c r="AAI121" s="15" t="str">
        <f t="shared" si="4132"/>
        <v/>
      </c>
      <c r="AAJ121" s="15" t="str">
        <f t="shared" si="4132"/>
        <v/>
      </c>
      <c r="AAK121" s="15" t="str">
        <f t="shared" si="4132"/>
        <v/>
      </c>
      <c r="AAL121" s="15" t="str">
        <f t="shared" si="4132"/>
        <v/>
      </c>
      <c r="AAM121" s="15" t="str">
        <f t="shared" si="4132"/>
        <v/>
      </c>
      <c r="AAN121" s="15" t="str">
        <f t="shared" si="4132"/>
        <v/>
      </c>
      <c r="AAO121" s="15" t="str">
        <f t="shared" ref="AAO121:ACX121" si="4133">IF(AND($G121&lt;&gt;"",$I121&lt;&gt;""),IF(AND($G121&lt;=AAO$11,$I121&gt;=AAO$11),2,0),"")</f>
        <v/>
      </c>
      <c r="AAP121" s="16" t="str">
        <f t="shared" si="4133"/>
        <v/>
      </c>
      <c r="AAQ121" s="14" t="str">
        <f t="shared" si="4133"/>
        <v/>
      </c>
      <c r="AAR121" s="15" t="str">
        <f t="shared" si="4133"/>
        <v/>
      </c>
      <c r="AAS121" s="15" t="str">
        <f t="shared" si="4133"/>
        <v/>
      </c>
      <c r="AAT121" s="15" t="str">
        <f t="shared" si="4133"/>
        <v/>
      </c>
      <c r="AAU121" s="15" t="str">
        <f t="shared" si="4133"/>
        <v/>
      </c>
      <c r="AAV121" s="15" t="str">
        <f t="shared" si="4133"/>
        <v/>
      </c>
      <c r="AAW121" s="15" t="str">
        <f t="shared" si="4133"/>
        <v/>
      </c>
      <c r="AAX121" s="15" t="str">
        <f t="shared" si="4133"/>
        <v/>
      </c>
      <c r="AAY121" s="15" t="str">
        <f t="shared" si="4133"/>
        <v/>
      </c>
      <c r="AAZ121" s="15" t="str">
        <f t="shared" si="4133"/>
        <v/>
      </c>
      <c r="ABA121" s="15" t="str">
        <f t="shared" si="4133"/>
        <v/>
      </c>
      <c r="ABB121" s="16" t="str">
        <f t="shared" si="4133"/>
        <v/>
      </c>
      <c r="ABC121" s="14" t="str">
        <f t="shared" si="4133"/>
        <v/>
      </c>
      <c r="ABD121" s="15" t="str">
        <f t="shared" si="4133"/>
        <v/>
      </c>
      <c r="ABE121" s="15" t="str">
        <f t="shared" si="4133"/>
        <v/>
      </c>
      <c r="ABF121" s="15" t="str">
        <f t="shared" si="4133"/>
        <v/>
      </c>
      <c r="ABG121" s="15" t="str">
        <f t="shared" si="4133"/>
        <v/>
      </c>
      <c r="ABH121" s="15" t="str">
        <f t="shared" si="4133"/>
        <v/>
      </c>
      <c r="ABI121" s="15" t="str">
        <f t="shared" si="4133"/>
        <v/>
      </c>
      <c r="ABJ121" s="15" t="str">
        <f t="shared" si="4133"/>
        <v/>
      </c>
      <c r="ABK121" s="15" t="str">
        <f t="shared" si="4133"/>
        <v/>
      </c>
      <c r="ABL121" s="15" t="str">
        <f t="shared" si="4133"/>
        <v/>
      </c>
      <c r="ABM121" s="15" t="str">
        <f t="shared" si="4133"/>
        <v/>
      </c>
      <c r="ABN121" s="16" t="str">
        <f t="shared" si="4133"/>
        <v/>
      </c>
      <c r="ABO121" s="14" t="str">
        <f t="shared" si="4133"/>
        <v/>
      </c>
      <c r="ABP121" s="15" t="str">
        <f t="shared" si="4133"/>
        <v/>
      </c>
      <c r="ABQ121" s="15" t="str">
        <f t="shared" si="4133"/>
        <v/>
      </c>
      <c r="ABR121" s="15" t="str">
        <f t="shared" si="4133"/>
        <v/>
      </c>
      <c r="ABS121" s="15" t="str">
        <f t="shared" si="4133"/>
        <v/>
      </c>
      <c r="ABT121" s="15" t="str">
        <f t="shared" si="4133"/>
        <v/>
      </c>
      <c r="ABU121" s="15" t="str">
        <f t="shared" si="4133"/>
        <v/>
      </c>
      <c r="ABV121" s="15" t="str">
        <f t="shared" si="4133"/>
        <v/>
      </c>
      <c r="ABW121" s="15" t="str">
        <f t="shared" si="4133"/>
        <v/>
      </c>
      <c r="ABX121" s="15" t="str">
        <f t="shared" si="4133"/>
        <v/>
      </c>
      <c r="ABY121" s="15" t="str">
        <f t="shared" si="4133"/>
        <v/>
      </c>
      <c r="ABZ121" s="16" t="str">
        <f t="shared" si="4133"/>
        <v/>
      </c>
      <c r="ACA121" s="14" t="str">
        <f t="shared" si="4133"/>
        <v/>
      </c>
      <c r="ACB121" s="15" t="str">
        <f t="shared" si="4133"/>
        <v/>
      </c>
      <c r="ACC121" s="15" t="str">
        <f t="shared" si="4133"/>
        <v/>
      </c>
      <c r="ACD121" s="15" t="str">
        <f t="shared" si="4133"/>
        <v/>
      </c>
      <c r="ACE121" s="15" t="str">
        <f t="shared" si="4133"/>
        <v/>
      </c>
      <c r="ACF121" s="15" t="str">
        <f t="shared" si="4133"/>
        <v/>
      </c>
      <c r="ACG121" s="15" t="str">
        <f t="shared" si="4133"/>
        <v/>
      </c>
      <c r="ACH121" s="15" t="str">
        <f t="shared" si="4133"/>
        <v/>
      </c>
      <c r="ACI121" s="15" t="str">
        <f t="shared" si="4133"/>
        <v/>
      </c>
      <c r="ACJ121" s="15" t="str">
        <f t="shared" si="4133"/>
        <v/>
      </c>
      <c r="ACK121" s="15" t="str">
        <f t="shared" si="4133"/>
        <v/>
      </c>
      <c r="ACL121" s="16" t="str">
        <f t="shared" si="4133"/>
        <v/>
      </c>
      <c r="ACM121" s="14" t="str">
        <f t="shared" si="4133"/>
        <v/>
      </c>
      <c r="ACN121" s="15" t="str">
        <f t="shared" si="4133"/>
        <v/>
      </c>
      <c r="ACO121" s="15" t="str">
        <f t="shared" si="4133"/>
        <v/>
      </c>
      <c r="ACP121" s="15" t="str">
        <f t="shared" si="4133"/>
        <v/>
      </c>
      <c r="ACQ121" s="15" t="str">
        <f t="shared" si="4133"/>
        <v/>
      </c>
      <c r="ACR121" s="15" t="str">
        <f t="shared" si="4133"/>
        <v/>
      </c>
      <c r="ACS121" s="15" t="str">
        <f t="shared" si="4133"/>
        <v/>
      </c>
      <c r="ACT121" s="15" t="str">
        <f t="shared" si="4133"/>
        <v/>
      </c>
      <c r="ACU121" s="15" t="str">
        <f t="shared" si="4133"/>
        <v/>
      </c>
      <c r="ACV121" s="15" t="str">
        <f t="shared" si="4133"/>
        <v/>
      </c>
      <c r="ACW121" s="15" t="str">
        <f t="shared" si="4133"/>
        <v/>
      </c>
      <c r="ACX121" s="16" t="str">
        <f t="shared" si="4133"/>
        <v/>
      </c>
      <c r="ACY121" s="194"/>
      <c r="ACZ121" s="195"/>
      <c r="ADA121" s="195"/>
      <c r="ADB121" s="196"/>
    </row>
  </sheetData>
  <autoFilter ref="A9:ADB107" xr:uid="{00000000-0001-0000-0000-000000000000}">
    <filterColumn colId="6" showButton="0"/>
    <filterColumn colId="7" showButton="0"/>
    <filterColumn colId="10" showButton="0"/>
    <filterColumn colId="11" showButton="0"/>
    <filterColumn colId="12" showButton="0"/>
    <filterColumn colId="13" showButton="0"/>
    <filterColumn colId="14" showButton="0"/>
    <filterColumn colId="15" showButton="0"/>
    <filterColumn colId="16" showButton="0"/>
    <filterColumn colId="17" showButton="0"/>
    <filterColumn colId="18" showButton="0"/>
    <filterColumn colId="19" showButton="0"/>
    <filterColumn colId="20"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34" showButton="0"/>
    <filterColumn colId="35" showButton="0"/>
    <filterColumn colId="36" showButton="0"/>
    <filterColumn colId="37" showButton="0"/>
    <filterColumn colId="38" showButton="0"/>
    <filterColumn colId="39" showButton="0"/>
    <filterColumn colId="40" showButton="0"/>
    <filterColumn colId="41" showButton="0"/>
    <filterColumn colId="42" showButton="0"/>
    <filterColumn colId="43" showButton="0"/>
    <filterColumn colId="44"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8" showButton="0"/>
    <filterColumn colId="59" showButton="0"/>
    <filterColumn colId="60" showButton="0"/>
    <filterColumn colId="61" showButton="0"/>
    <filterColumn colId="62" showButton="0"/>
    <filterColumn colId="63" showButton="0"/>
    <filterColumn colId="64" showButton="0"/>
    <filterColumn colId="65" showButton="0"/>
    <filterColumn colId="66" showButton="0"/>
    <filterColumn colId="67" showButton="0"/>
    <filterColumn colId="68" showButton="0"/>
    <filterColumn colId="70" showButton="0"/>
    <filterColumn colId="71" showButton="0"/>
    <filterColumn colId="72" showButton="0"/>
    <filterColumn colId="73" showButton="0"/>
    <filterColumn colId="74" showButton="0"/>
    <filterColumn colId="75" showButton="0"/>
    <filterColumn colId="76" showButton="0"/>
    <filterColumn colId="77" showButton="0"/>
    <filterColumn colId="78" showButton="0"/>
    <filterColumn colId="79" showButton="0"/>
    <filterColumn colId="80"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filterColumn colId="115" showButton="0"/>
    <filterColumn colId="116" showButton="0"/>
    <filterColumn colId="118" showButton="0"/>
    <filterColumn colId="119" showButton="0"/>
    <filterColumn colId="120" showButton="0"/>
    <filterColumn colId="121" showButton="0"/>
    <filterColumn colId="122" showButton="0"/>
    <filterColumn colId="123" showButton="0"/>
    <filterColumn colId="124" showButton="0"/>
    <filterColumn colId="125" showButton="0"/>
    <filterColumn colId="126" showButton="0"/>
    <filterColumn colId="127" showButton="0"/>
    <filterColumn colId="128" showButton="0"/>
    <filterColumn colId="130" showButton="0"/>
    <filterColumn colId="131" showButton="0"/>
    <filterColumn colId="132" showButton="0"/>
    <filterColumn colId="133" showButton="0"/>
    <filterColumn colId="134" showButton="0"/>
    <filterColumn colId="135" showButton="0"/>
    <filterColumn colId="136" showButton="0"/>
    <filterColumn colId="137" showButton="0"/>
    <filterColumn colId="138" showButton="0"/>
    <filterColumn colId="139" showButton="0"/>
    <filterColumn colId="140" showButton="0"/>
    <filterColumn colId="142" showButton="0"/>
    <filterColumn colId="143" showButton="0"/>
    <filterColumn colId="144" showButton="0"/>
    <filterColumn colId="145" showButton="0"/>
    <filterColumn colId="146" showButton="0"/>
    <filterColumn colId="147" showButton="0"/>
    <filterColumn colId="148" showButton="0"/>
    <filterColumn colId="149" showButton="0"/>
    <filterColumn colId="150" showButton="0"/>
    <filterColumn colId="151" showButton="0"/>
    <filterColumn colId="152" showButton="0"/>
    <filterColumn colId="154" showButton="0"/>
    <filterColumn colId="155" showButton="0"/>
    <filterColumn colId="156" showButton="0"/>
    <filterColumn colId="157" showButton="0"/>
    <filterColumn colId="158" showButton="0"/>
    <filterColumn colId="159" showButton="0"/>
    <filterColumn colId="160" showButton="0"/>
    <filterColumn colId="161" showButton="0"/>
    <filterColumn colId="162" showButton="0"/>
    <filterColumn colId="163" showButton="0"/>
    <filterColumn colId="164" showButton="0"/>
    <filterColumn colId="166" showButton="0"/>
    <filterColumn colId="167" showButton="0"/>
    <filterColumn colId="168" showButton="0"/>
    <filterColumn colId="169" showButton="0"/>
    <filterColumn colId="170" showButton="0"/>
    <filterColumn colId="171" showButton="0"/>
    <filterColumn colId="172" showButton="0"/>
    <filterColumn colId="173" showButton="0"/>
    <filterColumn colId="174" showButton="0"/>
    <filterColumn colId="175" showButton="0"/>
    <filterColumn colId="176" showButton="0"/>
    <filterColumn colId="178" showButton="0"/>
    <filterColumn colId="179" showButton="0"/>
    <filterColumn colId="180" showButton="0"/>
    <filterColumn colId="181" showButton="0"/>
    <filterColumn colId="182" showButton="0"/>
    <filterColumn colId="183" showButton="0"/>
    <filterColumn colId="184" showButton="0"/>
    <filterColumn colId="185" showButton="0"/>
    <filterColumn colId="186" showButton="0"/>
    <filterColumn colId="187" showButton="0"/>
    <filterColumn colId="188" showButton="0"/>
    <filterColumn colId="190" showButton="0"/>
    <filterColumn colId="191" showButton="0"/>
    <filterColumn colId="192" showButton="0"/>
    <filterColumn colId="193" showButton="0"/>
    <filterColumn colId="194" showButton="0"/>
    <filterColumn colId="195" showButton="0"/>
    <filterColumn colId="196" showButton="0"/>
    <filterColumn colId="197" showButton="0"/>
    <filterColumn colId="198" showButton="0"/>
    <filterColumn colId="199" showButton="0"/>
    <filterColumn colId="200" showButton="0"/>
    <filterColumn colId="202" showButton="0"/>
    <filterColumn colId="203" showButton="0"/>
    <filterColumn colId="204" showButton="0"/>
    <filterColumn colId="205" showButton="0"/>
    <filterColumn colId="206" showButton="0"/>
    <filterColumn colId="207" showButton="0"/>
    <filterColumn colId="208" showButton="0"/>
    <filterColumn colId="209" showButton="0"/>
    <filterColumn colId="210" showButton="0"/>
    <filterColumn colId="211" showButton="0"/>
    <filterColumn colId="212" showButton="0"/>
    <filterColumn colId="214" showButton="0"/>
    <filterColumn colId="215" showButton="0"/>
    <filterColumn colId="216" showButton="0"/>
    <filterColumn colId="217" showButton="0"/>
    <filterColumn colId="218" showButton="0"/>
    <filterColumn colId="219" showButton="0"/>
    <filterColumn colId="220" showButton="0"/>
    <filterColumn colId="221" showButton="0"/>
    <filterColumn colId="222" showButton="0"/>
    <filterColumn colId="223" showButton="0"/>
    <filterColumn colId="224" showButton="0"/>
    <filterColumn colId="226" showButton="0"/>
    <filterColumn colId="227" showButton="0"/>
    <filterColumn colId="228" showButton="0"/>
    <filterColumn colId="229" showButton="0"/>
    <filterColumn colId="230" showButton="0"/>
    <filterColumn colId="231" showButton="0"/>
    <filterColumn colId="232" showButton="0"/>
    <filterColumn colId="233" showButton="0"/>
    <filterColumn colId="234" showButton="0"/>
    <filterColumn colId="235" showButton="0"/>
    <filterColumn colId="236" showButton="0"/>
    <filterColumn colId="238" showButton="0"/>
    <filterColumn colId="239" showButton="0"/>
    <filterColumn colId="240" showButton="0"/>
    <filterColumn colId="241" showButton="0"/>
    <filterColumn colId="242" showButton="0"/>
    <filterColumn colId="243" showButton="0"/>
    <filterColumn colId="244" showButton="0"/>
    <filterColumn colId="245" showButton="0"/>
    <filterColumn colId="246" showButton="0"/>
    <filterColumn colId="247" showButton="0"/>
    <filterColumn colId="248" showButton="0"/>
    <filterColumn colId="250" showButton="0"/>
    <filterColumn colId="251" showButton="0"/>
    <filterColumn colId="252" showButton="0"/>
    <filterColumn colId="253" showButton="0"/>
    <filterColumn colId="254" showButton="0"/>
    <filterColumn colId="255" showButton="0"/>
    <filterColumn colId="256" showButton="0"/>
    <filterColumn colId="257" showButton="0"/>
    <filterColumn colId="258" showButton="0"/>
    <filterColumn colId="259" showButton="0"/>
    <filterColumn colId="260" showButton="0"/>
    <filterColumn colId="262" showButton="0"/>
    <filterColumn colId="263" showButton="0"/>
    <filterColumn colId="264" showButton="0"/>
    <filterColumn colId="265" showButton="0"/>
    <filterColumn colId="266" showButton="0"/>
    <filterColumn colId="267" showButton="0"/>
    <filterColumn colId="268" showButton="0"/>
    <filterColumn colId="269" showButton="0"/>
    <filterColumn colId="270" showButton="0"/>
    <filterColumn colId="271" showButton="0"/>
    <filterColumn colId="272" showButton="0"/>
    <filterColumn colId="274" showButton="0"/>
    <filterColumn colId="275" showButton="0"/>
    <filterColumn colId="276" showButton="0"/>
    <filterColumn colId="277" showButton="0"/>
    <filterColumn colId="278" showButton="0"/>
    <filterColumn colId="279" showButton="0"/>
    <filterColumn colId="280" showButton="0"/>
    <filterColumn colId="281" showButton="0"/>
    <filterColumn colId="282" showButton="0"/>
    <filterColumn colId="283" showButton="0"/>
    <filterColumn colId="284" showButton="0"/>
    <filterColumn colId="286" showButton="0"/>
    <filterColumn colId="287" showButton="0"/>
    <filterColumn colId="288" showButton="0"/>
    <filterColumn colId="289" showButton="0"/>
    <filterColumn colId="290" showButton="0"/>
    <filterColumn colId="291" showButton="0"/>
    <filterColumn colId="292" showButton="0"/>
    <filterColumn colId="293" showButton="0"/>
    <filterColumn colId="294" showButton="0"/>
    <filterColumn colId="295" showButton="0"/>
    <filterColumn colId="296" showButton="0"/>
    <filterColumn colId="298" showButton="0"/>
    <filterColumn colId="299" showButton="0"/>
    <filterColumn colId="300" showButton="0"/>
    <filterColumn colId="301" showButton="0"/>
    <filterColumn colId="302" showButton="0"/>
    <filterColumn colId="303" showButton="0"/>
    <filterColumn colId="304" showButton="0"/>
    <filterColumn colId="305" showButton="0"/>
    <filterColumn colId="306" showButton="0"/>
    <filterColumn colId="307" showButton="0"/>
    <filterColumn colId="308" showButton="0"/>
    <filterColumn colId="310" showButton="0"/>
    <filterColumn colId="311" showButton="0"/>
    <filterColumn colId="312" showButton="0"/>
    <filterColumn colId="313" showButton="0"/>
    <filterColumn colId="314" showButton="0"/>
    <filterColumn colId="315" showButton="0"/>
    <filterColumn colId="316" showButton="0"/>
    <filterColumn colId="317" showButton="0"/>
    <filterColumn colId="318" showButton="0"/>
    <filterColumn colId="319" showButton="0"/>
    <filterColumn colId="320" showButton="0"/>
    <filterColumn colId="322" showButton="0"/>
    <filterColumn colId="323" showButton="0"/>
    <filterColumn colId="324" showButton="0"/>
    <filterColumn colId="325" showButton="0"/>
    <filterColumn colId="326" showButton="0"/>
    <filterColumn colId="327" showButton="0"/>
    <filterColumn colId="328" showButton="0"/>
    <filterColumn colId="329" showButton="0"/>
    <filterColumn colId="330" showButton="0"/>
    <filterColumn colId="331" showButton="0"/>
    <filterColumn colId="332" showButton="0"/>
    <filterColumn colId="334" showButton="0"/>
    <filterColumn colId="335" showButton="0"/>
    <filterColumn colId="336" showButton="0"/>
    <filterColumn colId="337" showButton="0"/>
    <filterColumn colId="338" showButton="0"/>
    <filterColumn colId="339" showButton="0"/>
    <filterColumn colId="340" showButton="0"/>
    <filterColumn colId="341" showButton="0"/>
    <filterColumn colId="342" showButton="0"/>
    <filterColumn colId="343" showButton="0"/>
    <filterColumn colId="344" showButton="0"/>
    <filterColumn colId="346" showButton="0"/>
    <filterColumn colId="347" showButton="0"/>
    <filterColumn colId="348" showButton="0"/>
    <filterColumn colId="349" showButton="0"/>
    <filterColumn colId="350" showButton="0"/>
    <filterColumn colId="351" showButton="0"/>
    <filterColumn colId="352" showButton="0"/>
    <filterColumn colId="353" showButton="0"/>
    <filterColumn colId="354" showButton="0"/>
    <filterColumn colId="355" showButton="0"/>
    <filterColumn colId="356" showButton="0"/>
    <filterColumn colId="358" showButton="0"/>
    <filterColumn colId="359" showButton="0"/>
    <filterColumn colId="360" showButton="0"/>
    <filterColumn colId="361" showButton="0"/>
    <filterColumn colId="362" showButton="0"/>
    <filterColumn colId="363" showButton="0"/>
    <filterColumn colId="364" showButton="0"/>
    <filterColumn colId="365" showButton="0"/>
    <filterColumn colId="366" showButton="0"/>
    <filterColumn colId="367" showButton="0"/>
    <filterColumn colId="368" showButton="0"/>
    <filterColumn colId="370" showButton="0"/>
    <filterColumn colId="371" showButton="0"/>
    <filterColumn colId="372" showButton="0"/>
    <filterColumn colId="373" showButton="0"/>
    <filterColumn colId="374" showButton="0"/>
    <filterColumn colId="375" showButton="0"/>
    <filterColumn colId="376" showButton="0"/>
    <filterColumn colId="377" showButton="0"/>
    <filterColumn colId="378" showButton="0"/>
    <filterColumn colId="379" showButton="0"/>
    <filterColumn colId="380" showButton="0"/>
    <filterColumn colId="382" showButton="0"/>
    <filterColumn colId="383" showButton="0"/>
    <filterColumn colId="384" showButton="0"/>
    <filterColumn colId="385" showButton="0"/>
    <filterColumn colId="386" showButton="0"/>
    <filterColumn colId="387" showButton="0"/>
    <filterColumn colId="388" showButton="0"/>
    <filterColumn colId="389" showButton="0"/>
    <filterColumn colId="390" showButton="0"/>
    <filterColumn colId="391" showButton="0"/>
    <filterColumn colId="392" showButton="0"/>
    <filterColumn colId="394" showButton="0"/>
    <filterColumn colId="395" showButton="0"/>
    <filterColumn colId="396" showButton="0"/>
    <filterColumn colId="397" showButton="0"/>
    <filterColumn colId="398" showButton="0"/>
    <filterColumn colId="399" showButton="0"/>
    <filterColumn colId="400" showButton="0"/>
    <filterColumn colId="401" showButton="0"/>
    <filterColumn colId="402" showButton="0"/>
    <filterColumn colId="403" showButton="0"/>
    <filterColumn colId="404" showButton="0"/>
    <filterColumn colId="406" showButton="0"/>
    <filterColumn colId="407" showButton="0"/>
    <filterColumn colId="408" showButton="0"/>
    <filterColumn colId="409" showButton="0"/>
    <filterColumn colId="410" showButton="0"/>
    <filterColumn colId="411" showButton="0"/>
    <filterColumn colId="412" showButton="0"/>
    <filterColumn colId="413" showButton="0"/>
    <filterColumn colId="414" showButton="0"/>
    <filterColumn colId="415" showButton="0"/>
    <filterColumn colId="416" showButton="0"/>
    <filterColumn colId="418" showButton="0"/>
    <filterColumn colId="419" showButton="0"/>
    <filterColumn colId="420" showButton="0"/>
    <filterColumn colId="421" showButton="0"/>
    <filterColumn colId="422" showButton="0"/>
    <filterColumn colId="423" showButton="0"/>
    <filterColumn colId="424" showButton="0"/>
    <filterColumn colId="425" showButton="0"/>
    <filterColumn colId="426" showButton="0"/>
    <filterColumn colId="427" showButton="0"/>
    <filterColumn colId="428" showButton="0"/>
    <filterColumn colId="430" showButton="0"/>
    <filterColumn colId="431" showButton="0"/>
    <filterColumn colId="432" showButton="0"/>
    <filterColumn colId="433" showButton="0"/>
    <filterColumn colId="434" showButton="0"/>
    <filterColumn colId="435" showButton="0"/>
    <filterColumn colId="436" showButton="0"/>
    <filterColumn colId="437" showButton="0"/>
    <filterColumn colId="438" showButton="0"/>
    <filterColumn colId="439" showButton="0"/>
    <filterColumn colId="440" showButton="0"/>
    <filterColumn colId="442" showButton="0"/>
    <filterColumn colId="443" showButton="0"/>
    <filterColumn colId="444" showButton="0"/>
    <filterColumn colId="445" showButton="0"/>
    <filterColumn colId="446" showButton="0"/>
    <filterColumn colId="447" showButton="0"/>
    <filterColumn colId="448" showButton="0"/>
    <filterColumn colId="449" showButton="0"/>
    <filterColumn colId="450" showButton="0"/>
    <filterColumn colId="451" showButton="0"/>
    <filterColumn colId="452" showButton="0"/>
    <filterColumn colId="454" showButton="0"/>
    <filterColumn colId="455" showButton="0"/>
    <filterColumn colId="456" showButton="0"/>
    <filterColumn colId="457" showButton="0"/>
    <filterColumn colId="458" showButton="0"/>
    <filterColumn colId="459" showButton="0"/>
    <filterColumn colId="460" showButton="0"/>
    <filterColumn colId="461" showButton="0"/>
    <filterColumn colId="462" showButton="0"/>
    <filterColumn colId="463" showButton="0"/>
    <filterColumn colId="464" showButton="0"/>
    <filterColumn colId="466" showButton="0"/>
    <filterColumn colId="467" showButton="0"/>
    <filterColumn colId="468" showButton="0"/>
    <filterColumn colId="469" showButton="0"/>
    <filterColumn colId="470" showButton="0"/>
    <filterColumn colId="471" showButton="0"/>
    <filterColumn colId="472" showButton="0"/>
    <filterColumn colId="473" showButton="0"/>
    <filterColumn colId="474" showButton="0"/>
    <filterColumn colId="475" showButton="0"/>
    <filterColumn colId="476" showButton="0"/>
    <filterColumn colId="478" showButton="0"/>
    <filterColumn colId="479" showButton="0"/>
    <filterColumn colId="480" showButton="0"/>
    <filterColumn colId="481" showButton="0"/>
    <filterColumn colId="482" showButton="0"/>
    <filterColumn colId="483" showButton="0"/>
    <filterColumn colId="484" showButton="0"/>
    <filterColumn colId="485" showButton="0"/>
    <filterColumn colId="486" showButton="0"/>
    <filterColumn colId="487" showButton="0"/>
    <filterColumn colId="488" showButton="0"/>
    <filterColumn colId="490" showButton="0"/>
    <filterColumn colId="491" showButton="0"/>
    <filterColumn colId="492" showButton="0"/>
    <filterColumn colId="493" showButton="0"/>
    <filterColumn colId="494" showButton="0"/>
    <filterColumn colId="495" showButton="0"/>
    <filterColumn colId="496" showButton="0"/>
    <filterColumn colId="497" showButton="0"/>
    <filterColumn colId="498" showButton="0"/>
    <filterColumn colId="499" showButton="0"/>
    <filterColumn colId="500" showButton="0"/>
    <filterColumn colId="502" showButton="0"/>
    <filterColumn colId="503" showButton="0"/>
    <filterColumn colId="504" showButton="0"/>
    <filterColumn colId="505" showButton="0"/>
    <filterColumn colId="506" showButton="0"/>
    <filterColumn colId="507" showButton="0"/>
    <filterColumn colId="508" showButton="0"/>
    <filterColumn colId="509" showButton="0"/>
    <filterColumn colId="510" showButton="0"/>
    <filterColumn colId="511" showButton="0"/>
    <filterColumn colId="512" showButton="0"/>
    <filterColumn colId="514" showButton="0"/>
    <filterColumn colId="515" showButton="0"/>
    <filterColumn colId="516" showButton="0"/>
    <filterColumn colId="517" showButton="0"/>
    <filterColumn colId="518" showButton="0"/>
    <filterColumn colId="519" showButton="0"/>
    <filterColumn colId="520" showButton="0"/>
    <filterColumn colId="521" showButton="0"/>
    <filterColumn colId="522" showButton="0"/>
    <filterColumn colId="523" showButton="0"/>
    <filterColumn colId="524" showButton="0"/>
    <filterColumn colId="526" showButton="0"/>
    <filterColumn colId="527" showButton="0"/>
    <filterColumn colId="528" showButton="0"/>
    <filterColumn colId="529" showButton="0"/>
    <filterColumn colId="530" showButton="0"/>
    <filterColumn colId="531" showButton="0"/>
    <filterColumn colId="532" showButton="0"/>
    <filterColumn colId="533" showButton="0"/>
    <filterColumn colId="534" showButton="0"/>
    <filterColumn colId="535" showButton="0"/>
    <filterColumn colId="536" showButton="0"/>
    <filterColumn colId="538" showButton="0"/>
    <filterColumn colId="539" showButton="0"/>
    <filterColumn colId="540" showButton="0"/>
    <filterColumn colId="541" showButton="0"/>
    <filterColumn colId="542" showButton="0"/>
    <filterColumn colId="543" showButton="0"/>
    <filterColumn colId="544" showButton="0"/>
    <filterColumn colId="545" showButton="0"/>
    <filterColumn colId="546" showButton="0"/>
    <filterColumn colId="547" showButton="0"/>
    <filterColumn colId="548" showButton="0"/>
    <filterColumn colId="550" showButton="0"/>
    <filterColumn colId="551" showButton="0"/>
    <filterColumn colId="552" showButton="0"/>
    <filterColumn colId="553" showButton="0"/>
    <filterColumn colId="554" showButton="0"/>
    <filterColumn colId="555" showButton="0"/>
    <filterColumn colId="556" showButton="0"/>
    <filterColumn colId="557" showButton="0"/>
    <filterColumn colId="558" showButton="0"/>
    <filterColumn colId="559" showButton="0"/>
    <filterColumn colId="560" showButton="0"/>
    <filterColumn colId="562" showButton="0"/>
    <filterColumn colId="563" showButton="0"/>
    <filterColumn colId="564" showButton="0"/>
    <filterColumn colId="565" showButton="0"/>
    <filterColumn colId="566" showButton="0"/>
    <filterColumn colId="567" showButton="0"/>
    <filterColumn colId="568" showButton="0"/>
    <filterColumn colId="569" showButton="0"/>
    <filterColumn colId="570" showButton="0"/>
    <filterColumn colId="571" showButton="0"/>
    <filterColumn colId="572" showButton="0"/>
    <filterColumn colId="574" showButton="0"/>
    <filterColumn colId="575" showButton="0"/>
    <filterColumn colId="576" showButton="0"/>
    <filterColumn colId="577" showButton="0"/>
    <filterColumn colId="578" showButton="0"/>
    <filterColumn colId="579" showButton="0"/>
    <filterColumn colId="580" showButton="0"/>
    <filterColumn colId="581" showButton="0"/>
    <filterColumn colId="582" showButton="0"/>
    <filterColumn colId="583" showButton="0"/>
    <filterColumn colId="584" showButton="0"/>
    <filterColumn colId="586" showButton="0"/>
    <filterColumn colId="587" showButton="0"/>
    <filterColumn colId="588" showButton="0"/>
    <filterColumn colId="589" showButton="0"/>
    <filterColumn colId="590" showButton="0"/>
    <filterColumn colId="591" showButton="0"/>
    <filterColumn colId="592" showButton="0"/>
    <filterColumn colId="593" showButton="0"/>
    <filterColumn colId="594" showButton="0"/>
    <filterColumn colId="595" showButton="0"/>
    <filterColumn colId="596" showButton="0"/>
    <filterColumn colId="598" showButton="0"/>
    <filterColumn colId="599" showButton="0"/>
    <filterColumn colId="600" showButton="0"/>
    <filterColumn colId="601" showButton="0"/>
    <filterColumn colId="602" showButton="0"/>
    <filterColumn colId="603" showButton="0"/>
    <filterColumn colId="604" showButton="0"/>
    <filterColumn colId="605" showButton="0"/>
    <filterColumn colId="606" showButton="0"/>
    <filterColumn colId="607" showButton="0"/>
    <filterColumn colId="608" showButton="0"/>
    <filterColumn colId="610" showButton="0"/>
    <filterColumn colId="611" showButton="0"/>
    <filterColumn colId="612" showButton="0"/>
    <filterColumn colId="613" showButton="0"/>
    <filterColumn colId="614" showButton="0"/>
    <filterColumn colId="615" showButton="0"/>
    <filterColumn colId="616" showButton="0"/>
    <filterColumn colId="617" showButton="0"/>
    <filterColumn colId="618" showButton="0"/>
    <filterColumn colId="619" showButton="0"/>
    <filterColumn colId="620" showButton="0"/>
    <filterColumn colId="622" showButton="0"/>
    <filterColumn colId="623" showButton="0"/>
    <filterColumn colId="624" showButton="0"/>
    <filterColumn colId="625" showButton="0"/>
    <filterColumn colId="626" showButton="0"/>
    <filterColumn colId="627" showButton="0"/>
    <filterColumn colId="628" showButton="0"/>
    <filterColumn colId="629" showButton="0"/>
    <filterColumn colId="630" showButton="0"/>
    <filterColumn colId="631" showButton="0"/>
    <filterColumn colId="632" showButton="0"/>
    <filterColumn colId="634" showButton="0"/>
    <filterColumn colId="635" showButton="0"/>
    <filterColumn colId="636" showButton="0"/>
    <filterColumn colId="637" showButton="0"/>
    <filterColumn colId="638" showButton="0"/>
    <filterColumn colId="639" showButton="0"/>
    <filterColumn colId="640" showButton="0"/>
    <filterColumn colId="641" showButton="0"/>
    <filterColumn colId="642" showButton="0"/>
    <filterColumn colId="643" showButton="0"/>
    <filterColumn colId="644" showButton="0"/>
    <filterColumn colId="646" showButton="0"/>
    <filterColumn colId="647" showButton="0"/>
    <filterColumn colId="648" showButton="0"/>
    <filterColumn colId="649" showButton="0"/>
    <filterColumn colId="650" showButton="0"/>
    <filterColumn colId="651" showButton="0"/>
    <filterColumn colId="652" showButton="0"/>
    <filterColumn colId="653" showButton="0"/>
    <filterColumn colId="654" showButton="0"/>
    <filterColumn colId="655" showButton="0"/>
    <filterColumn colId="656" showButton="0"/>
    <filterColumn colId="658" showButton="0"/>
    <filterColumn colId="659" showButton="0"/>
    <filterColumn colId="660" showButton="0"/>
    <filterColumn colId="661" showButton="0"/>
    <filterColumn colId="662" showButton="0"/>
    <filterColumn colId="663" showButton="0"/>
    <filterColumn colId="664" showButton="0"/>
    <filterColumn colId="665" showButton="0"/>
    <filterColumn colId="666" showButton="0"/>
    <filterColumn colId="667" showButton="0"/>
    <filterColumn colId="668" showButton="0"/>
    <filterColumn colId="670" showButton="0"/>
    <filterColumn colId="671" showButton="0"/>
    <filterColumn colId="672" showButton="0"/>
    <filterColumn colId="673" showButton="0"/>
    <filterColumn colId="674" showButton="0"/>
    <filterColumn colId="675" showButton="0"/>
    <filterColumn colId="676" showButton="0"/>
    <filterColumn colId="677" showButton="0"/>
    <filterColumn colId="678" showButton="0"/>
    <filterColumn colId="679" showButton="0"/>
    <filterColumn colId="680" showButton="0"/>
    <filterColumn colId="682" showButton="0"/>
    <filterColumn colId="683" showButton="0"/>
    <filterColumn colId="684" showButton="0"/>
    <filterColumn colId="685" showButton="0"/>
    <filterColumn colId="686" showButton="0"/>
    <filterColumn colId="687" showButton="0"/>
    <filterColumn colId="688" showButton="0"/>
    <filterColumn colId="689" showButton="0"/>
    <filterColumn colId="690" showButton="0"/>
    <filterColumn colId="691" showButton="0"/>
    <filterColumn colId="692" showButton="0"/>
    <filterColumn colId="694" showButton="0"/>
    <filterColumn colId="695" showButton="0"/>
    <filterColumn colId="696" showButton="0"/>
    <filterColumn colId="697" showButton="0"/>
    <filterColumn colId="698" showButton="0"/>
    <filterColumn colId="699" showButton="0"/>
    <filterColumn colId="700" showButton="0"/>
    <filterColumn colId="701" showButton="0"/>
    <filterColumn colId="702" showButton="0"/>
    <filterColumn colId="703" showButton="0"/>
    <filterColumn colId="704" showButton="0"/>
    <filterColumn colId="706" showButton="0"/>
    <filterColumn colId="707" showButton="0"/>
    <filterColumn colId="708" showButton="0"/>
    <filterColumn colId="709" showButton="0"/>
    <filterColumn colId="710" showButton="0"/>
    <filterColumn colId="711" showButton="0"/>
    <filterColumn colId="712" showButton="0"/>
    <filterColumn colId="713" showButton="0"/>
    <filterColumn colId="714" showButton="0"/>
    <filterColumn colId="715" showButton="0"/>
    <filterColumn colId="716" showButton="0"/>
    <filterColumn colId="718" showButton="0"/>
    <filterColumn colId="719" showButton="0"/>
    <filterColumn colId="720" showButton="0"/>
    <filterColumn colId="721" showButton="0"/>
    <filterColumn colId="722" showButton="0"/>
    <filterColumn colId="723" showButton="0"/>
    <filterColumn colId="724" showButton="0"/>
    <filterColumn colId="725" showButton="0"/>
    <filterColumn colId="726" showButton="0"/>
    <filterColumn colId="727" showButton="0"/>
    <filterColumn colId="728" showButton="0"/>
    <filterColumn colId="730" showButton="0"/>
    <filterColumn colId="731" showButton="0"/>
    <filterColumn colId="732" showButton="0"/>
    <filterColumn colId="733" showButton="0"/>
    <filterColumn colId="734" showButton="0"/>
    <filterColumn colId="735" showButton="0"/>
    <filterColumn colId="736" showButton="0"/>
    <filterColumn colId="737" showButton="0"/>
    <filterColumn colId="738" showButton="0"/>
    <filterColumn colId="739" showButton="0"/>
    <filterColumn colId="740" showButton="0"/>
    <filterColumn colId="742" showButton="0"/>
    <filterColumn colId="743" showButton="0"/>
    <filterColumn colId="744" showButton="0"/>
    <filterColumn colId="745" showButton="0"/>
    <filterColumn colId="746" showButton="0"/>
    <filterColumn colId="747" showButton="0"/>
    <filterColumn colId="748" showButton="0"/>
    <filterColumn colId="749" showButton="0"/>
    <filterColumn colId="750" showButton="0"/>
    <filterColumn colId="751" showButton="0"/>
    <filterColumn colId="752" showButton="0"/>
    <filterColumn colId="754" showButton="0"/>
    <filterColumn colId="755" showButton="0"/>
    <filterColumn colId="756" showButton="0"/>
    <filterColumn colId="757" showButton="0"/>
    <filterColumn colId="758" showButton="0"/>
    <filterColumn colId="759" showButton="0"/>
    <filterColumn colId="760" showButton="0"/>
    <filterColumn colId="761" showButton="0"/>
    <filterColumn colId="762" showButton="0"/>
    <filterColumn colId="763" showButton="0"/>
    <filterColumn colId="764" showButton="0"/>
    <filterColumn colId="766" showButton="0"/>
    <filterColumn colId="767" showButton="0"/>
    <filterColumn colId="768" showButton="0"/>
    <filterColumn colId="769" showButton="0"/>
    <filterColumn colId="770" showButton="0"/>
    <filterColumn colId="771" showButton="0"/>
    <filterColumn colId="772" showButton="0"/>
    <filterColumn colId="773" showButton="0"/>
    <filterColumn colId="774" showButton="0"/>
    <filterColumn colId="775" showButton="0"/>
    <filterColumn colId="776" showButton="0"/>
    <filterColumn colId="778" showButton="0"/>
    <filterColumn colId="779" showButton="0"/>
    <filterColumn colId="780" showButton="0"/>
  </autoFilter>
  <mergeCells count="443">
    <mergeCell ref="ACY81:ADB81"/>
    <mergeCell ref="F90:F91"/>
    <mergeCell ref="ACY90:ADB90"/>
    <mergeCell ref="ACY91:ADB91"/>
    <mergeCell ref="D86:D87"/>
    <mergeCell ref="E86:E87"/>
    <mergeCell ref="F86:F87"/>
    <mergeCell ref="ACY86:ADB86"/>
    <mergeCell ref="ACY87:ADB87"/>
    <mergeCell ref="D88:D89"/>
    <mergeCell ref="E88:E89"/>
    <mergeCell ref="F88:F89"/>
    <mergeCell ref="ACY88:ADB88"/>
    <mergeCell ref="ACY89:ADB89"/>
    <mergeCell ref="E80:E81"/>
    <mergeCell ref="ACY80:ADB80"/>
    <mergeCell ref="D28:D29"/>
    <mergeCell ref="E28:E29"/>
    <mergeCell ref="F28:F29"/>
    <mergeCell ref="ACY28:ADB28"/>
    <mergeCell ref="ACY29:ADB29"/>
    <mergeCell ref="F8:F9"/>
    <mergeCell ref="F110:F111"/>
    <mergeCell ref="F112:F113"/>
    <mergeCell ref="F52:F53"/>
    <mergeCell ref="F56:F57"/>
    <mergeCell ref="F72:F73"/>
    <mergeCell ref="F92:F93"/>
    <mergeCell ref="F94:F95"/>
    <mergeCell ref="F96:F97"/>
    <mergeCell ref="F98:F99"/>
    <mergeCell ref="F100:F101"/>
    <mergeCell ref="F102:F103"/>
    <mergeCell ref="D58:D59"/>
    <mergeCell ref="E58:E59"/>
    <mergeCell ref="F58:F59"/>
    <mergeCell ref="ACY58:ADB58"/>
    <mergeCell ref="ACY59:ADB59"/>
    <mergeCell ref="D70:D71"/>
    <mergeCell ref="ACY82:ADB82"/>
    <mergeCell ref="F120:F121"/>
    <mergeCell ref="F114:F115"/>
    <mergeCell ref="F118:F119"/>
    <mergeCell ref="F116:F117"/>
    <mergeCell ref="ACY116:ADB116"/>
    <mergeCell ref="ACY117:ADB117"/>
    <mergeCell ref="E70:E71"/>
    <mergeCell ref="F70:F71"/>
    <mergeCell ref="ACY70:ADB70"/>
    <mergeCell ref="ACY71:ADB71"/>
    <mergeCell ref="ACY83:ADB83"/>
    <mergeCell ref="ACY84:ADB84"/>
    <mergeCell ref="ACY85:ADB85"/>
    <mergeCell ref="ACY74:ADB74"/>
    <mergeCell ref="ACY75:ADB75"/>
    <mergeCell ref="E76:E77"/>
    <mergeCell ref="F76:F77"/>
    <mergeCell ref="ACY76:ADB76"/>
    <mergeCell ref="ACY77:ADB77"/>
    <mergeCell ref="E78:E79"/>
    <mergeCell ref="F78:F79"/>
    <mergeCell ref="ACY78:ADB78"/>
    <mergeCell ref="ACY79:ADB79"/>
    <mergeCell ref="F80:F81"/>
    <mergeCell ref="RW110:ACX110"/>
    <mergeCell ref="TG111:TR111"/>
    <mergeCell ref="TS111:UD111"/>
    <mergeCell ref="UE111:UP111"/>
    <mergeCell ref="UQ111:VB111"/>
    <mergeCell ref="VC111:VN111"/>
    <mergeCell ref="VO111:VZ111"/>
    <mergeCell ref="WA111:WL111"/>
    <mergeCell ref="WM111:WX111"/>
    <mergeCell ref="WY111:XJ111"/>
    <mergeCell ref="SU111:TF111"/>
    <mergeCell ref="RW111:SH111"/>
    <mergeCell ref="SI111:ST111"/>
    <mergeCell ref="ABO111:ABZ111"/>
    <mergeCell ref="ACA111:ACL111"/>
    <mergeCell ref="ACM111:ACX111"/>
    <mergeCell ref="XK111:XV111"/>
    <mergeCell ref="XW111:YH111"/>
    <mergeCell ref="YI111:YT111"/>
    <mergeCell ref="YU111:ZF111"/>
    <mergeCell ref="ZG111:ZR111"/>
    <mergeCell ref="ZS111:AAD111"/>
    <mergeCell ref="AAE111:AAP111"/>
    <mergeCell ref="AAQ111:ABB111"/>
    <mergeCell ref="W9:AH9"/>
    <mergeCell ref="AI9:AT9"/>
    <mergeCell ref="AU9:BF9"/>
    <mergeCell ref="D16:D17"/>
    <mergeCell ref="D26:D27"/>
    <mergeCell ref="E20:E21"/>
    <mergeCell ref="D22:D23"/>
    <mergeCell ref="E22:E23"/>
    <mergeCell ref="F12:F13"/>
    <mergeCell ref="F14:F15"/>
    <mergeCell ref="F16:F17"/>
    <mergeCell ref="F18:F19"/>
    <mergeCell ref="F20:F21"/>
    <mergeCell ref="F22:F23"/>
    <mergeCell ref="F24:F25"/>
    <mergeCell ref="F26:F27"/>
    <mergeCell ref="QA111:QL111"/>
    <mergeCell ref="PC111:PN111"/>
    <mergeCell ref="F50:F51"/>
    <mergeCell ref="D92:D93"/>
    <mergeCell ref="LW111:MH111"/>
    <mergeCell ref="MI111:MT111"/>
    <mergeCell ref="E104:E105"/>
    <mergeCell ref="E50:E51"/>
    <mergeCell ref="D50:D51"/>
    <mergeCell ref="E72:E73"/>
    <mergeCell ref="F104:F105"/>
    <mergeCell ref="F106:F107"/>
    <mergeCell ref="F66:F67"/>
    <mergeCell ref="D84:D85"/>
    <mergeCell ref="E84:E85"/>
    <mergeCell ref="F84:F85"/>
    <mergeCell ref="D100:D101"/>
    <mergeCell ref="EA111:EL111"/>
    <mergeCell ref="D82:D83"/>
    <mergeCell ref="D74:D75"/>
    <mergeCell ref="E74:E75"/>
    <mergeCell ref="F74:F75"/>
    <mergeCell ref="D80:D81"/>
    <mergeCell ref="F82:F83"/>
    <mergeCell ref="LW9:MH9"/>
    <mergeCell ref="KM9:KX9"/>
    <mergeCell ref="BE3:DD3"/>
    <mergeCell ref="BE4:DD4"/>
    <mergeCell ref="BE5:DD5"/>
    <mergeCell ref="JC9:JN9"/>
    <mergeCell ref="IQ9:JB9"/>
    <mergeCell ref="IE9:IP9"/>
    <mergeCell ref="JO9:JZ9"/>
    <mergeCell ref="CQ9:DB9"/>
    <mergeCell ref="DC9:DN9"/>
    <mergeCell ref="DO9:DZ9"/>
    <mergeCell ref="K8:GT8"/>
    <mergeCell ref="HG9:HR9"/>
    <mergeCell ref="K3:BD3"/>
    <mergeCell ref="K4:BD4"/>
    <mergeCell ref="K5:BD5"/>
    <mergeCell ref="GI9:GT9"/>
    <mergeCell ref="GU9:HF9"/>
    <mergeCell ref="EA9:EL9"/>
    <mergeCell ref="EM9:EX9"/>
    <mergeCell ref="CE9:CP9"/>
    <mergeCell ref="FW9:GH9"/>
    <mergeCell ref="BG9:BR9"/>
    <mergeCell ref="MU111:NF111"/>
    <mergeCell ref="HS111:ID111"/>
    <mergeCell ref="G3:J3"/>
    <mergeCell ref="B3:E3"/>
    <mergeCell ref="D24:D25"/>
    <mergeCell ref="EY111:FJ111"/>
    <mergeCell ref="FK111:FV111"/>
    <mergeCell ref="FW111:GH111"/>
    <mergeCell ref="GI111:GT111"/>
    <mergeCell ref="GU111:HF111"/>
    <mergeCell ref="LK111:LV111"/>
    <mergeCell ref="JC111:JN111"/>
    <mergeCell ref="HG111:HR111"/>
    <mergeCell ref="GU8:RV8"/>
    <mergeCell ref="QY9:RJ9"/>
    <mergeCell ref="QA9:QL9"/>
    <mergeCell ref="KM111:KX111"/>
    <mergeCell ref="KY111:LJ111"/>
    <mergeCell ref="RK9:RV9"/>
    <mergeCell ref="AU111:BF111"/>
    <mergeCell ref="BG111:BR111"/>
    <mergeCell ref="JO111:JZ111"/>
    <mergeCell ref="KA111:KL111"/>
    <mergeCell ref="PC9:PN9"/>
    <mergeCell ref="EM111:EX111"/>
    <mergeCell ref="W111:AH111"/>
    <mergeCell ref="AI111:AT111"/>
    <mergeCell ref="K111:V111"/>
    <mergeCell ref="BS111:CD111"/>
    <mergeCell ref="CE111:CP111"/>
    <mergeCell ref="CQ111:DB111"/>
    <mergeCell ref="DC111:DN111"/>
    <mergeCell ref="DO111:DZ111"/>
    <mergeCell ref="QM111:QX111"/>
    <mergeCell ref="QY111:RJ111"/>
    <mergeCell ref="E18:E19"/>
    <mergeCell ref="G9:I9"/>
    <mergeCell ref="K9:V9"/>
    <mergeCell ref="B8:B9"/>
    <mergeCell ref="C8:C9"/>
    <mergeCell ref="E94:E95"/>
    <mergeCell ref="PO111:PZ111"/>
    <mergeCell ref="IQ111:JB111"/>
    <mergeCell ref="D48:D49"/>
    <mergeCell ref="D18:D19"/>
    <mergeCell ref="C12:C13"/>
    <mergeCell ref="D20:D21"/>
    <mergeCell ref="KY9:LJ9"/>
    <mergeCell ref="LK9:LV9"/>
    <mergeCell ref="PO9:PZ9"/>
    <mergeCell ref="K110:GT110"/>
    <mergeCell ref="GU110:RV110"/>
    <mergeCell ref="RK111:RV111"/>
    <mergeCell ref="NG111:NR111"/>
    <mergeCell ref="NS111:OD111"/>
    <mergeCell ref="OE111:OP111"/>
    <mergeCell ref="OQ111:PB111"/>
    <mergeCell ref="B112:B121"/>
    <mergeCell ref="D120:D121"/>
    <mergeCell ref="D118:D119"/>
    <mergeCell ref="C112:C113"/>
    <mergeCell ref="C114:C119"/>
    <mergeCell ref="D112:D113"/>
    <mergeCell ref="E114:E115"/>
    <mergeCell ref="D90:D91"/>
    <mergeCell ref="E90:E91"/>
    <mergeCell ref="C120:C121"/>
    <mergeCell ref="D114:D115"/>
    <mergeCell ref="E120:E121"/>
    <mergeCell ref="E118:E119"/>
    <mergeCell ref="D116:D117"/>
    <mergeCell ref="E116:E117"/>
    <mergeCell ref="E112:E113"/>
    <mergeCell ref="D102:D103"/>
    <mergeCell ref="D104:D105"/>
    <mergeCell ref="D96:D97"/>
    <mergeCell ref="E92:E93"/>
    <mergeCell ref="C92:C93"/>
    <mergeCell ref="D68:D69"/>
    <mergeCell ref="E68:E69"/>
    <mergeCell ref="D66:D67"/>
    <mergeCell ref="E66:E67"/>
    <mergeCell ref="KA9:KL9"/>
    <mergeCell ref="HS9:ID9"/>
    <mergeCell ref="EY9:FJ9"/>
    <mergeCell ref="FK9:FV9"/>
    <mergeCell ref="D60:D61"/>
    <mergeCell ref="F64:F65"/>
    <mergeCell ref="E48:E49"/>
    <mergeCell ref="D14:D15"/>
    <mergeCell ref="D34:D35"/>
    <mergeCell ref="D12:D13"/>
    <mergeCell ref="D64:D65"/>
    <mergeCell ref="E64:E65"/>
    <mergeCell ref="E60:E61"/>
    <mergeCell ref="D32:D33"/>
    <mergeCell ref="D42:D43"/>
    <mergeCell ref="D44:D45"/>
    <mergeCell ref="E62:E63"/>
    <mergeCell ref="BS9:CD9"/>
    <mergeCell ref="D8:D9"/>
    <mergeCell ref="F30:F31"/>
    <mergeCell ref="E46:E47"/>
    <mergeCell ref="E34:E35"/>
    <mergeCell ref="E36:E37"/>
    <mergeCell ref="ACY40:ADB40"/>
    <mergeCell ref="ACY36:ADB36"/>
    <mergeCell ref="ACY37:ADB37"/>
    <mergeCell ref="ACY44:ADB44"/>
    <mergeCell ref="ACY45:ADB45"/>
    <mergeCell ref="E44:E45"/>
    <mergeCell ref="MI9:MT9"/>
    <mergeCell ref="NS9:OD9"/>
    <mergeCell ref="ACY12:ADB12"/>
    <mergeCell ref="ACY26:ADB26"/>
    <mergeCell ref="ACY22:ADB22"/>
    <mergeCell ref="ACY13:ADB13"/>
    <mergeCell ref="ACY14:ADB14"/>
    <mergeCell ref="ACY20:ADB20"/>
    <mergeCell ref="ACY21:ADB21"/>
    <mergeCell ref="ACY8:ADB9"/>
    <mergeCell ref="ACA9:ACL9"/>
    <mergeCell ref="ACM9:ACX9"/>
    <mergeCell ref="ZG9:ZR9"/>
    <mergeCell ref="ZS9:AAD9"/>
    <mergeCell ref="AAE9:AAP9"/>
    <mergeCell ref="AAQ9:ABB9"/>
    <mergeCell ref="ABC9:ABN9"/>
    <mergeCell ref="OE9:OP9"/>
    <mergeCell ref="OQ9:PB9"/>
    <mergeCell ref="MU9:NF9"/>
    <mergeCell ref="NG9:NR9"/>
    <mergeCell ref="ACY18:ADB18"/>
    <mergeCell ref="ACY16:ADB16"/>
    <mergeCell ref="ACY17:ADB17"/>
    <mergeCell ref="ACY96:ADB96"/>
    <mergeCell ref="ACY97:ADB97"/>
    <mergeCell ref="C44:C59"/>
    <mergeCell ref="C60:C91"/>
    <mergeCell ref="F38:F39"/>
    <mergeCell ref="F40:F41"/>
    <mergeCell ref="F42:F43"/>
    <mergeCell ref="D30:D31"/>
    <mergeCell ref="C14:C43"/>
    <mergeCell ref="ACY67:ADB67"/>
    <mergeCell ref="F68:F69"/>
    <mergeCell ref="ACY68:ADB68"/>
    <mergeCell ref="ACY69:ADB69"/>
    <mergeCell ref="ACY66:ADB66"/>
    <mergeCell ref="D76:D77"/>
    <mergeCell ref="D78:D79"/>
    <mergeCell ref="E82:E83"/>
    <mergeCell ref="ACY61:ADB61"/>
    <mergeCell ref="ACY19:ADB19"/>
    <mergeCell ref="ACY15:ADB15"/>
    <mergeCell ref="D62:D63"/>
    <mergeCell ref="D46:D47"/>
    <mergeCell ref="E56:E57"/>
    <mergeCell ref="D56:D57"/>
    <mergeCell ref="QM9:QX9"/>
    <mergeCell ref="ACY34:ADB34"/>
    <mergeCell ref="ACY107:ADB107"/>
    <mergeCell ref="ACY94:ADB94"/>
    <mergeCell ref="ACY121:ADB121"/>
    <mergeCell ref="ACY118:ADB118"/>
    <mergeCell ref="ACY119:ADB119"/>
    <mergeCell ref="ACY62:ADB62"/>
    <mergeCell ref="ACY73:ADB73"/>
    <mergeCell ref="ACY92:ADB92"/>
    <mergeCell ref="ACY93:ADB93"/>
    <mergeCell ref="ACY113:ADB113"/>
    <mergeCell ref="ACY49:ADB49"/>
    <mergeCell ref="ACY110:ADB111"/>
    <mergeCell ref="ACY120:ADB120"/>
    <mergeCell ref="ACY64:ADB64"/>
    <mergeCell ref="ACY65:ADB65"/>
    <mergeCell ref="ACY103:ADB103"/>
    <mergeCell ref="ACY112:ADB112"/>
    <mergeCell ref="ACY56:ADB56"/>
    <mergeCell ref="ACY57:ADB57"/>
    <mergeCell ref="ACY114:ADB114"/>
    <mergeCell ref="ACY115:ADB115"/>
    <mergeCell ref="ACY104:ADB104"/>
    <mergeCell ref="G4:J4"/>
    <mergeCell ref="E38:E39"/>
    <mergeCell ref="E40:E41"/>
    <mergeCell ref="E30:E31"/>
    <mergeCell ref="E32:E33"/>
    <mergeCell ref="E24:E25"/>
    <mergeCell ref="E26:E27"/>
    <mergeCell ref="G8:I8"/>
    <mergeCell ref="G5:J5"/>
    <mergeCell ref="E8:E9"/>
    <mergeCell ref="E16:E17"/>
    <mergeCell ref="J8:J9"/>
    <mergeCell ref="E12:E13"/>
    <mergeCell ref="E14:E15"/>
    <mergeCell ref="F32:F33"/>
    <mergeCell ref="F34:F35"/>
    <mergeCell ref="F36:F37"/>
    <mergeCell ref="E4:F5"/>
    <mergeCell ref="B5:D5"/>
    <mergeCell ref="B4:D4"/>
    <mergeCell ref="B110:B111"/>
    <mergeCell ref="G111:I111"/>
    <mergeCell ref="G110:I110"/>
    <mergeCell ref="ACY50:ADB50"/>
    <mergeCell ref="ACY51:ADB51"/>
    <mergeCell ref="C110:C111"/>
    <mergeCell ref="D110:D111"/>
    <mergeCell ref="E110:E111"/>
    <mergeCell ref="E96:E97"/>
    <mergeCell ref="E98:E99"/>
    <mergeCell ref="B94:B107"/>
    <mergeCell ref="D106:D107"/>
    <mergeCell ref="C94:C107"/>
    <mergeCell ref="E100:E101"/>
    <mergeCell ref="E102:E103"/>
    <mergeCell ref="D52:D53"/>
    <mergeCell ref="E52:E53"/>
    <mergeCell ref="ACY52:ADB52"/>
    <mergeCell ref="ACY53:ADB53"/>
    <mergeCell ref="E106:E107"/>
    <mergeCell ref="ACY42:ADB42"/>
    <mergeCell ref="ACY43:ADB43"/>
    <mergeCell ref="RW8:ACX8"/>
    <mergeCell ref="RW9:SH9"/>
    <mergeCell ref="SI9:ST9"/>
    <mergeCell ref="SU9:TF9"/>
    <mergeCell ref="TG9:TR9"/>
    <mergeCell ref="TS9:UD9"/>
    <mergeCell ref="UE9:UP9"/>
    <mergeCell ref="UQ9:VB9"/>
    <mergeCell ref="VC9:VN9"/>
    <mergeCell ref="VO9:VZ9"/>
    <mergeCell ref="WA9:WL9"/>
    <mergeCell ref="WM9:WX9"/>
    <mergeCell ref="WY9:XJ9"/>
    <mergeCell ref="XK9:XV9"/>
    <mergeCell ref="XW9:YH9"/>
    <mergeCell ref="YI9:YT9"/>
    <mergeCell ref="YU9:ZF9"/>
    <mergeCell ref="ABO9:ABZ9"/>
    <mergeCell ref="ABC111:ABN111"/>
    <mergeCell ref="ACY35:ADB35"/>
    <mergeCell ref="ACY23:ADB23"/>
    <mergeCell ref="ACY24:ADB24"/>
    <mergeCell ref="ACY25:ADB25"/>
    <mergeCell ref="D98:D99"/>
    <mergeCell ref="D94:D95"/>
    <mergeCell ref="ACY98:ADB98"/>
    <mergeCell ref="ACY99:ADB99"/>
    <mergeCell ref="ACY100:ADB100"/>
    <mergeCell ref="ACY101:ADB101"/>
    <mergeCell ref="ACY102:ADB102"/>
    <mergeCell ref="F44:F45"/>
    <mergeCell ref="F60:F61"/>
    <mergeCell ref="F62:F63"/>
    <mergeCell ref="F46:F47"/>
    <mergeCell ref="IE111:IP111"/>
    <mergeCell ref="D72:D73"/>
    <mergeCell ref="ACY41:ADB41"/>
    <mergeCell ref="ACY63:ADB63"/>
    <mergeCell ref="ACY38:ADB38"/>
    <mergeCell ref="ACY39:ADB39"/>
    <mergeCell ref="ACY105:ADB105"/>
    <mergeCell ref="ACY106:ADB106"/>
    <mergeCell ref="ACY72:ADB72"/>
    <mergeCell ref="ACY48:ADB48"/>
    <mergeCell ref="ACY95:ADB95"/>
    <mergeCell ref="ACY27:ADB27"/>
    <mergeCell ref="ACY30:ADB30"/>
    <mergeCell ref="ACY31:ADB31"/>
    <mergeCell ref="ACY32:ADB32"/>
    <mergeCell ref="ACY33:ADB33"/>
    <mergeCell ref="B12:B59"/>
    <mergeCell ref="B60:B91"/>
    <mergeCell ref="B92:B93"/>
    <mergeCell ref="E42:E43"/>
    <mergeCell ref="ACY60:ADB60"/>
    <mergeCell ref="D36:D37"/>
    <mergeCell ref="D38:D39"/>
    <mergeCell ref="D40:D41"/>
    <mergeCell ref="D54:D55"/>
    <mergeCell ref="E54:E55"/>
    <mergeCell ref="F54:F55"/>
    <mergeCell ref="F48:F49"/>
    <mergeCell ref="ACY54:ADB54"/>
    <mergeCell ref="ACY55:ADB55"/>
    <mergeCell ref="ACY46:ADB46"/>
    <mergeCell ref="ACY47:ADB47"/>
  </mergeCells>
  <phoneticPr fontId="1"/>
  <conditionalFormatting sqref="K12:K53 K92:K107">
    <cfRule type="expression" dxfId="147" priority="14084">
      <formula>K12:RV107=1</formula>
    </cfRule>
    <cfRule type="expression" dxfId="146" priority="14083">
      <formula>K12:RV107=2</formula>
    </cfRule>
    <cfRule type="expression" dxfId="145" priority="14082">
      <formula>K12:RV107=0</formula>
    </cfRule>
  </conditionalFormatting>
  <conditionalFormatting sqref="K54:K91">
    <cfRule type="expression" dxfId="144" priority="15336">
      <formula>K54:RV147=0</formula>
    </cfRule>
    <cfRule type="expression" dxfId="143" priority="15337">
      <formula>K54:RV147=2</formula>
    </cfRule>
    <cfRule type="expression" dxfId="142" priority="15338">
      <formula>K54:RV147=1</formula>
    </cfRule>
  </conditionalFormatting>
  <conditionalFormatting sqref="K112:K115">
    <cfRule type="expression" dxfId="141" priority="14609">
      <formula>K112:RV157=1</formula>
    </cfRule>
    <cfRule type="expression" dxfId="140" priority="14608">
      <formula>K112:RV157=2</formula>
    </cfRule>
    <cfRule type="expression" dxfId="139" priority="14607">
      <formula>K112:RV157=0</formula>
    </cfRule>
  </conditionalFormatting>
  <conditionalFormatting sqref="K116:K119">
    <cfRule type="expression" dxfId="138" priority="12978">
      <formula>K116:RV165=0</formula>
    </cfRule>
    <cfRule type="expression" dxfId="137" priority="12979">
      <formula>K116:RV165=2</formula>
    </cfRule>
    <cfRule type="expression" dxfId="136" priority="12980">
      <formula>K116:RV165=1</formula>
    </cfRule>
  </conditionalFormatting>
  <conditionalFormatting sqref="K120:K121">
    <cfRule type="expression" dxfId="135" priority="299">
      <formula>K120:RV183=2</formula>
    </cfRule>
    <cfRule type="expression" dxfId="134" priority="300">
      <formula>K120:RV183=1</formula>
    </cfRule>
    <cfRule type="expression" dxfId="133" priority="298">
      <formula>K120:RV183=0</formula>
    </cfRule>
  </conditionalFormatting>
  <conditionalFormatting sqref="L12:ACX53 L92:ACX107">
    <cfRule type="expression" dxfId="132" priority="15335">
      <formula>L12:ACY107=0</formula>
    </cfRule>
    <cfRule type="expression" dxfId="131" priority="15334">
      <formula>L12:ACY107=1</formula>
    </cfRule>
    <cfRule type="expression" dxfId="130" priority="15333">
      <formula>L12:ACY107=2</formula>
    </cfRule>
  </conditionalFormatting>
  <conditionalFormatting sqref="L54:ACX55">
    <cfRule type="expression" dxfId="129" priority="12">
      <formula>L54:ACY147=1</formula>
    </cfRule>
    <cfRule type="expression" dxfId="128" priority="13">
      <formula>L54:ACY147=0</formula>
    </cfRule>
    <cfRule type="expression" dxfId="127" priority="11">
      <formula>L54:ACY147=2</formula>
    </cfRule>
  </conditionalFormatting>
  <conditionalFormatting sqref="L56:ACX91">
    <cfRule type="expression" dxfId="126" priority="15343">
      <formula>L56:ACY149=1</formula>
    </cfRule>
    <cfRule type="expression" dxfId="125" priority="15344">
      <formula>L56:ACY149=0</formula>
    </cfRule>
    <cfRule type="expression" dxfId="124" priority="15342">
      <formula>L56:ACY149=2</formula>
    </cfRule>
  </conditionalFormatting>
  <conditionalFormatting sqref="L112:ACX115">
    <cfRule type="expression" dxfId="123" priority="14621">
      <formula>L112:ACY157=1</formula>
    </cfRule>
    <cfRule type="expression" dxfId="122" priority="14620">
      <formula>L112:ACY157=2</formula>
    </cfRule>
    <cfRule type="expression" dxfId="121" priority="14619">
      <formula>L112:ACY157=0</formula>
    </cfRule>
  </conditionalFormatting>
  <conditionalFormatting sqref="L116:ACX117">
    <cfRule type="expression" dxfId="120" priority="190">
      <formula>L116:ACY165=1</formula>
    </cfRule>
    <cfRule type="expression" dxfId="119" priority="188">
      <formula>L116:ACY165=0</formula>
    </cfRule>
    <cfRule type="expression" dxfId="118" priority="189">
      <formula>L116:ACY165=2</formula>
    </cfRule>
  </conditionalFormatting>
  <conditionalFormatting sqref="L118:ACX119">
    <cfRule type="expression" dxfId="117" priority="13092">
      <formula>L118:ACY167=1</formula>
    </cfRule>
    <cfRule type="expression" dxfId="116" priority="13090">
      <formula>L118:ACY167=0</formula>
    </cfRule>
    <cfRule type="expression" dxfId="115" priority="13091">
      <formula>L118:ACY167=2</formula>
    </cfRule>
  </conditionalFormatting>
  <conditionalFormatting sqref="L120:ACX121">
    <cfRule type="expression" dxfId="114" priority="13049">
      <formula>L120:ACY183=2</formula>
    </cfRule>
    <cfRule type="expression" dxfId="113" priority="13048">
      <formula>L120:ACY183=0</formula>
    </cfRule>
    <cfRule type="expression" dxfId="112" priority="13050">
      <formula>L120:ACY183=1</formula>
    </cfRule>
  </conditionalFormatting>
  <conditionalFormatting sqref="W12:RK52 W56:RK90 W92:RK107">
    <cfRule type="expression" dxfId="111" priority="8270">
      <formula>W12:AH13=1</formula>
    </cfRule>
  </conditionalFormatting>
  <conditionalFormatting sqref="W12:RK52 W92:RK107">
    <cfRule type="expression" dxfId="110" priority="6221">
      <formula>W12:AH13=0</formula>
    </cfRule>
    <cfRule type="expression" dxfId="109" priority="6222">
      <formula>W12:AH13=2</formula>
    </cfRule>
  </conditionalFormatting>
  <conditionalFormatting sqref="W53:RK53">
    <cfRule type="expression" dxfId="108" priority="15410">
      <formula>W53:AH56=2</formula>
    </cfRule>
    <cfRule type="expression" dxfId="107" priority="15409">
      <formula>W53:AH56=0</formula>
    </cfRule>
    <cfRule type="expression" dxfId="106" priority="15411">
      <formula>W53:AH56=1</formula>
    </cfRule>
  </conditionalFormatting>
  <conditionalFormatting sqref="W54:RK55">
    <cfRule type="expression" dxfId="105" priority="7">
      <formula>W54:AH55=1</formula>
    </cfRule>
  </conditionalFormatting>
  <conditionalFormatting sqref="W54:RK90">
    <cfRule type="expression" dxfId="104" priority="4">
      <formula>W54:AH55=0</formula>
    </cfRule>
    <cfRule type="expression" dxfId="103" priority="5">
      <formula>W54:AH55=2</formula>
    </cfRule>
  </conditionalFormatting>
  <conditionalFormatting sqref="W91:RK91">
    <cfRule type="expression" dxfId="102" priority="15359">
      <formula>W91:AH91=2</formula>
    </cfRule>
    <cfRule type="expression" dxfId="101" priority="15358">
      <formula>W91:AH91=0</formula>
    </cfRule>
    <cfRule type="expression" dxfId="100" priority="15353">
      <formula>W91:AH91=1</formula>
    </cfRule>
  </conditionalFormatting>
  <conditionalFormatting sqref="W112:RK114 W118:RK118">
    <cfRule type="expression" dxfId="99" priority="4728">
      <formula>W112:AH113=2</formula>
    </cfRule>
    <cfRule type="expression" dxfId="98" priority="4727">
      <formula>W112:AH113=0</formula>
    </cfRule>
    <cfRule type="expression" dxfId="97" priority="4729">
      <formula>W112:AH113=1</formula>
    </cfRule>
  </conditionalFormatting>
  <conditionalFormatting sqref="W115:RK115">
    <cfRule type="expression" dxfId="96" priority="14625">
      <formula>W115:AH115=1</formula>
    </cfRule>
    <cfRule type="expression" dxfId="95" priority="14624">
      <formula>W115:AH115=2</formula>
    </cfRule>
    <cfRule type="expression" dxfId="94" priority="14627">
      <formula>W115:AH115=0</formula>
    </cfRule>
  </conditionalFormatting>
  <conditionalFormatting sqref="W116:RK116">
    <cfRule type="expression" dxfId="93" priority="183">
      <formula>W116:AH117=1</formula>
    </cfRule>
    <cfRule type="expression" dxfId="92" priority="182">
      <formula>W116:AH117=2</formula>
    </cfRule>
    <cfRule type="expression" dxfId="91" priority="181">
      <formula>W116:AH117=0</formula>
    </cfRule>
  </conditionalFormatting>
  <conditionalFormatting sqref="W117:RK117">
    <cfRule type="expression" dxfId="90" priority="186">
      <formula>W117:AH117=1</formula>
    </cfRule>
    <cfRule type="expression" dxfId="89" priority="185">
      <formula>W117:AH117=2</formula>
    </cfRule>
    <cfRule type="expression" dxfId="88" priority="184">
      <formula>W117:AH117=0</formula>
    </cfRule>
  </conditionalFormatting>
  <conditionalFormatting sqref="BG112:BR112">
    <cfRule type="expression" dxfId="87" priority="3061">
      <formula>BG112:BR113=0</formula>
    </cfRule>
    <cfRule type="expression" dxfId="86" priority="3062">
      <formula>BG112:BR113=2</formula>
    </cfRule>
    <cfRule type="expression" dxfId="85" priority="3063">
      <formula>BG112:BR113=1</formula>
    </cfRule>
  </conditionalFormatting>
  <conditionalFormatting sqref="BG114:BR114">
    <cfRule type="expression" dxfId="84" priority="2896">
      <formula>BG114:BR115=2</formula>
    </cfRule>
    <cfRule type="expression" dxfId="83" priority="2897">
      <formula>BG114:BR115=1</formula>
    </cfRule>
    <cfRule type="expression" dxfId="82" priority="2895">
      <formula>BG114:BR115=0</formula>
    </cfRule>
  </conditionalFormatting>
  <conditionalFormatting sqref="BG116:BR116">
    <cfRule type="expression" dxfId="81" priority="180">
      <formula>BG116:BR117=1</formula>
    </cfRule>
    <cfRule type="expression" dxfId="80" priority="179">
      <formula>BG116:BR117=2</formula>
    </cfRule>
    <cfRule type="expression" dxfId="79" priority="178">
      <formula>BG116:BR117=0</formula>
    </cfRule>
  </conditionalFormatting>
  <conditionalFormatting sqref="BG118:BR118">
    <cfRule type="expression" dxfId="78" priority="2231">
      <formula>BG118:BR119=0</formula>
    </cfRule>
    <cfRule type="expression" dxfId="77" priority="2232">
      <formula>BG118:BR119=2</formula>
    </cfRule>
    <cfRule type="expression" dxfId="76" priority="2233">
      <formula>BG118:BR119=1</formula>
    </cfRule>
  </conditionalFormatting>
  <conditionalFormatting sqref="BG120:BR120">
    <cfRule type="expression" dxfId="75" priority="903">
      <formula>BG120:BR121=0</formula>
    </cfRule>
    <cfRule type="expression" dxfId="74" priority="904">
      <formula>BG120:BR121=2</formula>
    </cfRule>
    <cfRule type="expression" dxfId="73" priority="905">
      <formula>BG120:BR121=1</formula>
    </cfRule>
  </conditionalFormatting>
  <conditionalFormatting sqref="BG13:ACX13 BG15:ACX15 BG17:ACX17 BG19:ACX19 BG21:ACX21 BG23:ACX23 BG25:ACX25 BG27:ACX27 BG29:ACX29 BG31:ACX31 BG33:ACX33 BG35:ACX35 BG37:ACX37 BG39:ACX39 BG41:ACX41 BG43:ACX43 BG45:ACX45 BG47:ACX47 BG49:ACX49 BG51:ACX51 BG93:ACX93 BG95:ACX95 BG97:ACX97 BG99:ACX99 BG101:ACX101 BG103:ACX103 BG105:ACX105 BG107:ACX107 BG57:ACX57 BG59:ACX59 BG61:ACX61 BG63:ACX63 BG65:ACX65 BG67:ACX67 BG69:ACX69 BG71:ACX71 BG73:ACX73 BG75:ACX75 BG77:ACX77 BG79:ACX79 BG81:ACX81 BG83:ACX83 BG85:ACX85 BG87:ACX87 BG89:ACX89">
    <cfRule type="expression" dxfId="72" priority="8105">
      <formula>AND(($G14+TIME(0,1,0))&lt;#REF!,#REF!&lt;$I15)</formula>
    </cfRule>
  </conditionalFormatting>
  <conditionalFormatting sqref="BG53:ACX53">
    <cfRule type="expression" dxfId="71" priority="15412">
      <formula>AND(($G56+TIME(0,1,0))&lt;#REF!,#REF!&lt;$I57)</formula>
    </cfRule>
  </conditionalFormatting>
  <conditionalFormatting sqref="BG55:ACX55">
    <cfRule type="expression" dxfId="70" priority="6">
      <formula>AND(($G56+TIME(0,1,0))&lt;#REF!,#REF!&lt;$I57)</formula>
    </cfRule>
  </conditionalFormatting>
  <conditionalFormatting sqref="BG91:ACX91">
    <cfRule type="expression" dxfId="69" priority="15363">
      <formula>AND((#REF!+TIME(0,1,0))&lt;#REF!,#REF!&lt;#REF!)</formula>
    </cfRule>
  </conditionalFormatting>
  <conditionalFormatting sqref="BG113:ACX113">
    <cfRule type="expression" dxfId="68" priority="2913">
      <formula>AND(($G114+TIME(0,1,0))&lt;#REF!,#REF!&lt;$I115)</formula>
    </cfRule>
  </conditionalFormatting>
  <conditionalFormatting sqref="BG115:ACX115">
    <cfRule type="expression" dxfId="67" priority="14628">
      <formula>AND((#REF!+TIME(0,1,0))&lt;#REF!,#REF!&lt;#REF!)</formula>
    </cfRule>
  </conditionalFormatting>
  <conditionalFormatting sqref="BG117:ACX117">
    <cfRule type="expression" dxfId="66" priority="187">
      <formula>AND((#REF!+TIME(0,1,0))&lt;#REF!,#REF!&lt;#REF!)</formula>
    </cfRule>
  </conditionalFormatting>
  <conditionalFormatting sqref="BG119:ACX119">
    <cfRule type="expression" dxfId="65" priority="12965">
      <formula>AND((#REF!+TIME(0,1,0))&lt;#REF!,#REF!&lt;#REF!)</formula>
    </cfRule>
  </conditionalFormatting>
  <conditionalFormatting sqref="BG121:ACX121">
    <cfRule type="expression" dxfId="64" priority="755">
      <formula>AND(($G122+TIME(0,1,0))&lt;#REF!,#REF!&lt;$I123)</formula>
    </cfRule>
  </conditionalFormatting>
  <conditionalFormatting sqref="RL12:RV52 ACN12:ACX52 RL56:RV90 ACN56:ACX90 RL92:RV107 ACN92:ACX107">
    <cfRule type="expression" dxfId="63" priority="13101">
      <formula>RL12:ACY13=0</formula>
    </cfRule>
    <cfRule type="expression" dxfId="62" priority="13102">
      <formula>RL12:ACY13=2</formula>
    </cfRule>
    <cfRule type="expression" dxfId="61" priority="13120">
      <formula>RL12:ACY13=1</formula>
    </cfRule>
  </conditionalFormatting>
  <conditionalFormatting sqref="RL53:RV53 ACN53:ACX53">
    <cfRule type="expression" dxfId="60" priority="15421">
      <formula>RL53:ACY56=1</formula>
    </cfRule>
    <cfRule type="expression" dxfId="59" priority="15420">
      <formula>RL53:ACY56=2</formula>
    </cfRule>
    <cfRule type="expression" dxfId="58" priority="15419">
      <formula>RL53:ACY56=0</formula>
    </cfRule>
  </conditionalFormatting>
  <conditionalFormatting sqref="RL54:RV55 ACN54:ACX55">
    <cfRule type="expression" dxfId="57" priority="9">
      <formula>RL54:ACY55=2</formula>
    </cfRule>
    <cfRule type="expression" dxfId="56" priority="8">
      <formula>RL54:ACY55=0</formula>
    </cfRule>
    <cfRule type="expression" dxfId="55" priority="10">
      <formula>RL54:ACY55=1</formula>
    </cfRule>
  </conditionalFormatting>
  <conditionalFormatting sqref="RL91:RV91 ACN91:ACX91 RL117:RV117 ACN117:ACX117">
    <cfRule type="expression" dxfId="54" priority="193">
      <formula>RL91:ACY91=1</formula>
    </cfRule>
    <cfRule type="expression" dxfId="53" priority="192">
      <formula>RL91:ACY91=2</formula>
    </cfRule>
  </conditionalFormatting>
  <conditionalFormatting sqref="RL112:RV114 ACN112:ACX114 RL118:RV118 ACN118:ACX118">
    <cfRule type="expression" dxfId="52" priority="13190">
      <formula>RL112:ACY113=0</formula>
    </cfRule>
    <cfRule type="expression" dxfId="51" priority="13146">
      <formula>RL112:ACY113=1</formula>
    </cfRule>
  </conditionalFormatting>
  <conditionalFormatting sqref="RL115:RV115 ACN115:ACX115">
    <cfRule type="expression" dxfId="50" priority="14631">
      <formula>RL115:ACY115=1</formula>
    </cfRule>
    <cfRule type="expression" dxfId="49" priority="14638">
      <formula>RL115:ACY115=2</formula>
    </cfRule>
    <cfRule type="expression" dxfId="48" priority="14632">
      <formula>RL115:ACY115=0</formula>
    </cfRule>
  </conditionalFormatting>
  <conditionalFormatting sqref="RL116:RV116 ACN116:ACX116">
    <cfRule type="expression" dxfId="47" priority="196">
      <formula>RL116:ACY117=0</formula>
    </cfRule>
    <cfRule type="expression" dxfId="46" priority="194">
      <formula>RL116:ACY117=2</formula>
    </cfRule>
    <cfRule type="expression" dxfId="45" priority="195">
      <formula>RL116:ACY117=1</formula>
    </cfRule>
  </conditionalFormatting>
  <conditionalFormatting sqref="RL117:RV117 ACN117:ACX117 RL91:RV91 ACN91:ACX91">
    <cfRule type="expression" dxfId="44" priority="191">
      <formula>RL91:ACY91=0</formula>
    </cfRule>
  </conditionalFormatting>
  <conditionalFormatting sqref="RL118:RV118 ACN118:ACX118 RL112:RV114 ACN112:ACX114">
    <cfRule type="expression" dxfId="43" priority="13145">
      <formula>RL112:ACY113=2</formula>
    </cfRule>
  </conditionalFormatting>
  <conditionalFormatting sqref="RL119:RV119 ACN119:ACX119">
    <cfRule type="expression" dxfId="42" priority="13128">
      <formula>RL119:ACY119=0</formula>
    </cfRule>
    <cfRule type="expression" dxfId="41" priority="13129">
      <formula>RL119:ACY119=2</formula>
    </cfRule>
    <cfRule type="expression" dxfId="40" priority="13130">
      <formula>RL119:ACY119=1</formula>
    </cfRule>
  </conditionalFormatting>
  <conditionalFormatting sqref="RL120:RV121 ACN120:ACX121">
    <cfRule type="expression" dxfId="39" priority="13168">
      <formula>RL120:ACY121=0</formula>
    </cfRule>
    <cfRule type="expression" dxfId="38" priority="13169">
      <formula>RL120:ACY121=2</formula>
    </cfRule>
    <cfRule type="expression" dxfId="37" priority="13170">
      <formula>RL120:ACY121=1</formula>
    </cfRule>
  </conditionalFormatting>
  <conditionalFormatting sqref="RW12:ACM52 RW92:ACM107">
    <cfRule type="expression" dxfId="36" priority="274">
      <formula>RW12:SH13=1</formula>
    </cfRule>
    <cfRule type="expression" dxfId="35" priority="284">
      <formula>RW12:SH13=0</formula>
    </cfRule>
    <cfRule type="expression" dxfId="34" priority="285">
      <formula>RW12:SH13=2</formula>
    </cfRule>
  </conditionalFormatting>
  <conditionalFormatting sqref="RW53:ACM53">
    <cfRule type="expression" dxfId="33" priority="15438">
      <formula>RW53:SH56=0</formula>
    </cfRule>
    <cfRule type="expression" dxfId="32" priority="15439">
      <formula>RW53:SH56=2</formula>
    </cfRule>
    <cfRule type="expression" dxfId="31" priority="15437">
      <formula>RW53:SH56=1</formula>
    </cfRule>
  </conditionalFormatting>
  <conditionalFormatting sqref="RW54:ACM90">
    <cfRule type="expression" dxfId="30" priority="3">
      <formula>RW54:SH55=2</formula>
    </cfRule>
    <cfRule type="expression" dxfId="29" priority="2">
      <formula>RW54:SH55=0</formula>
    </cfRule>
    <cfRule type="expression" dxfId="28" priority="1">
      <formula>RW54:SH55=1</formula>
    </cfRule>
  </conditionalFormatting>
  <conditionalFormatting sqref="RW91:ACM91">
    <cfRule type="expression" dxfId="27" priority="15388">
      <formula>RW91:SH91=1</formula>
    </cfRule>
    <cfRule type="expression" dxfId="26" priority="15389">
      <formula>RW91:SH91=0</formula>
    </cfRule>
    <cfRule type="expression" dxfId="25" priority="15390">
      <formula>RW91:SH91=2</formula>
    </cfRule>
  </conditionalFormatting>
  <conditionalFormatting sqref="RW112:ACM114">
    <cfRule type="expression" dxfId="24" priority="265">
      <formula>RW112:SH113=2</formula>
    </cfRule>
    <cfRule type="expression" dxfId="23" priority="266">
      <formula>RW112:SH113=1</formula>
    </cfRule>
    <cfRule type="expression" dxfId="22" priority="264">
      <formula>RW112:SH113=0</formula>
    </cfRule>
  </conditionalFormatting>
  <conditionalFormatting sqref="RW115:ACM115 W119:RK119">
    <cfRule type="expression" dxfId="21" priority="8796">
      <formula>W115:AH115=0</formula>
    </cfRule>
    <cfRule type="expression" dxfId="20" priority="8797">
      <formula>W115:AH115=2</formula>
    </cfRule>
    <cfRule type="expression" dxfId="19" priority="8798">
      <formula>W115:AH115=1</formula>
    </cfRule>
  </conditionalFormatting>
  <conditionalFormatting sqref="RW116:ACM116">
    <cfRule type="expression" dxfId="18" priority="175">
      <formula>RW116:SH117=0</formula>
    </cfRule>
    <cfRule type="expression" dxfId="17" priority="177">
      <formula>RW116:SH117=1</formula>
    </cfRule>
    <cfRule type="expression" dxfId="16" priority="176">
      <formula>RW116:SH117=2</formula>
    </cfRule>
  </conditionalFormatting>
  <conditionalFormatting sqref="RW117:ACM117">
    <cfRule type="expression" dxfId="15" priority="174">
      <formula>RW117:SH117=1</formula>
    </cfRule>
    <cfRule type="expression" dxfId="14" priority="172">
      <formula>RW117:SH117=0</formula>
    </cfRule>
    <cfRule type="expression" dxfId="13" priority="173">
      <formula>RW117:SH117=2</formula>
    </cfRule>
  </conditionalFormatting>
  <conditionalFormatting sqref="RW118:ACM118 W120:RK121">
    <cfRule type="expression" dxfId="12" priority="411">
      <formula>W118:AH119=0</formula>
    </cfRule>
    <cfRule type="expression" dxfId="11" priority="413">
      <formula>W118:AH119=1</formula>
    </cfRule>
    <cfRule type="expression" dxfId="10" priority="412">
      <formula>W118:AH119=2</formula>
    </cfRule>
  </conditionalFormatting>
  <conditionalFormatting sqref="RW119:ACM119">
    <cfRule type="expression" dxfId="9" priority="288">
      <formula>RW119:SH119=1</formula>
    </cfRule>
    <cfRule type="expression" dxfId="8" priority="287">
      <formula>RW119:SH119=2</formula>
    </cfRule>
    <cfRule type="expression" dxfId="7" priority="286">
      <formula>RW119:SH119=0</formula>
    </cfRule>
  </conditionalFormatting>
  <conditionalFormatting sqref="RW120:ACM121">
    <cfRule type="expression" dxfId="6" priority="277">
      <formula>RW120:SH121=1</formula>
    </cfRule>
    <cfRule type="expression" dxfId="5" priority="276">
      <formula>RW120:SH121=2</formula>
    </cfRule>
    <cfRule type="expression" dxfId="4" priority="275">
      <formula>RW120:SH121=0</formula>
    </cfRule>
  </conditionalFormatting>
  <pageMargins left="0.51181102362204722" right="0.31496062992125984" top="0.55118110236220474" bottom="0" header="0.31496062992125984" footer="0.31496062992125984"/>
  <pageSetup paperSize="8" scale="42" fitToHeight="0" orientation="landscape" r:id="rId1"/>
  <colBreaks count="1" manualBreakCount="1">
    <brk id="222" max="120" man="1"/>
  </colBreaks>
  <ignoredErrors>
    <ignoredError sqref="K13:BF13 BG13:FI13" 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021D1-8365-482A-A1CA-5165E81D7309}">
  <sheetPr codeName="Sheet1"/>
  <dimension ref="A1:G23"/>
  <sheetViews>
    <sheetView zoomScaleNormal="100" zoomScaleSheetLayoutView="70" workbookViewId="0">
      <selection activeCell="C15" sqref="C15"/>
    </sheetView>
  </sheetViews>
  <sheetFormatPr defaultRowHeight="13.2" x14ac:dyDescent="0.2"/>
  <cols>
    <col min="1" max="2" width="2.21875" customWidth="1"/>
    <col min="3" max="3" width="23" bestFit="1" customWidth="1"/>
    <col min="4" max="7" width="29.6640625" customWidth="1"/>
    <col min="8" max="8" width="4.44140625" customWidth="1"/>
  </cols>
  <sheetData>
    <row r="1" spans="1:7" ht="21" x14ac:dyDescent="0.2">
      <c r="A1" s="30" t="s">
        <v>184</v>
      </c>
    </row>
    <row r="2" spans="1:7" ht="18" customHeight="1" x14ac:dyDescent="0.2">
      <c r="A2" s="30"/>
    </row>
    <row r="3" spans="1:7" ht="19.2" x14ac:dyDescent="0.2">
      <c r="B3" s="133" t="s">
        <v>178</v>
      </c>
    </row>
    <row r="4" spans="1:7" ht="18" customHeight="1" thickBot="1" x14ac:dyDescent="0.25"/>
    <row r="5" spans="1:7" ht="37.799999999999997" customHeight="1" x14ac:dyDescent="0.25">
      <c r="C5" s="134"/>
      <c r="D5" s="137" t="s">
        <v>161</v>
      </c>
      <c r="E5" s="137" t="s">
        <v>163</v>
      </c>
      <c r="F5" s="137" t="s">
        <v>137</v>
      </c>
      <c r="G5" s="138" t="s">
        <v>138</v>
      </c>
    </row>
    <row r="6" spans="1:7" ht="37.799999999999997" customHeight="1" x14ac:dyDescent="0.2">
      <c r="C6" s="145" t="s">
        <v>296</v>
      </c>
      <c r="D6" s="147" t="s">
        <v>298</v>
      </c>
      <c r="E6" s="147" t="s">
        <v>299</v>
      </c>
      <c r="F6" s="147" t="s">
        <v>300</v>
      </c>
      <c r="G6" s="148" t="s">
        <v>301</v>
      </c>
    </row>
    <row r="7" spans="1:7" ht="38.4" x14ac:dyDescent="0.2">
      <c r="C7" s="145" t="s">
        <v>297</v>
      </c>
      <c r="D7" s="147" t="s">
        <v>302</v>
      </c>
      <c r="E7" s="147" t="s">
        <v>303</v>
      </c>
      <c r="F7" s="147" t="s">
        <v>304</v>
      </c>
      <c r="G7" s="148" t="s">
        <v>305</v>
      </c>
    </row>
    <row r="8" spans="1:7" ht="24" customHeight="1" x14ac:dyDescent="0.2">
      <c r="C8" s="146" t="s">
        <v>176</v>
      </c>
      <c r="D8" s="142" t="s">
        <v>13</v>
      </c>
      <c r="E8" s="142" t="s">
        <v>5</v>
      </c>
      <c r="F8" s="142" t="s">
        <v>7</v>
      </c>
      <c r="G8" s="143" t="s">
        <v>9</v>
      </c>
    </row>
    <row r="9" spans="1:7" ht="24" customHeight="1" x14ac:dyDescent="0.2">
      <c r="C9" s="146"/>
      <c r="D9" s="139" t="s">
        <v>177</v>
      </c>
      <c r="E9" s="142" t="s">
        <v>6</v>
      </c>
      <c r="F9" s="142" t="s">
        <v>10</v>
      </c>
      <c r="G9" s="143" t="s">
        <v>16</v>
      </c>
    </row>
    <row r="10" spans="1:7" ht="24" customHeight="1" x14ac:dyDescent="0.2">
      <c r="C10" s="146"/>
      <c r="D10" s="139" t="s">
        <v>177</v>
      </c>
      <c r="E10" s="142" t="s">
        <v>8</v>
      </c>
      <c r="F10" s="142" t="s">
        <v>11</v>
      </c>
      <c r="G10" s="143" t="s">
        <v>17</v>
      </c>
    </row>
    <row r="11" spans="1:7" ht="24" customHeight="1" x14ac:dyDescent="0.25">
      <c r="C11" s="135"/>
      <c r="D11" s="139" t="s">
        <v>177</v>
      </c>
      <c r="E11" s="142" t="s">
        <v>12</v>
      </c>
      <c r="F11" s="142" t="s">
        <v>14</v>
      </c>
      <c r="G11" s="143" t="s">
        <v>19</v>
      </c>
    </row>
    <row r="12" spans="1:7" ht="24" customHeight="1" x14ac:dyDescent="0.25">
      <c r="C12" s="135"/>
      <c r="D12" s="139" t="s">
        <v>177</v>
      </c>
      <c r="E12" s="142" t="s">
        <v>15</v>
      </c>
      <c r="F12" s="142" t="s">
        <v>18</v>
      </c>
      <c r="G12" s="143" t="s">
        <v>21</v>
      </c>
    </row>
    <row r="13" spans="1:7" ht="24" customHeight="1" x14ac:dyDescent="0.25">
      <c r="C13" s="135"/>
      <c r="D13" s="139" t="s">
        <v>177</v>
      </c>
      <c r="E13" s="142" t="s">
        <v>22</v>
      </c>
      <c r="F13" s="142" t="s">
        <v>20</v>
      </c>
      <c r="G13" s="143" t="s">
        <v>23</v>
      </c>
    </row>
    <row r="14" spans="1:7" ht="24" customHeight="1" x14ac:dyDescent="0.25">
      <c r="C14" s="135"/>
      <c r="D14" s="139" t="s">
        <v>177</v>
      </c>
      <c r="E14" s="142" t="s">
        <v>24</v>
      </c>
      <c r="F14" s="142" t="s">
        <v>30</v>
      </c>
      <c r="G14" s="143" t="s">
        <v>25</v>
      </c>
    </row>
    <row r="15" spans="1:7" ht="24" customHeight="1" x14ac:dyDescent="0.25">
      <c r="C15" s="135"/>
      <c r="D15" s="139" t="s">
        <v>177</v>
      </c>
      <c r="E15" s="142" t="s">
        <v>29</v>
      </c>
      <c r="F15" s="142" t="s">
        <v>32</v>
      </c>
      <c r="G15" s="143" t="s">
        <v>26</v>
      </c>
    </row>
    <row r="16" spans="1:7" ht="24" customHeight="1" x14ac:dyDescent="0.25">
      <c r="C16" s="135"/>
      <c r="D16" s="139" t="s">
        <v>177</v>
      </c>
      <c r="E16" s="142" t="s">
        <v>31</v>
      </c>
      <c r="F16" s="142" t="s">
        <v>33</v>
      </c>
      <c r="G16" s="143" t="s">
        <v>27</v>
      </c>
    </row>
    <row r="17" spans="3:7" ht="24" customHeight="1" x14ac:dyDescent="0.25">
      <c r="C17" s="135"/>
      <c r="D17" s="139" t="s">
        <v>177</v>
      </c>
      <c r="E17" s="142" t="s">
        <v>36</v>
      </c>
      <c r="F17" s="142" t="s">
        <v>40</v>
      </c>
      <c r="G17" s="143" t="s">
        <v>28</v>
      </c>
    </row>
    <row r="18" spans="3:7" ht="24" customHeight="1" x14ac:dyDescent="0.25">
      <c r="C18" s="135"/>
      <c r="D18" s="139" t="s">
        <v>177</v>
      </c>
      <c r="E18" s="142" t="s">
        <v>37</v>
      </c>
      <c r="F18" s="142" t="s">
        <v>44</v>
      </c>
      <c r="G18" s="143" t="s">
        <v>34</v>
      </c>
    </row>
    <row r="19" spans="3:7" ht="24" customHeight="1" x14ac:dyDescent="0.25">
      <c r="C19" s="135"/>
      <c r="D19" s="139" t="s">
        <v>177</v>
      </c>
      <c r="E19" s="142" t="s">
        <v>39</v>
      </c>
      <c r="F19" s="142" t="s">
        <v>46</v>
      </c>
      <c r="G19" s="143" t="s">
        <v>35</v>
      </c>
    </row>
    <row r="20" spans="3:7" ht="24" customHeight="1" x14ac:dyDescent="0.25">
      <c r="C20" s="135"/>
      <c r="D20" s="139" t="s">
        <v>177</v>
      </c>
      <c r="E20" s="142" t="s">
        <v>41</v>
      </c>
      <c r="F20" s="142" t="s">
        <v>47</v>
      </c>
      <c r="G20" s="143" t="s">
        <v>38</v>
      </c>
    </row>
    <row r="21" spans="3:7" ht="24" customHeight="1" x14ac:dyDescent="0.25">
      <c r="C21" s="135"/>
      <c r="D21" s="139" t="s">
        <v>177</v>
      </c>
      <c r="E21" s="142" t="s">
        <v>43</v>
      </c>
      <c r="F21" s="142" t="s">
        <v>48</v>
      </c>
      <c r="G21" s="143" t="s">
        <v>42</v>
      </c>
    </row>
    <row r="22" spans="3:7" ht="24" customHeight="1" x14ac:dyDescent="0.25">
      <c r="C22" s="135"/>
      <c r="D22" s="139" t="s">
        <v>177</v>
      </c>
      <c r="E22" s="142" t="s">
        <v>45</v>
      </c>
      <c r="F22" s="142" t="s">
        <v>50</v>
      </c>
      <c r="G22" s="143" t="s">
        <v>191</v>
      </c>
    </row>
    <row r="23" spans="3:7" ht="24" customHeight="1" thickBot="1" x14ac:dyDescent="0.3">
      <c r="C23" s="136"/>
      <c r="D23" s="140" t="s">
        <v>177</v>
      </c>
      <c r="E23" s="144" t="s">
        <v>51</v>
      </c>
      <c r="F23" s="140" t="s">
        <v>177</v>
      </c>
      <c r="G23" s="141" t="s">
        <v>177</v>
      </c>
    </row>
  </sheetData>
  <phoneticPr fontId="1"/>
  <pageMargins left="0.7" right="0.7" top="0.75" bottom="0.75" header="0.3" footer="0.3"/>
  <pageSetup paperSize="9" scale="8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AL69"/>
  <sheetViews>
    <sheetView view="pageBreakPreview" zoomScale="130" zoomScaleNormal="100" zoomScaleSheetLayoutView="130" workbookViewId="0">
      <selection activeCell="D67" sqref="D67"/>
    </sheetView>
  </sheetViews>
  <sheetFormatPr defaultColWidth="2.6640625" defaultRowHeight="12" customHeight="1" x14ac:dyDescent="0.15"/>
  <cols>
    <col min="1" max="16384" width="2.6640625" style="79"/>
  </cols>
  <sheetData>
    <row r="1" spans="2:36" ht="12" customHeight="1" x14ac:dyDescent="0.15">
      <c r="B1" s="268" t="s">
        <v>90</v>
      </c>
      <c r="C1" s="268"/>
      <c r="D1" s="268"/>
      <c r="E1" s="268"/>
      <c r="F1" s="268"/>
      <c r="G1" s="268"/>
      <c r="H1" s="268"/>
      <c r="I1" s="268"/>
      <c r="J1" s="268"/>
      <c r="K1" s="268"/>
      <c r="L1" s="268"/>
      <c r="M1" s="268"/>
      <c r="N1" s="268"/>
      <c r="O1" s="268"/>
      <c r="P1" s="268"/>
      <c r="Q1" s="268"/>
      <c r="R1" s="268"/>
      <c r="S1" s="268"/>
      <c r="T1" s="268"/>
      <c r="U1" s="268"/>
      <c r="V1" s="268"/>
      <c r="W1" s="268"/>
      <c r="X1" s="268"/>
      <c r="Y1" s="268"/>
      <c r="Z1" s="268"/>
      <c r="AA1" s="268"/>
      <c r="AB1" s="268"/>
      <c r="AC1" s="268"/>
      <c r="AD1" s="268"/>
      <c r="AE1" s="268"/>
      <c r="AF1" s="268"/>
      <c r="AG1" s="268"/>
      <c r="AH1" s="268"/>
      <c r="AI1" s="268"/>
      <c r="AJ1" s="268"/>
    </row>
    <row r="2" spans="2:36" ht="12" customHeight="1" x14ac:dyDescent="0.15">
      <c r="B2" s="268"/>
      <c r="C2" s="268"/>
      <c r="D2" s="268"/>
      <c r="E2" s="268"/>
      <c r="F2" s="268"/>
      <c r="G2" s="268"/>
      <c r="H2" s="268"/>
      <c r="I2" s="268"/>
      <c r="J2" s="268"/>
      <c r="K2" s="268"/>
      <c r="L2" s="268"/>
      <c r="M2" s="268"/>
      <c r="N2" s="268"/>
      <c r="O2" s="268"/>
      <c r="P2" s="268"/>
      <c r="Q2" s="268"/>
      <c r="R2" s="268"/>
      <c r="S2" s="268"/>
      <c r="T2" s="268"/>
      <c r="U2" s="268"/>
      <c r="V2" s="268"/>
      <c r="W2" s="268"/>
      <c r="X2" s="268"/>
      <c r="Y2" s="268"/>
      <c r="Z2" s="268"/>
      <c r="AA2" s="268"/>
      <c r="AB2" s="268"/>
      <c r="AC2" s="268"/>
      <c r="AD2" s="268"/>
      <c r="AE2" s="268"/>
      <c r="AF2" s="268"/>
      <c r="AG2" s="268"/>
      <c r="AH2" s="268"/>
      <c r="AI2" s="268"/>
      <c r="AJ2" s="268"/>
    </row>
    <row r="4" spans="2:36" ht="12" customHeight="1" x14ac:dyDescent="0.15">
      <c r="C4" s="81" t="s">
        <v>108</v>
      </c>
    </row>
    <row r="5" spans="2:36" ht="12" customHeight="1" x14ac:dyDescent="0.15">
      <c r="C5" s="81"/>
    </row>
    <row r="6" spans="2:36" ht="12" customHeight="1" x14ac:dyDescent="0.15">
      <c r="C6" s="83" t="s">
        <v>109</v>
      </c>
      <c r="D6" s="83"/>
      <c r="E6" s="83"/>
      <c r="F6" s="83"/>
      <c r="G6" s="83"/>
      <c r="H6" s="83"/>
      <c r="I6" s="83"/>
      <c r="J6" s="83"/>
      <c r="K6" s="82"/>
      <c r="L6" s="82"/>
      <c r="M6" s="82"/>
      <c r="N6" s="82"/>
      <c r="O6" s="82"/>
      <c r="P6" s="82"/>
      <c r="Q6" s="82"/>
      <c r="R6" s="82"/>
      <c r="S6" s="82"/>
      <c r="T6" s="82"/>
      <c r="U6" s="82"/>
      <c r="V6" s="82"/>
      <c r="W6" s="82"/>
      <c r="X6" s="82"/>
      <c r="Y6" s="82"/>
      <c r="Z6" s="82"/>
      <c r="AA6" s="82"/>
      <c r="AB6" s="82"/>
      <c r="AC6" s="82"/>
      <c r="AD6" s="82"/>
      <c r="AE6" s="82"/>
      <c r="AF6" s="82"/>
      <c r="AG6" s="82"/>
    </row>
    <row r="7" spans="2:36" ht="12" customHeight="1" x14ac:dyDescent="0.15">
      <c r="C7" s="83"/>
      <c r="D7" s="79" t="s">
        <v>107</v>
      </c>
      <c r="E7" s="83"/>
      <c r="F7" s="83"/>
      <c r="G7" s="83"/>
      <c r="H7" s="83"/>
      <c r="I7" s="83"/>
      <c r="J7" s="83"/>
      <c r="K7" s="82"/>
      <c r="L7" s="82"/>
      <c r="M7" s="82"/>
      <c r="N7" s="82"/>
      <c r="O7" s="82"/>
      <c r="P7" s="82"/>
      <c r="Q7" s="82"/>
      <c r="R7" s="82"/>
      <c r="S7" s="82"/>
      <c r="T7" s="82"/>
      <c r="U7" s="82"/>
      <c r="V7" s="82"/>
      <c r="W7" s="82"/>
      <c r="X7" s="82"/>
      <c r="Y7" s="82"/>
      <c r="Z7" s="82"/>
      <c r="AA7" s="82"/>
      <c r="AB7" s="82"/>
      <c r="AC7" s="82"/>
      <c r="AD7" s="82"/>
      <c r="AE7" s="82"/>
      <c r="AF7" s="82"/>
      <c r="AG7" s="82"/>
    </row>
    <row r="15" spans="2:36" ht="12" customHeight="1" x14ac:dyDescent="0.15">
      <c r="C15" s="83"/>
      <c r="D15" s="83" t="s">
        <v>91</v>
      </c>
      <c r="E15" s="83"/>
      <c r="F15" s="83"/>
      <c r="G15" s="83"/>
      <c r="I15" s="83" t="s">
        <v>212</v>
      </c>
      <c r="J15" s="83"/>
      <c r="K15" s="82"/>
      <c r="L15" s="82"/>
      <c r="M15" s="82"/>
      <c r="N15" s="82"/>
      <c r="O15" s="82"/>
      <c r="P15" s="82"/>
      <c r="Q15" s="82"/>
      <c r="R15" s="82"/>
      <c r="S15" s="82"/>
      <c r="T15" s="82"/>
      <c r="U15" s="82"/>
      <c r="V15" s="82"/>
      <c r="W15" s="82"/>
      <c r="X15" s="82"/>
      <c r="Y15" s="82"/>
      <c r="Z15" s="82"/>
      <c r="AA15" s="82"/>
      <c r="AB15" s="82"/>
      <c r="AC15" s="82"/>
      <c r="AD15" s="82"/>
      <c r="AE15" s="82"/>
      <c r="AF15" s="82"/>
      <c r="AG15" s="82"/>
    </row>
    <row r="16" spans="2:36" ht="12" customHeight="1" x14ac:dyDescent="0.15">
      <c r="C16" s="83" t="s">
        <v>92</v>
      </c>
      <c r="D16" s="83" t="s">
        <v>93</v>
      </c>
      <c r="E16" s="83"/>
      <c r="F16" s="83"/>
      <c r="G16" s="83"/>
      <c r="I16" s="83" t="s">
        <v>94</v>
      </c>
      <c r="J16" s="83"/>
      <c r="K16" s="82"/>
      <c r="L16" s="82"/>
      <c r="M16" s="82"/>
      <c r="N16" s="82"/>
      <c r="O16" s="82"/>
      <c r="P16" s="82"/>
      <c r="Q16" s="82"/>
      <c r="R16" s="82"/>
      <c r="S16" s="82"/>
      <c r="T16" s="82"/>
      <c r="U16" s="82"/>
      <c r="V16" s="82"/>
      <c r="W16" s="82"/>
      <c r="X16" s="82"/>
      <c r="Y16" s="82"/>
      <c r="Z16" s="82"/>
      <c r="AA16" s="82"/>
      <c r="AB16" s="82"/>
      <c r="AC16" s="82"/>
      <c r="AD16" s="82"/>
      <c r="AE16" s="82"/>
      <c r="AF16" s="82"/>
      <c r="AG16" s="82"/>
    </row>
    <row r="17" spans="1:38" ht="12" customHeight="1" x14ac:dyDescent="0.15">
      <c r="C17" s="83" t="s">
        <v>89</v>
      </c>
      <c r="D17" s="83" t="s">
        <v>95</v>
      </c>
      <c r="E17" s="83"/>
      <c r="F17" s="83"/>
      <c r="G17" s="83"/>
      <c r="I17" s="83" t="s">
        <v>96</v>
      </c>
      <c r="J17" s="83"/>
      <c r="K17" s="82"/>
      <c r="L17" s="82"/>
      <c r="M17" s="82"/>
      <c r="N17" s="82"/>
      <c r="O17" s="82"/>
      <c r="P17" s="82"/>
      <c r="Q17" s="82"/>
      <c r="R17" s="82"/>
      <c r="S17" s="82"/>
      <c r="T17" s="82"/>
      <c r="U17" s="82"/>
      <c r="V17" s="82"/>
      <c r="W17" s="82"/>
      <c r="X17" s="82"/>
      <c r="Y17" s="82"/>
      <c r="Z17" s="82"/>
      <c r="AA17" s="82"/>
      <c r="AB17" s="82"/>
      <c r="AC17" s="82"/>
      <c r="AD17" s="82"/>
      <c r="AE17" s="82"/>
      <c r="AF17" s="82"/>
      <c r="AG17" s="82"/>
    </row>
    <row r="18" spans="1:38" ht="12" customHeight="1" x14ac:dyDescent="0.15">
      <c r="C18" s="83" t="s">
        <v>89</v>
      </c>
      <c r="D18" s="83" t="s">
        <v>97</v>
      </c>
      <c r="E18" s="83"/>
      <c r="F18" s="83"/>
      <c r="G18" s="83"/>
      <c r="I18" s="83" t="s">
        <v>213</v>
      </c>
      <c r="J18" s="83"/>
      <c r="K18" s="82"/>
      <c r="L18" s="82"/>
      <c r="M18" s="82"/>
      <c r="N18" s="82"/>
      <c r="O18" s="82"/>
      <c r="P18" s="82"/>
      <c r="Q18" s="82"/>
      <c r="R18" s="82"/>
      <c r="S18" s="82"/>
      <c r="T18" s="82"/>
      <c r="U18" s="82"/>
      <c r="V18" s="82"/>
      <c r="W18" s="82"/>
      <c r="X18" s="82"/>
      <c r="Y18" s="82"/>
      <c r="Z18" s="82"/>
      <c r="AA18" s="82"/>
      <c r="AB18" s="82"/>
      <c r="AC18" s="82"/>
      <c r="AD18" s="82"/>
      <c r="AE18" s="82"/>
      <c r="AF18" s="82"/>
      <c r="AG18" s="82"/>
    </row>
    <row r="19" spans="1:38" ht="12" customHeight="1" x14ac:dyDescent="0.15">
      <c r="C19" s="83" t="s">
        <v>89</v>
      </c>
      <c r="D19" s="83" t="s">
        <v>98</v>
      </c>
      <c r="E19" s="83"/>
      <c r="F19" s="83"/>
      <c r="G19" s="83"/>
      <c r="I19" s="83" t="s">
        <v>214</v>
      </c>
      <c r="J19" s="83"/>
      <c r="K19" s="82"/>
      <c r="L19" s="82"/>
      <c r="M19" s="82"/>
      <c r="N19" s="82"/>
      <c r="O19" s="82"/>
      <c r="P19" s="82"/>
      <c r="Q19" s="82"/>
      <c r="R19" s="82"/>
      <c r="S19" s="82"/>
      <c r="T19" s="82"/>
      <c r="U19" s="82"/>
      <c r="V19" s="82"/>
      <c r="W19" s="82"/>
      <c r="X19" s="82"/>
      <c r="Y19" s="82"/>
      <c r="Z19" s="82"/>
      <c r="AA19" s="82"/>
      <c r="AB19" s="82"/>
      <c r="AC19" s="82"/>
      <c r="AD19" s="82"/>
      <c r="AE19" s="82"/>
      <c r="AF19" s="82"/>
      <c r="AG19" s="82"/>
    </row>
    <row r="20" spans="1:38" ht="12" customHeight="1" x14ac:dyDescent="0.15">
      <c r="I20" s="79" t="s">
        <v>114</v>
      </c>
    </row>
    <row r="22" spans="1:38" ht="12" customHeight="1" x14ac:dyDescent="0.15">
      <c r="A22" s="120"/>
      <c r="B22" s="120"/>
      <c r="C22" s="120" t="s">
        <v>110</v>
      </c>
      <c r="D22" s="120"/>
      <c r="E22" s="120"/>
      <c r="F22" s="120"/>
      <c r="G22" s="120"/>
      <c r="H22" s="120"/>
      <c r="I22" s="120"/>
      <c r="J22" s="120"/>
      <c r="K22" s="120"/>
      <c r="L22" s="120"/>
      <c r="M22" s="120"/>
      <c r="N22" s="120"/>
      <c r="O22" s="120"/>
      <c r="P22" s="120"/>
      <c r="Q22" s="120"/>
      <c r="R22" s="120"/>
      <c r="S22" s="120"/>
      <c r="T22" s="120"/>
      <c r="U22" s="120"/>
      <c r="V22" s="120"/>
      <c r="W22" s="120"/>
      <c r="X22" s="120"/>
      <c r="Y22" s="120"/>
      <c r="Z22" s="120"/>
      <c r="AA22" s="120"/>
      <c r="AB22" s="120"/>
      <c r="AC22" s="120"/>
      <c r="AD22" s="120"/>
      <c r="AE22" s="120"/>
      <c r="AF22" s="120"/>
      <c r="AG22" s="120"/>
      <c r="AH22" s="120"/>
      <c r="AI22" s="120"/>
      <c r="AJ22" s="120"/>
      <c r="AK22" s="120"/>
      <c r="AL22" s="120"/>
    </row>
    <row r="23" spans="1:38" ht="12" customHeight="1" x14ac:dyDescent="0.15">
      <c r="A23" s="120"/>
      <c r="B23" s="120"/>
      <c r="C23" s="120"/>
      <c r="D23" s="121" t="s">
        <v>99</v>
      </c>
      <c r="E23" s="120"/>
      <c r="F23" s="120"/>
      <c r="G23" s="120"/>
      <c r="H23" s="120"/>
      <c r="I23" s="120"/>
      <c r="J23" s="120"/>
      <c r="K23" s="120"/>
      <c r="L23" s="120"/>
      <c r="M23" s="120"/>
      <c r="N23" s="120"/>
      <c r="O23" s="120"/>
      <c r="P23" s="120"/>
      <c r="Q23" s="120"/>
      <c r="R23" s="120"/>
      <c r="S23" s="120"/>
      <c r="T23" s="120"/>
      <c r="U23" s="120"/>
      <c r="V23" s="120"/>
      <c r="W23" s="120"/>
      <c r="X23" s="120"/>
      <c r="Y23" s="120"/>
      <c r="Z23" s="120"/>
      <c r="AA23" s="120"/>
      <c r="AB23" s="120"/>
      <c r="AC23" s="120"/>
      <c r="AD23" s="120"/>
      <c r="AE23" s="120"/>
      <c r="AF23" s="120"/>
      <c r="AG23" s="120"/>
      <c r="AH23" s="120"/>
      <c r="AI23" s="120"/>
      <c r="AJ23" s="120"/>
      <c r="AK23" s="120"/>
      <c r="AL23" s="120"/>
    </row>
    <row r="24" spans="1:38" ht="12" customHeight="1" x14ac:dyDescent="0.15">
      <c r="A24" s="120"/>
      <c r="B24" s="120"/>
      <c r="C24" s="120"/>
      <c r="D24" s="122" t="s">
        <v>115</v>
      </c>
      <c r="E24" s="120"/>
      <c r="F24" s="120"/>
      <c r="G24" s="120"/>
      <c r="H24" s="120"/>
      <c r="I24" s="120"/>
      <c r="J24" s="120"/>
      <c r="K24" s="120"/>
      <c r="L24" s="120"/>
      <c r="M24" s="120"/>
      <c r="N24" s="120"/>
      <c r="O24" s="120"/>
      <c r="P24" s="120"/>
      <c r="Q24" s="120"/>
      <c r="R24" s="120"/>
      <c r="S24" s="120"/>
      <c r="T24" s="120"/>
      <c r="U24" s="120"/>
      <c r="V24" s="120"/>
      <c r="W24" s="120"/>
      <c r="X24" s="120"/>
      <c r="Y24" s="120"/>
      <c r="Z24" s="120"/>
      <c r="AA24" s="120"/>
      <c r="AB24" s="120"/>
      <c r="AC24" s="120"/>
      <c r="AD24" s="120"/>
      <c r="AE24" s="120"/>
      <c r="AF24" s="120"/>
      <c r="AG24" s="120"/>
      <c r="AH24" s="120"/>
      <c r="AI24" s="120"/>
      <c r="AJ24" s="120"/>
      <c r="AK24" s="120"/>
      <c r="AL24" s="120"/>
    </row>
    <row r="25" spans="1:38" ht="12" customHeight="1" x14ac:dyDescent="0.15">
      <c r="A25" s="120"/>
      <c r="B25" s="120"/>
      <c r="C25" s="120"/>
      <c r="D25" s="120"/>
      <c r="E25" s="120"/>
      <c r="F25" s="120"/>
      <c r="G25" s="120"/>
      <c r="H25" s="120"/>
      <c r="I25" s="120"/>
      <c r="J25" s="120"/>
      <c r="K25" s="120"/>
      <c r="L25" s="120"/>
      <c r="M25" s="120"/>
      <c r="N25" s="120"/>
      <c r="O25" s="120"/>
      <c r="P25" s="120"/>
      <c r="Q25" s="120"/>
      <c r="R25" s="120"/>
      <c r="S25" s="120"/>
      <c r="T25" s="120"/>
      <c r="U25" s="120"/>
      <c r="V25" s="120"/>
      <c r="W25" s="120"/>
      <c r="X25" s="120"/>
      <c r="Y25" s="120"/>
      <c r="Z25" s="120"/>
      <c r="AA25" s="120"/>
      <c r="AB25" s="120"/>
      <c r="AC25" s="120"/>
      <c r="AD25" s="120"/>
      <c r="AE25" s="120"/>
      <c r="AF25" s="120"/>
      <c r="AG25" s="120"/>
      <c r="AH25" s="120"/>
      <c r="AI25" s="120"/>
      <c r="AJ25" s="120"/>
      <c r="AK25" s="120"/>
      <c r="AL25" s="120"/>
    </row>
    <row r="26" spans="1:38" ht="12" customHeight="1" x14ac:dyDescent="0.15">
      <c r="A26" s="120"/>
      <c r="B26" s="120"/>
      <c r="C26" s="120"/>
      <c r="D26" s="120" t="s">
        <v>103</v>
      </c>
      <c r="E26" s="120"/>
      <c r="F26" s="120"/>
      <c r="G26" s="120"/>
      <c r="H26" s="120"/>
      <c r="I26" s="120"/>
      <c r="J26" s="120"/>
      <c r="K26" s="120"/>
      <c r="L26" s="120"/>
      <c r="M26" s="120"/>
      <c r="N26" s="120"/>
      <c r="O26" s="120"/>
      <c r="P26" s="120"/>
      <c r="Q26" s="120"/>
      <c r="R26" s="120"/>
      <c r="S26" s="120"/>
      <c r="T26" s="120"/>
      <c r="U26" s="120"/>
      <c r="V26" s="120"/>
      <c r="W26" s="120"/>
      <c r="X26" s="120"/>
      <c r="Y26" s="120"/>
      <c r="Z26" s="120"/>
      <c r="AA26" s="120"/>
      <c r="AB26" s="120"/>
      <c r="AC26" s="120"/>
      <c r="AD26" s="120"/>
      <c r="AE26" s="120"/>
      <c r="AF26" s="120"/>
      <c r="AG26" s="120"/>
      <c r="AH26" s="120"/>
      <c r="AI26" s="120"/>
      <c r="AJ26" s="120"/>
      <c r="AK26" s="120"/>
      <c r="AL26" s="120"/>
    </row>
    <row r="27" spans="1:38" ht="12" customHeight="1" x14ac:dyDescent="0.15">
      <c r="A27" s="120"/>
      <c r="B27" s="120"/>
      <c r="C27" s="120"/>
      <c r="D27" s="120"/>
      <c r="E27" s="120"/>
      <c r="F27" s="120"/>
      <c r="G27" s="120"/>
      <c r="H27" s="120"/>
      <c r="I27" s="120"/>
      <c r="J27" s="120"/>
      <c r="K27" s="120"/>
      <c r="L27" s="120"/>
      <c r="M27" s="120"/>
      <c r="N27" s="120"/>
      <c r="O27" s="120"/>
      <c r="P27" s="120"/>
      <c r="Q27" s="120"/>
      <c r="R27" s="120"/>
      <c r="S27" s="120"/>
      <c r="T27" s="120"/>
      <c r="U27" s="120"/>
      <c r="V27" s="120"/>
      <c r="W27" s="120"/>
      <c r="X27" s="120"/>
      <c r="Y27" s="120"/>
      <c r="Z27" s="120"/>
      <c r="AA27" s="120"/>
      <c r="AB27" s="120"/>
      <c r="AC27" s="120"/>
      <c r="AD27" s="120"/>
      <c r="AE27" s="120"/>
      <c r="AF27" s="120"/>
      <c r="AG27" s="120"/>
      <c r="AH27" s="120"/>
      <c r="AI27" s="120"/>
      <c r="AJ27" s="120"/>
      <c r="AK27" s="120"/>
      <c r="AL27" s="120"/>
    </row>
    <row r="28" spans="1:38" ht="12" customHeight="1" x14ac:dyDescent="0.15">
      <c r="A28" s="120"/>
      <c r="B28" s="120"/>
      <c r="C28" s="120"/>
      <c r="D28" s="120"/>
      <c r="E28" s="120"/>
      <c r="F28" s="120"/>
      <c r="G28" s="120"/>
      <c r="H28" s="120"/>
      <c r="I28" s="120"/>
      <c r="J28" s="120"/>
      <c r="K28" s="120"/>
      <c r="L28" s="120"/>
      <c r="M28" s="120"/>
      <c r="N28" s="120"/>
      <c r="O28" s="120"/>
      <c r="P28" s="120"/>
      <c r="Q28" s="120"/>
      <c r="R28" s="120"/>
      <c r="S28" s="120"/>
      <c r="T28" s="120"/>
      <c r="U28" s="120"/>
      <c r="V28" s="120"/>
      <c r="W28" s="120"/>
      <c r="X28" s="120"/>
      <c r="Y28" s="120"/>
      <c r="Z28" s="120"/>
      <c r="AA28" s="120"/>
      <c r="AB28" s="120"/>
      <c r="AC28" s="120"/>
      <c r="AD28" s="120"/>
      <c r="AE28" s="120"/>
      <c r="AF28" s="120"/>
      <c r="AG28" s="120"/>
      <c r="AH28" s="120"/>
      <c r="AI28" s="120"/>
      <c r="AJ28" s="120"/>
      <c r="AK28" s="120"/>
      <c r="AL28" s="120"/>
    </row>
    <row r="29" spans="1:38" ht="12" customHeight="1" x14ac:dyDescent="0.15">
      <c r="A29" s="120"/>
      <c r="B29" s="120"/>
      <c r="C29" s="120"/>
      <c r="D29" s="120"/>
      <c r="E29" s="120"/>
      <c r="F29" s="120"/>
      <c r="G29" s="120"/>
      <c r="H29" s="120"/>
      <c r="I29" s="120"/>
      <c r="J29" s="120"/>
      <c r="K29" s="120"/>
      <c r="L29" s="120"/>
      <c r="M29" s="120"/>
      <c r="N29" s="120"/>
      <c r="O29" s="120"/>
      <c r="P29" s="120"/>
      <c r="Q29" s="120"/>
      <c r="R29" s="120"/>
      <c r="S29" s="120"/>
      <c r="T29" s="120"/>
      <c r="U29" s="120"/>
      <c r="V29" s="120"/>
      <c r="W29" s="120"/>
      <c r="X29" s="120"/>
      <c r="Y29" s="120"/>
      <c r="Z29" s="120"/>
      <c r="AA29" s="120"/>
      <c r="AB29" s="120"/>
      <c r="AC29" s="120"/>
      <c r="AD29" s="120"/>
      <c r="AE29" s="120"/>
      <c r="AF29" s="120"/>
      <c r="AG29" s="120"/>
      <c r="AH29" s="120"/>
      <c r="AI29" s="120"/>
      <c r="AJ29" s="120"/>
      <c r="AK29" s="120"/>
      <c r="AL29" s="120"/>
    </row>
    <row r="30" spans="1:38" ht="12" customHeight="1" x14ac:dyDescent="0.15">
      <c r="A30" s="120"/>
      <c r="B30" s="120"/>
      <c r="C30" s="120"/>
      <c r="D30" s="120"/>
      <c r="E30" s="120"/>
      <c r="F30" s="120"/>
      <c r="G30" s="120"/>
      <c r="H30" s="120"/>
      <c r="I30" s="120"/>
      <c r="J30" s="120"/>
      <c r="K30" s="120"/>
      <c r="L30" s="120"/>
      <c r="M30" s="120"/>
      <c r="N30" s="120"/>
      <c r="O30" s="120"/>
      <c r="P30" s="120"/>
      <c r="Q30" s="120"/>
      <c r="R30" s="120"/>
      <c r="S30" s="120"/>
      <c r="T30" s="120"/>
      <c r="U30" s="120"/>
      <c r="V30" s="120"/>
      <c r="W30" s="120"/>
      <c r="X30" s="120"/>
      <c r="Y30" s="120"/>
      <c r="Z30" s="120"/>
      <c r="AA30" s="120"/>
      <c r="AB30" s="120"/>
      <c r="AC30" s="120"/>
      <c r="AD30" s="120"/>
      <c r="AE30" s="120"/>
      <c r="AF30" s="120"/>
      <c r="AG30" s="120"/>
      <c r="AH30" s="120"/>
      <c r="AI30" s="120"/>
      <c r="AJ30" s="120"/>
      <c r="AK30" s="120"/>
      <c r="AL30" s="120"/>
    </row>
    <row r="31" spans="1:38" ht="12" customHeight="1" x14ac:dyDescent="0.15">
      <c r="A31" s="120"/>
      <c r="B31" s="120"/>
      <c r="C31" s="120"/>
      <c r="D31" s="120"/>
      <c r="E31" s="120"/>
      <c r="F31" s="120"/>
      <c r="G31" s="120"/>
      <c r="H31" s="120"/>
      <c r="I31" s="120"/>
      <c r="J31" s="120"/>
      <c r="K31" s="120"/>
      <c r="L31" s="120"/>
      <c r="M31" s="120"/>
      <c r="N31" s="120"/>
      <c r="O31" s="120"/>
      <c r="P31" s="120"/>
      <c r="Q31" s="120"/>
      <c r="R31" s="120"/>
      <c r="S31" s="120"/>
      <c r="T31" s="120"/>
      <c r="U31" s="120"/>
      <c r="V31" s="120"/>
      <c r="W31" s="120"/>
      <c r="X31" s="120"/>
      <c r="Y31" s="120"/>
      <c r="Z31" s="120"/>
      <c r="AA31" s="120"/>
      <c r="AB31" s="120"/>
      <c r="AC31" s="120"/>
      <c r="AD31" s="120"/>
      <c r="AE31" s="120"/>
      <c r="AF31" s="120"/>
      <c r="AG31" s="120"/>
      <c r="AH31" s="120"/>
      <c r="AI31" s="120"/>
      <c r="AJ31" s="120"/>
      <c r="AK31" s="120"/>
      <c r="AL31" s="120"/>
    </row>
    <row r="32" spans="1:38" ht="12" customHeight="1" x14ac:dyDescent="0.15">
      <c r="A32" s="120"/>
      <c r="B32" s="120"/>
      <c r="C32" s="120"/>
      <c r="D32" s="120"/>
      <c r="E32" s="120"/>
      <c r="F32" s="120"/>
      <c r="G32" s="120"/>
      <c r="H32" s="120"/>
      <c r="I32" s="120"/>
      <c r="J32" s="120"/>
      <c r="K32" s="120"/>
      <c r="L32" s="120"/>
      <c r="M32" s="120"/>
      <c r="N32" s="120"/>
      <c r="O32" s="120"/>
      <c r="P32" s="120"/>
      <c r="Q32" s="120"/>
      <c r="R32" s="120"/>
      <c r="S32" s="120"/>
      <c r="T32" s="120"/>
      <c r="U32" s="120"/>
      <c r="V32" s="120"/>
      <c r="W32" s="120"/>
      <c r="X32" s="120"/>
      <c r="Y32" s="120"/>
      <c r="Z32" s="120"/>
      <c r="AA32" s="120"/>
      <c r="AB32" s="120"/>
      <c r="AC32" s="120"/>
      <c r="AD32" s="120"/>
      <c r="AE32" s="120"/>
      <c r="AF32" s="120"/>
      <c r="AG32" s="120"/>
      <c r="AH32" s="120"/>
      <c r="AI32" s="120"/>
      <c r="AJ32" s="120"/>
      <c r="AK32" s="120"/>
      <c r="AL32" s="120"/>
    </row>
    <row r="34" spans="1:37" ht="12" customHeight="1" x14ac:dyDescent="0.15">
      <c r="A34" s="120"/>
      <c r="B34" s="120"/>
      <c r="C34" s="123" t="s">
        <v>111</v>
      </c>
      <c r="D34" s="120"/>
      <c r="E34" s="120"/>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20"/>
      <c r="AE34" s="120"/>
      <c r="AF34" s="120"/>
      <c r="AG34" s="120"/>
      <c r="AH34" s="120"/>
      <c r="AI34" s="120"/>
      <c r="AJ34" s="120"/>
      <c r="AK34" s="120"/>
    </row>
    <row r="35" spans="1:37" ht="12" customHeight="1" x14ac:dyDescent="0.15">
      <c r="A35" s="120"/>
      <c r="B35" s="120"/>
      <c r="C35" s="123"/>
      <c r="D35" s="120"/>
      <c r="E35" s="120"/>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20"/>
      <c r="AE35" s="120"/>
      <c r="AF35" s="120"/>
      <c r="AG35" s="120"/>
      <c r="AH35" s="120"/>
      <c r="AI35" s="120"/>
      <c r="AJ35" s="120"/>
      <c r="AK35" s="120"/>
    </row>
    <row r="36" spans="1:37" ht="12" customHeight="1" x14ac:dyDescent="0.15">
      <c r="A36" s="120"/>
      <c r="B36" s="120"/>
      <c r="C36" s="122" t="s">
        <v>109</v>
      </c>
      <c r="D36" s="122"/>
      <c r="E36" s="122"/>
      <c r="F36" s="122"/>
      <c r="G36" s="122"/>
      <c r="H36" s="122"/>
      <c r="I36" s="122"/>
      <c r="J36" s="122"/>
      <c r="K36" s="124"/>
      <c r="L36" s="124"/>
      <c r="M36" s="124"/>
      <c r="N36" s="124"/>
      <c r="O36" s="124"/>
      <c r="P36" s="124"/>
      <c r="Q36" s="124"/>
      <c r="R36" s="124"/>
      <c r="S36" s="124"/>
      <c r="T36" s="124"/>
      <c r="U36" s="124"/>
      <c r="V36" s="124"/>
      <c r="W36" s="124"/>
      <c r="X36" s="124"/>
      <c r="Y36" s="124"/>
      <c r="Z36" s="124"/>
      <c r="AA36" s="124"/>
      <c r="AB36" s="124"/>
      <c r="AC36" s="124"/>
      <c r="AD36" s="124"/>
      <c r="AE36" s="124"/>
      <c r="AF36" s="124"/>
      <c r="AG36" s="124"/>
      <c r="AH36" s="120"/>
      <c r="AI36" s="120"/>
      <c r="AJ36" s="120"/>
      <c r="AK36" s="120"/>
    </row>
    <row r="37" spans="1:37" ht="12" customHeight="1" x14ac:dyDescent="0.15">
      <c r="A37" s="120"/>
      <c r="B37" s="120"/>
      <c r="C37" s="120"/>
      <c r="D37" s="122" t="s">
        <v>112</v>
      </c>
      <c r="E37" s="122"/>
      <c r="F37" s="122"/>
      <c r="G37" s="122"/>
      <c r="H37" s="122"/>
      <c r="I37" s="122"/>
      <c r="J37" s="122"/>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0"/>
      <c r="AI37" s="120"/>
      <c r="AJ37" s="120"/>
      <c r="AK37" s="120"/>
    </row>
    <row r="38" spans="1:37" ht="12" customHeight="1" x14ac:dyDescent="0.15">
      <c r="A38" s="120"/>
      <c r="B38" s="120"/>
      <c r="C38" s="122"/>
      <c r="D38" s="122" t="s">
        <v>104</v>
      </c>
      <c r="E38" s="122"/>
      <c r="F38" s="122"/>
      <c r="G38" s="122"/>
      <c r="H38" s="122"/>
      <c r="I38" s="122"/>
      <c r="J38" s="122"/>
      <c r="K38" s="124"/>
      <c r="L38" s="124"/>
      <c r="M38" s="124"/>
      <c r="N38" s="124"/>
      <c r="O38" s="124"/>
      <c r="P38" s="124"/>
      <c r="Q38" s="124"/>
      <c r="R38" s="124"/>
      <c r="S38" s="124"/>
      <c r="T38" s="124"/>
      <c r="U38" s="124"/>
      <c r="V38" s="124"/>
      <c r="W38" s="124"/>
      <c r="X38" s="124"/>
      <c r="Y38" s="124"/>
      <c r="Z38" s="124"/>
      <c r="AA38" s="124"/>
      <c r="AB38" s="124"/>
      <c r="AC38" s="124"/>
      <c r="AD38" s="124"/>
      <c r="AE38" s="124"/>
      <c r="AF38" s="124"/>
      <c r="AG38" s="124"/>
      <c r="AH38" s="120"/>
      <c r="AI38" s="120"/>
      <c r="AJ38" s="120"/>
      <c r="AK38" s="120"/>
    </row>
    <row r="39" spans="1:37" ht="12" customHeight="1" x14ac:dyDescent="0.15">
      <c r="A39" s="120"/>
      <c r="B39" s="120"/>
      <c r="C39" s="120"/>
      <c r="D39" s="120" t="s">
        <v>105</v>
      </c>
      <c r="E39" s="120"/>
      <c r="F39" s="120"/>
      <c r="G39" s="120"/>
      <c r="H39" s="120"/>
      <c r="I39" s="120"/>
      <c r="J39" s="120"/>
      <c r="K39" s="120"/>
      <c r="L39" s="120"/>
      <c r="M39" s="120"/>
      <c r="N39" s="120"/>
      <c r="O39" s="120"/>
      <c r="P39" s="120"/>
      <c r="Q39" s="120"/>
      <c r="R39" s="120"/>
      <c r="S39" s="120"/>
      <c r="T39" s="120"/>
      <c r="U39" s="120"/>
      <c r="V39" s="120"/>
      <c r="W39" s="120"/>
      <c r="X39" s="120"/>
      <c r="Y39" s="120"/>
      <c r="Z39" s="120"/>
      <c r="AA39" s="120"/>
      <c r="AB39" s="120"/>
      <c r="AC39" s="120"/>
      <c r="AD39" s="120"/>
      <c r="AE39" s="120"/>
      <c r="AF39" s="120"/>
      <c r="AG39" s="120"/>
      <c r="AH39" s="120"/>
      <c r="AI39" s="120"/>
      <c r="AJ39" s="120"/>
      <c r="AK39" s="120"/>
    </row>
    <row r="40" spans="1:37" ht="12" customHeight="1" x14ac:dyDescent="0.15">
      <c r="A40" s="120"/>
      <c r="B40" s="120"/>
      <c r="C40" s="120"/>
      <c r="D40" s="120"/>
      <c r="E40" s="120"/>
      <c r="F40" s="120"/>
      <c r="G40" s="120"/>
      <c r="H40" s="120"/>
      <c r="I40" s="120"/>
      <c r="J40" s="120"/>
      <c r="K40" s="120"/>
      <c r="L40" s="120"/>
      <c r="M40" s="120"/>
      <c r="N40" s="120"/>
      <c r="O40" s="120"/>
      <c r="P40" s="120"/>
      <c r="Q40" s="120"/>
      <c r="R40" s="120"/>
      <c r="S40" s="120"/>
      <c r="T40" s="120"/>
      <c r="U40" s="120"/>
      <c r="V40" s="120"/>
      <c r="W40" s="120"/>
      <c r="X40" s="120"/>
      <c r="Y40" s="120"/>
      <c r="Z40" s="120"/>
      <c r="AA40" s="120"/>
      <c r="AB40" s="120"/>
      <c r="AC40" s="120"/>
      <c r="AD40" s="120"/>
      <c r="AE40" s="120"/>
      <c r="AF40" s="120"/>
      <c r="AG40" s="120"/>
      <c r="AH40" s="120"/>
      <c r="AI40" s="120"/>
      <c r="AJ40" s="120"/>
      <c r="AK40" s="120"/>
    </row>
    <row r="41" spans="1:37" ht="12" customHeight="1" x14ac:dyDescent="0.15">
      <c r="A41" s="120"/>
      <c r="B41" s="120"/>
      <c r="C41" s="122"/>
      <c r="D41" s="121" t="s">
        <v>101</v>
      </c>
      <c r="E41" s="122"/>
      <c r="F41" s="122"/>
      <c r="G41" s="122"/>
      <c r="H41" s="122"/>
      <c r="I41" s="122"/>
      <c r="J41" s="122"/>
      <c r="K41" s="124"/>
      <c r="L41" s="124"/>
      <c r="M41" s="124"/>
      <c r="N41" s="124"/>
      <c r="O41" s="124"/>
      <c r="P41" s="124"/>
      <c r="Q41" s="124"/>
      <c r="R41" s="124"/>
      <c r="S41" s="124"/>
      <c r="T41" s="124"/>
      <c r="U41" s="124"/>
      <c r="V41" s="124"/>
      <c r="W41" s="124"/>
      <c r="X41" s="124"/>
      <c r="Y41" s="124"/>
      <c r="Z41" s="124"/>
      <c r="AA41" s="124"/>
      <c r="AB41" s="124"/>
      <c r="AC41" s="124"/>
      <c r="AD41" s="124"/>
      <c r="AE41" s="124"/>
      <c r="AF41" s="124"/>
      <c r="AG41" s="124"/>
      <c r="AH41" s="120"/>
      <c r="AI41" s="120"/>
      <c r="AJ41" s="120"/>
      <c r="AK41" s="120"/>
    </row>
    <row r="42" spans="1:37" ht="12" customHeight="1" x14ac:dyDescent="0.15">
      <c r="A42" s="120"/>
      <c r="B42" s="120"/>
      <c r="C42" s="122"/>
      <c r="D42" s="122"/>
      <c r="E42" s="120"/>
      <c r="F42" s="122"/>
      <c r="G42" s="122"/>
      <c r="H42" s="122"/>
      <c r="I42" s="122"/>
      <c r="J42" s="122"/>
      <c r="K42" s="124"/>
      <c r="L42" s="124"/>
      <c r="M42" s="124"/>
      <c r="N42" s="124"/>
      <c r="O42" s="124"/>
      <c r="P42" s="124"/>
      <c r="Q42" s="124"/>
      <c r="R42" s="124"/>
      <c r="S42" s="124"/>
      <c r="T42" s="124"/>
      <c r="U42" s="124"/>
      <c r="V42" s="124"/>
      <c r="W42" s="122"/>
      <c r="X42" s="124"/>
      <c r="Y42" s="124"/>
      <c r="Z42" s="124"/>
      <c r="AA42" s="124"/>
      <c r="AB42" s="124"/>
      <c r="AC42" s="124"/>
      <c r="AD42" s="124"/>
      <c r="AE42" s="124"/>
      <c r="AF42" s="124"/>
      <c r="AG42" s="124"/>
      <c r="AH42" s="120"/>
      <c r="AI42" s="120"/>
      <c r="AJ42" s="120"/>
      <c r="AK42" s="120"/>
    </row>
    <row r="43" spans="1:37" ht="12" customHeight="1" x14ac:dyDescent="0.15">
      <c r="A43" s="120"/>
      <c r="B43" s="120"/>
      <c r="C43" s="122"/>
      <c r="D43" s="122"/>
      <c r="E43" s="122"/>
      <c r="F43" s="122"/>
      <c r="G43" s="122"/>
      <c r="H43" s="122"/>
      <c r="I43" s="122"/>
      <c r="J43" s="122"/>
      <c r="K43" s="124"/>
      <c r="L43" s="124"/>
      <c r="M43" s="124"/>
      <c r="N43" s="124"/>
      <c r="O43" s="124"/>
      <c r="P43" s="124"/>
      <c r="Q43" s="124"/>
      <c r="R43" s="124"/>
      <c r="S43" s="124"/>
      <c r="T43" s="124"/>
      <c r="U43" s="124"/>
      <c r="V43" s="124"/>
      <c r="W43" s="124"/>
      <c r="X43" s="124"/>
      <c r="Y43" s="124"/>
      <c r="Z43" s="124"/>
      <c r="AA43" s="124"/>
      <c r="AB43" s="124"/>
      <c r="AC43" s="124"/>
      <c r="AD43" s="124"/>
      <c r="AE43" s="124"/>
      <c r="AF43" s="124"/>
      <c r="AG43" s="124"/>
      <c r="AH43" s="120"/>
      <c r="AI43" s="120"/>
      <c r="AJ43" s="120"/>
      <c r="AK43" s="120"/>
    </row>
    <row r="44" spans="1:37" ht="12" customHeight="1" x14ac:dyDescent="0.15">
      <c r="A44" s="120"/>
      <c r="B44" s="120"/>
      <c r="C44" s="122"/>
      <c r="D44" s="122"/>
      <c r="E44" s="122"/>
      <c r="F44" s="122"/>
      <c r="G44" s="122"/>
      <c r="H44" s="122"/>
      <c r="I44" s="122"/>
      <c r="J44" s="122"/>
      <c r="K44" s="124"/>
      <c r="L44" s="124"/>
      <c r="M44" s="124"/>
      <c r="N44" s="124"/>
      <c r="O44" s="124"/>
      <c r="P44" s="124"/>
      <c r="Q44" s="124"/>
      <c r="R44" s="124"/>
      <c r="S44" s="124"/>
      <c r="T44" s="124"/>
      <c r="U44" s="124"/>
      <c r="V44" s="124"/>
      <c r="W44" s="124"/>
      <c r="X44" s="124"/>
      <c r="Y44" s="124"/>
      <c r="Z44" s="124"/>
      <c r="AA44" s="124"/>
      <c r="AB44" s="124"/>
      <c r="AC44" s="124"/>
      <c r="AD44" s="124"/>
      <c r="AE44" s="124"/>
      <c r="AF44" s="124"/>
      <c r="AG44" s="124"/>
      <c r="AH44" s="120"/>
      <c r="AI44" s="120"/>
      <c r="AJ44" s="120"/>
      <c r="AK44" s="120"/>
    </row>
    <row r="45" spans="1:37" ht="12" customHeight="1" x14ac:dyDescent="0.15">
      <c r="A45" s="120"/>
      <c r="B45" s="120"/>
      <c r="C45" s="122"/>
      <c r="D45" s="122"/>
      <c r="E45" s="122"/>
      <c r="F45" s="122"/>
      <c r="G45" s="122"/>
      <c r="H45" s="122"/>
      <c r="I45" s="122"/>
      <c r="J45" s="122"/>
      <c r="K45" s="124"/>
      <c r="L45" s="124"/>
      <c r="M45" s="124"/>
      <c r="N45" s="124"/>
      <c r="O45" s="124"/>
      <c r="P45" s="124"/>
      <c r="Q45" s="124"/>
      <c r="R45" s="124"/>
      <c r="S45" s="124"/>
      <c r="T45" s="124"/>
      <c r="U45" s="124"/>
      <c r="V45" s="124"/>
      <c r="W45" s="124"/>
      <c r="X45" s="124"/>
      <c r="Y45" s="124"/>
      <c r="Z45" s="124"/>
      <c r="AA45" s="124"/>
      <c r="AB45" s="124"/>
      <c r="AC45" s="124"/>
      <c r="AD45" s="124"/>
      <c r="AE45" s="124"/>
      <c r="AF45" s="124"/>
      <c r="AG45" s="124"/>
      <c r="AH45" s="120"/>
      <c r="AI45" s="120"/>
      <c r="AJ45" s="120"/>
      <c r="AK45" s="120"/>
    </row>
    <row r="46" spans="1:37" ht="12" customHeight="1" x14ac:dyDescent="0.15">
      <c r="A46" s="120"/>
      <c r="B46" s="120"/>
      <c r="C46" s="122"/>
      <c r="D46" s="122"/>
      <c r="E46" s="122"/>
      <c r="F46" s="122"/>
      <c r="G46" s="122"/>
      <c r="H46" s="122"/>
      <c r="I46" s="122"/>
      <c r="J46" s="122"/>
      <c r="K46" s="124"/>
      <c r="L46" s="124"/>
      <c r="M46" s="124"/>
      <c r="N46" s="124"/>
      <c r="O46" s="122" t="s">
        <v>102</v>
      </c>
      <c r="P46" s="122"/>
      <c r="Q46" s="122"/>
      <c r="R46" s="124"/>
      <c r="S46" s="124"/>
      <c r="T46" s="124"/>
      <c r="U46" s="124"/>
      <c r="V46" s="124"/>
      <c r="W46" s="124"/>
      <c r="X46" s="124"/>
      <c r="Y46" s="124"/>
      <c r="Z46" s="124"/>
      <c r="AA46" s="124"/>
      <c r="AB46" s="124"/>
      <c r="AC46" s="124"/>
      <c r="AD46" s="124"/>
      <c r="AE46" s="124"/>
      <c r="AF46" s="124"/>
      <c r="AG46" s="124"/>
      <c r="AH46" s="120"/>
      <c r="AI46" s="120"/>
      <c r="AJ46" s="120"/>
      <c r="AK46" s="120"/>
    </row>
    <row r="47" spans="1:37" ht="12" customHeight="1" x14ac:dyDescent="0.15">
      <c r="A47" s="120"/>
      <c r="B47" s="120"/>
      <c r="C47" s="122"/>
      <c r="D47" s="122"/>
      <c r="E47" s="122"/>
      <c r="F47" s="122"/>
      <c r="G47" s="122"/>
      <c r="H47" s="122"/>
      <c r="I47" s="122"/>
      <c r="J47" s="122"/>
      <c r="K47" s="124"/>
      <c r="L47" s="124"/>
      <c r="M47" s="124"/>
      <c r="N47" s="124"/>
      <c r="O47" s="124"/>
      <c r="P47" s="124"/>
      <c r="Q47" s="124"/>
      <c r="R47" s="124"/>
      <c r="S47" s="124"/>
      <c r="T47" s="124"/>
      <c r="U47" s="124"/>
      <c r="V47" s="124"/>
      <c r="W47" s="124"/>
      <c r="X47" s="124"/>
      <c r="Y47" s="124"/>
      <c r="Z47" s="124"/>
      <c r="AA47" s="124"/>
      <c r="AB47" s="124"/>
      <c r="AC47" s="124"/>
      <c r="AD47" s="124"/>
      <c r="AE47" s="124"/>
      <c r="AF47" s="124"/>
      <c r="AG47" s="124"/>
      <c r="AH47" s="120"/>
      <c r="AI47" s="120"/>
      <c r="AJ47" s="120"/>
      <c r="AK47" s="120"/>
    </row>
    <row r="48" spans="1:37" ht="12" customHeight="1" x14ac:dyDescent="0.15">
      <c r="A48" s="120"/>
      <c r="B48" s="120"/>
      <c r="C48" s="122"/>
      <c r="D48" s="122"/>
      <c r="E48" s="122"/>
      <c r="F48" s="122"/>
      <c r="G48" s="122"/>
      <c r="H48" s="122"/>
      <c r="I48" s="122"/>
      <c r="J48" s="122"/>
      <c r="K48" s="124"/>
      <c r="L48" s="124"/>
      <c r="M48" s="124"/>
      <c r="N48" s="124"/>
      <c r="O48" s="124"/>
      <c r="P48" s="124"/>
      <c r="Q48" s="124"/>
      <c r="R48" s="124"/>
      <c r="S48" s="124"/>
      <c r="T48" s="124"/>
      <c r="U48" s="124"/>
      <c r="V48" s="124"/>
      <c r="W48" s="124"/>
      <c r="X48" s="124"/>
      <c r="Y48" s="124"/>
      <c r="Z48" s="124"/>
      <c r="AA48" s="124"/>
      <c r="AB48" s="124"/>
      <c r="AC48" s="124"/>
      <c r="AD48" s="124"/>
      <c r="AE48" s="124"/>
      <c r="AF48" s="124"/>
      <c r="AG48" s="124"/>
      <c r="AH48" s="120"/>
      <c r="AI48" s="120"/>
      <c r="AJ48" s="120"/>
      <c r="AK48" s="120"/>
    </row>
    <row r="49" spans="1:37" ht="12" customHeight="1" x14ac:dyDescent="0.15">
      <c r="A49" s="120"/>
      <c r="B49" s="120"/>
      <c r="C49" s="122"/>
      <c r="D49" s="122"/>
      <c r="E49" s="122"/>
      <c r="F49" s="122"/>
      <c r="G49" s="122"/>
      <c r="H49" s="122"/>
      <c r="I49" s="122"/>
      <c r="J49" s="122"/>
      <c r="K49" s="124"/>
      <c r="L49" s="124"/>
      <c r="M49" s="124"/>
      <c r="N49" s="124"/>
      <c r="O49" s="124"/>
      <c r="P49" s="124"/>
      <c r="Q49" s="124"/>
      <c r="R49" s="124"/>
      <c r="S49" s="124"/>
      <c r="T49" s="124"/>
      <c r="U49" s="124"/>
      <c r="V49" s="124"/>
      <c r="W49" s="124"/>
      <c r="X49" s="124"/>
      <c r="Y49" s="124"/>
      <c r="Z49" s="124"/>
      <c r="AA49" s="124"/>
      <c r="AB49" s="124"/>
      <c r="AC49" s="124"/>
      <c r="AD49" s="124"/>
      <c r="AE49" s="124"/>
      <c r="AF49" s="124"/>
      <c r="AG49" s="124"/>
      <c r="AH49" s="120"/>
      <c r="AI49" s="120"/>
      <c r="AJ49" s="120"/>
      <c r="AK49" s="120"/>
    </row>
    <row r="50" spans="1:37" ht="12" customHeight="1" x14ac:dyDescent="0.15">
      <c r="A50" s="120"/>
      <c r="B50" s="120"/>
      <c r="C50" s="122"/>
      <c r="D50" s="120"/>
      <c r="E50" s="120"/>
      <c r="F50" s="120"/>
      <c r="G50" s="120"/>
      <c r="H50" s="120"/>
      <c r="I50" s="120"/>
      <c r="J50" s="120"/>
      <c r="K50" s="120"/>
      <c r="L50" s="120"/>
      <c r="M50" s="120"/>
      <c r="N50" s="120"/>
      <c r="O50" s="120"/>
      <c r="P50" s="120"/>
      <c r="Q50" s="120"/>
      <c r="R50" s="120"/>
      <c r="S50" s="120"/>
      <c r="T50" s="120"/>
      <c r="U50" s="120"/>
      <c r="V50" s="120"/>
      <c r="W50" s="120"/>
      <c r="X50" s="120"/>
      <c r="Y50" s="120"/>
      <c r="Z50" s="120"/>
      <c r="AA50" s="120"/>
      <c r="AB50" s="120"/>
      <c r="AC50" s="120"/>
      <c r="AD50" s="120"/>
      <c r="AE50" s="120"/>
      <c r="AF50" s="120"/>
      <c r="AG50" s="120"/>
      <c r="AH50" s="120"/>
      <c r="AI50" s="120"/>
      <c r="AJ50" s="120"/>
      <c r="AK50" s="120"/>
    </row>
    <row r="51" spans="1:37" ht="12" customHeight="1" x14ac:dyDescent="0.15">
      <c r="A51" s="120"/>
      <c r="B51" s="120"/>
      <c r="C51" s="122"/>
      <c r="D51" s="120"/>
      <c r="E51" s="120"/>
      <c r="F51" s="120"/>
      <c r="G51" s="120"/>
      <c r="H51" s="120"/>
      <c r="I51" s="120"/>
      <c r="J51" s="120"/>
      <c r="K51" s="120"/>
      <c r="L51" s="120"/>
      <c r="M51" s="120"/>
      <c r="N51" s="120"/>
      <c r="O51" s="120"/>
      <c r="P51" s="120"/>
      <c r="Q51" s="120"/>
      <c r="R51" s="120"/>
      <c r="S51" s="120"/>
      <c r="T51" s="120"/>
      <c r="U51" s="120"/>
      <c r="V51" s="120"/>
      <c r="W51" s="120"/>
      <c r="X51" s="120"/>
      <c r="Y51" s="120"/>
      <c r="Z51" s="120"/>
      <c r="AA51" s="120"/>
      <c r="AB51" s="120"/>
      <c r="AC51" s="120"/>
      <c r="AD51" s="120"/>
      <c r="AE51" s="120"/>
      <c r="AF51" s="120"/>
      <c r="AG51" s="120"/>
      <c r="AH51" s="120"/>
      <c r="AI51" s="120"/>
      <c r="AJ51" s="120"/>
      <c r="AK51" s="120"/>
    </row>
    <row r="52" spans="1:37" ht="12" customHeight="1" x14ac:dyDescent="0.15">
      <c r="A52" s="120"/>
      <c r="B52" s="120"/>
      <c r="C52" s="120" t="s">
        <v>110</v>
      </c>
      <c r="D52" s="122"/>
      <c r="E52" s="122"/>
      <c r="F52" s="122"/>
      <c r="G52" s="122"/>
      <c r="H52" s="122"/>
      <c r="I52" s="122"/>
      <c r="J52" s="122"/>
      <c r="K52" s="124"/>
      <c r="L52" s="124"/>
      <c r="M52" s="124"/>
      <c r="N52" s="124"/>
      <c r="O52" s="124"/>
      <c r="P52" s="124"/>
      <c r="Q52" s="124"/>
      <c r="R52" s="124"/>
      <c r="S52" s="124"/>
      <c r="T52" s="124"/>
      <c r="U52" s="124"/>
      <c r="V52" s="124"/>
      <c r="W52" s="124"/>
      <c r="X52" s="124"/>
      <c r="Y52" s="124"/>
      <c r="Z52" s="124"/>
      <c r="AA52" s="124"/>
      <c r="AB52" s="124"/>
      <c r="AC52" s="124"/>
      <c r="AD52" s="124"/>
      <c r="AE52" s="124"/>
      <c r="AF52" s="124"/>
      <c r="AG52" s="124"/>
      <c r="AH52" s="120"/>
      <c r="AI52" s="120"/>
      <c r="AJ52" s="120"/>
      <c r="AK52" s="120"/>
    </row>
    <row r="53" spans="1:37" ht="11.25" customHeight="1" x14ac:dyDescent="0.15">
      <c r="A53" s="120"/>
      <c r="B53" s="120"/>
      <c r="C53" s="120"/>
      <c r="D53" s="121" t="s">
        <v>99</v>
      </c>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0"/>
      <c r="AG53" s="120"/>
      <c r="AH53" s="120"/>
      <c r="AI53" s="120"/>
      <c r="AJ53" s="120"/>
      <c r="AK53" s="120"/>
    </row>
    <row r="54" spans="1:37" ht="12" customHeight="1" x14ac:dyDescent="0.15">
      <c r="A54" s="120"/>
      <c r="B54" s="120"/>
      <c r="C54" s="121"/>
      <c r="D54" s="122" t="s">
        <v>115</v>
      </c>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0"/>
      <c r="AG54" s="120"/>
      <c r="AH54" s="120"/>
      <c r="AI54" s="120"/>
      <c r="AJ54" s="120"/>
      <c r="AK54" s="120"/>
    </row>
    <row r="55" spans="1:37" ht="12" customHeight="1" x14ac:dyDescent="0.15">
      <c r="A55" s="120"/>
      <c r="B55" s="120"/>
      <c r="C55" s="120"/>
      <c r="D55" s="120"/>
      <c r="E55" s="120"/>
      <c r="F55" s="120"/>
      <c r="G55" s="120"/>
      <c r="H55" s="120"/>
      <c r="I55" s="120"/>
      <c r="J55" s="120"/>
      <c r="K55" s="120"/>
      <c r="L55" s="120"/>
      <c r="M55" s="120"/>
      <c r="N55" s="120"/>
      <c r="O55" s="120"/>
      <c r="P55" s="120"/>
      <c r="Q55" s="120"/>
      <c r="R55" s="120"/>
      <c r="S55" s="120"/>
      <c r="T55" s="120"/>
      <c r="U55" s="120"/>
      <c r="V55" s="120"/>
      <c r="W55" s="120"/>
      <c r="X55" s="120"/>
      <c r="Y55" s="120"/>
      <c r="Z55" s="120"/>
      <c r="AA55" s="120"/>
      <c r="AB55" s="120"/>
      <c r="AC55" s="120"/>
      <c r="AD55" s="120"/>
      <c r="AE55" s="120"/>
      <c r="AF55" s="120"/>
      <c r="AG55" s="120"/>
      <c r="AH55" s="120"/>
      <c r="AI55" s="120"/>
      <c r="AJ55" s="120"/>
      <c r="AK55" s="120"/>
    </row>
    <row r="56" spans="1:37" ht="12" customHeight="1" x14ac:dyDescent="0.15">
      <c r="C56" s="81" t="s">
        <v>113</v>
      </c>
    </row>
    <row r="57" spans="1:37" ht="12" customHeight="1" x14ac:dyDescent="0.15">
      <c r="C57" s="81"/>
    </row>
    <row r="58" spans="1:37" ht="12" customHeight="1" x14ac:dyDescent="0.15">
      <c r="C58" s="83" t="s">
        <v>109</v>
      </c>
      <c r="D58" s="83"/>
      <c r="E58" s="83"/>
      <c r="F58" s="83"/>
      <c r="G58" s="83"/>
      <c r="H58" s="83"/>
      <c r="I58" s="83"/>
      <c r="J58" s="83"/>
      <c r="K58" s="82"/>
      <c r="L58" s="82"/>
      <c r="M58" s="82"/>
      <c r="N58" s="82"/>
      <c r="O58" s="82"/>
      <c r="P58" s="82"/>
      <c r="Q58" s="82"/>
      <c r="R58" s="82"/>
      <c r="S58" s="82"/>
      <c r="T58" s="82"/>
      <c r="U58" s="82"/>
      <c r="V58" s="82"/>
      <c r="W58" s="82"/>
      <c r="X58" s="82"/>
      <c r="Y58" s="82"/>
      <c r="Z58" s="82"/>
      <c r="AA58" s="82"/>
      <c r="AB58" s="82"/>
      <c r="AC58" s="82"/>
      <c r="AD58" s="82"/>
      <c r="AE58" s="82"/>
      <c r="AF58" s="82"/>
      <c r="AG58" s="82"/>
    </row>
    <row r="59" spans="1:37" ht="12" customHeight="1" x14ac:dyDescent="0.15">
      <c r="D59" s="83" t="s">
        <v>112</v>
      </c>
      <c r="E59" s="83"/>
      <c r="F59" s="83"/>
      <c r="G59" s="83"/>
      <c r="H59" s="83"/>
      <c r="I59" s="83"/>
      <c r="J59" s="83"/>
      <c r="K59" s="82"/>
      <c r="L59" s="82"/>
      <c r="M59" s="82"/>
      <c r="N59" s="82"/>
      <c r="O59" s="82"/>
      <c r="P59" s="82"/>
      <c r="Q59" s="82"/>
      <c r="R59" s="82"/>
      <c r="S59" s="82"/>
      <c r="T59" s="82"/>
      <c r="U59" s="82"/>
      <c r="V59" s="82"/>
      <c r="W59" s="82"/>
      <c r="X59" s="82"/>
      <c r="Y59" s="82"/>
      <c r="Z59" s="82"/>
      <c r="AA59" s="82"/>
      <c r="AB59" s="82"/>
      <c r="AC59" s="82"/>
      <c r="AD59" s="82"/>
      <c r="AE59" s="82"/>
      <c r="AF59" s="82"/>
      <c r="AG59" s="82"/>
    </row>
    <row r="60" spans="1:37" ht="12" customHeight="1" x14ac:dyDescent="0.15">
      <c r="C60" s="83"/>
      <c r="D60" s="83" t="s">
        <v>106</v>
      </c>
      <c r="E60" s="83"/>
      <c r="F60" s="83"/>
      <c r="G60" s="83"/>
      <c r="H60" s="83"/>
      <c r="I60" s="83"/>
      <c r="J60" s="83"/>
      <c r="K60" s="82"/>
      <c r="L60" s="82"/>
      <c r="M60" s="82"/>
      <c r="N60" s="82"/>
      <c r="O60" s="82"/>
      <c r="P60" s="82"/>
      <c r="Q60" s="82"/>
      <c r="R60" s="82"/>
      <c r="S60" s="82"/>
      <c r="T60" s="82"/>
      <c r="U60" s="82"/>
      <c r="V60" s="82"/>
      <c r="W60" s="82"/>
      <c r="X60" s="82"/>
      <c r="Y60" s="82"/>
      <c r="Z60" s="82"/>
      <c r="AA60" s="82"/>
      <c r="AB60" s="82"/>
      <c r="AC60" s="82"/>
      <c r="AD60" s="82"/>
      <c r="AE60" s="82"/>
      <c r="AF60" s="82"/>
      <c r="AG60" s="82"/>
    </row>
    <row r="61" spans="1:37" ht="12" customHeight="1" x14ac:dyDescent="0.15">
      <c r="C61" s="83"/>
      <c r="D61" s="83"/>
      <c r="E61" s="83"/>
      <c r="F61" s="83"/>
      <c r="G61" s="83"/>
      <c r="H61" s="83"/>
      <c r="I61" s="83"/>
      <c r="J61" s="83"/>
      <c r="K61" s="82"/>
      <c r="L61" s="82"/>
      <c r="M61" s="82"/>
      <c r="N61" s="82"/>
      <c r="O61" s="82"/>
      <c r="P61" s="82"/>
      <c r="Q61" s="82"/>
      <c r="R61" s="82"/>
      <c r="S61" s="82"/>
      <c r="T61" s="82"/>
      <c r="U61" s="82"/>
      <c r="V61" s="82"/>
      <c r="W61" s="82"/>
      <c r="X61" s="82"/>
      <c r="Y61" s="82"/>
      <c r="Z61" s="82"/>
      <c r="AA61" s="82"/>
      <c r="AB61" s="82"/>
      <c r="AC61" s="82"/>
      <c r="AD61" s="82"/>
      <c r="AE61" s="82"/>
      <c r="AF61" s="82"/>
      <c r="AG61" s="82"/>
    </row>
    <row r="62" spans="1:37" ht="12" customHeight="1" x14ac:dyDescent="0.15">
      <c r="C62" s="79" t="s">
        <v>110</v>
      </c>
      <c r="D62" s="83"/>
      <c r="E62" s="83"/>
      <c r="F62" s="83"/>
      <c r="G62" s="83"/>
      <c r="H62" s="83"/>
      <c r="I62" s="83"/>
      <c r="J62" s="83"/>
      <c r="K62" s="82"/>
      <c r="L62" s="82"/>
      <c r="M62" s="82"/>
      <c r="N62" s="82"/>
      <c r="O62" s="82"/>
      <c r="P62" s="82"/>
      <c r="Q62" s="82"/>
      <c r="R62" s="82"/>
      <c r="S62" s="82"/>
      <c r="T62" s="82"/>
      <c r="U62" s="82"/>
      <c r="V62" s="82"/>
      <c r="W62" s="82"/>
      <c r="X62" s="82"/>
      <c r="Y62" s="82"/>
      <c r="Z62" s="82"/>
      <c r="AA62" s="82"/>
      <c r="AB62" s="82"/>
      <c r="AC62" s="82"/>
      <c r="AD62" s="82"/>
      <c r="AE62" s="82"/>
      <c r="AF62" s="82"/>
      <c r="AG62" s="82"/>
    </row>
    <row r="63" spans="1:37" ht="11.25" customHeight="1" x14ac:dyDescent="0.15">
      <c r="D63" s="80" t="s">
        <v>99</v>
      </c>
    </row>
    <row r="64" spans="1:37" ht="12" customHeight="1" x14ac:dyDescent="0.15">
      <c r="C64" s="80"/>
      <c r="D64" s="83" t="s">
        <v>100</v>
      </c>
    </row>
    <row r="65" spans="3:5" ht="12" customHeight="1" x14ac:dyDescent="0.15">
      <c r="C65" s="83"/>
    </row>
    <row r="67" spans="3:5" ht="12" customHeight="1" x14ac:dyDescent="0.15">
      <c r="D67" s="79" t="s">
        <v>116</v>
      </c>
      <c r="E67" s="79" t="s">
        <v>117</v>
      </c>
    </row>
    <row r="68" spans="3:5" ht="12" customHeight="1" x14ac:dyDescent="0.15">
      <c r="E68" s="79" t="s">
        <v>118</v>
      </c>
    </row>
    <row r="69" spans="3:5" ht="12" customHeight="1" x14ac:dyDescent="0.15">
      <c r="E69" s="79" t="s">
        <v>119</v>
      </c>
    </row>
  </sheetData>
  <mergeCells count="1">
    <mergeCell ref="B1:AJ2"/>
  </mergeCells>
  <phoneticPr fontId="1"/>
  <pageMargins left="0.39370078740157483" right="0.39370078740157483" top="0.39370078740157483" bottom="0.39370078740157483" header="0.19685039370078741" footer="0.19685039370078741"/>
  <pageSetup paperSize="9" orientation="portrait" horizont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19FB6B-491F-4026-A0DB-84FAA918C866}">
  <sheetPr codeName="Sheet9" filterMode="1"/>
  <dimension ref="A1:O97"/>
  <sheetViews>
    <sheetView zoomScale="70" zoomScaleNormal="70" workbookViewId="0">
      <pane xSplit="4" ySplit="7" topLeftCell="E24" activePane="bottomRight" state="frozen"/>
      <selection activeCell="E54" sqref="E54:E55"/>
      <selection pane="topRight" activeCell="E54" sqref="E54:E55"/>
      <selection pane="bottomLeft" activeCell="E54" sqref="E54:E55"/>
      <selection pane="bottomRight" activeCell="E54" sqref="E54:E55"/>
    </sheetView>
  </sheetViews>
  <sheetFormatPr defaultRowHeight="13.2" x14ac:dyDescent="0.2"/>
  <cols>
    <col min="1" max="1" width="1.77734375" customWidth="1"/>
    <col min="2" max="2" width="11.6640625" bestFit="1" customWidth="1"/>
    <col min="3" max="3" width="3.5546875" bestFit="1" customWidth="1"/>
    <col min="4" max="4" width="3.5546875" customWidth="1"/>
    <col min="5" max="5" width="12.77734375" bestFit="1" customWidth="1"/>
    <col min="6" max="6" width="96.77734375" style="108" customWidth="1"/>
    <col min="7" max="7" width="5.5546875" bestFit="1" customWidth="1"/>
    <col min="8" max="10" width="10.44140625" bestFit="1" customWidth="1"/>
    <col min="11" max="13" width="10.44140625" customWidth="1"/>
    <col min="14" max="14" width="89.33203125" bestFit="1" customWidth="1"/>
  </cols>
  <sheetData>
    <row r="1" spans="1:15" ht="16.2" x14ac:dyDescent="0.2">
      <c r="A1" s="111" t="s">
        <v>179</v>
      </c>
    </row>
    <row r="2" spans="1:15" x14ac:dyDescent="0.2">
      <c r="B2" t="s">
        <v>180</v>
      </c>
    </row>
    <row r="3" spans="1:15" x14ac:dyDescent="0.2">
      <c r="B3" t="s">
        <v>181</v>
      </c>
    </row>
    <row r="4" spans="1:15" x14ac:dyDescent="0.2">
      <c r="B4" t="s">
        <v>182</v>
      </c>
    </row>
    <row r="6" spans="1:15" x14ac:dyDescent="0.2">
      <c r="G6" t="s">
        <v>183</v>
      </c>
    </row>
    <row r="7" spans="1:15" ht="26.4" x14ac:dyDescent="0.2">
      <c r="B7" s="103" t="s">
        <v>166</v>
      </c>
      <c r="C7" s="104"/>
      <c r="D7" s="105"/>
      <c r="E7" s="106" t="s">
        <v>167</v>
      </c>
      <c r="F7" s="103" t="s">
        <v>173</v>
      </c>
      <c r="G7" s="107" t="s">
        <v>161</v>
      </c>
      <c r="H7" s="107" t="s">
        <v>163</v>
      </c>
      <c r="I7" s="107" t="s">
        <v>137</v>
      </c>
      <c r="J7" s="107" t="s">
        <v>138</v>
      </c>
      <c r="K7" s="107" t="s">
        <v>172</v>
      </c>
      <c r="L7" s="107" t="s">
        <v>170</v>
      </c>
      <c r="M7" s="107" t="s">
        <v>171</v>
      </c>
    </row>
    <row r="8" spans="1:15" ht="39.6" hidden="1" x14ac:dyDescent="0.2">
      <c r="B8" s="101">
        <v>46023</v>
      </c>
      <c r="C8" s="101" t="str">
        <f>TEXT(B8,"aaa")</f>
        <v>木</v>
      </c>
      <c r="D8" s="101"/>
      <c r="E8" s="99">
        <f>ROUNDUP(COUNTIFS(NG時間帯!A:A,移行作業実施可能日!B8,NG時間帯!Y:Y,"&gt;=1")/12,0.1)</f>
        <v>24</v>
      </c>
      <c r="F8" s="128" t="s">
        <v>175</v>
      </c>
      <c r="G8" s="99"/>
      <c r="H8" s="99"/>
      <c r="I8" s="99"/>
      <c r="J8" s="99"/>
      <c r="K8" s="99"/>
      <c r="L8" s="99"/>
      <c r="M8" s="99"/>
      <c r="O8">
        <f>COUNTA(G8:M8)</f>
        <v>0</v>
      </c>
    </row>
    <row r="9" spans="1:15" ht="39.6" hidden="1" x14ac:dyDescent="0.2">
      <c r="B9" s="101">
        <v>46024</v>
      </c>
      <c r="C9" s="101" t="str">
        <f t="shared" ref="C9:C72" si="0">TEXT(B9,"aaa")</f>
        <v>金</v>
      </c>
      <c r="D9" s="101"/>
      <c r="E9" s="99">
        <f>ROUNDUP(COUNTIFS(NG時間帯!A:A,移行作業実施可能日!B9,NG時間帯!Y:Y,"&gt;=1")/12,0.1)</f>
        <v>24</v>
      </c>
      <c r="F9" s="128" t="s">
        <v>175</v>
      </c>
      <c r="G9" s="99"/>
      <c r="H9" s="99"/>
      <c r="I9" s="99"/>
      <c r="J9" s="99"/>
      <c r="K9" s="99"/>
      <c r="L9" s="99"/>
      <c r="M9" s="99"/>
      <c r="O9">
        <f t="shared" ref="O9:O72" si="1">COUNTA(G9:M9)</f>
        <v>0</v>
      </c>
    </row>
    <row r="10" spans="1:15" ht="39.6" hidden="1" x14ac:dyDescent="0.2">
      <c r="B10" s="102">
        <v>46025</v>
      </c>
      <c r="C10" s="102" t="str">
        <f t="shared" si="0"/>
        <v>土</v>
      </c>
      <c r="D10" s="102"/>
      <c r="E10" s="100">
        <f>ROUNDUP(COUNTIFS(NG時間帯!A:A,移行作業実施可能日!B10,NG時間帯!Y:Y,"&gt;=1")/12,0.1)</f>
        <v>24</v>
      </c>
      <c r="F10" s="110" t="s">
        <v>175</v>
      </c>
      <c r="G10" s="100"/>
      <c r="H10" s="100"/>
      <c r="I10" s="100"/>
      <c r="J10" s="100"/>
      <c r="K10" s="100"/>
      <c r="L10" s="100"/>
      <c r="M10" s="100"/>
      <c r="O10">
        <f t="shared" si="1"/>
        <v>0</v>
      </c>
    </row>
    <row r="11" spans="1:15" ht="92.4" hidden="1" x14ac:dyDescent="0.2">
      <c r="B11" s="102">
        <v>46026</v>
      </c>
      <c r="C11" s="102" t="str">
        <f t="shared" si="0"/>
        <v>日</v>
      </c>
      <c r="D11" s="102"/>
      <c r="E11" s="100">
        <f>ROUNDUP(COUNTIFS(NG時間帯!A:A,移行作業実施可能日!B11,NG時間帯!Y:Y,"&gt;=1")/12,0.1)</f>
        <v>24</v>
      </c>
      <c r="F11" s="110" t="s">
        <v>235</v>
      </c>
      <c r="G11" s="100"/>
      <c r="H11" s="100"/>
      <c r="I11" s="100"/>
      <c r="J11" s="100"/>
      <c r="K11" s="100"/>
      <c r="L11" s="100"/>
      <c r="M11" s="100"/>
      <c r="O11">
        <f t="shared" si="1"/>
        <v>0</v>
      </c>
    </row>
    <row r="12" spans="1:15" ht="92.4" hidden="1" x14ac:dyDescent="0.2">
      <c r="B12" s="101">
        <v>46027</v>
      </c>
      <c r="C12" s="101" t="str">
        <f t="shared" si="0"/>
        <v>月</v>
      </c>
      <c r="D12" s="101"/>
      <c r="E12" s="99">
        <f>ROUNDUP(COUNTIFS(NG時間帯!A:A,移行作業実施可能日!B12,NG時間帯!Y:Y,"&gt;=1")/12,0.1)</f>
        <v>24</v>
      </c>
      <c r="F12" s="128" t="s">
        <v>236</v>
      </c>
      <c r="G12" s="99"/>
      <c r="H12" s="99"/>
      <c r="I12" s="99"/>
      <c r="J12" s="99"/>
      <c r="K12" s="99"/>
      <c r="L12" s="99"/>
      <c r="M12" s="99"/>
      <c r="O12">
        <f t="shared" si="1"/>
        <v>0</v>
      </c>
    </row>
    <row r="13" spans="1:15" ht="224.4" hidden="1" x14ac:dyDescent="0.2">
      <c r="B13" s="101">
        <v>46028</v>
      </c>
      <c r="C13" s="101" t="str">
        <f t="shared" si="0"/>
        <v>火</v>
      </c>
      <c r="D13" s="101"/>
      <c r="E13" s="99">
        <f>ROUNDUP(COUNTIFS(NG時間帯!A:A,移行作業実施可能日!B13,NG時間帯!Y:Y,"&gt;=1")/12,0.1)</f>
        <v>24</v>
      </c>
      <c r="F13" s="128" t="s">
        <v>237</v>
      </c>
      <c r="G13" s="99"/>
      <c r="H13" s="99"/>
      <c r="I13" s="99"/>
      <c r="J13" s="99"/>
      <c r="K13" s="99"/>
      <c r="L13" s="99"/>
      <c r="M13" s="99"/>
      <c r="O13">
        <f t="shared" si="1"/>
        <v>0</v>
      </c>
    </row>
    <row r="14" spans="1:15" ht="145.19999999999999" hidden="1" x14ac:dyDescent="0.2">
      <c r="B14" s="101">
        <v>46029</v>
      </c>
      <c r="C14" s="101" t="str">
        <f t="shared" si="0"/>
        <v>水</v>
      </c>
      <c r="D14" s="101"/>
      <c r="E14" s="99">
        <f>ROUNDUP(COUNTIFS(NG時間帯!A:A,移行作業実施可能日!B14,NG時間帯!Y:Y,"&gt;=1")/12,0.1)</f>
        <v>15</v>
      </c>
      <c r="F14" s="129" t="s">
        <v>238</v>
      </c>
      <c r="G14" s="99"/>
      <c r="H14" s="99"/>
      <c r="I14" s="99"/>
      <c r="J14" s="99"/>
      <c r="K14" s="99"/>
      <c r="L14" s="99"/>
      <c r="M14" s="99"/>
      <c r="O14">
        <f t="shared" si="1"/>
        <v>0</v>
      </c>
    </row>
    <row r="15" spans="1:15" ht="343.2" hidden="1" x14ac:dyDescent="0.2">
      <c r="B15" s="101">
        <v>46030</v>
      </c>
      <c r="C15" s="101" t="str">
        <f t="shared" si="0"/>
        <v>木</v>
      </c>
      <c r="D15" s="101"/>
      <c r="E15" s="99">
        <f>ROUNDUP(COUNTIFS(NG時間帯!A:A,移行作業実施可能日!B15,NG時間帯!Y:Y,"&gt;=1")/12,0.1)</f>
        <v>24</v>
      </c>
      <c r="F15" s="129" t="s">
        <v>239</v>
      </c>
      <c r="G15" s="99"/>
      <c r="H15" s="99"/>
      <c r="I15" s="99"/>
      <c r="J15" s="99"/>
      <c r="K15" s="99"/>
      <c r="L15" s="99"/>
      <c r="M15" s="99"/>
      <c r="O15">
        <f t="shared" si="1"/>
        <v>0</v>
      </c>
    </row>
    <row r="16" spans="1:15" ht="237.6" hidden="1" x14ac:dyDescent="0.2">
      <c r="B16" s="101">
        <v>46031</v>
      </c>
      <c r="C16" s="101" t="str">
        <f t="shared" si="0"/>
        <v>金</v>
      </c>
      <c r="D16" s="101"/>
      <c r="E16" s="99">
        <f>ROUNDUP(COUNTIFS(NG時間帯!A:A,移行作業実施可能日!B16,NG時間帯!Y:Y,"&gt;=1")/12,0.1)</f>
        <v>22</v>
      </c>
      <c r="F16" s="129" t="s">
        <v>240</v>
      </c>
      <c r="G16" s="99"/>
      <c r="H16" s="99"/>
      <c r="I16" s="99"/>
      <c r="J16" s="99"/>
      <c r="K16" s="99"/>
      <c r="L16" s="99"/>
      <c r="M16" s="99"/>
      <c r="O16">
        <f t="shared" si="1"/>
        <v>0</v>
      </c>
    </row>
    <row r="17" spans="2:15" ht="118.8" hidden="1" x14ac:dyDescent="0.2">
      <c r="B17" s="102">
        <v>46032</v>
      </c>
      <c r="C17" s="102" t="str">
        <f t="shared" si="0"/>
        <v>土</v>
      </c>
      <c r="D17" s="102"/>
      <c r="E17" s="100">
        <f>ROUNDUP(COUNTIFS(NG時間帯!A:A,移行作業実施可能日!B17,NG時間帯!Y:Y,"&gt;=1")/12,0.1)</f>
        <v>23</v>
      </c>
      <c r="F17" s="130" t="s">
        <v>241</v>
      </c>
      <c r="G17" s="100"/>
      <c r="H17" s="100"/>
      <c r="I17" s="100"/>
      <c r="J17" s="100"/>
      <c r="K17" s="100"/>
      <c r="L17" s="100"/>
      <c r="M17" s="100"/>
      <c r="O17">
        <f t="shared" si="1"/>
        <v>0</v>
      </c>
    </row>
    <row r="18" spans="2:15" ht="158.4" hidden="1" x14ac:dyDescent="0.2">
      <c r="B18" s="102">
        <v>46033</v>
      </c>
      <c r="C18" s="102" t="str">
        <f t="shared" si="0"/>
        <v>日</v>
      </c>
      <c r="D18" s="102"/>
      <c r="E18" s="100">
        <f>ROUNDUP(COUNTIFS(NG時間帯!A:A,移行作業実施可能日!B18,NG時間帯!Y:Y,"&gt;=1")/12,0.1)</f>
        <v>11</v>
      </c>
      <c r="F18" s="130" t="s">
        <v>242</v>
      </c>
      <c r="G18" s="100"/>
      <c r="H18" s="100"/>
      <c r="I18" s="100"/>
      <c r="J18" s="100"/>
      <c r="K18" s="100"/>
      <c r="L18" s="100"/>
      <c r="M18" s="100"/>
      <c r="O18">
        <f t="shared" si="1"/>
        <v>0</v>
      </c>
    </row>
    <row r="19" spans="2:15" hidden="1" x14ac:dyDescent="0.2">
      <c r="B19" s="102">
        <v>46034</v>
      </c>
      <c r="C19" s="102" t="str">
        <f t="shared" si="0"/>
        <v>月</v>
      </c>
      <c r="D19" s="102" t="s">
        <v>165</v>
      </c>
      <c r="E19" s="100">
        <f>ROUNDUP(COUNTIFS(NG時間帯!A:A,移行作業実施可能日!B19,NG時間帯!Y:Y,"&gt;=1")/12,0.1)</f>
        <v>0</v>
      </c>
      <c r="F19" s="100" t="s">
        <v>164</v>
      </c>
      <c r="G19" s="100"/>
      <c r="H19" s="100"/>
      <c r="I19" s="100"/>
      <c r="J19" s="100"/>
      <c r="K19" s="100"/>
      <c r="L19" s="100"/>
      <c r="M19" s="100"/>
      <c r="O19">
        <f t="shared" si="1"/>
        <v>0</v>
      </c>
    </row>
    <row r="20" spans="2:15" ht="198" hidden="1" x14ac:dyDescent="0.2">
      <c r="B20" s="101">
        <v>46035</v>
      </c>
      <c r="C20" s="101" t="str">
        <f t="shared" si="0"/>
        <v>火</v>
      </c>
      <c r="D20" s="101"/>
      <c r="E20" s="99">
        <f>ROUNDUP(COUNTIFS(NG時間帯!A:A,移行作業実施可能日!B20,NG時間帯!Y:Y,"&gt;=1")/12,0.1)</f>
        <v>16</v>
      </c>
      <c r="F20" s="114" t="s">
        <v>243</v>
      </c>
      <c r="G20" s="99"/>
      <c r="H20" s="99"/>
      <c r="I20" s="99"/>
      <c r="J20" s="99"/>
      <c r="K20" s="99"/>
      <c r="L20" s="99"/>
      <c r="M20" s="99"/>
      <c r="O20">
        <f t="shared" si="1"/>
        <v>0</v>
      </c>
    </row>
    <row r="21" spans="2:15" ht="316.8" hidden="1" x14ac:dyDescent="0.2">
      <c r="B21" s="101">
        <v>46036</v>
      </c>
      <c r="C21" s="101" t="str">
        <f t="shared" si="0"/>
        <v>水</v>
      </c>
      <c r="D21" s="101"/>
      <c r="E21" s="99">
        <f>ROUNDUP(COUNTIFS(NG時間帯!A:A,移行作業実施可能日!B21,NG時間帯!Y:Y,"&gt;=1")/12,0.1)</f>
        <v>24</v>
      </c>
      <c r="F21" s="114" t="s">
        <v>244</v>
      </c>
      <c r="G21" s="99"/>
      <c r="H21" s="99"/>
      <c r="I21" s="99"/>
      <c r="J21" s="99"/>
      <c r="K21" s="99"/>
      <c r="L21" s="99"/>
      <c r="M21" s="99"/>
      <c r="O21">
        <f t="shared" si="1"/>
        <v>0</v>
      </c>
    </row>
    <row r="22" spans="2:15" ht="39.6" hidden="1" x14ac:dyDescent="0.2">
      <c r="B22" s="101">
        <v>46037</v>
      </c>
      <c r="C22" s="101" t="str">
        <f t="shared" si="0"/>
        <v>木</v>
      </c>
      <c r="D22" s="101"/>
      <c r="E22" s="99">
        <f>ROUNDUP(COUNTIFS(NG時間帯!A:A,移行作業実施可能日!B22,NG時間帯!Y:Y,"&gt;=1")/12,0.1)</f>
        <v>21</v>
      </c>
      <c r="F22" s="114" t="s">
        <v>245</v>
      </c>
      <c r="G22" s="99"/>
      <c r="H22" s="99"/>
      <c r="I22" s="99"/>
      <c r="J22" s="99"/>
      <c r="K22" s="99"/>
      <c r="L22" s="99"/>
      <c r="M22" s="99"/>
      <c r="O22">
        <f t="shared" si="1"/>
        <v>0</v>
      </c>
    </row>
    <row r="23" spans="2:15" ht="145.19999999999999" hidden="1" x14ac:dyDescent="0.2">
      <c r="B23" s="101">
        <v>46038</v>
      </c>
      <c r="C23" s="101" t="str">
        <f t="shared" si="0"/>
        <v>金</v>
      </c>
      <c r="D23" s="101"/>
      <c r="E23" s="99">
        <f>ROUNDUP(COUNTIFS(NG時間帯!A:A,移行作業実施可能日!B23,NG時間帯!Y:Y,"&gt;=1")/12,0.1)</f>
        <v>15</v>
      </c>
      <c r="F23" s="114" t="s">
        <v>246</v>
      </c>
      <c r="G23" s="99"/>
      <c r="H23" s="99"/>
      <c r="I23" s="99"/>
      <c r="J23" s="99"/>
      <c r="K23" s="99"/>
      <c r="L23" s="99"/>
      <c r="M23" s="99"/>
      <c r="O23">
        <f t="shared" si="1"/>
        <v>0</v>
      </c>
    </row>
    <row r="24" spans="2:15" x14ac:dyDescent="0.2">
      <c r="B24" s="102">
        <v>46039</v>
      </c>
      <c r="C24" s="102" t="str">
        <f t="shared" si="0"/>
        <v>土</v>
      </c>
      <c r="D24" s="102"/>
      <c r="E24" s="100">
        <f>ROUNDUP(COUNTIFS(NG時間帯!A:A,移行作業実施可能日!B24,NG時間帯!Y:Y,"&gt;=1")/12,0.1)</f>
        <v>0</v>
      </c>
      <c r="F24" s="109" t="s">
        <v>164</v>
      </c>
      <c r="G24" s="100" t="s">
        <v>168</v>
      </c>
      <c r="H24" s="100"/>
      <c r="I24" s="100"/>
      <c r="J24" s="100"/>
      <c r="K24" s="100"/>
      <c r="L24" s="100"/>
      <c r="M24" s="100"/>
      <c r="O24">
        <f t="shared" si="1"/>
        <v>1</v>
      </c>
    </row>
    <row r="25" spans="2:15" x14ac:dyDescent="0.2">
      <c r="B25" s="102">
        <v>46040</v>
      </c>
      <c r="C25" s="102" t="str">
        <f t="shared" si="0"/>
        <v>日</v>
      </c>
      <c r="D25" s="102"/>
      <c r="E25" s="100">
        <f>ROUNDUP(COUNTIFS(NG時間帯!A:A,移行作業実施可能日!B25,NG時間帯!Y:Y,"&gt;=1")/12,0.1)</f>
        <v>0</v>
      </c>
      <c r="F25" s="109" t="s">
        <v>164</v>
      </c>
      <c r="G25" s="100" t="s">
        <v>168</v>
      </c>
      <c r="H25" s="100"/>
      <c r="I25" s="100"/>
      <c r="J25" s="100"/>
      <c r="K25" s="100"/>
      <c r="L25" s="100"/>
      <c r="M25" s="100"/>
      <c r="O25">
        <f t="shared" si="1"/>
        <v>1</v>
      </c>
    </row>
    <row r="26" spans="2:15" ht="92.4" hidden="1" x14ac:dyDescent="0.2">
      <c r="B26" s="101">
        <v>46041</v>
      </c>
      <c r="C26" s="101" t="str">
        <f t="shared" si="0"/>
        <v>月</v>
      </c>
      <c r="D26" s="101"/>
      <c r="E26" s="99">
        <f>ROUNDUP(COUNTIFS(NG時間帯!A:A,移行作業実施可能日!B26,NG時間帯!Y:Y,"&gt;=1")/12,0.1)</f>
        <v>14</v>
      </c>
      <c r="F26" s="114" t="s">
        <v>247</v>
      </c>
      <c r="G26" s="99"/>
      <c r="H26" s="99"/>
      <c r="I26" s="99"/>
      <c r="J26" s="99"/>
      <c r="K26" s="99"/>
      <c r="L26" s="99"/>
      <c r="M26" s="99"/>
      <c r="O26">
        <f t="shared" si="1"/>
        <v>0</v>
      </c>
    </row>
    <row r="27" spans="2:15" ht="92.4" hidden="1" x14ac:dyDescent="0.2">
      <c r="B27" s="101">
        <v>46042</v>
      </c>
      <c r="C27" s="101" t="str">
        <f t="shared" si="0"/>
        <v>火</v>
      </c>
      <c r="D27" s="101"/>
      <c r="E27" s="99">
        <f>ROUNDUP(COUNTIFS(NG時間帯!A:A,移行作業実施可能日!B27,NG時間帯!Y:Y,"&gt;=1")/12,0.1)</f>
        <v>14</v>
      </c>
      <c r="F27" s="114" t="s">
        <v>247</v>
      </c>
      <c r="G27" s="99"/>
      <c r="H27" s="99"/>
      <c r="I27" s="99"/>
      <c r="J27" s="99"/>
      <c r="K27" s="99"/>
      <c r="L27" s="99"/>
      <c r="M27" s="99"/>
      <c r="O27">
        <f t="shared" si="1"/>
        <v>0</v>
      </c>
    </row>
    <row r="28" spans="2:15" ht="237.6" hidden="1" x14ac:dyDescent="0.2">
      <c r="B28" s="101">
        <v>46043</v>
      </c>
      <c r="C28" s="101" t="str">
        <f t="shared" si="0"/>
        <v>水</v>
      </c>
      <c r="D28" s="101"/>
      <c r="E28" s="99">
        <f>ROUNDUP(COUNTIFS(NG時間帯!A:A,移行作業実施可能日!B28,NG時間帯!Y:Y,"&gt;=1")/12,0.1)</f>
        <v>22</v>
      </c>
      <c r="F28" s="114" t="s">
        <v>248</v>
      </c>
      <c r="G28" s="99"/>
      <c r="H28" s="99"/>
      <c r="I28" s="99"/>
      <c r="J28" s="99"/>
      <c r="K28" s="99"/>
      <c r="L28" s="99"/>
      <c r="M28" s="99"/>
      <c r="O28">
        <f t="shared" si="1"/>
        <v>0</v>
      </c>
    </row>
    <row r="29" spans="2:15" ht="198" hidden="1" x14ac:dyDescent="0.2">
      <c r="B29" s="101">
        <v>46044</v>
      </c>
      <c r="C29" s="101" t="str">
        <f t="shared" si="0"/>
        <v>木</v>
      </c>
      <c r="D29" s="101"/>
      <c r="E29" s="99">
        <f>ROUNDUP(COUNTIFS(NG時間帯!A:A,移行作業実施可能日!B29,NG時間帯!Y:Y,"&gt;=1")/12,0.1)</f>
        <v>21</v>
      </c>
      <c r="F29" s="114" t="s">
        <v>249</v>
      </c>
      <c r="G29" s="99"/>
      <c r="H29" s="99"/>
      <c r="I29" s="99"/>
      <c r="J29" s="99"/>
      <c r="K29" s="99"/>
      <c r="L29" s="99"/>
      <c r="M29" s="99"/>
      <c r="O29">
        <f t="shared" si="1"/>
        <v>0</v>
      </c>
    </row>
    <row r="30" spans="2:15" ht="237.6" hidden="1" x14ac:dyDescent="0.2">
      <c r="B30" s="101">
        <v>46045</v>
      </c>
      <c r="C30" s="101" t="str">
        <f t="shared" si="0"/>
        <v>金</v>
      </c>
      <c r="D30" s="101"/>
      <c r="E30" s="99">
        <f>ROUNDUP(COUNTIFS(NG時間帯!A:A,移行作業実施可能日!B30,NG時間帯!Y:Y,"&gt;=1")/12,0.1)</f>
        <v>22</v>
      </c>
      <c r="F30" s="114" t="s">
        <v>250</v>
      </c>
      <c r="G30" s="99"/>
      <c r="H30" s="99"/>
      <c r="I30" s="99"/>
      <c r="J30" s="99"/>
      <c r="K30" s="99"/>
      <c r="L30" s="99"/>
      <c r="M30" s="99"/>
      <c r="O30">
        <f t="shared" si="1"/>
        <v>0</v>
      </c>
    </row>
    <row r="31" spans="2:15" ht="132" x14ac:dyDescent="0.2">
      <c r="B31" s="102">
        <v>46046</v>
      </c>
      <c r="C31" s="102" t="str">
        <f t="shared" si="0"/>
        <v>土</v>
      </c>
      <c r="D31" s="102"/>
      <c r="E31" s="100">
        <f>ROUNDUP(COUNTIFS(NG時間帯!A:A,移行作業実施可能日!B31,NG時間帯!Y:Y,"&gt;=1")/12,0.1)</f>
        <v>8</v>
      </c>
      <c r="F31" s="131" t="s">
        <v>251</v>
      </c>
      <c r="G31" s="100"/>
      <c r="H31" s="100"/>
      <c r="I31" s="100"/>
      <c r="J31" s="100"/>
      <c r="K31" s="100" t="s">
        <v>168</v>
      </c>
      <c r="L31" s="100"/>
      <c r="M31" s="100"/>
      <c r="N31" t="s">
        <v>188</v>
      </c>
      <c r="O31">
        <f t="shared" si="1"/>
        <v>1</v>
      </c>
    </row>
    <row r="32" spans="2:15" x14ac:dyDescent="0.2">
      <c r="B32" s="102">
        <v>46047</v>
      </c>
      <c r="C32" s="102" t="str">
        <f t="shared" si="0"/>
        <v>日</v>
      </c>
      <c r="D32" s="102"/>
      <c r="E32" s="100">
        <f>ROUNDUP(COUNTIFS(NG時間帯!A:A,移行作業実施可能日!B32,NG時間帯!Y:Y,"&gt;=1")/12,0.1)</f>
        <v>0</v>
      </c>
      <c r="F32" s="109" t="s">
        <v>164</v>
      </c>
      <c r="G32" s="100"/>
      <c r="H32" s="100"/>
      <c r="I32" s="100"/>
      <c r="J32" s="100"/>
      <c r="K32" s="100" t="s">
        <v>168</v>
      </c>
      <c r="L32" s="100"/>
      <c r="M32" s="100"/>
      <c r="N32" t="s">
        <v>188</v>
      </c>
      <c r="O32">
        <f t="shared" si="1"/>
        <v>1</v>
      </c>
    </row>
    <row r="33" spans="2:15" ht="158.4" hidden="1" x14ac:dyDescent="0.2">
      <c r="B33" s="101">
        <v>46048</v>
      </c>
      <c r="C33" s="101" t="str">
        <f t="shared" si="0"/>
        <v>月</v>
      </c>
      <c r="D33" s="101"/>
      <c r="E33" s="99">
        <f>ROUNDUP(COUNTIFS(NG時間帯!A:A,移行作業実施可能日!B33,NG時間帯!Y:Y,"&gt;=1")/12,0.1)</f>
        <v>15</v>
      </c>
      <c r="F33" s="114" t="s">
        <v>252</v>
      </c>
      <c r="G33" s="99"/>
      <c r="H33" s="99"/>
      <c r="I33" s="99"/>
      <c r="J33" s="99"/>
      <c r="K33" s="99"/>
      <c r="L33" s="99"/>
      <c r="M33" s="99"/>
      <c r="O33">
        <f t="shared" si="1"/>
        <v>0</v>
      </c>
    </row>
    <row r="34" spans="2:15" ht="198" hidden="1" x14ac:dyDescent="0.2">
      <c r="B34" s="101">
        <v>46049</v>
      </c>
      <c r="C34" s="101" t="str">
        <f t="shared" si="0"/>
        <v>火</v>
      </c>
      <c r="D34" s="101"/>
      <c r="E34" s="99">
        <f>ROUNDUP(COUNTIFS(NG時間帯!A:A,移行作業実施可能日!B34,NG時間帯!Y:Y,"&gt;=1")/12,0.1)</f>
        <v>21</v>
      </c>
      <c r="F34" s="114" t="s">
        <v>253</v>
      </c>
      <c r="G34" s="99"/>
      <c r="H34" s="99"/>
      <c r="I34" s="99"/>
      <c r="J34" s="99"/>
      <c r="K34" s="99"/>
      <c r="L34" s="99"/>
      <c r="M34" s="99"/>
      <c r="O34">
        <f t="shared" si="1"/>
        <v>0</v>
      </c>
    </row>
    <row r="35" spans="2:15" ht="92.4" hidden="1" x14ac:dyDescent="0.2">
      <c r="B35" s="101">
        <v>46050</v>
      </c>
      <c r="C35" s="101" t="str">
        <f t="shared" si="0"/>
        <v>水</v>
      </c>
      <c r="D35" s="101"/>
      <c r="E35" s="99">
        <f>ROUNDUP(COUNTIFS(NG時間帯!A:A,移行作業実施可能日!B35,NG時間帯!Y:Y,"&gt;=1")/12,0.1)</f>
        <v>14</v>
      </c>
      <c r="F35" s="114" t="s">
        <v>247</v>
      </c>
      <c r="G35" s="99"/>
      <c r="H35" s="99"/>
      <c r="I35" s="99"/>
      <c r="J35" s="99"/>
      <c r="K35" s="99"/>
      <c r="L35" s="99"/>
      <c r="M35" s="99"/>
      <c r="O35">
        <f t="shared" si="1"/>
        <v>0</v>
      </c>
    </row>
    <row r="36" spans="2:15" ht="92.4" hidden="1" x14ac:dyDescent="0.2">
      <c r="B36" s="101">
        <v>46051</v>
      </c>
      <c r="C36" s="101" t="str">
        <f t="shared" si="0"/>
        <v>木</v>
      </c>
      <c r="D36" s="101"/>
      <c r="E36" s="99">
        <f>ROUNDUP(COUNTIFS(NG時間帯!A:A,移行作業実施可能日!B36,NG時間帯!Y:Y,"&gt;=1")/12,0.1)</f>
        <v>14</v>
      </c>
      <c r="F36" s="114" t="s">
        <v>247</v>
      </c>
      <c r="G36" s="99"/>
      <c r="H36" s="99"/>
      <c r="I36" s="99"/>
      <c r="J36" s="99"/>
      <c r="K36" s="99"/>
      <c r="L36" s="99"/>
      <c r="M36" s="99"/>
      <c r="O36">
        <f t="shared" si="1"/>
        <v>0</v>
      </c>
    </row>
    <row r="37" spans="2:15" ht="198" x14ac:dyDescent="0.2">
      <c r="B37" s="101">
        <v>46052</v>
      </c>
      <c r="C37" s="101" t="str">
        <f t="shared" si="0"/>
        <v>金</v>
      </c>
      <c r="D37" s="101"/>
      <c r="E37" s="99">
        <f>ROUNDUP(COUNTIFS(NG時間帯!A:A,移行作業実施可能日!B37,NG時間帯!Y:Y,"&gt;=1")/12,0.1)</f>
        <v>14</v>
      </c>
      <c r="F37" s="132" t="s">
        <v>254</v>
      </c>
      <c r="G37" s="99"/>
      <c r="H37" s="99" t="s">
        <v>187</v>
      </c>
      <c r="I37" s="99"/>
      <c r="J37" s="99"/>
      <c r="K37" s="99"/>
      <c r="L37" s="99"/>
      <c r="M37" s="99"/>
      <c r="N37" t="s">
        <v>189</v>
      </c>
      <c r="O37">
        <f t="shared" si="1"/>
        <v>1</v>
      </c>
    </row>
    <row r="38" spans="2:15" ht="60.6" customHeight="1" x14ac:dyDescent="0.2">
      <c r="B38" s="102">
        <v>46053</v>
      </c>
      <c r="C38" s="102" t="str">
        <f t="shared" si="0"/>
        <v>土</v>
      </c>
      <c r="D38" s="102"/>
      <c r="E38" s="100">
        <f>ROUNDUP(COUNTIFS(NG時間帯!A:A,移行作業実施可能日!B38,NG時間帯!Y:Y,"&gt;=1")/12,0.1)</f>
        <v>12</v>
      </c>
      <c r="F38" s="110" t="s">
        <v>174</v>
      </c>
      <c r="G38" s="100"/>
      <c r="H38" s="100" t="s">
        <v>168</v>
      </c>
      <c r="I38" s="100"/>
      <c r="J38" s="100"/>
      <c r="K38" s="100"/>
      <c r="L38" s="100"/>
      <c r="M38" s="100"/>
      <c r="N38" t="s">
        <v>189</v>
      </c>
      <c r="O38">
        <f t="shared" si="1"/>
        <v>1</v>
      </c>
    </row>
    <row r="39" spans="2:15" ht="52.2" customHeight="1" x14ac:dyDescent="0.2">
      <c r="B39" s="102">
        <v>46054</v>
      </c>
      <c r="C39" s="102" t="str">
        <f t="shared" si="0"/>
        <v>日</v>
      </c>
      <c r="D39" s="102"/>
      <c r="E39" s="100">
        <f>ROUNDUP(COUNTIFS(NG時間帯!A:A,移行作業実施可能日!B39,NG時間帯!Y:Y,"&gt;=1")/12,0.1)</f>
        <v>24</v>
      </c>
      <c r="F39" s="110" t="s">
        <v>175</v>
      </c>
      <c r="G39" s="100"/>
      <c r="H39" s="100" t="s">
        <v>168</v>
      </c>
      <c r="I39" s="100"/>
      <c r="J39" s="100"/>
      <c r="K39" s="100"/>
      <c r="L39" s="100"/>
      <c r="M39" s="100"/>
      <c r="N39" t="s">
        <v>189</v>
      </c>
      <c r="O39">
        <f t="shared" si="1"/>
        <v>1</v>
      </c>
    </row>
    <row r="40" spans="2:15" ht="92.4" hidden="1" x14ac:dyDescent="0.2">
      <c r="B40" s="101">
        <v>46055</v>
      </c>
      <c r="C40" s="101" t="str">
        <f t="shared" si="0"/>
        <v>月</v>
      </c>
      <c r="D40" s="101"/>
      <c r="E40" s="99">
        <f>ROUNDUP(COUNTIFS(NG時間帯!A:A,移行作業実施可能日!B40,NG時間帯!Y:Y,"&gt;=1")/12,0.1)</f>
        <v>24</v>
      </c>
      <c r="F40" s="128" t="s">
        <v>235</v>
      </c>
      <c r="G40" s="99"/>
      <c r="H40" s="99"/>
      <c r="I40" s="99"/>
      <c r="J40" s="99"/>
      <c r="K40" s="99"/>
      <c r="L40" s="99"/>
      <c r="M40" s="99"/>
      <c r="O40">
        <f t="shared" si="1"/>
        <v>0</v>
      </c>
    </row>
    <row r="41" spans="2:15" ht="211.2" hidden="1" x14ac:dyDescent="0.2">
      <c r="B41" s="101">
        <v>46056</v>
      </c>
      <c r="C41" s="101" t="str">
        <f t="shared" si="0"/>
        <v>火</v>
      </c>
      <c r="D41" s="101"/>
      <c r="E41" s="99">
        <f>ROUNDUP(COUNTIFS(NG時間帯!A:A,移行作業実施可能日!B41,NG時間帯!Y:Y,"&gt;=1")/12,0.1)</f>
        <v>24</v>
      </c>
      <c r="F41" s="128" t="s">
        <v>255</v>
      </c>
      <c r="G41" s="99"/>
      <c r="H41" s="99"/>
      <c r="I41" s="99"/>
      <c r="J41" s="99"/>
      <c r="K41" s="99"/>
      <c r="L41" s="99"/>
      <c r="M41" s="99"/>
      <c r="O41">
        <f t="shared" si="1"/>
        <v>0</v>
      </c>
    </row>
    <row r="42" spans="2:15" ht="211.2" hidden="1" x14ac:dyDescent="0.2">
      <c r="B42" s="101">
        <v>46057</v>
      </c>
      <c r="C42" s="101" t="str">
        <f t="shared" si="0"/>
        <v>水</v>
      </c>
      <c r="D42" s="101"/>
      <c r="E42" s="99">
        <f>ROUNDUP(COUNTIFS(NG時間帯!A:A,移行作業実施可能日!B42,NG時間帯!Y:Y,"&gt;=1")/12,0.1)</f>
        <v>24</v>
      </c>
      <c r="F42" s="128" t="s">
        <v>256</v>
      </c>
      <c r="G42" s="99"/>
      <c r="H42" s="99"/>
      <c r="I42" s="99"/>
      <c r="J42" s="99"/>
      <c r="K42" s="99"/>
      <c r="L42" s="99"/>
      <c r="M42" s="99"/>
      <c r="O42">
        <f t="shared" si="1"/>
        <v>0</v>
      </c>
    </row>
    <row r="43" spans="2:15" ht="211.2" hidden="1" x14ac:dyDescent="0.2">
      <c r="B43" s="101">
        <v>46058</v>
      </c>
      <c r="C43" s="101" t="str">
        <f t="shared" si="0"/>
        <v>木</v>
      </c>
      <c r="D43" s="101"/>
      <c r="E43" s="99">
        <f>ROUNDUP(COUNTIFS(NG時間帯!A:A,移行作業実施可能日!B43,NG時間帯!Y:Y,"&gt;=1")/12,0.1)</f>
        <v>24</v>
      </c>
      <c r="F43" s="128" t="s">
        <v>257</v>
      </c>
      <c r="G43" s="99"/>
      <c r="H43" s="99"/>
      <c r="I43" s="99"/>
      <c r="J43" s="99"/>
      <c r="K43" s="99"/>
      <c r="L43" s="99"/>
      <c r="M43" s="99"/>
      <c r="O43">
        <f t="shared" si="1"/>
        <v>0</v>
      </c>
    </row>
    <row r="44" spans="2:15" ht="198" hidden="1" x14ac:dyDescent="0.2">
      <c r="B44" s="101">
        <v>46059</v>
      </c>
      <c r="C44" s="101" t="str">
        <f t="shared" si="0"/>
        <v>金</v>
      </c>
      <c r="D44" s="101"/>
      <c r="E44" s="99">
        <f>ROUNDUP(COUNTIFS(NG時間帯!A:A,移行作業実施可能日!B44,NG時間帯!Y:Y,"&gt;=1")/12,0.1)</f>
        <v>21</v>
      </c>
      <c r="F44" s="128" t="s">
        <v>258</v>
      </c>
      <c r="G44" s="99"/>
      <c r="H44" s="99"/>
      <c r="I44" s="99"/>
      <c r="J44" s="99"/>
      <c r="K44" s="99"/>
      <c r="L44" s="99"/>
      <c r="M44" s="99"/>
      <c r="O44">
        <f t="shared" si="1"/>
        <v>0</v>
      </c>
    </row>
    <row r="45" spans="2:15" ht="118.8" hidden="1" x14ac:dyDescent="0.2">
      <c r="B45" s="102">
        <v>46060</v>
      </c>
      <c r="C45" s="102" t="str">
        <f t="shared" si="0"/>
        <v>土</v>
      </c>
      <c r="D45" s="102"/>
      <c r="E45" s="100">
        <f>ROUNDUP(COUNTIFS(NG時間帯!A:A,移行作業実施可能日!B45,NG時間帯!Y:Y,"&gt;=1")/12,0.1)</f>
        <v>8</v>
      </c>
      <c r="F45" s="130" t="s">
        <v>259</v>
      </c>
      <c r="G45" s="100"/>
      <c r="H45" s="100"/>
      <c r="I45" s="100"/>
      <c r="J45" s="100"/>
      <c r="K45" s="100"/>
      <c r="L45" s="100"/>
      <c r="M45" s="100"/>
      <c r="O45">
        <f t="shared" si="1"/>
        <v>0</v>
      </c>
    </row>
    <row r="46" spans="2:15" ht="66" hidden="1" x14ac:dyDescent="0.2">
      <c r="B46" s="102">
        <v>46061</v>
      </c>
      <c r="C46" s="102" t="str">
        <f t="shared" si="0"/>
        <v>日</v>
      </c>
      <c r="D46" s="102"/>
      <c r="E46" s="100">
        <f>ROUNDUP(COUNTIFS(NG時間帯!A:A,移行作業実施可能日!B46,NG時間帯!Y:Y,"&gt;=1")/12,0.1)</f>
        <v>9</v>
      </c>
      <c r="F46" s="130" t="s">
        <v>260</v>
      </c>
      <c r="G46" s="100"/>
      <c r="H46" s="100"/>
      <c r="I46" s="100"/>
      <c r="J46" s="100"/>
      <c r="K46" s="100"/>
      <c r="L46" s="100"/>
      <c r="M46" s="100"/>
      <c r="O46">
        <f t="shared" si="1"/>
        <v>0</v>
      </c>
    </row>
    <row r="47" spans="2:15" ht="211.2" hidden="1" x14ac:dyDescent="0.2">
      <c r="B47" s="101">
        <v>46062</v>
      </c>
      <c r="C47" s="101" t="str">
        <f t="shared" si="0"/>
        <v>月</v>
      </c>
      <c r="D47" s="101"/>
      <c r="E47" s="99">
        <f>ROUNDUP(COUNTIFS(NG時間帯!A:A,移行作業実施可能日!B47,NG時間帯!Y:Y,"&gt;=1")/12,0.1)</f>
        <v>16</v>
      </c>
      <c r="F47" s="114" t="s">
        <v>261</v>
      </c>
      <c r="G47" s="99"/>
      <c r="H47" s="99"/>
      <c r="I47" s="99"/>
      <c r="J47" s="99"/>
      <c r="K47" s="99"/>
      <c r="L47" s="99"/>
      <c r="M47" s="99"/>
      <c r="O47">
        <f t="shared" si="1"/>
        <v>0</v>
      </c>
    </row>
    <row r="48" spans="2:15" ht="198" hidden="1" x14ac:dyDescent="0.2">
      <c r="B48" s="101">
        <v>46063</v>
      </c>
      <c r="C48" s="101" t="str">
        <f t="shared" si="0"/>
        <v>火</v>
      </c>
      <c r="D48" s="101"/>
      <c r="E48" s="99">
        <f>ROUNDUP(COUNTIFS(NG時間帯!A:A,移行作業実施可能日!B48,NG時間帯!Y:Y,"&gt;=1")/12,0.1)</f>
        <v>18</v>
      </c>
      <c r="F48" s="114" t="s">
        <v>262</v>
      </c>
      <c r="G48" s="99"/>
      <c r="H48" s="99"/>
      <c r="I48" s="99"/>
      <c r="J48" s="99"/>
      <c r="K48" s="99"/>
      <c r="L48" s="99"/>
      <c r="M48" s="99"/>
      <c r="O48">
        <f t="shared" si="1"/>
        <v>0</v>
      </c>
    </row>
    <row r="49" spans="2:15" ht="145.19999999999999" hidden="1" x14ac:dyDescent="0.2">
      <c r="B49" s="102">
        <v>46064</v>
      </c>
      <c r="C49" s="102" t="str">
        <f t="shared" si="0"/>
        <v>水</v>
      </c>
      <c r="D49" s="102" t="s">
        <v>165</v>
      </c>
      <c r="E49" s="100">
        <f>ROUNDUP(COUNTIFS(NG時間帯!A:A,移行作業実施可能日!B49,NG時間帯!Y:Y,"&gt;=1")/12,0.1)</f>
        <v>14</v>
      </c>
      <c r="F49" s="130" t="s">
        <v>263</v>
      </c>
      <c r="G49" s="100"/>
      <c r="H49" s="100"/>
      <c r="I49" s="100"/>
      <c r="J49" s="100"/>
      <c r="K49" s="100"/>
      <c r="L49" s="100"/>
      <c r="M49" s="100"/>
      <c r="O49">
        <f t="shared" si="1"/>
        <v>0</v>
      </c>
    </row>
    <row r="50" spans="2:15" ht="92.4" hidden="1" x14ac:dyDescent="0.2">
      <c r="B50" s="101">
        <v>46065</v>
      </c>
      <c r="C50" s="101" t="str">
        <f t="shared" si="0"/>
        <v>木</v>
      </c>
      <c r="D50" s="101"/>
      <c r="E50" s="99">
        <f>ROUNDUP(COUNTIFS(NG時間帯!A:A,移行作業実施可能日!B50,NG時間帯!Y:Y,"&gt;=1")/12,0.1)</f>
        <v>14</v>
      </c>
      <c r="F50" s="114" t="s">
        <v>247</v>
      </c>
      <c r="G50" s="99"/>
      <c r="H50" s="99"/>
      <c r="I50" s="99"/>
      <c r="J50" s="99"/>
      <c r="K50" s="99"/>
      <c r="L50" s="99"/>
      <c r="M50" s="99"/>
      <c r="O50">
        <f t="shared" si="1"/>
        <v>0</v>
      </c>
    </row>
    <row r="51" spans="2:15" ht="92.4" hidden="1" x14ac:dyDescent="0.2">
      <c r="B51" s="101">
        <v>46066</v>
      </c>
      <c r="C51" s="101" t="str">
        <f t="shared" si="0"/>
        <v>金</v>
      </c>
      <c r="D51" s="101"/>
      <c r="E51" s="99">
        <f>ROUNDUP(COUNTIFS(NG時間帯!A:A,移行作業実施可能日!B51,NG時間帯!Y:Y,"&gt;=1")/12,0.1)</f>
        <v>14</v>
      </c>
      <c r="F51" s="114" t="s">
        <v>247</v>
      </c>
      <c r="G51" s="99"/>
      <c r="H51" s="99"/>
      <c r="I51" s="99"/>
      <c r="J51" s="99"/>
      <c r="K51" s="99"/>
      <c r="L51" s="99"/>
      <c r="M51" s="99"/>
      <c r="O51">
        <f t="shared" si="1"/>
        <v>0</v>
      </c>
    </row>
    <row r="52" spans="2:15" ht="237.6" hidden="1" x14ac:dyDescent="0.2">
      <c r="B52" s="102">
        <v>46067</v>
      </c>
      <c r="C52" s="102" t="str">
        <f t="shared" si="0"/>
        <v>土</v>
      </c>
      <c r="D52" s="102"/>
      <c r="E52" s="100">
        <f>ROUNDUP(COUNTIFS(NG時間帯!A:A,移行作業実施可能日!B52,NG時間帯!Y:Y,"&gt;=1")/12,0.1)</f>
        <v>23</v>
      </c>
      <c r="F52" s="130" t="s">
        <v>264</v>
      </c>
      <c r="G52" s="100"/>
      <c r="H52" s="100"/>
      <c r="I52" s="100"/>
      <c r="J52" s="100"/>
      <c r="K52" s="100"/>
      <c r="L52" s="100"/>
      <c r="M52" s="100"/>
      <c r="O52">
        <f t="shared" si="1"/>
        <v>0</v>
      </c>
    </row>
    <row r="53" spans="2:15" ht="39.6" hidden="1" x14ac:dyDescent="0.2">
      <c r="B53" s="102">
        <v>46068</v>
      </c>
      <c r="C53" s="102" t="str">
        <f t="shared" si="0"/>
        <v>日</v>
      </c>
      <c r="D53" s="102"/>
      <c r="E53" s="100">
        <f>ROUNDUP(COUNTIFS(NG時間帯!A:A,移行作業実施可能日!B53,NG時間帯!Y:Y,"&gt;=1")/12,0.1)</f>
        <v>24</v>
      </c>
      <c r="F53" s="130" t="s">
        <v>265</v>
      </c>
      <c r="G53" s="100"/>
      <c r="H53" s="100"/>
      <c r="I53" s="100"/>
      <c r="J53" s="100"/>
      <c r="K53" s="100"/>
      <c r="L53" s="100"/>
      <c r="M53" s="100"/>
      <c r="O53">
        <f t="shared" si="1"/>
        <v>0</v>
      </c>
    </row>
    <row r="54" spans="2:15" ht="92.4" hidden="1" x14ac:dyDescent="0.2">
      <c r="B54" s="101">
        <v>46069</v>
      </c>
      <c r="C54" s="101" t="str">
        <f t="shared" si="0"/>
        <v>月</v>
      </c>
      <c r="D54" s="101"/>
      <c r="E54" s="99">
        <f>ROUNDUP(COUNTIFS(NG時間帯!A:A,移行作業実施可能日!B54,NG時間帯!Y:Y,"&gt;=1")/12,0.1)</f>
        <v>24</v>
      </c>
      <c r="F54" s="114" t="s">
        <v>266</v>
      </c>
      <c r="G54" s="99"/>
      <c r="H54" s="99"/>
      <c r="I54" s="99"/>
      <c r="J54" s="99"/>
      <c r="K54" s="99"/>
      <c r="L54" s="99"/>
      <c r="M54" s="99"/>
      <c r="O54">
        <f t="shared" si="1"/>
        <v>0</v>
      </c>
    </row>
    <row r="55" spans="2:15" ht="198" hidden="1" x14ac:dyDescent="0.2">
      <c r="B55" s="101">
        <v>46070</v>
      </c>
      <c r="C55" s="101" t="str">
        <f t="shared" si="0"/>
        <v>火</v>
      </c>
      <c r="D55" s="101"/>
      <c r="E55" s="99">
        <f>ROUNDUP(COUNTIFS(NG時間帯!A:A,移行作業実施可能日!B55,NG時間帯!Y:Y,"&gt;=1")/12,0.1)</f>
        <v>22</v>
      </c>
      <c r="F55" s="114" t="s">
        <v>267</v>
      </c>
      <c r="G55" s="99"/>
      <c r="H55" s="99"/>
      <c r="I55" s="99"/>
      <c r="J55" s="99"/>
      <c r="K55" s="99"/>
      <c r="L55" s="99"/>
      <c r="M55" s="99"/>
      <c r="O55">
        <f t="shared" si="1"/>
        <v>0</v>
      </c>
    </row>
    <row r="56" spans="2:15" ht="92.4" hidden="1" x14ac:dyDescent="0.2">
      <c r="B56" s="101">
        <v>46071</v>
      </c>
      <c r="C56" s="101" t="str">
        <f t="shared" si="0"/>
        <v>水</v>
      </c>
      <c r="D56" s="101"/>
      <c r="E56" s="99">
        <f>ROUNDUP(COUNTIFS(NG時間帯!A:A,移行作業実施可能日!B56,NG時間帯!Y:Y,"&gt;=1")/12,0.1)</f>
        <v>14</v>
      </c>
      <c r="F56" s="114" t="s">
        <v>247</v>
      </c>
      <c r="G56" s="99"/>
      <c r="H56" s="99"/>
      <c r="I56" s="99"/>
      <c r="J56" s="99"/>
      <c r="K56" s="99"/>
      <c r="L56" s="99"/>
      <c r="M56" s="99"/>
      <c r="O56">
        <f t="shared" si="1"/>
        <v>0</v>
      </c>
    </row>
    <row r="57" spans="2:15" ht="237.6" hidden="1" x14ac:dyDescent="0.2">
      <c r="B57" s="101">
        <v>46072</v>
      </c>
      <c r="C57" s="101" t="str">
        <f t="shared" si="0"/>
        <v>木</v>
      </c>
      <c r="D57" s="101"/>
      <c r="E57" s="99">
        <f>ROUNDUP(COUNTIFS(NG時間帯!A:A,移行作業実施可能日!B57,NG時間帯!Y:Y,"&gt;=1")/12,0.1)</f>
        <v>22</v>
      </c>
      <c r="F57" s="114" t="s">
        <v>268</v>
      </c>
      <c r="G57" s="99"/>
      <c r="H57" s="99"/>
      <c r="I57" s="99"/>
      <c r="J57" s="99"/>
      <c r="K57" s="99"/>
      <c r="L57" s="99"/>
      <c r="M57" s="99"/>
      <c r="O57">
        <f t="shared" si="1"/>
        <v>0</v>
      </c>
    </row>
    <row r="58" spans="2:15" ht="224.4" hidden="1" x14ac:dyDescent="0.2">
      <c r="B58" s="101">
        <v>46073</v>
      </c>
      <c r="C58" s="101" t="str">
        <f t="shared" si="0"/>
        <v>金</v>
      </c>
      <c r="D58" s="101"/>
      <c r="E58" s="99">
        <f>ROUNDUP(COUNTIFS(NG時間帯!A:A,移行作業実施可能日!B58,NG時間帯!Y:Y,"&gt;=1")/12,0.1)</f>
        <v>21</v>
      </c>
      <c r="F58" s="114" t="s">
        <v>269</v>
      </c>
      <c r="G58" s="99"/>
      <c r="H58" s="99"/>
      <c r="I58" s="99"/>
      <c r="J58" s="99"/>
      <c r="K58" s="99"/>
      <c r="L58" s="99"/>
      <c r="M58" s="99"/>
      <c r="O58">
        <f t="shared" si="1"/>
        <v>0</v>
      </c>
    </row>
    <row r="59" spans="2:15" ht="132" x14ac:dyDescent="0.2">
      <c r="B59" s="102">
        <v>46074</v>
      </c>
      <c r="C59" s="102" t="str">
        <f t="shared" si="0"/>
        <v>土</v>
      </c>
      <c r="D59" s="102"/>
      <c r="E59" s="100">
        <f>ROUNDUP(COUNTIFS(NG時間帯!A:A,移行作業実施可能日!B59,NG時間帯!Y:Y,"&gt;=1")/12,0.1)</f>
        <v>8</v>
      </c>
      <c r="F59" s="131" t="s">
        <v>270</v>
      </c>
      <c r="G59" s="100"/>
      <c r="H59" s="100"/>
      <c r="I59" s="100" t="s">
        <v>168</v>
      </c>
      <c r="J59" s="100"/>
      <c r="K59" s="100"/>
      <c r="L59" s="100"/>
      <c r="M59" s="100"/>
      <c r="O59">
        <f t="shared" si="1"/>
        <v>1</v>
      </c>
    </row>
    <row r="60" spans="2:15" x14ac:dyDescent="0.2">
      <c r="B60" s="102">
        <v>46075</v>
      </c>
      <c r="C60" s="102" t="str">
        <f t="shared" si="0"/>
        <v>日</v>
      </c>
      <c r="D60" s="102"/>
      <c r="E60" s="100">
        <f>ROUNDUP(COUNTIFS(NG時間帯!A:A,移行作業実施可能日!B60,NG時間帯!Y:Y,"&gt;=1")/12,0.1)</f>
        <v>0</v>
      </c>
      <c r="F60" s="109" t="s">
        <v>164</v>
      </c>
      <c r="G60" s="100"/>
      <c r="H60" s="100"/>
      <c r="I60" s="100" t="s">
        <v>168</v>
      </c>
      <c r="J60" s="100"/>
      <c r="K60" s="100"/>
      <c r="L60" s="100"/>
      <c r="M60" s="100"/>
      <c r="O60">
        <f t="shared" si="1"/>
        <v>1</v>
      </c>
    </row>
    <row r="61" spans="2:15" ht="66" x14ac:dyDescent="0.2">
      <c r="B61" s="102">
        <v>46076</v>
      </c>
      <c r="C61" s="102" t="str">
        <f t="shared" si="0"/>
        <v>月</v>
      </c>
      <c r="D61" s="102"/>
      <c r="E61" s="100">
        <f>ROUNDUP(COUNTIFS(NG時間帯!A:A,移行作業実施可能日!B61,NG時間帯!Y:Y,"&gt;=1")/12,0.1)</f>
        <v>12</v>
      </c>
      <c r="F61" s="131" t="s">
        <v>271</v>
      </c>
      <c r="G61" s="100"/>
      <c r="H61" s="100"/>
      <c r="I61" s="100" t="s">
        <v>168</v>
      </c>
      <c r="J61" s="100"/>
      <c r="K61" s="100"/>
      <c r="L61" s="100"/>
      <c r="M61" s="100"/>
      <c r="O61">
        <f t="shared" si="1"/>
        <v>1</v>
      </c>
    </row>
    <row r="62" spans="2:15" ht="145.19999999999999" hidden="1" x14ac:dyDescent="0.2">
      <c r="B62" s="101">
        <v>46077</v>
      </c>
      <c r="C62" s="101" t="str">
        <f t="shared" si="0"/>
        <v>火</v>
      </c>
      <c r="D62" s="101"/>
      <c r="E62" s="99">
        <f>ROUNDUP(COUNTIFS(NG時間帯!A:A,移行作業実施可能日!B62,NG時間帯!Y:Y,"&gt;=1")/12,0.1)</f>
        <v>15</v>
      </c>
      <c r="F62" s="114" t="s">
        <v>272</v>
      </c>
      <c r="G62" s="99"/>
      <c r="H62" s="99"/>
      <c r="I62" s="99"/>
      <c r="J62" s="99"/>
      <c r="K62" s="99"/>
      <c r="L62" s="99"/>
      <c r="M62" s="99"/>
      <c r="O62">
        <f t="shared" si="1"/>
        <v>0</v>
      </c>
    </row>
    <row r="63" spans="2:15" ht="198" hidden="1" x14ac:dyDescent="0.2">
      <c r="B63" s="101">
        <v>46078</v>
      </c>
      <c r="C63" s="101" t="str">
        <f t="shared" si="0"/>
        <v>水</v>
      </c>
      <c r="D63" s="101"/>
      <c r="E63" s="99">
        <f>ROUNDUP(COUNTIFS(NG時間帯!A:A,移行作業実施可能日!B63,NG時間帯!Y:Y,"&gt;=1")/12,0.1)</f>
        <v>21</v>
      </c>
      <c r="F63" s="114" t="s">
        <v>273</v>
      </c>
      <c r="G63" s="99"/>
      <c r="H63" s="99"/>
      <c r="I63" s="99"/>
      <c r="J63" s="99"/>
      <c r="K63" s="99"/>
      <c r="L63" s="99"/>
      <c r="M63" s="99"/>
      <c r="O63">
        <f t="shared" si="1"/>
        <v>0</v>
      </c>
    </row>
    <row r="64" spans="2:15" ht="211.2" hidden="1" x14ac:dyDescent="0.2">
      <c r="B64" s="101">
        <v>46079</v>
      </c>
      <c r="C64" s="101" t="str">
        <f t="shared" si="0"/>
        <v>木</v>
      </c>
      <c r="D64" s="101"/>
      <c r="E64" s="99">
        <f>ROUNDUP(COUNTIFS(NG時間帯!A:A,移行作業実施可能日!B64,NG時間帯!Y:Y,"&gt;=1")/12,0.1)</f>
        <v>21</v>
      </c>
      <c r="F64" s="114" t="s">
        <v>274</v>
      </c>
      <c r="G64" s="99"/>
      <c r="H64" s="99"/>
      <c r="I64" s="99"/>
      <c r="J64" s="99"/>
      <c r="K64" s="99"/>
      <c r="L64" s="99"/>
      <c r="M64" s="99"/>
      <c r="O64">
        <f t="shared" si="1"/>
        <v>0</v>
      </c>
    </row>
    <row r="65" spans="2:15" ht="250.8" hidden="1" x14ac:dyDescent="0.2">
      <c r="B65" s="101">
        <v>46080</v>
      </c>
      <c r="C65" s="101" t="str">
        <f t="shared" si="0"/>
        <v>金</v>
      </c>
      <c r="D65" s="101"/>
      <c r="E65" s="99">
        <f>ROUNDUP(COUNTIFS(NG時間帯!A:A,移行作業実施可能日!B65,NG時間帯!Y:Y,"&gt;=1")/12,0.1)</f>
        <v>15</v>
      </c>
      <c r="F65" s="114" t="s">
        <v>275</v>
      </c>
      <c r="G65" s="99"/>
      <c r="H65" s="99"/>
      <c r="I65" s="99"/>
      <c r="J65" s="99"/>
      <c r="K65" s="99"/>
      <c r="L65" s="99"/>
      <c r="M65" s="99"/>
      <c r="O65">
        <f t="shared" si="1"/>
        <v>0</v>
      </c>
    </row>
    <row r="66" spans="2:15" ht="59.4" customHeight="1" x14ac:dyDescent="0.2">
      <c r="B66" s="102">
        <v>46081</v>
      </c>
      <c r="C66" s="102" t="str">
        <f t="shared" si="0"/>
        <v>土</v>
      </c>
      <c r="D66" s="102"/>
      <c r="E66" s="100">
        <f>ROUNDUP(COUNTIFS(NG時間帯!A:A,移行作業実施可能日!B66,NG時間帯!Y:Y,"&gt;=1")/12,0.1)</f>
        <v>24</v>
      </c>
      <c r="F66" s="110" t="s">
        <v>186</v>
      </c>
      <c r="G66" s="100"/>
      <c r="H66" s="100"/>
      <c r="I66" s="100"/>
      <c r="J66" s="100" t="s">
        <v>169</v>
      </c>
      <c r="K66" s="100"/>
      <c r="L66" s="100"/>
      <c r="M66" s="100"/>
      <c r="O66">
        <f t="shared" si="1"/>
        <v>1</v>
      </c>
    </row>
    <row r="67" spans="2:15" ht="52.2" customHeight="1" x14ac:dyDescent="0.2">
      <c r="B67" s="102">
        <v>46082</v>
      </c>
      <c r="C67" s="102" t="str">
        <f t="shared" si="0"/>
        <v>日</v>
      </c>
      <c r="D67" s="102"/>
      <c r="E67" s="100">
        <f>ROUNDUP(COUNTIFS(NG時間帯!A:A,移行作業実施可能日!B67,NG時間帯!Y:Y,"&gt;=1")/12,0.1)</f>
        <v>24</v>
      </c>
      <c r="F67" s="110" t="s">
        <v>175</v>
      </c>
      <c r="G67" s="100"/>
      <c r="H67" s="100"/>
      <c r="I67" s="100"/>
      <c r="J67" s="100" t="s">
        <v>169</v>
      </c>
      <c r="K67" s="100"/>
      <c r="L67" s="100"/>
      <c r="M67" s="100"/>
      <c r="O67">
        <f t="shared" si="1"/>
        <v>1</v>
      </c>
    </row>
    <row r="68" spans="2:15" ht="145.19999999999999" hidden="1" x14ac:dyDescent="0.2">
      <c r="B68" s="101">
        <v>46083</v>
      </c>
      <c r="C68" s="101" t="str">
        <f t="shared" si="0"/>
        <v>月</v>
      </c>
      <c r="D68" s="101"/>
      <c r="E68" s="99">
        <f>ROUNDUP(COUNTIFS(NG時間帯!A:A,移行作業実施可能日!B68,NG時間帯!Y:Y,"&gt;=1")/12,0.1)</f>
        <v>24</v>
      </c>
      <c r="F68" s="128" t="s">
        <v>276</v>
      </c>
      <c r="G68" s="99"/>
      <c r="H68" s="99"/>
      <c r="I68" s="99"/>
      <c r="J68" s="99"/>
      <c r="K68" s="99"/>
      <c r="L68" s="99"/>
      <c r="M68" s="99"/>
      <c r="O68">
        <f t="shared" si="1"/>
        <v>0</v>
      </c>
    </row>
    <row r="69" spans="2:15" ht="198" hidden="1" x14ac:dyDescent="0.2">
      <c r="B69" s="101">
        <v>46084</v>
      </c>
      <c r="C69" s="101" t="str">
        <f t="shared" si="0"/>
        <v>火</v>
      </c>
      <c r="D69" s="101"/>
      <c r="E69" s="99">
        <f>ROUNDUP(COUNTIFS(NG時間帯!A:A,移行作業実施可能日!B69,NG時間帯!Y:Y,"&gt;=1")/12,0.1)</f>
        <v>24</v>
      </c>
      <c r="F69" s="128" t="s">
        <v>277</v>
      </c>
      <c r="G69" s="99"/>
      <c r="H69" s="99"/>
      <c r="I69" s="99"/>
      <c r="J69" s="99"/>
      <c r="K69" s="99"/>
      <c r="L69" s="99"/>
      <c r="M69" s="99"/>
      <c r="O69">
        <f t="shared" si="1"/>
        <v>0</v>
      </c>
    </row>
    <row r="70" spans="2:15" ht="145.19999999999999" hidden="1" x14ac:dyDescent="0.2">
      <c r="B70" s="101">
        <v>46085</v>
      </c>
      <c r="C70" s="101" t="str">
        <f t="shared" si="0"/>
        <v>水</v>
      </c>
      <c r="D70" s="101"/>
      <c r="E70" s="99">
        <f>ROUNDUP(COUNTIFS(NG時間帯!A:A,移行作業実施可能日!B70,NG時間帯!Y:Y,"&gt;=1")/12,0.1)</f>
        <v>24</v>
      </c>
      <c r="F70" s="128" t="s">
        <v>278</v>
      </c>
      <c r="G70" s="99"/>
      <c r="H70" s="99"/>
      <c r="I70" s="99"/>
      <c r="J70" s="99"/>
      <c r="K70" s="99"/>
      <c r="L70" s="99"/>
      <c r="M70" s="99"/>
      <c r="O70">
        <f t="shared" si="1"/>
        <v>0</v>
      </c>
    </row>
    <row r="71" spans="2:15" ht="211.2" hidden="1" x14ac:dyDescent="0.2">
      <c r="B71" s="101">
        <v>46086</v>
      </c>
      <c r="C71" s="101" t="str">
        <f t="shared" si="0"/>
        <v>木</v>
      </c>
      <c r="D71" s="101"/>
      <c r="E71" s="99">
        <f>ROUNDUP(COUNTIFS(NG時間帯!A:A,移行作業実施可能日!B71,NG時間帯!Y:Y,"&gt;=1")/12,0.1)</f>
        <v>24</v>
      </c>
      <c r="F71" s="128" t="s">
        <v>256</v>
      </c>
      <c r="G71" s="99"/>
      <c r="H71" s="99"/>
      <c r="I71" s="99"/>
      <c r="J71" s="99"/>
      <c r="K71" s="99"/>
      <c r="L71" s="99"/>
      <c r="M71" s="99"/>
      <c r="O71">
        <f t="shared" si="1"/>
        <v>0</v>
      </c>
    </row>
    <row r="72" spans="2:15" ht="211.2" hidden="1" x14ac:dyDescent="0.2">
      <c r="B72" s="101">
        <v>46087</v>
      </c>
      <c r="C72" s="101" t="str">
        <f t="shared" si="0"/>
        <v>金</v>
      </c>
      <c r="D72" s="101"/>
      <c r="E72" s="99">
        <f>ROUNDUP(COUNTIFS(NG時間帯!A:A,移行作業実施可能日!B72,NG時間帯!Y:Y,"&gt;=1")/12,0.1)</f>
        <v>22</v>
      </c>
      <c r="F72" s="114" t="s">
        <v>279</v>
      </c>
      <c r="G72" s="99"/>
      <c r="H72" s="99"/>
      <c r="I72" s="99"/>
      <c r="J72" s="99"/>
      <c r="K72" s="99"/>
      <c r="L72" s="99"/>
      <c r="M72" s="99"/>
      <c r="O72">
        <f t="shared" si="1"/>
        <v>0</v>
      </c>
    </row>
    <row r="73" spans="2:15" ht="118.8" hidden="1" x14ac:dyDescent="0.2">
      <c r="B73" s="102">
        <v>46088</v>
      </c>
      <c r="C73" s="102" t="str">
        <f t="shared" ref="C73:C97" si="2">TEXT(B73,"aaa")</f>
        <v>土</v>
      </c>
      <c r="D73" s="102"/>
      <c r="E73" s="100">
        <f>ROUNDUP(COUNTIFS(NG時間帯!A:A,移行作業実施可能日!B73,NG時間帯!Y:Y,"&gt;=1")/12,0.1)</f>
        <v>8</v>
      </c>
      <c r="F73" s="130" t="s">
        <v>280</v>
      </c>
      <c r="G73" s="100"/>
      <c r="H73" s="100"/>
      <c r="I73" s="100"/>
      <c r="J73" s="100"/>
      <c r="K73" s="100"/>
      <c r="L73" s="100"/>
      <c r="M73" s="100"/>
      <c r="O73">
        <f t="shared" ref="O73:O97" si="3">COUNTA(G73:M73)</f>
        <v>0</v>
      </c>
    </row>
    <row r="74" spans="2:15" ht="66" hidden="1" x14ac:dyDescent="0.2">
      <c r="B74" s="102">
        <v>46089</v>
      </c>
      <c r="C74" s="102" t="str">
        <f t="shared" si="2"/>
        <v>日</v>
      </c>
      <c r="D74" s="102"/>
      <c r="E74" s="100">
        <f>ROUNDUP(COUNTIFS(NG時間帯!A:A,移行作業実施可能日!B74,NG時間帯!Y:Y,"&gt;=1")/12,0.1)</f>
        <v>9</v>
      </c>
      <c r="F74" s="130" t="s">
        <v>281</v>
      </c>
      <c r="G74" s="100"/>
      <c r="H74" s="100"/>
      <c r="I74" s="100"/>
      <c r="J74" s="100"/>
      <c r="K74" s="100"/>
      <c r="L74" s="100"/>
      <c r="M74" s="100"/>
      <c r="O74">
        <f t="shared" si="3"/>
        <v>0</v>
      </c>
    </row>
    <row r="75" spans="2:15" ht="198" hidden="1" x14ac:dyDescent="0.2">
      <c r="B75" s="101">
        <v>46090</v>
      </c>
      <c r="C75" s="101" t="str">
        <f t="shared" si="2"/>
        <v>月</v>
      </c>
      <c r="D75" s="101"/>
      <c r="E75" s="99">
        <f>ROUNDUP(COUNTIFS(NG時間帯!A:A,移行作業実施可能日!B75,NG時間帯!Y:Y,"&gt;=1")/12,0.1)</f>
        <v>16</v>
      </c>
      <c r="F75" s="114" t="s">
        <v>282</v>
      </c>
      <c r="G75" s="99"/>
      <c r="H75" s="99"/>
      <c r="I75" s="99"/>
      <c r="J75" s="99"/>
      <c r="K75" s="99"/>
      <c r="L75" s="99"/>
      <c r="M75" s="99"/>
      <c r="O75">
        <f t="shared" si="3"/>
        <v>0</v>
      </c>
    </row>
    <row r="76" spans="2:15" ht="211.2" hidden="1" x14ac:dyDescent="0.2">
      <c r="B76" s="101">
        <v>46091</v>
      </c>
      <c r="C76" s="101" t="str">
        <f t="shared" si="2"/>
        <v>火</v>
      </c>
      <c r="D76" s="101"/>
      <c r="E76" s="99">
        <f>ROUNDUP(COUNTIFS(NG時間帯!A:A,移行作業実施可能日!B76,NG時間帯!Y:Y,"&gt;=1")/12,0.1)</f>
        <v>21</v>
      </c>
      <c r="F76" s="114" t="s">
        <v>283</v>
      </c>
      <c r="G76" s="99"/>
      <c r="H76" s="99"/>
      <c r="I76" s="99"/>
      <c r="J76" s="99"/>
      <c r="K76" s="99"/>
      <c r="L76" s="99"/>
      <c r="M76" s="99"/>
      <c r="O76">
        <f t="shared" si="3"/>
        <v>0</v>
      </c>
    </row>
    <row r="77" spans="2:15" ht="250.8" hidden="1" x14ac:dyDescent="0.2">
      <c r="B77" s="101">
        <v>46092</v>
      </c>
      <c r="C77" s="101" t="str">
        <f t="shared" si="2"/>
        <v>水</v>
      </c>
      <c r="D77" s="101"/>
      <c r="E77" s="99">
        <f>ROUNDUP(COUNTIFS(NG時間帯!A:A,移行作業実施可能日!B77,NG時間帯!Y:Y,"&gt;=1")/12,0.1)</f>
        <v>19</v>
      </c>
      <c r="F77" s="114" t="s">
        <v>284</v>
      </c>
      <c r="G77" s="99"/>
      <c r="H77" s="99"/>
      <c r="I77" s="99"/>
      <c r="J77" s="99"/>
      <c r="K77" s="99"/>
      <c r="L77" s="99"/>
      <c r="M77" s="99"/>
      <c r="O77">
        <f t="shared" si="3"/>
        <v>0</v>
      </c>
    </row>
    <row r="78" spans="2:15" ht="92.4" hidden="1" x14ac:dyDescent="0.2">
      <c r="B78" s="101">
        <v>46093</v>
      </c>
      <c r="C78" s="101" t="str">
        <f t="shared" si="2"/>
        <v>木</v>
      </c>
      <c r="D78" s="101"/>
      <c r="E78" s="99">
        <f>ROUNDUP(COUNTIFS(NG時間帯!A:A,移行作業実施可能日!B78,NG時間帯!Y:Y,"&gt;=1")/12,0.1)</f>
        <v>14</v>
      </c>
      <c r="F78" s="114" t="s">
        <v>247</v>
      </c>
      <c r="G78" s="99"/>
      <c r="H78" s="99"/>
      <c r="I78" s="99"/>
      <c r="J78" s="99"/>
      <c r="K78" s="99"/>
      <c r="L78" s="99"/>
      <c r="M78" s="99"/>
      <c r="O78">
        <f t="shared" si="3"/>
        <v>0</v>
      </c>
    </row>
    <row r="79" spans="2:15" ht="92.4" hidden="1" x14ac:dyDescent="0.2">
      <c r="B79" s="101">
        <v>46094</v>
      </c>
      <c r="C79" s="101" t="str">
        <f t="shared" si="2"/>
        <v>金</v>
      </c>
      <c r="D79" s="101"/>
      <c r="E79" s="99">
        <f>ROUNDUP(COUNTIFS(NG時間帯!A:A,移行作業実施可能日!B79,NG時間帯!Y:Y,"&gt;=1")/12,0.1)</f>
        <v>14</v>
      </c>
      <c r="F79" s="114" t="s">
        <v>247</v>
      </c>
      <c r="G79" s="99"/>
      <c r="H79" s="99"/>
      <c r="I79" s="99"/>
      <c r="J79" s="99"/>
      <c r="K79" s="99"/>
      <c r="L79" s="99"/>
      <c r="M79" s="99"/>
      <c r="O79">
        <f t="shared" si="3"/>
        <v>0</v>
      </c>
    </row>
    <row r="80" spans="2:15" ht="198" hidden="1" x14ac:dyDescent="0.2">
      <c r="B80" s="102">
        <v>46095</v>
      </c>
      <c r="C80" s="102" t="str">
        <f t="shared" si="2"/>
        <v>土</v>
      </c>
      <c r="D80" s="102"/>
      <c r="E80" s="100">
        <f>ROUNDUP(COUNTIFS(NG時間帯!A:A,移行作業実施可能日!B80,NG時間帯!Y:Y,"&gt;=1")/12,0.1)</f>
        <v>23</v>
      </c>
      <c r="F80" s="110" t="s">
        <v>285</v>
      </c>
      <c r="G80" s="100"/>
      <c r="H80" s="100"/>
      <c r="I80" s="100"/>
      <c r="J80" s="100"/>
      <c r="K80" s="100"/>
      <c r="L80" s="100"/>
      <c r="M80" s="100"/>
      <c r="O80">
        <f t="shared" si="3"/>
        <v>0</v>
      </c>
    </row>
    <row r="81" spans="2:15" ht="39.6" hidden="1" x14ac:dyDescent="0.2">
      <c r="B81" s="102">
        <v>46096</v>
      </c>
      <c r="C81" s="102" t="str">
        <f t="shared" si="2"/>
        <v>日</v>
      </c>
      <c r="D81" s="102"/>
      <c r="E81" s="100">
        <f>ROUNDUP(COUNTIFS(NG時間帯!A:A,移行作業実施可能日!B81,NG時間帯!Y:Y,"&gt;=1")/12,0.1)</f>
        <v>24</v>
      </c>
      <c r="F81" s="110" t="s">
        <v>185</v>
      </c>
      <c r="G81" s="100"/>
      <c r="H81" s="100"/>
      <c r="I81" s="100"/>
      <c r="J81" s="100"/>
      <c r="K81" s="100"/>
      <c r="L81" s="100"/>
      <c r="M81" s="100"/>
      <c r="O81">
        <f t="shared" si="3"/>
        <v>0</v>
      </c>
    </row>
    <row r="82" spans="2:15" ht="92.4" hidden="1" x14ac:dyDescent="0.2">
      <c r="B82" s="101">
        <v>46097</v>
      </c>
      <c r="C82" s="101" t="str">
        <f t="shared" si="2"/>
        <v>月</v>
      </c>
      <c r="D82" s="101"/>
      <c r="E82" s="99">
        <f>ROUNDUP(COUNTIFS(NG時間帯!A:A,移行作業実施可能日!B82,NG時間帯!Y:Y,"&gt;=1")/12,0.1)</f>
        <v>14</v>
      </c>
      <c r="F82" s="114" t="s">
        <v>247</v>
      </c>
      <c r="G82" s="99"/>
      <c r="H82" s="99"/>
      <c r="I82" s="99"/>
      <c r="J82" s="99"/>
      <c r="K82" s="99"/>
      <c r="L82" s="99"/>
      <c r="M82" s="99"/>
      <c r="O82">
        <f t="shared" si="3"/>
        <v>0</v>
      </c>
    </row>
    <row r="83" spans="2:15" ht="198" hidden="1" x14ac:dyDescent="0.2">
      <c r="B83" s="101">
        <v>46098</v>
      </c>
      <c r="C83" s="101" t="str">
        <f t="shared" si="2"/>
        <v>火</v>
      </c>
      <c r="D83" s="101"/>
      <c r="E83" s="99">
        <f>ROUNDUP(COUNTIFS(NG時間帯!A:A,移行作業実施可能日!B83,NG時間帯!Y:Y,"&gt;=1")/12,0.1)</f>
        <v>16</v>
      </c>
      <c r="F83" s="114" t="s">
        <v>286</v>
      </c>
      <c r="G83" s="99"/>
      <c r="H83" s="99"/>
      <c r="I83" s="99"/>
      <c r="J83" s="99"/>
      <c r="K83" s="99"/>
      <c r="L83" s="99"/>
      <c r="M83" s="99"/>
      <c r="O83">
        <f t="shared" si="3"/>
        <v>0</v>
      </c>
    </row>
    <row r="84" spans="2:15" ht="92.4" hidden="1" x14ac:dyDescent="0.2">
      <c r="B84" s="101">
        <v>46099</v>
      </c>
      <c r="C84" s="101" t="str">
        <f t="shared" si="2"/>
        <v>水</v>
      </c>
      <c r="D84" s="101"/>
      <c r="E84" s="99">
        <f>ROUNDUP(COUNTIFS(NG時間帯!A:A,移行作業実施可能日!B84,NG時間帯!Y:Y,"&gt;=1")/12,0.1)</f>
        <v>14</v>
      </c>
      <c r="F84" s="114" t="s">
        <v>247</v>
      </c>
      <c r="G84" s="99"/>
      <c r="H84" s="99"/>
      <c r="I84" s="99"/>
      <c r="J84" s="99"/>
      <c r="K84" s="99"/>
      <c r="L84" s="99"/>
      <c r="M84" s="99"/>
      <c r="O84">
        <f t="shared" si="3"/>
        <v>0</v>
      </c>
    </row>
    <row r="85" spans="2:15" ht="224.4" hidden="1" x14ac:dyDescent="0.2">
      <c r="B85" s="101">
        <v>46100</v>
      </c>
      <c r="C85" s="101" t="str">
        <f t="shared" si="2"/>
        <v>木</v>
      </c>
      <c r="D85" s="101"/>
      <c r="E85" s="99">
        <f>ROUNDUP(COUNTIFS(NG時間帯!A:A,移行作業実施可能日!B85,NG時間帯!Y:Y,"&gt;=1")/12,0.1)</f>
        <v>22</v>
      </c>
      <c r="F85" s="114" t="s">
        <v>287</v>
      </c>
      <c r="G85" s="99"/>
      <c r="H85" s="99"/>
      <c r="I85" s="99"/>
      <c r="J85" s="99"/>
      <c r="K85" s="99"/>
      <c r="L85" s="99"/>
      <c r="M85" s="99"/>
      <c r="O85">
        <f t="shared" si="3"/>
        <v>0</v>
      </c>
    </row>
    <row r="86" spans="2:15" ht="184.8" x14ac:dyDescent="0.2">
      <c r="B86" s="102">
        <v>46101</v>
      </c>
      <c r="C86" s="102" t="str">
        <f t="shared" si="2"/>
        <v>金</v>
      </c>
      <c r="D86" s="102" t="s">
        <v>165</v>
      </c>
      <c r="E86" s="100">
        <f>ROUNDUP(COUNTIFS(NG時間帯!A:A,移行作業実施可能日!B86,NG時間帯!Y:Y,"&gt;=1")/12,0.1)</f>
        <v>20</v>
      </c>
      <c r="F86" s="131" t="s">
        <v>288</v>
      </c>
      <c r="G86" s="100"/>
      <c r="H86" s="100"/>
      <c r="I86" s="100"/>
      <c r="J86" s="100" t="s">
        <v>162</v>
      </c>
      <c r="K86" s="100"/>
      <c r="L86" s="100" t="s">
        <v>169</v>
      </c>
      <c r="M86" s="100"/>
      <c r="O86">
        <f t="shared" si="3"/>
        <v>2</v>
      </c>
    </row>
    <row r="87" spans="2:15" x14ac:dyDescent="0.2">
      <c r="B87" s="102">
        <v>46102</v>
      </c>
      <c r="C87" s="102" t="str">
        <f t="shared" si="2"/>
        <v>土</v>
      </c>
      <c r="D87" s="102"/>
      <c r="E87" s="100">
        <f>ROUNDUP(COUNTIFS(NG時間帯!A:A,移行作業実施可能日!B87,NG時間帯!Y:Y,"&gt;=1")/12,0.1)</f>
        <v>0</v>
      </c>
      <c r="F87" s="109" t="s">
        <v>164</v>
      </c>
      <c r="G87" s="100"/>
      <c r="H87" s="100"/>
      <c r="I87" s="100"/>
      <c r="J87" s="100" t="s">
        <v>162</v>
      </c>
      <c r="K87" s="100"/>
      <c r="L87" s="100" t="s">
        <v>169</v>
      </c>
      <c r="M87" s="100"/>
      <c r="O87">
        <f t="shared" si="3"/>
        <v>2</v>
      </c>
    </row>
    <row r="88" spans="2:15" x14ac:dyDescent="0.2">
      <c r="B88" s="102">
        <v>46103</v>
      </c>
      <c r="C88" s="102" t="str">
        <f t="shared" si="2"/>
        <v>日</v>
      </c>
      <c r="D88" s="102"/>
      <c r="E88" s="100">
        <f>ROUNDUP(COUNTIFS(NG時間帯!A:A,移行作業実施可能日!B88,NG時間帯!Y:Y,"&gt;=1")/12,0.1)</f>
        <v>0</v>
      </c>
      <c r="F88" s="109" t="s">
        <v>164</v>
      </c>
      <c r="G88" s="100"/>
      <c r="H88" s="100"/>
      <c r="I88" s="100"/>
      <c r="J88" s="100" t="s">
        <v>162</v>
      </c>
      <c r="K88" s="100"/>
      <c r="L88" s="100" t="s">
        <v>169</v>
      </c>
      <c r="M88" s="100"/>
      <c r="O88">
        <f t="shared" si="3"/>
        <v>2</v>
      </c>
    </row>
    <row r="89" spans="2:15" ht="92.4" hidden="1" x14ac:dyDescent="0.2">
      <c r="B89" s="101">
        <v>46104</v>
      </c>
      <c r="C89" s="101" t="str">
        <f t="shared" si="2"/>
        <v>月</v>
      </c>
      <c r="D89" s="101"/>
      <c r="E89" s="99">
        <f>ROUNDUP(COUNTIFS(NG時間帯!A:A,移行作業実施可能日!B89,NG時間帯!Y:Y,"&gt;=1")/12,0.1)</f>
        <v>14</v>
      </c>
      <c r="F89" s="114" t="s">
        <v>247</v>
      </c>
      <c r="G89" s="99"/>
      <c r="H89" s="99"/>
      <c r="I89" s="99"/>
      <c r="J89" s="99"/>
      <c r="K89" s="99"/>
      <c r="L89" s="99"/>
      <c r="M89" s="99"/>
      <c r="O89">
        <f t="shared" si="3"/>
        <v>0</v>
      </c>
    </row>
    <row r="90" spans="2:15" ht="211.2" hidden="1" x14ac:dyDescent="0.2">
      <c r="B90" s="101">
        <v>46105</v>
      </c>
      <c r="C90" s="101" t="str">
        <f t="shared" si="2"/>
        <v>火</v>
      </c>
      <c r="D90" s="101"/>
      <c r="E90" s="99">
        <f>ROUNDUP(COUNTIFS(NG時間帯!A:A,移行作業実施可能日!B90,NG時間帯!Y:Y,"&gt;=1")/12,0.1)</f>
        <v>22</v>
      </c>
      <c r="F90" s="114" t="s">
        <v>289</v>
      </c>
      <c r="G90" s="99"/>
      <c r="H90" s="99"/>
      <c r="I90" s="99"/>
      <c r="J90" s="99"/>
      <c r="K90" s="99"/>
      <c r="L90" s="99"/>
      <c r="M90" s="99"/>
      <c r="O90">
        <f t="shared" si="3"/>
        <v>0</v>
      </c>
    </row>
    <row r="91" spans="2:15" ht="198" hidden="1" x14ac:dyDescent="0.2">
      <c r="B91" s="101">
        <v>46106</v>
      </c>
      <c r="C91" s="101" t="str">
        <f t="shared" si="2"/>
        <v>水</v>
      </c>
      <c r="D91" s="101"/>
      <c r="E91" s="99">
        <f>ROUNDUP(COUNTIFS(NG時間帯!A:A,移行作業実施可能日!B91,NG時間帯!Y:Y,"&gt;=1")/12,0.1)</f>
        <v>21</v>
      </c>
      <c r="F91" s="114" t="s">
        <v>273</v>
      </c>
      <c r="G91" s="99"/>
      <c r="H91" s="99"/>
      <c r="I91" s="99"/>
      <c r="J91" s="99"/>
      <c r="K91" s="99"/>
      <c r="L91" s="99"/>
      <c r="M91" s="99"/>
      <c r="O91">
        <f t="shared" si="3"/>
        <v>0</v>
      </c>
    </row>
    <row r="92" spans="2:15" ht="211.2" hidden="1" x14ac:dyDescent="0.2">
      <c r="B92" s="101">
        <v>46107</v>
      </c>
      <c r="C92" s="101" t="str">
        <f t="shared" si="2"/>
        <v>木</v>
      </c>
      <c r="D92" s="101"/>
      <c r="E92" s="99">
        <f>ROUNDUP(COUNTIFS(NG時間帯!A:A,移行作業実施可能日!B92,NG時間帯!Y:Y,"&gt;=1")/12,0.1)</f>
        <v>21</v>
      </c>
      <c r="F92" s="114" t="s">
        <v>290</v>
      </c>
      <c r="G92" s="99"/>
      <c r="H92" s="99"/>
      <c r="I92" s="99"/>
      <c r="J92" s="99"/>
      <c r="K92" s="99"/>
      <c r="L92" s="99"/>
      <c r="M92" s="99"/>
      <c r="O92">
        <f t="shared" si="3"/>
        <v>0</v>
      </c>
    </row>
    <row r="93" spans="2:15" ht="145.19999999999999" x14ac:dyDescent="0.2">
      <c r="B93" s="101">
        <v>46108</v>
      </c>
      <c r="C93" s="101" t="str">
        <f t="shared" si="2"/>
        <v>金</v>
      </c>
      <c r="D93" s="101"/>
      <c r="E93" s="99">
        <f>ROUNDUP(COUNTIFS(NG時間帯!A:A,移行作業実施可能日!B93,NG時間帯!Y:Y,"&gt;=1")/12,0.1)</f>
        <v>14</v>
      </c>
      <c r="F93" s="114" t="s">
        <v>291</v>
      </c>
      <c r="G93" s="99"/>
      <c r="H93" s="99"/>
      <c r="I93" s="99"/>
      <c r="J93" s="99"/>
      <c r="K93" s="99"/>
      <c r="L93" s="99"/>
      <c r="M93" s="99" t="s">
        <v>162</v>
      </c>
      <c r="N93" t="s">
        <v>190</v>
      </c>
      <c r="O93">
        <f t="shared" si="3"/>
        <v>1</v>
      </c>
    </row>
    <row r="94" spans="2:15" ht="67.2" customHeight="1" x14ac:dyDescent="0.2">
      <c r="B94" s="102">
        <v>46109</v>
      </c>
      <c r="C94" s="102" t="str">
        <f t="shared" si="2"/>
        <v>土</v>
      </c>
      <c r="D94" s="102"/>
      <c r="E94" s="100">
        <f>ROUNDUP(COUNTIFS(NG時間帯!A:A,移行作業実施可能日!B94,NG時間帯!Y:Y,"&gt;=1")/12,0.1)</f>
        <v>12</v>
      </c>
      <c r="F94" s="110" t="s">
        <v>174</v>
      </c>
      <c r="G94" s="100"/>
      <c r="H94" s="100"/>
      <c r="I94" s="100"/>
      <c r="J94" s="100"/>
      <c r="K94" s="100"/>
      <c r="L94" s="100"/>
      <c r="M94" s="100" t="s">
        <v>168</v>
      </c>
      <c r="N94" t="s">
        <v>190</v>
      </c>
      <c r="O94">
        <f t="shared" si="3"/>
        <v>1</v>
      </c>
    </row>
    <row r="95" spans="2:15" x14ac:dyDescent="0.2">
      <c r="B95" s="102">
        <v>46110</v>
      </c>
      <c r="C95" s="102" t="str">
        <f t="shared" si="2"/>
        <v>日</v>
      </c>
      <c r="D95" s="102"/>
      <c r="E95" s="100">
        <f>ROUNDUP(COUNTIFS(NG時間帯!A:A,移行作業実施可能日!B95,NG時間帯!Y:Y,"&gt;=1")/12,0.1)</f>
        <v>0</v>
      </c>
      <c r="F95" s="109" t="s">
        <v>164</v>
      </c>
      <c r="G95" s="100"/>
      <c r="H95" s="100"/>
      <c r="I95" s="100"/>
      <c r="J95" s="100"/>
      <c r="K95" s="100"/>
      <c r="L95" s="100"/>
      <c r="M95" s="100" t="s">
        <v>168</v>
      </c>
      <c r="N95" t="s">
        <v>190</v>
      </c>
      <c r="O95">
        <f t="shared" si="3"/>
        <v>1</v>
      </c>
    </row>
    <row r="96" spans="2:15" ht="145.19999999999999" hidden="1" x14ac:dyDescent="0.2">
      <c r="B96" s="101">
        <v>46111</v>
      </c>
      <c r="C96" s="101" t="str">
        <f t="shared" si="2"/>
        <v>月</v>
      </c>
      <c r="D96" s="101"/>
      <c r="E96" s="99">
        <f>ROUNDUP(COUNTIFS(NG時間帯!A:A,移行作業実施可能日!B96,NG時間帯!Y:Y,"&gt;=1")/12,0.1)</f>
        <v>14</v>
      </c>
      <c r="F96" s="114" t="s">
        <v>292</v>
      </c>
      <c r="G96" s="99"/>
      <c r="H96" s="99"/>
      <c r="I96" s="99"/>
      <c r="J96" s="99"/>
      <c r="K96" s="99"/>
      <c r="L96" s="99"/>
      <c r="M96" s="99"/>
      <c r="O96">
        <f t="shared" si="3"/>
        <v>0</v>
      </c>
    </row>
    <row r="97" spans="2:15" ht="92.4" hidden="1" x14ac:dyDescent="0.2">
      <c r="B97" s="101">
        <v>46112</v>
      </c>
      <c r="C97" s="101" t="str">
        <f t="shared" si="2"/>
        <v>火</v>
      </c>
      <c r="D97" s="101"/>
      <c r="E97" s="99">
        <f>ROUNDUP(COUNTIFS(NG時間帯!A:A,移行作業実施可能日!B97,NG時間帯!Y:Y,"&gt;=1")/12,0.1)</f>
        <v>14</v>
      </c>
      <c r="F97" s="114" t="s">
        <v>247</v>
      </c>
      <c r="G97" s="99"/>
      <c r="H97" s="99"/>
      <c r="I97" s="99"/>
      <c r="J97" s="99"/>
      <c r="K97" s="99"/>
      <c r="L97" s="99"/>
      <c r="M97" s="99"/>
      <c r="O97">
        <f t="shared" si="3"/>
        <v>0</v>
      </c>
    </row>
  </sheetData>
  <autoFilter ref="B7:O97" xr:uid="{919B0906-D72A-4F21-A184-45C4B4EEBC0F}">
    <filterColumn colId="13">
      <filters>
        <filter val="1"/>
        <filter val="2"/>
      </filters>
    </filterColumn>
  </autoFilter>
  <phoneticPr fontId="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C3328-EDAD-4211-9779-690EF8E62A25}">
  <sheetPr codeName="Sheet8"/>
  <dimension ref="A1:Z25925"/>
  <sheetViews>
    <sheetView zoomScale="85" zoomScaleNormal="85" workbookViewId="0">
      <pane xSplit="5" ySplit="5" topLeftCell="Y25791" activePane="bottomRight" state="frozen"/>
      <selection activeCell="E54" sqref="E54:E55"/>
      <selection pane="topRight" activeCell="E54" sqref="E54:E55"/>
      <selection pane="bottomLeft" activeCell="E54" sqref="E54:E55"/>
      <selection pane="bottomRight" activeCell="E54" sqref="E54:E55"/>
    </sheetView>
  </sheetViews>
  <sheetFormatPr defaultRowHeight="3.6" customHeight="1" outlineLevelCol="1" x14ac:dyDescent="0.2"/>
  <cols>
    <col min="1" max="1" width="9.88671875" bestFit="1" customWidth="1"/>
    <col min="2" max="2" width="3.21875" bestFit="1" customWidth="1"/>
    <col min="3" max="3" width="3.5546875" bestFit="1" customWidth="1"/>
    <col min="4" max="4" width="5.77734375" bestFit="1" customWidth="1"/>
    <col min="5" max="5" width="5.21875" bestFit="1" customWidth="1"/>
    <col min="6" max="6" width="10.44140625" hidden="1" customWidth="1" outlineLevel="1"/>
    <col min="7" max="7" width="18.44140625" hidden="1" customWidth="1" outlineLevel="1"/>
    <col min="8" max="8" width="16.21875" hidden="1" customWidth="1" outlineLevel="1"/>
    <col min="9" max="9" width="11" hidden="1" customWidth="1" outlineLevel="1"/>
    <col min="10" max="10" width="16.21875" hidden="1" customWidth="1" outlineLevel="1"/>
    <col min="11" max="11" width="10" hidden="1" customWidth="1" outlineLevel="1"/>
    <col min="12" max="13" width="12.5546875" hidden="1" customWidth="1" outlineLevel="1"/>
    <col min="14" max="14" width="8.33203125" hidden="1" customWidth="1" outlineLevel="1"/>
    <col min="15" max="15" width="10" hidden="1" customWidth="1" outlineLevel="1"/>
    <col min="16" max="16" width="8.109375" hidden="1" customWidth="1" outlineLevel="1"/>
    <col min="17" max="17" width="12.5546875" hidden="1" customWidth="1" outlineLevel="1"/>
    <col min="18" max="18" width="14" hidden="1" customWidth="1" outlineLevel="1"/>
    <col min="19" max="21" width="18.5546875" hidden="1" customWidth="1" outlineLevel="1"/>
    <col min="22" max="22" width="21.5546875" hidden="1" customWidth="1" outlineLevel="1"/>
    <col min="23" max="23" width="24.6640625" hidden="1" customWidth="1" outlineLevel="1"/>
    <col min="24" max="24" width="19.21875" hidden="1" customWidth="1" outlineLevel="1"/>
    <col min="25" max="25" width="11.109375" bestFit="1" customWidth="1" collapsed="1"/>
  </cols>
  <sheetData>
    <row r="1" spans="1:26" ht="13.2" x14ac:dyDescent="0.2"/>
    <row r="2" spans="1:26" ht="13.2" x14ac:dyDescent="0.2"/>
    <row r="3" spans="1:26" ht="13.2" x14ac:dyDescent="0.2"/>
    <row r="4" spans="1:26" ht="13.2" x14ac:dyDescent="0.2">
      <c r="F4">
        <v>1</v>
      </c>
      <c r="G4">
        <v>2</v>
      </c>
      <c r="H4">
        <v>3</v>
      </c>
      <c r="I4">
        <v>4</v>
      </c>
      <c r="J4">
        <v>5</v>
      </c>
      <c r="K4">
        <v>6</v>
      </c>
      <c r="L4">
        <v>7</v>
      </c>
      <c r="M4">
        <v>8</v>
      </c>
      <c r="N4">
        <v>9</v>
      </c>
      <c r="O4">
        <v>10</v>
      </c>
      <c r="P4">
        <v>11</v>
      </c>
      <c r="Q4">
        <v>12</v>
      </c>
      <c r="R4">
        <v>13</v>
      </c>
      <c r="S4">
        <v>14</v>
      </c>
      <c r="T4">
        <v>15</v>
      </c>
      <c r="U4">
        <v>16</v>
      </c>
      <c r="V4">
        <v>17</v>
      </c>
      <c r="W4">
        <v>18</v>
      </c>
      <c r="X4">
        <v>19</v>
      </c>
      <c r="Y4">
        <v>20</v>
      </c>
    </row>
    <row r="5" spans="1:26" ht="13.2" x14ac:dyDescent="0.2">
      <c r="F5" t="s">
        <v>143</v>
      </c>
      <c r="G5" t="s">
        <v>142</v>
      </c>
      <c r="H5" t="s">
        <v>144</v>
      </c>
      <c r="I5" t="s">
        <v>145</v>
      </c>
      <c r="J5" t="s">
        <v>146</v>
      </c>
      <c r="K5" t="s">
        <v>147</v>
      </c>
      <c r="L5" t="s">
        <v>148</v>
      </c>
      <c r="M5" t="s">
        <v>149</v>
      </c>
      <c r="N5" t="s">
        <v>150</v>
      </c>
      <c r="O5" t="s">
        <v>160</v>
      </c>
      <c r="P5" t="s">
        <v>151</v>
      </c>
      <c r="Q5" t="s">
        <v>293</v>
      </c>
      <c r="R5" t="s">
        <v>152</v>
      </c>
      <c r="S5" t="s">
        <v>153</v>
      </c>
      <c r="T5" t="s">
        <v>154</v>
      </c>
      <c r="U5" t="s">
        <v>155</v>
      </c>
      <c r="V5" t="s">
        <v>156</v>
      </c>
      <c r="W5" t="s">
        <v>157</v>
      </c>
      <c r="X5" t="s">
        <v>158</v>
      </c>
      <c r="Y5" t="s">
        <v>159</v>
      </c>
    </row>
    <row r="6" spans="1:26" ht="13.2" x14ac:dyDescent="0.2">
      <c r="A6" s="86">
        <f>IF(B6&lt;&gt;"",B6,A5)</f>
        <v>46023</v>
      </c>
      <c r="B6" s="269">
        <v>46023</v>
      </c>
      <c r="C6" s="271" t="str">
        <f>TEXT(B6,"aaa")</f>
        <v>木</v>
      </c>
      <c r="D6" s="273">
        <v>0</v>
      </c>
      <c r="E6" s="89">
        <v>2.7777777777777779E-3</v>
      </c>
      <c r="O6">
        <v>1</v>
      </c>
      <c r="Y6">
        <f>COUNTA(F6:X6)</f>
        <v>1</v>
      </c>
      <c r="Z6" s="90" t="str">
        <f>TEXT(A6,"yyyy/mm/dd")&amp; " " &amp;TEXT(D6+E6,"hh:mm")</f>
        <v>2026/01/01 00:04</v>
      </c>
    </row>
    <row r="7" spans="1:26" ht="13.2" x14ac:dyDescent="0.2">
      <c r="A7" s="86">
        <f>IF(B7&lt;&gt;"",B7,A6)</f>
        <v>46023</v>
      </c>
      <c r="B7" s="270"/>
      <c r="C7" s="272"/>
      <c r="D7" s="273"/>
      <c r="E7" s="89">
        <v>6.2499999999999995E-3</v>
      </c>
      <c r="O7">
        <v>1</v>
      </c>
      <c r="Y7">
        <f t="shared" ref="Y7:Y70" si="0">COUNTA(F7:X7)</f>
        <v>1</v>
      </c>
      <c r="Z7" s="90" t="str">
        <f t="shared" ref="Z7:Z70" si="1">TEXT(A7,"yyyy/mm/dd")&amp; " " &amp;TEXT(D7+E7,"hh:mm")</f>
        <v>2026/01/01 00:09</v>
      </c>
    </row>
    <row r="8" spans="1:26" ht="3.6" customHeight="1" x14ac:dyDescent="0.2">
      <c r="A8" s="86">
        <f t="shared" ref="A8:A71" si="2">IF(B8&lt;&gt;"",B8,A7)</f>
        <v>46023</v>
      </c>
      <c r="B8" s="270"/>
      <c r="C8" s="272"/>
      <c r="D8" s="273"/>
      <c r="E8" s="89">
        <v>9.7222222222222224E-3</v>
      </c>
      <c r="O8">
        <v>1</v>
      </c>
      <c r="Y8">
        <f t="shared" si="0"/>
        <v>1</v>
      </c>
      <c r="Z8" s="90" t="str">
        <f t="shared" si="1"/>
        <v>2026/01/01 00:14</v>
      </c>
    </row>
    <row r="9" spans="1:26" ht="3.6" customHeight="1" x14ac:dyDescent="0.2">
      <c r="A9" s="86">
        <f t="shared" si="2"/>
        <v>46023</v>
      </c>
      <c r="B9" s="270"/>
      <c r="C9" s="272"/>
      <c r="D9" s="273"/>
      <c r="E9" s="89">
        <v>1.3194444444444444E-2</v>
      </c>
      <c r="O9">
        <v>1</v>
      </c>
      <c r="Y9">
        <f t="shared" si="0"/>
        <v>1</v>
      </c>
      <c r="Z9" s="90" t="str">
        <f t="shared" si="1"/>
        <v>2026/01/01 00:19</v>
      </c>
    </row>
    <row r="10" spans="1:26" ht="3.6" customHeight="1" x14ac:dyDescent="0.2">
      <c r="A10" s="86">
        <f t="shared" si="2"/>
        <v>46023</v>
      </c>
      <c r="B10" s="270"/>
      <c r="C10" s="272"/>
      <c r="D10" s="273"/>
      <c r="E10" s="89">
        <v>1.6666666666666666E-2</v>
      </c>
      <c r="O10">
        <v>1</v>
      </c>
      <c r="Y10">
        <f t="shared" si="0"/>
        <v>1</v>
      </c>
      <c r="Z10" s="90" t="str">
        <f t="shared" si="1"/>
        <v>2026/01/01 00:24</v>
      </c>
    </row>
    <row r="11" spans="1:26" ht="3.6" customHeight="1" x14ac:dyDescent="0.2">
      <c r="A11" s="86">
        <f t="shared" si="2"/>
        <v>46023</v>
      </c>
      <c r="B11" s="270"/>
      <c r="C11" s="272"/>
      <c r="D11" s="273"/>
      <c r="E11" s="89">
        <v>2.013888888888889E-2</v>
      </c>
      <c r="O11">
        <v>1</v>
      </c>
      <c r="Y11">
        <f t="shared" si="0"/>
        <v>1</v>
      </c>
      <c r="Z11" s="90" t="str">
        <f t="shared" si="1"/>
        <v>2026/01/01 00:29</v>
      </c>
    </row>
    <row r="12" spans="1:26" ht="3.6" customHeight="1" x14ac:dyDescent="0.2">
      <c r="A12" s="86">
        <f t="shared" si="2"/>
        <v>46023</v>
      </c>
      <c r="B12" s="270"/>
      <c r="C12" s="272"/>
      <c r="D12" s="273"/>
      <c r="E12" s="89">
        <v>2.361111111111111E-2</v>
      </c>
      <c r="O12">
        <v>1</v>
      </c>
      <c r="Y12">
        <f t="shared" si="0"/>
        <v>1</v>
      </c>
      <c r="Z12" s="90" t="str">
        <f t="shared" si="1"/>
        <v>2026/01/01 00:34</v>
      </c>
    </row>
    <row r="13" spans="1:26" ht="3.6" customHeight="1" x14ac:dyDescent="0.2">
      <c r="A13" s="86">
        <f t="shared" si="2"/>
        <v>46023</v>
      </c>
      <c r="B13" s="270"/>
      <c r="C13" s="272"/>
      <c r="D13" s="273"/>
      <c r="E13" s="89">
        <v>2.7083333333333334E-2</v>
      </c>
      <c r="O13">
        <v>1</v>
      </c>
      <c r="Y13">
        <f t="shared" si="0"/>
        <v>1</v>
      </c>
      <c r="Z13" s="90" t="str">
        <f t="shared" si="1"/>
        <v>2026/01/01 00:39</v>
      </c>
    </row>
    <row r="14" spans="1:26" ht="3.6" customHeight="1" x14ac:dyDescent="0.2">
      <c r="A14" s="86">
        <f t="shared" si="2"/>
        <v>46023</v>
      </c>
      <c r="B14" s="270"/>
      <c r="C14" s="272"/>
      <c r="D14" s="273"/>
      <c r="E14" s="89">
        <v>3.0555555555555555E-2</v>
      </c>
      <c r="O14">
        <v>1</v>
      </c>
      <c r="Y14">
        <f t="shared" si="0"/>
        <v>1</v>
      </c>
      <c r="Z14" s="90" t="str">
        <f t="shared" si="1"/>
        <v>2026/01/01 00:44</v>
      </c>
    </row>
    <row r="15" spans="1:26" ht="3.6" customHeight="1" x14ac:dyDescent="0.2">
      <c r="A15" s="86">
        <f t="shared" si="2"/>
        <v>46023</v>
      </c>
      <c r="B15" s="270"/>
      <c r="C15" s="272"/>
      <c r="D15" s="273"/>
      <c r="E15" s="89">
        <v>3.4027777777777775E-2</v>
      </c>
      <c r="O15">
        <v>1</v>
      </c>
      <c r="Y15">
        <f t="shared" si="0"/>
        <v>1</v>
      </c>
      <c r="Z15" s="90" t="str">
        <f t="shared" si="1"/>
        <v>2026/01/01 00:49</v>
      </c>
    </row>
    <row r="16" spans="1:26" ht="3.6" customHeight="1" x14ac:dyDescent="0.2">
      <c r="A16" s="86">
        <f t="shared" si="2"/>
        <v>46023</v>
      </c>
      <c r="B16" s="270"/>
      <c r="C16" s="272"/>
      <c r="D16" s="273"/>
      <c r="E16" s="89">
        <v>3.7499999999999999E-2</v>
      </c>
      <c r="O16">
        <v>1</v>
      </c>
      <c r="Y16">
        <f t="shared" si="0"/>
        <v>1</v>
      </c>
      <c r="Z16" s="90" t="str">
        <f t="shared" si="1"/>
        <v>2026/01/01 00:54</v>
      </c>
    </row>
    <row r="17" spans="1:26" ht="3.6" customHeight="1" x14ac:dyDescent="0.2">
      <c r="A17" s="86">
        <f t="shared" si="2"/>
        <v>46023</v>
      </c>
      <c r="B17" s="270"/>
      <c r="C17" s="272"/>
      <c r="D17" s="273"/>
      <c r="E17" s="89">
        <v>4.0972222222222222E-2</v>
      </c>
      <c r="O17">
        <v>1</v>
      </c>
      <c r="Y17">
        <f t="shared" si="0"/>
        <v>1</v>
      </c>
      <c r="Z17" s="90" t="str">
        <f t="shared" si="1"/>
        <v>2026/01/01 00:59</v>
      </c>
    </row>
    <row r="18" spans="1:26" ht="3.6" customHeight="1" x14ac:dyDescent="0.2">
      <c r="A18" s="86">
        <f t="shared" si="2"/>
        <v>46023</v>
      </c>
      <c r="B18" s="270"/>
      <c r="C18" s="272"/>
      <c r="D18" s="273">
        <v>4.1666666666666664E-2</v>
      </c>
      <c r="E18" s="89">
        <v>2.7777777777777779E-3</v>
      </c>
      <c r="O18">
        <v>1</v>
      </c>
      <c r="Y18">
        <f t="shared" si="0"/>
        <v>1</v>
      </c>
      <c r="Z18" s="90" t="str">
        <f t="shared" si="1"/>
        <v>2026/01/01 01:04</v>
      </c>
    </row>
    <row r="19" spans="1:26" ht="3.6" customHeight="1" x14ac:dyDescent="0.2">
      <c r="A19" s="86">
        <f t="shared" si="2"/>
        <v>46023</v>
      </c>
      <c r="B19" s="270"/>
      <c r="C19" s="272"/>
      <c r="D19" s="273"/>
      <c r="E19" s="89">
        <v>6.2499999999999995E-3</v>
      </c>
      <c r="O19">
        <v>1</v>
      </c>
      <c r="Y19">
        <f t="shared" si="0"/>
        <v>1</v>
      </c>
      <c r="Z19" s="90" t="str">
        <f t="shared" si="1"/>
        <v>2026/01/01 00:09</v>
      </c>
    </row>
    <row r="20" spans="1:26" ht="3.6" customHeight="1" x14ac:dyDescent="0.2">
      <c r="A20" s="86">
        <f t="shared" si="2"/>
        <v>46023</v>
      </c>
      <c r="B20" s="270"/>
      <c r="C20" s="272"/>
      <c r="D20" s="273"/>
      <c r="E20" s="89">
        <v>9.7222222222222224E-3</v>
      </c>
      <c r="O20">
        <v>1</v>
      </c>
      <c r="Y20">
        <f t="shared" si="0"/>
        <v>1</v>
      </c>
      <c r="Z20" s="90" t="str">
        <f t="shared" si="1"/>
        <v>2026/01/01 00:14</v>
      </c>
    </row>
    <row r="21" spans="1:26" ht="3.6" customHeight="1" x14ac:dyDescent="0.2">
      <c r="A21" s="86">
        <f t="shared" si="2"/>
        <v>46023</v>
      </c>
      <c r="B21" s="270"/>
      <c r="C21" s="272"/>
      <c r="D21" s="273"/>
      <c r="E21" s="89">
        <v>1.3194444444444444E-2</v>
      </c>
      <c r="O21">
        <v>1</v>
      </c>
      <c r="Y21">
        <f t="shared" si="0"/>
        <v>1</v>
      </c>
      <c r="Z21" s="90" t="str">
        <f t="shared" si="1"/>
        <v>2026/01/01 00:19</v>
      </c>
    </row>
    <row r="22" spans="1:26" ht="3.6" customHeight="1" x14ac:dyDescent="0.2">
      <c r="A22" s="86">
        <f t="shared" si="2"/>
        <v>46023</v>
      </c>
      <c r="B22" s="270"/>
      <c r="C22" s="272"/>
      <c r="D22" s="273"/>
      <c r="E22" s="89">
        <v>1.6666666666666666E-2</v>
      </c>
      <c r="O22">
        <v>1</v>
      </c>
      <c r="Y22">
        <f t="shared" si="0"/>
        <v>1</v>
      </c>
      <c r="Z22" s="90" t="str">
        <f t="shared" si="1"/>
        <v>2026/01/01 00:24</v>
      </c>
    </row>
    <row r="23" spans="1:26" ht="3.6" customHeight="1" x14ac:dyDescent="0.2">
      <c r="A23" s="86">
        <f t="shared" si="2"/>
        <v>46023</v>
      </c>
      <c r="B23" s="270"/>
      <c r="C23" s="272"/>
      <c r="D23" s="273"/>
      <c r="E23" s="89">
        <v>2.013888888888889E-2</v>
      </c>
      <c r="O23">
        <v>1</v>
      </c>
      <c r="Y23">
        <f t="shared" si="0"/>
        <v>1</v>
      </c>
      <c r="Z23" s="90" t="str">
        <f t="shared" si="1"/>
        <v>2026/01/01 00:29</v>
      </c>
    </row>
    <row r="24" spans="1:26" ht="3.6" customHeight="1" x14ac:dyDescent="0.2">
      <c r="A24" s="86">
        <f t="shared" si="2"/>
        <v>46023</v>
      </c>
      <c r="B24" s="270"/>
      <c r="C24" s="272"/>
      <c r="D24" s="273"/>
      <c r="E24" s="89">
        <v>2.361111111111111E-2</v>
      </c>
      <c r="O24">
        <v>1</v>
      </c>
      <c r="Y24">
        <f t="shared" si="0"/>
        <v>1</v>
      </c>
      <c r="Z24" s="90" t="str">
        <f t="shared" si="1"/>
        <v>2026/01/01 00:34</v>
      </c>
    </row>
    <row r="25" spans="1:26" ht="3.6" customHeight="1" x14ac:dyDescent="0.2">
      <c r="A25" s="86">
        <f t="shared" si="2"/>
        <v>46023</v>
      </c>
      <c r="B25" s="270"/>
      <c r="C25" s="272"/>
      <c r="D25" s="273"/>
      <c r="E25" s="89">
        <v>2.7083333333333334E-2</v>
      </c>
      <c r="O25">
        <v>1</v>
      </c>
      <c r="Y25">
        <f t="shared" si="0"/>
        <v>1</v>
      </c>
      <c r="Z25" s="90" t="str">
        <f t="shared" si="1"/>
        <v>2026/01/01 00:39</v>
      </c>
    </row>
    <row r="26" spans="1:26" ht="3.6" customHeight="1" x14ac:dyDescent="0.2">
      <c r="A26" s="86">
        <f t="shared" si="2"/>
        <v>46023</v>
      </c>
      <c r="B26" s="270"/>
      <c r="C26" s="272"/>
      <c r="D26" s="273"/>
      <c r="E26" s="89">
        <v>3.0555555555555555E-2</v>
      </c>
      <c r="O26">
        <v>1</v>
      </c>
      <c r="Y26">
        <f t="shared" si="0"/>
        <v>1</v>
      </c>
      <c r="Z26" s="90" t="str">
        <f t="shared" si="1"/>
        <v>2026/01/01 00:44</v>
      </c>
    </row>
    <row r="27" spans="1:26" ht="3.6" customHeight="1" x14ac:dyDescent="0.2">
      <c r="A27" s="86">
        <f t="shared" si="2"/>
        <v>46023</v>
      </c>
      <c r="B27" s="270"/>
      <c r="C27" s="272"/>
      <c r="D27" s="273"/>
      <c r="E27" s="89">
        <v>3.4027777777777775E-2</v>
      </c>
      <c r="O27">
        <v>1</v>
      </c>
      <c r="Y27">
        <f t="shared" si="0"/>
        <v>1</v>
      </c>
      <c r="Z27" s="90" t="str">
        <f t="shared" si="1"/>
        <v>2026/01/01 00:49</v>
      </c>
    </row>
    <row r="28" spans="1:26" ht="3.6" customHeight="1" x14ac:dyDescent="0.2">
      <c r="A28" s="86">
        <f t="shared" si="2"/>
        <v>46023</v>
      </c>
      <c r="B28" s="270"/>
      <c r="C28" s="272"/>
      <c r="D28" s="273"/>
      <c r="E28" s="89">
        <v>3.7499999999999999E-2</v>
      </c>
      <c r="O28">
        <v>1</v>
      </c>
      <c r="Y28">
        <f t="shared" si="0"/>
        <v>1</v>
      </c>
      <c r="Z28" s="90" t="str">
        <f t="shared" si="1"/>
        <v>2026/01/01 00:54</v>
      </c>
    </row>
    <row r="29" spans="1:26" ht="3.6" customHeight="1" x14ac:dyDescent="0.2">
      <c r="A29" s="86">
        <f t="shared" si="2"/>
        <v>46023</v>
      </c>
      <c r="B29" s="270"/>
      <c r="C29" s="272"/>
      <c r="D29" s="273"/>
      <c r="E29" s="89">
        <v>4.0972222222222222E-2</v>
      </c>
      <c r="O29">
        <v>1</v>
      </c>
      <c r="Y29">
        <f t="shared" si="0"/>
        <v>1</v>
      </c>
      <c r="Z29" s="90" t="str">
        <f t="shared" si="1"/>
        <v>2026/01/01 00:59</v>
      </c>
    </row>
    <row r="30" spans="1:26" ht="3.6" customHeight="1" x14ac:dyDescent="0.2">
      <c r="A30" s="86">
        <f t="shared" si="2"/>
        <v>46023</v>
      </c>
      <c r="B30" s="270"/>
      <c r="C30" s="272"/>
      <c r="D30" s="273">
        <v>8.3333333333333329E-2</v>
      </c>
      <c r="E30" s="89">
        <v>2.7777777777777779E-3</v>
      </c>
      <c r="O30">
        <v>1</v>
      </c>
      <c r="Y30">
        <f t="shared" si="0"/>
        <v>1</v>
      </c>
      <c r="Z30" s="90" t="str">
        <f t="shared" si="1"/>
        <v>2026/01/01 02:04</v>
      </c>
    </row>
    <row r="31" spans="1:26" ht="3.6" customHeight="1" x14ac:dyDescent="0.2">
      <c r="A31" s="86">
        <f t="shared" si="2"/>
        <v>46023</v>
      </c>
      <c r="B31" s="270"/>
      <c r="C31" s="272"/>
      <c r="D31" s="273"/>
      <c r="E31" s="89">
        <v>6.2499999999999995E-3</v>
      </c>
      <c r="O31">
        <v>1</v>
      </c>
      <c r="Y31">
        <f t="shared" si="0"/>
        <v>1</v>
      </c>
      <c r="Z31" s="90" t="str">
        <f t="shared" si="1"/>
        <v>2026/01/01 00:09</v>
      </c>
    </row>
    <row r="32" spans="1:26" ht="3.6" customHeight="1" x14ac:dyDescent="0.2">
      <c r="A32" s="86">
        <f t="shared" si="2"/>
        <v>46023</v>
      </c>
      <c r="B32" s="270"/>
      <c r="C32" s="272"/>
      <c r="D32" s="273"/>
      <c r="E32" s="89">
        <v>9.7222222222222224E-3</v>
      </c>
      <c r="O32">
        <v>1</v>
      </c>
      <c r="Y32">
        <f t="shared" si="0"/>
        <v>1</v>
      </c>
      <c r="Z32" s="90" t="str">
        <f t="shared" si="1"/>
        <v>2026/01/01 00:14</v>
      </c>
    </row>
    <row r="33" spans="1:26" ht="3.6" customHeight="1" x14ac:dyDescent="0.2">
      <c r="A33" s="86">
        <f t="shared" si="2"/>
        <v>46023</v>
      </c>
      <c r="B33" s="270"/>
      <c r="C33" s="272"/>
      <c r="D33" s="273"/>
      <c r="E33" s="89">
        <v>1.3194444444444444E-2</v>
      </c>
      <c r="O33">
        <v>1</v>
      </c>
      <c r="Y33">
        <f t="shared" si="0"/>
        <v>1</v>
      </c>
      <c r="Z33" s="90" t="str">
        <f t="shared" si="1"/>
        <v>2026/01/01 00:19</v>
      </c>
    </row>
    <row r="34" spans="1:26" ht="3.6" customHeight="1" x14ac:dyDescent="0.2">
      <c r="A34" s="86">
        <f t="shared" si="2"/>
        <v>46023</v>
      </c>
      <c r="B34" s="270"/>
      <c r="C34" s="272"/>
      <c r="D34" s="273"/>
      <c r="E34" s="89">
        <v>1.6666666666666666E-2</v>
      </c>
      <c r="O34">
        <v>1</v>
      </c>
      <c r="Y34">
        <f t="shared" si="0"/>
        <v>1</v>
      </c>
      <c r="Z34" s="90" t="str">
        <f t="shared" si="1"/>
        <v>2026/01/01 00:24</v>
      </c>
    </row>
    <row r="35" spans="1:26" ht="3.6" customHeight="1" x14ac:dyDescent="0.2">
      <c r="A35" s="86">
        <f t="shared" si="2"/>
        <v>46023</v>
      </c>
      <c r="B35" s="270"/>
      <c r="C35" s="272"/>
      <c r="D35" s="273"/>
      <c r="E35" s="89">
        <v>2.013888888888889E-2</v>
      </c>
      <c r="O35">
        <v>1</v>
      </c>
      <c r="Y35">
        <f t="shared" si="0"/>
        <v>1</v>
      </c>
      <c r="Z35" s="90" t="str">
        <f t="shared" si="1"/>
        <v>2026/01/01 00:29</v>
      </c>
    </row>
    <row r="36" spans="1:26" ht="3.6" customHeight="1" x14ac:dyDescent="0.2">
      <c r="A36" s="86">
        <f t="shared" si="2"/>
        <v>46023</v>
      </c>
      <c r="B36" s="270"/>
      <c r="C36" s="272"/>
      <c r="D36" s="273"/>
      <c r="E36" s="89">
        <v>2.361111111111111E-2</v>
      </c>
      <c r="O36">
        <v>1</v>
      </c>
      <c r="Y36">
        <f t="shared" si="0"/>
        <v>1</v>
      </c>
      <c r="Z36" s="90" t="str">
        <f t="shared" si="1"/>
        <v>2026/01/01 00:34</v>
      </c>
    </row>
    <row r="37" spans="1:26" ht="3.6" customHeight="1" x14ac:dyDescent="0.2">
      <c r="A37" s="86">
        <f t="shared" si="2"/>
        <v>46023</v>
      </c>
      <c r="B37" s="270"/>
      <c r="C37" s="272"/>
      <c r="D37" s="273"/>
      <c r="E37" s="89">
        <v>2.7083333333333334E-2</v>
      </c>
      <c r="O37">
        <v>1</v>
      </c>
      <c r="Y37">
        <f t="shared" si="0"/>
        <v>1</v>
      </c>
      <c r="Z37" s="90" t="str">
        <f t="shared" si="1"/>
        <v>2026/01/01 00:39</v>
      </c>
    </row>
    <row r="38" spans="1:26" ht="3.6" customHeight="1" x14ac:dyDescent="0.2">
      <c r="A38" s="86">
        <f t="shared" si="2"/>
        <v>46023</v>
      </c>
      <c r="B38" s="270"/>
      <c r="C38" s="272"/>
      <c r="D38" s="273"/>
      <c r="E38" s="89">
        <v>3.0555555555555555E-2</v>
      </c>
      <c r="O38">
        <v>1</v>
      </c>
      <c r="Y38">
        <f t="shared" si="0"/>
        <v>1</v>
      </c>
      <c r="Z38" s="90" t="str">
        <f t="shared" si="1"/>
        <v>2026/01/01 00:44</v>
      </c>
    </row>
    <row r="39" spans="1:26" ht="3.6" customHeight="1" x14ac:dyDescent="0.2">
      <c r="A39" s="86">
        <f t="shared" si="2"/>
        <v>46023</v>
      </c>
      <c r="B39" s="270"/>
      <c r="C39" s="272"/>
      <c r="D39" s="273"/>
      <c r="E39" s="89">
        <v>3.4027777777777775E-2</v>
      </c>
      <c r="O39">
        <v>1</v>
      </c>
      <c r="Y39">
        <f t="shared" si="0"/>
        <v>1</v>
      </c>
      <c r="Z39" s="90" t="str">
        <f t="shared" si="1"/>
        <v>2026/01/01 00:49</v>
      </c>
    </row>
    <row r="40" spans="1:26" ht="3.6" customHeight="1" x14ac:dyDescent="0.2">
      <c r="A40" s="86">
        <f t="shared" si="2"/>
        <v>46023</v>
      </c>
      <c r="B40" s="270"/>
      <c r="C40" s="272"/>
      <c r="D40" s="273"/>
      <c r="E40" s="89">
        <v>3.7499999999999999E-2</v>
      </c>
      <c r="O40">
        <v>1</v>
      </c>
      <c r="Y40">
        <f t="shared" si="0"/>
        <v>1</v>
      </c>
      <c r="Z40" s="90" t="str">
        <f t="shared" si="1"/>
        <v>2026/01/01 00:54</v>
      </c>
    </row>
    <row r="41" spans="1:26" ht="3.6" customHeight="1" x14ac:dyDescent="0.2">
      <c r="A41" s="86">
        <f t="shared" si="2"/>
        <v>46023</v>
      </c>
      <c r="B41" s="270"/>
      <c r="C41" s="272"/>
      <c r="D41" s="273"/>
      <c r="E41" s="89">
        <v>4.0972222222222222E-2</v>
      </c>
      <c r="O41">
        <v>1</v>
      </c>
      <c r="Y41">
        <f t="shared" si="0"/>
        <v>1</v>
      </c>
      <c r="Z41" s="90" t="str">
        <f t="shared" si="1"/>
        <v>2026/01/01 00:59</v>
      </c>
    </row>
    <row r="42" spans="1:26" ht="3.6" customHeight="1" x14ac:dyDescent="0.2">
      <c r="A42" s="86">
        <f t="shared" si="2"/>
        <v>46023</v>
      </c>
      <c r="B42" s="270"/>
      <c r="C42" s="272"/>
      <c r="D42" s="273">
        <v>0.125</v>
      </c>
      <c r="E42" s="89">
        <v>2.7777777777777779E-3</v>
      </c>
      <c r="O42">
        <v>1</v>
      </c>
      <c r="Y42">
        <f t="shared" si="0"/>
        <v>1</v>
      </c>
      <c r="Z42" s="90" t="str">
        <f t="shared" si="1"/>
        <v>2026/01/01 03:04</v>
      </c>
    </row>
    <row r="43" spans="1:26" ht="3.6" customHeight="1" x14ac:dyDescent="0.2">
      <c r="A43" s="86">
        <f t="shared" si="2"/>
        <v>46023</v>
      </c>
      <c r="B43" s="270"/>
      <c r="C43" s="272"/>
      <c r="D43" s="273"/>
      <c r="E43" s="89">
        <v>6.2499999999999995E-3</v>
      </c>
      <c r="O43">
        <v>1</v>
      </c>
      <c r="Y43">
        <f t="shared" si="0"/>
        <v>1</v>
      </c>
      <c r="Z43" s="90" t="str">
        <f t="shared" si="1"/>
        <v>2026/01/01 00:09</v>
      </c>
    </row>
    <row r="44" spans="1:26" ht="3.6" customHeight="1" x14ac:dyDescent="0.2">
      <c r="A44" s="86">
        <f t="shared" si="2"/>
        <v>46023</v>
      </c>
      <c r="B44" s="270"/>
      <c r="C44" s="272"/>
      <c r="D44" s="273"/>
      <c r="E44" s="89">
        <v>9.7222222222222224E-3</v>
      </c>
      <c r="O44">
        <v>1</v>
      </c>
      <c r="Y44">
        <f t="shared" si="0"/>
        <v>1</v>
      </c>
      <c r="Z44" s="90" t="str">
        <f t="shared" si="1"/>
        <v>2026/01/01 00:14</v>
      </c>
    </row>
    <row r="45" spans="1:26" ht="3.6" customHeight="1" x14ac:dyDescent="0.2">
      <c r="A45" s="86">
        <f t="shared" si="2"/>
        <v>46023</v>
      </c>
      <c r="B45" s="270"/>
      <c r="C45" s="272"/>
      <c r="D45" s="273"/>
      <c r="E45" s="89">
        <v>1.3194444444444444E-2</v>
      </c>
      <c r="O45">
        <v>1</v>
      </c>
      <c r="Y45">
        <f t="shared" si="0"/>
        <v>1</v>
      </c>
      <c r="Z45" s="90" t="str">
        <f t="shared" si="1"/>
        <v>2026/01/01 00:19</v>
      </c>
    </row>
    <row r="46" spans="1:26" ht="3.6" customHeight="1" x14ac:dyDescent="0.2">
      <c r="A46" s="86">
        <f t="shared" si="2"/>
        <v>46023</v>
      </c>
      <c r="B46" s="270"/>
      <c r="C46" s="272"/>
      <c r="D46" s="273"/>
      <c r="E46" s="89">
        <v>1.6666666666666666E-2</v>
      </c>
      <c r="O46">
        <v>1</v>
      </c>
      <c r="Y46">
        <f t="shared" si="0"/>
        <v>1</v>
      </c>
      <c r="Z46" s="90" t="str">
        <f t="shared" si="1"/>
        <v>2026/01/01 00:24</v>
      </c>
    </row>
    <row r="47" spans="1:26" ht="3.6" customHeight="1" x14ac:dyDescent="0.2">
      <c r="A47" s="86">
        <f t="shared" si="2"/>
        <v>46023</v>
      </c>
      <c r="B47" s="270"/>
      <c r="C47" s="272"/>
      <c r="D47" s="273"/>
      <c r="E47" s="89">
        <v>2.013888888888889E-2</v>
      </c>
      <c r="O47">
        <v>1</v>
      </c>
      <c r="Y47">
        <f t="shared" si="0"/>
        <v>1</v>
      </c>
      <c r="Z47" s="90" t="str">
        <f t="shared" si="1"/>
        <v>2026/01/01 00:29</v>
      </c>
    </row>
    <row r="48" spans="1:26" ht="3.6" customHeight="1" x14ac:dyDescent="0.2">
      <c r="A48" s="86">
        <f t="shared" si="2"/>
        <v>46023</v>
      </c>
      <c r="B48" s="270"/>
      <c r="C48" s="272"/>
      <c r="D48" s="273"/>
      <c r="E48" s="89">
        <v>2.361111111111111E-2</v>
      </c>
      <c r="O48">
        <v>1</v>
      </c>
      <c r="Y48">
        <f t="shared" si="0"/>
        <v>1</v>
      </c>
      <c r="Z48" s="90" t="str">
        <f t="shared" si="1"/>
        <v>2026/01/01 00:34</v>
      </c>
    </row>
    <row r="49" spans="1:26" ht="3.6" customHeight="1" x14ac:dyDescent="0.2">
      <c r="A49" s="86">
        <f t="shared" si="2"/>
        <v>46023</v>
      </c>
      <c r="B49" s="270"/>
      <c r="C49" s="272"/>
      <c r="D49" s="273"/>
      <c r="E49" s="89">
        <v>2.7083333333333334E-2</v>
      </c>
      <c r="O49">
        <v>1</v>
      </c>
      <c r="Y49">
        <f t="shared" si="0"/>
        <v>1</v>
      </c>
      <c r="Z49" s="90" t="str">
        <f t="shared" si="1"/>
        <v>2026/01/01 00:39</v>
      </c>
    </row>
    <row r="50" spans="1:26" ht="3.6" customHeight="1" x14ac:dyDescent="0.2">
      <c r="A50" s="86">
        <f t="shared" si="2"/>
        <v>46023</v>
      </c>
      <c r="B50" s="270"/>
      <c r="C50" s="272"/>
      <c r="D50" s="273"/>
      <c r="E50" s="89">
        <v>3.0555555555555555E-2</v>
      </c>
      <c r="O50">
        <v>1</v>
      </c>
      <c r="Y50">
        <f t="shared" si="0"/>
        <v>1</v>
      </c>
      <c r="Z50" s="90" t="str">
        <f t="shared" si="1"/>
        <v>2026/01/01 00:44</v>
      </c>
    </row>
    <row r="51" spans="1:26" ht="3.6" customHeight="1" x14ac:dyDescent="0.2">
      <c r="A51" s="86">
        <f t="shared" si="2"/>
        <v>46023</v>
      </c>
      <c r="B51" s="270"/>
      <c r="C51" s="272"/>
      <c r="D51" s="273"/>
      <c r="E51" s="89">
        <v>3.4027777777777775E-2</v>
      </c>
      <c r="O51">
        <v>1</v>
      </c>
      <c r="Y51">
        <f t="shared" si="0"/>
        <v>1</v>
      </c>
      <c r="Z51" s="90" t="str">
        <f t="shared" si="1"/>
        <v>2026/01/01 00:49</v>
      </c>
    </row>
    <row r="52" spans="1:26" ht="3.6" customHeight="1" x14ac:dyDescent="0.2">
      <c r="A52" s="86">
        <f t="shared" si="2"/>
        <v>46023</v>
      </c>
      <c r="B52" s="270"/>
      <c r="C52" s="272"/>
      <c r="D52" s="273"/>
      <c r="E52" s="89">
        <v>3.7499999999999999E-2</v>
      </c>
      <c r="O52">
        <v>1</v>
      </c>
      <c r="Y52">
        <f t="shared" si="0"/>
        <v>1</v>
      </c>
      <c r="Z52" s="90" t="str">
        <f t="shared" si="1"/>
        <v>2026/01/01 00:54</v>
      </c>
    </row>
    <row r="53" spans="1:26" ht="3.6" customHeight="1" x14ac:dyDescent="0.2">
      <c r="A53" s="86">
        <f t="shared" si="2"/>
        <v>46023</v>
      </c>
      <c r="B53" s="270"/>
      <c r="C53" s="272"/>
      <c r="D53" s="273"/>
      <c r="E53" s="89">
        <v>4.0972222222222222E-2</v>
      </c>
      <c r="O53">
        <v>1</v>
      </c>
      <c r="Y53">
        <f t="shared" si="0"/>
        <v>1</v>
      </c>
      <c r="Z53" s="90" t="str">
        <f t="shared" si="1"/>
        <v>2026/01/01 00:59</v>
      </c>
    </row>
    <row r="54" spans="1:26" ht="3.6" customHeight="1" x14ac:dyDescent="0.2">
      <c r="A54" s="86">
        <f t="shared" si="2"/>
        <v>46023</v>
      </c>
      <c r="B54" s="270"/>
      <c r="C54" s="272"/>
      <c r="D54" s="273">
        <v>0.16666666666666666</v>
      </c>
      <c r="E54" s="89">
        <v>2.7777777777777779E-3</v>
      </c>
      <c r="O54">
        <v>1</v>
      </c>
      <c r="Y54">
        <f t="shared" si="0"/>
        <v>1</v>
      </c>
      <c r="Z54" s="90" t="str">
        <f t="shared" si="1"/>
        <v>2026/01/01 04:04</v>
      </c>
    </row>
    <row r="55" spans="1:26" ht="3.6" customHeight="1" x14ac:dyDescent="0.2">
      <c r="A55" s="86">
        <f t="shared" si="2"/>
        <v>46023</v>
      </c>
      <c r="B55" s="270"/>
      <c r="C55" s="272"/>
      <c r="D55" s="273"/>
      <c r="E55" s="89">
        <v>6.2499999999999995E-3</v>
      </c>
      <c r="O55">
        <v>1</v>
      </c>
      <c r="Y55">
        <f t="shared" si="0"/>
        <v>1</v>
      </c>
      <c r="Z55" s="90" t="str">
        <f t="shared" si="1"/>
        <v>2026/01/01 00:09</v>
      </c>
    </row>
    <row r="56" spans="1:26" ht="3.6" customHeight="1" x14ac:dyDescent="0.2">
      <c r="A56" s="86">
        <f t="shared" si="2"/>
        <v>46023</v>
      </c>
      <c r="B56" s="270"/>
      <c r="C56" s="272"/>
      <c r="D56" s="273"/>
      <c r="E56" s="89">
        <v>9.7222222222222224E-3</v>
      </c>
      <c r="O56">
        <v>1</v>
      </c>
      <c r="Y56">
        <f t="shared" si="0"/>
        <v>1</v>
      </c>
      <c r="Z56" s="90" t="str">
        <f t="shared" si="1"/>
        <v>2026/01/01 00:14</v>
      </c>
    </row>
    <row r="57" spans="1:26" ht="3.6" customHeight="1" x14ac:dyDescent="0.2">
      <c r="A57" s="86">
        <f t="shared" si="2"/>
        <v>46023</v>
      </c>
      <c r="B57" s="270"/>
      <c r="C57" s="272"/>
      <c r="D57" s="273"/>
      <c r="E57" s="89">
        <v>1.3194444444444444E-2</v>
      </c>
      <c r="O57">
        <v>1</v>
      </c>
      <c r="Y57">
        <f t="shared" si="0"/>
        <v>1</v>
      </c>
      <c r="Z57" s="90" t="str">
        <f t="shared" si="1"/>
        <v>2026/01/01 00:19</v>
      </c>
    </row>
    <row r="58" spans="1:26" ht="3.6" customHeight="1" x14ac:dyDescent="0.2">
      <c r="A58" s="86">
        <f t="shared" si="2"/>
        <v>46023</v>
      </c>
      <c r="B58" s="270"/>
      <c r="C58" s="272"/>
      <c r="D58" s="273"/>
      <c r="E58" s="89">
        <v>1.6666666666666666E-2</v>
      </c>
      <c r="O58">
        <v>1</v>
      </c>
      <c r="Y58">
        <f t="shared" si="0"/>
        <v>1</v>
      </c>
      <c r="Z58" s="90" t="str">
        <f t="shared" si="1"/>
        <v>2026/01/01 00:24</v>
      </c>
    </row>
    <row r="59" spans="1:26" ht="3.6" customHeight="1" x14ac:dyDescent="0.2">
      <c r="A59" s="86">
        <f t="shared" si="2"/>
        <v>46023</v>
      </c>
      <c r="B59" s="270"/>
      <c r="C59" s="272"/>
      <c r="D59" s="273"/>
      <c r="E59" s="89">
        <v>2.013888888888889E-2</v>
      </c>
      <c r="O59">
        <v>1</v>
      </c>
      <c r="Y59">
        <f t="shared" si="0"/>
        <v>1</v>
      </c>
      <c r="Z59" s="90" t="str">
        <f t="shared" si="1"/>
        <v>2026/01/01 00:29</v>
      </c>
    </row>
    <row r="60" spans="1:26" ht="3.6" customHeight="1" x14ac:dyDescent="0.2">
      <c r="A60" s="86">
        <f t="shared" si="2"/>
        <v>46023</v>
      </c>
      <c r="B60" s="270"/>
      <c r="C60" s="272"/>
      <c r="D60" s="273"/>
      <c r="E60" s="89">
        <v>2.361111111111111E-2</v>
      </c>
      <c r="O60">
        <v>1</v>
      </c>
      <c r="Y60">
        <f t="shared" si="0"/>
        <v>1</v>
      </c>
      <c r="Z60" s="90" t="str">
        <f t="shared" si="1"/>
        <v>2026/01/01 00:34</v>
      </c>
    </row>
    <row r="61" spans="1:26" ht="3.6" customHeight="1" x14ac:dyDescent="0.2">
      <c r="A61" s="86">
        <f t="shared" si="2"/>
        <v>46023</v>
      </c>
      <c r="B61" s="270"/>
      <c r="C61" s="272"/>
      <c r="D61" s="273"/>
      <c r="E61" s="89">
        <v>2.7083333333333334E-2</v>
      </c>
      <c r="O61">
        <v>1</v>
      </c>
      <c r="Y61">
        <f t="shared" si="0"/>
        <v>1</v>
      </c>
      <c r="Z61" s="90" t="str">
        <f t="shared" si="1"/>
        <v>2026/01/01 00:39</v>
      </c>
    </row>
    <row r="62" spans="1:26" ht="3.6" customHeight="1" x14ac:dyDescent="0.2">
      <c r="A62" s="86">
        <f t="shared" si="2"/>
        <v>46023</v>
      </c>
      <c r="B62" s="270"/>
      <c r="C62" s="272"/>
      <c r="D62" s="273"/>
      <c r="E62" s="89">
        <v>3.0555555555555555E-2</v>
      </c>
      <c r="O62">
        <v>1</v>
      </c>
      <c r="Y62">
        <f t="shared" si="0"/>
        <v>1</v>
      </c>
      <c r="Z62" s="90" t="str">
        <f t="shared" si="1"/>
        <v>2026/01/01 00:44</v>
      </c>
    </row>
    <row r="63" spans="1:26" ht="3.6" customHeight="1" x14ac:dyDescent="0.2">
      <c r="A63" s="86">
        <f t="shared" si="2"/>
        <v>46023</v>
      </c>
      <c r="B63" s="270"/>
      <c r="C63" s="272"/>
      <c r="D63" s="273"/>
      <c r="E63" s="89">
        <v>3.4027777777777775E-2</v>
      </c>
      <c r="O63">
        <v>1</v>
      </c>
      <c r="Y63">
        <f t="shared" si="0"/>
        <v>1</v>
      </c>
      <c r="Z63" s="90" t="str">
        <f t="shared" si="1"/>
        <v>2026/01/01 00:49</v>
      </c>
    </row>
    <row r="64" spans="1:26" ht="3.6" customHeight="1" x14ac:dyDescent="0.2">
      <c r="A64" s="86">
        <f t="shared" si="2"/>
        <v>46023</v>
      </c>
      <c r="B64" s="270"/>
      <c r="C64" s="272"/>
      <c r="D64" s="273"/>
      <c r="E64" s="89">
        <v>3.7499999999999999E-2</v>
      </c>
      <c r="O64">
        <v>1</v>
      </c>
      <c r="Y64">
        <f t="shared" si="0"/>
        <v>1</v>
      </c>
      <c r="Z64" s="90" t="str">
        <f t="shared" si="1"/>
        <v>2026/01/01 00:54</v>
      </c>
    </row>
    <row r="65" spans="1:26" ht="3.6" customHeight="1" x14ac:dyDescent="0.2">
      <c r="A65" s="86">
        <f t="shared" si="2"/>
        <v>46023</v>
      </c>
      <c r="B65" s="270"/>
      <c r="C65" s="272"/>
      <c r="D65" s="273"/>
      <c r="E65" s="89">
        <v>4.0972222222222222E-2</v>
      </c>
      <c r="O65">
        <v>1</v>
      </c>
      <c r="Y65">
        <f t="shared" si="0"/>
        <v>1</v>
      </c>
      <c r="Z65" s="90" t="str">
        <f t="shared" si="1"/>
        <v>2026/01/01 00:59</v>
      </c>
    </row>
    <row r="66" spans="1:26" ht="3.6" customHeight="1" x14ac:dyDescent="0.2">
      <c r="A66" s="86">
        <f t="shared" si="2"/>
        <v>46023</v>
      </c>
      <c r="B66" s="270"/>
      <c r="C66" s="272"/>
      <c r="D66" s="273">
        <v>0.20833333333333334</v>
      </c>
      <c r="E66" s="89">
        <v>2.7777777777777779E-3</v>
      </c>
      <c r="O66">
        <v>1</v>
      </c>
      <c r="Y66">
        <f t="shared" si="0"/>
        <v>1</v>
      </c>
      <c r="Z66" s="90" t="str">
        <f t="shared" si="1"/>
        <v>2026/01/01 05:04</v>
      </c>
    </row>
    <row r="67" spans="1:26" ht="3.6" customHeight="1" x14ac:dyDescent="0.2">
      <c r="A67" s="86">
        <f t="shared" si="2"/>
        <v>46023</v>
      </c>
      <c r="B67" s="270"/>
      <c r="C67" s="272"/>
      <c r="D67" s="273"/>
      <c r="E67" s="89">
        <v>6.2499999999999995E-3</v>
      </c>
      <c r="O67">
        <v>1</v>
      </c>
      <c r="Y67">
        <f t="shared" si="0"/>
        <v>1</v>
      </c>
      <c r="Z67" s="90" t="str">
        <f t="shared" si="1"/>
        <v>2026/01/01 00:09</v>
      </c>
    </row>
    <row r="68" spans="1:26" ht="3.6" customHeight="1" x14ac:dyDescent="0.2">
      <c r="A68" s="86">
        <f t="shared" si="2"/>
        <v>46023</v>
      </c>
      <c r="B68" s="270"/>
      <c r="C68" s="272"/>
      <c r="D68" s="273"/>
      <c r="E68" s="89">
        <v>9.7222222222222224E-3</v>
      </c>
      <c r="O68">
        <v>1</v>
      </c>
      <c r="Y68">
        <f t="shared" si="0"/>
        <v>1</v>
      </c>
      <c r="Z68" s="90" t="str">
        <f t="shared" si="1"/>
        <v>2026/01/01 00:14</v>
      </c>
    </row>
    <row r="69" spans="1:26" ht="3.6" customHeight="1" x14ac:dyDescent="0.2">
      <c r="A69" s="86">
        <f t="shared" si="2"/>
        <v>46023</v>
      </c>
      <c r="B69" s="270"/>
      <c r="C69" s="272"/>
      <c r="D69" s="273"/>
      <c r="E69" s="89">
        <v>1.3194444444444444E-2</v>
      </c>
      <c r="O69">
        <v>1</v>
      </c>
      <c r="Y69">
        <f t="shared" si="0"/>
        <v>1</v>
      </c>
      <c r="Z69" s="90" t="str">
        <f t="shared" si="1"/>
        <v>2026/01/01 00:19</v>
      </c>
    </row>
    <row r="70" spans="1:26" ht="3.6" customHeight="1" x14ac:dyDescent="0.2">
      <c r="A70" s="86">
        <f t="shared" si="2"/>
        <v>46023</v>
      </c>
      <c r="B70" s="270"/>
      <c r="C70" s="272"/>
      <c r="D70" s="273"/>
      <c r="E70" s="89">
        <v>1.6666666666666666E-2</v>
      </c>
      <c r="O70">
        <v>1</v>
      </c>
      <c r="Y70">
        <f t="shared" si="0"/>
        <v>1</v>
      </c>
      <c r="Z70" s="90" t="str">
        <f t="shared" si="1"/>
        <v>2026/01/01 00:24</v>
      </c>
    </row>
    <row r="71" spans="1:26" ht="3.6" customHeight="1" x14ac:dyDescent="0.2">
      <c r="A71" s="86">
        <f t="shared" si="2"/>
        <v>46023</v>
      </c>
      <c r="B71" s="270"/>
      <c r="C71" s="272"/>
      <c r="D71" s="273"/>
      <c r="E71" s="89">
        <v>2.013888888888889E-2</v>
      </c>
      <c r="O71">
        <v>1</v>
      </c>
      <c r="Y71">
        <f t="shared" ref="Y71:Y134" si="3">COUNTA(F71:X71)</f>
        <v>1</v>
      </c>
      <c r="Z71" s="90" t="str">
        <f t="shared" ref="Z71:Z134" si="4">TEXT(A71,"yyyy/mm/dd")&amp; " " &amp;TEXT(D71+E71,"hh:mm")</f>
        <v>2026/01/01 00:29</v>
      </c>
    </row>
    <row r="72" spans="1:26" ht="3.6" customHeight="1" x14ac:dyDescent="0.2">
      <c r="A72" s="86">
        <f t="shared" ref="A72:A135" si="5">IF(B72&lt;&gt;"",B72,A71)</f>
        <v>46023</v>
      </c>
      <c r="B72" s="270"/>
      <c r="C72" s="272"/>
      <c r="D72" s="273"/>
      <c r="E72" s="89">
        <v>2.361111111111111E-2</v>
      </c>
      <c r="O72">
        <v>1</v>
      </c>
      <c r="Y72">
        <f t="shared" si="3"/>
        <v>1</v>
      </c>
      <c r="Z72" s="90" t="str">
        <f t="shared" si="4"/>
        <v>2026/01/01 00:34</v>
      </c>
    </row>
    <row r="73" spans="1:26" ht="3.6" customHeight="1" x14ac:dyDescent="0.2">
      <c r="A73" s="86">
        <f t="shared" si="5"/>
        <v>46023</v>
      </c>
      <c r="B73" s="270"/>
      <c r="C73" s="272"/>
      <c r="D73" s="273"/>
      <c r="E73" s="89">
        <v>2.7083333333333334E-2</v>
      </c>
      <c r="O73">
        <v>1</v>
      </c>
      <c r="Y73">
        <f t="shared" si="3"/>
        <v>1</v>
      </c>
      <c r="Z73" s="90" t="str">
        <f t="shared" si="4"/>
        <v>2026/01/01 00:39</v>
      </c>
    </row>
    <row r="74" spans="1:26" ht="3.6" customHeight="1" x14ac:dyDescent="0.2">
      <c r="A74" s="86">
        <f t="shared" si="5"/>
        <v>46023</v>
      </c>
      <c r="B74" s="270"/>
      <c r="C74" s="272"/>
      <c r="D74" s="273"/>
      <c r="E74" s="89">
        <v>3.0555555555555555E-2</v>
      </c>
      <c r="O74">
        <v>1</v>
      </c>
      <c r="Y74">
        <f t="shared" si="3"/>
        <v>1</v>
      </c>
      <c r="Z74" s="90" t="str">
        <f t="shared" si="4"/>
        <v>2026/01/01 00:44</v>
      </c>
    </row>
    <row r="75" spans="1:26" ht="3.6" customHeight="1" x14ac:dyDescent="0.2">
      <c r="A75" s="86">
        <f t="shared" si="5"/>
        <v>46023</v>
      </c>
      <c r="B75" s="270"/>
      <c r="C75" s="272"/>
      <c r="D75" s="273"/>
      <c r="E75" s="89">
        <v>3.4027777777777775E-2</v>
      </c>
      <c r="O75">
        <v>1</v>
      </c>
      <c r="Y75">
        <f t="shared" si="3"/>
        <v>1</v>
      </c>
      <c r="Z75" s="90" t="str">
        <f t="shared" si="4"/>
        <v>2026/01/01 00:49</v>
      </c>
    </row>
    <row r="76" spans="1:26" ht="3.6" customHeight="1" x14ac:dyDescent="0.2">
      <c r="A76" s="86">
        <f t="shared" si="5"/>
        <v>46023</v>
      </c>
      <c r="B76" s="270"/>
      <c r="C76" s="272"/>
      <c r="D76" s="273"/>
      <c r="E76" s="89">
        <v>3.7499999999999999E-2</v>
      </c>
      <c r="O76">
        <v>1</v>
      </c>
      <c r="Y76">
        <f t="shared" si="3"/>
        <v>1</v>
      </c>
      <c r="Z76" s="90" t="str">
        <f t="shared" si="4"/>
        <v>2026/01/01 00:54</v>
      </c>
    </row>
    <row r="77" spans="1:26" ht="3.6" customHeight="1" x14ac:dyDescent="0.2">
      <c r="A77" s="86">
        <f t="shared" si="5"/>
        <v>46023</v>
      </c>
      <c r="B77" s="270"/>
      <c r="C77" s="272"/>
      <c r="D77" s="273"/>
      <c r="E77" s="89">
        <v>4.0972222222222222E-2</v>
      </c>
      <c r="O77">
        <v>1</v>
      </c>
      <c r="Y77">
        <f t="shared" si="3"/>
        <v>1</v>
      </c>
      <c r="Z77" s="90" t="str">
        <f t="shared" si="4"/>
        <v>2026/01/01 00:59</v>
      </c>
    </row>
    <row r="78" spans="1:26" ht="3.6" customHeight="1" x14ac:dyDescent="0.2">
      <c r="A78" s="86">
        <f t="shared" si="5"/>
        <v>46023</v>
      </c>
      <c r="B78" s="270"/>
      <c r="C78" s="272"/>
      <c r="D78" s="273">
        <v>0.25</v>
      </c>
      <c r="E78" s="89">
        <v>2.7777777777777779E-3</v>
      </c>
      <c r="O78">
        <v>1</v>
      </c>
      <c r="Y78">
        <f t="shared" si="3"/>
        <v>1</v>
      </c>
      <c r="Z78" s="90" t="str">
        <f t="shared" si="4"/>
        <v>2026/01/01 06:04</v>
      </c>
    </row>
    <row r="79" spans="1:26" ht="3.6" customHeight="1" x14ac:dyDescent="0.2">
      <c r="A79" s="86">
        <f t="shared" si="5"/>
        <v>46023</v>
      </c>
      <c r="B79" s="270"/>
      <c r="C79" s="272"/>
      <c r="D79" s="273"/>
      <c r="E79" s="89">
        <v>6.2499999999999995E-3</v>
      </c>
      <c r="O79">
        <v>1</v>
      </c>
      <c r="Y79">
        <f t="shared" si="3"/>
        <v>1</v>
      </c>
      <c r="Z79" s="90" t="str">
        <f t="shared" si="4"/>
        <v>2026/01/01 00:09</v>
      </c>
    </row>
    <row r="80" spans="1:26" ht="3.6" customHeight="1" x14ac:dyDescent="0.2">
      <c r="A80" s="86">
        <f t="shared" si="5"/>
        <v>46023</v>
      </c>
      <c r="B80" s="270"/>
      <c r="C80" s="272"/>
      <c r="D80" s="273"/>
      <c r="E80" s="89">
        <v>9.7222222222222224E-3</v>
      </c>
      <c r="O80">
        <v>1</v>
      </c>
      <c r="Y80">
        <f t="shared" si="3"/>
        <v>1</v>
      </c>
      <c r="Z80" s="90" t="str">
        <f t="shared" si="4"/>
        <v>2026/01/01 00:14</v>
      </c>
    </row>
    <row r="81" spans="1:26" ht="3.6" customHeight="1" x14ac:dyDescent="0.2">
      <c r="A81" s="86">
        <f t="shared" si="5"/>
        <v>46023</v>
      </c>
      <c r="B81" s="270"/>
      <c r="C81" s="272"/>
      <c r="D81" s="273"/>
      <c r="E81" s="89">
        <v>1.3194444444444444E-2</v>
      </c>
      <c r="O81">
        <v>1</v>
      </c>
      <c r="Y81">
        <f t="shared" si="3"/>
        <v>1</v>
      </c>
      <c r="Z81" s="90" t="str">
        <f t="shared" si="4"/>
        <v>2026/01/01 00:19</v>
      </c>
    </row>
    <row r="82" spans="1:26" ht="3.6" customHeight="1" x14ac:dyDescent="0.2">
      <c r="A82" s="86">
        <f t="shared" si="5"/>
        <v>46023</v>
      </c>
      <c r="B82" s="270"/>
      <c r="C82" s="272"/>
      <c r="D82" s="273"/>
      <c r="E82" s="89">
        <v>1.6666666666666666E-2</v>
      </c>
      <c r="O82">
        <v>1</v>
      </c>
      <c r="Y82">
        <f t="shared" si="3"/>
        <v>1</v>
      </c>
      <c r="Z82" s="90" t="str">
        <f t="shared" si="4"/>
        <v>2026/01/01 00:24</v>
      </c>
    </row>
    <row r="83" spans="1:26" ht="3.6" customHeight="1" x14ac:dyDescent="0.2">
      <c r="A83" s="86">
        <f t="shared" si="5"/>
        <v>46023</v>
      </c>
      <c r="B83" s="270"/>
      <c r="C83" s="272"/>
      <c r="D83" s="273"/>
      <c r="E83" s="89">
        <v>2.013888888888889E-2</v>
      </c>
      <c r="O83">
        <v>1</v>
      </c>
      <c r="Y83">
        <f t="shared" si="3"/>
        <v>1</v>
      </c>
      <c r="Z83" s="90" t="str">
        <f t="shared" si="4"/>
        <v>2026/01/01 00:29</v>
      </c>
    </row>
    <row r="84" spans="1:26" ht="3.6" customHeight="1" x14ac:dyDescent="0.2">
      <c r="A84" s="86">
        <f t="shared" si="5"/>
        <v>46023</v>
      </c>
      <c r="B84" s="270"/>
      <c r="C84" s="272"/>
      <c r="D84" s="273"/>
      <c r="E84" s="89">
        <v>2.361111111111111E-2</v>
      </c>
      <c r="O84">
        <v>1</v>
      </c>
      <c r="Y84">
        <f t="shared" si="3"/>
        <v>1</v>
      </c>
      <c r="Z84" s="90" t="str">
        <f t="shared" si="4"/>
        <v>2026/01/01 00:34</v>
      </c>
    </row>
    <row r="85" spans="1:26" ht="3.6" customHeight="1" x14ac:dyDescent="0.2">
      <c r="A85" s="86">
        <f t="shared" si="5"/>
        <v>46023</v>
      </c>
      <c r="B85" s="270"/>
      <c r="C85" s="272"/>
      <c r="D85" s="273"/>
      <c r="E85" s="89">
        <v>2.7083333333333334E-2</v>
      </c>
      <c r="O85">
        <v>1</v>
      </c>
      <c r="Y85">
        <f t="shared" si="3"/>
        <v>1</v>
      </c>
      <c r="Z85" s="90" t="str">
        <f t="shared" si="4"/>
        <v>2026/01/01 00:39</v>
      </c>
    </row>
    <row r="86" spans="1:26" ht="3.6" customHeight="1" x14ac:dyDescent="0.2">
      <c r="A86" s="86">
        <f t="shared" si="5"/>
        <v>46023</v>
      </c>
      <c r="B86" s="270"/>
      <c r="C86" s="272"/>
      <c r="D86" s="273"/>
      <c r="E86" s="89">
        <v>3.0555555555555555E-2</v>
      </c>
      <c r="O86">
        <v>1</v>
      </c>
      <c r="Y86">
        <f t="shared" si="3"/>
        <v>1</v>
      </c>
      <c r="Z86" s="90" t="str">
        <f t="shared" si="4"/>
        <v>2026/01/01 00:44</v>
      </c>
    </row>
    <row r="87" spans="1:26" ht="3.6" customHeight="1" x14ac:dyDescent="0.2">
      <c r="A87" s="86">
        <f t="shared" si="5"/>
        <v>46023</v>
      </c>
      <c r="B87" s="270"/>
      <c r="C87" s="272"/>
      <c r="D87" s="273"/>
      <c r="E87" s="89">
        <v>3.4027777777777775E-2</v>
      </c>
      <c r="O87">
        <v>1</v>
      </c>
      <c r="Y87">
        <f t="shared" si="3"/>
        <v>1</v>
      </c>
      <c r="Z87" s="90" t="str">
        <f t="shared" si="4"/>
        <v>2026/01/01 00:49</v>
      </c>
    </row>
    <row r="88" spans="1:26" ht="3.6" customHeight="1" x14ac:dyDescent="0.2">
      <c r="A88" s="86">
        <f t="shared" si="5"/>
        <v>46023</v>
      </c>
      <c r="B88" s="270"/>
      <c r="C88" s="272"/>
      <c r="D88" s="273"/>
      <c r="E88" s="89">
        <v>3.7499999999999999E-2</v>
      </c>
      <c r="O88">
        <v>1</v>
      </c>
      <c r="Y88">
        <f t="shared" si="3"/>
        <v>1</v>
      </c>
      <c r="Z88" s="90" t="str">
        <f t="shared" si="4"/>
        <v>2026/01/01 00:54</v>
      </c>
    </row>
    <row r="89" spans="1:26" ht="3.6" customHeight="1" x14ac:dyDescent="0.2">
      <c r="A89" s="86">
        <f t="shared" si="5"/>
        <v>46023</v>
      </c>
      <c r="B89" s="270"/>
      <c r="C89" s="272"/>
      <c r="D89" s="273"/>
      <c r="E89" s="89">
        <v>4.0972222222222222E-2</v>
      </c>
      <c r="O89">
        <v>1</v>
      </c>
      <c r="Y89">
        <f t="shared" si="3"/>
        <v>1</v>
      </c>
      <c r="Z89" s="90" t="str">
        <f t="shared" si="4"/>
        <v>2026/01/01 00:59</v>
      </c>
    </row>
    <row r="90" spans="1:26" ht="3.6" customHeight="1" x14ac:dyDescent="0.2">
      <c r="A90" s="86">
        <f t="shared" si="5"/>
        <v>46023</v>
      </c>
      <c r="B90" s="270"/>
      <c r="C90" s="272"/>
      <c r="D90" s="273">
        <v>0.29166666666666669</v>
      </c>
      <c r="E90" s="89">
        <v>2.7777777777777779E-3</v>
      </c>
      <c r="O90">
        <v>1</v>
      </c>
      <c r="Y90">
        <f t="shared" si="3"/>
        <v>1</v>
      </c>
      <c r="Z90" s="90" t="str">
        <f t="shared" si="4"/>
        <v>2026/01/01 07:04</v>
      </c>
    </row>
    <row r="91" spans="1:26" ht="3.6" customHeight="1" x14ac:dyDescent="0.2">
      <c r="A91" s="86">
        <f t="shared" si="5"/>
        <v>46023</v>
      </c>
      <c r="B91" s="270"/>
      <c r="C91" s="272"/>
      <c r="D91" s="273"/>
      <c r="E91" s="89">
        <v>6.2499999999999995E-3</v>
      </c>
      <c r="O91">
        <v>1</v>
      </c>
      <c r="Y91">
        <f t="shared" si="3"/>
        <v>1</v>
      </c>
      <c r="Z91" s="90" t="str">
        <f t="shared" si="4"/>
        <v>2026/01/01 00:09</v>
      </c>
    </row>
    <row r="92" spans="1:26" ht="3.6" customHeight="1" x14ac:dyDescent="0.2">
      <c r="A92" s="86">
        <f t="shared" si="5"/>
        <v>46023</v>
      </c>
      <c r="B92" s="270"/>
      <c r="C92" s="272"/>
      <c r="D92" s="273"/>
      <c r="E92" s="89">
        <v>9.7222222222222224E-3</v>
      </c>
      <c r="O92">
        <v>1</v>
      </c>
      <c r="Y92">
        <f t="shared" si="3"/>
        <v>1</v>
      </c>
      <c r="Z92" s="90" t="str">
        <f t="shared" si="4"/>
        <v>2026/01/01 00:14</v>
      </c>
    </row>
    <row r="93" spans="1:26" ht="3.6" customHeight="1" x14ac:dyDescent="0.2">
      <c r="A93" s="86">
        <f t="shared" si="5"/>
        <v>46023</v>
      </c>
      <c r="B93" s="270"/>
      <c r="C93" s="272"/>
      <c r="D93" s="273"/>
      <c r="E93" s="89">
        <v>1.3194444444444444E-2</v>
      </c>
      <c r="O93">
        <v>1</v>
      </c>
      <c r="Y93">
        <f t="shared" si="3"/>
        <v>1</v>
      </c>
      <c r="Z93" s="90" t="str">
        <f t="shared" si="4"/>
        <v>2026/01/01 00:19</v>
      </c>
    </row>
    <row r="94" spans="1:26" ht="3.6" customHeight="1" x14ac:dyDescent="0.2">
      <c r="A94" s="86">
        <f t="shared" si="5"/>
        <v>46023</v>
      </c>
      <c r="B94" s="270"/>
      <c r="C94" s="272"/>
      <c r="D94" s="273"/>
      <c r="E94" s="89">
        <v>1.6666666666666666E-2</v>
      </c>
      <c r="O94">
        <v>1</v>
      </c>
      <c r="Y94">
        <f t="shared" si="3"/>
        <v>1</v>
      </c>
      <c r="Z94" s="90" t="str">
        <f t="shared" si="4"/>
        <v>2026/01/01 00:24</v>
      </c>
    </row>
    <row r="95" spans="1:26" ht="3.6" customHeight="1" x14ac:dyDescent="0.2">
      <c r="A95" s="86">
        <f t="shared" si="5"/>
        <v>46023</v>
      </c>
      <c r="B95" s="270"/>
      <c r="C95" s="272"/>
      <c r="D95" s="273"/>
      <c r="E95" s="89">
        <v>2.013888888888889E-2</v>
      </c>
      <c r="O95">
        <v>1</v>
      </c>
      <c r="Y95">
        <f t="shared" si="3"/>
        <v>1</v>
      </c>
      <c r="Z95" s="90" t="str">
        <f t="shared" si="4"/>
        <v>2026/01/01 00:29</v>
      </c>
    </row>
    <row r="96" spans="1:26" ht="3.6" customHeight="1" x14ac:dyDescent="0.2">
      <c r="A96" s="86">
        <f t="shared" si="5"/>
        <v>46023</v>
      </c>
      <c r="B96" s="270"/>
      <c r="C96" s="272"/>
      <c r="D96" s="273"/>
      <c r="E96" s="89">
        <v>2.361111111111111E-2</v>
      </c>
      <c r="O96">
        <v>1</v>
      </c>
      <c r="Y96">
        <f t="shared" si="3"/>
        <v>1</v>
      </c>
      <c r="Z96" s="90" t="str">
        <f t="shared" si="4"/>
        <v>2026/01/01 00:34</v>
      </c>
    </row>
    <row r="97" spans="1:26" ht="3.6" customHeight="1" x14ac:dyDescent="0.2">
      <c r="A97" s="86">
        <f t="shared" si="5"/>
        <v>46023</v>
      </c>
      <c r="B97" s="270"/>
      <c r="C97" s="272"/>
      <c r="D97" s="273"/>
      <c r="E97" s="89">
        <v>2.7083333333333334E-2</v>
      </c>
      <c r="O97">
        <v>1</v>
      </c>
      <c r="Y97">
        <f t="shared" si="3"/>
        <v>1</v>
      </c>
      <c r="Z97" s="90" t="str">
        <f t="shared" si="4"/>
        <v>2026/01/01 00:39</v>
      </c>
    </row>
    <row r="98" spans="1:26" ht="3.6" customHeight="1" x14ac:dyDescent="0.2">
      <c r="A98" s="86">
        <f t="shared" si="5"/>
        <v>46023</v>
      </c>
      <c r="B98" s="270"/>
      <c r="C98" s="272"/>
      <c r="D98" s="273"/>
      <c r="E98" s="89">
        <v>3.0555555555555555E-2</v>
      </c>
      <c r="O98">
        <v>1</v>
      </c>
      <c r="Y98">
        <f t="shared" si="3"/>
        <v>1</v>
      </c>
      <c r="Z98" s="90" t="str">
        <f t="shared" si="4"/>
        <v>2026/01/01 00:44</v>
      </c>
    </row>
    <row r="99" spans="1:26" ht="3.6" customHeight="1" x14ac:dyDescent="0.2">
      <c r="A99" s="86">
        <f t="shared" si="5"/>
        <v>46023</v>
      </c>
      <c r="B99" s="270"/>
      <c r="C99" s="272"/>
      <c r="D99" s="273"/>
      <c r="E99" s="89">
        <v>3.4027777777777775E-2</v>
      </c>
      <c r="O99">
        <v>1</v>
      </c>
      <c r="Y99">
        <f t="shared" si="3"/>
        <v>1</v>
      </c>
      <c r="Z99" s="90" t="str">
        <f t="shared" si="4"/>
        <v>2026/01/01 00:49</v>
      </c>
    </row>
    <row r="100" spans="1:26" ht="3.6" customHeight="1" x14ac:dyDescent="0.2">
      <c r="A100" s="86">
        <f t="shared" si="5"/>
        <v>46023</v>
      </c>
      <c r="B100" s="270"/>
      <c r="C100" s="272"/>
      <c r="D100" s="273"/>
      <c r="E100" s="89">
        <v>3.7499999999999999E-2</v>
      </c>
      <c r="O100">
        <v>1</v>
      </c>
      <c r="Y100">
        <f t="shared" si="3"/>
        <v>1</v>
      </c>
      <c r="Z100" s="90" t="str">
        <f t="shared" si="4"/>
        <v>2026/01/01 00:54</v>
      </c>
    </row>
    <row r="101" spans="1:26" ht="3.6" customHeight="1" x14ac:dyDescent="0.2">
      <c r="A101" s="86">
        <f t="shared" si="5"/>
        <v>46023</v>
      </c>
      <c r="B101" s="270"/>
      <c r="C101" s="272"/>
      <c r="D101" s="273"/>
      <c r="E101" s="89">
        <v>4.0972222222222222E-2</v>
      </c>
      <c r="O101">
        <v>1</v>
      </c>
      <c r="Y101">
        <f t="shared" si="3"/>
        <v>1</v>
      </c>
      <c r="Z101" s="90" t="str">
        <f t="shared" si="4"/>
        <v>2026/01/01 00:59</v>
      </c>
    </row>
    <row r="102" spans="1:26" ht="3.6" customHeight="1" x14ac:dyDescent="0.2">
      <c r="A102" s="86">
        <f t="shared" si="5"/>
        <v>46023</v>
      </c>
      <c r="B102" s="270"/>
      <c r="C102" s="272"/>
      <c r="D102" s="273">
        <v>0.33333333333333331</v>
      </c>
      <c r="E102" s="89">
        <v>2.7777777777777779E-3</v>
      </c>
      <c r="O102">
        <v>1</v>
      </c>
      <c r="Y102">
        <f t="shared" si="3"/>
        <v>1</v>
      </c>
      <c r="Z102" s="90" t="str">
        <f t="shared" si="4"/>
        <v>2026/01/01 08:04</v>
      </c>
    </row>
    <row r="103" spans="1:26" ht="3.6" customHeight="1" x14ac:dyDescent="0.2">
      <c r="A103" s="86">
        <f t="shared" si="5"/>
        <v>46023</v>
      </c>
      <c r="B103" s="270"/>
      <c r="C103" s="272"/>
      <c r="D103" s="273"/>
      <c r="E103" s="89">
        <v>6.2499999999999995E-3</v>
      </c>
      <c r="O103">
        <v>1</v>
      </c>
      <c r="Y103">
        <f t="shared" si="3"/>
        <v>1</v>
      </c>
      <c r="Z103" s="90" t="str">
        <f t="shared" si="4"/>
        <v>2026/01/01 00:09</v>
      </c>
    </row>
    <row r="104" spans="1:26" ht="3.6" customHeight="1" x14ac:dyDescent="0.2">
      <c r="A104" s="86">
        <f t="shared" si="5"/>
        <v>46023</v>
      </c>
      <c r="B104" s="270"/>
      <c r="C104" s="272"/>
      <c r="D104" s="273"/>
      <c r="E104" s="89">
        <v>9.7222222222222224E-3</v>
      </c>
      <c r="O104">
        <v>1</v>
      </c>
      <c r="Y104">
        <f t="shared" si="3"/>
        <v>1</v>
      </c>
      <c r="Z104" s="90" t="str">
        <f t="shared" si="4"/>
        <v>2026/01/01 00:14</v>
      </c>
    </row>
    <row r="105" spans="1:26" ht="3.6" customHeight="1" x14ac:dyDescent="0.2">
      <c r="A105" s="86">
        <f t="shared" si="5"/>
        <v>46023</v>
      </c>
      <c r="B105" s="270"/>
      <c r="C105" s="272"/>
      <c r="D105" s="273"/>
      <c r="E105" s="89">
        <v>1.3194444444444444E-2</v>
      </c>
      <c r="O105">
        <v>1</v>
      </c>
      <c r="Y105">
        <f t="shared" si="3"/>
        <v>1</v>
      </c>
      <c r="Z105" s="90" t="str">
        <f t="shared" si="4"/>
        <v>2026/01/01 00:19</v>
      </c>
    </row>
    <row r="106" spans="1:26" ht="3.6" customHeight="1" x14ac:dyDescent="0.2">
      <c r="A106" s="86">
        <f t="shared" si="5"/>
        <v>46023</v>
      </c>
      <c r="B106" s="270"/>
      <c r="C106" s="272"/>
      <c r="D106" s="273"/>
      <c r="E106" s="89">
        <v>1.6666666666666666E-2</v>
      </c>
      <c r="O106">
        <v>1</v>
      </c>
      <c r="Y106">
        <f t="shared" si="3"/>
        <v>1</v>
      </c>
      <c r="Z106" s="90" t="str">
        <f t="shared" si="4"/>
        <v>2026/01/01 00:24</v>
      </c>
    </row>
    <row r="107" spans="1:26" ht="3.6" customHeight="1" x14ac:dyDescent="0.2">
      <c r="A107" s="86">
        <f t="shared" si="5"/>
        <v>46023</v>
      </c>
      <c r="B107" s="270"/>
      <c r="C107" s="272"/>
      <c r="D107" s="273"/>
      <c r="E107" s="89">
        <v>2.013888888888889E-2</v>
      </c>
      <c r="O107">
        <v>1</v>
      </c>
      <c r="Y107">
        <f t="shared" si="3"/>
        <v>1</v>
      </c>
      <c r="Z107" s="90" t="str">
        <f t="shared" si="4"/>
        <v>2026/01/01 00:29</v>
      </c>
    </row>
    <row r="108" spans="1:26" ht="3.6" customHeight="1" x14ac:dyDescent="0.2">
      <c r="A108" s="86">
        <f t="shared" si="5"/>
        <v>46023</v>
      </c>
      <c r="B108" s="270"/>
      <c r="C108" s="272"/>
      <c r="D108" s="273"/>
      <c r="E108" s="89">
        <v>2.361111111111111E-2</v>
      </c>
      <c r="O108">
        <v>1</v>
      </c>
      <c r="Y108">
        <f t="shared" si="3"/>
        <v>1</v>
      </c>
      <c r="Z108" s="90" t="str">
        <f t="shared" si="4"/>
        <v>2026/01/01 00:34</v>
      </c>
    </row>
    <row r="109" spans="1:26" ht="3.6" customHeight="1" x14ac:dyDescent="0.2">
      <c r="A109" s="86">
        <f t="shared" si="5"/>
        <v>46023</v>
      </c>
      <c r="B109" s="270"/>
      <c r="C109" s="272"/>
      <c r="D109" s="273"/>
      <c r="E109" s="89">
        <v>2.7083333333333334E-2</v>
      </c>
      <c r="O109">
        <v>1</v>
      </c>
      <c r="Y109">
        <f t="shared" si="3"/>
        <v>1</v>
      </c>
      <c r="Z109" s="90" t="str">
        <f t="shared" si="4"/>
        <v>2026/01/01 00:39</v>
      </c>
    </row>
    <row r="110" spans="1:26" ht="3.6" customHeight="1" x14ac:dyDescent="0.2">
      <c r="A110" s="86">
        <f t="shared" si="5"/>
        <v>46023</v>
      </c>
      <c r="B110" s="270"/>
      <c r="C110" s="272"/>
      <c r="D110" s="273"/>
      <c r="E110" s="89">
        <v>3.0555555555555555E-2</v>
      </c>
      <c r="O110">
        <v>1</v>
      </c>
      <c r="Y110">
        <f t="shared" si="3"/>
        <v>1</v>
      </c>
      <c r="Z110" s="90" t="str">
        <f t="shared" si="4"/>
        <v>2026/01/01 00:44</v>
      </c>
    </row>
    <row r="111" spans="1:26" ht="3.6" customHeight="1" x14ac:dyDescent="0.2">
      <c r="A111" s="86">
        <f t="shared" si="5"/>
        <v>46023</v>
      </c>
      <c r="B111" s="270"/>
      <c r="C111" s="272"/>
      <c r="D111" s="273"/>
      <c r="E111" s="89">
        <v>3.4027777777777775E-2</v>
      </c>
      <c r="O111">
        <v>1</v>
      </c>
      <c r="Y111">
        <f t="shared" si="3"/>
        <v>1</v>
      </c>
      <c r="Z111" s="90" t="str">
        <f t="shared" si="4"/>
        <v>2026/01/01 00:49</v>
      </c>
    </row>
    <row r="112" spans="1:26" ht="3.6" customHeight="1" x14ac:dyDescent="0.2">
      <c r="A112" s="86">
        <f t="shared" si="5"/>
        <v>46023</v>
      </c>
      <c r="B112" s="270"/>
      <c r="C112" s="272"/>
      <c r="D112" s="273"/>
      <c r="E112" s="89">
        <v>3.7499999999999999E-2</v>
      </c>
      <c r="O112">
        <v>1</v>
      </c>
      <c r="Y112">
        <f t="shared" si="3"/>
        <v>1</v>
      </c>
      <c r="Z112" s="90" t="str">
        <f t="shared" si="4"/>
        <v>2026/01/01 00:54</v>
      </c>
    </row>
    <row r="113" spans="1:26" ht="3.6" customHeight="1" x14ac:dyDescent="0.2">
      <c r="A113" s="86">
        <f t="shared" si="5"/>
        <v>46023</v>
      </c>
      <c r="B113" s="270"/>
      <c r="C113" s="272"/>
      <c r="D113" s="273"/>
      <c r="E113" s="89">
        <v>4.0972222222222222E-2</v>
      </c>
      <c r="O113">
        <v>1</v>
      </c>
      <c r="Y113">
        <f t="shared" si="3"/>
        <v>1</v>
      </c>
      <c r="Z113" s="90" t="str">
        <f t="shared" si="4"/>
        <v>2026/01/01 00:59</v>
      </c>
    </row>
    <row r="114" spans="1:26" ht="3.6" customHeight="1" x14ac:dyDescent="0.2">
      <c r="A114" s="86">
        <f t="shared" si="5"/>
        <v>46023</v>
      </c>
      <c r="B114" s="270"/>
      <c r="C114" s="272"/>
      <c r="D114" s="273">
        <v>0.375</v>
      </c>
      <c r="E114" s="89">
        <v>2.7777777777777779E-3</v>
      </c>
      <c r="O114">
        <v>1</v>
      </c>
      <c r="Y114">
        <f t="shared" si="3"/>
        <v>1</v>
      </c>
      <c r="Z114" s="90" t="str">
        <f t="shared" si="4"/>
        <v>2026/01/01 09:04</v>
      </c>
    </row>
    <row r="115" spans="1:26" ht="3.6" customHeight="1" x14ac:dyDescent="0.2">
      <c r="A115" s="86">
        <f t="shared" si="5"/>
        <v>46023</v>
      </c>
      <c r="B115" s="270"/>
      <c r="C115" s="272"/>
      <c r="D115" s="273"/>
      <c r="E115" s="89">
        <v>6.2499999999999995E-3</v>
      </c>
      <c r="O115">
        <v>1</v>
      </c>
      <c r="Y115">
        <f t="shared" si="3"/>
        <v>1</v>
      </c>
      <c r="Z115" s="90" t="str">
        <f t="shared" si="4"/>
        <v>2026/01/01 00:09</v>
      </c>
    </row>
    <row r="116" spans="1:26" ht="3.6" customHeight="1" x14ac:dyDescent="0.2">
      <c r="A116" s="86">
        <f t="shared" si="5"/>
        <v>46023</v>
      </c>
      <c r="B116" s="270"/>
      <c r="C116" s="272"/>
      <c r="D116" s="273"/>
      <c r="E116" s="89">
        <v>9.7222222222222224E-3</v>
      </c>
      <c r="O116">
        <v>1</v>
      </c>
      <c r="Y116">
        <f t="shared" si="3"/>
        <v>1</v>
      </c>
      <c r="Z116" s="90" t="str">
        <f t="shared" si="4"/>
        <v>2026/01/01 00:14</v>
      </c>
    </row>
    <row r="117" spans="1:26" ht="3.6" customHeight="1" x14ac:dyDescent="0.2">
      <c r="A117" s="86">
        <f t="shared" si="5"/>
        <v>46023</v>
      </c>
      <c r="B117" s="270"/>
      <c r="C117" s="272"/>
      <c r="D117" s="273"/>
      <c r="E117" s="89">
        <v>1.3194444444444444E-2</v>
      </c>
      <c r="O117">
        <v>1</v>
      </c>
      <c r="Y117">
        <f t="shared" si="3"/>
        <v>1</v>
      </c>
      <c r="Z117" s="90" t="str">
        <f t="shared" si="4"/>
        <v>2026/01/01 00:19</v>
      </c>
    </row>
    <row r="118" spans="1:26" ht="3.6" customHeight="1" x14ac:dyDescent="0.2">
      <c r="A118" s="86">
        <f t="shared" si="5"/>
        <v>46023</v>
      </c>
      <c r="B118" s="270"/>
      <c r="C118" s="272"/>
      <c r="D118" s="273"/>
      <c r="E118" s="89">
        <v>1.6666666666666666E-2</v>
      </c>
      <c r="O118">
        <v>1</v>
      </c>
      <c r="Y118">
        <f t="shared" si="3"/>
        <v>1</v>
      </c>
      <c r="Z118" s="90" t="str">
        <f t="shared" si="4"/>
        <v>2026/01/01 00:24</v>
      </c>
    </row>
    <row r="119" spans="1:26" ht="3.6" customHeight="1" x14ac:dyDescent="0.2">
      <c r="A119" s="86">
        <f t="shared" si="5"/>
        <v>46023</v>
      </c>
      <c r="B119" s="270"/>
      <c r="C119" s="272"/>
      <c r="D119" s="273"/>
      <c r="E119" s="89">
        <v>2.013888888888889E-2</v>
      </c>
      <c r="O119">
        <v>1</v>
      </c>
      <c r="Y119">
        <f t="shared" si="3"/>
        <v>1</v>
      </c>
      <c r="Z119" s="90" t="str">
        <f t="shared" si="4"/>
        <v>2026/01/01 00:29</v>
      </c>
    </row>
    <row r="120" spans="1:26" ht="3.6" customHeight="1" x14ac:dyDescent="0.2">
      <c r="A120" s="86">
        <f t="shared" si="5"/>
        <v>46023</v>
      </c>
      <c r="B120" s="270"/>
      <c r="C120" s="272"/>
      <c r="D120" s="273"/>
      <c r="E120" s="89">
        <v>2.361111111111111E-2</v>
      </c>
      <c r="O120">
        <v>1</v>
      </c>
      <c r="Y120">
        <f t="shared" si="3"/>
        <v>1</v>
      </c>
      <c r="Z120" s="90" t="str">
        <f t="shared" si="4"/>
        <v>2026/01/01 00:34</v>
      </c>
    </row>
    <row r="121" spans="1:26" ht="3.6" customHeight="1" x14ac:dyDescent="0.2">
      <c r="A121" s="86">
        <f t="shared" si="5"/>
        <v>46023</v>
      </c>
      <c r="B121" s="270"/>
      <c r="C121" s="272"/>
      <c r="D121" s="273"/>
      <c r="E121" s="89">
        <v>2.7083333333333334E-2</v>
      </c>
      <c r="O121">
        <v>1</v>
      </c>
      <c r="Y121">
        <f t="shared" si="3"/>
        <v>1</v>
      </c>
      <c r="Z121" s="90" t="str">
        <f t="shared" si="4"/>
        <v>2026/01/01 00:39</v>
      </c>
    </row>
    <row r="122" spans="1:26" ht="3.6" customHeight="1" x14ac:dyDescent="0.2">
      <c r="A122" s="86">
        <f t="shared" si="5"/>
        <v>46023</v>
      </c>
      <c r="B122" s="270"/>
      <c r="C122" s="272"/>
      <c r="D122" s="273"/>
      <c r="E122" s="89">
        <v>3.0555555555555555E-2</v>
      </c>
      <c r="O122">
        <v>1</v>
      </c>
      <c r="Y122">
        <f t="shared" si="3"/>
        <v>1</v>
      </c>
      <c r="Z122" s="90" t="str">
        <f t="shared" si="4"/>
        <v>2026/01/01 00:44</v>
      </c>
    </row>
    <row r="123" spans="1:26" ht="3.6" customHeight="1" x14ac:dyDescent="0.2">
      <c r="A123" s="86">
        <f t="shared" si="5"/>
        <v>46023</v>
      </c>
      <c r="B123" s="270"/>
      <c r="C123" s="272"/>
      <c r="D123" s="273"/>
      <c r="E123" s="89">
        <v>3.4027777777777775E-2</v>
      </c>
      <c r="O123">
        <v>1</v>
      </c>
      <c r="Y123">
        <f t="shared" si="3"/>
        <v>1</v>
      </c>
      <c r="Z123" s="90" t="str">
        <f t="shared" si="4"/>
        <v>2026/01/01 00:49</v>
      </c>
    </row>
    <row r="124" spans="1:26" ht="3.6" customHeight="1" x14ac:dyDescent="0.2">
      <c r="A124" s="86">
        <f t="shared" si="5"/>
        <v>46023</v>
      </c>
      <c r="B124" s="270"/>
      <c r="C124" s="272"/>
      <c r="D124" s="273"/>
      <c r="E124" s="89">
        <v>3.7499999999999999E-2</v>
      </c>
      <c r="O124">
        <v>1</v>
      </c>
      <c r="Y124">
        <f t="shared" si="3"/>
        <v>1</v>
      </c>
      <c r="Z124" s="90" t="str">
        <f t="shared" si="4"/>
        <v>2026/01/01 00:54</v>
      </c>
    </row>
    <row r="125" spans="1:26" ht="3.6" customHeight="1" x14ac:dyDescent="0.2">
      <c r="A125" s="86">
        <f t="shared" si="5"/>
        <v>46023</v>
      </c>
      <c r="B125" s="270"/>
      <c r="C125" s="272"/>
      <c r="D125" s="273"/>
      <c r="E125" s="89">
        <v>4.0972222222222222E-2</v>
      </c>
      <c r="O125">
        <v>1</v>
      </c>
      <c r="Y125">
        <f t="shared" si="3"/>
        <v>1</v>
      </c>
      <c r="Z125" s="90" t="str">
        <f t="shared" si="4"/>
        <v>2026/01/01 00:59</v>
      </c>
    </row>
    <row r="126" spans="1:26" ht="3.6" customHeight="1" x14ac:dyDescent="0.2">
      <c r="A126" s="86">
        <f t="shared" si="5"/>
        <v>46023</v>
      </c>
      <c r="B126" s="270"/>
      <c r="C126" s="272"/>
      <c r="D126" s="273">
        <v>0.41666666666666669</v>
      </c>
      <c r="E126" s="89">
        <v>2.7777777777777779E-3</v>
      </c>
      <c r="O126">
        <v>1</v>
      </c>
      <c r="Y126">
        <f t="shared" si="3"/>
        <v>1</v>
      </c>
      <c r="Z126" s="90" t="str">
        <f t="shared" si="4"/>
        <v>2026/01/01 10:04</v>
      </c>
    </row>
    <row r="127" spans="1:26" ht="3.6" customHeight="1" x14ac:dyDescent="0.2">
      <c r="A127" s="86">
        <f t="shared" si="5"/>
        <v>46023</v>
      </c>
      <c r="B127" s="270"/>
      <c r="C127" s="272"/>
      <c r="D127" s="273"/>
      <c r="E127" s="89">
        <v>6.2499999999999995E-3</v>
      </c>
      <c r="O127">
        <v>1</v>
      </c>
      <c r="Y127">
        <f t="shared" si="3"/>
        <v>1</v>
      </c>
      <c r="Z127" s="90" t="str">
        <f t="shared" si="4"/>
        <v>2026/01/01 00:09</v>
      </c>
    </row>
    <row r="128" spans="1:26" ht="3.6" customHeight="1" x14ac:dyDescent="0.2">
      <c r="A128" s="86">
        <f t="shared" si="5"/>
        <v>46023</v>
      </c>
      <c r="B128" s="270"/>
      <c r="C128" s="272"/>
      <c r="D128" s="273"/>
      <c r="E128" s="89">
        <v>9.7222222222222224E-3</v>
      </c>
      <c r="O128">
        <v>1</v>
      </c>
      <c r="Y128">
        <f t="shared" si="3"/>
        <v>1</v>
      </c>
      <c r="Z128" s="90" t="str">
        <f t="shared" si="4"/>
        <v>2026/01/01 00:14</v>
      </c>
    </row>
    <row r="129" spans="1:26" ht="3.6" customHeight="1" x14ac:dyDescent="0.2">
      <c r="A129" s="86">
        <f t="shared" si="5"/>
        <v>46023</v>
      </c>
      <c r="B129" s="270"/>
      <c r="C129" s="272"/>
      <c r="D129" s="273"/>
      <c r="E129" s="89">
        <v>1.3194444444444444E-2</v>
      </c>
      <c r="O129">
        <v>1</v>
      </c>
      <c r="Y129">
        <f t="shared" si="3"/>
        <v>1</v>
      </c>
      <c r="Z129" s="90" t="str">
        <f t="shared" si="4"/>
        <v>2026/01/01 00:19</v>
      </c>
    </row>
    <row r="130" spans="1:26" ht="3.6" customHeight="1" x14ac:dyDescent="0.2">
      <c r="A130" s="86">
        <f t="shared" si="5"/>
        <v>46023</v>
      </c>
      <c r="B130" s="270"/>
      <c r="C130" s="272"/>
      <c r="D130" s="273"/>
      <c r="E130" s="89">
        <v>1.6666666666666666E-2</v>
      </c>
      <c r="O130">
        <v>1</v>
      </c>
      <c r="Y130">
        <f t="shared" si="3"/>
        <v>1</v>
      </c>
      <c r="Z130" s="90" t="str">
        <f t="shared" si="4"/>
        <v>2026/01/01 00:24</v>
      </c>
    </row>
    <row r="131" spans="1:26" ht="3.6" customHeight="1" x14ac:dyDescent="0.2">
      <c r="A131" s="86">
        <f t="shared" si="5"/>
        <v>46023</v>
      </c>
      <c r="B131" s="270"/>
      <c r="C131" s="272"/>
      <c r="D131" s="273"/>
      <c r="E131" s="89">
        <v>2.013888888888889E-2</v>
      </c>
      <c r="O131">
        <v>1</v>
      </c>
      <c r="Y131">
        <f t="shared" si="3"/>
        <v>1</v>
      </c>
      <c r="Z131" s="90" t="str">
        <f t="shared" si="4"/>
        <v>2026/01/01 00:29</v>
      </c>
    </row>
    <row r="132" spans="1:26" ht="3.6" customHeight="1" x14ac:dyDescent="0.2">
      <c r="A132" s="86">
        <f t="shared" si="5"/>
        <v>46023</v>
      </c>
      <c r="B132" s="270"/>
      <c r="C132" s="272"/>
      <c r="D132" s="273"/>
      <c r="E132" s="89">
        <v>2.361111111111111E-2</v>
      </c>
      <c r="O132">
        <v>1</v>
      </c>
      <c r="Y132">
        <f t="shared" si="3"/>
        <v>1</v>
      </c>
      <c r="Z132" s="90" t="str">
        <f t="shared" si="4"/>
        <v>2026/01/01 00:34</v>
      </c>
    </row>
    <row r="133" spans="1:26" ht="3.6" customHeight="1" x14ac:dyDescent="0.2">
      <c r="A133" s="86">
        <f t="shared" si="5"/>
        <v>46023</v>
      </c>
      <c r="B133" s="270"/>
      <c r="C133" s="272"/>
      <c r="D133" s="273"/>
      <c r="E133" s="89">
        <v>2.7083333333333334E-2</v>
      </c>
      <c r="O133">
        <v>1</v>
      </c>
      <c r="Y133">
        <f t="shared" si="3"/>
        <v>1</v>
      </c>
      <c r="Z133" s="90" t="str">
        <f t="shared" si="4"/>
        <v>2026/01/01 00:39</v>
      </c>
    </row>
    <row r="134" spans="1:26" ht="3.6" customHeight="1" x14ac:dyDescent="0.2">
      <c r="A134" s="86">
        <f t="shared" si="5"/>
        <v>46023</v>
      </c>
      <c r="B134" s="270"/>
      <c r="C134" s="272"/>
      <c r="D134" s="273"/>
      <c r="E134" s="89">
        <v>3.0555555555555555E-2</v>
      </c>
      <c r="O134">
        <v>1</v>
      </c>
      <c r="Y134">
        <f t="shared" si="3"/>
        <v>1</v>
      </c>
      <c r="Z134" s="90" t="str">
        <f t="shared" si="4"/>
        <v>2026/01/01 00:44</v>
      </c>
    </row>
    <row r="135" spans="1:26" ht="3.6" customHeight="1" x14ac:dyDescent="0.2">
      <c r="A135" s="86">
        <f t="shared" si="5"/>
        <v>46023</v>
      </c>
      <c r="B135" s="270"/>
      <c r="C135" s="272"/>
      <c r="D135" s="273"/>
      <c r="E135" s="89">
        <v>3.4027777777777775E-2</v>
      </c>
      <c r="O135">
        <v>1</v>
      </c>
      <c r="Y135">
        <f t="shared" ref="Y135:Y198" si="6">COUNTA(F135:X135)</f>
        <v>1</v>
      </c>
      <c r="Z135" s="90" t="str">
        <f t="shared" ref="Z135:Z198" si="7">TEXT(A135,"yyyy/mm/dd")&amp; " " &amp;TEXT(D135+E135,"hh:mm")</f>
        <v>2026/01/01 00:49</v>
      </c>
    </row>
    <row r="136" spans="1:26" ht="3.6" customHeight="1" x14ac:dyDescent="0.2">
      <c r="A136" s="86">
        <f t="shared" ref="A136:A199" si="8">IF(B136&lt;&gt;"",B136,A135)</f>
        <v>46023</v>
      </c>
      <c r="B136" s="270"/>
      <c r="C136" s="272"/>
      <c r="D136" s="273"/>
      <c r="E136" s="89">
        <v>3.7499999999999999E-2</v>
      </c>
      <c r="O136">
        <v>1</v>
      </c>
      <c r="Y136">
        <f t="shared" si="6"/>
        <v>1</v>
      </c>
      <c r="Z136" s="90" t="str">
        <f t="shared" si="7"/>
        <v>2026/01/01 00:54</v>
      </c>
    </row>
    <row r="137" spans="1:26" ht="3.6" customHeight="1" x14ac:dyDescent="0.2">
      <c r="A137" s="86">
        <f t="shared" si="8"/>
        <v>46023</v>
      </c>
      <c r="B137" s="270"/>
      <c r="C137" s="272"/>
      <c r="D137" s="273"/>
      <c r="E137" s="89">
        <v>4.0972222222222222E-2</v>
      </c>
      <c r="O137">
        <v>1</v>
      </c>
      <c r="Y137">
        <f t="shared" si="6"/>
        <v>1</v>
      </c>
      <c r="Z137" s="90" t="str">
        <f t="shared" si="7"/>
        <v>2026/01/01 00:59</v>
      </c>
    </row>
    <row r="138" spans="1:26" ht="3.6" customHeight="1" x14ac:dyDescent="0.2">
      <c r="A138" s="86">
        <f t="shared" si="8"/>
        <v>46023</v>
      </c>
      <c r="B138" s="270"/>
      <c r="C138" s="272"/>
      <c r="D138" s="273">
        <v>0.45833333333333331</v>
      </c>
      <c r="E138" s="89">
        <v>2.7777777777777779E-3</v>
      </c>
      <c r="O138">
        <v>1</v>
      </c>
      <c r="Y138">
        <f t="shared" si="6"/>
        <v>1</v>
      </c>
      <c r="Z138" s="90" t="str">
        <f t="shared" si="7"/>
        <v>2026/01/01 11:04</v>
      </c>
    </row>
    <row r="139" spans="1:26" ht="3.6" customHeight="1" x14ac:dyDescent="0.2">
      <c r="A139" s="86">
        <f t="shared" si="8"/>
        <v>46023</v>
      </c>
      <c r="B139" s="270"/>
      <c r="C139" s="272"/>
      <c r="D139" s="273"/>
      <c r="E139" s="89">
        <v>6.2499999999999995E-3</v>
      </c>
      <c r="O139">
        <v>1</v>
      </c>
      <c r="Y139">
        <f t="shared" si="6"/>
        <v>1</v>
      </c>
      <c r="Z139" s="90" t="str">
        <f t="shared" si="7"/>
        <v>2026/01/01 00:09</v>
      </c>
    </row>
    <row r="140" spans="1:26" ht="3.6" customHeight="1" x14ac:dyDescent="0.2">
      <c r="A140" s="86">
        <f t="shared" si="8"/>
        <v>46023</v>
      </c>
      <c r="B140" s="270"/>
      <c r="C140" s="272"/>
      <c r="D140" s="273"/>
      <c r="E140" s="89">
        <v>9.7222222222222224E-3</v>
      </c>
      <c r="O140">
        <v>1</v>
      </c>
      <c r="Y140">
        <f t="shared" si="6"/>
        <v>1</v>
      </c>
      <c r="Z140" s="90" t="str">
        <f t="shared" si="7"/>
        <v>2026/01/01 00:14</v>
      </c>
    </row>
    <row r="141" spans="1:26" ht="3.6" customHeight="1" x14ac:dyDescent="0.2">
      <c r="A141" s="86">
        <f t="shared" si="8"/>
        <v>46023</v>
      </c>
      <c r="B141" s="270"/>
      <c r="C141" s="272"/>
      <c r="D141" s="273"/>
      <c r="E141" s="89">
        <v>1.3194444444444444E-2</v>
      </c>
      <c r="O141">
        <v>1</v>
      </c>
      <c r="Y141">
        <f t="shared" si="6"/>
        <v>1</v>
      </c>
      <c r="Z141" s="90" t="str">
        <f t="shared" si="7"/>
        <v>2026/01/01 00:19</v>
      </c>
    </row>
    <row r="142" spans="1:26" ht="3.6" customHeight="1" x14ac:dyDescent="0.2">
      <c r="A142" s="86">
        <f t="shared" si="8"/>
        <v>46023</v>
      </c>
      <c r="B142" s="270"/>
      <c r="C142" s="272"/>
      <c r="D142" s="273"/>
      <c r="E142" s="89">
        <v>1.6666666666666666E-2</v>
      </c>
      <c r="O142">
        <v>1</v>
      </c>
      <c r="Y142">
        <f t="shared" si="6"/>
        <v>1</v>
      </c>
      <c r="Z142" s="90" t="str">
        <f t="shared" si="7"/>
        <v>2026/01/01 00:24</v>
      </c>
    </row>
    <row r="143" spans="1:26" ht="3.6" customHeight="1" x14ac:dyDescent="0.2">
      <c r="A143" s="86">
        <f t="shared" si="8"/>
        <v>46023</v>
      </c>
      <c r="B143" s="270"/>
      <c r="C143" s="272"/>
      <c r="D143" s="273"/>
      <c r="E143" s="89">
        <v>2.013888888888889E-2</v>
      </c>
      <c r="O143">
        <v>1</v>
      </c>
      <c r="Y143">
        <f t="shared" si="6"/>
        <v>1</v>
      </c>
      <c r="Z143" s="90" t="str">
        <f t="shared" si="7"/>
        <v>2026/01/01 00:29</v>
      </c>
    </row>
    <row r="144" spans="1:26" ht="3.6" customHeight="1" x14ac:dyDescent="0.2">
      <c r="A144" s="86">
        <f t="shared" si="8"/>
        <v>46023</v>
      </c>
      <c r="B144" s="270"/>
      <c r="C144" s="272"/>
      <c r="D144" s="273"/>
      <c r="E144" s="89">
        <v>2.361111111111111E-2</v>
      </c>
      <c r="O144">
        <v>1</v>
      </c>
      <c r="Y144">
        <f t="shared" si="6"/>
        <v>1</v>
      </c>
      <c r="Z144" s="90" t="str">
        <f t="shared" si="7"/>
        <v>2026/01/01 00:34</v>
      </c>
    </row>
    <row r="145" spans="1:26" ht="3.6" customHeight="1" x14ac:dyDescent="0.2">
      <c r="A145" s="86">
        <f t="shared" si="8"/>
        <v>46023</v>
      </c>
      <c r="B145" s="270"/>
      <c r="C145" s="272"/>
      <c r="D145" s="273"/>
      <c r="E145" s="89">
        <v>2.7083333333333334E-2</v>
      </c>
      <c r="O145">
        <v>1</v>
      </c>
      <c r="Y145">
        <f t="shared" si="6"/>
        <v>1</v>
      </c>
      <c r="Z145" s="90" t="str">
        <f t="shared" si="7"/>
        <v>2026/01/01 00:39</v>
      </c>
    </row>
    <row r="146" spans="1:26" ht="3.6" customHeight="1" x14ac:dyDescent="0.2">
      <c r="A146" s="86">
        <f t="shared" si="8"/>
        <v>46023</v>
      </c>
      <c r="B146" s="270"/>
      <c r="C146" s="272"/>
      <c r="D146" s="273"/>
      <c r="E146" s="89">
        <v>3.0555555555555555E-2</v>
      </c>
      <c r="O146">
        <v>1</v>
      </c>
      <c r="Y146">
        <f t="shared" si="6"/>
        <v>1</v>
      </c>
      <c r="Z146" s="90" t="str">
        <f t="shared" si="7"/>
        <v>2026/01/01 00:44</v>
      </c>
    </row>
    <row r="147" spans="1:26" ht="3.6" customHeight="1" x14ac:dyDescent="0.2">
      <c r="A147" s="86">
        <f t="shared" si="8"/>
        <v>46023</v>
      </c>
      <c r="B147" s="270"/>
      <c r="C147" s="272"/>
      <c r="D147" s="273"/>
      <c r="E147" s="89">
        <v>3.4027777777777775E-2</v>
      </c>
      <c r="O147">
        <v>1</v>
      </c>
      <c r="Y147">
        <f t="shared" si="6"/>
        <v>1</v>
      </c>
      <c r="Z147" s="90" t="str">
        <f t="shared" si="7"/>
        <v>2026/01/01 00:49</v>
      </c>
    </row>
    <row r="148" spans="1:26" ht="3.6" customHeight="1" x14ac:dyDescent="0.2">
      <c r="A148" s="86">
        <f t="shared" si="8"/>
        <v>46023</v>
      </c>
      <c r="B148" s="270"/>
      <c r="C148" s="272"/>
      <c r="D148" s="273"/>
      <c r="E148" s="89">
        <v>3.7499999999999999E-2</v>
      </c>
      <c r="O148">
        <v>1</v>
      </c>
      <c r="Y148">
        <f t="shared" si="6"/>
        <v>1</v>
      </c>
      <c r="Z148" s="90" t="str">
        <f t="shared" si="7"/>
        <v>2026/01/01 00:54</v>
      </c>
    </row>
    <row r="149" spans="1:26" ht="3.6" customHeight="1" x14ac:dyDescent="0.2">
      <c r="A149" s="86">
        <f t="shared" si="8"/>
        <v>46023</v>
      </c>
      <c r="B149" s="270"/>
      <c r="C149" s="272"/>
      <c r="D149" s="273"/>
      <c r="E149" s="89">
        <v>4.0972222222222222E-2</v>
      </c>
      <c r="O149">
        <v>1</v>
      </c>
      <c r="Y149">
        <f t="shared" si="6"/>
        <v>1</v>
      </c>
      <c r="Z149" s="90" t="str">
        <f t="shared" si="7"/>
        <v>2026/01/01 00:59</v>
      </c>
    </row>
    <row r="150" spans="1:26" ht="3.6" customHeight="1" x14ac:dyDescent="0.2">
      <c r="A150" s="86">
        <f t="shared" si="8"/>
        <v>46023</v>
      </c>
      <c r="B150" s="270"/>
      <c r="C150" s="272"/>
      <c r="D150" s="273">
        <v>0.5</v>
      </c>
      <c r="E150" s="89">
        <v>2.7777777777777779E-3</v>
      </c>
      <c r="O150">
        <v>1</v>
      </c>
      <c r="Y150">
        <f t="shared" si="6"/>
        <v>1</v>
      </c>
      <c r="Z150" s="90" t="str">
        <f t="shared" si="7"/>
        <v>2026/01/01 12:04</v>
      </c>
    </row>
    <row r="151" spans="1:26" ht="3.6" customHeight="1" x14ac:dyDescent="0.2">
      <c r="A151" s="86">
        <f t="shared" si="8"/>
        <v>46023</v>
      </c>
      <c r="B151" s="270"/>
      <c r="C151" s="272"/>
      <c r="D151" s="273"/>
      <c r="E151" s="89">
        <v>6.2499999999999995E-3</v>
      </c>
      <c r="O151">
        <v>1</v>
      </c>
      <c r="Y151">
        <f t="shared" si="6"/>
        <v>1</v>
      </c>
      <c r="Z151" s="90" t="str">
        <f t="shared" si="7"/>
        <v>2026/01/01 00:09</v>
      </c>
    </row>
    <row r="152" spans="1:26" ht="3.6" customHeight="1" x14ac:dyDescent="0.2">
      <c r="A152" s="86">
        <f t="shared" si="8"/>
        <v>46023</v>
      </c>
      <c r="B152" s="270"/>
      <c r="C152" s="272"/>
      <c r="D152" s="273"/>
      <c r="E152" s="89">
        <v>9.7222222222222224E-3</v>
      </c>
      <c r="O152">
        <v>1</v>
      </c>
      <c r="Y152">
        <f t="shared" si="6"/>
        <v>1</v>
      </c>
      <c r="Z152" s="90" t="str">
        <f t="shared" si="7"/>
        <v>2026/01/01 00:14</v>
      </c>
    </row>
    <row r="153" spans="1:26" ht="3.6" customHeight="1" x14ac:dyDescent="0.2">
      <c r="A153" s="86">
        <f t="shared" si="8"/>
        <v>46023</v>
      </c>
      <c r="B153" s="270"/>
      <c r="C153" s="272"/>
      <c r="D153" s="273"/>
      <c r="E153" s="89">
        <v>1.3194444444444444E-2</v>
      </c>
      <c r="O153">
        <v>1</v>
      </c>
      <c r="Y153">
        <f t="shared" si="6"/>
        <v>1</v>
      </c>
      <c r="Z153" s="90" t="str">
        <f t="shared" si="7"/>
        <v>2026/01/01 00:19</v>
      </c>
    </row>
    <row r="154" spans="1:26" ht="3.6" customHeight="1" x14ac:dyDescent="0.2">
      <c r="A154" s="86">
        <f t="shared" si="8"/>
        <v>46023</v>
      </c>
      <c r="B154" s="270"/>
      <c r="C154" s="272"/>
      <c r="D154" s="273"/>
      <c r="E154" s="89">
        <v>1.6666666666666666E-2</v>
      </c>
      <c r="O154">
        <v>1</v>
      </c>
      <c r="Y154">
        <f t="shared" si="6"/>
        <v>1</v>
      </c>
      <c r="Z154" s="90" t="str">
        <f t="shared" si="7"/>
        <v>2026/01/01 00:24</v>
      </c>
    </row>
    <row r="155" spans="1:26" ht="3.6" customHeight="1" x14ac:dyDescent="0.2">
      <c r="A155" s="86">
        <f t="shared" si="8"/>
        <v>46023</v>
      </c>
      <c r="B155" s="270"/>
      <c r="C155" s="272"/>
      <c r="D155" s="273"/>
      <c r="E155" s="89">
        <v>2.013888888888889E-2</v>
      </c>
      <c r="O155">
        <v>1</v>
      </c>
      <c r="Y155">
        <f t="shared" si="6"/>
        <v>1</v>
      </c>
      <c r="Z155" s="90" t="str">
        <f t="shared" si="7"/>
        <v>2026/01/01 00:29</v>
      </c>
    </row>
    <row r="156" spans="1:26" ht="3.6" customHeight="1" x14ac:dyDescent="0.2">
      <c r="A156" s="86">
        <f t="shared" si="8"/>
        <v>46023</v>
      </c>
      <c r="B156" s="270"/>
      <c r="C156" s="272"/>
      <c r="D156" s="273"/>
      <c r="E156" s="89">
        <v>2.361111111111111E-2</v>
      </c>
      <c r="O156">
        <v>1</v>
      </c>
      <c r="Y156">
        <f t="shared" si="6"/>
        <v>1</v>
      </c>
      <c r="Z156" s="90" t="str">
        <f t="shared" si="7"/>
        <v>2026/01/01 00:34</v>
      </c>
    </row>
    <row r="157" spans="1:26" ht="3.6" customHeight="1" x14ac:dyDescent="0.2">
      <c r="A157" s="86">
        <f t="shared" si="8"/>
        <v>46023</v>
      </c>
      <c r="B157" s="270"/>
      <c r="C157" s="272"/>
      <c r="D157" s="273"/>
      <c r="E157" s="89">
        <v>2.7083333333333334E-2</v>
      </c>
      <c r="O157">
        <v>1</v>
      </c>
      <c r="Y157">
        <f t="shared" si="6"/>
        <v>1</v>
      </c>
      <c r="Z157" s="90" t="str">
        <f t="shared" si="7"/>
        <v>2026/01/01 00:39</v>
      </c>
    </row>
    <row r="158" spans="1:26" ht="3.6" customHeight="1" x14ac:dyDescent="0.2">
      <c r="A158" s="86">
        <f t="shared" si="8"/>
        <v>46023</v>
      </c>
      <c r="B158" s="270"/>
      <c r="C158" s="272"/>
      <c r="D158" s="273"/>
      <c r="E158" s="89">
        <v>3.0555555555555555E-2</v>
      </c>
      <c r="O158">
        <v>1</v>
      </c>
      <c r="Y158">
        <f t="shared" si="6"/>
        <v>1</v>
      </c>
      <c r="Z158" s="90" t="str">
        <f t="shared" si="7"/>
        <v>2026/01/01 00:44</v>
      </c>
    </row>
    <row r="159" spans="1:26" ht="3.6" customHeight="1" x14ac:dyDescent="0.2">
      <c r="A159" s="86">
        <f t="shared" si="8"/>
        <v>46023</v>
      </c>
      <c r="B159" s="270"/>
      <c r="C159" s="272"/>
      <c r="D159" s="273"/>
      <c r="E159" s="89">
        <v>3.4027777777777775E-2</v>
      </c>
      <c r="O159">
        <v>1</v>
      </c>
      <c r="Y159">
        <f t="shared" si="6"/>
        <v>1</v>
      </c>
      <c r="Z159" s="90" t="str">
        <f t="shared" si="7"/>
        <v>2026/01/01 00:49</v>
      </c>
    </row>
    <row r="160" spans="1:26" ht="3.6" customHeight="1" x14ac:dyDescent="0.2">
      <c r="A160" s="86">
        <f t="shared" si="8"/>
        <v>46023</v>
      </c>
      <c r="B160" s="270"/>
      <c r="C160" s="272"/>
      <c r="D160" s="273"/>
      <c r="E160" s="89">
        <v>3.7499999999999999E-2</v>
      </c>
      <c r="O160">
        <v>1</v>
      </c>
      <c r="Y160">
        <f t="shared" si="6"/>
        <v>1</v>
      </c>
      <c r="Z160" s="90" t="str">
        <f t="shared" si="7"/>
        <v>2026/01/01 00:54</v>
      </c>
    </row>
    <row r="161" spans="1:26" ht="3.6" customHeight="1" x14ac:dyDescent="0.2">
      <c r="A161" s="86">
        <f t="shared" si="8"/>
        <v>46023</v>
      </c>
      <c r="B161" s="270"/>
      <c r="C161" s="272"/>
      <c r="D161" s="273"/>
      <c r="E161" s="89">
        <v>4.0972222222222222E-2</v>
      </c>
      <c r="O161">
        <v>1</v>
      </c>
      <c r="Y161">
        <f t="shared" si="6"/>
        <v>1</v>
      </c>
      <c r="Z161" s="90" t="str">
        <f t="shared" si="7"/>
        <v>2026/01/01 00:59</v>
      </c>
    </row>
    <row r="162" spans="1:26" ht="3.6" customHeight="1" x14ac:dyDescent="0.2">
      <c r="A162" s="86">
        <f t="shared" si="8"/>
        <v>46023</v>
      </c>
      <c r="B162" s="270"/>
      <c r="C162" s="272"/>
      <c r="D162" s="273">
        <v>0.54166666666666663</v>
      </c>
      <c r="E162" s="89">
        <v>2.7777777777777779E-3</v>
      </c>
      <c r="O162">
        <v>1</v>
      </c>
      <c r="Y162">
        <f t="shared" si="6"/>
        <v>1</v>
      </c>
      <c r="Z162" s="90" t="str">
        <f t="shared" si="7"/>
        <v>2026/01/01 13:04</v>
      </c>
    </row>
    <row r="163" spans="1:26" ht="3.6" customHeight="1" x14ac:dyDescent="0.2">
      <c r="A163" s="86">
        <f t="shared" si="8"/>
        <v>46023</v>
      </c>
      <c r="B163" s="270"/>
      <c r="C163" s="272"/>
      <c r="D163" s="273"/>
      <c r="E163" s="89">
        <v>6.2499999999999995E-3</v>
      </c>
      <c r="O163">
        <v>1</v>
      </c>
      <c r="Y163">
        <f t="shared" si="6"/>
        <v>1</v>
      </c>
      <c r="Z163" s="90" t="str">
        <f t="shared" si="7"/>
        <v>2026/01/01 00:09</v>
      </c>
    </row>
    <row r="164" spans="1:26" ht="3.6" customHeight="1" x14ac:dyDescent="0.2">
      <c r="A164" s="86">
        <f t="shared" si="8"/>
        <v>46023</v>
      </c>
      <c r="B164" s="270"/>
      <c r="C164" s="272"/>
      <c r="D164" s="273"/>
      <c r="E164" s="89">
        <v>9.7222222222222224E-3</v>
      </c>
      <c r="O164">
        <v>1</v>
      </c>
      <c r="Y164">
        <f t="shared" si="6"/>
        <v>1</v>
      </c>
      <c r="Z164" s="90" t="str">
        <f t="shared" si="7"/>
        <v>2026/01/01 00:14</v>
      </c>
    </row>
    <row r="165" spans="1:26" ht="3.6" customHeight="1" x14ac:dyDescent="0.2">
      <c r="A165" s="86">
        <f t="shared" si="8"/>
        <v>46023</v>
      </c>
      <c r="B165" s="270"/>
      <c r="C165" s="272"/>
      <c r="D165" s="273"/>
      <c r="E165" s="89">
        <v>1.3194444444444444E-2</v>
      </c>
      <c r="O165">
        <v>1</v>
      </c>
      <c r="Y165">
        <f t="shared" si="6"/>
        <v>1</v>
      </c>
      <c r="Z165" s="90" t="str">
        <f t="shared" si="7"/>
        <v>2026/01/01 00:19</v>
      </c>
    </row>
    <row r="166" spans="1:26" ht="3.6" customHeight="1" x14ac:dyDescent="0.2">
      <c r="A166" s="86">
        <f t="shared" si="8"/>
        <v>46023</v>
      </c>
      <c r="B166" s="270"/>
      <c r="C166" s="272"/>
      <c r="D166" s="273"/>
      <c r="E166" s="89">
        <v>1.6666666666666666E-2</v>
      </c>
      <c r="O166">
        <v>1</v>
      </c>
      <c r="Y166">
        <f t="shared" si="6"/>
        <v>1</v>
      </c>
      <c r="Z166" s="90" t="str">
        <f t="shared" si="7"/>
        <v>2026/01/01 00:24</v>
      </c>
    </row>
    <row r="167" spans="1:26" ht="3.6" customHeight="1" x14ac:dyDescent="0.2">
      <c r="A167" s="86">
        <f t="shared" si="8"/>
        <v>46023</v>
      </c>
      <c r="B167" s="270"/>
      <c r="C167" s="272"/>
      <c r="D167" s="273"/>
      <c r="E167" s="89">
        <v>2.013888888888889E-2</v>
      </c>
      <c r="O167">
        <v>1</v>
      </c>
      <c r="Y167">
        <f t="shared" si="6"/>
        <v>1</v>
      </c>
      <c r="Z167" s="90" t="str">
        <f t="shared" si="7"/>
        <v>2026/01/01 00:29</v>
      </c>
    </row>
    <row r="168" spans="1:26" ht="3.6" customHeight="1" x14ac:dyDescent="0.2">
      <c r="A168" s="86">
        <f t="shared" si="8"/>
        <v>46023</v>
      </c>
      <c r="B168" s="270"/>
      <c r="C168" s="272"/>
      <c r="D168" s="273"/>
      <c r="E168" s="89">
        <v>2.361111111111111E-2</v>
      </c>
      <c r="O168">
        <v>1</v>
      </c>
      <c r="Y168">
        <f t="shared" si="6"/>
        <v>1</v>
      </c>
      <c r="Z168" s="90" t="str">
        <f t="shared" si="7"/>
        <v>2026/01/01 00:34</v>
      </c>
    </row>
    <row r="169" spans="1:26" ht="3.6" customHeight="1" x14ac:dyDescent="0.2">
      <c r="A169" s="86">
        <f t="shared" si="8"/>
        <v>46023</v>
      </c>
      <c r="B169" s="270"/>
      <c r="C169" s="272"/>
      <c r="D169" s="273"/>
      <c r="E169" s="89">
        <v>2.7083333333333334E-2</v>
      </c>
      <c r="O169">
        <v>1</v>
      </c>
      <c r="Y169">
        <f t="shared" si="6"/>
        <v>1</v>
      </c>
      <c r="Z169" s="90" t="str">
        <f t="shared" si="7"/>
        <v>2026/01/01 00:39</v>
      </c>
    </row>
    <row r="170" spans="1:26" ht="3.6" customHeight="1" x14ac:dyDescent="0.2">
      <c r="A170" s="86">
        <f t="shared" si="8"/>
        <v>46023</v>
      </c>
      <c r="B170" s="270"/>
      <c r="C170" s="272"/>
      <c r="D170" s="273"/>
      <c r="E170" s="89">
        <v>3.0555555555555555E-2</v>
      </c>
      <c r="O170">
        <v>1</v>
      </c>
      <c r="Y170">
        <f t="shared" si="6"/>
        <v>1</v>
      </c>
      <c r="Z170" s="90" t="str">
        <f t="shared" si="7"/>
        <v>2026/01/01 00:44</v>
      </c>
    </row>
    <row r="171" spans="1:26" ht="3.6" customHeight="1" x14ac:dyDescent="0.2">
      <c r="A171" s="86">
        <f t="shared" si="8"/>
        <v>46023</v>
      </c>
      <c r="B171" s="270"/>
      <c r="C171" s="272"/>
      <c r="D171" s="273"/>
      <c r="E171" s="89">
        <v>3.4027777777777775E-2</v>
      </c>
      <c r="O171">
        <v>1</v>
      </c>
      <c r="Y171">
        <f t="shared" si="6"/>
        <v>1</v>
      </c>
      <c r="Z171" s="90" t="str">
        <f t="shared" si="7"/>
        <v>2026/01/01 00:49</v>
      </c>
    </row>
    <row r="172" spans="1:26" ht="3.6" customHeight="1" x14ac:dyDescent="0.2">
      <c r="A172" s="86">
        <f t="shared" si="8"/>
        <v>46023</v>
      </c>
      <c r="B172" s="270"/>
      <c r="C172" s="272"/>
      <c r="D172" s="273"/>
      <c r="E172" s="89">
        <v>3.7499999999999999E-2</v>
      </c>
      <c r="O172">
        <v>1</v>
      </c>
      <c r="Y172">
        <f t="shared" si="6"/>
        <v>1</v>
      </c>
      <c r="Z172" s="90" t="str">
        <f t="shared" si="7"/>
        <v>2026/01/01 00:54</v>
      </c>
    </row>
    <row r="173" spans="1:26" ht="3.6" customHeight="1" x14ac:dyDescent="0.2">
      <c r="A173" s="86">
        <f t="shared" si="8"/>
        <v>46023</v>
      </c>
      <c r="B173" s="270"/>
      <c r="C173" s="272"/>
      <c r="D173" s="273"/>
      <c r="E173" s="89">
        <v>4.0972222222222222E-2</v>
      </c>
      <c r="O173">
        <v>1</v>
      </c>
      <c r="Y173">
        <f t="shared" si="6"/>
        <v>1</v>
      </c>
      <c r="Z173" s="90" t="str">
        <f t="shared" si="7"/>
        <v>2026/01/01 00:59</v>
      </c>
    </row>
    <row r="174" spans="1:26" ht="3.6" customHeight="1" x14ac:dyDescent="0.2">
      <c r="A174" s="86">
        <f t="shared" si="8"/>
        <v>46023</v>
      </c>
      <c r="B174" s="270"/>
      <c r="C174" s="272"/>
      <c r="D174" s="273">
        <v>0.58333333333333337</v>
      </c>
      <c r="E174" s="89">
        <v>2.7777777777777779E-3</v>
      </c>
      <c r="O174">
        <v>1</v>
      </c>
      <c r="Y174">
        <f t="shared" si="6"/>
        <v>1</v>
      </c>
      <c r="Z174" s="90" t="str">
        <f t="shared" si="7"/>
        <v>2026/01/01 14:04</v>
      </c>
    </row>
    <row r="175" spans="1:26" ht="3.6" customHeight="1" x14ac:dyDescent="0.2">
      <c r="A175" s="86">
        <f t="shared" si="8"/>
        <v>46023</v>
      </c>
      <c r="B175" s="270"/>
      <c r="C175" s="272"/>
      <c r="D175" s="273"/>
      <c r="E175" s="89">
        <v>6.2499999999999995E-3</v>
      </c>
      <c r="O175">
        <v>1</v>
      </c>
      <c r="Y175">
        <f t="shared" si="6"/>
        <v>1</v>
      </c>
      <c r="Z175" s="90" t="str">
        <f t="shared" si="7"/>
        <v>2026/01/01 00:09</v>
      </c>
    </row>
    <row r="176" spans="1:26" ht="3.6" customHeight="1" x14ac:dyDescent="0.2">
      <c r="A176" s="86">
        <f t="shared" si="8"/>
        <v>46023</v>
      </c>
      <c r="B176" s="270"/>
      <c r="C176" s="272"/>
      <c r="D176" s="273"/>
      <c r="E176" s="89">
        <v>9.7222222222222224E-3</v>
      </c>
      <c r="O176">
        <v>1</v>
      </c>
      <c r="Y176">
        <f t="shared" si="6"/>
        <v>1</v>
      </c>
      <c r="Z176" s="90" t="str">
        <f t="shared" si="7"/>
        <v>2026/01/01 00:14</v>
      </c>
    </row>
    <row r="177" spans="1:26" ht="3.6" customHeight="1" x14ac:dyDescent="0.2">
      <c r="A177" s="86">
        <f t="shared" si="8"/>
        <v>46023</v>
      </c>
      <c r="B177" s="270"/>
      <c r="C177" s="272"/>
      <c r="D177" s="273"/>
      <c r="E177" s="89">
        <v>1.3194444444444444E-2</v>
      </c>
      <c r="O177">
        <v>1</v>
      </c>
      <c r="Y177">
        <f t="shared" si="6"/>
        <v>1</v>
      </c>
      <c r="Z177" s="90" t="str">
        <f t="shared" si="7"/>
        <v>2026/01/01 00:19</v>
      </c>
    </row>
    <row r="178" spans="1:26" ht="3.6" customHeight="1" x14ac:dyDescent="0.2">
      <c r="A178" s="86">
        <f t="shared" si="8"/>
        <v>46023</v>
      </c>
      <c r="B178" s="270"/>
      <c r="C178" s="272"/>
      <c r="D178" s="273"/>
      <c r="E178" s="89">
        <v>1.6666666666666666E-2</v>
      </c>
      <c r="O178">
        <v>1</v>
      </c>
      <c r="Y178">
        <f t="shared" si="6"/>
        <v>1</v>
      </c>
      <c r="Z178" s="90" t="str">
        <f t="shared" si="7"/>
        <v>2026/01/01 00:24</v>
      </c>
    </row>
    <row r="179" spans="1:26" ht="3.6" customHeight="1" x14ac:dyDescent="0.2">
      <c r="A179" s="86">
        <f t="shared" si="8"/>
        <v>46023</v>
      </c>
      <c r="B179" s="270"/>
      <c r="C179" s="272"/>
      <c r="D179" s="273"/>
      <c r="E179" s="89">
        <v>2.013888888888889E-2</v>
      </c>
      <c r="O179">
        <v>1</v>
      </c>
      <c r="Y179">
        <f t="shared" si="6"/>
        <v>1</v>
      </c>
      <c r="Z179" s="90" t="str">
        <f t="shared" si="7"/>
        <v>2026/01/01 00:29</v>
      </c>
    </row>
    <row r="180" spans="1:26" ht="3.6" customHeight="1" x14ac:dyDescent="0.2">
      <c r="A180" s="86">
        <f t="shared" si="8"/>
        <v>46023</v>
      </c>
      <c r="B180" s="270"/>
      <c r="C180" s="272"/>
      <c r="D180" s="273"/>
      <c r="E180" s="89">
        <v>2.361111111111111E-2</v>
      </c>
      <c r="O180">
        <v>1</v>
      </c>
      <c r="Y180">
        <f t="shared" si="6"/>
        <v>1</v>
      </c>
      <c r="Z180" s="90" t="str">
        <f t="shared" si="7"/>
        <v>2026/01/01 00:34</v>
      </c>
    </row>
    <row r="181" spans="1:26" ht="3.6" customHeight="1" x14ac:dyDescent="0.2">
      <c r="A181" s="86">
        <f t="shared" si="8"/>
        <v>46023</v>
      </c>
      <c r="B181" s="270"/>
      <c r="C181" s="272"/>
      <c r="D181" s="273"/>
      <c r="E181" s="89">
        <v>2.7083333333333334E-2</v>
      </c>
      <c r="O181">
        <v>1</v>
      </c>
      <c r="Y181">
        <f t="shared" si="6"/>
        <v>1</v>
      </c>
      <c r="Z181" s="90" t="str">
        <f t="shared" si="7"/>
        <v>2026/01/01 00:39</v>
      </c>
    </row>
    <row r="182" spans="1:26" ht="3.6" customHeight="1" x14ac:dyDescent="0.2">
      <c r="A182" s="86">
        <f t="shared" si="8"/>
        <v>46023</v>
      </c>
      <c r="B182" s="270"/>
      <c r="C182" s="272"/>
      <c r="D182" s="273"/>
      <c r="E182" s="89">
        <v>3.0555555555555555E-2</v>
      </c>
      <c r="O182">
        <v>1</v>
      </c>
      <c r="Y182">
        <f t="shared" si="6"/>
        <v>1</v>
      </c>
      <c r="Z182" s="90" t="str">
        <f t="shared" si="7"/>
        <v>2026/01/01 00:44</v>
      </c>
    </row>
    <row r="183" spans="1:26" ht="3.6" customHeight="1" x14ac:dyDescent="0.2">
      <c r="A183" s="86">
        <f t="shared" si="8"/>
        <v>46023</v>
      </c>
      <c r="B183" s="270"/>
      <c r="C183" s="272"/>
      <c r="D183" s="273"/>
      <c r="E183" s="89">
        <v>3.4027777777777775E-2</v>
      </c>
      <c r="O183">
        <v>1</v>
      </c>
      <c r="Y183">
        <f t="shared" si="6"/>
        <v>1</v>
      </c>
      <c r="Z183" s="90" t="str">
        <f t="shared" si="7"/>
        <v>2026/01/01 00:49</v>
      </c>
    </row>
    <row r="184" spans="1:26" ht="3.6" customHeight="1" x14ac:dyDescent="0.2">
      <c r="A184" s="86">
        <f t="shared" si="8"/>
        <v>46023</v>
      </c>
      <c r="B184" s="270"/>
      <c r="C184" s="272"/>
      <c r="D184" s="273"/>
      <c r="E184" s="89">
        <v>3.7499999999999999E-2</v>
      </c>
      <c r="O184">
        <v>1</v>
      </c>
      <c r="Y184">
        <f t="shared" si="6"/>
        <v>1</v>
      </c>
      <c r="Z184" s="90" t="str">
        <f t="shared" si="7"/>
        <v>2026/01/01 00:54</v>
      </c>
    </row>
    <row r="185" spans="1:26" ht="3.6" customHeight="1" x14ac:dyDescent="0.2">
      <c r="A185" s="86">
        <f t="shared" si="8"/>
        <v>46023</v>
      </c>
      <c r="B185" s="270"/>
      <c r="C185" s="272"/>
      <c r="D185" s="273"/>
      <c r="E185" s="89">
        <v>4.0972222222222222E-2</v>
      </c>
      <c r="O185">
        <v>1</v>
      </c>
      <c r="Y185">
        <f t="shared" si="6"/>
        <v>1</v>
      </c>
      <c r="Z185" s="90" t="str">
        <f t="shared" si="7"/>
        <v>2026/01/01 00:59</v>
      </c>
    </row>
    <row r="186" spans="1:26" ht="3.6" customHeight="1" x14ac:dyDescent="0.2">
      <c r="A186" s="86">
        <f t="shared" si="8"/>
        <v>46023</v>
      </c>
      <c r="B186" s="270"/>
      <c r="C186" s="272"/>
      <c r="D186" s="273">
        <v>0.625</v>
      </c>
      <c r="E186" s="89">
        <v>2.7777777777777779E-3</v>
      </c>
      <c r="O186">
        <v>1</v>
      </c>
      <c r="Y186">
        <f t="shared" si="6"/>
        <v>1</v>
      </c>
      <c r="Z186" s="90" t="str">
        <f t="shared" si="7"/>
        <v>2026/01/01 15:04</v>
      </c>
    </row>
    <row r="187" spans="1:26" ht="3.6" customHeight="1" x14ac:dyDescent="0.2">
      <c r="A187" s="86">
        <f t="shared" si="8"/>
        <v>46023</v>
      </c>
      <c r="B187" s="270"/>
      <c r="C187" s="272"/>
      <c r="D187" s="273"/>
      <c r="E187" s="89">
        <v>6.2499999999999995E-3</v>
      </c>
      <c r="O187">
        <v>1</v>
      </c>
      <c r="Y187">
        <f t="shared" si="6"/>
        <v>1</v>
      </c>
      <c r="Z187" s="90" t="str">
        <f t="shared" si="7"/>
        <v>2026/01/01 00:09</v>
      </c>
    </row>
    <row r="188" spans="1:26" ht="3.6" customHeight="1" x14ac:dyDescent="0.2">
      <c r="A188" s="86">
        <f t="shared" si="8"/>
        <v>46023</v>
      </c>
      <c r="B188" s="270"/>
      <c r="C188" s="272"/>
      <c r="D188" s="273"/>
      <c r="E188" s="89">
        <v>9.7222222222222224E-3</v>
      </c>
      <c r="O188">
        <v>1</v>
      </c>
      <c r="Y188">
        <f t="shared" si="6"/>
        <v>1</v>
      </c>
      <c r="Z188" s="90" t="str">
        <f t="shared" si="7"/>
        <v>2026/01/01 00:14</v>
      </c>
    </row>
    <row r="189" spans="1:26" ht="3.6" customHeight="1" x14ac:dyDescent="0.2">
      <c r="A189" s="86">
        <f t="shared" si="8"/>
        <v>46023</v>
      </c>
      <c r="B189" s="270"/>
      <c r="C189" s="272"/>
      <c r="D189" s="273"/>
      <c r="E189" s="89">
        <v>1.3194444444444444E-2</v>
      </c>
      <c r="O189">
        <v>1</v>
      </c>
      <c r="Y189">
        <f t="shared" si="6"/>
        <v>1</v>
      </c>
      <c r="Z189" s="90" t="str">
        <f t="shared" si="7"/>
        <v>2026/01/01 00:19</v>
      </c>
    </row>
    <row r="190" spans="1:26" ht="3.6" customHeight="1" x14ac:dyDescent="0.2">
      <c r="A190" s="86">
        <f t="shared" si="8"/>
        <v>46023</v>
      </c>
      <c r="B190" s="270"/>
      <c r="C190" s="272"/>
      <c r="D190" s="273"/>
      <c r="E190" s="89">
        <v>1.6666666666666666E-2</v>
      </c>
      <c r="O190">
        <v>1</v>
      </c>
      <c r="Y190">
        <f t="shared" si="6"/>
        <v>1</v>
      </c>
      <c r="Z190" s="90" t="str">
        <f t="shared" si="7"/>
        <v>2026/01/01 00:24</v>
      </c>
    </row>
    <row r="191" spans="1:26" ht="3.6" customHeight="1" x14ac:dyDescent="0.2">
      <c r="A191" s="86">
        <f t="shared" si="8"/>
        <v>46023</v>
      </c>
      <c r="B191" s="270"/>
      <c r="C191" s="272"/>
      <c r="D191" s="273"/>
      <c r="E191" s="89">
        <v>2.013888888888889E-2</v>
      </c>
      <c r="O191">
        <v>1</v>
      </c>
      <c r="Y191">
        <f t="shared" si="6"/>
        <v>1</v>
      </c>
      <c r="Z191" s="90" t="str">
        <f t="shared" si="7"/>
        <v>2026/01/01 00:29</v>
      </c>
    </row>
    <row r="192" spans="1:26" ht="3.6" customHeight="1" x14ac:dyDescent="0.2">
      <c r="A192" s="86">
        <f t="shared" si="8"/>
        <v>46023</v>
      </c>
      <c r="B192" s="270"/>
      <c r="C192" s="272"/>
      <c r="D192" s="273"/>
      <c r="E192" s="89">
        <v>2.361111111111111E-2</v>
      </c>
      <c r="O192">
        <v>1</v>
      </c>
      <c r="Y192">
        <f t="shared" si="6"/>
        <v>1</v>
      </c>
      <c r="Z192" s="90" t="str">
        <f t="shared" si="7"/>
        <v>2026/01/01 00:34</v>
      </c>
    </row>
    <row r="193" spans="1:26" ht="3.6" customHeight="1" x14ac:dyDescent="0.2">
      <c r="A193" s="86">
        <f t="shared" si="8"/>
        <v>46023</v>
      </c>
      <c r="B193" s="270"/>
      <c r="C193" s="272"/>
      <c r="D193" s="273"/>
      <c r="E193" s="89">
        <v>2.7083333333333334E-2</v>
      </c>
      <c r="O193">
        <v>1</v>
      </c>
      <c r="Y193">
        <f t="shared" si="6"/>
        <v>1</v>
      </c>
      <c r="Z193" s="90" t="str">
        <f t="shared" si="7"/>
        <v>2026/01/01 00:39</v>
      </c>
    </row>
    <row r="194" spans="1:26" ht="3.6" customHeight="1" x14ac:dyDescent="0.2">
      <c r="A194" s="86">
        <f t="shared" si="8"/>
        <v>46023</v>
      </c>
      <c r="B194" s="270"/>
      <c r="C194" s="272"/>
      <c r="D194" s="273"/>
      <c r="E194" s="89">
        <v>3.0555555555555555E-2</v>
      </c>
      <c r="O194">
        <v>1</v>
      </c>
      <c r="Y194">
        <f t="shared" si="6"/>
        <v>1</v>
      </c>
      <c r="Z194" s="90" t="str">
        <f t="shared" si="7"/>
        <v>2026/01/01 00:44</v>
      </c>
    </row>
    <row r="195" spans="1:26" ht="3.6" customHeight="1" x14ac:dyDescent="0.2">
      <c r="A195" s="86">
        <f t="shared" si="8"/>
        <v>46023</v>
      </c>
      <c r="B195" s="270"/>
      <c r="C195" s="272"/>
      <c r="D195" s="273"/>
      <c r="E195" s="89">
        <v>3.4027777777777775E-2</v>
      </c>
      <c r="O195">
        <v>1</v>
      </c>
      <c r="Y195">
        <f t="shared" si="6"/>
        <v>1</v>
      </c>
      <c r="Z195" s="90" t="str">
        <f t="shared" si="7"/>
        <v>2026/01/01 00:49</v>
      </c>
    </row>
    <row r="196" spans="1:26" ht="3.6" customHeight="1" x14ac:dyDescent="0.2">
      <c r="A196" s="86">
        <f t="shared" si="8"/>
        <v>46023</v>
      </c>
      <c r="B196" s="270"/>
      <c r="C196" s="272"/>
      <c r="D196" s="273"/>
      <c r="E196" s="89">
        <v>3.7499999999999999E-2</v>
      </c>
      <c r="O196">
        <v>1</v>
      </c>
      <c r="Y196">
        <f t="shared" si="6"/>
        <v>1</v>
      </c>
      <c r="Z196" s="90" t="str">
        <f t="shared" si="7"/>
        <v>2026/01/01 00:54</v>
      </c>
    </row>
    <row r="197" spans="1:26" ht="3.6" customHeight="1" x14ac:dyDescent="0.2">
      <c r="A197" s="86">
        <f t="shared" si="8"/>
        <v>46023</v>
      </c>
      <c r="B197" s="270"/>
      <c r="C197" s="272"/>
      <c r="D197" s="273"/>
      <c r="E197" s="89">
        <v>4.0972222222222222E-2</v>
      </c>
      <c r="O197">
        <v>1</v>
      </c>
      <c r="Y197">
        <f t="shared" si="6"/>
        <v>1</v>
      </c>
      <c r="Z197" s="90" t="str">
        <f t="shared" si="7"/>
        <v>2026/01/01 00:59</v>
      </c>
    </row>
    <row r="198" spans="1:26" ht="3.6" customHeight="1" x14ac:dyDescent="0.2">
      <c r="A198" s="86">
        <f t="shared" si="8"/>
        <v>46023</v>
      </c>
      <c r="B198" s="270"/>
      <c r="C198" s="272"/>
      <c r="D198" s="273">
        <v>0.66666666666666663</v>
      </c>
      <c r="E198" s="89">
        <v>2.7777777777777779E-3</v>
      </c>
      <c r="O198">
        <v>1</v>
      </c>
      <c r="Y198">
        <f t="shared" si="6"/>
        <v>1</v>
      </c>
      <c r="Z198" s="90" t="str">
        <f t="shared" si="7"/>
        <v>2026/01/01 16:04</v>
      </c>
    </row>
    <row r="199" spans="1:26" ht="3.6" customHeight="1" x14ac:dyDescent="0.2">
      <c r="A199" s="86">
        <f t="shared" si="8"/>
        <v>46023</v>
      </c>
      <c r="B199" s="270"/>
      <c r="C199" s="272"/>
      <c r="D199" s="273"/>
      <c r="E199" s="89">
        <v>6.2499999999999995E-3</v>
      </c>
      <c r="O199">
        <v>1</v>
      </c>
      <c r="Y199">
        <f t="shared" ref="Y199:Y262" si="9">COUNTA(F199:X199)</f>
        <v>1</v>
      </c>
      <c r="Z199" s="90" t="str">
        <f t="shared" ref="Z199:Z262" si="10">TEXT(A199,"yyyy/mm/dd")&amp; " " &amp;TEXT(D199+E199,"hh:mm")</f>
        <v>2026/01/01 00:09</v>
      </c>
    </row>
    <row r="200" spans="1:26" ht="3.6" customHeight="1" x14ac:dyDescent="0.2">
      <c r="A200" s="86">
        <f t="shared" ref="A200:A263" si="11">IF(B200&lt;&gt;"",B200,A199)</f>
        <v>46023</v>
      </c>
      <c r="B200" s="270"/>
      <c r="C200" s="272"/>
      <c r="D200" s="273"/>
      <c r="E200" s="89">
        <v>9.7222222222222224E-3</v>
      </c>
      <c r="O200">
        <v>1</v>
      </c>
      <c r="Y200">
        <f t="shared" si="9"/>
        <v>1</v>
      </c>
      <c r="Z200" s="90" t="str">
        <f t="shared" si="10"/>
        <v>2026/01/01 00:14</v>
      </c>
    </row>
    <row r="201" spans="1:26" ht="3.6" customHeight="1" x14ac:dyDescent="0.2">
      <c r="A201" s="86">
        <f t="shared" si="11"/>
        <v>46023</v>
      </c>
      <c r="B201" s="270"/>
      <c r="C201" s="272"/>
      <c r="D201" s="273"/>
      <c r="E201" s="89">
        <v>1.3194444444444444E-2</v>
      </c>
      <c r="O201">
        <v>1</v>
      </c>
      <c r="Y201">
        <f t="shared" si="9"/>
        <v>1</v>
      </c>
      <c r="Z201" s="90" t="str">
        <f t="shared" si="10"/>
        <v>2026/01/01 00:19</v>
      </c>
    </row>
    <row r="202" spans="1:26" ht="3.6" customHeight="1" x14ac:dyDescent="0.2">
      <c r="A202" s="86">
        <f t="shared" si="11"/>
        <v>46023</v>
      </c>
      <c r="B202" s="270"/>
      <c r="C202" s="272"/>
      <c r="D202" s="273"/>
      <c r="E202" s="89">
        <v>1.6666666666666666E-2</v>
      </c>
      <c r="O202">
        <v>1</v>
      </c>
      <c r="Y202">
        <f t="shared" si="9"/>
        <v>1</v>
      </c>
      <c r="Z202" s="90" t="str">
        <f t="shared" si="10"/>
        <v>2026/01/01 00:24</v>
      </c>
    </row>
    <row r="203" spans="1:26" ht="3.6" customHeight="1" x14ac:dyDescent="0.2">
      <c r="A203" s="86">
        <f t="shared" si="11"/>
        <v>46023</v>
      </c>
      <c r="B203" s="270"/>
      <c r="C203" s="272"/>
      <c r="D203" s="273"/>
      <c r="E203" s="89">
        <v>2.013888888888889E-2</v>
      </c>
      <c r="O203">
        <v>1</v>
      </c>
      <c r="Y203">
        <f t="shared" si="9"/>
        <v>1</v>
      </c>
      <c r="Z203" s="90" t="str">
        <f t="shared" si="10"/>
        <v>2026/01/01 00:29</v>
      </c>
    </row>
    <row r="204" spans="1:26" ht="3.6" customHeight="1" x14ac:dyDescent="0.2">
      <c r="A204" s="86">
        <f t="shared" si="11"/>
        <v>46023</v>
      </c>
      <c r="B204" s="270"/>
      <c r="C204" s="272"/>
      <c r="D204" s="273"/>
      <c r="E204" s="89">
        <v>2.361111111111111E-2</v>
      </c>
      <c r="O204">
        <v>1</v>
      </c>
      <c r="Y204">
        <f t="shared" si="9"/>
        <v>1</v>
      </c>
      <c r="Z204" s="90" t="str">
        <f t="shared" si="10"/>
        <v>2026/01/01 00:34</v>
      </c>
    </row>
    <row r="205" spans="1:26" ht="3.6" customHeight="1" x14ac:dyDescent="0.2">
      <c r="A205" s="86">
        <f t="shared" si="11"/>
        <v>46023</v>
      </c>
      <c r="B205" s="270"/>
      <c r="C205" s="272"/>
      <c r="D205" s="273"/>
      <c r="E205" s="89">
        <v>2.7083333333333334E-2</v>
      </c>
      <c r="O205">
        <v>1</v>
      </c>
      <c r="Y205">
        <f t="shared" si="9"/>
        <v>1</v>
      </c>
      <c r="Z205" s="90" t="str">
        <f t="shared" si="10"/>
        <v>2026/01/01 00:39</v>
      </c>
    </row>
    <row r="206" spans="1:26" ht="3.6" customHeight="1" x14ac:dyDescent="0.2">
      <c r="A206" s="86">
        <f t="shared" si="11"/>
        <v>46023</v>
      </c>
      <c r="B206" s="270"/>
      <c r="C206" s="272"/>
      <c r="D206" s="273"/>
      <c r="E206" s="89">
        <v>3.0555555555555555E-2</v>
      </c>
      <c r="O206">
        <v>1</v>
      </c>
      <c r="Y206">
        <f t="shared" si="9"/>
        <v>1</v>
      </c>
      <c r="Z206" s="90" t="str">
        <f t="shared" si="10"/>
        <v>2026/01/01 00:44</v>
      </c>
    </row>
    <row r="207" spans="1:26" ht="3.6" customHeight="1" x14ac:dyDescent="0.2">
      <c r="A207" s="86">
        <f t="shared" si="11"/>
        <v>46023</v>
      </c>
      <c r="B207" s="270"/>
      <c r="C207" s="272"/>
      <c r="D207" s="273"/>
      <c r="E207" s="89">
        <v>3.4027777777777775E-2</v>
      </c>
      <c r="O207">
        <v>1</v>
      </c>
      <c r="Y207">
        <f t="shared" si="9"/>
        <v>1</v>
      </c>
      <c r="Z207" s="90" t="str">
        <f t="shared" si="10"/>
        <v>2026/01/01 00:49</v>
      </c>
    </row>
    <row r="208" spans="1:26" ht="3.6" customHeight="1" x14ac:dyDescent="0.2">
      <c r="A208" s="86">
        <f t="shared" si="11"/>
        <v>46023</v>
      </c>
      <c r="B208" s="270"/>
      <c r="C208" s="272"/>
      <c r="D208" s="273"/>
      <c r="E208" s="89">
        <v>3.7499999999999999E-2</v>
      </c>
      <c r="O208">
        <v>1</v>
      </c>
      <c r="Y208">
        <f t="shared" si="9"/>
        <v>1</v>
      </c>
      <c r="Z208" s="90" t="str">
        <f t="shared" si="10"/>
        <v>2026/01/01 00:54</v>
      </c>
    </row>
    <row r="209" spans="1:26" ht="3.6" customHeight="1" x14ac:dyDescent="0.2">
      <c r="A209" s="86">
        <f t="shared" si="11"/>
        <v>46023</v>
      </c>
      <c r="B209" s="270"/>
      <c r="C209" s="272"/>
      <c r="D209" s="273"/>
      <c r="E209" s="89">
        <v>4.0972222222222222E-2</v>
      </c>
      <c r="O209">
        <v>1</v>
      </c>
      <c r="Y209">
        <f t="shared" si="9"/>
        <v>1</v>
      </c>
      <c r="Z209" s="90" t="str">
        <f t="shared" si="10"/>
        <v>2026/01/01 00:59</v>
      </c>
    </row>
    <row r="210" spans="1:26" ht="3.6" customHeight="1" x14ac:dyDescent="0.2">
      <c r="A210" s="86">
        <f t="shared" si="11"/>
        <v>46023</v>
      </c>
      <c r="B210" s="270"/>
      <c r="C210" s="272"/>
      <c r="D210" s="273">
        <v>0.70833333333333337</v>
      </c>
      <c r="E210" s="89">
        <v>2.7777777777777779E-3</v>
      </c>
      <c r="O210">
        <v>1</v>
      </c>
      <c r="Y210">
        <f t="shared" si="9"/>
        <v>1</v>
      </c>
      <c r="Z210" s="90" t="str">
        <f t="shared" si="10"/>
        <v>2026/01/01 17:04</v>
      </c>
    </row>
    <row r="211" spans="1:26" ht="3.6" customHeight="1" x14ac:dyDescent="0.2">
      <c r="A211" s="86">
        <f t="shared" si="11"/>
        <v>46023</v>
      </c>
      <c r="B211" s="270"/>
      <c r="C211" s="272"/>
      <c r="D211" s="273"/>
      <c r="E211" s="89">
        <v>6.2499999999999995E-3</v>
      </c>
      <c r="O211">
        <v>1</v>
      </c>
      <c r="Y211">
        <f t="shared" si="9"/>
        <v>1</v>
      </c>
      <c r="Z211" s="90" t="str">
        <f t="shared" si="10"/>
        <v>2026/01/01 00:09</v>
      </c>
    </row>
    <row r="212" spans="1:26" ht="3.6" customHeight="1" x14ac:dyDescent="0.2">
      <c r="A212" s="86">
        <f t="shared" si="11"/>
        <v>46023</v>
      </c>
      <c r="B212" s="270"/>
      <c r="C212" s="272"/>
      <c r="D212" s="273"/>
      <c r="E212" s="89">
        <v>9.7222222222222224E-3</v>
      </c>
      <c r="O212">
        <v>1</v>
      </c>
      <c r="Y212">
        <f t="shared" si="9"/>
        <v>1</v>
      </c>
      <c r="Z212" s="90" t="str">
        <f t="shared" si="10"/>
        <v>2026/01/01 00:14</v>
      </c>
    </row>
    <row r="213" spans="1:26" ht="3.6" customHeight="1" x14ac:dyDescent="0.2">
      <c r="A213" s="86">
        <f t="shared" si="11"/>
        <v>46023</v>
      </c>
      <c r="B213" s="270"/>
      <c r="C213" s="272"/>
      <c r="D213" s="273"/>
      <c r="E213" s="89">
        <v>1.3194444444444444E-2</v>
      </c>
      <c r="O213">
        <v>1</v>
      </c>
      <c r="Y213">
        <f t="shared" si="9"/>
        <v>1</v>
      </c>
      <c r="Z213" s="90" t="str">
        <f t="shared" si="10"/>
        <v>2026/01/01 00:19</v>
      </c>
    </row>
    <row r="214" spans="1:26" ht="3.6" customHeight="1" x14ac:dyDescent="0.2">
      <c r="A214" s="86">
        <f t="shared" si="11"/>
        <v>46023</v>
      </c>
      <c r="B214" s="270"/>
      <c r="C214" s="272"/>
      <c r="D214" s="273"/>
      <c r="E214" s="89">
        <v>1.6666666666666666E-2</v>
      </c>
      <c r="O214">
        <v>1</v>
      </c>
      <c r="Y214">
        <f t="shared" si="9"/>
        <v>1</v>
      </c>
      <c r="Z214" s="90" t="str">
        <f t="shared" si="10"/>
        <v>2026/01/01 00:24</v>
      </c>
    </row>
    <row r="215" spans="1:26" ht="3.6" customHeight="1" x14ac:dyDescent="0.2">
      <c r="A215" s="86">
        <f t="shared" si="11"/>
        <v>46023</v>
      </c>
      <c r="B215" s="270"/>
      <c r="C215" s="272"/>
      <c r="D215" s="273"/>
      <c r="E215" s="89">
        <v>2.013888888888889E-2</v>
      </c>
      <c r="O215">
        <v>1</v>
      </c>
      <c r="Y215">
        <f t="shared" si="9"/>
        <v>1</v>
      </c>
      <c r="Z215" s="90" t="str">
        <f t="shared" si="10"/>
        <v>2026/01/01 00:29</v>
      </c>
    </row>
    <row r="216" spans="1:26" ht="3.6" customHeight="1" x14ac:dyDescent="0.2">
      <c r="A216" s="86">
        <f t="shared" si="11"/>
        <v>46023</v>
      </c>
      <c r="B216" s="270"/>
      <c r="C216" s="272"/>
      <c r="D216" s="273"/>
      <c r="E216" s="89">
        <v>2.361111111111111E-2</v>
      </c>
      <c r="O216">
        <v>1</v>
      </c>
      <c r="Y216">
        <f t="shared" si="9"/>
        <v>1</v>
      </c>
      <c r="Z216" s="90" t="str">
        <f t="shared" si="10"/>
        <v>2026/01/01 00:34</v>
      </c>
    </row>
    <row r="217" spans="1:26" ht="3.6" customHeight="1" x14ac:dyDescent="0.2">
      <c r="A217" s="86">
        <f t="shared" si="11"/>
        <v>46023</v>
      </c>
      <c r="B217" s="270"/>
      <c r="C217" s="272"/>
      <c r="D217" s="273"/>
      <c r="E217" s="89">
        <v>2.7083333333333334E-2</v>
      </c>
      <c r="O217">
        <v>1</v>
      </c>
      <c r="Y217">
        <f t="shared" si="9"/>
        <v>1</v>
      </c>
      <c r="Z217" s="90" t="str">
        <f t="shared" si="10"/>
        <v>2026/01/01 00:39</v>
      </c>
    </row>
    <row r="218" spans="1:26" ht="3.6" customHeight="1" x14ac:dyDescent="0.2">
      <c r="A218" s="86">
        <f t="shared" si="11"/>
        <v>46023</v>
      </c>
      <c r="B218" s="270"/>
      <c r="C218" s="272"/>
      <c r="D218" s="273"/>
      <c r="E218" s="89">
        <v>3.0555555555555555E-2</v>
      </c>
      <c r="O218">
        <v>1</v>
      </c>
      <c r="Y218">
        <f t="shared" si="9"/>
        <v>1</v>
      </c>
      <c r="Z218" s="90" t="str">
        <f t="shared" si="10"/>
        <v>2026/01/01 00:44</v>
      </c>
    </row>
    <row r="219" spans="1:26" ht="3.6" customHeight="1" x14ac:dyDescent="0.2">
      <c r="A219" s="86">
        <f t="shared" si="11"/>
        <v>46023</v>
      </c>
      <c r="B219" s="270"/>
      <c r="C219" s="272"/>
      <c r="D219" s="273"/>
      <c r="E219" s="89">
        <v>3.4027777777777775E-2</v>
      </c>
      <c r="O219">
        <v>1</v>
      </c>
      <c r="Y219">
        <f t="shared" si="9"/>
        <v>1</v>
      </c>
      <c r="Z219" s="90" t="str">
        <f t="shared" si="10"/>
        <v>2026/01/01 00:49</v>
      </c>
    </row>
    <row r="220" spans="1:26" ht="3.6" customHeight="1" x14ac:dyDescent="0.2">
      <c r="A220" s="86">
        <f t="shared" si="11"/>
        <v>46023</v>
      </c>
      <c r="B220" s="270"/>
      <c r="C220" s="272"/>
      <c r="D220" s="273"/>
      <c r="E220" s="89">
        <v>3.7499999999999999E-2</v>
      </c>
      <c r="O220">
        <v>1</v>
      </c>
      <c r="Y220">
        <f t="shared" si="9"/>
        <v>1</v>
      </c>
      <c r="Z220" s="90" t="str">
        <f t="shared" si="10"/>
        <v>2026/01/01 00:54</v>
      </c>
    </row>
    <row r="221" spans="1:26" ht="3.6" customHeight="1" x14ac:dyDescent="0.2">
      <c r="A221" s="86">
        <f t="shared" si="11"/>
        <v>46023</v>
      </c>
      <c r="B221" s="270"/>
      <c r="C221" s="272"/>
      <c r="D221" s="273"/>
      <c r="E221" s="89">
        <v>4.0972222222222222E-2</v>
      </c>
      <c r="O221">
        <v>1</v>
      </c>
      <c r="Y221">
        <f t="shared" si="9"/>
        <v>1</v>
      </c>
      <c r="Z221" s="90" t="str">
        <f t="shared" si="10"/>
        <v>2026/01/01 00:59</v>
      </c>
    </row>
    <row r="222" spans="1:26" ht="3.6" customHeight="1" x14ac:dyDescent="0.2">
      <c r="A222" s="86">
        <f t="shared" si="11"/>
        <v>46023</v>
      </c>
      <c r="B222" s="270"/>
      <c r="C222" s="272"/>
      <c r="D222" s="273">
        <v>0.75</v>
      </c>
      <c r="E222" s="89">
        <v>2.7777777777777779E-3</v>
      </c>
      <c r="O222">
        <v>1</v>
      </c>
      <c r="Y222">
        <f t="shared" si="9"/>
        <v>1</v>
      </c>
      <c r="Z222" s="90" t="str">
        <f t="shared" si="10"/>
        <v>2026/01/01 18:04</v>
      </c>
    </row>
    <row r="223" spans="1:26" ht="3.6" customHeight="1" x14ac:dyDescent="0.2">
      <c r="A223" s="86">
        <f t="shared" si="11"/>
        <v>46023</v>
      </c>
      <c r="B223" s="270"/>
      <c r="C223" s="272"/>
      <c r="D223" s="273"/>
      <c r="E223" s="89">
        <v>6.2499999999999995E-3</v>
      </c>
      <c r="O223">
        <v>1</v>
      </c>
      <c r="Y223">
        <f t="shared" si="9"/>
        <v>1</v>
      </c>
      <c r="Z223" s="90" t="str">
        <f t="shared" si="10"/>
        <v>2026/01/01 00:09</v>
      </c>
    </row>
    <row r="224" spans="1:26" ht="3.6" customHeight="1" x14ac:dyDescent="0.2">
      <c r="A224" s="86">
        <f t="shared" si="11"/>
        <v>46023</v>
      </c>
      <c r="B224" s="270"/>
      <c r="C224" s="272"/>
      <c r="D224" s="273"/>
      <c r="E224" s="89">
        <v>9.7222222222222224E-3</v>
      </c>
      <c r="O224">
        <v>1</v>
      </c>
      <c r="Y224">
        <f t="shared" si="9"/>
        <v>1</v>
      </c>
      <c r="Z224" s="90" t="str">
        <f t="shared" si="10"/>
        <v>2026/01/01 00:14</v>
      </c>
    </row>
    <row r="225" spans="1:26" ht="3.6" customHeight="1" x14ac:dyDescent="0.2">
      <c r="A225" s="86">
        <f t="shared" si="11"/>
        <v>46023</v>
      </c>
      <c r="B225" s="270"/>
      <c r="C225" s="272"/>
      <c r="D225" s="273"/>
      <c r="E225" s="89">
        <v>1.3194444444444444E-2</v>
      </c>
      <c r="O225">
        <v>1</v>
      </c>
      <c r="Y225">
        <f t="shared" si="9"/>
        <v>1</v>
      </c>
      <c r="Z225" s="90" t="str">
        <f t="shared" si="10"/>
        <v>2026/01/01 00:19</v>
      </c>
    </row>
    <row r="226" spans="1:26" ht="3.6" customHeight="1" x14ac:dyDescent="0.2">
      <c r="A226" s="86">
        <f t="shared" si="11"/>
        <v>46023</v>
      </c>
      <c r="B226" s="270"/>
      <c r="C226" s="272"/>
      <c r="D226" s="273"/>
      <c r="E226" s="89">
        <v>1.6666666666666666E-2</v>
      </c>
      <c r="O226">
        <v>1</v>
      </c>
      <c r="Y226">
        <f t="shared" si="9"/>
        <v>1</v>
      </c>
      <c r="Z226" s="90" t="str">
        <f t="shared" si="10"/>
        <v>2026/01/01 00:24</v>
      </c>
    </row>
    <row r="227" spans="1:26" ht="3.6" customHeight="1" x14ac:dyDescent="0.2">
      <c r="A227" s="86">
        <f t="shared" si="11"/>
        <v>46023</v>
      </c>
      <c r="B227" s="270"/>
      <c r="C227" s="272"/>
      <c r="D227" s="273"/>
      <c r="E227" s="89">
        <v>2.013888888888889E-2</v>
      </c>
      <c r="O227">
        <v>1</v>
      </c>
      <c r="Y227">
        <f t="shared" si="9"/>
        <v>1</v>
      </c>
      <c r="Z227" s="90" t="str">
        <f t="shared" si="10"/>
        <v>2026/01/01 00:29</v>
      </c>
    </row>
    <row r="228" spans="1:26" ht="3.6" customHeight="1" x14ac:dyDescent="0.2">
      <c r="A228" s="86">
        <f t="shared" si="11"/>
        <v>46023</v>
      </c>
      <c r="B228" s="270"/>
      <c r="C228" s="272"/>
      <c r="D228" s="273"/>
      <c r="E228" s="89">
        <v>2.361111111111111E-2</v>
      </c>
      <c r="O228">
        <v>1</v>
      </c>
      <c r="Y228">
        <f t="shared" si="9"/>
        <v>1</v>
      </c>
      <c r="Z228" s="90" t="str">
        <f t="shared" si="10"/>
        <v>2026/01/01 00:34</v>
      </c>
    </row>
    <row r="229" spans="1:26" ht="3.6" customHeight="1" x14ac:dyDescent="0.2">
      <c r="A229" s="86">
        <f t="shared" si="11"/>
        <v>46023</v>
      </c>
      <c r="B229" s="270"/>
      <c r="C229" s="272"/>
      <c r="D229" s="273"/>
      <c r="E229" s="89">
        <v>2.7083333333333334E-2</v>
      </c>
      <c r="O229">
        <v>1</v>
      </c>
      <c r="Y229">
        <f t="shared" si="9"/>
        <v>1</v>
      </c>
      <c r="Z229" s="90" t="str">
        <f t="shared" si="10"/>
        <v>2026/01/01 00:39</v>
      </c>
    </row>
    <row r="230" spans="1:26" ht="3.6" customHeight="1" x14ac:dyDescent="0.2">
      <c r="A230" s="86">
        <f t="shared" si="11"/>
        <v>46023</v>
      </c>
      <c r="B230" s="270"/>
      <c r="C230" s="272"/>
      <c r="D230" s="273"/>
      <c r="E230" s="89">
        <v>3.0555555555555555E-2</v>
      </c>
      <c r="O230">
        <v>1</v>
      </c>
      <c r="Y230">
        <f t="shared" si="9"/>
        <v>1</v>
      </c>
      <c r="Z230" s="90" t="str">
        <f t="shared" si="10"/>
        <v>2026/01/01 00:44</v>
      </c>
    </row>
    <row r="231" spans="1:26" ht="3.6" customHeight="1" x14ac:dyDescent="0.2">
      <c r="A231" s="86">
        <f t="shared" si="11"/>
        <v>46023</v>
      </c>
      <c r="B231" s="270"/>
      <c r="C231" s="272"/>
      <c r="D231" s="273"/>
      <c r="E231" s="89">
        <v>3.4027777777777775E-2</v>
      </c>
      <c r="O231">
        <v>1</v>
      </c>
      <c r="Y231">
        <f t="shared" si="9"/>
        <v>1</v>
      </c>
      <c r="Z231" s="90" t="str">
        <f t="shared" si="10"/>
        <v>2026/01/01 00:49</v>
      </c>
    </row>
    <row r="232" spans="1:26" ht="3.6" customHeight="1" x14ac:dyDescent="0.2">
      <c r="A232" s="86">
        <f t="shared" si="11"/>
        <v>46023</v>
      </c>
      <c r="B232" s="270"/>
      <c r="C232" s="272"/>
      <c r="D232" s="273"/>
      <c r="E232" s="89">
        <v>3.7499999999999999E-2</v>
      </c>
      <c r="O232">
        <v>1</v>
      </c>
      <c r="Y232">
        <f t="shared" si="9"/>
        <v>1</v>
      </c>
      <c r="Z232" s="90" t="str">
        <f t="shared" si="10"/>
        <v>2026/01/01 00:54</v>
      </c>
    </row>
    <row r="233" spans="1:26" ht="3.6" customHeight="1" x14ac:dyDescent="0.2">
      <c r="A233" s="86">
        <f t="shared" si="11"/>
        <v>46023</v>
      </c>
      <c r="B233" s="270"/>
      <c r="C233" s="272"/>
      <c r="D233" s="273"/>
      <c r="E233" s="89">
        <v>4.0972222222222222E-2</v>
      </c>
      <c r="O233">
        <v>1</v>
      </c>
      <c r="Y233">
        <f t="shared" si="9"/>
        <v>1</v>
      </c>
      <c r="Z233" s="90" t="str">
        <f t="shared" si="10"/>
        <v>2026/01/01 00:59</v>
      </c>
    </row>
    <row r="234" spans="1:26" ht="3.6" customHeight="1" x14ac:dyDescent="0.2">
      <c r="A234" s="86">
        <f t="shared" si="11"/>
        <v>46023</v>
      </c>
      <c r="B234" s="270"/>
      <c r="C234" s="272"/>
      <c r="D234" s="273">
        <v>0.79166666666666663</v>
      </c>
      <c r="E234" s="89">
        <v>2.7777777777777779E-3</v>
      </c>
      <c r="O234">
        <v>1</v>
      </c>
      <c r="Y234">
        <f t="shared" si="9"/>
        <v>1</v>
      </c>
      <c r="Z234" s="90" t="str">
        <f t="shared" si="10"/>
        <v>2026/01/01 19:04</v>
      </c>
    </row>
    <row r="235" spans="1:26" ht="3.6" customHeight="1" x14ac:dyDescent="0.2">
      <c r="A235" s="86">
        <f t="shared" si="11"/>
        <v>46023</v>
      </c>
      <c r="B235" s="270"/>
      <c r="C235" s="272"/>
      <c r="D235" s="273"/>
      <c r="E235" s="89">
        <v>6.2499999999999995E-3</v>
      </c>
      <c r="O235">
        <v>1</v>
      </c>
      <c r="Y235">
        <f t="shared" si="9"/>
        <v>1</v>
      </c>
      <c r="Z235" s="90" t="str">
        <f t="shared" si="10"/>
        <v>2026/01/01 00:09</v>
      </c>
    </row>
    <row r="236" spans="1:26" ht="3.6" customHeight="1" x14ac:dyDescent="0.2">
      <c r="A236" s="86">
        <f t="shared" si="11"/>
        <v>46023</v>
      </c>
      <c r="B236" s="270"/>
      <c r="C236" s="272"/>
      <c r="D236" s="273"/>
      <c r="E236" s="89">
        <v>9.7222222222222224E-3</v>
      </c>
      <c r="O236">
        <v>1</v>
      </c>
      <c r="Y236">
        <f t="shared" si="9"/>
        <v>1</v>
      </c>
      <c r="Z236" s="90" t="str">
        <f t="shared" si="10"/>
        <v>2026/01/01 00:14</v>
      </c>
    </row>
    <row r="237" spans="1:26" ht="3.6" customHeight="1" x14ac:dyDescent="0.2">
      <c r="A237" s="86">
        <f t="shared" si="11"/>
        <v>46023</v>
      </c>
      <c r="B237" s="270"/>
      <c r="C237" s="272"/>
      <c r="D237" s="273"/>
      <c r="E237" s="89">
        <v>1.3194444444444444E-2</v>
      </c>
      <c r="O237">
        <v>1</v>
      </c>
      <c r="Y237">
        <f t="shared" si="9"/>
        <v>1</v>
      </c>
      <c r="Z237" s="90" t="str">
        <f t="shared" si="10"/>
        <v>2026/01/01 00:19</v>
      </c>
    </row>
    <row r="238" spans="1:26" ht="3.6" customHeight="1" x14ac:dyDescent="0.2">
      <c r="A238" s="86">
        <f t="shared" si="11"/>
        <v>46023</v>
      </c>
      <c r="B238" s="270"/>
      <c r="C238" s="272"/>
      <c r="D238" s="273"/>
      <c r="E238" s="89">
        <v>1.6666666666666666E-2</v>
      </c>
      <c r="O238">
        <v>1</v>
      </c>
      <c r="Y238">
        <f t="shared" si="9"/>
        <v>1</v>
      </c>
      <c r="Z238" s="90" t="str">
        <f t="shared" si="10"/>
        <v>2026/01/01 00:24</v>
      </c>
    </row>
    <row r="239" spans="1:26" ht="3.6" customHeight="1" x14ac:dyDescent="0.2">
      <c r="A239" s="86">
        <f t="shared" si="11"/>
        <v>46023</v>
      </c>
      <c r="B239" s="270"/>
      <c r="C239" s="272"/>
      <c r="D239" s="273"/>
      <c r="E239" s="89">
        <v>2.013888888888889E-2</v>
      </c>
      <c r="O239">
        <v>1</v>
      </c>
      <c r="Y239">
        <f t="shared" si="9"/>
        <v>1</v>
      </c>
      <c r="Z239" s="90" t="str">
        <f t="shared" si="10"/>
        <v>2026/01/01 00:29</v>
      </c>
    </row>
    <row r="240" spans="1:26" ht="3.6" customHeight="1" x14ac:dyDescent="0.2">
      <c r="A240" s="86">
        <f t="shared" si="11"/>
        <v>46023</v>
      </c>
      <c r="B240" s="270"/>
      <c r="C240" s="272"/>
      <c r="D240" s="273"/>
      <c r="E240" s="89">
        <v>2.361111111111111E-2</v>
      </c>
      <c r="O240">
        <v>1</v>
      </c>
      <c r="Y240">
        <f t="shared" si="9"/>
        <v>1</v>
      </c>
      <c r="Z240" s="90" t="str">
        <f t="shared" si="10"/>
        <v>2026/01/01 00:34</v>
      </c>
    </row>
    <row r="241" spans="1:26" ht="3.6" customHeight="1" x14ac:dyDescent="0.2">
      <c r="A241" s="86">
        <f t="shared" si="11"/>
        <v>46023</v>
      </c>
      <c r="B241" s="270"/>
      <c r="C241" s="272"/>
      <c r="D241" s="273"/>
      <c r="E241" s="89">
        <v>2.7083333333333334E-2</v>
      </c>
      <c r="O241">
        <v>1</v>
      </c>
      <c r="Y241">
        <f t="shared" si="9"/>
        <v>1</v>
      </c>
      <c r="Z241" s="90" t="str">
        <f t="shared" si="10"/>
        <v>2026/01/01 00:39</v>
      </c>
    </row>
    <row r="242" spans="1:26" ht="3.6" customHeight="1" x14ac:dyDescent="0.2">
      <c r="A242" s="86">
        <f t="shared" si="11"/>
        <v>46023</v>
      </c>
      <c r="B242" s="270"/>
      <c r="C242" s="272"/>
      <c r="D242" s="273"/>
      <c r="E242" s="89">
        <v>3.0555555555555555E-2</v>
      </c>
      <c r="O242">
        <v>1</v>
      </c>
      <c r="Y242">
        <f t="shared" si="9"/>
        <v>1</v>
      </c>
      <c r="Z242" s="90" t="str">
        <f t="shared" si="10"/>
        <v>2026/01/01 00:44</v>
      </c>
    </row>
    <row r="243" spans="1:26" ht="3.6" customHeight="1" x14ac:dyDescent="0.2">
      <c r="A243" s="86">
        <f t="shared" si="11"/>
        <v>46023</v>
      </c>
      <c r="B243" s="270"/>
      <c r="C243" s="272"/>
      <c r="D243" s="273"/>
      <c r="E243" s="89">
        <v>3.4027777777777775E-2</v>
      </c>
      <c r="O243">
        <v>1</v>
      </c>
      <c r="Y243">
        <f t="shared" si="9"/>
        <v>1</v>
      </c>
      <c r="Z243" s="90" t="str">
        <f t="shared" si="10"/>
        <v>2026/01/01 00:49</v>
      </c>
    </row>
    <row r="244" spans="1:26" ht="3.6" customHeight="1" x14ac:dyDescent="0.2">
      <c r="A244" s="86">
        <f t="shared" si="11"/>
        <v>46023</v>
      </c>
      <c r="B244" s="270"/>
      <c r="C244" s="272"/>
      <c r="D244" s="273"/>
      <c r="E244" s="89">
        <v>3.7499999999999999E-2</v>
      </c>
      <c r="O244">
        <v>1</v>
      </c>
      <c r="Y244">
        <f t="shared" si="9"/>
        <v>1</v>
      </c>
      <c r="Z244" s="90" t="str">
        <f t="shared" si="10"/>
        <v>2026/01/01 00:54</v>
      </c>
    </row>
    <row r="245" spans="1:26" ht="3.6" customHeight="1" x14ac:dyDescent="0.2">
      <c r="A245" s="86">
        <f t="shared" si="11"/>
        <v>46023</v>
      </c>
      <c r="B245" s="270"/>
      <c r="C245" s="272"/>
      <c r="D245" s="273"/>
      <c r="E245" s="89">
        <v>4.0972222222222222E-2</v>
      </c>
      <c r="O245">
        <v>1</v>
      </c>
      <c r="Y245">
        <f t="shared" si="9"/>
        <v>1</v>
      </c>
      <c r="Z245" s="90" t="str">
        <f t="shared" si="10"/>
        <v>2026/01/01 00:59</v>
      </c>
    </row>
    <row r="246" spans="1:26" ht="3.6" customHeight="1" x14ac:dyDescent="0.2">
      <c r="A246" s="86">
        <f t="shared" si="11"/>
        <v>46023</v>
      </c>
      <c r="B246" s="270"/>
      <c r="C246" s="272"/>
      <c r="D246" s="273">
        <v>0.83333333333333337</v>
      </c>
      <c r="E246" s="89">
        <v>2.7777777777777779E-3</v>
      </c>
      <c r="O246">
        <v>1</v>
      </c>
      <c r="Y246">
        <f t="shared" si="9"/>
        <v>1</v>
      </c>
      <c r="Z246" s="90" t="str">
        <f t="shared" si="10"/>
        <v>2026/01/01 20:04</v>
      </c>
    </row>
    <row r="247" spans="1:26" ht="3.6" customHeight="1" x14ac:dyDescent="0.2">
      <c r="A247" s="86">
        <f t="shared" si="11"/>
        <v>46023</v>
      </c>
      <c r="B247" s="270"/>
      <c r="C247" s="272"/>
      <c r="D247" s="273"/>
      <c r="E247" s="89">
        <v>6.2499999999999995E-3</v>
      </c>
      <c r="O247">
        <v>1</v>
      </c>
      <c r="Y247">
        <f t="shared" si="9"/>
        <v>1</v>
      </c>
      <c r="Z247" s="90" t="str">
        <f t="shared" si="10"/>
        <v>2026/01/01 00:09</v>
      </c>
    </row>
    <row r="248" spans="1:26" ht="3.6" customHeight="1" x14ac:dyDescent="0.2">
      <c r="A248" s="86">
        <f t="shared" si="11"/>
        <v>46023</v>
      </c>
      <c r="B248" s="270"/>
      <c r="C248" s="272"/>
      <c r="D248" s="273"/>
      <c r="E248" s="89">
        <v>9.7222222222222224E-3</v>
      </c>
      <c r="O248">
        <v>1</v>
      </c>
      <c r="Y248">
        <f t="shared" si="9"/>
        <v>1</v>
      </c>
      <c r="Z248" s="90" t="str">
        <f t="shared" si="10"/>
        <v>2026/01/01 00:14</v>
      </c>
    </row>
    <row r="249" spans="1:26" ht="3.6" customHeight="1" x14ac:dyDescent="0.2">
      <c r="A249" s="86">
        <f t="shared" si="11"/>
        <v>46023</v>
      </c>
      <c r="B249" s="270"/>
      <c r="C249" s="272"/>
      <c r="D249" s="273"/>
      <c r="E249" s="89">
        <v>1.3194444444444444E-2</v>
      </c>
      <c r="O249">
        <v>1</v>
      </c>
      <c r="Y249">
        <f t="shared" si="9"/>
        <v>1</v>
      </c>
      <c r="Z249" s="90" t="str">
        <f t="shared" si="10"/>
        <v>2026/01/01 00:19</v>
      </c>
    </row>
    <row r="250" spans="1:26" ht="3.6" customHeight="1" x14ac:dyDescent="0.2">
      <c r="A250" s="86">
        <f t="shared" si="11"/>
        <v>46023</v>
      </c>
      <c r="B250" s="270"/>
      <c r="C250" s="272"/>
      <c r="D250" s="273"/>
      <c r="E250" s="89">
        <v>1.6666666666666666E-2</v>
      </c>
      <c r="O250">
        <v>1</v>
      </c>
      <c r="Y250">
        <f t="shared" si="9"/>
        <v>1</v>
      </c>
      <c r="Z250" s="90" t="str">
        <f t="shared" si="10"/>
        <v>2026/01/01 00:24</v>
      </c>
    </row>
    <row r="251" spans="1:26" ht="3.6" customHeight="1" x14ac:dyDescent="0.2">
      <c r="A251" s="86">
        <f t="shared" si="11"/>
        <v>46023</v>
      </c>
      <c r="B251" s="270"/>
      <c r="C251" s="272"/>
      <c r="D251" s="273"/>
      <c r="E251" s="89">
        <v>2.013888888888889E-2</v>
      </c>
      <c r="O251">
        <v>1</v>
      </c>
      <c r="Y251">
        <f t="shared" si="9"/>
        <v>1</v>
      </c>
      <c r="Z251" s="90" t="str">
        <f t="shared" si="10"/>
        <v>2026/01/01 00:29</v>
      </c>
    </row>
    <row r="252" spans="1:26" ht="3.6" customHeight="1" x14ac:dyDescent="0.2">
      <c r="A252" s="86">
        <f t="shared" si="11"/>
        <v>46023</v>
      </c>
      <c r="B252" s="270"/>
      <c r="C252" s="272"/>
      <c r="D252" s="273"/>
      <c r="E252" s="89">
        <v>2.361111111111111E-2</v>
      </c>
      <c r="O252">
        <v>1</v>
      </c>
      <c r="Y252">
        <f t="shared" si="9"/>
        <v>1</v>
      </c>
      <c r="Z252" s="90" t="str">
        <f t="shared" si="10"/>
        <v>2026/01/01 00:34</v>
      </c>
    </row>
    <row r="253" spans="1:26" ht="3.6" customHeight="1" x14ac:dyDescent="0.2">
      <c r="A253" s="86">
        <f t="shared" si="11"/>
        <v>46023</v>
      </c>
      <c r="B253" s="270"/>
      <c r="C253" s="272"/>
      <c r="D253" s="273"/>
      <c r="E253" s="89">
        <v>2.7083333333333334E-2</v>
      </c>
      <c r="O253">
        <v>1</v>
      </c>
      <c r="Y253">
        <f t="shared" si="9"/>
        <v>1</v>
      </c>
      <c r="Z253" s="90" t="str">
        <f t="shared" si="10"/>
        <v>2026/01/01 00:39</v>
      </c>
    </row>
    <row r="254" spans="1:26" ht="3.6" customHeight="1" x14ac:dyDescent="0.2">
      <c r="A254" s="86">
        <f t="shared" si="11"/>
        <v>46023</v>
      </c>
      <c r="B254" s="270"/>
      <c r="C254" s="272"/>
      <c r="D254" s="273"/>
      <c r="E254" s="89">
        <v>3.0555555555555555E-2</v>
      </c>
      <c r="O254">
        <v>1</v>
      </c>
      <c r="Y254">
        <f t="shared" si="9"/>
        <v>1</v>
      </c>
      <c r="Z254" s="90" t="str">
        <f t="shared" si="10"/>
        <v>2026/01/01 00:44</v>
      </c>
    </row>
    <row r="255" spans="1:26" ht="3.6" customHeight="1" x14ac:dyDescent="0.2">
      <c r="A255" s="86">
        <f t="shared" si="11"/>
        <v>46023</v>
      </c>
      <c r="B255" s="270"/>
      <c r="C255" s="272"/>
      <c r="D255" s="273"/>
      <c r="E255" s="89">
        <v>3.4027777777777775E-2</v>
      </c>
      <c r="O255">
        <v>1</v>
      </c>
      <c r="Y255">
        <f t="shared" si="9"/>
        <v>1</v>
      </c>
      <c r="Z255" s="90" t="str">
        <f t="shared" si="10"/>
        <v>2026/01/01 00:49</v>
      </c>
    </row>
    <row r="256" spans="1:26" ht="3.6" customHeight="1" x14ac:dyDescent="0.2">
      <c r="A256" s="86">
        <f t="shared" si="11"/>
        <v>46023</v>
      </c>
      <c r="B256" s="270"/>
      <c r="C256" s="272"/>
      <c r="D256" s="273"/>
      <c r="E256" s="89">
        <v>3.7499999999999999E-2</v>
      </c>
      <c r="O256">
        <v>1</v>
      </c>
      <c r="Y256">
        <f t="shared" si="9"/>
        <v>1</v>
      </c>
      <c r="Z256" s="90" t="str">
        <f t="shared" si="10"/>
        <v>2026/01/01 00:54</v>
      </c>
    </row>
    <row r="257" spans="1:26" ht="3.6" customHeight="1" x14ac:dyDescent="0.2">
      <c r="A257" s="86">
        <f t="shared" si="11"/>
        <v>46023</v>
      </c>
      <c r="B257" s="270"/>
      <c r="C257" s="272"/>
      <c r="D257" s="273"/>
      <c r="E257" s="89">
        <v>4.0972222222222222E-2</v>
      </c>
      <c r="O257">
        <v>1</v>
      </c>
      <c r="Y257">
        <f t="shared" si="9"/>
        <v>1</v>
      </c>
      <c r="Z257" s="90" t="str">
        <f t="shared" si="10"/>
        <v>2026/01/01 00:59</v>
      </c>
    </row>
    <row r="258" spans="1:26" ht="3.6" customHeight="1" x14ac:dyDescent="0.2">
      <c r="A258" s="86">
        <f t="shared" si="11"/>
        <v>46023</v>
      </c>
      <c r="B258" s="270"/>
      <c r="C258" s="272"/>
      <c r="D258" s="273">
        <v>0.875</v>
      </c>
      <c r="E258" s="89">
        <v>2.7777777777777779E-3</v>
      </c>
      <c r="O258">
        <v>1</v>
      </c>
      <c r="Y258">
        <f t="shared" si="9"/>
        <v>1</v>
      </c>
      <c r="Z258" s="90" t="str">
        <f t="shared" si="10"/>
        <v>2026/01/01 21:04</v>
      </c>
    </row>
    <row r="259" spans="1:26" ht="3.6" customHeight="1" x14ac:dyDescent="0.2">
      <c r="A259" s="86">
        <f t="shared" si="11"/>
        <v>46023</v>
      </c>
      <c r="B259" s="270"/>
      <c r="C259" s="272"/>
      <c r="D259" s="273"/>
      <c r="E259" s="89">
        <v>6.2499999999999995E-3</v>
      </c>
      <c r="O259">
        <v>1</v>
      </c>
      <c r="Y259">
        <f t="shared" si="9"/>
        <v>1</v>
      </c>
      <c r="Z259" s="90" t="str">
        <f t="shared" si="10"/>
        <v>2026/01/01 00:09</v>
      </c>
    </row>
    <row r="260" spans="1:26" ht="3.6" customHeight="1" x14ac:dyDescent="0.2">
      <c r="A260" s="86">
        <f t="shared" si="11"/>
        <v>46023</v>
      </c>
      <c r="B260" s="270"/>
      <c r="C260" s="272"/>
      <c r="D260" s="273"/>
      <c r="E260" s="89">
        <v>9.7222222222222224E-3</v>
      </c>
      <c r="O260">
        <v>1</v>
      </c>
      <c r="Y260">
        <f t="shared" si="9"/>
        <v>1</v>
      </c>
      <c r="Z260" s="90" t="str">
        <f t="shared" si="10"/>
        <v>2026/01/01 00:14</v>
      </c>
    </row>
    <row r="261" spans="1:26" ht="3.6" customHeight="1" x14ac:dyDescent="0.2">
      <c r="A261" s="86">
        <f t="shared" si="11"/>
        <v>46023</v>
      </c>
      <c r="B261" s="270"/>
      <c r="C261" s="272"/>
      <c r="D261" s="273"/>
      <c r="E261" s="89">
        <v>1.3194444444444444E-2</v>
      </c>
      <c r="O261">
        <v>1</v>
      </c>
      <c r="Y261">
        <f t="shared" si="9"/>
        <v>1</v>
      </c>
      <c r="Z261" s="90" t="str">
        <f t="shared" si="10"/>
        <v>2026/01/01 00:19</v>
      </c>
    </row>
    <row r="262" spans="1:26" ht="3.6" customHeight="1" x14ac:dyDescent="0.2">
      <c r="A262" s="86">
        <f t="shared" si="11"/>
        <v>46023</v>
      </c>
      <c r="B262" s="270"/>
      <c r="C262" s="272"/>
      <c r="D262" s="273"/>
      <c r="E262" s="89">
        <v>1.6666666666666666E-2</v>
      </c>
      <c r="O262">
        <v>1</v>
      </c>
      <c r="Y262">
        <f t="shared" si="9"/>
        <v>1</v>
      </c>
      <c r="Z262" s="90" t="str">
        <f t="shared" si="10"/>
        <v>2026/01/01 00:24</v>
      </c>
    </row>
    <row r="263" spans="1:26" ht="3.6" customHeight="1" x14ac:dyDescent="0.2">
      <c r="A263" s="86">
        <f t="shared" si="11"/>
        <v>46023</v>
      </c>
      <c r="B263" s="270"/>
      <c r="C263" s="272"/>
      <c r="D263" s="273"/>
      <c r="E263" s="89">
        <v>2.013888888888889E-2</v>
      </c>
      <c r="O263">
        <v>1</v>
      </c>
      <c r="Y263">
        <f t="shared" ref="Y263:Y326" si="12">COUNTA(F263:X263)</f>
        <v>1</v>
      </c>
      <c r="Z263" s="90" t="str">
        <f t="shared" ref="Z263:Z326" si="13">TEXT(A263,"yyyy/mm/dd")&amp; " " &amp;TEXT(D263+E263,"hh:mm")</f>
        <v>2026/01/01 00:29</v>
      </c>
    </row>
    <row r="264" spans="1:26" ht="3.6" customHeight="1" x14ac:dyDescent="0.2">
      <c r="A264" s="86">
        <f t="shared" ref="A264:A327" si="14">IF(B264&lt;&gt;"",B264,A263)</f>
        <v>46023</v>
      </c>
      <c r="B264" s="270"/>
      <c r="C264" s="272"/>
      <c r="D264" s="273"/>
      <c r="E264" s="89">
        <v>2.361111111111111E-2</v>
      </c>
      <c r="O264">
        <v>1</v>
      </c>
      <c r="Y264">
        <f t="shared" si="12"/>
        <v>1</v>
      </c>
      <c r="Z264" s="90" t="str">
        <f t="shared" si="13"/>
        <v>2026/01/01 00:34</v>
      </c>
    </row>
    <row r="265" spans="1:26" ht="3.6" customHeight="1" x14ac:dyDescent="0.2">
      <c r="A265" s="86">
        <f t="shared" si="14"/>
        <v>46023</v>
      </c>
      <c r="B265" s="270"/>
      <c r="C265" s="272"/>
      <c r="D265" s="273"/>
      <c r="E265" s="89">
        <v>2.7083333333333334E-2</v>
      </c>
      <c r="O265">
        <v>1</v>
      </c>
      <c r="Y265">
        <f t="shared" si="12"/>
        <v>1</v>
      </c>
      <c r="Z265" s="90" t="str">
        <f t="shared" si="13"/>
        <v>2026/01/01 00:39</v>
      </c>
    </row>
    <row r="266" spans="1:26" ht="3.6" customHeight="1" x14ac:dyDescent="0.2">
      <c r="A266" s="86">
        <f t="shared" si="14"/>
        <v>46023</v>
      </c>
      <c r="B266" s="270"/>
      <c r="C266" s="272"/>
      <c r="D266" s="273"/>
      <c r="E266" s="89">
        <v>3.0555555555555555E-2</v>
      </c>
      <c r="O266">
        <v>1</v>
      </c>
      <c r="Y266">
        <f t="shared" si="12"/>
        <v>1</v>
      </c>
      <c r="Z266" s="90" t="str">
        <f t="shared" si="13"/>
        <v>2026/01/01 00:44</v>
      </c>
    </row>
    <row r="267" spans="1:26" ht="3.6" customHeight="1" x14ac:dyDescent="0.2">
      <c r="A267" s="86">
        <f t="shared" si="14"/>
        <v>46023</v>
      </c>
      <c r="B267" s="270"/>
      <c r="C267" s="272"/>
      <c r="D267" s="273"/>
      <c r="E267" s="89">
        <v>3.4027777777777775E-2</v>
      </c>
      <c r="O267">
        <v>1</v>
      </c>
      <c r="Y267">
        <f t="shared" si="12"/>
        <v>1</v>
      </c>
      <c r="Z267" s="90" t="str">
        <f t="shared" si="13"/>
        <v>2026/01/01 00:49</v>
      </c>
    </row>
    <row r="268" spans="1:26" ht="3.6" customHeight="1" x14ac:dyDescent="0.2">
      <c r="A268" s="86">
        <f t="shared" si="14"/>
        <v>46023</v>
      </c>
      <c r="B268" s="270"/>
      <c r="C268" s="272"/>
      <c r="D268" s="273"/>
      <c r="E268" s="89">
        <v>3.7499999999999999E-2</v>
      </c>
      <c r="O268">
        <v>1</v>
      </c>
      <c r="Y268">
        <f t="shared" si="12"/>
        <v>1</v>
      </c>
      <c r="Z268" s="90" t="str">
        <f t="shared" si="13"/>
        <v>2026/01/01 00:54</v>
      </c>
    </row>
    <row r="269" spans="1:26" ht="3.6" customHeight="1" x14ac:dyDescent="0.2">
      <c r="A269" s="86">
        <f t="shared" si="14"/>
        <v>46023</v>
      </c>
      <c r="B269" s="270"/>
      <c r="C269" s="272"/>
      <c r="D269" s="273"/>
      <c r="E269" s="89">
        <v>4.0972222222222222E-2</v>
      </c>
      <c r="O269">
        <v>1</v>
      </c>
      <c r="Y269">
        <f t="shared" si="12"/>
        <v>1</v>
      </c>
      <c r="Z269" s="90" t="str">
        <f t="shared" si="13"/>
        <v>2026/01/01 00:59</v>
      </c>
    </row>
    <row r="270" spans="1:26" ht="3.6" customHeight="1" x14ac:dyDescent="0.2">
      <c r="A270" s="86">
        <f t="shared" si="14"/>
        <v>46023</v>
      </c>
      <c r="B270" s="270"/>
      <c r="C270" s="272"/>
      <c r="D270" s="273">
        <v>0.91666666666666663</v>
      </c>
      <c r="E270" s="89">
        <v>2.7777777777777779E-3</v>
      </c>
      <c r="O270">
        <v>1</v>
      </c>
      <c r="Y270">
        <f t="shared" si="12"/>
        <v>1</v>
      </c>
      <c r="Z270" s="90" t="str">
        <f t="shared" si="13"/>
        <v>2026/01/01 22:04</v>
      </c>
    </row>
    <row r="271" spans="1:26" ht="3.6" customHeight="1" x14ac:dyDescent="0.2">
      <c r="A271" s="86">
        <f t="shared" si="14"/>
        <v>46023</v>
      </c>
      <c r="B271" s="270"/>
      <c r="C271" s="272"/>
      <c r="D271" s="273"/>
      <c r="E271" s="89">
        <v>6.2499999999999995E-3</v>
      </c>
      <c r="O271">
        <v>1</v>
      </c>
      <c r="Y271">
        <f t="shared" si="12"/>
        <v>1</v>
      </c>
      <c r="Z271" s="90" t="str">
        <f t="shared" si="13"/>
        <v>2026/01/01 00:09</v>
      </c>
    </row>
    <row r="272" spans="1:26" ht="3.6" customHeight="1" x14ac:dyDescent="0.2">
      <c r="A272" s="86">
        <f t="shared" si="14"/>
        <v>46023</v>
      </c>
      <c r="B272" s="270"/>
      <c r="C272" s="272"/>
      <c r="D272" s="273"/>
      <c r="E272" s="89">
        <v>9.7222222222222224E-3</v>
      </c>
      <c r="O272">
        <v>1</v>
      </c>
      <c r="Y272">
        <f t="shared" si="12"/>
        <v>1</v>
      </c>
      <c r="Z272" s="90" t="str">
        <f t="shared" si="13"/>
        <v>2026/01/01 00:14</v>
      </c>
    </row>
    <row r="273" spans="1:26" ht="3.6" customHeight="1" x14ac:dyDescent="0.2">
      <c r="A273" s="86">
        <f t="shared" si="14"/>
        <v>46023</v>
      </c>
      <c r="B273" s="270"/>
      <c r="C273" s="272"/>
      <c r="D273" s="273"/>
      <c r="E273" s="89">
        <v>1.3194444444444444E-2</v>
      </c>
      <c r="O273">
        <v>1</v>
      </c>
      <c r="Y273">
        <f t="shared" si="12"/>
        <v>1</v>
      </c>
      <c r="Z273" s="90" t="str">
        <f t="shared" si="13"/>
        <v>2026/01/01 00:19</v>
      </c>
    </row>
    <row r="274" spans="1:26" ht="3.6" customHeight="1" x14ac:dyDescent="0.2">
      <c r="A274" s="86">
        <f t="shared" si="14"/>
        <v>46023</v>
      </c>
      <c r="B274" s="270"/>
      <c r="C274" s="272"/>
      <c r="D274" s="273"/>
      <c r="E274" s="89">
        <v>1.6666666666666666E-2</v>
      </c>
      <c r="O274">
        <v>1</v>
      </c>
      <c r="Y274">
        <f t="shared" si="12"/>
        <v>1</v>
      </c>
      <c r="Z274" s="90" t="str">
        <f t="shared" si="13"/>
        <v>2026/01/01 00:24</v>
      </c>
    </row>
    <row r="275" spans="1:26" ht="3.6" customHeight="1" x14ac:dyDescent="0.2">
      <c r="A275" s="86">
        <f t="shared" si="14"/>
        <v>46023</v>
      </c>
      <c r="B275" s="270"/>
      <c r="C275" s="272"/>
      <c r="D275" s="273"/>
      <c r="E275" s="89">
        <v>2.013888888888889E-2</v>
      </c>
      <c r="O275">
        <v>1</v>
      </c>
      <c r="Y275">
        <f t="shared" si="12"/>
        <v>1</v>
      </c>
      <c r="Z275" s="90" t="str">
        <f t="shared" si="13"/>
        <v>2026/01/01 00:29</v>
      </c>
    </row>
    <row r="276" spans="1:26" ht="3.6" customHeight="1" x14ac:dyDescent="0.2">
      <c r="A276" s="86">
        <f t="shared" si="14"/>
        <v>46023</v>
      </c>
      <c r="B276" s="270"/>
      <c r="C276" s="272"/>
      <c r="D276" s="273"/>
      <c r="E276" s="89">
        <v>2.361111111111111E-2</v>
      </c>
      <c r="O276">
        <v>1</v>
      </c>
      <c r="Y276">
        <f t="shared" si="12"/>
        <v>1</v>
      </c>
      <c r="Z276" s="90" t="str">
        <f t="shared" si="13"/>
        <v>2026/01/01 00:34</v>
      </c>
    </row>
    <row r="277" spans="1:26" ht="3.6" customHeight="1" x14ac:dyDescent="0.2">
      <c r="A277" s="86">
        <f t="shared" si="14"/>
        <v>46023</v>
      </c>
      <c r="B277" s="270"/>
      <c r="C277" s="272"/>
      <c r="D277" s="273"/>
      <c r="E277" s="89">
        <v>2.7083333333333334E-2</v>
      </c>
      <c r="O277">
        <v>1</v>
      </c>
      <c r="Y277">
        <f t="shared" si="12"/>
        <v>1</v>
      </c>
      <c r="Z277" s="90" t="str">
        <f t="shared" si="13"/>
        <v>2026/01/01 00:39</v>
      </c>
    </row>
    <row r="278" spans="1:26" ht="3.6" customHeight="1" x14ac:dyDescent="0.2">
      <c r="A278" s="86">
        <f t="shared" si="14"/>
        <v>46023</v>
      </c>
      <c r="B278" s="270"/>
      <c r="C278" s="272"/>
      <c r="D278" s="273"/>
      <c r="E278" s="89">
        <v>3.0555555555555555E-2</v>
      </c>
      <c r="O278">
        <v>1</v>
      </c>
      <c r="Y278">
        <f t="shared" si="12"/>
        <v>1</v>
      </c>
      <c r="Z278" s="90" t="str">
        <f t="shared" si="13"/>
        <v>2026/01/01 00:44</v>
      </c>
    </row>
    <row r="279" spans="1:26" ht="3.6" customHeight="1" x14ac:dyDescent="0.2">
      <c r="A279" s="86">
        <f t="shared" si="14"/>
        <v>46023</v>
      </c>
      <c r="B279" s="270"/>
      <c r="C279" s="272"/>
      <c r="D279" s="273"/>
      <c r="E279" s="89">
        <v>3.4027777777777775E-2</v>
      </c>
      <c r="O279">
        <v>1</v>
      </c>
      <c r="Y279">
        <f t="shared" si="12"/>
        <v>1</v>
      </c>
      <c r="Z279" s="90" t="str">
        <f t="shared" si="13"/>
        <v>2026/01/01 00:49</v>
      </c>
    </row>
    <row r="280" spans="1:26" ht="3.6" customHeight="1" x14ac:dyDescent="0.2">
      <c r="A280" s="86">
        <f t="shared" si="14"/>
        <v>46023</v>
      </c>
      <c r="B280" s="270"/>
      <c r="C280" s="272"/>
      <c r="D280" s="273"/>
      <c r="E280" s="89">
        <v>3.7499999999999999E-2</v>
      </c>
      <c r="O280">
        <v>1</v>
      </c>
      <c r="Y280">
        <f t="shared" si="12"/>
        <v>1</v>
      </c>
      <c r="Z280" s="90" t="str">
        <f t="shared" si="13"/>
        <v>2026/01/01 00:54</v>
      </c>
    </row>
    <row r="281" spans="1:26" ht="3.6" customHeight="1" x14ac:dyDescent="0.2">
      <c r="A281" s="86">
        <f t="shared" si="14"/>
        <v>46023</v>
      </c>
      <c r="B281" s="270"/>
      <c r="C281" s="272"/>
      <c r="D281" s="273"/>
      <c r="E281" s="89">
        <v>4.0972222222222222E-2</v>
      </c>
      <c r="O281">
        <v>1</v>
      </c>
      <c r="Y281">
        <f t="shared" si="12"/>
        <v>1</v>
      </c>
      <c r="Z281" s="90" t="str">
        <f t="shared" si="13"/>
        <v>2026/01/01 00:59</v>
      </c>
    </row>
    <row r="282" spans="1:26" ht="3.6" customHeight="1" x14ac:dyDescent="0.2">
      <c r="A282" s="86">
        <f t="shared" si="14"/>
        <v>46023</v>
      </c>
      <c r="B282" s="270"/>
      <c r="C282" s="272"/>
      <c r="D282" s="273">
        <v>0.95833333333333337</v>
      </c>
      <c r="E282" s="89">
        <v>2.7777777777777779E-3</v>
      </c>
      <c r="O282">
        <v>1</v>
      </c>
      <c r="Y282">
        <f t="shared" si="12"/>
        <v>1</v>
      </c>
      <c r="Z282" s="90" t="str">
        <f t="shared" si="13"/>
        <v>2026/01/01 23:04</v>
      </c>
    </row>
    <row r="283" spans="1:26" ht="3.6" customHeight="1" x14ac:dyDescent="0.2">
      <c r="A283" s="86">
        <f t="shared" si="14"/>
        <v>46023</v>
      </c>
      <c r="B283" s="270"/>
      <c r="C283" s="272"/>
      <c r="D283" s="273"/>
      <c r="E283" s="89">
        <v>6.2499999999999995E-3</v>
      </c>
      <c r="O283">
        <v>1</v>
      </c>
      <c r="Y283">
        <f t="shared" si="12"/>
        <v>1</v>
      </c>
      <c r="Z283" s="90" t="str">
        <f t="shared" si="13"/>
        <v>2026/01/01 00:09</v>
      </c>
    </row>
    <row r="284" spans="1:26" ht="3.6" customHeight="1" x14ac:dyDescent="0.2">
      <c r="A284" s="86">
        <f t="shared" si="14"/>
        <v>46023</v>
      </c>
      <c r="B284" s="270"/>
      <c r="C284" s="272"/>
      <c r="D284" s="273"/>
      <c r="E284" s="89">
        <v>9.7222222222222224E-3</v>
      </c>
      <c r="O284">
        <v>1</v>
      </c>
      <c r="Y284">
        <f t="shared" si="12"/>
        <v>1</v>
      </c>
      <c r="Z284" s="90" t="str">
        <f t="shared" si="13"/>
        <v>2026/01/01 00:14</v>
      </c>
    </row>
    <row r="285" spans="1:26" ht="3.6" customHeight="1" x14ac:dyDescent="0.2">
      <c r="A285" s="86">
        <f t="shared" si="14"/>
        <v>46023</v>
      </c>
      <c r="B285" s="270"/>
      <c r="C285" s="272"/>
      <c r="D285" s="273"/>
      <c r="E285" s="89">
        <v>1.3194444444444444E-2</v>
      </c>
      <c r="O285">
        <v>1</v>
      </c>
      <c r="Y285">
        <f t="shared" si="12"/>
        <v>1</v>
      </c>
      <c r="Z285" s="90" t="str">
        <f t="shared" si="13"/>
        <v>2026/01/01 00:19</v>
      </c>
    </row>
    <row r="286" spans="1:26" ht="3.6" customHeight="1" x14ac:dyDescent="0.2">
      <c r="A286" s="86">
        <f t="shared" si="14"/>
        <v>46023</v>
      </c>
      <c r="B286" s="270"/>
      <c r="C286" s="272"/>
      <c r="D286" s="273"/>
      <c r="E286" s="89">
        <v>1.6666666666666666E-2</v>
      </c>
      <c r="O286">
        <v>1</v>
      </c>
      <c r="Y286">
        <f t="shared" si="12"/>
        <v>1</v>
      </c>
      <c r="Z286" s="90" t="str">
        <f t="shared" si="13"/>
        <v>2026/01/01 00:24</v>
      </c>
    </row>
    <row r="287" spans="1:26" ht="3.6" customHeight="1" x14ac:dyDescent="0.2">
      <c r="A287" s="86">
        <f t="shared" si="14"/>
        <v>46023</v>
      </c>
      <c r="B287" s="270"/>
      <c r="C287" s="272"/>
      <c r="D287" s="273"/>
      <c r="E287" s="89">
        <v>2.013888888888889E-2</v>
      </c>
      <c r="O287">
        <v>1</v>
      </c>
      <c r="Y287">
        <f t="shared" si="12"/>
        <v>1</v>
      </c>
      <c r="Z287" s="90" t="str">
        <f t="shared" si="13"/>
        <v>2026/01/01 00:29</v>
      </c>
    </row>
    <row r="288" spans="1:26" ht="3.6" customHeight="1" x14ac:dyDescent="0.2">
      <c r="A288" s="86">
        <f t="shared" si="14"/>
        <v>46023</v>
      </c>
      <c r="B288" s="270"/>
      <c r="C288" s="272"/>
      <c r="D288" s="273"/>
      <c r="E288" s="89">
        <v>2.361111111111111E-2</v>
      </c>
      <c r="O288">
        <v>1</v>
      </c>
      <c r="Y288">
        <f t="shared" si="12"/>
        <v>1</v>
      </c>
      <c r="Z288" s="90" t="str">
        <f t="shared" si="13"/>
        <v>2026/01/01 00:34</v>
      </c>
    </row>
    <row r="289" spans="1:26" ht="3.6" customHeight="1" x14ac:dyDescent="0.2">
      <c r="A289" s="86">
        <f t="shared" si="14"/>
        <v>46023</v>
      </c>
      <c r="B289" s="270"/>
      <c r="C289" s="272"/>
      <c r="D289" s="273"/>
      <c r="E289" s="89">
        <v>2.7083333333333334E-2</v>
      </c>
      <c r="O289">
        <v>1</v>
      </c>
      <c r="Y289">
        <f t="shared" si="12"/>
        <v>1</v>
      </c>
      <c r="Z289" s="90" t="str">
        <f t="shared" si="13"/>
        <v>2026/01/01 00:39</v>
      </c>
    </row>
    <row r="290" spans="1:26" ht="3.6" customHeight="1" x14ac:dyDescent="0.2">
      <c r="A290" s="86">
        <f t="shared" si="14"/>
        <v>46023</v>
      </c>
      <c r="B290" s="270"/>
      <c r="C290" s="272"/>
      <c r="D290" s="273"/>
      <c r="E290" s="89">
        <v>3.0555555555555555E-2</v>
      </c>
      <c r="O290">
        <v>1</v>
      </c>
      <c r="Y290">
        <f t="shared" si="12"/>
        <v>1</v>
      </c>
      <c r="Z290" s="90" t="str">
        <f t="shared" si="13"/>
        <v>2026/01/01 00:44</v>
      </c>
    </row>
    <row r="291" spans="1:26" ht="3.6" customHeight="1" x14ac:dyDescent="0.2">
      <c r="A291" s="86">
        <f t="shared" si="14"/>
        <v>46023</v>
      </c>
      <c r="B291" s="270"/>
      <c r="C291" s="272"/>
      <c r="D291" s="273"/>
      <c r="E291" s="89">
        <v>3.4027777777777775E-2</v>
      </c>
      <c r="O291">
        <v>1</v>
      </c>
      <c r="Y291">
        <f t="shared" si="12"/>
        <v>1</v>
      </c>
      <c r="Z291" s="90" t="str">
        <f t="shared" si="13"/>
        <v>2026/01/01 00:49</v>
      </c>
    </row>
    <row r="292" spans="1:26" ht="3.6" customHeight="1" x14ac:dyDescent="0.2">
      <c r="A292" s="86">
        <f t="shared" si="14"/>
        <v>46023</v>
      </c>
      <c r="B292" s="270"/>
      <c r="C292" s="272"/>
      <c r="D292" s="273"/>
      <c r="E292" s="89">
        <v>3.7499999999999999E-2</v>
      </c>
      <c r="O292">
        <v>1</v>
      </c>
      <c r="Y292">
        <f t="shared" si="12"/>
        <v>1</v>
      </c>
      <c r="Z292" s="90" t="str">
        <f t="shared" si="13"/>
        <v>2026/01/01 00:54</v>
      </c>
    </row>
    <row r="293" spans="1:26" ht="3.6" customHeight="1" x14ac:dyDescent="0.2">
      <c r="A293" s="86">
        <f t="shared" si="14"/>
        <v>46023</v>
      </c>
      <c r="B293" s="270"/>
      <c r="C293" s="272"/>
      <c r="D293" s="273"/>
      <c r="E293" s="89">
        <v>4.0972222222222222E-2</v>
      </c>
      <c r="O293">
        <v>1</v>
      </c>
      <c r="Y293">
        <f t="shared" si="12"/>
        <v>1</v>
      </c>
      <c r="Z293" s="90" t="str">
        <f t="shared" si="13"/>
        <v>2026/01/01 00:59</v>
      </c>
    </row>
    <row r="294" spans="1:26" ht="3.6" customHeight="1" x14ac:dyDescent="0.2">
      <c r="A294" s="86">
        <f t="shared" si="14"/>
        <v>46024</v>
      </c>
      <c r="B294" s="269">
        <f>B6+1</f>
        <v>46024</v>
      </c>
      <c r="C294" s="271" t="str">
        <f>TEXT(B294,"aaa")</f>
        <v>金</v>
      </c>
      <c r="D294" s="273">
        <v>0</v>
      </c>
      <c r="E294" s="89">
        <v>2.7777777777777779E-3</v>
      </c>
      <c r="O294">
        <v>1</v>
      </c>
      <c r="Y294">
        <f t="shared" si="12"/>
        <v>1</v>
      </c>
      <c r="Z294" s="90" t="str">
        <f t="shared" si="13"/>
        <v>2026/01/02 00:04</v>
      </c>
    </row>
    <row r="295" spans="1:26" ht="3.6" customHeight="1" x14ac:dyDescent="0.2">
      <c r="A295" s="86">
        <f t="shared" si="14"/>
        <v>46024</v>
      </c>
      <c r="B295" s="270"/>
      <c r="C295" s="272"/>
      <c r="D295" s="273"/>
      <c r="E295" s="89">
        <v>6.2499999999999995E-3</v>
      </c>
      <c r="O295">
        <v>1</v>
      </c>
      <c r="Y295">
        <f t="shared" si="12"/>
        <v>1</v>
      </c>
      <c r="Z295" s="90" t="str">
        <f t="shared" si="13"/>
        <v>2026/01/02 00:09</v>
      </c>
    </row>
    <row r="296" spans="1:26" ht="3.6" customHeight="1" x14ac:dyDescent="0.2">
      <c r="A296" s="86">
        <f t="shared" si="14"/>
        <v>46024</v>
      </c>
      <c r="B296" s="270"/>
      <c r="C296" s="272"/>
      <c r="D296" s="273"/>
      <c r="E296" s="89">
        <v>9.7222222222222224E-3</v>
      </c>
      <c r="O296">
        <v>1</v>
      </c>
      <c r="Y296">
        <f t="shared" si="12"/>
        <v>1</v>
      </c>
      <c r="Z296" s="90" t="str">
        <f t="shared" si="13"/>
        <v>2026/01/02 00:14</v>
      </c>
    </row>
    <row r="297" spans="1:26" ht="3.6" customHeight="1" x14ac:dyDescent="0.2">
      <c r="A297" s="86">
        <f t="shared" si="14"/>
        <v>46024</v>
      </c>
      <c r="B297" s="270"/>
      <c r="C297" s="272"/>
      <c r="D297" s="273"/>
      <c r="E297" s="89">
        <v>1.3194444444444444E-2</v>
      </c>
      <c r="O297">
        <v>1</v>
      </c>
      <c r="Y297">
        <f t="shared" si="12"/>
        <v>1</v>
      </c>
      <c r="Z297" s="90" t="str">
        <f t="shared" si="13"/>
        <v>2026/01/02 00:19</v>
      </c>
    </row>
    <row r="298" spans="1:26" ht="3.6" customHeight="1" x14ac:dyDescent="0.2">
      <c r="A298" s="86">
        <f t="shared" si="14"/>
        <v>46024</v>
      </c>
      <c r="B298" s="270"/>
      <c r="C298" s="272"/>
      <c r="D298" s="273"/>
      <c r="E298" s="89">
        <v>1.6666666666666666E-2</v>
      </c>
      <c r="O298">
        <v>1</v>
      </c>
      <c r="Y298">
        <f t="shared" si="12"/>
        <v>1</v>
      </c>
      <c r="Z298" s="90" t="str">
        <f t="shared" si="13"/>
        <v>2026/01/02 00:24</v>
      </c>
    </row>
    <row r="299" spans="1:26" ht="3.6" customHeight="1" x14ac:dyDescent="0.2">
      <c r="A299" s="86">
        <f t="shared" si="14"/>
        <v>46024</v>
      </c>
      <c r="B299" s="270"/>
      <c r="C299" s="272"/>
      <c r="D299" s="273"/>
      <c r="E299" s="89">
        <v>2.013888888888889E-2</v>
      </c>
      <c r="O299">
        <v>1</v>
      </c>
      <c r="Y299">
        <f t="shared" si="12"/>
        <v>1</v>
      </c>
      <c r="Z299" s="90" t="str">
        <f t="shared" si="13"/>
        <v>2026/01/02 00:29</v>
      </c>
    </row>
    <row r="300" spans="1:26" ht="3.6" customHeight="1" x14ac:dyDescent="0.2">
      <c r="A300" s="86">
        <f t="shared" si="14"/>
        <v>46024</v>
      </c>
      <c r="B300" s="270"/>
      <c r="C300" s="272"/>
      <c r="D300" s="273"/>
      <c r="E300" s="89">
        <v>2.361111111111111E-2</v>
      </c>
      <c r="O300">
        <v>1</v>
      </c>
      <c r="Y300">
        <f t="shared" si="12"/>
        <v>1</v>
      </c>
      <c r="Z300" s="90" t="str">
        <f t="shared" si="13"/>
        <v>2026/01/02 00:34</v>
      </c>
    </row>
    <row r="301" spans="1:26" ht="3.6" customHeight="1" x14ac:dyDescent="0.2">
      <c r="A301" s="86">
        <f t="shared" si="14"/>
        <v>46024</v>
      </c>
      <c r="B301" s="270"/>
      <c r="C301" s="272"/>
      <c r="D301" s="273"/>
      <c r="E301" s="89">
        <v>2.7083333333333334E-2</v>
      </c>
      <c r="O301">
        <v>1</v>
      </c>
      <c r="Y301">
        <f t="shared" si="12"/>
        <v>1</v>
      </c>
      <c r="Z301" s="90" t="str">
        <f t="shared" si="13"/>
        <v>2026/01/02 00:39</v>
      </c>
    </row>
    <row r="302" spans="1:26" ht="3.6" customHeight="1" x14ac:dyDescent="0.2">
      <c r="A302" s="86">
        <f t="shared" si="14"/>
        <v>46024</v>
      </c>
      <c r="B302" s="270"/>
      <c r="C302" s="272"/>
      <c r="D302" s="273"/>
      <c r="E302" s="89">
        <v>3.0555555555555555E-2</v>
      </c>
      <c r="O302">
        <v>1</v>
      </c>
      <c r="Y302">
        <f t="shared" si="12"/>
        <v>1</v>
      </c>
      <c r="Z302" s="90" t="str">
        <f t="shared" si="13"/>
        <v>2026/01/02 00:44</v>
      </c>
    </row>
    <row r="303" spans="1:26" ht="3.6" customHeight="1" x14ac:dyDescent="0.2">
      <c r="A303" s="86">
        <f t="shared" si="14"/>
        <v>46024</v>
      </c>
      <c r="B303" s="270"/>
      <c r="C303" s="272"/>
      <c r="D303" s="273"/>
      <c r="E303" s="89">
        <v>3.4027777777777775E-2</v>
      </c>
      <c r="O303">
        <v>1</v>
      </c>
      <c r="Y303">
        <f t="shared" si="12"/>
        <v>1</v>
      </c>
      <c r="Z303" s="90" t="str">
        <f t="shared" si="13"/>
        <v>2026/01/02 00:49</v>
      </c>
    </row>
    <row r="304" spans="1:26" ht="3.6" customHeight="1" x14ac:dyDescent="0.2">
      <c r="A304" s="86">
        <f t="shared" si="14"/>
        <v>46024</v>
      </c>
      <c r="B304" s="270"/>
      <c r="C304" s="272"/>
      <c r="D304" s="273"/>
      <c r="E304" s="89">
        <v>3.7499999999999999E-2</v>
      </c>
      <c r="O304">
        <v>1</v>
      </c>
      <c r="Y304">
        <f t="shared" si="12"/>
        <v>1</v>
      </c>
      <c r="Z304" s="90" t="str">
        <f t="shared" si="13"/>
        <v>2026/01/02 00:54</v>
      </c>
    </row>
    <row r="305" spans="1:26" ht="3.6" customHeight="1" x14ac:dyDescent="0.2">
      <c r="A305" s="86">
        <f t="shared" si="14"/>
        <v>46024</v>
      </c>
      <c r="B305" s="270"/>
      <c r="C305" s="272"/>
      <c r="D305" s="273"/>
      <c r="E305" s="89">
        <v>4.0972222222222222E-2</v>
      </c>
      <c r="O305">
        <v>1</v>
      </c>
      <c r="Y305">
        <f t="shared" si="12"/>
        <v>1</v>
      </c>
      <c r="Z305" s="90" t="str">
        <f t="shared" si="13"/>
        <v>2026/01/02 00:59</v>
      </c>
    </row>
    <row r="306" spans="1:26" ht="3.6" customHeight="1" x14ac:dyDescent="0.2">
      <c r="A306" s="86">
        <f t="shared" si="14"/>
        <v>46024</v>
      </c>
      <c r="B306" s="270"/>
      <c r="C306" s="272"/>
      <c r="D306" s="273">
        <v>4.1666666666666664E-2</v>
      </c>
      <c r="E306" s="89">
        <v>2.7777777777777779E-3</v>
      </c>
      <c r="O306">
        <v>1</v>
      </c>
      <c r="Y306">
        <f t="shared" si="12"/>
        <v>1</v>
      </c>
      <c r="Z306" s="90" t="str">
        <f t="shared" si="13"/>
        <v>2026/01/02 01:04</v>
      </c>
    </row>
    <row r="307" spans="1:26" ht="3.6" customHeight="1" x14ac:dyDescent="0.2">
      <c r="A307" s="86">
        <f t="shared" si="14"/>
        <v>46024</v>
      </c>
      <c r="B307" s="270"/>
      <c r="C307" s="272"/>
      <c r="D307" s="273"/>
      <c r="E307" s="89">
        <v>6.2499999999999995E-3</v>
      </c>
      <c r="O307">
        <v>1</v>
      </c>
      <c r="Y307">
        <f t="shared" si="12"/>
        <v>1</v>
      </c>
      <c r="Z307" s="90" t="str">
        <f t="shared" si="13"/>
        <v>2026/01/02 00:09</v>
      </c>
    </row>
    <row r="308" spans="1:26" ht="3.6" customHeight="1" x14ac:dyDescent="0.2">
      <c r="A308" s="86">
        <f t="shared" si="14"/>
        <v>46024</v>
      </c>
      <c r="B308" s="270"/>
      <c r="C308" s="272"/>
      <c r="D308" s="273"/>
      <c r="E308" s="89">
        <v>9.7222222222222224E-3</v>
      </c>
      <c r="O308">
        <v>1</v>
      </c>
      <c r="Y308">
        <f t="shared" si="12"/>
        <v>1</v>
      </c>
      <c r="Z308" s="90" t="str">
        <f t="shared" si="13"/>
        <v>2026/01/02 00:14</v>
      </c>
    </row>
    <row r="309" spans="1:26" ht="3.6" customHeight="1" x14ac:dyDescent="0.2">
      <c r="A309" s="86">
        <f t="shared" si="14"/>
        <v>46024</v>
      </c>
      <c r="B309" s="270"/>
      <c r="C309" s="272"/>
      <c r="D309" s="273"/>
      <c r="E309" s="89">
        <v>1.3194444444444444E-2</v>
      </c>
      <c r="O309">
        <v>1</v>
      </c>
      <c r="Y309">
        <f t="shared" si="12"/>
        <v>1</v>
      </c>
      <c r="Z309" s="90" t="str">
        <f t="shared" si="13"/>
        <v>2026/01/02 00:19</v>
      </c>
    </row>
    <row r="310" spans="1:26" ht="3.6" customHeight="1" x14ac:dyDescent="0.2">
      <c r="A310" s="86">
        <f t="shared" si="14"/>
        <v>46024</v>
      </c>
      <c r="B310" s="270"/>
      <c r="C310" s="272"/>
      <c r="D310" s="273"/>
      <c r="E310" s="89">
        <v>1.6666666666666666E-2</v>
      </c>
      <c r="O310">
        <v>1</v>
      </c>
      <c r="Y310">
        <f t="shared" si="12"/>
        <v>1</v>
      </c>
      <c r="Z310" s="90" t="str">
        <f t="shared" si="13"/>
        <v>2026/01/02 00:24</v>
      </c>
    </row>
    <row r="311" spans="1:26" ht="3.6" customHeight="1" x14ac:dyDescent="0.2">
      <c r="A311" s="86">
        <f t="shared" si="14"/>
        <v>46024</v>
      </c>
      <c r="B311" s="270"/>
      <c r="C311" s="272"/>
      <c r="D311" s="273"/>
      <c r="E311" s="89">
        <v>2.013888888888889E-2</v>
      </c>
      <c r="O311">
        <v>1</v>
      </c>
      <c r="Y311">
        <f t="shared" si="12"/>
        <v>1</v>
      </c>
      <c r="Z311" s="90" t="str">
        <f t="shared" si="13"/>
        <v>2026/01/02 00:29</v>
      </c>
    </row>
    <row r="312" spans="1:26" ht="3.6" customHeight="1" x14ac:dyDescent="0.2">
      <c r="A312" s="86">
        <f t="shared" si="14"/>
        <v>46024</v>
      </c>
      <c r="B312" s="270"/>
      <c r="C312" s="272"/>
      <c r="D312" s="273"/>
      <c r="E312" s="89">
        <v>2.361111111111111E-2</v>
      </c>
      <c r="O312">
        <v>1</v>
      </c>
      <c r="Y312">
        <f t="shared" si="12"/>
        <v>1</v>
      </c>
      <c r="Z312" s="90" t="str">
        <f t="shared" si="13"/>
        <v>2026/01/02 00:34</v>
      </c>
    </row>
    <row r="313" spans="1:26" ht="3.6" customHeight="1" x14ac:dyDescent="0.2">
      <c r="A313" s="86">
        <f t="shared" si="14"/>
        <v>46024</v>
      </c>
      <c r="B313" s="270"/>
      <c r="C313" s="272"/>
      <c r="D313" s="273"/>
      <c r="E313" s="89">
        <v>2.7083333333333334E-2</v>
      </c>
      <c r="O313">
        <v>1</v>
      </c>
      <c r="Y313">
        <f t="shared" si="12"/>
        <v>1</v>
      </c>
      <c r="Z313" s="90" t="str">
        <f t="shared" si="13"/>
        <v>2026/01/02 00:39</v>
      </c>
    </row>
    <row r="314" spans="1:26" ht="3.6" customHeight="1" x14ac:dyDescent="0.2">
      <c r="A314" s="86">
        <f t="shared" si="14"/>
        <v>46024</v>
      </c>
      <c r="B314" s="270"/>
      <c r="C314" s="272"/>
      <c r="D314" s="273"/>
      <c r="E314" s="89">
        <v>3.0555555555555555E-2</v>
      </c>
      <c r="O314">
        <v>1</v>
      </c>
      <c r="Y314">
        <f t="shared" si="12"/>
        <v>1</v>
      </c>
      <c r="Z314" s="90" t="str">
        <f t="shared" si="13"/>
        <v>2026/01/02 00:44</v>
      </c>
    </row>
    <row r="315" spans="1:26" ht="3.6" customHeight="1" x14ac:dyDescent="0.2">
      <c r="A315" s="86">
        <f t="shared" si="14"/>
        <v>46024</v>
      </c>
      <c r="B315" s="270"/>
      <c r="C315" s="272"/>
      <c r="D315" s="273"/>
      <c r="E315" s="89">
        <v>3.4027777777777775E-2</v>
      </c>
      <c r="O315">
        <v>1</v>
      </c>
      <c r="Y315">
        <f t="shared" si="12"/>
        <v>1</v>
      </c>
      <c r="Z315" s="90" t="str">
        <f t="shared" si="13"/>
        <v>2026/01/02 00:49</v>
      </c>
    </row>
    <row r="316" spans="1:26" ht="3.6" customHeight="1" x14ac:dyDescent="0.2">
      <c r="A316" s="86">
        <f t="shared" si="14"/>
        <v>46024</v>
      </c>
      <c r="B316" s="270"/>
      <c r="C316" s="272"/>
      <c r="D316" s="273"/>
      <c r="E316" s="89">
        <v>3.7499999999999999E-2</v>
      </c>
      <c r="O316">
        <v>1</v>
      </c>
      <c r="Y316">
        <f t="shared" si="12"/>
        <v>1</v>
      </c>
      <c r="Z316" s="90" t="str">
        <f t="shared" si="13"/>
        <v>2026/01/02 00:54</v>
      </c>
    </row>
    <row r="317" spans="1:26" ht="3.6" customHeight="1" x14ac:dyDescent="0.2">
      <c r="A317" s="86">
        <f t="shared" si="14"/>
        <v>46024</v>
      </c>
      <c r="B317" s="270"/>
      <c r="C317" s="272"/>
      <c r="D317" s="273"/>
      <c r="E317" s="89">
        <v>4.0972222222222222E-2</v>
      </c>
      <c r="O317">
        <v>1</v>
      </c>
      <c r="Y317">
        <f t="shared" si="12"/>
        <v>1</v>
      </c>
      <c r="Z317" s="90" t="str">
        <f t="shared" si="13"/>
        <v>2026/01/02 00:59</v>
      </c>
    </row>
    <row r="318" spans="1:26" ht="3.6" customHeight="1" x14ac:dyDescent="0.2">
      <c r="A318" s="86">
        <f t="shared" si="14"/>
        <v>46024</v>
      </c>
      <c r="B318" s="270"/>
      <c r="C318" s="272"/>
      <c r="D318" s="273">
        <v>8.3333333333333329E-2</v>
      </c>
      <c r="E318" s="89">
        <v>2.7777777777777779E-3</v>
      </c>
      <c r="O318">
        <v>1</v>
      </c>
      <c r="Y318">
        <f t="shared" si="12"/>
        <v>1</v>
      </c>
      <c r="Z318" s="90" t="str">
        <f t="shared" si="13"/>
        <v>2026/01/02 02:04</v>
      </c>
    </row>
    <row r="319" spans="1:26" ht="3.6" customHeight="1" x14ac:dyDescent="0.2">
      <c r="A319" s="86">
        <f t="shared" si="14"/>
        <v>46024</v>
      </c>
      <c r="B319" s="270"/>
      <c r="C319" s="272"/>
      <c r="D319" s="273"/>
      <c r="E319" s="89">
        <v>6.2499999999999995E-3</v>
      </c>
      <c r="O319">
        <v>1</v>
      </c>
      <c r="Y319">
        <f t="shared" si="12"/>
        <v>1</v>
      </c>
      <c r="Z319" s="90" t="str">
        <f t="shared" si="13"/>
        <v>2026/01/02 00:09</v>
      </c>
    </row>
    <row r="320" spans="1:26" ht="3.6" customHeight="1" x14ac:dyDescent="0.2">
      <c r="A320" s="86">
        <f t="shared" si="14"/>
        <v>46024</v>
      </c>
      <c r="B320" s="270"/>
      <c r="C320" s="272"/>
      <c r="D320" s="273"/>
      <c r="E320" s="89">
        <v>9.7222222222222224E-3</v>
      </c>
      <c r="O320">
        <v>1</v>
      </c>
      <c r="Y320">
        <f t="shared" si="12"/>
        <v>1</v>
      </c>
      <c r="Z320" s="90" t="str">
        <f t="shared" si="13"/>
        <v>2026/01/02 00:14</v>
      </c>
    </row>
    <row r="321" spans="1:26" ht="3.6" customHeight="1" x14ac:dyDescent="0.2">
      <c r="A321" s="86">
        <f t="shared" si="14"/>
        <v>46024</v>
      </c>
      <c r="B321" s="270"/>
      <c r="C321" s="272"/>
      <c r="D321" s="273"/>
      <c r="E321" s="89">
        <v>1.3194444444444444E-2</v>
      </c>
      <c r="O321">
        <v>1</v>
      </c>
      <c r="Y321">
        <f t="shared" si="12"/>
        <v>1</v>
      </c>
      <c r="Z321" s="90" t="str">
        <f t="shared" si="13"/>
        <v>2026/01/02 00:19</v>
      </c>
    </row>
    <row r="322" spans="1:26" ht="3.6" customHeight="1" x14ac:dyDescent="0.2">
      <c r="A322" s="86">
        <f t="shared" si="14"/>
        <v>46024</v>
      </c>
      <c r="B322" s="270"/>
      <c r="C322" s="272"/>
      <c r="D322" s="273"/>
      <c r="E322" s="89">
        <v>1.6666666666666666E-2</v>
      </c>
      <c r="O322">
        <v>1</v>
      </c>
      <c r="Y322">
        <f t="shared" si="12"/>
        <v>1</v>
      </c>
      <c r="Z322" s="90" t="str">
        <f t="shared" si="13"/>
        <v>2026/01/02 00:24</v>
      </c>
    </row>
    <row r="323" spans="1:26" ht="3.6" customHeight="1" x14ac:dyDescent="0.2">
      <c r="A323" s="86">
        <f t="shared" si="14"/>
        <v>46024</v>
      </c>
      <c r="B323" s="270"/>
      <c r="C323" s="272"/>
      <c r="D323" s="273"/>
      <c r="E323" s="89">
        <v>2.013888888888889E-2</v>
      </c>
      <c r="O323">
        <v>1</v>
      </c>
      <c r="Y323">
        <f t="shared" si="12"/>
        <v>1</v>
      </c>
      <c r="Z323" s="90" t="str">
        <f t="shared" si="13"/>
        <v>2026/01/02 00:29</v>
      </c>
    </row>
    <row r="324" spans="1:26" ht="3.6" customHeight="1" x14ac:dyDescent="0.2">
      <c r="A324" s="86">
        <f t="shared" si="14"/>
        <v>46024</v>
      </c>
      <c r="B324" s="270"/>
      <c r="C324" s="272"/>
      <c r="D324" s="273"/>
      <c r="E324" s="89">
        <v>2.361111111111111E-2</v>
      </c>
      <c r="O324">
        <v>1</v>
      </c>
      <c r="Y324">
        <f t="shared" si="12"/>
        <v>1</v>
      </c>
      <c r="Z324" s="90" t="str">
        <f t="shared" si="13"/>
        <v>2026/01/02 00:34</v>
      </c>
    </row>
    <row r="325" spans="1:26" ht="3.6" customHeight="1" x14ac:dyDescent="0.2">
      <c r="A325" s="86">
        <f t="shared" si="14"/>
        <v>46024</v>
      </c>
      <c r="B325" s="270"/>
      <c r="C325" s="272"/>
      <c r="D325" s="273"/>
      <c r="E325" s="89">
        <v>2.7083333333333334E-2</v>
      </c>
      <c r="O325">
        <v>1</v>
      </c>
      <c r="Y325">
        <f t="shared" si="12"/>
        <v>1</v>
      </c>
      <c r="Z325" s="90" t="str">
        <f t="shared" si="13"/>
        <v>2026/01/02 00:39</v>
      </c>
    </row>
    <row r="326" spans="1:26" ht="3.6" customHeight="1" x14ac:dyDescent="0.2">
      <c r="A326" s="86">
        <f t="shared" si="14"/>
        <v>46024</v>
      </c>
      <c r="B326" s="270"/>
      <c r="C326" s="272"/>
      <c r="D326" s="273"/>
      <c r="E326" s="89">
        <v>3.0555555555555555E-2</v>
      </c>
      <c r="O326">
        <v>1</v>
      </c>
      <c r="Y326">
        <f t="shared" si="12"/>
        <v>1</v>
      </c>
      <c r="Z326" s="90" t="str">
        <f t="shared" si="13"/>
        <v>2026/01/02 00:44</v>
      </c>
    </row>
    <row r="327" spans="1:26" ht="3.6" customHeight="1" x14ac:dyDescent="0.2">
      <c r="A327" s="86">
        <f t="shared" si="14"/>
        <v>46024</v>
      </c>
      <c r="B327" s="270"/>
      <c r="C327" s="272"/>
      <c r="D327" s="273"/>
      <c r="E327" s="89">
        <v>3.4027777777777775E-2</v>
      </c>
      <c r="O327">
        <v>1</v>
      </c>
      <c r="Y327">
        <f t="shared" ref="Y327:Y390" si="15">COUNTA(F327:X327)</f>
        <v>1</v>
      </c>
      <c r="Z327" s="90" t="str">
        <f t="shared" ref="Z327:Z390" si="16">TEXT(A327,"yyyy/mm/dd")&amp; " " &amp;TEXT(D327+E327,"hh:mm")</f>
        <v>2026/01/02 00:49</v>
      </c>
    </row>
    <row r="328" spans="1:26" ht="3.6" customHeight="1" x14ac:dyDescent="0.2">
      <c r="A328" s="86">
        <f t="shared" ref="A328:A391" si="17">IF(B328&lt;&gt;"",B328,A327)</f>
        <v>46024</v>
      </c>
      <c r="B328" s="270"/>
      <c r="C328" s="272"/>
      <c r="D328" s="273"/>
      <c r="E328" s="89">
        <v>3.7499999999999999E-2</v>
      </c>
      <c r="O328">
        <v>1</v>
      </c>
      <c r="Y328">
        <f t="shared" si="15"/>
        <v>1</v>
      </c>
      <c r="Z328" s="90" t="str">
        <f t="shared" si="16"/>
        <v>2026/01/02 00:54</v>
      </c>
    </row>
    <row r="329" spans="1:26" ht="3.6" customHeight="1" x14ac:dyDescent="0.2">
      <c r="A329" s="86">
        <f t="shared" si="17"/>
        <v>46024</v>
      </c>
      <c r="B329" s="270"/>
      <c r="C329" s="272"/>
      <c r="D329" s="273"/>
      <c r="E329" s="89">
        <v>4.0972222222222222E-2</v>
      </c>
      <c r="O329">
        <v>1</v>
      </c>
      <c r="Y329">
        <f t="shared" si="15"/>
        <v>1</v>
      </c>
      <c r="Z329" s="90" t="str">
        <f t="shared" si="16"/>
        <v>2026/01/02 00:59</v>
      </c>
    </row>
    <row r="330" spans="1:26" ht="3.6" customHeight="1" x14ac:dyDescent="0.2">
      <c r="A330" s="86">
        <f t="shared" si="17"/>
        <v>46024</v>
      </c>
      <c r="B330" s="270"/>
      <c r="C330" s="272"/>
      <c r="D330" s="273">
        <v>0.125</v>
      </c>
      <c r="E330" s="89">
        <v>2.7777777777777779E-3</v>
      </c>
      <c r="O330">
        <v>1</v>
      </c>
      <c r="Y330">
        <f t="shared" si="15"/>
        <v>1</v>
      </c>
      <c r="Z330" s="90" t="str">
        <f t="shared" si="16"/>
        <v>2026/01/02 03:04</v>
      </c>
    </row>
    <row r="331" spans="1:26" ht="3.6" customHeight="1" x14ac:dyDescent="0.2">
      <c r="A331" s="86">
        <f t="shared" si="17"/>
        <v>46024</v>
      </c>
      <c r="B331" s="270"/>
      <c r="C331" s="272"/>
      <c r="D331" s="273"/>
      <c r="E331" s="89">
        <v>6.2499999999999995E-3</v>
      </c>
      <c r="O331">
        <v>1</v>
      </c>
      <c r="Y331">
        <f t="shared" si="15"/>
        <v>1</v>
      </c>
      <c r="Z331" s="90" t="str">
        <f t="shared" si="16"/>
        <v>2026/01/02 00:09</v>
      </c>
    </row>
    <row r="332" spans="1:26" ht="3.6" customHeight="1" x14ac:dyDescent="0.2">
      <c r="A332" s="86">
        <f t="shared" si="17"/>
        <v>46024</v>
      </c>
      <c r="B332" s="270"/>
      <c r="C332" s="272"/>
      <c r="D332" s="273"/>
      <c r="E332" s="89">
        <v>9.7222222222222224E-3</v>
      </c>
      <c r="O332">
        <v>1</v>
      </c>
      <c r="Y332">
        <f t="shared" si="15"/>
        <v>1</v>
      </c>
      <c r="Z332" s="90" t="str">
        <f t="shared" si="16"/>
        <v>2026/01/02 00:14</v>
      </c>
    </row>
    <row r="333" spans="1:26" ht="3.6" customHeight="1" x14ac:dyDescent="0.2">
      <c r="A333" s="86">
        <f t="shared" si="17"/>
        <v>46024</v>
      </c>
      <c r="B333" s="270"/>
      <c r="C333" s="272"/>
      <c r="D333" s="273"/>
      <c r="E333" s="89">
        <v>1.3194444444444444E-2</v>
      </c>
      <c r="O333">
        <v>1</v>
      </c>
      <c r="Y333">
        <f t="shared" si="15"/>
        <v>1</v>
      </c>
      <c r="Z333" s="90" t="str">
        <f t="shared" si="16"/>
        <v>2026/01/02 00:19</v>
      </c>
    </row>
    <row r="334" spans="1:26" ht="3.6" customHeight="1" x14ac:dyDescent="0.2">
      <c r="A334" s="86">
        <f t="shared" si="17"/>
        <v>46024</v>
      </c>
      <c r="B334" s="270"/>
      <c r="C334" s="272"/>
      <c r="D334" s="273"/>
      <c r="E334" s="89">
        <v>1.6666666666666666E-2</v>
      </c>
      <c r="O334">
        <v>1</v>
      </c>
      <c r="Y334">
        <f t="shared" si="15"/>
        <v>1</v>
      </c>
      <c r="Z334" s="90" t="str">
        <f t="shared" si="16"/>
        <v>2026/01/02 00:24</v>
      </c>
    </row>
    <row r="335" spans="1:26" ht="3.6" customHeight="1" x14ac:dyDescent="0.2">
      <c r="A335" s="86">
        <f t="shared" si="17"/>
        <v>46024</v>
      </c>
      <c r="B335" s="270"/>
      <c r="C335" s="272"/>
      <c r="D335" s="273"/>
      <c r="E335" s="89">
        <v>2.013888888888889E-2</v>
      </c>
      <c r="O335">
        <v>1</v>
      </c>
      <c r="Y335">
        <f t="shared" si="15"/>
        <v>1</v>
      </c>
      <c r="Z335" s="90" t="str">
        <f t="shared" si="16"/>
        <v>2026/01/02 00:29</v>
      </c>
    </row>
    <row r="336" spans="1:26" ht="3.6" customHeight="1" x14ac:dyDescent="0.2">
      <c r="A336" s="86">
        <f t="shared" si="17"/>
        <v>46024</v>
      </c>
      <c r="B336" s="270"/>
      <c r="C336" s="272"/>
      <c r="D336" s="273"/>
      <c r="E336" s="89">
        <v>2.361111111111111E-2</v>
      </c>
      <c r="O336">
        <v>1</v>
      </c>
      <c r="Y336">
        <f t="shared" si="15"/>
        <v>1</v>
      </c>
      <c r="Z336" s="90" t="str">
        <f t="shared" si="16"/>
        <v>2026/01/02 00:34</v>
      </c>
    </row>
    <row r="337" spans="1:26" ht="3.6" customHeight="1" x14ac:dyDescent="0.2">
      <c r="A337" s="86">
        <f t="shared" si="17"/>
        <v>46024</v>
      </c>
      <c r="B337" s="270"/>
      <c r="C337" s="272"/>
      <c r="D337" s="273"/>
      <c r="E337" s="89">
        <v>2.7083333333333334E-2</v>
      </c>
      <c r="O337">
        <v>1</v>
      </c>
      <c r="Y337">
        <f t="shared" si="15"/>
        <v>1</v>
      </c>
      <c r="Z337" s="90" t="str">
        <f t="shared" si="16"/>
        <v>2026/01/02 00:39</v>
      </c>
    </row>
    <row r="338" spans="1:26" ht="3.6" customHeight="1" x14ac:dyDescent="0.2">
      <c r="A338" s="86">
        <f t="shared" si="17"/>
        <v>46024</v>
      </c>
      <c r="B338" s="270"/>
      <c r="C338" s="272"/>
      <c r="D338" s="273"/>
      <c r="E338" s="89">
        <v>3.0555555555555555E-2</v>
      </c>
      <c r="O338">
        <v>1</v>
      </c>
      <c r="Y338">
        <f t="shared" si="15"/>
        <v>1</v>
      </c>
      <c r="Z338" s="90" t="str">
        <f t="shared" si="16"/>
        <v>2026/01/02 00:44</v>
      </c>
    </row>
    <row r="339" spans="1:26" ht="3.6" customHeight="1" x14ac:dyDescent="0.2">
      <c r="A339" s="86">
        <f t="shared" si="17"/>
        <v>46024</v>
      </c>
      <c r="B339" s="270"/>
      <c r="C339" s="272"/>
      <c r="D339" s="273"/>
      <c r="E339" s="89">
        <v>3.4027777777777775E-2</v>
      </c>
      <c r="O339">
        <v>1</v>
      </c>
      <c r="Y339">
        <f t="shared" si="15"/>
        <v>1</v>
      </c>
      <c r="Z339" s="90" t="str">
        <f t="shared" si="16"/>
        <v>2026/01/02 00:49</v>
      </c>
    </row>
    <row r="340" spans="1:26" ht="3.6" customHeight="1" x14ac:dyDescent="0.2">
      <c r="A340" s="86">
        <f t="shared" si="17"/>
        <v>46024</v>
      </c>
      <c r="B340" s="270"/>
      <c r="C340" s="272"/>
      <c r="D340" s="273"/>
      <c r="E340" s="89">
        <v>3.7499999999999999E-2</v>
      </c>
      <c r="O340">
        <v>1</v>
      </c>
      <c r="Y340">
        <f t="shared" si="15"/>
        <v>1</v>
      </c>
      <c r="Z340" s="90" t="str">
        <f t="shared" si="16"/>
        <v>2026/01/02 00:54</v>
      </c>
    </row>
    <row r="341" spans="1:26" ht="3.6" customHeight="1" x14ac:dyDescent="0.2">
      <c r="A341" s="86">
        <f t="shared" si="17"/>
        <v>46024</v>
      </c>
      <c r="B341" s="270"/>
      <c r="C341" s="272"/>
      <c r="D341" s="273"/>
      <c r="E341" s="89">
        <v>4.0972222222222222E-2</v>
      </c>
      <c r="O341">
        <v>1</v>
      </c>
      <c r="Y341">
        <f t="shared" si="15"/>
        <v>1</v>
      </c>
      <c r="Z341" s="90" t="str">
        <f t="shared" si="16"/>
        <v>2026/01/02 00:59</v>
      </c>
    </row>
    <row r="342" spans="1:26" ht="3.6" customHeight="1" x14ac:dyDescent="0.2">
      <c r="A342" s="86">
        <f t="shared" si="17"/>
        <v>46024</v>
      </c>
      <c r="B342" s="270"/>
      <c r="C342" s="272"/>
      <c r="D342" s="273">
        <v>0.16666666666666666</v>
      </c>
      <c r="E342" s="89">
        <v>2.7777777777777779E-3</v>
      </c>
      <c r="O342">
        <v>1</v>
      </c>
      <c r="Y342">
        <f t="shared" si="15"/>
        <v>1</v>
      </c>
      <c r="Z342" s="90" t="str">
        <f t="shared" si="16"/>
        <v>2026/01/02 04:04</v>
      </c>
    </row>
    <row r="343" spans="1:26" ht="3.6" customHeight="1" x14ac:dyDescent="0.2">
      <c r="A343" s="86">
        <f t="shared" si="17"/>
        <v>46024</v>
      </c>
      <c r="B343" s="270"/>
      <c r="C343" s="272"/>
      <c r="D343" s="273"/>
      <c r="E343" s="89">
        <v>6.2499999999999995E-3</v>
      </c>
      <c r="O343">
        <v>1</v>
      </c>
      <c r="Y343">
        <f t="shared" si="15"/>
        <v>1</v>
      </c>
      <c r="Z343" s="90" t="str">
        <f t="shared" si="16"/>
        <v>2026/01/02 00:09</v>
      </c>
    </row>
    <row r="344" spans="1:26" ht="3.6" customHeight="1" x14ac:dyDescent="0.2">
      <c r="A344" s="86">
        <f t="shared" si="17"/>
        <v>46024</v>
      </c>
      <c r="B344" s="270"/>
      <c r="C344" s="272"/>
      <c r="D344" s="273"/>
      <c r="E344" s="89">
        <v>9.7222222222222224E-3</v>
      </c>
      <c r="O344">
        <v>1</v>
      </c>
      <c r="Y344">
        <f t="shared" si="15"/>
        <v>1</v>
      </c>
      <c r="Z344" s="90" t="str">
        <f t="shared" si="16"/>
        <v>2026/01/02 00:14</v>
      </c>
    </row>
    <row r="345" spans="1:26" ht="3.6" customHeight="1" x14ac:dyDescent="0.2">
      <c r="A345" s="86">
        <f t="shared" si="17"/>
        <v>46024</v>
      </c>
      <c r="B345" s="270"/>
      <c r="C345" s="272"/>
      <c r="D345" s="273"/>
      <c r="E345" s="89">
        <v>1.3194444444444444E-2</v>
      </c>
      <c r="O345">
        <v>1</v>
      </c>
      <c r="Y345">
        <f t="shared" si="15"/>
        <v>1</v>
      </c>
      <c r="Z345" s="90" t="str">
        <f t="shared" si="16"/>
        <v>2026/01/02 00:19</v>
      </c>
    </row>
    <row r="346" spans="1:26" ht="3.6" customHeight="1" x14ac:dyDescent="0.2">
      <c r="A346" s="86">
        <f t="shared" si="17"/>
        <v>46024</v>
      </c>
      <c r="B346" s="270"/>
      <c r="C346" s="272"/>
      <c r="D346" s="273"/>
      <c r="E346" s="89">
        <v>1.6666666666666666E-2</v>
      </c>
      <c r="O346">
        <v>1</v>
      </c>
      <c r="Y346">
        <f t="shared" si="15"/>
        <v>1</v>
      </c>
      <c r="Z346" s="90" t="str">
        <f t="shared" si="16"/>
        <v>2026/01/02 00:24</v>
      </c>
    </row>
    <row r="347" spans="1:26" ht="3.6" customHeight="1" x14ac:dyDescent="0.2">
      <c r="A347" s="86">
        <f t="shared" si="17"/>
        <v>46024</v>
      </c>
      <c r="B347" s="270"/>
      <c r="C347" s="272"/>
      <c r="D347" s="273"/>
      <c r="E347" s="89">
        <v>2.013888888888889E-2</v>
      </c>
      <c r="O347">
        <v>1</v>
      </c>
      <c r="Y347">
        <f t="shared" si="15"/>
        <v>1</v>
      </c>
      <c r="Z347" s="90" t="str">
        <f t="shared" si="16"/>
        <v>2026/01/02 00:29</v>
      </c>
    </row>
    <row r="348" spans="1:26" ht="3.6" customHeight="1" x14ac:dyDescent="0.2">
      <c r="A348" s="86">
        <f t="shared" si="17"/>
        <v>46024</v>
      </c>
      <c r="B348" s="270"/>
      <c r="C348" s="272"/>
      <c r="D348" s="273"/>
      <c r="E348" s="89">
        <v>2.361111111111111E-2</v>
      </c>
      <c r="O348">
        <v>1</v>
      </c>
      <c r="Y348">
        <f t="shared" si="15"/>
        <v>1</v>
      </c>
      <c r="Z348" s="90" t="str">
        <f t="shared" si="16"/>
        <v>2026/01/02 00:34</v>
      </c>
    </row>
    <row r="349" spans="1:26" ht="3.6" customHeight="1" x14ac:dyDescent="0.2">
      <c r="A349" s="86">
        <f t="shared" si="17"/>
        <v>46024</v>
      </c>
      <c r="B349" s="270"/>
      <c r="C349" s="272"/>
      <c r="D349" s="273"/>
      <c r="E349" s="89">
        <v>2.7083333333333334E-2</v>
      </c>
      <c r="O349">
        <v>1</v>
      </c>
      <c r="Y349">
        <f t="shared" si="15"/>
        <v>1</v>
      </c>
      <c r="Z349" s="90" t="str">
        <f t="shared" si="16"/>
        <v>2026/01/02 00:39</v>
      </c>
    </row>
    <row r="350" spans="1:26" ht="3.6" customHeight="1" x14ac:dyDescent="0.2">
      <c r="A350" s="86">
        <f t="shared" si="17"/>
        <v>46024</v>
      </c>
      <c r="B350" s="270"/>
      <c r="C350" s="272"/>
      <c r="D350" s="273"/>
      <c r="E350" s="89">
        <v>3.0555555555555555E-2</v>
      </c>
      <c r="O350">
        <v>1</v>
      </c>
      <c r="Y350">
        <f t="shared" si="15"/>
        <v>1</v>
      </c>
      <c r="Z350" s="90" t="str">
        <f t="shared" si="16"/>
        <v>2026/01/02 00:44</v>
      </c>
    </row>
    <row r="351" spans="1:26" ht="3.6" customHeight="1" x14ac:dyDescent="0.2">
      <c r="A351" s="86">
        <f t="shared" si="17"/>
        <v>46024</v>
      </c>
      <c r="B351" s="270"/>
      <c r="C351" s="272"/>
      <c r="D351" s="273"/>
      <c r="E351" s="89">
        <v>3.4027777777777775E-2</v>
      </c>
      <c r="O351">
        <v>1</v>
      </c>
      <c r="Y351">
        <f t="shared" si="15"/>
        <v>1</v>
      </c>
      <c r="Z351" s="90" t="str">
        <f t="shared" si="16"/>
        <v>2026/01/02 00:49</v>
      </c>
    </row>
    <row r="352" spans="1:26" ht="3.6" customHeight="1" x14ac:dyDescent="0.2">
      <c r="A352" s="86">
        <f t="shared" si="17"/>
        <v>46024</v>
      </c>
      <c r="B352" s="270"/>
      <c r="C352" s="272"/>
      <c r="D352" s="273"/>
      <c r="E352" s="89">
        <v>3.7499999999999999E-2</v>
      </c>
      <c r="O352">
        <v>1</v>
      </c>
      <c r="Y352">
        <f t="shared" si="15"/>
        <v>1</v>
      </c>
      <c r="Z352" s="90" t="str">
        <f t="shared" si="16"/>
        <v>2026/01/02 00:54</v>
      </c>
    </row>
    <row r="353" spans="1:26" ht="3.6" customHeight="1" x14ac:dyDescent="0.2">
      <c r="A353" s="86">
        <f t="shared" si="17"/>
        <v>46024</v>
      </c>
      <c r="B353" s="270"/>
      <c r="C353" s="272"/>
      <c r="D353" s="273"/>
      <c r="E353" s="89">
        <v>4.0972222222222222E-2</v>
      </c>
      <c r="O353">
        <v>1</v>
      </c>
      <c r="Y353">
        <f t="shared" si="15"/>
        <v>1</v>
      </c>
      <c r="Z353" s="90" t="str">
        <f t="shared" si="16"/>
        <v>2026/01/02 00:59</v>
      </c>
    </row>
    <row r="354" spans="1:26" ht="3.6" customHeight="1" x14ac:dyDescent="0.2">
      <c r="A354" s="86">
        <f t="shared" si="17"/>
        <v>46024</v>
      </c>
      <c r="B354" s="270"/>
      <c r="C354" s="272"/>
      <c r="D354" s="273">
        <v>0.20833333333333334</v>
      </c>
      <c r="E354" s="89">
        <v>2.7777777777777779E-3</v>
      </c>
      <c r="O354">
        <v>1</v>
      </c>
      <c r="Y354">
        <f t="shared" si="15"/>
        <v>1</v>
      </c>
      <c r="Z354" s="90" t="str">
        <f t="shared" si="16"/>
        <v>2026/01/02 05:04</v>
      </c>
    </row>
    <row r="355" spans="1:26" ht="3.6" customHeight="1" x14ac:dyDescent="0.2">
      <c r="A355" s="86">
        <f t="shared" si="17"/>
        <v>46024</v>
      </c>
      <c r="B355" s="270"/>
      <c r="C355" s="272"/>
      <c r="D355" s="273"/>
      <c r="E355" s="89">
        <v>6.2499999999999995E-3</v>
      </c>
      <c r="O355">
        <v>1</v>
      </c>
      <c r="Y355">
        <f t="shared" si="15"/>
        <v>1</v>
      </c>
      <c r="Z355" s="90" t="str">
        <f t="shared" si="16"/>
        <v>2026/01/02 00:09</v>
      </c>
    </row>
    <row r="356" spans="1:26" ht="3.6" customHeight="1" x14ac:dyDescent="0.2">
      <c r="A356" s="86">
        <f t="shared" si="17"/>
        <v>46024</v>
      </c>
      <c r="B356" s="270"/>
      <c r="C356" s="272"/>
      <c r="D356" s="273"/>
      <c r="E356" s="89">
        <v>9.7222222222222224E-3</v>
      </c>
      <c r="O356">
        <v>1</v>
      </c>
      <c r="Y356">
        <f t="shared" si="15"/>
        <v>1</v>
      </c>
      <c r="Z356" s="90" t="str">
        <f t="shared" si="16"/>
        <v>2026/01/02 00:14</v>
      </c>
    </row>
    <row r="357" spans="1:26" ht="3.6" customHeight="1" x14ac:dyDescent="0.2">
      <c r="A357" s="86">
        <f t="shared" si="17"/>
        <v>46024</v>
      </c>
      <c r="B357" s="270"/>
      <c r="C357" s="272"/>
      <c r="D357" s="273"/>
      <c r="E357" s="89">
        <v>1.3194444444444444E-2</v>
      </c>
      <c r="O357">
        <v>1</v>
      </c>
      <c r="Y357">
        <f t="shared" si="15"/>
        <v>1</v>
      </c>
      <c r="Z357" s="90" t="str">
        <f t="shared" si="16"/>
        <v>2026/01/02 00:19</v>
      </c>
    </row>
    <row r="358" spans="1:26" ht="3.6" customHeight="1" x14ac:dyDescent="0.2">
      <c r="A358" s="86">
        <f t="shared" si="17"/>
        <v>46024</v>
      </c>
      <c r="B358" s="270"/>
      <c r="C358" s="272"/>
      <c r="D358" s="273"/>
      <c r="E358" s="89">
        <v>1.6666666666666666E-2</v>
      </c>
      <c r="O358">
        <v>1</v>
      </c>
      <c r="Y358">
        <f t="shared" si="15"/>
        <v>1</v>
      </c>
      <c r="Z358" s="90" t="str">
        <f t="shared" si="16"/>
        <v>2026/01/02 00:24</v>
      </c>
    </row>
    <row r="359" spans="1:26" ht="3.6" customHeight="1" x14ac:dyDescent="0.2">
      <c r="A359" s="86">
        <f t="shared" si="17"/>
        <v>46024</v>
      </c>
      <c r="B359" s="270"/>
      <c r="C359" s="272"/>
      <c r="D359" s="273"/>
      <c r="E359" s="89">
        <v>2.013888888888889E-2</v>
      </c>
      <c r="O359">
        <v>1</v>
      </c>
      <c r="Y359">
        <f t="shared" si="15"/>
        <v>1</v>
      </c>
      <c r="Z359" s="90" t="str">
        <f t="shared" si="16"/>
        <v>2026/01/02 00:29</v>
      </c>
    </row>
    <row r="360" spans="1:26" ht="3.6" customHeight="1" x14ac:dyDescent="0.2">
      <c r="A360" s="86">
        <f t="shared" si="17"/>
        <v>46024</v>
      </c>
      <c r="B360" s="270"/>
      <c r="C360" s="272"/>
      <c r="D360" s="273"/>
      <c r="E360" s="89">
        <v>2.361111111111111E-2</v>
      </c>
      <c r="O360">
        <v>1</v>
      </c>
      <c r="Y360">
        <f t="shared" si="15"/>
        <v>1</v>
      </c>
      <c r="Z360" s="90" t="str">
        <f t="shared" si="16"/>
        <v>2026/01/02 00:34</v>
      </c>
    </row>
    <row r="361" spans="1:26" ht="3.6" customHeight="1" x14ac:dyDescent="0.2">
      <c r="A361" s="86">
        <f t="shared" si="17"/>
        <v>46024</v>
      </c>
      <c r="B361" s="270"/>
      <c r="C361" s="272"/>
      <c r="D361" s="273"/>
      <c r="E361" s="89">
        <v>2.7083333333333334E-2</v>
      </c>
      <c r="O361">
        <v>1</v>
      </c>
      <c r="Y361">
        <f t="shared" si="15"/>
        <v>1</v>
      </c>
      <c r="Z361" s="90" t="str">
        <f t="shared" si="16"/>
        <v>2026/01/02 00:39</v>
      </c>
    </row>
    <row r="362" spans="1:26" ht="3.6" customHeight="1" x14ac:dyDescent="0.2">
      <c r="A362" s="86">
        <f t="shared" si="17"/>
        <v>46024</v>
      </c>
      <c r="B362" s="270"/>
      <c r="C362" s="272"/>
      <c r="D362" s="273"/>
      <c r="E362" s="89">
        <v>3.0555555555555555E-2</v>
      </c>
      <c r="O362">
        <v>1</v>
      </c>
      <c r="Y362">
        <f t="shared" si="15"/>
        <v>1</v>
      </c>
      <c r="Z362" s="90" t="str">
        <f t="shared" si="16"/>
        <v>2026/01/02 00:44</v>
      </c>
    </row>
    <row r="363" spans="1:26" ht="3.6" customHeight="1" x14ac:dyDescent="0.2">
      <c r="A363" s="86">
        <f t="shared" si="17"/>
        <v>46024</v>
      </c>
      <c r="B363" s="270"/>
      <c r="C363" s="272"/>
      <c r="D363" s="273"/>
      <c r="E363" s="89">
        <v>3.4027777777777775E-2</v>
      </c>
      <c r="O363">
        <v>1</v>
      </c>
      <c r="Y363">
        <f t="shared" si="15"/>
        <v>1</v>
      </c>
      <c r="Z363" s="90" t="str">
        <f t="shared" si="16"/>
        <v>2026/01/02 00:49</v>
      </c>
    </row>
    <row r="364" spans="1:26" ht="3.6" customHeight="1" x14ac:dyDescent="0.2">
      <c r="A364" s="86">
        <f t="shared" si="17"/>
        <v>46024</v>
      </c>
      <c r="B364" s="270"/>
      <c r="C364" s="272"/>
      <c r="D364" s="273"/>
      <c r="E364" s="89">
        <v>3.7499999999999999E-2</v>
      </c>
      <c r="O364">
        <v>1</v>
      </c>
      <c r="Y364">
        <f t="shared" si="15"/>
        <v>1</v>
      </c>
      <c r="Z364" s="90" t="str">
        <f t="shared" si="16"/>
        <v>2026/01/02 00:54</v>
      </c>
    </row>
    <row r="365" spans="1:26" ht="3.6" customHeight="1" x14ac:dyDescent="0.2">
      <c r="A365" s="86">
        <f t="shared" si="17"/>
        <v>46024</v>
      </c>
      <c r="B365" s="270"/>
      <c r="C365" s="272"/>
      <c r="D365" s="273"/>
      <c r="E365" s="89">
        <v>4.0972222222222222E-2</v>
      </c>
      <c r="O365">
        <v>1</v>
      </c>
      <c r="Y365">
        <f t="shared" si="15"/>
        <v>1</v>
      </c>
      <c r="Z365" s="90" t="str">
        <f t="shared" si="16"/>
        <v>2026/01/02 00:59</v>
      </c>
    </row>
    <row r="366" spans="1:26" ht="3.6" customHeight="1" x14ac:dyDescent="0.2">
      <c r="A366" s="86">
        <f t="shared" si="17"/>
        <v>46024</v>
      </c>
      <c r="B366" s="270"/>
      <c r="C366" s="272"/>
      <c r="D366" s="273">
        <v>0.25</v>
      </c>
      <c r="E366" s="89">
        <v>2.7777777777777779E-3</v>
      </c>
      <c r="O366">
        <v>1</v>
      </c>
      <c r="Y366">
        <f t="shared" si="15"/>
        <v>1</v>
      </c>
      <c r="Z366" s="90" t="str">
        <f t="shared" si="16"/>
        <v>2026/01/02 06:04</v>
      </c>
    </row>
    <row r="367" spans="1:26" ht="3.6" customHeight="1" x14ac:dyDescent="0.2">
      <c r="A367" s="86">
        <f t="shared" si="17"/>
        <v>46024</v>
      </c>
      <c r="B367" s="270"/>
      <c r="C367" s="272"/>
      <c r="D367" s="273"/>
      <c r="E367" s="89">
        <v>6.2499999999999995E-3</v>
      </c>
      <c r="O367">
        <v>1</v>
      </c>
      <c r="Y367">
        <f t="shared" si="15"/>
        <v>1</v>
      </c>
      <c r="Z367" s="90" t="str">
        <f t="shared" si="16"/>
        <v>2026/01/02 00:09</v>
      </c>
    </row>
    <row r="368" spans="1:26" ht="3.6" customHeight="1" x14ac:dyDescent="0.2">
      <c r="A368" s="86">
        <f t="shared" si="17"/>
        <v>46024</v>
      </c>
      <c r="B368" s="270"/>
      <c r="C368" s="272"/>
      <c r="D368" s="273"/>
      <c r="E368" s="89">
        <v>9.7222222222222224E-3</v>
      </c>
      <c r="O368">
        <v>1</v>
      </c>
      <c r="Y368">
        <f t="shared" si="15"/>
        <v>1</v>
      </c>
      <c r="Z368" s="90" t="str">
        <f t="shared" si="16"/>
        <v>2026/01/02 00:14</v>
      </c>
    </row>
    <row r="369" spans="1:26" ht="3.6" customHeight="1" x14ac:dyDescent="0.2">
      <c r="A369" s="86">
        <f t="shared" si="17"/>
        <v>46024</v>
      </c>
      <c r="B369" s="270"/>
      <c r="C369" s="272"/>
      <c r="D369" s="273"/>
      <c r="E369" s="89">
        <v>1.3194444444444444E-2</v>
      </c>
      <c r="O369">
        <v>1</v>
      </c>
      <c r="Y369">
        <f t="shared" si="15"/>
        <v>1</v>
      </c>
      <c r="Z369" s="90" t="str">
        <f t="shared" si="16"/>
        <v>2026/01/02 00:19</v>
      </c>
    </row>
    <row r="370" spans="1:26" ht="3.6" customHeight="1" x14ac:dyDescent="0.2">
      <c r="A370" s="86">
        <f t="shared" si="17"/>
        <v>46024</v>
      </c>
      <c r="B370" s="270"/>
      <c r="C370" s="272"/>
      <c r="D370" s="273"/>
      <c r="E370" s="89">
        <v>1.6666666666666666E-2</v>
      </c>
      <c r="O370">
        <v>1</v>
      </c>
      <c r="Y370">
        <f t="shared" si="15"/>
        <v>1</v>
      </c>
      <c r="Z370" s="90" t="str">
        <f t="shared" si="16"/>
        <v>2026/01/02 00:24</v>
      </c>
    </row>
    <row r="371" spans="1:26" ht="3.6" customHeight="1" x14ac:dyDescent="0.2">
      <c r="A371" s="86">
        <f t="shared" si="17"/>
        <v>46024</v>
      </c>
      <c r="B371" s="270"/>
      <c r="C371" s="272"/>
      <c r="D371" s="273"/>
      <c r="E371" s="89">
        <v>2.013888888888889E-2</v>
      </c>
      <c r="O371">
        <v>1</v>
      </c>
      <c r="Y371">
        <f t="shared" si="15"/>
        <v>1</v>
      </c>
      <c r="Z371" s="90" t="str">
        <f t="shared" si="16"/>
        <v>2026/01/02 00:29</v>
      </c>
    </row>
    <row r="372" spans="1:26" ht="3.6" customHeight="1" x14ac:dyDescent="0.2">
      <c r="A372" s="86">
        <f t="shared" si="17"/>
        <v>46024</v>
      </c>
      <c r="B372" s="270"/>
      <c r="C372" s="272"/>
      <c r="D372" s="273"/>
      <c r="E372" s="89">
        <v>2.361111111111111E-2</v>
      </c>
      <c r="O372">
        <v>1</v>
      </c>
      <c r="Y372">
        <f t="shared" si="15"/>
        <v>1</v>
      </c>
      <c r="Z372" s="90" t="str">
        <f t="shared" si="16"/>
        <v>2026/01/02 00:34</v>
      </c>
    </row>
    <row r="373" spans="1:26" ht="3.6" customHeight="1" x14ac:dyDescent="0.2">
      <c r="A373" s="86">
        <f t="shared" si="17"/>
        <v>46024</v>
      </c>
      <c r="B373" s="270"/>
      <c r="C373" s="272"/>
      <c r="D373" s="273"/>
      <c r="E373" s="89">
        <v>2.7083333333333334E-2</v>
      </c>
      <c r="O373">
        <v>1</v>
      </c>
      <c r="Y373">
        <f t="shared" si="15"/>
        <v>1</v>
      </c>
      <c r="Z373" s="90" t="str">
        <f t="shared" si="16"/>
        <v>2026/01/02 00:39</v>
      </c>
    </row>
    <row r="374" spans="1:26" ht="3.6" customHeight="1" x14ac:dyDescent="0.2">
      <c r="A374" s="86">
        <f t="shared" si="17"/>
        <v>46024</v>
      </c>
      <c r="B374" s="270"/>
      <c r="C374" s="272"/>
      <c r="D374" s="273"/>
      <c r="E374" s="89">
        <v>3.0555555555555555E-2</v>
      </c>
      <c r="O374">
        <v>1</v>
      </c>
      <c r="Y374">
        <f t="shared" si="15"/>
        <v>1</v>
      </c>
      <c r="Z374" s="90" t="str">
        <f t="shared" si="16"/>
        <v>2026/01/02 00:44</v>
      </c>
    </row>
    <row r="375" spans="1:26" ht="3.6" customHeight="1" x14ac:dyDescent="0.2">
      <c r="A375" s="86">
        <f t="shared" si="17"/>
        <v>46024</v>
      </c>
      <c r="B375" s="270"/>
      <c r="C375" s="272"/>
      <c r="D375" s="273"/>
      <c r="E375" s="89">
        <v>3.4027777777777775E-2</v>
      </c>
      <c r="O375">
        <v>1</v>
      </c>
      <c r="Y375">
        <f t="shared" si="15"/>
        <v>1</v>
      </c>
      <c r="Z375" s="90" t="str">
        <f t="shared" si="16"/>
        <v>2026/01/02 00:49</v>
      </c>
    </row>
    <row r="376" spans="1:26" ht="3.6" customHeight="1" x14ac:dyDescent="0.2">
      <c r="A376" s="86">
        <f t="shared" si="17"/>
        <v>46024</v>
      </c>
      <c r="B376" s="270"/>
      <c r="C376" s="272"/>
      <c r="D376" s="273"/>
      <c r="E376" s="89">
        <v>3.7499999999999999E-2</v>
      </c>
      <c r="O376">
        <v>1</v>
      </c>
      <c r="Y376">
        <f t="shared" si="15"/>
        <v>1</v>
      </c>
      <c r="Z376" s="90" t="str">
        <f t="shared" si="16"/>
        <v>2026/01/02 00:54</v>
      </c>
    </row>
    <row r="377" spans="1:26" ht="3.6" customHeight="1" x14ac:dyDescent="0.2">
      <c r="A377" s="86">
        <f t="shared" si="17"/>
        <v>46024</v>
      </c>
      <c r="B377" s="270"/>
      <c r="C377" s="272"/>
      <c r="D377" s="273"/>
      <c r="E377" s="89">
        <v>4.0972222222222222E-2</v>
      </c>
      <c r="O377">
        <v>1</v>
      </c>
      <c r="Y377">
        <f t="shared" si="15"/>
        <v>1</v>
      </c>
      <c r="Z377" s="90" t="str">
        <f t="shared" si="16"/>
        <v>2026/01/02 00:59</v>
      </c>
    </row>
    <row r="378" spans="1:26" ht="3.6" customHeight="1" x14ac:dyDescent="0.2">
      <c r="A378" s="86">
        <f t="shared" si="17"/>
        <v>46024</v>
      </c>
      <c r="B378" s="270"/>
      <c r="C378" s="272"/>
      <c r="D378" s="273">
        <v>0.29166666666666669</v>
      </c>
      <c r="E378" s="89">
        <v>2.7777777777777779E-3</v>
      </c>
      <c r="O378">
        <v>1</v>
      </c>
      <c r="Y378">
        <f t="shared" si="15"/>
        <v>1</v>
      </c>
      <c r="Z378" s="90" t="str">
        <f t="shared" si="16"/>
        <v>2026/01/02 07:04</v>
      </c>
    </row>
    <row r="379" spans="1:26" ht="3.6" customHeight="1" x14ac:dyDescent="0.2">
      <c r="A379" s="86">
        <f t="shared" si="17"/>
        <v>46024</v>
      </c>
      <c r="B379" s="270"/>
      <c r="C379" s="272"/>
      <c r="D379" s="273"/>
      <c r="E379" s="89">
        <v>6.2499999999999995E-3</v>
      </c>
      <c r="O379">
        <v>1</v>
      </c>
      <c r="Y379">
        <f t="shared" si="15"/>
        <v>1</v>
      </c>
      <c r="Z379" s="90" t="str">
        <f t="shared" si="16"/>
        <v>2026/01/02 00:09</v>
      </c>
    </row>
    <row r="380" spans="1:26" ht="3.6" customHeight="1" x14ac:dyDescent="0.2">
      <c r="A380" s="86">
        <f t="shared" si="17"/>
        <v>46024</v>
      </c>
      <c r="B380" s="270"/>
      <c r="C380" s="272"/>
      <c r="D380" s="273"/>
      <c r="E380" s="89">
        <v>9.7222222222222224E-3</v>
      </c>
      <c r="O380">
        <v>1</v>
      </c>
      <c r="Y380">
        <f t="shared" si="15"/>
        <v>1</v>
      </c>
      <c r="Z380" s="90" t="str">
        <f t="shared" si="16"/>
        <v>2026/01/02 00:14</v>
      </c>
    </row>
    <row r="381" spans="1:26" ht="3.6" customHeight="1" x14ac:dyDescent="0.2">
      <c r="A381" s="86">
        <f t="shared" si="17"/>
        <v>46024</v>
      </c>
      <c r="B381" s="270"/>
      <c r="C381" s="272"/>
      <c r="D381" s="273"/>
      <c r="E381" s="89">
        <v>1.3194444444444444E-2</v>
      </c>
      <c r="O381">
        <v>1</v>
      </c>
      <c r="Y381">
        <f t="shared" si="15"/>
        <v>1</v>
      </c>
      <c r="Z381" s="90" t="str">
        <f t="shared" si="16"/>
        <v>2026/01/02 00:19</v>
      </c>
    </row>
    <row r="382" spans="1:26" ht="3.6" customHeight="1" x14ac:dyDescent="0.2">
      <c r="A382" s="86">
        <f t="shared" si="17"/>
        <v>46024</v>
      </c>
      <c r="B382" s="270"/>
      <c r="C382" s="272"/>
      <c r="D382" s="273"/>
      <c r="E382" s="89">
        <v>1.6666666666666666E-2</v>
      </c>
      <c r="O382">
        <v>1</v>
      </c>
      <c r="Y382">
        <f t="shared" si="15"/>
        <v>1</v>
      </c>
      <c r="Z382" s="90" t="str">
        <f t="shared" si="16"/>
        <v>2026/01/02 00:24</v>
      </c>
    </row>
    <row r="383" spans="1:26" ht="3.6" customHeight="1" x14ac:dyDescent="0.2">
      <c r="A383" s="86">
        <f t="shared" si="17"/>
        <v>46024</v>
      </c>
      <c r="B383" s="270"/>
      <c r="C383" s="272"/>
      <c r="D383" s="273"/>
      <c r="E383" s="89">
        <v>2.013888888888889E-2</v>
      </c>
      <c r="O383">
        <v>1</v>
      </c>
      <c r="Y383">
        <f t="shared" si="15"/>
        <v>1</v>
      </c>
      <c r="Z383" s="90" t="str">
        <f t="shared" si="16"/>
        <v>2026/01/02 00:29</v>
      </c>
    </row>
    <row r="384" spans="1:26" ht="3.6" customHeight="1" x14ac:dyDescent="0.2">
      <c r="A384" s="86">
        <f t="shared" si="17"/>
        <v>46024</v>
      </c>
      <c r="B384" s="270"/>
      <c r="C384" s="272"/>
      <c r="D384" s="273"/>
      <c r="E384" s="89">
        <v>2.361111111111111E-2</v>
      </c>
      <c r="O384">
        <v>1</v>
      </c>
      <c r="Y384">
        <f t="shared" si="15"/>
        <v>1</v>
      </c>
      <c r="Z384" s="90" t="str">
        <f t="shared" si="16"/>
        <v>2026/01/02 00:34</v>
      </c>
    </row>
    <row r="385" spans="1:26" ht="3.6" customHeight="1" x14ac:dyDescent="0.2">
      <c r="A385" s="86">
        <f t="shared" si="17"/>
        <v>46024</v>
      </c>
      <c r="B385" s="270"/>
      <c r="C385" s="272"/>
      <c r="D385" s="273"/>
      <c r="E385" s="89">
        <v>2.7083333333333334E-2</v>
      </c>
      <c r="O385">
        <v>1</v>
      </c>
      <c r="Y385">
        <f t="shared" si="15"/>
        <v>1</v>
      </c>
      <c r="Z385" s="90" t="str">
        <f t="shared" si="16"/>
        <v>2026/01/02 00:39</v>
      </c>
    </row>
    <row r="386" spans="1:26" ht="3.6" customHeight="1" x14ac:dyDescent="0.2">
      <c r="A386" s="86">
        <f t="shared" si="17"/>
        <v>46024</v>
      </c>
      <c r="B386" s="270"/>
      <c r="C386" s="272"/>
      <c r="D386" s="273"/>
      <c r="E386" s="89">
        <v>3.0555555555555555E-2</v>
      </c>
      <c r="O386">
        <v>1</v>
      </c>
      <c r="Y386">
        <f t="shared" si="15"/>
        <v>1</v>
      </c>
      <c r="Z386" s="90" t="str">
        <f t="shared" si="16"/>
        <v>2026/01/02 00:44</v>
      </c>
    </row>
    <row r="387" spans="1:26" ht="3.6" customHeight="1" x14ac:dyDescent="0.2">
      <c r="A387" s="86">
        <f t="shared" si="17"/>
        <v>46024</v>
      </c>
      <c r="B387" s="270"/>
      <c r="C387" s="272"/>
      <c r="D387" s="273"/>
      <c r="E387" s="89">
        <v>3.4027777777777775E-2</v>
      </c>
      <c r="O387">
        <v>1</v>
      </c>
      <c r="Y387">
        <f t="shared" si="15"/>
        <v>1</v>
      </c>
      <c r="Z387" s="90" t="str">
        <f t="shared" si="16"/>
        <v>2026/01/02 00:49</v>
      </c>
    </row>
    <row r="388" spans="1:26" ht="3.6" customHeight="1" x14ac:dyDescent="0.2">
      <c r="A388" s="86">
        <f t="shared" si="17"/>
        <v>46024</v>
      </c>
      <c r="B388" s="270"/>
      <c r="C388" s="272"/>
      <c r="D388" s="273"/>
      <c r="E388" s="89">
        <v>3.7499999999999999E-2</v>
      </c>
      <c r="O388">
        <v>1</v>
      </c>
      <c r="Y388">
        <f t="shared" si="15"/>
        <v>1</v>
      </c>
      <c r="Z388" s="90" t="str">
        <f t="shared" si="16"/>
        <v>2026/01/02 00:54</v>
      </c>
    </row>
    <row r="389" spans="1:26" ht="3.6" customHeight="1" x14ac:dyDescent="0.2">
      <c r="A389" s="86">
        <f t="shared" si="17"/>
        <v>46024</v>
      </c>
      <c r="B389" s="270"/>
      <c r="C389" s="272"/>
      <c r="D389" s="273"/>
      <c r="E389" s="89">
        <v>4.0972222222222222E-2</v>
      </c>
      <c r="O389">
        <v>1</v>
      </c>
      <c r="Y389">
        <f t="shared" si="15"/>
        <v>1</v>
      </c>
      <c r="Z389" s="90" t="str">
        <f t="shared" si="16"/>
        <v>2026/01/02 00:59</v>
      </c>
    </row>
    <row r="390" spans="1:26" ht="3.6" customHeight="1" x14ac:dyDescent="0.2">
      <c r="A390" s="86">
        <f t="shared" si="17"/>
        <v>46024</v>
      </c>
      <c r="B390" s="270"/>
      <c r="C390" s="272"/>
      <c r="D390" s="273">
        <v>0.33333333333333331</v>
      </c>
      <c r="E390" s="89">
        <v>2.7777777777777779E-3</v>
      </c>
      <c r="O390">
        <v>1</v>
      </c>
      <c r="Y390">
        <f t="shared" si="15"/>
        <v>1</v>
      </c>
      <c r="Z390" s="90" t="str">
        <f t="shared" si="16"/>
        <v>2026/01/02 08:04</v>
      </c>
    </row>
    <row r="391" spans="1:26" ht="3.6" customHeight="1" x14ac:dyDescent="0.2">
      <c r="A391" s="86">
        <f t="shared" si="17"/>
        <v>46024</v>
      </c>
      <c r="B391" s="270"/>
      <c r="C391" s="272"/>
      <c r="D391" s="273"/>
      <c r="E391" s="89">
        <v>6.2499999999999995E-3</v>
      </c>
      <c r="O391">
        <v>1</v>
      </c>
      <c r="Y391">
        <f t="shared" ref="Y391:Y454" si="18">COUNTA(F391:X391)</f>
        <v>1</v>
      </c>
      <c r="Z391" s="90" t="str">
        <f t="shared" ref="Z391:Z454" si="19">TEXT(A391,"yyyy/mm/dd")&amp; " " &amp;TEXT(D391+E391,"hh:mm")</f>
        <v>2026/01/02 00:09</v>
      </c>
    </row>
    <row r="392" spans="1:26" ht="3.6" customHeight="1" x14ac:dyDescent="0.2">
      <c r="A392" s="86">
        <f t="shared" ref="A392:A455" si="20">IF(B392&lt;&gt;"",B392,A391)</f>
        <v>46024</v>
      </c>
      <c r="B392" s="270"/>
      <c r="C392" s="272"/>
      <c r="D392" s="273"/>
      <c r="E392" s="89">
        <v>9.7222222222222224E-3</v>
      </c>
      <c r="O392">
        <v>1</v>
      </c>
      <c r="Y392">
        <f t="shared" si="18"/>
        <v>1</v>
      </c>
      <c r="Z392" s="90" t="str">
        <f t="shared" si="19"/>
        <v>2026/01/02 00:14</v>
      </c>
    </row>
    <row r="393" spans="1:26" ht="3.6" customHeight="1" x14ac:dyDescent="0.2">
      <c r="A393" s="86">
        <f t="shared" si="20"/>
        <v>46024</v>
      </c>
      <c r="B393" s="270"/>
      <c r="C393" s="272"/>
      <c r="D393" s="273"/>
      <c r="E393" s="89">
        <v>1.3194444444444444E-2</v>
      </c>
      <c r="O393">
        <v>1</v>
      </c>
      <c r="Y393">
        <f t="shared" si="18"/>
        <v>1</v>
      </c>
      <c r="Z393" s="90" t="str">
        <f t="shared" si="19"/>
        <v>2026/01/02 00:19</v>
      </c>
    </row>
    <row r="394" spans="1:26" ht="3.6" customHeight="1" x14ac:dyDescent="0.2">
      <c r="A394" s="86">
        <f t="shared" si="20"/>
        <v>46024</v>
      </c>
      <c r="B394" s="270"/>
      <c r="C394" s="272"/>
      <c r="D394" s="273"/>
      <c r="E394" s="89">
        <v>1.6666666666666666E-2</v>
      </c>
      <c r="O394">
        <v>1</v>
      </c>
      <c r="Y394">
        <f t="shared" si="18"/>
        <v>1</v>
      </c>
      <c r="Z394" s="90" t="str">
        <f t="shared" si="19"/>
        <v>2026/01/02 00:24</v>
      </c>
    </row>
    <row r="395" spans="1:26" ht="3.6" customHeight="1" x14ac:dyDescent="0.2">
      <c r="A395" s="86">
        <f t="shared" si="20"/>
        <v>46024</v>
      </c>
      <c r="B395" s="270"/>
      <c r="C395" s="272"/>
      <c r="D395" s="273"/>
      <c r="E395" s="89">
        <v>2.013888888888889E-2</v>
      </c>
      <c r="O395">
        <v>1</v>
      </c>
      <c r="Y395">
        <f t="shared" si="18"/>
        <v>1</v>
      </c>
      <c r="Z395" s="90" t="str">
        <f t="shared" si="19"/>
        <v>2026/01/02 00:29</v>
      </c>
    </row>
    <row r="396" spans="1:26" ht="3.6" customHeight="1" x14ac:dyDescent="0.2">
      <c r="A396" s="86">
        <f t="shared" si="20"/>
        <v>46024</v>
      </c>
      <c r="B396" s="270"/>
      <c r="C396" s="272"/>
      <c r="D396" s="273"/>
      <c r="E396" s="89">
        <v>2.361111111111111E-2</v>
      </c>
      <c r="O396">
        <v>1</v>
      </c>
      <c r="Y396">
        <f t="shared" si="18"/>
        <v>1</v>
      </c>
      <c r="Z396" s="90" t="str">
        <f t="shared" si="19"/>
        <v>2026/01/02 00:34</v>
      </c>
    </row>
    <row r="397" spans="1:26" ht="3.6" customHeight="1" x14ac:dyDescent="0.2">
      <c r="A397" s="86">
        <f t="shared" si="20"/>
        <v>46024</v>
      </c>
      <c r="B397" s="270"/>
      <c r="C397" s="272"/>
      <c r="D397" s="273"/>
      <c r="E397" s="89">
        <v>2.7083333333333334E-2</v>
      </c>
      <c r="O397">
        <v>1</v>
      </c>
      <c r="Y397">
        <f t="shared" si="18"/>
        <v>1</v>
      </c>
      <c r="Z397" s="90" t="str">
        <f t="shared" si="19"/>
        <v>2026/01/02 00:39</v>
      </c>
    </row>
    <row r="398" spans="1:26" ht="3.6" customHeight="1" x14ac:dyDescent="0.2">
      <c r="A398" s="86">
        <f t="shared" si="20"/>
        <v>46024</v>
      </c>
      <c r="B398" s="270"/>
      <c r="C398" s="272"/>
      <c r="D398" s="273"/>
      <c r="E398" s="89">
        <v>3.0555555555555555E-2</v>
      </c>
      <c r="O398">
        <v>1</v>
      </c>
      <c r="Y398">
        <f t="shared" si="18"/>
        <v>1</v>
      </c>
      <c r="Z398" s="90" t="str">
        <f t="shared" si="19"/>
        <v>2026/01/02 00:44</v>
      </c>
    </row>
    <row r="399" spans="1:26" ht="3.6" customHeight="1" x14ac:dyDescent="0.2">
      <c r="A399" s="86">
        <f t="shared" si="20"/>
        <v>46024</v>
      </c>
      <c r="B399" s="270"/>
      <c r="C399" s="272"/>
      <c r="D399" s="273"/>
      <c r="E399" s="89">
        <v>3.4027777777777775E-2</v>
      </c>
      <c r="O399">
        <v>1</v>
      </c>
      <c r="Y399">
        <f t="shared" si="18"/>
        <v>1</v>
      </c>
      <c r="Z399" s="90" t="str">
        <f t="shared" si="19"/>
        <v>2026/01/02 00:49</v>
      </c>
    </row>
    <row r="400" spans="1:26" ht="3.6" customHeight="1" x14ac:dyDescent="0.2">
      <c r="A400" s="86">
        <f t="shared" si="20"/>
        <v>46024</v>
      </c>
      <c r="B400" s="270"/>
      <c r="C400" s="272"/>
      <c r="D400" s="273"/>
      <c r="E400" s="89">
        <v>3.7499999999999999E-2</v>
      </c>
      <c r="O400">
        <v>1</v>
      </c>
      <c r="Y400">
        <f t="shared" si="18"/>
        <v>1</v>
      </c>
      <c r="Z400" s="90" t="str">
        <f t="shared" si="19"/>
        <v>2026/01/02 00:54</v>
      </c>
    </row>
    <row r="401" spans="1:26" ht="3.6" customHeight="1" x14ac:dyDescent="0.2">
      <c r="A401" s="86">
        <f t="shared" si="20"/>
        <v>46024</v>
      </c>
      <c r="B401" s="270"/>
      <c r="C401" s="272"/>
      <c r="D401" s="273"/>
      <c r="E401" s="89">
        <v>4.0972222222222222E-2</v>
      </c>
      <c r="O401">
        <v>1</v>
      </c>
      <c r="Y401">
        <f t="shared" si="18"/>
        <v>1</v>
      </c>
      <c r="Z401" s="90" t="str">
        <f t="shared" si="19"/>
        <v>2026/01/02 00:59</v>
      </c>
    </row>
    <row r="402" spans="1:26" ht="3.6" customHeight="1" x14ac:dyDescent="0.2">
      <c r="A402" s="86">
        <f t="shared" si="20"/>
        <v>46024</v>
      </c>
      <c r="B402" s="270"/>
      <c r="C402" s="272"/>
      <c r="D402" s="273">
        <v>0.375</v>
      </c>
      <c r="E402" s="89">
        <v>2.7777777777777779E-3</v>
      </c>
      <c r="O402">
        <v>1</v>
      </c>
      <c r="Y402">
        <f t="shared" si="18"/>
        <v>1</v>
      </c>
      <c r="Z402" s="90" t="str">
        <f t="shared" si="19"/>
        <v>2026/01/02 09:04</v>
      </c>
    </row>
    <row r="403" spans="1:26" ht="3.6" customHeight="1" x14ac:dyDescent="0.2">
      <c r="A403" s="86">
        <f t="shared" si="20"/>
        <v>46024</v>
      </c>
      <c r="B403" s="270"/>
      <c r="C403" s="272"/>
      <c r="D403" s="273"/>
      <c r="E403" s="89">
        <v>6.2499999999999995E-3</v>
      </c>
      <c r="O403">
        <v>1</v>
      </c>
      <c r="Y403">
        <f t="shared" si="18"/>
        <v>1</v>
      </c>
      <c r="Z403" s="90" t="str">
        <f t="shared" si="19"/>
        <v>2026/01/02 00:09</v>
      </c>
    </row>
    <row r="404" spans="1:26" ht="3.6" customHeight="1" x14ac:dyDescent="0.2">
      <c r="A404" s="86">
        <f t="shared" si="20"/>
        <v>46024</v>
      </c>
      <c r="B404" s="270"/>
      <c r="C404" s="272"/>
      <c r="D404" s="273"/>
      <c r="E404" s="89">
        <v>9.7222222222222224E-3</v>
      </c>
      <c r="O404">
        <v>1</v>
      </c>
      <c r="Y404">
        <f t="shared" si="18"/>
        <v>1</v>
      </c>
      <c r="Z404" s="90" t="str">
        <f t="shared" si="19"/>
        <v>2026/01/02 00:14</v>
      </c>
    </row>
    <row r="405" spans="1:26" ht="3.6" customHeight="1" x14ac:dyDescent="0.2">
      <c r="A405" s="86">
        <f t="shared" si="20"/>
        <v>46024</v>
      </c>
      <c r="B405" s="270"/>
      <c r="C405" s="272"/>
      <c r="D405" s="273"/>
      <c r="E405" s="89">
        <v>1.3194444444444444E-2</v>
      </c>
      <c r="O405">
        <v>1</v>
      </c>
      <c r="Y405">
        <f t="shared" si="18"/>
        <v>1</v>
      </c>
      <c r="Z405" s="90" t="str">
        <f t="shared" si="19"/>
        <v>2026/01/02 00:19</v>
      </c>
    </row>
    <row r="406" spans="1:26" ht="3.6" customHeight="1" x14ac:dyDescent="0.2">
      <c r="A406" s="86">
        <f t="shared" si="20"/>
        <v>46024</v>
      </c>
      <c r="B406" s="270"/>
      <c r="C406" s="272"/>
      <c r="D406" s="273"/>
      <c r="E406" s="89">
        <v>1.6666666666666666E-2</v>
      </c>
      <c r="O406">
        <v>1</v>
      </c>
      <c r="Y406">
        <f t="shared" si="18"/>
        <v>1</v>
      </c>
      <c r="Z406" s="90" t="str">
        <f t="shared" si="19"/>
        <v>2026/01/02 00:24</v>
      </c>
    </row>
    <row r="407" spans="1:26" ht="3.6" customHeight="1" x14ac:dyDescent="0.2">
      <c r="A407" s="86">
        <f t="shared" si="20"/>
        <v>46024</v>
      </c>
      <c r="B407" s="270"/>
      <c r="C407" s="272"/>
      <c r="D407" s="273"/>
      <c r="E407" s="89">
        <v>2.013888888888889E-2</v>
      </c>
      <c r="O407">
        <v>1</v>
      </c>
      <c r="Y407">
        <f t="shared" si="18"/>
        <v>1</v>
      </c>
      <c r="Z407" s="90" t="str">
        <f t="shared" si="19"/>
        <v>2026/01/02 00:29</v>
      </c>
    </row>
    <row r="408" spans="1:26" ht="3.6" customHeight="1" x14ac:dyDescent="0.2">
      <c r="A408" s="86">
        <f t="shared" si="20"/>
        <v>46024</v>
      </c>
      <c r="B408" s="270"/>
      <c r="C408" s="272"/>
      <c r="D408" s="273"/>
      <c r="E408" s="89">
        <v>2.361111111111111E-2</v>
      </c>
      <c r="O408">
        <v>1</v>
      </c>
      <c r="Y408">
        <f t="shared" si="18"/>
        <v>1</v>
      </c>
      <c r="Z408" s="90" t="str">
        <f t="shared" si="19"/>
        <v>2026/01/02 00:34</v>
      </c>
    </row>
    <row r="409" spans="1:26" ht="3.6" customHeight="1" x14ac:dyDescent="0.2">
      <c r="A409" s="86">
        <f t="shared" si="20"/>
        <v>46024</v>
      </c>
      <c r="B409" s="270"/>
      <c r="C409" s="272"/>
      <c r="D409" s="273"/>
      <c r="E409" s="89">
        <v>2.7083333333333334E-2</v>
      </c>
      <c r="O409">
        <v>1</v>
      </c>
      <c r="Y409">
        <f t="shared" si="18"/>
        <v>1</v>
      </c>
      <c r="Z409" s="90" t="str">
        <f t="shared" si="19"/>
        <v>2026/01/02 00:39</v>
      </c>
    </row>
    <row r="410" spans="1:26" ht="3.6" customHeight="1" x14ac:dyDescent="0.2">
      <c r="A410" s="86">
        <f t="shared" si="20"/>
        <v>46024</v>
      </c>
      <c r="B410" s="270"/>
      <c r="C410" s="272"/>
      <c r="D410" s="273"/>
      <c r="E410" s="89">
        <v>3.0555555555555555E-2</v>
      </c>
      <c r="O410">
        <v>1</v>
      </c>
      <c r="Y410">
        <f t="shared" si="18"/>
        <v>1</v>
      </c>
      <c r="Z410" s="90" t="str">
        <f t="shared" si="19"/>
        <v>2026/01/02 00:44</v>
      </c>
    </row>
    <row r="411" spans="1:26" ht="3.6" customHeight="1" x14ac:dyDescent="0.2">
      <c r="A411" s="86">
        <f t="shared" si="20"/>
        <v>46024</v>
      </c>
      <c r="B411" s="270"/>
      <c r="C411" s="272"/>
      <c r="D411" s="273"/>
      <c r="E411" s="89">
        <v>3.4027777777777775E-2</v>
      </c>
      <c r="O411">
        <v>1</v>
      </c>
      <c r="Y411">
        <f t="shared" si="18"/>
        <v>1</v>
      </c>
      <c r="Z411" s="90" t="str">
        <f t="shared" si="19"/>
        <v>2026/01/02 00:49</v>
      </c>
    </row>
    <row r="412" spans="1:26" ht="3.6" customHeight="1" x14ac:dyDescent="0.2">
      <c r="A412" s="86">
        <f t="shared" si="20"/>
        <v>46024</v>
      </c>
      <c r="B412" s="270"/>
      <c r="C412" s="272"/>
      <c r="D412" s="273"/>
      <c r="E412" s="89">
        <v>3.7499999999999999E-2</v>
      </c>
      <c r="O412">
        <v>1</v>
      </c>
      <c r="Y412">
        <f t="shared" si="18"/>
        <v>1</v>
      </c>
      <c r="Z412" s="90" t="str">
        <f t="shared" si="19"/>
        <v>2026/01/02 00:54</v>
      </c>
    </row>
    <row r="413" spans="1:26" ht="3.6" customHeight="1" x14ac:dyDescent="0.2">
      <c r="A413" s="86">
        <f t="shared" si="20"/>
        <v>46024</v>
      </c>
      <c r="B413" s="270"/>
      <c r="C413" s="272"/>
      <c r="D413" s="273"/>
      <c r="E413" s="89">
        <v>4.0972222222222222E-2</v>
      </c>
      <c r="O413">
        <v>1</v>
      </c>
      <c r="Y413">
        <f t="shared" si="18"/>
        <v>1</v>
      </c>
      <c r="Z413" s="90" t="str">
        <f t="shared" si="19"/>
        <v>2026/01/02 00:59</v>
      </c>
    </row>
    <row r="414" spans="1:26" ht="3.6" customHeight="1" x14ac:dyDescent="0.2">
      <c r="A414" s="86">
        <f t="shared" si="20"/>
        <v>46024</v>
      </c>
      <c r="B414" s="270"/>
      <c r="C414" s="272"/>
      <c r="D414" s="273">
        <v>0.41666666666666669</v>
      </c>
      <c r="E414" s="89">
        <v>2.7777777777777779E-3</v>
      </c>
      <c r="O414">
        <v>1</v>
      </c>
      <c r="Y414">
        <f t="shared" si="18"/>
        <v>1</v>
      </c>
      <c r="Z414" s="90" t="str">
        <f t="shared" si="19"/>
        <v>2026/01/02 10:04</v>
      </c>
    </row>
    <row r="415" spans="1:26" ht="3.6" customHeight="1" x14ac:dyDescent="0.2">
      <c r="A415" s="86">
        <f t="shared" si="20"/>
        <v>46024</v>
      </c>
      <c r="B415" s="270"/>
      <c r="C415" s="272"/>
      <c r="D415" s="273"/>
      <c r="E415" s="89">
        <v>6.2499999999999995E-3</v>
      </c>
      <c r="O415">
        <v>1</v>
      </c>
      <c r="Y415">
        <f t="shared" si="18"/>
        <v>1</v>
      </c>
      <c r="Z415" s="90" t="str">
        <f t="shared" si="19"/>
        <v>2026/01/02 00:09</v>
      </c>
    </row>
    <row r="416" spans="1:26" ht="3.6" customHeight="1" x14ac:dyDescent="0.2">
      <c r="A416" s="86">
        <f t="shared" si="20"/>
        <v>46024</v>
      </c>
      <c r="B416" s="270"/>
      <c r="C416" s="272"/>
      <c r="D416" s="273"/>
      <c r="E416" s="89">
        <v>9.7222222222222224E-3</v>
      </c>
      <c r="O416">
        <v>1</v>
      </c>
      <c r="Y416">
        <f t="shared" si="18"/>
        <v>1</v>
      </c>
      <c r="Z416" s="90" t="str">
        <f t="shared" si="19"/>
        <v>2026/01/02 00:14</v>
      </c>
    </row>
    <row r="417" spans="1:26" ht="3.6" customHeight="1" x14ac:dyDescent="0.2">
      <c r="A417" s="86">
        <f t="shared" si="20"/>
        <v>46024</v>
      </c>
      <c r="B417" s="270"/>
      <c r="C417" s="272"/>
      <c r="D417" s="273"/>
      <c r="E417" s="89">
        <v>1.3194444444444444E-2</v>
      </c>
      <c r="O417">
        <v>1</v>
      </c>
      <c r="Y417">
        <f t="shared" si="18"/>
        <v>1</v>
      </c>
      <c r="Z417" s="90" t="str">
        <f t="shared" si="19"/>
        <v>2026/01/02 00:19</v>
      </c>
    </row>
    <row r="418" spans="1:26" ht="3.6" customHeight="1" x14ac:dyDescent="0.2">
      <c r="A418" s="86">
        <f t="shared" si="20"/>
        <v>46024</v>
      </c>
      <c r="B418" s="270"/>
      <c r="C418" s="272"/>
      <c r="D418" s="273"/>
      <c r="E418" s="89">
        <v>1.6666666666666666E-2</v>
      </c>
      <c r="O418">
        <v>1</v>
      </c>
      <c r="Y418">
        <f t="shared" si="18"/>
        <v>1</v>
      </c>
      <c r="Z418" s="90" t="str">
        <f t="shared" si="19"/>
        <v>2026/01/02 00:24</v>
      </c>
    </row>
    <row r="419" spans="1:26" ht="3.6" customHeight="1" x14ac:dyDescent="0.2">
      <c r="A419" s="86">
        <f t="shared" si="20"/>
        <v>46024</v>
      </c>
      <c r="B419" s="270"/>
      <c r="C419" s="272"/>
      <c r="D419" s="273"/>
      <c r="E419" s="89">
        <v>2.013888888888889E-2</v>
      </c>
      <c r="O419">
        <v>1</v>
      </c>
      <c r="Y419">
        <f t="shared" si="18"/>
        <v>1</v>
      </c>
      <c r="Z419" s="90" t="str">
        <f t="shared" si="19"/>
        <v>2026/01/02 00:29</v>
      </c>
    </row>
    <row r="420" spans="1:26" ht="3.6" customHeight="1" x14ac:dyDescent="0.2">
      <c r="A420" s="86">
        <f t="shared" si="20"/>
        <v>46024</v>
      </c>
      <c r="B420" s="270"/>
      <c r="C420" s="272"/>
      <c r="D420" s="273"/>
      <c r="E420" s="89">
        <v>2.361111111111111E-2</v>
      </c>
      <c r="O420">
        <v>1</v>
      </c>
      <c r="Y420">
        <f t="shared" si="18"/>
        <v>1</v>
      </c>
      <c r="Z420" s="90" t="str">
        <f t="shared" si="19"/>
        <v>2026/01/02 00:34</v>
      </c>
    </row>
    <row r="421" spans="1:26" ht="3.6" customHeight="1" x14ac:dyDescent="0.2">
      <c r="A421" s="86">
        <f t="shared" si="20"/>
        <v>46024</v>
      </c>
      <c r="B421" s="270"/>
      <c r="C421" s="272"/>
      <c r="D421" s="273"/>
      <c r="E421" s="89">
        <v>2.7083333333333334E-2</v>
      </c>
      <c r="O421">
        <v>1</v>
      </c>
      <c r="Y421">
        <f t="shared" si="18"/>
        <v>1</v>
      </c>
      <c r="Z421" s="90" t="str">
        <f t="shared" si="19"/>
        <v>2026/01/02 00:39</v>
      </c>
    </row>
    <row r="422" spans="1:26" ht="3.6" customHeight="1" x14ac:dyDescent="0.2">
      <c r="A422" s="86">
        <f t="shared" si="20"/>
        <v>46024</v>
      </c>
      <c r="B422" s="270"/>
      <c r="C422" s="272"/>
      <c r="D422" s="273"/>
      <c r="E422" s="89">
        <v>3.0555555555555555E-2</v>
      </c>
      <c r="O422">
        <v>1</v>
      </c>
      <c r="Y422">
        <f t="shared" si="18"/>
        <v>1</v>
      </c>
      <c r="Z422" s="90" t="str">
        <f t="shared" si="19"/>
        <v>2026/01/02 00:44</v>
      </c>
    </row>
    <row r="423" spans="1:26" ht="3.6" customHeight="1" x14ac:dyDescent="0.2">
      <c r="A423" s="86">
        <f t="shared" si="20"/>
        <v>46024</v>
      </c>
      <c r="B423" s="270"/>
      <c r="C423" s="272"/>
      <c r="D423" s="273"/>
      <c r="E423" s="89">
        <v>3.4027777777777775E-2</v>
      </c>
      <c r="O423">
        <v>1</v>
      </c>
      <c r="Y423">
        <f t="shared" si="18"/>
        <v>1</v>
      </c>
      <c r="Z423" s="90" t="str">
        <f t="shared" si="19"/>
        <v>2026/01/02 00:49</v>
      </c>
    </row>
    <row r="424" spans="1:26" ht="3.6" customHeight="1" x14ac:dyDescent="0.2">
      <c r="A424" s="86">
        <f t="shared" si="20"/>
        <v>46024</v>
      </c>
      <c r="B424" s="270"/>
      <c r="C424" s="272"/>
      <c r="D424" s="273"/>
      <c r="E424" s="89">
        <v>3.7499999999999999E-2</v>
      </c>
      <c r="O424">
        <v>1</v>
      </c>
      <c r="Y424">
        <f t="shared" si="18"/>
        <v>1</v>
      </c>
      <c r="Z424" s="90" t="str">
        <f t="shared" si="19"/>
        <v>2026/01/02 00:54</v>
      </c>
    </row>
    <row r="425" spans="1:26" ht="3.6" customHeight="1" x14ac:dyDescent="0.2">
      <c r="A425" s="86">
        <f t="shared" si="20"/>
        <v>46024</v>
      </c>
      <c r="B425" s="270"/>
      <c r="C425" s="272"/>
      <c r="D425" s="273"/>
      <c r="E425" s="89">
        <v>4.0972222222222222E-2</v>
      </c>
      <c r="O425">
        <v>1</v>
      </c>
      <c r="Y425">
        <f t="shared" si="18"/>
        <v>1</v>
      </c>
      <c r="Z425" s="90" t="str">
        <f t="shared" si="19"/>
        <v>2026/01/02 00:59</v>
      </c>
    </row>
    <row r="426" spans="1:26" ht="3.6" customHeight="1" x14ac:dyDescent="0.2">
      <c r="A426" s="86">
        <f t="shared" si="20"/>
        <v>46024</v>
      </c>
      <c r="B426" s="270"/>
      <c r="C426" s="272"/>
      <c r="D426" s="273">
        <v>0.45833333333333331</v>
      </c>
      <c r="E426" s="89">
        <v>2.7777777777777779E-3</v>
      </c>
      <c r="O426">
        <v>1</v>
      </c>
      <c r="Y426">
        <f t="shared" si="18"/>
        <v>1</v>
      </c>
      <c r="Z426" s="90" t="str">
        <f t="shared" si="19"/>
        <v>2026/01/02 11:04</v>
      </c>
    </row>
    <row r="427" spans="1:26" ht="3.6" customHeight="1" x14ac:dyDescent="0.2">
      <c r="A427" s="86">
        <f t="shared" si="20"/>
        <v>46024</v>
      </c>
      <c r="B427" s="270"/>
      <c r="C427" s="272"/>
      <c r="D427" s="273"/>
      <c r="E427" s="89">
        <v>6.2499999999999995E-3</v>
      </c>
      <c r="O427">
        <v>1</v>
      </c>
      <c r="Y427">
        <f t="shared" si="18"/>
        <v>1</v>
      </c>
      <c r="Z427" s="90" t="str">
        <f t="shared" si="19"/>
        <v>2026/01/02 00:09</v>
      </c>
    </row>
    <row r="428" spans="1:26" ht="3.6" customHeight="1" x14ac:dyDescent="0.2">
      <c r="A428" s="86">
        <f t="shared" si="20"/>
        <v>46024</v>
      </c>
      <c r="B428" s="270"/>
      <c r="C428" s="272"/>
      <c r="D428" s="273"/>
      <c r="E428" s="89">
        <v>9.7222222222222224E-3</v>
      </c>
      <c r="O428">
        <v>1</v>
      </c>
      <c r="Y428">
        <f t="shared" si="18"/>
        <v>1</v>
      </c>
      <c r="Z428" s="90" t="str">
        <f t="shared" si="19"/>
        <v>2026/01/02 00:14</v>
      </c>
    </row>
    <row r="429" spans="1:26" ht="3.6" customHeight="1" x14ac:dyDescent="0.2">
      <c r="A429" s="86">
        <f t="shared" si="20"/>
        <v>46024</v>
      </c>
      <c r="B429" s="270"/>
      <c r="C429" s="272"/>
      <c r="D429" s="273"/>
      <c r="E429" s="89">
        <v>1.3194444444444444E-2</v>
      </c>
      <c r="O429">
        <v>1</v>
      </c>
      <c r="Y429">
        <f t="shared" si="18"/>
        <v>1</v>
      </c>
      <c r="Z429" s="90" t="str">
        <f t="shared" si="19"/>
        <v>2026/01/02 00:19</v>
      </c>
    </row>
    <row r="430" spans="1:26" ht="3.6" customHeight="1" x14ac:dyDescent="0.2">
      <c r="A430" s="86">
        <f t="shared" si="20"/>
        <v>46024</v>
      </c>
      <c r="B430" s="270"/>
      <c r="C430" s="272"/>
      <c r="D430" s="273"/>
      <c r="E430" s="89">
        <v>1.6666666666666666E-2</v>
      </c>
      <c r="O430">
        <v>1</v>
      </c>
      <c r="Y430">
        <f t="shared" si="18"/>
        <v>1</v>
      </c>
      <c r="Z430" s="90" t="str">
        <f t="shared" si="19"/>
        <v>2026/01/02 00:24</v>
      </c>
    </row>
    <row r="431" spans="1:26" ht="3.6" customHeight="1" x14ac:dyDescent="0.2">
      <c r="A431" s="86">
        <f t="shared" si="20"/>
        <v>46024</v>
      </c>
      <c r="B431" s="270"/>
      <c r="C431" s="272"/>
      <c r="D431" s="273"/>
      <c r="E431" s="89">
        <v>2.013888888888889E-2</v>
      </c>
      <c r="O431">
        <v>1</v>
      </c>
      <c r="Y431">
        <f t="shared" si="18"/>
        <v>1</v>
      </c>
      <c r="Z431" s="90" t="str">
        <f t="shared" si="19"/>
        <v>2026/01/02 00:29</v>
      </c>
    </row>
    <row r="432" spans="1:26" ht="3.6" customHeight="1" x14ac:dyDescent="0.2">
      <c r="A432" s="86">
        <f t="shared" si="20"/>
        <v>46024</v>
      </c>
      <c r="B432" s="270"/>
      <c r="C432" s="272"/>
      <c r="D432" s="273"/>
      <c r="E432" s="89">
        <v>2.361111111111111E-2</v>
      </c>
      <c r="O432">
        <v>1</v>
      </c>
      <c r="Y432">
        <f t="shared" si="18"/>
        <v>1</v>
      </c>
      <c r="Z432" s="90" t="str">
        <f t="shared" si="19"/>
        <v>2026/01/02 00:34</v>
      </c>
    </row>
    <row r="433" spans="1:26" ht="3.6" customHeight="1" x14ac:dyDescent="0.2">
      <c r="A433" s="86">
        <f t="shared" si="20"/>
        <v>46024</v>
      </c>
      <c r="B433" s="270"/>
      <c r="C433" s="272"/>
      <c r="D433" s="273"/>
      <c r="E433" s="89">
        <v>2.7083333333333334E-2</v>
      </c>
      <c r="O433">
        <v>1</v>
      </c>
      <c r="Y433">
        <f t="shared" si="18"/>
        <v>1</v>
      </c>
      <c r="Z433" s="90" t="str">
        <f t="shared" si="19"/>
        <v>2026/01/02 00:39</v>
      </c>
    </row>
    <row r="434" spans="1:26" ht="3.6" customHeight="1" x14ac:dyDescent="0.2">
      <c r="A434" s="86">
        <f t="shared" si="20"/>
        <v>46024</v>
      </c>
      <c r="B434" s="270"/>
      <c r="C434" s="272"/>
      <c r="D434" s="273"/>
      <c r="E434" s="89">
        <v>3.0555555555555555E-2</v>
      </c>
      <c r="O434">
        <v>1</v>
      </c>
      <c r="Y434">
        <f t="shared" si="18"/>
        <v>1</v>
      </c>
      <c r="Z434" s="90" t="str">
        <f t="shared" si="19"/>
        <v>2026/01/02 00:44</v>
      </c>
    </row>
    <row r="435" spans="1:26" ht="3.6" customHeight="1" x14ac:dyDescent="0.2">
      <c r="A435" s="86">
        <f t="shared" si="20"/>
        <v>46024</v>
      </c>
      <c r="B435" s="270"/>
      <c r="C435" s="272"/>
      <c r="D435" s="273"/>
      <c r="E435" s="89">
        <v>3.4027777777777775E-2</v>
      </c>
      <c r="O435">
        <v>1</v>
      </c>
      <c r="Y435">
        <f t="shared" si="18"/>
        <v>1</v>
      </c>
      <c r="Z435" s="90" t="str">
        <f t="shared" si="19"/>
        <v>2026/01/02 00:49</v>
      </c>
    </row>
    <row r="436" spans="1:26" ht="3.6" customHeight="1" x14ac:dyDescent="0.2">
      <c r="A436" s="86">
        <f t="shared" si="20"/>
        <v>46024</v>
      </c>
      <c r="B436" s="270"/>
      <c r="C436" s="272"/>
      <c r="D436" s="273"/>
      <c r="E436" s="89">
        <v>3.7499999999999999E-2</v>
      </c>
      <c r="O436">
        <v>1</v>
      </c>
      <c r="Y436">
        <f t="shared" si="18"/>
        <v>1</v>
      </c>
      <c r="Z436" s="90" t="str">
        <f t="shared" si="19"/>
        <v>2026/01/02 00:54</v>
      </c>
    </row>
    <row r="437" spans="1:26" ht="3.6" customHeight="1" x14ac:dyDescent="0.2">
      <c r="A437" s="86">
        <f t="shared" si="20"/>
        <v>46024</v>
      </c>
      <c r="B437" s="270"/>
      <c r="C437" s="272"/>
      <c r="D437" s="273"/>
      <c r="E437" s="89">
        <v>4.0972222222222222E-2</v>
      </c>
      <c r="O437">
        <v>1</v>
      </c>
      <c r="Y437">
        <f t="shared" si="18"/>
        <v>1</v>
      </c>
      <c r="Z437" s="90" t="str">
        <f t="shared" si="19"/>
        <v>2026/01/02 00:59</v>
      </c>
    </row>
    <row r="438" spans="1:26" ht="3.6" customHeight="1" x14ac:dyDescent="0.2">
      <c r="A438" s="86">
        <f t="shared" si="20"/>
        <v>46024</v>
      </c>
      <c r="B438" s="270"/>
      <c r="C438" s="272"/>
      <c r="D438" s="273">
        <v>0.5</v>
      </c>
      <c r="E438" s="89">
        <v>2.7777777777777779E-3</v>
      </c>
      <c r="O438">
        <v>1</v>
      </c>
      <c r="Y438">
        <f t="shared" si="18"/>
        <v>1</v>
      </c>
      <c r="Z438" s="90" t="str">
        <f t="shared" si="19"/>
        <v>2026/01/02 12:04</v>
      </c>
    </row>
    <row r="439" spans="1:26" ht="3.6" customHeight="1" x14ac:dyDescent="0.2">
      <c r="A439" s="86">
        <f t="shared" si="20"/>
        <v>46024</v>
      </c>
      <c r="B439" s="270"/>
      <c r="C439" s="272"/>
      <c r="D439" s="273"/>
      <c r="E439" s="89">
        <v>6.2499999999999995E-3</v>
      </c>
      <c r="O439">
        <v>1</v>
      </c>
      <c r="Y439">
        <f t="shared" si="18"/>
        <v>1</v>
      </c>
      <c r="Z439" s="90" t="str">
        <f t="shared" si="19"/>
        <v>2026/01/02 00:09</v>
      </c>
    </row>
    <row r="440" spans="1:26" ht="3.6" customHeight="1" x14ac:dyDescent="0.2">
      <c r="A440" s="86">
        <f t="shared" si="20"/>
        <v>46024</v>
      </c>
      <c r="B440" s="270"/>
      <c r="C440" s="272"/>
      <c r="D440" s="273"/>
      <c r="E440" s="89">
        <v>9.7222222222222224E-3</v>
      </c>
      <c r="O440">
        <v>1</v>
      </c>
      <c r="Y440">
        <f t="shared" si="18"/>
        <v>1</v>
      </c>
      <c r="Z440" s="90" t="str">
        <f t="shared" si="19"/>
        <v>2026/01/02 00:14</v>
      </c>
    </row>
    <row r="441" spans="1:26" ht="3.6" customHeight="1" x14ac:dyDescent="0.2">
      <c r="A441" s="86">
        <f t="shared" si="20"/>
        <v>46024</v>
      </c>
      <c r="B441" s="270"/>
      <c r="C441" s="272"/>
      <c r="D441" s="273"/>
      <c r="E441" s="89">
        <v>1.3194444444444444E-2</v>
      </c>
      <c r="O441">
        <v>1</v>
      </c>
      <c r="Y441">
        <f t="shared" si="18"/>
        <v>1</v>
      </c>
      <c r="Z441" s="90" t="str">
        <f t="shared" si="19"/>
        <v>2026/01/02 00:19</v>
      </c>
    </row>
    <row r="442" spans="1:26" ht="3.6" customHeight="1" x14ac:dyDescent="0.2">
      <c r="A442" s="86">
        <f t="shared" si="20"/>
        <v>46024</v>
      </c>
      <c r="B442" s="270"/>
      <c r="C442" s="272"/>
      <c r="D442" s="273"/>
      <c r="E442" s="89">
        <v>1.6666666666666666E-2</v>
      </c>
      <c r="O442">
        <v>1</v>
      </c>
      <c r="Y442">
        <f t="shared" si="18"/>
        <v>1</v>
      </c>
      <c r="Z442" s="90" t="str">
        <f t="shared" si="19"/>
        <v>2026/01/02 00:24</v>
      </c>
    </row>
    <row r="443" spans="1:26" ht="3.6" customHeight="1" x14ac:dyDescent="0.2">
      <c r="A443" s="86">
        <f t="shared" si="20"/>
        <v>46024</v>
      </c>
      <c r="B443" s="270"/>
      <c r="C443" s="272"/>
      <c r="D443" s="273"/>
      <c r="E443" s="89">
        <v>2.013888888888889E-2</v>
      </c>
      <c r="O443">
        <v>1</v>
      </c>
      <c r="Y443">
        <f t="shared" si="18"/>
        <v>1</v>
      </c>
      <c r="Z443" s="90" t="str">
        <f t="shared" si="19"/>
        <v>2026/01/02 00:29</v>
      </c>
    </row>
    <row r="444" spans="1:26" ht="3.6" customHeight="1" x14ac:dyDescent="0.2">
      <c r="A444" s="86">
        <f t="shared" si="20"/>
        <v>46024</v>
      </c>
      <c r="B444" s="270"/>
      <c r="C444" s="272"/>
      <c r="D444" s="273"/>
      <c r="E444" s="89">
        <v>2.361111111111111E-2</v>
      </c>
      <c r="O444">
        <v>1</v>
      </c>
      <c r="Y444">
        <f t="shared" si="18"/>
        <v>1</v>
      </c>
      <c r="Z444" s="90" t="str">
        <f t="shared" si="19"/>
        <v>2026/01/02 00:34</v>
      </c>
    </row>
    <row r="445" spans="1:26" ht="3.6" customHeight="1" x14ac:dyDescent="0.2">
      <c r="A445" s="86">
        <f t="shared" si="20"/>
        <v>46024</v>
      </c>
      <c r="B445" s="270"/>
      <c r="C445" s="272"/>
      <c r="D445" s="273"/>
      <c r="E445" s="89">
        <v>2.7083333333333334E-2</v>
      </c>
      <c r="O445">
        <v>1</v>
      </c>
      <c r="Y445">
        <f t="shared" si="18"/>
        <v>1</v>
      </c>
      <c r="Z445" s="90" t="str">
        <f t="shared" si="19"/>
        <v>2026/01/02 00:39</v>
      </c>
    </row>
    <row r="446" spans="1:26" ht="3.6" customHeight="1" x14ac:dyDescent="0.2">
      <c r="A446" s="86">
        <f t="shared" si="20"/>
        <v>46024</v>
      </c>
      <c r="B446" s="270"/>
      <c r="C446" s="272"/>
      <c r="D446" s="273"/>
      <c r="E446" s="89">
        <v>3.0555555555555555E-2</v>
      </c>
      <c r="O446">
        <v>1</v>
      </c>
      <c r="Y446">
        <f t="shared" si="18"/>
        <v>1</v>
      </c>
      <c r="Z446" s="90" t="str">
        <f t="shared" si="19"/>
        <v>2026/01/02 00:44</v>
      </c>
    </row>
    <row r="447" spans="1:26" ht="3.6" customHeight="1" x14ac:dyDescent="0.2">
      <c r="A447" s="86">
        <f t="shared" si="20"/>
        <v>46024</v>
      </c>
      <c r="B447" s="270"/>
      <c r="C447" s="272"/>
      <c r="D447" s="273"/>
      <c r="E447" s="89">
        <v>3.4027777777777775E-2</v>
      </c>
      <c r="O447">
        <v>1</v>
      </c>
      <c r="Y447">
        <f t="shared" si="18"/>
        <v>1</v>
      </c>
      <c r="Z447" s="90" t="str">
        <f t="shared" si="19"/>
        <v>2026/01/02 00:49</v>
      </c>
    </row>
    <row r="448" spans="1:26" ht="3.6" customHeight="1" x14ac:dyDescent="0.2">
      <c r="A448" s="86">
        <f t="shared" si="20"/>
        <v>46024</v>
      </c>
      <c r="B448" s="270"/>
      <c r="C448" s="272"/>
      <c r="D448" s="273"/>
      <c r="E448" s="89">
        <v>3.7499999999999999E-2</v>
      </c>
      <c r="O448">
        <v>1</v>
      </c>
      <c r="Y448">
        <f t="shared" si="18"/>
        <v>1</v>
      </c>
      <c r="Z448" s="90" t="str">
        <f t="shared" si="19"/>
        <v>2026/01/02 00:54</v>
      </c>
    </row>
    <row r="449" spans="1:26" ht="3.6" customHeight="1" x14ac:dyDescent="0.2">
      <c r="A449" s="86">
        <f t="shared" si="20"/>
        <v>46024</v>
      </c>
      <c r="B449" s="270"/>
      <c r="C449" s="272"/>
      <c r="D449" s="273"/>
      <c r="E449" s="89">
        <v>4.0972222222222222E-2</v>
      </c>
      <c r="O449">
        <v>1</v>
      </c>
      <c r="Y449">
        <f t="shared" si="18"/>
        <v>1</v>
      </c>
      <c r="Z449" s="90" t="str">
        <f t="shared" si="19"/>
        <v>2026/01/02 00:59</v>
      </c>
    </row>
    <row r="450" spans="1:26" ht="3.6" customHeight="1" x14ac:dyDescent="0.2">
      <c r="A450" s="86">
        <f t="shared" si="20"/>
        <v>46024</v>
      </c>
      <c r="B450" s="270"/>
      <c r="C450" s="272"/>
      <c r="D450" s="273">
        <v>0.54166666666666663</v>
      </c>
      <c r="E450" s="89">
        <v>2.7777777777777779E-3</v>
      </c>
      <c r="O450">
        <v>1</v>
      </c>
      <c r="Y450">
        <f t="shared" si="18"/>
        <v>1</v>
      </c>
      <c r="Z450" s="90" t="str">
        <f t="shared" si="19"/>
        <v>2026/01/02 13:04</v>
      </c>
    </row>
    <row r="451" spans="1:26" ht="3.6" customHeight="1" x14ac:dyDescent="0.2">
      <c r="A451" s="86">
        <f t="shared" si="20"/>
        <v>46024</v>
      </c>
      <c r="B451" s="270"/>
      <c r="C451" s="272"/>
      <c r="D451" s="273"/>
      <c r="E451" s="89">
        <v>6.2499999999999995E-3</v>
      </c>
      <c r="O451">
        <v>1</v>
      </c>
      <c r="Y451">
        <f t="shared" si="18"/>
        <v>1</v>
      </c>
      <c r="Z451" s="90" t="str">
        <f t="shared" si="19"/>
        <v>2026/01/02 00:09</v>
      </c>
    </row>
    <row r="452" spans="1:26" ht="3.6" customHeight="1" x14ac:dyDescent="0.2">
      <c r="A452" s="86">
        <f t="shared" si="20"/>
        <v>46024</v>
      </c>
      <c r="B452" s="270"/>
      <c r="C452" s="272"/>
      <c r="D452" s="273"/>
      <c r="E452" s="89">
        <v>9.7222222222222224E-3</v>
      </c>
      <c r="O452">
        <v>1</v>
      </c>
      <c r="Y452">
        <f t="shared" si="18"/>
        <v>1</v>
      </c>
      <c r="Z452" s="90" t="str">
        <f t="shared" si="19"/>
        <v>2026/01/02 00:14</v>
      </c>
    </row>
    <row r="453" spans="1:26" ht="3.6" customHeight="1" x14ac:dyDescent="0.2">
      <c r="A453" s="86">
        <f t="shared" si="20"/>
        <v>46024</v>
      </c>
      <c r="B453" s="270"/>
      <c r="C453" s="272"/>
      <c r="D453" s="273"/>
      <c r="E453" s="89">
        <v>1.3194444444444444E-2</v>
      </c>
      <c r="O453">
        <v>1</v>
      </c>
      <c r="Y453">
        <f t="shared" si="18"/>
        <v>1</v>
      </c>
      <c r="Z453" s="90" t="str">
        <f t="shared" si="19"/>
        <v>2026/01/02 00:19</v>
      </c>
    </row>
    <row r="454" spans="1:26" ht="3.6" customHeight="1" x14ac:dyDescent="0.2">
      <c r="A454" s="86">
        <f t="shared" si="20"/>
        <v>46024</v>
      </c>
      <c r="B454" s="270"/>
      <c r="C454" s="272"/>
      <c r="D454" s="273"/>
      <c r="E454" s="89">
        <v>1.6666666666666666E-2</v>
      </c>
      <c r="O454">
        <v>1</v>
      </c>
      <c r="Y454">
        <f t="shared" si="18"/>
        <v>1</v>
      </c>
      <c r="Z454" s="90" t="str">
        <f t="shared" si="19"/>
        <v>2026/01/02 00:24</v>
      </c>
    </row>
    <row r="455" spans="1:26" ht="3.6" customHeight="1" x14ac:dyDescent="0.2">
      <c r="A455" s="86">
        <f t="shared" si="20"/>
        <v>46024</v>
      </c>
      <c r="B455" s="270"/>
      <c r="C455" s="272"/>
      <c r="D455" s="273"/>
      <c r="E455" s="89">
        <v>2.013888888888889E-2</v>
      </c>
      <c r="O455">
        <v>1</v>
      </c>
      <c r="Y455">
        <f t="shared" ref="Y455:Y518" si="21">COUNTA(F455:X455)</f>
        <v>1</v>
      </c>
      <c r="Z455" s="90" t="str">
        <f t="shared" ref="Z455:Z518" si="22">TEXT(A455,"yyyy/mm/dd")&amp; " " &amp;TEXT(D455+E455,"hh:mm")</f>
        <v>2026/01/02 00:29</v>
      </c>
    </row>
    <row r="456" spans="1:26" ht="3.6" customHeight="1" x14ac:dyDescent="0.2">
      <c r="A456" s="86">
        <f t="shared" ref="A456:A519" si="23">IF(B456&lt;&gt;"",B456,A455)</f>
        <v>46024</v>
      </c>
      <c r="B456" s="270"/>
      <c r="C456" s="272"/>
      <c r="D456" s="273"/>
      <c r="E456" s="89">
        <v>2.361111111111111E-2</v>
      </c>
      <c r="O456">
        <v>1</v>
      </c>
      <c r="Y456">
        <f t="shared" si="21"/>
        <v>1</v>
      </c>
      <c r="Z456" s="90" t="str">
        <f t="shared" si="22"/>
        <v>2026/01/02 00:34</v>
      </c>
    </row>
    <row r="457" spans="1:26" ht="3.6" customHeight="1" x14ac:dyDescent="0.2">
      <c r="A457" s="86">
        <f t="shared" si="23"/>
        <v>46024</v>
      </c>
      <c r="B457" s="270"/>
      <c r="C457" s="272"/>
      <c r="D457" s="273"/>
      <c r="E457" s="89">
        <v>2.7083333333333334E-2</v>
      </c>
      <c r="O457">
        <v>1</v>
      </c>
      <c r="Y457">
        <f t="shared" si="21"/>
        <v>1</v>
      </c>
      <c r="Z457" s="90" t="str">
        <f t="shared" si="22"/>
        <v>2026/01/02 00:39</v>
      </c>
    </row>
    <row r="458" spans="1:26" ht="3.6" customHeight="1" x14ac:dyDescent="0.2">
      <c r="A458" s="86">
        <f t="shared" si="23"/>
        <v>46024</v>
      </c>
      <c r="B458" s="270"/>
      <c r="C458" s="272"/>
      <c r="D458" s="273"/>
      <c r="E458" s="89">
        <v>3.0555555555555555E-2</v>
      </c>
      <c r="O458">
        <v>1</v>
      </c>
      <c r="Y458">
        <f t="shared" si="21"/>
        <v>1</v>
      </c>
      <c r="Z458" s="90" t="str">
        <f t="shared" si="22"/>
        <v>2026/01/02 00:44</v>
      </c>
    </row>
    <row r="459" spans="1:26" ht="3.6" customHeight="1" x14ac:dyDescent="0.2">
      <c r="A459" s="86">
        <f t="shared" si="23"/>
        <v>46024</v>
      </c>
      <c r="B459" s="270"/>
      <c r="C459" s="272"/>
      <c r="D459" s="273"/>
      <c r="E459" s="89">
        <v>3.4027777777777775E-2</v>
      </c>
      <c r="O459">
        <v>1</v>
      </c>
      <c r="Y459">
        <f t="shared" si="21"/>
        <v>1</v>
      </c>
      <c r="Z459" s="90" t="str">
        <f t="shared" si="22"/>
        <v>2026/01/02 00:49</v>
      </c>
    </row>
    <row r="460" spans="1:26" ht="3.6" customHeight="1" x14ac:dyDescent="0.2">
      <c r="A460" s="86">
        <f t="shared" si="23"/>
        <v>46024</v>
      </c>
      <c r="B460" s="270"/>
      <c r="C460" s="272"/>
      <c r="D460" s="273"/>
      <c r="E460" s="89">
        <v>3.7499999999999999E-2</v>
      </c>
      <c r="O460">
        <v>1</v>
      </c>
      <c r="Y460">
        <f t="shared" si="21"/>
        <v>1</v>
      </c>
      <c r="Z460" s="90" t="str">
        <f t="shared" si="22"/>
        <v>2026/01/02 00:54</v>
      </c>
    </row>
    <row r="461" spans="1:26" ht="3.6" customHeight="1" x14ac:dyDescent="0.2">
      <c r="A461" s="86">
        <f t="shared" si="23"/>
        <v>46024</v>
      </c>
      <c r="B461" s="270"/>
      <c r="C461" s="272"/>
      <c r="D461" s="273"/>
      <c r="E461" s="89">
        <v>4.0972222222222222E-2</v>
      </c>
      <c r="O461">
        <v>1</v>
      </c>
      <c r="Y461">
        <f t="shared" si="21"/>
        <v>1</v>
      </c>
      <c r="Z461" s="90" t="str">
        <f t="shared" si="22"/>
        <v>2026/01/02 00:59</v>
      </c>
    </row>
    <row r="462" spans="1:26" ht="3.6" customHeight="1" x14ac:dyDescent="0.2">
      <c r="A462" s="86">
        <f t="shared" si="23"/>
        <v>46024</v>
      </c>
      <c r="B462" s="270"/>
      <c r="C462" s="272"/>
      <c r="D462" s="273">
        <v>0.58333333333333337</v>
      </c>
      <c r="E462" s="89">
        <v>2.7777777777777779E-3</v>
      </c>
      <c r="O462">
        <v>1</v>
      </c>
      <c r="Y462">
        <f t="shared" si="21"/>
        <v>1</v>
      </c>
      <c r="Z462" s="90" t="str">
        <f t="shared" si="22"/>
        <v>2026/01/02 14:04</v>
      </c>
    </row>
    <row r="463" spans="1:26" ht="3.6" customHeight="1" x14ac:dyDescent="0.2">
      <c r="A463" s="86">
        <f t="shared" si="23"/>
        <v>46024</v>
      </c>
      <c r="B463" s="270"/>
      <c r="C463" s="272"/>
      <c r="D463" s="273"/>
      <c r="E463" s="89">
        <v>6.2499999999999995E-3</v>
      </c>
      <c r="O463">
        <v>1</v>
      </c>
      <c r="Y463">
        <f t="shared" si="21"/>
        <v>1</v>
      </c>
      <c r="Z463" s="90" t="str">
        <f t="shared" si="22"/>
        <v>2026/01/02 00:09</v>
      </c>
    </row>
    <row r="464" spans="1:26" ht="3.6" customHeight="1" x14ac:dyDescent="0.2">
      <c r="A464" s="86">
        <f t="shared" si="23"/>
        <v>46024</v>
      </c>
      <c r="B464" s="270"/>
      <c r="C464" s="272"/>
      <c r="D464" s="273"/>
      <c r="E464" s="89">
        <v>9.7222222222222224E-3</v>
      </c>
      <c r="O464">
        <v>1</v>
      </c>
      <c r="Y464">
        <f t="shared" si="21"/>
        <v>1</v>
      </c>
      <c r="Z464" s="90" t="str">
        <f t="shared" si="22"/>
        <v>2026/01/02 00:14</v>
      </c>
    </row>
    <row r="465" spans="1:26" ht="3.6" customHeight="1" x14ac:dyDescent="0.2">
      <c r="A465" s="86">
        <f t="shared" si="23"/>
        <v>46024</v>
      </c>
      <c r="B465" s="270"/>
      <c r="C465" s="272"/>
      <c r="D465" s="273"/>
      <c r="E465" s="89">
        <v>1.3194444444444444E-2</v>
      </c>
      <c r="O465">
        <v>1</v>
      </c>
      <c r="Y465">
        <f t="shared" si="21"/>
        <v>1</v>
      </c>
      <c r="Z465" s="90" t="str">
        <f t="shared" si="22"/>
        <v>2026/01/02 00:19</v>
      </c>
    </row>
    <row r="466" spans="1:26" ht="3.6" customHeight="1" x14ac:dyDescent="0.2">
      <c r="A466" s="86">
        <f t="shared" si="23"/>
        <v>46024</v>
      </c>
      <c r="B466" s="270"/>
      <c r="C466" s="272"/>
      <c r="D466" s="273"/>
      <c r="E466" s="89">
        <v>1.6666666666666666E-2</v>
      </c>
      <c r="O466">
        <v>1</v>
      </c>
      <c r="Y466">
        <f t="shared" si="21"/>
        <v>1</v>
      </c>
      <c r="Z466" s="90" t="str">
        <f t="shared" si="22"/>
        <v>2026/01/02 00:24</v>
      </c>
    </row>
    <row r="467" spans="1:26" ht="3.6" customHeight="1" x14ac:dyDescent="0.2">
      <c r="A467" s="86">
        <f t="shared" si="23"/>
        <v>46024</v>
      </c>
      <c r="B467" s="270"/>
      <c r="C467" s="272"/>
      <c r="D467" s="273"/>
      <c r="E467" s="89">
        <v>2.013888888888889E-2</v>
      </c>
      <c r="O467">
        <v>1</v>
      </c>
      <c r="Y467">
        <f t="shared" si="21"/>
        <v>1</v>
      </c>
      <c r="Z467" s="90" t="str">
        <f t="shared" si="22"/>
        <v>2026/01/02 00:29</v>
      </c>
    </row>
    <row r="468" spans="1:26" ht="3.6" customHeight="1" x14ac:dyDescent="0.2">
      <c r="A468" s="86">
        <f t="shared" si="23"/>
        <v>46024</v>
      </c>
      <c r="B468" s="270"/>
      <c r="C468" s="272"/>
      <c r="D468" s="273"/>
      <c r="E468" s="89">
        <v>2.361111111111111E-2</v>
      </c>
      <c r="O468">
        <v>1</v>
      </c>
      <c r="Y468">
        <f t="shared" si="21"/>
        <v>1</v>
      </c>
      <c r="Z468" s="90" t="str">
        <f t="shared" si="22"/>
        <v>2026/01/02 00:34</v>
      </c>
    </row>
    <row r="469" spans="1:26" ht="3.6" customHeight="1" x14ac:dyDescent="0.2">
      <c r="A469" s="86">
        <f t="shared" si="23"/>
        <v>46024</v>
      </c>
      <c r="B469" s="270"/>
      <c r="C469" s="272"/>
      <c r="D469" s="273"/>
      <c r="E469" s="89">
        <v>2.7083333333333334E-2</v>
      </c>
      <c r="O469">
        <v>1</v>
      </c>
      <c r="Y469">
        <f t="shared" si="21"/>
        <v>1</v>
      </c>
      <c r="Z469" s="90" t="str">
        <f t="shared" si="22"/>
        <v>2026/01/02 00:39</v>
      </c>
    </row>
    <row r="470" spans="1:26" ht="3.6" customHeight="1" x14ac:dyDescent="0.2">
      <c r="A470" s="86">
        <f t="shared" si="23"/>
        <v>46024</v>
      </c>
      <c r="B470" s="270"/>
      <c r="C470" s="272"/>
      <c r="D470" s="273"/>
      <c r="E470" s="89">
        <v>3.0555555555555555E-2</v>
      </c>
      <c r="O470">
        <v>1</v>
      </c>
      <c r="Y470">
        <f t="shared" si="21"/>
        <v>1</v>
      </c>
      <c r="Z470" s="90" t="str">
        <f t="shared" si="22"/>
        <v>2026/01/02 00:44</v>
      </c>
    </row>
    <row r="471" spans="1:26" ht="3.6" customHeight="1" x14ac:dyDescent="0.2">
      <c r="A471" s="86">
        <f t="shared" si="23"/>
        <v>46024</v>
      </c>
      <c r="B471" s="270"/>
      <c r="C471" s="272"/>
      <c r="D471" s="273"/>
      <c r="E471" s="89">
        <v>3.4027777777777775E-2</v>
      </c>
      <c r="O471">
        <v>1</v>
      </c>
      <c r="Y471">
        <f t="shared" si="21"/>
        <v>1</v>
      </c>
      <c r="Z471" s="90" t="str">
        <f t="shared" si="22"/>
        <v>2026/01/02 00:49</v>
      </c>
    </row>
    <row r="472" spans="1:26" ht="3.6" customHeight="1" x14ac:dyDescent="0.2">
      <c r="A472" s="86">
        <f t="shared" si="23"/>
        <v>46024</v>
      </c>
      <c r="B472" s="270"/>
      <c r="C472" s="272"/>
      <c r="D472" s="273"/>
      <c r="E472" s="89">
        <v>3.7499999999999999E-2</v>
      </c>
      <c r="O472">
        <v>1</v>
      </c>
      <c r="Y472">
        <f t="shared" si="21"/>
        <v>1</v>
      </c>
      <c r="Z472" s="90" t="str">
        <f t="shared" si="22"/>
        <v>2026/01/02 00:54</v>
      </c>
    </row>
    <row r="473" spans="1:26" ht="3.6" customHeight="1" x14ac:dyDescent="0.2">
      <c r="A473" s="86">
        <f t="shared" si="23"/>
        <v>46024</v>
      </c>
      <c r="B473" s="270"/>
      <c r="C473" s="272"/>
      <c r="D473" s="273"/>
      <c r="E473" s="89">
        <v>4.0972222222222222E-2</v>
      </c>
      <c r="O473">
        <v>1</v>
      </c>
      <c r="Y473">
        <f t="shared" si="21"/>
        <v>1</v>
      </c>
      <c r="Z473" s="90" t="str">
        <f t="shared" si="22"/>
        <v>2026/01/02 00:59</v>
      </c>
    </row>
    <row r="474" spans="1:26" ht="3.6" customHeight="1" x14ac:dyDescent="0.2">
      <c r="A474" s="86">
        <f t="shared" si="23"/>
        <v>46024</v>
      </c>
      <c r="B474" s="270"/>
      <c r="C474" s="272"/>
      <c r="D474" s="273">
        <v>0.625</v>
      </c>
      <c r="E474" s="89">
        <v>2.7777777777777779E-3</v>
      </c>
      <c r="O474">
        <v>1</v>
      </c>
      <c r="Y474">
        <f t="shared" si="21"/>
        <v>1</v>
      </c>
      <c r="Z474" s="90" t="str">
        <f t="shared" si="22"/>
        <v>2026/01/02 15:04</v>
      </c>
    </row>
    <row r="475" spans="1:26" ht="3.6" customHeight="1" x14ac:dyDescent="0.2">
      <c r="A475" s="86">
        <f t="shared" si="23"/>
        <v>46024</v>
      </c>
      <c r="B475" s="270"/>
      <c r="C475" s="272"/>
      <c r="D475" s="273"/>
      <c r="E475" s="89">
        <v>6.2499999999999995E-3</v>
      </c>
      <c r="O475">
        <v>1</v>
      </c>
      <c r="Y475">
        <f t="shared" si="21"/>
        <v>1</v>
      </c>
      <c r="Z475" s="90" t="str">
        <f t="shared" si="22"/>
        <v>2026/01/02 00:09</v>
      </c>
    </row>
    <row r="476" spans="1:26" ht="3.6" customHeight="1" x14ac:dyDescent="0.2">
      <c r="A476" s="86">
        <f t="shared" si="23"/>
        <v>46024</v>
      </c>
      <c r="B476" s="270"/>
      <c r="C476" s="272"/>
      <c r="D476" s="273"/>
      <c r="E476" s="89">
        <v>9.7222222222222224E-3</v>
      </c>
      <c r="O476">
        <v>1</v>
      </c>
      <c r="Y476">
        <f t="shared" si="21"/>
        <v>1</v>
      </c>
      <c r="Z476" s="90" t="str">
        <f t="shared" si="22"/>
        <v>2026/01/02 00:14</v>
      </c>
    </row>
    <row r="477" spans="1:26" ht="3.6" customHeight="1" x14ac:dyDescent="0.2">
      <c r="A477" s="86">
        <f t="shared" si="23"/>
        <v>46024</v>
      </c>
      <c r="B477" s="270"/>
      <c r="C477" s="272"/>
      <c r="D477" s="273"/>
      <c r="E477" s="89">
        <v>1.3194444444444444E-2</v>
      </c>
      <c r="O477">
        <v>1</v>
      </c>
      <c r="Y477">
        <f t="shared" si="21"/>
        <v>1</v>
      </c>
      <c r="Z477" s="90" t="str">
        <f t="shared" si="22"/>
        <v>2026/01/02 00:19</v>
      </c>
    </row>
    <row r="478" spans="1:26" ht="3.6" customHeight="1" x14ac:dyDescent="0.2">
      <c r="A478" s="86">
        <f t="shared" si="23"/>
        <v>46024</v>
      </c>
      <c r="B478" s="270"/>
      <c r="C478" s="272"/>
      <c r="D478" s="273"/>
      <c r="E478" s="89">
        <v>1.6666666666666666E-2</v>
      </c>
      <c r="O478">
        <v>1</v>
      </c>
      <c r="Y478">
        <f t="shared" si="21"/>
        <v>1</v>
      </c>
      <c r="Z478" s="90" t="str">
        <f t="shared" si="22"/>
        <v>2026/01/02 00:24</v>
      </c>
    </row>
    <row r="479" spans="1:26" ht="3.6" customHeight="1" x14ac:dyDescent="0.2">
      <c r="A479" s="86">
        <f t="shared" si="23"/>
        <v>46024</v>
      </c>
      <c r="B479" s="270"/>
      <c r="C479" s="272"/>
      <c r="D479" s="273"/>
      <c r="E479" s="89">
        <v>2.013888888888889E-2</v>
      </c>
      <c r="O479">
        <v>1</v>
      </c>
      <c r="Y479">
        <f t="shared" si="21"/>
        <v>1</v>
      </c>
      <c r="Z479" s="90" t="str">
        <f t="shared" si="22"/>
        <v>2026/01/02 00:29</v>
      </c>
    </row>
    <row r="480" spans="1:26" ht="3.6" customHeight="1" x14ac:dyDescent="0.2">
      <c r="A480" s="86">
        <f t="shared" si="23"/>
        <v>46024</v>
      </c>
      <c r="B480" s="270"/>
      <c r="C480" s="272"/>
      <c r="D480" s="273"/>
      <c r="E480" s="89">
        <v>2.361111111111111E-2</v>
      </c>
      <c r="O480">
        <v>1</v>
      </c>
      <c r="Y480">
        <f t="shared" si="21"/>
        <v>1</v>
      </c>
      <c r="Z480" s="90" t="str">
        <f t="shared" si="22"/>
        <v>2026/01/02 00:34</v>
      </c>
    </row>
    <row r="481" spans="1:26" ht="3.6" customHeight="1" x14ac:dyDescent="0.2">
      <c r="A481" s="86">
        <f t="shared" si="23"/>
        <v>46024</v>
      </c>
      <c r="B481" s="270"/>
      <c r="C481" s="272"/>
      <c r="D481" s="273"/>
      <c r="E481" s="89">
        <v>2.7083333333333334E-2</v>
      </c>
      <c r="O481">
        <v>1</v>
      </c>
      <c r="Y481">
        <f t="shared" si="21"/>
        <v>1</v>
      </c>
      <c r="Z481" s="90" t="str">
        <f t="shared" si="22"/>
        <v>2026/01/02 00:39</v>
      </c>
    </row>
    <row r="482" spans="1:26" ht="3.6" customHeight="1" x14ac:dyDescent="0.2">
      <c r="A482" s="86">
        <f t="shared" si="23"/>
        <v>46024</v>
      </c>
      <c r="B482" s="270"/>
      <c r="C482" s="272"/>
      <c r="D482" s="273"/>
      <c r="E482" s="89">
        <v>3.0555555555555555E-2</v>
      </c>
      <c r="O482">
        <v>1</v>
      </c>
      <c r="Y482">
        <f t="shared" si="21"/>
        <v>1</v>
      </c>
      <c r="Z482" s="90" t="str">
        <f t="shared" si="22"/>
        <v>2026/01/02 00:44</v>
      </c>
    </row>
    <row r="483" spans="1:26" ht="3.6" customHeight="1" x14ac:dyDescent="0.2">
      <c r="A483" s="86">
        <f t="shared" si="23"/>
        <v>46024</v>
      </c>
      <c r="B483" s="270"/>
      <c r="C483" s="272"/>
      <c r="D483" s="273"/>
      <c r="E483" s="89">
        <v>3.4027777777777775E-2</v>
      </c>
      <c r="O483">
        <v>1</v>
      </c>
      <c r="Y483">
        <f t="shared" si="21"/>
        <v>1</v>
      </c>
      <c r="Z483" s="90" t="str">
        <f t="shared" si="22"/>
        <v>2026/01/02 00:49</v>
      </c>
    </row>
    <row r="484" spans="1:26" ht="3.6" customHeight="1" x14ac:dyDescent="0.2">
      <c r="A484" s="86">
        <f t="shared" si="23"/>
        <v>46024</v>
      </c>
      <c r="B484" s="270"/>
      <c r="C484" s="272"/>
      <c r="D484" s="273"/>
      <c r="E484" s="89">
        <v>3.7499999999999999E-2</v>
      </c>
      <c r="O484">
        <v>1</v>
      </c>
      <c r="Y484">
        <f t="shared" si="21"/>
        <v>1</v>
      </c>
      <c r="Z484" s="90" t="str">
        <f t="shared" si="22"/>
        <v>2026/01/02 00:54</v>
      </c>
    </row>
    <row r="485" spans="1:26" ht="3.6" customHeight="1" x14ac:dyDescent="0.2">
      <c r="A485" s="86">
        <f t="shared" si="23"/>
        <v>46024</v>
      </c>
      <c r="B485" s="270"/>
      <c r="C485" s="272"/>
      <c r="D485" s="273"/>
      <c r="E485" s="89">
        <v>4.0972222222222222E-2</v>
      </c>
      <c r="O485">
        <v>1</v>
      </c>
      <c r="Y485">
        <f t="shared" si="21"/>
        <v>1</v>
      </c>
      <c r="Z485" s="90" t="str">
        <f t="shared" si="22"/>
        <v>2026/01/02 00:59</v>
      </c>
    </row>
    <row r="486" spans="1:26" ht="3.6" customHeight="1" x14ac:dyDescent="0.2">
      <c r="A486" s="86">
        <f t="shared" si="23"/>
        <v>46024</v>
      </c>
      <c r="B486" s="270"/>
      <c r="C486" s="272"/>
      <c r="D486" s="273">
        <v>0.66666666666666663</v>
      </c>
      <c r="E486" s="89">
        <v>2.7777777777777779E-3</v>
      </c>
      <c r="O486">
        <v>1</v>
      </c>
      <c r="Y486">
        <f t="shared" si="21"/>
        <v>1</v>
      </c>
      <c r="Z486" s="90" t="str">
        <f t="shared" si="22"/>
        <v>2026/01/02 16:04</v>
      </c>
    </row>
    <row r="487" spans="1:26" ht="3.6" customHeight="1" x14ac:dyDescent="0.2">
      <c r="A487" s="86">
        <f t="shared" si="23"/>
        <v>46024</v>
      </c>
      <c r="B487" s="270"/>
      <c r="C487" s="272"/>
      <c r="D487" s="273"/>
      <c r="E487" s="89">
        <v>6.2499999999999995E-3</v>
      </c>
      <c r="O487">
        <v>1</v>
      </c>
      <c r="Y487">
        <f t="shared" si="21"/>
        <v>1</v>
      </c>
      <c r="Z487" s="90" t="str">
        <f t="shared" si="22"/>
        <v>2026/01/02 00:09</v>
      </c>
    </row>
    <row r="488" spans="1:26" ht="3.6" customHeight="1" x14ac:dyDescent="0.2">
      <c r="A488" s="86">
        <f t="shared" si="23"/>
        <v>46024</v>
      </c>
      <c r="B488" s="270"/>
      <c r="C488" s="272"/>
      <c r="D488" s="273"/>
      <c r="E488" s="89">
        <v>9.7222222222222224E-3</v>
      </c>
      <c r="O488">
        <v>1</v>
      </c>
      <c r="Y488">
        <f t="shared" si="21"/>
        <v>1</v>
      </c>
      <c r="Z488" s="90" t="str">
        <f t="shared" si="22"/>
        <v>2026/01/02 00:14</v>
      </c>
    </row>
    <row r="489" spans="1:26" ht="3.6" customHeight="1" x14ac:dyDescent="0.2">
      <c r="A489" s="86">
        <f t="shared" si="23"/>
        <v>46024</v>
      </c>
      <c r="B489" s="270"/>
      <c r="C489" s="272"/>
      <c r="D489" s="273"/>
      <c r="E489" s="89">
        <v>1.3194444444444444E-2</v>
      </c>
      <c r="O489">
        <v>1</v>
      </c>
      <c r="Y489">
        <f t="shared" si="21"/>
        <v>1</v>
      </c>
      <c r="Z489" s="90" t="str">
        <f t="shared" si="22"/>
        <v>2026/01/02 00:19</v>
      </c>
    </row>
    <row r="490" spans="1:26" ht="3.6" customHeight="1" x14ac:dyDescent="0.2">
      <c r="A490" s="86">
        <f t="shared" si="23"/>
        <v>46024</v>
      </c>
      <c r="B490" s="270"/>
      <c r="C490" s="272"/>
      <c r="D490" s="273"/>
      <c r="E490" s="89">
        <v>1.6666666666666666E-2</v>
      </c>
      <c r="O490">
        <v>1</v>
      </c>
      <c r="Y490">
        <f t="shared" si="21"/>
        <v>1</v>
      </c>
      <c r="Z490" s="90" t="str">
        <f t="shared" si="22"/>
        <v>2026/01/02 00:24</v>
      </c>
    </row>
    <row r="491" spans="1:26" ht="3.6" customHeight="1" x14ac:dyDescent="0.2">
      <c r="A491" s="86">
        <f t="shared" si="23"/>
        <v>46024</v>
      </c>
      <c r="B491" s="270"/>
      <c r="C491" s="272"/>
      <c r="D491" s="273"/>
      <c r="E491" s="89">
        <v>2.013888888888889E-2</v>
      </c>
      <c r="O491">
        <v>1</v>
      </c>
      <c r="Y491">
        <f t="shared" si="21"/>
        <v>1</v>
      </c>
      <c r="Z491" s="90" t="str">
        <f t="shared" si="22"/>
        <v>2026/01/02 00:29</v>
      </c>
    </row>
    <row r="492" spans="1:26" ht="3.6" customHeight="1" x14ac:dyDescent="0.2">
      <c r="A492" s="86">
        <f t="shared" si="23"/>
        <v>46024</v>
      </c>
      <c r="B492" s="270"/>
      <c r="C492" s="272"/>
      <c r="D492" s="273"/>
      <c r="E492" s="89">
        <v>2.361111111111111E-2</v>
      </c>
      <c r="O492">
        <v>1</v>
      </c>
      <c r="Y492">
        <f t="shared" si="21"/>
        <v>1</v>
      </c>
      <c r="Z492" s="90" t="str">
        <f t="shared" si="22"/>
        <v>2026/01/02 00:34</v>
      </c>
    </row>
    <row r="493" spans="1:26" ht="3.6" customHeight="1" x14ac:dyDescent="0.2">
      <c r="A493" s="86">
        <f t="shared" si="23"/>
        <v>46024</v>
      </c>
      <c r="B493" s="270"/>
      <c r="C493" s="272"/>
      <c r="D493" s="273"/>
      <c r="E493" s="89">
        <v>2.7083333333333334E-2</v>
      </c>
      <c r="O493">
        <v>1</v>
      </c>
      <c r="Y493">
        <f t="shared" si="21"/>
        <v>1</v>
      </c>
      <c r="Z493" s="90" t="str">
        <f t="shared" si="22"/>
        <v>2026/01/02 00:39</v>
      </c>
    </row>
    <row r="494" spans="1:26" ht="3.6" customHeight="1" x14ac:dyDescent="0.2">
      <c r="A494" s="86">
        <f t="shared" si="23"/>
        <v>46024</v>
      </c>
      <c r="B494" s="270"/>
      <c r="C494" s="272"/>
      <c r="D494" s="273"/>
      <c r="E494" s="89">
        <v>3.0555555555555555E-2</v>
      </c>
      <c r="O494">
        <v>1</v>
      </c>
      <c r="Y494">
        <f t="shared" si="21"/>
        <v>1</v>
      </c>
      <c r="Z494" s="90" t="str">
        <f t="shared" si="22"/>
        <v>2026/01/02 00:44</v>
      </c>
    </row>
    <row r="495" spans="1:26" ht="3.6" customHeight="1" x14ac:dyDescent="0.2">
      <c r="A495" s="86">
        <f t="shared" si="23"/>
        <v>46024</v>
      </c>
      <c r="B495" s="270"/>
      <c r="C495" s="272"/>
      <c r="D495" s="273"/>
      <c r="E495" s="89">
        <v>3.4027777777777775E-2</v>
      </c>
      <c r="O495">
        <v>1</v>
      </c>
      <c r="Y495">
        <f t="shared" si="21"/>
        <v>1</v>
      </c>
      <c r="Z495" s="90" t="str">
        <f t="shared" si="22"/>
        <v>2026/01/02 00:49</v>
      </c>
    </row>
    <row r="496" spans="1:26" ht="3.6" customHeight="1" x14ac:dyDescent="0.2">
      <c r="A496" s="86">
        <f t="shared" si="23"/>
        <v>46024</v>
      </c>
      <c r="B496" s="270"/>
      <c r="C496" s="272"/>
      <c r="D496" s="273"/>
      <c r="E496" s="89">
        <v>3.7499999999999999E-2</v>
      </c>
      <c r="O496">
        <v>1</v>
      </c>
      <c r="Y496">
        <f t="shared" si="21"/>
        <v>1</v>
      </c>
      <c r="Z496" s="90" t="str">
        <f t="shared" si="22"/>
        <v>2026/01/02 00:54</v>
      </c>
    </row>
    <row r="497" spans="1:26" ht="3.6" customHeight="1" x14ac:dyDescent="0.2">
      <c r="A497" s="86">
        <f t="shared" si="23"/>
        <v>46024</v>
      </c>
      <c r="B497" s="270"/>
      <c r="C497" s="272"/>
      <c r="D497" s="273"/>
      <c r="E497" s="89">
        <v>4.0972222222222222E-2</v>
      </c>
      <c r="O497">
        <v>1</v>
      </c>
      <c r="Y497">
        <f t="shared" si="21"/>
        <v>1</v>
      </c>
      <c r="Z497" s="90" t="str">
        <f t="shared" si="22"/>
        <v>2026/01/02 00:59</v>
      </c>
    </row>
    <row r="498" spans="1:26" ht="3.6" customHeight="1" x14ac:dyDescent="0.2">
      <c r="A498" s="86">
        <f t="shared" si="23"/>
        <v>46024</v>
      </c>
      <c r="B498" s="270"/>
      <c r="C498" s="272"/>
      <c r="D498" s="273">
        <v>0.70833333333333337</v>
      </c>
      <c r="E498" s="89">
        <v>2.7777777777777779E-3</v>
      </c>
      <c r="O498">
        <v>1</v>
      </c>
      <c r="Y498">
        <f t="shared" si="21"/>
        <v>1</v>
      </c>
      <c r="Z498" s="90" t="str">
        <f t="shared" si="22"/>
        <v>2026/01/02 17:04</v>
      </c>
    </row>
    <row r="499" spans="1:26" ht="3.6" customHeight="1" x14ac:dyDescent="0.2">
      <c r="A499" s="86">
        <f t="shared" si="23"/>
        <v>46024</v>
      </c>
      <c r="B499" s="270"/>
      <c r="C499" s="272"/>
      <c r="D499" s="273"/>
      <c r="E499" s="89">
        <v>6.2499999999999995E-3</v>
      </c>
      <c r="O499">
        <v>1</v>
      </c>
      <c r="Y499">
        <f t="shared" si="21"/>
        <v>1</v>
      </c>
      <c r="Z499" s="90" t="str">
        <f t="shared" si="22"/>
        <v>2026/01/02 00:09</v>
      </c>
    </row>
    <row r="500" spans="1:26" ht="3.6" customHeight="1" x14ac:dyDescent="0.2">
      <c r="A500" s="86">
        <f t="shared" si="23"/>
        <v>46024</v>
      </c>
      <c r="B500" s="270"/>
      <c r="C500" s="272"/>
      <c r="D500" s="273"/>
      <c r="E500" s="89">
        <v>9.7222222222222224E-3</v>
      </c>
      <c r="O500">
        <v>1</v>
      </c>
      <c r="Y500">
        <f t="shared" si="21"/>
        <v>1</v>
      </c>
      <c r="Z500" s="90" t="str">
        <f t="shared" si="22"/>
        <v>2026/01/02 00:14</v>
      </c>
    </row>
    <row r="501" spans="1:26" ht="3.6" customHeight="1" x14ac:dyDescent="0.2">
      <c r="A501" s="86">
        <f t="shared" si="23"/>
        <v>46024</v>
      </c>
      <c r="B501" s="270"/>
      <c r="C501" s="272"/>
      <c r="D501" s="273"/>
      <c r="E501" s="89">
        <v>1.3194444444444444E-2</v>
      </c>
      <c r="O501">
        <v>1</v>
      </c>
      <c r="Y501">
        <f t="shared" si="21"/>
        <v>1</v>
      </c>
      <c r="Z501" s="90" t="str">
        <f t="shared" si="22"/>
        <v>2026/01/02 00:19</v>
      </c>
    </row>
    <row r="502" spans="1:26" ht="3.6" customHeight="1" x14ac:dyDescent="0.2">
      <c r="A502" s="86">
        <f t="shared" si="23"/>
        <v>46024</v>
      </c>
      <c r="B502" s="270"/>
      <c r="C502" s="272"/>
      <c r="D502" s="273"/>
      <c r="E502" s="89">
        <v>1.6666666666666666E-2</v>
      </c>
      <c r="O502">
        <v>1</v>
      </c>
      <c r="Y502">
        <f t="shared" si="21"/>
        <v>1</v>
      </c>
      <c r="Z502" s="90" t="str">
        <f t="shared" si="22"/>
        <v>2026/01/02 00:24</v>
      </c>
    </row>
    <row r="503" spans="1:26" ht="3.6" customHeight="1" x14ac:dyDescent="0.2">
      <c r="A503" s="86">
        <f t="shared" si="23"/>
        <v>46024</v>
      </c>
      <c r="B503" s="270"/>
      <c r="C503" s="272"/>
      <c r="D503" s="273"/>
      <c r="E503" s="89">
        <v>2.013888888888889E-2</v>
      </c>
      <c r="O503">
        <v>1</v>
      </c>
      <c r="Y503">
        <f t="shared" si="21"/>
        <v>1</v>
      </c>
      <c r="Z503" s="90" t="str">
        <f t="shared" si="22"/>
        <v>2026/01/02 00:29</v>
      </c>
    </row>
    <row r="504" spans="1:26" ht="3.6" customHeight="1" x14ac:dyDescent="0.2">
      <c r="A504" s="86">
        <f t="shared" si="23"/>
        <v>46024</v>
      </c>
      <c r="B504" s="270"/>
      <c r="C504" s="272"/>
      <c r="D504" s="273"/>
      <c r="E504" s="89">
        <v>2.361111111111111E-2</v>
      </c>
      <c r="O504">
        <v>1</v>
      </c>
      <c r="Y504">
        <f t="shared" si="21"/>
        <v>1</v>
      </c>
      <c r="Z504" s="90" t="str">
        <f t="shared" si="22"/>
        <v>2026/01/02 00:34</v>
      </c>
    </row>
    <row r="505" spans="1:26" ht="3.6" customHeight="1" x14ac:dyDescent="0.2">
      <c r="A505" s="86">
        <f t="shared" si="23"/>
        <v>46024</v>
      </c>
      <c r="B505" s="270"/>
      <c r="C505" s="272"/>
      <c r="D505" s="273"/>
      <c r="E505" s="89">
        <v>2.7083333333333334E-2</v>
      </c>
      <c r="O505">
        <v>1</v>
      </c>
      <c r="Y505">
        <f t="shared" si="21"/>
        <v>1</v>
      </c>
      <c r="Z505" s="90" t="str">
        <f t="shared" si="22"/>
        <v>2026/01/02 00:39</v>
      </c>
    </row>
    <row r="506" spans="1:26" ht="3.6" customHeight="1" x14ac:dyDescent="0.2">
      <c r="A506" s="86">
        <f t="shared" si="23"/>
        <v>46024</v>
      </c>
      <c r="B506" s="270"/>
      <c r="C506" s="272"/>
      <c r="D506" s="273"/>
      <c r="E506" s="89">
        <v>3.0555555555555555E-2</v>
      </c>
      <c r="O506">
        <v>1</v>
      </c>
      <c r="Y506">
        <f t="shared" si="21"/>
        <v>1</v>
      </c>
      <c r="Z506" s="90" t="str">
        <f t="shared" si="22"/>
        <v>2026/01/02 00:44</v>
      </c>
    </row>
    <row r="507" spans="1:26" ht="3.6" customHeight="1" x14ac:dyDescent="0.2">
      <c r="A507" s="86">
        <f t="shared" si="23"/>
        <v>46024</v>
      </c>
      <c r="B507" s="270"/>
      <c r="C507" s="272"/>
      <c r="D507" s="273"/>
      <c r="E507" s="89">
        <v>3.4027777777777775E-2</v>
      </c>
      <c r="O507">
        <v>1</v>
      </c>
      <c r="Y507">
        <f t="shared" si="21"/>
        <v>1</v>
      </c>
      <c r="Z507" s="90" t="str">
        <f t="shared" si="22"/>
        <v>2026/01/02 00:49</v>
      </c>
    </row>
    <row r="508" spans="1:26" ht="3.6" customHeight="1" x14ac:dyDescent="0.2">
      <c r="A508" s="86">
        <f t="shared" si="23"/>
        <v>46024</v>
      </c>
      <c r="B508" s="270"/>
      <c r="C508" s="272"/>
      <c r="D508" s="273"/>
      <c r="E508" s="89">
        <v>3.7499999999999999E-2</v>
      </c>
      <c r="O508">
        <v>1</v>
      </c>
      <c r="Y508">
        <f t="shared" si="21"/>
        <v>1</v>
      </c>
      <c r="Z508" s="90" t="str">
        <f t="shared" si="22"/>
        <v>2026/01/02 00:54</v>
      </c>
    </row>
    <row r="509" spans="1:26" ht="3.6" customHeight="1" x14ac:dyDescent="0.2">
      <c r="A509" s="86">
        <f t="shared" si="23"/>
        <v>46024</v>
      </c>
      <c r="B509" s="270"/>
      <c r="C509" s="272"/>
      <c r="D509" s="273"/>
      <c r="E509" s="89">
        <v>4.0972222222222222E-2</v>
      </c>
      <c r="O509">
        <v>1</v>
      </c>
      <c r="Y509">
        <f t="shared" si="21"/>
        <v>1</v>
      </c>
      <c r="Z509" s="90" t="str">
        <f t="shared" si="22"/>
        <v>2026/01/02 00:59</v>
      </c>
    </row>
    <row r="510" spans="1:26" ht="3.6" customHeight="1" x14ac:dyDescent="0.2">
      <c r="A510" s="86">
        <f t="shared" si="23"/>
        <v>46024</v>
      </c>
      <c r="B510" s="270"/>
      <c r="C510" s="272"/>
      <c r="D510" s="273">
        <v>0.75</v>
      </c>
      <c r="E510" s="89">
        <v>2.7777777777777779E-3</v>
      </c>
      <c r="O510">
        <v>1</v>
      </c>
      <c r="Y510">
        <f t="shared" si="21"/>
        <v>1</v>
      </c>
      <c r="Z510" s="90" t="str">
        <f t="shared" si="22"/>
        <v>2026/01/02 18:04</v>
      </c>
    </row>
    <row r="511" spans="1:26" ht="3.6" customHeight="1" x14ac:dyDescent="0.2">
      <c r="A511" s="86">
        <f t="shared" si="23"/>
        <v>46024</v>
      </c>
      <c r="B511" s="270"/>
      <c r="C511" s="272"/>
      <c r="D511" s="273"/>
      <c r="E511" s="89">
        <v>6.2499999999999995E-3</v>
      </c>
      <c r="O511">
        <v>1</v>
      </c>
      <c r="Y511">
        <f t="shared" si="21"/>
        <v>1</v>
      </c>
      <c r="Z511" s="90" t="str">
        <f t="shared" si="22"/>
        <v>2026/01/02 00:09</v>
      </c>
    </row>
    <row r="512" spans="1:26" ht="3.6" customHeight="1" x14ac:dyDescent="0.2">
      <c r="A512" s="86">
        <f t="shared" si="23"/>
        <v>46024</v>
      </c>
      <c r="B512" s="270"/>
      <c r="C512" s="272"/>
      <c r="D512" s="273"/>
      <c r="E512" s="89">
        <v>9.7222222222222224E-3</v>
      </c>
      <c r="O512">
        <v>1</v>
      </c>
      <c r="Y512">
        <f t="shared" si="21"/>
        <v>1</v>
      </c>
      <c r="Z512" s="90" t="str">
        <f t="shared" si="22"/>
        <v>2026/01/02 00:14</v>
      </c>
    </row>
    <row r="513" spans="1:26" ht="3.6" customHeight="1" x14ac:dyDescent="0.2">
      <c r="A513" s="86">
        <f t="shared" si="23"/>
        <v>46024</v>
      </c>
      <c r="B513" s="270"/>
      <c r="C513" s="272"/>
      <c r="D513" s="273"/>
      <c r="E513" s="89">
        <v>1.3194444444444444E-2</v>
      </c>
      <c r="O513">
        <v>1</v>
      </c>
      <c r="Y513">
        <f t="shared" si="21"/>
        <v>1</v>
      </c>
      <c r="Z513" s="90" t="str">
        <f t="shared" si="22"/>
        <v>2026/01/02 00:19</v>
      </c>
    </row>
    <row r="514" spans="1:26" ht="3.6" customHeight="1" x14ac:dyDescent="0.2">
      <c r="A514" s="86">
        <f t="shared" si="23"/>
        <v>46024</v>
      </c>
      <c r="B514" s="270"/>
      <c r="C514" s="272"/>
      <c r="D514" s="273"/>
      <c r="E514" s="89">
        <v>1.6666666666666666E-2</v>
      </c>
      <c r="O514">
        <v>1</v>
      </c>
      <c r="Y514">
        <f t="shared" si="21"/>
        <v>1</v>
      </c>
      <c r="Z514" s="90" t="str">
        <f t="shared" si="22"/>
        <v>2026/01/02 00:24</v>
      </c>
    </row>
    <row r="515" spans="1:26" ht="3.6" customHeight="1" x14ac:dyDescent="0.2">
      <c r="A515" s="86">
        <f t="shared" si="23"/>
        <v>46024</v>
      </c>
      <c r="B515" s="270"/>
      <c r="C515" s="272"/>
      <c r="D515" s="273"/>
      <c r="E515" s="89">
        <v>2.013888888888889E-2</v>
      </c>
      <c r="O515">
        <v>1</v>
      </c>
      <c r="Y515">
        <f t="shared" si="21"/>
        <v>1</v>
      </c>
      <c r="Z515" s="90" t="str">
        <f t="shared" si="22"/>
        <v>2026/01/02 00:29</v>
      </c>
    </row>
    <row r="516" spans="1:26" ht="3.6" customHeight="1" x14ac:dyDescent="0.2">
      <c r="A516" s="86">
        <f t="shared" si="23"/>
        <v>46024</v>
      </c>
      <c r="B516" s="270"/>
      <c r="C516" s="272"/>
      <c r="D516" s="273"/>
      <c r="E516" s="89">
        <v>2.361111111111111E-2</v>
      </c>
      <c r="O516">
        <v>1</v>
      </c>
      <c r="Y516">
        <f t="shared" si="21"/>
        <v>1</v>
      </c>
      <c r="Z516" s="90" t="str">
        <f t="shared" si="22"/>
        <v>2026/01/02 00:34</v>
      </c>
    </row>
    <row r="517" spans="1:26" ht="3.6" customHeight="1" x14ac:dyDescent="0.2">
      <c r="A517" s="86">
        <f t="shared" si="23"/>
        <v>46024</v>
      </c>
      <c r="B517" s="270"/>
      <c r="C517" s="272"/>
      <c r="D517" s="273"/>
      <c r="E517" s="89">
        <v>2.7083333333333334E-2</v>
      </c>
      <c r="O517">
        <v>1</v>
      </c>
      <c r="Y517">
        <f t="shared" si="21"/>
        <v>1</v>
      </c>
      <c r="Z517" s="90" t="str">
        <f t="shared" si="22"/>
        <v>2026/01/02 00:39</v>
      </c>
    </row>
    <row r="518" spans="1:26" ht="3.6" customHeight="1" x14ac:dyDescent="0.2">
      <c r="A518" s="86">
        <f t="shared" si="23"/>
        <v>46024</v>
      </c>
      <c r="B518" s="270"/>
      <c r="C518" s="272"/>
      <c r="D518" s="273"/>
      <c r="E518" s="89">
        <v>3.0555555555555555E-2</v>
      </c>
      <c r="O518">
        <v>1</v>
      </c>
      <c r="Y518">
        <f t="shared" si="21"/>
        <v>1</v>
      </c>
      <c r="Z518" s="90" t="str">
        <f t="shared" si="22"/>
        <v>2026/01/02 00:44</v>
      </c>
    </row>
    <row r="519" spans="1:26" ht="3.6" customHeight="1" x14ac:dyDescent="0.2">
      <c r="A519" s="86">
        <f t="shared" si="23"/>
        <v>46024</v>
      </c>
      <c r="B519" s="270"/>
      <c r="C519" s="272"/>
      <c r="D519" s="273"/>
      <c r="E519" s="89">
        <v>3.4027777777777775E-2</v>
      </c>
      <c r="O519">
        <v>1</v>
      </c>
      <c r="Y519">
        <f t="shared" ref="Y519:Y582" si="24">COUNTA(F519:X519)</f>
        <v>1</v>
      </c>
      <c r="Z519" s="90" t="str">
        <f t="shared" ref="Z519:Z582" si="25">TEXT(A519,"yyyy/mm/dd")&amp; " " &amp;TEXT(D519+E519,"hh:mm")</f>
        <v>2026/01/02 00:49</v>
      </c>
    </row>
    <row r="520" spans="1:26" ht="3.6" customHeight="1" x14ac:dyDescent="0.2">
      <c r="A520" s="86">
        <f t="shared" ref="A520:A583" si="26">IF(B520&lt;&gt;"",B520,A519)</f>
        <v>46024</v>
      </c>
      <c r="B520" s="270"/>
      <c r="C520" s="272"/>
      <c r="D520" s="273"/>
      <c r="E520" s="89">
        <v>3.7499999999999999E-2</v>
      </c>
      <c r="O520">
        <v>1</v>
      </c>
      <c r="Y520">
        <f t="shared" si="24"/>
        <v>1</v>
      </c>
      <c r="Z520" s="90" t="str">
        <f t="shared" si="25"/>
        <v>2026/01/02 00:54</v>
      </c>
    </row>
    <row r="521" spans="1:26" ht="3.6" customHeight="1" x14ac:dyDescent="0.2">
      <c r="A521" s="86">
        <f t="shared" si="26"/>
        <v>46024</v>
      </c>
      <c r="B521" s="270"/>
      <c r="C521" s="272"/>
      <c r="D521" s="273"/>
      <c r="E521" s="89">
        <v>4.0972222222222222E-2</v>
      </c>
      <c r="O521">
        <v>1</v>
      </c>
      <c r="Y521">
        <f t="shared" si="24"/>
        <v>1</v>
      </c>
      <c r="Z521" s="90" t="str">
        <f t="shared" si="25"/>
        <v>2026/01/02 00:59</v>
      </c>
    </row>
    <row r="522" spans="1:26" ht="3.6" customHeight="1" x14ac:dyDescent="0.2">
      <c r="A522" s="86">
        <f t="shared" si="26"/>
        <v>46024</v>
      </c>
      <c r="B522" s="270"/>
      <c r="C522" s="272"/>
      <c r="D522" s="273">
        <v>0.79166666666666663</v>
      </c>
      <c r="E522" s="89">
        <v>2.7777777777777779E-3</v>
      </c>
      <c r="O522">
        <v>1</v>
      </c>
      <c r="Y522">
        <f t="shared" si="24"/>
        <v>1</v>
      </c>
      <c r="Z522" s="90" t="str">
        <f t="shared" si="25"/>
        <v>2026/01/02 19:04</v>
      </c>
    </row>
    <row r="523" spans="1:26" ht="3.6" customHeight="1" x14ac:dyDescent="0.2">
      <c r="A523" s="86">
        <f t="shared" si="26"/>
        <v>46024</v>
      </c>
      <c r="B523" s="270"/>
      <c r="C523" s="272"/>
      <c r="D523" s="273"/>
      <c r="E523" s="89">
        <v>6.2499999999999995E-3</v>
      </c>
      <c r="O523">
        <v>1</v>
      </c>
      <c r="Y523">
        <f t="shared" si="24"/>
        <v>1</v>
      </c>
      <c r="Z523" s="90" t="str">
        <f t="shared" si="25"/>
        <v>2026/01/02 00:09</v>
      </c>
    </row>
    <row r="524" spans="1:26" ht="3.6" customHeight="1" x14ac:dyDescent="0.2">
      <c r="A524" s="86">
        <f t="shared" si="26"/>
        <v>46024</v>
      </c>
      <c r="B524" s="270"/>
      <c r="C524" s="272"/>
      <c r="D524" s="273"/>
      <c r="E524" s="89">
        <v>9.7222222222222224E-3</v>
      </c>
      <c r="O524">
        <v>1</v>
      </c>
      <c r="Y524">
        <f t="shared" si="24"/>
        <v>1</v>
      </c>
      <c r="Z524" s="90" t="str">
        <f t="shared" si="25"/>
        <v>2026/01/02 00:14</v>
      </c>
    </row>
    <row r="525" spans="1:26" ht="3.6" customHeight="1" x14ac:dyDescent="0.2">
      <c r="A525" s="86">
        <f t="shared" si="26"/>
        <v>46024</v>
      </c>
      <c r="B525" s="270"/>
      <c r="C525" s="272"/>
      <c r="D525" s="273"/>
      <c r="E525" s="89">
        <v>1.3194444444444444E-2</v>
      </c>
      <c r="O525">
        <v>1</v>
      </c>
      <c r="Y525">
        <f t="shared" si="24"/>
        <v>1</v>
      </c>
      <c r="Z525" s="90" t="str">
        <f t="shared" si="25"/>
        <v>2026/01/02 00:19</v>
      </c>
    </row>
    <row r="526" spans="1:26" ht="3.6" customHeight="1" x14ac:dyDescent="0.2">
      <c r="A526" s="86">
        <f t="shared" si="26"/>
        <v>46024</v>
      </c>
      <c r="B526" s="270"/>
      <c r="C526" s="272"/>
      <c r="D526" s="273"/>
      <c r="E526" s="89">
        <v>1.6666666666666666E-2</v>
      </c>
      <c r="O526">
        <v>1</v>
      </c>
      <c r="Y526">
        <f t="shared" si="24"/>
        <v>1</v>
      </c>
      <c r="Z526" s="90" t="str">
        <f t="shared" si="25"/>
        <v>2026/01/02 00:24</v>
      </c>
    </row>
    <row r="527" spans="1:26" ht="3.6" customHeight="1" x14ac:dyDescent="0.2">
      <c r="A527" s="86">
        <f t="shared" si="26"/>
        <v>46024</v>
      </c>
      <c r="B527" s="270"/>
      <c r="C527" s="272"/>
      <c r="D527" s="273"/>
      <c r="E527" s="89">
        <v>2.013888888888889E-2</v>
      </c>
      <c r="O527">
        <v>1</v>
      </c>
      <c r="Y527">
        <f t="shared" si="24"/>
        <v>1</v>
      </c>
      <c r="Z527" s="90" t="str">
        <f t="shared" si="25"/>
        <v>2026/01/02 00:29</v>
      </c>
    </row>
    <row r="528" spans="1:26" ht="3.6" customHeight="1" x14ac:dyDescent="0.2">
      <c r="A528" s="86">
        <f t="shared" si="26"/>
        <v>46024</v>
      </c>
      <c r="B528" s="270"/>
      <c r="C528" s="272"/>
      <c r="D528" s="273"/>
      <c r="E528" s="89">
        <v>2.361111111111111E-2</v>
      </c>
      <c r="O528">
        <v>1</v>
      </c>
      <c r="Y528">
        <f t="shared" si="24"/>
        <v>1</v>
      </c>
      <c r="Z528" s="90" t="str">
        <f t="shared" si="25"/>
        <v>2026/01/02 00:34</v>
      </c>
    </row>
    <row r="529" spans="1:26" ht="3.6" customHeight="1" x14ac:dyDescent="0.2">
      <c r="A529" s="86">
        <f t="shared" si="26"/>
        <v>46024</v>
      </c>
      <c r="B529" s="270"/>
      <c r="C529" s="272"/>
      <c r="D529" s="273"/>
      <c r="E529" s="89">
        <v>2.7083333333333334E-2</v>
      </c>
      <c r="O529">
        <v>1</v>
      </c>
      <c r="Y529">
        <f t="shared" si="24"/>
        <v>1</v>
      </c>
      <c r="Z529" s="90" t="str">
        <f t="shared" si="25"/>
        <v>2026/01/02 00:39</v>
      </c>
    </row>
    <row r="530" spans="1:26" ht="3.6" customHeight="1" x14ac:dyDescent="0.2">
      <c r="A530" s="86">
        <f t="shared" si="26"/>
        <v>46024</v>
      </c>
      <c r="B530" s="270"/>
      <c r="C530" s="272"/>
      <c r="D530" s="273"/>
      <c r="E530" s="89">
        <v>3.0555555555555555E-2</v>
      </c>
      <c r="O530">
        <v>1</v>
      </c>
      <c r="Y530">
        <f t="shared" si="24"/>
        <v>1</v>
      </c>
      <c r="Z530" s="90" t="str">
        <f t="shared" si="25"/>
        <v>2026/01/02 00:44</v>
      </c>
    </row>
    <row r="531" spans="1:26" ht="3.6" customHeight="1" x14ac:dyDescent="0.2">
      <c r="A531" s="86">
        <f t="shared" si="26"/>
        <v>46024</v>
      </c>
      <c r="B531" s="270"/>
      <c r="C531" s="272"/>
      <c r="D531" s="273"/>
      <c r="E531" s="89">
        <v>3.4027777777777775E-2</v>
      </c>
      <c r="O531">
        <v>1</v>
      </c>
      <c r="Y531">
        <f t="shared" si="24"/>
        <v>1</v>
      </c>
      <c r="Z531" s="90" t="str">
        <f t="shared" si="25"/>
        <v>2026/01/02 00:49</v>
      </c>
    </row>
    <row r="532" spans="1:26" ht="3.6" customHeight="1" x14ac:dyDescent="0.2">
      <c r="A532" s="86">
        <f t="shared" si="26"/>
        <v>46024</v>
      </c>
      <c r="B532" s="270"/>
      <c r="C532" s="272"/>
      <c r="D532" s="273"/>
      <c r="E532" s="89">
        <v>3.7499999999999999E-2</v>
      </c>
      <c r="O532">
        <v>1</v>
      </c>
      <c r="Y532">
        <f t="shared" si="24"/>
        <v>1</v>
      </c>
      <c r="Z532" s="90" t="str">
        <f t="shared" si="25"/>
        <v>2026/01/02 00:54</v>
      </c>
    </row>
    <row r="533" spans="1:26" ht="3.6" customHeight="1" x14ac:dyDescent="0.2">
      <c r="A533" s="86">
        <f t="shared" si="26"/>
        <v>46024</v>
      </c>
      <c r="B533" s="270"/>
      <c r="C533" s="272"/>
      <c r="D533" s="273"/>
      <c r="E533" s="89">
        <v>4.0972222222222222E-2</v>
      </c>
      <c r="O533">
        <v>1</v>
      </c>
      <c r="Y533">
        <f t="shared" si="24"/>
        <v>1</v>
      </c>
      <c r="Z533" s="90" t="str">
        <f t="shared" si="25"/>
        <v>2026/01/02 00:59</v>
      </c>
    </row>
    <row r="534" spans="1:26" ht="3.6" customHeight="1" x14ac:dyDescent="0.2">
      <c r="A534" s="86">
        <f t="shared" si="26"/>
        <v>46024</v>
      </c>
      <c r="B534" s="270"/>
      <c r="C534" s="272"/>
      <c r="D534" s="273">
        <v>0.83333333333333337</v>
      </c>
      <c r="E534" s="89">
        <v>2.7777777777777779E-3</v>
      </c>
      <c r="O534">
        <v>1</v>
      </c>
      <c r="Y534">
        <f t="shared" si="24"/>
        <v>1</v>
      </c>
      <c r="Z534" s="90" t="str">
        <f t="shared" si="25"/>
        <v>2026/01/02 20:04</v>
      </c>
    </row>
    <row r="535" spans="1:26" ht="3.6" customHeight="1" x14ac:dyDescent="0.2">
      <c r="A535" s="86">
        <f t="shared" si="26"/>
        <v>46024</v>
      </c>
      <c r="B535" s="270"/>
      <c r="C535" s="272"/>
      <c r="D535" s="273"/>
      <c r="E535" s="89">
        <v>6.2499999999999995E-3</v>
      </c>
      <c r="O535">
        <v>1</v>
      </c>
      <c r="Y535">
        <f t="shared" si="24"/>
        <v>1</v>
      </c>
      <c r="Z535" s="90" t="str">
        <f t="shared" si="25"/>
        <v>2026/01/02 00:09</v>
      </c>
    </row>
    <row r="536" spans="1:26" ht="3.6" customHeight="1" x14ac:dyDescent="0.2">
      <c r="A536" s="86">
        <f t="shared" si="26"/>
        <v>46024</v>
      </c>
      <c r="B536" s="270"/>
      <c r="C536" s="272"/>
      <c r="D536" s="273"/>
      <c r="E536" s="89">
        <v>9.7222222222222224E-3</v>
      </c>
      <c r="O536">
        <v>1</v>
      </c>
      <c r="Y536">
        <f t="shared" si="24"/>
        <v>1</v>
      </c>
      <c r="Z536" s="90" t="str">
        <f t="shared" si="25"/>
        <v>2026/01/02 00:14</v>
      </c>
    </row>
    <row r="537" spans="1:26" ht="3.6" customHeight="1" x14ac:dyDescent="0.2">
      <c r="A537" s="86">
        <f t="shared" si="26"/>
        <v>46024</v>
      </c>
      <c r="B537" s="270"/>
      <c r="C537" s="272"/>
      <c r="D537" s="273"/>
      <c r="E537" s="89">
        <v>1.3194444444444444E-2</v>
      </c>
      <c r="O537">
        <v>1</v>
      </c>
      <c r="Y537">
        <f t="shared" si="24"/>
        <v>1</v>
      </c>
      <c r="Z537" s="90" t="str">
        <f t="shared" si="25"/>
        <v>2026/01/02 00:19</v>
      </c>
    </row>
    <row r="538" spans="1:26" ht="3.6" customHeight="1" x14ac:dyDescent="0.2">
      <c r="A538" s="86">
        <f t="shared" si="26"/>
        <v>46024</v>
      </c>
      <c r="B538" s="270"/>
      <c r="C538" s="272"/>
      <c r="D538" s="273"/>
      <c r="E538" s="89">
        <v>1.6666666666666666E-2</v>
      </c>
      <c r="O538">
        <v>1</v>
      </c>
      <c r="Y538">
        <f t="shared" si="24"/>
        <v>1</v>
      </c>
      <c r="Z538" s="90" t="str">
        <f t="shared" si="25"/>
        <v>2026/01/02 00:24</v>
      </c>
    </row>
    <row r="539" spans="1:26" ht="3.6" customHeight="1" x14ac:dyDescent="0.2">
      <c r="A539" s="86">
        <f t="shared" si="26"/>
        <v>46024</v>
      </c>
      <c r="B539" s="270"/>
      <c r="C539" s="272"/>
      <c r="D539" s="273"/>
      <c r="E539" s="89">
        <v>2.013888888888889E-2</v>
      </c>
      <c r="O539">
        <v>1</v>
      </c>
      <c r="Y539">
        <f t="shared" si="24"/>
        <v>1</v>
      </c>
      <c r="Z539" s="90" t="str">
        <f t="shared" si="25"/>
        <v>2026/01/02 00:29</v>
      </c>
    </row>
    <row r="540" spans="1:26" ht="3.6" customHeight="1" x14ac:dyDescent="0.2">
      <c r="A540" s="86">
        <f t="shared" si="26"/>
        <v>46024</v>
      </c>
      <c r="B540" s="270"/>
      <c r="C540" s="272"/>
      <c r="D540" s="273"/>
      <c r="E540" s="89">
        <v>2.361111111111111E-2</v>
      </c>
      <c r="O540">
        <v>1</v>
      </c>
      <c r="Y540">
        <f t="shared" si="24"/>
        <v>1</v>
      </c>
      <c r="Z540" s="90" t="str">
        <f t="shared" si="25"/>
        <v>2026/01/02 00:34</v>
      </c>
    </row>
    <row r="541" spans="1:26" ht="3.6" customHeight="1" x14ac:dyDescent="0.2">
      <c r="A541" s="86">
        <f t="shared" si="26"/>
        <v>46024</v>
      </c>
      <c r="B541" s="270"/>
      <c r="C541" s="272"/>
      <c r="D541" s="273"/>
      <c r="E541" s="89">
        <v>2.7083333333333334E-2</v>
      </c>
      <c r="O541">
        <v>1</v>
      </c>
      <c r="Y541">
        <f t="shared" si="24"/>
        <v>1</v>
      </c>
      <c r="Z541" s="90" t="str">
        <f t="shared" si="25"/>
        <v>2026/01/02 00:39</v>
      </c>
    </row>
    <row r="542" spans="1:26" ht="3.6" customHeight="1" x14ac:dyDescent="0.2">
      <c r="A542" s="86">
        <f t="shared" si="26"/>
        <v>46024</v>
      </c>
      <c r="B542" s="270"/>
      <c r="C542" s="272"/>
      <c r="D542" s="273"/>
      <c r="E542" s="89">
        <v>3.0555555555555555E-2</v>
      </c>
      <c r="O542">
        <v>1</v>
      </c>
      <c r="Y542">
        <f t="shared" si="24"/>
        <v>1</v>
      </c>
      <c r="Z542" s="90" t="str">
        <f t="shared" si="25"/>
        <v>2026/01/02 00:44</v>
      </c>
    </row>
    <row r="543" spans="1:26" ht="3.6" customHeight="1" x14ac:dyDescent="0.2">
      <c r="A543" s="86">
        <f t="shared" si="26"/>
        <v>46024</v>
      </c>
      <c r="B543" s="270"/>
      <c r="C543" s="272"/>
      <c r="D543" s="273"/>
      <c r="E543" s="89">
        <v>3.4027777777777775E-2</v>
      </c>
      <c r="O543">
        <v>1</v>
      </c>
      <c r="Y543">
        <f t="shared" si="24"/>
        <v>1</v>
      </c>
      <c r="Z543" s="90" t="str">
        <f t="shared" si="25"/>
        <v>2026/01/02 00:49</v>
      </c>
    </row>
    <row r="544" spans="1:26" ht="3.6" customHeight="1" x14ac:dyDescent="0.2">
      <c r="A544" s="86">
        <f t="shared" si="26"/>
        <v>46024</v>
      </c>
      <c r="B544" s="270"/>
      <c r="C544" s="272"/>
      <c r="D544" s="273"/>
      <c r="E544" s="89">
        <v>3.7499999999999999E-2</v>
      </c>
      <c r="O544">
        <v>1</v>
      </c>
      <c r="Y544">
        <f t="shared" si="24"/>
        <v>1</v>
      </c>
      <c r="Z544" s="90" t="str">
        <f t="shared" si="25"/>
        <v>2026/01/02 00:54</v>
      </c>
    </row>
    <row r="545" spans="1:26" ht="3.6" customHeight="1" x14ac:dyDescent="0.2">
      <c r="A545" s="86">
        <f t="shared" si="26"/>
        <v>46024</v>
      </c>
      <c r="B545" s="270"/>
      <c r="C545" s="272"/>
      <c r="D545" s="273"/>
      <c r="E545" s="89">
        <v>4.0972222222222222E-2</v>
      </c>
      <c r="O545">
        <v>1</v>
      </c>
      <c r="Y545">
        <f t="shared" si="24"/>
        <v>1</v>
      </c>
      <c r="Z545" s="90" t="str">
        <f t="shared" si="25"/>
        <v>2026/01/02 00:59</v>
      </c>
    </row>
    <row r="546" spans="1:26" ht="3.6" customHeight="1" x14ac:dyDescent="0.2">
      <c r="A546" s="86">
        <f t="shared" si="26"/>
        <v>46024</v>
      </c>
      <c r="B546" s="270"/>
      <c r="C546" s="272"/>
      <c r="D546" s="273">
        <v>0.875</v>
      </c>
      <c r="E546" s="89">
        <v>2.7777777777777779E-3</v>
      </c>
      <c r="O546">
        <v>1</v>
      </c>
      <c r="Y546">
        <f t="shared" si="24"/>
        <v>1</v>
      </c>
      <c r="Z546" s="90" t="str">
        <f t="shared" si="25"/>
        <v>2026/01/02 21:04</v>
      </c>
    </row>
    <row r="547" spans="1:26" ht="3.6" customHeight="1" x14ac:dyDescent="0.2">
      <c r="A547" s="86">
        <f t="shared" si="26"/>
        <v>46024</v>
      </c>
      <c r="B547" s="270"/>
      <c r="C547" s="272"/>
      <c r="D547" s="273"/>
      <c r="E547" s="89">
        <v>6.2499999999999995E-3</v>
      </c>
      <c r="O547">
        <v>1</v>
      </c>
      <c r="Y547">
        <f t="shared" si="24"/>
        <v>1</v>
      </c>
      <c r="Z547" s="90" t="str">
        <f t="shared" si="25"/>
        <v>2026/01/02 00:09</v>
      </c>
    </row>
    <row r="548" spans="1:26" ht="3.6" customHeight="1" x14ac:dyDescent="0.2">
      <c r="A548" s="86">
        <f t="shared" si="26"/>
        <v>46024</v>
      </c>
      <c r="B548" s="270"/>
      <c r="C548" s="272"/>
      <c r="D548" s="273"/>
      <c r="E548" s="89">
        <v>9.7222222222222224E-3</v>
      </c>
      <c r="O548">
        <v>1</v>
      </c>
      <c r="Y548">
        <f t="shared" si="24"/>
        <v>1</v>
      </c>
      <c r="Z548" s="90" t="str">
        <f t="shared" si="25"/>
        <v>2026/01/02 00:14</v>
      </c>
    </row>
    <row r="549" spans="1:26" ht="3.6" customHeight="1" x14ac:dyDescent="0.2">
      <c r="A549" s="86">
        <f t="shared" si="26"/>
        <v>46024</v>
      </c>
      <c r="B549" s="270"/>
      <c r="C549" s="272"/>
      <c r="D549" s="273"/>
      <c r="E549" s="89">
        <v>1.3194444444444444E-2</v>
      </c>
      <c r="O549">
        <v>1</v>
      </c>
      <c r="Y549">
        <f t="shared" si="24"/>
        <v>1</v>
      </c>
      <c r="Z549" s="90" t="str">
        <f t="shared" si="25"/>
        <v>2026/01/02 00:19</v>
      </c>
    </row>
    <row r="550" spans="1:26" ht="3.6" customHeight="1" x14ac:dyDescent="0.2">
      <c r="A550" s="86">
        <f t="shared" si="26"/>
        <v>46024</v>
      </c>
      <c r="B550" s="270"/>
      <c r="C550" s="272"/>
      <c r="D550" s="273"/>
      <c r="E550" s="89">
        <v>1.6666666666666666E-2</v>
      </c>
      <c r="O550">
        <v>1</v>
      </c>
      <c r="Y550">
        <f t="shared" si="24"/>
        <v>1</v>
      </c>
      <c r="Z550" s="90" t="str">
        <f t="shared" si="25"/>
        <v>2026/01/02 00:24</v>
      </c>
    </row>
    <row r="551" spans="1:26" ht="3.6" customHeight="1" x14ac:dyDescent="0.2">
      <c r="A551" s="86">
        <f t="shared" si="26"/>
        <v>46024</v>
      </c>
      <c r="B551" s="270"/>
      <c r="C551" s="272"/>
      <c r="D551" s="273"/>
      <c r="E551" s="89">
        <v>2.013888888888889E-2</v>
      </c>
      <c r="O551">
        <v>1</v>
      </c>
      <c r="Y551">
        <f t="shared" si="24"/>
        <v>1</v>
      </c>
      <c r="Z551" s="90" t="str">
        <f t="shared" si="25"/>
        <v>2026/01/02 00:29</v>
      </c>
    </row>
    <row r="552" spans="1:26" ht="3.6" customHeight="1" x14ac:dyDescent="0.2">
      <c r="A552" s="86">
        <f t="shared" si="26"/>
        <v>46024</v>
      </c>
      <c r="B552" s="270"/>
      <c r="C552" s="272"/>
      <c r="D552" s="273"/>
      <c r="E552" s="89">
        <v>2.361111111111111E-2</v>
      </c>
      <c r="O552">
        <v>1</v>
      </c>
      <c r="Y552">
        <f t="shared" si="24"/>
        <v>1</v>
      </c>
      <c r="Z552" s="90" t="str">
        <f t="shared" si="25"/>
        <v>2026/01/02 00:34</v>
      </c>
    </row>
    <row r="553" spans="1:26" ht="3.6" customHeight="1" x14ac:dyDescent="0.2">
      <c r="A553" s="86">
        <f t="shared" si="26"/>
        <v>46024</v>
      </c>
      <c r="B553" s="270"/>
      <c r="C553" s="272"/>
      <c r="D553" s="273"/>
      <c r="E553" s="89">
        <v>2.7083333333333334E-2</v>
      </c>
      <c r="O553">
        <v>1</v>
      </c>
      <c r="Y553">
        <f t="shared" si="24"/>
        <v>1</v>
      </c>
      <c r="Z553" s="90" t="str">
        <f t="shared" si="25"/>
        <v>2026/01/02 00:39</v>
      </c>
    </row>
    <row r="554" spans="1:26" ht="3.6" customHeight="1" x14ac:dyDescent="0.2">
      <c r="A554" s="86">
        <f t="shared" si="26"/>
        <v>46024</v>
      </c>
      <c r="B554" s="270"/>
      <c r="C554" s="272"/>
      <c r="D554" s="273"/>
      <c r="E554" s="89">
        <v>3.0555555555555555E-2</v>
      </c>
      <c r="O554">
        <v>1</v>
      </c>
      <c r="Y554">
        <f t="shared" si="24"/>
        <v>1</v>
      </c>
      <c r="Z554" s="90" t="str">
        <f t="shared" si="25"/>
        <v>2026/01/02 00:44</v>
      </c>
    </row>
    <row r="555" spans="1:26" ht="3.6" customHeight="1" x14ac:dyDescent="0.2">
      <c r="A555" s="86">
        <f t="shared" si="26"/>
        <v>46024</v>
      </c>
      <c r="B555" s="270"/>
      <c r="C555" s="272"/>
      <c r="D555" s="273"/>
      <c r="E555" s="89">
        <v>3.4027777777777775E-2</v>
      </c>
      <c r="O555">
        <v>1</v>
      </c>
      <c r="Y555">
        <f t="shared" si="24"/>
        <v>1</v>
      </c>
      <c r="Z555" s="90" t="str">
        <f t="shared" si="25"/>
        <v>2026/01/02 00:49</v>
      </c>
    </row>
    <row r="556" spans="1:26" ht="3.6" customHeight="1" x14ac:dyDescent="0.2">
      <c r="A556" s="86">
        <f t="shared" si="26"/>
        <v>46024</v>
      </c>
      <c r="B556" s="270"/>
      <c r="C556" s="272"/>
      <c r="D556" s="273"/>
      <c r="E556" s="89">
        <v>3.7499999999999999E-2</v>
      </c>
      <c r="O556">
        <v>1</v>
      </c>
      <c r="Y556">
        <f t="shared" si="24"/>
        <v>1</v>
      </c>
      <c r="Z556" s="90" t="str">
        <f t="shared" si="25"/>
        <v>2026/01/02 00:54</v>
      </c>
    </row>
    <row r="557" spans="1:26" ht="3.6" customHeight="1" x14ac:dyDescent="0.2">
      <c r="A557" s="86">
        <f t="shared" si="26"/>
        <v>46024</v>
      </c>
      <c r="B557" s="270"/>
      <c r="C557" s="272"/>
      <c r="D557" s="273"/>
      <c r="E557" s="89">
        <v>4.0972222222222222E-2</v>
      </c>
      <c r="O557">
        <v>1</v>
      </c>
      <c r="Y557">
        <f t="shared" si="24"/>
        <v>1</v>
      </c>
      <c r="Z557" s="90" t="str">
        <f t="shared" si="25"/>
        <v>2026/01/02 00:59</v>
      </c>
    </row>
    <row r="558" spans="1:26" ht="3.6" customHeight="1" x14ac:dyDescent="0.2">
      <c r="A558" s="86">
        <f t="shared" si="26"/>
        <v>46024</v>
      </c>
      <c r="B558" s="270"/>
      <c r="C558" s="272"/>
      <c r="D558" s="273">
        <v>0.91666666666666663</v>
      </c>
      <c r="E558" s="89">
        <v>2.7777777777777779E-3</v>
      </c>
      <c r="O558">
        <v>1</v>
      </c>
      <c r="Y558">
        <f t="shared" si="24"/>
        <v>1</v>
      </c>
      <c r="Z558" s="90" t="str">
        <f t="shared" si="25"/>
        <v>2026/01/02 22:04</v>
      </c>
    </row>
    <row r="559" spans="1:26" ht="3.6" customHeight="1" x14ac:dyDescent="0.2">
      <c r="A559" s="86">
        <f t="shared" si="26"/>
        <v>46024</v>
      </c>
      <c r="B559" s="270"/>
      <c r="C559" s="272"/>
      <c r="D559" s="273"/>
      <c r="E559" s="89">
        <v>6.2499999999999995E-3</v>
      </c>
      <c r="O559">
        <v>1</v>
      </c>
      <c r="Y559">
        <f t="shared" si="24"/>
        <v>1</v>
      </c>
      <c r="Z559" s="90" t="str">
        <f t="shared" si="25"/>
        <v>2026/01/02 00:09</v>
      </c>
    </row>
    <row r="560" spans="1:26" ht="3.6" customHeight="1" x14ac:dyDescent="0.2">
      <c r="A560" s="86">
        <f t="shared" si="26"/>
        <v>46024</v>
      </c>
      <c r="B560" s="270"/>
      <c r="C560" s="272"/>
      <c r="D560" s="273"/>
      <c r="E560" s="89">
        <v>9.7222222222222224E-3</v>
      </c>
      <c r="O560">
        <v>1</v>
      </c>
      <c r="Y560">
        <f t="shared" si="24"/>
        <v>1</v>
      </c>
      <c r="Z560" s="90" t="str">
        <f t="shared" si="25"/>
        <v>2026/01/02 00:14</v>
      </c>
    </row>
    <row r="561" spans="1:26" ht="3.6" customHeight="1" x14ac:dyDescent="0.2">
      <c r="A561" s="86">
        <f t="shared" si="26"/>
        <v>46024</v>
      </c>
      <c r="B561" s="270"/>
      <c r="C561" s="272"/>
      <c r="D561" s="273"/>
      <c r="E561" s="89">
        <v>1.3194444444444444E-2</v>
      </c>
      <c r="O561">
        <v>1</v>
      </c>
      <c r="Y561">
        <f t="shared" si="24"/>
        <v>1</v>
      </c>
      <c r="Z561" s="90" t="str">
        <f t="shared" si="25"/>
        <v>2026/01/02 00:19</v>
      </c>
    </row>
    <row r="562" spans="1:26" ht="3.6" customHeight="1" x14ac:dyDescent="0.2">
      <c r="A562" s="86">
        <f t="shared" si="26"/>
        <v>46024</v>
      </c>
      <c r="B562" s="270"/>
      <c r="C562" s="272"/>
      <c r="D562" s="273"/>
      <c r="E562" s="89">
        <v>1.6666666666666666E-2</v>
      </c>
      <c r="O562">
        <v>1</v>
      </c>
      <c r="Y562">
        <f t="shared" si="24"/>
        <v>1</v>
      </c>
      <c r="Z562" s="90" t="str">
        <f t="shared" si="25"/>
        <v>2026/01/02 00:24</v>
      </c>
    </row>
    <row r="563" spans="1:26" ht="3.6" customHeight="1" x14ac:dyDescent="0.2">
      <c r="A563" s="86">
        <f t="shared" si="26"/>
        <v>46024</v>
      </c>
      <c r="B563" s="270"/>
      <c r="C563" s="272"/>
      <c r="D563" s="273"/>
      <c r="E563" s="89">
        <v>2.013888888888889E-2</v>
      </c>
      <c r="O563">
        <v>1</v>
      </c>
      <c r="Y563">
        <f t="shared" si="24"/>
        <v>1</v>
      </c>
      <c r="Z563" s="90" t="str">
        <f t="shared" si="25"/>
        <v>2026/01/02 00:29</v>
      </c>
    </row>
    <row r="564" spans="1:26" ht="3.6" customHeight="1" x14ac:dyDescent="0.2">
      <c r="A564" s="86">
        <f t="shared" si="26"/>
        <v>46024</v>
      </c>
      <c r="B564" s="270"/>
      <c r="C564" s="272"/>
      <c r="D564" s="273"/>
      <c r="E564" s="89">
        <v>2.361111111111111E-2</v>
      </c>
      <c r="O564">
        <v>1</v>
      </c>
      <c r="Y564">
        <f t="shared" si="24"/>
        <v>1</v>
      </c>
      <c r="Z564" s="90" t="str">
        <f t="shared" si="25"/>
        <v>2026/01/02 00:34</v>
      </c>
    </row>
    <row r="565" spans="1:26" ht="3.6" customHeight="1" x14ac:dyDescent="0.2">
      <c r="A565" s="86">
        <f t="shared" si="26"/>
        <v>46024</v>
      </c>
      <c r="B565" s="270"/>
      <c r="C565" s="272"/>
      <c r="D565" s="273"/>
      <c r="E565" s="89">
        <v>2.7083333333333334E-2</v>
      </c>
      <c r="O565">
        <v>1</v>
      </c>
      <c r="Y565">
        <f t="shared" si="24"/>
        <v>1</v>
      </c>
      <c r="Z565" s="90" t="str">
        <f t="shared" si="25"/>
        <v>2026/01/02 00:39</v>
      </c>
    </row>
    <row r="566" spans="1:26" ht="3.6" customHeight="1" x14ac:dyDescent="0.2">
      <c r="A566" s="86">
        <f t="shared" si="26"/>
        <v>46024</v>
      </c>
      <c r="B566" s="270"/>
      <c r="C566" s="272"/>
      <c r="D566" s="273"/>
      <c r="E566" s="89">
        <v>3.0555555555555555E-2</v>
      </c>
      <c r="O566">
        <v>1</v>
      </c>
      <c r="Y566">
        <f t="shared" si="24"/>
        <v>1</v>
      </c>
      <c r="Z566" s="90" t="str">
        <f t="shared" si="25"/>
        <v>2026/01/02 00:44</v>
      </c>
    </row>
    <row r="567" spans="1:26" ht="3.6" customHeight="1" x14ac:dyDescent="0.2">
      <c r="A567" s="86">
        <f t="shared" si="26"/>
        <v>46024</v>
      </c>
      <c r="B567" s="270"/>
      <c r="C567" s="272"/>
      <c r="D567" s="273"/>
      <c r="E567" s="89">
        <v>3.4027777777777775E-2</v>
      </c>
      <c r="O567">
        <v>1</v>
      </c>
      <c r="Y567">
        <f t="shared" si="24"/>
        <v>1</v>
      </c>
      <c r="Z567" s="90" t="str">
        <f t="shared" si="25"/>
        <v>2026/01/02 00:49</v>
      </c>
    </row>
    <row r="568" spans="1:26" ht="3.6" customHeight="1" x14ac:dyDescent="0.2">
      <c r="A568" s="86">
        <f t="shared" si="26"/>
        <v>46024</v>
      </c>
      <c r="B568" s="270"/>
      <c r="C568" s="272"/>
      <c r="D568" s="273"/>
      <c r="E568" s="89">
        <v>3.7499999999999999E-2</v>
      </c>
      <c r="O568">
        <v>1</v>
      </c>
      <c r="Y568">
        <f t="shared" si="24"/>
        <v>1</v>
      </c>
      <c r="Z568" s="90" t="str">
        <f t="shared" si="25"/>
        <v>2026/01/02 00:54</v>
      </c>
    </row>
    <row r="569" spans="1:26" ht="3.6" customHeight="1" x14ac:dyDescent="0.2">
      <c r="A569" s="86">
        <f t="shared" si="26"/>
        <v>46024</v>
      </c>
      <c r="B569" s="270"/>
      <c r="C569" s="272"/>
      <c r="D569" s="273"/>
      <c r="E569" s="89">
        <v>4.0972222222222222E-2</v>
      </c>
      <c r="O569">
        <v>1</v>
      </c>
      <c r="Y569">
        <f t="shared" si="24"/>
        <v>1</v>
      </c>
      <c r="Z569" s="90" t="str">
        <f t="shared" si="25"/>
        <v>2026/01/02 00:59</v>
      </c>
    </row>
    <row r="570" spans="1:26" ht="3.6" customHeight="1" x14ac:dyDescent="0.2">
      <c r="A570" s="86">
        <f t="shared" si="26"/>
        <v>46024</v>
      </c>
      <c r="B570" s="270"/>
      <c r="C570" s="272"/>
      <c r="D570" s="273">
        <v>0.95833333333333337</v>
      </c>
      <c r="E570" s="89">
        <v>2.7777777777777779E-3</v>
      </c>
      <c r="O570">
        <v>1</v>
      </c>
      <c r="Y570">
        <f t="shared" si="24"/>
        <v>1</v>
      </c>
      <c r="Z570" s="90" t="str">
        <f t="shared" si="25"/>
        <v>2026/01/02 23:04</v>
      </c>
    </row>
    <row r="571" spans="1:26" ht="3.6" customHeight="1" x14ac:dyDescent="0.2">
      <c r="A571" s="86">
        <f t="shared" si="26"/>
        <v>46024</v>
      </c>
      <c r="B571" s="270"/>
      <c r="C571" s="272"/>
      <c r="D571" s="273"/>
      <c r="E571" s="89">
        <v>6.2499999999999995E-3</v>
      </c>
      <c r="O571">
        <v>1</v>
      </c>
      <c r="Y571">
        <f t="shared" si="24"/>
        <v>1</v>
      </c>
      <c r="Z571" s="90" t="str">
        <f t="shared" si="25"/>
        <v>2026/01/02 00:09</v>
      </c>
    </row>
    <row r="572" spans="1:26" ht="3.6" customHeight="1" x14ac:dyDescent="0.2">
      <c r="A572" s="86">
        <f t="shared" si="26"/>
        <v>46024</v>
      </c>
      <c r="B572" s="270"/>
      <c r="C572" s="272"/>
      <c r="D572" s="273"/>
      <c r="E572" s="89">
        <v>9.7222222222222224E-3</v>
      </c>
      <c r="O572">
        <v>1</v>
      </c>
      <c r="Y572">
        <f t="shared" si="24"/>
        <v>1</v>
      </c>
      <c r="Z572" s="90" t="str">
        <f t="shared" si="25"/>
        <v>2026/01/02 00:14</v>
      </c>
    </row>
    <row r="573" spans="1:26" ht="3.6" customHeight="1" x14ac:dyDescent="0.2">
      <c r="A573" s="86">
        <f t="shared" si="26"/>
        <v>46024</v>
      </c>
      <c r="B573" s="270"/>
      <c r="C573" s="272"/>
      <c r="D573" s="273"/>
      <c r="E573" s="89">
        <v>1.3194444444444444E-2</v>
      </c>
      <c r="O573">
        <v>1</v>
      </c>
      <c r="Y573">
        <f t="shared" si="24"/>
        <v>1</v>
      </c>
      <c r="Z573" s="90" t="str">
        <f t="shared" si="25"/>
        <v>2026/01/02 00:19</v>
      </c>
    </row>
    <row r="574" spans="1:26" ht="3.6" customHeight="1" x14ac:dyDescent="0.2">
      <c r="A574" s="86">
        <f t="shared" si="26"/>
        <v>46024</v>
      </c>
      <c r="B574" s="270"/>
      <c r="C574" s="272"/>
      <c r="D574" s="273"/>
      <c r="E574" s="89">
        <v>1.6666666666666666E-2</v>
      </c>
      <c r="O574">
        <v>1</v>
      </c>
      <c r="Y574">
        <f t="shared" si="24"/>
        <v>1</v>
      </c>
      <c r="Z574" s="90" t="str">
        <f t="shared" si="25"/>
        <v>2026/01/02 00:24</v>
      </c>
    </row>
    <row r="575" spans="1:26" ht="3.6" customHeight="1" x14ac:dyDescent="0.2">
      <c r="A575" s="86">
        <f t="shared" si="26"/>
        <v>46024</v>
      </c>
      <c r="B575" s="270"/>
      <c r="C575" s="272"/>
      <c r="D575" s="273"/>
      <c r="E575" s="89">
        <v>2.013888888888889E-2</v>
      </c>
      <c r="O575">
        <v>1</v>
      </c>
      <c r="Y575">
        <f t="shared" si="24"/>
        <v>1</v>
      </c>
      <c r="Z575" s="90" t="str">
        <f t="shared" si="25"/>
        <v>2026/01/02 00:29</v>
      </c>
    </row>
    <row r="576" spans="1:26" ht="3.6" customHeight="1" x14ac:dyDescent="0.2">
      <c r="A576" s="86">
        <f t="shared" si="26"/>
        <v>46024</v>
      </c>
      <c r="B576" s="270"/>
      <c r="C576" s="272"/>
      <c r="D576" s="273"/>
      <c r="E576" s="89">
        <v>2.361111111111111E-2</v>
      </c>
      <c r="O576">
        <v>1</v>
      </c>
      <c r="Y576">
        <f t="shared" si="24"/>
        <v>1</v>
      </c>
      <c r="Z576" s="90" t="str">
        <f t="shared" si="25"/>
        <v>2026/01/02 00:34</v>
      </c>
    </row>
    <row r="577" spans="1:26" ht="3.6" customHeight="1" x14ac:dyDescent="0.2">
      <c r="A577" s="86">
        <f t="shared" si="26"/>
        <v>46024</v>
      </c>
      <c r="B577" s="270"/>
      <c r="C577" s="272"/>
      <c r="D577" s="273"/>
      <c r="E577" s="89">
        <v>2.7083333333333334E-2</v>
      </c>
      <c r="O577">
        <v>1</v>
      </c>
      <c r="Y577">
        <f t="shared" si="24"/>
        <v>1</v>
      </c>
      <c r="Z577" s="90" t="str">
        <f t="shared" si="25"/>
        <v>2026/01/02 00:39</v>
      </c>
    </row>
    <row r="578" spans="1:26" ht="3.6" customHeight="1" x14ac:dyDescent="0.2">
      <c r="A578" s="86">
        <f t="shared" si="26"/>
        <v>46024</v>
      </c>
      <c r="B578" s="270"/>
      <c r="C578" s="272"/>
      <c r="D578" s="273"/>
      <c r="E578" s="89">
        <v>3.0555555555555555E-2</v>
      </c>
      <c r="O578">
        <v>1</v>
      </c>
      <c r="Y578">
        <f t="shared" si="24"/>
        <v>1</v>
      </c>
      <c r="Z578" s="90" t="str">
        <f t="shared" si="25"/>
        <v>2026/01/02 00:44</v>
      </c>
    </row>
    <row r="579" spans="1:26" ht="3.6" customHeight="1" x14ac:dyDescent="0.2">
      <c r="A579" s="86">
        <f t="shared" si="26"/>
        <v>46024</v>
      </c>
      <c r="B579" s="270"/>
      <c r="C579" s="272"/>
      <c r="D579" s="273"/>
      <c r="E579" s="89">
        <v>3.4027777777777775E-2</v>
      </c>
      <c r="O579">
        <v>1</v>
      </c>
      <c r="Y579">
        <f t="shared" si="24"/>
        <v>1</v>
      </c>
      <c r="Z579" s="90" t="str">
        <f t="shared" si="25"/>
        <v>2026/01/02 00:49</v>
      </c>
    </row>
    <row r="580" spans="1:26" ht="3.6" customHeight="1" x14ac:dyDescent="0.2">
      <c r="A580" s="86">
        <f t="shared" si="26"/>
        <v>46024</v>
      </c>
      <c r="B580" s="270"/>
      <c r="C580" s="272"/>
      <c r="D580" s="273"/>
      <c r="E580" s="89">
        <v>3.7499999999999999E-2</v>
      </c>
      <c r="O580">
        <v>1</v>
      </c>
      <c r="Y580">
        <f t="shared" si="24"/>
        <v>1</v>
      </c>
      <c r="Z580" s="90" t="str">
        <f t="shared" si="25"/>
        <v>2026/01/02 00:54</v>
      </c>
    </row>
    <row r="581" spans="1:26" ht="3.6" customHeight="1" x14ac:dyDescent="0.2">
      <c r="A581" s="86">
        <f t="shared" si="26"/>
        <v>46024</v>
      </c>
      <c r="B581" s="270"/>
      <c r="C581" s="272"/>
      <c r="D581" s="273"/>
      <c r="E581" s="89">
        <v>4.0972222222222222E-2</v>
      </c>
      <c r="O581">
        <v>1</v>
      </c>
      <c r="Y581">
        <f t="shared" si="24"/>
        <v>1</v>
      </c>
      <c r="Z581" s="90" t="str">
        <f t="shared" si="25"/>
        <v>2026/01/02 00:59</v>
      </c>
    </row>
    <row r="582" spans="1:26" ht="3.6" customHeight="1" x14ac:dyDescent="0.2">
      <c r="A582" s="86">
        <f t="shared" si="26"/>
        <v>46025</v>
      </c>
      <c r="B582" s="269">
        <f>B294+1</f>
        <v>46025</v>
      </c>
      <c r="C582" s="271" t="str">
        <f>TEXT(B582,"aaa")</f>
        <v>土</v>
      </c>
      <c r="D582" s="273">
        <v>0</v>
      </c>
      <c r="E582" s="89">
        <v>2.7777777777777779E-3</v>
      </c>
      <c r="O582">
        <v>1</v>
      </c>
      <c r="Y582">
        <f t="shared" si="24"/>
        <v>1</v>
      </c>
      <c r="Z582" s="90" t="str">
        <f t="shared" si="25"/>
        <v>2026/01/03 00:04</v>
      </c>
    </row>
    <row r="583" spans="1:26" ht="3.6" customHeight="1" x14ac:dyDescent="0.2">
      <c r="A583" s="86">
        <f t="shared" si="26"/>
        <v>46025</v>
      </c>
      <c r="B583" s="270"/>
      <c r="C583" s="272"/>
      <c r="D583" s="273"/>
      <c r="E583" s="89">
        <v>6.2499999999999995E-3</v>
      </c>
      <c r="O583">
        <v>1</v>
      </c>
      <c r="Y583">
        <f t="shared" ref="Y583:Y646" si="27">COUNTA(F583:X583)</f>
        <v>1</v>
      </c>
      <c r="Z583" s="90" t="str">
        <f t="shared" ref="Z583:Z646" si="28">TEXT(A583,"yyyy/mm/dd")&amp; " " &amp;TEXT(D583+E583,"hh:mm")</f>
        <v>2026/01/03 00:09</v>
      </c>
    </row>
    <row r="584" spans="1:26" ht="3.6" customHeight="1" x14ac:dyDescent="0.2">
      <c r="A584" s="86">
        <f t="shared" ref="A584:A647" si="29">IF(B584&lt;&gt;"",B584,A583)</f>
        <v>46025</v>
      </c>
      <c r="B584" s="270"/>
      <c r="C584" s="272"/>
      <c r="D584" s="273"/>
      <c r="E584" s="89">
        <v>9.7222222222222224E-3</v>
      </c>
      <c r="O584">
        <v>1</v>
      </c>
      <c r="Y584">
        <f t="shared" si="27"/>
        <v>1</v>
      </c>
      <c r="Z584" s="90" t="str">
        <f t="shared" si="28"/>
        <v>2026/01/03 00:14</v>
      </c>
    </row>
    <row r="585" spans="1:26" ht="3.6" customHeight="1" x14ac:dyDescent="0.2">
      <c r="A585" s="86">
        <f t="shared" si="29"/>
        <v>46025</v>
      </c>
      <c r="B585" s="270"/>
      <c r="C585" s="272"/>
      <c r="D585" s="273"/>
      <c r="E585" s="89">
        <v>1.3194444444444444E-2</v>
      </c>
      <c r="O585">
        <v>1</v>
      </c>
      <c r="Y585">
        <f t="shared" si="27"/>
        <v>1</v>
      </c>
      <c r="Z585" s="90" t="str">
        <f t="shared" si="28"/>
        <v>2026/01/03 00:19</v>
      </c>
    </row>
    <row r="586" spans="1:26" ht="3.6" customHeight="1" x14ac:dyDescent="0.2">
      <c r="A586" s="86">
        <f t="shared" si="29"/>
        <v>46025</v>
      </c>
      <c r="B586" s="270"/>
      <c r="C586" s="272"/>
      <c r="D586" s="273"/>
      <c r="E586" s="89">
        <v>1.6666666666666666E-2</v>
      </c>
      <c r="O586">
        <v>1</v>
      </c>
      <c r="Y586">
        <f t="shared" si="27"/>
        <v>1</v>
      </c>
      <c r="Z586" s="90" t="str">
        <f t="shared" si="28"/>
        <v>2026/01/03 00:24</v>
      </c>
    </row>
    <row r="587" spans="1:26" ht="3.6" customHeight="1" x14ac:dyDescent="0.2">
      <c r="A587" s="86">
        <f t="shared" si="29"/>
        <v>46025</v>
      </c>
      <c r="B587" s="270"/>
      <c r="C587" s="272"/>
      <c r="D587" s="273"/>
      <c r="E587" s="89">
        <v>2.013888888888889E-2</v>
      </c>
      <c r="O587">
        <v>1</v>
      </c>
      <c r="Y587">
        <f t="shared" si="27"/>
        <v>1</v>
      </c>
      <c r="Z587" s="90" t="str">
        <f t="shared" si="28"/>
        <v>2026/01/03 00:29</v>
      </c>
    </row>
    <row r="588" spans="1:26" ht="3.6" customHeight="1" x14ac:dyDescent="0.2">
      <c r="A588" s="86">
        <f t="shared" si="29"/>
        <v>46025</v>
      </c>
      <c r="B588" s="270"/>
      <c r="C588" s="272"/>
      <c r="D588" s="273"/>
      <c r="E588" s="89">
        <v>2.361111111111111E-2</v>
      </c>
      <c r="O588">
        <v>1</v>
      </c>
      <c r="Y588">
        <f t="shared" si="27"/>
        <v>1</v>
      </c>
      <c r="Z588" s="90" t="str">
        <f t="shared" si="28"/>
        <v>2026/01/03 00:34</v>
      </c>
    </row>
    <row r="589" spans="1:26" ht="3.6" customHeight="1" x14ac:dyDescent="0.2">
      <c r="A589" s="86">
        <f t="shared" si="29"/>
        <v>46025</v>
      </c>
      <c r="B589" s="270"/>
      <c r="C589" s="272"/>
      <c r="D589" s="273"/>
      <c r="E589" s="89">
        <v>2.7083333333333334E-2</v>
      </c>
      <c r="O589">
        <v>1</v>
      </c>
      <c r="Y589">
        <f t="shared" si="27"/>
        <v>1</v>
      </c>
      <c r="Z589" s="90" t="str">
        <f t="shared" si="28"/>
        <v>2026/01/03 00:39</v>
      </c>
    </row>
    <row r="590" spans="1:26" ht="3.6" customHeight="1" x14ac:dyDescent="0.2">
      <c r="A590" s="86">
        <f t="shared" si="29"/>
        <v>46025</v>
      </c>
      <c r="B590" s="270"/>
      <c r="C590" s="272"/>
      <c r="D590" s="273"/>
      <c r="E590" s="89">
        <v>3.0555555555555555E-2</v>
      </c>
      <c r="O590">
        <v>1</v>
      </c>
      <c r="Y590">
        <f t="shared" si="27"/>
        <v>1</v>
      </c>
      <c r="Z590" s="90" t="str">
        <f t="shared" si="28"/>
        <v>2026/01/03 00:44</v>
      </c>
    </row>
    <row r="591" spans="1:26" ht="3.6" customHeight="1" x14ac:dyDescent="0.2">
      <c r="A591" s="86">
        <f t="shared" si="29"/>
        <v>46025</v>
      </c>
      <c r="B591" s="270"/>
      <c r="C591" s="272"/>
      <c r="D591" s="273"/>
      <c r="E591" s="89">
        <v>3.4027777777777775E-2</v>
      </c>
      <c r="O591">
        <v>1</v>
      </c>
      <c r="Y591">
        <f t="shared" si="27"/>
        <v>1</v>
      </c>
      <c r="Z591" s="90" t="str">
        <f t="shared" si="28"/>
        <v>2026/01/03 00:49</v>
      </c>
    </row>
    <row r="592" spans="1:26" ht="3.6" customHeight="1" x14ac:dyDescent="0.2">
      <c r="A592" s="86">
        <f t="shared" si="29"/>
        <v>46025</v>
      </c>
      <c r="B592" s="270"/>
      <c r="C592" s="272"/>
      <c r="D592" s="273"/>
      <c r="E592" s="89">
        <v>3.7499999999999999E-2</v>
      </c>
      <c r="O592">
        <v>1</v>
      </c>
      <c r="Y592">
        <f t="shared" si="27"/>
        <v>1</v>
      </c>
      <c r="Z592" s="90" t="str">
        <f t="shared" si="28"/>
        <v>2026/01/03 00:54</v>
      </c>
    </row>
    <row r="593" spans="1:26" ht="3.6" customHeight="1" x14ac:dyDescent="0.2">
      <c r="A593" s="86">
        <f t="shared" si="29"/>
        <v>46025</v>
      </c>
      <c r="B593" s="270"/>
      <c r="C593" s="272"/>
      <c r="D593" s="273"/>
      <c r="E593" s="89">
        <v>4.0972222222222222E-2</v>
      </c>
      <c r="O593">
        <v>1</v>
      </c>
      <c r="Y593">
        <f t="shared" si="27"/>
        <v>1</v>
      </c>
      <c r="Z593" s="90" t="str">
        <f t="shared" si="28"/>
        <v>2026/01/03 00:59</v>
      </c>
    </row>
    <row r="594" spans="1:26" ht="3.6" customHeight="1" x14ac:dyDescent="0.2">
      <c r="A594" s="86">
        <f t="shared" si="29"/>
        <v>46025</v>
      </c>
      <c r="B594" s="270"/>
      <c r="C594" s="272"/>
      <c r="D594" s="273">
        <v>4.1666666666666664E-2</v>
      </c>
      <c r="E594" s="89">
        <v>2.7777777777777779E-3</v>
      </c>
      <c r="O594">
        <v>1</v>
      </c>
      <c r="Y594">
        <f t="shared" si="27"/>
        <v>1</v>
      </c>
      <c r="Z594" s="90" t="str">
        <f t="shared" si="28"/>
        <v>2026/01/03 01:04</v>
      </c>
    </row>
    <row r="595" spans="1:26" ht="3.6" customHeight="1" x14ac:dyDescent="0.2">
      <c r="A595" s="86">
        <f t="shared" si="29"/>
        <v>46025</v>
      </c>
      <c r="B595" s="270"/>
      <c r="C595" s="272"/>
      <c r="D595" s="273"/>
      <c r="E595" s="89">
        <v>6.2499999999999995E-3</v>
      </c>
      <c r="O595">
        <v>1</v>
      </c>
      <c r="Y595">
        <f t="shared" si="27"/>
        <v>1</v>
      </c>
      <c r="Z595" s="90" t="str">
        <f t="shared" si="28"/>
        <v>2026/01/03 00:09</v>
      </c>
    </row>
    <row r="596" spans="1:26" ht="3.6" customHeight="1" x14ac:dyDescent="0.2">
      <c r="A596" s="86">
        <f t="shared" si="29"/>
        <v>46025</v>
      </c>
      <c r="B596" s="270"/>
      <c r="C596" s="272"/>
      <c r="D596" s="273"/>
      <c r="E596" s="89">
        <v>9.7222222222222224E-3</v>
      </c>
      <c r="O596">
        <v>1</v>
      </c>
      <c r="Y596">
        <f t="shared" si="27"/>
        <v>1</v>
      </c>
      <c r="Z596" s="90" t="str">
        <f t="shared" si="28"/>
        <v>2026/01/03 00:14</v>
      </c>
    </row>
    <row r="597" spans="1:26" ht="3.6" customHeight="1" x14ac:dyDescent="0.2">
      <c r="A597" s="86">
        <f t="shared" si="29"/>
        <v>46025</v>
      </c>
      <c r="B597" s="270"/>
      <c r="C597" s="272"/>
      <c r="D597" s="273"/>
      <c r="E597" s="89">
        <v>1.3194444444444444E-2</v>
      </c>
      <c r="O597">
        <v>1</v>
      </c>
      <c r="Y597">
        <f t="shared" si="27"/>
        <v>1</v>
      </c>
      <c r="Z597" s="90" t="str">
        <f t="shared" si="28"/>
        <v>2026/01/03 00:19</v>
      </c>
    </row>
    <row r="598" spans="1:26" ht="3.6" customHeight="1" x14ac:dyDescent="0.2">
      <c r="A598" s="86">
        <f t="shared" si="29"/>
        <v>46025</v>
      </c>
      <c r="B598" s="270"/>
      <c r="C598" s="272"/>
      <c r="D598" s="273"/>
      <c r="E598" s="89">
        <v>1.6666666666666666E-2</v>
      </c>
      <c r="O598">
        <v>1</v>
      </c>
      <c r="Y598">
        <f t="shared" si="27"/>
        <v>1</v>
      </c>
      <c r="Z598" s="90" t="str">
        <f t="shared" si="28"/>
        <v>2026/01/03 00:24</v>
      </c>
    </row>
    <row r="599" spans="1:26" ht="3.6" customHeight="1" x14ac:dyDescent="0.2">
      <c r="A599" s="86">
        <f t="shared" si="29"/>
        <v>46025</v>
      </c>
      <c r="B599" s="270"/>
      <c r="C599" s="272"/>
      <c r="D599" s="273"/>
      <c r="E599" s="89">
        <v>2.013888888888889E-2</v>
      </c>
      <c r="O599">
        <v>1</v>
      </c>
      <c r="Y599">
        <f t="shared" si="27"/>
        <v>1</v>
      </c>
      <c r="Z599" s="90" t="str">
        <f t="shared" si="28"/>
        <v>2026/01/03 00:29</v>
      </c>
    </row>
    <row r="600" spans="1:26" ht="3.6" customHeight="1" x14ac:dyDescent="0.2">
      <c r="A600" s="86">
        <f t="shared" si="29"/>
        <v>46025</v>
      </c>
      <c r="B600" s="270"/>
      <c r="C600" s="272"/>
      <c r="D600" s="273"/>
      <c r="E600" s="89">
        <v>2.361111111111111E-2</v>
      </c>
      <c r="O600">
        <v>1</v>
      </c>
      <c r="Y600">
        <f t="shared" si="27"/>
        <v>1</v>
      </c>
      <c r="Z600" s="90" t="str">
        <f t="shared" si="28"/>
        <v>2026/01/03 00:34</v>
      </c>
    </row>
    <row r="601" spans="1:26" ht="3.6" customHeight="1" x14ac:dyDescent="0.2">
      <c r="A601" s="86">
        <f t="shared" si="29"/>
        <v>46025</v>
      </c>
      <c r="B601" s="270"/>
      <c r="C601" s="272"/>
      <c r="D601" s="273"/>
      <c r="E601" s="89">
        <v>2.7083333333333334E-2</v>
      </c>
      <c r="O601">
        <v>1</v>
      </c>
      <c r="Y601">
        <f t="shared" si="27"/>
        <v>1</v>
      </c>
      <c r="Z601" s="90" t="str">
        <f t="shared" si="28"/>
        <v>2026/01/03 00:39</v>
      </c>
    </row>
    <row r="602" spans="1:26" ht="3.6" customHeight="1" x14ac:dyDescent="0.2">
      <c r="A602" s="86">
        <f t="shared" si="29"/>
        <v>46025</v>
      </c>
      <c r="B602" s="270"/>
      <c r="C602" s="272"/>
      <c r="D602" s="273"/>
      <c r="E602" s="89">
        <v>3.0555555555555555E-2</v>
      </c>
      <c r="O602">
        <v>1</v>
      </c>
      <c r="Y602">
        <f t="shared" si="27"/>
        <v>1</v>
      </c>
      <c r="Z602" s="90" t="str">
        <f t="shared" si="28"/>
        <v>2026/01/03 00:44</v>
      </c>
    </row>
    <row r="603" spans="1:26" ht="3.6" customHeight="1" x14ac:dyDescent="0.2">
      <c r="A603" s="86">
        <f t="shared" si="29"/>
        <v>46025</v>
      </c>
      <c r="B603" s="270"/>
      <c r="C603" s="272"/>
      <c r="D603" s="273"/>
      <c r="E603" s="89">
        <v>3.4027777777777775E-2</v>
      </c>
      <c r="O603">
        <v>1</v>
      </c>
      <c r="Y603">
        <f t="shared" si="27"/>
        <v>1</v>
      </c>
      <c r="Z603" s="90" t="str">
        <f t="shared" si="28"/>
        <v>2026/01/03 00:49</v>
      </c>
    </row>
    <row r="604" spans="1:26" ht="3.6" customHeight="1" x14ac:dyDescent="0.2">
      <c r="A604" s="86">
        <f t="shared" si="29"/>
        <v>46025</v>
      </c>
      <c r="B604" s="270"/>
      <c r="C604" s="272"/>
      <c r="D604" s="273"/>
      <c r="E604" s="89">
        <v>3.7499999999999999E-2</v>
      </c>
      <c r="O604">
        <v>1</v>
      </c>
      <c r="Y604">
        <f t="shared" si="27"/>
        <v>1</v>
      </c>
      <c r="Z604" s="90" t="str">
        <f t="shared" si="28"/>
        <v>2026/01/03 00:54</v>
      </c>
    </row>
    <row r="605" spans="1:26" ht="3.6" customHeight="1" x14ac:dyDescent="0.2">
      <c r="A605" s="86">
        <f t="shared" si="29"/>
        <v>46025</v>
      </c>
      <c r="B605" s="270"/>
      <c r="C605" s="272"/>
      <c r="D605" s="273"/>
      <c r="E605" s="89">
        <v>4.0972222222222222E-2</v>
      </c>
      <c r="O605">
        <v>1</v>
      </c>
      <c r="Y605">
        <f t="shared" si="27"/>
        <v>1</v>
      </c>
      <c r="Z605" s="90" t="str">
        <f t="shared" si="28"/>
        <v>2026/01/03 00:59</v>
      </c>
    </row>
    <row r="606" spans="1:26" ht="3.6" customHeight="1" x14ac:dyDescent="0.2">
      <c r="A606" s="86">
        <f t="shared" si="29"/>
        <v>46025</v>
      </c>
      <c r="B606" s="270"/>
      <c r="C606" s="272"/>
      <c r="D606" s="273">
        <v>8.3333333333333329E-2</v>
      </c>
      <c r="E606" s="89">
        <v>2.7777777777777779E-3</v>
      </c>
      <c r="O606">
        <v>1</v>
      </c>
      <c r="Y606">
        <f t="shared" si="27"/>
        <v>1</v>
      </c>
      <c r="Z606" s="90" t="str">
        <f t="shared" si="28"/>
        <v>2026/01/03 02:04</v>
      </c>
    </row>
    <row r="607" spans="1:26" ht="3.6" customHeight="1" x14ac:dyDescent="0.2">
      <c r="A607" s="86">
        <f t="shared" si="29"/>
        <v>46025</v>
      </c>
      <c r="B607" s="270"/>
      <c r="C607" s="272"/>
      <c r="D607" s="273"/>
      <c r="E607" s="89">
        <v>6.2499999999999995E-3</v>
      </c>
      <c r="O607">
        <v>1</v>
      </c>
      <c r="Y607">
        <f t="shared" si="27"/>
        <v>1</v>
      </c>
      <c r="Z607" s="90" t="str">
        <f t="shared" si="28"/>
        <v>2026/01/03 00:09</v>
      </c>
    </row>
    <row r="608" spans="1:26" ht="3.6" customHeight="1" x14ac:dyDescent="0.2">
      <c r="A608" s="86">
        <f t="shared" si="29"/>
        <v>46025</v>
      </c>
      <c r="B608" s="270"/>
      <c r="C608" s="272"/>
      <c r="D608" s="273"/>
      <c r="E608" s="89">
        <v>9.7222222222222224E-3</v>
      </c>
      <c r="O608">
        <v>1</v>
      </c>
      <c r="Y608">
        <f t="shared" si="27"/>
        <v>1</v>
      </c>
      <c r="Z608" s="90" t="str">
        <f t="shared" si="28"/>
        <v>2026/01/03 00:14</v>
      </c>
    </row>
    <row r="609" spans="1:26" ht="3.6" customHeight="1" x14ac:dyDescent="0.2">
      <c r="A609" s="86">
        <f t="shared" si="29"/>
        <v>46025</v>
      </c>
      <c r="B609" s="270"/>
      <c r="C609" s="272"/>
      <c r="D609" s="273"/>
      <c r="E609" s="89">
        <v>1.3194444444444444E-2</v>
      </c>
      <c r="O609">
        <v>1</v>
      </c>
      <c r="Y609">
        <f t="shared" si="27"/>
        <v>1</v>
      </c>
      <c r="Z609" s="90" t="str">
        <f t="shared" si="28"/>
        <v>2026/01/03 00:19</v>
      </c>
    </row>
    <row r="610" spans="1:26" ht="3.6" customHeight="1" x14ac:dyDescent="0.2">
      <c r="A610" s="86">
        <f t="shared" si="29"/>
        <v>46025</v>
      </c>
      <c r="B610" s="270"/>
      <c r="C610" s="272"/>
      <c r="D610" s="273"/>
      <c r="E610" s="89">
        <v>1.6666666666666666E-2</v>
      </c>
      <c r="O610">
        <v>1</v>
      </c>
      <c r="Y610">
        <f t="shared" si="27"/>
        <v>1</v>
      </c>
      <c r="Z610" s="90" t="str">
        <f t="shared" si="28"/>
        <v>2026/01/03 00:24</v>
      </c>
    </row>
    <row r="611" spans="1:26" ht="3.6" customHeight="1" x14ac:dyDescent="0.2">
      <c r="A611" s="86">
        <f t="shared" si="29"/>
        <v>46025</v>
      </c>
      <c r="B611" s="270"/>
      <c r="C611" s="272"/>
      <c r="D611" s="273"/>
      <c r="E611" s="89">
        <v>2.013888888888889E-2</v>
      </c>
      <c r="O611">
        <v>1</v>
      </c>
      <c r="Y611">
        <f t="shared" si="27"/>
        <v>1</v>
      </c>
      <c r="Z611" s="90" t="str">
        <f t="shared" si="28"/>
        <v>2026/01/03 00:29</v>
      </c>
    </row>
    <row r="612" spans="1:26" ht="3.6" customHeight="1" x14ac:dyDescent="0.2">
      <c r="A612" s="86">
        <f t="shared" si="29"/>
        <v>46025</v>
      </c>
      <c r="B612" s="270"/>
      <c r="C612" s="272"/>
      <c r="D612" s="273"/>
      <c r="E612" s="89">
        <v>2.361111111111111E-2</v>
      </c>
      <c r="O612">
        <v>1</v>
      </c>
      <c r="Y612">
        <f t="shared" si="27"/>
        <v>1</v>
      </c>
      <c r="Z612" s="90" t="str">
        <f t="shared" si="28"/>
        <v>2026/01/03 00:34</v>
      </c>
    </row>
    <row r="613" spans="1:26" ht="3.6" customHeight="1" x14ac:dyDescent="0.2">
      <c r="A613" s="86">
        <f t="shared" si="29"/>
        <v>46025</v>
      </c>
      <c r="B613" s="270"/>
      <c r="C613" s="272"/>
      <c r="D613" s="273"/>
      <c r="E613" s="89">
        <v>2.7083333333333334E-2</v>
      </c>
      <c r="O613">
        <v>1</v>
      </c>
      <c r="Y613">
        <f t="shared" si="27"/>
        <v>1</v>
      </c>
      <c r="Z613" s="90" t="str">
        <f t="shared" si="28"/>
        <v>2026/01/03 00:39</v>
      </c>
    </row>
    <row r="614" spans="1:26" ht="3.6" customHeight="1" x14ac:dyDescent="0.2">
      <c r="A614" s="86">
        <f t="shared" si="29"/>
        <v>46025</v>
      </c>
      <c r="B614" s="270"/>
      <c r="C614" s="272"/>
      <c r="D614" s="273"/>
      <c r="E614" s="89">
        <v>3.0555555555555555E-2</v>
      </c>
      <c r="O614">
        <v>1</v>
      </c>
      <c r="Y614">
        <f t="shared" si="27"/>
        <v>1</v>
      </c>
      <c r="Z614" s="90" t="str">
        <f t="shared" si="28"/>
        <v>2026/01/03 00:44</v>
      </c>
    </row>
    <row r="615" spans="1:26" ht="3.6" customHeight="1" x14ac:dyDescent="0.2">
      <c r="A615" s="86">
        <f t="shared" si="29"/>
        <v>46025</v>
      </c>
      <c r="B615" s="270"/>
      <c r="C615" s="272"/>
      <c r="D615" s="273"/>
      <c r="E615" s="89">
        <v>3.4027777777777775E-2</v>
      </c>
      <c r="O615">
        <v>1</v>
      </c>
      <c r="Y615">
        <f t="shared" si="27"/>
        <v>1</v>
      </c>
      <c r="Z615" s="90" t="str">
        <f t="shared" si="28"/>
        <v>2026/01/03 00:49</v>
      </c>
    </row>
    <row r="616" spans="1:26" ht="3.6" customHeight="1" x14ac:dyDescent="0.2">
      <c r="A616" s="86">
        <f t="shared" si="29"/>
        <v>46025</v>
      </c>
      <c r="B616" s="270"/>
      <c r="C616" s="272"/>
      <c r="D616" s="273"/>
      <c r="E616" s="89">
        <v>3.7499999999999999E-2</v>
      </c>
      <c r="O616">
        <v>1</v>
      </c>
      <c r="Y616">
        <f t="shared" si="27"/>
        <v>1</v>
      </c>
      <c r="Z616" s="90" t="str">
        <f t="shared" si="28"/>
        <v>2026/01/03 00:54</v>
      </c>
    </row>
    <row r="617" spans="1:26" ht="3.6" customHeight="1" x14ac:dyDescent="0.2">
      <c r="A617" s="86">
        <f t="shared" si="29"/>
        <v>46025</v>
      </c>
      <c r="B617" s="270"/>
      <c r="C617" s="272"/>
      <c r="D617" s="273"/>
      <c r="E617" s="89">
        <v>4.0972222222222222E-2</v>
      </c>
      <c r="O617">
        <v>1</v>
      </c>
      <c r="Y617">
        <f t="shared" si="27"/>
        <v>1</v>
      </c>
      <c r="Z617" s="90" t="str">
        <f t="shared" si="28"/>
        <v>2026/01/03 00:59</v>
      </c>
    </row>
    <row r="618" spans="1:26" ht="3.6" customHeight="1" x14ac:dyDescent="0.2">
      <c r="A618" s="86">
        <f t="shared" si="29"/>
        <v>46025</v>
      </c>
      <c r="B618" s="270"/>
      <c r="C618" s="272"/>
      <c r="D618" s="273">
        <v>0.125</v>
      </c>
      <c r="E618" s="89">
        <v>2.7777777777777779E-3</v>
      </c>
      <c r="O618">
        <v>1</v>
      </c>
      <c r="Y618">
        <f t="shared" si="27"/>
        <v>1</v>
      </c>
      <c r="Z618" s="90" t="str">
        <f t="shared" si="28"/>
        <v>2026/01/03 03:04</v>
      </c>
    </row>
    <row r="619" spans="1:26" ht="3.6" customHeight="1" x14ac:dyDescent="0.2">
      <c r="A619" s="86">
        <f t="shared" si="29"/>
        <v>46025</v>
      </c>
      <c r="B619" s="270"/>
      <c r="C619" s="272"/>
      <c r="D619" s="273"/>
      <c r="E619" s="89">
        <v>6.2499999999999995E-3</v>
      </c>
      <c r="O619">
        <v>1</v>
      </c>
      <c r="Y619">
        <f t="shared" si="27"/>
        <v>1</v>
      </c>
      <c r="Z619" s="90" t="str">
        <f t="shared" si="28"/>
        <v>2026/01/03 00:09</v>
      </c>
    </row>
    <row r="620" spans="1:26" ht="3.6" customHeight="1" x14ac:dyDescent="0.2">
      <c r="A620" s="86">
        <f t="shared" si="29"/>
        <v>46025</v>
      </c>
      <c r="B620" s="270"/>
      <c r="C620" s="272"/>
      <c r="D620" s="273"/>
      <c r="E620" s="89">
        <v>9.7222222222222224E-3</v>
      </c>
      <c r="O620">
        <v>1</v>
      </c>
      <c r="Y620">
        <f t="shared" si="27"/>
        <v>1</v>
      </c>
      <c r="Z620" s="90" t="str">
        <f t="shared" si="28"/>
        <v>2026/01/03 00:14</v>
      </c>
    </row>
    <row r="621" spans="1:26" ht="3.6" customHeight="1" x14ac:dyDescent="0.2">
      <c r="A621" s="86">
        <f t="shared" si="29"/>
        <v>46025</v>
      </c>
      <c r="B621" s="270"/>
      <c r="C621" s="272"/>
      <c r="D621" s="273"/>
      <c r="E621" s="89">
        <v>1.3194444444444444E-2</v>
      </c>
      <c r="O621">
        <v>1</v>
      </c>
      <c r="Y621">
        <f t="shared" si="27"/>
        <v>1</v>
      </c>
      <c r="Z621" s="90" t="str">
        <f t="shared" si="28"/>
        <v>2026/01/03 00:19</v>
      </c>
    </row>
    <row r="622" spans="1:26" ht="3.6" customHeight="1" x14ac:dyDescent="0.2">
      <c r="A622" s="86">
        <f t="shared" si="29"/>
        <v>46025</v>
      </c>
      <c r="B622" s="270"/>
      <c r="C622" s="272"/>
      <c r="D622" s="273"/>
      <c r="E622" s="89">
        <v>1.6666666666666666E-2</v>
      </c>
      <c r="O622">
        <v>1</v>
      </c>
      <c r="Y622">
        <f t="shared" si="27"/>
        <v>1</v>
      </c>
      <c r="Z622" s="90" t="str">
        <f t="shared" si="28"/>
        <v>2026/01/03 00:24</v>
      </c>
    </row>
    <row r="623" spans="1:26" ht="3.6" customHeight="1" x14ac:dyDescent="0.2">
      <c r="A623" s="86">
        <f t="shared" si="29"/>
        <v>46025</v>
      </c>
      <c r="B623" s="270"/>
      <c r="C623" s="272"/>
      <c r="D623" s="273"/>
      <c r="E623" s="89">
        <v>2.013888888888889E-2</v>
      </c>
      <c r="O623">
        <v>1</v>
      </c>
      <c r="Y623">
        <f t="shared" si="27"/>
        <v>1</v>
      </c>
      <c r="Z623" s="90" t="str">
        <f t="shared" si="28"/>
        <v>2026/01/03 00:29</v>
      </c>
    </row>
    <row r="624" spans="1:26" ht="3.6" customHeight="1" x14ac:dyDescent="0.2">
      <c r="A624" s="86">
        <f t="shared" si="29"/>
        <v>46025</v>
      </c>
      <c r="B624" s="270"/>
      <c r="C624" s="272"/>
      <c r="D624" s="273"/>
      <c r="E624" s="89">
        <v>2.361111111111111E-2</v>
      </c>
      <c r="O624">
        <v>1</v>
      </c>
      <c r="Y624">
        <f t="shared" si="27"/>
        <v>1</v>
      </c>
      <c r="Z624" s="90" t="str">
        <f t="shared" si="28"/>
        <v>2026/01/03 00:34</v>
      </c>
    </row>
    <row r="625" spans="1:26" ht="3.6" customHeight="1" x14ac:dyDescent="0.2">
      <c r="A625" s="86">
        <f t="shared" si="29"/>
        <v>46025</v>
      </c>
      <c r="B625" s="270"/>
      <c r="C625" s="272"/>
      <c r="D625" s="273"/>
      <c r="E625" s="89">
        <v>2.7083333333333334E-2</v>
      </c>
      <c r="O625">
        <v>1</v>
      </c>
      <c r="Y625">
        <f t="shared" si="27"/>
        <v>1</v>
      </c>
      <c r="Z625" s="90" t="str">
        <f t="shared" si="28"/>
        <v>2026/01/03 00:39</v>
      </c>
    </row>
    <row r="626" spans="1:26" ht="3.6" customHeight="1" x14ac:dyDescent="0.2">
      <c r="A626" s="86">
        <f t="shared" si="29"/>
        <v>46025</v>
      </c>
      <c r="B626" s="270"/>
      <c r="C626" s="272"/>
      <c r="D626" s="273"/>
      <c r="E626" s="89">
        <v>3.0555555555555555E-2</v>
      </c>
      <c r="O626">
        <v>1</v>
      </c>
      <c r="Y626">
        <f t="shared" si="27"/>
        <v>1</v>
      </c>
      <c r="Z626" s="90" t="str">
        <f t="shared" si="28"/>
        <v>2026/01/03 00:44</v>
      </c>
    </row>
    <row r="627" spans="1:26" ht="3.6" customHeight="1" x14ac:dyDescent="0.2">
      <c r="A627" s="86">
        <f t="shared" si="29"/>
        <v>46025</v>
      </c>
      <c r="B627" s="270"/>
      <c r="C627" s="272"/>
      <c r="D627" s="273"/>
      <c r="E627" s="89">
        <v>3.4027777777777775E-2</v>
      </c>
      <c r="O627">
        <v>1</v>
      </c>
      <c r="Y627">
        <f t="shared" si="27"/>
        <v>1</v>
      </c>
      <c r="Z627" s="90" t="str">
        <f t="shared" si="28"/>
        <v>2026/01/03 00:49</v>
      </c>
    </row>
    <row r="628" spans="1:26" ht="3.6" customHeight="1" x14ac:dyDescent="0.2">
      <c r="A628" s="86">
        <f t="shared" si="29"/>
        <v>46025</v>
      </c>
      <c r="B628" s="270"/>
      <c r="C628" s="272"/>
      <c r="D628" s="273"/>
      <c r="E628" s="89">
        <v>3.7499999999999999E-2</v>
      </c>
      <c r="O628">
        <v>1</v>
      </c>
      <c r="Y628">
        <f t="shared" si="27"/>
        <v>1</v>
      </c>
      <c r="Z628" s="90" t="str">
        <f t="shared" si="28"/>
        <v>2026/01/03 00:54</v>
      </c>
    </row>
    <row r="629" spans="1:26" ht="3.6" customHeight="1" x14ac:dyDescent="0.2">
      <c r="A629" s="86">
        <f t="shared" si="29"/>
        <v>46025</v>
      </c>
      <c r="B629" s="270"/>
      <c r="C629" s="272"/>
      <c r="D629" s="273"/>
      <c r="E629" s="89">
        <v>4.0972222222222222E-2</v>
      </c>
      <c r="O629">
        <v>1</v>
      </c>
      <c r="Y629">
        <f t="shared" si="27"/>
        <v>1</v>
      </c>
      <c r="Z629" s="90" t="str">
        <f t="shared" si="28"/>
        <v>2026/01/03 00:59</v>
      </c>
    </row>
    <row r="630" spans="1:26" ht="3.6" customHeight="1" x14ac:dyDescent="0.2">
      <c r="A630" s="86">
        <f t="shared" si="29"/>
        <v>46025</v>
      </c>
      <c r="B630" s="270"/>
      <c r="C630" s="272"/>
      <c r="D630" s="273">
        <v>0.16666666666666666</v>
      </c>
      <c r="E630" s="89">
        <v>2.7777777777777779E-3</v>
      </c>
      <c r="O630">
        <v>1</v>
      </c>
      <c r="Y630">
        <f t="shared" si="27"/>
        <v>1</v>
      </c>
      <c r="Z630" s="90" t="str">
        <f t="shared" si="28"/>
        <v>2026/01/03 04:04</v>
      </c>
    </row>
    <row r="631" spans="1:26" ht="3.6" customHeight="1" x14ac:dyDescent="0.2">
      <c r="A631" s="86">
        <f t="shared" si="29"/>
        <v>46025</v>
      </c>
      <c r="B631" s="270"/>
      <c r="C631" s="272"/>
      <c r="D631" s="273"/>
      <c r="E631" s="89">
        <v>6.2499999999999995E-3</v>
      </c>
      <c r="O631">
        <v>1</v>
      </c>
      <c r="Y631">
        <f t="shared" si="27"/>
        <v>1</v>
      </c>
      <c r="Z631" s="90" t="str">
        <f t="shared" si="28"/>
        <v>2026/01/03 00:09</v>
      </c>
    </row>
    <row r="632" spans="1:26" ht="3.6" customHeight="1" x14ac:dyDescent="0.2">
      <c r="A632" s="86">
        <f t="shared" si="29"/>
        <v>46025</v>
      </c>
      <c r="B632" s="270"/>
      <c r="C632" s="272"/>
      <c r="D632" s="273"/>
      <c r="E632" s="89">
        <v>9.7222222222222224E-3</v>
      </c>
      <c r="O632">
        <v>1</v>
      </c>
      <c r="Y632">
        <f t="shared" si="27"/>
        <v>1</v>
      </c>
      <c r="Z632" s="90" t="str">
        <f t="shared" si="28"/>
        <v>2026/01/03 00:14</v>
      </c>
    </row>
    <row r="633" spans="1:26" ht="3.6" customHeight="1" x14ac:dyDescent="0.2">
      <c r="A633" s="86">
        <f t="shared" si="29"/>
        <v>46025</v>
      </c>
      <c r="B633" s="270"/>
      <c r="C633" s="272"/>
      <c r="D633" s="273"/>
      <c r="E633" s="89">
        <v>1.3194444444444444E-2</v>
      </c>
      <c r="O633">
        <v>1</v>
      </c>
      <c r="Y633">
        <f t="shared" si="27"/>
        <v>1</v>
      </c>
      <c r="Z633" s="90" t="str">
        <f t="shared" si="28"/>
        <v>2026/01/03 00:19</v>
      </c>
    </row>
    <row r="634" spans="1:26" ht="3.6" customHeight="1" x14ac:dyDescent="0.2">
      <c r="A634" s="86">
        <f t="shared" si="29"/>
        <v>46025</v>
      </c>
      <c r="B634" s="270"/>
      <c r="C634" s="272"/>
      <c r="D634" s="273"/>
      <c r="E634" s="89">
        <v>1.6666666666666666E-2</v>
      </c>
      <c r="O634">
        <v>1</v>
      </c>
      <c r="Y634">
        <f t="shared" si="27"/>
        <v>1</v>
      </c>
      <c r="Z634" s="90" t="str">
        <f t="shared" si="28"/>
        <v>2026/01/03 00:24</v>
      </c>
    </row>
    <row r="635" spans="1:26" ht="3.6" customHeight="1" x14ac:dyDescent="0.2">
      <c r="A635" s="86">
        <f t="shared" si="29"/>
        <v>46025</v>
      </c>
      <c r="B635" s="270"/>
      <c r="C635" s="272"/>
      <c r="D635" s="273"/>
      <c r="E635" s="89">
        <v>2.013888888888889E-2</v>
      </c>
      <c r="O635">
        <v>1</v>
      </c>
      <c r="Y635">
        <f t="shared" si="27"/>
        <v>1</v>
      </c>
      <c r="Z635" s="90" t="str">
        <f t="shared" si="28"/>
        <v>2026/01/03 00:29</v>
      </c>
    </row>
    <row r="636" spans="1:26" ht="3.6" customHeight="1" x14ac:dyDescent="0.2">
      <c r="A636" s="86">
        <f t="shared" si="29"/>
        <v>46025</v>
      </c>
      <c r="B636" s="270"/>
      <c r="C636" s="272"/>
      <c r="D636" s="273"/>
      <c r="E636" s="89">
        <v>2.361111111111111E-2</v>
      </c>
      <c r="O636">
        <v>1</v>
      </c>
      <c r="Y636">
        <f t="shared" si="27"/>
        <v>1</v>
      </c>
      <c r="Z636" s="90" t="str">
        <f t="shared" si="28"/>
        <v>2026/01/03 00:34</v>
      </c>
    </row>
    <row r="637" spans="1:26" ht="3.6" customHeight="1" x14ac:dyDescent="0.2">
      <c r="A637" s="86">
        <f t="shared" si="29"/>
        <v>46025</v>
      </c>
      <c r="B637" s="270"/>
      <c r="C637" s="272"/>
      <c r="D637" s="273"/>
      <c r="E637" s="89">
        <v>2.7083333333333334E-2</v>
      </c>
      <c r="O637">
        <v>1</v>
      </c>
      <c r="Y637">
        <f t="shared" si="27"/>
        <v>1</v>
      </c>
      <c r="Z637" s="90" t="str">
        <f t="shared" si="28"/>
        <v>2026/01/03 00:39</v>
      </c>
    </row>
    <row r="638" spans="1:26" ht="3.6" customHeight="1" x14ac:dyDescent="0.2">
      <c r="A638" s="86">
        <f t="shared" si="29"/>
        <v>46025</v>
      </c>
      <c r="B638" s="270"/>
      <c r="C638" s="272"/>
      <c r="D638" s="273"/>
      <c r="E638" s="89">
        <v>3.0555555555555555E-2</v>
      </c>
      <c r="O638">
        <v>1</v>
      </c>
      <c r="Y638">
        <f t="shared" si="27"/>
        <v>1</v>
      </c>
      <c r="Z638" s="90" t="str">
        <f t="shared" si="28"/>
        <v>2026/01/03 00:44</v>
      </c>
    </row>
    <row r="639" spans="1:26" ht="3.6" customHeight="1" x14ac:dyDescent="0.2">
      <c r="A639" s="86">
        <f t="shared" si="29"/>
        <v>46025</v>
      </c>
      <c r="B639" s="270"/>
      <c r="C639" s="272"/>
      <c r="D639" s="273"/>
      <c r="E639" s="89">
        <v>3.4027777777777775E-2</v>
      </c>
      <c r="O639">
        <v>1</v>
      </c>
      <c r="Y639">
        <f t="shared" si="27"/>
        <v>1</v>
      </c>
      <c r="Z639" s="90" t="str">
        <f t="shared" si="28"/>
        <v>2026/01/03 00:49</v>
      </c>
    </row>
    <row r="640" spans="1:26" ht="3.6" customHeight="1" x14ac:dyDescent="0.2">
      <c r="A640" s="86">
        <f t="shared" si="29"/>
        <v>46025</v>
      </c>
      <c r="B640" s="270"/>
      <c r="C640" s="272"/>
      <c r="D640" s="273"/>
      <c r="E640" s="89">
        <v>3.7499999999999999E-2</v>
      </c>
      <c r="O640">
        <v>1</v>
      </c>
      <c r="Y640">
        <f t="shared" si="27"/>
        <v>1</v>
      </c>
      <c r="Z640" s="90" t="str">
        <f t="shared" si="28"/>
        <v>2026/01/03 00:54</v>
      </c>
    </row>
    <row r="641" spans="1:26" ht="3.6" customHeight="1" x14ac:dyDescent="0.2">
      <c r="A641" s="86">
        <f t="shared" si="29"/>
        <v>46025</v>
      </c>
      <c r="B641" s="270"/>
      <c r="C641" s="272"/>
      <c r="D641" s="273"/>
      <c r="E641" s="89">
        <v>4.0972222222222222E-2</v>
      </c>
      <c r="O641">
        <v>1</v>
      </c>
      <c r="Y641">
        <f t="shared" si="27"/>
        <v>1</v>
      </c>
      <c r="Z641" s="90" t="str">
        <f t="shared" si="28"/>
        <v>2026/01/03 00:59</v>
      </c>
    </row>
    <row r="642" spans="1:26" ht="3.6" customHeight="1" x14ac:dyDescent="0.2">
      <c r="A642" s="86">
        <f t="shared" si="29"/>
        <v>46025</v>
      </c>
      <c r="B642" s="270"/>
      <c r="C642" s="272"/>
      <c r="D642" s="273">
        <v>0.20833333333333334</v>
      </c>
      <c r="E642" s="89">
        <v>2.7777777777777779E-3</v>
      </c>
      <c r="O642">
        <v>1</v>
      </c>
      <c r="Y642">
        <f t="shared" si="27"/>
        <v>1</v>
      </c>
      <c r="Z642" s="90" t="str">
        <f t="shared" si="28"/>
        <v>2026/01/03 05:04</v>
      </c>
    </row>
    <row r="643" spans="1:26" ht="3.6" customHeight="1" x14ac:dyDescent="0.2">
      <c r="A643" s="86">
        <f t="shared" si="29"/>
        <v>46025</v>
      </c>
      <c r="B643" s="270"/>
      <c r="C643" s="272"/>
      <c r="D643" s="273"/>
      <c r="E643" s="89">
        <v>6.2499999999999995E-3</v>
      </c>
      <c r="O643">
        <v>1</v>
      </c>
      <c r="Y643">
        <f t="shared" si="27"/>
        <v>1</v>
      </c>
      <c r="Z643" s="90" t="str">
        <f t="shared" si="28"/>
        <v>2026/01/03 00:09</v>
      </c>
    </row>
    <row r="644" spans="1:26" ht="3.6" customHeight="1" x14ac:dyDescent="0.2">
      <c r="A644" s="86">
        <f t="shared" si="29"/>
        <v>46025</v>
      </c>
      <c r="B644" s="270"/>
      <c r="C644" s="272"/>
      <c r="D644" s="273"/>
      <c r="E644" s="89">
        <v>9.7222222222222224E-3</v>
      </c>
      <c r="O644">
        <v>1</v>
      </c>
      <c r="Y644">
        <f t="shared" si="27"/>
        <v>1</v>
      </c>
      <c r="Z644" s="90" t="str">
        <f t="shared" si="28"/>
        <v>2026/01/03 00:14</v>
      </c>
    </row>
    <row r="645" spans="1:26" ht="3.6" customHeight="1" x14ac:dyDescent="0.2">
      <c r="A645" s="86">
        <f t="shared" si="29"/>
        <v>46025</v>
      </c>
      <c r="B645" s="270"/>
      <c r="C645" s="272"/>
      <c r="D645" s="273"/>
      <c r="E645" s="89">
        <v>1.3194444444444444E-2</v>
      </c>
      <c r="O645">
        <v>1</v>
      </c>
      <c r="Y645">
        <f t="shared" si="27"/>
        <v>1</v>
      </c>
      <c r="Z645" s="90" t="str">
        <f t="shared" si="28"/>
        <v>2026/01/03 00:19</v>
      </c>
    </row>
    <row r="646" spans="1:26" ht="3.6" customHeight="1" x14ac:dyDescent="0.2">
      <c r="A646" s="86">
        <f t="shared" si="29"/>
        <v>46025</v>
      </c>
      <c r="B646" s="270"/>
      <c r="C646" s="272"/>
      <c r="D646" s="273"/>
      <c r="E646" s="89">
        <v>1.6666666666666666E-2</v>
      </c>
      <c r="O646">
        <v>1</v>
      </c>
      <c r="Y646">
        <f t="shared" si="27"/>
        <v>1</v>
      </c>
      <c r="Z646" s="90" t="str">
        <f t="shared" si="28"/>
        <v>2026/01/03 00:24</v>
      </c>
    </row>
    <row r="647" spans="1:26" ht="3.6" customHeight="1" x14ac:dyDescent="0.2">
      <c r="A647" s="86">
        <f t="shared" si="29"/>
        <v>46025</v>
      </c>
      <c r="B647" s="270"/>
      <c r="C647" s="272"/>
      <c r="D647" s="273"/>
      <c r="E647" s="89">
        <v>2.013888888888889E-2</v>
      </c>
      <c r="O647">
        <v>1</v>
      </c>
      <c r="Y647">
        <f t="shared" ref="Y647:Y710" si="30">COUNTA(F647:X647)</f>
        <v>1</v>
      </c>
      <c r="Z647" s="90" t="str">
        <f t="shared" ref="Z647:Z710" si="31">TEXT(A647,"yyyy/mm/dd")&amp; " " &amp;TEXT(D647+E647,"hh:mm")</f>
        <v>2026/01/03 00:29</v>
      </c>
    </row>
    <row r="648" spans="1:26" ht="3.6" customHeight="1" x14ac:dyDescent="0.2">
      <c r="A648" s="86">
        <f t="shared" ref="A648:A711" si="32">IF(B648&lt;&gt;"",B648,A647)</f>
        <v>46025</v>
      </c>
      <c r="B648" s="270"/>
      <c r="C648" s="272"/>
      <c r="D648" s="273"/>
      <c r="E648" s="89">
        <v>2.361111111111111E-2</v>
      </c>
      <c r="O648">
        <v>1</v>
      </c>
      <c r="Y648">
        <f t="shared" si="30"/>
        <v>1</v>
      </c>
      <c r="Z648" s="90" t="str">
        <f t="shared" si="31"/>
        <v>2026/01/03 00:34</v>
      </c>
    </row>
    <row r="649" spans="1:26" ht="3.6" customHeight="1" x14ac:dyDescent="0.2">
      <c r="A649" s="86">
        <f t="shared" si="32"/>
        <v>46025</v>
      </c>
      <c r="B649" s="270"/>
      <c r="C649" s="272"/>
      <c r="D649" s="273"/>
      <c r="E649" s="89">
        <v>2.7083333333333334E-2</v>
      </c>
      <c r="O649">
        <v>1</v>
      </c>
      <c r="Y649">
        <f t="shared" si="30"/>
        <v>1</v>
      </c>
      <c r="Z649" s="90" t="str">
        <f t="shared" si="31"/>
        <v>2026/01/03 00:39</v>
      </c>
    </row>
    <row r="650" spans="1:26" ht="3.6" customHeight="1" x14ac:dyDescent="0.2">
      <c r="A650" s="86">
        <f t="shared" si="32"/>
        <v>46025</v>
      </c>
      <c r="B650" s="270"/>
      <c r="C650" s="272"/>
      <c r="D650" s="273"/>
      <c r="E650" s="89">
        <v>3.0555555555555555E-2</v>
      </c>
      <c r="O650">
        <v>1</v>
      </c>
      <c r="Y650">
        <f t="shared" si="30"/>
        <v>1</v>
      </c>
      <c r="Z650" s="90" t="str">
        <f t="shared" si="31"/>
        <v>2026/01/03 00:44</v>
      </c>
    </row>
    <row r="651" spans="1:26" ht="3.6" customHeight="1" x14ac:dyDescent="0.2">
      <c r="A651" s="86">
        <f t="shared" si="32"/>
        <v>46025</v>
      </c>
      <c r="B651" s="270"/>
      <c r="C651" s="272"/>
      <c r="D651" s="273"/>
      <c r="E651" s="89">
        <v>3.4027777777777775E-2</v>
      </c>
      <c r="O651">
        <v>1</v>
      </c>
      <c r="Y651">
        <f t="shared" si="30"/>
        <v>1</v>
      </c>
      <c r="Z651" s="90" t="str">
        <f t="shared" si="31"/>
        <v>2026/01/03 00:49</v>
      </c>
    </row>
    <row r="652" spans="1:26" ht="3.6" customHeight="1" x14ac:dyDescent="0.2">
      <c r="A652" s="86">
        <f t="shared" si="32"/>
        <v>46025</v>
      </c>
      <c r="B652" s="270"/>
      <c r="C652" s="272"/>
      <c r="D652" s="273"/>
      <c r="E652" s="89">
        <v>3.7499999999999999E-2</v>
      </c>
      <c r="O652">
        <v>1</v>
      </c>
      <c r="Y652">
        <f t="shared" si="30"/>
        <v>1</v>
      </c>
      <c r="Z652" s="90" t="str">
        <f t="shared" si="31"/>
        <v>2026/01/03 00:54</v>
      </c>
    </row>
    <row r="653" spans="1:26" ht="3.6" customHeight="1" x14ac:dyDescent="0.2">
      <c r="A653" s="86">
        <f t="shared" si="32"/>
        <v>46025</v>
      </c>
      <c r="B653" s="270"/>
      <c r="C653" s="272"/>
      <c r="D653" s="273"/>
      <c r="E653" s="89">
        <v>4.0972222222222222E-2</v>
      </c>
      <c r="O653">
        <v>1</v>
      </c>
      <c r="Y653">
        <f t="shared" si="30"/>
        <v>1</v>
      </c>
      <c r="Z653" s="90" t="str">
        <f t="shared" si="31"/>
        <v>2026/01/03 00:59</v>
      </c>
    </row>
    <row r="654" spans="1:26" ht="3.6" customHeight="1" x14ac:dyDescent="0.2">
      <c r="A654" s="86">
        <f t="shared" si="32"/>
        <v>46025</v>
      </c>
      <c r="B654" s="270"/>
      <c r="C654" s="272"/>
      <c r="D654" s="273">
        <v>0.25</v>
      </c>
      <c r="E654" s="89">
        <v>2.7777777777777779E-3</v>
      </c>
      <c r="O654">
        <v>1</v>
      </c>
      <c r="Y654">
        <f t="shared" si="30"/>
        <v>1</v>
      </c>
      <c r="Z654" s="90" t="str">
        <f t="shared" si="31"/>
        <v>2026/01/03 06:04</v>
      </c>
    </row>
    <row r="655" spans="1:26" ht="3.6" customHeight="1" x14ac:dyDescent="0.2">
      <c r="A655" s="86">
        <f t="shared" si="32"/>
        <v>46025</v>
      </c>
      <c r="B655" s="270"/>
      <c r="C655" s="272"/>
      <c r="D655" s="273"/>
      <c r="E655" s="89">
        <v>6.2499999999999995E-3</v>
      </c>
      <c r="O655">
        <v>1</v>
      </c>
      <c r="Y655">
        <f t="shared" si="30"/>
        <v>1</v>
      </c>
      <c r="Z655" s="90" t="str">
        <f t="shared" si="31"/>
        <v>2026/01/03 00:09</v>
      </c>
    </row>
    <row r="656" spans="1:26" ht="3.6" customHeight="1" x14ac:dyDescent="0.2">
      <c r="A656" s="86">
        <f t="shared" si="32"/>
        <v>46025</v>
      </c>
      <c r="B656" s="270"/>
      <c r="C656" s="272"/>
      <c r="D656" s="273"/>
      <c r="E656" s="89">
        <v>9.7222222222222224E-3</v>
      </c>
      <c r="O656">
        <v>1</v>
      </c>
      <c r="Y656">
        <f t="shared" si="30"/>
        <v>1</v>
      </c>
      <c r="Z656" s="90" t="str">
        <f t="shared" si="31"/>
        <v>2026/01/03 00:14</v>
      </c>
    </row>
    <row r="657" spans="1:26" ht="3.6" customHeight="1" x14ac:dyDescent="0.2">
      <c r="A657" s="86">
        <f t="shared" si="32"/>
        <v>46025</v>
      </c>
      <c r="B657" s="270"/>
      <c r="C657" s="272"/>
      <c r="D657" s="273"/>
      <c r="E657" s="89">
        <v>1.3194444444444444E-2</v>
      </c>
      <c r="O657">
        <v>1</v>
      </c>
      <c r="Y657">
        <f t="shared" si="30"/>
        <v>1</v>
      </c>
      <c r="Z657" s="90" t="str">
        <f t="shared" si="31"/>
        <v>2026/01/03 00:19</v>
      </c>
    </row>
    <row r="658" spans="1:26" ht="3.6" customHeight="1" x14ac:dyDescent="0.2">
      <c r="A658" s="86">
        <f t="shared" si="32"/>
        <v>46025</v>
      </c>
      <c r="B658" s="270"/>
      <c r="C658" s="272"/>
      <c r="D658" s="273"/>
      <c r="E658" s="89">
        <v>1.6666666666666666E-2</v>
      </c>
      <c r="O658">
        <v>1</v>
      </c>
      <c r="Y658">
        <f t="shared" si="30"/>
        <v>1</v>
      </c>
      <c r="Z658" s="90" t="str">
        <f t="shared" si="31"/>
        <v>2026/01/03 00:24</v>
      </c>
    </row>
    <row r="659" spans="1:26" ht="3.6" customHeight="1" x14ac:dyDescent="0.2">
      <c r="A659" s="86">
        <f t="shared" si="32"/>
        <v>46025</v>
      </c>
      <c r="B659" s="270"/>
      <c r="C659" s="272"/>
      <c r="D659" s="273"/>
      <c r="E659" s="89">
        <v>2.013888888888889E-2</v>
      </c>
      <c r="O659">
        <v>1</v>
      </c>
      <c r="Y659">
        <f t="shared" si="30"/>
        <v>1</v>
      </c>
      <c r="Z659" s="90" t="str">
        <f t="shared" si="31"/>
        <v>2026/01/03 00:29</v>
      </c>
    </row>
    <row r="660" spans="1:26" ht="3.6" customHeight="1" x14ac:dyDescent="0.2">
      <c r="A660" s="86">
        <f t="shared" si="32"/>
        <v>46025</v>
      </c>
      <c r="B660" s="270"/>
      <c r="C660" s="272"/>
      <c r="D660" s="273"/>
      <c r="E660" s="89">
        <v>2.361111111111111E-2</v>
      </c>
      <c r="O660">
        <v>1</v>
      </c>
      <c r="Y660">
        <f t="shared" si="30"/>
        <v>1</v>
      </c>
      <c r="Z660" s="90" t="str">
        <f t="shared" si="31"/>
        <v>2026/01/03 00:34</v>
      </c>
    </row>
    <row r="661" spans="1:26" ht="3.6" customHeight="1" x14ac:dyDescent="0.2">
      <c r="A661" s="86">
        <f t="shared" si="32"/>
        <v>46025</v>
      </c>
      <c r="B661" s="270"/>
      <c r="C661" s="272"/>
      <c r="D661" s="273"/>
      <c r="E661" s="89">
        <v>2.7083333333333334E-2</v>
      </c>
      <c r="O661">
        <v>1</v>
      </c>
      <c r="Y661">
        <f t="shared" si="30"/>
        <v>1</v>
      </c>
      <c r="Z661" s="90" t="str">
        <f t="shared" si="31"/>
        <v>2026/01/03 00:39</v>
      </c>
    </row>
    <row r="662" spans="1:26" ht="3.6" customHeight="1" x14ac:dyDescent="0.2">
      <c r="A662" s="86">
        <f t="shared" si="32"/>
        <v>46025</v>
      </c>
      <c r="B662" s="270"/>
      <c r="C662" s="272"/>
      <c r="D662" s="273"/>
      <c r="E662" s="89">
        <v>3.0555555555555555E-2</v>
      </c>
      <c r="O662">
        <v>1</v>
      </c>
      <c r="Y662">
        <f t="shared" si="30"/>
        <v>1</v>
      </c>
      <c r="Z662" s="90" t="str">
        <f t="shared" si="31"/>
        <v>2026/01/03 00:44</v>
      </c>
    </row>
    <row r="663" spans="1:26" ht="3.6" customHeight="1" x14ac:dyDescent="0.2">
      <c r="A663" s="86">
        <f t="shared" si="32"/>
        <v>46025</v>
      </c>
      <c r="B663" s="270"/>
      <c r="C663" s="272"/>
      <c r="D663" s="273"/>
      <c r="E663" s="89">
        <v>3.4027777777777775E-2</v>
      </c>
      <c r="O663">
        <v>1</v>
      </c>
      <c r="Y663">
        <f t="shared" si="30"/>
        <v>1</v>
      </c>
      <c r="Z663" s="90" t="str">
        <f t="shared" si="31"/>
        <v>2026/01/03 00:49</v>
      </c>
    </row>
    <row r="664" spans="1:26" ht="3.6" customHeight="1" x14ac:dyDescent="0.2">
      <c r="A664" s="86">
        <f t="shared" si="32"/>
        <v>46025</v>
      </c>
      <c r="B664" s="270"/>
      <c r="C664" s="272"/>
      <c r="D664" s="273"/>
      <c r="E664" s="89">
        <v>3.7499999999999999E-2</v>
      </c>
      <c r="O664">
        <v>1</v>
      </c>
      <c r="Y664">
        <f t="shared" si="30"/>
        <v>1</v>
      </c>
      <c r="Z664" s="90" t="str">
        <f t="shared" si="31"/>
        <v>2026/01/03 00:54</v>
      </c>
    </row>
    <row r="665" spans="1:26" ht="3.6" customHeight="1" x14ac:dyDescent="0.2">
      <c r="A665" s="86">
        <f t="shared" si="32"/>
        <v>46025</v>
      </c>
      <c r="B665" s="270"/>
      <c r="C665" s="272"/>
      <c r="D665" s="273"/>
      <c r="E665" s="89">
        <v>4.0972222222222222E-2</v>
      </c>
      <c r="O665">
        <v>1</v>
      </c>
      <c r="Y665">
        <f t="shared" si="30"/>
        <v>1</v>
      </c>
      <c r="Z665" s="90" t="str">
        <f t="shared" si="31"/>
        <v>2026/01/03 00:59</v>
      </c>
    </row>
    <row r="666" spans="1:26" ht="3.6" customHeight="1" x14ac:dyDescent="0.2">
      <c r="A666" s="86">
        <f t="shared" si="32"/>
        <v>46025</v>
      </c>
      <c r="B666" s="270"/>
      <c r="C666" s="272"/>
      <c r="D666" s="273">
        <v>0.29166666666666669</v>
      </c>
      <c r="E666" s="89">
        <v>2.7777777777777779E-3</v>
      </c>
      <c r="O666">
        <v>1</v>
      </c>
      <c r="Y666">
        <f t="shared" si="30"/>
        <v>1</v>
      </c>
      <c r="Z666" s="90" t="str">
        <f t="shared" si="31"/>
        <v>2026/01/03 07:04</v>
      </c>
    </row>
    <row r="667" spans="1:26" ht="3.6" customHeight="1" x14ac:dyDescent="0.2">
      <c r="A667" s="86">
        <f t="shared" si="32"/>
        <v>46025</v>
      </c>
      <c r="B667" s="270"/>
      <c r="C667" s="272"/>
      <c r="D667" s="273"/>
      <c r="E667" s="89">
        <v>6.2499999999999995E-3</v>
      </c>
      <c r="O667">
        <v>1</v>
      </c>
      <c r="Y667">
        <f t="shared" si="30"/>
        <v>1</v>
      </c>
      <c r="Z667" s="90" t="str">
        <f t="shared" si="31"/>
        <v>2026/01/03 00:09</v>
      </c>
    </row>
    <row r="668" spans="1:26" ht="3.6" customHeight="1" x14ac:dyDescent="0.2">
      <c r="A668" s="86">
        <f t="shared" si="32"/>
        <v>46025</v>
      </c>
      <c r="B668" s="270"/>
      <c r="C668" s="272"/>
      <c r="D668" s="273"/>
      <c r="E668" s="89">
        <v>9.7222222222222224E-3</v>
      </c>
      <c r="O668">
        <v>1</v>
      </c>
      <c r="Y668">
        <f t="shared" si="30"/>
        <v>1</v>
      </c>
      <c r="Z668" s="90" t="str">
        <f t="shared" si="31"/>
        <v>2026/01/03 00:14</v>
      </c>
    </row>
    <row r="669" spans="1:26" ht="3.6" customHeight="1" x14ac:dyDescent="0.2">
      <c r="A669" s="86">
        <f t="shared" si="32"/>
        <v>46025</v>
      </c>
      <c r="B669" s="270"/>
      <c r="C669" s="272"/>
      <c r="D669" s="273"/>
      <c r="E669" s="89">
        <v>1.3194444444444444E-2</v>
      </c>
      <c r="O669">
        <v>1</v>
      </c>
      <c r="Y669">
        <f t="shared" si="30"/>
        <v>1</v>
      </c>
      <c r="Z669" s="90" t="str">
        <f t="shared" si="31"/>
        <v>2026/01/03 00:19</v>
      </c>
    </row>
    <row r="670" spans="1:26" ht="3.6" customHeight="1" x14ac:dyDescent="0.2">
      <c r="A670" s="86">
        <f t="shared" si="32"/>
        <v>46025</v>
      </c>
      <c r="B670" s="270"/>
      <c r="C670" s="272"/>
      <c r="D670" s="273"/>
      <c r="E670" s="89">
        <v>1.6666666666666666E-2</v>
      </c>
      <c r="O670">
        <v>1</v>
      </c>
      <c r="Y670">
        <f t="shared" si="30"/>
        <v>1</v>
      </c>
      <c r="Z670" s="90" t="str">
        <f t="shared" si="31"/>
        <v>2026/01/03 00:24</v>
      </c>
    </row>
    <row r="671" spans="1:26" ht="3.6" customHeight="1" x14ac:dyDescent="0.2">
      <c r="A671" s="86">
        <f t="shared" si="32"/>
        <v>46025</v>
      </c>
      <c r="B671" s="270"/>
      <c r="C671" s="272"/>
      <c r="D671" s="273"/>
      <c r="E671" s="89">
        <v>2.013888888888889E-2</v>
      </c>
      <c r="O671">
        <v>1</v>
      </c>
      <c r="Y671">
        <f t="shared" si="30"/>
        <v>1</v>
      </c>
      <c r="Z671" s="90" t="str">
        <f t="shared" si="31"/>
        <v>2026/01/03 00:29</v>
      </c>
    </row>
    <row r="672" spans="1:26" ht="3.6" customHeight="1" x14ac:dyDescent="0.2">
      <c r="A672" s="86">
        <f t="shared" si="32"/>
        <v>46025</v>
      </c>
      <c r="B672" s="270"/>
      <c r="C672" s="272"/>
      <c r="D672" s="273"/>
      <c r="E672" s="89">
        <v>2.361111111111111E-2</v>
      </c>
      <c r="O672">
        <v>1</v>
      </c>
      <c r="Y672">
        <f t="shared" si="30"/>
        <v>1</v>
      </c>
      <c r="Z672" s="90" t="str">
        <f t="shared" si="31"/>
        <v>2026/01/03 00:34</v>
      </c>
    </row>
    <row r="673" spans="1:26" ht="3.6" customHeight="1" x14ac:dyDescent="0.2">
      <c r="A673" s="86">
        <f t="shared" si="32"/>
        <v>46025</v>
      </c>
      <c r="B673" s="270"/>
      <c r="C673" s="272"/>
      <c r="D673" s="273"/>
      <c r="E673" s="89">
        <v>2.7083333333333334E-2</v>
      </c>
      <c r="O673">
        <v>1</v>
      </c>
      <c r="Y673">
        <f t="shared" si="30"/>
        <v>1</v>
      </c>
      <c r="Z673" s="90" t="str">
        <f t="shared" si="31"/>
        <v>2026/01/03 00:39</v>
      </c>
    </row>
    <row r="674" spans="1:26" ht="3.6" customHeight="1" x14ac:dyDescent="0.2">
      <c r="A674" s="86">
        <f t="shared" si="32"/>
        <v>46025</v>
      </c>
      <c r="B674" s="270"/>
      <c r="C674" s="272"/>
      <c r="D674" s="273"/>
      <c r="E674" s="89">
        <v>3.0555555555555555E-2</v>
      </c>
      <c r="O674">
        <v>1</v>
      </c>
      <c r="Y674">
        <f t="shared" si="30"/>
        <v>1</v>
      </c>
      <c r="Z674" s="90" t="str">
        <f t="shared" si="31"/>
        <v>2026/01/03 00:44</v>
      </c>
    </row>
    <row r="675" spans="1:26" ht="3.6" customHeight="1" x14ac:dyDescent="0.2">
      <c r="A675" s="86">
        <f t="shared" si="32"/>
        <v>46025</v>
      </c>
      <c r="B675" s="270"/>
      <c r="C675" s="272"/>
      <c r="D675" s="273"/>
      <c r="E675" s="89">
        <v>3.4027777777777775E-2</v>
      </c>
      <c r="O675">
        <v>1</v>
      </c>
      <c r="Y675">
        <f t="shared" si="30"/>
        <v>1</v>
      </c>
      <c r="Z675" s="90" t="str">
        <f t="shared" si="31"/>
        <v>2026/01/03 00:49</v>
      </c>
    </row>
    <row r="676" spans="1:26" ht="3.6" customHeight="1" x14ac:dyDescent="0.2">
      <c r="A676" s="86">
        <f t="shared" si="32"/>
        <v>46025</v>
      </c>
      <c r="B676" s="270"/>
      <c r="C676" s="272"/>
      <c r="D676" s="273"/>
      <c r="E676" s="89">
        <v>3.7499999999999999E-2</v>
      </c>
      <c r="O676">
        <v>1</v>
      </c>
      <c r="Y676">
        <f t="shared" si="30"/>
        <v>1</v>
      </c>
      <c r="Z676" s="90" t="str">
        <f t="shared" si="31"/>
        <v>2026/01/03 00:54</v>
      </c>
    </row>
    <row r="677" spans="1:26" ht="3.6" customHeight="1" x14ac:dyDescent="0.2">
      <c r="A677" s="86">
        <f t="shared" si="32"/>
        <v>46025</v>
      </c>
      <c r="B677" s="270"/>
      <c r="C677" s="272"/>
      <c r="D677" s="273"/>
      <c r="E677" s="89">
        <v>4.0972222222222222E-2</v>
      </c>
      <c r="O677">
        <v>1</v>
      </c>
      <c r="Y677">
        <f t="shared" si="30"/>
        <v>1</v>
      </c>
      <c r="Z677" s="90" t="str">
        <f t="shared" si="31"/>
        <v>2026/01/03 00:59</v>
      </c>
    </row>
    <row r="678" spans="1:26" ht="3.6" customHeight="1" x14ac:dyDescent="0.2">
      <c r="A678" s="86">
        <f t="shared" si="32"/>
        <v>46025</v>
      </c>
      <c r="B678" s="270"/>
      <c r="C678" s="272"/>
      <c r="D678" s="273">
        <v>0.33333333333333331</v>
      </c>
      <c r="E678" s="89">
        <v>2.7777777777777779E-3</v>
      </c>
      <c r="O678">
        <v>1</v>
      </c>
      <c r="Y678">
        <f t="shared" si="30"/>
        <v>1</v>
      </c>
      <c r="Z678" s="90" t="str">
        <f t="shared" si="31"/>
        <v>2026/01/03 08:04</v>
      </c>
    </row>
    <row r="679" spans="1:26" ht="3.6" customHeight="1" x14ac:dyDescent="0.2">
      <c r="A679" s="86">
        <f t="shared" si="32"/>
        <v>46025</v>
      </c>
      <c r="B679" s="270"/>
      <c r="C679" s="272"/>
      <c r="D679" s="273"/>
      <c r="E679" s="89">
        <v>6.2499999999999995E-3</v>
      </c>
      <c r="O679">
        <v>1</v>
      </c>
      <c r="Y679">
        <f t="shared" si="30"/>
        <v>1</v>
      </c>
      <c r="Z679" s="90" t="str">
        <f t="shared" si="31"/>
        <v>2026/01/03 00:09</v>
      </c>
    </row>
    <row r="680" spans="1:26" ht="3.6" customHeight="1" x14ac:dyDescent="0.2">
      <c r="A680" s="86">
        <f t="shared" si="32"/>
        <v>46025</v>
      </c>
      <c r="B680" s="270"/>
      <c r="C680" s="272"/>
      <c r="D680" s="273"/>
      <c r="E680" s="89">
        <v>9.7222222222222224E-3</v>
      </c>
      <c r="O680">
        <v>1</v>
      </c>
      <c r="Y680">
        <f t="shared" si="30"/>
        <v>1</v>
      </c>
      <c r="Z680" s="90" t="str">
        <f t="shared" si="31"/>
        <v>2026/01/03 00:14</v>
      </c>
    </row>
    <row r="681" spans="1:26" ht="3.6" customHeight="1" x14ac:dyDescent="0.2">
      <c r="A681" s="86">
        <f t="shared" si="32"/>
        <v>46025</v>
      </c>
      <c r="B681" s="270"/>
      <c r="C681" s="272"/>
      <c r="D681" s="273"/>
      <c r="E681" s="89">
        <v>1.3194444444444444E-2</v>
      </c>
      <c r="O681">
        <v>1</v>
      </c>
      <c r="Y681">
        <f t="shared" si="30"/>
        <v>1</v>
      </c>
      <c r="Z681" s="90" t="str">
        <f t="shared" si="31"/>
        <v>2026/01/03 00:19</v>
      </c>
    </row>
    <row r="682" spans="1:26" ht="3.6" customHeight="1" x14ac:dyDescent="0.2">
      <c r="A682" s="86">
        <f t="shared" si="32"/>
        <v>46025</v>
      </c>
      <c r="B682" s="270"/>
      <c r="C682" s="272"/>
      <c r="D682" s="273"/>
      <c r="E682" s="89">
        <v>1.6666666666666666E-2</v>
      </c>
      <c r="O682">
        <v>1</v>
      </c>
      <c r="Y682">
        <f t="shared" si="30"/>
        <v>1</v>
      </c>
      <c r="Z682" s="90" t="str">
        <f t="shared" si="31"/>
        <v>2026/01/03 00:24</v>
      </c>
    </row>
    <row r="683" spans="1:26" ht="3.6" customHeight="1" x14ac:dyDescent="0.2">
      <c r="A683" s="86">
        <f t="shared" si="32"/>
        <v>46025</v>
      </c>
      <c r="B683" s="270"/>
      <c r="C683" s="272"/>
      <c r="D683" s="273"/>
      <c r="E683" s="89">
        <v>2.013888888888889E-2</v>
      </c>
      <c r="O683">
        <v>1</v>
      </c>
      <c r="Y683">
        <f t="shared" si="30"/>
        <v>1</v>
      </c>
      <c r="Z683" s="90" t="str">
        <f t="shared" si="31"/>
        <v>2026/01/03 00:29</v>
      </c>
    </row>
    <row r="684" spans="1:26" ht="3.6" customHeight="1" x14ac:dyDescent="0.2">
      <c r="A684" s="86">
        <f t="shared" si="32"/>
        <v>46025</v>
      </c>
      <c r="B684" s="270"/>
      <c r="C684" s="272"/>
      <c r="D684" s="273"/>
      <c r="E684" s="89">
        <v>2.361111111111111E-2</v>
      </c>
      <c r="O684">
        <v>1</v>
      </c>
      <c r="Y684">
        <f t="shared" si="30"/>
        <v>1</v>
      </c>
      <c r="Z684" s="90" t="str">
        <f t="shared" si="31"/>
        <v>2026/01/03 00:34</v>
      </c>
    </row>
    <row r="685" spans="1:26" ht="3.6" customHeight="1" x14ac:dyDescent="0.2">
      <c r="A685" s="86">
        <f t="shared" si="32"/>
        <v>46025</v>
      </c>
      <c r="B685" s="270"/>
      <c r="C685" s="272"/>
      <c r="D685" s="273"/>
      <c r="E685" s="89">
        <v>2.7083333333333334E-2</v>
      </c>
      <c r="O685">
        <v>1</v>
      </c>
      <c r="Y685">
        <f t="shared" si="30"/>
        <v>1</v>
      </c>
      <c r="Z685" s="90" t="str">
        <f t="shared" si="31"/>
        <v>2026/01/03 00:39</v>
      </c>
    </row>
    <row r="686" spans="1:26" ht="3.6" customHeight="1" x14ac:dyDescent="0.2">
      <c r="A686" s="86">
        <f t="shared" si="32"/>
        <v>46025</v>
      </c>
      <c r="B686" s="270"/>
      <c r="C686" s="272"/>
      <c r="D686" s="273"/>
      <c r="E686" s="89">
        <v>3.0555555555555555E-2</v>
      </c>
      <c r="O686">
        <v>1</v>
      </c>
      <c r="Y686">
        <f t="shared" si="30"/>
        <v>1</v>
      </c>
      <c r="Z686" s="90" t="str">
        <f t="shared" si="31"/>
        <v>2026/01/03 00:44</v>
      </c>
    </row>
    <row r="687" spans="1:26" ht="3.6" customHeight="1" x14ac:dyDescent="0.2">
      <c r="A687" s="86">
        <f t="shared" si="32"/>
        <v>46025</v>
      </c>
      <c r="B687" s="270"/>
      <c r="C687" s="272"/>
      <c r="D687" s="273"/>
      <c r="E687" s="89">
        <v>3.4027777777777775E-2</v>
      </c>
      <c r="O687">
        <v>1</v>
      </c>
      <c r="Y687">
        <f t="shared" si="30"/>
        <v>1</v>
      </c>
      <c r="Z687" s="90" t="str">
        <f t="shared" si="31"/>
        <v>2026/01/03 00:49</v>
      </c>
    </row>
    <row r="688" spans="1:26" ht="3.6" customHeight="1" x14ac:dyDescent="0.2">
      <c r="A688" s="86">
        <f t="shared" si="32"/>
        <v>46025</v>
      </c>
      <c r="B688" s="270"/>
      <c r="C688" s="272"/>
      <c r="D688" s="273"/>
      <c r="E688" s="89">
        <v>3.7499999999999999E-2</v>
      </c>
      <c r="O688">
        <v>1</v>
      </c>
      <c r="Y688">
        <f t="shared" si="30"/>
        <v>1</v>
      </c>
      <c r="Z688" s="90" t="str">
        <f t="shared" si="31"/>
        <v>2026/01/03 00:54</v>
      </c>
    </row>
    <row r="689" spans="1:26" ht="3.6" customHeight="1" x14ac:dyDescent="0.2">
      <c r="A689" s="86">
        <f t="shared" si="32"/>
        <v>46025</v>
      </c>
      <c r="B689" s="270"/>
      <c r="C689" s="272"/>
      <c r="D689" s="273"/>
      <c r="E689" s="89">
        <v>4.0972222222222222E-2</v>
      </c>
      <c r="O689">
        <v>1</v>
      </c>
      <c r="Y689">
        <f t="shared" si="30"/>
        <v>1</v>
      </c>
      <c r="Z689" s="90" t="str">
        <f t="shared" si="31"/>
        <v>2026/01/03 00:59</v>
      </c>
    </row>
    <row r="690" spans="1:26" ht="3.6" customHeight="1" x14ac:dyDescent="0.2">
      <c r="A690" s="86">
        <f t="shared" si="32"/>
        <v>46025</v>
      </c>
      <c r="B690" s="270"/>
      <c r="C690" s="272"/>
      <c r="D690" s="273">
        <v>0.375</v>
      </c>
      <c r="E690" s="89">
        <v>2.7777777777777779E-3</v>
      </c>
      <c r="O690">
        <v>1</v>
      </c>
      <c r="Y690">
        <f t="shared" si="30"/>
        <v>1</v>
      </c>
      <c r="Z690" s="90" t="str">
        <f t="shared" si="31"/>
        <v>2026/01/03 09:04</v>
      </c>
    </row>
    <row r="691" spans="1:26" ht="3.6" customHeight="1" x14ac:dyDescent="0.2">
      <c r="A691" s="86">
        <f t="shared" si="32"/>
        <v>46025</v>
      </c>
      <c r="B691" s="270"/>
      <c r="C691" s="272"/>
      <c r="D691" s="273"/>
      <c r="E691" s="89">
        <v>6.2499999999999995E-3</v>
      </c>
      <c r="O691">
        <v>1</v>
      </c>
      <c r="Y691">
        <f t="shared" si="30"/>
        <v>1</v>
      </c>
      <c r="Z691" s="90" t="str">
        <f t="shared" si="31"/>
        <v>2026/01/03 00:09</v>
      </c>
    </row>
    <row r="692" spans="1:26" ht="3.6" customHeight="1" x14ac:dyDescent="0.2">
      <c r="A692" s="86">
        <f t="shared" si="32"/>
        <v>46025</v>
      </c>
      <c r="B692" s="270"/>
      <c r="C692" s="272"/>
      <c r="D692" s="273"/>
      <c r="E692" s="89">
        <v>9.7222222222222224E-3</v>
      </c>
      <c r="O692">
        <v>1</v>
      </c>
      <c r="Y692">
        <f t="shared" si="30"/>
        <v>1</v>
      </c>
      <c r="Z692" s="90" t="str">
        <f t="shared" si="31"/>
        <v>2026/01/03 00:14</v>
      </c>
    </row>
    <row r="693" spans="1:26" ht="3.6" customHeight="1" x14ac:dyDescent="0.2">
      <c r="A693" s="86">
        <f t="shared" si="32"/>
        <v>46025</v>
      </c>
      <c r="B693" s="270"/>
      <c r="C693" s="272"/>
      <c r="D693" s="273"/>
      <c r="E693" s="89">
        <v>1.3194444444444444E-2</v>
      </c>
      <c r="O693">
        <v>1</v>
      </c>
      <c r="Y693">
        <f t="shared" si="30"/>
        <v>1</v>
      </c>
      <c r="Z693" s="90" t="str">
        <f t="shared" si="31"/>
        <v>2026/01/03 00:19</v>
      </c>
    </row>
    <row r="694" spans="1:26" ht="3.6" customHeight="1" x14ac:dyDescent="0.2">
      <c r="A694" s="86">
        <f t="shared" si="32"/>
        <v>46025</v>
      </c>
      <c r="B694" s="270"/>
      <c r="C694" s="272"/>
      <c r="D694" s="273"/>
      <c r="E694" s="89">
        <v>1.6666666666666666E-2</v>
      </c>
      <c r="O694">
        <v>1</v>
      </c>
      <c r="Y694">
        <f t="shared" si="30"/>
        <v>1</v>
      </c>
      <c r="Z694" s="90" t="str">
        <f t="shared" si="31"/>
        <v>2026/01/03 00:24</v>
      </c>
    </row>
    <row r="695" spans="1:26" ht="3.6" customHeight="1" x14ac:dyDescent="0.2">
      <c r="A695" s="86">
        <f t="shared" si="32"/>
        <v>46025</v>
      </c>
      <c r="B695" s="270"/>
      <c r="C695" s="272"/>
      <c r="D695" s="273"/>
      <c r="E695" s="89">
        <v>2.013888888888889E-2</v>
      </c>
      <c r="O695">
        <v>1</v>
      </c>
      <c r="Y695">
        <f t="shared" si="30"/>
        <v>1</v>
      </c>
      <c r="Z695" s="90" t="str">
        <f t="shared" si="31"/>
        <v>2026/01/03 00:29</v>
      </c>
    </row>
    <row r="696" spans="1:26" ht="3.6" customHeight="1" x14ac:dyDescent="0.2">
      <c r="A696" s="86">
        <f t="shared" si="32"/>
        <v>46025</v>
      </c>
      <c r="B696" s="270"/>
      <c r="C696" s="272"/>
      <c r="D696" s="273"/>
      <c r="E696" s="89">
        <v>2.361111111111111E-2</v>
      </c>
      <c r="O696">
        <v>1</v>
      </c>
      <c r="Y696">
        <f t="shared" si="30"/>
        <v>1</v>
      </c>
      <c r="Z696" s="90" t="str">
        <f t="shared" si="31"/>
        <v>2026/01/03 00:34</v>
      </c>
    </row>
    <row r="697" spans="1:26" ht="3.6" customHeight="1" x14ac:dyDescent="0.2">
      <c r="A697" s="86">
        <f t="shared" si="32"/>
        <v>46025</v>
      </c>
      <c r="B697" s="270"/>
      <c r="C697" s="272"/>
      <c r="D697" s="273"/>
      <c r="E697" s="89">
        <v>2.7083333333333334E-2</v>
      </c>
      <c r="O697">
        <v>1</v>
      </c>
      <c r="Y697">
        <f t="shared" si="30"/>
        <v>1</v>
      </c>
      <c r="Z697" s="90" t="str">
        <f t="shared" si="31"/>
        <v>2026/01/03 00:39</v>
      </c>
    </row>
    <row r="698" spans="1:26" ht="3.6" customHeight="1" x14ac:dyDescent="0.2">
      <c r="A698" s="86">
        <f t="shared" si="32"/>
        <v>46025</v>
      </c>
      <c r="B698" s="270"/>
      <c r="C698" s="272"/>
      <c r="D698" s="273"/>
      <c r="E698" s="89">
        <v>3.0555555555555555E-2</v>
      </c>
      <c r="O698">
        <v>1</v>
      </c>
      <c r="Y698">
        <f t="shared" si="30"/>
        <v>1</v>
      </c>
      <c r="Z698" s="90" t="str">
        <f t="shared" si="31"/>
        <v>2026/01/03 00:44</v>
      </c>
    </row>
    <row r="699" spans="1:26" ht="3.6" customHeight="1" x14ac:dyDescent="0.2">
      <c r="A699" s="86">
        <f t="shared" si="32"/>
        <v>46025</v>
      </c>
      <c r="B699" s="270"/>
      <c r="C699" s="272"/>
      <c r="D699" s="273"/>
      <c r="E699" s="89">
        <v>3.4027777777777775E-2</v>
      </c>
      <c r="O699">
        <v>1</v>
      </c>
      <c r="Y699">
        <f t="shared" si="30"/>
        <v>1</v>
      </c>
      <c r="Z699" s="90" t="str">
        <f t="shared" si="31"/>
        <v>2026/01/03 00:49</v>
      </c>
    </row>
    <row r="700" spans="1:26" ht="3.6" customHeight="1" x14ac:dyDescent="0.2">
      <c r="A700" s="86">
        <f t="shared" si="32"/>
        <v>46025</v>
      </c>
      <c r="B700" s="270"/>
      <c r="C700" s="272"/>
      <c r="D700" s="273"/>
      <c r="E700" s="89">
        <v>3.7499999999999999E-2</v>
      </c>
      <c r="O700">
        <v>1</v>
      </c>
      <c r="Y700">
        <f t="shared" si="30"/>
        <v>1</v>
      </c>
      <c r="Z700" s="90" t="str">
        <f t="shared" si="31"/>
        <v>2026/01/03 00:54</v>
      </c>
    </row>
    <row r="701" spans="1:26" ht="3.6" customHeight="1" x14ac:dyDescent="0.2">
      <c r="A701" s="86">
        <f t="shared" si="32"/>
        <v>46025</v>
      </c>
      <c r="B701" s="270"/>
      <c r="C701" s="272"/>
      <c r="D701" s="273"/>
      <c r="E701" s="89">
        <v>4.0972222222222222E-2</v>
      </c>
      <c r="O701">
        <v>1</v>
      </c>
      <c r="Y701">
        <f t="shared" si="30"/>
        <v>1</v>
      </c>
      <c r="Z701" s="90" t="str">
        <f t="shared" si="31"/>
        <v>2026/01/03 00:59</v>
      </c>
    </row>
    <row r="702" spans="1:26" ht="3.6" customHeight="1" x14ac:dyDescent="0.2">
      <c r="A702" s="86">
        <f t="shared" si="32"/>
        <v>46025</v>
      </c>
      <c r="B702" s="270"/>
      <c r="C702" s="272"/>
      <c r="D702" s="273">
        <v>0.41666666666666669</v>
      </c>
      <c r="E702" s="89">
        <v>2.7777777777777779E-3</v>
      </c>
      <c r="O702">
        <v>1</v>
      </c>
      <c r="Y702">
        <f t="shared" si="30"/>
        <v>1</v>
      </c>
      <c r="Z702" s="90" t="str">
        <f t="shared" si="31"/>
        <v>2026/01/03 10:04</v>
      </c>
    </row>
    <row r="703" spans="1:26" ht="3.6" customHeight="1" x14ac:dyDescent="0.2">
      <c r="A703" s="86">
        <f t="shared" si="32"/>
        <v>46025</v>
      </c>
      <c r="B703" s="270"/>
      <c r="C703" s="272"/>
      <c r="D703" s="273"/>
      <c r="E703" s="89">
        <v>6.2499999999999995E-3</v>
      </c>
      <c r="O703">
        <v>1</v>
      </c>
      <c r="Y703">
        <f t="shared" si="30"/>
        <v>1</v>
      </c>
      <c r="Z703" s="90" t="str">
        <f t="shared" si="31"/>
        <v>2026/01/03 00:09</v>
      </c>
    </row>
    <row r="704" spans="1:26" ht="3.6" customHeight="1" x14ac:dyDescent="0.2">
      <c r="A704" s="86">
        <f t="shared" si="32"/>
        <v>46025</v>
      </c>
      <c r="B704" s="270"/>
      <c r="C704" s="272"/>
      <c r="D704" s="273"/>
      <c r="E704" s="89">
        <v>9.7222222222222224E-3</v>
      </c>
      <c r="O704">
        <v>1</v>
      </c>
      <c r="Y704">
        <f t="shared" si="30"/>
        <v>1</v>
      </c>
      <c r="Z704" s="90" t="str">
        <f t="shared" si="31"/>
        <v>2026/01/03 00:14</v>
      </c>
    </row>
    <row r="705" spans="1:26" ht="3.6" customHeight="1" x14ac:dyDescent="0.2">
      <c r="A705" s="86">
        <f t="shared" si="32"/>
        <v>46025</v>
      </c>
      <c r="B705" s="270"/>
      <c r="C705" s="272"/>
      <c r="D705" s="273"/>
      <c r="E705" s="89">
        <v>1.3194444444444444E-2</v>
      </c>
      <c r="O705">
        <v>1</v>
      </c>
      <c r="Y705">
        <f t="shared" si="30"/>
        <v>1</v>
      </c>
      <c r="Z705" s="90" t="str">
        <f t="shared" si="31"/>
        <v>2026/01/03 00:19</v>
      </c>
    </row>
    <row r="706" spans="1:26" ht="3.6" customHeight="1" x14ac:dyDescent="0.2">
      <c r="A706" s="86">
        <f t="shared" si="32"/>
        <v>46025</v>
      </c>
      <c r="B706" s="270"/>
      <c r="C706" s="272"/>
      <c r="D706" s="273"/>
      <c r="E706" s="89">
        <v>1.6666666666666666E-2</v>
      </c>
      <c r="O706">
        <v>1</v>
      </c>
      <c r="Y706">
        <f t="shared" si="30"/>
        <v>1</v>
      </c>
      <c r="Z706" s="90" t="str">
        <f t="shared" si="31"/>
        <v>2026/01/03 00:24</v>
      </c>
    </row>
    <row r="707" spans="1:26" ht="3.6" customHeight="1" x14ac:dyDescent="0.2">
      <c r="A707" s="86">
        <f t="shared" si="32"/>
        <v>46025</v>
      </c>
      <c r="B707" s="270"/>
      <c r="C707" s="272"/>
      <c r="D707" s="273"/>
      <c r="E707" s="89">
        <v>2.013888888888889E-2</v>
      </c>
      <c r="O707">
        <v>1</v>
      </c>
      <c r="Y707">
        <f t="shared" si="30"/>
        <v>1</v>
      </c>
      <c r="Z707" s="90" t="str">
        <f t="shared" si="31"/>
        <v>2026/01/03 00:29</v>
      </c>
    </row>
    <row r="708" spans="1:26" ht="3.6" customHeight="1" x14ac:dyDescent="0.2">
      <c r="A708" s="86">
        <f t="shared" si="32"/>
        <v>46025</v>
      </c>
      <c r="B708" s="270"/>
      <c r="C708" s="272"/>
      <c r="D708" s="273"/>
      <c r="E708" s="89">
        <v>2.361111111111111E-2</v>
      </c>
      <c r="O708">
        <v>1</v>
      </c>
      <c r="Y708">
        <f t="shared" si="30"/>
        <v>1</v>
      </c>
      <c r="Z708" s="90" t="str">
        <f t="shared" si="31"/>
        <v>2026/01/03 00:34</v>
      </c>
    </row>
    <row r="709" spans="1:26" ht="3.6" customHeight="1" x14ac:dyDescent="0.2">
      <c r="A709" s="86">
        <f t="shared" si="32"/>
        <v>46025</v>
      </c>
      <c r="B709" s="270"/>
      <c r="C709" s="272"/>
      <c r="D709" s="273"/>
      <c r="E709" s="89">
        <v>2.7083333333333334E-2</v>
      </c>
      <c r="O709">
        <v>1</v>
      </c>
      <c r="Y709">
        <f t="shared" si="30"/>
        <v>1</v>
      </c>
      <c r="Z709" s="90" t="str">
        <f t="shared" si="31"/>
        <v>2026/01/03 00:39</v>
      </c>
    </row>
    <row r="710" spans="1:26" ht="3.6" customHeight="1" x14ac:dyDescent="0.2">
      <c r="A710" s="86">
        <f t="shared" si="32"/>
        <v>46025</v>
      </c>
      <c r="B710" s="270"/>
      <c r="C710" s="272"/>
      <c r="D710" s="273"/>
      <c r="E710" s="89">
        <v>3.0555555555555555E-2</v>
      </c>
      <c r="O710">
        <v>1</v>
      </c>
      <c r="Y710">
        <f t="shared" si="30"/>
        <v>1</v>
      </c>
      <c r="Z710" s="90" t="str">
        <f t="shared" si="31"/>
        <v>2026/01/03 00:44</v>
      </c>
    </row>
    <row r="711" spans="1:26" ht="3.6" customHeight="1" x14ac:dyDescent="0.2">
      <c r="A711" s="86">
        <f t="shared" si="32"/>
        <v>46025</v>
      </c>
      <c r="B711" s="270"/>
      <c r="C711" s="272"/>
      <c r="D711" s="273"/>
      <c r="E711" s="89">
        <v>3.4027777777777775E-2</v>
      </c>
      <c r="O711">
        <v>1</v>
      </c>
      <c r="Y711">
        <f t="shared" ref="Y711:Y774" si="33">COUNTA(F711:X711)</f>
        <v>1</v>
      </c>
      <c r="Z711" s="90" t="str">
        <f t="shared" ref="Z711:Z774" si="34">TEXT(A711,"yyyy/mm/dd")&amp; " " &amp;TEXT(D711+E711,"hh:mm")</f>
        <v>2026/01/03 00:49</v>
      </c>
    </row>
    <row r="712" spans="1:26" ht="3.6" customHeight="1" x14ac:dyDescent="0.2">
      <c r="A712" s="86">
        <f t="shared" ref="A712:A775" si="35">IF(B712&lt;&gt;"",B712,A711)</f>
        <v>46025</v>
      </c>
      <c r="B712" s="270"/>
      <c r="C712" s="272"/>
      <c r="D712" s="273"/>
      <c r="E712" s="89">
        <v>3.7499999999999999E-2</v>
      </c>
      <c r="O712">
        <v>1</v>
      </c>
      <c r="Y712">
        <f t="shared" si="33"/>
        <v>1</v>
      </c>
      <c r="Z712" s="90" t="str">
        <f t="shared" si="34"/>
        <v>2026/01/03 00:54</v>
      </c>
    </row>
    <row r="713" spans="1:26" ht="3.6" customHeight="1" x14ac:dyDescent="0.2">
      <c r="A713" s="86">
        <f t="shared" si="35"/>
        <v>46025</v>
      </c>
      <c r="B713" s="270"/>
      <c r="C713" s="272"/>
      <c r="D713" s="273"/>
      <c r="E713" s="89">
        <v>4.0972222222222222E-2</v>
      </c>
      <c r="O713">
        <v>1</v>
      </c>
      <c r="Y713">
        <f t="shared" si="33"/>
        <v>1</v>
      </c>
      <c r="Z713" s="90" t="str">
        <f t="shared" si="34"/>
        <v>2026/01/03 00:59</v>
      </c>
    </row>
    <row r="714" spans="1:26" ht="3.6" customHeight="1" x14ac:dyDescent="0.2">
      <c r="A714" s="86">
        <f t="shared" si="35"/>
        <v>46025</v>
      </c>
      <c r="B714" s="270"/>
      <c r="C714" s="272"/>
      <c r="D714" s="273">
        <v>0.45833333333333331</v>
      </c>
      <c r="E714" s="89">
        <v>2.7777777777777779E-3</v>
      </c>
      <c r="O714">
        <v>1</v>
      </c>
      <c r="Y714">
        <f t="shared" si="33"/>
        <v>1</v>
      </c>
      <c r="Z714" s="90" t="str">
        <f t="shared" si="34"/>
        <v>2026/01/03 11:04</v>
      </c>
    </row>
    <row r="715" spans="1:26" ht="3.6" customHeight="1" x14ac:dyDescent="0.2">
      <c r="A715" s="86">
        <f t="shared" si="35"/>
        <v>46025</v>
      </c>
      <c r="B715" s="270"/>
      <c r="C715" s="272"/>
      <c r="D715" s="273"/>
      <c r="E715" s="89">
        <v>6.2499999999999995E-3</v>
      </c>
      <c r="O715">
        <v>1</v>
      </c>
      <c r="Y715">
        <f t="shared" si="33"/>
        <v>1</v>
      </c>
      <c r="Z715" s="90" t="str">
        <f t="shared" si="34"/>
        <v>2026/01/03 00:09</v>
      </c>
    </row>
    <row r="716" spans="1:26" ht="3.6" customHeight="1" x14ac:dyDescent="0.2">
      <c r="A716" s="86">
        <f t="shared" si="35"/>
        <v>46025</v>
      </c>
      <c r="B716" s="270"/>
      <c r="C716" s="272"/>
      <c r="D716" s="273"/>
      <c r="E716" s="89">
        <v>9.7222222222222224E-3</v>
      </c>
      <c r="O716">
        <v>1</v>
      </c>
      <c r="Y716">
        <f t="shared" si="33"/>
        <v>1</v>
      </c>
      <c r="Z716" s="90" t="str">
        <f t="shared" si="34"/>
        <v>2026/01/03 00:14</v>
      </c>
    </row>
    <row r="717" spans="1:26" ht="3.6" customHeight="1" x14ac:dyDescent="0.2">
      <c r="A717" s="86">
        <f t="shared" si="35"/>
        <v>46025</v>
      </c>
      <c r="B717" s="270"/>
      <c r="C717" s="272"/>
      <c r="D717" s="273"/>
      <c r="E717" s="89">
        <v>1.3194444444444444E-2</v>
      </c>
      <c r="O717">
        <v>1</v>
      </c>
      <c r="Y717">
        <f t="shared" si="33"/>
        <v>1</v>
      </c>
      <c r="Z717" s="90" t="str">
        <f t="shared" si="34"/>
        <v>2026/01/03 00:19</v>
      </c>
    </row>
    <row r="718" spans="1:26" ht="3.6" customHeight="1" x14ac:dyDescent="0.2">
      <c r="A718" s="86">
        <f t="shared" si="35"/>
        <v>46025</v>
      </c>
      <c r="B718" s="270"/>
      <c r="C718" s="272"/>
      <c r="D718" s="273"/>
      <c r="E718" s="89">
        <v>1.6666666666666666E-2</v>
      </c>
      <c r="O718">
        <v>1</v>
      </c>
      <c r="Y718">
        <f t="shared" si="33"/>
        <v>1</v>
      </c>
      <c r="Z718" s="90" t="str">
        <f t="shared" si="34"/>
        <v>2026/01/03 00:24</v>
      </c>
    </row>
    <row r="719" spans="1:26" ht="3.6" customHeight="1" x14ac:dyDescent="0.2">
      <c r="A719" s="86">
        <f t="shared" si="35"/>
        <v>46025</v>
      </c>
      <c r="B719" s="270"/>
      <c r="C719" s="272"/>
      <c r="D719" s="273"/>
      <c r="E719" s="89">
        <v>2.013888888888889E-2</v>
      </c>
      <c r="O719">
        <v>1</v>
      </c>
      <c r="Y719">
        <f t="shared" si="33"/>
        <v>1</v>
      </c>
      <c r="Z719" s="90" t="str">
        <f t="shared" si="34"/>
        <v>2026/01/03 00:29</v>
      </c>
    </row>
    <row r="720" spans="1:26" ht="3.6" customHeight="1" x14ac:dyDescent="0.2">
      <c r="A720" s="86">
        <f t="shared" si="35"/>
        <v>46025</v>
      </c>
      <c r="B720" s="270"/>
      <c r="C720" s="272"/>
      <c r="D720" s="273"/>
      <c r="E720" s="89">
        <v>2.361111111111111E-2</v>
      </c>
      <c r="O720">
        <v>1</v>
      </c>
      <c r="Y720">
        <f t="shared" si="33"/>
        <v>1</v>
      </c>
      <c r="Z720" s="90" t="str">
        <f t="shared" si="34"/>
        <v>2026/01/03 00:34</v>
      </c>
    </row>
    <row r="721" spans="1:26" ht="3.6" customHeight="1" x14ac:dyDescent="0.2">
      <c r="A721" s="86">
        <f t="shared" si="35"/>
        <v>46025</v>
      </c>
      <c r="B721" s="270"/>
      <c r="C721" s="272"/>
      <c r="D721" s="273"/>
      <c r="E721" s="89">
        <v>2.7083333333333334E-2</v>
      </c>
      <c r="O721">
        <v>1</v>
      </c>
      <c r="Y721">
        <f t="shared" si="33"/>
        <v>1</v>
      </c>
      <c r="Z721" s="90" t="str">
        <f t="shared" si="34"/>
        <v>2026/01/03 00:39</v>
      </c>
    </row>
    <row r="722" spans="1:26" ht="3.6" customHeight="1" x14ac:dyDescent="0.2">
      <c r="A722" s="86">
        <f t="shared" si="35"/>
        <v>46025</v>
      </c>
      <c r="B722" s="270"/>
      <c r="C722" s="272"/>
      <c r="D722" s="273"/>
      <c r="E722" s="89">
        <v>3.0555555555555555E-2</v>
      </c>
      <c r="O722">
        <v>1</v>
      </c>
      <c r="Y722">
        <f t="shared" si="33"/>
        <v>1</v>
      </c>
      <c r="Z722" s="90" t="str">
        <f t="shared" si="34"/>
        <v>2026/01/03 00:44</v>
      </c>
    </row>
    <row r="723" spans="1:26" ht="3.6" customHeight="1" x14ac:dyDescent="0.2">
      <c r="A723" s="86">
        <f t="shared" si="35"/>
        <v>46025</v>
      </c>
      <c r="B723" s="270"/>
      <c r="C723" s="272"/>
      <c r="D723" s="273"/>
      <c r="E723" s="89">
        <v>3.4027777777777775E-2</v>
      </c>
      <c r="O723">
        <v>1</v>
      </c>
      <c r="Y723">
        <f t="shared" si="33"/>
        <v>1</v>
      </c>
      <c r="Z723" s="90" t="str">
        <f t="shared" si="34"/>
        <v>2026/01/03 00:49</v>
      </c>
    </row>
    <row r="724" spans="1:26" ht="3.6" customHeight="1" x14ac:dyDescent="0.2">
      <c r="A724" s="86">
        <f t="shared" si="35"/>
        <v>46025</v>
      </c>
      <c r="B724" s="270"/>
      <c r="C724" s="272"/>
      <c r="D724" s="273"/>
      <c r="E724" s="89">
        <v>3.7499999999999999E-2</v>
      </c>
      <c r="O724">
        <v>1</v>
      </c>
      <c r="Y724">
        <f t="shared" si="33"/>
        <v>1</v>
      </c>
      <c r="Z724" s="90" t="str">
        <f t="shared" si="34"/>
        <v>2026/01/03 00:54</v>
      </c>
    </row>
    <row r="725" spans="1:26" ht="3.6" customHeight="1" x14ac:dyDescent="0.2">
      <c r="A725" s="86">
        <f t="shared" si="35"/>
        <v>46025</v>
      </c>
      <c r="B725" s="270"/>
      <c r="C725" s="272"/>
      <c r="D725" s="273"/>
      <c r="E725" s="89">
        <v>4.0972222222222222E-2</v>
      </c>
      <c r="O725">
        <v>1</v>
      </c>
      <c r="Y725">
        <f t="shared" si="33"/>
        <v>1</v>
      </c>
      <c r="Z725" s="90" t="str">
        <f t="shared" si="34"/>
        <v>2026/01/03 00:59</v>
      </c>
    </row>
    <row r="726" spans="1:26" ht="3.6" customHeight="1" x14ac:dyDescent="0.2">
      <c r="A726" s="86">
        <f t="shared" si="35"/>
        <v>46025</v>
      </c>
      <c r="B726" s="270"/>
      <c r="C726" s="272"/>
      <c r="D726" s="273">
        <v>0.5</v>
      </c>
      <c r="E726" s="89">
        <v>2.7777777777777779E-3</v>
      </c>
      <c r="O726">
        <v>1</v>
      </c>
      <c r="Y726">
        <f t="shared" si="33"/>
        <v>1</v>
      </c>
      <c r="Z726" s="90" t="str">
        <f t="shared" si="34"/>
        <v>2026/01/03 12:04</v>
      </c>
    </row>
    <row r="727" spans="1:26" ht="3.6" customHeight="1" x14ac:dyDescent="0.2">
      <c r="A727" s="86">
        <f t="shared" si="35"/>
        <v>46025</v>
      </c>
      <c r="B727" s="270"/>
      <c r="C727" s="272"/>
      <c r="D727" s="273"/>
      <c r="E727" s="89">
        <v>6.2499999999999995E-3</v>
      </c>
      <c r="O727">
        <v>1</v>
      </c>
      <c r="Y727">
        <f t="shared" si="33"/>
        <v>1</v>
      </c>
      <c r="Z727" s="90" t="str">
        <f t="shared" si="34"/>
        <v>2026/01/03 00:09</v>
      </c>
    </row>
    <row r="728" spans="1:26" ht="3.6" customHeight="1" x14ac:dyDescent="0.2">
      <c r="A728" s="86">
        <f t="shared" si="35"/>
        <v>46025</v>
      </c>
      <c r="B728" s="270"/>
      <c r="C728" s="272"/>
      <c r="D728" s="273"/>
      <c r="E728" s="89">
        <v>9.7222222222222224E-3</v>
      </c>
      <c r="O728">
        <v>1</v>
      </c>
      <c r="Y728">
        <f t="shared" si="33"/>
        <v>1</v>
      </c>
      <c r="Z728" s="90" t="str">
        <f t="shared" si="34"/>
        <v>2026/01/03 00:14</v>
      </c>
    </row>
    <row r="729" spans="1:26" ht="3.6" customHeight="1" x14ac:dyDescent="0.2">
      <c r="A729" s="86">
        <f t="shared" si="35"/>
        <v>46025</v>
      </c>
      <c r="B729" s="270"/>
      <c r="C729" s="272"/>
      <c r="D729" s="273"/>
      <c r="E729" s="89">
        <v>1.3194444444444444E-2</v>
      </c>
      <c r="O729">
        <v>1</v>
      </c>
      <c r="Y729">
        <f t="shared" si="33"/>
        <v>1</v>
      </c>
      <c r="Z729" s="90" t="str">
        <f t="shared" si="34"/>
        <v>2026/01/03 00:19</v>
      </c>
    </row>
    <row r="730" spans="1:26" ht="3.6" customHeight="1" x14ac:dyDescent="0.2">
      <c r="A730" s="86">
        <f t="shared" si="35"/>
        <v>46025</v>
      </c>
      <c r="B730" s="270"/>
      <c r="C730" s="272"/>
      <c r="D730" s="273"/>
      <c r="E730" s="89">
        <v>1.6666666666666666E-2</v>
      </c>
      <c r="O730">
        <v>1</v>
      </c>
      <c r="Y730">
        <f t="shared" si="33"/>
        <v>1</v>
      </c>
      <c r="Z730" s="90" t="str">
        <f t="shared" si="34"/>
        <v>2026/01/03 00:24</v>
      </c>
    </row>
    <row r="731" spans="1:26" ht="3.6" customHeight="1" x14ac:dyDescent="0.2">
      <c r="A731" s="86">
        <f t="shared" si="35"/>
        <v>46025</v>
      </c>
      <c r="B731" s="270"/>
      <c r="C731" s="272"/>
      <c r="D731" s="273"/>
      <c r="E731" s="89">
        <v>2.013888888888889E-2</v>
      </c>
      <c r="O731">
        <v>1</v>
      </c>
      <c r="Y731">
        <f t="shared" si="33"/>
        <v>1</v>
      </c>
      <c r="Z731" s="90" t="str">
        <f t="shared" si="34"/>
        <v>2026/01/03 00:29</v>
      </c>
    </row>
    <row r="732" spans="1:26" ht="3.6" customHeight="1" x14ac:dyDescent="0.2">
      <c r="A732" s="86">
        <f t="shared" si="35"/>
        <v>46025</v>
      </c>
      <c r="B732" s="270"/>
      <c r="C732" s="272"/>
      <c r="D732" s="273"/>
      <c r="E732" s="89">
        <v>2.361111111111111E-2</v>
      </c>
      <c r="O732">
        <v>1</v>
      </c>
      <c r="Y732">
        <f t="shared" si="33"/>
        <v>1</v>
      </c>
      <c r="Z732" s="90" t="str">
        <f t="shared" si="34"/>
        <v>2026/01/03 00:34</v>
      </c>
    </row>
    <row r="733" spans="1:26" ht="3.6" customHeight="1" x14ac:dyDescent="0.2">
      <c r="A733" s="86">
        <f t="shared" si="35"/>
        <v>46025</v>
      </c>
      <c r="B733" s="270"/>
      <c r="C733" s="272"/>
      <c r="D733" s="273"/>
      <c r="E733" s="89">
        <v>2.7083333333333334E-2</v>
      </c>
      <c r="O733">
        <v>1</v>
      </c>
      <c r="Y733">
        <f t="shared" si="33"/>
        <v>1</v>
      </c>
      <c r="Z733" s="90" t="str">
        <f t="shared" si="34"/>
        <v>2026/01/03 00:39</v>
      </c>
    </row>
    <row r="734" spans="1:26" ht="3.6" customHeight="1" x14ac:dyDescent="0.2">
      <c r="A734" s="86">
        <f t="shared" si="35"/>
        <v>46025</v>
      </c>
      <c r="B734" s="270"/>
      <c r="C734" s="272"/>
      <c r="D734" s="273"/>
      <c r="E734" s="89">
        <v>3.0555555555555555E-2</v>
      </c>
      <c r="O734">
        <v>1</v>
      </c>
      <c r="Y734">
        <f t="shared" si="33"/>
        <v>1</v>
      </c>
      <c r="Z734" s="90" t="str">
        <f t="shared" si="34"/>
        <v>2026/01/03 00:44</v>
      </c>
    </row>
    <row r="735" spans="1:26" ht="3.6" customHeight="1" x14ac:dyDescent="0.2">
      <c r="A735" s="86">
        <f t="shared" si="35"/>
        <v>46025</v>
      </c>
      <c r="B735" s="270"/>
      <c r="C735" s="272"/>
      <c r="D735" s="273"/>
      <c r="E735" s="89">
        <v>3.4027777777777775E-2</v>
      </c>
      <c r="O735">
        <v>1</v>
      </c>
      <c r="Y735">
        <f t="shared" si="33"/>
        <v>1</v>
      </c>
      <c r="Z735" s="90" t="str">
        <f t="shared" si="34"/>
        <v>2026/01/03 00:49</v>
      </c>
    </row>
    <row r="736" spans="1:26" ht="3.6" customHeight="1" x14ac:dyDescent="0.2">
      <c r="A736" s="86">
        <f t="shared" si="35"/>
        <v>46025</v>
      </c>
      <c r="B736" s="270"/>
      <c r="C736" s="272"/>
      <c r="D736" s="273"/>
      <c r="E736" s="89">
        <v>3.7499999999999999E-2</v>
      </c>
      <c r="O736">
        <v>1</v>
      </c>
      <c r="Y736">
        <f t="shared" si="33"/>
        <v>1</v>
      </c>
      <c r="Z736" s="90" t="str">
        <f t="shared" si="34"/>
        <v>2026/01/03 00:54</v>
      </c>
    </row>
    <row r="737" spans="1:26" ht="3.6" customHeight="1" x14ac:dyDescent="0.2">
      <c r="A737" s="86">
        <f t="shared" si="35"/>
        <v>46025</v>
      </c>
      <c r="B737" s="270"/>
      <c r="C737" s="272"/>
      <c r="D737" s="273"/>
      <c r="E737" s="89">
        <v>4.0972222222222222E-2</v>
      </c>
      <c r="O737">
        <v>1</v>
      </c>
      <c r="Y737">
        <f t="shared" si="33"/>
        <v>1</v>
      </c>
      <c r="Z737" s="90" t="str">
        <f t="shared" si="34"/>
        <v>2026/01/03 00:59</v>
      </c>
    </row>
    <row r="738" spans="1:26" ht="3.6" customHeight="1" x14ac:dyDescent="0.2">
      <c r="A738" s="86">
        <f t="shared" si="35"/>
        <v>46025</v>
      </c>
      <c r="B738" s="270"/>
      <c r="C738" s="272"/>
      <c r="D738" s="273">
        <v>0.54166666666666663</v>
      </c>
      <c r="E738" s="89">
        <v>2.7777777777777779E-3</v>
      </c>
      <c r="O738">
        <v>1</v>
      </c>
      <c r="Y738">
        <f t="shared" si="33"/>
        <v>1</v>
      </c>
      <c r="Z738" s="90" t="str">
        <f t="shared" si="34"/>
        <v>2026/01/03 13:04</v>
      </c>
    </row>
    <row r="739" spans="1:26" ht="3.6" customHeight="1" x14ac:dyDescent="0.2">
      <c r="A739" s="86">
        <f t="shared" si="35"/>
        <v>46025</v>
      </c>
      <c r="B739" s="270"/>
      <c r="C739" s="272"/>
      <c r="D739" s="273"/>
      <c r="E739" s="89">
        <v>6.2499999999999995E-3</v>
      </c>
      <c r="O739">
        <v>1</v>
      </c>
      <c r="Y739">
        <f t="shared" si="33"/>
        <v>1</v>
      </c>
      <c r="Z739" s="90" t="str">
        <f t="shared" si="34"/>
        <v>2026/01/03 00:09</v>
      </c>
    </row>
    <row r="740" spans="1:26" ht="3.6" customHeight="1" x14ac:dyDescent="0.2">
      <c r="A740" s="86">
        <f t="shared" si="35"/>
        <v>46025</v>
      </c>
      <c r="B740" s="270"/>
      <c r="C740" s="272"/>
      <c r="D740" s="273"/>
      <c r="E740" s="89">
        <v>9.7222222222222224E-3</v>
      </c>
      <c r="O740">
        <v>1</v>
      </c>
      <c r="Y740">
        <f t="shared" si="33"/>
        <v>1</v>
      </c>
      <c r="Z740" s="90" t="str">
        <f t="shared" si="34"/>
        <v>2026/01/03 00:14</v>
      </c>
    </row>
    <row r="741" spans="1:26" ht="3.6" customHeight="1" x14ac:dyDescent="0.2">
      <c r="A741" s="86">
        <f t="shared" si="35"/>
        <v>46025</v>
      </c>
      <c r="B741" s="270"/>
      <c r="C741" s="272"/>
      <c r="D741" s="273"/>
      <c r="E741" s="89">
        <v>1.3194444444444444E-2</v>
      </c>
      <c r="O741">
        <v>1</v>
      </c>
      <c r="Y741">
        <f t="shared" si="33"/>
        <v>1</v>
      </c>
      <c r="Z741" s="90" t="str">
        <f t="shared" si="34"/>
        <v>2026/01/03 00:19</v>
      </c>
    </row>
    <row r="742" spans="1:26" ht="3.6" customHeight="1" x14ac:dyDescent="0.2">
      <c r="A742" s="86">
        <f t="shared" si="35"/>
        <v>46025</v>
      </c>
      <c r="B742" s="270"/>
      <c r="C742" s="272"/>
      <c r="D742" s="273"/>
      <c r="E742" s="89">
        <v>1.6666666666666666E-2</v>
      </c>
      <c r="O742">
        <v>1</v>
      </c>
      <c r="Y742">
        <f t="shared" si="33"/>
        <v>1</v>
      </c>
      <c r="Z742" s="90" t="str">
        <f t="shared" si="34"/>
        <v>2026/01/03 00:24</v>
      </c>
    </row>
    <row r="743" spans="1:26" ht="3.6" customHeight="1" x14ac:dyDescent="0.2">
      <c r="A743" s="86">
        <f t="shared" si="35"/>
        <v>46025</v>
      </c>
      <c r="B743" s="270"/>
      <c r="C743" s="272"/>
      <c r="D743" s="273"/>
      <c r="E743" s="89">
        <v>2.013888888888889E-2</v>
      </c>
      <c r="O743">
        <v>1</v>
      </c>
      <c r="Y743">
        <f t="shared" si="33"/>
        <v>1</v>
      </c>
      <c r="Z743" s="90" t="str">
        <f t="shared" si="34"/>
        <v>2026/01/03 00:29</v>
      </c>
    </row>
    <row r="744" spans="1:26" ht="3.6" customHeight="1" x14ac:dyDescent="0.2">
      <c r="A744" s="86">
        <f t="shared" si="35"/>
        <v>46025</v>
      </c>
      <c r="B744" s="270"/>
      <c r="C744" s="272"/>
      <c r="D744" s="273"/>
      <c r="E744" s="89">
        <v>2.361111111111111E-2</v>
      </c>
      <c r="O744">
        <v>1</v>
      </c>
      <c r="Y744">
        <f t="shared" si="33"/>
        <v>1</v>
      </c>
      <c r="Z744" s="90" t="str">
        <f t="shared" si="34"/>
        <v>2026/01/03 00:34</v>
      </c>
    </row>
    <row r="745" spans="1:26" ht="3.6" customHeight="1" x14ac:dyDescent="0.2">
      <c r="A745" s="86">
        <f t="shared" si="35"/>
        <v>46025</v>
      </c>
      <c r="B745" s="270"/>
      <c r="C745" s="272"/>
      <c r="D745" s="273"/>
      <c r="E745" s="89">
        <v>2.7083333333333334E-2</v>
      </c>
      <c r="O745">
        <v>1</v>
      </c>
      <c r="Y745">
        <f t="shared" si="33"/>
        <v>1</v>
      </c>
      <c r="Z745" s="90" t="str">
        <f t="shared" si="34"/>
        <v>2026/01/03 00:39</v>
      </c>
    </row>
    <row r="746" spans="1:26" ht="3.6" customHeight="1" x14ac:dyDescent="0.2">
      <c r="A746" s="86">
        <f t="shared" si="35"/>
        <v>46025</v>
      </c>
      <c r="B746" s="270"/>
      <c r="C746" s="272"/>
      <c r="D746" s="273"/>
      <c r="E746" s="89">
        <v>3.0555555555555555E-2</v>
      </c>
      <c r="O746">
        <v>1</v>
      </c>
      <c r="Y746">
        <f t="shared" si="33"/>
        <v>1</v>
      </c>
      <c r="Z746" s="90" t="str">
        <f t="shared" si="34"/>
        <v>2026/01/03 00:44</v>
      </c>
    </row>
    <row r="747" spans="1:26" ht="3.6" customHeight="1" x14ac:dyDescent="0.2">
      <c r="A747" s="86">
        <f t="shared" si="35"/>
        <v>46025</v>
      </c>
      <c r="B747" s="270"/>
      <c r="C747" s="272"/>
      <c r="D747" s="273"/>
      <c r="E747" s="89">
        <v>3.4027777777777775E-2</v>
      </c>
      <c r="O747">
        <v>1</v>
      </c>
      <c r="Y747">
        <f t="shared" si="33"/>
        <v>1</v>
      </c>
      <c r="Z747" s="90" t="str">
        <f t="shared" si="34"/>
        <v>2026/01/03 00:49</v>
      </c>
    </row>
    <row r="748" spans="1:26" ht="3.6" customHeight="1" x14ac:dyDescent="0.2">
      <c r="A748" s="86">
        <f t="shared" si="35"/>
        <v>46025</v>
      </c>
      <c r="B748" s="270"/>
      <c r="C748" s="272"/>
      <c r="D748" s="273"/>
      <c r="E748" s="89">
        <v>3.7499999999999999E-2</v>
      </c>
      <c r="O748">
        <v>1</v>
      </c>
      <c r="Y748">
        <f t="shared" si="33"/>
        <v>1</v>
      </c>
      <c r="Z748" s="90" t="str">
        <f t="shared" si="34"/>
        <v>2026/01/03 00:54</v>
      </c>
    </row>
    <row r="749" spans="1:26" ht="3.6" customHeight="1" x14ac:dyDescent="0.2">
      <c r="A749" s="86">
        <f t="shared" si="35"/>
        <v>46025</v>
      </c>
      <c r="B749" s="270"/>
      <c r="C749" s="272"/>
      <c r="D749" s="273"/>
      <c r="E749" s="89">
        <v>4.0972222222222222E-2</v>
      </c>
      <c r="O749">
        <v>1</v>
      </c>
      <c r="Y749">
        <f t="shared" si="33"/>
        <v>1</v>
      </c>
      <c r="Z749" s="90" t="str">
        <f t="shared" si="34"/>
        <v>2026/01/03 00:59</v>
      </c>
    </row>
    <row r="750" spans="1:26" ht="3.6" customHeight="1" x14ac:dyDescent="0.2">
      <c r="A750" s="86">
        <f t="shared" si="35"/>
        <v>46025</v>
      </c>
      <c r="B750" s="270"/>
      <c r="C750" s="272"/>
      <c r="D750" s="273">
        <v>0.58333333333333337</v>
      </c>
      <c r="E750" s="89">
        <v>2.7777777777777779E-3</v>
      </c>
      <c r="O750">
        <v>1</v>
      </c>
      <c r="Y750">
        <f t="shared" si="33"/>
        <v>1</v>
      </c>
      <c r="Z750" s="90" t="str">
        <f t="shared" si="34"/>
        <v>2026/01/03 14:04</v>
      </c>
    </row>
    <row r="751" spans="1:26" ht="3.6" customHeight="1" x14ac:dyDescent="0.2">
      <c r="A751" s="86">
        <f t="shared" si="35"/>
        <v>46025</v>
      </c>
      <c r="B751" s="270"/>
      <c r="C751" s="272"/>
      <c r="D751" s="273"/>
      <c r="E751" s="89">
        <v>6.2499999999999995E-3</v>
      </c>
      <c r="O751">
        <v>1</v>
      </c>
      <c r="Y751">
        <f t="shared" si="33"/>
        <v>1</v>
      </c>
      <c r="Z751" s="90" t="str">
        <f t="shared" si="34"/>
        <v>2026/01/03 00:09</v>
      </c>
    </row>
    <row r="752" spans="1:26" ht="3.6" customHeight="1" x14ac:dyDescent="0.2">
      <c r="A752" s="86">
        <f t="shared" si="35"/>
        <v>46025</v>
      </c>
      <c r="B752" s="270"/>
      <c r="C752" s="272"/>
      <c r="D752" s="273"/>
      <c r="E752" s="89">
        <v>9.7222222222222224E-3</v>
      </c>
      <c r="O752">
        <v>1</v>
      </c>
      <c r="Y752">
        <f t="shared" si="33"/>
        <v>1</v>
      </c>
      <c r="Z752" s="90" t="str">
        <f t="shared" si="34"/>
        <v>2026/01/03 00:14</v>
      </c>
    </row>
    <row r="753" spans="1:26" ht="3.6" customHeight="1" x14ac:dyDescent="0.2">
      <c r="A753" s="86">
        <f t="shared" si="35"/>
        <v>46025</v>
      </c>
      <c r="B753" s="270"/>
      <c r="C753" s="272"/>
      <c r="D753" s="273"/>
      <c r="E753" s="89">
        <v>1.3194444444444444E-2</v>
      </c>
      <c r="O753">
        <v>1</v>
      </c>
      <c r="Y753">
        <f t="shared" si="33"/>
        <v>1</v>
      </c>
      <c r="Z753" s="90" t="str">
        <f t="shared" si="34"/>
        <v>2026/01/03 00:19</v>
      </c>
    </row>
    <row r="754" spans="1:26" ht="3.6" customHeight="1" x14ac:dyDescent="0.2">
      <c r="A754" s="86">
        <f t="shared" si="35"/>
        <v>46025</v>
      </c>
      <c r="B754" s="270"/>
      <c r="C754" s="272"/>
      <c r="D754" s="273"/>
      <c r="E754" s="89">
        <v>1.6666666666666666E-2</v>
      </c>
      <c r="O754">
        <v>1</v>
      </c>
      <c r="Y754">
        <f t="shared" si="33"/>
        <v>1</v>
      </c>
      <c r="Z754" s="90" t="str">
        <f t="shared" si="34"/>
        <v>2026/01/03 00:24</v>
      </c>
    </row>
    <row r="755" spans="1:26" ht="3.6" customHeight="1" x14ac:dyDescent="0.2">
      <c r="A755" s="86">
        <f t="shared" si="35"/>
        <v>46025</v>
      </c>
      <c r="B755" s="270"/>
      <c r="C755" s="272"/>
      <c r="D755" s="273"/>
      <c r="E755" s="89">
        <v>2.013888888888889E-2</v>
      </c>
      <c r="O755">
        <v>1</v>
      </c>
      <c r="Y755">
        <f t="shared" si="33"/>
        <v>1</v>
      </c>
      <c r="Z755" s="90" t="str">
        <f t="shared" si="34"/>
        <v>2026/01/03 00:29</v>
      </c>
    </row>
    <row r="756" spans="1:26" ht="3.6" customHeight="1" x14ac:dyDescent="0.2">
      <c r="A756" s="86">
        <f t="shared" si="35"/>
        <v>46025</v>
      </c>
      <c r="B756" s="270"/>
      <c r="C756" s="272"/>
      <c r="D756" s="273"/>
      <c r="E756" s="89">
        <v>2.361111111111111E-2</v>
      </c>
      <c r="O756">
        <v>1</v>
      </c>
      <c r="Y756">
        <f t="shared" si="33"/>
        <v>1</v>
      </c>
      <c r="Z756" s="90" t="str">
        <f t="shared" si="34"/>
        <v>2026/01/03 00:34</v>
      </c>
    </row>
    <row r="757" spans="1:26" ht="3.6" customHeight="1" x14ac:dyDescent="0.2">
      <c r="A757" s="86">
        <f t="shared" si="35"/>
        <v>46025</v>
      </c>
      <c r="B757" s="270"/>
      <c r="C757" s="272"/>
      <c r="D757" s="273"/>
      <c r="E757" s="89">
        <v>2.7083333333333334E-2</v>
      </c>
      <c r="O757">
        <v>1</v>
      </c>
      <c r="Y757">
        <f t="shared" si="33"/>
        <v>1</v>
      </c>
      <c r="Z757" s="90" t="str">
        <f t="shared" si="34"/>
        <v>2026/01/03 00:39</v>
      </c>
    </row>
    <row r="758" spans="1:26" ht="3.6" customHeight="1" x14ac:dyDescent="0.2">
      <c r="A758" s="86">
        <f t="shared" si="35"/>
        <v>46025</v>
      </c>
      <c r="B758" s="270"/>
      <c r="C758" s="272"/>
      <c r="D758" s="273"/>
      <c r="E758" s="89">
        <v>3.0555555555555555E-2</v>
      </c>
      <c r="O758">
        <v>1</v>
      </c>
      <c r="Y758">
        <f t="shared" si="33"/>
        <v>1</v>
      </c>
      <c r="Z758" s="90" t="str">
        <f t="shared" si="34"/>
        <v>2026/01/03 00:44</v>
      </c>
    </row>
    <row r="759" spans="1:26" ht="3.6" customHeight="1" x14ac:dyDescent="0.2">
      <c r="A759" s="86">
        <f t="shared" si="35"/>
        <v>46025</v>
      </c>
      <c r="B759" s="270"/>
      <c r="C759" s="272"/>
      <c r="D759" s="273"/>
      <c r="E759" s="89">
        <v>3.4027777777777775E-2</v>
      </c>
      <c r="O759">
        <v>1</v>
      </c>
      <c r="Y759">
        <f t="shared" si="33"/>
        <v>1</v>
      </c>
      <c r="Z759" s="90" t="str">
        <f t="shared" si="34"/>
        <v>2026/01/03 00:49</v>
      </c>
    </row>
    <row r="760" spans="1:26" ht="3.6" customHeight="1" x14ac:dyDescent="0.2">
      <c r="A760" s="86">
        <f t="shared" si="35"/>
        <v>46025</v>
      </c>
      <c r="B760" s="270"/>
      <c r="C760" s="272"/>
      <c r="D760" s="273"/>
      <c r="E760" s="89">
        <v>3.7499999999999999E-2</v>
      </c>
      <c r="O760">
        <v>1</v>
      </c>
      <c r="Y760">
        <f t="shared" si="33"/>
        <v>1</v>
      </c>
      <c r="Z760" s="90" t="str">
        <f t="shared" si="34"/>
        <v>2026/01/03 00:54</v>
      </c>
    </row>
    <row r="761" spans="1:26" ht="3.6" customHeight="1" x14ac:dyDescent="0.2">
      <c r="A761" s="86">
        <f t="shared" si="35"/>
        <v>46025</v>
      </c>
      <c r="B761" s="270"/>
      <c r="C761" s="272"/>
      <c r="D761" s="273"/>
      <c r="E761" s="89">
        <v>4.0972222222222222E-2</v>
      </c>
      <c r="O761">
        <v>1</v>
      </c>
      <c r="Y761">
        <f t="shared" si="33"/>
        <v>1</v>
      </c>
      <c r="Z761" s="90" t="str">
        <f t="shared" si="34"/>
        <v>2026/01/03 00:59</v>
      </c>
    </row>
    <row r="762" spans="1:26" ht="3.6" customHeight="1" x14ac:dyDescent="0.2">
      <c r="A762" s="86">
        <f t="shared" si="35"/>
        <v>46025</v>
      </c>
      <c r="B762" s="270"/>
      <c r="C762" s="272"/>
      <c r="D762" s="273">
        <v>0.625</v>
      </c>
      <c r="E762" s="89">
        <v>2.7777777777777779E-3</v>
      </c>
      <c r="O762">
        <v>1</v>
      </c>
      <c r="Y762">
        <f t="shared" si="33"/>
        <v>1</v>
      </c>
      <c r="Z762" s="90" t="str">
        <f t="shared" si="34"/>
        <v>2026/01/03 15:04</v>
      </c>
    </row>
    <row r="763" spans="1:26" ht="3.6" customHeight="1" x14ac:dyDescent="0.2">
      <c r="A763" s="86">
        <f t="shared" si="35"/>
        <v>46025</v>
      </c>
      <c r="B763" s="270"/>
      <c r="C763" s="272"/>
      <c r="D763" s="273"/>
      <c r="E763" s="89">
        <v>6.2499999999999995E-3</v>
      </c>
      <c r="O763">
        <v>1</v>
      </c>
      <c r="Y763">
        <f t="shared" si="33"/>
        <v>1</v>
      </c>
      <c r="Z763" s="90" t="str">
        <f t="shared" si="34"/>
        <v>2026/01/03 00:09</v>
      </c>
    </row>
    <row r="764" spans="1:26" ht="3.6" customHeight="1" x14ac:dyDescent="0.2">
      <c r="A764" s="86">
        <f t="shared" si="35"/>
        <v>46025</v>
      </c>
      <c r="B764" s="270"/>
      <c r="C764" s="272"/>
      <c r="D764" s="273"/>
      <c r="E764" s="89">
        <v>9.7222222222222224E-3</v>
      </c>
      <c r="O764">
        <v>1</v>
      </c>
      <c r="Y764">
        <f t="shared" si="33"/>
        <v>1</v>
      </c>
      <c r="Z764" s="90" t="str">
        <f t="shared" si="34"/>
        <v>2026/01/03 00:14</v>
      </c>
    </row>
    <row r="765" spans="1:26" ht="3.6" customHeight="1" x14ac:dyDescent="0.2">
      <c r="A765" s="86">
        <f t="shared" si="35"/>
        <v>46025</v>
      </c>
      <c r="B765" s="270"/>
      <c r="C765" s="272"/>
      <c r="D765" s="273"/>
      <c r="E765" s="89">
        <v>1.3194444444444444E-2</v>
      </c>
      <c r="O765">
        <v>1</v>
      </c>
      <c r="Y765">
        <f t="shared" si="33"/>
        <v>1</v>
      </c>
      <c r="Z765" s="90" t="str">
        <f t="shared" si="34"/>
        <v>2026/01/03 00:19</v>
      </c>
    </row>
    <row r="766" spans="1:26" ht="3.6" customHeight="1" x14ac:dyDescent="0.2">
      <c r="A766" s="86">
        <f t="shared" si="35"/>
        <v>46025</v>
      </c>
      <c r="B766" s="270"/>
      <c r="C766" s="272"/>
      <c r="D766" s="273"/>
      <c r="E766" s="89">
        <v>1.6666666666666666E-2</v>
      </c>
      <c r="O766">
        <v>1</v>
      </c>
      <c r="Y766">
        <f t="shared" si="33"/>
        <v>1</v>
      </c>
      <c r="Z766" s="90" t="str">
        <f t="shared" si="34"/>
        <v>2026/01/03 00:24</v>
      </c>
    </row>
    <row r="767" spans="1:26" ht="3.6" customHeight="1" x14ac:dyDescent="0.2">
      <c r="A767" s="86">
        <f t="shared" si="35"/>
        <v>46025</v>
      </c>
      <c r="B767" s="270"/>
      <c r="C767" s="272"/>
      <c r="D767" s="273"/>
      <c r="E767" s="89">
        <v>2.013888888888889E-2</v>
      </c>
      <c r="O767">
        <v>1</v>
      </c>
      <c r="Y767">
        <f t="shared" si="33"/>
        <v>1</v>
      </c>
      <c r="Z767" s="90" t="str">
        <f t="shared" si="34"/>
        <v>2026/01/03 00:29</v>
      </c>
    </row>
    <row r="768" spans="1:26" ht="3.6" customHeight="1" x14ac:dyDescent="0.2">
      <c r="A768" s="86">
        <f t="shared" si="35"/>
        <v>46025</v>
      </c>
      <c r="B768" s="270"/>
      <c r="C768" s="272"/>
      <c r="D768" s="273"/>
      <c r="E768" s="89">
        <v>2.361111111111111E-2</v>
      </c>
      <c r="O768">
        <v>1</v>
      </c>
      <c r="Y768">
        <f t="shared" si="33"/>
        <v>1</v>
      </c>
      <c r="Z768" s="90" t="str">
        <f t="shared" si="34"/>
        <v>2026/01/03 00:34</v>
      </c>
    </row>
    <row r="769" spans="1:26" ht="3.6" customHeight="1" x14ac:dyDescent="0.2">
      <c r="A769" s="86">
        <f t="shared" si="35"/>
        <v>46025</v>
      </c>
      <c r="B769" s="270"/>
      <c r="C769" s="272"/>
      <c r="D769" s="273"/>
      <c r="E769" s="89">
        <v>2.7083333333333334E-2</v>
      </c>
      <c r="O769">
        <v>1</v>
      </c>
      <c r="Y769">
        <f t="shared" si="33"/>
        <v>1</v>
      </c>
      <c r="Z769" s="90" t="str">
        <f t="shared" si="34"/>
        <v>2026/01/03 00:39</v>
      </c>
    </row>
    <row r="770" spans="1:26" ht="3.6" customHeight="1" x14ac:dyDescent="0.2">
      <c r="A770" s="86">
        <f t="shared" si="35"/>
        <v>46025</v>
      </c>
      <c r="B770" s="270"/>
      <c r="C770" s="272"/>
      <c r="D770" s="273"/>
      <c r="E770" s="89">
        <v>3.0555555555555555E-2</v>
      </c>
      <c r="O770">
        <v>1</v>
      </c>
      <c r="Y770">
        <f t="shared" si="33"/>
        <v>1</v>
      </c>
      <c r="Z770" s="90" t="str">
        <f t="shared" si="34"/>
        <v>2026/01/03 00:44</v>
      </c>
    </row>
    <row r="771" spans="1:26" ht="3.6" customHeight="1" x14ac:dyDescent="0.2">
      <c r="A771" s="86">
        <f t="shared" si="35"/>
        <v>46025</v>
      </c>
      <c r="B771" s="270"/>
      <c r="C771" s="272"/>
      <c r="D771" s="273"/>
      <c r="E771" s="89">
        <v>3.4027777777777775E-2</v>
      </c>
      <c r="O771">
        <v>1</v>
      </c>
      <c r="Y771">
        <f t="shared" si="33"/>
        <v>1</v>
      </c>
      <c r="Z771" s="90" t="str">
        <f t="shared" si="34"/>
        <v>2026/01/03 00:49</v>
      </c>
    </row>
    <row r="772" spans="1:26" ht="3.6" customHeight="1" x14ac:dyDescent="0.2">
      <c r="A772" s="86">
        <f t="shared" si="35"/>
        <v>46025</v>
      </c>
      <c r="B772" s="270"/>
      <c r="C772" s="272"/>
      <c r="D772" s="273"/>
      <c r="E772" s="89">
        <v>3.7499999999999999E-2</v>
      </c>
      <c r="O772">
        <v>1</v>
      </c>
      <c r="Y772">
        <f t="shared" si="33"/>
        <v>1</v>
      </c>
      <c r="Z772" s="90" t="str">
        <f t="shared" si="34"/>
        <v>2026/01/03 00:54</v>
      </c>
    </row>
    <row r="773" spans="1:26" ht="3.6" customHeight="1" x14ac:dyDescent="0.2">
      <c r="A773" s="86">
        <f t="shared" si="35"/>
        <v>46025</v>
      </c>
      <c r="B773" s="270"/>
      <c r="C773" s="272"/>
      <c r="D773" s="273"/>
      <c r="E773" s="89">
        <v>4.0972222222222222E-2</v>
      </c>
      <c r="O773">
        <v>1</v>
      </c>
      <c r="Y773">
        <f t="shared" si="33"/>
        <v>1</v>
      </c>
      <c r="Z773" s="90" t="str">
        <f t="shared" si="34"/>
        <v>2026/01/03 00:59</v>
      </c>
    </row>
    <row r="774" spans="1:26" ht="3.6" customHeight="1" x14ac:dyDescent="0.2">
      <c r="A774" s="86">
        <f t="shared" si="35"/>
        <v>46025</v>
      </c>
      <c r="B774" s="270"/>
      <c r="C774" s="272"/>
      <c r="D774" s="273">
        <v>0.66666666666666663</v>
      </c>
      <c r="E774" s="89">
        <v>2.7777777777777779E-3</v>
      </c>
      <c r="O774">
        <v>1</v>
      </c>
      <c r="Y774">
        <f t="shared" si="33"/>
        <v>1</v>
      </c>
      <c r="Z774" s="90" t="str">
        <f t="shared" si="34"/>
        <v>2026/01/03 16:04</v>
      </c>
    </row>
    <row r="775" spans="1:26" ht="3.6" customHeight="1" x14ac:dyDescent="0.2">
      <c r="A775" s="86">
        <f t="shared" si="35"/>
        <v>46025</v>
      </c>
      <c r="B775" s="270"/>
      <c r="C775" s="272"/>
      <c r="D775" s="273"/>
      <c r="E775" s="89">
        <v>6.2499999999999995E-3</v>
      </c>
      <c r="O775">
        <v>1</v>
      </c>
      <c r="Y775">
        <f t="shared" ref="Y775:Y838" si="36">COUNTA(F775:X775)</f>
        <v>1</v>
      </c>
      <c r="Z775" s="90" t="str">
        <f t="shared" ref="Z775:Z838" si="37">TEXT(A775,"yyyy/mm/dd")&amp; " " &amp;TEXT(D775+E775,"hh:mm")</f>
        <v>2026/01/03 00:09</v>
      </c>
    </row>
    <row r="776" spans="1:26" ht="3.6" customHeight="1" x14ac:dyDescent="0.2">
      <c r="A776" s="86">
        <f t="shared" ref="A776:A839" si="38">IF(B776&lt;&gt;"",B776,A775)</f>
        <v>46025</v>
      </c>
      <c r="B776" s="270"/>
      <c r="C776" s="272"/>
      <c r="D776" s="273"/>
      <c r="E776" s="89">
        <v>9.7222222222222224E-3</v>
      </c>
      <c r="O776">
        <v>1</v>
      </c>
      <c r="Y776">
        <f t="shared" si="36"/>
        <v>1</v>
      </c>
      <c r="Z776" s="90" t="str">
        <f t="shared" si="37"/>
        <v>2026/01/03 00:14</v>
      </c>
    </row>
    <row r="777" spans="1:26" ht="3.6" customHeight="1" x14ac:dyDescent="0.2">
      <c r="A777" s="86">
        <f t="shared" si="38"/>
        <v>46025</v>
      </c>
      <c r="B777" s="270"/>
      <c r="C777" s="272"/>
      <c r="D777" s="273"/>
      <c r="E777" s="89">
        <v>1.3194444444444444E-2</v>
      </c>
      <c r="O777">
        <v>1</v>
      </c>
      <c r="Y777">
        <f t="shared" si="36"/>
        <v>1</v>
      </c>
      <c r="Z777" s="90" t="str">
        <f t="shared" si="37"/>
        <v>2026/01/03 00:19</v>
      </c>
    </row>
    <row r="778" spans="1:26" ht="3.6" customHeight="1" x14ac:dyDescent="0.2">
      <c r="A778" s="86">
        <f t="shared" si="38"/>
        <v>46025</v>
      </c>
      <c r="B778" s="270"/>
      <c r="C778" s="272"/>
      <c r="D778" s="273"/>
      <c r="E778" s="89">
        <v>1.6666666666666666E-2</v>
      </c>
      <c r="O778">
        <v>1</v>
      </c>
      <c r="Y778">
        <f t="shared" si="36"/>
        <v>1</v>
      </c>
      <c r="Z778" s="90" t="str">
        <f t="shared" si="37"/>
        <v>2026/01/03 00:24</v>
      </c>
    </row>
    <row r="779" spans="1:26" ht="3.6" customHeight="1" x14ac:dyDescent="0.2">
      <c r="A779" s="86">
        <f t="shared" si="38"/>
        <v>46025</v>
      </c>
      <c r="B779" s="270"/>
      <c r="C779" s="272"/>
      <c r="D779" s="273"/>
      <c r="E779" s="89">
        <v>2.013888888888889E-2</v>
      </c>
      <c r="O779">
        <v>1</v>
      </c>
      <c r="Y779">
        <f t="shared" si="36"/>
        <v>1</v>
      </c>
      <c r="Z779" s="90" t="str">
        <f t="shared" si="37"/>
        <v>2026/01/03 00:29</v>
      </c>
    </row>
    <row r="780" spans="1:26" ht="3.6" customHeight="1" x14ac:dyDescent="0.2">
      <c r="A780" s="86">
        <f t="shared" si="38"/>
        <v>46025</v>
      </c>
      <c r="B780" s="270"/>
      <c r="C780" s="272"/>
      <c r="D780" s="273"/>
      <c r="E780" s="89">
        <v>2.361111111111111E-2</v>
      </c>
      <c r="O780">
        <v>1</v>
      </c>
      <c r="Y780">
        <f t="shared" si="36"/>
        <v>1</v>
      </c>
      <c r="Z780" s="90" t="str">
        <f t="shared" si="37"/>
        <v>2026/01/03 00:34</v>
      </c>
    </row>
    <row r="781" spans="1:26" ht="3.6" customHeight="1" x14ac:dyDescent="0.2">
      <c r="A781" s="86">
        <f t="shared" si="38"/>
        <v>46025</v>
      </c>
      <c r="B781" s="270"/>
      <c r="C781" s="272"/>
      <c r="D781" s="273"/>
      <c r="E781" s="89">
        <v>2.7083333333333334E-2</v>
      </c>
      <c r="O781">
        <v>1</v>
      </c>
      <c r="Y781">
        <f t="shared" si="36"/>
        <v>1</v>
      </c>
      <c r="Z781" s="90" t="str">
        <f t="shared" si="37"/>
        <v>2026/01/03 00:39</v>
      </c>
    </row>
    <row r="782" spans="1:26" ht="3.6" customHeight="1" x14ac:dyDescent="0.2">
      <c r="A782" s="86">
        <f t="shared" si="38"/>
        <v>46025</v>
      </c>
      <c r="B782" s="270"/>
      <c r="C782" s="272"/>
      <c r="D782" s="273"/>
      <c r="E782" s="89">
        <v>3.0555555555555555E-2</v>
      </c>
      <c r="O782">
        <v>1</v>
      </c>
      <c r="Y782">
        <f t="shared" si="36"/>
        <v>1</v>
      </c>
      <c r="Z782" s="90" t="str">
        <f t="shared" si="37"/>
        <v>2026/01/03 00:44</v>
      </c>
    </row>
    <row r="783" spans="1:26" ht="3.6" customHeight="1" x14ac:dyDescent="0.2">
      <c r="A783" s="86">
        <f t="shared" si="38"/>
        <v>46025</v>
      </c>
      <c r="B783" s="270"/>
      <c r="C783" s="272"/>
      <c r="D783" s="273"/>
      <c r="E783" s="89">
        <v>3.4027777777777775E-2</v>
      </c>
      <c r="O783">
        <v>1</v>
      </c>
      <c r="Y783">
        <f t="shared" si="36"/>
        <v>1</v>
      </c>
      <c r="Z783" s="90" t="str">
        <f t="shared" si="37"/>
        <v>2026/01/03 00:49</v>
      </c>
    </row>
    <row r="784" spans="1:26" ht="3.6" customHeight="1" x14ac:dyDescent="0.2">
      <c r="A784" s="86">
        <f t="shared" si="38"/>
        <v>46025</v>
      </c>
      <c r="B784" s="270"/>
      <c r="C784" s="272"/>
      <c r="D784" s="273"/>
      <c r="E784" s="89">
        <v>3.7499999999999999E-2</v>
      </c>
      <c r="O784">
        <v>1</v>
      </c>
      <c r="Y784">
        <f t="shared" si="36"/>
        <v>1</v>
      </c>
      <c r="Z784" s="90" t="str">
        <f t="shared" si="37"/>
        <v>2026/01/03 00:54</v>
      </c>
    </row>
    <row r="785" spans="1:26" ht="3.6" customHeight="1" x14ac:dyDescent="0.2">
      <c r="A785" s="86">
        <f t="shared" si="38"/>
        <v>46025</v>
      </c>
      <c r="B785" s="270"/>
      <c r="C785" s="272"/>
      <c r="D785" s="273"/>
      <c r="E785" s="89">
        <v>4.0972222222222222E-2</v>
      </c>
      <c r="O785">
        <v>1</v>
      </c>
      <c r="Y785">
        <f t="shared" si="36"/>
        <v>1</v>
      </c>
      <c r="Z785" s="90" t="str">
        <f t="shared" si="37"/>
        <v>2026/01/03 00:59</v>
      </c>
    </row>
    <row r="786" spans="1:26" ht="3.6" customHeight="1" x14ac:dyDescent="0.2">
      <c r="A786" s="86">
        <f t="shared" si="38"/>
        <v>46025</v>
      </c>
      <c r="B786" s="270"/>
      <c r="C786" s="272"/>
      <c r="D786" s="273">
        <v>0.70833333333333337</v>
      </c>
      <c r="E786" s="89">
        <v>2.7777777777777779E-3</v>
      </c>
      <c r="O786">
        <v>1</v>
      </c>
      <c r="Y786">
        <f t="shared" si="36"/>
        <v>1</v>
      </c>
      <c r="Z786" s="90" t="str">
        <f t="shared" si="37"/>
        <v>2026/01/03 17:04</v>
      </c>
    </row>
    <row r="787" spans="1:26" ht="3.6" customHeight="1" x14ac:dyDescent="0.2">
      <c r="A787" s="86">
        <f t="shared" si="38"/>
        <v>46025</v>
      </c>
      <c r="B787" s="270"/>
      <c r="C787" s="272"/>
      <c r="D787" s="273"/>
      <c r="E787" s="89">
        <v>6.2499999999999995E-3</v>
      </c>
      <c r="O787">
        <v>1</v>
      </c>
      <c r="Y787">
        <f t="shared" si="36"/>
        <v>1</v>
      </c>
      <c r="Z787" s="90" t="str">
        <f t="shared" si="37"/>
        <v>2026/01/03 00:09</v>
      </c>
    </row>
    <row r="788" spans="1:26" ht="3.6" customHeight="1" x14ac:dyDescent="0.2">
      <c r="A788" s="86">
        <f t="shared" si="38"/>
        <v>46025</v>
      </c>
      <c r="B788" s="270"/>
      <c r="C788" s="272"/>
      <c r="D788" s="273"/>
      <c r="E788" s="89">
        <v>9.7222222222222224E-3</v>
      </c>
      <c r="O788">
        <v>1</v>
      </c>
      <c r="Y788">
        <f t="shared" si="36"/>
        <v>1</v>
      </c>
      <c r="Z788" s="90" t="str">
        <f t="shared" si="37"/>
        <v>2026/01/03 00:14</v>
      </c>
    </row>
    <row r="789" spans="1:26" ht="3.6" customHeight="1" x14ac:dyDescent="0.2">
      <c r="A789" s="86">
        <f t="shared" si="38"/>
        <v>46025</v>
      </c>
      <c r="B789" s="270"/>
      <c r="C789" s="272"/>
      <c r="D789" s="273"/>
      <c r="E789" s="89">
        <v>1.3194444444444444E-2</v>
      </c>
      <c r="O789">
        <v>1</v>
      </c>
      <c r="Y789">
        <f t="shared" si="36"/>
        <v>1</v>
      </c>
      <c r="Z789" s="90" t="str">
        <f t="shared" si="37"/>
        <v>2026/01/03 00:19</v>
      </c>
    </row>
    <row r="790" spans="1:26" ht="3.6" customHeight="1" x14ac:dyDescent="0.2">
      <c r="A790" s="86">
        <f t="shared" si="38"/>
        <v>46025</v>
      </c>
      <c r="B790" s="270"/>
      <c r="C790" s="272"/>
      <c r="D790" s="273"/>
      <c r="E790" s="89">
        <v>1.6666666666666666E-2</v>
      </c>
      <c r="O790">
        <v>1</v>
      </c>
      <c r="Y790">
        <f t="shared" si="36"/>
        <v>1</v>
      </c>
      <c r="Z790" s="90" t="str">
        <f t="shared" si="37"/>
        <v>2026/01/03 00:24</v>
      </c>
    </row>
    <row r="791" spans="1:26" ht="3.6" customHeight="1" x14ac:dyDescent="0.2">
      <c r="A791" s="86">
        <f t="shared" si="38"/>
        <v>46025</v>
      </c>
      <c r="B791" s="270"/>
      <c r="C791" s="272"/>
      <c r="D791" s="273"/>
      <c r="E791" s="89">
        <v>2.013888888888889E-2</v>
      </c>
      <c r="O791">
        <v>1</v>
      </c>
      <c r="Y791">
        <f t="shared" si="36"/>
        <v>1</v>
      </c>
      <c r="Z791" s="90" t="str">
        <f t="shared" si="37"/>
        <v>2026/01/03 00:29</v>
      </c>
    </row>
    <row r="792" spans="1:26" ht="3.6" customHeight="1" x14ac:dyDescent="0.2">
      <c r="A792" s="86">
        <f t="shared" si="38"/>
        <v>46025</v>
      </c>
      <c r="B792" s="270"/>
      <c r="C792" s="272"/>
      <c r="D792" s="273"/>
      <c r="E792" s="89">
        <v>2.361111111111111E-2</v>
      </c>
      <c r="O792">
        <v>1</v>
      </c>
      <c r="Y792">
        <f t="shared" si="36"/>
        <v>1</v>
      </c>
      <c r="Z792" s="90" t="str">
        <f t="shared" si="37"/>
        <v>2026/01/03 00:34</v>
      </c>
    </row>
    <row r="793" spans="1:26" ht="3.6" customHeight="1" x14ac:dyDescent="0.2">
      <c r="A793" s="86">
        <f t="shared" si="38"/>
        <v>46025</v>
      </c>
      <c r="B793" s="270"/>
      <c r="C793" s="272"/>
      <c r="D793" s="273"/>
      <c r="E793" s="89">
        <v>2.7083333333333334E-2</v>
      </c>
      <c r="O793">
        <v>1</v>
      </c>
      <c r="Y793">
        <f t="shared" si="36"/>
        <v>1</v>
      </c>
      <c r="Z793" s="90" t="str">
        <f t="shared" si="37"/>
        <v>2026/01/03 00:39</v>
      </c>
    </row>
    <row r="794" spans="1:26" ht="3.6" customHeight="1" x14ac:dyDescent="0.2">
      <c r="A794" s="86">
        <f t="shared" si="38"/>
        <v>46025</v>
      </c>
      <c r="B794" s="270"/>
      <c r="C794" s="272"/>
      <c r="D794" s="273"/>
      <c r="E794" s="89">
        <v>3.0555555555555555E-2</v>
      </c>
      <c r="O794">
        <v>1</v>
      </c>
      <c r="Y794">
        <f t="shared" si="36"/>
        <v>1</v>
      </c>
      <c r="Z794" s="90" t="str">
        <f t="shared" si="37"/>
        <v>2026/01/03 00:44</v>
      </c>
    </row>
    <row r="795" spans="1:26" ht="3.6" customHeight="1" x14ac:dyDescent="0.2">
      <c r="A795" s="86">
        <f t="shared" si="38"/>
        <v>46025</v>
      </c>
      <c r="B795" s="270"/>
      <c r="C795" s="272"/>
      <c r="D795" s="273"/>
      <c r="E795" s="89">
        <v>3.4027777777777775E-2</v>
      </c>
      <c r="O795">
        <v>1</v>
      </c>
      <c r="Y795">
        <f t="shared" si="36"/>
        <v>1</v>
      </c>
      <c r="Z795" s="90" t="str">
        <f t="shared" si="37"/>
        <v>2026/01/03 00:49</v>
      </c>
    </row>
    <row r="796" spans="1:26" ht="3.6" customHeight="1" x14ac:dyDescent="0.2">
      <c r="A796" s="86">
        <f t="shared" si="38"/>
        <v>46025</v>
      </c>
      <c r="B796" s="270"/>
      <c r="C796" s="272"/>
      <c r="D796" s="273"/>
      <c r="E796" s="89">
        <v>3.7499999999999999E-2</v>
      </c>
      <c r="O796">
        <v>1</v>
      </c>
      <c r="Y796">
        <f t="shared" si="36"/>
        <v>1</v>
      </c>
      <c r="Z796" s="90" t="str">
        <f t="shared" si="37"/>
        <v>2026/01/03 00:54</v>
      </c>
    </row>
    <row r="797" spans="1:26" ht="3.6" customHeight="1" x14ac:dyDescent="0.2">
      <c r="A797" s="86">
        <f t="shared" si="38"/>
        <v>46025</v>
      </c>
      <c r="B797" s="270"/>
      <c r="C797" s="272"/>
      <c r="D797" s="273"/>
      <c r="E797" s="89">
        <v>4.0972222222222222E-2</v>
      </c>
      <c r="O797">
        <v>1</v>
      </c>
      <c r="Y797">
        <f t="shared" si="36"/>
        <v>1</v>
      </c>
      <c r="Z797" s="90" t="str">
        <f t="shared" si="37"/>
        <v>2026/01/03 00:59</v>
      </c>
    </row>
    <row r="798" spans="1:26" ht="3.6" customHeight="1" x14ac:dyDescent="0.2">
      <c r="A798" s="86">
        <f t="shared" si="38"/>
        <v>46025</v>
      </c>
      <c r="B798" s="270"/>
      <c r="C798" s="272"/>
      <c r="D798" s="273">
        <v>0.75</v>
      </c>
      <c r="E798" s="89">
        <v>2.7777777777777779E-3</v>
      </c>
      <c r="O798">
        <v>1</v>
      </c>
      <c r="Y798">
        <f t="shared" si="36"/>
        <v>1</v>
      </c>
      <c r="Z798" s="90" t="str">
        <f t="shared" si="37"/>
        <v>2026/01/03 18:04</v>
      </c>
    </row>
    <row r="799" spans="1:26" ht="3.6" customHeight="1" x14ac:dyDescent="0.2">
      <c r="A799" s="86">
        <f t="shared" si="38"/>
        <v>46025</v>
      </c>
      <c r="B799" s="270"/>
      <c r="C799" s="272"/>
      <c r="D799" s="273"/>
      <c r="E799" s="89">
        <v>6.2499999999999995E-3</v>
      </c>
      <c r="O799">
        <v>1</v>
      </c>
      <c r="Y799">
        <f t="shared" si="36"/>
        <v>1</v>
      </c>
      <c r="Z799" s="90" t="str">
        <f t="shared" si="37"/>
        <v>2026/01/03 00:09</v>
      </c>
    </row>
    <row r="800" spans="1:26" ht="3.6" customHeight="1" x14ac:dyDescent="0.2">
      <c r="A800" s="86">
        <f t="shared" si="38"/>
        <v>46025</v>
      </c>
      <c r="B800" s="270"/>
      <c r="C800" s="272"/>
      <c r="D800" s="273"/>
      <c r="E800" s="89">
        <v>9.7222222222222224E-3</v>
      </c>
      <c r="O800">
        <v>1</v>
      </c>
      <c r="Y800">
        <f t="shared" si="36"/>
        <v>1</v>
      </c>
      <c r="Z800" s="90" t="str">
        <f t="shared" si="37"/>
        <v>2026/01/03 00:14</v>
      </c>
    </row>
    <row r="801" spans="1:26" ht="3.6" customHeight="1" x14ac:dyDescent="0.2">
      <c r="A801" s="86">
        <f t="shared" si="38"/>
        <v>46025</v>
      </c>
      <c r="B801" s="270"/>
      <c r="C801" s="272"/>
      <c r="D801" s="273"/>
      <c r="E801" s="89">
        <v>1.3194444444444444E-2</v>
      </c>
      <c r="O801">
        <v>1</v>
      </c>
      <c r="Y801">
        <f t="shared" si="36"/>
        <v>1</v>
      </c>
      <c r="Z801" s="90" t="str">
        <f t="shared" si="37"/>
        <v>2026/01/03 00:19</v>
      </c>
    </row>
    <row r="802" spans="1:26" ht="3.6" customHeight="1" x14ac:dyDescent="0.2">
      <c r="A802" s="86">
        <f t="shared" si="38"/>
        <v>46025</v>
      </c>
      <c r="B802" s="270"/>
      <c r="C802" s="272"/>
      <c r="D802" s="273"/>
      <c r="E802" s="89">
        <v>1.6666666666666666E-2</v>
      </c>
      <c r="O802">
        <v>1</v>
      </c>
      <c r="Y802">
        <f t="shared" si="36"/>
        <v>1</v>
      </c>
      <c r="Z802" s="90" t="str">
        <f t="shared" si="37"/>
        <v>2026/01/03 00:24</v>
      </c>
    </row>
    <row r="803" spans="1:26" ht="3.6" customHeight="1" x14ac:dyDescent="0.2">
      <c r="A803" s="86">
        <f t="shared" si="38"/>
        <v>46025</v>
      </c>
      <c r="B803" s="270"/>
      <c r="C803" s="272"/>
      <c r="D803" s="273"/>
      <c r="E803" s="89">
        <v>2.013888888888889E-2</v>
      </c>
      <c r="O803">
        <v>1</v>
      </c>
      <c r="Y803">
        <f t="shared" si="36"/>
        <v>1</v>
      </c>
      <c r="Z803" s="90" t="str">
        <f t="shared" si="37"/>
        <v>2026/01/03 00:29</v>
      </c>
    </row>
    <row r="804" spans="1:26" ht="3.6" customHeight="1" x14ac:dyDescent="0.2">
      <c r="A804" s="86">
        <f t="shared" si="38"/>
        <v>46025</v>
      </c>
      <c r="B804" s="270"/>
      <c r="C804" s="272"/>
      <c r="D804" s="273"/>
      <c r="E804" s="89">
        <v>2.361111111111111E-2</v>
      </c>
      <c r="O804">
        <v>1</v>
      </c>
      <c r="Y804">
        <f t="shared" si="36"/>
        <v>1</v>
      </c>
      <c r="Z804" s="90" t="str">
        <f t="shared" si="37"/>
        <v>2026/01/03 00:34</v>
      </c>
    </row>
    <row r="805" spans="1:26" ht="3.6" customHeight="1" x14ac:dyDescent="0.2">
      <c r="A805" s="86">
        <f t="shared" si="38"/>
        <v>46025</v>
      </c>
      <c r="B805" s="270"/>
      <c r="C805" s="272"/>
      <c r="D805" s="273"/>
      <c r="E805" s="89">
        <v>2.7083333333333334E-2</v>
      </c>
      <c r="O805">
        <v>1</v>
      </c>
      <c r="Y805">
        <f t="shared" si="36"/>
        <v>1</v>
      </c>
      <c r="Z805" s="90" t="str">
        <f t="shared" si="37"/>
        <v>2026/01/03 00:39</v>
      </c>
    </row>
    <row r="806" spans="1:26" ht="3.6" customHeight="1" x14ac:dyDescent="0.2">
      <c r="A806" s="86">
        <f t="shared" si="38"/>
        <v>46025</v>
      </c>
      <c r="B806" s="270"/>
      <c r="C806" s="272"/>
      <c r="D806" s="273"/>
      <c r="E806" s="89">
        <v>3.0555555555555555E-2</v>
      </c>
      <c r="O806">
        <v>1</v>
      </c>
      <c r="Y806">
        <f t="shared" si="36"/>
        <v>1</v>
      </c>
      <c r="Z806" s="90" t="str">
        <f t="shared" si="37"/>
        <v>2026/01/03 00:44</v>
      </c>
    </row>
    <row r="807" spans="1:26" ht="3.6" customHeight="1" x14ac:dyDescent="0.2">
      <c r="A807" s="86">
        <f t="shared" si="38"/>
        <v>46025</v>
      </c>
      <c r="B807" s="270"/>
      <c r="C807" s="272"/>
      <c r="D807" s="273"/>
      <c r="E807" s="89">
        <v>3.4027777777777775E-2</v>
      </c>
      <c r="O807">
        <v>1</v>
      </c>
      <c r="Y807">
        <f t="shared" si="36"/>
        <v>1</v>
      </c>
      <c r="Z807" s="90" t="str">
        <f t="shared" si="37"/>
        <v>2026/01/03 00:49</v>
      </c>
    </row>
    <row r="808" spans="1:26" ht="3.6" customHeight="1" x14ac:dyDescent="0.2">
      <c r="A808" s="86">
        <f t="shared" si="38"/>
        <v>46025</v>
      </c>
      <c r="B808" s="270"/>
      <c r="C808" s="272"/>
      <c r="D808" s="273"/>
      <c r="E808" s="89">
        <v>3.7499999999999999E-2</v>
      </c>
      <c r="O808">
        <v>1</v>
      </c>
      <c r="Y808">
        <f t="shared" si="36"/>
        <v>1</v>
      </c>
      <c r="Z808" s="90" t="str">
        <f t="shared" si="37"/>
        <v>2026/01/03 00:54</v>
      </c>
    </row>
    <row r="809" spans="1:26" ht="3.6" customHeight="1" x14ac:dyDescent="0.2">
      <c r="A809" s="86">
        <f t="shared" si="38"/>
        <v>46025</v>
      </c>
      <c r="B809" s="270"/>
      <c r="C809" s="272"/>
      <c r="D809" s="273"/>
      <c r="E809" s="89">
        <v>4.0972222222222222E-2</v>
      </c>
      <c r="O809">
        <v>1</v>
      </c>
      <c r="Y809">
        <f t="shared" si="36"/>
        <v>1</v>
      </c>
      <c r="Z809" s="90" t="str">
        <f t="shared" si="37"/>
        <v>2026/01/03 00:59</v>
      </c>
    </row>
    <row r="810" spans="1:26" ht="3.6" customHeight="1" x14ac:dyDescent="0.2">
      <c r="A810" s="86">
        <f t="shared" si="38"/>
        <v>46025</v>
      </c>
      <c r="B810" s="270"/>
      <c r="C810" s="272"/>
      <c r="D810" s="273">
        <v>0.79166666666666663</v>
      </c>
      <c r="E810" s="89">
        <v>2.7777777777777779E-3</v>
      </c>
      <c r="O810">
        <v>1</v>
      </c>
      <c r="Y810">
        <f t="shared" si="36"/>
        <v>1</v>
      </c>
      <c r="Z810" s="90" t="str">
        <f t="shared" si="37"/>
        <v>2026/01/03 19:04</v>
      </c>
    </row>
    <row r="811" spans="1:26" ht="3.6" customHeight="1" x14ac:dyDescent="0.2">
      <c r="A811" s="86">
        <f t="shared" si="38"/>
        <v>46025</v>
      </c>
      <c r="B811" s="270"/>
      <c r="C811" s="272"/>
      <c r="D811" s="273"/>
      <c r="E811" s="89">
        <v>6.2499999999999995E-3</v>
      </c>
      <c r="O811">
        <v>1</v>
      </c>
      <c r="Y811">
        <f t="shared" si="36"/>
        <v>1</v>
      </c>
      <c r="Z811" s="90" t="str">
        <f t="shared" si="37"/>
        <v>2026/01/03 00:09</v>
      </c>
    </row>
    <row r="812" spans="1:26" ht="3.6" customHeight="1" x14ac:dyDescent="0.2">
      <c r="A812" s="86">
        <f t="shared" si="38"/>
        <v>46025</v>
      </c>
      <c r="B812" s="270"/>
      <c r="C812" s="272"/>
      <c r="D812" s="273"/>
      <c r="E812" s="89">
        <v>9.7222222222222224E-3</v>
      </c>
      <c r="O812">
        <v>1</v>
      </c>
      <c r="Y812">
        <f t="shared" si="36"/>
        <v>1</v>
      </c>
      <c r="Z812" s="90" t="str">
        <f t="shared" si="37"/>
        <v>2026/01/03 00:14</v>
      </c>
    </row>
    <row r="813" spans="1:26" ht="3.6" customHeight="1" x14ac:dyDescent="0.2">
      <c r="A813" s="86">
        <f t="shared" si="38"/>
        <v>46025</v>
      </c>
      <c r="B813" s="270"/>
      <c r="C813" s="272"/>
      <c r="D813" s="273"/>
      <c r="E813" s="89">
        <v>1.3194444444444444E-2</v>
      </c>
      <c r="O813">
        <v>1</v>
      </c>
      <c r="Y813">
        <f t="shared" si="36"/>
        <v>1</v>
      </c>
      <c r="Z813" s="90" t="str">
        <f t="shared" si="37"/>
        <v>2026/01/03 00:19</v>
      </c>
    </row>
    <row r="814" spans="1:26" ht="3.6" customHeight="1" x14ac:dyDescent="0.2">
      <c r="A814" s="86">
        <f t="shared" si="38"/>
        <v>46025</v>
      </c>
      <c r="B814" s="270"/>
      <c r="C814" s="272"/>
      <c r="D814" s="273"/>
      <c r="E814" s="89">
        <v>1.6666666666666666E-2</v>
      </c>
      <c r="O814">
        <v>1</v>
      </c>
      <c r="Y814">
        <f t="shared" si="36"/>
        <v>1</v>
      </c>
      <c r="Z814" s="90" t="str">
        <f t="shared" si="37"/>
        <v>2026/01/03 00:24</v>
      </c>
    </row>
    <row r="815" spans="1:26" ht="3.6" customHeight="1" x14ac:dyDescent="0.2">
      <c r="A815" s="86">
        <f t="shared" si="38"/>
        <v>46025</v>
      </c>
      <c r="B815" s="270"/>
      <c r="C815" s="272"/>
      <c r="D815" s="273"/>
      <c r="E815" s="89">
        <v>2.013888888888889E-2</v>
      </c>
      <c r="O815">
        <v>1</v>
      </c>
      <c r="Y815">
        <f t="shared" si="36"/>
        <v>1</v>
      </c>
      <c r="Z815" s="90" t="str">
        <f t="shared" si="37"/>
        <v>2026/01/03 00:29</v>
      </c>
    </row>
    <row r="816" spans="1:26" ht="3.6" customHeight="1" x14ac:dyDescent="0.2">
      <c r="A816" s="86">
        <f t="shared" si="38"/>
        <v>46025</v>
      </c>
      <c r="B816" s="270"/>
      <c r="C816" s="272"/>
      <c r="D816" s="273"/>
      <c r="E816" s="89">
        <v>2.361111111111111E-2</v>
      </c>
      <c r="O816">
        <v>1</v>
      </c>
      <c r="Y816">
        <f t="shared" si="36"/>
        <v>1</v>
      </c>
      <c r="Z816" s="90" t="str">
        <f t="shared" si="37"/>
        <v>2026/01/03 00:34</v>
      </c>
    </row>
    <row r="817" spans="1:26" ht="3.6" customHeight="1" x14ac:dyDescent="0.2">
      <c r="A817" s="86">
        <f t="shared" si="38"/>
        <v>46025</v>
      </c>
      <c r="B817" s="270"/>
      <c r="C817" s="272"/>
      <c r="D817" s="273"/>
      <c r="E817" s="89">
        <v>2.7083333333333334E-2</v>
      </c>
      <c r="O817">
        <v>1</v>
      </c>
      <c r="Y817">
        <f t="shared" si="36"/>
        <v>1</v>
      </c>
      <c r="Z817" s="90" t="str">
        <f t="shared" si="37"/>
        <v>2026/01/03 00:39</v>
      </c>
    </row>
    <row r="818" spans="1:26" ht="3.6" customHeight="1" x14ac:dyDescent="0.2">
      <c r="A818" s="86">
        <f t="shared" si="38"/>
        <v>46025</v>
      </c>
      <c r="B818" s="270"/>
      <c r="C818" s="272"/>
      <c r="D818" s="273"/>
      <c r="E818" s="89">
        <v>3.0555555555555555E-2</v>
      </c>
      <c r="O818">
        <v>1</v>
      </c>
      <c r="Y818">
        <f t="shared" si="36"/>
        <v>1</v>
      </c>
      <c r="Z818" s="90" t="str">
        <f t="shared" si="37"/>
        <v>2026/01/03 00:44</v>
      </c>
    </row>
    <row r="819" spans="1:26" ht="3.6" customHeight="1" x14ac:dyDescent="0.2">
      <c r="A819" s="86">
        <f t="shared" si="38"/>
        <v>46025</v>
      </c>
      <c r="B819" s="270"/>
      <c r="C819" s="272"/>
      <c r="D819" s="273"/>
      <c r="E819" s="89">
        <v>3.4027777777777775E-2</v>
      </c>
      <c r="O819">
        <v>1</v>
      </c>
      <c r="Y819">
        <f t="shared" si="36"/>
        <v>1</v>
      </c>
      <c r="Z819" s="90" t="str">
        <f t="shared" si="37"/>
        <v>2026/01/03 00:49</v>
      </c>
    </row>
    <row r="820" spans="1:26" ht="3.6" customHeight="1" x14ac:dyDescent="0.2">
      <c r="A820" s="86">
        <f t="shared" si="38"/>
        <v>46025</v>
      </c>
      <c r="B820" s="270"/>
      <c r="C820" s="272"/>
      <c r="D820" s="273"/>
      <c r="E820" s="89">
        <v>3.7499999999999999E-2</v>
      </c>
      <c r="O820">
        <v>1</v>
      </c>
      <c r="Y820">
        <f t="shared" si="36"/>
        <v>1</v>
      </c>
      <c r="Z820" s="90" t="str">
        <f t="shared" si="37"/>
        <v>2026/01/03 00:54</v>
      </c>
    </row>
    <row r="821" spans="1:26" ht="3.6" customHeight="1" x14ac:dyDescent="0.2">
      <c r="A821" s="86">
        <f t="shared" si="38"/>
        <v>46025</v>
      </c>
      <c r="B821" s="270"/>
      <c r="C821" s="272"/>
      <c r="D821" s="273"/>
      <c r="E821" s="89">
        <v>4.0972222222222222E-2</v>
      </c>
      <c r="O821">
        <v>1</v>
      </c>
      <c r="Y821">
        <f t="shared" si="36"/>
        <v>1</v>
      </c>
      <c r="Z821" s="90" t="str">
        <f t="shared" si="37"/>
        <v>2026/01/03 00:59</v>
      </c>
    </row>
    <row r="822" spans="1:26" ht="3.6" customHeight="1" x14ac:dyDescent="0.2">
      <c r="A822" s="86">
        <f t="shared" si="38"/>
        <v>46025</v>
      </c>
      <c r="B822" s="270"/>
      <c r="C822" s="272"/>
      <c r="D822" s="273">
        <v>0.83333333333333337</v>
      </c>
      <c r="E822" s="89">
        <v>2.7777777777777779E-3</v>
      </c>
      <c r="O822">
        <v>1</v>
      </c>
      <c r="Y822">
        <f t="shared" si="36"/>
        <v>1</v>
      </c>
      <c r="Z822" s="90" t="str">
        <f t="shared" si="37"/>
        <v>2026/01/03 20:04</v>
      </c>
    </row>
    <row r="823" spans="1:26" ht="3.6" customHeight="1" x14ac:dyDescent="0.2">
      <c r="A823" s="86">
        <f t="shared" si="38"/>
        <v>46025</v>
      </c>
      <c r="B823" s="270"/>
      <c r="C823" s="272"/>
      <c r="D823" s="273"/>
      <c r="E823" s="89">
        <v>6.2499999999999995E-3</v>
      </c>
      <c r="O823">
        <v>1</v>
      </c>
      <c r="Y823">
        <f t="shared" si="36"/>
        <v>1</v>
      </c>
      <c r="Z823" s="90" t="str">
        <f t="shared" si="37"/>
        <v>2026/01/03 00:09</v>
      </c>
    </row>
    <row r="824" spans="1:26" ht="3.6" customHeight="1" x14ac:dyDescent="0.2">
      <c r="A824" s="86">
        <f t="shared" si="38"/>
        <v>46025</v>
      </c>
      <c r="B824" s="270"/>
      <c r="C824" s="272"/>
      <c r="D824" s="273"/>
      <c r="E824" s="89">
        <v>9.7222222222222224E-3</v>
      </c>
      <c r="O824">
        <v>1</v>
      </c>
      <c r="Y824">
        <f t="shared" si="36"/>
        <v>1</v>
      </c>
      <c r="Z824" s="90" t="str">
        <f t="shared" si="37"/>
        <v>2026/01/03 00:14</v>
      </c>
    </row>
    <row r="825" spans="1:26" ht="3.6" customHeight="1" x14ac:dyDescent="0.2">
      <c r="A825" s="86">
        <f t="shared" si="38"/>
        <v>46025</v>
      </c>
      <c r="B825" s="270"/>
      <c r="C825" s="272"/>
      <c r="D825" s="273"/>
      <c r="E825" s="89">
        <v>1.3194444444444444E-2</v>
      </c>
      <c r="O825">
        <v>1</v>
      </c>
      <c r="Y825">
        <f t="shared" si="36"/>
        <v>1</v>
      </c>
      <c r="Z825" s="90" t="str">
        <f t="shared" si="37"/>
        <v>2026/01/03 00:19</v>
      </c>
    </row>
    <row r="826" spans="1:26" ht="3.6" customHeight="1" x14ac:dyDescent="0.2">
      <c r="A826" s="86">
        <f t="shared" si="38"/>
        <v>46025</v>
      </c>
      <c r="B826" s="270"/>
      <c r="C826" s="272"/>
      <c r="D826" s="273"/>
      <c r="E826" s="89">
        <v>1.6666666666666666E-2</v>
      </c>
      <c r="O826">
        <v>1</v>
      </c>
      <c r="Y826">
        <f t="shared" si="36"/>
        <v>1</v>
      </c>
      <c r="Z826" s="90" t="str">
        <f t="shared" si="37"/>
        <v>2026/01/03 00:24</v>
      </c>
    </row>
    <row r="827" spans="1:26" ht="3.6" customHeight="1" x14ac:dyDescent="0.2">
      <c r="A827" s="86">
        <f t="shared" si="38"/>
        <v>46025</v>
      </c>
      <c r="B827" s="270"/>
      <c r="C827" s="272"/>
      <c r="D827" s="273"/>
      <c r="E827" s="89">
        <v>2.013888888888889E-2</v>
      </c>
      <c r="O827">
        <v>1</v>
      </c>
      <c r="Y827">
        <f t="shared" si="36"/>
        <v>1</v>
      </c>
      <c r="Z827" s="90" t="str">
        <f t="shared" si="37"/>
        <v>2026/01/03 00:29</v>
      </c>
    </row>
    <row r="828" spans="1:26" ht="3.6" customHeight="1" x14ac:dyDescent="0.2">
      <c r="A828" s="86">
        <f t="shared" si="38"/>
        <v>46025</v>
      </c>
      <c r="B828" s="270"/>
      <c r="C828" s="272"/>
      <c r="D828" s="273"/>
      <c r="E828" s="89">
        <v>2.361111111111111E-2</v>
      </c>
      <c r="O828">
        <v>1</v>
      </c>
      <c r="Y828">
        <f t="shared" si="36"/>
        <v>1</v>
      </c>
      <c r="Z828" s="90" t="str">
        <f t="shared" si="37"/>
        <v>2026/01/03 00:34</v>
      </c>
    </row>
    <row r="829" spans="1:26" ht="3.6" customHeight="1" x14ac:dyDescent="0.2">
      <c r="A829" s="86">
        <f t="shared" si="38"/>
        <v>46025</v>
      </c>
      <c r="B829" s="270"/>
      <c r="C829" s="272"/>
      <c r="D829" s="273"/>
      <c r="E829" s="89">
        <v>2.7083333333333334E-2</v>
      </c>
      <c r="O829">
        <v>1</v>
      </c>
      <c r="Y829">
        <f t="shared" si="36"/>
        <v>1</v>
      </c>
      <c r="Z829" s="90" t="str">
        <f t="shared" si="37"/>
        <v>2026/01/03 00:39</v>
      </c>
    </row>
    <row r="830" spans="1:26" ht="3.6" customHeight="1" x14ac:dyDescent="0.2">
      <c r="A830" s="86">
        <f t="shared" si="38"/>
        <v>46025</v>
      </c>
      <c r="B830" s="270"/>
      <c r="C830" s="272"/>
      <c r="D830" s="273"/>
      <c r="E830" s="89">
        <v>3.0555555555555555E-2</v>
      </c>
      <c r="O830">
        <v>1</v>
      </c>
      <c r="Y830">
        <f t="shared" si="36"/>
        <v>1</v>
      </c>
      <c r="Z830" s="90" t="str">
        <f t="shared" si="37"/>
        <v>2026/01/03 00:44</v>
      </c>
    </row>
    <row r="831" spans="1:26" ht="3.6" customHeight="1" x14ac:dyDescent="0.2">
      <c r="A831" s="86">
        <f t="shared" si="38"/>
        <v>46025</v>
      </c>
      <c r="B831" s="270"/>
      <c r="C831" s="272"/>
      <c r="D831" s="273"/>
      <c r="E831" s="89">
        <v>3.4027777777777775E-2</v>
      </c>
      <c r="O831">
        <v>1</v>
      </c>
      <c r="Y831">
        <f t="shared" si="36"/>
        <v>1</v>
      </c>
      <c r="Z831" s="90" t="str">
        <f t="shared" si="37"/>
        <v>2026/01/03 00:49</v>
      </c>
    </row>
    <row r="832" spans="1:26" ht="3.6" customHeight="1" x14ac:dyDescent="0.2">
      <c r="A832" s="86">
        <f t="shared" si="38"/>
        <v>46025</v>
      </c>
      <c r="B832" s="270"/>
      <c r="C832" s="272"/>
      <c r="D832" s="273"/>
      <c r="E832" s="89">
        <v>3.7499999999999999E-2</v>
      </c>
      <c r="O832">
        <v>1</v>
      </c>
      <c r="Y832">
        <f t="shared" si="36"/>
        <v>1</v>
      </c>
      <c r="Z832" s="90" t="str">
        <f t="shared" si="37"/>
        <v>2026/01/03 00:54</v>
      </c>
    </row>
    <row r="833" spans="1:26" ht="3.6" customHeight="1" x14ac:dyDescent="0.2">
      <c r="A833" s="86">
        <f t="shared" si="38"/>
        <v>46025</v>
      </c>
      <c r="B833" s="270"/>
      <c r="C833" s="272"/>
      <c r="D833" s="273"/>
      <c r="E833" s="89">
        <v>4.0972222222222222E-2</v>
      </c>
      <c r="O833">
        <v>1</v>
      </c>
      <c r="Y833">
        <f t="shared" si="36"/>
        <v>1</v>
      </c>
      <c r="Z833" s="90" t="str">
        <f t="shared" si="37"/>
        <v>2026/01/03 00:59</v>
      </c>
    </row>
    <row r="834" spans="1:26" ht="3.6" customHeight="1" x14ac:dyDescent="0.2">
      <c r="A834" s="86">
        <f t="shared" si="38"/>
        <v>46025</v>
      </c>
      <c r="B834" s="270"/>
      <c r="C834" s="272"/>
      <c r="D834" s="273">
        <v>0.875</v>
      </c>
      <c r="E834" s="89">
        <v>2.7777777777777779E-3</v>
      </c>
      <c r="O834">
        <v>1</v>
      </c>
      <c r="Y834">
        <f t="shared" si="36"/>
        <v>1</v>
      </c>
      <c r="Z834" s="90" t="str">
        <f t="shared" si="37"/>
        <v>2026/01/03 21:04</v>
      </c>
    </row>
    <row r="835" spans="1:26" ht="3.6" customHeight="1" x14ac:dyDescent="0.2">
      <c r="A835" s="86">
        <f t="shared" si="38"/>
        <v>46025</v>
      </c>
      <c r="B835" s="270"/>
      <c r="C835" s="272"/>
      <c r="D835" s="273"/>
      <c r="E835" s="89">
        <v>6.2499999999999995E-3</v>
      </c>
      <c r="O835">
        <v>1</v>
      </c>
      <c r="Y835">
        <f t="shared" si="36"/>
        <v>1</v>
      </c>
      <c r="Z835" s="90" t="str">
        <f t="shared" si="37"/>
        <v>2026/01/03 00:09</v>
      </c>
    </row>
    <row r="836" spans="1:26" ht="3.6" customHeight="1" x14ac:dyDescent="0.2">
      <c r="A836" s="86">
        <f t="shared" si="38"/>
        <v>46025</v>
      </c>
      <c r="B836" s="270"/>
      <c r="C836" s="272"/>
      <c r="D836" s="273"/>
      <c r="E836" s="89">
        <v>9.7222222222222224E-3</v>
      </c>
      <c r="O836">
        <v>1</v>
      </c>
      <c r="Y836">
        <f t="shared" si="36"/>
        <v>1</v>
      </c>
      <c r="Z836" s="90" t="str">
        <f t="shared" si="37"/>
        <v>2026/01/03 00:14</v>
      </c>
    </row>
    <row r="837" spans="1:26" ht="3.6" customHeight="1" x14ac:dyDescent="0.2">
      <c r="A837" s="86">
        <f t="shared" si="38"/>
        <v>46025</v>
      </c>
      <c r="B837" s="270"/>
      <c r="C837" s="272"/>
      <c r="D837" s="273"/>
      <c r="E837" s="89">
        <v>1.3194444444444444E-2</v>
      </c>
      <c r="O837">
        <v>1</v>
      </c>
      <c r="Y837">
        <f t="shared" si="36"/>
        <v>1</v>
      </c>
      <c r="Z837" s="90" t="str">
        <f t="shared" si="37"/>
        <v>2026/01/03 00:19</v>
      </c>
    </row>
    <row r="838" spans="1:26" ht="3.6" customHeight="1" x14ac:dyDescent="0.2">
      <c r="A838" s="86">
        <f t="shared" si="38"/>
        <v>46025</v>
      </c>
      <c r="B838" s="270"/>
      <c r="C838" s="272"/>
      <c r="D838" s="273"/>
      <c r="E838" s="89">
        <v>1.6666666666666666E-2</v>
      </c>
      <c r="O838">
        <v>1</v>
      </c>
      <c r="Y838">
        <f t="shared" si="36"/>
        <v>1</v>
      </c>
      <c r="Z838" s="90" t="str">
        <f t="shared" si="37"/>
        <v>2026/01/03 00:24</v>
      </c>
    </row>
    <row r="839" spans="1:26" ht="3.6" customHeight="1" x14ac:dyDescent="0.2">
      <c r="A839" s="86">
        <f t="shared" si="38"/>
        <v>46025</v>
      </c>
      <c r="B839" s="270"/>
      <c r="C839" s="272"/>
      <c r="D839" s="273"/>
      <c r="E839" s="89">
        <v>2.013888888888889E-2</v>
      </c>
      <c r="O839">
        <v>1</v>
      </c>
      <c r="Y839">
        <f t="shared" ref="Y839:Y902" si="39">COUNTA(F839:X839)</f>
        <v>1</v>
      </c>
      <c r="Z839" s="90" t="str">
        <f t="shared" ref="Z839:Z902" si="40">TEXT(A839,"yyyy/mm/dd")&amp; " " &amp;TEXT(D839+E839,"hh:mm")</f>
        <v>2026/01/03 00:29</v>
      </c>
    </row>
    <row r="840" spans="1:26" ht="3.6" customHeight="1" x14ac:dyDescent="0.2">
      <c r="A840" s="86">
        <f t="shared" ref="A840:A903" si="41">IF(B840&lt;&gt;"",B840,A839)</f>
        <v>46025</v>
      </c>
      <c r="B840" s="270"/>
      <c r="C840" s="272"/>
      <c r="D840" s="273"/>
      <c r="E840" s="89">
        <v>2.361111111111111E-2</v>
      </c>
      <c r="O840">
        <v>1</v>
      </c>
      <c r="Y840">
        <f t="shared" si="39"/>
        <v>1</v>
      </c>
      <c r="Z840" s="90" t="str">
        <f t="shared" si="40"/>
        <v>2026/01/03 00:34</v>
      </c>
    </row>
    <row r="841" spans="1:26" ht="3.6" customHeight="1" x14ac:dyDescent="0.2">
      <c r="A841" s="86">
        <f t="shared" si="41"/>
        <v>46025</v>
      </c>
      <c r="B841" s="270"/>
      <c r="C841" s="272"/>
      <c r="D841" s="273"/>
      <c r="E841" s="89">
        <v>2.7083333333333334E-2</v>
      </c>
      <c r="O841">
        <v>1</v>
      </c>
      <c r="Y841">
        <f t="shared" si="39"/>
        <v>1</v>
      </c>
      <c r="Z841" s="90" t="str">
        <f t="shared" si="40"/>
        <v>2026/01/03 00:39</v>
      </c>
    </row>
    <row r="842" spans="1:26" ht="3.6" customHeight="1" x14ac:dyDescent="0.2">
      <c r="A842" s="86">
        <f t="shared" si="41"/>
        <v>46025</v>
      </c>
      <c r="B842" s="270"/>
      <c r="C842" s="272"/>
      <c r="D842" s="273"/>
      <c r="E842" s="89">
        <v>3.0555555555555555E-2</v>
      </c>
      <c r="O842">
        <v>1</v>
      </c>
      <c r="Y842">
        <f t="shared" si="39"/>
        <v>1</v>
      </c>
      <c r="Z842" s="90" t="str">
        <f t="shared" si="40"/>
        <v>2026/01/03 00:44</v>
      </c>
    </row>
    <row r="843" spans="1:26" ht="3.6" customHeight="1" x14ac:dyDescent="0.2">
      <c r="A843" s="86">
        <f t="shared" si="41"/>
        <v>46025</v>
      </c>
      <c r="B843" s="270"/>
      <c r="C843" s="272"/>
      <c r="D843" s="273"/>
      <c r="E843" s="89">
        <v>3.4027777777777775E-2</v>
      </c>
      <c r="O843">
        <v>1</v>
      </c>
      <c r="Y843">
        <f t="shared" si="39"/>
        <v>1</v>
      </c>
      <c r="Z843" s="90" t="str">
        <f t="shared" si="40"/>
        <v>2026/01/03 00:49</v>
      </c>
    </row>
    <row r="844" spans="1:26" ht="3.6" customHeight="1" x14ac:dyDescent="0.2">
      <c r="A844" s="86">
        <f t="shared" si="41"/>
        <v>46025</v>
      </c>
      <c r="B844" s="270"/>
      <c r="C844" s="272"/>
      <c r="D844" s="273"/>
      <c r="E844" s="89">
        <v>3.7499999999999999E-2</v>
      </c>
      <c r="O844">
        <v>1</v>
      </c>
      <c r="Y844">
        <f t="shared" si="39"/>
        <v>1</v>
      </c>
      <c r="Z844" s="90" t="str">
        <f t="shared" si="40"/>
        <v>2026/01/03 00:54</v>
      </c>
    </row>
    <row r="845" spans="1:26" ht="3.6" customHeight="1" x14ac:dyDescent="0.2">
      <c r="A845" s="86">
        <f t="shared" si="41"/>
        <v>46025</v>
      </c>
      <c r="B845" s="270"/>
      <c r="C845" s="272"/>
      <c r="D845" s="273"/>
      <c r="E845" s="89">
        <v>4.0972222222222222E-2</v>
      </c>
      <c r="O845">
        <v>1</v>
      </c>
      <c r="Y845">
        <f t="shared" si="39"/>
        <v>1</v>
      </c>
      <c r="Z845" s="90" t="str">
        <f t="shared" si="40"/>
        <v>2026/01/03 00:59</v>
      </c>
    </row>
    <row r="846" spans="1:26" ht="3.6" customHeight="1" x14ac:dyDescent="0.2">
      <c r="A846" s="86">
        <f t="shared" si="41"/>
        <v>46025</v>
      </c>
      <c r="B846" s="270"/>
      <c r="C846" s="272"/>
      <c r="D846" s="273">
        <v>0.91666666666666663</v>
      </c>
      <c r="E846" s="89">
        <v>2.7777777777777779E-3</v>
      </c>
      <c r="O846">
        <v>1</v>
      </c>
      <c r="Y846">
        <f t="shared" si="39"/>
        <v>1</v>
      </c>
      <c r="Z846" s="90" t="str">
        <f t="shared" si="40"/>
        <v>2026/01/03 22:04</v>
      </c>
    </row>
    <row r="847" spans="1:26" ht="3.6" customHeight="1" x14ac:dyDescent="0.2">
      <c r="A847" s="86">
        <f t="shared" si="41"/>
        <v>46025</v>
      </c>
      <c r="B847" s="270"/>
      <c r="C847" s="272"/>
      <c r="D847" s="273"/>
      <c r="E847" s="89">
        <v>6.2499999999999995E-3</v>
      </c>
      <c r="O847">
        <v>1</v>
      </c>
      <c r="Y847">
        <f t="shared" si="39"/>
        <v>1</v>
      </c>
      <c r="Z847" s="90" t="str">
        <f t="shared" si="40"/>
        <v>2026/01/03 00:09</v>
      </c>
    </row>
    <row r="848" spans="1:26" ht="3.6" customHeight="1" x14ac:dyDescent="0.2">
      <c r="A848" s="86">
        <f t="shared" si="41"/>
        <v>46025</v>
      </c>
      <c r="B848" s="270"/>
      <c r="C848" s="272"/>
      <c r="D848" s="273"/>
      <c r="E848" s="89">
        <v>9.7222222222222224E-3</v>
      </c>
      <c r="O848">
        <v>1</v>
      </c>
      <c r="Y848">
        <f t="shared" si="39"/>
        <v>1</v>
      </c>
      <c r="Z848" s="90" t="str">
        <f t="shared" si="40"/>
        <v>2026/01/03 00:14</v>
      </c>
    </row>
    <row r="849" spans="1:26" ht="3.6" customHeight="1" x14ac:dyDescent="0.2">
      <c r="A849" s="86">
        <f t="shared" si="41"/>
        <v>46025</v>
      </c>
      <c r="B849" s="270"/>
      <c r="C849" s="272"/>
      <c r="D849" s="273"/>
      <c r="E849" s="89">
        <v>1.3194444444444444E-2</v>
      </c>
      <c r="O849">
        <v>1</v>
      </c>
      <c r="Y849">
        <f t="shared" si="39"/>
        <v>1</v>
      </c>
      <c r="Z849" s="90" t="str">
        <f t="shared" si="40"/>
        <v>2026/01/03 00:19</v>
      </c>
    </row>
    <row r="850" spans="1:26" ht="3.6" customHeight="1" x14ac:dyDescent="0.2">
      <c r="A850" s="86">
        <f t="shared" si="41"/>
        <v>46025</v>
      </c>
      <c r="B850" s="270"/>
      <c r="C850" s="272"/>
      <c r="D850" s="273"/>
      <c r="E850" s="89">
        <v>1.6666666666666666E-2</v>
      </c>
      <c r="O850">
        <v>1</v>
      </c>
      <c r="Y850">
        <f t="shared" si="39"/>
        <v>1</v>
      </c>
      <c r="Z850" s="90" t="str">
        <f t="shared" si="40"/>
        <v>2026/01/03 00:24</v>
      </c>
    </row>
    <row r="851" spans="1:26" ht="3.6" customHeight="1" x14ac:dyDescent="0.2">
      <c r="A851" s="86">
        <f t="shared" si="41"/>
        <v>46025</v>
      </c>
      <c r="B851" s="270"/>
      <c r="C851" s="272"/>
      <c r="D851" s="273"/>
      <c r="E851" s="89">
        <v>2.013888888888889E-2</v>
      </c>
      <c r="O851">
        <v>1</v>
      </c>
      <c r="Y851">
        <f t="shared" si="39"/>
        <v>1</v>
      </c>
      <c r="Z851" s="90" t="str">
        <f t="shared" si="40"/>
        <v>2026/01/03 00:29</v>
      </c>
    </row>
    <row r="852" spans="1:26" ht="3.6" customHeight="1" x14ac:dyDescent="0.2">
      <c r="A852" s="86">
        <f t="shared" si="41"/>
        <v>46025</v>
      </c>
      <c r="B852" s="270"/>
      <c r="C852" s="272"/>
      <c r="D852" s="273"/>
      <c r="E852" s="89">
        <v>2.361111111111111E-2</v>
      </c>
      <c r="O852">
        <v>1</v>
      </c>
      <c r="Y852">
        <f t="shared" si="39"/>
        <v>1</v>
      </c>
      <c r="Z852" s="90" t="str">
        <f t="shared" si="40"/>
        <v>2026/01/03 00:34</v>
      </c>
    </row>
    <row r="853" spans="1:26" ht="3.6" customHeight="1" x14ac:dyDescent="0.2">
      <c r="A853" s="86">
        <f t="shared" si="41"/>
        <v>46025</v>
      </c>
      <c r="B853" s="270"/>
      <c r="C853" s="272"/>
      <c r="D853" s="273"/>
      <c r="E853" s="89">
        <v>2.7083333333333334E-2</v>
      </c>
      <c r="O853">
        <v>1</v>
      </c>
      <c r="Y853">
        <f t="shared" si="39"/>
        <v>1</v>
      </c>
      <c r="Z853" s="90" t="str">
        <f t="shared" si="40"/>
        <v>2026/01/03 00:39</v>
      </c>
    </row>
    <row r="854" spans="1:26" ht="3.6" customHeight="1" x14ac:dyDescent="0.2">
      <c r="A854" s="86">
        <f t="shared" si="41"/>
        <v>46025</v>
      </c>
      <c r="B854" s="270"/>
      <c r="C854" s="272"/>
      <c r="D854" s="273"/>
      <c r="E854" s="89">
        <v>3.0555555555555555E-2</v>
      </c>
      <c r="O854">
        <v>1</v>
      </c>
      <c r="Y854">
        <f t="shared" si="39"/>
        <v>1</v>
      </c>
      <c r="Z854" s="90" t="str">
        <f t="shared" si="40"/>
        <v>2026/01/03 00:44</v>
      </c>
    </row>
    <row r="855" spans="1:26" ht="3.6" customHeight="1" x14ac:dyDescent="0.2">
      <c r="A855" s="86">
        <f t="shared" si="41"/>
        <v>46025</v>
      </c>
      <c r="B855" s="270"/>
      <c r="C855" s="272"/>
      <c r="D855" s="273"/>
      <c r="E855" s="89">
        <v>3.4027777777777775E-2</v>
      </c>
      <c r="O855">
        <v>1</v>
      </c>
      <c r="Y855">
        <f t="shared" si="39"/>
        <v>1</v>
      </c>
      <c r="Z855" s="90" t="str">
        <f t="shared" si="40"/>
        <v>2026/01/03 00:49</v>
      </c>
    </row>
    <row r="856" spans="1:26" ht="3.6" customHeight="1" x14ac:dyDescent="0.2">
      <c r="A856" s="86">
        <f t="shared" si="41"/>
        <v>46025</v>
      </c>
      <c r="B856" s="270"/>
      <c r="C856" s="272"/>
      <c r="D856" s="273"/>
      <c r="E856" s="89">
        <v>3.7499999999999999E-2</v>
      </c>
      <c r="O856">
        <v>1</v>
      </c>
      <c r="Y856">
        <f t="shared" si="39"/>
        <v>1</v>
      </c>
      <c r="Z856" s="90" t="str">
        <f t="shared" si="40"/>
        <v>2026/01/03 00:54</v>
      </c>
    </row>
    <row r="857" spans="1:26" ht="3.6" customHeight="1" x14ac:dyDescent="0.2">
      <c r="A857" s="86">
        <f t="shared" si="41"/>
        <v>46025</v>
      </c>
      <c r="B857" s="270"/>
      <c r="C857" s="272"/>
      <c r="D857" s="273"/>
      <c r="E857" s="89">
        <v>4.0972222222222222E-2</v>
      </c>
      <c r="O857">
        <v>1</v>
      </c>
      <c r="Y857">
        <f t="shared" si="39"/>
        <v>1</v>
      </c>
      <c r="Z857" s="90" t="str">
        <f t="shared" si="40"/>
        <v>2026/01/03 00:59</v>
      </c>
    </row>
    <row r="858" spans="1:26" ht="3.6" customHeight="1" x14ac:dyDescent="0.2">
      <c r="A858" s="86">
        <f t="shared" si="41"/>
        <v>46025</v>
      </c>
      <c r="B858" s="270"/>
      <c r="C858" s="272"/>
      <c r="D858" s="273">
        <v>0.95833333333333337</v>
      </c>
      <c r="E858" s="89">
        <v>2.7777777777777779E-3</v>
      </c>
      <c r="O858">
        <v>1</v>
      </c>
      <c r="Y858">
        <f t="shared" si="39"/>
        <v>1</v>
      </c>
      <c r="Z858" s="90" t="str">
        <f t="shared" si="40"/>
        <v>2026/01/03 23:04</v>
      </c>
    </row>
    <row r="859" spans="1:26" ht="3.6" customHeight="1" x14ac:dyDescent="0.2">
      <c r="A859" s="86">
        <f t="shared" si="41"/>
        <v>46025</v>
      </c>
      <c r="B859" s="270"/>
      <c r="C859" s="272"/>
      <c r="D859" s="273"/>
      <c r="E859" s="89">
        <v>6.2499999999999995E-3</v>
      </c>
      <c r="O859">
        <v>1</v>
      </c>
      <c r="Y859">
        <f t="shared" si="39"/>
        <v>1</v>
      </c>
      <c r="Z859" s="90" t="str">
        <f t="shared" si="40"/>
        <v>2026/01/03 00:09</v>
      </c>
    </row>
    <row r="860" spans="1:26" ht="3.6" customHeight="1" x14ac:dyDescent="0.2">
      <c r="A860" s="86">
        <f t="shared" si="41"/>
        <v>46025</v>
      </c>
      <c r="B860" s="270"/>
      <c r="C860" s="272"/>
      <c r="D860" s="273"/>
      <c r="E860" s="89">
        <v>9.7222222222222224E-3</v>
      </c>
      <c r="O860">
        <v>1</v>
      </c>
      <c r="Y860">
        <f t="shared" si="39"/>
        <v>1</v>
      </c>
      <c r="Z860" s="90" t="str">
        <f t="shared" si="40"/>
        <v>2026/01/03 00:14</v>
      </c>
    </row>
    <row r="861" spans="1:26" ht="3.6" customHeight="1" x14ac:dyDescent="0.2">
      <c r="A861" s="86">
        <f t="shared" si="41"/>
        <v>46025</v>
      </c>
      <c r="B861" s="270"/>
      <c r="C861" s="272"/>
      <c r="D861" s="273"/>
      <c r="E861" s="89">
        <v>1.3194444444444444E-2</v>
      </c>
      <c r="O861">
        <v>1</v>
      </c>
      <c r="Y861">
        <f t="shared" si="39"/>
        <v>1</v>
      </c>
      <c r="Z861" s="90" t="str">
        <f t="shared" si="40"/>
        <v>2026/01/03 00:19</v>
      </c>
    </row>
    <row r="862" spans="1:26" ht="3.6" customHeight="1" x14ac:dyDescent="0.2">
      <c r="A862" s="86">
        <f t="shared" si="41"/>
        <v>46025</v>
      </c>
      <c r="B862" s="270"/>
      <c r="C862" s="272"/>
      <c r="D862" s="273"/>
      <c r="E862" s="89">
        <v>1.6666666666666666E-2</v>
      </c>
      <c r="O862">
        <v>1</v>
      </c>
      <c r="Y862">
        <f t="shared" si="39"/>
        <v>1</v>
      </c>
      <c r="Z862" s="90" t="str">
        <f t="shared" si="40"/>
        <v>2026/01/03 00:24</v>
      </c>
    </row>
    <row r="863" spans="1:26" ht="3.6" customHeight="1" x14ac:dyDescent="0.2">
      <c r="A863" s="86">
        <f t="shared" si="41"/>
        <v>46025</v>
      </c>
      <c r="B863" s="270"/>
      <c r="C863" s="272"/>
      <c r="D863" s="273"/>
      <c r="E863" s="89">
        <v>2.013888888888889E-2</v>
      </c>
      <c r="O863">
        <v>1</v>
      </c>
      <c r="Y863">
        <f t="shared" si="39"/>
        <v>1</v>
      </c>
      <c r="Z863" s="90" t="str">
        <f t="shared" si="40"/>
        <v>2026/01/03 00:29</v>
      </c>
    </row>
    <row r="864" spans="1:26" ht="3.6" customHeight="1" x14ac:dyDescent="0.2">
      <c r="A864" s="86">
        <f t="shared" si="41"/>
        <v>46025</v>
      </c>
      <c r="B864" s="270"/>
      <c r="C864" s="272"/>
      <c r="D864" s="273"/>
      <c r="E864" s="89">
        <v>2.361111111111111E-2</v>
      </c>
      <c r="O864">
        <v>1</v>
      </c>
      <c r="Y864">
        <f t="shared" si="39"/>
        <v>1</v>
      </c>
      <c r="Z864" s="90" t="str">
        <f t="shared" si="40"/>
        <v>2026/01/03 00:34</v>
      </c>
    </row>
    <row r="865" spans="1:26" ht="3.6" customHeight="1" x14ac:dyDescent="0.2">
      <c r="A865" s="86">
        <f t="shared" si="41"/>
        <v>46025</v>
      </c>
      <c r="B865" s="270"/>
      <c r="C865" s="272"/>
      <c r="D865" s="273"/>
      <c r="E865" s="89">
        <v>2.7083333333333334E-2</v>
      </c>
      <c r="O865">
        <v>1</v>
      </c>
      <c r="Y865">
        <f t="shared" si="39"/>
        <v>1</v>
      </c>
      <c r="Z865" s="90" t="str">
        <f t="shared" si="40"/>
        <v>2026/01/03 00:39</v>
      </c>
    </row>
    <row r="866" spans="1:26" ht="3.6" customHeight="1" x14ac:dyDescent="0.2">
      <c r="A866" s="86">
        <f t="shared" si="41"/>
        <v>46025</v>
      </c>
      <c r="B866" s="270"/>
      <c r="C866" s="272"/>
      <c r="D866" s="273"/>
      <c r="E866" s="89">
        <v>3.0555555555555555E-2</v>
      </c>
      <c r="O866">
        <v>1</v>
      </c>
      <c r="Y866">
        <f t="shared" si="39"/>
        <v>1</v>
      </c>
      <c r="Z866" s="90" t="str">
        <f t="shared" si="40"/>
        <v>2026/01/03 00:44</v>
      </c>
    </row>
    <row r="867" spans="1:26" ht="3.6" customHeight="1" x14ac:dyDescent="0.2">
      <c r="A867" s="86">
        <f t="shared" si="41"/>
        <v>46025</v>
      </c>
      <c r="B867" s="270"/>
      <c r="C867" s="272"/>
      <c r="D867" s="273"/>
      <c r="E867" s="89">
        <v>3.4027777777777775E-2</v>
      </c>
      <c r="O867">
        <v>1</v>
      </c>
      <c r="Y867">
        <f t="shared" si="39"/>
        <v>1</v>
      </c>
      <c r="Z867" s="90" t="str">
        <f t="shared" si="40"/>
        <v>2026/01/03 00:49</v>
      </c>
    </row>
    <row r="868" spans="1:26" ht="3.6" customHeight="1" x14ac:dyDescent="0.2">
      <c r="A868" s="86">
        <f t="shared" si="41"/>
        <v>46025</v>
      </c>
      <c r="B868" s="270"/>
      <c r="C868" s="272"/>
      <c r="D868" s="273"/>
      <c r="E868" s="89">
        <v>3.7499999999999999E-2</v>
      </c>
      <c r="O868">
        <v>1</v>
      </c>
      <c r="Y868">
        <f t="shared" si="39"/>
        <v>1</v>
      </c>
      <c r="Z868" s="90" t="str">
        <f t="shared" si="40"/>
        <v>2026/01/03 00:54</v>
      </c>
    </row>
    <row r="869" spans="1:26" ht="3.6" customHeight="1" x14ac:dyDescent="0.2">
      <c r="A869" s="86">
        <f t="shared" si="41"/>
        <v>46025</v>
      </c>
      <c r="B869" s="270"/>
      <c r="C869" s="272"/>
      <c r="D869" s="273"/>
      <c r="E869" s="89">
        <v>4.0972222222222222E-2</v>
      </c>
      <c r="O869">
        <v>1</v>
      </c>
      <c r="Y869">
        <f t="shared" si="39"/>
        <v>1</v>
      </c>
      <c r="Z869" s="90" t="str">
        <f t="shared" si="40"/>
        <v>2026/01/03 00:59</v>
      </c>
    </row>
    <row r="870" spans="1:26" ht="3.6" customHeight="1" x14ac:dyDescent="0.2">
      <c r="A870" s="86">
        <f t="shared" si="41"/>
        <v>46026</v>
      </c>
      <c r="B870" s="269">
        <f>B582+1</f>
        <v>46026</v>
      </c>
      <c r="C870" s="271" t="str">
        <f>TEXT(B870,"aaa")</f>
        <v>日</v>
      </c>
      <c r="D870" s="273">
        <v>0</v>
      </c>
      <c r="E870" s="89">
        <v>2.7777777777777779E-3</v>
      </c>
      <c r="O870">
        <v>1</v>
      </c>
      <c r="Y870">
        <f t="shared" si="39"/>
        <v>1</v>
      </c>
      <c r="Z870" s="90" t="str">
        <f t="shared" si="40"/>
        <v>2026/01/04 00:04</v>
      </c>
    </row>
    <row r="871" spans="1:26" ht="3.6" customHeight="1" x14ac:dyDescent="0.2">
      <c r="A871" s="86">
        <f t="shared" si="41"/>
        <v>46026</v>
      </c>
      <c r="B871" s="270"/>
      <c r="C871" s="272"/>
      <c r="D871" s="273"/>
      <c r="E871" s="89">
        <v>6.2499999999999995E-3</v>
      </c>
      <c r="O871">
        <v>1</v>
      </c>
      <c r="Y871">
        <f t="shared" si="39"/>
        <v>1</v>
      </c>
      <c r="Z871" s="90" t="str">
        <f t="shared" si="40"/>
        <v>2026/01/04 00:09</v>
      </c>
    </row>
    <row r="872" spans="1:26" ht="3.6" customHeight="1" x14ac:dyDescent="0.2">
      <c r="A872" s="86">
        <f t="shared" si="41"/>
        <v>46026</v>
      </c>
      <c r="B872" s="270"/>
      <c r="C872" s="272"/>
      <c r="D872" s="273"/>
      <c r="E872" s="89">
        <v>9.7222222222222224E-3</v>
      </c>
      <c r="O872">
        <v>1</v>
      </c>
      <c r="Y872">
        <f t="shared" si="39"/>
        <v>1</v>
      </c>
      <c r="Z872" s="90" t="str">
        <f t="shared" si="40"/>
        <v>2026/01/04 00:14</v>
      </c>
    </row>
    <row r="873" spans="1:26" ht="3.6" customHeight="1" x14ac:dyDescent="0.2">
      <c r="A873" s="86">
        <f t="shared" si="41"/>
        <v>46026</v>
      </c>
      <c r="B873" s="270"/>
      <c r="C873" s="272"/>
      <c r="D873" s="273"/>
      <c r="E873" s="89">
        <v>1.3194444444444444E-2</v>
      </c>
      <c r="O873">
        <v>1</v>
      </c>
      <c r="Y873">
        <f t="shared" si="39"/>
        <v>1</v>
      </c>
      <c r="Z873" s="90" t="str">
        <f t="shared" si="40"/>
        <v>2026/01/04 00:19</v>
      </c>
    </row>
    <row r="874" spans="1:26" ht="3.6" customHeight="1" x14ac:dyDescent="0.2">
      <c r="A874" s="86">
        <f t="shared" si="41"/>
        <v>46026</v>
      </c>
      <c r="B874" s="270"/>
      <c r="C874" s="272"/>
      <c r="D874" s="273"/>
      <c r="E874" s="89">
        <v>1.6666666666666666E-2</v>
      </c>
      <c r="O874">
        <v>1</v>
      </c>
      <c r="Y874">
        <f t="shared" si="39"/>
        <v>1</v>
      </c>
      <c r="Z874" s="90" t="str">
        <f t="shared" si="40"/>
        <v>2026/01/04 00:24</v>
      </c>
    </row>
    <row r="875" spans="1:26" ht="3.6" customHeight="1" x14ac:dyDescent="0.2">
      <c r="A875" s="86">
        <f t="shared" si="41"/>
        <v>46026</v>
      </c>
      <c r="B875" s="270"/>
      <c r="C875" s="272"/>
      <c r="D875" s="273"/>
      <c r="E875" s="89">
        <v>2.013888888888889E-2</v>
      </c>
      <c r="O875">
        <v>1</v>
      </c>
      <c r="Y875">
        <f t="shared" si="39"/>
        <v>1</v>
      </c>
      <c r="Z875" s="90" t="str">
        <f t="shared" si="40"/>
        <v>2026/01/04 00:29</v>
      </c>
    </row>
    <row r="876" spans="1:26" ht="3.6" customHeight="1" x14ac:dyDescent="0.2">
      <c r="A876" s="86">
        <f t="shared" si="41"/>
        <v>46026</v>
      </c>
      <c r="B876" s="270"/>
      <c r="C876" s="272"/>
      <c r="D876" s="273"/>
      <c r="E876" s="89">
        <v>2.361111111111111E-2</v>
      </c>
      <c r="O876">
        <v>1</v>
      </c>
      <c r="Y876">
        <f t="shared" si="39"/>
        <v>1</v>
      </c>
      <c r="Z876" s="90" t="str">
        <f t="shared" si="40"/>
        <v>2026/01/04 00:34</v>
      </c>
    </row>
    <row r="877" spans="1:26" ht="3.6" customHeight="1" x14ac:dyDescent="0.2">
      <c r="A877" s="86">
        <f t="shared" si="41"/>
        <v>46026</v>
      </c>
      <c r="B877" s="270"/>
      <c r="C877" s="272"/>
      <c r="D877" s="273"/>
      <c r="E877" s="89">
        <v>2.7083333333333334E-2</v>
      </c>
      <c r="O877">
        <v>1</v>
      </c>
      <c r="Y877">
        <f t="shared" si="39"/>
        <v>1</v>
      </c>
      <c r="Z877" s="90" t="str">
        <f t="shared" si="40"/>
        <v>2026/01/04 00:39</v>
      </c>
    </row>
    <row r="878" spans="1:26" ht="3.6" customHeight="1" x14ac:dyDescent="0.2">
      <c r="A878" s="86">
        <f t="shared" si="41"/>
        <v>46026</v>
      </c>
      <c r="B878" s="270"/>
      <c r="C878" s="272"/>
      <c r="D878" s="273"/>
      <c r="E878" s="89">
        <v>3.0555555555555555E-2</v>
      </c>
      <c r="O878">
        <v>1</v>
      </c>
      <c r="Y878">
        <f t="shared" si="39"/>
        <v>1</v>
      </c>
      <c r="Z878" s="90" t="str">
        <f t="shared" si="40"/>
        <v>2026/01/04 00:44</v>
      </c>
    </row>
    <row r="879" spans="1:26" ht="3.6" customHeight="1" x14ac:dyDescent="0.2">
      <c r="A879" s="86">
        <f t="shared" si="41"/>
        <v>46026</v>
      </c>
      <c r="B879" s="270"/>
      <c r="C879" s="272"/>
      <c r="D879" s="273"/>
      <c r="E879" s="89">
        <v>3.4027777777777775E-2</v>
      </c>
      <c r="O879">
        <v>1</v>
      </c>
      <c r="Y879">
        <f t="shared" si="39"/>
        <v>1</v>
      </c>
      <c r="Z879" s="90" t="str">
        <f t="shared" si="40"/>
        <v>2026/01/04 00:49</v>
      </c>
    </row>
    <row r="880" spans="1:26" ht="3.6" customHeight="1" x14ac:dyDescent="0.2">
      <c r="A880" s="86">
        <f t="shared" si="41"/>
        <v>46026</v>
      </c>
      <c r="B880" s="270"/>
      <c r="C880" s="272"/>
      <c r="D880" s="273"/>
      <c r="E880" s="89">
        <v>3.7499999999999999E-2</v>
      </c>
      <c r="O880">
        <v>1</v>
      </c>
      <c r="Y880">
        <f t="shared" si="39"/>
        <v>1</v>
      </c>
      <c r="Z880" s="90" t="str">
        <f t="shared" si="40"/>
        <v>2026/01/04 00:54</v>
      </c>
    </row>
    <row r="881" spans="1:26" ht="3.6" customHeight="1" x14ac:dyDescent="0.2">
      <c r="A881" s="86">
        <f t="shared" si="41"/>
        <v>46026</v>
      </c>
      <c r="B881" s="270"/>
      <c r="C881" s="272"/>
      <c r="D881" s="273"/>
      <c r="E881" s="89">
        <v>4.0972222222222222E-2</v>
      </c>
      <c r="O881">
        <v>1</v>
      </c>
      <c r="Y881">
        <f t="shared" si="39"/>
        <v>1</v>
      </c>
      <c r="Z881" s="90" t="str">
        <f t="shared" si="40"/>
        <v>2026/01/04 00:59</v>
      </c>
    </row>
    <row r="882" spans="1:26" ht="3.6" customHeight="1" x14ac:dyDescent="0.2">
      <c r="A882" s="86">
        <f t="shared" si="41"/>
        <v>46026</v>
      </c>
      <c r="B882" s="270"/>
      <c r="C882" s="272"/>
      <c r="D882" s="273">
        <v>4.1666666666666664E-2</v>
      </c>
      <c r="E882" s="89">
        <v>2.7777777777777779E-3</v>
      </c>
      <c r="O882">
        <v>1</v>
      </c>
      <c r="Y882">
        <f t="shared" si="39"/>
        <v>1</v>
      </c>
      <c r="Z882" s="90" t="str">
        <f t="shared" si="40"/>
        <v>2026/01/04 01:04</v>
      </c>
    </row>
    <row r="883" spans="1:26" ht="3.6" customHeight="1" x14ac:dyDescent="0.2">
      <c r="A883" s="86">
        <f t="shared" si="41"/>
        <v>46026</v>
      </c>
      <c r="B883" s="270"/>
      <c r="C883" s="272"/>
      <c r="D883" s="273"/>
      <c r="E883" s="89">
        <v>6.2499999999999995E-3</v>
      </c>
      <c r="O883">
        <v>1</v>
      </c>
      <c r="Y883">
        <f t="shared" si="39"/>
        <v>1</v>
      </c>
      <c r="Z883" s="90" t="str">
        <f t="shared" si="40"/>
        <v>2026/01/04 00:09</v>
      </c>
    </row>
    <row r="884" spans="1:26" ht="3.6" customHeight="1" x14ac:dyDescent="0.2">
      <c r="A884" s="86">
        <f t="shared" si="41"/>
        <v>46026</v>
      </c>
      <c r="B884" s="270"/>
      <c r="C884" s="272"/>
      <c r="D884" s="273"/>
      <c r="E884" s="89">
        <v>9.7222222222222224E-3</v>
      </c>
      <c r="O884">
        <v>1</v>
      </c>
      <c r="Y884">
        <f t="shared" si="39"/>
        <v>1</v>
      </c>
      <c r="Z884" s="90" t="str">
        <f t="shared" si="40"/>
        <v>2026/01/04 00:14</v>
      </c>
    </row>
    <row r="885" spans="1:26" ht="3.6" customHeight="1" x14ac:dyDescent="0.2">
      <c r="A885" s="86">
        <f t="shared" si="41"/>
        <v>46026</v>
      </c>
      <c r="B885" s="270"/>
      <c r="C885" s="272"/>
      <c r="D885" s="273"/>
      <c r="E885" s="89">
        <v>1.3194444444444444E-2</v>
      </c>
      <c r="O885">
        <v>1</v>
      </c>
      <c r="Y885">
        <f t="shared" si="39"/>
        <v>1</v>
      </c>
      <c r="Z885" s="90" t="str">
        <f t="shared" si="40"/>
        <v>2026/01/04 00:19</v>
      </c>
    </row>
    <row r="886" spans="1:26" ht="3.6" customHeight="1" x14ac:dyDescent="0.2">
      <c r="A886" s="86">
        <f t="shared" si="41"/>
        <v>46026</v>
      </c>
      <c r="B886" s="270"/>
      <c r="C886" s="272"/>
      <c r="D886" s="273"/>
      <c r="E886" s="89">
        <v>1.6666666666666666E-2</v>
      </c>
      <c r="O886">
        <v>1</v>
      </c>
      <c r="Y886">
        <f t="shared" si="39"/>
        <v>1</v>
      </c>
      <c r="Z886" s="90" t="str">
        <f t="shared" si="40"/>
        <v>2026/01/04 00:24</v>
      </c>
    </row>
    <row r="887" spans="1:26" ht="3.6" customHeight="1" x14ac:dyDescent="0.2">
      <c r="A887" s="86">
        <f t="shared" si="41"/>
        <v>46026</v>
      </c>
      <c r="B887" s="270"/>
      <c r="C887" s="272"/>
      <c r="D887" s="273"/>
      <c r="E887" s="89">
        <v>2.013888888888889E-2</v>
      </c>
      <c r="O887">
        <v>1</v>
      </c>
      <c r="Y887">
        <f t="shared" si="39"/>
        <v>1</v>
      </c>
      <c r="Z887" s="90" t="str">
        <f t="shared" si="40"/>
        <v>2026/01/04 00:29</v>
      </c>
    </row>
    <row r="888" spans="1:26" ht="3.6" customHeight="1" x14ac:dyDescent="0.2">
      <c r="A888" s="86">
        <f t="shared" si="41"/>
        <v>46026</v>
      </c>
      <c r="B888" s="270"/>
      <c r="C888" s="272"/>
      <c r="D888" s="273"/>
      <c r="E888" s="89">
        <v>2.361111111111111E-2</v>
      </c>
      <c r="O888">
        <v>1</v>
      </c>
      <c r="Y888">
        <f t="shared" si="39"/>
        <v>1</v>
      </c>
      <c r="Z888" s="90" t="str">
        <f t="shared" si="40"/>
        <v>2026/01/04 00:34</v>
      </c>
    </row>
    <row r="889" spans="1:26" ht="3.6" customHeight="1" x14ac:dyDescent="0.2">
      <c r="A889" s="86">
        <f t="shared" si="41"/>
        <v>46026</v>
      </c>
      <c r="B889" s="270"/>
      <c r="C889" s="272"/>
      <c r="D889" s="273"/>
      <c r="E889" s="89">
        <v>2.7083333333333334E-2</v>
      </c>
      <c r="O889">
        <v>1</v>
      </c>
      <c r="Y889">
        <f t="shared" si="39"/>
        <v>1</v>
      </c>
      <c r="Z889" s="90" t="str">
        <f t="shared" si="40"/>
        <v>2026/01/04 00:39</v>
      </c>
    </row>
    <row r="890" spans="1:26" ht="3.6" customHeight="1" x14ac:dyDescent="0.2">
      <c r="A890" s="86">
        <f t="shared" si="41"/>
        <v>46026</v>
      </c>
      <c r="B890" s="270"/>
      <c r="C890" s="272"/>
      <c r="D890" s="273"/>
      <c r="E890" s="89">
        <v>3.0555555555555555E-2</v>
      </c>
      <c r="O890">
        <v>1</v>
      </c>
      <c r="Y890">
        <f t="shared" si="39"/>
        <v>1</v>
      </c>
      <c r="Z890" s="90" t="str">
        <f t="shared" si="40"/>
        <v>2026/01/04 00:44</v>
      </c>
    </row>
    <row r="891" spans="1:26" ht="3.6" customHeight="1" x14ac:dyDescent="0.2">
      <c r="A891" s="86">
        <f t="shared" si="41"/>
        <v>46026</v>
      </c>
      <c r="B891" s="270"/>
      <c r="C891" s="272"/>
      <c r="D891" s="273"/>
      <c r="E891" s="89">
        <v>3.4027777777777775E-2</v>
      </c>
      <c r="O891">
        <v>1</v>
      </c>
      <c r="Y891">
        <f t="shared" si="39"/>
        <v>1</v>
      </c>
      <c r="Z891" s="90" t="str">
        <f t="shared" si="40"/>
        <v>2026/01/04 00:49</v>
      </c>
    </row>
    <row r="892" spans="1:26" ht="3.6" customHeight="1" x14ac:dyDescent="0.2">
      <c r="A892" s="86">
        <f t="shared" si="41"/>
        <v>46026</v>
      </c>
      <c r="B892" s="270"/>
      <c r="C892" s="272"/>
      <c r="D892" s="273"/>
      <c r="E892" s="89">
        <v>3.7499999999999999E-2</v>
      </c>
      <c r="O892">
        <v>1</v>
      </c>
      <c r="Y892">
        <f t="shared" si="39"/>
        <v>1</v>
      </c>
      <c r="Z892" s="90" t="str">
        <f t="shared" si="40"/>
        <v>2026/01/04 00:54</v>
      </c>
    </row>
    <row r="893" spans="1:26" ht="3.6" customHeight="1" x14ac:dyDescent="0.2">
      <c r="A893" s="86">
        <f t="shared" si="41"/>
        <v>46026</v>
      </c>
      <c r="B893" s="270"/>
      <c r="C893" s="272"/>
      <c r="D893" s="273"/>
      <c r="E893" s="89">
        <v>4.0972222222222222E-2</v>
      </c>
      <c r="O893">
        <v>1</v>
      </c>
      <c r="Y893">
        <f t="shared" si="39"/>
        <v>1</v>
      </c>
      <c r="Z893" s="90" t="str">
        <f t="shared" si="40"/>
        <v>2026/01/04 00:59</v>
      </c>
    </row>
    <row r="894" spans="1:26" ht="3.6" customHeight="1" x14ac:dyDescent="0.2">
      <c r="A894" s="86">
        <f t="shared" si="41"/>
        <v>46026</v>
      </c>
      <c r="B894" s="270"/>
      <c r="C894" s="272"/>
      <c r="D894" s="273">
        <v>8.3333333333333329E-2</v>
      </c>
      <c r="E894" s="89">
        <v>2.7777777777777779E-3</v>
      </c>
      <c r="O894">
        <v>1</v>
      </c>
      <c r="Y894">
        <f t="shared" si="39"/>
        <v>1</v>
      </c>
      <c r="Z894" s="90" t="str">
        <f t="shared" si="40"/>
        <v>2026/01/04 02:04</v>
      </c>
    </row>
    <row r="895" spans="1:26" ht="3.6" customHeight="1" x14ac:dyDescent="0.2">
      <c r="A895" s="86">
        <f t="shared" si="41"/>
        <v>46026</v>
      </c>
      <c r="B895" s="270"/>
      <c r="C895" s="272"/>
      <c r="D895" s="273"/>
      <c r="E895" s="89">
        <v>6.2499999999999995E-3</v>
      </c>
      <c r="O895">
        <v>1</v>
      </c>
      <c r="Y895">
        <f t="shared" si="39"/>
        <v>1</v>
      </c>
      <c r="Z895" s="90" t="str">
        <f t="shared" si="40"/>
        <v>2026/01/04 00:09</v>
      </c>
    </row>
    <row r="896" spans="1:26" ht="3.6" customHeight="1" x14ac:dyDescent="0.2">
      <c r="A896" s="86">
        <f t="shared" si="41"/>
        <v>46026</v>
      </c>
      <c r="B896" s="270"/>
      <c r="C896" s="272"/>
      <c r="D896" s="273"/>
      <c r="E896" s="89">
        <v>9.7222222222222224E-3</v>
      </c>
      <c r="O896">
        <v>1</v>
      </c>
      <c r="Y896">
        <f t="shared" si="39"/>
        <v>1</v>
      </c>
      <c r="Z896" s="90" t="str">
        <f t="shared" si="40"/>
        <v>2026/01/04 00:14</v>
      </c>
    </row>
    <row r="897" spans="1:26" ht="3.6" customHeight="1" x14ac:dyDescent="0.2">
      <c r="A897" s="86">
        <f t="shared" si="41"/>
        <v>46026</v>
      </c>
      <c r="B897" s="270"/>
      <c r="C897" s="272"/>
      <c r="D897" s="273"/>
      <c r="E897" s="89">
        <v>1.3194444444444444E-2</v>
      </c>
      <c r="O897">
        <v>1</v>
      </c>
      <c r="Y897">
        <f t="shared" si="39"/>
        <v>1</v>
      </c>
      <c r="Z897" s="90" t="str">
        <f t="shared" si="40"/>
        <v>2026/01/04 00:19</v>
      </c>
    </row>
    <row r="898" spans="1:26" ht="3.6" customHeight="1" x14ac:dyDescent="0.2">
      <c r="A898" s="86">
        <f t="shared" si="41"/>
        <v>46026</v>
      </c>
      <c r="B898" s="270"/>
      <c r="C898" s="272"/>
      <c r="D898" s="273"/>
      <c r="E898" s="89">
        <v>1.6666666666666666E-2</v>
      </c>
      <c r="O898">
        <v>1</v>
      </c>
      <c r="Y898">
        <f t="shared" si="39"/>
        <v>1</v>
      </c>
      <c r="Z898" s="90" t="str">
        <f t="shared" si="40"/>
        <v>2026/01/04 00:24</v>
      </c>
    </row>
    <row r="899" spans="1:26" ht="3.6" customHeight="1" x14ac:dyDescent="0.2">
      <c r="A899" s="86">
        <f t="shared" si="41"/>
        <v>46026</v>
      </c>
      <c r="B899" s="270"/>
      <c r="C899" s="272"/>
      <c r="D899" s="273"/>
      <c r="E899" s="89">
        <v>2.013888888888889E-2</v>
      </c>
      <c r="O899">
        <v>1</v>
      </c>
      <c r="Y899">
        <f t="shared" si="39"/>
        <v>1</v>
      </c>
      <c r="Z899" s="90" t="str">
        <f t="shared" si="40"/>
        <v>2026/01/04 00:29</v>
      </c>
    </row>
    <row r="900" spans="1:26" ht="3.6" customHeight="1" x14ac:dyDescent="0.2">
      <c r="A900" s="86">
        <f t="shared" si="41"/>
        <v>46026</v>
      </c>
      <c r="B900" s="270"/>
      <c r="C900" s="272"/>
      <c r="D900" s="273"/>
      <c r="E900" s="89">
        <v>2.361111111111111E-2</v>
      </c>
      <c r="O900">
        <v>1</v>
      </c>
      <c r="Y900">
        <f t="shared" si="39"/>
        <v>1</v>
      </c>
      <c r="Z900" s="90" t="str">
        <f t="shared" si="40"/>
        <v>2026/01/04 00:34</v>
      </c>
    </row>
    <row r="901" spans="1:26" ht="3.6" customHeight="1" x14ac:dyDescent="0.2">
      <c r="A901" s="86">
        <f t="shared" si="41"/>
        <v>46026</v>
      </c>
      <c r="B901" s="270"/>
      <c r="C901" s="272"/>
      <c r="D901" s="273"/>
      <c r="E901" s="89">
        <v>2.7083333333333334E-2</v>
      </c>
      <c r="O901">
        <v>1</v>
      </c>
      <c r="Y901">
        <f t="shared" si="39"/>
        <v>1</v>
      </c>
      <c r="Z901" s="90" t="str">
        <f t="shared" si="40"/>
        <v>2026/01/04 00:39</v>
      </c>
    </row>
    <row r="902" spans="1:26" ht="3.6" customHeight="1" x14ac:dyDescent="0.2">
      <c r="A902" s="86">
        <f t="shared" si="41"/>
        <v>46026</v>
      </c>
      <c r="B902" s="270"/>
      <c r="C902" s="272"/>
      <c r="D902" s="273"/>
      <c r="E902" s="89">
        <v>3.0555555555555555E-2</v>
      </c>
      <c r="O902">
        <v>1</v>
      </c>
      <c r="Y902">
        <f t="shared" si="39"/>
        <v>1</v>
      </c>
      <c r="Z902" s="90" t="str">
        <f t="shared" si="40"/>
        <v>2026/01/04 00:44</v>
      </c>
    </row>
    <row r="903" spans="1:26" ht="3.6" customHeight="1" x14ac:dyDescent="0.2">
      <c r="A903" s="86">
        <f t="shared" si="41"/>
        <v>46026</v>
      </c>
      <c r="B903" s="270"/>
      <c r="C903" s="272"/>
      <c r="D903" s="273"/>
      <c r="E903" s="89">
        <v>3.4027777777777775E-2</v>
      </c>
      <c r="O903">
        <v>1</v>
      </c>
      <c r="Y903">
        <f t="shared" ref="Y903:Y966" si="42">COUNTA(F903:X903)</f>
        <v>1</v>
      </c>
      <c r="Z903" s="90" t="str">
        <f t="shared" ref="Z903:Z966" si="43">TEXT(A903,"yyyy/mm/dd")&amp; " " &amp;TEXT(D903+E903,"hh:mm")</f>
        <v>2026/01/04 00:49</v>
      </c>
    </row>
    <row r="904" spans="1:26" ht="3.6" customHeight="1" x14ac:dyDescent="0.2">
      <c r="A904" s="86">
        <f t="shared" ref="A904:A967" si="44">IF(B904&lt;&gt;"",B904,A903)</f>
        <v>46026</v>
      </c>
      <c r="B904" s="270"/>
      <c r="C904" s="272"/>
      <c r="D904" s="273"/>
      <c r="E904" s="89">
        <v>3.7499999999999999E-2</v>
      </c>
      <c r="O904">
        <v>1</v>
      </c>
      <c r="Y904">
        <f t="shared" si="42"/>
        <v>1</v>
      </c>
      <c r="Z904" s="90" t="str">
        <f t="shared" si="43"/>
        <v>2026/01/04 00:54</v>
      </c>
    </row>
    <row r="905" spans="1:26" ht="3.6" customHeight="1" x14ac:dyDescent="0.2">
      <c r="A905" s="86">
        <f t="shared" si="44"/>
        <v>46026</v>
      </c>
      <c r="B905" s="270"/>
      <c r="C905" s="272"/>
      <c r="D905" s="273"/>
      <c r="E905" s="89">
        <v>4.0972222222222222E-2</v>
      </c>
      <c r="O905">
        <v>1</v>
      </c>
      <c r="Y905">
        <f t="shared" si="42"/>
        <v>1</v>
      </c>
      <c r="Z905" s="90" t="str">
        <f t="shared" si="43"/>
        <v>2026/01/04 00:59</v>
      </c>
    </row>
    <row r="906" spans="1:26" ht="3.6" customHeight="1" x14ac:dyDescent="0.2">
      <c r="A906" s="86">
        <f t="shared" si="44"/>
        <v>46026</v>
      </c>
      <c r="B906" s="270"/>
      <c r="C906" s="272"/>
      <c r="D906" s="273">
        <v>0.125</v>
      </c>
      <c r="E906" s="89">
        <v>2.7777777777777779E-3</v>
      </c>
      <c r="O906">
        <v>1</v>
      </c>
      <c r="Y906">
        <f t="shared" si="42"/>
        <v>1</v>
      </c>
      <c r="Z906" s="90" t="str">
        <f t="shared" si="43"/>
        <v>2026/01/04 03:04</v>
      </c>
    </row>
    <row r="907" spans="1:26" ht="3.6" customHeight="1" x14ac:dyDescent="0.2">
      <c r="A907" s="86">
        <f t="shared" si="44"/>
        <v>46026</v>
      </c>
      <c r="B907" s="270"/>
      <c r="C907" s="272"/>
      <c r="D907" s="273"/>
      <c r="E907" s="89">
        <v>6.2499999999999995E-3</v>
      </c>
      <c r="O907">
        <v>1</v>
      </c>
      <c r="Y907">
        <f t="shared" si="42"/>
        <v>1</v>
      </c>
      <c r="Z907" s="90" t="str">
        <f t="shared" si="43"/>
        <v>2026/01/04 00:09</v>
      </c>
    </row>
    <row r="908" spans="1:26" ht="3.6" customHeight="1" x14ac:dyDescent="0.2">
      <c r="A908" s="86">
        <f t="shared" si="44"/>
        <v>46026</v>
      </c>
      <c r="B908" s="270"/>
      <c r="C908" s="272"/>
      <c r="D908" s="273"/>
      <c r="E908" s="89">
        <v>9.7222222222222224E-3</v>
      </c>
      <c r="O908">
        <v>1</v>
      </c>
      <c r="Y908">
        <f t="shared" si="42"/>
        <v>1</v>
      </c>
      <c r="Z908" s="90" t="str">
        <f t="shared" si="43"/>
        <v>2026/01/04 00:14</v>
      </c>
    </row>
    <row r="909" spans="1:26" ht="3.6" customHeight="1" x14ac:dyDescent="0.2">
      <c r="A909" s="86">
        <f t="shared" si="44"/>
        <v>46026</v>
      </c>
      <c r="B909" s="270"/>
      <c r="C909" s="272"/>
      <c r="D909" s="273"/>
      <c r="E909" s="89">
        <v>1.3194444444444444E-2</v>
      </c>
      <c r="O909">
        <v>1</v>
      </c>
      <c r="Y909">
        <f t="shared" si="42"/>
        <v>1</v>
      </c>
      <c r="Z909" s="90" t="str">
        <f t="shared" si="43"/>
        <v>2026/01/04 00:19</v>
      </c>
    </row>
    <row r="910" spans="1:26" ht="3.6" customHeight="1" x14ac:dyDescent="0.2">
      <c r="A910" s="86">
        <f t="shared" si="44"/>
        <v>46026</v>
      </c>
      <c r="B910" s="270"/>
      <c r="C910" s="272"/>
      <c r="D910" s="273"/>
      <c r="E910" s="89">
        <v>1.6666666666666666E-2</v>
      </c>
      <c r="O910">
        <v>1</v>
      </c>
      <c r="Y910">
        <f t="shared" si="42"/>
        <v>1</v>
      </c>
      <c r="Z910" s="90" t="str">
        <f t="shared" si="43"/>
        <v>2026/01/04 00:24</v>
      </c>
    </row>
    <row r="911" spans="1:26" ht="3.6" customHeight="1" x14ac:dyDescent="0.2">
      <c r="A911" s="86">
        <f t="shared" si="44"/>
        <v>46026</v>
      </c>
      <c r="B911" s="270"/>
      <c r="C911" s="272"/>
      <c r="D911" s="273"/>
      <c r="E911" s="89">
        <v>2.013888888888889E-2</v>
      </c>
      <c r="O911">
        <v>1</v>
      </c>
      <c r="Y911">
        <f t="shared" si="42"/>
        <v>1</v>
      </c>
      <c r="Z911" s="90" t="str">
        <f t="shared" si="43"/>
        <v>2026/01/04 00:29</v>
      </c>
    </row>
    <row r="912" spans="1:26" ht="3.6" customHeight="1" x14ac:dyDescent="0.2">
      <c r="A912" s="86">
        <f t="shared" si="44"/>
        <v>46026</v>
      </c>
      <c r="B912" s="270"/>
      <c r="C912" s="272"/>
      <c r="D912" s="273"/>
      <c r="E912" s="89">
        <v>2.361111111111111E-2</v>
      </c>
      <c r="O912">
        <v>1</v>
      </c>
      <c r="Y912">
        <f t="shared" si="42"/>
        <v>1</v>
      </c>
      <c r="Z912" s="90" t="str">
        <f t="shared" si="43"/>
        <v>2026/01/04 00:34</v>
      </c>
    </row>
    <row r="913" spans="1:26" ht="3.6" customHeight="1" x14ac:dyDescent="0.2">
      <c r="A913" s="86">
        <f t="shared" si="44"/>
        <v>46026</v>
      </c>
      <c r="B913" s="270"/>
      <c r="C913" s="272"/>
      <c r="D913" s="273"/>
      <c r="E913" s="89">
        <v>2.7083333333333334E-2</v>
      </c>
      <c r="O913">
        <v>1</v>
      </c>
      <c r="Y913">
        <f t="shared" si="42"/>
        <v>1</v>
      </c>
      <c r="Z913" s="90" t="str">
        <f t="shared" si="43"/>
        <v>2026/01/04 00:39</v>
      </c>
    </row>
    <row r="914" spans="1:26" ht="3.6" customHeight="1" x14ac:dyDescent="0.2">
      <c r="A914" s="86">
        <f t="shared" si="44"/>
        <v>46026</v>
      </c>
      <c r="B914" s="270"/>
      <c r="C914" s="272"/>
      <c r="D914" s="273"/>
      <c r="E914" s="89">
        <v>3.0555555555555555E-2</v>
      </c>
      <c r="O914">
        <v>1</v>
      </c>
      <c r="Y914">
        <f t="shared" si="42"/>
        <v>1</v>
      </c>
      <c r="Z914" s="90" t="str">
        <f t="shared" si="43"/>
        <v>2026/01/04 00:44</v>
      </c>
    </row>
    <row r="915" spans="1:26" ht="3.6" customHeight="1" x14ac:dyDescent="0.2">
      <c r="A915" s="86">
        <f t="shared" si="44"/>
        <v>46026</v>
      </c>
      <c r="B915" s="270"/>
      <c r="C915" s="272"/>
      <c r="D915" s="273"/>
      <c r="E915" s="89">
        <v>3.4027777777777775E-2</v>
      </c>
      <c r="O915">
        <v>1</v>
      </c>
      <c r="Y915">
        <f t="shared" si="42"/>
        <v>1</v>
      </c>
      <c r="Z915" s="90" t="str">
        <f t="shared" si="43"/>
        <v>2026/01/04 00:49</v>
      </c>
    </row>
    <row r="916" spans="1:26" ht="3.6" customHeight="1" x14ac:dyDescent="0.2">
      <c r="A916" s="86">
        <f t="shared" si="44"/>
        <v>46026</v>
      </c>
      <c r="B916" s="270"/>
      <c r="C916" s="272"/>
      <c r="D916" s="273"/>
      <c r="E916" s="89">
        <v>3.7499999999999999E-2</v>
      </c>
      <c r="O916">
        <v>1</v>
      </c>
      <c r="Y916">
        <f t="shared" si="42"/>
        <v>1</v>
      </c>
      <c r="Z916" s="90" t="str">
        <f t="shared" si="43"/>
        <v>2026/01/04 00:54</v>
      </c>
    </row>
    <row r="917" spans="1:26" ht="3.6" customHeight="1" x14ac:dyDescent="0.2">
      <c r="A917" s="86">
        <f t="shared" si="44"/>
        <v>46026</v>
      </c>
      <c r="B917" s="270"/>
      <c r="C917" s="272"/>
      <c r="D917" s="273"/>
      <c r="E917" s="89">
        <v>4.0972222222222222E-2</v>
      </c>
      <c r="O917">
        <v>1</v>
      </c>
      <c r="Y917">
        <f t="shared" si="42"/>
        <v>1</v>
      </c>
      <c r="Z917" s="90" t="str">
        <f t="shared" si="43"/>
        <v>2026/01/04 00:59</v>
      </c>
    </row>
    <row r="918" spans="1:26" ht="3.6" customHeight="1" x14ac:dyDescent="0.2">
      <c r="A918" s="86">
        <f t="shared" si="44"/>
        <v>46026</v>
      </c>
      <c r="B918" s="270"/>
      <c r="C918" s="272"/>
      <c r="D918" s="273">
        <v>0.16666666666666666</v>
      </c>
      <c r="E918" s="89">
        <v>2.7777777777777779E-3</v>
      </c>
      <c r="O918">
        <v>1</v>
      </c>
      <c r="Y918">
        <f t="shared" si="42"/>
        <v>1</v>
      </c>
      <c r="Z918" s="90" t="str">
        <f t="shared" si="43"/>
        <v>2026/01/04 04:04</v>
      </c>
    </row>
    <row r="919" spans="1:26" ht="3.6" customHeight="1" x14ac:dyDescent="0.2">
      <c r="A919" s="86">
        <f t="shared" si="44"/>
        <v>46026</v>
      </c>
      <c r="B919" s="270"/>
      <c r="C919" s="272"/>
      <c r="D919" s="273"/>
      <c r="E919" s="89">
        <v>6.2499999999999995E-3</v>
      </c>
      <c r="O919">
        <v>1</v>
      </c>
      <c r="Y919">
        <f t="shared" si="42"/>
        <v>1</v>
      </c>
      <c r="Z919" s="90" t="str">
        <f t="shared" si="43"/>
        <v>2026/01/04 00:09</v>
      </c>
    </row>
    <row r="920" spans="1:26" ht="3.6" customHeight="1" x14ac:dyDescent="0.2">
      <c r="A920" s="86">
        <f t="shared" si="44"/>
        <v>46026</v>
      </c>
      <c r="B920" s="270"/>
      <c r="C920" s="272"/>
      <c r="D920" s="273"/>
      <c r="E920" s="89">
        <v>9.7222222222222224E-3</v>
      </c>
      <c r="O920">
        <v>1</v>
      </c>
      <c r="Y920">
        <f t="shared" si="42"/>
        <v>1</v>
      </c>
      <c r="Z920" s="90" t="str">
        <f t="shared" si="43"/>
        <v>2026/01/04 00:14</v>
      </c>
    </row>
    <row r="921" spans="1:26" ht="3.6" customHeight="1" x14ac:dyDescent="0.2">
      <c r="A921" s="86">
        <f t="shared" si="44"/>
        <v>46026</v>
      </c>
      <c r="B921" s="270"/>
      <c r="C921" s="272"/>
      <c r="D921" s="273"/>
      <c r="E921" s="89">
        <v>1.3194444444444444E-2</v>
      </c>
      <c r="O921">
        <v>1</v>
      </c>
      <c r="Y921">
        <f t="shared" si="42"/>
        <v>1</v>
      </c>
      <c r="Z921" s="90" t="str">
        <f t="shared" si="43"/>
        <v>2026/01/04 00:19</v>
      </c>
    </row>
    <row r="922" spans="1:26" ht="3.6" customHeight="1" x14ac:dyDescent="0.2">
      <c r="A922" s="86">
        <f t="shared" si="44"/>
        <v>46026</v>
      </c>
      <c r="B922" s="270"/>
      <c r="C922" s="272"/>
      <c r="D922" s="273"/>
      <c r="E922" s="89">
        <v>1.6666666666666666E-2</v>
      </c>
      <c r="O922">
        <v>1</v>
      </c>
      <c r="Y922">
        <f t="shared" si="42"/>
        <v>1</v>
      </c>
      <c r="Z922" s="90" t="str">
        <f t="shared" si="43"/>
        <v>2026/01/04 00:24</v>
      </c>
    </row>
    <row r="923" spans="1:26" ht="3.6" customHeight="1" x14ac:dyDescent="0.2">
      <c r="A923" s="86">
        <f t="shared" si="44"/>
        <v>46026</v>
      </c>
      <c r="B923" s="270"/>
      <c r="C923" s="272"/>
      <c r="D923" s="273"/>
      <c r="E923" s="89">
        <v>2.013888888888889E-2</v>
      </c>
      <c r="O923">
        <v>1</v>
      </c>
      <c r="Y923">
        <f t="shared" si="42"/>
        <v>1</v>
      </c>
      <c r="Z923" s="90" t="str">
        <f t="shared" si="43"/>
        <v>2026/01/04 00:29</v>
      </c>
    </row>
    <row r="924" spans="1:26" ht="3.6" customHeight="1" x14ac:dyDescent="0.2">
      <c r="A924" s="86">
        <f t="shared" si="44"/>
        <v>46026</v>
      </c>
      <c r="B924" s="270"/>
      <c r="C924" s="272"/>
      <c r="D924" s="273"/>
      <c r="E924" s="89">
        <v>2.361111111111111E-2</v>
      </c>
      <c r="O924">
        <v>1</v>
      </c>
      <c r="Y924">
        <f t="shared" si="42"/>
        <v>1</v>
      </c>
      <c r="Z924" s="90" t="str">
        <f t="shared" si="43"/>
        <v>2026/01/04 00:34</v>
      </c>
    </row>
    <row r="925" spans="1:26" ht="3.6" customHeight="1" x14ac:dyDescent="0.2">
      <c r="A925" s="86">
        <f t="shared" si="44"/>
        <v>46026</v>
      </c>
      <c r="B925" s="270"/>
      <c r="C925" s="272"/>
      <c r="D925" s="273"/>
      <c r="E925" s="89">
        <v>2.7083333333333334E-2</v>
      </c>
      <c r="O925">
        <v>1</v>
      </c>
      <c r="Y925">
        <f t="shared" si="42"/>
        <v>1</v>
      </c>
      <c r="Z925" s="90" t="str">
        <f t="shared" si="43"/>
        <v>2026/01/04 00:39</v>
      </c>
    </row>
    <row r="926" spans="1:26" ht="3.6" customHeight="1" x14ac:dyDescent="0.2">
      <c r="A926" s="86">
        <f t="shared" si="44"/>
        <v>46026</v>
      </c>
      <c r="B926" s="270"/>
      <c r="C926" s="272"/>
      <c r="D926" s="273"/>
      <c r="E926" s="89">
        <v>3.0555555555555555E-2</v>
      </c>
      <c r="O926">
        <v>1</v>
      </c>
      <c r="Y926">
        <f t="shared" si="42"/>
        <v>1</v>
      </c>
      <c r="Z926" s="90" t="str">
        <f t="shared" si="43"/>
        <v>2026/01/04 00:44</v>
      </c>
    </row>
    <row r="927" spans="1:26" ht="3.6" customHeight="1" x14ac:dyDescent="0.2">
      <c r="A927" s="86">
        <f t="shared" si="44"/>
        <v>46026</v>
      </c>
      <c r="B927" s="270"/>
      <c r="C927" s="272"/>
      <c r="D927" s="273"/>
      <c r="E927" s="89">
        <v>3.4027777777777775E-2</v>
      </c>
      <c r="O927">
        <v>1</v>
      </c>
      <c r="Y927">
        <f t="shared" si="42"/>
        <v>1</v>
      </c>
      <c r="Z927" s="90" t="str">
        <f t="shared" si="43"/>
        <v>2026/01/04 00:49</v>
      </c>
    </row>
    <row r="928" spans="1:26" ht="3.6" customHeight="1" x14ac:dyDescent="0.2">
      <c r="A928" s="86">
        <f t="shared" si="44"/>
        <v>46026</v>
      </c>
      <c r="B928" s="270"/>
      <c r="C928" s="272"/>
      <c r="D928" s="273"/>
      <c r="E928" s="89">
        <v>3.7499999999999999E-2</v>
      </c>
      <c r="O928">
        <v>1</v>
      </c>
      <c r="Y928">
        <f t="shared" si="42"/>
        <v>1</v>
      </c>
      <c r="Z928" s="90" t="str">
        <f t="shared" si="43"/>
        <v>2026/01/04 00:54</v>
      </c>
    </row>
    <row r="929" spans="1:26" ht="3.6" customHeight="1" x14ac:dyDescent="0.2">
      <c r="A929" s="86">
        <f t="shared" si="44"/>
        <v>46026</v>
      </c>
      <c r="B929" s="270"/>
      <c r="C929" s="272"/>
      <c r="D929" s="273"/>
      <c r="E929" s="89">
        <v>4.0972222222222222E-2</v>
      </c>
      <c r="O929">
        <v>1</v>
      </c>
      <c r="Y929">
        <f t="shared" si="42"/>
        <v>1</v>
      </c>
      <c r="Z929" s="90" t="str">
        <f t="shared" si="43"/>
        <v>2026/01/04 00:59</v>
      </c>
    </row>
    <row r="930" spans="1:26" ht="3.6" customHeight="1" x14ac:dyDescent="0.2">
      <c r="A930" s="86">
        <f t="shared" si="44"/>
        <v>46026</v>
      </c>
      <c r="B930" s="270"/>
      <c r="C930" s="272"/>
      <c r="D930" s="273">
        <v>0.20833333333333334</v>
      </c>
      <c r="E930" s="89">
        <v>2.7777777777777779E-3</v>
      </c>
      <c r="O930">
        <v>1</v>
      </c>
      <c r="Y930">
        <f t="shared" si="42"/>
        <v>1</v>
      </c>
      <c r="Z930" s="90" t="str">
        <f t="shared" si="43"/>
        <v>2026/01/04 05:04</v>
      </c>
    </row>
    <row r="931" spans="1:26" ht="3.6" customHeight="1" x14ac:dyDescent="0.2">
      <c r="A931" s="86">
        <f t="shared" si="44"/>
        <v>46026</v>
      </c>
      <c r="B931" s="270"/>
      <c r="C931" s="272"/>
      <c r="D931" s="273"/>
      <c r="E931" s="89">
        <v>6.2499999999999995E-3</v>
      </c>
      <c r="O931">
        <v>1</v>
      </c>
      <c r="Y931">
        <f t="shared" si="42"/>
        <v>1</v>
      </c>
      <c r="Z931" s="90" t="str">
        <f t="shared" si="43"/>
        <v>2026/01/04 00:09</v>
      </c>
    </row>
    <row r="932" spans="1:26" ht="3.6" customHeight="1" x14ac:dyDescent="0.2">
      <c r="A932" s="86">
        <f t="shared" si="44"/>
        <v>46026</v>
      </c>
      <c r="B932" s="270"/>
      <c r="C932" s="272"/>
      <c r="D932" s="273"/>
      <c r="E932" s="89">
        <v>9.7222222222222224E-3</v>
      </c>
      <c r="O932">
        <v>1</v>
      </c>
      <c r="Y932">
        <f t="shared" si="42"/>
        <v>1</v>
      </c>
      <c r="Z932" s="90" t="str">
        <f t="shared" si="43"/>
        <v>2026/01/04 00:14</v>
      </c>
    </row>
    <row r="933" spans="1:26" ht="3.6" customHeight="1" x14ac:dyDescent="0.2">
      <c r="A933" s="86">
        <f t="shared" si="44"/>
        <v>46026</v>
      </c>
      <c r="B933" s="270"/>
      <c r="C933" s="272"/>
      <c r="D933" s="273"/>
      <c r="E933" s="89">
        <v>1.3194444444444444E-2</v>
      </c>
      <c r="O933">
        <v>1</v>
      </c>
      <c r="Y933">
        <f t="shared" si="42"/>
        <v>1</v>
      </c>
      <c r="Z933" s="90" t="str">
        <f t="shared" si="43"/>
        <v>2026/01/04 00:19</v>
      </c>
    </row>
    <row r="934" spans="1:26" ht="3.6" customHeight="1" x14ac:dyDescent="0.2">
      <c r="A934" s="86">
        <f t="shared" si="44"/>
        <v>46026</v>
      </c>
      <c r="B934" s="270"/>
      <c r="C934" s="272"/>
      <c r="D934" s="273"/>
      <c r="E934" s="89">
        <v>1.6666666666666666E-2</v>
      </c>
      <c r="O934">
        <v>1</v>
      </c>
      <c r="Y934">
        <f t="shared" si="42"/>
        <v>1</v>
      </c>
      <c r="Z934" s="90" t="str">
        <f t="shared" si="43"/>
        <v>2026/01/04 00:24</v>
      </c>
    </row>
    <row r="935" spans="1:26" ht="3.6" customHeight="1" x14ac:dyDescent="0.2">
      <c r="A935" s="86">
        <f t="shared" si="44"/>
        <v>46026</v>
      </c>
      <c r="B935" s="270"/>
      <c r="C935" s="272"/>
      <c r="D935" s="273"/>
      <c r="E935" s="89">
        <v>2.013888888888889E-2</v>
      </c>
      <c r="O935">
        <v>1</v>
      </c>
      <c r="Y935">
        <f t="shared" si="42"/>
        <v>1</v>
      </c>
      <c r="Z935" s="90" t="str">
        <f t="shared" si="43"/>
        <v>2026/01/04 00:29</v>
      </c>
    </row>
    <row r="936" spans="1:26" ht="3.6" customHeight="1" x14ac:dyDescent="0.2">
      <c r="A936" s="86">
        <f t="shared" si="44"/>
        <v>46026</v>
      </c>
      <c r="B936" s="270"/>
      <c r="C936" s="272"/>
      <c r="D936" s="273"/>
      <c r="E936" s="89">
        <v>2.361111111111111E-2</v>
      </c>
      <c r="O936">
        <v>1</v>
      </c>
      <c r="Y936">
        <f t="shared" si="42"/>
        <v>1</v>
      </c>
      <c r="Z936" s="90" t="str">
        <f t="shared" si="43"/>
        <v>2026/01/04 00:34</v>
      </c>
    </row>
    <row r="937" spans="1:26" ht="3.6" customHeight="1" x14ac:dyDescent="0.2">
      <c r="A937" s="86">
        <f t="shared" si="44"/>
        <v>46026</v>
      </c>
      <c r="B937" s="270"/>
      <c r="C937" s="272"/>
      <c r="D937" s="273"/>
      <c r="E937" s="89">
        <v>2.7083333333333334E-2</v>
      </c>
      <c r="O937">
        <v>1</v>
      </c>
      <c r="Y937">
        <f t="shared" si="42"/>
        <v>1</v>
      </c>
      <c r="Z937" s="90" t="str">
        <f t="shared" si="43"/>
        <v>2026/01/04 00:39</v>
      </c>
    </row>
    <row r="938" spans="1:26" ht="3.6" customHeight="1" x14ac:dyDescent="0.2">
      <c r="A938" s="86">
        <f t="shared" si="44"/>
        <v>46026</v>
      </c>
      <c r="B938" s="270"/>
      <c r="C938" s="272"/>
      <c r="D938" s="273"/>
      <c r="E938" s="89">
        <v>3.0555555555555555E-2</v>
      </c>
      <c r="O938">
        <v>1</v>
      </c>
      <c r="Y938">
        <f t="shared" si="42"/>
        <v>1</v>
      </c>
      <c r="Z938" s="90" t="str">
        <f t="shared" si="43"/>
        <v>2026/01/04 00:44</v>
      </c>
    </row>
    <row r="939" spans="1:26" ht="3.6" customHeight="1" x14ac:dyDescent="0.2">
      <c r="A939" s="86">
        <f t="shared" si="44"/>
        <v>46026</v>
      </c>
      <c r="B939" s="270"/>
      <c r="C939" s="272"/>
      <c r="D939" s="273"/>
      <c r="E939" s="89">
        <v>3.4027777777777775E-2</v>
      </c>
      <c r="O939">
        <v>1</v>
      </c>
      <c r="Y939">
        <f t="shared" si="42"/>
        <v>1</v>
      </c>
      <c r="Z939" s="90" t="str">
        <f t="shared" si="43"/>
        <v>2026/01/04 00:49</v>
      </c>
    </row>
    <row r="940" spans="1:26" ht="3.6" customHeight="1" x14ac:dyDescent="0.2">
      <c r="A940" s="86">
        <f t="shared" si="44"/>
        <v>46026</v>
      </c>
      <c r="B940" s="270"/>
      <c r="C940" s="272"/>
      <c r="D940" s="273"/>
      <c r="E940" s="89">
        <v>3.7499999999999999E-2</v>
      </c>
      <c r="O940">
        <v>1</v>
      </c>
      <c r="Y940">
        <f t="shared" si="42"/>
        <v>1</v>
      </c>
      <c r="Z940" s="90" t="str">
        <f t="shared" si="43"/>
        <v>2026/01/04 00:54</v>
      </c>
    </row>
    <row r="941" spans="1:26" ht="3.6" customHeight="1" x14ac:dyDescent="0.2">
      <c r="A941" s="86">
        <f t="shared" si="44"/>
        <v>46026</v>
      </c>
      <c r="B941" s="270"/>
      <c r="C941" s="272"/>
      <c r="D941" s="273"/>
      <c r="E941" s="89">
        <v>4.0972222222222222E-2</v>
      </c>
      <c r="O941">
        <v>1</v>
      </c>
      <c r="Y941">
        <f t="shared" si="42"/>
        <v>1</v>
      </c>
      <c r="Z941" s="90" t="str">
        <f t="shared" si="43"/>
        <v>2026/01/04 00:59</v>
      </c>
    </row>
    <row r="942" spans="1:26" ht="3.6" customHeight="1" x14ac:dyDescent="0.2">
      <c r="A942" s="86">
        <f t="shared" si="44"/>
        <v>46026</v>
      </c>
      <c r="B942" s="270"/>
      <c r="C942" s="272"/>
      <c r="D942" s="273">
        <v>0.25</v>
      </c>
      <c r="E942" s="89">
        <v>2.7777777777777779E-3</v>
      </c>
      <c r="O942">
        <v>1</v>
      </c>
      <c r="Y942">
        <f t="shared" si="42"/>
        <v>1</v>
      </c>
      <c r="Z942" s="90" t="str">
        <f t="shared" si="43"/>
        <v>2026/01/04 06:04</v>
      </c>
    </row>
    <row r="943" spans="1:26" ht="3.6" customHeight="1" x14ac:dyDescent="0.2">
      <c r="A943" s="86">
        <f t="shared" si="44"/>
        <v>46026</v>
      </c>
      <c r="B943" s="270"/>
      <c r="C943" s="272"/>
      <c r="D943" s="273"/>
      <c r="E943" s="89">
        <v>6.2499999999999995E-3</v>
      </c>
      <c r="O943">
        <v>1</v>
      </c>
      <c r="Y943">
        <f t="shared" si="42"/>
        <v>1</v>
      </c>
      <c r="Z943" s="90" t="str">
        <f t="shared" si="43"/>
        <v>2026/01/04 00:09</v>
      </c>
    </row>
    <row r="944" spans="1:26" ht="3.6" customHeight="1" x14ac:dyDescent="0.2">
      <c r="A944" s="86">
        <f t="shared" si="44"/>
        <v>46026</v>
      </c>
      <c r="B944" s="270"/>
      <c r="C944" s="272"/>
      <c r="D944" s="273"/>
      <c r="E944" s="89">
        <v>9.7222222222222224E-3</v>
      </c>
      <c r="O944">
        <v>1</v>
      </c>
      <c r="Y944">
        <f t="shared" si="42"/>
        <v>1</v>
      </c>
      <c r="Z944" s="90" t="str">
        <f t="shared" si="43"/>
        <v>2026/01/04 00:14</v>
      </c>
    </row>
    <row r="945" spans="1:26" ht="3.6" customHeight="1" x14ac:dyDescent="0.2">
      <c r="A945" s="86">
        <f t="shared" si="44"/>
        <v>46026</v>
      </c>
      <c r="B945" s="270"/>
      <c r="C945" s="272"/>
      <c r="D945" s="273"/>
      <c r="E945" s="89">
        <v>1.3194444444444444E-2</v>
      </c>
      <c r="O945">
        <v>1</v>
      </c>
      <c r="Y945">
        <f t="shared" si="42"/>
        <v>1</v>
      </c>
      <c r="Z945" s="90" t="str">
        <f t="shared" si="43"/>
        <v>2026/01/04 00:19</v>
      </c>
    </row>
    <row r="946" spans="1:26" ht="3.6" customHeight="1" x14ac:dyDescent="0.2">
      <c r="A946" s="86">
        <f t="shared" si="44"/>
        <v>46026</v>
      </c>
      <c r="B946" s="270"/>
      <c r="C946" s="272"/>
      <c r="D946" s="273"/>
      <c r="E946" s="89">
        <v>1.6666666666666666E-2</v>
      </c>
      <c r="O946">
        <v>1</v>
      </c>
      <c r="Y946">
        <f t="shared" si="42"/>
        <v>1</v>
      </c>
      <c r="Z946" s="90" t="str">
        <f t="shared" si="43"/>
        <v>2026/01/04 00:24</v>
      </c>
    </row>
    <row r="947" spans="1:26" ht="3.6" customHeight="1" x14ac:dyDescent="0.2">
      <c r="A947" s="86">
        <f t="shared" si="44"/>
        <v>46026</v>
      </c>
      <c r="B947" s="270"/>
      <c r="C947" s="272"/>
      <c r="D947" s="273"/>
      <c r="E947" s="89">
        <v>2.013888888888889E-2</v>
      </c>
      <c r="O947">
        <v>1</v>
      </c>
      <c r="Y947">
        <f t="shared" si="42"/>
        <v>1</v>
      </c>
      <c r="Z947" s="90" t="str">
        <f t="shared" si="43"/>
        <v>2026/01/04 00:29</v>
      </c>
    </row>
    <row r="948" spans="1:26" ht="3.6" customHeight="1" x14ac:dyDescent="0.2">
      <c r="A948" s="86">
        <f t="shared" si="44"/>
        <v>46026</v>
      </c>
      <c r="B948" s="270"/>
      <c r="C948" s="272"/>
      <c r="D948" s="273"/>
      <c r="E948" s="89">
        <v>2.361111111111111E-2</v>
      </c>
      <c r="O948">
        <v>1</v>
      </c>
      <c r="Y948">
        <f t="shared" si="42"/>
        <v>1</v>
      </c>
      <c r="Z948" s="90" t="str">
        <f t="shared" si="43"/>
        <v>2026/01/04 00:34</v>
      </c>
    </row>
    <row r="949" spans="1:26" ht="3.6" customHeight="1" x14ac:dyDescent="0.2">
      <c r="A949" s="86">
        <f t="shared" si="44"/>
        <v>46026</v>
      </c>
      <c r="B949" s="270"/>
      <c r="C949" s="272"/>
      <c r="D949" s="273"/>
      <c r="E949" s="89">
        <v>2.7083333333333334E-2</v>
      </c>
      <c r="O949">
        <v>1</v>
      </c>
      <c r="Y949">
        <f t="shared" si="42"/>
        <v>1</v>
      </c>
      <c r="Z949" s="90" t="str">
        <f t="shared" si="43"/>
        <v>2026/01/04 00:39</v>
      </c>
    </row>
    <row r="950" spans="1:26" ht="3.6" customHeight="1" x14ac:dyDescent="0.2">
      <c r="A950" s="86">
        <f t="shared" si="44"/>
        <v>46026</v>
      </c>
      <c r="B950" s="270"/>
      <c r="C950" s="272"/>
      <c r="D950" s="273"/>
      <c r="E950" s="89">
        <v>3.0555555555555555E-2</v>
      </c>
      <c r="O950">
        <v>1</v>
      </c>
      <c r="Y950">
        <f t="shared" si="42"/>
        <v>1</v>
      </c>
      <c r="Z950" s="90" t="str">
        <f t="shared" si="43"/>
        <v>2026/01/04 00:44</v>
      </c>
    </row>
    <row r="951" spans="1:26" ht="3.6" customHeight="1" x14ac:dyDescent="0.2">
      <c r="A951" s="86">
        <f t="shared" si="44"/>
        <v>46026</v>
      </c>
      <c r="B951" s="270"/>
      <c r="C951" s="272"/>
      <c r="D951" s="273"/>
      <c r="E951" s="89">
        <v>3.4027777777777775E-2</v>
      </c>
      <c r="O951">
        <v>1</v>
      </c>
      <c r="Y951">
        <f t="shared" si="42"/>
        <v>1</v>
      </c>
      <c r="Z951" s="90" t="str">
        <f t="shared" si="43"/>
        <v>2026/01/04 00:49</v>
      </c>
    </row>
    <row r="952" spans="1:26" ht="3.6" customHeight="1" x14ac:dyDescent="0.2">
      <c r="A952" s="86">
        <f t="shared" si="44"/>
        <v>46026</v>
      </c>
      <c r="B952" s="270"/>
      <c r="C952" s="272"/>
      <c r="D952" s="273"/>
      <c r="E952" s="89">
        <v>3.7499999999999999E-2</v>
      </c>
      <c r="O952">
        <v>1</v>
      </c>
      <c r="Y952">
        <f t="shared" si="42"/>
        <v>1</v>
      </c>
      <c r="Z952" s="90" t="str">
        <f t="shared" si="43"/>
        <v>2026/01/04 00:54</v>
      </c>
    </row>
    <row r="953" spans="1:26" ht="3.6" customHeight="1" x14ac:dyDescent="0.2">
      <c r="A953" s="86">
        <f t="shared" si="44"/>
        <v>46026</v>
      </c>
      <c r="B953" s="270"/>
      <c r="C953" s="272"/>
      <c r="D953" s="273"/>
      <c r="E953" s="89">
        <v>4.0972222222222222E-2</v>
      </c>
      <c r="O953">
        <v>1</v>
      </c>
      <c r="Y953">
        <f t="shared" si="42"/>
        <v>1</v>
      </c>
      <c r="Z953" s="90" t="str">
        <f t="shared" si="43"/>
        <v>2026/01/04 00:59</v>
      </c>
    </row>
    <row r="954" spans="1:26" ht="3.6" customHeight="1" x14ac:dyDescent="0.2">
      <c r="A954" s="86">
        <f t="shared" si="44"/>
        <v>46026</v>
      </c>
      <c r="B954" s="270"/>
      <c r="C954" s="272"/>
      <c r="D954" s="273">
        <v>0.29166666666666669</v>
      </c>
      <c r="E954" s="89">
        <v>2.7777777777777779E-3</v>
      </c>
      <c r="O954">
        <v>1</v>
      </c>
      <c r="Y954">
        <f t="shared" si="42"/>
        <v>1</v>
      </c>
      <c r="Z954" s="90" t="str">
        <f t="shared" si="43"/>
        <v>2026/01/04 07:04</v>
      </c>
    </row>
    <row r="955" spans="1:26" ht="3.6" customHeight="1" x14ac:dyDescent="0.2">
      <c r="A955" s="86">
        <f t="shared" si="44"/>
        <v>46026</v>
      </c>
      <c r="B955" s="270"/>
      <c r="C955" s="272"/>
      <c r="D955" s="273"/>
      <c r="E955" s="89">
        <v>6.2499999999999995E-3</v>
      </c>
      <c r="O955">
        <v>1</v>
      </c>
      <c r="Y955">
        <f t="shared" si="42"/>
        <v>1</v>
      </c>
      <c r="Z955" s="90" t="str">
        <f t="shared" si="43"/>
        <v>2026/01/04 00:09</v>
      </c>
    </row>
    <row r="956" spans="1:26" ht="3.6" customHeight="1" x14ac:dyDescent="0.2">
      <c r="A956" s="86">
        <f t="shared" si="44"/>
        <v>46026</v>
      </c>
      <c r="B956" s="270"/>
      <c r="C956" s="272"/>
      <c r="D956" s="273"/>
      <c r="E956" s="89">
        <v>9.7222222222222224E-3</v>
      </c>
      <c r="O956">
        <v>1</v>
      </c>
      <c r="Y956">
        <f t="shared" si="42"/>
        <v>1</v>
      </c>
      <c r="Z956" s="90" t="str">
        <f t="shared" si="43"/>
        <v>2026/01/04 00:14</v>
      </c>
    </row>
    <row r="957" spans="1:26" ht="3.6" customHeight="1" x14ac:dyDescent="0.2">
      <c r="A957" s="86">
        <f t="shared" si="44"/>
        <v>46026</v>
      </c>
      <c r="B957" s="270"/>
      <c r="C957" s="272"/>
      <c r="D957" s="273"/>
      <c r="E957" s="89">
        <v>1.3194444444444444E-2</v>
      </c>
      <c r="O957">
        <v>1</v>
      </c>
      <c r="Y957">
        <f t="shared" si="42"/>
        <v>1</v>
      </c>
      <c r="Z957" s="90" t="str">
        <f t="shared" si="43"/>
        <v>2026/01/04 00:19</v>
      </c>
    </row>
    <row r="958" spans="1:26" ht="3.6" customHeight="1" x14ac:dyDescent="0.2">
      <c r="A958" s="86">
        <f t="shared" si="44"/>
        <v>46026</v>
      </c>
      <c r="B958" s="270"/>
      <c r="C958" s="272"/>
      <c r="D958" s="273"/>
      <c r="E958" s="89">
        <v>1.6666666666666666E-2</v>
      </c>
      <c r="O958">
        <v>1</v>
      </c>
      <c r="Y958">
        <f t="shared" si="42"/>
        <v>1</v>
      </c>
      <c r="Z958" s="90" t="str">
        <f t="shared" si="43"/>
        <v>2026/01/04 00:24</v>
      </c>
    </row>
    <row r="959" spans="1:26" ht="3.6" customHeight="1" x14ac:dyDescent="0.2">
      <c r="A959" s="86">
        <f t="shared" si="44"/>
        <v>46026</v>
      </c>
      <c r="B959" s="270"/>
      <c r="C959" s="272"/>
      <c r="D959" s="273"/>
      <c r="E959" s="89">
        <v>2.013888888888889E-2</v>
      </c>
      <c r="O959">
        <v>1</v>
      </c>
      <c r="Y959">
        <f t="shared" si="42"/>
        <v>1</v>
      </c>
      <c r="Z959" s="90" t="str">
        <f t="shared" si="43"/>
        <v>2026/01/04 00:29</v>
      </c>
    </row>
    <row r="960" spans="1:26" ht="3.6" customHeight="1" x14ac:dyDescent="0.2">
      <c r="A960" s="86">
        <f t="shared" si="44"/>
        <v>46026</v>
      </c>
      <c r="B960" s="270"/>
      <c r="C960" s="272"/>
      <c r="D960" s="273"/>
      <c r="E960" s="89">
        <v>2.361111111111111E-2</v>
      </c>
      <c r="O960">
        <v>1</v>
      </c>
      <c r="Y960">
        <f t="shared" si="42"/>
        <v>1</v>
      </c>
      <c r="Z960" s="90" t="str">
        <f t="shared" si="43"/>
        <v>2026/01/04 00:34</v>
      </c>
    </row>
    <row r="961" spans="1:26" ht="3.6" customHeight="1" x14ac:dyDescent="0.2">
      <c r="A961" s="86">
        <f t="shared" si="44"/>
        <v>46026</v>
      </c>
      <c r="B961" s="270"/>
      <c r="C961" s="272"/>
      <c r="D961" s="273"/>
      <c r="E961" s="89">
        <v>2.7083333333333334E-2</v>
      </c>
      <c r="O961">
        <v>1</v>
      </c>
      <c r="Y961">
        <f t="shared" si="42"/>
        <v>1</v>
      </c>
      <c r="Z961" s="90" t="str">
        <f t="shared" si="43"/>
        <v>2026/01/04 00:39</v>
      </c>
    </row>
    <row r="962" spans="1:26" ht="3.6" customHeight="1" x14ac:dyDescent="0.2">
      <c r="A962" s="86">
        <f t="shared" si="44"/>
        <v>46026</v>
      </c>
      <c r="B962" s="270"/>
      <c r="C962" s="272"/>
      <c r="D962" s="273"/>
      <c r="E962" s="89">
        <v>3.0555555555555555E-2</v>
      </c>
      <c r="O962">
        <v>1</v>
      </c>
      <c r="Y962">
        <f t="shared" si="42"/>
        <v>1</v>
      </c>
      <c r="Z962" s="90" t="str">
        <f t="shared" si="43"/>
        <v>2026/01/04 00:44</v>
      </c>
    </row>
    <row r="963" spans="1:26" ht="3.6" customHeight="1" x14ac:dyDescent="0.2">
      <c r="A963" s="86">
        <f t="shared" si="44"/>
        <v>46026</v>
      </c>
      <c r="B963" s="270"/>
      <c r="C963" s="272"/>
      <c r="D963" s="273"/>
      <c r="E963" s="89">
        <v>3.4027777777777775E-2</v>
      </c>
      <c r="O963">
        <v>1</v>
      </c>
      <c r="Y963">
        <f t="shared" si="42"/>
        <v>1</v>
      </c>
      <c r="Z963" s="90" t="str">
        <f t="shared" si="43"/>
        <v>2026/01/04 00:49</v>
      </c>
    </row>
    <row r="964" spans="1:26" ht="3.6" customHeight="1" x14ac:dyDescent="0.2">
      <c r="A964" s="86">
        <f t="shared" si="44"/>
        <v>46026</v>
      </c>
      <c r="B964" s="270"/>
      <c r="C964" s="272"/>
      <c r="D964" s="273"/>
      <c r="E964" s="89">
        <v>3.7499999999999999E-2</v>
      </c>
      <c r="O964">
        <v>1</v>
      </c>
      <c r="Y964">
        <f t="shared" si="42"/>
        <v>1</v>
      </c>
      <c r="Z964" s="90" t="str">
        <f t="shared" si="43"/>
        <v>2026/01/04 00:54</v>
      </c>
    </row>
    <row r="965" spans="1:26" ht="3.6" customHeight="1" x14ac:dyDescent="0.2">
      <c r="A965" s="86">
        <f t="shared" si="44"/>
        <v>46026</v>
      </c>
      <c r="B965" s="270"/>
      <c r="C965" s="272"/>
      <c r="D965" s="273"/>
      <c r="E965" s="89">
        <v>4.0972222222222222E-2</v>
      </c>
      <c r="O965">
        <v>1</v>
      </c>
      <c r="Y965">
        <f t="shared" si="42"/>
        <v>1</v>
      </c>
      <c r="Z965" s="90" t="str">
        <f t="shared" si="43"/>
        <v>2026/01/04 00:59</v>
      </c>
    </row>
    <row r="966" spans="1:26" ht="3.6" customHeight="1" x14ac:dyDescent="0.2">
      <c r="A966" s="86">
        <f t="shared" si="44"/>
        <v>46026</v>
      </c>
      <c r="B966" s="270"/>
      <c r="C966" s="272"/>
      <c r="D966" s="273">
        <v>0.33333333333333331</v>
      </c>
      <c r="E966" s="89">
        <v>2.7777777777777779E-3</v>
      </c>
      <c r="J966">
        <v>1</v>
      </c>
      <c r="O966">
        <v>1</v>
      </c>
      <c r="Y966">
        <f t="shared" si="42"/>
        <v>2</v>
      </c>
      <c r="Z966" s="90" t="str">
        <f t="shared" si="43"/>
        <v>2026/01/04 08:04</v>
      </c>
    </row>
    <row r="967" spans="1:26" ht="3.6" customHeight="1" x14ac:dyDescent="0.2">
      <c r="A967" s="86">
        <f t="shared" si="44"/>
        <v>46026</v>
      </c>
      <c r="B967" s="270"/>
      <c r="C967" s="272"/>
      <c r="D967" s="273"/>
      <c r="E967" s="89">
        <v>6.2499999999999995E-3</v>
      </c>
      <c r="J967">
        <v>1</v>
      </c>
      <c r="O967">
        <v>1</v>
      </c>
      <c r="Y967">
        <f t="shared" ref="Y967:Y1030" si="45">COUNTA(F967:X967)</f>
        <v>2</v>
      </c>
      <c r="Z967" s="90" t="str">
        <f t="shared" ref="Z967:Z1030" si="46">TEXT(A967,"yyyy/mm/dd")&amp; " " &amp;TEXT(D967+E967,"hh:mm")</f>
        <v>2026/01/04 00:09</v>
      </c>
    </row>
    <row r="968" spans="1:26" ht="3.6" customHeight="1" x14ac:dyDescent="0.2">
      <c r="A968" s="86">
        <f t="shared" ref="A968:A1031" si="47">IF(B968&lt;&gt;"",B968,A967)</f>
        <v>46026</v>
      </c>
      <c r="B968" s="270"/>
      <c r="C968" s="272"/>
      <c r="D968" s="273"/>
      <c r="E968" s="89">
        <v>9.7222222222222224E-3</v>
      </c>
      <c r="J968">
        <v>1</v>
      </c>
      <c r="O968">
        <v>1</v>
      </c>
      <c r="Y968">
        <f t="shared" si="45"/>
        <v>2</v>
      </c>
      <c r="Z968" s="90" t="str">
        <f t="shared" si="46"/>
        <v>2026/01/04 00:14</v>
      </c>
    </row>
    <row r="969" spans="1:26" ht="3.6" customHeight="1" x14ac:dyDescent="0.2">
      <c r="A969" s="86">
        <f t="shared" si="47"/>
        <v>46026</v>
      </c>
      <c r="B969" s="270"/>
      <c r="C969" s="272"/>
      <c r="D969" s="273"/>
      <c r="E969" s="89">
        <v>1.3194444444444444E-2</v>
      </c>
      <c r="J969">
        <v>1</v>
      </c>
      <c r="O969">
        <v>1</v>
      </c>
      <c r="Y969">
        <f t="shared" si="45"/>
        <v>2</v>
      </c>
      <c r="Z969" s="90" t="str">
        <f t="shared" si="46"/>
        <v>2026/01/04 00:19</v>
      </c>
    </row>
    <row r="970" spans="1:26" ht="3.6" customHeight="1" x14ac:dyDescent="0.2">
      <c r="A970" s="86">
        <f t="shared" si="47"/>
        <v>46026</v>
      </c>
      <c r="B970" s="270"/>
      <c r="C970" s="272"/>
      <c r="D970" s="273"/>
      <c r="E970" s="89">
        <v>1.6666666666666666E-2</v>
      </c>
      <c r="J970">
        <v>1</v>
      </c>
      <c r="O970">
        <v>1</v>
      </c>
      <c r="Y970">
        <f t="shared" si="45"/>
        <v>2</v>
      </c>
      <c r="Z970" s="90" t="str">
        <f t="shared" si="46"/>
        <v>2026/01/04 00:24</v>
      </c>
    </row>
    <row r="971" spans="1:26" ht="3.6" customHeight="1" x14ac:dyDescent="0.2">
      <c r="A971" s="86">
        <f t="shared" si="47"/>
        <v>46026</v>
      </c>
      <c r="B971" s="270"/>
      <c r="C971" s="272"/>
      <c r="D971" s="273"/>
      <c r="E971" s="89">
        <v>2.013888888888889E-2</v>
      </c>
      <c r="J971">
        <v>1</v>
      </c>
      <c r="O971">
        <v>1</v>
      </c>
      <c r="Y971">
        <f t="shared" si="45"/>
        <v>2</v>
      </c>
      <c r="Z971" s="90" t="str">
        <f t="shared" si="46"/>
        <v>2026/01/04 00:29</v>
      </c>
    </row>
    <row r="972" spans="1:26" ht="3.6" customHeight="1" x14ac:dyDescent="0.2">
      <c r="A972" s="86">
        <f t="shared" si="47"/>
        <v>46026</v>
      </c>
      <c r="B972" s="270"/>
      <c r="C972" s="272"/>
      <c r="D972" s="273"/>
      <c r="E972" s="89">
        <v>2.361111111111111E-2</v>
      </c>
      <c r="J972">
        <v>1</v>
      </c>
      <c r="O972">
        <v>1</v>
      </c>
      <c r="Y972">
        <f t="shared" si="45"/>
        <v>2</v>
      </c>
      <c r="Z972" s="90" t="str">
        <f t="shared" si="46"/>
        <v>2026/01/04 00:34</v>
      </c>
    </row>
    <row r="973" spans="1:26" ht="3.6" customHeight="1" x14ac:dyDescent="0.2">
      <c r="A973" s="86">
        <f t="shared" si="47"/>
        <v>46026</v>
      </c>
      <c r="B973" s="270"/>
      <c r="C973" s="272"/>
      <c r="D973" s="273"/>
      <c r="E973" s="89">
        <v>2.7083333333333334E-2</v>
      </c>
      <c r="J973">
        <v>1</v>
      </c>
      <c r="O973">
        <v>1</v>
      </c>
      <c r="Y973">
        <f t="shared" si="45"/>
        <v>2</v>
      </c>
      <c r="Z973" s="90" t="str">
        <f t="shared" si="46"/>
        <v>2026/01/04 00:39</v>
      </c>
    </row>
    <row r="974" spans="1:26" ht="3.6" customHeight="1" x14ac:dyDescent="0.2">
      <c r="A974" s="86">
        <f t="shared" si="47"/>
        <v>46026</v>
      </c>
      <c r="B974" s="270"/>
      <c r="C974" s="272"/>
      <c r="D974" s="273"/>
      <c r="E974" s="89">
        <v>3.0555555555555555E-2</v>
      </c>
      <c r="J974">
        <v>1</v>
      </c>
      <c r="O974">
        <v>1</v>
      </c>
      <c r="Y974">
        <f t="shared" si="45"/>
        <v>2</v>
      </c>
      <c r="Z974" s="90" t="str">
        <f t="shared" si="46"/>
        <v>2026/01/04 00:44</v>
      </c>
    </row>
    <row r="975" spans="1:26" ht="3.6" customHeight="1" x14ac:dyDescent="0.2">
      <c r="A975" s="86">
        <f t="shared" si="47"/>
        <v>46026</v>
      </c>
      <c r="B975" s="270"/>
      <c r="C975" s="272"/>
      <c r="D975" s="273"/>
      <c r="E975" s="89">
        <v>3.4027777777777775E-2</v>
      </c>
      <c r="J975">
        <v>1</v>
      </c>
      <c r="O975">
        <v>1</v>
      </c>
      <c r="Y975">
        <f t="shared" si="45"/>
        <v>2</v>
      </c>
      <c r="Z975" s="90" t="str">
        <f t="shared" si="46"/>
        <v>2026/01/04 00:49</v>
      </c>
    </row>
    <row r="976" spans="1:26" ht="3.6" customHeight="1" x14ac:dyDescent="0.2">
      <c r="A976" s="86">
        <f t="shared" si="47"/>
        <v>46026</v>
      </c>
      <c r="B976" s="270"/>
      <c r="C976" s="272"/>
      <c r="D976" s="273"/>
      <c r="E976" s="89">
        <v>3.7499999999999999E-2</v>
      </c>
      <c r="J976">
        <v>1</v>
      </c>
      <c r="O976">
        <v>1</v>
      </c>
      <c r="Y976">
        <f t="shared" si="45"/>
        <v>2</v>
      </c>
      <c r="Z976" s="90" t="str">
        <f t="shared" si="46"/>
        <v>2026/01/04 00:54</v>
      </c>
    </row>
    <row r="977" spans="1:26" ht="3.6" customHeight="1" x14ac:dyDescent="0.2">
      <c r="A977" s="86">
        <f t="shared" si="47"/>
        <v>46026</v>
      </c>
      <c r="B977" s="270"/>
      <c r="C977" s="272"/>
      <c r="D977" s="273"/>
      <c r="E977" s="89">
        <v>4.0972222222222222E-2</v>
      </c>
      <c r="J977">
        <v>1</v>
      </c>
      <c r="O977">
        <v>1</v>
      </c>
      <c r="Y977">
        <f t="shared" si="45"/>
        <v>2</v>
      </c>
      <c r="Z977" s="90" t="str">
        <f t="shared" si="46"/>
        <v>2026/01/04 00:59</v>
      </c>
    </row>
    <row r="978" spans="1:26" ht="3.6" customHeight="1" x14ac:dyDescent="0.2">
      <c r="A978" s="86">
        <f t="shared" si="47"/>
        <v>46026</v>
      </c>
      <c r="B978" s="270"/>
      <c r="C978" s="272"/>
      <c r="D978" s="273">
        <v>0.375</v>
      </c>
      <c r="E978" s="89">
        <v>2.7777777777777779E-3</v>
      </c>
      <c r="J978">
        <v>1</v>
      </c>
      <c r="O978">
        <v>1</v>
      </c>
      <c r="Y978">
        <f t="shared" si="45"/>
        <v>2</v>
      </c>
      <c r="Z978" s="90" t="str">
        <f t="shared" si="46"/>
        <v>2026/01/04 09:04</v>
      </c>
    </row>
    <row r="979" spans="1:26" ht="3.6" customHeight="1" x14ac:dyDescent="0.2">
      <c r="A979" s="86">
        <f t="shared" si="47"/>
        <v>46026</v>
      </c>
      <c r="B979" s="270"/>
      <c r="C979" s="272"/>
      <c r="D979" s="273"/>
      <c r="E979" s="89">
        <v>6.2499999999999995E-3</v>
      </c>
      <c r="J979">
        <v>1</v>
      </c>
      <c r="O979">
        <v>1</v>
      </c>
      <c r="Y979">
        <f t="shared" si="45"/>
        <v>2</v>
      </c>
      <c r="Z979" s="90" t="str">
        <f t="shared" si="46"/>
        <v>2026/01/04 00:09</v>
      </c>
    </row>
    <row r="980" spans="1:26" ht="3.6" customHeight="1" x14ac:dyDescent="0.2">
      <c r="A980" s="86">
        <f t="shared" si="47"/>
        <v>46026</v>
      </c>
      <c r="B980" s="270"/>
      <c r="C980" s="272"/>
      <c r="D980" s="273"/>
      <c r="E980" s="89">
        <v>9.7222222222222224E-3</v>
      </c>
      <c r="J980">
        <v>1</v>
      </c>
      <c r="O980">
        <v>1</v>
      </c>
      <c r="Y980">
        <f t="shared" si="45"/>
        <v>2</v>
      </c>
      <c r="Z980" s="90" t="str">
        <f t="shared" si="46"/>
        <v>2026/01/04 00:14</v>
      </c>
    </row>
    <row r="981" spans="1:26" ht="3.6" customHeight="1" x14ac:dyDescent="0.2">
      <c r="A981" s="86">
        <f t="shared" si="47"/>
        <v>46026</v>
      </c>
      <c r="B981" s="270"/>
      <c r="C981" s="272"/>
      <c r="D981" s="273"/>
      <c r="E981" s="89">
        <v>1.3194444444444444E-2</v>
      </c>
      <c r="J981">
        <v>1</v>
      </c>
      <c r="O981">
        <v>1</v>
      </c>
      <c r="Y981">
        <f t="shared" si="45"/>
        <v>2</v>
      </c>
      <c r="Z981" s="90" t="str">
        <f t="shared" si="46"/>
        <v>2026/01/04 00:19</v>
      </c>
    </row>
    <row r="982" spans="1:26" ht="3.6" customHeight="1" x14ac:dyDescent="0.2">
      <c r="A982" s="86">
        <f t="shared" si="47"/>
        <v>46026</v>
      </c>
      <c r="B982" s="270"/>
      <c r="C982" s="272"/>
      <c r="D982" s="273"/>
      <c r="E982" s="89">
        <v>1.6666666666666666E-2</v>
      </c>
      <c r="J982">
        <v>1</v>
      </c>
      <c r="O982">
        <v>1</v>
      </c>
      <c r="Y982">
        <f t="shared" si="45"/>
        <v>2</v>
      </c>
      <c r="Z982" s="90" t="str">
        <f t="shared" si="46"/>
        <v>2026/01/04 00:24</v>
      </c>
    </row>
    <row r="983" spans="1:26" ht="3.6" customHeight="1" x14ac:dyDescent="0.2">
      <c r="A983" s="86">
        <f t="shared" si="47"/>
        <v>46026</v>
      </c>
      <c r="B983" s="270"/>
      <c r="C983" s="272"/>
      <c r="D983" s="273"/>
      <c r="E983" s="89">
        <v>2.013888888888889E-2</v>
      </c>
      <c r="J983">
        <v>1</v>
      </c>
      <c r="O983">
        <v>1</v>
      </c>
      <c r="Y983">
        <f t="shared" si="45"/>
        <v>2</v>
      </c>
      <c r="Z983" s="90" t="str">
        <f t="shared" si="46"/>
        <v>2026/01/04 00:29</v>
      </c>
    </row>
    <row r="984" spans="1:26" ht="3.6" customHeight="1" x14ac:dyDescent="0.2">
      <c r="A984" s="86">
        <f t="shared" si="47"/>
        <v>46026</v>
      </c>
      <c r="B984" s="270"/>
      <c r="C984" s="272"/>
      <c r="D984" s="273"/>
      <c r="E984" s="89">
        <v>2.361111111111111E-2</v>
      </c>
      <c r="J984">
        <v>1</v>
      </c>
      <c r="O984">
        <v>1</v>
      </c>
      <c r="Y984">
        <f t="shared" si="45"/>
        <v>2</v>
      </c>
      <c r="Z984" s="90" t="str">
        <f t="shared" si="46"/>
        <v>2026/01/04 00:34</v>
      </c>
    </row>
    <row r="985" spans="1:26" ht="3.6" customHeight="1" x14ac:dyDescent="0.2">
      <c r="A985" s="86">
        <f t="shared" si="47"/>
        <v>46026</v>
      </c>
      <c r="B985" s="270"/>
      <c r="C985" s="272"/>
      <c r="D985" s="273"/>
      <c r="E985" s="89">
        <v>2.7083333333333334E-2</v>
      </c>
      <c r="J985">
        <v>1</v>
      </c>
      <c r="O985">
        <v>1</v>
      </c>
      <c r="Y985">
        <f t="shared" si="45"/>
        <v>2</v>
      </c>
      <c r="Z985" s="90" t="str">
        <f t="shared" si="46"/>
        <v>2026/01/04 00:39</v>
      </c>
    </row>
    <row r="986" spans="1:26" ht="3.6" customHeight="1" x14ac:dyDescent="0.2">
      <c r="A986" s="86">
        <f t="shared" si="47"/>
        <v>46026</v>
      </c>
      <c r="B986" s="270"/>
      <c r="C986" s="272"/>
      <c r="D986" s="273"/>
      <c r="E986" s="89">
        <v>3.0555555555555555E-2</v>
      </c>
      <c r="J986">
        <v>1</v>
      </c>
      <c r="O986">
        <v>1</v>
      </c>
      <c r="Y986">
        <f t="shared" si="45"/>
        <v>2</v>
      </c>
      <c r="Z986" s="90" t="str">
        <f t="shared" si="46"/>
        <v>2026/01/04 00:44</v>
      </c>
    </row>
    <row r="987" spans="1:26" ht="3.6" customHeight="1" x14ac:dyDescent="0.2">
      <c r="A987" s="86">
        <f t="shared" si="47"/>
        <v>46026</v>
      </c>
      <c r="B987" s="270"/>
      <c r="C987" s="272"/>
      <c r="D987" s="273"/>
      <c r="E987" s="89">
        <v>3.4027777777777775E-2</v>
      </c>
      <c r="J987">
        <v>1</v>
      </c>
      <c r="O987">
        <v>1</v>
      </c>
      <c r="Y987">
        <f t="shared" si="45"/>
        <v>2</v>
      </c>
      <c r="Z987" s="90" t="str">
        <f t="shared" si="46"/>
        <v>2026/01/04 00:49</v>
      </c>
    </row>
    <row r="988" spans="1:26" ht="3.6" customHeight="1" x14ac:dyDescent="0.2">
      <c r="A988" s="86">
        <f t="shared" si="47"/>
        <v>46026</v>
      </c>
      <c r="B988" s="270"/>
      <c r="C988" s="272"/>
      <c r="D988" s="273"/>
      <c r="E988" s="89">
        <v>3.7499999999999999E-2</v>
      </c>
      <c r="J988">
        <v>1</v>
      </c>
      <c r="O988">
        <v>1</v>
      </c>
      <c r="Y988">
        <f t="shared" si="45"/>
        <v>2</v>
      </c>
      <c r="Z988" s="90" t="str">
        <f t="shared" si="46"/>
        <v>2026/01/04 00:54</v>
      </c>
    </row>
    <row r="989" spans="1:26" ht="3.6" customHeight="1" x14ac:dyDescent="0.2">
      <c r="A989" s="86">
        <f t="shared" si="47"/>
        <v>46026</v>
      </c>
      <c r="B989" s="270"/>
      <c r="C989" s="272"/>
      <c r="D989" s="273"/>
      <c r="E989" s="89">
        <v>4.0972222222222222E-2</v>
      </c>
      <c r="J989">
        <v>1</v>
      </c>
      <c r="O989">
        <v>1</v>
      </c>
      <c r="Y989">
        <f t="shared" si="45"/>
        <v>2</v>
      </c>
      <c r="Z989" s="90" t="str">
        <f t="shared" si="46"/>
        <v>2026/01/04 00:59</v>
      </c>
    </row>
    <row r="990" spans="1:26" ht="3.6" customHeight="1" x14ac:dyDescent="0.2">
      <c r="A990" s="86">
        <f t="shared" si="47"/>
        <v>46026</v>
      </c>
      <c r="B990" s="270"/>
      <c r="C990" s="272"/>
      <c r="D990" s="273">
        <v>0.41666666666666669</v>
      </c>
      <c r="E990" s="89">
        <v>2.7777777777777779E-3</v>
      </c>
      <c r="J990">
        <v>1</v>
      </c>
      <c r="O990">
        <v>1</v>
      </c>
      <c r="Y990">
        <f t="shared" si="45"/>
        <v>2</v>
      </c>
      <c r="Z990" s="90" t="str">
        <f t="shared" si="46"/>
        <v>2026/01/04 10:04</v>
      </c>
    </row>
    <row r="991" spans="1:26" ht="3.6" customHeight="1" x14ac:dyDescent="0.2">
      <c r="A991" s="86">
        <f t="shared" si="47"/>
        <v>46026</v>
      </c>
      <c r="B991" s="270"/>
      <c r="C991" s="272"/>
      <c r="D991" s="273"/>
      <c r="E991" s="89">
        <v>6.2499999999999995E-3</v>
      </c>
      <c r="J991">
        <v>1</v>
      </c>
      <c r="O991">
        <v>1</v>
      </c>
      <c r="Y991">
        <f t="shared" si="45"/>
        <v>2</v>
      </c>
      <c r="Z991" s="90" t="str">
        <f t="shared" si="46"/>
        <v>2026/01/04 00:09</v>
      </c>
    </row>
    <row r="992" spans="1:26" ht="3.6" customHeight="1" x14ac:dyDescent="0.2">
      <c r="A992" s="86">
        <f t="shared" si="47"/>
        <v>46026</v>
      </c>
      <c r="B992" s="270"/>
      <c r="C992" s="272"/>
      <c r="D992" s="273"/>
      <c r="E992" s="89">
        <v>9.7222222222222224E-3</v>
      </c>
      <c r="J992">
        <v>1</v>
      </c>
      <c r="O992">
        <v>1</v>
      </c>
      <c r="Y992">
        <f t="shared" si="45"/>
        <v>2</v>
      </c>
      <c r="Z992" s="90" t="str">
        <f t="shared" si="46"/>
        <v>2026/01/04 00:14</v>
      </c>
    </row>
    <row r="993" spans="1:26" ht="3.6" customHeight="1" x14ac:dyDescent="0.2">
      <c r="A993" s="86">
        <f t="shared" si="47"/>
        <v>46026</v>
      </c>
      <c r="B993" s="270"/>
      <c r="C993" s="272"/>
      <c r="D993" s="273"/>
      <c r="E993" s="89">
        <v>1.3194444444444444E-2</v>
      </c>
      <c r="J993">
        <v>1</v>
      </c>
      <c r="O993">
        <v>1</v>
      </c>
      <c r="Y993">
        <f t="shared" si="45"/>
        <v>2</v>
      </c>
      <c r="Z993" s="90" t="str">
        <f t="shared" si="46"/>
        <v>2026/01/04 00:19</v>
      </c>
    </row>
    <row r="994" spans="1:26" ht="3.6" customHeight="1" x14ac:dyDescent="0.2">
      <c r="A994" s="86">
        <f t="shared" si="47"/>
        <v>46026</v>
      </c>
      <c r="B994" s="270"/>
      <c r="C994" s="272"/>
      <c r="D994" s="273"/>
      <c r="E994" s="89">
        <v>1.6666666666666666E-2</v>
      </c>
      <c r="J994">
        <v>1</v>
      </c>
      <c r="O994">
        <v>1</v>
      </c>
      <c r="Y994">
        <f t="shared" si="45"/>
        <v>2</v>
      </c>
      <c r="Z994" s="90" t="str">
        <f t="shared" si="46"/>
        <v>2026/01/04 00:24</v>
      </c>
    </row>
    <row r="995" spans="1:26" ht="3.6" customHeight="1" x14ac:dyDescent="0.2">
      <c r="A995" s="86">
        <f t="shared" si="47"/>
        <v>46026</v>
      </c>
      <c r="B995" s="270"/>
      <c r="C995" s="272"/>
      <c r="D995" s="273"/>
      <c r="E995" s="89">
        <v>2.013888888888889E-2</v>
      </c>
      <c r="J995">
        <v>1</v>
      </c>
      <c r="O995">
        <v>1</v>
      </c>
      <c r="Y995">
        <f t="shared" si="45"/>
        <v>2</v>
      </c>
      <c r="Z995" s="90" t="str">
        <f t="shared" si="46"/>
        <v>2026/01/04 00:29</v>
      </c>
    </row>
    <row r="996" spans="1:26" ht="3.6" customHeight="1" x14ac:dyDescent="0.2">
      <c r="A996" s="86">
        <f t="shared" si="47"/>
        <v>46026</v>
      </c>
      <c r="B996" s="270"/>
      <c r="C996" s="272"/>
      <c r="D996" s="273"/>
      <c r="E996" s="89">
        <v>2.361111111111111E-2</v>
      </c>
      <c r="J996">
        <v>1</v>
      </c>
      <c r="O996">
        <v>1</v>
      </c>
      <c r="Y996">
        <f t="shared" si="45"/>
        <v>2</v>
      </c>
      <c r="Z996" s="90" t="str">
        <f t="shared" si="46"/>
        <v>2026/01/04 00:34</v>
      </c>
    </row>
    <row r="997" spans="1:26" ht="3.6" customHeight="1" x14ac:dyDescent="0.2">
      <c r="A997" s="86">
        <f t="shared" si="47"/>
        <v>46026</v>
      </c>
      <c r="B997" s="270"/>
      <c r="C997" s="272"/>
      <c r="D997" s="273"/>
      <c r="E997" s="89">
        <v>2.7083333333333334E-2</v>
      </c>
      <c r="J997">
        <v>1</v>
      </c>
      <c r="O997">
        <v>1</v>
      </c>
      <c r="Y997">
        <f t="shared" si="45"/>
        <v>2</v>
      </c>
      <c r="Z997" s="90" t="str">
        <f t="shared" si="46"/>
        <v>2026/01/04 00:39</v>
      </c>
    </row>
    <row r="998" spans="1:26" ht="3.6" customHeight="1" x14ac:dyDescent="0.2">
      <c r="A998" s="86">
        <f t="shared" si="47"/>
        <v>46026</v>
      </c>
      <c r="B998" s="270"/>
      <c r="C998" s="272"/>
      <c r="D998" s="273"/>
      <c r="E998" s="89">
        <v>3.0555555555555555E-2</v>
      </c>
      <c r="J998">
        <v>1</v>
      </c>
      <c r="O998">
        <v>1</v>
      </c>
      <c r="Y998">
        <f t="shared" si="45"/>
        <v>2</v>
      </c>
      <c r="Z998" s="90" t="str">
        <f t="shared" si="46"/>
        <v>2026/01/04 00:44</v>
      </c>
    </row>
    <row r="999" spans="1:26" ht="3.6" customHeight="1" x14ac:dyDescent="0.2">
      <c r="A999" s="86">
        <f t="shared" si="47"/>
        <v>46026</v>
      </c>
      <c r="B999" s="270"/>
      <c r="C999" s="272"/>
      <c r="D999" s="273"/>
      <c r="E999" s="89">
        <v>3.4027777777777775E-2</v>
      </c>
      <c r="J999">
        <v>1</v>
      </c>
      <c r="O999">
        <v>1</v>
      </c>
      <c r="Y999">
        <f t="shared" si="45"/>
        <v>2</v>
      </c>
      <c r="Z999" s="90" t="str">
        <f t="shared" si="46"/>
        <v>2026/01/04 00:49</v>
      </c>
    </row>
    <row r="1000" spans="1:26" ht="3.6" customHeight="1" x14ac:dyDescent="0.2">
      <c r="A1000" s="86">
        <f t="shared" si="47"/>
        <v>46026</v>
      </c>
      <c r="B1000" s="270"/>
      <c r="C1000" s="272"/>
      <c r="D1000" s="273"/>
      <c r="E1000" s="89">
        <v>3.7499999999999999E-2</v>
      </c>
      <c r="J1000">
        <v>1</v>
      </c>
      <c r="O1000">
        <v>1</v>
      </c>
      <c r="Y1000">
        <f t="shared" si="45"/>
        <v>2</v>
      </c>
      <c r="Z1000" s="90" t="str">
        <f t="shared" si="46"/>
        <v>2026/01/04 00:54</v>
      </c>
    </row>
    <row r="1001" spans="1:26" ht="3.6" customHeight="1" x14ac:dyDescent="0.2">
      <c r="A1001" s="86">
        <f t="shared" si="47"/>
        <v>46026</v>
      </c>
      <c r="B1001" s="270"/>
      <c r="C1001" s="272"/>
      <c r="D1001" s="273"/>
      <c r="E1001" s="89">
        <v>4.0972222222222222E-2</v>
      </c>
      <c r="J1001">
        <v>1</v>
      </c>
      <c r="O1001">
        <v>1</v>
      </c>
      <c r="Y1001">
        <f t="shared" si="45"/>
        <v>2</v>
      </c>
      <c r="Z1001" s="90" t="str">
        <f t="shared" si="46"/>
        <v>2026/01/04 00:59</v>
      </c>
    </row>
    <row r="1002" spans="1:26" ht="3.6" customHeight="1" x14ac:dyDescent="0.2">
      <c r="A1002" s="86">
        <f t="shared" si="47"/>
        <v>46026</v>
      </c>
      <c r="B1002" s="270"/>
      <c r="C1002" s="272"/>
      <c r="D1002" s="273">
        <v>0.45833333333333331</v>
      </c>
      <c r="E1002" s="89">
        <v>2.7777777777777779E-3</v>
      </c>
      <c r="J1002">
        <v>1</v>
      </c>
      <c r="O1002">
        <v>1</v>
      </c>
      <c r="Y1002">
        <f t="shared" si="45"/>
        <v>2</v>
      </c>
      <c r="Z1002" s="90" t="str">
        <f t="shared" si="46"/>
        <v>2026/01/04 11:04</v>
      </c>
    </row>
    <row r="1003" spans="1:26" ht="3.6" customHeight="1" x14ac:dyDescent="0.2">
      <c r="A1003" s="86">
        <f t="shared" si="47"/>
        <v>46026</v>
      </c>
      <c r="B1003" s="270"/>
      <c r="C1003" s="272"/>
      <c r="D1003" s="273"/>
      <c r="E1003" s="89">
        <v>6.2499999999999995E-3</v>
      </c>
      <c r="J1003">
        <v>1</v>
      </c>
      <c r="O1003">
        <v>1</v>
      </c>
      <c r="Y1003">
        <f t="shared" si="45"/>
        <v>2</v>
      </c>
      <c r="Z1003" s="90" t="str">
        <f t="shared" si="46"/>
        <v>2026/01/04 00:09</v>
      </c>
    </row>
    <row r="1004" spans="1:26" ht="3.6" customHeight="1" x14ac:dyDescent="0.2">
      <c r="A1004" s="86">
        <f t="shared" si="47"/>
        <v>46026</v>
      </c>
      <c r="B1004" s="270"/>
      <c r="C1004" s="272"/>
      <c r="D1004" s="273"/>
      <c r="E1004" s="89">
        <v>9.7222222222222224E-3</v>
      </c>
      <c r="J1004">
        <v>1</v>
      </c>
      <c r="O1004">
        <v>1</v>
      </c>
      <c r="Y1004">
        <f t="shared" si="45"/>
        <v>2</v>
      </c>
      <c r="Z1004" s="90" t="str">
        <f t="shared" si="46"/>
        <v>2026/01/04 00:14</v>
      </c>
    </row>
    <row r="1005" spans="1:26" ht="3.6" customHeight="1" x14ac:dyDescent="0.2">
      <c r="A1005" s="86">
        <f t="shared" si="47"/>
        <v>46026</v>
      </c>
      <c r="B1005" s="270"/>
      <c r="C1005" s="272"/>
      <c r="D1005" s="273"/>
      <c r="E1005" s="89">
        <v>1.3194444444444444E-2</v>
      </c>
      <c r="J1005">
        <v>1</v>
      </c>
      <c r="O1005">
        <v>1</v>
      </c>
      <c r="Y1005">
        <f t="shared" si="45"/>
        <v>2</v>
      </c>
      <c r="Z1005" s="90" t="str">
        <f t="shared" si="46"/>
        <v>2026/01/04 00:19</v>
      </c>
    </row>
    <row r="1006" spans="1:26" ht="3.6" customHeight="1" x14ac:dyDescent="0.2">
      <c r="A1006" s="86">
        <f t="shared" si="47"/>
        <v>46026</v>
      </c>
      <c r="B1006" s="270"/>
      <c r="C1006" s="272"/>
      <c r="D1006" s="273"/>
      <c r="E1006" s="89">
        <v>1.6666666666666666E-2</v>
      </c>
      <c r="J1006">
        <v>1</v>
      </c>
      <c r="O1006">
        <v>1</v>
      </c>
      <c r="Y1006">
        <f t="shared" si="45"/>
        <v>2</v>
      </c>
      <c r="Z1006" s="90" t="str">
        <f t="shared" si="46"/>
        <v>2026/01/04 00:24</v>
      </c>
    </row>
    <row r="1007" spans="1:26" ht="3.6" customHeight="1" x14ac:dyDescent="0.2">
      <c r="A1007" s="86">
        <f t="shared" si="47"/>
        <v>46026</v>
      </c>
      <c r="B1007" s="270"/>
      <c r="C1007" s="272"/>
      <c r="D1007" s="273"/>
      <c r="E1007" s="89">
        <v>2.013888888888889E-2</v>
      </c>
      <c r="J1007">
        <v>1</v>
      </c>
      <c r="O1007">
        <v>1</v>
      </c>
      <c r="Y1007">
        <f t="shared" si="45"/>
        <v>2</v>
      </c>
      <c r="Z1007" s="90" t="str">
        <f t="shared" si="46"/>
        <v>2026/01/04 00:29</v>
      </c>
    </row>
    <row r="1008" spans="1:26" ht="3.6" customHeight="1" x14ac:dyDescent="0.2">
      <c r="A1008" s="86">
        <f t="shared" si="47"/>
        <v>46026</v>
      </c>
      <c r="B1008" s="270"/>
      <c r="C1008" s="272"/>
      <c r="D1008" s="273"/>
      <c r="E1008" s="89">
        <v>2.361111111111111E-2</v>
      </c>
      <c r="J1008">
        <v>1</v>
      </c>
      <c r="O1008">
        <v>1</v>
      </c>
      <c r="Y1008">
        <f t="shared" si="45"/>
        <v>2</v>
      </c>
      <c r="Z1008" s="90" t="str">
        <f t="shared" si="46"/>
        <v>2026/01/04 00:34</v>
      </c>
    </row>
    <row r="1009" spans="1:26" ht="3.6" customHeight="1" x14ac:dyDescent="0.2">
      <c r="A1009" s="86">
        <f t="shared" si="47"/>
        <v>46026</v>
      </c>
      <c r="B1009" s="270"/>
      <c r="C1009" s="272"/>
      <c r="D1009" s="273"/>
      <c r="E1009" s="89">
        <v>2.7083333333333334E-2</v>
      </c>
      <c r="J1009">
        <v>1</v>
      </c>
      <c r="O1009">
        <v>1</v>
      </c>
      <c r="Y1009">
        <f t="shared" si="45"/>
        <v>2</v>
      </c>
      <c r="Z1009" s="90" t="str">
        <f t="shared" si="46"/>
        <v>2026/01/04 00:39</v>
      </c>
    </row>
    <row r="1010" spans="1:26" ht="3.6" customHeight="1" x14ac:dyDescent="0.2">
      <c r="A1010" s="86">
        <f t="shared" si="47"/>
        <v>46026</v>
      </c>
      <c r="B1010" s="270"/>
      <c r="C1010" s="272"/>
      <c r="D1010" s="273"/>
      <c r="E1010" s="89">
        <v>3.0555555555555555E-2</v>
      </c>
      <c r="J1010">
        <v>1</v>
      </c>
      <c r="O1010">
        <v>1</v>
      </c>
      <c r="Y1010">
        <f t="shared" si="45"/>
        <v>2</v>
      </c>
      <c r="Z1010" s="90" t="str">
        <f t="shared" si="46"/>
        <v>2026/01/04 00:44</v>
      </c>
    </row>
    <row r="1011" spans="1:26" ht="3.6" customHeight="1" x14ac:dyDescent="0.2">
      <c r="A1011" s="86">
        <f t="shared" si="47"/>
        <v>46026</v>
      </c>
      <c r="B1011" s="270"/>
      <c r="C1011" s="272"/>
      <c r="D1011" s="273"/>
      <c r="E1011" s="89">
        <v>3.4027777777777775E-2</v>
      </c>
      <c r="J1011">
        <v>1</v>
      </c>
      <c r="O1011">
        <v>1</v>
      </c>
      <c r="Y1011">
        <f t="shared" si="45"/>
        <v>2</v>
      </c>
      <c r="Z1011" s="90" t="str">
        <f t="shared" si="46"/>
        <v>2026/01/04 00:49</v>
      </c>
    </row>
    <row r="1012" spans="1:26" ht="3.6" customHeight="1" x14ac:dyDescent="0.2">
      <c r="A1012" s="86">
        <f t="shared" si="47"/>
        <v>46026</v>
      </c>
      <c r="B1012" s="270"/>
      <c r="C1012" s="272"/>
      <c r="D1012" s="273"/>
      <c r="E1012" s="89">
        <v>3.7499999999999999E-2</v>
      </c>
      <c r="J1012">
        <v>1</v>
      </c>
      <c r="O1012">
        <v>1</v>
      </c>
      <c r="Y1012">
        <f t="shared" si="45"/>
        <v>2</v>
      </c>
      <c r="Z1012" s="90" t="str">
        <f t="shared" si="46"/>
        <v>2026/01/04 00:54</v>
      </c>
    </row>
    <row r="1013" spans="1:26" ht="3.6" customHeight="1" x14ac:dyDescent="0.2">
      <c r="A1013" s="86">
        <f t="shared" si="47"/>
        <v>46026</v>
      </c>
      <c r="B1013" s="270"/>
      <c r="C1013" s="272"/>
      <c r="D1013" s="273"/>
      <c r="E1013" s="89">
        <v>4.0972222222222222E-2</v>
      </c>
      <c r="J1013">
        <v>1</v>
      </c>
      <c r="O1013">
        <v>1</v>
      </c>
      <c r="Y1013">
        <f t="shared" si="45"/>
        <v>2</v>
      </c>
      <c r="Z1013" s="90" t="str">
        <f t="shared" si="46"/>
        <v>2026/01/04 00:59</v>
      </c>
    </row>
    <row r="1014" spans="1:26" ht="3.6" customHeight="1" x14ac:dyDescent="0.2">
      <c r="A1014" s="86">
        <f t="shared" si="47"/>
        <v>46026</v>
      </c>
      <c r="B1014" s="270"/>
      <c r="C1014" s="272"/>
      <c r="D1014" s="273">
        <v>0.5</v>
      </c>
      <c r="E1014" s="89">
        <v>2.7777777777777779E-3</v>
      </c>
      <c r="O1014">
        <v>1</v>
      </c>
      <c r="Y1014">
        <f t="shared" si="45"/>
        <v>1</v>
      </c>
      <c r="Z1014" s="90" t="str">
        <f t="shared" si="46"/>
        <v>2026/01/04 12:04</v>
      </c>
    </row>
    <row r="1015" spans="1:26" ht="3.6" customHeight="1" x14ac:dyDescent="0.2">
      <c r="A1015" s="86">
        <f t="shared" si="47"/>
        <v>46026</v>
      </c>
      <c r="B1015" s="270"/>
      <c r="C1015" s="272"/>
      <c r="D1015" s="273"/>
      <c r="E1015" s="89">
        <v>6.2499999999999995E-3</v>
      </c>
      <c r="O1015">
        <v>1</v>
      </c>
      <c r="Y1015">
        <f t="shared" si="45"/>
        <v>1</v>
      </c>
      <c r="Z1015" s="90" t="str">
        <f t="shared" si="46"/>
        <v>2026/01/04 00:09</v>
      </c>
    </row>
    <row r="1016" spans="1:26" ht="3.6" customHeight="1" x14ac:dyDescent="0.2">
      <c r="A1016" s="86">
        <f t="shared" si="47"/>
        <v>46026</v>
      </c>
      <c r="B1016" s="270"/>
      <c r="C1016" s="272"/>
      <c r="D1016" s="273"/>
      <c r="E1016" s="89">
        <v>9.7222222222222224E-3</v>
      </c>
      <c r="O1016">
        <v>1</v>
      </c>
      <c r="Y1016">
        <f t="shared" si="45"/>
        <v>1</v>
      </c>
      <c r="Z1016" s="90" t="str">
        <f t="shared" si="46"/>
        <v>2026/01/04 00:14</v>
      </c>
    </row>
    <row r="1017" spans="1:26" ht="3.6" customHeight="1" x14ac:dyDescent="0.2">
      <c r="A1017" s="86">
        <f t="shared" si="47"/>
        <v>46026</v>
      </c>
      <c r="B1017" s="270"/>
      <c r="C1017" s="272"/>
      <c r="D1017" s="273"/>
      <c r="E1017" s="89">
        <v>1.3194444444444444E-2</v>
      </c>
      <c r="O1017">
        <v>1</v>
      </c>
      <c r="Y1017">
        <f t="shared" si="45"/>
        <v>1</v>
      </c>
      <c r="Z1017" s="90" t="str">
        <f t="shared" si="46"/>
        <v>2026/01/04 00:19</v>
      </c>
    </row>
    <row r="1018" spans="1:26" ht="3.6" customHeight="1" x14ac:dyDescent="0.2">
      <c r="A1018" s="86">
        <f t="shared" si="47"/>
        <v>46026</v>
      </c>
      <c r="B1018" s="270"/>
      <c r="C1018" s="272"/>
      <c r="D1018" s="273"/>
      <c r="E1018" s="89">
        <v>1.6666666666666666E-2</v>
      </c>
      <c r="O1018">
        <v>1</v>
      </c>
      <c r="Y1018">
        <f t="shared" si="45"/>
        <v>1</v>
      </c>
      <c r="Z1018" s="90" t="str">
        <f t="shared" si="46"/>
        <v>2026/01/04 00:24</v>
      </c>
    </row>
    <row r="1019" spans="1:26" ht="3.6" customHeight="1" x14ac:dyDescent="0.2">
      <c r="A1019" s="86">
        <f t="shared" si="47"/>
        <v>46026</v>
      </c>
      <c r="B1019" s="270"/>
      <c r="C1019" s="272"/>
      <c r="D1019" s="273"/>
      <c r="E1019" s="89">
        <v>2.013888888888889E-2</v>
      </c>
      <c r="O1019">
        <v>1</v>
      </c>
      <c r="Y1019">
        <f t="shared" si="45"/>
        <v>1</v>
      </c>
      <c r="Z1019" s="90" t="str">
        <f t="shared" si="46"/>
        <v>2026/01/04 00:29</v>
      </c>
    </row>
    <row r="1020" spans="1:26" ht="3.6" customHeight="1" x14ac:dyDescent="0.2">
      <c r="A1020" s="86">
        <f t="shared" si="47"/>
        <v>46026</v>
      </c>
      <c r="B1020" s="270"/>
      <c r="C1020" s="272"/>
      <c r="D1020" s="273"/>
      <c r="E1020" s="89">
        <v>2.361111111111111E-2</v>
      </c>
      <c r="O1020">
        <v>1</v>
      </c>
      <c r="Y1020">
        <f t="shared" si="45"/>
        <v>1</v>
      </c>
      <c r="Z1020" s="90" t="str">
        <f t="shared" si="46"/>
        <v>2026/01/04 00:34</v>
      </c>
    </row>
    <row r="1021" spans="1:26" ht="3.6" customHeight="1" x14ac:dyDescent="0.2">
      <c r="A1021" s="86">
        <f t="shared" si="47"/>
        <v>46026</v>
      </c>
      <c r="B1021" s="270"/>
      <c r="C1021" s="272"/>
      <c r="D1021" s="273"/>
      <c r="E1021" s="89">
        <v>2.7083333333333334E-2</v>
      </c>
      <c r="O1021">
        <v>1</v>
      </c>
      <c r="Y1021">
        <f t="shared" si="45"/>
        <v>1</v>
      </c>
      <c r="Z1021" s="90" t="str">
        <f t="shared" si="46"/>
        <v>2026/01/04 00:39</v>
      </c>
    </row>
    <row r="1022" spans="1:26" ht="3.6" customHeight="1" x14ac:dyDescent="0.2">
      <c r="A1022" s="86">
        <f t="shared" si="47"/>
        <v>46026</v>
      </c>
      <c r="B1022" s="270"/>
      <c r="C1022" s="272"/>
      <c r="D1022" s="273"/>
      <c r="E1022" s="89">
        <v>3.0555555555555555E-2</v>
      </c>
      <c r="O1022">
        <v>1</v>
      </c>
      <c r="Y1022">
        <f t="shared" si="45"/>
        <v>1</v>
      </c>
      <c r="Z1022" s="90" t="str">
        <f t="shared" si="46"/>
        <v>2026/01/04 00:44</v>
      </c>
    </row>
    <row r="1023" spans="1:26" ht="3.6" customHeight="1" x14ac:dyDescent="0.2">
      <c r="A1023" s="86">
        <f t="shared" si="47"/>
        <v>46026</v>
      </c>
      <c r="B1023" s="270"/>
      <c r="C1023" s="272"/>
      <c r="D1023" s="273"/>
      <c r="E1023" s="89">
        <v>3.4027777777777775E-2</v>
      </c>
      <c r="O1023">
        <v>1</v>
      </c>
      <c r="Y1023">
        <f t="shared" si="45"/>
        <v>1</v>
      </c>
      <c r="Z1023" s="90" t="str">
        <f t="shared" si="46"/>
        <v>2026/01/04 00:49</v>
      </c>
    </row>
    <row r="1024" spans="1:26" ht="3.6" customHeight="1" x14ac:dyDescent="0.2">
      <c r="A1024" s="86">
        <f t="shared" si="47"/>
        <v>46026</v>
      </c>
      <c r="B1024" s="270"/>
      <c r="C1024" s="272"/>
      <c r="D1024" s="273"/>
      <c r="E1024" s="89">
        <v>3.7499999999999999E-2</v>
      </c>
      <c r="O1024">
        <v>1</v>
      </c>
      <c r="Y1024">
        <f t="shared" si="45"/>
        <v>1</v>
      </c>
      <c r="Z1024" s="90" t="str">
        <f t="shared" si="46"/>
        <v>2026/01/04 00:54</v>
      </c>
    </row>
    <row r="1025" spans="1:26" ht="3.6" customHeight="1" x14ac:dyDescent="0.2">
      <c r="A1025" s="86">
        <f t="shared" si="47"/>
        <v>46026</v>
      </c>
      <c r="B1025" s="270"/>
      <c r="C1025" s="272"/>
      <c r="D1025" s="273"/>
      <c r="E1025" s="89">
        <v>4.0972222222222222E-2</v>
      </c>
      <c r="O1025">
        <v>1</v>
      </c>
      <c r="Y1025">
        <f t="shared" si="45"/>
        <v>1</v>
      </c>
      <c r="Z1025" s="90" t="str">
        <f t="shared" si="46"/>
        <v>2026/01/04 00:59</v>
      </c>
    </row>
    <row r="1026" spans="1:26" ht="3.6" customHeight="1" x14ac:dyDescent="0.2">
      <c r="A1026" s="86">
        <f t="shared" si="47"/>
        <v>46026</v>
      </c>
      <c r="B1026" s="270"/>
      <c r="C1026" s="272"/>
      <c r="D1026" s="273">
        <v>0.54166666666666663</v>
      </c>
      <c r="E1026" s="89">
        <v>2.7777777777777779E-3</v>
      </c>
      <c r="O1026">
        <v>1</v>
      </c>
      <c r="Y1026">
        <f t="shared" si="45"/>
        <v>1</v>
      </c>
      <c r="Z1026" s="90" t="str">
        <f t="shared" si="46"/>
        <v>2026/01/04 13:04</v>
      </c>
    </row>
    <row r="1027" spans="1:26" ht="3.6" customHeight="1" x14ac:dyDescent="0.2">
      <c r="A1027" s="86">
        <f t="shared" si="47"/>
        <v>46026</v>
      </c>
      <c r="B1027" s="270"/>
      <c r="C1027" s="272"/>
      <c r="D1027" s="273"/>
      <c r="E1027" s="89">
        <v>6.2499999999999995E-3</v>
      </c>
      <c r="O1027">
        <v>1</v>
      </c>
      <c r="Y1027">
        <f t="shared" si="45"/>
        <v>1</v>
      </c>
      <c r="Z1027" s="90" t="str">
        <f t="shared" si="46"/>
        <v>2026/01/04 00:09</v>
      </c>
    </row>
    <row r="1028" spans="1:26" ht="3.6" customHeight="1" x14ac:dyDescent="0.2">
      <c r="A1028" s="86">
        <f t="shared" si="47"/>
        <v>46026</v>
      </c>
      <c r="B1028" s="270"/>
      <c r="C1028" s="272"/>
      <c r="D1028" s="273"/>
      <c r="E1028" s="89">
        <v>9.7222222222222224E-3</v>
      </c>
      <c r="O1028">
        <v>1</v>
      </c>
      <c r="Y1028">
        <f t="shared" si="45"/>
        <v>1</v>
      </c>
      <c r="Z1028" s="90" t="str">
        <f t="shared" si="46"/>
        <v>2026/01/04 00:14</v>
      </c>
    </row>
    <row r="1029" spans="1:26" ht="3.6" customHeight="1" x14ac:dyDescent="0.2">
      <c r="A1029" s="86">
        <f t="shared" si="47"/>
        <v>46026</v>
      </c>
      <c r="B1029" s="270"/>
      <c r="C1029" s="272"/>
      <c r="D1029" s="273"/>
      <c r="E1029" s="89">
        <v>1.3194444444444444E-2</v>
      </c>
      <c r="O1029">
        <v>1</v>
      </c>
      <c r="Y1029">
        <f t="shared" si="45"/>
        <v>1</v>
      </c>
      <c r="Z1029" s="90" t="str">
        <f t="shared" si="46"/>
        <v>2026/01/04 00:19</v>
      </c>
    </row>
    <row r="1030" spans="1:26" ht="3.6" customHeight="1" x14ac:dyDescent="0.2">
      <c r="A1030" s="86">
        <f t="shared" si="47"/>
        <v>46026</v>
      </c>
      <c r="B1030" s="270"/>
      <c r="C1030" s="272"/>
      <c r="D1030" s="273"/>
      <c r="E1030" s="89">
        <v>1.6666666666666666E-2</v>
      </c>
      <c r="O1030">
        <v>1</v>
      </c>
      <c r="Y1030">
        <f t="shared" si="45"/>
        <v>1</v>
      </c>
      <c r="Z1030" s="90" t="str">
        <f t="shared" si="46"/>
        <v>2026/01/04 00:24</v>
      </c>
    </row>
    <row r="1031" spans="1:26" ht="3.6" customHeight="1" x14ac:dyDescent="0.2">
      <c r="A1031" s="86">
        <f t="shared" si="47"/>
        <v>46026</v>
      </c>
      <c r="B1031" s="270"/>
      <c r="C1031" s="272"/>
      <c r="D1031" s="273"/>
      <c r="E1031" s="89">
        <v>2.013888888888889E-2</v>
      </c>
      <c r="O1031">
        <v>1</v>
      </c>
      <c r="Y1031">
        <f t="shared" ref="Y1031:Y1094" si="48">COUNTA(F1031:X1031)</f>
        <v>1</v>
      </c>
      <c r="Z1031" s="90" t="str">
        <f t="shared" ref="Z1031:Z1094" si="49">TEXT(A1031,"yyyy/mm/dd")&amp; " " &amp;TEXT(D1031+E1031,"hh:mm")</f>
        <v>2026/01/04 00:29</v>
      </c>
    </row>
    <row r="1032" spans="1:26" ht="3.6" customHeight="1" x14ac:dyDescent="0.2">
      <c r="A1032" s="86">
        <f t="shared" ref="A1032:A1095" si="50">IF(B1032&lt;&gt;"",B1032,A1031)</f>
        <v>46026</v>
      </c>
      <c r="B1032" s="270"/>
      <c r="C1032" s="272"/>
      <c r="D1032" s="273"/>
      <c r="E1032" s="89">
        <v>2.361111111111111E-2</v>
      </c>
      <c r="O1032">
        <v>1</v>
      </c>
      <c r="Y1032">
        <f t="shared" si="48"/>
        <v>1</v>
      </c>
      <c r="Z1032" s="90" t="str">
        <f t="shared" si="49"/>
        <v>2026/01/04 00:34</v>
      </c>
    </row>
    <row r="1033" spans="1:26" ht="3.6" customHeight="1" x14ac:dyDescent="0.2">
      <c r="A1033" s="86">
        <f t="shared" si="50"/>
        <v>46026</v>
      </c>
      <c r="B1033" s="270"/>
      <c r="C1033" s="272"/>
      <c r="D1033" s="273"/>
      <c r="E1033" s="89">
        <v>2.7083333333333334E-2</v>
      </c>
      <c r="O1033">
        <v>1</v>
      </c>
      <c r="Y1033">
        <f t="shared" si="48"/>
        <v>1</v>
      </c>
      <c r="Z1033" s="90" t="str">
        <f t="shared" si="49"/>
        <v>2026/01/04 00:39</v>
      </c>
    </row>
    <row r="1034" spans="1:26" ht="3.6" customHeight="1" x14ac:dyDescent="0.2">
      <c r="A1034" s="86">
        <f t="shared" si="50"/>
        <v>46026</v>
      </c>
      <c r="B1034" s="270"/>
      <c r="C1034" s="272"/>
      <c r="D1034" s="273"/>
      <c r="E1034" s="89">
        <v>3.0555555555555555E-2</v>
      </c>
      <c r="O1034">
        <v>1</v>
      </c>
      <c r="Y1034">
        <f t="shared" si="48"/>
        <v>1</v>
      </c>
      <c r="Z1034" s="90" t="str">
        <f t="shared" si="49"/>
        <v>2026/01/04 00:44</v>
      </c>
    </row>
    <row r="1035" spans="1:26" ht="3.6" customHeight="1" x14ac:dyDescent="0.2">
      <c r="A1035" s="86">
        <f t="shared" si="50"/>
        <v>46026</v>
      </c>
      <c r="B1035" s="270"/>
      <c r="C1035" s="272"/>
      <c r="D1035" s="273"/>
      <c r="E1035" s="89">
        <v>3.4027777777777775E-2</v>
      </c>
      <c r="O1035">
        <v>1</v>
      </c>
      <c r="Y1035">
        <f t="shared" si="48"/>
        <v>1</v>
      </c>
      <c r="Z1035" s="90" t="str">
        <f t="shared" si="49"/>
        <v>2026/01/04 00:49</v>
      </c>
    </row>
    <row r="1036" spans="1:26" ht="3.6" customHeight="1" x14ac:dyDescent="0.2">
      <c r="A1036" s="86">
        <f t="shared" si="50"/>
        <v>46026</v>
      </c>
      <c r="B1036" s="270"/>
      <c r="C1036" s="272"/>
      <c r="D1036" s="273"/>
      <c r="E1036" s="89">
        <v>3.7499999999999999E-2</v>
      </c>
      <c r="O1036">
        <v>1</v>
      </c>
      <c r="Y1036">
        <f t="shared" si="48"/>
        <v>1</v>
      </c>
      <c r="Z1036" s="90" t="str">
        <f t="shared" si="49"/>
        <v>2026/01/04 00:54</v>
      </c>
    </row>
    <row r="1037" spans="1:26" ht="3.6" customHeight="1" x14ac:dyDescent="0.2">
      <c r="A1037" s="86">
        <f t="shared" si="50"/>
        <v>46026</v>
      </c>
      <c r="B1037" s="270"/>
      <c r="C1037" s="272"/>
      <c r="D1037" s="273"/>
      <c r="E1037" s="89">
        <v>4.0972222222222222E-2</v>
      </c>
      <c r="O1037">
        <v>1</v>
      </c>
      <c r="Y1037">
        <f t="shared" si="48"/>
        <v>1</v>
      </c>
      <c r="Z1037" s="90" t="str">
        <f t="shared" si="49"/>
        <v>2026/01/04 00:59</v>
      </c>
    </row>
    <row r="1038" spans="1:26" ht="3.6" customHeight="1" x14ac:dyDescent="0.2">
      <c r="A1038" s="86">
        <f t="shared" si="50"/>
        <v>46026</v>
      </c>
      <c r="B1038" s="270"/>
      <c r="C1038" s="272"/>
      <c r="D1038" s="273">
        <v>0.58333333333333337</v>
      </c>
      <c r="E1038" s="89">
        <v>2.7777777777777779E-3</v>
      </c>
      <c r="O1038">
        <v>1</v>
      </c>
      <c r="Y1038">
        <f t="shared" si="48"/>
        <v>1</v>
      </c>
      <c r="Z1038" s="90" t="str">
        <f t="shared" si="49"/>
        <v>2026/01/04 14:04</v>
      </c>
    </row>
    <row r="1039" spans="1:26" ht="3.6" customHeight="1" x14ac:dyDescent="0.2">
      <c r="A1039" s="86">
        <f t="shared" si="50"/>
        <v>46026</v>
      </c>
      <c r="B1039" s="270"/>
      <c r="C1039" s="272"/>
      <c r="D1039" s="273"/>
      <c r="E1039" s="89">
        <v>6.2499999999999995E-3</v>
      </c>
      <c r="O1039">
        <v>1</v>
      </c>
      <c r="Y1039">
        <f t="shared" si="48"/>
        <v>1</v>
      </c>
      <c r="Z1039" s="90" t="str">
        <f t="shared" si="49"/>
        <v>2026/01/04 00:09</v>
      </c>
    </row>
    <row r="1040" spans="1:26" ht="3.6" customHeight="1" x14ac:dyDescent="0.2">
      <c r="A1040" s="86">
        <f t="shared" si="50"/>
        <v>46026</v>
      </c>
      <c r="B1040" s="270"/>
      <c r="C1040" s="272"/>
      <c r="D1040" s="273"/>
      <c r="E1040" s="89">
        <v>9.7222222222222224E-3</v>
      </c>
      <c r="O1040">
        <v>1</v>
      </c>
      <c r="Y1040">
        <f t="shared" si="48"/>
        <v>1</v>
      </c>
      <c r="Z1040" s="90" t="str">
        <f t="shared" si="49"/>
        <v>2026/01/04 00:14</v>
      </c>
    </row>
    <row r="1041" spans="1:26" ht="3.6" customHeight="1" x14ac:dyDescent="0.2">
      <c r="A1041" s="86">
        <f t="shared" si="50"/>
        <v>46026</v>
      </c>
      <c r="B1041" s="270"/>
      <c r="C1041" s="272"/>
      <c r="D1041" s="273"/>
      <c r="E1041" s="89">
        <v>1.3194444444444444E-2</v>
      </c>
      <c r="O1041">
        <v>1</v>
      </c>
      <c r="Y1041">
        <f t="shared" si="48"/>
        <v>1</v>
      </c>
      <c r="Z1041" s="90" t="str">
        <f t="shared" si="49"/>
        <v>2026/01/04 00:19</v>
      </c>
    </row>
    <row r="1042" spans="1:26" ht="3.6" customHeight="1" x14ac:dyDescent="0.2">
      <c r="A1042" s="86">
        <f t="shared" si="50"/>
        <v>46026</v>
      </c>
      <c r="B1042" s="270"/>
      <c r="C1042" s="272"/>
      <c r="D1042" s="273"/>
      <c r="E1042" s="89">
        <v>1.6666666666666666E-2</v>
      </c>
      <c r="O1042">
        <v>1</v>
      </c>
      <c r="Y1042">
        <f t="shared" si="48"/>
        <v>1</v>
      </c>
      <c r="Z1042" s="90" t="str">
        <f t="shared" si="49"/>
        <v>2026/01/04 00:24</v>
      </c>
    </row>
    <row r="1043" spans="1:26" ht="3.6" customHeight="1" x14ac:dyDescent="0.2">
      <c r="A1043" s="86">
        <f t="shared" si="50"/>
        <v>46026</v>
      </c>
      <c r="B1043" s="270"/>
      <c r="C1043" s="272"/>
      <c r="D1043" s="273"/>
      <c r="E1043" s="89">
        <v>2.013888888888889E-2</v>
      </c>
      <c r="O1043">
        <v>1</v>
      </c>
      <c r="Y1043">
        <f t="shared" si="48"/>
        <v>1</v>
      </c>
      <c r="Z1043" s="90" t="str">
        <f t="shared" si="49"/>
        <v>2026/01/04 00:29</v>
      </c>
    </row>
    <row r="1044" spans="1:26" ht="3.6" customHeight="1" x14ac:dyDescent="0.2">
      <c r="A1044" s="86">
        <f t="shared" si="50"/>
        <v>46026</v>
      </c>
      <c r="B1044" s="270"/>
      <c r="C1044" s="272"/>
      <c r="D1044" s="273"/>
      <c r="E1044" s="89">
        <v>2.361111111111111E-2</v>
      </c>
      <c r="O1044">
        <v>1</v>
      </c>
      <c r="Y1044">
        <f t="shared" si="48"/>
        <v>1</v>
      </c>
      <c r="Z1044" s="90" t="str">
        <f t="shared" si="49"/>
        <v>2026/01/04 00:34</v>
      </c>
    </row>
    <row r="1045" spans="1:26" ht="3.6" customHeight="1" x14ac:dyDescent="0.2">
      <c r="A1045" s="86">
        <f t="shared" si="50"/>
        <v>46026</v>
      </c>
      <c r="B1045" s="270"/>
      <c r="C1045" s="272"/>
      <c r="D1045" s="273"/>
      <c r="E1045" s="89">
        <v>2.7083333333333334E-2</v>
      </c>
      <c r="O1045">
        <v>1</v>
      </c>
      <c r="Y1045">
        <f t="shared" si="48"/>
        <v>1</v>
      </c>
      <c r="Z1045" s="90" t="str">
        <f t="shared" si="49"/>
        <v>2026/01/04 00:39</v>
      </c>
    </row>
    <row r="1046" spans="1:26" ht="3.6" customHeight="1" x14ac:dyDescent="0.2">
      <c r="A1046" s="86">
        <f t="shared" si="50"/>
        <v>46026</v>
      </c>
      <c r="B1046" s="270"/>
      <c r="C1046" s="272"/>
      <c r="D1046" s="273"/>
      <c r="E1046" s="89">
        <v>3.0555555555555555E-2</v>
      </c>
      <c r="O1046">
        <v>1</v>
      </c>
      <c r="Y1046">
        <f t="shared" si="48"/>
        <v>1</v>
      </c>
      <c r="Z1046" s="90" t="str">
        <f t="shared" si="49"/>
        <v>2026/01/04 00:44</v>
      </c>
    </row>
    <row r="1047" spans="1:26" ht="3.6" customHeight="1" x14ac:dyDescent="0.2">
      <c r="A1047" s="86">
        <f t="shared" si="50"/>
        <v>46026</v>
      </c>
      <c r="B1047" s="270"/>
      <c r="C1047" s="272"/>
      <c r="D1047" s="273"/>
      <c r="E1047" s="89">
        <v>3.4027777777777775E-2</v>
      </c>
      <c r="O1047">
        <v>1</v>
      </c>
      <c r="Y1047">
        <f t="shared" si="48"/>
        <v>1</v>
      </c>
      <c r="Z1047" s="90" t="str">
        <f t="shared" si="49"/>
        <v>2026/01/04 00:49</v>
      </c>
    </row>
    <row r="1048" spans="1:26" ht="3.6" customHeight="1" x14ac:dyDescent="0.2">
      <c r="A1048" s="86">
        <f t="shared" si="50"/>
        <v>46026</v>
      </c>
      <c r="B1048" s="270"/>
      <c r="C1048" s="272"/>
      <c r="D1048" s="273"/>
      <c r="E1048" s="89">
        <v>3.7499999999999999E-2</v>
      </c>
      <c r="O1048">
        <v>1</v>
      </c>
      <c r="Y1048">
        <f t="shared" si="48"/>
        <v>1</v>
      </c>
      <c r="Z1048" s="90" t="str">
        <f t="shared" si="49"/>
        <v>2026/01/04 00:54</v>
      </c>
    </row>
    <row r="1049" spans="1:26" ht="3.6" customHeight="1" x14ac:dyDescent="0.2">
      <c r="A1049" s="86">
        <f t="shared" si="50"/>
        <v>46026</v>
      </c>
      <c r="B1049" s="270"/>
      <c r="C1049" s="272"/>
      <c r="D1049" s="273"/>
      <c r="E1049" s="89">
        <v>4.0972222222222222E-2</v>
      </c>
      <c r="O1049">
        <v>1</v>
      </c>
      <c r="Y1049">
        <f t="shared" si="48"/>
        <v>1</v>
      </c>
      <c r="Z1049" s="90" t="str">
        <f t="shared" si="49"/>
        <v>2026/01/04 00:59</v>
      </c>
    </row>
    <row r="1050" spans="1:26" ht="3.6" customHeight="1" x14ac:dyDescent="0.2">
      <c r="A1050" s="86">
        <f t="shared" si="50"/>
        <v>46026</v>
      </c>
      <c r="B1050" s="270"/>
      <c r="C1050" s="272"/>
      <c r="D1050" s="273">
        <v>0.625</v>
      </c>
      <c r="E1050" s="89">
        <v>2.7777777777777779E-3</v>
      </c>
      <c r="O1050">
        <v>1</v>
      </c>
      <c r="Y1050">
        <f t="shared" si="48"/>
        <v>1</v>
      </c>
      <c r="Z1050" s="90" t="str">
        <f t="shared" si="49"/>
        <v>2026/01/04 15:04</v>
      </c>
    </row>
    <row r="1051" spans="1:26" ht="3.6" customHeight="1" x14ac:dyDescent="0.2">
      <c r="A1051" s="86">
        <f t="shared" si="50"/>
        <v>46026</v>
      </c>
      <c r="B1051" s="270"/>
      <c r="C1051" s="272"/>
      <c r="D1051" s="273"/>
      <c r="E1051" s="89">
        <v>6.2499999999999995E-3</v>
      </c>
      <c r="O1051">
        <v>1</v>
      </c>
      <c r="Y1051">
        <f t="shared" si="48"/>
        <v>1</v>
      </c>
      <c r="Z1051" s="90" t="str">
        <f t="shared" si="49"/>
        <v>2026/01/04 00:09</v>
      </c>
    </row>
    <row r="1052" spans="1:26" ht="3.6" customHeight="1" x14ac:dyDescent="0.2">
      <c r="A1052" s="86">
        <f t="shared" si="50"/>
        <v>46026</v>
      </c>
      <c r="B1052" s="270"/>
      <c r="C1052" s="272"/>
      <c r="D1052" s="273"/>
      <c r="E1052" s="89">
        <v>9.7222222222222224E-3</v>
      </c>
      <c r="O1052">
        <v>1</v>
      </c>
      <c r="Y1052">
        <f t="shared" si="48"/>
        <v>1</v>
      </c>
      <c r="Z1052" s="90" t="str">
        <f t="shared" si="49"/>
        <v>2026/01/04 00:14</v>
      </c>
    </row>
    <row r="1053" spans="1:26" ht="3.6" customHeight="1" x14ac:dyDescent="0.2">
      <c r="A1053" s="86">
        <f t="shared" si="50"/>
        <v>46026</v>
      </c>
      <c r="B1053" s="270"/>
      <c r="C1053" s="272"/>
      <c r="D1053" s="273"/>
      <c r="E1053" s="89">
        <v>1.3194444444444444E-2</v>
      </c>
      <c r="O1053">
        <v>1</v>
      </c>
      <c r="Y1053">
        <f t="shared" si="48"/>
        <v>1</v>
      </c>
      <c r="Z1053" s="90" t="str">
        <f t="shared" si="49"/>
        <v>2026/01/04 00:19</v>
      </c>
    </row>
    <row r="1054" spans="1:26" ht="3.6" customHeight="1" x14ac:dyDescent="0.2">
      <c r="A1054" s="86">
        <f t="shared" si="50"/>
        <v>46026</v>
      </c>
      <c r="B1054" s="270"/>
      <c r="C1054" s="272"/>
      <c r="D1054" s="273"/>
      <c r="E1054" s="89">
        <v>1.6666666666666666E-2</v>
      </c>
      <c r="O1054">
        <v>1</v>
      </c>
      <c r="Y1054">
        <f t="shared" si="48"/>
        <v>1</v>
      </c>
      <c r="Z1054" s="90" t="str">
        <f t="shared" si="49"/>
        <v>2026/01/04 00:24</v>
      </c>
    </row>
    <row r="1055" spans="1:26" ht="3.6" customHeight="1" x14ac:dyDescent="0.2">
      <c r="A1055" s="86">
        <f t="shared" si="50"/>
        <v>46026</v>
      </c>
      <c r="B1055" s="270"/>
      <c r="C1055" s="272"/>
      <c r="D1055" s="273"/>
      <c r="E1055" s="89">
        <v>2.013888888888889E-2</v>
      </c>
      <c r="O1055">
        <v>1</v>
      </c>
      <c r="Y1055">
        <f t="shared" si="48"/>
        <v>1</v>
      </c>
      <c r="Z1055" s="90" t="str">
        <f t="shared" si="49"/>
        <v>2026/01/04 00:29</v>
      </c>
    </row>
    <row r="1056" spans="1:26" ht="3.6" customHeight="1" x14ac:dyDescent="0.2">
      <c r="A1056" s="86">
        <f t="shared" si="50"/>
        <v>46026</v>
      </c>
      <c r="B1056" s="270"/>
      <c r="C1056" s="272"/>
      <c r="D1056" s="273"/>
      <c r="E1056" s="89">
        <v>2.361111111111111E-2</v>
      </c>
      <c r="O1056">
        <v>1</v>
      </c>
      <c r="Y1056">
        <f t="shared" si="48"/>
        <v>1</v>
      </c>
      <c r="Z1056" s="90" t="str">
        <f t="shared" si="49"/>
        <v>2026/01/04 00:34</v>
      </c>
    </row>
    <row r="1057" spans="1:26" ht="3.6" customHeight="1" x14ac:dyDescent="0.2">
      <c r="A1057" s="86">
        <f t="shared" si="50"/>
        <v>46026</v>
      </c>
      <c r="B1057" s="270"/>
      <c r="C1057" s="272"/>
      <c r="D1057" s="273"/>
      <c r="E1057" s="89">
        <v>2.7083333333333334E-2</v>
      </c>
      <c r="O1057">
        <v>1</v>
      </c>
      <c r="Y1057">
        <f t="shared" si="48"/>
        <v>1</v>
      </c>
      <c r="Z1057" s="90" t="str">
        <f t="shared" si="49"/>
        <v>2026/01/04 00:39</v>
      </c>
    </row>
    <row r="1058" spans="1:26" ht="3.6" customHeight="1" x14ac:dyDescent="0.2">
      <c r="A1058" s="86">
        <f t="shared" si="50"/>
        <v>46026</v>
      </c>
      <c r="B1058" s="270"/>
      <c r="C1058" s="272"/>
      <c r="D1058" s="273"/>
      <c r="E1058" s="89">
        <v>3.0555555555555555E-2</v>
      </c>
      <c r="O1058">
        <v>1</v>
      </c>
      <c r="Y1058">
        <f t="shared" si="48"/>
        <v>1</v>
      </c>
      <c r="Z1058" s="90" t="str">
        <f t="shared" si="49"/>
        <v>2026/01/04 00:44</v>
      </c>
    </row>
    <row r="1059" spans="1:26" ht="3.6" customHeight="1" x14ac:dyDescent="0.2">
      <c r="A1059" s="86">
        <f t="shared" si="50"/>
        <v>46026</v>
      </c>
      <c r="B1059" s="270"/>
      <c r="C1059" s="272"/>
      <c r="D1059" s="273"/>
      <c r="E1059" s="89">
        <v>3.4027777777777775E-2</v>
      </c>
      <c r="O1059">
        <v>1</v>
      </c>
      <c r="Y1059">
        <f t="shared" si="48"/>
        <v>1</v>
      </c>
      <c r="Z1059" s="90" t="str">
        <f t="shared" si="49"/>
        <v>2026/01/04 00:49</v>
      </c>
    </row>
    <row r="1060" spans="1:26" ht="3.6" customHeight="1" x14ac:dyDescent="0.2">
      <c r="A1060" s="86">
        <f t="shared" si="50"/>
        <v>46026</v>
      </c>
      <c r="B1060" s="270"/>
      <c r="C1060" s="272"/>
      <c r="D1060" s="273"/>
      <c r="E1060" s="89">
        <v>3.7499999999999999E-2</v>
      </c>
      <c r="O1060">
        <v>1</v>
      </c>
      <c r="Y1060">
        <f t="shared" si="48"/>
        <v>1</v>
      </c>
      <c r="Z1060" s="90" t="str">
        <f t="shared" si="49"/>
        <v>2026/01/04 00:54</v>
      </c>
    </row>
    <row r="1061" spans="1:26" ht="3.6" customHeight="1" x14ac:dyDescent="0.2">
      <c r="A1061" s="86">
        <f t="shared" si="50"/>
        <v>46026</v>
      </c>
      <c r="B1061" s="270"/>
      <c r="C1061" s="272"/>
      <c r="D1061" s="273"/>
      <c r="E1061" s="89">
        <v>4.0972222222222222E-2</v>
      </c>
      <c r="O1061">
        <v>1</v>
      </c>
      <c r="Y1061">
        <f t="shared" si="48"/>
        <v>1</v>
      </c>
      <c r="Z1061" s="90" t="str">
        <f t="shared" si="49"/>
        <v>2026/01/04 00:59</v>
      </c>
    </row>
    <row r="1062" spans="1:26" ht="3.6" customHeight="1" x14ac:dyDescent="0.2">
      <c r="A1062" s="86">
        <f t="shared" si="50"/>
        <v>46026</v>
      </c>
      <c r="B1062" s="270"/>
      <c r="C1062" s="272"/>
      <c r="D1062" s="273">
        <v>0.66666666666666663</v>
      </c>
      <c r="E1062" s="89">
        <v>2.7777777777777779E-3</v>
      </c>
      <c r="O1062">
        <v>1</v>
      </c>
      <c r="Y1062">
        <f t="shared" si="48"/>
        <v>1</v>
      </c>
      <c r="Z1062" s="90" t="str">
        <f t="shared" si="49"/>
        <v>2026/01/04 16:04</v>
      </c>
    </row>
    <row r="1063" spans="1:26" ht="3.6" customHeight="1" x14ac:dyDescent="0.2">
      <c r="A1063" s="86">
        <f t="shared" si="50"/>
        <v>46026</v>
      </c>
      <c r="B1063" s="270"/>
      <c r="C1063" s="272"/>
      <c r="D1063" s="273"/>
      <c r="E1063" s="89">
        <v>6.2499999999999995E-3</v>
      </c>
      <c r="O1063">
        <v>1</v>
      </c>
      <c r="Y1063">
        <f t="shared" si="48"/>
        <v>1</v>
      </c>
      <c r="Z1063" s="90" t="str">
        <f t="shared" si="49"/>
        <v>2026/01/04 00:09</v>
      </c>
    </row>
    <row r="1064" spans="1:26" ht="3.6" customHeight="1" x14ac:dyDescent="0.2">
      <c r="A1064" s="86">
        <f t="shared" si="50"/>
        <v>46026</v>
      </c>
      <c r="B1064" s="270"/>
      <c r="C1064" s="272"/>
      <c r="D1064" s="273"/>
      <c r="E1064" s="89">
        <v>9.7222222222222224E-3</v>
      </c>
      <c r="O1064">
        <v>1</v>
      </c>
      <c r="Y1064">
        <f t="shared" si="48"/>
        <v>1</v>
      </c>
      <c r="Z1064" s="90" t="str">
        <f t="shared" si="49"/>
        <v>2026/01/04 00:14</v>
      </c>
    </row>
    <row r="1065" spans="1:26" ht="3.6" customHeight="1" x14ac:dyDescent="0.2">
      <c r="A1065" s="86">
        <f t="shared" si="50"/>
        <v>46026</v>
      </c>
      <c r="B1065" s="270"/>
      <c r="C1065" s="272"/>
      <c r="D1065" s="273"/>
      <c r="E1065" s="89">
        <v>1.3194444444444444E-2</v>
      </c>
      <c r="O1065">
        <v>1</v>
      </c>
      <c r="Y1065">
        <f t="shared" si="48"/>
        <v>1</v>
      </c>
      <c r="Z1065" s="90" t="str">
        <f t="shared" si="49"/>
        <v>2026/01/04 00:19</v>
      </c>
    </row>
    <row r="1066" spans="1:26" ht="3.6" customHeight="1" x14ac:dyDescent="0.2">
      <c r="A1066" s="86">
        <f t="shared" si="50"/>
        <v>46026</v>
      </c>
      <c r="B1066" s="270"/>
      <c r="C1066" s="272"/>
      <c r="D1066" s="273"/>
      <c r="E1066" s="89">
        <v>1.6666666666666666E-2</v>
      </c>
      <c r="O1066">
        <v>1</v>
      </c>
      <c r="Y1066">
        <f t="shared" si="48"/>
        <v>1</v>
      </c>
      <c r="Z1066" s="90" t="str">
        <f t="shared" si="49"/>
        <v>2026/01/04 00:24</v>
      </c>
    </row>
    <row r="1067" spans="1:26" ht="3.6" customHeight="1" x14ac:dyDescent="0.2">
      <c r="A1067" s="86">
        <f t="shared" si="50"/>
        <v>46026</v>
      </c>
      <c r="B1067" s="270"/>
      <c r="C1067" s="272"/>
      <c r="D1067" s="273"/>
      <c r="E1067" s="89">
        <v>2.013888888888889E-2</v>
      </c>
      <c r="O1067">
        <v>1</v>
      </c>
      <c r="Y1067">
        <f t="shared" si="48"/>
        <v>1</v>
      </c>
      <c r="Z1067" s="90" t="str">
        <f t="shared" si="49"/>
        <v>2026/01/04 00:29</v>
      </c>
    </row>
    <row r="1068" spans="1:26" ht="3.6" customHeight="1" x14ac:dyDescent="0.2">
      <c r="A1068" s="86">
        <f t="shared" si="50"/>
        <v>46026</v>
      </c>
      <c r="B1068" s="270"/>
      <c r="C1068" s="272"/>
      <c r="D1068" s="273"/>
      <c r="E1068" s="89">
        <v>2.361111111111111E-2</v>
      </c>
      <c r="O1068">
        <v>1</v>
      </c>
      <c r="Y1068">
        <f t="shared" si="48"/>
        <v>1</v>
      </c>
      <c r="Z1068" s="90" t="str">
        <f t="shared" si="49"/>
        <v>2026/01/04 00:34</v>
      </c>
    </row>
    <row r="1069" spans="1:26" ht="3.6" customHeight="1" x14ac:dyDescent="0.2">
      <c r="A1069" s="86">
        <f t="shared" si="50"/>
        <v>46026</v>
      </c>
      <c r="B1069" s="270"/>
      <c r="C1069" s="272"/>
      <c r="D1069" s="273"/>
      <c r="E1069" s="89">
        <v>2.7083333333333334E-2</v>
      </c>
      <c r="O1069">
        <v>1</v>
      </c>
      <c r="Y1069">
        <f t="shared" si="48"/>
        <v>1</v>
      </c>
      <c r="Z1069" s="90" t="str">
        <f t="shared" si="49"/>
        <v>2026/01/04 00:39</v>
      </c>
    </row>
    <row r="1070" spans="1:26" ht="3.6" customHeight="1" x14ac:dyDescent="0.2">
      <c r="A1070" s="86">
        <f t="shared" si="50"/>
        <v>46026</v>
      </c>
      <c r="B1070" s="270"/>
      <c r="C1070" s="272"/>
      <c r="D1070" s="273"/>
      <c r="E1070" s="89">
        <v>3.0555555555555555E-2</v>
      </c>
      <c r="O1070">
        <v>1</v>
      </c>
      <c r="Y1070">
        <f t="shared" si="48"/>
        <v>1</v>
      </c>
      <c r="Z1070" s="90" t="str">
        <f t="shared" si="49"/>
        <v>2026/01/04 00:44</v>
      </c>
    </row>
    <row r="1071" spans="1:26" ht="3.6" customHeight="1" x14ac:dyDescent="0.2">
      <c r="A1071" s="86">
        <f t="shared" si="50"/>
        <v>46026</v>
      </c>
      <c r="B1071" s="270"/>
      <c r="C1071" s="272"/>
      <c r="D1071" s="273"/>
      <c r="E1071" s="89">
        <v>3.4027777777777775E-2</v>
      </c>
      <c r="O1071">
        <v>1</v>
      </c>
      <c r="Y1071">
        <f t="shared" si="48"/>
        <v>1</v>
      </c>
      <c r="Z1071" s="90" t="str">
        <f t="shared" si="49"/>
        <v>2026/01/04 00:49</v>
      </c>
    </row>
    <row r="1072" spans="1:26" ht="3.6" customHeight="1" x14ac:dyDescent="0.2">
      <c r="A1072" s="86">
        <f t="shared" si="50"/>
        <v>46026</v>
      </c>
      <c r="B1072" s="270"/>
      <c r="C1072" s="272"/>
      <c r="D1072" s="273"/>
      <c r="E1072" s="89">
        <v>3.7499999999999999E-2</v>
      </c>
      <c r="O1072">
        <v>1</v>
      </c>
      <c r="Y1072">
        <f t="shared" si="48"/>
        <v>1</v>
      </c>
      <c r="Z1072" s="90" t="str">
        <f t="shared" si="49"/>
        <v>2026/01/04 00:54</v>
      </c>
    </row>
    <row r="1073" spans="1:26" ht="3.6" customHeight="1" x14ac:dyDescent="0.2">
      <c r="A1073" s="86">
        <f t="shared" si="50"/>
        <v>46026</v>
      </c>
      <c r="B1073" s="270"/>
      <c r="C1073" s="272"/>
      <c r="D1073" s="273"/>
      <c r="E1073" s="89">
        <v>4.0972222222222222E-2</v>
      </c>
      <c r="O1073">
        <v>1</v>
      </c>
      <c r="Y1073">
        <f t="shared" si="48"/>
        <v>1</v>
      </c>
      <c r="Z1073" s="90" t="str">
        <f t="shared" si="49"/>
        <v>2026/01/04 00:59</v>
      </c>
    </row>
    <row r="1074" spans="1:26" ht="3.6" customHeight="1" x14ac:dyDescent="0.2">
      <c r="A1074" s="86">
        <f t="shared" si="50"/>
        <v>46026</v>
      </c>
      <c r="B1074" s="270"/>
      <c r="C1074" s="272"/>
      <c r="D1074" s="273">
        <v>0.70833333333333337</v>
      </c>
      <c r="E1074" s="89">
        <v>2.7777777777777779E-3</v>
      </c>
      <c r="O1074">
        <v>1</v>
      </c>
      <c r="Y1074">
        <f t="shared" si="48"/>
        <v>1</v>
      </c>
      <c r="Z1074" s="90" t="str">
        <f t="shared" si="49"/>
        <v>2026/01/04 17:04</v>
      </c>
    </row>
    <row r="1075" spans="1:26" ht="3.6" customHeight="1" x14ac:dyDescent="0.2">
      <c r="A1075" s="86">
        <f t="shared" si="50"/>
        <v>46026</v>
      </c>
      <c r="B1075" s="270"/>
      <c r="C1075" s="272"/>
      <c r="D1075" s="273"/>
      <c r="E1075" s="89">
        <v>6.2499999999999995E-3</v>
      </c>
      <c r="O1075">
        <v>1</v>
      </c>
      <c r="Y1075">
        <f t="shared" si="48"/>
        <v>1</v>
      </c>
      <c r="Z1075" s="90" t="str">
        <f t="shared" si="49"/>
        <v>2026/01/04 00:09</v>
      </c>
    </row>
    <row r="1076" spans="1:26" ht="3.6" customHeight="1" x14ac:dyDescent="0.2">
      <c r="A1076" s="86">
        <f t="shared" si="50"/>
        <v>46026</v>
      </c>
      <c r="B1076" s="270"/>
      <c r="C1076" s="272"/>
      <c r="D1076" s="273"/>
      <c r="E1076" s="89">
        <v>9.7222222222222224E-3</v>
      </c>
      <c r="O1076">
        <v>1</v>
      </c>
      <c r="Y1076">
        <f t="shared" si="48"/>
        <v>1</v>
      </c>
      <c r="Z1076" s="90" t="str">
        <f t="shared" si="49"/>
        <v>2026/01/04 00:14</v>
      </c>
    </row>
    <row r="1077" spans="1:26" ht="3.6" customHeight="1" x14ac:dyDescent="0.2">
      <c r="A1077" s="86">
        <f t="shared" si="50"/>
        <v>46026</v>
      </c>
      <c r="B1077" s="270"/>
      <c r="C1077" s="272"/>
      <c r="D1077" s="273"/>
      <c r="E1077" s="89">
        <v>1.3194444444444444E-2</v>
      </c>
      <c r="O1077">
        <v>1</v>
      </c>
      <c r="Y1077">
        <f t="shared" si="48"/>
        <v>1</v>
      </c>
      <c r="Z1077" s="90" t="str">
        <f t="shared" si="49"/>
        <v>2026/01/04 00:19</v>
      </c>
    </row>
    <row r="1078" spans="1:26" ht="3.6" customHeight="1" x14ac:dyDescent="0.2">
      <c r="A1078" s="86">
        <f t="shared" si="50"/>
        <v>46026</v>
      </c>
      <c r="B1078" s="270"/>
      <c r="C1078" s="272"/>
      <c r="D1078" s="273"/>
      <c r="E1078" s="89">
        <v>1.6666666666666666E-2</v>
      </c>
      <c r="O1078">
        <v>1</v>
      </c>
      <c r="Y1078">
        <f t="shared" si="48"/>
        <v>1</v>
      </c>
      <c r="Z1078" s="90" t="str">
        <f t="shared" si="49"/>
        <v>2026/01/04 00:24</v>
      </c>
    </row>
    <row r="1079" spans="1:26" ht="3.6" customHeight="1" x14ac:dyDescent="0.2">
      <c r="A1079" s="86">
        <f t="shared" si="50"/>
        <v>46026</v>
      </c>
      <c r="B1079" s="270"/>
      <c r="C1079" s="272"/>
      <c r="D1079" s="273"/>
      <c r="E1079" s="89">
        <v>2.013888888888889E-2</v>
      </c>
      <c r="O1079">
        <v>1</v>
      </c>
      <c r="Y1079">
        <f t="shared" si="48"/>
        <v>1</v>
      </c>
      <c r="Z1079" s="90" t="str">
        <f t="shared" si="49"/>
        <v>2026/01/04 00:29</v>
      </c>
    </row>
    <row r="1080" spans="1:26" ht="3.6" customHeight="1" x14ac:dyDescent="0.2">
      <c r="A1080" s="86">
        <f t="shared" si="50"/>
        <v>46026</v>
      </c>
      <c r="B1080" s="270"/>
      <c r="C1080" s="272"/>
      <c r="D1080" s="273"/>
      <c r="E1080" s="89">
        <v>2.361111111111111E-2</v>
      </c>
      <c r="O1080">
        <v>1</v>
      </c>
      <c r="Y1080">
        <f t="shared" si="48"/>
        <v>1</v>
      </c>
      <c r="Z1080" s="90" t="str">
        <f t="shared" si="49"/>
        <v>2026/01/04 00:34</v>
      </c>
    </row>
    <row r="1081" spans="1:26" ht="3.6" customHeight="1" x14ac:dyDescent="0.2">
      <c r="A1081" s="86">
        <f t="shared" si="50"/>
        <v>46026</v>
      </c>
      <c r="B1081" s="270"/>
      <c r="C1081" s="272"/>
      <c r="D1081" s="273"/>
      <c r="E1081" s="89">
        <v>2.7083333333333334E-2</v>
      </c>
      <c r="O1081">
        <v>1</v>
      </c>
      <c r="Y1081">
        <f t="shared" si="48"/>
        <v>1</v>
      </c>
      <c r="Z1081" s="90" t="str">
        <f t="shared" si="49"/>
        <v>2026/01/04 00:39</v>
      </c>
    </row>
    <row r="1082" spans="1:26" ht="3.6" customHeight="1" x14ac:dyDescent="0.2">
      <c r="A1082" s="86">
        <f t="shared" si="50"/>
        <v>46026</v>
      </c>
      <c r="B1082" s="270"/>
      <c r="C1082" s="272"/>
      <c r="D1082" s="273"/>
      <c r="E1082" s="89">
        <v>3.0555555555555555E-2</v>
      </c>
      <c r="O1082">
        <v>1</v>
      </c>
      <c r="Y1082">
        <f t="shared" si="48"/>
        <v>1</v>
      </c>
      <c r="Z1082" s="90" t="str">
        <f t="shared" si="49"/>
        <v>2026/01/04 00:44</v>
      </c>
    </row>
    <row r="1083" spans="1:26" ht="3.6" customHeight="1" x14ac:dyDescent="0.2">
      <c r="A1083" s="86">
        <f t="shared" si="50"/>
        <v>46026</v>
      </c>
      <c r="B1083" s="270"/>
      <c r="C1083" s="272"/>
      <c r="D1083" s="273"/>
      <c r="E1083" s="89">
        <v>3.4027777777777775E-2</v>
      </c>
      <c r="O1083">
        <v>1</v>
      </c>
      <c r="Y1083">
        <f t="shared" si="48"/>
        <v>1</v>
      </c>
      <c r="Z1083" s="90" t="str">
        <f t="shared" si="49"/>
        <v>2026/01/04 00:49</v>
      </c>
    </row>
    <row r="1084" spans="1:26" ht="3.6" customHeight="1" x14ac:dyDescent="0.2">
      <c r="A1084" s="86">
        <f t="shared" si="50"/>
        <v>46026</v>
      </c>
      <c r="B1084" s="270"/>
      <c r="C1084" s="272"/>
      <c r="D1084" s="273"/>
      <c r="E1084" s="89">
        <v>3.7499999999999999E-2</v>
      </c>
      <c r="O1084">
        <v>1</v>
      </c>
      <c r="Y1084">
        <f t="shared" si="48"/>
        <v>1</v>
      </c>
      <c r="Z1084" s="90" t="str">
        <f t="shared" si="49"/>
        <v>2026/01/04 00:54</v>
      </c>
    </row>
    <row r="1085" spans="1:26" ht="3.6" customHeight="1" x14ac:dyDescent="0.2">
      <c r="A1085" s="86">
        <f t="shared" si="50"/>
        <v>46026</v>
      </c>
      <c r="B1085" s="270"/>
      <c r="C1085" s="272"/>
      <c r="D1085" s="273"/>
      <c r="E1085" s="89">
        <v>4.0972222222222222E-2</v>
      </c>
      <c r="O1085">
        <v>1</v>
      </c>
      <c r="Y1085">
        <f t="shared" si="48"/>
        <v>1</v>
      </c>
      <c r="Z1085" s="90" t="str">
        <f t="shared" si="49"/>
        <v>2026/01/04 00:59</v>
      </c>
    </row>
    <row r="1086" spans="1:26" ht="3.6" customHeight="1" x14ac:dyDescent="0.2">
      <c r="A1086" s="86">
        <f t="shared" si="50"/>
        <v>46026</v>
      </c>
      <c r="B1086" s="270"/>
      <c r="C1086" s="272"/>
      <c r="D1086" s="273">
        <v>0.75</v>
      </c>
      <c r="E1086" s="89">
        <v>2.7777777777777779E-3</v>
      </c>
      <c r="O1086">
        <v>1</v>
      </c>
      <c r="Y1086">
        <f t="shared" si="48"/>
        <v>1</v>
      </c>
      <c r="Z1086" s="90" t="str">
        <f t="shared" si="49"/>
        <v>2026/01/04 18:04</v>
      </c>
    </row>
    <row r="1087" spans="1:26" ht="3.6" customHeight="1" x14ac:dyDescent="0.2">
      <c r="A1087" s="86">
        <f t="shared" si="50"/>
        <v>46026</v>
      </c>
      <c r="B1087" s="270"/>
      <c r="C1087" s="272"/>
      <c r="D1087" s="273"/>
      <c r="E1087" s="89">
        <v>6.2499999999999995E-3</v>
      </c>
      <c r="O1087">
        <v>1</v>
      </c>
      <c r="Y1087">
        <f t="shared" si="48"/>
        <v>1</v>
      </c>
      <c r="Z1087" s="90" t="str">
        <f t="shared" si="49"/>
        <v>2026/01/04 00:09</v>
      </c>
    </row>
    <row r="1088" spans="1:26" ht="3.6" customHeight="1" x14ac:dyDescent="0.2">
      <c r="A1088" s="86">
        <f t="shared" si="50"/>
        <v>46026</v>
      </c>
      <c r="B1088" s="270"/>
      <c r="C1088" s="272"/>
      <c r="D1088" s="273"/>
      <c r="E1088" s="89">
        <v>9.7222222222222224E-3</v>
      </c>
      <c r="O1088">
        <v>1</v>
      </c>
      <c r="Y1088">
        <f t="shared" si="48"/>
        <v>1</v>
      </c>
      <c r="Z1088" s="90" t="str">
        <f t="shared" si="49"/>
        <v>2026/01/04 00:14</v>
      </c>
    </row>
    <row r="1089" spans="1:26" ht="3.6" customHeight="1" x14ac:dyDescent="0.2">
      <c r="A1089" s="86">
        <f t="shared" si="50"/>
        <v>46026</v>
      </c>
      <c r="B1089" s="270"/>
      <c r="C1089" s="272"/>
      <c r="D1089" s="273"/>
      <c r="E1089" s="89">
        <v>1.3194444444444444E-2</v>
      </c>
      <c r="O1089">
        <v>1</v>
      </c>
      <c r="Y1089">
        <f t="shared" si="48"/>
        <v>1</v>
      </c>
      <c r="Z1089" s="90" t="str">
        <f t="shared" si="49"/>
        <v>2026/01/04 00:19</v>
      </c>
    </row>
    <row r="1090" spans="1:26" ht="3.6" customHeight="1" x14ac:dyDescent="0.2">
      <c r="A1090" s="86">
        <f t="shared" si="50"/>
        <v>46026</v>
      </c>
      <c r="B1090" s="270"/>
      <c r="C1090" s="272"/>
      <c r="D1090" s="273"/>
      <c r="E1090" s="89">
        <v>1.6666666666666666E-2</v>
      </c>
      <c r="O1090">
        <v>1</v>
      </c>
      <c r="Y1090">
        <f t="shared" si="48"/>
        <v>1</v>
      </c>
      <c r="Z1090" s="90" t="str">
        <f t="shared" si="49"/>
        <v>2026/01/04 00:24</v>
      </c>
    </row>
    <row r="1091" spans="1:26" ht="3.6" customHeight="1" x14ac:dyDescent="0.2">
      <c r="A1091" s="86">
        <f t="shared" si="50"/>
        <v>46026</v>
      </c>
      <c r="B1091" s="270"/>
      <c r="C1091" s="272"/>
      <c r="D1091" s="273"/>
      <c r="E1091" s="89">
        <v>2.013888888888889E-2</v>
      </c>
      <c r="O1091">
        <v>1</v>
      </c>
      <c r="Y1091">
        <f t="shared" si="48"/>
        <v>1</v>
      </c>
      <c r="Z1091" s="90" t="str">
        <f t="shared" si="49"/>
        <v>2026/01/04 00:29</v>
      </c>
    </row>
    <row r="1092" spans="1:26" ht="3.6" customHeight="1" x14ac:dyDescent="0.2">
      <c r="A1092" s="86">
        <f t="shared" si="50"/>
        <v>46026</v>
      </c>
      <c r="B1092" s="270"/>
      <c r="C1092" s="272"/>
      <c r="D1092" s="273"/>
      <c r="E1092" s="89">
        <v>2.361111111111111E-2</v>
      </c>
      <c r="O1092">
        <v>1</v>
      </c>
      <c r="Y1092">
        <f t="shared" si="48"/>
        <v>1</v>
      </c>
      <c r="Z1092" s="90" t="str">
        <f t="shared" si="49"/>
        <v>2026/01/04 00:34</v>
      </c>
    </row>
    <row r="1093" spans="1:26" ht="3.6" customHeight="1" x14ac:dyDescent="0.2">
      <c r="A1093" s="86">
        <f t="shared" si="50"/>
        <v>46026</v>
      </c>
      <c r="B1093" s="270"/>
      <c r="C1093" s="272"/>
      <c r="D1093" s="273"/>
      <c r="E1093" s="89">
        <v>2.7083333333333334E-2</v>
      </c>
      <c r="O1093">
        <v>1</v>
      </c>
      <c r="Y1093">
        <f t="shared" si="48"/>
        <v>1</v>
      </c>
      <c r="Z1093" s="90" t="str">
        <f t="shared" si="49"/>
        <v>2026/01/04 00:39</v>
      </c>
    </row>
    <row r="1094" spans="1:26" ht="3.6" customHeight="1" x14ac:dyDescent="0.2">
      <c r="A1094" s="86">
        <f t="shared" si="50"/>
        <v>46026</v>
      </c>
      <c r="B1094" s="270"/>
      <c r="C1094" s="272"/>
      <c r="D1094" s="273"/>
      <c r="E1094" s="89">
        <v>3.0555555555555555E-2</v>
      </c>
      <c r="O1094">
        <v>1</v>
      </c>
      <c r="Y1094">
        <f t="shared" si="48"/>
        <v>1</v>
      </c>
      <c r="Z1094" s="90" t="str">
        <f t="shared" si="49"/>
        <v>2026/01/04 00:44</v>
      </c>
    </row>
    <row r="1095" spans="1:26" ht="3.6" customHeight="1" x14ac:dyDescent="0.2">
      <c r="A1095" s="86">
        <f t="shared" si="50"/>
        <v>46026</v>
      </c>
      <c r="B1095" s="270"/>
      <c r="C1095" s="272"/>
      <c r="D1095" s="273"/>
      <c r="E1095" s="89">
        <v>3.4027777777777775E-2</v>
      </c>
      <c r="O1095">
        <v>1</v>
      </c>
      <c r="Y1095">
        <f t="shared" ref="Y1095:Y1158" si="51">COUNTA(F1095:X1095)</f>
        <v>1</v>
      </c>
      <c r="Z1095" s="90" t="str">
        <f t="shared" ref="Z1095:Z1158" si="52">TEXT(A1095,"yyyy/mm/dd")&amp; " " &amp;TEXT(D1095+E1095,"hh:mm")</f>
        <v>2026/01/04 00:49</v>
      </c>
    </row>
    <row r="1096" spans="1:26" ht="3.6" customHeight="1" x14ac:dyDescent="0.2">
      <c r="A1096" s="86">
        <f t="shared" ref="A1096:A1159" si="53">IF(B1096&lt;&gt;"",B1096,A1095)</f>
        <v>46026</v>
      </c>
      <c r="B1096" s="270"/>
      <c r="C1096" s="272"/>
      <c r="D1096" s="273"/>
      <c r="E1096" s="89">
        <v>3.7499999999999999E-2</v>
      </c>
      <c r="O1096">
        <v>1</v>
      </c>
      <c r="Y1096">
        <f t="shared" si="51"/>
        <v>1</v>
      </c>
      <c r="Z1096" s="90" t="str">
        <f t="shared" si="52"/>
        <v>2026/01/04 00:54</v>
      </c>
    </row>
    <row r="1097" spans="1:26" ht="3.6" customHeight="1" x14ac:dyDescent="0.2">
      <c r="A1097" s="86">
        <f t="shared" si="53"/>
        <v>46026</v>
      </c>
      <c r="B1097" s="270"/>
      <c r="C1097" s="272"/>
      <c r="D1097" s="273"/>
      <c r="E1097" s="89">
        <v>4.0972222222222222E-2</v>
      </c>
      <c r="O1097">
        <v>1</v>
      </c>
      <c r="Y1097">
        <f t="shared" si="51"/>
        <v>1</v>
      </c>
      <c r="Z1097" s="90" t="str">
        <f t="shared" si="52"/>
        <v>2026/01/04 00:59</v>
      </c>
    </row>
    <row r="1098" spans="1:26" ht="3.6" customHeight="1" x14ac:dyDescent="0.2">
      <c r="A1098" s="86">
        <f t="shared" si="53"/>
        <v>46026</v>
      </c>
      <c r="B1098" s="270"/>
      <c r="C1098" s="272"/>
      <c r="D1098" s="273">
        <v>0.79166666666666663</v>
      </c>
      <c r="E1098" s="89">
        <v>2.7777777777777779E-3</v>
      </c>
      <c r="O1098">
        <v>1</v>
      </c>
      <c r="Y1098">
        <f t="shared" si="51"/>
        <v>1</v>
      </c>
      <c r="Z1098" s="90" t="str">
        <f t="shared" si="52"/>
        <v>2026/01/04 19:04</v>
      </c>
    </row>
    <row r="1099" spans="1:26" ht="3.6" customHeight="1" x14ac:dyDescent="0.2">
      <c r="A1099" s="86">
        <f t="shared" si="53"/>
        <v>46026</v>
      </c>
      <c r="B1099" s="270"/>
      <c r="C1099" s="272"/>
      <c r="D1099" s="273"/>
      <c r="E1099" s="89">
        <v>6.2499999999999995E-3</v>
      </c>
      <c r="O1099">
        <v>1</v>
      </c>
      <c r="Y1099">
        <f t="shared" si="51"/>
        <v>1</v>
      </c>
      <c r="Z1099" s="90" t="str">
        <f t="shared" si="52"/>
        <v>2026/01/04 00:09</v>
      </c>
    </row>
    <row r="1100" spans="1:26" ht="3.6" customHeight="1" x14ac:dyDescent="0.2">
      <c r="A1100" s="86">
        <f t="shared" si="53"/>
        <v>46026</v>
      </c>
      <c r="B1100" s="270"/>
      <c r="C1100" s="272"/>
      <c r="D1100" s="273"/>
      <c r="E1100" s="89">
        <v>9.7222222222222224E-3</v>
      </c>
      <c r="O1100">
        <v>1</v>
      </c>
      <c r="Y1100">
        <f t="shared" si="51"/>
        <v>1</v>
      </c>
      <c r="Z1100" s="90" t="str">
        <f t="shared" si="52"/>
        <v>2026/01/04 00:14</v>
      </c>
    </row>
    <row r="1101" spans="1:26" ht="3.6" customHeight="1" x14ac:dyDescent="0.2">
      <c r="A1101" s="86">
        <f t="shared" si="53"/>
        <v>46026</v>
      </c>
      <c r="B1101" s="270"/>
      <c r="C1101" s="272"/>
      <c r="D1101" s="273"/>
      <c r="E1101" s="89">
        <v>1.3194444444444444E-2</v>
      </c>
      <c r="O1101">
        <v>1</v>
      </c>
      <c r="Y1101">
        <f t="shared" si="51"/>
        <v>1</v>
      </c>
      <c r="Z1101" s="90" t="str">
        <f t="shared" si="52"/>
        <v>2026/01/04 00:19</v>
      </c>
    </row>
    <row r="1102" spans="1:26" ht="3.6" customHeight="1" x14ac:dyDescent="0.2">
      <c r="A1102" s="86">
        <f t="shared" si="53"/>
        <v>46026</v>
      </c>
      <c r="B1102" s="270"/>
      <c r="C1102" s="272"/>
      <c r="D1102" s="273"/>
      <c r="E1102" s="89">
        <v>1.6666666666666666E-2</v>
      </c>
      <c r="O1102">
        <v>1</v>
      </c>
      <c r="Y1102">
        <f t="shared" si="51"/>
        <v>1</v>
      </c>
      <c r="Z1102" s="90" t="str">
        <f t="shared" si="52"/>
        <v>2026/01/04 00:24</v>
      </c>
    </row>
    <row r="1103" spans="1:26" ht="3.6" customHeight="1" x14ac:dyDescent="0.2">
      <c r="A1103" s="86">
        <f t="shared" si="53"/>
        <v>46026</v>
      </c>
      <c r="B1103" s="270"/>
      <c r="C1103" s="272"/>
      <c r="D1103" s="273"/>
      <c r="E1103" s="89">
        <v>2.013888888888889E-2</v>
      </c>
      <c r="O1103">
        <v>1</v>
      </c>
      <c r="Y1103">
        <f t="shared" si="51"/>
        <v>1</v>
      </c>
      <c r="Z1103" s="90" t="str">
        <f t="shared" si="52"/>
        <v>2026/01/04 00:29</v>
      </c>
    </row>
    <row r="1104" spans="1:26" ht="3.6" customHeight="1" x14ac:dyDescent="0.2">
      <c r="A1104" s="86">
        <f t="shared" si="53"/>
        <v>46026</v>
      </c>
      <c r="B1104" s="270"/>
      <c r="C1104" s="272"/>
      <c r="D1104" s="273"/>
      <c r="E1104" s="89">
        <v>2.361111111111111E-2</v>
      </c>
      <c r="O1104">
        <v>1</v>
      </c>
      <c r="Y1104">
        <f t="shared" si="51"/>
        <v>1</v>
      </c>
      <c r="Z1104" s="90" t="str">
        <f t="shared" si="52"/>
        <v>2026/01/04 00:34</v>
      </c>
    </row>
    <row r="1105" spans="1:26" ht="3.6" customHeight="1" x14ac:dyDescent="0.2">
      <c r="A1105" s="86">
        <f t="shared" si="53"/>
        <v>46026</v>
      </c>
      <c r="B1105" s="270"/>
      <c r="C1105" s="272"/>
      <c r="D1105" s="273"/>
      <c r="E1105" s="89">
        <v>2.7083333333333334E-2</v>
      </c>
      <c r="O1105">
        <v>1</v>
      </c>
      <c r="Y1105">
        <f t="shared" si="51"/>
        <v>1</v>
      </c>
      <c r="Z1105" s="90" t="str">
        <f t="shared" si="52"/>
        <v>2026/01/04 00:39</v>
      </c>
    </row>
    <row r="1106" spans="1:26" ht="3.6" customHeight="1" x14ac:dyDescent="0.2">
      <c r="A1106" s="86">
        <f t="shared" si="53"/>
        <v>46026</v>
      </c>
      <c r="B1106" s="270"/>
      <c r="C1106" s="272"/>
      <c r="D1106" s="273"/>
      <c r="E1106" s="89">
        <v>3.0555555555555555E-2</v>
      </c>
      <c r="O1106">
        <v>1</v>
      </c>
      <c r="Y1106">
        <f t="shared" si="51"/>
        <v>1</v>
      </c>
      <c r="Z1106" s="90" t="str">
        <f t="shared" si="52"/>
        <v>2026/01/04 00:44</v>
      </c>
    </row>
    <row r="1107" spans="1:26" ht="3.6" customHeight="1" x14ac:dyDescent="0.2">
      <c r="A1107" s="86">
        <f t="shared" si="53"/>
        <v>46026</v>
      </c>
      <c r="B1107" s="270"/>
      <c r="C1107" s="272"/>
      <c r="D1107" s="273"/>
      <c r="E1107" s="89">
        <v>3.4027777777777775E-2</v>
      </c>
      <c r="O1107">
        <v>1</v>
      </c>
      <c r="Y1107">
        <f t="shared" si="51"/>
        <v>1</v>
      </c>
      <c r="Z1107" s="90" t="str">
        <f t="shared" si="52"/>
        <v>2026/01/04 00:49</v>
      </c>
    </row>
    <row r="1108" spans="1:26" ht="3.6" customHeight="1" x14ac:dyDescent="0.2">
      <c r="A1108" s="86">
        <f t="shared" si="53"/>
        <v>46026</v>
      </c>
      <c r="B1108" s="270"/>
      <c r="C1108" s="272"/>
      <c r="D1108" s="273"/>
      <c r="E1108" s="89">
        <v>3.7499999999999999E-2</v>
      </c>
      <c r="O1108">
        <v>1</v>
      </c>
      <c r="Y1108">
        <f t="shared" si="51"/>
        <v>1</v>
      </c>
      <c r="Z1108" s="90" t="str">
        <f t="shared" si="52"/>
        <v>2026/01/04 00:54</v>
      </c>
    </row>
    <row r="1109" spans="1:26" ht="3.6" customHeight="1" x14ac:dyDescent="0.2">
      <c r="A1109" s="86">
        <f t="shared" si="53"/>
        <v>46026</v>
      </c>
      <c r="B1109" s="270"/>
      <c r="C1109" s="272"/>
      <c r="D1109" s="273"/>
      <c r="E1109" s="89">
        <v>4.0972222222222222E-2</v>
      </c>
      <c r="O1109">
        <v>1</v>
      </c>
      <c r="Y1109">
        <f t="shared" si="51"/>
        <v>1</v>
      </c>
      <c r="Z1109" s="90" t="str">
        <f t="shared" si="52"/>
        <v>2026/01/04 00:59</v>
      </c>
    </row>
    <row r="1110" spans="1:26" ht="3.6" customHeight="1" x14ac:dyDescent="0.2">
      <c r="A1110" s="86">
        <f t="shared" si="53"/>
        <v>46026</v>
      </c>
      <c r="B1110" s="270"/>
      <c r="C1110" s="272"/>
      <c r="D1110" s="273">
        <v>0.83333333333333337</v>
      </c>
      <c r="E1110" s="89">
        <v>2.7777777777777779E-3</v>
      </c>
      <c r="O1110">
        <v>1</v>
      </c>
      <c r="Y1110">
        <f t="shared" si="51"/>
        <v>1</v>
      </c>
      <c r="Z1110" s="90" t="str">
        <f t="shared" si="52"/>
        <v>2026/01/04 20:04</v>
      </c>
    </row>
    <row r="1111" spans="1:26" ht="3.6" customHeight="1" x14ac:dyDescent="0.2">
      <c r="A1111" s="86">
        <f t="shared" si="53"/>
        <v>46026</v>
      </c>
      <c r="B1111" s="270"/>
      <c r="C1111" s="272"/>
      <c r="D1111" s="273"/>
      <c r="E1111" s="89">
        <v>6.2499999999999995E-3</v>
      </c>
      <c r="O1111">
        <v>1</v>
      </c>
      <c r="Y1111">
        <f t="shared" si="51"/>
        <v>1</v>
      </c>
      <c r="Z1111" s="90" t="str">
        <f t="shared" si="52"/>
        <v>2026/01/04 00:09</v>
      </c>
    </row>
    <row r="1112" spans="1:26" ht="3.6" customHeight="1" x14ac:dyDescent="0.2">
      <c r="A1112" s="86">
        <f t="shared" si="53"/>
        <v>46026</v>
      </c>
      <c r="B1112" s="270"/>
      <c r="C1112" s="272"/>
      <c r="D1112" s="273"/>
      <c r="E1112" s="89">
        <v>9.7222222222222224E-3</v>
      </c>
      <c r="O1112">
        <v>1</v>
      </c>
      <c r="Y1112">
        <f t="shared" si="51"/>
        <v>1</v>
      </c>
      <c r="Z1112" s="90" t="str">
        <f t="shared" si="52"/>
        <v>2026/01/04 00:14</v>
      </c>
    </row>
    <row r="1113" spans="1:26" ht="3.6" customHeight="1" x14ac:dyDescent="0.2">
      <c r="A1113" s="86">
        <f t="shared" si="53"/>
        <v>46026</v>
      </c>
      <c r="B1113" s="270"/>
      <c r="C1113" s="272"/>
      <c r="D1113" s="273"/>
      <c r="E1113" s="89">
        <v>1.3194444444444444E-2</v>
      </c>
      <c r="O1113">
        <v>1</v>
      </c>
      <c r="Y1113">
        <f t="shared" si="51"/>
        <v>1</v>
      </c>
      <c r="Z1113" s="90" t="str">
        <f t="shared" si="52"/>
        <v>2026/01/04 00:19</v>
      </c>
    </row>
    <row r="1114" spans="1:26" ht="3.6" customHeight="1" x14ac:dyDescent="0.2">
      <c r="A1114" s="86">
        <f t="shared" si="53"/>
        <v>46026</v>
      </c>
      <c r="B1114" s="270"/>
      <c r="C1114" s="272"/>
      <c r="D1114" s="273"/>
      <c r="E1114" s="89">
        <v>1.6666666666666666E-2</v>
      </c>
      <c r="O1114">
        <v>1</v>
      </c>
      <c r="Y1114">
        <f t="shared" si="51"/>
        <v>1</v>
      </c>
      <c r="Z1114" s="90" t="str">
        <f t="shared" si="52"/>
        <v>2026/01/04 00:24</v>
      </c>
    </row>
    <row r="1115" spans="1:26" ht="3.6" customHeight="1" x14ac:dyDescent="0.2">
      <c r="A1115" s="86">
        <f t="shared" si="53"/>
        <v>46026</v>
      </c>
      <c r="B1115" s="270"/>
      <c r="C1115" s="272"/>
      <c r="D1115" s="273"/>
      <c r="E1115" s="89">
        <v>2.013888888888889E-2</v>
      </c>
      <c r="O1115">
        <v>1</v>
      </c>
      <c r="Y1115">
        <f t="shared" si="51"/>
        <v>1</v>
      </c>
      <c r="Z1115" s="90" t="str">
        <f t="shared" si="52"/>
        <v>2026/01/04 00:29</v>
      </c>
    </row>
    <row r="1116" spans="1:26" ht="3.6" customHeight="1" x14ac:dyDescent="0.2">
      <c r="A1116" s="86">
        <f t="shared" si="53"/>
        <v>46026</v>
      </c>
      <c r="B1116" s="270"/>
      <c r="C1116" s="272"/>
      <c r="D1116" s="273"/>
      <c r="E1116" s="89">
        <v>2.361111111111111E-2</v>
      </c>
      <c r="O1116">
        <v>1</v>
      </c>
      <c r="Y1116">
        <f t="shared" si="51"/>
        <v>1</v>
      </c>
      <c r="Z1116" s="90" t="str">
        <f t="shared" si="52"/>
        <v>2026/01/04 00:34</v>
      </c>
    </row>
    <row r="1117" spans="1:26" ht="3.6" customHeight="1" x14ac:dyDescent="0.2">
      <c r="A1117" s="86">
        <f t="shared" si="53"/>
        <v>46026</v>
      </c>
      <c r="B1117" s="270"/>
      <c r="C1117" s="272"/>
      <c r="D1117" s="273"/>
      <c r="E1117" s="89">
        <v>2.7083333333333334E-2</v>
      </c>
      <c r="O1117">
        <v>1</v>
      </c>
      <c r="Y1117">
        <f t="shared" si="51"/>
        <v>1</v>
      </c>
      <c r="Z1117" s="90" t="str">
        <f t="shared" si="52"/>
        <v>2026/01/04 00:39</v>
      </c>
    </row>
    <row r="1118" spans="1:26" ht="3.6" customHeight="1" x14ac:dyDescent="0.2">
      <c r="A1118" s="86">
        <f t="shared" si="53"/>
        <v>46026</v>
      </c>
      <c r="B1118" s="270"/>
      <c r="C1118" s="272"/>
      <c r="D1118" s="273"/>
      <c r="E1118" s="89">
        <v>3.0555555555555555E-2</v>
      </c>
      <c r="O1118">
        <v>1</v>
      </c>
      <c r="Y1118">
        <f t="shared" si="51"/>
        <v>1</v>
      </c>
      <c r="Z1118" s="90" t="str">
        <f t="shared" si="52"/>
        <v>2026/01/04 00:44</v>
      </c>
    </row>
    <row r="1119" spans="1:26" ht="3.6" customHeight="1" x14ac:dyDescent="0.2">
      <c r="A1119" s="86">
        <f t="shared" si="53"/>
        <v>46026</v>
      </c>
      <c r="B1119" s="270"/>
      <c r="C1119" s="272"/>
      <c r="D1119" s="273"/>
      <c r="E1119" s="89">
        <v>3.4027777777777775E-2</v>
      </c>
      <c r="O1119">
        <v>1</v>
      </c>
      <c r="Y1119">
        <f t="shared" si="51"/>
        <v>1</v>
      </c>
      <c r="Z1119" s="90" t="str">
        <f t="shared" si="52"/>
        <v>2026/01/04 00:49</v>
      </c>
    </row>
    <row r="1120" spans="1:26" ht="3.6" customHeight="1" x14ac:dyDescent="0.2">
      <c r="A1120" s="86">
        <f t="shared" si="53"/>
        <v>46026</v>
      </c>
      <c r="B1120" s="270"/>
      <c r="C1120" s="272"/>
      <c r="D1120" s="273"/>
      <c r="E1120" s="89">
        <v>3.7499999999999999E-2</v>
      </c>
      <c r="O1120">
        <v>1</v>
      </c>
      <c r="Y1120">
        <f t="shared" si="51"/>
        <v>1</v>
      </c>
      <c r="Z1120" s="90" t="str">
        <f t="shared" si="52"/>
        <v>2026/01/04 00:54</v>
      </c>
    </row>
    <row r="1121" spans="1:26" ht="3.6" customHeight="1" x14ac:dyDescent="0.2">
      <c r="A1121" s="86">
        <f t="shared" si="53"/>
        <v>46026</v>
      </c>
      <c r="B1121" s="270"/>
      <c r="C1121" s="272"/>
      <c r="D1121" s="273"/>
      <c r="E1121" s="89">
        <v>4.0972222222222222E-2</v>
      </c>
      <c r="O1121">
        <v>1</v>
      </c>
      <c r="Y1121">
        <f t="shared" si="51"/>
        <v>1</v>
      </c>
      <c r="Z1121" s="90" t="str">
        <f t="shared" si="52"/>
        <v>2026/01/04 00:59</v>
      </c>
    </row>
    <row r="1122" spans="1:26" ht="3.6" customHeight="1" x14ac:dyDescent="0.2">
      <c r="A1122" s="86">
        <f t="shared" si="53"/>
        <v>46026</v>
      </c>
      <c r="B1122" s="270"/>
      <c r="C1122" s="272"/>
      <c r="D1122" s="273">
        <v>0.875</v>
      </c>
      <c r="E1122" s="89">
        <v>2.7777777777777779E-3</v>
      </c>
      <c r="O1122">
        <v>1</v>
      </c>
      <c r="Y1122">
        <f t="shared" si="51"/>
        <v>1</v>
      </c>
      <c r="Z1122" s="90" t="str">
        <f t="shared" si="52"/>
        <v>2026/01/04 21:04</v>
      </c>
    </row>
    <row r="1123" spans="1:26" ht="3.6" customHeight="1" x14ac:dyDescent="0.2">
      <c r="A1123" s="86">
        <f t="shared" si="53"/>
        <v>46026</v>
      </c>
      <c r="B1123" s="270"/>
      <c r="C1123" s="272"/>
      <c r="D1123" s="273"/>
      <c r="E1123" s="89">
        <v>6.2499999999999995E-3</v>
      </c>
      <c r="O1123">
        <v>1</v>
      </c>
      <c r="Y1123">
        <f t="shared" si="51"/>
        <v>1</v>
      </c>
      <c r="Z1123" s="90" t="str">
        <f t="shared" si="52"/>
        <v>2026/01/04 00:09</v>
      </c>
    </row>
    <row r="1124" spans="1:26" ht="3.6" customHeight="1" x14ac:dyDescent="0.2">
      <c r="A1124" s="86">
        <f t="shared" si="53"/>
        <v>46026</v>
      </c>
      <c r="B1124" s="270"/>
      <c r="C1124" s="272"/>
      <c r="D1124" s="273"/>
      <c r="E1124" s="89">
        <v>9.7222222222222224E-3</v>
      </c>
      <c r="O1124">
        <v>1</v>
      </c>
      <c r="Y1124">
        <f t="shared" si="51"/>
        <v>1</v>
      </c>
      <c r="Z1124" s="90" t="str">
        <f t="shared" si="52"/>
        <v>2026/01/04 00:14</v>
      </c>
    </row>
    <row r="1125" spans="1:26" ht="3.6" customHeight="1" x14ac:dyDescent="0.2">
      <c r="A1125" s="86">
        <f t="shared" si="53"/>
        <v>46026</v>
      </c>
      <c r="B1125" s="270"/>
      <c r="C1125" s="272"/>
      <c r="D1125" s="273"/>
      <c r="E1125" s="89">
        <v>1.3194444444444444E-2</v>
      </c>
      <c r="O1125">
        <v>1</v>
      </c>
      <c r="Y1125">
        <f t="shared" si="51"/>
        <v>1</v>
      </c>
      <c r="Z1125" s="90" t="str">
        <f t="shared" si="52"/>
        <v>2026/01/04 00:19</v>
      </c>
    </row>
    <row r="1126" spans="1:26" ht="3.6" customHeight="1" x14ac:dyDescent="0.2">
      <c r="A1126" s="86">
        <f t="shared" si="53"/>
        <v>46026</v>
      </c>
      <c r="B1126" s="270"/>
      <c r="C1126" s="272"/>
      <c r="D1126" s="273"/>
      <c r="E1126" s="89">
        <v>1.6666666666666666E-2</v>
      </c>
      <c r="O1126">
        <v>1</v>
      </c>
      <c r="Y1126">
        <f t="shared" si="51"/>
        <v>1</v>
      </c>
      <c r="Z1126" s="90" t="str">
        <f t="shared" si="52"/>
        <v>2026/01/04 00:24</v>
      </c>
    </row>
    <row r="1127" spans="1:26" ht="3.6" customHeight="1" x14ac:dyDescent="0.2">
      <c r="A1127" s="86">
        <f t="shared" si="53"/>
        <v>46026</v>
      </c>
      <c r="B1127" s="270"/>
      <c r="C1127" s="272"/>
      <c r="D1127" s="273"/>
      <c r="E1127" s="89">
        <v>2.013888888888889E-2</v>
      </c>
      <c r="O1127">
        <v>1</v>
      </c>
      <c r="Y1127">
        <f t="shared" si="51"/>
        <v>1</v>
      </c>
      <c r="Z1127" s="90" t="str">
        <f t="shared" si="52"/>
        <v>2026/01/04 00:29</v>
      </c>
    </row>
    <row r="1128" spans="1:26" ht="3.6" customHeight="1" x14ac:dyDescent="0.2">
      <c r="A1128" s="86">
        <f t="shared" si="53"/>
        <v>46026</v>
      </c>
      <c r="B1128" s="270"/>
      <c r="C1128" s="272"/>
      <c r="D1128" s="273"/>
      <c r="E1128" s="89">
        <v>2.361111111111111E-2</v>
      </c>
      <c r="O1128">
        <v>1</v>
      </c>
      <c r="Y1128">
        <f t="shared" si="51"/>
        <v>1</v>
      </c>
      <c r="Z1128" s="90" t="str">
        <f t="shared" si="52"/>
        <v>2026/01/04 00:34</v>
      </c>
    </row>
    <row r="1129" spans="1:26" ht="3.6" customHeight="1" x14ac:dyDescent="0.2">
      <c r="A1129" s="86">
        <f t="shared" si="53"/>
        <v>46026</v>
      </c>
      <c r="B1129" s="270"/>
      <c r="C1129" s="272"/>
      <c r="D1129" s="273"/>
      <c r="E1129" s="89">
        <v>2.7083333333333334E-2</v>
      </c>
      <c r="O1129">
        <v>1</v>
      </c>
      <c r="Y1129">
        <f t="shared" si="51"/>
        <v>1</v>
      </c>
      <c r="Z1129" s="90" t="str">
        <f t="shared" si="52"/>
        <v>2026/01/04 00:39</v>
      </c>
    </row>
    <row r="1130" spans="1:26" ht="3.6" customHeight="1" x14ac:dyDescent="0.2">
      <c r="A1130" s="86">
        <f t="shared" si="53"/>
        <v>46026</v>
      </c>
      <c r="B1130" s="270"/>
      <c r="C1130" s="272"/>
      <c r="D1130" s="273"/>
      <c r="E1130" s="89">
        <v>3.0555555555555555E-2</v>
      </c>
      <c r="O1130">
        <v>1</v>
      </c>
      <c r="Y1130">
        <f t="shared" si="51"/>
        <v>1</v>
      </c>
      <c r="Z1130" s="90" t="str">
        <f t="shared" si="52"/>
        <v>2026/01/04 00:44</v>
      </c>
    </row>
    <row r="1131" spans="1:26" ht="3.6" customHeight="1" x14ac:dyDescent="0.2">
      <c r="A1131" s="86">
        <f t="shared" si="53"/>
        <v>46026</v>
      </c>
      <c r="B1131" s="270"/>
      <c r="C1131" s="272"/>
      <c r="D1131" s="273"/>
      <c r="E1131" s="89">
        <v>3.4027777777777775E-2</v>
      </c>
      <c r="O1131">
        <v>1</v>
      </c>
      <c r="Y1131">
        <f t="shared" si="51"/>
        <v>1</v>
      </c>
      <c r="Z1131" s="90" t="str">
        <f t="shared" si="52"/>
        <v>2026/01/04 00:49</v>
      </c>
    </row>
    <row r="1132" spans="1:26" ht="3.6" customHeight="1" x14ac:dyDescent="0.2">
      <c r="A1132" s="86">
        <f t="shared" si="53"/>
        <v>46026</v>
      </c>
      <c r="B1132" s="270"/>
      <c r="C1132" s="272"/>
      <c r="D1132" s="273"/>
      <c r="E1132" s="89">
        <v>3.7499999999999999E-2</v>
      </c>
      <c r="O1132">
        <v>1</v>
      </c>
      <c r="Y1132">
        <f t="shared" si="51"/>
        <v>1</v>
      </c>
      <c r="Z1132" s="90" t="str">
        <f t="shared" si="52"/>
        <v>2026/01/04 00:54</v>
      </c>
    </row>
    <row r="1133" spans="1:26" ht="3.6" customHeight="1" x14ac:dyDescent="0.2">
      <c r="A1133" s="86">
        <f t="shared" si="53"/>
        <v>46026</v>
      </c>
      <c r="B1133" s="270"/>
      <c r="C1133" s="272"/>
      <c r="D1133" s="273"/>
      <c r="E1133" s="89">
        <v>4.0972222222222222E-2</v>
      </c>
      <c r="O1133">
        <v>1</v>
      </c>
      <c r="Y1133">
        <f t="shared" si="51"/>
        <v>1</v>
      </c>
      <c r="Z1133" s="90" t="str">
        <f t="shared" si="52"/>
        <v>2026/01/04 00:59</v>
      </c>
    </row>
    <row r="1134" spans="1:26" ht="3.6" customHeight="1" x14ac:dyDescent="0.2">
      <c r="A1134" s="86">
        <f t="shared" si="53"/>
        <v>46026</v>
      </c>
      <c r="B1134" s="270"/>
      <c r="C1134" s="272"/>
      <c r="D1134" s="273">
        <v>0.91666666666666663</v>
      </c>
      <c r="E1134" s="89">
        <v>2.7777777777777779E-3</v>
      </c>
      <c r="O1134">
        <v>1</v>
      </c>
      <c r="Y1134">
        <f t="shared" si="51"/>
        <v>1</v>
      </c>
      <c r="Z1134" s="90" t="str">
        <f t="shared" si="52"/>
        <v>2026/01/04 22:04</v>
      </c>
    </row>
    <row r="1135" spans="1:26" ht="3.6" customHeight="1" x14ac:dyDescent="0.2">
      <c r="A1135" s="86">
        <f t="shared" si="53"/>
        <v>46026</v>
      </c>
      <c r="B1135" s="270"/>
      <c r="C1135" s="272"/>
      <c r="D1135" s="273"/>
      <c r="E1135" s="89">
        <v>6.2499999999999995E-3</v>
      </c>
      <c r="O1135">
        <v>1</v>
      </c>
      <c r="Y1135">
        <f t="shared" si="51"/>
        <v>1</v>
      </c>
      <c r="Z1135" s="90" t="str">
        <f t="shared" si="52"/>
        <v>2026/01/04 00:09</v>
      </c>
    </row>
    <row r="1136" spans="1:26" ht="3.6" customHeight="1" x14ac:dyDescent="0.2">
      <c r="A1136" s="86">
        <f t="shared" si="53"/>
        <v>46026</v>
      </c>
      <c r="B1136" s="270"/>
      <c r="C1136" s="272"/>
      <c r="D1136" s="273"/>
      <c r="E1136" s="89">
        <v>9.7222222222222224E-3</v>
      </c>
      <c r="O1136">
        <v>1</v>
      </c>
      <c r="Y1136">
        <f t="shared" si="51"/>
        <v>1</v>
      </c>
      <c r="Z1136" s="90" t="str">
        <f t="shared" si="52"/>
        <v>2026/01/04 00:14</v>
      </c>
    </row>
    <row r="1137" spans="1:26" ht="3.6" customHeight="1" x14ac:dyDescent="0.2">
      <c r="A1137" s="86">
        <f t="shared" si="53"/>
        <v>46026</v>
      </c>
      <c r="B1137" s="270"/>
      <c r="C1137" s="272"/>
      <c r="D1137" s="273"/>
      <c r="E1137" s="89">
        <v>1.3194444444444444E-2</v>
      </c>
      <c r="O1137">
        <v>1</v>
      </c>
      <c r="Y1137">
        <f t="shared" si="51"/>
        <v>1</v>
      </c>
      <c r="Z1137" s="90" t="str">
        <f t="shared" si="52"/>
        <v>2026/01/04 00:19</v>
      </c>
    </row>
    <row r="1138" spans="1:26" ht="3.6" customHeight="1" x14ac:dyDescent="0.2">
      <c r="A1138" s="86">
        <f t="shared" si="53"/>
        <v>46026</v>
      </c>
      <c r="B1138" s="270"/>
      <c r="C1138" s="272"/>
      <c r="D1138" s="273"/>
      <c r="E1138" s="89">
        <v>1.6666666666666666E-2</v>
      </c>
      <c r="O1138">
        <v>1</v>
      </c>
      <c r="Y1138">
        <f t="shared" si="51"/>
        <v>1</v>
      </c>
      <c r="Z1138" s="90" t="str">
        <f t="shared" si="52"/>
        <v>2026/01/04 00:24</v>
      </c>
    </row>
    <row r="1139" spans="1:26" ht="3.6" customHeight="1" x14ac:dyDescent="0.2">
      <c r="A1139" s="86">
        <f t="shared" si="53"/>
        <v>46026</v>
      </c>
      <c r="B1139" s="270"/>
      <c r="C1139" s="272"/>
      <c r="D1139" s="273"/>
      <c r="E1139" s="89">
        <v>2.013888888888889E-2</v>
      </c>
      <c r="O1139">
        <v>1</v>
      </c>
      <c r="Y1139">
        <f t="shared" si="51"/>
        <v>1</v>
      </c>
      <c r="Z1139" s="90" t="str">
        <f t="shared" si="52"/>
        <v>2026/01/04 00:29</v>
      </c>
    </row>
    <row r="1140" spans="1:26" ht="3.6" customHeight="1" x14ac:dyDescent="0.2">
      <c r="A1140" s="86">
        <f t="shared" si="53"/>
        <v>46026</v>
      </c>
      <c r="B1140" s="270"/>
      <c r="C1140" s="272"/>
      <c r="D1140" s="273"/>
      <c r="E1140" s="89">
        <v>2.361111111111111E-2</v>
      </c>
      <c r="O1140">
        <v>1</v>
      </c>
      <c r="Y1140">
        <f t="shared" si="51"/>
        <v>1</v>
      </c>
      <c r="Z1140" s="90" t="str">
        <f t="shared" si="52"/>
        <v>2026/01/04 00:34</v>
      </c>
    </row>
    <row r="1141" spans="1:26" ht="3.6" customHeight="1" x14ac:dyDescent="0.2">
      <c r="A1141" s="86">
        <f t="shared" si="53"/>
        <v>46026</v>
      </c>
      <c r="B1141" s="270"/>
      <c r="C1141" s="272"/>
      <c r="D1141" s="273"/>
      <c r="E1141" s="89">
        <v>2.7083333333333334E-2</v>
      </c>
      <c r="O1141">
        <v>1</v>
      </c>
      <c r="Y1141">
        <f t="shared" si="51"/>
        <v>1</v>
      </c>
      <c r="Z1141" s="90" t="str">
        <f t="shared" si="52"/>
        <v>2026/01/04 00:39</v>
      </c>
    </row>
    <row r="1142" spans="1:26" ht="3.6" customHeight="1" x14ac:dyDescent="0.2">
      <c r="A1142" s="86">
        <f t="shared" si="53"/>
        <v>46026</v>
      </c>
      <c r="B1142" s="270"/>
      <c r="C1142" s="272"/>
      <c r="D1142" s="273"/>
      <c r="E1142" s="89">
        <v>3.0555555555555555E-2</v>
      </c>
      <c r="O1142">
        <v>1</v>
      </c>
      <c r="Y1142">
        <f t="shared" si="51"/>
        <v>1</v>
      </c>
      <c r="Z1142" s="90" t="str">
        <f t="shared" si="52"/>
        <v>2026/01/04 00:44</v>
      </c>
    </row>
    <row r="1143" spans="1:26" ht="3.6" customHeight="1" x14ac:dyDescent="0.2">
      <c r="A1143" s="86">
        <f t="shared" si="53"/>
        <v>46026</v>
      </c>
      <c r="B1143" s="270"/>
      <c r="C1143" s="272"/>
      <c r="D1143" s="273"/>
      <c r="E1143" s="89">
        <v>3.4027777777777775E-2</v>
      </c>
      <c r="O1143">
        <v>1</v>
      </c>
      <c r="Y1143">
        <f t="shared" si="51"/>
        <v>1</v>
      </c>
      <c r="Z1143" s="90" t="str">
        <f t="shared" si="52"/>
        <v>2026/01/04 00:49</v>
      </c>
    </row>
    <row r="1144" spans="1:26" ht="3.6" customHeight="1" x14ac:dyDescent="0.2">
      <c r="A1144" s="86">
        <f t="shared" si="53"/>
        <v>46026</v>
      </c>
      <c r="B1144" s="270"/>
      <c r="C1144" s="272"/>
      <c r="D1144" s="273"/>
      <c r="E1144" s="89">
        <v>3.7499999999999999E-2</v>
      </c>
      <c r="O1144">
        <v>1</v>
      </c>
      <c r="Y1144">
        <f t="shared" si="51"/>
        <v>1</v>
      </c>
      <c r="Z1144" s="90" t="str">
        <f t="shared" si="52"/>
        <v>2026/01/04 00:54</v>
      </c>
    </row>
    <row r="1145" spans="1:26" ht="3.6" customHeight="1" x14ac:dyDescent="0.2">
      <c r="A1145" s="86">
        <f t="shared" si="53"/>
        <v>46026</v>
      </c>
      <c r="B1145" s="270"/>
      <c r="C1145" s="272"/>
      <c r="D1145" s="273"/>
      <c r="E1145" s="89">
        <v>4.0972222222222222E-2</v>
      </c>
      <c r="O1145">
        <v>1</v>
      </c>
      <c r="Y1145">
        <f t="shared" si="51"/>
        <v>1</v>
      </c>
      <c r="Z1145" s="90" t="str">
        <f t="shared" si="52"/>
        <v>2026/01/04 00:59</v>
      </c>
    </row>
    <row r="1146" spans="1:26" ht="3.6" customHeight="1" x14ac:dyDescent="0.2">
      <c r="A1146" s="86">
        <f t="shared" si="53"/>
        <v>46026</v>
      </c>
      <c r="B1146" s="270"/>
      <c r="C1146" s="272"/>
      <c r="D1146" s="273">
        <v>0.95833333333333337</v>
      </c>
      <c r="E1146" s="89">
        <v>2.7777777777777779E-3</v>
      </c>
      <c r="O1146">
        <v>1</v>
      </c>
      <c r="Y1146">
        <f t="shared" si="51"/>
        <v>1</v>
      </c>
      <c r="Z1146" s="90" t="str">
        <f t="shared" si="52"/>
        <v>2026/01/04 23:04</v>
      </c>
    </row>
    <row r="1147" spans="1:26" ht="3.6" customHeight="1" x14ac:dyDescent="0.2">
      <c r="A1147" s="86">
        <f t="shared" si="53"/>
        <v>46026</v>
      </c>
      <c r="B1147" s="270"/>
      <c r="C1147" s="272"/>
      <c r="D1147" s="273"/>
      <c r="E1147" s="89">
        <v>6.2499999999999995E-3</v>
      </c>
      <c r="O1147">
        <v>1</v>
      </c>
      <c r="Y1147">
        <f t="shared" si="51"/>
        <v>1</v>
      </c>
      <c r="Z1147" s="90" t="str">
        <f t="shared" si="52"/>
        <v>2026/01/04 00:09</v>
      </c>
    </row>
    <row r="1148" spans="1:26" ht="3.6" customHeight="1" x14ac:dyDescent="0.2">
      <c r="A1148" s="86">
        <f t="shared" si="53"/>
        <v>46026</v>
      </c>
      <c r="B1148" s="270"/>
      <c r="C1148" s="272"/>
      <c r="D1148" s="273"/>
      <c r="E1148" s="89">
        <v>9.7222222222222224E-3</v>
      </c>
      <c r="O1148">
        <v>1</v>
      </c>
      <c r="Y1148">
        <f t="shared" si="51"/>
        <v>1</v>
      </c>
      <c r="Z1148" s="90" t="str">
        <f t="shared" si="52"/>
        <v>2026/01/04 00:14</v>
      </c>
    </row>
    <row r="1149" spans="1:26" ht="3.6" customHeight="1" x14ac:dyDescent="0.2">
      <c r="A1149" s="86">
        <f t="shared" si="53"/>
        <v>46026</v>
      </c>
      <c r="B1149" s="270"/>
      <c r="C1149" s="272"/>
      <c r="D1149" s="273"/>
      <c r="E1149" s="89">
        <v>1.3194444444444444E-2</v>
      </c>
      <c r="O1149">
        <v>1</v>
      </c>
      <c r="Y1149">
        <f t="shared" si="51"/>
        <v>1</v>
      </c>
      <c r="Z1149" s="90" t="str">
        <f t="shared" si="52"/>
        <v>2026/01/04 00:19</v>
      </c>
    </row>
    <row r="1150" spans="1:26" ht="3.6" customHeight="1" x14ac:dyDescent="0.2">
      <c r="A1150" s="86">
        <f t="shared" si="53"/>
        <v>46026</v>
      </c>
      <c r="B1150" s="270"/>
      <c r="C1150" s="272"/>
      <c r="D1150" s="273"/>
      <c r="E1150" s="89">
        <v>1.6666666666666666E-2</v>
      </c>
      <c r="O1150">
        <v>1</v>
      </c>
      <c r="Y1150">
        <f t="shared" si="51"/>
        <v>1</v>
      </c>
      <c r="Z1150" s="90" t="str">
        <f t="shared" si="52"/>
        <v>2026/01/04 00:24</v>
      </c>
    </row>
    <row r="1151" spans="1:26" ht="3.6" customHeight="1" x14ac:dyDescent="0.2">
      <c r="A1151" s="86">
        <f t="shared" si="53"/>
        <v>46026</v>
      </c>
      <c r="B1151" s="270"/>
      <c r="C1151" s="272"/>
      <c r="D1151" s="273"/>
      <c r="E1151" s="89">
        <v>2.013888888888889E-2</v>
      </c>
      <c r="O1151">
        <v>1</v>
      </c>
      <c r="Y1151">
        <f t="shared" si="51"/>
        <v>1</v>
      </c>
      <c r="Z1151" s="90" t="str">
        <f t="shared" si="52"/>
        <v>2026/01/04 00:29</v>
      </c>
    </row>
    <row r="1152" spans="1:26" ht="3.6" customHeight="1" x14ac:dyDescent="0.2">
      <c r="A1152" s="86">
        <f t="shared" si="53"/>
        <v>46026</v>
      </c>
      <c r="B1152" s="270"/>
      <c r="C1152" s="272"/>
      <c r="D1152" s="273"/>
      <c r="E1152" s="89">
        <v>2.361111111111111E-2</v>
      </c>
      <c r="O1152">
        <v>1</v>
      </c>
      <c r="Y1152">
        <f t="shared" si="51"/>
        <v>1</v>
      </c>
      <c r="Z1152" s="90" t="str">
        <f t="shared" si="52"/>
        <v>2026/01/04 00:34</v>
      </c>
    </row>
    <row r="1153" spans="1:26" ht="3.6" customHeight="1" x14ac:dyDescent="0.2">
      <c r="A1153" s="86">
        <f t="shared" si="53"/>
        <v>46026</v>
      </c>
      <c r="B1153" s="270"/>
      <c r="C1153" s="272"/>
      <c r="D1153" s="273"/>
      <c r="E1153" s="89">
        <v>2.7083333333333334E-2</v>
      </c>
      <c r="O1153">
        <v>1</v>
      </c>
      <c r="Y1153">
        <f t="shared" si="51"/>
        <v>1</v>
      </c>
      <c r="Z1153" s="90" t="str">
        <f t="shared" si="52"/>
        <v>2026/01/04 00:39</v>
      </c>
    </row>
    <row r="1154" spans="1:26" ht="3.6" customHeight="1" x14ac:dyDescent="0.2">
      <c r="A1154" s="86">
        <f t="shared" si="53"/>
        <v>46026</v>
      </c>
      <c r="B1154" s="270"/>
      <c r="C1154" s="272"/>
      <c r="D1154" s="273"/>
      <c r="E1154" s="89">
        <v>3.0555555555555555E-2</v>
      </c>
      <c r="O1154">
        <v>1</v>
      </c>
      <c r="Y1154">
        <f t="shared" si="51"/>
        <v>1</v>
      </c>
      <c r="Z1154" s="90" t="str">
        <f t="shared" si="52"/>
        <v>2026/01/04 00:44</v>
      </c>
    </row>
    <row r="1155" spans="1:26" ht="3.6" customHeight="1" x14ac:dyDescent="0.2">
      <c r="A1155" s="86">
        <f t="shared" si="53"/>
        <v>46026</v>
      </c>
      <c r="B1155" s="270"/>
      <c r="C1155" s="272"/>
      <c r="D1155" s="273"/>
      <c r="E1155" s="89">
        <v>3.4027777777777775E-2</v>
      </c>
      <c r="O1155">
        <v>1</v>
      </c>
      <c r="Y1155">
        <f t="shared" si="51"/>
        <v>1</v>
      </c>
      <c r="Z1155" s="90" t="str">
        <f t="shared" si="52"/>
        <v>2026/01/04 00:49</v>
      </c>
    </row>
    <row r="1156" spans="1:26" ht="3.6" customHeight="1" x14ac:dyDescent="0.2">
      <c r="A1156" s="86">
        <f t="shared" si="53"/>
        <v>46026</v>
      </c>
      <c r="B1156" s="270"/>
      <c r="C1156" s="272"/>
      <c r="D1156" s="273"/>
      <c r="E1156" s="89">
        <v>3.7499999999999999E-2</v>
      </c>
      <c r="O1156">
        <v>1</v>
      </c>
      <c r="Y1156">
        <f t="shared" si="51"/>
        <v>1</v>
      </c>
      <c r="Z1156" s="90" t="str">
        <f t="shared" si="52"/>
        <v>2026/01/04 00:54</v>
      </c>
    </row>
    <row r="1157" spans="1:26" ht="3.6" customHeight="1" x14ac:dyDescent="0.2">
      <c r="A1157" s="86">
        <f t="shared" si="53"/>
        <v>46026</v>
      </c>
      <c r="B1157" s="270"/>
      <c r="C1157" s="272"/>
      <c r="D1157" s="273"/>
      <c r="E1157" s="89">
        <v>4.0972222222222222E-2</v>
      </c>
      <c r="O1157">
        <v>1</v>
      </c>
      <c r="Y1157">
        <f t="shared" si="51"/>
        <v>1</v>
      </c>
      <c r="Z1157" s="90" t="str">
        <f t="shared" si="52"/>
        <v>2026/01/04 00:59</v>
      </c>
    </row>
    <row r="1158" spans="1:26" ht="3.6" customHeight="1" x14ac:dyDescent="0.2">
      <c r="A1158" s="86">
        <f t="shared" si="53"/>
        <v>46027</v>
      </c>
      <c r="B1158" s="269">
        <f>B870+1</f>
        <v>46027</v>
      </c>
      <c r="C1158" s="271" t="str">
        <f>TEXT(B1158,"aaa")</f>
        <v>月</v>
      </c>
      <c r="D1158" s="273">
        <v>0</v>
      </c>
      <c r="E1158" s="89">
        <v>2.7777777777777779E-3</v>
      </c>
      <c r="O1158">
        <v>1</v>
      </c>
      <c r="Y1158">
        <f t="shared" si="51"/>
        <v>1</v>
      </c>
      <c r="Z1158" s="90" t="str">
        <f t="shared" si="52"/>
        <v>2026/01/05 00:04</v>
      </c>
    </row>
    <row r="1159" spans="1:26" ht="3.6" customHeight="1" x14ac:dyDescent="0.2">
      <c r="A1159" s="86">
        <f t="shared" si="53"/>
        <v>46027</v>
      </c>
      <c r="B1159" s="270"/>
      <c r="C1159" s="272"/>
      <c r="D1159" s="273"/>
      <c r="E1159" s="89">
        <v>6.2499999999999995E-3</v>
      </c>
      <c r="O1159">
        <v>1</v>
      </c>
      <c r="Y1159">
        <f t="shared" ref="Y1159:Y1222" si="54">COUNTA(F1159:X1159)</f>
        <v>1</v>
      </c>
      <c r="Z1159" s="90" t="str">
        <f t="shared" ref="Z1159:Z1222" si="55">TEXT(A1159,"yyyy/mm/dd")&amp; " " &amp;TEXT(D1159+E1159,"hh:mm")</f>
        <v>2026/01/05 00:09</v>
      </c>
    </row>
    <row r="1160" spans="1:26" ht="3.6" customHeight="1" x14ac:dyDescent="0.2">
      <c r="A1160" s="86">
        <f t="shared" ref="A1160:A1223" si="56">IF(B1160&lt;&gt;"",B1160,A1159)</f>
        <v>46027</v>
      </c>
      <c r="B1160" s="270"/>
      <c r="C1160" s="272"/>
      <c r="D1160" s="273"/>
      <c r="E1160" s="89">
        <v>9.7222222222222224E-3</v>
      </c>
      <c r="O1160">
        <v>1</v>
      </c>
      <c r="Y1160">
        <f t="shared" si="54"/>
        <v>1</v>
      </c>
      <c r="Z1160" s="90" t="str">
        <f t="shared" si="55"/>
        <v>2026/01/05 00:14</v>
      </c>
    </row>
    <row r="1161" spans="1:26" ht="3.6" customHeight="1" x14ac:dyDescent="0.2">
      <c r="A1161" s="86">
        <f t="shared" si="56"/>
        <v>46027</v>
      </c>
      <c r="B1161" s="270"/>
      <c r="C1161" s="272"/>
      <c r="D1161" s="273"/>
      <c r="E1161" s="89">
        <v>1.3194444444444444E-2</v>
      </c>
      <c r="O1161">
        <v>1</v>
      </c>
      <c r="Y1161">
        <f t="shared" si="54"/>
        <v>1</v>
      </c>
      <c r="Z1161" s="90" t="str">
        <f t="shared" si="55"/>
        <v>2026/01/05 00:19</v>
      </c>
    </row>
    <row r="1162" spans="1:26" ht="3.6" customHeight="1" x14ac:dyDescent="0.2">
      <c r="A1162" s="86">
        <f t="shared" si="56"/>
        <v>46027</v>
      </c>
      <c r="B1162" s="270"/>
      <c r="C1162" s="272"/>
      <c r="D1162" s="273"/>
      <c r="E1162" s="89">
        <v>1.6666666666666666E-2</v>
      </c>
      <c r="O1162">
        <v>1</v>
      </c>
      <c r="Y1162">
        <f t="shared" si="54"/>
        <v>1</v>
      </c>
      <c r="Z1162" s="90" t="str">
        <f t="shared" si="55"/>
        <v>2026/01/05 00:24</v>
      </c>
    </row>
    <row r="1163" spans="1:26" ht="3.6" customHeight="1" x14ac:dyDescent="0.2">
      <c r="A1163" s="86">
        <f t="shared" si="56"/>
        <v>46027</v>
      </c>
      <c r="B1163" s="270"/>
      <c r="C1163" s="272"/>
      <c r="D1163" s="273"/>
      <c r="E1163" s="89">
        <v>2.013888888888889E-2</v>
      </c>
      <c r="O1163">
        <v>1</v>
      </c>
      <c r="Y1163">
        <f t="shared" si="54"/>
        <v>1</v>
      </c>
      <c r="Z1163" s="90" t="str">
        <f t="shared" si="55"/>
        <v>2026/01/05 00:29</v>
      </c>
    </row>
    <row r="1164" spans="1:26" ht="3.6" customHeight="1" x14ac:dyDescent="0.2">
      <c r="A1164" s="86">
        <f t="shared" si="56"/>
        <v>46027</v>
      </c>
      <c r="B1164" s="270"/>
      <c r="C1164" s="272"/>
      <c r="D1164" s="273"/>
      <c r="E1164" s="89">
        <v>2.361111111111111E-2</v>
      </c>
      <c r="O1164">
        <v>1</v>
      </c>
      <c r="Y1164">
        <f t="shared" si="54"/>
        <v>1</v>
      </c>
      <c r="Z1164" s="90" t="str">
        <f t="shared" si="55"/>
        <v>2026/01/05 00:34</v>
      </c>
    </row>
    <row r="1165" spans="1:26" ht="3.6" customHeight="1" x14ac:dyDescent="0.2">
      <c r="A1165" s="86">
        <f t="shared" si="56"/>
        <v>46027</v>
      </c>
      <c r="B1165" s="270"/>
      <c r="C1165" s="272"/>
      <c r="D1165" s="273"/>
      <c r="E1165" s="89">
        <v>2.7083333333333334E-2</v>
      </c>
      <c r="O1165">
        <v>1</v>
      </c>
      <c r="Y1165">
        <f t="shared" si="54"/>
        <v>1</v>
      </c>
      <c r="Z1165" s="90" t="str">
        <f t="shared" si="55"/>
        <v>2026/01/05 00:39</v>
      </c>
    </row>
    <row r="1166" spans="1:26" ht="3.6" customHeight="1" x14ac:dyDescent="0.2">
      <c r="A1166" s="86">
        <f t="shared" si="56"/>
        <v>46027</v>
      </c>
      <c r="B1166" s="270"/>
      <c r="C1166" s="272"/>
      <c r="D1166" s="273"/>
      <c r="E1166" s="89">
        <v>3.0555555555555555E-2</v>
      </c>
      <c r="O1166">
        <v>1</v>
      </c>
      <c r="Y1166">
        <f t="shared" si="54"/>
        <v>1</v>
      </c>
      <c r="Z1166" s="90" t="str">
        <f t="shared" si="55"/>
        <v>2026/01/05 00:44</v>
      </c>
    </row>
    <row r="1167" spans="1:26" ht="3.6" customHeight="1" x14ac:dyDescent="0.2">
      <c r="A1167" s="86">
        <f t="shared" si="56"/>
        <v>46027</v>
      </c>
      <c r="B1167" s="270"/>
      <c r="C1167" s="272"/>
      <c r="D1167" s="273"/>
      <c r="E1167" s="89">
        <v>3.4027777777777775E-2</v>
      </c>
      <c r="O1167">
        <v>1</v>
      </c>
      <c r="Y1167">
        <f t="shared" si="54"/>
        <v>1</v>
      </c>
      <c r="Z1167" s="90" t="str">
        <f t="shared" si="55"/>
        <v>2026/01/05 00:49</v>
      </c>
    </row>
    <row r="1168" spans="1:26" ht="3.6" customHeight="1" x14ac:dyDescent="0.2">
      <c r="A1168" s="86">
        <f t="shared" si="56"/>
        <v>46027</v>
      </c>
      <c r="B1168" s="270"/>
      <c r="C1168" s="272"/>
      <c r="D1168" s="273"/>
      <c r="E1168" s="89">
        <v>3.7499999999999999E-2</v>
      </c>
      <c r="O1168">
        <v>1</v>
      </c>
      <c r="Y1168">
        <f t="shared" si="54"/>
        <v>1</v>
      </c>
      <c r="Z1168" s="90" t="str">
        <f t="shared" si="55"/>
        <v>2026/01/05 00:54</v>
      </c>
    </row>
    <row r="1169" spans="1:26" ht="3.6" customHeight="1" x14ac:dyDescent="0.2">
      <c r="A1169" s="86">
        <f t="shared" si="56"/>
        <v>46027</v>
      </c>
      <c r="B1169" s="270"/>
      <c r="C1169" s="272"/>
      <c r="D1169" s="273"/>
      <c r="E1169" s="89">
        <v>4.0972222222222222E-2</v>
      </c>
      <c r="O1169">
        <v>1</v>
      </c>
      <c r="Y1169">
        <f t="shared" si="54"/>
        <v>1</v>
      </c>
      <c r="Z1169" s="90" t="str">
        <f t="shared" si="55"/>
        <v>2026/01/05 00:59</v>
      </c>
    </row>
    <row r="1170" spans="1:26" ht="3.6" customHeight="1" x14ac:dyDescent="0.2">
      <c r="A1170" s="86">
        <f t="shared" si="56"/>
        <v>46027</v>
      </c>
      <c r="B1170" s="270"/>
      <c r="C1170" s="272"/>
      <c r="D1170" s="273">
        <v>4.1666666666666664E-2</v>
      </c>
      <c r="E1170" s="89">
        <v>2.7777777777777779E-3</v>
      </c>
      <c r="O1170">
        <v>1</v>
      </c>
      <c r="Y1170">
        <f t="shared" si="54"/>
        <v>1</v>
      </c>
      <c r="Z1170" s="90" t="str">
        <f t="shared" si="55"/>
        <v>2026/01/05 01:04</v>
      </c>
    </row>
    <row r="1171" spans="1:26" ht="3.6" customHeight="1" x14ac:dyDescent="0.2">
      <c r="A1171" s="86">
        <f t="shared" si="56"/>
        <v>46027</v>
      </c>
      <c r="B1171" s="270"/>
      <c r="C1171" s="272"/>
      <c r="D1171" s="273"/>
      <c r="E1171" s="89">
        <v>6.2499999999999995E-3</v>
      </c>
      <c r="O1171">
        <v>1</v>
      </c>
      <c r="Y1171">
        <f t="shared" si="54"/>
        <v>1</v>
      </c>
      <c r="Z1171" s="90" t="str">
        <f t="shared" si="55"/>
        <v>2026/01/05 00:09</v>
      </c>
    </row>
    <row r="1172" spans="1:26" ht="3.6" customHeight="1" x14ac:dyDescent="0.2">
      <c r="A1172" s="86">
        <f t="shared" si="56"/>
        <v>46027</v>
      </c>
      <c r="B1172" s="270"/>
      <c r="C1172" s="272"/>
      <c r="D1172" s="273"/>
      <c r="E1172" s="89">
        <v>9.7222222222222224E-3</v>
      </c>
      <c r="O1172">
        <v>1</v>
      </c>
      <c r="Y1172">
        <f t="shared" si="54"/>
        <v>1</v>
      </c>
      <c r="Z1172" s="90" t="str">
        <f t="shared" si="55"/>
        <v>2026/01/05 00:14</v>
      </c>
    </row>
    <row r="1173" spans="1:26" ht="3.6" customHeight="1" x14ac:dyDescent="0.2">
      <c r="A1173" s="86">
        <f t="shared" si="56"/>
        <v>46027</v>
      </c>
      <c r="B1173" s="270"/>
      <c r="C1173" s="272"/>
      <c r="D1173" s="273"/>
      <c r="E1173" s="89">
        <v>1.3194444444444444E-2</v>
      </c>
      <c r="O1173">
        <v>1</v>
      </c>
      <c r="Y1173">
        <f t="shared" si="54"/>
        <v>1</v>
      </c>
      <c r="Z1173" s="90" t="str">
        <f t="shared" si="55"/>
        <v>2026/01/05 00:19</v>
      </c>
    </row>
    <row r="1174" spans="1:26" ht="3.6" customHeight="1" x14ac:dyDescent="0.2">
      <c r="A1174" s="86">
        <f t="shared" si="56"/>
        <v>46027</v>
      </c>
      <c r="B1174" s="270"/>
      <c r="C1174" s="272"/>
      <c r="D1174" s="273"/>
      <c r="E1174" s="89">
        <v>1.6666666666666666E-2</v>
      </c>
      <c r="O1174">
        <v>1</v>
      </c>
      <c r="Y1174">
        <f t="shared" si="54"/>
        <v>1</v>
      </c>
      <c r="Z1174" s="90" t="str">
        <f t="shared" si="55"/>
        <v>2026/01/05 00:24</v>
      </c>
    </row>
    <row r="1175" spans="1:26" ht="3.6" customHeight="1" x14ac:dyDescent="0.2">
      <c r="A1175" s="86">
        <f t="shared" si="56"/>
        <v>46027</v>
      </c>
      <c r="B1175" s="270"/>
      <c r="C1175" s="272"/>
      <c r="D1175" s="273"/>
      <c r="E1175" s="89">
        <v>2.013888888888889E-2</v>
      </c>
      <c r="O1175">
        <v>1</v>
      </c>
      <c r="Y1175">
        <f t="shared" si="54"/>
        <v>1</v>
      </c>
      <c r="Z1175" s="90" t="str">
        <f t="shared" si="55"/>
        <v>2026/01/05 00:29</v>
      </c>
    </row>
    <row r="1176" spans="1:26" ht="3.6" customHeight="1" x14ac:dyDescent="0.2">
      <c r="A1176" s="86">
        <f t="shared" si="56"/>
        <v>46027</v>
      </c>
      <c r="B1176" s="270"/>
      <c r="C1176" s="272"/>
      <c r="D1176" s="273"/>
      <c r="E1176" s="89">
        <v>2.361111111111111E-2</v>
      </c>
      <c r="O1176">
        <v>1</v>
      </c>
      <c r="Y1176">
        <f t="shared" si="54"/>
        <v>1</v>
      </c>
      <c r="Z1176" s="90" t="str">
        <f t="shared" si="55"/>
        <v>2026/01/05 00:34</v>
      </c>
    </row>
    <row r="1177" spans="1:26" ht="3.6" customHeight="1" x14ac:dyDescent="0.2">
      <c r="A1177" s="86">
        <f t="shared" si="56"/>
        <v>46027</v>
      </c>
      <c r="B1177" s="270"/>
      <c r="C1177" s="272"/>
      <c r="D1177" s="273"/>
      <c r="E1177" s="89">
        <v>2.7083333333333334E-2</v>
      </c>
      <c r="O1177">
        <v>1</v>
      </c>
      <c r="Y1177">
        <f t="shared" si="54"/>
        <v>1</v>
      </c>
      <c r="Z1177" s="90" t="str">
        <f t="shared" si="55"/>
        <v>2026/01/05 00:39</v>
      </c>
    </row>
    <row r="1178" spans="1:26" ht="3.6" customHeight="1" x14ac:dyDescent="0.2">
      <c r="A1178" s="86">
        <f t="shared" si="56"/>
        <v>46027</v>
      </c>
      <c r="B1178" s="270"/>
      <c r="C1178" s="272"/>
      <c r="D1178" s="273"/>
      <c r="E1178" s="89">
        <v>3.0555555555555555E-2</v>
      </c>
      <c r="O1178">
        <v>1</v>
      </c>
      <c r="Y1178">
        <f t="shared" si="54"/>
        <v>1</v>
      </c>
      <c r="Z1178" s="90" t="str">
        <f t="shared" si="55"/>
        <v>2026/01/05 00:44</v>
      </c>
    </row>
    <row r="1179" spans="1:26" ht="3.6" customHeight="1" x14ac:dyDescent="0.2">
      <c r="A1179" s="86">
        <f t="shared" si="56"/>
        <v>46027</v>
      </c>
      <c r="B1179" s="270"/>
      <c r="C1179" s="272"/>
      <c r="D1179" s="273"/>
      <c r="E1179" s="89">
        <v>3.4027777777777775E-2</v>
      </c>
      <c r="O1179">
        <v>1</v>
      </c>
      <c r="Y1179">
        <f t="shared" si="54"/>
        <v>1</v>
      </c>
      <c r="Z1179" s="90" t="str">
        <f t="shared" si="55"/>
        <v>2026/01/05 00:49</v>
      </c>
    </row>
    <row r="1180" spans="1:26" ht="3.6" customHeight="1" x14ac:dyDescent="0.2">
      <c r="A1180" s="86">
        <f t="shared" si="56"/>
        <v>46027</v>
      </c>
      <c r="B1180" s="270"/>
      <c r="C1180" s="272"/>
      <c r="D1180" s="273"/>
      <c r="E1180" s="89">
        <v>3.7499999999999999E-2</v>
      </c>
      <c r="O1180">
        <v>1</v>
      </c>
      <c r="Y1180">
        <f t="shared" si="54"/>
        <v>1</v>
      </c>
      <c r="Z1180" s="90" t="str">
        <f t="shared" si="55"/>
        <v>2026/01/05 00:54</v>
      </c>
    </row>
    <row r="1181" spans="1:26" ht="3.6" customHeight="1" x14ac:dyDescent="0.2">
      <c r="A1181" s="86">
        <f t="shared" si="56"/>
        <v>46027</v>
      </c>
      <c r="B1181" s="270"/>
      <c r="C1181" s="272"/>
      <c r="D1181" s="273"/>
      <c r="E1181" s="89">
        <v>4.0972222222222222E-2</v>
      </c>
      <c r="O1181">
        <v>1</v>
      </c>
      <c r="Y1181">
        <f t="shared" si="54"/>
        <v>1</v>
      </c>
      <c r="Z1181" s="90" t="str">
        <f t="shared" si="55"/>
        <v>2026/01/05 00:59</v>
      </c>
    </row>
    <row r="1182" spans="1:26" ht="3.6" customHeight="1" x14ac:dyDescent="0.2">
      <c r="A1182" s="86">
        <f t="shared" si="56"/>
        <v>46027</v>
      </c>
      <c r="B1182" s="270"/>
      <c r="C1182" s="272"/>
      <c r="D1182" s="273">
        <v>8.3333333333333329E-2</v>
      </c>
      <c r="E1182" s="89">
        <v>2.7777777777777779E-3</v>
      </c>
      <c r="O1182">
        <v>1</v>
      </c>
      <c r="Y1182">
        <f t="shared" si="54"/>
        <v>1</v>
      </c>
      <c r="Z1182" s="90" t="str">
        <f t="shared" si="55"/>
        <v>2026/01/05 02:04</v>
      </c>
    </row>
    <row r="1183" spans="1:26" ht="3.6" customHeight="1" x14ac:dyDescent="0.2">
      <c r="A1183" s="86">
        <f t="shared" si="56"/>
        <v>46027</v>
      </c>
      <c r="B1183" s="270"/>
      <c r="C1183" s="272"/>
      <c r="D1183" s="273"/>
      <c r="E1183" s="89">
        <v>6.2499999999999995E-3</v>
      </c>
      <c r="O1183">
        <v>1</v>
      </c>
      <c r="Y1183">
        <f t="shared" si="54"/>
        <v>1</v>
      </c>
      <c r="Z1183" s="90" t="str">
        <f t="shared" si="55"/>
        <v>2026/01/05 00:09</v>
      </c>
    </row>
    <row r="1184" spans="1:26" ht="3.6" customHeight="1" x14ac:dyDescent="0.2">
      <c r="A1184" s="86">
        <f t="shared" si="56"/>
        <v>46027</v>
      </c>
      <c r="B1184" s="270"/>
      <c r="C1184" s="272"/>
      <c r="D1184" s="273"/>
      <c r="E1184" s="89">
        <v>9.7222222222222224E-3</v>
      </c>
      <c r="O1184">
        <v>1</v>
      </c>
      <c r="Y1184">
        <f t="shared" si="54"/>
        <v>1</v>
      </c>
      <c r="Z1184" s="90" t="str">
        <f t="shared" si="55"/>
        <v>2026/01/05 00:14</v>
      </c>
    </row>
    <row r="1185" spans="1:26" ht="3.6" customHeight="1" x14ac:dyDescent="0.2">
      <c r="A1185" s="86">
        <f t="shared" si="56"/>
        <v>46027</v>
      </c>
      <c r="B1185" s="270"/>
      <c r="C1185" s="272"/>
      <c r="D1185" s="273"/>
      <c r="E1185" s="89">
        <v>1.3194444444444444E-2</v>
      </c>
      <c r="O1185">
        <v>1</v>
      </c>
      <c r="Y1185">
        <f t="shared" si="54"/>
        <v>1</v>
      </c>
      <c r="Z1185" s="90" t="str">
        <f t="shared" si="55"/>
        <v>2026/01/05 00:19</v>
      </c>
    </row>
    <row r="1186" spans="1:26" ht="3.6" customHeight="1" x14ac:dyDescent="0.2">
      <c r="A1186" s="86">
        <f t="shared" si="56"/>
        <v>46027</v>
      </c>
      <c r="B1186" s="270"/>
      <c r="C1186" s="272"/>
      <c r="D1186" s="273"/>
      <c r="E1186" s="89">
        <v>1.6666666666666666E-2</v>
      </c>
      <c r="O1186">
        <v>1</v>
      </c>
      <c r="Y1186">
        <f t="shared" si="54"/>
        <v>1</v>
      </c>
      <c r="Z1186" s="90" t="str">
        <f t="shared" si="55"/>
        <v>2026/01/05 00:24</v>
      </c>
    </row>
    <row r="1187" spans="1:26" ht="3.6" customHeight="1" x14ac:dyDescent="0.2">
      <c r="A1187" s="86">
        <f t="shared" si="56"/>
        <v>46027</v>
      </c>
      <c r="B1187" s="270"/>
      <c r="C1187" s="272"/>
      <c r="D1187" s="273"/>
      <c r="E1187" s="89">
        <v>2.013888888888889E-2</v>
      </c>
      <c r="O1187">
        <v>1</v>
      </c>
      <c r="Y1187">
        <f t="shared" si="54"/>
        <v>1</v>
      </c>
      <c r="Z1187" s="90" t="str">
        <f t="shared" si="55"/>
        <v>2026/01/05 00:29</v>
      </c>
    </row>
    <row r="1188" spans="1:26" ht="3.6" customHeight="1" x14ac:dyDescent="0.2">
      <c r="A1188" s="86">
        <f t="shared" si="56"/>
        <v>46027</v>
      </c>
      <c r="B1188" s="270"/>
      <c r="C1188" s="272"/>
      <c r="D1188" s="273"/>
      <c r="E1188" s="89">
        <v>2.361111111111111E-2</v>
      </c>
      <c r="O1188">
        <v>1</v>
      </c>
      <c r="Y1188">
        <f t="shared" si="54"/>
        <v>1</v>
      </c>
      <c r="Z1188" s="90" t="str">
        <f t="shared" si="55"/>
        <v>2026/01/05 00:34</v>
      </c>
    </row>
    <row r="1189" spans="1:26" ht="3.6" customHeight="1" x14ac:dyDescent="0.2">
      <c r="A1189" s="86">
        <f t="shared" si="56"/>
        <v>46027</v>
      </c>
      <c r="B1189" s="270"/>
      <c r="C1189" s="272"/>
      <c r="D1189" s="273"/>
      <c r="E1189" s="89">
        <v>2.7083333333333334E-2</v>
      </c>
      <c r="O1189">
        <v>1</v>
      </c>
      <c r="Y1189">
        <f t="shared" si="54"/>
        <v>1</v>
      </c>
      <c r="Z1189" s="90" t="str">
        <f t="shared" si="55"/>
        <v>2026/01/05 00:39</v>
      </c>
    </row>
    <row r="1190" spans="1:26" ht="3.6" customHeight="1" x14ac:dyDescent="0.2">
      <c r="A1190" s="86">
        <f t="shared" si="56"/>
        <v>46027</v>
      </c>
      <c r="B1190" s="270"/>
      <c r="C1190" s="272"/>
      <c r="D1190" s="273"/>
      <c r="E1190" s="89">
        <v>3.0555555555555555E-2</v>
      </c>
      <c r="O1190">
        <v>1</v>
      </c>
      <c r="Y1190">
        <f t="shared" si="54"/>
        <v>1</v>
      </c>
      <c r="Z1190" s="90" t="str">
        <f t="shared" si="55"/>
        <v>2026/01/05 00:44</v>
      </c>
    </row>
    <row r="1191" spans="1:26" ht="3.6" customHeight="1" x14ac:dyDescent="0.2">
      <c r="A1191" s="86">
        <f t="shared" si="56"/>
        <v>46027</v>
      </c>
      <c r="B1191" s="270"/>
      <c r="C1191" s="272"/>
      <c r="D1191" s="273"/>
      <c r="E1191" s="89">
        <v>3.4027777777777775E-2</v>
      </c>
      <c r="O1191">
        <v>1</v>
      </c>
      <c r="Y1191">
        <f t="shared" si="54"/>
        <v>1</v>
      </c>
      <c r="Z1191" s="90" t="str">
        <f t="shared" si="55"/>
        <v>2026/01/05 00:49</v>
      </c>
    </row>
    <row r="1192" spans="1:26" ht="3.6" customHeight="1" x14ac:dyDescent="0.2">
      <c r="A1192" s="86">
        <f t="shared" si="56"/>
        <v>46027</v>
      </c>
      <c r="B1192" s="270"/>
      <c r="C1192" s="272"/>
      <c r="D1192" s="273"/>
      <c r="E1192" s="89">
        <v>3.7499999999999999E-2</v>
      </c>
      <c r="O1192">
        <v>1</v>
      </c>
      <c r="Y1192">
        <f t="shared" si="54"/>
        <v>1</v>
      </c>
      <c r="Z1192" s="90" t="str">
        <f t="shared" si="55"/>
        <v>2026/01/05 00:54</v>
      </c>
    </row>
    <row r="1193" spans="1:26" ht="3.6" customHeight="1" x14ac:dyDescent="0.2">
      <c r="A1193" s="86">
        <f t="shared" si="56"/>
        <v>46027</v>
      </c>
      <c r="B1193" s="270"/>
      <c r="C1193" s="272"/>
      <c r="D1193" s="273"/>
      <c r="E1193" s="89">
        <v>4.0972222222222222E-2</v>
      </c>
      <c r="O1193">
        <v>1</v>
      </c>
      <c r="Y1193">
        <f t="shared" si="54"/>
        <v>1</v>
      </c>
      <c r="Z1193" s="90" t="str">
        <f t="shared" si="55"/>
        <v>2026/01/05 00:59</v>
      </c>
    </row>
    <row r="1194" spans="1:26" ht="3.6" customHeight="1" x14ac:dyDescent="0.2">
      <c r="A1194" s="86">
        <f t="shared" si="56"/>
        <v>46027</v>
      </c>
      <c r="B1194" s="270"/>
      <c r="C1194" s="272"/>
      <c r="D1194" s="273">
        <v>0.125</v>
      </c>
      <c r="E1194" s="89">
        <v>2.7777777777777779E-3</v>
      </c>
      <c r="O1194">
        <v>1</v>
      </c>
      <c r="Y1194">
        <f t="shared" si="54"/>
        <v>1</v>
      </c>
      <c r="Z1194" s="90" t="str">
        <f t="shared" si="55"/>
        <v>2026/01/05 03:04</v>
      </c>
    </row>
    <row r="1195" spans="1:26" ht="3.6" customHeight="1" x14ac:dyDescent="0.2">
      <c r="A1195" s="86">
        <f t="shared" si="56"/>
        <v>46027</v>
      </c>
      <c r="B1195" s="270"/>
      <c r="C1195" s="272"/>
      <c r="D1195" s="273"/>
      <c r="E1195" s="89">
        <v>6.2499999999999995E-3</v>
      </c>
      <c r="O1195">
        <v>1</v>
      </c>
      <c r="Y1195">
        <f t="shared" si="54"/>
        <v>1</v>
      </c>
      <c r="Z1195" s="90" t="str">
        <f t="shared" si="55"/>
        <v>2026/01/05 00:09</v>
      </c>
    </row>
    <row r="1196" spans="1:26" ht="3.6" customHeight="1" x14ac:dyDescent="0.2">
      <c r="A1196" s="86">
        <f t="shared" si="56"/>
        <v>46027</v>
      </c>
      <c r="B1196" s="270"/>
      <c r="C1196" s="272"/>
      <c r="D1196" s="273"/>
      <c r="E1196" s="89">
        <v>9.7222222222222224E-3</v>
      </c>
      <c r="O1196">
        <v>1</v>
      </c>
      <c r="Y1196">
        <f t="shared" si="54"/>
        <v>1</v>
      </c>
      <c r="Z1196" s="90" t="str">
        <f t="shared" si="55"/>
        <v>2026/01/05 00:14</v>
      </c>
    </row>
    <row r="1197" spans="1:26" ht="3.6" customHeight="1" x14ac:dyDescent="0.2">
      <c r="A1197" s="86">
        <f t="shared" si="56"/>
        <v>46027</v>
      </c>
      <c r="B1197" s="270"/>
      <c r="C1197" s="272"/>
      <c r="D1197" s="273"/>
      <c r="E1197" s="89">
        <v>1.3194444444444444E-2</v>
      </c>
      <c r="O1197">
        <v>1</v>
      </c>
      <c r="Y1197">
        <f t="shared" si="54"/>
        <v>1</v>
      </c>
      <c r="Z1197" s="90" t="str">
        <f t="shared" si="55"/>
        <v>2026/01/05 00:19</v>
      </c>
    </row>
    <row r="1198" spans="1:26" ht="3.6" customHeight="1" x14ac:dyDescent="0.2">
      <c r="A1198" s="86">
        <f t="shared" si="56"/>
        <v>46027</v>
      </c>
      <c r="B1198" s="270"/>
      <c r="C1198" s="272"/>
      <c r="D1198" s="273"/>
      <c r="E1198" s="89">
        <v>1.6666666666666666E-2</v>
      </c>
      <c r="O1198">
        <v>1</v>
      </c>
      <c r="Y1198">
        <f t="shared" si="54"/>
        <v>1</v>
      </c>
      <c r="Z1198" s="90" t="str">
        <f t="shared" si="55"/>
        <v>2026/01/05 00:24</v>
      </c>
    </row>
    <row r="1199" spans="1:26" ht="3.6" customHeight="1" x14ac:dyDescent="0.2">
      <c r="A1199" s="86">
        <f t="shared" si="56"/>
        <v>46027</v>
      </c>
      <c r="B1199" s="270"/>
      <c r="C1199" s="272"/>
      <c r="D1199" s="273"/>
      <c r="E1199" s="89">
        <v>2.013888888888889E-2</v>
      </c>
      <c r="O1199">
        <v>1</v>
      </c>
      <c r="Y1199">
        <f t="shared" si="54"/>
        <v>1</v>
      </c>
      <c r="Z1199" s="90" t="str">
        <f t="shared" si="55"/>
        <v>2026/01/05 00:29</v>
      </c>
    </row>
    <row r="1200" spans="1:26" ht="3.6" customHeight="1" x14ac:dyDescent="0.2">
      <c r="A1200" s="86">
        <f t="shared" si="56"/>
        <v>46027</v>
      </c>
      <c r="B1200" s="270"/>
      <c r="C1200" s="272"/>
      <c r="D1200" s="273"/>
      <c r="E1200" s="89">
        <v>2.361111111111111E-2</v>
      </c>
      <c r="O1200">
        <v>1</v>
      </c>
      <c r="Y1200">
        <f t="shared" si="54"/>
        <v>1</v>
      </c>
      <c r="Z1200" s="90" t="str">
        <f t="shared" si="55"/>
        <v>2026/01/05 00:34</v>
      </c>
    </row>
    <row r="1201" spans="1:26" ht="3.6" customHeight="1" x14ac:dyDescent="0.2">
      <c r="A1201" s="86">
        <f t="shared" si="56"/>
        <v>46027</v>
      </c>
      <c r="B1201" s="270"/>
      <c r="C1201" s="272"/>
      <c r="D1201" s="273"/>
      <c r="E1201" s="89">
        <v>2.7083333333333334E-2</v>
      </c>
      <c r="O1201">
        <v>1</v>
      </c>
      <c r="Y1201">
        <f t="shared" si="54"/>
        <v>1</v>
      </c>
      <c r="Z1201" s="90" t="str">
        <f t="shared" si="55"/>
        <v>2026/01/05 00:39</v>
      </c>
    </row>
    <row r="1202" spans="1:26" ht="3.6" customHeight="1" x14ac:dyDescent="0.2">
      <c r="A1202" s="86">
        <f t="shared" si="56"/>
        <v>46027</v>
      </c>
      <c r="B1202" s="270"/>
      <c r="C1202" s="272"/>
      <c r="D1202" s="273"/>
      <c r="E1202" s="89">
        <v>3.0555555555555555E-2</v>
      </c>
      <c r="O1202">
        <v>1</v>
      </c>
      <c r="Y1202">
        <f t="shared" si="54"/>
        <v>1</v>
      </c>
      <c r="Z1202" s="90" t="str">
        <f t="shared" si="55"/>
        <v>2026/01/05 00:44</v>
      </c>
    </row>
    <row r="1203" spans="1:26" ht="3.6" customHeight="1" x14ac:dyDescent="0.2">
      <c r="A1203" s="86">
        <f t="shared" si="56"/>
        <v>46027</v>
      </c>
      <c r="B1203" s="270"/>
      <c r="C1203" s="272"/>
      <c r="D1203" s="273"/>
      <c r="E1203" s="89">
        <v>3.4027777777777775E-2</v>
      </c>
      <c r="O1203">
        <v>1</v>
      </c>
      <c r="Y1203">
        <f t="shared" si="54"/>
        <v>1</v>
      </c>
      <c r="Z1203" s="90" t="str">
        <f t="shared" si="55"/>
        <v>2026/01/05 00:49</v>
      </c>
    </row>
    <row r="1204" spans="1:26" ht="3.6" customHeight="1" x14ac:dyDescent="0.2">
      <c r="A1204" s="86">
        <f t="shared" si="56"/>
        <v>46027</v>
      </c>
      <c r="B1204" s="270"/>
      <c r="C1204" s="272"/>
      <c r="D1204" s="273"/>
      <c r="E1204" s="89">
        <v>3.7499999999999999E-2</v>
      </c>
      <c r="O1204">
        <v>1</v>
      </c>
      <c r="Y1204">
        <f t="shared" si="54"/>
        <v>1</v>
      </c>
      <c r="Z1204" s="90" t="str">
        <f t="shared" si="55"/>
        <v>2026/01/05 00:54</v>
      </c>
    </row>
    <row r="1205" spans="1:26" ht="3.6" customHeight="1" x14ac:dyDescent="0.2">
      <c r="A1205" s="86">
        <f t="shared" si="56"/>
        <v>46027</v>
      </c>
      <c r="B1205" s="270"/>
      <c r="C1205" s="272"/>
      <c r="D1205" s="273"/>
      <c r="E1205" s="89">
        <v>4.0972222222222222E-2</v>
      </c>
      <c r="O1205">
        <v>1</v>
      </c>
      <c r="Y1205">
        <f t="shared" si="54"/>
        <v>1</v>
      </c>
      <c r="Z1205" s="90" t="str">
        <f t="shared" si="55"/>
        <v>2026/01/05 00:59</v>
      </c>
    </row>
    <row r="1206" spans="1:26" ht="3.6" customHeight="1" x14ac:dyDescent="0.2">
      <c r="A1206" s="86">
        <f t="shared" si="56"/>
        <v>46027</v>
      </c>
      <c r="B1206" s="270"/>
      <c r="C1206" s="272"/>
      <c r="D1206" s="273">
        <v>0.16666666666666666</v>
      </c>
      <c r="E1206" s="89">
        <v>2.7777777777777779E-3</v>
      </c>
      <c r="O1206">
        <v>1</v>
      </c>
      <c r="Y1206">
        <f t="shared" si="54"/>
        <v>1</v>
      </c>
      <c r="Z1206" s="90" t="str">
        <f t="shared" si="55"/>
        <v>2026/01/05 04:04</v>
      </c>
    </row>
    <row r="1207" spans="1:26" ht="3.6" customHeight="1" x14ac:dyDescent="0.2">
      <c r="A1207" s="86">
        <f t="shared" si="56"/>
        <v>46027</v>
      </c>
      <c r="B1207" s="270"/>
      <c r="C1207" s="272"/>
      <c r="D1207" s="273"/>
      <c r="E1207" s="89">
        <v>6.2499999999999995E-3</v>
      </c>
      <c r="O1207">
        <v>1</v>
      </c>
      <c r="Y1207">
        <f t="shared" si="54"/>
        <v>1</v>
      </c>
      <c r="Z1207" s="90" t="str">
        <f t="shared" si="55"/>
        <v>2026/01/05 00:09</v>
      </c>
    </row>
    <row r="1208" spans="1:26" ht="3.6" customHeight="1" x14ac:dyDescent="0.2">
      <c r="A1208" s="86">
        <f t="shared" si="56"/>
        <v>46027</v>
      </c>
      <c r="B1208" s="270"/>
      <c r="C1208" s="272"/>
      <c r="D1208" s="273"/>
      <c r="E1208" s="89">
        <v>9.7222222222222224E-3</v>
      </c>
      <c r="O1208">
        <v>1</v>
      </c>
      <c r="Y1208">
        <f t="shared" si="54"/>
        <v>1</v>
      </c>
      <c r="Z1208" s="90" t="str">
        <f t="shared" si="55"/>
        <v>2026/01/05 00:14</v>
      </c>
    </row>
    <row r="1209" spans="1:26" ht="3.6" customHeight="1" x14ac:dyDescent="0.2">
      <c r="A1209" s="86">
        <f t="shared" si="56"/>
        <v>46027</v>
      </c>
      <c r="B1209" s="270"/>
      <c r="C1209" s="272"/>
      <c r="D1209" s="273"/>
      <c r="E1209" s="89">
        <v>1.3194444444444444E-2</v>
      </c>
      <c r="O1209">
        <v>1</v>
      </c>
      <c r="Y1209">
        <f t="shared" si="54"/>
        <v>1</v>
      </c>
      <c r="Z1209" s="90" t="str">
        <f t="shared" si="55"/>
        <v>2026/01/05 00:19</v>
      </c>
    </row>
    <row r="1210" spans="1:26" ht="3.6" customHeight="1" x14ac:dyDescent="0.2">
      <c r="A1210" s="86">
        <f t="shared" si="56"/>
        <v>46027</v>
      </c>
      <c r="B1210" s="270"/>
      <c r="C1210" s="272"/>
      <c r="D1210" s="273"/>
      <c r="E1210" s="89">
        <v>1.6666666666666666E-2</v>
      </c>
      <c r="O1210">
        <v>1</v>
      </c>
      <c r="Y1210">
        <f t="shared" si="54"/>
        <v>1</v>
      </c>
      <c r="Z1210" s="90" t="str">
        <f t="shared" si="55"/>
        <v>2026/01/05 00:24</v>
      </c>
    </row>
    <row r="1211" spans="1:26" ht="3.6" customHeight="1" x14ac:dyDescent="0.2">
      <c r="A1211" s="86">
        <f t="shared" si="56"/>
        <v>46027</v>
      </c>
      <c r="B1211" s="270"/>
      <c r="C1211" s="272"/>
      <c r="D1211" s="273"/>
      <c r="E1211" s="89">
        <v>2.013888888888889E-2</v>
      </c>
      <c r="O1211">
        <v>1</v>
      </c>
      <c r="Y1211">
        <f t="shared" si="54"/>
        <v>1</v>
      </c>
      <c r="Z1211" s="90" t="str">
        <f t="shared" si="55"/>
        <v>2026/01/05 00:29</v>
      </c>
    </row>
    <row r="1212" spans="1:26" ht="3.6" customHeight="1" x14ac:dyDescent="0.2">
      <c r="A1212" s="86">
        <f t="shared" si="56"/>
        <v>46027</v>
      </c>
      <c r="B1212" s="270"/>
      <c r="C1212" s="272"/>
      <c r="D1212" s="273"/>
      <c r="E1212" s="89">
        <v>2.361111111111111E-2</v>
      </c>
      <c r="O1212">
        <v>1</v>
      </c>
      <c r="Y1212">
        <f t="shared" si="54"/>
        <v>1</v>
      </c>
      <c r="Z1212" s="90" t="str">
        <f t="shared" si="55"/>
        <v>2026/01/05 00:34</v>
      </c>
    </row>
    <row r="1213" spans="1:26" ht="3.6" customHeight="1" x14ac:dyDescent="0.2">
      <c r="A1213" s="86">
        <f t="shared" si="56"/>
        <v>46027</v>
      </c>
      <c r="B1213" s="270"/>
      <c r="C1213" s="272"/>
      <c r="D1213" s="273"/>
      <c r="E1213" s="89">
        <v>2.7083333333333334E-2</v>
      </c>
      <c r="O1213">
        <v>1</v>
      </c>
      <c r="Y1213">
        <f t="shared" si="54"/>
        <v>1</v>
      </c>
      <c r="Z1213" s="90" t="str">
        <f t="shared" si="55"/>
        <v>2026/01/05 00:39</v>
      </c>
    </row>
    <row r="1214" spans="1:26" ht="3.6" customHeight="1" x14ac:dyDescent="0.2">
      <c r="A1214" s="86">
        <f t="shared" si="56"/>
        <v>46027</v>
      </c>
      <c r="B1214" s="270"/>
      <c r="C1214" s="272"/>
      <c r="D1214" s="273"/>
      <c r="E1214" s="89">
        <v>3.0555555555555555E-2</v>
      </c>
      <c r="O1214">
        <v>1</v>
      </c>
      <c r="Y1214">
        <f t="shared" si="54"/>
        <v>1</v>
      </c>
      <c r="Z1214" s="90" t="str">
        <f t="shared" si="55"/>
        <v>2026/01/05 00:44</v>
      </c>
    </row>
    <row r="1215" spans="1:26" ht="3.6" customHeight="1" x14ac:dyDescent="0.2">
      <c r="A1215" s="86">
        <f t="shared" si="56"/>
        <v>46027</v>
      </c>
      <c r="B1215" s="270"/>
      <c r="C1215" s="272"/>
      <c r="D1215" s="273"/>
      <c r="E1215" s="89">
        <v>3.4027777777777775E-2</v>
      </c>
      <c r="O1215">
        <v>1</v>
      </c>
      <c r="Y1215">
        <f t="shared" si="54"/>
        <v>1</v>
      </c>
      <c r="Z1215" s="90" t="str">
        <f t="shared" si="55"/>
        <v>2026/01/05 00:49</v>
      </c>
    </row>
    <row r="1216" spans="1:26" ht="3.6" customHeight="1" x14ac:dyDescent="0.2">
      <c r="A1216" s="86">
        <f t="shared" si="56"/>
        <v>46027</v>
      </c>
      <c r="B1216" s="270"/>
      <c r="C1216" s="272"/>
      <c r="D1216" s="273"/>
      <c r="E1216" s="89">
        <v>3.7499999999999999E-2</v>
      </c>
      <c r="O1216">
        <v>1</v>
      </c>
      <c r="Y1216">
        <f t="shared" si="54"/>
        <v>1</v>
      </c>
      <c r="Z1216" s="90" t="str">
        <f t="shared" si="55"/>
        <v>2026/01/05 00:54</v>
      </c>
    </row>
    <row r="1217" spans="1:26" ht="3.6" customHeight="1" x14ac:dyDescent="0.2">
      <c r="A1217" s="86">
        <f t="shared" si="56"/>
        <v>46027</v>
      </c>
      <c r="B1217" s="270"/>
      <c r="C1217" s="272"/>
      <c r="D1217" s="273"/>
      <c r="E1217" s="89">
        <v>4.0972222222222222E-2</v>
      </c>
      <c r="O1217">
        <v>1</v>
      </c>
      <c r="Y1217">
        <f t="shared" si="54"/>
        <v>1</v>
      </c>
      <c r="Z1217" s="90" t="str">
        <f t="shared" si="55"/>
        <v>2026/01/05 00:59</v>
      </c>
    </row>
    <row r="1218" spans="1:26" ht="3.6" customHeight="1" x14ac:dyDescent="0.2">
      <c r="A1218" s="86">
        <f t="shared" si="56"/>
        <v>46027</v>
      </c>
      <c r="B1218" s="270"/>
      <c r="C1218" s="272"/>
      <c r="D1218" s="273">
        <v>0.20833333333333334</v>
      </c>
      <c r="E1218" s="89">
        <v>2.7777777777777779E-3</v>
      </c>
      <c r="O1218">
        <v>1</v>
      </c>
      <c r="Y1218">
        <f t="shared" si="54"/>
        <v>1</v>
      </c>
      <c r="Z1218" s="90" t="str">
        <f t="shared" si="55"/>
        <v>2026/01/05 05:04</v>
      </c>
    </row>
    <row r="1219" spans="1:26" ht="3.6" customHeight="1" x14ac:dyDescent="0.2">
      <c r="A1219" s="86">
        <f t="shared" si="56"/>
        <v>46027</v>
      </c>
      <c r="B1219" s="270"/>
      <c r="C1219" s="272"/>
      <c r="D1219" s="273"/>
      <c r="E1219" s="89">
        <v>6.2499999999999995E-3</v>
      </c>
      <c r="O1219">
        <v>1</v>
      </c>
      <c r="Y1219">
        <f t="shared" si="54"/>
        <v>1</v>
      </c>
      <c r="Z1219" s="90" t="str">
        <f t="shared" si="55"/>
        <v>2026/01/05 00:09</v>
      </c>
    </row>
    <row r="1220" spans="1:26" ht="3.6" customHeight="1" x14ac:dyDescent="0.2">
      <c r="A1220" s="86">
        <f t="shared" si="56"/>
        <v>46027</v>
      </c>
      <c r="B1220" s="270"/>
      <c r="C1220" s="272"/>
      <c r="D1220" s="273"/>
      <c r="E1220" s="89">
        <v>9.7222222222222224E-3</v>
      </c>
      <c r="O1220">
        <v>1</v>
      </c>
      <c r="Y1220">
        <f t="shared" si="54"/>
        <v>1</v>
      </c>
      <c r="Z1220" s="90" t="str">
        <f t="shared" si="55"/>
        <v>2026/01/05 00:14</v>
      </c>
    </row>
    <row r="1221" spans="1:26" ht="3.6" customHeight="1" x14ac:dyDescent="0.2">
      <c r="A1221" s="86">
        <f t="shared" si="56"/>
        <v>46027</v>
      </c>
      <c r="B1221" s="270"/>
      <c r="C1221" s="272"/>
      <c r="D1221" s="273"/>
      <c r="E1221" s="89">
        <v>1.3194444444444444E-2</v>
      </c>
      <c r="O1221">
        <v>1</v>
      </c>
      <c r="Y1221">
        <f t="shared" si="54"/>
        <v>1</v>
      </c>
      <c r="Z1221" s="90" t="str">
        <f t="shared" si="55"/>
        <v>2026/01/05 00:19</v>
      </c>
    </row>
    <row r="1222" spans="1:26" ht="3.6" customHeight="1" x14ac:dyDescent="0.2">
      <c r="A1222" s="86">
        <f t="shared" si="56"/>
        <v>46027</v>
      </c>
      <c r="B1222" s="270"/>
      <c r="C1222" s="272"/>
      <c r="D1222" s="273"/>
      <c r="E1222" s="89">
        <v>1.6666666666666666E-2</v>
      </c>
      <c r="O1222">
        <v>1</v>
      </c>
      <c r="Y1222">
        <f t="shared" si="54"/>
        <v>1</v>
      </c>
      <c r="Z1222" s="90" t="str">
        <f t="shared" si="55"/>
        <v>2026/01/05 00:24</v>
      </c>
    </row>
    <row r="1223" spans="1:26" ht="3.6" customHeight="1" x14ac:dyDescent="0.2">
      <c r="A1223" s="86">
        <f t="shared" si="56"/>
        <v>46027</v>
      </c>
      <c r="B1223" s="270"/>
      <c r="C1223" s="272"/>
      <c r="D1223" s="273"/>
      <c r="E1223" s="89">
        <v>2.013888888888889E-2</v>
      </c>
      <c r="O1223">
        <v>1</v>
      </c>
      <c r="Y1223">
        <f t="shared" ref="Y1223:Y1286" si="57">COUNTA(F1223:X1223)</f>
        <v>1</v>
      </c>
      <c r="Z1223" s="90" t="str">
        <f t="shared" ref="Z1223:Z1286" si="58">TEXT(A1223,"yyyy/mm/dd")&amp; " " &amp;TEXT(D1223+E1223,"hh:mm")</f>
        <v>2026/01/05 00:29</v>
      </c>
    </row>
    <row r="1224" spans="1:26" ht="3.6" customHeight="1" x14ac:dyDescent="0.2">
      <c r="A1224" s="86">
        <f t="shared" ref="A1224:A1287" si="59">IF(B1224&lt;&gt;"",B1224,A1223)</f>
        <v>46027</v>
      </c>
      <c r="B1224" s="270"/>
      <c r="C1224" s="272"/>
      <c r="D1224" s="273"/>
      <c r="E1224" s="89">
        <v>2.361111111111111E-2</v>
      </c>
      <c r="O1224">
        <v>1</v>
      </c>
      <c r="Y1224">
        <f t="shared" si="57"/>
        <v>1</v>
      </c>
      <c r="Z1224" s="90" t="str">
        <f t="shared" si="58"/>
        <v>2026/01/05 00:34</v>
      </c>
    </row>
    <row r="1225" spans="1:26" ht="3.6" customHeight="1" x14ac:dyDescent="0.2">
      <c r="A1225" s="86">
        <f t="shared" si="59"/>
        <v>46027</v>
      </c>
      <c r="B1225" s="270"/>
      <c r="C1225" s="272"/>
      <c r="D1225" s="273"/>
      <c r="E1225" s="89">
        <v>2.7083333333333334E-2</v>
      </c>
      <c r="O1225">
        <v>1</v>
      </c>
      <c r="Y1225">
        <f t="shared" si="57"/>
        <v>1</v>
      </c>
      <c r="Z1225" s="90" t="str">
        <f t="shared" si="58"/>
        <v>2026/01/05 00:39</v>
      </c>
    </row>
    <row r="1226" spans="1:26" ht="3.6" customHeight="1" x14ac:dyDescent="0.2">
      <c r="A1226" s="86">
        <f t="shared" si="59"/>
        <v>46027</v>
      </c>
      <c r="B1226" s="270"/>
      <c r="C1226" s="272"/>
      <c r="D1226" s="273"/>
      <c r="E1226" s="89">
        <v>3.0555555555555555E-2</v>
      </c>
      <c r="O1226">
        <v>1</v>
      </c>
      <c r="Y1226">
        <f t="shared" si="57"/>
        <v>1</v>
      </c>
      <c r="Z1226" s="90" t="str">
        <f t="shared" si="58"/>
        <v>2026/01/05 00:44</v>
      </c>
    </row>
    <row r="1227" spans="1:26" ht="3.6" customHeight="1" x14ac:dyDescent="0.2">
      <c r="A1227" s="86">
        <f t="shared" si="59"/>
        <v>46027</v>
      </c>
      <c r="B1227" s="270"/>
      <c r="C1227" s="272"/>
      <c r="D1227" s="273"/>
      <c r="E1227" s="89">
        <v>3.4027777777777775E-2</v>
      </c>
      <c r="O1227">
        <v>1</v>
      </c>
      <c r="Y1227">
        <f t="shared" si="57"/>
        <v>1</v>
      </c>
      <c r="Z1227" s="90" t="str">
        <f t="shared" si="58"/>
        <v>2026/01/05 00:49</v>
      </c>
    </row>
    <row r="1228" spans="1:26" ht="3.6" customHeight="1" x14ac:dyDescent="0.2">
      <c r="A1228" s="86">
        <f t="shared" si="59"/>
        <v>46027</v>
      </c>
      <c r="B1228" s="270"/>
      <c r="C1228" s="272"/>
      <c r="D1228" s="273"/>
      <c r="E1228" s="89">
        <v>3.7499999999999999E-2</v>
      </c>
      <c r="O1228">
        <v>1</v>
      </c>
      <c r="Y1228">
        <f t="shared" si="57"/>
        <v>1</v>
      </c>
      <c r="Z1228" s="90" t="str">
        <f t="shared" si="58"/>
        <v>2026/01/05 00:54</v>
      </c>
    </row>
    <row r="1229" spans="1:26" ht="3.6" customHeight="1" x14ac:dyDescent="0.2">
      <c r="A1229" s="86">
        <f t="shared" si="59"/>
        <v>46027</v>
      </c>
      <c r="B1229" s="270"/>
      <c r="C1229" s="272"/>
      <c r="D1229" s="273"/>
      <c r="E1229" s="89">
        <v>4.0972222222222222E-2</v>
      </c>
      <c r="O1229">
        <v>1</v>
      </c>
      <c r="Y1229">
        <f t="shared" si="57"/>
        <v>1</v>
      </c>
      <c r="Z1229" s="90" t="str">
        <f t="shared" si="58"/>
        <v>2026/01/05 00:59</v>
      </c>
    </row>
    <row r="1230" spans="1:26" ht="3.6" customHeight="1" x14ac:dyDescent="0.2">
      <c r="A1230" s="86">
        <f t="shared" si="59"/>
        <v>46027</v>
      </c>
      <c r="B1230" s="270"/>
      <c r="C1230" s="272"/>
      <c r="D1230" s="273">
        <v>0.25</v>
      </c>
      <c r="E1230" s="89">
        <v>2.7777777777777779E-3</v>
      </c>
      <c r="O1230">
        <v>1</v>
      </c>
      <c r="Y1230">
        <f t="shared" si="57"/>
        <v>1</v>
      </c>
      <c r="Z1230" s="90" t="str">
        <f t="shared" si="58"/>
        <v>2026/01/05 06:04</v>
      </c>
    </row>
    <row r="1231" spans="1:26" ht="3.6" customHeight="1" x14ac:dyDescent="0.2">
      <c r="A1231" s="86">
        <f t="shared" si="59"/>
        <v>46027</v>
      </c>
      <c r="B1231" s="270"/>
      <c r="C1231" s="272"/>
      <c r="D1231" s="273"/>
      <c r="E1231" s="89">
        <v>6.2499999999999995E-3</v>
      </c>
      <c r="O1231">
        <v>1</v>
      </c>
      <c r="Y1231">
        <f t="shared" si="57"/>
        <v>1</v>
      </c>
      <c r="Z1231" s="90" t="str">
        <f t="shared" si="58"/>
        <v>2026/01/05 00:09</v>
      </c>
    </row>
    <row r="1232" spans="1:26" ht="3.6" customHeight="1" x14ac:dyDescent="0.2">
      <c r="A1232" s="86">
        <f t="shared" si="59"/>
        <v>46027</v>
      </c>
      <c r="B1232" s="270"/>
      <c r="C1232" s="272"/>
      <c r="D1232" s="273"/>
      <c r="E1232" s="89">
        <v>9.7222222222222224E-3</v>
      </c>
      <c r="O1232">
        <v>1</v>
      </c>
      <c r="Y1232">
        <f t="shared" si="57"/>
        <v>1</v>
      </c>
      <c r="Z1232" s="90" t="str">
        <f t="shared" si="58"/>
        <v>2026/01/05 00:14</v>
      </c>
    </row>
    <row r="1233" spans="1:26" ht="3.6" customHeight="1" x14ac:dyDescent="0.2">
      <c r="A1233" s="86">
        <f t="shared" si="59"/>
        <v>46027</v>
      </c>
      <c r="B1233" s="270"/>
      <c r="C1233" s="272"/>
      <c r="D1233" s="273"/>
      <c r="E1233" s="89">
        <v>1.3194444444444444E-2</v>
      </c>
      <c r="O1233">
        <v>1</v>
      </c>
      <c r="Y1233">
        <f t="shared" si="57"/>
        <v>1</v>
      </c>
      <c r="Z1233" s="90" t="str">
        <f t="shared" si="58"/>
        <v>2026/01/05 00:19</v>
      </c>
    </row>
    <row r="1234" spans="1:26" ht="3.6" customHeight="1" x14ac:dyDescent="0.2">
      <c r="A1234" s="86">
        <f t="shared" si="59"/>
        <v>46027</v>
      </c>
      <c r="B1234" s="270"/>
      <c r="C1234" s="272"/>
      <c r="D1234" s="273"/>
      <c r="E1234" s="89">
        <v>1.6666666666666666E-2</v>
      </c>
      <c r="O1234">
        <v>1</v>
      </c>
      <c r="Y1234">
        <f t="shared" si="57"/>
        <v>1</v>
      </c>
      <c r="Z1234" s="90" t="str">
        <f t="shared" si="58"/>
        <v>2026/01/05 00:24</v>
      </c>
    </row>
    <row r="1235" spans="1:26" ht="3.6" customHeight="1" x14ac:dyDescent="0.2">
      <c r="A1235" s="86">
        <f t="shared" si="59"/>
        <v>46027</v>
      </c>
      <c r="B1235" s="270"/>
      <c r="C1235" s="272"/>
      <c r="D1235" s="273"/>
      <c r="E1235" s="89">
        <v>2.013888888888889E-2</v>
      </c>
      <c r="O1235">
        <v>1</v>
      </c>
      <c r="Y1235">
        <f t="shared" si="57"/>
        <v>1</v>
      </c>
      <c r="Z1235" s="90" t="str">
        <f t="shared" si="58"/>
        <v>2026/01/05 00:29</v>
      </c>
    </row>
    <row r="1236" spans="1:26" ht="3.6" customHeight="1" x14ac:dyDescent="0.2">
      <c r="A1236" s="86">
        <f t="shared" si="59"/>
        <v>46027</v>
      </c>
      <c r="B1236" s="270"/>
      <c r="C1236" s="272"/>
      <c r="D1236" s="273"/>
      <c r="E1236" s="89">
        <v>2.361111111111111E-2</v>
      </c>
      <c r="O1236">
        <v>1</v>
      </c>
      <c r="Y1236">
        <f t="shared" si="57"/>
        <v>1</v>
      </c>
      <c r="Z1236" s="90" t="str">
        <f t="shared" si="58"/>
        <v>2026/01/05 00:34</v>
      </c>
    </row>
    <row r="1237" spans="1:26" ht="3.6" customHeight="1" x14ac:dyDescent="0.2">
      <c r="A1237" s="86">
        <f t="shared" si="59"/>
        <v>46027</v>
      </c>
      <c r="B1237" s="270"/>
      <c r="C1237" s="272"/>
      <c r="D1237" s="273"/>
      <c r="E1237" s="89">
        <v>2.7083333333333334E-2</v>
      </c>
      <c r="O1237">
        <v>1</v>
      </c>
      <c r="Y1237">
        <f t="shared" si="57"/>
        <v>1</v>
      </c>
      <c r="Z1237" s="90" t="str">
        <f t="shared" si="58"/>
        <v>2026/01/05 00:39</v>
      </c>
    </row>
    <row r="1238" spans="1:26" ht="3.6" customHeight="1" x14ac:dyDescent="0.2">
      <c r="A1238" s="86">
        <f t="shared" si="59"/>
        <v>46027</v>
      </c>
      <c r="B1238" s="270"/>
      <c r="C1238" s="272"/>
      <c r="D1238" s="273"/>
      <c r="E1238" s="89">
        <v>3.0555555555555555E-2</v>
      </c>
      <c r="O1238">
        <v>1</v>
      </c>
      <c r="Y1238">
        <f t="shared" si="57"/>
        <v>1</v>
      </c>
      <c r="Z1238" s="90" t="str">
        <f t="shared" si="58"/>
        <v>2026/01/05 00:44</v>
      </c>
    </row>
    <row r="1239" spans="1:26" ht="3.6" customHeight="1" x14ac:dyDescent="0.2">
      <c r="A1239" s="86">
        <f t="shared" si="59"/>
        <v>46027</v>
      </c>
      <c r="B1239" s="270"/>
      <c r="C1239" s="272"/>
      <c r="D1239" s="273"/>
      <c r="E1239" s="89">
        <v>3.4027777777777775E-2</v>
      </c>
      <c r="O1239">
        <v>1</v>
      </c>
      <c r="Y1239">
        <f t="shared" si="57"/>
        <v>1</v>
      </c>
      <c r="Z1239" s="90" t="str">
        <f t="shared" si="58"/>
        <v>2026/01/05 00:49</v>
      </c>
    </row>
    <row r="1240" spans="1:26" ht="3.6" customHeight="1" x14ac:dyDescent="0.2">
      <c r="A1240" s="86">
        <f t="shared" si="59"/>
        <v>46027</v>
      </c>
      <c r="B1240" s="270"/>
      <c r="C1240" s="272"/>
      <c r="D1240" s="273"/>
      <c r="E1240" s="89">
        <v>3.7499999999999999E-2</v>
      </c>
      <c r="O1240">
        <v>1</v>
      </c>
      <c r="Y1240">
        <f t="shared" si="57"/>
        <v>1</v>
      </c>
      <c r="Z1240" s="90" t="str">
        <f t="shared" si="58"/>
        <v>2026/01/05 00:54</v>
      </c>
    </row>
    <row r="1241" spans="1:26" ht="3.6" customHeight="1" x14ac:dyDescent="0.2">
      <c r="A1241" s="86">
        <f t="shared" si="59"/>
        <v>46027</v>
      </c>
      <c r="B1241" s="270"/>
      <c r="C1241" s="272"/>
      <c r="D1241" s="273"/>
      <c r="E1241" s="89">
        <v>4.0972222222222222E-2</v>
      </c>
      <c r="O1241">
        <v>1</v>
      </c>
      <c r="Y1241">
        <f t="shared" si="57"/>
        <v>1</v>
      </c>
      <c r="Z1241" s="90" t="str">
        <f t="shared" si="58"/>
        <v>2026/01/05 00:59</v>
      </c>
    </row>
    <row r="1242" spans="1:26" ht="3.6" customHeight="1" x14ac:dyDescent="0.2">
      <c r="A1242" s="86">
        <f t="shared" si="59"/>
        <v>46027</v>
      </c>
      <c r="B1242" s="270"/>
      <c r="C1242" s="272"/>
      <c r="D1242" s="273">
        <v>0.29166666666666669</v>
      </c>
      <c r="E1242" s="89">
        <v>2.7777777777777779E-3</v>
      </c>
      <c r="O1242">
        <v>1</v>
      </c>
      <c r="Q1242">
        <v>1</v>
      </c>
      <c r="Y1242">
        <f t="shared" si="57"/>
        <v>2</v>
      </c>
      <c r="Z1242" s="90" t="str">
        <f t="shared" si="58"/>
        <v>2026/01/05 07:04</v>
      </c>
    </row>
    <row r="1243" spans="1:26" ht="3.6" customHeight="1" x14ac:dyDescent="0.2">
      <c r="A1243" s="86">
        <f t="shared" si="59"/>
        <v>46027</v>
      </c>
      <c r="B1243" s="270"/>
      <c r="C1243" s="272"/>
      <c r="D1243" s="273"/>
      <c r="E1243" s="89">
        <v>6.2499999999999995E-3</v>
      </c>
      <c r="O1243">
        <v>1</v>
      </c>
      <c r="Q1243">
        <v>1</v>
      </c>
      <c r="Y1243">
        <f t="shared" si="57"/>
        <v>2</v>
      </c>
      <c r="Z1243" s="90" t="str">
        <f t="shared" si="58"/>
        <v>2026/01/05 00:09</v>
      </c>
    </row>
    <row r="1244" spans="1:26" ht="3.6" customHeight="1" x14ac:dyDescent="0.2">
      <c r="A1244" s="86">
        <f t="shared" si="59"/>
        <v>46027</v>
      </c>
      <c r="B1244" s="270"/>
      <c r="C1244" s="272"/>
      <c r="D1244" s="273"/>
      <c r="E1244" s="89">
        <v>9.7222222222222224E-3</v>
      </c>
      <c r="O1244">
        <v>1</v>
      </c>
      <c r="Q1244">
        <v>1</v>
      </c>
      <c r="Y1244">
        <f t="shared" si="57"/>
        <v>2</v>
      </c>
      <c r="Z1244" s="90" t="str">
        <f t="shared" si="58"/>
        <v>2026/01/05 00:14</v>
      </c>
    </row>
    <row r="1245" spans="1:26" ht="3.6" customHeight="1" x14ac:dyDescent="0.2">
      <c r="A1245" s="86">
        <f t="shared" si="59"/>
        <v>46027</v>
      </c>
      <c r="B1245" s="270"/>
      <c r="C1245" s="272"/>
      <c r="D1245" s="273"/>
      <c r="E1245" s="89">
        <v>1.3194444444444444E-2</v>
      </c>
      <c r="O1245">
        <v>1</v>
      </c>
      <c r="Q1245">
        <v>1</v>
      </c>
      <c r="Y1245">
        <f t="shared" si="57"/>
        <v>2</v>
      </c>
      <c r="Z1245" s="90" t="str">
        <f t="shared" si="58"/>
        <v>2026/01/05 00:19</v>
      </c>
    </row>
    <row r="1246" spans="1:26" ht="3.6" customHeight="1" x14ac:dyDescent="0.2">
      <c r="A1246" s="86">
        <f t="shared" si="59"/>
        <v>46027</v>
      </c>
      <c r="B1246" s="270"/>
      <c r="C1246" s="272"/>
      <c r="D1246" s="273"/>
      <c r="E1246" s="89">
        <v>1.6666666666666666E-2</v>
      </c>
      <c r="O1246">
        <v>1</v>
      </c>
      <c r="Q1246">
        <v>1</v>
      </c>
      <c r="Y1246">
        <f t="shared" si="57"/>
        <v>2</v>
      </c>
      <c r="Z1246" s="90" t="str">
        <f t="shared" si="58"/>
        <v>2026/01/05 00:24</v>
      </c>
    </row>
    <row r="1247" spans="1:26" ht="3.6" customHeight="1" x14ac:dyDescent="0.2">
      <c r="A1247" s="86">
        <f t="shared" si="59"/>
        <v>46027</v>
      </c>
      <c r="B1247" s="270"/>
      <c r="C1247" s="272"/>
      <c r="D1247" s="273"/>
      <c r="E1247" s="89">
        <v>2.013888888888889E-2</v>
      </c>
      <c r="O1247">
        <v>1</v>
      </c>
      <c r="Q1247">
        <v>1</v>
      </c>
      <c r="Y1247">
        <f t="shared" si="57"/>
        <v>2</v>
      </c>
      <c r="Z1247" s="90" t="str">
        <f t="shared" si="58"/>
        <v>2026/01/05 00:29</v>
      </c>
    </row>
    <row r="1248" spans="1:26" ht="3.6" customHeight="1" x14ac:dyDescent="0.2">
      <c r="A1248" s="86">
        <f t="shared" si="59"/>
        <v>46027</v>
      </c>
      <c r="B1248" s="270"/>
      <c r="C1248" s="272"/>
      <c r="D1248" s="273"/>
      <c r="E1248" s="89">
        <v>2.361111111111111E-2</v>
      </c>
      <c r="O1248">
        <v>1</v>
      </c>
      <c r="Q1248">
        <v>1</v>
      </c>
      <c r="Y1248">
        <f t="shared" si="57"/>
        <v>2</v>
      </c>
      <c r="Z1248" s="90" t="str">
        <f t="shared" si="58"/>
        <v>2026/01/05 00:34</v>
      </c>
    </row>
    <row r="1249" spans="1:26" ht="3.6" customHeight="1" x14ac:dyDescent="0.2">
      <c r="A1249" s="86">
        <f t="shared" si="59"/>
        <v>46027</v>
      </c>
      <c r="B1249" s="270"/>
      <c r="C1249" s="272"/>
      <c r="D1249" s="273"/>
      <c r="E1249" s="89">
        <v>2.7083333333333334E-2</v>
      </c>
      <c r="O1249">
        <v>1</v>
      </c>
      <c r="Q1249">
        <v>1</v>
      </c>
      <c r="Y1249">
        <f t="shared" si="57"/>
        <v>2</v>
      </c>
      <c r="Z1249" s="90" t="str">
        <f t="shared" si="58"/>
        <v>2026/01/05 00:39</v>
      </c>
    </row>
    <row r="1250" spans="1:26" ht="3.6" customHeight="1" x14ac:dyDescent="0.2">
      <c r="A1250" s="86">
        <f t="shared" si="59"/>
        <v>46027</v>
      </c>
      <c r="B1250" s="270"/>
      <c r="C1250" s="272"/>
      <c r="D1250" s="273"/>
      <c r="E1250" s="89">
        <v>3.0555555555555555E-2</v>
      </c>
      <c r="O1250">
        <v>1</v>
      </c>
      <c r="Q1250">
        <v>1</v>
      </c>
      <c r="Y1250">
        <f t="shared" si="57"/>
        <v>2</v>
      </c>
      <c r="Z1250" s="90" t="str">
        <f t="shared" si="58"/>
        <v>2026/01/05 00:44</v>
      </c>
    </row>
    <row r="1251" spans="1:26" ht="3.6" customHeight="1" x14ac:dyDescent="0.2">
      <c r="A1251" s="86">
        <f t="shared" si="59"/>
        <v>46027</v>
      </c>
      <c r="B1251" s="270"/>
      <c r="C1251" s="272"/>
      <c r="D1251" s="273"/>
      <c r="E1251" s="89">
        <v>3.4027777777777775E-2</v>
      </c>
      <c r="O1251">
        <v>1</v>
      </c>
      <c r="Q1251">
        <v>1</v>
      </c>
      <c r="Y1251">
        <f t="shared" si="57"/>
        <v>2</v>
      </c>
      <c r="Z1251" s="90" t="str">
        <f t="shared" si="58"/>
        <v>2026/01/05 00:49</v>
      </c>
    </row>
    <row r="1252" spans="1:26" ht="3.6" customHeight="1" x14ac:dyDescent="0.2">
      <c r="A1252" s="86">
        <f t="shared" si="59"/>
        <v>46027</v>
      </c>
      <c r="B1252" s="270"/>
      <c r="C1252" s="272"/>
      <c r="D1252" s="273"/>
      <c r="E1252" s="89">
        <v>3.7499999999999999E-2</v>
      </c>
      <c r="O1252">
        <v>1</v>
      </c>
      <c r="Q1252">
        <v>1</v>
      </c>
      <c r="Y1252">
        <f t="shared" si="57"/>
        <v>2</v>
      </c>
      <c r="Z1252" s="90" t="str">
        <f t="shared" si="58"/>
        <v>2026/01/05 00:54</v>
      </c>
    </row>
    <row r="1253" spans="1:26" ht="3.6" customHeight="1" x14ac:dyDescent="0.2">
      <c r="A1253" s="86">
        <f t="shared" si="59"/>
        <v>46027</v>
      </c>
      <c r="B1253" s="270"/>
      <c r="C1253" s="272"/>
      <c r="D1253" s="273"/>
      <c r="E1253" s="89">
        <v>4.0972222222222222E-2</v>
      </c>
      <c r="O1253">
        <v>1</v>
      </c>
      <c r="Q1253">
        <v>1</v>
      </c>
      <c r="Y1253">
        <f t="shared" si="57"/>
        <v>2</v>
      </c>
      <c r="Z1253" s="90" t="str">
        <f t="shared" si="58"/>
        <v>2026/01/05 00:59</v>
      </c>
    </row>
    <row r="1254" spans="1:26" ht="3.6" customHeight="1" x14ac:dyDescent="0.2">
      <c r="A1254" s="86">
        <f t="shared" si="59"/>
        <v>46027</v>
      </c>
      <c r="B1254" s="270"/>
      <c r="C1254" s="272"/>
      <c r="D1254" s="273">
        <v>0.33333333333333331</v>
      </c>
      <c r="E1254" s="89">
        <v>2.7777777777777779E-3</v>
      </c>
      <c r="O1254">
        <v>1</v>
      </c>
      <c r="Q1254">
        <v>1</v>
      </c>
      <c r="Y1254">
        <f t="shared" si="57"/>
        <v>2</v>
      </c>
      <c r="Z1254" s="90" t="str">
        <f t="shared" si="58"/>
        <v>2026/01/05 08:04</v>
      </c>
    </row>
    <row r="1255" spans="1:26" ht="3.6" customHeight="1" x14ac:dyDescent="0.2">
      <c r="A1255" s="86">
        <f t="shared" si="59"/>
        <v>46027</v>
      </c>
      <c r="B1255" s="270"/>
      <c r="C1255" s="272"/>
      <c r="D1255" s="273"/>
      <c r="E1255" s="89">
        <v>6.2499999999999995E-3</v>
      </c>
      <c r="O1255">
        <v>1</v>
      </c>
      <c r="Q1255">
        <v>1</v>
      </c>
      <c r="Y1255">
        <f t="shared" si="57"/>
        <v>2</v>
      </c>
      <c r="Z1255" s="90" t="str">
        <f t="shared" si="58"/>
        <v>2026/01/05 00:09</v>
      </c>
    </row>
    <row r="1256" spans="1:26" ht="3.6" customHeight="1" x14ac:dyDescent="0.2">
      <c r="A1256" s="86">
        <f t="shared" si="59"/>
        <v>46027</v>
      </c>
      <c r="B1256" s="270"/>
      <c r="C1256" s="272"/>
      <c r="D1256" s="273"/>
      <c r="E1256" s="89">
        <v>9.7222222222222224E-3</v>
      </c>
      <c r="O1256">
        <v>1</v>
      </c>
      <c r="Q1256">
        <v>1</v>
      </c>
      <c r="Y1256">
        <f t="shared" si="57"/>
        <v>2</v>
      </c>
      <c r="Z1256" s="90" t="str">
        <f t="shared" si="58"/>
        <v>2026/01/05 00:14</v>
      </c>
    </row>
    <row r="1257" spans="1:26" ht="3.6" customHeight="1" x14ac:dyDescent="0.2">
      <c r="A1257" s="86">
        <f t="shared" si="59"/>
        <v>46027</v>
      </c>
      <c r="B1257" s="270"/>
      <c r="C1257" s="272"/>
      <c r="D1257" s="273"/>
      <c r="E1257" s="89">
        <v>1.3194444444444444E-2</v>
      </c>
      <c r="O1257">
        <v>1</v>
      </c>
      <c r="Q1257">
        <v>1</v>
      </c>
      <c r="Y1257">
        <f t="shared" si="57"/>
        <v>2</v>
      </c>
      <c r="Z1257" s="90" t="str">
        <f t="shared" si="58"/>
        <v>2026/01/05 00:19</v>
      </c>
    </row>
    <row r="1258" spans="1:26" ht="3.6" customHeight="1" x14ac:dyDescent="0.2">
      <c r="A1258" s="86">
        <f t="shared" si="59"/>
        <v>46027</v>
      </c>
      <c r="B1258" s="270"/>
      <c r="C1258" s="272"/>
      <c r="D1258" s="273"/>
      <c r="E1258" s="89">
        <v>1.6666666666666666E-2</v>
      </c>
      <c r="O1258">
        <v>1</v>
      </c>
      <c r="Q1258">
        <v>1</v>
      </c>
      <c r="Y1258">
        <f t="shared" si="57"/>
        <v>2</v>
      </c>
      <c r="Z1258" s="90" t="str">
        <f t="shared" si="58"/>
        <v>2026/01/05 00:24</v>
      </c>
    </row>
    <row r="1259" spans="1:26" ht="3.6" customHeight="1" x14ac:dyDescent="0.2">
      <c r="A1259" s="86">
        <f t="shared" si="59"/>
        <v>46027</v>
      </c>
      <c r="B1259" s="270"/>
      <c r="C1259" s="272"/>
      <c r="D1259" s="273"/>
      <c r="E1259" s="89">
        <v>2.013888888888889E-2</v>
      </c>
      <c r="O1259">
        <v>1</v>
      </c>
      <c r="Q1259">
        <v>1</v>
      </c>
      <c r="Y1259">
        <f t="shared" si="57"/>
        <v>2</v>
      </c>
      <c r="Z1259" s="90" t="str">
        <f t="shared" si="58"/>
        <v>2026/01/05 00:29</v>
      </c>
    </row>
    <row r="1260" spans="1:26" ht="3.6" customHeight="1" x14ac:dyDescent="0.2">
      <c r="A1260" s="86">
        <f t="shared" si="59"/>
        <v>46027</v>
      </c>
      <c r="B1260" s="270"/>
      <c r="C1260" s="272"/>
      <c r="D1260" s="273"/>
      <c r="E1260" s="89">
        <v>2.361111111111111E-2</v>
      </c>
      <c r="O1260">
        <v>1</v>
      </c>
      <c r="Q1260">
        <v>1</v>
      </c>
      <c r="Y1260">
        <f t="shared" si="57"/>
        <v>2</v>
      </c>
      <c r="Z1260" s="90" t="str">
        <f t="shared" si="58"/>
        <v>2026/01/05 00:34</v>
      </c>
    </row>
    <row r="1261" spans="1:26" ht="3.6" customHeight="1" x14ac:dyDescent="0.2">
      <c r="A1261" s="86">
        <f t="shared" si="59"/>
        <v>46027</v>
      </c>
      <c r="B1261" s="270"/>
      <c r="C1261" s="272"/>
      <c r="D1261" s="273"/>
      <c r="E1261" s="89">
        <v>2.7083333333333334E-2</v>
      </c>
      <c r="O1261">
        <v>1</v>
      </c>
      <c r="Q1261">
        <v>1</v>
      </c>
      <c r="Y1261">
        <f t="shared" si="57"/>
        <v>2</v>
      </c>
      <c r="Z1261" s="90" t="str">
        <f t="shared" si="58"/>
        <v>2026/01/05 00:39</v>
      </c>
    </row>
    <row r="1262" spans="1:26" ht="3.6" customHeight="1" x14ac:dyDescent="0.2">
      <c r="A1262" s="86">
        <f t="shared" si="59"/>
        <v>46027</v>
      </c>
      <c r="B1262" s="270"/>
      <c r="C1262" s="272"/>
      <c r="D1262" s="273"/>
      <c r="E1262" s="89">
        <v>3.0555555555555555E-2</v>
      </c>
      <c r="O1262">
        <v>1</v>
      </c>
      <c r="Q1262">
        <v>1</v>
      </c>
      <c r="Y1262">
        <f t="shared" si="57"/>
        <v>2</v>
      </c>
      <c r="Z1262" s="90" t="str">
        <f t="shared" si="58"/>
        <v>2026/01/05 00:44</v>
      </c>
    </row>
    <row r="1263" spans="1:26" ht="3.6" customHeight="1" x14ac:dyDescent="0.2">
      <c r="A1263" s="86">
        <f t="shared" si="59"/>
        <v>46027</v>
      </c>
      <c r="B1263" s="270"/>
      <c r="C1263" s="272"/>
      <c r="D1263" s="273"/>
      <c r="E1263" s="89">
        <v>3.4027777777777775E-2</v>
      </c>
      <c r="O1263">
        <v>1</v>
      </c>
      <c r="Q1263">
        <v>1</v>
      </c>
      <c r="Y1263">
        <f t="shared" si="57"/>
        <v>2</v>
      </c>
      <c r="Z1263" s="90" t="str">
        <f t="shared" si="58"/>
        <v>2026/01/05 00:49</v>
      </c>
    </row>
    <row r="1264" spans="1:26" ht="3.6" customHeight="1" x14ac:dyDescent="0.2">
      <c r="A1264" s="86">
        <f t="shared" si="59"/>
        <v>46027</v>
      </c>
      <c r="B1264" s="270"/>
      <c r="C1264" s="272"/>
      <c r="D1264" s="273"/>
      <c r="E1264" s="89">
        <v>3.7499999999999999E-2</v>
      </c>
      <c r="O1264">
        <v>1</v>
      </c>
      <c r="Q1264">
        <v>1</v>
      </c>
      <c r="Y1264">
        <f t="shared" si="57"/>
        <v>2</v>
      </c>
      <c r="Z1264" s="90" t="str">
        <f t="shared" si="58"/>
        <v>2026/01/05 00:54</v>
      </c>
    </row>
    <row r="1265" spans="1:26" ht="3.6" customHeight="1" x14ac:dyDescent="0.2">
      <c r="A1265" s="86">
        <f t="shared" si="59"/>
        <v>46027</v>
      </c>
      <c r="B1265" s="270"/>
      <c r="C1265" s="272"/>
      <c r="D1265" s="273"/>
      <c r="E1265" s="89">
        <v>4.0972222222222222E-2</v>
      </c>
      <c r="O1265">
        <v>1</v>
      </c>
      <c r="Q1265">
        <v>1</v>
      </c>
      <c r="Y1265">
        <f t="shared" si="57"/>
        <v>2</v>
      </c>
      <c r="Z1265" s="90" t="str">
        <f t="shared" si="58"/>
        <v>2026/01/05 00:59</v>
      </c>
    </row>
    <row r="1266" spans="1:26" ht="3.6" customHeight="1" x14ac:dyDescent="0.2">
      <c r="A1266" s="86">
        <f t="shared" si="59"/>
        <v>46027</v>
      </c>
      <c r="B1266" s="270"/>
      <c r="C1266" s="272"/>
      <c r="D1266" s="273">
        <v>0.375</v>
      </c>
      <c r="E1266" s="89">
        <v>2.7777777777777779E-3</v>
      </c>
      <c r="O1266">
        <v>1</v>
      </c>
      <c r="Q1266">
        <v>1</v>
      </c>
      <c r="Y1266">
        <f t="shared" si="57"/>
        <v>2</v>
      </c>
      <c r="Z1266" s="90" t="str">
        <f t="shared" si="58"/>
        <v>2026/01/05 09:04</v>
      </c>
    </row>
    <row r="1267" spans="1:26" ht="3.6" customHeight="1" x14ac:dyDescent="0.2">
      <c r="A1267" s="86">
        <f t="shared" si="59"/>
        <v>46027</v>
      </c>
      <c r="B1267" s="270"/>
      <c r="C1267" s="272"/>
      <c r="D1267" s="273"/>
      <c r="E1267" s="89">
        <v>6.2499999999999995E-3</v>
      </c>
      <c r="O1267">
        <v>1</v>
      </c>
      <c r="Q1267">
        <v>1</v>
      </c>
      <c r="Y1267">
        <f t="shared" si="57"/>
        <v>2</v>
      </c>
      <c r="Z1267" s="90" t="str">
        <f t="shared" si="58"/>
        <v>2026/01/05 00:09</v>
      </c>
    </row>
    <row r="1268" spans="1:26" ht="3.6" customHeight="1" x14ac:dyDescent="0.2">
      <c r="A1268" s="86">
        <f t="shared" si="59"/>
        <v>46027</v>
      </c>
      <c r="B1268" s="270"/>
      <c r="C1268" s="272"/>
      <c r="D1268" s="273"/>
      <c r="E1268" s="89">
        <v>9.7222222222222224E-3</v>
      </c>
      <c r="O1268">
        <v>1</v>
      </c>
      <c r="Q1268">
        <v>1</v>
      </c>
      <c r="Y1268">
        <f t="shared" si="57"/>
        <v>2</v>
      </c>
      <c r="Z1268" s="90" t="str">
        <f t="shared" si="58"/>
        <v>2026/01/05 00:14</v>
      </c>
    </row>
    <row r="1269" spans="1:26" ht="3.6" customHeight="1" x14ac:dyDescent="0.2">
      <c r="A1269" s="86">
        <f t="shared" si="59"/>
        <v>46027</v>
      </c>
      <c r="B1269" s="270"/>
      <c r="C1269" s="272"/>
      <c r="D1269" s="273"/>
      <c r="E1269" s="89">
        <v>1.3194444444444444E-2</v>
      </c>
      <c r="O1269">
        <v>1</v>
      </c>
      <c r="Q1269">
        <v>1</v>
      </c>
      <c r="Y1269">
        <f t="shared" si="57"/>
        <v>2</v>
      </c>
      <c r="Z1269" s="90" t="str">
        <f t="shared" si="58"/>
        <v>2026/01/05 00:19</v>
      </c>
    </row>
    <row r="1270" spans="1:26" ht="3.6" customHeight="1" x14ac:dyDescent="0.2">
      <c r="A1270" s="86">
        <f t="shared" si="59"/>
        <v>46027</v>
      </c>
      <c r="B1270" s="270"/>
      <c r="C1270" s="272"/>
      <c r="D1270" s="273"/>
      <c r="E1270" s="89">
        <v>1.6666666666666666E-2</v>
      </c>
      <c r="O1270">
        <v>1</v>
      </c>
      <c r="Q1270">
        <v>1</v>
      </c>
      <c r="Y1270">
        <f t="shared" si="57"/>
        <v>2</v>
      </c>
      <c r="Z1270" s="90" t="str">
        <f t="shared" si="58"/>
        <v>2026/01/05 00:24</v>
      </c>
    </row>
    <row r="1271" spans="1:26" ht="3.6" customHeight="1" x14ac:dyDescent="0.2">
      <c r="A1271" s="86">
        <f t="shared" si="59"/>
        <v>46027</v>
      </c>
      <c r="B1271" s="270"/>
      <c r="C1271" s="272"/>
      <c r="D1271" s="273"/>
      <c r="E1271" s="89">
        <v>2.013888888888889E-2</v>
      </c>
      <c r="O1271">
        <v>1</v>
      </c>
      <c r="Q1271">
        <v>1</v>
      </c>
      <c r="Y1271">
        <f t="shared" si="57"/>
        <v>2</v>
      </c>
      <c r="Z1271" s="90" t="str">
        <f t="shared" si="58"/>
        <v>2026/01/05 00:29</v>
      </c>
    </row>
    <row r="1272" spans="1:26" ht="3.6" customHeight="1" x14ac:dyDescent="0.2">
      <c r="A1272" s="86">
        <f t="shared" si="59"/>
        <v>46027</v>
      </c>
      <c r="B1272" s="270"/>
      <c r="C1272" s="272"/>
      <c r="D1272" s="273"/>
      <c r="E1272" s="89">
        <v>2.361111111111111E-2</v>
      </c>
      <c r="O1272">
        <v>1</v>
      </c>
      <c r="Q1272">
        <v>1</v>
      </c>
      <c r="Y1272">
        <f t="shared" si="57"/>
        <v>2</v>
      </c>
      <c r="Z1272" s="90" t="str">
        <f t="shared" si="58"/>
        <v>2026/01/05 00:34</v>
      </c>
    </row>
    <row r="1273" spans="1:26" ht="3.6" customHeight="1" x14ac:dyDescent="0.2">
      <c r="A1273" s="86">
        <f t="shared" si="59"/>
        <v>46027</v>
      </c>
      <c r="B1273" s="270"/>
      <c r="C1273" s="272"/>
      <c r="D1273" s="273"/>
      <c r="E1273" s="89">
        <v>2.7083333333333334E-2</v>
      </c>
      <c r="O1273">
        <v>1</v>
      </c>
      <c r="Q1273">
        <v>1</v>
      </c>
      <c r="Y1273">
        <f t="shared" si="57"/>
        <v>2</v>
      </c>
      <c r="Z1273" s="90" t="str">
        <f t="shared" si="58"/>
        <v>2026/01/05 00:39</v>
      </c>
    </row>
    <row r="1274" spans="1:26" ht="3.6" customHeight="1" x14ac:dyDescent="0.2">
      <c r="A1274" s="86">
        <f t="shared" si="59"/>
        <v>46027</v>
      </c>
      <c r="B1274" s="270"/>
      <c r="C1274" s="272"/>
      <c r="D1274" s="273"/>
      <c r="E1274" s="89">
        <v>3.0555555555555555E-2</v>
      </c>
      <c r="O1274">
        <v>1</v>
      </c>
      <c r="Q1274">
        <v>1</v>
      </c>
      <c r="Y1274">
        <f t="shared" si="57"/>
        <v>2</v>
      </c>
      <c r="Z1274" s="90" t="str">
        <f t="shared" si="58"/>
        <v>2026/01/05 00:44</v>
      </c>
    </row>
    <row r="1275" spans="1:26" ht="3.6" customHeight="1" x14ac:dyDescent="0.2">
      <c r="A1275" s="86">
        <f t="shared" si="59"/>
        <v>46027</v>
      </c>
      <c r="B1275" s="270"/>
      <c r="C1275" s="272"/>
      <c r="D1275" s="273"/>
      <c r="E1275" s="89">
        <v>3.4027777777777775E-2</v>
      </c>
      <c r="O1275">
        <v>1</v>
      </c>
      <c r="Q1275">
        <v>1</v>
      </c>
      <c r="Y1275">
        <f t="shared" si="57"/>
        <v>2</v>
      </c>
      <c r="Z1275" s="90" t="str">
        <f t="shared" si="58"/>
        <v>2026/01/05 00:49</v>
      </c>
    </row>
    <row r="1276" spans="1:26" ht="3.6" customHeight="1" x14ac:dyDescent="0.2">
      <c r="A1276" s="86">
        <f t="shared" si="59"/>
        <v>46027</v>
      </c>
      <c r="B1276" s="270"/>
      <c r="C1276" s="272"/>
      <c r="D1276" s="273"/>
      <c r="E1276" s="89">
        <v>3.7499999999999999E-2</v>
      </c>
      <c r="O1276">
        <v>1</v>
      </c>
      <c r="Q1276">
        <v>1</v>
      </c>
      <c r="Y1276">
        <f t="shared" si="57"/>
        <v>2</v>
      </c>
      <c r="Z1276" s="90" t="str">
        <f t="shared" si="58"/>
        <v>2026/01/05 00:54</v>
      </c>
    </row>
    <row r="1277" spans="1:26" ht="3.6" customHeight="1" x14ac:dyDescent="0.2">
      <c r="A1277" s="86">
        <f t="shared" si="59"/>
        <v>46027</v>
      </c>
      <c r="B1277" s="270"/>
      <c r="C1277" s="272"/>
      <c r="D1277" s="273"/>
      <c r="E1277" s="89">
        <v>4.0972222222222222E-2</v>
      </c>
      <c r="O1277">
        <v>1</v>
      </c>
      <c r="Q1277">
        <v>1</v>
      </c>
      <c r="Y1277">
        <f t="shared" si="57"/>
        <v>2</v>
      </c>
      <c r="Z1277" s="90" t="str">
        <f t="shared" si="58"/>
        <v>2026/01/05 00:59</v>
      </c>
    </row>
    <row r="1278" spans="1:26" ht="3.6" customHeight="1" x14ac:dyDescent="0.2">
      <c r="A1278" s="86">
        <f t="shared" si="59"/>
        <v>46027</v>
      </c>
      <c r="B1278" s="270"/>
      <c r="C1278" s="272"/>
      <c r="D1278" s="273">
        <v>0.41666666666666669</v>
      </c>
      <c r="E1278" s="89">
        <v>2.7777777777777779E-3</v>
      </c>
      <c r="O1278">
        <v>1</v>
      </c>
      <c r="Q1278">
        <v>1</v>
      </c>
      <c r="Y1278">
        <f t="shared" si="57"/>
        <v>2</v>
      </c>
      <c r="Z1278" s="90" t="str">
        <f t="shared" si="58"/>
        <v>2026/01/05 10:04</v>
      </c>
    </row>
    <row r="1279" spans="1:26" ht="3.6" customHeight="1" x14ac:dyDescent="0.2">
      <c r="A1279" s="86">
        <f t="shared" si="59"/>
        <v>46027</v>
      </c>
      <c r="B1279" s="270"/>
      <c r="C1279" s="272"/>
      <c r="D1279" s="273"/>
      <c r="E1279" s="89">
        <v>6.2499999999999995E-3</v>
      </c>
      <c r="O1279">
        <v>1</v>
      </c>
      <c r="Q1279">
        <v>1</v>
      </c>
      <c r="Y1279">
        <f t="shared" si="57"/>
        <v>2</v>
      </c>
      <c r="Z1279" s="90" t="str">
        <f t="shared" si="58"/>
        <v>2026/01/05 00:09</v>
      </c>
    </row>
    <row r="1280" spans="1:26" ht="3.6" customHeight="1" x14ac:dyDescent="0.2">
      <c r="A1280" s="86">
        <f t="shared" si="59"/>
        <v>46027</v>
      </c>
      <c r="B1280" s="270"/>
      <c r="C1280" s="272"/>
      <c r="D1280" s="273"/>
      <c r="E1280" s="89">
        <v>9.7222222222222224E-3</v>
      </c>
      <c r="O1280">
        <v>1</v>
      </c>
      <c r="Q1280">
        <v>1</v>
      </c>
      <c r="Y1280">
        <f t="shared" si="57"/>
        <v>2</v>
      </c>
      <c r="Z1280" s="90" t="str">
        <f t="shared" si="58"/>
        <v>2026/01/05 00:14</v>
      </c>
    </row>
    <row r="1281" spans="1:26" ht="3.6" customHeight="1" x14ac:dyDescent="0.2">
      <c r="A1281" s="86">
        <f t="shared" si="59"/>
        <v>46027</v>
      </c>
      <c r="B1281" s="270"/>
      <c r="C1281" s="272"/>
      <c r="D1281" s="273"/>
      <c r="E1281" s="89">
        <v>1.3194444444444444E-2</v>
      </c>
      <c r="O1281">
        <v>1</v>
      </c>
      <c r="Q1281">
        <v>1</v>
      </c>
      <c r="Y1281">
        <f t="shared" si="57"/>
        <v>2</v>
      </c>
      <c r="Z1281" s="90" t="str">
        <f t="shared" si="58"/>
        <v>2026/01/05 00:19</v>
      </c>
    </row>
    <row r="1282" spans="1:26" ht="3.6" customHeight="1" x14ac:dyDescent="0.2">
      <c r="A1282" s="86">
        <f t="shared" si="59"/>
        <v>46027</v>
      </c>
      <c r="B1282" s="270"/>
      <c r="C1282" s="272"/>
      <c r="D1282" s="273"/>
      <c r="E1282" s="89">
        <v>1.6666666666666666E-2</v>
      </c>
      <c r="O1282">
        <v>1</v>
      </c>
      <c r="Q1282">
        <v>1</v>
      </c>
      <c r="Y1282">
        <f t="shared" si="57"/>
        <v>2</v>
      </c>
      <c r="Z1282" s="90" t="str">
        <f t="shared" si="58"/>
        <v>2026/01/05 00:24</v>
      </c>
    </row>
    <row r="1283" spans="1:26" ht="3.6" customHeight="1" x14ac:dyDescent="0.2">
      <c r="A1283" s="86">
        <f t="shared" si="59"/>
        <v>46027</v>
      </c>
      <c r="B1283" s="270"/>
      <c r="C1283" s="272"/>
      <c r="D1283" s="273"/>
      <c r="E1283" s="89">
        <v>2.013888888888889E-2</v>
      </c>
      <c r="O1283">
        <v>1</v>
      </c>
      <c r="Q1283">
        <v>1</v>
      </c>
      <c r="Y1283">
        <f t="shared" si="57"/>
        <v>2</v>
      </c>
      <c r="Z1283" s="90" t="str">
        <f t="shared" si="58"/>
        <v>2026/01/05 00:29</v>
      </c>
    </row>
    <row r="1284" spans="1:26" ht="3.6" customHeight="1" x14ac:dyDescent="0.2">
      <c r="A1284" s="86">
        <f t="shared" si="59"/>
        <v>46027</v>
      </c>
      <c r="B1284" s="270"/>
      <c r="C1284" s="272"/>
      <c r="D1284" s="273"/>
      <c r="E1284" s="89">
        <v>2.361111111111111E-2</v>
      </c>
      <c r="O1284">
        <v>1</v>
      </c>
      <c r="Q1284">
        <v>1</v>
      </c>
      <c r="Y1284">
        <f t="shared" si="57"/>
        <v>2</v>
      </c>
      <c r="Z1284" s="90" t="str">
        <f t="shared" si="58"/>
        <v>2026/01/05 00:34</v>
      </c>
    </row>
    <row r="1285" spans="1:26" ht="3.6" customHeight="1" x14ac:dyDescent="0.2">
      <c r="A1285" s="86">
        <f t="shared" si="59"/>
        <v>46027</v>
      </c>
      <c r="B1285" s="270"/>
      <c r="C1285" s="272"/>
      <c r="D1285" s="273"/>
      <c r="E1285" s="89">
        <v>2.7083333333333334E-2</v>
      </c>
      <c r="O1285">
        <v>1</v>
      </c>
      <c r="Q1285">
        <v>1</v>
      </c>
      <c r="Y1285">
        <f t="shared" si="57"/>
        <v>2</v>
      </c>
      <c r="Z1285" s="90" t="str">
        <f t="shared" si="58"/>
        <v>2026/01/05 00:39</v>
      </c>
    </row>
    <row r="1286" spans="1:26" ht="3.6" customHeight="1" x14ac:dyDescent="0.2">
      <c r="A1286" s="86">
        <f t="shared" si="59"/>
        <v>46027</v>
      </c>
      <c r="B1286" s="270"/>
      <c r="C1286" s="272"/>
      <c r="D1286" s="273"/>
      <c r="E1286" s="89">
        <v>3.0555555555555555E-2</v>
      </c>
      <c r="O1286">
        <v>1</v>
      </c>
      <c r="Q1286">
        <v>1</v>
      </c>
      <c r="Y1286">
        <f t="shared" si="57"/>
        <v>2</v>
      </c>
      <c r="Z1286" s="90" t="str">
        <f t="shared" si="58"/>
        <v>2026/01/05 00:44</v>
      </c>
    </row>
    <row r="1287" spans="1:26" ht="3.6" customHeight="1" x14ac:dyDescent="0.2">
      <c r="A1287" s="86">
        <f t="shared" si="59"/>
        <v>46027</v>
      </c>
      <c r="B1287" s="270"/>
      <c r="C1287" s="272"/>
      <c r="D1287" s="273"/>
      <c r="E1287" s="89">
        <v>3.4027777777777775E-2</v>
      </c>
      <c r="O1287">
        <v>1</v>
      </c>
      <c r="Q1287">
        <v>1</v>
      </c>
      <c r="Y1287">
        <f t="shared" ref="Y1287:Y1350" si="60">COUNTA(F1287:X1287)</f>
        <v>2</v>
      </c>
      <c r="Z1287" s="90" t="str">
        <f t="shared" ref="Z1287:Z1350" si="61">TEXT(A1287,"yyyy/mm/dd")&amp; " " &amp;TEXT(D1287+E1287,"hh:mm")</f>
        <v>2026/01/05 00:49</v>
      </c>
    </row>
    <row r="1288" spans="1:26" ht="3.6" customHeight="1" x14ac:dyDescent="0.2">
      <c r="A1288" s="86">
        <f t="shared" ref="A1288:A1351" si="62">IF(B1288&lt;&gt;"",B1288,A1287)</f>
        <v>46027</v>
      </c>
      <c r="B1288" s="270"/>
      <c r="C1288" s="272"/>
      <c r="D1288" s="273"/>
      <c r="E1288" s="89">
        <v>3.7499999999999999E-2</v>
      </c>
      <c r="O1288">
        <v>1</v>
      </c>
      <c r="Q1288">
        <v>1</v>
      </c>
      <c r="Y1288">
        <f t="shared" si="60"/>
        <v>2</v>
      </c>
      <c r="Z1288" s="90" t="str">
        <f t="shared" si="61"/>
        <v>2026/01/05 00:54</v>
      </c>
    </row>
    <row r="1289" spans="1:26" ht="3.6" customHeight="1" x14ac:dyDescent="0.2">
      <c r="A1289" s="86">
        <f t="shared" si="62"/>
        <v>46027</v>
      </c>
      <c r="B1289" s="270"/>
      <c r="C1289" s="272"/>
      <c r="D1289" s="273"/>
      <c r="E1289" s="89">
        <v>4.0972222222222222E-2</v>
      </c>
      <c r="O1289">
        <v>1</v>
      </c>
      <c r="Q1289">
        <v>1</v>
      </c>
      <c r="Y1289">
        <f t="shared" si="60"/>
        <v>2</v>
      </c>
      <c r="Z1289" s="90" t="str">
        <f t="shared" si="61"/>
        <v>2026/01/05 00:59</v>
      </c>
    </row>
    <row r="1290" spans="1:26" ht="3.6" customHeight="1" x14ac:dyDescent="0.2">
      <c r="A1290" s="86">
        <f t="shared" si="62"/>
        <v>46027</v>
      </c>
      <c r="B1290" s="270"/>
      <c r="C1290" s="272"/>
      <c r="D1290" s="273">
        <v>0.45833333333333331</v>
      </c>
      <c r="E1290" s="89">
        <v>2.7777777777777779E-3</v>
      </c>
      <c r="O1290">
        <v>1</v>
      </c>
      <c r="Q1290">
        <v>1</v>
      </c>
      <c r="Y1290">
        <f t="shared" si="60"/>
        <v>2</v>
      </c>
      <c r="Z1290" s="90" t="str">
        <f t="shared" si="61"/>
        <v>2026/01/05 11:04</v>
      </c>
    </row>
    <row r="1291" spans="1:26" ht="3.6" customHeight="1" x14ac:dyDescent="0.2">
      <c r="A1291" s="86">
        <f t="shared" si="62"/>
        <v>46027</v>
      </c>
      <c r="B1291" s="270"/>
      <c r="C1291" s="272"/>
      <c r="D1291" s="273"/>
      <c r="E1291" s="89">
        <v>6.2499999999999995E-3</v>
      </c>
      <c r="O1291">
        <v>1</v>
      </c>
      <c r="Q1291">
        <v>1</v>
      </c>
      <c r="Y1291">
        <f t="shared" si="60"/>
        <v>2</v>
      </c>
      <c r="Z1291" s="90" t="str">
        <f t="shared" si="61"/>
        <v>2026/01/05 00:09</v>
      </c>
    </row>
    <row r="1292" spans="1:26" ht="3.6" customHeight="1" x14ac:dyDescent="0.2">
      <c r="A1292" s="86">
        <f t="shared" si="62"/>
        <v>46027</v>
      </c>
      <c r="B1292" s="270"/>
      <c r="C1292" s="272"/>
      <c r="D1292" s="273"/>
      <c r="E1292" s="89">
        <v>9.7222222222222224E-3</v>
      </c>
      <c r="O1292">
        <v>1</v>
      </c>
      <c r="Q1292">
        <v>1</v>
      </c>
      <c r="Y1292">
        <f t="shared" si="60"/>
        <v>2</v>
      </c>
      <c r="Z1292" s="90" t="str">
        <f t="shared" si="61"/>
        <v>2026/01/05 00:14</v>
      </c>
    </row>
    <row r="1293" spans="1:26" ht="3.6" customHeight="1" x14ac:dyDescent="0.2">
      <c r="A1293" s="86">
        <f t="shared" si="62"/>
        <v>46027</v>
      </c>
      <c r="B1293" s="270"/>
      <c r="C1293" s="272"/>
      <c r="D1293" s="273"/>
      <c r="E1293" s="89">
        <v>1.3194444444444444E-2</v>
      </c>
      <c r="O1293">
        <v>1</v>
      </c>
      <c r="Q1293">
        <v>1</v>
      </c>
      <c r="Y1293">
        <f t="shared" si="60"/>
        <v>2</v>
      </c>
      <c r="Z1293" s="90" t="str">
        <f t="shared" si="61"/>
        <v>2026/01/05 00:19</v>
      </c>
    </row>
    <row r="1294" spans="1:26" ht="3.6" customHeight="1" x14ac:dyDescent="0.2">
      <c r="A1294" s="86">
        <f t="shared" si="62"/>
        <v>46027</v>
      </c>
      <c r="B1294" s="270"/>
      <c r="C1294" s="272"/>
      <c r="D1294" s="273"/>
      <c r="E1294" s="89">
        <v>1.6666666666666666E-2</v>
      </c>
      <c r="O1294">
        <v>1</v>
      </c>
      <c r="Q1294">
        <v>1</v>
      </c>
      <c r="Y1294">
        <f t="shared" si="60"/>
        <v>2</v>
      </c>
      <c r="Z1294" s="90" t="str">
        <f t="shared" si="61"/>
        <v>2026/01/05 00:24</v>
      </c>
    </row>
    <row r="1295" spans="1:26" ht="3.6" customHeight="1" x14ac:dyDescent="0.2">
      <c r="A1295" s="86">
        <f t="shared" si="62"/>
        <v>46027</v>
      </c>
      <c r="B1295" s="270"/>
      <c r="C1295" s="272"/>
      <c r="D1295" s="273"/>
      <c r="E1295" s="89">
        <v>2.013888888888889E-2</v>
      </c>
      <c r="O1295">
        <v>1</v>
      </c>
      <c r="Q1295">
        <v>1</v>
      </c>
      <c r="Y1295">
        <f t="shared" si="60"/>
        <v>2</v>
      </c>
      <c r="Z1295" s="90" t="str">
        <f t="shared" si="61"/>
        <v>2026/01/05 00:29</v>
      </c>
    </row>
    <row r="1296" spans="1:26" ht="3.6" customHeight="1" x14ac:dyDescent="0.2">
      <c r="A1296" s="86">
        <f t="shared" si="62"/>
        <v>46027</v>
      </c>
      <c r="B1296" s="270"/>
      <c r="C1296" s="272"/>
      <c r="D1296" s="273"/>
      <c r="E1296" s="89">
        <v>2.361111111111111E-2</v>
      </c>
      <c r="O1296">
        <v>1</v>
      </c>
      <c r="Q1296">
        <v>1</v>
      </c>
      <c r="Y1296">
        <f t="shared" si="60"/>
        <v>2</v>
      </c>
      <c r="Z1296" s="90" t="str">
        <f t="shared" si="61"/>
        <v>2026/01/05 00:34</v>
      </c>
    </row>
    <row r="1297" spans="1:26" ht="3.6" customHeight="1" x14ac:dyDescent="0.2">
      <c r="A1297" s="86">
        <f t="shared" si="62"/>
        <v>46027</v>
      </c>
      <c r="B1297" s="270"/>
      <c r="C1297" s="272"/>
      <c r="D1297" s="273"/>
      <c r="E1297" s="89">
        <v>2.7083333333333334E-2</v>
      </c>
      <c r="O1297">
        <v>1</v>
      </c>
      <c r="Q1297">
        <v>1</v>
      </c>
      <c r="Y1297">
        <f t="shared" si="60"/>
        <v>2</v>
      </c>
      <c r="Z1297" s="90" t="str">
        <f t="shared" si="61"/>
        <v>2026/01/05 00:39</v>
      </c>
    </row>
    <row r="1298" spans="1:26" ht="3.6" customHeight="1" x14ac:dyDescent="0.2">
      <c r="A1298" s="86">
        <f t="shared" si="62"/>
        <v>46027</v>
      </c>
      <c r="B1298" s="270"/>
      <c r="C1298" s="272"/>
      <c r="D1298" s="273"/>
      <c r="E1298" s="89">
        <v>3.0555555555555555E-2</v>
      </c>
      <c r="O1298">
        <v>1</v>
      </c>
      <c r="Q1298">
        <v>1</v>
      </c>
      <c r="Y1298">
        <f t="shared" si="60"/>
        <v>2</v>
      </c>
      <c r="Z1298" s="90" t="str">
        <f t="shared" si="61"/>
        <v>2026/01/05 00:44</v>
      </c>
    </row>
    <row r="1299" spans="1:26" ht="3.6" customHeight="1" x14ac:dyDescent="0.2">
      <c r="A1299" s="86">
        <f t="shared" si="62"/>
        <v>46027</v>
      </c>
      <c r="B1299" s="270"/>
      <c r="C1299" s="272"/>
      <c r="D1299" s="273"/>
      <c r="E1299" s="89">
        <v>3.4027777777777775E-2</v>
      </c>
      <c r="O1299">
        <v>1</v>
      </c>
      <c r="Q1299">
        <v>1</v>
      </c>
      <c r="Y1299">
        <f t="shared" si="60"/>
        <v>2</v>
      </c>
      <c r="Z1299" s="90" t="str">
        <f t="shared" si="61"/>
        <v>2026/01/05 00:49</v>
      </c>
    </row>
    <row r="1300" spans="1:26" ht="3.6" customHeight="1" x14ac:dyDescent="0.2">
      <c r="A1300" s="86">
        <f t="shared" si="62"/>
        <v>46027</v>
      </c>
      <c r="B1300" s="270"/>
      <c r="C1300" s="272"/>
      <c r="D1300" s="273"/>
      <c r="E1300" s="89">
        <v>3.7499999999999999E-2</v>
      </c>
      <c r="O1300">
        <v>1</v>
      </c>
      <c r="Q1300">
        <v>1</v>
      </c>
      <c r="Y1300">
        <f t="shared" si="60"/>
        <v>2</v>
      </c>
      <c r="Z1300" s="90" t="str">
        <f t="shared" si="61"/>
        <v>2026/01/05 00:54</v>
      </c>
    </row>
    <row r="1301" spans="1:26" ht="3.6" customHeight="1" x14ac:dyDescent="0.2">
      <c r="A1301" s="86">
        <f t="shared" si="62"/>
        <v>46027</v>
      </c>
      <c r="B1301" s="270"/>
      <c r="C1301" s="272"/>
      <c r="D1301" s="273"/>
      <c r="E1301" s="89">
        <v>4.0972222222222222E-2</v>
      </c>
      <c r="O1301">
        <v>1</v>
      </c>
      <c r="Q1301">
        <v>1</v>
      </c>
      <c r="Y1301">
        <f t="shared" si="60"/>
        <v>2</v>
      </c>
      <c r="Z1301" s="90" t="str">
        <f t="shared" si="61"/>
        <v>2026/01/05 00:59</v>
      </c>
    </row>
    <row r="1302" spans="1:26" ht="3.6" customHeight="1" x14ac:dyDescent="0.2">
      <c r="A1302" s="86">
        <f t="shared" si="62"/>
        <v>46027</v>
      </c>
      <c r="B1302" s="270"/>
      <c r="C1302" s="272"/>
      <c r="D1302" s="273">
        <v>0.5</v>
      </c>
      <c r="E1302" s="89">
        <v>2.7777777777777779E-3</v>
      </c>
      <c r="O1302">
        <v>1</v>
      </c>
      <c r="Q1302">
        <v>1</v>
      </c>
      <c r="Y1302">
        <f t="shared" si="60"/>
        <v>2</v>
      </c>
      <c r="Z1302" s="90" t="str">
        <f t="shared" si="61"/>
        <v>2026/01/05 12:04</v>
      </c>
    </row>
    <row r="1303" spans="1:26" ht="3.6" customHeight="1" x14ac:dyDescent="0.2">
      <c r="A1303" s="86">
        <f t="shared" si="62"/>
        <v>46027</v>
      </c>
      <c r="B1303" s="270"/>
      <c r="C1303" s="272"/>
      <c r="D1303" s="273"/>
      <c r="E1303" s="89">
        <v>6.2499999999999995E-3</v>
      </c>
      <c r="O1303">
        <v>1</v>
      </c>
      <c r="Q1303">
        <v>1</v>
      </c>
      <c r="Y1303">
        <f t="shared" si="60"/>
        <v>2</v>
      </c>
      <c r="Z1303" s="90" t="str">
        <f t="shared" si="61"/>
        <v>2026/01/05 00:09</v>
      </c>
    </row>
    <row r="1304" spans="1:26" ht="3.6" customHeight="1" x14ac:dyDescent="0.2">
      <c r="A1304" s="86">
        <f t="shared" si="62"/>
        <v>46027</v>
      </c>
      <c r="B1304" s="270"/>
      <c r="C1304" s="272"/>
      <c r="D1304" s="273"/>
      <c r="E1304" s="89">
        <v>9.7222222222222224E-3</v>
      </c>
      <c r="O1304">
        <v>1</v>
      </c>
      <c r="Q1304">
        <v>1</v>
      </c>
      <c r="Y1304">
        <f t="shared" si="60"/>
        <v>2</v>
      </c>
      <c r="Z1304" s="90" t="str">
        <f t="shared" si="61"/>
        <v>2026/01/05 00:14</v>
      </c>
    </row>
    <row r="1305" spans="1:26" ht="3.6" customHeight="1" x14ac:dyDescent="0.2">
      <c r="A1305" s="86">
        <f t="shared" si="62"/>
        <v>46027</v>
      </c>
      <c r="B1305" s="270"/>
      <c r="C1305" s="272"/>
      <c r="D1305" s="273"/>
      <c r="E1305" s="89">
        <v>1.3194444444444444E-2</v>
      </c>
      <c r="O1305">
        <v>1</v>
      </c>
      <c r="Q1305">
        <v>1</v>
      </c>
      <c r="Y1305">
        <f t="shared" si="60"/>
        <v>2</v>
      </c>
      <c r="Z1305" s="90" t="str">
        <f t="shared" si="61"/>
        <v>2026/01/05 00:19</v>
      </c>
    </row>
    <row r="1306" spans="1:26" ht="3.6" customHeight="1" x14ac:dyDescent="0.2">
      <c r="A1306" s="86">
        <f t="shared" si="62"/>
        <v>46027</v>
      </c>
      <c r="B1306" s="270"/>
      <c r="C1306" s="272"/>
      <c r="D1306" s="273"/>
      <c r="E1306" s="89">
        <v>1.6666666666666666E-2</v>
      </c>
      <c r="O1306">
        <v>1</v>
      </c>
      <c r="Q1306">
        <v>1</v>
      </c>
      <c r="Y1306">
        <f t="shared" si="60"/>
        <v>2</v>
      </c>
      <c r="Z1306" s="90" t="str">
        <f t="shared" si="61"/>
        <v>2026/01/05 00:24</v>
      </c>
    </row>
    <row r="1307" spans="1:26" ht="3.6" customHeight="1" x14ac:dyDescent="0.2">
      <c r="A1307" s="86">
        <f t="shared" si="62"/>
        <v>46027</v>
      </c>
      <c r="B1307" s="270"/>
      <c r="C1307" s="272"/>
      <c r="D1307" s="273"/>
      <c r="E1307" s="89">
        <v>2.013888888888889E-2</v>
      </c>
      <c r="O1307">
        <v>1</v>
      </c>
      <c r="Q1307">
        <v>1</v>
      </c>
      <c r="Y1307">
        <f t="shared" si="60"/>
        <v>2</v>
      </c>
      <c r="Z1307" s="90" t="str">
        <f t="shared" si="61"/>
        <v>2026/01/05 00:29</v>
      </c>
    </row>
    <row r="1308" spans="1:26" ht="3.6" customHeight="1" x14ac:dyDescent="0.2">
      <c r="A1308" s="86">
        <f t="shared" si="62"/>
        <v>46027</v>
      </c>
      <c r="B1308" s="270"/>
      <c r="C1308" s="272"/>
      <c r="D1308" s="273"/>
      <c r="E1308" s="89">
        <v>2.361111111111111E-2</v>
      </c>
      <c r="O1308">
        <v>1</v>
      </c>
      <c r="Q1308">
        <v>1</v>
      </c>
      <c r="Y1308">
        <f t="shared" si="60"/>
        <v>2</v>
      </c>
      <c r="Z1308" s="90" t="str">
        <f t="shared" si="61"/>
        <v>2026/01/05 00:34</v>
      </c>
    </row>
    <row r="1309" spans="1:26" ht="3.6" customHeight="1" x14ac:dyDescent="0.2">
      <c r="A1309" s="86">
        <f t="shared" si="62"/>
        <v>46027</v>
      </c>
      <c r="B1309" s="270"/>
      <c r="C1309" s="272"/>
      <c r="D1309" s="273"/>
      <c r="E1309" s="89">
        <v>2.7083333333333334E-2</v>
      </c>
      <c r="O1309">
        <v>1</v>
      </c>
      <c r="Q1309">
        <v>1</v>
      </c>
      <c r="Y1309">
        <f t="shared" si="60"/>
        <v>2</v>
      </c>
      <c r="Z1309" s="90" t="str">
        <f t="shared" si="61"/>
        <v>2026/01/05 00:39</v>
      </c>
    </row>
    <row r="1310" spans="1:26" ht="3.6" customHeight="1" x14ac:dyDescent="0.2">
      <c r="A1310" s="86">
        <f t="shared" si="62"/>
        <v>46027</v>
      </c>
      <c r="B1310" s="270"/>
      <c r="C1310" s="272"/>
      <c r="D1310" s="273"/>
      <c r="E1310" s="89">
        <v>3.0555555555555555E-2</v>
      </c>
      <c r="O1310">
        <v>1</v>
      </c>
      <c r="Q1310">
        <v>1</v>
      </c>
      <c r="Y1310">
        <f t="shared" si="60"/>
        <v>2</v>
      </c>
      <c r="Z1310" s="90" t="str">
        <f t="shared" si="61"/>
        <v>2026/01/05 00:44</v>
      </c>
    </row>
    <row r="1311" spans="1:26" ht="3.6" customHeight="1" x14ac:dyDescent="0.2">
      <c r="A1311" s="86">
        <f t="shared" si="62"/>
        <v>46027</v>
      </c>
      <c r="B1311" s="270"/>
      <c r="C1311" s="272"/>
      <c r="D1311" s="273"/>
      <c r="E1311" s="89">
        <v>3.4027777777777775E-2</v>
      </c>
      <c r="O1311">
        <v>1</v>
      </c>
      <c r="Q1311">
        <v>1</v>
      </c>
      <c r="Y1311">
        <f t="shared" si="60"/>
        <v>2</v>
      </c>
      <c r="Z1311" s="90" t="str">
        <f t="shared" si="61"/>
        <v>2026/01/05 00:49</v>
      </c>
    </row>
    <row r="1312" spans="1:26" ht="3.6" customHeight="1" x14ac:dyDescent="0.2">
      <c r="A1312" s="86">
        <f t="shared" si="62"/>
        <v>46027</v>
      </c>
      <c r="B1312" s="270"/>
      <c r="C1312" s="272"/>
      <c r="D1312" s="273"/>
      <c r="E1312" s="89">
        <v>3.7499999999999999E-2</v>
      </c>
      <c r="O1312">
        <v>1</v>
      </c>
      <c r="Q1312">
        <v>1</v>
      </c>
      <c r="Y1312">
        <f t="shared" si="60"/>
        <v>2</v>
      </c>
      <c r="Z1312" s="90" t="str">
        <f t="shared" si="61"/>
        <v>2026/01/05 00:54</v>
      </c>
    </row>
    <row r="1313" spans="1:26" ht="3.6" customHeight="1" x14ac:dyDescent="0.2">
      <c r="A1313" s="86">
        <f t="shared" si="62"/>
        <v>46027</v>
      </c>
      <c r="B1313" s="270"/>
      <c r="C1313" s="272"/>
      <c r="D1313" s="273"/>
      <c r="E1313" s="89">
        <v>4.0972222222222222E-2</v>
      </c>
      <c r="O1313">
        <v>1</v>
      </c>
      <c r="Q1313">
        <v>1</v>
      </c>
      <c r="Y1313">
        <f t="shared" si="60"/>
        <v>2</v>
      </c>
      <c r="Z1313" s="90" t="str">
        <f t="shared" si="61"/>
        <v>2026/01/05 00:59</v>
      </c>
    </row>
    <row r="1314" spans="1:26" ht="3.6" customHeight="1" x14ac:dyDescent="0.2">
      <c r="A1314" s="86">
        <f t="shared" si="62"/>
        <v>46027</v>
      </c>
      <c r="B1314" s="270"/>
      <c r="C1314" s="272"/>
      <c r="D1314" s="273">
        <v>0.54166666666666663</v>
      </c>
      <c r="E1314" s="89">
        <v>2.7777777777777779E-3</v>
      </c>
      <c r="O1314">
        <v>1</v>
      </c>
      <c r="Q1314">
        <v>1</v>
      </c>
      <c r="Y1314">
        <f t="shared" si="60"/>
        <v>2</v>
      </c>
      <c r="Z1314" s="90" t="str">
        <f t="shared" si="61"/>
        <v>2026/01/05 13:04</v>
      </c>
    </row>
    <row r="1315" spans="1:26" ht="3.6" customHeight="1" x14ac:dyDescent="0.2">
      <c r="A1315" s="86">
        <f t="shared" si="62"/>
        <v>46027</v>
      </c>
      <c r="B1315" s="270"/>
      <c r="C1315" s="272"/>
      <c r="D1315" s="273"/>
      <c r="E1315" s="89">
        <v>6.2499999999999995E-3</v>
      </c>
      <c r="O1315">
        <v>1</v>
      </c>
      <c r="Q1315">
        <v>1</v>
      </c>
      <c r="Y1315">
        <f t="shared" si="60"/>
        <v>2</v>
      </c>
      <c r="Z1315" s="90" t="str">
        <f t="shared" si="61"/>
        <v>2026/01/05 00:09</v>
      </c>
    </row>
    <row r="1316" spans="1:26" ht="3.6" customHeight="1" x14ac:dyDescent="0.2">
      <c r="A1316" s="86">
        <f t="shared" si="62"/>
        <v>46027</v>
      </c>
      <c r="B1316" s="270"/>
      <c r="C1316" s="272"/>
      <c r="D1316" s="273"/>
      <c r="E1316" s="89">
        <v>9.7222222222222224E-3</v>
      </c>
      <c r="O1316">
        <v>1</v>
      </c>
      <c r="Q1316">
        <v>1</v>
      </c>
      <c r="Y1316">
        <f t="shared" si="60"/>
        <v>2</v>
      </c>
      <c r="Z1316" s="90" t="str">
        <f t="shared" si="61"/>
        <v>2026/01/05 00:14</v>
      </c>
    </row>
    <row r="1317" spans="1:26" ht="3.6" customHeight="1" x14ac:dyDescent="0.2">
      <c r="A1317" s="86">
        <f t="shared" si="62"/>
        <v>46027</v>
      </c>
      <c r="B1317" s="270"/>
      <c r="C1317" s="272"/>
      <c r="D1317" s="273"/>
      <c r="E1317" s="89">
        <v>1.3194444444444444E-2</v>
      </c>
      <c r="O1317">
        <v>1</v>
      </c>
      <c r="Q1317">
        <v>1</v>
      </c>
      <c r="Y1317">
        <f t="shared" si="60"/>
        <v>2</v>
      </c>
      <c r="Z1317" s="90" t="str">
        <f t="shared" si="61"/>
        <v>2026/01/05 00:19</v>
      </c>
    </row>
    <row r="1318" spans="1:26" ht="3.6" customHeight="1" x14ac:dyDescent="0.2">
      <c r="A1318" s="86">
        <f t="shared" si="62"/>
        <v>46027</v>
      </c>
      <c r="B1318" s="270"/>
      <c r="C1318" s="272"/>
      <c r="D1318" s="273"/>
      <c r="E1318" s="89">
        <v>1.6666666666666666E-2</v>
      </c>
      <c r="O1318">
        <v>1</v>
      </c>
      <c r="Q1318">
        <v>1</v>
      </c>
      <c r="Y1318">
        <f t="shared" si="60"/>
        <v>2</v>
      </c>
      <c r="Z1318" s="90" t="str">
        <f t="shared" si="61"/>
        <v>2026/01/05 00:24</v>
      </c>
    </row>
    <row r="1319" spans="1:26" ht="3.6" customHeight="1" x14ac:dyDescent="0.2">
      <c r="A1319" s="86">
        <f t="shared" si="62"/>
        <v>46027</v>
      </c>
      <c r="B1319" s="270"/>
      <c r="C1319" s="272"/>
      <c r="D1319" s="273"/>
      <c r="E1319" s="89">
        <v>2.013888888888889E-2</v>
      </c>
      <c r="O1319">
        <v>1</v>
      </c>
      <c r="Q1319">
        <v>1</v>
      </c>
      <c r="Y1319">
        <f t="shared" si="60"/>
        <v>2</v>
      </c>
      <c r="Z1319" s="90" t="str">
        <f t="shared" si="61"/>
        <v>2026/01/05 00:29</v>
      </c>
    </row>
    <row r="1320" spans="1:26" ht="3.6" customHeight="1" x14ac:dyDescent="0.2">
      <c r="A1320" s="86">
        <f t="shared" si="62"/>
        <v>46027</v>
      </c>
      <c r="B1320" s="270"/>
      <c r="C1320" s="272"/>
      <c r="D1320" s="273"/>
      <c r="E1320" s="89">
        <v>2.361111111111111E-2</v>
      </c>
      <c r="O1320">
        <v>1</v>
      </c>
      <c r="Q1320">
        <v>1</v>
      </c>
      <c r="Y1320">
        <f t="shared" si="60"/>
        <v>2</v>
      </c>
      <c r="Z1320" s="90" t="str">
        <f t="shared" si="61"/>
        <v>2026/01/05 00:34</v>
      </c>
    </row>
    <row r="1321" spans="1:26" ht="3.6" customHeight="1" x14ac:dyDescent="0.2">
      <c r="A1321" s="86">
        <f t="shared" si="62"/>
        <v>46027</v>
      </c>
      <c r="B1321" s="270"/>
      <c r="C1321" s="272"/>
      <c r="D1321" s="273"/>
      <c r="E1321" s="89">
        <v>2.7083333333333334E-2</v>
      </c>
      <c r="O1321">
        <v>1</v>
      </c>
      <c r="Q1321">
        <v>1</v>
      </c>
      <c r="Y1321">
        <f t="shared" si="60"/>
        <v>2</v>
      </c>
      <c r="Z1321" s="90" t="str">
        <f t="shared" si="61"/>
        <v>2026/01/05 00:39</v>
      </c>
    </row>
    <row r="1322" spans="1:26" ht="3.6" customHeight="1" x14ac:dyDescent="0.2">
      <c r="A1322" s="86">
        <f t="shared" si="62"/>
        <v>46027</v>
      </c>
      <c r="B1322" s="270"/>
      <c r="C1322" s="272"/>
      <c r="D1322" s="273"/>
      <c r="E1322" s="89">
        <v>3.0555555555555555E-2</v>
      </c>
      <c r="O1322">
        <v>1</v>
      </c>
      <c r="Q1322">
        <v>1</v>
      </c>
      <c r="Y1322">
        <f t="shared" si="60"/>
        <v>2</v>
      </c>
      <c r="Z1322" s="90" t="str">
        <f t="shared" si="61"/>
        <v>2026/01/05 00:44</v>
      </c>
    </row>
    <row r="1323" spans="1:26" ht="3.6" customHeight="1" x14ac:dyDescent="0.2">
      <c r="A1323" s="86">
        <f t="shared" si="62"/>
        <v>46027</v>
      </c>
      <c r="B1323" s="270"/>
      <c r="C1323" s="272"/>
      <c r="D1323" s="273"/>
      <c r="E1323" s="89">
        <v>3.4027777777777775E-2</v>
      </c>
      <c r="O1323">
        <v>1</v>
      </c>
      <c r="Q1323">
        <v>1</v>
      </c>
      <c r="Y1323">
        <f t="shared" si="60"/>
        <v>2</v>
      </c>
      <c r="Z1323" s="90" t="str">
        <f t="shared" si="61"/>
        <v>2026/01/05 00:49</v>
      </c>
    </row>
    <row r="1324" spans="1:26" ht="3.6" customHeight="1" x14ac:dyDescent="0.2">
      <c r="A1324" s="86">
        <f t="shared" si="62"/>
        <v>46027</v>
      </c>
      <c r="B1324" s="270"/>
      <c r="C1324" s="272"/>
      <c r="D1324" s="273"/>
      <c r="E1324" s="89">
        <v>3.7499999999999999E-2</v>
      </c>
      <c r="O1324">
        <v>1</v>
      </c>
      <c r="Q1324">
        <v>1</v>
      </c>
      <c r="Y1324">
        <f t="shared" si="60"/>
        <v>2</v>
      </c>
      <c r="Z1324" s="90" t="str">
        <f t="shared" si="61"/>
        <v>2026/01/05 00:54</v>
      </c>
    </row>
    <row r="1325" spans="1:26" ht="3.6" customHeight="1" x14ac:dyDescent="0.2">
      <c r="A1325" s="86">
        <f t="shared" si="62"/>
        <v>46027</v>
      </c>
      <c r="B1325" s="270"/>
      <c r="C1325" s="272"/>
      <c r="D1325" s="273"/>
      <c r="E1325" s="89">
        <v>4.0972222222222222E-2</v>
      </c>
      <c r="O1325">
        <v>1</v>
      </c>
      <c r="Q1325">
        <v>1</v>
      </c>
      <c r="Y1325">
        <f t="shared" si="60"/>
        <v>2</v>
      </c>
      <c r="Z1325" s="90" t="str">
        <f t="shared" si="61"/>
        <v>2026/01/05 00:59</v>
      </c>
    </row>
    <row r="1326" spans="1:26" ht="3.6" customHeight="1" x14ac:dyDescent="0.2">
      <c r="A1326" s="86">
        <f t="shared" si="62"/>
        <v>46027</v>
      </c>
      <c r="B1326" s="270"/>
      <c r="C1326" s="272"/>
      <c r="D1326" s="273">
        <v>0.58333333333333337</v>
      </c>
      <c r="E1326" s="89">
        <v>2.7777777777777779E-3</v>
      </c>
      <c r="O1326">
        <v>1</v>
      </c>
      <c r="Q1326">
        <v>1</v>
      </c>
      <c r="Y1326">
        <f t="shared" si="60"/>
        <v>2</v>
      </c>
      <c r="Z1326" s="90" t="str">
        <f t="shared" si="61"/>
        <v>2026/01/05 14:04</v>
      </c>
    </row>
    <row r="1327" spans="1:26" ht="3.6" customHeight="1" x14ac:dyDescent="0.2">
      <c r="A1327" s="86">
        <f t="shared" si="62"/>
        <v>46027</v>
      </c>
      <c r="B1327" s="270"/>
      <c r="C1327" s="272"/>
      <c r="D1327" s="273"/>
      <c r="E1327" s="89">
        <v>6.2499999999999995E-3</v>
      </c>
      <c r="O1327">
        <v>1</v>
      </c>
      <c r="Q1327">
        <v>1</v>
      </c>
      <c r="Y1327">
        <f t="shared" si="60"/>
        <v>2</v>
      </c>
      <c r="Z1327" s="90" t="str">
        <f t="shared" si="61"/>
        <v>2026/01/05 00:09</v>
      </c>
    </row>
    <row r="1328" spans="1:26" ht="3.6" customHeight="1" x14ac:dyDescent="0.2">
      <c r="A1328" s="86">
        <f t="shared" si="62"/>
        <v>46027</v>
      </c>
      <c r="B1328" s="270"/>
      <c r="C1328" s="272"/>
      <c r="D1328" s="273"/>
      <c r="E1328" s="89">
        <v>9.7222222222222224E-3</v>
      </c>
      <c r="O1328">
        <v>1</v>
      </c>
      <c r="Q1328">
        <v>1</v>
      </c>
      <c r="Y1328">
        <f t="shared" si="60"/>
        <v>2</v>
      </c>
      <c r="Z1328" s="90" t="str">
        <f t="shared" si="61"/>
        <v>2026/01/05 00:14</v>
      </c>
    </row>
    <row r="1329" spans="1:26" ht="3.6" customHeight="1" x14ac:dyDescent="0.2">
      <c r="A1329" s="86">
        <f t="shared" si="62"/>
        <v>46027</v>
      </c>
      <c r="B1329" s="270"/>
      <c r="C1329" s="272"/>
      <c r="D1329" s="273"/>
      <c r="E1329" s="89">
        <v>1.3194444444444444E-2</v>
      </c>
      <c r="O1329">
        <v>1</v>
      </c>
      <c r="Q1329">
        <v>1</v>
      </c>
      <c r="Y1329">
        <f t="shared" si="60"/>
        <v>2</v>
      </c>
      <c r="Z1329" s="90" t="str">
        <f t="shared" si="61"/>
        <v>2026/01/05 00:19</v>
      </c>
    </row>
    <row r="1330" spans="1:26" ht="3.6" customHeight="1" x14ac:dyDescent="0.2">
      <c r="A1330" s="86">
        <f t="shared" si="62"/>
        <v>46027</v>
      </c>
      <c r="B1330" s="270"/>
      <c r="C1330" s="272"/>
      <c r="D1330" s="273"/>
      <c r="E1330" s="89">
        <v>1.6666666666666666E-2</v>
      </c>
      <c r="O1330">
        <v>1</v>
      </c>
      <c r="Q1330">
        <v>1</v>
      </c>
      <c r="Y1330">
        <f t="shared" si="60"/>
        <v>2</v>
      </c>
      <c r="Z1330" s="90" t="str">
        <f t="shared" si="61"/>
        <v>2026/01/05 00:24</v>
      </c>
    </row>
    <row r="1331" spans="1:26" ht="3.6" customHeight="1" x14ac:dyDescent="0.2">
      <c r="A1331" s="86">
        <f t="shared" si="62"/>
        <v>46027</v>
      </c>
      <c r="B1331" s="270"/>
      <c r="C1331" s="272"/>
      <c r="D1331" s="273"/>
      <c r="E1331" s="89">
        <v>2.013888888888889E-2</v>
      </c>
      <c r="O1331">
        <v>1</v>
      </c>
      <c r="Q1331">
        <v>1</v>
      </c>
      <c r="Y1331">
        <f t="shared" si="60"/>
        <v>2</v>
      </c>
      <c r="Z1331" s="90" t="str">
        <f t="shared" si="61"/>
        <v>2026/01/05 00:29</v>
      </c>
    </row>
    <row r="1332" spans="1:26" ht="3.6" customHeight="1" x14ac:dyDescent="0.2">
      <c r="A1332" s="86">
        <f t="shared" si="62"/>
        <v>46027</v>
      </c>
      <c r="B1332" s="270"/>
      <c r="C1332" s="272"/>
      <c r="D1332" s="273"/>
      <c r="E1332" s="89">
        <v>2.361111111111111E-2</v>
      </c>
      <c r="O1332">
        <v>1</v>
      </c>
      <c r="Q1332">
        <v>1</v>
      </c>
      <c r="Y1332">
        <f t="shared" si="60"/>
        <v>2</v>
      </c>
      <c r="Z1332" s="90" t="str">
        <f t="shared" si="61"/>
        <v>2026/01/05 00:34</v>
      </c>
    </row>
    <row r="1333" spans="1:26" ht="3.6" customHeight="1" x14ac:dyDescent="0.2">
      <c r="A1333" s="86">
        <f t="shared" si="62"/>
        <v>46027</v>
      </c>
      <c r="B1333" s="270"/>
      <c r="C1333" s="272"/>
      <c r="D1333" s="273"/>
      <c r="E1333" s="89">
        <v>2.7083333333333334E-2</v>
      </c>
      <c r="O1333">
        <v>1</v>
      </c>
      <c r="Q1333">
        <v>1</v>
      </c>
      <c r="Y1333">
        <f t="shared" si="60"/>
        <v>2</v>
      </c>
      <c r="Z1333" s="90" t="str">
        <f t="shared" si="61"/>
        <v>2026/01/05 00:39</v>
      </c>
    </row>
    <row r="1334" spans="1:26" ht="3.6" customHeight="1" x14ac:dyDescent="0.2">
      <c r="A1334" s="86">
        <f t="shared" si="62"/>
        <v>46027</v>
      </c>
      <c r="B1334" s="270"/>
      <c r="C1334" s="272"/>
      <c r="D1334" s="273"/>
      <c r="E1334" s="89">
        <v>3.0555555555555555E-2</v>
      </c>
      <c r="O1334">
        <v>1</v>
      </c>
      <c r="Q1334">
        <v>1</v>
      </c>
      <c r="Y1334">
        <f t="shared" si="60"/>
        <v>2</v>
      </c>
      <c r="Z1334" s="90" t="str">
        <f t="shared" si="61"/>
        <v>2026/01/05 00:44</v>
      </c>
    </row>
    <row r="1335" spans="1:26" ht="3.6" customHeight="1" x14ac:dyDescent="0.2">
      <c r="A1335" s="86">
        <f t="shared" si="62"/>
        <v>46027</v>
      </c>
      <c r="B1335" s="270"/>
      <c r="C1335" s="272"/>
      <c r="D1335" s="273"/>
      <c r="E1335" s="89">
        <v>3.4027777777777775E-2</v>
      </c>
      <c r="O1335">
        <v>1</v>
      </c>
      <c r="Q1335">
        <v>1</v>
      </c>
      <c r="Y1335">
        <f t="shared" si="60"/>
        <v>2</v>
      </c>
      <c r="Z1335" s="90" t="str">
        <f t="shared" si="61"/>
        <v>2026/01/05 00:49</v>
      </c>
    </row>
    <row r="1336" spans="1:26" ht="3.6" customHeight="1" x14ac:dyDescent="0.2">
      <c r="A1336" s="86">
        <f t="shared" si="62"/>
        <v>46027</v>
      </c>
      <c r="B1336" s="270"/>
      <c r="C1336" s="272"/>
      <c r="D1336" s="273"/>
      <c r="E1336" s="89">
        <v>3.7499999999999999E-2</v>
      </c>
      <c r="O1336">
        <v>1</v>
      </c>
      <c r="Q1336">
        <v>1</v>
      </c>
      <c r="Y1336">
        <f t="shared" si="60"/>
        <v>2</v>
      </c>
      <c r="Z1336" s="90" t="str">
        <f t="shared" si="61"/>
        <v>2026/01/05 00:54</v>
      </c>
    </row>
    <row r="1337" spans="1:26" ht="3.6" customHeight="1" x14ac:dyDescent="0.2">
      <c r="A1337" s="86">
        <f t="shared" si="62"/>
        <v>46027</v>
      </c>
      <c r="B1337" s="270"/>
      <c r="C1337" s="272"/>
      <c r="D1337" s="273"/>
      <c r="E1337" s="89">
        <v>4.0972222222222222E-2</v>
      </c>
      <c r="O1337">
        <v>1</v>
      </c>
      <c r="Q1337">
        <v>1</v>
      </c>
      <c r="Y1337">
        <f t="shared" si="60"/>
        <v>2</v>
      </c>
      <c r="Z1337" s="90" t="str">
        <f t="shared" si="61"/>
        <v>2026/01/05 00:59</v>
      </c>
    </row>
    <row r="1338" spans="1:26" ht="3.6" customHeight="1" x14ac:dyDescent="0.2">
      <c r="A1338" s="86">
        <f t="shared" si="62"/>
        <v>46027</v>
      </c>
      <c r="B1338" s="270"/>
      <c r="C1338" s="272"/>
      <c r="D1338" s="273">
        <v>0.625</v>
      </c>
      <c r="E1338" s="89">
        <v>2.7777777777777779E-3</v>
      </c>
      <c r="O1338">
        <v>1</v>
      </c>
      <c r="Q1338">
        <v>1</v>
      </c>
      <c r="Y1338">
        <f t="shared" si="60"/>
        <v>2</v>
      </c>
      <c r="Z1338" s="90" t="str">
        <f t="shared" si="61"/>
        <v>2026/01/05 15:04</v>
      </c>
    </row>
    <row r="1339" spans="1:26" ht="3.6" customHeight="1" x14ac:dyDescent="0.2">
      <c r="A1339" s="86">
        <f t="shared" si="62"/>
        <v>46027</v>
      </c>
      <c r="B1339" s="270"/>
      <c r="C1339" s="272"/>
      <c r="D1339" s="273"/>
      <c r="E1339" s="89">
        <v>6.2499999999999995E-3</v>
      </c>
      <c r="O1339">
        <v>1</v>
      </c>
      <c r="Q1339">
        <v>1</v>
      </c>
      <c r="Y1339">
        <f t="shared" si="60"/>
        <v>2</v>
      </c>
      <c r="Z1339" s="90" t="str">
        <f t="shared" si="61"/>
        <v>2026/01/05 00:09</v>
      </c>
    </row>
    <row r="1340" spans="1:26" ht="3.6" customHeight="1" x14ac:dyDescent="0.2">
      <c r="A1340" s="86">
        <f t="shared" si="62"/>
        <v>46027</v>
      </c>
      <c r="B1340" s="270"/>
      <c r="C1340" s="272"/>
      <c r="D1340" s="273"/>
      <c r="E1340" s="89">
        <v>9.7222222222222224E-3</v>
      </c>
      <c r="O1340">
        <v>1</v>
      </c>
      <c r="Q1340">
        <v>1</v>
      </c>
      <c r="Y1340">
        <f t="shared" si="60"/>
        <v>2</v>
      </c>
      <c r="Z1340" s="90" t="str">
        <f t="shared" si="61"/>
        <v>2026/01/05 00:14</v>
      </c>
    </row>
    <row r="1341" spans="1:26" ht="3.6" customHeight="1" x14ac:dyDescent="0.2">
      <c r="A1341" s="86">
        <f t="shared" si="62"/>
        <v>46027</v>
      </c>
      <c r="B1341" s="270"/>
      <c r="C1341" s="272"/>
      <c r="D1341" s="273"/>
      <c r="E1341" s="89">
        <v>1.3194444444444444E-2</v>
      </c>
      <c r="O1341">
        <v>1</v>
      </c>
      <c r="Q1341">
        <v>1</v>
      </c>
      <c r="Y1341">
        <f t="shared" si="60"/>
        <v>2</v>
      </c>
      <c r="Z1341" s="90" t="str">
        <f t="shared" si="61"/>
        <v>2026/01/05 00:19</v>
      </c>
    </row>
    <row r="1342" spans="1:26" ht="3.6" customHeight="1" x14ac:dyDescent="0.2">
      <c r="A1342" s="86">
        <f t="shared" si="62"/>
        <v>46027</v>
      </c>
      <c r="B1342" s="270"/>
      <c r="C1342" s="272"/>
      <c r="D1342" s="273"/>
      <c r="E1342" s="89">
        <v>1.6666666666666666E-2</v>
      </c>
      <c r="O1342">
        <v>1</v>
      </c>
      <c r="Q1342">
        <v>1</v>
      </c>
      <c r="Y1342">
        <f t="shared" si="60"/>
        <v>2</v>
      </c>
      <c r="Z1342" s="90" t="str">
        <f t="shared" si="61"/>
        <v>2026/01/05 00:24</v>
      </c>
    </row>
    <row r="1343" spans="1:26" ht="3.6" customHeight="1" x14ac:dyDescent="0.2">
      <c r="A1343" s="86">
        <f t="shared" si="62"/>
        <v>46027</v>
      </c>
      <c r="B1343" s="270"/>
      <c r="C1343" s="272"/>
      <c r="D1343" s="273"/>
      <c r="E1343" s="89">
        <v>2.013888888888889E-2</v>
      </c>
      <c r="O1343">
        <v>1</v>
      </c>
      <c r="Q1343">
        <v>1</v>
      </c>
      <c r="Y1343">
        <f t="shared" si="60"/>
        <v>2</v>
      </c>
      <c r="Z1343" s="90" t="str">
        <f t="shared" si="61"/>
        <v>2026/01/05 00:29</v>
      </c>
    </row>
    <row r="1344" spans="1:26" ht="3.6" customHeight="1" x14ac:dyDescent="0.2">
      <c r="A1344" s="86">
        <f t="shared" si="62"/>
        <v>46027</v>
      </c>
      <c r="B1344" s="270"/>
      <c r="C1344" s="272"/>
      <c r="D1344" s="273"/>
      <c r="E1344" s="89">
        <v>2.361111111111111E-2</v>
      </c>
      <c r="O1344">
        <v>1</v>
      </c>
      <c r="Q1344">
        <v>1</v>
      </c>
      <c r="Y1344">
        <f t="shared" si="60"/>
        <v>2</v>
      </c>
      <c r="Z1344" s="90" t="str">
        <f t="shared" si="61"/>
        <v>2026/01/05 00:34</v>
      </c>
    </row>
    <row r="1345" spans="1:26" ht="3.6" customHeight="1" x14ac:dyDescent="0.2">
      <c r="A1345" s="86">
        <f t="shared" si="62"/>
        <v>46027</v>
      </c>
      <c r="B1345" s="270"/>
      <c r="C1345" s="272"/>
      <c r="D1345" s="273"/>
      <c r="E1345" s="89">
        <v>2.7083333333333334E-2</v>
      </c>
      <c r="O1345">
        <v>1</v>
      </c>
      <c r="Q1345">
        <v>1</v>
      </c>
      <c r="Y1345">
        <f t="shared" si="60"/>
        <v>2</v>
      </c>
      <c r="Z1345" s="90" t="str">
        <f t="shared" si="61"/>
        <v>2026/01/05 00:39</v>
      </c>
    </row>
    <row r="1346" spans="1:26" ht="3.6" customHeight="1" x14ac:dyDescent="0.2">
      <c r="A1346" s="86">
        <f t="shared" si="62"/>
        <v>46027</v>
      </c>
      <c r="B1346" s="270"/>
      <c r="C1346" s="272"/>
      <c r="D1346" s="273"/>
      <c r="E1346" s="89">
        <v>3.0555555555555555E-2</v>
      </c>
      <c r="O1346">
        <v>1</v>
      </c>
      <c r="Q1346">
        <v>1</v>
      </c>
      <c r="Y1346">
        <f t="shared" si="60"/>
        <v>2</v>
      </c>
      <c r="Z1346" s="90" t="str">
        <f t="shared" si="61"/>
        <v>2026/01/05 00:44</v>
      </c>
    </row>
    <row r="1347" spans="1:26" ht="3.6" customHeight="1" x14ac:dyDescent="0.2">
      <c r="A1347" s="86">
        <f t="shared" si="62"/>
        <v>46027</v>
      </c>
      <c r="B1347" s="270"/>
      <c r="C1347" s="272"/>
      <c r="D1347" s="273"/>
      <c r="E1347" s="89">
        <v>3.4027777777777775E-2</v>
      </c>
      <c r="O1347">
        <v>1</v>
      </c>
      <c r="Q1347">
        <v>1</v>
      </c>
      <c r="Y1347">
        <f t="shared" si="60"/>
        <v>2</v>
      </c>
      <c r="Z1347" s="90" t="str">
        <f t="shared" si="61"/>
        <v>2026/01/05 00:49</v>
      </c>
    </row>
    <row r="1348" spans="1:26" ht="3.6" customHeight="1" x14ac:dyDescent="0.2">
      <c r="A1348" s="86">
        <f t="shared" si="62"/>
        <v>46027</v>
      </c>
      <c r="B1348" s="270"/>
      <c r="C1348" s="272"/>
      <c r="D1348" s="273"/>
      <c r="E1348" s="89">
        <v>3.7499999999999999E-2</v>
      </c>
      <c r="O1348">
        <v>1</v>
      </c>
      <c r="Q1348">
        <v>1</v>
      </c>
      <c r="Y1348">
        <f t="shared" si="60"/>
        <v>2</v>
      </c>
      <c r="Z1348" s="90" t="str">
        <f t="shared" si="61"/>
        <v>2026/01/05 00:54</v>
      </c>
    </row>
    <row r="1349" spans="1:26" ht="3.6" customHeight="1" x14ac:dyDescent="0.2">
      <c r="A1349" s="86">
        <f t="shared" si="62"/>
        <v>46027</v>
      </c>
      <c r="B1349" s="270"/>
      <c r="C1349" s="272"/>
      <c r="D1349" s="273"/>
      <c r="E1349" s="89">
        <v>4.0972222222222222E-2</v>
      </c>
      <c r="O1349">
        <v>1</v>
      </c>
      <c r="Q1349">
        <v>1</v>
      </c>
      <c r="Y1349">
        <f t="shared" si="60"/>
        <v>2</v>
      </c>
      <c r="Z1349" s="90" t="str">
        <f t="shared" si="61"/>
        <v>2026/01/05 00:59</v>
      </c>
    </row>
    <row r="1350" spans="1:26" ht="3.6" customHeight="1" x14ac:dyDescent="0.2">
      <c r="A1350" s="86">
        <f t="shared" si="62"/>
        <v>46027</v>
      </c>
      <c r="B1350" s="270"/>
      <c r="C1350" s="272"/>
      <c r="D1350" s="273">
        <v>0.66666666666666663</v>
      </c>
      <c r="E1350" s="89">
        <v>2.7777777777777779E-3</v>
      </c>
      <c r="O1350">
        <v>1</v>
      </c>
      <c r="Q1350">
        <v>1</v>
      </c>
      <c r="Y1350">
        <f t="shared" si="60"/>
        <v>2</v>
      </c>
      <c r="Z1350" s="90" t="str">
        <f t="shared" si="61"/>
        <v>2026/01/05 16:04</v>
      </c>
    </row>
    <row r="1351" spans="1:26" ht="3.6" customHeight="1" x14ac:dyDescent="0.2">
      <c r="A1351" s="86">
        <f t="shared" si="62"/>
        <v>46027</v>
      </c>
      <c r="B1351" s="270"/>
      <c r="C1351" s="272"/>
      <c r="D1351" s="273"/>
      <c r="E1351" s="89">
        <v>6.2499999999999995E-3</v>
      </c>
      <c r="O1351">
        <v>1</v>
      </c>
      <c r="Q1351">
        <v>1</v>
      </c>
      <c r="Y1351">
        <f t="shared" ref="Y1351:Y1414" si="63">COUNTA(F1351:X1351)</f>
        <v>2</v>
      </c>
      <c r="Z1351" s="90" t="str">
        <f t="shared" ref="Z1351:Z1414" si="64">TEXT(A1351,"yyyy/mm/dd")&amp; " " &amp;TEXT(D1351+E1351,"hh:mm")</f>
        <v>2026/01/05 00:09</v>
      </c>
    </row>
    <row r="1352" spans="1:26" ht="3.6" customHeight="1" x14ac:dyDescent="0.2">
      <c r="A1352" s="86">
        <f t="shared" ref="A1352:A1415" si="65">IF(B1352&lt;&gt;"",B1352,A1351)</f>
        <v>46027</v>
      </c>
      <c r="B1352" s="270"/>
      <c r="C1352" s="272"/>
      <c r="D1352" s="273"/>
      <c r="E1352" s="89">
        <v>9.7222222222222224E-3</v>
      </c>
      <c r="O1352">
        <v>1</v>
      </c>
      <c r="Q1352">
        <v>1</v>
      </c>
      <c r="Y1352">
        <f t="shared" si="63"/>
        <v>2</v>
      </c>
      <c r="Z1352" s="90" t="str">
        <f t="shared" si="64"/>
        <v>2026/01/05 00:14</v>
      </c>
    </row>
    <row r="1353" spans="1:26" ht="3.6" customHeight="1" x14ac:dyDescent="0.2">
      <c r="A1353" s="86">
        <f t="shared" si="65"/>
        <v>46027</v>
      </c>
      <c r="B1353" s="270"/>
      <c r="C1353" s="272"/>
      <c r="D1353" s="273"/>
      <c r="E1353" s="89">
        <v>1.3194444444444444E-2</v>
      </c>
      <c r="O1353">
        <v>1</v>
      </c>
      <c r="Q1353">
        <v>1</v>
      </c>
      <c r="Y1353">
        <f t="shared" si="63"/>
        <v>2</v>
      </c>
      <c r="Z1353" s="90" t="str">
        <f t="shared" si="64"/>
        <v>2026/01/05 00:19</v>
      </c>
    </row>
    <row r="1354" spans="1:26" ht="3.6" customHeight="1" x14ac:dyDescent="0.2">
      <c r="A1354" s="86">
        <f t="shared" si="65"/>
        <v>46027</v>
      </c>
      <c r="B1354" s="270"/>
      <c r="C1354" s="272"/>
      <c r="D1354" s="273"/>
      <c r="E1354" s="89">
        <v>1.6666666666666666E-2</v>
      </c>
      <c r="O1354">
        <v>1</v>
      </c>
      <c r="Q1354">
        <v>1</v>
      </c>
      <c r="Y1354">
        <f t="shared" si="63"/>
        <v>2</v>
      </c>
      <c r="Z1354" s="90" t="str">
        <f t="shared" si="64"/>
        <v>2026/01/05 00:24</v>
      </c>
    </row>
    <row r="1355" spans="1:26" ht="3.6" customHeight="1" x14ac:dyDescent="0.2">
      <c r="A1355" s="86">
        <f t="shared" si="65"/>
        <v>46027</v>
      </c>
      <c r="B1355" s="270"/>
      <c r="C1355" s="272"/>
      <c r="D1355" s="273"/>
      <c r="E1355" s="89">
        <v>2.013888888888889E-2</v>
      </c>
      <c r="O1355">
        <v>1</v>
      </c>
      <c r="Q1355">
        <v>1</v>
      </c>
      <c r="Y1355">
        <f t="shared" si="63"/>
        <v>2</v>
      </c>
      <c r="Z1355" s="90" t="str">
        <f t="shared" si="64"/>
        <v>2026/01/05 00:29</v>
      </c>
    </row>
    <row r="1356" spans="1:26" ht="3.6" customHeight="1" x14ac:dyDescent="0.2">
      <c r="A1356" s="86">
        <f t="shared" si="65"/>
        <v>46027</v>
      </c>
      <c r="B1356" s="270"/>
      <c r="C1356" s="272"/>
      <c r="D1356" s="273"/>
      <c r="E1356" s="89">
        <v>2.361111111111111E-2</v>
      </c>
      <c r="O1356">
        <v>1</v>
      </c>
      <c r="Q1356">
        <v>1</v>
      </c>
      <c r="Y1356">
        <f t="shared" si="63"/>
        <v>2</v>
      </c>
      <c r="Z1356" s="90" t="str">
        <f t="shared" si="64"/>
        <v>2026/01/05 00:34</v>
      </c>
    </row>
    <row r="1357" spans="1:26" ht="3.6" customHeight="1" x14ac:dyDescent="0.2">
      <c r="A1357" s="86">
        <f t="shared" si="65"/>
        <v>46027</v>
      </c>
      <c r="B1357" s="270"/>
      <c r="C1357" s="272"/>
      <c r="D1357" s="273"/>
      <c r="E1357" s="89">
        <v>2.7083333333333334E-2</v>
      </c>
      <c r="O1357">
        <v>1</v>
      </c>
      <c r="Q1357">
        <v>1</v>
      </c>
      <c r="Y1357">
        <f t="shared" si="63"/>
        <v>2</v>
      </c>
      <c r="Z1357" s="90" t="str">
        <f t="shared" si="64"/>
        <v>2026/01/05 00:39</v>
      </c>
    </row>
    <row r="1358" spans="1:26" ht="3.6" customHeight="1" x14ac:dyDescent="0.2">
      <c r="A1358" s="86">
        <f t="shared" si="65"/>
        <v>46027</v>
      </c>
      <c r="B1358" s="270"/>
      <c r="C1358" s="272"/>
      <c r="D1358" s="273"/>
      <c r="E1358" s="89">
        <v>3.0555555555555555E-2</v>
      </c>
      <c r="O1358">
        <v>1</v>
      </c>
      <c r="Q1358">
        <v>1</v>
      </c>
      <c r="Y1358">
        <f t="shared" si="63"/>
        <v>2</v>
      </c>
      <c r="Z1358" s="90" t="str">
        <f t="shared" si="64"/>
        <v>2026/01/05 00:44</v>
      </c>
    </row>
    <row r="1359" spans="1:26" ht="3.6" customHeight="1" x14ac:dyDescent="0.2">
      <c r="A1359" s="86">
        <f t="shared" si="65"/>
        <v>46027</v>
      </c>
      <c r="B1359" s="270"/>
      <c r="C1359" s="272"/>
      <c r="D1359" s="273"/>
      <c r="E1359" s="89">
        <v>3.4027777777777775E-2</v>
      </c>
      <c r="O1359">
        <v>1</v>
      </c>
      <c r="Q1359">
        <v>1</v>
      </c>
      <c r="Y1359">
        <f t="shared" si="63"/>
        <v>2</v>
      </c>
      <c r="Z1359" s="90" t="str">
        <f t="shared" si="64"/>
        <v>2026/01/05 00:49</v>
      </c>
    </row>
    <row r="1360" spans="1:26" ht="3.6" customHeight="1" x14ac:dyDescent="0.2">
      <c r="A1360" s="86">
        <f t="shared" si="65"/>
        <v>46027</v>
      </c>
      <c r="B1360" s="270"/>
      <c r="C1360" s="272"/>
      <c r="D1360" s="273"/>
      <c r="E1360" s="89">
        <v>3.7499999999999999E-2</v>
      </c>
      <c r="O1360">
        <v>1</v>
      </c>
      <c r="Q1360">
        <v>1</v>
      </c>
      <c r="Y1360">
        <f t="shared" si="63"/>
        <v>2</v>
      </c>
      <c r="Z1360" s="90" t="str">
        <f t="shared" si="64"/>
        <v>2026/01/05 00:54</v>
      </c>
    </row>
    <row r="1361" spans="1:26" ht="3.6" customHeight="1" x14ac:dyDescent="0.2">
      <c r="A1361" s="86">
        <f t="shared" si="65"/>
        <v>46027</v>
      </c>
      <c r="B1361" s="270"/>
      <c r="C1361" s="272"/>
      <c r="D1361" s="273"/>
      <c r="E1361" s="89">
        <v>4.0972222222222222E-2</v>
      </c>
      <c r="O1361">
        <v>1</v>
      </c>
      <c r="Q1361">
        <v>1</v>
      </c>
      <c r="Y1361">
        <f t="shared" si="63"/>
        <v>2</v>
      </c>
      <c r="Z1361" s="90" t="str">
        <f t="shared" si="64"/>
        <v>2026/01/05 00:59</v>
      </c>
    </row>
    <row r="1362" spans="1:26" ht="3.6" customHeight="1" x14ac:dyDescent="0.2">
      <c r="A1362" s="86">
        <f t="shared" si="65"/>
        <v>46027</v>
      </c>
      <c r="B1362" s="270"/>
      <c r="C1362" s="272"/>
      <c r="D1362" s="273">
        <v>0.70833333333333337</v>
      </c>
      <c r="E1362" s="89">
        <v>2.7777777777777779E-3</v>
      </c>
      <c r="O1362">
        <v>1</v>
      </c>
      <c r="Q1362">
        <v>1</v>
      </c>
      <c r="Y1362">
        <f t="shared" si="63"/>
        <v>2</v>
      </c>
      <c r="Z1362" s="90" t="str">
        <f t="shared" si="64"/>
        <v>2026/01/05 17:04</v>
      </c>
    </row>
    <row r="1363" spans="1:26" ht="3.6" customHeight="1" x14ac:dyDescent="0.2">
      <c r="A1363" s="86">
        <f t="shared" si="65"/>
        <v>46027</v>
      </c>
      <c r="B1363" s="270"/>
      <c r="C1363" s="272"/>
      <c r="D1363" s="273"/>
      <c r="E1363" s="89">
        <v>6.2499999999999995E-3</v>
      </c>
      <c r="O1363">
        <v>1</v>
      </c>
      <c r="Q1363">
        <v>1</v>
      </c>
      <c r="Y1363">
        <f t="shared" si="63"/>
        <v>2</v>
      </c>
      <c r="Z1363" s="90" t="str">
        <f t="shared" si="64"/>
        <v>2026/01/05 00:09</v>
      </c>
    </row>
    <row r="1364" spans="1:26" ht="3.6" customHeight="1" x14ac:dyDescent="0.2">
      <c r="A1364" s="86">
        <f t="shared" si="65"/>
        <v>46027</v>
      </c>
      <c r="B1364" s="270"/>
      <c r="C1364" s="272"/>
      <c r="D1364" s="273"/>
      <c r="E1364" s="89">
        <v>9.7222222222222224E-3</v>
      </c>
      <c r="O1364">
        <v>1</v>
      </c>
      <c r="Q1364">
        <v>1</v>
      </c>
      <c r="Y1364">
        <f t="shared" si="63"/>
        <v>2</v>
      </c>
      <c r="Z1364" s="90" t="str">
        <f t="shared" si="64"/>
        <v>2026/01/05 00:14</v>
      </c>
    </row>
    <row r="1365" spans="1:26" ht="3.6" customHeight="1" x14ac:dyDescent="0.2">
      <c r="A1365" s="86">
        <f t="shared" si="65"/>
        <v>46027</v>
      </c>
      <c r="B1365" s="270"/>
      <c r="C1365" s="272"/>
      <c r="D1365" s="273"/>
      <c r="E1365" s="89">
        <v>1.3194444444444444E-2</v>
      </c>
      <c r="O1365">
        <v>1</v>
      </c>
      <c r="Q1365">
        <v>1</v>
      </c>
      <c r="Y1365">
        <f t="shared" si="63"/>
        <v>2</v>
      </c>
      <c r="Z1365" s="90" t="str">
        <f t="shared" si="64"/>
        <v>2026/01/05 00:19</v>
      </c>
    </row>
    <row r="1366" spans="1:26" ht="3.6" customHeight="1" x14ac:dyDescent="0.2">
      <c r="A1366" s="86">
        <f t="shared" si="65"/>
        <v>46027</v>
      </c>
      <c r="B1366" s="270"/>
      <c r="C1366" s="272"/>
      <c r="D1366" s="273"/>
      <c r="E1366" s="89">
        <v>1.6666666666666666E-2</v>
      </c>
      <c r="O1366">
        <v>1</v>
      </c>
      <c r="Q1366">
        <v>1</v>
      </c>
      <c r="Y1366">
        <f t="shared" si="63"/>
        <v>2</v>
      </c>
      <c r="Z1366" s="90" t="str">
        <f t="shared" si="64"/>
        <v>2026/01/05 00:24</v>
      </c>
    </row>
    <row r="1367" spans="1:26" ht="3.6" customHeight="1" x14ac:dyDescent="0.2">
      <c r="A1367" s="86">
        <f t="shared" si="65"/>
        <v>46027</v>
      </c>
      <c r="B1367" s="270"/>
      <c r="C1367" s="272"/>
      <c r="D1367" s="273"/>
      <c r="E1367" s="89">
        <v>2.013888888888889E-2</v>
      </c>
      <c r="O1367">
        <v>1</v>
      </c>
      <c r="Q1367">
        <v>1</v>
      </c>
      <c r="Y1367">
        <f t="shared" si="63"/>
        <v>2</v>
      </c>
      <c r="Z1367" s="90" t="str">
        <f t="shared" si="64"/>
        <v>2026/01/05 00:29</v>
      </c>
    </row>
    <row r="1368" spans="1:26" ht="3.6" customHeight="1" x14ac:dyDescent="0.2">
      <c r="A1368" s="86">
        <f t="shared" si="65"/>
        <v>46027</v>
      </c>
      <c r="B1368" s="270"/>
      <c r="C1368" s="272"/>
      <c r="D1368" s="273"/>
      <c r="E1368" s="89">
        <v>2.361111111111111E-2</v>
      </c>
      <c r="O1368">
        <v>1</v>
      </c>
      <c r="Q1368">
        <v>1</v>
      </c>
      <c r="Y1368">
        <f t="shared" si="63"/>
        <v>2</v>
      </c>
      <c r="Z1368" s="90" t="str">
        <f t="shared" si="64"/>
        <v>2026/01/05 00:34</v>
      </c>
    </row>
    <row r="1369" spans="1:26" ht="3.6" customHeight="1" x14ac:dyDescent="0.2">
      <c r="A1369" s="86">
        <f t="shared" si="65"/>
        <v>46027</v>
      </c>
      <c r="B1369" s="270"/>
      <c r="C1369" s="272"/>
      <c r="D1369" s="273"/>
      <c r="E1369" s="89">
        <v>2.7083333333333334E-2</v>
      </c>
      <c r="O1369">
        <v>1</v>
      </c>
      <c r="Q1369">
        <v>1</v>
      </c>
      <c r="Y1369">
        <f t="shared" si="63"/>
        <v>2</v>
      </c>
      <c r="Z1369" s="90" t="str">
        <f t="shared" si="64"/>
        <v>2026/01/05 00:39</v>
      </c>
    </row>
    <row r="1370" spans="1:26" ht="3.6" customHeight="1" x14ac:dyDescent="0.2">
      <c r="A1370" s="86">
        <f t="shared" si="65"/>
        <v>46027</v>
      </c>
      <c r="B1370" s="270"/>
      <c r="C1370" s="272"/>
      <c r="D1370" s="273"/>
      <c r="E1370" s="89">
        <v>3.0555555555555555E-2</v>
      </c>
      <c r="O1370">
        <v>1</v>
      </c>
      <c r="Q1370">
        <v>1</v>
      </c>
      <c r="Y1370">
        <f t="shared" si="63"/>
        <v>2</v>
      </c>
      <c r="Z1370" s="90" t="str">
        <f t="shared" si="64"/>
        <v>2026/01/05 00:44</v>
      </c>
    </row>
    <row r="1371" spans="1:26" ht="3.6" customHeight="1" x14ac:dyDescent="0.2">
      <c r="A1371" s="86">
        <f t="shared" si="65"/>
        <v>46027</v>
      </c>
      <c r="B1371" s="270"/>
      <c r="C1371" s="272"/>
      <c r="D1371" s="273"/>
      <c r="E1371" s="89">
        <v>3.4027777777777775E-2</v>
      </c>
      <c r="O1371">
        <v>1</v>
      </c>
      <c r="Q1371">
        <v>1</v>
      </c>
      <c r="Y1371">
        <f t="shared" si="63"/>
        <v>2</v>
      </c>
      <c r="Z1371" s="90" t="str">
        <f t="shared" si="64"/>
        <v>2026/01/05 00:49</v>
      </c>
    </row>
    <row r="1372" spans="1:26" ht="3.6" customHeight="1" x14ac:dyDescent="0.2">
      <c r="A1372" s="86">
        <f t="shared" si="65"/>
        <v>46027</v>
      </c>
      <c r="B1372" s="270"/>
      <c r="C1372" s="272"/>
      <c r="D1372" s="273"/>
      <c r="E1372" s="89">
        <v>3.7499999999999999E-2</v>
      </c>
      <c r="O1372">
        <v>1</v>
      </c>
      <c r="Q1372">
        <v>1</v>
      </c>
      <c r="Y1372">
        <f t="shared" si="63"/>
        <v>2</v>
      </c>
      <c r="Z1372" s="90" t="str">
        <f t="shared" si="64"/>
        <v>2026/01/05 00:54</v>
      </c>
    </row>
    <row r="1373" spans="1:26" ht="3.6" customHeight="1" x14ac:dyDescent="0.2">
      <c r="A1373" s="86">
        <f t="shared" si="65"/>
        <v>46027</v>
      </c>
      <c r="B1373" s="270"/>
      <c r="C1373" s="272"/>
      <c r="D1373" s="273"/>
      <c r="E1373" s="89">
        <v>4.0972222222222222E-2</v>
      </c>
      <c r="O1373">
        <v>1</v>
      </c>
      <c r="Q1373">
        <v>1</v>
      </c>
      <c r="Y1373">
        <f t="shared" si="63"/>
        <v>2</v>
      </c>
      <c r="Z1373" s="90" t="str">
        <f t="shared" si="64"/>
        <v>2026/01/05 00:59</v>
      </c>
    </row>
    <row r="1374" spans="1:26" ht="3.6" customHeight="1" x14ac:dyDescent="0.2">
      <c r="A1374" s="86">
        <f t="shared" si="65"/>
        <v>46027</v>
      </c>
      <c r="B1374" s="270"/>
      <c r="C1374" s="272"/>
      <c r="D1374" s="273">
        <v>0.75</v>
      </c>
      <c r="E1374" s="89">
        <v>2.7777777777777779E-3</v>
      </c>
      <c r="O1374">
        <v>1</v>
      </c>
      <c r="Q1374">
        <v>1</v>
      </c>
      <c r="Y1374">
        <f t="shared" si="63"/>
        <v>2</v>
      </c>
      <c r="Z1374" s="90" t="str">
        <f t="shared" si="64"/>
        <v>2026/01/05 18:04</v>
      </c>
    </row>
    <row r="1375" spans="1:26" ht="3.6" customHeight="1" x14ac:dyDescent="0.2">
      <c r="A1375" s="86">
        <f t="shared" si="65"/>
        <v>46027</v>
      </c>
      <c r="B1375" s="270"/>
      <c r="C1375" s="272"/>
      <c r="D1375" s="273"/>
      <c r="E1375" s="89">
        <v>6.2499999999999995E-3</v>
      </c>
      <c r="O1375">
        <v>1</v>
      </c>
      <c r="Q1375">
        <v>1</v>
      </c>
      <c r="Y1375">
        <f t="shared" si="63"/>
        <v>2</v>
      </c>
      <c r="Z1375" s="90" t="str">
        <f t="shared" si="64"/>
        <v>2026/01/05 00:09</v>
      </c>
    </row>
    <row r="1376" spans="1:26" ht="3.6" customHeight="1" x14ac:dyDescent="0.2">
      <c r="A1376" s="86">
        <f t="shared" si="65"/>
        <v>46027</v>
      </c>
      <c r="B1376" s="270"/>
      <c r="C1376" s="272"/>
      <c r="D1376" s="273"/>
      <c r="E1376" s="89">
        <v>9.7222222222222224E-3</v>
      </c>
      <c r="O1376">
        <v>1</v>
      </c>
      <c r="Q1376">
        <v>1</v>
      </c>
      <c r="Y1376">
        <f t="shared" si="63"/>
        <v>2</v>
      </c>
      <c r="Z1376" s="90" t="str">
        <f t="shared" si="64"/>
        <v>2026/01/05 00:14</v>
      </c>
    </row>
    <row r="1377" spans="1:26" ht="3.6" customHeight="1" x14ac:dyDescent="0.2">
      <c r="A1377" s="86">
        <f t="shared" si="65"/>
        <v>46027</v>
      </c>
      <c r="B1377" s="270"/>
      <c r="C1377" s="272"/>
      <c r="D1377" s="273"/>
      <c r="E1377" s="89">
        <v>1.3194444444444444E-2</v>
      </c>
      <c r="O1377">
        <v>1</v>
      </c>
      <c r="Q1377">
        <v>1</v>
      </c>
      <c r="Y1377">
        <f t="shared" si="63"/>
        <v>2</v>
      </c>
      <c r="Z1377" s="90" t="str">
        <f t="shared" si="64"/>
        <v>2026/01/05 00:19</v>
      </c>
    </row>
    <row r="1378" spans="1:26" ht="3.6" customHeight="1" x14ac:dyDescent="0.2">
      <c r="A1378" s="86">
        <f t="shared" si="65"/>
        <v>46027</v>
      </c>
      <c r="B1378" s="270"/>
      <c r="C1378" s="272"/>
      <c r="D1378" s="273"/>
      <c r="E1378" s="89">
        <v>1.6666666666666666E-2</v>
      </c>
      <c r="O1378">
        <v>1</v>
      </c>
      <c r="Q1378">
        <v>1</v>
      </c>
      <c r="Y1378">
        <f t="shared" si="63"/>
        <v>2</v>
      </c>
      <c r="Z1378" s="90" t="str">
        <f t="shared" si="64"/>
        <v>2026/01/05 00:24</v>
      </c>
    </row>
    <row r="1379" spans="1:26" ht="3.6" customHeight="1" x14ac:dyDescent="0.2">
      <c r="A1379" s="86">
        <f t="shared" si="65"/>
        <v>46027</v>
      </c>
      <c r="B1379" s="270"/>
      <c r="C1379" s="272"/>
      <c r="D1379" s="273"/>
      <c r="E1379" s="89">
        <v>2.013888888888889E-2</v>
      </c>
      <c r="O1379">
        <v>1</v>
      </c>
      <c r="Q1379">
        <v>1</v>
      </c>
      <c r="Y1379">
        <f t="shared" si="63"/>
        <v>2</v>
      </c>
      <c r="Z1379" s="90" t="str">
        <f t="shared" si="64"/>
        <v>2026/01/05 00:29</v>
      </c>
    </row>
    <row r="1380" spans="1:26" ht="3.6" customHeight="1" x14ac:dyDescent="0.2">
      <c r="A1380" s="86">
        <f t="shared" si="65"/>
        <v>46027</v>
      </c>
      <c r="B1380" s="270"/>
      <c r="C1380" s="272"/>
      <c r="D1380" s="273"/>
      <c r="E1380" s="89">
        <v>2.361111111111111E-2</v>
      </c>
      <c r="O1380">
        <v>1</v>
      </c>
      <c r="Q1380">
        <v>1</v>
      </c>
      <c r="Y1380">
        <f t="shared" si="63"/>
        <v>2</v>
      </c>
      <c r="Z1380" s="90" t="str">
        <f t="shared" si="64"/>
        <v>2026/01/05 00:34</v>
      </c>
    </row>
    <row r="1381" spans="1:26" ht="3.6" customHeight="1" x14ac:dyDescent="0.2">
      <c r="A1381" s="86">
        <f t="shared" si="65"/>
        <v>46027</v>
      </c>
      <c r="B1381" s="270"/>
      <c r="C1381" s="272"/>
      <c r="D1381" s="273"/>
      <c r="E1381" s="89">
        <v>2.7083333333333334E-2</v>
      </c>
      <c r="O1381">
        <v>1</v>
      </c>
      <c r="Q1381">
        <v>1</v>
      </c>
      <c r="Y1381">
        <f t="shared" si="63"/>
        <v>2</v>
      </c>
      <c r="Z1381" s="90" t="str">
        <f t="shared" si="64"/>
        <v>2026/01/05 00:39</v>
      </c>
    </row>
    <row r="1382" spans="1:26" ht="3.6" customHeight="1" x14ac:dyDescent="0.2">
      <c r="A1382" s="86">
        <f t="shared" si="65"/>
        <v>46027</v>
      </c>
      <c r="B1382" s="270"/>
      <c r="C1382" s="272"/>
      <c r="D1382" s="273"/>
      <c r="E1382" s="89">
        <v>3.0555555555555555E-2</v>
      </c>
      <c r="O1382">
        <v>1</v>
      </c>
      <c r="Q1382">
        <v>1</v>
      </c>
      <c r="Y1382">
        <f t="shared" si="63"/>
        <v>2</v>
      </c>
      <c r="Z1382" s="90" t="str">
        <f t="shared" si="64"/>
        <v>2026/01/05 00:44</v>
      </c>
    </row>
    <row r="1383" spans="1:26" ht="3.6" customHeight="1" x14ac:dyDescent="0.2">
      <c r="A1383" s="86">
        <f t="shared" si="65"/>
        <v>46027</v>
      </c>
      <c r="B1383" s="270"/>
      <c r="C1383" s="272"/>
      <c r="D1383" s="273"/>
      <c r="E1383" s="89">
        <v>3.4027777777777775E-2</v>
      </c>
      <c r="O1383">
        <v>1</v>
      </c>
      <c r="Q1383">
        <v>1</v>
      </c>
      <c r="Y1383">
        <f t="shared" si="63"/>
        <v>2</v>
      </c>
      <c r="Z1383" s="90" t="str">
        <f t="shared" si="64"/>
        <v>2026/01/05 00:49</v>
      </c>
    </row>
    <row r="1384" spans="1:26" ht="3.6" customHeight="1" x14ac:dyDescent="0.2">
      <c r="A1384" s="86">
        <f t="shared" si="65"/>
        <v>46027</v>
      </c>
      <c r="B1384" s="270"/>
      <c r="C1384" s="272"/>
      <c r="D1384" s="273"/>
      <c r="E1384" s="89">
        <v>3.7499999999999999E-2</v>
      </c>
      <c r="O1384">
        <v>1</v>
      </c>
      <c r="Q1384">
        <v>1</v>
      </c>
      <c r="Y1384">
        <f t="shared" si="63"/>
        <v>2</v>
      </c>
      <c r="Z1384" s="90" t="str">
        <f t="shared" si="64"/>
        <v>2026/01/05 00:54</v>
      </c>
    </row>
    <row r="1385" spans="1:26" ht="3.6" customHeight="1" x14ac:dyDescent="0.2">
      <c r="A1385" s="86">
        <f t="shared" si="65"/>
        <v>46027</v>
      </c>
      <c r="B1385" s="270"/>
      <c r="C1385" s="272"/>
      <c r="D1385" s="273"/>
      <c r="E1385" s="89">
        <v>4.0972222222222222E-2</v>
      </c>
      <c r="O1385">
        <v>1</v>
      </c>
      <c r="Q1385">
        <v>1</v>
      </c>
      <c r="Y1385">
        <f t="shared" si="63"/>
        <v>2</v>
      </c>
      <c r="Z1385" s="90" t="str">
        <f t="shared" si="64"/>
        <v>2026/01/05 00:59</v>
      </c>
    </row>
    <row r="1386" spans="1:26" ht="3.6" customHeight="1" x14ac:dyDescent="0.2">
      <c r="A1386" s="86">
        <f t="shared" si="65"/>
        <v>46027</v>
      </c>
      <c r="B1386" s="270"/>
      <c r="C1386" s="272"/>
      <c r="D1386" s="273">
        <v>0.79166666666666663</v>
      </c>
      <c r="E1386" s="89">
        <v>2.7777777777777779E-3</v>
      </c>
      <c r="O1386">
        <v>1</v>
      </c>
      <c r="Q1386">
        <v>1</v>
      </c>
      <c r="Y1386">
        <f t="shared" si="63"/>
        <v>2</v>
      </c>
      <c r="Z1386" s="90" t="str">
        <f t="shared" si="64"/>
        <v>2026/01/05 19:04</v>
      </c>
    </row>
    <row r="1387" spans="1:26" ht="3.6" customHeight="1" x14ac:dyDescent="0.2">
      <c r="A1387" s="86">
        <f t="shared" si="65"/>
        <v>46027</v>
      </c>
      <c r="B1387" s="270"/>
      <c r="C1387" s="272"/>
      <c r="D1387" s="273"/>
      <c r="E1387" s="89">
        <v>6.2499999999999995E-3</v>
      </c>
      <c r="O1387">
        <v>1</v>
      </c>
      <c r="Q1387">
        <v>1</v>
      </c>
      <c r="Y1387">
        <f t="shared" si="63"/>
        <v>2</v>
      </c>
      <c r="Z1387" s="90" t="str">
        <f t="shared" si="64"/>
        <v>2026/01/05 00:09</v>
      </c>
    </row>
    <row r="1388" spans="1:26" ht="3.6" customHeight="1" x14ac:dyDescent="0.2">
      <c r="A1388" s="86">
        <f t="shared" si="65"/>
        <v>46027</v>
      </c>
      <c r="B1388" s="270"/>
      <c r="C1388" s="272"/>
      <c r="D1388" s="273"/>
      <c r="E1388" s="89">
        <v>9.7222222222222224E-3</v>
      </c>
      <c r="O1388">
        <v>1</v>
      </c>
      <c r="Q1388">
        <v>1</v>
      </c>
      <c r="Y1388">
        <f t="shared" si="63"/>
        <v>2</v>
      </c>
      <c r="Z1388" s="90" t="str">
        <f t="shared" si="64"/>
        <v>2026/01/05 00:14</v>
      </c>
    </row>
    <row r="1389" spans="1:26" ht="3.6" customHeight="1" x14ac:dyDescent="0.2">
      <c r="A1389" s="86">
        <f t="shared" si="65"/>
        <v>46027</v>
      </c>
      <c r="B1389" s="270"/>
      <c r="C1389" s="272"/>
      <c r="D1389" s="273"/>
      <c r="E1389" s="89">
        <v>1.3194444444444444E-2</v>
      </c>
      <c r="O1389">
        <v>1</v>
      </c>
      <c r="Q1389">
        <v>1</v>
      </c>
      <c r="Y1389">
        <f t="shared" si="63"/>
        <v>2</v>
      </c>
      <c r="Z1389" s="90" t="str">
        <f t="shared" si="64"/>
        <v>2026/01/05 00:19</v>
      </c>
    </row>
    <row r="1390" spans="1:26" ht="3.6" customHeight="1" x14ac:dyDescent="0.2">
      <c r="A1390" s="86">
        <f t="shared" si="65"/>
        <v>46027</v>
      </c>
      <c r="B1390" s="270"/>
      <c r="C1390" s="272"/>
      <c r="D1390" s="273"/>
      <c r="E1390" s="89">
        <v>1.6666666666666666E-2</v>
      </c>
      <c r="O1390">
        <v>1</v>
      </c>
      <c r="Q1390">
        <v>1</v>
      </c>
      <c r="Y1390">
        <f t="shared" si="63"/>
        <v>2</v>
      </c>
      <c r="Z1390" s="90" t="str">
        <f t="shared" si="64"/>
        <v>2026/01/05 00:24</v>
      </c>
    </row>
    <row r="1391" spans="1:26" ht="3.6" customHeight="1" x14ac:dyDescent="0.2">
      <c r="A1391" s="86">
        <f t="shared" si="65"/>
        <v>46027</v>
      </c>
      <c r="B1391" s="270"/>
      <c r="C1391" s="272"/>
      <c r="D1391" s="273"/>
      <c r="E1391" s="89">
        <v>2.013888888888889E-2</v>
      </c>
      <c r="O1391">
        <v>1</v>
      </c>
      <c r="Q1391">
        <v>1</v>
      </c>
      <c r="Y1391">
        <f t="shared" si="63"/>
        <v>2</v>
      </c>
      <c r="Z1391" s="90" t="str">
        <f t="shared" si="64"/>
        <v>2026/01/05 00:29</v>
      </c>
    </row>
    <row r="1392" spans="1:26" ht="3.6" customHeight="1" x14ac:dyDescent="0.2">
      <c r="A1392" s="86">
        <f t="shared" si="65"/>
        <v>46027</v>
      </c>
      <c r="B1392" s="270"/>
      <c r="C1392" s="272"/>
      <c r="D1392" s="273"/>
      <c r="E1392" s="89">
        <v>2.361111111111111E-2</v>
      </c>
      <c r="O1392">
        <v>1</v>
      </c>
      <c r="Q1392">
        <v>1</v>
      </c>
      <c r="Y1392">
        <f t="shared" si="63"/>
        <v>2</v>
      </c>
      <c r="Z1392" s="90" t="str">
        <f t="shared" si="64"/>
        <v>2026/01/05 00:34</v>
      </c>
    </row>
    <row r="1393" spans="1:26" ht="3.6" customHeight="1" x14ac:dyDescent="0.2">
      <c r="A1393" s="86">
        <f t="shared" si="65"/>
        <v>46027</v>
      </c>
      <c r="B1393" s="270"/>
      <c r="C1393" s="272"/>
      <c r="D1393" s="273"/>
      <c r="E1393" s="89">
        <v>2.7083333333333334E-2</v>
      </c>
      <c r="O1393">
        <v>1</v>
      </c>
      <c r="Q1393">
        <v>1</v>
      </c>
      <c r="Y1393">
        <f t="shared" si="63"/>
        <v>2</v>
      </c>
      <c r="Z1393" s="90" t="str">
        <f t="shared" si="64"/>
        <v>2026/01/05 00:39</v>
      </c>
    </row>
    <row r="1394" spans="1:26" ht="3.6" customHeight="1" x14ac:dyDescent="0.2">
      <c r="A1394" s="86">
        <f t="shared" si="65"/>
        <v>46027</v>
      </c>
      <c r="B1394" s="270"/>
      <c r="C1394" s="272"/>
      <c r="D1394" s="273"/>
      <c r="E1394" s="89">
        <v>3.0555555555555555E-2</v>
      </c>
      <c r="O1394">
        <v>1</v>
      </c>
      <c r="Q1394">
        <v>1</v>
      </c>
      <c r="Y1394">
        <f t="shared" si="63"/>
        <v>2</v>
      </c>
      <c r="Z1394" s="90" t="str">
        <f t="shared" si="64"/>
        <v>2026/01/05 00:44</v>
      </c>
    </row>
    <row r="1395" spans="1:26" ht="3.6" customHeight="1" x14ac:dyDescent="0.2">
      <c r="A1395" s="86">
        <f t="shared" si="65"/>
        <v>46027</v>
      </c>
      <c r="B1395" s="270"/>
      <c r="C1395" s="272"/>
      <c r="D1395" s="273"/>
      <c r="E1395" s="89">
        <v>3.4027777777777775E-2</v>
      </c>
      <c r="O1395">
        <v>1</v>
      </c>
      <c r="Q1395">
        <v>1</v>
      </c>
      <c r="Y1395">
        <f t="shared" si="63"/>
        <v>2</v>
      </c>
      <c r="Z1395" s="90" t="str">
        <f t="shared" si="64"/>
        <v>2026/01/05 00:49</v>
      </c>
    </row>
    <row r="1396" spans="1:26" ht="3.6" customHeight="1" x14ac:dyDescent="0.2">
      <c r="A1396" s="86">
        <f t="shared" si="65"/>
        <v>46027</v>
      </c>
      <c r="B1396" s="270"/>
      <c r="C1396" s="272"/>
      <c r="D1396" s="273"/>
      <c r="E1396" s="89">
        <v>3.7499999999999999E-2</v>
      </c>
      <c r="O1396">
        <v>1</v>
      </c>
      <c r="Q1396">
        <v>1</v>
      </c>
      <c r="Y1396">
        <f t="shared" si="63"/>
        <v>2</v>
      </c>
      <c r="Z1396" s="90" t="str">
        <f t="shared" si="64"/>
        <v>2026/01/05 00:54</v>
      </c>
    </row>
    <row r="1397" spans="1:26" ht="3.6" customHeight="1" x14ac:dyDescent="0.2">
      <c r="A1397" s="86">
        <f t="shared" si="65"/>
        <v>46027</v>
      </c>
      <c r="B1397" s="270"/>
      <c r="C1397" s="272"/>
      <c r="D1397" s="273"/>
      <c r="E1397" s="89">
        <v>4.0972222222222222E-2</v>
      </c>
      <c r="O1397">
        <v>1</v>
      </c>
      <c r="Q1397">
        <v>1</v>
      </c>
      <c r="Y1397">
        <f t="shared" si="63"/>
        <v>2</v>
      </c>
      <c r="Z1397" s="90" t="str">
        <f t="shared" si="64"/>
        <v>2026/01/05 00:59</v>
      </c>
    </row>
    <row r="1398" spans="1:26" ht="3.6" customHeight="1" x14ac:dyDescent="0.2">
      <c r="A1398" s="86">
        <f t="shared" si="65"/>
        <v>46027</v>
      </c>
      <c r="B1398" s="270"/>
      <c r="C1398" s="272"/>
      <c r="D1398" s="273">
        <v>0.83333333333333337</v>
      </c>
      <c r="E1398" s="89">
        <v>2.7777777777777779E-3</v>
      </c>
      <c r="O1398">
        <v>1</v>
      </c>
      <c r="Q1398">
        <v>1</v>
      </c>
      <c r="Y1398">
        <f t="shared" si="63"/>
        <v>2</v>
      </c>
      <c r="Z1398" s="90" t="str">
        <f t="shared" si="64"/>
        <v>2026/01/05 20:04</v>
      </c>
    </row>
    <row r="1399" spans="1:26" ht="3.6" customHeight="1" x14ac:dyDescent="0.2">
      <c r="A1399" s="86">
        <f t="shared" si="65"/>
        <v>46027</v>
      </c>
      <c r="B1399" s="270"/>
      <c r="C1399" s="272"/>
      <c r="D1399" s="273"/>
      <c r="E1399" s="89">
        <v>6.2499999999999995E-3</v>
      </c>
      <c r="O1399">
        <v>1</v>
      </c>
      <c r="Q1399">
        <v>1</v>
      </c>
      <c r="Y1399">
        <f t="shared" si="63"/>
        <v>2</v>
      </c>
      <c r="Z1399" s="90" t="str">
        <f t="shared" si="64"/>
        <v>2026/01/05 00:09</v>
      </c>
    </row>
    <row r="1400" spans="1:26" ht="3.6" customHeight="1" x14ac:dyDescent="0.2">
      <c r="A1400" s="86">
        <f t="shared" si="65"/>
        <v>46027</v>
      </c>
      <c r="B1400" s="270"/>
      <c r="C1400" s="272"/>
      <c r="D1400" s="273"/>
      <c r="E1400" s="89">
        <v>9.7222222222222224E-3</v>
      </c>
      <c r="O1400">
        <v>1</v>
      </c>
      <c r="Q1400">
        <v>1</v>
      </c>
      <c r="Y1400">
        <f t="shared" si="63"/>
        <v>2</v>
      </c>
      <c r="Z1400" s="90" t="str">
        <f t="shared" si="64"/>
        <v>2026/01/05 00:14</v>
      </c>
    </row>
    <row r="1401" spans="1:26" ht="3.6" customHeight="1" x14ac:dyDescent="0.2">
      <c r="A1401" s="86">
        <f t="shared" si="65"/>
        <v>46027</v>
      </c>
      <c r="B1401" s="270"/>
      <c r="C1401" s="272"/>
      <c r="D1401" s="273"/>
      <c r="E1401" s="89">
        <v>1.3194444444444444E-2</v>
      </c>
      <c r="O1401">
        <v>1</v>
      </c>
      <c r="Q1401">
        <v>1</v>
      </c>
      <c r="Y1401">
        <f t="shared" si="63"/>
        <v>2</v>
      </c>
      <c r="Z1401" s="90" t="str">
        <f t="shared" si="64"/>
        <v>2026/01/05 00:19</v>
      </c>
    </row>
    <row r="1402" spans="1:26" ht="3.6" customHeight="1" x14ac:dyDescent="0.2">
      <c r="A1402" s="86">
        <f t="shared" si="65"/>
        <v>46027</v>
      </c>
      <c r="B1402" s="270"/>
      <c r="C1402" s="272"/>
      <c r="D1402" s="273"/>
      <c r="E1402" s="89">
        <v>1.6666666666666666E-2</v>
      </c>
      <c r="O1402">
        <v>1</v>
      </c>
      <c r="Q1402">
        <v>1</v>
      </c>
      <c r="Y1402">
        <f t="shared" si="63"/>
        <v>2</v>
      </c>
      <c r="Z1402" s="90" t="str">
        <f t="shared" si="64"/>
        <v>2026/01/05 00:24</v>
      </c>
    </row>
    <row r="1403" spans="1:26" ht="3.6" customHeight="1" x14ac:dyDescent="0.2">
      <c r="A1403" s="86">
        <f t="shared" si="65"/>
        <v>46027</v>
      </c>
      <c r="B1403" s="270"/>
      <c r="C1403" s="272"/>
      <c r="D1403" s="273"/>
      <c r="E1403" s="89">
        <v>2.013888888888889E-2</v>
      </c>
      <c r="O1403">
        <v>1</v>
      </c>
      <c r="Q1403">
        <v>1</v>
      </c>
      <c r="Y1403">
        <f t="shared" si="63"/>
        <v>2</v>
      </c>
      <c r="Z1403" s="90" t="str">
        <f t="shared" si="64"/>
        <v>2026/01/05 00:29</v>
      </c>
    </row>
    <row r="1404" spans="1:26" ht="3.6" customHeight="1" x14ac:dyDescent="0.2">
      <c r="A1404" s="86">
        <f t="shared" si="65"/>
        <v>46027</v>
      </c>
      <c r="B1404" s="270"/>
      <c r="C1404" s="272"/>
      <c r="D1404" s="273"/>
      <c r="E1404" s="89">
        <v>2.361111111111111E-2</v>
      </c>
      <c r="O1404">
        <v>1</v>
      </c>
      <c r="Q1404">
        <v>1</v>
      </c>
      <c r="Y1404">
        <f t="shared" si="63"/>
        <v>2</v>
      </c>
      <c r="Z1404" s="90" t="str">
        <f t="shared" si="64"/>
        <v>2026/01/05 00:34</v>
      </c>
    </row>
    <row r="1405" spans="1:26" ht="3.6" customHeight="1" x14ac:dyDescent="0.2">
      <c r="A1405" s="86">
        <f t="shared" si="65"/>
        <v>46027</v>
      </c>
      <c r="B1405" s="270"/>
      <c r="C1405" s="272"/>
      <c r="D1405" s="273"/>
      <c r="E1405" s="89">
        <v>2.7083333333333334E-2</v>
      </c>
      <c r="O1405">
        <v>1</v>
      </c>
      <c r="Q1405">
        <v>1</v>
      </c>
      <c r="Y1405">
        <f t="shared" si="63"/>
        <v>2</v>
      </c>
      <c r="Z1405" s="90" t="str">
        <f t="shared" si="64"/>
        <v>2026/01/05 00:39</v>
      </c>
    </row>
    <row r="1406" spans="1:26" ht="3.6" customHeight="1" x14ac:dyDescent="0.2">
      <c r="A1406" s="86">
        <f t="shared" si="65"/>
        <v>46027</v>
      </c>
      <c r="B1406" s="270"/>
      <c r="C1406" s="272"/>
      <c r="D1406" s="273"/>
      <c r="E1406" s="89">
        <v>3.0555555555555555E-2</v>
      </c>
      <c r="O1406">
        <v>1</v>
      </c>
      <c r="Q1406">
        <v>1</v>
      </c>
      <c r="Y1406">
        <f t="shared" si="63"/>
        <v>2</v>
      </c>
      <c r="Z1406" s="90" t="str">
        <f t="shared" si="64"/>
        <v>2026/01/05 00:44</v>
      </c>
    </row>
    <row r="1407" spans="1:26" ht="3.6" customHeight="1" x14ac:dyDescent="0.2">
      <c r="A1407" s="86">
        <f t="shared" si="65"/>
        <v>46027</v>
      </c>
      <c r="B1407" s="270"/>
      <c r="C1407" s="272"/>
      <c r="D1407" s="273"/>
      <c r="E1407" s="89">
        <v>3.4027777777777775E-2</v>
      </c>
      <c r="O1407">
        <v>1</v>
      </c>
      <c r="Q1407">
        <v>1</v>
      </c>
      <c r="Y1407">
        <f t="shared" si="63"/>
        <v>2</v>
      </c>
      <c r="Z1407" s="90" t="str">
        <f t="shared" si="64"/>
        <v>2026/01/05 00:49</v>
      </c>
    </row>
    <row r="1408" spans="1:26" ht="3.6" customHeight="1" x14ac:dyDescent="0.2">
      <c r="A1408" s="86">
        <f t="shared" si="65"/>
        <v>46027</v>
      </c>
      <c r="B1408" s="270"/>
      <c r="C1408" s="272"/>
      <c r="D1408" s="273"/>
      <c r="E1408" s="89">
        <v>3.7499999999999999E-2</v>
      </c>
      <c r="O1408">
        <v>1</v>
      </c>
      <c r="Q1408">
        <v>1</v>
      </c>
      <c r="Y1408">
        <f t="shared" si="63"/>
        <v>2</v>
      </c>
      <c r="Z1408" s="90" t="str">
        <f t="shared" si="64"/>
        <v>2026/01/05 00:54</v>
      </c>
    </row>
    <row r="1409" spans="1:26" ht="3.6" customHeight="1" x14ac:dyDescent="0.2">
      <c r="A1409" s="86">
        <f t="shared" si="65"/>
        <v>46027</v>
      </c>
      <c r="B1409" s="270"/>
      <c r="C1409" s="272"/>
      <c r="D1409" s="273"/>
      <c r="E1409" s="89">
        <v>4.0972222222222222E-2</v>
      </c>
      <c r="O1409">
        <v>1</v>
      </c>
      <c r="Q1409">
        <v>1</v>
      </c>
      <c r="Y1409">
        <f t="shared" si="63"/>
        <v>2</v>
      </c>
      <c r="Z1409" s="90" t="str">
        <f t="shared" si="64"/>
        <v>2026/01/05 00:59</v>
      </c>
    </row>
    <row r="1410" spans="1:26" ht="3.6" customHeight="1" x14ac:dyDescent="0.2">
      <c r="A1410" s="86">
        <f t="shared" si="65"/>
        <v>46027</v>
      </c>
      <c r="B1410" s="270"/>
      <c r="C1410" s="272"/>
      <c r="D1410" s="273">
        <v>0.875</v>
      </c>
      <c r="E1410" s="89">
        <v>2.7777777777777779E-3</v>
      </c>
      <c r="O1410">
        <v>1</v>
      </c>
      <c r="Y1410">
        <f t="shared" si="63"/>
        <v>1</v>
      </c>
      <c r="Z1410" s="90" t="str">
        <f t="shared" si="64"/>
        <v>2026/01/05 21:04</v>
      </c>
    </row>
    <row r="1411" spans="1:26" ht="3.6" customHeight="1" x14ac:dyDescent="0.2">
      <c r="A1411" s="86">
        <f t="shared" si="65"/>
        <v>46027</v>
      </c>
      <c r="B1411" s="270"/>
      <c r="C1411" s="272"/>
      <c r="D1411" s="273"/>
      <c r="E1411" s="89">
        <v>6.2499999999999995E-3</v>
      </c>
      <c r="O1411">
        <v>1</v>
      </c>
      <c r="Y1411">
        <f t="shared" si="63"/>
        <v>1</v>
      </c>
      <c r="Z1411" s="90" t="str">
        <f t="shared" si="64"/>
        <v>2026/01/05 00:09</v>
      </c>
    </row>
    <row r="1412" spans="1:26" ht="3.6" customHeight="1" x14ac:dyDescent="0.2">
      <c r="A1412" s="86">
        <f t="shared" si="65"/>
        <v>46027</v>
      </c>
      <c r="B1412" s="270"/>
      <c r="C1412" s="272"/>
      <c r="D1412" s="273"/>
      <c r="E1412" s="89">
        <v>9.7222222222222224E-3</v>
      </c>
      <c r="O1412">
        <v>1</v>
      </c>
      <c r="Y1412">
        <f t="shared" si="63"/>
        <v>1</v>
      </c>
      <c r="Z1412" s="90" t="str">
        <f t="shared" si="64"/>
        <v>2026/01/05 00:14</v>
      </c>
    </row>
    <row r="1413" spans="1:26" ht="3.6" customHeight="1" x14ac:dyDescent="0.2">
      <c r="A1413" s="86">
        <f t="shared" si="65"/>
        <v>46027</v>
      </c>
      <c r="B1413" s="270"/>
      <c r="C1413" s="272"/>
      <c r="D1413" s="273"/>
      <c r="E1413" s="89">
        <v>1.3194444444444444E-2</v>
      </c>
      <c r="O1413">
        <v>1</v>
      </c>
      <c r="Y1413">
        <f t="shared" si="63"/>
        <v>1</v>
      </c>
      <c r="Z1413" s="90" t="str">
        <f t="shared" si="64"/>
        <v>2026/01/05 00:19</v>
      </c>
    </row>
    <row r="1414" spans="1:26" ht="3.6" customHeight="1" x14ac:dyDescent="0.2">
      <c r="A1414" s="86">
        <f t="shared" si="65"/>
        <v>46027</v>
      </c>
      <c r="B1414" s="270"/>
      <c r="C1414" s="272"/>
      <c r="D1414" s="273"/>
      <c r="E1414" s="89">
        <v>1.6666666666666666E-2</v>
      </c>
      <c r="O1414">
        <v>1</v>
      </c>
      <c r="Y1414">
        <f t="shared" si="63"/>
        <v>1</v>
      </c>
      <c r="Z1414" s="90" t="str">
        <f t="shared" si="64"/>
        <v>2026/01/05 00:24</v>
      </c>
    </row>
    <row r="1415" spans="1:26" ht="3.6" customHeight="1" x14ac:dyDescent="0.2">
      <c r="A1415" s="86">
        <f t="shared" si="65"/>
        <v>46027</v>
      </c>
      <c r="B1415" s="270"/>
      <c r="C1415" s="272"/>
      <c r="D1415" s="273"/>
      <c r="E1415" s="89">
        <v>2.013888888888889E-2</v>
      </c>
      <c r="O1415">
        <v>1</v>
      </c>
      <c r="Y1415">
        <f t="shared" ref="Y1415:Y1478" si="66">COUNTA(F1415:X1415)</f>
        <v>1</v>
      </c>
      <c r="Z1415" s="90" t="str">
        <f t="shared" ref="Z1415:Z1478" si="67">TEXT(A1415,"yyyy/mm/dd")&amp; " " &amp;TEXT(D1415+E1415,"hh:mm")</f>
        <v>2026/01/05 00:29</v>
      </c>
    </row>
    <row r="1416" spans="1:26" ht="3.6" customHeight="1" x14ac:dyDescent="0.2">
      <c r="A1416" s="86">
        <f t="shared" ref="A1416:A1479" si="68">IF(B1416&lt;&gt;"",B1416,A1415)</f>
        <v>46027</v>
      </c>
      <c r="B1416" s="270"/>
      <c r="C1416" s="272"/>
      <c r="D1416" s="273"/>
      <c r="E1416" s="89">
        <v>2.361111111111111E-2</v>
      </c>
      <c r="O1416">
        <v>1</v>
      </c>
      <c r="Y1416">
        <f t="shared" si="66"/>
        <v>1</v>
      </c>
      <c r="Z1416" s="90" t="str">
        <f t="shared" si="67"/>
        <v>2026/01/05 00:34</v>
      </c>
    </row>
    <row r="1417" spans="1:26" ht="3.6" customHeight="1" x14ac:dyDescent="0.2">
      <c r="A1417" s="86">
        <f t="shared" si="68"/>
        <v>46027</v>
      </c>
      <c r="B1417" s="270"/>
      <c r="C1417" s="272"/>
      <c r="D1417" s="273"/>
      <c r="E1417" s="89">
        <v>2.7083333333333334E-2</v>
      </c>
      <c r="O1417">
        <v>1</v>
      </c>
      <c r="Y1417">
        <f t="shared" si="66"/>
        <v>1</v>
      </c>
      <c r="Z1417" s="90" t="str">
        <f t="shared" si="67"/>
        <v>2026/01/05 00:39</v>
      </c>
    </row>
    <row r="1418" spans="1:26" ht="3.6" customHeight="1" x14ac:dyDescent="0.2">
      <c r="A1418" s="86">
        <f t="shared" si="68"/>
        <v>46027</v>
      </c>
      <c r="B1418" s="270"/>
      <c r="C1418" s="272"/>
      <c r="D1418" s="273"/>
      <c r="E1418" s="89">
        <v>3.0555555555555555E-2</v>
      </c>
      <c r="O1418">
        <v>1</v>
      </c>
      <c r="Y1418">
        <f t="shared" si="66"/>
        <v>1</v>
      </c>
      <c r="Z1418" s="90" t="str">
        <f t="shared" si="67"/>
        <v>2026/01/05 00:44</v>
      </c>
    </row>
    <row r="1419" spans="1:26" ht="3.6" customHeight="1" x14ac:dyDescent="0.2">
      <c r="A1419" s="86">
        <f t="shared" si="68"/>
        <v>46027</v>
      </c>
      <c r="B1419" s="270"/>
      <c r="C1419" s="272"/>
      <c r="D1419" s="273"/>
      <c r="E1419" s="89">
        <v>3.4027777777777775E-2</v>
      </c>
      <c r="O1419">
        <v>1</v>
      </c>
      <c r="Y1419">
        <f t="shared" si="66"/>
        <v>1</v>
      </c>
      <c r="Z1419" s="90" t="str">
        <f t="shared" si="67"/>
        <v>2026/01/05 00:49</v>
      </c>
    </row>
    <row r="1420" spans="1:26" ht="3.6" customHeight="1" x14ac:dyDescent="0.2">
      <c r="A1420" s="86">
        <f t="shared" si="68"/>
        <v>46027</v>
      </c>
      <c r="B1420" s="270"/>
      <c r="C1420" s="272"/>
      <c r="D1420" s="273"/>
      <c r="E1420" s="89">
        <v>3.7499999999999999E-2</v>
      </c>
      <c r="O1420">
        <v>1</v>
      </c>
      <c r="Y1420">
        <f t="shared" si="66"/>
        <v>1</v>
      </c>
      <c r="Z1420" s="90" t="str">
        <f t="shared" si="67"/>
        <v>2026/01/05 00:54</v>
      </c>
    </row>
    <row r="1421" spans="1:26" ht="3.6" customHeight="1" x14ac:dyDescent="0.2">
      <c r="A1421" s="86">
        <f t="shared" si="68"/>
        <v>46027</v>
      </c>
      <c r="B1421" s="270"/>
      <c r="C1421" s="272"/>
      <c r="D1421" s="273"/>
      <c r="E1421" s="89">
        <v>4.0972222222222222E-2</v>
      </c>
      <c r="O1421">
        <v>1</v>
      </c>
      <c r="Y1421">
        <f t="shared" si="66"/>
        <v>1</v>
      </c>
      <c r="Z1421" s="90" t="str">
        <f t="shared" si="67"/>
        <v>2026/01/05 00:59</v>
      </c>
    </row>
    <row r="1422" spans="1:26" ht="3.6" customHeight="1" x14ac:dyDescent="0.2">
      <c r="A1422" s="86">
        <f t="shared" si="68"/>
        <v>46027</v>
      </c>
      <c r="B1422" s="270"/>
      <c r="C1422" s="272"/>
      <c r="D1422" s="273">
        <v>0.91666666666666663</v>
      </c>
      <c r="E1422" s="89">
        <v>2.7777777777777779E-3</v>
      </c>
      <c r="O1422">
        <v>1</v>
      </c>
      <c r="Y1422">
        <f t="shared" si="66"/>
        <v>1</v>
      </c>
      <c r="Z1422" s="90" t="str">
        <f t="shared" si="67"/>
        <v>2026/01/05 22:04</v>
      </c>
    </row>
    <row r="1423" spans="1:26" ht="3.6" customHeight="1" x14ac:dyDescent="0.2">
      <c r="A1423" s="86">
        <f t="shared" si="68"/>
        <v>46027</v>
      </c>
      <c r="B1423" s="270"/>
      <c r="C1423" s="272"/>
      <c r="D1423" s="273"/>
      <c r="E1423" s="89">
        <v>6.2499999999999995E-3</v>
      </c>
      <c r="O1423">
        <v>1</v>
      </c>
      <c r="Y1423">
        <f t="shared" si="66"/>
        <v>1</v>
      </c>
      <c r="Z1423" s="90" t="str">
        <f t="shared" si="67"/>
        <v>2026/01/05 00:09</v>
      </c>
    </row>
    <row r="1424" spans="1:26" ht="3.6" customHeight="1" x14ac:dyDescent="0.2">
      <c r="A1424" s="86">
        <f t="shared" si="68"/>
        <v>46027</v>
      </c>
      <c r="B1424" s="270"/>
      <c r="C1424" s="272"/>
      <c r="D1424" s="273"/>
      <c r="E1424" s="89">
        <v>9.7222222222222224E-3</v>
      </c>
      <c r="O1424">
        <v>1</v>
      </c>
      <c r="Y1424">
        <f t="shared" si="66"/>
        <v>1</v>
      </c>
      <c r="Z1424" s="90" t="str">
        <f t="shared" si="67"/>
        <v>2026/01/05 00:14</v>
      </c>
    </row>
    <row r="1425" spans="1:26" ht="3.6" customHeight="1" x14ac:dyDescent="0.2">
      <c r="A1425" s="86">
        <f t="shared" si="68"/>
        <v>46027</v>
      </c>
      <c r="B1425" s="270"/>
      <c r="C1425" s="272"/>
      <c r="D1425" s="273"/>
      <c r="E1425" s="89">
        <v>1.3194444444444444E-2</v>
      </c>
      <c r="O1425">
        <v>1</v>
      </c>
      <c r="Y1425">
        <f t="shared" si="66"/>
        <v>1</v>
      </c>
      <c r="Z1425" s="90" t="str">
        <f t="shared" si="67"/>
        <v>2026/01/05 00:19</v>
      </c>
    </row>
    <row r="1426" spans="1:26" ht="3.6" customHeight="1" x14ac:dyDescent="0.2">
      <c r="A1426" s="86">
        <f t="shared" si="68"/>
        <v>46027</v>
      </c>
      <c r="B1426" s="270"/>
      <c r="C1426" s="272"/>
      <c r="D1426" s="273"/>
      <c r="E1426" s="89">
        <v>1.6666666666666666E-2</v>
      </c>
      <c r="O1426">
        <v>1</v>
      </c>
      <c r="Y1426">
        <f t="shared" si="66"/>
        <v>1</v>
      </c>
      <c r="Z1426" s="90" t="str">
        <f t="shared" si="67"/>
        <v>2026/01/05 00:24</v>
      </c>
    </row>
    <row r="1427" spans="1:26" ht="3.6" customHeight="1" x14ac:dyDescent="0.2">
      <c r="A1427" s="86">
        <f t="shared" si="68"/>
        <v>46027</v>
      </c>
      <c r="B1427" s="270"/>
      <c r="C1427" s="272"/>
      <c r="D1427" s="273"/>
      <c r="E1427" s="89">
        <v>2.013888888888889E-2</v>
      </c>
      <c r="O1427">
        <v>1</v>
      </c>
      <c r="Y1427">
        <f t="shared" si="66"/>
        <v>1</v>
      </c>
      <c r="Z1427" s="90" t="str">
        <f t="shared" si="67"/>
        <v>2026/01/05 00:29</v>
      </c>
    </row>
    <row r="1428" spans="1:26" ht="3.6" customHeight="1" x14ac:dyDescent="0.2">
      <c r="A1428" s="86">
        <f t="shared" si="68"/>
        <v>46027</v>
      </c>
      <c r="B1428" s="270"/>
      <c r="C1428" s="272"/>
      <c r="D1428" s="273"/>
      <c r="E1428" s="89">
        <v>2.361111111111111E-2</v>
      </c>
      <c r="O1428">
        <v>1</v>
      </c>
      <c r="Y1428">
        <f t="shared" si="66"/>
        <v>1</v>
      </c>
      <c r="Z1428" s="90" t="str">
        <f t="shared" si="67"/>
        <v>2026/01/05 00:34</v>
      </c>
    </row>
    <row r="1429" spans="1:26" ht="3.6" customHeight="1" x14ac:dyDescent="0.2">
      <c r="A1429" s="86">
        <f t="shared" si="68"/>
        <v>46027</v>
      </c>
      <c r="B1429" s="270"/>
      <c r="C1429" s="272"/>
      <c r="D1429" s="273"/>
      <c r="E1429" s="89">
        <v>2.7083333333333334E-2</v>
      </c>
      <c r="O1429">
        <v>1</v>
      </c>
      <c r="Y1429">
        <f t="shared" si="66"/>
        <v>1</v>
      </c>
      <c r="Z1429" s="90" t="str">
        <f t="shared" si="67"/>
        <v>2026/01/05 00:39</v>
      </c>
    </row>
    <row r="1430" spans="1:26" ht="3.6" customHeight="1" x14ac:dyDescent="0.2">
      <c r="A1430" s="86">
        <f t="shared" si="68"/>
        <v>46027</v>
      </c>
      <c r="B1430" s="270"/>
      <c r="C1430" s="272"/>
      <c r="D1430" s="273"/>
      <c r="E1430" s="89">
        <v>3.0555555555555555E-2</v>
      </c>
      <c r="O1430">
        <v>1</v>
      </c>
      <c r="Y1430">
        <f t="shared" si="66"/>
        <v>1</v>
      </c>
      <c r="Z1430" s="90" t="str">
        <f t="shared" si="67"/>
        <v>2026/01/05 00:44</v>
      </c>
    </row>
    <row r="1431" spans="1:26" ht="3.6" customHeight="1" x14ac:dyDescent="0.2">
      <c r="A1431" s="86">
        <f t="shared" si="68"/>
        <v>46027</v>
      </c>
      <c r="B1431" s="270"/>
      <c r="C1431" s="272"/>
      <c r="D1431" s="273"/>
      <c r="E1431" s="89">
        <v>3.4027777777777775E-2</v>
      </c>
      <c r="O1431">
        <v>1</v>
      </c>
      <c r="Y1431">
        <f t="shared" si="66"/>
        <v>1</v>
      </c>
      <c r="Z1431" s="90" t="str">
        <f t="shared" si="67"/>
        <v>2026/01/05 00:49</v>
      </c>
    </row>
    <row r="1432" spans="1:26" ht="3.6" customHeight="1" x14ac:dyDescent="0.2">
      <c r="A1432" s="86">
        <f t="shared" si="68"/>
        <v>46027</v>
      </c>
      <c r="B1432" s="270"/>
      <c r="C1432" s="272"/>
      <c r="D1432" s="273"/>
      <c r="E1432" s="89">
        <v>3.7499999999999999E-2</v>
      </c>
      <c r="O1432">
        <v>1</v>
      </c>
      <c r="Y1432">
        <f t="shared" si="66"/>
        <v>1</v>
      </c>
      <c r="Z1432" s="90" t="str">
        <f t="shared" si="67"/>
        <v>2026/01/05 00:54</v>
      </c>
    </row>
    <row r="1433" spans="1:26" ht="3.6" customHeight="1" x14ac:dyDescent="0.2">
      <c r="A1433" s="86">
        <f t="shared" si="68"/>
        <v>46027</v>
      </c>
      <c r="B1433" s="270"/>
      <c r="C1433" s="272"/>
      <c r="D1433" s="273"/>
      <c r="E1433" s="89">
        <v>4.0972222222222222E-2</v>
      </c>
      <c r="O1433">
        <v>1</v>
      </c>
      <c r="Y1433">
        <f t="shared" si="66"/>
        <v>1</v>
      </c>
      <c r="Z1433" s="90" t="str">
        <f t="shared" si="67"/>
        <v>2026/01/05 00:59</v>
      </c>
    </row>
    <row r="1434" spans="1:26" ht="3.6" customHeight="1" x14ac:dyDescent="0.2">
      <c r="A1434" s="86">
        <f t="shared" si="68"/>
        <v>46027</v>
      </c>
      <c r="B1434" s="270"/>
      <c r="C1434" s="272"/>
      <c r="D1434" s="273">
        <v>0.95833333333333337</v>
      </c>
      <c r="E1434" s="89">
        <v>2.7777777777777779E-3</v>
      </c>
      <c r="O1434">
        <v>1</v>
      </c>
      <c r="Y1434">
        <f t="shared" si="66"/>
        <v>1</v>
      </c>
      <c r="Z1434" s="90" t="str">
        <f t="shared" si="67"/>
        <v>2026/01/05 23:04</v>
      </c>
    </row>
    <row r="1435" spans="1:26" ht="3.6" customHeight="1" x14ac:dyDescent="0.2">
      <c r="A1435" s="86">
        <f t="shared" si="68"/>
        <v>46027</v>
      </c>
      <c r="B1435" s="270"/>
      <c r="C1435" s="272"/>
      <c r="D1435" s="273"/>
      <c r="E1435" s="89">
        <v>6.2499999999999995E-3</v>
      </c>
      <c r="O1435">
        <v>1</v>
      </c>
      <c r="Y1435">
        <f t="shared" si="66"/>
        <v>1</v>
      </c>
      <c r="Z1435" s="90" t="str">
        <f t="shared" si="67"/>
        <v>2026/01/05 00:09</v>
      </c>
    </row>
    <row r="1436" spans="1:26" ht="3.6" customHeight="1" x14ac:dyDescent="0.2">
      <c r="A1436" s="86">
        <f t="shared" si="68"/>
        <v>46027</v>
      </c>
      <c r="B1436" s="270"/>
      <c r="C1436" s="272"/>
      <c r="D1436" s="273"/>
      <c r="E1436" s="89">
        <v>9.7222222222222224E-3</v>
      </c>
      <c r="O1436">
        <v>1</v>
      </c>
      <c r="Y1436">
        <f t="shared" si="66"/>
        <v>1</v>
      </c>
      <c r="Z1436" s="90" t="str">
        <f t="shared" si="67"/>
        <v>2026/01/05 00:14</v>
      </c>
    </row>
    <row r="1437" spans="1:26" ht="3.6" customHeight="1" x14ac:dyDescent="0.2">
      <c r="A1437" s="86">
        <f t="shared" si="68"/>
        <v>46027</v>
      </c>
      <c r="B1437" s="270"/>
      <c r="C1437" s="272"/>
      <c r="D1437" s="273"/>
      <c r="E1437" s="89">
        <v>1.3194444444444444E-2</v>
      </c>
      <c r="O1437">
        <v>1</v>
      </c>
      <c r="Y1437">
        <f t="shared" si="66"/>
        <v>1</v>
      </c>
      <c r="Z1437" s="90" t="str">
        <f t="shared" si="67"/>
        <v>2026/01/05 00:19</v>
      </c>
    </row>
    <row r="1438" spans="1:26" ht="3.6" customHeight="1" x14ac:dyDescent="0.2">
      <c r="A1438" s="86">
        <f t="shared" si="68"/>
        <v>46027</v>
      </c>
      <c r="B1438" s="270"/>
      <c r="C1438" s="272"/>
      <c r="D1438" s="273"/>
      <c r="E1438" s="89">
        <v>1.6666666666666666E-2</v>
      </c>
      <c r="O1438">
        <v>1</v>
      </c>
      <c r="Y1438">
        <f t="shared" si="66"/>
        <v>1</v>
      </c>
      <c r="Z1438" s="90" t="str">
        <f t="shared" si="67"/>
        <v>2026/01/05 00:24</v>
      </c>
    </row>
    <row r="1439" spans="1:26" ht="3.6" customHeight="1" x14ac:dyDescent="0.2">
      <c r="A1439" s="86">
        <f t="shared" si="68"/>
        <v>46027</v>
      </c>
      <c r="B1439" s="270"/>
      <c r="C1439" s="272"/>
      <c r="D1439" s="273"/>
      <c r="E1439" s="89">
        <v>2.013888888888889E-2</v>
      </c>
      <c r="O1439">
        <v>1</v>
      </c>
      <c r="Y1439">
        <f t="shared" si="66"/>
        <v>1</v>
      </c>
      <c r="Z1439" s="90" t="str">
        <f t="shared" si="67"/>
        <v>2026/01/05 00:29</v>
      </c>
    </row>
    <row r="1440" spans="1:26" ht="3.6" customHeight="1" x14ac:dyDescent="0.2">
      <c r="A1440" s="86">
        <f t="shared" si="68"/>
        <v>46027</v>
      </c>
      <c r="B1440" s="270"/>
      <c r="C1440" s="272"/>
      <c r="D1440" s="273"/>
      <c r="E1440" s="89">
        <v>2.361111111111111E-2</v>
      </c>
      <c r="O1440">
        <v>1</v>
      </c>
      <c r="Y1440">
        <f t="shared" si="66"/>
        <v>1</v>
      </c>
      <c r="Z1440" s="90" t="str">
        <f t="shared" si="67"/>
        <v>2026/01/05 00:34</v>
      </c>
    </row>
    <row r="1441" spans="1:26" ht="3.6" customHeight="1" x14ac:dyDescent="0.2">
      <c r="A1441" s="86">
        <f t="shared" si="68"/>
        <v>46027</v>
      </c>
      <c r="B1441" s="270"/>
      <c r="C1441" s="272"/>
      <c r="D1441" s="273"/>
      <c r="E1441" s="89">
        <v>2.7083333333333334E-2</v>
      </c>
      <c r="O1441">
        <v>1</v>
      </c>
      <c r="Y1441">
        <f t="shared" si="66"/>
        <v>1</v>
      </c>
      <c r="Z1441" s="90" t="str">
        <f t="shared" si="67"/>
        <v>2026/01/05 00:39</v>
      </c>
    </row>
    <row r="1442" spans="1:26" ht="3.6" customHeight="1" x14ac:dyDescent="0.2">
      <c r="A1442" s="86">
        <f t="shared" si="68"/>
        <v>46027</v>
      </c>
      <c r="B1442" s="270"/>
      <c r="C1442" s="272"/>
      <c r="D1442" s="273"/>
      <c r="E1442" s="89">
        <v>3.0555555555555555E-2</v>
      </c>
      <c r="O1442">
        <v>1</v>
      </c>
      <c r="Y1442">
        <f t="shared" si="66"/>
        <v>1</v>
      </c>
      <c r="Z1442" s="90" t="str">
        <f t="shared" si="67"/>
        <v>2026/01/05 00:44</v>
      </c>
    </row>
    <row r="1443" spans="1:26" ht="3.6" customHeight="1" x14ac:dyDescent="0.2">
      <c r="A1443" s="86">
        <f t="shared" si="68"/>
        <v>46027</v>
      </c>
      <c r="B1443" s="270"/>
      <c r="C1443" s="272"/>
      <c r="D1443" s="273"/>
      <c r="E1443" s="89">
        <v>3.4027777777777775E-2</v>
      </c>
      <c r="O1443">
        <v>1</v>
      </c>
      <c r="Y1443">
        <f t="shared" si="66"/>
        <v>1</v>
      </c>
      <c r="Z1443" s="90" t="str">
        <f t="shared" si="67"/>
        <v>2026/01/05 00:49</v>
      </c>
    </row>
    <row r="1444" spans="1:26" ht="3.6" customHeight="1" x14ac:dyDescent="0.2">
      <c r="A1444" s="86">
        <f t="shared" si="68"/>
        <v>46027</v>
      </c>
      <c r="B1444" s="270"/>
      <c r="C1444" s="272"/>
      <c r="D1444" s="273"/>
      <c r="E1444" s="89">
        <v>3.7499999999999999E-2</v>
      </c>
      <c r="O1444">
        <v>1</v>
      </c>
      <c r="Y1444">
        <f t="shared" si="66"/>
        <v>1</v>
      </c>
      <c r="Z1444" s="90" t="str">
        <f t="shared" si="67"/>
        <v>2026/01/05 00:54</v>
      </c>
    </row>
    <row r="1445" spans="1:26" ht="3.6" customHeight="1" x14ac:dyDescent="0.2">
      <c r="A1445" s="86">
        <f t="shared" si="68"/>
        <v>46027</v>
      </c>
      <c r="B1445" s="270"/>
      <c r="C1445" s="272"/>
      <c r="D1445" s="273"/>
      <c r="E1445" s="89">
        <v>4.0972222222222222E-2</v>
      </c>
      <c r="O1445">
        <v>1</v>
      </c>
      <c r="Y1445">
        <f t="shared" si="66"/>
        <v>1</v>
      </c>
      <c r="Z1445" s="90" t="str">
        <f t="shared" si="67"/>
        <v>2026/01/05 00:59</v>
      </c>
    </row>
    <row r="1446" spans="1:26" ht="3.6" customHeight="1" x14ac:dyDescent="0.2">
      <c r="A1446" s="86">
        <f t="shared" si="68"/>
        <v>46028</v>
      </c>
      <c r="B1446" s="269">
        <f>B1158+1</f>
        <v>46028</v>
      </c>
      <c r="C1446" s="271" t="str">
        <f>TEXT(B1446,"aaa")</f>
        <v>火</v>
      </c>
      <c r="D1446" s="273">
        <v>0</v>
      </c>
      <c r="E1446" s="89">
        <v>2.7777777777777779E-3</v>
      </c>
      <c r="O1446">
        <v>1</v>
      </c>
      <c r="Y1446">
        <f t="shared" si="66"/>
        <v>1</v>
      </c>
      <c r="Z1446" s="90" t="str">
        <f t="shared" si="67"/>
        <v>2026/01/06 00:04</v>
      </c>
    </row>
    <row r="1447" spans="1:26" ht="3.6" customHeight="1" x14ac:dyDescent="0.2">
      <c r="A1447" s="86">
        <f t="shared" si="68"/>
        <v>46028</v>
      </c>
      <c r="B1447" s="270"/>
      <c r="C1447" s="272"/>
      <c r="D1447" s="273"/>
      <c r="E1447" s="89">
        <v>6.2499999999999995E-3</v>
      </c>
      <c r="G1447">
        <v>1</v>
      </c>
      <c r="O1447">
        <v>1</v>
      </c>
      <c r="U1447">
        <v>1</v>
      </c>
      <c r="Y1447">
        <f t="shared" si="66"/>
        <v>3</v>
      </c>
      <c r="Z1447" s="90" t="str">
        <f t="shared" si="67"/>
        <v>2026/01/06 00:09</v>
      </c>
    </row>
    <row r="1448" spans="1:26" ht="3.6" customHeight="1" x14ac:dyDescent="0.2">
      <c r="A1448" s="86">
        <f t="shared" si="68"/>
        <v>46028</v>
      </c>
      <c r="B1448" s="270"/>
      <c r="C1448" s="272"/>
      <c r="D1448" s="273"/>
      <c r="E1448" s="89">
        <v>9.7222222222222224E-3</v>
      </c>
      <c r="G1448">
        <v>1</v>
      </c>
      <c r="O1448">
        <v>1</v>
      </c>
      <c r="U1448">
        <v>1</v>
      </c>
      <c r="Y1448">
        <f t="shared" si="66"/>
        <v>3</v>
      </c>
      <c r="Z1448" s="90" t="str">
        <f t="shared" si="67"/>
        <v>2026/01/06 00:14</v>
      </c>
    </row>
    <row r="1449" spans="1:26" ht="3.6" customHeight="1" x14ac:dyDescent="0.2">
      <c r="A1449" s="86">
        <f t="shared" si="68"/>
        <v>46028</v>
      </c>
      <c r="B1449" s="270"/>
      <c r="C1449" s="272"/>
      <c r="D1449" s="273"/>
      <c r="E1449" s="89">
        <v>1.3194444444444444E-2</v>
      </c>
      <c r="G1449">
        <v>1</v>
      </c>
      <c r="O1449">
        <v>1</v>
      </c>
      <c r="U1449">
        <v>1</v>
      </c>
      <c r="Y1449">
        <f t="shared" si="66"/>
        <v>3</v>
      </c>
      <c r="Z1449" s="90" t="str">
        <f t="shared" si="67"/>
        <v>2026/01/06 00:19</v>
      </c>
    </row>
    <row r="1450" spans="1:26" ht="3.6" customHeight="1" x14ac:dyDescent="0.2">
      <c r="A1450" s="86">
        <f t="shared" si="68"/>
        <v>46028</v>
      </c>
      <c r="B1450" s="270"/>
      <c r="C1450" s="272"/>
      <c r="D1450" s="273"/>
      <c r="E1450" s="89">
        <v>1.6666666666666666E-2</v>
      </c>
      <c r="G1450">
        <v>1</v>
      </c>
      <c r="O1450">
        <v>1</v>
      </c>
      <c r="U1450">
        <v>1</v>
      </c>
      <c r="Y1450">
        <f t="shared" si="66"/>
        <v>3</v>
      </c>
      <c r="Z1450" s="90" t="str">
        <f t="shared" si="67"/>
        <v>2026/01/06 00:24</v>
      </c>
    </row>
    <row r="1451" spans="1:26" ht="3.6" customHeight="1" x14ac:dyDescent="0.2">
      <c r="A1451" s="86">
        <f t="shared" si="68"/>
        <v>46028</v>
      </c>
      <c r="B1451" s="270"/>
      <c r="C1451" s="272"/>
      <c r="D1451" s="273"/>
      <c r="E1451" s="89">
        <v>2.013888888888889E-2</v>
      </c>
      <c r="G1451">
        <v>1</v>
      </c>
      <c r="O1451">
        <v>1</v>
      </c>
      <c r="U1451">
        <v>1</v>
      </c>
      <c r="Y1451">
        <f t="shared" si="66"/>
        <v>3</v>
      </c>
      <c r="Z1451" s="90" t="str">
        <f t="shared" si="67"/>
        <v>2026/01/06 00:29</v>
      </c>
    </row>
    <row r="1452" spans="1:26" ht="3.6" customHeight="1" x14ac:dyDescent="0.2">
      <c r="A1452" s="86">
        <f t="shared" si="68"/>
        <v>46028</v>
      </c>
      <c r="B1452" s="270"/>
      <c r="C1452" s="272"/>
      <c r="D1452" s="273"/>
      <c r="E1452" s="89">
        <v>2.361111111111111E-2</v>
      </c>
      <c r="G1452">
        <v>1</v>
      </c>
      <c r="O1452">
        <v>1</v>
      </c>
      <c r="U1452">
        <v>1</v>
      </c>
      <c r="Y1452">
        <f t="shared" si="66"/>
        <v>3</v>
      </c>
      <c r="Z1452" s="90" t="str">
        <f t="shared" si="67"/>
        <v>2026/01/06 00:34</v>
      </c>
    </row>
    <row r="1453" spans="1:26" ht="3.6" customHeight="1" x14ac:dyDescent="0.2">
      <c r="A1453" s="86">
        <f t="shared" si="68"/>
        <v>46028</v>
      </c>
      <c r="B1453" s="270"/>
      <c r="C1453" s="272"/>
      <c r="D1453" s="273"/>
      <c r="E1453" s="89">
        <v>2.7083333333333334E-2</v>
      </c>
      <c r="G1453">
        <v>1</v>
      </c>
      <c r="O1453">
        <v>1</v>
      </c>
      <c r="U1453">
        <v>1</v>
      </c>
      <c r="Y1453">
        <f t="shared" si="66"/>
        <v>3</v>
      </c>
      <c r="Z1453" s="90" t="str">
        <f t="shared" si="67"/>
        <v>2026/01/06 00:39</v>
      </c>
    </row>
    <row r="1454" spans="1:26" ht="3.6" customHeight="1" x14ac:dyDescent="0.2">
      <c r="A1454" s="86">
        <f t="shared" si="68"/>
        <v>46028</v>
      </c>
      <c r="B1454" s="270"/>
      <c r="C1454" s="272"/>
      <c r="D1454" s="273"/>
      <c r="E1454" s="89">
        <v>3.0555555555555555E-2</v>
      </c>
      <c r="G1454">
        <v>1</v>
      </c>
      <c r="O1454">
        <v>1</v>
      </c>
      <c r="U1454">
        <v>1</v>
      </c>
      <c r="Y1454">
        <f t="shared" si="66"/>
        <v>3</v>
      </c>
      <c r="Z1454" s="90" t="str">
        <f t="shared" si="67"/>
        <v>2026/01/06 00:44</v>
      </c>
    </row>
    <row r="1455" spans="1:26" ht="3.6" customHeight="1" x14ac:dyDescent="0.2">
      <c r="A1455" s="86">
        <f t="shared" si="68"/>
        <v>46028</v>
      </c>
      <c r="B1455" s="270"/>
      <c r="C1455" s="272"/>
      <c r="D1455" s="273"/>
      <c r="E1455" s="89">
        <v>3.4027777777777775E-2</v>
      </c>
      <c r="G1455">
        <v>1</v>
      </c>
      <c r="O1455">
        <v>1</v>
      </c>
      <c r="U1455">
        <v>1</v>
      </c>
      <c r="Y1455">
        <f t="shared" si="66"/>
        <v>3</v>
      </c>
      <c r="Z1455" s="90" t="str">
        <f t="shared" si="67"/>
        <v>2026/01/06 00:49</v>
      </c>
    </row>
    <row r="1456" spans="1:26" ht="3.6" customHeight="1" x14ac:dyDescent="0.2">
      <c r="A1456" s="86">
        <f t="shared" si="68"/>
        <v>46028</v>
      </c>
      <c r="B1456" s="270"/>
      <c r="C1456" s="272"/>
      <c r="D1456" s="273"/>
      <c r="E1456" s="89">
        <v>3.7499999999999999E-2</v>
      </c>
      <c r="G1456">
        <v>1</v>
      </c>
      <c r="O1456">
        <v>1</v>
      </c>
      <c r="U1456">
        <v>1</v>
      </c>
      <c r="Y1456">
        <f t="shared" si="66"/>
        <v>3</v>
      </c>
      <c r="Z1456" s="90" t="str">
        <f t="shared" si="67"/>
        <v>2026/01/06 00:54</v>
      </c>
    </row>
    <row r="1457" spans="1:26" ht="3.6" customHeight="1" x14ac:dyDescent="0.2">
      <c r="A1457" s="86">
        <f t="shared" si="68"/>
        <v>46028</v>
      </c>
      <c r="B1457" s="270"/>
      <c r="C1457" s="272"/>
      <c r="D1457" s="273"/>
      <c r="E1457" s="89">
        <v>4.0972222222222222E-2</v>
      </c>
      <c r="G1457">
        <v>1</v>
      </c>
      <c r="O1457">
        <v>1</v>
      </c>
      <c r="U1457">
        <v>1</v>
      </c>
      <c r="Y1457">
        <f t="shared" si="66"/>
        <v>3</v>
      </c>
      <c r="Z1457" s="90" t="str">
        <f t="shared" si="67"/>
        <v>2026/01/06 00:59</v>
      </c>
    </row>
    <row r="1458" spans="1:26" ht="3.6" customHeight="1" x14ac:dyDescent="0.2">
      <c r="A1458" s="86">
        <f t="shared" si="68"/>
        <v>46028</v>
      </c>
      <c r="B1458" s="270"/>
      <c r="C1458" s="272"/>
      <c r="D1458" s="273">
        <v>4.1666666666666664E-2</v>
      </c>
      <c r="E1458" s="89">
        <v>2.7777777777777779E-3</v>
      </c>
      <c r="O1458">
        <v>1</v>
      </c>
      <c r="U1458">
        <v>1</v>
      </c>
      <c r="Y1458">
        <f t="shared" si="66"/>
        <v>2</v>
      </c>
      <c r="Z1458" s="90" t="str">
        <f t="shared" si="67"/>
        <v>2026/01/06 01:04</v>
      </c>
    </row>
    <row r="1459" spans="1:26" ht="3.6" customHeight="1" x14ac:dyDescent="0.2">
      <c r="A1459" s="86">
        <f t="shared" si="68"/>
        <v>46028</v>
      </c>
      <c r="B1459" s="270"/>
      <c r="C1459" s="272"/>
      <c r="D1459" s="273"/>
      <c r="E1459" s="89">
        <v>6.2499999999999995E-3</v>
      </c>
      <c r="O1459">
        <v>1</v>
      </c>
      <c r="U1459">
        <v>1</v>
      </c>
      <c r="Y1459">
        <f t="shared" si="66"/>
        <v>2</v>
      </c>
      <c r="Z1459" s="90" t="str">
        <f t="shared" si="67"/>
        <v>2026/01/06 00:09</v>
      </c>
    </row>
    <row r="1460" spans="1:26" ht="3.6" customHeight="1" x14ac:dyDescent="0.2">
      <c r="A1460" s="86">
        <f t="shared" si="68"/>
        <v>46028</v>
      </c>
      <c r="B1460" s="270"/>
      <c r="C1460" s="272"/>
      <c r="D1460" s="273"/>
      <c r="E1460" s="89">
        <v>9.7222222222222224E-3</v>
      </c>
      <c r="O1460">
        <v>1</v>
      </c>
      <c r="U1460">
        <v>1</v>
      </c>
      <c r="Y1460">
        <f t="shared" si="66"/>
        <v>2</v>
      </c>
      <c r="Z1460" s="90" t="str">
        <f t="shared" si="67"/>
        <v>2026/01/06 00:14</v>
      </c>
    </row>
    <row r="1461" spans="1:26" ht="3.6" customHeight="1" x14ac:dyDescent="0.2">
      <c r="A1461" s="86">
        <f t="shared" si="68"/>
        <v>46028</v>
      </c>
      <c r="B1461" s="270"/>
      <c r="C1461" s="272"/>
      <c r="D1461" s="273"/>
      <c r="E1461" s="89">
        <v>1.3194444444444444E-2</v>
      </c>
      <c r="O1461">
        <v>1</v>
      </c>
      <c r="U1461">
        <v>1</v>
      </c>
      <c r="Y1461">
        <f t="shared" si="66"/>
        <v>2</v>
      </c>
      <c r="Z1461" s="90" t="str">
        <f t="shared" si="67"/>
        <v>2026/01/06 00:19</v>
      </c>
    </row>
    <row r="1462" spans="1:26" ht="3.6" customHeight="1" x14ac:dyDescent="0.2">
      <c r="A1462" s="86">
        <f t="shared" si="68"/>
        <v>46028</v>
      </c>
      <c r="B1462" s="270"/>
      <c r="C1462" s="272"/>
      <c r="D1462" s="273"/>
      <c r="E1462" s="89">
        <v>1.6666666666666666E-2</v>
      </c>
      <c r="O1462">
        <v>1</v>
      </c>
      <c r="U1462">
        <v>1</v>
      </c>
      <c r="Y1462">
        <f t="shared" si="66"/>
        <v>2</v>
      </c>
      <c r="Z1462" s="90" t="str">
        <f t="shared" si="67"/>
        <v>2026/01/06 00:24</v>
      </c>
    </row>
    <row r="1463" spans="1:26" ht="3.6" customHeight="1" x14ac:dyDescent="0.2">
      <c r="A1463" s="86">
        <f t="shared" si="68"/>
        <v>46028</v>
      </c>
      <c r="B1463" s="270"/>
      <c r="C1463" s="272"/>
      <c r="D1463" s="273"/>
      <c r="E1463" s="89">
        <v>2.013888888888889E-2</v>
      </c>
      <c r="O1463">
        <v>1</v>
      </c>
      <c r="U1463">
        <v>1</v>
      </c>
      <c r="Y1463">
        <f t="shared" si="66"/>
        <v>2</v>
      </c>
      <c r="Z1463" s="90" t="str">
        <f t="shared" si="67"/>
        <v>2026/01/06 00:29</v>
      </c>
    </row>
    <row r="1464" spans="1:26" ht="3.6" customHeight="1" x14ac:dyDescent="0.2">
      <c r="A1464" s="86">
        <f t="shared" si="68"/>
        <v>46028</v>
      </c>
      <c r="B1464" s="270"/>
      <c r="C1464" s="272"/>
      <c r="D1464" s="273"/>
      <c r="E1464" s="89">
        <v>2.361111111111111E-2</v>
      </c>
      <c r="O1464">
        <v>1</v>
      </c>
      <c r="U1464">
        <v>1</v>
      </c>
      <c r="Y1464">
        <f t="shared" si="66"/>
        <v>2</v>
      </c>
      <c r="Z1464" s="90" t="str">
        <f t="shared" si="67"/>
        <v>2026/01/06 00:34</v>
      </c>
    </row>
    <row r="1465" spans="1:26" ht="3.6" customHeight="1" x14ac:dyDescent="0.2">
      <c r="A1465" s="86">
        <f t="shared" si="68"/>
        <v>46028</v>
      </c>
      <c r="B1465" s="270"/>
      <c r="C1465" s="272"/>
      <c r="D1465" s="273"/>
      <c r="E1465" s="89">
        <v>2.7083333333333334E-2</v>
      </c>
      <c r="O1465">
        <v>1</v>
      </c>
      <c r="U1465">
        <v>1</v>
      </c>
      <c r="Y1465">
        <f t="shared" si="66"/>
        <v>2</v>
      </c>
      <c r="Z1465" s="90" t="str">
        <f t="shared" si="67"/>
        <v>2026/01/06 00:39</v>
      </c>
    </row>
    <row r="1466" spans="1:26" ht="3.6" customHeight="1" x14ac:dyDescent="0.2">
      <c r="A1466" s="86">
        <f t="shared" si="68"/>
        <v>46028</v>
      </c>
      <c r="B1466" s="270"/>
      <c r="C1466" s="272"/>
      <c r="D1466" s="273"/>
      <c r="E1466" s="89">
        <v>3.0555555555555555E-2</v>
      </c>
      <c r="O1466">
        <v>1</v>
      </c>
      <c r="U1466">
        <v>1</v>
      </c>
      <c r="Y1466">
        <f t="shared" si="66"/>
        <v>2</v>
      </c>
      <c r="Z1466" s="90" t="str">
        <f t="shared" si="67"/>
        <v>2026/01/06 00:44</v>
      </c>
    </row>
    <row r="1467" spans="1:26" ht="3.6" customHeight="1" x14ac:dyDescent="0.2">
      <c r="A1467" s="86">
        <f t="shared" si="68"/>
        <v>46028</v>
      </c>
      <c r="B1467" s="270"/>
      <c r="C1467" s="272"/>
      <c r="D1467" s="273"/>
      <c r="E1467" s="89">
        <v>3.4027777777777775E-2</v>
      </c>
      <c r="O1467">
        <v>1</v>
      </c>
      <c r="U1467">
        <v>1</v>
      </c>
      <c r="Y1467">
        <f t="shared" si="66"/>
        <v>2</v>
      </c>
      <c r="Z1467" s="90" t="str">
        <f t="shared" si="67"/>
        <v>2026/01/06 00:49</v>
      </c>
    </row>
    <row r="1468" spans="1:26" ht="3.6" customHeight="1" x14ac:dyDescent="0.2">
      <c r="A1468" s="86">
        <f t="shared" si="68"/>
        <v>46028</v>
      </c>
      <c r="B1468" s="270"/>
      <c r="C1468" s="272"/>
      <c r="D1468" s="273"/>
      <c r="E1468" s="89">
        <v>3.7499999999999999E-2</v>
      </c>
      <c r="O1468">
        <v>1</v>
      </c>
      <c r="U1468">
        <v>1</v>
      </c>
      <c r="Y1468">
        <f t="shared" si="66"/>
        <v>2</v>
      </c>
      <c r="Z1468" s="90" t="str">
        <f t="shared" si="67"/>
        <v>2026/01/06 00:54</v>
      </c>
    </row>
    <row r="1469" spans="1:26" ht="3.6" customHeight="1" x14ac:dyDescent="0.2">
      <c r="A1469" s="86">
        <f t="shared" si="68"/>
        <v>46028</v>
      </c>
      <c r="B1469" s="270"/>
      <c r="C1469" s="272"/>
      <c r="D1469" s="273"/>
      <c r="E1469" s="89">
        <v>4.0972222222222222E-2</v>
      </c>
      <c r="O1469">
        <v>1</v>
      </c>
      <c r="U1469">
        <v>1</v>
      </c>
      <c r="Y1469">
        <f t="shared" si="66"/>
        <v>2</v>
      </c>
      <c r="Z1469" s="90" t="str">
        <f t="shared" si="67"/>
        <v>2026/01/06 00:59</v>
      </c>
    </row>
    <row r="1470" spans="1:26" ht="3.6" customHeight="1" x14ac:dyDescent="0.2">
      <c r="A1470" s="86">
        <f t="shared" si="68"/>
        <v>46028</v>
      </c>
      <c r="B1470" s="270"/>
      <c r="C1470" s="272"/>
      <c r="D1470" s="273">
        <v>8.3333333333333329E-2</v>
      </c>
      <c r="E1470" s="89">
        <v>2.7777777777777779E-3</v>
      </c>
      <c r="O1470">
        <v>1</v>
      </c>
      <c r="U1470">
        <v>1</v>
      </c>
      <c r="Y1470">
        <f t="shared" si="66"/>
        <v>2</v>
      </c>
      <c r="Z1470" s="90" t="str">
        <f t="shared" si="67"/>
        <v>2026/01/06 02:04</v>
      </c>
    </row>
    <row r="1471" spans="1:26" ht="3.6" customHeight="1" x14ac:dyDescent="0.2">
      <c r="A1471" s="86">
        <f t="shared" si="68"/>
        <v>46028</v>
      </c>
      <c r="B1471" s="270"/>
      <c r="C1471" s="272"/>
      <c r="D1471" s="273"/>
      <c r="E1471" s="89">
        <v>6.2499999999999995E-3</v>
      </c>
      <c r="O1471">
        <v>1</v>
      </c>
      <c r="U1471">
        <v>1</v>
      </c>
      <c r="Y1471">
        <f t="shared" si="66"/>
        <v>2</v>
      </c>
      <c r="Z1471" s="90" t="str">
        <f t="shared" si="67"/>
        <v>2026/01/06 00:09</v>
      </c>
    </row>
    <row r="1472" spans="1:26" ht="3.6" customHeight="1" x14ac:dyDescent="0.2">
      <c r="A1472" s="86">
        <f t="shared" si="68"/>
        <v>46028</v>
      </c>
      <c r="B1472" s="270"/>
      <c r="C1472" s="272"/>
      <c r="D1472" s="273"/>
      <c r="E1472" s="89">
        <v>9.7222222222222224E-3</v>
      </c>
      <c r="O1472">
        <v>1</v>
      </c>
      <c r="U1472">
        <v>1</v>
      </c>
      <c r="Y1472">
        <f t="shared" si="66"/>
        <v>2</v>
      </c>
      <c r="Z1472" s="90" t="str">
        <f t="shared" si="67"/>
        <v>2026/01/06 00:14</v>
      </c>
    </row>
    <row r="1473" spans="1:26" ht="3.6" customHeight="1" x14ac:dyDescent="0.2">
      <c r="A1473" s="86">
        <f t="shared" si="68"/>
        <v>46028</v>
      </c>
      <c r="B1473" s="270"/>
      <c r="C1473" s="272"/>
      <c r="D1473" s="273"/>
      <c r="E1473" s="89">
        <v>1.3194444444444444E-2</v>
      </c>
      <c r="O1473">
        <v>1</v>
      </c>
      <c r="U1473">
        <v>1</v>
      </c>
      <c r="Y1473">
        <f t="shared" si="66"/>
        <v>2</v>
      </c>
      <c r="Z1473" s="90" t="str">
        <f t="shared" si="67"/>
        <v>2026/01/06 00:19</v>
      </c>
    </row>
    <row r="1474" spans="1:26" ht="3.6" customHeight="1" x14ac:dyDescent="0.2">
      <c r="A1474" s="86">
        <f t="shared" si="68"/>
        <v>46028</v>
      </c>
      <c r="B1474" s="270"/>
      <c r="C1474" s="272"/>
      <c r="D1474" s="273"/>
      <c r="E1474" s="89">
        <v>1.6666666666666666E-2</v>
      </c>
      <c r="O1474">
        <v>1</v>
      </c>
      <c r="U1474">
        <v>1</v>
      </c>
      <c r="Y1474">
        <f t="shared" si="66"/>
        <v>2</v>
      </c>
      <c r="Z1474" s="90" t="str">
        <f t="shared" si="67"/>
        <v>2026/01/06 00:24</v>
      </c>
    </row>
    <row r="1475" spans="1:26" ht="3.6" customHeight="1" x14ac:dyDescent="0.2">
      <c r="A1475" s="86">
        <f t="shared" si="68"/>
        <v>46028</v>
      </c>
      <c r="B1475" s="270"/>
      <c r="C1475" s="272"/>
      <c r="D1475" s="273"/>
      <c r="E1475" s="89">
        <v>2.013888888888889E-2</v>
      </c>
      <c r="O1475">
        <v>1</v>
      </c>
      <c r="U1475">
        <v>1</v>
      </c>
      <c r="Y1475">
        <f t="shared" si="66"/>
        <v>2</v>
      </c>
      <c r="Z1475" s="90" t="str">
        <f t="shared" si="67"/>
        <v>2026/01/06 00:29</v>
      </c>
    </row>
    <row r="1476" spans="1:26" ht="3.6" customHeight="1" x14ac:dyDescent="0.2">
      <c r="A1476" s="86">
        <f t="shared" si="68"/>
        <v>46028</v>
      </c>
      <c r="B1476" s="270"/>
      <c r="C1476" s="272"/>
      <c r="D1476" s="273"/>
      <c r="E1476" s="89">
        <v>2.361111111111111E-2</v>
      </c>
      <c r="O1476">
        <v>1</v>
      </c>
      <c r="U1476">
        <v>1</v>
      </c>
      <c r="Y1476">
        <f t="shared" si="66"/>
        <v>2</v>
      </c>
      <c r="Z1476" s="90" t="str">
        <f t="shared" si="67"/>
        <v>2026/01/06 00:34</v>
      </c>
    </row>
    <row r="1477" spans="1:26" ht="3.6" customHeight="1" x14ac:dyDescent="0.2">
      <c r="A1477" s="86">
        <f t="shared" si="68"/>
        <v>46028</v>
      </c>
      <c r="B1477" s="270"/>
      <c r="C1477" s="272"/>
      <c r="D1477" s="273"/>
      <c r="E1477" s="89">
        <v>2.7083333333333334E-2</v>
      </c>
      <c r="O1477">
        <v>1</v>
      </c>
      <c r="U1477">
        <v>1</v>
      </c>
      <c r="Y1477">
        <f t="shared" si="66"/>
        <v>2</v>
      </c>
      <c r="Z1477" s="90" t="str">
        <f t="shared" si="67"/>
        <v>2026/01/06 00:39</v>
      </c>
    </row>
    <row r="1478" spans="1:26" ht="3.6" customHeight="1" x14ac:dyDescent="0.2">
      <c r="A1478" s="86">
        <f t="shared" si="68"/>
        <v>46028</v>
      </c>
      <c r="B1478" s="270"/>
      <c r="C1478" s="272"/>
      <c r="D1478" s="273"/>
      <c r="E1478" s="89">
        <v>3.0555555555555555E-2</v>
      </c>
      <c r="O1478">
        <v>1</v>
      </c>
      <c r="U1478">
        <v>1</v>
      </c>
      <c r="Y1478">
        <f t="shared" si="66"/>
        <v>2</v>
      </c>
      <c r="Z1478" s="90" t="str">
        <f t="shared" si="67"/>
        <v>2026/01/06 00:44</v>
      </c>
    </row>
    <row r="1479" spans="1:26" ht="3.6" customHeight="1" x14ac:dyDescent="0.2">
      <c r="A1479" s="86">
        <f t="shared" si="68"/>
        <v>46028</v>
      </c>
      <c r="B1479" s="270"/>
      <c r="C1479" s="272"/>
      <c r="D1479" s="273"/>
      <c r="E1479" s="89">
        <v>3.4027777777777775E-2</v>
      </c>
      <c r="O1479">
        <v>1</v>
      </c>
      <c r="U1479">
        <v>1</v>
      </c>
      <c r="Y1479">
        <f t="shared" ref="Y1479:Y1542" si="69">COUNTA(F1479:X1479)</f>
        <v>2</v>
      </c>
      <c r="Z1479" s="90" t="str">
        <f t="shared" ref="Z1479:Z1542" si="70">TEXT(A1479,"yyyy/mm/dd")&amp; " " &amp;TEXT(D1479+E1479,"hh:mm")</f>
        <v>2026/01/06 00:49</v>
      </c>
    </row>
    <row r="1480" spans="1:26" ht="3.6" customHeight="1" x14ac:dyDescent="0.2">
      <c r="A1480" s="86">
        <f t="shared" ref="A1480:A1543" si="71">IF(B1480&lt;&gt;"",B1480,A1479)</f>
        <v>46028</v>
      </c>
      <c r="B1480" s="270"/>
      <c r="C1480" s="272"/>
      <c r="D1480" s="273"/>
      <c r="E1480" s="89">
        <v>3.7499999999999999E-2</v>
      </c>
      <c r="O1480">
        <v>1</v>
      </c>
      <c r="U1480">
        <v>1</v>
      </c>
      <c r="Y1480">
        <f t="shared" si="69"/>
        <v>2</v>
      </c>
      <c r="Z1480" s="90" t="str">
        <f t="shared" si="70"/>
        <v>2026/01/06 00:54</v>
      </c>
    </row>
    <row r="1481" spans="1:26" ht="3.6" customHeight="1" x14ac:dyDescent="0.2">
      <c r="A1481" s="86">
        <f t="shared" si="71"/>
        <v>46028</v>
      </c>
      <c r="B1481" s="270"/>
      <c r="C1481" s="272"/>
      <c r="D1481" s="273"/>
      <c r="E1481" s="89">
        <v>4.0972222222222222E-2</v>
      </c>
      <c r="O1481">
        <v>1</v>
      </c>
      <c r="U1481">
        <v>1</v>
      </c>
      <c r="Y1481">
        <f t="shared" si="69"/>
        <v>2</v>
      </c>
      <c r="Z1481" s="90" t="str">
        <f t="shared" si="70"/>
        <v>2026/01/06 00:59</v>
      </c>
    </row>
    <row r="1482" spans="1:26" ht="3.6" customHeight="1" x14ac:dyDescent="0.2">
      <c r="A1482" s="86">
        <f t="shared" si="71"/>
        <v>46028</v>
      </c>
      <c r="B1482" s="270"/>
      <c r="C1482" s="272"/>
      <c r="D1482" s="273">
        <v>0.125</v>
      </c>
      <c r="E1482" s="89">
        <v>2.7777777777777779E-3</v>
      </c>
      <c r="O1482">
        <v>1</v>
      </c>
      <c r="U1482">
        <v>1</v>
      </c>
      <c r="Y1482">
        <f t="shared" si="69"/>
        <v>2</v>
      </c>
      <c r="Z1482" s="90" t="str">
        <f t="shared" si="70"/>
        <v>2026/01/06 03:04</v>
      </c>
    </row>
    <row r="1483" spans="1:26" ht="3.6" customHeight="1" x14ac:dyDescent="0.2">
      <c r="A1483" s="86">
        <f t="shared" si="71"/>
        <v>46028</v>
      </c>
      <c r="B1483" s="270"/>
      <c r="C1483" s="272"/>
      <c r="D1483" s="273"/>
      <c r="E1483" s="89">
        <v>6.2499999999999995E-3</v>
      </c>
      <c r="O1483">
        <v>1</v>
      </c>
      <c r="U1483">
        <v>1</v>
      </c>
      <c r="Y1483">
        <f t="shared" si="69"/>
        <v>2</v>
      </c>
      <c r="Z1483" s="90" t="str">
        <f t="shared" si="70"/>
        <v>2026/01/06 00:09</v>
      </c>
    </row>
    <row r="1484" spans="1:26" ht="3.6" customHeight="1" x14ac:dyDescent="0.2">
      <c r="A1484" s="86">
        <f t="shared" si="71"/>
        <v>46028</v>
      </c>
      <c r="B1484" s="270"/>
      <c r="C1484" s="272"/>
      <c r="D1484" s="273"/>
      <c r="E1484" s="89">
        <v>9.7222222222222224E-3</v>
      </c>
      <c r="O1484">
        <v>1</v>
      </c>
      <c r="U1484">
        <v>1</v>
      </c>
      <c r="Y1484">
        <f t="shared" si="69"/>
        <v>2</v>
      </c>
      <c r="Z1484" s="90" t="str">
        <f t="shared" si="70"/>
        <v>2026/01/06 00:14</v>
      </c>
    </row>
    <row r="1485" spans="1:26" ht="3.6" customHeight="1" x14ac:dyDescent="0.2">
      <c r="A1485" s="86">
        <f t="shared" si="71"/>
        <v>46028</v>
      </c>
      <c r="B1485" s="270"/>
      <c r="C1485" s="272"/>
      <c r="D1485" s="273"/>
      <c r="E1485" s="89">
        <v>1.3194444444444444E-2</v>
      </c>
      <c r="O1485">
        <v>1</v>
      </c>
      <c r="U1485">
        <v>1</v>
      </c>
      <c r="Y1485">
        <f t="shared" si="69"/>
        <v>2</v>
      </c>
      <c r="Z1485" s="90" t="str">
        <f t="shared" si="70"/>
        <v>2026/01/06 00:19</v>
      </c>
    </row>
    <row r="1486" spans="1:26" ht="3.6" customHeight="1" x14ac:dyDescent="0.2">
      <c r="A1486" s="86">
        <f t="shared" si="71"/>
        <v>46028</v>
      </c>
      <c r="B1486" s="270"/>
      <c r="C1486" s="272"/>
      <c r="D1486" s="273"/>
      <c r="E1486" s="89">
        <v>1.6666666666666666E-2</v>
      </c>
      <c r="O1486">
        <v>1</v>
      </c>
      <c r="U1486">
        <v>1</v>
      </c>
      <c r="Y1486">
        <f t="shared" si="69"/>
        <v>2</v>
      </c>
      <c r="Z1486" s="90" t="str">
        <f t="shared" si="70"/>
        <v>2026/01/06 00:24</v>
      </c>
    </row>
    <row r="1487" spans="1:26" ht="3.6" customHeight="1" x14ac:dyDescent="0.2">
      <c r="A1487" s="86">
        <f t="shared" si="71"/>
        <v>46028</v>
      </c>
      <c r="B1487" s="270"/>
      <c r="C1487" s="272"/>
      <c r="D1487" s="273"/>
      <c r="E1487" s="89">
        <v>2.013888888888889E-2</v>
      </c>
      <c r="O1487">
        <v>1</v>
      </c>
      <c r="U1487">
        <v>1</v>
      </c>
      <c r="Y1487">
        <f t="shared" si="69"/>
        <v>2</v>
      </c>
      <c r="Z1487" s="90" t="str">
        <f t="shared" si="70"/>
        <v>2026/01/06 00:29</v>
      </c>
    </row>
    <row r="1488" spans="1:26" ht="3.6" customHeight="1" x14ac:dyDescent="0.2">
      <c r="A1488" s="86">
        <f t="shared" si="71"/>
        <v>46028</v>
      </c>
      <c r="B1488" s="270"/>
      <c r="C1488" s="272"/>
      <c r="D1488" s="273"/>
      <c r="E1488" s="89">
        <v>2.361111111111111E-2</v>
      </c>
      <c r="O1488">
        <v>1</v>
      </c>
      <c r="U1488">
        <v>1</v>
      </c>
      <c r="Y1488">
        <f t="shared" si="69"/>
        <v>2</v>
      </c>
      <c r="Z1488" s="90" t="str">
        <f t="shared" si="70"/>
        <v>2026/01/06 00:34</v>
      </c>
    </row>
    <row r="1489" spans="1:26" ht="3.6" customHeight="1" x14ac:dyDescent="0.2">
      <c r="A1489" s="86">
        <f t="shared" si="71"/>
        <v>46028</v>
      </c>
      <c r="B1489" s="270"/>
      <c r="C1489" s="272"/>
      <c r="D1489" s="273"/>
      <c r="E1489" s="89">
        <v>2.7083333333333334E-2</v>
      </c>
      <c r="O1489">
        <v>1</v>
      </c>
      <c r="U1489">
        <v>1</v>
      </c>
      <c r="Y1489">
        <f t="shared" si="69"/>
        <v>2</v>
      </c>
      <c r="Z1489" s="90" t="str">
        <f t="shared" si="70"/>
        <v>2026/01/06 00:39</v>
      </c>
    </row>
    <row r="1490" spans="1:26" ht="3.6" customHeight="1" x14ac:dyDescent="0.2">
      <c r="A1490" s="86">
        <f t="shared" si="71"/>
        <v>46028</v>
      </c>
      <c r="B1490" s="270"/>
      <c r="C1490" s="272"/>
      <c r="D1490" s="273"/>
      <c r="E1490" s="89">
        <v>3.0555555555555555E-2</v>
      </c>
      <c r="O1490">
        <v>1</v>
      </c>
      <c r="U1490">
        <v>1</v>
      </c>
      <c r="Y1490">
        <f t="shared" si="69"/>
        <v>2</v>
      </c>
      <c r="Z1490" s="90" t="str">
        <f t="shared" si="70"/>
        <v>2026/01/06 00:44</v>
      </c>
    </row>
    <row r="1491" spans="1:26" ht="3.6" customHeight="1" x14ac:dyDescent="0.2">
      <c r="A1491" s="86">
        <f t="shared" si="71"/>
        <v>46028</v>
      </c>
      <c r="B1491" s="270"/>
      <c r="C1491" s="272"/>
      <c r="D1491" s="273"/>
      <c r="E1491" s="89">
        <v>3.4027777777777775E-2</v>
      </c>
      <c r="O1491">
        <v>1</v>
      </c>
      <c r="U1491">
        <v>1</v>
      </c>
      <c r="Y1491">
        <f t="shared" si="69"/>
        <v>2</v>
      </c>
      <c r="Z1491" s="90" t="str">
        <f t="shared" si="70"/>
        <v>2026/01/06 00:49</v>
      </c>
    </row>
    <row r="1492" spans="1:26" ht="3.6" customHeight="1" x14ac:dyDescent="0.2">
      <c r="A1492" s="86">
        <f t="shared" si="71"/>
        <v>46028</v>
      </c>
      <c r="B1492" s="270"/>
      <c r="C1492" s="272"/>
      <c r="D1492" s="273"/>
      <c r="E1492" s="89">
        <v>3.7499999999999999E-2</v>
      </c>
      <c r="O1492">
        <v>1</v>
      </c>
      <c r="U1492">
        <v>1</v>
      </c>
      <c r="Y1492">
        <f t="shared" si="69"/>
        <v>2</v>
      </c>
      <c r="Z1492" s="90" t="str">
        <f t="shared" si="70"/>
        <v>2026/01/06 00:54</v>
      </c>
    </row>
    <row r="1493" spans="1:26" ht="3.6" customHeight="1" x14ac:dyDescent="0.2">
      <c r="A1493" s="86">
        <f t="shared" si="71"/>
        <v>46028</v>
      </c>
      <c r="B1493" s="270"/>
      <c r="C1493" s="272"/>
      <c r="D1493" s="273"/>
      <c r="E1493" s="89">
        <v>4.0972222222222222E-2</v>
      </c>
      <c r="O1493">
        <v>1</v>
      </c>
      <c r="U1493">
        <v>1</v>
      </c>
      <c r="Y1493">
        <f t="shared" si="69"/>
        <v>2</v>
      </c>
      <c r="Z1493" s="90" t="str">
        <f t="shared" si="70"/>
        <v>2026/01/06 00:59</v>
      </c>
    </row>
    <row r="1494" spans="1:26" ht="3.6" customHeight="1" x14ac:dyDescent="0.2">
      <c r="A1494" s="86">
        <f t="shared" si="71"/>
        <v>46028</v>
      </c>
      <c r="B1494" s="270"/>
      <c r="C1494" s="272"/>
      <c r="D1494" s="273">
        <v>0.16666666666666666</v>
      </c>
      <c r="E1494" s="89">
        <v>2.7777777777777779E-3</v>
      </c>
      <c r="O1494">
        <v>1</v>
      </c>
      <c r="U1494">
        <v>1</v>
      </c>
      <c r="Y1494">
        <f t="shared" si="69"/>
        <v>2</v>
      </c>
      <c r="Z1494" s="90" t="str">
        <f t="shared" si="70"/>
        <v>2026/01/06 04:04</v>
      </c>
    </row>
    <row r="1495" spans="1:26" ht="3.6" customHeight="1" x14ac:dyDescent="0.2">
      <c r="A1495" s="86">
        <f t="shared" si="71"/>
        <v>46028</v>
      </c>
      <c r="B1495" s="270"/>
      <c r="C1495" s="272"/>
      <c r="D1495" s="273"/>
      <c r="E1495" s="89">
        <v>6.2499999999999995E-3</v>
      </c>
      <c r="O1495">
        <v>1</v>
      </c>
      <c r="U1495">
        <v>1</v>
      </c>
      <c r="Y1495">
        <f t="shared" si="69"/>
        <v>2</v>
      </c>
      <c r="Z1495" s="90" t="str">
        <f t="shared" si="70"/>
        <v>2026/01/06 00:09</v>
      </c>
    </row>
    <row r="1496" spans="1:26" ht="3.6" customHeight="1" x14ac:dyDescent="0.2">
      <c r="A1496" s="86">
        <f t="shared" si="71"/>
        <v>46028</v>
      </c>
      <c r="B1496" s="270"/>
      <c r="C1496" s="272"/>
      <c r="D1496" s="273"/>
      <c r="E1496" s="89">
        <v>9.7222222222222224E-3</v>
      </c>
      <c r="O1496">
        <v>1</v>
      </c>
      <c r="U1496">
        <v>1</v>
      </c>
      <c r="Y1496">
        <f t="shared" si="69"/>
        <v>2</v>
      </c>
      <c r="Z1496" s="90" t="str">
        <f t="shared" si="70"/>
        <v>2026/01/06 00:14</v>
      </c>
    </row>
    <row r="1497" spans="1:26" ht="3.6" customHeight="1" x14ac:dyDescent="0.2">
      <c r="A1497" s="86">
        <f t="shared" si="71"/>
        <v>46028</v>
      </c>
      <c r="B1497" s="270"/>
      <c r="C1497" s="272"/>
      <c r="D1497" s="273"/>
      <c r="E1497" s="89">
        <v>1.3194444444444444E-2</v>
      </c>
      <c r="O1497">
        <v>1</v>
      </c>
      <c r="U1497">
        <v>1</v>
      </c>
      <c r="Y1497">
        <f t="shared" si="69"/>
        <v>2</v>
      </c>
      <c r="Z1497" s="90" t="str">
        <f t="shared" si="70"/>
        <v>2026/01/06 00:19</v>
      </c>
    </row>
    <row r="1498" spans="1:26" ht="3.6" customHeight="1" x14ac:dyDescent="0.2">
      <c r="A1498" s="86">
        <f t="shared" si="71"/>
        <v>46028</v>
      </c>
      <c r="B1498" s="270"/>
      <c r="C1498" s="272"/>
      <c r="D1498" s="273"/>
      <c r="E1498" s="89">
        <v>1.6666666666666666E-2</v>
      </c>
      <c r="O1498">
        <v>1</v>
      </c>
      <c r="U1498">
        <v>1</v>
      </c>
      <c r="Y1498">
        <f t="shared" si="69"/>
        <v>2</v>
      </c>
      <c r="Z1498" s="90" t="str">
        <f t="shared" si="70"/>
        <v>2026/01/06 00:24</v>
      </c>
    </row>
    <row r="1499" spans="1:26" ht="3.6" customHeight="1" x14ac:dyDescent="0.2">
      <c r="A1499" s="86">
        <f t="shared" si="71"/>
        <v>46028</v>
      </c>
      <c r="B1499" s="270"/>
      <c r="C1499" s="272"/>
      <c r="D1499" s="273"/>
      <c r="E1499" s="89">
        <v>2.013888888888889E-2</v>
      </c>
      <c r="O1499">
        <v>1</v>
      </c>
      <c r="U1499">
        <v>1</v>
      </c>
      <c r="Y1499">
        <f t="shared" si="69"/>
        <v>2</v>
      </c>
      <c r="Z1499" s="90" t="str">
        <f t="shared" si="70"/>
        <v>2026/01/06 00:29</v>
      </c>
    </row>
    <row r="1500" spans="1:26" ht="3.6" customHeight="1" x14ac:dyDescent="0.2">
      <c r="A1500" s="86">
        <f t="shared" si="71"/>
        <v>46028</v>
      </c>
      <c r="B1500" s="270"/>
      <c r="C1500" s="272"/>
      <c r="D1500" s="273"/>
      <c r="E1500" s="89">
        <v>2.361111111111111E-2</v>
      </c>
      <c r="O1500">
        <v>1</v>
      </c>
      <c r="U1500">
        <v>1</v>
      </c>
      <c r="Y1500">
        <f t="shared" si="69"/>
        <v>2</v>
      </c>
      <c r="Z1500" s="90" t="str">
        <f t="shared" si="70"/>
        <v>2026/01/06 00:34</v>
      </c>
    </row>
    <row r="1501" spans="1:26" ht="3.6" customHeight="1" x14ac:dyDescent="0.2">
      <c r="A1501" s="86">
        <f t="shared" si="71"/>
        <v>46028</v>
      </c>
      <c r="B1501" s="270"/>
      <c r="C1501" s="272"/>
      <c r="D1501" s="273"/>
      <c r="E1501" s="89">
        <v>2.7083333333333334E-2</v>
      </c>
      <c r="O1501">
        <v>1</v>
      </c>
      <c r="U1501">
        <v>1</v>
      </c>
      <c r="Y1501">
        <f t="shared" si="69"/>
        <v>2</v>
      </c>
      <c r="Z1501" s="90" t="str">
        <f t="shared" si="70"/>
        <v>2026/01/06 00:39</v>
      </c>
    </row>
    <row r="1502" spans="1:26" ht="3.6" customHeight="1" x14ac:dyDescent="0.2">
      <c r="A1502" s="86">
        <f t="shared" si="71"/>
        <v>46028</v>
      </c>
      <c r="B1502" s="270"/>
      <c r="C1502" s="272"/>
      <c r="D1502" s="273"/>
      <c r="E1502" s="89">
        <v>3.0555555555555555E-2</v>
      </c>
      <c r="O1502">
        <v>1</v>
      </c>
      <c r="U1502">
        <v>1</v>
      </c>
      <c r="Y1502">
        <f t="shared" si="69"/>
        <v>2</v>
      </c>
      <c r="Z1502" s="90" t="str">
        <f t="shared" si="70"/>
        <v>2026/01/06 00:44</v>
      </c>
    </row>
    <row r="1503" spans="1:26" ht="3.6" customHeight="1" x14ac:dyDescent="0.2">
      <c r="A1503" s="86">
        <f t="shared" si="71"/>
        <v>46028</v>
      </c>
      <c r="B1503" s="270"/>
      <c r="C1503" s="272"/>
      <c r="D1503" s="273"/>
      <c r="E1503" s="89">
        <v>3.4027777777777775E-2</v>
      </c>
      <c r="O1503">
        <v>1</v>
      </c>
      <c r="U1503">
        <v>1</v>
      </c>
      <c r="Y1503">
        <f t="shared" si="69"/>
        <v>2</v>
      </c>
      <c r="Z1503" s="90" t="str">
        <f t="shared" si="70"/>
        <v>2026/01/06 00:49</v>
      </c>
    </row>
    <row r="1504" spans="1:26" ht="3.6" customHeight="1" x14ac:dyDescent="0.2">
      <c r="A1504" s="86">
        <f t="shared" si="71"/>
        <v>46028</v>
      </c>
      <c r="B1504" s="270"/>
      <c r="C1504" s="272"/>
      <c r="D1504" s="273"/>
      <c r="E1504" s="89">
        <v>3.7499999999999999E-2</v>
      </c>
      <c r="O1504">
        <v>1</v>
      </c>
      <c r="U1504">
        <v>1</v>
      </c>
      <c r="Y1504">
        <f t="shared" si="69"/>
        <v>2</v>
      </c>
      <c r="Z1504" s="90" t="str">
        <f t="shared" si="70"/>
        <v>2026/01/06 00:54</v>
      </c>
    </row>
    <row r="1505" spans="1:26" ht="3.6" customHeight="1" x14ac:dyDescent="0.2">
      <c r="A1505" s="86">
        <f t="shared" si="71"/>
        <v>46028</v>
      </c>
      <c r="B1505" s="270"/>
      <c r="C1505" s="272"/>
      <c r="D1505" s="273"/>
      <c r="E1505" s="89">
        <v>4.0972222222222222E-2</v>
      </c>
      <c r="O1505">
        <v>1</v>
      </c>
      <c r="U1505">
        <v>1</v>
      </c>
      <c r="Y1505">
        <f t="shared" si="69"/>
        <v>2</v>
      </c>
      <c r="Z1505" s="90" t="str">
        <f t="shared" si="70"/>
        <v>2026/01/06 00:59</v>
      </c>
    </row>
    <row r="1506" spans="1:26" ht="3.6" customHeight="1" x14ac:dyDescent="0.2">
      <c r="A1506" s="86">
        <f t="shared" si="71"/>
        <v>46028</v>
      </c>
      <c r="B1506" s="270"/>
      <c r="C1506" s="272"/>
      <c r="D1506" s="273">
        <v>0.20833333333333334</v>
      </c>
      <c r="E1506" s="89">
        <v>2.7777777777777779E-3</v>
      </c>
      <c r="O1506">
        <v>1</v>
      </c>
      <c r="U1506">
        <v>1</v>
      </c>
      <c r="Y1506">
        <f t="shared" si="69"/>
        <v>2</v>
      </c>
      <c r="Z1506" s="90" t="str">
        <f t="shared" si="70"/>
        <v>2026/01/06 05:04</v>
      </c>
    </row>
    <row r="1507" spans="1:26" ht="3.6" customHeight="1" x14ac:dyDescent="0.2">
      <c r="A1507" s="86">
        <f t="shared" si="71"/>
        <v>46028</v>
      </c>
      <c r="B1507" s="270"/>
      <c r="C1507" s="272"/>
      <c r="D1507" s="273"/>
      <c r="E1507" s="89">
        <v>6.2499999999999995E-3</v>
      </c>
      <c r="O1507">
        <v>1</v>
      </c>
      <c r="U1507">
        <v>1</v>
      </c>
      <c r="Y1507">
        <f t="shared" si="69"/>
        <v>2</v>
      </c>
      <c r="Z1507" s="90" t="str">
        <f t="shared" si="70"/>
        <v>2026/01/06 00:09</v>
      </c>
    </row>
    <row r="1508" spans="1:26" ht="3.6" customHeight="1" x14ac:dyDescent="0.2">
      <c r="A1508" s="86">
        <f t="shared" si="71"/>
        <v>46028</v>
      </c>
      <c r="B1508" s="270"/>
      <c r="C1508" s="272"/>
      <c r="D1508" s="273"/>
      <c r="E1508" s="89">
        <v>9.7222222222222224E-3</v>
      </c>
      <c r="O1508">
        <v>1</v>
      </c>
      <c r="U1508">
        <v>1</v>
      </c>
      <c r="Y1508">
        <f t="shared" si="69"/>
        <v>2</v>
      </c>
      <c r="Z1508" s="90" t="str">
        <f t="shared" si="70"/>
        <v>2026/01/06 00:14</v>
      </c>
    </row>
    <row r="1509" spans="1:26" ht="3.6" customHeight="1" x14ac:dyDescent="0.2">
      <c r="A1509" s="86">
        <f t="shared" si="71"/>
        <v>46028</v>
      </c>
      <c r="B1509" s="270"/>
      <c r="C1509" s="272"/>
      <c r="D1509" s="273"/>
      <c r="E1509" s="89">
        <v>1.3194444444444444E-2</v>
      </c>
      <c r="O1509">
        <v>1</v>
      </c>
      <c r="U1509">
        <v>1</v>
      </c>
      <c r="Y1509">
        <f t="shared" si="69"/>
        <v>2</v>
      </c>
      <c r="Z1509" s="90" t="str">
        <f t="shared" si="70"/>
        <v>2026/01/06 00:19</v>
      </c>
    </row>
    <row r="1510" spans="1:26" ht="3.6" customHeight="1" x14ac:dyDescent="0.2">
      <c r="A1510" s="86">
        <f t="shared" si="71"/>
        <v>46028</v>
      </c>
      <c r="B1510" s="270"/>
      <c r="C1510" s="272"/>
      <c r="D1510" s="273"/>
      <c r="E1510" s="89">
        <v>1.6666666666666666E-2</v>
      </c>
      <c r="O1510">
        <v>1</v>
      </c>
      <c r="U1510">
        <v>1</v>
      </c>
      <c r="Y1510">
        <f t="shared" si="69"/>
        <v>2</v>
      </c>
      <c r="Z1510" s="90" t="str">
        <f t="shared" si="70"/>
        <v>2026/01/06 00:24</v>
      </c>
    </row>
    <row r="1511" spans="1:26" ht="3.6" customHeight="1" x14ac:dyDescent="0.2">
      <c r="A1511" s="86">
        <f t="shared" si="71"/>
        <v>46028</v>
      </c>
      <c r="B1511" s="270"/>
      <c r="C1511" s="272"/>
      <c r="D1511" s="273"/>
      <c r="E1511" s="89">
        <v>2.013888888888889E-2</v>
      </c>
      <c r="O1511">
        <v>1</v>
      </c>
      <c r="U1511">
        <v>1</v>
      </c>
      <c r="Y1511">
        <f t="shared" si="69"/>
        <v>2</v>
      </c>
      <c r="Z1511" s="90" t="str">
        <f t="shared" si="70"/>
        <v>2026/01/06 00:29</v>
      </c>
    </row>
    <row r="1512" spans="1:26" ht="3.6" customHeight="1" x14ac:dyDescent="0.2">
      <c r="A1512" s="86">
        <f t="shared" si="71"/>
        <v>46028</v>
      </c>
      <c r="B1512" s="270"/>
      <c r="C1512" s="272"/>
      <c r="D1512" s="273"/>
      <c r="E1512" s="89">
        <v>2.361111111111111E-2</v>
      </c>
      <c r="O1512">
        <v>1</v>
      </c>
      <c r="U1512">
        <v>1</v>
      </c>
      <c r="Y1512">
        <f t="shared" si="69"/>
        <v>2</v>
      </c>
      <c r="Z1512" s="90" t="str">
        <f t="shared" si="70"/>
        <v>2026/01/06 00:34</v>
      </c>
    </row>
    <row r="1513" spans="1:26" ht="3.6" customHeight="1" x14ac:dyDescent="0.2">
      <c r="A1513" s="86">
        <f t="shared" si="71"/>
        <v>46028</v>
      </c>
      <c r="B1513" s="270"/>
      <c r="C1513" s="272"/>
      <c r="D1513" s="273"/>
      <c r="E1513" s="89">
        <v>2.7083333333333334E-2</v>
      </c>
      <c r="O1513">
        <v>1</v>
      </c>
      <c r="U1513">
        <v>1</v>
      </c>
      <c r="Y1513">
        <f t="shared" si="69"/>
        <v>2</v>
      </c>
      <c r="Z1513" s="90" t="str">
        <f t="shared" si="70"/>
        <v>2026/01/06 00:39</v>
      </c>
    </row>
    <row r="1514" spans="1:26" ht="3.6" customHeight="1" x14ac:dyDescent="0.2">
      <c r="A1514" s="86">
        <f t="shared" si="71"/>
        <v>46028</v>
      </c>
      <c r="B1514" s="270"/>
      <c r="C1514" s="272"/>
      <c r="D1514" s="273"/>
      <c r="E1514" s="89">
        <v>3.0555555555555555E-2</v>
      </c>
      <c r="O1514">
        <v>1</v>
      </c>
      <c r="U1514">
        <v>1</v>
      </c>
      <c r="Y1514">
        <f t="shared" si="69"/>
        <v>2</v>
      </c>
      <c r="Z1514" s="90" t="str">
        <f t="shared" si="70"/>
        <v>2026/01/06 00:44</v>
      </c>
    </row>
    <row r="1515" spans="1:26" ht="3.6" customHeight="1" x14ac:dyDescent="0.2">
      <c r="A1515" s="86">
        <f t="shared" si="71"/>
        <v>46028</v>
      </c>
      <c r="B1515" s="270"/>
      <c r="C1515" s="272"/>
      <c r="D1515" s="273"/>
      <c r="E1515" s="89">
        <v>3.4027777777777775E-2</v>
      </c>
      <c r="O1515">
        <v>1</v>
      </c>
      <c r="U1515">
        <v>1</v>
      </c>
      <c r="Y1515">
        <f t="shared" si="69"/>
        <v>2</v>
      </c>
      <c r="Z1515" s="90" t="str">
        <f t="shared" si="70"/>
        <v>2026/01/06 00:49</v>
      </c>
    </row>
    <row r="1516" spans="1:26" ht="3.6" customHeight="1" x14ac:dyDescent="0.2">
      <c r="A1516" s="86">
        <f t="shared" si="71"/>
        <v>46028</v>
      </c>
      <c r="B1516" s="270"/>
      <c r="C1516" s="272"/>
      <c r="D1516" s="273"/>
      <c r="E1516" s="89">
        <v>3.7499999999999999E-2</v>
      </c>
      <c r="O1516">
        <v>1</v>
      </c>
      <c r="U1516">
        <v>1</v>
      </c>
      <c r="Y1516">
        <f t="shared" si="69"/>
        <v>2</v>
      </c>
      <c r="Z1516" s="90" t="str">
        <f t="shared" si="70"/>
        <v>2026/01/06 00:54</v>
      </c>
    </row>
    <row r="1517" spans="1:26" ht="3.6" customHeight="1" x14ac:dyDescent="0.2">
      <c r="A1517" s="86">
        <f t="shared" si="71"/>
        <v>46028</v>
      </c>
      <c r="B1517" s="270"/>
      <c r="C1517" s="272"/>
      <c r="D1517" s="273"/>
      <c r="E1517" s="89">
        <v>4.0972222222222222E-2</v>
      </c>
      <c r="O1517">
        <v>1</v>
      </c>
      <c r="U1517">
        <v>1</v>
      </c>
      <c r="Y1517">
        <f t="shared" si="69"/>
        <v>2</v>
      </c>
      <c r="Z1517" s="90" t="str">
        <f t="shared" si="70"/>
        <v>2026/01/06 00:59</v>
      </c>
    </row>
    <row r="1518" spans="1:26" ht="3.6" customHeight="1" x14ac:dyDescent="0.2">
      <c r="A1518" s="86">
        <f t="shared" si="71"/>
        <v>46028</v>
      </c>
      <c r="B1518" s="270"/>
      <c r="C1518" s="272"/>
      <c r="D1518" s="273">
        <v>0.25</v>
      </c>
      <c r="E1518" s="89">
        <v>2.7777777777777779E-3</v>
      </c>
      <c r="O1518">
        <v>1</v>
      </c>
      <c r="U1518">
        <v>1</v>
      </c>
      <c r="Y1518">
        <f t="shared" si="69"/>
        <v>2</v>
      </c>
      <c r="Z1518" s="90" t="str">
        <f t="shared" si="70"/>
        <v>2026/01/06 06:04</v>
      </c>
    </row>
    <row r="1519" spans="1:26" ht="3.6" customHeight="1" x14ac:dyDescent="0.2">
      <c r="A1519" s="86">
        <f t="shared" si="71"/>
        <v>46028</v>
      </c>
      <c r="B1519" s="270"/>
      <c r="C1519" s="272"/>
      <c r="D1519" s="273"/>
      <c r="E1519" s="89">
        <v>6.2499999999999995E-3</v>
      </c>
      <c r="O1519">
        <v>1</v>
      </c>
      <c r="U1519">
        <v>1</v>
      </c>
      <c r="Y1519">
        <f t="shared" si="69"/>
        <v>2</v>
      </c>
      <c r="Z1519" s="90" t="str">
        <f t="shared" si="70"/>
        <v>2026/01/06 00:09</v>
      </c>
    </row>
    <row r="1520" spans="1:26" ht="3.6" customHeight="1" x14ac:dyDescent="0.2">
      <c r="A1520" s="86">
        <f t="shared" si="71"/>
        <v>46028</v>
      </c>
      <c r="B1520" s="270"/>
      <c r="C1520" s="272"/>
      <c r="D1520" s="273"/>
      <c r="E1520" s="89">
        <v>9.7222222222222224E-3</v>
      </c>
      <c r="O1520">
        <v>1</v>
      </c>
      <c r="U1520">
        <v>1</v>
      </c>
      <c r="Y1520">
        <f t="shared" si="69"/>
        <v>2</v>
      </c>
      <c r="Z1520" s="90" t="str">
        <f t="shared" si="70"/>
        <v>2026/01/06 00:14</v>
      </c>
    </row>
    <row r="1521" spans="1:26" ht="3.6" customHeight="1" x14ac:dyDescent="0.2">
      <c r="A1521" s="86">
        <f t="shared" si="71"/>
        <v>46028</v>
      </c>
      <c r="B1521" s="270"/>
      <c r="C1521" s="272"/>
      <c r="D1521" s="273"/>
      <c r="E1521" s="89">
        <v>1.3194444444444444E-2</v>
      </c>
      <c r="O1521">
        <v>1</v>
      </c>
      <c r="U1521">
        <v>1</v>
      </c>
      <c r="Y1521">
        <f t="shared" si="69"/>
        <v>2</v>
      </c>
      <c r="Z1521" s="90" t="str">
        <f t="shared" si="70"/>
        <v>2026/01/06 00:19</v>
      </c>
    </row>
    <row r="1522" spans="1:26" ht="3.6" customHeight="1" x14ac:dyDescent="0.2">
      <c r="A1522" s="86">
        <f t="shared" si="71"/>
        <v>46028</v>
      </c>
      <c r="B1522" s="270"/>
      <c r="C1522" s="272"/>
      <c r="D1522" s="273"/>
      <c r="E1522" s="89">
        <v>1.6666666666666666E-2</v>
      </c>
      <c r="O1522">
        <v>1</v>
      </c>
      <c r="U1522">
        <v>1</v>
      </c>
      <c r="Y1522">
        <f t="shared" si="69"/>
        <v>2</v>
      </c>
      <c r="Z1522" s="90" t="str">
        <f t="shared" si="70"/>
        <v>2026/01/06 00:24</v>
      </c>
    </row>
    <row r="1523" spans="1:26" ht="3.6" customHeight="1" x14ac:dyDescent="0.2">
      <c r="A1523" s="86">
        <f t="shared" si="71"/>
        <v>46028</v>
      </c>
      <c r="B1523" s="270"/>
      <c r="C1523" s="272"/>
      <c r="D1523" s="273"/>
      <c r="E1523" s="89">
        <v>2.013888888888889E-2</v>
      </c>
      <c r="O1523">
        <v>1</v>
      </c>
      <c r="U1523">
        <v>1</v>
      </c>
      <c r="Y1523">
        <f t="shared" si="69"/>
        <v>2</v>
      </c>
      <c r="Z1523" s="90" t="str">
        <f t="shared" si="70"/>
        <v>2026/01/06 00:29</v>
      </c>
    </row>
    <row r="1524" spans="1:26" ht="3.6" customHeight="1" x14ac:dyDescent="0.2">
      <c r="A1524" s="86">
        <f t="shared" si="71"/>
        <v>46028</v>
      </c>
      <c r="B1524" s="270"/>
      <c r="C1524" s="272"/>
      <c r="D1524" s="273"/>
      <c r="E1524" s="89">
        <v>2.361111111111111E-2</v>
      </c>
      <c r="O1524">
        <v>1</v>
      </c>
      <c r="U1524">
        <v>1</v>
      </c>
      <c r="Y1524">
        <f t="shared" si="69"/>
        <v>2</v>
      </c>
      <c r="Z1524" s="90" t="str">
        <f t="shared" si="70"/>
        <v>2026/01/06 00:34</v>
      </c>
    </row>
    <row r="1525" spans="1:26" ht="3.6" customHeight="1" x14ac:dyDescent="0.2">
      <c r="A1525" s="86">
        <f t="shared" si="71"/>
        <v>46028</v>
      </c>
      <c r="B1525" s="270"/>
      <c r="C1525" s="272"/>
      <c r="D1525" s="273"/>
      <c r="E1525" s="89">
        <v>2.7083333333333334E-2</v>
      </c>
      <c r="O1525">
        <v>1</v>
      </c>
      <c r="U1525">
        <v>1</v>
      </c>
      <c r="Y1525">
        <f t="shared" si="69"/>
        <v>2</v>
      </c>
      <c r="Z1525" s="90" t="str">
        <f t="shared" si="70"/>
        <v>2026/01/06 00:39</v>
      </c>
    </row>
    <row r="1526" spans="1:26" ht="3.6" customHeight="1" x14ac:dyDescent="0.2">
      <c r="A1526" s="86">
        <f t="shared" si="71"/>
        <v>46028</v>
      </c>
      <c r="B1526" s="270"/>
      <c r="C1526" s="272"/>
      <c r="D1526" s="273"/>
      <c r="E1526" s="89">
        <v>3.0555555555555555E-2</v>
      </c>
      <c r="O1526">
        <v>1</v>
      </c>
      <c r="U1526">
        <v>1</v>
      </c>
      <c r="Y1526">
        <f t="shared" si="69"/>
        <v>2</v>
      </c>
      <c r="Z1526" s="90" t="str">
        <f t="shared" si="70"/>
        <v>2026/01/06 00:44</v>
      </c>
    </row>
    <row r="1527" spans="1:26" ht="3.6" customHeight="1" x14ac:dyDescent="0.2">
      <c r="A1527" s="86">
        <f t="shared" si="71"/>
        <v>46028</v>
      </c>
      <c r="B1527" s="270"/>
      <c r="C1527" s="272"/>
      <c r="D1527" s="273"/>
      <c r="E1527" s="89">
        <v>3.4027777777777775E-2</v>
      </c>
      <c r="O1527">
        <v>1</v>
      </c>
      <c r="U1527">
        <v>1</v>
      </c>
      <c r="Y1527">
        <f t="shared" si="69"/>
        <v>2</v>
      </c>
      <c r="Z1527" s="90" t="str">
        <f t="shared" si="70"/>
        <v>2026/01/06 00:49</v>
      </c>
    </row>
    <row r="1528" spans="1:26" ht="3.6" customHeight="1" x14ac:dyDescent="0.2">
      <c r="A1528" s="86">
        <f t="shared" si="71"/>
        <v>46028</v>
      </c>
      <c r="B1528" s="270"/>
      <c r="C1528" s="272"/>
      <c r="D1528" s="273"/>
      <c r="E1528" s="89">
        <v>3.7499999999999999E-2</v>
      </c>
      <c r="O1528">
        <v>1</v>
      </c>
      <c r="U1528">
        <v>1</v>
      </c>
      <c r="Y1528">
        <f t="shared" si="69"/>
        <v>2</v>
      </c>
      <c r="Z1528" s="90" t="str">
        <f t="shared" si="70"/>
        <v>2026/01/06 00:54</v>
      </c>
    </row>
    <row r="1529" spans="1:26" ht="3.6" customHeight="1" x14ac:dyDescent="0.2">
      <c r="A1529" s="86">
        <f t="shared" si="71"/>
        <v>46028</v>
      </c>
      <c r="B1529" s="270"/>
      <c r="C1529" s="272"/>
      <c r="D1529" s="273"/>
      <c r="E1529" s="89">
        <v>4.0972222222222222E-2</v>
      </c>
      <c r="O1529">
        <v>1</v>
      </c>
      <c r="U1529">
        <v>1</v>
      </c>
      <c r="Y1529">
        <f t="shared" si="69"/>
        <v>2</v>
      </c>
      <c r="Z1529" s="90" t="str">
        <f t="shared" si="70"/>
        <v>2026/01/06 00:59</v>
      </c>
    </row>
    <row r="1530" spans="1:26" ht="3.6" customHeight="1" x14ac:dyDescent="0.2">
      <c r="A1530" s="86">
        <f t="shared" si="71"/>
        <v>46028</v>
      </c>
      <c r="B1530" s="270"/>
      <c r="C1530" s="272"/>
      <c r="D1530" s="273">
        <v>0.29166666666666669</v>
      </c>
      <c r="E1530" s="89">
        <v>2.7777777777777779E-3</v>
      </c>
      <c r="G1530">
        <v>1</v>
      </c>
      <c r="O1530">
        <v>1</v>
      </c>
      <c r="Q1530">
        <v>1</v>
      </c>
      <c r="U1530">
        <v>1</v>
      </c>
      <c r="Y1530">
        <f t="shared" si="69"/>
        <v>4</v>
      </c>
      <c r="Z1530" s="90" t="str">
        <f t="shared" si="70"/>
        <v>2026/01/06 07:04</v>
      </c>
    </row>
    <row r="1531" spans="1:26" ht="3.6" customHeight="1" x14ac:dyDescent="0.2">
      <c r="A1531" s="86">
        <f t="shared" si="71"/>
        <v>46028</v>
      </c>
      <c r="B1531" s="270"/>
      <c r="C1531" s="272"/>
      <c r="D1531" s="273"/>
      <c r="E1531" s="89">
        <v>6.2499999999999995E-3</v>
      </c>
      <c r="G1531">
        <v>1</v>
      </c>
      <c r="O1531">
        <v>1</v>
      </c>
      <c r="Q1531">
        <v>1</v>
      </c>
      <c r="U1531">
        <v>1</v>
      </c>
      <c r="Y1531">
        <f t="shared" si="69"/>
        <v>4</v>
      </c>
      <c r="Z1531" s="90" t="str">
        <f t="shared" si="70"/>
        <v>2026/01/06 00:09</v>
      </c>
    </row>
    <row r="1532" spans="1:26" ht="3.6" customHeight="1" x14ac:dyDescent="0.2">
      <c r="A1532" s="86">
        <f t="shared" si="71"/>
        <v>46028</v>
      </c>
      <c r="B1532" s="270"/>
      <c r="C1532" s="272"/>
      <c r="D1532" s="273"/>
      <c r="E1532" s="89">
        <v>9.7222222222222224E-3</v>
      </c>
      <c r="G1532">
        <v>1</v>
      </c>
      <c r="O1532">
        <v>1</v>
      </c>
      <c r="Q1532">
        <v>1</v>
      </c>
      <c r="U1532">
        <v>1</v>
      </c>
      <c r="Y1532">
        <f t="shared" si="69"/>
        <v>4</v>
      </c>
      <c r="Z1532" s="90" t="str">
        <f t="shared" si="70"/>
        <v>2026/01/06 00:14</v>
      </c>
    </row>
    <row r="1533" spans="1:26" ht="3.6" customHeight="1" x14ac:dyDescent="0.2">
      <c r="A1533" s="86">
        <f t="shared" si="71"/>
        <v>46028</v>
      </c>
      <c r="B1533" s="270"/>
      <c r="C1533" s="272"/>
      <c r="D1533" s="273"/>
      <c r="E1533" s="89">
        <v>1.3194444444444444E-2</v>
      </c>
      <c r="G1533">
        <v>1</v>
      </c>
      <c r="O1533">
        <v>1</v>
      </c>
      <c r="Q1533">
        <v>1</v>
      </c>
      <c r="U1533">
        <v>1</v>
      </c>
      <c r="Y1533">
        <f t="shared" si="69"/>
        <v>4</v>
      </c>
      <c r="Z1533" s="90" t="str">
        <f t="shared" si="70"/>
        <v>2026/01/06 00:19</v>
      </c>
    </row>
    <row r="1534" spans="1:26" ht="3.6" customHeight="1" x14ac:dyDescent="0.2">
      <c r="A1534" s="86">
        <f t="shared" si="71"/>
        <v>46028</v>
      </c>
      <c r="B1534" s="270"/>
      <c r="C1534" s="272"/>
      <c r="D1534" s="273"/>
      <c r="E1534" s="89">
        <v>1.6666666666666666E-2</v>
      </c>
      <c r="G1534">
        <v>1</v>
      </c>
      <c r="O1534">
        <v>1</v>
      </c>
      <c r="Q1534">
        <v>1</v>
      </c>
      <c r="U1534">
        <v>1</v>
      </c>
      <c r="Y1534">
        <f t="shared" si="69"/>
        <v>4</v>
      </c>
      <c r="Z1534" s="90" t="str">
        <f t="shared" si="70"/>
        <v>2026/01/06 00:24</v>
      </c>
    </row>
    <row r="1535" spans="1:26" ht="3.6" customHeight="1" x14ac:dyDescent="0.2">
      <c r="A1535" s="86">
        <f t="shared" si="71"/>
        <v>46028</v>
      </c>
      <c r="B1535" s="270"/>
      <c r="C1535" s="272"/>
      <c r="D1535" s="273"/>
      <c r="E1535" s="89">
        <v>2.013888888888889E-2</v>
      </c>
      <c r="G1535">
        <v>1</v>
      </c>
      <c r="O1535">
        <v>1</v>
      </c>
      <c r="Q1535">
        <v>1</v>
      </c>
      <c r="U1535">
        <v>1</v>
      </c>
      <c r="Y1535">
        <f t="shared" si="69"/>
        <v>4</v>
      </c>
      <c r="Z1535" s="90" t="str">
        <f t="shared" si="70"/>
        <v>2026/01/06 00:29</v>
      </c>
    </row>
    <row r="1536" spans="1:26" ht="3.6" customHeight="1" x14ac:dyDescent="0.2">
      <c r="A1536" s="86">
        <f t="shared" si="71"/>
        <v>46028</v>
      </c>
      <c r="B1536" s="270"/>
      <c r="C1536" s="272"/>
      <c r="D1536" s="273"/>
      <c r="E1536" s="89">
        <v>2.361111111111111E-2</v>
      </c>
      <c r="O1536">
        <v>1</v>
      </c>
      <c r="Q1536">
        <v>1</v>
      </c>
      <c r="U1536">
        <v>1</v>
      </c>
      <c r="Y1536">
        <f t="shared" si="69"/>
        <v>3</v>
      </c>
      <c r="Z1536" s="90" t="str">
        <f t="shared" si="70"/>
        <v>2026/01/06 00:34</v>
      </c>
    </row>
    <row r="1537" spans="1:26" ht="3.6" customHeight="1" x14ac:dyDescent="0.2">
      <c r="A1537" s="86">
        <f t="shared" si="71"/>
        <v>46028</v>
      </c>
      <c r="B1537" s="270"/>
      <c r="C1537" s="272"/>
      <c r="D1537" s="273"/>
      <c r="E1537" s="89">
        <v>2.7083333333333334E-2</v>
      </c>
      <c r="O1537">
        <v>1</v>
      </c>
      <c r="Q1537">
        <v>1</v>
      </c>
      <c r="U1537">
        <v>1</v>
      </c>
      <c r="Y1537">
        <f t="shared" si="69"/>
        <v>3</v>
      </c>
      <c r="Z1537" s="90" t="str">
        <f t="shared" si="70"/>
        <v>2026/01/06 00:39</v>
      </c>
    </row>
    <row r="1538" spans="1:26" ht="3.6" customHeight="1" x14ac:dyDescent="0.2">
      <c r="A1538" s="86">
        <f t="shared" si="71"/>
        <v>46028</v>
      </c>
      <c r="B1538" s="270"/>
      <c r="C1538" s="272"/>
      <c r="D1538" s="273"/>
      <c r="E1538" s="89">
        <v>3.0555555555555555E-2</v>
      </c>
      <c r="O1538">
        <v>1</v>
      </c>
      <c r="Q1538">
        <v>1</v>
      </c>
      <c r="U1538">
        <v>1</v>
      </c>
      <c r="Y1538">
        <f t="shared" si="69"/>
        <v>3</v>
      </c>
      <c r="Z1538" s="90" t="str">
        <f t="shared" si="70"/>
        <v>2026/01/06 00:44</v>
      </c>
    </row>
    <row r="1539" spans="1:26" ht="3.6" customHeight="1" x14ac:dyDescent="0.2">
      <c r="A1539" s="86">
        <f t="shared" si="71"/>
        <v>46028</v>
      </c>
      <c r="B1539" s="270"/>
      <c r="C1539" s="272"/>
      <c r="D1539" s="273"/>
      <c r="E1539" s="89">
        <v>3.4027777777777775E-2</v>
      </c>
      <c r="O1539">
        <v>1</v>
      </c>
      <c r="Q1539">
        <v>1</v>
      </c>
      <c r="U1539">
        <v>1</v>
      </c>
      <c r="Y1539">
        <f t="shared" si="69"/>
        <v>3</v>
      </c>
      <c r="Z1539" s="90" t="str">
        <f t="shared" si="70"/>
        <v>2026/01/06 00:49</v>
      </c>
    </row>
    <row r="1540" spans="1:26" ht="3.6" customHeight="1" x14ac:dyDescent="0.2">
      <c r="A1540" s="86">
        <f t="shared" si="71"/>
        <v>46028</v>
      </c>
      <c r="B1540" s="270"/>
      <c r="C1540" s="272"/>
      <c r="D1540" s="273"/>
      <c r="E1540" s="89">
        <v>3.7499999999999999E-2</v>
      </c>
      <c r="O1540">
        <v>1</v>
      </c>
      <c r="Q1540">
        <v>1</v>
      </c>
      <c r="U1540">
        <v>1</v>
      </c>
      <c r="Y1540">
        <f t="shared" si="69"/>
        <v>3</v>
      </c>
      <c r="Z1540" s="90" t="str">
        <f t="shared" si="70"/>
        <v>2026/01/06 00:54</v>
      </c>
    </row>
    <row r="1541" spans="1:26" ht="3.6" customHeight="1" x14ac:dyDescent="0.2">
      <c r="A1541" s="86">
        <f t="shared" si="71"/>
        <v>46028</v>
      </c>
      <c r="B1541" s="270"/>
      <c r="C1541" s="272"/>
      <c r="D1541" s="273"/>
      <c r="E1541" s="89">
        <v>4.0972222222222222E-2</v>
      </c>
      <c r="O1541">
        <v>1</v>
      </c>
      <c r="Q1541">
        <v>1</v>
      </c>
      <c r="U1541">
        <v>1</v>
      </c>
      <c r="Y1541">
        <f t="shared" si="69"/>
        <v>3</v>
      </c>
      <c r="Z1541" s="90" t="str">
        <f t="shared" si="70"/>
        <v>2026/01/06 00:59</v>
      </c>
    </row>
    <row r="1542" spans="1:26" ht="3.6" customHeight="1" x14ac:dyDescent="0.2">
      <c r="A1542" s="86">
        <f t="shared" si="71"/>
        <v>46028</v>
      </c>
      <c r="B1542" s="270"/>
      <c r="C1542" s="272"/>
      <c r="D1542" s="273">
        <v>0.33333333333333331</v>
      </c>
      <c r="E1542" s="89">
        <v>2.7777777777777779E-3</v>
      </c>
      <c r="O1542">
        <v>1</v>
      </c>
      <c r="Q1542">
        <v>1</v>
      </c>
      <c r="Y1542">
        <f t="shared" si="69"/>
        <v>2</v>
      </c>
      <c r="Z1542" s="90" t="str">
        <f t="shared" si="70"/>
        <v>2026/01/06 08:04</v>
      </c>
    </row>
    <row r="1543" spans="1:26" ht="3.6" customHeight="1" x14ac:dyDescent="0.2">
      <c r="A1543" s="86">
        <f t="shared" si="71"/>
        <v>46028</v>
      </c>
      <c r="B1543" s="270"/>
      <c r="C1543" s="272"/>
      <c r="D1543" s="273"/>
      <c r="E1543" s="89">
        <v>6.2499999999999995E-3</v>
      </c>
      <c r="O1543">
        <v>1</v>
      </c>
      <c r="Q1543">
        <v>1</v>
      </c>
      <c r="Y1543">
        <f t="shared" ref="Y1543:Y1606" si="72">COUNTA(F1543:X1543)</f>
        <v>2</v>
      </c>
      <c r="Z1543" s="90" t="str">
        <f t="shared" ref="Z1543:Z1606" si="73">TEXT(A1543,"yyyy/mm/dd")&amp; " " &amp;TEXT(D1543+E1543,"hh:mm")</f>
        <v>2026/01/06 00:09</v>
      </c>
    </row>
    <row r="1544" spans="1:26" ht="3.6" customHeight="1" x14ac:dyDescent="0.2">
      <c r="A1544" s="86">
        <f t="shared" ref="A1544:A1607" si="74">IF(B1544&lt;&gt;"",B1544,A1543)</f>
        <v>46028</v>
      </c>
      <c r="B1544" s="270"/>
      <c r="C1544" s="272"/>
      <c r="D1544" s="273"/>
      <c r="E1544" s="89">
        <v>9.7222222222222224E-3</v>
      </c>
      <c r="O1544">
        <v>1</v>
      </c>
      <c r="Q1544">
        <v>1</v>
      </c>
      <c r="Y1544">
        <f t="shared" si="72"/>
        <v>2</v>
      </c>
      <c r="Z1544" s="90" t="str">
        <f t="shared" si="73"/>
        <v>2026/01/06 00:14</v>
      </c>
    </row>
    <row r="1545" spans="1:26" ht="3.6" customHeight="1" x14ac:dyDescent="0.2">
      <c r="A1545" s="86">
        <f t="shared" si="74"/>
        <v>46028</v>
      </c>
      <c r="B1545" s="270"/>
      <c r="C1545" s="272"/>
      <c r="D1545" s="273"/>
      <c r="E1545" s="89">
        <v>1.3194444444444444E-2</v>
      </c>
      <c r="O1545">
        <v>1</v>
      </c>
      <c r="Q1545">
        <v>1</v>
      </c>
      <c r="Y1545">
        <f t="shared" si="72"/>
        <v>2</v>
      </c>
      <c r="Z1545" s="90" t="str">
        <f t="shared" si="73"/>
        <v>2026/01/06 00:19</v>
      </c>
    </row>
    <row r="1546" spans="1:26" ht="3.6" customHeight="1" x14ac:dyDescent="0.2">
      <c r="A1546" s="86">
        <f t="shared" si="74"/>
        <v>46028</v>
      </c>
      <c r="B1546" s="270"/>
      <c r="C1546" s="272"/>
      <c r="D1546" s="273"/>
      <c r="E1546" s="89">
        <v>1.6666666666666666E-2</v>
      </c>
      <c r="O1546">
        <v>1</v>
      </c>
      <c r="Q1546">
        <v>1</v>
      </c>
      <c r="Y1546">
        <f t="shared" si="72"/>
        <v>2</v>
      </c>
      <c r="Z1546" s="90" t="str">
        <f t="shared" si="73"/>
        <v>2026/01/06 00:24</v>
      </c>
    </row>
    <row r="1547" spans="1:26" ht="3.6" customHeight="1" x14ac:dyDescent="0.2">
      <c r="A1547" s="86">
        <f t="shared" si="74"/>
        <v>46028</v>
      </c>
      <c r="B1547" s="270"/>
      <c r="C1547" s="272"/>
      <c r="D1547" s="273"/>
      <c r="E1547" s="89">
        <v>2.013888888888889E-2</v>
      </c>
      <c r="O1547">
        <v>1</v>
      </c>
      <c r="Q1547">
        <v>1</v>
      </c>
      <c r="Y1547">
        <f t="shared" si="72"/>
        <v>2</v>
      </c>
      <c r="Z1547" s="90" t="str">
        <f t="shared" si="73"/>
        <v>2026/01/06 00:29</v>
      </c>
    </row>
    <row r="1548" spans="1:26" ht="3.6" customHeight="1" x14ac:dyDescent="0.2">
      <c r="A1548" s="86">
        <f t="shared" si="74"/>
        <v>46028</v>
      </c>
      <c r="B1548" s="270"/>
      <c r="C1548" s="272"/>
      <c r="D1548" s="273"/>
      <c r="E1548" s="89">
        <v>2.361111111111111E-2</v>
      </c>
      <c r="O1548">
        <v>1</v>
      </c>
      <c r="Q1548">
        <v>1</v>
      </c>
      <c r="Y1548">
        <f t="shared" si="72"/>
        <v>2</v>
      </c>
      <c r="Z1548" s="90" t="str">
        <f t="shared" si="73"/>
        <v>2026/01/06 00:34</v>
      </c>
    </row>
    <row r="1549" spans="1:26" ht="3.6" customHeight="1" x14ac:dyDescent="0.2">
      <c r="A1549" s="86">
        <f t="shared" si="74"/>
        <v>46028</v>
      </c>
      <c r="B1549" s="270"/>
      <c r="C1549" s="272"/>
      <c r="D1549" s="273"/>
      <c r="E1549" s="89">
        <v>2.7083333333333334E-2</v>
      </c>
      <c r="O1549">
        <v>1</v>
      </c>
      <c r="Q1549">
        <v>1</v>
      </c>
      <c r="Y1549">
        <f t="shared" si="72"/>
        <v>2</v>
      </c>
      <c r="Z1549" s="90" t="str">
        <f t="shared" si="73"/>
        <v>2026/01/06 00:39</v>
      </c>
    </row>
    <row r="1550" spans="1:26" ht="3.6" customHeight="1" x14ac:dyDescent="0.2">
      <c r="A1550" s="86">
        <f t="shared" si="74"/>
        <v>46028</v>
      </c>
      <c r="B1550" s="270"/>
      <c r="C1550" s="272"/>
      <c r="D1550" s="273"/>
      <c r="E1550" s="89">
        <v>3.0555555555555555E-2</v>
      </c>
      <c r="O1550">
        <v>1</v>
      </c>
      <c r="Q1550">
        <v>1</v>
      </c>
      <c r="Y1550">
        <f t="shared" si="72"/>
        <v>2</v>
      </c>
      <c r="Z1550" s="90" t="str">
        <f t="shared" si="73"/>
        <v>2026/01/06 00:44</v>
      </c>
    </row>
    <row r="1551" spans="1:26" ht="3.6" customHeight="1" x14ac:dyDescent="0.2">
      <c r="A1551" s="86">
        <f t="shared" si="74"/>
        <v>46028</v>
      </c>
      <c r="B1551" s="270"/>
      <c r="C1551" s="272"/>
      <c r="D1551" s="273"/>
      <c r="E1551" s="89">
        <v>3.4027777777777775E-2</v>
      </c>
      <c r="O1551">
        <v>1</v>
      </c>
      <c r="Q1551">
        <v>1</v>
      </c>
      <c r="Y1551">
        <f t="shared" si="72"/>
        <v>2</v>
      </c>
      <c r="Z1551" s="90" t="str">
        <f t="shared" si="73"/>
        <v>2026/01/06 00:49</v>
      </c>
    </row>
    <row r="1552" spans="1:26" ht="3.6" customHeight="1" x14ac:dyDescent="0.2">
      <c r="A1552" s="86">
        <f t="shared" si="74"/>
        <v>46028</v>
      </c>
      <c r="B1552" s="270"/>
      <c r="C1552" s="272"/>
      <c r="D1552" s="273"/>
      <c r="E1552" s="89">
        <v>3.7499999999999999E-2</v>
      </c>
      <c r="O1552">
        <v>1</v>
      </c>
      <c r="Q1552">
        <v>1</v>
      </c>
      <c r="Y1552">
        <f t="shared" si="72"/>
        <v>2</v>
      </c>
      <c r="Z1552" s="90" t="str">
        <f t="shared" si="73"/>
        <v>2026/01/06 00:54</v>
      </c>
    </row>
    <row r="1553" spans="1:26" ht="3.6" customHeight="1" x14ac:dyDescent="0.2">
      <c r="A1553" s="86">
        <f t="shared" si="74"/>
        <v>46028</v>
      </c>
      <c r="B1553" s="270"/>
      <c r="C1553" s="272"/>
      <c r="D1553" s="273"/>
      <c r="E1553" s="89">
        <v>4.0972222222222222E-2</v>
      </c>
      <c r="O1553">
        <v>1</v>
      </c>
      <c r="Q1553">
        <v>1</v>
      </c>
      <c r="Y1553">
        <f t="shared" si="72"/>
        <v>2</v>
      </c>
      <c r="Z1553" s="90" t="str">
        <f t="shared" si="73"/>
        <v>2026/01/06 00:59</v>
      </c>
    </row>
    <row r="1554" spans="1:26" ht="3.6" customHeight="1" x14ac:dyDescent="0.2">
      <c r="A1554" s="86">
        <f t="shared" si="74"/>
        <v>46028</v>
      </c>
      <c r="B1554" s="270"/>
      <c r="C1554" s="272"/>
      <c r="D1554" s="273">
        <v>0.375</v>
      </c>
      <c r="E1554" s="89">
        <v>2.7777777777777779E-3</v>
      </c>
      <c r="O1554">
        <v>1</v>
      </c>
      <c r="Q1554">
        <v>1</v>
      </c>
      <c r="Y1554">
        <f t="shared" si="72"/>
        <v>2</v>
      </c>
      <c r="Z1554" s="90" t="str">
        <f t="shared" si="73"/>
        <v>2026/01/06 09:04</v>
      </c>
    </row>
    <row r="1555" spans="1:26" ht="3.6" customHeight="1" x14ac:dyDescent="0.2">
      <c r="A1555" s="86">
        <f t="shared" si="74"/>
        <v>46028</v>
      </c>
      <c r="B1555" s="270"/>
      <c r="C1555" s="272"/>
      <c r="D1555" s="273"/>
      <c r="E1555" s="89">
        <v>6.2499999999999995E-3</v>
      </c>
      <c r="O1555">
        <v>1</v>
      </c>
      <c r="Q1555">
        <v>1</v>
      </c>
      <c r="Y1555">
        <f t="shared" si="72"/>
        <v>2</v>
      </c>
      <c r="Z1555" s="90" t="str">
        <f t="shared" si="73"/>
        <v>2026/01/06 00:09</v>
      </c>
    </row>
    <row r="1556" spans="1:26" ht="3.6" customHeight="1" x14ac:dyDescent="0.2">
      <c r="A1556" s="86">
        <f t="shared" si="74"/>
        <v>46028</v>
      </c>
      <c r="B1556" s="270"/>
      <c r="C1556" s="272"/>
      <c r="D1556" s="273"/>
      <c r="E1556" s="89">
        <v>9.7222222222222224E-3</v>
      </c>
      <c r="O1556">
        <v>1</v>
      </c>
      <c r="Q1556">
        <v>1</v>
      </c>
      <c r="Y1556">
        <f t="shared" si="72"/>
        <v>2</v>
      </c>
      <c r="Z1556" s="90" t="str">
        <f t="shared" si="73"/>
        <v>2026/01/06 00:14</v>
      </c>
    </row>
    <row r="1557" spans="1:26" ht="3.6" customHeight="1" x14ac:dyDescent="0.2">
      <c r="A1557" s="86">
        <f t="shared" si="74"/>
        <v>46028</v>
      </c>
      <c r="B1557" s="270"/>
      <c r="C1557" s="272"/>
      <c r="D1557" s="273"/>
      <c r="E1557" s="89">
        <v>1.3194444444444444E-2</v>
      </c>
      <c r="O1557">
        <v>1</v>
      </c>
      <c r="Q1557">
        <v>1</v>
      </c>
      <c r="Y1557">
        <f t="shared" si="72"/>
        <v>2</v>
      </c>
      <c r="Z1557" s="90" t="str">
        <f t="shared" si="73"/>
        <v>2026/01/06 00:19</v>
      </c>
    </row>
    <row r="1558" spans="1:26" ht="3.6" customHeight="1" x14ac:dyDescent="0.2">
      <c r="A1558" s="86">
        <f t="shared" si="74"/>
        <v>46028</v>
      </c>
      <c r="B1558" s="270"/>
      <c r="C1558" s="272"/>
      <c r="D1558" s="273"/>
      <c r="E1558" s="89">
        <v>1.6666666666666666E-2</v>
      </c>
      <c r="O1558">
        <v>1</v>
      </c>
      <c r="Q1558">
        <v>1</v>
      </c>
      <c r="Y1558">
        <f t="shared" si="72"/>
        <v>2</v>
      </c>
      <c r="Z1558" s="90" t="str">
        <f t="shared" si="73"/>
        <v>2026/01/06 00:24</v>
      </c>
    </row>
    <row r="1559" spans="1:26" ht="3.6" customHeight="1" x14ac:dyDescent="0.2">
      <c r="A1559" s="86">
        <f t="shared" si="74"/>
        <v>46028</v>
      </c>
      <c r="B1559" s="270"/>
      <c r="C1559" s="272"/>
      <c r="D1559" s="273"/>
      <c r="E1559" s="89">
        <v>2.013888888888889E-2</v>
      </c>
      <c r="O1559">
        <v>1</v>
      </c>
      <c r="Q1559">
        <v>1</v>
      </c>
      <c r="Y1559">
        <f t="shared" si="72"/>
        <v>2</v>
      </c>
      <c r="Z1559" s="90" t="str">
        <f t="shared" si="73"/>
        <v>2026/01/06 00:29</v>
      </c>
    </row>
    <row r="1560" spans="1:26" ht="3.6" customHeight="1" x14ac:dyDescent="0.2">
      <c r="A1560" s="86">
        <f t="shared" si="74"/>
        <v>46028</v>
      </c>
      <c r="B1560" s="270"/>
      <c r="C1560" s="272"/>
      <c r="D1560" s="273"/>
      <c r="E1560" s="89">
        <v>2.361111111111111E-2</v>
      </c>
      <c r="O1560">
        <v>1</v>
      </c>
      <c r="Q1560">
        <v>1</v>
      </c>
      <c r="Y1560">
        <f t="shared" si="72"/>
        <v>2</v>
      </c>
      <c r="Z1560" s="90" t="str">
        <f t="shared" si="73"/>
        <v>2026/01/06 00:34</v>
      </c>
    </row>
    <row r="1561" spans="1:26" ht="3.6" customHeight="1" x14ac:dyDescent="0.2">
      <c r="A1561" s="86">
        <f t="shared" si="74"/>
        <v>46028</v>
      </c>
      <c r="B1561" s="270"/>
      <c r="C1561" s="272"/>
      <c r="D1561" s="273"/>
      <c r="E1561" s="89">
        <v>2.7083333333333334E-2</v>
      </c>
      <c r="O1561">
        <v>1</v>
      </c>
      <c r="Q1561">
        <v>1</v>
      </c>
      <c r="Y1561">
        <f t="shared" si="72"/>
        <v>2</v>
      </c>
      <c r="Z1561" s="90" t="str">
        <f t="shared" si="73"/>
        <v>2026/01/06 00:39</v>
      </c>
    </row>
    <row r="1562" spans="1:26" ht="3.6" customHeight="1" x14ac:dyDescent="0.2">
      <c r="A1562" s="86">
        <f t="shared" si="74"/>
        <v>46028</v>
      </c>
      <c r="B1562" s="270"/>
      <c r="C1562" s="272"/>
      <c r="D1562" s="273"/>
      <c r="E1562" s="89">
        <v>3.0555555555555555E-2</v>
      </c>
      <c r="O1562">
        <v>1</v>
      </c>
      <c r="Q1562">
        <v>1</v>
      </c>
      <c r="Y1562">
        <f t="shared" si="72"/>
        <v>2</v>
      </c>
      <c r="Z1562" s="90" t="str">
        <f t="shared" si="73"/>
        <v>2026/01/06 00:44</v>
      </c>
    </row>
    <row r="1563" spans="1:26" ht="3.6" customHeight="1" x14ac:dyDescent="0.2">
      <c r="A1563" s="86">
        <f t="shared" si="74"/>
        <v>46028</v>
      </c>
      <c r="B1563" s="270"/>
      <c r="C1563" s="272"/>
      <c r="D1563" s="273"/>
      <c r="E1563" s="89">
        <v>3.4027777777777775E-2</v>
      </c>
      <c r="O1563">
        <v>1</v>
      </c>
      <c r="Q1563">
        <v>1</v>
      </c>
      <c r="Y1563">
        <f t="shared" si="72"/>
        <v>2</v>
      </c>
      <c r="Z1563" s="90" t="str">
        <f t="shared" si="73"/>
        <v>2026/01/06 00:49</v>
      </c>
    </row>
    <row r="1564" spans="1:26" ht="3.6" customHeight="1" x14ac:dyDescent="0.2">
      <c r="A1564" s="86">
        <f t="shared" si="74"/>
        <v>46028</v>
      </c>
      <c r="B1564" s="270"/>
      <c r="C1564" s="272"/>
      <c r="D1564" s="273"/>
      <c r="E1564" s="89">
        <v>3.7499999999999999E-2</v>
      </c>
      <c r="O1564">
        <v>1</v>
      </c>
      <c r="Q1564">
        <v>1</v>
      </c>
      <c r="Y1564">
        <f t="shared" si="72"/>
        <v>2</v>
      </c>
      <c r="Z1564" s="90" t="str">
        <f t="shared" si="73"/>
        <v>2026/01/06 00:54</v>
      </c>
    </row>
    <row r="1565" spans="1:26" ht="3.6" customHeight="1" x14ac:dyDescent="0.2">
      <c r="A1565" s="86">
        <f t="shared" si="74"/>
        <v>46028</v>
      </c>
      <c r="B1565" s="270"/>
      <c r="C1565" s="272"/>
      <c r="D1565" s="273"/>
      <c r="E1565" s="89">
        <v>4.0972222222222222E-2</v>
      </c>
      <c r="O1565">
        <v>1</v>
      </c>
      <c r="Q1565">
        <v>1</v>
      </c>
      <c r="Y1565">
        <f t="shared" si="72"/>
        <v>2</v>
      </c>
      <c r="Z1565" s="90" t="str">
        <f t="shared" si="73"/>
        <v>2026/01/06 00:59</v>
      </c>
    </row>
    <row r="1566" spans="1:26" ht="3.6" customHeight="1" x14ac:dyDescent="0.2">
      <c r="A1566" s="86">
        <f t="shared" si="74"/>
        <v>46028</v>
      </c>
      <c r="B1566" s="270"/>
      <c r="C1566" s="272"/>
      <c r="D1566" s="273">
        <v>0.41666666666666669</v>
      </c>
      <c r="E1566" s="89">
        <v>2.7777777777777779E-3</v>
      </c>
      <c r="O1566">
        <v>1</v>
      </c>
      <c r="Q1566">
        <v>1</v>
      </c>
      <c r="Y1566">
        <f t="shared" si="72"/>
        <v>2</v>
      </c>
      <c r="Z1566" s="90" t="str">
        <f t="shared" si="73"/>
        <v>2026/01/06 10:04</v>
      </c>
    </row>
    <row r="1567" spans="1:26" ht="3.6" customHeight="1" x14ac:dyDescent="0.2">
      <c r="A1567" s="86">
        <f t="shared" si="74"/>
        <v>46028</v>
      </c>
      <c r="B1567" s="270"/>
      <c r="C1567" s="272"/>
      <c r="D1567" s="273"/>
      <c r="E1567" s="89">
        <v>6.2499999999999995E-3</v>
      </c>
      <c r="O1567">
        <v>1</v>
      </c>
      <c r="Q1567">
        <v>1</v>
      </c>
      <c r="Y1567">
        <f t="shared" si="72"/>
        <v>2</v>
      </c>
      <c r="Z1567" s="90" t="str">
        <f t="shared" si="73"/>
        <v>2026/01/06 00:09</v>
      </c>
    </row>
    <row r="1568" spans="1:26" ht="3.6" customHeight="1" x14ac:dyDescent="0.2">
      <c r="A1568" s="86">
        <f t="shared" si="74"/>
        <v>46028</v>
      </c>
      <c r="B1568" s="270"/>
      <c r="C1568" s="272"/>
      <c r="D1568" s="273"/>
      <c r="E1568" s="89">
        <v>9.7222222222222224E-3</v>
      </c>
      <c r="O1568">
        <v>1</v>
      </c>
      <c r="Q1568">
        <v>1</v>
      </c>
      <c r="Y1568">
        <f t="shared" si="72"/>
        <v>2</v>
      </c>
      <c r="Z1568" s="90" t="str">
        <f t="shared" si="73"/>
        <v>2026/01/06 00:14</v>
      </c>
    </row>
    <row r="1569" spans="1:26" ht="3.6" customHeight="1" x14ac:dyDescent="0.2">
      <c r="A1569" s="86">
        <f t="shared" si="74"/>
        <v>46028</v>
      </c>
      <c r="B1569" s="270"/>
      <c r="C1569" s="272"/>
      <c r="D1569" s="273"/>
      <c r="E1569" s="89">
        <v>1.3194444444444444E-2</v>
      </c>
      <c r="O1569">
        <v>1</v>
      </c>
      <c r="Q1569">
        <v>1</v>
      </c>
      <c r="Y1569">
        <f t="shared" si="72"/>
        <v>2</v>
      </c>
      <c r="Z1569" s="90" t="str">
        <f t="shared" si="73"/>
        <v>2026/01/06 00:19</v>
      </c>
    </row>
    <row r="1570" spans="1:26" ht="3.6" customHeight="1" x14ac:dyDescent="0.2">
      <c r="A1570" s="86">
        <f t="shared" si="74"/>
        <v>46028</v>
      </c>
      <c r="B1570" s="270"/>
      <c r="C1570" s="272"/>
      <c r="D1570" s="273"/>
      <c r="E1570" s="89">
        <v>1.6666666666666666E-2</v>
      </c>
      <c r="O1570">
        <v>1</v>
      </c>
      <c r="Q1570">
        <v>1</v>
      </c>
      <c r="Y1570">
        <f t="shared" si="72"/>
        <v>2</v>
      </c>
      <c r="Z1570" s="90" t="str">
        <f t="shared" si="73"/>
        <v>2026/01/06 00:24</v>
      </c>
    </row>
    <row r="1571" spans="1:26" ht="3.6" customHeight="1" x14ac:dyDescent="0.2">
      <c r="A1571" s="86">
        <f t="shared" si="74"/>
        <v>46028</v>
      </c>
      <c r="B1571" s="270"/>
      <c r="C1571" s="272"/>
      <c r="D1571" s="273"/>
      <c r="E1571" s="89">
        <v>2.013888888888889E-2</v>
      </c>
      <c r="O1571">
        <v>1</v>
      </c>
      <c r="Q1571">
        <v>1</v>
      </c>
      <c r="Y1571">
        <f t="shared" si="72"/>
        <v>2</v>
      </c>
      <c r="Z1571" s="90" t="str">
        <f t="shared" si="73"/>
        <v>2026/01/06 00:29</v>
      </c>
    </row>
    <row r="1572" spans="1:26" ht="3.6" customHeight="1" x14ac:dyDescent="0.2">
      <c r="A1572" s="86">
        <f t="shared" si="74"/>
        <v>46028</v>
      </c>
      <c r="B1572" s="270"/>
      <c r="C1572" s="272"/>
      <c r="D1572" s="273"/>
      <c r="E1572" s="89">
        <v>2.361111111111111E-2</v>
      </c>
      <c r="O1572">
        <v>1</v>
      </c>
      <c r="Q1572">
        <v>1</v>
      </c>
      <c r="Y1572">
        <f t="shared" si="72"/>
        <v>2</v>
      </c>
      <c r="Z1572" s="90" t="str">
        <f t="shared" si="73"/>
        <v>2026/01/06 00:34</v>
      </c>
    </row>
    <row r="1573" spans="1:26" ht="3.6" customHeight="1" x14ac:dyDescent="0.2">
      <c r="A1573" s="86">
        <f t="shared" si="74"/>
        <v>46028</v>
      </c>
      <c r="B1573" s="270"/>
      <c r="C1573" s="272"/>
      <c r="D1573" s="273"/>
      <c r="E1573" s="89">
        <v>2.7083333333333334E-2</v>
      </c>
      <c r="O1573">
        <v>1</v>
      </c>
      <c r="Q1573">
        <v>1</v>
      </c>
      <c r="Y1573">
        <f t="shared" si="72"/>
        <v>2</v>
      </c>
      <c r="Z1573" s="90" t="str">
        <f t="shared" si="73"/>
        <v>2026/01/06 00:39</v>
      </c>
    </row>
    <row r="1574" spans="1:26" ht="3.6" customHeight="1" x14ac:dyDescent="0.2">
      <c r="A1574" s="86">
        <f t="shared" si="74"/>
        <v>46028</v>
      </c>
      <c r="B1574" s="270"/>
      <c r="C1574" s="272"/>
      <c r="D1574" s="273"/>
      <c r="E1574" s="89">
        <v>3.0555555555555555E-2</v>
      </c>
      <c r="O1574">
        <v>1</v>
      </c>
      <c r="Q1574">
        <v>1</v>
      </c>
      <c r="Y1574">
        <f t="shared" si="72"/>
        <v>2</v>
      </c>
      <c r="Z1574" s="90" t="str">
        <f t="shared" si="73"/>
        <v>2026/01/06 00:44</v>
      </c>
    </row>
    <row r="1575" spans="1:26" ht="3.6" customHeight="1" x14ac:dyDescent="0.2">
      <c r="A1575" s="86">
        <f t="shared" si="74"/>
        <v>46028</v>
      </c>
      <c r="B1575" s="270"/>
      <c r="C1575" s="272"/>
      <c r="D1575" s="273"/>
      <c r="E1575" s="89">
        <v>3.4027777777777775E-2</v>
      </c>
      <c r="O1575">
        <v>1</v>
      </c>
      <c r="Q1575">
        <v>1</v>
      </c>
      <c r="Y1575">
        <f t="shared" si="72"/>
        <v>2</v>
      </c>
      <c r="Z1575" s="90" t="str">
        <f t="shared" si="73"/>
        <v>2026/01/06 00:49</v>
      </c>
    </row>
    <row r="1576" spans="1:26" ht="3.6" customHeight="1" x14ac:dyDescent="0.2">
      <c r="A1576" s="86">
        <f t="shared" si="74"/>
        <v>46028</v>
      </c>
      <c r="B1576" s="270"/>
      <c r="C1576" s="272"/>
      <c r="D1576" s="273"/>
      <c r="E1576" s="89">
        <v>3.7499999999999999E-2</v>
      </c>
      <c r="O1576">
        <v>1</v>
      </c>
      <c r="Q1576">
        <v>1</v>
      </c>
      <c r="Y1576">
        <f t="shared" si="72"/>
        <v>2</v>
      </c>
      <c r="Z1576" s="90" t="str">
        <f t="shared" si="73"/>
        <v>2026/01/06 00:54</v>
      </c>
    </row>
    <row r="1577" spans="1:26" ht="3.6" customHeight="1" x14ac:dyDescent="0.2">
      <c r="A1577" s="86">
        <f t="shared" si="74"/>
        <v>46028</v>
      </c>
      <c r="B1577" s="270"/>
      <c r="C1577" s="272"/>
      <c r="D1577" s="273"/>
      <c r="E1577" s="89">
        <v>4.0972222222222222E-2</v>
      </c>
      <c r="O1577">
        <v>1</v>
      </c>
      <c r="Q1577">
        <v>1</v>
      </c>
      <c r="Y1577">
        <f t="shared" si="72"/>
        <v>2</v>
      </c>
      <c r="Z1577" s="90" t="str">
        <f t="shared" si="73"/>
        <v>2026/01/06 00:59</v>
      </c>
    </row>
    <row r="1578" spans="1:26" ht="3.6" customHeight="1" x14ac:dyDescent="0.2">
      <c r="A1578" s="86">
        <f t="shared" si="74"/>
        <v>46028</v>
      </c>
      <c r="B1578" s="270"/>
      <c r="C1578" s="272"/>
      <c r="D1578" s="273">
        <v>0.45833333333333331</v>
      </c>
      <c r="E1578" s="89">
        <v>2.7777777777777779E-3</v>
      </c>
      <c r="O1578">
        <v>1</v>
      </c>
      <c r="Q1578">
        <v>1</v>
      </c>
      <c r="Y1578">
        <f t="shared" si="72"/>
        <v>2</v>
      </c>
      <c r="Z1578" s="90" t="str">
        <f t="shared" si="73"/>
        <v>2026/01/06 11:04</v>
      </c>
    </row>
    <row r="1579" spans="1:26" ht="3.6" customHeight="1" x14ac:dyDescent="0.2">
      <c r="A1579" s="86">
        <f t="shared" si="74"/>
        <v>46028</v>
      </c>
      <c r="B1579" s="270"/>
      <c r="C1579" s="272"/>
      <c r="D1579" s="273"/>
      <c r="E1579" s="89">
        <v>6.2499999999999995E-3</v>
      </c>
      <c r="O1579">
        <v>1</v>
      </c>
      <c r="Q1579">
        <v>1</v>
      </c>
      <c r="Y1579">
        <f t="shared" si="72"/>
        <v>2</v>
      </c>
      <c r="Z1579" s="90" t="str">
        <f t="shared" si="73"/>
        <v>2026/01/06 00:09</v>
      </c>
    </row>
    <row r="1580" spans="1:26" ht="3.6" customHeight="1" x14ac:dyDescent="0.2">
      <c r="A1580" s="86">
        <f t="shared" si="74"/>
        <v>46028</v>
      </c>
      <c r="B1580" s="270"/>
      <c r="C1580" s="272"/>
      <c r="D1580" s="273"/>
      <c r="E1580" s="89">
        <v>9.7222222222222224E-3</v>
      </c>
      <c r="O1580">
        <v>1</v>
      </c>
      <c r="Q1580">
        <v>1</v>
      </c>
      <c r="Y1580">
        <f t="shared" si="72"/>
        <v>2</v>
      </c>
      <c r="Z1580" s="90" t="str">
        <f t="shared" si="73"/>
        <v>2026/01/06 00:14</v>
      </c>
    </row>
    <row r="1581" spans="1:26" ht="3.6" customHeight="1" x14ac:dyDescent="0.2">
      <c r="A1581" s="86">
        <f t="shared" si="74"/>
        <v>46028</v>
      </c>
      <c r="B1581" s="270"/>
      <c r="C1581" s="272"/>
      <c r="D1581" s="273"/>
      <c r="E1581" s="89">
        <v>1.3194444444444444E-2</v>
      </c>
      <c r="O1581">
        <v>1</v>
      </c>
      <c r="Q1581">
        <v>1</v>
      </c>
      <c r="Y1581">
        <f t="shared" si="72"/>
        <v>2</v>
      </c>
      <c r="Z1581" s="90" t="str">
        <f t="shared" si="73"/>
        <v>2026/01/06 00:19</v>
      </c>
    </row>
    <row r="1582" spans="1:26" ht="3.6" customHeight="1" x14ac:dyDescent="0.2">
      <c r="A1582" s="86">
        <f t="shared" si="74"/>
        <v>46028</v>
      </c>
      <c r="B1582" s="270"/>
      <c r="C1582" s="272"/>
      <c r="D1582" s="273"/>
      <c r="E1582" s="89">
        <v>1.6666666666666666E-2</v>
      </c>
      <c r="O1582">
        <v>1</v>
      </c>
      <c r="Q1582">
        <v>1</v>
      </c>
      <c r="Y1582">
        <f t="shared" si="72"/>
        <v>2</v>
      </c>
      <c r="Z1582" s="90" t="str">
        <f t="shared" si="73"/>
        <v>2026/01/06 00:24</v>
      </c>
    </row>
    <row r="1583" spans="1:26" ht="3.6" customHeight="1" x14ac:dyDescent="0.2">
      <c r="A1583" s="86">
        <f t="shared" si="74"/>
        <v>46028</v>
      </c>
      <c r="B1583" s="270"/>
      <c r="C1583" s="272"/>
      <c r="D1583" s="273"/>
      <c r="E1583" s="89">
        <v>2.013888888888889E-2</v>
      </c>
      <c r="O1583">
        <v>1</v>
      </c>
      <c r="Q1583">
        <v>1</v>
      </c>
      <c r="Y1583">
        <f t="shared" si="72"/>
        <v>2</v>
      </c>
      <c r="Z1583" s="90" t="str">
        <f t="shared" si="73"/>
        <v>2026/01/06 00:29</v>
      </c>
    </row>
    <row r="1584" spans="1:26" ht="3.6" customHeight="1" x14ac:dyDescent="0.2">
      <c r="A1584" s="86">
        <f t="shared" si="74"/>
        <v>46028</v>
      </c>
      <c r="B1584" s="270"/>
      <c r="C1584" s="272"/>
      <c r="D1584" s="273"/>
      <c r="E1584" s="89">
        <v>2.361111111111111E-2</v>
      </c>
      <c r="O1584">
        <v>1</v>
      </c>
      <c r="Q1584">
        <v>1</v>
      </c>
      <c r="Y1584">
        <f t="shared" si="72"/>
        <v>2</v>
      </c>
      <c r="Z1584" s="90" t="str">
        <f t="shared" si="73"/>
        <v>2026/01/06 00:34</v>
      </c>
    </row>
    <row r="1585" spans="1:26" ht="3.6" customHeight="1" x14ac:dyDescent="0.2">
      <c r="A1585" s="86">
        <f t="shared" si="74"/>
        <v>46028</v>
      </c>
      <c r="B1585" s="270"/>
      <c r="C1585" s="272"/>
      <c r="D1585" s="273"/>
      <c r="E1585" s="89">
        <v>2.7083333333333334E-2</v>
      </c>
      <c r="O1585">
        <v>1</v>
      </c>
      <c r="Q1585">
        <v>1</v>
      </c>
      <c r="Y1585">
        <f t="shared" si="72"/>
        <v>2</v>
      </c>
      <c r="Z1585" s="90" t="str">
        <f t="shared" si="73"/>
        <v>2026/01/06 00:39</v>
      </c>
    </row>
    <row r="1586" spans="1:26" ht="3.6" customHeight="1" x14ac:dyDescent="0.2">
      <c r="A1586" s="86">
        <f t="shared" si="74"/>
        <v>46028</v>
      </c>
      <c r="B1586" s="270"/>
      <c r="C1586" s="272"/>
      <c r="D1586" s="273"/>
      <c r="E1586" s="89">
        <v>3.0555555555555555E-2</v>
      </c>
      <c r="O1586">
        <v>1</v>
      </c>
      <c r="Q1586">
        <v>1</v>
      </c>
      <c r="Y1586">
        <f t="shared" si="72"/>
        <v>2</v>
      </c>
      <c r="Z1586" s="90" t="str">
        <f t="shared" si="73"/>
        <v>2026/01/06 00:44</v>
      </c>
    </row>
    <row r="1587" spans="1:26" ht="3.6" customHeight="1" x14ac:dyDescent="0.2">
      <c r="A1587" s="86">
        <f t="shared" si="74"/>
        <v>46028</v>
      </c>
      <c r="B1587" s="270"/>
      <c r="C1587" s="272"/>
      <c r="D1587" s="273"/>
      <c r="E1587" s="89">
        <v>3.4027777777777775E-2</v>
      </c>
      <c r="O1587">
        <v>1</v>
      </c>
      <c r="Q1587">
        <v>1</v>
      </c>
      <c r="Y1587">
        <f t="shared" si="72"/>
        <v>2</v>
      </c>
      <c r="Z1587" s="90" t="str">
        <f t="shared" si="73"/>
        <v>2026/01/06 00:49</v>
      </c>
    </row>
    <row r="1588" spans="1:26" ht="3.6" customHeight="1" x14ac:dyDescent="0.2">
      <c r="A1588" s="86">
        <f t="shared" si="74"/>
        <v>46028</v>
      </c>
      <c r="B1588" s="270"/>
      <c r="C1588" s="272"/>
      <c r="D1588" s="273"/>
      <c r="E1588" s="89">
        <v>3.7499999999999999E-2</v>
      </c>
      <c r="O1588">
        <v>1</v>
      </c>
      <c r="Q1588">
        <v>1</v>
      </c>
      <c r="Y1588">
        <f t="shared" si="72"/>
        <v>2</v>
      </c>
      <c r="Z1588" s="90" t="str">
        <f t="shared" si="73"/>
        <v>2026/01/06 00:54</v>
      </c>
    </row>
    <row r="1589" spans="1:26" ht="3.6" customHeight="1" x14ac:dyDescent="0.2">
      <c r="A1589" s="86">
        <f t="shared" si="74"/>
        <v>46028</v>
      </c>
      <c r="B1589" s="270"/>
      <c r="C1589" s="272"/>
      <c r="D1589" s="273"/>
      <c r="E1589" s="89">
        <v>4.0972222222222222E-2</v>
      </c>
      <c r="O1589">
        <v>1</v>
      </c>
      <c r="Q1589">
        <v>1</v>
      </c>
      <c r="Y1589">
        <f t="shared" si="72"/>
        <v>2</v>
      </c>
      <c r="Z1589" s="90" t="str">
        <f t="shared" si="73"/>
        <v>2026/01/06 00:59</v>
      </c>
    </row>
    <row r="1590" spans="1:26" ht="3.6" customHeight="1" x14ac:dyDescent="0.2">
      <c r="A1590" s="86">
        <f t="shared" si="74"/>
        <v>46028</v>
      </c>
      <c r="B1590" s="270"/>
      <c r="C1590" s="272"/>
      <c r="D1590" s="273">
        <v>0.5</v>
      </c>
      <c r="E1590" s="89">
        <v>2.7777777777777779E-3</v>
      </c>
      <c r="O1590">
        <v>1</v>
      </c>
      <c r="Q1590">
        <v>1</v>
      </c>
      <c r="Y1590">
        <f t="shared" si="72"/>
        <v>2</v>
      </c>
      <c r="Z1590" s="90" t="str">
        <f t="shared" si="73"/>
        <v>2026/01/06 12:04</v>
      </c>
    </row>
    <row r="1591" spans="1:26" ht="3.6" customHeight="1" x14ac:dyDescent="0.2">
      <c r="A1591" s="86">
        <f t="shared" si="74"/>
        <v>46028</v>
      </c>
      <c r="B1591" s="270"/>
      <c r="C1591" s="272"/>
      <c r="D1591" s="273"/>
      <c r="E1591" s="89">
        <v>6.2499999999999995E-3</v>
      </c>
      <c r="O1591">
        <v>1</v>
      </c>
      <c r="Q1591">
        <v>1</v>
      </c>
      <c r="Y1591">
        <f t="shared" si="72"/>
        <v>2</v>
      </c>
      <c r="Z1591" s="90" t="str">
        <f t="shared" si="73"/>
        <v>2026/01/06 00:09</v>
      </c>
    </row>
    <row r="1592" spans="1:26" ht="3.6" customHeight="1" x14ac:dyDescent="0.2">
      <c r="A1592" s="86">
        <f t="shared" si="74"/>
        <v>46028</v>
      </c>
      <c r="B1592" s="270"/>
      <c r="C1592" s="272"/>
      <c r="D1592" s="273"/>
      <c r="E1592" s="89">
        <v>9.7222222222222224E-3</v>
      </c>
      <c r="O1592">
        <v>1</v>
      </c>
      <c r="Q1592">
        <v>1</v>
      </c>
      <c r="Y1592">
        <f t="shared" si="72"/>
        <v>2</v>
      </c>
      <c r="Z1592" s="90" t="str">
        <f t="shared" si="73"/>
        <v>2026/01/06 00:14</v>
      </c>
    </row>
    <row r="1593" spans="1:26" ht="3.6" customHeight="1" x14ac:dyDescent="0.2">
      <c r="A1593" s="86">
        <f t="shared" si="74"/>
        <v>46028</v>
      </c>
      <c r="B1593" s="270"/>
      <c r="C1593" s="272"/>
      <c r="D1593" s="273"/>
      <c r="E1593" s="89">
        <v>1.3194444444444444E-2</v>
      </c>
      <c r="O1593">
        <v>1</v>
      </c>
      <c r="Q1593">
        <v>1</v>
      </c>
      <c r="Y1593">
        <f t="shared" si="72"/>
        <v>2</v>
      </c>
      <c r="Z1593" s="90" t="str">
        <f t="shared" si="73"/>
        <v>2026/01/06 00:19</v>
      </c>
    </row>
    <row r="1594" spans="1:26" ht="3.6" customHeight="1" x14ac:dyDescent="0.2">
      <c r="A1594" s="86">
        <f t="shared" si="74"/>
        <v>46028</v>
      </c>
      <c r="B1594" s="270"/>
      <c r="C1594" s="272"/>
      <c r="D1594" s="273"/>
      <c r="E1594" s="89">
        <v>1.6666666666666666E-2</v>
      </c>
      <c r="O1594">
        <v>1</v>
      </c>
      <c r="Q1594">
        <v>1</v>
      </c>
      <c r="Y1594">
        <f t="shared" si="72"/>
        <v>2</v>
      </c>
      <c r="Z1594" s="90" t="str">
        <f t="shared" si="73"/>
        <v>2026/01/06 00:24</v>
      </c>
    </row>
    <row r="1595" spans="1:26" ht="3.6" customHeight="1" x14ac:dyDescent="0.2">
      <c r="A1595" s="86">
        <f t="shared" si="74"/>
        <v>46028</v>
      </c>
      <c r="B1595" s="270"/>
      <c r="C1595" s="272"/>
      <c r="D1595" s="273"/>
      <c r="E1595" s="89">
        <v>2.013888888888889E-2</v>
      </c>
      <c r="O1595">
        <v>1</v>
      </c>
      <c r="Q1595">
        <v>1</v>
      </c>
      <c r="Y1595">
        <f t="shared" si="72"/>
        <v>2</v>
      </c>
      <c r="Z1595" s="90" t="str">
        <f t="shared" si="73"/>
        <v>2026/01/06 00:29</v>
      </c>
    </row>
    <row r="1596" spans="1:26" ht="3.6" customHeight="1" x14ac:dyDescent="0.2">
      <c r="A1596" s="86">
        <f t="shared" si="74"/>
        <v>46028</v>
      </c>
      <c r="B1596" s="270"/>
      <c r="C1596" s="272"/>
      <c r="D1596" s="273"/>
      <c r="E1596" s="89">
        <v>2.361111111111111E-2</v>
      </c>
      <c r="O1596">
        <v>1</v>
      </c>
      <c r="Q1596">
        <v>1</v>
      </c>
      <c r="Y1596">
        <f t="shared" si="72"/>
        <v>2</v>
      </c>
      <c r="Z1596" s="90" t="str">
        <f t="shared" si="73"/>
        <v>2026/01/06 00:34</v>
      </c>
    </row>
    <row r="1597" spans="1:26" ht="3.6" customHeight="1" x14ac:dyDescent="0.2">
      <c r="A1597" s="86">
        <f t="shared" si="74"/>
        <v>46028</v>
      </c>
      <c r="B1597" s="270"/>
      <c r="C1597" s="272"/>
      <c r="D1597" s="273"/>
      <c r="E1597" s="89">
        <v>2.7083333333333334E-2</v>
      </c>
      <c r="O1597">
        <v>1</v>
      </c>
      <c r="Q1597">
        <v>1</v>
      </c>
      <c r="Y1597">
        <f t="shared" si="72"/>
        <v>2</v>
      </c>
      <c r="Z1597" s="90" t="str">
        <f t="shared" si="73"/>
        <v>2026/01/06 00:39</v>
      </c>
    </row>
    <row r="1598" spans="1:26" ht="3.6" customHeight="1" x14ac:dyDescent="0.2">
      <c r="A1598" s="86">
        <f t="shared" si="74"/>
        <v>46028</v>
      </c>
      <c r="B1598" s="270"/>
      <c r="C1598" s="272"/>
      <c r="D1598" s="273"/>
      <c r="E1598" s="89">
        <v>3.0555555555555555E-2</v>
      </c>
      <c r="O1598">
        <v>1</v>
      </c>
      <c r="Q1598">
        <v>1</v>
      </c>
      <c r="Y1598">
        <f t="shared" si="72"/>
        <v>2</v>
      </c>
      <c r="Z1598" s="90" t="str">
        <f t="shared" si="73"/>
        <v>2026/01/06 00:44</v>
      </c>
    </row>
    <row r="1599" spans="1:26" ht="3.6" customHeight="1" x14ac:dyDescent="0.2">
      <c r="A1599" s="86">
        <f t="shared" si="74"/>
        <v>46028</v>
      </c>
      <c r="B1599" s="270"/>
      <c r="C1599" s="272"/>
      <c r="D1599" s="273"/>
      <c r="E1599" s="89">
        <v>3.4027777777777775E-2</v>
      </c>
      <c r="O1599">
        <v>1</v>
      </c>
      <c r="Q1599">
        <v>1</v>
      </c>
      <c r="Y1599">
        <f t="shared" si="72"/>
        <v>2</v>
      </c>
      <c r="Z1599" s="90" t="str">
        <f t="shared" si="73"/>
        <v>2026/01/06 00:49</v>
      </c>
    </row>
    <row r="1600" spans="1:26" ht="3.6" customHeight="1" x14ac:dyDescent="0.2">
      <c r="A1600" s="86">
        <f t="shared" si="74"/>
        <v>46028</v>
      </c>
      <c r="B1600" s="270"/>
      <c r="C1600" s="272"/>
      <c r="D1600" s="273"/>
      <c r="E1600" s="89">
        <v>3.7499999999999999E-2</v>
      </c>
      <c r="O1600">
        <v>1</v>
      </c>
      <c r="Q1600">
        <v>1</v>
      </c>
      <c r="Y1600">
        <f t="shared" si="72"/>
        <v>2</v>
      </c>
      <c r="Z1600" s="90" t="str">
        <f t="shared" si="73"/>
        <v>2026/01/06 00:54</v>
      </c>
    </row>
    <row r="1601" spans="1:26" ht="3.6" customHeight="1" x14ac:dyDescent="0.2">
      <c r="A1601" s="86">
        <f t="shared" si="74"/>
        <v>46028</v>
      </c>
      <c r="B1601" s="270"/>
      <c r="C1601" s="272"/>
      <c r="D1601" s="273"/>
      <c r="E1601" s="89">
        <v>4.0972222222222222E-2</v>
      </c>
      <c r="O1601">
        <v>1</v>
      </c>
      <c r="Q1601">
        <v>1</v>
      </c>
      <c r="Y1601">
        <f t="shared" si="72"/>
        <v>2</v>
      </c>
      <c r="Z1601" s="90" t="str">
        <f t="shared" si="73"/>
        <v>2026/01/06 00:59</v>
      </c>
    </row>
    <row r="1602" spans="1:26" ht="3.6" customHeight="1" x14ac:dyDescent="0.2">
      <c r="A1602" s="86">
        <f t="shared" si="74"/>
        <v>46028</v>
      </c>
      <c r="B1602" s="270"/>
      <c r="C1602" s="272"/>
      <c r="D1602" s="273">
        <v>0.54166666666666663</v>
      </c>
      <c r="E1602" s="89">
        <v>2.7777777777777779E-3</v>
      </c>
      <c r="O1602">
        <v>1</v>
      </c>
      <c r="Q1602">
        <v>1</v>
      </c>
      <c r="Y1602">
        <f t="shared" si="72"/>
        <v>2</v>
      </c>
      <c r="Z1602" s="90" t="str">
        <f t="shared" si="73"/>
        <v>2026/01/06 13:04</v>
      </c>
    </row>
    <row r="1603" spans="1:26" ht="3.6" customHeight="1" x14ac:dyDescent="0.2">
      <c r="A1603" s="86">
        <f t="shared" si="74"/>
        <v>46028</v>
      </c>
      <c r="B1603" s="270"/>
      <c r="C1603" s="272"/>
      <c r="D1603" s="273"/>
      <c r="E1603" s="89">
        <v>6.2499999999999995E-3</v>
      </c>
      <c r="O1603">
        <v>1</v>
      </c>
      <c r="Q1603">
        <v>1</v>
      </c>
      <c r="Y1603">
        <f t="shared" si="72"/>
        <v>2</v>
      </c>
      <c r="Z1603" s="90" t="str">
        <f t="shared" si="73"/>
        <v>2026/01/06 00:09</v>
      </c>
    </row>
    <row r="1604" spans="1:26" ht="3.6" customHeight="1" x14ac:dyDescent="0.2">
      <c r="A1604" s="86">
        <f t="shared" si="74"/>
        <v>46028</v>
      </c>
      <c r="B1604" s="270"/>
      <c r="C1604" s="272"/>
      <c r="D1604" s="273"/>
      <c r="E1604" s="89">
        <v>9.7222222222222224E-3</v>
      </c>
      <c r="O1604">
        <v>1</v>
      </c>
      <c r="Q1604">
        <v>1</v>
      </c>
      <c r="Y1604">
        <f t="shared" si="72"/>
        <v>2</v>
      </c>
      <c r="Z1604" s="90" t="str">
        <f t="shared" si="73"/>
        <v>2026/01/06 00:14</v>
      </c>
    </row>
    <row r="1605" spans="1:26" ht="3.6" customHeight="1" x14ac:dyDescent="0.2">
      <c r="A1605" s="86">
        <f t="shared" si="74"/>
        <v>46028</v>
      </c>
      <c r="B1605" s="270"/>
      <c r="C1605" s="272"/>
      <c r="D1605" s="273"/>
      <c r="E1605" s="89">
        <v>1.3194444444444444E-2</v>
      </c>
      <c r="O1605">
        <v>1</v>
      </c>
      <c r="Q1605">
        <v>1</v>
      </c>
      <c r="Y1605">
        <f t="shared" si="72"/>
        <v>2</v>
      </c>
      <c r="Z1605" s="90" t="str">
        <f t="shared" si="73"/>
        <v>2026/01/06 00:19</v>
      </c>
    </row>
    <row r="1606" spans="1:26" ht="3.6" customHeight="1" x14ac:dyDescent="0.2">
      <c r="A1606" s="86">
        <f t="shared" si="74"/>
        <v>46028</v>
      </c>
      <c r="B1606" s="270"/>
      <c r="C1606" s="272"/>
      <c r="D1606" s="273"/>
      <c r="E1606" s="89">
        <v>1.6666666666666666E-2</v>
      </c>
      <c r="O1606">
        <v>1</v>
      </c>
      <c r="Q1606">
        <v>1</v>
      </c>
      <c r="Y1606">
        <f t="shared" si="72"/>
        <v>2</v>
      </c>
      <c r="Z1606" s="90" t="str">
        <f t="shared" si="73"/>
        <v>2026/01/06 00:24</v>
      </c>
    </row>
    <row r="1607" spans="1:26" ht="3.6" customHeight="1" x14ac:dyDescent="0.2">
      <c r="A1607" s="86">
        <f t="shared" si="74"/>
        <v>46028</v>
      </c>
      <c r="B1607" s="270"/>
      <c r="C1607" s="272"/>
      <c r="D1607" s="273"/>
      <c r="E1607" s="89">
        <v>2.013888888888889E-2</v>
      </c>
      <c r="O1607">
        <v>1</v>
      </c>
      <c r="Q1607">
        <v>1</v>
      </c>
      <c r="Y1607">
        <f t="shared" ref="Y1607:Y1670" si="75">COUNTA(F1607:X1607)</f>
        <v>2</v>
      </c>
      <c r="Z1607" s="90" t="str">
        <f t="shared" ref="Z1607:Z1670" si="76">TEXT(A1607,"yyyy/mm/dd")&amp; " " &amp;TEXT(D1607+E1607,"hh:mm")</f>
        <v>2026/01/06 00:29</v>
      </c>
    </row>
    <row r="1608" spans="1:26" ht="3.6" customHeight="1" x14ac:dyDescent="0.2">
      <c r="A1608" s="86">
        <f t="shared" ref="A1608:A1671" si="77">IF(B1608&lt;&gt;"",B1608,A1607)</f>
        <v>46028</v>
      </c>
      <c r="B1608" s="270"/>
      <c r="C1608" s="272"/>
      <c r="D1608" s="273"/>
      <c r="E1608" s="89">
        <v>2.361111111111111E-2</v>
      </c>
      <c r="O1608">
        <v>1</v>
      </c>
      <c r="Q1608">
        <v>1</v>
      </c>
      <c r="Y1608">
        <f t="shared" si="75"/>
        <v>2</v>
      </c>
      <c r="Z1608" s="90" t="str">
        <f t="shared" si="76"/>
        <v>2026/01/06 00:34</v>
      </c>
    </row>
    <row r="1609" spans="1:26" ht="3.6" customHeight="1" x14ac:dyDescent="0.2">
      <c r="A1609" s="86">
        <f t="shared" si="77"/>
        <v>46028</v>
      </c>
      <c r="B1609" s="270"/>
      <c r="C1609" s="272"/>
      <c r="D1609" s="273"/>
      <c r="E1609" s="89">
        <v>2.7083333333333334E-2</v>
      </c>
      <c r="O1609">
        <v>1</v>
      </c>
      <c r="Q1609">
        <v>1</v>
      </c>
      <c r="Y1609">
        <f t="shared" si="75"/>
        <v>2</v>
      </c>
      <c r="Z1609" s="90" t="str">
        <f t="shared" si="76"/>
        <v>2026/01/06 00:39</v>
      </c>
    </row>
    <row r="1610" spans="1:26" ht="3.6" customHeight="1" x14ac:dyDescent="0.2">
      <c r="A1610" s="86">
        <f t="shared" si="77"/>
        <v>46028</v>
      </c>
      <c r="B1610" s="270"/>
      <c r="C1610" s="272"/>
      <c r="D1610" s="273"/>
      <c r="E1610" s="89">
        <v>3.0555555555555555E-2</v>
      </c>
      <c r="O1610">
        <v>1</v>
      </c>
      <c r="Q1610">
        <v>1</v>
      </c>
      <c r="Y1610">
        <f t="shared" si="75"/>
        <v>2</v>
      </c>
      <c r="Z1610" s="90" t="str">
        <f t="shared" si="76"/>
        <v>2026/01/06 00:44</v>
      </c>
    </row>
    <row r="1611" spans="1:26" ht="3.6" customHeight="1" x14ac:dyDescent="0.2">
      <c r="A1611" s="86">
        <f t="shared" si="77"/>
        <v>46028</v>
      </c>
      <c r="B1611" s="270"/>
      <c r="C1611" s="272"/>
      <c r="D1611" s="273"/>
      <c r="E1611" s="89">
        <v>3.4027777777777775E-2</v>
      </c>
      <c r="O1611">
        <v>1</v>
      </c>
      <c r="Q1611">
        <v>1</v>
      </c>
      <c r="Y1611">
        <f t="shared" si="75"/>
        <v>2</v>
      </c>
      <c r="Z1611" s="90" t="str">
        <f t="shared" si="76"/>
        <v>2026/01/06 00:49</v>
      </c>
    </row>
    <row r="1612" spans="1:26" ht="3.6" customHeight="1" x14ac:dyDescent="0.2">
      <c r="A1612" s="86">
        <f t="shared" si="77"/>
        <v>46028</v>
      </c>
      <c r="B1612" s="270"/>
      <c r="C1612" s="272"/>
      <c r="D1612" s="273"/>
      <c r="E1612" s="89">
        <v>3.7499999999999999E-2</v>
      </c>
      <c r="O1612">
        <v>1</v>
      </c>
      <c r="Q1612">
        <v>1</v>
      </c>
      <c r="Y1612">
        <f t="shared" si="75"/>
        <v>2</v>
      </c>
      <c r="Z1612" s="90" t="str">
        <f t="shared" si="76"/>
        <v>2026/01/06 00:54</v>
      </c>
    </row>
    <row r="1613" spans="1:26" ht="3.6" customHeight="1" x14ac:dyDescent="0.2">
      <c r="A1613" s="86">
        <f t="shared" si="77"/>
        <v>46028</v>
      </c>
      <c r="B1613" s="270"/>
      <c r="C1613" s="272"/>
      <c r="D1613" s="273"/>
      <c r="E1613" s="89">
        <v>4.0972222222222222E-2</v>
      </c>
      <c r="O1613">
        <v>1</v>
      </c>
      <c r="Q1613">
        <v>1</v>
      </c>
      <c r="Y1613">
        <f t="shared" si="75"/>
        <v>2</v>
      </c>
      <c r="Z1613" s="90" t="str">
        <f t="shared" si="76"/>
        <v>2026/01/06 00:59</v>
      </c>
    </row>
    <row r="1614" spans="1:26" ht="3.6" customHeight="1" x14ac:dyDescent="0.2">
      <c r="A1614" s="86">
        <f t="shared" si="77"/>
        <v>46028</v>
      </c>
      <c r="B1614" s="270"/>
      <c r="C1614" s="272"/>
      <c r="D1614" s="273">
        <v>0.58333333333333337</v>
      </c>
      <c r="E1614" s="89">
        <v>2.7777777777777779E-3</v>
      </c>
      <c r="O1614">
        <v>1</v>
      </c>
      <c r="Q1614">
        <v>1</v>
      </c>
      <c r="Y1614">
        <f t="shared" si="75"/>
        <v>2</v>
      </c>
      <c r="Z1614" s="90" t="str">
        <f t="shared" si="76"/>
        <v>2026/01/06 14:04</v>
      </c>
    </row>
    <row r="1615" spans="1:26" ht="3.6" customHeight="1" x14ac:dyDescent="0.2">
      <c r="A1615" s="86">
        <f t="shared" si="77"/>
        <v>46028</v>
      </c>
      <c r="B1615" s="270"/>
      <c r="C1615" s="272"/>
      <c r="D1615" s="273"/>
      <c r="E1615" s="89">
        <v>6.2499999999999995E-3</v>
      </c>
      <c r="O1615">
        <v>1</v>
      </c>
      <c r="Q1615">
        <v>1</v>
      </c>
      <c r="Y1615">
        <f t="shared" si="75"/>
        <v>2</v>
      </c>
      <c r="Z1615" s="90" t="str">
        <f t="shared" si="76"/>
        <v>2026/01/06 00:09</v>
      </c>
    </row>
    <row r="1616" spans="1:26" ht="3.6" customHeight="1" x14ac:dyDescent="0.2">
      <c r="A1616" s="86">
        <f t="shared" si="77"/>
        <v>46028</v>
      </c>
      <c r="B1616" s="270"/>
      <c r="C1616" s="272"/>
      <c r="D1616" s="273"/>
      <c r="E1616" s="89">
        <v>9.7222222222222224E-3</v>
      </c>
      <c r="O1616">
        <v>1</v>
      </c>
      <c r="Q1616">
        <v>1</v>
      </c>
      <c r="Y1616">
        <f t="shared" si="75"/>
        <v>2</v>
      </c>
      <c r="Z1616" s="90" t="str">
        <f t="shared" si="76"/>
        <v>2026/01/06 00:14</v>
      </c>
    </row>
    <row r="1617" spans="1:26" ht="3.6" customHeight="1" x14ac:dyDescent="0.2">
      <c r="A1617" s="86">
        <f t="shared" si="77"/>
        <v>46028</v>
      </c>
      <c r="B1617" s="270"/>
      <c r="C1617" s="272"/>
      <c r="D1617" s="273"/>
      <c r="E1617" s="89">
        <v>1.3194444444444444E-2</v>
      </c>
      <c r="O1617">
        <v>1</v>
      </c>
      <c r="Q1617">
        <v>1</v>
      </c>
      <c r="Y1617">
        <f t="shared" si="75"/>
        <v>2</v>
      </c>
      <c r="Z1617" s="90" t="str">
        <f t="shared" si="76"/>
        <v>2026/01/06 00:19</v>
      </c>
    </row>
    <row r="1618" spans="1:26" ht="3.6" customHeight="1" x14ac:dyDescent="0.2">
      <c r="A1618" s="86">
        <f t="shared" si="77"/>
        <v>46028</v>
      </c>
      <c r="B1618" s="270"/>
      <c r="C1618" s="272"/>
      <c r="D1618" s="273"/>
      <c r="E1618" s="89">
        <v>1.6666666666666666E-2</v>
      </c>
      <c r="O1618">
        <v>1</v>
      </c>
      <c r="Q1618">
        <v>1</v>
      </c>
      <c r="Y1618">
        <f t="shared" si="75"/>
        <v>2</v>
      </c>
      <c r="Z1618" s="90" t="str">
        <f t="shared" si="76"/>
        <v>2026/01/06 00:24</v>
      </c>
    </row>
    <row r="1619" spans="1:26" ht="3.6" customHeight="1" x14ac:dyDescent="0.2">
      <c r="A1619" s="86">
        <f t="shared" si="77"/>
        <v>46028</v>
      </c>
      <c r="B1619" s="270"/>
      <c r="C1619" s="272"/>
      <c r="D1619" s="273"/>
      <c r="E1619" s="89">
        <v>2.013888888888889E-2</v>
      </c>
      <c r="O1619">
        <v>1</v>
      </c>
      <c r="Q1619">
        <v>1</v>
      </c>
      <c r="Y1619">
        <f t="shared" si="75"/>
        <v>2</v>
      </c>
      <c r="Z1619" s="90" t="str">
        <f t="shared" si="76"/>
        <v>2026/01/06 00:29</v>
      </c>
    </row>
    <row r="1620" spans="1:26" ht="3.6" customHeight="1" x14ac:dyDescent="0.2">
      <c r="A1620" s="86">
        <f t="shared" si="77"/>
        <v>46028</v>
      </c>
      <c r="B1620" s="270"/>
      <c r="C1620" s="272"/>
      <c r="D1620" s="273"/>
      <c r="E1620" s="89">
        <v>2.361111111111111E-2</v>
      </c>
      <c r="O1620">
        <v>1</v>
      </c>
      <c r="Q1620">
        <v>1</v>
      </c>
      <c r="Y1620">
        <f t="shared" si="75"/>
        <v>2</v>
      </c>
      <c r="Z1620" s="90" t="str">
        <f t="shared" si="76"/>
        <v>2026/01/06 00:34</v>
      </c>
    </row>
    <row r="1621" spans="1:26" ht="3.6" customHeight="1" x14ac:dyDescent="0.2">
      <c r="A1621" s="86">
        <f t="shared" si="77"/>
        <v>46028</v>
      </c>
      <c r="B1621" s="270"/>
      <c r="C1621" s="272"/>
      <c r="D1621" s="273"/>
      <c r="E1621" s="89">
        <v>2.7083333333333334E-2</v>
      </c>
      <c r="O1621">
        <v>1</v>
      </c>
      <c r="Q1621">
        <v>1</v>
      </c>
      <c r="Y1621">
        <f t="shared" si="75"/>
        <v>2</v>
      </c>
      <c r="Z1621" s="90" t="str">
        <f t="shared" si="76"/>
        <v>2026/01/06 00:39</v>
      </c>
    </row>
    <row r="1622" spans="1:26" ht="3.6" customHeight="1" x14ac:dyDescent="0.2">
      <c r="A1622" s="86">
        <f t="shared" si="77"/>
        <v>46028</v>
      </c>
      <c r="B1622" s="270"/>
      <c r="C1622" s="272"/>
      <c r="D1622" s="273"/>
      <c r="E1622" s="89">
        <v>3.0555555555555555E-2</v>
      </c>
      <c r="O1622">
        <v>1</v>
      </c>
      <c r="Q1622">
        <v>1</v>
      </c>
      <c r="Y1622">
        <f t="shared" si="75"/>
        <v>2</v>
      </c>
      <c r="Z1622" s="90" t="str">
        <f t="shared" si="76"/>
        <v>2026/01/06 00:44</v>
      </c>
    </row>
    <row r="1623" spans="1:26" ht="3.6" customHeight="1" x14ac:dyDescent="0.2">
      <c r="A1623" s="86">
        <f t="shared" si="77"/>
        <v>46028</v>
      </c>
      <c r="B1623" s="270"/>
      <c r="C1623" s="272"/>
      <c r="D1623" s="273"/>
      <c r="E1623" s="89">
        <v>3.4027777777777775E-2</v>
      </c>
      <c r="O1623">
        <v>1</v>
      </c>
      <c r="Q1623">
        <v>1</v>
      </c>
      <c r="Y1623">
        <f t="shared" si="75"/>
        <v>2</v>
      </c>
      <c r="Z1623" s="90" t="str">
        <f t="shared" si="76"/>
        <v>2026/01/06 00:49</v>
      </c>
    </row>
    <row r="1624" spans="1:26" ht="3.6" customHeight="1" x14ac:dyDescent="0.2">
      <c r="A1624" s="86">
        <f t="shared" si="77"/>
        <v>46028</v>
      </c>
      <c r="B1624" s="270"/>
      <c r="C1624" s="272"/>
      <c r="D1624" s="273"/>
      <c r="E1624" s="89">
        <v>3.7499999999999999E-2</v>
      </c>
      <c r="O1624">
        <v>1</v>
      </c>
      <c r="Q1624">
        <v>1</v>
      </c>
      <c r="Y1624">
        <f t="shared" si="75"/>
        <v>2</v>
      </c>
      <c r="Z1624" s="90" t="str">
        <f t="shared" si="76"/>
        <v>2026/01/06 00:54</v>
      </c>
    </row>
    <row r="1625" spans="1:26" ht="3.6" customHeight="1" x14ac:dyDescent="0.2">
      <c r="A1625" s="86">
        <f t="shared" si="77"/>
        <v>46028</v>
      </c>
      <c r="B1625" s="270"/>
      <c r="C1625" s="272"/>
      <c r="D1625" s="273"/>
      <c r="E1625" s="89">
        <v>4.0972222222222222E-2</v>
      </c>
      <c r="O1625">
        <v>1</v>
      </c>
      <c r="Q1625">
        <v>1</v>
      </c>
      <c r="Y1625">
        <f t="shared" si="75"/>
        <v>2</v>
      </c>
      <c r="Z1625" s="90" t="str">
        <f t="shared" si="76"/>
        <v>2026/01/06 00:59</v>
      </c>
    </row>
    <row r="1626" spans="1:26" ht="3.6" customHeight="1" x14ac:dyDescent="0.2">
      <c r="A1626" s="86">
        <f t="shared" si="77"/>
        <v>46028</v>
      </c>
      <c r="B1626" s="270"/>
      <c r="C1626" s="272"/>
      <c r="D1626" s="273">
        <v>0.625</v>
      </c>
      <c r="E1626" s="89">
        <v>2.7777777777777779E-3</v>
      </c>
      <c r="O1626">
        <v>1</v>
      </c>
      <c r="Q1626">
        <v>1</v>
      </c>
      <c r="Y1626">
        <f t="shared" si="75"/>
        <v>2</v>
      </c>
      <c r="Z1626" s="90" t="str">
        <f t="shared" si="76"/>
        <v>2026/01/06 15:04</v>
      </c>
    </row>
    <row r="1627" spans="1:26" ht="3.6" customHeight="1" x14ac:dyDescent="0.2">
      <c r="A1627" s="86">
        <f t="shared" si="77"/>
        <v>46028</v>
      </c>
      <c r="B1627" s="270"/>
      <c r="C1627" s="272"/>
      <c r="D1627" s="273"/>
      <c r="E1627" s="89">
        <v>6.2499999999999995E-3</v>
      </c>
      <c r="O1627">
        <v>1</v>
      </c>
      <c r="Q1627">
        <v>1</v>
      </c>
      <c r="Y1627">
        <f t="shared" si="75"/>
        <v>2</v>
      </c>
      <c r="Z1627" s="90" t="str">
        <f t="shared" si="76"/>
        <v>2026/01/06 00:09</v>
      </c>
    </row>
    <row r="1628" spans="1:26" ht="3.6" customHeight="1" x14ac:dyDescent="0.2">
      <c r="A1628" s="86">
        <f t="shared" si="77"/>
        <v>46028</v>
      </c>
      <c r="B1628" s="270"/>
      <c r="C1628" s="272"/>
      <c r="D1628" s="273"/>
      <c r="E1628" s="89">
        <v>9.7222222222222224E-3</v>
      </c>
      <c r="O1628">
        <v>1</v>
      </c>
      <c r="Q1628">
        <v>1</v>
      </c>
      <c r="Y1628">
        <f t="shared" si="75"/>
        <v>2</v>
      </c>
      <c r="Z1628" s="90" t="str">
        <f t="shared" si="76"/>
        <v>2026/01/06 00:14</v>
      </c>
    </row>
    <row r="1629" spans="1:26" ht="3.6" customHeight="1" x14ac:dyDescent="0.2">
      <c r="A1629" s="86">
        <f t="shared" si="77"/>
        <v>46028</v>
      </c>
      <c r="B1629" s="270"/>
      <c r="C1629" s="272"/>
      <c r="D1629" s="273"/>
      <c r="E1629" s="89">
        <v>1.3194444444444444E-2</v>
      </c>
      <c r="O1629">
        <v>1</v>
      </c>
      <c r="Q1629">
        <v>1</v>
      </c>
      <c r="Y1629">
        <f t="shared" si="75"/>
        <v>2</v>
      </c>
      <c r="Z1629" s="90" t="str">
        <f t="shared" si="76"/>
        <v>2026/01/06 00:19</v>
      </c>
    </row>
    <row r="1630" spans="1:26" ht="3.6" customHeight="1" x14ac:dyDescent="0.2">
      <c r="A1630" s="86">
        <f t="shared" si="77"/>
        <v>46028</v>
      </c>
      <c r="B1630" s="270"/>
      <c r="C1630" s="272"/>
      <c r="D1630" s="273"/>
      <c r="E1630" s="89">
        <v>1.6666666666666666E-2</v>
      </c>
      <c r="O1630">
        <v>1</v>
      </c>
      <c r="Q1630">
        <v>1</v>
      </c>
      <c r="Y1630">
        <f t="shared" si="75"/>
        <v>2</v>
      </c>
      <c r="Z1630" s="90" t="str">
        <f t="shared" si="76"/>
        <v>2026/01/06 00:24</v>
      </c>
    </row>
    <row r="1631" spans="1:26" ht="3.6" customHeight="1" x14ac:dyDescent="0.2">
      <c r="A1631" s="86">
        <f t="shared" si="77"/>
        <v>46028</v>
      </c>
      <c r="B1631" s="270"/>
      <c r="C1631" s="272"/>
      <c r="D1631" s="273"/>
      <c r="E1631" s="89">
        <v>2.013888888888889E-2</v>
      </c>
      <c r="O1631">
        <v>1</v>
      </c>
      <c r="Q1631">
        <v>1</v>
      </c>
      <c r="Y1631">
        <f t="shared" si="75"/>
        <v>2</v>
      </c>
      <c r="Z1631" s="90" t="str">
        <f t="shared" si="76"/>
        <v>2026/01/06 00:29</v>
      </c>
    </row>
    <row r="1632" spans="1:26" ht="3.6" customHeight="1" x14ac:dyDescent="0.2">
      <c r="A1632" s="86">
        <f t="shared" si="77"/>
        <v>46028</v>
      </c>
      <c r="B1632" s="270"/>
      <c r="C1632" s="272"/>
      <c r="D1632" s="273"/>
      <c r="E1632" s="89">
        <v>2.361111111111111E-2</v>
      </c>
      <c r="O1632">
        <v>1</v>
      </c>
      <c r="Q1632">
        <v>1</v>
      </c>
      <c r="Y1632">
        <f t="shared" si="75"/>
        <v>2</v>
      </c>
      <c r="Z1632" s="90" t="str">
        <f t="shared" si="76"/>
        <v>2026/01/06 00:34</v>
      </c>
    </row>
    <row r="1633" spans="1:26" ht="3.6" customHeight="1" x14ac:dyDescent="0.2">
      <c r="A1633" s="86">
        <f t="shared" si="77"/>
        <v>46028</v>
      </c>
      <c r="B1633" s="270"/>
      <c r="C1633" s="272"/>
      <c r="D1633" s="273"/>
      <c r="E1633" s="89">
        <v>2.7083333333333334E-2</v>
      </c>
      <c r="O1633">
        <v>1</v>
      </c>
      <c r="Q1633">
        <v>1</v>
      </c>
      <c r="Y1633">
        <f t="shared" si="75"/>
        <v>2</v>
      </c>
      <c r="Z1633" s="90" t="str">
        <f t="shared" si="76"/>
        <v>2026/01/06 00:39</v>
      </c>
    </row>
    <row r="1634" spans="1:26" ht="3.6" customHeight="1" x14ac:dyDescent="0.2">
      <c r="A1634" s="86">
        <f t="shared" si="77"/>
        <v>46028</v>
      </c>
      <c r="B1634" s="270"/>
      <c r="C1634" s="272"/>
      <c r="D1634" s="273"/>
      <c r="E1634" s="89">
        <v>3.0555555555555555E-2</v>
      </c>
      <c r="O1634">
        <v>1</v>
      </c>
      <c r="Q1634">
        <v>1</v>
      </c>
      <c r="Y1634">
        <f t="shared" si="75"/>
        <v>2</v>
      </c>
      <c r="Z1634" s="90" t="str">
        <f t="shared" si="76"/>
        <v>2026/01/06 00:44</v>
      </c>
    </row>
    <row r="1635" spans="1:26" ht="3.6" customHeight="1" x14ac:dyDescent="0.2">
      <c r="A1635" s="86">
        <f t="shared" si="77"/>
        <v>46028</v>
      </c>
      <c r="B1635" s="270"/>
      <c r="C1635" s="272"/>
      <c r="D1635" s="273"/>
      <c r="E1635" s="89">
        <v>3.4027777777777775E-2</v>
      </c>
      <c r="O1635">
        <v>1</v>
      </c>
      <c r="Q1635">
        <v>1</v>
      </c>
      <c r="Y1635">
        <f t="shared" si="75"/>
        <v>2</v>
      </c>
      <c r="Z1635" s="90" t="str">
        <f t="shared" si="76"/>
        <v>2026/01/06 00:49</v>
      </c>
    </row>
    <row r="1636" spans="1:26" ht="3.6" customHeight="1" x14ac:dyDescent="0.2">
      <c r="A1636" s="86">
        <f t="shared" si="77"/>
        <v>46028</v>
      </c>
      <c r="B1636" s="270"/>
      <c r="C1636" s="272"/>
      <c r="D1636" s="273"/>
      <c r="E1636" s="89">
        <v>3.7499999999999999E-2</v>
      </c>
      <c r="O1636">
        <v>1</v>
      </c>
      <c r="Q1636">
        <v>1</v>
      </c>
      <c r="Y1636">
        <f t="shared" si="75"/>
        <v>2</v>
      </c>
      <c r="Z1636" s="90" t="str">
        <f t="shared" si="76"/>
        <v>2026/01/06 00:54</v>
      </c>
    </row>
    <row r="1637" spans="1:26" ht="3.6" customHeight="1" x14ac:dyDescent="0.2">
      <c r="A1637" s="86">
        <f t="shared" si="77"/>
        <v>46028</v>
      </c>
      <c r="B1637" s="270"/>
      <c r="C1637" s="272"/>
      <c r="D1637" s="273"/>
      <c r="E1637" s="89">
        <v>4.0972222222222222E-2</v>
      </c>
      <c r="O1637">
        <v>1</v>
      </c>
      <c r="Q1637">
        <v>1</v>
      </c>
      <c r="Y1637">
        <f t="shared" si="75"/>
        <v>2</v>
      </c>
      <c r="Z1637" s="90" t="str">
        <f t="shared" si="76"/>
        <v>2026/01/06 00:59</v>
      </c>
    </row>
    <row r="1638" spans="1:26" ht="3.6" customHeight="1" x14ac:dyDescent="0.2">
      <c r="A1638" s="86">
        <f t="shared" si="77"/>
        <v>46028</v>
      </c>
      <c r="B1638" s="270"/>
      <c r="C1638" s="272"/>
      <c r="D1638" s="273">
        <v>0.66666666666666663</v>
      </c>
      <c r="E1638" s="89">
        <v>2.7777777777777779E-3</v>
      </c>
      <c r="O1638">
        <v>1</v>
      </c>
      <c r="Q1638">
        <v>1</v>
      </c>
      <c r="Y1638">
        <f t="shared" si="75"/>
        <v>2</v>
      </c>
      <c r="Z1638" s="90" t="str">
        <f t="shared" si="76"/>
        <v>2026/01/06 16:04</v>
      </c>
    </row>
    <row r="1639" spans="1:26" ht="3.6" customHeight="1" x14ac:dyDescent="0.2">
      <c r="A1639" s="86">
        <f t="shared" si="77"/>
        <v>46028</v>
      </c>
      <c r="B1639" s="270"/>
      <c r="C1639" s="272"/>
      <c r="D1639" s="273"/>
      <c r="E1639" s="89">
        <v>6.2499999999999995E-3</v>
      </c>
      <c r="O1639">
        <v>1</v>
      </c>
      <c r="Q1639">
        <v>1</v>
      </c>
      <c r="Y1639">
        <f t="shared" si="75"/>
        <v>2</v>
      </c>
      <c r="Z1639" s="90" t="str">
        <f t="shared" si="76"/>
        <v>2026/01/06 00:09</v>
      </c>
    </row>
    <row r="1640" spans="1:26" ht="3.6" customHeight="1" x14ac:dyDescent="0.2">
      <c r="A1640" s="86">
        <f t="shared" si="77"/>
        <v>46028</v>
      </c>
      <c r="B1640" s="270"/>
      <c r="C1640" s="272"/>
      <c r="D1640" s="273"/>
      <c r="E1640" s="89">
        <v>9.7222222222222224E-3</v>
      </c>
      <c r="O1640">
        <v>1</v>
      </c>
      <c r="Q1640">
        <v>1</v>
      </c>
      <c r="Y1640">
        <f t="shared" si="75"/>
        <v>2</v>
      </c>
      <c r="Z1640" s="90" t="str">
        <f t="shared" si="76"/>
        <v>2026/01/06 00:14</v>
      </c>
    </row>
    <row r="1641" spans="1:26" ht="3.6" customHeight="1" x14ac:dyDescent="0.2">
      <c r="A1641" s="86">
        <f t="shared" si="77"/>
        <v>46028</v>
      </c>
      <c r="B1641" s="270"/>
      <c r="C1641" s="272"/>
      <c r="D1641" s="273"/>
      <c r="E1641" s="89">
        <v>1.3194444444444444E-2</v>
      </c>
      <c r="O1641">
        <v>1</v>
      </c>
      <c r="Q1641">
        <v>1</v>
      </c>
      <c r="Y1641">
        <f t="shared" si="75"/>
        <v>2</v>
      </c>
      <c r="Z1641" s="90" t="str">
        <f t="shared" si="76"/>
        <v>2026/01/06 00:19</v>
      </c>
    </row>
    <row r="1642" spans="1:26" ht="3.6" customHeight="1" x14ac:dyDescent="0.2">
      <c r="A1642" s="86">
        <f t="shared" si="77"/>
        <v>46028</v>
      </c>
      <c r="B1642" s="270"/>
      <c r="C1642" s="272"/>
      <c r="D1642" s="273"/>
      <c r="E1642" s="89">
        <v>1.6666666666666666E-2</v>
      </c>
      <c r="O1642">
        <v>1</v>
      </c>
      <c r="Q1642">
        <v>1</v>
      </c>
      <c r="Y1642">
        <f t="shared" si="75"/>
        <v>2</v>
      </c>
      <c r="Z1642" s="90" t="str">
        <f t="shared" si="76"/>
        <v>2026/01/06 00:24</v>
      </c>
    </row>
    <row r="1643" spans="1:26" ht="3.6" customHeight="1" x14ac:dyDescent="0.2">
      <c r="A1643" s="86">
        <f t="shared" si="77"/>
        <v>46028</v>
      </c>
      <c r="B1643" s="270"/>
      <c r="C1643" s="272"/>
      <c r="D1643" s="273"/>
      <c r="E1643" s="89">
        <v>2.013888888888889E-2</v>
      </c>
      <c r="O1643">
        <v>1</v>
      </c>
      <c r="Q1643">
        <v>1</v>
      </c>
      <c r="Y1643">
        <f t="shared" si="75"/>
        <v>2</v>
      </c>
      <c r="Z1643" s="90" t="str">
        <f t="shared" si="76"/>
        <v>2026/01/06 00:29</v>
      </c>
    </row>
    <row r="1644" spans="1:26" ht="3.6" customHeight="1" x14ac:dyDescent="0.2">
      <c r="A1644" s="86">
        <f t="shared" si="77"/>
        <v>46028</v>
      </c>
      <c r="B1644" s="270"/>
      <c r="C1644" s="272"/>
      <c r="D1644" s="273"/>
      <c r="E1644" s="89">
        <v>2.361111111111111E-2</v>
      </c>
      <c r="O1644">
        <v>1</v>
      </c>
      <c r="Q1644">
        <v>1</v>
      </c>
      <c r="Y1644">
        <f t="shared" si="75"/>
        <v>2</v>
      </c>
      <c r="Z1644" s="90" t="str">
        <f t="shared" si="76"/>
        <v>2026/01/06 00:34</v>
      </c>
    </row>
    <row r="1645" spans="1:26" ht="3.6" customHeight="1" x14ac:dyDescent="0.2">
      <c r="A1645" s="86">
        <f t="shared" si="77"/>
        <v>46028</v>
      </c>
      <c r="B1645" s="270"/>
      <c r="C1645" s="272"/>
      <c r="D1645" s="273"/>
      <c r="E1645" s="89">
        <v>2.7083333333333334E-2</v>
      </c>
      <c r="O1645">
        <v>1</v>
      </c>
      <c r="Q1645">
        <v>1</v>
      </c>
      <c r="Y1645">
        <f t="shared" si="75"/>
        <v>2</v>
      </c>
      <c r="Z1645" s="90" t="str">
        <f t="shared" si="76"/>
        <v>2026/01/06 00:39</v>
      </c>
    </row>
    <row r="1646" spans="1:26" ht="3.6" customHeight="1" x14ac:dyDescent="0.2">
      <c r="A1646" s="86">
        <f t="shared" si="77"/>
        <v>46028</v>
      </c>
      <c r="B1646" s="270"/>
      <c r="C1646" s="272"/>
      <c r="D1646" s="273"/>
      <c r="E1646" s="89">
        <v>3.0555555555555555E-2</v>
      </c>
      <c r="O1646">
        <v>1</v>
      </c>
      <c r="Q1646">
        <v>1</v>
      </c>
      <c r="Y1646">
        <f t="shared" si="75"/>
        <v>2</v>
      </c>
      <c r="Z1646" s="90" t="str">
        <f t="shared" si="76"/>
        <v>2026/01/06 00:44</v>
      </c>
    </row>
    <row r="1647" spans="1:26" ht="3.6" customHeight="1" x14ac:dyDescent="0.2">
      <c r="A1647" s="86">
        <f t="shared" si="77"/>
        <v>46028</v>
      </c>
      <c r="B1647" s="270"/>
      <c r="C1647" s="272"/>
      <c r="D1647" s="273"/>
      <c r="E1647" s="89">
        <v>3.4027777777777775E-2</v>
      </c>
      <c r="O1647">
        <v>1</v>
      </c>
      <c r="Q1647">
        <v>1</v>
      </c>
      <c r="Y1647">
        <f t="shared" si="75"/>
        <v>2</v>
      </c>
      <c r="Z1647" s="90" t="str">
        <f t="shared" si="76"/>
        <v>2026/01/06 00:49</v>
      </c>
    </row>
    <row r="1648" spans="1:26" ht="3.6" customHeight="1" x14ac:dyDescent="0.2">
      <c r="A1648" s="86">
        <f t="shared" si="77"/>
        <v>46028</v>
      </c>
      <c r="B1648" s="270"/>
      <c r="C1648" s="272"/>
      <c r="D1648" s="273"/>
      <c r="E1648" s="89">
        <v>3.7499999999999999E-2</v>
      </c>
      <c r="O1648">
        <v>1</v>
      </c>
      <c r="Q1648">
        <v>1</v>
      </c>
      <c r="Y1648">
        <f t="shared" si="75"/>
        <v>2</v>
      </c>
      <c r="Z1648" s="90" t="str">
        <f t="shared" si="76"/>
        <v>2026/01/06 00:54</v>
      </c>
    </row>
    <row r="1649" spans="1:26" ht="3.6" customHeight="1" x14ac:dyDescent="0.2">
      <c r="A1649" s="86">
        <f t="shared" si="77"/>
        <v>46028</v>
      </c>
      <c r="B1649" s="270"/>
      <c r="C1649" s="272"/>
      <c r="D1649" s="273"/>
      <c r="E1649" s="89">
        <v>4.0972222222222222E-2</v>
      </c>
      <c r="O1649">
        <v>1</v>
      </c>
      <c r="Q1649">
        <v>1</v>
      </c>
      <c r="Y1649">
        <f t="shared" si="75"/>
        <v>2</v>
      </c>
      <c r="Z1649" s="90" t="str">
        <f t="shared" si="76"/>
        <v>2026/01/06 00:59</v>
      </c>
    </row>
    <row r="1650" spans="1:26" ht="3.6" customHeight="1" x14ac:dyDescent="0.2">
      <c r="A1650" s="86">
        <f t="shared" si="77"/>
        <v>46028</v>
      </c>
      <c r="B1650" s="270"/>
      <c r="C1650" s="272"/>
      <c r="D1650" s="273">
        <v>0.70833333333333337</v>
      </c>
      <c r="E1650" s="89">
        <v>2.7777777777777779E-3</v>
      </c>
      <c r="O1650">
        <v>1</v>
      </c>
      <c r="Q1650">
        <v>1</v>
      </c>
      <c r="Y1650">
        <f t="shared" si="75"/>
        <v>2</v>
      </c>
      <c r="Z1650" s="90" t="str">
        <f t="shared" si="76"/>
        <v>2026/01/06 17:04</v>
      </c>
    </row>
    <row r="1651" spans="1:26" ht="3.6" customHeight="1" x14ac:dyDescent="0.2">
      <c r="A1651" s="86">
        <f t="shared" si="77"/>
        <v>46028</v>
      </c>
      <c r="B1651" s="270"/>
      <c r="C1651" s="272"/>
      <c r="D1651" s="273"/>
      <c r="E1651" s="89">
        <v>6.2499999999999995E-3</v>
      </c>
      <c r="O1651">
        <v>1</v>
      </c>
      <c r="Q1651">
        <v>1</v>
      </c>
      <c r="Y1651">
        <f t="shared" si="75"/>
        <v>2</v>
      </c>
      <c r="Z1651" s="90" t="str">
        <f t="shared" si="76"/>
        <v>2026/01/06 00:09</v>
      </c>
    </row>
    <row r="1652" spans="1:26" ht="3.6" customHeight="1" x14ac:dyDescent="0.2">
      <c r="A1652" s="86">
        <f t="shared" si="77"/>
        <v>46028</v>
      </c>
      <c r="B1652" s="270"/>
      <c r="C1652" s="272"/>
      <c r="D1652" s="273"/>
      <c r="E1652" s="89">
        <v>9.7222222222222224E-3</v>
      </c>
      <c r="O1652">
        <v>1</v>
      </c>
      <c r="Q1652">
        <v>1</v>
      </c>
      <c r="Y1652">
        <f t="shared" si="75"/>
        <v>2</v>
      </c>
      <c r="Z1652" s="90" t="str">
        <f t="shared" si="76"/>
        <v>2026/01/06 00:14</v>
      </c>
    </row>
    <row r="1653" spans="1:26" ht="3.6" customHeight="1" x14ac:dyDescent="0.2">
      <c r="A1653" s="86">
        <f t="shared" si="77"/>
        <v>46028</v>
      </c>
      <c r="B1653" s="270"/>
      <c r="C1653" s="272"/>
      <c r="D1653" s="273"/>
      <c r="E1653" s="89">
        <v>1.3194444444444444E-2</v>
      </c>
      <c r="O1653">
        <v>1</v>
      </c>
      <c r="Q1653">
        <v>1</v>
      </c>
      <c r="Y1653">
        <f t="shared" si="75"/>
        <v>2</v>
      </c>
      <c r="Z1653" s="90" t="str">
        <f t="shared" si="76"/>
        <v>2026/01/06 00:19</v>
      </c>
    </row>
    <row r="1654" spans="1:26" ht="3.6" customHeight="1" x14ac:dyDescent="0.2">
      <c r="A1654" s="86">
        <f t="shared" si="77"/>
        <v>46028</v>
      </c>
      <c r="B1654" s="270"/>
      <c r="C1654" s="272"/>
      <c r="D1654" s="273"/>
      <c r="E1654" s="89">
        <v>1.6666666666666666E-2</v>
      </c>
      <c r="O1654">
        <v>1</v>
      </c>
      <c r="Q1654">
        <v>1</v>
      </c>
      <c r="Y1654">
        <f t="shared" si="75"/>
        <v>2</v>
      </c>
      <c r="Z1654" s="90" t="str">
        <f t="shared" si="76"/>
        <v>2026/01/06 00:24</v>
      </c>
    </row>
    <row r="1655" spans="1:26" ht="3.6" customHeight="1" x14ac:dyDescent="0.2">
      <c r="A1655" s="86">
        <f t="shared" si="77"/>
        <v>46028</v>
      </c>
      <c r="B1655" s="270"/>
      <c r="C1655" s="272"/>
      <c r="D1655" s="273"/>
      <c r="E1655" s="89">
        <v>2.013888888888889E-2</v>
      </c>
      <c r="O1655">
        <v>1</v>
      </c>
      <c r="Q1655">
        <v>1</v>
      </c>
      <c r="Y1655">
        <f t="shared" si="75"/>
        <v>2</v>
      </c>
      <c r="Z1655" s="90" t="str">
        <f t="shared" si="76"/>
        <v>2026/01/06 00:29</v>
      </c>
    </row>
    <row r="1656" spans="1:26" ht="3.6" customHeight="1" x14ac:dyDescent="0.2">
      <c r="A1656" s="86">
        <f t="shared" si="77"/>
        <v>46028</v>
      </c>
      <c r="B1656" s="270"/>
      <c r="C1656" s="272"/>
      <c r="D1656" s="273"/>
      <c r="E1656" s="89">
        <v>2.361111111111111E-2</v>
      </c>
      <c r="O1656">
        <v>1</v>
      </c>
      <c r="Q1656">
        <v>1</v>
      </c>
      <c r="Y1656">
        <f t="shared" si="75"/>
        <v>2</v>
      </c>
      <c r="Z1656" s="90" t="str">
        <f t="shared" si="76"/>
        <v>2026/01/06 00:34</v>
      </c>
    </row>
    <row r="1657" spans="1:26" ht="3.6" customHeight="1" x14ac:dyDescent="0.2">
      <c r="A1657" s="86">
        <f t="shared" si="77"/>
        <v>46028</v>
      </c>
      <c r="B1657" s="270"/>
      <c r="C1657" s="272"/>
      <c r="D1657" s="273"/>
      <c r="E1657" s="89">
        <v>2.7083333333333334E-2</v>
      </c>
      <c r="O1657">
        <v>1</v>
      </c>
      <c r="Q1657">
        <v>1</v>
      </c>
      <c r="Y1657">
        <f t="shared" si="75"/>
        <v>2</v>
      </c>
      <c r="Z1657" s="90" t="str">
        <f t="shared" si="76"/>
        <v>2026/01/06 00:39</v>
      </c>
    </row>
    <row r="1658" spans="1:26" ht="3.6" customHeight="1" x14ac:dyDescent="0.2">
      <c r="A1658" s="86">
        <f t="shared" si="77"/>
        <v>46028</v>
      </c>
      <c r="B1658" s="270"/>
      <c r="C1658" s="272"/>
      <c r="D1658" s="273"/>
      <c r="E1658" s="89">
        <v>3.0555555555555555E-2</v>
      </c>
      <c r="O1658">
        <v>1</v>
      </c>
      <c r="Q1658">
        <v>1</v>
      </c>
      <c r="Y1658">
        <f t="shared" si="75"/>
        <v>2</v>
      </c>
      <c r="Z1658" s="90" t="str">
        <f t="shared" si="76"/>
        <v>2026/01/06 00:44</v>
      </c>
    </row>
    <row r="1659" spans="1:26" ht="3.6" customHeight="1" x14ac:dyDescent="0.2">
      <c r="A1659" s="86">
        <f t="shared" si="77"/>
        <v>46028</v>
      </c>
      <c r="B1659" s="270"/>
      <c r="C1659" s="272"/>
      <c r="D1659" s="273"/>
      <c r="E1659" s="89">
        <v>3.4027777777777775E-2</v>
      </c>
      <c r="O1659">
        <v>1</v>
      </c>
      <c r="Q1659">
        <v>1</v>
      </c>
      <c r="Y1659">
        <f t="shared" si="75"/>
        <v>2</v>
      </c>
      <c r="Z1659" s="90" t="str">
        <f t="shared" si="76"/>
        <v>2026/01/06 00:49</v>
      </c>
    </row>
    <row r="1660" spans="1:26" ht="3.6" customHeight="1" x14ac:dyDescent="0.2">
      <c r="A1660" s="86">
        <f t="shared" si="77"/>
        <v>46028</v>
      </c>
      <c r="B1660" s="270"/>
      <c r="C1660" s="272"/>
      <c r="D1660" s="273"/>
      <c r="E1660" s="89">
        <v>3.7499999999999999E-2</v>
      </c>
      <c r="O1660">
        <v>1</v>
      </c>
      <c r="Q1660">
        <v>1</v>
      </c>
      <c r="Y1660">
        <f t="shared" si="75"/>
        <v>2</v>
      </c>
      <c r="Z1660" s="90" t="str">
        <f t="shared" si="76"/>
        <v>2026/01/06 00:54</v>
      </c>
    </row>
    <row r="1661" spans="1:26" ht="3.6" customHeight="1" x14ac:dyDescent="0.2">
      <c r="A1661" s="86">
        <f t="shared" si="77"/>
        <v>46028</v>
      </c>
      <c r="B1661" s="270"/>
      <c r="C1661" s="272"/>
      <c r="D1661" s="273"/>
      <c r="E1661" s="89">
        <v>4.0972222222222222E-2</v>
      </c>
      <c r="O1661">
        <v>1</v>
      </c>
      <c r="Q1661">
        <v>1</v>
      </c>
      <c r="Y1661">
        <f t="shared" si="75"/>
        <v>2</v>
      </c>
      <c r="Z1661" s="90" t="str">
        <f t="shared" si="76"/>
        <v>2026/01/06 00:59</v>
      </c>
    </row>
    <row r="1662" spans="1:26" ht="3.6" customHeight="1" x14ac:dyDescent="0.2">
      <c r="A1662" s="86">
        <f t="shared" si="77"/>
        <v>46028</v>
      </c>
      <c r="B1662" s="270"/>
      <c r="C1662" s="272"/>
      <c r="D1662" s="273">
        <v>0.75</v>
      </c>
      <c r="E1662" s="89">
        <v>2.7777777777777779E-3</v>
      </c>
      <c r="O1662">
        <v>1</v>
      </c>
      <c r="Q1662">
        <v>1</v>
      </c>
      <c r="Y1662">
        <f t="shared" si="75"/>
        <v>2</v>
      </c>
      <c r="Z1662" s="90" t="str">
        <f t="shared" si="76"/>
        <v>2026/01/06 18:04</v>
      </c>
    </row>
    <row r="1663" spans="1:26" ht="3.6" customHeight="1" x14ac:dyDescent="0.2">
      <c r="A1663" s="86">
        <f t="shared" si="77"/>
        <v>46028</v>
      </c>
      <c r="B1663" s="270"/>
      <c r="C1663" s="272"/>
      <c r="D1663" s="273"/>
      <c r="E1663" s="89">
        <v>6.2499999999999995E-3</v>
      </c>
      <c r="O1663">
        <v>1</v>
      </c>
      <c r="Q1663">
        <v>1</v>
      </c>
      <c r="Y1663">
        <f t="shared" si="75"/>
        <v>2</v>
      </c>
      <c r="Z1663" s="90" t="str">
        <f t="shared" si="76"/>
        <v>2026/01/06 00:09</v>
      </c>
    </row>
    <row r="1664" spans="1:26" ht="3.6" customHeight="1" x14ac:dyDescent="0.2">
      <c r="A1664" s="86">
        <f t="shared" si="77"/>
        <v>46028</v>
      </c>
      <c r="B1664" s="270"/>
      <c r="C1664" s="272"/>
      <c r="D1664" s="273"/>
      <c r="E1664" s="89">
        <v>9.7222222222222224E-3</v>
      </c>
      <c r="O1664">
        <v>1</v>
      </c>
      <c r="Q1664">
        <v>1</v>
      </c>
      <c r="Y1664">
        <f t="shared" si="75"/>
        <v>2</v>
      </c>
      <c r="Z1664" s="90" t="str">
        <f t="shared" si="76"/>
        <v>2026/01/06 00:14</v>
      </c>
    </row>
    <row r="1665" spans="1:26" ht="3.6" customHeight="1" x14ac:dyDescent="0.2">
      <c r="A1665" s="86">
        <f t="shared" si="77"/>
        <v>46028</v>
      </c>
      <c r="B1665" s="270"/>
      <c r="C1665" s="272"/>
      <c r="D1665" s="273"/>
      <c r="E1665" s="89">
        <v>1.3194444444444444E-2</v>
      </c>
      <c r="O1665">
        <v>1</v>
      </c>
      <c r="Q1665">
        <v>1</v>
      </c>
      <c r="Y1665">
        <f t="shared" si="75"/>
        <v>2</v>
      </c>
      <c r="Z1665" s="90" t="str">
        <f t="shared" si="76"/>
        <v>2026/01/06 00:19</v>
      </c>
    </row>
    <row r="1666" spans="1:26" ht="3.6" customHeight="1" x14ac:dyDescent="0.2">
      <c r="A1666" s="86">
        <f t="shared" si="77"/>
        <v>46028</v>
      </c>
      <c r="B1666" s="270"/>
      <c r="C1666" s="272"/>
      <c r="D1666" s="273"/>
      <c r="E1666" s="89">
        <v>1.6666666666666666E-2</v>
      </c>
      <c r="O1666">
        <v>1</v>
      </c>
      <c r="Q1666">
        <v>1</v>
      </c>
      <c r="Y1666">
        <f t="shared" si="75"/>
        <v>2</v>
      </c>
      <c r="Z1666" s="90" t="str">
        <f t="shared" si="76"/>
        <v>2026/01/06 00:24</v>
      </c>
    </row>
    <row r="1667" spans="1:26" ht="3.6" customHeight="1" x14ac:dyDescent="0.2">
      <c r="A1667" s="86">
        <f t="shared" si="77"/>
        <v>46028</v>
      </c>
      <c r="B1667" s="270"/>
      <c r="C1667" s="272"/>
      <c r="D1667" s="273"/>
      <c r="E1667" s="89">
        <v>2.013888888888889E-2</v>
      </c>
      <c r="O1667">
        <v>1</v>
      </c>
      <c r="Q1667">
        <v>1</v>
      </c>
      <c r="Y1667">
        <f t="shared" si="75"/>
        <v>2</v>
      </c>
      <c r="Z1667" s="90" t="str">
        <f t="shared" si="76"/>
        <v>2026/01/06 00:29</v>
      </c>
    </row>
    <row r="1668" spans="1:26" ht="3.6" customHeight="1" x14ac:dyDescent="0.2">
      <c r="A1668" s="86">
        <f t="shared" si="77"/>
        <v>46028</v>
      </c>
      <c r="B1668" s="270"/>
      <c r="C1668" s="272"/>
      <c r="D1668" s="273"/>
      <c r="E1668" s="89">
        <v>2.361111111111111E-2</v>
      </c>
      <c r="O1668">
        <v>1</v>
      </c>
      <c r="Q1668">
        <v>1</v>
      </c>
      <c r="Y1668">
        <f t="shared" si="75"/>
        <v>2</v>
      </c>
      <c r="Z1668" s="90" t="str">
        <f t="shared" si="76"/>
        <v>2026/01/06 00:34</v>
      </c>
    </row>
    <row r="1669" spans="1:26" ht="3.6" customHeight="1" x14ac:dyDescent="0.2">
      <c r="A1669" s="86">
        <f t="shared" si="77"/>
        <v>46028</v>
      </c>
      <c r="B1669" s="270"/>
      <c r="C1669" s="272"/>
      <c r="D1669" s="273"/>
      <c r="E1669" s="89">
        <v>2.7083333333333334E-2</v>
      </c>
      <c r="O1669">
        <v>1</v>
      </c>
      <c r="Q1669">
        <v>1</v>
      </c>
      <c r="Y1669">
        <f t="shared" si="75"/>
        <v>2</v>
      </c>
      <c r="Z1669" s="90" t="str">
        <f t="shared" si="76"/>
        <v>2026/01/06 00:39</v>
      </c>
    </row>
    <row r="1670" spans="1:26" ht="3.6" customHeight="1" x14ac:dyDescent="0.2">
      <c r="A1670" s="86">
        <f t="shared" si="77"/>
        <v>46028</v>
      </c>
      <c r="B1670" s="270"/>
      <c r="C1670" s="272"/>
      <c r="D1670" s="273"/>
      <c r="E1670" s="89">
        <v>3.0555555555555555E-2</v>
      </c>
      <c r="O1670">
        <v>1</v>
      </c>
      <c r="Q1670">
        <v>1</v>
      </c>
      <c r="Y1670">
        <f t="shared" si="75"/>
        <v>2</v>
      </c>
      <c r="Z1670" s="90" t="str">
        <f t="shared" si="76"/>
        <v>2026/01/06 00:44</v>
      </c>
    </row>
    <row r="1671" spans="1:26" ht="3.6" customHeight="1" x14ac:dyDescent="0.2">
      <c r="A1671" s="86">
        <f t="shared" si="77"/>
        <v>46028</v>
      </c>
      <c r="B1671" s="270"/>
      <c r="C1671" s="272"/>
      <c r="D1671" s="273"/>
      <c r="E1671" s="89">
        <v>3.4027777777777775E-2</v>
      </c>
      <c r="O1671">
        <v>1</v>
      </c>
      <c r="Q1671">
        <v>1</v>
      </c>
      <c r="Y1671">
        <f t="shared" ref="Y1671:Y1734" si="78">COUNTA(F1671:X1671)</f>
        <v>2</v>
      </c>
      <c r="Z1671" s="90" t="str">
        <f t="shared" ref="Z1671:Z1734" si="79">TEXT(A1671,"yyyy/mm/dd")&amp; " " &amp;TEXT(D1671+E1671,"hh:mm")</f>
        <v>2026/01/06 00:49</v>
      </c>
    </row>
    <row r="1672" spans="1:26" ht="3.6" customHeight="1" x14ac:dyDescent="0.2">
      <c r="A1672" s="86">
        <f t="shared" ref="A1672:A1735" si="80">IF(B1672&lt;&gt;"",B1672,A1671)</f>
        <v>46028</v>
      </c>
      <c r="B1672" s="270"/>
      <c r="C1672" s="272"/>
      <c r="D1672" s="273"/>
      <c r="E1672" s="89">
        <v>3.7499999999999999E-2</v>
      </c>
      <c r="O1672">
        <v>1</v>
      </c>
      <c r="Q1672">
        <v>1</v>
      </c>
      <c r="Y1672">
        <f t="shared" si="78"/>
        <v>2</v>
      </c>
      <c r="Z1672" s="90" t="str">
        <f t="shared" si="79"/>
        <v>2026/01/06 00:54</v>
      </c>
    </row>
    <row r="1673" spans="1:26" ht="3.6" customHeight="1" x14ac:dyDescent="0.2">
      <c r="A1673" s="86">
        <f t="shared" si="80"/>
        <v>46028</v>
      </c>
      <c r="B1673" s="270"/>
      <c r="C1673" s="272"/>
      <c r="D1673" s="273"/>
      <c r="E1673" s="89">
        <v>4.0972222222222222E-2</v>
      </c>
      <c r="O1673">
        <v>1</v>
      </c>
      <c r="Q1673">
        <v>1</v>
      </c>
      <c r="Y1673">
        <f t="shared" si="78"/>
        <v>2</v>
      </c>
      <c r="Z1673" s="90" t="str">
        <f t="shared" si="79"/>
        <v>2026/01/06 00:59</v>
      </c>
    </row>
    <row r="1674" spans="1:26" ht="3.6" customHeight="1" x14ac:dyDescent="0.2">
      <c r="A1674" s="86">
        <f t="shared" si="80"/>
        <v>46028</v>
      </c>
      <c r="B1674" s="270"/>
      <c r="C1674" s="272"/>
      <c r="D1674" s="273">
        <v>0.79166666666666663</v>
      </c>
      <c r="E1674" s="89">
        <v>2.7777777777777779E-3</v>
      </c>
      <c r="O1674">
        <v>1</v>
      </c>
      <c r="Q1674">
        <v>1</v>
      </c>
      <c r="Y1674">
        <f t="shared" si="78"/>
        <v>2</v>
      </c>
      <c r="Z1674" s="90" t="str">
        <f t="shared" si="79"/>
        <v>2026/01/06 19:04</v>
      </c>
    </row>
    <row r="1675" spans="1:26" ht="3.6" customHeight="1" x14ac:dyDescent="0.2">
      <c r="A1675" s="86">
        <f t="shared" si="80"/>
        <v>46028</v>
      </c>
      <c r="B1675" s="270"/>
      <c r="C1675" s="272"/>
      <c r="D1675" s="273"/>
      <c r="E1675" s="89">
        <v>6.2499999999999995E-3</v>
      </c>
      <c r="O1675">
        <v>1</v>
      </c>
      <c r="Q1675">
        <v>1</v>
      </c>
      <c r="Y1675">
        <f t="shared" si="78"/>
        <v>2</v>
      </c>
      <c r="Z1675" s="90" t="str">
        <f t="shared" si="79"/>
        <v>2026/01/06 00:09</v>
      </c>
    </row>
    <row r="1676" spans="1:26" ht="3.6" customHeight="1" x14ac:dyDescent="0.2">
      <c r="A1676" s="86">
        <f t="shared" si="80"/>
        <v>46028</v>
      </c>
      <c r="B1676" s="270"/>
      <c r="C1676" s="272"/>
      <c r="D1676" s="273"/>
      <c r="E1676" s="89">
        <v>9.7222222222222224E-3</v>
      </c>
      <c r="O1676">
        <v>1</v>
      </c>
      <c r="Q1676">
        <v>1</v>
      </c>
      <c r="Y1676">
        <f t="shared" si="78"/>
        <v>2</v>
      </c>
      <c r="Z1676" s="90" t="str">
        <f t="shared" si="79"/>
        <v>2026/01/06 00:14</v>
      </c>
    </row>
    <row r="1677" spans="1:26" ht="3.6" customHeight="1" x14ac:dyDescent="0.2">
      <c r="A1677" s="86">
        <f t="shared" si="80"/>
        <v>46028</v>
      </c>
      <c r="B1677" s="270"/>
      <c r="C1677" s="272"/>
      <c r="D1677" s="273"/>
      <c r="E1677" s="89">
        <v>1.3194444444444444E-2</v>
      </c>
      <c r="O1677">
        <v>1</v>
      </c>
      <c r="Q1677">
        <v>1</v>
      </c>
      <c r="Y1677">
        <f t="shared" si="78"/>
        <v>2</v>
      </c>
      <c r="Z1677" s="90" t="str">
        <f t="shared" si="79"/>
        <v>2026/01/06 00:19</v>
      </c>
    </row>
    <row r="1678" spans="1:26" ht="3.6" customHeight="1" x14ac:dyDescent="0.2">
      <c r="A1678" s="86">
        <f t="shared" si="80"/>
        <v>46028</v>
      </c>
      <c r="B1678" s="270"/>
      <c r="C1678" s="272"/>
      <c r="D1678" s="273"/>
      <c r="E1678" s="89">
        <v>1.6666666666666666E-2</v>
      </c>
      <c r="O1678">
        <v>1</v>
      </c>
      <c r="Q1678">
        <v>1</v>
      </c>
      <c r="Y1678">
        <f t="shared" si="78"/>
        <v>2</v>
      </c>
      <c r="Z1678" s="90" t="str">
        <f t="shared" si="79"/>
        <v>2026/01/06 00:24</v>
      </c>
    </row>
    <row r="1679" spans="1:26" ht="3.6" customHeight="1" x14ac:dyDescent="0.2">
      <c r="A1679" s="86">
        <f t="shared" si="80"/>
        <v>46028</v>
      </c>
      <c r="B1679" s="270"/>
      <c r="C1679" s="272"/>
      <c r="D1679" s="273"/>
      <c r="E1679" s="89">
        <v>2.013888888888889E-2</v>
      </c>
      <c r="O1679">
        <v>1</v>
      </c>
      <c r="Q1679">
        <v>1</v>
      </c>
      <c r="Y1679">
        <f t="shared" si="78"/>
        <v>2</v>
      </c>
      <c r="Z1679" s="90" t="str">
        <f t="shared" si="79"/>
        <v>2026/01/06 00:29</v>
      </c>
    </row>
    <row r="1680" spans="1:26" ht="3.6" customHeight="1" x14ac:dyDescent="0.2">
      <c r="A1680" s="86">
        <f t="shared" si="80"/>
        <v>46028</v>
      </c>
      <c r="B1680" s="270"/>
      <c r="C1680" s="272"/>
      <c r="D1680" s="273"/>
      <c r="E1680" s="89">
        <v>2.361111111111111E-2</v>
      </c>
      <c r="O1680">
        <v>1</v>
      </c>
      <c r="Q1680">
        <v>1</v>
      </c>
      <c r="Y1680">
        <f t="shared" si="78"/>
        <v>2</v>
      </c>
      <c r="Z1680" s="90" t="str">
        <f t="shared" si="79"/>
        <v>2026/01/06 00:34</v>
      </c>
    </row>
    <row r="1681" spans="1:26" ht="3.6" customHeight="1" x14ac:dyDescent="0.2">
      <c r="A1681" s="86">
        <f t="shared" si="80"/>
        <v>46028</v>
      </c>
      <c r="B1681" s="270"/>
      <c r="C1681" s="272"/>
      <c r="D1681" s="273"/>
      <c r="E1681" s="89">
        <v>2.7083333333333334E-2</v>
      </c>
      <c r="O1681">
        <v>1</v>
      </c>
      <c r="Q1681">
        <v>1</v>
      </c>
      <c r="Y1681">
        <f t="shared" si="78"/>
        <v>2</v>
      </c>
      <c r="Z1681" s="90" t="str">
        <f t="shared" si="79"/>
        <v>2026/01/06 00:39</v>
      </c>
    </row>
    <row r="1682" spans="1:26" ht="3.6" customHeight="1" x14ac:dyDescent="0.2">
      <c r="A1682" s="86">
        <f t="shared" si="80"/>
        <v>46028</v>
      </c>
      <c r="B1682" s="270"/>
      <c r="C1682" s="272"/>
      <c r="D1682" s="273"/>
      <c r="E1682" s="89">
        <v>3.0555555555555555E-2</v>
      </c>
      <c r="O1682">
        <v>1</v>
      </c>
      <c r="Q1682">
        <v>1</v>
      </c>
      <c r="Y1682">
        <f t="shared" si="78"/>
        <v>2</v>
      </c>
      <c r="Z1682" s="90" t="str">
        <f t="shared" si="79"/>
        <v>2026/01/06 00:44</v>
      </c>
    </row>
    <row r="1683" spans="1:26" ht="3.6" customHeight="1" x14ac:dyDescent="0.2">
      <c r="A1683" s="86">
        <f t="shared" si="80"/>
        <v>46028</v>
      </c>
      <c r="B1683" s="270"/>
      <c r="C1683" s="272"/>
      <c r="D1683" s="273"/>
      <c r="E1683" s="89">
        <v>3.4027777777777775E-2</v>
      </c>
      <c r="O1683">
        <v>1</v>
      </c>
      <c r="Q1683">
        <v>1</v>
      </c>
      <c r="Y1683">
        <f t="shared" si="78"/>
        <v>2</v>
      </c>
      <c r="Z1683" s="90" t="str">
        <f t="shared" si="79"/>
        <v>2026/01/06 00:49</v>
      </c>
    </row>
    <row r="1684" spans="1:26" ht="3.6" customHeight="1" x14ac:dyDescent="0.2">
      <c r="A1684" s="86">
        <f t="shared" si="80"/>
        <v>46028</v>
      </c>
      <c r="B1684" s="270"/>
      <c r="C1684" s="272"/>
      <c r="D1684" s="273"/>
      <c r="E1684" s="89">
        <v>3.7499999999999999E-2</v>
      </c>
      <c r="O1684">
        <v>1</v>
      </c>
      <c r="Q1684">
        <v>1</v>
      </c>
      <c r="Y1684">
        <f t="shared" si="78"/>
        <v>2</v>
      </c>
      <c r="Z1684" s="90" t="str">
        <f t="shared" si="79"/>
        <v>2026/01/06 00:54</v>
      </c>
    </row>
    <row r="1685" spans="1:26" ht="3.6" customHeight="1" x14ac:dyDescent="0.2">
      <c r="A1685" s="86">
        <f t="shared" si="80"/>
        <v>46028</v>
      </c>
      <c r="B1685" s="270"/>
      <c r="C1685" s="272"/>
      <c r="D1685" s="273"/>
      <c r="E1685" s="89">
        <v>4.0972222222222222E-2</v>
      </c>
      <c r="O1685">
        <v>1</v>
      </c>
      <c r="Q1685">
        <v>1</v>
      </c>
      <c r="Y1685">
        <f t="shared" si="78"/>
        <v>2</v>
      </c>
      <c r="Z1685" s="90" t="str">
        <f t="shared" si="79"/>
        <v>2026/01/06 00:59</v>
      </c>
    </row>
    <row r="1686" spans="1:26" ht="3.6" customHeight="1" x14ac:dyDescent="0.2">
      <c r="A1686" s="86">
        <f t="shared" si="80"/>
        <v>46028</v>
      </c>
      <c r="B1686" s="270"/>
      <c r="C1686" s="272"/>
      <c r="D1686" s="273">
        <v>0.83333333333333337</v>
      </c>
      <c r="E1686" s="89">
        <v>2.7777777777777779E-3</v>
      </c>
      <c r="O1686">
        <v>1</v>
      </c>
      <c r="Q1686">
        <v>1</v>
      </c>
      <c r="Y1686">
        <f t="shared" si="78"/>
        <v>2</v>
      </c>
      <c r="Z1686" s="90" t="str">
        <f t="shared" si="79"/>
        <v>2026/01/06 20:04</v>
      </c>
    </row>
    <row r="1687" spans="1:26" ht="3.6" customHeight="1" x14ac:dyDescent="0.2">
      <c r="A1687" s="86">
        <f t="shared" si="80"/>
        <v>46028</v>
      </c>
      <c r="B1687" s="270"/>
      <c r="C1687" s="272"/>
      <c r="D1687" s="273"/>
      <c r="E1687" s="89">
        <v>6.2499999999999995E-3</v>
      </c>
      <c r="O1687">
        <v>1</v>
      </c>
      <c r="Q1687">
        <v>1</v>
      </c>
      <c r="Y1687">
        <f t="shared" si="78"/>
        <v>2</v>
      </c>
      <c r="Z1687" s="90" t="str">
        <f t="shared" si="79"/>
        <v>2026/01/06 00:09</v>
      </c>
    </row>
    <row r="1688" spans="1:26" ht="3.6" customHeight="1" x14ac:dyDescent="0.2">
      <c r="A1688" s="86">
        <f t="shared" si="80"/>
        <v>46028</v>
      </c>
      <c r="B1688" s="270"/>
      <c r="C1688" s="272"/>
      <c r="D1688" s="273"/>
      <c r="E1688" s="89">
        <v>9.7222222222222224E-3</v>
      </c>
      <c r="O1688">
        <v>1</v>
      </c>
      <c r="Q1688">
        <v>1</v>
      </c>
      <c r="Y1688">
        <f t="shared" si="78"/>
        <v>2</v>
      </c>
      <c r="Z1688" s="90" t="str">
        <f t="shared" si="79"/>
        <v>2026/01/06 00:14</v>
      </c>
    </row>
    <row r="1689" spans="1:26" ht="3.6" customHeight="1" x14ac:dyDescent="0.2">
      <c r="A1689" s="86">
        <f t="shared" si="80"/>
        <v>46028</v>
      </c>
      <c r="B1689" s="270"/>
      <c r="C1689" s="272"/>
      <c r="D1689" s="273"/>
      <c r="E1689" s="89">
        <v>1.3194444444444444E-2</v>
      </c>
      <c r="O1689">
        <v>1</v>
      </c>
      <c r="Q1689">
        <v>1</v>
      </c>
      <c r="Y1689">
        <f t="shared" si="78"/>
        <v>2</v>
      </c>
      <c r="Z1689" s="90" t="str">
        <f t="shared" si="79"/>
        <v>2026/01/06 00:19</v>
      </c>
    </row>
    <row r="1690" spans="1:26" ht="3.6" customHeight="1" x14ac:dyDescent="0.2">
      <c r="A1690" s="86">
        <f t="shared" si="80"/>
        <v>46028</v>
      </c>
      <c r="B1690" s="270"/>
      <c r="C1690" s="272"/>
      <c r="D1690" s="273"/>
      <c r="E1690" s="89">
        <v>1.6666666666666666E-2</v>
      </c>
      <c r="O1690">
        <v>1</v>
      </c>
      <c r="Q1690">
        <v>1</v>
      </c>
      <c r="Y1690">
        <f t="shared" si="78"/>
        <v>2</v>
      </c>
      <c r="Z1690" s="90" t="str">
        <f t="shared" si="79"/>
        <v>2026/01/06 00:24</v>
      </c>
    </row>
    <row r="1691" spans="1:26" ht="3.6" customHeight="1" x14ac:dyDescent="0.2">
      <c r="A1691" s="86">
        <f t="shared" si="80"/>
        <v>46028</v>
      </c>
      <c r="B1691" s="270"/>
      <c r="C1691" s="272"/>
      <c r="D1691" s="273"/>
      <c r="E1691" s="89">
        <v>2.013888888888889E-2</v>
      </c>
      <c r="O1691">
        <v>1</v>
      </c>
      <c r="Q1691">
        <v>1</v>
      </c>
      <c r="Y1691">
        <f t="shared" si="78"/>
        <v>2</v>
      </c>
      <c r="Z1691" s="90" t="str">
        <f t="shared" si="79"/>
        <v>2026/01/06 00:29</v>
      </c>
    </row>
    <row r="1692" spans="1:26" ht="3.6" customHeight="1" x14ac:dyDescent="0.2">
      <c r="A1692" s="86">
        <f t="shared" si="80"/>
        <v>46028</v>
      </c>
      <c r="B1692" s="270"/>
      <c r="C1692" s="272"/>
      <c r="D1692" s="273"/>
      <c r="E1692" s="89">
        <v>2.361111111111111E-2</v>
      </c>
      <c r="O1692">
        <v>1</v>
      </c>
      <c r="Q1692">
        <v>1</v>
      </c>
      <c r="Y1692">
        <f t="shared" si="78"/>
        <v>2</v>
      </c>
      <c r="Z1692" s="90" t="str">
        <f t="shared" si="79"/>
        <v>2026/01/06 00:34</v>
      </c>
    </row>
    <row r="1693" spans="1:26" ht="3.6" customHeight="1" x14ac:dyDescent="0.2">
      <c r="A1693" s="86">
        <f t="shared" si="80"/>
        <v>46028</v>
      </c>
      <c r="B1693" s="270"/>
      <c r="C1693" s="272"/>
      <c r="D1693" s="273"/>
      <c r="E1693" s="89">
        <v>2.7083333333333334E-2</v>
      </c>
      <c r="O1693">
        <v>1</v>
      </c>
      <c r="Q1693">
        <v>1</v>
      </c>
      <c r="Y1693">
        <f t="shared" si="78"/>
        <v>2</v>
      </c>
      <c r="Z1693" s="90" t="str">
        <f t="shared" si="79"/>
        <v>2026/01/06 00:39</v>
      </c>
    </row>
    <row r="1694" spans="1:26" ht="3.6" customHeight="1" x14ac:dyDescent="0.2">
      <c r="A1694" s="86">
        <f t="shared" si="80"/>
        <v>46028</v>
      </c>
      <c r="B1694" s="270"/>
      <c r="C1694" s="272"/>
      <c r="D1694" s="273"/>
      <c r="E1694" s="89">
        <v>3.0555555555555555E-2</v>
      </c>
      <c r="O1694">
        <v>1</v>
      </c>
      <c r="Q1694">
        <v>1</v>
      </c>
      <c r="Y1694">
        <f t="shared" si="78"/>
        <v>2</v>
      </c>
      <c r="Z1694" s="90" t="str">
        <f t="shared" si="79"/>
        <v>2026/01/06 00:44</v>
      </c>
    </row>
    <row r="1695" spans="1:26" ht="3.6" customHeight="1" x14ac:dyDescent="0.2">
      <c r="A1695" s="86">
        <f t="shared" si="80"/>
        <v>46028</v>
      </c>
      <c r="B1695" s="270"/>
      <c r="C1695" s="272"/>
      <c r="D1695" s="273"/>
      <c r="E1695" s="89">
        <v>3.4027777777777775E-2</v>
      </c>
      <c r="O1695">
        <v>1</v>
      </c>
      <c r="Q1695">
        <v>1</v>
      </c>
      <c r="Y1695">
        <f t="shared" si="78"/>
        <v>2</v>
      </c>
      <c r="Z1695" s="90" t="str">
        <f t="shared" si="79"/>
        <v>2026/01/06 00:49</v>
      </c>
    </row>
    <row r="1696" spans="1:26" ht="3.6" customHeight="1" x14ac:dyDescent="0.2">
      <c r="A1696" s="86">
        <f t="shared" si="80"/>
        <v>46028</v>
      </c>
      <c r="B1696" s="270"/>
      <c r="C1696" s="272"/>
      <c r="D1696" s="273"/>
      <c r="E1696" s="89">
        <v>3.7499999999999999E-2</v>
      </c>
      <c r="O1696">
        <v>1</v>
      </c>
      <c r="Q1696">
        <v>1</v>
      </c>
      <c r="Y1696">
        <f t="shared" si="78"/>
        <v>2</v>
      </c>
      <c r="Z1696" s="90" t="str">
        <f t="shared" si="79"/>
        <v>2026/01/06 00:54</v>
      </c>
    </row>
    <row r="1697" spans="1:26" ht="3.6" customHeight="1" x14ac:dyDescent="0.2">
      <c r="A1697" s="86">
        <f t="shared" si="80"/>
        <v>46028</v>
      </c>
      <c r="B1697" s="270"/>
      <c r="C1697" s="272"/>
      <c r="D1697" s="273"/>
      <c r="E1697" s="89">
        <v>4.0972222222222222E-2</v>
      </c>
      <c r="O1697">
        <v>1</v>
      </c>
      <c r="Q1697">
        <v>1</v>
      </c>
      <c r="Y1697">
        <f t="shared" si="78"/>
        <v>2</v>
      </c>
      <c r="Z1697" s="90" t="str">
        <f t="shared" si="79"/>
        <v>2026/01/06 00:59</v>
      </c>
    </row>
    <row r="1698" spans="1:26" ht="3.6" customHeight="1" x14ac:dyDescent="0.2">
      <c r="A1698" s="86">
        <f t="shared" si="80"/>
        <v>46028</v>
      </c>
      <c r="B1698" s="270"/>
      <c r="C1698" s="272"/>
      <c r="D1698" s="273">
        <v>0.875</v>
      </c>
      <c r="E1698" s="89">
        <v>2.7777777777777779E-3</v>
      </c>
      <c r="O1698">
        <v>1</v>
      </c>
      <c r="Y1698">
        <f t="shared" si="78"/>
        <v>1</v>
      </c>
      <c r="Z1698" s="90" t="str">
        <f t="shared" si="79"/>
        <v>2026/01/06 21:04</v>
      </c>
    </row>
    <row r="1699" spans="1:26" ht="3.6" customHeight="1" x14ac:dyDescent="0.2">
      <c r="A1699" s="86">
        <f t="shared" si="80"/>
        <v>46028</v>
      </c>
      <c r="B1699" s="270"/>
      <c r="C1699" s="272"/>
      <c r="D1699" s="273"/>
      <c r="E1699" s="89">
        <v>6.2499999999999995E-3</v>
      </c>
      <c r="O1699">
        <v>1</v>
      </c>
      <c r="Y1699">
        <f t="shared" si="78"/>
        <v>1</v>
      </c>
      <c r="Z1699" s="90" t="str">
        <f t="shared" si="79"/>
        <v>2026/01/06 00:09</v>
      </c>
    </row>
    <row r="1700" spans="1:26" ht="3.6" customHeight="1" x14ac:dyDescent="0.2">
      <c r="A1700" s="86">
        <f t="shared" si="80"/>
        <v>46028</v>
      </c>
      <c r="B1700" s="270"/>
      <c r="C1700" s="272"/>
      <c r="D1700" s="273"/>
      <c r="E1700" s="89">
        <v>9.7222222222222224E-3</v>
      </c>
      <c r="O1700">
        <v>1</v>
      </c>
      <c r="Y1700">
        <f t="shared" si="78"/>
        <v>1</v>
      </c>
      <c r="Z1700" s="90" t="str">
        <f t="shared" si="79"/>
        <v>2026/01/06 00:14</v>
      </c>
    </row>
    <row r="1701" spans="1:26" ht="3.6" customHeight="1" x14ac:dyDescent="0.2">
      <c r="A1701" s="86">
        <f t="shared" si="80"/>
        <v>46028</v>
      </c>
      <c r="B1701" s="270"/>
      <c r="C1701" s="272"/>
      <c r="D1701" s="273"/>
      <c r="E1701" s="89">
        <v>1.3194444444444444E-2</v>
      </c>
      <c r="O1701">
        <v>1</v>
      </c>
      <c r="Y1701">
        <f t="shared" si="78"/>
        <v>1</v>
      </c>
      <c r="Z1701" s="90" t="str">
        <f t="shared" si="79"/>
        <v>2026/01/06 00:19</v>
      </c>
    </row>
    <row r="1702" spans="1:26" ht="3.6" customHeight="1" x14ac:dyDescent="0.2">
      <c r="A1702" s="86">
        <f t="shared" si="80"/>
        <v>46028</v>
      </c>
      <c r="B1702" s="270"/>
      <c r="C1702" s="272"/>
      <c r="D1702" s="273"/>
      <c r="E1702" s="89">
        <v>1.6666666666666666E-2</v>
      </c>
      <c r="O1702">
        <v>1</v>
      </c>
      <c r="Y1702">
        <f t="shared" si="78"/>
        <v>1</v>
      </c>
      <c r="Z1702" s="90" t="str">
        <f t="shared" si="79"/>
        <v>2026/01/06 00:24</v>
      </c>
    </row>
    <row r="1703" spans="1:26" ht="3.6" customHeight="1" x14ac:dyDescent="0.2">
      <c r="A1703" s="86">
        <f t="shared" si="80"/>
        <v>46028</v>
      </c>
      <c r="B1703" s="270"/>
      <c r="C1703" s="272"/>
      <c r="D1703" s="273"/>
      <c r="E1703" s="89">
        <v>2.013888888888889E-2</v>
      </c>
      <c r="O1703">
        <v>1</v>
      </c>
      <c r="Y1703">
        <f t="shared" si="78"/>
        <v>1</v>
      </c>
      <c r="Z1703" s="90" t="str">
        <f t="shared" si="79"/>
        <v>2026/01/06 00:29</v>
      </c>
    </row>
    <row r="1704" spans="1:26" ht="3.6" customHeight="1" x14ac:dyDescent="0.2">
      <c r="A1704" s="86">
        <f t="shared" si="80"/>
        <v>46028</v>
      </c>
      <c r="B1704" s="270"/>
      <c r="C1704" s="272"/>
      <c r="D1704" s="273"/>
      <c r="E1704" s="89">
        <v>2.361111111111111E-2</v>
      </c>
      <c r="O1704">
        <v>1</v>
      </c>
      <c r="Y1704">
        <f t="shared" si="78"/>
        <v>1</v>
      </c>
      <c r="Z1704" s="90" t="str">
        <f t="shared" si="79"/>
        <v>2026/01/06 00:34</v>
      </c>
    </row>
    <row r="1705" spans="1:26" ht="3.6" customHeight="1" x14ac:dyDescent="0.2">
      <c r="A1705" s="86">
        <f t="shared" si="80"/>
        <v>46028</v>
      </c>
      <c r="B1705" s="270"/>
      <c r="C1705" s="272"/>
      <c r="D1705" s="273"/>
      <c r="E1705" s="89">
        <v>2.7083333333333334E-2</v>
      </c>
      <c r="O1705">
        <v>1</v>
      </c>
      <c r="Y1705">
        <f t="shared" si="78"/>
        <v>1</v>
      </c>
      <c r="Z1705" s="90" t="str">
        <f t="shared" si="79"/>
        <v>2026/01/06 00:39</v>
      </c>
    </row>
    <row r="1706" spans="1:26" ht="3.6" customHeight="1" x14ac:dyDescent="0.2">
      <c r="A1706" s="86">
        <f t="shared" si="80"/>
        <v>46028</v>
      </c>
      <c r="B1706" s="270"/>
      <c r="C1706" s="272"/>
      <c r="D1706" s="273"/>
      <c r="E1706" s="89">
        <v>3.0555555555555555E-2</v>
      </c>
      <c r="O1706">
        <v>1</v>
      </c>
      <c r="Y1706">
        <f t="shared" si="78"/>
        <v>1</v>
      </c>
      <c r="Z1706" s="90" t="str">
        <f t="shared" si="79"/>
        <v>2026/01/06 00:44</v>
      </c>
    </row>
    <row r="1707" spans="1:26" ht="3.6" customHeight="1" x14ac:dyDescent="0.2">
      <c r="A1707" s="86">
        <f t="shared" si="80"/>
        <v>46028</v>
      </c>
      <c r="B1707" s="270"/>
      <c r="C1707" s="272"/>
      <c r="D1707" s="273"/>
      <c r="E1707" s="89">
        <v>3.4027777777777775E-2</v>
      </c>
      <c r="O1707">
        <v>1</v>
      </c>
      <c r="Y1707">
        <f t="shared" si="78"/>
        <v>1</v>
      </c>
      <c r="Z1707" s="90" t="str">
        <f t="shared" si="79"/>
        <v>2026/01/06 00:49</v>
      </c>
    </row>
    <row r="1708" spans="1:26" ht="3.6" customHeight="1" x14ac:dyDescent="0.2">
      <c r="A1708" s="86">
        <f t="shared" si="80"/>
        <v>46028</v>
      </c>
      <c r="B1708" s="270"/>
      <c r="C1708" s="272"/>
      <c r="D1708" s="273"/>
      <c r="E1708" s="89">
        <v>3.7499999999999999E-2</v>
      </c>
      <c r="O1708">
        <v>1</v>
      </c>
      <c r="Y1708">
        <f t="shared" si="78"/>
        <v>1</v>
      </c>
      <c r="Z1708" s="90" t="str">
        <f t="shared" si="79"/>
        <v>2026/01/06 00:54</v>
      </c>
    </row>
    <row r="1709" spans="1:26" ht="3.6" customHeight="1" x14ac:dyDescent="0.2">
      <c r="A1709" s="86">
        <f t="shared" si="80"/>
        <v>46028</v>
      </c>
      <c r="B1709" s="270"/>
      <c r="C1709" s="272"/>
      <c r="D1709" s="273"/>
      <c r="E1709" s="89">
        <v>4.0972222222222222E-2</v>
      </c>
      <c r="O1709">
        <v>1</v>
      </c>
      <c r="Y1709">
        <f t="shared" si="78"/>
        <v>1</v>
      </c>
      <c r="Z1709" s="90" t="str">
        <f t="shared" si="79"/>
        <v>2026/01/06 00:59</v>
      </c>
    </row>
    <row r="1710" spans="1:26" ht="3.6" customHeight="1" x14ac:dyDescent="0.2">
      <c r="A1710" s="86">
        <f t="shared" si="80"/>
        <v>46028</v>
      </c>
      <c r="B1710" s="270"/>
      <c r="C1710" s="272"/>
      <c r="D1710" s="273">
        <v>0.91666666666666663</v>
      </c>
      <c r="E1710" s="89">
        <v>2.7777777777777779E-3</v>
      </c>
      <c r="O1710">
        <v>1</v>
      </c>
      <c r="Y1710">
        <f t="shared" si="78"/>
        <v>1</v>
      </c>
      <c r="Z1710" s="90" t="str">
        <f t="shared" si="79"/>
        <v>2026/01/06 22:04</v>
      </c>
    </row>
    <row r="1711" spans="1:26" ht="3.6" customHeight="1" x14ac:dyDescent="0.2">
      <c r="A1711" s="86">
        <f t="shared" si="80"/>
        <v>46028</v>
      </c>
      <c r="B1711" s="270"/>
      <c r="C1711" s="272"/>
      <c r="D1711" s="273"/>
      <c r="E1711" s="89">
        <v>6.2499999999999995E-3</v>
      </c>
      <c r="O1711">
        <v>1</v>
      </c>
      <c r="Y1711">
        <f t="shared" si="78"/>
        <v>1</v>
      </c>
      <c r="Z1711" s="90" t="str">
        <f t="shared" si="79"/>
        <v>2026/01/06 00:09</v>
      </c>
    </row>
    <row r="1712" spans="1:26" ht="3.6" customHeight="1" x14ac:dyDescent="0.2">
      <c r="A1712" s="86">
        <f t="shared" si="80"/>
        <v>46028</v>
      </c>
      <c r="B1712" s="270"/>
      <c r="C1712" s="272"/>
      <c r="D1712" s="273"/>
      <c r="E1712" s="89">
        <v>9.7222222222222224E-3</v>
      </c>
      <c r="O1712">
        <v>1</v>
      </c>
      <c r="Y1712">
        <f t="shared" si="78"/>
        <v>1</v>
      </c>
      <c r="Z1712" s="90" t="str">
        <f t="shared" si="79"/>
        <v>2026/01/06 00:14</v>
      </c>
    </row>
    <row r="1713" spans="1:26" ht="3.6" customHeight="1" x14ac:dyDescent="0.2">
      <c r="A1713" s="86">
        <f t="shared" si="80"/>
        <v>46028</v>
      </c>
      <c r="B1713" s="270"/>
      <c r="C1713" s="272"/>
      <c r="D1713" s="273"/>
      <c r="E1713" s="89">
        <v>1.3194444444444444E-2</v>
      </c>
      <c r="O1713">
        <v>1</v>
      </c>
      <c r="Y1713">
        <f t="shared" si="78"/>
        <v>1</v>
      </c>
      <c r="Z1713" s="90" t="str">
        <f t="shared" si="79"/>
        <v>2026/01/06 00:19</v>
      </c>
    </row>
    <row r="1714" spans="1:26" ht="3.6" customHeight="1" x14ac:dyDescent="0.2">
      <c r="A1714" s="86">
        <f t="shared" si="80"/>
        <v>46028</v>
      </c>
      <c r="B1714" s="270"/>
      <c r="C1714" s="272"/>
      <c r="D1714" s="273"/>
      <c r="E1714" s="89">
        <v>1.6666666666666666E-2</v>
      </c>
      <c r="O1714">
        <v>1</v>
      </c>
      <c r="Y1714">
        <f t="shared" si="78"/>
        <v>1</v>
      </c>
      <c r="Z1714" s="90" t="str">
        <f t="shared" si="79"/>
        <v>2026/01/06 00:24</v>
      </c>
    </row>
    <row r="1715" spans="1:26" ht="3.6" customHeight="1" x14ac:dyDescent="0.2">
      <c r="A1715" s="86">
        <f t="shared" si="80"/>
        <v>46028</v>
      </c>
      <c r="B1715" s="270"/>
      <c r="C1715" s="272"/>
      <c r="D1715" s="273"/>
      <c r="E1715" s="89">
        <v>2.013888888888889E-2</v>
      </c>
      <c r="O1715">
        <v>1</v>
      </c>
      <c r="Y1715">
        <f t="shared" si="78"/>
        <v>1</v>
      </c>
      <c r="Z1715" s="90" t="str">
        <f t="shared" si="79"/>
        <v>2026/01/06 00:29</v>
      </c>
    </row>
    <row r="1716" spans="1:26" ht="3.6" customHeight="1" x14ac:dyDescent="0.2">
      <c r="A1716" s="86">
        <f t="shared" si="80"/>
        <v>46028</v>
      </c>
      <c r="B1716" s="270"/>
      <c r="C1716" s="272"/>
      <c r="D1716" s="273"/>
      <c r="E1716" s="89">
        <v>2.361111111111111E-2</v>
      </c>
      <c r="O1716">
        <v>1</v>
      </c>
      <c r="Y1716">
        <f t="shared" si="78"/>
        <v>1</v>
      </c>
      <c r="Z1716" s="90" t="str">
        <f t="shared" si="79"/>
        <v>2026/01/06 00:34</v>
      </c>
    </row>
    <row r="1717" spans="1:26" ht="3.6" customHeight="1" x14ac:dyDescent="0.2">
      <c r="A1717" s="86">
        <f t="shared" si="80"/>
        <v>46028</v>
      </c>
      <c r="B1717" s="270"/>
      <c r="C1717" s="272"/>
      <c r="D1717" s="273"/>
      <c r="E1717" s="89">
        <v>2.7083333333333334E-2</v>
      </c>
      <c r="O1717">
        <v>1</v>
      </c>
      <c r="Y1717">
        <f t="shared" si="78"/>
        <v>1</v>
      </c>
      <c r="Z1717" s="90" t="str">
        <f t="shared" si="79"/>
        <v>2026/01/06 00:39</v>
      </c>
    </row>
    <row r="1718" spans="1:26" ht="3.6" customHeight="1" x14ac:dyDescent="0.2">
      <c r="A1718" s="86">
        <f t="shared" si="80"/>
        <v>46028</v>
      </c>
      <c r="B1718" s="270"/>
      <c r="C1718" s="272"/>
      <c r="D1718" s="273"/>
      <c r="E1718" s="89">
        <v>3.0555555555555555E-2</v>
      </c>
      <c r="O1718">
        <v>1</v>
      </c>
      <c r="Y1718">
        <f t="shared" si="78"/>
        <v>1</v>
      </c>
      <c r="Z1718" s="90" t="str">
        <f t="shared" si="79"/>
        <v>2026/01/06 00:44</v>
      </c>
    </row>
    <row r="1719" spans="1:26" ht="3.6" customHeight="1" x14ac:dyDescent="0.2">
      <c r="A1719" s="86">
        <f t="shared" si="80"/>
        <v>46028</v>
      </c>
      <c r="B1719" s="270"/>
      <c r="C1719" s="272"/>
      <c r="D1719" s="273"/>
      <c r="E1719" s="89">
        <v>3.4027777777777775E-2</v>
      </c>
      <c r="O1719">
        <v>1</v>
      </c>
      <c r="Y1719">
        <f t="shared" si="78"/>
        <v>1</v>
      </c>
      <c r="Z1719" s="90" t="str">
        <f t="shared" si="79"/>
        <v>2026/01/06 00:49</v>
      </c>
    </row>
    <row r="1720" spans="1:26" ht="3.6" customHeight="1" x14ac:dyDescent="0.2">
      <c r="A1720" s="86">
        <f t="shared" si="80"/>
        <v>46028</v>
      </c>
      <c r="B1720" s="270"/>
      <c r="C1720" s="272"/>
      <c r="D1720" s="273"/>
      <c r="E1720" s="89">
        <v>3.7499999999999999E-2</v>
      </c>
      <c r="O1720">
        <v>1</v>
      </c>
      <c r="Y1720">
        <f t="shared" si="78"/>
        <v>1</v>
      </c>
      <c r="Z1720" s="90" t="str">
        <f t="shared" si="79"/>
        <v>2026/01/06 00:54</v>
      </c>
    </row>
    <row r="1721" spans="1:26" ht="3.6" customHeight="1" x14ac:dyDescent="0.2">
      <c r="A1721" s="86">
        <f t="shared" si="80"/>
        <v>46028</v>
      </c>
      <c r="B1721" s="270"/>
      <c r="C1721" s="272"/>
      <c r="D1721" s="273"/>
      <c r="E1721" s="89">
        <v>4.0972222222222222E-2</v>
      </c>
      <c r="O1721">
        <v>1</v>
      </c>
      <c r="Y1721">
        <f t="shared" si="78"/>
        <v>1</v>
      </c>
      <c r="Z1721" s="90" t="str">
        <f t="shared" si="79"/>
        <v>2026/01/06 00:59</v>
      </c>
    </row>
    <row r="1722" spans="1:26" ht="3.6" customHeight="1" x14ac:dyDescent="0.2">
      <c r="A1722" s="86">
        <f t="shared" si="80"/>
        <v>46028</v>
      </c>
      <c r="B1722" s="270"/>
      <c r="C1722" s="272"/>
      <c r="D1722" s="273">
        <v>0.95833333333333337</v>
      </c>
      <c r="E1722" s="89">
        <v>2.7777777777777779E-3</v>
      </c>
      <c r="O1722">
        <v>1</v>
      </c>
      <c r="Y1722">
        <f t="shared" si="78"/>
        <v>1</v>
      </c>
      <c r="Z1722" s="90" t="str">
        <f t="shared" si="79"/>
        <v>2026/01/06 23:04</v>
      </c>
    </row>
    <row r="1723" spans="1:26" ht="3.6" customHeight="1" x14ac:dyDescent="0.2">
      <c r="A1723" s="86">
        <f t="shared" si="80"/>
        <v>46028</v>
      </c>
      <c r="B1723" s="270"/>
      <c r="C1723" s="272"/>
      <c r="D1723" s="273"/>
      <c r="E1723" s="89">
        <v>6.2499999999999995E-3</v>
      </c>
      <c r="O1723">
        <v>1</v>
      </c>
      <c r="Y1723">
        <f t="shared" si="78"/>
        <v>1</v>
      </c>
      <c r="Z1723" s="90" t="str">
        <f t="shared" si="79"/>
        <v>2026/01/06 00:09</v>
      </c>
    </row>
    <row r="1724" spans="1:26" ht="3.6" customHeight="1" x14ac:dyDescent="0.2">
      <c r="A1724" s="86">
        <f t="shared" si="80"/>
        <v>46028</v>
      </c>
      <c r="B1724" s="270"/>
      <c r="C1724" s="272"/>
      <c r="D1724" s="273"/>
      <c r="E1724" s="89">
        <v>9.7222222222222224E-3</v>
      </c>
      <c r="O1724">
        <v>1</v>
      </c>
      <c r="Y1724">
        <f t="shared" si="78"/>
        <v>1</v>
      </c>
      <c r="Z1724" s="90" t="str">
        <f t="shared" si="79"/>
        <v>2026/01/06 00:14</v>
      </c>
    </row>
    <row r="1725" spans="1:26" ht="3.6" customHeight="1" x14ac:dyDescent="0.2">
      <c r="A1725" s="86">
        <f t="shared" si="80"/>
        <v>46028</v>
      </c>
      <c r="B1725" s="270"/>
      <c r="C1725" s="272"/>
      <c r="D1725" s="273"/>
      <c r="E1725" s="89">
        <v>1.3194444444444444E-2</v>
      </c>
      <c r="O1725">
        <v>1</v>
      </c>
      <c r="Y1725">
        <f t="shared" si="78"/>
        <v>1</v>
      </c>
      <c r="Z1725" s="90" t="str">
        <f t="shared" si="79"/>
        <v>2026/01/06 00:19</v>
      </c>
    </row>
    <row r="1726" spans="1:26" ht="3.6" customHeight="1" x14ac:dyDescent="0.2">
      <c r="A1726" s="86">
        <f t="shared" si="80"/>
        <v>46028</v>
      </c>
      <c r="B1726" s="270"/>
      <c r="C1726" s="272"/>
      <c r="D1726" s="273"/>
      <c r="E1726" s="89">
        <v>1.6666666666666666E-2</v>
      </c>
      <c r="O1726">
        <v>1</v>
      </c>
      <c r="Y1726">
        <f t="shared" si="78"/>
        <v>1</v>
      </c>
      <c r="Z1726" s="90" t="str">
        <f t="shared" si="79"/>
        <v>2026/01/06 00:24</v>
      </c>
    </row>
    <row r="1727" spans="1:26" ht="3.6" customHeight="1" x14ac:dyDescent="0.2">
      <c r="A1727" s="86">
        <f t="shared" si="80"/>
        <v>46028</v>
      </c>
      <c r="B1727" s="270"/>
      <c r="C1727" s="272"/>
      <c r="D1727" s="273"/>
      <c r="E1727" s="89">
        <v>2.013888888888889E-2</v>
      </c>
      <c r="O1727">
        <v>1</v>
      </c>
      <c r="Y1727">
        <f t="shared" si="78"/>
        <v>1</v>
      </c>
      <c r="Z1727" s="90" t="str">
        <f t="shared" si="79"/>
        <v>2026/01/06 00:29</v>
      </c>
    </row>
    <row r="1728" spans="1:26" ht="3.6" customHeight="1" x14ac:dyDescent="0.2">
      <c r="A1728" s="86">
        <f t="shared" si="80"/>
        <v>46028</v>
      </c>
      <c r="B1728" s="270"/>
      <c r="C1728" s="272"/>
      <c r="D1728" s="273"/>
      <c r="E1728" s="89">
        <v>2.361111111111111E-2</v>
      </c>
      <c r="O1728">
        <v>1</v>
      </c>
      <c r="Y1728">
        <f t="shared" si="78"/>
        <v>1</v>
      </c>
      <c r="Z1728" s="90" t="str">
        <f t="shared" si="79"/>
        <v>2026/01/06 00:34</v>
      </c>
    </row>
    <row r="1729" spans="1:26" ht="3.6" customHeight="1" x14ac:dyDescent="0.2">
      <c r="A1729" s="86">
        <f t="shared" si="80"/>
        <v>46028</v>
      </c>
      <c r="B1729" s="270"/>
      <c r="C1729" s="272"/>
      <c r="D1729" s="273"/>
      <c r="E1729" s="89">
        <v>2.7083333333333334E-2</v>
      </c>
      <c r="O1729">
        <v>1</v>
      </c>
      <c r="Y1729">
        <f t="shared" si="78"/>
        <v>1</v>
      </c>
      <c r="Z1729" s="90" t="str">
        <f t="shared" si="79"/>
        <v>2026/01/06 00:39</v>
      </c>
    </row>
    <row r="1730" spans="1:26" ht="3.6" customHeight="1" x14ac:dyDescent="0.2">
      <c r="A1730" s="86">
        <f t="shared" si="80"/>
        <v>46028</v>
      </c>
      <c r="B1730" s="270"/>
      <c r="C1730" s="272"/>
      <c r="D1730" s="273"/>
      <c r="E1730" s="89">
        <v>3.0555555555555555E-2</v>
      </c>
      <c r="O1730">
        <v>1</v>
      </c>
      <c r="Y1730">
        <f t="shared" si="78"/>
        <v>1</v>
      </c>
      <c r="Z1730" s="90" t="str">
        <f t="shared" si="79"/>
        <v>2026/01/06 00:44</v>
      </c>
    </row>
    <row r="1731" spans="1:26" ht="3.6" customHeight="1" x14ac:dyDescent="0.2">
      <c r="A1731" s="86">
        <f t="shared" si="80"/>
        <v>46028</v>
      </c>
      <c r="B1731" s="270"/>
      <c r="C1731" s="272"/>
      <c r="D1731" s="273"/>
      <c r="E1731" s="89">
        <v>3.4027777777777775E-2</v>
      </c>
      <c r="O1731">
        <v>1</v>
      </c>
      <c r="Y1731">
        <f t="shared" si="78"/>
        <v>1</v>
      </c>
      <c r="Z1731" s="90" t="str">
        <f t="shared" si="79"/>
        <v>2026/01/06 00:49</v>
      </c>
    </row>
    <row r="1732" spans="1:26" ht="3.6" customHeight="1" x14ac:dyDescent="0.2">
      <c r="A1732" s="86">
        <f t="shared" si="80"/>
        <v>46028</v>
      </c>
      <c r="B1732" s="270"/>
      <c r="C1732" s="272"/>
      <c r="D1732" s="273"/>
      <c r="E1732" s="89">
        <v>3.7499999999999999E-2</v>
      </c>
      <c r="O1732">
        <v>1</v>
      </c>
      <c r="Y1732">
        <f t="shared" si="78"/>
        <v>1</v>
      </c>
      <c r="Z1732" s="90" t="str">
        <f t="shared" si="79"/>
        <v>2026/01/06 00:54</v>
      </c>
    </row>
    <row r="1733" spans="1:26" ht="3.6" customHeight="1" x14ac:dyDescent="0.2">
      <c r="A1733" s="86">
        <f t="shared" si="80"/>
        <v>46028</v>
      </c>
      <c r="B1733" s="270"/>
      <c r="C1733" s="272"/>
      <c r="D1733" s="273"/>
      <c r="E1733" s="89">
        <v>4.0972222222222222E-2</v>
      </c>
      <c r="O1733">
        <v>1</v>
      </c>
      <c r="Y1733">
        <f t="shared" si="78"/>
        <v>1</v>
      </c>
      <c r="Z1733" s="90" t="str">
        <f t="shared" si="79"/>
        <v>2026/01/06 00:59</v>
      </c>
    </row>
    <row r="1734" spans="1:26" ht="3.6" customHeight="1" x14ac:dyDescent="0.2">
      <c r="A1734" s="86">
        <f t="shared" si="80"/>
        <v>46029</v>
      </c>
      <c r="B1734" s="269">
        <f>B1446+1</f>
        <v>46029</v>
      </c>
      <c r="C1734" s="271" t="str">
        <f>TEXT(B1734,"aaa")</f>
        <v>水</v>
      </c>
      <c r="D1734" s="273">
        <v>0</v>
      </c>
      <c r="E1734" s="89">
        <v>2.7777777777777779E-3</v>
      </c>
      <c r="Y1734">
        <f t="shared" si="78"/>
        <v>0</v>
      </c>
      <c r="Z1734" s="90" t="str">
        <f t="shared" si="79"/>
        <v>2026/01/07 00:04</v>
      </c>
    </row>
    <row r="1735" spans="1:26" ht="3.6" customHeight="1" x14ac:dyDescent="0.2">
      <c r="A1735" s="86">
        <f t="shared" si="80"/>
        <v>46029</v>
      </c>
      <c r="B1735" s="270"/>
      <c r="C1735" s="272"/>
      <c r="D1735" s="273"/>
      <c r="E1735" s="89">
        <v>6.2499999999999995E-3</v>
      </c>
      <c r="Y1735">
        <f t="shared" ref="Y1735:Y1798" si="81">COUNTA(F1735:X1735)</f>
        <v>0</v>
      </c>
      <c r="Z1735" s="90" t="str">
        <f t="shared" ref="Z1735:Z1798" si="82">TEXT(A1735,"yyyy/mm/dd")&amp; " " &amp;TEXT(D1735+E1735,"hh:mm")</f>
        <v>2026/01/07 00:09</v>
      </c>
    </row>
    <row r="1736" spans="1:26" ht="3.6" customHeight="1" x14ac:dyDescent="0.2">
      <c r="A1736" s="86">
        <f t="shared" ref="A1736:A1799" si="83">IF(B1736&lt;&gt;"",B1736,A1735)</f>
        <v>46029</v>
      </c>
      <c r="B1736" s="270"/>
      <c r="C1736" s="272"/>
      <c r="D1736" s="273"/>
      <c r="E1736" s="89">
        <v>9.7222222222222224E-3</v>
      </c>
      <c r="Y1736">
        <f t="shared" si="81"/>
        <v>0</v>
      </c>
      <c r="Z1736" s="90" t="str">
        <f t="shared" si="82"/>
        <v>2026/01/07 00:14</v>
      </c>
    </row>
    <row r="1737" spans="1:26" ht="3.6" customHeight="1" x14ac:dyDescent="0.2">
      <c r="A1737" s="86">
        <f t="shared" si="83"/>
        <v>46029</v>
      </c>
      <c r="B1737" s="270"/>
      <c r="C1737" s="272"/>
      <c r="D1737" s="273"/>
      <c r="E1737" s="89">
        <v>1.3194444444444444E-2</v>
      </c>
      <c r="Y1737">
        <f t="shared" si="81"/>
        <v>0</v>
      </c>
      <c r="Z1737" s="90" t="str">
        <f t="shared" si="82"/>
        <v>2026/01/07 00:19</v>
      </c>
    </row>
    <row r="1738" spans="1:26" ht="3.6" customHeight="1" x14ac:dyDescent="0.2">
      <c r="A1738" s="86">
        <f t="shared" si="83"/>
        <v>46029</v>
      </c>
      <c r="B1738" s="270"/>
      <c r="C1738" s="272"/>
      <c r="D1738" s="273"/>
      <c r="E1738" s="89">
        <v>1.6666666666666666E-2</v>
      </c>
      <c r="Y1738">
        <f t="shared" si="81"/>
        <v>0</v>
      </c>
      <c r="Z1738" s="90" t="str">
        <f t="shared" si="82"/>
        <v>2026/01/07 00:24</v>
      </c>
    </row>
    <row r="1739" spans="1:26" ht="3.6" customHeight="1" x14ac:dyDescent="0.2">
      <c r="A1739" s="86">
        <f t="shared" si="83"/>
        <v>46029</v>
      </c>
      <c r="B1739" s="270"/>
      <c r="C1739" s="272"/>
      <c r="D1739" s="273"/>
      <c r="E1739" s="89">
        <v>2.013888888888889E-2</v>
      </c>
      <c r="Y1739">
        <f t="shared" si="81"/>
        <v>0</v>
      </c>
      <c r="Z1739" s="90" t="str">
        <f t="shared" si="82"/>
        <v>2026/01/07 00:29</v>
      </c>
    </row>
    <row r="1740" spans="1:26" ht="3.6" customHeight="1" x14ac:dyDescent="0.2">
      <c r="A1740" s="86">
        <f t="shared" si="83"/>
        <v>46029</v>
      </c>
      <c r="B1740" s="270"/>
      <c r="C1740" s="272"/>
      <c r="D1740" s="273"/>
      <c r="E1740" s="89">
        <v>2.361111111111111E-2</v>
      </c>
      <c r="Y1740">
        <f t="shared" si="81"/>
        <v>0</v>
      </c>
      <c r="Z1740" s="90" t="str">
        <f t="shared" si="82"/>
        <v>2026/01/07 00:34</v>
      </c>
    </row>
    <row r="1741" spans="1:26" ht="3.6" customHeight="1" x14ac:dyDescent="0.2">
      <c r="A1741" s="86">
        <f t="shared" si="83"/>
        <v>46029</v>
      </c>
      <c r="B1741" s="270"/>
      <c r="C1741" s="272"/>
      <c r="D1741" s="273"/>
      <c r="E1741" s="89">
        <v>2.7083333333333334E-2</v>
      </c>
      <c r="Y1741">
        <f t="shared" si="81"/>
        <v>0</v>
      </c>
      <c r="Z1741" s="90" t="str">
        <f t="shared" si="82"/>
        <v>2026/01/07 00:39</v>
      </c>
    </row>
    <row r="1742" spans="1:26" ht="3.6" customHeight="1" x14ac:dyDescent="0.2">
      <c r="A1742" s="86">
        <f t="shared" si="83"/>
        <v>46029</v>
      </c>
      <c r="B1742" s="270"/>
      <c r="C1742" s="272"/>
      <c r="D1742" s="273"/>
      <c r="E1742" s="89">
        <v>3.0555555555555555E-2</v>
      </c>
      <c r="Y1742">
        <f t="shared" si="81"/>
        <v>0</v>
      </c>
      <c r="Z1742" s="90" t="str">
        <f t="shared" si="82"/>
        <v>2026/01/07 00:44</v>
      </c>
    </row>
    <row r="1743" spans="1:26" ht="3.6" customHeight="1" x14ac:dyDescent="0.2">
      <c r="A1743" s="86">
        <f t="shared" si="83"/>
        <v>46029</v>
      </c>
      <c r="B1743" s="270"/>
      <c r="C1743" s="272"/>
      <c r="D1743" s="273"/>
      <c r="E1743" s="89">
        <v>3.4027777777777775E-2</v>
      </c>
      <c r="Y1743">
        <f t="shared" si="81"/>
        <v>0</v>
      </c>
      <c r="Z1743" s="90" t="str">
        <f t="shared" si="82"/>
        <v>2026/01/07 00:49</v>
      </c>
    </row>
    <row r="1744" spans="1:26" ht="3.6" customHeight="1" x14ac:dyDescent="0.2">
      <c r="A1744" s="86">
        <f t="shared" si="83"/>
        <v>46029</v>
      </c>
      <c r="B1744" s="270"/>
      <c r="C1744" s="272"/>
      <c r="D1744" s="273"/>
      <c r="E1744" s="89">
        <v>3.7499999999999999E-2</v>
      </c>
      <c r="Y1744">
        <f t="shared" si="81"/>
        <v>0</v>
      </c>
      <c r="Z1744" s="90" t="str">
        <f t="shared" si="82"/>
        <v>2026/01/07 00:54</v>
      </c>
    </row>
    <row r="1745" spans="1:26" ht="3.6" customHeight="1" x14ac:dyDescent="0.2">
      <c r="A1745" s="86">
        <f t="shared" si="83"/>
        <v>46029</v>
      </c>
      <c r="B1745" s="270"/>
      <c r="C1745" s="272"/>
      <c r="D1745" s="273"/>
      <c r="E1745" s="89">
        <v>4.0972222222222222E-2</v>
      </c>
      <c r="Y1745">
        <f t="shared" si="81"/>
        <v>0</v>
      </c>
      <c r="Z1745" s="90" t="str">
        <f t="shared" si="82"/>
        <v>2026/01/07 00:59</v>
      </c>
    </row>
    <row r="1746" spans="1:26" ht="3.6" customHeight="1" x14ac:dyDescent="0.2">
      <c r="A1746" s="86">
        <f t="shared" si="83"/>
        <v>46029</v>
      </c>
      <c r="B1746" s="270"/>
      <c r="C1746" s="272"/>
      <c r="D1746" s="273">
        <v>4.1666666666666664E-2</v>
      </c>
      <c r="E1746" s="89">
        <v>2.7777777777777779E-3</v>
      </c>
      <c r="Y1746">
        <f t="shared" si="81"/>
        <v>0</v>
      </c>
      <c r="Z1746" s="90" t="str">
        <f t="shared" si="82"/>
        <v>2026/01/07 01:04</v>
      </c>
    </row>
    <row r="1747" spans="1:26" ht="3.6" customHeight="1" x14ac:dyDescent="0.2">
      <c r="A1747" s="86">
        <f t="shared" si="83"/>
        <v>46029</v>
      </c>
      <c r="B1747" s="270"/>
      <c r="C1747" s="272"/>
      <c r="D1747" s="273"/>
      <c r="E1747" s="89">
        <v>6.2499999999999995E-3</v>
      </c>
      <c r="Y1747">
        <f t="shared" si="81"/>
        <v>0</v>
      </c>
      <c r="Z1747" s="90" t="str">
        <f t="shared" si="82"/>
        <v>2026/01/07 00:09</v>
      </c>
    </row>
    <row r="1748" spans="1:26" ht="3.6" customHeight="1" x14ac:dyDescent="0.2">
      <c r="A1748" s="86">
        <f t="shared" si="83"/>
        <v>46029</v>
      </c>
      <c r="B1748" s="270"/>
      <c r="C1748" s="272"/>
      <c r="D1748" s="273"/>
      <c r="E1748" s="89">
        <v>9.7222222222222224E-3</v>
      </c>
      <c r="Y1748">
        <f t="shared" si="81"/>
        <v>0</v>
      </c>
      <c r="Z1748" s="90" t="str">
        <f t="shared" si="82"/>
        <v>2026/01/07 00:14</v>
      </c>
    </row>
    <row r="1749" spans="1:26" ht="3.6" customHeight="1" x14ac:dyDescent="0.2">
      <c r="A1749" s="86">
        <f t="shared" si="83"/>
        <v>46029</v>
      </c>
      <c r="B1749" s="270"/>
      <c r="C1749" s="272"/>
      <c r="D1749" s="273"/>
      <c r="E1749" s="89">
        <v>1.3194444444444444E-2</v>
      </c>
      <c r="Y1749">
        <f t="shared" si="81"/>
        <v>0</v>
      </c>
      <c r="Z1749" s="90" t="str">
        <f t="shared" si="82"/>
        <v>2026/01/07 00:19</v>
      </c>
    </row>
    <row r="1750" spans="1:26" ht="3.6" customHeight="1" x14ac:dyDescent="0.2">
      <c r="A1750" s="86">
        <f t="shared" si="83"/>
        <v>46029</v>
      </c>
      <c r="B1750" s="270"/>
      <c r="C1750" s="272"/>
      <c r="D1750" s="273"/>
      <c r="E1750" s="89">
        <v>1.6666666666666666E-2</v>
      </c>
      <c r="Y1750">
        <f t="shared" si="81"/>
        <v>0</v>
      </c>
      <c r="Z1750" s="90" t="str">
        <f t="shared" si="82"/>
        <v>2026/01/07 00:24</v>
      </c>
    </row>
    <row r="1751" spans="1:26" ht="3.6" customHeight="1" x14ac:dyDescent="0.2">
      <c r="A1751" s="86">
        <f t="shared" si="83"/>
        <v>46029</v>
      </c>
      <c r="B1751" s="270"/>
      <c r="C1751" s="272"/>
      <c r="D1751" s="273"/>
      <c r="E1751" s="89">
        <v>2.013888888888889E-2</v>
      </c>
      <c r="Y1751">
        <f t="shared" si="81"/>
        <v>0</v>
      </c>
      <c r="Z1751" s="90" t="str">
        <f t="shared" si="82"/>
        <v>2026/01/07 00:29</v>
      </c>
    </row>
    <row r="1752" spans="1:26" ht="3.6" customHeight="1" x14ac:dyDescent="0.2">
      <c r="A1752" s="86">
        <f t="shared" si="83"/>
        <v>46029</v>
      </c>
      <c r="B1752" s="270"/>
      <c r="C1752" s="272"/>
      <c r="D1752" s="273"/>
      <c r="E1752" s="89">
        <v>2.361111111111111E-2</v>
      </c>
      <c r="Y1752">
        <f t="shared" si="81"/>
        <v>0</v>
      </c>
      <c r="Z1752" s="90" t="str">
        <f t="shared" si="82"/>
        <v>2026/01/07 00:34</v>
      </c>
    </row>
    <row r="1753" spans="1:26" ht="3.6" customHeight="1" x14ac:dyDescent="0.2">
      <c r="A1753" s="86">
        <f t="shared" si="83"/>
        <v>46029</v>
      </c>
      <c r="B1753" s="270"/>
      <c r="C1753" s="272"/>
      <c r="D1753" s="273"/>
      <c r="E1753" s="89">
        <v>2.7083333333333334E-2</v>
      </c>
      <c r="Y1753">
        <f t="shared" si="81"/>
        <v>0</v>
      </c>
      <c r="Z1753" s="90" t="str">
        <f t="shared" si="82"/>
        <v>2026/01/07 00:39</v>
      </c>
    </row>
    <row r="1754" spans="1:26" ht="3.6" customHeight="1" x14ac:dyDescent="0.2">
      <c r="A1754" s="86">
        <f t="shared" si="83"/>
        <v>46029</v>
      </c>
      <c r="B1754" s="270"/>
      <c r="C1754" s="272"/>
      <c r="D1754" s="273"/>
      <c r="E1754" s="89">
        <v>3.0555555555555555E-2</v>
      </c>
      <c r="Y1754">
        <f t="shared" si="81"/>
        <v>0</v>
      </c>
      <c r="Z1754" s="90" t="str">
        <f t="shared" si="82"/>
        <v>2026/01/07 00:44</v>
      </c>
    </row>
    <row r="1755" spans="1:26" ht="3.6" customHeight="1" x14ac:dyDescent="0.2">
      <c r="A1755" s="86">
        <f t="shared" si="83"/>
        <v>46029</v>
      </c>
      <c r="B1755" s="270"/>
      <c r="C1755" s="272"/>
      <c r="D1755" s="273"/>
      <c r="E1755" s="89">
        <v>3.4027777777777775E-2</v>
      </c>
      <c r="Y1755">
        <f t="shared" si="81"/>
        <v>0</v>
      </c>
      <c r="Z1755" s="90" t="str">
        <f t="shared" si="82"/>
        <v>2026/01/07 00:49</v>
      </c>
    </row>
    <row r="1756" spans="1:26" ht="3.6" customHeight="1" x14ac:dyDescent="0.2">
      <c r="A1756" s="86">
        <f t="shared" si="83"/>
        <v>46029</v>
      </c>
      <c r="B1756" s="270"/>
      <c r="C1756" s="272"/>
      <c r="D1756" s="273"/>
      <c r="E1756" s="89">
        <v>3.7499999999999999E-2</v>
      </c>
      <c r="Y1756">
        <f t="shared" si="81"/>
        <v>0</v>
      </c>
      <c r="Z1756" s="90" t="str">
        <f t="shared" si="82"/>
        <v>2026/01/07 00:54</v>
      </c>
    </row>
    <row r="1757" spans="1:26" ht="3.6" customHeight="1" x14ac:dyDescent="0.2">
      <c r="A1757" s="86">
        <f t="shared" si="83"/>
        <v>46029</v>
      </c>
      <c r="B1757" s="270"/>
      <c r="C1757" s="272"/>
      <c r="D1757" s="273"/>
      <c r="E1757" s="89">
        <v>4.0972222222222222E-2</v>
      </c>
      <c r="Y1757">
        <f t="shared" si="81"/>
        <v>0</v>
      </c>
      <c r="Z1757" s="90" t="str">
        <f t="shared" si="82"/>
        <v>2026/01/07 00:59</v>
      </c>
    </row>
    <row r="1758" spans="1:26" ht="3.6" customHeight="1" x14ac:dyDescent="0.2">
      <c r="A1758" s="86">
        <f t="shared" si="83"/>
        <v>46029</v>
      </c>
      <c r="B1758" s="270"/>
      <c r="C1758" s="272"/>
      <c r="D1758" s="273">
        <v>8.3333333333333329E-2</v>
      </c>
      <c r="E1758" s="89">
        <v>2.7777777777777779E-3</v>
      </c>
      <c r="Y1758">
        <f t="shared" si="81"/>
        <v>0</v>
      </c>
      <c r="Z1758" s="90" t="str">
        <f t="shared" si="82"/>
        <v>2026/01/07 02:04</v>
      </c>
    </row>
    <row r="1759" spans="1:26" ht="3.6" customHeight="1" x14ac:dyDescent="0.2">
      <c r="A1759" s="86">
        <f t="shared" si="83"/>
        <v>46029</v>
      </c>
      <c r="B1759" s="270"/>
      <c r="C1759" s="272"/>
      <c r="D1759" s="273"/>
      <c r="E1759" s="89">
        <v>6.2499999999999995E-3</v>
      </c>
      <c r="Y1759">
        <f t="shared" si="81"/>
        <v>0</v>
      </c>
      <c r="Z1759" s="90" t="str">
        <f t="shared" si="82"/>
        <v>2026/01/07 00:09</v>
      </c>
    </row>
    <row r="1760" spans="1:26" ht="3.6" customHeight="1" x14ac:dyDescent="0.2">
      <c r="A1760" s="86">
        <f t="shared" si="83"/>
        <v>46029</v>
      </c>
      <c r="B1760" s="270"/>
      <c r="C1760" s="272"/>
      <c r="D1760" s="273"/>
      <c r="E1760" s="89">
        <v>9.7222222222222224E-3</v>
      </c>
      <c r="Y1760">
        <f t="shared" si="81"/>
        <v>0</v>
      </c>
      <c r="Z1760" s="90" t="str">
        <f t="shared" si="82"/>
        <v>2026/01/07 00:14</v>
      </c>
    </row>
    <row r="1761" spans="1:26" ht="3.6" customHeight="1" x14ac:dyDescent="0.2">
      <c r="A1761" s="86">
        <f t="shared" si="83"/>
        <v>46029</v>
      </c>
      <c r="B1761" s="270"/>
      <c r="C1761" s="272"/>
      <c r="D1761" s="273"/>
      <c r="E1761" s="89">
        <v>1.3194444444444444E-2</v>
      </c>
      <c r="Y1761">
        <f t="shared" si="81"/>
        <v>0</v>
      </c>
      <c r="Z1761" s="90" t="str">
        <f t="shared" si="82"/>
        <v>2026/01/07 00:19</v>
      </c>
    </row>
    <row r="1762" spans="1:26" ht="3.6" customHeight="1" x14ac:dyDescent="0.2">
      <c r="A1762" s="86">
        <f t="shared" si="83"/>
        <v>46029</v>
      </c>
      <c r="B1762" s="270"/>
      <c r="C1762" s="272"/>
      <c r="D1762" s="273"/>
      <c r="E1762" s="89">
        <v>1.6666666666666666E-2</v>
      </c>
      <c r="Y1762">
        <f t="shared" si="81"/>
        <v>0</v>
      </c>
      <c r="Z1762" s="90" t="str">
        <f t="shared" si="82"/>
        <v>2026/01/07 00:24</v>
      </c>
    </row>
    <row r="1763" spans="1:26" ht="3.6" customHeight="1" x14ac:dyDescent="0.2">
      <c r="A1763" s="86">
        <f t="shared" si="83"/>
        <v>46029</v>
      </c>
      <c r="B1763" s="270"/>
      <c r="C1763" s="272"/>
      <c r="D1763" s="273"/>
      <c r="E1763" s="89">
        <v>2.013888888888889E-2</v>
      </c>
      <c r="Y1763">
        <f t="shared" si="81"/>
        <v>0</v>
      </c>
      <c r="Z1763" s="90" t="str">
        <f t="shared" si="82"/>
        <v>2026/01/07 00:29</v>
      </c>
    </row>
    <row r="1764" spans="1:26" ht="3.6" customHeight="1" x14ac:dyDescent="0.2">
      <c r="A1764" s="86">
        <f t="shared" si="83"/>
        <v>46029</v>
      </c>
      <c r="B1764" s="270"/>
      <c r="C1764" s="272"/>
      <c r="D1764" s="273"/>
      <c r="E1764" s="89">
        <v>2.361111111111111E-2</v>
      </c>
      <c r="Y1764">
        <f t="shared" si="81"/>
        <v>0</v>
      </c>
      <c r="Z1764" s="90" t="str">
        <f t="shared" si="82"/>
        <v>2026/01/07 00:34</v>
      </c>
    </row>
    <row r="1765" spans="1:26" ht="3.6" customHeight="1" x14ac:dyDescent="0.2">
      <c r="A1765" s="86">
        <f t="shared" si="83"/>
        <v>46029</v>
      </c>
      <c r="B1765" s="270"/>
      <c r="C1765" s="272"/>
      <c r="D1765" s="273"/>
      <c r="E1765" s="89">
        <v>2.7083333333333334E-2</v>
      </c>
      <c r="Y1765">
        <f t="shared" si="81"/>
        <v>0</v>
      </c>
      <c r="Z1765" s="90" t="str">
        <f t="shared" si="82"/>
        <v>2026/01/07 00:39</v>
      </c>
    </row>
    <row r="1766" spans="1:26" ht="3.6" customHeight="1" x14ac:dyDescent="0.2">
      <c r="A1766" s="86">
        <f t="shared" si="83"/>
        <v>46029</v>
      </c>
      <c r="B1766" s="270"/>
      <c r="C1766" s="272"/>
      <c r="D1766" s="273"/>
      <c r="E1766" s="89">
        <v>3.0555555555555555E-2</v>
      </c>
      <c r="Y1766">
        <f t="shared" si="81"/>
        <v>0</v>
      </c>
      <c r="Z1766" s="90" t="str">
        <f t="shared" si="82"/>
        <v>2026/01/07 00:44</v>
      </c>
    </row>
    <row r="1767" spans="1:26" ht="3.6" customHeight="1" x14ac:dyDescent="0.2">
      <c r="A1767" s="86">
        <f t="shared" si="83"/>
        <v>46029</v>
      </c>
      <c r="B1767" s="270"/>
      <c r="C1767" s="272"/>
      <c r="D1767" s="273"/>
      <c r="E1767" s="89">
        <v>3.4027777777777775E-2</v>
      </c>
      <c r="Y1767">
        <f t="shared" si="81"/>
        <v>0</v>
      </c>
      <c r="Z1767" s="90" t="str">
        <f t="shared" si="82"/>
        <v>2026/01/07 00:49</v>
      </c>
    </row>
    <row r="1768" spans="1:26" ht="3.6" customHeight="1" x14ac:dyDescent="0.2">
      <c r="A1768" s="86">
        <f t="shared" si="83"/>
        <v>46029</v>
      </c>
      <c r="B1768" s="270"/>
      <c r="C1768" s="272"/>
      <c r="D1768" s="273"/>
      <c r="E1768" s="89">
        <v>3.7499999999999999E-2</v>
      </c>
      <c r="Y1768">
        <f t="shared" si="81"/>
        <v>0</v>
      </c>
      <c r="Z1768" s="90" t="str">
        <f t="shared" si="82"/>
        <v>2026/01/07 00:54</v>
      </c>
    </row>
    <row r="1769" spans="1:26" ht="3.6" customHeight="1" x14ac:dyDescent="0.2">
      <c r="A1769" s="86">
        <f t="shared" si="83"/>
        <v>46029</v>
      </c>
      <c r="B1769" s="270"/>
      <c r="C1769" s="272"/>
      <c r="D1769" s="273"/>
      <c r="E1769" s="89">
        <v>4.0972222222222222E-2</v>
      </c>
      <c r="Y1769">
        <f t="shared" si="81"/>
        <v>0</v>
      </c>
      <c r="Z1769" s="90" t="str">
        <f t="shared" si="82"/>
        <v>2026/01/07 00:59</v>
      </c>
    </row>
    <row r="1770" spans="1:26" ht="3.6" customHeight="1" x14ac:dyDescent="0.2">
      <c r="A1770" s="86">
        <f t="shared" si="83"/>
        <v>46029</v>
      </c>
      <c r="B1770" s="270"/>
      <c r="C1770" s="272"/>
      <c r="D1770" s="273">
        <v>0.125</v>
      </c>
      <c r="E1770" s="89">
        <v>2.7777777777777779E-3</v>
      </c>
      <c r="Y1770">
        <f t="shared" si="81"/>
        <v>0</v>
      </c>
      <c r="Z1770" s="90" t="str">
        <f t="shared" si="82"/>
        <v>2026/01/07 03:04</v>
      </c>
    </row>
    <row r="1771" spans="1:26" ht="3.6" customHeight="1" x14ac:dyDescent="0.2">
      <c r="A1771" s="86">
        <f t="shared" si="83"/>
        <v>46029</v>
      </c>
      <c r="B1771" s="270"/>
      <c r="C1771" s="272"/>
      <c r="D1771" s="273"/>
      <c r="E1771" s="89">
        <v>6.2499999999999995E-3</v>
      </c>
      <c r="Y1771">
        <f t="shared" si="81"/>
        <v>0</v>
      </c>
      <c r="Z1771" s="90" t="str">
        <f t="shared" si="82"/>
        <v>2026/01/07 00:09</v>
      </c>
    </row>
    <row r="1772" spans="1:26" ht="3.6" customHeight="1" x14ac:dyDescent="0.2">
      <c r="A1772" s="86">
        <f t="shared" si="83"/>
        <v>46029</v>
      </c>
      <c r="B1772" s="270"/>
      <c r="C1772" s="272"/>
      <c r="D1772" s="273"/>
      <c r="E1772" s="89">
        <v>9.7222222222222224E-3</v>
      </c>
      <c r="Y1772">
        <f t="shared" si="81"/>
        <v>0</v>
      </c>
      <c r="Z1772" s="90" t="str">
        <f t="shared" si="82"/>
        <v>2026/01/07 00:14</v>
      </c>
    </row>
    <row r="1773" spans="1:26" ht="3.6" customHeight="1" x14ac:dyDescent="0.2">
      <c r="A1773" s="86">
        <f t="shared" si="83"/>
        <v>46029</v>
      </c>
      <c r="B1773" s="270"/>
      <c r="C1773" s="272"/>
      <c r="D1773" s="273"/>
      <c r="E1773" s="89">
        <v>1.3194444444444444E-2</v>
      </c>
      <c r="Y1773">
        <f t="shared" si="81"/>
        <v>0</v>
      </c>
      <c r="Z1773" s="90" t="str">
        <f t="shared" si="82"/>
        <v>2026/01/07 00:19</v>
      </c>
    </row>
    <row r="1774" spans="1:26" ht="3.6" customHeight="1" x14ac:dyDescent="0.2">
      <c r="A1774" s="86">
        <f t="shared" si="83"/>
        <v>46029</v>
      </c>
      <c r="B1774" s="270"/>
      <c r="C1774" s="272"/>
      <c r="D1774" s="273"/>
      <c r="E1774" s="89">
        <v>1.6666666666666666E-2</v>
      </c>
      <c r="Y1774">
        <f t="shared" si="81"/>
        <v>0</v>
      </c>
      <c r="Z1774" s="90" t="str">
        <f t="shared" si="82"/>
        <v>2026/01/07 00:24</v>
      </c>
    </row>
    <row r="1775" spans="1:26" ht="3.6" customHeight="1" x14ac:dyDescent="0.2">
      <c r="A1775" s="86">
        <f t="shared" si="83"/>
        <v>46029</v>
      </c>
      <c r="B1775" s="270"/>
      <c r="C1775" s="272"/>
      <c r="D1775" s="273"/>
      <c r="E1775" s="89">
        <v>2.013888888888889E-2</v>
      </c>
      <c r="Y1775">
        <f t="shared" si="81"/>
        <v>0</v>
      </c>
      <c r="Z1775" s="90" t="str">
        <f t="shared" si="82"/>
        <v>2026/01/07 00:29</v>
      </c>
    </row>
    <row r="1776" spans="1:26" ht="3.6" customHeight="1" x14ac:dyDescent="0.2">
      <c r="A1776" s="86">
        <f t="shared" si="83"/>
        <v>46029</v>
      </c>
      <c r="B1776" s="270"/>
      <c r="C1776" s="272"/>
      <c r="D1776" s="273"/>
      <c r="E1776" s="89">
        <v>2.361111111111111E-2</v>
      </c>
      <c r="Y1776">
        <f t="shared" si="81"/>
        <v>0</v>
      </c>
      <c r="Z1776" s="90" t="str">
        <f t="shared" si="82"/>
        <v>2026/01/07 00:34</v>
      </c>
    </row>
    <row r="1777" spans="1:26" ht="3.6" customHeight="1" x14ac:dyDescent="0.2">
      <c r="A1777" s="86">
        <f t="shared" si="83"/>
        <v>46029</v>
      </c>
      <c r="B1777" s="270"/>
      <c r="C1777" s="272"/>
      <c r="D1777" s="273"/>
      <c r="E1777" s="89">
        <v>2.7083333333333334E-2</v>
      </c>
      <c r="Y1777">
        <f t="shared" si="81"/>
        <v>0</v>
      </c>
      <c r="Z1777" s="90" t="str">
        <f t="shared" si="82"/>
        <v>2026/01/07 00:39</v>
      </c>
    </row>
    <row r="1778" spans="1:26" ht="3.6" customHeight="1" x14ac:dyDescent="0.2">
      <c r="A1778" s="86">
        <f t="shared" si="83"/>
        <v>46029</v>
      </c>
      <c r="B1778" s="270"/>
      <c r="C1778" s="272"/>
      <c r="D1778" s="273"/>
      <c r="E1778" s="89">
        <v>3.0555555555555555E-2</v>
      </c>
      <c r="Y1778">
        <f t="shared" si="81"/>
        <v>0</v>
      </c>
      <c r="Z1778" s="90" t="str">
        <f t="shared" si="82"/>
        <v>2026/01/07 00:44</v>
      </c>
    </row>
    <row r="1779" spans="1:26" ht="3.6" customHeight="1" x14ac:dyDescent="0.2">
      <c r="A1779" s="86">
        <f t="shared" si="83"/>
        <v>46029</v>
      </c>
      <c r="B1779" s="270"/>
      <c r="C1779" s="272"/>
      <c r="D1779" s="273"/>
      <c r="E1779" s="89">
        <v>3.4027777777777775E-2</v>
      </c>
      <c r="Y1779">
        <f t="shared" si="81"/>
        <v>0</v>
      </c>
      <c r="Z1779" s="90" t="str">
        <f t="shared" si="82"/>
        <v>2026/01/07 00:49</v>
      </c>
    </row>
    <row r="1780" spans="1:26" ht="3.6" customHeight="1" x14ac:dyDescent="0.2">
      <c r="A1780" s="86">
        <f t="shared" si="83"/>
        <v>46029</v>
      </c>
      <c r="B1780" s="270"/>
      <c r="C1780" s="272"/>
      <c r="D1780" s="273"/>
      <c r="E1780" s="89">
        <v>3.7499999999999999E-2</v>
      </c>
      <c r="Y1780">
        <f t="shared" si="81"/>
        <v>0</v>
      </c>
      <c r="Z1780" s="90" t="str">
        <f t="shared" si="82"/>
        <v>2026/01/07 00:54</v>
      </c>
    </row>
    <row r="1781" spans="1:26" ht="3.6" customHeight="1" x14ac:dyDescent="0.2">
      <c r="A1781" s="86">
        <f t="shared" si="83"/>
        <v>46029</v>
      </c>
      <c r="B1781" s="270"/>
      <c r="C1781" s="272"/>
      <c r="D1781" s="273"/>
      <c r="E1781" s="89">
        <v>4.0972222222222222E-2</v>
      </c>
      <c r="Y1781">
        <f t="shared" si="81"/>
        <v>0</v>
      </c>
      <c r="Z1781" s="90" t="str">
        <f t="shared" si="82"/>
        <v>2026/01/07 00:59</v>
      </c>
    </row>
    <row r="1782" spans="1:26" ht="3.6" customHeight="1" x14ac:dyDescent="0.2">
      <c r="A1782" s="86">
        <f t="shared" si="83"/>
        <v>46029</v>
      </c>
      <c r="B1782" s="270"/>
      <c r="C1782" s="272"/>
      <c r="D1782" s="273">
        <v>0.16666666666666666</v>
      </c>
      <c r="E1782" s="89">
        <v>2.7777777777777779E-3</v>
      </c>
      <c r="Y1782">
        <f t="shared" si="81"/>
        <v>0</v>
      </c>
      <c r="Z1782" s="90" t="str">
        <f t="shared" si="82"/>
        <v>2026/01/07 04:04</v>
      </c>
    </row>
    <row r="1783" spans="1:26" ht="3.6" customHeight="1" x14ac:dyDescent="0.2">
      <c r="A1783" s="86">
        <f t="shared" si="83"/>
        <v>46029</v>
      </c>
      <c r="B1783" s="270"/>
      <c r="C1783" s="272"/>
      <c r="D1783" s="273"/>
      <c r="E1783" s="89">
        <v>6.2499999999999995E-3</v>
      </c>
      <c r="Y1783">
        <f t="shared" si="81"/>
        <v>0</v>
      </c>
      <c r="Z1783" s="90" t="str">
        <f t="shared" si="82"/>
        <v>2026/01/07 00:09</v>
      </c>
    </row>
    <row r="1784" spans="1:26" ht="3.6" customHeight="1" x14ac:dyDescent="0.2">
      <c r="A1784" s="86">
        <f t="shared" si="83"/>
        <v>46029</v>
      </c>
      <c r="B1784" s="270"/>
      <c r="C1784" s="272"/>
      <c r="D1784" s="273"/>
      <c r="E1784" s="89">
        <v>9.7222222222222224E-3</v>
      </c>
      <c r="Y1784">
        <f t="shared" si="81"/>
        <v>0</v>
      </c>
      <c r="Z1784" s="90" t="str">
        <f t="shared" si="82"/>
        <v>2026/01/07 00:14</v>
      </c>
    </row>
    <row r="1785" spans="1:26" ht="3.6" customHeight="1" x14ac:dyDescent="0.2">
      <c r="A1785" s="86">
        <f t="shared" si="83"/>
        <v>46029</v>
      </c>
      <c r="B1785" s="270"/>
      <c r="C1785" s="272"/>
      <c r="D1785" s="273"/>
      <c r="E1785" s="89">
        <v>1.3194444444444444E-2</v>
      </c>
      <c r="Y1785">
        <f t="shared" si="81"/>
        <v>0</v>
      </c>
      <c r="Z1785" s="90" t="str">
        <f t="shared" si="82"/>
        <v>2026/01/07 00:19</v>
      </c>
    </row>
    <row r="1786" spans="1:26" ht="3.6" customHeight="1" x14ac:dyDescent="0.2">
      <c r="A1786" s="86">
        <f t="shared" si="83"/>
        <v>46029</v>
      </c>
      <c r="B1786" s="270"/>
      <c r="C1786" s="272"/>
      <c r="D1786" s="273"/>
      <c r="E1786" s="89">
        <v>1.6666666666666666E-2</v>
      </c>
      <c r="Y1786">
        <f t="shared" si="81"/>
        <v>0</v>
      </c>
      <c r="Z1786" s="90" t="str">
        <f t="shared" si="82"/>
        <v>2026/01/07 00:24</v>
      </c>
    </row>
    <row r="1787" spans="1:26" ht="3.6" customHeight="1" x14ac:dyDescent="0.2">
      <c r="A1787" s="86">
        <f t="shared" si="83"/>
        <v>46029</v>
      </c>
      <c r="B1787" s="270"/>
      <c r="C1787" s="272"/>
      <c r="D1787" s="273"/>
      <c r="E1787" s="89">
        <v>2.013888888888889E-2</v>
      </c>
      <c r="Y1787">
        <f t="shared" si="81"/>
        <v>0</v>
      </c>
      <c r="Z1787" s="90" t="str">
        <f t="shared" si="82"/>
        <v>2026/01/07 00:29</v>
      </c>
    </row>
    <row r="1788" spans="1:26" ht="3.6" customHeight="1" x14ac:dyDescent="0.2">
      <c r="A1788" s="86">
        <f t="shared" si="83"/>
        <v>46029</v>
      </c>
      <c r="B1788" s="270"/>
      <c r="C1788" s="272"/>
      <c r="D1788" s="273"/>
      <c r="E1788" s="89">
        <v>2.361111111111111E-2</v>
      </c>
      <c r="Y1788">
        <f t="shared" si="81"/>
        <v>0</v>
      </c>
      <c r="Z1788" s="90" t="str">
        <f t="shared" si="82"/>
        <v>2026/01/07 00:34</v>
      </c>
    </row>
    <row r="1789" spans="1:26" ht="3.6" customHeight="1" x14ac:dyDescent="0.2">
      <c r="A1789" s="86">
        <f t="shared" si="83"/>
        <v>46029</v>
      </c>
      <c r="B1789" s="270"/>
      <c r="C1789" s="272"/>
      <c r="D1789" s="273"/>
      <c r="E1789" s="89">
        <v>2.7083333333333334E-2</v>
      </c>
      <c r="Y1789">
        <f t="shared" si="81"/>
        <v>0</v>
      </c>
      <c r="Z1789" s="90" t="str">
        <f t="shared" si="82"/>
        <v>2026/01/07 00:39</v>
      </c>
    </row>
    <row r="1790" spans="1:26" ht="3.6" customHeight="1" x14ac:dyDescent="0.2">
      <c r="A1790" s="86">
        <f t="shared" si="83"/>
        <v>46029</v>
      </c>
      <c r="B1790" s="270"/>
      <c r="C1790" s="272"/>
      <c r="D1790" s="273"/>
      <c r="E1790" s="89">
        <v>3.0555555555555555E-2</v>
      </c>
      <c r="Y1790">
        <f t="shared" si="81"/>
        <v>0</v>
      </c>
      <c r="Z1790" s="90" t="str">
        <f t="shared" si="82"/>
        <v>2026/01/07 00:44</v>
      </c>
    </row>
    <row r="1791" spans="1:26" ht="3.6" customHeight="1" x14ac:dyDescent="0.2">
      <c r="A1791" s="86">
        <f t="shared" si="83"/>
        <v>46029</v>
      </c>
      <c r="B1791" s="270"/>
      <c r="C1791" s="272"/>
      <c r="D1791" s="273"/>
      <c r="E1791" s="89">
        <v>3.4027777777777775E-2</v>
      </c>
      <c r="Y1791">
        <f t="shared" si="81"/>
        <v>0</v>
      </c>
      <c r="Z1791" s="90" t="str">
        <f t="shared" si="82"/>
        <v>2026/01/07 00:49</v>
      </c>
    </row>
    <row r="1792" spans="1:26" ht="3.6" customHeight="1" x14ac:dyDescent="0.2">
      <c r="A1792" s="86">
        <f t="shared" si="83"/>
        <v>46029</v>
      </c>
      <c r="B1792" s="270"/>
      <c r="C1792" s="272"/>
      <c r="D1792" s="273"/>
      <c r="E1792" s="89">
        <v>3.7499999999999999E-2</v>
      </c>
      <c r="Y1792">
        <f t="shared" si="81"/>
        <v>0</v>
      </c>
      <c r="Z1792" s="90" t="str">
        <f t="shared" si="82"/>
        <v>2026/01/07 00:54</v>
      </c>
    </row>
    <row r="1793" spans="1:26" ht="3.6" customHeight="1" x14ac:dyDescent="0.2">
      <c r="A1793" s="86">
        <f t="shared" si="83"/>
        <v>46029</v>
      </c>
      <c r="B1793" s="270"/>
      <c r="C1793" s="272"/>
      <c r="D1793" s="273"/>
      <c r="E1793" s="89">
        <v>4.0972222222222222E-2</v>
      </c>
      <c r="Y1793">
        <f t="shared" si="81"/>
        <v>0</v>
      </c>
      <c r="Z1793" s="90" t="str">
        <f t="shared" si="82"/>
        <v>2026/01/07 00:59</v>
      </c>
    </row>
    <row r="1794" spans="1:26" ht="3.6" customHeight="1" x14ac:dyDescent="0.2">
      <c r="A1794" s="86">
        <f t="shared" si="83"/>
        <v>46029</v>
      </c>
      <c r="B1794" s="270"/>
      <c r="C1794" s="272"/>
      <c r="D1794" s="273">
        <v>0.20833333333333334</v>
      </c>
      <c r="E1794" s="89">
        <v>2.7777777777777779E-3</v>
      </c>
      <c r="Y1794">
        <f t="shared" si="81"/>
        <v>0</v>
      </c>
      <c r="Z1794" s="90" t="str">
        <f t="shared" si="82"/>
        <v>2026/01/07 05:04</v>
      </c>
    </row>
    <row r="1795" spans="1:26" ht="3.6" customHeight="1" x14ac:dyDescent="0.2">
      <c r="A1795" s="86">
        <f t="shared" si="83"/>
        <v>46029</v>
      </c>
      <c r="B1795" s="270"/>
      <c r="C1795" s="272"/>
      <c r="D1795" s="273"/>
      <c r="E1795" s="89">
        <v>6.2499999999999995E-3</v>
      </c>
      <c r="Y1795">
        <f t="shared" si="81"/>
        <v>0</v>
      </c>
      <c r="Z1795" s="90" t="str">
        <f t="shared" si="82"/>
        <v>2026/01/07 00:09</v>
      </c>
    </row>
    <row r="1796" spans="1:26" ht="3.6" customHeight="1" x14ac:dyDescent="0.2">
      <c r="A1796" s="86">
        <f t="shared" si="83"/>
        <v>46029</v>
      </c>
      <c r="B1796" s="270"/>
      <c r="C1796" s="272"/>
      <c r="D1796" s="273"/>
      <c r="E1796" s="89">
        <v>9.7222222222222224E-3</v>
      </c>
      <c r="Y1796">
        <f t="shared" si="81"/>
        <v>0</v>
      </c>
      <c r="Z1796" s="90" t="str">
        <f t="shared" si="82"/>
        <v>2026/01/07 00:14</v>
      </c>
    </row>
    <row r="1797" spans="1:26" ht="3.6" customHeight="1" x14ac:dyDescent="0.2">
      <c r="A1797" s="86">
        <f t="shared" si="83"/>
        <v>46029</v>
      </c>
      <c r="B1797" s="270"/>
      <c r="C1797" s="272"/>
      <c r="D1797" s="273"/>
      <c r="E1797" s="89">
        <v>1.3194444444444444E-2</v>
      </c>
      <c r="Y1797">
        <f t="shared" si="81"/>
        <v>0</v>
      </c>
      <c r="Z1797" s="90" t="str">
        <f t="shared" si="82"/>
        <v>2026/01/07 00:19</v>
      </c>
    </row>
    <row r="1798" spans="1:26" ht="3.6" customHeight="1" x14ac:dyDescent="0.2">
      <c r="A1798" s="86">
        <f t="shared" si="83"/>
        <v>46029</v>
      </c>
      <c r="B1798" s="270"/>
      <c r="C1798" s="272"/>
      <c r="D1798" s="273"/>
      <c r="E1798" s="89">
        <v>1.6666666666666666E-2</v>
      </c>
      <c r="Y1798">
        <f t="shared" si="81"/>
        <v>0</v>
      </c>
      <c r="Z1798" s="90" t="str">
        <f t="shared" si="82"/>
        <v>2026/01/07 00:24</v>
      </c>
    </row>
    <row r="1799" spans="1:26" ht="3.6" customHeight="1" x14ac:dyDescent="0.2">
      <c r="A1799" s="86">
        <f t="shared" si="83"/>
        <v>46029</v>
      </c>
      <c r="B1799" s="270"/>
      <c r="C1799" s="272"/>
      <c r="D1799" s="273"/>
      <c r="E1799" s="89">
        <v>2.013888888888889E-2</v>
      </c>
      <c r="Y1799">
        <f t="shared" ref="Y1799:Y1862" si="84">COUNTA(F1799:X1799)</f>
        <v>0</v>
      </c>
      <c r="Z1799" s="90" t="str">
        <f t="shared" ref="Z1799:Z1862" si="85">TEXT(A1799,"yyyy/mm/dd")&amp; " " &amp;TEXT(D1799+E1799,"hh:mm")</f>
        <v>2026/01/07 00:29</v>
      </c>
    </row>
    <row r="1800" spans="1:26" ht="3.6" customHeight="1" x14ac:dyDescent="0.2">
      <c r="A1800" s="86">
        <f t="shared" ref="A1800:A1863" si="86">IF(B1800&lt;&gt;"",B1800,A1799)</f>
        <v>46029</v>
      </c>
      <c r="B1800" s="270"/>
      <c r="C1800" s="272"/>
      <c r="D1800" s="273"/>
      <c r="E1800" s="89">
        <v>2.361111111111111E-2</v>
      </c>
      <c r="Y1800">
        <f t="shared" si="84"/>
        <v>0</v>
      </c>
      <c r="Z1800" s="90" t="str">
        <f t="shared" si="85"/>
        <v>2026/01/07 00:34</v>
      </c>
    </row>
    <row r="1801" spans="1:26" ht="3.6" customHeight="1" x14ac:dyDescent="0.2">
      <c r="A1801" s="86">
        <f t="shared" si="86"/>
        <v>46029</v>
      </c>
      <c r="B1801" s="270"/>
      <c r="C1801" s="272"/>
      <c r="D1801" s="273"/>
      <c r="E1801" s="89">
        <v>2.7083333333333334E-2</v>
      </c>
      <c r="Y1801">
        <f t="shared" si="84"/>
        <v>0</v>
      </c>
      <c r="Z1801" s="90" t="str">
        <f t="shared" si="85"/>
        <v>2026/01/07 00:39</v>
      </c>
    </row>
    <row r="1802" spans="1:26" ht="3.6" customHeight="1" x14ac:dyDescent="0.2">
      <c r="A1802" s="86">
        <f t="shared" si="86"/>
        <v>46029</v>
      </c>
      <c r="B1802" s="270"/>
      <c r="C1802" s="272"/>
      <c r="D1802" s="273"/>
      <c r="E1802" s="89">
        <v>3.0555555555555555E-2</v>
      </c>
      <c r="Y1802">
        <f t="shared" si="84"/>
        <v>0</v>
      </c>
      <c r="Z1802" s="90" t="str">
        <f t="shared" si="85"/>
        <v>2026/01/07 00:44</v>
      </c>
    </row>
    <row r="1803" spans="1:26" ht="3.6" customHeight="1" x14ac:dyDescent="0.2">
      <c r="A1803" s="86">
        <f t="shared" si="86"/>
        <v>46029</v>
      </c>
      <c r="B1803" s="270"/>
      <c r="C1803" s="272"/>
      <c r="D1803" s="273"/>
      <c r="E1803" s="89">
        <v>3.4027777777777775E-2</v>
      </c>
      <c r="Y1803">
        <f t="shared" si="84"/>
        <v>0</v>
      </c>
      <c r="Z1803" s="90" t="str">
        <f t="shared" si="85"/>
        <v>2026/01/07 00:49</v>
      </c>
    </row>
    <row r="1804" spans="1:26" ht="3.6" customHeight="1" x14ac:dyDescent="0.2">
      <c r="A1804" s="86">
        <f t="shared" si="86"/>
        <v>46029</v>
      </c>
      <c r="B1804" s="270"/>
      <c r="C1804" s="272"/>
      <c r="D1804" s="273"/>
      <c r="E1804" s="89">
        <v>3.7499999999999999E-2</v>
      </c>
      <c r="Y1804">
        <f t="shared" si="84"/>
        <v>0</v>
      </c>
      <c r="Z1804" s="90" t="str">
        <f t="shared" si="85"/>
        <v>2026/01/07 00:54</v>
      </c>
    </row>
    <row r="1805" spans="1:26" ht="3.6" customHeight="1" x14ac:dyDescent="0.2">
      <c r="A1805" s="86">
        <f t="shared" si="86"/>
        <v>46029</v>
      </c>
      <c r="B1805" s="270"/>
      <c r="C1805" s="272"/>
      <c r="D1805" s="273"/>
      <c r="E1805" s="89">
        <v>4.0972222222222222E-2</v>
      </c>
      <c r="Y1805">
        <f t="shared" si="84"/>
        <v>0</v>
      </c>
      <c r="Z1805" s="90" t="str">
        <f t="shared" si="85"/>
        <v>2026/01/07 00:59</v>
      </c>
    </row>
    <row r="1806" spans="1:26" ht="3.6" customHeight="1" x14ac:dyDescent="0.2">
      <c r="A1806" s="86">
        <f t="shared" si="86"/>
        <v>46029</v>
      </c>
      <c r="B1806" s="270"/>
      <c r="C1806" s="272"/>
      <c r="D1806" s="273">
        <v>0.25</v>
      </c>
      <c r="E1806" s="89">
        <v>2.7777777777777779E-3</v>
      </c>
      <c r="Y1806">
        <f t="shared" si="84"/>
        <v>0</v>
      </c>
      <c r="Z1806" s="90" t="str">
        <f t="shared" si="85"/>
        <v>2026/01/07 06:04</v>
      </c>
    </row>
    <row r="1807" spans="1:26" ht="3.6" customHeight="1" x14ac:dyDescent="0.2">
      <c r="A1807" s="86">
        <f t="shared" si="86"/>
        <v>46029</v>
      </c>
      <c r="B1807" s="270"/>
      <c r="C1807" s="272"/>
      <c r="D1807" s="273"/>
      <c r="E1807" s="89">
        <v>6.2499999999999995E-3</v>
      </c>
      <c r="Y1807">
        <f t="shared" si="84"/>
        <v>0</v>
      </c>
      <c r="Z1807" s="90" t="str">
        <f t="shared" si="85"/>
        <v>2026/01/07 00:09</v>
      </c>
    </row>
    <row r="1808" spans="1:26" ht="3.6" customHeight="1" x14ac:dyDescent="0.2">
      <c r="A1808" s="86">
        <f t="shared" si="86"/>
        <v>46029</v>
      </c>
      <c r="B1808" s="270"/>
      <c r="C1808" s="272"/>
      <c r="D1808" s="273"/>
      <c r="E1808" s="89">
        <v>9.7222222222222224E-3</v>
      </c>
      <c r="Y1808">
        <f t="shared" si="84"/>
        <v>0</v>
      </c>
      <c r="Z1808" s="90" t="str">
        <f t="shared" si="85"/>
        <v>2026/01/07 00:14</v>
      </c>
    </row>
    <row r="1809" spans="1:26" ht="3.6" customHeight="1" x14ac:dyDescent="0.2">
      <c r="A1809" s="86">
        <f t="shared" si="86"/>
        <v>46029</v>
      </c>
      <c r="B1809" s="270"/>
      <c r="C1809" s="272"/>
      <c r="D1809" s="273"/>
      <c r="E1809" s="89">
        <v>1.3194444444444444E-2</v>
      </c>
      <c r="Y1809">
        <f t="shared" si="84"/>
        <v>0</v>
      </c>
      <c r="Z1809" s="90" t="str">
        <f t="shared" si="85"/>
        <v>2026/01/07 00:19</v>
      </c>
    </row>
    <row r="1810" spans="1:26" ht="3.6" customHeight="1" x14ac:dyDescent="0.2">
      <c r="A1810" s="86">
        <f t="shared" si="86"/>
        <v>46029</v>
      </c>
      <c r="B1810" s="270"/>
      <c r="C1810" s="272"/>
      <c r="D1810" s="273"/>
      <c r="E1810" s="89">
        <v>1.6666666666666666E-2</v>
      </c>
      <c r="Y1810">
        <f t="shared" si="84"/>
        <v>0</v>
      </c>
      <c r="Z1810" s="90" t="str">
        <f t="shared" si="85"/>
        <v>2026/01/07 00:24</v>
      </c>
    </row>
    <row r="1811" spans="1:26" ht="3.6" customHeight="1" x14ac:dyDescent="0.2">
      <c r="A1811" s="86">
        <f t="shared" si="86"/>
        <v>46029</v>
      </c>
      <c r="B1811" s="270"/>
      <c r="C1811" s="272"/>
      <c r="D1811" s="273"/>
      <c r="E1811" s="89">
        <v>2.013888888888889E-2</v>
      </c>
      <c r="Y1811">
        <f t="shared" si="84"/>
        <v>0</v>
      </c>
      <c r="Z1811" s="90" t="str">
        <f t="shared" si="85"/>
        <v>2026/01/07 00:29</v>
      </c>
    </row>
    <row r="1812" spans="1:26" ht="3.6" customHeight="1" x14ac:dyDescent="0.2">
      <c r="A1812" s="86">
        <f t="shared" si="86"/>
        <v>46029</v>
      </c>
      <c r="B1812" s="270"/>
      <c r="C1812" s="272"/>
      <c r="D1812" s="273"/>
      <c r="E1812" s="89">
        <v>2.361111111111111E-2</v>
      </c>
      <c r="Y1812">
        <f t="shared" si="84"/>
        <v>0</v>
      </c>
      <c r="Z1812" s="90" t="str">
        <f t="shared" si="85"/>
        <v>2026/01/07 00:34</v>
      </c>
    </row>
    <row r="1813" spans="1:26" ht="3.6" customHeight="1" x14ac:dyDescent="0.2">
      <c r="A1813" s="86">
        <f t="shared" si="86"/>
        <v>46029</v>
      </c>
      <c r="B1813" s="270"/>
      <c r="C1813" s="272"/>
      <c r="D1813" s="273"/>
      <c r="E1813" s="89">
        <v>2.7083333333333334E-2</v>
      </c>
      <c r="Y1813">
        <f t="shared" si="84"/>
        <v>0</v>
      </c>
      <c r="Z1813" s="90" t="str">
        <f t="shared" si="85"/>
        <v>2026/01/07 00:39</v>
      </c>
    </row>
    <row r="1814" spans="1:26" ht="3.6" customHeight="1" x14ac:dyDescent="0.2">
      <c r="A1814" s="86">
        <f t="shared" si="86"/>
        <v>46029</v>
      </c>
      <c r="B1814" s="270"/>
      <c r="C1814" s="272"/>
      <c r="D1814" s="273"/>
      <c r="E1814" s="89">
        <v>3.0555555555555555E-2</v>
      </c>
      <c r="Y1814">
        <f t="shared" si="84"/>
        <v>0</v>
      </c>
      <c r="Z1814" s="90" t="str">
        <f t="shared" si="85"/>
        <v>2026/01/07 00:44</v>
      </c>
    </row>
    <row r="1815" spans="1:26" ht="3.6" customHeight="1" x14ac:dyDescent="0.2">
      <c r="A1815" s="86">
        <f t="shared" si="86"/>
        <v>46029</v>
      </c>
      <c r="B1815" s="270"/>
      <c r="C1815" s="272"/>
      <c r="D1815" s="273"/>
      <c r="E1815" s="89">
        <v>3.4027777777777775E-2</v>
      </c>
      <c r="Y1815">
        <f t="shared" si="84"/>
        <v>0</v>
      </c>
      <c r="Z1815" s="90" t="str">
        <f t="shared" si="85"/>
        <v>2026/01/07 00:49</v>
      </c>
    </row>
    <row r="1816" spans="1:26" ht="3.6" customHeight="1" x14ac:dyDescent="0.2">
      <c r="A1816" s="86">
        <f t="shared" si="86"/>
        <v>46029</v>
      </c>
      <c r="B1816" s="270"/>
      <c r="C1816" s="272"/>
      <c r="D1816" s="273"/>
      <c r="E1816" s="89">
        <v>3.7499999999999999E-2</v>
      </c>
      <c r="Y1816">
        <f t="shared" si="84"/>
        <v>0</v>
      </c>
      <c r="Z1816" s="90" t="str">
        <f t="shared" si="85"/>
        <v>2026/01/07 00:54</v>
      </c>
    </row>
    <row r="1817" spans="1:26" ht="3.6" customHeight="1" x14ac:dyDescent="0.2">
      <c r="A1817" s="86">
        <f t="shared" si="86"/>
        <v>46029</v>
      </c>
      <c r="B1817" s="270"/>
      <c r="C1817" s="272"/>
      <c r="D1817" s="273"/>
      <c r="E1817" s="89">
        <v>4.0972222222222222E-2</v>
      </c>
      <c r="Y1817">
        <f t="shared" si="84"/>
        <v>0</v>
      </c>
      <c r="Z1817" s="90" t="str">
        <f t="shared" si="85"/>
        <v>2026/01/07 00:59</v>
      </c>
    </row>
    <row r="1818" spans="1:26" ht="3.6" customHeight="1" x14ac:dyDescent="0.2">
      <c r="A1818" s="86">
        <f t="shared" si="86"/>
        <v>46029</v>
      </c>
      <c r="B1818" s="270"/>
      <c r="C1818" s="272"/>
      <c r="D1818" s="273">
        <v>0.29166666666666669</v>
      </c>
      <c r="E1818" s="89">
        <v>2.7777777777777779E-3</v>
      </c>
      <c r="Q1818">
        <v>1</v>
      </c>
      <c r="Y1818">
        <f t="shared" si="84"/>
        <v>1</v>
      </c>
      <c r="Z1818" s="90" t="str">
        <f t="shared" si="85"/>
        <v>2026/01/07 07:04</v>
      </c>
    </row>
    <row r="1819" spans="1:26" ht="3.6" customHeight="1" x14ac:dyDescent="0.2">
      <c r="A1819" s="86">
        <f t="shared" si="86"/>
        <v>46029</v>
      </c>
      <c r="B1819" s="270"/>
      <c r="C1819" s="272"/>
      <c r="D1819" s="273"/>
      <c r="E1819" s="89">
        <v>6.2499999999999995E-3</v>
      </c>
      <c r="Q1819">
        <v>1</v>
      </c>
      <c r="Y1819">
        <f t="shared" si="84"/>
        <v>1</v>
      </c>
      <c r="Z1819" s="90" t="str">
        <f t="shared" si="85"/>
        <v>2026/01/07 00:09</v>
      </c>
    </row>
    <row r="1820" spans="1:26" ht="3.6" customHeight="1" x14ac:dyDescent="0.2">
      <c r="A1820" s="86">
        <f t="shared" si="86"/>
        <v>46029</v>
      </c>
      <c r="B1820" s="270"/>
      <c r="C1820" s="272"/>
      <c r="D1820" s="273"/>
      <c r="E1820" s="89">
        <v>9.7222222222222224E-3</v>
      </c>
      <c r="Q1820">
        <v>1</v>
      </c>
      <c r="Y1820">
        <f t="shared" si="84"/>
        <v>1</v>
      </c>
      <c r="Z1820" s="90" t="str">
        <f t="shared" si="85"/>
        <v>2026/01/07 00:14</v>
      </c>
    </row>
    <row r="1821" spans="1:26" ht="3.6" customHeight="1" x14ac:dyDescent="0.2">
      <c r="A1821" s="86">
        <f t="shared" si="86"/>
        <v>46029</v>
      </c>
      <c r="B1821" s="270"/>
      <c r="C1821" s="272"/>
      <c r="D1821" s="273"/>
      <c r="E1821" s="89">
        <v>1.3194444444444444E-2</v>
      </c>
      <c r="Q1821">
        <v>1</v>
      </c>
      <c r="Y1821">
        <f t="shared" si="84"/>
        <v>1</v>
      </c>
      <c r="Z1821" s="90" t="str">
        <f t="shared" si="85"/>
        <v>2026/01/07 00:19</v>
      </c>
    </row>
    <row r="1822" spans="1:26" ht="3.6" customHeight="1" x14ac:dyDescent="0.2">
      <c r="A1822" s="86">
        <f t="shared" si="86"/>
        <v>46029</v>
      </c>
      <c r="B1822" s="270"/>
      <c r="C1822" s="272"/>
      <c r="D1822" s="273"/>
      <c r="E1822" s="89">
        <v>1.6666666666666666E-2</v>
      </c>
      <c r="Q1822">
        <v>1</v>
      </c>
      <c r="Y1822">
        <f t="shared" si="84"/>
        <v>1</v>
      </c>
      <c r="Z1822" s="90" t="str">
        <f t="shared" si="85"/>
        <v>2026/01/07 00:24</v>
      </c>
    </row>
    <row r="1823" spans="1:26" ht="3.6" customHeight="1" x14ac:dyDescent="0.2">
      <c r="A1823" s="86">
        <f t="shared" si="86"/>
        <v>46029</v>
      </c>
      <c r="B1823" s="270"/>
      <c r="C1823" s="272"/>
      <c r="D1823" s="273"/>
      <c r="E1823" s="89">
        <v>2.013888888888889E-2</v>
      </c>
      <c r="Q1823">
        <v>1</v>
      </c>
      <c r="Y1823">
        <f t="shared" si="84"/>
        <v>1</v>
      </c>
      <c r="Z1823" s="90" t="str">
        <f t="shared" si="85"/>
        <v>2026/01/07 00:29</v>
      </c>
    </row>
    <row r="1824" spans="1:26" ht="3.6" customHeight="1" x14ac:dyDescent="0.2">
      <c r="A1824" s="86">
        <f t="shared" si="86"/>
        <v>46029</v>
      </c>
      <c r="B1824" s="270"/>
      <c r="C1824" s="272"/>
      <c r="D1824" s="273"/>
      <c r="E1824" s="89">
        <v>2.361111111111111E-2</v>
      </c>
      <c r="Q1824">
        <v>1</v>
      </c>
      <c r="Y1824">
        <f t="shared" si="84"/>
        <v>1</v>
      </c>
      <c r="Z1824" s="90" t="str">
        <f t="shared" si="85"/>
        <v>2026/01/07 00:34</v>
      </c>
    </row>
    <row r="1825" spans="1:26" ht="3.6" customHeight="1" x14ac:dyDescent="0.2">
      <c r="A1825" s="86">
        <f t="shared" si="86"/>
        <v>46029</v>
      </c>
      <c r="B1825" s="270"/>
      <c r="C1825" s="272"/>
      <c r="D1825" s="273"/>
      <c r="E1825" s="89">
        <v>2.7083333333333334E-2</v>
      </c>
      <c r="Q1825">
        <v>1</v>
      </c>
      <c r="Y1825">
        <f t="shared" si="84"/>
        <v>1</v>
      </c>
      <c r="Z1825" s="90" t="str">
        <f t="shared" si="85"/>
        <v>2026/01/07 00:39</v>
      </c>
    </row>
    <row r="1826" spans="1:26" ht="3.6" customHeight="1" x14ac:dyDescent="0.2">
      <c r="A1826" s="86">
        <f t="shared" si="86"/>
        <v>46029</v>
      </c>
      <c r="B1826" s="270"/>
      <c r="C1826" s="272"/>
      <c r="D1826" s="273"/>
      <c r="E1826" s="89">
        <v>3.0555555555555555E-2</v>
      </c>
      <c r="Q1826">
        <v>1</v>
      </c>
      <c r="Y1826">
        <f t="shared" si="84"/>
        <v>1</v>
      </c>
      <c r="Z1826" s="90" t="str">
        <f t="shared" si="85"/>
        <v>2026/01/07 00:44</v>
      </c>
    </row>
    <row r="1827" spans="1:26" ht="3.6" customHeight="1" x14ac:dyDescent="0.2">
      <c r="A1827" s="86">
        <f t="shared" si="86"/>
        <v>46029</v>
      </c>
      <c r="B1827" s="270"/>
      <c r="C1827" s="272"/>
      <c r="D1827" s="273"/>
      <c r="E1827" s="89">
        <v>3.4027777777777775E-2</v>
      </c>
      <c r="Q1827">
        <v>1</v>
      </c>
      <c r="Y1827">
        <f t="shared" si="84"/>
        <v>1</v>
      </c>
      <c r="Z1827" s="90" t="str">
        <f t="shared" si="85"/>
        <v>2026/01/07 00:49</v>
      </c>
    </row>
    <row r="1828" spans="1:26" ht="3.6" customHeight="1" x14ac:dyDescent="0.2">
      <c r="A1828" s="86">
        <f t="shared" si="86"/>
        <v>46029</v>
      </c>
      <c r="B1828" s="270"/>
      <c r="C1828" s="272"/>
      <c r="D1828" s="273"/>
      <c r="E1828" s="89">
        <v>3.7499999999999999E-2</v>
      </c>
      <c r="Q1828">
        <v>1</v>
      </c>
      <c r="Y1828">
        <f t="shared" si="84"/>
        <v>1</v>
      </c>
      <c r="Z1828" s="90" t="str">
        <f t="shared" si="85"/>
        <v>2026/01/07 00:54</v>
      </c>
    </row>
    <row r="1829" spans="1:26" ht="3.6" customHeight="1" x14ac:dyDescent="0.2">
      <c r="A1829" s="86">
        <f t="shared" si="86"/>
        <v>46029</v>
      </c>
      <c r="B1829" s="270"/>
      <c r="C1829" s="272"/>
      <c r="D1829" s="273"/>
      <c r="E1829" s="89">
        <v>4.0972222222222222E-2</v>
      </c>
      <c r="Q1829">
        <v>1</v>
      </c>
      <c r="Y1829">
        <f t="shared" si="84"/>
        <v>1</v>
      </c>
      <c r="Z1829" s="90" t="str">
        <f t="shared" si="85"/>
        <v>2026/01/07 00:59</v>
      </c>
    </row>
    <row r="1830" spans="1:26" ht="3.6" customHeight="1" x14ac:dyDescent="0.2">
      <c r="A1830" s="86">
        <f t="shared" si="86"/>
        <v>46029</v>
      </c>
      <c r="B1830" s="270"/>
      <c r="C1830" s="272"/>
      <c r="D1830" s="273">
        <v>0.33333333333333331</v>
      </c>
      <c r="E1830" s="89">
        <v>2.7777777777777779E-3</v>
      </c>
      <c r="O1830">
        <v>1</v>
      </c>
      <c r="Q1830">
        <v>1</v>
      </c>
      <c r="Y1830">
        <f t="shared" si="84"/>
        <v>2</v>
      </c>
      <c r="Z1830" s="90" t="str">
        <f t="shared" si="85"/>
        <v>2026/01/07 08:04</v>
      </c>
    </row>
    <row r="1831" spans="1:26" ht="3.6" customHeight="1" x14ac:dyDescent="0.2">
      <c r="A1831" s="86">
        <f t="shared" si="86"/>
        <v>46029</v>
      </c>
      <c r="B1831" s="270"/>
      <c r="C1831" s="272"/>
      <c r="D1831" s="273"/>
      <c r="E1831" s="89">
        <v>6.2499999999999995E-3</v>
      </c>
      <c r="O1831">
        <v>1</v>
      </c>
      <c r="Q1831">
        <v>1</v>
      </c>
      <c r="Y1831">
        <f t="shared" si="84"/>
        <v>2</v>
      </c>
      <c r="Z1831" s="90" t="str">
        <f t="shared" si="85"/>
        <v>2026/01/07 00:09</v>
      </c>
    </row>
    <row r="1832" spans="1:26" ht="3.6" customHeight="1" x14ac:dyDescent="0.2">
      <c r="A1832" s="86">
        <f t="shared" si="86"/>
        <v>46029</v>
      </c>
      <c r="B1832" s="270"/>
      <c r="C1832" s="272"/>
      <c r="D1832" s="273"/>
      <c r="E1832" s="89">
        <v>9.7222222222222224E-3</v>
      </c>
      <c r="O1832">
        <v>1</v>
      </c>
      <c r="Q1832">
        <v>1</v>
      </c>
      <c r="Y1832">
        <f t="shared" si="84"/>
        <v>2</v>
      </c>
      <c r="Z1832" s="90" t="str">
        <f t="shared" si="85"/>
        <v>2026/01/07 00:14</v>
      </c>
    </row>
    <row r="1833" spans="1:26" ht="3.6" customHeight="1" x14ac:dyDescent="0.2">
      <c r="A1833" s="86">
        <f t="shared" si="86"/>
        <v>46029</v>
      </c>
      <c r="B1833" s="270"/>
      <c r="C1833" s="272"/>
      <c r="D1833" s="273"/>
      <c r="E1833" s="89">
        <v>1.3194444444444444E-2</v>
      </c>
      <c r="O1833">
        <v>1</v>
      </c>
      <c r="Q1833">
        <v>1</v>
      </c>
      <c r="Y1833">
        <f t="shared" si="84"/>
        <v>2</v>
      </c>
      <c r="Z1833" s="90" t="str">
        <f t="shared" si="85"/>
        <v>2026/01/07 00:19</v>
      </c>
    </row>
    <row r="1834" spans="1:26" ht="3.6" customHeight="1" x14ac:dyDescent="0.2">
      <c r="A1834" s="86">
        <f t="shared" si="86"/>
        <v>46029</v>
      </c>
      <c r="B1834" s="270"/>
      <c r="C1834" s="272"/>
      <c r="D1834" s="273"/>
      <c r="E1834" s="89">
        <v>1.6666666666666666E-2</v>
      </c>
      <c r="O1834">
        <v>1</v>
      </c>
      <c r="Q1834">
        <v>1</v>
      </c>
      <c r="Y1834">
        <f t="shared" si="84"/>
        <v>2</v>
      </c>
      <c r="Z1834" s="90" t="str">
        <f t="shared" si="85"/>
        <v>2026/01/07 00:24</v>
      </c>
    </row>
    <row r="1835" spans="1:26" ht="3.6" customHeight="1" x14ac:dyDescent="0.2">
      <c r="A1835" s="86">
        <f t="shared" si="86"/>
        <v>46029</v>
      </c>
      <c r="B1835" s="270"/>
      <c r="C1835" s="272"/>
      <c r="D1835" s="273"/>
      <c r="E1835" s="89">
        <v>2.013888888888889E-2</v>
      </c>
      <c r="O1835">
        <v>1</v>
      </c>
      <c r="Q1835">
        <v>1</v>
      </c>
      <c r="Y1835">
        <f t="shared" si="84"/>
        <v>2</v>
      </c>
      <c r="Z1835" s="90" t="str">
        <f t="shared" si="85"/>
        <v>2026/01/07 00:29</v>
      </c>
    </row>
    <row r="1836" spans="1:26" ht="3.6" customHeight="1" x14ac:dyDescent="0.2">
      <c r="A1836" s="86">
        <f t="shared" si="86"/>
        <v>46029</v>
      </c>
      <c r="B1836" s="270"/>
      <c r="C1836" s="272"/>
      <c r="D1836" s="273"/>
      <c r="E1836" s="89">
        <v>2.361111111111111E-2</v>
      </c>
      <c r="O1836">
        <v>1</v>
      </c>
      <c r="Q1836">
        <v>1</v>
      </c>
      <c r="Y1836">
        <f t="shared" si="84"/>
        <v>2</v>
      </c>
      <c r="Z1836" s="90" t="str">
        <f t="shared" si="85"/>
        <v>2026/01/07 00:34</v>
      </c>
    </row>
    <row r="1837" spans="1:26" ht="3.6" customHeight="1" x14ac:dyDescent="0.2">
      <c r="A1837" s="86">
        <f t="shared" si="86"/>
        <v>46029</v>
      </c>
      <c r="B1837" s="270"/>
      <c r="C1837" s="272"/>
      <c r="D1837" s="273"/>
      <c r="E1837" s="89">
        <v>2.7083333333333334E-2</v>
      </c>
      <c r="O1837">
        <v>1</v>
      </c>
      <c r="Q1837">
        <v>1</v>
      </c>
      <c r="Y1837">
        <f t="shared" si="84"/>
        <v>2</v>
      </c>
      <c r="Z1837" s="90" t="str">
        <f t="shared" si="85"/>
        <v>2026/01/07 00:39</v>
      </c>
    </row>
    <row r="1838" spans="1:26" ht="3.6" customHeight="1" x14ac:dyDescent="0.2">
      <c r="A1838" s="86">
        <f t="shared" si="86"/>
        <v>46029</v>
      </c>
      <c r="B1838" s="270"/>
      <c r="C1838" s="272"/>
      <c r="D1838" s="273"/>
      <c r="E1838" s="89">
        <v>3.0555555555555555E-2</v>
      </c>
      <c r="O1838">
        <v>1</v>
      </c>
      <c r="Q1838">
        <v>1</v>
      </c>
      <c r="Y1838">
        <f t="shared" si="84"/>
        <v>2</v>
      </c>
      <c r="Z1838" s="90" t="str">
        <f t="shared" si="85"/>
        <v>2026/01/07 00:44</v>
      </c>
    </row>
    <row r="1839" spans="1:26" ht="3.6" customHeight="1" x14ac:dyDescent="0.2">
      <c r="A1839" s="86">
        <f t="shared" si="86"/>
        <v>46029</v>
      </c>
      <c r="B1839" s="270"/>
      <c r="C1839" s="272"/>
      <c r="D1839" s="273"/>
      <c r="E1839" s="89">
        <v>3.4027777777777775E-2</v>
      </c>
      <c r="O1839">
        <v>1</v>
      </c>
      <c r="Q1839">
        <v>1</v>
      </c>
      <c r="Y1839">
        <f t="shared" si="84"/>
        <v>2</v>
      </c>
      <c r="Z1839" s="90" t="str">
        <f t="shared" si="85"/>
        <v>2026/01/07 00:49</v>
      </c>
    </row>
    <row r="1840" spans="1:26" ht="3.6" customHeight="1" x14ac:dyDescent="0.2">
      <c r="A1840" s="86">
        <f t="shared" si="86"/>
        <v>46029</v>
      </c>
      <c r="B1840" s="270"/>
      <c r="C1840" s="272"/>
      <c r="D1840" s="273"/>
      <c r="E1840" s="89">
        <v>3.7499999999999999E-2</v>
      </c>
      <c r="O1840">
        <v>1</v>
      </c>
      <c r="Q1840">
        <v>1</v>
      </c>
      <c r="Y1840">
        <f t="shared" si="84"/>
        <v>2</v>
      </c>
      <c r="Z1840" s="90" t="str">
        <f t="shared" si="85"/>
        <v>2026/01/07 00:54</v>
      </c>
    </row>
    <row r="1841" spans="1:26" ht="3.6" customHeight="1" x14ac:dyDescent="0.2">
      <c r="A1841" s="86">
        <f t="shared" si="86"/>
        <v>46029</v>
      </c>
      <c r="B1841" s="270"/>
      <c r="C1841" s="272"/>
      <c r="D1841" s="273"/>
      <c r="E1841" s="89">
        <v>4.0972222222222222E-2</v>
      </c>
      <c r="O1841">
        <v>1</v>
      </c>
      <c r="Q1841">
        <v>1</v>
      </c>
      <c r="Y1841">
        <f t="shared" si="84"/>
        <v>2</v>
      </c>
      <c r="Z1841" s="90" t="str">
        <f t="shared" si="85"/>
        <v>2026/01/07 00:59</v>
      </c>
    </row>
    <row r="1842" spans="1:26" ht="3.6" customHeight="1" x14ac:dyDescent="0.2">
      <c r="A1842" s="86">
        <f t="shared" si="86"/>
        <v>46029</v>
      </c>
      <c r="B1842" s="270"/>
      <c r="C1842" s="272"/>
      <c r="D1842" s="273">
        <v>0.375</v>
      </c>
      <c r="E1842" s="89">
        <v>2.7777777777777779E-3</v>
      </c>
      <c r="O1842">
        <v>1</v>
      </c>
      <c r="Q1842">
        <v>1</v>
      </c>
      <c r="Y1842">
        <f t="shared" si="84"/>
        <v>2</v>
      </c>
      <c r="Z1842" s="90" t="str">
        <f t="shared" si="85"/>
        <v>2026/01/07 09:04</v>
      </c>
    </row>
    <row r="1843" spans="1:26" ht="3.6" customHeight="1" x14ac:dyDescent="0.2">
      <c r="A1843" s="86">
        <f t="shared" si="86"/>
        <v>46029</v>
      </c>
      <c r="B1843" s="270"/>
      <c r="C1843" s="272"/>
      <c r="D1843" s="273"/>
      <c r="E1843" s="89">
        <v>6.2499999999999995E-3</v>
      </c>
      <c r="O1843">
        <v>1</v>
      </c>
      <c r="Q1843">
        <v>1</v>
      </c>
      <c r="Y1843">
        <f t="shared" si="84"/>
        <v>2</v>
      </c>
      <c r="Z1843" s="90" t="str">
        <f t="shared" si="85"/>
        <v>2026/01/07 00:09</v>
      </c>
    </row>
    <row r="1844" spans="1:26" ht="3.6" customHeight="1" x14ac:dyDescent="0.2">
      <c r="A1844" s="86">
        <f t="shared" si="86"/>
        <v>46029</v>
      </c>
      <c r="B1844" s="270"/>
      <c r="C1844" s="272"/>
      <c r="D1844" s="273"/>
      <c r="E1844" s="89">
        <v>9.7222222222222224E-3</v>
      </c>
      <c r="O1844">
        <v>1</v>
      </c>
      <c r="Q1844">
        <v>1</v>
      </c>
      <c r="Y1844">
        <f t="shared" si="84"/>
        <v>2</v>
      </c>
      <c r="Z1844" s="90" t="str">
        <f t="shared" si="85"/>
        <v>2026/01/07 00:14</v>
      </c>
    </row>
    <row r="1845" spans="1:26" ht="3.6" customHeight="1" x14ac:dyDescent="0.2">
      <c r="A1845" s="86">
        <f t="shared" si="86"/>
        <v>46029</v>
      </c>
      <c r="B1845" s="270"/>
      <c r="C1845" s="272"/>
      <c r="D1845" s="273"/>
      <c r="E1845" s="89">
        <v>1.3194444444444444E-2</v>
      </c>
      <c r="O1845">
        <v>1</v>
      </c>
      <c r="Q1845">
        <v>1</v>
      </c>
      <c r="Y1845">
        <f t="shared" si="84"/>
        <v>2</v>
      </c>
      <c r="Z1845" s="90" t="str">
        <f t="shared" si="85"/>
        <v>2026/01/07 00:19</v>
      </c>
    </row>
    <row r="1846" spans="1:26" ht="3.6" customHeight="1" x14ac:dyDescent="0.2">
      <c r="A1846" s="86">
        <f t="shared" si="86"/>
        <v>46029</v>
      </c>
      <c r="B1846" s="270"/>
      <c r="C1846" s="272"/>
      <c r="D1846" s="273"/>
      <c r="E1846" s="89">
        <v>1.6666666666666666E-2</v>
      </c>
      <c r="O1846">
        <v>1</v>
      </c>
      <c r="Q1846">
        <v>1</v>
      </c>
      <c r="Y1846">
        <f t="shared" si="84"/>
        <v>2</v>
      </c>
      <c r="Z1846" s="90" t="str">
        <f t="shared" si="85"/>
        <v>2026/01/07 00:24</v>
      </c>
    </row>
    <row r="1847" spans="1:26" ht="3.6" customHeight="1" x14ac:dyDescent="0.2">
      <c r="A1847" s="86">
        <f t="shared" si="86"/>
        <v>46029</v>
      </c>
      <c r="B1847" s="270"/>
      <c r="C1847" s="272"/>
      <c r="D1847" s="273"/>
      <c r="E1847" s="89">
        <v>2.013888888888889E-2</v>
      </c>
      <c r="O1847">
        <v>1</v>
      </c>
      <c r="Q1847">
        <v>1</v>
      </c>
      <c r="Y1847">
        <f t="shared" si="84"/>
        <v>2</v>
      </c>
      <c r="Z1847" s="90" t="str">
        <f t="shared" si="85"/>
        <v>2026/01/07 00:29</v>
      </c>
    </row>
    <row r="1848" spans="1:26" ht="3.6" customHeight="1" x14ac:dyDescent="0.2">
      <c r="A1848" s="86">
        <f t="shared" si="86"/>
        <v>46029</v>
      </c>
      <c r="B1848" s="270"/>
      <c r="C1848" s="272"/>
      <c r="D1848" s="273"/>
      <c r="E1848" s="89">
        <v>2.361111111111111E-2</v>
      </c>
      <c r="O1848">
        <v>1</v>
      </c>
      <c r="Q1848">
        <v>1</v>
      </c>
      <c r="Y1848">
        <f t="shared" si="84"/>
        <v>2</v>
      </c>
      <c r="Z1848" s="90" t="str">
        <f t="shared" si="85"/>
        <v>2026/01/07 00:34</v>
      </c>
    </row>
    <row r="1849" spans="1:26" ht="3.6" customHeight="1" x14ac:dyDescent="0.2">
      <c r="A1849" s="86">
        <f t="shared" si="86"/>
        <v>46029</v>
      </c>
      <c r="B1849" s="270"/>
      <c r="C1849" s="272"/>
      <c r="D1849" s="273"/>
      <c r="E1849" s="89">
        <v>2.7083333333333334E-2</v>
      </c>
      <c r="O1849">
        <v>1</v>
      </c>
      <c r="Q1849">
        <v>1</v>
      </c>
      <c r="Y1849">
        <f t="shared" si="84"/>
        <v>2</v>
      </c>
      <c r="Z1849" s="90" t="str">
        <f t="shared" si="85"/>
        <v>2026/01/07 00:39</v>
      </c>
    </row>
    <row r="1850" spans="1:26" ht="3.6" customHeight="1" x14ac:dyDescent="0.2">
      <c r="A1850" s="86">
        <f t="shared" si="86"/>
        <v>46029</v>
      </c>
      <c r="B1850" s="270"/>
      <c r="C1850" s="272"/>
      <c r="D1850" s="273"/>
      <c r="E1850" s="89">
        <v>3.0555555555555555E-2</v>
      </c>
      <c r="O1850">
        <v>1</v>
      </c>
      <c r="Q1850">
        <v>1</v>
      </c>
      <c r="Y1850">
        <f t="shared" si="84"/>
        <v>2</v>
      </c>
      <c r="Z1850" s="90" t="str">
        <f t="shared" si="85"/>
        <v>2026/01/07 00:44</v>
      </c>
    </row>
    <row r="1851" spans="1:26" ht="3.6" customHeight="1" x14ac:dyDescent="0.2">
      <c r="A1851" s="86">
        <f t="shared" si="86"/>
        <v>46029</v>
      </c>
      <c r="B1851" s="270"/>
      <c r="C1851" s="272"/>
      <c r="D1851" s="273"/>
      <c r="E1851" s="89">
        <v>3.4027777777777775E-2</v>
      </c>
      <c r="O1851">
        <v>1</v>
      </c>
      <c r="Q1851">
        <v>1</v>
      </c>
      <c r="Y1851">
        <f t="shared" si="84"/>
        <v>2</v>
      </c>
      <c r="Z1851" s="90" t="str">
        <f t="shared" si="85"/>
        <v>2026/01/07 00:49</v>
      </c>
    </row>
    <row r="1852" spans="1:26" ht="3.6" customHeight="1" x14ac:dyDescent="0.2">
      <c r="A1852" s="86">
        <f t="shared" si="86"/>
        <v>46029</v>
      </c>
      <c r="B1852" s="270"/>
      <c r="C1852" s="272"/>
      <c r="D1852" s="273"/>
      <c r="E1852" s="89">
        <v>3.7499999999999999E-2</v>
      </c>
      <c r="O1852">
        <v>1</v>
      </c>
      <c r="Q1852">
        <v>1</v>
      </c>
      <c r="Y1852">
        <f t="shared" si="84"/>
        <v>2</v>
      </c>
      <c r="Z1852" s="90" t="str">
        <f t="shared" si="85"/>
        <v>2026/01/07 00:54</v>
      </c>
    </row>
    <row r="1853" spans="1:26" ht="3.6" customHeight="1" x14ac:dyDescent="0.2">
      <c r="A1853" s="86">
        <f t="shared" si="86"/>
        <v>46029</v>
      </c>
      <c r="B1853" s="270"/>
      <c r="C1853" s="272"/>
      <c r="D1853" s="273"/>
      <c r="E1853" s="89">
        <v>4.0972222222222222E-2</v>
      </c>
      <c r="O1853">
        <v>1</v>
      </c>
      <c r="Q1853">
        <v>1</v>
      </c>
      <c r="Y1853">
        <f t="shared" si="84"/>
        <v>2</v>
      </c>
      <c r="Z1853" s="90" t="str">
        <f t="shared" si="85"/>
        <v>2026/01/07 00:59</v>
      </c>
    </row>
    <row r="1854" spans="1:26" ht="3.6" customHeight="1" x14ac:dyDescent="0.2">
      <c r="A1854" s="86">
        <f t="shared" si="86"/>
        <v>46029</v>
      </c>
      <c r="B1854" s="270"/>
      <c r="C1854" s="272"/>
      <c r="D1854" s="273">
        <v>0.41666666666666669</v>
      </c>
      <c r="E1854" s="89">
        <v>2.7777777777777779E-3</v>
      </c>
      <c r="O1854">
        <v>1</v>
      </c>
      <c r="Q1854">
        <v>1</v>
      </c>
      <c r="Y1854">
        <f t="shared" si="84"/>
        <v>2</v>
      </c>
      <c r="Z1854" s="90" t="str">
        <f t="shared" si="85"/>
        <v>2026/01/07 10:04</v>
      </c>
    </row>
    <row r="1855" spans="1:26" ht="3.6" customHeight="1" x14ac:dyDescent="0.2">
      <c r="A1855" s="86">
        <f t="shared" si="86"/>
        <v>46029</v>
      </c>
      <c r="B1855" s="270"/>
      <c r="C1855" s="272"/>
      <c r="D1855" s="273"/>
      <c r="E1855" s="89">
        <v>6.2499999999999995E-3</v>
      </c>
      <c r="O1855">
        <v>1</v>
      </c>
      <c r="Q1855">
        <v>1</v>
      </c>
      <c r="Y1855">
        <f t="shared" si="84"/>
        <v>2</v>
      </c>
      <c r="Z1855" s="90" t="str">
        <f t="shared" si="85"/>
        <v>2026/01/07 00:09</v>
      </c>
    </row>
    <row r="1856" spans="1:26" ht="3.6" customHeight="1" x14ac:dyDescent="0.2">
      <c r="A1856" s="86">
        <f t="shared" si="86"/>
        <v>46029</v>
      </c>
      <c r="B1856" s="270"/>
      <c r="C1856" s="272"/>
      <c r="D1856" s="273"/>
      <c r="E1856" s="89">
        <v>9.7222222222222224E-3</v>
      </c>
      <c r="O1856">
        <v>1</v>
      </c>
      <c r="Q1856">
        <v>1</v>
      </c>
      <c r="Y1856">
        <f t="shared" si="84"/>
        <v>2</v>
      </c>
      <c r="Z1856" s="90" t="str">
        <f t="shared" si="85"/>
        <v>2026/01/07 00:14</v>
      </c>
    </row>
    <row r="1857" spans="1:26" ht="3.6" customHeight="1" x14ac:dyDescent="0.2">
      <c r="A1857" s="86">
        <f t="shared" si="86"/>
        <v>46029</v>
      </c>
      <c r="B1857" s="270"/>
      <c r="C1857" s="272"/>
      <c r="D1857" s="273"/>
      <c r="E1857" s="89">
        <v>1.3194444444444444E-2</v>
      </c>
      <c r="O1857">
        <v>1</v>
      </c>
      <c r="Q1857">
        <v>1</v>
      </c>
      <c r="Y1857">
        <f t="shared" si="84"/>
        <v>2</v>
      </c>
      <c r="Z1857" s="90" t="str">
        <f t="shared" si="85"/>
        <v>2026/01/07 00:19</v>
      </c>
    </row>
    <row r="1858" spans="1:26" ht="3.6" customHeight="1" x14ac:dyDescent="0.2">
      <c r="A1858" s="86">
        <f t="shared" si="86"/>
        <v>46029</v>
      </c>
      <c r="B1858" s="270"/>
      <c r="C1858" s="272"/>
      <c r="D1858" s="273"/>
      <c r="E1858" s="89">
        <v>1.6666666666666666E-2</v>
      </c>
      <c r="O1858">
        <v>1</v>
      </c>
      <c r="Q1858">
        <v>1</v>
      </c>
      <c r="Y1858">
        <f t="shared" si="84"/>
        <v>2</v>
      </c>
      <c r="Z1858" s="90" t="str">
        <f t="shared" si="85"/>
        <v>2026/01/07 00:24</v>
      </c>
    </row>
    <row r="1859" spans="1:26" ht="3.6" customHeight="1" x14ac:dyDescent="0.2">
      <c r="A1859" s="86">
        <f t="shared" si="86"/>
        <v>46029</v>
      </c>
      <c r="B1859" s="270"/>
      <c r="C1859" s="272"/>
      <c r="D1859" s="273"/>
      <c r="E1859" s="89">
        <v>2.013888888888889E-2</v>
      </c>
      <c r="O1859">
        <v>1</v>
      </c>
      <c r="Q1859">
        <v>1</v>
      </c>
      <c r="Y1859">
        <f t="shared" si="84"/>
        <v>2</v>
      </c>
      <c r="Z1859" s="90" t="str">
        <f t="shared" si="85"/>
        <v>2026/01/07 00:29</v>
      </c>
    </row>
    <row r="1860" spans="1:26" ht="3.6" customHeight="1" x14ac:dyDescent="0.2">
      <c r="A1860" s="86">
        <f t="shared" si="86"/>
        <v>46029</v>
      </c>
      <c r="B1860" s="270"/>
      <c r="C1860" s="272"/>
      <c r="D1860" s="273"/>
      <c r="E1860" s="89">
        <v>2.361111111111111E-2</v>
      </c>
      <c r="O1860">
        <v>1</v>
      </c>
      <c r="Q1860">
        <v>1</v>
      </c>
      <c r="Y1860">
        <f t="shared" si="84"/>
        <v>2</v>
      </c>
      <c r="Z1860" s="90" t="str">
        <f t="shared" si="85"/>
        <v>2026/01/07 00:34</v>
      </c>
    </row>
    <row r="1861" spans="1:26" ht="3.6" customHeight="1" x14ac:dyDescent="0.2">
      <c r="A1861" s="86">
        <f t="shared" si="86"/>
        <v>46029</v>
      </c>
      <c r="B1861" s="270"/>
      <c r="C1861" s="272"/>
      <c r="D1861" s="273"/>
      <c r="E1861" s="89">
        <v>2.7083333333333334E-2</v>
      </c>
      <c r="O1861">
        <v>1</v>
      </c>
      <c r="Q1861">
        <v>1</v>
      </c>
      <c r="Y1861">
        <f t="shared" si="84"/>
        <v>2</v>
      </c>
      <c r="Z1861" s="90" t="str">
        <f t="shared" si="85"/>
        <v>2026/01/07 00:39</v>
      </c>
    </row>
    <row r="1862" spans="1:26" ht="3.6" customHeight="1" x14ac:dyDescent="0.2">
      <c r="A1862" s="86">
        <f t="shared" si="86"/>
        <v>46029</v>
      </c>
      <c r="B1862" s="270"/>
      <c r="C1862" s="272"/>
      <c r="D1862" s="273"/>
      <c r="E1862" s="89">
        <v>3.0555555555555555E-2</v>
      </c>
      <c r="O1862">
        <v>1</v>
      </c>
      <c r="Q1862">
        <v>1</v>
      </c>
      <c r="Y1862">
        <f t="shared" si="84"/>
        <v>2</v>
      </c>
      <c r="Z1862" s="90" t="str">
        <f t="shared" si="85"/>
        <v>2026/01/07 00:44</v>
      </c>
    </row>
    <row r="1863" spans="1:26" ht="3.6" customHeight="1" x14ac:dyDescent="0.2">
      <c r="A1863" s="86">
        <f t="shared" si="86"/>
        <v>46029</v>
      </c>
      <c r="B1863" s="270"/>
      <c r="C1863" s="272"/>
      <c r="D1863" s="273"/>
      <c r="E1863" s="89">
        <v>3.4027777777777775E-2</v>
      </c>
      <c r="O1863">
        <v>1</v>
      </c>
      <c r="Q1863">
        <v>1</v>
      </c>
      <c r="Y1863">
        <f t="shared" ref="Y1863:Y1926" si="87">COUNTA(F1863:X1863)</f>
        <v>2</v>
      </c>
      <c r="Z1863" s="90" t="str">
        <f t="shared" ref="Z1863:Z1926" si="88">TEXT(A1863,"yyyy/mm/dd")&amp; " " &amp;TEXT(D1863+E1863,"hh:mm")</f>
        <v>2026/01/07 00:49</v>
      </c>
    </row>
    <row r="1864" spans="1:26" ht="3.6" customHeight="1" x14ac:dyDescent="0.2">
      <c r="A1864" s="86">
        <f t="shared" ref="A1864:A1927" si="89">IF(B1864&lt;&gt;"",B1864,A1863)</f>
        <v>46029</v>
      </c>
      <c r="B1864" s="270"/>
      <c r="C1864" s="272"/>
      <c r="D1864" s="273"/>
      <c r="E1864" s="89">
        <v>3.7499999999999999E-2</v>
      </c>
      <c r="O1864">
        <v>1</v>
      </c>
      <c r="Q1864">
        <v>1</v>
      </c>
      <c r="Y1864">
        <f t="shared" si="87"/>
        <v>2</v>
      </c>
      <c r="Z1864" s="90" t="str">
        <f t="shared" si="88"/>
        <v>2026/01/07 00:54</v>
      </c>
    </row>
    <row r="1865" spans="1:26" ht="3.6" customHeight="1" x14ac:dyDescent="0.2">
      <c r="A1865" s="86">
        <f t="shared" si="89"/>
        <v>46029</v>
      </c>
      <c r="B1865" s="270"/>
      <c r="C1865" s="272"/>
      <c r="D1865" s="273"/>
      <c r="E1865" s="89">
        <v>4.0972222222222222E-2</v>
      </c>
      <c r="O1865">
        <v>1</v>
      </c>
      <c r="Q1865">
        <v>1</v>
      </c>
      <c r="Y1865">
        <f t="shared" si="87"/>
        <v>2</v>
      </c>
      <c r="Z1865" s="90" t="str">
        <f t="shared" si="88"/>
        <v>2026/01/07 00:59</v>
      </c>
    </row>
    <row r="1866" spans="1:26" ht="3.6" customHeight="1" x14ac:dyDescent="0.2">
      <c r="A1866" s="86">
        <f t="shared" si="89"/>
        <v>46029</v>
      </c>
      <c r="B1866" s="270"/>
      <c r="C1866" s="272"/>
      <c r="D1866" s="273">
        <v>0.45833333333333331</v>
      </c>
      <c r="E1866" s="89">
        <v>2.7777777777777779E-3</v>
      </c>
      <c r="O1866">
        <v>1</v>
      </c>
      <c r="Q1866">
        <v>1</v>
      </c>
      <c r="Y1866">
        <f t="shared" si="87"/>
        <v>2</v>
      </c>
      <c r="Z1866" s="90" t="str">
        <f t="shared" si="88"/>
        <v>2026/01/07 11:04</v>
      </c>
    </row>
    <row r="1867" spans="1:26" ht="3.6" customHeight="1" x14ac:dyDescent="0.2">
      <c r="A1867" s="86">
        <f t="shared" si="89"/>
        <v>46029</v>
      </c>
      <c r="B1867" s="270"/>
      <c r="C1867" s="272"/>
      <c r="D1867" s="273"/>
      <c r="E1867" s="89">
        <v>6.2499999999999995E-3</v>
      </c>
      <c r="O1867">
        <v>1</v>
      </c>
      <c r="Q1867">
        <v>1</v>
      </c>
      <c r="Y1867">
        <f t="shared" si="87"/>
        <v>2</v>
      </c>
      <c r="Z1867" s="90" t="str">
        <f t="shared" si="88"/>
        <v>2026/01/07 00:09</v>
      </c>
    </row>
    <row r="1868" spans="1:26" ht="3.6" customHeight="1" x14ac:dyDescent="0.2">
      <c r="A1868" s="86">
        <f t="shared" si="89"/>
        <v>46029</v>
      </c>
      <c r="B1868" s="270"/>
      <c r="C1868" s="272"/>
      <c r="D1868" s="273"/>
      <c r="E1868" s="89">
        <v>9.7222222222222224E-3</v>
      </c>
      <c r="O1868">
        <v>1</v>
      </c>
      <c r="Q1868">
        <v>1</v>
      </c>
      <c r="Y1868">
        <f t="shared" si="87"/>
        <v>2</v>
      </c>
      <c r="Z1868" s="90" t="str">
        <f t="shared" si="88"/>
        <v>2026/01/07 00:14</v>
      </c>
    </row>
    <row r="1869" spans="1:26" ht="3.6" customHeight="1" x14ac:dyDescent="0.2">
      <c r="A1869" s="86">
        <f t="shared" si="89"/>
        <v>46029</v>
      </c>
      <c r="B1869" s="270"/>
      <c r="C1869" s="272"/>
      <c r="D1869" s="273"/>
      <c r="E1869" s="89">
        <v>1.3194444444444444E-2</v>
      </c>
      <c r="O1869">
        <v>1</v>
      </c>
      <c r="Q1869">
        <v>1</v>
      </c>
      <c r="Y1869">
        <f t="shared" si="87"/>
        <v>2</v>
      </c>
      <c r="Z1869" s="90" t="str">
        <f t="shared" si="88"/>
        <v>2026/01/07 00:19</v>
      </c>
    </row>
    <row r="1870" spans="1:26" ht="3.6" customHeight="1" x14ac:dyDescent="0.2">
      <c r="A1870" s="86">
        <f t="shared" si="89"/>
        <v>46029</v>
      </c>
      <c r="B1870" s="270"/>
      <c r="C1870" s="272"/>
      <c r="D1870" s="273"/>
      <c r="E1870" s="89">
        <v>1.6666666666666666E-2</v>
      </c>
      <c r="O1870">
        <v>1</v>
      </c>
      <c r="Q1870">
        <v>1</v>
      </c>
      <c r="Y1870">
        <f t="shared" si="87"/>
        <v>2</v>
      </c>
      <c r="Z1870" s="90" t="str">
        <f t="shared" si="88"/>
        <v>2026/01/07 00:24</v>
      </c>
    </row>
    <row r="1871" spans="1:26" ht="3.6" customHeight="1" x14ac:dyDescent="0.2">
      <c r="A1871" s="86">
        <f t="shared" si="89"/>
        <v>46029</v>
      </c>
      <c r="B1871" s="270"/>
      <c r="C1871" s="272"/>
      <c r="D1871" s="273"/>
      <c r="E1871" s="89">
        <v>2.013888888888889E-2</v>
      </c>
      <c r="O1871">
        <v>1</v>
      </c>
      <c r="Q1871">
        <v>1</v>
      </c>
      <c r="Y1871">
        <f t="shared" si="87"/>
        <v>2</v>
      </c>
      <c r="Z1871" s="90" t="str">
        <f t="shared" si="88"/>
        <v>2026/01/07 00:29</v>
      </c>
    </row>
    <row r="1872" spans="1:26" ht="3.6" customHeight="1" x14ac:dyDescent="0.2">
      <c r="A1872" s="86">
        <f t="shared" si="89"/>
        <v>46029</v>
      </c>
      <c r="B1872" s="270"/>
      <c r="C1872" s="272"/>
      <c r="D1872" s="273"/>
      <c r="E1872" s="89">
        <v>2.361111111111111E-2</v>
      </c>
      <c r="O1872">
        <v>1</v>
      </c>
      <c r="Q1872">
        <v>1</v>
      </c>
      <c r="Y1872">
        <f t="shared" si="87"/>
        <v>2</v>
      </c>
      <c r="Z1872" s="90" t="str">
        <f t="shared" si="88"/>
        <v>2026/01/07 00:34</v>
      </c>
    </row>
    <row r="1873" spans="1:26" ht="3.6" customHeight="1" x14ac:dyDescent="0.2">
      <c r="A1873" s="86">
        <f t="shared" si="89"/>
        <v>46029</v>
      </c>
      <c r="B1873" s="270"/>
      <c r="C1873" s="272"/>
      <c r="D1873" s="273"/>
      <c r="E1873" s="89">
        <v>2.7083333333333334E-2</v>
      </c>
      <c r="O1873">
        <v>1</v>
      </c>
      <c r="Q1873">
        <v>1</v>
      </c>
      <c r="Y1873">
        <f t="shared" si="87"/>
        <v>2</v>
      </c>
      <c r="Z1873" s="90" t="str">
        <f t="shared" si="88"/>
        <v>2026/01/07 00:39</v>
      </c>
    </row>
    <row r="1874" spans="1:26" ht="3.6" customHeight="1" x14ac:dyDescent="0.2">
      <c r="A1874" s="86">
        <f t="shared" si="89"/>
        <v>46029</v>
      </c>
      <c r="B1874" s="270"/>
      <c r="C1874" s="272"/>
      <c r="D1874" s="273"/>
      <c r="E1874" s="89">
        <v>3.0555555555555555E-2</v>
      </c>
      <c r="O1874">
        <v>1</v>
      </c>
      <c r="Q1874">
        <v>1</v>
      </c>
      <c r="Y1874">
        <f t="shared" si="87"/>
        <v>2</v>
      </c>
      <c r="Z1874" s="90" t="str">
        <f t="shared" si="88"/>
        <v>2026/01/07 00:44</v>
      </c>
    </row>
    <row r="1875" spans="1:26" ht="3.6" customHeight="1" x14ac:dyDescent="0.2">
      <c r="A1875" s="86">
        <f t="shared" si="89"/>
        <v>46029</v>
      </c>
      <c r="B1875" s="270"/>
      <c r="C1875" s="272"/>
      <c r="D1875" s="273"/>
      <c r="E1875" s="89">
        <v>3.4027777777777775E-2</v>
      </c>
      <c r="O1875">
        <v>1</v>
      </c>
      <c r="Q1875">
        <v>1</v>
      </c>
      <c r="Y1875">
        <f t="shared" si="87"/>
        <v>2</v>
      </c>
      <c r="Z1875" s="90" t="str">
        <f t="shared" si="88"/>
        <v>2026/01/07 00:49</v>
      </c>
    </row>
    <row r="1876" spans="1:26" ht="3.6" customHeight="1" x14ac:dyDescent="0.2">
      <c r="A1876" s="86">
        <f t="shared" si="89"/>
        <v>46029</v>
      </c>
      <c r="B1876" s="270"/>
      <c r="C1876" s="272"/>
      <c r="D1876" s="273"/>
      <c r="E1876" s="89">
        <v>3.7499999999999999E-2</v>
      </c>
      <c r="O1876">
        <v>1</v>
      </c>
      <c r="Q1876">
        <v>1</v>
      </c>
      <c r="Y1876">
        <f t="shared" si="87"/>
        <v>2</v>
      </c>
      <c r="Z1876" s="90" t="str">
        <f t="shared" si="88"/>
        <v>2026/01/07 00:54</v>
      </c>
    </row>
    <row r="1877" spans="1:26" ht="3.6" customHeight="1" x14ac:dyDescent="0.2">
      <c r="A1877" s="86">
        <f t="shared" si="89"/>
        <v>46029</v>
      </c>
      <c r="B1877" s="270"/>
      <c r="C1877" s="272"/>
      <c r="D1877" s="273"/>
      <c r="E1877" s="89">
        <v>4.0972222222222222E-2</v>
      </c>
      <c r="O1877">
        <v>1</v>
      </c>
      <c r="Q1877">
        <v>1</v>
      </c>
      <c r="Y1877">
        <f t="shared" si="87"/>
        <v>2</v>
      </c>
      <c r="Z1877" s="90" t="str">
        <f t="shared" si="88"/>
        <v>2026/01/07 00:59</v>
      </c>
    </row>
    <row r="1878" spans="1:26" ht="3.6" customHeight="1" x14ac:dyDescent="0.2">
      <c r="A1878" s="86">
        <f t="shared" si="89"/>
        <v>46029</v>
      </c>
      <c r="B1878" s="270"/>
      <c r="C1878" s="272"/>
      <c r="D1878" s="273">
        <v>0.5</v>
      </c>
      <c r="E1878" s="89">
        <v>2.7777777777777779E-3</v>
      </c>
      <c r="O1878">
        <v>1</v>
      </c>
      <c r="Q1878">
        <v>1</v>
      </c>
      <c r="Y1878">
        <f t="shared" si="87"/>
        <v>2</v>
      </c>
      <c r="Z1878" s="90" t="str">
        <f t="shared" si="88"/>
        <v>2026/01/07 12:04</v>
      </c>
    </row>
    <row r="1879" spans="1:26" ht="3.6" customHeight="1" x14ac:dyDescent="0.2">
      <c r="A1879" s="86">
        <f t="shared" si="89"/>
        <v>46029</v>
      </c>
      <c r="B1879" s="270"/>
      <c r="C1879" s="272"/>
      <c r="D1879" s="273"/>
      <c r="E1879" s="89">
        <v>6.2499999999999995E-3</v>
      </c>
      <c r="O1879">
        <v>1</v>
      </c>
      <c r="Q1879">
        <v>1</v>
      </c>
      <c r="Y1879">
        <f t="shared" si="87"/>
        <v>2</v>
      </c>
      <c r="Z1879" s="90" t="str">
        <f t="shared" si="88"/>
        <v>2026/01/07 00:09</v>
      </c>
    </row>
    <row r="1880" spans="1:26" ht="3.6" customHeight="1" x14ac:dyDescent="0.2">
      <c r="A1880" s="86">
        <f t="shared" si="89"/>
        <v>46029</v>
      </c>
      <c r="B1880" s="270"/>
      <c r="C1880" s="272"/>
      <c r="D1880" s="273"/>
      <c r="E1880" s="89">
        <v>9.7222222222222224E-3</v>
      </c>
      <c r="O1880">
        <v>1</v>
      </c>
      <c r="Q1880">
        <v>1</v>
      </c>
      <c r="Y1880">
        <f t="shared" si="87"/>
        <v>2</v>
      </c>
      <c r="Z1880" s="90" t="str">
        <f t="shared" si="88"/>
        <v>2026/01/07 00:14</v>
      </c>
    </row>
    <row r="1881" spans="1:26" ht="3.6" customHeight="1" x14ac:dyDescent="0.2">
      <c r="A1881" s="86">
        <f t="shared" si="89"/>
        <v>46029</v>
      </c>
      <c r="B1881" s="270"/>
      <c r="C1881" s="272"/>
      <c r="D1881" s="273"/>
      <c r="E1881" s="89">
        <v>1.3194444444444444E-2</v>
      </c>
      <c r="O1881">
        <v>1</v>
      </c>
      <c r="Q1881">
        <v>1</v>
      </c>
      <c r="Y1881">
        <f t="shared" si="87"/>
        <v>2</v>
      </c>
      <c r="Z1881" s="90" t="str">
        <f t="shared" si="88"/>
        <v>2026/01/07 00:19</v>
      </c>
    </row>
    <row r="1882" spans="1:26" ht="3.6" customHeight="1" x14ac:dyDescent="0.2">
      <c r="A1882" s="86">
        <f t="shared" si="89"/>
        <v>46029</v>
      </c>
      <c r="B1882" s="270"/>
      <c r="C1882" s="272"/>
      <c r="D1882" s="273"/>
      <c r="E1882" s="89">
        <v>1.6666666666666666E-2</v>
      </c>
      <c r="O1882">
        <v>1</v>
      </c>
      <c r="Q1882">
        <v>1</v>
      </c>
      <c r="Y1882">
        <f t="shared" si="87"/>
        <v>2</v>
      </c>
      <c r="Z1882" s="90" t="str">
        <f t="shared" si="88"/>
        <v>2026/01/07 00:24</v>
      </c>
    </row>
    <row r="1883" spans="1:26" ht="3.6" customHeight="1" x14ac:dyDescent="0.2">
      <c r="A1883" s="86">
        <f t="shared" si="89"/>
        <v>46029</v>
      </c>
      <c r="B1883" s="270"/>
      <c r="C1883" s="272"/>
      <c r="D1883" s="273"/>
      <c r="E1883" s="89">
        <v>2.013888888888889E-2</v>
      </c>
      <c r="O1883">
        <v>1</v>
      </c>
      <c r="Q1883">
        <v>1</v>
      </c>
      <c r="Y1883">
        <f t="shared" si="87"/>
        <v>2</v>
      </c>
      <c r="Z1883" s="90" t="str">
        <f t="shared" si="88"/>
        <v>2026/01/07 00:29</v>
      </c>
    </row>
    <row r="1884" spans="1:26" ht="3.6" customHeight="1" x14ac:dyDescent="0.2">
      <c r="A1884" s="86">
        <f t="shared" si="89"/>
        <v>46029</v>
      </c>
      <c r="B1884" s="270"/>
      <c r="C1884" s="272"/>
      <c r="D1884" s="273"/>
      <c r="E1884" s="89">
        <v>2.361111111111111E-2</v>
      </c>
      <c r="O1884">
        <v>1</v>
      </c>
      <c r="Q1884">
        <v>1</v>
      </c>
      <c r="Y1884">
        <f t="shared" si="87"/>
        <v>2</v>
      </c>
      <c r="Z1884" s="90" t="str">
        <f t="shared" si="88"/>
        <v>2026/01/07 00:34</v>
      </c>
    </row>
    <row r="1885" spans="1:26" ht="3.6" customHeight="1" x14ac:dyDescent="0.2">
      <c r="A1885" s="86">
        <f t="shared" si="89"/>
        <v>46029</v>
      </c>
      <c r="B1885" s="270"/>
      <c r="C1885" s="272"/>
      <c r="D1885" s="273"/>
      <c r="E1885" s="89">
        <v>2.7083333333333334E-2</v>
      </c>
      <c r="O1885">
        <v>1</v>
      </c>
      <c r="Q1885">
        <v>1</v>
      </c>
      <c r="Y1885">
        <f t="shared" si="87"/>
        <v>2</v>
      </c>
      <c r="Z1885" s="90" t="str">
        <f t="shared" si="88"/>
        <v>2026/01/07 00:39</v>
      </c>
    </row>
    <row r="1886" spans="1:26" ht="3.6" customHeight="1" x14ac:dyDescent="0.2">
      <c r="A1886" s="86">
        <f t="shared" si="89"/>
        <v>46029</v>
      </c>
      <c r="B1886" s="270"/>
      <c r="C1886" s="272"/>
      <c r="D1886" s="273"/>
      <c r="E1886" s="89">
        <v>3.0555555555555555E-2</v>
      </c>
      <c r="O1886">
        <v>1</v>
      </c>
      <c r="Q1886">
        <v>1</v>
      </c>
      <c r="Y1886">
        <f t="shared" si="87"/>
        <v>2</v>
      </c>
      <c r="Z1886" s="90" t="str">
        <f t="shared" si="88"/>
        <v>2026/01/07 00:44</v>
      </c>
    </row>
    <row r="1887" spans="1:26" ht="3.6" customHeight="1" x14ac:dyDescent="0.2">
      <c r="A1887" s="86">
        <f t="shared" si="89"/>
        <v>46029</v>
      </c>
      <c r="B1887" s="270"/>
      <c r="C1887" s="272"/>
      <c r="D1887" s="273"/>
      <c r="E1887" s="89">
        <v>3.4027777777777775E-2</v>
      </c>
      <c r="O1887">
        <v>1</v>
      </c>
      <c r="Q1887">
        <v>1</v>
      </c>
      <c r="Y1887">
        <f t="shared" si="87"/>
        <v>2</v>
      </c>
      <c r="Z1887" s="90" t="str">
        <f t="shared" si="88"/>
        <v>2026/01/07 00:49</v>
      </c>
    </row>
    <row r="1888" spans="1:26" ht="3.6" customHeight="1" x14ac:dyDescent="0.2">
      <c r="A1888" s="86">
        <f t="shared" si="89"/>
        <v>46029</v>
      </c>
      <c r="B1888" s="270"/>
      <c r="C1888" s="272"/>
      <c r="D1888" s="273"/>
      <c r="E1888" s="89">
        <v>3.7499999999999999E-2</v>
      </c>
      <c r="O1888">
        <v>1</v>
      </c>
      <c r="Q1888">
        <v>1</v>
      </c>
      <c r="Y1888">
        <f t="shared" si="87"/>
        <v>2</v>
      </c>
      <c r="Z1888" s="90" t="str">
        <f t="shared" si="88"/>
        <v>2026/01/07 00:54</v>
      </c>
    </row>
    <row r="1889" spans="1:26" ht="3.6" customHeight="1" x14ac:dyDescent="0.2">
      <c r="A1889" s="86">
        <f t="shared" si="89"/>
        <v>46029</v>
      </c>
      <c r="B1889" s="270"/>
      <c r="C1889" s="272"/>
      <c r="D1889" s="273"/>
      <c r="E1889" s="89">
        <v>4.0972222222222222E-2</v>
      </c>
      <c r="O1889">
        <v>1</v>
      </c>
      <c r="Q1889">
        <v>1</v>
      </c>
      <c r="Y1889">
        <f t="shared" si="87"/>
        <v>2</v>
      </c>
      <c r="Z1889" s="90" t="str">
        <f t="shared" si="88"/>
        <v>2026/01/07 00:59</v>
      </c>
    </row>
    <row r="1890" spans="1:26" ht="3.6" customHeight="1" x14ac:dyDescent="0.2">
      <c r="A1890" s="86">
        <f t="shared" si="89"/>
        <v>46029</v>
      </c>
      <c r="B1890" s="270"/>
      <c r="C1890" s="272"/>
      <c r="D1890" s="273">
        <v>0.54166666666666663</v>
      </c>
      <c r="E1890" s="89">
        <v>2.7777777777777779E-3</v>
      </c>
      <c r="O1890">
        <v>1</v>
      </c>
      <c r="Q1890">
        <v>1</v>
      </c>
      <c r="Y1890">
        <f t="shared" si="87"/>
        <v>2</v>
      </c>
      <c r="Z1890" s="90" t="str">
        <f t="shared" si="88"/>
        <v>2026/01/07 13:04</v>
      </c>
    </row>
    <row r="1891" spans="1:26" ht="3.6" customHeight="1" x14ac:dyDescent="0.2">
      <c r="A1891" s="86">
        <f t="shared" si="89"/>
        <v>46029</v>
      </c>
      <c r="B1891" s="270"/>
      <c r="C1891" s="272"/>
      <c r="D1891" s="273"/>
      <c r="E1891" s="89">
        <v>6.2499999999999995E-3</v>
      </c>
      <c r="O1891">
        <v>1</v>
      </c>
      <c r="Q1891">
        <v>1</v>
      </c>
      <c r="Y1891">
        <f t="shared" si="87"/>
        <v>2</v>
      </c>
      <c r="Z1891" s="90" t="str">
        <f t="shared" si="88"/>
        <v>2026/01/07 00:09</v>
      </c>
    </row>
    <row r="1892" spans="1:26" ht="3.6" customHeight="1" x14ac:dyDescent="0.2">
      <c r="A1892" s="86">
        <f t="shared" si="89"/>
        <v>46029</v>
      </c>
      <c r="B1892" s="270"/>
      <c r="C1892" s="272"/>
      <c r="D1892" s="273"/>
      <c r="E1892" s="89">
        <v>9.7222222222222224E-3</v>
      </c>
      <c r="O1892">
        <v>1</v>
      </c>
      <c r="Q1892">
        <v>1</v>
      </c>
      <c r="Y1892">
        <f t="shared" si="87"/>
        <v>2</v>
      </c>
      <c r="Z1892" s="90" t="str">
        <f t="shared" si="88"/>
        <v>2026/01/07 00:14</v>
      </c>
    </row>
    <row r="1893" spans="1:26" ht="3.6" customHeight="1" x14ac:dyDescent="0.2">
      <c r="A1893" s="86">
        <f t="shared" si="89"/>
        <v>46029</v>
      </c>
      <c r="B1893" s="270"/>
      <c r="C1893" s="272"/>
      <c r="D1893" s="273"/>
      <c r="E1893" s="89">
        <v>1.3194444444444444E-2</v>
      </c>
      <c r="O1893">
        <v>1</v>
      </c>
      <c r="Q1893">
        <v>1</v>
      </c>
      <c r="Y1893">
        <f t="shared" si="87"/>
        <v>2</v>
      </c>
      <c r="Z1893" s="90" t="str">
        <f t="shared" si="88"/>
        <v>2026/01/07 00:19</v>
      </c>
    </row>
    <row r="1894" spans="1:26" ht="3.6" customHeight="1" x14ac:dyDescent="0.2">
      <c r="A1894" s="86">
        <f t="shared" si="89"/>
        <v>46029</v>
      </c>
      <c r="B1894" s="270"/>
      <c r="C1894" s="272"/>
      <c r="D1894" s="273"/>
      <c r="E1894" s="89">
        <v>1.6666666666666666E-2</v>
      </c>
      <c r="O1894">
        <v>1</v>
      </c>
      <c r="Q1894">
        <v>1</v>
      </c>
      <c r="Y1894">
        <f t="shared" si="87"/>
        <v>2</v>
      </c>
      <c r="Z1894" s="90" t="str">
        <f t="shared" si="88"/>
        <v>2026/01/07 00:24</v>
      </c>
    </row>
    <row r="1895" spans="1:26" ht="3.6" customHeight="1" x14ac:dyDescent="0.2">
      <c r="A1895" s="86">
        <f t="shared" si="89"/>
        <v>46029</v>
      </c>
      <c r="B1895" s="270"/>
      <c r="C1895" s="272"/>
      <c r="D1895" s="273"/>
      <c r="E1895" s="89">
        <v>2.013888888888889E-2</v>
      </c>
      <c r="O1895">
        <v>1</v>
      </c>
      <c r="Q1895">
        <v>1</v>
      </c>
      <c r="Y1895">
        <f t="shared" si="87"/>
        <v>2</v>
      </c>
      <c r="Z1895" s="90" t="str">
        <f t="shared" si="88"/>
        <v>2026/01/07 00:29</v>
      </c>
    </row>
    <row r="1896" spans="1:26" ht="3.6" customHeight="1" x14ac:dyDescent="0.2">
      <c r="A1896" s="86">
        <f t="shared" si="89"/>
        <v>46029</v>
      </c>
      <c r="B1896" s="270"/>
      <c r="C1896" s="272"/>
      <c r="D1896" s="273"/>
      <c r="E1896" s="89">
        <v>2.361111111111111E-2</v>
      </c>
      <c r="O1896">
        <v>1</v>
      </c>
      <c r="Q1896">
        <v>1</v>
      </c>
      <c r="Y1896">
        <f t="shared" si="87"/>
        <v>2</v>
      </c>
      <c r="Z1896" s="90" t="str">
        <f t="shared" si="88"/>
        <v>2026/01/07 00:34</v>
      </c>
    </row>
    <row r="1897" spans="1:26" ht="3.6" customHeight="1" x14ac:dyDescent="0.2">
      <c r="A1897" s="86">
        <f t="shared" si="89"/>
        <v>46029</v>
      </c>
      <c r="B1897" s="270"/>
      <c r="C1897" s="272"/>
      <c r="D1897" s="273"/>
      <c r="E1897" s="89">
        <v>2.7083333333333334E-2</v>
      </c>
      <c r="O1897">
        <v>1</v>
      </c>
      <c r="Q1897">
        <v>1</v>
      </c>
      <c r="Y1897">
        <f t="shared" si="87"/>
        <v>2</v>
      </c>
      <c r="Z1897" s="90" t="str">
        <f t="shared" si="88"/>
        <v>2026/01/07 00:39</v>
      </c>
    </row>
    <row r="1898" spans="1:26" ht="3.6" customHeight="1" x14ac:dyDescent="0.2">
      <c r="A1898" s="86">
        <f t="shared" si="89"/>
        <v>46029</v>
      </c>
      <c r="B1898" s="270"/>
      <c r="C1898" s="272"/>
      <c r="D1898" s="273"/>
      <c r="E1898" s="89">
        <v>3.0555555555555555E-2</v>
      </c>
      <c r="O1898">
        <v>1</v>
      </c>
      <c r="Q1898">
        <v>1</v>
      </c>
      <c r="Y1898">
        <f t="shared" si="87"/>
        <v>2</v>
      </c>
      <c r="Z1898" s="90" t="str">
        <f t="shared" si="88"/>
        <v>2026/01/07 00:44</v>
      </c>
    </row>
    <row r="1899" spans="1:26" ht="3.6" customHeight="1" x14ac:dyDescent="0.2">
      <c r="A1899" s="86">
        <f t="shared" si="89"/>
        <v>46029</v>
      </c>
      <c r="B1899" s="270"/>
      <c r="C1899" s="272"/>
      <c r="D1899" s="273"/>
      <c r="E1899" s="89">
        <v>3.4027777777777775E-2</v>
      </c>
      <c r="O1899">
        <v>1</v>
      </c>
      <c r="Q1899">
        <v>1</v>
      </c>
      <c r="Y1899">
        <f t="shared" si="87"/>
        <v>2</v>
      </c>
      <c r="Z1899" s="90" t="str">
        <f t="shared" si="88"/>
        <v>2026/01/07 00:49</v>
      </c>
    </row>
    <row r="1900" spans="1:26" ht="3.6" customHeight="1" x14ac:dyDescent="0.2">
      <c r="A1900" s="86">
        <f t="shared" si="89"/>
        <v>46029</v>
      </c>
      <c r="B1900" s="270"/>
      <c r="C1900" s="272"/>
      <c r="D1900" s="273"/>
      <c r="E1900" s="89">
        <v>3.7499999999999999E-2</v>
      </c>
      <c r="O1900">
        <v>1</v>
      </c>
      <c r="Q1900">
        <v>1</v>
      </c>
      <c r="Y1900">
        <f t="shared" si="87"/>
        <v>2</v>
      </c>
      <c r="Z1900" s="90" t="str">
        <f t="shared" si="88"/>
        <v>2026/01/07 00:54</v>
      </c>
    </row>
    <row r="1901" spans="1:26" ht="3.6" customHeight="1" x14ac:dyDescent="0.2">
      <c r="A1901" s="86">
        <f t="shared" si="89"/>
        <v>46029</v>
      </c>
      <c r="B1901" s="270"/>
      <c r="C1901" s="272"/>
      <c r="D1901" s="273"/>
      <c r="E1901" s="89">
        <v>4.0972222222222222E-2</v>
      </c>
      <c r="O1901">
        <v>1</v>
      </c>
      <c r="Q1901">
        <v>1</v>
      </c>
      <c r="Y1901">
        <f t="shared" si="87"/>
        <v>2</v>
      </c>
      <c r="Z1901" s="90" t="str">
        <f t="shared" si="88"/>
        <v>2026/01/07 00:59</v>
      </c>
    </row>
    <row r="1902" spans="1:26" ht="3.6" customHeight="1" x14ac:dyDescent="0.2">
      <c r="A1902" s="86">
        <f t="shared" si="89"/>
        <v>46029</v>
      </c>
      <c r="B1902" s="270"/>
      <c r="C1902" s="272"/>
      <c r="D1902" s="273">
        <v>0.58333333333333337</v>
      </c>
      <c r="E1902" s="89">
        <v>2.7777777777777779E-3</v>
      </c>
      <c r="O1902">
        <v>1</v>
      </c>
      <c r="Q1902">
        <v>1</v>
      </c>
      <c r="Y1902">
        <f t="shared" si="87"/>
        <v>2</v>
      </c>
      <c r="Z1902" s="90" t="str">
        <f t="shared" si="88"/>
        <v>2026/01/07 14:04</v>
      </c>
    </row>
    <row r="1903" spans="1:26" ht="3.6" customHeight="1" x14ac:dyDescent="0.2">
      <c r="A1903" s="86">
        <f t="shared" si="89"/>
        <v>46029</v>
      </c>
      <c r="B1903" s="270"/>
      <c r="C1903" s="272"/>
      <c r="D1903" s="273"/>
      <c r="E1903" s="89">
        <v>6.2499999999999995E-3</v>
      </c>
      <c r="O1903">
        <v>1</v>
      </c>
      <c r="Q1903">
        <v>1</v>
      </c>
      <c r="Y1903">
        <f t="shared" si="87"/>
        <v>2</v>
      </c>
      <c r="Z1903" s="90" t="str">
        <f t="shared" si="88"/>
        <v>2026/01/07 00:09</v>
      </c>
    </row>
    <row r="1904" spans="1:26" ht="3.6" customHeight="1" x14ac:dyDescent="0.2">
      <c r="A1904" s="86">
        <f t="shared" si="89"/>
        <v>46029</v>
      </c>
      <c r="B1904" s="270"/>
      <c r="C1904" s="272"/>
      <c r="D1904" s="273"/>
      <c r="E1904" s="89">
        <v>9.7222222222222224E-3</v>
      </c>
      <c r="O1904">
        <v>1</v>
      </c>
      <c r="Q1904">
        <v>1</v>
      </c>
      <c r="Y1904">
        <f t="shared" si="87"/>
        <v>2</v>
      </c>
      <c r="Z1904" s="90" t="str">
        <f t="shared" si="88"/>
        <v>2026/01/07 00:14</v>
      </c>
    </row>
    <row r="1905" spans="1:26" ht="3.6" customHeight="1" x14ac:dyDescent="0.2">
      <c r="A1905" s="86">
        <f t="shared" si="89"/>
        <v>46029</v>
      </c>
      <c r="B1905" s="270"/>
      <c r="C1905" s="272"/>
      <c r="D1905" s="273"/>
      <c r="E1905" s="89">
        <v>1.3194444444444444E-2</v>
      </c>
      <c r="O1905">
        <v>1</v>
      </c>
      <c r="Q1905">
        <v>1</v>
      </c>
      <c r="Y1905">
        <f t="shared" si="87"/>
        <v>2</v>
      </c>
      <c r="Z1905" s="90" t="str">
        <f t="shared" si="88"/>
        <v>2026/01/07 00:19</v>
      </c>
    </row>
    <row r="1906" spans="1:26" ht="3.6" customHeight="1" x14ac:dyDescent="0.2">
      <c r="A1906" s="86">
        <f t="shared" si="89"/>
        <v>46029</v>
      </c>
      <c r="B1906" s="270"/>
      <c r="C1906" s="272"/>
      <c r="D1906" s="273"/>
      <c r="E1906" s="89">
        <v>1.6666666666666666E-2</v>
      </c>
      <c r="O1906">
        <v>1</v>
      </c>
      <c r="Q1906">
        <v>1</v>
      </c>
      <c r="Y1906">
        <f t="shared" si="87"/>
        <v>2</v>
      </c>
      <c r="Z1906" s="90" t="str">
        <f t="shared" si="88"/>
        <v>2026/01/07 00:24</v>
      </c>
    </row>
    <row r="1907" spans="1:26" ht="3.6" customHeight="1" x14ac:dyDescent="0.2">
      <c r="A1907" s="86">
        <f t="shared" si="89"/>
        <v>46029</v>
      </c>
      <c r="B1907" s="270"/>
      <c r="C1907" s="272"/>
      <c r="D1907" s="273"/>
      <c r="E1907" s="89">
        <v>2.013888888888889E-2</v>
      </c>
      <c r="O1907">
        <v>1</v>
      </c>
      <c r="Q1907">
        <v>1</v>
      </c>
      <c r="Y1907">
        <f t="shared" si="87"/>
        <v>2</v>
      </c>
      <c r="Z1907" s="90" t="str">
        <f t="shared" si="88"/>
        <v>2026/01/07 00:29</v>
      </c>
    </row>
    <row r="1908" spans="1:26" ht="3.6" customHeight="1" x14ac:dyDescent="0.2">
      <c r="A1908" s="86">
        <f t="shared" si="89"/>
        <v>46029</v>
      </c>
      <c r="B1908" s="270"/>
      <c r="C1908" s="272"/>
      <c r="D1908" s="273"/>
      <c r="E1908" s="89">
        <v>2.361111111111111E-2</v>
      </c>
      <c r="O1908">
        <v>1</v>
      </c>
      <c r="Q1908">
        <v>1</v>
      </c>
      <c r="Y1908">
        <f t="shared" si="87"/>
        <v>2</v>
      </c>
      <c r="Z1908" s="90" t="str">
        <f t="shared" si="88"/>
        <v>2026/01/07 00:34</v>
      </c>
    </row>
    <row r="1909" spans="1:26" ht="3.6" customHeight="1" x14ac:dyDescent="0.2">
      <c r="A1909" s="86">
        <f t="shared" si="89"/>
        <v>46029</v>
      </c>
      <c r="B1909" s="270"/>
      <c r="C1909" s="272"/>
      <c r="D1909" s="273"/>
      <c r="E1909" s="89">
        <v>2.7083333333333334E-2</v>
      </c>
      <c r="O1909">
        <v>1</v>
      </c>
      <c r="Q1909">
        <v>1</v>
      </c>
      <c r="Y1909">
        <f t="shared" si="87"/>
        <v>2</v>
      </c>
      <c r="Z1909" s="90" t="str">
        <f t="shared" si="88"/>
        <v>2026/01/07 00:39</v>
      </c>
    </row>
    <row r="1910" spans="1:26" ht="3.6" customHeight="1" x14ac:dyDescent="0.2">
      <c r="A1910" s="86">
        <f t="shared" si="89"/>
        <v>46029</v>
      </c>
      <c r="B1910" s="270"/>
      <c r="C1910" s="272"/>
      <c r="D1910" s="273"/>
      <c r="E1910" s="89">
        <v>3.0555555555555555E-2</v>
      </c>
      <c r="O1910">
        <v>1</v>
      </c>
      <c r="Q1910">
        <v>1</v>
      </c>
      <c r="Y1910">
        <f t="shared" si="87"/>
        <v>2</v>
      </c>
      <c r="Z1910" s="90" t="str">
        <f t="shared" si="88"/>
        <v>2026/01/07 00:44</v>
      </c>
    </row>
    <row r="1911" spans="1:26" ht="3.6" customHeight="1" x14ac:dyDescent="0.2">
      <c r="A1911" s="86">
        <f t="shared" si="89"/>
        <v>46029</v>
      </c>
      <c r="B1911" s="270"/>
      <c r="C1911" s="272"/>
      <c r="D1911" s="273"/>
      <c r="E1911" s="89">
        <v>3.4027777777777775E-2</v>
      </c>
      <c r="O1911">
        <v>1</v>
      </c>
      <c r="Q1911">
        <v>1</v>
      </c>
      <c r="Y1911">
        <f t="shared" si="87"/>
        <v>2</v>
      </c>
      <c r="Z1911" s="90" t="str">
        <f t="shared" si="88"/>
        <v>2026/01/07 00:49</v>
      </c>
    </row>
    <row r="1912" spans="1:26" ht="3.6" customHeight="1" x14ac:dyDescent="0.2">
      <c r="A1912" s="86">
        <f t="shared" si="89"/>
        <v>46029</v>
      </c>
      <c r="B1912" s="270"/>
      <c r="C1912" s="272"/>
      <c r="D1912" s="273"/>
      <c r="E1912" s="89">
        <v>3.7499999999999999E-2</v>
      </c>
      <c r="O1912">
        <v>1</v>
      </c>
      <c r="Q1912">
        <v>1</v>
      </c>
      <c r="Y1912">
        <f t="shared" si="87"/>
        <v>2</v>
      </c>
      <c r="Z1912" s="90" t="str">
        <f t="shared" si="88"/>
        <v>2026/01/07 00:54</v>
      </c>
    </row>
    <row r="1913" spans="1:26" ht="3.6" customHeight="1" x14ac:dyDescent="0.2">
      <c r="A1913" s="86">
        <f t="shared" si="89"/>
        <v>46029</v>
      </c>
      <c r="B1913" s="270"/>
      <c r="C1913" s="272"/>
      <c r="D1913" s="273"/>
      <c r="E1913" s="89">
        <v>4.0972222222222222E-2</v>
      </c>
      <c r="O1913">
        <v>1</v>
      </c>
      <c r="Q1913">
        <v>1</v>
      </c>
      <c r="Y1913">
        <f t="shared" si="87"/>
        <v>2</v>
      </c>
      <c r="Z1913" s="90" t="str">
        <f t="shared" si="88"/>
        <v>2026/01/07 00:59</v>
      </c>
    </row>
    <row r="1914" spans="1:26" ht="3.6" customHeight="1" x14ac:dyDescent="0.2">
      <c r="A1914" s="86">
        <f t="shared" si="89"/>
        <v>46029</v>
      </c>
      <c r="B1914" s="270"/>
      <c r="C1914" s="272"/>
      <c r="D1914" s="273">
        <v>0.625</v>
      </c>
      <c r="E1914" s="89">
        <v>2.7777777777777779E-3</v>
      </c>
      <c r="O1914">
        <v>1</v>
      </c>
      <c r="Q1914">
        <v>1</v>
      </c>
      <c r="Y1914">
        <f t="shared" si="87"/>
        <v>2</v>
      </c>
      <c r="Z1914" s="90" t="str">
        <f t="shared" si="88"/>
        <v>2026/01/07 15:04</v>
      </c>
    </row>
    <row r="1915" spans="1:26" ht="3.6" customHeight="1" x14ac:dyDescent="0.2">
      <c r="A1915" s="86">
        <f t="shared" si="89"/>
        <v>46029</v>
      </c>
      <c r="B1915" s="270"/>
      <c r="C1915" s="272"/>
      <c r="D1915" s="273"/>
      <c r="E1915" s="89">
        <v>6.2499999999999995E-3</v>
      </c>
      <c r="O1915">
        <v>1</v>
      </c>
      <c r="Q1915">
        <v>1</v>
      </c>
      <c r="Y1915">
        <f t="shared" si="87"/>
        <v>2</v>
      </c>
      <c r="Z1915" s="90" t="str">
        <f t="shared" si="88"/>
        <v>2026/01/07 00:09</v>
      </c>
    </row>
    <row r="1916" spans="1:26" ht="3.6" customHeight="1" x14ac:dyDescent="0.2">
      <c r="A1916" s="86">
        <f t="shared" si="89"/>
        <v>46029</v>
      </c>
      <c r="B1916" s="270"/>
      <c r="C1916" s="272"/>
      <c r="D1916" s="273"/>
      <c r="E1916" s="89">
        <v>9.7222222222222224E-3</v>
      </c>
      <c r="O1916">
        <v>1</v>
      </c>
      <c r="Q1916">
        <v>1</v>
      </c>
      <c r="Y1916">
        <f t="shared" si="87"/>
        <v>2</v>
      </c>
      <c r="Z1916" s="90" t="str">
        <f t="shared" si="88"/>
        <v>2026/01/07 00:14</v>
      </c>
    </row>
    <row r="1917" spans="1:26" ht="3.6" customHeight="1" x14ac:dyDescent="0.2">
      <c r="A1917" s="86">
        <f t="shared" si="89"/>
        <v>46029</v>
      </c>
      <c r="B1917" s="270"/>
      <c r="C1917" s="272"/>
      <c r="D1917" s="273"/>
      <c r="E1917" s="89">
        <v>1.3194444444444444E-2</v>
      </c>
      <c r="O1917">
        <v>1</v>
      </c>
      <c r="Q1917">
        <v>1</v>
      </c>
      <c r="Y1917">
        <f t="shared" si="87"/>
        <v>2</v>
      </c>
      <c r="Z1917" s="90" t="str">
        <f t="shared" si="88"/>
        <v>2026/01/07 00:19</v>
      </c>
    </row>
    <row r="1918" spans="1:26" ht="3.6" customHeight="1" x14ac:dyDescent="0.2">
      <c r="A1918" s="86">
        <f t="shared" si="89"/>
        <v>46029</v>
      </c>
      <c r="B1918" s="270"/>
      <c r="C1918" s="272"/>
      <c r="D1918" s="273"/>
      <c r="E1918" s="89">
        <v>1.6666666666666666E-2</v>
      </c>
      <c r="O1918">
        <v>1</v>
      </c>
      <c r="Q1918">
        <v>1</v>
      </c>
      <c r="Y1918">
        <f t="shared" si="87"/>
        <v>2</v>
      </c>
      <c r="Z1918" s="90" t="str">
        <f t="shared" si="88"/>
        <v>2026/01/07 00:24</v>
      </c>
    </row>
    <row r="1919" spans="1:26" ht="3.6" customHeight="1" x14ac:dyDescent="0.2">
      <c r="A1919" s="86">
        <f t="shared" si="89"/>
        <v>46029</v>
      </c>
      <c r="B1919" s="270"/>
      <c r="C1919" s="272"/>
      <c r="D1919" s="273"/>
      <c r="E1919" s="89">
        <v>2.013888888888889E-2</v>
      </c>
      <c r="O1919">
        <v>1</v>
      </c>
      <c r="Q1919">
        <v>1</v>
      </c>
      <c r="Y1919">
        <f t="shared" si="87"/>
        <v>2</v>
      </c>
      <c r="Z1919" s="90" t="str">
        <f t="shared" si="88"/>
        <v>2026/01/07 00:29</v>
      </c>
    </row>
    <row r="1920" spans="1:26" ht="3.6" customHeight="1" x14ac:dyDescent="0.2">
      <c r="A1920" s="86">
        <f t="shared" si="89"/>
        <v>46029</v>
      </c>
      <c r="B1920" s="270"/>
      <c r="C1920" s="272"/>
      <c r="D1920" s="273"/>
      <c r="E1920" s="89">
        <v>2.361111111111111E-2</v>
      </c>
      <c r="O1920">
        <v>1</v>
      </c>
      <c r="Q1920">
        <v>1</v>
      </c>
      <c r="Y1920">
        <f t="shared" si="87"/>
        <v>2</v>
      </c>
      <c r="Z1920" s="90" t="str">
        <f t="shared" si="88"/>
        <v>2026/01/07 00:34</v>
      </c>
    </row>
    <row r="1921" spans="1:26" ht="3.6" customHeight="1" x14ac:dyDescent="0.2">
      <c r="A1921" s="86">
        <f t="shared" si="89"/>
        <v>46029</v>
      </c>
      <c r="B1921" s="270"/>
      <c r="C1921" s="272"/>
      <c r="D1921" s="273"/>
      <c r="E1921" s="89">
        <v>2.7083333333333334E-2</v>
      </c>
      <c r="O1921">
        <v>1</v>
      </c>
      <c r="Q1921">
        <v>1</v>
      </c>
      <c r="Y1921">
        <f t="shared" si="87"/>
        <v>2</v>
      </c>
      <c r="Z1921" s="90" t="str">
        <f t="shared" si="88"/>
        <v>2026/01/07 00:39</v>
      </c>
    </row>
    <row r="1922" spans="1:26" ht="3.6" customHeight="1" x14ac:dyDescent="0.2">
      <c r="A1922" s="86">
        <f t="shared" si="89"/>
        <v>46029</v>
      </c>
      <c r="B1922" s="270"/>
      <c r="C1922" s="272"/>
      <c r="D1922" s="273"/>
      <c r="E1922" s="89">
        <v>3.0555555555555555E-2</v>
      </c>
      <c r="O1922">
        <v>1</v>
      </c>
      <c r="Q1922">
        <v>1</v>
      </c>
      <c r="Y1922">
        <f t="shared" si="87"/>
        <v>2</v>
      </c>
      <c r="Z1922" s="90" t="str">
        <f t="shared" si="88"/>
        <v>2026/01/07 00:44</v>
      </c>
    </row>
    <row r="1923" spans="1:26" ht="3.6" customHeight="1" x14ac:dyDescent="0.2">
      <c r="A1923" s="86">
        <f t="shared" si="89"/>
        <v>46029</v>
      </c>
      <c r="B1923" s="270"/>
      <c r="C1923" s="272"/>
      <c r="D1923" s="273"/>
      <c r="E1923" s="89">
        <v>3.4027777777777775E-2</v>
      </c>
      <c r="O1923">
        <v>1</v>
      </c>
      <c r="Q1923">
        <v>1</v>
      </c>
      <c r="Y1923">
        <f t="shared" si="87"/>
        <v>2</v>
      </c>
      <c r="Z1923" s="90" t="str">
        <f t="shared" si="88"/>
        <v>2026/01/07 00:49</v>
      </c>
    </row>
    <row r="1924" spans="1:26" ht="3.6" customHeight="1" x14ac:dyDescent="0.2">
      <c r="A1924" s="86">
        <f t="shared" si="89"/>
        <v>46029</v>
      </c>
      <c r="B1924" s="270"/>
      <c r="C1924" s="272"/>
      <c r="D1924" s="273"/>
      <c r="E1924" s="89">
        <v>3.7499999999999999E-2</v>
      </c>
      <c r="O1924">
        <v>1</v>
      </c>
      <c r="Q1924">
        <v>1</v>
      </c>
      <c r="Y1924">
        <f t="shared" si="87"/>
        <v>2</v>
      </c>
      <c r="Z1924" s="90" t="str">
        <f t="shared" si="88"/>
        <v>2026/01/07 00:54</v>
      </c>
    </row>
    <row r="1925" spans="1:26" ht="3.6" customHeight="1" x14ac:dyDescent="0.2">
      <c r="A1925" s="86">
        <f t="shared" si="89"/>
        <v>46029</v>
      </c>
      <c r="B1925" s="270"/>
      <c r="C1925" s="272"/>
      <c r="D1925" s="273"/>
      <c r="E1925" s="89">
        <v>4.0972222222222222E-2</v>
      </c>
      <c r="O1925">
        <v>1</v>
      </c>
      <c r="Q1925">
        <v>1</v>
      </c>
      <c r="Y1925">
        <f t="shared" si="87"/>
        <v>2</v>
      </c>
      <c r="Z1925" s="90" t="str">
        <f t="shared" si="88"/>
        <v>2026/01/07 00:59</v>
      </c>
    </row>
    <row r="1926" spans="1:26" ht="3.6" customHeight="1" x14ac:dyDescent="0.2">
      <c r="A1926" s="86">
        <f t="shared" si="89"/>
        <v>46029</v>
      </c>
      <c r="B1926" s="270"/>
      <c r="C1926" s="272"/>
      <c r="D1926" s="273">
        <v>0.66666666666666663</v>
      </c>
      <c r="E1926" s="89">
        <v>2.7777777777777779E-3</v>
      </c>
      <c r="O1926">
        <v>1</v>
      </c>
      <c r="Q1926">
        <v>1</v>
      </c>
      <c r="Y1926">
        <f t="shared" si="87"/>
        <v>2</v>
      </c>
      <c r="Z1926" s="90" t="str">
        <f t="shared" si="88"/>
        <v>2026/01/07 16:04</v>
      </c>
    </row>
    <row r="1927" spans="1:26" ht="3.6" customHeight="1" x14ac:dyDescent="0.2">
      <c r="A1927" s="86">
        <f t="shared" si="89"/>
        <v>46029</v>
      </c>
      <c r="B1927" s="270"/>
      <c r="C1927" s="272"/>
      <c r="D1927" s="273"/>
      <c r="E1927" s="89">
        <v>6.2499999999999995E-3</v>
      </c>
      <c r="O1927">
        <v>1</v>
      </c>
      <c r="Q1927">
        <v>1</v>
      </c>
      <c r="Y1927">
        <f t="shared" ref="Y1927:Y1990" si="90">COUNTA(F1927:X1927)</f>
        <v>2</v>
      </c>
      <c r="Z1927" s="90" t="str">
        <f t="shared" ref="Z1927:Z1990" si="91">TEXT(A1927,"yyyy/mm/dd")&amp; " " &amp;TEXT(D1927+E1927,"hh:mm")</f>
        <v>2026/01/07 00:09</v>
      </c>
    </row>
    <row r="1928" spans="1:26" ht="3.6" customHeight="1" x14ac:dyDescent="0.2">
      <c r="A1928" s="86">
        <f t="shared" ref="A1928:A1991" si="92">IF(B1928&lt;&gt;"",B1928,A1927)</f>
        <v>46029</v>
      </c>
      <c r="B1928" s="270"/>
      <c r="C1928" s="272"/>
      <c r="D1928" s="273"/>
      <c r="E1928" s="89">
        <v>9.7222222222222224E-3</v>
      </c>
      <c r="O1928">
        <v>1</v>
      </c>
      <c r="Q1928">
        <v>1</v>
      </c>
      <c r="Y1928">
        <f t="shared" si="90"/>
        <v>2</v>
      </c>
      <c r="Z1928" s="90" t="str">
        <f t="shared" si="91"/>
        <v>2026/01/07 00:14</v>
      </c>
    </row>
    <row r="1929" spans="1:26" ht="3.6" customHeight="1" x14ac:dyDescent="0.2">
      <c r="A1929" s="86">
        <f t="shared" si="92"/>
        <v>46029</v>
      </c>
      <c r="B1929" s="270"/>
      <c r="C1929" s="272"/>
      <c r="D1929" s="273"/>
      <c r="E1929" s="89">
        <v>1.3194444444444444E-2</v>
      </c>
      <c r="O1929">
        <v>1</v>
      </c>
      <c r="Q1929">
        <v>1</v>
      </c>
      <c r="Y1929">
        <f t="shared" si="90"/>
        <v>2</v>
      </c>
      <c r="Z1929" s="90" t="str">
        <f t="shared" si="91"/>
        <v>2026/01/07 00:19</v>
      </c>
    </row>
    <row r="1930" spans="1:26" ht="3.6" customHeight="1" x14ac:dyDescent="0.2">
      <c r="A1930" s="86">
        <f t="shared" si="92"/>
        <v>46029</v>
      </c>
      <c r="B1930" s="270"/>
      <c r="C1930" s="272"/>
      <c r="D1930" s="273"/>
      <c r="E1930" s="89">
        <v>1.6666666666666666E-2</v>
      </c>
      <c r="O1930">
        <v>1</v>
      </c>
      <c r="Q1930">
        <v>1</v>
      </c>
      <c r="Y1930">
        <f t="shared" si="90"/>
        <v>2</v>
      </c>
      <c r="Z1930" s="90" t="str">
        <f t="shared" si="91"/>
        <v>2026/01/07 00:24</v>
      </c>
    </row>
    <row r="1931" spans="1:26" ht="3.6" customHeight="1" x14ac:dyDescent="0.2">
      <c r="A1931" s="86">
        <f t="shared" si="92"/>
        <v>46029</v>
      </c>
      <c r="B1931" s="270"/>
      <c r="C1931" s="272"/>
      <c r="D1931" s="273"/>
      <c r="E1931" s="89">
        <v>2.013888888888889E-2</v>
      </c>
      <c r="O1931">
        <v>1</v>
      </c>
      <c r="Q1931">
        <v>1</v>
      </c>
      <c r="Y1931">
        <f t="shared" si="90"/>
        <v>2</v>
      </c>
      <c r="Z1931" s="90" t="str">
        <f t="shared" si="91"/>
        <v>2026/01/07 00:29</v>
      </c>
    </row>
    <row r="1932" spans="1:26" ht="3.6" customHeight="1" x14ac:dyDescent="0.2">
      <c r="A1932" s="86">
        <f t="shared" si="92"/>
        <v>46029</v>
      </c>
      <c r="B1932" s="270"/>
      <c r="C1932" s="272"/>
      <c r="D1932" s="273"/>
      <c r="E1932" s="89">
        <v>2.361111111111111E-2</v>
      </c>
      <c r="O1932">
        <v>1</v>
      </c>
      <c r="Q1932">
        <v>1</v>
      </c>
      <c r="Y1932">
        <f t="shared" si="90"/>
        <v>2</v>
      </c>
      <c r="Z1932" s="90" t="str">
        <f t="shared" si="91"/>
        <v>2026/01/07 00:34</v>
      </c>
    </row>
    <row r="1933" spans="1:26" ht="3.6" customHeight="1" x14ac:dyDescent="0.2">
      <c r="A1933" s="86">
        <f t="shared" si="92"/>
        <v>46029</v>
      </c>
      <c r="B1933" s="270"/>
      <c r="C1933" s="272"/>
      <c r="D1933" s="273"/>
      <c r="E1933" s="89">
        <v>2.7083333333333334E-2</v>
      </c>
      <c r="O1933">
        <v>1</v>
      </c>
      <c r="Q1933">
        <v>1</v>
      </c>
      <c r="Y1933">
        <f t="shared" si="90"/>
        <v>2</v>
      </c>
      <c r="Z1933" s="90" t="str">
        <f t="shared" si="91"/>
        <v>2026/01/07 00:39</v>
      </c>
    </row>
    <row r="1934" spans="1:26" ht="3.6" customHeight="1" x14ac:dyDescent="0.2">
      <c r="A1934" s="86">
        <f t="shared" si="92"/>
        <v>46029</v>
      </c>
      <c r="B1934" s="270"/>
      <c r="C1934" s="272"/>
      <c r="D1934" s="273"/>
      <c r="E1934" s="89">
        <v>3.0555555555555555E-2</v>
      </c>
      <c r="O1934">
        <v>1</v>
      </c>
      <c r="Q1934">
        <v>1</v>
      </c>
      <c r="Y1934">
        <f t="shared" si="90"/>
        <v>2</v>
      </c>
      <c r="Z1934" s="90" t="str">
        <f t="shared" si="91"/>
        <v>2026/01/07 00:44</v>
      </c>
    </row>
    <row r="1935" spans="1:26" ht="3.6" customHeight="1" x14ac:dyDescent="0.2">
      <c r="A1935" s="86">
        <f t="shared" si="92"/>
        <v>46029</v>
      </c>
      <c r="B1935" s="270"/>
      <c r="C1935" s="272"/>
      <c r="D1935" s="273"/>
      <c r="E1935" s="89">
        <v>3.4027777777777775E-2</v>
      </c>
      <c r="O1935">
        <v>1</v>
      </c>
      <c r="Q1935">
        <v>1</v>
      </c>
      <c r="Y1935">
        <f t="shared" si="90"/>
        <v>2</v>
      </c>
      <c r="Z1935" s="90" t="str">
        <f t="shared" si="91"/>
        <v>2026/01/07 00:49</v>
      </c>
    </row>
    <row r="1936" spans="1:26" ht="3.6" customHeight="1" x14ac:dyDescent="0.2">
      <c r="A1936" s="86">
        <f t="shared" si="92"/>
        <v>46029</v>
      </c>
      <c r="B1936" s="270"/>
      <c r="C1936" s="272"/>
      <c r="D1936" s="273"/>
      <c r="E1936" s="89">
        <v>3.7499999999999999E-2</v>
      </c>
      <c r="O1936">
        <v>1</v>
      </c>
      <c r="Q1936">
        <v>1</v>
      </c>
      <c r="Y1936">
        <f t="shared" si="90"/>
        <v>2</v>
      </c>
      <c r="Z1936" s="90" t="str">
        <f t="shared" si="91"/>
        <v>2026/01/07 00:54</v>
      </c>
    </row>
    <row r="1937" spans="1:26" ht="3.6" customHeight="1" x14ac:dyDescent="0.2">
      <c r="A1937" s="86">
        <f t="shared" si="92"/>
        <v>46029</v>
      </c>
      <c r="B1937" s="270"/>
      <c r="C1937" s="272"/>
      <c r="D1937" s="273"/>
      <c r="E1937" s="89">
        <v>4.0972222222222222E-2</v>
      </c>
      <c r="O1937">
        <v>1</v>
      </c>
      <c r="Q1937">
        <v>1</v>
      </c>
      <c r="Y1937">
        <f t="shared" si="90"/>
        <v>2</v>
      </c>
      <c r="Z1937" s="90" t="str">
        <f t="shared" si="91"/>
        <v>2026/01/07 00:59</v>
      </c>
    </row>
    <row r="1938" spans="1:26" ht="3.6" customHeight="1" x14ac:dyDescent="0.2">
      <c r="A1938" s="86">
        <f t="shared" si="92"/>
        <v>46029</v>
      </c>
      <c r="B1938" s="270"/>
      <c r="C1938" s="272"/>
      <c r="D1938" s="273">
        <v>0.70833333333333337</v>
      </c>
      <c r="E1938" s="89">
        <v>2.7777777777777779E-3</v>
      </c>
      <c r="O1938">
        <v>1</v>
      </c>
      <c r="Q1938">
        <v>1</v>
      </c>
      <c r="Y1938">
        <f t="shared" si="90"/>
        <v>2</v>
      </c>
      <c r="Z1938" s="90" t="str">
        <f t="shared" si="91"/>
        <v>2026/01/07 17:04</v>
      </c>
    </row>
    <row r="1939" spans="1:26" ht="3.6" customHeight="1" x14ac:dyDescent="0.2">
      <c r="A1939" s="86">
        <f t="shared" si="92"/>
        <v>46029</v>
      </c>
      <c r="B1939" s="270"/>
      <c r="C1939" s="272"/>
      <c r="D1939" s="273"/>
      <c r="E1939" s="89">
        <v>6.2499999999999995E-3</v>
      </c>
      <c r="O1939">
        <v>1</v>
      </c>
      <c r="Q1939">
        <v>1</v>
      </c>
      <c r="Y1939">
        <f t="shared" si="90"/>
        <v>2</v>
      </c>
      <c r="Z1939" s="90" t="str">
        <f t="shared" si="91"/>
        <v>2026/01/07 00:09</v>
      </c>
    </row>
    <row r="1940" spans="1:26" ht="3.6" customHeight="1" x14ac:dyDescent="0.2">
      <c r="A1940" s="86">
        <f t="shared" si="92"/>
        <v>46029</v>
      </c>
      <c r="B1940" s="270"/>
      <c r="C1940" s="272"/>
      <c r="D1940" s="273"/>
      <c r="E1940" s="89">
        <v>9.7222222222222224E-3</v>
      </c>
      <c r="O1940">
        <v>1</v>
      </c>
      <c r="Q1940">
        <v>1</v>
      </c>
      <c r="Y1940">
        <f t="shared" si="90"/>
        <v>2</v>
      </c>
      <c r="Z1940" s="90" t="str">
        <f t="shared" si="91"/>
        <v>2026/01/07 00:14</v>
      </c>
    </row>
    <row r="1941" spans="1:26" ht="3.6" customHeight="1" x14ac:dyDescent="0.2">
      <c r="A1941" s="86">
        <f t="shared" si="92"/>
        <v>46029</v>
      </c>
      <c r="B1941" s="270"/>
      <c r="C1941" s="272"/>
      <c r="D1941" s="273"/>
      <c r="E1941" s="89">
        <v>1.3194444444444444E-2</v>
      </c>
      <c r="O1941">
        <v>1</v>
      </c>
      <c r="Q1941">
        <v>1</v>
      </c>
      <c r="Y1941">
        <f t="shared" si="90"/>
        <v>2</v>
      </c>
      <c r="Z1941" s="90" t="str">
        <f t="shared" si="91"/>
        <v>2026/01/07 00:19</v>
      </c>
    </row>
    <row r="1942" spans="1:26" ht="3.6" customHeight="1" x14ac:dyDescent="0.2">
      <c r="A1942" s="86">
        <f t="shared" si="92"/>
        <v>46029</v>
      </c>
      <c r="B1942" s="270"/>
      <c r="C1942" s="272"/>
      <c r="D1942" s="273"/>
      <c r="E1942" s="89">
        <v>1.6666666666666666E-2</v>
      </c>
      <c r="O1942">
        <v>1</v>
      </c>
      <c r="Q1942">
        <v>1</v>
      </c>
      <c r="Y1942">
        <f t="shared" si="90"/>
        <v>2</v>
      </c>
      <c r="Z1942" s="90" t="str">
        <f t="shared" si="91"/>
        <v>2026/01/07 00:24</v>
      </c>
    </row>
    <row r="1943" spans="1:26" ht="3.6" customHeight="1" x14ac:dyDescent="0.2">
      <c r="A1943" s="86">
        <f t="shared" si="92"/>
        <v>46029</v>
      </c>
      <c r="B1943" s="270"/>
      <c r="C1943" s="272"/>
      <c r="D1943" s="273"/>
      <c r="E1943" s="89">
        <v>2.013888888888889E-2</v>
      </c>
      <c r="O1943">
        <v>1</v>
      </c>
      <c r="Q1943">
        <v>1</v>
      </c>
      <c r="Y1943">
        <f t="shared" si="90"/>
        <v>2</v>
      </c>
      <c r="Z1943" s="90" t="str">
        <f t="shared" si="91"/>
        <v>2026/01/07 00:29</v>
      </c>
    </row>
    <row r="1944" spans="1:26" ht="3.6" customHeight="1" x14ac:dyDescent="0.2">
      <c r="A1944" s="86">
        <f t="shared" si="92"/>
        <v>46029</v>
      </c>
      <c r="B1944" s="270"/>
      <c r="C1944" s="272"/>
      <c r="D1944" s="273"/>
      <c r="E1944" s="89">
        <v>2.361111111111111E-2</v>
      </c>
      <c r="O1944">
        <v>1</v>
      </c>
      <c r="Q1944">
        <v>1</v>
      </c>
      <c r="Y1944">
        <f t="shared" si="90"/>
        <v>2</v>
      </c>
      <c r="Z1944" s="90" t="str">
        <f t="shared" si="91"/>
        <v>2026/01/07 00:34</v>
      </c>
    </row>
    <row r="1945" spans="1:26" ht="3.6" customHeight="1" x14ac:dyDescent="0.2">
      <c r="A1945" s="86">
        <f t="shared" si="92"/>
        <v>46029</v>
      </c>
      <c r="B1945" s="270"/>
      <c r="C1945" s="272"/>
      <c r="D1945" s="273"/>
      <c r="E1945" s="89">
        <v>2.7083333333333334E-2</v>
      </c>
      <c r="O1945">
        <v>1</v>
      </c>
      <c r="Q1945">
        <v>1</v>
      </c>
      <c r="Y1945">
        <f t="shared" si="90"/>
        <v>2</v>
      </c>
      <c r="Z1945" s="90" t="str">
        <f t="shared" si="91"/>
        <v>2026/01/07 00:39</v>
      </c>
    </row>
    <row r="1946" spans="1:26" ht="3.6" customHeight="1" x14ac:dyDescent="0.2">
      <c r="A1946" s="86">
        <f t="shared" si="92"/>
        <v>46029</v>
      </c>
      <c r="B1946" s="270"/>
      <c r="C1946" s="272"/>
      <c r="D1946" s="273"/>
      <c r="E1946" s="89">
        <v>3.0555555555555555E-2</v>
      </c>
      <c r="O1946">
        <v>1</v>
      </c>
      <c r="Q1946">
        <v>1</v>
      </c>
      <c r="Y1946">
        <f t="shared" si="90"/>
        <v>2</v>
      </c>
      <c r="Z1946" s="90" t="str">
        <f t="shared" si="91"/>
        <v>2026/01/07 00:44</v>
      </c>
    </row>
    <row r="1947" spans="1:26" ht="3.6" customHeight="1" x14ac:dyDescent="0.2">
      <c r="A1947" s="86">
        <f t="shared" si="92"/>
        <v>46029</v>
      </c>
      <c r="B1947" s="270"/>
      <c r="C1947" s="272"/>
      <c r="D1947" s="273"/>
      <c r="E1947" s="89">
        <v>3.4027777777777775E-2</v>
      </c>
      <c r="O1947">
        <v>1</v>
      </c>
      <c r="Q1947">
        <v>1</v>
      </c>
      <c r="Y1947">
        <f t="shared" si="90"/>
        <v>2</v>
      </c>
      <c r="Z1947" s="90" t="str">
        <f t="shared" si="91"/>
        <v>2026/01/07 00:49</v>
      </c>
    </row>
    <row r="1948" spans="1:26" ht="3.6" customHeight="1" x14ac:dyDescent="0.2">
      <c r="A1948" s="86">
        <f t="shared" si="92"/>
        <v>46029</v>
      </c>
      <c r="B1948" s="270"/>
      <c r="C1948" s="272"/>
      <c r="D1948" s="273"/>
      <c r="E1948" s="89">
        <v>3.7499999999999999E-2</v>
      </c>
      <c r="O1948">
        <v>1</v>
      </c>
      <c r="Q1948">
        <v>1</v>
      </c>
      <c r="Y1948">
        <f t="shared" si="90"/>
        <v>2</v>
      </c>
      <c r="Z1948" s="90" t="str">
        <f t="shared" si="91"/>
        <v>2026/01/07 00:54</v>
      </c>
    </row>
    <row r="1949" spans="1:26" ht="3.6" customHeight="1" x14ac:dyDescent="0.2">
      <c r="A1949" s="86">
        <f t="shared" si="92"/>
        <v>46029</v>
      </c>
      <c r="B1949" s="270"/>
      <c r="C1949" s="272"/>
      <c r="D1949" s="273"/>
      <c r="E1949" s="89">
        <v>4.0972222222222222E-2</v>
      </c>
      <c r="O1949">
        <v>1</v>
      </c>
      <c r="Q1949">
        <v>1</v>
      </c>
      <c r="Y1949">
        <f t="shared" si="90"/>
        <v>2</v>
      </c>
      <c r="Z1949" s="90" t="str">
        <f t="shared" si="91"/>
        <v>2026/01/07 00:59</v>
      </c>
    </row>
    <row r="1950" spans="1:26" ht="3.6" customHeight="1" x14ac:dyDescent="0.2">
      <c r="A1950" s="86">
        <f t="shared" si="92"/>
        <v>46029</v>
      </c>
      <c r="B1950" s="270"/>
      <c r="C1950" s="272"/>
      <c r="D1950" s="273">
        <v>0.75</v>
      </c>
      <c r="E1950" s="89">
        <v>2.7777777777777779E-3</v>
      </c>
      <c r="O1950">
        <v>1</v>
      </c>
      <c r="Q1950">
        <v>1</v>
      </c>
      <c r="Y1950">
        <f t="shared" si="90"/>
        <v>2</v>
      </c>
      <c r="Z1950" s="90" t="str">
        <f t="shared" si="91"/>
        <v>2026/01/07 18:04</v>
      </c>
    </row>
    <row r="1951" spans="1:26" ht="3.6" customHeight="1" x14ac:dyDescent="0.2">
      <c r="A1951" s="86">
        <f t="shared" si="92"/>
        <v>46029</v>
      </c>
      <c r="B1951" s="270"/>
      <c r="C1951" s="272"/>
      <c r="D1951" s="273"/>
      <c r="E1951" s="89">
        <v>6.2499999999999995E-3</v>
      </c>
      <c r="O1951">
        <v>1</v>
      </c>
      <c r="Q1951">
        <v>1</v>
      </c>
      <c r="Y1951">
        <f t="shared" si="90"/>
        <v>2</v>
      </c>
      <c r="Z1951" s="90" t="str">
        <f t="shared" si="91"/>
        <v>2026/01/07 00:09</v>
      </c>
    </row>
    <row r="1952" spans="1:26" ht="3.6" customHeight="1" x14ac:dyDescent="0.2">
      <c r="A1952" s="86">
        <f t="shared" si="92"/>
        <v>46029</v>
      </c>
      <c r="B1952" s="270"/>
      <c r="C1952" s="272"/>
      <c r="D1952" s="273"/>
      <c r="E1952" s="89">
        <v>9.7222222222222224E-3</v>
      </c>
      <c r="O1952">
        <v>1</v>
      </c>
      <c r="Q1952">
        <v>1</v>
      </c>
      <c r="Y1952">
        <f t="shared" si="90"/>
        <v>2</v>
      </c>
      <c r="Z1952" s="90" t="str">
        <f t="shared" si="91"/>
        <v>2026/01/07 00:14</v>
      </c>
    </row>
    <row r="1953" spans="1:26" ht="3.6" customHeight="1" x14ac:dyDescent="0.2">
      <c r="A1953" s="86">
        <f t="shared" si="92"/>
        <v>46029</v>
      </c>
      <c r="B1953" s="270"/>
      <c r="C1953" s="272"/>
      <c r="D1953" s="273"/>
      <c r="E1953" s="89">
        <v>1.3194444444444444E-2</v>
      </c>
      <c r="O1953">
        <v>1</v>
      </c>
      <c r="Q1953">
        <v>1</v>
      </c>
      <c r="Y1953">
        <f t="shared" si="90"/>
        <v>2</v>
      </c>
      <c r="Z1953" s="90" t="str">
        <f t="shared" si="91"/>
        <v>2026/01/07 00:19</v>
      </c>
    </row>
    <row r="1954" spans="1:26" ht="3.6" customHeight="1" x14ac:dyDescent="0.2">
      <c r="A1954" s="86">
        <f t="shared" si="92"/>
        <v>46029</v>
      </c>
      <c r="B1954" s="270"/>
      <c r="C1954" s="272"/>
      <c r="D1954" s="273"/>
      <c r="E1954" s="89">
        <v>1.6666666666666666E-2</v>
      </c>
      <c r="O1954">
        <v>1</v>
      </c>
      <c r="Q1954">
        <v>1</v>
      </c>
      <c r="Y1954">
        <f t="shared" si="90"/>
        <v>2</v>
      </c>
      <c r="Z1954" s="90" t="str">
        <f t="shared" si="91"/>
        <v>2026/01/07 00:24</v>
      </c>
    </row>
    <row r="1955" spans="1:26" ht="3.6" customHeight="1" x14ac:dyDescent="0.2">
      <c r="A1955" s="86">
        <f t="shared" si="92"/>
        <v>46029</v>
      </c>
      <c r="B1955" s="270"/>
      <c r="C1955" s="272"/>
      <c r="D1955" s="273"/>
      <c r="E1955" s="89">
        <v>2.013888888888889E-2</v>
      </c>
      <c r="O1955">
        <v>1</v>
      </c>
      <c r="Q1955">
        <v>1</v>
      </c>
      <c r="Y1955">
        <f t="shared" si="90"/>
        <v>2</v>
      </c>
      <c r="Z1955" s="90" t="str">
        <f t="shared" si="91"/>
        <v>2026/01/07 00:29</v>
      </c>
    </row>
    <row r="1956" spans="1:26" ht="3.6" customHeight="1" x14ac:dyDescent="0.2">
      <c r="A1956" s="86">
        <f t="shared" si="92"/>
        <v>46029</v>
      </c>
      <c r="B1956" s="270"/>
      <c r="C1956" s="272"/>
      <c r="D1956" s="273"/>
      <c r="E1956" s="89">
        <v>2.361111111111111E-2</v>
      </c>
      <c r="O1956">
        <v>1</v>
      </c>
      <c r="Q1956">
        <v>1</v>
      </c>
      <c r="Y1956">
        <f t="shared" si="90"/>
        <v>2</v>
      </c>
      <c r="Z1956" s="90" t="str">
        <f t="shared" si="91"/>
        <v>2026/01/07 00:34</v>
      </c>
    </row>
    <row r="1957" spans="1:26" ht="3.6" customHeight="1" x14ac:dyDescent="0.2">
      <c r="A1957" s="86">
        <f t="shared" si="92"/>
        <v>46029</v>
      </c>
      <c r="B1957" s="270"/>
      <c r="C1957" s="272"/>
      <c r="D1957" s="273"/>
      <c r="E1957" s="89">
        <v>2.7083333333333334E-2</v>
      </c>
      <c r="O1957">
        <v>1</v>
      </c>
      <c r="Q1957">
        <v>1</v>
      </c>
      <c r="Y1957">
        <f t="shared" si="90"/>
        <v>2</v>
      </c>
      <c r="Z1957" s="90" t="str">
        <f t="shared" si="91"/>
        <v>2026/01/07 00:39</v>
      </c>
    </row>
    <row r="1958" spans="1:26" ht="3.6" customHeight="1" x14ac:dyDescent="0.2">
      <c r="A1958" s="86">
        <f t="shared" si="92"/>
        <v>46029</v>
      </c>
      <c r="B1958" s="270"/>
      <c r="C1958" s="272"/>
      <c r="D1958" s="273"/>
      <c r="E1958" s="89">
        <v>3.0555555555555555E-2</v>
      </c>
      <c r="O1958">
        <v>1</v>
      </c>
      <c r="Q1958">
        <v>1</v>
      </c>
      <c r="Y1958">
        <f t="shared" si="90"/>
        <v>2</v>
      </c>
      <c r="Z1958" s="90" t="str">
        <f t="shared" si="91"/>
        <v>2026/01/07 00:44</v>
      </c>
    </row>
    <row r="1959" spans="1:26" ht="3.6" customHeight="1" x14ac:dyDescent="0.2">
      <c r="A1959" s="86">
        <f t="shared" si="92"/>
        <v>46029</v>
      </c>
      <c r="B1959" s="270"/>
      <c r="C1959" s="272"/>
      <c r="D1959" s="273"/>
      <c r="E1959" s="89">
        <v>3.4027777777777775E-2</v>
      </c>
      <c r="O1959">
        <v>1</v>
      </c>
      <c r="Q1959">
        <v>1</v>
      </c>
      <c r="Y1959">
        <f t="shared" si="90"/>
        <v>2</v>
      </c>
      <c r="Z1959" s="90" t="str">
        <f t="shared" si="91"/>
        <v>2026/01/07 00:49</v>
      </c>
    </row>
    <row r="1960" spans="1:26" ht="3.6" customHeight="1" x14ac:dyDescent="0.2">
      <c r="A1960" s="86">
        <f t="shared" si="92"/>
        <v>46029</v>
      </c>
      <c r="B1960" s="270"/>
      <c r="C1960" s="272"/>
      <c r="D1960" s="273"/>
      <c r="E1960" s="89">
        <v>3.7499999999999999E-2</v>
      </c>
      <c r="O1960">
        <v>1</v>
      </c>
      <c r="Q1960">
        <v>1</v>
      </c>
      <c r="Y1960">
        <f t="shared" si="90"/>
        <v>2</v>
      </c>
      <c r="Z1960" s="90" t="str">
        <f t="shared" si="91"/>
        <v>2026/01/07 00:54</v>
      </c>
    </row>
    <row r="1961" spans="1:26" ht="3.6" customHeight="1" x14ac:dyDescent="0.2">
      <c r="A1961" s="86">
        <f t="shared" si="92"/>
        <v>46029</v>
      </c>
      <c r="B1961" s="270"/>
      <c r="C1961" s="272"/>
      <c r="D1961" s="273"/>
      <c r="E1961" s="89">
        <v>4.0972222222222222E-2</v>
      </c>
      <c r="O1961">
        <v>1</v>
      </c>
      <c r="Q1961">
        <v>1</v>
      </c>
      <c r="Y1961">
        <f t="shared" si="90"/>
        <v>2</v>
      </c>
      <c r="Z1961" s="90" t="str">
        <f t="shared" si="91"/>
        <v>2026/01/07 00:59</v>
      </c>
    </row>
    <row r="1962" spans="1:26" ht="3.6" customHeight="1" x14ac:dyDescent="0.2">
      <c r="A1962" s="86">
        <f t="shared" si="92"/>
        <v>46029</v>
      </c>
      <c r="B1962" s="270"/>
      <c r="C1962" s="272"/>
      <c r="D1962" s="273">
        <v>0.79166666666666663</v>
      </c>
      <c r="E1962" s="89">
        <v>2.7777777777777779E-3</v>
      </c>
      <c r="O1962">
        <v>1</v>
      </c>
      <c r="Q1962">
        <v>1</v>
      </c>
      <c r="Y1962">
        <f t="shared" si="90"/>
        <v>2</v>
      </c>
      <c r="Z1962" s="90" t="str">
        <f t="shared" si="91"/>
        <v>2026/01/07 19:04</v>
      </c>
    </row>
    <row r="1963" spans="1:26" ht="3.6" customHeight="1" x14ac:dyDescent="0.2">
      <c r="A1963" s="86">
        <f t="shared" si="92"/>
        <v>46029</v>
      </c>
      <c r="B1963" s="270"/>
      <c r="C1963" s="272"/>
      <c r="D1963" s="273"/>
      <c r="E1963" s="89">
        <v>6.2499999999999995E-3</v>
      </c>
      <c r="O1963">
        <v>1</v>
      </c>
      <c r="Q1963">
        <v>1</v>
      </c>
      <c r="Y1963">
        <f t="shared" si="90"/>
        <v>2</v>
      </c>
      <c r="Z1963" s="90" t="str">
        <f t="shared" si="91"/>
        <v>2026/01/07 00:09</v>
      </c>
    </row>
    <row r="1964" spans="1:26" ht="3.6" customHeight="1" x14ac:dyDescent="0.2">
      <c r="A1964" s="86">
        <f t="shared" si="92"/>
        <v>46029</v>
      </c>
      <c r="B1964" s="270"/>
      <c r="C1964" s="272"/>
      <c r="D1964" s="273"/>
      <c r="E1964" s="89">
        <v>9.7222222222222224E-3</v>
      </c>
      <c r="O1964">
        <v>1</v>
      </c>
      <c r="Q1964">
        <v>1</v>
      </c>
      <c r="Y1964">
        <f t="shared" si="90"/>
        <v>2</v>
      </c>
      <c r="Z1964" s="90" t="str">
        <f t="shared" si="91"/>
        <v>2026/01/07 00:14</v>
      </c>
    </row>
    <row r="1965" spans="1:26" ht="3.6" customHeight="1" x14ac:dyDescent="0.2">
      <c r="A1965" s="86">
        <f t="shared" si="92"/>
        <v>46029</v>
      </c>
      <c r="B1965" s="270"/>
      <c r="C1965" s="272"/>
      <c r="D1965" s="273"/>
      <c r="E1965" s="89">
        <v>1.3194444444444444E-2</v>
      </c>
      <c r="O1965">
        <v>1</v>
      </c>
      <c r="Q1965">
        <v>1</v>
      </c>
      <c r="Y1965">
        <f t="shared" si="90"/>
        <v>2</v>
      </c>
      <c r="Z1965" s="90" t="str">
        <f t="shared" si="91"/>
        <v>2026/01/07 00:19</v>
      </c>
    </row>
    <row r="1966" spans="1:26" ht="3.6" customHeight="1" x14ac:dyDescent="0.2">
      <c r="A1966" s="86">
        <f t="shared" si="92"/>
        <v>46029</v>
      </c>
      <c r="B1966" s="270"/>
      <c r="C1966" s="272"/>
      <c r="D1966" s="273"/>
      <c r="E1966" s="89">
        <v>1.6666666666666666E-2</v>
      </c>
      <c r="O1966">
        <v>1</v>
      </c>
      <c r="Q1966">
        <v>1</v>
      </c>
      <c r="Y1966">
        <f t="shared" si="90"/>
        <v>2</v>
      </c>
      <c r="Z1966" s="90" t="str">
        <f t="shared" si="91"/>
        <v>2026/01/07 00:24</v>
      </c>
    </row>
    <row r="1967" spans="1:26" ht="3.6" customHeight="1" x14ac:dyDescent="0.2">
      <c r="A1967" s="86">
        <f t="shared" si="92"/>
        <v>46029</v>
      </c>
      <c r="B1967" s="270"/>
      <c r="C1967" s="272"/>
      <c r="D1967" s="273"/>
      <c r="E1967" s="89">
        <v>2.013888888888889E-2</v>
      </c>
      <c r="O1967">
        <v>1</v>
      </c>
      <c r="Q1967">
        <v>1</v>
      </c>
      <c r="Y1967">
        <f t="shared" si="90"/>
        <v>2</v>
      </c>
      <c r="Z1967" s="90" t="str">
        <f t="shared" si="91"/>
        <v>2026/01/07 00:29</v>
      </c>
    </row>
    <row r="1968" spans="1:26" ht="3.6" customHeight="1" x14ac:dyDescent="0.2">
      <c r="A1968" s="86">
        <f t="shared" si="92"/>
        <v>46029</v>
      </c>
      <c r="B1968" s="270"/>
      <c r="C1968" s="272"/>
      <c r="D1968" s="273"/>
      <c r="E1968" s="89">
        <v>2.361111111111111E-2</v>
      </c>
      <c r="O1968">
        <v>1</v>
      </c>
      <c r="Q1968">
        <v>1</v>
      </c>
      <c r="Y1968">
        <f t="shared" si="90"/>
        <v>2</v>
      </c>
      <c r="Z1968" s="90" t="str">
        <f t="shared" si="91"/>
        <v>2026/01/07 00:34</v>
      </c>
    </row>
    <row r="1969" spans="1:26" ht="3.6" customHeight="1" x14ac:dyDescent="0.2">
      <c r="A1969" s="86">
        <f t="shared" si="92"/>
        <v>46029</v>
      </c>
      <c r="B1969" s="270"/>
      <c r="C1969" s="272"/>
      <c r="D1969" s="273"/>
      <c r="E1969" s="89">
        <v>2.7083333333333334E-2</v>
      </c>
      <c r="O1969">
        <v>1</v>
      </c>
      <c r="Q1969">
        <v>1</v>
      </c>
      <c r="Y1969">
        <f t="shared" si="90"/>
        <v>2</v>
      </c>
      <c r="Z1969" s="90" t="str">
        <f t="shared" si="91"/>
        <v>2026/01/07 00:39</v>
      </c>
    </row>
    <row r="1970" spans="1:26" ht="3.6" customHeight="1" x14ac:dyDescent="0.2">
      <c r="A1970" s="86">
        <f t="shared" si="92"/>
        <v>46029</v>
      </c>
      <c r="B1970" s="270"/>
      <c r="C1970" s="272"/>
      <c r="D1970" s="273"/>
      <c r="E1970" s="89">
        <v>3.0555555555555555E-2</v>
      </c>
      <c r="O1970">
        <v>1</v>
      </c>
      <c r="Q1970">
        <v>1</v>
      </c>
      <c r="Y1970">
        <f t="shared" si="90"/>
        <v>2</v>
      </c>
      <c r="Z1970" s="90" t="str">
        <f t="shared" si="91"/>
        <v>2026/01/07 00:44</v>
      </c>
    </row>
    <row r="1971" spans="1:26" ht="3.6" customHeight="1" x14ac:dyDescent="0.2">
      <c r="A1971" s="86">
        <f t="shared" si="92"/>
        <v>46029</v>
      </c>
      <c r="B1971" s="270"/>
      <c r="C1971" s="272"/>
      <c r="D1971" s="273"/>
      <c r="E1971" s="89">
        <v>3.4027777777777775E-2</v>
      </c>
      <c r="O1971">
        <v>1</v>
      </c>
      <c r="Q1971">
        <v>1</v>
      </c>
      <c r="Y1971">
        <f t="shared" si="90"/>
        <v>2</v>
      </c>
      <c r="Z1971" s="90" t="str">
        <f t="shared" si="91"/>
        <v>2026/01/07 00:49</v>
      </c>
    </row>
    <row r="1972" spans="1:26" ht="3.6" customHeight="1" x14ac:dyDescent="0.2">
      <c r="A1972" s="86">
        <f t="shared" si="92"/>
        <v>46029</v>
      </c>
      <c r="B1972" s="270"/>
      <c r="C1972" s="272"/>
      <c r="D1972" s="273"/>
      <c r="E1972" s="89">
        <v>3.7499999999999999E-2</v>
      </c>
      <c r="O1972">
        <v>1</v>
      </c>
      <c r="Q1972">
        <v>1</v>
      </c>
      <c r="Y1972">
        <f t="shared" si="90"/>
        <v>2</v>
      </c>
      <c r="Z1972" s="90" t="str">
        <f t="shared" si="91"/>
        <v>2026/01/07 00:54</v>
      </c>
    </row>
    <row r="1973" spans="1:26" ht="3.6" customHeight="1" x14ac:dyDescent="0.2">
      <c r="A1973" s="86">
        <f t="shared" si="92"/>
        <v>46029</v>
      </c>
      <c r="B1973" s="270"/>
      <c r="C1973" s="272"/>
      <c r="D1973" s="273"/>
      <c r="E1973" s="89">
        <v>4.0972222222222222E-2</v>
      </c>
      <c r="O1973">
        <v>1</v>
      </c>
      <c r="Q1973">
        <v>1</v>
      </c>
      <c r="Y1973">
        <f t="shared" si="90"/>
        <v>2</v>
      </c>
      <c r="Z1973" s="90" t="str">
        <f t="shared" si="91"/>
        <v>2026/01/07 00:59</v>
      </c>
    </row>
    <row r="1974" spans="1:26" ht="3.6" customHeight="1" x14ac:dyDescent="0.2">
      <c r="A1974" s="86">
        <f t="shared" si="92"/>
        <v>46029</v>
      </c>
      <c r="B1974" s="270"/>
      <c r="C1974" s="272"/>
      <c r="D1974" s="273">
        <v>0.83333333333333337</v>
      </c>
      <c r="E1974" s="89">
        <v>2.7777777777777779E-3</v>
      </c>
      <c r="Q1974">
        <v>1</v>
      </c>
      <c r="Y1974">
        <f t="shared" si="90"/>
        <v>1</v>
      </c>
      <c r="Z1974" s="90" t="str">
        <f t="shared" si="91"/>
        <v>2026/01/07 20:04</v>
      </c>
    </row>
    <row r="1975" spans="1:26" ht="3.6" customHeight="1" x14ac:dyDescent="0.2">
      <c r="A1975" s="86">
        <f t="shared" si="92"/>
        <v>46029</v>
      </c>
      <c r="B1975" s="270"/>
      <c r="C1975" s="272"/>
      <c r="D1975" s="273"/>
      <c r="E1975" s="89">
        <v>6.2499999999999995E-3</v>
      </c>
      <c r="Q1975">
        <v>1</v>
      </c>
      <c r="Y1975">
        <f t="shared" si="90"/>
        <v>1</v>
      </c>
      <c r="Z1975" s="90" t="str">
        <f t="shared" si="91"/>
        <v>2026/01/07 00:09</v>
      </c>
    </row>
    <row r="1976" spans="1:26" ht="3.6" customHeight="1" x14ac:dyDescent="0.2">
      <c r="A1976" s="86">
        <f t="shared" si="92"/>
        <v>46029</v>
      </c>
      <c r="B1976" s="270"/>
      <c r="C1976" s="272"/>
      <c r="D1976" s="273"/>
      <c r="E1976" s="89">
        <v>9.7222222222222224E-3</v>
      </c>
      <c r="Q1976">
        <v>1</v>
      </c>
      <c r="Y1976">
        <f t="shared" si="90"/>
        <v>1</v>
      </c>
      <c r="Z1976" s="90" t="str">
        <f t="shared" si="91"/>
        <v>2026/01/07 00:14</v>
      </c>
    </row>
    <row r="1977" spans="1:26" ht="3.6" customHeight="1" x14ac:dyDescent="0.2">
      <c r="A1977" s="86">
        <f t="shared" si="92"/>
        <v>46029</v>
      </c>
      <c r="B1977" s="270"/>
      <c r="C1977" s="272"/>
      <c r="D1977" s="273"/>
      <c r="E1977" s="89">
        <v>1.3194444444444444E-2</v>
      </c>
      <c r="Q1977">
        <v>1</v>
      </c>
      <c r="Y1977">
        <f t="shared" si="90"/>
        <v>1</v>
      </c>
      <c r="Z1977" s="90" t="str">
        <f t="shared" si="91"/>
        <v>2026/01/07 00:19</v>
      </c>
    </row>
    <row r="1978" spans="1:26" ht="3.6" customHeight="1" x14ac:dyDescent="0.2">
      <c r="A1978" s="86">
        <f t="shared" si="92"/>
        <v>46029</v>
      </c>
      <c r="B1978" s="270"/>
      <c r="C1978" s="272"/>
      <c r="D1978" s="273"/>
      <c r="E1978" s="89">
        <v>1.6666666666666666E-2</v>
      </c>
      <c r="Q1978">
        <v>1</v>
      </c>
      <c r="Y1978">
        <f t="shared" si="90"/>
        <v>1</v>
      </c>
      <c r="Z1978" s="90" t="str">
        <f t="shared" si="91"/>
        <v>2026/01/07 00:24</v>
      </c>
    </row>
    <row r="1979" spans="1:26" ht="3.6" customHeight="1" x14ac:dyDescent="0.2">
      <c r="A1979" s="86">
        <f t="shared" si="92"/>
        <v>46029</v>
      </c>
      <c r="B1979" s="270"/>
      <c r="C1979" s="272"/>
      <c r="D1979" s="273"/>
      <c r="E1979" s="89">
        <v>2.013888888888889E-2</v>
      </c>
      <c r="Q1979">
        <v>1</v>
      </c>
      <c r="Y1979">
        <f t="shared" si="90"/>
        <v>1</v>
      </c>
      <c r="Z1979" s="90" t="str">
        <f t="shared" si="91"/>
        <v>2026/01/07 00:29</v>
      </c>
    </row>
    <row r="1980" spans="1:26" ht="3.6" customHeight="1" x14ac:dyDescent="0.2">
      <c r="A1980" s="86">
        <f t="shared" si="92"/>
        <v>46029</v>
      </c>
      <c r="B1980" s="270"/>
      <c r="C1980" s="272"/>
      <c r="D1980" s="273"/>
      <c r="E1980" s="89">
        <v>2.361111111111111E-2</v>
      </c>
      <c r="Q1980">
        <v>1</v>
      </c>
      <c r="Y1980">
        <f t="shared" si="90"/>
        <v>1</v>
      </c>
      <c r="Z1980" s="90" t="str">
        <f t="shared" si="91"/>
        <v>2026/01/07 00:34</v>
      </c>
    </row>
    <row r="1981" spans="1:26" ht="3.6" customHeight="1" x14ac:dyDescent="0.2">
      <c r="A1981" s="86">
        <f t="shared" si="92"/>
        <v>46029</v>
      </c>
      <c r="B1981" s="270"/>
      <c r="C1981" s="272"/>
      <c r="D1981" s="273"/>
      <c r="E1981" s="89">
        <v>2.7083333333333334E-2</v>
      </c>
      <c r="Q1981">
        <v>1</v>
      </c>
      <c r="Y1981">
        <f t="shared" si="90"/>
        <v>1</v>
      </c>
      <c r="Z1981" s="90" t="str">
        <f t="shared" si="91"/>
        <v>2026/01/07 00:39</v>
      </c>
    </row>
    <row r="1982" spans="1:26" ht="3.6" customHeight="1" x14ac:dyDescent="0.2">
      <c r="A1982" s="86">
        <f t="shared" si="92"/>
        <v>46029</v>
      </c>
      <c r="B1982" s="270"/>
      <c r="C1982" s="272"/>
      <c r="D1982" s="273"/>
      <c r="E1982" s="89">
        <v>3.0555555555555555E-2</v>
      </c>
      <c r="Q1982">
        <v>1</v>
      </c>
      <c r="Y1982">
        <f t="shared" si="90"/>
        <v>1</v>
      </c>
      <c r="Z1982" s="90" t="str">
        <f t="shared" si="91"/>
        <v>2026/01/07 00:44</v>
      </c>
    </row>
    <row r="1983" spans="1:26" ht="3.6" customHeight="1" x14ac:dyDescent="0.2">
      <c r="A1983" s="86">
        <f t="shared" si="92"/>
        <v>46029</v>
      </c>
      <c r="B1983" s="270"/>
      <c r="C1983" s="272"/>
      <c r="D1983" s="273"/>
      <c r="E1983" s="89">
        <v>3.4027777777777775E-2</v>
      </c>
      <c r="Q1983">
        <v>1</v>
      </c>
      <c r="Y1983">
        <f t="shared" si="90"/>
        <v>1</v>
      </c>
      <c r="Z1983" s="90" t="str">
        <f t="shared" si="91"/>
        <v>2026/01/07 00:49</v>
      </c>
    </row>
    <row r="1984" spans="1:26" ht="3.6" customHeight="1" x14ac:dyDescent="0.2">
      <c r="A1984" s="86">
        <f t="shared" si="92"/>
        <v>46029</v>
      </c>
      <c r="B1984" s="270"/>
      <c r="C1984" s="272"/>
      <c r="D1984" s="273"/>
      <c r="E1984" s="89">
        <v>3.7499999999999999E-2</v>
      </c>
      <c r="Q1984">
        <v>1</v>
      </c>
      <c r="Y1984">
        <f t="shared" si="90"/>
        <v>1</v>
      </c>
      <c r="Z1984" s="90" t="str">
        <f t="shared" si="91"/>
        <v>2026/01/07 00:54</v>
      </c>
    </row>
    <row r="1985" spans="1:26" ht="3.6" customHeight="1" x14ac:dyDescent="0.2">
      <c r="A1985" s="86">
        <f t="shared" si="92"/>
        <v>46029</v>
      </c>
      <c r="B1985" s="270"/>
      <c r="C1985" s="272"/>
      <c r="D1985" s="273"/>
      <c r="E1985" s="89">
        <v>4.0972222222222222E-2</v>
      </c>
      <c r="Q1985">
        <v>1</v>
      </c>
      <c r="Y1985">
        <f t="shared" si="90"/>
        <v>1</v>
      </c>
      <c r="Z1985" s="90" t="str">
        <f t="shared" si="91"/>
        <v>2026/01/07 00:59</v>
      </c>
    </row>
    <row r="1986" spans="1:26" ht="3.6" customHeight="1" x14ac:dyDescent="0.2">
      <c r="A1986" s="86">
        <f t="shared" si="92"/>
        <v>46029</v>
      </c>
      <c r="B1986" s="270"/>
      <c r="C1986" s="272"/>
      <c r="D1986" s="273">
        <v>0.875</v>
      </c>
      <c r="E1986" s="89">
        <v>2.7777777777777779E-3</v>
      </c>
      <c r="Y1986">
        <f t="shared" si="90"/>
        <v>0</v>
      </c>
      <c r="Z1986" s="90" t="str">
        <f t="shared" si="91"/>
        <v>2026/01/07 21:04</v>
      </c>
    </row>
    <row r="1987" spans="1:26" ht="3.6" customHeight="1" x14ac:dyDescent="0.2">
      <c r="A1987" s="86">
        <f t="shared" si="92"/>
        <v>46029</v>
      </c>
      <c r="B1987" s="270"/>
      <c r="C1987" s="272"/>
      <c r="D1987" s="273"/>
      <c r="E1987" s="89">
        <v>6.2499999999999995E-3</v>
      </c>
      <c r="Y1987">
        <f t="shared" si="90"/>
        <v>0</v>
      </c>
      <c r="Z1987" s="90" t="str">
        <f t="shared" si="91"/>
        <v>2026/01/07 00:09</v>
      </c>
    </row>
    <row r="1988" spans="1:26" ht="3.6" customHeight="1" x14ac:dyDescent="0.2">
      <c r="A1988" s="86">
        <f t="shared" si="92"/>
        <v>46029</v>
      </c>
      <c r="B1988" s="270"/>
      <c r="C1988" s="272"/>
      <c r="D1988" s="273"/>
      <c r="E1988" s="89">
        <v>9.7222222222222224E-3</v>
      </c>
      <c r="Y1988">
        <f t="shared" si="90"/>
        <v>0</v>
      </c>
      <c r="Z1988" s="90" t="str">
        <f t="shared" si="91"/>
        <v>2026/01/07 00:14</v>
      </c>
    </row>
    <row r="1989" spans="1:26" ht="3.6" customHeight="1" x14ac:dyDescent="0.2">
      <c r="A1989" s="86">
        <f t="shared" si="92"/>
        <v>46029</v>
      </c>
      <c r="B1989" s="270"/>
      <c r="C1989" s="272"/>
      <c r="D1989" s="273"/>
      <c r="E1989" s="89">
        <v>1.3194444444444444E-2</v>
      </c>
      <c r="Y1989">
        <f t="shared" si="90"/>
        <v>0</v>
      </c>
      <c r="Z1989" s="90" t="str">
        <f t="shared" si="91"/>
        <v>2026/01/07 00:19</v>
      </c>
    </row>
    <row r="1990" spans="1:26" ht="3.6" customHeight="1" x14ac:dyDescent="0.2">
      <c r="A1990" s="86">
        <f t="shared" si="92"/>
        <v>46029</v>
      </c>
      <c r="B1990" s="270"/>
      <c r="C1990" s="272"/>
      <c r="D1990" s="273"/>
      <c r="E1990" s="89">
        <v>1.6666666666666666E-2</v>
      </c>
      <c r="Y1990">
        <f t="shared" si="90"/>
        <v>0</v>
      </c>
      <c r="Z1990" s="90" t="str">
        <f t="shared" si="91"/>
        <v>2026/01/07 00:24</v>
      </c>
    </row>
    <row r="1991" spans="1:26" ht="3.6" customHeight="1" x14ac:dyDescent="0.2">
      <c r="A1991" s="86">
        <f t="shared" si="92"/>
        <v>46029</v>
      </c>
      <c r="B1991" s="270"/>
      <c r="C1991" s="272"/>
      <c r="D1991" s="273"/>
      <c r="E1991" s="89">
        <v>2.013888888888889E-2</v>
      </c>
      <c r="Y1991">
        <f t="shared" ref="Y1991:Y2054" si="93">COUNTA(F1991:X1991)</f>
        <v>0</v>
      </c>
      <c r="Z1991" s="90" t="str">
        <f t="shared" ref="Z1991:Z2054" si="94">TEXT(A1991,"yyyy/mm/dd")&amp; " " &amp;TEXT(D1991+E1991,"hh:mm")</f>
        <v>2026/01/07 00:29</v>
      </c>
    </row>
    <row r="1992" spans="1:26" ht="3.6" customHeight="1" x14ac:dyDescent="0.2">
      <c r="A1992" s="86">
        <f t="shared" ref="A1992:A2055" si="95">IF(B1992&lt;&gt;"",B1992,A1991)</f>
        <v>46029</v>
      </c>
      <c r="B1992" s="270"/>
      <c r="C1992" s="272"/>
      <c r="D1992" s="273"/>
      <c r="E1992" s="89">
        <v>2.361111111111111E-2</v>
      </c>
      <c r="Y1992">
        <f t="shared" si="93"/>
        <v>0</v>
      </c>
      <c r="Z1992" s="90" t="str">
        <f t="shared" si="94"/>
        <v>2026/01/07 00:34</v>
      </c>
    </row>
    <row r="1993" spans="1:26" ht="3.6" customHeight="1" x14ac:dyDescent="0.2">
      <c r="A1993" s="86">
        <f t="shared" si="95"/>
        <v>46029</v>
      </c>
      <c r="B1993" s="270"/>
      <c r="C1993" s="272"/>
      <c r="D1993" s="273"/>
      <c r="E1993" s="89">
        <v>2.7083333333333334E-2</v>
      </c>
      <c r="Y1993">
        <f t="shared" si="93"/>
        <v>0</v>
      </c>
      <c r="Z1993" s="90" t="str">
        <f t="shared" si="94"/>
        <v>2026/01/07 00:39</v>
      </c>
    </row>
    <row r="1994" spans="1:26" ht="3.6" customHeight="1" x14ac:dyDescent="0.2">
      <c r="A1994" s="86">
        <f t="shared" si="95"/>
        <v>46029</v>
      </c>
      <c r="B1994" s="270"/>
      <c r="C1994" s="272"/>
      <c r="D1994" s="273"/>
      <c r="E1994" s="89">
        <v>3.0555555555555555E-2</v>
      </c>
      <c r="Y1994">
        <f t="shared" si="93"/>
        <v>0</v>
      </c>
      <c r="Z1994" s="90" t="str">
        <f t="shared" si="94"/>
        <v>2026/01/07 00:44</v>
      </c>
    </row>
    <row r="1995" spans="1:26" ht="3.6" customHeight="1" x14ac:dyDescent="0.2">
      <c r="A1995" s="86">
        <f t="shared" si="95"/>
        <v>46029</v>
      </c>
      <c r="B1995" s="270"/>
      <c r="C1995" s="272"/>
      <c r="D1995" s="273"/>
      <c r="E1995" s="89">
        <v>3.4027777777777775E-2</v>
      </c>
      <c r="Y1995">
        <f t="shared" si="93"/>
        <v>0</v>
      </c>
      <c r="Z1995" s="90" t="str">
        <f t="shared" si="94"/>
        <v>2026/01/07 00:49</v>
      </c>
    </row>
    <row r="1996" spans="1:26" ht="3.6" customHeight="1" x14ac:dyDescent="0.2">
      <c r="A1996" s="86">
        <f t="shared" si="95"/>
        <v>46029</v>
      </c>
      <c r="B1996" s="270"/>
      <c r="C1996" s="272"/>
      <c r="D1996" s="273"/>
      <c r="E1996" s="89">
        <v>3.7499999999999999E-2</v>
      </c>
      <c r="Y1996">
        <f t="shared" si="93"/>
        <v>0</v>
      </c>
      <c r="Z1996" s="90" t="str">
        <f t="shared" si="94"/>
        <v>2026/01/07 00:54</v>
      </c>
    </row>
    <row r="1997" spans="1:26" ht="3.6" customHeight="1" x14ac:dyDescent="0.2">
      <c r="A1997" s="86">
        <f t="shared" si="95"/>
        <v>46029</v>
      </c>
      <c r="B1997" s="270"/>
      <c r="C1997" s="272"/>
      <c r="D1997" s="273"/>
      <c r="E1997" s="89">
        <v>4.0972222222222222E-2</v>
      </c>
      <c r="Y1997">
        <f t="shared" si="93"/>
        <v>0</v>
      </c>
      <c r="Z1997" s="90" t="str">
        <f t="shared" si="94"/>
        <v>2026/01/07 00:59</v>
      </c>
    </row>
    <row r="1998" spans="1:26" ht="3.6" customHeight="1" x14ac:dyDescent="0.2">
      <c r="A1998" s="86">
        <f t="shared" si="95"/>
        <v>46029</v>
      </c>
      <c r="B1998" s="270"/>
      <c r="C1998" s="272"/>
      <c r="D1998" s="273">
        <v>0.91666666666666663</v>
      </c>
      <c r="E1998" s="89">
        <v>2.7777777777777779E-3</v>
      </c>
      <c r="Y1998">
        <f t="shared" si="93"/>
        <v>0</v>
      </c>
      <c r="Z1998" s="90" t="str">
        <f t="shared" si="94"/>
        <v>2026/01/07 22:04</v>
      </c>
    </row>
    <row r="1999" spans="1:26" ht="3.6" customHeight="1" x14ac:dyDescent="0.2">
      <c r="A1999" s="86">
        <f t="shared" si="95"/>
        <v>46029</v>
      </c>
      <c r="B1999" s="270"/>
      <c r="C1999" s="272"/>
      <c r="D1999" s="273"/>
      <c r="E1999" s="89">
        <v>6.2499999999999995E-3</v>
      </c>
      <c r="Y1999">
        <f t="shared" si="93"/>
        <v>0</v>
      </c>
      <c r="Z1999" s="90" t="str">
        <f t="shared" si="94"/>
        <v>2026/01/07 00:09</v>
      </c>
    </row>
    <row r="2000" spans="1:26" ht="3.6" customHeight="1" x14ac:dyDescent="0.2">
      <c r="A2000" s="86">
        <f t="shared" si="95"/>
        <v>46029</v>
      </c>
      <c r="B2000" s="270"/>
      <c r="C2000" s="272"/>
      <c r="D2000" s="273"/>
      <c r="E2000" s="89">
        <v>9.7222222222222224E-3</v>
      </c>
      <c r="Y2000">
        <f t="shared" si="93"/>
        <v>0</v>
      </c>
      <c r="Z2000" s="90" t="str">
        <f t="shared" si="94"/>
        <v>2026/01/07 00:14</v>
      </c>
    </row>
    <row r="2001" spans="1:26" ht="3.6" customHeight="1" x14ac:dyDescent="0.2">
      <c r="A2001" s="86">
        <f t="shared" si="95"/>
        <v>46029</v>
      </c>
      <c r="B2001" s="270"/>
      <c r="C2001" s="272"/>
      <c r="D2001" s="273"/>
      <c r="E2001" s="89">
        <v>1.3194444444444444E-2</v>
      </c>
      <c r="Y2001">
        <f t="shared" si="93"/>
        <v>0</v>
      </c>
      <c r="Z2001" s="90" t="str">
        <f t="shared" si="94"/>
        <v>2026/01/07 00:19</v>
      </c>
    </row>
    <row r="2002" spans="1:26" ht="3.6" customHeight="1" x14ac:dyDescent="0.2">
      <c r="A2002" s="86">
        <f t="shared" si="95"/>
        <v>46029</v>
      </c>
      <c r="B2002" s="270"/>
      <c r="C2002" s="272"/>
      <c r="D2002" s="273"/>
      <c r="E2002" s="89">
        <v>1.6666666666666666E-2</v>
      </c>
      <c r="Y2002">
        <f t="shared" si="93"/>
        <v>0</v>
      </c>
      <c r="Z2002" s="90" t="str">
        <f t="shared" si="94"/>
        <v>2026/01/07 00:24</v>
      </c>
    </row>
    <row r="2003" spans="1:26" ht="3.6" customHeight="1" x14ac:dyDescent="0.2">
      <c r="A2003" s="86">
        <f t="shared" si="95"/>
        <v>46029</v>
      </c>
      <c r="B2003" s="270"/>
      <c r="C2003" s="272"/>
      <c r="D2003" s="273"/>
      <c r="E2003" s="89">
        <v>2.013888888888889E-2</v>
      </c>
      <c r="Y2003">
        <f t="shared" si="93"/>
        <v>0</v>
      </c>
      <c r="Z2003" s="90" t="str">
        <f t="shared" si="94"/>
        <v>2026/01/07 00:29</v>
      </c>
    </row>
    <row r="2004" spans="1:26" ht="3.6" customHeight="1" x14ac:dyDescent="0.2">
      <c r="A2004" s="86">
        <f t="shared" si="95"/>
        <v>46029</v>
      </c>
      <c r="B2004" s="270"/>
      <c r="C2004" s="272"/>
      <c r="D2004" s="273"/>
      <c r="E2004" s="89">
        <v>2.361111111111111E-2</v>
      </c>
      <c r="Y2004">
        <f t="shared" si="93"/>
        <v>0</v>
      </c>
      <c r="Z2004" s="90" t="str">
        <f t="shared" si="94"/>
        <v>2026/01/07 00:34</v>
      </c>
    </row>
    <row r="2005" spans="1:26" ht="3.6" customHeight="1" x14ac:dyDescent="0.2">
      <c r="A2005" s="86">
        <f t="shared" si="95"/>
        <v>46029</v>
      </c>
      <c r="B2005" s="270"/>
      <c r="C2005" s="272"/>
      <c r="D2005" s="273"/>
      <c r="E2005" s="89">
        <v>2.7083333333333334E-2</v>
      </c>
      <c r="Y2005">
        <f t="shared" si="93"/>
        <v>0</v>
      </c>
      <c r="Z2005" s="90" t="str">
        <f t="shared" si="94"/>
        <v>2026/01/07 00:39</v>
      </c>
    </row>
    <row r="2006" spans="1:26" ht="3.6" customHeight="1" x14ac:dyDescent="0.2">
      <c r="A2006" s="86">
        <f t="shared" si="95"/>
        <v>46029</v>
      </c>
      <c r="B2006" s="270"/>
      <c r="C2006" s="272"/>
      <c r="D2006" s="273"/>
      <c r="E2006" s="89">
        <v>3.0555555555555555E-2</v>
      </c>
      <c r="Y2006">
        <f t="shared" si="93"/>
        <v>0</v>
      </c>
      <c r="Z2006" s="90" t="str">
        <f t="shared" si="94"/>
        <v>2026/01/07 00:44</v>
      </c>
    </row>
    <row r="2007" spans="1:26" ht="3.6" customHeight="1" x14ac:dyDescent="0.2">
      <c r="A2007" s="86">
        <f t="shared" si="95"/>
        <v>46029</v>
      </c>
      <c r="B2007" s="270"/>
      <c r="C2007" s="272"/>
      <c r="D2007" s="273"/>
      <c r="E2007" s="89">
        <v>3.4027777777777775E-2</v>
      </c>
      <c r="Y2007">
        <f t="shared" si="93"/>
        <v>0</v>
      </c>
      <c r="Z2007" s="90" t="str">
        <f t="shared" si="94"/>
        <v>2026/01/07 00:49</v>
      </c>
    </row>
    <row r="2008" spans="1:26" ht="3.6" customHeight="1" x14ac:dyDescent="0.2">
      <c r="A2008" s="86">
        <f t="shared" si="95"/>
        <v>46029</v>
      </c>
      <c r="B2008" s="270"/>
      <c r="C2008" s="272"/>
      <c r="D2008" s="273"/>
      <c r="E2008" s="89">
        <v>3.7499999999999999E-2</v>
      </c>
      <c r="Y2008">
        <f t="shared" si="93"/>
        <v>0</v>
      </c>
      <c r="Z2008" s="90" t="str">
        <f t="shared" si="94"/>
        <v>2026/01/07 00:54</v>
      </c>
    </row>
    <row r="2009" spans="1:26" ht="3.6" customHeight="1" x14ac:dyDescent="0.2">
      <c r="A2009" s="86">
        <f t="shared" si="95"/>
        <v>46029</v>
      </c>
      <c r="B2009" s="270"/>
      <c r="C2009" s="272"/>
      <c r="D2009" s="273"/>
      <c r="E2009" s="89">
        <v>4.0972222222222222E-2</v>
      </c>
      <c r="Y2009">
        <f t="shared" si="93"/>
        <v>0</v>
      </c>
      <c r="Z2009" s="90" t="str">
        <f t="shared" si="94"/>
        <v>2026/01/07 00:59</v>
      </c>
    </row>
    <row r="2010" spans="1:26" ht="3.6" customHeight="1" x14ac:dyDescent="0.2">
      <c r="A2010" s="86">
        <f t="shared" si="95"/>
        <v>46029</v>
      </c>
      <c r="B2010" s="270"/>
      <c r="C2010" s="272"/>
      <c r="D2010" s="273">
        <v>0.95833333333333337</v>
      </c>
      <c r="E2010" s="89">
        <v>2.7777777777777779E-3</v>
      </c>
      <c r="G2010">
        <v>1</v>
      </c>
      <c r="Y2010">
        <f t="shared" si="93"/>
        <v>1</v>
      </c>
      <c r="Z2010" s="90" t="str">
        <f t="shared" si="94"/>
        <v>2026/01/07 23:04</v>
      </c>
    </row>
    <row r="2011" spans="1:26" ht="3.6" customHeight="1" x14ac:dyDescent="0.2">
      <c r="A2011" s="86">
        <f t="shared" si="95"/>
        <v>46029</v>
      </c>
      <c r="B2011" s="270"/>
      <c r="C2011" s="272"/>
      <c r="D2011" s="273"/>
      <c r="E2011" s="89">
        <v>6.2499999999999995E-3</v>
      </c>
      <c r="G2011">
        <v>1</v>
      </c>
      <c r="Y2011">
        <f t="shared" si="93"/>
        <v>1</v>
      </c>
      <c r="Z2011" s="90" t="str">
        <f t="shared" si="94"/>
        <v>2026/01/07 00:09</v>
      </c>
    </row>
    <row r="2012" spans="1:26" ht="3.6" customHeight="1" x14ac:dyDescent="0.2">
      <c r="A2012" s="86">
        <f t="shared" si="95"/>
        <v>46029</v>
      </c>
      <c r="B2012" s="270"/>
      <c r="C2012" s="272"/>
      <c r="D2012" s="273"/>
      <c r="E2012" s="89">
        <v>9.7222222222222224E-3</v>
      </c>
      <c r="G2012">
        <v>1</v>
      </c>
      <c r="Y2012">
        <f t="shared" si="93"/>
        <v>1</v>
      </c>
      <c r="Z2012" s="90" t="str">
        <f t="shared" si="94"/>
        <v>2026/01/07 00:14</v>
      </c>
    </row>
    <row r="2013" spans="1:26" ht="3.6" customHeight="1" x14ac:dyDescent="0.2">
      <c r="A2013" s="86">
        <f t="shared" si="95"/>
        <v>46029</v>
      </c>
      <c r="B2013" s="270"/>
      <c r="C2013" s="272"/>
      <c r="D2013" s="273"/>
      <c r="E2013" s="89">
        <v>1.3194444444444444E-2</v>
      </c>
      <c r="G2013">
        <v>1</v>
      </c>
      <c r="Y2013">
        <f t="shared" si="93"/>
        <v>1</v>
      </c>
      <c r="Z2013" s="90" t="str">
        <f t="shared" si="94"/>
        <v>2026/01/07 00:19</v>
      </c>
    </row>
    <row r="2014" spans="1:26" ht="3.6" customHeight="1" x14ac:dyDescent="0.2">
      <c r="A2014" s="86">
        <f t="shared" si="95"/>
        <v>46029</v>
      </c>
      <c r="B2014" s="270"/>
      <c r="C2014" s="272"/>
      <c r="D2014" s="273"/>
      <c r="E2014" s="89">
        <v>1.6666666666666666E-2</v>
      </c>
      <c r="G2014">
        <v>1</v>
      </c>
      <c r="Y2014">
        <f t="shared" si="93"/>
        <v>1</v>
      </c>
      <c r="Z2014" s="90" t="str">
        <f t="shared" si="94"/>
        <v>2026/01/07 00:24</v>
      </c>
    </row>
    <row r="2015" spans="1:26" ht="3.6" customHeight="1" x14ac:dyDescent="0.2">
      <c r="A2015" s="86">
        <f t="shared" si="95"/>
        <v>46029</v>
      </c>
      <c r="B2015" s="270"/>
      <c r="C2015" s="272"/>
      <c r="D2015" s="273"/>
      <c r="E2015" s="89">
        <v>2.013888888888889E-2</v>
      </c>
      <c r="G2015">
        <v>1</v>
      </c>
      <c r="Y2015">
        <f t="shared" si="93"/>
        <v>1</v>
      </c>
      <c r="Z2015" s="90" t="str">
        <f t="shared" si="94"/>
        <v>2026/01/07 00:29</v>
      </c>
    </row>
    <row r="2016" spans="1:26" ht="3.6" customHeight="1" x14ac:dyDescent="0.2">
      <c r="A2016" s="86">
        <f t="shared" si="95"/>
        <v>46029</v>
      </c>
      <c r="B2016" s="270"/>
      <c r="C2016" s="272"/>
      <c r="D2016" s="273"/>
      <c r="E2016" s="89">
        <v>2.361111111111111E-2</v>
      </c>
      <c r="G2016">
        <v>1</v>
      </c>
      <c r="Y2016">
        <f t="shared" si="93"/>
        <v>1</v>
      </c>
      <c r="Z2016" s="90" t="str">
        <f t="shared" si="94"/>
        <v>2026/01/07 00:34</v>
      </c>
    </row>
    <row r="2017" spans="1:26" ht="3.6" customHeight="1" x14ac:dyDescent="0.2">
      <c r="A2017" s="86">
        <f t="shared" si="95"/>
        <v>46029</v>
      </c>
      <c r="B2017" s="270"/>
      <c r="C2017" s="272"/>
      <c r="D2017" s="273"/>
      <c r="E2017" s="89">
        <v>2.7083333333333334E-2</v>
      </c>
      <c r="G2017">
        <v>1</v>
      </c>
      <c r="Y2017">
        <f t="shared" si="93"/>
        <v>1</v>
      </c>
      <c r="Z2017" s="90" t="str">
        <f t="shared" si="94"/>
        <v>2026/01/07 00:39</v>
      </c>
    </row>
    <row r="2018" spans="1:26" ht="3.6" customHeight="1" x14ac:dyDescent="0.2">
      <c r="A2018" s="86">
        <f t="shared" si="95"/>
        <v>46029</v>
      </c>
      <c r="B2018" s="270"/>
      <c r="C2018" s="272"/>
      <c r="D2018" s="273"/>
      <c r="E2018" s="89">
        <v>3.0555555555555555E-2</v>
      </c>
      <c r="G2018">
        <v>1</v>
      </c>
      <c r="Y2018">
        <f t="shared" si="93"/>
        <v>1</v>
      </c>
      <c r="Z2018" s="90" t="str">
        <f t="shared" si="94"/>
        <v>2026/01/07 00:44</v>
      </c>
    </row>
    <row r="2019" spans="1:26" ht="3.6" customHeight="1" x14ac:dyDescent="0.2">
      <c r="A2019" s="86">
        <f t="shared" si="95"/>
        <v>46029</v>
      </c>
      <c r="B2019" s="270"/>
      <c r="C2019" s="272"/>
      <c r="D2019" s="273"/>
      <c r="E2019" s="89">
        <v>3.4027777777777775E-2</v>
      </c>
      <c r="G2019">
        <v>1</v>
      </c>
      <c r="Y2019">
        <f t="shared" si="93"/>
        <v>1</v>
      </c>
      <c r="Z2019" s="90" t="str">
        <f t="shared" si="94"/>
        <v>2026/01/07 00:49</v>
      </c>
    </row>
    <row r="2020" spans="1:26" ht="3.6" customHeight="1" x14ac:dyDescent="0.2">
      <c r="A2020" s="86">
        <f t="shared" si="95"/>
        <v>46029</v>
      </c>
      <c r="B2020" s="270"/>
      <c r="C2020" s="272"/>
      <c r="D2020" s="273"/>
      <c r="E2020" s="89">
        <v>3.7499999999999999E-2</v>
      </c>
      <c r="G2020">
        <v>1</v>
      </c>
      <c r="Y2020">
        <f t="shared" si="93"/>
        <v>1</v>
      </c>
      <c r="Z2020" s="90" t="str">
        <f t="shared" si="94"/>
        <v>2026/01/07 00:54</v>
      </c>
    </row>
    <row r="2021" spans="1:26" ht="3.6" customHeight="1" x14ac:dyDescent="0.2">
      <c r="A2021" s="86">
        <f t="shared" si="95"/>
        <v>46029</v>
      </c>
      <c r="B2021" s="270"/>
      <c r="C2021" s="272"/>
      <c r="D2021" s="273"/>
      <c r="E2021" s="89">
        <v>4.0972222222222222E-2</v>
      </c>
      <c r="G2021">
        <v>1</v>
      </c>
      <c r="Y2021">
        <f t="shared" si="93"/>
        <v>1</v>
      </c>
      <c r="Z2021" s="90" t="str">
        <f t="shared" si="94"/>
        <v>2026/01/07 00:59</v>
      </c>
    </row>
    <row r="2022" spans="1:26" ht="3.6" customHeight="1" x14ac:dyDescent="0.2">
      <c r="A2022" s="86">
        <f t="shared" si="95"/>
        <v>46030</v>
      </c>
      <c r="B2022" s="269">
        <f>B1734+1</f>
        <v>46030</v>
      </c>
      <c r="C2022" s="271" t="str">
        <f>TEXT(B2022,"aaa")</f>
        <v>木</v>
      </c>
      <c r="D2022" s="273">
        <v>0</v>
      </c>
      <c r="E2022" s="89">
        <v>2.7777777777777779E-3</v>
      </c>
      <c r="G2022">
        <v>1</v>
      </c>
      <c r="Y2022">
        <f t="shared" si="93"/>
        <v>1</v>
      </c>
      <c r="Z2022" s="90" t="str">
        <f t="shared" si="94"/>
        <v>2026/01/08 00:04</v>
      </c>
    </row>
    <row r="2023" spans="1:26" ht="3.6" customHeight="1" x14ac:dyDescent="0.2">
      <c r="A2023" s="86">
        <f t="shared" si="95"/>
        <v>46030</v>
      </c>
      <c r="B2023" s="270"/>
      <c r="C2023" s="272"/>
      <c r="D2023" s="273"/>
      <c r="E2023" s="89">
        <v>6.2499999999999995E-3</v>
      </c>
      <c r="G2023">
        <v>1</v>
      </c>
      <c r="U2023">
        <v>1</v>
      </c>
      <c r="Y2023">
        <f t="shared" si="93"/>
        <v>2</v>
      </c>
      <c r="Z2023" s="90" t="str">
        <f t="shared" si="94"/>
        <v>2026/01/08 00:09</v>
      </c>
    </row>
    <row r="2024" spans="1:26" ht="3.6" customHeight="1" x14ac:dyDescent="0.2">
      <c r="A2024" s="86">
        <f t="shared" si="95"/>
        <v>46030</v>
      </c>
      <c r="B2024" s="270"/>
      <c r="C2024" s="272"/>
      <c r="D2024" s="273"/>
      <c r="E2024" s="89">
        <v>9.7222222222222224E-3</v>
      </c>
      <c r="G2024">
        <v>1</v>
      </c>
      <c r="U2024">
        <v>1</v>
      </c>
      <c r="Y2024">
        <f t="shared" si="93"/>
        <v>2</v>
      </c>
      <c r="Z2024" s="90" t="str">
        <f t="shared" si="94"/>
        <v>2026/01/08 00:14</v>
      </c>
    </row>
    <row r="2025" spans="1:26" ht="3.6" customHeight="1" x14ac:dyDescent="0.2">
      <c r="A2025" s="86">
        <f t="shared" si="95"/>
        <v>46030</v>
      </c>
      <c r="B2025" s="270"/>
      <c r="C2025" s="272"/>
      <c r="D2025" s="273"/>
      <c r="E2025" s="89">
        <v>1.3194444444444444E-2</v>
      </c>
      <c r="G2025">
        <v>1</v>
      </c>
      <c r="U2025">
        <v>1</v>
      </c>
      <c r="Y2025">
        <f t="shared" si="93"/>
        <v>2</v>
      </c>
      <c r="Z2025" s="90" t="str">
        <f t="shared" si="94"/>
        <v>2026/01/08 00:19</v>
      </c>
    </row>
    <row r="2026" spans="1:26" ht="3.6" customHeight="1" x14ac:dyDescent="0.2">
      <c r="A2026" s="86">
        <f t="shared" si="95"/>
        <v>46030</v>
      </c>
      <c r="B2026" s="270"/>
      <c r="C2026" s="272"/>
      <c r="D2026" s="273"/>
      <c r="E2026" s="89">
        <v>1.6666666666666666E-2</v>
      </c>
      <c r="G2026">
        <v>1</v>
      </c>
      <c r="U2026">
        <v>1</v>
      </c>
      <c r="Y2026">
        <f t="shared" si="93"/>
        <v>2</v>
      </c>
      <c r="Z2026" s="90" t="str">
        <f t="shared" si="94"/>
        <v>2026/01/08 00:24</v>
      </c>
    </row>
    <row r="2027" spans="1:26" ht="3.6" customHeight="1" x14ac:dyDescent="0.2">
      <c r="A2027" s="86">
        <f t="shared" si="95"/>
        <v>46030</v>
      </c>
      <c r="B2027" s="270"/>
      <c r="C2027" s="272"/>
      <c r="D2027" s="273"/>
      <c r="E2027" s="89">
        <v>2.013888888888889E-2</v>
      </c>
      <c r="G2027">
        <v>1</v>
      </c>
      <c r="U2027">
        <v>1</v>
      </c>
      <c r="Y2027">
        <f t="shared" si="93"/>
        <v>2</v>
      </c>
      <c r="Z2027" s="90" t="str">
        <f t="shared" si="94"/>
        <v>2026/01/08 00:29</v>
      </c>
    </row>
    <row r="2028" spans="1:26" ht="3.6" customHeight="1" x14ac:dyDescent="0.2">
      <c r="A2028" s="86">
        <f t="shared" si="95"/>
        <v>46030</v>
      </c>
      <c r="B2028" s="270"/>
      <c r="C2028" s="272"/>
      <c r="D2028" s="273"/>
      <c r="E2028" s="89">
        <v>2.361111111111111E-2</v>
      </c>
      <c r="G2028">
        <v>1</v>
      </c>
      <c r="U2028">
        <v>1</v>
      </c>
      <c r="Y2028">
        <f t="shared" si="93"/>
        <v>2</v>
      </c>
      <c r="Z2028" s="90" t="str">
        <f t="shared" si="94"/>
        <v>2026/01/08 00:34</v>
      </c>
    </row>
    <row r="2029" spans="1:26" ht="3.6" customHeight="1" x14ac:dyDescent="0.2">
      <c r="A2029" s="86">
        <f t="shared" si="95"/>
        <v>46030</v>
      </c>
      <c r="B2029" s="270"/>
      <c r="C2029" s="272"/>
      <c r="D2029" s="273"/>
      <c r="E2029" s="89">
        <v>2.7083333333333334E-2</v>
      </c>
      <c r="G2029">
        <v>1</v>
      </c>
      <c r="U2029">
        <v>1</v>
      </c>
      <c r="Y2029">
        <f t="shared" si="93"/>
        <v>2</v>
      </c>
      <c r="Z2029" s="90" t="str">
        <f t="shared" si="94"/>
        <v>2026/01/08 00:39</v>
      </c>
    </row>
    <row r="2030" spans="1:26" ht="3.6" customHeight="1" x14ac:dyDescent="0.2">
      <c r="A2030" s="86">
        <f t="shared" si="95"/>
        <v>46030</v>
      </c>
      <c r="B2030" s="270"/>
      <c r="C2030" s="272"/>
      <c r="D2030" s="273"/>
      <c r="E2030" s="89">
        <v>3.0555555555555555E-2</v>
      </c>
      <c r="G2030">
        <v>1</v>
      </c>
      <c r="U2030">
        <v>1</v>
      </c>
      <c r="Y2030">
        <f t="shared" si="93"/>
        <v>2</v>
      </c>
      <c r="Z2030" s="90" t="str">
        <f t="shared" si="94"/>
        <v>2026/01/08 00:44</v>
      </c>
    </row>
    <row r="2031" spans="1:26" ht="3.6" customHeight="1" x14ac:dyDescent="0.2">
      <c r="A2031" s="86">
        <f t="shared" si="95"/>
        <v>46030</v>
      </c>
      <c r="B2031" s="270"/>
      <c r="C2031" s="272"/>
      <c r="D2031" s="273"/>
      <c r="E2031" s="89">
        <v>3.4027777777777775E-2</v>
      </c>
      <c r="G2031">
        <v>1</v>
      </c>
      <c r="U2031">
        <v>1</v>
      </c>
      <c r="Y2031">
        <f t="shared" si="93"/>
        <v>2</v>
      </c>
      <c r="Z2031" s="90" t="str">
        <f t="shared" si="94"/>
        <v>2026/01/08 00:49</v>
      </c>
    </row>
    <row r="2032" spans="1:26" ht="3.6" customHeight="1" x14ac:dyDescent="0.2">
      <c r="A2032" s="86">
        <f t="shared" si="95"/>
        <v>46030</v>
      </c>
      <c r="B2032" s="270"/>
      <c r="C2032" s="272"/>
      <c r="D2032" s="273"/>
      <c r="E2032" s="89">
        <v>3.7499999999999999E-2</v>
      </c>
      <c r="G2032">
        <v>1</v>
      </c>
      <c r="U2032">
        <v>1</v>
      </c>
      <c r="Y2032">
        <f t="shared" si="93"/>
        <v>2</v>
      </c>
      <c r="Z2032" s="90" t="str">
        <f t="shared" si="94"/>
        <v>2026/01/08 00:54</v>
      </c>
    </row>
    <row r="2033" spans="1:26" ht="3.6" customHeight="1" x14ac:dyDescent="0.2">
      <c r="A2033" s="86">
        <f t="shared" si="95"/>
        <v>46030</v>
      </c>
      <c r="B2033" s="270"/>
      <c r="C2033" s="272"/>
      <c r="D2033" s="273"/>
      <c r="E2033" s="89">
        <v>4.0972222222222222E-2</v>
      </c>
      <c r="G2033">
        <v>1</v>
      </c>
      <c r="U2033">
        <v>1</v>
      </c>
      <c r="Y2033">
        <f t="shared" si="93"/>
        <v>2</v>
      </c>
      <c r="Z2033" s="90" t="str">
        <f t="shared" si="94"/>
        <v>2026/01/08 00:59</v>
      </c>
    </row>
    <row r="2034" spans="1:26" ht="3.6" customHeight="1" x14ac:dyDescent="0.2">
      <c r="A2034" s="86">
        <f t="shared" si="95"/>
        <v>46030</v>
      </c>
      <c r="B2034" s="270"/>
      <c r="C2034" s="272"/>
      <c r="D2034" s="273">
        <v>4.1666666666666664E-2</v>
      </c>
      <c r="E2034" s="89">
        <v>2.7777777777777779E-3</v>
      </c>
      <c r="U2034">
        <v>1</v>
      </c>
      <c r="Y2034">
        <f t="shared" si="93"/>
        <v>1</v>
      </c>
      <c r="Z2034" s="90" t="str">
        <f t="shared" si="94"/>
        <v>2026/01/08 01:04</v>
      </c>
    </row>
    <row r="2035" spans="1:26" ht="3.6" customHeight="1" x14ac:dyDescent="0.2">
      <c r="A2035" s="86">
        <f t="shared" si="95"/>
        <v>46030</v>
      </c>
      <c r="B2035" s="270"/>
      <c r="C2035" s="272"/>
      <c r="D2035" s="273"/>
      <c r="E2035" s="89">
        <v>6.2499999999999995E-3</v>
      </c>
      <c r="U2035">
        <v>1</v>
      </c>
      <c r="Y2035">
        <f t="shared" si="93"/>
        <v>1</v>
      </c>
      <c r="Z2035" s="90" t="str">
        <f t="shared" si="94"/>
        <v>2026/01/08 00:09</v>
      </c>
    </row>
    <row r="2036" spans="1:26" ht="3.6" customHeight="1" x14ac:dyDescent="0.2">
      <c r="A2036" s="86">
        <f t="shared" si="95"/>
        <v>46030</v>
      </c>
      <c r="B2036" s="270"/>
      <c r="C2036" s="272"/>
      <c r="D2036" s="273"/>
      <c r="E2036" s="89">
        <v>9.7222222222222224E-3</v>
      </c>
      <c r="U2036">
        <v>1</v>
      </c>
      <c r="Y2036">
        <f t="shared" si="93"/>
        <v>1</v>
      </c>
      <c r="Z2036" s="90" t="str">
        <f t="shared" si="94"/>
        <v>2026/01/08 00:14</v>
      </c>
    </row>
    <row r="2037" spans="1:26" ht="3.6" customHeight="1" x14ac:dyDescent="0.2">
      <c r="A2037" s="86">
        <f t="shared" si="95"/>
        <v>46030</v>
      </c>
      <c r="B2037" s="270"/>
      <c r="C2037" s="272"/>
      <c r="D2037" s="273"/>
      <c r="E2037" s="89">
        <v>1.3194444444444444E-2</v>
      </c>
      <c r="U2037">
        <v>1</v>
      </c>
      <c r="Y2037">
        <f t="shared" si="93"/>
        <v>1</v>
      </c>
      <c r="Z2037" s="90" t="str">
        <f t="shared" si="94"/>
        <v>2026/01/08 00:19</v>
      </c>
    </row>
    <row r="2038" spans="1:26" ht="3.6" customHeight="1" x14ac:dyDescent="0.2">
      <c r="A2038" s="86">
        <f t="shared" si="95"/>
        <v>46030</v>
      </c>
      <c r="B2038" s="270"/>
      <c r="C2038" s="272"/>
      <c r="D2038" s="273"/>
      <c r="E2038" s="89">
        <v>1.6666666666666666E-2</v>
      </c>
      <c r="U2038">
        <v>1</v>
      </c>
      <c r="Y2038">
        <f t="shared" si="93"/>
        <v>1</v>
      </c>
      <c r="Z2038" s="90" t="str">
        <f t="shared" si="94"/>
        <v>2026/01/08 00:24</v>
      </c>
    </row>
    <row r="2039" spans="1:26" ht="3.6" customHeight="1" x14ac:dyDescent="0.2">
      <c r="A2039" s="86">
        <f t="shared" si="95"/>
        <v>46030</v>
      </c>
      <c r="B2039" s="270"/>
      <c r="C2039" s="272"/>
      <c r="D2039" s="273"/>
      <c r="E2039" s="89">
        <v>2.013888888888889E-2</v>
      </c>
      <c r="U2039">
        <v>1</v>
      </c>
      <c r="Y2039">
        <f t="shared" si="93"/>
        <v>1</v>
      </c>
      <c r="Z2039" s="90" t="str">
        <f t="shared" si="94"/>
        <v>2026/01/08 00:29</v>
      </c>
    </row>
    <row r="2040" spans="1:26" ht="3.6" customHeight="1" x14ac:dyDescent="0.2">
      <c r="A2040" s="86">
        <f t="shared" si="95"/>
        <v>46030</v>
      </c>
      <c r="B2040" s="270"/>
      <c r="C2040" s="272"/>
      <c r="D2040" s="273"/>
      <c r="E2040" s="89">
        <v>2.361111111111111E-2</v>
      </c>
      <c r="U2040">
        <v>1</v>
      </c>
      <c r="Y2040">
        <f t="shared" si="93"/>
        <v>1</v>
      </c>
      <c r="Z2040" s="90" t="str">
        <f t="shared" si="94"/>
        <v>2026/01/08 00:34</v>
      </c>
    </row>
    <row r="2041" spans="1:26" ht="3.6" customHeight="1" x14ac:dyDescent="0.2">
      <c r="A2041" s="86">
        <f t="shared" si="95"/>
        <v>46030</v>
      </c>
      <c r="B2041" s="270"/>
      <c r="C2041" s="272"/>
      <c r="D2041" s="273"/>
      <c r="E2041" s="89">
        <v>2.7083333333333334E-2</v>
      </c>
      <c r="U2041">
        <v>1</v>
      </c>
      <c r="Y2041">
        <f t="shared" si="93"/>
        <v>1</v>
      </c>
      <c r="Z2041" s="90" t="str">
        <f t="shared" si="94"/>
        <v>2026/01/08 00:39</v>
      </c>
    </row>
    <row r="2042" spans="1:26" ht="3.6" customHeight="1" x14ac:dyDescent="0.2">
      <c r="A2042" s="86">
        <f t="shared" si="95"/>
        <v>46030</v>
      </c>
      <c r="B2042" s="270"/>
      <c r="C2042" s="272"/>
      <c r="D2042" s="273"/>
      <c r="E2042" s="89">
        <v>3.0555555555555555E-2</v>
      </c>
      <c r="U2042">
        <v>1</v>
      </c>
      <c r="Y2042">
        <f t="shared" si="93"/>
        <v>1</v>
      </c>
      <c r="Z2042" s="90" t="str">
        <f t="shared" si="94"/>
        <v>2026/01/08 00:44</v>
      </c>
    </row>
    <row r="2043" spans="1:26" ht="3.6" customHeight="1" x14ac:dyDescent="0.2">
      <c r="A2043" s="86">
        <f t="shared" si="95"/>
        <v>46030</v>
      </c>
      <c r="B2043" s="270"/>
      <c r="C2043" s="272"/>
      <c r="D2043" s="273"/>
      <c r="E2043" s="89">
        <v>3.4027777777777775E-2</v>
      </c>
      <c r="U2043">
        <v>1</v>
      </c>
      <c r="Y2043">
        <f t="shared" si="93"/>
        <v>1</v>
      </c>
      <c r="Z2043" s="90" t="str">
        <f t="shared" si="94"/>
        <v>2026/01/08 00:49</v>
      </c>
    </row>
    <row r="2044" spans="1:26" ht="3.6" customHeight="1" x14ac:dyDescent="0.2">
      <c r="A2044" s="86">
        <f t="shared" si="95"/>
        <v>46030</v>
      </c>
      <c r="B2044" s="270"/>
      <c r="C2044" s="272"/>
      <c r="D2044" s="273"/>
      <c r="E2044" s="89">
        <v>3.7499999999999999E-2</v>
      </c>
      <c r="U2044">
        <v>1</v>
      </c>
      <c r="Y2044">
        <f t="shared" si="93"/>
        <v>1</v>
      </c>
      <c r="Z2044" s="90" t="str">
        <f t="shared" si="94"/>
        <v>2026/01/08 00:54</v>
      </c>
    </row>
    <row r="2045" spans="1:26" ht="3.6" customHeight="1" x14ac:dyDescent="0.2">
      <c r="A2045" s="86">
        <f t="shared" si="95"/>
        <v>46030</v>
      </c>
      <c r="B2045" s="270"/>
      <c r="C2045" s="272"/>
      <c r="D2045" s="273"/>
      <c r="E2045" s="89">
        <v>4.0972222222222222E-2</v>
      </c>
      <c r="U2045">
        <v>1</v>
      </c>
      <c r="Y2045">
        <f t="shared" si="93"/>
        <v>1</v>
      </c>
      <c r="Z2045" s="90" t="str">
        <f t="shared" si="94"/>
        <v>2026/01/08 00:59</v>
      </c>
    </row>
    <row r="2046" spans="1:26" ht="3.6" customHeight="1" x14ac:dyDescent="0.2">
      <c r="A2046" s="86">
        <f t="shared" si="95"/>
        <v>46030</v>
      </c>
      <c r="B2046" s="270"/>
      <c r="C2046" s="272"/>
      <c r="D2046" s="273">
        <v>8.3333333333333329E-2</v>
      </c>
      <c r="E2046" s="89">
        <v>2.7777777777777779E-3</v>
      </c>
      <c r="U2046">
        <v>1</v>
      </c>
      <c r="Y2046">
        <f t="shared" si="93"/>
        <v>1</v>
      </c>
      <c r="Z2046" s="90" t="str">
        <f t="shared" si="94"/>
        <v>2026/01/08 02:04</v>
      </c>
    </row>
    <row r="2047" spans="1:26" ht="3.6" customHeight="1" x14ac:dyDescent="0.2">
      <c r="A2047" s="86">
        <f t="shared" si="95"/>
        <v>46030</v>
      </c>
      <c r="B2047" s="270"/>
      <c r="C2047" s="272"/>
      <c r="D2047" s="273"/>
      <c r="E2047" s="89">
        <v>6.2499999999999995E-3</v>
      </c>
      <c r="U2047">
        <v>1</v>
      </c>
      <c r="Y2047">
        <f t="shared" si="93"/>
        <v>1</v>
      </c>
      <c r="Z2047" s="90" t="str">
        <f t="shared" si="94"/>
        <v>2026/01/08 00:09</v>
      </c>
    </row>
    <row r="2048" spans="1:26" ht="3.6" customHeight="1" x14ac:dyDescent="0.2">
      <c r="A2048" s="86">
        <f t="shared" si="95"/>
        <v>46030</v>
      </c>
      <c r="B2048" s="270"/>
      <c r="C2048" s="272"/>
      <c r="D2048" s="273"/>
      <c r="E2048" s="89">
        <v>9.7222222222222224E-3</v>
      </c>
      <c r="U2048">
        <v>1</v>
      </c>
      <c r="Y2048">
        <f t="shared" si="93"/>
        <v>1</v>
      </c>
      <c r="Z2048" s="90" t="str">
        <f t="shared" si="94"/>
        <v>2026/01/08 00:14</v>
      </c>
    </row>
    <row r="2049" spans="1:26" ht="3.6" customHeight="1" x14ac:dyDescent="0.2">
      <c r="A2049" s="86">
        <f t="shared" si="95"/>
        <v>46030</v>
      </c>
      <c r="B2049" s="270"/>
      <c r="C2049" s="272"/>
      <c r="D2049" s="273"/>
      <c r="E2049" s="89">
        <v>1.3194444444444444E-2</v>
      </c>
      <c r="U2049">
        <v>1</v>
      </c>
      <c r="Y2049">
        <f t="shared" si="93"/>
        <v>1</v>
      </c>
      <c r="Z2049" s="90" t="str">
        <f t="shared" si="94"/>
        <v>2026/01/08 00:19</v>
      </c>
    </row>
    <row r="2050" spans="1:26" ht="3.6" customHeight="1" x14ac:dyDescent="0.2">
      <c r="A2050" s="86">
        <f t="shared" si="95"/>
        <v>46030</v>
      </c>
      <c r="B2050" s="270"/>
      <c r="C2050" s="272"/>
      <c r="D2050" s="273"/>
      <c r="E2050" s="89">
        <v>1.6666666666666666E-2</v>
      </c>
      <c r="U2050">
        <v>1</v>
      </c>
      <c r="Y2050">
        <f t="shared" si="93"/>
        <v>1</v>
      </c>
      <c r="Z2050" s="90" t="str">
        <f t="shared" si="94"/>
        <v>2026/01/08 00:24</v>
      </c>
    </row>
    <row r="2051" spans="1:26" ht="3.6" customHeight="1" x14ac:dyDescent="0.2">
      <c r="A2051" s="86">
        <f t="shared" si="95"/>
        <v>46030</v>
      </c>
      <c r="B2051" s="270"/>
      <c r="C2051" s="272"/>
      <c r="D2051" s="273"/>
      <c r="E2051" s="89">
        <v>2.013888888888889E-2</v>
      </c>
      <c r="U2051">
        <v>1</v>
      </c>
      <c r="Y2051">
        <f t="shared" si="93"/>
        <v>1</v>
      </c>
      <c r="Z2051" s="90" t="str">
        <f t="shared" si="94"/>
        <v>2026/01/08 00:29</v>
      </c>
    </row>
    <row r="2052" spans="1:26" ht="3.6" customHeight="1" x14ac:dyDescent="0.2">
      <c r="A2052" s="86">
        <f t="shared" si="95"/>
        <v>46030</v>
      </c>
      <c r="B2052" s="270"/>
      <c r="C2052" s="272"/>
      <c r="D2052" s="273"/>
      <c r="E2052" s="89">
        <v>2.361111111111111E-2</v>
      </c>
      <c r="U2052">
        <v>1</v>
      </c>
      <c r="Y2052">
        <f t="shared" si="93"/>
        <v>1</v>
      </c>
      <c r="Z2052" s="90" t="str">
        <f t="shared" si="94"/>
        <v>2026/01/08 00:34</v>
      </c>
    </row>
    <row r="2053" spans="1:26" ht="3.6" customHeight="1" x14ac:dyDescent="0.2">
      <c r="A2053" s="86">
        <f t="shared" si="95"/>
        <v>46030</v>
      </c>
      <c r="B2053" s="270"/>
      <c r="C2053" s="272"/>
      <c r="D2053" s="273"/>
      <c r="E2053" s="89">
        <v>2.7083333333333334E-2</v>
      </c>
      <c r="U2053">
        <v>1</v>
      </c>
      <c r="Y2053">
        <f t="shared" si="93"/>
        <v>1</v>
      </c>
      <c r="Z2053" s="90" t="str">
        <f t="shared" si="94"/>
        <v>2026/01/08 00:39</v>
      </c>
    </row>
    <row r="2054" spans="1:26" ht="3.6" customHeight="1" x14ac:dyDescent="0.2">
      <c r="A2054" s="86">
        <f t="shared" si="95"/>
        <v>46030</v>
      </c>
      <c r="B2054" s="270"/>
      <c r="C2054" s="272"/>
      <c r="D2054" s="273"/>
      <c r="E2054" s="89">
        <v>3.0555555555555555E-2</v>
      </c>
      <c r="U2054">
        <v>1</v>
      </c>
      <c r="Y2054">
        <f t="shared" si="93"/>
        <v>1</v>
      </c>
      <c r="Z2054" s="90" t="str">
        <f t="shared" si="94"/>
        <v>2026/01/08 00:44</v>
      </c>
    </row>
    <row r="2055" spans="1:26" ht="3.6" customHeight="1" x14ac:dyDescent="0.2">
      <c r="A2055" s="86">
        <f t="shared" si="95"/>
        <v>46030</v>
      </c>
      <c r="B2055" s="270"/>
      <c r="C2055" s="272"/>
      <c r="D2055" s="273"/>
      <c r="E2055" s="89">
        <v>3.4027777777777775E-2</v>
      </c>
      <c r="U2055">
        <v>1</v>
      </c>
      <c r="Y2055">
        <f t="shared" ref="Y2055:Y2118" si="96">COUNTA(F2055:X2055)</f>
        <v>1</v>
      </c>
      <c r="Z2055" s="90" t="str">
        <f t="shared" ref="Z2055:Z2118" si="97">TEXT(A2055,"yyyy/mm/dd")&amp; " " &amp;TEXT(D2055+E2055,"hh:mm")</f>
        <v>2026/01/08 00:49</v>
      </c>
    </row>
    <row r="2056" spans="1:26" ht="3.6" customHeight="1" x14ac:dyDescent="0.2">
      <c r="A2056" s="86">
        <f t="shared" ref="A2056:A2119" si="98">IF(B2056&lt;&gt;"",B2056,A2055)</f>
        <v>46030</v>
      </c>
      <c r="B2056" s="270"/>
      <c r="C2056" s="272"/>
      <c r="D2056" s="273"/>
      <c r="E2056" s="89">
        <v>3.7499999999999999E-2</v>
      </c>
      <c r="U2056">
        <v>1</v>
      </c>
      <c r="Y2056">
        <f t="shared" si="96"/>
        <v>1</v>
      </c>
      <c r="Z2056" s="90" t="str">
        <f t="shared" si="97"/>
        <v>2026/01/08 00:54</v>
      </c>
    </row>
    <row r="2057" spans="1:26" ht="3.6" customHeight="1" x14ac:dyDescent="0.2">
      <c r="A2057" s="86">
        <f t="shared" si="98"/>
        <v>46030</v>
      </c>
      <c r="B2057" s="270"/>
      <c r="C2057" s="272"/>
      <c r="D2057" s="273"/>
      <c r="E2057" s="89">
        <v>4.0972222222222222E-2</v>
      </c>
      <c r="U2057">
        <v>1</v>
      </c>
      <c r="Y2057">
        <f t="shared" si="96"/>
        <v>1</v>
      </c>
      <c r="Z2057" s="90" t="str">
        <f t="shared" si="97"/>
        <v>2026/01/08 00:59</v>
      </c>
    </row>
    <row r="2058" spans="1:26" ht="3.6" customHeight="1" x14ac:dyDescent="0.2">
      <c r="A2058" s="86">
        <f t="shared" si="98"/>
        <v>46030</v>
      </c>
      <c r="B2058" s="270"/>
      <c r="C2058" s="272"/>
      <c r="D2058" s="273">
        <v>0.125</v>
      </c>
      <c r="E2058" s="89">
        <v>2.7777777777777779E-3</v>
      </c>
      <c r="U2058">
        <v>1</v>
      </c>
      <c r="Y2058">
        <f t="shared" si="96"/>
        <v>1</v>
      </c>
      <c r="Z2058" s="90" t="str">
        <f t="shared" si="97"/>
        <v>2026/01/08 03:04</v>
      </c>
    </row>
    <row r="2059" spans="1:26" ht="3.6" customHeight="1" x14ac:dyDescent="0.2">
      <c r="A2059" s="86">
        <f t="shared" si="98"/>
        <v>46030</v>
      </c>
      <c r="B2059" s="270"/>
      <c r="C2059" s="272"/>
      <c r="D2059" s="273"/>
      <c r="E2059" s="89">
        <v>6.2499999999999995E-3</v>
      </c>
      <c r="U2059">
        <v>1</v>
      </c>
      <c r="Y2059">
        <f t="shared" si="96"/>
        <v>1</v>
      </c>
      <c r="Z2059" s="90" t="str">
        <f t="shared" si="97"/>
        <v>2026/01/08 00:09</v>
      </c>
    </row>
    <row r="2060" spans="1:26" ht="3.6" customHeight="1" x14ac:dyDescent="0.2">
      <c r="A2060" s="86">
        <f t="shared" si="98"/>
        <v>46030</v>
      </c>
      <c r="B2060" s="270"/>
      <c r="C2060" s="272"/>
      <c r="D2060" s="273"/>
      <c r="E2060" s="89">
        <v>9.7222222222222224E-3</v>
      </c>
      <c r="U2060">
        <v>1</v>
      </c>
      <c r="Y2060">
        <f t="shared" si="96"/>
        <v>1</v>
      </c>
      <c r="Z2060" s="90" t="str">
        <f t="shared" si="97"/>
        <v>2026/01/08 00:14</v>
      </c>
    </row>
    <row r="2061" spans="1:26" ht="3.6" customHeight="1" x14ac:dyDescent="0.2">
      <c r="A2061" s="86">
        <f t="shared" si="98"/>
        <v>46030</v>
      </c>
      <c r="B2061" s="270"/>
      <c r="C2061" s="272"/>
      <c r="D2061" s="273"/>
      <c r="E2061" s="89">
        <v>1.3194444444444444E-2</v>
      </c>
      <c r="U2061">
        <v>1</v>
      </c>
      <c r="Y2061">
        <f t="shared" si="96"/>
        <v>1</v>
      </c>
      <c r="Z2061" s="90" t="str">
        <f t="shared" si="97"/>
        <v>2026/01/08 00:19</v>
      </c>
    </row>
    <row r="2062" spans="1:26" ht="3.6" customHeight="1" x14ac:dyDescent="0.2">
      <c r="A2062" s="86">
        <f t="shared" si="98"/>
        <v>46030</v>
      </c>
      <c r="B2062" s="270"/>
      <c r="C2062" s="272"/>
      <c r="D2062" s="273"/>
      <c r="E2062" s="89">
        <v>1.6666666666666666E-2</v>
      </c>
      <c r="U2062">
        <v>1</v>
      </c>
      <c r="Y2062">
        <f t="shared" si="96"/>
        <v>1</v>
      </c>
      <c r="Z2062" s="90" t="str">
        <f t="shared" si="97"/>
        <v>2026/01/08 00:24</v>
      </c>
    </row>
    <row r="2063" spans="1:26" ht="3.6" customHeight="1" x14ac:dyDescent="0.2">
      <c r="A2063" s="86">
        <f t="shared" si="98"/>
        <v>46030</v>
      </c>
      <c r="B2063" s="270"/>
      <c r="C2063" s="272"/>
      <c r="D2063" s="273"/>
      <c r="E2063" s="89">
        <v>2.013888888888889E-2</v>
      </c>
      <c r="U2063">
        <v>1</v>
      </c>
      <c r="Y2063">
        <f t="shared" si="96"/>
        <v>1</v>
      </c>
      <c r="Z2063" s="90" t="str">
        <f t="shared" si="97"/>
        <v>2026/01/08 00:29</v>
      </c>
    </row>
    <row r="2064" spans="1:26" ht="3.6" customHeight="1" x14ac:dyDescent="0.2">
      <c r="A2064" s="86">
        <f t="shared" si="98"/>
        <v>46030</v>
      </c>
      <c r="B2064" s="270"/>
      <c r="C2064" s="272"/>
      <c r="D2064" s="273"/>
      <c r="E2064" s="89">
        <v>2.361111111111111E-2</v>
      </c>
      <c r="U2064">
        <v>1</v>
      </c>
      <c r="Y2064">
        <f t="shared" si="96"/>
        <v>1</v>
      </c>
      <c r="Z2064" s="90" t="str">
        <f t="shared" si="97"/>
        <v>2026/01/08 00:34</v>
      </c>
    </row>
    <row r="2065" spans="1:26" ht="3.6" customHeight="1" x14ac:dyDescent="0.2">
      <c r="A2065" s="86">
        <f t="shared" si="98"/>
        <v>46030</v>
      </c>
      <c r="B2065" s="270"/>
      <c r="C2065" s="272"/>
      <c r="D2065" s="273"/>
      <c r="E2065" s="89">
        <v>2.7083333333333334E-2</v>
      </c>
      <c r="U2065">
        <v>1</v>
      </c>
      <c r="Y2065">
        <f t="shared" si="96"/>
        <v>1</v>
      </c>
      <c r="Z2065" s="90" t="str">
        <f t="shared" si="97"/>
        <v>2026/01/08 00:39</v>
      </c>
    </row>
    <row r="2066" spans="1:26" ht="3.6" customHeight="1" x14ac:dyDescent="0.2">
      <c r="A2066" s="86">
        <f t="shared" si="98"/>
        <v>46030</v>
      </c>
      <c r="B2066" s="270"/>
      <c r="C2066" s="272"/>
      <c r="D2066" s="273"/>
      <c r="E2066" s="89">
        <v>3.0555555555555555E-2</v>
      </c>
      <c r="U2066">
        <v>1</v>
      </c>
      <c r="Y2066">
        <f t="shared" si="96"/>
        <v>1</v>
      </c>
      <c r="Z2066" s="90" t="str">
        <f t="shared" si="97"/>
        <v>2026/01/08 00:44</v>
      </c>
    </row>
    <row r="2067" spans="1:26" ht="3.6" customHeight="1" x14ac:dyDescent="0.2">
      <c r="A2067" s="86">
        <f t="shared" si="98"/>
        <v>46030</v>
      </c>
      <c r="B2067" s="270"/>
      <c r="C2067" s="272"/>
      <c r="D2067" s="273"/>
      <c r="E2067" s="89">
        <v>3.4027777777777775E-2</v>
      </c>
      <c r="U2067">
        <v>1</v>
      </c>
      <c r="Y2067">
        <f t="shared" si="96"/>
        <v>1</v>
      </c>
      <c r="Z2067" s="90" t="str">
        <f t="shared" si="97"/>
        <v>2026/01/08 00:49</v>
      </c>
    </row>
    <row r="2068" spans="1:26" ht="3.6" customHeight="1" x14ac:dyDescent="0.2">
      <c r="A2068" s="86">
        <f t="shared" si="98"/>
        <v>46030</v>
      </c>
      <c r="B2068" s="270"/>
      <c r="C2068" s="272"/>
      <c r="D2068" s="273"/>
      <c r="E2068" s="89">
        <v>3.7499999999999999E-2</v>
      </c>
      <c r="U2068">
        <v>1</v>
      </c>
      <c r="Y2068">
        <f t="shared" si="96"/>
        <v>1</v>
      </c>
      <c r="Z2068" s="90" t="str">
        <f t="shared" si="97"/>
        <v>2026/01/08 00:54</v>
      </c>
    </row>
    <row r="2069" spans="1:26" ht="3.6" customHeight="1" x14ac:dyDescent="0.2">
      <c r="A2069" s="86">
        <f t="shared" si="98"/>
        <v>46030</v>
      </c>
      <c r="B2069" s="270"/>
      <c r="C2069" s="272"/>
      <c r="D2069" s="273"/>
      <c r="E2069" s="89">
        <v>4.0972222222222222E-2</v>
      </c>
      <c r="U2069">
        <v>1</v>
      </c>
      <c r="Y2069">
        <f t="shared" si="96"/>
        <v>1</v>
      </c>
      <c r="Z2069" s="90" t="str">
        <f t="shared" si="97"/>
        <v>2026/01/08 00:59</v>
      </c>
    </row>
    <row r="2070" spans="1:26" ht="3.6" customHeight="1" x14ac:dyDescent="0.2">
      <c r="A2070" s="86">
        <f t="shared" si="98"/>
        <v>46030</v>
      </c>
      <c r="B2070" s="270"/>
      <c r="C2070" s="272"/>
      <c r="D2070" s="273">
        <v>0.16666666666666666</v>
      </c>
      <c r="E2070" s="89">
        <v>2.7777777777777779E-3</v>
      </c>
      <c r="U2070">
        <v>1</v>
      </c>
      <c r="Y2070">
        <f t="shared" si="96"/>
        <v>1</v>
      </c>
      <c r="Z2070" s="90" t="str">
        <f t="shared" si="97"/>
        <v>2026/01/08 04:04</v>
      </c>
    </row>
    <row r="2071" spans="1:26" ht="3.6" customHeight="1" x14ac:dyDescent="0.2">
      <c r="A2071" s="86">
        <f t="shared" si="98"/>
        <v>46030</v>
      </c>
      <c r="B2071" s="270"/>
      <c r="C2071" s="272"/>
      <c r="D2071" s="273"/>
      <c r="E2071" s="89">
        <v>6.2499999999999995E-3</v>
      </c>
      <c r="U2071">
        <v>1</v>
      </c>
      <c r="Y2071">
        <f t="shared" si="96"/>
        <v>1</v>
      </c>
      <c r="Z2071" s="90" t="str">
        <f t="shared" si="97"/>
        <v>2026/01/08 00:09</v>
      </c>
    </row>
    <row r="2072" spans="1:26" ht="3.6" customHeight="1" x14ac:dyDescent="0.2">
      <c r="A2072" s="86">
        <f t="shared" si="98"/>
        <v>46030</v>
      </c>
      <c r="B2072" s="270"/>
      <c r="C2072" s="272"/>
      <c r="D2072" s="273"/>
      <c r="E2072" s="89">
        <v>9.7222222222222224E-3</v>
      </c>
      <c r="U2072">
        <v>1</v>
      </c>
      <c r="Y2072">
        <f t="shared" si="96"/>
        <v>1</v>
      </c>
      <c r="Z2072" s="90" t="str">
        <f t="shared" si="97"/>
        <v>2026/01/08 00:14</v>
      </c>
    </row>
    <row r="2073" spans="1:26" ht="3.6" customHeight="1" x14ac:dyDescent="0.2">
      <c r="A2073" s="86">
        <f t="shared" si="98"/>
        <v>46030</v>
      </c>
      <c r="B2073" s="270"/>
      <c r="C2073" s="272"/>
      <c r="D2073" s="273"/>
      <c r="E2073" s="89">
        <v>1.3194444444444444E-2</v>
      </c>
      <c r="U2073">
        <v>1</v>
      </c>
      <c r="Y2073">
        <f t="shared" si="96"/>
        <v>1</v>
      </c>
      <c r="Z2073" s="90" t="str">
        <f t="shared" si="97"/>
        <v>2026/01/08 00:19</v>
      </c>
    </row>
    <row r="2074" spans="1:26" ht="3.6" customHeight="1" x14ac:dyDescent="0.2">
      <c r="A2074" s="86">
        <f t="shared" si="98"/>
        <v>46030</v>
      </c>
      <c r="B2074" s="270"/>
      <c r="C2074" s="272"/>
      <c r="D2074" s="273"/>
      <c r="E2074" s="89">
        <v>1.6666666666666666E-2</v>
      </c>
      <c r="U2074">
        <v>1</v>
      </c>
      <c r="Y2074">
        <f t="shared" si="96"/>
        <v>1</v>
      </c>
      <c r="Z2074" s="90" t="str">
        <f t="shared" si="97"/>
        <v>2026/01/08 00:24</v>
      </c>
    </row>
    <row r="2075" spans="1:26" ht="3.6" customHeight="1" x14ac:dyDescent="0.2">
      <c r="A2075" s="86">
        <f t="shared" si="98"/>
        <v>46030</v>
      </c>
      <c r="B2075" s="270"/>
      <c r="C2075" s="272"/>
      <c r="D2075" s="273"/>
      <c r="E2075" s="89">
        <v>2.013888888888889E-2</v>
      </c>
      <c r="U2075">
        <v>1</v>
      </c>
      <c r="Y2075">
        <f t="shared" si="96"/>
        <v>1</v>
      </c>
      <c r="Z2075" s="90" t="str">
        <f t="shared" si="97"/>
        <v>2026/01/08 00:29</v>
      </c>
    </row>
    <row r="2076" spans="1:26" ht="3.6" customHeight="1" x14ac:dyDescent="0.2">
      <c r="A2076" s="86">
        <f t="shared" si="98"/>
        <v>46030</v>
      </c>
      <c r="B2076" s="270"/>
      <c r="C2076" s="272"/>
      <c r="D2076" s="273"/>
      <c r="E2076" s="89">
        <v>2.361111111111111E-2</v>
      </c>
      <c r="U2076">
        <v>1</v>
      </c>
      <c r="Y2076">
        <f t="shared" si="96"/>
        <v>1</v>
      </c>
      <c r="Z2076" s="90" t="str">
        <f t="shared" si="97"/>
        <v>2026/01/08 00:34</v>
      </c>
    </row>
    <row r="2077" spans="1:26" ht="3.6" customHeight="1" x14ac:dyDescent="0.2">
      <c r="A2077" s="86">
        <f t="shared" si="98"/>
        <v>46030</v>
      </c>
      <c r="B2077" s="270"/>
      <c r="C2077" s="272"/>
      <c r="D2077" s="273"/>
      <c r="E2077" s="89">
        <v>2.7083333333333334E-2</v>
      </c>
      <c r="U2077">
        <v>1</v>
      </c>
      <c r="Y2077">
        <f t="shared" si="96"/>
        <v>1</v>
      </c>
      <c r="Z2077" s="90" t="str">
        <f t="shared" si="97"/>
        <v>2026/01/08 00:39</v>
      </c>
    </row>
    <row r="2078" spans="1:26" ht="3.6" customHeight="1" x14ac:dyDescent="0.2">
      <c r="A2078" s="86">
        <f t="shared" si="98"/>
        <v>46030</v>
      </c>
      <c r="B2078" s="270"/>
      <c r="C2078" s="272"/>
      <c r="D2078" s="273"/>
      <c r="E2078" s="89">
        <v>3.0555555555555555E-2</v>
      </c>
      <c r="U2078">
        <v>1</v>
      </c>
      <c r="Y2078">
        <f t="shared" si="96"/>
        <v>1</v>
      </c>
      <c r="Z2078" s="90" t="str">
        <f t="shared" si="97"/>
        <v>2026/01/08 00:44</v>
      </c>
    </row>
    <row r="2079" spans="1:26" ht="3.6" customHeight="1" x14ac:dyDescent="0.2">
      <c r="A2079" s="86">
        <f t="shared" si="98"/>
        <v>46030</v>
      </c>
      <c r="B2079" s="270"/>
      <c r="C2079" s="272"/>
      <c r="D2079" s="273"/>
      <c r="E2079" s="89">
        <v>3.4027777777777775E-2</v>
      </c>
      <c r="U2079">
        <v>1</v>
      </c>
      <c r="Y2079">
        <f t="shared" si="96"/>
        <v>1</v>
      </c>
      <c r="Z2079" s="90" t="str">
        <f t="shared" si="97"/>
        <v>2026/01/08 00:49</v>
      </c>
    </row>
    <row r="2080" spans="1:26" ht="3.6" customHeight="1" x14ac:dyDescent="0.2">
      <c r="A2080" s="86">
        <f t="shared" si="98"/>
        <v>46030</v>
      </c>
      <c r="B2080" s="270"/>
      <c r="C2080" s="272"/>
      <c r="D2080" s="273"/>
      <c r="E2080" s="89">
        <v>3.7499999999999999E-2</v>
      </c>
      <c r="U2080">
        <v>1</v>
      </c>
      <c r="Y2080">
        <f t="shared" si="96"/>
        <v>1</v>
      </c>
      <c r="Z2080" s="90" t="str">
        <f t="shared" si="97"/>
        <v>2026/01/08 00:54</v>
      </c>
    </row>
    <row r="2081" spans="1:26" ht="3.6" customHeight="1" x14ac:dyDescent="0.2">
      <c r="A2081" s="86">
        <f t="shared" si="98"/>
        <v>46030</v>
      </c>
      <c r="B2081" s="270"/>
      <c r="C2081" s="272"/>
      <c r="D2081" s="273"/>
      <c r="E2081" s="89">
        <v>4.0972222222222222E-2</v>
      </c>
      <c r="U2081">
        <v>1</v>
      </c>
      <c r="Y2081">
        <f t="shared" si="96"/>
        <v>1</v>
      </c>
      <c r="Z2081" s="90" t="str">
        <f t="shared" si="97"/>
        <v>2026/01/08 00:59</v>
      </c>
    </row>
    <row r="2082" spans="1:26" ht="3.6" customHeight="1" x14ac:dyDescent="0.2">
      <c r="A2082" s="86">
        <f t="shared" si="98"/>
        <v>46030</v>
      </c>
      <c r="B2082" s="270"/>
      <c r="C2082" s="272"/>
      <c r="D2082" s="273">
        <v>0.20833333333333334</v>
      </c>
      <c r="E2082" s="89">
        <v>2.7777777777777779E-3</v>
      </c>
      <c r="U2082">
        <v>1</v>
      </c>
      <c r="Y2082">
        <f t="shared" si="96"/>
        <v>1</v>
      </c>
      <c r="Z2082" s="90" t="str">
        <f t="shared" si="97"/>
        <v>2026/01/08 05:04</v>
      </c>
    </row>
    <row r="2083" spans="1:26" ht="3.6" customHeight="1" x14ac:dyDescent="0.2">
      <c r="A2083" s="86">
        <f t="shared" si="98"/>
        <v>46030</v>
      </c>
      <c r="B2083" s="270"/>
      <c r="C2083" s="272"/>
      <c r="D2083" s="273"/>
      <c r="E2083" s="89">
        <v>6.2499999999999995E-3</v>
      </c>
      <c r="U2083">
        <v>1</v>
      </c>
      <c r="Y2083">
        <f t="shared" si="96"/>
        <v>1</v>
      </c>
      <c r="Z2083" s="90" t="str">
        <f t="shared" si="97"/>
        <v>2026/01/08 00:09</v>
      </c>
    </row>
    <row r="2084" spans="1:26" ht="3.6" customHeight="1" x14ac:dyDescent="0.2">
      <c r="A2084" s="86">
        <f t="shared" si="98"/>
        <v>46030</v>
      </c>
      <c r="B2084" s="270"/>
      <c r="C2084" s="272"/>
      <c r="D2084" s="273"/>
      <c r="E2084" s="89">
        <v>9.7222222222222224E-3</v>
      </c>
      <c r="U2084">
        <v>1</v>
      </c>
      <c r="Y2084">
        <f t="shared" si="96"/>
        <v>1</v>
      </c>
      <c r="Z2084" s="90" t="str">
        <f t="shared" si="97"/>
        <v>2026/01/08 00:14</v>
      </c>
    </row>
    <row r="2085" spans="1:26" ht="3.6" customHeight="1" x14ac:dyDescent="0.2">
      <c r="A2085" s="86">
        <f t="shared" si="98"/>
        <v>46030</v>
      </c>
      <c r="B2085" s="270"/>
      <c r="C2085" s="272"/>
      <c r="D2085" s="273"/>
      <c r="E2085" s="89">
        <v>1.3194444444444444E-2</v>
      </c>
      <c r="U2085">
        <v>1</v>
      </c>
      <c r="Y2085">
        <f t="shared" si="96"/>
        <v>1</v>
      </c>
      <c r="Z2085" s="90" t="str">
        <f t="shared" si="97"/>
        <v>2026/01/08 00:19</v>
      </c>
    </row>
    <row r="2086" spans="1:26" ht="3.6" customHeight="1" x14ac:dyDescent="0.2">
      <c r="A2086" s="86">
        <f t="shared" si="98"/>
        <v>46030</v>
      </c>
      <c r="B2086" s="270"/>
      <c r="C2086" s="272"/>
      <c r="D2086" s="273"/>
      <c r="E2086" s="89">
        <v>1.6666666666666666E-2</v>
      </c>
      <c r="U2086">
        <v>1</v>
      </c>
      <c r="Y2086">
        <f t="shared" si="96"/>
        <v>1</v>
      </c>
      <c r="Z2086" s="90" t="str">
        <f t="shared" si="97"/>
        <v>2026/01/08 00:24</v>
      </c>
    </row>
    <row r="2087" spans="1:26" ht="3.6" customHeight="1" x14ac:dyDescent="0.2">
      <c r="A2087" s="86">
        <f t="shared" si="98"/>
        <v>46030</v>
      </c>
      <c r="B2087" s="270"/>
      <c r="C2087" s="272"/>
      <c r="D2087" s="273"/>
      <c r="E2087" s="89">
        <v>2.013888888888889E-2</v>
      </c>
      <c r="U2087">
        <v>1</v>
      </c>
      <c r="Y2087">
        <f t="shared" si="96"/>
        <v>1</v>
      </c>
      <c r="Z2087" s="90" t="str">
        <f t="shared" si="97"/>
        <v>2026/01/08 00:29</v>
      </c>
    </row>
    <row r="2088" spans="1:26" ht="3.6" customHeight="1" x14ac:dyDescent="0.2">
      <c r="A2088" s="86">
        <f t="shared" si="98"/>
        <v>46030</v>
      </c>
      <c r="B2088" s="270"/>
      <c r="C2088" s="272"/>
      <c r="D2088" s="273"/>
      <c r="E2088" s="89">
        <v>2.361111111111111E-2</v>
      </c>
      <c r="U2088">
        <v>1</v>
      </c>
      <c r="Y2088">
        <f t="shared" si="96"/>
        <v>1</v>
      </c>
      <c r="Z2088" s="90" t="str">
        <f t="shared" si="97"/>
        <v>2026/01/08 00:34</v>
      </c>
    </row>
    <row r="2089" spans="1:26" ht="3.6" customHeight="1" x14ac:dyDescent="0.2">
      <c r="A2089" s="86">
        <f t="shared" si="98"/>
        <v>46030</v>
      </c>
      <c r="B2089" s="270"/>
      <c r="C2089" s="272"/>
      <c r="D2089" s="273"/>
      <c r="E2089" s="89">
        <v>2.7083333333333334E-2</v>
      </c>
      <c r="U2089">
        <v>1</v>
      </c>
      <c r="Y2089">
        <f t="shared" si="96"/>
        <v>1</v>
      </c>
      <c r="Z2089" s="90" t="str">
        <f t="shared" si="97"/>
        <v>2026/01/08 00:39</v>
      </c>
    </row>
    <row r="2090" spans="1:26" ht="3.6" customHeight="1" x14ac:dyDescent="0.2">
      <c r="A2090" s="86">
        <f t="shared" si="98"/>
        <v>46030</v>
      </c>
      <c r="B2090" s="270"/>
      <c r="C2090" s="272"/>
      <c r="D2090" s="273"/>
      <c r="E2090" s="89">
        <v>3.0555555555555555E-2</v>
      </c>
      <c r="U2090">
        <v>1</v>
      </c>
      <c r="Y2090">
        <f t="shared" si="96"/>
        <v>1</v>
      </c>
      <c r="Z2090" s="90" t="str">
        <f t="shared" si="97"/>
        <v>2026/01/08 00:44</v>
      </c>
    </row>
    <row r="2091" spans="1:26" ht="3.6" customHeight="1" x14ac:dyDescent="0.2">
      <c r="A2091" s="86">
        <f t="shared" si="98"/>
        <v>46030</v>
      </c>
      <c r="B2091" s="270"/>
      <c r="C2091" s="272"/>
      <c r="D2091" s="273"/>
      <c r="E2091" s="89">
        <v>3.4027777777777775E-2</v>
      </c>
      <c r="U2091">
        <v>1</v>
      </c>
      <c r="Y2091">
        <f t="shared" si="96"/>
        <v>1</v>
      </c>
      <c r="Z2091" s="90" t="str">
        <f t="shared" si="97"/>
        <v>2026/01/08 00:49</v>
      </c>
    </row>
    <row r="2092" spans="1:26" ht="3.6" customHeight="1" x14ac:dyDescent="0.2">
      <c r="A2092" s="86">
        <f t="shared" si="98"/>
        <v>46030</v>
      </c>
      <c r="B2092" s="270"/>
      <c r="C2092" s="272"/>
      <c r="D2092" s="273"/>
      <c r="E2092" s="89">
        <v>3.7499999999999999E-2</v>
      </c>
      <c r="U2092">
        <v>1</v>
      </c>
      <c r="Y2092">
        <f t="shared" si="96"/>
        <v>1</v>
      </c>
      <c r="Z2092" s="90" t="str">
        <f t="shared" si="97"/>
        <v>2026/01/08 00:54</v>
      </c>
    </row>
    <row r="2093" spans="1:26" ht="3.6" customHeight="1" x14ac:dyDescent="0.2">
      <c r="A2093" s="86">
        <f t="shared" si="98"/>
        <v>46030</v>
      </c>
      <c r="B2093" s="270"/>
      <c r="C2093" s="272"/>
      <c r="D2093" s="273"/>
      <c r="E2093" s="89">
        <v>4.0972222222222222E-2</v>
      </c>
      <c r="U2093">
        <v>1</v>
      </c>
      <c r="Y2093">
        <f t="shared" si="96"/>
        <v>1</v>
      </c>
      <c r="Z2093" s="90" t="str">
        <f t="shared" si="97"/>
        <v>2026/01/08 00:59</v>
      </c>
    </row>
    <row r="2094" spans="1:26" ht="3.6" customHeight="1" x14ac:dyDescent="0.2">
      <c r="A2094" s="86">
        <f t="shared" si="98"/>
        <v>46030</v>
      </c>
      <c r="B2094" s="270"/>
      <c r="C2094" s="272"/>
      <c r="D2094" s="273">
        <v>0.25</v>
      </c>
      <c r="E2094" s="89">
        <v>2.7777777777777779E-3</v>
      </c>
      <c r="U2094">
        <v>1</v>
      </c>
      <c r="Y2094">
        <f t="shared" si="96"/>
        <v>1</v>
      </c>
      <c r="Z2094" s="90" t="str">
        <f t="shared" si="97"/>
        <v>2026/01/08 06:04</v>
      </c>
    </row>
    <row r="2095" spans="1:26" ht="3.6" customHeight="1" x14ac:dyDescent="0.2">
      <c r="A2095" s="86">
        <f t="shared" si="98"/>
        <v>46030</v>
      </c>
      <c r="B2095" s="270"/>
      <c r="C2095" s="272"/>
      <c r="D2095" s="273"/>
      <c r="E2095" s="89">
        <v>6.2499999999999995E-3</v>
      </c>
      <c r="U2095">
        <v>1</v>
      </c>
      <c r="Y2095">
        <f t="shared" si="96"/>
        <v>1</v>
      </c>
      <c r="Z2095" s="90" t="str">
        <f t="shared" si="97"/>
        <v>2026/01/08 00:09</v>
      </c>
    </row>
    <row r="2096" spans="1:26" ht="3.6" customHeight="1" x14ac:dyDescent="0.2">
      <c r="A2096" s="86">
        <f t="shared" si="98"/>
        <v>46030</v>
      </c>
      <c r="B2096" s="270"/>
      <c r="C2096" s="272"/>
      <c r="D2096" s="273"/>
      <c r="E2096" s="89">
        <v>9.7222222222222224E-3</v>
      </c>
      <c r="U2096">
        <v>1</v>
      </c>
      <c r="Y2096">
        <f t="shared" si="96"/>
        <v>1</v>
      </c>
      <c r="Z2096" s="90" t="str">
        <f t="shared" si="97"/>
        <v>2026/01/08 00:14</v>
      </c>
    </row>
    <row r="2097" spans="1:26" ht="3.6" customHeight="1" x14ac:dyDescent="0.2">
      <c r="A2097" s="86">
        <f t="shared" si="98"/>
        <v>46030</v>
      </c>
      <c r="B2097" s="270"/>
      <c r="C2097" s="272"/>
      <c r="D2097" s="273"/>
      <c r="E2097" s="89">
        <v>1.3194444444444444E-2</v>
      </c>
      <c r="U2097">
        <v>1</v>
      </c>
      <c r="Y2097">
        <f t="shared" si="96"/>
        <v>1</v>
      </c>
      <c r="Z2097" s="90" t="str">
        <f t="shared" si="97"/>
        <v>2026/01/08 00:19</v>
      </c>
    </row>
    <row r="2098" spans="1:26" ht="3.6" customHeight="1" x14ac:dyDescent="0.2">
      <c r="A2098" s="86">
        <f t="shared" si="98"/>
        <v>46030</v>
      </c>
      <c r="B2098" s="270"/>
      <c r="C2098" s="272"/>
      <c r="D2098" s="273"/>
      <c r="E2098" s="89">
        <v>1.6666666666666666E-2</v>
      </c>
      <c r="U2098">
        <v>1</v>
      </c>
      <c r="Y2098">
        <f t="shared" si="96"/>
        <v>1</v>
      </c>
      <c r="Z2098" s="90" t="str">
        <f t="shared" si="97"/>
        <v>2026/01/08 00:24</v>
      </c>
    </row>
    <row r="2099" spans="1:26" ht="3.6" customHeight="1" x14ac:dyDescent="0.2">
      <c r="A2099" s="86">
        <f t="shared" si="98"/>
        <v>46030</v>
      </c>
      <c r="B2099" s="270"/>
      <c r="C2099" s="272"/>
      <c r="D2099" s="273"/>
      <c r="E2099" s="89">
        <v>2.013888888888889E-2</v>
      </c>
      <c r="U2099">
        <v>1</v>
      </c>
      <c r="Y2099">
        <f t="shared" si="96"/>
        <v>1</v>
      </c>
      <c r="Z2099" s="90" t="str">
        <f t="shared" si="97"/>
        <v>2026/01/08 00:29</v>
      </c>
    </row>
    <row r="2100" spans="1:26" ht="3.6" customHeight="1" x14ac:dyDescent="0.2">
      <c r="A2100" s="86">
        <f t="shared" si="98"/>
        <v>46030</v>
      </c>
      <c r="B2100" s="270"/>
      <c r="C2100" s="272"/>
      <c r="D2100" s="273"/>
      <c r="E2100" s="89">
        <v>2.361111111111111E-2</v>
      </c>
      <c r="U2100">
        <v>1</v>
      </c>
      <c r="Y2100">
        <f t="shared" si="96"/>
        <v>1</v>
      </c>
      <c r="Z2100" s="90" t="str">
        <f t="shared" si="97"/>
        <v>2026/01/08 00:34</v>
      </c>
    </row>
    <row r="2101" spans="1:26" ht="3.6" customHeight="1" x14ac:dyDescent="0.2">
      <c r="A2101" s="86">
        <f t="shared" si="98"/>
        <v>46030</v>
      </c>
      <c r="B2101" s="270"/>
      <c r="C2101" s="272"/>
      <c r="D2101" s="273"/>
      <c r="E2101" s="89">
        <v>2.7083333333333334E-2</v>
      </c>
      <c r="U2101">
        <v>1</v>
      </c>
      <c r="Y2101">
        <f t="shared" si="96"/>
        <v>1</v>
      </c>
      <c r="Z2101" s="90" t="str">
        <f t="shared" si="97"/>
        <v>2026/01/08 00:39</v>
      </c>
    </row>
    <row r="2102" spans="1:26" ht="3.6" customHeight="1" x14ac:dyDescent="0.2">
      <c r="A2102" s="86">
        <f t="shared" si="98"/>
        <v>46030</v>
      </c>
      <c r="B2102" s="270"/>
      <c r="C2102" s="272"/>
      <c r="D2102" s="273"/>
      <c r="E2102" s="89">
        <v>3.0555555555555555E-2</v>
      </c>
      <c r="U2102">
        <v>1</v>
      </c>
      <c r="Y2102">
        <f t="shared" si="96"/>
        <v>1</v>
      </c>
      <c r="Z2102" s="90" t="str">
        <f t="shared" si="97"/>
        <v>2026/01/08 00:44</v>
      </c>
    </row>
    <row r="2103" spans="1:26" ht="3.6" customHeight="1" x14ac:dyDescent="0.2">
      <c r="A2103" s="86">
        <f t="shared" si="98"/>
        <v>46030</v>
      </c>
      <c r="B2103" s="270"/>
      <c r="C2103" s="272"/>
      <c r="D2103" s="273"/>
      <c r="E2103" s="89">
        <v>3.4027777777777775E-2</v>
      </c>
      <c r="U2103">
        <v>1</v>
      </c>
      <c r="Y2103">
        <f t="shared" si="96"/>
        <v>1</v>
      </c>
      <c r="Z2103" s="90" t="str">
        <f t="shared" si="97"/>
        <v>2026/01/08 00:49</v>
      </c>
    </row>
    <row r="2104" spans="1:26" ht="3.6" customHeight="1" x14ac:dyDescent="0.2">
      <c r="A2104" s="86">
        <f t="shared" si="98"/>
        <v>46030</v>
      </c>
      <c r="B2104" s="270"/>
      <c r="C2104" s="272"/>
      <c r="D2104" s="273"/>
      <c r="E2104" s="89">
        <v>3.7499999999999999E-2</v>
      </c>
      <c r="U2104">
        <v>1</v>
      </c>
      <c r="Y2104">
        <f t="shared" si="96"/>
        <v>1</v>
      </c>
      <c r="Z2104" s="90" t="str">
        <f t="shared" si="97"/>
        <v>2026/01/08 00:54</v>
      </c>
    </row>
    <row r="2105" spans="1:26" ht="3.6" customHeight="1" x14ac:dyDescent="0.2">
      <c r="A2105" s="86">
        <f t="shared" si="98"/>
        <v>46030</v>
      </c>
      <c r="B2105" s="270"/>
      <c r="C2105" s="272"/>
      <c r="D2105" s="273"/>
      <c r="E2105" s="89">
        <v>4.0972222222222222E-2</v>
      </c>
      <c r="U2105">
        <v>1</v>
      </c>
      <c r="Y2105">
        <f t="shared" si="96"/>
        <v>1</v>
      </c>
      <c r="Z2105" s="90" t="str">
        <f t="shared" si="97"/>
        <v>2026/01/08 00:59</v>
      </c>
    </row>
    <row r="2106" spans="1:26" ht="3.6" customHeight="1" x14ac:dyDescent="0.2">
      <c r="A2106" s="86">
        <f t="shared" si="98"/>
        <v>46030</v>
      </c>
      <c r="B2106" s="270"/>
      <c r="C2106" s="272"/>
      <c r="D2106" s="273">
        <v>0.29166666666666669</v>
      </c>
      <c r="E2106" s="89">
        <v>2.7777777777777779E-3</v>
      </c>
      <c r="Q2106">
        <v>1</v>
      </c>
      <c r="U2106">
        <v>1</v>
      </c>
      <c r="Y2106">
        <f t="shared" si="96"/>
        <v>2</v>
      </c>
      <c r="Z2106" s="90" t="str">
        <f t="shared" si="97"/>
        <v>2026/01/08 07:04</v>
      </c>
    </row>
    <row r="2107" spans="1:26" ht="3.6" customHeight="1" x14ac:dyDescent="0.2">
      <c r="A2107" s="86">
        <f t="shared" si="98"/>
        <v>46030</v>
      </c>
      <c r="B2107" s="270"/>
      <c r="C2107" s="272"/>
      <c r="D2107" s="273"/>
      <c r="E2107" s="89">
        <v>6.2499999999999995E-3</v>
      </c>
      <c r="Q2107">
        <v>1</v>
      </c>
      <c r="U2107">
        <v>1</v>
      </c>
      <c r="Y2107">
        <f t="shared" si="96"/>
        <v>2</v>
      </c>
      <c r="Z2107" s="90" t="str">
        <f t="shared" si="97"/>
        <v>2026/01/08 00:09</v>
      </c>
    </row>
    <row r="2108" spans="1:26" ht="3.6" customHeight="1" x14ac:dyDescent="0.2">
      <c r="A2108" s="86">
        <f t="shared" si="98"/>
        <v>46030</v>
      </c>
      <c r="B2108" s="270"/>
      <c r="C2108" s="272"/>
      <c r="D2108" s="273"/>
      <c r="E2108" s="89">
        <v>9.7222222222222224E-3</v>
      </c>
      <c r="Q2108">
        <v>1</v>
      </c>
      <c r="U2108">
        <v>1</v>
      </c>
      <c r="Y2108">
        <f t="shared" si="96"/>
        <v>2</v>
      </c>
      <c r="Z2108" s="90" t="str">
        <f t="shared" si="97"/>
        <v>2026/01/08 00:14</v>
      </c>
    </row>
    <row r="2109" spans="1:26" ht="3.6" customHeight="1" x14ac:dyDescent="0.2">
      <c r="A2109" s="86">
        <f t="shared" si="98"/>
        <v>46030</v>
      </c>
      <c r="B2109" s="270"/>
      <c r="C2109" s="272"/>
      <c r="D2109" s="273"/>
      <c r="E2109" s="89">
        <v>1.3194444444444444E-2</v>
      </c>
      <c r="Q2109">
        <v>1</v>
      </c>
      <c r="U2109">
        <v>1</v>
      </c>
      <c r="Y2109">
        <f t="shared" si="96"/>
        <v>2</v>
      </c>
      <c r="Z2109" s="90" t="str">
        <f t="shared" si="97"/>
        <v>2026/01/08 00:19</v>
      </c>
    </row>
    <row r="2110" spans="1:26" ht="3.6" customHeight="1" x14ac:dyDescent="0.2">
      <c r="A2110" s="86">
        <f t="shared" si="98"/>
        <v>46030</v>
      </c>
      <c r="B2110" s="270"/>
      <c r="C2110" s="272"/>
      <c r="D2110" s="273"/>
      <c r="E2110" s="89">
        <v>1.6666666666666666E-2</v>
      </c>
      <c r="Q2110">
        <v>1</v>
      </c>
      <c r="U2110">
        <v>1</v>
      </c>
      <c r="Y2110">
        <f t="shared" si="96"/>
        <v>2</v>
      </c>
      <c r="Z2110" s="90" t="str">
        <f t="shared" si="97"/>
        <v>2026/01/08 00:24</v>
      </c>
    </row>
    <row r="2111" spans="1:26" ht="3.6" customHeight="1" x14ac:dyDescent="0.2">
      <c r="A2111" s="86">
        <f t="shared" si="98"/>
        <v>46030</v>
      </c>
      <c r="B2111" s="270"/>
      <c r="C2111" s="272"/>
      <c r="D2111" s="273"/>
      <c r="E2111" s="89">
        <v>2.013888888888889E-2</v>
      </c>
      <c r="Q2111">
        <v>1</v>
      </c>
      <c r="U2111">
        <v>1</v>
      </c>
      <c r="Y2111">
        <f t="shared" si="96"/>
        <v>2</v>
      </c>
      <c r="Z2111" s="90" t="str">
        <f t="shared" si="97"/>
        <v>2026/01/08 00:29</v>
      </c>
    </row>
    <row r="2112" spans="1:26" ht="3.6" customHeight="1" x14ac:dyDescent="0.2">
      <c r="A2112" s="86">
        <f t="shared" si="98"/>
        <v>46030</v>
      </c>
      <c r="B2112" s="270"/>
      <c r="C2112" s="272"/>
      <c r="D2112" s="273"/>
      <c r="E2112" s="89">
        <v>2.361111111111111E-2</v>
      </c>
      <c r="Q2112">
        <v>1</v>
      </c>
      <c r="U2112">
        <v>1</v>
      </c>
      <c r="Y2112">
        <f t="shared" si="96"/>
        <v>2</v>
      </c>
      <c r="Z2112" s="90" t="str">
        <f t="shared" si="97"/>
        <v>2026/01/08 00:34</v>
      </c>
    </row>
    <row r="2113" spans="1:26" ht="3.6" customHeight="1" x14ac:dyDescent="0.2">
      <c r="A2113" s="86">
        <f t="shared" si="98"/>
        <v>46030</v>
      </c>
      <c r="B2113" s="270"/>
      <c r="C2113" s="272"/>
      <c r="D2113" s="273"/>
      <c r="E2113" s="89">
        <v>2.7083333333333334E-2</v>
      </c>
      <c r="Q2113">
        <v>1</v>
      </c>
      <c r="U2113">
        <v>1</v>
      </c>
      <c r="Y2113">
        <f t="shared" si="96"/>
        <v>2</v>
      </c>
      <c r="Z2113" s="90" t="str">
        <f t="shared" si="97"/>
        <v>2026/01/08 00:39</v>
      </c>
    </row>
    <row r="2114" spans="1:26" ht="3.6" customHeight="1" x14ac:dyDescent="0.2">
      <c r="A2114" s="86">
        <f t="shared" si="98"/>
        <v>46030</v>
      </c>
      <c r="B2114" s="270"/>
      <c r="C2114" s="272"/>
      <c r="D2114" s="273"/>
      <c r="E2114" s="89">
        <v>3.0555555555555555E-2</v>
      </c>
      <c r="Q2114">
        <v>1</v>
      </c>
      <c r="U2114">
        <v>1</v>
      </c>
      <c r="Y2114">
        <f t="shared" si="96"/>
        <v>2</v>
      </c>
      <c r="Z2114" s="90" t="str">
        <f t="shared" si="97"/>
        <v>2026/01/08 00:44</v>
      </c>
    </row>
    <row r="2115" spans="1:26" ht="3.6" customHeight="1" x14ac:dyDescent="0.2">
      <c r="A2115" s="86">
        <f t="shared" si="98"/>
        <v>46030</v>
      </c>
      <c r="B2115" s="270"/>
      <c r="C2115" s="272"/>
      <c r="D2115" s="273"/>
      <c r="E2115" s="89">
        <v>3.4027777777777775E-2</v>
      </c>
      <c r="Q2115">
        <v>1</v>
      </c>
      <c r="U2115">
        <v>1</v>
      </c>
      <c r="Y2115">
        <f t="shared" si="96"/>
        <v>2</v>
      </c>
      <c r="Z2115" s="90" t="str">
        <f t="shared" si="97"/>
        <v>2026/01/08 00:49</v>
      </c>
    </row>
    <row r="2116" spans="1:26" ht="3.6" customHeight="1" x14ac:dyDescent="0.2">
      <c r="A2116" s="86">
        <f t="shared" si="98"/>
        <v>46030</v>
      </c>
      <c r="B2116" s="270"/>
      <c r="C2116" s="272"/>
      <c r="D2116" s="273"/>
      <c r="E2116" s="89">
        <v>3.7499999999999999E-2</v>
      </c>
      <c r="Q2116">
        <v>1</v>
      </c>
      <c r="U2116">
        <v>1</v>
      </c>
      <c r="Y2116">
        <f t="shared" si="96"/>
        <v>2</v>
      </c>
      <c r="Z2116" s="90" t="str">
        <f t="shared" si="97"/>
        <v>2026/01/08 00:54</v>
      </c>
    </row>
    <row r="2117" spans="1:26" ht="3.6" customHeight="1" x14ac:dyDescent="0.2">
      <c r="A2117" s="86">
        <f t="shared" si="98"/>
        <v>46030</v>
      </c>
      <c r="B2117" s="270"/>
      <c r="C2117" s="272"/>
      <c r="D2117" s="273"/>
      <c r="E2117" s="89">
        <v>4.0972222222222222E-2</v>
      </c>
      <c r="Q2117">
        <v>1</v>
      </c>
      <c r="U2117">
        <v>1</v>
      </c>
      <c r="Y2117">
        <f t="shared" si="96"/>
        <v>2</v>
      </c>
      <c r="Z2117" s="90" t="str">
        <f t="shared" si="97"/>
        <v>2026/01/08 00:59</v>
      </c>
    </row>
    <row r="2118" spans="1:26" ht="3.6" customHeight="1" x14ac:dyDescent="0.2">
      <c r="A2118" s="86">
        <f t="shared" si="98"/>
        <v>46030</v>
      </c>
      <c r="B2118" s="270"/>
      <c r="C2118" s="272"/>
      <c r="D2118" s="273">
        <v>0.33333333333333331</v>
      </c>
      <c r="E2118" s="89">
        <v>2.7777777777777779E-3</v>
      </c>
      <c r="O2118">
        <v>1</v>
      </c>
      <c r="Q2118">
        <v>1</v>
      </c>
      <c r="Y2118">
        <f t="shared" si="96"/>
        <v>2</v>
      </c>
      <c r="Z2118" s="90" t="str">
        <f t="shared" si="97"/>
        <v>2026/01/08 08:04</v>
      </c>
    </row>
    <row r="2119" spans="1:26" ht="3.6" customHeight="1" x14ac:dyDescent="0.2">
      <c r="A2119" s="86">
        <f t="shared" si="98"/>
        <v>46030</v>
      </c>
      <c r="B2119" s="270"/>
      <c r="C2119" s="272"/>
      <c r="D2119" s="273"/>
      <c r="E2119" s="89">
        <v>6.2499999999999995E-3</v>
      </c>
      <c r="O2119">
        <v>1</v>
      </c>
      <c r="Q2119">
        <v>1</v>
      </c>
      <c r="Y2119">
        <f t="shared" ref="Y2119:Y2182" si="99">COUNTA(F2119:X2119)</f>
        <v>2</v>
      </c>
      <c r="Z2119" s="90" t="str">
        <f t="shared" ref="Z2119:Z2182" si="100">TEXT(A2119,"yyyy/mm/dd")&amp; " " &amp;TEXT(D2119+E2119,"hh:mm")</f>
        <v>2026/01/08 00:09</v>
      </c>
    </row>
    <row r="2120" spans="1:26" ht="3.6" customHeight="1" x14ac:dyDescent="0.2">
      <c r="A2120" s="86">
        <f t="shared" ref="A2120:A2183" si="101">IF(B2120&lt;&gt;"",B2120,A2119)</f>
        <v>46030</v>
      </c>
      <c r="B2120" s="270"/>
      <c r="C2120" s="272"/>
      <c r="D2120" s="273"/>
      <c r="E2120" s="89">
        <v>9.7222222222222224E-3</v>
      </c>
      <c r="O2120">
        <v>1</v>
      </c>
      <c r="Q2120">
        <v>1</v>
      </c>
      <c r="Y2120">
        <f t="shared" si="99"/>
        <v>2</v>
      </c>
      <c r="Z2120" s="90" t="str">
        <f t="shared" si="100"/>
        <v>2026/01/08 00:14</v>
      </c>
    </row>
    <row r="2121" spans="1:26" ht="3.6" customHeight="1" x14ac:dyDescent="0.2">
      <c r="A2121" s="86">
        <f t="shared" si="101"/>
        <v>46030</v>
      </c>
      <c r="B2121" s="270"/>
      <c r="C2121" s="272"/>
      <c r="D2121" s="273"/>
      <c r="E2121" s="89">
        <v>1.3194444444444444E-2</v>
      </c>
      <c r="O2121">
        <v>1</v>
      </c>
      <c r="Q2121">
        <v>1</v>
      </c>
      <c r="Y2121">
        <f t="shared" si="99"/>
        <v>2</v>
      </c>
      <c r="Z2121" s="90" t="str">
        <f t="shared" si="100"/>
        <v>2026/01/08 00:19</v>
      </c>
    </row>
    <row r="2122" spans="1:26" ht="3.6" customHeight="1" x14ac:dyDescent="0.2">
      <c r="A2122" s="86">
        <f t="shared" si="101"/>
        <v>46030</v>
      </c>
      <c r="B2122" s="270"/>
      <c r="C2122" s="272"/>
      <c r="D2122" s="273"/>
      <c r="E2122" s="89">
        <v>1.6666666666666666E-2</v>
      </c>
      <c r="O2122">
        <v>1</v>
      </c>
      <c r="Q2122">
        <v>1</v>
      </c>
      <c r="Y2122">
        <f t="shared" si="99"/>
        <v>2</v>
      </c>
      <c r="Z2122" s="90" t="str">
        <f t="shared" si="100"/>
        <v>2026/01/08 00:24</v>
      </c>
    </row>
    <row r="2123" spans="1:26" ht="3.6" customHeight="1" x14ac:dyDescent="0.2">
      <c r="A2123" s="86">
        <f t="shared" si="101"/>
        <v>46030</v>
      </c>
      <c r="B2123" s="270"/>
      <c r="C2123" s="272"/>
      <c r="D2123" s="273"/>
      <c r="E2123" s="89">
        <v>2.013888888888889E-2</v>
      </c>
      <c r="O2123">
        <v>1</v>
      </c>
      <c r="Q2123">
        <v>1</v>
      </c>
      <c r="Y2123">
        <f t="shared" si="99"/>
        <v>2</v>
      </c>
      <c r="Z2123" s="90" t="str">
        <f t="shared" si="100"/>
        <v>2026/01/08 00:29</v>
      </c>
    </row>
    <row r="2124" spans="1:26" ht="3.6" customHeight="1" x14ac:dyDescent="0.2">
      <c r="A2124" s="86">
        <f t="shared" si="101"/>
        <v>46030</v>
      </c>
      <c r="B2124" s="270"/>
      <c r="C2124" s="272"/>
      <c r="D2124" s="273"/>
      <c r="E2124" s="89">
        <v>2.361111111111111E-2</v>
      </c>
      <c r="O2124">
        <v>1</v>
      </c>
      <c r="Q2124">
        <v>1</v>
      </c>
      <c r="Y2124">
        <f t="shared" si="99"/>
        <v>2</v>
      </c>
      <c r="Z2124" s="90" t="str">
        <f t="shared" si="100"/>
        <v>2026/01/08 00:34</v>
      </c>
    </row>
    <row r="2125" spans="1:26" ht="3.6" customHeight="1" x14ac:dyDescent="0.2">
      <c r="A2125" s="86">
        <f t="shared" si="101"/>
        <v>46030</v>
      </c>
      <c r="B2125" s="270"/>
      <c r="C2125" s="272"/>
      <c r="D2125" s="273"/>
      <c r="E2125" s="89">
        <v>2.7083333333333334E-2</v>
      </c>
      <c r="O2125">
        <v>1</v>
      </c>
      <c r="Q2125">
        <v>1</v>
      </c>
      <c r="Y2125">
        <f t="shared" si="99"/>
        <v>2</v>
      </c>
      <c r="Z2125" s="90" t="str">
        <f t="shared" si="100"/>
        <v>2026/01/08 00:39</v>
      </c>
    </row>
    <row r="2126" spans="1:26" ht="3.6" customHeight="1" x14ac:dyDescent="0.2">
      <c r="A2126" s="86">
        <f t="shared" si="101"/>
        <v>46030</v>
      </c>
      <c r="B2126" s="270"/>
      <c r="C2126" s="272"/>
      <c r="D2126" s="273"/>
      <c r="E2126" s="89">
        <v>3.0555555555555555E-2</v>
      </c>
      <c r="O2126">
        <v>1</v>
      </c>
      <c r="Q2126">
        <v>1</v>
      </c>
      <c r="Y2126">
        <f t="shared" si="99"/>
        <v>2</v>
      </c>
      <c r="Z2126" s="90" t="str">
        <f t="shared" si="100"/>
        <v>2026/01/08 00:44</v>
      </c>
    </row>
    <row r="2127" spans="1:26" ht="3.6" customHeight="1" x14ac:dyDescent="0.2">
      <c r="A2127" s="86">
        <f t="shared" si="101"/>
        <v>46030</v>
      </c>
      <c r="B2127" s="270"/>
      <c r="C2127" s="272"/>
      <c r="D2127" s="273"/>
      <c r="E2127" s="89">
        <v>3.4027777777777775E-2</v>
      </c>
      <c r="O2127">
        <v>1</v>
      </c>
      <c r="Q2127">
        <v>1</v>
      </c>
      <c r="Y2127">
        <f t="shared" si="99"/>
        <v>2</v>
      </c>
      <c r="Z2127" s="90" t="str">
        <f t="shared" si="100"/>
        <v>2026/01/08 00:49</v>
      </c>
    </row>
    <row r="2128" spans="1:26" ht="3.6" customHeight="1" x14ac:dyDescent="0.2">
      <c r="A2128" s="86">
        <f t="shared" si="101"/>
        <v>46030</v>
      </c>
      <c r="B2128" s="270"/>
      <c r="C2128" s="272"/>
      <c r="D2128" s="273"/>
      <c r="E2128" s="89">
        <v>3.7499999999999999E-2</v>
      </c>
      <c r="O2128">
        <v>1</v>
      </c>
      <c r="Q2128">
        <v>1</v>
      </c>
      <c r="Y2128">
        <f t="shared" si="99"/>
        <v>2</v>
      </c>
      <c r="Z2128" s="90" t="str">
        <f t="shared" si="100"/>
        <v>2026/01/08 00:54</v>
      </c>
    </row>
    <row r="2129" spans="1:26" ht="3.6" customHeight="1" x14ac:dyDescent="0.2">
      <c r="A2129" s="86">
        <f t="shared" si="101"/>
        <v>46030</v>
      </c>
      <c r="B2129" s="270"/>
      <c r="C2129" s="272"/>
      <c r="D2129" s="273"/>
      <c r="E2129" s="89">
        <v>4.0972222222222222E-2</v>
      </c>
      <c r="O2129">
        <v>1</v>
      </c>
      <c r="Q2129">
        <v>1</v>
      </c>
      <c r="Y2129">
        <f t="shared" si="99"/>
        <v>2</v>
      </c>
      <c r="Z2129" s="90" t="str">
        <f t="shared" si="100"/>
        <v>2026/01/08 00:59</v>
      </c>
    </row>
    <row r="2130" spans="1:26" ht="3.6" customHeight="1" x14ac:dyDescent="0.2">
      <c r="A2130" s="86">
        <f t="shared" si="101"/>
        <v>46030</v>
      </c>
      <c r="B2130" s="270"/>
      <c r="C2130" s="272"/>
      <c r="D2130" s="273">
        <v>0.375</v>
      </c>
      <c r="E2130" s="89">
        <v>2.7777777777777779E-3</v>
      </c>
      <c r="G2130">
        <v>1</v>
      </c>
      <c r="O2130">
        <v>1</v>
      </c>
      <c r="Q2130">
        <v>1</v>
      </c>
      <c r="Y2130">
        <f t="shared" si="99"/>
        <v>3</v>
      </c>
      <c r="Z2130" s="90" t="str">
        <f t="shared" si="100"/>
        <v>2026/01/08 09:04</v>
      </c>
    </row>
    <row r="2131" spans="1:26" ht="3.6" customHeight="1" x14ac:dyDescent="0.2">
      <c r="A2131" s="86">
        <f t="shared" si="101"/>
        <v>46030</v>
      </c>
      <c r="B2131" s="270"/>
      <c r="C2131" s="272"/>
      <c r="D2131" s="273"/>
      <c r="E2131" s="89">
        <v>6.2499999999999995E-3</v>
      </c>
      <c r="G2131">
        <v>1</v>
      </c>
      <c r="O2131">
        <v>1</v>
      </c>
      <c r="Q2131">
        <v>1</v>
      </c>
      <c r="Y2131">
        <f t="shared" si="99"/>
        <v>3</v>
      </c>
      <c r="Z2131" s="90" t="str">
        <f t="shared" si="100"/>
        <v>2026/01/08 00:09</v>
      </c>
    </row>
    <row r="2132" spans="1:26" ht="3.6" customHeight="1" x14ac:dyDescent="0.2">
      <c r="A2132" s="86">
        <f t="shared" si="101"/>
        <v>46030</v>
      </c>
      <c r="B2132" s="270"/>
      <c r="C2132" s="272"/>
      <c r="D2132" s="273"/>
      <c r="E2132" s="89">
        <v>9.7222222222222224E-3</v>
      </c>
      <c r="G2132">
        <v>1</v>
      </c>
      <c r="O2132">
        <v>1</v>
      </c>
      <c r="Q2132">
        <v>1</v>
      </c>
      <c r="Y2132">
        <f t="shared" si="99"/>
        <v>3</v>
      </c>
      <c r="Z2132" s="90" t="str">
        <f t="shared" si="100"/>
        <v>2026/01/08 00:14</v>
      </c>
    </row>
    <row r="2133" spans="1:26" ht="3.6" customHeight="1" x14ac:dyDescent="0.2">
      <c r="A2133" s="86">
        <f t="shared" si="101"/>
        <v>46030</v>
      </c>
      <c r="B2133" s="270"/>
      <c r="C2133" s="272"/>
      <c r="D2133" s="273"/>
      <c r="E2133" s="89">
        <v>1.3194444444444444E-2</v>
      </c>
      <c r="G2133">
        <v>1</v>
      </c>
      <c r="O2133">
        <v>1</v>
      </c>
      <c r="Q2133">
        <v>1</v>
      </c>
      <c r="Y2133">
        <f t="shared" si="99"/>
        <v>3</v>
      </c>
      <c r="Z2133" s="90" t="str">
        <f t="shared" si="100"/>
        <v>2026/01/08 00:19</v>
      </c>
    </row>
    <row r="2134" spans="1:26" ht="3.6" customHeight="1" x14ac:dyDescent="0.2">
      <c r="A2134" s="86">
        <f t="shared" si="101"/>
        <v>46030</v>
      </c>
      <c r="B2134" s="270"/>
      <c r="C2134" s="272"/>
      <c r="D2134" s="273"/>
      <c r="E2134" s="89">
        <v>1.6666666666666666E-2</v>
      </c>
      <c r="G2134">
        <v>1</v>
      </c>
      <c r="O2134">
        <v>1</v>
      </c>
      <c r="Q2134">
        <v>1</v>
      </c>
      <c r="Y2134">
        <f t="shared" si="99"/>
        <v>3</v>
      </c>
      <c r="Z2134" s="90" t="str">
        <f t="shared" si="100"/>
        <v>2026/01/08 00:24</v>
      </c>
    </row>
    <row r="2135" spans="1:26" ht="3.6" customHeight="1" x14ac:dyDescent="0.2">
      <c r="A2135" s="86">
        <f t="shared" si="101"/>
        <v>46030</v>
      </c>
      <c r="B2135" s="270"/>
      <c r="C2135" s="272"/>
      <c r="D2135" s="273"/>
      <c r="E2135" s="89">
        <v>2.013888888888889E-2</v>
      </c>
      <c r="G2135">
        <v>1</v>
      </c>
      <c r="O2135">
        <v>1</v>
      </c>
      <c r="Q2135">
        <v>1</v>
      </c>
      <c r="Y2135">
        <f t="shared" si="99"/>
        <v>3</v>
      </c>
      <c r="Z2135" s="90" t="str">
        <f t="shared" si="100"/>
        <v>2026/01/08 00:29</v>
      </c>
    </row>
    <row r="2136" spans="1:26" ht="3.6" customHeight="1" x14ac:dyDescent="0.2">
      <c r="A2136" s="86">
        <f t="shared" si="101"/>
        <v>46030</v>
      </c>
      <c r="B2136" s="270"/>
      <c r="C2136" s="272"/>
      <c r="D2136" s="273"/>
      <c r="E2136" s="89">
        <v>2.361111111111111E-2</v>
      </c>
      <c r="G2136">
        <v>1</v>
      </c>
      <c r="O2136">
        <v>1</v>
      </c>
      <c r="Q2136">
        <v>1</v>
      </c>
      <c r="Y2136">
        <f t="shared" si="99"/>
        <v>3</v>
      </c>
      <c r="Z2136" s="90" t="str">
        <f t="shared" si="100"/>
        <v>2026/01/08 00:34</v>
      </c>
    </row>
    <row r="2137" spans="1:26" ht="3.6" customHeight="1" x14ac:dyDescent="0.2">
      <c r="A2137" s="86">
        <f t="shared" si="101"/>
        <v>46030</v>
      </c>
      <c r="B2137" s="270"/>
      <c r="C2137" s="272"/>
      <c r="D2137" s="273"/>
      <c r="E2137" s="89">
        <v>2.7083333333333334E-2</v>
      </c>
      <c r="G2137">
        <v>1</v>
      </c>
      <c r="O2137">
        <v>1</v>
      </c>
      <c r="Q2137">
        <v>1</v>
      </c>
      <c r="Y2137">
        <f t="shared" si="99"/>
        <v>3</v>
      </c>
      <c r="Z2137" s="90" t="str">
        <f t="shared" si="100"/>
        <v>2026/01/08 00:39</v>
      </c>
    </row>
    <row r="2138" spans="1:26" ht="3.6" customHeight="1" x14ac:dyDescent="0.2">
      <c r="A2138" s="86">
        <f t="shared" si="101"/>
        <v>46030</v>
      </c>
      <c r="B2138" s="270"/>
      <c r="C2138" s="272"/>
      <c r="D2138" s="273"/>
      <c r="E2138" s="89">
        <v>3.0555555555555555E-2</v>
      </c>
      <c r="G2138">
        <v>1</v>
      </c>
      <c r="O2138">
        <v>1</v>
      </c>
      <c r="Q2138">
        <v>1</v>
      </c>
      <c r="Y2138">
        <f t="shared" si="99"/>
        <v>3</v>
      </c>
      <c r="Z2138" s="90" t="str">
        <f t="shared" si="100"/>
        <v>2026/01/08 00:44</v>
      </c>
    </row>
    <row r="2139" spans="1:26" ht="3.6" customHeight="1" x14ac:dyDescent="0.2">
      <c r="A2139" s="86">
        <f t="shared" si="101"/>
        <v>46030</v>
      </c>
      <c r="B2139" s="270"/>
      <c r="C2139" s="272"/>
      <c r="D2139" s="273"/>
      <c r="E2139" s="89">
        <v>3.4027777777777775E-2</v>
      </c>
      <c r="G2139">
        <v>1</v>
      </c>
      <c r="O2139">
        <v>1</v>
      </c>
      <c r="Q2139">
        <v>1</v>
      </c>
      <c r="Y2139">
        <f t="shared" si="99"/>
        <v>3</v>
      </c>
      <c r="Z2139" s="90" t="str">
        <f t="shared" si="100"/>
        <v>2026/01/08 00:49</v>
      </c>
    </row>
    <row r="2140" spans="1:26" ht="3.6" customHeight="1" x14ac:dyDescent="0.2">
      <c r="A2140" s="86">
        <f t="shared" si="101"/>
        <v>46030</v>
      </c>
      <c r="B2140" s="270"/>
      <c r="C2140" s="272"/>
      <c r="D2140" s="273"/>
      <c r="E2140" s="89">
        <v>3.7499999999999999E-2</v>
      </c>
      <c r="G2140">
        <v>1</v>
      </c>
      <c r="O2140">
        <v>1</v>
      </c>
      <c r="Q2140">
        <v>1</v>
      </c>
      <c r="Y2140">
        <f t="shared" si="99"/>
        <v>3</v>
      </c>
      <c r="Z2140" s="90" t="str">
        <f t="shared" si="100"/>
        <v>2026/01/08 00:54</v>
      </c>
    </row>
    <row r="2141" spans="1:26" ht="3.6" customHeight="1" x14ac:dyDescent="0.2">
      <c r="A2141" s="86">
        <f t="shared" si="101"/>
        <v>46030</v>
      </c>
      <c r="B2141" s="270"/>
      <c r="C2141" s="272"/>
      <c r="D2141" s="273"/>
      <c r="E2141" s="89">
        <v>4.0972222222222222E-2</v>
      </c>
      <c r="G2141">
        <v>1</v>
      </c>
      <c r="O2141">
        <v>1</v>
      </c>
      <c r="Q2141">
        <v>1</v>
      </c>
      <c r="Y2141">
        <f t="shared" si="99"/>
        <v>3</v>
      </c>
      <c r="Z2141" s="90" t="str">
        <f t="shared" si="100"/>
        <v>2026/01/08 00:59</v>
      </c>
    </row>
    <row r="2142" spans="1:26" ht="3.6" customHeight="1" x14ac:dyDescent="0.2">
      <c r="A2142" s="86">
        <f t="shared" si="101"/>
        <v>46030</v>
      </c>
      <c r="B2142" s="270"/>
      <c r="C2142" s="272"/>
      <c r="D2142" s="273">
        <v>0.41666666666666669</v>
      </c>
      <c r="E2142" s="89">
        <v>2.7777777777777779E-3</v>
      </c>
      <c r="G2142">
        <v>1</v>
      </c>
      <c r="J2142">
        <v>1</v>
      </c>
      <c r="O2142">
        <v>1</v>
      </c>
      <c r="Q2142">
        <v>1</v>
      </c>
      <c r="Y2142">
        <f t="shared" si="99"/>
        <v>4</v>
      </c>
      <c r="Z2142" s="90" t="str">
        <f t="shared" si="100"/>
        <v>2026/01/08 10:04</v>
      </c>
    </row>
    <row r="2143" spans="1:26" ht="3.6" customHeight="1" x14ac:dyDescent="0.2">
      <c r="A2143" s="86">
        <f t="shared" si="101"/>
        <v>46030</v>
      </c>
      <c r="B2143" s="270"/>
      <c r="C2143" s="272"/>
      <c r="D2143" s="273"/>
      <c r="E2143" s="89">
        <v>6.2499999999999995E-3</v>
      </c>
      <c r="G2143">
        <v>1</v>
      </c>
      <c r="J2143">
        <v>1</v>
      </c>
      <c r="O2143">
        <v>1</v>
      </c>
      <c r="Q2143">
        <v>1</v>
      </c>
      <c r="Y2143">
        <f t="shared" si="99"/>
        <v>4</v>
      </c>
      <c r="Z2143" s="90" t="str">
        <f t="shared" si="100"/>
        <v>2026/01/08 00:09</v>
      </c>
    </row>
    <row r="2144" spans="1:26" ht="3.6" customHeight="1" x14ac:dyDescent="0.2">
      <c r="A2144" s="86">
        <f t="shared" si="101"/>
        <v>46030</v>
      </c>
      <c r="B2144" s="270"/>
      <c r="C2144" s="272"/>
      <c r="D2144" s="273"/>
      <c r="E2144" s="89">
        <v>9.7222222222222224E-3</v>
      </c>
      <c r="G2144">
        <v>1</v>
      </c>
      <c r="J2144">
        <v>1</v>
      </c>
      <c r="O2144">
        <v>1</v>
      </c>
      <c r="Q2144">
        <v>1</v>
      </c>
      <c r="Y2144">
        <f t="shared" si="99"/>
        <v>4</v>
      </c>
      <c r="Z2144" s="90" t="str">
        <f t="shared" si="100"/>
        <v>2026/01/08 00:14</v>
      </c>
    </row>
    <row r="2145" spans="1:26" ht="3.6" customHeight="1" x14ac:dyDescent="0.2">
      <c r="A2145" s="86">
        <f t="shared" si="101"/>
        <v>46030</v>
      </c>
      <c r="B2145" s="270"/>
      <c r="C2145" s="272"/>
      <c r="D2145" s="273"/>
      <c r="E2145" s="89">
        <v>1.3194444444444444E-2</v>
      </c>
      <c r="G2145">
        <v>1</v>
      </c>
      <c r="J2145">
        <v>1</v>
      </c>
      <c r="O2145">
        <v>1</v>
      </c>
      <c r="Q2145">
        <v>1</v>
      </c>
      <c r="Y2145">
        <f t="shared" si="99"/>
        <v>4</v>
      </c>
      <c r="Z2145" s="90" t="str">
        <f t="shared" si="100"/>
        <v>2026/01/08 00:19</v>
      </c>
    </row>
    <row r="2146" spans="1:26" ht="3.6" customHeight="1" x14ac:dyDescent="0.2">
      <c r="A2146" s="86">
        <f t="shared" si="101"/>
        <v>46030</v>
      </c>
      <c r="B2146" s="270"/>
      <c r="C2146" s="272"/>
      <c r="D2146" s="273"/>
      <c r="E2146" s="89">
        <v>1.6666666666666666E-2</v>
      </c>
      <c r="G2146">
        <v>1</v>
      </c>
      <c r="J2146">
        <v>1</v>
      </c>
      <c r="O2146">
        <v>1</v>
      </c>
      <c r="Q2146">
        <v>1</v>
      </c>
      <c r="Y2146">
        <f t="shared" si="99"/>
        <v>4</v>
      </c>
      <c r="Z2146" s="90" t="str">
        <f t="shared" si="100"/>
        <v>2026/01/08 00:24</v>
      </c>
    </row>
    <row r="2147" spans="1:26" ht="3.6" customHeight="1" x14ac:dyDescent="0.2">
      <c r="A2147" s="86">
        <f t="shared" si="101"/>
        <v>46030</v>
      </c>
      <c r="B2147" s="270"/>
      <c r="C2147" s="272"/>
      <c r="D2147" s="273"/>
      <c r="E2147" s="89">
        <v>2.013888888888889E-2</v>
      </c>
      <c r="G2147">
        <v>1</v>
      </c>
      <c r="J2147">
        <v>1</v>
      </c>
      <c r="O2147">
        <v>1</v>
      </c>
      <c r="Q2147">
        <v>1</v>
      </c>
      <c r="Y2147">
        <f t="shared" si="99"/>
        <v>4</v>
      </c>
      <c r="Z2147" s="90" t="str">
        <f t="shared" si="100"/>
        <v>2026/01/08 00:29</v>
      </c>
    </row>
    <row r="2148" spans="1:26" ht="3.6" customHeight="1" x14ac:dyDescent="0.2">
      <c r="A2148" s="86">
        <f t="shared" si="101"/>
        <v>46030</v>
      </c>
      <c r="B2148" s="270"/>
      <c r="C2148" s="272"/>
      <c r="D2148" s="273"/>
      <c r="E2148" s="89">
        <v>2.361111111111111E-2</v>
      </c>
      <c r="G2148">
        <v>1</v>
      </c>
      <c r="J2148">
        <v>1</v>
      </c>
      <c r="O2148">
        <v>1</v>
      </c>
      <c r="Q2148">
        <v>1</v>
      </c>
      <c r="Y2148">
        <f t="shared" si="99"/>
        <v>4</v>
      </c>
      <c r="Z2148" s="90" t="str">
        <f t="shared" si="100"/>
        <v>2026/01/08 00:34</v>
      </c>
    </row>
    <row r="2149" spans="1:26" ht="3.6" customHeight="1" x14ac:dyDescent="0.2">
      <c r="A2149" s="86">
        <f t="shared" si="101"/>
        <v>46030</v>
      </c>
      <c r="B2149" s="270"/>
      <c r="C2149" s="272"/>
      <c r="D2149" s="273"/>
      <c r="E2149" s="89">
        <v>2.7083333333333334E-2</v>
      </c>
      <c r="G2149">
        <v>1</v>
      </c>
      <c r="J2149">
        <v>1</v>
      </c>
      <c r="O2149">
        <v>1</v>
      </c>
      <c r="Q2149">
        <v>1</v>
      </c>
      <c r="Y2149">
        <f t="shared" si="99"/>
        <v>4</v>
      </c>
      <c r="Z2149" s="90" t="str">
        <f t="shared" si="100"/>
        <v>2026/01/08 00:39</v>
      </c>
    </row>
    <row r="2150" spans="1:26" ht="3.6" customHeight="1" x14ac:dyDescent="0.2">
      <c r="A2150" s="86">
        <f t="shared" si="101"/>
        <v>46030</v>
      </c>
      <c r="B2150" s="270"/>
      <c r="C2150" s="272"/>
      <c r="D2150" s="273"/>
      <c r="E2150" s="89">
        <v>3.0555555555555555E-2</v>
      </c>
      <c r="G2150">
        <v>1</v>
      </c>
      <c r="J2150">
        <v>1</v>
      </c>
      <c r="O2150">
        <v>1</v>
      </c>
      <c r="Q2150">
        <v>1</v>
      </c>
      <c r="Y2150">
        <f t="shared" si="99"/>
        <v>4</v>
      </c>
      <c r="Z2150" s="90" t="str">
        <f t="shared" si="100"/>
        <v>2026/01/08 00:44</v>
      </c>
    </row>
    <row r="2151" spans="1:26" ht="3.6" customHeight="1" x14ac:dyDescent="0.2">
      <c r="A2151" s="86">
        <f t="shared" si="101"/>
        <v>46030</v>
      </c>
      <c r="B2151" s="270"/>
      <c r="C2151" s="272"/>
      <c r="D2151" s="273"/>
      <c r="E2151" s="89">
        <v>3.4027777777777775E-2</v>
      </c>
      <c r="G2151">
        <v>1</v>
      </c>
      <c r="J2151">
        <v>1</v>
      </c>
      <c r="O2151">
        <v>1</v>
      </c>
      <c r="Q2151">
        <v>1</v>
      </c>
      <c r="Y2151">
        <f t="shared" si="99"/>
        <v>4</v>
      </c>
      <c r="Z2151" s="90" t="str">
        <f t="shared" si="100"/>
        <v>2026/01/08 00:49</v>
      </c>
    </row>
    <row r="2152" spans="1:26" ht="3.6" customHeight="1" x14ac:dyDescent="0.2">
      <c r="A2152" s="86">
        <f t="shared" si="101"/>
        <v>46030</v>
      </c>
      <c r="B2152" s="270"/>
      <c r="C2152" s="272"/>
      <c r="D2152" s="273"/>
      <c r="E2152" s="89">
        <v>3.7499999999999999E-2</v>
      </c>
      <c r="G2152">
        <v>1</v>
      </c>
      <c r="J2152">
        <v>1</v>
      </c>
      <c r="O2152">
        <v>1</v>
      </c>
      <c r="Q2152">
        <v>1</v>
      </c>
      <c r="Y2152">
        <f t="shared" si="99"/>
        <v>4</v>
      </c>
      <c r="Z2152" s="90" t="str">
        <f t="shared" si="100"/>
        <v>2026/01/08 00:54</v>
      </c>
    </row>
    <row r="2153" spans="1:26" ht="3.6" customHeight="1" x14ac:dyDescent="0.2">
      <c r="A2153" s="86">
        <f t="shared" si="101"/>
        <v>46030</v>
      </c>
      <c r="B2153" s="270"/>
      <c r="C2153" s="272"/>
      <c r="D2153" s="273"/>
      <c r="E2153" s="89">
        <v>4.0972222222222222E-2</v>
      </c>
      <c r="G2153">
        <v>1</v>
      </c>
      <c r="J2153">
        <v>1</v>
      </c>
      <c r="O2153">
        <v>1</v>
      </c>
      <c r="Q2153">
        <v>1</v>
      </c>
      <c r="Y2153">
        <f t="shared" si="99"/>
        <v>4</v>
      </c>
      <c r="Z2153" s="90" t="str">
        <f t="shared" si="100"/>
        <v>2026/01/08 00:59</v>
      </c>
    </row>
    <row r="2154" spans="1:26" ht="3.6" customHeight="1" x14ac:dyDescent="0.2">
      <c r="A2154" s="86">
        <f t="shared" si="101"/>
        <v>46030</v>
      </c>
      <c r="B2154" s="270"/>
      <c r="C2154" s="272"/>
      <c r="D2154" s="273">
        <v>0.45833333333333331</v>
      </c>
      <c r="E2154" s="89">
        <v>2.7777777777777779E-3</v>
      </c>
      <c r="G2154">
        <v>1</v>
      </c>
      <c r="J2154">
        <v>1</v>
      </c>
      <c r="O2154">
        <v>1</v>
      </c>
      <c r="Q2154">
        <v>1</v>
      </c>
      <c r="Y2154">
        <f t="shared" si="99"/>
        <v>4</v>
      </c>
      <c r="Z2154" s="90" t="str">
        <f t="shared" si="100"/>
        <v>2026/01/08 11:04</v>
      </c>
    </row>
    <row r="2155" spans="1:26" ht="3.6" customHeight="1" x14ac:dyDescent="0.2">
      <c r="A2155" s="86">
        <f t="shared" si="101"/>
        <v>46030</v>
      </c>
      <c r="B2155" s="270"/>
      <c r="C2155" s="272"/>
      <c r="D2155" s="273"/>
      <c r="E2155" s="89">
        <v>6.2499999999999995E-3</v>
      </c>
      <c r="G2155">
        <v>1</v>
      </c>
      <c r="J2155">
        <v>1</v>
      </c>
      <c r="O2155">
        <v>1</v>
      </c>
      <c r="Q2155">
        <v>1</v>
      </c>
      <c r="Y2155">
        <f t="shared" si="99"/>
        <v>4</v>
      </c>
      <c r="Z2155" s="90" t="str">
        <f t="shared" si="100"/>
        <v>2026/01/08 00:09</v>
      </c>
    </row>
    <row r="2156" spans="1:26" ht="3.6" customHeight="1" x14ac:dyDescent="0.2">
      <c r="A2156" s="86">
        <f t="shared" si="101"/>
        <v>46030</v>
      </c>
      <c r="B2156" s="270"/>
      <c r="C2156" s="272"/>
      <c r="D2156" s="273"/>
      <c r="E2156" s="89">
        <v>9.7222222222222224E-3</v>
      </c>
      <c r="G2156">
        <v>1</v>
      </c>
      <c r="J2156">
        <v>1</v>
      </c>
      <c r="O2156">
        <v>1</v>
      </c>
      <c r="Q2156">
        <v>1</v>
      </c>
      <c r="Y2156">
        <f t="shared" si="99"/>
        <v>4</v>
      </c>
      <c r="Z2156" s="90" t="str">
        <f t="shared" si="100"/>
        <v>2026/01/08 00:14</v>
      </c>
    </row>
    <row r="2157" spans="1:26" ht="3.6" customHeight="1" x14ac:dyDescent="0.2">
      <c r="A2157" s="86">
        <f t="shared" si="101"/>
        <v>46030</v>
      </c>
      <c r="B2157" s="270"/>
      <c r="C2157" s="272"/>
      <c r="D2157" s="273"/>
      <c r="E2157" s="89">
        <v>1.3194444444444444E-2</v>
      </c>
      <c r="G2157">
        <v>1</v>
      </c>
      <c r="J2157">
        <v>1</v>
      </c>
      <c r="O2157">
        <v>1</v>
      </c>
      <c r="Q2157">
        <v>1</v>
      </c>
      <c r="Y2157">
        <f t="shared" si="99"/>
        <v>4</v>
      </c>
      <c r="Z2157" s="90" t="str">
        <f t="shared" si="100"/>
        <v>2026/01/08 00:19</v>
      </c>
    </row>
    <row r="2158" spans="1:26" ht="3.6" customHeight="1" x14ac:dyDescent="0.2">
      <c r="A2158" s="86">
        <f t="shared" si="101"/>
        <v>46030</v>
      </c>
      <c r="B2158" s="270"/>
      <c r="C2158" s="272"/>
      <c r="D2158" s="273"/>
      <c r="E2158" s="89">
        <v>1.6666666666666666E-2</v>
      </c>
      <c r="G2158">
        <v>1</v>
      </c>
      <c r="J2158">
        <v>1</v>
      </c>
      <c r="O2158">
        <v>1</v>
      </c>
      <c r="Q2158">
        <v>1</v>
      </c>
      <c r="Y2158">
        <f t="shared" si="99"/>
        <v>4</v>
      </c>
      <c r="Z2158" s="90" t="str">
        <f t="shared" si="100"/>
        <v>2026/01/08 00:24</v>
      </c>
    </row>
    <row r="2159" spans="1:26" ht="3.6" customHeight="1" x14ac:dyDescent="0.2">
      <c r="A2159" s="86">
        <f t="shared" si="101"/>
        <v>46030</v>
      </c>
      <c r="B2159" s="270"/>
      <c r="C2159" s="272"/>
      <c r="D2159" s="273"/>
      <c r="E2159" s="89">
        <v>2.013888888888889E-2</v>
      </c>
      <c r="G2159">
        <v>1</v>
      </c>
      <c r="J2159">
        <v>1</v>
      </c>
      <c r="O2159">
        <v>1</v>
      </c>
      <c r="Q2159">
        <v>1</v>
      </c>
      <c r="Y2159">
        <f t="shared" si="99"/>
        <v>4</v>
      </c>
      <c r="Z2159" s="90" t="str">
        <f t="shared" si="100"/>
        <v>2026/01/08 00:29</v>
      </c>
    </row>
    <row r="2160" spans="1:26" ht="3.6" customHeight="1" x14ac:dyDescent="0.2">
      <c r="A2160" s="86">
        <f t="shared" si="101"/>
        <v>46030</v>
      </c>
      <c r="B2160" s="270"/>
      <c r="C2160" s="272"/>
      <c r="D2160" s="273"/>
      <c r="E2160" s="89">
        <v>2.361111111111111E-2</v>
      </c>
      <c r="G2160">
        <v>1</v>
      </c>
      <c r="J2160">
        <v>1</v>
      </c>
      <c r="O2160">
        <v>1</v>
      </c>
      <c r="Q2160">
        <v>1</v>
      </c>
      <c r="Y2160">
        <f t="shared" si="99"/>
        <v>4</v>
      </c>
      <c r="Z2160" s="90" t="str">
        <f t="shared" si="100"/>
        <v>2026/01/08 00:34</v>
      </c>
    </row>
    <row r="2161" spans="1:26" ht="3.6" customHeight="1" x14ac:dyDescent="0.2">
      <c r="A2161" s="86">
        <f t="shared" si="101"/>
        <v>46030</v>
      </c>
      <c r="B2161" s="270"/>
      <c r="C2161" s="272"/>
      <c r="D2161" s="273"/>
      <c r="E2161" s="89">
        <v>2.7083333333333334E-2</v>
      </c>
      <c r="G2161">
        <v>1</v>
      </c>
      <c r="J2161">
        <v>1</v>
      </c>
      <c r="O2161">
        <v>1</v>
      </c>
      <c r="Q2161">
        <v>1</v>
      </c>
      <c r="Y2161">
        <f t="shared" si="99"/>
        <v>4</v>
      </c>
      <c r="Z2161" s="90" t="str">
        <f t="shared" si="100"/>
        <v>2026/01/08 00:39</v>
      </c>
    </row>
    <row r="2162" spans="1:26" ht="3.6" customHeight="1" x14ac:dyDescent="0.2">
      <c r="A2162" s="86">
        <f t="shared" si="101"/>
        <v>46030</v>
      </c>
      <c r="B2162" s="270"/>
      <c r="C2162" s="272"/>
      <c r="D2162" s="273"/>
      <c r="E2162" s="89">
        <v>3.0555555555555555E-2</v>
      </c>
      <c r="G2162">
        <v>1</v>
      </c>
      <c r="J2162">
        <v>1</v>
      </c>
      <c r="O2162">
        <v>1</v>
      </c>
      <c r="Q2162">
        <v>1</v>
      </c>
      <c r="Y2162">
        <f t="shared" si="99"/>
        <v>4</v>
      </c>
      <c r="Z2162" s="90" t="str">
        <f t="shared" si="100"/>
        <v>2026/01/08 00:44</v>
      </c>
    </row>
    <row r="2163" spans="1:26" ht="3.6" customHeight="1" x14ac:dyDescent="0.2">
      <c r="A2163" s="86">
        <f t="shared" si="101"/>
        <v>46030</v>
      </c>
      <c r="B2163" s="270"/>
      <c r="C2163" s="272"/>
      <c r="D2163" s="273"/>
      <c r="E2163" s="89">
        <v>3.4027777777777775E-2</v>
      </c>
      <c r="G2163">
        <v>1</v>
      </c>
      <c r="J2163">
        <v>1</v>
      </c>
      <c r="O2163">
        <v>1</v>
      </c>
      <c r="Q2163">
        <v>1</v>
      </c>
      <c r="Y2163">
        <f t="shared" si="99"/>
        <v>4</v>
      </c>
      <c r="Z2163" s="90" t="str">
        <f t="shared" si="100"/>
        <v>2026/01/08 00:49</v>
      </c>
    </row>
    <row r="2164" spans="1:26" ht="3.6" customHeight="1" x14ac:dyDescent="0.2">
      <c r="A2164" s="86">
        <f t="shared" si="101"/>
        <v>46030</v>
      </c>
      <c r="B2164" s="270"/>
      <c r="C2164" s="272"/>
      <c r="D2164" s="273"/>
      <c r="E2164" s="89">
        <v>3.7499999999999999E-2</v>
      </c>
      <c r="G2164">
        <v>1</v>
      </c>
      <c r="J2164">
        <v>1</v>
      </c>
      <c r="O2164">
        <v>1</v>
      </c>
      <c r="Q2164">
        <v>1</v>
      </c>
      <c r="Y2164">
        <f t="shared" si="99"/>
        <v>4</v>
      </c>
      <c r="Z2164" s="90" t="str">
        <f t="shared" si="100"/>
        <v>2026/01/08 00:54</v>
      </c>
    </row>
    <row r="2165" spans="1:26" ht="3.6" customHeight="1" x14ac:dyDescent="0.2">
      <c r="A2165" s="86">
        <f t="shared" si="101"/>
        <v>46030</v>
      </c>
      <c r="B2165" s="270"/>
      <c r="C2165" s="272"/>
      <c r="D2165" s="273"/>
      <c r="E2165" s="89">
        <v>4.0972222222222222E-2</v>
      </c>
      <c r="G2165">
        <v>1</v>
      </c>
      <c r="J2165">
        <v>1</v>
      </c>
      <c r="O2165">
        <v>1</v>
      </c>
      <c r="Q2165">
        <v>1</v>
      </c>
      <c r="Y2165">
        <f t="shared" si="99"/>
        <v>4</v>
      </c>
      <c r="Z2165" s="90" t="str">
        <f t="shared" si="100"/>
        <v>2026/01/08 00:59</v>
      </c>
    </row>
    <row r="2166" spans="1:26" ht="3.6" customHeight="1" x14ac:dyDescent="0.2">
      <c r="A2166" s="86">
        <f t="shared" si="101"/>
        <v>46030</v>
      </c>
      <c r="B2166" s="270"/>
      <c r="C2166" s="272"/>
      <c r="D2166" s="273">
        <v>0.5</v>
      </c>
      <c r="E2166" s="89">
        <v>2.7777777777777779E-3</v>
      </c>
      <c r="G2166">
        <v>1</v>
      </c>
      <c r="J2166">
        <v>1</v>
      </c>
      <c r="O2166">
        <v>1</v>
      </c>
      <c r="Q2166">
        <v>1</v>
      </c>
      <c r="Y2166">
        <f t="shared" si="99"/>
        <v>4</v>
      </c>
      <c r="Z2166" s="90" t="str">
        <f t="shared" si="100"/>
        <v>2026/01/08 12:04</v>
      </c>
    </row>
    <row r="2167" spans="1:26" ht="3.6" customHeight="1" x14ac:dyDescent="0.2">
      <c r="A2167" s="86">
        <f t="shared" si="101"/>
        <v>46030</v>
      </c>
      <c r="B2167" s="270"/>
      <c r="C2167" s="272"/>
      <c r="D2167" s="273"/>
      <c r="E2167" s="89">
        <v>6.2499999999999995E-3</v>
      </c>
      <c r="G2167">
        <v>1</v>
      </c>
      <c r="J2167">
        <v>1</v>
      </c>
      <c r="O2167">
        <v>1</v>
      </c>
      <c r="Q2167">
        <v>1</v>
      </c>
      <c r="Y2167">
        <f t="shared" si="99"/>
        <v>4</v>
      </c>
      <c r="Z2167" s="90" t="str">
        <f t="shared" si="100"/>
        <v>2026/01/08 00:09</v>
      </c>
    </row>
    <row r="2168" spans="1:26" ht="3.6" customHeight="1" x14ac:dyDescent="0.2">
      <c r="A2168" s="86">
        <f t="shared" si="101"/>
        <v>46030</v>
      </c>
      <c r="B2168" s="270"/>
      <c r="C2168" s="272"/>
      <c r="D2168" s="273"/>
      <c r="E2168" s="89">
        <v>9.7222222222222224E-3</v>
      </c>
      <c r="G2168">
        <v>1</v>
      </c>
      <c r="J2168">
        <v>1</v>
      </c>
      <c r="O2168">
        <v>1</v>
      </c>
      <c r="Q2168">
        <v>1</v>
      </c>
      <c r="Y2168">
        <f t="shared" si="99"/>
        <v>4</v>
      </c>
      <c r="Z2168" s="90" t="str">
        <f t="shared" si="100"/>
        <v>2026/01/08 00:14</v>
      </c>
    </row>
    <row r="2169" spans="1:26" ht="3.6" customHeight="1" x14ac:dyDescent="0.2">
      <c r="A2169" s="86">
        <f t="shared" si="101"/>
        <v>46030</v>
      </c>
      <c r="B2169" s="270"/>
      <c r="C2169" s="272"/>
      <c r="D2169" s="273"/>
      <c r="E2169" s="89">
        <v>1.3194444444444444E-2</v>
      </c>
      <c r="G2169">
        <v>1</v>
      </c>
      <c r="J2169">
        <v>1</v>
      </c>
      <c r="O2169">
        <v>1</v>
      </c>
      <c r="Q2169">
        <v>1</v>
      </c>
      <c r="Y2169">
        <f t="shared" si="99"/>
        <v>4</v>
      </c>
      <c r="Z2169" s="90" t="str">
        <f t="shared" si="100"/>
        <v>2026/01/08 00:19</v>
      </c>
    </row>
    <row r="2170" spans="1:26" ht="3.6" customHeight="1" x14ac:dyDescent="0.2">
      <c r="A2170" s="86">
        <f t="shared" si="101"/>
        <v>46030</v>
      </c>
      <c r="B2170" s="270"/>
      <c r="C2170" s="272"/>
      <c r="D2170" s="273"/>
      <c r="E2170" s="89">
        <v>1.6666666666666666E-2</v>
      </c>
      <c r="G2170">
        <v>1</v>
      </c>
      <c r="J2170">
        <v>1</v>
      </c>
      <c r="O2170">
        <v>1</v>
      </c>
      <c r="Q2170">
        <v>1</v>
      </c>
      <c r="Y2170">
        <f t="shared" si="99"/>
        <v>4</v>
      </c>
      <c r="Z2170" s="90" t="str">
        <f t="shared" si="100"/>
        <v>2026/01/08 00:24</v>
      </c>
    </row>
    <row r="2171" spans="1:26" ht="3.6" customHeight="1" x14ac:dyDescent="0.2">
      <c r="A2171" s="86">
        <f t="shared" si="101"/>
        <v>46030</v>
      </c>
      <c r="B2171" s="270"/>
      <c r="C2171" s="272"/>
      <c r="D2171" s="273"/>
      <c r="E2171" s="89">
        <v>2.013888888888889E-2</v>
      </c>
      <c r="G2171">
        <v>1</v>
      </c>
      <c r="J2171">
        <v>1</v>
      </c>
      <c r="O2171">
        <v>1</v>
      </c>
      <c r="Q2171">
        <v>1</v>
      </c>
      <c r="Y2171">
        <f t="shared" si="99"/>
        <v>4</v>
      </c>
      <c r="Z2171" s="90" t="str">
        <f t="shared" si="100"/>
        <v>2026/01/08 00:29</v>
      </c>
    </row>
    <row r="2172" spans="1:26" ht="3.6" customHeight="1" x14ac:dyDescent="0.2">
      <c r="A2172" s="86">
        <f t="shared" si="101"/>
        <v>46030</v>
      </c>
      <c r="B2172" s="270"/>
      <c r="C2172" s="272"/>
      <c r="D2172" s="273"/>
      <c r="E2172" s="89">
        <v>2.361111111111111E-2</v>
      </c>
      <c r="G2172">
        <v>1</v>
      </c>
      <c r="J2172">
        <v>1</v>
      </c>
      <c r="O2172">
        <v>1</v>
      </c>
      <c r="Q2172">
        <v>1</v>
      </c>
      <c r="Y2172">
        <f t="shared" si="99"/>
        <v>4</v>
      </c>
      <c r="Z2172" s="90" t="str">
        <f t="shared" si="100"/>
        <v>2026/01/08 00:34</v>
      </c>
    </row>
    <row r="2173" spans="1:26" ht="3.6" customHeight="1" x14ac:dyDescent="0.2">
      <c r="A2173" s="86">
        <f t="shared" si="101"/>
        <v>46030</v>
      </c>
      <c r="B2173" s="270"/>
      <c r="C2173" s="272"/>
      <c r="D2173" s="273"/>
      <c r="E2173" s="89">
        <v>2.7083333333333334E-2</v>
      </c>
      <c r="G2173">
        <v>1</v>
      </c>
      <c r="J2173">
        <v>1</v>
      </c>
      <c r="O2173">
        <v>1</v>
      </c>
      <c r="Q2173">
        <v>1</v>
      </c>
      <c r="Y2173">
        <f t="shared" si="99"/>
        <v>4</v>
      </c>
      <c r="Z2173" s="90" t="str">
        <f t="shared" si="100"/>
        <v>2026/01/08 00:39</v>
      </c>
    </row>
    <row r="2174" spans="1:26" ht="3.6" customHeight="1" x14ac:dyDescent="0.2">
      <c r="A2174" s="86">
        <f t="shared" si="101"/>
        <v>46030</v>
      </c>
      <c r="B2174" s="270"/>
      <c r="C2174" s="272"/>
      <c r="D2174" s="273"/>
      <c r="E2174" s="89">
        <v>3.0555555555555555E-2</v>
      </c>
      <c r="G2174">
        <v>1</v>
      </c>
      <c r="J2174">
        <v>1</v>
      </c>
      <c r="O2174">
        <v>1</v>
      </c>
      <c r="Q2174">
        <v>1</v>
      </c>
      <c r="Y2174">
        <f t="shared" si="99"/>
        <v>4</v>
      </c>
      <c r="Z2174" s="90" t="str">
        <f t="shared" si="100"/>
        <v>2026/01/08 00:44</v>
      </c>
    </row>
    <row r="2175" spans="1:26" ht="3.6" customHeight="1" x14ac:dyDescent="0.2">
      <c r="A2175" s="86">
        <f t="shared" si="101"/>
        <v>46030</v>
      </c>
      <c r="B2175" s="270"/>
      <c r="C2175" s="272"/>
      <c r="D2175" s="273"/>
      <c r="E2175" s="89">
        <v>3.4027777777777775E-2</v>
      </c>
      <c r="G2175">
        <v>1</v>
      </c>
      <c r="J2175">
        <v>1</v>
      </c>
      <c r="O2175">
        <v>1</v>
      </c>
      <c r="Q2175">
        <v>1</v>
      </c>
      <c r="Y2175">
        <f t="shared" si="99"/>
        <v>4</v>
      </c>
      <c r="Z2175" s="90" t="str">
        <f t="shared" si="100"/>
        <v>2026/01/08 00:49</v>
      </c>
    </row>
    <row r="2176" spans="1:26" ht="3.6" customHeight="1" x14ac:dyDescent="0.2">
      <c r="A2176" s="86">
        <f t="shared" si="101"/>
        <v>46030</v>
      </c>
      <c r="B2176" s="270"/>
      <c r="C2176" s="272"/>
      <c r="D2176" s="273"/>
      <c r="E2176" s="89">
        <v>3.7499999999999999E-2</v>
      </c>
      <c r="G2176">
        <v>1</v>
      </c>
      <c r="J2176">
        <v>1</v>
      </c>
      <c r="O2176">
        <v>1</v>
      </c>
      <c r="Q2176">
        <v>1</v>
      </c>
      <c r="Y2176">
        <f t="shared" si="99"/>
        <v>4</v>
      </c>
      <c r="Z2176" s="90" t="str">
        <f t="shared" si="100"/>
        <v>2026/01/08 00:54</v>
      </c>
    </row>
    <row r="2177" spans="1:26" ht="3.6" customHeight="1" x14ac:dyDescent="0.2">
      <c r="A2177" s="86">
        <f t="shared" si="101"/>
        <v>46030</v>
      </c>
      <c r="B2177" s="270"/>
      <c r="C2177" s="272"/>
      <c r="D2177" s="273"/>
      <c r="E2177" s="89">
        <v>4.0972222222222222E-2</v>
      </c>
      <c r="G2177">
        <v>1</v>
      </c>
      <c r="J2177">
        <v>1</v>
      </c>
      <c r="O2177">
        <v>1</v>
      </c>
      <c r="Q2177">
        <v>1</v>
      </c>
      <c r="Y2177">
        <f t="shared" si="99"/>
        <v>4</v>
      </c>
      <c r="Z2177" s="90" t="str">
        <f t="shared" si="100"/>
        <v>2026/01/08 00:59</v>
      </c>
    </row>
    <row r="2178" spans="1:26" ht="3.6" customHeight="1" x14ac:dyDescent="0.2">
      <c r="A2178" s="86">
        <f t="shared" si="101"/>
        <v>46030</v>
      </c>
      <c r="B2178" s="270"/>
      <c r="C2178" s="272"/>
      <c r="D2178" s="273">
        <v>0.54166666666666663</v>
      </c>
      <c r="E2178" s="89">
        <v>2.7777777777777779E-3</v>
      </c>
      <c r="G2178">
        <v>1</v>
      </c>
      <c r="J2178">
        <v>1</v>
      </c>
      <c r="O2178">
        <v>1</v>
      </c>
      <c r="Q2178">
        <v>1</v>
      </c>
      <c r="Y2178">
        <f t="shared" si="99"/>
        <v>4</v>
      </c>
      <c r="Z2178" s="90" t="str">
        <f t="shared" si="100"/>
        <v>2026/01/08 13:04</v>
      </c>
    </row>
    <row r="2179" spans="1:26" ht="3.6" customHeight="1" x14ac:dyDescent="0.2">
      <c r="A2179" s="86">
        <f t="shared" si="101"/>
        <v>46030</v>
      </c>
      <c r="B2179" s="270"/>
      <c r="C2179" s="272"/>
      <c r="D2179" s="273"/>
      <c r="E2179" s="89">
        <v>6.2499999999999995E-3</v>
      </c>
      <c r="G2179">
        <v>1</v>
      </c>
      <c r="J2179">
        <v>1</v>
      </c>
      <c r="O2179">
        <v>1</v>
      </c>
      <c r="Q2179">
        <v>1</v>
      </c>
      <c r="Y2179">
        <f t="shared" si="99"/>
        <v>4</v>
      </c>
      <c r="Z2179" s="90" t="str">
        <f t="shared" si="100"/>
        <v>2026/01/08 00:09</v>
      </c>
    </row>
    <row r="2180" spans="1:26" ht="3.6" customHeight="1" x14ac:dyDescent="0.2">
      <c r="A2180" s="86">
        <f t="shared" si="101"/>
        <v>46030</v>
      </c>
      <c r="B2180" s="270"/>
      <c r="C2180" s="272"/>
      <c r="D2180" s="273"/>
      <c r="E2180" s="89">
        <v>9.7222222222222224E-3</v>
      </c>
      <c r="G2180">
        <v>1</v>
      </c>
      <c r="J2180">
        <v>1</v>
      </c>
      <c r="O2180">
        <v>1</v>
      </c>
      <c r="Q2180">
        <v>1</v>
      </c>
      <c r="Y2180">
        <f t="shared" si="99"/>
        <v>4</v>
      </c>
      <c r="Z2180" s="90" t="str">
        <f t="shared" si="100"/>
        <v>2026/01/08 00:14</v>
      </c>
    </row>
    <row r="2181" spans="1:26" ht="3.6" customHeight="1" x14ac:dyDescent="0.2">
      <c r="A2181" s="86">
        <f t="shared" si="101"/>
        <v>46030</v>
      </c>
      <c r="B2181" s="270"/>
      <c r="C2181" s="272"/>
      <c r="D2181" s="273"/>
      <c r="E2181" s="89">
        <v>1.3194444444444444E-2</v>
      </c>
      <c r="G2181">
        <v>1</v>
      </c>
      <c r="J2181">
        <v>1</v>
      </c>
      <c r="O2181">
        <v>1</v>
      </c>
      <c r="Q2181">
        <v>1</v>
      </c>
      <c r="Y2181">
        <f t="shared" si="99"/>
        <v>4</v>
      </c>
      <c r="Z2181" s="90" t="str">
        <f t="shared" si="100"/>
        <v>2026/01/08 00:19</v>
      </c>
    </row>
    <row r="2182" spans="1:26" ht="3.6" customHeight="1" x14ac:dyDescent="0.2">
      <c r="A2182" s="86">
        <f t="shared" si="101"/>
        <v>46030</v>
      </c>
      <c r="B2182" s="270"/>
      <c r="C2182" s="272"/>
      <c r="D2182" s="273"/>
      <c r="E2182" s="89">
        <v>1.6666666666666666E-2</v>
      </c>
      <c r="G2182">
        <v>1</v>
      </c>
      <c r="J2182">
        <v>1</v>
      </c>
      <c r="O2182">
        <v>1</v>
      </c>
      <c r="Q2182">
        <v>1</v>
      </c>
      <c r="Y2182">
        <f t="shared" si="99"/>
        <v>4</v>
      </c>
      <c r="Z2182" s="90" t="str">
        <f t="shared" si="100"/>
        <v>2026/01/08 00:24</v>
      </c>
    </row>
    <row r="2183" spans="1:26" ht="3.6" customHeight="1" x14ac:dyDescent="0.2">
      <c r="A2183" s="86">
        <f t="shared" si="101"/>
        <v>46030</v>
      </c>
      <c r="B2183" s="270"/>
      <c r="C2183" s="272"/>
      <c r="D2183" s="273"/>
      <c r="E2183" s="89">
        <v>2.013888888888889E-2</v>
      </c>
      <c r="G2183">
        <v>1</v>
      </c>
      <c r="J2183">
        <v>1</v>
      </c>
      <c r="O2183">
        <v>1</v>
      </c>
      <c r="Q2183">
        <v>1</v>
      </c>
      <c r="Y2183">
        <f t="shared" ref="Y2183:Y2246" si="102">COUNTA(F2183:X2183)</f>
        <v>4</v>
      </c>
      <c r="Z2183" s="90" t="str">
        <f t="shared" ref="Z2183:Z2246" si="103">TEXT(A2183,"yyyy/mm/dd")&amp; " " &amp;TEXT(D2183+E2183,"hh:mm")</f>
        <v>2026/01/08 00:29</v>
      </c>
    </row>
    <row r="2184" spans="1:26" ht="3.6" customHeight="1" x14ac:dyDescent="0.2">
      <c r="A2184" s="86">
        <f t="shared" ref="A2184:A2247" si="104">IF(B2184&lt;&gt;"",B2184,A2183)</f>
        <v>46030</v>
      </c>
      <c r="B2184" s="270"/>
      <c r="C2184" s="272"/>
      <c r="D2184" s="273"/>
      <c r="E2184" s="89">
        <v>2.361111111111111E-2</v>
      </c>
      <c r="G2184">
        <v>1</v>
      </c>
      <c r="J2184">
        <v>1</v>
      </c>
      <c r="O2184">
        <v>1</v>
      </c>
      <c r="Q2184">
        <v>1</v>
      </c>
      <c r="Y2184">
        <f t="shared" si="102"/>
        <v>4</v>
      </c>
      <c r="Z2184" s="90" t="str">
        <f t="shared" si="103"/>
        <v>2026/01/08 00:34</v>
      </c>
    </row>
    <row r="2185" spans="1:26" ht="3.6" customHeight="1" x14ac:dyDescent="0.2">
      <c r="A2185" s="86">
        <f t="shared" si="104"/>
        <v>46030</v>
      </c>
      <c r="B2185" s="270"/>
      <c r="C2185" s="272"/>
      <c r="D2185" s="273"/>
      <c r="E2185" s="89">
        <v>2.7083333333333334E-2</v>
      </c>
      <c r="G2185">
        <v>1</v>
      </c>
      <c r="J2185">
        <v>1</v>
      </c>
      <c r="O2185">
        <v>1</v>
      </c>
      <c r="Q2185">
        <v>1</v>
      </c>
      <c r="Y2185">
        <f t="shared" si="102"/>
        <v>4</v>
      </c>
      <c r="Z2185" s="90" t="str">
        <f t="shared" si="103"/>
        <v>2026/01/08 00:39</v>
      </c>
    </row>
    <row r="2186" spans="1:26" ht="3.6" customHeight="1" x14ac:dyDescent="0.2">
      <c r="A2186" s="86">
        <f t="shared" si="104"/>
        <v>46030</v>
      </c>
      <c r="B2186" s="270"/>
      <c r="C2186" s="272"/>
      <c r="D2186" s="273"/>
      <c r="E2186" s="89">
        <v>3.0555555555555555E-2</v>
      </c>
      <c r="G2186">
        <v>1</v>
      </c>
      <c r="J2186">
        <v>1</v>
      </c>
      <c r="O2186">
        <v>1</v>
      </c>
      <c r="Q2186">
        <v>1</v>
      </c>
      <c r="Y2186">
        <f t="shared" si="102"/>
        <v>4</v>
      </c>
      <c r="Z2186" s="90" t="str">
        <f t="shared" si="103"/>
        <v>2026/01/08 00:44</v>
      </c>
    </row>
    <row r="2187" spans="1:26" ht="3.6" customHeight="1" x14ac:dyDescent="0.2">
      <c r="A2187" s="86">
        <f t="shared" si="104"/>
        <v>46030</v>
      </c>
      <c r="B2187" s="270"/>
      <c r="C2187" s="272"/>
      <c r="D2187" s="273"/>
      <c r="E2187" s="89">
        <v>3.4027777777777775E-2</v>
      </c>
      <c r="G2187">
        <v>1</v>
      </c>
      <c r="J2187">
        <v>1</v>
      </c>
      <c r="O2187">
        <v>1</v>
      </c>
      <c r="Q2187">
        <v>1</v>
      </c>
      <c r="Y2187">
        <f t="shared" si="102"/>
        <v>4</v>
      </c>
      <c r="Z2187" s="90" t="str">
        <f t="shared" si="103"/>
        <v>2026/01/08 00:49</v>
      </c>
    </row>
    <row r="2188" spans="1:26" ht="3.6" customHeight="1" x14ac:dyDescent="0.2">
      <c r="A2188" s="86">
        <f t="shared" si="104"/>
        <v>46030</v>
      </c>
      <c r="B2188" s="270"/>
      <c r="C2188" s="272"/>
      <c r="D2188" s="273"/>
      <c r="E2188" s="89">
        <v>3.7499999999999999E-2</v>
      </c>
      <c r="G2188">
        <v>1</v>
      </c>
      <c r="J2188">
        <v>1</v>
      </c>
      <c r="O2188">
        <v>1</v>
      </c>
      <c r="Q2188">
        <v>1</v>
      </c>
      <c r="Y2188">
        <f t="shared" si="102"/>
        <v>4</v>
      </c>
      <c r="Z2188" s="90" t="str">
        <f t="shared" si="103"/>
        <v>2026/01/08 00:54</v>
      </c>
    </row>
    <row r="2189" spans="1:26" ht="3.6" customHeight="1" x14ac:dyDescent="0.2">
      <c r="A2189" s="86">
        <f t="shared" si="104"/>
        <v>46030</v>
      </c>
      <c r="B2189" s="270"/>
      <c r="C2189" s="272"/>
      <c r="D2189" s="273"/>
      <c r="E2189" s="89">
        <v>4.0972222222222222E-2</v>
      </c>
      <c r="G2189">
        <v>1</v>
      </c>
      <c r="J2189">
        <v>1</v>
      </c>
      <c r="O2189">
        <v>1</v>
      </c>
      <c r="Q2189">
        <v>1</v>
      </c>
      <c r="Y2189">
        <f t="shared" si="102"/>
        <v>4</v>
      </c>
      <c r="Z2189" s="90" t="str">
        <f t="shared" si="103"/>
        <v>2026/01/08 00:59</v>
      </c>
    </row>
    <row r="2190" spans="1:26" ht="3.6" customHeight="1" x14ac:dyDescent="0.2">
      <c r="A2190" s="86">
        <f t="shared" si="104"/>
        <v>46030</v>
      </c>
      <c r="B2190" s="270"/>
      <c r="C2190" s="272"/>
      <c r="D2190" s="273">
        <v>0.58333333333333337</v>
      </c>
      <c r="E2190" s="89">
        <v>2.7777777777777779E-3</v>
      </c>
      <c r="G2190">
        <v>1</v>
      </c>
      <c r="J2190">
        <v>1</v>
      </c>
      <c r="O2190">
        <v>1</v>
      </c>
      <c r="Q2190">
        <v>1</v>
      </c>
      <c r="Y2190">
        <f t="shared" si="102"/>
        <v>4</v>
      </c>
      <c r="Z2190" s="90" t="str">
        <f t="shared" si="103"/>
        <v>2026/01/08 14:04</v>
      </c>
    </row>
    <row r="2191" spans="1:26" ht="3.6" customHeight="1" x14ac:dyDescent="0.2">
      <c r="A2191" s="86">
        <f t="shared" si="104"/>
        <v>46030</v>
      </c>
      <c r="B2191" s="270"/>
      <c r="C2191" s="272"/>
      <c r="D2191" s="273"/>
      <c r="E2191" s="89">
        <v>6.2499999999999995E-3</v>
      </c>
      <c r="G2191">
        <v>1</v>
      </c>
      <c r="J2191">
        <v>1</v>
      </c>
      <c r="O2191">
        <v>1</v>
      </c>
      <c r="Q2191">
        <v>1</v>
      </c>
      <c r="Y2191">
        <f t="shared" si="102"/>
        <v>4</v>
      </c>
      <c r="Z2191" s="90" t="str">
        <f t="shared" si="103"/>
        <v>2026/01/08 00:09</v>
      </c>
    </row>
    <row r="2192" spans="1:26" ht="3.6" customHeight="1" x14ac:dyDescent="0.2">
      <c r="A2192" s="86">
        <f t="shared" si="104"/>
        <v>46030</v>
      </c>
      <c r="B2192" s="270"/>
      <c r="C2192" s="272"/>
      <c r="D2192" s="273"/>
      <c r="E2192" s="89">
        <v>9.7222222222222224E-3</v>
      </c>
      <c r="G2192">
        <v>1</v>
      </c>
      <c r="J2192">
        <v>1</v>
      </c>
      <c r="O2192">
        <v>1</v>
      </c>
      <c r="Q2192">
        <v>1</v>
      </c>
      <c r="Y2192">
        <f t="shared" si="102"/>
        <v>4</v>
      </c>
      <c r="Z2192" s="90" t="str">
        <f t="shared" si="103"/>
        <v>2026/01/08 00:14</v>
      </c>
    </row>
    <row r="2193" spans="1:26" ht="3.6" customHeight="1" x14ac:dyDescent="0.2">
      <c r="A2193" s="86">
        <f t="shared" si="104"/>
        <v>46030</v>
      </c>
      <c r="B2193" s="270"/>
      <c r="C2193" s="272"/>
      <c r="D2193" s="273"/>
      <c r="E2193" s="89">
        <v>1.3194444444444444E-2</v>
      </c>
      <c r="G2193">
        <v>1</v>
      </c>
      <c r="J2193">
        <v>1</v>
      </c>
      <c r="O2193">
        <v>1</v>
      </c>
      <c r="Q2193">
        <v>1</v>
      </c>
      <c r="Y2193">
        <f t="shared" si="102"/>
        <v>4</v>
      </c>
      <c r="Z2193" s="90" t="str">
        <f t="shared" si="103"/>
        <v>2026/01/08 00:19</v>
      </c>
    </row>
    <row r="2194" spans="1:26" ht="3.6" customHeight="1" x14ac:dyDescent="0.2">
      <c r="A2194" s="86">
        <f t="shared" si="104"/>
        <v>46030</v>
      </c>
      <c r="B2194" s="270"/>
      <c r="C2194" s="272"/>
      <c r="D2194" s="273"/>
      <c r="E2194" s="89">
        <v>1.6666666666666666E-2</v>
      </c>
      <c r="G2194">
        <v>1</v>
      </c>
      <c r="J2194">
        <v>1</v>
      </c>
      <c r="O2194">
        <v>1</v>
      </c>
      <c r="Q2194">
        <v>1</v>
      </c>
      <c r="Y2194">
        <f t="shared" si="102"/>
        <v>4</v>
      </c>
      <c r="Z2194" s="90" t="str">
        <f t="shared" si="103"/>
        <v>2026/01/08 00:24</v>
      </c>
    </row>
    <row r="2195" spans="1:26" ht="3.6" customHeight="1" x14ac:dyDescent="0.2">
      <c r="A2195" s="86">
        <f t="shared" si="104"/>
        <v>46030</v>
      </c>
      <c r="B2195" s="270"/>
      <c r="C2195" s="272"/>
      <c r="D2195" s="273"/>
      <c r="E2195" s="89">
        <v>2.013888888888889E-2</v>
      </c>
      <c r="G2195">
        <v>1</v>
      </c>
      <c r="J2195">
        <v>1</v>
      </c>
      <c r="O2195">
        <v>1</v>
      </c>
      <c r="Q2195">
        <v>1</v>
      </c>
      <c r="Y2195">
        <f t="shared" si="102"/>
        <v>4</v>
      </c>
      <c r="Z2195" s="90" t="str">
        <f t="shared" si="103"/>
        <v>2026/01/08 00:29</v>
      </c>
    </row>
    <row r="2196" spans="1:26" ht="3.6" customHeight="1" x14ac:dyDescent="0.2">
      <c r="A2196" s="86">
        <f t="shared" si="104"/>
        <v>46030</v>
      </c>
      <c r="B2196" s="270"/>
      <c r="C2196" s="272"/>
      <c r="D2196" s="273"/>
      <c r="E2196" s="89">
        <v>2.361111111111111E-2</v>
      </c>
      <c r="G2196">
        <v>1</v>
      </c>
      <c r="J2196">
        <v>1</v>
      </c>
      <c r="O2196">
        <v>1</v>
      </c>
      <c r="Q2196">
        <v>1</v>
      </c>
      <c r="Y2196">
        <f t="shared" si="102"/>
        <v>4</v>
      </c>
      <c r="Z2196" s="90" t="str">
        <f t="shared" si="103"/>
        <v>2026/01/08 00:34</v>
      </c>
    </row>
    <row r="2197" spans="1:26" ht="3.6" customHeight="1" x14ac:dyDescent="0.2">
      <c r="A2197" s="86">
        <f t="shared" si="104"/>
        <v>46030</v>
      </c>
      <c r="B2197" s="270"/>
      <c r="C2197" s="272"/>
      <c r="D2197" s="273"/>
      <c r="E2197" s="89">
        <v>2.7083333333333334E-2</v>
      </c>
      <c r="G2197">
        <v>1</v>
      </c>
      <c r="J2197">
        <v>1</v>
      </c>
      <c r="O2197">
        <v>1</v>
      </c>
      <c r="Q2197">
        <v>1</v>
      </c>
      <c r="Y2197">
        <f t="shared" si="102"/>
        <v>4</v>
      </c>
      <c r="Z2197" s="90" t="str">
        <f t="shared" si="103"/>
        <v>2026/01/08 00:39</v>
      </c>
    </row>
    <row r="2198" spans="1:26" ht="3.6" customHeight="1" x14ac:dyDescent="0.2">
      <c r="A2198" s="86">
        <f t="shared" si="104"/>
        <v>46030</v>
      </c>
      <c r="B2198" s="270"/>
      <c r="C2198" s="272"/>
      <c r="D2198" s="273"/>
      <c r="E2198" s="89">
        <v>3.0555555555555555E-2</v>
      </c>
      <c r="G2198">
        <v>1</v>
      </c>
      <c r="J2198">
        <v>1</v>
      </c>
      <c r="O2198">
        <v>1</v>
      </c>
      <c r="Q2198">
        <v>1</v>
      </c>
      <c r="Y2198">
        <f t="shared" si="102"/>
        <v>4</v>
      </c>
      <c r="Z2198" s="90" t="str">
        <f t="shared" si="103"/>
        <v>2026/01/08 00:44</v>
      </c>
    </row>
    <row r="2199" spans="1:26" ht="3.6" customHeight="1" x14ac:dyDescent="0.2">
      <c r="A2199" s="86">
        <f t="shared" si="104"/>
        <v>46030</v>
      </c>
      <c r="B2199" s="270"/>
      <c r="C2199" s="272"/>
      <c r="D2199" s="273"/>
      <c r="E2199" s="89">
        <v>3.4027777777777775E-2</v>
      </c>
      <c r="G2199">
        <v>1</v>
      </c>
      <c r="J2199">
        <v>1</v>
      </c>
      <c r="O2199">
        <v>1</v>
      </c>
      <c r="Q2199">
        <v>1</v>
      </c>
      <c r="Y2199">
        <f t="shared" si="102"/>
        <v>4</v>
      </c>
      <c r="Z2199" s="90" t="str">
        <f t="shared" si="103"/>
        <v>2026/01/08 00:49</v>
      </c>
    </row>
    <row r="2200" spans="1:26" ht="3.6" customHeight="1" x14ac:dyDescent="0.2">
      <c r="A2200" s="86">
        <f t="shared" si="104"/>
        <v>46030</v>
      </c>
      <c r="B2200" s="270"/>
      <c r="C2200" s="272"/>
      <c r="D2200" s="273"/>
      <c r="E2200" s="89">
        <v>3.7499999999999999E-2</v>
      </c>
      <c r="G2200">
        <v>1</v>
      </c>
      <c r="J2200">
        <v>1</v>
      </c>
      <c r="O2200">
        <v>1</v>
      </c>
      <c r="Q2200">
        <v>1</v>
      </c>
      <c r="Y2200">
        <f t="shared" si="102"/>
        <v>4</v>
      </c>
      <c r="Z2200" s="90" t="str">
        <f t="shared" si="103"/>
        <v>2026/01/08 00:54</v>
      </c>
    </row>
    <row r="2201" spans="1:26" ht="3.6" customHeight="1" x14ac:dyDescent="0.2">
      <c r="A2201" s="86">
        <f t="shared" si="104"/>
        <v>46030</v>
      </c>
      <c r="B2201" s="270"/>
      <c r="C2201" s="272"/>
      <c r="D2201" s="273"/>
      <c r="E2201" s="89">
        <v>4.0972222222222222E-2</v>
      </c>
      <c r="G2201">
        <v>1</v>
      </c>
      <c r="J2201">
        <v>1</v>
      </c>
      <c r="O2201">
        <v>1</v>
      </c>
      <c r="Q2201">
        <v>1</v>
      </c>
      <c r="Y2201">
        <f t="shared" si="102"/>
        <v>4</v>
      </c>
      <c r="Z2201" s="90" t="str">
        <f t="shared" si="103"/>
        <v>2026/01/08 00:59</v>
      </c>
    </row>
    <row r="2202" spans="1:26" ht="3.6" customHeight="1" x14ac:dyDescent="0.2">
      <c r="A2202" s="86">
        <f t="shared" si="104"/>
        <v>46030</v>
      </c>
      <c r="B2202" s="270"/>
      <c r="C2202" s="272"/>
      <c r="D2202" s="273">
        <v>0.625</v>
      </c>
      <c r="E2202" s="89">
        <v>2.7777777777777779E-3</v>
      </c>
      <c r="G2202">
        <v>1</v>
      </c>
      <c r="J2202">
        <v>1</v>
      </c>
      <c r="O2202">
        <v>1</v>
      </c>
      <c r="Q2202">
        <v>1</v>
      </c>
      <c r="Y2202">
        <f t="shared" si="102"/>
        <v>4</v>
      </c>
      <c r="Z2202" s="90" t="str">
        <f t="shared" si="103"/>
        <v>2026/01/08 15:04</v>
      </c>
    </row>
    <row r="2203" spans="1:26" ht="3.6" customHeight="1" x14ac:dyDescent="0.2">
      <c r="A2203" s="86">
        <f t="shared" si="104"/>
        <v>46030</v>
      </c>
      <c r="B2203" s="270"/>
      <c r="C2203" s="272"/>
      <c r="D2203" s="273"/>
      <c r="E2203" s="89">
        <v>6.2499999999999995E-3</v>
      </c>
      <c r="G2203">
        <v>1</v>
      </c>
      <c r="J2203">
        <v>1</v>
      </c>
      <c r="O2203">
        <v>1</v>
      </c>
      <c r="Q2203">
        <v>1</v>
      </c>
      <c r="Y2203">
        <f t="shared" si="102"/>
        <v>4</v>
      </c>
      <c r="Z2203" s="90" t="str">
        <f t="shared" si="103"/>
        <v>2026/01/08 00:09</v>
      </c>
    </row>
    <row r="2204" spans="1:26" ht="3.6" customHeight="1" x14ac:dyDescent="0.2">
      <c r="A2204" s="86">
        <f t="shared" si="104"/>
        <v>46030</v>
      </c>
      <c r="B2204" s="270"/>
      <c r="C2204" s="272"/>
      <c r="D2204" s="273"/>
      <c r="E2204" s="89">
        <v>9.7222222222222224E-3</v>
      </c>
      <c r="G2204">
        <v>1</v>
      </c>
      <c r="J2204">
        <v>1</v>
      </c>
      <c r="O2204">
        <v>1</v>
      </c>
      <c r="Q2204">
        <v>1</v>
      </c>
      <c r="Y2204">
        <f t="shared" si="102"/>
        <v>4</v>
      </c>
      <c r="Z2204" s="90" t="str">
        <f t="shared" si="103"/>
        <v>2026/01/08 00:14</v>
      </c>
    </row>
    <row r="2205" spans="1:26" ht="3.6" customHeight="1" x14ac:dyDescent="0.2">
      <c r="A2205" s="86">
        <f t="shared" si="104"/>
        <v>46030</v>
      </c>
      <c r="B2205" s="270"/>
      <c r="C2205" s="272"/>
      <c r="D2205" s="273"/>
      <c r="E2205" s="89">
        <v>1.3194444444444444E-2</v>
      </c>
      <c r="G2205">
        <v>1</v>
      </c>
      <c r="J2205">
        <v>1</v>
      </c>
      <c r="O2205">
        <v>1</v>
      </c>
      <c r="Q2205">
        <v>1</v>
      </c>
      <c r="Y2205">
        <f t="shared" si="102"/>
        <v>4</v>
      </c>
      <c r="Z2205" s="90" t="str">
        <f t="shared" si="103"/>
        <v>2026/01/08 00:19</v>
      </c>
    </row>
    <row r="2206" spans="1:26" ht="3.6" customHeight="1" x14ac:dyDescent="0.2">
      <c r="A2206" s="86">
        <f t="shared" si="104"/>
        <v>46030</v>
      </c>
      <c r="B2206" s="270"/>
      <c r="C2206" s="272"/>
      <c r="D2206" s="273"/>
      <c r="E2206" s="89">
        <v>1.6666666666666666E-2</v>
      </c>
      <c r="G2206">
        <v>1</v>
      </c>
      <c r="J2206">
        <v>1</v>
      </c>
      <c r="O2206">
        <v>1</v>
      </c>
      <c r="Q2206">
        <v>1</v>
      </c>
      <c r="Y2206">
        <f t="shared" si="102"/>
        <v>4</v>
      </c>
      <c r="Z2206" s="90" t="str">
        <f t="shared" si="103"/>
        <v>2026/01/08 00:24</v>
      </c>
    </row>
    <row r="2207" spans="1:26" ht="3.6" customHeight="1" x14ac:dyDescent="0.2">
      <c r="A2207" s="86">
        <f t="shared" si="104"/>
        <v>46030</v>
      </c>
      <c r="B2207" s="270"/>
      <c r="C2207" s="272"/>
      <c r="D2207" s="273"/>
      <c r="E2207" s="89">
        <v>2.013888888888889E-2</v>
      </c>
      <c r="G2207">
        <v>1</v>
      </c>
      <c r="J2207">
        <v>1</v>
      </c>
      <c r="O2207">
        <v>1</v>
      </c>
      <c r="Q2207">
        <v>1</v>
      </c>
      <c r="Y2207">
        <f t="shared" si="102"/>
        <v>4</v>
      </c>
      <c r="Z2207" s="90" t="str">
        <f t="shared" si="103"/>
        <v>2026/01/08 00:29</v>
      </c>
    </row>
    <row r="2208" spans="1:26" ht="3.6" customHeight="1" x14ac:dyDescent="0.2">
      <c r="A2208" s="86">
        <f t="shared" si="104"/>
        <v>46030</v>
      </c>
      <c r="B2208" s="270"/>
      <c r="C2208" s="272"/>
      <c r="D2208" s="273"/>
      <c r="E2208" s="89">
        <v>2.361111111111111E-2</v>
      </c>
      <c r="G2208">
        <v>1</v>
      </c>
      <c r="J2208">
        <v>1</v>
      </c>
      <c r="O2208">
        <v>1</v>
      </c>
      <c r="Q2208">
        <v>1</v>
      </c>
      <c r="Y2208">
        <f t="shared" si="102"/>
        <v>4</v>
      </c>
      <c r="Z2208" s="90" t="str">
        <f t="shared" si="103"/>
        <v>2026/01/08 00:34</v>
      </c>
    </row>
    <row r="2209" spans="1:26" ht="3.6" customHeight="1" x14ac:dyDescent="0.2">
      <c r="A2209" s="86">
        <f t="shared" si="104"/>
        <v>46030</v>
      </c>
      <c r="B2209" s="270"/>
      <c r="C2209" s="272"/>
      <c r="D2209" s="273"/>
      <c r="E2209" s="89">
        <v>2.7083333333333334E-2</v>
      </c>
      <c r="G2209">
        <v>1</v>
      </c>
      <c r="J2209">
        <v>1</v>
      </c>
      <c r="O2209">
        <v>1</v>
      </c>
      <c r="Q2209">
        <v>1</v>
      </c>
      <c r="Y2209">
        <f t="shared" si="102"/>
        <v>4</v>
      </c>
      <c r="Z2209" s="90" t="str">
        <f t="shared" si="103"/>
        <v>2026/01/08 00:39</v>
      </c>
    </row>
    <row r="2210" spans="1:26" ht="3.6" customHeight="1" x14ac:dyDescent="0.2">
      <c r="A2210" s="86">
        <f t="shared" si="104"/>
        <v>46030</v>
      </c>
      <c r="B2210" s="270"/>
      <c r="C2210" s="272"/>
      <c r="D2210" s="273"/>
      <c r="E2210" s="89">
        <v>3.0555555555555555E-2</v>
      </c>
      <c r="G2210">
        <v>1</v>
      </c>
      <c r="J2210">
        <v>1</v>
      </c>
      <c r="O2210">
        <v>1</v>
      </c>
      <c r="Q2210">
        <v>1</v>
      </c>
      <c r="Y2210">
        <f t="shared" si="102"/>
        <v>4</v>
      </c>
      <c r="Z2210" s="90" t="str">
        <f t="shared" si="103"/>
        <v>2026/01/08 00:44</v>
      </c>
    </row>
    <row r="2211" spans="1:26" ht="3.6" customHeight="1" x14ac:dyDescent="0.2">
      <c r="A2211" s="86">
        <f t="shared" si="104"/>
        <v>46030</v>
      </c>
      <c r="B2211" s="270"/>
      <c r="C2211" s="272"/>
      <c r="D2211" s="273"/>
      <c r="E2211" s="89">
        <v>3.4027777777777775E-2</v>
      </c>
      <c r="G2211">
        <v>1</v>
      </c>
      <c r="J2211">
        <v>1</v>
      </c>
      <c r="O2211">
        <v>1</v>
      </c>
      <c r="Q2211">
        <v>1</v>
      </c>
      <c r="Y2211">
        <f t="shared" si="102"/>
        <v>4</v>
      </c>
      <c r="Z2211" s="90" t="str">
        <f t="shared" si="103"/>
        <v>2026/01/08 00:49</v>
      </c>
    </row>
    <row r="2212" spans="1:26" ht="3.6" customHeight="1" x14ac:dyDescent="0.2">
      <c r="A2212" s="86">
        <f t="shared" si="104"/>
        <v>46030</v>
      </c>
      <c r="B2212" s="270"/>
      <c r="C2212" s="272"/>
      <c r="D2212" s="273"/>
      <c r="E2212" s="89">
        <v>3.7499999999999999E-2</v>
      </c>
      <c r="G2212">
        <v>1</v>
      </c>
      <c r="J2212">
        <v>1</v>
      </c>
      <c r="O2212">
        <v>1</v>
      </c>
      <c r="Q2212">
        <v>1</v>
      </c>
      <c r="Y2212">
        <f t="shared" si="102"/>
        <v>4</v>
      </c>
      <c r="Z2212" s="90" t="str">
        <f t="shared" si="103"/>
        <v>2026/01/08 00:54</v>
      </c>
    </row>
    <row r="2213" spans="1:26" ht="3.6" customHeight="1" x14ac:dyDescent="0.2">
      <c r="A2213" s="86">
        <f t="shared" si="104"/>
        <v>46030</v>
      </c>
      <c r="B2213" s="270"/>
      <c r="C2213" s="272"/>
      <c r="D2213" s="273"/>
      <c r="E2213" s="89">
        <v>4.0972222222222222E-2</v>
      </c>
      <c r="G2213">
        <v>1</v>
      </c>
      <c r="J2213">
        <v>1</v>
      </c>
      <c r="O2213">
        <v>1</v>
      </c>
      <c r="Q2213">
        <v>1</v>
      </c>
      <c r="Y2213">
        <f t="shared" si="102"/>
        <v>4</v>
      </c>
      <c r="Z2213" s="90" t="str">
        <f t="shared" si="103"/>
        <v>2026/01/08 00:59</v>
      </c>
    </row>
    <row r="2214" spans="1:26" ht="3.6" customHeight="1" x14ac:dyDescent="0.2">
      <c r="A2214" s="86">
        <f t="shared" si="104"/>
        <v>46030</v>
      </c>
      <c r="B2214" s="270"/>
      <c r="C2214" s="272"/>
      <c r="D2214" s="273">
        <v>0.66666666666666663</v>
      </c>
      <c r="E2214" s="89">
        <v>2.7777777777777779E-3</v>
      </c>
      <c r="J2214">
        <v>1</v>
      </c>
      <c r="O2214">
        <v>1</v>
      </c>
      <c r="Q2214">
        <v>1</v>
      </c>
      <c r="Y2214">
        <f t="shared" si="102"/>
        <v>3</v>
      </c>
      <c r="Z2214" s="90" t="str">
        <f t="shared" si="103"/>
        <v>2026/01/08 16:04</v>
      </c>
    </row>
    <row r="2215" spans="1:26" ht="3.6" customHeight="1" x14ac:dyDescent="0.2">
      <c r="A2215" s="86">
        <f t="shared" si="104"/>
        <v>46030</v>
      </c>
      <c r="B2215" s="270"/>
      <c r="C2215" s="272"/>
      <c r="D2215" s="273"/>
      <c r="E2215" s="89">
        <v>6.2499999999999995E-3</v>
      </c>
      <c r="J2215">
        <v>1</v>
      </c>
      <c r="O2215">
        <v>1</v>
      </c>
      <c r="Q2215">
        <v>1</v>
      </c>
      <c r="Y2215">
        <f t="shared" si="102"/>
        <v>3</v>
      </c>
      <c r="Z2215" s="90" t="str">
        <f t="shared" si="103"/>
        <v>2026/01/08 00:09</v>
      </c>
    </row>
    <row r="2216" spans="1:26" ht="3.6" customHeight="1" x14ac:dyDescent="0.2">
      <c r="A2216" s="86">
        <f t="shared" si="104"/>
        <v>46030</v>
      </c>
      <c r="B2216" s="270"/>
      <c r="C2216" s="272"/>
      <c r="D2216" s="273"/>
      <c r="E2216" s="89">
        <v>9.7222222222222224E-3</v>
      </c>
      <c r="J2216">
        <v>1</v>
      </c>
      <c r="O2216">
        <v>1</v>
      </c>
      <c r="Q2216">
        <v>1</v>
      </c>
      <c r="Y2216">
        <f t="shared" si="102"/>
        <v>3</v>
      </c>
      <c r="Z2216" s="90" t="str">
        <f t="shared" si="103"/>
        <v>2026/01/08 00:14</v>
      </c>
    </row>
    <row r="2217" spans="1:26" ht="3.6" customHeight="1" x14ac:dyDescent="0.2">
      <c r="A2217" s="86">
        <f t="shared" si="104"/>
        <v>46030</v>
      </c>
      <c r="B2217" s="270"/>
      <c r="C2217" s="272"/>
      <c r="D2217" s="273"/>
      <c r="E2217" s="89">
        <v>1.3194444444444444E-2</v>
      </c>
      <c r="J2217">
        <v>1</v>
      </c>
      <c r="O2217">
        <v>1</v>
      </c>
      <c r="Q2217">
        <v>1</v>
      </c>
      <c r="Y2217">
        <f t="shared" si="102"/>
        <v>3</v>
      </c>
      <c r="Z2217" s="90" t="str">
        <f t="shared" si="103"/>
        <v>2026/01/08 00:19</v>
      </c>
    </row>
    <row r="2218" spans="1:26" ht="3.6" customHeight="1" x14ac:dyDescent="0.2">
      <c r="A2218" s="86">
        <f t="shared" si="104"/>
        <v>46030</v>
      </c>
      <c r="B2218" s="270"/>
      <c r="C2218" s="272"/>
      <c r="D2218" s="273"/>
      <c r="E2218" s="89">
        <v>1.6666666666666666E-2</v>
      </c>
      <c r="J2218">
        <v>1</v>
      </c>
      <c r="O2218">
        <v>1</v>
      </c>
      <c r="Q2218">
        <v>1</v>
      </c>
      <c r="Y2218">
        <f t="shared" si="102"/>
        <v>3</v>
      </c>
      <c r="Z2218" s="90" t="str">
        <f t="shared" si="103"/>
        <v>2026/01/08 00:24</v>
      </c>
    </row>
    <row r="2219" spans="1:26" ht="3.6" customHeight="1" x14ac:dyDescent="0.2">
      <c r="A2219" s="86">
        <f t="shared" si="104"/>
        <v>46030</v>
      </c>
      <c r="B2219" s="270"/>
      <c r="C2219" s="272"/>
      <c r="D2219" s="273"/>
      <c r="E2219" s="89">
        <v>2.013888888888889E-2</v>
      </c>
      <c r="J2219">
        <v>1</v>
      </c>
      <c r="O2219">
        <v>1</v>
      </c>
      <c r="Q2219">
        <v>1</v>
      </c>
      <c r="Y2219">
        <f t="shared" si="102"/>
        <v>3</v>
      </c>
      <c r="Z2219" s="90" t="str">
        <f t="shared" si="103"/>
        <v>2026/01/08 00:29</v>
      </c>
    </row>
    <row r="2220" spans="1:26" ht="3.6" customHeight="1" x14ac:dyDescent="0.2">
      <c r="A2220" s="86">
        <f t="shared" si="104"/>
        <v>46030</v>
      </c>
      <c r="B2220" s="270"/>
      <c r="C2220" s="272"/>
      <c r="D2220" s="273"/>
      <c r="E2220" s="89">
        <v>2.361111111111111E-2</v>
      </c>
      <c r="J2220">
        <v>1</v>
      </c>
      <c r="O2220">
        <v>1</v>
      </c>
      <c r="Q2220">
        <v>1</v>
      </c>
      <c r="Y2220">
        <f t="shared" si="102"/>
        <v>3</v>
      </c>
      <c r="Z2220" s="90" t="str">
        <f t="shared" si="103"/>
        <v>2026/01/08 00:34</v>
      </c>
    </row>
    <row r="2221" spans="1:26" ht="3.6" customHeight="1" x14ac:dyDescent="0.2">
      <c r="A2221" s="86">
        <f t="shared" si="104"/>
        <v>46030</v>
      </c>
      <c r="B2221" s="270"/>
      <c r="C2221" s="272"/>
      <c r="D2221" s="273"/>
      <c r="E2221" s="89">
        <v>2.7083333333333334E-2</v>
      </c>
      <c r="J2221">
        <v>1</v>
      </c>
      <c r="O2221">
        <v>1</v>
      </c>
      <c r="Q2221">
        <v>1</v>
      </c>
      <c r="Y2221">
        <f t="shared" si="102"/>
        <v>3</v>
      </c>
      <c r="Z2221" s="90" t="str">
        <f t="shared" si="103"/>
        <v>2026/01/08 00:39</v>
      </c>
    </row>
    <row r="2222" spans="1:26" ht="3.6" customHeight="1" x14ac:dyDescent="0.2">
      <c r="A2222" s="86">
        <f t="shared" si="104"/>
        <v>46030</v>
      </c>
      <c r="B2222" s="270"/>
      <c r="C2222" s="272"/>
      <c r="D2222" s="273"/>
      <c r="E2222" s="89">
        <v>3.0555555555555555E-2</v>
      </c>
      <c r="J2222">
        <v>1</v>
      </c>
      <c r="O2222">
        <v>1</v>
      </c>
      <c r="Q2222">
        <v>1</v>
      </c>
      <c r="Y2222">
        <f t="shared" si="102"/>
        <v>3</v>
      </c>
      <c r="Z2222" s="90" t="str">
        <f t="shared" si="103"/>
        <v>2026/01/08 00:44</v>
      </c>
    </row>
    <row r="2223" spans="1:26" ht="3.6" customHeight="1" x14ac:dyDescent="0.2">
      <c r="A2223" s="86">
        <f t="shared" si="104"/>
        <v>46030</v>
      </c>
      <c r="B2223" s="270"/>
      <c r="C2223" s="272"/>
      <c r="D2223" s="273"/>
      <c r="E2223" s="89">
        <v>3.4027777777777775E-2</v>
      </c>
      <c r="J2223">
        <v>1</v>
      </c>
      <c r="O2223">
        <v>1</v>
      </c>
      <c r="Q2223">
        <v>1</v>
      </c>
      <c r="Y2223">
        <f t="shared" si="102"/>
        <v>3</v>
      </c>
      <c r="Z2223" s="90" t="str">
        <f t="shared" si="103"/>
        <v>2026/01/08 00:49</v>
      </c>
    </row>
    <row r="2224" spans="1:26" ht="3.6" customHeight="1" x14ac:dyDescent="0.2">
      <c r="A2224" s="86">
        <f t="shared" si="104"/>
        <v>46030</v>
      </c>
      <c r="B2224" s="270"/>
      <c r="C2224" s="272"/>
      <c r="D2224" s="273"/>
      <c r="E2224" s="89">
        <v>3.7499999999999999E-2</v>
      </c>
      <c r="J2224">
        <v>1</v>
      </c>
      <c r="O2224">
        <v>1</v>
      </c>
      <c r="Q2224">
        <v>1</v>
      </c>
      <c r="Y2224">
        <f t="shared" si="102"/>
        <v>3</v>
      </c>
      <c r="Z2224" s="90" t="str">
        <f t="shared" si="103"/>
        <v>2026/01/08 00:54</v>
      </c>
    </row>
    <row r="2225" spans="1:26" ht="3.6" customHeight="1" x14ac:dyDescent="0.2">
      <c r="A2225" s="86">
        <f t="shared" si="104"/>
        <v>46030</v>
      </c>
      <c r="B2225" s="270"/>
      <c r="C2225" s="272"/>
      <c r="D2225" s="273"/>
      <c r="E2225" s="89">
        <v>4.0972222222222222E-2</v>
      </c>
      <c r="J2225">
        <v>1</v>
      </c>
      <c r="O2225">
        <v>1</v>
      </c>
      <c r="Q2225">
        <v>1</v>
      </c>
      <c r="Y2225">
        <f t="shared" si="102"/>
        <v>3</v>
      </c>
      <c r="Z2225" s="90" t="str">
        <f t="shared" si="103"/>
        <v>2026/01/08 00:59</v>
      </c>
    </row>
    <row r="2226" spans="1:26" ht="3.6" customHeight="1" x14ac:dyDescent="0.2">
      <c r="A2226" s="86">
        <f t="shared" si="104"/>
        <v>46030</v>
      </c>
      <c r="B2226" s="270"/>
      <c r="C2226" s="272"/>
      <c r="D2226" s="273">
        <v>0.70833333333333337</v>
      </c>
      <c r="E2226" s="89">
        <v>2.7777777777777779E-3</v>
      </c>
      <c r="J2226">
        <v>1</v>
      </c>
      <c r="O2226">
        <v>1</v>
      </c>
      <c r="Q2226">
        <v>1</v>
      </c>
      <c r="Y2226">
        <f t="shared" si="102"/>
        <v>3</v>
      </c>
      <c r="Z2226" s="90" t="str">
        <f t="shared" si="103"/>
        <v>2026/01/08 17:04</v>
      </c>
    </row>
    <row r="2227" spans="1:26" ht="3.6" customHeight="1" x14ac:dyDescent="0.2">
      <c r="A2227" s="86">
        <f t="shared" si="104"/>
        <v>46030</v>
      </c>
      <c r="B2227" s="270"/>
      <c r="C2227" s="272"/>
      <c r="D2227" s="273"/>
      <c r="E2227" s="89">
        <v>6.2499999999999995E-3</v>
      </c>
      <c r="J2227">
        <v>1</v>
      </c>
      <c r="O2227">
        <v>1</v>
      </c>
      <c r="Q2227">
        <v>1</v>
      </c>
      <c r="Y2227">
        <f t="shared" si="102"/>
        <v>3</v>
      </c>
      <c r="Z2227" s="90" t="str">
        <f t="shared" si="103"/>
        <v>2026/01/08 00:09</v>
      </c>
    </row>
    <row r="2228" spans="1:26" ht="3.6" customHeight="1" x14ac:dyDescent="0.2">
      <c r="A2228" s="86">
        <f t="shared" si="104"/>
        <v>46030</v>
      </c>
      <c r="B2228" s="270"/>
      <c r="C2228" s="272"/>
      <c r="D2228" s="273"/>
      <c r="E2228" s="89">
        <v>9.7222222222222224E-3</v>
      </c>
      <c r="J2228">
        <v>1</v>
      </c>
      <c r="O2228">
        <v>1</v>
      </c>
      <c r="Q2228">
        <v>1</v>
      </c>
      <c r="Y2228">
        <f t="shared" si="102"/>
        <v>3</v>
      </c>
      <c r="Z2228" s="90" t="str">
        <f t="shared" si="103"/>
        <v>2026/01/08 00:14</v>
      </c>
    </row>
    <row r="2229" spans="1:26" ht="3.6" customHeight="1" x14ac:dyDescent="0.2">
      <c r="A2229" s="86">
        <f t="shared" si="104"/>
        <v>46030</v>
      </c>
      <c r="B2229" s="270"/>
      <c r="C2229" s="272"/>
      <c r="D2229" s="273"/>
      <c r="E2229" s="89">
        <v>1.3194444444444444E-2</v>
      </c>
      <c r="J2229">
        <v>1</v>
      </c>
      <c r="O2229">
        <v>1</v>
      </c>
      <c r="Q2229">
        <v>1</v>
      </c>
      <c r="Y2229">
        <f t="shared" si="102"/>
        <v>3</v>
      </c>
      <c r="Z2229" s="90" t="str">
        <f t="shared" si="103"/>
        <v>2026/01/08 00:19</v>
      </c>
    </row>
    <row r="2230" spans="1:26" ht="3.6" customHeight="1" x14ac:dyDescent="0.2">
      <c r="A2230" s="86">
        <f t="shared" si="104"/>
        <v>46030</v>
      </c>
      <c r="B2230" s="270"/>
      <c r="C2230" s="272"/>
      <c r="D2230" s="273"/>
      <c r="E2230" s="89">
        <v>1.6666666666666666E-2</v>
      </c>
      <c r="J2230">
        <v>1</v>
      </c>
      <c r="O2230">
        <v>1</v>
      </c>
      <c r="Q2230">
        <v>1</v>
      </c>
      <c r="Y2230">
        <f t="shared" si="102"/>
        <v>3</v>
      </c>
      <c r="Z2230" s="90" t="str">
        <f t="shared" si="103"/>
        <v>2026/01/08 00:24</v>
      </c>
    </row>
    <row r="2231" spans="1:26" ht="3.6" customHeight="1" x14ac:dyDescent="0.2">
      <c r="A2231" s="86">
        <f t="shared" si="104"/>
        <v>46030</v>
      </c>
      <c r="B2231" s="270"/>
      <c r="C2231" s="272"/>
      <c r="D2231" s="273"/>
      <c r="E2231" s="89">
        <v>2.013888888888889E-2</v>
      </c>
      <c r="J2231">
        <v>1</v>
      </c>
      <c r="O2231">
        <v>1</v>
      </c>
      <c r="Q2231">
        <v>1</v>
      </c>
      <c r="Y2231">
        <f t="shared" si="102"/>
        <v>3</v>
      </c>
      <c r="Z2231" s="90" t="str">
        <f t="shared" si="103"/>
        <v>2026/01/08 00:29</v>
      </c>
    </row>
    <row r="2232" spans="1:26" ht="3.6" customHeight="1" x14ac:dyDescent="0.2">
      <c r="A2232" s="86">
        <f t="shared" si="104"/>
        <v>46030</v>
      </c>
      <c r="B2232" s="270"/>
      <c r="C2232" s="272"/>
      <c r="D2232" s="273"/>
      <c r="E2232" s="89">
        <v>2.361111111111111E-2</v>
      </c>
      <c r="J2232">
        <v>1</v>
      </c>
      <c r="O2232">
        <v>1</v>
      </c>
      <c r="Q2232">
        <v>1</v>
      </c>
      <c r="Y2232">
        <f t="shared" si="102"/>
        <v>3</v>
      </c>
      <c r="Z2232" s="90" t="str">
        <f t="shared" si="103"/>
        <v>2026/01/08 00:34</v>
      </c>
    </row>
    <row r="2233" spans="1:26" ht="3.6" customHeight="1" x14ac:dyDescent="0.2">
      <c r="A2233" s="86">
        <f t="shared" si="104"/>
        <v>46030</v>
      </c>
      <c r="B2233" s="270"/>
      <c r="C2233" s="272"/>
      <c r="D2233" s="273"/>
      <c r="E2233" s="89">
        <v>2.7083333333333334E-2</v>
      </c>
      <c r="J2233">
        <v>1</v>
      </c>
      <c r="O2233">
        <v>1</v>
      </c>
      <c r="Q2233">
        <v>1</v>
      </c>
      <c r="Y2233">
        <f t="shared" si="102"/>
        <v>3</v>
      </c>
      <c r="Z2233" s="90" t="str">
        <f t="shared" si="103"/>
        <v>2026/01/08 00:39</v>
      </c>
    </row>
    <row r="2234" spans="1:26" ht="3.6" customHeight="1" x14ac:dyDescent="0.2">
      <c r="A2234" s="86">
        <f t="shared" si="104"/>
        <v>46030</v>
      </c>
      <c r="B2234" s="270"/>
      <c r="C2234" s="272"/>
      <c r="D2234" s="273"/>
      <c r="E2234" s="89">
        <v>3.0555555555555555E-2</v>
      </c>
      <c r="J2234">
        <v>1</v>
      </c>
      <c r="O2234">
        <v>1</v>
      </c>
      <c r="Q2234">
        <v>1</v>
      </c>
      <c r="Y2234">
        <f t="shared" si="102"/>
        <v>3</v>
      </c>
      <c r="Z2234" s="90" t="str">
        <f t="shared" si="103"/>
        <v>2026/01/08 00:44</v>
      </c>
    </row>
    <row r="2235" spans="1:26" ht="3.6" customHeight="1" x14ac:dyDescent="0.2">
      <c r="A2235" s="86">
        <f t="shared" si="104"/>
        <v>46030</v>
      </c>
      <c r="B2235" s="270"/>
      <c r="C2235" s="272"/>
      <c r="D2235" s="273"/>
      <c r="E2235" s="89">
        <v>3.4027777777777775E-2</v>
      </c>
      <c r="J2235">
        <v>1</v>
      </c>
      <c r="O2235">
        <v>1</v>
      </c>
      <c r="Q2235">
        <v>1</v>
      </c>
      <c r="Y2235">
        <f t="shared" si="102"/>
        <v>3</v>
      </c>
      <c r="Z2235" s="90" t="str">
        <f t="shared" si="103"/>
        <v>2026/01/08 00:49</v>
      </c>
    </row>
    <row r="2236" spans="1:26" ht="3.6" customHeight="1" x14ac:dyDescent="0.2">
      <c r="A2236" s="86">
        <f t="shared" si="104"/>
        <v>46030</v>
      </c>
      <c r="B2236" s="270"/>
      <c r="C2236" s="272"/>
      <c r="D2236" s="273"/>
      <c r="E2236" s="89">
        <v>3.7499999999999999E-2</v>
      </c>
      <c r="J2236">
        <v>1</v>
      </c>
      <c r="O2236">
        <v>1</v>
      </c>
      <c r="Q2236">
        <v>1</v>
      </c>
      <c r="Y2236">
        <f t="shared" si="102"/>
        <v>3</v>
      </c>
      <c r="Z2236" s="90" t="str">
        <f t="shared" si="103"/>
        <v>2026/01/08 00:54</v>
      </c>
    </row>
    <row r="2237" spans="1:26" ht="3.6" customHeight="1" x14ac:dyDescent="0.2">
      <c r="A2237" s="86">
        <f t="shared" si="104"/>
        <v>46030</v>
      </c>
      <c r="B2237" s="270"/>
      <c r="C2237" s="272"/>
      <c r="D2237" s="273"/>
      <c r="E2237" s="89">
        <v>4.0972222222222222E-2</v>
      </c>
      <c r="J2237">
        <v>1</v>
      </c>
      <c r="O2237">
        <v>1</v>
      </c>
      <c r="Q2237">
        <v>1</v>
      </c>
      <c r="Y2237">
        <f t="shared" si="102"/>
        <v>3</v>
      </c>
      <c r="Z2237" s="90" t="str">
        <f t="shared" si="103"/>
        <v>2026/01/08 00:59</v>
      </c>
    </row>
    <row r="2238" spans="1:26" ht="3.6" customHeight="1" x14ac:dyDescent="0.2">
      <c r="A2238" s="86">
        <f t="shared" si="104"/>
        <v>46030</v>
      </c>
      <c r="B2238" s="270"/>
      <c r="C2238" s="272"/>
      <c r="D2238" s="273">
        <v>0.75</v>
      </c>
      <c r="E2238" s="89">
        <v>2.7777777777777779E-3</v>
      </c>
      <c r="J2238">
        <v>1</v>
      </c>
      <c r="O2238">
        <v>1</v>
      </c>
      <c r="Q2238">
        <v>1</v>
      </c>
      <c r="Y2238">
        <f t="shared" si="102"/>
        <v>3</v>
      </c>
      <c r="Z2238" s="90" t="str">
        <f t="shared" si="103"/>
        <v>2026/01/08 18:04</v>
      </c>
    </row>
    <row r="2239" spans="1:26" ht="3.6" customHeight="1" x14ac:dyDescent="0.2">
      <c r="A2239" s="86">
        <f t="shared" si="104"/>
        <v>46030</v>
      </c>
      <c r="B2239" s="270"/>
      <c r="C2239" s="272"/>
      <c r="D2239" s="273"/>
      <c r="E2239" s="89">
        <v>6.2499999999999995E-3</v>
      </c>
      <c r="J2239">
        <v>1</v>
      </c>
      <c r="O2239">
        <v>1</v>
      </c>
      <c r="Q2239">
        <v>1</v>
      </c>
      <c r="Y2239">
        <f t="shared" si="102"/>
        <v>3</v>
      </c>
      <c r="Z2239" s="90" t="str">
        <f t="shared" si="103"/>
        <v>2026/01/08 00:09</v>
      </c>
    </row>
    <row r="2240" spans="1:26" ht="3.6" customHeight="1" x14ac:dyDescent="0.2">
      <c r="A2240" s="86">
        <f t="shared" si="104"/>
        <v>46030</v>
      </c>
      <c r="B2240" s="270"/>
      <c r="C2240" s="272"/>
      <c r="D2240" s="273"/>
      <c r="E2240" s="89">
        <v>9.7222222222222224E-3</v>
      </c>
      <c r="J2240">
        <v>1</v>
      </c>
      <c r="O2240">
        <v>1</v>
      </c>
      <c r="Q2240">
        <v>1</v>
      </c>
      <c r="Y2240">
        <f t="shared" si="102"/>
        <v>3</v>
      </c>
      <c r="Z2240" s="90" t="str">
        <f t="shared" si="103"/>
        <v>2026/01/08 00:14</v>
      </c>
    </row>
    <row r="2241" spans="1:26" ht="3.6" customHeight="1" x14ac:dyDescent="0.2">
      <c r="A2241" s="86">
        <f t="shared" si="104"/>
        <v>46030</v>
      </c>
      <c r="B2241" s="270"/>
      <c r="C2241" s="272"/>
      <c r="D2241" s="273"/>
      <c r="E2241" s="89">
        <v>1.3194444444444444E-2</v>
      </c>
      <c r="J2241">
        <v>1</v>
      </c>
      <c r="O2241">
        <v>1</v>
      </c>
      <c r="Q2241">
        <v>1</v>
      </c>
      <c r="Y2241">
        <f t="shared" si="102"/>
        <v>3</v>
      </c>
      <c r="Z2241" s="90" t="str">
        <f t="shared" si="103"/>
        <v>2026/01/08 00:19</v>
      </c>
    </row>
    <row r="2242" spans="1:26" ht="3.6" customHeight="1" x14ac:dyDescent="0.2">
      <c r="A2242" s="86">
        <f t="shared" si="104"/>
        <v>46030</v>
      </c>
      <c r="B2242" s="270"/>
      <c r="C2242" s="272"/>
      <c r="D2242" s="273"/>
      <c r="E2242" s="89">
        <v>1.6666666666666666E-2</v>
      </c>
      <c r="J2242">
        <v>1</v>
      </c>
      <c r="O2242">
        <v>1</v>
      </c>
      <c r="Q2242">
        <v>1</v>
      </c>
      <c r="Y2242">
        <f t="shared" si="102"/>
        <v>3</v>
      </c>
      <c r="Z2242" s="90" t="str">
        <f t="shared" si="103"/>
        <v>2026/01/08 00:24</v>
      </c>
    </row>
    <row r="2243" spans="1:26" ht="3.6" customHeight="1" x14ac:dyDescent="0.2">
      <c r="A2243" s="86">
        <f t="shared" si="104"/>
        <v>46030</v>
      </c>
      <c r="B2243" s="270"/>
      <c r="C2243" s="272"/>
      <c r="D2243" s="273"/>
      <c r="E2243" s="89">
        <v>2.013888888888889E-2</v>
      </c>
      <c r="J2243">
        <v>1</v>
      </c>
      <c r="O2243">
        <v>1</v>
      </c>
      <c r="Q2243">
        <v>1</v>
      </c>
      <c r="Y2243">
        <f t="shared" si="102"/>
        <v>3</v>
      </c>
      <c r="Z2243" s="90" t="str">
        <f t="shared" si="103"/>
        <v>2026/01/08 00:29</v>
      </c>
    </row>
    <row r="2244" spans="1:26" ht="3.6" customHeight="1" x14ac:dyDescent="0.2">
      <c r="A2244" s="86">
        <f t="shared" si="104"/>
        <v>46030</v>
      </c>
      <c r="B2244" s="270"/>
      <c r="C2244" s="272"/>
      <c r="D2244" s="273"/>
      <c r="E2244" s="89">
        <v>2.361111111111111E-2</v>
      </c>
      <c r="J2244">
        <v>1</v>
      </c>
      <c r="O2244">
        <v>1</v>
      </c>
      <c r="Q2244">
        <v>1</v>
      </c>
      <c r="Y2244">
        <f t="shared" si="102"/>
        <v>3</v>
      </c>
      <c r="Z2244" s="90" t="str">
        <f t="shared" si="103"/>
        <v>2026/01/08 00:34</v>
      </c>
    </row>
    <row r="2245" spans="1:26" ht="3.6" customHeight="1" x14ac:dyDescent="0.2">
      <c r="A2245" s="86">
        <f t="shared" si="104"/>
        <v>46030</v>
      </c>
      <c r="B2245" s="270"/>
      <c r="C2245" s="272"/>
      <c r="D2245" s="273"/>
      <c r="E2245" s="89">
        <v>2.7083333333333334E-2</v>
      </c>
      <c r="J2245">
        <v>1</v>
      </c>
      <c r="O2245">
        <v>1</v>
      </c>
      <c r="Q2245">
        <v>1</v>
      </c>
      <c r="Y2245">
        <f t="shared" si="102"/>
        <v>3</v>
      </c>
      <c r="Z2245" s="90" t="str">
        <f t="shared" si="103"/>
        <v>2026/01/08 00:39</v>
      </c>
    </row>
    <row r="2246" spans="1:26" ht="3.6" customHeight="1" x14ac:dyDescent="0.2">
      <c r="A2246" s="86">
        <f t="shared" si="104"/>
        <v>46030</v>
      </c>
      <c r="B2246" s="270"/>
      <c r="C2246" s="272"/>
      <c r="D2246" s="273"/>
      <c r="E2246" s="89">
        <v>3.0555555555555555E-2</v>
      </c>
      <c r="J2246">
        <v>1</v>
      </c>
      <c r="O2246">
        <v>1</v>
      </c>
      <c r="Q2246">
        <v>1</v>
      </c>
      <c r="Y2246">
        <f t="shared" si="102"/>
        <v>3</v>
      </c>
      <c r="Z2246" s="90" t="str">
        <f t="shared" si="103"/>
        <v>2026/01/08 00:44</v>
      </c>
    </row>
    <row r="2247" spans="1:26" ht="3.6" customHeight="1" x14ac:dyDescent="0.2">
      <c r="A2247" s="86">
        <f t="shared" si="104"/>
        <v>46030</v>
      </c>
      <c r="B2247" s="270"/>
      <c r="C2247" s="272"/>
      <c r="D2247" s="273"/>
      <c r="E2247" s="89">
        <v>3.4027777777777775E-2</v>
      </c>
      <c r="J2247">
        <v>1</v>
      </c>
      <c r="O2247">
        <v>1</v>
      </c>
      <c r="Q2247">
        <v>1</v>
      </c>
      <c r="Y2247">
        <f t="shared" ref="Y2247:Y2310" si="105">COUNTA(F2247:X2247)</f>
        <v>3</v>
      </c>
      <c r="Z2247" s="90" t="str">
        <f t="shared" ref="Z2247:Z2310" si="106">TEXT(A2247,"yyyy/mm/dd")&amp; " " &amp;TEXT(D2247+E2247,"hh:mm")</f>
        <v>2026/01/08 00:49</v>
      </c>
    </row>
    <row r="2248" spans="1:26" ht="3.6" customHeight="1" x14ac:dyDescent="0.2">
      <c r="A2248" s="86">
        <f t="shared" ref="A2248:A2311" si="107">IF(B2248&lt;&gt;"",B2248,A2247)</f>
        <v>46030</v>
      </c>
      <c r="B2248" s="270"/>
      <c r="C2248" s="272"/>
      <c r="D2248" s="273"/>
      <c r="E2248" s="89">
        <v>3.7499999999999999E-2</v>
      </c>
      <c r="J2248">
        <v>1</v>
      </c>
      <c r="O2248">
        <v>1</v>
      </c>
      <c r="Q2248">
        <v>1</v>
      </c>
      <c r="Y2248">
        <f t="shared" si="105"/>
        <v>3</v>
      </c>
      <c r="Z2248" s="90" t="str">
        <f t="shared" si="106"/>
        <v>2026/01/08 00:54</v>
      </c>
    </row>
    <row r="2249" spans="1:26" ht="3.6" customHeight="1" x14ac:dyDescent="0.2">
      <c r="A2249" s="86">
        <f t="shared" si="107"/>
        <v>46030</v>
      </c>
      <c r="B2249" s="270"/>
      <c r="C2249" s="272"/>
      <c r="D2249" s="273"/>
      <c r="E2249" s="89">
        <v>4.0972222222222222E-2</v>
      </c>
      <c r="J2249">
        <v>1</v>
      </c>
      <c r="O2249">
        <v>1</v>
      </c>
      <c r="Q2249">
        <v>1</v>
      </c>
      <c r="Y2249">
        <f t="shared" si="105"/>
        <v>3</v>
      </c>
      <c r="Z2249" s="90" t="str">
        <f t="shared" si="106"/>
        <v>2026/01/08 00:59</v>
      </c>
    </row>
    <row r="2250" spans="1:26" ht="3.6" customHeight="1" x14ac:dyDescent="0.2">
      <c r="A2250" s="86">
        <f t="shared" si="107"/>
        <v>46030</v>
      </c>
      <c r="B2250" s="270"/>
      <c r="C2250" s="272"/>
      <c r="D2250" s="273">
        <v>0.79166666666666663</v>
      </c>
      <c r="E2250" s="89">
        <v>2.7777777777777779E-3</v>
      </c>
      <c r="J2250">
        <v>1</v>
      </c>
      <c r="O2250">
        <v>1</v>
      </c>
      <c r="Q2250">
        <v>1</v>
      </c>
      <c r="Y2250">
        <f t="shared" si="105"/>
        <v>3</v>
      </c>
      <c r="Z2250" s="90" t="str">
        <f t="shared" si="106"/>
        <v>2026/01/08 19:04</v>
      </c>
    </row>
    <row r="2251" spans="1:26" ht="3.6" customHeight="1" x14ac:dyDescent="0.2">
      <c r="A2251" s="86">
        <f t="shared" si="107"/>
        <v>46030</v>
      </c>
      <c r="B2251" s="270"/>
      <c r="C2251" s="272"/>
      <c r="D2251" s="273"/>
      <c r="E2251" s="89">
        <v>6.2499999999999995E-3</v>
      </c>
      <c r="J2251">
        <v>1</v>
      </c>
      <c r="O2251">
        <v>1</v>
      </c>
      <c r="Q2251">
        <v>1</v>
      </c>
      <c r="Y2251">
        <f t="shared" si="105"/>
        <v>3</v>
      </c>
      <c r="Z2251" s="90" t="str">
        <f t="shared" si="106"/>
        <v>2026/01/08 00:09</v>
      </c>
    </row>
    <row r="2252" spans="1:26" ht="3.6" customHeight="1" x14ac:dyDescent="0.2">
      <c r="A2252" s="86">
        <f t="shared" si="107"/>
        <v>46030</v>
      </c>
      <c r="B2252" s="270"/>
      <c r="C2252" s="272"/>
      <c r="D2252" s="273"/>
      <c r="E2252" s="89">
        <v>9.7222222222222224E-3</v>
      </c>
      <c r="J2252">
        <v>1</v>
      </c>
      <c r="O2252">
        <v>1</v>
      </c>
      <c r="Q2252">
        <v>1</v>
      </c>
      <c r="Y2252">
        <f t="shared" si="105"/>
        <v>3</v>
      </c>
      <c r="Z2252" s="90" t="str">
        <f t="shared" si="106"/>
        <v>2026/01/08 00:14</v>
      </c>
    </row>
    <row r="2253" spans="1:26" ht="3.6" customHeight="1" x14ac:dyDescent="0.2">
      <c r="A2253" s="86">
        <f t="shared" si="107"/>
        <v>46030</v>
      </c>
      <c r="B2253" s="270"/>
      <c r="C2253" s="272"/>
      <c r="D2253" s="273"/>
      <c r="E2253" s="89">
        <v>1.3194444444444444E-2</v>
      </c>
      <c r="J2253">
        <v>1</v>
      </c>
      <c r="O2253">
        <v>1</v>
      </c>
      <c r="Q2253">
        <v>1</v>
      </c>
      <c r="Y2253">
        <f t="shared" si="105"/>
        <v>3</v>
      </c>
      <c r="Z2253" s="90" t="str">
        <f t="shared" si="106"/>
        <v>2026/01/08 00:19</v>
      </c>
    </row>
    <row r="2254" spans="1:26" ht="3.6" customHeight="1" x14ac:dyDescent="0.2">
      <c r="A2254" s="86">
        <f t="shared" si="107"/>
        <v>46030</v>
      </c>
      <c r="B2254" s="270"/>
      <c r="C2254" s="272"/>
      <c r="D2254" s="273"/>
      <c r="E2254" s="89">
        <v>1.6666666666666666E-2</v>
      </c>
      <c r="J2254">
        <v>1</v>
      </c>
      <c r="O2254">
        <v>1</v>
      </c>
      <c r="Q2254">
        <v>1</v>
      </c>
      <c r="Y2254">
        <f t="shared" si="105"/>
        <v>3</v>
      </c>
      <c r="Z2254" s="90" t="str">
        <f t="shared" si="106"/>
        <v>2026/01/08 00:24</v>
      </c>
    </row>
    <row r="2255" spans="1:26" ht="3.6" customHeight="1" x14ac:dyDescent="0.2">
      <c r="A2255" s="86">
        <f t="shared" si="107"/>
        <v>46030</v>
      </c>
      <c r="B2255" s="270"/>
      <c r="C2255" s="272"/>
      <c r="D2255" s="273"/>
      <c r="E2255" s="89">
        <v>2.013888888888889E-2</v>
      </c>
      <c r="J2255">
        <v>1</v>
      </c>
      <c r="O2255">
        <v>1</v>
      </c>
      <c r="Q2255">
        <v>1</v>
      </c>
      <c r="Y2255">
        <f t="shared" si="105"/>
        <v>3</v>
      </c>
      <c r="Z2255" s="90" t="str">
        <f t="shared" si="106"/>
        <v>2026/01/08 00:29</v>
      </c>
    </row>
    <row r="2256" spans="1:26" ht="3.6" customHeight="1" x14ac:dyDescent="0.2">
      <c r="A2256" s="86">
        <f t="shared" si="107"/>
        <v>46030</v>
      </c>
      <c r="B2256" s="270"/>
      <c r="C2256" s="272"/>
      <c r="D2256" s="273"/>
      <c r="E2256" s="89">
        <v>2.361111111111111E-2</v>
      </c>
      <c r="J2256">
        <v>1</v>
      </c>
      <c r="O2256">
        <v>1</v>
      </c>
      <c r="Q2256">
        <v>1</v>
      </c>
      <c r="Y2256">
        <f t="shared" si="105"/>
        <v>3</v>
      </c>
      <c r="Z2256" s="90" t="str">
        <f t="shared" si="106"/>
        <v>2026/01/08 00:34</v>
      </c>
    </row>
    <row r="2257" spans="1:26" ht="3.6" customHeight="1" x14ac:dyDescent="0.2">
      <c r="A2257" s="86">
        <f t="shared" si="107"/>
        <v>46030</v>
      </c>
      <c r="B2257" s="270"/>
      <c r="C2257" s="272"/>
      <c r="D2257" s="273"/>
      <c r="E2257" s="89">
        <v>2.7083333333333334E-2</v>
      </c>
      <c r="J2257">
        <v>1</v>
      </c>
      <c r="O2257">
        <v>1</v>
      </c>
      <c r="Q2257">
        <v>1</v>
      </c>
      <c r="Y2257">
        <f t="shared" si="105"/>
        <v>3</v>
      </c>
      <c r="Z2257" s="90" t="str">
        <f t="shared" si="106"/>
        <v>2026/01/08 00:39</v>
      </c>
    </row>
    <row r="2258" spans="1:26" ht="3.6" customHeight="1" x14ac:dyDescent="0.2">
      <c r="A2258" s="86">
        <f t="shared" si="107"/>
        <v>46030</v>
      </c>
      <c r="B2258" s="270"/>
      <c r="C2258" s="272"/>
      <c r="D2258" s="273"/>
      <c r="E2258" s="89">
        <v>3.0555555555555555E-2</v>
      </c>
      <c r="J2258">
        <v>1</v>
      </c>
      <c r="O2258">
        <v>1</v>
      </c>
      <c r="Q2258">
        <v>1</v>
      </c>
      <c r="Y2258">
        <f t="shared" si="105"/>
        <v>3</v>
      </c>
      <c r="Z2258" s="90" t="str">
        <f t="shared" si="106"/>
        <v>2026/01/08 00:44</v>
      </c>
    </row>
    <row r="2259" spans="1:26" ht="3.6" customHeight="1" x14ac:dyDescent="0.2">
      <c r="A2259" s="86">
        <f t="shared" si="107"/>
        <v>46030</v>
      </c>
      <c r="B2259" s="270"/>
      <c r="C2259" s="272"/>
      <c r="D2259" s="273"/>
      <c r="E2259" s="89">
        <v>3.4027777777777775E-2</v>
      </c>
      <c r="J2259">
        <v>1</v>
      </c>
      <c r="O2259">
        <v>1</v>
      </c>
      <c r="Q2259">
        <v>1</v>
      </c>
      <c r="Y2259">
        <f t="shared" si="105"/>
        <v>3</v>
      </c>
      <c r="Z2259" s="90" t="str">
        <f t="shared" si="106"/>
        <v>2026/01/08 00:49</v>
      </c>
    </row>
    <row r="2260" spans="1:26" ht="3.6" customHeight="1" x14ac:dyDescent="0.2">
      <c r="A2260" s="86">
        <f t="shared" si="107"/>
        <v>46030</v>
      </c>
      <c r="B2260" s="270"/>
      <c r="C2260" s="272"/>
      <c r="D2260" s="273"/>
      <c r="E2260" s="89">
        <v>3.7499999999999999E-2</v>
      </c>
      <c r="J2260">
        <v>1</v>
      </c>
      <c r="O2260">
        <v>1</v>
      </c>
      <c r="Q2260">
        <v>1</v>
      </c>
      <c r="Y2260">
        <f t="shared" si="105"/>
        <v>3</v>
      </c>
      <c r="Z2260" s="90" t="str">
        <f t="shared" si="106"/>
        <v>2026/01/08 00:54</v>
      </c>
    </row>
    <row r="2261" spans="1:26" ht="3.6" customHeight="1" x14ac:dyDescent="0.2">
      <c r="A2261" s="86">
        <f t="shared" si="107"/>
        <v>46030</v>
      </c>
      <c r="B2261" s="270"/>
      <c r="C2261" s="272"/>
      <c r="D2261" s="273"/>
      <c r="E2261" s="89">
        <v>4.0972222222222222E-2</v>
      </c>
      <c r="J2261">
        <v>1</v>
      </c>
      <c r="O2261">
        <v>1</v>
      </c>
      <c r="Q2261">
        <v>1</v>
      </c>
      <c r="Y2261">
        <f t="shared" si="105"/>
        <v>3</v>
      </c>
      <c r="Z2261" s="90" t="str">
        <f t="shared" si="106"/>
        <v>2026/01/08 00:59</v>
      </c>
    </row>
    <row r="2262" spans="1:26" ht="3.6" customHeight="1" x14ac:dyDescent="0.2">
      <c r="A2262" s="86">
        <f t="shared" si="107"/>
        <v>46030</v>
      </c>
      <c r="B2262" s="270"/>
      <c r="C2262" s="272"/>
      <c r="D2262" s="273">
        <v>0.83333333333333337</v>
      </c>
      <c r="E2262" s="89">
        <v>2.7777777777777779E-3</v>
      </c>
      <c r="J2262">
        <v>1</v>
      </c>
      <c r="Q2262">
        <v>1</v>
      </c>
      <c r="Y2262">
        <f t="shared" si="105"/>
        <v>2</v>
      </c>
      <c r="Z2262" s="90" t="str">
        <f t="shared" si="106"/>
        <v>2026/01/08 20:04</v>
      </c>
    </row>
    <row r="2263" spans="1:26" ht="3.6" customHeight="1" x14ac:dyDescent="0.2">
      <c r="A2263" s="86">
        <f t="shared" si="107"/>
        <v>46030</v>
      </c>
      <c r="B2263" s="270"/>
      <c r="C2263" s="272"/>
      <c r="D2263" s="273"/>
      <c r="E2263" s="89">
        <v>6.2499999999999995E-3</v>
      </c>
      <c r="J2263">
        <v>1</v>
      </c>
      <c r="Q2263">
        <v>1</v>
      </c>
      <c r="Y2263">
        <f t="shared" si="105"/>
        <v>2</v>
      </c>
      <c r="Z2263" s="90" t="str">
        <f t="shared" si="106"/>
        <v>2026/01/08 00:09</v>
      </c>
    </row>
    <row r="2264" spans="1:26" ht="3.6" customHeight="1" x14ac:dyDescent="0.2">
      <c r="A2264" s="86">
        <f t="shared" si="107"/>
        <v>46030</v>
      </c>
      <c r="B2264" s="270"/>
      <c r="C2264" s="272"/>
      <c r="D2264" s="273"/>
      <c r="E2264" s="89">
        <v>9.7222222222222224E-3</v>
      </c>
      <c r="J2264">
        <v>1</v>
      </c>
      <c r="Q2264">
        <v>1</v>
      </c>
      <c r="Y2264">
        <f t="shared" si="105"/>
        <v>2</v>
      </c>
      <c r="Z2264" s="90" t="str">
        <f t="shared" si="106"/>
        <v>2026/01/08 00:14</v>
      </c>
    </row>
    <row r="2265" spans="1:26" ht="3.6" customHeight="1" x14ac:dyDescent="0.2">
      <c r="A2265" s="86">
        <f t="shared" si="107"/>
        <v>46030</v>
      </c>
      <c r="B2265" s="270"/>
      <c r="C2265" s="272"/>
      <c r="D2265" s="273"/>
      <c r="E2265" s="89">
        <v>1.3194444444444444E-2</v>
      </c>
      <c r="J2265">
        <v>1</v>
      </c>
      <c r="Q2265">
        <v>1</v>
      </c>
      <c r="Y2265">
        <f t="shared" si="105"/>
        <v>2</v>
      </c>
      <c r="Z2265" s="90" t="str">
        <f t="shared" si="106"/>
        <v>2026/01/08 00:19</v>
      </c>
    </row>
    <row r="2266" spans="1:26" ht="3.6" customHeight="1" x14ac:dyDescent="0.2">
      <c r="A2266" s="86">
        <f t="shared" si="107"/>
        <v>46030</v>
      </c>
      <c r="B2266" s="270"/>
      <c r="C2266" s="272"/>
      <c r="D2266" s="273"/>
      <c r="E2266" s="89">
        <v>1.6666666666666666E-2</v>
      </c>
      <c r="J2266">
        <v>1</v>
      </c>
      <c r="Q2266">
        <v>1</v>
      </c>
      <c r="Y2266">
        <f t="shared" si="105"/>
        <v>2</v>
      </c>
      <c r="Z2266" s="90" t="str">
        <f t="shared" si="106"/>
        <v>2026/01/08 00:24</v>
      </c>
    </row>
    <row r="2267" spans="1:26" ht="3.6" customHeight="1" x14ac:dyDescent="0.2">
      <c r="A2267" s="86">
        <f t="shared" si="107"/>
        <v>46030</v>
      </c>
      <c r="B2267" s="270"/>
      <c r="C2267" s="272"/>
      <c r="D2267" s="273"/>
      <c r="E2267" s="89">
        <v>2.013888888888889E-2</v>
      </c>
      <c r="J2267">
        <v>1</v>
      </c>
      <c r="Q2267">
        <v>1</v>
      </c>
      <c r="Y2267">
        <f t="shared" si="105"/>
        <v>2</v>
      </c>
      <c r="Z2267" s="90" t="str">
        <f t="shared" si="106"/>
        <v>2026/01/08 00:29</v>
      </c>
    </row>
    <row r="2268" spans="1:26" ht="3.6" customHeight="1" x14ac:dyDescent="0.2">
      <c r="A2268" s="86">
        <f t="shared" si="107"/>
        <v>46030</v>
      </c>
      <c r="B2268" s="270"/>
      <c r="C2268" s="272"/>
      <c r="D2268" s="273"/>
      <c r="E2268" s="89">
        <v>2.361111111111111E-2</v>
      </c>
      <c r="J2268">
        <v>1</v>
      </c>
      <c r="Q2268">
        <v>1</v>
      </c>
      <c r="Y2268">
        <f t="shared" si="105"/>
        <v>2</v>
      </c>
      <c r="Z2268" s="90" t="str">
        <f t="shared" si="106"/>
        <v>2026/01/08 00:34</v>
      </c>
    </row>
    <row r="2269" spans="1:26" ht="3.6" customHeight="1" x14ac:dyDescent="0.2">
      <c r="A2269" s="86">
        <f t="shared" si="107"/>
        <v>46030</v>
      </c>
      <c r="B2269" s="270"/>
      <c r="C2269" s="272"/>
      <c r="D2269" s="273"/>
      <c r="E2269" s="89">
        <v>2.7083333333333334E-2</v>
      </c>
      <c r="J2269">
        <v>1</v>
      </c>
      <c r="Q2269">
        <v>1</v>
      </c>
      <c r="Y2269">
        <f t="shared" si="105"/>
        <v>2</v>
      </c>
      <c r="Z2269" s="90" t="str">
        <f t="shared" si="106"/>
        <v>2026/01/08 00:39</v>
      </c>
    </row>
    <row r="2270" spans="1:26" ht="3.6" customHeight="1" x14ac:dyDescent="0.2">
      <c r="A2270" s="86">
        <f t="shared" si="107"/>
        <v>46030</v>
      </c>
      <c r="B2270" s="270"/>
      <c r="C2270" s="272"/>
      <c r="D2270" s="273"/>
      <c r="E2270" s="89">
        <v>3.0555555555555555E-2</v>
      </c>
      <c r="J2270">
        <v>1</v>
      </c>
      <c r="Q2270">
        <v>1</v>
      </c>
      <c r="Y2270">
        <f t="shared" si="105"/>
        <v>2</v>
      </c>
      <c r="Z2270" s="90" t="str">
        <f t="shared" si="106"/>
        <v>2026/01/08 00:44</v>
      </c>
    </row>
    <row r="2271" spans="1:26" ht="3.6" customHeight="1" x14ac:dyDescent="0.2">
      <c r="A2271" s="86">
        <f t="shared" si="107"/>
        <v>46030</v>
      </c>
      <c r="B2271" s="270"/>
      <c r="C2271" s="272"/>
      <c r="D2271" s="273"/>
      <c r="E2271" s="89">
        <v>3.4027777777777775E-2</v>
      </c>
      <c r="J2271">
        <v>1</v>
      </c>
      <c r="Q2271">
        <v>1</v>
      </c>
      <c r="Y2271">
        <f t="shared" si="105"/>
        <v>2</v>
      </c>
      <c r="Z2271" s="90" t="str">
        <f t="shared" si="106"/>
        <v>2026/01/08 00:49</v>
      </c>
    </row>
    <row r="2272" spans="1:26" ht="3.6" customHeight="1" x14ac:dyDescent="0.2">
      <c r="A2272" s="86">
        <f t="shared" si="107"/>
        <v>46030</v>
      </c>
      <c r="B2272" s="270"/>
      <c r="C2272" s="272"/>
      <c r="D2272" s="273"/>
      <c r="E2272" s="89">
        <v>3.7499999999999999E-2</v>
      </c>
      <c r="J2272">
        <v>1</v>
      </c>
      <c r="Q2272">
        <v>1</v>
      </c>
      <c r="Y2272">
        <f t="shared" si="105"/>
        <v>2</v>
      </c>
      <c r="Z2272" s="90" t="str">
        <f t="shared" si="106"/>
        <v>2026/01/08 00:54</v>
      </c>
    </row>
    <row r="2273" spans="1:26" ht="3.6" customHeight="1" x14ac:dyDescent="0.2">
      <c r="A2273" s="86">
        <f t="shared" si="107"/>
        <v>46030</v>
      </c>
      <c r="B2273" s="270"/>
      <c r="C2273" s="272"/>
      <c r="D2273" s="273"/>
      <c r="E2273" s="89">
        <v>4.0972222222222222E-2</v>
      </c>
      <c r="J2273">
        <v>1</v>
      </c>
      <c r="Q2273">
        <v>1</v>
      </c>
      <c r="Y2273">
        <f t="shared" si="105"/>
        <v>2</v>
      </c>
      <c r="Z2273" s="90" t="str">
        <f t="shared" si="106"/>
        <v>2026/01/08 00:59</v>
      </c>
    </row>
    <row r="2274" spans="1:26" ht="3.6" customHeight="1" x14ac:dyDescent="0.2">
      <c r="A2274" s="86">
        <f t="shared" si="107"/>
        <v>46030</v>
      </c>
      <c r="B2274" s="270"/>
      <c r="C2274" s="272"/>
      <c r="D2274" s="273">
        <v>0.875</v>
      </c>
      <c r="E2274" s="89">
        <v>2.7777777777777779E-3</v>
      </c>
      <c r="J2274">
        <v>1</v>
      </c>
      <c r="Y2274">
        <f t="shared" si="105"/>
        <v>1</v>
      </c>
      <c r="Z2274" s="90" t="str">
        <f t="shared" si="106"/>
        <v>2026/01/08 21:04</v>
      </c>
    </row>
    <row r="2275" spans="1:26" ht="3.6" customHeight="1" x14ac:dyDescent="0.2">
      <c r="A2275" s="86">
        <f t="shared" si="107"/>
        <v>46030</v>
      </c>
      <c r="B2275" s="270"/>
      <c r="C2275" s="272"/>
      <c r="D2275" s="273"/>
      <c r="E2275" s="89">
        <v>6.2499999999999995E-3</v>
      </c>
      <c r="J2275">
        <v>1</v>
      </c>
      <c r="Y2275">
        <f t="shared" si="105"/>
        <v>1</v>
      </c>
      <c r="Z2275" s="90" t="str">
        <f t="shared" si="106"/>
        <v>2026/01/08 00:09</v>
      </c>
    </row>
    <row r="2276" spans="1:26" ht="3.6" customHeight="1" x14ac:dyDescent="0.2">
      <c r="A2276" s="86">
        <f t="shared" si="107"/>
        <v>46030</v>
      </c>
      <c r="B2276" s="270"/>
      <c r="C2276" s="272"/>
      <c r="D2276" s="273"/>
      <c r="E2276" s="89">
        <v>9.7222222222222224E-3</v>
      </c>
      <c r="J2276">
        <v>1</v>
      </c>
      <c r="Y2276">
        <f t="shared" si="105"/>
        <v>1</v>
      </c>
      <c r="Z2276" s="90" t="str">
        <f t="shared" si="106"/>
        <v>2026/01/08 00:14</v>
      </c>
    </row>
    <row r="2277" spans="1:26" ht="3.6" customHeight="1" x14ac:dyDescent="0.2">
      <c r="A2277" s="86">
        <f t="shared" si="107"/>
        <v>46030</v>
      </c>
      <c r="B2277" s="270"/>
      <c r="C2277" s="272"/>
      <c r="D2277" s="273"/>
      <c r="E2277" s="89">
        <v>1.3194444444444444E-2</v>
      </c>
      <c r="J2277">
        <v>1</v>
      </c>
      <c r="Y2277">
        <f t="shared" si="105"/>
        <v>1</v>
      </c>
      <c r="Z2277" s="90" t="str">
        <f t="shared" si="106"/>
        <v>2026/01/08 00:19</v>
      </c>
    </row>
    <row r="2278" spans="1:26" ht="3.6" customHeight="1" x14ac:dyDescent="0.2">
      <c r="A2278" s="86">
        <f t="shared" si="107"/>
        <v>46030</v>
      </c>
      <c r="B2278" s="270"/>
      <c r="C2278" s="272"/>
      <c r="D2278" s="273"/>
      <c r="E2278" s="89">
        <v>1.6666666666666666E-2</v>
      </c>
      <c r="J2278">
        <v>1</v>
      </c>
      <c r="Y2278">
        <f t="shared" si="105"/>
        <v>1</v>
      </c>
      <c r="Z2278" s="90" t="str">
        <f t="shared" si="106"/>
        <v>2026/01/08 00:24</v>
      </c>
    </row>
    <row r="2279" spans="1:26" ht="3.6" customHeight="1" x14ac:dyDescent="0.2">
      <c r="A2279" s="86">
        <f t="shared" si="107"/>
        <v>46030</v>
      </c>
      <c r="B2279" s="270"/>
      <c r="C2279" s="272"/>
      <c r="D2279" s="273"/>
      <c r="E2279" s="89">
        <v>2.013888888888889E-2</v>
      </c>
      <c r="J2279">
        <v>1</v>
      </c>
      <c r="Y2279">
        <f t="shared" si="105"/>
        <v>1</v>
      </c>
      <c r="Z2279" s="90" t="str">
        <f t="shared" si="106"/>
        <v>2026/01/08 00:29</v>
      </c>
    </row>
    <row r="2280" spans="1:26" ht="3.6" customHeight="1" x14ac:dyDescent="0.2">
      <c r="A2280" s="86">
        <f t="shared" si="107"/>
        <v>46030</v>
      </c>
      <c r="B2280" s="270"/>
      <c r="C2280" s="272"/>
      <c r="D2280" s="273"/>
      <c r="E2280" s="89">
        <v>2.361111111111111E-2</v>
      </c>
      <c r="J2280">
        <v>1</v>
      </c>
      <c r="Y2280">
        <f t="shared" si="105"/>
        <v>1</v>
      </c>
      <c r="Z2280" s="90" t="str">
        <f t="shared" si="106"/>
        <v>2026/01/08 00:34</v>
      </c>
    </row>
    <row r="2281" spans="1:26" ht="3.6" customHeight="1" x14ac:dyDescent="0.2">
      <c r="A2281" s="86">
        <f t="shared" si="107"/>
        <v>46030</v>
      </c>
      <c r="B2281" s="270"/>
      <c r="C2281" s="272"/>
      <c r="D2281" s="273"/>
      <c r="E2281" s="89">
        <v>2.7083333333333334E-2</v>
      </c>
      <c r="J2281">
        <v>1</v>
      </c>
      <c r="Y2281">
        <f t="shared" si="105"/>
        <v>1</v>
      </c>
      <c r="Z2281" s="90" t="str">
        <f t="shared" si="106"/>
        <v>2026/01/08 00:39</v>
      </c>
    </row>
    <row r="2282" spans="1:26" ht="3.6" customHeight="1" x14ac:dyDescent="0.2">
      <c r="A2282" s="86">
        <f t="shared" si="107"/>
        <v>46030</v>
      </c>
      <c r="B2282" s="270"/>
      <c r="C2282" s="272"/>
      <c r="D2282" s="273"/>
      <c r="E2282" s="89">
        <v>3.0555555555555555E-2</v>
      </c>
      <c r="J2282">
        <v>1</v>
      </c>
      <c r="Y2282">
        <f t="shared" si="105"/>
        <v>1</v>
      </c>
      <c r="Z2282" s="90" t="str">
        <f t="shared" si="106"/>
        <v>2026/01/08 00:44</v>
      </c>
    </row>
    <row r="2283" spans="1:26" ht="3.6" customHeight="1" x14ac:dyDescent="0.2">
      <c r="A2283" s="86">
        <f t="shared" si="107"/>
        <v>46030</v>
      </c>
      <c r="B2283" s="270"/>
      <c r="C2283" s="272"/>
      <c r="D2283" s="273"/>
      <c r="E2283" s="89">
        <v>3.4027777777777775E-2</v>
      </c>
      <c r="J2283">
        <v>1</v>
      </c>
      <c r="Y2283">
        <f t="shared" si="105"/>
        <v>1</v>
      </c>
      <c r="Z2283" s="90" t="str">
        <f t="shared" si="106"/>
        <v>2026/01/08 00:49</v>
      </c>
    </row>
    <row r="2284" spans="1:26" ht="3.6" customHeight="1" x14ac:dyDescent="0.2">
      <c r="A2284" s="86">
        <f t="shared" si="107"/>
        <v>46030</v>
      </c>
      <c r="B2284" s="270"/>
      <c r="C2284" s="272"/>
      <c r="D2284" s="273"/>
      <c r="E2284" s="89">
        <v>3.7499999999999999E-2</v>
      </c>
      <c r="J2284">
        <v>1</v>
      </c>
      <c r="Y2284">
        <f t="shared" si="105"/>
        <v>1</v>
      </c>
      <c r="Z2284" s="90" t="str">
        <f t="shared" si="106"/>
        <v>2026/01/08 00:54</v>
      </c>
    </row>
    <row r="2285" spans="1:26" ht="3.6" customHeight="1" x14ac:dyDescent="0.2">
      <c r="A2285" s="86">
        <f t="shared" si="107"/>
        <v>46030</v>
      </c>
      <c r="B2285" s="270"/>
      <c r="C2285" s="272"/>
      <c r="D2285" s="273"/>
      <c r="E2285" s="89">
        <v>4.0972222222222222E-2</v>
      </c>
      <c r="J2285">
        <v>1</v>
      </c>
      <c r="Y2285">
        <f t="shared" si="105"/>
        <v>1</v>
      </c>
      <c r="Z2285" s="90" t="str">
        <f t="shared" si="106"/>
        <v>2026/01/08 00:59</v>
      </c>
    </row>
    <row r="2286" spans="1:26" ht="3.6" customHeight="1" x14ac:dyDescent="0.2">
      <c r="A2286" s="86">
        <f t="shared" si="107"/>
        <v>46030</v>
      </c>
      <c r="B2286" s="270"/>
      <c r="C2286" s="272"/>
      <c r="D2286" s="273">
        <v>0.91666666666666663</v>
      </c>
      <c r="E2286" s="89">
        <v>2.7777777777777779E-3</v>
      </c>
      <c r="J2286">
        <v>1</v>
      </c>
      <c r="Y2286">
        <f t="shared" si="105"/>
        <v>1</v>
      </c>
      <c r="Z2286" s="90" t="str">
        <f t="shared" si="106"/>
        <v>2026/01/08 22:04</v>
      </c>
    </row>
    <row r="2287" spans="1:26" ht="3.6" customHeight="1" x14ac:dyDescent="0.2">
      <c r="A2287" s="86">
        <f t="shared" si="107"/>
        <v>46030</v>
      </c>
      <c r="B2287" s="270"/>
      <c r="C2287" s="272"/>
      <c r="D2287" s="273"/>
      <c r="E2287" s="89">
        <v>6.2499999999999995E-3</v>
      </c>
      <c r="J2287">
        <v>1</v>
      </c>
      <c r="Y2287">
        <f t="shared" si="105"/>
        <v>1</v>
      </c>
      <c r="Z2287" s="90" t="str">
        <f t="shared" si="106"/>
        <v>2026/01/08 00:09</v>
      </c>
    </row>
    <row r="2288" spans="1:26" ht="3.6" customHeight="1" x14ac:dyDescent="0.2">
      <c r="A2288" s="86">
        <f t="shared" si="107"/>
        <v>46030</v>
      </c>
      <c r="B2288" s="270"/>
      <c r="C2288" s="272"/>
      <c r="D2288" s="273"/>
      <c r="E2288" s="89">
        <v>9.7222222222222224E-3</v>
      </c>
      <c r="J2288">
        <v>1</v>
      </c>
      <c r="Y2288">
        <f t="shared" si="105"/>
        <v>1</v>
      </c>
      <c r="Z2288" s="90" t="str">
        <f t="shared" si="106"/>
        <v>2026/01/08 00:14</v>
      </c>
    </row>
    <row r="2289" spans="1:26" ht="3.6" customHeight="1" x14ac:dyDescent="0.2">
      <c r="A2289" s="86">
        <f t="shared" si="107"/>
        <v>46030</v>
      </c>
      <c r="B2289" s="270"/>
      <c r="C2289" s="272"/>
      <c r="D2289" s="273"/>
      <c r="E2289" s="89">
        <v>1.3194444444444444E-2</v>
      </c>
      <c r="J2289">
        <v>1</v>
      </c>
      <c r="Y2289">
        <f t="shared" si="105"/>
        <v>1</v>
      </c>
      <c r="Z2289" s="90" t="str">
        <f t="shared" si="106"/>
        <v>2026/01/08 00:19</v>
      </c>
    </row>
    <row r="2290" spans="1:26" ht="3.6" customHeight="1" x14ac:dyDescent="0.2">
      <c r="A2290" s="86">
        <f t="shared" si="107"/>
        <v>46030</v>
      </c>
      <c r="B2290" s="270"/>
      <c r="C2290" s="272"/>
      <c r="D2290" s="273"/>
      <c r="E2290" s="89">
        <v>1.6666666666666666E-2</v>
      </c>
      <c r="J2290">
        <v>1</v>
      </c>
      <c r="Y2290">
        <f t="shared" si="105"/>
        <v>1</v>
      </c>
      <c r="Z2290" s="90" t="str">
        <f t="shared" si="106"/>
        <v>2026/01/08 00:24</v>
      </c>
    </row>
    <row r="2291" spans="1:26" ht="3.6" customHeight="1" x14ac:dyDescent="0.2">
      <c r="A2291" s="86">
        <f t="shared" si="107"/>
        <v>46030</v>
      </c>
      <c r="B2291" s="270"/>
      <c r="C2291" s="272"/>
      <c r="D2291" s="273"/>
      <c r="E2291" s="89">
        <v>2.013888888888889E-2</v>
      </c>
      <c r="J2291">
        <v>1</v>
      </c>
      <c r="Y2291">
        <f t="shared" si="105"/>
        <v>1</v>
      </c>
      <c r="Z2291" s="90" t="str">
        <f t="shared" si="106"/>
        <v>2026/01/08 00:29</v>
      </c>
    </row>
    <row r="2292" spans="1:26" ht="3.6" customHeight="1" x14ac:dyDescent="0.2">
      <c r="A2292" s="86">
        <f t="shared" si="107"/>
        <v>46030</v>
      </c>
      <c r="B2292" s="270"/>
      <c r="C2292" s="272"/>
      <c r="D2292" s="273"/>
      <c r="E2292" s="89">
        <v>2.361111111111111E-2</v>
      </c>
      <c r="J2292">
        <v>1</v>
      </c>
      <c r="Y2292">
        <f t="shared" si="105"/>
        <v>1</v>
      </c>
      <c r="Z2292" s="90" t="str">
        <f t="shared" si="106"/>
        <v>2026/01/08 00:34</v>
      </c>
    </row>
    <row r="2293" spans="1:26" ht="3.6" customHeight="1" x14ac:dyDescent="0.2">
      <c r="A2293" s="86">
        <f t="shared" si="107"/>
        <v>46030</v>
      </c>
      <c r="B2293" s="270"/>
      <c r="C2293" s="272"/>
      <c r="D2293" s="273"/>
      <c r="E2293" s="89">
        <v>2.7083333333333334E-2</v>
      </c>
      <c r="J2293">
        <v>1</v>
      </c>
      <c r="Y2293">
        <f t="shared" si="105"/>
        <v>1</v>
      </c>
      <c r="Z2293" s="90" t="str">
        <f t="shared" si="106"/>
        <v>2026/01/08 00:39</v>
      </c>
    </row>
    <row r="2294" spans="1:26" ht="3.6" customHeight="1" x14ac:dyDescent="0.2">
      <c r="A2294" s="86">
        <f t="shared" si="107"/>
        <v>46030</v>
      </c>
      <c r="B2294" s="270"/>
      <c r="C2294" s="272"/>
      <c r="D2294" s="273"/>
      <c r="E2294" s="89">
        <v>3.0555555555555555E-2</v>
      </c>
      <c r="J2294">
        <v>1</v>
      </c>
      <c r="Y2294">
        <f t="shared" si="105"/>
        <v>1</v>
      </c>
      <c r="Z2294" s="90" t="str">
        <f t="shared" si="106"/>
        <v>2026/01/08 00:44</v>
      </c>
    </row>
    <row r="2295" spans="1:26" ht="3.6" customHeight="1" x14ac:dyDescent="0.2">
      <c r="A2295" s="86">
        <f t="shared" si="107"/>
        <v>46030</v>
      </c>
      <c r="B2295" s="270"/>
      <c r="C2295" s="272"/>
      <c r="D2295" s="273"/>
      <c r="E2295" s="89">
        <v>3.4027777777777775E-2</v>
      </c>
      <c r="J2295">
        <v>1</v>
      </c>
      <c r="Y2295">
        <f t="shared" si="105"/>
        <v>1</v>
      </c>
      <c r="Z2295" s="90" t="str">
        <f t="shared" si="106"/>
        <v>2026/01/08 00:49</v>
      </c>
    </row>
    <row r="2296" spans="1:26" ht="3.6" customHeight="1" x14ac:dyDescent="0.2">
      <c r="A2296" s="86">
        <f t="shared" si="107"/>
        <v>46030</v>
      </c>
      <c r="B2296" s="270"/>
      <c r="C2296" s="272"/>
      <c r="D2296" s="273"/>
      <c r="E2296" s="89">
        <v>3.7499999999999999E-2</v>
      </c>
      <c r="J2296">
        <v>1</v>
      </c>
      <c r="Y2296">
        <f t="shared" si="105"/>
        <v>1</v>
      </c>
      <c r="Z2296" s="90" t="str">
        <f t="shared" si="106"/>
        <v>2026/01/08 00:54</v>
      </c>
    </row>
    <row r="2297" spans="1:26" ht="3.6" customHeight="1" x14ac:dyDescent="0.2">
      <c r="A2297" s="86">
        <f t="shared" si="107"/>
        <v>46030</v>
      </c>
      <c r="B2297" s="270"/>
      <c r="C2297" s="272"/>
      <c r="D2297" s="273"/>
      <c r="E2297" s="89">
        <v>4.0972222222222222E-2</v>
      </c>
      <c r="J2297">
        <v>1</v>
      </c>
      <c r="Y2297">
        <f t="shared" si="105"/>
        <v>1</v>
      </c>
      <c r="Z2297" s="90" t="str">
        <f t="shared" si="106"/>
        <v>2026/01/08 00:59</v>
      </c>
    </row>
    <row r="2298" spans="1:26" ht="3.6" customHeight="1" x14ac:dyDescent="0.2">
      <c r="A2298" s="86">
        <f t="shared" si="107"/>
        <v>46030</v>
      </c>
      <c r="B2298" s="270"/>
      <c r="C2298" s="272"/>
      <c r="D2298" s="273">
        <v>0.95833333333333337</v>
      </c>
      <c r="E2298" s="89">
        <v>2.7777777777777779E-3</v>
      </c>
      <c r="G2298">
        <v>1</v>
      </c>
      <c r="J2298">
        <v>1</v>
      </c>
      <c r="Y2298">
        <f t="shared" si="105"/>
        <v>2</v>
      </c>
      <c r="Z2298" s="90" t="str">
        <f t="shared" si="106"/>
        <v>2026/01/08 23:04</v>
      </c>
    </row>
    <row r="2299" spans="1:26" ht="3.6" customHeight="1" x14ac:dyDescent="0.2">
      <c r="A2299" s="86">
        <f t="shared" si="107"/>
        <v>46030</v>
      </c>
      <c r="B2299" s="270"/>
      <c r="C2299" s="272"/>
      <c r="D2299" s="273"/>
      <c r="E2299" s="89">
        <v>6.2499999999999995E-3</v>
      </c>
      <c r="G2299">
        <v>1</v>
      </c>
      <c r="J2299">
        <v>1</v>
      </c>
      <c r="Y2299">
        <f t="shared" si="105"/>
        <v>2</v>
      </c>
      <c r="Z2299" s="90" t="str">
        <f t="shared" si="106"/>
        <v>2026/01/08 00:09</v>
      </c>
    </row>
    <row r="2300" spans="1:26" ht="3.6" customHeight="1" x14ac:dyDescent="0.2">
      <c r="A2300" s="86">
        <f t="shared" si="107"/>
        <v>46030</v>
      </c>
      <c r="B2300" s="270"/>
      <c r="C2300" s="272"/>
      <c r="D2300" s="273"/>
      <c r="E2300" s="89">
        <v>9.7222222222222224E-3</v>
      </c>
      <c r="G2300">
        <v>1</v>
      </c>
      <c r="J2300">
        <v>1</v>
      </c>
      <c r="Y2300">
        <f t="shared" si="105"/>
        <v>2</v>
      </c>
      <c r="Z2300" s="90" t="str">
        <f t="shared" si="106"/>
        <v>2026/01/08 00:14</v>
      </c>
    </row>
    <row r="2301" spans="1:26" ht="3.6" customHeight="1" x14ac:dyDescent="0.2">
      <c r="A2301" s="86">
        <f t="shared" si="107"/>
        <v>46030</v>
      </c>
      <c r="B2301" s="270"/>
      <c r="C2301" s="272"/>
      <c r="D2301" s="273"/>
      <c r="E2301" s="89">
        <v>1.3194444444444444E-2</v>
      </c>
      <c r="G2301">
        <v>1</v>
      </c>
      <c r="J2301">
        <v>1</v>
      </c>
      <c r="Y2301">
        <f t="shared" si="105"/>
        <v>2</v>
      </c>
      <c r="Z2301" s="90" t="str">
        <f t="shared" si="106"/>
        <v>2026/01/08 00:19</v>
      </c>
    </row>
    <row r="2302" spans="1:26" ht="3.6" customHeight="1" x14ac:dyDescent="0.2">
      <c r="A2302" s="86">
        <f t="shared" si="107"/>
        <v>46030</v>
      </c>
      <c r="B2302" s="270"/>
      <c r="C2302" s="272"/>
      <c r="D2302" s="273"/>
      <c r="E2302" s="89">
        <v>1.6666666666666666E-2</v>
      </c>
      <c r="G2302">
        <v>1</v>
      </c>
      <c r="J2302">
        <v>1</v>
      </c>
      <c r="Y2302">
        <f t="shared" si="105"/>
        <v>2</v>
      </c>
      <c r="Z2302" s="90" t="str">
        <f t="shared" si="106"/>
        <v>2026/01/08 00:24</v>
      </c>
    </row>
    <row r="2303" spans="1:26" ht="3.6" customHeight="1" x14ac:dyDescent="0.2">
      <c r="A2303" s="86">
        <f t="shared" si="107"/>
        <v>46030</v>
      </c>
      <c r="B2303" s="270"/>
      <c r="C2303" s="272"/>
      <c r="D2303" s="273"/>
      <c r="E2303" s="89">
        <v>2.013888888888889E-2</v>
      </c>
      <c r="G2303">
        <v>1</v>
      </c>
      <c r="J2303">
        <v>1</v>
      </c>
      <c r="Y2303">
        <f t="shared" si="105"/>
        <v>2</v>
      </c>
      <c r="Z2303" s="90" t="str">
        <f t="shared" si="106"/>
        <v>2026/01/08 00:29</v>
      </c>
    </row>
    <row r="2304" spans="1:26" ht="3.6" customHeight="1" x14ac:dyDescent="0.2">
      <c r="A2304" s="86">
        <f t="shared" si="107"/>
        <v>46030</v>
      </c>
      <c r="B2304" s="270"/>
      <c r="C2304" s="272"/>
      <c r="D2304" s="273"/>
      <c r="E2304" s="89">
        <v>2.361111111111111E-2</v>
      </c>
      <c r="G2304">
        <v>1</v>
      </c>
      <c r="J2304">
        <v>1</v>
      </c>
      <c r="Y2304">
        <f t="shared" si="105"/>
        <v>2</v>
      </c>
      <c r="Z2304" s="90" t="str">
        <f t="shared" si="106"/>
        <v>2026/01/08 00:34</v>
      </c>
    </row>
    <row r="2305" spans="1:26" ht="3.6" customHeight="1" x14ac:dyDescent="0.2">
      <c r="A2305" s="86">
        <f t="shared" si="107"/>
        <v>46030</v>
      </c>
      <c r="B2305" s="270"/>
      <c r="C2305" s="272"/>
      <c r="D2305" s="273"/>
      <c r="E2305" s="89">
        <v>2.7083333333333334E-2</v>
      </c>
      <c r="G2305">
        <v>1</v>
      </c>
      <c r="J2305">
        <v>1</v>
      </c>
      <c r="Y2305">
        <f t="shared" si="105"/>
        <v>2</v>
      </c>
      <c r="Z2305" s="90" t="str">
        <f t="shared" si="106"/>
        <v>2026/01/08 00:39</v>
      </c>
    </row>
    <row r="2306" spans="1:26" ht="3.6" customHeight="1" x14ac:dyDescent="0.2">
      <c r="A2306" s="86">
        <f t="shared" si="107"/>
        <v>46030</v>
      </c>
      <c r="B2306" s="270"/>
      <c r="C2306" s="272"/>
      <c r="D2306" s="273"/>
      <c r="E2306" s="89">
        <v>3.0555555555555555E-2</v>
      </c>
      <c r="G2306">
        <v>1</v>
      </c>
      <c r="J2306">
        <v>1</v>
      </c>
      <c r="Y2306">
        <f t="shared" si="105"/>
        <v>2</v>
      </c>
      <c r="Z2306" s="90" t="str">
        <f t="shared" si="106"/>
        <v>2026/01/08 00:44</v>
      </c>
    </row>
    <row r="2307" spans="1:26" ht="3.6" customHeight="1" x14ac:dyDescent="0.2">
      <c r="A2307" s="86">
        <f t="shared" si="107"/>
        <v>46030</v>
      </c>
      <c r="B2307" s="270"/>
      <c r="C2307" s="272"/>
      <c r="D2307" s="273"/>
      <c r="E2307" s="89">
        <v>3.4027777777777775E-2</v>
      </c>
      <c r="G2307">
        <v>1</v>
      </c>
      <c r="J2307">
        <v>1</v>
      </c>
      <c r="Y2307">
        <f t="shared" si="105"/>
        <v>2</v>
      </c>
      <c r="Z2307" s="90" t="str">
        <f t="shared" si="106"/>
        <v>2026/01/08 00:49</v>
      </c>
    </row>
    <row r="2308" spans="1:26" ht="3.6" customHeight="1" x14ac:dyDescent="0.2">
      <c r="A2308" s="86">
        <f t="shared" si="107"/>
        <v>46030</v>
      </c>
      <c r="B2308" s="270"/>
      <c r="C2308" s="272"/>
      <c r="D2308" s="273"/>
      <c r="E2308" s="89">
        <v>3.7499999999999999E-2</v>
      </c>
      <c r="G2308">
        <v>1</v>
      </c>
      <c r="J2308">
        <v>1</v>
      </c>
      <c r="Y2308">
        <f t="shared" si="105"/>
        <v>2</v>
      </c>
      <c r="Z2308" s="90" t="str">
        <f t="shared" si="106"/>
        <v>2026/01/08 00:54</v>
      </c>
    </row>
    <row r="2309" spans="1:26" ht="3.6" customHeight="1" x14ac:dyDescent="0.2">
      <c r="A2309" s="86">
        <f t="shared" si="107"/>
        <v>46030</v>
      </c>
      <c r="B2309" s="270"/>
      <c r="C2309" s="272"/>
      <c r="D2309" s="273"/>
      <c r="E2309" s="89">
        <v>4.0972222222222222E-2</v>
      </c>
      <c r="G2309">
        <v>1</v>
      </c>
      <c r="J2309">
        <v>1</v>
      </c>
      <c r="Y2309">
        <f t="shared" si="105"/>
        <v>2</v>
      </c>
      <c r="Z2309" s="90" t="str">
        <f t="shared" si="106"/>
        <v>2026/01/08 00:59</v>
      </c>
    </row>
    <row r="2310" spans="1:26" ht="3.6" customHeight="1" x14ac:dyDescent="0.2">
      <c r="A2310" s="86">
        <f t="shared" si="107"/>
        <v>46031</v>
      </c>
      <c r="B2310" s="269">
        <f>B2022+1</f>
        <v>46031</v>
      </c>
      <c r="C2310" s="271" t="str">
        <f>TEXT(B2310,"aaa")</f>
        <v>金</v>
      </c>
      <c r="D2310" s="273">
        <v>0</v>
      </c>
      <c r="E2310" s="89">
        <v>2.7777777777777779E-3</v>
      </c>
      <c r="G2310">
        <v>1</v>
      </c>
      <c r="Y2310">
        <f t="shared" si="105"/>
        <v>1</v>
      </c>
      <c r="Z2310" s="90" t="str">
        <f t="shared" si="106"/>
        <v>2026/01/09 00:04</v>
      </c>
    </row>
    <row r="2311" spans="1:26" ht="3.6" customHeight="1" x14ac:dyDescent="0.2">
      <c r="A2311" s="86">
        <f t="shared" si="107"/>
        <v>46031</v>
      </c>
      <c r="B2311" s="270"/>
      <c r="C2311" s="272"/>
      <c r="D2311" s="273"/>
      <c r="E2311" s="89">
        <v>6.2499999999999995E-3</v>
      </c>
      <c r="G2311">
        <v>1</v>
      </c>
      <c r="U2311">
        <v>1</v>
      </c>
      <c r="Y2311">
        <f t="shared" ref="Y2311:Y2374" si="108">COUNTA(F2311:X2311)</f>
        <v>2</v>
      </c>
      <c r="Z2311" s="90" t="str">
        <f t="shared" ref="Z2311:Z2374" si="109">TEXT(A2311,"yyyy/mm/dd")&amp; " " &amp;TEXT(D2311+E2311,"hh:mm")</f>
        <v>2026/01/09 00:09</v>
      </c>
    </row>
    <row r="2312" spans="1:26" ht="3.6" customHeight="1" x14ac:dyDescent="0.2">
      <c r="A2312" s="86">
        <f t="shared" ref="A2312:A2375" si="110">IF(B2312&lt;&gt;"",B2312,A2311)</f>
        <v>46031</v>
      </c>
      <c r="B2312" s="270"/>
      <c r="C2312" s="272"/>
      <c r="D2312" s="273"/>
      <c r="E2312" s="89">
        <v>9.7222222222222224E-3</v>
      </c>
      <c r="G2312">
        <v>1</v>
      </c>
      <c r="U2312">
        <v>1</v>
      </c>
      <c r="Y2312">
        <f t="shared" si="108"/>
        <v>2</v>
      </c>
      <c r="Z2312" s="90" t="str">
        <f t="shared" si="109"/>
        <v>2026/01/09 00:14</v>
      </c>
    </row>
    <row r="2313" spans="1:26" ht="3.6" customHeight="1" x14ac:dyDescent="0.2">
      <c r="A2313" s="86">
        <f t="shared" si="110"/>
        <v>46031</v>
      </c>
      <c r="B2313" s="270"/>
      <c r="C2313" s="272"/>
      <c r="D2313" s="273"/>
      <c r="E2313" s="89">
        <v>1.3194444444444444E-2</v>
      </c>
      <c r="G2313">
        <v>1</v>
      </c>
      <c r="U2313">
        <v>1</v>
      </c>
      <c r="Y2313">
        <f t="shared" si="108"/>
        <v>2</v>
      </c>
      <c r="Z2313" s="90" t="str">
        <f t="shared" si="109"/>
        <v>2026/01/09 00:19</v>
      </c>
    </row>
    <row r="2314" spans="1:26" ht="3.6" customHeight="1" x14ac:dyDescent="0.2">
      <c r="A2314" s="86">
        <f t="shared" si="110"/>
        <v>46031</v>
      </c>
      <c r="B2314" s="270"/>
      <c r="C2314" s="272"/>
      <c r="D2314" s="273"/>
      <c r="E2314" s="89">
        <v>1.6666666666666666E-2</v>
      </c>
      <c r="G2314">
        <v>1</v>
      </c>
      <c r="U2314">
        <v>1</v>
      </c>
      <c r="Y2314">
        <f t="shared" si="108"/>
        <v>2</v>
      </c>
      <c r="Z2314" s="90" t="str">
        <f t="shared" si="109"/>
        <v>2026/01/09 00:24</v>
      </c>
    </row>
    <row r="2315" spans="1:26" ht="3.6" customHeight="1" x14ac:dyDescent="0.2">
      <c r="A2315" s="86">
        <f t="shared" si="110"/>
        <v>46031</v>
      </c>
      <c r="B2315" s="270"/>
      <c r="C2315" s="272"/>
      <c r="D2315" s="273"/>
      <c r="E2315" s="89">
        <v>2.013888888888889E-2</v>
      </c>
      <c r="G2315">
        <v>1</v>
      </c>
      <c r="U2315">
        <v>1</v>
      </c>
      <c r="Y2315">
        <f t="shared" si="108"/>
        <v>2</v>
      </c>
      <c r="Z2315" s="90" t="str">
        <f t="shared" si="109"/>
        <v>2026/01/09 00:29</v>
      </c>
    </row>
    <row r="2316" spans="1:26" ht="3.6" customHeight="1" x14ac:dyDescent="0.2">
      <c r="A2316" s="86">
        <f t="shared" si="110"/>
        <v>46031</v>
      </c>
      <c r="B2316" s="270"/>
      <c r="C2316" s="272"/>
      <c r="D2316" s="273"/>
      <c r="E2316" s="89">
        <v>2.361111111111111E-2</v>
      </c>
      <c r="G2316">
        <v>1</v>
      </c>
      <c r="U2316">
        <v>1</v>
      </c>
      <c r="Y2316">
        <f t="shared" si="108"/>
        <v>2</v>
      </c>
      <c r="Z2316" s="90" t="str">
        <f t="shared" si="109"/>
        <v>2026/01/09 00:34</v>
      </c>
    </row>
    <row r="2317" spans="1:26" ht="3.6" customHeight="1" x14ac:dyDescent="0.2">
      <c r="A2317" s="86">
        <f t="shared" si="110"/>
        <v>46031</v>
      </c>
      <c r="B2317" s="270"/>
      <c r="C2317" s="272"/>
      <c r="D2317" s="273"/>
      <c r="E2317" s="89">
        <v>2.7083333333333334E-2</v>
      </c>
      <c r="G2317">
        <v>1</v>
      </c>
      <c r="U2317">
        <v>1</v>
      </c>
      <c r="Y2317">
        <f t="shared" si="108"/>
        <v>2</v>
      </c>
      <c r="Z2317" s="90" t="str">
        <f t="shared" si="109"/>
        <v>2026/01/09 00:39</v>
      </c>
    </row>
    <row r="2318" spans="1:26" ht="3.6" customHeight="1" x14ac:dyDescent="0.2">
      <c r="A2318" s="86">
        <f t="shared" si="110"/>
        <v>46031</v>
      </c>
      <c r="B2318" s="270"/>
      <c r="C2318" s="272"/>
      <c r="D2318" s="273"/>
      <c r="E2318" s="89">
        <v>3.0555555555555555E-2</v>
      </c>
      <c r="G2318">
        <v>1</v>
      </c>
      <c r="U2318">
        <v>1</v>
      </c>
      <c r="Y2318">
        <f t="shared" si="108"/>
        <v>2</v>
      </c>
      <c r="Z2318" s="90" t="str">
        <f t="shared" si="109"/>
        <v>2026/01/09 00:44</v>
      </c>
    </row>
    <row r="2319" spans="1:26" ht="3.6" customHeight="1" x14ac:dyDescent="0.2">
      <c r="A2319" s="86">
        <f t="shared" si="110"/>
        <v>46031</v>
      </c>
      <c r="B2319" s="270"/>
      <c r="C2319" s="272"/>
      <c r="D2319" s="273"/>
      <c r="E2319" s="89">
        <v>3.4027777777777775E-2</v>
      </c>
      <c r="G2319">
        <v>1</v>
      </c>
      <c r="U2319">
        <v>1</v>
      </c>
      <c r="Y2319">
        <f t="shared" si="108"/>
        <v>2</v>
      </c>
      <c r="Z2319" s="90" t="str">
        <f t="shared" si="109"/>
        <v>2026/01/09 00:49</v>
      </c>
    </row>
    <row r="2320" spans="1:26" ht="3.6" customHeight="1" x14ac:dyDescent="0.2">
      <c r="A2320" s="86">
        <f t="shared" si="110"/>
        <v>46031</v>
      </c>
      <c r="B2320" s="270"/>
      <c r="C2320" s="272"/>
      <c r="D2320" s="273"/>
      <c r="E2320" s="89">
        <v>3.7499999999999999E-2</v>
      </c>
      <c r="G2320">
        <v>1</v>
      </c>
      <c r="U2320">
        <v>1</v>
      </c>
      <c r="Y2320">
        <f t="shared" si="108"/>
        <v>2</v>
      </c>
      <c r="Z2320" s="90" t="str">
        <f t="shared" si="109"/>
        <v>2026/01/09 00:54</v>
      </c>
    </row>
    <row r="2321" spans="1:26" ht="3.6" customHeight="1" x14ac:dyDescent="0.2">
      <c r="A2321" s="86">
        <f t="shared" si="110"/>
        <v>46031</v>
      </c>
      <c r="B2321" s="270"/>
      <c r="C2321" s="272"/>
      <c r="D2321" s="273"/>
      <c r="E2321" s="89">
        <v>4.0972222222222222E-2</v>
      </c>
      <c r="G2321">
        <v>1</v>
      </c>
      <c r="U2321">
        <v>1</v>
      </c>
      <c r="Y2321">
        <f t="shared" si="108"/>
        <v>2</v>
      </c>
      <c r="Z2321" s="90" t="str">
        <f t="shared" si="109"/>
        <v>2026/01/09 00:59</v>
      </c>
    </row>
    <row r="2322" spans="1:26" ht="3.6" customHeight="1" x14ac:dyDescent="0.2">
      <c r="A2322" s="86">
        <f t="shared" si="110"/>
        <v>46031</v>
      </c>
      <c r="B2322" s="270"/>
      <c r="C2322" s="272"/>
      <c r="D2322" s="273">
        <v>4.1666666666666664E-2</v>
      </c>
      <c r="E2322" s="89">
        <v>2.7777777777777779E-3</v>
      </c>
      <c r="U2322">
        <v>1</v>
      </c>
      <c r="Y2322">
        <f t="shared" si="108"/>
        <v>1</v>
      </c>
      <c r="Z2322" s="90" t="str">
        <f t="shared" si="109"/>
        <v>2026/01/09 01:04</v>
      </c>
    </row>
    <row r="2323" spans="1:26" ht="3.6" customHeight="1" x14ac:dyDescent="0.2">
      <c r="A2323" s="86">
        <f t="shared" si="110"/>
        <v>46031</v>
      </c>
      <c r="B2323" s="270"/>
      <c r="C2323" s="272"/>
      <c r="D2323" s="273"/>
      <c r="E2323" s="89">
        <v>6.2499999999999995E-3</v>
      </c>
      <c r="U2323">
        <v>1</v>
      </c>
      <c r="Y2323">
        <f t="shared" si="108"/>
        <v>1</v>
      </c>
      <c r="Z2323" s="90" t="str">
        <f t="shared" si="109"/>
        <v>2026/01/09 00:09</v>
      </c>
    </row>
    <row r="2324" spans="1:26" ht="3.6" customHeight="1" x14ac:dyDescent="0.2">
      <c r="A2324" s="86">
        <f t="shared" si="110"/>
        <v>46031</v>
      </c>
      <c r="B2324" s="270"/>
      <c r="C2324" s="272"/>
      <c r="D2324" s="273"/>
      <c r="E2324" s="89">
        <v>9.7222222222222224E-3</v>
      </c>
      <c r="U2324">
        <v>1</v>
      </c>
      <c r="Y2324">
        <f t="shared" si="108"/>
        <v>1</v>
      </c>
      <c r="Z2324" s="90" t="str">
        <f t="shared" si="109"/>
        <v>2026/01/09 00:14</v>
      </c>
    </row>
    <row r="2325" spans="1:26" ht="3.6" customHeight="1" x14ac:dyDescent="0.2">
      <c r="A2325" s="86">
        <f t="shared" si="110"/>
        <v>46031</v>
      </c>
      <c r="B2325" s="270"/>
      <c r="C2325" s="272"/>
      <c r="D2325" s="273"/>
      <c r="E2325" s="89">
        <v>1.3194444444444444E-2</v>
      </c>
      <c r="U2325">
        <v>1</v>
      </c>
      <c r="Y2325">
        <f t="shared" si="108"/>
        <v>1</v>
      </c>
      <c r="Z2325" s="90" t="str">
        <f t="shared" si="109"/>
        <v>2026/01/09 00:19</v>
      </c>
    </row>
    <row r="2326" spans="1:26" ht="3.6" customHeight="1" x14ac:dyDescent="0.2">
      <c r="A2326" s="86">
        <f t="shared" si="110"/>
        <v>46031</v>
      </c>
      <c r="B2326" s="270"/>
      <c r="C2326" s="272"/>
      <c r="D2326" s="273"/>
      <c r="E2326" s="89">
        <v>1.6666666666666666E-2</v>
      </c>
      <c r="U2326">
        <v>1</v>
      </c>
      <c r="Y2326">
        <f t="shared" si="108"/>
        <v>1</v>
      </c>
      <c r="Z2326" s="90" t="str">
        <f t="shared" si="109"/>
        <v>2026/01/09 00:24</v>
      </c>
    </row>
    <row r="2327" spans="1:26" ht="3.6" customHeight="1" x14ac:dyDescent="0.2">
      <c r="A2327" s="86">
        <f t="shared" si="110"/>
        <v>46031</v>
      </c>
      <c r="B2327" s="270"/>
      <c r="C2327" s="272"/>
      <c r="D2327" s="273"/>
      <c r="E2327" s="89">
        <v>2.013888888888889E-2</v>
      </c>
      <c r="U2327">
        <v>1</v>
      </c>
      <c r="Y2327">
        <f t="shared" si="108"/>
        <v>1</v>
      </c>
      <c r="Z2327" s="90" t="str">
        <f t="shared" si="109"/>
        <v>2026/01/09 00:29</v>
      </c>
    </row>
    <row r="2328" spans="1:26" ht="3.6" customHeight="1" x14ac:dyDescent="0.2">
      <c r="A2328" s="86">
        <f t="shared" si="110"/>
        <v>46031</v>
      </c>
      <c r="B2328" s="270"/>
      <c r="C2328" s="272"/>
      <c r="D2328" s="273"/>
      <c r="E2328" s="89">
        <v>2.361111111111111E-2</v>
      </c>
      <c r="U2328">
        <v>1</v>
      </c>
      <c r="Y2328">
        <f t="shared" si="108"/>
        <v>1</v>
      </c>
      <c r="Z2328" s="90" t="str">
        <f t="shared" si="109"/>
        <v>2026/01/09 00:34</v>
      </c>
    </row>
    <row r="2329" spans="1:26" ht="3.6" customHeight="1" x14ac:dyDescent="0.2">
      <c r="A2329" s="86">
        <f t="shared" si="110"/>
        <v>46031</v>
      </c>
      <c r="B2329" s="270"/>
      <c r="C2329" s="272"/>
      <c r="D2329" s="273"/>
      <c r="E2329" s="89">
        <v>2.7083333333333334E-2</v>
      </c>
      <c r="U2329">
        <v>1</v>
      </c>
      <c r="Y2329">
        <f t="shared" si="108"/>
        <v>1</v>
      </c>
      <c r="Z2329" s="90" t="str">
        <f t="shared" si="109"/>
        <v>2026/01/09 00:39</v>
      </c>
    </row>
    <row r="2330" spans="1:26" ht="3.6" customHeight="1" x14ac:dyDescent="0.2">
      <c r="A2330" s="86">
        <f t="shared" si="110"/>
        <v>46031</v>
      </c>
      <c r="B2330" s="270"/>
      <c r="C2330" s="272"/>
      <c r="D2330" s="273"/>
      <c r="E2330" s="89">
        <v>3.0555555555555555E-2</v>
      </c>
      <c r="U2330">
        <v>1</v>
      </c>
      <c r="Y2330">
        <f t="shared" si="108"/>
        <v>1</v>
      </c>
      <c r="Z2330" s="90" t="str">
        <f t="shared" si="109"/>
        <v>2026/01/09 00:44</v>
      </c>
    </row>
    <row r="2331" spans="1:26" ht="3.6" customHeight="1" x14ac:dyDescent="0.2">
      <c r="A2331" s="86">
        <f t="shared" si="110"/>
        <v>46031</v>
      </c>
      <c r="B2331" s="270"/>
      <c r="C2331" s="272"/>
      <c r="D2331" s="273"/>
      <c r="E2331" s="89">
        <v>3.4027777777777775E-2</v>
      </c>
      <c r="U2331">
        <v>1</v>
      </c>
      <c r="Y2331">
        <f t="shared" si="108"/>
        <v>1</v>
      </c>
      <c r="Z2331" s="90" t="str">
        <f t="shared" si="109"/>
        <v>2026/01/09 00:49</v>
      </c>
    </row>
    <row r="2332" spans="1:26" ht="3.6" customHeight="1" x14ac:dyDescent="0.2">
      <c r="A2332" s="86">
        <f t="shared" si="110"/>
        <v>46031</v>
      </c>
      <c r="B2332" s="270"/>
      <c r="C2332" s="272"/>
      <c r="D2332" s="273"/>
      <c r="E2332" s="89">
        <v>3.7499999999999999E-2</v>
      </c>
      <c r="U2332">
        <v>1</v>
      </c>
      <c r="Y2332">
        <f t="shared" si="108"/>
        <v>1</v>
      </c>
      <c r="Z2332" s="90" t="str">
        <f t="shared" si="109"/>
        <v>2026/01/09 00:54</v>
      </c>
    </row>
    <row r="2333" spans="1:26" ht="3.6" customHeight="1" x14ac:dyDescent="0.2">
      <c r="A2333" s="86">
        <f t="shared" si="110"/>
        <v>46031</v>
      </c>
      <c r="B2333" s="270"/>
      <c r="C2333" s="272"/>
      <c r="D2333" s="273"/>
      <c r="E2333" s="89">
        <v>4.0972222222222222E-2</v>
      </c>
      <c r="U2333">
        <v>1</v>
      </c>
      <c r="Y2333">
        <f t="shared" si="108"/>
        <v>1</v>
      </c>
      <c r="Z2333" s="90" t="str">
        <f t="shared" si="109"/>
        <v>2026/01/09 00:59</v>
      </c>
    </row>
    <row r="2334" spans="1:26" ht="3.6" customHeight="1" x14ac:dyDescent="0.2">
      <c r="A2334" s="86">
        <f t="shared" si="110"/>
        <v>46031</v>
      </c>
      <c r="B2334" s="270"/>
      <c r="C2334" s="272"/>
      <c r="D2334" s="273">
        <v>8.3333333333333329E-2</v>
      </c>
      <c r="E2334" s="89">
        <v>2.7777777777777779E-3</v>
      </c>
      <c r="U2334">
        <v>1</v>
      </c>
      <c r="Y2334">
        <f t="shared" si="108"/>
        <v>1</v>
      </c>
      <c r="Z2334" s="90" t="str">
        <f t="shared" si="109"/>
        <v>2026/01/09 02:04</v>
      </c>
    </row>
    <row r="2335" spans="1:26" ht="3.6" customHeight="1" x14ac:dyDescent="0.2">
      <c r="A2335" s="86">
        <f t="shared" si="110"/>
        <v>46031</v>
      </c>
      <c r="B2335" s="270"/>
      <c r="C2335" s="272"/>
      <c r="D2335" s="273"/>
      <c r="E2335" s="89">
        <v>6.2499999999999995E-3</v>
      </c>
      <c r="U2335">
        <v>1</v>
      </c>
      <c r="Y2335">
        <f t="shared" si="108"/>
        <v>1</v>
      </c>
      <c r="Z2335" s="90" t="str">
        <f t="shared" si="109"/>
        <v>2026/01/09 00:09</v>
      </c>
    </row>
    <row r="2336" spans="1:26" ht="3.6" customHeight="1" x14ac:dyDescent="0.2">
      <c r="A2336" s="86">
        <f t="shared" si="110"/>
        <v>46031</v>
      </c>
      <c r="B2336" s="270"/>
      <c r="C2336" s="272"/>
      <c r="D2336" s="273"/>
      <c r="E2336" s="89">
        <v>9.7222222222222224E-3</v>
      </c>
      <c r="U2336">
        <v>1</v>
      </c>
      <c r="Y2336">
        <f t="shared" si="108"/>
        <v>1</v>
      </c>
      <c r="Z2336" s="90" t="str">
        <f t="shared" si="109"/>
        <v>2026/01/09 00:14</v>
      </c>
    </row>
    <row r="2337" spans="1:26" ht="3.6" customHeight="1" x14ac:dyDescent="0.2">
      <c r="A2337" s="86">
        <f t="shared" si="110"/>
        <v>46031</v>
      </c>
      <c r="B2337" s="270"/>
      <c r="C2337" s="272"/>
      <c r="D2337" s="273"/>
      <c r="E2337" s="89">
        <v>1.3194444444444444E-2</v>
      </c>
      <c r="U2337">
        <v>1</v>
      </c>
      <c r="Y2337">
        <f t="shared" si="108"/>
        <v>1</v>
      </c>
      <c r="Z2337" s="90" t="str">
        <f t="shared" si="109"/>
        <v>2026/01/09 00:19</v>
      </c>
    </row>
    <row r="2338" spans="1:26" ht="3.6" customHeight="1" x14ac:dyDescent="0.2">
      <c r="A2338" s="86">
        <f t="shared" si="110"/>
        <v>46031</v>
      </c>
      <c r="B2338" s="270"/>
      <c r="C2338" s="272"/>
      <c r="D2338" s="273"/>
      <c r="E2338" s="89">
        <v>1.6666666666666666E-2</v>
      </c>
      <c r="U2338">
        <v>1</v>
      </c>
      <c r="Y2338">
        <f t="shared" si="108"/>
        <v>1</v>
      </c>
      <c r="Z2338" s="90" t="str">
        <f t="shared" si="109"/>
        <v>2026/01/09 00:24</v>
      </c>
    </row>
    <row r="2339" spans="1:26" ht="3.6" customHeight="1" x14ac:dyDescent="0.2">
      <c r="A2339" s="86">
        <f t="shared" si="110"/>
        <v>46031</v>
      </c>
      <c r="B2339" s="270"/>
      <c r="C2339" s="272"/>
      <c r="D2339" s="273"/>
      <c r="E2339" s="89">
        <v>2.013888888888889E-2</v>
      </c>
      <c r="U2339">
        <v>1</v>
      </c>
      <c r="Y2339">
        <f t="shared" si="108"/>
        <v>1</v>
      </c>
      <c r="Z2339" s="90" t="str">
        <f t="shared" si="109"/>
        <v>2026/01/09 00:29</v>
      </c>
    </row>
    <row r="2340" spans="1:26" ht="3.6" customHeight="1" x14ac:dyDescent="0.2">
      <c r="A2340" s="86">
        <f t="shared" si="110"/>
        <v>46031</v>
      </c>
      <c r="B2340" s="270"/>
      <c r="C2340" s="272"/>
      <c r="D2340" s="273"/>
      <c r="E2340" s="89">
        <v>2.361111111111111E-2</v>
      </c>
      <c r="U2340">
        <v>1</v>
      </c>
      <c r="Y2340">
        <f t="shared" si="108"/>
        <v>1</v>
      </c>
      <c r="Z2340" s="90" t="str">
        <f t="shared" si="109"/>
        <v>2026/01/09 00:34</v>
      </c>
    </row>
    <row r="2341" spans="1:26" ht="3.6" customHeight="1" x14ac:dyDescent="0.2">
      <c r="A2341" s="86">
        <f t="shared" si="110"/>
        <v>46031</v>
      </c>
      <c r="B2341" s="270"/>
      <c r="C2341" s="272"/>
      <c r="D2341" s="273"/>
      <c r="E2341" s="89">
        <v>2.7083333333333334E-2</v>
      </c>
      <c r="U2341">
        <v>1</v>
      </c>
      <c r="Y2341">
        <f t="shared" si="108"/>
        <v>1</v>
      </c>
      <c r="Z2341" s="90" t="str">
        <f t="shared" si="109"/>
        <v>2026/01/09 00:39</v>
      </c>
    </row>
    <row r="2342" spans="1:26" ht="3.6" customHeight="1" x14ac:dyDescent="0.2">
      <c r="A2342" s="86">
        <f t="shared" si="110"/>
        <v>46031</v>
      </c>
      <c r="B2342" s="270"/>
      <c r="C2342" s="272"/>
      <c r="D2342" s="273"/>
      <c r="E2342" s="89">
        <v>3.0555555555555555E-2</v>
      </c>
      <c r="U2342">
        <v>1</v>
      </c>
      <c r="Y2342">
        <f t="shared" si="108"/>
        <v>1</v>
      </c>
      <c r="Z2342" s="90" t="str">
        <f t="shared" si="109"/>
        <v>2026/01/09 00:44</v>
      </c>
    </row>
    <row r="2343" spans="1:26" ht="3.6" customHeight="1" x14ac:dyDescent="0.2">
      <c r="A2343" s="86">
        <f t="shared" si="110"/>
        <v>46031</v>
      </c>
      <c r="B2343" s="270"/>
      <c r="C2343" s="272"/>
      <c r="D2343" s="273"/>
      <c r="E2343" s="89">
        <v>3.4027777777777775E-2</v>
      </c>
      <c r="U2343">
        <v>1</v>
      </c>
      <c r="Y2343">
        <f t="shared" si="108"/>
        <v>1</v>
      </c>
      <c r="Z2343" s="90" t="str">
        <f t="shared" si="109"/>
        <v>2026/01/09 00:49</v>
      </c>
    </row>
    <row r="2344" spans="1:26" ht="3.6" customHeight="1" x14ac:dyDescent="0.2">
      <c r="A2344" s="86">
        <f t="shared" si="110"/>
        <v>46031</v>
      </c>
      <c r="B2344" s="270"/>
      <c r="C2344" s="272"/>
      <c r="D2344" s="273"/>
      <c r="E2344" s="89">
        <v>3.7499999999999999E-2</v>
      </c>
      <c r="U2344">
        <v>1</v>
      </c>
      <c r="Y2344">
        <f t="shared" si="108"/>
        <v>1</v>
      </c>
      <c r="Z2344" s="90" t="str">
        <f t="shared" si="109"/>
        <v>2026/01/09 00:54</v>
      </c>
    </row>
    <row r="2345" spans="1:26" ht="3.6" customHeight="1" x14ac:dyDescent="0.2">
      <c r="A2345" s="86">
        <f t="shared" si="110"/>
        <v>46031</v>
      </c>
      <c r="B2345" s="270"/>
      <c r="C2345" s="272"/>
      <c r="D2345" s="273"/>
      <c r="E2345" s="89">
        <v>4.0972222222222222E-2</v>
      </c>
      <c r="U2345">
        <v>1</v>
      </c>
      <c r="Y2345">
        <f t="shared" si="108"/>
        <v>1</v>
      </c>
      <c r="Z2345" s="90" t="str">
        <f t="shared" si="109"/>
        <v>2026/01/09 00:59</v>
      </c>
    </row>
    <row r="2346" spans="1:26" ht="3.6" customHeight="1" x14ac:dyDescent="0.2">
      <c r="A2346" s="86">
        <f t="shared" si="110"/>
        <v>46031</v>
      </c>
      <c r="B2346" s="270"/>
      <c r="C2346" s="272"/>
      <c r="D2346" s="273">
        <v>0.125</v>
      </c>
      <c r="E2346" s="89">
        <v>2.7777777777777779E-3</v>
      </c>
      <c r="U2346">
        <v>1</v>
      </c>
      <c r="Y2346">
        <f t="shared" si="108"/>
        <v>1</v>
      </c>
      <c r="Z2346" s="90" t="str">
        <f t="shared" si="109"/>
        <v>2026/01/09 03:04</v>
      </c>
    </row>
    <row r="2347" spans="1:26" ht="3.6" customHeight="1" x14ac:dyDescent="0.2">
      <c r="A2347" s="86">
        <f t="shared" si="110"/>
        <v>46031</v>
      </c>
      <c r="B2347" s="270"/>
      <c r="C2347" s="272"/>
      <c r="D2347" s="273"/>
      <c r="E2347" s="89">
        <v>6.2499999999999995E-3</v>
      </c>
      <c r="U2347">
        <v>1</v>
      </c>
      <c r="Y2347">
        <f t="shared" si="108"/>
        <v>1</v>
      </c>
      <c r="Z2347" s="90" t="str">
        <f t="shared" si="109"/>
        <v>2026/01/09 00:09</v>
      </c>
    </row>
    <row r="2348" spans="1:26" ht="3.6" customHeight="1" x14ac:dyDescent="0.2">
      <c r="A2348" s="86">
        <f t="shared" si="110"/>
        <v>46031</v>
      </c>
      <c r="B2348" s="270"/>
      <c r="C2348" s="272"/>
      <c r="D2348" s="273"/>
      <c r="E2348" s="89">
        <v>9.7222222222222224E-3</v>
      </c>
      <c r="U2348">
        <v>1</v>
      </c>
      <c r="Y2348">
        <f t="shared" si="108"/>
        <v>1</v>
      </c>
      <c r="Z2348" s="90" t="str">
        <f t="shared" si="109"/>
        <v>2026/01/09 00:14</v>
      </c>
    </row>
    <row r="2349" spans="1:26" ht="3.6" customHeight="1" x14ac:dyDescent="0.2">
      <c r="A2349" s="86">
        <f t="shared" si="110"/>
        <v>46031</v>
      </c>
      <c r="B2349" s="270"/>
      <c r="C2349" s="272"/>
      <c r="D2349" s="273"/>
      <c r="E2349" s="89">
        <v>1.3194444444444444E-2</v>
      </c>
      <c r="U2349">
        <v>1</v>
      </c>
      <c r="Y2349">
        <f t="shared" si="108"/>
        <v>1</v>
      </c>
      <c r="Z2349" s="90" t="str">
        <f t="shared" si="109"/>
        <v>2026/01/09 00:19</v>
      </c>
    </row>
    <row r="2350" spans="1:26" ht="3.6" customHeight="1" x14ac:dyDescent="0.2">
      <c r="A2350" s="86">
        <f t="shared" si="110"/>
        <v>46031</v>
      </c>
      <c r="B2350" s="270"/>
      <c r="C2350" s="272"/>
      <c r="D2350" s="273"/>
      <c r="E2350" s="89">
        <v>1.6666666666666666E-2</v>
      </c>
      <c r="U2350">
        <v>1</v>
      </c>
      <c r="Y2350">
        <f t="shared" si="108"/>
        <v>1</v>
      </c>
      <c r="Z2350" s="90" t="str">
        <f t="shared" si="109"/>
        <v>2026/01/09 00:24</v>
      </c>
    </row>
    <row r="2351" spans="1:26" ht="3.6" customHeight="1" x14ac:dyDescent="0.2">
      <c r="A2351" s="86">
        <f t="shared" si="110"/>
        <v>46031</v>
      </c>
      <c r="B2351" s="270"/>
      <c r="C2351" s="272"/>
      <c r="D2351" s="273"/>
      <c r="E2351" s="89">
        <v>2.013888888888889E-2</v>
      </c>
      <c r="U2351">
        <v>1</v>
      </c>
      <c r="Y2351">
        <f t="shared" si="108"/>
        <v>1</v>
      </c>
      <c r="Z2351" s="90" t="str">
        <f t="shared" si="109"/>
        <v>2026/01/09 00:29</v>
      </c>
    </row>
    <row r="2352" spans="1:26" ht="3.6" customHeight="1" x14ac:dyDescent="0.2">
      <c r="A2352" s="86">
        <f t="shared" si="110"/>
        <v>46031</v>
      </c>
      <c r="B2352" s="270"/>
      <c r="C2352" s="272"/>
      <c r="D2352" s="273"/>
      <c r="E2352" s="89">
        <v>2.361111111111111E-2</v>
      </c>
      <c r="U2352">
        <v>1</v>
      </c>
      <c r="Y2352">
        <f t="shared" si="108"/>
        <v>1</v>
      </c>
      <c r="Z2352" s="90" t="str">
        <f t="shared" si="109"/>
        <v>2026/01/09 00:34</v>
      </c>
    </row>
    <row r="2353" spans="1:26" ht="3.6" customHeight="1" x14ac:dyDescent="0.2">
      <c r="A2353" s="86">
        <f t="shared" si="110"/>
        <v>46031</v>
      </c>
      <c r="B2353" s="270"/>
      <c r="C2353" s="272"/>
      <c r="D2353" s="273"/>
      <c r="E2353" s="89">
        <v>2.7083333333333334E-2</v>
      </c>
      <c r="U2353">
        <v>1</v>
      </c>
      <c r="Y2353">
        <f t="shared" si="108"/>
        <v>1</v>
      </c>
      <c r="Z2353" s="90" t="str">
        <f t="shared" si="109"/>
        <v>2026/01/09 00:39</v>
      </c>
    </row>
    <row r="2354" spans="1:26" ht="3.6" customHeight="1" x14ac:dyDescent="0.2">
      <c r="A2354" s="86">
        <f t="shared" si="110"/>
        <v>46031</v>
      </c>
      <c r="B2354" s="270"/>
      <c r="C2354" s="272"/>
      <c r="D2354" s="273"/>
      <c r="E2354" s="89">
        <v>3.0555555555555555E-2</v>
      </c>
      <c r="U2354">
        <v>1</v>
      </c>
      <c r="Y2354">
        <f t="shared" si="108"/>
        <v>1</v>
      </c>
      <c r="Z2354" s="90" t="str">
        <f t="shared" si="109"/>
        <v>2026/01/09 00:44</v>
      </c>
    </row>
    <row r="2355" spans="1:26" ht="3.6" customHeight="1" x14ac:dyDescent="0.2">
      <c r="A2355" s="86">
        <f t="shared" si="110"/>
        <v>46031</v>
      </c>
      <c r="B2355" s="270"/>
      <c r="C2355" s="272"/>
      <c r="D2355" s="273"/>
      <c r="E2355" s="89">
        <v>3.4027777777777775E-2</v>
      </c>
      <c r="U2355">
        <v>1</v>
      </c>
      <c r="Y2355">
        <f t="shared" si="108"/>
        <v>1</v>
      </c>
      <c r="Z2355" s="90" t="str">
        <f t="shared" si="109"/>
        <v>2026/01/09 00:49</v>
      </c>
    </row>
    <row r="2356" spans="1:26" ht="3.6" customHeight="1" x14ac:dyDescent="0.2">
      <c r="A2356" s="86">
        <f t="shared" si="110"/>
        <v>46031</v>
      </c>
      <c r="B2356" s="270"/>
      <c r="C2356" s="272"/>
      <c r="D2356" s="273"/>
      <c r="E2356" s="89">
        <v>3.7499999999999999E-2</v>
      </c>
      <c r="U2356">
        <v>1</v>
      </c>
      <c r="Y2356">
        <f t="shared" si="108"/>
        <v>1</v>
      </c>
      <c r="Z2356" s="90" t="str">
        <f t="shared" si="109"/>
        <v>2026/01/09 00:54</v>
      </c>
    </row>
    <row r="2357" spans="1:26" ht="3.6" customHeight="1" x14ac:dyDescent="0.2">
      <c r="A2357" s="86">
        <f t="shared" si="110"/>
        <v>46031</v>
      </c>
      <c r="B2357" s="270"/>
      <c r="C2357" s="272"/>
      <c r="D2357" s="273"/>
      <c r="E2357" s="89">
        <v>4.0972222222222222E-2</v>
      </c>
      <c r="U2357">
        <v>1</v>
      </c>
      <c r="Y2357">
        <f t="shared" si="108"/>
        <v>1</v>
      </c>
      <c r="Z2357" s="90" t="str">
        <f t="shared" si="109"/>
        <v>2026/01/09 00:59</v>
      </c>
    </row>
    <row r="2358" spans="1:26" ht="3.6" customHeight="1" x14ac:dyDescent="0.2">
      <c r="A2358" s="86">
        <f t="shared" si="110"/>
        <v>46031</v>
      </c>
      <c r="B2358" s="270"/>
      <c r="C2358" s="272"/>
      <c r="D2358" s="273">
        <v>0.16666666666666666</v>
      </c>
      <c r="E2358" s="89">
        <v>2.7777777777777779E-3</v>
      </c>
      <c r="U2358">
        <v>1</v>
      </c>
      <c r="Y2358">
        <f t="shared" si="108"/>
        <v>1</v>
      </c>
      <c r="Z2358" s="90" t="str">
        <f t="shared" si="109"/>
        <v>2026/01/09 04:04</v>
      </c>
    </row>
    <row r="2359" spans="1:26" ht="3.6" customHeight="1" x14ac:dyDescent="0.2">
      <c r="A2359" s="86">
        <f t="shared" si="110"/>
        <v>46031</v>
      </c>
      <c r="B2359" s="270"/>
      <c r="C2359" s="272"/>
      <c r="D2359" s="273"/>
      <c r="E2359" s="89">
        <v>6.2499999999999995E-3</v>
      </c>
      <c r="U2359">
        <v>1</v>
      </c>
      <c r="Y2359">
        <f t="shared" si="108"/>
        <v>1</v>
      </c>
      <c r="Z2359" s="90" t="str">
        <f t="shared" si="109"/>
        <v>2026/01/09 00:09</v>
      </c>
    </row>
    <row r="2360" spans="1:26" ht="3.6" customHeight="1" x14ac:dyDescent="0.2">
      <c r="A2360" s="86">
        <f t="shared" si="110"/>
        <v>46031</v>
      </c>
      <c r="B2360" s="270"/>
      <c r="C2360" s="272"/>
      <c r="D2360" s="273"/>
      <c r="E2360" s="89">
        <v>9.7222222222222224E-3</v>
      </c>
      <c r="U2360">
        <v>1</v>
      </c>
      <c r="Y2360">
        <f t="shared" si="108"/>
        <v>1</v>
      </c>
      <c r="Z2360" s="90" t="str">
        <f t="shared" si="109"/>
        <v>2026/01/09 00:14</v>
      </c>
    </row>
    <row r="2361" spans="1:26" ht="3.6" customHeight="1" x14ac:dyDescent="0.2">
      <c r="A2361" s="86">
        <f t="shared" si="110"/>
        <v>46031</v>
      </c>
      <c r="B2361" s="270"/>
      <c r="C2361" s="272"/>
      <c r="D2361" s="273"/>
      <c r="E2361" s="89">
        <v>1.3194444444444444E-2</v>
      </c>
      <c r="U2361">
        <v>1</v>
      </c>
      <c r="Y2361">
        <f t="shared" si="108"/>
        <v>1</v>
      </c>
      <c r="Z2361" s="90" t="str">
        <f t="shared" si="109"/>
        <v>2026/01/09 00:19</v>
      </c>
    </row>
    <row r="2362" spans="1:26" ht="3.6" customHeight="1" x14ac:dyDescent="0.2">
      <c r="A2362" s="86">
        <f t="shared" si="110"/>
        <v>46031</v>
      </c>
      <c r="B2362" s="270"/>
      <c r="C2362" s="272"/>
      <c r="D2362" s="273"/>
      <c r="E2362" s="89">
        <v>1.6666666666666666E-2</v>
      </c>
      <c r="U2362">
        <v>1</v>
      </c>
      <c r="Y2362">
        <f t="shared" si="108"/>
        <v>1</v>
      </c>
      <c r="Z2362" s="90" t="str">
        <f t="shared" si="109"/>
        <v>2026/01/09 00:24</v>
      </c>
    </row>
    <row r="2363" spans="1:26" ht="3.6" customHeight="1" x14ac:dyDescent="0.2">
      <c r="A2363" s="86">
        <f t="shared" si="110"/>
        <v>46031</v>
      </c>
      <c r="B2363" s="270"/>
      <c r="C2363" s="272"/>
      <c r="D2363" s="273"/>
      <c r="E2363" s="89">
        <v>2.013888888888889E-2</v>
      </c>
      <c r="U2363">
        <v>1</v>
      </c>
      <c r="Y2363">
        <f t="shared" si="108"/>
        <v>1</v>
      </c>
      <c r="Z2363" s="90" t="str">
        <f t="shared" si="109"/>
        <v>2026/01/09 00:29</v>
      </c>
    </row>
    <row r="2364" spans="1:26" ht="3.6" customHeight="1" x14ac:dyDescent="0.2">
      <c r="A2364" s="86">
        <f t="shared" si="110"/>
        <v>46031</v>
      </c>
      <c r="B2364" s="270"/>
      <c r="C2364" s="272"/>
      <c r="D2364" s="273"/>
      <c r="E2364" s="89">
        <v>2.361111111111111E-2</v>
      </c>
      <c r="U2364">
        <v>1</v>
      </c>
      <c r="Y2364">
        <f t="shared" si="108"/>
        <v>1</v>
      </c>
      <c r="Z2364" s="90" t="str">
        <f t="shared" si="109"/>
        <v>2026/01/09 00:34</v>
      </c>
    </row>
    <row r="2365" spans="1:26" ht="3.6" customHeight="1" x14ac:dyDescent="0.2">
      <c r="A2365" s="86">
        <f t="shared" si="110"/>
        <v>46031</v>
      </c>
      <c r="B2365" s="270"/>
      <c r="C2365" s="272"/>
      <c r="D2365" s="273"/>
      <c r="E2365" s="89">
        <v>2.7083333333333334E-2</v>
      </c>
      <c r="U2365">
        <v>1</v>
      </c>
      <c r="Y2365">
        <f t="shared" si="108"/>
        <v>1</v>
      </c>
      <c r="Z2365" s="90" t="str">
        <f t="shared" si="109"/>
        <v>2026/01/09 00:39</v>
      </c>
    </row>
    <row r="2366" spans="1:26" ht="3.6" customHeight="1" x14ac:dyDescent="0.2">
      <c r="A2366" s="86">
        <f t="shared" si="110"/>
        <v>46031</v>
      </c>
      <c r="B2366" s="270"/>
      <c r="C2366" s="272"/>
      <c r="D2366" s="273"/>
      <c r="E2366" s="89">
        <v>3.0555555555555555E-2</v>
      </c>
      <c r="U2366">
        <v>1</v>
      </c>
      <c r="Y2366">
        <f t="shared" si="108"/>
        <v>1</v>
      </c>
      <c r="Z2366" s="90" t="str">
        <f t="shared" si="109"/>
        <v>2026/01/09 00:44</v>
      </c>
    </row>
    <row r="2367" spans="1:26" ht="3.6" customHeight="1" x14ac:dyDescent="0.2">
      <c r="A2367" s="86">
        <f t="shared" si="110"/>
        <v>46031</v>
      </c>
      <c r="B2367" s="270"/>
      <c r="C2367" s="272"/>
      <c r="D2367" s="273"/>
      <c r="E2367" s="89">
        <v>3.4027777777777775E-2</v>
      </c>
      <c r="U2367">
        <v>1</v>
      </c>
      <c r="Y2367">
        <f t="shared" si="108"/>
        <v>1</v>
      </c>
      <c r="Z2367" s="90" t="str">
        <f t="shared" si="109"/>
        <v>2026/01/09 00:49</v>
      </c>
    </row>
    <row r="2368" spans="1:26" ht="3.6" customHeight="1" x14ac:dyDescent="0.2">
      <c r="A2368" s="86">
        <f t="shared" si="110"/>
        <v>46031</v>
      </c>
      <c r="B2368" s="270"/>
      <c r="C2368" s="272"/>
      <c r="D2368" s="273"/>
      <c r="E2368" s="89">
        <v>3.7499999999999999E-2</v>
      </c>
      <c r="U2368">
        <v>1</v>
      </c>
      <c r="Y2368">
        <f t="shared" si="108"/>
        <v>1</v>
      </c>
      <c r="Z2368" s="90" t="str">
        <f t="shared" si="109"/>
        <v>2026/01/09 00:54</v>
      </c>
    </row>
    <row r="2369" spans="1:26" ht="3.6" customHeight="1" x14ac:dyDescent="0.2">
      <c r="A2369" s="86">
        <f t="shared" si="110"/>
        <v>46031</v>
      </c>
      <c r="B2369" s="270"/>
      <c r="C2369" s="272"/>
      <c r="D2369" s="273"/>
      <c r="E2369" s="89">
        <v>4.0972222222222222E-2</v>
      </c>
      <c r="U2369">
        <v>1</v>
      </c>
      <c r="Y2369">
        <f t="shared" si="108"/>
        <v>1</v>
      </c>
      <c r="Z2369" s="90" t="str">
        <f t="shared" si="109"/>
        <v>2026/01/09 00:59</v>
      </c>
    </row>
    <row r="2370" spans="1:26" ht="3.6" customHeight="1" x14ac:dyDescent="0.2">
      <c r="A2370" s="86">
        <f t="shared" si="110"/>
        <v>46031</v>
      </c>
      <c r="B2370" s="270"/>
      <c r="C2370" s="272"/>
      <c r="D2370" s="273">
        <v>0.20833333333333334</v>
      </c>
      <c r="E2370" s="89">
        <v>2.7777777777777779E-3</v>
      </c>
      <c r="U2370">
        <v>1</v>
      </c>
      <c r="Y2370">
        <f t="shared" si="108"/>
        <v>1</v>
      </c>
      <c r="Z2370" s="90" t="str">
        <f t="shared" si="109"/>
        <v>2026/01/09 05:04</v>
      </c>
    </row>
    <row r="2371" spans="1:26" ht="3.6" customHeight="1" x14ac:dyDescent="0.2">
      <c r="A2371" s="86">
        <f t="shared" si="110"/>
        <v>46031</v>
      </c>
      <c r="B2371" s="270"/>
      <c r="C2371" s="272"/>
      <c r="D2371" s="273"/>
      <c r="E2371" s="89">
        <v>6.2499999999999995E-3</v>
      </c>
      <c r="U2371">
        <v>1</v>
      </c>
      <c r="Y2371">
        <f t="shared" si="108"/>
        <v>1</v>
      </c>
      <c r="Z2371" s="90" t="str">
        <f t="shared" si="109"/>
        <v>2026/01/09 00:09</v>
      </c>
    </row>
    <row r="2372" spans="1:26" ht="3.6" customHeight="1" x14ac:dyDescent="0.2">
      <c r="A2372" s="86">
        <f t="shared" si="110"/>
        <v>46031</v>
      </c>
      <c r="B2372" s="270"/>
      <c r="C2372" s="272"/>
      <c r="D2372" s="273"/>
      <c r="E2372" s="89">
        <v>9.7222222222222224E-3</v>
      </c>
      <c r="U2372">
        <v>1</v>
      </c>
      <c r="Y2372">
        <f t="shared" si="108"/>
        <v>1</v>
      </c>
      <c r="Z2372" s="90" t="str">
        <f t="shared" si="109"/>
        <v>2026/01/09 00:14</v>
      </c>
    </row>
    <row r="2373" spans="1:26" ht="3.6" customHeight="1" x14ac:dyDescent="0.2">
      <c r="A2373" s="86">
        <f t="shared" si="110"/>
        <v>46031</v>
      </c>
      <c r="B2373" s="270"/>
      <c r="C2373" s="272"/>
      <c r="D2373" s="273"/>
      <c r="E2373" s="89">
        <v>1.3194444444444444E-2</v>
      </c>
      <c r="U2373">
        <v>1</v>
      </c>
      <c r="Y2373">
        <f t="shared" si="108"/>
        <v>1</v>
      </c>
      <c r="Z2373" s="90" t="str">
        <f t="shared" si="109"/>
        <v>2026/01/09 00:19</v>
      </c>
    </row>
    <row r="2374" spans="1:26" ht="3.6" customHeight="1" x14ac:dyDescent="0.2">
      <c r="A2374" s="86">
        <f t="shared" si="110"/>
        <v>46031</v>
      </c>
      <c r="B2374" s="270"/>
      <c r="C2374" s="272"/>
      <c r="D2374" s="273"/>
      <c r="E2374" s="89">
        <v>1.6666666666666666E-2</v>
      </c>
      <c r="U2374">
        <v>1</v>
      </c>
      <c r="Y2374">
        <f t="shared" si="108"/>
        <v>1</v>
      </c>
      <c r="Z2374" s="90" t="str">
        <f t="shared" si="109"/>
        <v>2026/01/09 00:24</v>
      </c>
    </row>
    <row r="2375" spans="1:26" ht="3.6" customHeight="1" x14ac:dyDescent="0.2">
      <c r="A2375" s="86">
        <f t="shared" si="110"/>
        <v>46031</v>
      </c>
      <c r="B2375" s="270"/>
      <c r="C2375" s="272"/>
      <c r="D2375" s="273"/>
      <c r="E2375" s="89">
        <v>2.013888888888889E-2</v>
      </c>
      <c r="U2375">
        <v>1</v>
      </c>
      <c r="Y2375">
        <f t="shared" ref="Y2375:Y2438" si="111">COUNTA(F2375:X2375)</f>
        <v>1</v>
      </c>
      <c r="Z2375" s="90" t="str">
        <f t="shared" ref="Z2375:Z2438" si="112">TEXT(A2375,"yyyy/mm/dd")&amp; " " &amp;TEXT(D2375+E2375,"hh:mm")</f>
        <v>2026/01/09 00:29</v>
      </c>
    </row>
    <row r="2376" spans="1:26" ht="3.6" customHeight="1" x14ac:dyDescent="0.2">
      <c r="A2376" s="86">
        <f t="shared" ref="A2376:A2439" si="113">IF(B2376&lt;&gt;"",B2376,A2375)</f>
        <v>46031</v>
      </c>
      <c r="B2376" s="270"/>
      <c r="C2376" s="272"/>
      <c r="D2376" s="273"/>
      <c r="E2376" s="89">
        <v>2.361111111111111E-2</v>
      </c>
      <c r="U2376">
        <v>1</v>
      </c>
      <c r="Y2376">
        <f t="shared" si="111"/>
        <v>1</v>
      </c>
      <c r="Z2376" s="90" t="str">
        <f t="shared" si="112"/>
        <v>2026/01/09 00:34</v>
      </c>
    </row>
    <row r="2377" spans="1:26" ht="3.6" customHeight="1" x14ac:dyDescent="0.2">
      <c r="A2377" s="86">
        <f t="shared" si="113"/>
        <v>46031</v>
      </c>
      <c r="B2377" s="270"/>
      <c r="C2377" s="272"/>
      <c r="D2377" s="273"/>
      <c r="E2377" s="89">
        <v>2.7083333333333334E-2</v>
      </c>
      <c r="U2377">
        <v>1</v>
      </c>
      <c r="Y2377">
        <f t="shared" si="111"/>
        <v>1</v>
      </c>
      <c r="Z2377" s="90" t="str">
        <f t="shared" si="112"/>
        <v>2026/01/09 00:39</v>
      </c>
    </row>
    <row r="2378" spans="1:26" ht="3.6" customHeight="1" x14ac:dyDescent="0.2">
      <c r="A2378" s="86">
        <f t="shared" si="113"/>
        <v>46031</v>
      </c>
      <c r="B2378" s="270"/>
      <c r="C2378" s="272"/>
      <c r="D2378" s="273"/>
      <c r="E2378" s="89">
        <v>3.0555555555555555E-2</v>
      </c>
      <c r="U2378">
        <v>1</v>
      </c>
      <c r="Y2378">
        <f t="shared" si="111"/>
        <v>1</v>
      </c>
      <c r="Z2378" s="90" t="str">
        <f t="shared" si="112"/>
        <v>2026/01/09 00:44</v>
      </c>
    </row>
    <row r="2379" spans="1:26" ht="3.6" customHeight="1" x14ac:dyDescent="0.2">
      <c r="A2379" s="86">
        <f t="shared" si="113"/>
        <v>46031</v>
      </c>
      <c r="B2379" s="270"/>
      <c r="C2379" s="272"/>
      <c r="D2379" s="273"/>
      <c r="E2379" s="89">
        <v>3.4027777777777775E-2</v>
      </c>
      <c r="U2379">
        <v>1</v>
      </c>
      <c r="Y2379">
        <f t="shared" si="111"/>
        <v>1</v>
      </c>
      <c r="Z2379" s="90" t="str">
        <f t="shared" si="112"/>
        <v>2026/01/09 00:49</v>
      </c>
    </row>
    <row r="2380" spans="1:26" ht="3.6" customHeight="1" x14ac:dyDescent="0.2">
      <c r="A2380" s="86">
        <f t="shared" si="113"/>
        <v>46031</v>
      </c>
      <c r="B2380" s="270"/>
      <c r="C2380" s="272"/>
      <c r="D2380" s="273"/>
      <c r="E2380" s="89">
        <v>3.7499999999999999E-2</v>
      </c>
      <c r="U2380">
        <v>1</v>
      </c>
      <c r="Y2380">
        <f t="shared" si="111"/>
        <v>1</v>
      </c>
      <c r="Z2380" s="90" t="str">
        <f t="shared" si="112"/>
        <v>2026/01/09 00:54</v>
      </c>
    </row>
    <row r="2381" spans="1:26" ht="3.6" customHeight="1" x14ac:dyDescent="0.2">
      <c r="A2381" s="86">
        <f t="shared" si="113"/>
        <v>46031</v>
      </c>
      <c r="B2381" s="270"/>
      <c r="C2381" s="272"/>
      <c r="D2381" s="273"/>
      <c r="E2381" s="89">
        <v>4.0972222222222222E-2</v>
      </c>
      <c r="U2381">
        <v>1</v>
      </c>
      <c r="Y2381">
        <f t="shared" si="111"/>
        <v>1</v>
      </c>
      <c r="Z2381" s="90" t="str">
        <f t="shared" si="112"/>
        <v>2026/01/09 00:59</v>
      </c>
    </row>
    <row r="2382" spans="1:26" ht="3.6" customHeight="1" x14ac:dyDescent="0.2">
      <c r="A2382" s="86">
        <f t="shared" si="113"/>
        <v>46031</v>
      </c>
      <c r="B2382" s="270"/>
      <c r="C2382" s="272"/>
      <c r="D2382" s="273">
        <v>0.25</v>
      </c>
      <c r="E2382" s="89">
        <v>2.7777777777777779E-3</v>
      </c>
      <c r="U2382">
        <v>1</v>
      </c>
      <c r="Y2382">
        <f t="shared" si="111"/>
        <v>1</v>
      </c>
      <c r="Z2382" s="90" t="str">
        <f t="shared" si="112"/>
        <v>2026/01/09 06:04</v>
      </c>
    </row>
    <row r="2383" spans="1:26" ht="3.6" customHeight="1" x14ac:dyDescent="0.2">
      <c r="A2383" s="86">
        <f t="shared" si="113"/>
        <v>46031</v>
      </c>
      <c r="B2383" s="270"/>
      <c r="C2383" s="272"/>
      <c r="D2383" s="273"/>
      <c r="E2383" s="89">
        <v>6.2499999999999995E-3</v>
      </c>
      <c r="U2383">
        <v>1</v>
      </c>
      <c r="Y2383">
        <f t="shared" si="111"/>
        <v>1</v>
      </c>
      <c r="Z2383" s="90" t="str">
        <f t="shared" si="112"/>
        <v>2026/01/09 00:09</v>
      </c>
    </row>
    <row r="2384" spans="1:26" ht="3.6" customHeight="1" x14ac:dyDescent="0.2">
      <c r="A2384" s="86">
        <f t="shared" si="113"/>
        <v>46031</v>
      </c>
      <c r="B2384" s="270"/>
      <c r="C2384" s="272"/>
      <c r="D2384" s="273"/>
      <c r="E2384" s="89">
        <v>9.7222222222222224E-3</v>
      </c>
      <c r="U2384">
        <v>1</v>
      </c>
      <c r="Y2384">
        <f t="shared" si="111"/>
        <v>1</v>
      </c>
      <c r="Z2384" s="90" t="str">
        <f t="shared" si="112"/>
        <v>2026/01/09 00:14</v>
      </c>
    </row>
    <row r="2385" spans="1:26" ht="3.6" customHeight="1" x14ac:dyDescent="0.2">
      <c r="A2385" s="86">
        <f t="shared" si="113"/>
        <v>46031</v>
      </c>
      <c r="B2385" s="270"/>
      <c r="C2385" s="272"/>
      <c r="D2385" s="273"/>
      <c r="E2385" s="89">
        <v>1.3194444444444444E-2</v>
      </c>
      <c r="U2385">
        <v>1</v>
      </c>
      <c r="Y2385">
        <f t="shared" si="111"/>
        <v>1</v>
      </c>
      <c r="Z2385" s="90" t="str">
        <f t="shared" si="112"/>
        <v>2026/01/09 00:19</v>
      </c>
    </row>
    <row r="2386" spans="1:26" ht="3.6" customHeight="1" x14ac:dyDescent="0.2">
      <c r="A2386" s="86">
        <f t="shared" si="113"/>
        <v>46031</v>
      </c>
      <c r="B2386" s="270"/>
      <c r="C2386" s="272"/>
      <c r="D2386" s="273"/>
      <c r="E2386" s="89">
        <v>1.6666666666666666E-2</v>
      </c>
      <c r="U2386">
        <v>1</v>
      </c>
      <c r="Y2386">
        <f t="shared" si="111"/>
        <v>1</v>
      </c>
      <c r="Z2386" s="90" t="str">
        <f t="shared" si="112"/>
        <v>2026/01/09 00:24</v>
      </c>
    </row>
    <row r="2387" spans="1:26" ht="3.6" customHeight="1" x14ac:dyDescent="0.2">
      <c r="A2387" s="86">
        <f t="shared" si="113"/>
        <v>46031</v>
      </c>
      <c r="B2387" s="270"/>
      <c r="C2387" s="272"/>
      <c r="D2387" s="273"/>
      <c r="E2387" s="89">
        <v>2.013888888888889E-2</v>
      </c>
      <c r="U2387">
        <v>1</v>
      </c>
      <c r="Y2387">
        <f t="shared" si="111"/>
        <v>1</v>
      </c>
      <c r="Z2387" s="90" t="str">
        <f t="shared" si="112"/>
        <v>2026/01/09 00:29</v>
      </c>
    </row>
    <row r="2388" spans="1:26" ht="3.6" customHeight="1" x14ac:dyDescent="0.2">
      <c r="A2388" s="86">
        <f t="shared" si="113"/>
        <v>46031</v>
      </c>
      <c r="B2388" s="270"/>
      <c r="C2388" s="272"/>
      <c r="D2388" s="273"/>
      <c r="E2388" s="89">
        <v>2.361111111111111E-2</v>
      </c>
      <c r="U2388">
        <v>1</v>
      </c>
      <c r="Y2388">
        <f t="shared" si="111"/>
        <v>1</v>
      </c>
      <c r="Z2388" s="90" t="str">
        <f t="shared" si="112"/>
        <v>2026/01/09 00:34</v>
      </c>
    </row>
    <row r="2389" spans="1:26" ht="3.6" customHeight="1" x14ac:dyDescent="0.2">
      <c r="A2389" s="86">
        <f t="shared" si="113"/>
        <v>46031</v>
      </c>
      <c r="B2389" s="270"/>
      <c r="C2389" s="272"/>
      <c r="D2389" s="273"/>
      <c r="E2389" s="89">
        <v>2.7083333333333334E-2</v>
      </c>
      <c r="U2389">
        <v>1</v>
      </c>
      <c r="Y2389">
        <f t="shared" si="111"/>
        <v>1</v>
      </c>
      <c r="Z2389" s="90" t="str">
        <f t="shared" si="112"/>
        <v>2026/01/09 00:39</v>
      </c>
    </row>
    <row r="2390" spans="1:26" ht="3.6" customHeight="1" x14ac:dyDescent="0.2">
      <c r="A2390" s="86">
        <f t="shared" si="113"/>
        <v>46031</v>
      </c>
      <c r="B2390" s="270"/>
      <c r="C2390" s="272"/>
      <c r="D2390" s="273"/>
      <c r="E2390" s="89">
        <v>3.0555555555555555E-2</v>
      </c>
      <c r="U2390">
        <v>1</v>
      </c>
      <c r="Y2390">
        <f t="shared" si="111"/>
        <v>1</v>
      </c>
      <c r="Z2390" s="90" t="str">
        <f t="shared" si="112"/>
        <v>2026/01/09 00:44</v>
      </c>
    </row>
    <row r="2391" spans="1:26" ht="3.6" customHeight="1" x14ac:dyDescent="0.2">
      <c r="A2391" s="86">
        <f t="shared" si="113"/>
        <v>46031</v>
      </c>
      <c r="B2391" s="270"/>
      <c r="C2391" s="272"/>
      <c r="D2391" s="273"/>
      <c r="E2391" s="89">
        <v>3.4027777777777775E-2</v>
      </c>
      <c r="U2391">
        <v>1</v>
      </c>
      <c r="Y2391">
        <f t="shared" si="111"/>
        <v>1</v>
      </c>
      <c r="Z2391" s="90" t="str">
        <f t="shared" si="112"/>
        <v>2026/01/09 00:49</v>
      </c>
    </row>
    <row r="2392" spans="1:26" ht="3.6" customHeight="1" x14ac:dyDescent="0.2">
      <c r="A2392" s="86">
        <f t="shared" si="113"/>
        <v>46031</v>
      </c>
      <c r="B2392" s="270"/>
      <c r="C2392" s="272"/>
      <c r="D2392" s="273"/>
      <c r="E2392" s="89">
        <v>3.7499999999999999E-2</v>
      </c>
      <c r="U2392">
        <v>1</v>
      </c>
      <c r="Y2392">
        <f t="shared" si="111"/>
        <v>1</v>
      </c>
      <c r="Z2392" s="90" t="str">
        <f t="shared" si="112"/>
        <v>2026/01/09 00:54</v>
      </c>
    </row>
    <row r="2393" spans="1:26" ht="3.6" customHeight="1" x14ac:dyDescent="0.2">
      <c r="A2393" s="86">
        <f t="shared" si="113"/>
        <v>46031</v>
      </c>
      <c r="B2393" s="270"/>
      <c r="C2393" s="272"/>
      <c r="D2393" s="273"/>
      <c r="E2393" s="89">
        <v>4.0972222222222222E-2</v>
      </c>
      <c r="U2393">
        <v>1</v>
      </c>
      <c r="Y2393">
        <f t="shared" si="111"/>
        <v>1</v>
      </c>
      <c r="Z2393" s="90" t="str">
        <f t="shared" si="112"/>
        <v>2026/01/09 00:59</v>
      </c>
    </row>
    <row r="2394" spans="1:26" ht="3.6" customHeight="1" x14ac:dyDescent="0.2">
      <c r="A2394" s="86">
        <f t="shared" si="113"/>
        <v>46031</v>
      </c>
      <c r="B2394" s="270"/>
      <c r="C2394" s="272"/>
      <c r="D2394" s="273">
        <v>0.29166666666666669</v>
      </c>
      <c r="E2394" s="89">
        <v>2.7777777777777779E-3</v>
      </c>
      <c r="G2394">
        <v>1</v>
      </c>
      <c r="Q2394">
        <v>1</v>
      </c>
      <c r="U2394">
        <v>1</v>
      </c>
      <c r="Y2394">
        <f t="shared" si="111"/>
        <v>3</v>
      </c>
      <c r="Z2394" s="90" t="str">
        <f t="shared" si="112"/>
        <v>2026/01/09 07:04</v>
      </c>
    </row>
    <row r="2395" spans="1:26" ht="3.6" customHeight="1" x14ac:dyDescent="0.2">
      <c r="A2395" s="86">
        <f t="shared" si="113"/>
        <v>46031</v>
      </c>
      <c r="B2395" s="270"/>
      <c r="C2395" s="272"/>
      <c r="D2395" s="273"/>
      <c r="E2395" s="89">
        <v>6.2499999999999995E-3</v>
      </c>
      <c r="G2395">
        <v>1</v>
      </c>
      <c r="Q2395">
        <v>1</v>
      </c>
      <c r="U2395">
        <v>1</v>
      </c>
      <c r="Y2395">
        <f t="shared" si="111"/>
        <v>3</v>
      </c>
      <c r="Z2395" s="90" t="str">
        <f t="shared" si="112"/>
        <v>2026/01/09 00:09</v>
      </c>
    </row>
    <row r="2396" spans="1:26" ht="3.6" customHeight="1" x14ac:dyDescent="0.2">
      <c r="A2396" s="86">
        <f t="shared" si="113"/>
        <v>46031</v>
      </c>
      <c r="B2396" s="270"/>
      <c r="C2396" s="272"/>
      <c r="D2396" s="273"/>
      <c r="E2396" s="89">
        <v>9.7222222222222224E-3</v>
      </c>
      <c r="G2396">
        <v>1</v>
      </c>
      <c r="Q2396">
        <v>1</v>
      </c>
      <c r="U2396">
        <v>1</v>
      </c>
      <c r="Y2396">
        <f t="shared" si="111"/>
        <v>3</v>
      </c>
      <c r="Z2396" s="90" t="str">
        <f t="shared" si="112"/>
        <v>2026/01/09 00:14</v>
      </c>
    </row>
    <row r="2397" spans="1:26" ht="3.6" customHeight="1" x14ac:dyDescent="0.2">
      <c r="A2397" s="86">
        <f t="shared" si="113"/>
        <v>46031</v>
      </c>
      <c r="B2397" s="270"/>
      <c r="C2397" s="272"/>
      <c r="D2397" s="273"/>
      <c r="E2397" s="89">
        <v>1.3194444444444444E-2</v>
      </c>
      <c r="G2397">
        <v>1</v>
      </c>
      <c r="Q2397">
        <v>1</v>
      </c>
      <c r="U2397">
        <v>1</v>
      </c>
      <c r="Y2397">
        <f t="shared" si="111"/>
        <v>3</v>
      </c>
      <c r="Z2397" s="90" t="str">
        <f t="shared" si="112"/>
        <v>2026/01/09 00:19</v>
      </c>
    </row>
    <row r="2398" spans="1:26" ht="3.6" customHeight="1" x14ac:dyDescent="0.2">
      <c r="A2398" s="86">
        <f t="shared" si="113"/>
        <v>46031</v>
      </c>
      <c r="B2398" s="270"/>
      <c r="C2398" s="272"/>
      <c r="D2398" s="273"/>
      <c r="E2398" s="89">
        <v>1.6666666666666666E-2</v>
      </c>
      <c r="G2398">
        <v>1</v>
      </c>
      <c r="Q2398">
        <v>1</v>
      </c>
      <c r="U2398">
        <v>1</v>
      </c>
      <c r="Y2398">
        <f t="shared" si="111"/>
        <v>3</v>
      </c>
      <c r="Z2398" s="90" t="str">
        <f t="shared" si="112"/>
        <v>2026/01/09 00:24</v>
      </c>
    </row>
    <row r="2399" spans="1:26" ht="3.6" customHeight="1" x14ac:dyDescent="0.2">
      <c r="A2399" s="86">
        <f t="shared" si="113"/>
        <v>46031</v>
      </c>
      <c r="B2399" s="270"/>
      <c r="C2399" s="272"/>
      <c r="D2399" s="273"/>
      <c r="E2399" s="89">
        <v>2.013888888888889E-2</v>
      </c>
      <c r="G2399">
        <v>1</v>
      </c>
      <c r="Q2399">
        <v>1</v>
      </c>
      <c r="U2399">
        <v>1</v>
      </c>
      <c r="Y2399">
        <f t="shared" si="111"/>
        <v>3</v>
      </c>
      <c r="Z2399" s="90" t="str">
        <f t="shared" si="112"/>
        <v>2026/01/09 00:29</v>
      </c>
    </row>
    <row r="2400" spans="1:26" ht="3.6" customHeight="1" x14ac:dyDescent="0.2">
      <c r="A2400" s="86">
        <f t="shared" si="113"/>
        <v>46031</v>
      </c>
      <c r="B2400" s="270"/>
      <c r="C2400" s="272"/>
      <c r="D2400" s="273"/>
      <c r="E2400" s="89">
        <v>2.361111111111111E-2</v>
      </c>
      <c r="Q2400">
        <v>1</v>
      </c>
      <c r="U2400">
        <v>1</v>
      </c>
      <c r="Y2400">
        <f t="shared" si="111"/>
        <v>2</v>
      </c>
      <c r="Z2400" s="90" t="str">
        <f t="shared" si="112"/>
        <v>2026/01/09 00:34</v>
      </c>
    </row>
    <row r="2401" spans="1:26" ht="3.6" customHeight="1" x14ac:dyDescent="0.2">
      <c r="A2401" s="86">
        <f t="shared" si="113"/>
        <v>46031</v>
      </c>
      <c r="B2401" s="270"/>
      <c r="C2401" s="272"/>
      <c r="D2401" s="273"/>
      <c r="E2401" s="89">
        <v>2.7083333333333334E-2</v>
      </c>
      <c r="Q2401">
        <v>1</v>
      </c>
      <c r="U2401">
        <v>1</v>
      </c>
      <c r="Y2401">
        <f t="shared" si="111"/>
        <v>2</v>
      </c>
      <c r="Z2401" s="90" t="str">
        <f t="shared" si="112"/>
        <v>2026/01/09 00:39</v>
      </c>
    </row>
    <row r="2402" spans="1:26" ht="3.6" customHeight="1" x14ac:dyDescent="0.2">
      <c r="A2402" s="86">
        <f t="shared" si="113"/>
        <v>46031</v>
      </c>
      <c r="B2402" s="270"/>
      <c r="C2402" s="272"/>
      <c r="D2402" s="273"/>
      <c r="E2402" s="89">
        <v>3.0555555555555555E-2</v>
      </c>
      <c r="Q2402">
        <v>1</v>
      </c>
      <c r="U2402">
        <v>1</v>
      </c>
      <c r="Y2402">
        <f t="shared" si="111"/>
        <v>2</v>
      </c>
      <c r="Z2402" s="90" t="str">
        <f t="shared" si="112"/>
        <v>2026/01/09 00:44</v>
      </c>
    </row>
    <row r="2403" spans="1:26" ht="3.6" customHeight="1" x14ac:dyDescent="0.2">
      <c r="A2403" s="86">
        <f t="shared" si="113"/>
        <v>46031</v>
      </c>
      <c r="B2403" s="270"/>
      <c r="C2403" s="272"/>
      <c r="D2403" s="273"/>
      <c r="E2403" s="89">
        <v>3.4027777777777775E-2</v>
      </c>
      <c r="Q2403">
        <v>1</v>
      </c>
      <c r="U2403">
        <v>1</v>
      </c>
      <c r="Y2403">
        <f t="shared" si="111"/>
        <v>2</v>
      </c>
      <c r="Z2403" s="90" t="str">
        <f t="shared" si="112"/>
        <v>2026/01/09 00:49</v>
      </c>
    </row>
    <row r="2404" spans="1:26" ht="3.6" customHeight="1" x14ac:dyDescent="0.2">
      <c r="A2404" s="86">
        <f t="shared" si="113"/>
        <v>46031</v>
      </c>
      <c r="B2404" s="270"/>
      <c r="C2404" s="272"/>
      <c r="D2404" s="273"/>
      <c r="E2404" s="89">
        <v>3.7499999999999999E-2</v>
      </c>
      <c r="Q2404">
        <v>1</v>
      </c>
      <c r="U2404">
        <v>1</v>
      </c>
      <c r="Y2404">
        <f t="shared" si="111"/>
        <v>2</v>
      </c>
      <c r="Z2404" s="90" t="str">
        <f t="shared" si="112"/>
        <v>2026/01/09 00:54</v>
      </c>
    </row>
    <row r="2405" spans="1:26" ht="3.6" customHeight="1" x14ac:dyDescent="0.2">
      <c r="A2405" s="86">
        <f t="shared" si="113"/>
        <v>46031</v>
      </c>
      <c r="B2405" s="270"/>
      <c r="C2405" s="272"/>
      <c r="D2405" s="273"/>
      <c r="E2405" s="89">
        <v>4.0972222222222222E-2</v>
      </c>
      <c r="Q2405">
        <v>1</v>
      </c>
      <c r="U2405">
        <v>1</v>
      </c>
      <c r="Y2405">
        <f t="shared" si="111"/>
        <v>2</v>
      </c>
      <c r="Z2405" s="90" t="str">
        <f t="shared" si="112"/>
        <v>2026/01/09 00:59</v>
      </c>
    </row>
    <row r="2406" spans="1:26" ht="3.6" customHeight="1" x14ac:dyDescent="0.2">
      <c r="A2406" s="86">
        <f t="shared" si="113"/>
        <v>46031</v>
      </c>
      <c r="B2406" s="270"/>
      <c r="C2406" s="272"/>
      <c r="D2406" s="273">
        <v>0.33333333333333331</v>
      </c>
      <c r="E2406" s="89">
        <v>2.7777777777777779E-3</v>
      </c>
      <c r="O2406">
        <v>1</v>
      </c>
      <c r="Q2406">
        <v>1</v>
      </c>
      <c r="Y2406">
        <f t="shared" si="111"/>
        <v>2</v>
      </c>
      <c r="Z2406" s="90" t="str">
        <f t="shared" si="112"/>
        <v>2026/01/09 08:04</v>
      </c>
    </row>
    <row r="2407" spans="1:26" ht="3.6" customHeight="1" x14ac:dyDescent="0.2">
      <c r="A2407" s="86">
        <f t="shared" si="113"/>
        <v>46031</v>
      </c>
      <c r="B2407" s="270"/>
      <c r="C2407" s="272"/>
      <c r="D2407" s="273"/>
      <c r="E2407" s="89">
        <v>6.2499999999999995E-3</v>
      </c>
      <c r="O2407">
        <v>1</v>
      </c>
      <c r="Q2407">
        <v>1</v>
      </c>
      <c r="Y2407">
        <f t="shared" si="111"/>
        <v>2</v>
      </c>
      <c r="Z2407" s="90" t="str">
        <f t="shared" si="112"/>
        <v>2026/01/09 00:09</v>
      </c>
    </row>
    <row r="2408" spans="1:26" ht="3.6" customHeight="1" x14ac:dyDescent="0.2">
      <c r="A2408" s="86">
        <f t="shared" si="113"/>
        <v>46031</v>
      </c>
      <c r="B2408" s="270"/>
      <c r="C2408" s="272"/>
      <c r="D2408" s="273"/>
      <c r="E2408" s="89">
        <v>9.7222222222222224E-3</v>
      </c>
      <c r="O2408">
        <v>1</v>
      </c>
      <c r="Q2408">
        <v>1</v>
      </c>
      <c r="Y2408">
        <f t="shared" si="111"/>
        <v>2</v>
      </c>
      <c r="Z2408" s="90" t="str">
        <f t="shared" si="112"/>
        <v>2026/01/09 00:14</v>
      </c>
    </row>
    <row r="2409" spans="1:26" ht="3.6" customHeight="1" x14ac:dyDescent="0.2">
      <c r="A2409" s="86">
        <f t="shared" si="113"/>
        <v>46031</v>
      </c>
      <c r="B2409" s="270"/>
      <c r="C2409" s="272"/>
      <c r="D2409" s="273"/>
      <c r="E2409" s="89">
        <v>1.3194444444444444E-2</v>
      </c>
      <c r="O2409">
        <v>1</v>
      </c>
      <c r="Q2409">
        <v>1</v>
      </c>
      <c r="Y2409">
        <f t="shared" si="111"/>
        <v>2</v>
      </c>
      <c r="Z2409" s="90" t="str">
        <f t="shared" si="112"/>
        <v>2026/01/09 00:19</v>
      </c>
    </row>
    <row r="2410" spans="1:26" ht="3.6" customHeight="1" x14ac:dyDescent="0.2">
      <c r="A2410" s="86">
        <f t="shared" si="113"/>
        <v>46031</v>
      </c>
      <c r="B2410" s="270"/>
      <c r="C2410" s="272"/>
      <c r="D2410" s="273"/>
      <c r="E2410" s="89">
        <v>1.6666666666666666E-2</v>
      </c>
      <c r="O2410">
        <v>1</v>
      </c>
      <c r="Q2410">
        <v>1</v>
      </c>
      <c r="Y2410">
        <f t="shared" si="111"/>
        <v>2</v>
      </c>
      <c r="Z2410" s="90" t="str">
        <f t="shared" si="112"/>
        <v>2026/01/09 00:24</v>
      </c>
    </row>
    <row r="2411" spans="1:26" ht="3.6" customHeight="1" x14ac:dyDescent="0.2">
      <c r="A2411" s="86">
        <f t="shared" si="113"/>
        <v>46031</v>
      </c>
      <c r="B2411" s="270"/>
      <c r="C2411" s="272"/>
      <c r="D2411" s="273"/>
      <c r="E2411" s="89">
        <v>2.013888888888889E-2</v>
      </c>
      <c r="O2411">
        <v>1</v>
      </c>
      <c r="Q2411">
        <v>1</v>
      </c>
      <c r="Y2411">
        <f t="shared" si="111"/>
        <v>2</v>
      </c>
      <c r="Z2411" s="90" t="str">
        <f t="shared" si="112"/>
        <v>2026/01/09 00:29</v>
      </c>
    </row>
    <row r="2412" spans="1:26" ht="3.6" customHeight="1" x14ac:dyDescent="0.2">
      <c r="A2412" s="86">
        <f t="shared" si="113"/>
        <v>46031</v>
      </c>
      <c r="B2412" s="270"/>
      <c r="C2412" s="272"/>
      <c r="D2412" s="273"/>
      <c r="E2412" s="89">
        <v>2.361111111111111E-2</v>
      </c>
      <c r="O2412">
        <v>1</v>
      </c>
      <c r="Q2412">
        <v>1</v>
      </c>
      <c r="Y2412">
        <f t="shared" si="111"/>
        <v>2</v>
      </c>
      <c r="Z2412" s="90" t="str">
        <f t="shared" si="112"/>
        <v>2026/01/09 00:34</v>
      </c>
    </row>
    <row r="2413" spans="1:26" ht="3.6" customHeight="1" x14ac:dyDescent="0.2">
      <c r="A2413" s="86">
        <f t="shared" si="113"/>
        <v>46031</v>
      </c>
      <c r="B2413" s="270"/>
      <c r="C2413" s="272"/>
      <c r="D2413" s="273"/>
      <c r="E2413" s="89">
        <v>2.7083333333333334E-2</v>
      </c>
      <c r="O2413">
        <v>1</v>
      </c>
      <c r="Q2413">
        <v>1</v>
      </c>
      <c r="Y2413">
        <f t="shared" si="111"/>
        <v>2</v>
      </c>
      <c r="Z2413" s="90" t="str">
        <f t="shared" si="112"/>
        <v>2026/01/09 00:39</v>
      </c>
    </row>
    <row r="2414" spans="1:26" ht="3.6" customHeight="1" x14ac:dyDescent="0.2">
      <c r="A2414" s="86">
        <f t="shared" si="113"/>
        <v>46031</v>
      </c>
      <c r="B2414" s="270"/>
      <c r="C2414" s="272"/>
      <c r="D2414" s="273"/>
      <c r="E2414" s="89">
        <v>3.0555555555555555E-2</v>
      </c>
      <c r="O2414">
        <v>1</v>
      </c>
      <c r="Q2414">
        <v>1</v>
      </c>
      <c r="Y2414">
        <f t="shared" si="111"/>
        <v>2</v>
      </c>
      <c r="Z2414" s="90" t="str">
        <f t="shared" si="112"/>
        <v>2026/01/09 00:44</v>
      </c>
    </row>
    <row r="2415" spans="1:26" ht="3.6" customHeight="1" x14ac:dyDescent="0.2">
      <c r="A2415" s="86">
        <f t="shared" si="113"/>
        <v>46031</v>
      </c>
      <c r="B2415" s="270"/>
      <c r="C2415" s="272"/>
      <c r="D2415" s="273"/>
      <c r="E2415" s="89">
        <v>3.4027777777777775E-2</v>
      </c>
      <c r="O2415">
        <v>1</v>
      </c>
      <c r="Q2415">
        <v>1</v>
      </c>
      <c r="Y2415">
        <f t="shared" si="111"/>
        <v>2</v>
      </c>
      <c r="Z2415" s="90" t="str">
        <f t="shared" si="112"/>
        <v>2026/01/09 00:49</v>
      </c>
    </row>
    <row r="2416" spans="1:26" ht="3.6" customHeight="1" x14ac:dyDescent="0.2">
      <c r="A2416" s="86">
        <f t="shared" si="113"/>
        <v>46031</v>
      </c>
      <c r="B2416" s="270"/>
      <c r="C2416" s="272"/>
      <c r="D2416" s="273"/>
      <c r="E2416" s="89">
        <v>3.7499999999999999E-2</v>
      </c>
      <c r="O2416">
        <v>1</v>
      </c>
      <c r="Q2416">
        <v>1</v>
      </c>
      <c r="Y2416">
        <f t="shared" si="111"/>
        <v>2</v>
      </c>
      <c r="Z2416" s="90" t="str">
        <f t="shared" si="112"/>
        <v>2026/01/09 00:54</v>
      </c>
    </row>
    <row r="2417" spans="1:26" ht="3.6" customHeight="1" x14ac:dyDescent="0.2">
      <c r="A2417" s="86">
        <f t="shared" si="113"/>
        <v>46031</v>
      </c>
      <c r="B2417" s="270"/>
      <c r="C2417" s="272"/>
      <c r="D2417" s="273"/>
      <c r="E2417" s="89">
        <v>4.0972222222222222E-2</v>
      </c>
      <c r="O2417">
        <v>1</v>
      </c>
      <c r="Q2417">
        <v>1</v>
      </c>
      <c r="Y2417">
        <f t="shared" si="111"/>
        <v>2</v>
      </c>
      <c r="Z2417" s="90" t="str">
        <f t="shared" si="112"/>
        <v>2026/01/09 00:59</v>
      </c>
    </row>
    <row r="2418" spans="1:26" ht="3.6" customHeight="1" x14ac:dyDescent="0.2">
      <c r="A2418" s="86">
        <f t="shared" si="113"/>
        <v>46031</v>
      </c>
      <c r="B2418" s="270"/>
      <c r="C2418" s="272"/>
      <c r="D2418" s="273">
        <v>0.375</v>
      </c>
      <c r="E2418" s="89">
        <v>2.7777777777777779E-3</v>
      </c>
      <c r="O2418">
        <v>1</v>
      </c>
      <c r="Q2418">
        <v>1</v>
      </c>
      <c r="Y2418">
        <f t="shared" si="111"/>
        <v>2</v>
      </c>
      <c r="Z2418" s="90" t="str">
        <f t="shared" si="112"/>
        <v>2026/01/09 09:04</v>
      </c>
    </row>
    <row r="2419" spans="1:26" ht="3.6" customHeight="1" x14ac:dyDescent="0.2">
      <c r="A2419" s="86">
        <f t="shared" si="113"/>
        <v>46031</v>
      </c>
      <c r="B2419" s="270"/>
      <c r="C2419" s="272"/>
      <c r="D2419" s="273"/>
      <c r="E2419" s="89">
        <v>6.2499999999999995E-3</v>
      </c>
      <c r="O2419">
        <v>1</v>
      </c>
      <c r="Q2419">
        <v>1</v>
      </c>
      <c r="Y2419">
        <f t="shared" si="111"/>
        <v>2</v>
      </c>
      <c r="Z2419" s="90" t="str">
        <f t="shared" si="112"/>
        <v>2026/01/09 00:09</v>
      </c>
    </row>
    <row r="2420" spans="1:26" ht="3.6" customHeight="1" x14ac:dyDescent="0.2">
      <c r="A2420" s="86">
        <f t="shared" si="113"/>
        <v>46031</v>
      </c>
      <c r="B2420" s="270"/>
      <c r="C2420" s="272"/>
      <c r="D2420" s="273"/>
      <c r="E2420" s="89">
        <v>9.7222222222222224E-3</v>
      </c>
      <c r="O2420">
        <v>1</v>
      </c>
      <c r="Q2420">
        <v>1</v>
      </c>
      <c r="Y2420">
        <f t="shared" si="111"/>
        <v>2</v>
      </c>
      <c r="Z2420" s="90" t="str">
        <f t="shared" si="112"/>
        <v>2026/01/09 00:14</v>
      </c>
    </row>
    <row r="2421" spans="1:26" ht="3.6" customHeight="1" x14ac:dyDescent="0.2">
      <c r="A2421" s="86">
        <f t="shared" si="113"/>
        <v>46031</v>
      </c>
      <c r="B2421" s="270"/>
      <c r="C2421" s="272"/>
      <c r="D2421" s="273"/>
      <c r="E2421" s="89">
        <v>1.3194444444444444E-2</v>
      </c>
      <c r="O2421">
        <v>1</v>
      </c>
      <c r="Q2421">
        <v>1</v>
      </c>
      <c r="Y2421">
        <f t="shared" si="111"/>
        <v>2</v>
      </c>
      <c r="Z2421" s="90" t="str">
        <f t="shared" si="112"/>
        <v>2026/01/09 00:19</v>
      </c>
    </row>
    <row r="2422" spans="1:26" ht="3.6" customHeight="1" x14ac:dyDescent="0.2">
      <c r="A2422" s="86">
        <f t="shared" si="113"/>
        <v>46031</v>
      </c>
      <c r="B2422" s="270"/>
      <c r="C2422" s="272"/>
      <c r="D2422" s="273"/>
      <c r="E2422" s="89">
        <v>1.6666666666666666E-2</v>
      </c>
      <c r="O2422">
        <v>1</v>
      </c>
      <c r="Q2422">
        <v>1</v>
      </c>
      <c r="Y2422">
        <f t="shared" si="111"/>
        <v>2</v>
      </c>
      <c r="Z2422" s="90" t="str">
        <f t="shared" si="112"/>
        <v>2026/01/09 00:24</v>
      </c>
    </row>
    <row r="2423" spans="1:26" ht="3.6" customHeight="1" x14ac:dyDescent="0.2">
      <c r="A2423" s="86">
        <f t="shared" si="113"/>
        <v>46031</v>
      </c>
      <c r="B2423" s="270"/>
      <c r="C2423" s="272"/>
      <c r="D2423" s="273"/>
      <c r="E2423" s="89">
        <v>2.013888888888889E-2</v>
      </c>
      <c r="O2423">
        <v>1</v>
      </c>
      <c r="Q2423">
        <v>1</v>
      </c>
      <c r="Y2423">
        <f t="shared" si="111"/>
        <v>2</v>
      </c>
      <c r="Z2423" s="90" t="str">
        <f t="shared" si="112"/>
        <v>2026/01/09 00:29</v>
      </c>
    </row>
    <row r="2424" spans="1:26" ht="3.6" customHeight="1" x14ac:dyDescent="0.2">
      <c r="A2424" s="86">
        <f t="shared" si="113"/>
        <v>46031</v>
      </c>
      <c r="B2424" s="270"/>
      <c r="C2424" s="272"/>
      <c r="D2424" s="273"/>
      <c r="E2424" s="89">
        <v>2.361111111111111E-2</v>
      </c>
      <c r="O2424">
        <v>1</v>
      </c>
      <c r="Q2424">
        <v>1</v>
      </c>
      <c r="Y2424">
        <f t="shared" si="111"/>
        <v>2</v>
      </c>
      <c r="Z2424" s="90" t="str">
        <f t="shared" si="112"/>
        <v>2026/01/09 00:34</v>
      </c>
    </row>
    <row r="2425" spans="1:26" ht="3.6" customHeight="1" x14ac:dyDescent="0.2">
      <c r="A2425" s="86">
        <f t="shared" si="113"/>
        <v>46031</v>
      </c>
      <c r="B2425" s="270"/>
      <c r="C2425" s="272"/>
      <c r="D2425" s="273"/>
      <c r="E2425" s="89">
        <v>2.7083333333333334E-2</v>
      </c>
      <c r="O2425">
        <v>1</v>
      </c>
      <c r="Q2425">
        <v>1</v>
      </c>
      <c r="Y2425">
        <f t="shared" si="111"/>
        <v>2</v>
      </c>
      <c r="Z2425" s="90" t="str">
        <f t="shared" si="112"/>
        <v>2026/01/09 00:39</v>
      </c>
    </row>
    <row r="2426" spans="1:26" ht="3.6" customHeight="1" x14ac:dyDescent="0.2">
      <c r="A2426" s="86">
        <f t="shared" si="113"/>
        <v>46031</v>
      </c>
      <c r="B2426" s="270"/>
      <c r="C2426" s="272"/>
      <c r="D2426" s="273"/>
      <c r="E2426" s="89">
        <v>3.0555555555555555E-2</v>
      </c>
      <c r="O2426">
        <v>1</v>
      </c>
      <c r="Q2426">
        <v>1</v>
      </c>
      <c r="Y2426">
        <f t="shared" si="111"/>
        <v>2</v>
      </c>
      <c r="Z2426" s="90" t="str">
        <f t="shared" si="112"/>
        <v>2026/01/09 00:44</v>
      </c>
    </row>
    <row r="2427" spans="1:26" ht="3.6" customHeight="1" x14ac:dyDescent="0.2">
      <c r="A2427" s="86">
        <f t="shared" si="113"/>
        <v>46031</v>
      </c>
      <c r="B2427" s="270"/>
      <c r="C2427" s="272"/>
      <c r="D2427" s="273"/>
      <c r="E2427" s="89">
        <v>3.4027777777777775E-2</v>
      </c>
      <c r="O2427">
        <v>1</v>
      </c>
      <c r="Q2427">
        <v>1</v>
      </c>
      <c r="Y2427">
        <f t="shared" si="111"/>
        <v>2</v>
      </c>
      <c r="Z2427" s="90" t="str">
        <f t="shared" si="112"/>
        <v>2026/01/09 00:49</v>
      </c>
    </row>
    <row r="2428" spans="1:26" ht="3.6" customHeight="1" x14ac:dyDescent="0.2">
      <c r="A2428" s="86">
        <f t="shared" si="113"/>
        <v>46031</v>
      </c>
      <c r="B2428" s="270"/>
      <c r="C2428" s="272"/>
      <c r="D2428" s="273"/>
      <c r="E2428" s="89">
        <v>3.7499999999999999E-2</v>
      </c>
      <c r="O2428">
        <v>1</v>
      </c>
      <c r="Q2428">
        <v>1</v>
      </c>
      <c r="Y2428">
        <f t="shared" si="111"/>
        <v>2</v>
      </c>
      <c r="Z2428" s="90" t="str">
        <f t="shared" si="112"/>
        <v>2026/01/09 00:54</v>
      </c>
    </row>
    <row r="2429" spans="1:26" ht="3.6" customHeight="1" x14ac:dyDescent="0.2">
      <c r="A2429" s="86">
        <f t="shared" si="113"/>
        <v>46031</v>
      </c>
      <c r="B2429" s="270"/>
      <c r="C2429" s="272"/>
      <c r="D2429" s="273"/>
      <c r="E2429" s="89">
        <v>4.0972222222222222E-2</v>
      </c>
      <c r="O2429">
        <v>1</v>
      </c>
      <c r="Q2429">
        <v>1</v>
      </c>
      <c r="Y2429">
        <f t="shared" si="111"/>
        <v>2</v>
      </c>
      <c r="Z2429" s="90" t="str">
        <f t="shared" si="112"/>
        <v>2026/01/09 00:59</v>
      </c>
    </row>
    <row r="2430" spans="1:26" ht="3.6" customHeight="1" x14ac:dyDescent="0.2">
      <c r="A2430" s="86">
        <f t="shared" si="113"/>
        <v>46031</v>
      </c>
      <c r="B2430" s="270"/>
      <c r="C2430" s="272"/>
      <c r="D2430" s="273">
        <v>0.41666666666666669</v>
      </c>
      <c r="E2430" s="89">
        <v>2.7777777777777779E-3</v>
      </c>
      <c r="O2430">
        <v>1</v>
      </c>
      <c r="Q2430">
        <v>1</v>
      </c>
      <c r="Y2430">
        <f t="shared" si="111"/>
        <v>2</v>
      </c>
      <c r="Z2430" s="90" t="str">
        <f t="shared" si="112"/>
        <v>2026/01/09 10:04</v>
      </c>
    </row>
    <row r="2431" spans="1:26" ht="3.6" customHeight="1" x14ac:dyDescent="0.2">
      <c r="A2431" s="86">
        <f t="shared" si="113"/>
        <v>46031</v>
      </c>
      <c r="B2431" s="270"/>
      <c r="C2431" s="272"/>
      <c r="D2431" s="273"/>
      <c r="E2431" s="89">
        <v>6.2499999999999995E-3</v>
      </c>
      <c r="O2431">
        <v>1</v>
      </c>
      <c r="Q2431">
        <v>1</v>
      </c>
      <c r="Y2431">
        <f t="shared" si="111"/>
        <v>2</v>
      </c>
      <c r="Z2431" s="90" t="str">
        <f t="shared" si="112"/>
        <v>2026/01/09 00:09</v>
      </c>
    </row>
    <row r="2432" spans="1:26" ht="3.6" customHeight="1" x14ac:dyDescent="0.2">
      <c r="A2432" s="86">
        <f t="shared" si="113"/>
        <v>46031</v>
      </c>
      <c r="B2432" s="270"/>
      <c r="C2432" s="272"/>
      <c r="D2432" s="273"/>
      <c r="E2432" s="89">
        <v>9.7222222222222224E-3</v>
      </c>
      <c r="O2432">
        <v>1</v>
      </c>
      <c r="Q2432">
        <v>1</v>
      </c>
      <c r="Y2432">
        <f t="shared" si="111"/>
        <v>2</v>
      </c>
      <c r="Z2432" s="90" t="str">
        <f t="shared" si="112"/>
        <v>2026/01/09 00:14</v>
      </c>
    </row>
    <row r="2433" spans="1:26" ht="3.6" customHeight="1" x14ac:dyDescent="0.2">
      <c r="A2433" s="86">
        <f t="shared" si="113"/>
        <v>46031</v>
      </c>
      <c r="B2433" s="270"/>
      <c r="C2433" s="272"/>
      <c r="D2433" s="273"/>
      <c r="E2433" s="89">
        <v>1.3194444444444444E-2</v>
      </c>
      <c r="O2433">
        <v>1</v>
      </c>
      <c r="Q2433">
        <v>1</v>
      </c>
      <c r="Y2433">
        <f t="shared" si="111"/>
        <v>2</v>
      </c>
      <c r="Z2433" s="90" t="str">
        <f t="shared" si="112"/>
        <v>2026/01/09 00:19</v>
      </c>
    </row>
    <row r="2434" spans="1:26" ht="3.6" customHeight="1" x14ac:dyDescent="0.2">
      <c r="A2434" s="86">
        <f t="shared" si="113"/>
        <v>46031</v>
      </c>
      <c r="B2434" s="270"/>
      <c r="C2434" s="272"/>
      <c r="D2434" s="273"/>
      <c r="E2434" s="89">
        <v>1.6666666666666666E-2</v>
      </c>
      <c r="O2434">
        <v>1</v>
      </c>
      <c r="Q2434">
        <v>1</v>
      </c>
      <c r="Y2434">
        <f t="shared" si="111"/>
        <v>2</v>
      </c>
      <c r="Z2434" s="90" t="str">
        <f t="shared" si="112"/>
        <v>2026/01/09 00:24</v>
      </c>
    </row>
    <row r="2435" spans="1:26" ht="3.6" customHeight="1" x14ac:dyDescent="0.2">
      <c r="A2435" s="86">
        <f t="shared" si="113"/>
        <v>46031</v>
      </c>
      <c r="B2435" s="270"/>
      <c r="C2435" s="272"/>
      <c r="D2435" s="273"/>
      <c r="E2435" s="89">
        <v>2.013888888888889E-2</v>
      </c>
      <c r="O2435">
        <v>1</v>
      </c>
      <c r="Q2435">
        <v>1</v>
      </c>
      <c r="Y2435">
        <f t="shared" si="111"/>
        <v>2</v>
      </c>
      <c r="Z2435" s="90" t="str">
        <f t="shared" si="112"/>
        <v>2026/01/09 00:29</v>
      </c>
    </row>
    <row r="2436" spans="1:26" ht="3.6" customHeight="1" x14ac:dyDescent="0.2">
      <c r="A2436" s="86">
        <f t="shared" si="113"/>
        <v>46031</v>
      </c>
      <c r="B2436" s="270"/>
      <c r="C2436" s="272"/>
      <c r="D2436" s="273"/>
      <c r="E2436" s="89">
        <v>2.361111111111111E-2</v>
      </c>
      <c r="O2436">
        <v>1</v>
      </c>
      <c r="Q2436">
        <v>1</v>
      </c>
      <c r="Y2436">
        <f t="shared" si="111"/>
        <v>2</v>
      </c>
      <c r="Z2436" s="90" t="str">
        <f t="shared" si="112"/>
        <v>2026/01/09 00:34</v>
      </c>
    </row>
    <row r="2437" spans="1:26" ht="3.6" customHeight="1" x14ac:dyDescent="0.2">
      <c r="A2437" s="86">
        <f t="shared" si="113"/>
        <v>46031</v>
      </c>
      <c r="B2437" s="270"/>
      <c r="C2437" s="272"/>
      <c r="D2437" s="273"/>
      <c r="E2437" s="89">
        <v>2.7083333333333334E-2</v>
      </c>
      <c r="O2437">
        <v>1</v>
      </c>
      <c r="Q2437">
        <v>1</v>
      </c>
      <c r="Y2437">
        <f t="shared" si="111"/>
        <v>2</v>
      </c>
      <c r="Z2437" s="90" t="str">
        <f t="shared" si="112"/>
        <v>2026/01/09 00:39</v>
      </c>
    </row>
    <row r="2438" spans="1:26" ht="3.6" customHeight="1" x14ac:dyDescent="0.2">
      <c r="A2438" s="86">
        <f t="shared" si="113"/>
        <v>46031</v>
      </c>
      <c r="B2438" s="270"/>
      <c r="C2438" s="272"/>
      <c r="D2438" s="273"/>
      <c r="E2438" s="89">
        <v>3.0555555555555555E-2</v>
      </c>
      <c r="O2438">
        <v>1</v>
      </c>
      <c r="Q2438">
        <v>1</v>
      </c>
      <c r="Y2438">
        <f t="shared" si="111"/>
        <v>2</v>
      </c>
      <c r="Z2438" s="90" t="str">
        <f t="shared" si="112"/>
        <v>2026/01/09 00:44</v>
      </c>
    </row>
    <row r="2439" spans="1:26" ht="3.6" customHeight="1" x14ac:dyDescent="0.2">
      <c r="A2439" s="86">
        <f t="shared" si="113"/>
        <v>46031</v>
      </c>
      <c r="B2439" s="270"/>
      <c r="C2439" s="272"/>
      <c r="D2439" s="273"/>
      <c r="E2439" s="89">
        <v>3.4027777777777775E-2</v>
      </c>
      <c r="O2439">
        <v>1</v>
      </c>
      <c r="Q2439">
        <v>1</v>
      </c>
      <c r="Y2439">
        <f t="shared" ref="Y2439:Y2502" si="114">COUNTA(F2439:X2439)</f>
        <v>2</v>
      </c>
      <c r="Z2439" s="90" t="str">
        <f t="shared" ref="Z2439:Z2502" si="115">TEXT(A2439,"yyyy/mm/dd")&amp; " " &amp;TEXT(D2439+E2439,"hh:mm")</f>
        <v>2026/01/09 00:49</v>
      </c>
    </row>
    <row r="2440" spans="1:26" ht="3.6" customHeight="1" x14ac:dyDescent="0.2">
      <c r="A2440" s="86">
        <f t="shared" ref="A2440:A2503" si="116">IF(B2440&lt;&gt;"",B2440,A2439)</f>
        <v>46031</v>
      </c>
      <c r="B2440" s="270"/>
      <c r="C2440" s="272"/>
      <c r="D2440" s="273"/>
      <c r="E2440" s="89">
        <v>3.7499999999999999E-2</v>
      </c>
      <c r="O2440">
        <v>1</v>
      </c>
      <c r="Q2440">
        <v>1</v>
      </c>
      <c r="Y2440">
        <f t="shared" si="114"/>
        <v>2</v>
      </c>
      <c r="Z2440" s="90" t="str">
        <f t="shared" si="115"/>
        <v>2026/01/09 00:54</v>
      </c>
    </row>
    <row r="2441" spans="1:26" ht="3.6" customHeight="1" x14ac:dyDescent="0.2">
      <c r="A2441" s="86">
        <f t="shared" si="116"/>
        <v>46031</v>
      </c>
      <c r="B2441" s="270"/>
      <c r="C2441" s="272"/>
      <c r="D2441" s="273"/>
      <c r="E2441" s="89">
        <v>4.0972222222222222E-2</v>
      </c>
      <c r="O2441">
        <v>1</v>
      </c>
      <c r="Q2441">
        <v>1</v>
      </c>
      <c r="Y2441">
        <f t="shared" si="114"/>
        <v>2</v>
      </c>
      <c r="Z2441" s="90" t="str">
        <f t="shared" si="115"/>
        <v>2026/01/09 00:59</v>
      </c>
    </row>
    <row r="2442" spans="1:26" ht="3.6" customHeight="1" x14ac:dyDescent="0.2">
      <c r="A2442" s="86">
        <f t="shared" si="116"/>
        <v>46031</v>
      </c>
      <c r="B2442" s="270"/>
      <c r="C2442" s="272"/>
      <c r="D2442" s="273">
        <v>0.45833333333333331</v>
      </c>
      <c r="E2442" s="89">
        <v>2.7777777777777779E-3</v>
      </c>
      <c r="O2442">
        <v>1</v>
      </c>
      <c r="Q2442">
        <v>1</v>
      </c>
      <c r="Y2442">
        <f t="shared" si="114"/>
        <v>2</v>
      </c>
      <c r="Z2442" s="90" t="str">
        <f t="shared" si="115"/>
        <v>2026/01/09 11:04</v>
      </c>
    </row>
    <row r="2443" spans="1:26" ht="3.6" customHeight="1" x14ac:dyDescent="0.2">
      <c r="A2443" s="86">
        <f t="shared" si="116"/>
        <v>46031</v>
      </c>
      <c r="B2443" s="270"/>
      <c r="C2443" s="272"/>
      <c r="D2443" s="273"/>
      <c r="E2443" s="89">
        <v>6.2499999999999995E-3</v>
      </c>
      <c r="O2443">
        <v>1</v>
      </c>
      <c r="Q2443">
        <v>1</v>
      </c>
      <c r="Y2443">
        <f t="shared" si="114"/>
        <v>2</v>
      </c>
      <c r="Z2443" s="90" t="str">
        <f t="shared" si="115"/>
        <v>2026/01/09 00:09</v>
      </c>
    </row>
    <row r="2444" spans="1:26" ht="3.6" customHeight="1" x14ac:dyDescent="0.2">
      <c r="A2444" s="86">
        <f t="shared" si="116"/>
        <v>46031</v>
      </c>
      <c r="B2444" s="270"/>
      <c r="C2444" s="272"/>
      <c r="D2444" s="273"/>
      <c r="E2444" s="89">
        <v>9.7222222222222224E-3</v>
      </c>
      <c r="O2444">
        <v>1</v>
      </c>
      <c r="Q2444">
        <v>1</v>
      </c>
      <c r="Y2444">
        <f t="shared" si="114"/>
        <v>2</v>
      </c>
      <c r="Z2444" s="90" t="str">
        <f t="shared" si="115"/>
        <v>2026/01/09 00:14</v>
      </c>
    </row>
    <row r="2445" spans="1:26" ht="3.6" customHeight="1" x14ac:dyDescent="0.2">
      <c r="A2445" s="86">
        <f t="shared" si="116"/>
        <v>46031</v>
      </c>
      <c r="B2445" s="270"/>
      <c r="C2445" s="272"/>
      <c r="D2445" s="273"/>
      <c r="E2445" s="89">
        <v>1.3194444444444444E-2</v>
      </c>
      <c r="O2445">
        <v>1</v>
      </c>
      <c r="Q2445">
        <v>1</v>
      </c>
      <c r="Y2445">
        <f t="shared" si="114"/>
        <v>2</v>
      </c>
      <c r="Z2445" s="90" t="str">
        <f t="shared" si="115"/>
        <v>2026/01/09 00:19</v>
      </c>
    </row>
    <row r="2446" spans="1:26" ht="3.6" customHeight="1" x14ac:dyDescent="0.2">
      <c r="A2446" s="86">
        <f t="shared" si="116"/>
        <v>46031</v>
      </c>
      <c r="B2446" s="270"/>
      <c r="C2446" s="272"/>
      <c r="D2446" s="273"/>
      <c r="E2446" s="89">
        <v>1.6666666666666666E-2</v>
      </c>
      <c r="O2446">
        <v>1</v>
      </c>
      <c r="Q2446">
        <v>1</v>
      </c>
      <c r="Y2446">
        <f t="shared" si="114"/>
        <v>2</v>
      </c>
      <c r="Z2446" s="90" t="str">
        <f t="shared" si="115"/>
        <v>2026/01/09 00:24</v>
      </c>
    </row>
    <row r="2447" spans="1:26" ht="3.6" customHeight="1" x14ac:dyDescent="0.2">
      <c r="A2447" s="86">
        <f t="shared" si="116"/>
        <v>46031</v>
      </c>
      <c r="B2447" s="270"/>
      <c r="C2447" s="272"/>
      <c r="D2447" s="273"/>
      <c r="E2447" s="89">
        <v>2.013888888888889E-2</v>
      </c>
      <c r="O2447">
        <v>1</v>
      </c>
      <c r="Q2447">
        <v>1</v>
      </c>
      <c r="Y2447">
        <f t="shared" si="114"/>
        <v>2</v>
      </c>
      <c r="Z2447" s="90" t="str">
        <f t="shared" si="115"/>
        <v>2026/01/09 00:29</v>
      </c>
    </row>
    <row r="2448" spans="1:26" ht="3.6" customHeight="1" x14ac:dyDescent="0.2">
      <c r="A2448" s="86">
        <f t="shared" si="116"/>
        <v>46031</v>
      </c>
      <c r="B2448" s="270"/>
      <c r="C2448" s="272"/>
      <c r="D2448" s="273"/>
      <c r="E2448" s="89">
        <v>2.361111111111111E-2</v>
      </c>
      <c r="O2448">
        <v>1</v>
      </c>
      <c r="Q2448">
        <v>1</v>
      </c>
      <c r="Y2448">
        <f t="shared" si="114"/>
        <v>2</v>
      </c>
      <c r="Z2448" s="90" t="str">
        <f t="shared" si="115"/>
        <v>2026/01/09 00:34</v>
      </c>
    </row>
    <row r="2449" spans="1:26" ht="3.6" customHeight="1" x14ac:dyDescent="0.2">
      <c r="A2449" s="86">
        <f t="shared" si="116"/>
        <v>46031</v>
      </c>
      <c r="B2449" s="270"/>
      <c r="C2449" s="272"/>
      <c r="D2449" s="273"/>
      <c r="E2449" s="89">
        <v>2.7083333333333334E-2</v>
      </c>
      <c r="O2449">
        <v>1</v>
      </c>
      <c r="Q2449">
        <v>1</v>
      </c>
      <c r="Y2449">
        <f t="shared" si="114"/>
        <v>2</v>
      </c>
      <c r="Z2449" s="90" t="str">
        <f t="shared" si="115"/>
        <v>2026/01/09 00:39</v>
      </c>
    </row>
    <row r="2450" spans="1:26" ht="3.6" customHeight="1" x14ac:dyDescent="0.2">
      <c r="A2450" s="86">
        <f t="shared" si="116"/>
        <v>46031</v>
      </c>
      <c r="B2450" s="270"/>
      <c r="C2450" s="272"/>
      <c r="D2450" s="273"/>
      <c r="E2450" s="89">
        <v>3.0555555555555555E-2</v>
      </c>
      <c r="O2450">
        <v>1</v>
      </c>
      <c r="Q2450">
        <v>1</v>
      </c>
      <c r="Y2450">
        <f t="shared" si="114"/>
        <v>2</v>
      </c>
      <c r="Z2450" s="90" t="str">
        <f t="shared" si="115"/>
        <v>2026/01/09 00:44</v>
      </c>
    </row>
    <row r="2451" spans="1:26" ht="3.6" customHeight="1" x14ac:dyDescent="0.2">
      <c r="A2451" s="86">
        <f t="shared" si="116"/>
        <v>46031</v>
      </c>
      <c r="B2451" s="270"/>
      <c r="C2451" s="272"/>
      <c r="D2451" s="273"/>
      <c r="E2451" s="89">
        <v>3.4027777777777775E-2</v>
      </c>
      <c r="O2451">
        <v>1</v>
      </c>
      <c r="Q2451">
        <v>1</v>
      </c>
      <c r="Y2451">
        <f t="shared" si="114"/>
        <v>2</v>
      </c>
      <c r="Z2451" s="90" t="str">
        <f t="shared" si="115"/>
        <v>2026/01/09 00:49</v>
      </c>
    </row>
    <row r="2452" spans="1:26" ht="3.6" customHeight="1" x14ac:dyDescent="0.2">
      <c r="A2452" s="86">
        <f t="shared" si="116"/>
        <v>46031</v>
      </c>
      <c r="B2452" s="270"/>
      <c r="C2452" s="272"/>
      <c r="D2452" s="273"/>
      <c r="E2452" s="89">
        <v>3.7499999999999999E-2</v>
      </c>
      <c r="O2452">
        <v>1</v>
      </c>
      <c r="Q2452">
        <v>1</v>
      </c>
      <c r="Y2452">
        <f t="shared" si="114"/>
        <v>2</v>
      </c>
      <c r="Z2452" s="90" t="str">
        <f t="shared" si="115"/>
        <v>2026/01/09 00:54</v>
      </c>
    </row>
    <row r="2453" spans="1:26" ht="3.6" customHeight="1" x14ac:dyDescent="0.2">
      <c r="A2453" s="86">
        <f t="shared" si="116"/>
        <v>46031</v>
      </c>
      <c r="B2453" s="270"/>
      <c r="C2453" s="272"/>
      <c r="D2453" s="273"/>
      <c r="E2453" s="89">
        <v>4.0972222222222222E-2</v>
      </c>
      <c r="O2453">
        <v>1</v>
      </c>
      <c r="Q2453">
        <v>1</v>
      </c>
      <c r="Y2453">
        <f t="shared" si="114"/>
        <v>2</v>
      </c>
      <c r="Z2453" s="90" t="str">
        <f t="shared" si="115"/>
        <v>2026/01/09 00:59</v>
      </c>
    </row>
    <row r="2454" spans="1:26" ht="3.6" customHeight="1" x14ac:dyDescent="0.2">
      <c r="A2454" s="86">
        <f t="shared" si="116"/>
        <v>46031</v>
      </c>
      <c r="B2454" s="270"/>
      <c r="C2454" s="272"/>
      <c r="D2454" s="273">
        <v>0.5</v>
      </c>
      <c r="E2454" s="89">
        <v>2.7777777777777779E-3</v>
      </c>
      <c r="O2454">
        <v>1</v>
      </c>
      <c r="Q2454">
        <v>1</v>
      </c>
      <c r="Y2454">
        <f t="shared" si="114"/>
        <v>2</v>
      </c>
      <c r="Z2454" s="90" t="str">
        <f t="shared" si="115"/>
        <v>2026/01/09 12:04</v>
      </c>
    </row>
    <row r="2455" spans="1:26" ht="3.6" customHeight="1" x14ac:dyDescent="0.2">
      <c r="A2455" s="86">
        <f t="shared" si="116"/>
        <v>46031</v>
      </c>
      <c r="B2455" s="270"/>
      <c r="C2455" s="272"/>
      <c r="D2455" s="273"/>
      <c r="E2455" s="89">
        <v>6.2499999999999995E-3</v>
      </c>
      <c r="O2455">
        <v>1</v>
      </c>
      <c r="Q2455">
        <v>1</v>
      </c>
      <c r="Y2455">
        <f t="shared" si="114"/>
        <v>2</v>
      </c>
      <c r="Z2455" s="90" t="str">
        <f t="shared" si="115"/>
        <v>2026/01/09 00:09</v>
      </c>
    </row>
    <row r="2456" spans="1:26" ht="3.6" customHeight="1" x14ac:dyDescent="0.2">
      <c r="A2456" s="86">
        <f t="shared" si="116"/>
        <v>46031</v>
      </c>
      <c r="B2456" s="270"/>
      <c r="C2456" s="272"/>
      <c r="D2456" s="273"/>
      <c r="E2456" s="89">
        <v>9.7222222222222224E-3</v>
      </c>
      <c r="O2456">
        <v>1</v>
      </c>
      <c r="Q2456">
        <v>1</v>
      </c>
      <c r="Y2456">
        <f t="shared" si="114"/>
        <v>2</v>
      </c>
      <c r="Z2456" s="90" t="str">
        <f t="shared" si="115"/>
        <v>2026/01/09 00:14</v>
      </c>
    </row>
    <row r="2457" spans="1:26" ht="3.6" customHeight="1" x14ac:dyDescent="0.2">
      <c r="A2457" s="86">
        <f t="shared" si="116"/>
        <v>46031</v>
      </c>
      <c r="B2457" s="270"/>
      <c r="C2457" s="272"/>
      <c r="D2457" s="273"/>
      <c r="E2457" s="89">
        <v>1.3194444444444444E-2</v>
      </c>
      <c r="O2457">
        <v>1</v>
      </c>
      <c r="Q2457">
        <v>1</v>
      </c>
      <c r="Y2457">
        <f t="shared" si="114"/>
        <v>2</v>
      </c>
      <c r="Z2457" s="90" t="str">
        <f t="shared" si="115"/>
        <v>2026/01/09 00:19</v>
      </c>
    </row>
    <row r="2458" spans="1:26" ht="3.6" customHeight="1" x14ac:dyDescent="0.2">
      <c r="A2458" s="86">
        <f t="shared" si="116"/>
        <v>46031</v>
      </c>
      <c r="B2458" s="270"/>
      <c r="C2458" s="272"/>
      <c r="D2458" s="273"/>
      <c r="E2458" s="89">
        <v>1.6666666666666666E-2</v>
      </c>
      <c r="O2458">
        <v>1</v>
      </c>
      <c r="Q2458">
        <v>1</v>
      </c>
      <c r="Y2458">
        <f t="shared" si="114"/>
        <v>2</v>
      </c>
      <c r="Z2458" s="90" t="str">
        <f t="shared" si="115"/>
        <v>2026/01/09 00:24</v>
      </c>
    </row>
    <row r="2459" spans="1:26" ht="3.6" customHeight="1" x14ac:dyDescent="0.2">
      <c r="A2459" s="86">
        <f t="shared" si="116"/>
        <v>46031</v>
      </c>
      <c r="B2459" s="270"/>
      <c r="C2459" s="272"/>
      <c r="D2459" s="273"/>
      <c r="E2459" s="89">
        <v>2.013888888888889E-2</v>
      </c>
      <c r="O2459">
        <v>1</v>
      </c>
      <c r="Q2459">
        <v>1</v>
      </c>
      <c r="Y2459">
        <f t="shared" si="114"/>
        <v>2</v>
      </c>
      <c r="Z2459" s="90" t="str">
        <f t="shared" si="115"/>
        <v>2026/01/09 00:29</v>
      </c>
    </row>
    <row r="2460" spans="1:26" ht="3.6" customHeight="1" x14ac:dyDescent="0.2">
      <c r="A2460" s="86">
        <f t="shared" si="116"/>
        <v>46031</v>
      </c>
      <c r="B2460" s="270"/>
      <c r="C2460" s="272"/>
      <c r="D2460" s="273"/>
      <c r="E2460" s="89">
        <v>2.361111111111111E-2</v>
      </c>
      <c r="O2460">
        <v>1</v>
      </c>
      <c r="Q2460">
        <v>1</v>
      </c>
      <c r="Y2460">
        <f t="shared" si="114"/>
        <v>2</v>
      </c>
      <c r="Z2460" s="90" t="str">
        <f t="shared" si="115"/>
        <v>2026/01/09 00:34</v>
      </c>
    </row>
    <row r="2461" spans="1:26" ht="3.6" customHeight="1" x14ac:dyDescent="0.2">
      <c r="A2461" s="86">
        <f t="shared" si="116"/>
        <v>46031</v>
      </c>
      <c r="B2461" s="270"/>
      <c r="C2461" s="272"/>
      <c r="D2461" s="273"/>
      <c r="E2461" s="89">
        <v>2.7083333333333334E-2</v>
      </c>
      <c r="O2461">
        <v>1</v>
      </c>
      <c r="Q2461">
        <v>1</v>
      </c>
      <c r="Y2461">
        <f t="shared" si="114"/>
        <v>2</v>
      </c>
      <c r="Z2461" s="90" t="str">
        <f t="shared" si="115"/>
        <v>2026/01/09 00:39</v>
      </c>
    </row>
    <row r="2462" spans="1:26" ht="3.6" customHeight="1" x14ac:dyDescent="0.2">
      <c r="A2462" s="86">
        <f t="shared" si="116"/>
        <v>46031</v>
      </c>
      <c r="B2462" s="270"/>
      <c r="C2462" s="272"/>
      <c r="D2462" s="273"/>
      <c r="E2462" s="89">
        <v>3.0555555555555555E-2</v>
      </c>
      <c r="O2462">
        <v>1</v>
      </c>
      <c r="Q2462">
        <v>1</v>
      </c>
      <c r="Y2462">
        <f t="shared" si="114"/>
        <v>2</v>
      </c>
      <c r="Z2462" s="90" t="str">
        <f t="shared" si="115"/>
        <v>2026/01/09 00:44</v>
      </c>
    </row>
    <row r="2463" spans="1:26" ht="3.6" customHeight="1" x14ac:dyDescent="0.2">
      <c r="A2463" s="86">
        <f t="shared" si="116"/>
        <v>46031</v>
      </c>
      <c r="B2463" s="270"/>
      <c r="C2463" s="272"/>
      <c r="D2463" s="273"/>
      <c r="E2463" s="89">
        <v>3.4027777777777775E-2</v>
      </c>
      <c r="O2463">
        <v>1</v>
      </c>
      <c r="Q2463">
        <v>1</v>
      </c>
      <c r="Y2463">
        <f t="shared" si="114"/>
        <v>2</v>
      </c>
      <c r="Z2463" s="90" t="str">
        <f t="shared" si="115"/>
        <v>2026/01/09 00:49</v>
      </c>
    </row>
    <row r="2464" spans="1:26" ht="3.6" customHeight="1" x14ac:dyDescent="0.2">
      <c r="A2464" s="86">
        <f t="shared" si="116"/>
        <v>46031</v>
      </c>
      <c r="B2464" s="270"/>
      <c r="C2464" s="272"/>
      <c r="D2464" s="273"/>
      <c r="E2464" s="89">
        <v>3.7499999999999999E-2</v>
      </c>
      <c r="O2464">
        <v>1</v>
      </c>
      <c r="Q2464">
        <v>1</v>
      </c>
      <c r="Y2464">
        <f t="shared" si="114"/>
        <v>2</v>
      </c>
      <c r="Z2464" s="90" t="str">
        <f t="shared" si="115"/>
        <v>2026/01/09 00:54</v>
      </c>
    </row>
    <row r="2465" spans="1:26" ht="3.6" customHeight="1" x14ac:dyDescent="0.2">
      <c r="A2465" s="86">
        <f t="shared" si="116"/>
        <v>46031</v>
      </c>
      <c r="B2465" s="270"/>
      <c r="C2465" s="272"/>
      <c r="D2465" s="273"/>
      <c r="E2465" s="89">
        <v>4.0972222222222222E-2</v>
      </c>
      <c r="O2465">
        <v>1</v>
      </c>
      <c r="Q2465">
        <v>1</v>
      </c>
      <c r="Y2465">
        <f t="shared" si="114"/>
        <v>2</v>
      </c>
      <c r="Z2465" s="90" t="str">
        <f t="shared" si="115"/>
        <v>2026/01/09 00:59</v>
      </c>
    </row>
    <row r="2466" spans="1:26" ht="3.6" customHeight="1" x14ac:dyDescent="0.2">
      <c r="A2466" s="86">
        <f t="shared" si="116"/>
        <v>46031</v>
      </c>
      <c r="B2466" s="270"/>
      <c r="C2466" s="272"/>
      <c r="D2466" s="273">
        <v>0.54166666666666663</v>
      </c>
      <c r="E2466" s="89">
        <v>2.7777777777777779E-3</v>
      </c>
      <c r="O2466">
        <v>1</v>
      </c>
      <c r="Q2466">
        <v>1</v>
      </c>
      <c r="Y2466">
        <f t="shared" si="114"/>
        <v>2</v>
      </c>
      <c r="Z2466" s="90" t="str">
        <f t="shared" si="115"/>
        <v>2026/01/09 13:04</v>
      </c>
    </row>
    <row r="2467" spans="1:26" ht="3.6" customHeight="1" x14ac:dyDescent="0.2">
      <c r="A2467" s="86">
        <f t="shared" si="116"/>
        <v>46031</v>
      </c>
      <c r="B2467" s="270"/>
      <c r="C2467" s="272"/>
      <c r="D2467" s="273"/>
      <c r="E2467" s="89">
        <v>6.2499999999999995E-3</v>
      </c>
      <c r="O2467">
        <v>1</v>
      </c>
      <c r="Q2467">
        <v>1</v>
      </c>
      <c r="Y2467">
        <f t="shared" si="114"/>
        <v>2</v>
      </c>
      <c r="Z2467" s="90" t="str">
        <f t="shared" si="115"/>
        <v>2026/01/09 00:09</v>
      </c>
    </row>
    <row r="2468" spans="1:26" ht="3.6" customHeight="1" x14ac:dyDescent="0.2">
      <c r="A2468" s="86">
        <f t="shared" si="116"/>
        <v>46031</v>
      </c>
      <c r="B2468" s="270"/>
      <c r="C2468" s="272"/>
      <c r="D2468" s="273"/>
      <c r="E2468" s="89">
        <v>9.7222222222222224E-3</v>
      </c>
      <c r="O2468">
        <v>1</v>
      </c>
      <c r="Q2468">
        <v>1</v>
      </c>
      <c r="Y2468">
        <f t="shared" si="114"/>
        <v>2</v>
      </c>
      <c r="Z2468" s="90" t="str">
        <f t="shared" si="115"/>
        <v>2026/01/09 00:14</v>
      </c>
    </row>
    <row r="2469" spans="1:26" ht="3.6" customHeight="1" x14ac:dyDescent="0.2">
      <c r="A2469" s="86">
        <f t="shared" si="116"/>
        <v>46031</v>
      </c>
      <c r="B2469" s="270"/>
      <c r="C2469" s="272"/>
      <c r="D2469" s="273"/>
      <c r="E2469" s="89">
        <v>1.3194444444444444E-2</v>
      </c>
      <c r="O2469">
        <v>1</v>
      </c>
      <c r="Q2469">
        <v>1</v>
      </c>
      <c r="Y2469">
        <f t="shared" si="114"/>
        <v>2</v>
      </c>
      <c r="Z2469" s="90" t="str">
        <f t="shared" si="115"/>
        <v>2026/01/09 00:19</v>
      </c>
    </row>
    <row r="2470" spans="1:26" ht="3.6" customHeight="1" x14ac:dyDescent="0.2">
      <c r="A2470" s="86">
        <f t="shared" si="116"/>
        <v>46031</v>
      </c>
      <c r="B2470" s="270"/>
      <c r="C2470" s="272"/>
      <c r="D2470" s="273"/>
      <c r="E2470" s="89">
        <v>1.6666666666666666E-2</v>
      </c>
      <c r="O2470">
        <v>1</v>
      </c>
      <c r="Q2470">
        <v>1</v>
      </c>
      <c r="Y2470">
        <f t="shared" si="114"/>
        <v>2</v>
      </c>
      <c r="Z2470" s="90" t="str">
        <f t="shared" si="115"/>
        <v>2026/01/09 00:24</v>
      </c>
    </row>
    <row r="2471" spans="1:26" ht="3.6" customHeight="1" x14ac:dyDescent="0.2">
      <c r="A2471" s="86">
        <f t="shared" si="116"/>
        <v>46031</v>
      </c>
      <c r="B2471" s="270"/>
      <c r="C2471" s="272"/>
      <c r="D2471" s="273"/>
      <c r="E2471" s="89">
        <v>2.013888888888889E-2</v>
      </c>
      <c r="O2471">
        <v>1</v>
      </c>
      <c r="Q2471">
        <v>1</v>
      </c>
      <c r="Y2471">
        <f t="shared" si="114"/>
        <v>2</v>
      </c>
      <c r="Z2471" s="90" t="str">
        <f t="shared" si="115"/>
        <v>2026/01/09 00:29</v>
      </c>
    </row>
    <row r="2472" spans="1:26" ht="3.6" customHeight="1" x14ac:dyDescent="0.2">
      <c r="A2472" s="86">
        <f t="shared" si="116"/>
        <v>46031</v>
      </c>
      <c r="B2472" s="270"/>
      <c r="C2472" s="272"/>
      <c r="D2472" s="273"/>
      <c r="E2472" s="89">
        <v>2.361111111111111E-2</v>
      </c>
      <c r="O2472">
        <v>1</v>
      </c>
      <c r="Q2472">
        <v>1</v>
      </c>
      <c r="Y2472">
        <f t="shared" si="114"/>
        <v>2</v>
      </c>
      <c r="Z2472" s="90" t="str">
        <f t="shared" si="115"/>
        <v>2026/01/09 00:34</v>
      </c>
    </row>
    <row r="2473" spans="1:26" ht="3.6" customHeight="1" x14ac:dyDescent="0.2">
      <c r="A2473" s="86">
        <f t="shared" si="116"/>
        <v>46031</v>
      </c>
      <c r="B2473" s="270"/>
      <c r="C2473" s="272"/>
      <c r="D2473" s="273"/>
      <c r="E2473" s="89">
        <v>2.7083333333333334E-2</v>
      </c>
      <c r="O2473">
        <v>1</v>
      </c>
      <c r="Q2473">
        <v>1</v>
      </c>
      <c r="Y2473">
        <f t="shared" si="114"/>
        <v>2</v>
      </c>
      <c r="Z2473" s="90" t="str">
        <f t="shared" si="115"/>
        <v>2026/01/09 00:39</v>
      </c>
    </row>
    <row r="2474" spans="1:26" ht="3.6" customHeight="1" x14ac:dyDescent="0.2">
      <c r="A2474" s="86">
        <f t="shared" si="116"/>
        <v>46031</v>
      </c>
      <c r="B2474" s="270"/>
      <c r="C2474" s="272"/>
      <c r="D2474" s="273"/>
      <c r="E2474" s="89">
        <v>3.0555555555555555E-2</v>
      </c>
      <c r="O2474">
        <v>1</v>
      </c>
      <c r="Q2474">
        <v>1</v>
      </c>
      <c r="Y2474">
        <f t="shared" si="114"/>
        <v>2</v>
      </c>
      <c r="Z2474" s="90" t="str">
        <f t="shared" si="115"/>
        <v>2026/01/09 00:44</v>
      </c>
    </row>
    <row r="2475" spans="1:26" ht="3.6" customHeight="1" x14ac:dyDescent="0.2">
      <c r="A2475" s="86">
        <f t="shared" si="116"/>
        <v>46031</v>
      </c>
      <c r="B2475" s="270"/>
      <c r="C2475" s="272"/>
      <c r="D2475" s="273"/>
      <c r="E2475" s="89">
        <v>3.4027777777777775E-2</v>
      </c>
      <c r="O2475">
        <v>1</v>
      </c>
      <c r="Q2475">
        <v>1</v>
      </c>
      <c r="Y2475">
        <f t="shared" si="114"/>
        <v>2</v>
      </c>
      <c r="Z2475" s="90" t="str">
        <f t="shared" si="115"/>
        <v>2026/01/09 00:49</v>
      </c>
    </row>
    <row r="2476" spans="1:26" ht="3.6" customHeight="1" x14ac:dyDescent="0.2">
      <c r="A2476" s="86">
        <f t="shared" si="116"/>
        <v>46031</v>
      </c>
      <c r="B2476" s="270"/>
      <c r="C2476" s="272"/>
      <c r="D2476" s="273"/>
      <c r="E2476" s="89">
        <v>3.7499999999999999E-2</v>
      </c>
      <c r="O2476">
        <v>1</v>
      </c>
      <c r="Q2476">
        <v>1</v>
      </c>
      <c r="Y2476">
        <f t="shared" si="114"/>
        <v>2</v>
      </c>
      <c r="Z2476" s="90" t="str">
        <f t="shared" si="115"/>
        <v>2026/01/09 00:54</v>
      </c>
    </row>
    <row r="2477" spans="1:26" ht="3.6" customHeight="1" x14ac:dyDescent="0.2">
      <c r="A2477" s="86">
        <f t="shared" si="116"/>
        <v>46031</v>
      </c>
      <c r="B2477" s="270"/>
      <c r="C2477" s="272"/>
      <c r="D2477" s="273"/>
      <c r="E2477" s="89">
        <v>4.0972222222222222E-2</v>
      </c>
      <c r="O2477">
        <v>1</v>
      </c>
      <c r="Q2477">
        <v>1</v>
      </c>
      <c r="Y2477">
        <f t="shared" si="114"/>
        <v>2</v>
      </c>
      <c r="Z2477" s="90" t="str">
        <f t="shared" si="115"/>
        <v>2026/01/09 00:59</v>
      </c>
    </row>
    <row r="2478" spans="1:26" ht="3.6" customHeight="1" x14ac:dyDescent="0.2">
      <c r="A2478" s="86">
        <f t="shared" si="116"/>
        <v>46031</v>
      </c>
      <c r="B2478" s="270"/>
      <c r="C2478" s="272"/>
      <c r="D2478" s="273">
        <v>0.58333333333333337</v>
      </c>
      <c r="E2478" s="89">
        <v>2.7777777777777779E-3</v>
      </c>
      <c r="O2478">
        <v>1</v>
      </c>
      <c r="Q2478">
        <v>1</v>
      </c>
      <c r="Y2478">
        <f t="shared" si="114"/>
        <v>2</v>
      </c>
      <c r="Z2478" s="90" t="str">
        <f t="shared" si="115"/>
        <v>2026/01/09 14:04</v>
      </c>
    </row>
    <row r="2479" spans="1:26" ht="3.6" customHeight="1" x14ac:dyDescent="0.2">
      <c r="A2479" s="86">
        <f t="shared" si="116"/>
        <v>46031</v>
      </c>
      <c r="B2479" s="270"/>
      <c r="C2479" s="272"/>
      <c r="D2479" s="273"/>
      <c r="E2479" s="89">
        <v>6.2499999999999995E-3</v>
      </c>
      <c r="O2479">
        <v>1</v>
      </c>
      <c r="Q2479">
        <v>1</v>
      </c>
      <c r="Y2479">
        <f t="shared" si="114"/>
        <v>2</v>
      </c>
      <c r="Z2479" s="90" t="str">
        <f t="shared" si="115"/>
        <v>2026/01/09 00:09</v>
      </c>
    </row>
    <row r="2480" spans="1:26" ht="3.6" customHeight="1" x14ac:dyDescent="0.2">
      <c r="A2480" s="86">
        <f t="shared" si="116"/>
        <v>46031</v>
      </c>
      <c r="B2480" s="270"/>
      <c r="C2480" s="272"/>
      <c r="D2480" s="273"/>
      <c r="E2480" s="89">
        <v>9.7222222222222224E-3</v>
      </c>
      <c r="O2480">
        <v>1</v>
      </c>
      <c r="Q2480">
        <v>1</v>
      </c>
      <c r="Y2480">
        <f t="shared" si="114"/>
        <v>2</v>
      </c>
      <c r="Z2480" s="90" t="str">
        <f t="shared" si="115"/>
        <v>2026/01/09 00:14</v>
      </c>
    </row>
    <row r="2481" spans="1:26" ht="3.6" customHeight="1" x14ac:dyDescent="0.2">
      <c r="A2481" s="86">
        <f t="shared" si="116"/>
        <v>46031</v>
      </c>
      <c r="B2481" s="270"/>
      <c r="C2481" s="272"/>
      <c r="D2481" s="273"/>
      <c r="E2481" s="89">
        <v>1.3194444444444444E-2</v>
      </c>
      <c r="O2481">
        <v>1</v>
      </c>
      <c r="Q2481">
        <v>1</v>
      </c>
      <c r="Y2481">
        <f t="shared" si="114"/>
        <v>2</v>
      </c>
      <c r="Z2481" s="90" t="str">
        <f t="shared" si="115"/>
        <v>2026/01/09 00:19</v>
      </c>
    </row>
    <row r="2482" spans="1:26" ht="3.6" customHeight="1" x14ac:dyDescent="0.2">
      <c r="A2482" s="86">
        <f t="shared" si="116"/>
        <v>46031</v>
      </c>
      <c r="B2482" s="270"/>
      <c r="C2482" s="272"/>
      <c r="D2482" s="273"/>
      <c r="E2482" s="89">
        <v>1.6666666666666666E-2</v>
      </c>
      <c r="O2482">
        <v>1</v>
      </c>
      <c r="Q2482">
        <v>1</v>
      </c>
      <c r="Y2482">
        <f t="shared" si="114"/>
        <v>2</v>
      </c>
      <c r="Z2482" s="90" t="str">
        <f t="shared" si="115"/>
        <v>2026/01/09 00:24</v>
      </c>
    </row>
    <row r="2483" spans="1:26" ht="3.6" customHeight="1" x14ac:dyDescent="0.2">
      <c r="A2483" s="86">
        <f t="shared" si="116"/>
        <v>46031</v>
      </c>
      <c r="B2483" s="270"/>
      <c r="C2483" s="272"/>
      <c r="D2483" s="273"/>
      <c r="E2483" s="89">
        <v>2.013888888888889E-2</v>
      </c>
      <c r="O2483">
        <v>1</v>
      </c>
      <c r="Q2483">
        <v>1</v>
      </c>
      <c r="Y2483">
        <f t="shared" si="114"/>
        <v>2</v>
      </c>
      <c r="Z2483" s="90" t="str">
        <f t="shared" si="115"/>
        <v>2026/01/09 00:29</v>
      </c>
    </row>
    <row r="2484" spans="1:26" ht="3.6" customHeight="1" x14ac:dyDescent="0.2">
      <c r="A2484" s="86">
        <f t="shared" si="116"/>
        <v>46031</v>
      </c>
      <c r="B2484" s="270"/>
      <c r="C2484" s="272"/>
      <c r="D2484" s="273"/>
      <c r="E2484" s="89">
        <v>2.361111111111111E-2</v>
      </c>
      <c r="O2484">
        <v>1</v>
      </c>
      <c r="Q2484">
        <v>1</v>
      </c>
      <c r="Y2484">
        <f t="shared" si="114"/>
        <v>2</v>
      </c>
      <c r="Z2484" s="90" t="str">
        <f t="shared" si="115"/>
        <v>2026/01/09 00:34</v>
      </c>
    </row>
    <row r="2485" spans="1:26" ht="3.6" customHeight="1" x14ac:dyDescent="0.2">
      <c r="A2485" s="86">
        <f t="shared" si="116"/>
        <v>46031</v>
      </c>
      <c r="B2485" s="270"/>
      <c r="C2485" s="272"/>
      <c r="D2485" s="273"/>
      <c r="E2485" s="89">
        <v>2.7083333333333334E-2</v>
      </c>
      <c r="O2485">
        <v>1</v>
      </c>
      <c r="Q2485">
        <v>1</v>
      </c>
      <c r="Y2485">
        <f t="shared" si="114"/>
        <v>2</v>
      </c>
      <c r="Z2485" s="90" t="str">
        <f t="shared" si="115"/>
        <v>2026/01/09 00:39</v>
      </c>
    </row>
    <row r="2486" spans="1:26" ht="3.6" customHeight="1" x14ac:dyDescent="0.2">
      <c r="A2486" s="86">
        <f t="shared" si="116"/>
        <v>46031</v>
      </c>
      <c r="B2486" s="270"/>
      <c r="C2486" s="272"/>
      <c r="D2486" s="273"/>
      <c r="E2486" s="89">
        <v>3.0555555555555555E-2</v>
      </c>
      <c r="O2486">
        <v>1</v>
      </c>
      <c r="Q2486">
        <v>1</v>
      </c>
      <c r="Y2486">
        <f t="shared" si="114"/>
        <v>2</v>
      </c>
      <c r="Z2486" s="90" t="str">
        <f t="shared" si="115"/>
        <v>2026/01/09 00:44</v>
      </c>
    </row>
    <row r="2487" spans="1:26" ht="3.6" customHeight="1" x14ac:dyDescent="0.2">
      <c r="A2487" s="86">
        <f t="shared" si="116"/>
        <v>46031</v>
      </c>
      <c r="B2487" s="270"/>
      <c r="C2487" s="272"/>
      <c r="D2487" s="273"/>
      <c r="E2487" s="89">
        <v>3.4027777777777775E-2</v>
      </c>
      <c r="O2487">
        <v>1</v>
      </c>
      <c r="Q2487">
        <v>1</v>
      </c>
      <c r="Y2487">
        <f t="shared" si="114"/>
        <v>2</v>
      </c>
      <c r="Z2487" s="90" t="str">
        <f t="shared" si="115"/>
        <v>2026/01/09 00:49</v>
      </c>
    </row>
    <row r="2488" spans="1:26" ht="3.6" customHeight="1" x14ac:dyDescent="0.2">
      <c r="A2488" s="86">
        <f t="shared" si="116"/>
        <v>46031</v>
      </c>
      <c r="B2488" s="270"/>
      <c r="C2488" s="272"/>
      <c r="D2488" s="273"/>
      <c r="E2488" s="89">
        <v>3.7499999999999999E-2</v>
      </c>
      <c r="O2488">
        <v>1</v>
      </c>
      <c r="Q2488">
        <v>1</v>
      </c>
      <c r="Y2488">
        <f t="shared" si="114"/>
        <v>2</v>
      </c>
      <c r="Z2488" s="90" t="str">
        <f t="shared" si="115"/>
        <v>2026/01/09 00:54</v>
      </c>
    </row>
    <row r="2489" spans="1:26" ht="3.6" customHeight="1" x14ac:dyDescent="0.2">
      <c r="A2489" s="86">
        <f t="shared" si="116"/>
        <v>46031</v>
      </c>
      <c r="B2489" s="270"/>
      <c r="C2489" s="272"/>
      <c r="D2489" s="273"/>
      <c r="E2489" s="89">
        <v>4.0972222222222222E-2</v>
      </c>
      <c r="O2489">
        <v>1</v>
      </c>
      <c r="Q2489">
        <v>1</v>
      </c>
      <c r="Y2489">
        <f t="shared" si="114"/>
        <v>2</v>
      </c>
      <c r="Z2489" s="90" t="str">
        <f t="shared" si="115"/>
        <v>2026/01/09 00:59</v>
      </c>
    </row>
    <row r="2490" spans="1:26" ht="3.6" customHeight="1" x14ac:dyDescent="0.2">
      <c r="A2490" s="86">
        <f t="shared" si="116"/>
        <v>46031</v>
      </c>
      <c r="B2490" s="270"/>
      <c r="C2490" s="272"/>
      <c r="D2490" s="273">
        <v>0.625</v>
      </c>
      <c r="E2490" s="89">
        <v>2.7777777777777779E-3</v>
      </c>
      <c r="O2490">
        <v>1</v>
      </c>
      <c r="Q2490">
        <v>1</v>
      </c>
      <c r="Y2490">
        <f t="shared" si="114"/>
        <v>2</v>
      </c>
      <c r="Z2490" s="90" t="str">
        <f t="shared" si="115"/>
        <v>2026/01/09 15:04</v>
      </c>
    </row>
    <row r="2491" spans="1:26" ht="3.6" customHeight="1" x14ac:dyDescent="0.2">
      <c r="A2491" s="86">
        <f t="shared" si="116"/>
        <v>46031</v>
      </c>
      <c r="B2491" s="270"/>
      <c r="C2491" s="272"/>
      <c r="D2491" s="273"/>
      <c r="E2491" s="89">
        <v>6.2499999999999995E-3</v>
      </c>
      <c r="O2491">
        <v>1</v>
      </c>
      <c r="Q2491">
        <v>1</v>
      </c>
      <c r="Y2491">
        <f t="shared" si="114"/>
        <v>2</v>
      </c>
      <c r="Z2491" s="90" t="str">
        <f t="shared" si="115"/>
        <v>2026/01/09 00:09</v>
      </c>
    </row>
    <row r="2492" spans="1:26" ht="3.6" customHeight="1" x14ac:dyDescent="0.2">
      <c r="A2492" s="86">
        <f t="shared" si="116"/>
        <v>46031</v>
      </c>
      <c r="B2492" s="270"/>
      <c r="C2492" s="272"/>
      <c r="D2492" s="273"/>
      <c r="E2492" s="89">
        <v>9.7222222222222224E-3</v>
      </c>
      <c r="O2492">
        <v>1</v>
      </c>
      <c r="Q2492">
        <v>1</v>
      </c>
      <c r="Y2492">
        <f t="shared" si="114"/>
        <v>2</v>
      </c>
      <c r="Z2492" s="90" t="str">
        <f t="shared" si="115"/>
        <v>2026/01/09 00:14</v>
      </c>
    </row>
    <row r="2493" spans="1:26" ht="3.6" customHeight="1" x14ac:dyDescent="0.2">
      <c r="A2493" s="86">
        <f t="shared" si="116"/>
        <v>46031</v>
      </c>
      <c r="B2493" s="270"/>
      <c r="C2493" s="272"/>
      <c r="D2493" s="273"/>
      <c r="E2493" s="89">
        <v>1.3194444444444444E-2</v>
      </c>
      <c r="O2493">
        <v>1</v>
      </c>
      <c r="Q2493">
        <v>1</v>
      </c>
      <c r="Y2493">
        <f t="shared" si="114"/>
        <v>2</v>
      </c>
      <c r="Z2493" s="90" t="str">
        <f t="shared" si="115"/>
        <v>2026/01/09 00:19</v>
      </c>
    </row>
    <row r="2494" spans="1:26" ht="3.6" customHeight="1" x14ac:dyDescent="0.2">
      <c r="A2494" s="86">
        <f t="shared" si="116"/>
        <v>46031</v>
      </c>
      <c r="B2494" s="270"/>
      <c r="C2494" s="272"/>
      <c r="D2494" s="273"/>
      <c r="E2494" s="89">
        <v>1.6666666666666666E-2</v>
      </c>
      <c r="O2494">
        <v>1</v>
      </c>
      <c r="Q2494">
        <v>1</v>
      </c>
      <c r="Y2494">
        <f t="shared" si="114"/>
        <v>2</v>
      </c>
      <c r="Z2494" s="90" t="str">
        <f t="shared" si="115"/>
        <v>2026/01/09 00:24</v>
      </c>
    </row>
    <row r="2495" spans="1:26" ht="3.6" customHeight="1" x14ac:dyDescent="0.2">
      <c r="A2495" s="86">
        <f t="shared" si="116"/>
        <v>46031</v>
      </c>
      <c r="B2495" s="270"/>
      <c r="C2495" s="272"/>
      <c r="D2495" s="273"/>
      <c r="E2495" s="89">
        <v>2.013888888888889E-2</v>
      </c>
      <c r="O2495">
        <v>1</v>
      </c>
      <c r="Q2495">
        <v>1</v>
      </c>
      <c r="Y2495">
        <f t="shared" si="114"/>
        <v>2</v>
      </c>
      <c r="Z2495" s="90" t="str">
        <f t="shared" si="115"/>
        <v>2026/01/09 00:29</v>
      </c>
    </row>
    <row r="2496" spans="1:26" ht="3.6" customHeight="1" x14ac:dyDescent="0.2">
      <c r="A2496" s="86">
        <f t="shared" si="116"/>
        <v>46031</v>
      </c>
      <c r="B2496" s="270"/>
      <c r="C2496" s="272"/>
      <c r="D2496" s="273"/>
      <c r="E2496" s="89">
        <v>2.361111111111111E-2</v>
      </c>
      <c r="O2496">
        <v>1</v>
      </c>
      <c r="Q2496">
        <v>1</v>
      </c>
      <c r="Y2496">
        <f t="shared" si="114"/>
        <v>2</v>
      </c>
      <c r="Z2496" s="90" t="str">
        <f t="shared" si="115"/>
        <v>2026/01/09 00:34</v>
      </c>
    </row>
    <row r="2497" spans="1:26" ht="3.6" customHeight="1" x14ac:dyDescent="0.2">
      <c r="A2497" s="86">
        <f t="shared" si="116"/>
        <v>46031</v>
      </c>
      <c r="B2497" s="270"/>
      <c r="C2497" s="272"/>
      <c r="D2497" s="273"/>
      <c r="E2497" s="89">
        <v>2.7083333333333334E-2</v>
      </c>
      <c r="O2497">
        <v>1</v>
      </c>
      <c r="Q2497">
        <v>1</v>
      </c>
      <c r="Y2497">
        <f t="shared" si="114"/>
        <v>2</v>
      </c>
      <c r="Z2497" s="90" t="str">
        <f t="shared" si="115"/>
        <v>2026/01/09 00:39</v>
      </c>
    </row>
    <row r="2498" spans="1:26" ht="3.6" customHeight="1" x14ac:dyDescent="0.2">
      <c r="A2498" s="86">
        <f t="shared" si="116"/>
        <v>46031</v>
      </c>
      <c r="B2498" s="270"/>
      <c r="C2498" s="272"/>
      <c r="D2498" s="273"/>
      <c r="E2498" s="89">
        <v>3.0555555555555555E-2</v>
      </c>
      <c r="O2498">
        <v>1</v>
      </c>
      <c r="Q2498">
        <v>1</v>
      </c>
      <c r="Y2498">
        <f t="shared" si="114"/>
        <v>2</v>
      </c>
      <c r="Z2498" s="90" t="str">
        <f t="shared" si="115"/>
        <v>2026/01/09 00:44</v>
      </c>
    </row>
    <row r="2499" spans="1:26" ht="3.6" customHeight="1" x14ac:dyDescent="0.2">
      <c r="A2499" s="86">
        <f t="shared" si="116"/>
        <v>46031</v>
      </c>
      <c r="B2499" s="270"/>
      <c r="C2499" s="272"/>
      <c r="D2499" s="273"/>
      <c r="E2499" s="89">
        <v>3.4027777777777775E-2</v>
      </c>
      <c r="O2499">
        <v>1</v>
      </c>
      <c r="Q2499">
        <v>1</v>
      </c>
      <c r="Y2499">
        <f t="shared" si="114"/>
        <v>2</v>
      </c>
      <c r="Z2499" s="90" t="str">
        <f t="shared" si="115"/>
        <v>2026/01/09 00:49</v>
      </c>
    </row>
    <row r="2500" spans="1:26" ht="3.6" customHeight="1" x14ac:dyDescent="0.2">
      <c r="A2500" s="86">
        <f t="shared" si="116"/>
        <v>46031</v>
      </c>
      <c r="B2500" s="270"/>
      <c r="C2500" s="272"/>
      <c r="D2500" s="273"/>
      <c r="E2500" s="89">
        <v>3.7499999999999999E-2</v>
      </c>
      <c r="O2500">
        <v>1</v>
      </c>
      <c r="Q2500">
        <v>1</v>
      </c>
      <c r="Y2500">
        <f t="shared" si="114"/>
        <v>2</v>
      </c>
      <c r="Z2500" s="90" t="str">
        <f t="shared" si="115"/>
        <v>2026/01/09 00:54</v>
      </c>
    </row>
    <row r="2501" spans="1:26" ht="3.6" customHeight="1" x14ac:dyDescent="0.2">
      <c r="A2501" s="86">
        <f t="shared" si="116"/>
        <v>46031</v>
      </c>
      <c r="B2501" s="270"/>
      <c r="C2501" s="272"/>
      <c r="D2501" s="273"/>
      <c r="E2501" s="89">
        <v>4.0972222222222222E-2</v>
      </c>
      <c r="O2501">
        <v>1</v>
      </c>
      <c r="Q2501">
        <v>1</v>
      </c>
      <c r="Y2501">
        <f t="shared" si="114"/>
        <v>2</v>
      </c>
      <c r="Z2501" s="90" t="str">
        <f t="shared" si="115"/>
        <v>2026/01/09 00:59</v>
      </c>
    </row>
    <row r="2502" spans="1:26" ht="3.6" customHeight="1" x14ac:dyDescent="0.2">
      <c r="A2502" s="86">
        <f t="shared" si="116"/>
        <v>46031</v>
      </c>
      <c r="B2502" s="270"/>
      <c r="C2502" s="272"/>
      <c r="D2502" s="273">
        <v>0.66666666666666663</v>
      </c>
      <c r="E2502" s="89">
        <v>2.7777777777777779E-3</v>
      </c>
      <c r="O2502">
        <v>1</v>
      </c>
      <c r="Q2502">
        <v>1</v>
      </c>
      <c r="Y2502">
        <f t="shared" si="114"/>
        <v>2</v>
      </c>
      <c r="Z2502" s="90" t="str">
        <f t="shared" si="115"/>
        <v>2026/01/09 16:04</v>
      </c>
    </row>
    <row r="2503" spans="1:26" ht="3.6" customHeight="1" x14ac:dyDescent="0.2">
      <c r="A2503" s="86">
        <f t="shared" si="116"/>
        <v>46031</v>
      </c>
      <c r="B2503" s="270"/>
      <c r="C2503" s="272"/>
      <c r="D2503" s="273"/>
      <c r="E2503" s="89">
        <v>6.2499999999999995E-3</v>
      </c>
      <c r="O2503">
        <v>1</v>
      </c>
      <c r="Q2503">
        <v>1</v>
      </c>
      <c r="Y2503">
        <f t="shared" ref="Y2503:Y2566" si="117">COUNTA(F2503:X2503)</f>
        <v>2</v>
      </c>
      <c r="Z2503" s="90" t="str">
        <f t="shared" ref="Z2503:Z2566" si="118">TEXT(A2503,"yyyy/mm/dd")&amp; " " &amp;TEXT(D2503+E2503,"hh:mm")</f>
        <v>2026/01/09 00:09</v>
      </c>
    </row>
    <row r="2504" spans="1:26" ht="3.6" customHeight="1" x14ac:dyDescent="0.2">
      <c r="A2504" s="86">
        <f t="shared" ref="A2504:A2567" si="119">IF(B2504&lt;&gt;"",B2504,A2503)</f>
        <v>46031</v>
      </c>
      <c r="B2504" s="270"/>
      <c r="C2504" s="272"/>
      <c r="D2504" s="273"/>
      <c r="E2504" s="89">
        <v>9.7222222222222224E-3</v>
      </c>
      <c r="O2504">
        <v>1</v>
      </c>
      <c r="Q2504">
        <v>1</v>
      </c>
      <c r="Y2504">
        <f t="shared" si="117"/>
        <v>2</v>
      </c>
      <c r="Z2504" s="90" t="str">
        <f t="shared" si="118"/>
        <v>2026/01/09 00:14</v>
      </c>
    </row>
    <row r="2505" spans="1:26" ht="3.6" customHeight="1" x14ac:dyDescent="0.2">
      <c r="A2505" s="86">
        <f t="shared" si="119"/>
        <v>46031</v>
      </c>
      <c r="B2505" s="270"/>
      <c r="C2505" s="272"/>
      <c r="D2505" s="273"/>
      <c r="E2505" s="89">
        <v>1.3194444444444444E-2</v>
      </c>
      <c r="O2505">
        <v>1</v>
      </c>
      <c r="Q2505">
        <v>1</v>
      </c>
      <c r="Y2505">
        <f t="shared" si="117"/>
        <v>2</v>
      </c>
      <c r="Z2505" s="90" t="str">
        <f t="shared" si="118"/>
        <v>2026/01/09 00:19</v>
      </c>
    </row>
    <row r="2506" spans="1:26" ht="3.6" customHeight="1" x14ac:dyDescent="0.2">
      <c r="A2506" s="86">
        <f t="shared" si="119"/>
        <v>46031</v>
      </c>
      <c r="B2506" s="270"/>
      <c r="C2506" s="272"/>
      <c r="D2506" s="273"/>
      <c r="E2506" s="89">
        <v>1.6666666666666666E-2</v>
      </c>
      <c r="O2506">
        <v>1</v>
      </c>
      <c r="Q2506">
        <v>1</v>
      </c>
      <c r="Y2506">
        <f t="shared" si="117"/>
        <v>2</v>
      </c>
      <c r="Z2506" s="90" t="str">
        <f t="shared" si="118"/>
        <v>2026/01/09 00:24</v>
      </c>
    </row>
    <row r="2507" spans="1:26" ht="3.6" customHeight="1" x14ac:dyDescent="0.2">
      <c r="A2507" s="86">
        <f t="shared" si="119"/>
        <v>46031</v>
      </c>
      <c r="B2507" s="270"/>
      <c r="C2507" s="272"/>
      <c r="D2507" s="273"/>
      <c r="E2507" s="89">
        <v>2.013888888888889E-2</v>
      </c>
      <c r="O2507">
        <v>1</v>
      </c>
      <c r="Q2507">
        <v>1</v>
      </c>
      <c r="Y2507">
        <f t="shared" si="117"/>
        <v>2</v>
      </c>
      <c r="Z2507" s="90" t="str">
        <f t="shared" si="118"/>
        <v>2026/01/09 00:29</v>
      </c>
    </row>
    <row r="2508" spans="1:26" ht="3.6" customHeight="1" x14ac:dyDescent="0.2">
      <c r="A2508" s="86">
        <f t="shared" si="119"/>
        <v>46031</v>
      </c>
      <c r="B2508" s="270"/>
      <c r="C2508" s="272"/>
      <c r="D2508" s="273"/>
      <c r="E2508" s="89">
        <v>2.361111111111111E-2</v>
      </c>
      <c r="O2508">
        <v>1</v>
      </c>
      <c r="Q2508">
        <v>1</v>
      </c>
      <c r="Y2508">
        <f t="shared" si="117"/>
        <v>2</v>
      </c>
      <c r="Z2508" s="90" t="str">
        <f t="shared" si="118"/>
        <v>2026/01/09 00:34</v>
      </c>
    </row>
    <row r="2509" spans="1:26" ht="3.6" customHeight="1" x14ac:dyDescent="0.2">
      <c r="A2509" s="86">
        <f t="shared" si="119"/>
        <v>46031</v>
      </c>
      <c r="B2509" s="270"/>
      <c r="C2509" s="272"/>
      <c r="D2509" s="273"/>
      <c r="E2509" s="89">
        <v>2.7083333333333334E-2</v>
      </c>
      <c r="O2509">
        <v>1</v>
      </c>
      <c r="Q2509">
        <v>1</v>
      </c>
      <c r="Y2509">
        <f t="shared" si="117"/>
        <v>2</v>
      </c>
      <c r="Z2509" s="90" t="str">
        <f t="shared" si="118"/>
        <v>2026/01/09 00:39</v>
      </c>
    </row>
    <row r="2510" spans="1:26" ht="3.6" customHeight="1" x14ac:dyDescent="0.2">
      <c r="A2510" s="86">
        <f t="shared" si="119"/>
        <v>46031</v>
      </c>
      <c r="B2510" s="270"/>
      <c r="C2510" s="272"/>
      <c r="D2510" s="273"/>
      <c r="E2510" s="89">
        <v>3.0555555555555555E-2</v>
      </c>
      <c r="O2510">
        <v>1</v>
      </c>
      <c r="Q2510">
        <v>1</v>
      </c>
      <c r="Y2510">
        <f t="shared" si="117"/>
        <v>2</v>
      </c>
      <c r="Z2510" s="90" t="str">
        <f t="shared" si="118"/>
        <v>2026/01/09 00:44</v>
      </c>
    </row>
    <row r="2511" spans="1:26" ht="3.6" customHeight="1" x14ac:dyDescent="0.2">
      <c r="A2511" s="86">
        <f t="shared" si="119"/>
        <v>46031</v>
      </c>
      <c r="B2511" s="270"/>
      <c r="C2511" s="272"/>
      <c r="D2511" s="273"/>
      <c r="E2511" s="89">
        <v>3.4027777777777775E-2</v>
      </c>
      <c r="O2511">
        <v>1</v>
      </c>
      <c r="Q2511">
        <v>1</v>
      </c>
      <c r="Y2511">
        <f t="shared" si="117"/>
        <v>2</v>
      </c>
      <c r="Z2511" s="90" t="str">
        <f t="shared" si="118"/>
        <v>2026/01/09 00:49</v>
      </c>
    </row>
    <row r="2512" spans="1:26" ht="3.6" customHeight="1" x14ac:dyDescent="0.2">
      <c r="A2512" s="86">
        <f t="shared" si="119"/>
        <v>46031</v>
      </c>
      <c r="B2512" s="270"/>
      <c r="C2512" s="272"/>
      <c r="D2512" s="273"/>
      <c r="E2512" s="89">
        <v>3.7499999999999999E-2</v>
      </c>
      <c r="O2512">
        <v>1</v>
      </c>
      <c r="Q2512">
        <v>1</v>
      </c>
      <c r="Y2512">
        <f t="shared" si="117"/>
        <v>2</v>
      </c>
      <c r="Z2512" s="90" t="str">
        <f t="shared" si="118"/>
        <v>2026/01/09 00:54</v>
      </c>
    </row>
    <row r="2513" spans="1:26" ht="3.6" customHeight="1" x14ac:dyDescent="0.2">
      <c r="A2513" s="86">
        <f t="shared" si="119"/>
        <v>46031</v>
      </c>
      <c r="B2513" s="270"/>
      <c r="C2513" s="272"/>
      <c r="D2513" s="273"/>
      <c r="E2513" s="89">
        <v>4.0972222222222222E-2</v>
      </c>
      <c r="O2513">
        <v>1</v>
      </c>
      <c r="Q2513">
        <v>1</v>
      </c>
      <c r="Y2513">
        <f t="shared" si="117"/>
        <v>2</v>
      </c>
      <c r="Z2513" s="90" t="str">
        <f t="shared" si="118"/>
        <v>2026/01/09 00:59</v>
      </c>
    </row>
    <row r="2514" spans="1:26" ht="3.6" customHeight="1" x14ac:dyDescent="0.2">
      <c r="A2514" s="86">
        <f t="shared" si="119"/>
        <v>46031</v>
      </c>
      <c r="B2514" s="270"/>
      <c r="C2514" s="272"/>
      <c r="D2514" s="273">
        <v>0.70833333333333337</v>
      </c>
      <c r="E2514" s="89">
        <v>2.7777777777777779E-3</v>
      </c>
      <c r="O2514">
        <v>1</v>
      </c>
      <c r="Q2514">
        <v>1</v>
      </c>
      <c r="Y2514">
        <f t="shared" si="117"/>
        <v>2</v>
      </c>
      <c r="Z2514" s="90" t="str">
        <f t="shared" si="118"/>
        <v>2026/01/09 17:04</v>
      </c>
    </row>
    <row r="2515" spans="1:26" ht="3.6" customHeight="1" x14ac:dyDescent="0.2">
      <c r="A2515" s="86">
        <f t="shared" si="119"/>
        <v>46031</v>
      </c>
      <c r="B2515" s="270"/>
      <c r="C2515" s="272"/>
      <c r="D2515" s="273"/>
      <c r="E2515" s="89">
        <v>6.2499999999999995E-3</v>
      </c>
      <c r="O2515">
        <v>1</v>
      </c>
      <c r="Q2515">
        <v>1</v>
      </c>
      <c r="Y2515">
        <f t="shared" si="117"/>
        <v>2</v>
      </c>
      <c r="Z2515" s="90" t="str">
        <f t="shared" si="118"/>
        <v>2026/01/09 00:09</v>
      </c>
    </row>
    <row r="2516" spans="1:26" ht="3.6" customHeight="1" x14ac:dyDescent="0.2">
      <c r="A2516" s="86">
        <f t="shared" si="119"/>
        <v>46031</v>
      </c>
      <c r="B2516" s="270"/>
      <c r="C2516" s="272"/>
      <c r="D2516" s="273"/>
      <c r="E2516" s="89">
        <v>9.7222222222222224E-3</v>
      </c>
      <c r="O2516">
        <v>1</v>
      </c>
      <c r="Q2516">
        <v>1</v>
      </c>
      <c r="Y2516">
        <f t="shared" si="117"/>
        <v>2</v>
      </c>
      <c r="Z2516" s="90" t="str">
        <f t="shared" si="118"/>
        <v>2026/01/09 00:14</v>
      </c>
    </row>
    <row r="2517" spans="1:26" ht="3.6" customHeight="1" x14ac:dyDescent="0.2">
      <c r="A2517" s="86">
        <f t="shared" si="119"/>
        <v>46031</v>
      </c>
      <c r="B2517" s="270"/>
      <c r="C2517" s="272"/>
      <c r="D2517" s="273"/>
      <c r="E2517" s="89">
        <v>1.3194444444444444E-2</v>
      </c>
      <c r="O2517">
        <v>1</v>
      </c>
      <c r="Q2517">
        <v>1</v>
      </c>
      <c r="Y2517">
        <f t="shared" si="117"/>
        <v>2</v>
      </c>
      <c r="Z2517" s="90" t="str">
        <f t="shared" si="118"/>
        <v>2026/01/09 00:19</v>
      </c>
    </row>
    <row r="2518" spans="1:26" ht="3.6" customHeight="1" x14ac:dyDescent="0.2">
      <c r="A2518" s="86">
        <f t="shared" si="119"/>
        <v>46031</v>
      </c>
      <c r="B2518" s="270"/>
      <c r="C2518" s="272"/>
      <c r="D2518" s="273"/>
      <c r="E2518" s="89">
        <v>1.6666666666666666E-2</v>
      </c>
      <c r="O2518">
        <v>1</v>
      </c>
      <c r="Q2518">
        <v>1</v>
      </c>
      <c r="Y2518">
        <f t="shared" si="117"/>
        <v>2</v>
      </c>
      <c r="Z2518" s="90" t="str">
        <f t="shared" si="118"/>
        <v>2026/01/09 00:24</v>
      </c>
    </row>
    <row r="2519" spans="1:26" ht="3.6" customHeight="1" x14ac:dyDescent="0.2">
      <c r="A2519" s="86">
        <f t="shared" si="119"/>
        <v>46031</v>
      </c>
      <c r="B2519" s="270"/>
      <c r="C2519" s="272"/>
      <c r="D2519" s="273"/>
      <c r="E2519" s="89">
        <v>2.013888888888889E-2</v>
      </c>
      <c r="O2519">
        <v>1</v>
      </c>
      <c r="Q2519">
        <v>1</v>
      </c>
      <c r="Y2519">
        <f t="shared" si="117"/>
        <v>2</v>
      </c>
      <c r="Z2519" s="90" t="str">
        <f t="shared" si="118"/>
        <v>2026/01/09 00:29</v>
      </c>
    </row>
    <row r="2520" spans="1:26" ht="3.6" customHeight="1" x14ac:dyDescent="0.2">
      <c r="A2520" s="86">
        <f t="shared" si="119"/>
        <v>46031</v>
      </c>
      <c r="B2520" s="270"/>
      <c r="C2520" s="272"/>
      <c r="D2520" s="273"/>
      <c r="E2520" s="89">
        <v>2.361111111111111E-2</v>
      </c>
      <c r="O2520">
        <v>1</v>
      </c>
      <c r="Q2520">
        <v>1</v>
      </c>
      <c r="Y2520">
        <f t="shared" si="117"/>
        <v>2</v>
      </c>
      <c r="Z2520" s="90" t="str">
        <f t="shared" si="118"/>
        <v>2026/01/09 00:34</v>
      </c>
    </row>
    <row r="2521" spans="1:26" ht="3.6" customHeight="1" x14ac:dyDescent="0.2">
      <c r="A2521" s="86">
        <f t="shared" si="119"/>
        <v>46031</v>
      </c>
      <c r="B2521" s="270"/>
      <c r="C2521" s="272"/>
      <c r="D2521" s="273"/>
      <c r="E2521" s="89">
        <v>2.7083333333333334E-2</v>
      </c>
      <c r="O2521">
        <v>1</v>
      </c>
      <c r="Q2521">
        <v>1</v>
      </c>
      <c r="Y2521">
        <f t="shared" si="117"/>
        <v>2</v>
      </c>
      <c r="Z2521" s="90" t="str">
        <f t="shared" si="118"/>
        <v>2026/01/09 00:39</v>
      </c>
    </row>
    <row r="2522" spans="1:26" ht="3.6" customHeight="1" x14ac:dyDescent="0.2">
      <c r="A2522" s="86">
        <f t="shared" si="119"/>
        <v>46031</v>
      </c>
      <c r="B2522" s="270"/>
      <c r="C2522" s="272"/>
      <c r="D2522" s="273"/>
      <c r="E2522" s="89">
        <v>3.0555555555555555E-2</v>
      </c>
      <c r="O2522">
        <v>1</v>
      </c>
      <c r="Q2522">
        <v>1</v>
      </c>
      <c r="Y2522">
        <f t="shared" si="117"/>
        <v>2</v>
      </c>
      <c r="Z2522" s="90" t="str">
        <f t="shared" si="118"/>
        <v>2026/01/09 00:44</v>
      </c>
    </row>
    <row r="2523" spans="1:26" ht="3.6" customHeight="1" x14ac:dyDescent="0.2">
      <c r="A2523" s="86">
        <f t="shared" si="119"/>
        <v>46031</v>
      </c>
      <c r="B2523" s="270"/>
      <c r="C2523" s="272"/>
      <c r="D2523" s="273"/>
      <c r="E2523" s="89">
        <v>3.4027777777777775E-2</v>
      </c>
      <c r="O2523">
        <v>1</v>
      </c>
      <c r="Q2523">
        <v>1</v>
      </c>
      <c r="Y2523">
        <f t="shared" si="117"/>
        <v>2</v>
      </c>
      <c r="Z2523" s="90" t="str">
        <f t="shared" si="118"/>
        <v>2026/01/09 00:49</v>
      </c>
    </row>
    <row r="2524" spans="1:26" ht="3.6" customHeight="1" x14ac:dyDescent="0.2">
      <c r="A2524" s="86">
        <f t="shared" si="119"/>
        <v>46031</v>
      </c>
      <c r="B2524" s="270"/>
      <c r="C2524" s="272"/>
      <c r="D2524" s="273"/>
      <c r="E2524" s="89">
        <v>3.7499999999999999E-2</v>
      </c>
      <c r="O2524">
        <v>1</v>
      </c>
      <c r="Q2524">
        <v>1</v>
      </c>
      <c r="Y2524">
        <f t="shared" si="117"/>
        <v>2</v>
      </c>
      <c r="Z2524" s="90" t="str">
        <f t="shared" si="118"/>
        <v>2026/01/09 00:54</v>
      </c>
    </row>
    <row r="2525" spans="1:26" ht="3.6" customHeight="1" x14ac:dyDescent="0.2">
      <c r="A2525" s="86">
        <f t="shared" si="119"/>
        <v>46031</v>
      </c>
      <c r="B2525" s="270"/>
      <c r="C2525" s="272"/>
      <c r="D2525" s="273"/>
      <c r="E2525" s="89">
        <v>4.0972222222222222E-2</v>
      </c>
      <c r="O2525">
        <v>1</v>
      </c>
      <c r="Q2525">
        <v>1</v>
      </c>
      <c r="Y2525">
        <f t="shared" si="117"/>
        <v>2</v>
      </c>
      <c r="Z2525" s="90" t="str">
        <f t="shared" si="118"/>
        <v>2026/01/09 00:59</v>
      </c>
    </row>
    <row r="2526" spans="1:26" ht="3.6" customHeight="1" x14ac:dyDescent="0.2">
      <c r="A2526" s="86">
        <f t="shared" si="119"/>
        <v>46031</v>
      </c>
      <c r="B2526" s="270"/>
      <c r="C2526" s="272"/>
      <c r="D2526" s="273">
        <v>0.75</v>
      </c>
      <c r="E2526" s="89">
        <v>2.7777777777777779E-3</v>
      </c>
      <c r="O2526">
        <v>1</v>
      </c>
      <c r="Q2526">
        <v>1</v>
      </c>
      <c r="Y2526">
        <f t="shared" si="117"/>
        <v>2</v>
      </c>
      <c r="Z2526" s="90" t="str">
        <f t="shared" si="118"/>
        <v>2026/01/09 18:04</v>
      </c>
    </row>
    <row r="2527" spans="1:26" ht="3.6" customHeight="1" x14ac:dyDescent="0.2">
      <c r="A2527" s="86">
        <f t="shared" si="119"/>
        <v>46031</v>
      </c>
      <c r="B2527" s="270"/>
      <c r="C2527" s="272"/>
      <c r="D2527" s="273"/>
      <c r="E2527" s="89">
        <v>6.2499999999999995E-3</v>
      </c>
      <c r="O2527">
        <v>1</v>
      </c>
      <c r="Q2527">
        <v>1</v>
      </c>
      <c r="Y2527">
        <f t="shared" si="117"/>
        <v>2</v>
      </c>
      <c r="Z2527" s="90" t="str">
        <f t="shared" si="118"/>
        <v>2026/01/09 00:09</v>
      </c>
    </row>
    <row r="2528" spans="1:26" ht="3.6" customHeight="1" x14ac:dyDescent="0.2">
      <c r="A2528" s="86">
        <f t="shared" si="119"/>
        <v>46031</v>
      </c>
      <c r="B2528" s="270"/>
      <c r="C2528" s="272"/>
      <c r="D2528" s="273"/>
      <c r="E2528" s="89">
        <v>9.7222222222222224E-3</v>
      </c>
      <c r="O2528">
        <v>1</v>
      </c>
      <c r="Q2528">
        <v>1</v>
      </c>
      <c r="Y2528">
        <f t="shared" si="117"/>
        <v>2</v>
      </c>
      <c r="Z2528" s="90" t="str">
        <f t="shared" si="118"/>
        <v>2026/01/09 00:14</v>
      </c>
    </row>
    <row r="2529" spans="1:26" ht="3.6" customHeight="1" x14ac:dyDescent="0.2">
      <c r="A2529" s="86">
        <f t="shared" si="119"/>
        <v>46031</v>
      </c>
      <c r="B2529" s="270"/>
      <c r="C2529" s="272"/>
      <c r="D2529" s="273"/>
      <c r="E2529" s="89">
        <v>1.3194444444444444E-2</v>
      </c>
      <c r="O2529">
        <v>1</v>
      </c>
      <c r="Q2529">
        <v>1</v>
      </c>
      <c r="Y2529">
        <f t="shared" si="117"/>
        <v>2</v>
      </c>
      <c r="Z2529" s="90" t="str">
        <f t="shared" si="118"/>
        <v>2026/01/09 00:19</v>
      </c>
    </row>
    <row r="2530" spans="1:26" ht="3.6" customHeight="1" x14ac:dyDescent="0.2">
      <c r="A2530" s="86">
        <f t="shared" si="119"/>
        <v>46031</v>
      </c>
      <c r="B2530" s="270"/>
      <c r="C2530" s="272"/>
      <c r="D2530" s="273"/>
      <c r="E2530" s="89">
        <v>1.6666666666666666E-2</v>
      </c>
      <c r="O2530">
        <v>1</v>
      </c>
      <c r="Q2530">
        <v>1</v>
      </c>
      <c r="Y2530">
        <f t="shared" si="117"/>
        <v>2</v>
      </c>
      <c r="Z2530" s="90" t="str">
        <f t="shared" si="118"/>
        <v>2026/01/09 00:24</v>
      </c>
    </row>
    <row r="2531" spans="1:26" ht="3.6" customHeight="1" x14ac:dyDescent="0.2">
      <c r="A2531" s="86">
        <f t="shared" si="119"/>
        <v>46031</v>
      </c>
      <c r="B2531" s="270"/>
      <c r="C2531" s="272"/>
      <c r="D2531" s="273"/>
      <c r="E2531" s="89">
        <v>2.013888888888889E-2</v>
      </c>
      <c r="O2531">
        <v>1</v>
      </c>
      <c r="Q2531">
        <v>1</v>
      </c>
      <c r="Y2531">
        <f t="shared" si="117"/>
        <v>2</v>
      </c>
      <c r="Z2531" s="90" t="str">
        <f t="shared" si="118"/>
        <v>2026/01/09 00:29</v>
      </c>
    </row>
    <row r="2532" spans="1:26" ht="3.6" customHeight="1" x14ac:dyDescent="0.2">
      <c r="A2532" s="86">
        <f t="shared" si="119"/>
        <v>46031</v>
      </c>
      <c r="B2532" s="270"/>
      <c r="C2532" s="272"/>
      <c r="D2532" s="273"/>
      <c r="E2532" s="89">
        <v>2.361111111111111E-2</v>
      </c>
      <c r="O2532">
        <v>1</v>
      </c>
      <c r="Q2532">
        <v>1</v>
      </c>
      <c r="Y2532">
        <f t="shared" si="117"/>
        <v>2</v>
      </c>
      <c r="Z2532" s="90" t="str">
        <f t="shared" si="118"/>
        <v>2026/01/09 00:34</v>
      </c>
    </row>
    <row r="2533" spans="1:26" ht="3.6" customHeight="1" x14ac:dyDescent="0.2">
      <c r="A2533" s="86">
        <f t="shared" si="119"/>
        <v>46031</v>
      </c>
      <c r="B2533" s="270"/>
      <c r="C2533" s="272"/>
      <c r="D2533" s="273"/>
      <c r="E2533" s="89">
        <v>2.7083333333333334E-2</v>
      </c>
      <c r="O2533">
        <v>1</v>
      </c>
      <c r="Q2533">
        <v>1</v>
      </c>
      <c r="Y2533">
        <f t="shared" si="117"/>
        <v>2</v>
      </c>
      <c r="Z2533" s="90" t="str">
        <f t="shared" si="118"/>
        <v>2026/01/09 00:39</v>
      </c>
    </row>
    <row r="2534" spans="1:26" ht="3.6" customHeight="1" x14ac:dyDescent="0.2">
      <c r="A2534" s="86">
        <f t="shared" si="119"/>
        <v>46031</v>
      </c>
      <c r="B2534" s="270"/>
      <c r="C2534" s="272"/>
      <c r="D2534" s="273"/>
      <c r="E2534" s="89">
        <v>3.0555555555555555E-2</v>
      </c>
      <c r="O2534">
        <v>1</v>
      </c>
      <c r="Q2534">
        <v>1</v>
      </c>
      <c r="Y2534">
        <f t="shared" si="117"/>
        <v>2</v>
      </c>
      <c r="Z2534" s="90" t="str">
        <f t="shared" si="118"/>
        <v>2026/01/09 00:44</v>
      </c>
    </row>
    <row r="2535" spans="1:26" ht="3.6" customHeight="1" x14ac:dyDescent="0.2">
      <c r="A2535" s="86">
        <f t="shared" si="119"/>
        <v>46031</v>
      </c>
      <c r="B2535" s="270"/>
      <c r="C2535" s="272"/>
      <c r="D2535" s="273"/>
      <c r="E2535" s="89">
        <v>3.4027777777777775E-2</v>
      </c>
      <c r="O2535">
        <v>1</v>
      </c>
      <c r="Q2535">
        <v>1</v>
      </c>
      <c r="Y2535">
        <f t="shared" si="117"/>
        <v>2</v>
      </c>
      <c r="Z2535" s="90" t="str">
        <f t="shared" si="118"/>
        <v>2026/01/09 00:49</v>
      </c>
    </row>
    <row r="2536" spans="1:26" ht="3.6" customHeight="1" x14ac:dyDescent="0.2">
      <c r="A2536" s="86">
        <f t="shared" si="119"/>
        <v>46031</v>
      </c>
      <c r="B2536" s="270"/>
      <c r="C2536" s="272"/>
      <c r="D2536" s="273"/>
      <c r="E2536" s="89">
        <v>3.7499999999999999E-2</v>
      </c>
      <c r="O2536">
        <v>1</v>
      </c>
      <c r="Q2536">
        <v>1</v>
      </c>
      <c r="Y2536">
        <f t="shared" si="117"/>
        <v>2</v>
      </c>
      <c r="Z2536" s="90" t="str">
        <f t="shared" si="118"/>
        <v>2026/01/09 00:54</v>
      </c>
    </row>
    <row r="2537" spans="1:26" ht="3.6" customHeight="1" x14ac:dyDescent="0.2">
      <c r="A2537" s="86">
        <f t="shared" si="119"/>
        <v>46031</v>
      </c>
      <c r="B2537" s="270"/>
      <c r="C2537" s="272"/>
      <c r="D2537" s="273"/>
      <c r="E2537" s="89">
        <v>4.0972222222222222E-2</v>
      </c>
      <c r="O2537">
        <v>1</v>
      </c>
      <c r="Q2537">
        <v>1</v>
      </c>
      <c r="Y2537">
        <f t="shared" si="117"/>
        <v>2</v>
      </c>
      <c r="Z2537" s="90" t="str">
        <f t="shared" si="118"/>
        <v>2026/01/09 00:59</v>
      </c>
    </row>
    <row r="2538" spans="1:26" ht="3.6" customHeight="1" x14ac:dyDescent="0.2">
      <c r="A2538" s="86">
        <f t="shared" si="119"/>
        <v>46031</v>
      </c>
      <c r="B2538" s="270"/>
      <c r="C2538" s="272"/>
      <c r="D2538" s="273">
        <v>0.79166666666666663</v>
      </c>
      <c r="E2538" s="89">
        <v>2.7777777777777779E-3</v>
      </c>
      <c r="O2538">
        <v>1</v>
      </c>
      <c r="Q2538">
        <v>1</v>
      </c>
      <c r="Y2538">
        <f t="shared" si="117"/>
        <v>2</v>
      </c>
      <c r="Z2538" s="90" t="str">
        <f t="shared" si="118"/>
        <v>2026/01/09 19:04</v>
      </c>
    </row>
    <row r="2539" spans="1:26" ht="3.6" customHeight="1" x14ac:dyDescent="0.2">
      <c r="A2539" s="86">
        <f t="shared" si="119"/>
        <v>46031</v>
      </c>
      <c r="B2539" s="270"/>
      <c r="C2539" s="272"/>
      <c r="D2539" s="273"/>
      <c r="E2539" s="89">
        <v>6.2499999999999995E-3</v>
      </c>
      <c r="O2539">
        <v>1</v>
      </c>
      <c r="Q2539">
        <v>1</v>
      </c>
      <c r="Y2539">
        <f t="shared" si="117"/>
        <v>2</v>
      </c>
      <c r="Z2539" s="90" t="str">
        <f t="shared" si="118"/>
        <v>2026/01/09 00:09</v>
      </c>
    </row>
    <row r="2540" spans="1:26" ht="3.6" customHeight="1" x14ac:dyDescent="0.2">
      <c r="A2540" s="86">
        <f t="shared" si="119"/>
        <v>46031</v>
      </c>
      <c r="B2540" s="270"/>
      <c r="C2540" s="272"/>
      <c r="D2540" s="273"/>
      <c r="E2540" s="89">
        <v>9.7222222222222224E-3</v>
      </c>
      <c r="O2540">
        <v>1</v>
      </c>
      <c r="Q2540">
        <v>1</v>
      </c>
      <c r="Y2540">
        <f t="shared" si="117"/>
        <v>2</v>
      </c>
      <c r="Z2540" s="90" t="str">
        <f t="shared" si="118"/>
        <v>2026/01/09 00:14</v>
      </c>
    </row>
    <row r="2541" spans="1:26" ht="3.6" customHeight="1" x14ac:dyDescent="0.2">
      <c r="A2541" s="86">
        <f t="shared" si="119"/>
        <v>46031</v>
      </c>
      <c r="B2541" s="270"/>
      <c r="C2541" s="272"/>
      <c r="D2541" s="273"/>
      <c r="E2541" s="89">
        <v>1.3194444444444444E-2</v>
      </c>
      <c r="O2541">
        <v>1</v>
      </c>
      <c r="Q2541">
        <v>1</v>
      </c>
      <c r="Y2541">
        <f t="shared" si="117"/>
        <v>2</v>
      </c>
      <c r="Z2541" s="90" t="str">
        <f t="shared" si="118"/>
        <v>2026/01/09 00:19</v>
      </c>
    </row>
    <row r="2542" spans="1:26" ht="3.6" customHeight="1" x14ac:dyDescent="0.2">
      <c r="A2542" s="86">
        <f t="shared" si="119"/>
        <v>46031</v>
      </c>
      <c r="B2542" s="270"/>
      <c r="C2542" s="272"/>
      <c r="D2542" s="273"/>
      <c r="E2542" s="89">
        <v>1.6666666666666666E-2</v>
      </c>
      <c r="O2542">
        <v>1</v>
      </c>
      <c r="Q2542">
        <v>1</v>
      </c>
      <c r="Y2542">
        <f t="shared" si="117"/>
        <v>2</v>
      </c>
      <c r="Z2542" s="90" t="str">
        <f t="shared" si="118"/>
        <v>2026/01/09 00:24</v>
      </c>
    </row>
    <row r="2543" spans="1:26" ht="3.6" customHeight="1" x14ac:dyDescent="0.2">
      <c r="A2543" s="86">
        <f t="shared" si="119"/>
        <v>46031</v>
      </c>
      <c r="B2543" s="270"/>
      <c r="C2543" s="272"/>
      <c r="D2543" s="273"/>
      <c r="E2543" s="89">
        <v>2.013888888888889E-2</v>
      </c>
      <c r="O2543">
        <v>1</v>
      </c>
      <c r="Q2543">
        <v>1</v>
      </c>
      <c r="Y2543">
        <f t="shared" si="117"/>
        <v>2</v>
      </c>
      <c r="Z2543" s="90" t="str">
        <f t="shared" si="118"/>
        <v>2026/01/09 00:29</v>
      </c>
    </row>
    <row r="2544" spans="1:26" ht="3.6" customHeight="1" x14ac:dyDescent="0.2">
      <c r="A2544" s="86">
        <f t="shared" si="119"/>
        <v>46031</v>
      </c>
      <c r="B2544" s="270"/>
      <c r="C2544" s="272"/>
      <c r="D2544" s="273"/>
      <c r="E2544" s="89">
        <v>2.361111111111111E-2</v>
      </c>
      <c r="O2544">
        <v>1</v>
      </c>
      <c r="Q2544">
        <v>1</v>
      </c>
      <c r="Y2544">
        <f t="shared" si="117"/>
        <v>2</v>
      </c>
      <c r="Z2544" s="90" t="str">
        <f t="shared" si="118"/>
        <v>2026/01/09 00:34</v>
      </c>
    </row>
    <row r="2545" spans="1:26" ht="3.6" customHeight="1" x14ac:dyDescent="0.2">
      <c r="A2545" s="86">
        <f t="shared" si="119"/>
        <v>46031</v>
      </c>
      <c r="B2545" s="270"/>
      <c r="C2545" s="272"/>
      <c r="D2545" s="273"/>
      <c r="E2545" s="89">
        <v>2.7083333333333334E-2</v>
      </c>
      <c r="O2545">
        <v>1</v>
      </c>
      <c r="Q2545">
        <v>1</v>
      </c>
      <c r="Y2545">
        <f t="shared" si="117"/>
        <v>2</v>
      </c>
      <c r="Z2545" s="90" t="str">
        <f t="shared" si="118"/>
        <v>2026/01/09 00:39</v>
      </c>
    </row>
    <row r="2546" spans="1:26" ht="3.6" customHeight="1" x14ac:dyDescent="0.2">
      <c r="A2546" s="86">
        <f t="shared" si="119"/>
        <v>46031</v>
      </c>
      <c r="B2546" s="270"/>
      <c r="C2546" s="272"/>
      <c r="D2546" s="273"/>
      <c r="E2546" s="89">
        <v>3.0555555555555555E-2</v>
      </c>
      <c r="O2546">
        <v>1</v>
      </c>
      <c r="Q2546">
        <v>1</v>
      </c>
      <c r="Y2546">
        <f t="shared" si="117"/>
        <v>2</v>
      </c>
      <c r="Z2546" s="90" t="str">
        <f t="shared" si="118"/>
        <v>2026/01/09 00:44</v>
      </c>
    </row>
    <row r="2547" spans="1:26" ht="3.6" customHeight="1" x14ac:dyDescent="0.2">
      <c r="A2547" s="86">
        <f t="shared" si="119"/>
        <v>46031</v>
      </c>
      <c r="B2547" s="270"/>
      <c r="C2547" s="272"/>
      <c r="D2547" s="273"/>
      <c r="E2547" s="89">
        <v>3.4027777777777775E-2</v>
      </c>
      <c r="O2547">
        <v>1</v>
      </c>
      <c r="Q2547">
        <v>1</v>
      </c>
      <c r="Y2547">
        <f t="shared" si="117"/>
        <v>2</v>
      </c>
      <c r="Z2547" s="90" t="str">
        <f t="shared" si="118"/>
        <v>2026/01/09 00:49</v>
      </c>
    </row>
    <row r="2548" spans="1:26" ht="3.6" customHeight="1" x14ac:dyDescent="0.2">
      <c r="A2548" s="86">
        <f t="shared" si="119"/>
        <v>46031</v>
      </c>
      <c r="B2548" s="270"/>
      <c r="C2548" s="272"/>
      <c r="D2548" s="273"/>
      <c r="E2548" s="89">
        <v>3.7499999999999999E-2</v>
      </c>
      <c r="O2548">
        <v>1</v>
      </c>
      <c r="Q2548">
        <v>1</v>
      </c>
      <c r="Y2548">
        <f t="shared" si="117"/>
        <v>2</v>
      </c>
      <c r="Z2548" s="90" t="str">
        <f t="shared" si="118"/>
        <v>2026/01/09 00:54</v>
      </c>
    </row>
    <row r="2549" spans="1:26" ht="3.6" customHeight="1" x14ac:dyDescent="0.2">
      <c r="A2549" s="86">
        <f t="shared" si="119"/>
        <v>46031</v>
      </c>
      <c r="B2549" s="270"/>
      <c r="C2549" s="272"/>
      <c r="D2549" s="273"/>
      <c r="E2549" s="89">
        <v>4.0972222222222222E-2</v>
      </c>
      <c r="O2549">
        <v>1</v>
      </c>
      <c r="Q2549">
        <v>1</v>
      </c>
      <c r="Y2549">
        <f t="shared" si="117"/>
        <v>2</v>
      </c>
      <c r="Z2549" s="90" t="str">
        <f t="shared" si="118"/>
        <v>2026/01/09 00:59</v>
      </c>
    </row>
    <row r="2550" spans="1:26" ht="3.6" customHeight="1" x14ac:dyDescent="0.2">
      <c r="A2550" s="86">
        <f t="shared" si="119"/>
        <v>46031</v>
      </c>
      <c r="B2550" s="270"/>
      <c r="C2550" s="272"/>
      <c r="D2550" s="273">
        <v>0.83333333333333337</v>
      </c>
      <c r="E2550" s="89">
        <v>2.7777777777777779E-3</v>
      </c>
      <c r="Q2550">
        <v>1</v>
      </c>
      <c r="Y2550">
        <f t="shared" si="117"/>
        <v>1</v>
      </c>
      <c r="Z2550" s="90" t="str">
        <f t="shared" si="118"/>
        <v>2026/01/09 20:04</v>
      </c>
    </row>
    <row r="2551" spans="1:26" ht="3.6" customHeight="1" x14ac:dyDescent="0.2">
      <c r="A2551" s="86">
        <f t="shared" si="119"/>
        <v>46031</v>
      </c>
      <c r="B2551" s="270"/>
      <c r="C2551" s="272"/>
      <c r="D2551" s="273"/>
      <c r="E2551" s="89">
        <v>6.2499999999999995E-3</v>
      </c>
      <c r="Q2551">
        <v>1</v>
      </c>
      <c r="Y2551">
        <f t="shared" si="117"/>
        <v>1</v>
      </c>
      <c r="Z2551" s="90" t="str">
        <f t="shared" si="118"/>
        <v>2026/01/09 00:09</v>
      </c>
    </row>
    <row r="2552" spans="1:26" ht="3.6" customHeight="1" x14ac:dyDescent="0.2">
      <c r="A2552" s="86">
        <f t="shared" si="119"/>
        <v>46031</v>
      </c>
      <c r="B2552" s="270"/>
      <c r="C2552" s="272"/>
      <c r="D2552" s="273"/>
      <c r="E2552" s="89">
        <v>9.7222222222222224E-3</v>
      </c>
      <c r="Q2552">
        <v>1</v>
      </c>
      <c r="Y2552">
        <f t="shared" si="117"/>
        <v>1</v>
      </c>
      <c r="Z2552" s="90" t="str">
        <f t="shared" si="118"/>
        <v>2026/01/09 00:14</v>
      </c>
    </row>
    <row r="2553" spans="1:26" ht="3.6" customHeight="1" x14ac:dyDescent="0.2">
      <c r="A2553" s="86">
        <f t="shared" si="119"/>
        <v>46031</v>
      </c>
      <c r="B2553" s="270"/>
      <c r="C2553" s="272"/>
      <c r="D2553" s="273"/>
      <c r="E2553" s="89">
        <v>1.3194444444444444E-2</v>
      </c>
      <c r="Q2553">
        <v>1</v>
      </c>
      <c r="Y2553">
        <f t="shared" si="117"/>
        <v>1</v>
      </c>
      <c r="Z2553" s="90" t="str">
        <f t="shared" si="118"/>
        <v>2026/01/09 00:19</v>
      </c>
    </row>
    <row r="2554" spans="1:26" ht="3.6" customHeight="1" x14ac:dyDescent="0.2">
      <c r="A2554" s="86">
        <f t="shared" si="119"/>
        <v>46031</v>
      </c>
      <c r="B2554" s="270"/>
      <c r="C2554" s="272"/>
      <c r="D2554" s="273"/>
      <c r="E2554" s="89">
        <v>1.6666666666666666E-2</v>
      </c>
      <c r="Q2554">
        <v>1</v>
      </c>
      <c r="Y2554">
        <f t="shared" si="117"/>
        <v>1</v>
      </c>
      <c r="Z2554" s="90" t="str">
        <f t="shared" si="118"/>
        <v>2026/01/09 00:24</v>
      </c>
    </row>
    <row r="2555" spans="1:26" ht="3.6" customHeight="1" x14ac:dyDescent="0.2">
      <c r="A2555" s="86">
        <f t="shared" si="119"/>
        <v>46031</v>
      </c>
      <c r="B2555" s="270"/>
      <c r="C2555" s="272"/>
      <c r="D2555" s="273"/>
      <c r="E2555" s="89">
        <v>2.013888888888889E-2</v>
      </c>
      <c r="Q2555">
        <v>1</v>
      </c>
      <c r="Y2555">
        <f t="shared" si="117"/>
        <v>1</v>
      </c>
      <c r="Z2555" s="90" t="str">
        <f t="shared" si="118"/>
        <v>2026/01/09 00:29</v>
      </c>
    </row>
    <row r="2556" spans="1:26" ht="3.6" customHeight="1" x14ac:dyDescent="0.2">
      <c r="A2556" s="86">
        <f t="shared" si="119"/>
        <v>46031</v>
      </c>
      <c r="B2556" s="270"/>
      <c r="C2556" s="272"/>
      <c r="D2556" s="273"/>
      <c r="E2556" s="89">
        <v>2.361111111111111E-2</v>
      </c>
      <c r="Q2556">
        <v>1</v>
      </c>
      <c r="Y2556">
        <f t="shared" si="117"/>
        <v>1</v>
      </c>
      <c r="Z2556" s="90" t="str">
        <f t="shared" si="118"/>
        <v>2026/01/09 00:34</v>
      </c>
    </row>
    <row r="2557" spans="1:26" ht="3.6" customHeight="1" x14ac:dyDescent="0.2">
      <c r="A2557" s="86">
        <f t="shared" si="119"/>
        <v>46031</v>
      </c>
      <c r="B2557" s="270"/>
      <c r="C2557" s="272"/>
      <c r="D2557" s="273"/>
      <c r="E2557" s="89">
        <v>2.7083333333333334E-2</v>
      </c>
      <c r="Q2557">
        <v>1</v>
      </c>
      <c r="Y2557">
        <f t="shared" si="117"/>
        <v>1</v>
      </c>
      <c r="Z2557" s="90" t="str">
        <f t="shared" si="118"/>
        <v>2026/01/09 00:39</v>
      </c>
    </row>
    <row r="2558" spans="1:26" ht="3.6" customHeight="1" x14ac:dyDescent="0.2">
      <c r="A2558" s="86">
        <f t="shared" si="119"/>
        <v>46031</v>
      </c>
      <c r="B2558" s="270"/>
      <c r="C2558" s="272"/>
      <c r="D2558" s="273"/>
      <c r="E2558" s="89">
        <v>3.0555555555555555E-2</v>
      </c>
      <c r="Q2558">
        <v>1</v>
      </c>
      <c r="Y2558">
        <f t="shared" si="117"/>
        <v>1</v>
      </c>
      <c r="Z2558" s="90" t="str">
        <f t="shared" si="118"/>
        <v>2026/01/09 00:44</v>
      </c>
    </row>
    <row r="2559" spans="1:26" ht="3.6" customHeight="1" x14ac:dyDescent="0.2">
      <c r="A2559" s="86">
        <f t="shared" si="119"/>
        <v>46031</v>
      </c>
      <c r="B2559" s="270"/>
      <c r="C2559" s="272"/>
      <c r="D2559" s="273"/>
      <c r="E2559" s="89">
        <v>3.4027777777777775E-2</v>
      </c>
      <c r="Q2559">
        <v>1</v>
      </c>
      <c r="Y2559">
        <f t="shared" si="117"/>
        <v>1</v>
      </c>
      <c r="Z2559" s="90" t="str">
        <f t="shared" si="118"/>
        <v>2026/01/09 00:49</v>
      </c>
    </row>
    <row r="2560" spans="1:26" ht="3.6" customHeight="1" x14ac:dyDescent="0.2">
      <c r="A2560" s="86">
        <f t="shared" si="119"/>
        <v>46031</v>
      </c>
      <c r="B2560" s="270"/>
      <c r="C2560" s="272"/>
      <c r="D2560" s="273"/>
      <c r="E2560" s="89">
        <v>3.7499999999999999E-2</v>
      </c>
      <c r="Q2560">
        <v>1</v>
      </c>
      <c r="Y2560">
        <f t="shared" si="117"/>
        <v>1</v>
      </c>
      <c r="Z2560" s="90" t="str">
        <f t="shared" si="118"/>
        <v>2026/01/09 00:54</v>
      </c>
    </row>
    <row r="2561" spans="1:26" ht="3.6" customHeight="1" x14ac:dyDescent="0.2">
      <c r="A2561" s="86">
        <f t="shared" si="119"/>
        <v>46031</v>
      </c>
      <c r="B2561" s="270"/>
      <c r="C2561" s="272"/>
      <c r="D2561" s="273"/>
      <c r="E2561" s="89">
        <v>4.0972222222222222E-2</v>
      </c>
      <c r="Q2561">
        <v>1</v>
      </c>
      <c r="Y2561">
        <f t="shared" si="117"/>
        <v>1</v>
      </c>
      <c r="Z2561" s="90" t="str">
        <f t="shared" si="118"/>
        <v>2026/01/09 00:59</v>
      </c>
    </row>
    <row r="2562" spans="1:26" ht="3.6" customHeight="1" x14ac:dyDescent="0.2">
      <c r="A2562" s="86">
        <f t="shared" si="119"/>
        <v>46031</v>
      </c>
      <c r="B2562" s="270"/>
      <c r="C2562" s="272"/>
      <c r="D2562" s="273">
        <v>0.875</v>
      </c>
      <c r="E2562" s="89">
        <v>2.7777777777777779E-3</v>
      </c>
      <c r="Y2562">
        <f t="shared" si="117"/>
        <v>0</v>
      </c>
      <c r="Z2562" s="90" t="str">
        <f t="shared" si="118"/>
        <v>2026/01/09 21:04</v>
      </c>
    </row>
    <row r="2563" spans="1:26" ht="3.6" customHeight="1" x14ac:dyDescent="0.2">
      <c r="A2563" s="86">
        <f t="shared" si="119"/>
        <v>46031</v>
      </c>
      <c r="B2563" s="270"/>
      <c r="C2563" s="272"/>
      <c r="D2563" s="273"/>
      <c r="E2563" s="89">
        <v>6.2499999999999995E-3</v>
      </c>
      <c r="Y2563">
        <f t="shared" si="117"/>
        <v>0</v>
      </c>
      <c r="Z2563" s="90" t="str">
        <f t="shared" si="118"/>
        <v>2026/01/09 00:09</v>
      </c>
    </row>
    <row r="2564" spans="1:26" ht="3.6" customHeight="1" x14ac:dyDescent="0.2">
      <c r="A2564" s="86">
        <f t="shared" si="119"/>
        <v>46031</v>
      </c>
      <c r="B2564" s="270"/>
      <c r="C2564" s="272"/>
      <c r="D2564" s="273"/>
      <c r="E2564" s="89">
        <v>9.7222222222222224E-3</v>
      </c>
      <c r="Y2564">
        <f t="shared" si="117"/>
        <v>0</v>
      </c>
      <c r="Z2564" s="90" t="str">
        <f t="shared" si="118"/>
        <v>2026/01/09 00:14</v>
      </c>
    </row>
    <row r="2565" spans="1:26" ht="3.6" customHeight="1" x14ac:dyDescent="0.2">
      <c r="A2565" s="86">
        <f t="shared" si="119"/>
        <v>46031</v>
      </c>
      <c r="B2565" s="270"/>
      <c r="C2565" s="272"/>
      <c r="D2565" s="273"/>
      <c r="E2565" s="89">
        <v>1.3194444444444444E-2</v>
      </c>
      <c r="Y2565">
        <f t="shared" si="117"/>
        <v>0</v>
      </c>
      <c r="Z2565" s="90" t="str">
        <f t="shared" si="118"/>
        <v>2026/01/09 00:19</v>
      </c>
    </row>
    <row r="2566" spans="1:26" ht="3.6" customHeight="1" x14ac:dyDescent="0.2">
      <c r="A2566" s="86">
        <f t="shared" si="119"/>
        <v>46031</v>
      </c>
      <c r="B2566" s="270"/>
      <c r="C2566" s="272"/>
      <c r="D2566" s="273"/>
      <c r="E2566" s="89">
        <v>1.6666666666666666E-2</v>
      </c>
      <c r="Y2566">
        <f t="shared" si="117"/>
        <v>0</v>
      </c>
      <c r="Z2566" s="90" t="str">
        <f t="shared" si="118"/>
        <v>2026/01/09 00:24</v>
      </c>
    </row>
    <row r="2567" spans="1:26" ht="3.6" customHeight="1" x14ac:dyDescent="0.2">
      <c r="A2567" s="86">
        <f t="shared" si="119"/>
        <v>46031</v>
      </c>
      <c r="B2567" s="270"/>
      <c r="C2567" s="272"/>
      <c r="D2567" s="273"/>
      <c r="E2567" s="89">
        <v>2.013888888888889E-2</v>
      </c>
      <c r="Y2567">
        <f t="shared" ref="Y2567:Y2630" si="120">COUNTA(F2567:X2567)</f>
        <v>0</v>
      </c>
      <c r="Z2567" s="90" t="str">
        <f t="shared" ref="Z2567:Z2630" si="121">TEXT(A2567,"yyyy/mm/dd")&amp; " " &amp;TEXT(D2567+E2567,"hh:mm")</f>
        <v>2026/01/09 00:29</v>
      </c>
    </row>
    <row r="2568" spans="1:26" ht="3.6" customHeight="1" x14ac:dyDescent="0.2">
      <c r="A2568" s="86">
        <f t="shared" ref="A2568:A2631" si="122">IF(B2568&lt;&gt;"",B2568,A2567)</f>
        <v>46031</v>
      </c>
      <c r="B2568" s="270"/>
      <c r="C2568" s="272"/>
      <c r="D2568" s="273"/>
      <c r="E2568" s="89">
        <v>2.361111111111111E-2</v>
      </c>
      <c r="Y2568">
        <f t="shared" si="120"/>
        <v>0</v>
      </c>
      <c r="Z2568" s="90" t="str">
        <f t="shared" si="121"/>
        <v>2026/01/09 00:34</v>
      </c>
    </row>
    <row r="2569" spans="1:26" ht="3.6" customHeight="1" x14ac:dyDescent="0.2">
      <c r="A2569" s="86">
        <f t="shared" si="122"/>
        <v>46031</v>
      </c>
      <c r="B2569" s="270"/>
      <c r="C2569" s="272"/>
      <c r="D2569" s="273"/>
      <c r="E2569" s="89">
        <v>2.7083333333333334E-2</v>
      </c>
      <c r="Y2569">
        <f t="shared" si="120"/>
        <v>0</v>
      </c>
      <c r="Z2569" s="90" t="str">
        <f t="shared" si="121"/>
        <v>2026/01/09 00:39</v>
      </c>
    </row>
    <row r="2570" spans="1:26" ht="3.6" customHeight="1" x14ac:dyDescent="0.2">
      <c r="A2570" s="86">
        <f t="shared" si="122"/>
        <v>46031</v>
      </c>
      <c r="B2570" s="270"/>
      <c r="C2570" s="272"/>
      <c r="D2570" s="273"/>
      <c r="E2570" s="89">
        <v>3.0555555555555555E-2</v>
      </c>
      <c r="Y2570">
        <f t="shared" si="120"/>
        <v>0</v>
      </c>
      <c r="Z2570" s="90" t="str">
        <f t="shared" si="121"/>
        <v>2026/01/09 00:44</v>
      </c>
    </row>
    <row r="2571" spans="1:26" ht="3.6" customHeight="1" x14ac:dyDescent="0.2">
      <c r="A2571" s="86">
        <f t="shared" si="122"/>
        <v>46031</v>
      </c>
      <c r="B2571" s="270"/>
      <c r="C2571" s="272"/>
      <c r="D2571" s="273"/>
      <c r="E2571" s="89">
        <v>3.4027777777777775E-2</v>
      </c>
      <c r="Y2571">
        <f t="shared" si="120"/>
        <v>0</v>
      </c>
      <c r="Z2571" s="90" t="str">
        <f t="shared" si="121"/>
        <v>2026/01/09 00:49</v>
      </c>
    </row>
    <row r="2572" spans="1:26" ht="3.6" customHeight="1" x14ac:dyDescent="0.2">
      <c r="A2572" s="86">
        <f t="shared" si="122"/>
        <v>46031</v>
      </c>
      <c r="B2572" s="270"/>
      <c r="C2572" s="272"/>
      <c r="D2572" s="273"/>
      <c r="E2572" s="89">
        <v>3.7499999999999999E-2</v>
      </c>
      <c r="Y2572">
        <f t="shared" si="120"/>
        <v>0</v>
      </c>
      <c r="Z2572" s="90" t="str">
        <f t="shared" si="121"/>
        <v>2026/01/09 00:54</v>
      </c>
    </row>
    <row r="2573" spans="1:26" ht="3.6" customHeight="1" x14ac:dyDescent="0.2">
      <c r="A2573" s="86">
        <f t="shared" si="122"/>
        <v>46031</v>
      </c>
      <c r="B2573" s="270"/>
      <c r="C2573" s="272"/>
      <c r="D2573" s="273"/>
      <c r="E2573" s="89">
        <v>4.0972222222222222E-2</v>
      </c>
      <c r="Y2573">
        <f t="shared" si="120"/>
        <v>0</v>
      </c>
      <c r="Z2573" s="90" t="str">
        <f t="shared" si="121"/>
        <v>2026/01/09 00:59</v>
      </c>
    </row>
    <row r="2574" spans="1:26" ht="3.6" customHeight="1" x14ac:dyDescent="0.2">
      <c r="A2574" s="86">
        <f t="shared" si="122"/>
        <v>46031</v>
      </c>
      <c r="B2574" s="270"/>
      <c r="C2574" s="272"/>
      <c r="D2574" s="273">
        <v>0.91666666666666663</v>
      </c>
      <c r="E2574" s="89">
        <v>2.7777777777777779E-3</v>
      </c>
      <c r="Y2574">
        <f t="shared" si="120"/>
        <v>0</v>
      </c>
      <c r="Z2574" s="90" t="str">
        <f t="shared" si="121"/>
        <v>2026/01/09 22:04</v>
      </c>
    </row>
    <row r="2575" spans="1:26" ht="3.6" customHeight="1" x14ac:dyDescent="0.2">
      <c r="A2575" s="86">
        <f t="shared" si="122"/>
        <v>46031</v>
      </c>
      <c r="B2575" s="270"/>
      <c r="C2575" s="272"/>
      <c r="D2575" s="273"/>
      <c r="E2575" s="89">
        <v>6.2499999999999995E-3</v>
      </c>
      <c r="Y2575">
        <f t="shared" si="120"/>
        <v>0</v>
      </c>
      <c r="Z2575" s="90" t="str">
        <f t="shared" si="121"/>
        <v>2026/01/09 00:09</v>
      </c>
    </row>
    <row r="2576" spans="1:26" ht="3.6" customHeight="1" x14ac:dyDescent="0.2">
      <c r="A2576" s="86">
        <f t="shared" si="122"/>
        <v>46031</v>
      </c>
      <c r="B2576" s="270"/>
      <c r="C2576" s="272"/>
      <c r="D2576" s="273"/>
      <c r="E2576" s="89">
        <v>9.7222222222222224E-3</v>
      </c>
      <c r="Y2576">
        <f t="shared" si="120"/>
        <v>0</v>
      </c>
      <c r="Z2576" s="90" t="str">
        <f t="shared" si="121"/>
        <v>2026/01/09 00:14</v>
      </c>
    </row>
    <row r="2577" spans="1:26" ht="3.6" customHeight="1" x14ac:dyDescent="0.2">
      <c r="A2577" s="86">
        <f t="shared" si="122"/>
        <v>46031</v>
      </c>
      <c r="B2577" s="270"/>
      <c r="C2577" s="272"/>
      <c r="D2577" s="273"/>
      <c r="E2577" s="89">
        <v>1.3194444444444444E-2</v>
      </c>
      <c r="Y2577">
        <f t="shared" si="120"/>
        <v>0</v>
      </c>
      <c r="Z2577" s="90" t="str">
        <f t="shared" si="121"/>
        <v>2026/01/09 00:19</v>
      </c>
    </row>
    <row r="2578" spans="1:26" ht="3.6" customHeight="1" x14ac:dyDescent="0.2">
      <c r="A2578" s="86">
        <f t="shared" si="122"/>
        <v>46031</v>
      </c>
      <c r="B2578" s="270"/>
      <c r="C2578" s="272"/>
      <c r="D2578" s="273"/>
      <c r="E2578" s="89">
        <v>1.6666666666666666E-2</v>
      </c>
      <c r="Y2578">
        <f t="shared" si="120"/>
        <v>0</v>
      </c>
      <c r="Z2578" s="90" t="str">
        <f t="shared" si="121"/>
        <v>2026/01/09 00:24</v>
      </c>
    </row>
    <row r="2579" spans="1:26" ht="3.6" customHeight="1" x14ac:dyDescent="0.2">
      <c r="A2579" s="86">
        <f t="shared" si="122"/>
        <v>46031</v>
      </c>
      <c r="B2579" s="270"/>
      <c r="C2579" s="272"/>
      <c r="D2579" s="273"/>
      <c r="E2579" s="89">
        <v>2.013888888888889E-2</v>
      </c>
      <c r="Y2579">
        <f t="shared" si="120"/>
        <v>0</v>
      </c>
      <c r="Z2579" s="90" t="str">
        <f t="shared" si="121"/>
        <v>2026/01/09 00:29</v>
      </c>
    </row>
    <row r="2580" spans="1:26" ht="3.6" customHeight="1" x14ac:dyDescent="0.2">
      <c r="A2580" s="86">
        <f t="shared" si="122"/>
        <v>46031</v>
      </c>
      <c r="B2580" s="270"/>
      <c r="C2580" s="272"/>
      <c r="D2580" s="273"/>
      <c r="E2580" s="89">
        <v>2.361111111111111E-2</v>
      </c>
      <c r="Y2580">
        <f t="shared" si="120"/>
        <v>0</v>
      </c>
      <c r="Z2580" s="90" t="str">
        <f t="shared" si="121"/>
        <v>2026/01/09 00:34</v>
      </c>
    </row>
    <row r="2581" spans="1:26" ht="3.6" customHeight="1" x14ac:dyDescent="0.2">
      <c r="A2581" s="86">
        <f t="shared" si="122"/>
        <v>46031</v>
      </c>
      <c r="B2581" s="270"/>
      <c r="C2581" s="272"/>
      <c r="D2581" s="273"/>
      <c r="E2581" s="89">
        <v>2.7083333333333334E-2</v>
      </c>
      <c r="Y2581">
        <f t="shared" si="120"/>
        <v>0</v>
      </c>
      <c r="Z2581" s="90" t="str">
        <f t="shared" si="121"/>
        <v>2026/01/09 00:39</v>
      </c>
    </row>
    <row r="2582" spans="1:26" ht="3.6" customHeight="1" x14ac:dyDescent="0.2">
      <c r="A2582" s="86">
        <f t="shared" si="122"/>
        <v>46031</v>
      </c>
      <c r="B2582" s="270"/>
      <c r="C2582" s="272"/>
      <c r="D2582" s="273"/>
      <c r="E2582" s="89">
        <v>3.0555555555555555E-2</v>
      </c>
      <c r="Y2582">
        <f t="shared" si="120"/>
        <v>0</v>
      </c>
      <c r="Z2582" s="90" t="str">
        <f t="shared" si="121"/>
        <v>2026/01/09 00:44</v>
      </c>
    </row>
    <row r="2583" spans="1:26" ht="3.6" customHeight="1" x14ac:dyDescent="0.2">
      <c r="A2583" s="86">
        <f t="shared" si="122"/>
        <v>46031</v>
      </c>
      <c r="B2583" s="270"/>
      <c r="C2583" s="272"/>
      <c r="D2583" s="273"/>
      <c r="E2583" s="89">
        <v>3.4027777777777775E-2</v>
      </c>
      <c r="Y2583">
        <f t="shared" si="120"/>
        <v>0</v>
      </c>
      <c r="Z2583" s="90" t="str">
        <f t="shared" si="121"/>
        <v>2026/01/09 00:49</v>
      </c>
    </row>
    <row r="2584" spans="1:26" ht="3.6" customHeight="1" x14ac:dyDescent="0.2">
      <c r="A2584" s="86">
        <f t="shared" si="122"/>
        <v>46031</v>
      </c>
      <c r="B2584" s="270"/>
      <c r="C2584" s="272"/>
      <c r="D2584" s="273"/>
      <c r="E2584" s="89">
        <v>3.7499999999999999E-2</v>
      </c>
      <c r="Y2584">
        <f t="shared" si="120"/>
        <v>0</v>
      </c>
      <c r="Z2584" s="90" t="str">
        <f t="shared" si="121"/>
        <v>2026/01/09 00:54</v>
      </c>
    </row>
    <row r="2585" spans="1:26" ht="3.6" customHeight="1" x14ac:dyDescent="0.2">
      <c r="A2585" s="86">
        <f t="shared" si="122"/>
        <v>46031</v>
      </c>
      <c r="B2585" s="270"/>
      <c r="C2585" s="272"/>
      <c r="D2585" s="273"/>
      <c r="E2585" s="89">
        <v>4.0972222222222222E-2</v>
      </c>
      <c r="Y2585">
        <f t="shared" si="120"/>
        <v>0</v>
      </c>
      <c r="Z2585" s="90" t="str">
        <f t="shared" si="121"/>
        <v>2026/01/09 00:59</v>
      </c>
    </row>
    <row r="2586" spans="1:26" ht="3.6" customHeight="1" x14ac:dyDescent="0.2">
      <c r="A2586" s="86">
        <f t="shared" si="122"/>
        <v>46031</v>
      </c>
      <c r="B2586" s="270"/>
      <c r="C2586" s="272"/>
      <c r="D2586" s="273">
        <v>0.95833333333333337</v>
      </c>
      <c r="E2586" s="89">
        <v>2.7777777777777779E-3</v>
      </c>
      <c r="G2586">
        <v>1</v>
      </c>
      <c r="Y2586">
        <f t="shared" si="120"/>
        <v>1</v>
      </c>
      <c r="Z2586" s="90" t="str">
        <f t="shared" si="121"/>
        <v>2026/01/09 23:04</v>
      </c>
    </row>
    <row r="2587" spans="1:26" ht="3.6" customHeight="1" x14ac:dyDescent="0.2">
      <c r="A2587" s="86">
        <f t="shared" si="122"/>
        <v>46031</v>
      </c>
      <c r="B2587" s="270"/>
      <c r="C2587" s="272"/>
      <c r="D2587" s="273"/>
      <c r="E2587" s="89">
        <v>6.2499999999999995E-3</v>
      </c>
      <c r="G2587">
        <v>1</v>
      </c>
      <c r="Y2587">
        <f t="shared" si="120"/>
        <v>1</v>
      </c>
      <c r="Z2587" s="90" t="str">
        <f t="shared" si="121"/>
        <v>2026/01/09 00:09</v>
      </c>
    </row>
    <row r="2588" spans="1:26" ht="3.6" customHeight="1" x14ac:dyDescent="0.2">
      <c r="A2588" s="86">
        <f t="shared" si="122"/>
        <v>46031</v>
      </c>
      <c r="B2588" s="270"/>
      <c r="C2588" s="272"/>
      <c r="D2588" s="273"/>
      <c r="E2588" s="89">
        <v>9.7222222222222224E-3</v>
      </c>
      <c r="G2588">
        <v>1</v>
      </c>
      <c r="Y2588">
        <f t="shared" si="120"/>
        <v>1</v>
      </c>
      <c r="Z2588" s="90" t="str">
        <f t="shared" si="121"/>
        <v>2026/01/09 00:14</v>
      </c>
    </row>
    <row r="2589" spans="1:26" ht="3.6" customHeight="1" x14ac:dyDescent="0.2">
      <c r="A2589" s="86">
        <f t="shared" si="122"/>
        <v>46031</v>
      </c>
      <c r="B2589" s="270"/>
      <c r="C2589" s="272"/>
      <c r="D2589" s="273"/>
      <c r="E2589" s="89">
        <v>1.3194444444444444E-2</v>
      </c>
      <c r="G2589">
        <v>1</v>
      </c>
      <c r="Y2589">
        <f t="shared" si="120"/>
        <v>1</v>
      </c>
      <c r="Z2589" s="90" t="str">
        <f t="shared" si="121"/>
        <v>2026/01/09 00:19</v>
      </c>
    </row>
    <row r="2590" spans="1:26" ht="3.6" customHeight="1" x14ac:dyDescent="0.2">
      <c r="A2590" s="86">
        <f t="shared" si="122"/>
        <v>46031</v>
      </c>
      <c r="B2590" s="270"/>
      <c r="C2590" s="272"/>
      <c r="D2590" s="273"/>
      <c r="E2590" s="89">
        <v>1.6666666666666666E-2</v>
      </c>
      <c r="G2590">
        <v>1</v>
      </c>
      <c r="Y2590">
        <f t="shared" si="120"/>
        <v>1</v>
      </c>
      <c r="Z2590" s="90" t="str">
        <f t="shared" si="121"/>
        <v>2026/01/09 00:24</v>
      </c>
    </row>
    <row r="2591" spans="1:26" ht="3.6" customHeight="1" x14ac:dyDescent="0.2">
      <c r="A2591" s="86">
        <f t="shared" si="122"/>
        <v>46031</v>
      </c>
      <c r="B2591" s="270"/>
      <c r="C2591" s="272"/>
      <c r="D2591" s="273"/>
      <c r="E2591" s="89">
        <v>2.013888888888889E-2</v>
      </c>
      <c r="G2591">
        <v>1</v>
      </c>
      <c r="Y2591">
        <f t="shared" si="120"/>
        <v>1</v>
      </c>
      <c r="Z2591" s="90" t="str">
        <f t="shared" si="121"/>
        <v>2026/01/09 00:29</v>
      </c>
    </row>
    <row r="2592" spans="1:26" ht="3.6" customHeight="1" x14ac:dyDescent="0.2">
      <c r="A2592" s="86">
        <f t="shared" si="122"/>
        <v>46031</v>
      </c>
      <c r="B2592" s="270"/>
      <c r="C2592" s="272"/>
      <c r="D2592" s="273"/>
      <c r="E2592" s="89">
        <v>2.361111111111111E-2</v>
      </c>
      <c r="G2592">
        <v>1</v>
      </c>
      <c r="Y2592">
        <f t="shared" si="120"/>
        <v>1</v>
      </c>
      <c r="Z2592" s="90" t="str">
        <f t="shared" si="121"/>
        <v>2026/01/09 00:34</v>
      </c>
    </row>
    <row r="2593" spans="1:26" ht="3.6" customHeight="1" x14ac:dyDescent="0.2">
      <c r="A2593" s="86">
        <f t="shared" si="122"/>
        <v>46031</v>
      </c>
      <c r="B2593" s="270"/>
      <c r="C2593" s="272"/>
      <c r="D2593" s="273"/>
      <c r="E2593" s="89">
        <v>2.7083333333333334E-2</v>
      </c>
      <c r="G2593">
        <v>1</v>
      </c>
      <c r="Y2593">
        <f t="shared" si="120"/>
        <v>1</v>
      </c>
      <c r="Z2593" s="90" t="str">
        <f t="shared" si="121"/>
        <v>2026/01/09 00:39</v>
      </c>
    </row>
    <row r="2594" spans="1:26" ht="3.6" customHeight="1" x14ac:dyDescent="0.2">
      <c r="A2594" s="86">
        <f t="shared" si="122"/>
        <v>46031</v>
      </c>
      <c r="B2594" s="270"/>
      <c r="C2594" s="272"/>
      <c r="D2594" s="273"/>
      <c r="E2594" s="89">
        <v>3.0555555555555555E-2</v>
      </c>
      <c r="G2594">
        <v>1</v>
      </c>
      <c r="Y2594">
        <f t="shared" si="120"/>
        <v>1</v>
      </c>
      <c r="Z2594" s="90" t="str">
        <f t="shared" si="121"/>
        <v>2026/01/09 00:44</v>
      </c>
    </row>
    <row r="2595" spans="1:26" ht="3.6" customHeight="1" x14ac:dyDescent="0.2">
      <c r="A2595" s="86">
        <f t="shared" si="122"/>
        <v>46031</v>
      </c>
      <c r="B2595" s="270"/>
      <c r="C2595" s="272"/>
      <c r="D2595" s="273"/>
      <c r="E2595" s="89">
        <v>3.4027777777777775E-2</v>
      </c>
      <c r="G2595">
        <v>1</v>
      </c>
      <c r="Y2595">
        <f t="shared" si="120"/>
        <v>1</v>
      </c>
      <c r="Z2595" s="90" t="str">
        <f t="shared" si="121"/>
        <v>2026/01/09 00:49</v>
      </c>
    </row>
    <row r="2596" spans="1:26" ht="3.6" customHeight="1" x14ac:dyDescent="0.2">
      <c r="A2596" s="86">
        <f t="shared" si="122"/>
        <v>46031</v>
      </c>
      <c r="B2596" s="270"/>
      <c r="C2596" s="272"/>
      <c r="D2596" s="273"/>
      <c r="E2596" s="89">
        <v>3.7499999999999999E-2</v>
      </c>
      <c r="G2596">
        <v>1</v>
      </c>
      <c r="Y2596">
        <f t="shared" si="120"/>
        <v>1</v>
      </c>
      <c r="Z2596" s="90" t="str">
        <f t="shared" si="121"/>
        <v>2026/01/09 00:54</v>
      </c>
    </row>
    <row r="2597" spans="1:26" ht="3.6" customHeight="1" x14ac:dyDescent="0.2">
      <c r="A2597" s="86">
        <f t="shared" si="122"/>
        <v>46031</v>
      </c>
      <c r="B2597" s="270"/>
      <c r="C2597" s="272"/>
      <c r="D2597" s="273"/>
      <c r="E2597" s="89">
        <v>4.0972222222222222E-2</v>
      </c>
      <c r="G2597">
        <v>1</v>
      </c>
      <c r="Y2597">
        <f t="shared" si="120"/>
        <v>1</v>
      </c>
      <c r="Z2597" s="90" t="str">
        <f t="shared" si="121"/>
        <v>2026/01/09 00:59</v>
      </c>
    </row>
    <row r="2598" spans="1:26" ht="3.6" customHeight="1" x14ac:dyDescent="0.2">
      <c r="A2598" s="86">
        <f t="shared" si="122"/>
        <v>46032</v>
      </c>
      <c r="B2598" s="269">
        <f>B2310+1</f>
        <v>46032</v>
      </c>
      <c r="C2598" s="271" t="str">
        <f>TEXT(B2598,"aaa")</f>
        <v>土</v>
      </c>
      <c r="D2598" s="273">
        <v>0</v>
      </c>
      <c r="E2598" s="89">
        <v>2.7777777777777779E-3</v>
      </c>
      <c r="G2598">
        <v>1</v>
      </c>
      <c r="Y2598">
        <f t="shared" si="120"/>
        <v>1</v>
      </c>
      <c r="Z2598" s="90" t="str">
        <f t="shared" si="121"/>
        <v>2026/01/10 00:04</v>
      </c>
    </row>
    <row r="2599" spans="1:26" ht="3.6" customHeight="1" x14ac:dyDescent="0.2">
      <c r="A2599" s="86">
        <f t="shared" si="122"/>
        <v>46032</v>
      </c>
      <c r="B2599" s="270"/>
      <c r="C2599" s="272"/>
      <c r="D2599" s="273"/>
      <c r="E2599" s="89">
        <v>6.2499999999999995E-3</v>
      </c>
      <c r="G2599">
        <v>1</v>
      </c>
      <c r="U2599">
        <v>1</v>
      </c>
      <c r="Y2599">
        <f t="shared" si="120"/>
        <v>2</v>
      </c>
      <c r="Z2599" s="90" t="str">
        <f t="shared" si="121"/>
        <v>2026/01/10 00:09</v>
      </c>
    </row>
    <row r="2600" spans="1:26" ht="3.6" customHeight="1" x14ac:dyDescent="0.2">
      <c r="A2600" s="86">
        <f t="shared" si="122"/>
        <v>46032</v>
      </c>
      <c r="B2600" s="270"/>
      <c r="C2600" s="272"/>
      <c r="D2600" s="273"/>
      <c r="E2600" s="89">
        <v>9.7222222222222224E-3</v>
      </c>
      <c r="G2600">
        <v>1</v>
      </c>
      <c r="U2600">
        <v>1</v>
      </c>
      <c r="Y2600">
        <f t="shared" si="120"/>
        <v>2</v>
      </c>
      <c r="Z2600" s="90" t="str">
        <f t="shared" si="121"/>
        <v>2026/01/10 00:14</v>
      </c>
    </row>
    <row r="2601" spans="1:26" ht="3.6" customHeight="1" x14ac:dyDescent="0.2">
      <c r="A2601" s="86">
        <f t="shared" si="122"/>
        <v>46032</v>
      </c>
      <c r="B2601" s="270"/>
      <c r="C2601" s="272"/>
      <c r="D2601" s="273"/>
      <c r="E2601" s="89">
        <v>1.3194444444444444E-2</v>
      </c>
      <c r="G2601">
        <v>1</v>
      </c>
      <c r="U2601">
        <v>1</v>
      </c>
      <c r="Y2601">
        <f t="shared" si="120"/>
        <v>2</v>
      </c>
      <c r="Z2601" s="90" t="str">
        <f t="shared" si="121"/>
        <v>2026/01/10 00:19</v>
      </c>
    </row>
    <row r="2602" spans="1:26" ht="3.6" customHeight="1" x14ac:dyDescent="0.2">
      <c r="A2602" s="86">
        <f t="shared" si="122"/>
        <v>46032</v>
      </c>
      <c r="B2602" s="270"/>
      <c r="C2602" s="272"/>
      <c r="D2602" s="273"/>
      <c r="E2602" s="89">
        <v>1.6666666666666666E-2</v>
      </c>
      <c r="G2602">
        <v>1</v>
      </c>
      <c r="U2602">
        <v>1</v>
      </c>
      <c r="Y2602">
        <f t="shared" si="120"/>
        <v>2</v>
      </c>
      <c r="Z2602" s="90" t="str">
        <f t="shared" si="121"/>
        <v>2026/01/10 00:24</v>
      </c>
    </row>
    <row r="2603" spans="1:26" ht="3.6" customHeight="1" x14ac:dyDescent="0.2">
      <c r="A2603" s="86">
        <f t="shared" si="122"/>
        <v>46032</v>
      </c>
      <c r="B2603" s="270"/>
      <c r="C2603" s="272"/>
      <c r="D2603" s="273"/>
      <c r="E2603" s="89">
        <v>2.013888888888889E-2</v>
      </c>
      <c r="G2603">
        <v>1</v>
      </c>
      <c r="U2603">
        <v>1</v>
      </c>
      <c r="Y2603">
        <f t="shared" si="120"/>
        <v>2</v>
      </c>
      <c r="Z2603" s="90" t="str">
        <f t="shared" si="121"/>
        <v>2026/01/10 00:29</v>
      </c>
    </row>
    <row r="2604" spans="1:26" ht="3.6" customHeight="1" x14ac:dyDescent="0.2">
      <c r="A2604" s="86">
        <f t="shared" si="122"/>
        <v>46032</v>
      </c>
      <c r="B2604" s="270"/>
      <c r="C2604" s="272"/>
      <c r="D2604" s="273"/>
      <c r="E2604" s="89">
        <v>2.361111111111111E-2</v>
      </c>
      <c r="G2604">
        <v>1</v>
      </c>
      <c r="U2604">
        <v>1</v>
      </c>
      <c r="Y2604">
        <f t="shared" si="120"/>
        <v>2</v>
      </c>
      <c r="Z2604" s="90" t="str">
        <f t="shared" si="121"/>
        <v>2026/01/10 00:34</v>
      </c>
    </row>
    <row r="2605" spans="1:26" ht="3.6" customHeight="1" x14ac:dyDescent="0.2">
      <c r="A2605" s="86">
        <f t="shared" si="122"/>
        <v>46032</v>
      </c>
      <c r="B2605" s="270"/>
      <c r="C2605" s="272"/>
      <c r="D2605" s="273"/>
      <c r="E2605" s="89">
        <v>2.7083333333333334E-2</v>
      </c>
      <c r="G2605">
        <v>1</v>
      </c>
      <c r="U2605">
        <v>1</v>
      </c>
      <c r="Y2605">
        <f t="shared" si="120"/>
        <v>2</v>
      </c>
      <c r="Z2605" s="90" t="str">
        <f t="shared" si="121"/>
        <v>2026/01/10 00:39</v>
      </c>
    </row>
    <row r="2606" spans="1:26" ht="3.6" customHeight="1" x14ac:dyDescent="0.2">
      <c r="A2606" s="86">
        <f t="shared" si="122"/>
        <v>46032</v>
      </c>
      <c r="B2606" s="270"/>
      <c r="C2606" s="272"/>
      <c r="D2606" s="273"/>
      <c r="E2606" s="89">
        <v>3.0555555555555555E-2</v>
      </c>
      <c r="G2606">
        <v>1</v>
      </c>
      <c r="U2606">
        <v>1</v>
      </c>
      <c r="Y2606">
        <f t="shared" si="120"/>
        <v>2</v>
      </c>
      <c r="Z2606" s="90" t="str">
        <f t="shared" si="121"/>
        <v>2026/01/10 00:44</v>
      </c>
    </row>
    <row r="2607" spans="1:26" ht="3.6" customHeight="1" x14ac:dyDescent="0.2">
      <c r="A2607" s="86">
        <f t="shared" si="122"/>
        <v>46032</v>
      </c>
      <c r="B2607" s="270"/>
      <c r="C2607" s="272"/>
      <c r="D2607" s="273"/>
      <c r="E2607" s="89">
        <v>3.4027777777777775E-2</v>
      </c>
      <c r="G2607">
        <v>1</v>
      </c>
      <c r="U2607">
        <v>1</v>
      </c>
      <c r="Y2607">
        <f t="shared" si="120"/>
        <v>2</v>
      </c>
      <c r="Z2607" s="90" t="str">
        <f t="shared" si="121"/>
        <v>2026/01/10 00:49</v>
      </c>
    </row>
    <row r="2608" spans="1:26" ht="3.6" customHeight="1" x14ac:dyDescent="0.2">
      <c r="A2608" s="86">
        <f t="shared" si="122"/>
        <v>46032</v>
      </c>
      <c r="B2608" s="270"/>
      <c r="C2608" s="272"/>
      <c r="D2608" s="273"/>
      <c r="E2608" s="89">
        <v>3.7499999999999999E-2</v>
      </c>
      <c r="G2608">
        <v>1</v>
      </c>
      <c r="U2608">
        <v>1</v>
      </c>
      <c r="Y2608">
        <f t="shared" si="120"/>
        <v>2</v>
      </c>
      <c r="Z2608" s="90" t="str">
        <f t="shared" si="121"/>
        <v>2026/01/10 00:54</v>
      </c>
    </row>
    <row r="2609" spans="1:26" ht="3.6" customHeight="1" x14ac:dyDescent="0.2">
      <c r="A2609" s="86">
        <f t="shared" si="122"/>
        <v>46032</v>
      </c>
      <c r="B2609" s="270"/>
      <c r="C2609" s="272"/>
      <c r="D2609" s="273"/>
      <c r="E2609" s="89">
        <v>4.0972222222222222E-2</v>
      </c>
      <c r="G2609">
        <v>1</v>
      </c>
      <c r="U2609">
        <v>1</v>
      </c>
      <c r="Y2609">
        <f t="shared" si="120"/>
        <v>2</v>
      </c>
      <c r="Z2609" s="90" t="str">
        <f t="shared" si="121"/>
        <v>2026/01/10 00:59</v>
      </c>
    </row>
    <row r="2610" spans="1:26" ht="3.6" customHeight="1" x14ac:dyDescent="0.2">
      <c r="A2610" s="86">
        <f t="shared" si="122"/>
        <v>46032</v>
      </c>
      <c r="B2610" s="270"/>
      <c r="C2610" s="272"/>
      <c r="D2610" s="273">
        <v>4.1666666666666664E-2</v>
      </c>
      <c r="E2610" s="89">
        <v>2.7777777777777779E-3</v>
      </c>
      <c r="U2610">
        <v>1</v>
      </c>
      <c r="Y2610">
        <f t="shared" si="120"/>
        <v>1</v>
      </c>
      <c r="Z2610" s="90" t="str">
        <f t="shared" si="121"/>
        <v>2026/01/10 01:04</v>
      </c>
    </row>
    <row r="2611" spans="1:26" ht="3.6" customHeight="1" x14ac:dyDescent="0.2">
      <c r="A2611" s="86">
        <f t="shared" si="122"/>
        <v>46032</v>
      </c>
      <c r="B2611" s="270"/>
      <c r="C2611" s="272"/>
      <c r="D2611" s="273"/>
      <c r="E2611" s="89">
        <v>6.2499999999999995E-3</v>
      </c>
      <c r="U2611">
        <v>1</v>
      </c>
      <c r="Y2611">
        <f t="shared" si="120"/>
        <v>1</v>
      </c>
      <c r="Z2611" s="90" t="str">
        <f t="shared" si="121"/>
        <v>2026/01/10 00:09</v>
      </c>
    </row>
    <row r="2612" spans="1:26" ht="3.6" customHeight="1" x14ac:dyDescent="0.2">
      <c r="A2612" s="86">
        <f t="shared" si="122"/>
        <v>46032</v>
      </c>
      <c r="B2612" s="270"/>
      <c r="C2612" s="272"/>
      <c r="D2612" s="273"/>
      <c r="E2612" s="89">
        <v>9.7222222222222224E-3</v>
      </c>
      <c r="U2612">
        <v>1</v>
      </c>
      <c r="Y2612">
        <f t="shared" si="120"/>
        <v>1</v>
      </c>
      <c r="Z2612" s="90" t="str">
        <f t="shared" si="121"/>
        <v>2026/01/10 00:14</v>
      </c>
    </row>
    <row r="2613" spans="1:26" ht="3.6" customHeight="1" x14ac:dyDescent="0.2">
      <c r="A2613" s="86">
        <f t="shared" si="122"/>
        <v>46032</v>
      </c>
      <c r="B2613" s="270"/>
      <c r="C2613" s="272"/>
      <c r="D2613" s="273"/>
      <c r="E2613" s="89">
        <v>1.3194444444444444E-2</v>
      </c>
      <c r="U2613">
        <v>1</v>
      </c>
      <c r="Y2613">
        <f t="shared" si="120"/>
        <v>1</v>
      </c>
      <c r="Z2613" s="90" t="str">
        <f t="shared" si="121"/>
        <v>2026/01/10 00:19</v>
      </c>
    </row>
    <row r="2614" spans="1:26" ht="3.6" customHeight="1" x14ac:dyDescent="0.2">
      <c r="A2614" s="86">
        <f t="shared" si="122"/>
        <v>46032</v>
      </c>
      <c r="B2614" s="270"/>
      <c r="C2614" s="272"/>
      <c r="D2614" s="273"/>
      <c r="E2614" s="89">
        <v>1.6666666666666666E-2</v>
      </c>
      <c r="U2614">
        <v>1</v>
      </c>
      <c r="Y2614">
        <f t="shared" si="120"/>
        <v>1</v>
      </c>
      <c r="Z2614" s="90" t="str">
        <f t="shared" si="121"/>
        <v>2026/01/10 00:24</v>
      </c>
    </row>
    <row r="2615" spans="1:26" ht="3.6" customHeight="1" x14ac:dyDescent="0.2">
      <c r="A2615" s="86">
        <f t="shared" si="122"/>
        <v>46032</v>
      </c>
      <c r="B2615" s="270"/>
      <c r="C2615" s="272"/>
      <c r="D2615" s="273"/>
      <c r="E2615" s="89">
        <v>2.013888888888889E-2</v>
      </c>
      <c r="U2615">
        <v>1</v>
      </c>
      <c r="Y2615">
        <f t="shared" si="120"/>
        <v>1</v>
      </c>
      <c r="Z2615" s="90" t="str">
        <f t="shared" si="121"/>
        <v>2026/01/10 00:29</v>
      </c>
    </row>
    <row r="2616" spans="1:26" ht="3.6" customHeight="1" x14ac:dyDescent="0.2">
      <c r="A2616" s="86">
        <f t="shared" si="122"/>
        <v>46032</v>
      </c>
      <c r="B2616" s="270"/>
      <c r="C2616" s="272"/>
      <c r="D2616" s="273"/>
      <c r="E2616" s="89">
        <v>2.361111111111111E-2</v>
      </c>
      <c r="U2616">
        <v>1</v>
      </c>
      <c r="Y2616">
        <f t="shared" si="120"/>
        <v>1</v>
      </c>
      <c r="Z2616" s="90" t="str">
        <f t="shared" si="121"/>
        <v>2026/01/10 00:34</v>
      </c>
    </row>
    <row r="2617" spans="1:26" ht="3.6" customHeight="1" x14ac:dyDescent="0.2">
      <c r="A2617" s="86">
        <f t="shared" si="122"/>
        <v>46032</v>
      </c>
      <c r="B2617" s="270"/>
      <c r="C2617" s="272"/>
      <c r="D2617" s="273"/>
      <c r="E2617" s="89">
        <v>2.7083333333333334E-2</v>
      </c>
      <c r="U2617">
        <v>1</v>
      </c>
      <c r="Y2617">
        <f t="shared" si="120"/>
        <v>1</v>
      </c>
      <c r="Z2617" s="90" t="str">
        <f t="shared" si="121"/>
        <v>2026/01/10 00:39</v>
      </c>
    </row>
    <row r="2618" spans="1:26" ht="3.6" customHeight="1" x14ac:dyDescent="0.2">
      <c r="A2618" s="86">
        <f t="shared" si="122"/>
        <v>46032</v>
      </c>
      <c r="B2618" s="270"/>
      <c r="C2618" s="272"/>
      <c r="D2618" s="273"/>
      <c r="E2618" s="89">
        <v>3.0555555555555555E-2</v>
      </c>
      <c r="U2618">
        <v>1</v>
      </c>
      <c r="Y2618">
        <f t="shared" si="120"/>
        <v>1</v>
      </c>
      <c r="Z2618" s="90" t="str">
        <f t="shared" si="121"/>
        <v>2026/01/10 00:44</v>
      </c>
    </row>
    <row r="2619" spans="1:26" ht="3.6" customHeight="1" x14ac:dyDescent="0.2">
      <c r="A2619" s="86">
        <f t="shared" si="122"/>
        <v>46032</v>
      </c>
      <c r="B2619" s="270"/>
      <c r="C2619" s="272"/>
      <c r="D2619" s="273"/>
      <c r="E2619" s="89">
        <v>3.4027777777777775E-2</v>
      </c>
      <c r="U2619">
        <v>1</v>
      </c>
      <c r="Y2619">
        <f t="shared" si="120"/>
        <v>1</v>
      </c>
      <c r="Z2619" s="90" t="str">
        <f t="shared" si="121"/>
        <v>2026/01/10 00:49</v>
      </c>
    </row>
    <row r="2620" spans="1:26" ht="3.6" customHeight="1" x14ac:dyDescent="0.2">
      <c r="A2620" s="86">
        <f t="shared" si="122"/>
        <v>46032</v>
      </c>
      <c r="B2620" s="270"/>
      <c r="C2620" s="272"/>
      <c r="D2620" s="273"/>
      <c r="E2620" s="89">
        <v>3.7499999999999999E-2</v>
      </c>
      <c r="U2620">
        <v>1</v>
      </c>
      <c r="Y2620">
        <f t="shared" si="120"/>
        <v>1</v>
      </c>
      <c r="Z2620" s="90" t="str">
        <f t="shared" si="121"/>
        <v>2026/01/10 00:54</v>
      </c>
    </row>
    <row r="2621" spans="1:26" ht="3.6" customHeight="1" x14ac:dyDescent="0.2">
      <c r="A2621" s="86">
        <f t="shared" si="122"/>
        <v>46032</v>
      </c>
      <c r="B2621" s="270"/>
      <c r="C2621" s="272"/>
      <c r="D2621" s="273"/>
      <c r="E2621" s="89">
        <v>4.0972222222222222E-2</v>
      </c>
      <c r="U2621">
        <v>1</v>
      </c>
      <c r="Y2621">
        <f t="shared" si="120"/>
        <v>1</v>
      </c>
      <c r="Z2621" s="90" t="str">
        <f t="shared" si="121"/>
        <v>2026/01/10 00:59</v>
      </c>
    </row>
    <row r="2622" spans="1:26" ht="3.6" customHeight="1" x14ac:dyDescent="0.2">
      <c r="A2622" s="86">
        <f t="shared" si="122"/>
        <v>46032</v>
      </c>
      <c r="B2622" s="270"/>
      <c r="C2622" s="272"/>
      <c r="D2622" s="273">
        <v>8.3333333333333329E-2</v>
      </c>
      <c r="E2622" s="89">
        <v>2.7777777777777779E-3</v>
      </c>
      <c r="U2622">
        <v>1</v>
      </c>
      <c r="Y2622">
        <f t="shared" si="120"/>
        <v>1</v>
      </c>
      <c r="Z2622" s="90" t="str">
        <f t="shared" si="121"/>
        <v>2026/01/10 02:04</v>
      </c>
    </row>
    <row r="2623" spans="1:26" ht="3.6" customHeight="1" x14ac:dyDescent="0.2">
      <c r="A2623" s="86">
        <f t="shared" si="122"/>
        <v>46032</v>
      </c>
      <c r="B2623" s="270"/>
      <c r="C2623" s="272"/>
      <c r="D2623" s="273"/>
      <c r="E2623" s="89">
        <v>6.2499999999999995E-3</v>
      </c>
      <c r="U2623">
        <v>1</v>
      </c>
      <c r="Y2623">
        <f t="shared" si="120"/>
        <v>1</v>
      </c>
      <c r="Z2623" s="90" t="str">
        <f t="shared" si="121"/>
        <v>2026/01/10 00:09</v>
      </c>
    </row>
    <row r="2624" spans="1:26" ht="3.6" customHeight="1" x14ac:dyDescent="0.2">
      <c r="A2624" s="86">
        <f t="shared" si="122"/>
        <v>46032</v>
      </c>
      <c r="B2624" s="270"/>
      <c r="C2624" s="272"/>
      <c r="D2624" s="273"/>
      <c r="E2624" s="89">
        <v>9.7222222222222224E-3</v>
      </c>
      <c r="U2624">
        <v>1</v>
      </c>
      <c r="Y2624">
        <f t="shared" si="120"/>
        <v>1</v>
      </c>
      <c r="Z2624" s="90" t="str">
        <f t="shared" si="121"/>
        <v>2026/01/10 00:14</v>
      </c>
    </row>
    <row r="2625" spans="1:26" ht="3.6" customHeight="1" x14ac:dyDescent="0.2">
      <c r="A2625" s="86">
        <f t="shared" si="122"/>
        <v>46032</v>
      </c>
      <c r="B2625" s="270"/>
      <c r="C2625" s="272"/>
      <c r="D2625" s="273"/>
      <c r="E2625" s="89">
        <v>1.3194444444444444E-2</v>
      </c>
      <c r="U2625">
        <v>1</v>
      </c>
      <c r="Y2625">
        <f t="shared" si="120"/>
        <v>1</v>
      </c>
      <c r="Z2625" s="90" t="str">
        <f t="shared" si="121"/>
        <v>2026/01/10 00:19</v>
      </c>
    </row>
    <row r="2626" spans="1:26" ht="3.6" customHeight="1" x14ac:dyDescent="0.2">
      <c r="A2626" s="86">
        <f t="shared" si="122"/>
        <v>46032</v>
      </c>
      <c r="B2626" s="270"/>
      <c r="C2626" s="272"/>
      <c r="D2626" s="273"/>
      <c r="E2626" s="89">
        <v>1.6666666666666666E-2</v>
      </c>
      <c r="U2626">
        <v>1</v>
      </c>
      <c r="Y2626">
        <f t="shared" si="120"/>
        <v>1</v>
      </c>
      <c r="Z2626" s="90" t="str">
        <f t="shared" si="121"/>
        <v>2026/01/10 00:24</v>
      </c>
    </row>
    <row r="2627" spans="1:26" ht="3.6" customHeight="1" x14ac:dyDescent="0.2">
      <c r="A2627" s="86">
        <f t="shared" si="122"/>
        <v>46032</v>
      </c>
      <c r="B2627" s="270"/>
      <c r="C2627" s="272"/>
      <c r="D2627" s="273"/>
      <c r="E2627" s="89">
        <v>2.013888888888889E-2</v>
      </c>
      <c r="U2627">
        <v>1</v>
      </c>
      <c r="Y2627">
        <f t="shared" si="120"/>
        <v>1</v>
      </c>
      <c r="Z2627" s="90" t="str">
        <f t="shared" si="121"/>
        <v>2026/01/10 00:29</v>
      </c>
    </row>
    <row r="2628" spans="1:26" ht="3.6" customHeight="1" x14ac:dyDescent="0.2">
      <c r="A2628" s="86">
        <f t="shared" si="122"/>
        <v>46032</v>
      </c>
      <c r="B2628" s="270"/>
      <c r="C2628" s="272"/>
      <c r="D2628" s="273"/>
      <c r="E2628" s="89">
        <v>2.361111111111111E-2</v>
      </c>
      <c r="U2628">
        <v>1</v>
      </c>
      <c r="Y2628">
        <f t="shared" si="120"/>
        <v>1</v>
      </c>
      <c r="Z2628" s="90" t="str">
        <f t="shared" si="121"/>
        <v>2026/01/10 00:34</v>
      </c>
    </row>
    <row r="2629" spans="1:26" ht="3.6" customHeight="1" x14ac:dyDescent="0.2">
      <c r="A2629" s="86">
        <f t="shared" si="122"/>
        <v>46032</v>
      </c>
      <c r="B2629" s="270"/>
      <c r="C2629" s="272"/>
      <c r="D2629" s="273"/>
      <c r="E2629" s="89">
        <v>2.7083333333333334E-2</v>
      </c>
      <c r="U2629">
        <v>1</v>
      </c>
      <c r="Y2629">
        <f t="shared" si="120"/>
        <v>1</v>
      </c>
      <c r="Z2629" s="90" t="str">
        <f t="shared" si="121"/>
        <v>2026/01/10 00:39</v>
      </c>
    </row>
    <row r="2630" spans="1:26" ht="3.6" customHeight="1" x14ac:dyDescent="0.2">
      <c r="A2630" s="86">
        <f t="shared" si="122"/>
        <v>46032</v>
      </c>
      <c r="B2630" s="270"/>
      <c r="C2630" s="272"/>
      <c r="D2630" s="273"/>
      <c r="E2630" s="89">
        <v>3.0555555555555555E-2</v>
      </c>
      <c r="U2630">
        <v>1</v>
      </c>
      <c r="Y2630">
        <f t="shared" si="120"/>
        <v>1</v>
      </c>
      <c r="Z2630" s="90" t="str">
        <f t="shared" si="121"/>
        <v>2026/01/10 00:44</v>
      </c>
    </row>
    <row r="2631" spans="1:26" ht="3.6" customHeight="1" x14ac:dyDescent="0.2">
      <c r="A2631" s="86">
        <f t="shared" si="122"/>
        <v>46032</v>
      </c>
      <c r="B2631" s="270"/>
      <c r="C2631" s="272"/>
      <c r="D2631" s="273"/>
      <c r="E2631" s="89">
        <v>3.4027777777777775E-2</v>
      </c>
      <c r="U2631">
        <v>1</v>
      </c>
      <c r="Y2631">
        <f t="shared" ref="Y2631:Y2694" si="123">COUNTA(F2631:X2631)</f>
        <v>1</v>
      </c>
      <c r="Z2631" s="90" t="str">
        <f t="shared" ref="Z2631:Z2694" si="124">TEXT(A2631,"yyyy/mm/dd")&amp; " " &amp;TEXT(D2631+E2631,"hh:mm")</f>
        <v>2026/01/10 00:49</v>
      </c>
    </row>
    <row r="2632" spans="1:26" ht="3.6" customHeight="1" x14ac:dyDescent="0.2">
      <c r="A2632" s="86">
        <f t="shared" ref="A2632:A2695" si="125">IF(B2632&lt;&gt;"",B2632,A2631)</f>
        <v>46032</v>
      </c>
      <c r="B2632" s="270"/>
      <c r="C2632" s="272"/>
      <c r="D2632" s="273"/>
      <c r="E2632" s="89">
        <v>3.7499999999999999E-2</v>
      </c>
      <c r="U2632">
        <v>1</v>
      </c>
      <c r="Y2632">
        <f t="shared" si="123"/>
        <v>1</v>
      </c>
      <c r="Z2632" s="90" t="str">
        <f t="shared" si="124"/>
        <v>2026/01/10 00:54</v>
      </c>
    </row>
    <row r="2633" spans="1:26" ht="3.6" customHeight="1" x14ac:dyDescent="0.2">
      <c r="A2633" s="86">
        <f t="shared" si="125"/>
        <v>46032</v>
      </c>
      <c r="B2633" s="270"/>
      <c r="C2633" s="272"/>
      <c r="D2633" s="273"/>
      <c r="E2633" s="89">
        <v>4.0972222222222222E-2</v>
      </c>
      <c r="U2633">
        <v>1</v>
      </c>
      <c r="Y2633">
        <f t="shared" si="123"/>
        <v>1</v>
      </c>
      <c r="Z2633" s="90" t="str">
        <f t="shared" si="124"/>
        <v>2026/01/10 00:59</v>
      </c>
    </row>
    <row r="2634" spans="1:26" ht="3.6" customHeight="1" x14ac:dyDescent="0.2">
      <c r="A2634" s="86">
        <f t="shared" si="125"/>
        <v>46032</v>
      </c>
      <c r="B2634" s="270"/>
      <c r="C2634" s="272"/>
      <c r="D2634" s="273">
        <v>0.125</v>
      </c>
      <c r="E2634" s="89">
        <v>2.7777777777777779E-3</v>
      </c>
      <c r="U2634">
        <v>1</v>
      </c>
      <c r="Y2634">
        <f t="shared" si="123"/>
        <v>1</v>
      </c>
      <c r="Z2634" s="90" t="str">
        <f t="shared" si="124"/>
        <v>2026/01/10 03:04</v>
      </c>
    </row>
    <row r="2635" spans="1:26" ht="3.6" customHeight="1" x14ac:dyDescent="0.2">
      <c r="A2635" s="86">
        <f t="shared" si="125"/>
        <v>46032</v>
      </c>
      <c r="B2635" s="270"/>
      <c r="C2635" s="272"/>
      <c r="D2635" s="273"/>
      <c r="E2635" s="89">
        <v>6.2499999999999995E-3</v>
      </c>
      <c r="U2635">
        <v>1</v>
      </c>
      <c r="Y2635">
        <f t="shared" si="123"/>
        <v>1</v>
      </c>
      <c r="Z2635" s="90" t="str">
        <f t="shared" si="124"/>
        <v>2026/01/10 00:09</v>
      </c>
    </row>
    <row r="2636" spans="1:26" ht="3.6" customHeight="1" x14ac:dyDescent="0.2">
      <c r="A2636" s="86">
        <f t="shared" si="125"/>
        <v>46032</v>
      </c>
      <c r="B2636" s="270"/>
      <c r="C2636" s="272"/>
      <c r="D2636" s="273"/>
      <c r="E2636" s="89">
        <v>9.7222222222222224E-3</v>
      </c>
      <c r="U2636">
        <v>1</v>
      </c>
      <c r="Y2636">
        <f t="shared" si="123"/>
        <v>1</v>
      </c>
      <c r="Z2636" s="90" t="str">
        <f t="shared" si="124"/>
        <v>2026/01/10 00:14</v>
      </c>
    </row>
    <row r="2637" spans="1:26" ht="3.6" customHeight="1" x14ac:dyDescent="0.2">
      <c r="A2637" s="86">
        <f t="shared" si="125"/>
        <v>46032</v>
      </c>
      <c r="B2637" s="270"/>
      <c r="C2637" s="272"/>
      <c r="D2637" s="273"/>
      <c r="E2637" s="89">
        <v>1.3194444444444444E-2</v>
      </c>
      <c r="U2637">
        <v>1</v>
      </c>
      <c r="Y2637">
        <f t="shared" si="123"/>
        <v>1</v>
      </c>
      <c r="Z2637" s="90" t="str">
        <f t="shared" si="124"/>
        <v>2026/01/10 00:19</v>
      </c>
    </row>
    <row r="2638" spans="1:26" ht="3.6" customHeight="1" x14ac:dyDescent="0.2">
      <c r="A2638" s="86">
        <f t="shared" si="125"/>
        <v>46032</v>
      </c>
      <c r="B2638" s="270"/>
      <c r="C2638" s="272"/>
      <c r="D2638" s="273"/>
      <c r="E2638" s="89">
        <v>1.6666666666666666E-2</v>
      </c>
      <c r="U2638">
        <v>1</v>
      </c>
      <c r="Y2638">
        <f t="shared" si="123"/>
        <v>1</v>
      </c>
      <c r="Z2638" s="90" t="str">
        <f t="shared" si="124"/>
        <v>2026/01/10 00:24</v>
      </c>
    </row>
    <row r="2639" spans="1:26" ht="3.6" customHeight="1" x14ac:dyDescent="0.2">
      <c r="A2639" s="86">
        <f t="shared" si="125"/>
        <v>46032</v>
      </c>
      <c r="B2639" s="270"/>
      <c r="C2639" s="272"/>
      <c r="D2639" s="273"/>
      <c r="E2639" s="89">
        <v>2.013888888888889E-2</v>
      </c>
      <c r="U2639">
        <v>1</v>
      </c>
      <c r="Y2639">
        <f t="shared" si="123"/>
        <v>1</v>
      </c>
      <c r="Z2639" s="90" t="str">
        <f t="shared" si="124"/>
        <v>2026/01/10 00:29</v>
      </c>
    </row>
    <row r="2640" spans="1:26" ht="3.6" customHeight="1" x14ac:dyDescent="0.2">
      <c r="A2640" s="86">
        <f t="shared" si="125"/>
        <v>46032</v>
      </c>
      <c r="B2640" s="270"/>
      <c r="C2640" s="272"/>
      <c r="D2640" s="273"/>
      <c r="E2640" s="89">
        <v>2.361111111111111E-2</v>
      </c>
      <c r="U2640">
        <v>1</v>
      </c>
      <c r="Y2640">
        <f t="shared" si="123"/>
        <v>1</v>
      </c>
      <c r="Z2640" s="90" t="str">
        <f t="shared" si="124"/>
        <v>2026/01/10 00:34</v>
      </c>
    </row>
    <row r="2641" spans="1:26" ht="3.6" customHeight="1" x14ac:dyDescent="0.2">
      <c r="A2641" s="86">
        <f t="shared" si="125"/>
        <v>46032</v>
      </c>
      <c r="B2641" s="270"/>
      <c r="C2641" s="272"/>
      <c r="D2641" s="273"/>
      <c r="E2641" s="89">
        <v>2.7083333333333334E-2</v>
      </c>
      <c r="U2641">
        <v>1</v>
      </c>
      <c r="Y2641">
        <f t="shared" si="123"/>
        <v>1</v>
      </c>
      <c r="Z2641" s="90" t="str">
        <f t="shared" si="124"/>
        <v>2026/01/10 00:39</v>
      </c>
    </row>
    <row r="2642" spans="1:26" ht="3.6" customHeight="1" x14ac:dyDescent="0.2">
      <c r="A2642" s="86">
        <f t="shared" si="125"/>
        <v>46032</v>
      </c>
      <c r="B2642" s="270"/>
      <c r="C2642" s="272"/>
      <c r="D2642" s="273"/>
      <c r="E2642" s="89">
        <v>3.0555555555555555E-2</v>
      </c>
      <c r="U2642">
        <v>1</v>
      </c>
      <c r="Y2642">
        <f t="shared" si="123"/>
        <v>1</v>
      </c>
      <c r="Z2642" s="90" t="str">
        <f t="shared" si="124"/>
        <v>2026/01/10 00:44</v>
      </c>
    </row>
    <row r="2643" spans="1:26" ht="3.6" customHeight="1" x14ac:dyDescent="0.2">
      <c r="A2643" s="86">
        <f t="shared" si="125"/>
        <v>46032</v>
      </c>
      <c r="B2643" s="270"/>
      <c r="C2643" s="272"/>
      <c r="D2643" s="273"/>
      <c r="E2643" s="89">
        <v>3.4027777777777775E-2</v>
      </c>
      <c r="U2643">
        <v>1</v>
      </c>
      <c r="Y2643">
        <f t="shared" si="123"/>
        <v>1</v>
      </c>
      <c r="Z2643" s="90" t="str">
        <f t="shared" si="124"/>
        <v>2026/01/10 00:49</v>
      </c>
    </row>
    <row r="2644" spans="1:26" ht="3.6" customHeight="1" x14ac:dyDescent="0.2">
      <c r="A2644" s="86">
        <f t="shared" si="125"/>
        <v>46032</v>
      </c>
      <c r="B2644" s="270"/>
      <c r="C2644" s="272"/>
      <c r="D2644" s="273"/>
      <c r="E2644" s="89">
        <v>3.7499999999999999E-2</v>
      </c>
      <c r="U2644">
        <v>1</v>
      </c>
      <c r="Y2644">
        <f t="shared" si="123"/>
        <v>1</v>
      </c>
      <c r="Z2644" s="90" t="str">
        <f t="shared" si="124"/>
        <v>2026/01/10 00:54</v>
      </c>
    </row>
    <row r="2645" spans="1:26" ht="3.6" customHeight="1" x14ac:dyDescent="0.2">
      <c r="A2645" s="86">
        <f t="shared" si="125"/>
        <v>46032</v>
      </c>
      <c r="B2645" s="270"/>
      <c r="C2645" s="272"/>
      <c r="D2645" s="273"/>
      <c r="E2645" s="89">
        <v>4.0972222222222222E-2</v>
      </c>
      <c r="U2645">
        <v>1</v>
      </c>
      <c r="Y2645">
        <f t="shared" si="123"/>
        <v>1</v>
      </c>
      <c r="Z2645" s="90" t="str">
        <f t="shared" si="124"/>
        <v>2026/01/10 00:59</v>
      </c>
    </row>
    <row r="2646" spans="1:26" ht="3.6" customHeight="1" x14ac:dyDescent="0.2">
      <c r="A2646" s="86">
        <f t="shared" si="125"/>
        <v>46032</v>
      </c>
      <c r="B2646" s="270"/>
      <c r="C2646" s="272"/>
      <c r="D2646" s="273">
        <v>0.16666666666666666</v>
      </c>
      <c r="E2646" s="89">
        <v>2.7777777777777779E-3</v>
      </c>
      <c r="U2646">
        <v>1</v>
      </c>
      <c r="Y2646">
        <f t="shared" si="123"/>
        <v>1</v>
      </c>
      <c r="Z2646" s="90" t="str">
        <f t="shared" si="124"/>
        <v>2026/01/10 04:04</v>
      </c>
    </row>
    <row r="2647" spans="1:26" ht="3.6" customHeight="1" x14ac:dyDescent="0.2">
      <c r="A2647" s="86">
        <f t="shared" si="125"/>
        <v>46032</v>
      </c>
      <c r="B2647" s="270"/>
      <c r="C2647" s="272"/>
      <c r="D2647" s="273"/>
      <c r="E2647" s="89">
        <v>6.2499999999999995E-3</v>
      </c>
      <c r="U2647">
        <v>1</v>
      </c>
      <c r="Y2647">
        <f t="shared" si="123"/>
        <v>1</v>
      </c>
      <c r="Z2647" s="90" t="str">
        <f t="shared" si="124"/>
        <v>2026/01/10 00:09</v>
      </c>
    </row>
    <row r="2648" spans="1:26" ht="3.6" customHeight="1" x14ac:dyDescent="0.2">
      <c r="A2648" s="86">
        <f t="shared" si="125"/>
        <v>46032</v>
      </c>
      <c r="B2648" s="270"/>
      <c r="C2648" s="272"/>
      <c r="D2648" s="273"/>
      <c r="E2648" s="89">
        <v>9.7222222222222224E-3</v>
      </c>
      <c r="U2648">
        <v>1</v>
      </c>
      <c r="Y2648">
        <f t="shared" si="123"/>
        <v>1</v>
      </c>
      <c r="Z2648" s="90" t="str">
        <f t="shared" si="124"/>
        <v>2026/01/10 00:14</v>
      </c>
    </row>
    <row r="2649" spans="1:26" ht="3.6" customHeight="1" x14ac:dyDescent="0.2">
      <c r="A2649" s="86">
        <f t="shared" si="125"/>
        <v>46032</v>
      </c>
      <c r="B2649" s="270"/>
      <c r="C2649" s="272"/>
      <c r="D2649" s="273"/>
      <c r="E2649" s="89">
        <v>1.3194444444444444E-2</v>
      </c>
      <c r="U2649">
        <v>1</v>
      </c>
      <c r="Y2649">
        <f t="shared" si="123"/>
        <v>1</v>
      </c>
      <c r="Z2649" s="90" t="str">
        <f t="shared" si="124"/>
        <v>2026/01/10 00:19</v>
      </c>
    </row>
    <row r="2650" spans="1:26" ht="3.6" customHeight="1" x14ac:dyDescent="0.2">
      <c r="A2650" s="86">
        <f t="shared" si="125"/>
        <v>46032</v>
      </c>
      <c r="B2650" s="270"/>
      <c r="C2650" s="272"/>
      <c r="D2650" s="273"/>
      <c r="E2650" s="89">
        <v>1.6666666666666666E-2</v>
      </c>
      <c r="U2650">
        <v>1</v>
      </c>
      <c r="Y2650">
        <f t="shared" si="123"/>
        <v>1</v>
      </c>
      <c r="Z2650" s="90" t="str">
        <f t="shared" si="124"/>
        <v>2026/01/10 00:24</v>
      </c>
    </row>
    <row r="2651" spans="1:26" ht="3.6" customHeight="1" x14ac:dyDescent="0.2">
      <c r="A2651" s="86">
        <f t="shared" si="125"/>
        <v>46032</v>
      </c>
      <c r="B2651" s="270"/>
      <c r="C2651" s="272"/>
      <c r="D2651" s="273"/>
      <c r="E2651" s="89">
        <v>2.013888888888889E-2</v>
      </c>
      <c r="U2651">
        <v>1</v>
      </c>
      <c r="Y2651">
        <f t="shared" si="123"/>
        <v>1</v>
      </c>
      <c r="Z2651" s="90" t="str">
        <f t="shared" si="124"/>
        <v>2026/01/10 00:29</v>
      </c>
    </row>
    <row r="2652" spans="1:26" ht="3.6" customHeight="1" x14ac:dyDescent="0.2">
      <c r="A2652" s="86">
        <f t="shared" si="125"/>
        <v>46032</v>
      </c>
      <c r="B2652" s="270"/>
      <c r="C2652" s="272"/>
      <c r="D2652" s="273"/>
      <c r="E2652" s="89">
        <v>2.361111111111111E-2</v>
      </c>
      <c r="U2652">
        <v>1</v>
      </c>
      <c r="Y2652">
        <f t="shared" si="123"/>
        <v>1</v>
      </c>
      <c r="Z2652" s="90" t="str">
        <f t="shared" si="124"/>
        <v>2026/01/10 00:34</v>
      </c>
    </row>
    <row r="2653" spans="1:26" ht="3.6" customHeight="1" x14ac:dyDescent="0.2">
      <c r="A2653" s="86">
        <f t="shared" si="125"/>
        <v>46032</v>
      </c>
      <c r="B2653" s="270"/>
      <c r="C2653" s="272"/>
      <c r="D2653" s="273"/>
      <c r="E2653" s="89">
        <v>2.7083333333333334E-2</v>
      </c>
      <c r="U2653">
        <v>1</v>
      </c>
      <c r="Y2653">
        <f t="shared" si="123"/>
        <v>1</v>
      </c>
      <c r="Z2653" s="90" t="str">
        <f t="shared" si="124"/>
        <v>2026/01/10 00:39</v>
      </c>
    </row>
    <row r="2654" spans="1:26" ht="3.6" customHeight="1" x14ac:dyDescent="0.2">
      <c r="A2654" s="86">
        <f t="shared" si="125"/>
        <v>46032</v>
      </c>
      <c r="B2654" s="270"/>
      <c r="C2654" s="272"/>
      <c r="D2654" s="273"/>
      <c r="E2654" s="89">
        <v>3.0555555555555555E-2</v>
      </c>
      <c r="U2654">
        <v>1</v>
      </c>
      <c r="Y2654">
        <f t="shared" si="123"/>
        <v>1</v>
      </c>
      <c r="Z2654" s="90" t="str">
        <f t="shared" si="124"/>
        <v>2026/01/10 00:44</v>
      </c>
    </row>
    <row r="2655" spans="1:26" ht="3.6" customHeight="1" x14ac:dyDescent="0.2">
      <c r="A2655" s="86">
        <f t="shared" si="125"/>
        <v>46032</v>
      </c>
      <c r="B2655" s="270"/>
      <c r="C2655" s="272"/>
      <c r="D2655" s="273"/>
      <c r="E2655" s="89">
        <v>3.4027777777777775E-2</v>
      </c>
      <c r="U2655">
        <v>1</v>
      </c>
      <c r="Y2655">
        <f t="shared" si="123"/>
        <v>1</v>
      </c>
      <c r="Z2655" s="90" t="str">
        <f t="shared" si="124"/>
        <v>2026/01/10 00:49</v>
      </c>
    </row>
    <row r="2656" spans="1:26" ht="3.6" customHeight="1" x14ac:dyDescent="0.2">
      <c r="A2656" s="86">
        <f t="shared" si="125"/>
        <v>46032</v>
      </c>
      <c r="B2656" s="270"/>
      <c r="C2656" s="272"/>
      <c r="D2656" s="273"/>
      <c r="E2656" s="89">
        <v>3.7499999999999999E-2</v>
      </c>
      <c r="U2656">
        <v>1</v>
      </c>
      <c r="Y2656">
        <f t="shared" si="123"/>
        <v>1</v>
      </c>
      <c r="Z2656" s="90" t="str">
        <f t="shared" si="124"/>
        <v>2026/01/10 00:54</v>
      </c>
    </row>
    <row r="2657" spans="1:26" ht="3.6" customHeight="1" x14ac:dyDescent="0.2">
      <c r="A2657" s="86">
        <f t="shared" si="125"/>
        <v>46032</v>
      </c>
      <c r="B2657" s="270"/>
      <c r="C2657" s="272"/>
      <c r="D2657" s="273"/>
      <c r="E2657" s="89">
        <v>4.0972222222222222E-2</v>
      </c>
      <c r="U2657">
        <v>1</v>
      </c>
      <c r="Y2657">
        <f t="shared" si="123"/>
        <v>1</v>
      </c>
      <c r="Z2657" s="90" t="str">
        <f t="shared" si="124"/>
        <v>2026/01/10 00:59</v>
      </c>
    </row>
    <row r="2658" spans="1:26" ht="3.6" customHeight="1" x14ac:dyDescent="0.2">
      <c r="A2658" s="86">
        <f t="shared" si="125"/>
        <v>46032</v>
      </c>
      <c r="B2658" s="270"/>
      <c r="C2658" s="272"/>
      <c r="D2658" s="273">
        <v>0.20833333333333334</v>
      </c>
      <c r="E2658" s="89">
        <v>2.7777777777777779E-3</v>
      </c>
      <c r="U2658">
        <v>1</v>
      </c>
      <c r="Y2658">
        <f t="shared" si="123"/>
        <v>1</v>
      </c>
      <c r="Z2658" s="90" t="str">
        <f t="shared" si="124"/>
        <v>2026/01/10 05:04</v>
      </c>
    </row>
    <row r="2659" spans="1:26" ht="3.6" customHeight="1" x14ac:dyDescent="0.2">
      <c r="A2659" s="86">
        <f t="shared" si="125"/>
        <v>46032</v>
      </c>
      <c r="B2659" s="270"/>
      <c r="C2659" s="272"/>
      <c r="D2659" s="273"/>
      <c r="E2659" s="89">
        <v>6.2499999999999995E-3</v>
      </c>
      <c r="U2659">
        <v>1</v>
      </c>
      <c r="Y2659">
        <f t="shared" si="123"/>
        <v>1</v>
      </c>
      <c r="Z2659" s="90" t="str">
        <f t="shared" si="124"/>
        <v>2026/01/10 00:09</v>
      </c>
    </row>
    <row r="2660" spans="1:26" ht="3.6" customHeight="1" x14ac:dyDescent="0.2">
      <c r="A2660" s="86">
        <f t="shared" si="125"/>
        <v>46032</v>
      </c>
      <c r="B2660" s="270"/>
      <c r="C2660" s="272"/>
      <c r="D2660" s="273"/>
      <c r="E2660" s="89">
        <v>9.7222222222222224E-3</v>
      </c>
      <c r="U2660">
        <v>1</v>
      </c>
      <c r="Y2660">
        <f t="shared" si="123"/>
        <v>1</v>
      </c>
      <c r="Z2660" s="90" t="str">
        <f t="shared" si="124"/>
        <v>2026/01/10 00:14</v>
      </c>
    </row>
    <row r="2661" spans="1:26" ht="3.6" customHeight="1" x14ac:dyDescent="0.2">
      <c r="A2661" s="86">
        <f t="shared" si="125"/>
        <v>46032</v>
      </c>
      <c r="B2661" s="270"/>
      <c r="C2661" s="272"/>
      <c r="D2661" s="273"/>
      <c r="E2661" s="89">
        <v>1.3194444444444444E-2</v>
      </c>
      <c r="U2661">
        <v>1</v>
      </c>
      <c r="Y2661">
        <f t="shared" si="123"/>
        <v>1</v>
      </c>
      <c r="Z2661" s="90" t="str">
        <f t="shared" si="124"/>
        <v>2026/01/10 00:19</v>
      </c>
    </row>
    <row r="2662" spans="1:26" ht="3.6" customHeight="1" x14ac:dyDescent="0.2">
      <c r="A2662" s="86">
        <f t="shared" si="125"/>
        <v>46032</v>
      </c>
      <c r="B2662" s="270"/>
      <c r="C2662" s="272"/>
      <c r="D2662" s="273"/>
      <c r="E2662" s="89">
        <v>1.6666666666666666E-2</v>
      </c>
      <c r="U2662">
        <v>1</v>
      </c>
      <c r="Y2662">
        <f t="shared" si="123"/>
        <v>1</v>
      </c>
      <c r="Z2662" s="90" t="str">
        <f t="shared" si="124"/>
        <v>2026/01/10 00:24</v>
      </c>
    </row>
    <row r="2663" spans="1:26" ht="3.6" customHeight="1" x14ac:dyDescent="0.2">
      <c r="A2663" s="86">
        <f t="shared" si="125"/>
        <v>46032</v>
      </c>
      <c r="B2663" s="270"/>
      <c r="C2663" s="272"/>
      <c r="D2663" s="273"/>
      <c r="E2663" s="89">
        <v>2.013888888888889E-2</v>
      </c>
      <c r="U2663">
        <v>1</v>
      </c>
      <c r="Y2663">
        <f t="shared" si="123"/>
        <v>1</v>
      </c>
      <c r="Z2663" s="90" t="str">
        <f t="shared" si="124"/>
        <v>2026/01/10 00:29</v>
      </c>
    </row>
    <row r="2664" spans="1:26" ht="3.6" customHeight="1" x14ac:dyDescent="0.2">
      <c r="A2664" s="86">
        <f t="shared" si="125"/>
        <v>46032</v>
      </c>
      <c r="B2664" s="270"/>
      <c r="C2664" s="272"/>
      <c r="D2664" s="273"/>
      <c r="E2664" s="89">
        <v>2.361111111111111E-2</v>
      </c>
      <c r="U2664">
        <v>1</v>
      </c>
      <c r="Y2664">
        <f t="shared" si="123"/>
        <v>1</v>
      </c>
      <c r="Z2664" s="90" t="str">
        <f t="shared" si="124"/>
        <v>2026/01/10 00:34</v>
      </c>
    </row>
    <row r="2665" spans="1:26" ht="3.6" customHeight="1" x14ac:dyDescent="0.2">
      <c r="A2665" s="86">
        <f t="shared" si="125"/>
        <v>46032</v>
      </c>
      <c r="B2665" s="270"/>
      <c r="C2665" s="272"/>
      <c r="D2665" s="273"/>
      <c r="E2665" s="89">
        <v>2.7083333333333334E-2</v>
      </c>
      <c r="U2665">
        <v>1</v>
      </c>
      <c r="Y2665">
        <f t="shared" si="123"/>
        <v>1</v>
      </c>
      <c r="Z2665" s="90" t="str">
        <f t="shared" si="124"/>
        <v>2026/01/10 00:39</v>
      </c>
    </row>
    <row r="2666" spans="1:26" ht="3.6" customHeight="1" x14ac:dyDescent="0.2">
      <c r="A2666" s="86">
        <f t="shared" si="125"/>
        <v>46032</v>
      </c>
      <c r="B2666" s="270"/>
      <c r="C2666" s="272"/>
      <c r="D2666" s="273"/>
      <c r="E2666" s="89">
        <v>3.0555555555555555E-2</v>
      </c>
      <c r="U2666">
        <v>1</v>
      </c>
      <c r="Y2666">
        <f t="shared" si="123"/>
        <v>1</v>
      </c>
      <c r="Z2666" s="90" t="str">
        <f t="shared" si="124"/>
        <v>2026/01/10 00:44</v>
      </c>
    </row>
    <row r="2667" spans="1:26" ht="3.6" customHeight="1" x14ac:dyDescent="0.2">
      <c r="A2667" s="86">
        <f t="shared" si="125"/>
        <v>46032</v>
      </c>
      <c r="B2667" s="270"/>
      <c r="C2667" s="272"/>
      <c r="D2667" s="273"/>
      <c r="E2667" s="89">
        <v>3.4027777777777775E-2</v>
      </c>
      <c r="U2667">
        <v>1</v>
      </c>
      <c r="Y2667">
        <f t="shared" si="123"/>
        <v>1</v>
      </c>
      <c r="Z2667" s="90" t="str">
        <f t="shared" si="124"/>
        <v>2026/01/10 00:49</v>
      </c>
    </row>
    <row r="2668" spans="1:26" ht="3.6" customHeight="1" x14ac:dyDescent="0.2">
      <c r="A2668" s="86">
        <f t="shared" si="125"/>
        <v>46032</v>
      </c>
      <c r="B2668" s="270"/>
      <c r="C2668" s="272"/>
      <c r="D2668" s="273"/>
      <c r="E2668" s="89">
        <v>3.7499999999999999E-2</v>
      </c>
      <c r="U2668">
        <v>1</v>
      </c>
      <c r="Y2668">
        <f t="shared" si="123"/>
        <v>1</v>
      </c>
      <c r="Z2668" s="90" t="str">
        <f t="shared" si="124"/>
        <v>2026/01/10 00:54</v>
      </c>
    </row>
    <row r="2669" spans="1:26" ht="3.6" customHeight="1" x14ac:dyDescent="0.2">
      <c r="A2669" s="86">
        <f t="shared" si="125"/>
        <v>46032</v>
      </c>
      <c r="B2669" s="270"/>
      <c r="C2669" s="272"/>
      <c r="D2669" s="273"/>
      <c r="E2669" s="89">
        <v>4.0972222222222222E-2</v>
      </c>
      <c r="U2669">
        <v>1</v>
      </c>
      <c r="Y2669">
        <f t="shared" si="123"/>
        <v>1</v>
      </c>
      <c r="Z2669" s="90" t="str">
        <f t="shared" si="124"/>
        <v>2026/01/10 00:59</v>
      </c>
    </row>
    <row r="2670" spans="1:26" ht="3.6" customHeight="1" x14ac:dyDescent="0.2">
      <c r="A2670" s="86">
        <f t="shared" si="125"/>
        <v>46032</v>
      </c>
      <c r="B2670" s="270"/>
      <c r="C2670" s="272"/>
      <c r="D2670" s="273">
        <v>0.25</v>
      </c>
      <c r="E2670" s="89">
        <v>2.7777777777777779E-3</v>
      </c>
      <c r="U2670">
        <v>1</v>
      </c>
      <c r="Y2670">
        <f t="shared" si="123"/>
        <v>1</v>
      </c>
      <c r="Z2670" s="90" t="str">
        <f t="shared" si="124"/>
        <v>2026/01/10 06:04</v>
      </c>
    </row>
    <row r="2671" spans="1:26" ht="3.6" customHeight="1" x14ac:dyDescent="0.2">
      <c r="A2671" s="86">
        <f t="shared" si="125"/>
        <v>46032</v>
      </c>
      <c r="B2671" s="270"/>
      <c r="C2671" s="272"/>
      <c r="D2671" s="273"/>
      <c r="E2671" s="89">
        <v>6.2499999999999995E-3</v>
      </c>
      <c r="U2671">
        <v>1</v>
      </c>
      <c r="Y2671">
        <f t="shared" si="123"/>
        <v>1</v>
      </c>
      <c r="Z2671" s="90" t="str">
        <f t="shared" si="124"/>
        <v>2026/01/10 00:09</v>
      </c>
    </row>
    <row r="2672" spans="1:26" ht="3.6" customHeight="1" x14ac:dyDescent="0.2">
      <c r="A2672" s="86">
        <f t="shared" si="125"/>
        <v>46032</v>
      </c>
      <c r="B2672" s="270"/>
      <c r="C2672" s="272"/>
      <c r="D2672" s="273"/>
      <c r="E2672" s="89">
        <v>9.7222222222222224E-3</v>
      </c>
      <c r="U2672">
        <v>1</v>
      </c>
      <c r="Y2672">
        <f t="shared" si="123"/>
        <v>1</v>
      </c>
      <c r="Z2672" s="90" t="str">
        <f t="shared" si="124"/>
        <v>2026/01/10 00:14</v>
      </c>
    </row>
    <row r="2673" spans="1:26" ht="3.6" customHeight="1" x14ac:dyDescent="0.2">
      <c r="A2673" s="86">
        <f t="shared" si="125"/>
        <v>46032</v>
      </c>
      <c r="B2673" s="270"/>
      <c r="C2673" s="272"/>
      <c r="D2673" s="273"/>
      <c r="E2673" s="89">
        <v>1.3194444444444444E-2</v>
      </c>
      <c r="U2673">
        <v>1</v>
      </c>
      <c r="Y2673">
        <f t="shared" si="123"/>
        <v>1</v>
      </c>
      <c r="Z2673" s="90" t="str">
        <f t="shared" si="124"/>
        <v>2026/01/10 00:19</v>
      </c>
    </row>
    <row r="2674" spans="1:26" ht="3.6" customHeight="1" x14ac:dyDescent="0.2">
      <c r="A2674" s="86">
        <f t="shared" si="125"/>
        <v>46032</v>
      </c>
      <c r="B2674" s="270"/>
      <c r="C2674" s="272"/>
      <c r="D2674" s="273"/>
      <c r="E2674" s="89">
        <v>1.6666666666666666E-2</v>
      </c>
      <c r="U2674">
        <v>1</v>
      </c>
      <c r="Y2674">
        <f t="shared" si="123"/>
        <v>1</v>
      </c>
      <c r="Z2674" s="90" t="str">
        <f t="shared" si="124"/>
        <v>2026/01/10 00:24</v>
      </c>
    </row>
    <row r="2675" spans="1:26" ht="3.6" customHeight="1" x14ac:dyDescent="0.2">
      <c r="A2675" s="86">
        <f t="shared" si="125"/>
        <v>46032</v>
      </c>
      <c r="B2675" s="270"/>
      <c r="C2675" s="272"/>
      <c r="D2675" s="273"/>
      <c r="E2675" s="89">
        <v>2.013888888888889E-2</v>
      </c>
      <c r="U2675">
        <v>1</v>
      </c>
      <c r="Y2675">
        <f t="shared" si="123"/>
        <v>1</v>
      </c>
      <c r="Z2675" s="90" t="str">
        <f t="shared" si="124"/>
        <v>2026/01/10 00:29</v>
      </c>
    </row>
    <row r="2676" spans="1:26" ht="3.6" customHeight="1" x14ac:dyDescent="0.2">
      <c r="A2676" s="86">
        <f t="shared" si="125"/>
        <v>46032</v>
      </c>
      <c r="B2676" s="270"/>
      <c r="C2676" s="272"/>
      <c r="D2676" s="273"/>
      <c r="E2676" s="89">
        <v>2.361111111111111E-2</v>
      </c>
      <c r="U2676">
        <v>1</v>
      </c>
      <c r="Y2676">
        <f t="shared" si="123"/>
        <v>1</v>
      </c>
      <c r="Z2676" s="90" t="str">
        <f t="shared" si="124"/>
        <v>2026/01/10 00:34</v>
      </c>
    </row>
    <row r="2677" spans="1:26" ht="3.6" customHeight="1" x14ac:dyDescent="0.2">
      <c r="A2677" s="86">
        <f t="shared" si="125"/>
        <v>46032</v>
      </c>
      <c r="B2677" s="270"/>
      <c r="C2677" s="272"/>
      <c r="D2677" s="273"/>
      <c r="E2677" s="89">
        <v>2.7083333333333334E-2</v>
      </c>
      <c r="U2677">
        <v>1</v>
      </c>
      <c r="Y2677">
        <f t="shared" si="123"/>
        <v>1</v>
      </c>
      <c r="Z2677" s="90" t="str">
        <f t="shared" si="124"/>
        <v>2026/01/10 00:39</v>
      </c>
    </row>
    <row r="2678" spans="1:26" ht="3.6" customHeight="1" x14ac:dyDescent="0.2">
      <c r="A2678" s="86">
        <f t="shared" si="125"/>
        <v>46032</v>
      </c>
      <c r="B2678" s="270"/>
      <c r="C2678" s="272"/>
      <c r="D2678" s="273"/>
      <c r="E2678" s="89">
        <v>3.0555555555555555E-2</v>
      </c>
      <c r="U2678">
        <v>1</v>
      </c>
      <c r="Y2678">
        <f t="shared" si="123"/>
        <v>1</v>
      </c>
      <c r="Z2678" s="90" t="str">
        <f t="shared" si="124"/>
        <v>2026/01/10 00:44</v>
      </c>
    </row>
    <row r="2679" spans="1:26" ht="3.6" customHeight="1" x14ac:dyDescent="0.2">
      <c r="A2679" s="86">
        <f t="shared" si="125"/>
        <v>46032</v>
      </c>
      <c r="B2679" s="270"/>
      <c r="C2679" s="272"/>
      <c r="D2679" s="273"/>
      <c r="E2679" s="89">
        <v>3.4027777777777775E-2</v>
      </c>
      <c r="U2679">
        <v>1</v>
      </c>
      <c r="Y2679">
        <f t="shared" si="123"/>
        <v>1</v>
      </c>
      <c r="Z2679" s="90" t="str">
        <f t="shared" si="124"/>
        <v>2026/01/10 00:49</v>
      </c>
    </row>
    <row r="2680" spans="1:26" ht="3.6" customHeight="1" x14ac:dyDescent="0.2">
      <c r="A2680" s="86">
        <f t="shared" si="125"/>
        <v>46032</v>
      </c>
      <c r="B2680" s="270"/>
      <c r="C2680" s="272"/>
      <c r="D2680" s="273"/>
      <c r="E2680" s="89">
        <v>3.7499999999999999E-2</v>
      </c>
      <c r="U2680">
        <v>1</v>
      </c>
      <c r="Y2680">
        <f t="shared" si="123"/>
        <v>1</v>
      </c>
      <c r="Z2680" s="90" t="str">
        <f t="shared" si="124"/>
        <v>2026/01/10 00:54</v>
      </c>
    </row>
    <row r="2681" spans="1:26" ht="3.6" customHeight="1" x14ac:dyDescent="0.2">
      <c r="A2681" s="86">
        <f t="shared" si="125"/>
        <v>46032</v>
      </c>
      <c r="B2681" s="270"/>
      <c r="C2681" s="272"/>
      <c r="D2681" s="273"/>
      <c r="E2681" s="89">
        <v>4.0972222222222222E-2</v>
      </c>
      <c r="U2681">
        <v>1</v>
      </c>
      <c r="Y2681">
        <f t="shared" si="123"/>
        <v>1</v>
      </c>
      <c r="Z2681" s="90" t="str">
        <f t="shared" si="124"/>
        <v>2026/01/10 00:59</v>
      </c>
    </row>
    <row r="2682" spans="1:26" ht="3.6" customHeight="1" x14ac:dyDescent="0.2">
      <c r="A2682" s="86">
        <f t="shared" si="125"/>
        <v>46032</v>
      </c>
      <c r="B2682" s="270"/>
      <c r="C2682" s="272"/>
      <c r="D2682" s="273">
        <v>0.29166666666666669</v>
      </c>
      <c r="E2682" s="89">
        <v>2.7777777777777779E-3</v>
      </c>
      <c r="U2682">
        <v>1</v>
      </c>
      <c r="Y2682">
        <f t="shared" si="123"/>
        <v>1</v>
      </c>
      <c r="Z2682" s="90" t="str">
        <f t="shared" si="124"/>
        <v>2026/01/10 07:04</v>
      </c>
    </row>
    <row r="2683" spans="1:26" ht="3.6" customHeight="1" x14ac:dyDescent="0.2">
      <c r="A2683" s="86">
        <f t="shared" si="125"/>
        <v>46032</v>
      </c>
      <c r="B2683" s="270"/>
      <c r="C2683" s="272"/>
      <c r="D2683" s="273"/>
      <c r="E2683" s="89">
        <v>6.2499999999999995E-3</v>
      </c>
      <c r="U2683">
        <v>1</v>
      </c>
      <c r="Y2683">
        <f t="shared" si="123"/>
        <v>1</v>
      </c>
      <c r="Z2683" s="90" t="str">
        <f t="shared" si="124"/>
        <v>2026/01/10 00:09</v>
      </c>
    </row>
    <row r="2684" spans="1:26" ht="3.6" customHeight="1" x14ac:dyDescent="0.2">
      <c r="A2684" s="86">
        <f t="shared" si="125"/>
        <v>46032</v>
      </c>
      <c r="B2684" s="270"/>
      <c r="C2684" s="272"/>
      <c r="D2684" s="273"/>
      <c r="E2684" s="89">
        <v>9.7222222222222224E-3</v>
      </c>
      <c r="U2684">
        <v>1</v>
      </c>
      <c r="Y2684">
        <f t="shared" si="123"/>
        <v>1</v>
      </c>
      <c r="Z2684" s="90" t="str">
        <f t="shared" si="124"/>
        <v>2026/01/10 00:14</v>
      </c>
    </row>
    <row r="2685" spans="1:26" ht="3.6" customHeight="1" x14ac:dyDescent="0.2">
      <c r="A2685" s="86">
        <f t="shared" si="125"/>
        <v>46032</v>
      </c>
      <c r="B2685" s="270"/>
      <c r="C2685" s="272"/>
      <c r="D2685" s="273"/>
      <c r="E2685" s="89">
        <v>1.3194444444444444E-2</v>
      </c>
      <c r="U2685">
        <v>1</v>
      </c>
      <c r="Y2685">
        <f t="shared" si="123"/>
        <v>1</v>
      </c>
      <c r="Z2685" s="90" t="str">
        <f t="shared" si="124"/>
        <v>2026/01/10 00:19</v>
      </c>
    </row>
    <row r="2686" spans="1:26" ht="3.6" customHeight="1" x14ac:dyDescent="0.2">
      <c r="A2686" s="86">
        <f t="shared" si="125"/>
        <v>46032</v>
      </c>
      <c r="B2686" s="270"/>
      <c r="C2686" s="272"/>
      <c r="D2686" s="273"/>
      <c r="E2686" s="89">
        <v>1.6666666666666666E-2</v>
      </c>
      <c r="U2686">
        <v>1</v>
      </c>
      <c r="Y2686">
        <f t="shared" si="123"/>
        <v>1</v>
      </c>
      <c r="Z2686" s="90" t="str">
        <f t="shared" si="124"/>
        <v>2026/01/10 00:24</v>
      </c>
    </row>
    <row r="2687" spans="1:26" ht="3.6" customHeight="1" x14ac:dyDescent="0.2">
      <c r="A2687" s="86">
        <f t="shared" si="125"/>
        <v>46032</v>
      </c>
      <c r="B2687" s="270"/>
      <c r="C2687" s="272"/>
      <c r="D2687" s="273"/>
      <c r="E2687" s="89">
        <v>2.013888888888889E-2</v>
      </c>
      <c r="U2687">
        <v>1</v>
      </c>
      <c r="Y2687">
        <f t="shared" si="123"/>
        <v>1</v>
      </c>
      <c r="Z2687" s="90" t="str">
        <f t="shared" si="124"/>
        <v>2026/01/10 00:29</v>
      </c>
    </row>
    <row r="2688" spans="1:26" ht="3.6" customHeight="1" x14ac:dyDescent="0.2">
      <c r="A2688" s="86">
        <f t="shared" si="125"/>
        <v>46032</v>
      </c>
      <c r="B2688" s="270"/>
      <c r="C2688" s="272"/>
      <c r="D2688" s="273"/>
      <c r="E2688" s="89">
        <v>2.361111111111111E-2</v>
      </c>
      <c r="U2688">
        <v>1</v>
      </c>
      <c r="Y2688">
        <f t="shared" si="123"/>
        <v>1</v>
      </c>
      <c r="Z2688" s="90" t="str">
        <f t="shared" si="124"/>
        <v>2026/01/10 00:34</v>
      </c>
    </row>
    <row r="2689" spans="1:26" ht="3.6" customHeight="1" x14ac:dyDescent="0.2">
      <c r="A2689" s="86">
        <f t="shared" si="125"/>
        <v>46032</v>
      </c>
      <c r="B2689" s="270"/>
      <c r="C2689" s="272"/>
      <c r="D2689" s="273"/>
      <c r="E2689" s="89">
        <v>2.7083333333333334E-2</v>
      </c>
      <c r="U2689">
        <v>1</v>
      </c>
      <c r="Y2689">
        <f t="shared" si="123"/>
        <v>1</v>
      </c>
      <c r="Z2689" s="90" t="str">
        <f t="shared" si="124"/>
        <v>2026/01/10 00:39</v>
      </c>
    </row>
    <row r="2690" spans="1:26" ht="3.6" customHeight="1" x14ac:dyDescent="0.2">
      <c r="A2690" s="86">
        <f t="shared" si="125"/>
        <v>46032</v>
      </c>
      <c r="B2690" s="270"/>
      <c r="C2690" s="272"/>
      <c r="D2690" s="273"/>
      <c r="E2690" s="89">
        <v>3.0555555555555555E-2</v>
      </c>
      <c r="U2690">
        <v>1</v>
      </c>
      <c r="Y2690">
        <f t="shared" si="123"/>
        <v>1</v>
      </c>
      <c r="Z2690" s="90" t="str">
        <f t="shared" si="124"/>
        <v>2026/01/10 00:44</v>
      </c>
    </row>
    <row r="2691" spans="1:26" ht="3.6" customHeight="1" x14ac:dyDescent="0.2">
      <c r="A2691" s="86">
        <f t="shared" si="125"/>
        <v>46032</v>
      </c>
      <c r="B2691" s="270"/>
      <c r="C2691" s="272"/>
      <c r="D2691" s="273"/>
      <c r="E2691" s="89">
        <v>3.4027777777777775E-2</v>
      </c>
      <c r="U2691">
        <v>1</v>
      </c>
      <c r="Y2691">
        <f t="shared" si="123"/>
        <v>1</v>
      </c>
      <c r="Z2691" s="90" t="str">
        <f t="shared" si="124"/>
        <v>2026/01/10 00:49</v>
      </c>
    </row>
    <row r="2692" spans="1:26" ht="3.6" customHeight="1" x14ac:dyDescent="0.2">
      <c r="A2692" s="86">
        <f t="shared" si="125"/>
        <v>46032</v>
      </c>
      <c r="B2692" s="270"/>
      <c r="C2692" s="272"/>
      <c r="D2692" s="273"/>
      <c r="E2692" s="89">
        <v>3.7499999999999999E-2</v>
      </c>
      <c r="U2692">
        <v>1</v>
      </c>
      <c r="Y2692">
        <f t="shared" si="123"/>
        <v>1</v>
      </c>
      <c r="Z2692" s="90" t="str">
        <f t="shared" si="124"/>
        <v>2026/01/10 00:54</v>
      </c>
    </row>
    <row r="2693" spans="1:26" ht="3.6" customHeight="1" x14ac:dyDescent="0.2">
      <c r="A2693" s="86">
        <f t="shared" si="125"/>
        <v>46032</v>
      </c>
      <c r="B2693" s="270"/>
      <c r="C2693" s="272"/>
      <c r="D2693" s="273"/>
      <c r="E2693" s="89">
        <v>4.0972222222222222E-2</v>
      </c>
      <c r="U2693">
        <v>1</v>
      </c>
      <c r="Y2693">
        <f t="shared" si="123"/>
        <v>1</v>
      </c>
      <c r="Z2693" s="90" t="str">
        <f t="shared" si="124"/>
        <v>2026/01/10 00:59</v>
      </c>
    </row>
    <row r="2694" spans="1:26" ht="3.6" customHeight="1" x14ac:dyDescent="0.2">
      <c r="A2694" s="86">
        <f t="shared" si="125"/>
        <v>46032</v>
      </c>
      <c r="B2694" s="270"/>
      <c r="C2694" s="272"/>
      <c r="D2694" s="273">
        <v>0.33333333333333331</v>
      </c>
      <c r="E2694" s="89">
        <v>2.7777777777777779E-3</v>
      </c>
      <c r="Y2694">
        <f t="shared" si="123"/>
        <v>0</v>
      </c>
      <c r="Z2694" s="90" t="str">
        <f t="shared" si="124"/>
        <v>2026/01/10 08:04</v>
      </c>
    </row>
    <row r="2695" spans="1:26" ht="3.6" customHeight="1" x14ac:dyDescent="0.2">
      <c r="A2695" s="86">
        <f t="shared" si="125"/>
        <v>46032</v>
      </c>
      <c r="B2695" s="270"/>
      <c r="C2695" s="272"/>
      <c r="D2695" s="273"/>
      <c r="E2695" s="89">
        <v>6.2499999999999995E-3</v>
      </c>
      <c r="Y2695">
        <f t="shared" ref="Y2695:Y2758" si="126">COUNTA(F2695:X2695)</f>
        <v>0</v>
      </c>
      <c r="Z2695" s="90" t="str">
        <f t="shared" ref="Z2695:Z2758" si="127">TEXT(A2695,"yyyy/mm/dd")&amp; " " &amp;TEXT(D2695+E2695,"hh:mm")</f>
        <v>2026/01/10 00:09</v>
      </c>
    </row>
    <row r="2696" spans="1:26" ht="3.6" customHeight="1" x14ac:dyDescent="0.2">
      <c r="A2696" s="86">
        <f t="shared" ref="A2696:A2759" si="128">IF(B2696&lt;&gt;"",B2696,A2695)</f>
        <v>46032</v>
      </c>
      <c r="B2696" s="270"/>
      <c r="C2696" s="272"/>
      <c r="D2696" s="273"/>
      <c r="E2696" s="89">
        <v>9.7222222222222224E-3</v>
      </c>
      <c r="Y2696">
        <f t="shared" si="126"/>
        <v>0</v>
      </c>
      <c r="Z2696" s="90" t="str">
        <f t="shared" si="127"/>
        <v>2026/01/10 00:14</v>
      </c>
    </row>
    <row r="2697" spans="1:26" ht="3.6" customHeight="1" x14ac:dyDescent="0.2">
      <c r="A2697" s="86">
        <f t="shared" si="128"/>
        <v>46032</v>
      </c>
      <c r="B2697" s="270"/>
      <c r="C2697" s="272"/>
      <c r="D2697" s="273"/>
      <c r="E2697" s="89">
        <v>1.3194444444444444E-2</v>
      </c>
      <c r="Y2697">
        <f t="shared" si="126"/>
        <v>0</v>
      </c>
      <c r="Z2697" s="90" t="str">
        <f t="shared" si="127"/>
        <v>2026/01/10 00:19</v>
      </c>
    </row>
    <row r="2698" spans="1:26" ht="3.6" customHeight="1" x14ac:dyDescent="0.2">
      <c r="A2698" s="86">
        <f t="shared" si="128"/>
        <v>46032</v>
      </c>
      <c r="B2698" s="270"/>
      <c r="C2698" s="272"/>
      <c r="D2698" s="273"/>
      <c r="E2698" s="89">
        <v>1.6666666666666666E-2</v>
      </c>
      <c r="Y2698">
        <f t="shared" si="126"/>
        <v>0</v>
      </c>
      <c r="Z2698" s="90" t="str">
        <f t="shared" si="127"/>
        <v>2026/01/10 00:24</v>
      </c>
    </row>
    <row r="2699" spans="1:26" ht="3.6" customHeight="1" x14ac:dyDescent="0.2">
      <c r="A2699" s="86">
        <f t="shared" si="128"/>
        <v>46032</v>
      </c>
      <c r="B2699" s="270"/>
      <c r="C2699" s="272"/>
      <c r="D2699" s="273"/>
      <c r="E2699" s="89">
        <v>2.013888888888889E-2</v>
      </c>
      <c r="Y2699">
        <f t="shared" si="126"/>
        <v>0</v>
      </c>
      <c r="Z2699" s="90" t="str">
        <f t="shared" si="127"/>
        <v>2026/01/10 00:29</v>
      </c>
    </row>
    <row r="2700" spans="1:26" ht="3.6" customHeight="1" x14ac:dyDescent="0.2">
      <c r="A2700" s="86">
        <f t="shared" si="128"/>
        <v>46032</v>
      </c>
      <c r="B2700" s="270"/>
      <c r="C2700" s="272"/>
      <c r="D2700" s="273"/>
      <c r="E2700" s="89">
        <v>2.361111111111111E-2</v>
      </c>
      <c r="Y2700">
        <f t="shared" si="126"/>
        <v>0</v>
      </c>
      <c r="Z2700" s="90" t="str">
        <f t="shared" si="127"/>
        <v>2026/01/10 00:34</v>
      </c>
    </row>
    <row r="2701" spans="1:26" ht="3.6" customHeight="1" x14ac:dyDescent="0.2">
      <c r="A2701" s="86">
        <f t="shared" si="128"/>
        <v>46032</v>
      </c>
      <c r="B2701" s="270"/>
      <c r="C2701" s="272"/>
      <c r="D2701" s="273"/>
      <c r="E2701" s="89">
        <v>2.7083333333333334E-2</v>
      </c>
      <c r="Y2701">
        <f t="shared" si="126"/>
        <v>0</v>
      </c>
      <c r="Z2701" s="90" t="str">
        <f t="shared" si="127"/>
        <v>2026/01/10 00:39</v>
      </c>
    </row>
    <row r="2702" spans="1:26" ht="3.6" customHeight="1" x14ac:dyDescent="0.2">
      <c r="A2702" s="86">
        <f t="shared" si="128"/>
        <v>46032</v>
      </c>
      <c r="B2702" s="270"/>
      <c r="C2702" s="272"/>
      <c r="D2702" s="273"/>
      <c r="E2702" s="89">
        <v>3.0555555555555555E-2</v>
      </c>
      <c r="Y2702">
        <f t="shared" si="126"/>
        <v>0</v>
      </c>
      <c r="Z2702" s="90" t="str">
        <f t="shared" si="127"/>
        <v>2026/01/10 00:44</v>
      </c>
    </row>
    <row r="2703" spans="1:26" ht="3.6" customHeight="1" x14ac:dyDescent="0.2">
      <c r="A2703" s="86">
        <f t="shared" si="128"/>
        <v>46032</v>
      </c>
      <c r="B2703" s="270"/>
      <c r="C2703" s="272"/>
      <c r="D2703" s="273"/>
      <c r="E2703" s="89">
        <v>3.4027777777777775E-2</v>
      </c>
      <c r="Y2703">
        <f t="shared" si="126"/>
        <v>0</v>
      </c>
      <c r="Z2703" s="90" t="str">
        <f t="shared" si="127"/>
        <v>2026/01/10 00:49</v>
      </c>
    </row>
    <row r="2704" spans="1:26" ht="3.6" customHeight="1" x14ac:dyDescent="0.2">
      <c r="A2704" s="86">
        <f t="shared" si="128"/>
        <v>46032</v>
      </c>
      <c r="B2704" s="270"/>
      <c r="C2704" s="272"/>
      <c r="D2704" s="273"/>
      <c r="E2704" s="89">
        <v>3.7499999999999999E-2</v>
      </c>
      <c r="Y2704">
        <f t="shared" si="126"/>
        <v>0</v>
      </c>
      <c r="Z2704" s="90" t="str">
        <f t="shared" si="127"/>
        <v>2026/01/10 00:54</v>
      </c>
    </row>
    <row r="2705" spans="1:26" ht="3.6" customHeight="1" x14ac:dyDescent="0.2">
      <c r="A2705" s="86">
        <f t="shared" si="128"/>
        <v>46032</v>
      </c>
      <c r="B2705" s="270"/>
      <c r="C2705" s="272"/>
      <c r="D2705" s="273"/>
      <c r="E2705" s="89">
        <v>4.0972222222222222E-2</v>
      </c>
      <c r="Y2705">
        <f t="shared" si="126"/>
        <v>0</v>
      </c>
      <c r="Z2705" s="90" t="str">
        <f t="shared" si="127"/>
        <v>2026/01/10 00:59</v>
      </c>
    </row>
    <row r="2706" spans="1:26" ht="3.6" customHeight="1" x14ac:dyDescent="0.2">
      <c r="A2706" s="86">
        <f t="shared" si="128"/>
        <v>46032</v>
      </c>
      <c r="B2706" s="270"/>
      <c r="C2706" s="272"/>
      <c r="D2706" s="273">
        <v>0.375</v>
      </c>
      <c r="E2706" s="89">
        <v>2.7777777777777779E-3</v>
      </c>
      <c r="U2706">
        <v>1</v>
      </c>
      <c r="Y2706">
        <f t="shared" si="126"/>
        <v>1</v>
      </c>
      <c r="Z2706" s="90" t="str">
        <f t="shared" si="127"/>
        <v>2026/01/10 09:04</v>
      </c>
    </row>
    <row r="2707" spans="1:26" ht="3.6" customHeight="1" x14ac:dyDescent="0.2">
      <c r="A2707" s="86">
        <f t="shared" si="128"/>
        <v>46032</v>
      </c>
      <c r="B2707" s="270"/>
      <c r="C2707" s="272"/>
      <c r="D2707" s="273"/>
      <c r="E2707" s="89">
        <v>6.2499999999999995E-3</v>
      </c>
      <c r="U2707">
        <v>1</v>
      </c>
      <c r="Y2707">
        <f t="shared" si="126"/>
        <v>1</v>
      </c>
      <c r="Z2707" s="90" t="str">
        <f t="shared" si="127"/>
        <v>2026/01/10 00:09</v>
      </c>
    </row>
    <row r="2708" spans="1:26" ht="3.6" customHeight="1" x14ac:dyDescent="0.2">
      <c r="A2708" s="86">
        <f t="shared" si="128"/>
        <v>46032</v>
      </c>
      <c r="B2708" s="270"/>
      <c r="C2708" s="272"/>
      <c r="D2708" s="273"/>
      <c r="E2708" s="89">
        <v>9.7222222222222224E-3</v>
      </c>
      <c r="U2708">
        <v>1</v>
      </c>
      <c r="Y2708">
        <f t="shared" si="126"/>
        <v>1</v>
      </c>
      <c r="Z2708" s="90" t="str">
        <f t="shared" si="127"/>
        <v>2026/01/10 00:14</v>
      </c>
    </row>
    <row r="2709" spans="1:26" ht="3.6" customHeight="1" x14ac:dyDescent="0.2">
      <c r="A2709" s="86">
        <f t="shared" si="128"/>
        <v>46032</v>
      </c>
      <c r="B2709" s="270"/>
      <c r="C2709" s="272"/>
      <c r="D2709" s="273"/>
      <c r="E2709" s="89">
        <v>1.3194444444444444E-2</v>
      </c>
      <c r="U2709">
        <v>1</v>
      </c>
      <c r="Y2709">
        <f t="shared" si="126"/>
        <v>1</v>
      </c>
      <c r="Z2709" s="90" t="str">
        <f t="shared" si="127"/>
        <v>2026/01/10 00:19</v>
      </c>
    </row>
    <row r="2710" spans="1:26" ht="3.6" customHeight="1" x14ac:dyDescent="0.2">
      <c r="A2710" s="86">
        <f t="shared" si="128"/>
        <v>46032</v>
      </c>
      <c r="B2710" s="270"/>
      <c r="C2710" s="272"/>
      <c r="D2710" s="273"/>
      <c r="E2710" s="89">
        <v>1.6666666666666666E-2</v>
      </c>
      <c r="U2710">
        <v>1</v>
      </c>
      <c r="Y2710">
        <f t="shared" si="126"/>
        <v>1</v>
      </c>
      <c r="Z2710" s="90" t="str">
        <f t="shared" si="127"/>
        <v>2026/01/10 00:24</v>
      </c>
    </row>
    <row r="2711" spans="1:26" ht="3.6" customHeight="1" x14ac:dyDescent="0.2">
      <c r="A2711" s="86">
        <f t="shared" si="128"/>
        <v>46032</v>
      </c>
      <c r="B2711" s="270"/>
      <c r="C2711" s="272"/>
      <c r="D2711" s="273"/>
      <c r="E2711" s="89">
        <v>2.013888888888889E-2</v>
      </c>
      <c r="U2711">
        <v>1</v>
      </c>
      <c r="Y2711">
        <f t="shared" si="126"/>
        <v>1</v>
      </c>
      <c r="Z2711" s="90" t="str">
        <f t="shared" si="127"/>
        <v>2026/01/10 00:29</v>
      </c>
    </row>
    <row r="2712" spans="1:26" ht="3.6" customHeight="1" x14ac:dyDescent="0.2">
      <c r="A2712" s="86">
        <f t="shared" si="128"/>
        <v>46032</v>
      </c>
      <c r="B2712" s="270"/>
      <c r="C2712" s="272"/>
      <c r="D2712" s="273"/>
      <c r="E2712" s="89">
        <v>2.361111111111111E-2</v>
      </c>
      <c r="U2712">
        <v>1</v>
      </c>
      <c r="Y2712">
        <f t="shared" si="126"/>
        <v>1</v>
      </c>
      <c r="Z2712" s="90" t="str">
        <f t="shared" si="127"/>
        <v>2026/01/10 00:34</v>
      </c>
    </row>
    <row r="2713" spans="1:26" ht="3.6" customHeight="1" x14ac:dyDescent="0.2">
      <c r="A2713" s="86">
        <f t="shared" si="128"/>
        <v>46032</v>
      </c>
      <c r="B2713" s="270"/>
      <c r="C2713" s="272"/>
      <c r="D2713" s="273"/>
      <c r="E2713" s="89">
        <v>2.7083333333333334E-2</v>
      </c>
      <c r="U2713">
        <v>1</v>
      </c>
      <c r="Y2713">
        <f t="shared" si="126"/>
        <v>1</v>
      </c>
      <c r="Z2713" s="90" t="str">
        <f t="shared" si="127"/>
        <v>2026/01/10 00:39</v>
      </c>
    </row>
    <row r="2714" spans="1:26" ht="3.6" customHeight="1" x14ac:dyDescent="0.2">
      <c r="A2714" s="86">
        <f t="shared" si="128"/>
        <v>46032</v>
      </c>
      <c r="B2714" s="270"/>
      <c r="C2714" s="272"/>
      <c r="D2714" s="273"/>
      <c r="E2714" s="89">
        <v>3.0555555555555555E-2</v>
      </c>
      <c r="U2714">
        <v>1</v>
      </c>
      <c r="Y2714">
        <f t="shared" si="126"/>
        <v>1</v>
      </c>
      <c r="Z2714" s="90" t="str">
        <f t="shared" si="127"/>
        <v>2026/01/10 00:44</v>
      </c>
    </row>
    <row r="2715" spans="1:26" ht="3.6" customHeight="1" x14ac:dyDescent="0.2">
      <c r="A2715" s="86">
        <f t="shared" si="128"/>
        <v>46032</v>
      </c>
      <c r="B2715" s="270"/>
      <c r="C2715" s="272"/>
      <c r="D2715" s="273"/>
      <c r="E2715" s="89">
        <v>3.4027777777777775E-2</v>
      </c>
      <c r="U2715">
        <v>1</v>
      </c>
      <c r="Y2715">
        <f t="shared" si="126"/>
        <v>1</v>
      </c>
      <c r="Z2715" s="90" t="str">
        <f t="shared" si="127"/>
        <v>2026/01/10 00:49</v>
      </c>
    </row>
    <row r="2716" spans="1:26" ht="3.6" customHeight="1" x14ac:dyDescent="0.2">
      <c r="A2716" s="86">
        <f t="shared" si="128"/>
        <v>46032</v>
      </c>
      <c r="B2716" s="270"/>
      <c r="C2716" s="272"/>
      <c r="D2716" s="273"/>
      <c r="E2716" s="89">
        <v>3.7499999999999999E-2</v>
      </c>
      <c r="U2716">
        <v>1</v>
      </c>
      <c r="Y2716">
        <f t="shared" si="126"/>
        <v>1</v>
      </c>
      <c r="Z2716" s="90" t="str">
        <f t="shared" si="127"/>
        <v>2026/01/10 00:54</v>
      </c>
    </row>
    <row r="2717" spans="1:26" ht="3.6" customHeight="1" x14ac:dyDescent="0.2">
      <c r="A2717" s="86">
        <f t="shared" si="128"/>
        <v>46032</v>
      </c>
      <c r="B2717" s="270"/>
      <c r="C2717" s="272"/>
      <c r="D2717" s="273"/>
      <c r="E2717" s="89">
        <v>4.0972222222222222E-2</v>
      </c>
      <c r="U2717">
        <v>1</v>
      </c>
      <c r="Y2717">
        <f t="shared" si="126"/>
        <v>1</v>
      </c>
      <c r="Z2717" s="90" t="str">
        <f t="shared" si="127"/>
        <v>2026/01/10 00:59</v>
      </c>
    </row>
    <row r="2718" spans="1:26" ht="3.6" customHeight="1" x14ac:dyDescent="0.2">
      <c r="A2718" s="86">
        <f t="shared" si="128"/>
        <v>46032</v>
      </c>
      <c r="B2718" s="270"/>
      <c r="C2718" s="272"/>
      <c r="D2718" s="273">
        <v>0.41666666666666669</v>
      </c>
      <c r="E2718" s="89">
        <v>2.7777777777777779E-3</v>
      </c>
      <c r="U2718">
        <v>1</v>
      </c>
      <c r="Y2718">
        <f t="shared" si="126"/>
        <v>1</v>
      </c>
      <c r="Z2718" s="90" t="str">
        <f t="shared" si="127"/>
        <v>2026/01/10 10:04</v>
      </c>
    </row>
    <row r="2719" spans="1:26" ht="3.6" customHeight="1" x14ac:dyDescent="0.2">
      <c r="A2719" s="86">
        <f t="shared" si="128"/>
        <v>46032</v>
      </c>
      <c r="B2719" s="270"/>
      <c r="C2719" s="272"/>
      <c r="D2719" s="273"/>
      <c r="E2719" s="89">
        <v>6.2499999999999995E-3</v>
      </c>
      <c r="U2719">
        <v>1</v>
      </c>
      <c r="Y2719">
        <f t="shared" si="126"/>
        <v>1</v>
      </c>
      <c r="Z2719" s="90" t="str">
        <f t="shared" si="127"/>
        <v>2026/01/10 00:09</v>
      </c>
    </row>
    <row r="2720" spans="1:26" ht="3.6" customHeight="1" x14ac:dyDescent="0.2">
      <c r="A2720" s="86">
        <f t="shared" si="128"/>
        <v>46032</v>
      </c>
      <c r="B2720" s="270"/>
      <c r="C2720" s="272"/>
      <c r="D2720" s="273"/>
      <c r="E2720" s="89">
        <v>9.7222222222222224E-3</v>
      </c>
      <c r="U2720">
        <v>1</v>
      </c>
      <c r="Y2720">
        <f t="shared" si="126"/>
        <v>1</v>
      </c>
      <c r="Z2720" s="90" t="str">
        <f t="shared" si="127"/>
        <v>2026/01/10 00:14</v>
      </c>
    </row>
    <row r="2721" spans="1:26" ht="3.6" customHeight="1" x14ac:dyDescent="0.2">
      <c r="A2721" s="86">
        <f t="shared" si="128"/>
        <v>46032</v>
      </c>
      <c r="B2721" s="270"/>
      <c r="C2721" s="272"/>
      <c r="D2721" s="273"/>
      <c r="E2721" s="89">
        <v>1.3194444444444444E-2</v>
      </c>
      <c r="U2721">
        <v>1</v>
      </c>
      <c r="Y2721">
        <f t="shared" si="126"/>
        <v>1</v>
      </c>
      <c r="Z2721" s="90" t="str">
        <f t="shared" si="127"/>
        <v>2026/01/10 00:19</v>
      </c>
    </row>
    <row r="2722" spans="1:26" ht="3.6" customHeight="1" x14ac:dyDescent="0.2">
      <c r="A2722" s="86">
        <f t="shared" si="128"/>
        <v>46032</v>
      </c>
      <c r="B2722" s="270"/>
      <c r="C2722" s="272"/>
      <c r="D2722" s="273"/>
      <c r="E2722" s="89">
        <v>1.6666666666666666E-2</v>
      </c>
      <c r="U2722">
        <v>1</v>
      </c>
      <c r="Y2722">
        <f t="shared" si="126"/>
        <v>1</v>
      </c>
      <c r="Z2722" s="90" t="str">
        <f t="shared" si="127"/>
        <v>2026/01/10 00:24</v>
      </c>
    </row>
    <row r="2723" spans="1:26" ht="3.6" customHeight="1" x14ac:dyDescent="0.2">
      <c r="A2723" s="86">
        <f t="shared" si="128"/>
        <v>46032</v>
      </c>
      <c r="B2723" s="270"/>
      <c r="C2723" s="272"/>
      <c r="D2723" s="273"/>
      <c r="E2723" s="89">
        <v>2.013888888888889E-2</v>
      </c>
      <c r="U2723">
        <v>1</v>
      </c>
      <c r="Y2723">
        <f t="shared" si="126"/>
        <v>1</v>
      </c>
      <c r="Z2723" s="90" t="str">
        <f t="shared" si="127"/>
        <v>2026/01/10 00:29</v>
      </c>
    </row>
    <row r="2724" spans="1:26" ht="3.6" customHeight="1" x14ac:dyDescent="0.2">
      <c r="A2724" s="86">
        <f t="shared" si="128"/>
        <v>46032</v>
      </c>
      <c r="B2724" s="270"/>
      <c r="C2724" s="272"/>
      <c r="D2724" s="273"/>
      <c r="E2724" s="89">
        <v>2.361111111111111E-2</v>
      </c>
      <c r="U2724">
        <v>1</v>
      </c>
      <c r="Y2724">
        <f t="shared" si="126"/>
        <v>1</v>
      </c>
      <c r="Z2724" s="90" t="str">
        <f t="shared" si="127"/>
        <v>2026/01/10 00:34</v>
      </c>
    </row>
    <row r="2725" spans="1:26" ht="3.6" customHeight="1" x14ac:dyDescent="0.2">
      <c r="A2725" s="86">
        <f t="shared" si="128"/>
        <v>46032</v>
      </c>
      <c r="B2725" s="270"/>
      <c r="C2725" s="272"/>
      <c r="D2725" s="273"/>
      <c r="E2725" s="89">
        <v>2.7083333333333334E-2</v>
      </c>
      <c r="U2725">
        <v>1</v>
      </c>
      <c r="Y2725">
        <f t="shared" si="126"/>
        <v>1</v>
      </c>
      <c r="Z2725" s="90" t="str">
        <f t="shared" si="127"/>
        <v>2026/01/10 00:39</v>
      </c>
    </row>
    <row r="2726" spans="1:26" ht="3.6" customHeight="1" x14ac:dyDescent="0.2">
      <c r="A2726" s="86">
        <f t="shared" si="128"/>
        <v>46032</v>
      </c>
      <c r="B2726" s="270"/>
      <c r="C2726" s="272"/>
      <c r="D2726" s="273"/>
      <c r="E2726" s="89">
        <v>3.0555555555555555E-2</v>
      </c>
      <c r="U2726">
        <v>1</v>
      </c>
      <c r="Y2726">
        <f t="shared" si="126"/>
        <v>1</v>
      </c>
      <c r="Z2726" s="90" t="str">
        <f t="shared" si="127"/>
        <v>2026/01/10 00:44</v>
      </c>
    </row>
    <row r="2727" spans="1:26" ht="3.6" customHeight="1" x14ac:dyDescent="0.2">
      <c r="A2727" s="86">
        <f t="shared" si="128"/>
        <v>46032</v>
      </c>
      <c r="B2727" s="270"/>
      <c r="C2727" s="272"/>
      <c r="D2727" s="273"/>
      <c r="E2727" s="89">
        <v>3.4027777777777775E-2</v>
      </c>
      <c r="U2727">
        <v>1</v>
      </c>
      <c r="Y2727">
        <f t="shared" si="126"/>
        <v>1</v>
      </c>
      <c r="Z2727" s="90" t="str">
        <f t="shared" si="127"/>
        <v>2026/01/10 00:49</v>
      </c>
    </row>
    <row r="2728" spans="1:26" ht="3.6" customHeight="1" x14ac:dyDescent="0.2">
      <c r="A2728" s="86">
        <f t="shared" si="128"/>
        <v>46032</v>
      </c>
      <c r="B2728" s="270"/>
      <c r="C2728" s="272"/>
      <c r="D2728" s="273"/>
      <c r="E2728" s="89">
        <v>3.7499999999999999E-2</v>
      </c>
      <c r="U2728">
        <v>1</v>
      </c>
      <c r="Y2728">
        <f t="shared" si="126"/>
        <v>1</v>
      </c>
      <c r="Z2728" s="90" t="str">
        <f t="shared" si="127"/>
        <v>2026/01/10 00:54</v>
      </c>
    </row>
    <row r="2729" spans="1:26" ht="3.6" customHeight="1" x14ac:dyDescent="0.2">
      <c r="A2729" s="86">
        <f t="shared" si="128"/>
        <v>46032</v>
      </c>
      <c r="B2729" s="270"/>
      <c r="C2729" s="272"/>
      <c r="D2729" s="273"/>
      <c r="E2729" s="89">
        <v>4.0972222222222222E-2</v>
      </c>
      <c r="U2729">
        <v>1</v>
      </c>
      <c r="Y2729">
        <f t="shared" si="126"/>
        <v>1</v>
      </c>
      <c r="Z2729" s="90" t="str">
        <f t="shared" si="127"/>
        <v>2026/01/10 00:59</v>
      </c>
    </row>
    <row r="2730" spans="1:26" ht="3.6" customHeight="1" x14ac:dyDescent="0.2">
      <c r="A2730" s="86">
        <f t="shared" si="128"/>
        <v>46032</v>
      </c>
      <c r="B2730" s="270"/>
      <c r="C2730" s="272"/>
      <c r="D2730" s="273">
        <v>0.45833333333333331</v>
      </c>
      <c r="E2730" s="89">
        <v>2.7777777777777779E-3</v>
      </c>
      <c r="U2730">
        <v>1</v>
      </c>
      <c r="Y2730">
        <f t="shared" si="126"/>
        <v>1</v>
      </c>
      <c r="Z2730" s="90" t="str">
        <f t="shared" si="127"/>
        <v>2026/01/10 11:04</v>
      </c>
    </row>
    <row r="2731" spans="1:26" ht="3.6" customHeight="1" x14ac:dyDescent="0.2">
      <c r="A2731" s="86">
        <f t="shared" si="128"/>
        <v>46032</v>
      </c>
      <c r="B2731" s="270"/>
      <c r="C2731" s="272"/>
      <c r="D2731" s="273"/>
      <c r="E2731" s="89">
        <v>6.2499999999999995E-3</v>
      </c>
      <c r="U2731">
        <v>1</v>
      </c>
      <c r="Y2731">
        <f t="shared" si="126"/>
        <v>1</v>
      </c>
      <c r="Z2731" s="90" t="str">
        <f t="shared" si="127"/>
        <v>2026/01/10 00:09</v>
      </c>
    </row>
    <row r="2732" spans="1:26" ht="3.6" customHeight="1" x14ac:dyDescent="0.2">
      <c r="A2732" s="86">
        <f t="shared" si="128"/>
        <v>46032</v>
      </c>
      <c r="B2732" s="270"/>
      <c r="C2732" s="272"/>
      <c r="D2732" s="273"/>
      <c r="E2732" s="89">
        <v>9.7222222222222224E-3</v>
      </c>
      <c r="U2732">
        <v>1</v>
      </c>
      <c r="Y2732">
        <f t="shared" si="126"/>
        <v>1</v>
      </c>
      <c r="Z2732" s="90" t="str">
        <f t="shared" si="127"/>
        <v>2026/01/10 00:14</v>
      </c>
    </row>
    <row r="2733" spans="1:26" ht="3.6" customHeight="1" x14ac:dyDescent="0.2">
      <c r="A2733" s="86">
        <f t="shared" si="128"/>
        <v>46032</v>
      </c>
      <c r="B2733" s="270"/>
      <c r="C2733" s="272"/>
      <c r="D2733" s="273"/>
      <c r="E2733" s="89">
        <v>1.3194444444444444E-2</v>
      </c>
      <c r="U2733">
        <v>1</v>
      </c>
      <c r="Y2733">
        <f t="shared" si="126"/>
        <v>1</v>
      </c>
      <c r="Z2733" s="90" t="str">
        <f t="shared" si="127"/>
        <v>2026/01/10 00:19</v>
      </c>
    </row>
    <row r="2734" spans="1:26" ht="3.6" customHeight="1" x14ac:dyDescent="0.2">
      <c r="A2734" s="86">
        <f t="shared" si="128"/>
        <v>46032</v>
      </c>
      <c r="B2734" s="270"/>
      <c r="C2734" s="272"/>
      <c r="D2734" s="273"/>
      <c r="E2734" s="89">
        <v>1.6666666666666666E-2</v>
      </c>
      <c r="U2734">
        <v>1</v>
      </c>
      <c r="Y2734">
        <f t="shared" si="126"/>
        <v>1</v>
      </c>
      <c r="Z2734" s="90" t="str">
        <f t="shared" si="127"/>
        <v>2026/01/10 00:24</v>
      </c>
    </row>
    <row r="2735" spans="1:26" ht="3.6" customHeight="1" x14ac:dyDescent="0.2">
      <c r="A2735" s="86">
        <f t="shared" si="128"/>
        <v>46032</v>
      </c>
      <c r="B2735" s="270"/>
      <c r="C2735" s="272"/>
      <c r="D2735" s="273"/>
      <c r="E2735" s="89">
        <v>2.013888888888889E-2</v>
      </c>
      <c r="U2735">
        <v>1</v>
      </c>
      <c r="Y2735">
        <f t="shared" si="126"/>
        <v>1</v>
      </c>
      <c r="Z2735" s="90" t="str">
        <f t="shared" si="127"/>
        <v>2026/01/10 00:29</v>
      </c>
    </row>
    <row r="2736" spans="1:26" ht="3.6" customHeight="1" x14ac:dyDescent="0.2">
      <c r="A2736" s="86">
        <f t="shared" si="128"/>
        <v>46032</v>
      </c>
      <c r="B2736" s="270"/>
      <c r="C2736" s="272"/>
      <c r="D2736" s="273"/>
      <c r="E2736" s="89">
        <v>2.361111111111111E-2</v>
      </c>
      <c r="U2736">
        <v>1</v>
      </c>
      <c r="Y2736">
        <f t="shared" si="126"/>
        <v>1</v>
      </c>
      <c r="Z2736" s="90" t="str">
        <f t="shared" si="127"/>
        <v>2026/01/10 00:34</v>
      </c>
    </row>
    <row r="2737" spans="1:26" ht="3.6" customHeight="1" x14ac:dyDescent="0.2">
      <c r="A2737" s="86">
        <f t="shared" si="128"/>
        <v>46032</v>
      </c>
      <c r="B2737" s="270"/>
      <c r="C2737" s="272"/>
      <c r="D2737" s="273"/>
      <c r="E2737" s="89">
        <v>2.7083333333333334E-2</v>
      </c>
      <c r="U2737">
        <v>1</v>
      </c>
      <c r="Y2737">
        <f t="shared" si="126"/>
        <v>1</v>
      </c>
      <c r="Z2737" s="90" t="str">
        <f t="shared" si="127"/>
        <v>2026/01/10 00:39</v>
      </c>
    </row>
    <row r="2738" spans="1:26" ht="3.6" customHeight="1" x14ac:dyDescent="0.2">
      <c r="A2738" s="86">
        <f t="shared" si="128"/>
        <v>46032</v>
      </c>
      <c r="B2738" s="270"/>
      <c r="C2738" s="272"/>
      <c r="D2738" s="273"/>
      <c r="E2738" s="89">
        <v>3.0555555555555555E-2</v>
      </c>
      <c r="U2738">
        <v>1</v>
      </c>
      <c r="Y2738">
        <f t="shared" si="126"/>
        <v>1</v>
      </c>
      <c r="Z2738" s="90" t="str">
        <f t="shared" si="127"/>
        <v>2026/01/10 00:44</v>
      </c>
    </row>
    <row r="2739" spans="1:26" ht="3.6" customHeight="1" x14ac:dyDescent="0.2">
      <c r="A2739" s="86">
        <f t="shared" si="128"/>
        <v>46032</v>
      </c>
      <c r="B2739" s="270"/>
      <c r="C2739" s="272"/>
      <c r="D2739" s="273"/>
      <c r="E2739" s="89">
        <v>3.4027777777777775E-2</v>
      </c>
      <c r="U2739">
        <v>1</v>
      </c>
      <c r="Y2739">
        <f t="shared" si="126"/>
        <v>1</v>
      </c>
      <c r="Z2739" s="90" t="str">
        <f t="shared" si="127"/>
        <v>2026/01/10 00:49</v>
      </c>
    </row>
    <row r="2740" spans="1:26" ht="3.6" customHeight="1" x14ac:dyDescent="0.2">
      <c r="A2740" s="86">
        <f t="shared" si="128"/>
        <v>46032</v>
      </c>
      <c r="B2740" s="270"/>
      <c r="C2740" s="272"/>
      <c r="D2740" s="273"/>
      <c r="E2740" s="89">
        <v>3.7499999999999999E-2</v>
      </c>
      <c r="U2740">
        <v>1</v>
      </c>
      <c r="Y2740">
        <f t="shared" si="126"/>
        <v>1</v>
      </c>
      <c r="Z2740" s="90" t="str">
        <f t="shared" si="127"/>
        <v>2026/01/10 00:54</v>
      </c>
    </row>
    <row r="2741" spans="1:26" ht="3.6" customHeight="1" x14ac:dyDescent="0.2">
      <c r="A2741" s="86">
        <f t="shared" si="128"/>
        <v>46032</v>
      </c>
      <c r="B2741" s="270"/>
      <c r="C2741" s="272"/>
      <c r="D2741" s="273"/>
      <c r="E2741" s="89">
        <v>4.0972222222222222E-2</v>
      </c>
      <c r="U2741">
        <v>1</v>
      </c>
      <c r="Y2741">
        <f t="shared" si="126"/>
        <v>1</v>
      </c>
      <c r="Z2741" s="90" t="str">
        <f t="shared" si="127"/>
        <v>2026/01/10 00:59</v>
      </c>
    </row>
    <row r="2742" spans="1:26" ht="3.6" customHeight="1" x14ac:dyDescent="0.2">
      <c r="A2742" s="86">
        <f t="shared" si="128"/>
        <v>46032</v>
      </c>
      <c r="B2742" s="270"/>
      <c r="C2742" s="272"/>
      <c r="D2742" s="273">
        <v>0.5</v>
      </c>
      <c r="E2742" s="89">
        <v>2.7777777777777779E-3</v>
      </c>
      <c r="U2742">
        <v>1</v>
      </c>
      <c r="Y2742">
        <f t="shared" si="126"/>
        <v>1</v>
      </c>
      <c r="Z2742" s="90" t="str">
        <f t="shared" si="127"/>
        <v>2026/01/10 12:04</v>
      </c>
    </row>
    <row r="2743" spans="1:26" ht="3.6" customHeight="1" x14ac:dyDescent="0.2">
      <c r="A2743" s="86">
        <f t="shared" si="128"/>
        <v>46032</v>
      </c>
      <c r="B2743" s="270"/>
      <c r="C2743" s="272"/>
      <c r="D2743" s="273"/>
      <c r="E2743" s="89">
        <v>6.2499999999999995E-3</v>
      </c>
      <c r="U2743">
        <v>1</v>
      </c>
      <c r="Y2743">
        <f t="shared" si="126"/>
        <v>1</v>
      </c>
      <c r="Z2743" s="90" t="str">
        <f t="shared" si="127"/>
        <v>2026/01/10 00:09</v>
      </c>
    </row>
    <row r="2744" spans="1:26" ht="3.6" customHeight="1" x14ac:dyDescent="0.2">
      <c r="A2744" s="86">
        <f t="shared" si="128"/>
        <v>46032</v>
      </c>
      <c r="B2744" s="270"/>
      <c r="C2744" s="272"/>
      <c r="D2744" s="273"/>
      <c r="E2744" s="89">
        <v>9.7222222222222224E-3</v>
      </c>
      <c r="U2744">
        <v>1</v>
      </c>
      <c r="Y2744">
        <f t="shared" si="126"/>
        <v>1</v>
      </c>
      <c r="Z2744" s="90" t="str">
        <f t="shared" si="127"/>
        <v>2026/01/10 00:14</v>
      </c>
    </row>
    <row r="2745" spans="1:26" ht="3.6" customHeight="1" x14ac:dyDescent="0.2">
      <c r="A2745" s="86">
        <f t="shared" si="128"/>
        <v>46032</v>
      </c>
      <c r="B2745" s="270"/>
      <c r="C2745" s="272"/>
      <c r="D2745" s="273"/>
      <c r="E2745" s="89">
        <v>1.3194444444444444E-2</v>
      </c>
      <c r="U2745">
        <v>1</v>
      </c>
      <c r="Y2745">
        <f t="shared" si="126"/>
        <v>1</v>
      </c>
      <c r="Z2745" s="90" t="str">
        <f t="shared" si="127"/>
        <v>2026/01/10 00:19</v>
      </c>
    </row>
    <row r="2746" spans="1:26" ht="3.6" customHeight="1" x14ac:dyDescent="0.2">
      <c r="A2746" s="86">
        <f t="shared" si="128"/>
        <v>46032</v>
      </c>
      <c r="B2746" s="270"/>
      <c r="C2746" s="272"/>
      <c r="D2746" s="273"/>
      <c r="E2746" s="89">
        <v>1.6666666666666666E-2</v>
      </c>
      <c r="U2746">
        <v>1</v>
      </c>
      <c r="Y2746">
        <f t="shared" si="126"/>
        <v>1</v>
      </c>
      <c r="Z2746" s="90" t="str">
        <f t="shared" si="127"/>
        <v>2026/01/10 00:24</v>
      </c>
    </row>
    <row r="2747" spans="1:26" ht="3.6" customHeight="1" x14ac:dyDescent="0.2">
      <c r="A2747" s="86">
        <f t="shared" si="128"/>
        <v>46032</v>
      </c>
      <c r="B2747" s="270"/>
      <c r="C2747" s="272"/>
      <c r="D2747" s="273"/>
      <c r="E2747" s="89">
        <v>2.013888888888889E-2</v>
      </c>
      <c r="U2747">
        <v>1</v>
      </c>
      <c r="Y2747">
        <f t="shared" si="126"/>
        <v>1</v>
      </c>
      <c r="Z2747" s="90" t="str">
        <f t="shared" si="127"/>
        <v>2026/01/10 00:29</v>
      </c>
    </row>
    <row r="2748" spans="1:26" ht="3.6" customHeight="1" x14ac:dyDescent="0.2">
      <c r="A2748" s="86">
        <f t="shared" si="128"/>
        <v>46032</v>
      </c>
      <c r="B2748" s="270"/>
      <c r="C2748" s="272"/>
      <c r="D2748" s="273"/>
      <c r="E2748" s="89">
        <v>2.361111111111111E-2</v>
      </c>
      <c r="U2748">
        <v>1</v>
      </c>
      <c r="Y2748">
        <f t="shared" si="126"/>
        <v>1</v>
      </c>
      <c r="Z2748" s="90" t="str">
        <f t="shared" si="127"/>
        <v>2026/01/10 00:34</v>
      </c>
    </row>
    <row r="2749" spans="1:26" ht="3.6" customHeight="1" x14ac:dyDescent="0.2">
      <c r="A2749" s="86">
        <f t="shared" si="128"/>
        <v>46032</v>
      </c>
      <c r="B2749" s="270"/>
      <c r="C2749" s="272"/>
      <c r="D2749" s="273"/>
      <c r="E2749" s="89">
        <v>2.7083333333333334E-2</v>
      </c>
      <c r="U2749">
        <v>1</v>
      </c>
      <c r="Y2749">
        <f t="shared" si="126"/>
        <v>1</v>
      </c>
      <c r="Z2749" s="90" t="str">
        <f t="shared" si="127"/>
        <v>2026/01/10 00:39</v>
      </c>
    </row>
    <row r="2750" spans="1:26" ht="3.6" customHeight="1" x14ac:dyDescent="0.2">
      <c r="A2750" s="86">
        <f t="shared" si="128"/>
        <v>46032</v>
      </c>
      <c r="B2750" s="270"/>
      <c r="C2750" s="272"/>
      <c r="D2750" s="273"/>
      <c r="E2750" s="89">
        <v>3.0555555555555555E-2</v>
      </c>
      <c r="U2750">
        <v>1</v>
      </c>
      <c r="Y2750">
        <f t="shared" si="126"/>
        <v>1</v>
      </c>
      <c r="Z2750" s="90" t="str">
        <f t="shared" si="127"/>
        <v>2026/01/10 00:44</v>
      </c>
    </row>
    <row r="2751" spans="1:26" ht="3.6" customHeight="1" x14ac:dyDescent="0.2">
      <c r="A2751" s="86">
        <f t="shared" si="128"/>
        <v>46032</v>
      </c>
      <c r="B2751" s="270"/>
      <c r="C2751" s="272"/>
      <c r="D2751" s="273"/>
      <c r="E2751" s="89">
        <v>3.4027777777777775E-2</v>
      </c>
      <c r="U2751">
        <v>1</v>
      </c>
      <c r="Y2751">
        <f t="shared" si="126"/>
        <v>1</v>
      </c>
      <c r="Z2751" s="90" t="str">
        <f t="shared" si="127"/>
        <v>2026/01/10 00:49</v>
      </c>
    </row>
    <row r="2752" spans="1:26" ht="3.6" customHeight="1" x14ac:dyDescent="0.2">
      <c r="A2752" s="86">
        <f t="shared" si="128"/>
        <v>46032</v>
      </c>
      <c r="B2752" s="270"/>
      <c r="C2752" s="272"/>
      <c r="D2752" s="273"/>
      <c r="E2752" s="89">
        <v>3.7499999999999999E-2</v>
      </c>
      <c r="U2752">
        <v>1</v>
      </c>
      <c r="Y2752">
        <f t="shared" si="126"/>
        <v>1</v>
      </c>
      <c r="Z2752" s="90" t="str">
        <f t="shared" si="127"/>
        <v>2026/01/10 00:54</v>
      </c>
    </row>
    <row r="2753" spans="1:26" ht="3.6" customHeight="1" x14ac:dyDescent="0.2">
      <c r="A2753" s="86">
        <f t="shared" si="128"/>
        <v>46032</v>
      </c>
      <c r="B2753" s="270"/>
      <c r="C2753" s="272"/>
      <c r="D2753" s="273"/>
      <c r="E2753" s="89">
        <v>4.0972222222222222E-2</v>
      </c>
      <c r="U2753">
        <v>1</v>
      </c>
      <c r="Y2753">
        <f t="shared" si="126"/>
        <v>1</v>
      </c>
      <c r="Z2753" s="90" t="str">
        <f t="shared" si="127"/>
        <v>2026/01/10 00:59</v>
      </c>
    </row>
    <row r="2754" spans="1:26" ht="3.6" customHeight="1" x14ac:dyDescent="0.2">
      <c r="A2754" s="86">
        <f t="shared" si="128"/>
        <v>46032</v>
      </c>
      <c r="B2754" s="270"/>
      <c r="C2754" s="272"/>
      <c r="D2754" s="273">
        <v>0.54166666666666663</v>
      </c>
      <c r="E2754" s="89">
        <v>2.7777777777777779E-3</v>
      </c>
      <c r="U2754">
        <v>1</v>
      </c>
      <c r="Y2754">
        <f t="shared" si="126"/>
        <v>1</v>
      </c>
      <c r="Z2754" s="90" t="str">
        <f t="shared" si="127"/>
        <v>2026/01/10 13:04</v>
      </c>
    </row>
    <row r="2755" spans="1:26" ht="3.6" customHeight="1" x14ac:dyDescent="0.2">
      <c r="A2755" s="86">
        <f t="shared" si="128"/>
        <v>46032</v>
      </c>
      <c r="B2755" s="270"/>
      <c r="C2755" s="272"/>
      <c r="D2755" s="273"/>
      <c r="E2755" s="89">
        <v>6.2499999999999995E-3</v>
      </c>
      <c r="U2755">
        <v>1</v>
      </c>
      <c r="Y2755">
        <f t="shared" si="126"/>
        <v>1</v>
      </c>
      <c r="Z2755" s="90" t="str">
        <f t="shared" si="127"/>
        <v>2026/01/10 00:09</v>
      </c>
    </row>
    <row r="2756" spans="1:26" ht="3.6" customHeight="1" x14ac:dyDescent="0.2">
      <c r="A2756" s="86">
        <f t="shared" si="128"/>
        <v>46032</v>
      </c>
      <c r="B2756" s="270"/>
      <c r="C2756" s="272"/>
      <c r="D2756" s="273"/>
      <c r="E2756" s="89">
        <v>9.7222222222222224E-3</v>
      </c>
      <c r="U2756">
        <v>1</v>
      </c>
      <c r="Y2756">
        <f t="shared" si="126"/>
        <v>1</v>
      </c>
      <c r="Z2756" s="90" t="str">
        <f t="shared" si="127"/>
        <v>2026/01/10 00:14</v>
      </c>
    </row>
    <row r="2757" spans="1:26" ht="3.6" customHeight="1" x14ac:dyDescent="0.2">
      <c r="A2757" s="86">
        <f t="shared" si="128"/>
        <v>46032</v>
      </c>
      <c r="B2757" s="270"/>
      <c r="C2757" s="272"/>
      <c r="D2757" s="273"/>
      <c r="E2757" s="89">
        <v>1.3194444444444444E-2</v>
      </c>
      <c r="U2757">
        <v>1</v>
      </c>
      <c r="Y2757">
        <f t="shared" si="126"/>
        <v>1</v>
      </c>
      <c r="Z2757" s="90" t="str">
        <f t="shared" si="127"/>
        <v>2026/01/10 00:19</v>
      </c>
    </row>
    <row r="2758" spans="1:26" ht="3.6" customHeight="1" x14ac:dyDescent="0.2">
      <c r="A2758" s="86">
        <f t="shared" si="128"/>
        <v>46032</v>
      </c>
      <c r="B2758" s="270"/>
      <c r="C2758" s="272"/>
      <c r="D2758" s="273"/>
      <c r="E2758" s="89">
        <v>1.6666666666666666E-2</v>
      </c>
      <c r="U2758">
        <v>1</v>
      </c>
      <c r="Y2758">
        <f t="shared" si="126"/>
        <v>1</v>
      </c>
      <c r="Z2758" s="90" t="str">
        <f t="shared" si="127"/>
        <v>2026/01/10 00:24</v>
      </c>
    </row>
    <row r="2759" spans="1:26" ht="3.6" customHeight="1" x14ac:dyDescent="0.2">
      <c r="A2759" s="86">
        <f t="shared" si="128"/>
        <v>46032</v>
      </c>
      <c r="B2759" s="270"/>
      <c r="C2759" s="272"/>
      <c r="D2759" s="273"/>
      <c r="E2759" s="89">
        <v>2.013888888888889E-2</v>
      </c>
      <c r="U2759">
        <v>1</v>
      </c>
      <c r="Y2759">
        <f t="shared" ref="Y2759:Y2822" si="129">COUNTA(F2759:X2759)</f>
        <v>1</v>
      </c>
      <c r="Z2759" s="90" t="str">
        <f t="shared" ref="Z2759:Z2822" si="130">TEXT(A2759,"yyyy/mm/dd")&amp; " " &amp;TEXT(D2759+E2759,"hh:mm")</f>
        <v>2026/01/10 00:29</v>
      </c>
    </row>
    <row r="2760" spans="1:26" ht="3.6" customHeight="1" x14ac:dyDescent="0.2">
      <c r="A2760" s="86">
        <f t="shared" ref="A2760:A2823" si="131">IF(B2760&lt;&gt;"",B2760,A2759)</f>
        <v>46032</v>
      </c>
      <c r="B2760" s="270"/>
      <c r="C2760" s="272"/>
      <c r="D2760" s="273"/>
      <c r="E2760" s="89">
        <v>2.361111111111111E-2</v>
      </c>
      <c r="U2760">
        <v>1</v>
      </c>
      <c r="Y2760">
        <f t="shared" si="129"/>
        <v>1</v>
      </c>
      <c r="Z2760" s="90" t="str">
        <f t="shared" si="130"/>
        <v>2026/01/10 00:34</v>
      </c>
    </row>
    <row r="2761" spans="1:26" ht="3.6" customHeight="1" x14ac:dyDescent="0.2">
      <c r="A2761" s="86">
        <f t="shared" si="131"/>
        <v>46032</v>
      </c>
      <c r="B2761" s="270"/>
      <c r="C2761" s="272"/>
      <c r="D2761" s="273"/>
      <c r="E2761" s="89">
        <v>2.7083333333333334E-2</v>
      </c>
      <c r="U2761">
        <v>1</v>
      </c>
      <c r="Y2761">
        <f t="shared" si="129"/>
        <v>1</v>
      </c>
      <c r="Z2761" s="90" t="str">
        <f t="shared" si="130"/>
        <v>2026/01/10 00:39</v>
      </c>
    </row>
    <row r="2762" spans="1:26" ht="3.6" customHeight="1" x14ac:dyDescent="0.2">
      <c r="A2762" s="86">
        <f t="shared" si="131"/>
        <v>46032</v>
      </c>
      <c r="B2762" s="270"/>
      <c r="C2762" s="272"/>
      <c r="D2762" s="273"/>
      <c r="E2762" s="89">
        <v>3.0555555555555555E-2</v>
      </c>
      <c r="U2762">
        <v>1</v>
      </c>
      <c r="Y2762">
        <f t="shared" si="129"/>
        <v>1</v>
      </c>
      <c r="Z2762" s="90" t="str">
        <f t="shared" si="130"/>
        <v>2026/01/10 00:44</v>
      </c>
    </row>
    <row r="2763" spans="1:26" ht="3.6" customHeight="1" x14ac:dyDescent="0.2">
      <c r="A2763" s="86">
        <f t="shared" si="131"/>
        <v>46032</v>
      </c>
      <c r="B2763" s="270"/>
      <c r="C2763" s="272"/>
      <c r="D2763" s="273"/>
      <c r="E2763" s="89">
        <v>3.4027777777777775E-2</v>
      </c>
      <c r="U2763">
        <v>1</v>
      </c>
      <c r="Y2763">
        <f t="shared" si="129"/>
        <v>1</v>
      </c>
      <c r="Z2763" s="90" t="str">
        <f t="shared" si="130"/>
        <v>2026/01/10 00:49</v>
      </c>
    </row>
    <row r="2764" spans="1:26" ht="3.6" customHeight="1" x14ac:dyDescent="0.2">
      <c r="A2764" s="86">
        <f t="shared" si="131"/>
        <v>46032</v>
      </c>
      <c r="B2764" s="270"/>
      <c r="C2764" s="272"/>
      <c r="D2764" s="273"/>
      <c r="E2764" s="89">
        <v>3.7499999999999999E-2</v>
      </c>
      <c r="U2764">
        <v>1</v>
      </c>
      <c r="Y2764">
        <f t="shared" si="129"/>
        <v>1</v>
      </c>
      <c r="Z2764" s="90" t="str">
        <f t="shared" si="130"/>
        <v>2026/01/10 00:54</v>
      </c>
    </row>
    <row r="2765" spans="1:26" ht="3.6" customHeight="1" x14ac:dyDescent="0.2">
      <c r="A2765" s="86">
        <f t="shared" si="131"/>
        <v>46032</v>
      </c>
      <c r="B2765" s="270"/>
      <c r="C2765" s="272"/>
      <c r="D2765" s="273"/>
      <c r="E2765" s="89">
        <v>4.0972222222222222E-2</v>
      </c>
      <c r="U2765">
        <v>1</v>
      </c>
      <c r="Y2765">
        <f t="shared" si="129"/>
        <v>1</v>
      </c>
      <c r="Z2765" s="90" t="str">
        <f t="shared" si="130"/>
        <v>2026/01/10 00:59</v>
      </c>
    </row>
    <row r="2766" spans="1:26" ht="3.6" customHeight="1" x14ac:dyDescent="0.2">
      <c r="A2766" s="86">
        <f t="shared" si="131"/>
        <v>46032</v>
      </c>
      <c r="B2766" s="270"/>
      <c r="C2766" s="272"/>
      <c r="D2766" s="273">
        <v>0.58333333333333337</v>
      </c>
      <c r="E2766" s="89">
        <v>2.7777777777777779E-3</v>
      </c>
      <c r="U2766">
        <v>1</v>
      </c>
      <c r="Y2766">
        <f t="shared" si="129"/>
        <v>1</v>
      </c>
      <c r="Z2766" s="90" t="str">
        <f t="shared" si="130"/>
        <v>2026/01/10 14:04</v>
      </c>
    </row>
    <row r="2767" spans="1:26" ht="3.6" customHeight="1" x14ac:dyDescent="0.2">
      <c r="A2767" s="86">
        <f t="shared" si="131"/>
        <v>46032</v>
      </c>
      <c r="B2767" s="270"/>
      <c r="C2767" s="272"/>
      <c r="D2767" s="273"/>
      <c r="E2767" s="89">
        <v>6.2499999999999995E-3</v>
      </c>
      <c r="U2767">
        <v>1</v>
      </c>
      <c r="Y2767">
        <f t="shared" si="129"/>
        <v>1</v>
      </c>
      <c r="Z2767" s="90" t="str">
        <f t="shared" si="130"/>
        <v>2026/01/10 00:09</v>
      </c>
    </row>
    <row r="2768" spans="1:26" ht="3.6" customHeight="1" x14ac:dyDescent="0.2">
      <c r="A2768" s="86">
        <f t="shared" si="131"/>
        <v>46032</v>
      </c>
      <c r="B2768" s="270"/>
      <c r="C2768" s="272"/>
      <c r="D2768" s="273"/>
      <c r="E2768" s="89">
        <v>9.7222222222222224E-3</v>
      </c>
      <c r="U2768">
        <v>1</v>
      </c>
      <c r="Y2768">
        <f t="shared" si="129"/>
        <v>1</v>
      </c>
      <c r="Z2768" s="90" t="str">
        <f t="shared" si="130"/>
        <v>2026/01/10 00:14</v>
      </c>
    </row>
    <row r="2769" spans="1:26" ht="3.6" customHeight="1" x14ac:dyDescent="0.2">
      <c r="A2769" s="86">
        <f t="shared" si="131"/>
        <v>46032</v>
      </c>
      <c r="B2769" s="270"/>
      <c r="C2769" s="272"/>
      <c r="D2769" s="273"/>
      <c r="E2769" s="89">
        <v>1.3194444444444444E-2</v>
      </c>
      <c r="U2769">
        <v>1</v>
      </c>
      <c r="Y2769">
        <f t="shared" si="129"/>
        <v>1</v>
      </c>
      <c r="Z2769" s="90" t="str">
        <f t="shared" si="130"/>
        <v>2026/01/10 00:19</v>
      </c>
    </row>
    <row r="2770" spans="1:26" ht="3.6" customHeight="1" x14ac:dyDescent="0.2">
      <c r="A2770" s="86">
        <f t="shared" si="131"/>
        <v>46032</v>
      </c>
      <c r="B2770" s="270"/>
      <c r="C2770" s="272"/>
      <c r="D2770" s="273"/>
      <c r="E2770" s="89">
        <v>1.6666666666666666E-2</v>
      </c>
      <c r="U2770">
        <v>1</v>
      </c>
      <c r="Y2770">
        <f t="shared" si="129"/>
        <v>1</v>
      </c>
      <c r="Z2770" s="90" t="str">
        <f t="shared" si="130"/>
        <v>2026/01/10 00:24</v>
      </c>
    </row>
    <row r="2771" spans="1:26" ht="3.6" customHeight="1" x14ac:dyDescent="0.2">
      <c r="A2771" s="86">
        <f t="shared" si="131"/>
        <v>46032</v>
      </c>
      <c r="B2771" s="270"/>
      <c r="C2771" s="272"/>
      <c r="D2771" s="273"/>
      <c r="E2771" s="89">
        <v>2.013888888888889E-2</v>
      </c>
      <c r="U2771">
        <v>1</v>
      </c>
      <c r="Y2771">
        <f t="shared" si="129"/>
        <v>1</v>
      </c>
      <c r="Z2771" s="90" t="str">
        <f t="shared" si="130"/>
        <v>2026/01/10 00:29</v>
      </c>
    </row>
    <row r="2772" spans="1:26" ht="3.6" customHeight="1" x14ac:dyDescent="0.2">
      <c r="A2772" s="86">
        <f t="shared" si="131"/>
        <v>46032</v>
      </c>
      <c r="B2772" s="270"/>
      <c r="C2772" s="272"/>
      <c r="D2772" s="273"/>
      <c r="E2772" s="89">
        <v>2.361111111111111E-2</v>
      </c>
      <c r="U2772">
        <v>1</v>
      </c>
      <c r="Y2772">
        <f t="shared" si="129"/>
        <v>1</v>
      </c>
      <c r="Z2772" s="90" t="str">
        <f t="shared" si="130"/>
        <v>2026/01/10 00:34</v>
      </c>
    </row>
    <row r="2773" spans="1:26" ht="3.6" customHeight="1" x14ac:dyDescent="0.2">
      <c r="A2773" s="86">
        <f t="shared" si="131"/>
        <v>46032</v>
      </c>
      <c r="B2773" s="270"/>
      <c r="C2773" s="272"/>
      <c r="D2773" s="273"/>
      <c r="E2773" s="89">
        <v>2.7083333333333334E-2</v>
      </c>
      <c r="U2773">
        <v>1</v>
      </c>
      <c r="Y2773">
        <f t="shared" si="129"/>
        <v>1</v>
      </c>
      <c r="Z2773" s="90" t="str">
        <f t="shared" si="130"/>
        <v>2026/01/10 00:39</v>
      </c>
    </row>
    <row r="2774" spans="1:26" ht="3.6" customHeight="1" x14ac:dyDescent="0.2">
      <c r="A2774" s="86">
        <f t="shared" si="131"/>
        <v>46032</v>
      </c>
      <c r="B2774" s="270"/>
      <c r="C2774" s="272"/>
      <c r="D2774" s="273"/>
      <c r="E2774" s="89">
        <v>3.0555555555555555E-2</v>
      </c>
      <c r="U2774">
        <v>1</v>
      </c>
      <c r="Y2774">
        <f t="shared" si="129"/>
        <v>1</v>
      </c>
      <c r="Z2774" s="90" t="str">
        <f t="shared" si="130"/>
        <v>2026/01/10 00:44</v>
      </c>
    </row>
    <row r="2775" spans="1:26" ht="3.6" customHeight="1" x14ac:dyDescent="0.2">
      <c r="A2775" s="86">
        <f t="shared" si="131"/>
        <v>46032</v>
      </c>
      <c r="B2775" s="270"/>
      <c r="C2775" s="272"/>
      <c r="D2775" s="273"/>
      <c r="E2775" s="89">
        <v>3.4027777777777775E-2</v>
      </c>
      <c r="U2775">
        <v>1</v>
      </c>
      <c r="Y2775">
        <f t="shared" si="129"/>
        <v>1</v>
      </c>
      <c r="Z2775" s="90" t="str">
        <f t="shared" si="130"/>
        <v>2026/01/10 00:49</v>
      </c>
    </row>
    <row r="2776" spans="1:26" ht="3.6" customHeight="1" x14ac:dyDescent="0.2">
      <c r="A2776" s="86">
        <f t="shared" si="131"/>
        <v>46032</v>
      </c>
      <c r="B2776" s="270"/>
      <c r="C2776" s="272"/>
      <c r="D2776" s="273"/>
      <c r="E2776" s="89">
        <v>3.7499999999999999E-2</v>
      </c>
      <c r="U2776">
        <v>1</v>
      </c>
      <c r="Y2776">
        <f t="shared" si="129"/>
        <v>1</v>
      </c>
      <c r="Z2776" s="90" t="str">
        <f t="shared" si="130"/>
        <v>2026/01/10 00:54</v>
      </c>
    </row>
    <row r="2777" spans="1:26" ht="3.6" customHeight="1" x14ac:dyDescent="0.2">
      <c r="A2777" s="86">
        <f t="shared" si="131"/>
        <v>46032</v>
      </c>
      <c r="B2777" s="270"/>
      <c r="C2777" s="272"/>
      <c r="D2777" s="273"/>
      <c r="E2777" s="89">
        <v>4.0972222222222222E-2</v>
      </c>
      <c r="U2777">
        <v>1</v>
      </c>
      <c r="Y2777">
        <f t="shared" si="129"/>
        <v>1</v>
      </c>
      <c r="Z2777" s="90" t="str">
        <f t="shared" si="130"/>
        <v>2026/01/10 00:59</v>
      </c>
    </row>
    <row r="2778" spans="1:26" ht="3.6" customHeight="1" x14ac:dyDescent="0.2">
      <c r="A2778" s="86">
        <f t="shared" si="131"/>
        <v>46032</v>
      </c>
      <c r="B2778" s="270"/>
      <c r="C2778" s="272"/>
      <c r="D2778" s="273">
        <v>0.625</v>
      </c>
      <c r="E2778" s="89">
        <v>2.7777777777777779E-3</v>
      </c>
      <c r="U2778">
        <v>1</v>
      </c>
      <c r="Y2778">
        <f t="shared" si="129"/>
        <v>1</v>
      </c>
      <c r="Z2778" s="90" t="str">
        <f t="shared" si="130"/>
        <v>2026/01/10 15:04</v>
      </c>
    </row>
    <row r="2779" spans="1:26" ht="3.6" customHeight="1" x14ac:dyDescent="0.2">
      <c r="A2779" s="86">
        <f t="shared" si="131"/>
        <v>46032</v>
      </c>
      <c r="B2779" s="270"/>
      <c r="C2779" s="272"/>
      <c r="D2779" s="273"/>
      <c r="E2779" s="89">
        <v>6.2499999999999995E-3</v>
      </c>
      <c r="U2779">
        <v>1</v>
      </c>
      <c r="Y2779">
        <f t="shared" si="129"/>
        <v>1</v>
      </c>
      <c r="Z2779" s="90" t="str">
        <f t="shared" si="130"/>
        <v>2026/01/10 00:09</v>
      </c>
    </row>
    <row r="2780" spans="1:26" ht="3.6" customHeight="1" x14ac:dyDescent="0.2">
      <c r="A2780" s="86">
        <f t="shared" si="131"/>
        <v>46032</v>
      </c>
      <c r="B2780" s="270"/>
      <c r="C2780" s="272"/>
      <c r="D2780" s="273"/>
      <c r="E2780" s="89">
        <v>9.7222222222222224E-3</v>
      </c>
      <c r="U2780">
        <v>1</v>
      </c>
      <c r="Y2780">
        <f t="shared" si="129"/>
        <v>1</v>
      </c>
      <c r="Z2780" s="90" t="str">
        <f t="shared" si="130"/>
        <v>2026/01/10 00:14</v>
      </c>
    </row>
    <row r="2781" spans="1:26" ht="3.6" customHeight="1" x14ac:dyDescent="0.2">
      <c r="A2781" s="86">
        <f t="shared" si="131"/>
        <v>46032</v>
      </c>
      <c r="B2781" s="270"/>
      <c r="C2781" s="272"/>
      <c r="D2781" s="273"/>
      <c r="E2781" s="89">
        <v>1.3194444444444444E-2</v>
      </c>
      <c r="U2781">
        <v>1</v>
      </c>
      <c r="Y2781">
        <f t="shared" si="129"/>
        <v>1</v>
      </c>
      <c r="Z2781" s="90" t="str">
        <f t="shared" si="130"/>
        <v>2026/01/10 00:19</v>
      </c>
    </row>
    <row r="2782" spans="1:26" ht="3.6" customHeight="1" x14ac:dyDescent="0.2">
      <c r="A2782" s="86">
        <f t="shared" si="131"/>
        <v>46032</v>
      </c>
      <c r="B2782" s="270"/>
      <c r="C2782" s="272"/>
      <c r="D2782" s="273"/>
      <c r="E2782" s="89">
        <v>1.6666666666666666E-2</v>
      </c>
      <c r="U2782">
        <v>1</v>
      </c>
      <c r="Y2782">
        <f t="shared" si="129"/>
        <v>1</v>
      </c>
      <c r="Z2782" s="90" t="str">
        <f t="shared" si="130"/>
        <v>2026/01/10 00:24</v>
      </c>
    </row>
    <row r="2783" spans="1:26" ht="3.6" customHeight="1" x14ac:dyDescent="0.2">
      <c r="A2783" s="86">
        <f t="shared" si="131"/>
        <v>46032</v>
      </c>
      <c r="B2783" s="270"/>
      <c r="C2783" s="272"/>
      <c r="D2783" s="273"/>
      <c r="E2783" s="89">
        <v>2.013888888888889E-2</v>
      </c>
      <c r="U2783">
        <v>1</v>
      </c>
      <c r="Y2783">
        <f t="shared" si="129"/>
        <v>1</v>
      </c>
      <c r="Z2783" s="90" t="str">
        <f t="shared" si="130"/>
        <v>2026/01/10 00:29</v>
      </c>
    </row>
    <row r="2784" spans="1:26" ht="3.6" customHeight="1" x14ac:dyDescent="0.2">
      <c r="A2784" s="86">
        <f t="shared" si="131"/>
        <v>46032</v>
      </c>
      <c r="B2784" s="270"/>
      <c r="C2784" s="272"/>
      <c r="D2784" s="273"/>
      <c r="E2784" s="89">
        <v>2.361111111111111E-2</v>
      </c>
      <c r="U2784">
        <v>1</v>
      </c>
      <c r="Y2784">
        <f t="shared" si="129"/>
        <v>1</v>
      </c>
      <c r="Z2784" s="90" t="str">
        <f t="shared" si="130"/>
        <v>2026/01/10 00:34</v>
      </c>
    </row>
    <row r="2785" spans="1:26" ht="3.6" customHeight="1" x14ac:dyDescent="0.2">
      <c r="A2785" s="86">
        <f t="shared" si="131"/>
        <v>46032</v>
      </c>
      <c r="B2785" s="270"/>
      <c r="C2785" s="272"/>
      <c r="D2785" s="273"/>
      <c r="E2785" s="89">
        <v>2.7083333333333334E-2</v>
      </c>
      <c r="U2785">
        <v>1</v>
      </c>
      <c r="Y2785">
        <f t="shared" si="129"/>
        <v>1</v>
      </c>
      <c r="Z2785" s="90" t="str">
        <f t="shared" si="130"/>
        <v>2026/01/10 00:39</v>
      </c>
    </row>
    <row r="2786" spans="1:26" ht="3.6" customHeight="1" x14ac:dyDescent="0.2">
      <c r="A2786" s="86">
        <f t="shared" si="131"/>
        <v>46032</v>
      </c>
      <c r="B2786" s="270"/>
      <c r="C2786" s="272"/>
      <c r="D2786" s="273"/>
      <c r="E2786" s="89">
        <v>3.0555555555555555E-2</v>
      </c>
      <c r="U2786">
        <v>1</v>
      </c>
      <c r="Y2786">
        <f t="shared" si="129"/>
        <v>1</v>
      </c>
      <c r="Z2786" s="90" t="str">
        <f t="shared" si="130"/>
        <v>2026/01/10 00:44</v>
      </c>
    </row>
    <row r="2787" spans="1:26" ht="3.6" customHeight="1" x14ac:dyDescent="0.2">
      <c r="A2787" s="86">
        <f t="shared" si="131"/>
        <v>46032</v>
      </c>
      <c r="B2787" s="270"/>
      <c r="C2787" s="272"/>
      <c r="D2787" s="273"/>
      <c r="E2787" s="89">
        <v>3.4027777777777775E-2</v>
      </c>
      <c r="U2787">
        <v>1</v>
      </c>
      <c r="Y2787">
        <f t="shared" si="129"/>
        <v>1</v>
      </c>
      <c r="Z2787" s="90" t="str">
        <f t="shared" si="130"/>
        <v>2026/01/10 00:49</v>
      </c>
    </row>
    <row r="2788" spans="1:26" ht="3.6" customHeight="1" x14ac:dyDescent="0.2">
      <c r="A2788" s="86">
        <f t="shared" si="131"/>
        <v>46032</v>
      </c>
      <c r="B2788" s="270"/>
      <c r="C2788" s="272"/>
      <c r="D2788" s="273"/>
      <c r="E2788" s="89">
        <v>3.7499999999999999E-2</v>
      </c>
      <c r="U2788">
        <v>1</v>
      </c>
      <c r="Y2788">
        <f t="shared" si="129"/>
        <v>1</v>
      </c>
      <c r="Z2788" s="90" t="str">
        <f t="shared" si="130"/>
        <v>2026/01/10 00:54</v>
      </c>
    </row>
    <row r="2789" spans="1:26" ht="3.6" customHeight="1" x14ac:dyDescent="0.2">
      <c r="A2789" s="86">
        <f t="shared" si="131"/>
        <v>46032</v>
      </c>
      <c r="B2789" s="270"/>
      <c r="C2789" s="272"/>
      <c r="D2789" s="273"/>
      <c r="E2789" s="89">
        <v>4.0972222222222222E-2</v>
      </c>
      <c r="U2789">
        <v>1</v>
      </c>
      <c r="Y2789">
        <f t="shared" si="129"/>
        <v>1</v>
      </c>
      <c r="Z2789" s="90" t="str">
        <f t="shared" si="130"/>
        <v>2026/01/10 00:59</v>
      </c>
    </row>
    <row r="2790" spans="1:26" ht="3.6" customHeight="1" x14ac:dyDescent="0.2">
      <c r="A2790" s="86">
        <f t="shared" si="131"/>
        <v>46032</v>
      </c>
      <c r="B2790" s="270"/>
      <c r="C2790" s="272"/>
      <c r="D2790" s="273">
        <v>0.66666666666666663</v>
      </c>
      <c r="E2790" s="89">
        <v>2.7777777777777779E-3</v>
      </c>
      <c r="U2790">
        <v>1</v>
      </c>
      <c r="Y2790">
        <f t="shared" si="129"/>
        <v>1</v>
      </c>
      <c r="Z2790" s="90" t="str">
        <f t="shared" si="130"/>
        <v>2026/01/10 16:04</v>
      </c>
    </row>
    <row r="2791" spans="1:26" ht="3.6" customHeight="1" x14ac:dyDescent="0.2">
      <c r="A2791" s="86">
        <f t="shared" si="131"/>
        <v>46032</v>
      </c>
      <c r="B2791" s="270"/>
      <c r="C2791" s="272"/>
      <c r="D2791" s="273"/>
      <c r="E2791" s="89">
        <v>6.2499999999999995E-3</v>
      </c>
      <c r="U2791">
        <v>1</v>
      </c>
      <c r="Y2791">
        <f t="shared" si="129"/>
        <v>1</v>
      </c>
      <c r="Z2791" s="90" t="str">
        <f t="shared" si="130"/>
        <v>2026/01/10 00:09</v>
      </c>
    </row>
    <row r="2792" spans="1:26" ht="3.6" customHeight="1" x14ac:dyDescent="0.2">
      <c r="A2792" s="86">
        <f t="shared" si="131"/>
        <v>46032</v>
      </c>
      <c r="B2792" s="270"/>
      <c r="C2792" s="272"/>
      <c r="D2792" s="273"/>
      <c r="E2792" s="89">
        <v>9.7222222222222224E-3</v>
      </c>
      <c r="U2792">
        <v>1</v>
      </c>
      <c r="Y2792">
        <f t="shared" si="129"/>
        <v>1</v>
      </c>
      <c r="Z2792" s="90" t="str">
        <f t="shared" si="130"/>
        <v>2026/01/10 00:14</v>
      </c>
    </row>
    <row r="2793" spans="1:26" ht="3.6" customHeight="1" x14ac:dyDescent="0.2">
      <c r="A2793" s="86">
        <f t="shared" si="131"/>
        <v>46032</v>
      </c>
      <c r="B2793" s="270"/>
      <c r="C2793" s="272"/>
      <c r="D2793" s="273"/>
      <c r="E2793" s="89">
        <v>1.3194444444444444E-2</v>
      </c>
      <c r="U2793">
        <v>1</v>
      </c>
      <c r="Y2793">
        <f t="shared" si="129"/>
        <v>1</v>
      </c>
      <c r="Z2793" s="90" t="str">
        <f t="shared" si="130"/>
        <v>2026/01/10 00:19</v>
      </c>
    </row>
    <row r="2794" spans="1:26" ht="3.6" customHeight="1" x14ac:dyDescent="0.2">
      <c r="A2794" s="86">
        <f t="shared" si="131"/>
        <v>46032</v>
      </c>
      <c r="B2794" s="270"/>
      <c r="C2794" s="272"/>
      <c r="D2794" s="273"/>
      <c r="E2794" s="89">
        <v>1.6666666666666666E-2</v>
      </c>
      <c r="U2794">
        <v>1</v>
      </c>
      <c r="Y2794">
        <f t="shared" si="129"/>
        <v>1</v>
      </c>
      <c r="Z2794" s="90" t="str">
        <f t="shared" si="130"/>
        <v>2026/01/10 00:24</v>
      </c>
    </row>
    <row r="2795" spans="1:26" ht="3.6" customHeight="1" x14ac:dyDescent="0.2">
      <c r="A2795" s="86">
        <f t="shared" si="131"/>
        <v>46032</v>
      </c>
      <c r="B2795" s="270"/>
      <c r="C2795" s="272"/>
      <c r="D2795" s="273"/>
      <c r="E2795" s="89">
        <v>2.013888888888889E-2</v>
      </c>
      <c r="U2795">
        <v>1</v>
      </c>
      <c r="Y2795">
        <f t="shared" si="129"/>
        <v>1</v>
      </c>
      <c r="Z2795" s="90" t="str">
        <f t="shared" si="130"/>
        <v>2026/01/10 00:29</v>
      </c>
    </row>
    <row r="2796" spans="1:26" ht="3.6" customHeight="1" x14ac:dyDescent="0.2">
      <c r="A2796" s="86">
        <f t="shared" si="131"/>
        <v>46032</v>
      </c>
      <c r="B2796" s="270"/>
      <c r="C2796" s="272"/>
      <c r="D2796" s="273"/>
      <c r="E2796" s="89">
        <v>2.361111111111111E-2</v>
      </c>
      <c r="U2796">
        <v>1</v>
      </c>
      <c r="Y2796">
        <f t="shared" si="129"/>
        <v>1</v>
      </c>
      <c r="Z2796" s="90" t="str">
        <f t="shared" si="130"/>
        <v>2026/01/10 00:34</v>
      </c>
    </row>
    <row r="2797" spans="1:26" ht="3.6" customHeight="1" x14ac:dyDescent="0.2">
      <c r="A2797" s="86">
        <f t="shared" si="131"/>
        <v>46032</v>
      </c>
      <c r="B2797" s="270"/>
      <c r="C2797" s="272"/>
      <c r="D2797" s="273"/>
      <c r="E2797" s="89">
        <v>2.7083333333333334E-2</v>
      </c>
      <c r="U2797">
        <v>1</v>
      </c>
      <c r="Y2797">
        <f t="shared" si="129"/>
        <v>1</v>
      </c>
      <c r="Z2797" s="90" t="str">
        <f t="shared" si="130"/>
        <v>2026/01/10 00:39</v>
      </c>
    </row>
    <row r="2798" spans="1:26" ht="3.6" customHeight="1" x14ac:dyDescent="0.2">
      <c r="A2798" s="86">
        <f t="shared" si="131"/>
        <v>46032</v>
      </c>
      <c r="B2798" s="270"/>
      <c r="C2798" s="272"/>
      <c r="D2798" s="273"/>
      <c r="E2798" s="89">
        <v>3.0555555555555555E-2</v>
      </c>
      <c r="U2798">
        <v>1</v>
      </c>
      <c r="Y2798">
        <f t="shared" si="129"/>
        <v>1</v>
      </c>
      <c r="Z2798" s="90" t="str">
        <f t="shared" si="130"/>
        <v>2026/01/10 00:44</v>
      </c>
    </row>
    <row r="2799" spans="1:26" ht="3.6" customHeight="1" x14ac:dyDescent="0.2">
      <c r="A2799" s="86">
        <f t="shared" si="131"/>
        <v>46032</v>
      </c>
      <c r="B2799" s="270"/>
      <c r="C2799" s="272"/>
      <c r="D2799" s="273"/>
      <c r="E2799" s="89">
        <v>3.4027777777777775E-2</v>
      </c>
      <c r="U2799">
        <v>1</v>
      </c>
      <c r="Y2799">
        <f t="shared" si="129"/>
        <v>1</v>
      </c>
      <c r="Z2799" s="90" t="str">
        <f t="shared" si="130"/>
        <v>2026/01/10 00:49</v>
      </c>
    </row>
    <row r="2800" spans="1:26" ht="3.6" customHeight="1" x14ac:dyDescent="0.2">
      <c r="A2800" s="86">
        <f t="shared" si="131"/>
        <v>46032</v>
      </c>
      <c r="B2800" s="270"/>
      <c r="C2800" s="272"/>
      <c r="D2800" s="273"/>
      <c r="E2800" s="89">
        <v>3.7499999999999999E-2</v>
      </c>
      <c r="U2800">
        <v>1</v>
      </c>
      <c r="Y2800">
        <f t="shared" si="129"/>
        <v>1</v>
      </c>
      <c r="Z2800" s="90" t="str">
        <f t="shared" si="130"/>
        <v>2026/01/10 00:54</v>
      </c>
    </row>
    <row r="2801" spans="1:26" ht="3.6" customHeight="1" x14ac:dyDescent="0.2">
      <c r="A2801" s="86">
        <f t="shared" si="131"/>
        <v>46032</v>
      </c>
      <c r="B2801" s="270"/>
      <c r="C2801" s="272"/>
      <c r="D2801" s="273"/>
      <c r="E2801" s="89">
        <v>4.0972222222222222E-2</v>
      </c>
      <c r="U2801">
        <v>1</v>
      </c>
      <c r="Y2801">
        <f t="shared" si="129"/>
        <v>1</v>
      </c>
      <c r="Z2801" s="90" t="str">
        <f t="shared" si="130"/>
        <v>2026/01/10 00:59</v>
      </c>
    </row>
    <row r="2802" spans="1:26" ht="3.6" customHeight="1" x14ac:dyDescent="0.2">
      <c r="A2802" s="86">
        <f t="shared" si="131"/>
        <v>46032</v>
      </c>
      <c r="B2802" s="270"/>
      <c r="C2802" s="272"/>
      <c r="D2802" s="273">
        <v>0.70833333333333337</v>
      </c>
      <c r="E2802" s="89">
        <v>2.7777777777777779E-3</v>
      </c>
      <c r="U2802">
        <v>1</v>
      </c>
      <c r="Y2802">
        <f t="shared" si="129"/>
        <v>1</v>
      </c>
      <c r="Z2802" s="90" t="str">
        <f t="shared" si="130"/>
        <v>2026/01/10 17:04</v>
      </c>
    </row>
    <row r="2803" spans="1:26" ht="3.6" customHeight="1" x14ac:dyDescent="0.2">
      <c r="A2803" s="86">
        <f t="shared" si="131"/>
        <v>46032</v>
      </c>
      <c r="B2803" s="270"/>
      <c r="C2803" s="272"/>
      <c r="D2803" s="273"/>
      <c r="E2803" s="89">
        <v>6.2499999999999995E-3</v>
      </c>
      <c r="U2803">
        <v>1</v>
      </c>
      <c r="Y2803">
        <f t="shared" si="129"/>
        <v>1</v>
      </c>
      <c r="Z2803" s="90" t="str">
        <f t="shared" si="130"/>
        <v>2026/01/10 00:09</v>
      </c>
    </row>
    <row r="2804" spans="1:26" ht="3.6" customHeight="1" x14ac:dyDescent="0.2">
      <c r="A2804" s="86">
        <f t="shared" si="131"/>
        <v>46032</v>
      </c>
      <c r="B2804" s="270"/>
      <c r="C2804" s="272"/>
      <c r="D2804" s="273"/>
      <c r="E2804" s="89">
        <v>9.7222222222222224E-3</v>
      </c>
      <c r="U2804">
        <v>1</v>
      </c>
      <c r="Y2804">
        <f t="shared" si="129"/>
        <v>1</v>
      </c>
      <c r="Z2804" s="90" t="str">
        <f t="shared" si="130"/>
        <v>2026/01/10 00:14</v>
      </c>
    </row>
    <row r="2805" spans="1:26" ht="3.6" customHeight="1" x14ac:dyDescent="0.2">
      <c r="A2805" s="86">
        <f t="shared" si="131"/>
        <v>46032</v>
      </c>
      <c r="B2805" s="270"/>
      <c r="C2805" s="272"/>
      <c r="D2805" s="273"/>
      <c r="E2805" s="89">
        <v>1.3194444444444444E-2</v>
      </c>
      <c r="U2805">
        <v>1</v>
      </c>
      <c r="Y2805">
        <f t="shared" si="129"/>
        <v>1</v>
      </c>
      <c r="Z2805" s="90" t="str">
        <f t="shared" si="130"/>
        <v>2026/01/10 00:19</v>
      </c>
    </row>
    <row r="2806" spans="1:26" ht="3.6" customHeight="1" x14ac:dyDescent="0.2">
      <c r="A2806" s="86">
        <f t="shared" si="131"/>
        <v>46032</v>
      </c>
      <c r="B2806" s="270"/>
      <c r="C2806" s="272"/>
      <c r="D2806" s="273"/>
      <c r="E2806" s="89">
        <v>1.6666666666666666E-2</v>
      </c>
      <c r="U2806">
        <v>1</v>
      </c>
      <c r="Y2806">
        <f t="shared" si="129"/>
        <v>1</v>
      </c>
      <c r="Z2806" s="90" t="str">
        <f t="shared" si="130"/>
        <v>2026/01/10 00:24</v>
      </c>
    </row>
    <row r="2807" spans="1:26" ht="3.6" customHeight="1" x14ac:dyDescent="0.2">
      <c r="A2807" s="86">
        <f t="shared" si="131"/>
        <v>46032</v>
      </c>
      <c r="B2807" s="270"/>
      <c r="C2807" s="272"/>
      <c r="D2807" s="273"/>
      <c r="E2807" s="89">
        <v>2.013888888888889E-2</v>
      </c>
      <c r="U2807">
        <v>1</v>
      </c>
      <c r="Y2807">
        <f t="shared" si="129"/>
        <v>1</v>
      </c>
      <c r="Z2807" s="90" t="str">
        <f t="shared" si="130"/>
        <v>2026/01/10 00:29</v>
      </c>
    </row>
    <row r="2808" spans="1:26" ht="3.6" customHeight="1" x14ac:dyDescent="0.2">
      <c r="A2808" s="86">
        <f t="shared" si="131"/>
        <v>46032</v>
      </c>
      <c r="B2808" s="270"/>
      <c r="C2808" s="272"/>
      <c r="D2808" s="273"/>
      <c r="E2808" s="89">
        <v>2.361111111111111E-2</v>
      </c>
      <c r="U2808">
        <v>1</v>
      </c>
      <c r="Y2808">
        <f t="shared" si="129"/>
        <v>1</v>
      </c>
      <c r="Z2808" s="90" t="str">
        <f t="shared" si="130"/>
        <v>2026/01/10 00:34</v>
      </c>
    </row>
    <row r="2809" spans="1:26" ht="3.6" customHeight="1" x14ac:dyDescent="0.2">
      <c r="A2809" s="86">
        <f t="shared" si="131"/>
        <v>46032</v>
      </c>
      <c r="B2809" s="270"/>
      <c r="C2809" s="272"/>
      <c r="D2809" s="273"/>
      <c r="E2809" s="89">
        <v>2.7083333333333334E-2</v>
      </c>
      <c r="U2809">
        <v>1</v>
      </c>
      <c r="Y2809">
        <f t="shared" si="129"/>
        <v>1</v>
      </c>
      <c r="Z2809" s="90" t="str">
        <f t="shared" si="130"/>
        <v>2026/01/10 00:39</v>
      </c>
    </row>
    <row r="2810" spans="1:26" ht="3.6" customHeight="1" x14ac:dyDescent="0.2">
      <c r="A2810" s="86">
        <f t="shared" si="131"/>
        <v>46032</v>
      </c>
      <c r="B2810" s="270"/>
      <c r="C2810" s="272"/>
      <c r="D2810" s="273"/>
      <c r="E2810" s="89">
        <v>3.0555555555555555E-2</v>
      </c>
      <c r="U2810">
        <v>1</v>
      </c>
      <c r="Y2810">
        <f t="shared" si="129"/>
        <v>1</v>
      </c>
      <c r="Z2810" s="90" t="str">
        <f t="shared" si="130"/>
        <v>2026/01/10 00:44</v>
      </c>
    </row>
    <row r="2811" spans="1:26" ht="3.6" customHeight="1" x14ac:dyDescent="0.2">
      <c r="A2811" s="86">
        <f t="shared" si="131"/>
        <v>46032</v>
      </c>
      <c r="B2811" s="270"/>
      <c r="C2811" s="272"/>
      <c r="D2811" s="273"/>
      <c r="E2811" s="89">
        <v>3.4027777777777775E-2</v>
      </c>
      <c r="U2811">
        <v>1</v>
      </c>
      <c r="Y2811">
        <f t="shared" si="129"/>
        <v>1</v>
      </c>
      <c r="Z2811" s="90" t="str">
        <f t="shared" si="130"/>
        <v>2026/01/10 00:49</v>
      </c>
    </row>
    <row r="2812" spans="1:26" ht="3.6" customHeight="1" x14ac:dyDescent="0.2">
      <c r="A2812" s="86">
        <f t="shared" si="131"/>
        <v>46032</v>
      </c>
      <c r="B2812" s="270"/>
      <c r="C2812" s="272"/>
      <c r="D2812" s="273"/>
      <c r="E2812" s="89">
        <v>3.7499999999999999E-2</v>
      </c>
      <c r="U2812">
        <v>1</v>
      </c>
      <c r="Y2812">
        <f t="shared" si="129"/>
        <v>1</v>
      </c>
      <c r="Z2812" s="90" t="str">
        <f t="shared" si="130"/>
        <v>2026/01/10 00:54</v>
      </c>
    </row>
    <row r="2813" spans="1:26" ht="3.6" customHeight="1" x14ac:dyDescent="0.2">
      <c r="A2813" s="86">
        <f t="shared" si="131"/>
        <v>46032</v>
      </c>
      <c r="B2813" s="270"/>
      <c r="C2813" s="272"/>
      <c r="D2813" s="273"/>
      <c r="E2813" s="89">
        <v>4.0972222222222222E-2</v>
      </c>
      <c r="U2813">
        <v>1</v>
      </c>
      <c r="Y2813">
        <f t="shared" si="129"/>
        <v>1</v>
      </c>
      <c r="Z2813" s="90" t="str">
        <f t="shared" si="130"/>
        <v>2026/01/10 00:59</v>
      </c>
    </row>
    <row r="2814" spans="1:26" ht="3.6" customHeight="1" x14ac:dyDescent="0.2">
      <c r="A2814" s="86">
        <f t="shared" si="131"/>
        <v>46032</v>
      </c>
      <c r="B2814" s="270"/>
      <c r="C2814" s="272"/>
      <c r="D2814" s="273">
        <v>0.75</v>
      </c>
      <c r="E2814" s="89">
        <v>2.7777777777777779E-3</v>
      </c>
      <c r="U2814">
        <v>1</v>
      </c>
      <c r="Y2814">
        <f t="shared" si="129"/>
        <v>1</v>
      </c>
      <c r="Z2814" s="90" t="str">
        <f t="shared" si="130"/>
        <v>2026/01/10 18:04</v>
      </c>
    </row>
    <row r="2815" spans="1:26" ht="3.6" customHeight="1" x14ac:dyDescent="0.2">
      <c r="A2815" s="86">
        <f t="shared" si="131"/>
        <v>46032</v>
      </c>
      <c r="B2815" s="270"/>
      <c r="C2815" s="272"/>
      <c r="D2815" s="273"/>
      <c r="E2815" s="89">
        <v>6.2499999999999995E-3</v>
      </c>
      <c r="U2815">
        <v>1</v>
      </c>
      <c r="Y2815">
        <f t="shared" si="129"/>
        <v>1</v>
      </c>
      <c r="Z2815" s="90" t="str">
        <f t="shared" si="130"/>
        <v>2026/01/10 00:09</v>
      </c>
    </row>
    <row r="2816" spans="1:26" ht="3.6" customHeight="1" x14ac:dyDescent="0.2">
      <c r="A2816" s="86">
        <f t="shared" si="131"/>
        <v>46032</v>
      </c>
      <c r="B2816" s="270"/>
      <c r="C2816" s="272"/>
      <c r="D2816" s="273"/>
      <c r="E2816" s="89">
        <v>9.7222222222222224E-3</v>
      </c>
      <c r="U2816">
        <v>1</v>
      </c>
      <c r="Y2816">
        <f t="shared" si="129"/>
        <v>1</v>
      </c>
      <c r="Z2816" s="90" t="str">
        <f t="shared" si="130"/>
        <v>2026/01/10 00:14</v>
      </c>
    </row>
    <row r="2817" spans="1:26" ht="3.6" customHeight="1" x14ac:dyDescent="0.2">
      <c r="A2817" s="86">
        <f t="shared" si="131"/>
        <v>46032</v>
      </c>
      <c r="B2817" s="270"/>
      <c r="C2817" s="272"/>
      <c r="D2817" s="273"/>
      <c r="E2817" s="89">
        <v>1.3194444444444444E-2</v>
      </c>
      <c r="U2817">
        <v>1</v>
      </c>
      <c r="Y2817">
        <f t="shared" si="129"/>
        <v>1</v>
      </c>
      <c r="Z2817" s="90" t="str">
        <f t="shared" si="130"/>
        <v>2026/01/10 00:19</v>
      </c>
    </row>
    <row r="2818" spans="1:26" ht="3.6" customHeight="1" x14ac:dyDescent="0.2">
      <c r="A2818" s="86">
        <f t="shared" si="131"/>
        <v>46032</v>
      </c>
      <c r="B2818" s="270"/>
      <c r="C2818" s="272"/>
      <c r="D2818" s="273"/>
      <c r="E2818" s="89">
        <v>1.6666666666666666E-2</v>
      </c>
      <c r="U2818">
        <v>1</v>
      </c>
      <c r="Y2818">
        <f t="shared" si="129"/>
        <v>1</v>
      </c>
      <c r="Z2818" s="90" t="str">
        <f t="shared" si="130"/>
        <v>2026/01/10 00:24</v>
      </c>
    </row>
    <row r="2819" spans="1:26" ht="3.6" customHeight="1" x14ac:dyDescent="0.2">
      <c r="A2819" s="86">
        <f t="shared" si="131"/>
        <v>46032</v>
      </c>
      <c r="B2819" s="270"/>
      <c r="C2819" s="272"/>
      <c r="D2819" s="273"/>
      <c r="E2819" s="89">
        <v>2.013888888888889E-2</v>
      </c>
      <c r="U2819">
        <v>1</v>
      </c>
      <c r="Y2819">
        <f t="shared" si="129"/>
        <v>1</v>
      </c>
      <c r="Z2819" s="90" t="str">
        <f t="shared" si="130"/>
        <v>2026/01/10 00:29</v>
      </c>
    </row>
    <row r="2820" spans="1:26" ht="3.6" customHeight="1" x14ac:dyDescent="0.2">
      <c r="A2820" s="86">
        <f t="shared" si="131"/>
        <v>46032</v>
      </c>
      <c r="B2820" s="270"/>
      <c r="C2820" s="272"/>
      <c r="D2820" s="273"/>
      <c r="E2820" s="89">
        <v>2.361111111111111E-2</v>
      </c>
      <c r="U2820">
        <v>1</v>
      </c>
      <c r="Y2820">
        <f t="shared" si="129"/>
        <v>1</v>
      </c>
      <c r="Z2820" s="90" t="str">
        <f t="shared" si="130"/>
        <v>2026/01/10 00:34</v>
      </c>
    </row>
    <row r="2821" spans="1:26" ht="3.6" customHeight="1" x14ac:dyDescent="0.2">
      <c r="A2821" s="86">
        <f t="shared" si="131"/>
        <v>46032</v>
      </c>
      <c r="B2821" s="270"/>
      <c r="C2821" s="272"/>
      <c r="D2821" s="273"/>
      <c r="E2821" s="89">
        <v>2.7083333333333334E-2</v>
      </c>
      <c r="U2821">
        <v>1</v>
      </c>
      <c r="Y2821">
        <f t="shared" si="129"/>
        <v>1</v>
      </c>
      <c r="Z2821" s="90" t="str">
        <f t="shared" si="130"/>
        <v>2026/01/10 00:39</v>
      </c>
    </row>
    <row r="2822" spans="1:26" ht="3.6" customHeight="1" x14ac:dyDescent="0.2">
      <c r="A2822" s="86">
        <f t="shared" si="131"/>
        <v>46032</v>
      </c>
      <c r="B2822" s="270"/>
      <c r="C2822" s="272"/>
      <c r="D2822" s="273"/>
      <c r="E2822" s="89">
        <v>3.0555555555555555E-2</v>
      </c>
      <c r="U2822">
        <v>1</v>
      </c>
      <c r="Y2822">
        <f t="shared" si="129"/>
        <v>1</v>
      </c>
      <c r="Z2822" s="90" t="str">
        <f t="shared" si="130"/>
        <v>2026/01/10 00:44</v>
      </c>
    </row>
    <row r="2823" spans="1:26" ht="3.6" customHeight="1" x14ac:dyDescent="0.2">
      <c r="A2823" s="86">
        <f t="shared" si="131"/>
        <v>46032</v>
      </c>
      <c r="B2823" s="270"/>
      <c r="C2823" s="272"/>
      <c r="D2823" s="273"/>
      <c r="E2823" s="89">
        <v>3.4027777777777775E-2</v>
      </c>
      <c r="U2823">
        <v>1</v>
      </c>
      <c r="Y2823">
        <f t="shared" ref="Y2823:Y2886" si="132">COUNTA(F2823:X2823)</f>
        <v>1</v>
      </c>
      <c r="Z2823" s="90" t="str">
        <f t="shared" ref="Z2823:Z2886" si="133">TEXT(A2823,"yyyy/mm/dd")&amp; " " &amp;TEXT(D2823+E2823,"hh:mm")</f>
        <v>2026/01/10 00:49</v>
      </c>
    </row>
    <row r="2824" spans="1:26" ht="3.6" customHeight="1" x14ac:dyDescent="0.2">
      <c r="A2824" s="86">
        <f t="shared" ref="A2824:A2887" si="134">IF(B2824&lt;&gt;"",B2824,A2823)</f>
        <v>46032</v>
      </c>
      <c r="B2824" s="270"/>
      <c r="C2824" s="272"/>
      <c r="D2824" s="273"/>
      <c r="E2824" s="89">
        <v>3.7499999999999999E-2</v>
      </c>
      <c r="U2824">
        <v>1</v>
      </c>
      <c r="Y2824">
        <f t="shared" si="132"/>
        <v>1</v>
      </c>
      <c r="Z2824" s="90" t="str">
        <f t="shared" si="133"/>
        <v>2026/01/10 00:54</v>
      </c>
    </row>
    <row r="2825" spans="1:26" ht="3.6" customHeight="1" x14ac:dyDescent="0.2">
      <c r="A2825" s="86">
        <f t="shared" si="134"/>
        <v>46032</v>
      </c>
      <c r="B2825" s="270"/>
      <c r="C2825" s="272"/>
      <c r="D2825" s="273"/>
      <c r="E2825" s="89">
        <v>4.0972222222222222E-2</v>
      </c>
      <c r="U2825">
        <v>1</v>
      </c>
      <c r="Y2825">
        <f t="shared" si="132"/>
        <v>1</v>
      </c>
      <c r="Z2825" s="90" t="str">
        <f t="shared" si="133"/>
        <v>2026/01/10 00:59</v>
      </c>
    </row>
    <row r="2826" spans="1:26" ht="3.6" customHeight="1" x14ac:dyDescent="0.2">
      <c r="A2826" s="86">
        <f t="shared" si="134"/>
        <v>46032</v>
      </c>
      <c r="B2826" s="270"/>
      <c r="C2826" s="272"/>
      <c r="D2826" s="273">
        <v>0.79166666666666663</v>
      </c>
      <c r="E2826" s="89">
        <v>2.7777777777777779E-3</v>
      </c>
      <c r="U2826">
        <v>1</v>
      </c>
      <c r="Y2826">
        <f t="shared" si="132"/>
        <v>1</v>
      </c>
      <c r="Z2826" s="90" t="str">
        <f t="shared" si="133"/>
        <v>2026/01/10 19:04</v>
      </c>
    </row>
    <row r="2827" spans="1:26" ht="3.6" customHeight="1" x14ac:dyDescent="0.2">
      <c r="A2827" s="86">
        <f t="shared" si="134"/>
        <v>46032</v>
      </c>
      <c r="B2827" s="270"/>
      <c r="C2827" s="272"/>
      <c r="D2827" s="273"/>
      <c r="E2827" s="89">
        <v>6.2499999999999995E-3</v>
      </c>
      <c r="U2827">
        <v>1</v>
      </c>
      <c r="Y2827">
        <f t="shared" si="132"/>
        <v>1</v>
      </c>
      <c r="Z2827" s="90" t="str">
        <f t="shared" si="133"/>
        <v>2026/01/10 00:09</v>
      </c>
    </row>
    <row r="2828" spans="1:26" ht="3.6" customHeight="1" x14ac:dyDescent="0.2">
      <c r="A2828" s="86">
        <f t="shared" si="134"/>
        <v>46032</v>
      </c>
      <c r="B2828" s="270"/>
      <c r="C2828" s="272"/>
      <c r="D2828" s="273"/>
      <c r="E2828" s="89">
        <v>9.7222222222222224E-3</v>
      </c>
      <c r="U2828">
        <v>1</v>
      </c>
      <c r="Y2828">
        <f t="shared" si="132"/>
        <v>1</v>
      </c>
      <c r="Z2828" s="90" t="str">
        <f t="shared" si="133"/>
        <v>2026/01/10 00:14</v>
      </c>
    </row>
    <row r="2829" spans="1:26" ht="3.6" customHeight="1" x14ac:dyDescent="0.2">
      <c r="A2829" s="86">
        <f t="shared" si="134"/>
        <v>46032</v>
      </c>
      <c r="B2829" s="270"/>
      <c r="C2829" s="272"/>
      <c r="D2829" s="273"/>
      <c r="E2829" s="89">
        <v>1.3194444444444444E-2</v>
      </c>
      <c r="U2829">
        <v>1</v>
      </c>
      <c r="Y2829">
        <f t="shared" si="132"/>
        <v>1</v>
      </c>
      <c r="Z2829" s="90" t="str">
        <f t="shared" si="133"/>
        <v>2026/01/10 00:19</v>
      </c>
    </row>
    <row r="2830" spans="1:26" ht="3.6" customHeight="1" x14ac:dyDescent="0.2">
      <c r="A2830" s="86">
        <f t="shared" si="134"/>
        <v>46032</v>
      </c>
      <c r="B2830" s="270"/>
      <c r="C2830" s="272"/>
      <c r="D2830" s="273"/>
      <c r="E2830" s="89">
        <v>1.6666666666666666E-2</v>
      </c>
      <c r="U2830">
        <v>1</v>
      </c>
      <c r="Y2830">
        <f t="shared" si="132"/>
        <v>1</v>
      </c>
      <c r="Z2830" s="90" t="str">
        <f t="shared" si="133"/>
        <v>2026/01/10 00:24</v>
      </c>
    </row>
    <row r="2831" spans="1:26" ht="3.6" customHeight="1" x14ac:dyDescent="0.2">
      <c r="A2831" s="86">
        <f t="shared" si="134"/>
        <v>46032</v>
      </c>
      <c r="B2831" s="270"/>
      <c r="C2831" s="272"/>
      <c r="D2831" s="273"/>
      <c r="E2831" s="89">
        <v>2.013888888888889E-2</v>
      </c>
      <c r="U2831">
        <v>1</v>
      </c>
      <c r="Y2831">
        <f t="shared" si="132"/>
        <v>1</v>
      </c>
      <c r="Z2831" s="90" t="str">
        <f t="shared" si="133"/>
        <v>2026/01/10 00:29</v>
      </c>
    </row>
    <row r="2832" spans="1:26" ht="3.6" customHeight="1" x14ac:dyDescent="0.2">
      <c r="A2832" s="86">
        <f t="shared" si="134"/>
        <v>46032</v>
      </c>
      <c r="B2832" s="270"/>
      <c r="C2832" s="272"/>
      <c r="D2832" s="273"/>
      <c r="E2832" s="89">
        <v>2.361111111111111E-2</v>
      </c>
      <c r="U2832">
        <v>1</v>
      </c>
      <c r="Y2832">
        <f t="shared" si="132"/>
        <v>1</v>
      </c>
      <c r="Z2832" s="90" t="str">
        <f t="shared" si="133"/>
        <v>2026/01/10 00:34</v>
      </c>
    </row>
    <row r="2833" spans="1:26" ht="3.6" customHeight="1" x14ac:dyDescent="0.2">
      <c r="A2833" s="86">
        <f t="shared" si="134"/>
        <v>46032</v>
      </c>
      <c r="B2833" s="270"/>
      <c r="C2833" s="272"/>
      <c r="D2833" s="273"/>
      <c r="E2833" s="89">
        <v>2.7083333333333334E-2</v>
      </c>
      <c r="U2833">
        <v>1</v>
      </c>
      <c r="Y2833">
        <f t="shared" si="132"/>
        <v>1</v>
      </c>
      <c r="Z2833" s="90" t="str">
        <f t="shared" si="133"/>
        <v>2026/01/10 00:39</v>
      </c>
    </row>
    <row r="2834" spans="1:26" ht="3.6" customHeight="1" x14ac:dyDescent="0.2">
      <c r="A2834" s="86">
        <f t="shared" si="134"/>
        <v>46032</v>
      </c>
      <c r="B2834" s="270"/>
      <c r="C2834" s="272"/>
      <c r="D2834" s="273"/>
      <c r="E2834" s="89">
        <v>3.0555555555555555E-2</v>
      </c>
      <c r="U2834">
        <v>1</v>
      </c>
      <c r="Y2834">
        <f t="shared" si="132"/>
        <v>1</v>
      </c>
      <c r="Z2834" s="90" t="str">
        <f t="shared" si="133"/>
        <v>2026/01/10 00:44</v>
      </c>
    </row>
    <row r="2835" spans="1:26" ht="3.6" customHeight="1" x14ac:dyDescent="0.2">
      <c r="A2835" s="86">
        <f t="shared" si="134"/>
        <v>46032</v>
      </c>
      <c r="B2835" s="270"/>
      <c r="C2835" s="272"/>
      <c r="D2835" s="273"/>
      <c r="E2835" s="89">
        <v>3.4027777777777775E-2</v>
      </c>
      <c r="U2835">
        <v>1</v>
      </c>
      <c r="Y2835">
        <f t="shared" si="132"/>
        <v>1</v>
      </c>
      <c r="Z2835" s="90" t="str">
        <f t="shared" si="133"/>
        <v>2026/01/10 00:49</v>
      </c>
    </row>
    <row r="2836" spans="1:26" ht="3.6" customHeight="1" x14ac:dyDescent="0.2">
      <c r="A2836" s="86">
        <f t="shared" si="134"/>
        <v>46032</v>
      </c>
      <c r="B2836" s="270"/>
      <c r="C2836" s="272"/>
      <c r="D2836" s="273"/>
      <c r="E2836" s="89">
        <v>3.7499999999999999E-2</v>
      </c>
      <c r="U2836">
        <v>1</v>
      </c>
      <c r="Y2836">
        <f t="shared" si="132"/>
        <v>1</v>
      </c>
      <c r="Z2836" s="90" t="str">
        <f t="shared" si="133"/>
        <v>2026/01/10 00:54</v>
      </c>
    </row>
    <row r="2837" spans="1:26" ht="3.6" customHeight="1" x14ac:dyDescent="0.2">
      <c r="A2837" s="86">
        <f t="shared" si="134"/>
        <v>46032</v>
      </c>
      <c r="B2837" s="270"/>
      <c r="C2837" s="272"/>
      <c r="D2837" s="273"/>
      <c r="E2837" s="89">
        <v>4.0972222222222222E-2</v>
      </c>
      <c r="U2837">
        <v>1</v>
      </c>
      <c r="Y2837">
        <f t="shared" si="132"/>
        <v>1</v>
      </c>
      <c r="Z2837" s="90" t="str">
        <f t="shared" si="133"/>
        <v>2026/01/10 00:59</v>
      </c>
    </row>
    <row r="2838" spans="1:26" ht="3.6" customHeight="1" x14ac:dyDescent="0.2">
      <c r="A2838" s="86">
        <f t="shared" si="134"/>
        <v>46032</v>
      </c>
      <c r="B2838" s="270"/>
      <c r="C2838" s="272"/>
      <c r="D2838" s="273">
        <v>0.83333333333333337</v>
      </c>
      <c r="E2838" s="89">
        <v>2.7777777777777779E-3</v>
      </c>
      <c r="U2838">
        <v>1</v>
      </c>
      <c r="Y2838">
        <f t="shared" si="132"/>
        <v>1</v>
      </c>
      <c r="Z2838" s="90" t="str">
        <f t="shared" si="133"/>
        <v>2026/01/10 20:04</v>
      </c>
    </row>
    <row r="2839" spans="1:26" ht="3.6" customHeight="1" x14ac:dyDescent="0.2">
      <c r="A2839" s="86">
        <f t="shared" si="134"/>
        <v>46032</v>
      </c>
      <c r="B2839" s="270"/>
      <c r="C2839" s="272"/>
      <c r="D2839" s="273"/>
      <c r="E2839" s="89">
        <v>6.2499999999999995E-3</v>
      </c>
      <c r="U2839">
        <v>1</v>
      </c>
      <c r="Y2839">
        <f t="shared" si="132"/>
        <v>1</v>
      </c>
      <c r="Z2839" s="90" t="str">
        <f t="shared" si="133"/>
        <v>2026/01/10 00:09</v>
      </c>
    </row>
    <row r="2840" spans="1:26" ht="3.6" customHeight="1" x14ac:dyDescent="0.2">
      <c r="A2840" s="86">
        <f t="shared" si="134"/>
        <v>46032</v>
      </c>
      <c r="B2840" s="270"/>
      <c r="C2840" s="272"/>
      <c r="D2840" s="273"/>
      <c r="E2840" s="89">
        <v>9.7222222222222224E-3</v>
      </c>
      <c r="U2840">
        <v>1</v>
      </c>
      <c r="Y2840">
        <f t="shared" si="132"/>
        <v>1</v>
      </c>
      <c r="Z2840" s="90" t="str">
        <f t="shared" si="133"/>
        <v>2026/01/10 00:14</v>
      </c>
    </row>
    <row r="2841" spans="1:26" ht="3.6" customHeight="1" x14ac:dyDescent="0.2">
      <c r="A2841" s="86">
        <f t="shared" si="134"/>
        <v>46032</v>
      </c>
      <c r="B2841" s="270"/>
      <c r="C2841" s="272"/>
      <c r="D2841" s="273"/>
      <c r="E2841" s="89">
        <v>1.3194444444444444E-2</v>
      </c>
      <c r="U2841">
        <v>1</v>
      </c>
      <c r="Y2841">
        <f t="shared" si="132"/>
        <v>1</v>
      </c>
      <c r="Z2841" s="90" t="str">
        <f t="shared" si="133"/>
        <v>2026/01/10 00:19</v>
      </c>
    </row>
    <row r="2842" spans="1:26" ht="3.6" customHeight="1" x14ac:dyDescent="0.2">
      <c r="A2842" s="86">
        <f t="shared" si="134"/>
        <v>46032</v>
      </c>
      <c r="B2842" s="270"/>
      <c r="C2842" s="272"/>
      <c r="D2842" s="273"/>
      <c r="E2842" s="89">
        <v>1.6666666666666666E-2</v>
      </c>
      <c r="U2842">
        <v>1</v>
      </c>
      <c r="Y2842">
        <f t="shared" si="132"/>
        <v>1</v>
      </c>
      <c r="Z2842" s="90" t="str">
        <f t="shared" si="133"/>
        <v>2026/01/10 00:24</v>
      </c>
    </row>
    <row r="2843" spans="1:26" ht="3.6" customHeight="1" x14ac:dyDescent="0.2">
      <c r="A2843" s="86">
        <f t="shared" si="134"/>
        <v>46032</v>
      </c>
      <c r="B2843" s="270"/>
      <c r="C2843" s="272"/>
      <c r="D2843" s="273"/>
      <c r="E2843" s="89">
        <v>2.013888888888889E-2</v>
      </c>
      <c r="U2843">
        <v>1</v>
      </c>
      <c r="Y2843">
        <f t="shared" si="132"/>
        <v>1</v>
      </c>
      <c r="Z2843" s="90" t="str">
        <f t="shared" si="133"/>
        <v>2026/01/10 00:29</v>
      </c>
    </row>
    <row r="2844" spans="1:26" ht="3.6" customHeight="1" x14ac:dyDescent="0.2">
      <c r="A2844" s="86">
        <f t="shared" si="134"/>
        <v>46032</v>
      </c>
      <c r="B2844" s="270"/>
      <c r="C2844" s="272"/>
      <c r="D2844" s="273"/>
      <c r="E2844" s="89">
        <v>2.361111111111111E-2</v>
      </c>
      <c r="U2844">
        <v>1</v>
      </c>
      <c r="Y2844">
        <f t="shared" si="132"/>
        <v>1</v>
      </c>
      <c r="Z2844" s="90" t="str">
        <f t="shared" si="133"/>
        <v>2026/01/10 00:34</v>
      </c>
    </row>
    <row r="2845" spans="1:26" ht="3.6" customHeight="1" x14ac:dyDescent="0.2">
      <c r="A2845" s="86">
        <f t="shared" si="134"/>
        <v>46032</v>
      </c>
      <c r="B2845" s="270"/>
      <c r="C2845" s="272"/>
      <c r="D2845" s="273"/>
      <c r="E2845" s="89">
        <v>2.7083333333333334E-2</v>
      </c>
      <c r="U2845">
        <v>1</v>
      </c>
      <c r="Y2845">
        <f t="shared" si="132"/>
        <v>1</v>
      </c>
      <c r="Z2845" s="90" t="str">
        <f t="shared" si="133"/>
        <v>2026/01/10 00:39</v>
      </c>
    </row>
    <row r="2846" spans="1:26" ht="3.6" customHeight="1" x14ac:dyDescent="0.2">
      <c r="A2846" s="86">
        <f t="shared" si="134"/>
        <v>46032</v>
      </c>
      <c r="B2846" s="270"/>
      <c r="C2846" s="272"/>
      <c r="D2846" s="273"/>
      <c r="E2846" s="89">
        <v>3.0555555555555555E-2</v>
      </c>
      <c r="U2846">
        <v>1</v>
      </c>
      <c r="Y2846">
        <f t="shared" si="132"/>
        <v>1</v>
      </c>
      <c r="Z2846" s="90" t="str">
        <f t="shared" si="133"/>
        <v>2026/01/10 00:44</v>
      </c>
    </row>
    <row r="2847" spans="1:26" ht="3.6" customHeight="1" x14ac:dyDescent="0.2">
      <c r="A2847" s="86">
        <f t="shared" si="134"/>
        <v>46032</v>
      </c>
      <c r="B2847" s="270"/>
      <c r="C2847" s="272"/>
      <c r="D2847" s="273"/>
      <c r="E2847" s="89">
        <v>3.4027777777777775E-2</v>
      </c>
      <c r="U2847">
        <v>1</v>
      </c>
      <c r="Y2847">
        <f t="shared" si="132"/>
        <v>1</v>
      </c>
      <c r="Z2847" s="90" t="str">
        <f t="shared" si="133"/>
        <v>2026/01/10 00:49</v>
      </c>
    </row>
    <row r="2848" spans="1:26" ht="3.6" customHeight="1" x14ac:dyDescent="0.2">
      <c r="A2848" s="86">
        <f t="shared" si="134"/>
        <v>46032</v>
      </c>
      <c r="B2848" s="270"/>
      <c r="C2848" s="272"/>
      <c r="D2848" s="273"/>
      <c r="E2848" s="89">
        <v>3.7499999999999999E-2</v>
      </c>
      <c r="U2848">
        <v>1</v>
      </c>
      <c r="Y2848">
        <f t="shared" si="132"/>
        <v>1</v>
      </c>
      <c r="Z2848" s="90" t="str">
        <f t="shared" si="133"/>
        <v>2026/01/10 00:54</v>
      </c>
    </row>
    <row r="2849" spans="1:26" ht="3.6" customHeight="1" x14ac:dyDescent="0.2">
      <c r="A2849" s="86">
        <f t="shared" si="134"/>
        <v>46032</v>
      </c>
      <c r="B2849" s="270"/>
      <c r="C2849" s="272"/>
      <c r="D2849" s="273"/>
      <c r="E2849" s="89">
        <v>4.0972222222222222E-2</v>
      </c>
      <c r="U2849">
        <v>1</v>
      </c>
      <c r="Y2849">
        <f t="shared" si="132"/>
        <v>1</v>
      </c>
      <c r="Z2849" s="90" t="str">
        <f t="shared" si="133"/>
        <v>2026/01/10 00:59</v>
      </c>
    </row>
    <row r="2850" spans="1:26" ht="3.6" customHeight="1" x14ac:dyDescent="0.2">
      <c r="A2850" s="86">
        <f t="shared" si="134"/>
        <v>46032</v>
      </c>
      <c r="B2850" s="270"/>
      <c r="C2850" s="272"/>
      <c r="D2850" s="273">
        <v>0.875</v>
      </c>
      <c r="E2850" s="89">
        <v>2.7777777777777779E-3</v>
      </c>
      <c r="U2850">
        <v>1</v>
      </c>
      <c r="Y2850">
        <f t="shared" si="132"/>
        <v>1</v>
      </c>
      <c r="Z2850" s="90" t="str">
        <f t="shared" si="133"/>
        <v>2026/01/10 21:04</v>
      </c>
    </row>
    <row r="2851" spans="1:26" ht="3.6" customHeight="1" x14ac:dyDescent="0.2">
      <c r="A2851" s="86">
        <f t="shared" si="134"/>
        <v>46032</v>
      </c>
      <c r="B2851" s="270"/>
      <c r="C2851" s="272"/>
      <c r="D2851" s="273"/>
      <c r="E2851" s="89">
        <v>6.2499999999999995E-3</v>
      </c>
      <c r="U2851">
        <v>1</v>
      </c>
      <c r="Y2851">
        <f t="shared" si="132"/>
        <v>1</v>
      </c>
      <c r="Z2851" s="90" t="str">
        <f t="shared" si="133"/>
        <v>2026/01/10 00:09</v>
      </c>
    </row>
    <row r="2852" spans="1:26" ht="3.6" customHeight="1" x14ac:dyDescent="0.2">
      <c r="A2852" s="86">
        <f t="shared" si="134"/>
        <v>46032</v>
      </c>
      <c r="B2852" s="270"/>
      <c r="C2852" s="272"/>
      <c r="D2852" s="273"/>
      <c r="E2852" s="89">
        <v>9.7222222222222224E-3</v>
      </c>
      <c r="U2852">
        <v>1</v>
      </c>
      <c r="Y2852">
        <f t="shared" si="132"/>
        <v>1</v>
      </c>
      <c r="Z2852" s="90" t="str">
        <f t="shared" si="133"/>
        <v>2026/01/10 00:14</v>
      </c>
    </row>
    <row r="2853" spans="1:26" ht="3.6" customHeight="1" x14ac:dyDescent="0.2">
      <c r="A2853" s="86">
        <f t="shared" si="134"/>
        <v>46032</v>
      </c>
      <c r="B2853" s="270"/>
      <c r="C2853" s="272"/>
      <c r="D2853" s="273"/>
      <c r="E2853" s="89">
        <v>1.3194444444444444E-2</v>
      </c>
      <c r="U2853">
        <v>1</v>
      </c>
      <c r="Y2853">
        <f t="shared" si="132"/>
        <v>1</v>
      </c>
      <c r="Z2853" s="90" t="str">
        <f t="shared" si="133"/>
        <v>2026/01/10 00:19</v>
      </c>
    </row>
    <row r="2854" spans="1:26" ht="3.6" customHeight="1" x14ac:dyDescent="0.2">
      <c r="A2854" s="86">
        <f t="shared" si="134"/>
        <v>46032</v>
      </c>
      <c r="B2854" s="270"/>
      <c r="C2854" s="272"/>
      <c r="D2854" s="273"/>
      <c r="E2854" s="89">
        <v>1.6666666666666666E-2</v>
      </c>
      <c r="U2854">
        <v>1</v>
      </c>
      <c r="Y2854">
        <f t="shared" si="132"/>
        <v>1</v>
      </c>
      <c r="Z2854" s="90" t="str">
        <f t="shared" si="133"/>
        <v>2026/01/10 00:24</v>
      </c>
    </row>
    <row r="2855" spans="1:26" ht="3.6" customHeight="1" x14ac:dyDescent="0.2">
      <c r="A2855" s="86">
        <f t="shared" si="134"/>
        <v>46032</v>
      </c>
      <c r="B2855" s="270"/>
      <c r="C2855" s="272"/>
      <c r="D2855" s="273"/>
      <c r="E2855" s="89">
        <v>2.013888888888889E-2</v>
      </c>
      <c r="U2855">
        <v>1</v>
      </c>
      <c r="Y2855">
        <f t="shared" si="132"/>
        <v>1</v>
      </c>
      <c r="Z2855" s="90" t="str">
        <f t="shared" si="133"/>
        <v>2026/01/10 00:29</v>
      </c>
    </row>
    <row r="2856" spans="1:26" ht="3.6" customHeight="1" x14ac:dyDescent="0.2">
      <c r="A2856" s="86">
        <f t="shared" si="134"/>
        <v>46032</v>
      </c>
      <c r="B2856" s="270"/>
      <c r="C2856" s="272"/>
      <c r="D2856" s="273"/>
      <c r="E2856" s="89">
        <v>2.361111111111111E-2</v>
      </c>
      <c r="U2856">
        <v>1</v>
      </c>
      <c r="Y2856">
        <f t="shared" si="132"/>
        <v>1</v>
      </c>
      <c r="Z2856" s="90" t="str">
        <f t="shared" si="133"/>
        <v>2026/01/10 00:34</v>
      </c>
    </row>
    <row r="2857" spans="1:26" ht="3.6" customHeight="1" x14ac:dyDescent="0.2">
      <c r="A2857" s="86">
        <f t="shared" si="134"/>
        <v>46032</v>
      </c>
      <c r="B2857" s="270"/>
      <c r="C2857" s="272"/>
      <c r="D2857" s="273"/>
      <c r="E2857" s="89">
        <v>2.7083333333333334E-2</v>
      </c>
      <c r="U2857">
        <v>1</v>
      </c>
      <c r="Y2857">
        <f t="shared" si="132"/>
        <v>1</v>
      </c>
      <c r="Z2857" s="90" t="str">
        <f t="shared" si="133"/>
        <v>2026/01/10 00:39</v>
      </c>
    </row>
    <row r="2858" spans="1:26" ht="3.6" customHeight="1" x14ac:dyDescent="0.2">
      <c r="A2858" s="86">
        <f t="shared" si="134"/>
        <v>46032</v>
      </c>
      <c r="B2858" s="270"/>
      <c r="C2858" s="272"/>
      <c r="D2858" s="273"/>
      <c r="E2858" s="89">
        <v>3.0555555555555555E-2</v>
      </c>
      <c r="U2858">
        <v>1</v>
      </c>
      <c r="Y2858">
        <f t="shared" si="132"/>
        <v>1</v>
      </c>
      <c r="Z2858" s="90" t="str">
        <f t="shared" si="133"/>
        <v>2026/01/10 00:44</v>
      </c>
    </row>
    <row r="2859" spans="1:26" ht="3.6" customHeight="1" x14ac:dyDescent="0.2">
      <c r="A2859" s="86">
        <f t="shared" si="134"/>
        <v>46032</v>
      </c>
      <c r="B2859" s="270"/>
      <c r="C2859" s="272"/>
      <c r="D2859" s="273"/>
      <c r="E2859" s="89">
        <v>3.4027777777777775E-2</v>
      </c>
      <c r="U2859">
        <v>1</v>
      </c>
      <c r="Y2859">
        <f t="shared" si="132"/>
        <v>1</v>
      </c>
      <c r="Z2859" s="90" t="str">
        <f t="shared" si="133"/>
        <v>2026/01/10 00:49</v>
      </c>
    </row>
    <row r="2860" spans="1:26" ht="3.6" customHeight="1" x14ac:dyDescent="0.2">
      <c r="A2860" s="86">
        <f t="shared" si="134"/>
        <v>46032</v>
      </c>
      <c r="B2860" s="270"/>
      <c r="C2860" s="272"/>
      <c r="D2860" s="273"/>
      <c r="E2860" s="89">
        <v>3.7499999999999999E-2</v>
      </c>
      <c r="U2860">
        <v>1</v>
      </c>
      <c r="Y2860">
        <f t="shared" si="132"/>
        <v>1</v>
      </c>
      <c r="Z2860" s="90" t="str">
        <f t="shared" si="133"/>
        <v>2026/01/10 00:54</v>
      </c>
    </row>
    <row r="2861" spans="1:26" ht="3.6" customHeight="1" x14ac:dyDescent="0.2">
      <c r="A2861" s="86">
        <f t="shared" si="134"/>
        <v>46032</v>
      </c>
      <c r="B2861" s="270"/>
      <c r="C2861" s="272"/>
      <c r="D2861" s="273"/>
      <c r="E2861" s="89">
        <v>4.0972222222222222E-2</v>
      </c>
      <c r="U2861">
        <v>1</v>
      </c>
      <c r="Y2861">
        <f t="shared" si="132"/>
        <v>1</v>
      </c>
      <c r="Z2861" s="90" t="str">
        <f t="shared" si="133"/>
        <v>2026/01/10 00:59</v>
      </c>
    </row>
    <row r="2862" spans="1:26" ht="3.6" customHeight="1" x14ac:dyDescent="0.2">
      <c r="A2862" s="86">
        <f t="shared" si="134"/>
        <v>46032</v>
      </c>
      <c r="B2862" s="270"/>
      <c r="C2862" s="272"/>
      <c r="D2862" s="273">
        <v>0.91666666666666663</v>
      </c>
      <c r="E2862" s="89">
        <v>2.7777777777777779E-3</v>
      </c>
      <c r="U2862">
        <v>1</v>
      </c>
      <c r="Y2862">
        <f t="shared" si="132"/>
        <v>1</v>
      </c>
      <c r="Z2862" s="90" t="str">
        <f t="shared" si="133"/>
        <v>2026/01/10 22:04</v>
      </c>
    </row>
    <row r="2863" spans="1:26" ht="3.6" customHeight="1" x14ac:dyDescent="0.2">
      <c r="A2863" s="86">
        <f t="shared" si="134"/>
        <v>46032</v>
      </c>
      <c r="B2863" s="270"/>
      <c r="C2863" s="272"/>
      <c r="D2863" s="273"/>
      <c r="E2863" s="89">
        <v>6.2499999999999995E-3</v>
      </c>
      <c r="U2863">
        <v>1</v>
      </c>
      <c r="Y2863">
        <f t="shared" si="132"/>
        <v>1</v>
      </c>
      <c r="Z2863" s="90" t="str">
        <f t="shared" si="133"/>
        <v>2026/01/10 00:09</v>
      </c>
    </row>
    <row r="2864" spans="1:26" ht="3.6" customHeight="1" x14ac:dyDescent="0.2">
      <c r="A2864" s="86">
        <f t="shared" si="134"/>
        <v>46032</v>
      </c>
      <c r="B2864" s="270"/>
      <c r="C2864" s="272"/>
      <c r="D2864" s="273"/>
      <c r="E2864" s="89">
        <v>9.7222222222222224E-3</v>
      </c>
      <c r="U2864">
        <v>1</v>
      </c>
      <c r="Y2864">
        <f t="shared" si="132"/>
        <v>1</v>
      </c>
      <c r="Z2864" s="90" t="str">
        <f t="shared" si="133"/>
        <v>2026/01/10 00:14</v>
      </c>
    </row>
    <row r="2865" spans="1:26" ht="3.6" customHeight="1" x14ac:dyDescent="0.2">
      <c r="A2865" s="86">
        <f t="shared" si="134"/>
        <v>46032</v>
      </c>
      <c r="B2865" s="270"/>
      <c r="C2865" s="272"/>
      <c r="D2865" s="273"/>
      <c r="E2865" s="89">
        <v>1.3194444444444444E-2</v>
      </c>
      <c r="U2865">
        <v>1</v>
      </c>
      <c r="Y2865">
        <f t="shared" si="132"/>
        <v>1</v>
      </c>
      <c r="Z2865" s="90" t="str">
        <f t="shared" si="133"/>
        <v>2026/01/10 00:19</v>
      </c>
    </row>
    <row r="2866" spans="1:26" ht="3.6" customHeight="1" x14ac:dyDescent="0.2">
      <c r="A2866" s="86">
        <f t="shared" si="134"/>
        <v>46032</v>
      </c>
      <c r="B2866" s="270"/>
      <c r="C2866" s="272"/>
      <c r="D2866" s="273"/>
      <c r="E2866" s="89">
        <v>1.6666666666666666E-2</v>
      </c>
      <c r="U2866">
        <v>1</v>
      </c>
      <c r="Y2866">
        <f t="shared" si="132"/>
        <v>1</v>
      </c>
      <c r="Z2866" s="90" t="str">
        <f t="shared" si="133"/>
        <v>2026/01/10 00:24</v>
      </c>
    </row>
    <row r="2867" spans="1:26" ht="3.6" customHeight="1" x14ac:dyDescent="0.2">
      <c r="A2867" s="86">
        <f t="shared" si="134"/>
        <v>46032</v>
      </c>
      <c r="B2867" s="270"/>
      <c r="C2867" s="272"/>
      <c r="D2867" s="273"/>
      <c r="E2867" s="89">
        <v>2.013888888888889E-2</v>
      </c>
      <c r="U2867">
        <v>1</v>
      </c>
      <c r="Y2867">
        <f t="shared" si="132"/>
        <v>1</v>
      </c>
      <c r="Z2867" s="90" t="str">
        <f t="shared" si="133"/>
        <v>2026/01/10 00:29</v>
      </c>
    </row>
    <row r="2868" spans="1:26" ht="3.6" customHeight="1" x14ac:dyDescent="0.2">
      <c r="A2868" s="86">
        <f t="shared" si="134"/>
        <v>46032</v>
      </c>
      <c r="B2868" s="270"/>
      <c r="C2868" s="272"/>
      <c r="D2868" s="273"/>
      <c r="E2868" s="89">
        <v>2.361111111111111E-2</v>
      </c>
      <c r="U2868">
        <v>1</v>
      </c>
      <c r="Y2868">
        <f t="shared" si="132"/>
        <v>1</v>
      </c>
      <c r="Z2868" s="90" t="str">
        <f t="shared" si="133"/>
        <v>2026/01/10 00:34</v>
      </c>
    </row>
    <row r="2869" spans="1:26" ht="3.6" customHeight="1" x14ac:dyDescent="0.2">
      <c r="A2869" s="86">
        <f t="shared" si="134"/>
        <v>46032</v>
      </c>
      <c r="B2869" s="270"/>
      <c r="C2869" s="272"/>
      <c r="D2869" s="273"/>
      <c r="E2869" s="89">
        <v>2.7083333333333334E-2</v>
      </c>
      <c r="U2869">
        <v>1</v>
      </c>
      <c r="Y2869">
        <f t="shared" si="132"/>
        <v>1</v>
      </c>
      <c r="Z2869" s="90" t="str">
        <f t="shared" si="133"/>
        <v>2026/01/10 00:39</v>
      </c>
    </row>
    <row r="2870" spans="1:26" ht="3.6" customHeight="1" x14ac:dyDescent="0.2">
      <c r="A2870" s="86">
        <f t="shared" si="134"/>
        <v>46032</v>
      </c>
      <c r="B2870" s="270"/>
      <c r="C2870" s="272"/>
      <c r="D2870" s="273"/>
      <c r="E2870" s="89">
        <v>3.0555555555555555E-2</v>
      </c>
      <c r="U2870">
        <v>1</v>
      </c>
      <c r="Y2870">
        <f t="shared" si="132"/>
        <v>1</v>
      </c>
      <c r="Z2870" s="90" t="str">
        <f t="shared" si="133"/>
        <v>2026/01/10 00:44</v>
      </c>
    </row>
    <row r="2871" spans="1:26" ht="3.6" customHeight="1" x14ac:dyDescent="0.2">
      <c r="A2871" s="86">
        <f t="shared" si="134"/>
        <v>46032</v>
      </c>
      <c r="B2871" s="270"/>
      <c r="C2871" s="272"/>
      <c r="D2871" s="273"/>
      <c r="E2871" s="89">
        <v>3.4027777777777775E-2</v>
      </c>
      <c r="U2871">
        <v>1</v>
      </c>
      <c r="Y2871">
        <f t="shared" si="132"/>
        <v>1</v>
      </c>
      <c r="Z2871" s="90" t="str">
        <f t="shared" si="133"/>
        <v>2026/01/10 00:49</v>
      </c>
    </row>
    <row r="2872" spans="1:26" ht="3.6" customHeight="1" x14ac:dyDescent="0.2">
      <c r="A2872" s="86">
        <f t="shared" si="134"/>
        <v>46032</v>
      </c>
      <c r="B2872" s="270"/>
      <c r="C2872" s="272"/>
      <c r="D2872" s="273"/>
      <c r="E2872" s="89">
        <v>3.7499999999999999E-2</v>
      </c>
      <c r="U2872">
        <v>1</v>
      </c>
      <c r="Y2872">
        <f t="shared" si="132"/>
        <v>1</v>
      </c>
      <c r="Z2872" s="90" t="str">
        <f t="shared" si="133"/>
        <v>2026/01/10 00:54</v>
      </c>
    </row>
    <row r="2873" spans="1:26" ht="3.6" customHeight="1" x14ac:dyDescent="0.2">
      <c r="A2873" s="86">
        <f t="shared" si="134"/>
        <v>46032</v>
      </c>
      <c r="B2873" s="270"/>
      <c r="C2873" s="272"/>
      <c r="D2873" s="273"/>
      <c r="E2873" s="89">
        <v>4.0972222222222222E-2</v>
      </c>
      <c r="U2873">
        <v>1</v>
      </c>
      <c r="Y2873">
        <f t="shared" si="132"/>
        <v>1</v>
      </c>
      <c r="Z2873" s="90" t="str">
        <f t="shared" si="133"/>
        <v>2026/01/10 00:59</v>
      </c>
    </row>
    <row r="2874" spans="1:26" ht="3.6" customHeight="1" x14ac:dyDescent="0.2">
      <c r="A2874" s="86">
        <f t="shared" si="134"/>
        <v>46032</v>
      </c>
      <c r="B2874" s="270"/>
      <c r="C2874" s="272"/>
      <c r="D2874" s="273">
        <v>0.95833333333333337</v>
      </c>
      <c r="E2874" s="89">
        <v>2.7777777777777779E-3</v>
      </c>
      <c r="U2874">
        <v>1</v>
      </c>
      <c r="Y2874">
        <f t="shared" si="132"/>
        <v>1</v>
      </c>
      <c r="Z2874" s="90" t="str">
        <f t="shared" si="133"/>
        <v>2026/01/10 23:04</v>
      </c>
    </row>
    <row r="2875" spans="1:26" ht="3.6" customHeight="1" x14ac:dyDescent="0.2">
      <c r="A2875" s="86">
        <f t="shared" si="134"/>
        <v>46032</v>
      </c>
      <c r="B2875" s="270"/>
      <c r="C2875" s="272"/>
      <c r="D2875" s="273"/>
      <c r="E2875" s="89">
        <v>6.2499999999999995E-3</v>
      </c>
      <c r="U2875">
        <v>1</v>
      </c>
      <c r="Y2875">
        <f t="shared" si="132"/>
        <v>1</v>
      </c>
      <c r="Z2875" s="90" t="str">
        <f t="shared" si="133"/>
        <v>2026/01/10 00:09</v>
      </c>
    </row>
    <row r="2876" spans="1:26" ht="3.6" customHeight="1" x14ac:dyDescent="0.2">
      <c r="A2876" s="86">
        <f t="shared" si="134"/>
        <v>46032</v>
      </c>
      <c r="B2876" s="270"/>
      <c r="C2876" s="272"/>
      <c r="D2876" s="273"/>
      <c r="E2876" s="89">
        <v>9.7222222222222224E-3</v>
      </c>
      <c r="U2876">
        <v>1</v>
      </c>
      <c r="Y2876">
        <f t="shared" si="132"/>
        <v>1</v>
      </c>
      <c r="Z2876" s="90" t="str">
        <f t="shared" si="133"/>
        <v>2026/01/10 00:14</v>
      </c>
    </row>
    <row r="2877" spans="1:26" ht="3.6" customHeight="1" x14ac:dyDescent="0.2">
      <c r="A2877" s="86">
        <f t="shared" si="134"/>
        <v>46032</v>
      </c>
      <c r="B2877" s="270"/>
      <c r="C2877" s="272"/>
      <c r="D2877" s="273"/>
      <c r="E2877" s="89">
        <v>1.3194444444444444E-2</v>
      </c>
      <c r="U2877">
        <v>1</v>
      </c>
      <c r="Y2877">
        <f t="shared" si="132"/>
        <v>1</v>
      </c>
      <c r="Z2877" s="90" t="str">
        <f t="shared" si="133"/>
        <v>2026/01/10 00:19</v>
      </c>
    </row>
    <row r="2878" spans="1:26" ht="3.6" customHeight="1" x14ac:dyDescent="0.2">
      <c r="A2878" s="86">
        <f t="shared" si="134"/>
        <v>46032</v>
      </c>
      <c r="B2878" s="270"/>
      <c r="C2878" s="272"/>
      <c r="D2878" s="273"/>
      <c r="E2878" s="89">
        <v>1.6666666666666666E-2</v>
      </c>
      <c r="U2878">
        <v>1</v>
      </c>
      <c r="Y2878">
        <f t="shared" si="132"/>
        <v>1</v>
      </c>
      <c r="Z2878" s="90" t="str">
        <f t="shared" si="133"/>
        <v>2026/01/10 00:24</v>
      </c>
    </row>
    <row r="2879" spans="1:26" ht="3.6" customHeight="1" x14ac:dyDescent="0.2">
      <c r="A2879" s="86">
        <f t="shared" si="134"/>
        <v>46032</v>
      </c>
      <c r="B2879" s="270"/>
      <c r="C2879" s="272"/>
      <c r="D2879" s="273"/>
      <c r="E2879" s="89">
        <v>2.013888888888889E-2</v>
      </c>
      <c r="U2879">
        <v>1</v>
      </c>
      <c r="Y2879">
        <f t="shared" si="132"/>
        <v>1</v>
      </c>
      <c r="Z2879" s="90" t="str">
        <f t="shared" si="133"/>
        <v>2026/01/10 00:29</v>
      </c>
    </row>
    <row r="2880" spans="1:26" ht="3.6" customHeight="1" x14ac:dyDescent="0.2">
      <c r="A2880" s="86">
        <f t="shared" si="134"/>
        <v>46032</v>
      </c>
      <c r="B2880" s="270"/>
      <c r="C2880" s="272"/>
      <c r="D2880" s="273"/>
      <c r="E2880" s="89">
        <v>2.361111111111111E-2</v>
      </c>
      <c r="U2880">
        <v>1</v>
      </c>
      <c r="Y2880">
        <f t="shared" si="132"/>
        <v>1</v>
      </c>
      <c r="Z2880" s="90" t="str">
        <f t="shared" si="133"/>
        <v>2026/01/10 00:34</v>
      </c>
    </row>
    <row r="2881" spans="1:26" ht="3.6" customHeight="1" x14ac:dyDescent="0.2">
      <c r="A2881" s="86">
        <f t="shared" si="134"/>
        <v>46032</v>
      </c>
      <c r="B2881" s="270"/>
      <c r="C2881" s="272"/>
      <c r="D2881" s="273"/>
      <c r="E2881" s="89">
        <v>2.7083333333333334E-2</v>
      </c>
      <c r="U2881">
        <v>1</v>
      </c>
      <c r="Y2881">
        <f t="shared" si="132"/>
        <v>1</v>
      </c>
      <c r="Z2881" s="90" t="str">
        <f t="shared" si="133"/>
        <v>2026/01/10 00:39</v>
      </c>
    </row>
    <row r="2882" spans="1:26" ht="3.6" customHeight="1" x14ac:dyDescent="0.2">
      <c r="A2882" s="86">
        <f t="shared" si="134"/>
        <v>46032</v>
      </c>
      <c r="B2882" s="270"/>
      <c r="C2882" s="272"/>
      <c r="D2882" s="273"/>
      <c r="E2882" s="89">
        <v>3.0555555555555555E-2</v>
      </c>
      <c r="U2882">
        <v>1</v>
      </c>
      <c r="Y2882">
        <f t="shared" si="132"/>
        <v>1</v>
      </c>
      <c r="Z2882" s="90" t="str">
        <f t="shared" si="133"/>
        <v>2026/01/10 00:44</v>
      </c>
    </row>
    <row r="2883" spans="1:26" ht="3.6" customHeight="1" x14ac:dyDescent="0.2">
      <c r="A2883" s="86">
        <f t="shared" si="134"/>
        <v>46032</v>
      </c>
      <c r="B2883" s="270"/>
      <c r="C2883" s="272"/>
      <c r="D2883" s="273"/>
      <c r="E2883" s="89">
        <v>3.4027777777777775E-2</v>
      </c>
      <c r="U2883">
        <v>1</v>
      </c>
      <c r="Y2883">
        <f t="shared" si="132"/>
        <v>1</v>
      </c>
      <c r="Z2883" s="90" t="str">
        <f t="shared" si="133"/>
        <v>2026/01/10 00:49</v>
      </c>
    </row>
    <row r="2884" spans="1:26" ht="3.6" customHeight="1" x14ac:dyDescent="0.2">
      <c r="A2884" s="86">
        <f t="shared" si="134"/>
        <v>46032</v>
      </c>
      <c r="B2884" s="270"/>
      <c r="C2884" s="272"/>
      <c r="D2884" s="273"/>
      <c r="E2884" s="89">
        <v>3.7499999999999999E-2</v>
      </c>
      <c r="U2884">
        <v>1</v>
      </c>
      <c r="Y2884">
        <f t="shared" si="132"/>
        <v>1</v>
      </c>
      <c r="Z2884" s="90" t="str">
        <f t="shared" si="133"/>
        <v>2026/01/10 00:54</v>
      </c>
    </row>
    <row r="2885" spans="1:26" ht="3.6" customHeight="1" x14ac:dyDescent="0.2">
      <c r="A2885" s="86">
        <f t="shared" si="134"/>
        <v>46032</v>
      </c>
      <c r="B2885" s="270"/>
      <c r="C2885" s="272"/>
      <c r="D2885" s="273"/>
      <c r="E2885" s="89">
        <v>4.0972222222222222E-2</v>
      </c>
      <c r="U2885">
        <v>1</v>
      </c>
      <c r="Y2885">
        <f t="shared" si="132"/>
        <v>1</v>
      </c>
      <c r="Z2885" s="90" t="str">
        <f t="shared" si="133"/>
        <v>2026/01/10 00:59</v>
      </c>
    </row>
    <row r="2886" spans="1:26" ht="3.6" customHeight="1" x14ac:dyDescent="0.2">
      <c r="A2886" s="86">
        <f t="shared" si="134"/>
        <v>46033</v>
      </c>
      <c r="B2886" s="269">
        <f>B2598+1</f>
        <v>46033</v>
      </c>
      <c r="C2886" s="271" t="str">
        <f>TEXT(B2886,"aaa")</f>
        <v>日</v>
      </c>
      <c r="D2886" s="273">
        <v>0</v>
      </c>
      <c r="E2886" s="89">
        <v>2.7777777777777779E-3</v>
      </c>
      <c r="Y2886">
        <f t="shared" si="132"/>
        <v>0</v>
      </c>
      <c r="Z2886" s="90" t="str">
        <f t="shared" si="133"/>
        <v>2026/01/11 00:04</v>
      </c>
    </row>
    <row r="2887" spans="1:26" ht="3.6" customHeight="1" x14ac:dyDescent="0.2">
      <c r="A2887" s="86">
        <f t="shared" si="134"/>
        <v>46033</v>
      </c>
      <c r="B2887" s="270"/>
      <c r="C2887" s="272"/>
      <c r="D2887" s="273"/>
      <c r="E2887" s="89">
        <v>6.2499999999999995E-3</v>
      </c>
      <c r="G2887">
        <v>1</v>
      </c>
      <c r="P2887">
        <v>1</v>
      </c>
      <c r="Y2887">
        <f t="shared" ref="Y2887:Y2950" si="135">COUNTA(F2887:X2887)</f>
        <v>2</v>
      </c>
      <c r="Z2887" s="90" t="str">
        <f t="shared" ref="Z2887:Z2950" si="136">TEXT(A2887,"yyyy/mm/dd")&amp; " " &amp;TEXT(D2887+E2887,"hh:mm")</f>
        <v>2026/01/11 00:09</v>
      </c>
    </row>
    <row r="2888" spans="1:26" ht="3.6" customHeight="1" x14ac:dyDescent="0.2">
      <c r="A2888" s="86">
        <f t="shared" ref="A2888:A2951" si="137">IF(B2888&lt;&gt;"",B2888,A2887)</f>
        <v>46033</v>
      </c>
      <c r="B2888" s="270"/>
      <c r="C2888" s="272"/>
      <c r="D2888" s="273"/>
      <c r="E2888" s="89">
        <v>9.7222222222222224E-3</v>
      </c>
      <c r="G2888">
        <v>1</v>
      </c>
      <c r="P2888">
        <v>1</v>
      </c>
      <c r="Y2888">
        <f t="shared" si="135"/>
        <v>2</v>
      </c>
      <c r="Z2888" s="90" t="str">
        <f t="shared" si="136"/>
        <v>2026/01/11 00:14</v>
      </c>
    </row>
    <row r="2889" spans="1:26" ht="3.6" customHeight="1" x14ac:dyDescent="0.2">
      <c r="A2889" s="86">
        <f t="shared" si="137"/>
        <v>46033</v>
      </c>
      <c r="B2889" s="270"/>
      <c r="C2889" s="272"/>
      <c r="D2889" s="273"/>
      <c r="E2889" s="89">
        <v>1.3194444444444444E-2</v>
      </c>
      <c r="G2889">
        <v>1</v>
      </c>
      <c r="P2889">
        <v>1</v>
      </c>
      <c r="Y2889">
        <f t="shared" si="135"/>
        <v>2</v>
      </c>
      <c r="Z2889" s="90" t="str">
        <f t="shared" si="136"/>
        <v>2026/01/11 00:19</v>
      </c>
    </row>
    <row r="2890" spans="1:26" ht="3.6" customHeight="1" x14ac:dyDescent="0.2">
      <c r="A2890" s="86">
        <f t="shared" si="137"/>
        <v>46033</v>
      </c>
      <c r="B2890" s="270"/>
      <c r="C2890" s="272"/>
      <c r="D2890" s="273"/>
      <c r="E2890" s="89">
        <v>1.6666666666666666E-2</v>
      </c>
      <c r="G2890">
        <v>1</v>
      </c>
      <c r="P2890">
        <v>1</v>
      </c>
      <c r="Y2890">
        <f t="shared" si="135"/>
        <v>2</v>
      </c>
      <c r="Z2890" s="90" t="str">
        <f t="shared" si="136"/>
        <v>2026/01/11 00:24</v>
      </c>
    </row>
    <row r="2891" spans="1:26" ht="3.6" customHeight="1" x14ac:dyDescent="0.2">
      <c r="A2891" s="86">
        <f t="shared" si="137"/>
        <v>46033</v>
      </c>
      <c r="B2891" s="270"/>
      <c r="C2891" s="272"/>
      <c r="D2891" s="273"/>
      <c r="E2891" s="89">
        <v>2.013888888888889E-2</v>
      </c>
      <c r="G2891">
        <v>1</v>
      </c>
      <c r="P2891">
        <v>1</v>
      </c>
      <c r="Y2891">
        <f t="shared" si="135"/>
        <v>2</v>
      </c>
      <c r="Z2891" s="90" t="str">
        <f t="shared" si="136"/>
        <v>2026/01/11 00:29</v>
      </c>
    </row>
    <row r="2892" spans="1:26" ht="3.6" customHeight="1" x14ac:dyDescent="0.2">
      <c r="A2892" s="86">
        <f t="shared" si="137"/>
        <v>46033</v>
      </c>
      <c r="B2892" s="270"/>
      <c r="C2892" s="272"/>
      <c r="D2892" s="273"/>
      <c r="E2892" s="89">
        <v>2.361111111111111E-2</v>
      </c>
      <c r="G2892">
        <v>1</v>
      </c>
      <c r="P2892">
        <v>1</v>
      </c>
      <c r="Y2892">
        <f t="shared" si="135"/>
        <v>2</v>
      </c>
      <c r="Z2892" s="90" t="str">
        <f t="shared" si="136"/>
        <v>2026/01/11 00:34</v>
      </c>
    </row>
    <row r="2893" spans="1:26" ht="3.6" customHeight="1" x14ac:dyDescent="0.2">
      <c r="A2893" s="86">
        <f t="shared" si="137"/>
        <v>46033</v>
      </c>
      <c r="B2893" s="270"/>
      <c r="C2893" s="272"/>
      <c r="D2893" s="273"/>
      <c r="E2893" s="89">
        <v>2.7083333333333334E-2</v>
      </c>
      <c r="G2893">
        <v>1</v>
      </c>
      <c r="P2893">
        <v>1</v>
      </c>
      <c r="Y2893">
        <f t="shared" si="135"/>
        <v>2</v>
      </c>
      <c r="Z2893" s="90" t="str">
        <f t="shared" si="136"/>
        <v>2026/01/11 00:39</v>
      </c>
    </row>
    <row r="2894" spans="1:26" ht="3.6" customHeight="1" x14ac:dyDescent="0.2">
      <c r="A2894" s="86">
        <f t="shared" si="137"/>
        <v>46033</v>
      </c>
      <c r="B2894" s="270"/>
      <c r="C2894" s="272"/>
      <c r="D2894" s="273"/>
      <c r="E2894" s="89">
        <v>3.0555555555555555E-2</v>
      </c>
      <c r="G2894">
        <v>1</v>
      </c>
      <c r="P2894">
        <v>1</v>
      </c>
      <c r="Y2894">
        <f t="shared" si="135"/>
        <v>2</v>
      </c>
      <c r="Z2894" s="90" t="str">
        <f t="shared" si="136"/>
        <v>2026/01/11 00:44</v>
      </c>
    </row>
    <row r="2895" spans="1:26" ht="3.6" customHeight="1" x14ac:dyDescent="0.2">
      <c r="A2895" s="86">
        <f t="shared" si="137"/>
        <v>46033</v>
      </c>
      <c r="B2895" s="270"/>
      <c r="C2895" s="272"/>
      <c r="D2895" s="273"/>
      <c r="E2895" s="89">
        <v>3.4027777777777775E-2</v>
      </c>
      <c r="G2895">
        <v>1</v>
      </c>
      <c r="P2895">
        <v>1</v>
      </c>
      <c r="Y2895">
        <f t="shared" si="135"/>
        <v>2</v>
      </c>
      <c r="Z2895" s="90" t="str">
        <f t="shared" si="136"/>
        <v>2026/01/11 00:49</v>
      </c>
    </row>
    <row r="2896" spans="1:26" ht="3.6" customHeight="1" x14ac:dyDescent="0.2">
      <c r="A2896" s="86">
        <f t="shared" si="137"/>
        <v>46033</v>
      </c>
      <c r="B2896" s="270"/>
      <c r="C2896" s="272"/>
      <c r="D2896" s="273"/>
      <c r="E2896" s="89">
        <v>3.7499999999999999E-2</v>
      </c>
      <c r="G2896">
        <v>1</v>
      </c>
      <c r="P2896">
        <v>1</v>
      </c>
      <c r="Y2896">
        <f t="shared" si="135"/>
        <v>2</v>
      </c>
      <c r="Z2896" s="90" t="str">
        <f t="shared" si="136"/>
        <v>2026/01/11 00:54</v>
      </c>
    </row>
    <row r="2897" spans="1:26" ht="3.6" customHeight="1" x14ac:dyDescent="0.2">
      <c r="A2897" s="86">
        <f t="shared" si="137"/>
        <v>46033</v>
      </c>
      <c r="B2897" s="270"/>
      <c r="C2897" s="272"/>
      <c r="D2897" s="273"/>
      <c r="E2897" s="89">
        <v>4.0972222222222222E-2</v>
      </c>
      <c r="G2897">
        <v>1</v>
      </c>
      <c r="P2897">
        <v>1</v>
      </c>
      <c r="Y2897">
        <f t="shared" si="135"/>
        <v>2</v>
      </c>
      <c r="Z2897" s="90" t="str">
        <f t="shared" si="136"/>
        <v>2026/01/11 00:59</v>
      </c>
    </row>
    <row r="2898" spans="1:26" ht="3.6" customHeight="1" x14ac:dyDescent="0.2">
      <c r="A2898" s="86">
        <f t="shared" si="137"/>
        <v>46033</v>
      </c>
      <c r="B2898" s="270"/>
      <c r="C2898" s="272"/>
      <c r="D2898" s="273">
        <v>4.1666666666666664E-2</v>
      </c>
      <c r="E2898" s="89">
        <v>2.7777777777777779E-3</v>
      </c>
      <c r="G2898">
        <v>1</v>
      </c>
      <c r="P2898">
        <v>1</v>
      </c>
      <c r="Y2898">
        <f t="shared" si="135"/>
        <v>2</v>
      </c>
      <c r="Z2898" s="90" t="str">
        <f t="shared" si="136"/>
        <v>2026/01/11 01:04</v>
      </c>
    </row>
    <row r="2899" spans="1:26" ht="3.6" customHeight="1" x14ac:dyDescent="0.2">
      <c r="A2899" s="86">
        <f t="shared" si="137"/>
        <v>46033</v>
      </c>
      <c r="B2899" s="270"/>
      <c r="C2899" s="272"/>
      <c r="D2899" s="273"/>
      <c r="E2899" s="89">
        <v>6.2499999999999995E-3</v>
      </c>
      <c r="G2899">
        <v>1</v>
      </c>
      <c r="P2899">
        <v>1</v>
      </c>
      <c r="Y2899">
        <f t="shared" si="135"/>
        <v>2</v>
      </c>
      <c r="Z2899" s="90" t="str">
        <f t="shared" si="136"/>
        <v>2026/01/11 00:09</v>
      </c>
    </row>
    <row r="2900" spans="1:26" ht="3.6" customHeight="1" x14ac:dyDescent="0.2">
      <c r="A2900" s="86">
        <f t="shared" si="137"/>
        <v>46033</v>
      </c>
      <c r="B2900" s="270"/>
      <c r="C2900" s="272"/>
      <c r="D2900" s="273"/>
      <c r="E2900" s="89">
        <v>9.7222222222222224E-3</v>
      </c>
      <c r="G2900">
        <v>1</v>
      </c>
      <c r="P2900">
        <v>1</v>
      </c>
      <c r="Y2900">
        <f t="shared" si="135"/>
        <v>2</v>
      </c>
      <c r="Z2900" s="90" t="str">
        <f t="shared" si="136"/>
        <v>2026/01/11 00:14</v>
      </c>
    </row>
    <row r="2901" spans="1:26" ht="3.6" customHeight="1" x14ac:dyDescent="0.2">
      <c r="A2901" s="86">
        <f t="shared" si="137"/>
        <v>46033</v>
      </c>
      <c r="B2901" s="270"/>
      <c r="C2901" s="272"/>
      <c r="D2901" s="273"/>
      <c r="E2901" s="89">
        <v>1.3194444444444444E-2</v>
      </c>
      <c r="G2901">
        <v>1</v>
      </c>
      <c r="P2901">
        <v>1</v>
      </c>
      <c r="Y2901">
        <f t="shared" si="135"/>
        <v>2</v>
      </c>
      <c r="Z2901" s="90" t="str">
        <f t="shared" si="136"/>
        <v>2026/01/11 00:19</v>
      </c>
    </row>
    <row r="2902" spans="1:26" ht="3.6" customHeight="1" x14ac:dyDescent="0.2">
      <c r="A2902" s="86">
        <f t="shared" si="137"/>
        <v>46033</v>
      </c>
      <c r="B2902" s="270"/>
      <c r="C2902" s="272"/>
      <c r="D2902" s="273"/>
      <c r="E2902" s="89">
        <v>1.6666666666666666E-2</v>
      </c>
      <c r="G2902">
        <v>1</v>
      </c>
      <c r="P2902">
        <v>1</v>
      </c>
      <c r="Y2902">
        <f t="shared" si="135"/>
        <v>2</v>
      </c>
      <c r="Z2902" s="90" t="str">
        <f t="shared" si="136"/>
        <v>2026/01/11 00:24</v>
      </c>
    </row>
    <row r="2903" spans="1:26" ht="3.6" customHeight="1" x14ac:dyDescent="0.2">
      <c r="A2903" s="86">
        <f t="shared" si="137"/>
        <v>46033</v>
      </c>
      <c r="B2903" s="270"/>
      <c r="C2903" s="272"/>
      <c r="D2903" s="273"/>
      <c r="E2903" s="89">
        <v>2.013888888888889E-2</v>
      </c>
      <c r="G2903">
        <v>1</v>
      </c>
      <c r="P2903">
        <v>1</v>
      </c>
      <c r="Y2903">
        <f t="shared" si="135"/>
        <v>2</v>
      </c>
      <c r="Z2903" s="90" t="str">
        <f t="shared" si="136"/>
        <v>2026/01/11 00:29</v>
      </c>
    </row>
    <row r="2904" spans="1:26" ht="3.6" customHeight="1" x14ac:dyDescent="0.2">
      <c r="A2904" s="86">
        <f t="shared" si="137"/>
        <v>46033</v>
      </c>
      <c r="B2904" s="270"/>
      <c r="C2904" s="272"/>
      <c r="D2904" s="273"/>
      <c r="E2904" s="89">
        <v>2.361111111111111E-2</v>
      </c>
      <c r="G2904">
        <v>1</v>
      </c>
      <c r="P2904">
        <v>1</v>
      </c>
      <c r="Y2904">
        <f t="shared" si="135"/>
        <v>2</v>
      </c>
      <c r="Z2904" s="90" t="str">
        <f t="shared" si="136"/>
        <v>2026/01/11 00:34</v>
      </c>
    </row>
    <row r="2905" spans="1:26" ht="3.6" customHeight="1" x14ac:dyDescent="0.2">
      <c r="A2905" s="86">
        <f t="shared" si="137"/>
        <v>46033</v>
      </c>
      <c r="B2905" s="270"/>
      <c r="C2905" s="272"/>
      <c r="D2905" s="273"/>
      <c r="E2905" s="89">
        <v>2.7083333333333334E-2</v>
      </c>
      <c r="G2905">
        <v>1</v>
      </c>
      <c r="P2905">
        <v>1</v>
      </c>
      <c r="Y2905">
        <f t="shared" si="135"/>
        <v>2</v>
      </c>
      <c r="Z2905" s="90" t="str">
        <f t="shared" si="136"/>
        <v>2026/01/11 00:39</v>
      </c>
    </row>
    <row r="2906" spans="1:26" ht="3.6" customHeight="1" x14ac:dyDescent="0.2">
      <c r="A2906" s="86">
        <f t="shared" si="137"/>
        <v>46033</v>
      </c>
      <c r="B2906" s="270"/>
      <c r="C2906" s="272"/>
      <c r="D2906" s="273"/>
      <c r="E2906" s="89">
        <v>3.0555555555555555E-2</v>
      </c>
      <c r="G2906">
        <v>1</v>
      </c>
      <c r="P2906">
        <v>1</v>
      </c>
      <c r="Y2906">
        <f t="shared" si="135"/>
        <v>2</v>
      </c>
      <c r="Z2906" s="90" t="str">
        <f t="shared" si="136"/>
        <v>2026/01/11 00:44</v>
      </c>
    </row>
    <row r="2907" spans="1:26" ht="3.6" customHeight="1" x14ac:dyDescent="0.2">
      <c r="A2907" s="86">
        <f t="shared" si="137"/>
        <v>46033</v>
      </c>
      <c r="B2907" s="270"/>
      <c r="C2907" s="272"/>
      <c r="D2907" s="273"/>
      <c r="E2907" s="89">
        <v>3.4027777777777775E-2</v>
      </c>
      <c r="G2907">
        <v>1</v>
      </c>
      <c r="P2907">
        <v>1</v>
      </c>
      <c r="Y2907">
        <f t="shared" si="135"/>
        <v>2</v>
      </c>
      <c r="Z2907" s="90" t="str">
        <f t="shared" si="136"/>
        <v>2026/01/11 00:49</v>
      </c>
    </row>
    <row r="2908" spans="1:26" ht="3.6" customHeight="1" x14ac:dyDescent="0.2">
      <c r="A2908" s="86">
        <f t="shared" si="137"/>
        <v>46033</v>
      </c>
      <c r="B2908" s="270"/>
      <c r="C2908" s="272"/>
      <c r="D2908" s="273"/>
      <c r="E2908" s="89">
        <v>3.7499999999999999E-2</v>
      </c>
      <c r="G2908">
        <v>1</v>
      </c>
      <c r="P2908">
        <v>1</v>
      </c>
      <c r="Y2908">
        <f t="shared" si="135"/>
        <v>2</v>
      </c>
      <c r="Z2908" s="90" t="str">
        <f t="shared" si="136"/>
        <v>2026/01/11 00:54</v>
      </c>
    </row>
    <row r="2909" spans="1:26" ht="3.6" customHeight="1" x14ac:dyDescent="0.2">
      <c r="A2909" s="86">
        <f t="shared" si="137"/>
        <v>46033</v>
      </c>
      <c r="B2909" s="270"/>
      <c r="C2909" s="272"/>
      <c r="D2909" s="273"/>
      <c r="E2909" s="89">
        <v>4.0972222222222222E-2</v>
      </c>
      <c r="G2909">
        <v>1</v>
      </c>
      <c r="P2909">
        <v>1</v>
      </c>
      <c r="Y2909">
        <f t="shared" si="135"/>
        <v>2</v>
      </c>
      <c r="Z2909" s="90" t="str">
        <f t="shared" si="136"/>
        <v>2026/01/11 00:59</v>
      </c>
    </row>
    <row r="2910" spans="1:26" ht="3.6" customHeight="1" x14ac:dyDescent="0.2">
      <c r="A2910" s="86">
        <f t="shared" si="137"/>
        <v>46033</v>
      </c>
      <c r="B2910" s="270"/>
      <c r="C2910" s="272"/>
      <c r="D2910" s="273">
        <v>8.3333333333333329E-2</v>
      </c>
      <c r="E2910" s="89">
        <v>2.7777777777777779E-3</v>
      </c>
      <c r="Y2910">
        <f t="shared" si="135"/>
        <v>0</v>
      </c>
      <c r="Z2910" s="90" t="str">
        <f t="shared" si="136"/>
        <v>2026/01/11 02:04</v>
      </c>
    </row>
    <row r="2911" spans="1:26" ht="3.6" customHeight="1" x14ac:dyDescent="0.2">
      <c r="A2911" s="86">
        <f t="shared" si="137"/>
        <v>46033</v>
      </c>
      <c r="B2911" s="270"/>
      <c r="C2911" s="272"/>
      <c r="D2911" s="273"/>
      <c r="E2911" s="89">
        <v>6.2499999999999995E-3</v>
      </c>
      <c r="Y2911">
        <f t="shared" si="135"/>
        <v>0</v>
      </c>
      <c r="Z2911" s="90" t="str">
        <f t="shared" si="136"/>
        <v>2026/01/11 00:09</v>
      </c>
    </row>
    <row r="2912" spans="1:26" ht="3.6" customHeight="1" x14ac:dyDescent="0.2">
      <c r="A2912" s="86">
        <f t="shared" si="137"/>
        <v>46033</v>
      </c>
      <c r="B2912" s="270"/>
      <c r="C2912" s="272"/>
      <c r="D2912" s="273"/>
      <c r="E2912" s="89">
        <v>9.7222222222222224E-3</v>
      </c>
      <c r="Y2912">
        <f t="shared" si="135"/>
        <v>0</v>
      </c>
      <c r="Z2912" s="90" t="str">
        <f t="shared" si="136"/>
        <v>2026/01/11 00:14</v>
      </c>
    </row>
    <row r="2913" spans="1:26" ht="3.6" customHeight="1" x14ac:dyDescent="0.2">
      <c r="A2913" s="86">
        <f t="shared" si="137"/>
        <v>46033</v>
      </c>
      <c r="B2913" s="270"/>
      <c r="C2913" s="272"/>
      <c r="D2913" s="273"/>
      <c r="E2913" s="89">
        <v>1.3194444444444444E-2</v>
      </c>
      <c r="Y2913">
        <f t="shared" si="135"/>
        <v>0</v>
      </c>
      <c r="Z2913" s="90" t="str">
        <f t="shared" si="136"/>
        <v>2026/01/11 00:19</v>
      </c>
    </row>
    <row r="2914" spans="1:26" ht="3.6" customHeight="1" x14ac:dyDescent="0.2">
      <c r="A2914" s="86">
        <f t="shared" si="137"/>
        <v>46033</v>
      </c>
      <c r="B2914" s="270"/>
      <c r="C2914" s="272"/>
      <c r="D2914" s="273"/>
      <c r="E2914" s="89">
        <v>1.6666666666666666E-2</v>
      </c>
      <c r="Y2914">
        <f t="shared" si="135"/>
        <v>0</v>
      </c>
      <c r="Z2914" s="90" t="str">
        <f t="shared" si="136"/>
        <v>2026/01/11 00:24</v>
      </c>
    </row>
    <row r="2915" spans="1:26" ht="3.6" customHeight="1" x14ac:dyDescent="0.2">
      <c r="A2915" s="86">
        <f t="shared" si="137"/>
        <v>46033</v>
      </c>
      <c r="B2915" s="270"/>
      <c r="C2915" s="272"/>
      <c r="D2915" s="273"/>
      <c r="E2915" s="89">
        <v>2.013888888888889E-2</v>
      </c>
      <c r="Y2915">
        <f t="shared" si="135"/>
        <v>0</v>
      </c>
      <c r="Z2915" s="90" t="str">
        <f t="shared" si="136"/>
        <v>2026/01/11 00:29</v>
      </c>
    </row>
    <row r="2916" spans="1:26" ht="3.6" customHeight="1" x14ac:dyDescent="0.2">
      <c r="A2916" s="86">
        <f t="shared" si="137"/>
        <v>46033</v>
      </c>
      <c r="B2916" s="270"/>
      <c r="C2916" s="272"/>
      <c r="D2916" s="273"/>
      <c r="E2916" s="89">
        <v>2.361111111111111E-2</v>
      </c>
      <c r="Y2916">
        <f t="shared" si="135"/>
        <v>0</v>
      </c>
      <c r="Z2916" s="90" t="str">
        <f t="shared" si="136"/>
        <v>2026/01/11 00:34</v>
      </c>
    </row>
    <row r="2917" spans="1:26" ht="3.6" customHeight="1" x14ac:dyDescent="0.2">
      <c r="A2917" s="86">
        <f t="shared" si="137"/>
        <v>46033</v>
      </c>
      <c r="B2917" s="270"/>
      <c r="C2917" s="272"/>
      <c r="D2917" s="273"/>
      <c r="E2917" s="89">
        <v>2.7083333333333334E-2</v>
      </c>
      <c r="Y2917">
        <f t="shared" si="135"/>
        <v>0</v>
      </c>
      <c r="Z2917" s="90" t="str">
        <f t="shared" si="136"/>
        <v>2026/01/11 00:39</v>
      </c>
    </row>
    <row r="2918" spans="1:26" ht="3.6" customHeight="1" x14ac:dyDescent="0.2">
      <c r="A2918" s="86">
        <f t="shared" si="137"/>
        <v>46033</v>
      </c>
      <c r="B2918" s="270"/>
      <c r="C2918" s="272"/>
      <c r="D2918" s="273"/>
      <c r="E2918" s="89">
        <v>3.0555555555555555E-2</v>
      </c>
      <c r="Y2918">
        <f t="shared" si="135"/>
        <v>0</v>
      </c>
      <c r="Z2918" s="90" t="str">
        <f t="shared" si="136"/>
        <v>2026/01/11 00:44</v>
      </c>
    </row>
    <row r="2919" spans="1:26" ht="3.6" customHeight="1" x14ac:dyDescent="0.2">
      <c r="A2919" s="86">
        <f t="shared" si="137"/>
        <v>46033</v>
      </c>
      <c r="B2919" s="270"/>
      <c r="C2919" s="272"/>
      <c r="D2919" s="273"/>
      <c r="E2919" s="89">
        <v>3.4027777777777775E-2</v>
      </c>
      <c r="Y2919">
        <f t="shared" si="135"/>
        <v>0</v>
      </c>
      <c r="Z2919" s="90" t="str">
        <f t="shared" si="136"/>
        <v>2026/01/11 00:49</v>
      </c>
    </row>
    <row r="2920" spans="1:26" ht="3.6" customHeight="1" x14ac:dyDescent="0.2">
      <c r="A2920" s="86">
        <f t="shared" si="137"/>
        <v>46033</v>
      </c>
      <c r="B2920" s="270"/>
      <c r="C2920" s="272"/>
      <c r="D2920" s="273"/>
      <c r="E2920" s="89">
        <v>3.7499999999999999E-2</v>
      </c>
      <c r="Y2920">
        <f t="shared" si="135"/>
        <v>0</v>
      </c>
      <c r="Z2920" s="90" t="str">
        <f t="shared" si="136"/>
        <v>2026/01/11 00:54</v>
      </c>
    </row>
    <row r="2921" spans="1:26" ht="3.6" customHeight="1" x14ac:dyDescent="0.2">
      <c r="A2921" s="86">
        <f t="shared" si="137"/>
        <v>46033</v>
      </c>
      <c r="B2921" s="270"/>
      <c r="C2921" s="272"/>
      <c r="D2921" s="273"/>
      <c r="E2921" s="89">
        <v>4.0972222222222222E-2</v>
      </c>
      <c r="Y2921">
        <f t="shared" si="135"/>
        <v>0</v>
      </c>
      <c r="Z2921" s="90" t="str">
        <f t="shared" si="136"/>
        <v>2026/01/11 00:59</v>
      </c>
    </row>
    <row r="2922" spans="1:26" ht="3.6" customHeight="1" x14ac:dyDescent="0.2">
      <c r="A2922" s="86">
        <f t="shared" si="137"/>
        <v>46033</v>
      </c>
      <c r="B2922" s="270"/>
      <c r="C2922" s="272"/>
      <c r="D2922" s="273">
        <v>0.125</v>
      </c>
      <c r="E2922" s="89">
        <v>2.7777777777777779E-3</v>
      </c>
      <c r="Y2922">
        <f t="shared" si="135"/>
        <v>0</v>
      </c>
      <c r="Z2922" s="90" t="str">
        <f t="shared" si="136"/>
        <v>2026/01/11 03:04</v>
      </c>
    </row>
    <row r="2923" spans="1:26" ht="3.6" customHeight="1" x14ac:dyDescent="0.2">
      <c r="A2923" s="86">
        <f t="shared" si="137"/>
        <v>46033</v>
      </c>
      <c r="B2923" s="270"/>
      <c r="C2923" s="272"/>
      <c r="D2923" s="273"/>
      <c r="E2923" s="89">
        <v>6.2499999999999995E-3</v>
      </c>
      <c r="Y2923">
        <f t="shared" si="135"/>
        <v>0</v>
      </c>
      <c r="Z2923" s="90" t="str">
        <f t="shared" si="136"/>
        <v>2026/01/11 00:09</v>
      </c>
    </row>
    <row r="2924" spans="1:26" ht="3.6" customHeight="1" x14ac:dyDescent="0.2">
      <c r="A2924" s="86">
        <f t="shared" si="137"/>
        <v>46033</v>
      </c>
      <c r="B2924" s="270"/>
      <c r="C2924" s="272"/>
      <c r="D2924" s="273"/>
      <c r="E2924" s="89">
        <v>9.7222222222222224E-3</v>
      </c>
      <c r="Y2924">
        <f t="shared" si="135"/>
        <v>0</v>
      </c>
      <c r="Z2924" s="90" t="str">
        <f t="shared" si="136"/>
        <v>2026/01/11 00:14</v>
      </c>
    </row>
    <row r="2925" spans="1:26" ht="3.6" customHeight="1" x14ac:dyDescent="0.2">
      <c r="A2925" s="86">
        <f t="shared" si="137"/>
        <v>46033</v>
      </c>
      <c r="B2925" s="270"/>
      <c r="C2925" s="272"/>
      <c r="D2925" s="273"/>
      <c r="E2925" s="89">
        <v>1.3194444444444444E-2</v>
      </c>
      <c r="Y2925">
        <f t="shared" si="135"/>
        <v>0</v>
      </c>
      <c r="Z2925" s="90" t="str">
        <f t="shared" si="136"/>
        <v>2026/01/11 00:19</v>
      </c>
    </row>
    <row r="2926" spans="1:26" ht="3.6" customHeight="1" x14ac:dyDescent="0.2">
      <c r="A2926" s="86">
        <f t="shared" si="137"/>
        <v>46033</v>
      </c>
      <c r="B2926" s="270"/>
      <c r="C2926" s="272"/>
      <c r="D2926" s="273"/>
      <c r="E2926" s="89">
        <v>1.6666666666666666E-2</v>
      </c>
      <c r="Y2926">
        <f t="shared" si="135"/>
        <v>0</v>
      </c>
      <c r="Z2926" s="90" t="str">
        <f t="shared" si="136"/>
        <v>2026/01/11 00:24</v>
      </c>
    </row>
    <row r="2927" spans="1:26" ht="3.6" customHeight="1" x14ac:dyDescent="0.2">
      <c r="A2927" s="86">
        <f t="shared" si="137"/>
        <v>46033</v>
      </c>
      <c r="B2927" s="270"/>
      <c r="C2927" s="272"/>
      <c r="D2927" s="273"/>
      <c r="E2927" s="89">
        <v>2.013888888888889E-2</v>
      </c>
      <c r="Y2927">
        <f t="shared" si="135"/>
        <v>0</v>
      </c>
      <c r="Z2927" s="90" t="str">
        <f t="shared" si="136"/>
        <v>2026/01/11 00:29</v>
      </c>
    </row>
    <row r="2928" spans="1:26" ht="3.6" customHeight="1" x14ac:dyDescent="0.2">
      <c r="A2928" s="86">
        <f t="shared" si="137"/>
        <v>46033</v>
      </c>
      <c r="B2928" s="270"/>
      <c r="C2928" s="272"/>
      <c r="D2928" s="273"/>
      <c r="E2928" s="89">
        <v>2.361111111111111E-2</v>
      </c>
      <c r="Y2928">
        <f t="shared" si="135"/>
        <v>0</v>
      </c>
      <c r="Z2928" s="90" t="str">
        <f t="shared" si="136"/>
        <v>2026/01/11 00:34</v>
      </c>
    </row>
    <row r="2929" spans="1:26" ht="3.6" customHeight="1" x14ac:dyDescent="0.2">
      <c r="A2929" s="86">
        <f t="shared" si="137"/>
        <v>46033</v>
      </c>
      <c r="B2929" s="270"/>
      <c r="C2929" s="272"/>
      <c r="D2929" s="273"/>
      <c r="E2929" s="89">
        <v>2.7083333333333334E-2</v>
      </c>
      <c r="Y2929">
        <f t="shared" si="135"/>
        <v>0</v>
      </c>
      <c r="Z2929" s="90" t="str">
        <f t="shared" si="136"/>
        <v>2026/01/11 00:39</v>
      </c>
    </row>
    <row r="2930" spans="1:26" ht="3.6" customHeight="1" x14ac:dyDescent="0.2">
      <c r="A2930" s="86">
        <f t="shared" si="137"/>
        <v>46033</v>
      </c>
      <c r="B2930" s="270"/>
      <c r="C2930" s="272"/>
      <c r="D2930" s="273"/>
      <c r="E2930" s="89">
        <v>3.0555555555555555E-2</v>
      </c>
      <c r="Y2930">
        <f t="shared" si="135"/>
        <v>0</v>
      </c>
      <c r="Z2930" s="90" t="str">
        <f t="shared" si="136"/>
        <v>2026/01/11 00:44</v>
      </c>
    </row>
    <row r="2931" spans="1:26" ht="3.6" customHeight="1" x14ac:dyDescent="0.2">
      <c r="A2931" s="86">
        <f t="shared" si="137"/>
        <v>46033</v>
      </c>
      <c r="B2931" s="270"/>
      <c r="C2931" s="272"/>
      <c r="D2931" s="273"/>
      <c r="E2931" s="89">
        <v>3.4027777777777775E-2</v>
      </c>
      <c r="Y2931">
        <f t="shared" si="135"/>
        <v>0</v>
      </c>
      <c r="Z2931" s="90" t="str">
        <f t="shared" si="136"/>
        <v>2026/01/11 00:49</v>
      </c>
    </row>
    <row r="2932" spans="1:26" ht="3.6" customHeight="1" x14ac:dyDescent="0.2">
      <c r="A2932" s="86">
        <f t="shared" si="137"/>
        <v>46033</v>
      </c>
      <c r="B2932" s="270"/>
      <c r="C2932" s="272"/>
      <c r="D2932" s="273"/>
      <c r="E2932" s="89">
        <v>3.7499999999999999E-2</v>
      </c>
      <c r="Y2932">
        <f t="shared" si="135"/>
        <v>0</v>
      </c>
      <c r="Z2932" s="90" t="str">
        <f t="shared" si="136"/>
        <v>2026/01/11 00:54</v>
      </c>
    </row>
    <row r="2933" spans="1:26" ht="3.6" customHeight="1" x14ac:dyDescent="0.2">
      <c r="A2933" s="86">
        <f t="shared" si="137"/>
        <v>46033</v>
      </c>
      <c r="B2933" s="270"/>
      <c r="C2933" s="272"/>
      <c r="D2933" s="273"/>
      <c r="E2933" s="89">
        <v>4.0972222222222222E-2</v>
      </c>
      <c r="Y2933">
        <f t="shared" si="135"/>
        <v>0</v>
      </c>
      <c r="Z2933" s="90" t="str">
        <f t="shared" si="136"/>
        <v>2026/01/11 00:59</v>
      </c>
    </row>
    <row r="2934" spans="1:26" ht="3.6" customHeight="1" x14ac:dyDescent="0.2">
      <c r="A2934" s="86">
        <f t="shared" si="137"/>
        <v>46033</v>
      </c>
      <c r="B2934" s="270"/>
      <c r="C2934" s="272"/>
      <c r="D2934" s="273">
        <v>0.16666666666666666</v>
      </c>
      <c r="E2934" s="89">
        <v>2.7777777777777779E-3</v>
      </c>
      <c r="Y2934">
        <f t="shared" si="135"/>
        <v>0</v>
      </c>
      <c r="Z2934" s="90" t="str">
        <f t="shared" si="136"/>
        <v>2026/01/11 04:04</v>
      </c>
    </row>
    <row r="2935" spans="1:26" ht="3.6" customHeight="1" x14ac:dyDescent="0.2">
      <c r="A2935" s="86">
        <f t="shared" si="137"/>
        <v>46033</v>
      </c>
      <c r="B2935" s="270"/>
      <c r="C2935" s="272"/>
      <c r="D2935" s="273"/>
      <c r="E2935" s="89">
        <v>6.2499999999999995E-3</v>
      </c>
      <c r="Y2935">
        <f t="shared" si="135"/>
        <v>0</v>
      </c>
      <c r="Z2935" s="90" t="str">
        <f t="shared" si="136"/>
        <v>2026/01/11 00:09</v>
      </c>
    </row>
    <row r="2936" spans="1:26" ht="3.6" customHeight="1" x14ac:dyDescent="0.2">
      <c r="A2936" s="86">
        <f t="shared" si="137"/>
        <v>46033</v>
      </c>
      <c r="B2936" s="270"/>
      <c r="C2936" s="272"/>
      <c r="D2936" s="273"/>
      <c r="E2936" s="89">
        <v>9.7222222222222224E-3</v>
      </c>
      <c r="Y2936">
        <f t="shared" si="135"/>
        <v>0</v>
      </c>
      <c r="Z2936" s="90" t="str">
        <f t="shared" si="136"/>
        <v>2026/01/11 00:14</v>
      </c>
    </row>
    <row r="2937" spans="1:26" ht="3.6" customHeight="1" x14ac:dyDescent="0.2">
      <c r="A2937" s="86">
        <f t="shared" si="137"/>
        <v>46033</v>
      </c>
      <c r="B2937" s="270"/>
      <c r="C2937" s="272"/>
      <c r="D2937" s="273"/>
      <c r="E2937" s="89">
        <v>1.3194444444444444E-2</v>
      </c>
      <c r="Y2937">
        <f t="shared" si="135"/>
        <v>0</v>
      </c>
      <c r="Z2937" s="90" t="str">
        <f t="shared" si="136"/>
        <v>2026/01/11 00:19</v>
      </c>
    </row>
    <row r="2938" spans="1:26" ht="3.6" customHeight="1" x14ac:dyDescent="0.2">
      <c r="A2938" s="86">
        <f t="shared" si="137"/>
        <v>46033</v>
      </c>
      <c r="B2938" s="270"/>
      <c r="C2938" s="272"/>
      <c r="D2938" s="273"/>
      <c r="E2938" s="89">
        <v>1.6666666666666666E-2</v>
      </c>
      <c r="Y2938">
        <f t="shared" si="135"/>
        <v>0</v>
      </c>
      <c r="Z2938" s="90" t="str">
        <f t="shared" si="136"/>
        <v>2026/01/11 00:24</v>
      </c>
    </row>
    <row r="2939" spans="1:26" ht="3.6" customHeight="1" x14ac:dyDescent="0.2">
      <c r="A2939" s="86">
        <f t="shared" si="137"/>
        <v>46033</v>
      </c>
      <c r="B2939" s="270"/>
      <c r="C2939" s="272"/>
      <c r="D2939" s="273"/>
      <c r="E2939" s="89">
        <v>2.013888888888889E-2</v>
      </c>
      <c r="Y2939">
        <f t="shared" si="135"/>
        <v>0</v>
      </c>
      <c r="Z2939" s="90" t="str">
        <f t="shared" si="136"/>
        <v>2026/01/11 00:29</v>
      </c>
    </row>
    <row r="2940" spans="1:26" ht="3.6" customHeight="1" x14ac:dyDescent="0.2">
      <c r="A2940" s="86">
        <f t="shared" si="137"/>
        <v>46033</v>
      </c>
      <c r="B2940" s="270"/>
      <c r="C2940" s="272"/>
      <c r="D2940" s="273"/>
      <c r="E2940" s="89">
        <v>2.361111111111111E-2</v>
      </c>
      <c r="Y2940">
        <f t="shared" si="135"/>
        <v>0</v>
      </c>
      <c r="Z2940" s="90" t="str">
        <f t="shared" si="136"/>
        <v>2026/01/11 00:34</v>
      </c>
    </row>
    <row r="2941" spans="1:26" ht="3.6" customHeight="1" x14ac:dyDescent="0.2">
      <c r="A2941" s="86">
        <f t="shared" si="137"/>
        <v>46033</v>
      </c>
      <c r="B2941" s="270"/>
      <c r="C2941" s="272"/>
      <c r="D2941" s="273"/>
      <c r="E2941" s="89">
        <v>2.7083333333333334E-2</v>
      </c>
      <c r="Y2941">
        <f t="shared" si="135"/>
        <v>0</v>
      </c>
      <c r="Z2941" s="90" t="str">
        <f t="shared" si="136"/>
        <v>2026/01/11 00:39</v>
      </c>
    </row>
    <row r="2942" spans="1:26" ht="3.6" customHeight="1" x14ac:dyDescent="0.2">
      <c r="A2942" s="86">
        <f t="shared" si="137"/>
        <v>46033</v>
      </c>
      <c r="B2942" s="270"/>
      <c r="C2942" s="272"/>
      <c r="D2942" s="273"/>
      <c r="E2942" s="89">
        <v>3.0555555555555555E-2</v>
      </c>
      <c r="Y2942">
        <f t="shared" si="135"/>
        <v>0</v>
      </c>
      <c r="Z2942" s="90" t="str">
        <f t="shared" si="136"/>
        <v>2026/01/11 00:44</v>
      </c>
    </row>
    <row r="2943" spans="1:26" ht="3.6" customHeight="1" x14ac:dyDescent="0.2">
      <c r="A2943" s="86">
        <f t="shared" si="137"/>
        <v>46033</v>
      </c>
      <c r="B2943" s="270"/>
      <c r="C2943" s="272"/>
      <c r="D2943" s="273"/>
      <c r="E2943" s="89">
        <v>3.4027777777777775E-2</v>
      </c>
      <c r="Y2943">
        <f t="shared" si="135"/>
        <v>0</v>
      </c>
      <c r="Z2943" s="90" t="str">
        <f t="shared" si="136"/>
        <v>2026/01/11 00:49</v>
      </c>
    </row>
    <row r="2944" spans="1:26" ht="3.6" customHeight="1" x14ac:dyDescent="0.2">
      <c r="A2944" s="86">
        <f t="shared" si="137"/>
        <v>46033</v>
      </c>
      <c r="B2944" s="270"/>
      <c r="C2944" s="272"/>
      <c r="D2944" s="273"/>
      <c r="E2944" s="89">
        <v>3.7499999999999999E-2</v>
      </c>
      <c r="Y2944">
        <f t="shared" si="135"/>
        <v>0</v>
      </c>
      <c r="Z2944" s="90" t="str">
        <f t="shared" si="136"/>
        <v>2026/01/11 00:54</v>
      </c>
    </row>
    <row r="2945" spans="1:26" ht="3.6" customHeight="1" x14ac:dyDescent="0.2">
      <c r="A2945" s="86">
        <f t="shared" si="137"/>
        <v>46033</v>
      </c>
      <c r="B2945" s="270"/>
      <c r="C2945" s="272"/>
      <c r="D2945" s="273"/>
      <c r="E2945" s="89">
        <v>4.0972222222222222E-2</v>
      </c>
      <c r="Y2945">
        <f t="shared" si="135"/>
        <v>0</v>
      </c>
      <c r="Z2945" s="90" t="str">
        <f t="shared" si="136"/>
        <v>2026/01/11 00:59</v>
      </c>
    </row>
    <row r="2946" spans="1:26" ht="3.6" customHeight="1" x14ac:dyDescent="0.2">
      <c r="A2946" s="86">
        <f t="shared" si="137"/>
        <v>46033</v>
      </c>
      <c r="B2946" s="270"/>
      <c r="C2946" s="272"/>
      <c r="D2946" s="273">
        <v>0.20833333333333334</v>
      </c>
      <c r="E2946" s="89">
        <v>2.7777777777777779E-3</v>
      </c>
      <c r="Y2946">
        <f t="shared" si="135"/>
        <v>0</v>
      </c>
      <c r="Z2946" s="90" t="str">
        <f t="shared" si="136"/>
        <v>2026/01/11 05:04</v>
      </c>
    </row>
    <row r="2947" spans="1:26" ht="3.6" customHeight="1" x14ac:dyDescent="0.2">
      <c r="A2947" s="86">
        <f t="shared" si="137"/>
        <v>46033</v>
      </c>
      <c r="B2947" s="270"/>
      <c r="C2947" s="272"/>
      <c r="D2947" s="273"/>
      <c r="E2947" s="89">
        <v>6.2499999999999995E-3</v>
      </c>
      <c r="Y2947">
        <f t="shared" si="135"/>
        <v>0</v>
      </c>
      <c r="Z2947" s="90" t="str">
        <f t="shared" si="136"/>
        <v>2026/01/11 00:09</v>
      </c>
    </row>
    <row r="2948" spans="1:26" ht="3.6" customHeight="1" x14ac:dyDescent="0.2">
      <c r="A2948" s="86">
        <f t="shared" si="137"/>
        <v>46033</v>
      </c>
      <c r="B2948" s="270"/>
      <c r="C2948" s="272"/>
      <c r="D2948" s="273"/>
      <c r="E2948" s="89">
        <v>9.7222222222222224E-3</v>
      </c>
      <c r="Y2948">
        <f t="shared" si="135"/>
        <v>0</v>
      </c>
      <c r="Z2948" s="90" t="str">
        <f t="shared" si="136"/>
        <v>2026/01/11 00:14</v>
      </c>
    </row>
    <row r="2949" spans="1:26" ht="3.6" customHeight="1" x14ac:dyDescent="0.2">
      <c r="A2949" s="86">
        <f t="shared" si="137"/>
        <v>46033</v>
      </c>
      <c r="B2949" s="270"/>
      <c r="C2949" s="272"/>
      <c r="D2949" s="273"/>
      <c r="E2949" s="89">
        <v>1.3194444444444444E-2</v>
      </c>
      <c r="Y2949">
        <f t="shared" si="135"/>
        <v>0</v>
      </c>
      <c r="Z2949" s="90" t="str">
        <f t="shared" si="136"/>
        <v>2026/01/11 00:19</v>
      </c>
    </row>
    <row r="2950" spans="1:26" ht="3.6" customHeight="1" x14ac:dyDescent="0.2">
      <c r="A2950" s="86">
        <f t="shared" si="137"/>
        <v>46033</v>
      </c>
      <c r="B2950" s="270"/>
      <c r="C2950" s="272"/>
      <c r="D2950" s="273"/>
      <c r="E2950" s="89">
        <v>1.6666666666666666E-2</v>
      </c>
      <c r="Y2950">
        <f t="shared" si="135"/>
        <v>0</v>
      </c>
      <c r="Z2950" s="90" t="str">
        <f t="shared" si="136"/>
        <v>2026/01/11 00:24</v>
      </c>
    </row>
    <row r="2951" spans="1:26" ht="3.6" customHeight="1" x14ac:dyDescent="0.2">
      <c r="A2951" s="86">
        <f t="shared" si="137"/>
        <v>46033</v>
      </c>
      <c r="B2951" s="270"/>
      <c r="C2951" s="272"/>
      <c r="D2951" s="273"/>
      <c r="E2951" s="89">
        <v>2.013888888888889E-2</v>
      </c>
      <c r="Y2951">
        <f t="shared" ref="Y2951:Y3014" si="138">COUNTA(F2951:X2951)</f>
        <v>0</v>
      </c>
      <c r="Z2951" s="90" t="str">
        <f t="shared" ref="Z2951:Z3014" si="139">TEXT(A2951,"yyyy/mm/dd")&amp; " " &amp;TEXT(D2951+E2951,"hh:mm")</f>
        <v>2026/01/11 00:29</v>
      </c>
    </row>
    <row r="2952" spans="1:26" ht="3.6" customHeight="1" x14ac:dyDescent="0.2">
      <c r="A2952" s="86">
        <f t="shared" ref="A2952:A3015" si="140">IF(B2952&lt;&gt;"",B2952,A2951)</f>
        <v>46033</v>
      </c>
      <c r="B2952" s="270"/>
      <c r="C2952" s="272"/>
      <c r="D2952" s="273"/>
      <c r="E2952" s="89">
        <v>2.361111111111111E-2</v>
      </c>
      <c r="Y2952">
        <f t="shared" si="138"/>
        <v>0</v>
      </c>
      <c r="Z2952" s="90" t="str">
        <f t="shared" si="139"/>
        <v>2026/01/11 00:34</v>
      </c>
    </row>
    <row r="2953" spans="1:26" ht="3.6" customHeight="1" x14ac:dyDescent="0.2">
      <c r="A2953" s="86">
        <f t="shared" si="140"/>
        <v>46033</v>
      </c>
      <c r="B2953" s="270"/>
      <c r="C2953" s="272"/>
      <c r="D2953" s="273"/>
      <c r="E2953" s="89">
        <v>2.7083333333333334E-2</v>
      </c>
      <c r="Y2953">
        <f t="shared" si="138"/>
        <v>0</v>
      </c>
      <c r="Z2953" s="90" t="str">
        <f t="shared" si="139"/>
        <v>2026/01/11 00:39</v>
      </c>
    </row>
    <row r="2954" spans="1:26" ht="3.6" customHeight="1" x14ac:dyDescent="0.2">
      <c r="A2954" s="86">
        <f t="shared" si="140"/>
        <v>46033</v>
      </c>
      <c r="B2954" s="270"/>
      <c r="C2954" s="272"/>
      <c r="D2954" s="273"/>
      <c r="E2954" s="89">
        <v>3.0555555555555555E-2</v>
      </c>
      <c r="Y2954">
        <f t="shared" si="138"/>
        <v>0</v>
      </c>
      <c r="Z2954" s="90" t="str">
        <f t="shared" si="139"/>
        <v>2026/01/11 00:44</v>
      </c>
    </row>
    <row r="2955" spans="1:26" ht="3.6" customHeight="1" x14ac:dyDescent="0.2">
      <c r="A2955" s="86">
        <f t="shared" si="140"/>
        <v>46033</v>
      </c>
      <c r="B2955" s="270"/>
      <c r="C2955" s="272"/>
      <c r="D2955" s="273"/>
      <c r="E2955" s="89">
        <v>3.4027777777777775E-2</v>
      </c>
      <c r="Y2955">
        <f t="shared" si="138"/>
        <v>0</v>
      </c>
      <c r="Z2955" s="90" t="str">
        <f t="shared" si="139"/>
        <v>2026/01/11 00:49</v>
      </c>
    </row>
    <row r="2956" spans="1:26" ht="3.6" customHeight="1" x14ac:dyDescent="0.2">
      <c r="A2956" s="86">
        <f t="shared" si="140"/>
        <v>46033</v>
      </c>
      <c r="B2956" s="270"/>
      <c r="C2956" s="272"/>
      <c r="D2956" s="273"/>
      <c r="E2956" s="89">
        <v>3.7499999999999999E-2</v>
      </c>
      <c r="Y2956">
        <f t="shared" si="138"/>
        <v>0</v>
      </c>
      <c r="Z2956" s="90" t="str">
        <f t="shared" si="139"/>
        <v>2026/01/11 00:54</v>
      </c>
    </row>
    <row r="2957" spans="1:26" ht="3.6" customHeight="1" x14ac:dyDescent="0.2">
      <c r="A2957" s="86">
        <f t="shared" si="140"/>
        <v>46033</v>
      </c>
      <c r="B2957" s="270"/>
      <c r="C2957" s="272"/>
      <c r="D2957" s="273"/>
      <c r="E2957" s="89">
        <v>4.0972222222222222E-2</v>
      </c>
      <c r="Y2957">
        <f t="shared" si="138"/>
        <v>0</v>
      </c>
      <c r="Z2957" s="90" t="str">
        <f t="shared" si="139"/>
        <v>2026/01/11 00:59</v>
      </c>
    </row>
    <row r="2958" spans="1:26" ht="3.6" customHeight="1" x14ac:dyDescent="0.2">
      <c r="A2958" s="86">
        <f t="shared" si="140"/>
        <v>46033</v>
      </c>
      <c r="B2958" s="270"/>
      <c r="C2958" s="272"/>
      <c r="D2958" s="273">
        <v>0.25</v>
      </c>
      <c r="E2958" s="89">
        <v>2.7777777777777779E-3</v>
      </c>
      <c r="Y2958">
        <f t="shared" si="138"/>
        <v>0</v>
      </c>
      <c r="Z2958" s="90" t="str">
        <f t="shared" si="139"/>
        <v>2026/01/11 06:04</v>
      </c>
    </row>
    <row r="2959" spans="1:26" ht="3.6" customHeight="1" x14ac:dyDescent="0.2">
      <c r="A2959" s="86">
        <f t="shared" si="140"/>
        <v>46033</v>
      </c>
      <c r="B2959" s="270"/>
      <c r="C2959" s="272"/>
      <c r="D2959" s="273"/>
      <c r="E2959" s="89">
        <v>6.2499999999999995E-3</v>
      </c>
      <c r="Y2959">
        <f t="shared" si="138"/>
        <v>0</v>
      </c>
      <c r="Z2959" s="90" t="str">
        <f t="shared" si="139"/>
        <v>2026/01/11 00:09</v>
      </c>
    </row>
    <row r="2960" spans="1:26" ht="3.6" customHeight="1" x14ac:dyDescent="0.2">
      <c r="A2960" s="86">
        <f t="shared" si="140"/>
        <v>46033</v>
      </c>
      <c r="B2960" s="270"/>
      <c r="C2960" s="272"/>
      <c r="D2960" s="273"/>
      <c r="E2960" s="89">
        <v>9.7222222222222224E-3</v>
      </c>
      <c r="Y2960">
        <f t="shared" si="138"/>
        <v>0</v>
      </c>
      <c r="Z2960" s="90" t="str">
        <f t="shared" si="139"/>
        <v>2026/01/11 00:14</v>
      </c>
    </row>
    <row r="2961" spans="1:26" ht="3.6" customHeight="1" x14ac:dyDescent="0.2">
      <c r="A2961" s="86">
        <f t="shared" si="140"/>
        <v>46033</v>
      </c>
      <c r="B2961" s="270"/>
      <c r="C2961" s="272"/>
      <c r="D2961" s="273"/>
      <c r="E2961" s="89">
        <v>1.3194444444444444E-2</v>
      </c>
      <c r="Y2961">
        <f t="shared" si="138"/>
        <v>0</v>
      </c>
      <c r="Z2961" s="90" t="str">
        <f t="shared" si="139"/>
        <v>2026/01/11 00:19</v>
      </c>
    </row>
    <row r="2962" spans="1:26" ht="3.6" customHeight="1" x14ac:dyDescent="0.2">
      <c r="A2962" s="86">
        <f t="shared" si="140"/>
        <v>46033</v>
      </c>
      <c r="B2962" s="270"/>
      <c r="C2962" s="272"/>
      <c r="D2962" s="273"/>
      <c r="E2962" s="89">
        <v>1.6666666666666666E-2</v>
      </c>
      <c r="Y2962">
        <f t="shared" si="138"/>
        <v>0</v>
      </c>
      <c r="Z2962" s="90" t="str">
        <f t="shared" si="139"/>
        <v>2026/01/11 00:24</v>
      </c>
    </row>
    <row r="2963" spans="1:26" ht="3.6" customHeight="1" x14ac:dyDescent="0.2">
      <c r="A2963" s="86">
        <f t="shared" si="140"/>
        <v>46033</v>
      </c>
      <c r="B2963" s="270"/>
      <c r="C2963" s="272"/>
      <c r="D2963" s="273"/>
      <c r="E2963" s="89">
        <v>2.013888888888889E-2</v>
      </c>
      <c r="Y2963">
        <f t="shared" si="138"/>
        <v>0</v>
      </c>
      <c r="Z2963" s="90" t="str">
        <f t="shared" si="139"/>
        <v>2026/01/11 00:29</v>
      </c>
    </row>
    <row r="2964" spans="1:26" ht="3.6" customHeight="1" x14ac:dyDescent="0.2">
      <c r="A2964" s="86">
        <f t="shared" si="140"/>
        <v>46033</v>
      </c>
      <c r="B2964" s="270"/>
      <c r="C2964" s="272"/>
      <c r="D2964" s="273"/>
      <c r="E2964" s="89">
        <v>2.361111111111111E-2</v>
      </c>
      <c r="Y2964">
        <f t="shared" si="138"/>
        <v>0</v>
      </c>
      <c r="Z2964" s="90" t="str">
        <f t="shared" si="139"/>
        <v>2026/01/11 00:34</v>
      </c>
    </row>
    <row r="2965" spans="1:26" ht="3.6" customHeight="1" x14ac:dyDescent="0.2">
      <c r="A2965" s="86">
        <f t="shared" si="140"/>
        <v>46033</v>
      </c>
      <c r="B2965" s="270"/>
      <c r="C2965" s="272"/>
      <c r="D2965" s="273"/>
      <c r="E2965" s="89">
        <v>2.7083333333333334E-2</v>
      </c>
      <c r="Y2965">
        <f t="shared" si="138"/>
        <v>0</v>
      </c>
      <c r="Z2965" s="90" t="str">
        <f t="shared" si="139"/>
        <v>2026/01/11 00:39</v>
      </c>
    </row>
    <row r="2966" spans="1:26" ht="3.6" customHeight="1" x14ac:dyDescent="0.2">
      <c r="A2966" s="86">
        <f t="shared" si="140"/>
        <v>46033</v>
      </c>
      <c r="B2966" s="270"/>
      <c r="C2966" s="272"/>
      <c r="D2966" s="273"/>
      <c r="E2966" s="89">
        <v>3.0555555555555555E-2</v>
      </c>
      <c r="Y2966">
        <f t="shared" si="138"/>
        <v>0</v>
      </c>
      <c r="Z2966" s="90" t="str">
        <f t="shared" si="139"/>
        <v>2026/01/11 00:44</v>
      </c>
    </row>
    <row r="2967" spans="1:26" ht="3.6" customHeight="1" x14ac:dyDescent="0.2">
      <c r="A2967" s="86">
        <f t="shared" si="140"/>
        <v>46033</v>
      </c>
      <c r="B2967" s="270"/>
      <c r="C2967" s="272"/>
      <c r="D2967" s="273"/>
      <c r="E2967" s="89">
        <v>3.4027777777777775E-2</v>
      </c>
      <c r="Y2967">
        <f t="shared" si="138"/>
        <v>0</v>
      </c>
      <c r="Z2967" s="90" t="str">
        <f t="shared" si="139"/>
        <v>2026/01/11 00:49</v>
      </c>
    </row>
    <row r="2968" spans="1:26" ht="3.6" customHeight="1" x14ac:dyDescent="0.2">
      <c r="A2968" s="86">
        <f t="shared" si="140"/>
        <v>46033</v>
      </c>
      <c r="B2968" s="270"/>
      <c r="C2968" s="272"/>
      <c r="D2968" s="273"/>
      <c r="E2968" s="89">
        <v>3.7499999999999999E-2</v>
      </c>
      <c r="Y2968">
        <f t="shared" si="138"/>
        <v>0</v>
      </c>
      <c r="Z2968" s="90" t="str">
        <f t="shared" si="139"/>
        <v>2026/01/11 00:54</v>
      </c>
    </row>
    <row r="2969" spans="1:26" ht="3.6" customHeight="1" x14ac:dyDescent="0.2">
      <c r="A2969" s="86">
        <f t="shared" si="140"/>
        <v>46033</v>
      </c>
      <c r="B2969" s="270"/>
      <c r="C2969" s="272"/>
      <c r="D2969" s="273"/>
      <c r="E2969" s="89">
        <v>4.0972222222222222E-2</v>
      </c>
      <c r="Y2969">
        <f t="shared" si="138"/>
        <v>0</v>
      </c>
      <c r="Z2969" s="90" t="str">
        <f t="shared" si="139"/>
        <v>2026/01/11 00:59</v>
      </c>
    </row>
    <row r="2970" spans="1:26" ht="3.6" customHeight="1" x14ac:dyDescent="0.2">
      <c r="A2970" s="86">
        <f t="shared" si="140"/>
        <v>46033</v>
      </c>
      <c r="B2970" s="270"/>
      <c r="C2970" s="272"/>
      <c r="D2970" s="273">
        <v>0.29166666666666669</v>
      </c>
      <c r="E2970" s="89">
        <v>2.7777777777777779E-3</v>
      </c>
      <c r="Y2970">
        <f t="shared" si="138"/>
        <v>0</v>
      </c>
      <c r="Z2970" s="90" t="str">
        <f t="shared" si="139"/>
        <v>2026/01/11 07:04</v>
      </c>
    </row>
    <row r="2971" spans="1:26" ht="3.6" customHeight="1" x14ac:dyDescent="0.2">
      <c r="A2971" s="86">
        <f t="shared" si="140"/>
        <v>46033</v>
      </c>
      <c r="B2971" s="270"/>
      <c r="C2971" s="272"/>
      <c r="D2971" s="273"/>
      <c r="E2971" s="89">
        <v>6.2499999999999995E-3</v>
      </c>
      <c r="Y2971">
        <f t="shared" si="138"/>
        <v>0</v>
      </c>
      <c r="Z2971" s="90" t="str">
        <f t="shared" si="139"/>
        <v>2026/01/11 00:09</v>
      </c>
    </row>
    <row r="2972" spans="1:26" ht="3.6" customHeight="1" x14ac:dyDescent="0.2">
      <c r="A2972" s="86">
        <f t="shared" si="140"/>
        <v>46033</v>
      </c>
      <c r="B2972" s="270"/>
      <c r="C2972" s="272"/>
      <c r="D2972" s="273"/>
      <c r="E2972" s="89">
        <v>9.7222222222222224E-3</v>
      </c>
      <c r="Y2972">
        <f t="shared" si="138"/>
        <v>0</v>
      </c>
      <c r="Z2972" s="90" t="str">
        <f t="shared" si="139"/>
        <v>2026/01/11 00:14</v>
      </c>
    </row>
    <row r="2973" spans="1:26" ht="3.6" customHeight="1" x14ac:dyDescent="0.2">
      <c r="A2973" s="86">
        <f t="shared" si="140"/>
        <v>46033</v>
      </c>
      <c r="B2973" s="270"/>
      <c r="C2973" s="272"/>
      <c r="D2973" s="273"/>
      <c r="E2973" s="89">
        <v>1.3194444444444444E-2</v>
      </c>
      <c r="Y2973">
        <f t="shared" si="138"/>
        <v>0</v>
      </c>
      <c r="Z2973" s="90" t="str">
        <f t="shared" si="139"/>
        <v>2026/01/11 00:19</v>
      </c>
    </row>
    <row r="2974" spans="1:26" ht="3.6" customHeight="1" x14ac:dyDescent="0.2">
      <c r="A2974" s="86">
        <f t="shared" si="140"/>
        <v>46033</v>
      </c>
      <c r="B2974" s="270"/>
      <c r="C2974" s="272"/>
      <c r="D2974" s="273"/>
      <c r="E2974" s="89">
        <v>1.6666666666666666E-2</v>
      </c>
      <c r="Y2974">
        <f t="shared" si="138"/>
        <v>0</v>
      </c>
      <c r="Z2974" s="90" t="str">
        <f t="shared" si="139"/>
        <v>2026/01/11 00:24</v>
      </c>
    </row>
    <row r="2975" spans="1:26" ht="3.6" customHeight="1" x14ac:dyDescent="0.2">
      <c r="A2975" s="86">
        <f t="shared" si="140"/>
        <v>46033</v>
      </c>
      <c r="B2975" s="270"/>
      <c r="C2975" s="272"/>
      <c r="D2975" s="273"/>
      <c r="E2975" s="89">
        <v>2.013888888888889E-2</v>
      </c>
      <c r="Y2975">
        <f t="shared" si="138"/>
        <v>0</v>
      </c>
      <c r="Z2975" s="90" t="str">
        <f t="shared" si="139"/>
        <v>2026/01/11 00:29</v>
      </c>
    </row>
    <row r="2976" spans="1:26" ht="3.6" customHeight="1" x14ac:dyDescent="0.2">
      <c r="A2976" s="86">
        <f t="shared" si="140"/>
        <v>46033</v>
      </c>
      <c r="B2976" s="270"/>
      <c r="C2976" s="272"/>
      <c r="D2976" s="273"/>
      <c r="E2976" s="89">
        <v>2.361111111111111E-2</v>
      </c>
      <c r="Y2976">
        <f t="shared" si="138"/>
        <v>0</v>
      </c>
      <c r="Z2976" s="90" t="str">
        <f t="shared" si="139"/>
        <v>2026/01/11 00:34</v>
      </c>
    </row>
    <row r="2977" spans="1:26" ht="3.6" customHeight="1" x14ac:dyDescent="0.2">
      <c r="A2977" s="86">
        <f t="shared" si="140"/>
        <v>46033</v>
      </c>
      <c r="B2977" s="270"/>
      <c r="C2977" s="272"/>
      <c r="D2977" s="273"/>
      <c r="E2977" s="89">
        <v>2.7083333333333334E-2</v>
      </c>
      <c r="Y2977">
        <f t="shared" si="138"/>
        <v>0</v>
      </c>
      <c r="Z2977" s="90" t="str">
        <f t="shared" si="139"/>
        <v>2026/01/11 00:39</v>
      </c>
    </row>
    <row r="2978" spans="1:26" ht="3.6" customHeight="1" x14ac:dyDescent="0.2">
      <c r="A2978" s="86">
        <f t="shared" si="140"/>
        <v>46033</v>
      </c>
      <c r="B2978" s="270"/>
      <c r="C2978" s="272"/>
      <c r="D2978" s="273"/>
      <c r="E2978" s="89">
        <v>3.0555555555555555E-2</v>
      </c>
      <c r="Y2978">
        <f t="shared" si="138"/>
        <v>0</v>
      </c>
      <c r="Z2978" s="90" t="str">
        <f t="shared" si="139"/>
        <v>2026/01/11 00:44</v>
      </c>
    </row>
    <row r="2979" spans="1:26" ht="3.6" customHeight="1" x14ac:dyDescent="0.2">
      <c r="A2979" s="86">
        <f t="shared" si="140"/>
        <v>46033</v>
      </c>
      <c r="B2979" s="270"/>
      <c r="C2979" s="272"/>
      <c r="D2979" s="273"/>
      <c r="E2979" s="89">
        <v>3.4027777777777775E-2</v>
      </c>
      <c r="Y2979">
        <f t="shared" si="138"/>
        <v>0</v>
      </c>
      <c r="Z2979" s="90" t="str">
        <f t="shared" si="139"/>
        <v>2026/01/11 00:49</v>
      </c>
    </row>
    <row r="2980" spans="1:26" ht="3.6" customHeight="1" x14ac:dyDescent="0.2">
      <c r="A2980" s="86">
        <f t="shared" si="140"/>
        <v>46033</v>
      </c>
      <c r="B2980" s="270"/>
      <c r="C2980" s="272"/>
      <c r="D2980" s="273"/>
      <c r="E2980" s="89">
        <v>3.7499999999999999E-2</v>
      </c>
      <c r="Y2980">
        <f t="shared" si="138"/>
        <v>0</v>
      </c>
      <c r="Z2980" s="90" t="str">
        <f t="shared" si="139"/>
        <v>2026/01/11 00:54</v>
      </c>
    </row>
    <row r="2981" spans="1:26" ht="3.6" customHeight="1" x14ac:dyDescent="0.2">
      <c r="A2981" s="86">
        <f t="shared" si="140"/>
        <v>46033</v>
      </c>
      <c r="B2981" s="270"/>
      <c r="C2981" s="272"/>
      <c r="D2981" s="273"/>
      <c r="E2981" s="89">
        <v>4.0972222222222222E-2</v>
      </c>
      <c r="Y2981">
        <f t="shared" si="138"/>
        <v>0</v>
      </c>
      <c r="Z2981" s="90" t="str">
        <f t="shared" si="139"/>
        <v>2026/01/11 00:59</v>
      </c>
    </row>
    <row r="2982" spans="1:26" ht="3.6" customHeight="1" x14ac:dyDescent="0.2">
      <c r="A2982" s="86">
        <f t="shared" si="140"/>
        <v>46033</v>
      </c>
      <c r="B2982" s="270"/>
      <c r="C2982" s="272"/>
      <c r="D2982" s="273">
        <v>0.33333333333333331</v>
      </c>
      <c r="E2982" s="89">
        <v>2.7777777777777779E-3</v>
      </c>
      <c r="Y2982">
        <f t="shared" si="138"/>
        <v>0</v>
      </c>
      <c r="Z2982" s="90" t="str">
        <f t="shared" si="139"/>
        <v>2026/01/11 08:04</v>
      </c>
    </row>
    <row r="2983" spans="1:26" ht="3.6" customHeight="1" x14ac:dyDescent="0.2">
      <c r="A2983" s="86">
        <f t="shared" si="140"/>
        <v>46033</v>
      </c>
      <c r="B2983" s="270"/>
      <c r="C2983" s="272"/>
      <c r="D2983" s="273"/>
      <c r="E2983" s="89">
        <v>6.2499999999999995E-3</v>
      </c>
      <c r="Y2983">
        <f t="shared" si="138"/>
        <v>0</v>
      </c>
      <c r="Z2983" s="90" t="str">
        <f t="shared" si="139"/>
        <v>2026/01/11 00:09</v>
      </c>
    </row>
    <row r="2984" spans="1:26" ht="3.6" customHeight="1" x14ac:dyDescent="0.2">
      <c r="A2984" s="86">
        <f t="shared" si="140"/>
        <v>46033</v>
      </c>
      <c r="B2984" s="270"/>
      <c r="C2984" s="272"/>
      <c r="D2984" s="273"/>
      <c r="E2984" s="89">
        <v>9.7222222222222224E-3</v>
      </c>
      <c r="Y2984">
        <f t="shared" si="138"/>
        <v>0</v>
      </c>
      <c r="Z2984" s="90" t="str">
        <f t="shared" si="139"/>
        <v>2026/01/11 00:14</v>
      </c>
    </row>
    <row r="2985" spans="1:26" ht="3.6" customHeight="1" x14ac:dyDescent="0.2">
      <c r="A2985" s="86">
        <f t="shared" si="140"/>
        <v>46033</v>
      </c>
      <c r="B2985" s="270"/>
      <c r="C2985" s="272"/>
      <c r="D2985" s="273"/>
      <c r="E2985" s="89">
        <v>1.3194444444444444E-2</v>
      </c>
      <c r="Y2985">
        <f t="shared" si="138"/>
        <v>0</v>
      </c>
      <c r="Z2985" s="90" t="str">
        <f t="shared" si="139"/>
        <v>2026/01/11 00:19</v>
      </c>
    </row>
    <row r="2986" spans="1:26" ht="3.6" customHeight="1" x14ac:dyDescent="0.2">
      <c r="A2986" s="86">
        <f t="shared" si="140"/>
        <v>46033</v>
      </c>
      <c r="B2986" s="270"/>
      <c r="C2986" s="272"/>
      <c r="D2986" s="273"/>
      <c r="E2986" s="89">
        <v>1.6666666666666666E-2</v>
      </c>
      <c r="Y2986">
        <f t="shared" si="138"/>
        <v>0</v>
      </c>
      <c r="Z2986" s="90" t="str">
        <f t="shared" si="139"/>
        <v>2026/01/11 00:24</v>
      </c>
    </row>
    <row r="2987" spans="1:26" ht="3.6" customHeight="1" x14ac:dyDescent="0.2">
      <c r="A2987" s="86">
        <f t="shared" si="140"/>
        <v>46033</v>
      </c>
      <c r="B2987" s="270"/>
      <c r="C2987" s="272"/>
      <c r="D2987" s="273"/>
      <c r="E2987" s="89">
        <v>2.013888888888889E-2</v>
      </c>
      <c r="Y2987">
        <f t="shared" si="138"/>
        <v>0</v>
      </c>
      <c r="Z2987" s="90" t="str">
        <f t="shared" si="139"/>
        <v>2026/01/11 00:29</v>
      </c>
    </row>
    <row r="2988" spans="1:26" ht="3.6" customHeight="1" x14ac:dyDescent="0.2">
      <c r="A2988" s="86">
        <f t="shared" si="140"/>
        <v>46033</v>
      </c>
      <c r="B2988" s="270"/>
      <c r="C2988" s="272"/>
      <c r="D2988" s="273"/>
      <c r="E2988" s="89">
        <v>2.361111111111111E-2</v>
      </c>
      <c r="Y2988">
        <f t="shared" si="138"/>
        <v>0</v>
      </c>
      <c r="Z2988" s="90" t="str">
        <f t="shared" si="139"/>
        <v>2026/01/11 00:34</v>
      </c>
    </row>
    <row r="2989" spans="1:26" ht="3.6" customHeight="1" x14ac:dyDescent="0.2">
      <c r="A2989" s="86">
        <f t="shared" si="140"/>
        <v>46033</v>
      </c>
      <c r="B2989" s="270"/>
      <c r="C2989" s="272"/>
      <c r="D2989" s="273"/>
      <c r="E2989" s="89">
        <v>2.7083333333333334E-2</v>
      </c>
      <c r="Y2989">
        <f t="shared" si="138"/>
        <v>0</v>
      </c>
      <c r="Z2989" s="90" t="str">
        <f t="shared" si="139"/>
        <v>2026/01/11 00:39</v>
      </c>
    </row>
    <row r="2990" spans="1:26" ht="3.6" customHeight="1" x14ac:dyDescent="0.2">
      <c r="A2990" s="86">
        <f t="shared" si="140"/>
        <v>46033</v>
      </c>
      <c r="B2990" s="270"/>
      <c r="C2990" s="272"/>
      <c r="D2990" s="273"/>
      <c r="E2990" s="89">
        <v>3.0555555555555555E-2</v>
      </c>
      <c r="Y2990">
        <f t="shared" si="138"/>
        <v>0</v>
      </c>
      <c r="Z2990" s="90" t="str">
        <f t="shared" si="139"/>
        <v>2026/01/11 00:44</v>
      </c>
    </row>
    <row r="2991" spans="1:26" ht="3.6" customHeight="1" x14ac:dyDescent="0.2">
      <c r="A2991" s="86">
        <f t="shared" si="140"/>
        <v>46033</v>
      </c>
      <c r="B2991" s="270"/>
      <c r="C2991" s="272"/>
      <c r="D2991" s="273"/>
      <c r="E2991" s="89">
        <v>3.4027777777777775E-2</v>
      </c>
      <c r="Y2991">
        <f t="shared" si="138"/>
        <v>0</v>
      </c>
      <c r="Z2991" s="90" t="str">
        <f t="shared" si="139"/>
        <v>2026/01/11 00:49</v>
      </c>
    </row>
    <row r="2992" spans="1:26" ht="3.6" customHeight="1" x14ac:dyDescent="0.2">
      <c r="A2992" s="86">
        <f t="shared" si="140"/>
        <v>46033</v>
      </c>
      <c r="B2992" s="270"/>
      <c r="C2992" s="272"/>
      <c r="D2992" s="273"/>
      <c r="E2992" s="89">
        <v>3.7499999999999999E-2</v>
      </c>
      <c r="Y2992">
        <f t="shared" si="138"/>
        <v>0</v>
      </c>
      <c r="Z2992" s="90" t="str">
        <f t="shared" si="139"/>
        <v>2026/01/11 00:54</v>
      </c>
    </row>
    <row r="2993" spans="1:26" ht="3.6" customHeight="1" x14ac:dyDescent="0.2">
      <c r="A2993" s="86">
        <f t="shared" si="140"/>
        <v>46033</v>
      </c>
      <c r="B2993" s="270"/>
      <c r="C2993" s="272"/>
      <c r="D2993" s="273"/>
      <c r="E2993" s="89">
        <v>4.0972222222222222E-2</v>
      </c>
      <c r="Y2993">
        <f t="shared" si="138"/>
        <v>0</v>
      </c>
      <c r="Z2993" s="90" t="str">
        <f t="shared" si="139"/>
        <v>2026/01/11 00:59</v>
      </c>
    </row>
    <row r="2994" spans="1:26" ht="3.6" customHeight="1" x14ac:dyDescent="0.2">
      <c r="A2994" s="86">
        <f t="shared" si="140"/>
        <v>46033</v>
      </c>
      <c r="B2994" s="270"/>
      <c r="C2994" s="272"/>
      <c r="D2994" s="273">
        <v>0.375</v>
      </c>
      <c r="E2994" s="89">
        <v>2.7777777777777779E-3</v>
      </c>
      <c r="Q2994">
        <v>1</v>
      </c>
      <c r="Y2994">
        <f t="shared" si="138"/>
        <v>1</v>
      </c>
      <c r="Z2994" s="90" t="str">
        <f t="shared" si="139"/>
        <v>2026/01/11 09:04</v>
      </c>
    </row>
    <row r="2995" spans="1:26" ht="3.6" customHeight="1" x14ac:dyDescent="0.2">
      <c r="A2995" s="86">
        <f t="shared" si="140"/>
        <v>46033</v>
      </c>
      <c r="B2995" s="270"/>
      <c r="C2995" s="272"/>
      <c r="D2995" s="273"/>
      <c r="E2995" s="89">
        <v>6.2499999999999995E-3</v>
      </c>
      <c r="Q2995">
        <v>1</v>
      </c>
      <c r="Y2995">
        <f t="shared" si="138"/>
        <v>1</v>
      </c>
      <c r="Z2995" s="90" t="str">
        <f t="shared" si="139"/>
        <v>2026/01/11 00:09</v>
      </c>
    </row>
    <row r="2996" spans="1:26" ht="3.6" customHeight="1" x14ac:dyDescent="0.2">
      <c r="A2996" s="86">
        <f t="shared" si="140"/>
        <v>46033</v>
      </c>
      <c r="B2996" s="270"/>
      <c r="C2996" s="272"/>
      <c r="D2996" s="273"/>
      <c r="E2996" s="89">
        <v>9.7222222222222224E-3</v>
      </c>
      <c r="Q2996">
        <v>1</v>
      </c>
      <c r="Y2996">
        <f t="shared" si="138"/>
        <v>1</v>
      </c>
      <c r="Z2996" s="90" t="str">
        <f t="shared" si="139"/>
        <v>2026/01/11 00:14</v>
      </c>
    </row>
    <row r="2997" spans="1:26" ht="3.6" customHeight="1" x14ac:dyDescent="0.2">
      <c r="A2997" s="86">
        <f t="shared" si="140"/>
        <v>46033</v>
      </c>
      <c r="B2997" s="270"/>
      <c r="C2997" s="272"/>
      <c r="D2997" s="273"/>
      <c r="E2997" s="89">
        <v>1.3194444444444444E-2</v>
      </c>
      <c r="Q2997">
        <v>1</v>
      </c>
      <c r="Y2997">
        <f t="shared" si="138"/>
        <v>1</v>
      </c>
      <c r="Z2997" s="90" t="str">
        <f t="shared" si="139"/>
        <v>2026/01/11 00:19</v>
      </c>
    </row>
    <row r="2998" spans="1:26" ht="3.6" customHeight="1" x14ac:dyDescent="0.2">
      <c r="A2998" s="86">
        <f t="shared" si="140"/>
        <v>46033</v>
      </c>
      <c r="B2998" s="270"/>
      <c r="C2998" s="272"/>
      <c r="D2998" s="273"/>
      <c r="E2998" s="89">
        <v>1.6666666666666666E-2</v>
      </c>
      <c r="Q2998">
        <v>1</v>
      </c>
      <c r="Y2998">
        <f t="shared" si="138"/>
        <v>1</v>
      </c>
      <c r="Z2998" s="90" t="str">
        <f t="shared" si="139"/>
        <v>2026/01/11 00:24</v>
      </c>
    </row>
    <row r="2999" spans="1:26" ht="3.6" customHeight="1" x14ac:dyDescent="0.2">
      <c r="A2999" s="86">
        <f t="shared" si="140"/>
        <v>46033</v>
      </c>
      <c r="B2999" s="270"/>
      <c r="C2999" s="272"/>
      <c r="D2999" s="273"/>
      <c r="E2999" s="89">
        <v>2.013888888888889E-2</v>
      </c>
      <c r="Q2999">
        <v>1</v>
      </c>
      <c r="Y2999">
        <f t="shared" si="138"/>
        <v>1</v>
      </c>
      <c r="Z2999" s="90" t="str">
        <f t="shared" si="139"/>
        <v>2026/01/11 00:29</v>
      </c>
    </row>
    <row r="3000" spans="1:26" ht="3.6" customHeight="1" x14ac:dyDescent="0.2">
      <c r="A3000" s="86">
        <f t="shared" si="140"/>
        <v>46033</v>
      </c>
      <c r="B3000" s="270"/>
      <c r="C3000" s="272"/>
      <c r="D3000" s="273"/>
      <c r="E3000" s="89">
        <v>2.361111111111111E-2</v>
      </c>
      <c r="Q3000">
        <v>1</v>
      </c>
      <c r="Y3000">
        <f t="shared" si="138"/>
        <v>1</v>
      </c>
      <c r="Z3000" s="90" t="str">
        <f t="shared" si="139"/>
        <v>2026/01/11 00:34</v>
      </c>
    </row>
    <row r="3001" spans="1:26" ht="3.6" customHeight="1" x14ac:dyDescent="0.2">
      <c r="A3001" s="86">
        <f t="shared" si="140"/>
        <v>46033</v>
      </c>
      <c r="B3001" s="270"/>
      <c r="C3001" s="272"/>
      <c r="D3001" s="273"/>
      <c r="E3001" s="89">
        <v>2.7083333333333334E-2</v>
      </c>
      <c r="Q3001">
        <v>1</v>
      </c>
      <c r="Y3001">
        <f t="shared" si="138"/>
        <v>1</v>
      </c>
      <c r="Z3001" s="90" t="str">
        <f t="shared" si="139"/>
        <v>2026/01/11 00:39</v>
      </c>
    </row>
    <row r="3002" spans="1:26" ht="3.6" customHeight="1" x14ac:dyDescent="0.2">
      <c r="A3002" s="86">
        <f t="shared" si="140"/>
        <v>46033</v>
      </c>
      <c r="B3002" s="270"/>
      <c r="C3002" s="272"/>
      <c r="D3002" s="273"/>
      <c r="E3002" s="89">
        <v>3.0555555555555555E-2</v>
      </c>
      <c r="Q3002">
        <v>1</v>
      </c>
      <c r="Y3002">
        <f t="shared" si="138"/>
        <v>1</v>
      </c>
      <c r="Z3002" s="90" t="str">
        <f t="shared" si="139"/>
        <v>2026/01/11 00:44</v>
      </c>
    </row>
    <row r="3003" spans="1:26" ht="3.6" customHeight="1" x14ac:dyDescent="0.2">
      <c r="A3003" s="86">
        <f t="shared" si="140"/>
        <v>46033</v>
      </c>
      <c r="B3003" s="270"/>
      <c r="C3003" s="272"/>
      <c r="D3003" s="273"/>
      <c r="E3003" s="89">
        <v>3.4027777777777775E-2</v>
      </c>
      <c r="Q3003">
        <v>1</v>
      </c>
      <c r="Y3003">
        <f t="shared" si="138"/>
        <v>1</v>
      </c>
      <c r="Z3003" s="90" t="str">
        <f t="shared" si="139"/>
        <v>2026/01/11 00:49</v>
      </c>
    </row>
    <row r="3004" spans="1:26" ht="3.6" customHeight="1" x14ac:dyDescent="0.2">
      <c r="A3004" s="86">
        <f t="shared" si="140"/>
        <v>46033</v>
      </c>
      <c r="B3004" s="270"/>
      <c r="C3004" s="272"/>
      <c r="D3004" s="273"/>
      <c r="E3004" s="89">
        <v>3.7499999999999999E-2</v>
      </c>
      <c r="Q3004">
        <v>1</v>
      </c>
      <c r="Y3004">
        <f t="shared" si="138"/>
        <v>1</v>
      </c>
      <c r="Z3004" s="90" t="str">
        <f t="shared" si="139"/>
        <v>2026/01/11 00:54</v>
      </c>
    </row>
    <row r="3005" spans="1:26" ht="3.6" customHeight="1" x14ac:dyDescent="0.2">
      <c r="A3005" s="86">
        <f t="shared" si="140"/>
        <v>46033</v>
      </c>
      <c r="B3005" s="270"/>
      <c r="C3005" s="272"/>
      <c r="D3005" s="273"/>
      <c r="E3005" s="89">
        <v>4.0972222222222222E-2</v>
      </c>
      <c r="Q3005">
        <v>1</v>
      </c>
      <c r="Y3005">
        <f t="shared" si="138"/>
        <v>1</v>
      </c>
      <c r="Z3005" s="90" t="str">
        <f t="shared" si="139"/>
        <v>2026/01/11 00:59</v>
      </c>
    </row>
    <row r="3006" spans="1:26" ht="3.6" customHeight="1" x14ac:dyDescent="0.2">
      <c r="A3006" s="86">
        <f t="shared" si="140"/>
        <v>46033</v>
      </c>
      <c r="B3006" s="270"/>
      <c r="C3006" s="272"/>
      <c r="D3006" s="273">
        <v>0.41666666666666669</v>
      </c>
      <c r="E3006" s="89">
        <v>2.7777777777777779E-3</v>
      </c>
      <c r="Q3006">
        <v>1</v>
      </c>
      <c r="Y3006">
        <f t="shared" si="138"/>
        <v>1</v>
      </c>
      <c r="Z3006" s="90" t="str">
        <f t="shared" si="139"/>
        <v>2026/01/11 10:04</v>
      </c>
    </row>
    <row r="3007" spans="1:26" ht="3.6" customHeight="1" x14ac:dyDescent="0.2">
      <c r="A3007" s="86">
        <f t="shared" si="140"/>
        <v>46033</v>
      </c>
      <c r="B3007" s="270"/>
      <c r="C3007" s="272"/>
      <c r="D3007" s="273"/>
      <c r="E3007" s="89">
        <v>6.2499999999999995E-3</v>
      </c>
      <c r="Q3007">
        <v>1</v>
      </c>
      <c r="Y3007">
        <f t="shared" si="138"/>
        <v>1</v>
      </c>
      <c r="Z3007" s="90" t="str">
        <f t="shared" si="139"/>
        <v>2026/01/11 00:09</v>
      </c>
    </row>
    <row r="3008" spans="1:26" ht="3.6" customHeight="1" x14ac:dyDescent="0.2">
      <c r="A3008" s="86">
        <f t="shared" si="140"/>
        <v>46033</v>
      </c>
      <c r="B3008" s="270"/>
      <c r="C3008" s="272"/>
      <c r="D3008" s="273"/>
      <c r="E3008" s="89">
        <v>9.7222222222222224E-3</v>
      </c>
      <c r="Q3008">
        <v>1</v>
      </c>
      <c r="Y3008">
        <f t="shared" si="138"/>
        <v>1</v>
      </c>
      <c r="Z3008" s="90" t="str">
        <f t="shared" si="139"/>
        <v>2026/01/11 00:14</v>
      </c>
    </row>
    <row r="3009" spans="1:26" ht="3.6" customHeight="1" x14ac:dyDescent="0.2">
      <c r="A3009" s="86">
        <f t="shared" si="140"/>
        <v>46033</v>
      </c>
      <c r="B3009" s="270"/>
      <c r="C3009" s="272"/>
      <c r="D3009" s="273"/>
      <c r="E3009" s="89">
        <v>1.3194444444444444E-2</v>
      </c>
      <c r="Q3009">
        <v>1</v>
      </c>
      <c r="Y3009">
        <f t="shared" si="138"/>
        <v>1</v>
      </c>
      <c r="Z3009" s="90" t="str">
        <f t="shared" si="139"/>
        <v>2026/01/11 00:19</v>
      </c>
    </row>
    <row r="3010" spans="1:26" ht="3.6" customHeight="1" x14ac:dyDescent="0.2">
      <c r="A3010" s="86">
        <f t="shared" si="140"/>
        <v>46033</v>
      </c>
      <c r="B3010" s="270"/>
      <c r="C3010" s="272"/>
      <c r="D3010" s="273"/>
      <c r="E3010" s="89">
        <v>1.6666666666666666E-2</v>
      </c>
      <c r="Q3010">
        <v>1</v>
      </c>
      <c r="Y3010">
        <f t="shared" si="138"/>
        <v>1</v>
      </c>
      <c r="Z3010" s="90" t="str">
        <f t="shared" si="139"/>
        <v>2026/01/11 00:24</v>
      </c>
    </row>
    <row r="3011" spans="1:26" ht="3.6" customHeight="1" x14ac:dyDescent="0.2">
      <c r="A3011" s="86">
        <f t="shared" si="140"/>
        <v>46033</v>
      </c>
      <c r="B3011" s="270"/>
      <c r="C3011" s="272"/>
      <c r="D3011" s="273"/>
      <c r="E3011" s="89">
        <v>2.013888888888889E-2</v>
      </c>
      <c r="Q3011">
        <v>1</v>
      </c>
      <c r="Y3011">
        <f t="shared" si="138"/>
        <v>1</v>
      </c>
      <c r="Z3011" s="90" t="str">
        <f t="shared" si="139"/>
        <v>2026/01/11 00:29</v>
      </c>
    </row>
    <row r="3012" spans="1:26" ht="3.6" customHeight="1" x14ac:dyDescent="0.2">
      <c r="A3012" s="86">
        <f t="shared" si="140"/>
        <v>46033</v>
      </c>
      <c r="B3012" s="270"/>
      <c r="C3012" s="272"/>
      <c r="D3012" s="273"/>
      <c r="E3012" s="89">
        <v>2.361111111111111E-2</v>
      </c>
      <c r="Q3012">
        <v>1</v>
      </c>
      <c r="Y3012">
        <f t="shared" si="138"/>
        <v>1</v>
      </c>
      <c r="Z3012" s="90" t="str">
        <f t="shared" si="139"/>
        <v>2026/01/11 00:34</v>
      </c>
    </row>
    <row r="3013" spans="1:26" ht="3.6" customHeight="1" x14ac:dyDescent="0.2">
      <c r="A3013" s="86">
        <f t="shared" si="140"/>
        <v>46033</v>
      </c>
      <c r="B3013" s="270"/>
      <c r="C3013" s="272"/>
      <c r="D3013" s="273"/>
      <c r="E3013" s="89">
        <v>2.7083333333333334E-2</v>
      </c>
      <c r="Q3013">
        <v>1</v>
      </c>
      <c r="Y3013">
        <f t="shared" si="138"/>
        <v>1</v>
      </c>
      <c r="Z3013" s="90" t="str">
        <f t="shared" si="139"/>
        <v>2026/01/11 00:39</v>
      </c>
    </row>
    <row r="3014" spans="1:26" ht="3.6" customHeight="1" x14ac:dyDescent="0.2">
      <c r="A3014" s="86">
        <f t="shared" si="140"/>
        <v>46033</v>
      </c>
      <c r="B3014" s="270"/>
      <c r="C3014" s="272"/>
      <c r="D3014" s="273"/>
      <c r="E3014" s="89">
        <v>3.0555555555555555E-2</v>
      </c>
      <c r="Q3014">
        <v>1</v>
      </c>
      <c r="Y3014">
        <f t="shared" si="138"/>
        <v>1</v>
      </c>
      <c r="Z3014" s="90" t="str">
        <f t="shared" si="139"/>
        <v>2026/01/11 00:44</v>
      </c>
    </row>
    <row r="3015" spans="1:26" ht="3.6" customHeight="1" x14ac:dyDescent="0.2">
      <c r="A3015" s="86">
        <f t="shared" si="140"/>
        <v>46033</v>
      </c>
      <c r="B3015" s="270"/>
      <c r="C3015" s="272"/>
      <c r="D3015" s="273"/>
      <c r="E3015" s="89">
        <v>3.4027777777777775E-2</v>
      </c>
      <c r="Q3015">
        <v>1</v>
      </c>
      <c r="Y3015">
        <f t="shared" ref="Y3015:Y3078" si="141">COUNTA(F3015:X3015)</f>
        <v>1</v>
      </c>
      <c r="Z3015" s="90" t="str">
        <f t="shared" ref="Z3015:Z3078" si="142">TEXT(A3015,"yyyy/mm/dd")&amp; " " &amp;TEXT(D3015+E3015,"hh:mm")</f>
        <v>2026/01/11 00:49</v>
      </c>
    </row>
    <row r="3016" spans="1:26" ht="3.6" customHeight="1" x14ac:dyDescent="0.2">
      <c r="A3016" s="86">
        <f t="shared" ref="A3016:A3079" si="143">IF(B3016&lt;&gt;"",B3016,A3015)</f>
        <v>46033</v>
      </c>
      <c r="B3016" s="270"/>
      <c r="C3016" s="272"/>
      <c r="D3016" s="273"/>
      <c r="E3016" s="89">
        <v>3.7499999999999999E-2</v>
      </c>
      <c r="Q3016">
        <v>1</v>
      </c>
      <c r="Y3016">
        <f t="shared" si="141"/>
        <v>1</v>
      </c>
      <c r="Z3016" s="90" t="str">
        <f t="shared" si="142"/>
        <v>2026/01/11 00:54</v>
      </c>
    </row>
    <row r="3017" spans="1:26" ht="3.6" customHeight="1" x14ac:dyDescent="0.2">
      <c r="A3017" s="86">
        <f t="shared" si="143"/>
        <v>46033</v>
      </c>
      <c r="B3017" s="270"/>
      <c r="C3017" s="272"/>
      <c r="D3017" s="273"/>
      <c r="E3017" s="89">
        <v>4.0972222222222222E-2</v>
      </c>
      <c r="Q3017">
        <v>1</v>
      </c>
      <c r="Y3017">
        <f t="shared" si="141"/>
        <v>1</v>
      </c>
      <c r="Z3017" s="90" t="str">
        <f t="shared" si="142"/>
        <v>2026/01/11 00:59</v>
      </c>
    </row>
    <row r="3018" spans="1:26" ht="3.6" customHeight="1" x14ac:dyDescent="0.2">
      <c r="A3018" s="86">
        <f t="shared" si="143"/>
        <v>46033</v>
      </c>
      <c r="B3018" s="270"/>
      <c r="C3018" s="272"/>
      <c r="D3018" s="273">
        <v>0.45833333333333331</v>
      </c>
      <c r="E3018" s="89">
        <v>2.7777777777777779E-3</v>
      </c>
      <c r="Q3018">
        <v>1</v>
      </c>
      <c r="Y3018">
        <f t="shared" si="141"/>
        <v>1</v>
      </c>
      <c r="Z3018" s="90" t="str">
        <f t="shared" si="142"/>
        <v>2026/01/11 11:04</v>
      </c>
    </row>
    <row r="3019" spans="1:26" ht="3.6" customHeight="1" x14ac:dyDescent="0.2">
      <c r="A3019" s="86">
        <f t="shared" si="143"/>
        <v>46033</v>
      </c>
      <c r="B3019" s="270"/>
      <c r="C3019" s="272"/>
      <c r="D3019" s="273"/>
      <c r="E3019" s="89">
        <v>6.2499999999999995E-3</v>
      </c>
      <c r="Q3019">
        <v>1</v>
      </c>
      <c r="Y3019">
        <f t="shared" si="141"/>
        <v>1</v>
      </c>
      <c r="Z3019" s="90" t="str">
        <f t="shared" si="142"/>
        <v>2026/01/11 00:09</v>
      </c>
    </row>
    <row r="3020" spans="1:26" ht="3.6" customHeight="1" x14ac:dyDescent="0.2">
      <c r="A3020" s="86">
        <f t="shared" si="143"/>
        <v>46033</v>
      </c>
      <c r="B3020" s="270"/>
      <c r="C3020" s="272"/>
      <c r="D3020" s="273"/>
      <c r="E3020" s="89">
        <v>9.7222222222222224E-3</v>
      </c>
      <c r="Q3020">
        <v>1</v>
      </c>
      <c r="Y3020">
        <f t="shared" si="141"/>
        <v>1</v>
      </c>
      <c r="Z3020" s="90" t="str">
        <f t="shared" si="142"/>
        <v>2026/01/11 00:14</v>
      </c>
    </row>
    <row r="3021" spans="1:26" ht="3.6" customHeight="1" x14ac:dyDescent="0.2">
      <c r="A3021" s="86">
        <f t="shared" si="143"/>
        <v>46033</v>
      </c>
      <c r="B3021" s="270"/>
      <c r="C3021" s="272"/>
      <c r="D3021" s="273"/>
      <c r="E3021" s="89">
        <v>1.3194444444444444E-2</v>
      </c>
      <c r="Q3021">
        <v>1</v>
      </c>
      <c r="Y3021">
        <f t="shared" si="141"/>
        <v>1</v>
      </c>
      <c r="Z3021" s="90" t="str">
        <f t="shared" si="142"/>
        <v>2026/01/11 00:19</v>
      </c>
    </row>
    <row r="3022" spans="1:26" ht="3.6" customHeight="1" x14ac:dyDescent="0.2">
      <c r="A3022" s="86">
        <f t="shared" si="143"/>
        <v>46033</v>
      </c>
      <c r="B3022" s="270"/>
      <c r="C3022" s="272"/>
      <c r="D3022" s="273"/>
      <c r="E3022" s="89">
        <v>1.6666666666666666E-2</v>
      </c>
      <c r="Q3022">
        <v>1</v>
      </c>
      <c r="Y3022">
        <f t="shared" si="141"/>
        <v>1</v>
      </c>
      <c r="Z3022" s="90" t="str">
        <f t="shared" si="142"/>
        <v>2026/01/11 00:24</v>
      </c>
    </row>
    <row r="3023" spans="1:26" ht="3.6" customHeight="1" x14ac:dyDescent="0.2">
      <c r="A3023" s="86">
        <f t="shared" si="143"/>
        <v>46033</v>
      </c>
      <c r="B3023" s="270"/>
      <c r="C3023" s="272"/>
      <c r="D3023" s="273"/>
      <c r="E3023" s="89">
        <v>2.013888888888889E-2</v>
      </c>
      <c r="Q3023">
        <v>1</v>
      </c>
      <c r="Y3023">
        <f t="shared" si="141"/>
        <v>1</v>
      </c>
      <c r="Z3023" s="90" t="str">
        <f t="shared" si="142"/>
        <v>2026/01/11 00:29</v>
      </c>
    </row>
    <row r="3024" spans="1:26" ht="3.6" customHeight="1" x14ac:dyDescent="0.2">
      <c r="A3024" s="86">
        <f t="shared" si="143"/>
        <v>46033</v>
      </c>
      <c r="B3024" s="270"/>
      <c r="C3024" s="272"/>
      <c r="D3024" s="273"/>
      <c r="E3024" s="89">
        <v>2.361111111111111E-2</v>
      </c>
      <c r="Q3024">
        <v>1</v>
      </c>
      <c r="Y3024">
        <f t="shared" si="141"/>
        <v>1</v>
      </c>
      <c r="Z3024" s="90" t="str">
        <f t="shared" si="142"/>
        <v>2026/01/11 00:34</v>
      </c>
    </row>
    <row r="3025" spans="1:26" ht="3.6" customHeight="1" x14ac:dyDescent="0.2">
      <c r="A3025" s="86">
        <f t="shared" si="143"/>
        <v>46033</v>
      </c>
      <c r="B3025" s="270"/>
      <c r="C3025" s="272"/>
      <c r="D3025" s="273"/>
      <c r="E3025" s="89">
        <v>2.7083333333333334E-2</v>
      </c>
      <c r="Q3025">
        <v>1</v>
      </c>
      <c r="Y3025">
        <f t="shared" si="141"/>
        <v>1</v>
      </c>
      <c r="Z3025" s="90" t="str">
        <f t="shared" si="142"/>
        <v>2026/01/11 00:39</v>
      </c>
    </row>
    <row r="3026" spans="1:26" ht="3.6" customHeight="1" x14ac:dyDescent="0.2">
      <c r="A3026" s="86">
        <f t="shared" si="143"/>
        <v>46033</v>
      </c>
      <c r="B3026" s="270"/>
      <c r="C3026" s="272"/>
      <c r="D3026" s="273"/>
      <c r="E3026" s="89">
        <v>3.0555555555555555E-2</v>
      </c>
      <c r="Q3026">
        <v>1</v>
      </c>
      <c r="Y3026">
        <f t="shared" si="141"/>
        <v>1</v>
      </c>
      <c r="Z3026" s="90" t="str">
        <f t="shared" si="142"/>
        <v>2026/01/11 00:44</v>
      </c>
    </row>
    <row r="3027" spans="1:26" ht="3.6" customHeight="1" x14ac:dyDescent="0.2">
      <c r="A3027" s="86">
        <f t="shared" si="143"/>
        <v>46033</v>
      </c>
      <c r="B3027" s="270"/>
      <c r="C3027" s="272"/>
      <c r="D3027" s="273"/>
      <c r="E3027" s="89">
        <v>3.4027777777777775E-2</v>
      </c>
      <c r="Q3027">
        <v>1</v>
      </c>
      <c r="Y3027">
        <f t="shared" si="141"/>
        <v>1</v>
      </c>
      <c r="Z3027" s="90" t="str">
        <f t="shared" si="142"/>
        <v>2026/01/11 00:49</v>
      </c>
    </row>
    <row r="3028" spans="1:26" ht="3.6" customHeight="1" x14ac:dyDescent="0.2">
      <c r="A3028" s="86">
        <f t="shared" si="143"/>
        <v>46033</v>
      </c>
      <c r="B3028" s="270"/>
      <c r="C3028" s="272"/>
      <c r="D3028" s="273"/>
      <c r="E3028" s="89">
        <v>3.7499999999999999E-2</v>
      </c>
      <c r="Q3028">
        <v>1</v>
      </c>
      <c r="Y3028">
        <f t="shared" si="141"/>
        <v>1</v>
      </c>
      <c r="Z3028" s="90" t="str">
        <f t="shared" si="142"/>
        <v>2026/01/11 00:54</v>
      </c>
    </row>
    <row r="3029" spans="1:26" ht="3.6" customHeight="1" x14ac:dyDescent="0.2">
      <c r="A3029" s="86">
        <f t="shared" si="143"/>
        <v>46033</v>
      </c>
      <c r="B3029" s="270"/>
      <c r="C3029" s="272"/>
      <c r="D3029" s="273"/>
      <c r="E3029" s="89">
        <v>4.0972222222222222E-2</v>
      </c>
      <c r="Q3029">
        <v>1</v>
      </c>
      <c r="Y3029">
        <f t="shared" si="141"/>
        <v>1</v>
      </c>
      <c r="Z3029" s="90" t="str">
        <f t="shared" si="142"/>
        <v>2026/01/11 00:59</v>
      </c>
    </row>
    <row r="3030" spans="1:26" ht="3.6" customHeight="1" x14ac:dyDescent="0.2">
      <c r="A3030" s="86">
        <f t="shared" si="143"/>
        <v>46033</v>
      </c>
      <c r="B3030" s="270"/>
      <c r="C3030" s="272"/>
      <c r="D3030" s="273">
        <v>0.5</v>
      </c>
      <c r="E3030" s="89">
        <v>2.7777777777777779E-3</v>
      </c>
      <c r="Q3030">
        <v>1</v>
      </c>
      <c r="Y3030">
        <f t="shared" si="141"/>
        <v>1</v>
      </c>
      <c r="Z3030" s="90" t="str">
        <f t="shared" si="142"/>
        <v>2026/01/11 12:04</v>
      </c>
    </row>
    <row r="3031" spans="1:26" ht="3.6" customHeight="1" x14ac:dyDescent="0.2">
      <c r="A3031" s="86">
        <f t="shared" si="143"/>
        <v>46033</v>
      </c>
      <c r="B3031" s="270"/>
      <c r="C3031" s="272"/>
      <c r="D3031" s="273"/>
      <c r="E3031" s="89">
        <v>6.2499999999999995E-3</v>
      </c>
      <c r="Q3031">
        <v>1</v>
      </c>
      <c r="Y3031">
        <f t="shared" si="141"/>
        <v>1</v>
      </c>
      <c r="Z3031" s="90" t="str">
        <f t="shared" si="142"/>
        <v>2026/01/11 00:09</v>
      </c>
    </row>
    <row r="3032" spans="1:26" ht="3.6" customHeight="1" x14ac:dyDescent="0.2">
      <c r="A3032" s="86">
        <f t="shared" si="143"/>
        <v>46033</v>
      </c>
      <c r="B3032" s="270"/>
      <c r="C3032" s="272"/>
      <c r="D3032" s="273"/>
      <c r="E3032" s="89">
        <v>9.7222222222222224E-3</v>
      </c>
      <c r="Q3032">
        <v>1</v>
      </c>
      <c r="Y3032">
        <f t="shared" si="141"/>
        <v>1</v>
      </c>
      <c r="Z3032" s="90" t="str">
        <f t="shared" si="142"/>
        <v>2026/01/11 00:14</v>
      </c>
    </row>
    <row r="3033" spans="1:26" ht="3.6" customHeight="1" x14ac:dyDescent="0.2">
      <c r="A3033" s="86">
        <f t="shared" si="143"/>
        <v>46033</v>
      </c>
      <c r="B3033" s="270"/>
      <c r="C3033" s="272"/>
      <c r="D3033" s="273"/>
      <c r="E3033" s="89">
        <v>1.3194444444444444E-2</v>
      </c>
      <c r="Q3033">
        <v>1</v>
      </c>
      <c r="Y3033">
        <f t="shared" si="141"/>
        <v>1</v>
      </c>
      <c r="Z3033" s="90" t="str">
        <f t="shared" si="142"/>
        <v>2026/01/11 00:19</v>
      </c>
    </row>
    <row r="3034" spans="1:26" ht="3.6" customHeight="1" x14ac:dyDescent="0.2">
      <c r="A3034" s="86">
        <f t="shared" si="143"/>
        <v>46033</v>
      </c>
      <c r="B3034" s="270"/>
      <c r="C3034" s="272"/>
      <c r="D3034" s="273"/>
      <c r="E3034" s="89">
        <v>1.6666666666666666E-2</v>
      </c>
      <c r="Q3034">
        <v>1</v>
      </c>
      <c r="Y3034">
        <f t="shared" si="141"/>
        <v>1</v>
      </c>
      <c r="Z3034" s="90" t="str">
        <f t="shared" si="142"/>
        <v>2026/01/11 00:24</v>
      </c>
    </row>
    <row r="3035" spans="1:26" ht="3.6" customHeight="1" x14ac:dyDescent="0.2">
      <c r="A3035" s="86">
        <f t="shared" si="143"/>
        <v>46033</v>
      </c>
      <c r="B3035" s="270"/>
      <c r="C3035" s="272"/>
      <c r="D3035" s="273"/>
      <c r="E3035" s="89">
        <v>2.013888888888889E-2</v>
      </c>
      <c r="Q3035">
        <v>1</v>
      </c>
      <c r="Y3035">
        <f t="shared" si="141"/>
        <v>1</v>
      </c>
      <c r="Z3035" s="90" t="str">
        <f t="shared" si="142"/>
        <v>2026/01/11 00:29</v>
      </c>
    </row>
    <row r="3036" spans="1:26" ht="3.6" customHeight="1" x14ac:dyDescent="0.2">
      <c r="A3036" s="86">
        <f t="shared" si="143"/>
        <v>46033</v>
      </c>
      <c r="B3036" s="270"/>
      <c r="C3036" s="272"/>
      <c r="D3036" s="273"/>
      <c r="E3036" s="89">
        <v>2.361111111111111E-2</v>
      </c>
      <c r="Q3036">
        <v>1</v>
      </c>
      <c r="Y3036">
        <f t="shared" si="141"/>
        <v>1</v>
      </c>
      <c r="Z3036" s="90" t="str">
        <f t="shared" si="142"/>
        <v>2026/01/11 00:34</v>
      </c>
    </row>
    <row r="3037" spans="1:26" ht="3.6" customHeight="1" x14ac:dyDescent="0.2">
      <c r="A3037" s="86">
        <f t="shared" si="143"/>
        <v>46033</v>
      </c>
      <c r="B3037" s="270"/>
      <c r="C3037" s="272"/>
      <c r="D3037" s="273"/>
      <c r="E3037" s="89">
        <v>2.7083333333333334E-2</v>
      </c>
      <c r="Q3037">
        <v>1</v>
      </c>
      <c r="Y3037">
        <f t="shared" si="141"/>
        <v>1</v>
      </c>
      <c r="Z3037" s="90" t="str">
        <f t="shared" si="142"/>
        <v>2026/01/11 00:39</v>
      </c>
    </row>
    <row r="3038" spans="1:26" ht="3.6" customHeight="1" x14ac:dyDescent="0.2">
      <c r="A3038" s="86">
        <f t="shared" si="143"/>
        <v>46033</v>
      </c>
      <c r="B3038" s="270"/>
      <c r="C3038" s="272"/>
      <c r="D3038" s="273"/>
      <c r="E3038" s="89">
        <v>3.0555555555555555E-2</v>
      </c>
      <c r="Q3038">
        <v>1</v>
      </c>
      <c r="Y3038">
        <f t="shared" si="141"/>
        <v>1</v>
      </c>
      <c r="Z3038" s="90" t="str">
        <f t="shared" si="142"/>
        <v>2026/01/11 00:44</v>
      </c>
    </row>
    <row r="3039" spans="1:26" ht="3.6" customHeight="1" x14ac:dyDescent="0.2">
      <c r="A3039" s="86">
        <f t="shared" si="143"/>
        <v>46033</v>
      </c>
      <c r="B3039" s="270"/>
      <c r="C3039" s="272"/>
      <c r="D3039" s="273"/>
      <c r="E3039" s="89">
        <v>3.4027777777777775E-2</v>
      </c>
      <c r="Q3039">
        <v>1</v>
      </c>
      <c r="Y3039">
        <f t="shared" si="141"/>
        <v>1</v>
      </c>
      <c r="Z3039" s="90" t="str">
        <f t="shared" si="142"/>
        <v>2026/01/11 00:49</v>
      </c>
    </row>
    <row r="3040" spans="1:26" ht="3.6" customHeight="1" x14ac:dyDescent="0.2">
      <c r="A3040" s="86">
        <f t="shared" si="143"/>
        <v>46033</v>
      </c>
      <c r="B3040" s="270"/>
      <c r="C3040" s="272"/>
      <c r="D3040" s="273"/>
      <c r="E3040" s="89">
        <v>3.7499999999999999E-2</v>
      </c>
      <c r="Q3040">
        <v>1</v>
      </c>
      <c r="Y3040">
        <f t="shared" si="141"/>
        <v>1</v>
      </c>
      <c r="Z3040" s="90" t="str">
        <f t="shared" si="142"/>
        <v>2026/01/11 00:54</v>
      </c>
    </row>
    <row r="3041" spans="1:26" ht="3.6" customHeight="1" x14ac:dyDescent="0.2">
      <c r="A3041" s="86">
        <f t="shared" si="143"/>
        <v>46033</v>
      </c>
      <c r="B3041" s="270"/>
      <c r="C3041" s="272"/>
      <c r="D3041" s="273"/>
      <c r="E3041" s="89">
        <v>4.0972222222222222E-2</v>
      </c>
      <c r="Q3041">
        <v>1</v>
      </c>
      <c r="Y3041">
        <f t="shared" si="141"/>
        <v>1</v>
      </c>
      <c r="Z3041" s="90" t="str">
        <f t="shared" si="142"/>
        <v>2026/01/11 00:59</v>
      </c>
    </row>
    <row r="3042" spans="1:26" ht="3.6" customHeight="1" x14ac:dyDescent="0.2">
      <c r="A3042" s="86">
        <f t="shared" si="143"/>
        <v>46033</v>
      </c>
      <c r="B3042" s="270"/>
      <c r="C3042" s="272"/>
      <c r="D3042" s="273">
        <v>0.54166666666666663</v>
      </c>
      <c r="E3042" s="89">
        <v>2.7777777777777779E-3</v>
      </c>
      <c r="Q3042">
        <v>1</v>
      </c>
      <c r="Y3042">
        <f t="shared" si="141"/>
        <v>1</v>
      </c>
      <c r="Z3042" s="90" t="str">
        <f t="shared" si="142"/>
        <v>2026/01/11 13:04</v>
      </c>
    </row>
    <row r="3043" spans="1:26" ht="3.6" customHeight="1" x14ac:dyDescent="0.2">
      <c r="A3043" s="86">
        <f t="shared" si="143"/>
        <v>46033</v>
      </c>
      <c r="B3043" s="270"/>
      <c r="C3043" s="272"/>
      <c r="D3043" s="273"/>
      <c r="E3043" s="89">
        <v>6.2499999999999995E-3</v>
      </c>
      <c r="Q3043">
        <v>1</v>
      </c>
      <c r="Y3043">
        <f t="shared" si="141"/>
        <v>1</v>
      </c>
      <c r="Z3043" s="90" t="str">
        <f t="shared" si="142"/>
        <v>2026/01/11 00:09</v>
      </c>
    </row>
    <row r="3044" spans="1:26" ht="3.6" customHeight="1" x14ac:dyDescent="0.2">
      <c r="A3044" s="86">
        <f t="shared" si="143"/>
        <v>46033</v>
      </c>
      <c r="B3044" s="270"/>
      <c r="C3044" s="272"/>
      <c r="D3044" s="273"/>
      <c r="E3044" s="89">
        <v>9.7222222222222224E-3</v>
      </c>
      <c r="Q3044">
        <v>1</v>
      </c>
      <c r="Y3044">
        <f t="shared" si="141"/>
        <v>1</v>
      </c>
      <c r="Z3044" s="90" t="str">
        <f t="shared" si="142"/>
        <v>2026/01/11 00:14</v>
      </c>
    </row>
    <row r="3045" spans="1:26" ht="3.6" customHeight="1" x14ac:dyDescent="0.2">
      <c r="A3045" s="86">
        <f t="shared" si="143"/>
        <v>46033</v>
      </c>
      <c r="B3045" s="270"/>
      <c r="C3045" s="272"/>
      <c r="D3045" s="273"/>
      <c r="E3045" s="89">
        <v>1.3194444444444444E-2</v>
      </c>
      <c r="Q3045">
        <v>1</v>
      </c>
      <c r="Y3045">
        <f t="shared" si="141"/>
        <v>1</v>
      </c>
      <c r="Z3045" s="90" t="str">
        <f t="shared" si="142"/>
        <v>2026/01/11 00:19</v>
      </c>
    </row>
    <row r="3046" spans="1:26" ht="3.6" customHeight="1" x14ac:dyDescent="0.2">
      <c r="A3046" s="86">
        <f t="shared" si="143"/>
        <v>46033</v>
      </c>
      <c r="B3046" s="270"/>
      <c r="C3046" s="272"/>
      <c r="D3046" s="273"/>
      <c r="E3046" s="89">
        <v>1.6666666666666666E-2</v>
      </c>
      <c r="Q3046">
        <v>1</v>
      </c>
      <c r="Y3046">
        <f t="shared" si="141"/>
        <v>1</v>
      </c>
      <c r="Z3046" s="90" t="str">
        <f t="shared" si="142"/>
        <v>2026/01/11 00:24</v>
      </c>
    </row>
    <row r="3047" spans="1:26" ht="3.6" customHeight="1" x14ac:dyDescent="0.2">
      <c r="A3047" s="86">
        <f t="shared" si="143"/>
        <v>46033</v>
      </c>
      <c r="B3047" s="270"/>
      <c r="C3047" s="272"/>
      <c r="D3047" s="273"/>
      <c r="E3047" s="89">
        <v>2.013888888888889E-2</v>
      </c>
      <c r="Q3047">
        <v>1</v>
      </c>
      <c r="Y3047">
        <f t="shared" si="141"/>
        <v>1</v>
      </c>
      <c r="Z3047" s="90" t="str">
        <f t="shared" si="142"/>
        <v>2026/01/11 00:29</v>
      </c>
    </row>
    <row r="3048" spans="1:26" ht="3.6" customHeight="1" x14ac:dyDescent="0.2">
      <c r="A3048" s="86">
        <f t="shared" si="143"/>
        <v>46033</v>
      </c>
      <c r="B3048" s="270"/>
      <c r="C3048" s="272"/>
      <c r="D3048" s="273"/>
      <c r="E3048" s="89">
        <v>2.361111111111111E-2</v>
      </c>
      <c r="Q3048">
        <v>1</v>
      </c>
      <c r="Y3048">
        <f t="shared" si="141"/>
        <v>1</v>
      </c>
      <c r="Z3048" s="90" t="str">
        <f t="shared" si="142"/>
        <v>2026/01/11 00:34</v>
      </c>
    </row>
    <row r="3049" spans="1:26" ht="3.6" customHeight="1" x14ac:dyDescent="0.2">
      <c r="A3049" s="86">
        <f t="shared" si="143"/>
        <v>46033</v>
      </c>
      <c r="B3049" s="270"/>
      <c r="C3049" s="272"/>
      <c r="D3049" s="273"/>
      <c r="E3049" s="89">
        <v>2.7083333333333334E-2</v>
      </c>
      <c r="Q3049">
        <v>1</v>
      </c>
      <c r="Y3049">
        <f t="shared" si="141"/>
        <v>1</v>
      </c>
      <c r="Z3049" s="90" t="str">
        <f t="shared" si="142"/>
        <v>2026/01/11 00:39</v>
      </c>
    </row>
    <row r="3050" spans="1:26" ht="3.6" customHeight="1" x14ac:dyDescent="0.2">
      <c r="A3050" s="86">
        <f t="shared" si="143"/>
        <v>46033</v>
      </c>
      <c r="B3050" s="270"/>
      <c r="C3050" s="272"/>
      <c r="D3050" s="273"/>
      <c r="E3050" s="89">
        <v>3.0555555555555555E-2</v>
      </c>
      <c r="Q3050">
        <v>1</v>
      </c>
      <c r="Y3050">
        <f t="shared" si="141"/>
        <v>1</v>
      </c>
      <c r="Z3050" s="90" t="str">
        <f t="shared" si="142"/>
        <v>2026/01/11 00:44</v>
      </c>
    </row>
    <row r="3051" spans="1:26" ht="3.6" customHeight="1" x14ac:dyDescent="0.2">
      <c r="A3051" s="86">
        <f t="shared" si="143"/>
        <v>46033</v>
      </c>
      <c r="B3051" s="270"/>
      <c r="C3051" s="272"/>
      <c r="D3051" s="273"/>
      <c r="E3051" s="89">
        <v>3.4027777777777775E-2</v>
      </c>
      <c r="Q3051">
        <v>1</v>
      </c>
      <c r="Y3051">
        <f t="shared" si="141"/>
        <v>1</v>
      </c>
      <c r="Z3051" s="90" t="str">
        <f t="shared" si="142"/>
        <v>2026/01/11 00:49</v>
      </c>
    </row>
    <row r="3052" spans="1:26" ht="3.6" customHeight="1" x14ac:dyDescent="0.2">
      <c r="A3052" s="86">
        <f t="shared" si="143"/>
        <v>46033</v>
      </c>
      <c r="B3052" s="270"/>
      <c r="C3052" s="272"/>
      <c r="D3052" s="273"/>
      <c r="E3052" s="89">
        <v>3.7499999999999999E-2</v>
      </c>
      <c r="Q3052">
        <v>1</v>
      </c>
      <c r="Y3052">
        <f t="shared" si="141"/>
        <v>1</v>
      </c>
      <c r="Z3052" s="90" t="str">
        <f t="shared" si="142"/>
        <v>2026/01/11 00:54</v>
      </c>
    </row>
    <row r="3053" spans="1:26" ht="3.6" customHeight="1" x14ac:dyDescent="0.2">
      <c r="A3053" s="86">
        <f t="shared" si="143"/>
        <v>46033</v>
      </c>
      <c r="B3053" s="270"/>
      <c r="C3053" s="272"/>
      <c r="D3053" s="273"/>
      <c r="E3053" s="89">
        <v>4.0972222222222222E-2</v>
      </c>
      <c r="Q3053">
        <v>1</v>
      </c>
      <c r="Y3053">
        <f t="shared" si="141"/>
        <v>1</v>
      </c>
      <c r="Z3053" s="90" t="str">
        <f t="shared" si="142"/>
        <v>2026/01/11 00:59</v>
      </c>
    </row>
    <row r="3054" spans="1:26" ht="3.6" customHeight="1" x14ac:dyDescent="0.2">
      <c r="A3054" s="86">
        <f t="shared" si="143"/>
        <v>46033</v>
      </c>
      <c r="B3054" s="270"/>
      <c r="C3054" s="272"/>
      <c r="D3054" s="273">
        <v>0.58333333333333337</v>
      </c>
      <c r="E3054" s="89">
        <v>2.7777777777777779E-3</v>
      </c>
      <c r="Q3054">
        <v>1</v>
      </c>
      <c r="Y3054">
        <f t="shared" si="141"/>
        <v>1</v>
      </c>
      <c r="Z3054" s="90" t="str">
        <f t="shared" si="142"/>
        <v>2026/01/11 14:04</v>
      </c>
    </row>
    <row r="3055" spans="1:26" ht="3.6" customHeight="1" x14ac:dyDescent="0.2">
      <c r="A3055" s="86">
        <f t="shared" si="143"/>
        <v>46033</v>
      </c>
      <c r="B3055" s="270"/>
      <c r="C3055" s="272"/>
      <c r="D3055" s="273"/>
      <c r="E3055" s="89">
        <v>6.2499999999999995E-3</v>
      </c>
      <c r="Q3055">
        <v>1</v>
      </c>
      <c r="Y3055">
        <f t="shared" si="141"/>
        <v>1</v>
      </c>
      <c r="Z3055" s="90" t="str">
        <f t="shared" si="142"/>
        <v>2026/01/11 00:09</v>
      </c>
    </row>
    <row r="3056" spans="1:26" ht="3.6" customHeight="1" x14ac:dyDescent="0.2">
      <c r="A3056" s="86">
        <f t="shared" si="143"/>
        <v>46033</v>
      </c>
      <c r="B3056" s="270"/>
      <c r="C3056" s="272"/>
      <c r="D3056" s="273"/>
      <c r="E3056" s="89">
        <v>9.7222222222222224E-3</v>
      </c>
      <c r="Q3056">
        <v>1</v>
      </c>
      <c r="Y3056">
        <f t="shared" si="141"/>
        <v>1</v>
      </c>
      <c r="Z3056" s="90" t="str">
        <f t="shared" si="142"/>
        <v>2026/01/11 00:14</v>
      </c>
    </row>
    <row r="3057" spans="1:26" ht="3.6" customHeight="1" x14ac:dyDescent="0.2">
      <c r="A3057" s="86">
        <f t="shared" si="143"/>
        <v>46033</v>
      </c>
      <c r="B3057" s="270"/>
      <c r="C3057" s="272"/>
      <c r="D3057" s="273"/>
      <c r="E3057" s="89">
        <v>1.3194444444444444E-2</v>
      </c>
      <c r="Q3057">
        <v>1</v>
      </c>
      <c r="Y3057">
        <f t="shared" si="141"/>
        <v>1</v>
      </c>
      <c r="Z3057" s="90" t="str">
        <f t="shared" si="142"/>
        <v>2026/01/11 00:19</v>
      </c>
    </row>
    <row r="3058" spans="1:26" ht="3.6" customHeight="1" x14ac:dyDescent="0.2">
      <c r="A3058" s="86">
        <f t="shared" si="143"/>
        <v>46033</v>
      </c>
      <c r="B3058" s="270"/>
      <c r="C3058" s="272"/>
      <c r="D3058" s="273"/>
      <c r="E3058" s="89">
        <v>1.6666666666666666E-2</v>
      </c>
      <c r="Q3058">
        <v>1</v>
      </c>
      <c r="Y3058">
        <f t="shared" si="141"/>
        <v>1</v>
      </c>
      <c r="Z3058" s="90" t="str">
        <f t="shared" si="142"/>
        <v>2026/01/11 00:24</v>
      </c>
    </row>
    <row r="3059" spans="1:26" ht="3.6" customHeight="1" x14ac:dyDescent="0.2">
      <c r="A3059" s="86">
        <f t="shared" si="143"/>
        <v>46033</v>
      </c>
      <c r="B3059" s="270"/>
      <c r="C3059" s="272"/>
      <c r="D3059" s="273"/>
      <c r="E3059" s="89">
        <v>2.013888888888889E-2</v>
      </c>
      <c r="Q3059">
        <v>1</v>
      </c>
      <c r="Y3059">
        <f t="shared" si="141"/>
        <v>1</v>
      </c>
      <c r="Z3059" s="90" t="str">
        <f t="shared" si="142"/>
        <v>2026/01/11 00:29</v>
      </c>
    </row>
    <row r="3060" spans="1:26" ht="3.6" customHeight="1" x14ac:dyDescent="0.2">
      <c r="A3060" s="86">
        <f t="shared" si="143"/>
        <v>46033</v>
      </c>
      <c r="B3060" s="270"/>
      <c r="C3060" s="272"/>
      <c r="D3060" s="273"/>
      <c r="E3060" s="89">
        <v>2.361111111111111E-2</v>
      </c>
      <c r="Q3060">
        <v>1</v>
      </c>
      <c r="Y3060">
        <f t="shared" si="141"/>
        <v>1</v>
      </c>
      <c r="Z3060" s="90" t="str">
        <f t="shared" si="142"/>
        <v>2026/01/11 00:34</v>
      </c>
    </row>
    <row r="3061" spans="1:26" ht="3.6" customHeight="1" x14ac:dyDescent="0.2">
      <c r="A3061" s="86">
        <f t="shared" si="143"/>
        <v>46033</v>
      </c>
      <c r="B3061" s="270"/>
      <c r="C3061" s="272"/>
      <c r="D3061" s="273"/>
      <c r="E3061" s="89">
        <v>2.7083333333333334E-2</v>
      </c>
      <c r="Q3061">
        <v>1</v>
      </c>
      <c r="Y3061">
        <f t="shared" si="141"/>
        <v>1</v>
      </c>
      <c r="Z3061" s="90" t="str">
        <f t="shared" si="142"/>
        <v>2026/01/11 00:39</v>
      </c>
    </row>
    <row r="3062" spans="1:26" ht="3.6" customHeight="1" x14ac:dyDescent="0.2">
      <c r="A3062" s="86">
        <f t="shared" si="143"/>
        <v>46033</v>
      </c>
      <c r="B3062" s="270"/>
      <c r="C3062" s="272"/>
      <c r="D3062" s="273"/>
      <c r="E3062" s="89">
        <v>3.0555555555555555E-2</v>
      </c>
      <c r="Q3062">
        <v>1</v>
      </c>
      <c r="Y3062">
        <f t="shared" si="141"/>
        <v>1</v>
      </c>
      <c r="Z3062" s="90" t="str">
        <f t="shared" si="142"/>
        <v>2026/01/11 00:44</v>
      </c>
    </row>
    <row r="3063" spans="1:26" ht="3.6" customHeight="1" x14ac:dyDescent="0.2">
      <c r="A3063" s="86">
        <f t="shared" si="143"/>
        <v>46033</v>
      </c>
      <c r="B3063" s="270"/>
      <c r="C3063" s="272"/>
      <c r="D3063" s="273"/>
      <c r="E3063" s="89">
        <v>3.4027777777777775E-2</v>
      </c>
      <c r="Q3063">
        <v>1</v>
      </c>
      <c r="Y3063">
        <f t="shared" si="141"/>
        <v>1</v>
      </c>
      <c r="Z3063" s="90" t="str">
        <f t="shared" si="142"/>
        <v>2026/01/11 00:49</v>
      </c>
    </row>
    <row r="3064" spans="1:26" ht="3.6" customHeight="1" x14ac:dyDescent="0.2">
      <c r="A3064" s="86">
        <f t="shared" si="143"/>
        <v>46033</v>
      </c>
      <c r="B3064" s="270"/>
      <c r="C3064" s="272"/>
      <c r="D3064" s="273"/>
      <c r="E3064" s="89">
        <v>3.7499999999999999E-2</v>
      </c>
      <c r="Q3064">
        <v>1</v>
      </c>
      <c r="Y3064">
        <f t="shared" si="141"/>
        <v>1</v>
      </c>
      <c r="Z3064" s="90" t="str">
        <f t="shared" si="142"/>
        <v>2026/01/11 00:54</v>
      </c>
    </row>
    <row r="3065" spans="1:26" ht="3.6" customHeight="1" x14ac:dyDescent="0.2">
      <c r="A3065" s="86">
        <f t="shared" si="143"/>
        <v>46033</v>
      </c>
      <c r="B3065" s="270"/>
      <c r="C3065" s="272"/>
      <c r="D3065" s="273"/>
      <c r="E3065" s="89">
        <v>4.0972222222222222E-2</v>
      </c>
      <c r="Q3065">
        <v>1</v>
      </c>
      <c r="Y3065">
        <f t="shared" si="141"/>
        <v>1</v>
      </c>
      <c r="Z3065" s="90" t="str">
        <f t="shared" si="142"/>
        <v>2026/01/11 00:59</v>
      </c>
    </row>
    <row r="3066" spans="1:26" ht="3.6" customHeight="1" x14ac:dyDescent="0.2">
      <c r="A3066" s="86">
        <f t="shared" si="143"/>
        <v>46033</v>
      </c>
      <c r="B3066" s="270"/>
      <c r="C3066" s="272"/>
      <c r="D3066" s="273">
        <v>0.625</v>
      </c>
      <c r="E3066" s="89">
        <v>2.7777777777777779E-3</v>
      </c>
      <c r="Q3066">
        <v>1</v>
      </c>
      <c r="Y3066">
        <f t="shared" si="141"/>
        <v>1</v>
      </c>
      <c r="Z3066" s="90" t="str">
        <f t="shared" si="142"/>
        <v>2026/01/11 15:04</v>
      </c>
    </row>
    <row r="3067" spans="1:26" ht="3.6" customHeight="1" x14ac:dyDescent="0.2">
      <c r="A3067" s="86">
        <f t="shared" si="143"/>
        <v>46033</v>
      </c>
      <c r="B3067" s="270"/>
      <c r="C3067" s="272"/>
      <c r="D3067" s="273"/>
      <c r="E3067" s="89">
        <v>6.2499999999999995E-3</v>
      </c>
      <c r="Q3067">
        <v>1</v>
      </c>
      <c r="Y3067">
        <f t="shared" si="141"/>
        <v>1</v>
      </c>
      <c r="Z3067" s="90" t="str">
        <f t="shared" si="142"/>
        <v>2026/01/11 00:09</v>
      </c>
    </row>
    <row r="3068" spans="1:26" ht="3.6" customHeight="1" x14ac:dyDescent="0.2">
      <c r="A3068" s="86">
        <f t="shared" si="143"/>
        <v>46033</v>
      </c>
      <c r="B3068" s="270"/>
      <c r="C3068" s="272"/>
      <c r="D3068" s="273"/>
      <c r="E3068" s="89">
        <v>9.7222222222222224E-3</v>
      </c>
      <c r="Q3068">
        <v>1</v>
      </c>
      <c r="Y3068">
        <f t="shared" si="141"/>
        <v>1</v>
      </c>
      <c r="Z3068" s="90" t="str">
        <f t="shared" si="142"/>
        <v>2026/01/11 00:14</v>
      </c>
    </row>
    <row r="3069" spans="1:26" ht="3.6" customHeight="1" x14ac:dyDescent="0.2">
      <c r="A3069" s="86">
        <f t="shared" si="143"/>
        <v>46033</v>
      </c>
      <c r="B3069" s="270"/>
      <c r="C3069" s="272"/>
      <c r="D3069" s="273"/>
      <c r="E3069" s="89">
        <v>1.3194444444444444E-2</v>
      </c>
      <c r="Q3069">
        <v>1</v>
      </c>
      <c r="Y3069">
        <f t="shared" si="141"/>
        <v>1</v>
      </c>
      <c r="Z3069" s="90" t="str">
        <f t="shared" si="142"/>
        <v>2026/01/11 00:19</v>
      </c>
    </row>
    <row r="3070" spans="1:26" ht="3.6" customHeight="1" x14ac:dyDescent="0.2">
      <c r="A3070" s="86">
        <f t="shared" si="143"/>
        <v>46033</v>
      </c>
      <c r="B3070" s="270"/>
      <c r="C3070" s="272"/>
      <c r="D3070" s="273"/>
      <c r="E3070" s="89">
        <v>1.6666666666666666E-2</v>
      </c>
      <c r="Q3070">
        <v>1</v>
      </c>
      <c r="Y3070">
        <f t="shared" si="141"/>
        <v>1</v>
      </c>
      <c r="Z3070" s="90" t="str">
        <f t="shared" si="142"/>
        <v>2026/01/11 00:24</v>
      </c>
    </row>
    <row r="3071" spans="1:26" ht="3.6" customHeight="1" x14ac:dyDescent="0.2">
      <c r="A3071" s="86">
        <f t="shared" si="143"/>
        <v>46033</v>
      </c>
      <c r="B3071" s="270"/>
      <c r="C3071" s="272"/>
      <c r="D3071" s="273"/>
      <c r="E3071" s="89">
        <v>2.013888888888889E-2</v>
      </c>
      <c r="Q3071">
        <v>1</v>
      </c>
      <c r="Y3071">
        <f t="shared" si="141"/>
        <v>1</v>
      </c>
      <c r="Z3071" s="90" t="str">
        <f t="shared" si="142"/>
        <v>2026/01/11 00:29</v>
      </c>
    </row>
    <row r="3072" spans="1:26" ht="3.6" customHeight="1" x14ac:dyDescent="0.2">
      <c r="A3072" s="86">
        <f t="shared" si="143"/>
        <v>46033</v>
      </c>
      <c r="B3072" s="270"/>
      <c r="C3072" s="272"/>
      <c r="D3072" s="273"/>
      <c r="E3072" s="89">
        <v>2.361111111111111E-2</v>
      </c>
      <c r="Q3072">
        <v>1</v>
      </c>
      <c r="Y3072">
        <f t="shared" si="141"/>
        <v>1</v>
      </c>
      <c r="Z3072" s="90" t="str">
        <f t="shared" si="142"/>
        <v>2026/01/11 00:34</v>
      </c>
    </row>
    <row r="3073" spans="1:26" ht="3.6" customHeight="1" x14ac:dyDescent="0.2">
      <c r="A3073" s="86">
        <f t="shared" si="143"/>
        <v>46033</v>
      </c>
      <c r="B3073" s="270"/>
      <c r="C3073" s="272"/>
      <c r="D3073" s="273"/>
      <c r="E3073" s="89">
        <v>2.7083333333333334E-2</v>
      </c>
      <c r="Q3073">
        <v>1</v>
      </c>
      <c r="Y3073">
        <f t="shared" si="141"/>
        <v>1</v>
      </c>
      <c r="Z3073" s="90" t="str">
        <f t="shared" si="142"/>
        <v>2026/01/11 00:39</v>
      </c>
    </row>
    <row r="3074" spans="1:26" ht="3.6" customHeight="1" x14ac:dyDescent="0.2">
      <c r="A3074" s="86">
        <f t="shared" si="143"/>
        <v>46033</v>
      </c>
      <c r="B3074" s="270"/>
      <c r="C3074" s="272"/>
      <c r="D3074" s="273"/>
      <c r="E3074" s="89">
        <v>3.0555555555555555E-2</v>
      </c>
      <c r="Q3074">
        <v>1</v>
      </c>
      <c r="Y3074">
        <f t="shared" si="141"/>
        <v>1</v>
      </c>
      <c r="Z3074" s="90" t="str">
        <f t="shared" si="142"/>
        <v>2026/01/11 00:44</v>
      </c>
    </row>
    <row r="3075" spans="1:26" ht="3.6" customHeight="1" x14ac:dyDescent="0.2">
      <c r="A3075" s="86">
        <f t="shared" si="143"/>
        <v>46033</v>
      </c>
      <c r="B3075" s="270"/>
      <c r="C3075" s="272"/>
      <c r="D3075" s="273"/>
      <c r="E3075" s="89">
        <v>3.4027777777777775E-2</v>
      </c>
      <c r="Q3075">
        <v>1</v>
      </c>
      <c r="Y3075">
        <f t="shared" si="141"/>
        <v>1</v>
      </c>
      <c r="Z3075" s="90" t="str">
        <f t="shared" si="142"/>
        <v>2026/01/11 00:49</v>
      </c>
    </row>
    <row r="3076" spans="1:26" ht="3.6" customHeight="1" x14ac:dyDescent="0.2">
      <c r="A3076" s="86">
        <f t="shared" si="143"/>
        <v>46033</v>
      </c>
      <c r="B3076" s="270"/>
      <c r="C3076" s="272"/>
      <c r="D3076" s="273"/>
      <c r="E3076" s="89">
        <v>3.7499999999999999E-2</v>
      </c>
      <c r="Q3076">
        <v>1</v>
      </c>
      <c r="Y3076">
        <f t="shared" si="141"/>
        <v>1</v>
      </c>
      <c r="Z3076" s="90" t="str">
        <f t="shared" si="142"/>
        <v>2026/01/11 00:54</v>
      </c>
    </row>
    <row r="3077" spans="1:26" ht="3.6" customHeight="1" x14ac:dyDescent="0.2">
      <c r="A3077" s="86">
        <f t="shared" si="143"/>
        <v>46033</v>
      </c>
      <c r="B3077" s="270"/>
      <c r="C3077" s="272"/>
      <c r="D3077" s="273"/>
      <c r="E3077" s="89">
        <v>4.0972222222222222E-2</v>
      </c>
      <c r="Q3077">
        <v>1</v>
      </c>
      <c r="Y3077">
        <f t="shared" si="141"/>
        <v>1</v>
      </c>
      <c r="Z3077" s="90" t="str">
        <f t="shared" si="142"/>
        <v>2026/01/11 00:59</v>
      </c>
    </row>
    <row r="3078" spans="1:26" ht="3.6" customHeight="1" x14ac:dyDescent="0.2">
      <c r="A3078" s="86">
        <f t="shared" si="143"/>
        <v>46033</v>
      </c>
      <c r="B3078" s="270"/>
      <c r="C3078" s="272"/>
      <c r="D3078" s="273">
        <v>0.66666666666666663</v>
      </c>
      <c r="E3078" s="89">
        <v>2.7777777777777779E-3</v>
      </c>
      <c r="Q3078">
        <v>1</v>
      </c>
      <c r="Y3078">
        <f t="shared" si="141"/>
        <v>1</v>
      </c>
      <c r="Z3078" s="90" t="str">
        <f t="shared" si="142"/>
        <v>2026/01/11 16:04</v>
      </c>
    </row>
    <row r="3079" spans="1:26" ht="3.6" customHeight="1" x14ac:dyDescent="0.2">
      <c r="A3079" s="86">
        <f t="shared" si="143"/>
        <v>46033</v>
      </c>
      <c r="B3079" s="270"/>
      <c r="C3079" s="272"/>
      <c r="D3079" s="273"/>
      <c r="E3079" s="89">
        <v>6.2499999999999995E-3</v>
      </c>
      <c r="Q3079">
        <v>1</v>
      </c>
      <c r="Y3079">
        <f t="shared" ref="Y3079:Y3142" si="144">COUNTA(F3079:X3079)</f>
        <v>1</v>
      </c>
      <c r="Z3079" s="90" t="str">
        <f t="shared" ref="Z3079:Z3142" si="145">TEXT(A3079,"yyyy/mm/dd")&amp; " " &amp;TEXT(D3079+E3079,"hh:mm")</f>
        <v>2026/01/11 00:09</v>
      </c>
    </row>
    <row r="3080" spans="1:26" ht="3.6" customHeight="1" x14ac:dyDescent="0.2">
      <c r="A3080" s="86">
        <f t="shared" ref="A3080:A3143" si="146">IF(B3080&lt;&gt;"",B3080,A3079)</f>
        <v>46033</v>
      </c>
      <c r="B3080" s="270"/>
      <c r="C3080" s="272"/>
      <c r="D3080" s="273"/>
      <c r="E3080" s="89">
        <v>9.7222222222222224E-3</v>
      </c>
      <c r="Q3080">
        <v>1</v>
      </c>
      <c r="Y3080">
        <f t="shared" si="144"/>
        <v>1</v>
      </c>
      <c r="Z3080" s="90" t="str">
        <f t="shared" si="145"/>
        <v>2026/01/11 00:14</v>
      </c>
    </row>
    <row r="3081" spans="1:26" ht="3.6" customHeight="1" x14ac:dyDescent="0.2">
      <c r="A3081" s="86">
        <f t="shared" si="146"/>
        <v>46033</v>
      </c>
      <c r="B3081" s="270"/>
      <c r="C3081" s="272"/>
      <c r="D3081" s="273"/>
      <c r="E3081" s="89">
        <v>1.3194444444444444E-2</v>
      </c>
      <c r="Q3081">
        <v>1</v>
      </c>
      <c r="Y3081">
        <f t="shared" si="144"/>
        <v>1</v>
      </c>
      <c r="Z3081" s="90" t="str">
        <f t="shared" si="145"/>
        <v>2026/01/11 00:19</v>
      </c>
    </row>
    <row r="3082" spans="1:26" ht="3.6" customHeight="1" x14ac:dyDescent="0.2">
      <c r="A3082" s="86">
        <f t="shared" si="146"/>
        <v>46033</v>
      </c>
      <c r="B3082" s="270"/>
      <c r="C3082" s="272"/>
      <c r="D3082" s="273"/>
      <c r="E3082" s="89">
        <v>1.6666666666666666E-2</v>
      </c>
      <c r="Q3082">
        <v>1</v>
      </c>
      <c r="Y3082">
        <f t="shared" si="144"/>
        <v>1</v>
      </c>
      <c r="Z3082" s="90" t="str">
        <f t="shared" si="145"/>
        <v>2026/01/11 00:24</v>
      </c>
    </row>
    <row r="3083" spans="1:26" ht="3.6" customHeight="1" x14ac:dyDescent="0.2">
      <c r="A3083" s="86">
        <f t="shared" si="146"/>
        <v>46033</v>
      </c>
      <c r="B3083" s="270"/>
      <c r="C3083" s="272"/>
      <c r="D3083" s="273"/>
      <c r="E3083" s="89">
        <v>2.013888888888889E-2</v>
      </c>
      <c r="Q3083">
        <v>1</v>
      </c>
      <c r="Y3083">
        <f t="shared" si="144"/>
        <v>1</v>
      </c>
      <c r="Z3083" s="90" t="str">
        <f t="shared" si="145"/>
        <v>2026/01/11 00:29</v>
      </c>
    </row>
    <row r="3084" spans="1:26" ht="3.6" customHeight="1" x14ac:dyDescent="0.2">
      <c r="A3084" s="86">
        <f t="shared" si="146"/>
        <v>46033</v>
      </c>
      <c r="B3084" s="270"/>
      <c r="C3084" s="272"/>
      <c r="D3084" s="273"/>
      <c r="E3084" s="89">
        <v>2.361111111111111E-2</v>
      </c>
      <c r="Q3084">
        <v>1</v>
      </c>
      <c r="Y3084">
        <f t="shared" si="144"/>
        <v>1</v>
      </c>
      <c r="Z3084" s="90" t="str">
        <f t="shared" si="145"/>
        <v>2026/01/11 00:34</v>
      </c>
    </row>
    <row r="3085" spans="1:26" ht="3.6" customHeight="1" x14ac:dyDescent="0.2">
      <c r="A3085" s="86">
        <f t="shared" si="146"/>
        <v>46033</v>
      </c>
      <c r="B3085" s="270"/>
      <c r="C3085" s="272"/>
      <c r="D3085" s="273"/>
      <c r="E3085" s="89">
        <v>2.7083333333333334E-2</v>
      </c>
      <c r="Q3085">
        <v>1</v>
      </c>
      <c r="Y3085">
        <f t="shared" si="144"/>
        <v>1</v>
      </c>
      <c r="Z3085" s="90" t="str">
        <f t="shared" si="145"/>
        <v>2026/01/11 00:39</v>
      </c>
    </row>
    <row r="3086" spans="1:26" ht="3.6" customHeight="1" x14ac:dyDescent="0.2">
      <c r="A3086" s="86">
        <f t="shared" si="146"/>
        <v>46033</v>
      </c>
      <c r="B3086" s="270"/>
      <c r="C3086" s="272"/>
      <c r="D3086" s="273"/>
      <c r="E3086" s="89">
        <v>3.0555555555555555E-2</v>
      </c>
      <c r="Q3086">
        <v>1</v>
      </c>
      <c r="Y3086">
        <f t="shared" si="144"/>
        <v>1</v>
      </c>
      <c r="Z3086" s="90" t="str">
        <f t="shared" si="145"/>
        <v>2026/01/11 00:44</v>
      </c>
    </row>
    <row r="3087" spans="1:26" ht="3.6" customHeight="1" x14ac:dyDescent="0.2">
      <c r="A3087" s="86">
        <f t="shared" si="146"/>
        <v>46033</v>
      </c>
      <c r="B3087" s="270"/>
      <c r="C3087" s="272"/>
      <c r="D3087" s="273"/>
      <c r="E3087" s="89">
        <v>3.4027777777777775E-2</v>
      </c>
      <c r="Q3087">
        <v>1</v>
      </c>
      <c r="Y3087">
        <f t="shared" si="144"/>
        <v>1</v>
      </c>
      <c r="Z3087" s="90" t="str">
        <f t="shared" si="145"/>
        <v>2026/01/11 00:49</v>
      </c>
    </row>
    <row r="3088" spans="1:26" ht="3.6" customHeight="1" x14ac:dyDescent="0.2">
      <c r="A3088" s="86">
        <f t="shared" si="146"/>
        <v>46033</v>
      </c>
      <c r="B3088" s="270"/>
      <c r="C3088" s="272"/>
      <c r="D3088" s="273"/>
      <c r="E3088" s="89">
        <v>3.7499999999999999E-2</v>
      </c>
      <c r="Q3088">
        <v>1</v>
      </c>
      <c r="Y3088">
        <f t="shared" si="144"/>
        <v>1</v>
      </c>
      <c r="Z3088" s="90" t="str">
        <f t="shared" si="145"/>
        <v>2026/01/11 00:54</v>
      </c>
    </row>
    <row r="3089" spans="1:26" ht="3.6" customHeight="1" x14ac:dyDescent="0.2">
      <c r="A3089" s="86">
        <f t="shared" si="146"/>
        <v>46033</v>
      </c>
      <c r="B3089" s="270"/>
      <c r="C3089" s="272"/>
      <c r="D3089" s="273"/>
      <c r="E3089" s="89">
        <v>4.0972222222222222E-2</v>
      </c>
      <c r="Q3089">
        <v>1</v>
      </c>
      <c r="Y3089">
        <f t="shared" si="144"/>
        <v>1</v>
      </c>
      <c r="Z3089" s="90" t="str">
        <f t="shared" si="145"/>
        <v>2026/01/11 00:59</v>
      </c>
    </row>
    <row r="3090" spans="1:26" ht="3.6" customHeight="1" x14ac:dyDescent="0.2">
      <c r="A3090" s="86">
        <f t="shared" si="146"/>
        <v>46033</v>
      </c>
      <c r="B3090" s="270"/>
      <c r="C3090" s="272"/>
      <c r="D3090" s="273">
        <v>0.70833333333333337</v>
      </c>
      <c r="E3090" s="89">
        <v>2.7777777777777779E-3</v>
      </c>
      <c r="Q3090">
        <v>1</v>
      </c>
      <c r="Y3090">
        <f t="shared" si="144"/>
        <v>1</v>
      </c>
      <c r="Z3090" s="90" t="str">
        <f t="shared" si="145"/>
        <v>2026/01/11 17:04</v>
      </c>
    </row>
    <row r="3091" spans="1:26" ht="3.6" customHeight="1" x14ac:dyDescent="0.2">
      <c r="A3091" s="86">
        <f t="shared" si="146"/>
        <v>46033</v>
      </c>
      <c r="B3091" s="270"/>
      <c r="C3091" s="272"/>
      <c r="D3091" s="273"/>
      <c r="E3091" s="89">
        <v>6.2499999999999995E-3</v>
      </c>
      <c r="Q3091">
        <v>1</v>
      </c>
      <c r="Y3091">
        <f t="shared" si="144"/>
        <v>1</v>
      </c>
      <c r="Z3091" s="90" t="str">
        <f t="shared" si="145"/>
        <v>2026/01/11 00:09</v>
      </c>
    </row>
    <row r="3092" spans="1:26" ht="3.6" customHeight="1" x14ac:dyDescent="0.2">
      <c r="A3092" s="86">
        <f t="shared" si="146"/>
        <v>46033</v>
      </c>
      <c r="B3092" s="270"/>
      <c r="C3092" s="272"/>
      <c r="D3092" s="273"/>
      <c r="E3092" s="89">
        <v>9.7222222222222224E-3</v>
      </c>
      <c r="Q3092">
        <v>1</v>
      </c>
      <c r="Y3092">
        <f t="shared" si="144"/>
        <v>1</v>
      </c>
      <c r="Z3092" s="90" t="str">
        <f t="shared" si="145"/>
        <v>2026/01/11 00:14</v>
      </c>
    </row>
    <row r="3093" spans="1:26" ht="3.6" customHeight="1" x14ac:dyDescent="0.2">
      <c r="A3093" s="86">
        <f t="shared" si="146"/>
        <v>46033</v>
      </c>
      <c r="B3093" s="270"/>
      <c r="C3093" s="272"/>
      <c r="D3093" s="273"/>
      <c r="E3093" s="89">
        <v>1.3194444444444444E-2</v>
      </c>
      <c r="Q3093">
        <v>1</v>
      </c>
      <c r="Y3093">
        <f t="shared" si="144"/>
        <v>1</v>
      </c>
      <c r="Z3093" s="90" t="str">
        <f t="shared" si="145"/>
        <v>2026/01/11 00:19</v>
      </c>
    </row>
    <row r="3094" spans="1:26" ht="3.6" customHeight="1" x14ac:dyDescent="0.2">
      <c r="A3094" s="86">
        <f t="shared" si="146"/>
        <v>46033</v>
      </c>
      <c r="B3094" s="270"/>
      <c r="C3094" s="272"/>
      <c r="D3094" s="273"/>
      <c r="E3094" s="89">
        <v>1.6666666666666666E-2</v>
      </c>
      <c r="Q3094">
        <v>1</v>
      </c>
      <c r="Y3094">
        <f t="shared" si="144"/>
        <v>1</v>
      </c>
      <c r="Z3094" s="90" t="str">
        <f t="shared" si="145"/>
        <v>2026/01/11 00:24</v>
      </c>
    </row>
    <row r="3095" spans="1:26" ht="3.6" customHeight="1" x14ac:dyDescent="0.2">
      <c r="A3095" s="86">
        <f t="shared" si="146"/>
        <v>46033</v>
      </c>
      <c r="B3095" s="270"/>
      <c r="C3095" s="272"/>
      <c r="D3095" s="273"/>
      <c r="E3095" s="89">
        <v>2.013888888888889E-2</v>
      </c>
      <c r="Q3095">
        <v>1</v>
      </c>
      <c r="Y3095">
        <f t="shared" si="144"/>
        <v>1</v>
      </c>
      <c r="Z3095" s="90" t="str">
        <f t="shared" si="145"/>
        <v>2026/01/11 00:29</v>
      </c>
    </row>
    <row r="3096" spans="1:26" ht="3.6" customHeight="1" x14ac:dyDescent="0.2">
      <c r="A3096" s="86">
        <f t="shared" si="146"/>
        <v>46033</v>
      </c>
      <c r="B3096" s="270"/>
      <c r="C3096" s="272"/>
      <c r="D3096" s="273"/>
      <c r="E3096" s="89">
        <v>2.361111111111111E-2</v>
      </c>
      <c r="Q3096">
        <v>1</v>
      </c>
      <c r="Y3096">
        <f t="shared" si="144"/>
        <v>1</v>
      </c>
      <c r="Z3096" s="90" t="str">
        <f t="shared" si="145"/>
        <v>2026/01/11 00:34</v>
      </c>
    </row>
    <row r="3097" spans="1:26" ht="3.6" customHeight="1" x14ac:dyDescent="0.2">
      <c r="A3097" s="86">
        <f t="shared" si="146"/>
        <v>46033</v>
      </c>
      <c r="B3097" s="270"/>
      <c r="C3097" s="272"/>
      <c r="D3097" s="273"/>
      <c r="E3097" s="89">
        <v>2.7083333333333334E-2</v>
      </c>
      <c r="Q3097">
        <v>1</v>
      </c>
      <c r="Y3097">
        <f t="shared" si="144"/>
        <v>1</v>
      </c>
      <c r="Z3097" s="90" t="str">
        <f t="shared" si="145"/>
        <v>2026/01/11 00:39</v>
      </c>
    </row>
    <row r="3098" spans="1:26" ht="3.6" customHeight="1" x14ac:dyDescent="0.2">
      <c r="A3098" s="86">
        <f t="shared" si="146"/>
        <v>46033</v>
      </c>
      <c r="B3098" s="270"/>
      <c r="C3098" s="272"/>
      <c r="D3098" s="273"/>
      <c r="E3098" s="89">
        <v>3.0555555555555555E-2</v>
      </c>
      <c r="Q3098">
        <v>1</v>
      </c>
      <c r="Y3098">
        <f t="shared" si="144"/>
        <v>1</v>
      </c>
      <c r="Z3098" s="90" t="str">
        <f t="shared" si="145"/>
        <v>2026/01/11 00:44</v>
      </c>
    </row>
    <row r="3099" spans="1:26" ht="3.6" customHeight="1" x14ac:dyDescent="0.2">
      <c r="A3099" s="86">
        <f t="shared" si="146"/>
        <v>46033</v>
      </c>
      <c r="B3099" s="270"/>
      <c r="C3099" s="272"/>
      <c r="D3099" s="273"/>
      <c r="E3099" s="89">
        <v>3.4027777777777775E-2</v>
      </c>
      <c r="Q3099">
        <v>1</v>
      </c>
      <c r="Y3099">
        <f t="shared" si="144"/>
        <v>1</v>
      </c>
      <c r="Z3099" s="90" t="str">
        <f t="shared" si="145"/>
        <v>2026/01/11 00:49</v>
      </c>
    </row>
    <row r="3100" spans="1:26" ht="3.6" customHeight="1" x14ac:dyDescent="0.2">
      <c r="A3100" s="86">
        <f t="shared" si="146"/>
        <v>46033</v>
      </c>
      <c r="B3100" s="270"/>
      <c r="C3100" s="272"/>
      <c r="D3100" s="273"/>
      <c r="E3100" s="89">
        <v>3.7499999999999999E-2</v>
      </c>
      <c r="Q3100">
        <v>1</v>
      </c>
      <c r="Y3100">
        <f t="shared" si="144"/>
        <v>1</v>
      </c>
      <c r="Z3100" s="90" t="str">
        <f t="shared" si="145"/>
        <v>2026/01/11 00:54</v>
      </c>
    </row>
    <row r="3101" spans="1:26" ht="3.6" customHeight="1" x14ac:dyDescent="0.2">
      <c r="A3101" s="86">
        <f t="shared" si="146"/>
        <v>46033</v>
      </c>
      <c r="B3101" s="270"/>
      <c r="C3101" s="272"/>
      <c r="D3101" s="273"/>
      <c r="E3101" s="89">
        <v>4.0972222222222222E-2</v>
      </c>
      <c r="Q3101">
        <v>1</v>
      </c>
      <c r="Y3101">
        <f t="shared" si="144"/>
        <v>1</v>
      </c>
      <c r="Z3101" s="90" t="str">
        <f t="shared" si="145"/>
        <v>2026/01/11 00:59</v>
      </c>
    </row>
    <row r="3102" spans="1:26" ht="3.6" customHeight="1" x14ac:dyDescent="0.2">
      <c r="A3102" s="86">
        <f t="shared" si="146"/>
        <v>46033</v>
      </c>
      <c r="B3102" s="270"/>
      <c r="C3102" s="272"/>
      <c r="D3102" s="273">
        <v>0.75</v>
      </c>
      <c r="E3102" s="89">
        <v>2.7777777777777779E-3</v>
      </c>
      <c r="Y3102">
        <f t="shared" si="144"/>
        <v>0</v>
      </c>
      <c r="Z3102" s="90" t="str">
        <f t="shared" si="145"/>
        <v>2026/01/11 18:04</v>
      </c>
    </row>
    <row r="3103" spans="1:26" ht="3.6" customHeight="1" x14ac:dyDescent="0.2">
      <c r="A3103" s="86">
        <f t="shared" si="146"/>
        <v>46033</v>
      </c>
      <c r="B3103" s="270"/>
      <c r="C3103" s="272"/>
      <c r="D3103" s="273"/>
      <c r="E3103" s="89">
        <v>6.2499999999999995E-3</v>
      </c>
      <c r="Y3103">
        <f t="shared" si="144"/>
        <v>0</v>
      </c>
      <c r="Z3103" s="90" t="str">
        <f t="shared" si="145"/>
        <v>2026/01/11 00:09</v>
      </c>
    </row>
    <row r="3104" spans="1:26" ht="3.6" customHeight="1" x14ac:dyDescent="0.2">
      <c r="A3104" s="86">
        <f t="shared" si="146"/>
        <v>46033</v>
      </c>
      <c r="B3104" s="270"/>
      <c r="C3104" s="272"/>
      <c r="D3104" s="273"/>
      <c r="E3104" s="89">
        <v>9.7222222222222224E-3</v>
      </c>
      <c r="Y3104">
        <f t="shared" si="144"/>
        <v>0</v>
      </c>
      <c r="Z3104" s="90" t="str">
        <f t="shared" si="145"/>
        <v>2026/01/11 00:14</v>
      </c>
    </row>
    <row r="3105" spans="1:26" ht="3.6" customHeight="1" x14ac:dyDescent="0.2">
      <c r="A3105" s="86">
        <f t="shared" si="146"/>
        <v>46033</v>
      </c>
      <c r="B3105" s="270"/>
      <c r="C3105" s="272"/>
      <c r="D3105" s="273"/>
      <c r="E3105" s="89">
        <v>1.3194444444444444E-2</v>
      </c>
      <c r="Y3105">
        <f t="shared" si="144"/>
        <v>0</v>
      </c>
      <c r="Z3105" s="90" t="str">
        <f t="shared" si="145"/>
        <v>2026/01/11 00:19</v>
      </c>
    </row>
    <row r="3106" spans="1:26" ht="3.6" customHeight="1" x14ac:dyDescent="0.2">
      <c r="A3106" s="86">
        <f t="shared" si="146"/>
        <v>46033</v>
      </c>
      <c r="B3106" s="270"/>
      <c r="C3106" s="272"/>
      <c r="D3106" s="273"/>
      <c r="E3106" s="89">
        <v>1.6666666666666666E-2</v>
      </c>
      <c r="Y3106">
        <f t="shared" si="144"/>
        <v>0</v>
      </c>
      <c r="Z3106" s="90" t="str">
        <f t="shared" si="145"/>
        <v>2026/01/11 00:24</v>
      </c>
    </row>
    <row r="3107" spans="1:26" ht="3.6" customHeight="1" x14ac:dyDescent="0.2">
      <c r="A3107" s="86">
        <f t="shared" si="146"/>
        <v>46033</v>
      </c>
      <c r="B3107" s="270"/>
      <c r="C3107" s="272"/>
      <c r="D3107" s="273"/>
      <c r="E3107" s="89">
        <v>2.013888888888889E-2</v>
      </c>
      <c r="Y3107">
        <f t="shared" si="144"/>
        <v>0</v>
      </c>
      <c r="Z3107" s="90" t="str">
        <f t="shared" si="145"/>
        <v>2026/01/11 00:29</v>
      </c>
    </row>
    <row r="3108" spans="1:26" ht="3.6" customHeight="1" x14ac:dyDescent="0.2">
      <c r="A3108" s="86">
        <f t="shared" si="146"/>
        <v>46033</v>
      </c>
      <c r="B3108" s="270"/>
      <c r="C3108" s="272"/>
      <c r="D3108" s="273"/>
      <c r="E3108" s="89">
        <v>2.361111111111111E-2</v>
      </c>
      <c r="Y3108">
        <f t="shared" si="144"/>
        <v>0</v>
      </c>
      <c r="Z3108" s="90" t="str">
        <f t="shared" si="145"/>
        <v>2026/01/11 00:34</v>
      </c>
    </row>
    <row r="3109" spans="1:26" ht="3.6" customHeight="1" x14ac:dyDescent="0.2">
      <c r="A3109" s="86">
        <f t="shared" si="146"/>
        <v>46033</v>
      </c>
      <c r="B3109" s="270"/>
      <c r="C3109" s="272"/>
      <c r="D3109" s="273"/>
      <c r="E3109" s="89">
        <v>2.7083333333333334E-2</v>
      </c>
      <c r="Y3109">
        <f t="shared" si="144"/>
        <v>0</v>
      </c>
      <c r="Z3109" s="90" t="str">
        <f t="shared" si="145"/>
        <v>2026/01/11 00:39</v>
      </c>
    </row>
    <row r="3110" spans="1:26" ht="3.6" customHeight="1" x14ac:dyDescent="0.2">
      <c r="A3110" s="86">
        <f t="shared" si="146"/>
        <v>46033</v>
      </c>
      <c r="B3110" s="270"/>
      <c r="C3110" s="272"/>
      <c r="D3110" s="273"/>
      <c r="E3110" s="89">
        <v>3.0555555555555555E-2</v>
      </c>
      <c r="Y3110">
        <f t="shared" si="144"/>
        <v>0</v>
      </c>
      <c r="Z3110" s="90" t="str">
        <f t="shared" si="145"/>
        <v>2026/01/11 00:44</v>
      </c>
    </row>
    <row r="3111" spans="1:26" ht="3.6" customHeight="1" x14ac:dyDescent="0.2">
      <c r="A3111" s="86">
        <f t="shared" si="146"/>
        <v>46033</v>
      </c>
      <c r="B3111" s="270"/>
      <c r="C3111" s="272"/>
      <c r="D3111" s="273"/>
      <c r="E3111" s="89">
        <v>3.4027777777777775E-2</v>
      </c>
      <c r="Y3111">
        <f t="shared" si="144"/>
        <v>0</v>
      </c>
      <c r="Z3111" s="90" t="str">
        <f t="shared" si="145"/>
        <v>2026/01/11 00:49</v>
      </c>
    </row>
    <row r="3112" spans="1:26" ht="3.6" customHeight="1" x14ac:dyDescent="0.2">
      <c r="A3112" s="86">
        <f t="shared" si="146"/>
        <v>46033</v>
      </c>
      <c r="B3112" s="270"/>
      <c r="C3112" s="272"/>
      <c r="D3112" s="273"/>
      <c r="E3112" s="89">
        <v>3.7499999999999999E-2</v>
      </c>
      <c r="Y3112">
        <f t="shared" si="144"/>
        <v>0</v>
      </c>
      <c r="Z3112" s="90" t="str">
        <f t="shared" si="145"/>
        <v>2026/01/11 00:54</v>
      </c>
    </row>
    <row r="3113" spans="1:26" ht="3.6" customHeight="1" x14ac:dyDescent="0.2">
      <c r="A3113" s="86">
        <f t="shared" si="146"/>
        <v>46033</v>
      </c>
      <c r="B3113" s="270"/>
      <c r="C3113" s="272"/>
      <c r="D3113" s="273"/>
      <c r="E3113" s="89">
        <v>4.0972222222222222E-2</v>
      </c>
      <c r="Y3113">
        <f t="shared" si="144"/>
        <v>0</v>
      </c>
      <c r="Z3113" s="90" t="str">
        <f t="shared" si="145"/>
        <v>2026/01/11 00:59</v>
      </c>
    </row>
    <row r="3114" spans="1:26" ht="3.6" customHeight="1" x14ac:dyDescent="0.2">
      <c r="A3114" s="86">
        <f t="shared" si="146"/>
        <v>46033</v>
      </c>
      <c r="B3114" s="270"/>
      <c r="C3114" s="272"/>
      <c r="D3114" s="273">
        <v>0.79166666666666663</v>
      </c>
      <c r="E3114" s="89">
        <v>2.7777777777777779E-3</v>
      </c>
      <c r="Y3114">
        <f t="shared" si="144"/>
        <v>0</v>
      </c>
      <c r="Z3114" s="90" t="str">
        <f t="shared" si="145"/>
        <v>2026/01/11 19:04</v>
      </c>
    </row>
    <row r="3115" spans="1:26" ht="3.6" customHeight="1" x14ac:dyDescent="0.2">
      <c r="A3115" s="86">
        <f t="shared" si="146"/>
        <v>46033</v>
      </c>
      <c r="B3115" s="270"/>
      <c r="C3115" s="272"/>
      <c r="D3115" s="273"/>
      <c r="E3115" s="89">
        <v>6.2499999999999995E-3</v>
      </c>
      <c r="Y3115">
        <f t="shared" si="144"/>
        <v>0</v>
      </c>
      <c r="Z3115" s="90" t="str">
        <f t="shared" si="145"/>
        <v>2026/01/11 00:09</v>
      </c>
    </row>
    <row r="3116" spans="1:26" ht="3.6" customHeight="1" x14ac:dyDescent="0.2">
      <c r="A3116" s="86">
        <f t="shared" si="146"/>
        <v>46033</v>
      </c>
      <c r="B3116" s="270"/>
      <c r="C3116" s="272"/>
      <c r="D3116" s="273"/>
      <c r="E3116" s="89">
        <v>9.7222222222222224E-3</v>
      </c>
      <c r="Y3116">
        <f t="shared" si="144"/>
        <v>0</v>
      </c>
      <c r="Z3116" s="90" t="str">
        <f t="shared" si="145"/>
        <v>2026/01/11 00:14</v>
      </c>
    </row>
    <row r="3117" spans="1:26" ht="3.6" customHeight="1" x14ac:dyDescent="0.2">
      <c r="A3117" s="86">
        <f t="shared" si="146"/>
        <v>46033</v>
      </c>
      <c r="B3117" s="270"/>
      <c r="C3117" s="272"/>
      <c r="D3117" s="273"/>
      <c r="E3117" s="89">
        <v>1.3194444444444444E-2</v>
      </c>
      <c r="Y3117">
        <f t="shared" si="144"/>
        <v>0</v>
      </c>
      <c r="Z3117" s="90" t="str">
        <f t="shared" si="145"/>
        <v>2026/01/11 00:19</v>
      </c>
    </row>
    <row r="3118" spans="1:26" ht="3.6" customHeight="1" x14ac:dyDescent="0.2">
      <c r="A3118" s="86">
        <f t="shared" si="146"/>
        <v>46033</v>
      </c>
      <c r="B3118" s="270"/>
      <c r="C3118" s="272"/>
      <c r="D3118" s="273"/>
      <c r="E3118" s="89">
        <v>1.6666666666666666E-2</v>
      </c>
      <c r="Y3118">
        <f t="shared" si="144"/>
        <v>0</v>
      </c>
      <c r="Z3118" s="90" t="str">
        <f t="shared" si="145"/>
        <v>2026/01/11 00:24</v>
      </c>
    </row>
    <row r="3119" spans="1:26" ht="3.6" customHeight="1" x14ac:dyDescent="0.2">
      <c r="A3119" s="86">
        <f t="shared" si="146"/>
        <v>46033</v>
      </c>
      <c r="B3119" s="270"/>
      <c r="C3119" s="272"/>
      <c r="D3119" s="273"/>
      <c r="E3119" s="89">
        <v>2.013888888888889E-2</v>
      </c>
      <c r="Y3119">
        <f t="shared" si="144"/>
        <v>0</v>
      </c>
      <c r="Z3119" s="90" t="str">
        <f t="shared" si="145"/>
        <v>2026/01/11 00:29</v>
      </c>
    </row>
    <row r="3120" spans="1:26" ht="3.6" customHeight="1" x14ac:dyDescent="0.2">
      <c r="A3120" s="86">
        <f t="shared" si="146"/>
        <v>46033</v>
      </c>
      <c r="B3120" s="270"/>
      <c r="C3120" s="272"/>
      <c r="D3120" s="273"/>
      <c r="E3120" s="89">
        <v>2.361111111111111E-2</v>
      </c>
      <c r="Y3120">
        <f t="shared" si="144"/>
        <v>0</v>
      </c>
      <c r="Z3120" s="90" t="str">
        <f t="shared" si="145"/>
        <v>2026/01/11 00:34</v>
      </c>
    </row>
    <row r="3121" spans="1:26" ht="3.6" customHeight="1" x14ac:dyDescent="0.2">
      <c r="A3121" s="86">
        <f t="shared" si="146"/>
        <v>46033</v>
      </c>
      <c r="B3121" s="270"/>
      <c r="C3121" s="272"/>
      <c r="D3121" s="273"/>
      <c r="E3121" s="89">
        <v>2.7083333333333334E-2</v>
      </c>
      <c r="Y3121">
        <f t="shared" si="144"/>
        <v>0</v>
      </c>
      <c r="Z3121" s="90" t="str">
        <f t="shared" si="145"/>
        <v>2026/01/11 00:39</v>
      </c>
    </row>
    <row r="3122" spans="1:26" ht="3.6" customHeight="1" x14ac:dyDescent="0.2">
      <c r="A3122" s="86">
        <f t="shared" si="146"/>
        <v>46033</v>
      </c>
      <c r="B3122" s="270"/>
      <c r="C3122" s="272"/>
      <c r="D3122" s="273"/>
      <c r="E3122" s="89">
        <v>3.0555555555555555E-2</v>
      </c>
      <c r="Y3122">
        <f t="shared" si="144"/>
        <v>0</v>
      </c>
      <c r="Z3122" s="90" t="str">
        <f t="shared" si="145"/>
        <v>2026/01/11 00:44</v>
      </c>
    </row>
    <row r="3123" spans="1:26" ht="3.6" customHeight="1" x14ac:dyDescent="0.2">
      <c r="A3123" s="86">
        <f t="shared" si="146"/>
        <v>46033</v>
      </c>
      <c r="B3123" s="270"/>
      <c r="C3123" s="272"/>
      <c r="D3123" s="273"/>
      <c r="E3123" s="89">
        <v>3.4027777777777775E-2</v>
      </c>
      <c r="Y3123">
        <f t="shared" si="144"/>
        <v>0</v>
      </c>
      <c r="Z3123" s="90" t="str">
        <f t="shared" si="145"/>
        <v>2026/01/11 00:49</v>
      </c>
    </row>
    <row r="3124" spans="1:26" ht="3.6" customHeight="1" x14ac:dyDescent="0.2">
      <c r="A3124" s="86">
        <f t="shared" si="146"/>
        <v>46033</v>
      </c>
      <c r="B3124" s="270"/>
      <c r="C3124" s="272"/>
      <c r="D3124" s="273"/>
      <c r="E3124" s="89">
        <v>3.7499999999999999E-2</v>
      </c>
      <c r="Y3124">
        <f t="shared" si="144"/>
        <v>0</v>
      </c>
      <c r="Z3124" s="90" t="str">
        <f t="shared" si="145"/>
        <v>2026/01/11 00:54</v>
      </c>
    </row>
    <row r="3125" spans="1:26" ht="3.6" customHeight="1" x14ac:dyDescent="0.2">
      <c r="A3125" s="86">
        <f t="shared" si="146"/>
        <v>46033</v>
      </c>
      <c r="B3125" s="270"/>
      <c r="C3125" s="272"/>
      <c r="D3125" s="273"/>
      <c r="E3125" s="89">
        <v>4.0972222222222222E-2</v>
      </c>
      <c r="Y3125">
        <f t="shared" si="144"/>
        <v>0</v>
      </c>
      <c r="Z3125" s="90" t="str">
        <f t="shared" si="145"/>
        <v>2026/01/11 00:59</v>
      </c>
    </row>
    <row r="3126" spans="1:26" ht="3.6" customHeight="1" x14ac:dyDescent="0.2">
      <c r="A3126" s="86">
        <f t="shared" si="146"/>
        <v>46033</v>
      </c>
      <c r="B3126" s="270"/>
      <c r="C3126" s="272"/>
      <c r="D3126" s="273">
        <v>0.83333333333333337</v>
      </c>
      <c r="E3126" s="89">
        <v>2.7777777777777779E-3</v>
      </c>
      <c r="Y3126">
        <f t="shared" si="144"/>
        <v>0</v>
      </c>
      <c r="Z3126" s="90" t="str">
        <f t="shared" si="145"/>
        <v>2026/01/11 20:04</v>
      </c>
    </row>
    <row r="3127" spans="1:26" ht="3.6" customHeight="1" x14ac:dyDescent="0.2">
      <c r="A3127" s="86">
        <f t="shared" si="146"/>
        <v>46033</v>
      </c>
      <c r="B3127" s="270"/>
      <c r="C3127" s="272"/>
      <c r="D3127" s="273"/>
      <c r="E3127" s="89">
        <v>6.2499999999999995E-3</v>
      </c>
      <c r="Y3127">
        <f t="shared" si="144"/>
        <v>0</v>
      </c>
      <c r="Z3127" s="90" t="str">
        <f t="shared" si="145"/>
        <v>2026/01/11 00:09</v>
      </c>
    </row>
    <row r="3128" spans="1:26" ht="3.6" customHeight="1" x14ac:dyDescent="0.2">
      <c r="A3128" s="86">
        <f t="shared" si="146"/>
        <v>46033</v>
      </c>
      <c r="B3128" s="270"/>
      <c r="C3128" s="272"/>
      <c r="D3128" s="273"/>
      <c r="E3128" s="89">
        <v>9.7222222222222224E-3</v>
      </c>
      <c r="Y3128">
        <f t="shared" si="144"/>
        <v>0</v>
      </c>
      <c r="Z3128" s="90" t="str">
        <f t="shared" si="145"/>
        <v>2026/01/11 00:14</v>
      </c>
    </row>
    <row r="3129" spans="1:26" ht="3.6" customHeight="1" x14ac:dyDescent="0.2">
      <c r="A3129" s="86">
        <f t="shared" si="146"/>
        <v>46033</v>
      </c>
      <c r="B3129" s="270"/>
      <c r="C3129" s="272"/>
      <c r="D3129" s="273"/>
      <c r="E3129" s="89">
        <v>1.3194444444444444E-2</v>
      </c>
      <c r="Y3129">
        <f t="shared" si="144"/>
        <v>0</v>
      </c>
      <c r="Z3129" s="90" t="str">
        <f t="shared" si="145"/>
        <v>2026/01/11 00:19</v>
      </c>
    </row>
    <row r="3130" spans="1:26" ht="3.6" customHeight="1" x14ac:dyDescent="0.2">
      <c r="A3130" s="86">
        <f t="shared" si="146"/>
        <v>46033</v>
      </c>
      <c r="B3130" s="270"/>
      <c r="C3130" s="272"/>
      <c r="D3130" s="273"/>
      <c r="E3130" s="89">
        <v>1.6666666666666666E-2</v>
      </c>
      <c r="Y3130">
        <f t="shared" si="144"/>
        <v>0</v>
      </c>
      <c r="Z3130" s="90" t="str">
        <f t="shared" si="145"/>
        <v>2026/01/11 00:24</v>
      </c>
    </row>
    <row r="3131" spans="1:26" ht="3.6" customHeight="1" x14ac:dyDescent="0.2">
      <c r="A3131" s="86">
        <f t="shared" si="146"/>
        <v>46033</v>
      </c>
      <c r="B3131" s="270"/>
      <c r="C3131" s="272"/>
      <c r="D3131" s="273"/>
      <c r="E3131" s="89">
        <v>2.013888888888889E-2</v>
      </c>
      <c r="Y3131">
        <f t="shared" si="144"/>
        <v>0</v>
      </c>
      <c r="Z3131" s="90" t="str">
        <f t="shared" si="145"/>
        <v>2026/01/11 00:29</v>
      </c>
    </row>
    <row r="3132" spans="1:26" ht="3.6" customHeight="1" x14ac:dyDescent="0.2">
      <c r="A3132" s="86">
        <f t="shared" si="146"/>
        <v>46033</v>
      </c>
      <c r="B3132" s="270"/>
      <c r="C3132" s="272"/>
      <c r="D3132" s="273"/>
      <c r="E3132" s="89">
        <v>2.361111111111111E-2</v>
      </c>
      <c r="Y3132">
        <f t="shared" si="144"/>
        <v>0</v>
      </c>
      <c r="Z3132" s="90" t="str">
        <f t="shared" si="145"/>
        <v>2026/01/11 00:34</v>
      </c>
    </row>
    <row r="3133" spans="1:26" ht="3.6" customHeight="1" x14ac:dyDescent="0.2">
      <c r="A3133" s="86">
        <f t="shared" si="146"/>
        <v>46033</v>
      </c>
      <c r="B3133" s="270"/>
      <c r="C3133" s="272"/>
      <c r="D3133" s="273"/>
      <c r="E3133" s="89">
        <v>2.7083333333333334E-2</v>
      </c>
      <c r="Y3133">
        <f t="shared" si="144"/>
        <v>0</v>
      </c>
      <c r="Z3133" s="90" t="str">
        <f t="shared" si="145"/>
        <v>2026/01/11 00:39</v>
      </c>
    </row>
    <row r="3134" spans="1:26" ht="3.6" customHeight="1" x14ac:dyDescent="0.2">
      <c r="A3134" s="86">
        <f t="shared" si="146"/>
        <v>46033</v>
      </c>
      <c r="B3134" s="270"/>
      <c r="C3134" s="272"/>
      <c r="D3134" s="273"/>
      <c r="E3134" s="89">
        <v>3.0555555555555555E-2</v>
      </c>
      <c r="Y3134">
        <f t="shared" si="144"/>
        <v>0</v>
      </c>
      <c r="Z3134" s="90" t="str">
        <f t="shared" si="145"/>
        <v>2026/01/11 00:44</v>
      </c>
    </row>
    <row r="3135" spans="1:26" ht="3.6" customHeight="1" x14ac:dyDescent="0.2">
      <c r="A3135" s="86">
        <f t="shared" si="146"/>
        <v>46033</v>
      </c>
      <c r="B3135" s="270"/>
      <c r="C3135" s="272"/>
      <c r="D3135" s="273"/>
      <c r="E3135" s="89">
        <v>3.4027777777777775E-2</v>
      </c>
      <c r="Y3135">
        <f t="shared" si="144"/>
        <v>0</v>
      </c>
      <c r="Z3135" s="90" t="str">
        <f t="shared" si="145"/>
        <v>2026/01/11 00:49</v>
      </c>
    </row>
    <row r="3136" spans="1:26" ht="3.6" customHeight="1" x14ac:dyDescent="0.2">
      <c r="A3136" s="86">
        <f t="shared" si="146"/>
        <v>46033</v>
      </c>
      <c r="B3136" s="270"/>
      <c r="C3136" s="272"/>
      <c r="D3136" s="273"/>
      <c r="E3136" s="89">
        <v>3.7499999999999999E-2</v>
      </c>
      <c r="Y3136">
        <f t="shared" si="144"/>
        <v>0</v>
      </c>
      <c r="Z3136" s="90" t="str">
        <f t="shared" si="145"/>
        <v>2026/01/11 00:54</v>
      </c>
    </row>
    <row r="3137" spans="1:26" ht="3.6" customHeight="1" x14ac:dyDescent="0.2">
      <c r="A3137" s="86">
        <f t="shared" si="146"/>
        <v>46033</v>
      </c>
      <c r="B3137" s="270"/>
      <c r="C3137" s="272"/>
      <c r="D3137" s="273"/>
      <c r="E3137" s="89">
        <v>4.0972222222222222E-2</v>
      </c>
      <c r="Y3137">
        <f t="shared" si="144"/>
        <v>0</v>
      </c>
      <c r="Z3137" s="90" t="str">
        <f t="shared" si="145"/>
        <v>2026/01/11 00:59</v>
      </c>
    </row>
    <row r="3138" spans="1:26" ht="3.6" customHeight="1" x14ac:dyDescent="0.2">
      <c r="A3138" s="86">
        <f t="shared" si="146"/>
        <v>46033</v>
      </c>
      <c r="B3138" s="270"/>
      <c r="C3138" s="272"/>
      <c r="D3138" s="273">
        <v>0.875</v>
      </c>
      <c r="E3138" s="89">
        <v>2.7777777777777779E-3</v>
      </c>
      <c r="Y3138">
        <f t="shared" si="144"/>
        <v>0</v>
      </c>
      <c r="Z3138" s="90" t="str">
        <f t="shared" si="145"/>
        <v>2026/01/11 21:04</v>
      </c>
    </row>
    <row r="3139" spans="1:26" ht="3.6" customHeight="1" x14ac:dyDescent="0.2">
      <c r="A3139" s="86">
        <f t="shared" si="146"/>
        <v>46033</v>
      </c>
      <c r="B3139" s="270"/>
      <c r="C3139" s="272"/>
      <c r="D3139" s="273"/>
      <c r="E3139" s="89">
        <v>6.2499999999999995E-3</v>
      </c>
      <c r="Y3139">
        <f t="shared" si="144"/>
        <v>0</v>
      </c>
      <c r="Z3139" s="90" t="str">
        <f t="shared" si="145"/>
        <v>2026/01/11 00:09</v>
      </c>
    </row>
    <row r="3140" spans="1:26" ht="3.6" customHeight="1" x14ac:dyDescent="0.2">
      <c r="A3140" s="86">
        <f t="shared" si="146"/>
        <v>46033</v>
      </c>
      <c r="B3140" s="270"/>
      <c r="C3140" s="272"/>
      <c r="D3140" s="273"/>
      <c r="E3140" s="89">
        <v>9.7222222222222224E-3</v>
      </c>
      <c r="Y3140">
        <f t="shared" si="144"/>
        <v>0</v>
      </c>
      <c r="Z3140" s="90" t="str">
        <f t="shared" si="145"/>
        <v>2026/01/11 00:14</v>
      </c>
    </row>
    <row r="3141" spans="1:26" ht="3.6" customHeight="1" x14ac:dyDescent="0.2">
      <c r="A3141" s="86">
        <f t="shared" si="146"/>
        <v>46033</v>
      </c>
      <c r="B3141" s="270"/>
      <c r="C3141" s="272"/>
      <c r="D3141" s="273"/>
      <c r="E3141" s="89">
        <v>1.3194444444444444E-2</v>
      </c>
      <c r="Y3141">
        <f t="shared" si="144"/>
        <v>0</v>
      </c>
      <c r="Z3141" s="90" t="str">
        <f t="shared" si="145"/>
        <v>2026/01/11 00:19</v>
      </c>
    </row>
    <row r="3142" spans="1:26" ht="3.6" customHeight="1" x14ac:dyDescent="0.2">
      <c r="A3142" s="86">
        <f t="shared" si="146"/>
        <v>46033</v>
      </c>
      <c r="B3142" s="270"/>
      <c r="C3142" s="272"/>
      <c r="D3142" s="273"/>
      <c r="E3142" s="89">
        <v>1.6666666666666666E-2</v>
      </c>
      <c r="Y3142">
        <f t="shared" si="144"/>
        <v>0</v>
      </c>
      <c r="Z3142" s="90" t="str">
        <f t="shared" si="145"/>
        <v>2026/01/11 00:24</v>
      </c>
    </row>
    <row r="3143" spans="1:26" ht="3.6" customHeight="1" x14ac:dyDescent="0.2">
      <c r="A3143" s="86">
        <f t="shared" si="146"/>
        <v>46033</v>
      </c>
      <c r="B3143" s="270"/>
      <c r="C3143" s="272"/>
      <c r="D3143" s="273"/>
      <c r="E3143" s="89">
        <v>2.013888888888889E-2</v>
      </c>
      <c r="Y3143">
        <f t="shared" ref="Y3143:Y3206" si="147">COUNTA(F3143:X3143)</f>
        <v>0</v>
      </c>
      <c r="Z3143" s="90" t="str">
        <f t="shared" ref="Z3143:Z3206" si="148">TEXT(A3143,"yyyy/mm/dd")&amp; " " &amp;TEXT(D3143+E3143,"hh:mm")</f>
        <v>2026/01/11 00:29</v>
      </c>
    </row>
    <row r="3144" spans="1:26" ht="3.6" customHeight="1" x14ac:dyDescent="0.2">
      <c r="A3144" s="86">
        <f t="shared" ref="A3144:A3207" si="149">IF(B3144&lt;&gt;"",B3144,A3143)</f>
        <v>46033</v>
      </c>
      <c r="B3144" s="270"/>
      <c r="C3144" s="272"/>
      <c r="D3144" s="273"/>
      <c r="E3144" s="89">
        <v>2.361111111111111E-2</v>
      </c>
      <c r="Y3144">
        <f t="shared" si="147"/>
        <v>0</v>
      </c>
      <c r="Z3144" s="90" t="str">
        <f t="shared" si="148"/>
        <v>2026/01/11 00:34</v>
      </c>
    </row>
    <row r="3145" spans="1:26" ht="3.6" customHeight="1" x14ac:dyDescent="0.2">
      <c r="A3145" s="86">
        <f t="shared" si="149"/>
        <v>46033</v>
      </c>
      <c r="B3145" s="270"/>
      <c r="C3145" s="272"/>
      <c r="D3145" s="273"/>
      <c r="E3145" s="89">
        <v>2.7083333333333334E-2</v>
      </c>
      <c r="Y3145">
        <f t="shared" si="147"/>
        <v>0</v>
      </c>
      <c r="Z3145" s="90" t="str">
        <f t="shared" si="148"/>
        <v>2026/01/11 00:39</v>
      </c>
    </row>
    <row r="3146" spans="1:26" ht="3.6" customHeight="1" x14ac:dyDescent="0.2">
      <c r="A3146" s="86">
        <f t="shared" si="149"/>
        <v>46033</v>
      </c>
      <c r="B3146" s="270"/>
      <c r="C3146" s="272"/>
      <c r="D3146" s="273"/>
      <c r="E3146" s="89">
        <v>3.0555555555555555E-2</v>
      </c>
      <c r="Y3146">
        <f t="shared" si="147"/>
        <v>0</v>
      </c>
      <c r="Z3146" s="90" t="str">
        <f t="shared" si="148"/>
        <v>2026/01/11 00:44</v>
      </c>
    </row>
    <row r="3147" spans="1:26" ht="3.6" customHeight="1" x14ac:dyDescent="0.2">
      <c r="A3147" s="86">
        <f t="shared" si="149"/>
        <v>46033</v>
      </c>
      <c r="B3147" s="270"/>
      <c r="C3147" s="272"/>
      <c r="D3147" s="273"/>
      <c r="E3147" s="89">
        <v>3.4027777777777775E-2</v>
      </c>
      <c r="Y3147">
        <f t="shared" si="147"/>
        <v>0</v>
      </c>
      <c r="Z3147" s="90" t="str">
        <f t="shared" si="148"/>
        <v>2026/01/11 00:49</v>
      </c>
    </row>
    <row r="3148" spans="1:26" ht="3.6" customHeight="1" x14ac:dyDescent="0.2">
      <c r="A3148" s="86">
        <f t="shared" si="149"/>
        <v>46033</v>
      </c>
      <c r="B3148" s="270"/>
      <c r="C3148" s="272"/>
      <c r="D3148" s="273"/>
      <c r="E3148" s="89">
        <v>3.7499999999999999E-2</v>
      </c>
      <c r="Y3148">
        <f t="shared" si="147"/>
        <v>0</v>
      </c>
      <c r="Z3148" s="90" t="str">
        <f t="shared" si="148"/>
        <v>2026/01/11 00:54</v>
      </c>
    </row>
    <row r="3149" spans="1:26" ht="3.6" customHeight="1" x14ac:dyDescent="0.2">
      <c r="A3149" s="86">
        <f t="shared" si="149"/>
        <v>46033</v>
      </c>
      <c r="B3149" s="270"/>
      <c r="C3149" s="272"/>
      <c r="D3149" s="273"/>
      <c r="E3149" s="89">
        <v>4.0972222222222222E-2</v>
      </c>
      <c r="Y3149">
        <f t="shared" si="147"/>
        <v>0</v>
      </c>
      <c r="Z3149" s="90" t="str">
        <f t="shared" si="148"/>
        <v>2026/01/11 00:59</v>
      </c>
    </row>
    <row r="3150" spans="1:26" ht="3.6" customHeight="1" x14ac:dyDescent="0.2">
      <c r="A3150" s="86">
        <f t="shared" si="149"/>
        <v>46033</v>
      </c>
      <c r="B3150" s="270"/>
      <c r="C3150" s="272"/>
      <c r="D3150" s="273">
        <v>0.91666666666666663</v>
      </c>
      <c r="E3150" s="89">
        <v>2.7777777777777779E-3</v>
      </c>
      <c r="Y3150">
        <f t="shared" si="147"/>
        <v>0</v>
      </c>
      <c r="Z3150" s="90" t="str">
        <f t="shared" si="148"/>
        <v>2026/01/11 22:04</v>
      </c>
    </row>
    <row r="3151" spans="1:26" ht="3.6" customHeight="1" x14ac:dyDescent="0.2">
      <c r="A3151" s="86">
        <f t="shared" si="149"/>
        <v>46033</v>
      </c>
      <c r="B3151" s="270"/>
      <c r="C3151" s="272"/>
      <c r="D3151" s="273"/>
      <c r="E3151" s="89">
        <v>6.2499999999999995E-3</v>
      </c>
      <c r="Y3151">
        <f t="shared" si="147"/>
        <v>0</v>
      </c>
      <c r="Z3151" s="90" t="str">
        <f t="shared" si="148"/>
        <v>2026/01/11 00:09</v>
      </c>
    </row>
    <row r="3152" spans="1:26" ht="3.6" customHeight="1" x14ac:dyDescent="0.2">
      <c r="A3152" s="86">
        <f t="shared" si="149"/>
        <v>46033</v>
      </c>
      <c r="B3152" s="270"/>
      <c r="C3152" s="272"/>
      <c r="D3152" s="273"/>
      <c r="E3152" s="89">
        <v>9.7222222222222224E-3</v>
      </c>
      <c r="Y3152">
        <f t="shared" si="147"/>
        <v>0</v>
      </c>
      <c r="Z3152" s="90" t="str">
        <f t="shared" si="148"/>
        <v>2026/01/11 00:14</v>
      </c>
    </row>
    <row r="3153" spans="1:26" ht="3.6" customHeight="1" x14ac:dyDescent="0.2">
      <c r="A3153" s="86">
        <f t="shared" si="149"/>
        <v>46033</v>
      </c>
      <c r="B3153" s="270"/>
      <c r="C3153" s="272"/>
      <c r="D3153" s="273"/>
      <c r="E3153" s="89">
        <v>1.3194444444444444E-2</v>
      </c>
      <c r="Y3153">
        <f t="shared" si="147"/>
        <v>0</v>
      </c>
      <c r="Z3153" s="90" t="str">
        <f t="shared" si="148"/>
        <v>2026/01/11 00:19</v>
      </c>
    </row>
    <row r="3154" spans="1:26" ht="3.6" customHeight="1" x14ac:dyDescent="0.2">
      <c r="A3154" s="86">
        <f t="shared" si="149"/>
        <v>46033</v>
      </c>
      <c r="B3154" s="270"/>
      <c r="C3154" s="272"/>
      <c r="D3154" s="273"/>
      <c r="E3154" s="89">
        <v>1.6666666666666666E-2</v>
      </c>
      <c r="Y3154">
        <f t="shared" si="147"/>
        <v>0</v>
      </c>
      <c r="Z3154" s="90" t="str">
        <f t="shared" si="148"/>
        <v>2026/01/11 00:24</v>
      </c>
    </row>
    <row r="3155" spans="1:26" ht="3.6" customHeight="1" x14ac:dyDescent="0.2">
      <c r="A3155" s="86">
        <f t="shared" si="149"/>
        <v>46033</v>
      </c>
      <c r="B3155" s="270"/>
      <c r="C3155" s="272"/>
      <c r="D3155" s="273"/>
      <c r="E3155" s="89">
        <v>2.013888888888889E-2</v>
      </c>
      <c r="Y3155">
        <f t="shared" si="147"/>
        <v>0</v>
      </c>
      <c r="Z3155" s="90" t="str">
        <f t="shared" si="148"/>
        <v>2026/01/11 00:29</v>
      </c>
    </row>
    <row r="3156" spans="1:26" ht="3.6" customHeight="1" x14ac:dyDescent="0.2">
      <c r="A3156" s="86">
        <f t="shared" si="149"/>
        <v>46033</v>
      </c>
      <c r="B3156" s="270"/>
      <c r="C3156" s="272"/>
      <c r="D3156" s="273"/>
      <c r="E3156" s="89">
        <v>2.361111111111111E-2</v>
      </c>
      <c r="Y3156">
        <f t="shared" si="147"/>
        <v>0</v>
      </c>
      <c r="Z3156" s="90" t="str">
        <f t="shared" si="148"/>
        <v>2026/01/11 00:34</v>
      </c>
    </row>
    <row r="3157" spans="1:26" ht="3.6" customHeight="1" x14ac:dyDescent="0.2">
      <c r="A3157" s="86">
        <f t="shared" si="149"/>
        <v>46033</v>
      </c>
      <c r="B3157" s="270"/>
      <c r="C3157" s="272"/>
      <c r="D3157" s="273"/>
      <c r="E3157" s="89">
        <v>2.7083333333333334E-2</v>
      </c>
      <c r="Y3157">
        <f t="shared" si="147"/>
        <v>0</v>
      </c>
      <c r="Z3157" s="90" t="str">
        <f t="shared" si="148"/>
        <v>2026/01/11 00:39</v>
      </c>
    </row>
    <row r="3158" spans="1:26" ht="3.6" customHeight="1" x14ac:dyDescent="0.2">
      <c r="A3158" s="86">
        <f t="shared" si="149"/>
        <v>46033</v>
      </c>
      <c r="B3158" s="270"/>
      <c r="C3158" s="272"/>
      <c r="D3158" s="273"/>
      <c r="E3158" s="89">
        <v>3.0555555555555555E-2</v>
      </c>
      <c r="Y3158">
        <f t="shared" si="147"/>
        <v>0</v>
      </c>
      <c r="Z3158" s="90" t="str">
        <f t="shared" si="148"/>
        <v>2026/01/11 00:44</v>
      </c>
    </row>
    <row r="3159" spans="1:26" ht="3.6" customHeight="1" x14ac:dyDescent="0.2">
      <c r="A3159" s="86">
        <f t="shared" si="149"/>
        <v>46033</v>
      </c>
      <c r="B3159" s="270"/>
      <c r="C3159" s="272"/>
      <c r="D3159" s="273"/>
      <c r="E3159" s="89">
        <v>3.4027777777777775E-2</v>
      </c>
      <c r="Y3159">
        <f t="shared" si="147"/>
        <v>0</v>
      </c>
      <c r="Z3159" s="90" t="str">
        <f t="shared" si="148"/>
        <v>2026/01/11 00:49</v>
      </c>
    </row>
    <row r="3160" spans="1:26" ht="3.6" customHeight="1" x14ac:dyDescent="0.2">
      <c r="A3160" s="86">
        <f t="shared" si="149"/>
        <v>46033</v>
      </c>
      <c r="B3160" s="270"/>
      <c r="C3160" s="272"/>
      <c r="D3160" s="273"/>
      <c r="E3160" s="89">
        <v>3.7499999999999999E-2</v>
      </c>
      <c r="Y3160">
        <f t="shared" si="147"/>
        <v>0</v>
      </c>
      <c r="Z3160" s="90" t="str">
        <f t="shared" si="148"/>
        <v>2026/01/11 00:54</v>
      </c>
    </row>
    <row r="3161" spans="1:26" ht="3.6" customHeight="1" x14ac:dyDescent="0.2">
      <c r="A3161" s="86">
        <f t="shared" si="149"/>
        <v>46033</v>
      </c>
      <c r="B3161" s="270"/>
      <c r="C3161" s="272"/>
      <c r="D3161" s="273"/>
      <c r="E3161" s="89">
        <v>4.0972222222222222E-2</v>
      </c>
      <c r="Y3161">
        <f t="shared" si="147"/>
        <v>0</v>
      </c>
      <c r="Z3161" s="90" t="str">
        <f t="shared" si="148"/>
        <v>2026/01/11 00:59</v>
      </c>
    </row>
    <row r="3162" spans="1:26" ht="3.6" customHeight="1" x14ac:dyDescent="0.2">
      <c r="A3162" s="86">
        <f t="shared" si="149"/>
        <v>46033</v>
      </c>
      <c r="B3162" s="270"/>
      <c r="C3162" s="272"/>
      <c r="D3162" s="273">
        <v>0.95833333333333337</v>
      </c>
      <c r="E3162" s="89">
        <v>2.7777777777777779E-3</v>
      </c>
      <c r="Y3162">
        <f t="shared" si="147"/>
        <v>0</v>
      </c>
      <c r="Z3162" s="90" t="str">
        <f t="shared" si="148"/>
        <v>2026/01/11 23:04</v>
      </c>
    </row>
    <row r="3163" spans="1:26" ht="3.6" customHeight="1" x14ac:dyDescent="0.2">
      <c r="A3163" s="86">
        <f t="shared" si="149"/>
        <v>46033</v>
      </c>
      <c r="B3163" s="270"/>
      <c r="C3163" s="272"/>
      <c r="D3163" s="273"/>
      <c r="E3163" s="89">
        <v>6.2499999999999995E-3</v>
      </c>
      <c r="Y3163">
        <f t="shared" si="147"/>
        <v>0</v>
      </c>
      <c r="Z3163" s="90" t="str">
        <f t="shared" si="148"/>
        <v>2026/01/11 00:09</v>
      </c>
    </row>
    <row r="3164" spans="1:26" ht="3.6" customHeight="1" x14ac:dyDescent="0.2">
      <c r="A3164" s="86">
        <f t="shared" si="149"/>
        <v>46033</v>
      </c>
      <c r="B3164" s="270"/>
      <c r="C3164" s="272"/>
      <c r="D3164" s="273"/>
      <c r="E3164" s="89">
        <v>9.7222222222222224E-3</v>
      </c>
      <c r="Y3164">
        <f t="shared" si="147"/>
        <v>0</v>
      </c>
      <c r="Z3164" s="90" t="str">
        <f t="shared" si="148"/>
        <v>2026/01/11 00:14</v>
      </c>
    </row>
    <row r="3165" spans="1:26" ht="3.6" customHeight="1" x14ac:dyDescent="0.2">
      <c r="A3165" s="86">
        <f t="shared" si="149"/>
        <v>46033</v>
      </c>
      <c r="B3165" s="270"/>
      <c r="C3165" s="272"/>
      <c r="D3165" s="273"/>
      <c r="E3165" s="89">
        <v>1.3194444444444444E-2</v>
      </c>
      <c r="Y3165">
        <f t="shared" si="147"/>
        <v>0</v>
      </c>
      <c r="Z3165" s="90" t="str">
        <f t="shared" si="148"/>
        <v>2026/01/11 00:19</v>
      </c>
    </row>
    <row r="3166" spans="1:26" ht="3.6" customHeight="1" x14ac:dyDescent="0.2">
      <c r="A3166" s="86">
        <f t="shared" si="149"/>
        <v>46033</v>
      </c>
      <c r="B3166" s="270"/>
      <c r="C3166" s="272"/>
      <c r="D3166" s="273"/>
      <c r="E3166" s="89">
        <v>1.6666666666666666E-2</v>
      </c>
      <c r="Y3166">
        <f t="shared" si="147"/>
        <v>0</v>
      </c>
      <c r="Z3166" s="90" t="str">
        <f t="shared" si="148"/>
        <v>2026/01/11 00:24</v>
      </c>
    </row>
    <row r="3167" spans="1:26" ht="3.6" customHeight="1" x14ac:dyDescent="0.2">
      <c r="A3167" s="86">
        <f t="shared" si="149"/>
        <v>46033</v>
      </c>
      <c r="B3167" s="270"/>
      <c r="C3167" s="272"/>
      <c r="D3167" s="273"/>
      <c r="E3167" s="89">
        <v>2.013888888888889E-2</v>
      </c>
      <c r="Y3167">
        <f t="shared" si="147"/>
        <v>0</v>
      </c>
      <c r="Z3167" s="90" t="str">
        <f t="shared" si="148"/>
        <v>2026/01/11 00:29</v>
      </c>
    </row>
    <row r="3168" spans="1:26" ht="3.6" customHeight="1" x14ac:dyDescent="0.2">
      <c r="A3168" s="86">
        <f t="shared" si="149"/>
        <v>46033</v>
      </c>
      <c r="B3168" s="270"/>
      <c r="C3168" s="272"/>
      <c r="D3168" s="273"/>
      <c r="E3168" s="89">
        <v>2.361111111111111E-2</v>
      </c>
      <c r="Y3168">
        <f t="shared" si="147"/>
        <v>0</v>
      </c>
      <c r="Z3168" s="90" t="str">
        <f t="shared" si="148"/>
        <v>2026/01/11 00:34</v>
      </c>
    </row>
    <row r="3169" spans="1:26" ht="3.6" customHeight="1" x14ac:dyDescent="0.2">
      <c r="A3169" s="86">
        <f t="shared" si="149"/>
        <v>46033</v>
      </c>
      <c r="B3169" s="270"/>
      <c r="C3169" s="272"/>
      <c r="D3169" s="273"/>
      <c r="E3169" s="89">
        <v>2.7083333333333334E-2</v>
      </c>
      <c r="Y3169">
        <f t="shared" si="147"/>
        <v>0</v>
      </c>
      <c r="Z3169" s="90" t="str">
        <f t="shared" si="148"/>
        <v>2026/01/11 00:39</v>
      </c>
    </row>
    <row r="3170" spans="1:26" ht="3.6" customHeight="1" x14ac:dyDescent="0.2">
      <c r="A3170" s="86">
        <f t="shared" si="149"/>
        <v>46033</v>
      </c>
      <c r="B3170" s="270"/>
      <c r="C3170" s="272"/>
      <c r="D3170" s="273"/>
      <c r="E3170" s="89">
        <v>3.0555555555555555E-2</v>
      </c>
      <c r="Y3170">
        <f t="shared" si="147"/>
        <v>0</v>
      </c>
      <c r="Z3170" s="90" t="str">
        <f t="shared" si="148"/>
        <v>2026/01/11 00:44</v>
      </c>
    </row>
    <row r="3171" spans="1:26" ht="3.6" customHeight="1" x14ac:dyDescent="0.2">
      <c r="A3171" s="86">
        <f t="shared" si="149"/>
        <v>46033</v>
      </c>
      <c r="B3171" s="270"/>
      <c r="C3171" s="272"/>
      <c r="D3171" s="273"/>
      <c r="E3171" s="89">
        <v>3.4027777777777775E-2</v>
      </c>
      <c r="Y3171">
        <f t="shared" si="147"/>
        <v>0</v>
      </c>
      <c r="Z3171" s="90" t="str">
        <f t="shared" si="148"/>
        <v>2026/01/11 00:49</v>
      </c>
    </row>
    <row r="3172" spans="1:26" ht="3.6" customHeight="1" x14ac:dyDescent="0.2">
      <c r="A3172" s="86">
        <f t="shared" si="149"/>
        <v>46033</v>
      </c>
      <c r="B3172" s="270"/>
      <c r="C3172" s="272"/>
      <c r="D3172" s="273"/>
      <c r="E3172" s="89">
        <v>3.7499999999999999E-2</v>
      </c>
      <c r="Y3172">
        <f t="shared" si="147"/>
        <v>0</v>
      </c>
      <c r="Z3172" s="90" t="str">
        <f t="shared" si="148"/>
        <v>2026/01/11 00:54</v>
      </c>
    </row>
    <row r="3173" spans="1:26" ht="3.6" customHeight="1" x14ac:dyDescent="0.2">
      <c r="A3173" s="86">
        <f t="shared" si="149"/>
        <v>46033</v>
      </c>
      <c r="B3173" s="270"/>
      <c r="C3173" s="272"/>
      <c r="D3173" s="273"/>
      <c r="E3173" s="89">
        <v>4.0972222222222222E-2</v>
      </c>
      <c r="Y3173">
        <f t="shared" si="147"/>
        <v>0</v>
      </c>
      <c r="Z3173" s="90" t="str">
        <f t="shared" si="148"/>
        <v>2026/01/11 00:59</v>
      </c>
    </row>
    <row r="3174" spans="1:26" ht="3.6" customHeight="1" x14ac:dyDescent="0.2">
      <c r="A3174" s="86">
        <f t="shared" si="149"/>
        <v>46034</v>
      </c>
      <c r="B3174" s="269">
        <f>B2886+1</f>
        <v>46034</v>
      </c>
      <c r="C3174" s="271" t="str">
        <f>TEXT(B3174,"aaa")</f>
        <v>月</v>
      </c>
      <c r="D3174" s="273">
        <v>0</v>
      </c>
      <c r="E3174" s="89">
        <v>2.7777777777777779E-3</v>
      </c>
      <c r="Y3174">
        <f t="shared" si="147"/>
        <v>0</v>
      </c>
      <c r="Z3174" s="90" t="str">
        <f t="shared" si="148"/>
        <v>2026/01/12 00:04</v>
      </c>
    </row>
    <row r="3175" spans="1:26" ht="3.6" customHeight="1" x14ac:dyDescent="0.2">
      <c r="A3175" s="86">
        <f t="shared" si="149"/>
        <v>46034</v>
      </c>
      <c r="B3175" s="270"/>
      <c r="C3175" s="272"/>
      <c r="D3175" s="273"/>
      <c r="E3175" s="89">
        <v>6.2499999999999995E-3</v>
      </c>
      <c r="Y3175">
        <f t="shared" si="147"/>
        <v>0</v>
      </c>
      <c r="Z3175" s="90" t="str">
        <f t="shared" si="148"/>
        <v>2026/01/12 00:09</v>
      </c>
    </row>
    <row r="3176" spans="1:26" ht="3.6" customHeight="1" x14ac:dyDescent="0.2">
      <c r="A3176" s="86">
        <f t="shared" si="149"/>
        <v>46034</v>
      </c>
      <c r="B3176" s="270"/>
      <c r="C3176" s="272"/>
      <c r="D3176" s="273"/>
      <c r="E3176" s="89">
        <v>9.7222222222222224E-3</v>
      </c>
      <c r="Y3176">
        <f t="shared" si="147"/>
        <v>0</v>
      </c>
      <c r="Z3176" s="90" t="str">
        <f t="shared" si="148"/>
        <v>2026/01/12 00:14</v>
      </c>
    </row>
    <row r="3177" spans="1:26" ht="3.6" customHeight="1" x14ac:dyDescent="0.2">
      <c r="A3177" s="86">
        <f t="shared" si="149"/>
        <v>46034</v>
      </c>
      <c r="B3177" s="270"/>
      <c r="C3177" s="272"/>
      <c r="D3177" s="273"/>
      <c r="E3177" s="89">
        <v>1.3194444444444444E-2</v>
      </c>
      <c r="Y3177">
        <f t="shared" si="147"/>
        <v>0</v>
      </c>
      <c r="Z3177" s="90" t="str">
        <f t="shared" si="148"/>
        <v>2026/01/12 00:19</v>
      </c>
    </row>
    <row r="3178" spans="1:26" ht="3.6" customHeight="1" x14ac:dyDescent="0.2">
      <c r="A3178" s="86">
        <f t="shared" si="149"/>
        <v>46034</v>
      </c>
      <c r="B3178" s="270"/>
      <c r="C3178" s="272"/>
      <c r="D3178" s="273"/>
      <c r="E3178" s="89">
        <v>1.6666666666666666E-2</v>
      </c>
      <c r="Y3178">
        <f t="shared" si="147"/>
        <v>0</v>
      </c>
      <c r="Z3178" s="90" t="str">
        <f t="shared" si="148"/>
        <v>2026/01/12 00:24</v>
      </c>
    </row>
    <row r="3179" spans="1:26" ht="3.6" customHeight="1" x14ac:dyDescent="0.2">
      <c r="A3179" s="86">
        <f t="shared" si="149"/>
        <v>46034</v>
      </c>
      <c r="B3179" s="270"/>
      <c r="C3179" s="272"/>
      <c r="D3179" s="273"/>
      <c r="E3179" s="89">
        <v>2.013888888888889E-2</v>
      </c>
      <c r="Y3179">
        <f t="shared" si="147"/>
        <v>0</v>
      </c>
      <c r="Z3179" s="90" t="str">
        <f t="shared" si="148"/>
        <v>2026/01/12 00:29</v>
      </c>
    </row>
    <row r="3180" spans="1:26" ht="3.6" customHeight="1" x14ac:dyDescent="0.2">
      <c r="A3180" s="86">
        <f t="shared" si="149"/>
        <v>46034</v>
      </c>
      <c r="B3180" s="270"/>
      <c r="C3180" s="272"/>
      <c r="D3180" s="273"/>
      <c r="E3180" s="89">
        <v>2.361111111111111E-2</v>
      </c>
      <c r="Y3180">
        <f t="shared" si="147"/>
        <v>0</v>
      </c>
      <c r="Z3180" s="90" t="str">
        <f t="shared" si="148"/>
        <v>2026/01/12 00:34</v>
      </c>
    </row>
    <row r="3181" spans="1:26" ht="3.6" customHeight="1" x14ac:dyDescent="0.2">
      <c r="A3181" s="86">
        <f t="shared" si="149"/>
        <v>46034</v>
      </c>
      <c r="B3181" s="270"/>
      <c r="C3181" s="272"/>
      <c r="D3181" s="273"/>
      <c r="E3181" s="89">
        <v>2.7083333333333334E-2</v>
      </c>
      <c r="Y3181">
        <f t="shared" si="147"/>
        <v>0</v>
      </c>
      <c r="Z3181" s="90" t="str">
        <f t="shared" si="148"/>
        <v>2026/01/12 00:39</v>
      </c>
    </row>
    <row r="3182" spans="1:26" ht="3.6" customHeight="1" x14ac:dyDescent="0.2">
      <c r="A3182" s="86">
        <f t="shared" si="149"/>
        <v>46034</v>
      </c>
      <c r="B3182" s="270"/>
      <c r="C3182" s="272"/>
      <c r="D3182" s="273"/>
      <c r="E3182" s="89">
        <v>3.0555555555555555E-2</v>
      </c>
      <c r="Y3182">
        <f t="shared" si="147"/>
        <v>0</v>
      </c>
      <c r="Z3182" s="90" t="str">
        <f t="shared" si="148"/>
        <v>2026/01/12 00:44</v>
      </c>
    </row>
    <row r="3183" spans="1:26" ht="3.6" customHeight="1" x14ac:dyDescent="0.2">
      <c r="A3183" s="86">
        <f t="shared" si="149"/>
        <v>46034</v>
      </c>
      <c r="B3183" s="270"/>
      <c r="C3183" s="272"/>
      <c r="D3183" s="273"/>
      <c r="E3183" s="89">
        <v>3.4027777777777775E-2</v>
      </c>
      <c r="Y3183">
        <f t="shared" si="147"/>
        <v>0</v>
      </c>
      <c r="Z3183" s="90" t="str">
        <f t="shared" si="148"/>
        <v>2026/01/12 00:49</v>
      </c>
    </row>
    <row r="3184" spans="1:26" ht="3.6" customHeight="1" x14ac:dyDescent="0.2">
      <c r="A3184" s="86">
        <f t="shared" si="149"/>
        <v>46034</v>
      </c>
      <c r="B3184" s="270"/>
      <c r="C3184" s="272"/>
      <c r="D3184" s="273"/>
      <c r="E3184" s="89">
        <v>3.7499999999999999E-2</v>
      </c>
      <c r="Y3184">
        <f t="shared" si="147"/>
        <v>0</v>
      </c>
      <c r="Z3184" s="90" t="str">
        <f t="shared" si="148"/>
        <v>2026/01/12 00:54</v>
      </c>
    </row>
    <row r="3185" spans="1:26" ht="3.6" customHeight="1" x14ac:dyDescent="0.2">
      <c r="A3185" s="86">
        <f t="shared" si="149"/>
        <v>46034</v>
      </c>
      <c r="B3185" s="270"/>
      <c r="C3185" s="272"/>
      <c r="D3185" s="273"/>
      <c r="E3185" s="89">
        <v>4.0972222222222222E-2</v>
      </c>
      <c r="Y3185">
        <f t="shared" si="147"/>
        <v>0</v>
      </c>
      <c r="Z3185" s="90" t="str">
        <f t="shared" si="148"/>
        <v>2026/01/12 00:59</v>
      </c>
    </row>
    <row r="3186" spans="1:26" ht="3.6" customHeight="1" x14ac:dyDescent="0.2">
      <c r="A3186" s="86">
        <f t="shared" si="149"/>
        <v>46034</v>
      </c>
      <c r="B3186" s="270"/>
      <c r="C3186" s="272"/>
      <c r="D3186" s="273">
        <v>4.1666666666666664E-2</v>
      </c>
      <c r="E3186" s="89">
        <v>2.7777777777777779E-3</v>
      </c>
      <c r="Y3186">
        <f t="shared" si="147"/>
        <v>0</v>
      </c>
      <c r="Z3186" s="90" t="str">
        <f t="shared" si="148"/>
        <v>2026/01/12 01:04</v>
      </c>
    </row>
    <row r="3187" spans="1:26" ht="3.6" customHeight="1" x14ac:dyDescent="0.2">
      <c r="A3187" s="86">
        <f t="shared" si="149"/>
        <v>46034</v>
      </c>
      <c r="B3187" s="270"/>
      <c r="C3187" s="272"/>
      <c r="D3187" s="273"/>
      <c r="E3187" s="89">
        <v>6.2499999999999995E-3</v>
      </c>
      <c r="Y3187">
        <f t="shared" si="147"/>
        <v>0</v>
      </c>
      <c r="Z3187" s="90" t="str">
        <f t="shared" si="148"/>
        <v>2026/01/12 00:09</v>
      </c>
    </row>
    <row r="3188" spans="1:26" ht="3.6" customHeight="1" x14ac:dyDescent="0.2">
      <c r="A3188" s="86">
        <f t="shared" si="149"/>
        <v>46034</v>
      </c>
      <c r="B3188" s="270"/>
      <c r="C3188" s="272"/>
      <c r="D3188" s="273"/>
      <c r="E3188" s="89">
        <v>9.7222222222222224E-3</v>
      </c>
      <c r="Y3188">
        <f t="shared" si="147"/>
        <v>0</v>
      </c>
      <c r="Z3188" s="90" t="str">
        <f t="shared" si="148"/>
        <v>2026/01/12 00:14</v>
      </c>
    </row>
    <row r="3189" spans="1:26" ht="3.6" customHeight="1" x14ac:dyDescent="0.2">
      <c r="A3189" s="86">
        <f t="shared" si="149"/>
        <v>46034</v>
      </c>
      <c r="B3189" s="270"/>
      <c r="C3189" s="272"/>
      <c r="D3189" s="273"/>
      <c r="E3189" s="89">
        <v>1.3194444444444444E-2</v>
      </c>
      <c r="Y3189">
        <f t="shared" si="147"/>
        <v>0</v>
      </c>
      <c r="Z3189" s="90" t="str">
        <f t="shared" si="148"/>
        <v>2026/01/12 00:19</v>
      </c>
    </row>
    <row r="3190" spans="1:26" ht="3.6" customHeight="1" x14ac:dyDescent="0.2">
      <c r="A3190" s="86">
        <f t="shared" si="149"/>
        <v>46034</v>
      </c>
      <c r="B3190" s="270"/>
      <c r="C3190" s="272"/>
      <c r="D3190" s="273"/>
      <c r="E3190" s="89">
        <v>1.6666666666666666E-2</v>
      </c>
      <c r="Y3190">
        <f t="shared" si="147"/>
        <v>0</v>
      </c>
      <c r="Z3190" s="90" t="str">
        <f t="shared" si="148"/>
        <v>2026/01/12 00:24</v>
      </c>
    </row>
    <row r="3191" spans="1:26" ht="3.6" customHeight="1" x14ac:dyDescent="0.2">
      <c r="A3191" s="86">
        <f t="shared" si="149"/>
        <v>46034</v>
      </c>
      <c r="B3191" s="270"/>
      <c r="C3191" s="272"/>
      <c r="D3191" s="273"/>
      <c r="E3191" s="89">
        <v>2.013888888888889E-2</v>
      </c>
      <c r="Y3191">
        <f t="shared" si="147"/>
        <v>0</v>
      </c>
      <c r="Z3191" s="90" t="str">
        <f t="shared" si="148"/>
        <v>2026/01/12 00:29</v>
      </c>
    </row>
    <row r="3192" spans="1:26" ht="3.6" customHeight="1" x14ac:dyDescent="0.2">
      <c r="A3192" s="86">
        <f t="shared" si="149"/>
        <v>46034</v>
      </c>
      <c r="B3192" s="270"/>
      <c r="C3192" s="272"/>
      <c r="D3192" s="273"/>
      <c r="E3192" s="89">
        <v>2.361111111111111E-2</v>
      </c>
      <c r="Y3192">
        <f t="shared" si="147"/>
        <v>0</v>
      </c>
      <c r="Z3192" s="90" t="str">
        <f t="shared" si="148"/>
        <v>2026/01/12 00:34</v>
      </c>
    </row>
    <row r="3193" spans="1:26" ht="3.6" customHeight="1" x14ac:dyDescent="0.2">
      <c r="A3193" s="86">
        <f t="shared" si="149"/>
        <v>46034</v>
      </c>
      <c r="B3193" s="270"/>
      <c r="C3193" s="272"/>
      <c r="D3193" s="273"/>
      <c r="E3193" s="89">
        <v>2.7083333333333334E-2</v>
      </c>
      <c r="Y3193">
        <f t="shared" si="147"/>
        <v>0</v>
      </c>
      <c r="Z3193" s="90" t="str">
        <f t="shared" si="148"/>
        <v>2026/01/12 00:39</v>
      </c>
    </row>
    <row r="3194" spans="1:26" ht="3.6" customHeight="1" x14ac:dyDescent="0.2">
      <c r="A3194" s="86">
        <f t="shared" si="149"/>
        <v>46034</v>
      </c>
      <c r="B3194" s="270"/>
      <c r="C3194" s="272"/>
      <c r="D3194" s="273"/>
      <c r="E3194" s="89">
        <v>3.0555555555555555E-2</v>
      </c>
      <c r="Y3194">
        <f t="shared" si="147"/>
        <v>0</v>
      </c>
      <c r="Z3194" s="90" t="str">
        <f t="shared" si="148"/>
        <v>2026/01/12 00:44</v>
      </c>
    </row>
    <row r="3195" spans="1:26" ht="3.6" customHeight="1" x14ac:dyDescent="0.2">
      <c r="A3195" s="86">
        <f t="shared" si="149"/>
        <v>46034</v>
      </c>
      <c r="B3195" s="270"/>
      <c r="C3195" s="272"/>
      <c r="D3195" s="273"/>
      <c r="E3195" s="89">
        <v>3.4027777777777775E-2</v>
      </c>
      <c r="Y3195">
        <f t="shared" si="147"/>
        <v>0</v>
      </c>
      <c r="Z3195" s="90" t="str">
        <f t="shared" si="148"/>
        <v>2026/01/12 00:49</v>
      </c>
    </row>
    <row r="3196" spans="1:26" ht="3.6" customHeight="1" x14ac:dyDescent="0.2">
      <c r="A3196" s="86">
        <f t="shared" si="149"/>
        <v>46034</v>
      </c>
      <c r="B3196" s="270"/>
      <c r="C3196" s="272"/>
      <c r="D3196" s="273"/>
      <c r="E3196" s="89">
        <v>3.7499999999999999E-2</v>
      </c>
      <c r="Y3196">
        <f t="shared" si="147"/>
        <v>0</v>
      </c>
      <c r="Z3196" s="90" t="str">
        <f t="shared" si="148"/>
        <v>2026/01/12 00:54</v>
      </c>
    </row>
    <row r="3197" spans="1:26" ht="3.6" customHeight="1" x14ac:dyDescent="0.2">
      <c r="A3197" s="86">
        <f t="shared" si="149"/>
        <v>46034</v>
      </c>
      <c r="B3197" s="270"/>
      <c r="C3197" s="272"/>
      <c r="D3197" s="273"/>
      <c r="E3197" s="89">
        <v>4.0972222222222222E-2</v>
      </c>
      <c r="Y3197">
        <f t="shared" si="147"/>
        <v>0</v>
      </c>
      <c r="Z3197" s="90" t="str">
        <f t="shared" si="148"/>
        <v>2026/01/12 00:59</v>
      </c>
    </row>
    <row r="3198" spans="1:26" ht="3.6" customHeight="1" x14ac:dyDescent="0.2">
      <c r="A3198" s="86">
        <f t="shared" si="149"/>
        <v>46034</v>
      </c>
      <c r="B3198" s="270"/>
      <c r="C3198" s="272"/>
      <c r="D3198" s="273">
        <v>8.3333333333333329E-2</v>
      </c>
      <c r="E3198" s="89">
        <v>2.7777777777777779E-3</v>
      </c>
      <c r="Y3198">
        <f t="shared" si="147"/>
        <v>0</v>
      </c>
      <c r="Z3198" s="90" t="str">
        <f t="shared" si="148"/>
        <v>2026/01/12 02:04</v>
      </c>
    </row>
    <row r="3199" spans="1:26" ht="3.6" customHeight="1" x14ac:dyDescent="0.2">
      <c r="A3199" s="86">
        <f t="shared" si="149"/>
        <v>46034</v>
      </c>
      <c r="B3199" s="270"/>
      <c r="C3199" s="272"/>
      <c r="D3199" s="273"/>
      <c r="E3199" s="89">
        <v>6.2499999999999995E-3</v>
      </c>
      <c r="Y3199">
        <f t="shared" si="147"/>
        <v>0</v>
      </c>
      <c r="Z3199" s="90" t="str">
        <f t="shared" si="148"/>
        <v>2026/01/12 00:09</v>
      </c>
    </row>
    <row r="3200" spans="1:26" ht="3.6" customHeight="1" x14ac:dyDescent="0.2">
      <c r="A3200" s="86">
        <f t="shared" si="149"/>
        <v>46034</v>
      </c>
      <c r="B3200" s="270"/>
      <c r="C3200" s="272"/>
      <c r="D3200" s="273"/>
      <c r="E3200" s="89">
        <v>9.7222222222222224E-3</v>
      </c>
      <c r="Y3200">
        <f t="shared" si="147"/>
        <v>0</v>
      </c>
      <c r="Z3200" s="90" t="str">
        <f t="shared" si="148"/>
        <v>2026/01/12 00:14</v>
      </c>
    </row>
    <row r="3201" spans="1:26" ht="3.6" customHeight="1" x14ac:dyDescent="0.2">
      <c r="A3201" s="86">
        <f t="shared" si="149"/>
        <v>46034</v>
      </c>
      <c r="B3201" s="270"/>
      <c r="C3201" s="272"/>
      <c r="D3201" s="273"/>
      <c r="E3201" s="89">
        <v>1.3194444444444444E-2</v>
      </c>
      <c r="Y3201">
        <f t="shared" si="147"/>
        <v>0</v>
      </c>
      <c r="Z3201" s="90" t="str">
        <f t="shared" si="148"/>
        <v>2026/01/12 00:19</v>
      </c>
    </row>
    <row r="3202" spans="1:26" ht="3.6" customHeight="1" x14ac:dyDescent="0.2">
      <c r="A3202" s="86">
        <f t="shared" si="149"/>
        <v>46034</v>
      </c>
      <c r="B3202" s="270"/>
      <c r="C3202" s="272"/>
      <c r="D3202" s="273"/>
      <c r="E3202" s="89">
        <v>1.6666666666666666E-2</v>
      </c>
      <c r="Y3202">
        <f t="shared" si="147"/>
        <v>0</v>
      </c>
      <c r="Z3202" s="90" t="str">
        <f t="shared" si="148"/>
        <v>2026/01/12 00:24</v>
      </c>
    </row>
    <row r="3203" spans="1:26" ht="3.6" customHeight="1" x14ac:dyDescent="0.2">
      <c r="A3203" s="86">
        <f t="shared" si="149"/>
        <v>46034</v>
      </c>
      <c r="B3203" s="270"/>
      <c r="C3203" s="272"/>
      <c r="D3203" s="273"/>
      <c r="E3203" s="89">
        <v>2.013888888888889E-2</v>
      </c>
      <c r="Y3203">
        <f t="shared" si="147"/>
        <v>0</v>
      </c>
      <c r="Z3203" s="90" t="str">
        <f t="shared" si="148"/>
        <v>2026/01/12 00:29</v>
      </c>
    </row>
    <row r="3204" spans="1:26" ht="3.6" customHeight="1" x14ac:dyDescent="0.2">
      <c r="A3204" s="86">
        <f t="shared" si="149"/>
        <v>46034</v>
      </c>
      <c r="B3204" s="270"/>
      <c r="C3204" s="272"/>
      <c r="D3204" s="273"/>
      <c r="E3204" s="89">
        <v>2.361111111111111E-2</v>
      </c>
      <c r="Y3204">
        <f t="shared" si="147"/>
        <v>0</v>
      </c>
      <c r="Z3204" s="90" t="str">
        <f t="shared" si="148"/>
        <v>2026/01/12 00:34</v>
      </c>
    </row>
    <row r="3205" spans="1:26" ht="3.6" customHeight="1" x14ac:dyDescent="0.2">
      <c r="A3205" s="86">
        <f t="shared" si="149"/>
        <v>46034</v>
      </c>
      <c r="B3205" s="270"/>
      <c r="C3205" s="272"/>
      <c r="D3205" s="273"/>
      <c r="E3205" s="89">
        <v>2.7083333333333334E-2</v>
      </c>
      <c r="Y3205">
        <f t="shared" si="147"/>
        <v>0</v>
      </c>
      <c r="Z3205" s="90" t="str">
        <f t="shared" si="148"/>
        <v>2026/01/12 00:39</v>
      </c>
    </row>
    <row r="3206" spans="1:26" ht="3.6" customHeight="1" x14ac:dyDescent="0.2">
      <c r="A3206" s="86">
        <f t="shared" si="149"/>
        <v>46034</v>
      </c>
      <c r="B3206" s="270"/>
      <c r="C3206" s="272"/>
      <c r="D3206" s="273"/>
      <c r="E3206" s="89">
        <v>3.0555555555555555E-2</v>
      </c>
      <c r="Y3206">
        <f t="shared" si="147"/>
        <v>0</v>
      </c>
      <c r="Z3206" s="90" t="str">
        <f t="shared" si="148"/>
        <v>2026/01/12 00:44</v>
      </c>
    </row>
    <row r="3207" spans="1:26" ht="3.6" customHeight="1" x14ac:dyDescent="0.2">
      <c r="A3207" s="86">
        <f t="shared" si="149"/>
        <v>46034</v>
      </c>
      <c r="B3207" s="270"/>
      <c r="C3207" s="272"/>
      <c r="D3207" s="273"/>
      <c r="E3207" s="89">
        <v>3.4027777777777775E-2</v>
      </c>
      <c r="Y3207">
        <f t="shared" ref="Y3207:Y3270" si="150">COUNTA(F3207:X3207)</f>
        <v>0</v>
      </c>
      <c r="Z3207" s="90" t="str">
        <f t="shared" ref="Z3207:Z3270" si="151">TEXT(A3207,"yyyy/mm/dd")&amp; " " &amp;TEXT(D3207+E3207,"hh:mm")</f>
        <v>2026/01/12 00:49</v>
      </c>
    </row>
    <row r="3208" spans="1:26" ht="3.6" customHeight="1" x14ac:dyDescent="0.2">
      <c r="A3208" s="86">
        <f t="shared" ref="A3208:A3271" si="152">IF(B3208&lt;&gt;"",B3208,A3207)</f>
        <v>46034</v>
      </c>
      <c r="B3208" s="270"/>
      <c r="C3208" s="272"/>
      <c r="D3208" s="273"/>
      <c r="E3208" s="89">
        <v>3.7499999999999999E-2</v>
      </c>
      <c r="Y3208">
        <f t="shared" si="150"/>
        <v>0</v>
      </c>
      <c r="Z3208" s="90" t="str">
        <f t="shared" si="151"/>
        <v>2026/01/12 00:54</v>
      </c>
    </row>
    <row r="3209" spans="1:26" ht="3.6" customHeight="1" x14ac:dyDescent="0.2">
      <c r="A3209" s="86">
        <f t="shared" si="152"/>
        <v>46034</v>
      </c>
      <c r="B3209" s="270"/>
      <c r="C3209" s="272"/>
      <c r="D3209" s="273"/>
      <c r="E3209" s="89">
        <v>4.0972222222222222E-2</v>
      </c>
      <c r="Y3209">
        <f t="shared" si="150"/>
        <v>0</v>
      </c>
      <c r="Z3209" s="90" t="str">
        <f t="shared" si="151"/>
        <v>2026/01/12 00:59</v>
      </c>
    </row>
    <row r="3210" spans="1:26" ht="3.6" customHeight="1" x14ac:dyDescent="0.2">
      <c r="A3210" s="86">
        <f t="shared" si="152"/>
        <v>46034</v>
      </c>
      <c r="B3210" s="270"/>
      <c r="C3210" s="272"/>
      <c r="D3210" s="273">
        <v>0.125</v>
      </c>
      <c r="E3210" s="89">
        <v>2.7777777777777779E-3</v>
      </c>
      <c r="Y3210">
        <f t="shared" si="150"/>
        <v>0</v>
      </c>
      <c r="Z3210" s="90" t="str">
        <f t="shared" si="151"/>
        <v>2026/01/12 03:04</v>
      </c>
    </row>
    <row r="3211" spans="1:26" ht="3.6" customHeight="1" x14ac:dyDescent="0.2">
      <c r="A3211" s="86">
        <f t="shared" si="152"/>
        <v>46034</v>
      </c>
      <c r="B3211" s="270"/>
      <c r="C3211" s="272"/>
      <c r="D3211" s="273"/>
      <c r="E3211" s="89">
        <v>6.2499999999999995E-3</v>
      </c>
      <c r="Y3211">
        <f t="shared" si="150"/>
        <v>0</v>
      </c>
      <c r="Z3211" s="90" t="str">
        <f t="shared" si="151"/>
        <v>2026/01/12 00:09</v>
      </c>
    </row>
    <row r="3212" spans="1:26" ht="3.6" customHeight="1" x14ac:dyDescent="0.2">
      <c r="A3212" s="86">
        <f t="shared" si="152"/>
        <v>46034</v>
      </c>
      <c r="B3212" s="270"/>
      <c r="C3212" s="272"/>
      <c r="D3212" s="273"/>
      <c r="E3212" s="89">
        <v>9.7222222222222224E-3</v>
      </c>
      <c r="Y3212">
        <f t="shared" si="150"/>
        <v>0</v>
      </c>
      <c r="Z3212" s="90" t="str">
        <f t="shared" si="151"/>
        <v>2026/01/12 00:14</v>
      </c>
    </row>
    <row r="3213" spans="1:26" ht="3.6" customHeight="1" x14ac:dyDescent="0.2">
      <c r="A3213" s="86">
        <f t="shared" si="152"/>
        <v>46034</v>
      </c>
      <c r="B3213" s="270"/>
      <c r="C3213" s="272"/>
      <c r="D3213" s="273"/>
      <c r="E3213" s="89">
        <v>1.3194444444444444E-2</v>
      </c>
      <c r="Y3213">
        <f t="shared" si="150"/>
        <v>0</v>
      </c>
      <c r="Z3213" s="90" t="str">
        <f t="shared" si="151"/>
        <v>2026/01/12 00:19</v>
      </c>
    </row>
    <row r="3214" spans="1:26" ht="3.6" customHeight="1" x14ac:dyDescent="0.2">
      <c r="A3214" s="86">
        <f t="shared" si="152"/>
        <v>46034</v>
      </c>
      <c r="B3214" s="270"/>
      <c r="C3214" s="272"/>
      <c r="D3214" s="273"/>
      <c r="E3214" s="89">
        <v>1.6666666666666666E-2</v>
      </c>
      <c r="Y3214">
        <f t="shared" si="150"/>
        <v>0</v>
      </c>
      <c r="Z3214" s="90" t="str">
        <f t="shared" si="151"/>
        <v>2026/01/12 00:24</v>
      </c>
    </row>
    <row r="3215" spans="1:26" ht="3.6" customHeight="1" x14ac:dyDescent="0.2">
      <c r="A3215" s="86">
        <f t="shared" si="152"/>
        <v>46034</v>
      </c>
      <c r="B3215" s="270"/>
      <c r="C3215" s="272"/>
      <c r="D3215" s="273"/>
      <c r="E3215" s="89">
        <v>2.013888888888889E-2</v>
      </c>
      <c r="Y3215">
        <f t="shared" si="150"/>
        <v>0</v>
      </c>
      <c r="Z3215" s="90" t="str">
        <f t="shared" si="151"/>
        <v>2026/01/12 00:29</v>
      </c>
    </row>
    <row r="3216" spans="1:26" ht="3.6" customHeight="1" x14ac:dyDescent="0.2">
      <c r="A3216" s="86">
        <f t="shared" si="152"/>
        <v>46034</v>
      </c>
      <c r="B3216" s="270"/>
      <c r="C3216" s="272"/>
      <c r="D3216" s="273"/>
      <c r="E3216" s="89">
        <v>2.361111111111111E-2</v>
      </c>
      <c r="Y3216">
        <f t="shared" si="150"/>
        <v>0</v>
      </c>
      <c r="Z3216" s="90" t="str">
        <f t="shared" si="151"/>
        <v>2026/01/12 00:34</v>
      </c>
    </row>
    <row r="3217" spans="1:26" ht="3.6" customHeight="1" x14ac:dyDescent="0.2">
      <c r="A3217" s="86">
        <f t="shared" si="152"/>
        <v>46034</v>
      </c>
      <c r="B3217" s="270"/>
      <c r="C3217" s="272"/>
      <c r="D3217" s="273"/>
      <c r="E3217" s="89">
        <v>2.7083333333333334E-2</v>
      </c>
      <c r="Y3217">
        <f t="shared" si="150"/>
        <v>0</v>
      </c>
      <c r="Z3217" s="90" t="str">
        <f t="shared" si="151"/>
        <v>2026/01/12 00:39</v>
      </c>
    </row>
    <row r="3218" spans="1:26" ht="3.6" customHeight="1" x14ac:dyDescent="0.2">
      <c r="A3218" s="86">
        <f t="shared" si="152"/>
        <v>46034</v>
      </c>
      <c r="B3218" s="270"/>
      <c r="C3218" s="272"/>
      <c r="D3218" s="273"/>
      <c r="E3218" s="89">
        <v>3.0555555555555555E-2</v>
      </c>
      <c r="Y3218">
        <f t="shared" si="150"/>
        <v>0</v>
      </c>
      <c r="Z3218" s="90" t="str">
        <f t="shared" si="151"/>
        <v>2026/01/12 00:44</v>
      </c>
    </row>
    <row r="3219" spans="1:26" ht="3.6" customHeight="1" x14ac:dyDescent="0.2">
      <c r="A3219" s="86">
        <f t="shared" si="152"/>
        <v>46034</v>
      </c>
      <c r="B3219" s="270"/>
      <c r="C3219" s="272"/>
      <c r="D3219" s="273"/>
      <c r="E3219" s="89">
        <v>3.4027777777777775E-2</v>
      </c>
      <c r="Y3219">
        <f t="shared" si="150"/>
        <v>0</v>
      </c>
      <c r="Z3219" s="90" t="str">
        <f t="shared" si="151"/>
        <v>2026/01/12 00:49</v>
      </c>
    </row>
    <row r="3220" spans="1:26" ht="3.6" customHeight="1" x14ac:dyDescent="0.2">
      <c r="A3220" s="86">
        <f t="shared" si="152"/>
        <v>46034</v>
      </c>
      <c r="B3220" s="270"/>
      <c r="C3220" s="272"/>
      <c r="D3220" s="273"/>
      <c r="E3220" s="89">
        <v>3.7499999999999999E-2</v>
      </c>
      <c r="Y3220">
        <f t="shared" si="150"/>
        <v>0</v>
      </c>
      <c r="Z3220" s="90" t="str">
        <f t="shared" si="151"/>
        <v>2026/01/12 00:54</v>
      </c>
    </row>
    <row r="3221" spans="1:26" ht="3.6" customHeight="1" x14ac:dyDescent="0.2">
      <c r="A3221" s="86">
        <f t="shared" si="152"/>
        <v>46034</v>
      </c>
      <c r="B3221" s="270"/>
      <c r="C3221" s="272"/>
      <c r="D3221" s="273"/>
      <c r="E3221" s="89">
        <v>4.0972222222222222E-2</v>
      </c>
      <c r="Y3221">
        <f t="shared" si="150"/>
        <v>0</v>
      </c>
      <c r="Z3221" s="90" t="str">
        <f t="shared" si="151"/>
        <v>2026/01/12 00:59</v>
      </c>
    </row>
    <row r="3222" spans="1:26" ht="3.6" customHeight="1" x14ac:dyDescent="0.2">
      <c r="A3222" s="86">
        <f t="shared" si="152"/>
        <v>46034</v>
      </c>
      <c r="B3222" s="270"/>
      <c r="C3222" s="272"/>
      <c r="D3222" s="273">
        <v>0.16666666666666666</v>
      </c>
      <c r="E3222" s="89">
        <v>2.7777777777777779E-3</v>
      </c>
      <c r="Y3222">
        <f t="shared" si="150"/>
        <v>0</v>
      </c>
      <c r="Z3222" s="90" t="str">
        <f t="shared" si="151"/>
        <v>2026/01/12 04:04</v>
      </c>
    </row>
    <row r="3223" spans="1:26" ht="3.6" customHeight="1" x14ac:dyDescent="0.2">
      <c r="A3223" s="86">
        <f t="shared" si="152"/>
        <v>46034</v>
      </c>
      <c r="B3223" s="270"/>
      <c r="C3223" s="272"/>
      <c r="D3223" s="273"/>
      <c r="E3223" s="89">
        <v>6.2499999999999995E-3</v>
      </c>
      <c r="Y3223">
        <f t="shared" si="150"/>
        <v>0</v>
      </c>
      <c r="Z3223" s="90" t="str">
        <f t="shared" si="151"/>
        <v>2026/01/12 00:09</v>
      </c>
    </row>
    <row r="3224" spans="1:26" ht="3.6" customHeight="1" x14ac:dyDescent="0.2">
      <c r="A3224" s="86">
        <f t="shared" si="152"/>
        <v>46034</v>
      </c>
      <c r="B3224" s="270"/>
      <c r="C3224" s="272"/>
      <c r="D3224" s="273"/>
      <c r="E3224" s="89">
        <v>9.7222222222222224E-3</v>
      </c>
      <c r="Y3224">
        <f t="shared" si="150"/>
        <v>0</v>
      </c>
      <c r="Z3224" s="90" t="str">
        <f t="shared" si="151"/>
        <v>2026/01/12 00:14</v>
      </c>
    </row>
    <row r="3225" spans="1:26" ht="3.6" customHeight="1" x14ac:dyDescent="0.2">
      <c r="A3225" s="86">
        <f t="shared" si="152"/>
        <v>46034</v>
      </c>
      <c r="B3225" s="270"/>
      <c r="C3225" s="272"/>
      <c r="D3225" s="273"/>
      <c r="E3225" s="89">
        <v>1.3194444444444444E-2</v>
      </c>
      <c r="Y3225">
        <f t="shared" si="150"/>
        <v>0</v>
      </c>
      <c r="Z3225" s="90" t="str">
        <f t="shared" si="151"/>
        <v>2026/01/12 00:19</v>
      </c>
    </row>
    <row r="3226" spans="1:26" ht="3.6" customHeight="1" x14ac:dyDescent="0.2">
      <c r="A3226" s="86">
        <f t="shared" si="152"/>
        <v>46034</v>
      </c>
      <c r="B3226" s="270"/>
      <c r="C3226" s="272"/>
      <c r="D3226" s="273"/>
      <c r="E3226" s="89">
        <v>1.6666666666666666E-2</v>
      </c>
      <c r="Y3226">
        <f t="shared" si="150"/>
        <v>0</v>
      </c>
      <c r="Z3226" s="90" t="str">
        <f t="shared" si="151"/>
        <v>2026/01/12 00:24</v>
      </c>
    </row>
    <row r="3227" spans="1:26" ht="3.6" customHeight="1" x14ac:dyDescent="0.2">
      <c r="A3227" s="86">
        <f t="shared" si="152"/>
        <v>46034</v>
      </c>
      <c r="B3227" s="270"/>
      <c r="C3227" s="272"/>
      <c r="D3227" s="273"/>
      <c r="E3227" s="89">
        <v>2.013888888888889E-2</v>
      </c>
      <c r="Y3227">
        <f t="shared" si="150"/>
        <v>0</v>
      </c>
      <c r="Z3227" s="90" t="str">
        <f t="shared" si="151"/>
        <v>2026/01/12 00:29</v>
      </c>
    </row>
    <row r="3228" spans="1:26" ht="3.6" customHeight="1" x14ac:dyDescent="0.2">
      <c r="A3228" s="86">
        <f t="shared" si="152"/>
        <v>46034</v>
      </c>
      <c r="B3228" s="270"/>
      <c r="C3228" s="272"/>
      <c r="D3228" s="273"/>
      <c r="E3228" s="89">
        <v>2.361111111111111E-2</v>
      </c>
      <c r="Y3228">
        <f t="shared" si="150"/>
        <v>0</v>
      </c>
      <c r="Z3228" s="90" t="str">
        <f t="shared" si="151"/>
        <v>2026/01/12 00:34</v>
      </c>
    </row>
    <row r="3229" spans="1:26" ht="3.6" customHeight="1" x14ac:dyDescent="0.2">
      <c r="A3229" s="86">
        <f t="shared" si="152"/>
        <v>46034</v>
      </c>
      <c r="B3229" s="270"/>
      <c r="C3229" s="272"/>
      <c r="D3229" s="273"/>
      <c r="E3229" s="89">
        <v>2.7083333333333334E-2</v>
      </c>
      <c r="Y3229">
        <f t="shared" si="150"/>
        <v>0</v>
      </c>
      <c r="Z3229" s="90" t="str">
        <f t="shared" si="151"/>
        <v>2026/01/12 00:39</v>
      </c>
    </row>
    <row r="3230" spans="1:26" ht="3.6" customHeight="1" x14ac:dyDescent="0.2">
      <c r="A3230" s="86">
        <f t="shared" si="152"/>
        <v>46034</v>
      </c>
      <c r="B3230" s="270"/>
      <c r="C3230" s="272"/>
      <c r="D3230" s="273"/>
      <c r="E3230" s="89">
        <v>3.0555555555555555E-2</v>
      </c>
      <c r="Y3230">
        <f t="shared" si="150"/>
        <v>0</v>
      </c>
      <c r="Z3230" s="90" t="str">
        <f t="shared" si="151"/>
        <v>2026/01/12 00:44</v>
      </c>
    </row>
    <row r="3231" spans="1:26" ht="3.6" customHeight="1" x14ac:dyDescent="0.2">
      <c r="A3231" s="86">
        <f t="shared" si="152"/>
        <v>46034</v>
      </c>
      <c r="B3231" s="270"/>
      <c r="C3231" s="272"/>
      <c r="D3231" s="273"/>
      <c r="E3231" s="89">
        <v>3.4027777777777775E-2</v>
      </c>
      <c r="Y3231">
        <f t="shared" si="150"/>
        <v>0</v>
      </c>
      <c r="Z3231" s="90" t="str">
        <f t="shared" si="151"/>
        <v>2026/01/12 00:49</v>
      </c>
    </row>
    <row r="3232" spans="1:26" ht="3.6" customHeight="1" x14ac:dyDescent="0.2">
      <c r="A3232" s="86">
        <f t="shared" si="152"/>
        <v>46034</v>
      </c>
      <c r="B3232" s="270"/>
      <c r="C3232" s="272"/>
      <c r="D3232" s="273"/>
      <c r="E3232" s="89">
        <v>3.7499999999999999E-2</v>
      </c>
      <c r="Y3232">
        <f t="shared" si="150"/>
        <v>0</v>
      </c>
      <c r="Z3232" s="90" t="str">
        <f t="shared" si="151"/>
        <v>2026/01/12 00:54</v>
      </c>
    </row>
    <row r="3233" spans="1:26" ht="3.6" customHeight="1" x14ac:dyDescent="0.2">
      <c r="A3233" s="86">
        <f t="shared" si="152"/>
        <v>46034</v>
      </c>
      <c r="B3233" s="270"/>
      <c r="C3233" s="272"/>
      <c r="D3233" s="273"/>
      <c r="E3233" s="89">
        <v>4.0972222222222222E-2</v>
      </c>
      <c r="Y3233">
        <f t="shared" si="150"/>
        <v>0</v>
      </c>
      <c r="Z3233" s="90" t="str">
        <f t="shared" si="151"/>
        <v>2026/01/12 00:59</v>
      </c>
    </row>
    <row r="3234" spans="1:26" ht="3.6" customHeight="1" x14ac:dyDescent="0.2">
      <c r="A3234" s="86">
        <f t="shared" si="152"/>
        <v>46034</v>
      </c>
      <c r="B3234" s="270"/>
      <c r="C3234" s="272"/>
      <c r="D3234" s="273">
        <v>0.20833333333333334</v>
      </c>
      <c r="E3234" s="89">
        <v>2.7777777777777779E-3</v>
      </c>
      <c r="Y3234">
        <f t="shared" si="150"/>
        <v>0</v>
      </c>
      <c r="Z3234" s="90" t="str">
        <f t="shared" si="151"/>
        <v>2026/01/12 05:04</v>
      </c>
    </row>
    <row r="3235" spans="1:26" ht="3.6" customHeight="1" x14ac:dyDescent="0.2">
      <c r="A3235" s="86">
        <f t="shared" si="152"/>
        <v>46034</v>
      </c>
      <c r="B3235" s="270"/>
      <c r="C3235" s="272"/>
      <c r="D3235" s="273"/>
      <c r="E3235" s="89">
        <v>6.2499999999999995E-3</v>
      </c>
      <c r="Y3235">
        <f t="shared" si="150"/>
        <v>0</v>
      </c>
      <c r="Z3235" s="90" t="str">
        <f t="shared" si="151"/>
        <v>2026/01/12 00:09</v>
      </c>
    </row>
    <row r="3236" spans="1:26" ht="3.6" customHeight="1" x14ac:dyDescent="0.2">
      <c r="A3236" s="86">
        <f t="shared" si="152"/>
        <v>46034</v>
      </c>
      <c r="B3236" s="270"/>
      <c r="C3236" s="272"/>
      <c r="D3236" s="273"/>
      <c r="E3236" s="89">
        <v>9.7222222222222224E-3</v>
      </c>
      <c r="Y3236">
        <f t="shared" si="150"/>
        <v>0</v>
      </c>
      <c r="Z3236" s="90" t="str">
        <f t="shared" si="151"/>
        <v>2026/01/12 00:14</v>
      </c>
    </row>
    <row r="3237" spans="1:26" ht="3.6" customHeight="1" x14ac:dyDescent="0.2">
      <c r="A3237" s="86">
        <f t="shared" si="152"/>
        <v>46034</v>
      </c>
      <c r="B3237" s="270"/>
      <c r="C3237" s="272"/>
      <c r="D3237" s="273"/>
      <c r="E3237" s="89">
        <v>1.3194444444444444E-2</v>
      </c>
      <c r="Y3237">
        <f t="shared" si="150"/>
        <v>0</v>
      </c>
      <c r="Z3237" s="90" t="str">
        <f t="shared" si="151"/>
        <v>2026/01/12 00:19</v>
      </c>
    </row>
    <row r="3238" spans="1:26" ht="3.6" customHeight="1" x14ac:dyDescent="0.2">
      <c r="A3238" s="86">
        <f t="shared" si="152"/>
        <v>46034</v>
      </c>
      <c r="B3238" s="270"/>
      <c r="C3238" s="272"/>
      <c r="D3238" s="273"/>
      <c r="E3238" s="89">
        <v>1.6666666666666666E-2</v>
      </c>
      <c r="Y3238">
        <f t="shared" si="150"/>
        <v>0</v>
      </c>
      <c r="Z3238" s="90" t="str">
        <f t="shared" si="151"/>
        <v>2026/01/12 00:24</v>
      </c>
    </row>
    <row r="3239" spans="1:26" ht="3.6" customHeight="1" x14ac:dyDescent="0.2">
      <c r="A3239" s="86">
        <f t="shared" si="152"/>
        <v>46034</v>
      </c>
      <c r="B3239" s="270"/>
      <c r="C3239" s="272"/>
      <c r="D3239" s="273"/>
      <c r="E3239" s="89">
        <v>2.013888888888889E-2</v>
      </c>
      <c r="Y3239">
        <f t="shared" si="150"/>
        <v>0</v>
      </c>
      <c r="Z3239" s="90" t="str">
        <f t="shared" si="151"/>
        <v>2026/01/12 00:29</v>
      </c>
    </row>
    <row r="3240" spans="1:26" ht="3.6" customHeight="1" x14ac:dyDescent="0.2">
      <c r="A3240" s="86">
        <f t="shared" si="152"/>
        <v>46034</v>
      </c>
      <c r="B3240" s="270"/>
      <c r="C3240" s="272"/>
      <c r="D3240" s="273"/>
      <c r="E3240" s="89">
        <v>2.361111111111111E-2</v>
      </c>
      <c r="Y3240">
        <f t="shared" si="150"/>
        <v>0</v>
      </c>
      <c r="Z3240" s="90" t="str">
        <f t="shared" si="151"/>
        <v>2026/01/12 00:34</v>
      </c>
    </row>
    <row r="3241" spans="1:26" ht="3.6" customHeight="1" x14ac:dyDescent="0.2">
      <c r="A3241" s="86">
        <f t="shared" si="152"/>
        <v>46034</v>
      </c>
      <c r="B3241" s="270"/>
      <c r="C3241" s="272"/>
      <c r="D3241" s="273"/>
      <c r="E3241" s="89">
        <v>2.7083333333333334E-2</v>
      </c>
      <c r="Y3241">
        <f t="shared" si="150"/>
        <v>0</v>
      </c>
      <c r="Z3241" s="90" t="str">
        <f t="shared" si="151"/>
        <v>2026/01/12 00:39</v>
      </c>
    </row>
    <row r="3242" spans="1:26" ht="3.6" customHeight="1" x14ac:dyDescent="0.2">
      <c r="A3242" s="86">
        <f t="shared" si="152"/>
        <v>46034</v>
      </c>
      <c r="B3242" s="270"/>
      <c r="C3242" s="272"/>
      <c r="D3242" s="273"/>
      <c r="E3242" s="89">
        <v>3.0555555555555555E-2</v>
      </c>
      <c r="Y3242">
        <f t="shared" si="150"/>
        <v>0</v>
      </c>
      <c r="Z3242" s="90" t="str">
        <f t="shared" si="151"/>
        <v>2026/01/12 00:44</v>
      </c>
    </row>
    <row r="3243" spans="1:26" ht="3.6" customHeight="1" x14ac:dyDescent="0.2">
      <c r="A3243" s="86">
        <f t="shared" si="152"/>
        <v>46034</v>
      </c>
      <c r="B3243" s="270"/>
      <c r="C3243" s="272"/>
      <c r="D3243" s="273"/>
      <c r="E3243" s="89">
        <v>3.4027777777777775E-2</v>
      </c>
      <c r="Y3243">
        <f t="shared" si="150"/>
        <v>0</v>
      </c>
      <c r="Z3243" s="90" t="str">
        <f t="shared" si="151"/>
        <v>2026/01/12 00:49</v>
      </c>
    </row>
    <row r="3244" spans="1:26" ht="3.6" customHeight="1" x14ac:dyDescent="0.2">
      <c r="A3244" s="86">
        <f t="shared" si="152"/>
        <v>46034</v>
      </c>
      <c r="B3244" s="270"/>
      <c r="C3244" s="272"/>
      <c r="D3244" s="273"/>
      <c r="E3244" s="89">
        <v>3.7499999999999999E-2</v>
      </c>
      <c r="Y3244">
        <f t="shared" si="150"/>
        <v>0</v>
      </c>
      <c r="Z3244" s="90" t="str">
        <f t="shared" si="151"/>
        <v>2026/01/12 00:54</v>
      </c>
    </row>
    <row r="3245" spans="1:26" ht="3.6" customHeight="1" x14ac:dyDescent="0.2">
      <c r="A3245" s="86">
        <f t="shared" si="152"/>
        <v>46034</v>
      </c>
      <c r="B3245" s="270"/>
      <c r="C3245" s="272"/>
      <c r="D3245" s="273"/>
      <c r="E3245" s="89">
        <v>4.0972222222222222E-2</v>
      </c>
      <c r="Y3245">
        <f t="shared" si="150"/>
        <v>0</v>
      </c>
      <c r="Z3245" s="90" t="str">
        <f t="shared" si="151"/>
        <v>2026/01/12 00:59</v>
      </c>
    </row>
    <row r="3246" spans="1:26" ht="3.6" customHeight="1" x14ac:dyDescent="0.2">
      <c r="A3246" s="86">
        <f t="shared" si="152"/>
        <v>46034</v>
      </c>
      <c r="B3246" s="270"/>
      <c r="C3246" s="272"/>
      <c r="D3246" s="273">
        <v>0.25</v>
      </c>
      <c r="E3246" s="89">
        <v>2.7777777777777779E-3</v>
      </c>
      <c r="Y3246">
        <f t="shared" si="150"/>
        <v>0</v>
      </c>
      <c r="Z3246" s="90" t="str">
        <f t="shared" si="151"/>
        <v>2026/01/12 06:04</v>
      </c>
    </row>
    <row r="3247" spans="1:26" ht="3.6" customHeight="1" x14ac:dyDescent="0.2">
      <c r="A3247" s="86">
        <f t="shared" si="152"/>
        <v>46034</v>
      </c>
      <c r="B3247" s="270"/>
      <c r="C3247" s="272"/>
      <c r="D3247" s="273"/>
      <c r="E3247" s="89">
        <v>6.2499999999999995E-3</v>
      </c>
      <c r="Y3247">
        <f t="shared" si="150"/>
        <v>0</v>
      </c>
      <c r="Z3247" s="90" t="str">
        <f t="shared" si="151"/>
        <v>2026/01/12 00:09</v>
      </c>
    </row>
    <row r="3248" spans="1:26" ht="3.6" customHeight="1" x14ac:dyDescent="0.2">
      <c r="A3248" s="86">
        <f t="shared" si="152"/>
        <v>46034</v>
      </c>
      <c r="B3248" s="270"/>
      <c r="C3248" s="272"/>
      <c r="D3248" s="273"/>
      <c r="E3248" s="89">
        <v>9.7222222222222224E-3</v>
      </c>
      <c r="Y3248">
        <f t="shared" si="150"/>
        <v>0</v>
      </c>
      <c r="Z3248" s="90" t="str">
        <f t="shared" si="151"/>
        <v>2026/01/12 00:14</v>
      </c>
    </row>
    <row r="3249" spans="1:26" ht="3.6" customHeight="1" x14ac:dyDescent="0.2">
      <c r="A3249" s="86">
        <f t="shared" si="152"/>
        <v>46034</v>
      </c>
      <c r="B3249" s="270"/>
      <c r="C3249" s="272"/>
      <c r="D3249" s="273"/>
      <c r="E3249" s="89">
        <v>1.3194444444444444E-2</v>
      </c>
      <c r="Y3249">
        <f t="shared" si="150"/>
        <v>0</v>
      </c>
      <c r="Z3249" s="90" t="str">
        <f t="shared" si="151"/>
        <v>2026/01/12 00:19</v>
      </c>
    </row>
    <row r="3250" spans="1:26" ht="3.6" customHeight="1" x14ac:dyDescent="0.2">
      <c r="A3250" s="86">
        <f t="shared" si="152"/>
        <v>46034</v>
      </c>
      <c r="B3250" s="270"/>
      <c r="C3250" s="272"/>
      <c r="D3250" s="273"/>
      <c r="E3250" s="89">
        <v>1.6666666666666666E-2</v>
      </c>
      <c r="Y3250">
        <f t="shared" si="150"/>
        <v>0</v>
      </c>
      <c r="Z3250" s="90" t="str">
        <f t="shared" si="151"/>
        <v>2026/01/12 00:24</v>
      </c>
    </row>
    <row r="3251" spans="1:26" ht="3.6" customHeight="1" x14ac:dyDescent="0.2">
      <c r="A3251" s="86">
        <f t="shared" si="152"/>
        <v>46034</v>
      </c>
      <c r="B3251" s="270"/>
      <c r="C3251" s="272"/>
      <c r="D3251" s="273"/>
      <c r="E3251" s="89">
        <v>2.013888888888889E-2</v>
      </c>
      <c r="Y3251">
        <f t="shared" si="150"/>
        <v>0</v>
      </c>
      <c r="Z3251" s="90" t="str">
        <f t="shared" si="151"/>
        <v>2026/01/12 00:29</v>
      </c>
    </row>
    <row r="3252" spans="1:26" ht="3.6" customHeight="1" x14ac:dyDescent="0.2">
      <c r="A3252" s="86">
        <f t="shared" si="152"/>
        <v>46034</v>
      </c>
      <c r="B3252" s="270"/>
      <c r="C3252" s="272"/>
      <c r="D3252" s="273"/>
      <c r="E3252" s="89">
        <v>2.361111111111111E-2</v>
      </c>
      <c r="Y3252">
        <f t="shared" si="150"/>
        <v>0</v>
      </c>
      <c r="Z3252" s="90" t="str">
        <f t="shared" si="151"/>
        <v>2026/01/12 00:34</v>
      </c>
    </row>
    <row r="3253" spans="1:26" ht="3.6" customHeight="1" x14ac:dyDescent="0.2">
      <c r="A3253" s="86">
        <f t="shared" si="152"/>
        <v>46034</v>
      </c>
      <c r="B3253" s="270"/>
      <c r="C3253" s="272"/>
      <c r="D3253" s="273"/>
      <c r="E3253" s="89">
        <v>2.7083333333333334E-2</v>
      </c>
      <c r="Y3253">
        <f t="shared" si="150"/>
        <v>0</v>
      </c>
      <c r="Z3253" s="90" t="str">
        <f t="shared" si="151"/>
        <v>2026/01/12 00:39</v>
      </c>
    </row>
    <row r="3254" spans="1:26" ht="3.6" customHeight="1" x14ac:dyDescent="0.2">
      <c r="A3254" s="86">
        <f t="shared" si="152"/>
        <v>46034</v>
      </c>
      <c r="B3254" s="270"/>
      <c r="C3254" s="272"/>
      <c r="D3254" s="273"/>
      <c r="E3254" s="89">
        <v>3.0555555555555555E-2</v>
      </c>
      <c r="Y3254">
        <f t="shared" si="150"/>
        <v>0</v>
      </c>
      <c r="Z3254" s="90" t="str">
        <f t="shared" si="151"/>
        <v>2026/01/12 00:44</v>
      </c>
    </row>
    <row r="3255" spans="1:26" ht="3.6" customHeight="1" x14ac:dyDescent="0.2">
      <c r="A3255" s="86">
        <f t="shared" si="152"/>
        <v>46034</v>
      </c>
      <c r="B3255" s="270"/>
      <c r="C3255" s="272"/>
      <c r="D3255" s="273"/>
      <c r="E3255" s="89">
        <v>3.4027777777777775E-2</v>
      </c>
      <c r="Y3255">
        <f t="shared" si="150"/>
        <v>0</v>
      </c>
      <c r="Z3255" s="90" t="str">
        <f t="shared" si="151"/>
        <v>2026/01/12 00:49</v>
      </c>
    </row>
    <row r="3256" spans="1:26" ht="3.6" customHeight="1" x14ac:dyDescent="0.2">
      <c r="A3256" s="86">
        <f t="shared" si="152"/>
        <v>46034</v>
      </c>
      <c r="B3256" s="270"/>
      <c r="C3256" s="272"/>
      <c r="D3256" s="273"/>
      <c r="E3256" s="89">
        <v>3.7499999999999999E-2</v>
      </c>
      <c r="Y3256">
        <f t="shared" si="150"/>
        <v>0</v>
      </c>
      <c r="Z3256" s="90" t="str">
        <f t="shared" si="151"/>
        <v>2026/01/12 00:54</v>
      </c>
    </row>
    <row r="3257" spans="1:26" ht="3.6" customHeight="1" x14ac:dyDescent="0.2">
      <c r="A3257" s="86">
        <f t="shared" si="152"/>
        <v>46034</v>
      </c>
      <c r="B3257" s="270"/>
      <c r="C3257" s="272"/>
      <c r="D3257" s="273"/>
      <c r="E3257" s="89">
        <v>4.0972222222222222E-2</v>
      </c>
      <c r="Y3257">
        <f t="shared" si="150"/>
        <v>0</v>
      </c>
      <c r="Z3257" s="90" t="str">
        <f t="shared" si="151"/>
        <v>2026/01/12 00:59</v>
      </c>
    </row>
    <row r="3258" spans="1:26" ht="3.6" customHeight="1" x14ac:dyDescent="0.2">
      <c r="A3258" s="86">
        <f t="shared" si="152"/>
        <v>46034</v>
      </c>
      <c r="B3258" s="270"/>
      <c r="C3258" s="272"/>
      <c r="D3258" s="273">
        <v>0.29166666666666669</v>
      </c>
      <c r="E3258" s="89">
        <v>2.7777777777777779E-3</v>
      </c>
      <c r="Y3258">
        <f t="shared" si="150"/>
        <v>0</v>
      </c>
      <c r="Z3258" s="90" t="str">
        <f t="shared" si="151"/>
        <v>2026/01/12 07:04</v>
      </c>
    </row>
    <row r="3259" spans="1:26" ht="3.6" customHeight="1" x14ac:dyDescent="0.2">
      <c r="A3259" s="86">
        <f t="shared" si="152"/>
        <v>46034</v>
      </c>
      <c r="B3259" s="270"/>
      <c r="C3259" s="272"/>
      <c r="D3259" s="273"/>
      <c r="E3259" s="89">
        <v>6.2499999999999995E-3</v>
      </c>
      <c r="Y3259">
        <f t="shared" si="150"/>
        <v>0</v>
      </c>
      <c r="Z3259" s="90" t="str">
        <f t="shared" si="151"/>
        <v>2026/01/12 00:09</v>
      </c>
    </row>
    <row r="3260" spans="1:26" ht="3.6" customHeight="1" x14ac:dyDescent="0.2">
      <c r="A3260" s="86">
        <f t="shared" si="152"/>
        <v>46034</v>
      </c>
      <c r="B3260" s="270"/>
      <c r="C3260" s="272"/>
      <c r="D3260" s="273"/>
      <c r="E3260" s="89">
        <v>9.7222222222222224E-3</v>
      </c>
      <c r="Y3260">
        <f t="shared" si="150"/>
        <v>0</v>
      </c>
      <c r="Z3260" s="90" t="str">
        <f t="shared" si="151"/>
        <v>2026/01/12 00:14</v>
      </c>
    </row>
    <row r="3261" spans="1:26" ht="3.6" customHeight="1" x14ac:dyDescent="0.2">
      <c r="A3261" s="86">
        <f t="shared" si="152"/>
        <v>46034</v>
      </c>
      <c r="B3261" s="270"/>
      <c r="C3261" s="272"/>
      <c r="D3261" s="273"/>
      <c r="E3261" s="89">
        <v>1.3194444444444444E-2</v>
      </c>
      <c r="Y3261">
        <f t="shared" si="150"/>
        <v>0</v>
      </c>
      <c r="Z3261" s="90" t="str">
        <f t="shared" si="151"/>
        <v>2026/01/12 00:19</v>
      </c>
    </row>
    <row r="3262" spans="1:26" ht="3.6" customHeight="1" x14ac:dyDescent="0.2">
      <c r="A3262" s="86">
        <f t="shared" si="152"/>
        <v>46034</v>
      </c>
      <c r="B3262" s="270"/>
      <c r="C3262" s="272"/>
      <c r="D3262" s="273"/>
      <c r="E3262" s="89">
        <v>1.6666666666666666E-2</v>
      </c>
      <c r="Y3262">
        <f t="shared" si="150"/>
        <v>0</v>
      </c>
      <c r="Z3262" s="90" t="str">
        <f t="shared" si="151"/>
        <v>2026/01/12 00:24</v>
      </c>
    </row>
    <row r="3263" spans="1:26" ht="3.6" customHeight="1" x14ac:dyDescent="0.2">
      <c r="A3263" s="86">
        <f t="shared" si="152"/>
        <v>46034</v>
      </c>
      <c r="B3263" s="270"/>
      <c r="C3263" s="272"/>
      <c r="D3263" s="273"/>
      <c r="E3263" s="89">
        <v>2.013888888888889E-2</v>
      </c>
      <c r="Y3263">
        <f t="shared" si="150"/>
        <v>0</v>
      </c>
      <c r="Z3263" s="90" t="str">
        <f t="shared" si="151"/>
        <v>2026/01/12 00:29</v>
      </c>
    </row>
    <row r="3264" spans="1:26" ht="3.6" customHeight="1" x14ac:dyDescent="0.2">
      <c r="A3264" s="86">
        <f t="shared" si="152"/>
        <v>46034</v>
      </c>
      <c r="B3264" s="270"/>
      <c r="C3264" s="272"/>
      <c r="D3264" s="273"/>
      <c r="E3264" s="89">
        <v>2.361111111111111E-2</v>
      </c>
      <c r="Y3264">
        <f t="shared" si="150"/>
        <v>0</v>
      </c>
      <c r="Z3264" s="90" t="str">
        <f t="shared" si="151"/>
        <v>2026/01/12 00:34</v>
      </c>
    </row>
    <row r="3265" spans="1:26" ht="3.6" customHeight="1" x14ac:dyDescent="0.2">
      <c r="A3265" s="86">
        <f t="shared" si="152"/>
        <v>46034</v>
      </c>
      <c r="B3265" s="270"/>
      <c r="C3265" s="272"/>
      <c r="D3265" s="273"/>
      <c r="E3265" s="89">
        <v>2.7083333333333334E-2</v>
      </c>
      <c r="Y3265">
        <f t="shared" si="150"/>
        <v>0</v>
      </c>
      <c r="Z3265" s="90" t="str">
        <f t="shared" si="151"/>
        <v>2026/01/12 00:39</v>
      </c>
    </row>
    <row r="3266" spans="1:26" ht="3.6" customHeight="1" x14ac:dyDescent="0.2">
      <c r="A3266" s="86">
        <f t="shared" si="152"/>
        <v>46034</v>
      </c>
      <c r="B3266" s="270"/>
      <c r="C3266" s="272"/>
      <c r="D3266" s="273"/>
      <c r="E3266" s="89">
        <v>3.0555555555555555E-2</v>
      </c>
      <c r="Y3266">
        <f t="shared" si="150"/>
        <v>0</v>
      </c>
      <c r="Z3266" s="90" t="str">
        <f t="shared" si="151"/>
        <v>2026/01/12 00:44</v>
      </c>
    </row>
    <row r="3267" spans="1:26" ht="3.6" customHeight="1" x14ac:dyDescent="0.2">
      <c r="A3267" s="86">
        <f t="shared" si="152"/>
        <v>46034</v>
      </c>
      <c r="B3267" s="270"/>
      <c r="C3267" s="272"/>
      <c r="D3267" s="273"/>
      <c r="E3267" s="89">
        <v>3.4027777777777775E-2</v>
      </c>
      <c r="Y3267">
        <f t="shared" si="150"/>
        <v>0</v>
      </c>
      <c r="Z3267" s="90" t="str">
        <f t="shared" si="151"/>
        <v>2026/01/12 00:49</v>
      </c>
    </row>
    <row r="3268" spans="1:26" ht="3.6" customHeight="1" x14ac:dyDescent="0.2">
      <c r="A3268" s="86">
        <f t="shared" si="152"/>
        <v>46034</v>
      </c>
      <c r="B3268" s="270"/>
      <c r="C3268" s="272"/>
      <c r="D3268" s="273"/>
      <c r="E3268" s="89">
        <v>3.7499999999999999E-2</v>
      </c>
      <c r="Y3268">
        <f t="shared" si="150"/>
        <v>0</v>
      </c>
      <c r="Z3268" s="90" t="str">
        <f t="shared" si="151"/>
        <v>2026/01/12 00:54</v>
      </c>
    </row>
    <row r="3269" spans="1:26" ht="3.6" customHeight="1" x14ac:dyDescent="0.2">
      <c r="A3269" s="86">
        <f t="shared" si="152"/>
        <v>46034</v>
      </c>
      <c r="B3269" s="270"/>
      <c r="C3269" s="272"/>
      <c r="D3269" s="273"/>
      <c r="E3269" s="89">
        <v>4.0972222222222222E-2</v>
      </c>
      <c r="Y3269">
        <f t="shared" si="150"/>
        <v>0</v>
      </c>
      <c r="Z3269" s="90" t="str">
        <f t="shared" si="151"/>
        <v>2026/01/12 00:59</v>
      </c>
    </row>
    <row r="3270" spans="1:26" ht="3.6" customHeight="1" x14ac:dyDescent="0.2">
      <c r="A3270" s="86">
        <f t="shared" si="152"/>
        <v>46034</v>
      </c>
      <c r="B3270" s="270"/>
      <c r="C3270" s="272"/>
      <c r="D3270" s="273">
        <v>0.33333333333333331</v>
      </c>
      <c r="E3270" s="89">
        <v>2.7777777777777779E-3</v>
      </c>
      <c r="Y3270">
        <f t="shared" si="150"/>
        <v>0</v>
      </c>
      <c r="Z3270" s="90" t="str">
        <f t="shared" si="151"/>
        <v>2026/01/12 08:04</v>
      </c>
    </row>
    <row r="3271" spans="1:26" ht="3.6" customHeight="1" x14ac:dyDescent="0.2">
      <c r="A3271" s="86">
        <f t="shared" si="152"/>
        <v>46034</v>
      </c>
      <c r="B3271" s="270"/>
      <c r="C3271" s="272"/>
      <c r="D3271" s="273"/>
      <c r="E3271" s="89">
        <v>6.2499999999999995E-3</v>
      </c>
      <c r="Y3271">
        <f t="shared" ref="Y3271:Y3334" si="153">COUNTA(F3271:X3271)</f>
        <v>0</v>
      </c>
      <c r="Z3271" s="90" t="str">
        <f t="shared" ref="Z3271:Z3334" si="154">TEXT(A3271,"yyyy/mm/dd")&amp; " " &amp;TEXT(D3271+E3271,"hh:mm")</f>
        <v>2026/01/12 00:09</v>
      </c>
    </row>
    <row r="3272" spans="1:26" ht="3.6" customHeight="1" x14ac:dyDescent="0.2">
      <c r="A3272" s="86">
        <f t="shared" ref="A3272:A3335" si="155">IF(B3272&lt;&gt;"",B3272,A3271)</f>
        <v>46034</v>
      </c>
      <c r="B3272" s="270"/>
      <c r="C3272" s="272"/>
      <c r="D3272" s="273"/>
      <c r="E3272" s="89">
        <v>9.7222222222222224E-3</v>
      </c>
      <c r="Y3272">
        <f t="shared" si="153"/>
        <v>0</v>
      </c>
      <c r="Z3272" s="90" t="str">
        <f t="shared" si="154"/>
        <v>2026/01/12 00:14</v>
      </c>
    </row>
    <row r="3273" spans="1:26" ht="3.6" customHeight="1" x14ac:dyDescent="0.2">
      <c r="A3273" s="86">
        <f t="shared" si="155"/>
        <v>46034</v>
      </c>
      <c r="B3273" s="270"/>
      <c r="C3273" s="272"/>
      <c r="D3273" s="273"/>
      <c r="E3273" s="89">
        <v>1.3194444444444444E-2</v>
      </c>
      <c r="Y3273">
        <f t="shared" si="153"/>
        <v>0</v>
      </c>
      <c r="Z3273" s="90" t="str">
        <f t="shared" si="154"/>
        <v>2026/01/12 00:19</v>
      </c>
    </row>
    <row r="3274" spans="1:26" ht="3.6" customHeight="1" x14ac:dyDescent="0.2">
      <c r="A3274" s="86">
        <f t="shared" si="155"/>
        <v>46034</v>
      </c>
      <c r="B3274" s="270"/>
      <c r="C3274" s="272"/>
      <c r="D3274" s="273"/>
      <c r="E3274" s="89">
        <v>1.6666666666666666E-2</v>
      </c>
      <c r="Y3274">
        <f t="shared" si="153"/>
        <v>0</v>
      </c>
      <c r="Z3274" s="90" t="str">
        <f t="shared" si="154"/>
        <v>2026/01/12 00:24</v>
      </c>
    </row>
    <row r="3275" spans="1:26" ht="3.6" customHeight="1" x14ac:dyDescent="0.2">
      <c r="A3275" s="86">
        <f t="shared" si="155"/>
        <v>46034</v>
      </c>
      <c r="B3275" s="270"/>
      <c r="C3275" s="272"/>
      <c r="D3275" s="273"/>
      <c r="E3275" s="89">
        <v>2.013888888888889E-2</v>
      </c>
      <c r="Y3275">
        <f t="shared" si="153"/>
        <v>0</v>
      </c>
      <c r="Z3275" s="90" t="str">
        <f t="shared" si="154"/>
        <v>2026/01/12 00:29</v>
      </c>
    </row>
    <row r="3276" spans="1:26" ht="3.6" customHeight="1" x14ac:dyDescent="0.2">
      <c r="A3276" s="86">
        <f t="shared" si="155"/>
        <v>46034</v>
      </c>
      <c r="B3276" s="270"/>
      <c r="C3276" s="272"/>
      <c r="D3276" s="273"/>
      <c r="E3276" s="89">
        <v>2.361111111111111E-2</v>
      </c>
      <c r="Y3276">
        <f t="shared" si="153"/>
        <v>0</v>
      </c>
      <c r="Z3276" s="90" t="str">
        <f t="shared" si="154"/>
        <v>2026/01/12 00:34</v>
      </c>
    </row>
    <row r="3277" spans="1:26" ht="3.6" customHeight="1" x14ac:dyDescent="0.2">
      <c r="A3277" s="86">
        <f t="shared" si="155"/>
        <v>46034</v>
      </c>
      <c r="B3277" s="270"/>
      <c r="C3277" s="272"/>
      <c r="D3277" s="273"/>
      <c r="E3277" s="89">
        <v>2.7083333333333334E-2</v>
      </c>
      <c r="Y3277">
        <f t="shared" si="153"/>
        <v>0</v>
      </c>
      <c r="Z3277" s="90" t="str">
        <f t="shared" si="154"/>
        <v>2026/01/12 00:39</v>
      </c>
    </row>
    <row r="3278" spans="1:26" ht="3.6" customHeight="1" x14ac:dyDescent="0.2">
      <c r="A3278" s="86">
        <f t="shared" si="155"/>
        <v>46034</v>
      </c>
      <c r="B3278" s="270"/>
      <c r="C3278" s="272"/>
      <c r="D3278" s="273"/>
      <c r="E3278" s="89">
        <v>3.0555555555555555E-2</v>
      </c>
      <c r="Y3278">
        <f t="shared" si="153"/>
        <v>0</v>
      </c>
      <c r="Z3278" s="90" t="str">
        <f t="shared" si="154"/>
        <v>2026/01/12 00:44</v>
      </c>
    </row>
    <row r="3279" spans="1:26" ht="3.6" customHeight="1" x14ac:dyDescent="0.2">
      <c r="A3279" s="86">
        <f t="shared" si="155"/>
        <v>46034</v>
      </c>
      <c r="B3279" s="270"/>
      <c r="C3279" s="272"/>
      <c r="D3279" s="273"/>
      <c r="E3279" s="89">
        <v>3.4027777777777775E-2</v>
      </c>
      <c r="Y3279">
        <f t="shared" si="153"/>
        <v>0</v>
      </c>
      <c r="Z3279" s="90" t="str">
        <f t="shared" si="154"/>
        <v>2026/01/12 00:49</v>
      </c>
    </row>
    <row r="3280" spans="1:26" ht="3.6" customHeight="1" x14ac:dyDescent="0.2">
      <c r="A3280" s="86">
        <f t="shared" si="155"/>
        <v>46034</v>
      </c>
      <c r="B3280" s="270"/>
      <c r="C3280" s="272"/>
      <c r="D3280" s="273"/>
      <c r="E3280" s="89">
        <v>3.7499999999999999E-2</v>
      </c>
      <c r="Y3280">
        <f t="shared" si="153"/>
        <v>0</v>
      </c>
      <c r="Z3280" s="90" t="str">
        <f t="shared" si="154"/>
        <v>2026/01/12 00:54</v>
      </c>
    </row>
    <row r="3281" spans="1:26" ht="3.6" customHeight="1" x14ac:dyDescent="0.2">
      <c r="A3281" s="86">
        <f t="shared" si="155"/>
        <v>46034</v>
      </c>
      <c r="B3281" s="270"/>
      <c r="C3281" s="272"/>
      <c r="D3281" s="273"/>
      <c r="E3281" s="89">
        <v>4.0972222222222222E-2</v>
      </c>
      <c r="Y3281">
        <f t="shared" si="153"/>
        <v>0</v>
      </c>
      <c r="Z3281" s="90" t="str">
        <f t="shared" si="154"/>
        <v>2026/01/12 00:59</v>
      </c>
    </row>
    <row r="3282" spans="1:26" ht="3.6" customHeight="1" x14ac:dyDescent="0.2">
      <c r="A3282" s="86">
        <f t="shared" si="155"/>
        <v>46034</v>
      </c>
      <c r="B3282" s="270"/>
      <c r="C3282" s="272"/>
      <c r="D3282" s="273">
        <v>0.375</v>
      </c>
      <c r="E3282" s="89">
        <v>2.7777777777777779E-3</v>
      </c>
      <c r="Y3282">
        <f t="shared" si="153"/>
        <v>0</v>
      </c>
      <c r="Z3282" s="90" t="str">
        <f t="shared" si="154"/>
        <v>2026/01/12 09:04</v>
      </c>
    </row>
    <row r="3283" spans="1:26" ht="3.6" customHeight="1" x14ac:dyDescent="0.2">
      <c r="A3283" s="86">
        <f t="shared" si="155"/>
        <v>46034</v>
      </c>
      <c r="B3283" s="270"/>
      <c r="C3283" s="272"/>
      <c r="D3283" s="273"/>
      <c r="E3283" s="89">
        <v>6.2499999999999995E-3</v>
      </c>
      <c r="Y3283">
        <f t="shared" si="153"/>
        <v>0</v>
      </c>
      <c r="Z3283" s="90" t="str">
        <f t="shared" si="154"/>
        <v>2026/01/12 00:09</v>
      </c>
    </row>
    <row r="3284" spans="1:26" ht="3.6" customHeight="1" x14ac:dyDescent="0.2">
      <c r="A3284" s="86">
        <f t="shared" si="155"/>
        <v>46034</v>
      </c>
      <c r="B3284" s="270"/>
      <c r="C3284" s="272"/>
      <c r="D3284" s="273"/>
      <c r="E3284" s="89">
        <v>9.7222222222222224E-3</v>
      </c>
      <c r="Y3284">
        <f t="shared" si="153"/>
        <v>0</v>
      </c>
      <c r="Z3284" s="90" t="str">
        <f t="shared" si="154"/>
        <v>2026/01/12 00:14</v>
      </c>
    </row>
    <row r="3285" spans="1:26" ht="3.6" customHeight="1" x14ac:dyDescent="0.2">
      <c r="A3285" s="86">
        <f t="shared" si="155"/>
        <v>46034</v>
      </c>
      <c r="B3285" s="270"/>
      <c r="C3285" s="272"/>
      <c r="D3285" s="273"/>
      <c r="E3285" s="89">
        <v>1.3194444444444444E-2</v>
      </c>
      <c r="Y3285">
        <f t="shared" si="153"/>
        <v>0</v>
      </c>
      <c r="Z3285" s="90" t="str">
        <f t="shared" si="154"/>
        <v>2026/01/12 00:19</v>
      </c>
    </row>
    <row r="3286" spans="1:26" ht="3.6" customHeight="1" x14ac:dyDescent="0.2">
      <c r="A3286" s="86">
        <f t="shared" si="155"/>
        <v>46034</v>
      </c>
      <c r="B3286" s="270"/>
      <c r="C3286" s="272"/>
      <c r="D3286" s="273"/>
      <c r="E3286" s="89">
        <v>1.6666666666666666E-2</v>
      </c>
      <c r="Y3286">
        <f t="shared" si="153"/>
        <v>0</v>
      </c>
      <c r="Z3286" s="90" t="str">
        <f t="shared" si="154"/>
        <v>2026/01/12 00:24</v>
      </c>
    </row>
    <row r="3287" spans="1:26" ht="3.6" customHeight="1" x14ac:dyDescent="0.2">
      <c r="A3287" s="86">
        <f t="shared" si="155"/>
        <v>46034</v>
      </c>
      <c r="B3287" s="270"/>
      <c r="C3287" s="272"/>
      <c r="D3287" s="273"/>
      <c r="E3287" s="89">
        <v>2.013888888888889E-2</v>
      </c>
      <c r="Y3287">
        <f t="shared" si="153"/>
        <v>0</v>
      </c>
      <c r="Z3287" s="90" t="str">
        <f t="shared" si="154"/>
        <v>2026/01/12 00:29</v>
      </c>
    </row>
    <row r="3288" spans="1:26" ht="3.6" customHeight="1" x14ac:dyDescent="0.2">
      <c r="A3288" s="86">
        <f t="shared" si="155"/>
        <v>46034</v>
      </c>
      <c r="B3288" s="270"/>
      <c r="C3288" s="272"/>
      <c r="D3288" s="273"/>
      <c r="E3288" s="89">
        <v>2.361111111111111E-2</v>
      </c>
      <c r="Y3288">
        <f t="shared" si="153"/>
        <v>0</v>
      </c>
      <c r="Z3288" s="90" t="str">
        <f t="shared" si="154"/>
        <v>2026/01/12 00:34</v>
      </c>
    </row>
    <row r="3289" spans="1:26" ht="3.6" customHeight="1" x14ac:dyDescent="0.2">
      <c r="A3289" s="86">
        <f t="shared" si="155"/>
        <v>46034</v>
      </c>
      <c r="B3289" s="270"/>
      <c r="C3289" s="272"/>
      <c r="D3289" s="273"/>
      <c r="E3289" s="89">
        <v>2.7083333333333334E-2</v>
      </c>
      <c r="Y3289">
        <f t="shared" si="153"/>
        <v>0</v>
      </c>
      <c r="Z3289" s="90" t="str">
        <f t="shared" si="154"/>
        <v>2026/01/12 00:39</v>
      </c>
    </row>
    <row r="3290" spans="1:26" ht="3.6" customHeight="1" x14ac:dyDescent="0.2">
      <c r="A3290" s="86">
        <f t="shared" si="155"/>
        <v>46034</v>
      </c>
      <c r="B3290" s="270"/>
      <c r="C3290" s="272"/>
      <c r="D3290" s="273"/>
      <c r="E3290" s="89">
        <v>3.0555555555555555E-2</v>
      </c>
      <c r="Y3290">
        <f t="shared" si="153"/>
        <v>0</v>
      </c>
      <c r="Z3290" s="90" t="str">
        <f t="shared" si="154"/>
        <v>2026/01/12 00:44</v>
      </c>
    </row>
    <row r="3291" spans="1:26" ht="3.6" customHeight="1" x14ac:dyDescent="0.2">
      <c r="A3291" s="86">
        <f t="shared" si="155"/>
        <v>46034</v>
      </c>
      <c r="B3291" s="270"/>
      <c r="C3291" s="272"/>
      <c r="D3291" s="273"/>
      <c r="E3291" s="89">
        <v>3.4027777777777775E-2</v>
      </c>
      <c r="Y3291">
        <f t="shared" si="153"/>
        <v>0</v>
      </c>
      <c r="Z3291" s="90" t="str">
        <f t="shared" si="154"/>
        <v>2026/01/12 00:49</v>
      </c>
    </row>
    <row r="3292" spans="1:26" ht="3.6" customHeight="1" x14ac:dyDescent="0.2">
      <c r="A3292" s="86">
        <f t="shared" si="155"/>
        <v>46034</v>
      </c>
      <c r="B3292" s="270"/>
      <c r="C3292" s="272"/>
      <c r="D3292" s="273"/>
      <c r="E3292" s="89">
        <v>3.7499999999999999E-2</v>
      </c>
      <c r="Y3292">
        <f t="shared" si="153"/>
        <v>0</v>
      </c>
      <c r="Z3292" s="90" t="str">
        <f t="shared" si="154"/>
        <v>2026/01/12 00:54</v>
      </c>
    </row>
    <row r="3293" spans="1:26" ht="3.6" customHeight="1" x14ac:dyDescent="0.2">
      <c r="A3293" s="86">
        <f t="shared" si="155"/>
        <v>46034</v>
      </c>
      <c r="B3293" s="270"/>
      <c r="C3293" s="272"/>
      <c r="D3293" s="273"/>
      <c r="E3293" s="89">
        <v>4.0972222222222222E-2</v>
      </c>
      <c r="Y3293">
        <f t="shared" si="153"/>
        <v>0</v>
      </c>
      <c r="Z3293" s="90" t="str">
        <f t="shared" si="154"/>
        <v>2026/01/12 00:59</v>
      </c>
    </row>
    <row r="3294" spans="1:26" ht="3.6" customHeight="1" x14ac:dyDescent="0.2">
      <c r="A3294" s="86">
        <f t="shared" si="155"/>
        <v>46034</v>
      </c>
      <c r="B3294" s="270"/>
      <c r="C3294" s="272"/>
      <c r="D3294" s="273">
        <v>0.41666666666666669</v>
      </c>
      <c r="E3294" s="89">
        <v>2.7777777777777779E-3</v>
      </c>
      <c r="Y3294">
        <f t="shared" si="153"/>
        <v>0</v>
      </c>
      <c r="Z3294" s="90" t="str">
        <f t="shared" si="154"/>
        <v>2026/01/12 10:04</v>
      </c>
    </row>
    <row r="3295" spans="1:26" ht="3.6" customHeight="1" x14ac:dyDescent="0.2">
      <c r="A3295" s="86">
        <f t="shared" si="155"/>
        <v>46034</v>
      </c>
      <c r="B3295" s="270"/>
      <c r="C3295" s="272"/>
      <c r="D3295" s="273"/>
      <c r="E3295" s="89">
        <v>6.2499999999999995E-3</v>
      </c>
      <c r="Y3295">
        <f t="shared" si="153"/>
        <v>0</v>
      </c>
      <c r="Z3295" s="90" t="str">
        <f t="shared" si="154"/>
        <v>2026/01/12 00:09</v>
      </c>
    </row>
    <row r="3296" spans="1:26" ht="3.6" customHeight="1" x14ac:dyDescent="0.2">
      <c r="A3296" s="86">
        <f t="shared" si="155"/>
        <v>46034</v>
      </c>
      <c r="B3296" s="270"/>
      <c r="C3296" s="272"/>
      <c r="D3296" s="273"/>
      <c r="E3296" s="89">
        <v>9.7222222222222224E-3</v>
      </c>
      <c r="Y3296">
        <f t="shared" si="153"/>
        <v>0</v>
      </c>
      <c r="Z3296" s="90" t="str">
        <f t="shared" si="154"/>
        <v>2026/01/12 00:14</v>
      </c>
    </row>
    <row r="3297" spans="1:26" ht="3.6" customHeight="1" x14ac:dyDescent="0.2">
      <c r="A3297" s="86">
        <f t="shared" si="155"/>
        <v>46034</v>
      </c>
      <c r="B3297" s="270"/>
      <c r="C3297" s="272"/>
      <c r="D3297" s="273"/>
      <c r="E3297" s="89">
        <v>1.3194444444444444E-2</v>
      </c>
      <c r="Y3297">
        <f t="shared" si="153"/>
        <v>0</v>
      </c>
      <c r="Z3297" s="90" t="str">
        <f t="shared" si="154"/>
        <v>2026/01/12 00:19</v>
      </c>
    </row>
    <row r="3298" spans="1:26" ht="3.6" customHeight="1" x14ac:dyDescent="0.2">
      <c r="A3298" s="86">
        <f t="shared" si="155"/>
        <v>46034</v>
      </c>
      <c r="B3298" s="270"/>
      <c r="C3298" s="272"/>
      <c r="D3298" s="273"/>
      <c r="E3298" s="89">
        <v>1.6666666666666666E-2</v>
      </c>
      <c r="Y3298">
        <f t="shared" si="153"/>
        <v>0</v>
      </c>
      <c r="Z3298" s="90" t="str">
        <f t="shared" si="154"/>
        <v>2026/01/12 00:24</v>
      </c>
    </row>
    <row r="3299" spans="1:26" ht="3.6" customHeight="1" x14ac:dyDescent="0.2">
      <c r="A3299" s="86">
        <f t="shared" si="155"/>
        <v>46034</v>
      </c>
      <c r="B3299" s="270"/>
      <c r="C3299" s="272"/>
      <c r="D3299" s="273"/>
      <c r="E3299" s="89">
        <v>2.013888888888889E-2</v>
      </c>
      <c r="Y3299">
        <f t="shared" si="153"/>
        <v>0</v>
      </c>
      <c r="Z3299" s="90" t="str">
        <f t="shared" si="154"/>
        <v>2026/01/12 00:29</v>
      </c>
    </row>
    <row r="3300" spans="1:26" ht="3.6" customHeight="1" x14ac:dyDescent="0.2">
      <c r="A3300" s="86">
        <f t="shared" si="155"/>
        <v>46034</v>
      </c>
      <c r="B3300" s="270"/>
      <c r="C3300" s="272"/>
      <c r="D3300" s="273"/>
      <c r="E3300" s="89">
        <v>2.361111111111111E-2</v>
      </c>
      <c r="Y3300">
        <f t="shared" si="153"/>
        <v>0</v>
      </c>
      <c r="Z3300" s="90" t="str">
        <f t="shared" si="154"/>
        <v>2026/01/12 00:34</v>
      </c>
    </row>
    <row r="3301" spans="1:26" ht="3.6" customHeight="1" x14ac:dyDescent="0.2">
      <c r="A3301" s="86">
        <f t="shared" si="155"/>
        <v>46034</v>
      </c>
      <c r="B3301" s="270"/>
      <c r="C3301" s="272"/>
      <c r="D3301" s="273"/>
      <c r="E3301" s="89">
        <v>2.7083333333333334E-2</v>
      </c>
      <c r="Y3301">
        <f t="shared" si="153"/>
        <v>0</v>
      </c>
      <c r="Z3301" s="90" t="str">
        <f t="shared" si="154"/>
        <v>2026/01/12 00:39</v>
      </c>
    </row>
    <row r="3302" spans="1:26" ht="3.6" customHeight="1" x14ac:dyDescent="0.2">
      <c r="A3302" s="86">
        <f t="shared" si="155"/>
        <v>46034</v>
      </c>
      <c r="B3302" s="270"/>
      <c r="C3302" s="272"/>
      <c r="D3302" s="273"/>
      <c r="E3302" s="89">
        <v>3.0555555555555555E-2</v>
      </c>
      <c r="Y3302">
        <f t="shared" si="153"/>
        <v>0</v>
      </c>
      <c r="Z3302" s="90" t="str">
        <f t="shared" si="154"/>
        <v>2026/01/12 00:44</v>
      </c>
    </row>
    <row r="3303" spans="1:26" ht="3.6" customHeight="1" x14ac:dyDescent="0.2">
      <c r="A3303" s="86">
        <f t="shared" si="155"/>
        <v>46034</v>
      </c>
      <c r="B3303" s="270"/>
      <c r="C3303" s="272"/>
      <c r="D3303" s="273"/>
      <c r="E3303" s="89">
        <v>3.4027777777777775E-2</v>
      </c>
      <c r="Y3303">
        <f t="shared" si="153"/>
        <v>0</v>
      </c>
      <c r="Z3303" s="90" t="str">
        <f t="shared" si="154"/>
        <v>2026/01/12 00:49</v>
      </c>
    </row>
    <row r="3304" spans="1:26" ht="3.6" customHeight="1" x14ac:dyDescent="0.2">
      <c r="A3304" s="86">
        <f t="shared" si="155"/>
        <v>46034</v>
      </c>
      <c r="B3304" s="270"/>
      <c r="C3304" s="272"/>
      <c r="D3304" s="273"/>
      <c r="E3304" s="89">
        <v>3.7499999999999999E-2</v>
      </c>
      <c r="Y3304">
        <f t="shared" si="153"/>
        <v>0</v>
      </c>
      <c r="Z3304" s="90" t="str">
        <f t="shared" si="154"/>
        <v>2026/01/12 00:54</v>
      </c>
    </row>
    <row r="3305" spans="1:26" ht="3.6" customHeight="1" x14ac:dyDescent="0.2">
      <c r="A3305" s="86">
        <f t="shared" si="155"/>
        <v>46034</v>
      </c>
      <c r="B3305" s="270"/>
      <c r="C3305" s="272"/>
      <c r="D3305" s="273"/>
      <c r="E3305" s="89">
        <v>4.0972222222222222E-2</v>
      </c>
      <c r="Y3305">
        <f t="shared" si="153"/>
        <v>0</v>
      </c>
      <c r="Z3305" s="90" t="str">
        <f t="shared" si="154"/>
        <v>2026/01/12 00:59</v>
      </c>
    </row>
    <row r="3306" spans="1:26" ht="3.6" customHeight="1" x14ac:dyDescent="0.2">
      <c r="A3306" s="86">
        <f t="shared" si="155"/>
        <v>46034</v>
      </c>
      <c r="B3306" s="270"/>
      <c r="C3306" s="272"/>
      <c r="D3306" s="273">
        <v>0.45833333333333331</v>
      </c>
      <c r="E3306" s="89">
        <v>2.7777777777777779E-3</v>
      </c>
      <c r="Y3306">
        <f t="shared" si="153"/>
        <v>0</v>
      </c>
      <c r="Z3306" s="90" t="str">
        <f t="shared" si="154"/>
        <v>2026/01/12 11:04</v>
      </c>
    </row>
    <row r="3307" spans="1:26" ht="3.6" customHeight="1" x14ac:dyDescent="0.2">
      <c r="A3307" s="86">
        <f t="shared" si="155"/>
        <v>46034</v>
      </c>
      <c r="B3307" s="270"/>
      <c r="C3307" s="272"/>
      <c r="D3307" s="273"/>
      <c r="E3307" s="89">
        <v>6.2499999999999995E-3</v>
      </c>
      <c r="Y3307">
        <f t="shared" si="153"/>
        <v>0</v>
      </c>
      <c r="Z3307" s="90" t="str">
        <f t="shared" si="154"/>
        <v>2026/01/12 00:09</v>
      </c>
    </row>
    <row r="3308" spans="1:26" ht="3.6" customHeight="1" x14ac:dyDescent="0.2">
      <c r="A3308" s="86">
        <f t="shared" si="155"/>
        <v>46034</v>
      </c>
      <c r="B3308" s="270"/>
      <c r="C3308" s="272"/>
      <c r="D3308" s="273"/>
      <c r="E3308" s="89">
        <v>9.7222222222222224E-3</v>
      </c>
      <c r="Y3308">
        <f t="shared" si="153"/>
        <v>0</v>
      </c>
      <c r="Z3308" s="90" t="str">
        <f t="shared" si="154"/>
        <v>2026/01/12 00:14</v>
      </c>
    </row>
    <row r="3309" spans="1:26" ht="3.6" customHeight="1" x14ac:dyDescent="0.2">
      <c r="A3309" s="86">
        <f t="shared" si="155"/>
        <v>46034</v>
      </c>
      <c r="B3309" s="270"/>
      <c r="C3309" s="272"/>
      <c r="D3309" s="273"/>
      <c r="E3309" s="89">
        <v>1.3194444444444444E-2</v>
      </c>
      <c r="Y3309">
        <f t="shared" si="153"/>
        <v>0</v>
      </c>
      <c r="Z3309" s="90" t="str">
        <f t="shared" si="154"/>
        <v>2026/01/12 00:19</v>
      </c>
    </row>
    <row r="3310" spans="1:26" ht="3.6" customHeight="1" x14ac:dyDescent="0.2">
      <c r="A3310" s="86">
        <f t="shared" si="155"/>
        <v>46034</v>
      </c>
      <c r="B3310" s="270"/>
      <c r="C3310" s="272"/>
      <c r="D3310" s="273"/>
      <c r="E3310" s="89">
        <v>1.6666666666666666E-2</v>
      </c>
      <c r="Y3310">
        <f t="shared" si="153"/>
        <v>0</v>
      </c>
      <c r="Z3310" s="90" t="str">
        <f t="shared" si="154"/>
        <v>2026/01/12 00:24</v>
      </c>
    </row>
    <row r="3311" spans="1:26" ht="3.6" customHeight="1" x14ac:dyDescent="0.2">
      <c r="A3311" s="86">
        <f t="shared" si="155"/>
        <v>46034</v>
      </c>
      <c r="B3311" s="270"/>
      <c r="C3311" s="272"/>
      <c r="D3311" s="273"/>
      <c r="E3311" s="89">
        <v>2.013888888888889E-2</v>
      </c>
      <c r="Y3311">
        <f t="shared" si="153"/>
        <v>0</v>
      </c>
      <c r="Z3311" s="90" t="str">
        <f t="shared" si="154"/>
        <v>2026/01/12 00:29</v>
      </c>
    </row>
    <row r="3312" spans="1:26" ht="3.6" customHeight="1" x14ac:dyDescent="0.2">
      <c r="A3312" s="86">
        <f t="shared" si="155"/>
        <v>46034</v>
      </c>
      <c r="B3312" s="270"/>
      <c r="C3312" s="272"/>
      <c r="D3312" s="273"/>
      <c r="E3312" s="89">
        <v>2.361111111111111E-2</v>
      </c>
      <c r="Y3312">
        <f t="shared" si="153"/>
        <v>0</v>
      </c>
      <c r="Z3312" s="90" t="str">
        <f t="shared" si="154"/>
        <v>2026/01/12 00:34</v>
      </c>
    </row>
    <row r="3313" spans="1:26" ht="3.6" customHeight="1" x14ac:dyDescent="0.2">
      <c r="A3313" s="86">
        <f t="shared" si="155"/>
        <v>46034</v>
      </c>
      <c r="B3313" s="270"/>
      <c r="C3313" s="272"/>
      <c r="D3313" s="273"/>
      <c r="E3313" s="89">
        <v>2.7083333333333334E-2</v>
      </c>
      <c r="Y3313">
        <f t="shared" si="153"/>
        <v>0</v>
      </c>
      <c r="Z3313" s="90" t="str">
        <f t="shared" si="154"/>
        <v>2026/01/12 00:39</v>
      </c>
    </row>
    <row r="3314" spans="1:26" ht="3.6" customHeight="1" x14ac:dyDescent="0.2">
      <c r="A3314" s="86">
        <f t="shared" si="155"/>
        <v>46034</v>
      </c>
      <c r="B3314" s="270"/>
      <c r="C3314" s="272"/>
      <c r="D3314" s="273"/>
      <c r="E3314" s="89">
        <v>3.0555555555555555E-2</v>
      </c>
      <c r="Y3314">
        <f t="shared" si="153"/>
        <v>0</v>
      </c>
      <c r="Z3314" s="90" t="str">
        <f t="shared" si="154"/>
        <v>2026/01/12 00:44</v>
      </c>
    </row>
    <row r="3315" spans="1:26" ht="3.6" customHeight="1" x14ac:dyDescent="0.2">
      <c r="A3315" s="86">
        <f t="shared" si="155"/>
        <v>46034</v>
      </c>
      <c r="B3315" s="270"/>
      <c r="C3315" s="272"/>
      <c r="D3315" s="273"/>
      <c r="E3315" s="89">
        <v>3.4027777777777775E-2</v>
      </c>
      <c r="Y3315">
        <f t="shared" si="153"/>
        <v>0</v>
      </c>
      <c r="Z3315" s="90" t="str">
        <f t="shared" si="154"/>
        <v>2026/01/12 00:49</v>
      </c>
    </row>
    <row r="3316" spans="1:26" ht="3.6" customHeight="1" x14ac:dyDescent="0.2">
      <c r="A3316" s="86">
        <f t="shared" si="155"/>
        <v>46034</v>
      </c>
      <c r="B3316" s="270"/>
      <c r="C3316" s="272"/>
      <c r="D3316" s="273"/>
      <c r="E3316" s="89">
        <v>3.7499999999999999E-2</v>
      </c>
      <c r="Y3316">
        <f t="shared" si="153"/>
        <v>0</v>
      </c>
      <c r="Z3316" s="90" t="str">
        <f t="shared" si="154"/>
        <v>2026/01/12 00:54</v>
      </c>
    </row>
    <row r="3317" spans="1:26" ht="3.6" customHeight="1" x14ac:dyDescent="0.2">
      <c r="A3317" s="86">
        <f t="shared" si="155"/>
        <v>46034</v>
      </c>
      <c r="B3317" s="270"/>
      <c r="C3317" s="272"/>
      <c r="D3317" s="273"/>
      <c r="E3317" s="89">
        <v>4.0972222222222222E-2</v>
      </c>
      <c r="Y3317">
        <f t="shared" si="153"/>
        <v>0</v>
      </c>
      <c r="Z3317" s="90" t="str">
        <f t="shared" si="154"/>
        <v>2026/01/12 00:59</v>
      </c>
    </row>
    <row r="3318" spans="1:26" ht="3.6" customHeight="1" x14ac:dyDescent="0.2">
      <c r="A3318" s="86">
        <f t="shared" si="155"/>
        <v>46034</v>
      </c>
      <c r="B3318" s="270"/>
      <c r="C3318" s="272"/>
      <c r="D3318" s="273">
        <v>0.5</v>
      </c>
      <c r="E3318" s="89">
        <v>2.7777777777777779E-3</v>
      </c>
      <c r="Y3318">
        <f t="shared" si="153"/>
        <v>0</v>
      </c>
      <c r="Z3318" s="90" t="str">
        <f t="shared" si="154"/>
        <v>2026/01/12 12:04</v>
      </c>
    </row>
    <row r="3319" spans="1:26" ht="3.6" customHeight="1" x14ac:dyDescent="0.2">
      <c r="A3319" s="86">
        <f t="shared" si="155"/>
        <v>46034</v>
      </c>
      <c r="B3319" s="270"/>
      <c r="C3319" s="272"/>
      <c r="D3319" s="273"/>
      <c r="E3319" s="89">
        <v>6.2499999999999995E-3</v>
      </c>
      <c r="Y3319">
        <f t="shared" si="153"/>
        <v>0</v>
      </c>
      <c r="Z3319" s="90" t="str">
        <f t="shared" si="154"/>
        <v>2026/01/12 00:09</v>
      </c>
    </row>
    <row r="3320" spans="1:26" ht="3.6" customHeight="1" x14ac:dyDescent="0.2">
      <c r="A3320" s="86">
        <f t="shared" si="155"/>
        <v>46034</v>
      </c>
      <c r="B3320" s="270"/>
      <c r="C3320" s="272"/>
      <c r="D3320" s="273"/>
      <c r="E3320" s="89">
        <v>9.7222222222222224E-3</v>
      </c>
      <c r="Y3320">
        <f t="shared" si="153"/>
        <v>0</v>
      </c>
      <c r="Z3320" s="90" t="str">
        <f t="shared" si="154"/>
        <v>2026/01/12 00:14</v>
      </c>
    </row>
    <row r="3321" spans="1:26" ht="3.6" customHeight="1" x14ac:dyDescent="0.2">
      <c r="A3321" s="86">
        <f t="shared" si="155"/>
        <v>46034</v>
      </c>
      <c r="B3321" s="270"/>
      <c r="C3321" s="272"/>
      <c r="D3321" s="273"/>
      <c r="E3321" s="89">
        <v>1.3194444444444444E-2</v>
      </c>
      <c r="Y3321">
        <f t="shared" si="153"/>
        <v>0</v>
      </c>
      <c r="Z3321" s="90" t="str">
        <f t="shared" si="154"/>
        <v>2026/01/12 00:19</v>
      </c>
    </row>
    <row r="3322" spans="1:26" ht="3.6" customHeight="1" x14ac:dyDescent="0.2">
      <c r="A3322" s="86">
        <f t="shared" si="155"/>
        <v>46034</v>
      </c>
      <c r="B3322" s="270"/>
      <c r="C3322" s="272"/>
      <c r="D3322" s="273"/>
      <c r="E3322" s="89">
        <v>1.6666666666666666E-2</v>
      </c>
      <c r="Y3322">
        <f t="shared" si="153"/>
        <v>0</v>
      </c>
      <c r="Z3322" s="90" t="str">
        <f t="shared" si="154"/>
        <v>2026/01/12 00:24</v>
      </c>
    </row>
    <row r="3323" spans="1:26" ht="3.6" customHeight="1" x14ac:dyDescent="0.2">
      <c r="A3323" s="86">
        <f t="shared" si="155"/>
        <v>46034</v>
      </c>
      <c r="B3323" s="270"/>
      <c r="C3323" s="272"/>
      <c r="D3323" s="273"/>
      <c r="E3323" s="89">
        <v>2.013888888888889E-2</v>
      </c>
      <c r="Y3323">
        <f t="shared" si="153"/>
        <v>0</v>
      </c>
      <c r="Z3323" s="90" t="str">
        <f t="shared" si="154"/>
        <v>2026/01/12 00:29</v>
      </c>
    </row>
    <row r="3324" spans="1:26" ht="3.6" customHeight="1" x14ac:dyDescent="0.2">
      <c r="A3324" s="86">
        <f t="shared" si="155"/>
        <v>46034</v>
      </c>
      <c r="B3324" s="270"/>
      <c r="C3324" s="272"/>
      <c r="D3324" s="273"/>
      <c r="E3324" s="89">
        <v>2.361111111111111E-2</v>
      </c>
      <c r="Y3324">
        <f t="shared" si="153"/>
        <v>0</v>
      </c>
      <c r="Z3324" s="90" t="str">
        <f t="shared" si="154"/>
        <v>2026/01/12 00:34</v>
      </c>
    </row>
    <row r="3325" spans="1:26" ht="3.6" customHeight="1" x14ac:dyDescent="0.2">
      <c r="A3325" s="86">
        <f t="shared" si="155"/>
        <v>46034</v>
      </c>
      <c r="B3325" s="270"/>
      <c r="C3325" s="272"/>
      <c r="D3325" s="273"/>
      <c r="E3325" s="89">
        <v>2.7083333333333334E-2</v>
      </c>
      <c r="Y3325">
        <f t="shared" si="153"/>
        <v>0</v>
      </c>
      <c r="Z3325" s="90" t="str">
        <f t="shared" si="154"/>
        <v>2026/01/12 00:39</v>
      </c>
    </row>
    <row r="3326" spans="1:26" ht="3.6" customHeight="1" x14ac:dyDescent="0.2">
      <c r="A3326" s="86">
        <f t="shared" si="155"/>
        <v>46034</v>
      </c>
      <c r="B3326" s="270"/>
      <c r="C3326" s="272"/>
      <c r="D3326" s="273"/>
      <c r="E3326" s="89">
        <v>3.0555555555555555E-2</v>
      </c>
      <c r="Y3326">
        <f t="shared" si="153"/>
        <v>0</v>
      </c>
      <c r="Z3326" s="90" t="str">
        <f t="shared" si="154"/>
        <v>2026/01/12 00:44</v>
      </c>
    </row>
    <row r="3327" spans="1:26" ht="3.6" customHeight="1" x14ac:dyDescent="0.2">
      <c r="A3327" s="86">
        <f t="shared" si="155"/>
        <v>46034</v>
      </c>
      <c r="B3327" s="270"/>
      <c r="C3327" s="272"/>
      <c r="D3327" s="273"/>
      <c r="E3327" s="89">
        <v>3.4027777777777775E-2</v>
      </c>
      <c r="Y3327">
        <f t="shared" si="153"/>
        <v>0</v>
      </c>
      <c r="Z3327" s="90" t="str">
        <f t="shared" si="154"/>
        <v>2026/01/12 00:49</v>
      </c>
    </row>
    <row r="3328" spans="1:26" ht="3.6" customHeight="1" x14ac:dyDescent="0.2">
      <c r="A3328" s="86">
        <f t="shared" si="155"/>
        <v>46034</v>
      </c>
      <c r="B3328" s="270"/>
      <c r="C3328" s="272"/>
      <c r="D3328" s="273"/>
      <c r="E3328" s="89">
        <v>3.7499999999999999E-2</v>
      </c>
      <c r="Y3328">
        <f t="shared" si="153"/>
        <v>0</v>
      </c>
      <c r="Z3328" s="90" t="str">
        <f t="shared" si="154"/>
        <v>2026/01/12 00:54</v>
      </c>
    </row>
    <row r="3329" spans="1:26" ht="3.6" customHeight="1" x14ac:dyDescent="0.2">
      <c r="A3329" s="86">
        <f t="shared" si="155"/>
        <v>46034</v>
      </c>
      <c r="B3329" s="270"/>
      <c r="C3329" s="272"/>
      <c r="D3329" s="273"/>
      <c r="E3329" s="89">
        <v>4.0972222222222222E-2</v>
      </c>
      <c r="Y3329">
        <f t="shared" si="153"/>
        <v>0</v>
      </c>
      <c r="Z3329" s="90" t="str">
        <f t="shared" si="154"/>
        <v>2026/01/12 00:59</v>
      </c>
    </row>
    <row r="3330" spans="1:26" ht="3.6" customHeight="1" x14ac:dyDescent="0.2">
      <c r="A3330" s="86">
        <f t="shared" si="155"/>
        <v>46034</v>
      </c>
      <c r="B3330" s="270"/>
      <c r="C3330" s="272"/>
      <c r="D3330" s="273">
        <v>0.54166666666666663</v>
      </c>
      <c r="E3330" s="89">
        <v>2.7777777777777779E-3</v>
      </c>
      <c r="Y3330">
        <f t="shared" si="153"/>
        <v>0</v>
      </c>
      <c r="Z3330" s="90" t="str">
        <f t="shared" si="154"/>
        <v>2026/01/12 13:04</v>
      </c>
    </row>
    <row r="3331" spans="1:26" ht="3.6" customHeight="1" x14ac:dyDescent="0.2">
      <c r="A3331" s="86">
        <f t="shared" si="155"/>
        <v>46034</v>
      </c>
      <c r="B3331" s="270"/>
      <c r="C3331" s="272"/>
      <c r="D3331" s="273"/>
      <c r="E3331" s="89">
        <v>6.2499999999999995E-3</v>
      </c>
      <c r="Y3331">
        <f t="shared" si="153"/>
        <v>0</v>
      </c>
      <c r="Z3331" s="90" t="str">
        <f t="shared" si="154"/>
        <v>2026/01/12 00:09</v>
      </c>
    </row>
    <row r="3332" spans="1:26" ht="3.6" customHeight="1" x14ac:dyDescent="0.2">
      <c r="A3332" s="86">
        <f t="shared" si="155"/>
        <v>46034</v>
      </c>
      <c r="B3332" s="270"/>
      <c r="C3332" s="272"/>
      <c r="D3332" s="273"/>
      <c r="E3332" s="89">
        <v>9.7222222222222224E-3</v>
      </c>
      <c r="Y3332">
        <f t="shared" si="153"/>
        <v>0</v>
      </c>
      <c r="Z3332" s="90" t="str">
        <f t="shared" si="154"/>
        <v>2026/01/12 00:14</v>
      </c>
    </row>
    <row r="3333" spans="1:26" ht="3.6" customHeight="1" x14ac:dyDescent="0.2">
      <c r="A3333" s="86">
        <f t="shared" si="155"/>
        <v>46034</v>
      </c>
      <c r="B3333" s="270"/>
      <c r="C3333" s="272"/>
      <c r="D3333" s="273"/>
      <c r="E3333" s="89">
        <v>1.3194444444444444E-2</v>
      </c>
      <c r="Y3333">
        <f t="shared" si="153"/>
        <v>0</v>
      </c>
      <c r="Z3333" s="90" t="str">
        <f t="shared" si="154"/>
        <v>2026/01/12 00:19</v>
      </c>
    </row>
    <row r="3334" spans="1:26" ht="3.6" customHeight="1" x14ac:dyDescent="0.2">
      <c r="A3334" s="86">
        <f t="shared" si="155"/>
        <v>46034</v>
      </c>
      <c r="B3334" s="270"/>
      <c r="C3334" s="272"/>
      <c r="D3334" s="273"/>
      <c r="E3334" s="89">
        <v>1.6666666666666666E-2</v>
      </c>
      <c r="Y3334">
        <f t="shared" si="153"/>
        <v>0</v>
      </c>
      <c r="Z3334" s="90" t="str">
        <f t="shared" si="154"/>
        <v>2026/01/12 00:24</v>
      </c>
    </row>
    <row r="3335" spans="1:26" ht="3.6" customHeight="1" x14ac:dyDescent="0.2">
      <c r="A3335" s="86">
        <f t="shared" si="155"/>
        <v>46034</v>
      </c>
      <c r="B3335" s="270"/>
      <c r="C3335" s="272"/>
      <c r="D3335" s="273"/>
      <c r="E3335" s="89">
        <v>2.013888888888889E-2</v>
      </c>
      <c r="Y3335">
        <f t="shared" ref="Y3335:Y3398" si="156">COUNTA(F3335:X3335)</f>
        <v>0</v>
      </c>
      <c r="Z3335" s="90" t="str">
        <f t="shared" ref="Z3335:Z3398" si="157">TEXT(A3335,"yyyy/mm/dd")&amp; " " &amp;TEXT(D3335+E3335,"hh:mm")</f>
        <v>2026/01/12 00:29</v>
      </c>
    </row>
    <row r="3336" spans="1:26" ht="3.6" customHeight="1" x14ac:dyDescent="0.2">
      <c r="A3336" s="86">
        <f t="shared" ref="A3336:A3399" si="158">IF(B3336&lt;&gt;"",B3336,A3335)</f>
        <v>46034</v>
      </c>
      <c r="B3336" s="270"/>
      <c r="C3336" s="272"/>
      <c r="D3336" s="273"/>
      <c r="E3336" s="89">
        <v>2.361111111111111E-2</v>
      </c>
      <c r="Y3336">
        <f t="shared" si="156"/>
        <v>0</v>
      </c>
      <c r="Z3336" s="90" t="str">
        <f t="shared" si="157"/>
        <v>2026/01/12 00:34</v>
      </c>
    </row>
    <row r="3337" spans="1:26" ht="3.6" customHeight="1" x14ac:dyDescent="0.2">
      <c r="A3337" s="86">
        <f t="shared" si="158"/>
        <v>46034</v>
      </c>
      <c r="B3337" s="270"/>
      <c r="C3337" s="272"/>
      <c r="D3337" s="273"/>
      <c r="E3337" s="89">
        <v>2.7083333333333334E-2</v>
      </c>
      <c r="Y3337">
        <f t="shared" si="156"/>
        <v>0</v>
      </c>
      <c r="Z3337" s="90" t="str">
        <f t="shared" si="157"/>
        <v>2026/01/12 00:39</v>
      </c>
    </row>
    <row r="3338" spans="1:26" ht="3.6" customHeight="1" x14ac:dyDescent="0.2">
      <c r="A3338" s="86">
        <f t="shared" si="158"/>
        <v>46034</v>
      </c>
      <c r="B3338" s="270"/>
      <c r="C3338" s="272"/>
      <c r="D3338" s="273"/>
      <c r="E3338" s="89">
        <v>3.0555555555555555E-2</v>
      </c>
      <c r="Y3338">
        <f t="shared" si="156"/>
        <v>0</v>
      </c>
      <c r="Z3338" s="90" t="str">
        <f t="shared" si="157"/>
        <v>2026/01/12 00:44</v>
      </c>
    </row>
    <row r="3339" spans="1:26" ht="3.6" customHeight="1" x14ac:dyDescent="0.2">
      <c r="A3339" s="86">
        <f t="shared" si="158"/>
        <v>46034</v>
      </c>
      <c r="B3339" s="270"/>
      <c r="C3339" s="272"/>
      <c r="D3339" s="273"/>
      <c r="E3339" s="89">
        <v>3.4027777777777775E-2</v>
      </c>
      <c r="Y3339">
        <f t="shared" si="156"/>
        <v>0</v>
      </c>
      <c r="Z3339" s="90" t="str">
        <f t="shared" si="157"/>
        <v>2026/01/12 00:49</v>
      </c>
    </row>
    <row r="3340" spans="1:26" ht="3.6" customHeight="1" x14ac:dyDescent="0.2">
      <c r="A3340" s="86">
        <f t="shared" si="158"/>
        <v>46034</v>
      </c>
      <c r="B3340" s="270"/>
      <c r="C3340" s="272"/>
      <c r="D3340" s="273"/>
      <c r="E3340" s="89">
        <v>3.7499999999999999E-2</v>
      </c>
      <c r="Y3340">
        <f t="shared" si="156"/>
        <v>0</v>
      </c>
      <c r="Z3340" s="90" t="str">
        <f t="shared" si="157"/>
        <v>2026/01/12 00:54</v>
      </c>
    </row>
    <row r="3341" spans="1:26" ht="3.6" customHeight="1" x14ac:dyDescent="0.2">
      <c r="A3341" s="86">
        <f t="shared" si="158"/>
        <v>46034</v>
      </c>
      <c r="B3341" s="270"/>
      <c r="C3341" s="272"/>
      <c r="D3341" s="273"/>
      <c r="E3341" s="89">
        <v>4.0972222222222222E-2</v>
      </c>
      <c r="Y3341">
        <f t="shared" si="156"/>
        <v>0</v>
      </c>
      <c r="Z3341" s="90" t="str">
        <f t="shared" si="157"/>
        <v>2026/01/12 00:59</v>
      </c>
    </row>
    <row r="3342" spans="1:26" ht="3.6" customHeight="1" x14ac:dyDescent="0.2">
      <c r="A3342" s="86">
        <f t="shared" si="158"/>
        <v>46034</v>
      </c>
      <c r="B3342" s="270"/>
      <c r="C3342" s="272"/>
      <c r="D3342" s="273">
        <v>0.58333333333333337</v>
      </c>
      <c r="E3342" s="89">
        <v>2.7777777777777779E-3</v>
      </c>
      <c r="Y3342">
        <f t="shared" si="156"/>
        <v>0</v>
      </c>
      <c r="Z3342" s="90" t="str">
        <f t="shared" si="157"/>
        <v>2026/01/12 14:04</v>
      </c>
    </row>
    <row r="3343" spans="1:26" ht="3.6" customHeight="1" x14ac:dyDescent="0.2">
      <c r="A3343" s="86">
        <f t="shared" si="158"/>
        <v>46034</v>
      </c>
      <c r="B3343" s="270"/>
      <c r="C3343" s="272"/>
      <c r="D3343" s="273"/>
      <c r="E3343" s="89">
        <v>6.2499999999999995E-3</v>
      </c>
      <c r="Y3343">
        <f t="shared" si="156"/>
        <v>0</v>
      </c>
      <c r="Z3343" s="90" t="str">
        <f t="shared" si="157"/>
        <v>2026/01/12 00:09</v>
      </c>
    </row>
    <row r="3344" spans="1:26" ht="3.6" customHeight="1" x14ac:dyDescent="0.2">
      <c r="A3344" s="86">
        <f t="shared" si="158"/>
        <v>46034</v>
      </c>
      <c r="B3344" s="270"/>
      <c r="C3344" s="272"/>
      <c r="D3344" s="273"/>
      <c r="E3344" s="89">
        <v>9.7222222222222224E-3</v>
      </c>
      <c r="Y3344">
        <f t="shared" si="156"/>
        <v>0</v>
      </c>
      <c r="Z3344" s="90" t="str">
        <f t="shared" si="157"/>
        <v>2026/01/12 00:14</v>
      </c>
    </row>
    <row r="3345" spans="1:26" ht="3.6" customHeight="1" x14ac:dyDescent="0.2">
      <c r="A3345" s="86">
        <f t="shared" si="158"/>
        <v>46034</v>
      </c>
      <c r="B3345" s="270"/>
      <c r="C3345" s="272"/>
      <c r="D3345" s="273"/>
      <c r="E3345" s="89">
        <v>1.3194444444444444E-2</v>
      </c>
      <c r="Y3345">
        <f t="shared" si="156"/>
        <v>0</v>
      </c>
      <c r="Z3345" s="90" t="str">
        <f t="shared" si="157"/>
        <v>2026/01/12 00:19</v>
      </c>
    </row>
    <row r="3346" spans="1:26" ht="3.6" customHeight="1" x14ac:dyDescent="0.2">
      <c r="A3346" s="86">
        <f t="shared" si="158"/>
        <v>46034</v>
      </c>
      <c r="B3346" s="270"/>
      <c r="C3346" s="272"/>
      <c r="D3346" s="273"/>
      <c r="E3346" s="89">
        <v>1.6666666666666666E-2</v>
      </c>
      <c r="Y3346">
        <f t="shared" si="156"/>
        <v>0</v>
      </c>
      <c r="Z3346" s="90" t="str">
        <f t="shared" si="157"/>
        <v>2026/01/12 00:24</v>
      </c>
    </row>
    <row r="3347" spans="1:26" ht="3.6" customHeight="1" x14ac:dyDescent="0.2">
      <c r="A3347" s="86">
        <f t="shared" si="158"/>
        <v>46034</v>
      </c>
      <c r="B3347" s="270"/>
      <c r="C3347" s="272"/>
      <c r="D3347" s="273"/>
      <c r="E3347" s="89">
        <v>2.013888888888889E-2</v>
      </c>
      <c r="Y3347">
        <f t="shared" si="156"/>
        <v>0</v>
      </c>
      <c r="Z3347" s="90" t="str">
        <f t="shared" si="157"/>
        <v>2026/01/12 00:29</v>
      </c>
    </row>
    <row r="3348" spans="1:26" ht="3.6" customHeight="1" x14ac:dyDescent="0.2">
      <c r="A3348" s="86">
        <f t="shared" si="158"/>
        <v>46034</v>
      </c>
      <c r="B3348" s="270"/>
      <c r="C3348" s="272"/>
      <c r="D3348" s="273"/>
      <c r="E3348" s="89">
        <v>2.361111111111111E-2</v>
      </c>
      <c r="Y3348">
        <f t="shared" si="156"/>
        <v>0</v>
      </c>
      <c r="Z3348" s="90" t="str">
        <f t="shared" si="157"/>
        <v>2026/01/12 00:34</v>
      </c>
    </row>
    <row r="3349" spans="1:26" ht="3.6" customHeight="1" x14ac:dyDescent="0.2">
      <c r="A3349" s="86">
        <f t="shared" si="158"/>
        <v>46034</v>
      </c>
      <c r="B3349" s="270"/>
      <c r="C3349" s="272"/>
      <c r="D3349" s="273"/>
      <c r="E3349" s="89">
        <v>2.7083333333333334E-2</v>
      </c>
      <c r="Y3349">
        <f t="shared" si="156"/>
        <v>0</v>
      </c>
      <c r="Z3349" s="90" t="str">
        <f t="shared" si="157"/>
        <v>2026/01/12 00:39</v>
      </c>
    </row>
    <row r="3350" spans="1:26" ht="3.6" customHeight="1" x14ac:dyDescent="0.2">
      <c r="A3350" s="86">
        <f t="shared" si="158"/>
        <v>46034</v>
      </c>
      <c r="B3350" s="270"/>
      <c r="C3350" s="272"/>
      <c r="D3350" s="273"/>
      <c r="E3350" s="89">
        <v>3.0555555555555555E-2</v>
      </c>
      <c r="Y3350">
        <f t="shared" si="156"/>
        <v>0</v>
      </c>
      <c r="Z3350" s="90" t="str">
        <f t="shared" si="157"/>
        <v>2026/01/12 00:44</v>
      </c>
    </row>
    <row r="3351" spans="1:26" ht="3.6" customHeight="1" x14ac:dyDescent="0.2">
      <c r="A3351" s="86">
        <f t="shared" si="158"/>
        <v>46034</v>
      </c>
      <c r="B3351" s="270"/>
      <c r="C3351" s="272"/>
      <c r="D3351" s="273"/>
      <c r="E3351" s="89">
        <v>3.4027777777777775E-2</v>
      </c>
      <c r="Y3351">
        <f t="shared" si="156"/>
        <v>0</v>
      </c>
      <c r="Z3351" s="90" t="str">
        <f t="shared" si="157"/>
        <v>2026/01/12 00:49</v>
      </c>
    </row>
    <row r="3352" spans="1:26" ht="3.6" customHeight="1" x14ac:dyDescent="0.2">
      <c r="A3352" s="86">
        <f t="shared" si="158"/>
        <v>46034</v>
      </c>
      <c r="B3352" s="270"/>
      <c r="C3352" s="272"/>
      <c r="D3352" s="273"/>
      <c r="E3352" s="89">
        <v>3.7499999999999999E-2</v>
      </c>
      <c r="Y3352">
        <f t="shared" si="156"/>
        <v>0</v>
      </c>
      <c r="Z3352" s="90" t="str">
        <f t="shared" si="157"/>
        <v>2026/01/12 00:54</v>
      </c>
    </row>
    <row r="3353" spans="1:26" ht="3.6" customHeight="1" x14ac:dyDescent="0.2">
      <c r="A3353" s="86">
        <f t="shared" si="158"/>
        <v>46034</v>
      </c>
      <c r="B3353" s="270"/>
      <c r="C3353" s="272"/>
      <c r="D3353" s="273"/>
      <c r="E3353" s="89">
        <v>4.0972222222222222E-2</v>
      </c>
      <c r="Y3353">
        <f t="shared" si="156"/>
        <v>0</v>
      </c>
      <c r="Z3353" s="90" t="str">
        <f t="shared" si="157"/>
        <v>2026/01/12 00:59</v>
      </c>
    </row>
    <row r="3354" spans="1:26" ht="3.6" customHeight="1" x14ac:dyDescent="0.2">
      <c r="A3354" s="86">
        <f t="shared" si="158"/>
        <v>46034</v>
      </c>
      <c r="B3354" s="270"/>
      <c r="C3354" s="272"/>
      <c r="D3354" s="273">
        <v>0.625</v>
      </c>
      <c r="E3354" s="89">
        <v>2.7777777777777779E-3</v>
      </c>
      <c r="Y3354">
        <f t="shared" si="156"/>
        <v>0</v>
      </c>
      <c r="Z3354" s="90" t="str">
        <f t="shared" si="157"/>
        <v>2026/01/12 15:04</v>
      </c>
    </row>
    <row r="3355" spans="1:26" ht="3.6" customHeight="1" x14ac:dyDescent="0.2">
      <c r="A3355" s="86">
        <f t="shared" si="158"/>
        <v>46034</v>
      </c>
      <c r="B3355" s="270"/>
      <c r="C3355" s="272"/>
      <c r="D3355" s="273"/>
      <c r="E3355" s="89">
        <v>6.2499999999999995E-3</v>
      </c>
      <c r="Y3355">
        <f t="shared" si="156"/>
        <v>0</v>
      </c>
      <c r="Z3355" s="90" t="str">
        <f t="shared" si="157"/>
        <v>2026/01/12 00:09</v>
      </c>
    </row>
    <row r="3356" spans="1:26" ht="3.6" customHeight="1" x14ac:dyDescent="0.2">
      <c r="A3356" s="86">
        <f t="shared" si="158"/>
        <v>46034</v>
      </c>
      <c r="B3356" s="270"/>
      <c r="C3356" s="272"/>
      <c r="D3356" s="273"/>
      <c r="E3356" s="89">
        <v>9.7222222222222224E-3</v>
      </c>
      <c r="Y3356">
        <f t="shared" si="156"/>
        <v>0</v>
      </c>
      <c r="Z3356" s="90" t="str">
        <f t="shared" si="157"/>
        <v>2026/01/12 00:14</v>
      </c>
    </row>
    <row r="3357" spans="1:26" ht="3.6" customHeight="1" x14ac:dyDescent="0.2">
      <c r="A3357" s="86">
        <f t="shared" si="158"/>
        <v>46034</v>
      </c>
      <c r="B3357" s="270"/>
      <c r="C3357" s="272"/>
      <c r="D3357" s="273"/>
      <c r="E3357" s="89">
        <v>1.3194444444444444E-2</v>
      </c>
      <c r="Y3357">
        <f t="shared" si="156"/>
        <v>0</v>
      </c>
      <c r="Z3357" s="90" t="str">
        <f t="shared" si="157"/>
        <v>2026/01/12 00:19</v>
      </c>
    </row>
    <row r="3358" spans="1:26" ht="3.6" customHeight="1" x14ac:dyDescent="0.2">
      <c r="A3358" s="86">
        <f t="shared" si="158"/>
        <v>46034</v>
      </c>
      <c r="B3358" s="270"/>
      <c r="C3358" s="272"/>
      <c r="D3358" s="273"/>
      <c r="E3358" s="89">
        <v>1.6666666666666666E-2</v>
      </c>
      <c r="Y3358">
        <f t="shared" si="156"/>
        <v>0</v>
      </c>
      <c r="Z3358" s="90" t="str">
        <f t="shared" si="157"/>
        <v>2026/01/12 00:24</v>
      </c>
    </row>
    <row r="3359" spans="1:26" ht="3.6" customHeight="1" x14ac:dyDescent="0.2">
      <c r="A3359" s="86">
        <f t="shared" si="158"/>
        <v>46034</v>
      </c>
      <c r="B3359" s="270"/>
      <c r="C3359" s="272"/>
      <c r="D3359" s="273"/>
      <c r="E3359" s="89">
        <v>2.013888888888889E-2</v>
      </c>
      <c r="Y3359">
        <f t="shared" si="156"/>
        <v>0</v>
      </c>
      <c r="Z3359" s="90" t="str">
        <f t="shared" si="157"/>
        <v>2026/01/12 00:29</v>
      </c>
    </row>
    <row r="3360" spans="1:26" ht="3.6" customHeight="1" x14ac:dyDescent="0.2">
      <c r="A3360" s="86">
        <f t="shared" si="158"/>
        <v>46034</v>
      </c>
      <c r="B3360" s="270"/>
      <c r="C3360" s="272"/>
      <c r="D3360" s="273"/>
      <c r="E3360" s="89">
        <v>2.361111111111111E-2</v>
      </c>
      <c r="Y3360">
        <f t="shared" si="156"/>
        <v>0</v>
      </c>
      <c r="Z3360" s="90" t="str">
        <f t="shared" si="157"/>
        <v>2026/01/12 00:34</v>
      </c>
    </row>
    <row r="3361" spans="1:26" ht="3.6" customHeight="1" x14ac:dyDescent="0.2">
      <c r="A3361" s="86">
        <f t="shared" si="158"/>
        <v>46034</v>
      </c>
      <c r="B3361" s="270"/>
      <c r="C3361" s="272"/>
      <c r="D3361" s="273"/>
      <c r="E3361" s="89">
        <v>2.7083333333333334E-2</v>
      </c>
      <c r="Y3361">
        <f t="shared" si="156"/>
        <v>0</v>
      </c>
      <c r="Z3361" s="90" t="str">
        <f t="shared" si="157"/>
        <v>2026/01/12 00:39</v>
      </c>
    </row>
    <row r="3362" spans="1:26" ht="3.6" customHeight="1" x14ac:dyDescent="0.2">
      <c r="A3362" s="86">
        <f t="shared" si="158"/>
        <v>46034</v>
      </c>
      <c r="B3362" s="270"/>
      <c r="C3362" s="272"/>
      <c r="D3362" s="273"/>
      <c r="E3362" s="89">
        <v>3.0555555555555555E-2</v>
      </c>
      <c r="Y3362">
        <f t="shared" si="156"/>
        <v>0</v>
      </c>
      <c r="Z3362" s="90" t="str">
        <f t="shared" si="157"/>
        <v>2026/01/12 00:44</v>
      </c>
    </row>
    <row r="3363" spans="1:26" ht="3.6" customHeight="1" x14ac:dyDescent="0.2">
      <c r="A3363" s="86">
        <f t="shared" si="158"/>
        <v>46034</v>
      </c>
      <c r="B3363" s="270"/>
      <c r="C3363" s="272"/>
      <c r="D3363" s="273"/>
      <c r="E3363" s="89">
        <v>3.4027777777777775E-2</v>
      </c>
      <c r="Y3363">
        <f t="shared" si="156"/>
        <v>0</v>
      </c>
      <c r="Z3363" s="90" t="str">
        <f t="shared" si="157"/>
        <v>2026/01/12 00:49</v>
      </c>
    </row>
    <row r="3364" spans="1:26" ht="3.6" customHeight="1" x14ac:dyDescent="0.2">
      <c r="A3364" s="86">
        <f t="shared" si="158"/>
        <v>46034</v>
      </c>
      <c r="B3364" s="270"/>
      <c r="C3364" s="272"/>
      <c r="D3364" s="273"/>
      <c r="E3364" s="89">
        <v>3.7499999999999999E-2</v>
      </c>
      <c r="Y3364">
        <f t="shared" si="156"/>
        <v>0</v>
      </c>
      <c r="Z3364" s="90" t="str">
        <f t="shared" si="157"/>
        <v>2026/01/12 00:54</v>
      </c>
    </row>
    <row r="3365" spans="1:26" ht="3.6" customHeight="1" x14ac:dyDescent="0.2">
      <c r="A3365" s="86">
        <f t="shared" si="158"/>
        <v>46034</v>
      </c>
      <c r="B3365" s="270"/>
      <c r="C3365" s="272"/>
      <c r="D3365" s="273"/>
      <c r="E3365" s="89">
        <v>4.0972222222222222E-2</v>
      </c>
      <c r="Y3365">
        <f t="shared" si="156"/>
        <v>0</v>
      </c>
      <c r="Z3365" s="90" t="str">
        <f t="shared" si="157"/>
        <v>2026/01/12 00:59</v>
      </c>
    </row>
    <row r="3366" spans="1:26" ht="3.6" customHeight="1" x14ac:dyDescent="0.2">
      <c r="A3366" s="86">
        <f t="shared" si="158"/>
        <v>46034</v>
      </c>
      <c r="B3366" s="270"/>
      <c r="C3366" s="272"/>
      <c r="D3366" s="273">
        <v>0.66666666666666663</v>
      </c>
      <c r="E3366" s="89">
        <v>2.7777777777777779E-3</v>
      </c>
      <c r="Y3366">
        <f t="shared" si="156"/>
        <v>0</v>
      </c>
      <c r="Z3366" s="90" t="str">
        <f t="shared" si="157"/>
        <v>2026/01/12 16:04</v>
      </c>
    </row>
    <row r="3367" spans="1:26" ht="3.6" customHeight="1" x14ac:dyDescent="0.2">
      <c r="A3367" s="86">
        <f t="shared" si="158"/>
        <v>46034</v>
      </c>
      <c r="B3367" s="270"/>
      <c r="C3367" s="272"/>
      <c r="D3367" s="273"/>
      <c r="E3367" s="89">
        <v>6.2499999999999995E-3</v>
      </c>
      <c r="Y3367">
        <f t="shared" si="156"/>
        <v>0</v>
      </c>
      <c r="Z3367" s="90" t="str">
        <f t="shared" si="157"/>
        <v>2026/01/12 00:09</v>
      </c>
    </row>
    <row r="3368" spans="1:26" ht="3.6" customHeight="1" x14ac:dyDescent="0.2">
      <c r="A3368" s="86">
        <f t="shared" si="158"/>
        <v>46034</v>
      </c>
      <c r="B3368" s="270"/>
      <c r="C3368" s="272"/>
      <c r="D3368" s="273"/>
      <c r="E3368" s="89">
        <v>9.7222222222222224E-3</v>
      </c>
      <c r="Y3368">
        <f t="shared" si="156"/>
        <v>0</v>
      </c>
      <c r="Z3368" s="90" t="str">
        <f t="shared" si="157"/>
        <v>2026/01/12 00:14</v>
      </c>
    </row>
    <row r="3369" spans="1:26" ht="3.6" customHeight="1" x14ac:dyDescent="0.2">
      <c r="A3369" s="86">
        <f t="shared" si="158"/>
        <v>46034</v>
      </c>
      <c r="B3369" s="270"/>
      <c r="C3369" s="272"/>
      <c r="D3369" s="273"/>
      <c r="E3369" s="89">
        <v>1.3194444444444444E-2</v>
      </c>
      <c r="Y3369">
        <f t="shared" si="156"/>
        <v>0</v>
      </c>
      <c r="Z3369" s="90" t="str">
        <f t="shared" si="157"/>
        <v>2026/01/12 00:19</v>
      </c>
    </row>
    <row r="3370" spans="1:26" ht="3.6" customHeight="1" x14ac:dyDescent="0.2">
      <c r="A3370" s="86">
        <f t="shared" si="158"/>
        <v>46034</v>
      </c>
      <c r="B3370" s="270"/>
      <c r="C3370" s="272"/>
      <c r="D3370" s="273"/>
      <c r="E3370" s="89">
        <v>1.6666666666666666E-2</v>
      </c>
      <c r="Y3370">
        <f t="shared" si="156"/>
        <v>0</v>
      </c>
      <c r="Z3370" s="90" t="str">
        <f t="shared" si="157"/>
        <v>2026/01/12 00:24</v>
      </c>
    </row>
    <row r="3371" spans="1:26" ht="3.6" customHeight="1" x14ac:dyDescent="0.2">
      <c r="A3371" s="86">
        <f t="shared" si="158"/>
        <v>46034</v>
      </c>
      <c r="B3371" s="270"/>
      <c r="C3371" s="272"/>
      <c r="D3371" s="273"/>
      <c r="E3371" s="89">
        <v>2.013888888888889E-2</v>
      </c>
      <c r="Y3371">
        <f t="shared" si="156"/>
        <v>0</v>
      </c>
      <c r="Z3371" s="90" t="str">
        <f t="shared" si="157"/>
        <v>2026/01/12 00:29</v>
      </c>
    </row>
    <row r="3372" spans="1:26" ht="3.6" customHeight="1" x14ac:dyDescent="0.2">
      <c r="A3372" s="86">
        <f t="shared" si="158"/>
        <v>46034</v>
      </c>
      <c r="B3372" s="270"/>
      <c r="C3372" s="272"/>
      <c r="D3372" s="273"/>
      <c r="E3372" s="89">
        <v>2.361111111111111E-2</v>
      </c>
      <c r="Y3372">
        <f t="shared" si="156"/>
        <v>0</v>
      </c>
      <c r="Z3372" s="90" t="str">
        <f t="shared" si="157"/>
        <v>2026/01/12 00:34</v>
      </c>
    </row>
    <row r="3373" spans="1:26" ht="3.6" customHeight="1" x14ac:dyDescent="0.2">
      <c r="A3373" s="86">
        <f t="shared" si="158"/>
        <v>46034</v>
      </c>
      <c r="B3373" s="270"/>
      <c r="C3373" s="272"/>
      <c r="D3373" s="273"/>
      <c r="E3373" s="89">
        <v>2.7083333333333334E-2</v>
      </c>
      <c r="Y3373">
        <f t="shared" si="156"/>
        <v>0</v>
      </c>
      <c r="Z3373" s="90" t="str">
        <f t="shared" si="157"/>
        <v>2026/01/12 00:39</v>
      </c>
    </row>
    <row r="3374" spans="1:26" ht="3.6" customHeight="1" x14ac:dyDescent="0.2">
      <c r="A3374" s="86">
        <f t="shared" si="158"/>
        <v>46034</v>
      </c>
      <c r="B3374" s="270"/>
      <c r="C3374" s="272"/>
      <c r="D3374" s="273"/>
      <c r="E3374" s="89">
        <v>3.0555555555555555E-2</v>
      </c>
      <c r="Y3374">
        <f t="shared" si="156"/>
        <v>0</v>
      </c>
      <c r="Z3374" s="90" t="str">
        <f t="shared" si="157"/>
        <v>2026/01/12 00:44</v>
      </c>
    </row>
    <row r="3375" spans="1:26" ht="3.6" customHeight="1" x14ac:dyDescent="0.2">
      <c r="A3375" s="86">
        <f t="shared" si="158"/>
        <v>46034</v>
      </c>
      <c r="B3375" s="270"/>
      <c r="C3375" s="272"/>
      <c r="D3375" s="273"/>
      <c r="E3375" s="89">
        <v>3.4027777777777775E-2</v>
      </c>
      <c r="Y3375">
        <f t="shared" si="156"/>
        <v>0</v>
      </c>
      <c r="Z3375" s="90" t="str">
        <f t="shared" si="157"/>
        <v>2026/01/12 00:49</v>
      </c>
    </row>
    <row r="3376" spans="1:26" ht="3.6" customHeight="1" x14ac:dyDescent="0.2">
      <c r="A3376" s="86">
        <f t="shared" si="158"/>
        <v>46034</v>
      </c>
      <c r="B3376" s="270"/>
      <c r="C3376" s="272"/>
      <c r="D3376" s="273"/>
      <c r="E3376" s="89">
        <v>3.7499999999999999E-2</v>
      </c>
      <c r="Y3376">
        <f t="shared" si="156"/>
        <v>0</v>
      </c>
      <c r="Z3376" s="90" t="str">
        <f t="shared" si="157"/>
        <v>2026/01/12 00:54</v>
      </c>
    </row>
    <row r="3377" spans="1:26" ht="3.6" customHeight="1" x14ac:dyDescent="0.2">
      <c r="A3377" s="86">
        <f t="shared" si="158"/>
        <v>46034</v>
      </c>
      <c r="B3377" s="270"/>
      <c r="C3377" s="272"/>
      <c r="D3377" s="273"/>
      <c r="E3377" s="89">
        <v>4.0972222222222222E-2</v>
      </c>
      <c r="Y3377">
        <f t="shared" si="156"/>
        <v>0</v>
      </c>
      <c r="Z3377" s="90" t="str">
        <f t="shared" si="157"/>
        <v>2026/01/12 00:59</v>
      </c>
    </row>
    <row r="3378" spans="1:26" ht="3.6" customHeight="1" x14ac:dyDescent="0.2">
      <c r="A3378" s="86">
        <f t="shared" si="158"/>
        <v>46034</v>
      </c>
      <c r="B3378" s="270"/>
      <c r="C3378" s="272"/>
      <c r="D3378" s="273">
        <v>0.70833333333333337</v>
      </c>
      <c r="E3378" s="89">
        <v>2.7777777777777779E-3</v>
      </c>
      <c r="Y3378">
        <f t="shared" si="156"/>
        <v>0</v>
      </c>
      <c r="Z3378" s="90" t="str">
        <f t="shared" si="157"/>
        <v>2026/01/12 17:04</v>
      </c>
    </row>
    <row r="3379" spans="1:26" ht="3.6" customHeight="1" x14ac:dyDescent="0.2">
      <c r="A3379" s="86">
        <f t="shared" si="158"/>
        <v>46034</v>
      </c>
      <c r="B3379" s="270"/>
      <c r="C3379" s="272"/>
      <c r="D3379" s="273"/>
      <c r="E3379" s="89">
        <v>6.2499999999999995E-3</v>
      </c>
      <c r="Y3379">
        <f t="shared" si="156"/>
        <v>0</v>
      </c>
      <c r="Z3379" s="90" t="str">
        <f t="shared" si="157"/>
        <v>2026/01/12 00:09</v>
      </c>
    </row>
    <row r="3380" spans="1:26" ht="3.6" customHeight="1" x14ac:dyDescent="0.2">
      <c r="A3380" s="86">
        <f t="shared" si="158"/>
        <v>46034</v>
      </c>
      <c r="B3380" s="270"/>
      <c r="C3380" s="272"/>
      <c r="D3380" s="273"/>
      <c r="E3380" s="89">
        <v>9.7222222222222224E-3</v>
      </c>
      <c r="Y3380">
        <f t="shared" si="156"/>
        <v>0</v>
      </c>
      <c r="Z3380" s="90" t="str">
        <f t="shared" si="157"/>
        <v>2026/01/12 00:14</v>
      </c>
    </row>
    <row r="3381" spans="1:26" ht="3.6" customHeight="1" x14ac:dyDescent="0.2">
      <c r="A3381" s="86">
        <f t="shared" si="158"/>
        <v>46034</v>
      </c>
      <c r="B3381" s="270"/>
      <c r="C3381" s="272"/>
      <c r="D3381" s="273"/>
      <c r="E3381" s="89">
        <v>1.3194444444444444E-2</v>
      </c>
      <c r="Y3381">
        <f t="shared" si="156"/>
        <v>0</v>
      </c>
      <c r="Z3381" s="90" t="str">
        <f t="shared" si="157"/>
        <v>2026/01/12 00:19</v>
      </c>
    </row>
    <row r="3382" spans="1:26" ht="3.6" customHeight="1" x14ac:dyDescent="0.2">
      <c r="A3382" s="86">
        <f t="shared" si="158"/>
        <v>46034</v>
      </c>
      <c r="B3382" s="270"/>
      <c r="C3382" s="272"/>
      <c r="D3382" s="273"/>
      <c r="E3382" s="89">
        <v>1.6666666666666666E-2</v>
      </c>
      <c r="Y3382">
        <f t="shared" si="156"/>
        <v>0</v>
      </c>
      <c r="Z3382" s="90" t="str">
        <f t="shared" si="157"/>
        <v>2026/01/12 00:24</v>
      </c>
    </row>
    <row r="3383" spans="1:26" ht="3.6" customHeight="1" x14ac:dyDescent="0.2">
      <c r="A3383" s="86">
        <f t="shared" si="158"/>
        <v>46034</v>
      </c>
      <c r="B3383" s="270"/>
      <c r="C3383" s="272"/>
      <c r="D3383" s="273"/>
      <c r="E3383" s="89">
        <v>2.013888888888889E-2</v>
      </c>
      <c r="Y3383">
        <f t="shared" si="156"/>
        <v>0</v>
      </c>
      <c r="Z3383" s="90" t="str">
        <f t="shared" si="157"/>
        <v>2026/01/12 00:29</v>
      </c>
    </row>
    <row r="3384" spans="1:26" ht="3.6" customHeight="1" x14ac:dyDescent="0.2">
      <c r="A3384" s="86">
        <f t="shared" si="158"/>
        <v>46034</v>
      </c>
      <c r="B3384" s="270"/>
      <c r="C3384" s="272"/>
      <c r="D3384" s="273"/>
      <c r="E3384" s="89">
        <v>2.361111111111111E-2</v>
      </c>
      <c r="Y3384">
        <f t="shared" si="156"/>
        <v>0</v>
      </c>
      <c r="Z3384" s="90" t="str">
        <f t="shared" si="157"/>
        <v>2026/01/12 00:34</v>
      </c>
    </row>
    <row r="3385" spans="1:26" ht="3.6" customHeight="1" x14ac:dyDescent="0.2">
      <c r="A3385" s="86">
        <f t="shared" si="158"/>
        <v>46034</v>
      </c>
      <c r="B3385" s="270"/>
      <c r="C3385" s="272"/>
      <c r="D3385" s="273"/>
      <c r="E3385" s="89">
        <v>2.7083333333333334E-2</v>
      </c>
      <c r="Y3385">
        <f t="shared" si="156"/>
        <v>0</v>
      </c>
      <c r="Z3385" s="90" t="str">
        <f t="shared" si="157"/>
        <v>2026/01/12 00:39</v>
      </c>
    </row>
    <row r="3386" spans="1:26" ht="3.6" customHeight="1" x14ac:dyDescent="0.2">
      <c r="A3386" s="86">
        <f t="shared" si="158"/>
        <v>46034</v>
      </c>
      <c r="B3386" s="270"/>
      <c r="C3386" s="272"/>
      <c r="D3386" s="273"/>
      <c r="E3386" s="89">
        <v>3.0555555555555555E-2</v>
      </c>
      <c r="Y3386">
        <f t="shared" si="156"/>
        <v>0</v>
      </c>
      <c r="Z3386" s="90" t="str">
        <f t="shared" si="157"/>
        <v>2026/01/12 00:44</v>
      </c>
    </row>
    <row r="3387" spans="1:26" ht="3.6" customHeight="1" x14ac:dyDescent="0.2">
      <c r="A3387" s="86">
        <f t="shared" si="158"/>
        <v>46034</v>
      </c>
      <c r="B3387" s="270"/>
      <c r="C3387" s="272"/>
      <c r="D3387" s="273"/>
      <c r="E3387" s="89">
        <v>3.4027777777777775E-2</v>
      </c>
      <c r="Y3387">
        <f t="shared" si="156"/>
        <v>0</v>
      </c>
      <c r="Z3387" s="90" t="str">
        <f t="shared" si="157"/>
        <v>2026/01/12 00:49</v>
      </c>
    </row>
    <row r="3388" spans="1:26" ht="3.6" customHeight="1" x14ac:dyDescent="0.2">
      <c r="A3388" s="86">
        <f t="shared" si="158"/>
        <v>46034</v>
      </c>
      <c r="B3388" s="270"/>
      <c r="C3388" s="272"/>
      <c r="D3388" s="273"/>
      <c r="E3388" s="89">
        <v>3.7499999999999999E-2</v>
      </c>
      <c r="Y3388">
        <f t="shared" si="156"/>
        <v>0</v>
      </c>
      <c r="Z3388" s="90" t="str">
        <f t="shared" si="157"/>
        <v>2026/01/12 00:54</v>
      </c>
    </row>
    <row r="3389" spans="1:26" ht="3.6" customHeight="1" x14ac:dyDescent="0.2">
      <c r="A3389" s="86">
        <f t="shared" si="158"/>
        <v>46034</v>
      </c>
      <c r="B3389" s="270"/>
      <c r="C3389" s="272"/>
      <c r="D3389" s="273"/>
      <c r="E3389" s="89">
        <v>4.0972222222222222E-2</v>
      </c>
      <c r="Y3389">
        <f t="shared" si="156"/>
        <v>0</v>
      </c>
      <c r="Z3389" s="90" t="str">
        <f t="shared" si="157"/>
        <v>2026/01/12 00:59</v>
      </c>
    </row>
    <row r="3390" spans="1:26" ht="3.6" customHeight="1" x14ac:dyDescent="0.2">
      <c r="A3390" s="86">
        <f t="shared" si="158"/>
        <v>46034</v>
      </c>
      <c r="B3390" s="270"/>
      <c r="C3390" s="272"/>
      <c r="D3390" s="273">
        <v>0.75</v>
      </c>
      <c r="E3390" s="89">
        <v>2.7777777777777779E-3</v>
      </c>
      <c r="Y3390">
        <f t="shared" si="156"/>
        <v>0</v>
      </c>
      <c r="Z3390" s="90" t="str">
        <f t="shared" si="157"/>
        <v>2026/01/12 18:04</v>
      </c>
    </row>
    <row r="3391" spans="1:26" ht="3.6" customHeight="1" x14ac:dyDescent="0.2">
      <c r="A3391" s="86">
        <f t="shared" si="158"/>
        <v>46034</v>
      </c>
      <c r="B3391" s="270"/>
      <c r="C3391" s="272"/>
      <c r="D3391" s="273"/>
      <c r="E3391" s="89">
        <v>6.2499999999999995E-3</v>
      </c>
      <c r="Y3391">
        <f t="shared" si="156"/>
        <v>0</v>
      </c>
      <c r="Z3391" s="90" t="str">
        <f t="shared" si="157"/>
        <v>2026/01/12 00:09</v>
      </c>
    </row>
    <row r="3392" spans="1:26" ht="3.6" customHeight="1" x14ac:dyDescent="0.2">
      <c r="A3392" s="86">
        <f t="shared" si="158"/>
        <v>46034</v>
      </c>
      <c r="B3392" s="270"/>
      <c r="C3392" s="272"/>
      <c r="D3392" s="273"/>
      <c r="E3392" s="89">
        <v>9.7222222222222224E-3</v>
      </c>
      <c r="Y3392">
        <f t="shared" si="156"/>
        <v>0</v>
      </c>
      <c r="Z3392" s="90" t="str">
        <f t="shared" si="157"/>
        <v>2026/01/12 00:14</v>
      </c>
    </row>
    <row r="3393" spans="1:26" ht="3.6" customHeight="1" x14ac:dyDescent="0.2">
      <c r="A3393" s="86">
        <f t="shared" si="158"/>
        <v>46034</v>
      </c>
      <c r="B3393" s="270"/>
      <c r="C3393" s="272"/>
      <c r="D3393" s="273"/>
      <c r="E3393" s="89">
        <v>1.3194444444444444E-2</v>
      </c>
      <c r="Y3393">
        <f t="shared" si="156"/>
        <v>0</v>
      </c>
      <c r="Z3393" s="90" t="str">
        <f t="shared" si="157"/>
        <v>2026/01/12 00:19</v>
      </c>
    </row>
    <row r="3394" spans="1:26" ht="3.6" customHeight="1" x14ac:dyDescent="0.2">
      <c r="A3394" s="86">
        <f t="shared" si="158"/>
        <v>46034</v>
      </c>
      <c r="B3394" s="270"/>
      <c r="C3394" s="272"/>
      <c r="D3394" s="273"/>
      <c r="E3394" s="89">
        <v>1.6666666666666666E-2</v>
      </c>
      <c r="Y3394">
        <f t="shared" si="156"/>
        <v>0</v>
      </c>
      <c r="Z3394" s="90" t="str">
        <f t="shared" si="157"/>
        <v>2026/01/12 00:24</v>
      </c>
    </row>
    <row r="3395" spans="1:26" ht="3.6" customHeight="1" x14ac:dyDescent="0.2">
      <c r="A3395" s="86">
        <f t="shared" si="158"/>
        <v>46034</v>
      </c>
      <c r="B3395" s="270"/>
      <c r="C3395" s="272"/>
      <c r="D3395" s="273"/>
      <c r="E3395" s="89">
        <v>2.013888888888889E-2</v>
      </c>
      <c r="Y3395">
        <f t="shared" si="156"/>
        <v>0</v>
      </c>
      <c r="Z3395" s="90" t="str">
        <f t="shared" si="157"/>
        <v>2026/01/12 00:29</v>
      </c>
    </row>
    <row r="3396" spans="1:26" ht="3.6" customHeight="1" x14ac:dyDescent="0.2">
      <c r="A3396" s="86">
        <f t="shared" si="158"/>
        <v>46034</v>
      </c>
      <c r="B3396" s="270"/>
      <c r="C3396" s="272"/>
      <c r="D3396" s="273"/>
      <c r="E3396" s="89">
        <v>2.361111111111111E-2</v>
      </c>
      <c r="Y3396">
        <f t="shared" si="156"/>
        <v>0</v>
      </c>
      <c r="Z3396" s="90" t="str">
        <f t="shared" si="157"/>
        <v>2026/01/12 00:34</v>
      </c>
    </row>
    <row r="3397" spans="1:26" ht="3.6" customHeight="1" x14ac:dyDescent="0.2">
      <c r="A3397" s="86">
        <f t="shared" si="158"/>
        <v>46034</v>
      </c>
      <c r="B3397" s="270"/>
      <c r="C3397" s="272"/>
      <c r="D3397" s="273"/>
      <c r="E3397" s="89">
        <v>2.7083333333333334E-2</v>
      </c>
      <c r="Y3397">
        <f t="shared" si="156"/>
        <v>0</v>
      </c>
      <c r="Z3397" s="90" t="str">
        <f t="shared" si="157"/>
        <v>2026/01/12 00:39</v>
      </c>
    </row>
    <row r="3398" spans="1:26" ht="3.6" customHeight="1" x14ac:dyDescent="0.2">
      <c r="A3398" s="86">
        <f t="shared" si="158"/>
        <v>46034</v>
      </c>
      <c r="B3398" s="270"/>
      <c r="C3398" s="272"/>
      <c r="D3398" s="273"/>
      <c r="E3398" s="89">
        <v>3.0555555555555555E-2</v>
      </c>
      <c r="Y3398">
        <f t="shared" si="156"/>
        <v>0</v>
      </c>
      <c r="Z3398" s="90" t="str">
        <f t="shared" si="157"/>
        <v>2026/01/12 00:44</v>
      </c>
    </row>
    <row r="3399" spans="1:26" ht="3.6" customHeight="1" x14ac:dyDescent="0.2">
      <c r="A3399" s="86">
        <f t="shared" si="158"/>
        <v>46034</v>
      </c>
      <c r="B3399" s="270"/>
      <c r="C3399" s="272"/>
      <c r="D3399" s="273"/>
      <c r="E3399" s="89">
        <v>3.4027777777777775E-2</v>
      </c>
      <c r="Y3399">
        <f t="shared" ref="Y3399:Y3462" si="159">COUNTA(F3399:X3399)</f>
        <v>0</v>
      </c>
      <c r="Z3399" s="90" t="str">
        <f t="shared" ref="Z3399:Z3462" si="160">TEXT(A3399,"yyyy/mm/dd")&amp; " " &amp;TEXT(D3399+E3399,"hh:mm")</f>
        <v>2026/01/12 00:49</v>
      </c>
    </row>
    <row r="3400" spans="1:26" ht="3.6" customHeight="1" x14ac:dyDescent="0.2">
      <c r="A3400" s="86">
        <f t="shared" ref="A3400:A3463" si="161">IF(B3400&lt;&gt;"",B3400,A3399)</f>
        <v>46034</v>
      </c>
      <c r="B3400" s="270"/>
      <c r="C3400" s="272"/>
      <c r="D3400" s="273"/>
      <c r="E3400" s="89">
        <v>3.7499999999999999E-2</v>
      </c>
      <c r="Y3400">
        <f t="shared" si="159"/>
        <v>0</v>
      </c>
      <c r="Z3400" s="90" t="str">
        <f t="shared" si="160"/>
        <v>2026/01/12 00:54</v>
      </c>
    </row>
    <row r="3401" spans="1:26" ht="3.6" customHeight="1" x14ac:dyDescent="0.2">
      <c r="A3401" s="86">
        <f t="shared" si="161"/>
        <v>46034</v>
      </c>
      <c r="B3401" s="270"/>
      <c r="C3401" s="272"/>
      <c r="D3401" s="273"/>
      <c r="E3401" s="89">
        <v>4.0972222222222222E-2</v>
      </c>
      <c r="Y3401">
        <f t="shared" si="159"/>
        <v>0</v>
      </c>
      <c r="Z3401" s="90" t="str">
        <f t="shared" si="160"/>
        <v>2026/01/12 00:59</v>
      </c>
    </row>
    <row r="3402" spans="1:26" ht="3.6" customHeight="1" x14ac:dyDescent="0.2">
      <c r="A3402" s="86">
        <f t="shared" si="161"/>
        <v>46034</v>
      </c>
      <c r="B3402" s="270"/>
      <c r="C3402" s="272"/>
      <c r="D3402" s="273">
        <v>0.79166666666666663</v>
      </c>
      <c r="E3402" s="89">
        <v>2.7777777777777779E-3</v>
      </c>
      <c r="Y3402">
        <f t="shared" si="159"/>
        <v>0</v>
      </c>
      <c r="Z3402" s="90" t="str">
        <f t="shared" si="160"/>
        <v>2026/01/12 19:04</v>
      </c>
    </row>
    <row r="3403" spans="1:26" ht="3.6" customHeight="1" x14ac:dyDescent="0.2">
      <c r="A3403" s="86">
        <f t="shared" si="161"/>
        <v>46034</v>
      </c>
      <c r="B3403" s="270"/>
      <c r="C3403" s="272"/>
      <c r="D3403" s="273"/>
      <c r="E3403" s="89">
        <v>6.2499999999999995E-3</v>
      </c>
      <c r="Y3403">
        <f t="shared" si="159"/>
        <v>0</v>
      </c>
      <c r="Z3403" s="90" t="str">
        <f t="shared" si="160"/>
        <v>2026/01/12 00:09</v>
      </c>
    </row>
    <row r="3404" spans="1:26" ht="3.6" customHeight="1" x14ac:dyDescent="0.2">
      <c r="A3404" s="86">
        <f t="shared" si="161"/>
        <v>46034</v>
      </c>
      <c r="B3404" s="270"/>
      <c r="C3404" s="272"/>
      <c r="D3404" s="273"/>
      <c r="E3404" s="89">
        <v>9.7222222222222224E-3</v>
      </c>
      <c r="Y3404">
        <f t="shared" si="159"/>
        <v>0</v>
      </c>
      <c r="Z3404" s="90" t="str">
        <f t="shared" si="160"/>
        <v>2026/01/12 00:14</v>
      </c>
    </row>
    <row r="3405" spans="1:26" ht="3.6" customHeight="1" x14ac:dyDescent="0.2">
      <c r="A3405" s="86">
        <f t="shared" si="161"/>
        <v>46034</v>
      </c>
      <c r="B3405" s="270"/>
      <c r="C3405" s="272"/>
      <c r="D3405" s="273"/>
      <c r="E3405" s="89">
        <v>1.3194444444444444E-2</v>
      </c>
      <c r="Y3405">
        <f t="shared" si="159"/>
        <v>0</v>
      </c>
      <c r="Z3405" s="90" t="str">
        <f t="shared" si="160"/>
        <v>2026/01/12 00:19</v>
      </c>
    </row>
    <row r="3406" spans="1:26" ht="3.6" customHeight="1" x14ac:dyDescent="0.2">
      <c r="A3406" s="86">
        <f t="shared" si="161"/>
        <v>46034</v>
      </c>
      <c r="B3406" s="270"/>
      <c r="C3406" s="272"/>
      <c r="D3406" s="273"/>
      <c r="E3406" s="89">
        <v>1.6666666666666666E-2</v>
      </c>
      <c r="Y3406">
        <f t="shared" si="159"/>
        <v>0</v>
      </c>
      <c r="Z3406" s="90" t="str">
        <f t="shared" si="160"/>
        <v>2026/01/12 00:24</v>
      </c>
    </row>
    <row r="3407" spans="1:26" ht="3.6" customHeight="1" x14ac:dyDescent="0.2">
      <c r="A3407" s="86">
        <f t="shared" si="161"/>
        <v>46034</v>
      </c>
      <c r="B3407" s="270"/>
      <c r="C3407" s="272"/>
      <c r="D3407" s="273"/>
      <c r="E3407" s="89">
        <v>2.013888888888889E-2</v>
      </c>
      <c r="Y3407">
        <f t="shared" si="159"/>
        <v>0</v>
      </c>
      <c r="Z3407" s="90" t="str">
        <f t="shared" si="160"/>
        <v>2026/01/12 00:29</v>
      </c>
    </row>
    <row r="3408" spans="1:26" ht="3.6" customHeight="1" x14ac:dyDescent="0.2">
      <c r="A3408" s="86">
        <f t="shared" si="161"/>
        <v>46034</v>
      </c>
      <c r="B3408" s="270"/>
      <c r="C3408" s="272"/>
      <c r="D3408" s="273"/>
      <c r="E3408" s="89">
        <v>2.361111111111111E-2</v>
      </c>
      <c r="Y3408">
        <f t="shared" si="159"/>
        <v>0</v>
      </c>
      <c r="Z3408" s="90" t="str">
        <f t="shared" si="160"/>
        <v>2026/01/12 00:34</v>
      </c>
    </row>
    <row r="3409" spans="1:26" ht="3.6" customHeight="1" x14ac:dyDescent="0.2">
      <c r="A3409" s="86">
        <f t="shared" si="161"/>
        <v>46034</v>
      </c>
      <c r="B3409" s="270"/>
      <c r="C3409" s="272"/>
      <c r="D3409" s="273"/>
      <c r="E3409" s="89">
        <v>2.7083333333333334E-2</v>
      </c>
      <c r="Y3409">
        <f t="shared" si="159"/>
        <v>0</v>
      </c>
      <c r="Z3409" s="90" t="str">
        <f t="shared" si="160"/>
        <v>2026/01/12 00:39</v>
      </c>
    </row>
    <row r="3410" spans="1:26" ht="3.6" customHeight="1" x14ac:dyDescent="0.2">
      <c r="A3410" s="86">
        <f t="shared" si="161"/>
        <v>46034</v>
      </c>
      <c r="B3410" s="270"/>
      <c r="C3410" s="272"/>
      <c r="D3410" s="273"/>
      <c r="E3410" s="89">
        <v>3.0555555555555555E-2</v>
      </c>
      <c r="Y3410">
        <f t="shared" si="159"/>
        <v>0</v>
      </c>
      <c r="Z3410" s="90" t="str">
        <f t="shared" si="160"/>
        <v>2026/01/12 00:44</v>
      </c>
    </row>
    <row r="3411" spans="1:26" ht="3.6" customHeight="1" x14ac:dyDescent="0.2">
      <c r="A3411" s="86">
        <f t="shared" si="161"/>
        <v>46034</v>
      </c>
      <c r="B3411" s="270"/>
      <c r="C3411" s="272"/>
      <c r="D3411" s="273"/>
      <c r="E3411" s="89">
        <v>3.4027777777777775E-2</v>
      </c>
      <c r="Y3411">
        <f t="shared" si="159"/>
        <v>0</v>
      </c>
      <c r="Z3411" s="90" t="str">
        <f t="shared" si="160"/>
        <v>2026/01/12 00:49</v>
      </c>
    </row>
    <row r="3412" spans="1:26" ht="3.6" customHeight="1" x14ac:dyDescent="0.2">
      <c r="A3412" s="86">
        <f t="shared" si="161"/>
        <v>46034</v>
      </c>
      <c r="B3412" s="270"/>
      <c r="C3412" s="272"/>
      <c r="D3412" s="273"/>
      <c r="E3412" s="89">
        <v>3.7499999999999999E-2</v>
      </c>
      <c r="Y3412">
        <f t="shared" si="159"/>
        <v>0</v>
      </c>
      <c r="Z3412" s="90" t="str">
        <f t="shared" si="160"/>
        <v>2026/01/12 00:54</v>
      </c>
    </row>
    <row r="3413" spans="1:26" ht="3.6" customHeight="1" x14ac:dyDescent="0.2">
      <c r="A3413" s="86">
        <f t="shared" si="161"/>
        <v>46034</v>
      </c>
      <c r="B3413" s="270"/>
      <c r="C3413" s="272"/>
      <c r="D3413" s="273"/>
      <c r="E3413" s="89">
        <v>4.0972222222222222E-2</v>
      </c>
      <c r="Y3413">
        <f t="shared" si="159"/>
        <v>0</v>
      </c>
      <c r="Z3413" s="90" t="str">
        <f t="shared" si="160"/>
        <v>2026/01/12 00:59</v>
      </c>
    </row>
    <row r="3414" spans="1:26" ht="3.6" customHeight="1" x14ac:dyDescent="0.2">
      <c r="A3414" s="86">
        <f t="shared" si="161"/>
        <v>46034</v>
      </c>
      <c r="B3414" s="270"/>
      <c r="C3414" s="272"/>
      <c r="D3414" s="273">
        <v>0.83333333333333337</v>
      </c>
      <c r="E3414" s="89">
        <v>2.7777777777777779E-3</v>
      </c>
      <c r="Y3414">
        <f t="shared" si="159"/>
        <v>0</v>
      </c>
      <c r="Z3414" s="90" t="str">
        <f t="shared" si="160"/>
        <v>2026/01/12 20:04</v>
      </c>
    </row>
    <row r="3415" spans="1:26" ht="3.6" customHeight="1" x14ac:dyDescent="0.2">
      <c r="A3415" s="86">
        <f t="shared" si="161"/>
        <v>46034</v>
      </c>
      <c r="B3415" s="270"/>
      <c r="C3415" s="272"/>
      <c r="D3415" s="273"/>
      <c r="E3415" s="89">
        <v>6.2499999999999995E-3</v>
      </c>
      <c r="Y3415">
        <f t="shared" si="159"/>
        <v>0</v>
      </c>
      <c r="Z3415" s="90" t="str">
        <f t="shared" si="160"/>
        <v>2026/01/12 00:09</v>
      </c>
    </row>
    <row r="3416" spans="1:26" ht="3.6" customHeight="1" x14ac:dyDescent="0.2">
      <c r="A3416" s="86">
        <f t="shared" si="161"/>
        <v>46034</v>
      </c>
      <c r="B3416" s="270"/>
      <c r="C3416" s="272"/>
      <c r="D3416" s="273"/>
      <c r="E3416" s="89">
        <v>9.7222222222222224E-3</v>
      </c>
      <c r="Y3416">
        <f t="shared" si="159"/>
        <v>0</v>
      </c>
      <c r="Z3416" s="90" t="str">
        <f t="shared" si="160"/>
        <v>2026/01/12 00:14</v>
      </c>
    </row>
    <row r="3417" spans="1:26" ht="3.6" customHeight="1" x14ac:dyDescent="0.2">
      <c r="A3417" s="86">
        <f t="shared" si="161"/>
        <v>46034</v>
      </c>
      <c r="B3417" s="270"/>
      <c r="C3417" s="272"/>
      <c r="D3417" s="273"/>
      <c r="E3417" s="89">
        <v>1.3194444444444444E-2</v>
      </c>
      <c r="Y3417">
        <f t="shared" si="159"/>
        <v>0</v>
      </c>
      <c r="Z3417" s="90" t="str">
        <f t="shared" si="160"/>
        <v>2026/01/12 00:19</v>
      </c>
    </row>
    <row r="3418" spans="1:26" ht="3.6" customHeight="1" x14ac:dyDescent="0.2">
      <c r="A3418" s="86">
        <f t="shared" si="161"/>
        <v>46034</v>
      </c>
      <c r="B3418" s="270"/>
      <c r="C3418" s="272"/>
      <c r="D3418" s="273"/>
      <c r="E3418" s="89">
        <v>1.6666666666666666E-2</v>
      </c>
      <c r="Y3418">
        <f t="shared" si="159"/>
        <v>0</v>
      </c>
      <c r="Z3418" s="90" t="str">
        <f t="shared" si="160"/>
        <v>2026/01/12 00:24</v>
      </c>
    </row>
    <row r="3419" spans="1:26" ht="3.6" customHeight="1" x14ac:dyDescent="0.2">
      <c r="A3419" s="86">
        <f t="shared" si="161"/>
        <v>46034</v>
      </c>
      <c r="B3419" s="270"/>
      <c r="C3419" s="272"/>
      <c r="D3419" s="273"/>
      <c r="E3419" s="89">
        <v>2.013888888888889E-2</v>
      </c>
      <c r="Y3419">
        <f t="shared" si="159"/>
        <v>0</v>
      </c>
      <c r="Z3419" s="90" t="str">
        <f t="shared" si="160"/>
        <v>2026/01/12 00:29</v>
      </c>
    </row>
    <row r="3420" spans="1:26" ht="3.6" customHeight="1" x14ac:dyDescent="0.2">
      <c r="A3420" s="86">
        <f t="shared" si="161"/>
        <v>46034</v>
      </c>
      <c r="B3420" s="270"/>
      <c r="C3420" s="272"/>
      <c r="D3420" s="273"/>
      <c r="E3420" s="89">
        <v>2.361111111111111E-2</v>
      </c>
      <c r="Y3420">
        <f t="shared" si="159"/>
        <v>0</v>
      </c>
      <c r="Z3420" s="90" t="str">
        <f t="shared" si="160"/>
        <v>2026/01/12 00:34</v>
      </c>
    </row>
    <row r="3421" spans="1:26" ht="3.6" customHeight="1" x14ac:dyDescent="0.2">
      <c r="A3421" s="86">
        <f t="shared" si="161"/>
        <v>46034</v>
      </c>
      <c r="B3421" s="270"/>
      <c r="C3421" s="272"/>
      <c r="D3421" s="273"/>
      <c r="E3421" s="89">
        <v>2.7083333333333334E-2</v>
      </c>
      <c r="Y3421">
        <f t="shared" si="159"/>
        <v>0</v>
      </c>
      <c r="Z3421" s="90" t="str">
        <f t="shared" si="160"/>
        <v>2026/01/12 00:39</v>
      </c>
    </row>
    <row r="3422" spans="1:26" ht="3.6" customHeight="1" x14ac:dyDescent="0.2">
      <c r="A3422" s="86">
        <f t="shared" si="161"/>
        <v>46034</v>
      </c>
      <c r="B3422" s="270"/>
      <c r="C3422" s="272"/>
      <c r="D3422" s="273"/>
      <c r="E3422" s="89">
        <v>3.0555555555555555E-2</v>
      </c>
      <c r="Y3422">
        <f t="shared" si="159"/>
        <v>0</v>
      </c>
      <c r="Z3422" s="90" t="str">
        <f t="shared" si="160"/>
        <v>2026/01/12 00:44</v>
      </c>
    </row>
    <row r="3423" spans="1:26" ht="3.6" customHeight="1" x14ac:dyDescent="0.2">
      <c r="A3423" s="86">
        <f t="shared" si="161"/>
        <v>46034</v>
      </c>
      <c r="B3423" s="270"/>
      <c r="C3423" s="272"/>
      <c r="D3423" s="273"/>
      <c r="E3423" s="89">
        <v>3.4027777777777775E-2</v>
      </c>
      <c r="Y3423">
        <f t="shared" si="159"/>
        <v>0</v>
      </c>
      <c r="Z3423" s="90" t="str">
        <f t="shared" si="160"/>
        <v>2026/01/12 00:49</v>
      </c>
    </row>
    <row r="3424" spans="1:26" ht="3.6" customHeight="1" x14ac:dyDescent="0.2">
      <c r="A3424" s="86">
        <f t="shared" si="161"/>
        <v>46034</v>
      </c>
      <c r="B3424" s="270"/>
      <c r="C3424" s="272"/>
      <c r="D3424" s="273"/>
      <c r="E3424" s="89">
        <v>3.7499999999999999E-2</v>
      </c>
      <c r="Y3424">
        <f t="shared" si="159"/>
        <v>0</v>
      </c>
      <c r="Z3424" s="90" t="str">
        <f t="shared" si="160"/>
        <v>2026/01/12 00:54</v>
      </c>
    </row>
    <row r="3425" spans="1:26" ht="3.6" customHeight="1" x14ac:dyDescent="0.2">
      <c r="A3425" s="86">
        <f t="shared" si="161"/>
        <v>46034</v>
      </c>
      <c r="B3425" s="270"/>
      <c r="C3425" s="272"/>
      <c r="D3425" s="273"/>
      <c r="E3425" s="89">
        <v>4.0972222222222222E-2</v>
      </c>
      <c r="Y3425">
        <f t="shared" si="159"/>
        <v>0</v>
      </c>
      <c r="Z3425" s="90" t="str">
        <f t="shared" si="160"/>
        <v>2026/01/12 00:59</v>
      </c>
    </row>
    <row r="3426" spans="1:26" ht="3.6" customHeight="1" x14ac:dyDescent="0.2">
      <c r="A3426" s="86">
        <f t="shared" si="161"/>
        <v>46034</v>
      </c>
      <c r="B3426" s="270"/>
      <c r="C3426" s="272"/>
      <c r="D3426" s="273">
        <v>0.875</v>
      </c>
      <c r="E3426" s="89">
        <v>2.7777777777777779E-3</v>
      </c>
      <c r="Y3426">
        <f t="shared" si="159"/>
        <v>0</v>
      </c>
      <c r="Z3426" s="90" t="str">
        <f t="shared" si="160"/>
        <v>2026/01/12 21:04</v>
      </c>
    </row>
    <row r="3427" spans="1:26" ht="3.6" customHeight="1" x14ac:dyDescent="0.2">
      <c r="A3427" s="86">
        <f t="shared" si="161"/>
        <v>46034</v>
      </c>
      <c r="B3427" s="270"/>
      <c r="C3427" s="272"/>
      <c r="D3427" s="273"/>
      <c r="E3427" s="89">
        <v>6.2499999999999995E-3</v>
      </c>
      <c r="Y3427">
        <f t="shared" si="159"/>
        <v>0</v>
      </c>
      <c r="Z3427" s="90" t="str">
        <f t="shared" si="160"/>
        <v>2026/01/12 00:09</v>
      </c>
    </row>
    <row r="3428" spans="1:26" ht="3.6" customHeight="1" x14ac:dyDescent="0.2">
      <c r="A3428" s="86">
        <f t="shared" si="161"/>
        <v>46034</v>
      </c>
      <c r="B3428" s="270"/>
      <c r="C3428" s="272"/>
      <c r="D3428" s="273"/>
      <c r="E3428" s="89">
        <v>9.7222222222222224E-3</v>
      </c>
      <c r="Y3428">
        <f t="shared" si="159"/>
        <v>0</v>
      </c>
      <c r="Z3428" s="90" t="str">
        <f t="shared" si="160"/>
        <v>2026/01/12 00:14</v>
      </c>
    </row>
    <row r="3429" spans="1:26" ht="3.6" customHeight="1" x14ac:dyDescent="0.2">
      <c r="A3429" s="86">
        <f t="shared" si="161"/>
        <v>46034</v>
      </c>
      <c r="B3429" s="270"/>
      <c r="C3429" s="272"/>
      <c r="D3429" s="273"/>
      <c r="E3429" s="89">
        <v>1.3194444444444444E-2</v>
      </c>
      <c r="Y3429">
        <f t="shared" si="159"/>
        <v>0</v>
      </c>
      <c r="Z3429" s="90" t="str">
        <f t="shared" si="160"/>
        <v>2026/01/12 00:19</v>
      </c>
    </row>
    <row r="3430" spans="1:26" ht="3.6" customHeight="1" x14ac:dyDescent="0.2">
      <c r="A3430" s="86">
        <f t="shared" si="161"/>
        <v>46034</v>
      </c>
      <c r="B3430" s="270"/>
      <c r="C3430" s="272"/>
      <c r="D3430" s="273"/>
      <c r="E3430" s="89">
        <v>1.6666666666666666E-2</v>
      </c>
      <c r="Y3430">
        <f t="shared" si="159"/>
        <v>0</v>
      </c>
      <c r="Z3430" s="90" t="str">
        <f t="shared" si="160"/>
        <v>2026/01/12 00:24</v>
      </c>
    </row>
    <row r="3431" spans="1:26" ht="3.6" customHeight="1" x14ac:dyDescent="0.2">
      <c r="A3431" s="86">
        <f t="shared" si="161"/>
        <v>46034</v>
      </c>
      <c r="B3431" s="270"/>
      <c r="C3431" s="272"/>
      <c r="D3431" s="273"/>
      <c r="E3431" s="89">
        <v>2.013888888888889E-2</v>
      </c>
      <c r="Y3431">
        <f t="shared" si="159"/>
        <v>0</v>
      </c>
      <c r="Z3431" s="90" t="str">
        <f t="shared" si="160"/>
        <v>2026/01/12 00:29</v>
      </c>
    </row>
    <row r="3432" spans="1:26" ht="3.6" customHeight="1" x14ac:dyDescent="0.2">
      <c r="A3432" s="86">
        <f t="shared" si="161"/>
        <v>46034</v>
      </c>
      <c r="B3432" s="270"/>
      <c r="C3432" s="272"/>
      <c r="D3432" s="273"/>
      <c r="E3432" s="89">
        <v>2.361111111111111E-2</v>
      </c>
      <c r="Y3432">
        <f t="shared" si="159"/>
        <v>0</v>
      </c>
      <c r="Z3432" s="90" t="str">
        <f t="shared" si="160"/>
        <v>2026/01/12 00:34</v>
      </c>
    </row>
    <row r="3433" spans="1:26" ht="3.6" customHeight="1" x14ac:dyDescent="0.2">
      <c r="A3433" s="86">
        <f t="shared" si="161"/>
        <v>46034</v>
      </c>
      <c r="B3433" s="270"/>
      <c r="C3433" s="272"/>
      <c r="D3433" s="273"/>
      <c r="E3433" s="89">
        <v>2.7083333333333334E-2</v>
      </c>
      <c r="Y3433">
        <f t="shared" si="159"/>
        <v>0</v>
      </c>
      <c r="Z3433" s="90" t="str">
        <f t="shared" si="160"/>
        <v>2026/01/12 00:39</v>
      </c>
    </row>
    <row r="3434" spans="1:26" ht="3.6" customHeight="1" x14ac:dyDescent="0.2">
      <c r="A3434" s="86">
        <f t="shared" si="161"/>
        <v>46034</v>
      </c>
      <c r="B3434" s="270"/>
      <c r="C3434" s="272"/>
      <c r="D3434" s="273"/>
      <c r="E3434" s="89">
        <v>3.0555555555555555E-2</v>
      </c>
      <c r="Y3434">
        <f t="shared" si="159"/>
        <v>0</v>
      </c>
      <c r="Z3434" s="90" t="str">
        <f t="shared" si="160"/>
        <v>2026/01/12 00:44</v>
      </c>
    </row>
    <row r="3435" spans="1:26" ht="3.6" customHeight="1" x14ac:dyDescent="0.2">
      <c r="A3435" s="86">
        <f t="shared" si="161"/>
        <v>46034</v>
      </c>
      <c r="B3435" s="270"/>
      <c r="C3435" s="272"/>
      <c r="D3435" s="273"/>
      <c r="E3435" s="89">
        <v>3.4027777777777775E-2</v>
      </c>
      <c r="Y3435">
        <f t="shared" si="159"/>
        <v>0</v>
      </c>
      <c r="Z3435" s="90" t="str">
        <f t="shared" si="160"/>
        <v>2026/01/12 00:49</v>
      </c>
    </row>
    <row r="3436" spans="1:26" ht="3.6" customHeight="1" x14ac:dyDescent="0.2">
      <c r="A3436" s="86">
        <f t="shared" si="161"/>
        <v>46034</v>
      </c>
      <c r="B3436" s="270"/>
      <c r="C3436" s="272"/>
      <c r="D3436" s="273"/>
      <c r="E3436" s="89">
        <v>3.7499999999999999E-2</v>
      </c>
      <c r="Y3436">
        <f t="shared" si="159"/>
        <v>0</v>
      </c>
      <c r="Z3436" s="90" t="str">
        <f t="shared" si="160"/>
        <v>2026/01/12 00:54</v>
      </c>
    </row>
    <row r="3437" spans="1:26" ht="3.6" customHeight="1" x14ac:dyDescent="0.2">
      <c r="A3437" s="86">
        <f t="shared" si="161"/>
        <v>46034</v>
      </c>
      <c r="B3437" s="270"/>
      <c r="C3437" s="272"/>
      <c r="D3437" s="273"/>
      <c r="E3437" s="89">
        <v>4.0972222222222222E-2</v>
      </c>
      <c r="Y3437">
        <f t="shared" si="159"/>
        <v>0</v>
      </c>
      <c r="Z3437" s="90" t="str">
        <f t="shared" si="160"/>
        <v>2026/01/12 00:59</v>
      </c>
    </row>
    <row r="3438" spans="1:26" ht="3.6" customHeight="1" x14ac:dyDescent="0.2">
      <c r="A3438" s="86">
        <f t="shared" si="161"/>
        <v>46034</v>
      </c>
      <c r="B3438" s="270"/>
      <c r="C3438" s="272"/>
      <c r="D3438" s="273">
        <v>0.91666666666666663</v>
      </c>
      <c r="E3438" s="89">
        <v>2.7777777777777779E-3</v>
      </c>
      <c r="Y3438">
        <f t="shared" si="159"/>
        <v>0</v>
      </c>
      <c r="Z3438" s="90" t="str">
        <f t="shared" si="160"/>
        <v>2026/01/12 22:04</v>
      </c>
    </row>
    <row r="3439" spans="1:26" ht="3.6" customHeight="1" x14ac:dyDescent="0.2">
      <c r="A3439" s="86">
        <f t="shared" si="161"/>
        <v>46034</v>
      </c>
      <c r="B3439" s="270"/>
      <c r="C3439" s="272"/>
      <c r="D3439" s="273"/>
      <c r="E3439" s="89">
        <v>6.2499999999999995E-3</v>
      </c>
      <c r="Y3439">
        <f t="shared" si="159"/>
        <v>0</v>
      </c>
      <c r="Z3439" s="90" t="str">
        <f t="shared" si="160"/>
        <v>2026/01/12 00:09</v>
      </c>
    </row>
    <row r="3440" spans="1:26" ht="3.6" customHeight="1" x14ac:dyDescent="0.2">
      <c r="A3440" s="86">
        <f t="shared" si="161"/>
        <v>46034</v>
      </c>
      <c r="B3440" s="270"/>
      <c r="C3440" s="272"/>
      <c r="D3440" s="273"/>
      <c r="E3440" s="89">
        <v>9.7222222222222224E-3</v>
      </c>
      <c r="Y3440">
        <f t="shared" si="159"/>
        <v>0</v>
      </c>
      <c r="Z3440" s="90" t="str">
        <f t="shared" si="160"/>
        <v>2026/01/12 00:14</v>
      </c>
    </row>
    <row r="3441" spans="1:26" ht="3.6" customHeight="1" x14ac:dyDescent="0.2">
      <c r="A3441" s="86">
        <f t="shared" si="161"/>
        <v>46034</v>
      </c>
      <c r="B3441" s="270"/>
      <c r="C3441" s="272"/>
      <c r="D3441" s="273"/>
      <c r="E3441" s="89">
        <v>1.3194444444444444E-2</v>
      </c>
      <c r="Y3441">
        <f t="shared" si="159"/>
        <v>0</v>
      </c>
      <c r="Z3441" s="90" t="str">
        <f t="shared" si="160"/>
        <v>2026/01/12 00:19</v>
      </c>
    </row>
    <row r="3442" spans="1:26" ht="3.6" customHeight="1" x14ac:dyDescent="0.2">
      <c r="A3442" s="86">
        <f t="shared" si="161"/>
        <v>46034</v>
      </c>
      <c r="B3442" s="270"/>
      <c r="C3442" s="272"/>
      <c r="D3442" s="273"/>
      <c r="E3442" s="89">
        <v>1.6666666666666666E-2</v>
      </c>
      <c r="Y3442">
        <f t="shared" si="159"/>
        <v>0</v>
      </c>
      <c r="Z3442" s="90" t="str">
        <f t="shared" si="160"/>
        <v>2026/01/12 00:24</v>
      </c>
    </row>
    <row r="3443" spans="1:26" ht="3.6" customHeight="1" x14ac:dyDescent="0.2">
      <c r="A3443" s="86">
        <f t="shared" si="161"/>
        <v>46034</v>
      </c>
      <c r="B3443" s="270"/>
      <c r="C3443" s="272"/>
      <c r="D3443" s="273"/>
      <c r="E3443" s="89">
        <v>2.013888888888889E-2</v>
      </c>
      <c r="Y3443">
        <f t="shared" si="159"/>
        <v>0</v>
      </c>
      <c r="Z3443" s="90" t="str">
        <f t="shared" si="160"/>
        <v>2026/01/12 00:29</v>
      </c>
    </row>
    <row r="3444" spans="1:26" ht="3.6" customHeight="1" x14ac:dyDescent="0.2">
      <c r="A3444" s="86">
        <f t="shared" si="161"/>
        <v>46034</v>
      </c>
      <c r="B3444" s="270"/>
      <c r="C3444" s="272"/>
      <c r="D3444" s="273"/>
      <c r="E3444" s="89">
        <v>2.361111111111111E-2</v>
      </c>
      <c r="Y3444">
        <f t="shared" si="159"/>
        <v>0</v>
      </c>
      <c r="Z3444" s="90" t="str">
        <f t="shared" si="160"/>
        <v>2026/01/12 00:34</v>
      </c>
    </row>
    <row r="3445" spans="1:26" ht="3.6" customHeight="1" x14ac:dyDescent="0.2">
      <c r="A3445" s="86">
        <f t="shared" si="161"/>
        <v>46034</v>
      </c>
      <c r="B3445" s="270"/>
      <c r="C3445" s="272"/>
      <c r="D3445" s="273"/>
      <c r="E3445" s="89">
        <v>2.7083333333333334E-2</v>
      </c>
      <c r="Y3445">
        <f t="shared" si="159"/>
        <v>0</v>
      </c>
      <c r="Z3445" s="90" t="str">
        <f t="shared" si="160"/>
        <v>2026/01/12 00:39</v>
      </c>
    </row>
    <row r="3446" spans="1:26" ht="3.6" customHeight="1" x14ac:dyDescent="0.2">
      <c r="A3446" s="86">
        <f t="shared" si="161"/>
        <v>46034</v>
      </c>
      <c r="B3446" s="270"/>
      <c r="C3446" s="272"/>
      <c r="D3446" s="273"/>
      <c r="E3446" s="89">
        <v>3.0555555555555555E-2</v>
      </c>
      <c r="Y3446">
        <f t="shared" si="159"/>
        <v>0</v>
      </c>
      <c r="Z3446" s="90" t="str">
        <f t="shared" si="160"/>
        <v>2026/01/12 00:44</v>
      </c>
    </row>
    <row r="3447" spans="1:26" ht="3.6" customHeight="1" x14ac:dyDescent="0.2">
      <c r="A3447" s="86">
        <f t="shared" si="161"/>
        <v>46034</v>
      </c>
      <c r="B3447" s="270"/>
      <c r="C3447" s="272"/>
      <c r="D3447" s="273"/>
      <c r="E3447" s="89">
        <v>3.4027777777777775E-2</v>
      </c>
      <c r="Y3447">
        <f t="shared" si="159"/>
        <v>0</v>
      </c>
      <c r="Z3447" s="90" t="str">
        <f t="shared" si="160"/>
        <v>2026/01/12 00:49</v>
      </c>
    </row>
    <row r="3448" spans="1:26" ht="3.6" customHeight="1" x14ac:dyDescent="0.2">
      <c r="A3448" s="86">
        <f t="shared" si="161"/>
        <v>46034</v>
      </c>
      <c r="B3448" s="270"/>
      <c r="C3448" s="272"/>
      <c r="D3448" s="273"/>
      <c r="E3448" s="89">
        <v>3.7499999999999999E-2</v>
      </c>
      <c r="Y3448">
        <f t="shared" si="159"/>
        <v>0</v>
      </c>
      <c r="Z3448" s="90" t="str">
        <f t="shared" si="160"/>
        <v>2026/01/12 00:54</v>
      </c>
    </row>
    <row r="3449" spans="1:26" ht="3.6" customHeight="1" x14ac:dyDescent="0.2">
      <c r="A3449" s="86">
        <f t="shared" si="161"/>
        <v>46034</v>
      </c>
      <c r="B3449" s="270"/>
      <c r="C3449" s="272"/>
      <c r="D3449" s="273"/>
      <c r="E3449" s="89">
        <v>4.0972222222222222E-2</v>
      </c>
      <c r="Y3449">
        <f t="shared" si="159"/>
        <v>0</v>
      </c>
      <c r="Z3449" s="90" t="str">
        <f t="shared" si="160"/>
        <v>2026/01/12 00:59</v>
      </c>
    </row>
    <row r="3450" spans="1:26" ht="3.6" customHeight="1" x14ac:dyDescent="0.2">
      <c r="A3450" s="86">
        <f t="shared" si="161"/>
        <v>46034</v>
      </c>
      <c r="B3450" s="270"/>
      <c r="C3450" s="272"/>
      <c r="D3450" s="273">
        <v>0.95833333333333337</v>
      </c>
      <c r="E3450" s="89">
        <v>2.7777777777777779E-3</v>
      </c>
      <c r="Y3450">
        <f t="shared" si="159"/>
        <v>0</v>
      </c>
      <c r="Z3450" s="90" t="str">
        <f t="shared" si="160"/>
        <v>2026/01/12 23:04</v>
      </c>
    </row>
    <row r="3451" spans="1:26" ht="3.6" customHeight="1" x14ac:dyDescent="0.2">
      <c r="A3451" s="86">
        <f t="shared" si="161"/>
        <v>46034</v>
      </c>
      <c r="B3451" s="270"/>
      <c r="C3451" s="272"/>
      <c r="D3451" s="273"/>
      <c r="E3451" s="89">
        <v>6.2499999999999995E-3</v>
      </c>
      <c r="Y3451">
        <f t="shared" si="159"/>
        <v>0</v>
      </c>
      <c r="Z3451" s="90" t="str">
        <f t="shared" si="160"/>
        <v>2026/01/12 00:09</v>
      </c>
    </row>
    <row r="3452" spans="1:26" ht="3.6" customHeight="1" x14ac:dyDescent="0.2">
      <c r="A3452" s="86">
        <f t="shared" si="161"/>
        <v>46034</v>
      </c>
      <c r="B3452" s="270"/>
      <c r="C3452" s="272"/>
      <c r="D3452" s="273"/>
      <c r="E3452" s="89">
        <v>9.7222222222222224E-3</v>
      </c>
      <c r="Y3452">
        <f t="shared" si="159"/>
        <v>0</v>
      </c>
      <c r="Z3452" s="90" t="str">
        <f t="shared" si="160"/>
        <v>2026/01/12 00:14</v>
      </c>
    </row>
    <row r="3453" spans="1:26" ht="3.6" customHeight="1" x14ac:dyDescent="0.2">
      <c r="A3453" s="86">
        <f t="shared" si="161"/>
        <v>46034</v>
      </c>
      <c r="B3453" s="270"/>
      <c r="C3453" s="272"/>
      <c r="D3453" s="273"/>
      <c r="E3453" s="89">
        <v>1.3194444444444444E-2</v>
      </c>
      <c r="Y3453">
        <f t="shared" si="159"/>
        <v>0</v>
      </c>
      <c r="Z3453" s="90" t="str">
        <f t="shared" si="160"/>
        <v>2026/01/12 00:19</v>
      </c>
    </row>
    <row r="3454" spans="1:26" ht="3.6" customHeight="1" x14ac:dyDescent="0.2">
      <c r="A3454" s="86">
        <f t="shared" si="161"/>
        <v>46034</v>
      </c>
      <c r="B3454" s="270"/>
      <c r="C3454" s="272"/>
      <c r="D3454" s="273"/>
      <c r="E3454" s="89">
        <v>1.6666666666666666E-2</v>
      </c>
      <c r="Y3454">
        <f t="shared" si="159"/>
        <v>0</v>
      </c>
      <c r="Z3454" s="90" t="str">
        <f t="shared" si="160"/>
        <v>2026/01/12 00:24</v>
      </c>
    </row>
    <row r="3455" spans="1:26" ht="3.6" customHeight="1" x14ac:dyDescent="0.2">
      <c r="A3455" s="86">
        <f t="shared" si="161"/>
        <v>46034</v>
      </c>
      <c r="B3455" s="270"/>
      <c r="C3455" s="272"/>
      <c r="D3455" s="273"/>
      <c r="E3455" s="89">
        <v>2.013888888888889E-2</v>
      </c>
      <c r="Y3455">
        <f t="shared" si="159"/>
        <v>0</v>
      </c>
      <c r="Z3455" s="90" t="str">
        <f t="shared" si="160"/>
        <v>2026/01/12 00:29</v>
      </c>
    </row>
    <row r="3456" spans="1:26" ht="3.6" customHeight="1" x14ac:dyDescent="0.2">
      <c r="A3456" s="86">
        <f t="shared" si="161"/>
        <v>46034</v>
      </c>
      <c r="B3456" s="270"/>
      <c r="C3456" s="272"/>
      <c r="D3456" s="273"/>
      <c r="E3456" s="89">
        <v>2.361111111111111E-2</v>
      </c>
      <c r="Y3456">
        <f t="shared" si="159"/>
        <v>0</v>
      </c>
      <c r="Z3456" s="90" t="str">
        <f t="shared" si="160"/>
        <v>2026/01/12 00:34</v>
      </c>
    </row>
    <row r="3457" spans="1:26" ht="3.6" customHeight="1" x14ac:dyDescent="0.2">
      <c r="A3457" s="86">
        <f t="shared" si="161"/>
        <v>46034</v>
      </c>
      <c r="B3457" s="270"/>
      <c r="C3457" s="272"/>
      <c r="D3457" s="273"/>
      <c r="E3457" s="89">
        <v>2.7083333333333334E-2</v>
      </c>
      <c r="Y3457">
        <f t="shared" si="159"/>
        <v>0</v>
      </c>
      <c r="Z3457" s="90" t="str">
        <f t="shared" si="160"/>
        <v>2026/01/12 00:39</v>
      </c>
    </row>
    <row r="3458" spans="1:26" ht="3.6" customHeight="1" x14ac:dyDescent="0.2">
      <c r="A3458" s="86">
        <f t="shared" si="161"/>
        <v>46034</v>
      </c>
      <c r="B3458" s="270"/>
      <c r="C3458" s="272"/>
      <c r="D3458" s="273"/>
      <c r="E3458" s="89">
        <v>3.0555555555555555E-2</v>
      </c>
      <c r="Y3458">
        <f t="shared" si="159"/>
        <v>0</v>
      </c>
      <c r="Z3458" s="90" t="str">
        <f t="shared" si="160"/>
        <v>2026/01/12 00:44</v>
      </c>
    </row>
    <row r="3459" spans="1:26" ht="3.6" customHeight="1" x14ac:dyDescent="0.2">
      <c r="A3459" s="86">
        <f t="shared" si="161"/>
        <v>46034</v>
      </c>
      <c r="B3459" s="270"/>
      <c r="C3459" s="272"/>
      <c r="D3459" s="273"/>
      <c r="E3459" s="89">
        <v>3.4027777777777775E-2</v>
      </c>
      <c r="Y3459">
        <f t="shared" si="159"/>
        <v>0</v>
      </c>
      <c r="Z3459" s="90" t="str">
        <f t="shared" si="160"/>
        <v>2026/01/12 00:49</v>
      </c>
    </row>
    <row r="3460" spans="1:26" ht="3.6" customHeight="1" x14ac:dyDescent="0.2">
      <c r="A3460" s="86">
        <f t="shared" si="161"/>
        <v>46034</v>
      </c>
      <c r="B3460" s="270"/>
      <c r="C3460" s="272"/>
      <c r="D3460" s="273"/>
      <c r="E3460" s="89">
        <v>3.7499999999999999E-2</v>
      </c>
      <c r="Y3460">
        <f t="shared" si="159"/>
        <v>0</v>
      </c>
      <c r="Z3460" s="90" t="str">
        <f t="shared" si="160"/>
        <v>2026/01/12 00:54</v>
      </c>
    </row>
    <row r="3461" spans="1:26" ht="3.6" customHeight="1" x14ac:dyDescent="0.2">
      <c r="A3461" s="86">
        <f t="shared" si="161"/>
        <v>46034</v>
      </c>
      <c r="B3461" s="270"/>
      <c r="C3461" s="272"/>
      <c r="D3461" s="273"/>
      <c r="E3461" s="89">
        <v>4.0972222222222222E-2</v>
      </c>
      <c r="Y3461">
        <f t="shared" si="159"/>
        <v>0</v>
      </c>
      <c r="Z3461" s="90" t="str">
        <f t="shared" si="160"/>
        <v>2026/01/12 00:59</v>
      </c>
    </row>
    <row r="3462" spans="1:26" ht="3.6" customHeight="1" x14ac:dyDescent="0.2">
      <c r="A3462" s="86">
        <f t="shared" si="161"/>
        <v>46035</v>
      </c>
      <c r="B3462" s="269">
        <f>B3174+1</f>
        <v>46035</v>
      </c>
      <c r="C3462" s="271" t="str">
        <f>TEXT(B3462,"aaa")</f>
        <v>火</v>
      </c>
      <c r="D3462" s="273">
        <v>0</v>
      </c>
      <c r="E3462" s="89">
        <v>2.7777777777777779E-3</v>
      </c>
      <c r="Y3462">
        <f t="shared" si="159"/>
        <v>0</v>
      </c>
      <c r="Z3462" s="90" t="str">
        <f t="shared" si="160"/>
        <v>2026/01/13 00:04</v>
      </c>
    </row>
    <row r="3463" spans="1:26" ht="3.6" customHeight="1" x14ac:dyDescent="0.2">
      <c r="A3463" s="86">
        <f t="shared" si="161"/>
        <v>46035</v>
      </c>
      <c r="B3463" s="270"/>
      <c r="C3463" s="272"/>
      <c r="D3463" s="273"/>
      <c r="E3463" s="89">
        <v>6.2499999999999995E-3</v>
      </c>
      <c r="G3463">
        <v>1</v>
      </c>
      <c r="P3463">
        <v>1</v>
      </c>
      <c r="Y3463">
        <f t="shared" ref="Y3463:Y3526" si="162">COUNTA(F3463:X3463)</f>
        <v>2</v>
      </c>
      <c r="Z3463" s="90" t="str">
        <f t="shared" ref="Z3463:Z3526" si="163">TEXT(A3463,"yyyy/mm/dd")&amp; " " &amp;TEXT(D3463+E3463,"hh:mm")</f>
        <v>2026/01/13 00:09</v>
      </c>
    </row>
    <row r="3464" spans="1:26" ht="3.6" customHeight="1" x14ac:dyDescent="0.2">
      <c r="A3464" s="86">
        <f t="shared" ref="A3464:A3527" si="164">IF(B3464&lt;&gt;"",B3464,A3463)</f>
        <v>46035</v>
      </c>
      <c r="B3464" s="270"/>
      <c r="C3464" s="272"/>
      <c r="D3464" s="273"/>
      <c r="E3464" s="89">
        <v>9.7222222222222224E-3</v>
      </c>
      <c r="G3464">
        <v>1</v>
      </c>
      <c r="P3464">
        <v>1</v>
      </c>
      <c r="Y3464">
        <f t="shared" si="162"/>
        <v>2</v>
      </c>
      <c r="Z3464" s="90" t="str">
        <f t="shared" si="163"/>
        <v>2026/01/13 00:14</v>
      </c>
    </row>
    <row r="3465" spans="1:26" ht="3.6" customHeight="1" x14ac:dyDescent="0.2">
      <c r="A3465" s="86">
        <f t="shared" si="164"/>
        <v>46035</v>
      </c>
      <c r="B3465" s="270"/>
      <c r="C3465" s="272"/>
      <c r="D3465" s="273"/>
      <c r="E3465" s="89">
        <v>1.3194444444444444E-2</v>
      </c>
      <c r="G3465">
        <v>1</v>
      </c>
      <c r="P3465">
        <v>1</v>
      </c>
      <c r="Y3465">
        <f t="shared" si="162"/>
        <v>2</v>
      </c>
      <c r="Z3465" s="90" t="str">
        <f t="shared" si="163"/>
        <v>2026/01/13 00:19</v>
      </c>
    </row>
    <row r="3466" spans="1:26" ht="3.6" customHeight="1" x14ac:dyDescent="0.2">
      <c r="A3466" s="86">
        <f t="shared" si="164"/>
        <v>46035</v>
      </c>
      <c r="B3466" s="270"/>
      <c r="C3466" s="272"/>
      <c r="D3466" s="273"/>
      <c r="E3466" s="89">
        <v>1.6666666666666666E-2</v>
      </c>
      <c r="G3466">
        <v>1</v>
      </c>
      <c r="P3466">
        <v>1</v>
      </c>
      <c r="Y3466">
        <f t="shared" si="162"/>
        <v>2</v>
      </c>
      <c r="Z3466" s="90" t="str">
        <f t="shared" si="163"/>
        <v>2026/01/13 00:24</v>
      </c>
    </row>
    <row r="3467" spans="1:26" ht="3.6" customHeight="1" x14ac:dyDescent="0.2">
      <c r="A3467" s="86">
        <f t="shared" si="164"/>
        <v>46035</v>
      </c>
      <c r="B3467" s="270"/>
      <c r="C3467" s="272"/>
      <c r="D3467" s="273"/>
      <c r="E3467" s="89">
        <v>2.013888888888889E-2</v>
      </c>
      <c r="G3467">
        <v>1</v>
      </c>
      <c r="P3467">
        <v>1</v>
      </c>
      <c r="Y3467">
        <f t="shared" si="162"/>
        <v>2</v>
      </c>
      <c r="Z3467" s="90" t="str">
        <f t="shared" si="163"/>
        <v>2026/01/13 00:29</v>
      </c>
    </row>
    <row r="3468" spans="1:26" ht="3.6" customHeight="1" x14ac:dyDescent="0.2">
      <c r="A3468" s="86">
        <f t="shared" si="164"/>
        <v>46035</v>
      </c>
      <c r="B3468" s="270"/>
      <c r="C3468" s="272"/>
      <c r="D3468" s="273"/>
      <c r="E3468" s="89">
        <v>2.361111111111111E-2</v>
      </c>
      <c r="G3468">
        <v>1</v>
      </c>
      <c r="P3468">
        <v>1</v>
      </c>
      <c r="Y3468">
        <f t="shared" si="162"/>
        <v>2</v>
      </c>
      <c r="Z3468" s="90" t="str">
        <f t="shared" si="163"/>
        <v>2026/01/13 00:34</v>
      </c>
    </row>
    <row r="3469" spans="1:26" ht="3.6" customHeight="1" x14ac:dyDescent="0.2">
      <c r="A3469" s="86">
        <f t="shared" si="164"/>
        <v>46035</v>
      </c>
      <c r="B3469" s="270"/>
      <c r="C3469" s="272"/>
      <c r="D3469" s="273"/>
      <c r="E3469" s="89">
        <v>2.7083333333333334E-2</v>
      </c>
      <c r="G3469">
        <v>1</v>
      </c>
      <c r="P3469">
        <v>1</v>
      </c>
      <c r="Y3469">
        <f t="shared" si="162"/>
        <v>2</v>
      </c>
      <c r="Z3469" s="90" t="str">
        <f t="shared" si="163"/>
        <v>2026/01/13 00:39</v>
      </c>
    </row>
    <row r="3470" spans="1:26" ht="3.6" customHeight="1" x14ac:dyDescent="0.2">
      <c r="A3470" s="86">
        <f t="shared" si="164"/>
        <v>46035</v>
      </c>
      <c r="B3470" s="270"/>
      <c r="C3470" s="272"/>
      <c r="D3470" s="273"/>
      <c r="E3470" s="89">
        <v>3.0555555555555555E-2</v>
      </c>
      <c r="G3470">
        <v>1</v>
      </c>
      <c r="P3470">
        <v>1</v>
      </c>
      <c r="Y3470">
        <f t="shared" si="162"/>
        <v>2</v>
      </c>
      <c r="Z3470" s="90" t="str">
        <f t="shared" si="163"/>
        <v>2026/01/13 00:44</v>
      </c>
    </row>
    <row r="3471" spans="1:26" ht="3.6" customHeight="1" x14ac:dyDescent="0.2">
      <c r="A3471" s="86">
        <f t="shared" si="164"/>
        <v>46035</v>
      </c>
      <c r="B3471" s="270"/>
      <c r="C3471" s="272"/>
      <c r="D3471" s="273"/>
      <c r="E3471" s="89">
        <v>3.4027777777777775E-2</v>
      </c>
      <c r="G3471">
        <v>1</v>
      </c>
      <c r="P3471">
        <v>1</v>
      </c>
      <c r="Y3471">
        <f t="shared" si="162"/>
        <v>2</v>
      </c>
      <c r="Z3471" s="90" t="str">
        <f t="shared" si="163"/>
        <v>2026/01/13 00:49</v>
      </c>
    </row>
    <row r="3472" spans="1:26" ht="3.6" customHeight="1" x14ac:dyDescent="0.2">
      <c r="A3472" s="86">
        <f t="shared" si="164"/>
        <v>46035</v>
      </c>
      <c r="B3472" s="270"/>
      <c r="C3472" s="272"/>
      <c r="D3472" s="273"/>
      <c r="E3472" s="89">
        <v>3.7499999999999999E-2</v>
      </c>
      <c r="G3472">
        <v>1</v>
      </c>
      <c r="P3472">
        <v>1</v>
      </c>
      <c r="Y3472">
        <f t="shared" si="162"/>
        <v>2</v>
      </c>
      <c r="Z3472" s="90" t="str">
        <f t="shared" si="163"/>
        <v>2026/01/13 00:54</v>
      </c>
    </row>
    <row r="3473" spans="1:26" ht="3.6" customHeight="1" x14ac:dyDescent="0.2">
      <c r="A3473" s="86">
        <f t="shared" si="164"/>
        <v>46035</v>
      </c>
      <c r="B3473" s="270"/>
      <c r="C3473" s="272"/>
      <c r="D3473" s="273"/>
      <c r="E3473" s="89">
        <v>4.0972222222222222E-2</v>
      </c>
      <c r="G3473">
        <v>1</v>
      </c>
      <c r="P3473">
        <v>1</v>
      </c>
      <c r="Y3473">
        <f t="shared" si="162"/>
        <v>2</v>
      </c>
      <c r="Z3473" s="90" t="str">
        <f t="shared" si="163"/>
        <v>2026/01/13 00:59</v>
      </c>
    </row>
    <row r="3474" spans="1:26" ht="3.6" customHeight="1" x14ac:dyDescent="0.2">
      <c r="A3474" s="86">
        <f t="shared" si="164"/>
        <v>46035</v>
      </c>
      <c r="B3474" s="270"/>
      <c r="C3474" s="272"/>
      <c r="D3474" s="273">
        <v>4.1666666666666664E-2</v>
      </c>
      <c r="E3474" s="89">
        <v>2.7777777777777779E-3</v>
      </c>
      <c r="G3474">
        <v>1</v>
      </c>
      <c r="P3474">
        <v>1</v>
      </c>
      <c r="Y3474">
        <f t="shared" si="162"/>
        <v>2</v>
      </c>
      <c r="Z3474" s="90" t="str">
        <f t="shared" si="163"/>
        <v>2026/01/13 01:04</v>
      </c>
    </row>
    <row r="3475" spans="1:26" ht="3.6" customHeight="1" x14ac:dyDescent="0.2">
      <c r="A3475" s="86">
        <f t="shared" si="164"/>
        <v>46035</v>
      </c>
      <c r="B3475" s="270"/>
      <c r="C3475" s="272"/>
      <c r="D3475" s="273"/>
      <c r="E3475" s="89">
        <v>6.2499999999999995E-3</v>
      </c>
      <c r="G3475">
        <v>1</v>
      </c>
      <c r="P3475">
        <v>1</v>
      </c>
      <c r="Y3475">
        <f t="shared" si="162"/>
        <v>2</v>
      </c>
      <c r="Z3475" s="90" t="str">
        <f t="shared" si="163"/>
        <v>2026/01/13 00:09</v>
      </c>
    </row>
    <row r="3476" spans="1:26" ht="3.6" customHeight="1" x14ac:dyDescent="0.2">
      <c r="A3476" s="86">
        <f t="shared" si="164"/>
        <v>46035</v>
      </c>
      <c r="B3476" s="270"/>
      <c r="C3476" s="272"/>
      <c r="D3476" s="273"/>
      <c r="E3476" s="89">
        <v>9.7222222222222224E-3</v>
      </c>
      <c r="G3476">
        <v>1</v>
      </c>
      <c r="P3476">
        <v>1</v>
      </c>
      <c r="Y3476">
        <f t="shared" si="162"/>
        <v>2</v>
      </c>
      <c r="Z3476" s="90" t="str">
        <f t="shared" si="163"/>
        <v>2026/01/13 00:14</v>
      </c>
    </row>
    <row r="3477" spans="1:26" ht="3.6" customHeight="1" x14ac:dyDescent="0.2">
      <c r="A3477" s="86">
        <f t="shared" si="164"/>
        <v>46035</v>
      </c>
      <c r="B3477" s="270"/>
      <c r="C3477" s="272"/>
      <c r="D3477" s="273"/>
      <c r="E3477" s="89">
        <v>1.3194444444444444E-2</v>
      </c>
      <c r="G3477">
        <v>1</v>
      </c>
      <c r="P3477">
        <v>1</v>
      </c>
      <c r="Y3477">
        <f t="shared" si="162"/>
        <v>2</v>
      </c>
      <c r="Z3477" s="90" t="str">
        <f t="shared" si="163"/>
        <v>2026/01/13 00:19</v>
      </c>
    </row>
    <row r="3478" spans="1:26" ht="3.6" customHeight="1" x14ac:dyDescent="0.2">
      <c r="A3478" s="86">
        <f t="shared" si="164"/>
        <v>46035</v>
      </c>
      <c r="B3478" s="270"/>
      <c r="C3478" s="272"/>
      <c r="D3478" s="273"/>
      <c r="E3478" s="89">
        <v>1.6666666666666666E-2</v>
      </c>
      <c r="G3478">
        <v>1</v>
      </c>
      <c r="P3478">
        <v>1</v>
      </c>
      <c r="Y3478">
        <f t="shared" si="162"/>
        <v>2</v>
      </c>
      <c r="Z3478" s="90" t="str">
        <f t="shared" si="163"/>
        <v>2026/01/13 00:24</v>
      </c>
    </row>
    <row r="3479" spans="1:26" ht="3.6" customHeight="1" x14ac:dyDescent="0.2">
      <c r="A3479" s="86">
        <f t="shared" si="164"/>
        <v>46035</v>
      </c>
      <c r="B3479" s="270"/>
      <c r="C3479" s="272"/>
      <c r="D3479" s="273"/>
      <c r="E3479" s="89">
        <v>2.013888888888889E-2</v>
      </c>
      <c r="G3479">
        <v>1</v>
      </c>
      <c r="P3479">
        <v>1</v>
      </c>
      <c r="Y3479">
        <f t="shared" si="162"/>
        <v>2</v>
      </c>
      <c r="Z3479" s="90" t="str">
        <f t="shared" si="163"/>
        <v>2026/01/13 00:29</v>
      </c>
    </row>
    <row r="3480" spans="1:26" ht="3.6" customHeight="1" x14ac:dyDescent="0.2">
      <c r="A3480" s="86">
        <f t="shared" si="164"/>
        <v>46035</v>
      </c>
      <c r="B3480" s="270"/>
      <c r="C3480" s="272"/>
      <c r="D3480" s="273"/>
      <c r="E3480" s="89">
        <v>2.361111111111111E-2</v>
      </c>
      <c r="G3480">
        <v>1</v>
      </c>
      <c r="P3480">
        <v>1</v>
      </c>
      <c r="Y3480">
        <f t="shared" si="162"/>
        <v>2</v>
      </c>
      <c r="Z3480" s="90" t="str">
        <f t="shared" si="163"/>
        <v>2026/01/13 00:34</v>
      </c>
    </row>
    <row r="3481" spans="1:26" ht="3.6" customHeight="1" x14ac:dyDescent="0.2">
      <c r="A3481" s="86">
        <f t="shared" si="164"/>
        <v>46035</v>
      </c>
      <c r="B3481" s="270"/>
      <c r="C3481" s="272"/>
      <c r="D3481" s="273"/>
      <c r="E3481" s="89">
        <v>2.7083333333333334E-2</v>
      </c>
      <c r="G3481">
        <v>1</v>
      </c>
      <c r="P3481">
        <v>1</v>
      </c>
      <c r="Y3481">
        <f t="shared" si="162"/>
        <v>2</v>
      </c>
      <c r="Z3481" s="90" t="str">
        <f t="shared" si="163"/>
        <v>2026/01/13 00:39</v>
      </c>
    </row>
    <row r="3482" spans="1:26" ht="3.6" customHeight="1" x14ac:dyDescent="0.2">
      <c r="A3482" s="86">
        <f t="shared" si="164"/>
        <v>46035</v>
      </c>
      <c r="B3482" s="270"/>
      <c r="C3482" s="272"/>
      <c r="D3482" s="273"/>
      <c r="E3482" s="89">
        <v>3.0555555555555555E-2</v>
      </c>
      <c r="G3482">
        <v>1</v>
      </c>
      <c r="P3482">
        <v>1</v>
      </c>
      <c r="Y3482">
        <f t="shared" si="162"/>
        <v>2</v>
      </c>
      <c r="Z3482" s="90" t="str">
        <f t="shared" si="163"/>
        <v>2026/01/13 00:44</v>
      </c>
    </row>
    <row r="3483" spans="1:26" ht="3.6" customHeight="1" x14ac:dyDescent="0.2">
      <c r="A3483" s="86">
        <f t="shared" si="164"/>
        <v>46035</v>
      </c>
      <c r="B3483" s="270"/>
      <c r="C3483" s="272"/>
      <c r="D3483" s="273"/>
      <c r="E3483" s="89">
        <v>3.4027777777777775E-2</v>
      </c>
      <c r="G3483">
        <v>1</v>
      </c>
      <c r="P3483">
        <v>1</v>
      </c>
      <c r="Y3483">
        <f t="shared" si="162"/>
        <v>2</v>
      </c>
      <c r="Z3483" s="90" t="str">
        <f t="shared" si="163"/>
        <v>2026/01/13 00:49</v>
      </c>
    </row>
    <row r="3484" spans="1:26" ht="3.6" customHeight="1" x14ac:dyDescent="0.2">
      <c r="A3484" s="86">
        <f t="shared" si="164"/>
        <v>46035</v>
      </c>
      <c r="B3484" s="270"/>
      <c r="C3484" s="272"/>
      <c r="D3484" s="273"/>
      <c r="E3484" s="89">
        <v>3.7499999999999999E-2</v>
      </c>
      <c r="G3484">
        <v>1</v>
      </c>
      <c r="P3484">
        <v>1</v>
      </c>
      <c r="Y3484">
        <f t="shared" si="162"/>
        <v>2</v>
      </c>
      <c r="Z3484" s="90" t="str">
        <f t="shared" si="163"/>
        <v>2026/01/13 00:54</v>
      </c>
    </row>
    <row r="3485" spans="1:26" ht="3.6" customHeight="1" x14ac:dyDescent="0.2">
      <c r="A3485" s="86">
        <f t="shared" si="164"/>
        <v>46035</v>
      </c>
      <c r="B3485" s="270"/>
      <c r="C3485" s="272"/>
      <c r="D3485" s="273"/>
      <c r="E3485" s="89">
        <v>4.0972222222222222E-2</v>
      </c>
      <c r="G3485">
        <v>1</v>
      </c>
      <c r="P3485">
        <v>1</v>
      </c>
      <c r="Y3485">
        <f t="shared" si="162"/>
        <v>2</v>
      </c>
      <c r="Z3485" s="90" t="str">
        <f t="shared" si="163"/>
        <v>2026/01/13 00:59</v>
      </c>
    </row>
    <row r="3486" spans="1:26" ht="3.6" customHeight="1" x14ac:dyDescent="0.2">
      <c r="A3486" s="86">
        <f t="shared" si="164"/>
        <v>46035</v>
      </c>
      <c r="B3486" s="270"/>
      <c r="C3486" s="272"/>
      <c r="D3486" s="273">
        <v>8.3333333333333329E-2</v>
      </c>
      <c r="E3486" s="89">
        <v>2.7777777777777779E-3</v>
      </c>
      <c r="Y3486">
        <f t="shared" si="162"/>
        <v>0</v>
      </c>
      <c r="Z3486" s="90" t="str">
        <f t="shared" si="163"/>
        <v>2026/01/13 02:04</v>
      </c>
    </row>
    <row r="3487" spans="1:26" ht="3.6" customHeight="1" x14ac:dyDescent="0.2">
      <c r="A3487" s="86">
        <f t="shared" si="164"/>
        <v>46035</v>
      </c>
      <c r="B3487" s="270"/>
      <c r="C3487" s="272"/>
      <c r="D3487" s="273"/>
      <c r="E3487" s="89">
        <v>6.2499999999999995E-3</v>
      </c>
      <c r="Y3487">
        <f t="shared" si="162"/>
        <v>0</v>
      </c>
      <c r="Z3487" s="90" t="str">
        <f t="shared" si="163"/>
        <v>2026/01/13 00:09</v>
      </c>
    </row>
    <row r="3488" spans="1:26" ht="3.6" customHeight="1" x14ac:dyDescent="0.2">
      <c r="A3488" s="86">
        <f t="shared" si="164"/>
        <v>46035</v>
      </c>
      <c r="B3488" s="270"/>
      <c r="C3488" s="272"/>
      <c r="D3488" s="273"/>
      <c r="E3488" s="89">
        <v>9.7222222222222224E-3</v>
      </c>
      <c r="Y3488">
        <f t="shared" si="162"/>
        <v>0</v>
      </c>
      <c r="Z3488" s="90" t="str">
        <f t="shared" si="163"/>
        <v>2026/01/13 00:14</v>
      </c>
    </row>
    <row r="3489" spans="1:26" ht="3.6" customHeight="1" x14ac:dyDescent="0.2">
      <c r="A3489" s="86">
        <f t="shared" si="164"/>
        <v>46035</v>
      </c>
      <c r="B3489" s="270"/>
      <c r="C3489" s="272"/>
      <c r="D3489" s="273"/>
      <c r="E3489" s="89">
        <v>1.3194444444444444E-2</v>
      </c>
      <c r="Y3489">
        <f t="shared" si="162"/>
        <v>0</v>
      </c>
      <c r="Z3489" s="90" t="str">
        <f t="shared" si="163"/>
        <v>2026/01/13 00:19</v>
      </c>
    </row>
    <row r="3490" spans="1:26" ht="3.6" customHeight="1" x14ac:dyDescent="0.2">
      <c r="A3490" s="86">
        <f t="shared" si="164"/>
        <v>46035</v>
      </c>
      <c r="B3490" s="270"/>
      <c r="C3490" s="272"/>
      <c r="D3490" s="273"/>
      <c r="E3490" s="89">
        <v>1.6666666666666666E-2</v>
      </c>
      <c r="Y3490">
        <f t="shared" si="162"/>
        <v>0</v>
      </c>
      <c r="Z3490" s="90" t="str">
        <f t="shared" si="163"/>
        <v>2026/01/13 00:24</v>
      </c>
    </row>
    <row r="3491" spans="1:26" ht="3.6" customHeight="1" x14ac:dyDescent="0.2">
      <c r="A3491" s="86">
        <f t="shared" si="164"/>
        <v>46035</v>
      </c>
      <c r="B3491" s="270"/>
      <c r="C3491" s="272"/>
      <c r="D3491" s="273"/>
      <c r="E3491" s="89">
        <v>2.013888888888889E-2</v>
      </c>
      <c r="Y3491">
        <f t="shared" si="162"/>
        <v>0</v>
      </c>
      <c r="Z3491" s="90" t="str">
        <f t="shared" si="163"/>
        <v>2026/01/13 00:29</v>
      </c>
    </row>
    <row r="3492" spans="1:26" ht="3.6" customHeight="1" x14ac:dyDescent="0.2">
      <c r="A3492" s="86">
        <f t="shared" si="164"/>
        <v>46035</v>
      </c>
      <c r="B3492" s="270"/>
      <c r="C3492" s="272"/>
      <c r="D3492" s="273"/>
      <c r="E3492" s="89">
        <v>2.361111111111111E-2</v>
      </c>
      <c r="Y3492">
        <f t="shared" si="162"/>
        <v>0</v>
      </c>
      <c r="Z3492" s="90" t="str">
        <f t="shared" si="163"/>
        <v>2026/01/13 00:34</v>
      </c>
    </row>
    <row r="3493" spans="1:26" ht="3.6" customHeight="1" x14ac:dyDescent="0.2">
      <c r="A3493" s="86">
        <f t="shared" si="164"/>
        <v>46035</v>
      </c>
      <c r="B3493" s="270"/>
      <c r="C3493" s="272"/>
      <c r="D3493" s="273"/>
      <c r="E3493" s="89">
        <v>2.7083333333333334E-2</v>
      </c>
      <c r="Y3493">
        <f t="shared" si="162"/>
        <v>0</v>
      </c>
      <c r="Z3493" s="90" t="str">
        <f t="shared" si="163"/>
        <v>2026/01/13 00:39</v>
      </c>
    </row>
    <row r="3494" spans="1:26" ht="3.6" customHeight="1" x14ac:dyDescent="0.2">
      <c r="A3494" s="86">
        <f t="shared" si="164"/>
        <v>46035</v>
      </c>
      <c r="B3494" s="270"/>
      <c r="C3494" s="272"/>
      <c r="D3494" s="273"/>
      <c r="E3494" s="89">
        <v>3.0555555555555555E-2</v>
      </c>
      <c r="Y3494">
        <f t="shared" si="162"/>
        <v>0</v>
      </c>
      <c r="Z3494" s="90" t="str">
        <f t="shared" si="163"/>
        <v>2026/01/13 00:44</v>
      </c>
    </row>
    <row r="3495" spans="1:26" ht="3.6" customHeight="1" x14ac:dyDescent="0.2">
      <c r="A3495" s="86">
        <f t="shared" si="164"/>
        <v>46035</v>
      </c>
      <c r="B3495" s="270"/>
      <c r="C3495" s="272"/>
      <c r="D3495" s="273"/>
      <c r="E3495" s="89">
        <v>3.4027777777777775E-2</v>
      </c>
      <c r="Y3495">
        <f t="shared" si="162"/>
        <v>0</v>
      </c>
      <c r="Z3495" s="90" t="str">
        <f t="shared" si="163"/>
        <v>2026/01/13 00:49</v>
      </c>
    </row>
    <row r="3496" spans="1:26" ht="3.6" customHeight="1" x14ac:dyDescent="0.2">
      <c r="A3496" s="86">
        <f t="shared" si="164"/>
        <v>46035</v>
      </c>
      <c r="B3496" s="270"/>
      <c r="C3496" s="272"/>
      <c r="D3496" s="273"/>
      <c r="E3496" s="89">
        <v>3.7499999999999999E-2</v>
      </c>
      <c r="Y3496">
        <f t="shared" si="162"/>
        <v>0</v>
      </c>
      <c r="Z3496" s="90" t="str">
        <f t="shared" si="163"/>
        <v>2026/01/13 00:54</v>
      </c>
    </row>
    <row r="3497" spans="1:26" ht="3.6" customHeight="1" x14ac:dyDescent="0.2">
      <c r="A3497" s="86">
        <f t="shared" si="164"/>
        <v>46035</v>
      </c>
      <c r="B3497" s="270"/>
      <c r="C3497" s="272"/>
      <c r="D3497" s="273"/>
      <c r="E3497" s="89">
        <v>4.0972222222222222E-2</v>
      </c>
      <c r="Y3497">
        <f t="shared" si="162"/>
        <v>0</v>
      </c>
      <c r="Z3497" s="90" t="str">
        <f t="shared" si="163"/>
        <v>2026/01/13 00:59</v>
      </c>
    </row>
    <row r="3498" spans="1:26" ht="3.6" customHeight="1" x14ac:dyDescent="0.2">
      <c r="A3498" s="86">
        <f t="shared" si="164"/>
        <v>46035</v>
      </c>
      <c r="B3498" s="270"/>
      <c r="C3498" s="272"/>
      <c r="D3498" s="273">
        <v>0.125</v>
      </c>
      <c r="E3498" s="89">
        <v>2.7777777777777779E-3</v>
      </c>
      <c r="Y3498">
        <f t="shared" si="162"/>
        <v>0</v>
      </c>
      <c r="Z3498" s="90" t="str">
        <f t="shared" si="163"/>
        <v>2026/01/13 03:04</v>
      </c>
    </row>
    <row r="3499" spans="1:26" ht="3.6" customHeight="1" x14ac:dyDescent="0.2">
      <c r="A3499" s="86">
        <f t="shared" si="164"/>
        <v>46035</v>
      </c>
      <c r="B3499" s="270"/>
      <c r="C3499" s="272"/>
      <c r="D3499" s="273"/>
      <c r="E3499" s="89">
        <v>6.2499999999999995E-3</v>
      </c>
      <c r="Y3499">
        <f t="shared" si="162"/>
        <v>0</v>
      </c>
      <c r="Z3499" s="90" t="str">
        <f t="shared" si="163"/>
        <v>2026/01/13 00:09</v>
      </c>
    </row>
    <row r="3500" spans="1:26" ht="3.6" customHeight="1" x14ac:dyDescent="0.2">
      <c r="A3500" s="86">
        <f t="shared" si="164"/>
        <v>46035</v>
      </c>
      <c r="B3500" s="270"/>
      <c r="C3500" s="272"/>
      <c r="D3500" s="273"/>
      <c r="E3500" s="89">
        <v>9.7222222222222224E-3</v>
      </c>
      <c r="Y3500">
        <f t="shared" si="162"/>
        <v>0</v>
      </c>
      <c r="Z3500" s="90" t="str">
        <f t="shared" si="163"/>
        <v>2026/01/13 00:14</v>
      </c>
    </row>
    <row r="3501" spans="1:26" ht="3.6" customHeight="1" x14ac:dyDescent="0.2">
      <c r="A3501" s="86">
        <f t="shared" si="164"/>
        <v>46035</v>
      </c>
      <c r="B3501" s="270"/>
      <c r="C3501" s="272"/>
      <c r="D3501" s="273"/>
      <c r="E3501" s="89">
        <v>1.3194444444444444E-2</v>
      </c>
      <c r="Y3501">
        <f t="shared" si="162"/>
        <v>0</v>
      </c>
      <c r="Z3501" s="90" t="str">
        <f t="shared" si="163"/>
        <v>2026/01/13 00:19</v>
      </c>
    </row>
    <row r="3502" spans="1:26" ht="3.6" customHeight="1" x14ac:dyDescent="0.2">
      <c r="A3502" s="86">
        <f t="shared" si="164"/>
        <v>46035</v>
      </c>
      <c r="B3502" s="270"/>
      <c r="C3502" s="272"/>
      <c r="D3502" s="273"/>
      <c r="E3502" s="89">
        <v>1.6666666666666666E-2</v>
      </c>
      <c r="Y3502">
        <f t="shared" si="162"/>
        <v>0</v>
      </c>
      <c r="Z3502" s="90" t="str">
        <f t="shared" si="163"/>
        <v>2026/01/13 00:24</v>
      </c>
    </row>
    <row r="3503" spans="1:26" ht="3.6" customHeight="1" x14ac:dyDescent="0.2">
      <c r="A3503" s="86">
        <f t="shared" si="164"/>
        <v>46035</v>
      </c>
      <c r="B3503" s="270"/>
      <c r="C3503" s="272"/>
      <c r="D3503" s="273"/>
      <c r="E3503" s="89">
        <v>2.013888888888889E-2</v>
      </c>
      <c r="Y3503">
        <f t="shared" si="162"/>
        <v>0</v>
      </c>
      <c r="Z3503" s="90" t="str">
        <f t="shared" si="163"/>
        <v>2026/01/13 00:29</v>
      </c>
    </row>
    <row r="3504" spans="1:26" ht="3.6" customHeight="1" x14ac:dyDescent="0.2">
      <c r="A3504" s="86">
        <f t="shared" si="164"/>
        <v>46035</v>
      </c>
      <c r="B3504" s="270"/>
      <c r="C3504" s="272"/>
      <c r="D3504" s="273"/>
      <c r="E3504" s="89">
        <v>2.361111111111111E-2</v>
      </c>
      <c r="Y3504">
        <f t="shared" si="162"/>
        <v>0</v>
      </c>
      <c r="Z3504" s="90" t="str">
        <f t="shared" si="163"/>
        <v>2026/01/13 00:34</v>
      </c>
    </row>
    <row r="3505" spans="1:26" ht="3.6" customHeight="1" x14ac:dyDescent="0.2">
      <c r="A3505" s="86">
        <f t="shared" si="164"/>
        <v>46035</v>
      </c>
      <c r="B3505" s="270"/>
      <c r="C3505" s="272"/>
      <c r="D3505" s="273"/>
      <c r="E3505" s="89">
        <v>2.7083333333333334E-2</v>
      </c>
      <c r="Y3505">
        <f t="shared" si="162"/>
        <v>0</v>
      </c>
      <c r="Z3505" s="90" t="str">
        <f t="shared" si="163"/>
        <v>2026/01/13 00:39</v>
      </c>
    </row>
    <row r="3506" spans="1:26" ht="3.6" customHeight="1" x14ac:dyDescent="0.2">
      <c r="A3506" s="86">
        <f t="shared" si="164"/>
        <v>46035</v>
      </c>
      <c r="B3506" s="270"/>
      <c r="C3506" s="272"/>
      <c r="D3506" s="273"/>
      <c r="E3506" s="89">
        <v>3.0555555555555555E-2</v>
      </c>
      <c r="Y3506">
        <f t="shared" si="162"/>
        <v>0</v>
      </c>
      <c r="Z3506" s="90" t="str">
        <f t="shared" si="163"/>
        <v>2026/01/13 00:44</v>
      </c>
    </row>
    <row r="3507" spans="1:26" ht="3.6" customHeight="1" x14ac:dyDescent="0.2">
      <c r="A3507" s="86">
        <f t="shared" si="164"/>
        <v>46035</v>
      </c>
      <c r="B3507" s="270"/>
      <c r="C3507" s="272"/>
      <c r="D3507" s="273"/>
      <c r="E3507" s="89">
        <v>3.4027777777777775E-2</v>
      </c>
      <c r="Y3507">
        <f t="shared" si="162"/>
        <v>0</v>
      </c>
      <c r="Z3507" s="90" t="str">
        <f t="shared" si="163"/>
        <v>2026/01/13 00:49</v>
      </c>
    </row>
    <row r="3508" spans="1:26" ht="3.6" customHeight="1" x14ac:dyDescent="0.2">
      <c r="A3508" s="86">
        <f t="shared" si="164"/>
        <v>46035</v>
      </c>
      <c r="B3508" s="270"/>
      <c r="C3508" s="272"/>
      <c r="D3508" s="273"/>
      <c r="E3508" s="89">
        <v>3.7499999999999999E-2</v>
      </c>
      <c r="Y3508">
        <f t="shared" si="162"/>
        <v>0</v>
      </c>
      <c r="Z3508" s="90" t="str">
        <f t="shared" si="163"/>
        <v>2026/01/13 00:54</v>
      </c>
    </row>
    <row r="3509" spans="1:26" ht="3.6" customHeight="1" x14ac:dyDescent="0.2">
      <c r="A3509" s="86">
        <f t="shared" si="164"/>
        <v>46035</v>
      </c>
      <c r="B3509" s="270"/>
      <c r="C3509" s="272"/>
      <c r="D3509" s="273"/>
      <c r="E3509" s="89">
        <v>4.0972222222222222E-2</v>
      </c>
      <c r="Y3509">
        <f t="shared" si="162"/>
        <v>0</v>
      </c>
      <c r="Z3509" s="90" t="str">
        <f t="shared" si="163"/>
        <v>2026/01/13 00:59</v>
      </c>
    </row>
    <row r="3510" spans="1:26" ht="3.6" customHeight="1" x14ac:dyDescent="0.2">
      <c r="A3510" s="86">
        <f t="shared" si="164"/>
        <v>46035</v>
      </c>
      <c r="B3510" s="270"/>
      <c r="C3510" s="272"/>
      <c r="D3510" s="273">
        <v>0.16666666666666666</v>
      </c>
      <c r="E3510" s="89">
        <v>2.7777777777777779E-3</v>
      </c>
      <c r="Y3510">
        <f t="shared" si="162"/>
        <v>0</v>
      </c>
      <c r="Z3510" s="90" t="str">
        <f t="shared" si="163"/>
        <v>2026/01/13 04:04</v>
      </c>
    </row>
    <row r="3511" spans="1:26" ht="3.6" customHeight="1" x14ac:dyDescent="0.2">
      <c r="A3511" s="86">
        <f t="shared" si="164"/>
        <v>46035</v>
      </c>
      <c r="B3511" s="270"/>
      <c r="C3511" s="272"/>
      <c r="D3511" s="273"/>
      <c r="E3511" s="89">
        <v>6.2499999999999995E-3</v>
      </c>
      <c r="Y3511">
        <f t="shared" si="162"/>
        <v>0</v>
      </c>
      <c r="Z3511" s="90" t="str">
        <f t="shared" si="163"/>
        <v>2026/01/13 00:09</v>
      </c>
    </row>
    <row r="3512" spans="1:26" ht="3.6" customHeight="1" x14ac:dyDescent="0.2">
      <c r="A3512" s="86">
        <f t="shared" si="164"/>
        <v>46035</v>
      </c>
      <c r="B3512" s="270"/>
      <c r="C3512" s="272"/>
      <c r="D3512" s="273"/>
      <c r="E3512" s="89">
        <v>9.7222222222222224E-3</v>
      </c>
      <c r="Y3512">
        <f t="shared" si="162"/>
        <v>0</v>
      </c>
      <c r="Z3512" s="90" t="str">
        <f t="shared" si="163"/>
        <v>2026/01/13 00:14</v>
      </c>
    </row>
    <row r="3513" spans="1:26" ht="3.6" customHeight="1" x14ac:dyDescent="0.2">
      <c r="A3513" s="86">
        <f t="shared" si="164"/>
        <v>46035</v>
      </c>
      <c r="B3513" s="270"/>
      <c r="C3513" s="272"/>
      <c r="D3513" s="273"/>
      <c r="E3513" s="89">
        <v>1.3194444444444444E-2</v>
      </c>
      <c r="Y3513">
        <f t="shared" si="162"/>
        <v>0</v>
      </c>
      <c r="Z3513" s="90" t="str">
        <f t="shared" si="163"/>
        <v>2026/01/13 00:19</v>
      </c>
    </row>
    <row r="3514" spans="1:26" ht="3.6" customHeight="1" x14ac:dyDescent="0.2">
      <c r="A3514" s="86">
        <f t="shared" si="164"/>
        <v>46035</v>
      </c>
      <c r="B3514" s="270"/>
      <c r="C3514" s="272"/>
      <c r="D3514" s="273"/>
      <c r="E3514" s="89">
        <v>1.6666666666666666E-2</v>
      </c>
      <c r="Y3514">
        <f t="shared" si="162"/>
        <v>0</v>
      </c>
      <c r="Z3514" s="90" t="str">
        <f t="shared" si="163"/>
        <v>2026/01/13 00:24</v>
      </c>
    </row>
    <row r="3515" spans="1:26" ht="3.6" customHeight="1" x14ac:dyDescent="0.2">
      <c r="A3515" s="86">
        <f t="shared" si="164"/>
        <v>46035</v>
      </c>
      <c r="B3515" s="270"/>
      <c r="C3515" s="272"/>
      <c r="D3515" s="273"/>
      <c r="E3515" s="89">
        <v>2.013888888888889E-2</v>
      </c>
      <c r="Y3515">
        <f t="shared" si="162"/>
        <v>0</v>
      </c>
      <c r="Z3515" s="90" t="str">
        <f t="shared" si="163"/>
        <v>2026/01/13 00:29</v>
      </c>
    </row>
    <row r="3516" spans="1:26" ht="3.6" customHeight="1" x14ac:dyDescent="0.2">
      <c r="A3516" s="86">
        <f t="shared" si="164"/>
        <v>46035</v>
      </c>
      <c r="B3516" s="270"/>
      <c r="C3516" s="272"/>
      <c r="D3516" s="273"/>
      <c r="E3516" s="89">
        <v>2.361111111111111E-2</v>
      </c>
      <c r="Y3516">
        <f t="shared" si="162"/>
        <v>0</v>
      </c>
      <c r="Z3516" s="90" t="str">
        <f t="shared" si="163"/>
        <v>2026/01/13 00:34</v>
      </c>
    </row>
    <row r="3517" spans="1:26" ht="3.6" customHeight="1" x14ac:dyDescent="0.2">
      <c r="A3517" s="86">
        <f t="shared" si="164"/>
        <v>46035</v>
      </c>
      <c r="B3517" s="270"/>
      <c r="C3517" s="272"/>
      <c r="D3517" s="273"/>
      <c r="E3517" s="89">
        <v>2.7083333333333334E-2</v>
      </c>
      <c r="Y3517">
        <f t="shared" si="162"/>
        <v>0</v>
      </c>
      <c r="Z3517" s="90" t="str">
        <f t="shared" si="163"/>
        <v>2026/01/13 00:39</v>
      </c>
    </row>
    <row r="3518" spans="1:26" ht="3.6" customHeight="1" x14ac:dyDescent="0.2">
      <c r="A3518" s="86">
        <f t="shared" si="164"/>
        <v>46035</v>
      </c>
      <c r="B3518" s="270"/>
      <c r="C3518" s="272"/>
      <c r="D3518" s="273"/>
      <c r="E3518" s="89">
        <v>3.0555555555555555E-2</v>
      </c>
      <c r="Y3518">
        <f t="shared" si="162"/>
        <v>0</v>
      </c>
      <c r="Z3518" s="90" t="str">
        <f t="shared" si="163"/>
        <v>2026/01/13 00:44</v>
      </c>
    </row>
    <row r="3519" spans="1:26" ht="3.6" customHeight="1" x14ac:dyDescent="0.2">
      <c r="A3519" s="86">
        <f t="shared" si="164"/>
        <v>46035</v>
      </c>
      <c r="B3519" s="270"/>
      <c r="C3519" s="272"/>
      <c r="D3519" s="273"/>
      <c r="E3519" s="89">
        <v>3.4027777777777775E-2</v>
      </c>
      <c r="Y3519">
        <f t="shared" si="162"/>
        <v>0</v>
      </c>
      <c r="Z3519" s="90" t="str">
        <f t="shared" si="163"/>
        <v>2026/01/13 00:49</v>
      </c>
    </row>
    <row r="3520" spans="1:26" ht="3.6" customHeight="1" x14ac:dyDescent="0.2">
      <c r="A3520" s="86">
        <f t="shared" si="164"/>
        <v>46035</v>
      </c>
      <c r="B3520" s="270"/>
      <c r="C3520" s="272"/>
      <c r="D3520" s="273"/>
      <c r="E3520" s="89">
        <v>3.7499999999999999E-2</v>
      </c>
      <c r="Y3520">
        <f t="shared" si="162"/>
        <v>0</v>
      </c>
      <c r="Z3520" s="90" t="str">
        <f t="shared" si="163"/>
        <v>2026/01/13 00:54</v>
      </c>
    </row>
    <row r="3521" spans="1:26" ht="3.6" customHeight="1" x14ac:dyDescent="0.2">
      <c r="A3521" s="86">
        <f t="shared" si="164"/>
        <v>46035</v>
      </c>
      <c r="B3521" s="270"/>
      <c r="C3521" s="272"/>
      <c r="D3521" s="273"/>
      <c r="E3521" s="89">
        <v>4.0972222222222222E-2</v>
      </c>
      <c r="Y3521">
        <f t="shared" si="162"/>
        <v>0</v>
      </c>
      <c r="Z3521" s="90" t="str">
        <f t="shared" si="163"/>
        <v>2026/01/13 00:59</v>
      </c>
    </row>
    <row r="3522" spans="1:26" ht="3.6" customHeight="1" x14ac:dyDescent="0.2">
      <c r="A3522" s="86">
        <f t="shared" si="164"/>
        <v>46035</v>
      </c>
      <c r="B3522" s="270"/>
      <c r="C3522" s="272"/>
      <c r="D3522" s="273">
        <v>0.20833333333333334</v>
      </c>
      <c r="E3522" s="89">
        <v>2.7777777777777779E-3</v>
      </c>
      <c r="Y3522">
        <f t="shared" si="162"/>
        <v>0</v>
      </c>
      <c r="Z3522" s="90" t="str">
        <f t="shared" si="163"/>
        <v>2026/01/13 05:04</v>
      </c>
    </row>
    <row r="3523" spans="1:26" ht="3.6" customHeight="1" x14ac:dyDescent="0.2">
      <c r="A3523" s="86">
        <f t="shared" si="164"/>
        <v>46035</v>
      </c>
      <c r="B3523" s="270"/>
      <c r="C3523" s="272"/>
      <c r="D3523" s="273"/>
      <c r="E3523" s="89">
        <v>6.2499999999999995E-3</v>
      </c>
      <c r="Y3523">
        <f t="shared" si="162"/>
        <v>0</v>
      </c>
      <c r="Z3523" s="90" t="str">
        <f t="shared" si="163"/>
        <v>2026/01/13 00:09</v>
      </c>
    </row>
    <row r="3524" spans="1:26" ht="3.6" customHeight="1" x14ac:dyDescent="0.2">
      <c r="A3524" s="86">
        <f t="shared" si="164"/>
        <v>46035</v>
      </c>
      <c r="B3524" s="270"/>
      <c r="C3524" s="272"/>
      <c r="D3524" s="273"/>
      <c r="E3524" s="89">
        <v>9.7222222222222224E-3</v>
      </c>
      <c r="Y3524">
        <f t="shared" si="162"/>
        <v>0</v>
      </c>
      <c r="Z3524" s="90" t="str">
        <f t="shared" si="163"/>
        <v>2026/01/13 00:14</v>
      </c>
    </row>
    <row r="3525" spans="1:26" ht="3.6" customHeight="1" x14ac:dyDescent="0.2">
      <c r="A3525" s="86">
        <f t="shared" si="164"/>
        <v>46035</v>
      </c>
      <c r="B3525" s="270"/>
      <c r="C3525" s="272"/>
      <c r="D3525" s="273"/>
      <c r="E3525" s="89">
        <v>1.3194444444444444E-2</v>
      </c>
      <c r="Y3525">
        <f t="shared" si="162"/>
        <v>0</v>
      </c>
      <c r="Z3525" s="90" t="str">
        <f t="shared" si="163"/>
        <v>2026/01/13 00:19</v>
      </c>
    </row>
    <row r="3526" spans="1:26" ht="3.6" customHeight="1" x14ac:dyDescent="0.2">
      <c r="A3526" s="86">
        <f t="shared" si="164"/>
        <v>46035</v>
      </c>
      <c r="B3526" s="270"/>
      <c r="C3526" s="272"/>
      <c r="D3526" s="273"/>
      <c r="E3526" s="89">
        <v>1.6666666666666666E-2</v>
      </c>
      <c r="Y3526">
        <f t="shared" si="162"/>
        <v>0</v>
      </c>
      <c r="Z3526" s="90" t="str">
        <f t="shared" si="163"/>
        <v>2026/01/13 00:24</v>
      </c>
    </row>
    <row r="3527" spans="1:26" ht="3.6" customHeight="1" x14ac:dyDescent="0.2">
      <c r="A3527" s="86">
        <f t="shared" si="164"/>
        <v>46035</v>
      </c>
      <c r="B3527" s="270"/>
      <c r="C3527" s="272"/>
      <c r="D3527" s="273"/>
      <c r="E3527" s="89">
        <v>2.013888888888889E-2</v>
      </c>
      <c r="Y3527">
        <f t="shared" ref="Y3527:Y3590" si="165">COUNTA(F3527:X3527)</f>
        <v>0</v>
      </c>
      <c r="Z3527" s="90" t="str">
        <f t="shared" ref="Z3527:Z3590" si="166">TEXT(A3527,"yyyy/mm/dd")&amp; " " &amp;TEXT(D3527+E3527,"hh:mm")</f>
        <v>2026/01/13 00:29</v>
      </c>
    </row>
    <row r="3528" spans="1:26" ht="3.6" customHeight="1" x14ac:dyDescent="0.2">
      <c r="A3528" s="86">
        <f t="shared" ref="A3528:A3591" si="167">IF(B3528&lt;&gt;"",B3528,A3527)</f>
        <v>46035</v>
      </c>
      <c r="B3528" s="270"/>
      <c r="C3528" s="272"/>
      <c r="D3528" s="273"/>
      <c r="E3528" s="89">
        <v>2.361111111111111E-2</v>
      </c>
      <c r="Y3528">
        <f t="shared" si="165"/>
        <v>0</v>
      </c>
      <c r="Z3528" s="90" t="str">
        <f t="shared" si="166"/>
        <v>2026/01/13 00:34</v>
      </c>
    </row>
    <row r="3529" spans="1:26" ht="3.6" customHeight="1" x14ac:dyDescent="0.2">
      <c r="A3529" s="86">
        <f t="shared" si="167"/>
        <v>46035</v>
      </c>
      <c r="B3529" s="270"/>
      <c r="C3529" s="272"/>
      <c r="D3529" s="273"/>
      <c r="E3529" s="89">
        <v>2.7083333333333334E-2</v>
      </c>
      <c r="Y3529">
        <f t="shared" si="165"/>
        <v>0</v>
      </c>
      <c r="Z3529" s="90" t="str">
        <f t="shared" si="166"/>
        <v>2026/01/13 00:39</v>
      </c>
    </row>
    <row r="3530" spans="1:26" ht="3.6" customHeight="1" x14ac:dyDescent="0.2">
      <c r="A3530" s="86">
        <f t="shared" si="167"/>
        <v>46035</v>
      </c>
      <c r="B3530" s="270"/>
      <c r="C3530" s="272"/>
      <c r="D3530" s="273"/>
      <c r="E3530" s="89">
        <v>3.0555555555555555E-2</v>
      </c>
      <c r="Y3530">
        <f t="shared" si="165"/>
        <v>0</v>
      </c>
      <c r="Z3530" s="90" t="str">
        <f t="shared" si="166"/>
        <v>2026/01/13 00:44</v>
      </c>
    </row>
    <row r="3531" spans="1:26" ht="3.6" customHeight="1" x14ac:dyDescent="0.2">
      <c r="A3531" s="86">
        <f t="shared" si="167"/>
        <v>46035</v>
      </c>
      <c r="B3531" s="270"/>
      <c r="C3531" s="272"/>
      <c r="D3531" s="273"/>
      <c r="E3531" s="89">
        <v>3.4027777777777775E-2</v>
      </c>
      <c r="Y3531">
        <f t="shared" si="165"/>
        <v>0</v>
      </c>
      <c r="Z3531" s="90" t="str">
        <f t="shared" si="166"/>
        <v>2026/01/13 00:49</v>
      </c>
    </row>
    <row r="3532" spans="1:26" ht="3.6" customHeight="1" x14ac:dyDescent="0.2">
      <c r="A3532" s="86">
        <f t="shared" si="167"/>
        <v>46035</v>
      </c>
      <c r="B3532" s="270"/>
      <c r="C3532" s="272"/>
      <c r="D3532" s="273"/>
      <c r="E3532" s="89">
        <v>3.7499999999999999E-2</v>
      </c>
      <c r="Y3532">
        <f t="shared" si="165"/>
        <v>0</v>
      </c>
      <c r="Z3532" s="90" t="str">
        <f t="shared" si="166"/>
        <v>2026/01/13 00:54</v>
      </c>
    </row>
    <row r="3533" spans="1:26" ht="3.6" customHeight="1" x14ac:dyDescent="0.2">
      <c r="A3533" s="86">
        <f t="shared" si="167"/>
        <v>46035</v>
      </c>
      <c r="B3533" s="270"/>
      <c r="C3533" s="272"/>
      <c r="D3533" s="273"/>
      <c r="E3533" s="89">
        <v>4.0972222222222222E-2</v>
      </c>
      <c r="Y3533">
        <f t="shared" si="165"/>
        <v>0</v>
      </c>
      <c r="Z3533" s="90" t="str">
        <f t="shared" si="166"/>
        <v>2026/01/13 00:59</v>
      </c>
    </row>
    <row r="3534" spans="1:26" ht="3.6" customHeight="1" x14ac:dyDescent="0.2">
      <c r="A3534" s="86">
        <f t="shared" si="167"/>
        <v>46035</v>
      </c>
      <c r="B3534" s="270"/>
      <c r="C3534" s="272"/>
      <c r="D3534" s="273">
        <v>0.25</v>
      </c>
      <c r="E3534" s="89">
        <v>2.7777777777777779E-3</v>
      </c>
      <c r="Y3534">
        <f t="shared" si="165"/>
        <v>0</v>
      </c>
      <c r="Z3534" s="90" t="str">
        <f t="shared" si="166"/>
        <v>2026/01/13 06:04</v>
      </c>
    </row>
    <row r="3535" spans="1:26" ht="3.6" customHeight="1" x14ac:dyDescent="0.2">
      <c r="A3535" s="86">
        <f t="shared" si="167"/>
        <v>46035</v>
      </c>
      <c r="B3535" s="270"/>
      <c r="C3535" s="272"/>
      <c r="D3535" s="273"/>
      <c r="E3535" s="89">
        <v>6.2499999999999995E-3</v>
      </c>
      <c r="Y3535">
        <f t="shared" si="165"/>
        <v>0</v>
      </c>
      <c r="Z3535" s="90" t="str">
        <f t="shared" si="166"/>
        <v>2026/01/13 00:09</v>
      </c>
    </row>
    <row r="3536" spans="1:26" ht="3.6" customHeight="1" x14ac:dyDescent="0.2">
      <c r="A3536" s="86">
        <f t="shared" si="167"/>
        <v>46035</v>
      </c>
      <c r="B3536" s="270"/>
      <c r="C3536" s="272"/>
      <c r="D3536" s="273"/>
      <c r="E3536" s="89">
        <v>9.7222222222222224E-3</v>
      </c>
      <c r="Y3536">
        <f t="shared" si="165"/>
        <v>0</v>
      </c>
      <c r="Z3536" s="90" t="str">
        <f t="shared" si="166"/>
        <v>2026/01/13 00:14</v>
      </c>
    </row>
    <row r="3537" spans="1:26" ht="3.6" customHeight="1" x14ac:dyDescent="0.2">
      <c r="A3537" s="86">
        <f t="shared" si="167"/>
        <v>46035</v>
      </c>
      <c r="B3537" s="270"/>
      <c r="C3537" s="272"/>
      <c r="D3537" s="273"/>
      <c r="E3537" s="89">
        <v>1.3194444444444444E-2</v>
      </c>
      <c r="Y3537">
        <f t="shared" si="165"/>
        <v>0</v>
      </c>
      <c r="Z3537" s="90" t="str">
        <f t="shared" si="166"/>
        <v>2026/01/13 00:19</v>
      </c>
    </row>
    <row r="3538" spans="1:26" ht="3.6" customHeight="1" x14ac:dyDescent="0.2">
      <c r="A3538" s="86">
        <f t="shared" si="167"/>
        <v>46035</v>
      </c>
      <c r="B3538" s="270"/>
      <c r="C3538" s="272"/>
      <c r="D3538" s="273"/>
      <c r="E3538" s="89">
        <v>1.6666666666666666E-2</v>
      </c>
      <c r="Y3538">
        <f t="shared" si="165"/>
        <v>0</v>
      </c>
      <c r="Z3538" s="90" t="str">
        <f t="shared" si="166"/>
        <v>2026/01/13 00:24</v>
      </c>
    </row>
    <row r="3539" spans="1:26" ht="3.6" customHeight="1" x14ac:dyDescent="0.2">
      <c r="A3539" s="86">
        <f t="shared" si="167"/>
        <v>46035</v>
      </c>
      <c r="B3539" s="270"/>
      <c r="C3539" s="272"/>
      <c r="D3539" s="273"/>
      <c r="E3539" s="89">
        <v>2.013888888888889E-2</v>
      </c>
      <c r="Y3539">
        <f t="shared" si="165"/>
        <v>0</v>
      </c>
      <c r="Z3539" s="90" t="str">
        <f t="shared" si="166"/>
        <v>2026/01/13 00:29</v>
      </c>
    </row>
    <row r="3540" spans="1:26" ht="3.6" customHeight="1" x14ac:dyDescent="0.2">
      <c r="A3540" s="86">
        <f t="shared" si="167"/>
        <v>46035</v>
      </c>
      <c r="B3540" s="270"/>
      <c r="C3540" s="272"/>
      <c r="D3540" s="273"/>
      <c r="E3540" s="89">
        <v>2.361111111111111E-2</v>
      </c>
      <c r="Y3540">
        <f t="shared" si="165"/>
        <v>0</v>
      </c>
      <c r="Z3540" s="90" t="str">
        <f t="shared" si="166"/>
        <v>2026/01/13 00:34</v>
      </c>
    </row>
    <row r="3541" spans="1:26" ht="3.6" customHeight="1" x14ac:dyDescent="0.2">
      <c r="A3541" s="86">
        <f t="shared" si="167"/>
        <v>46035</v>
      </c>
      <c r="B3541" s="270"/>
      <c r="C3541" s="272"/>
      <c r="D3541" s="273"/>
      <c r="E3541" s="89">
        <v>2.7083333333333334E-2</v>
      </c>
      <c r="Y3541">
        <f t="shared" si="165"/>
        <v>0</v>
      </c>
      <c r="Z3541" s="90" t="str">
        <f t="shared" si="166"/>
        <v>2026/01/13 00:39</v>
      </c>
    </row>
    <row r="3542" spans="1:26" ht="3.6" customHeight="1" x14ac:dyDescent="0.2">
      <c r="A3542" s="86">
        <f t="shared" si="167"/>
        <v>46035</v>
      </c>
      <c r="B3542" s="270"/>
      <c r="C3542" s="272"/>
      <c r="D3542" s="273"/>
      <c r="E3542" s="89">
        <v>3.0555555555555555E-2</v>
      </c>
      <c r="Y3542">
        <f t="shared" si="165"/>
        <v>0</v>
      </c>
      <c r="Z3542" s="90" t="str">
        <f t="shared" si="166"/>
        <v>2026/01/13 00:44</v>
      </c>
    </row>
    <row r="3543" spans="1:26" ht="3.6" customHeight="1" x14ac:dyDescent="0.2">
      <c r="A3543" s="86">
        <f t="shared" si="167"/>
        <v>46035</v>
      </c>
      <c r="B3543" s="270"/>
      <c r="C3543" s="272"/>
      <c r="D3543" s="273"/>
      <c r="E3543" s="89">
        <v>3.4027777777777775E-2</v>
      </c>
      <c r="Y3543">
        <f t="shared" si="165"/>
        <v>0</v>
      </c>
      <c r="Z3543" s="90" t="str">
        <f t="shared" si="166"/>
        <v>2026/01/13 00:49</v>
      </c>
    </row>
    <row r="3544" spans="1:26" ht="3.6" customHeight="1" x14ac:dyDescent="0.2">
      <c r="A3544" s="86">
        <f t="shared" si="167"/>
        <v>46035</v>
      </c>
      <c r="B3544" s="270"/>
      <c r="C3544" s="272"/>
      <c r="D3544" s="273"/>
      <c r="E3544" s="89">
        <v>3.7499999999999999E-2</v>
      </c>
      <c r="Y3544">
        <f t="shared" si="165"/>
        <v>0</v>
      </c>
      <c r="Z3544" s="90" t="str">
        <f t="shared" si="166"/>
        <v>2026/01/13 00:54</v>
      </c>
    </row>
    <row r="3545" spans="1:26" ht="3.6" customHeight="1" x14ac:dyDescent="0.2">
      <c r="A3545" s="86">
        <f t="shared" si="167"/>
        <v>46035</v>
      </c>
      <c r="B3545" s="270"/>
      <c r="C3545" s="272"/>
      <c r="D3545" s="273"/>
      <c r="E3545" s="89">
        <v>4.0972222222222222E-2</v>
      </c>
      <c r="Y3545">
        <f t="shared" si="165"/>
        <v>0</v>
      </c>
      <c r="Z3545" s="90" t="str">
        <f t="shared" si="166"/>
        <v>2026/01/13 00:59</v>
      </c>
    </row>
    <row r="3546" spans="1:26" ht="3.6" customHeight="1" x14ac:dyDescent="0.2">
      <c r="A3546" s="86">
        <f t="shared" si="167"/>
        <v>46035</v>
      </c>
      <c r="B3546" s="270"/>
      <c r="C3546" s="272"/>
      <c r="D3546" s="273">
        <v>0.29166666666666669</v>
      </c>
      <c r="E3546" s="89">
        <v>2.7777777777777779E-3</v>
      </c>
      <c r="Q3546">
        <v>1</v>
      </c>
      <c r="Y3546">
        <f t="shared" si="165"/>
        <v>1</v>
      </c>
      <c r="Z3546" s="90" t="str">
        <f t="shared" si="166"/>
        <v>2026/01/13 07:04</v>
      </c>
    </row>
    <row r="3547" spans="1:26" ht="3.6" customHeight="1" x14ac:dyDescent="0.2">
      <c r="A3547" s="86">
        <f t="shared" si="167"/>
        <v>46035</v>
      </c>
      <c r="B3547" s="270"/>
      <c r="C3547" s="272"/>
      <c r="D3547" s="273"/>
      <c r="E3547" s="89">
        <v>6.2499999999999995E-3</v>
      </c>
      <c r="Q3547">
        <v>1</v>
      </c>
      <c r="Y3547">
        <f t="shared" si="165"/>
        <v>1</v>
      </c>
      <c r="Z3547" s="90" t="str">
        <f t="shared" si="166"/>
        <v>2026/01/13 00:09</v>
      </c>
    </row>
    <row r="3548" spans="1:26" ht="3.6" customHeight="1" x14ac:dyDescent="0.2">
      <c r="A3548" s="86">
        <f t="shared" si="167"/>
        <v>46035</v>
      </c>
      <c r="B3548" s="270"/>
      <c r="C3548" s="272"/>
      <c r="D3548" s="273"/>
      <c r="E3548" s="89">
        <v>9.7222222222222224E-3</v>
      </c>
      <c r="Q3548">
        <v>1</v>
      </c>
      <c r="Y3548">
        <f t="shared" si="165"/>
        <v>1</v>
      </c>
      <c r="Z3548" s="90" t="str">
        <f t="shared" si="166"/>
        <v>2026/01/13 00:14</v>
      </c>
    </row>
    <row r="3549" spans="1:26" ht="3.6" customHeight="1" x14ac:dyDescent="0.2">
      <c r="A3549" s="86">
        <f t="shared" si="167"/>
        <v>46035</v>
      </c>
      <c r="B3549" s="270"/>
      <c r="C3549" s="272"/>
      <c r="D3549" s="273"/>
      <c r="E3549" s="89">
        <v>1.3194444444444444E-2</v>
      </c>
      <c r="Q3549">
        <v>1</v>
      </c>
      <c r="Y3549">
        <f t="shared" si="165"/>
        <v>1</v>
      </c>
      <c r="Z3549" s="90" t="str">
        <f t="shared" si="166"/>
        <v>2026/01/13 00:19</v>
      </c>
    </row>
    <row r="3550" spans="1:26" ht="3.6" customHeight="1" x14ac:dyDescent="0.2">
      <c r="A3550" s="86">
        <f t="shared" si="167"/>
        <v>46035</v>
      </c>
      <c r="B3550" s="270"/>
      <c r="C3550" s="272"/>
      <c r="D3550" s="273"/>
      <c r="E3550" s="89">
        <v>1.6666666666666666E-2</v>
      </c>
      <c r="Q3550">
        <v>1</v>
      </c>
      <c r="Y3550">
        <f t="shared" si="165"/>
        <v>1</v>
      </c>
      <c r="Z3550" s="90" t="str">
        <f t="shared" si="166"/>
        <v>2026/01/13 00:24</v>
      </c>
    </row>
    <row r="3551" spans="1:26" ht="3.6" customHeight="1" x14ac:dyDescent="0.2">
      <c r="A3551" s="86">
        <f t="shared" si="167"/>
        <v>46035</v>
      </c>
      <c r="B3551" s="270"/>
      <c r="C3551" s="272"/>
      <c r="D3551" s="273"/>
      <c r="E3551" s="89">
        <v>2.013888888888889E-2</v>
      </c>
      <c r="Q3551">
        <v>1</v>
      </c>
      <c r="Y3551">
        <f t="shared" si="165"/>
        <v>1</v>
      </c>
      <c r="Z3551" s="90" t="str">
        <f t="shared" si="166"/>
        <v>2026/01/13 00:29</v>
      </c>
    </row>
    <row r="3552" spans="1:26" ht="3.6" customHeight="1" x14ac:dyDescent="0.2">
      <c r="A3552" s="86">
        <f t="shared" si="167"/>
        <v>46035</v>
      </c>
      <c r="B3552" s="270"/>
      <c r="C3552" s="272"/>
      <c r="D3552" s="273"/>
      <c r="E3552" s="89">
        <v>2.361111111111111E-2</v>
      </c>
      <c r="Q3552">
        <v>1</v>
      </c>
      <c r="Y3552">
        <f t="shared" si="165"/>
        <v>1</v>
      </c>
      <c r="Z3552" s="90" t="str">
        <f t="shared" si="166"/>
        <v>2026/01/13 00:34</v>
      </c>
    </row>
    <row r="3553" spans="1:26" ht="3.6" customHeight="1" x14ac:dyDescent="0.2">
      <c r="A3553" s="86">
        <f t="shared" si="167"/>
        <v>46035</v>
      </c>
      <c r="B3553" s="270"/>
      <c r="C3553" s="272"/>
      <c r="D3553" s="273"/>
      <c r="E3553" s="89">
        <v>2.7083333333333334E-2</v>
      </c>
      <c r="Q3553">
        <v>1</v>
      </c>
      <c r="Y3553">
        <f t="shared" si="165"/>
        <v>1</v>
      </c>
      <c r="Z3553" s="90" t="str">
        <f t="shared" si="166"/>
        <v>2026/01/13 00:39</v>
      </c>
    </row>
    <row r="3554" spans="1:26" ht="3.6" customHeight="1" x14ac:dyDescent="0.2">
      <c r="A3554" s="86">
        <f t="shared" si="167"/>
        <v>46035</v>
      </c>
      <c r="B3554" s="270"/>
      <c r="C3554" s="272"/>
      <c r="D3554" s="273"/>
      <c r="E3554" s="89">
        <v>3.0555555555555555E-2</v>
      </c>
      <c r="Q3554">
        <v>1</v>
      </c>
      <c r="Y3554">
        <f t="shared" si="165"/>
        <v>1</v>
      </c>
      <c r="Z3554" s="90" t="str">
        <f t="shared" si="166"/>
        <v>2026/01/13 00:44</v>
      </c>
    </row>
    <row r="3555" spans="1:26" ht="3.6" customHeight="1" x14ac:dyDescent="0.2">
      <c r="A3555" s="86">
        <f t="shared" si="167"/>
        <v>46035</v>
      </c>
      <c r="B3555" s="270"/>
      <c r="C3555" s="272"/>
      <c r="D3555" s="273"/>
      <c r="E3555" s="89">
        <v>3.4027777777777775E-2</v>
      </c>
      <c r="Q3555">
        <v>1</v>
      </c>
      <c r="Y3555">
        <f t="shared" si="165"/>
        <v>1</v>
      </c>
      <c r="Z3555" s="90" t="str">
        <f t="shared" si="166"/>
        <v>2026/01/13 00:49</v>
      </c>
    </row>
    <row r="3556" spans="1:26" ht="3.6" customHeight="1" x14ac:dyDescent="0.2">
      <c r="A3556" s="86">
        <f t="shared" si="167"/>
        <v>46035</v>
      </c>
      <c r="B3556" s="270"/>
      <c r="C3556" s="272"/>
      <c r="D3556" s="273"/>
      <c r="E3556" s="89">
        <v>3.7499999999999999E-2</v>
      </c>
      <c r="Q3556">
        <v>1</v>
      </c>
      <c r="Y3556">
        <f t="shared" si="165"/>
        <v>1</v>
      </c>
      <c r="Z3556" s="90" t="str">
        <f t="shared" si="166"/>
        <v>2026/01/13 00:54</v>
      </c>
    </row>
    <row r="3557" spans="1:26" ht="3.6" customHeight="1" x14ac:dyDescent="0.2">
      <c r="A3557" s="86">
        <f t="shared" si="167"/>
        <v>46035</v>
      </c>
      <c r="B3557" s="270"/>
      <c r="C3557" s="272"/>
      <c r="D3557" s="273"/>
      <c r="E3557" s="89">
        <v>4.0972222222222222E-2</v>
      </c>
      <c r="Q3557">
        <v>1</v>
      </c>
      <c r="Y3557">
        <f t="shared" si="165"/>
        <v>1</v>
      </c>
      <c r="Z3557" s="90" t="str">
        <f t="shared" si="166"/>
        <v>2026/01/13 00:59</v>
      </c>
    </row>
    <row r="3558" spans="1:26" ht="3.6" customHeight="1" x14ac:dyDescent="0.2">
      <c r="A3558" s="86">
        <f t="shared" si="167"/>
        <v>46035</v>
      </c>
      <c r="B3558" s="270"/>
      <c r="C3558" s="272"/>
      <c r="D3558" s="273">
        <v>0.33333333333333331</v>
      </c>
      <c r="E3558" s="89">
        <v>2.7777777777777779E-3</v>
      </c>
      <c r="O3558">
        <v>1</v>
      </c>
      <c r="Q3558">
        <v>1</v>
      </c>
      <c r="Y3558">
        <f t="shared" si="165"/>
        <v>2</v>
      </c>
      <c r="Z3558" s="90" t="str">
        <f t="shared" si="166"/>
        <v>2026/01/13 08:04</v>
      </c>
    </row>
    <row r="3559" spans="1:26" ht="3.6" customHeight="1" x14ac:dyDescent="0.2">
      <c r="A3559" s="86">
        <f t="shared" si="167"/>
        <v>46035</v>
      </c>
      <c r="B3559" s="270"/>
      <c r="C3559" s="272"/>
      <c r="D3559" s="273"/>
      <c r="E3559" s="89">
        <v>6.2499999999999995E-3</v>
      </c>
      <c r="O3559">
        <v>1</v>
      </c>
      <c r="Q3559">
        <v>1</v>
      </c>
      <c r="Y3559">
        <f t="shared" si="165"/>
        <v>2</v>
      </c>
      <c r="Z3559" s="90" t="str">
        <f t="shared" si="166"/>
        <v>2026/01/13 00:09</v>
      </c>
    </row>
    <row r="3560" spans="1:26" ht="3.6" customHeight="1" x14ac:dyDescent="0.2">
      <c r="A3560" s="86">
        <f t="shared" si="167"/>
        <v>46035</v>
      </c>
      <c r="B3560" s="270"/>
      <c r="C3560" s="272"/>
      <c r="D3560" s="273"/>
      <c r="E3560" s="89">
        <v>9.7222222222222224E-3</v>
      </c>
      <c r="O3560">
        <v>1</v>
      </c>
      <c r="Q3560">
        <v>1</v>
      </c>
      <c r="Y3560">
        <f t="shared" si="165"/>
        <v>2</v>
      </c>
      <c r="Z3560" s="90" t="str">
        <f t="shared" si="166"/>
        <v>2026/01/13 00:14</v>
      </c>
    </row>
    <row r="3561" spans="1:26" ht="3.6" customHeight="1" x14ac:dyDescent="0.2">
      <c r="A3561" s="86">
        <f t="shared" si="167"/>
        <v>46035</v>
      </c>
      <c r="B3561" s="270"/>
      <c r="C3561" s="272"/>
      <c r="D3561" s="273"/>
      <c r="E3561" s="89">
        <v>1.3194444444444444E-2</v>
      </c>
      <c r="O3561">
        <v>1</v>
      </c>
      <c r="Q3561">
        <v>1</v>
      </c>
      <c r="Y3561">
        <f t="shared" si="165"/>
        <v>2</v>
      </c>
      <c r="Z3561" s="90" t="str">
        <f t="shared" si="166"/>
        <v>2026/01/13 00:19</v>
      </c>
    </row>
    <row r="3562" spans="1:26" ht="3.6" customHeight="1" x14ac:dyDescent="0.2">
      <c r="A3562" s="86">
        <f t="shared" si="167"/>
        <v>46035</v>
      </c>
      <c r="B3562" s="270"/>
      <c r="C3562" s="272"/>
      <c r="D3562" s="273"/>
      <c r="E3562" s="89">
        <v>1.6666666666666666E-2</v>
      </c>
      <c r="O3562">
        <v>1</v>
      </c>
      <c r="Q3562">
        <v>1</v>
      </c>
      <c r="Y3562">
        <f t="shared" si="165"/>
        <v>2</v>
      </c>
      <c r="Z3562" s="90" t="str">
        <f t="shared" si="166"/>
        <v>2026/01/13 00:24</v>
      </c>
    </row>
    <row r="3563" spans="1:26" ht="3.6" customHeight="1" x14ac:dyDescent="0.2">
      <c r="A3563" s="86">
        <f t="shared" si="167"/>
        <v>46035</v>
      </c>
      <c r="B3563" s="270"/>
      <c r="C3563" s="272"/>
      <c r="D3563" s="273"/>
      <c r="E3563" s="89">
        <v>2.013888888888889E-2</v>
      </c>
      <c r="O3563">
        <v>1</v>
      </c>
      <c r="Q3563">
        <v>1</v>
      </c>
      <c r="Y3563">
        <f t="shared" si="165"/>
        <v>2</v>
      </c>
      <c r="Z3563" s="90" t="str">
        <f t="shared" si="166"/>
        <v>2026/01/13 00:29</v>
      </c>
    </row>
    <row r="3564" spans="1:26" ht="3.6" customHeight="1" x14ac:dyDescent="0.2">
      <c r="A3564" s="86">
        <f t="shared" si="167"/>
        <v>46035</v>
      </c>
      <c r="B3564" s="270"/>
      <c r="C3564" s="272"/>
      <c r="D3564" s="273"/>
      <c r="E3564" s="89">
        <v>2.361111111111111E-2</v>
      </c>
      <c r="O3564">
        <v>1</v>
      </c>
      <c r="Q3564">
        <v>1</v>
      </c>
      <c r="Y3564">
        <f t="shared" si="165"/>
        <v>2</v>
      </c>
      <c r="Z3564" s="90" t="str">
        <f t="shared" si="166"/>
        <v>2026/01/13 00:34</v>
      </c>
    </row>
    <row r="3565" spans="1:26" ht="3.6" customHeight="1" x14ac:dyDescent="0.2">
      <c r="A3565" s="86">
        <f t="shared" si="167"/>
        <v>46035</v>
      </c>
      <c r="B3565" s="270"/>
      <c r="C3565" s="272"/>
      <c r="D3565" s="273"/>
      <c r="E3565" s="89">
        <v>2.7083333333333334E-2</v>
      </c>
      <c r="O3565">
        <v>1</v>
      </c>
      <c r="Q3565">
        <v>1</v>
      </c>
      <c r="Y3565">
        <f t="shared" si="165"/>
        <v>2</v>
      </c>
      <c r="Z3565" s="90" t="str">
        <f t="shared" si="166"/>
        <v>2026/01/13 00:39</v>
      </c>
    </row>
    <row r="3566" spans="1:26" ht="3.6" customHeight="1" x14ac:dyDescent="0.2">
      <c r="A3566" s="86">
        <f t="shared" si="167"/>
        <v>46035</v>
      </c>
      <c r="B3566" s="270"/>
      <c r="C3566" s="272"/>
      <c r="D3566" s="273"/>
      <c r="E3566" s="89">
        <v>3.0555555555555555E-2</v>
      </c>
      <c r="O3566">
        <v>1</v>
      </c>
      <c r="Q3566">
        <v>1</v>
      </c>
      <c r="Y3566">
        <f t="shared" si="165"/>
        <v>2</v>
      </c>
      <c r="Z3566" s="90" t="str">
        <f t="shared" si="166"/>
        <v>2026/01/13 00:44</v>
      </c>
    </row>
    <row r="3567" spans="1:26" ht="3.6" customHeight="1" x14ac:dyDescent="0.2">
      <c r="A3567" s="86">
        <f t="shared" si="167"/>
        <v>46035</v>
      </c>
      <c r="B3567" s="270"/>
      <c r="C3567" s="272"/>
      <c r="D3567" s="273"/>
      <c r="E3567" s="89">
        <v>3.4027777777777775E-2</v>
      </c>
      <c r="O3567">
        <v>1</v>
      </c>
      <c r="Q3567">
        <v>1</v>
      </c>
      <c r="Y3567">
        <f t="shared" si="165"/>
        <v>2</v>
      </c>
      <c r="Z3567" s="90" t="str">
        <f t="shared" si="166"/>
        <v>2026/01/13 00:49</v>
      </c>
    </row>
    <row r="3568" spans="1:26" ht="3.6" customHeight="1" x14ac:dyDescent="0.2">
      <c r="A3568" s="86">
        <f t="shared" si="167"/>
        <v>46035</v>
      </c>
      <c r="B3568" s="270"/>
      <c r="C3568" s="272"/>
      <c r="D3568" s="273"/>
      <c r="E3568" s="89">
        <v>3.7499999999999999E-2</v>
      </c>
      <c r="O3568">
        <v>1</v>
      </c>
      <c r="Q3568">
        <v>1</v>
      </c>
      <c r="Y3568">
        <f t="shared" si="165"/>
        <v>2</v>
      </c>
      <c r="Z3568" s="90" t="str">
        <f t="shared" si="166"/>
        <v>2026/01/13 00:54</v>
      </c>
    </row>
    <row r="3569" spans="1:26" ht="3.6" customHeight="1" x14ac:dyDescent="0.2">
      <c r="A3569" s="86">
        <f t="shared" si="167"/>
        <v>46035</v>
      </c>
      <c r="B3569" s="270"/>
      <c r="C3569" s="272"/>
      <c r="D3569" s="273"/>
      <c r="E3569" s="89">
        <v>4.0972222222222222E-2</v>
      </c>
      <c r="O3569">
        <v>1</v>
      </c>
      <c r="Q3569">
        <v>1</v>
      </c>
      <c r="Y3569">
        <f t="shared" si="165"/>
        <v>2</v>
      </c>
      <c r="Z3569" s="90" t="str">
        <f t="shared" si="166"/>
        <v>2026/01/13 00:59</v>
      </c>
    </row>
    <row r="3570" spans="1:26" ht="3.6" customHeight="1" x14ac:dyDescent="0.2">
      <c r="A3570" s="86">
        <f t="shared" si="167"/>
        <v>46035</v>
      </c>
      <c r="B3570" s="270"/>
      <c r="C3570" s="272"/>
      <c r="D3570" s="273">
        <v>0.375</v>
      </c>
      <c r="E3570" s="89">
        <v>2.7777777777777779E-3</v>
      </c>
      <c r="O3570">
        <v>1</v>
      </c>
      <c r="Q3570">
        <v>1</v>
      </c>
      <c r="Y3570">
        <f t="shared" si="165"/>
        <v>2</v>
      </c>
      <c r="Z3570" s="90" t="str">
        <f t="shared" si="166"/>
        <v>2026/01/13 09:04</v>
      </c>
    </row>
    <row r="3571" spans="1:26" ht="3.6" customHeight="1" x14ac:dyDescent="0.2">
      <c r="A3571" s="86">
        <f t="shared" si="167"/>
        <v>46035</v>
      </c>
      <c r="B3571" s="270"/>
      <c r="C3571" s="272"/>
      <c r="D3571" s="273"/>
      <c r="E3571" s="89">
        <v>6.2499999999999995E-3</v>
      </c>
      <c r="O3571">
        <v>1</v>
      </c>
      <c r="Q3571">
        <v>1</v>
      </c>
      <c r="Y3571">
        <f t="shared" si="165"/>
        <v>2</v>
      </c>
      <c r="Z3571" s="90" t="str">
        <f t="shared" si="166"/>
        <v>2026/01/13 00:09</v>
      </c>
    </row>
    <row r="3572" spans="1:26" ht="3.6" customHeight="1" x14ac:dyDescent="0.2">
      <c r="A3572" s="86">
        <f t="shared" si="167"/>
        <v>46035</v>
      </c>
      <c r="B3572" s="270"/>
      <c r="C3572" s="272"/>
      <c r="D3572" s="273"/>
      <c r="E3572" s="89">
        <v>9.7222222222222224E-3</v>
      </c>
      <c r="O3572">
        <v>1</v>
      </c>
      <c r="Q3572">
        <v>1</v>
      </c>
      <c r="Y3572">
        <f t="shared" si="165"/>
        <v>2</v>
      </c>
      <c r="Z3572" s="90" t="str">
        <f t="shared" si="166"/>
        <v>2026/01/13 00:14</v>
      </c>
    </row>
    <row r="3573" spans="1:26" ht="3.6" customHeight="1" x14ac:dyDescent="0.2">
      <c r="A3573" s="86">
        <f t="shared" si="167"/>
        <v>46035</v>
      </c>
      <c r="B3573" s="270"/>
      <c r="C3573" s="272"/>
      <c r="D3573" s="273"/>
      <c r="E3573" s="89">
        <v>1.3194444444444444E-2</v>
      </c>
      <c r="O3573">
        <v>1</v>
      </c>
      <c r="Q3573">
        <v>1</v>
      </c>
      <c r="Y3573">
        <f t="shared" si="165"/>
        <v>2</v>
      </c>
      <c r="Z3573" s="90" t="str">
        <f t="shared" si="166"/>
        <v>2026/01/13 00:19</v>
      </c>
    </row>
    <row r="3574" spans="1:26" ht="3.6" customHeight="1" x14ac:dyDescent="0.2">
      <c r="A3574" s="86">
        <f t="shared" si="167"/>
        <v>46035</v>
      </c>
      <c r="B3574" s="270"/>
      <c r="C3574" s="272"/>
      <c r="D3574" s="273"/>
      <c r="E3574" s="89">
        <v>1.6666666666666666E-2</v>
      </c>
      <c r="O3574">
        <v>1</v>
      </c>
      <c r="Q3574">
        <v>1</v>
      </c>
      <c r="Y3574">
        <f t="shared" si="165"/>
        <v>2</v>
      </c>
      <c r="Z3574" s="90" t="str">
        <f t="shared" si="166"/>
        <v>2026/01/13 00:24</v>
      </c>
    </row>
    <row r="3575" spans="1:26" ht="3.6" customHeight="1" x14ac:dyDescent="0.2">
      <c r="A3575" s="86">
        <f t="shared" si="167"/>
        <v>46035</v>
      </c>
      <c r="B3575" s="270"/>
      <c r="C3575" s="272"/>
      <c r="D3575" s="273"/>
      <c r="E3575" s="89">
        <v>2.013888888888889E-2</v>
      </c>
      <c r="O3575">
        <v>1</v>
      </c>
      <c r="Q3575">
        <v>1</v>
      </c>
      <c r="Y3575">
        <f t="shared" si="165"/>
        <v>2</v>
      </c>
      <c r="Z3575" s="90" t="str">
        <f t="shared" si="166"/>
        <v>2026/01/13 00:29</v>
      </c>
    </row>
    <row r="3576" spans="1:26" ht="3.6" customHeight="1" x14ac:dyDescent="0.2">
      <c r="A3576" s="86">
        <f t="shared" si="167"/>
        <v>46035</v>
      </c>
      <c r="B3576" s="270"/>
      <c r="C3576" s="272"/>
      <c r="D3576" s="273"/>
      <c r="E3576" s="89">
        <v>2.361111111111111E-2</v>
      </c>
      <c r="O3576">
        <v>1</v>
      </c>
      <c r="Q3576">
        <v>1</v>
      </c>
      <c r="Y3576">
        <f t="shared" si="165"/>
        <v>2</v>
      </c>
      <c r="Z3576" s="90" t="str">
        <f t="shared" si="166"/>
        <v>2026/01/13 00:34</v>
      </c>
    </row>
    <row r="3577" spans="1:26" ht="3.6" customHeight="1" x14ac:dyDescent="0.2">
      <c r="A3577" s="86">
        <f t="shared" si="167"/>
        <v>46035</v>
      </c>
      <c r="B3577" s="270"/>
      <c r="C3577" s="272"/>
      <c r="D3577" s="273"/>
      <c r="E3577" s="89">
        <v>2.7083333333333334E-2</v>
      </c>
      <c r="O3577">
        <v>1</v>
      </c>
      <c r="Q3577">
        <v>1</v>
      </c>
      <c r="Y3577">
        <f t="shared" si="165"/>
        <v>2</v>
      </c>
      <c r="Z3577" s="90" t="str">
        <f t="shared" si="166"/>
        <v>2026/01/13 00:39</v>
      </c>
    </row>
    <row r="3578" spans="1:26" ht="3.6" customHeight="1" x14ac:dyDescent="0.2">
      <c r="A3578" s="86">
        <f t="shared" si="167"/>
        <v>46035</v>
      </c>
      <c r="B3578" s="270"/>
      <c r="C3578" s="272"/>
      <c r="D3578" s="273"/>
      <c r="E3578" s="89">
        <v>3.0555555555555555E-2</v>
      </c>
      <c r="O3578">
        <v>1</v>
      </c>
      <c r="Q3578">
        <v>1</v>
      </c>
      <c r="Y3578">
        <f t="shared" si="165"/>
        <v>2</v>
      </c>
      <c r="Z3578" s="90" t="str">
        <f t="shared" si="166"/>
        <v>2026/01/13 00:44</v>
      </c>
    </row>
    <row r="3579" spans="1:26" ht="3.6" customHeight="1" x14ac:dyDescent="0.2">
      <c r="A3579" s="86">
        <f t="shared" si="167"/>
        <v>46035</v>
      </c>
      <c r="B3579" s="270"/>
      <c r="C3579" s="272"/>
      <c r="D3579" s="273"/>
      <c r="E3579" s="89">
        <v>3.4027777777777775E-2</v>
      </c>
      <c r="O3579">
        <v>1</v>
      </c>
      <c r="Q3579">
        <v>1</v>
      </c>
      <c r="Y3579">
        <f t="shared" si="165"/>
        <v>2</v>
      </c>
      <c r="Z3579" s="90" t="str">
        <f t="shared" si="166"/>
        <v>2026/01/13 00:49</v>
      </c>
    </row>
    <row r="3580" spans="1:26" ht="3.6" customHeight="1" x14ac:dyDescent="0.2">
      <c r="A3580" s="86">
        <f t="shared" si="167"/>
        <v>46035</v>
      </c>
      <c r="B3580" s="270"/>
      <c r="C3580" s="272"/>
      <c r="D3580" s="273"/>
      <c r="E3580" s="89">
        <v>3.7499999999999999E-2</v>
      </c>
      <c r="O3580">
        <v>1</v>
      </c>
      <c r="Q3580">
        <v>1</v>
      </c>
      <c r="Y3580">
        <f t="shared" si="165"/>
        <v>2</v>
      </c>
      <c r="Z3580" s="90" t="str">
        <f t="shared" si="166"/>
        <v>2026/01/13 00:54</v>
      </c>
    </row>
    <row r="3581" spans="1:26" ht="3.6" customHeight="1" x14ac:dyDescent="0.2">
      <c r="A3581" s="86">
        <f t="shared" si="167"/>
        <v>46035</v>
      </c>
      <c r="B3581" s="270"/>
      <c r="C3581" s="272"/>
      <c r="D3581" s="273"/>
      <c r="E3581" s="89">
        <v>4.0972222222222222E-2</v>
      </c>
      <c r="O3581">
        <v>1</v>
      </c>
      <c r="Q3581">
        <v>1</v>
      </c>
      <c r="Y3581">
        <f t="shared" si="165"/>
        <v>2</v>
      </c>
      <c r="Z3581" s="90" t="str">
        <f t="shared" si="166"/>
        <v>2026/01/13 00:59</v>
      </c>
    </row>
    <row r="3582" spans="1:26" ht="3.6" customHeight="1" x14ac:dyDescent="0.2">
      <c r="A3582" s="86">
        <f t="shared" si="167"/>
        <v>46035</v>
      </c>
      <c r="B3582" s="270"/>
      <c r="C3582" s="272"/>
      <c r="D3582" s="273">
        <v>0.41666666666666669</v>
      </c>
      <c r="E3582" s="89">
        <v>2.7777777777777779E-3</v>
      </c>
      <c r="O3582">
        <v>1</v>
      </c>
      <c r="Q3582">
        <v>1</v>
      </c>
      <c r="Y3582">
        <f t="shared" si="165"/>
        <v>2</v>
      </c>
      <c r="Z3582" s="90" t="str">
        <f t="shared" si="166"/>
        <v>2026/01/13 10:04</v>
      </c>
    </row>
    <row r="3583" spans="1:26" ht="3.6" customHeight="1" x14ac:dyDescent="0.2">
      <c r="A3583" s="86">
        <f t="shared" si="167"/>
        <v>46035</v>
      </c>
      <c r="B3583" s="270"/>
      <c r="C3583" s="272"/>
      <c r="D3583" s="273"/>
      <c r="E3583" s="89">
        <v>6.2499999999999995E-3</v>
      </c>
      <c r="O3583">
        <v>1</v>
      </c>
      <c r="Q3583">
        <v>1</v>
      </c>
      <c r="Y3583">
        <f t="shared" si="165"/>
        <v>2</v>
      </c>
      <c r="Z3583" s="90" t="str">
        <f t="shared" si="166"/>
        <v>2026/01/13 00:09</v>
      </c>
    </row>
    <row r="3584" spans="1:26" ht="3.6" customHeight="1" x14ac:dyDescent="0.2">
      <c r="A3584" s="86">
        <f t="shared" si="167"/>
        <v>46035</v>
      </c>
      <c r="B3584" s="270"/>
      <c r="C3584" s="272"/>
      <c r="D3584" s="273"/>
      <c r="E3584" s="89">
        <v>9.7222222222222224E-3</v>
      </c>
      <c r="O3584">
        <v>1</v>
      </c>
      <c r="Q3584">
        <v>1</v>
      </c>
      <c r="Y3584">
        <f t="shared" si="165"/>
        <v>2</v>
      </c>
      <c r="Z3584" s="90" t="str">
        <f t="shared" si="166"/>
        <v>2026/01/13 00:14</v>
      </c>
    </row>
    <row r="3585" spans="1:26" ht="3.6" customHeight="1" x14ac:dyDescent="0.2">
      <c r="A3585" s="86">
        <f t="shared" si="167"/>
        <v>46035</v>
      </c>
      <c r="B3585" s="270"/>
      <c r="C3585" s="272"/>
      <c r="D3585" s="273"/>
      <c r="E3585" s="89">
        <v>1.3194444444444444E-2</v>
      </c>
      <c r="O3585">
        <v>1</v>
      </c>
      <c r="Q3585">
        <v>1</v>
      </c>
      <c r="Y3585">
        <f t="shared" si="165"/>
        <v>2</v>
      </c>
      <c r="Z3585" s="90" t="str">
        <f t="shared" si="166"/>
        <v>2026/01/13 00:19</v>
      </c>
    </row>
    <row r="3586" spans="1:26" ht="3.6" customHeight="1" x14ac:dyDescent="0.2">
      <c r="A3586" s="86">
        <f t="shared" si="167"/>
        <v>46035</v>
      </c>
      <c r="B3586" s="270"/>
      <c r="C3586" s="272"/>
      <c r="D3586" s="273"/>
      <c r="E3586" s="89">
        <v>1.6666666666666666E-2</v>
      </c>
      <c r="O3586">
        <v>1</v>
      </c>
      <c r="Q3586">
        <v>1</v>
      </c>
      <c r="Y3586">
        <f t="shared" si="165"/>
        <v>2</v>
      </c>
      <c r="Z3586" s="90" t="str">
        <f t="shared" si="166"/>
        <v>2026/01/13 00:24</v>
      </c>
    </row>
    <row r="3587" spans="1:26" ht="3.6" customHeight="1" x14ac:dyDescent="0.2">
      <c r="A3587" s="86">
        <f t="shared" si="167"/>
        <v>46035</v>
      </c>
      <c r="B3587" s="270"/>
      <c r="C3587" s="272"/>
      <c r="D3587" s="273"/>
      <c r="E3587" s="89">
        <v>2.013888888888889E-2</v>
      </c>
      <c r="O3587">
        <v>1</v>
      </c>
      <c r="Q3587">
        <v>1</v>
      </c>
      <c r="Y3587">
        <f t="shared" si="165"/>
        <v>2</v>
      </c>
      <c r="Z3587" s="90" t="str">
        <f t="shared" si="166"/>
        <v>2026/01/13 00:29</v>
      </c>
    </row>
    <row r="3588" spans="1:26" ht="3.6" customHeight="1" x14ac:dyDescent="0.2">
      <c r="A3588" s="86">
        <f t="shared" si="167"/>
        <v>46035</v>
      </c>
      <c r="B3588" s="270"/>
      <c r="C3588" s="272"/>
      <c r="D3588" s="273"/>
      <c r="E3588" s="89">
        <v>2.361111111111111E-2</v>
      </c>
      <c r="O3588">
        <v>1</v>
      </c>
      <c r="Q3588">
        <v>1</v>
      </c>
      <c r="Y3588">
        <f t="shared" si="165"/>
        <v>2</v>
      </c>
      <c r="Z3588" s="90" t="str">
        <f t="shared" si="166"/>
        <v>2026/01/13 00:34</v>
      </c>
    </row>
    <row r="3589" spans="1:26" ht="3.6" customHeight="1" x14ac:dyDescent="0.2">
      <c r="A3589" s="86">
        <f t="shared" si="167"/>
        <v>46035</v>
      </c>
      <c r="B3589" s="270"/>
      <c r="C3589" s="272"/>
      <c r="D3589" s="273"/>
      <c r="E3589" s="89">
        <v>2.7083333333333334E-2</v>
      </c>
      <c r="O3589">
        <v>1</v>
      </c>
      <c r="Q3589">
        <v>1</v>
      </c>
      <c r="Y3589">
        <f t="shared" si="165"/>
        <v>2</v>
      </c>
      <c r="Z3589" s="90" t="str">
        <f t="shared" si="166"/>
        <v>2026/01/13 00:39</v>
      </c>
    </row>
    <row r="3590" spans="1:26" ht="3.6" customHeight="1" x14ac:dyDescent="0.2">
      <c r="A3590" s="86">
        <f t="shared" si="167"/>
        <v>46035</v>
      </c>
      <c r="B3590" s="270"/>
      <c r="C3590" s="272"/>
      <c r="D3590" s="273"/>
      <c r="E3590" s="89">
        <v>3.0555555555555555E-2</v>
      </c>
      <c r="O3590">
        <v>1</v>
      </c>
      <c r="Q3590">
        <v>1</v>
      </c>
      <c r="Y3590">
        <f t="shared" si="165"/>
        <v>2</v>
      </c>
      <c r="Z3590" s="90" t="str">
        <f t="shared" si="166"/>
        <v>2026/01/13 00:44</v>
      </c>
    </row>
    <row r="3591" spans="1:26" ht="3.6" customHeight="1" x14ac:dyDescent="0.2">
      <c r="A3591" s="86">
        <f t="shared" si="167"/>
        <v>46035</v>
      </c>
      <c r="B3591" s="270"/>
      <c r="C3591" s="272"/>
      <c r="D3591" s="273"/>
      <c r="E3591" s="89">
        <v>3.4027777777777775E-2</v>
      </c>
      <c r="O3591">
        <v>1</v>
      </c>
      <c r="Q3591">
        <v>1</v>
      </c>
      <c r="Y3591">
        <f t="shared" ref="Y3591:Y3654" si="168">COUNTA(F3591:X3591)</f>
        <v>2</v>
      </c>
      <c r="Z3591" s="90" t="str">
        <f t="shared" ref="Z3591:Z3654" si="169">TEXT(A3591,"yyyy/mm/dd")&amp; " " &amp;TEXT(D3591+E3591,"hh:mm")</f>
        <v>2026/01/13 00:49</v>
      </c>
    </row>
    <row r="3592" spans="1:26" ht="3.6" customHeight="1" x14ac:dyDescent="0.2">
      <c r="A3592" s="86">
        <f t="shared" ref="A3592:A3655" si="170">IF(B3592&lt;&gt;"",B3592,A3591)</f>
        <v>46035</v>
      </c>
      <c r="B3592" s="270"/>
      <c r="C3592" s="272"/>
      <c r="D3592" s="273"/>
      <c r="E3592" s="89">
        <v>3.7499999999999999E-2</v>
      </c>
      <c r="O3592">
        <v>1</v>
      </c>
      <c r="Q3592">
        <v>1</v>
      </c>
      <c r="Y3592">
        <f t="shared" si="168"/>
        <v>2</v>
      </c>
      <c r="Z3592" s="90" t="str">
        <f t="shared" si="169"/>
        <v>2026/01/13 00:54</v>
      </c>
    </row>
    <row r="3593" spans="1:26" ht="3.6" customHeight="1" x14ac:dyDescent="0.2">
      <c r="A3593" s="86">
        <f t="shared" si="170"/>
        <v>46035</v>
      </c>
      <c r="B3593" s="270"/>
      <c r="C3593" s="272"/>
      <c r="D3593" s="273"/>
      <c r="E3593" s="89">
        <v>4.0972222222222222E-2</v>
      </c>
      <c r="O3593">
        <v>1</v>
      </c>
      <c r="Q3593">
        <v>1</v>
      </c>
      <c r="Y3593">
        <f t="shared" si="168"/>
        <v>2</v>
      </c>
      <c r="Z3593" s="90" t="str">
        <f t="shared" si="169"/>
        <v>2026/01/13 00:59</v>
      </c>
    </row>
    <row r="3594" spans="1:26" ht="3.6" customHeight="1" x14ac:dyDescent="0.2">
      <c r="A3594" s="86">
        <f t="shared" si="170"/>
        <v>46035</v>
      </c>
      <c r="B3594" s="270"/>
      <c r="C3594" s="272"/>
      <c r="D3594" s="273">
        <v>0.45833333333333331</v>
      </c>
      <c r="E3594" s="89">
        <v>2.7777777777777779E-3</v>
      </c>
      <c r="O3594">
        <v>1</v>
      </c>
      <c r="Q3594">
        <v>1</v>
      </c>
      <c r="Y3594">
        <f t="shared" si="168"/>
        <v>2</v>
      </c>
      <c r="Z3594" s="90" t="str">
        <f t="shared" si="169"/>
        <v>2026/01/13 11:04</v>
      </c>
    </row>
    <row r="3595" spans="1:26" ht="3.6" customHeight="1" x14ac:dyDescent="0.2">
      <c r="A3595" s="86">
        <f t="shared" si="170"/>
        <v>46035</v>
      </c>
      <c r="B3595" s="270"/>
      <c r="C3595" s="272"/>
      <c r="D3595" s="273"/>
      <c r="E3595" s="89">
        <v>6.2499999999999995E-3</v>
      </c>
      <c r="O3595">
        <v>1</v>
      </c>
      <c r="Q3595">
        <v>1</v>
      </c>
      <c r="Y3595">
        <f t="shared" si="168"/>
        <v>2</v>
      </c>
      <c r="Z3595" s="90" t="str">
        <f t="shared" si="169"/>
        <v>2026/01/13 00:09</v>
      </c>
    </row>
    <row r="3596" spans="1:26" ht="3.6" customHeight="1" x14ac:dyDescent="0.2">
      <c r="A3596" s="86">
        <f t="shared" si="170"/>
        <v>46035</v>
      </c>
      <c r="B3596" s="270"/>
      <c r="C3596" s="272"/>
      <c r="D3596" s="273"/>
      <c r="E3596" s="89">
        <v>9.7222222222222224E-3</v>
      </c>
      <c r="O3596">
        <v>1</v>
      </c>
      <c r="Q3596">
        <v>1</v>
      </c>
      <c r="Y3596">
        <f t="shared" si="168"/>
        <v>2</v>
      </c>
      <c r="Z3596" s="90" t="str">
        <f t="shared" si="169"/>
        <v>2026/01/13 00:14</v>
      </c>
    </row>
    <row r="3597" spans="1:26" ht="3.6" customHeight="1" x14ac:dyDescent="0.2">
      <c r="A3597" s="86">
        <f t="shared" si="170"/>
        <v>46035</v>
      </c>
      <c r="B3597" s="270"/>
      <c r="C3597" s="272"/>
      <c r="D3597" s="273"/>
      <c r="E3597" s="89">
        <v>1.3194444444444444E-2</v>
      </c>
      <c r="O3597">
        <v>1</v>
      </c>
      <c r="Q3597">
        <v>1</v>
      </c>
      <c r="Y3597">
        <f t="shared" si="168"/>
        <v>2</v>
      </c>
      <c r="Z3597" s="90" t="str">
        <f t="shared" si="169"/>
        <v>2026/01/13 00:19</v>
      </c>
    </row>
    <row r="3598" spans="1:26" ht="3.6" customHeight="1" x14ac:dyDescent="0.2">
      <c r="A3598" s="86">
        <f t="shared" si="170"/>
        <v>46035</v>
      </c>
      <c r="B3598" s="270"/>
      <c r="C3598" s="272"/>
      <c r="D3598" s="273"/>
      <c r="E3598" s="89">
        <v>1.6666666666666666E-2</v>
      </c>
      <c r="O3598">
        <v>1</v>
      </c>
      <c r="Q3598">
        <v>1</v>
      </c>
      <c r="Y3598">
        <f t="shared" si="168"/>
        <v>2</v>
      </c>
      <c r="Z3598" s="90" t="str">
        <f t="shared" si="169"/>
        <v>2026/01/13 00:24</v>
      </c>
    </row>
    <row r="3599" spans="1:26" ht="3.6" customHeight="1" x14ac:dyDescent="0.2">
      <c r="A3599" s="86">
        <f t="shared" si="170"/>
        <v>46035</v>
      </c>
      <c r="B3599" s="270"/>
      <c r="C3599" s="272"/>
      <c r="D3599" s="273"/>
      <c r="E3599" s="89">
        <v>2.013888888888889E-2</v>
      </c>
      <c r="O3599">
        <v>1</v>
      </c>
      <c r="Q3599">
        <v>1</v>
      </c>
      <c r="Y3599">
        <f t="shared" si="168"/>
        <v>2</v>
      </c>
      <c r="Z3599" s="90" t="str">
        <f t="shared" si="169"/>
        <v>2026/01/13 00:29</v>
      </c>
    </row>
    <row r="3600" spans="1:26" ht="3.6" customHeight="1" x14ac:dyDescent="0.2">
      <c r="A3600" s="86">
        <f t="shared" si="170"/>
        <v>46035</v>
      </c>
      <c r="B3600" s="270"/>
      <c r="C3600" s="272"/>
      <c r="D3600" s="273"/>
      <c r="E3600" s="89">
        <v>2.361111111111111E-2</v>
      </c>
      <c r="O3600">
        <v>1</v>
      </c>
      <c r="Q3600">
        <v>1</v>
      </c>
      <c r="Y3600">
        <f t="shared" si="168"/>
        <v>2</v>
      </c>
      <c r="Z3600" s="90" t="str">
        <f t="shared" si="169"/>
        <v>2026/01/13 00:34</v>
      </c>
    </row>
    <row r="3601" spans="1:26" ht="3.6" customHeight="1" x14ac:dyDescent="0.2">
      <c r="A3601" s="86">
        <f t="shared" si="170"/>
        <v>46035</v>
      </c>
      <c r="B3601" s="270"/>
      <c r="C3601" s="272"/>
      <c r="D3601" s="273"/>
      <c r="E3601" s="89">
        <v>2.7083333333333334E-2</v>
      </c>
      <c r="O3601">
        <v>1</v>
      </c>
      <c r="Q3601">
        <v>1</v>
      </c>
      <c r="Y3601">
        <f t="shared" si="168"/>
        <v>2</v>
      </c>
      <c r="Z3601" s="90" t="str">
        <f t="shared" si="169"/>
        <v>2026/01/13 00:39</v>
      </c>
    </row>
    <row r="3602" spans="1:26" ht="3.6" customHeight="1" x14ac:dyDescent="0.2">
      <c r="A3602" s="86">
        <f t="shared" si="170"/>
        <v>46035</v>
      </c>
      <c r="B3602" s="270"/>
      <c r="C3602" s="272"/>
      <c r="D3602" s="273"/>
      <c r="E3602" s="89">
        <v>3.0555555555555555E-2</v>
      </c>
      <c r="O3602">
        <v>1</v>
      </c>
      <c r="Q3602">
        <v>1</v>
      </c>
      <c r="Y3602">
        <f t="shared" si="168"/>
        <v>2</v>
      </c>
      <c r="Z3602" s="90" t="str">
        <f t="shared" si="169"/>
        <v>2026/01/13 00:44</v>
      </c>
    </row>
    <row r="3603" spans="1:26" ht="3.6" customHeight="1" x14ac:dyDescent="0.2">
      <c r="A3603" s="86">
        <f t="shared" si="170"/>
        <v>46035</v>
      </c>
      <c r="B3603" s="270"/>
      <c r="C3603" s="272"/>
      <c r="D3603" s="273"/>
      <c r="E3603" s="89">
        <v>3.4027777777777775E-2</v>
      </c>
      <c r="O3603">
        <v>1</v>
      </c>
      <c r="Q3603">
        <v>1</v>
      </c>
      <c r="Y3603">
        <f t="shared" si="168"/>
        <v>2</v>
      </c>
      <c r="Z3603" s="90" t="str">
        <f t="shared" si="169"/>
        <v>2026/01/13 00:49</v>
      </c>
    </row>
    <row r="3604" spans="1:26" ht="3.6" customHeight="1" x14ac:dyDescent="0.2">
      <c r="A3604" s="86">
        <f t="shared" si="170"/>
        <v>46035</v>
      </c>
      <c r="B3604" s="270"/>
      <c r="C3604" s="272"/>
      <c r="D3604" s="273"/>
      <c r="E3604" s="89">
        <v>3.7499999999999999E-2</v>
      </c>
      <c r="O3604">
        <v>1</v>
      </c>
      <c r="Q3604">
        <v>1</v>
      </c>
      <c r="Y3604">
        <f t="shared" si="168"/>
        <v>2</v>
      </c>
      <c r="Z3604" s="90" t="str">
        <f t="shared" si="169"/>
        <v>2026/01/13 00:54</v>
      </c>
    </row>
    <row r="3605" spans="1:26" ht="3.6" customHeight="1" x14ac:dyDescent="0.2">
      <c r="A3605" s="86">
        <f t="shared" si="170"/>
        <v>46035</v>
      </c>
      <c r="B3605" s="270"/>
      <c r="C3605" s="272"/>
      <c r="D3605" s="273"/>
      <c r="E3605" s="89">
        <v>4.0972222222222222E-2</v>
      </c>
      <c r="O3605">
        <v>1</v>
      </c>
      <c r="Q3605">
        <v>1</v>
      </c>
      <c r="Y3605">
        <f t="shared" si="168"/>
        <v>2</v>
      </c>
      <c r="Z3605" s="90" t="str">
        <f t="shared" si="169"/>
        <v>2026/01/13 00:59</v>
      </c>
    </row>
    <row r="3606" spans="1:26" ht="3.6" customHeight="1" x14ac:dyDescent="0.2">
      <c r="A3606" s="86">
        <f t="shared" si="170"/>
        <v>46035</v>
      </c>
      <c r="B3606" s="270"/>
      <c r="C3606" s="272"/>
      <c r="D3606" s="273">
        <v>0.5</v>
      </c>
      <c r="E3606" s="89">
        <v>2.7777777777777779E-3</v>
      </c>
      <c r="O3606">
        <v>1</v>
      </c>
      <c r="Q3606">
        <v>1</v>
      </c>
      <c r="Y3606">
        <f t="shared" si="168"/>
        <v>2</v>
      </c>
      <c r="Z3606" s="90" t="str">
        <f t="shared" si="169"/>
        <v>2026/01/13 12:04</v>
      </c>
    </row>
    <row r="3607" spans="1:26" ht="3.6" customHeight="1" x14ac:dyDescent="0.2">
      <c r="A3607" s="86">
        <f t="shared" si="170"/>
        <v>46035</v>
      </c>
      <c r="B3607" s="270"/>
      <c r="C3607" s="272"/>
      <c r="D3607" s="273"/>
      <c r="E3607" s="89">
        <v>6.2499999999999995E-3</v>
      </c>
      <c r="O3607">
        <v>1</v>
      </c>
      <c r="Q3607">
        <v>1</v>
      </c>
      <c r="Y3607">
        <f t="shared" si="168"/>
        <v>2</v>
      </c>
      <c r="Z3607" s="90" t="str">
        <f t="shared" si="169"/>
        <v>2026/01/13 00:09</v>
      </c>
    </row>
    <row r="3608" spans="1:26" ht="3.6" customHeight="1" x14ac:dyDescent="0.2">
      <c r="A3608" s="86">
        <f t="shared" si="170"/>
        <v>46035</v>
      </c>
      <c r="B3608" s="270"/>
      <c r="C3608" s="272"/>
      <c r="D3608" s="273"/>
      <c r="E3608" s="89">
        <v>9.7222222222222224E-3</v>
      </c>
      <c r="O3608">
        <v>1</v>
      </c>
      <c r="Q3608">
        <v>1</v>
      </c>
      <c r="Y3608">
        <f t="shared" si="168"/>
        <v>2</v>
      </c>
      <c r="Z3608" s="90" t="str">
        <f t="shared" si="169"/>
        <v>2026/01/13 00:14</v>
      </c>
    </row>
    <row r="3609" spans="1:26" ht="3.6" customHeight="1" x14ac:dyDescent="0.2">
      <c r="A3609" s="86">
        <f t="shared" si="170"/>
        <v>46035</v>
      </c>
      <c r="B3609" s="270"/>
      <c r="C3609" s="272"/>
      <c r="D3609" s="273"/>
      <c r="E3609" s="89">
        <v>1.3194444444444444E-2</v>
      </c>
      <c r="O3609">
        <v>1</v>
      </c>
      <c r="Q3609">
        <v>1</v>
      </c>
      <c r="Y3609">
        <f t="shared" si="168"/>
        <v>2</v>
      </c>
      <c r="Z3609" s="90" t="str">
        <f t="shared" si="169"/>
        <v>2026/01/13 00:19</v>
      </c>
    </row>
    <row r="3610" spans="1:26" ht="3.6" customHeight="1" x14ac:dyDescent="0.2">
      <c r="A3610" s="86">
        <f t="shared" si="170"/>
        <v>46035</v>
      </c>
      <c r="B3610" s="270"/>
      <c r="C3610" s="272"/>
      <c r="D3610" s="273"/>
      <c r="E3610" s="89">
        <v>1.6666666666666666E-2</v>
      </c>
      <c r="O3610">
        <v>1</v>
      </c>
      <c r="Q3610">
        <v>1</v>
      </c>
      <c r="Y3610">
        <f t="shared" si="168"/>
        <v>2</v>
      </c>
      <c r="Z3610" s="90" t="str">
        <f t="shared" si="169"/>
        <v>2026/01/13 00:24</v>
      </c>
    </row>
    <row r="3611" spans="1:26" ht="3.6" customHeight="1" x14ac:dyDescent="0.2">
      <c r="A3611" s="86">
        <f t="shared" si="170"/>
        <v>46035</v>
      </c>
      <c r="B3611" s="270"/>
      <c r="C3611" s="272"/>
      <c r="D3611" s="273"/>
      <c r="E3611" s="89">
        <v>2.013888888888889E-2</v>
      </c>
      <c r="O3611">
        <v>1</v>
      </c>
      <c r="Q3611">
        <v>1</v>
      </c>
      <c r="Y3611">
        <f t="shared" si="168"/>
        <v>2</v>
      </c>
      <c r="Z3611" s="90" t="str">
        <f t="shared" si="169"/>
        <v>2026/01/13 00:29</v>
      </c>
    </row>
    <row r="3612" spans="1:26" ht="3.6" customHeight="1" x14ac:dyDescent="0.2">
      <c r="A3612" s="86">
        <f t="shared" si="170"/>
        <v>46035</v>
      </c>
      <c r="B3612" s="270"/>
      <c r="C3612" s="272"/>
      <c r="D3612" s="273"/>
      <c r="E3612" s="89">
        <v>2.361111111111111E-2</v>
      </c>
      <c r="O3612">
        <v>1</v>
      </c>
      <c r="Q3612">
        <v>1</v>
      </c>
      <c r="Y3612">
        <f t="shared" si="168"/>
        <v>2</v>
      </c>
      <c r="Z3612" s="90" t="str">
        <f t="shared" si="169"/>
        <v>2026/01/13 00:34</v>
      </c>
    </row>
    <row r="3613" spans="1:26" ht="3.6" customHeight="1" x14ac:dyDescent="0.2">
      <c r="A3613" s="86">
        <f t="shared" si="170"/>
        <v>46035</v>
      </c>
      <c r="B3613" s="270"/>
      <c r="C3613" s="272"/>
      <c r="D3613" s="273"/>
      <c r="E3613" s="89">
        <v>2.7083333333333334E-2</v>
      </c>
      <c r="O3613">
        <v>1</v>
      </c>
      <c r="Q3613">
        <v>1</v>
      </c>
      <c r="Y3613">
        <f t="shared" si="168"/>
        <v>2</v>
      </c>
      <c r="Z3613" s="90" t="str">
        <f t="shared" si="169"/>
        <v>2026/01/13 00:39</v>
      </c>
    </row>
    <row r="3614" spans="1:26" ht="3.6" customHeight="1" x14ac:dyDescent="0.2">
      <c r="A3614" s="86">
        <f t="shared" si="170"/>
        <v>46035</v>
      </c>
      <c r="B3614" s="270"/>
      <c r="C3614" s="272"/>
      <c r="D3614" s="273"/>
      <c r="E3614" s="89">
        <v>3.0555555555555555E-2</v>
      </c>
      <c r="O3614">
        <v>1</v>
      </c>
      <c r="Q3614">
        <v>1</v>
      </c>
      <c r="Y3614">
        <f t="shared" si="168"/>
        <v>2</v>
      </c>
      <c r="Z3614" s="90" t="str">
        <f t="shared" si="169"/>
        <v>2026/01/13 00:44</v>
      </c>
    </row>
    <row r="3615" spans="1:26" ht="3.6" customHeight="1" x14ac:dyDescent="0.2">
      <c r="A3615" s="86">
        <f t="shared" si="170"/>
        <v>46035</v>
      </c>
      <c r="B3615" s="270"/>
      <c r="C3615" s="272"/>
      <c r="D3615" s="273"/>
      <c r="E3615" s="89">
        <v>3.4027777777777775E-2</v>
      </c>
      <c r="O3615">
        <v>1</v>
      </c>
      <c r="Q3615">
        <v>1</v>
      </c>
      <c r="Y3615">
        <f t="shared" si="168"/>
        <v>2</v>
      </c>
      <c r="Z3615" s="90" t="str">
        <f t="shared" si="169"/>
        <v>2026/01/13 00:49</v>
      </c>
    </row>
    <row r="3616" spans="1:26" ht="3.6" customHeight="1" x14ac:dyDescent="0.2">
      <c r="A3616" s="86">
        <f t="shared" si="170"/>
        <v>46035</v>
      </c>
      <c r="B3616" s="270"/>
      <c r="C3616" s="272"/>
      <c r="D3616" s="273"/>
      <c r="E3616" s="89">
        <v>3.7499999999999999E-2</v>
      </c>
      <c r="O3616">
        <v>1</v>
      </c>
      <c r="Q3616">
        <v>1</v>
      </c>
      <c r="Y3616">
        <f t="shared" si="168"/>
        <v>2</v>
      </c>
      <c r="Z3616" s="90" t="str">
        <f t="shared" si="169"/>
        <v>2026/01/13 00:54</v>
      </c>
    </row>
    <row r="3617" spans="1:26" ht="3.6" customHeight="1" x14ac:dyDescent="0.2">
      <c r="A3617" s="86">
        <f t="shared" si="170"/>
        <v>46035</v>
      </c>
      <c r="B3617" s="270"/>
      <c r="C3617" s="272"/>
      <c r="D3617" s="273"/>
      <c r="E3617" s="89">
        <v>4.0972222222222222E-2</v>
      </c>
      <c r="O3617">
        <v>1</v>
      </c>
      <c r="Q3617">
        <v>1</v>
      </c>
      <c r="Y3617">
        <f t="shared" si="168"/>
        <v>2</v>
      </c>
      <c r="Z3617" s="90" t="str">
        <f t="shared" si="169"/>
        <v>2026/01/13 00:59</v>
      </c>
    </row>
    <row r="3618" spans="1:26" ht="3.6" customHeight="1" x14ac:dyDescent="0.2">
      <c r="A3618" s="86">
        <f t="shared" si="170"/>
        <v>46035</v>
      </c>
      <c r="B3618" s="270"/>
      <c r="C3618" s="272"/>
      <c r="D3618" s="273">
        <v>0.54166666666666663</v>
      </c>
      <c r="E3618" s="89">
        <v>2.7777777777777779E-3</v>
      </c>
      <c r="O3618">
        <v>1</v>
      </c>
      <c r="Q3618">
        <v>1</v>
      </c>
      <c r="Y3618">
        <f t="shared" si="168"/>
        <v>2</v>
      </c>
      <c r="Z3618" s="90" t="str">
        <f t="shared" si="169"/>
        <v>2026/01/13 13:04</v>
      </c>
    </row>
    <row r="3619" spans="1:26" ht="3.6" customHeight="1" x14ac:dyDescent="0.2">
      <c r="A3619" s="86">
        <f t="shared" si="170"/>
        <v>46035</v>
      </c>
      <c r="B3619" s="270"/>
      <c r="C3619" s="272"/>
      <c r="D3619" s="273"/>
      <c r="E3619" s="89">
        <v>6.2499999999999995E-3</v>
      </c>
      <c r="O3619">
        <v>1</v>
      </c>
      <c r="Q3619">
        <v>1</v>
      </c>
      <c r="Y3619">
        <f t="shared" si="168"/>
        <v>2</v>
      </c>
      <c r="Z3619" s="90" t="str">
        <f t="shared" si="169"/>
        <v>2026/01/13 00:09</v>
      </c>
    </row>
    <row r="3620" spans="1:26" ht="3.6" customHeight="1" x14ac:dyDescent="0.2">
      <c r="A3620" s="86">
        <f t="shared" si="170"/>
        <v>46035</v>
      </c>
      <c r="B3620" s="270"/>
      <c r="C3620" s="272"/>
      <c r="D3620" s="273"/>
      <c r="E3620" s="89">
        <v>9.7222222222222224E-3</v>
      </c>
      <c r="O3620">
        <v>1</v>
      </c>
      <c r="Q3620">
        <v>1</v>
      </c>
      <c r="Y3620">
        <f t="shared" si="168"/>
        <v>2</v>
      </c>
      <c r="Z3620" s="90" t="str">
        <f t="shared" si="169"/>
        <v>2026/01/13 00:14</v>
      </c>
    </row>
    <row r="3621" spans="1:26" ht="3.6" customHeight="1" x14ac:dyDescent="0.2">
      <c r="A3621" s="86">
        <f t="shared" si="170"/>
        <v>46035</v>
      </c>
      <c r="B3621" s="270"/>
      <c r="C3621" s="272"/>
      <c r="D3621" s="273"/>
      <c r="E3621" s="89">
        <v>1.3194444444444444E-2</v>
      </c>
      <c r="O3621">
        <v>1</v>
      </c>
      <c r="Q3621">
        <v>1</v>
      </c>
      <c r="Y3621">
        <f t="shared" si="168"/>
        <v>2</v>
      </c>
      <c r="Z3621" s="90" t="str">
        <f t="shared" si="169"/>
        <v>2026/01/13 00:19</v>
      </c>
    </row>
    <row r="3622" spans="1:26" ht="3.6" customHeight="1" x14ac:dyDescent="0.2">
      <c r="A3622" s="86">
        <f t="shared" si="170"/>
        <v>46035</v>
      </c>
      <c r="B3622" s="270"/>
      <c r="C3622" s="272"/>
      <c r="D3622" s="273"/>
      <c r="E3622" s="89">
        <v>1.6666666666666666E-2</v>
      </c>
      <c r="O3622">
        <v>1</v>
      </c>
      <c r="Q3622">
        <v>1</v>
      </c>
      <c r="Y3622">
        <f t="shared" si="168"/>
        <v>2</v>
      </c>
      <c r="Z3622" s="90" t="str">
        <f t="shared" si="169"/>
        <v>2026/01/13 00:24</v>
      </c>
    </row>
    <row r="3623" spans="1:26" ht="3.6" customHeight="1" x14ac:dyDescent="0.2">
      <c r="A3623" s="86">
        <f t="shared" si="170"/>
        <v>46035</v>
      </c>
      <c r="B3623" s="270"/>
      <c r="C3623" s="272"/>
      <c r="D3623" s="273"/>
      <c r="E3623" s="89">
        <v>2.013888888888889E-2</v>
      </c>
      <c r="O3623">
        <v>1</v>
      </c>
      <c r="Q3623">
        <v>1</v>
      </c>
      <c r="Y3623">
        <f t="shared" si="168"/>
        <v>2</v>
      </c>
      <c r="Z3623" s="90" t="str">
        <f t="shared" si="169"/>
        <v>2026/01/13 00:29</v>
      </c>
    </row>
    <row r="3624" spans="1:26" ht="3.6" customHeight="1" x14ac:dyDescent="0.2">
      <c r="A3624" s="86">
        <f t="shared" si="170"/>
        <v>46035</v>
      </c>
      <c r="B3624" s="270"/>
      <c r="C3624" s="272"/>
      <c r="D3624" s="273"/>
      <c r="E3624" s="89">
        <v>2.361111111111111E-2</v>
      </c>
      <c r="O3624">
        <v>1</v>
      </c>
      <c r="Q3624">
        <v>1</v>
      </c>
      <c r="Y3624">
        <f t="shared" si="168"/>
        <v>2</v>
      </c>
      <c r="Z3624" s="90" t="str">
        <f t="shared" si="169"/>
        <v>2026/01/13 00:34</v>
      </c>
    </row>
    <row r="3625" spans="1:26" ht="3.6" customHeight="1" x14ac:dyDescent="0.2">
      <c r="A3625" s="86">
        <f t="shared" si="170"/>
        <v>46035</v>
      </c>
      <c r="B3625" s="270"/>
      <c r="C3625" s="272"/>
      <c r="D3625" s="273"/>
      <c r="E3625" s="89">
        <v>2.7083333333333334E-2</v>
      </c>
      <c r="O3625">
        <v>1</v>
      </c>
      <c r="Q3625">
        <v>1</v>
      </c>
      <c r="Y3625">
        <f t="shared" si="168"/>
        <v>2</v>
      </c>
      <c r="Z3625" s="90" t="str">
        <f t="shared" si="169"/>
        <v>2026/01/13 00:39</v>
      </c>
    </row>
    <row r="3626" spans="1:26" ht="3.6" customHeight="1" x14ac:dyDescent="0.2">
      <c r="A3626" s="86">
        <f t="shared" si="170"/>
        <v>46035</v>
      </c>
      <c r="B3626" s="270"/>
      <c r="C3626" s="272"/>
      <c r="D3626" s="273"/>
      <c r="E3626" s="89">
        <v>3.0555555555555555E-2</v>
      </c>
      <c r="O3626">
        <v>1</v>
      </c>
      <c r="Q3626">
        <v>1</v>
      </c>
      <c r="Y3626">
        <f t="shared" si="168"/>
        <v>2</v>
      </c>
      <c r="Z3626" s="90" t="str">
        <f t="shared" si="169"/>
        <v>2026/01/13 00:44</v>
      </c>
    </row>
    <row r="3627" spans="1:26" ht="3.6" customHeight="1" x14ac:dyDescent="0.2">
      <c r="A3627" s="86">
        <f t="shared" si="170"/>
        <v>46035</v>
      </c>
      <c r="B3627" s="270"/>
      <c r="C3627" s="272"/>
      <c r="D3627" s="273"/>
      <c r="E3627" s="89">
        <v>3.4027777777777775E-2</v>
      </c>
      <c r="O3627">
        <v>1</v>
      </c>
      <c r="Q3627">
        <v>1</v>
      </c>
      <c r="Y3627">
        <f t="shared" si="168"/>
        <v>2</v>
      </c>
      <c r="Z3627" s="90" t="str">
        <f t="shared" si="169"/>
        <v>2026/01/13 00:49</v>
      </c>
    </row>
    <row r="3628" spans="1:26" ht="3.6" customHeight="1" x14ac:dyDescent="0.2">
      <c r="A3628" s="86">
        <f t="shared" si="170"/>
        <v>46035</v>
      </c>
      <c r="B3628" s="270"/>
      <c r="C3628" s="272"/>
      <c r="D3628" s="273"/>
      <c r="E3628" s="89">
        <v>3.7499999999999999E-2</v>
      </c>
      <c r="O3628">
        <v>1</v>
      </c>
      <c r="Q3628">
        <v>1</v>
      </c>
      <c r="Y3628">
        <f t="shared" si="168"/>
        <v>2</v>
      </c>
      <c r="Z3628" s="90" t="str">
        <f t="shared" si="169"/>
        <v>2026/01/13 00:54</v>
      </c>
    </row>
    <row r="3629" spans="1:26" ht="3.6" customHeight="1" x14ac:dyDescent="0.2">
      <c r="A3629" s="86">
        <f t="shared" si="170"/>
        <v>46035</v>
      </c>
      <c r="B3629" s="270"/>
      <c r="C3629" s="272"/>
      <c r="D3629" s="273"/>
      <c r="E3629" s="89">
        <v>4.0972222222222222E-2</v>
      </c>
      <c r="O3629">
        <v>1</v>
      </c>
      <c r="Q3629">
        <v>1</v>
      </c>
      <c r="Y3629">
        <f t="shared" si="168"/>
        <v>2</v>
      </c>
      <c r="Z3629" s="90" t="str">
        <f t="shared" si="169"/>
        <v>2026/01/13 00:59</v>
      </c>
    </row>
    <row r="3630" spans="1:26" ht="3.6" customHeight="1" x14ac:dyDescent="0.2">
      <c r="A3630" s="86">
        <f t="shared" si="170"/>
        <v>46035</v>
      </c>
      <c r="B3630" s="270"/>
      <c r="C3630" s="272"/>
      <c r="D3630" s="273">
        <v>0.58333333333333337</v>
      </c>
      <c r="E3630" s="89">
        <v>2.7777777777777779E-3</v>
      </c>
      <c r="O3630">
        <v>1</v>
      </c>
      <c r="Q3630">
        <v>1</v>
      </c>
      <c r="Y3630">
        <f t="shared" si="168"/>
        <v>2</v>
      </c>
      <c r="Z3630" s="90" t="str">
        <f t="shared" si="169"/>
        <v>2026/01/13 14:04</v>
      </c>
    </row>
    <row r="3631" spans="1:26" ht="3.6" customHeight="1" x14ac:dyDescent="0.2">
      <c r="A3631" s="86">
        <f t="shared" si="170"/>
        <v>46035</v>
      </c>
      <c r="B3631" s="270"/>
      <c r="C3631" s="272"/>
      <c r="D3631" s="273"/>
      <c r="E3631" s="89">
        <v>6.2499999999999995E-3</v>
      </c>
      <c r="O3631">
        <v>1</v>
      </c>
      <c r="Q3631">
        <v>1</v>
      </c>
      <c r="Y3631">
        <f t="shared" si="168"/>
        <v>2</v>
      </c>
      <c r="Z3631" s="90" t="str">
        <f t="shared" si="169"/>
        <v>2026/01/13 00:09</v>
      </c>
    </row>
    <row r="3632" spans="1:26" ht="3.6" customHeight="1" x14ac:dyDescent="0.2">
      <c r="A3632" s="86">
        <f t="shared" si="170"/>
        <v>46035</v>
      </c>
      <c r="B3632" s="270"/>
      <c r="C3632" s="272"/>
      <c r="D3632" s="273"/>
      <c r="E3632" s="89">
        <v>9.7222222222222224E-3</v>
      </c>
      <c r="O3632">
        <v>1</v>
      </c>
      <c r="Q3632">
        <v>1</v>
      </c>
      <c r="Y3632">
        <f t="shared" si="168"/>
        <v>2</v>
      </c>
      <c r="Z3632" s="90" t="str">
        <f t="shared" si="169"/>
        <v>2026/01/13 00:14</v>
      </c>
    </row>
    <row r="3633" spans="1:26" ht="3.6" customHeight="1" x14ac:dyDescent="0.2">
      <c r="A3633" s="86">
        <f t="shared" si="170"/>
        <v>46035</v>
      </c>
      <c r="B3633" s="270"/>
      <c r="C3633" s="272"/>
      <c r="D3633" s="273"/>
      <c r="E3633" s="89">
        <v>1.3194444444444444E-2</v>
      </c>
      <c r="O3633">
        <v>1</v>
      </c>
      <c r="Q3633">
        <v>1</v>
      </c>
      <c r="Y3633">
        <f t="shared" si="168"/>
        <v>2</v>
      </c>
      <c r="Z3633" s="90" t="str">
        <f t="shared" si="169"/>
        <v>2026/01/13 00:19</v>
      </c>
    </row>
    <row r="3634" spans="1:26" ht="3.6" customHeight="1" x14ac:dyDescent="0.2">
      <c r="A3634" s="86">
        <f t="shared" si="170"/>
        <v>46035</v>
      </c>
      <c r="B3634" s="270"/>
      <c r="C3634" s="272"/>
      <c r="D3634" s="273"/>
      <c r="E3634" s="89">
        <v>1.6666666666666666E-2</v>
      </c>
      <c r="O3634">
        <v>1</v>
      </c>
      <c r="Q3634">
        <v>1</v>
      </c>
      <c r="Y3634">
        <f t="shared" si="168"/>
        <v>2</v>
      </c>
      <c r="Z3634" s="90" t="str">
        <f t="shared" si="169"/>
        <v>2026/01/13 00:24</v>
      </c>
    </row>
    <row r="3635" spans="1:26" ht="3.6" customHeight="1" x14ac:dyDescent="0.2">
      <c r="A3635" s="86">
        <f t="shared" si="170"/>
        <v>46035</v>
      </c>
      <c r="B3635" s="270"/>
      <c r="C3635" s="272"/>
      <c r="D3635" s="273"/>
      <c r="E3635" s="89">
        <v>2.013888888888889E-2</v>
      </c>
      <c r="O3635">
        <v>1</v>
      </c>
      <c r="Q3635">
        <v>1</v>
      </c>
      <c r="Y3635">
        <f t="shared" si="168"/>
        <v>2</v>
      </c>
      <c r="Z3635" s="90" t="str">
        <f t="shared" si="169"/>
        <v>2026/01/13 00:29</v>
      </c>
    </row>
    <row r="3636" spans="1:26" ht="3.6" customHeight="1" x14ac:dyDescent="0.2">
      <c r="A3636" s="86">
        <f t="shared" si="170"/>
        <v>46035</v>
      </c>
      <c r="B3636" s="270"/>
      <c r="C3636" s="272"/>
      <c r="D3636" s="273"/>
      <c r="E3636" s="89">
        <v>2.361111111111111E-2</v>
      </c>
      <c r="O3636">
        <v>1</v>
      </c>
      <c r="Q3636">
        <v>1</v>
      </c>
      <c r="Y3636">
        <f t="shared" si="168"/>
        <v>2</v>
      </c>
      <c r="Z3636" s="90" t="str">
        <f t="shared" si="169"/>
        <v>2026/01/13 00:34</v>
      </c>
    </row>
    <row r="3637" spans="1:26" ht="3.6" customHeight="1" x14ac:dyDescent="0.2">
      <c r="A3637" s="86">
        <f t="shared" si="170"/>
        <v>46035</v>
      </c>
      <c r="B3637" s="270"/>
      <c r="C3637" s="272"/>
      <c r="D3637" s="273"/>
      <c r="E3637" s="89">
        <v>2.7083333333333334E-2</v>
      </c>
      <c r="O3637">
        <v>1</v>
      </c>
      <c r="Q3637">
        <v>1</v>
      </c>
      <c r="Y3637">
        <f t="shared" si="168"/>
        <v>2</v>
      </c>
      <c r="Z3637" s="90" t="str">
        <f t="shared" si="169"/>
        <v>2026/01/13 00:39</v>
      </c>
    </row>
    <row r="3638" spans="1:26" ht="3.6" customHeight="1" x14ac:dyDescent="0.2">
      <c r="A3638" s="86">
        <f t="shared" si="170"/>
        <v>46035</v>
      </c>
      <c r="B3638" s="270"/>
      <c r="C3638" s="272"/>
      <c r="D3638" s="273"/>
      <c r="E3638" s="89">
        <v>3.0555555555555555E-2</v>
      </c>
      <c r="O3638">
        <v>1</v>
      </c>
      <c r="Q3638">
        <v>1</v>
      </c>
      <c r="Y3638">
        <f t="shared" si="168"/>
        <v>2</v>
      </c>
      <c r="Z3638" s="90" t="str">
        <f t="shared" si="169"/>
        <v>2026/01/13 00:44</v>
      </c>
    </row>
    <row r="3639" spans="1:26" ht="3.6" customHeight="1" x14ac:dyDescent="0.2">
      <c r="A3639" s="86">
        <f t="shared" si="170"/>
        <v>46035</v>
      </c>
      <c r="B3639" s="270"/>
      <c r="C3639" s="272"/>
      <c r="D3639" s="273"/>
      <c r="E3639" s="89">
        <v>3.4027777777777775E-2</v>
      </c>
      <c r="O3639">
        <v>1</v>
      </c>
      <c r="Q3639">
        <v>1</v>
      </c>
      <c r="Y3639">
        <f t="shared" si="168"/>
        <v>2</v>
      </c>
      <c r="Z3639" s="90" t="str">
        <f t="shared" si="169"/>
        <v>2026/01/13 00:49</v>
      </c>
    </row>
    <row r="3640" spans="1:26" ht="3.6" customHeight="1" x14ac:dyDescent="0.2">
      <c r="A3640" s="86">
        <f t="shared" si="170"/>
        <v>46035</v>
      </c>
      <c r="B3640" s="270"/>
      <c r="C3640" s="272"/>
      <c r="D3640" s="273"/>
      <c r="E3640" s="89">
        <v>3.7499999999999999E-2</v>
      </c>
      <c r="O3640">
        <v>1</v>
      </c>
      <c r="Q3640">
        <v>1</v>
      </c>
      <c r="Y3640">
        <f t="shared" si="168"/>
        <v>2</v>
      </c>
      <c r="Z3640" s="90" t="str">
        <f t="shared" si="169"/>
        <v>2026/01/13 00:54</v>
      </c>
    </row>
    <row r="3641" spans="1:26" ht="3.6" customHeight="1" x14ac:dyDescent="0.2">
      <c r="A3641" s="86">
        <f t="shared" si="170"/>
        <v>46035</v>
      </c>
      <c r="B3641" s="270"/>
      <c r="C3641" s="272"/>
      <c r="D3641" s="273"/>
      <c r="E3641" s="89">
        <v>4.0972222222222222E-2</v>
      </c>
      <c r="O3641">
        <v>1</v>
      </c>
      <c r="Q3641">
        <v>1</v>
      </c>
      <c r="Y3641">
        <f t="shared" si="168"/>
        <v>2</v>
      </c>
      <c r="Z3641" s="90" t="str">
        <f t="shared" si="169"/>
        <v>2026/01/13 00:59</v>
      </c>
    </row>
    <row r="3642" spans="1:26" ht="3.6" customHeight="1" x14ac:dyDescent="0.2">
      <c r="A3642" s="86">
        <f t="shared" si="170"/>
        <v>46035</v>
      </c>
      <c r="B3642" s="270"/>
      <c r="C3642" s="272"/>
      <c r="D3642" s="273">
        <v>0.625</v>
      </c>
      <c r="E3642" s="89">
        <v>2.7777777777777779E-3</v>
      </c>
      <c r="O3642">
        <v>1</v>
      </c>
      <c r="Q3642">
        <v>1</v>
      </c>
      <c r="Y3642">
        <f t="shared" si="168"/>
        <v>2</v>
      </c>
      <c r="Z3642" s="90" t="str">
        <f t="shared" si="169"/>
        <v>2026/01/13 15:04</v>
      </c>
    </row>
    <row r="3643" spans="1:26" ht="3.6" customHeight="1" x14ac:dyDescent="0.2">
      <c r="A3643" s="86">
        <f t="shared" si="170"/>
        <v>46035</v>
      </c>
      <c r="B3643" s="270"/>
      <c r="C3643" s="272"/>
      <c r="D3643" s="273"/>
      <c r="E3643" s="89">
        <v>6.2499999999999995E-3</v>
      </c>
      <c r="O3643">
        <v>1</v>
      </c>
      <c r="Q3643">
        <v>1</v>
      </c>
      <c r="Y3643">
        <f t="shared" si="168"/>
        <v>2</v>
      </c>
      <c r="Z3643" s="90" t="str">
        <f t="shared" si="169"/>
        <v>2026/01/13 00:09</v>
      </c>
    </row>
    <row r="3644" spans="1:26" ht="3.6" customHeight="1" x14ac:dyDescent="0.2">
      <c r="A3644" s="86">
        <f t="shared" si="170"/>
        <v>46035</v>
      </c>
      <c r="B3644" s="270"/>
      <c r="C3644" s="272"/>
      <c r="D3644" s="273"/>
      <c r="E3644" s="89">
        <v>9.7222222222222224E-3</v>
      </c>
      <c r="O3644">
        <v>1</v>
      </c>
      <c r="Q3644">
        <v>1</v>
      </c>
      <c r="Y3644">
        <f t="shared" si="168"/>
        <v>2</v>
      </c>
      <c r="Z3644" s="90" t="str">
        <f t="shared" si="169"/>
        <v>2026/01/13 00:14</v>
      </c>
    </row>
    <row r="3645" spans="1:26" ht="3.6" customHeight="1" x14ac:dyDescent="0.2">
      <c r="A3645" s="86">
        <f t="shared" si="170"/>
        <v>46035</v>
      </c>
      <c r="B3645" s="270"/>
      <c r="C3645" s="272"/>
      <c r="D3645" s="273"/>
      <c r="E3645" s="89">
        <v>1.3194444444444444E-2</v>
      </c>
      <c r="O3645">
        <v>1</v>
      </c>
      <c r="Q3645">
        <v>1</v>
      </c>
      <c r="Y3645">
        <f t="shared" si="168"/>
        <v>2</v>
      </c>
      <c r="Z3645" s="90" t="str">
        <f t="shared" si="169"/>
        <v>2026/01/13 00:19</v>
      </c>
    </row>
    <row r="3646" spans="1:26" ht="3.6" customHeight="1" x14ac:dyDescent="0.2">
      <c r="A3646" s="86">
        <f t="shared" si="170"/>
        <v>46035</v>
      </c>
      <c r="B3646" s="270"/>
      <c r="C3646" s="272"/>
      <c r="D3646" s="273"/>
      <c r="E3646" s="89">
        <v>1.6666666666666666E-2</v>
      </c>
      <c r="O3646">
        <v>1</v>
      </c>
      <c r="Q3646">
        <v>1</v>
      </c>
      <c r="Y3646">
        <f t="shared" si="168"/>
        <v>2</v>
      </c>
      <c r="Z3646" s="90" t="str">
        <f t="shared" si="169"/>
        <v>2026/01/13 00:24</v>
      </c>
    </row>
    <row r="3647" spans="1:26" ht="3.6" customHeight="1" x14ac:dyDescent="0.2">
      <c r="A3647" s="86">
        <f t="shared" si="170"/>
        <v>46035</v>
      </c>
      <c r="B3647" s="270"/>
      <c r="C3647" s="272"/>
      <c r="D3647" s="273"/>
      <c r="E3647" s="89">
        <v>2.013888888888889E-2</v>
      </c>
      <c r="O3647">
        <v>1</v>
      </c>
      <c r="Q3647">
        <v>1</v>
      </c>
      <c r="Y3647">
        <f t="shared" si="168"/>
        <v>2</v>
      </c>
      <c r="Z3647" s="90" t="str">
        <f t="shared" si="169"/>
        <v>2026/01/13 00:29</v>
      </c>
    </row>
    <row r="3648" spans="1:26" ht="3.6" customHeight="1" x14ac:dyDescent="0.2">
      <c r="A3648" s="86">
        <f t="shared" si="170"/>
        <v>46035</v>
      </c>
      <c r="B3648" s="270"/>
      <c r="C3648" s="272"/>
      <c r="D3648" s="273"/>
      <c r="E3648" s="89">
        <v>2.361111111111111E-2</v>
      </c>
      <c r="O3648">
        <v>1</v>
      </c>
      <c r="Q3648">
        <v>1</v>
      </c>
      <c r="Y3648">
        <f t="shared" si="168"/>
        <v>2</v>
      </c>
      <c r="Z3648" s="90" t="str">
        <f t="shared" si="169"/>
        <v>2026/01/13 00:34</v>
      </c>
    </row>
    <row r="3649" spans="1:26" ht="3.6" customHeight="1" x14ac:dyDescent="0.2">
      <c r="A3649" s="86">
        <f t="shared" si="170"/>
        <v>46035</v>
      </c>
      <c r="B3649" s="270"/>
      <c r="C3649" s="272"/>
      <c r="D3649" s="273"/>
      <c r="E3649" s="89">
        <v>2.7083333333333334E-2</v>
      </c>
      <c r="O3649">
        <v>1</v>
      </c>
      <c r="Q3649">
        <v>1</v>
      </c>
      <c r="Y3649">
        <f t="shared" si="168"/>
        <v>2</v>
      </c>
      <c r="Z3649" s="90" t="str">
        <f t="shared" si="169"/>
        <v>2026/01/13 00:39</v>
      </c>
    </row>
    <row r="3650" spans="1:26" ht="3.6" customHeight="1" x14ac:dyDescent="0.2">
      <c r="A3650" s="86">
        <f t="shared" si="170"/>
        <v>46035</v>
      </c>
      <c r="B3650" s="270"/>
      <c r="C3650" s="272"/>
      <c r="D3650" s="273"/>
      <c r="E3650" s="89">
        <v>3.0555555555555555E-2</v>
      </c>
      <c r="O3650">
        <v>1</v>
      </c>
      <c r="Q3650">
        <v>1</v>
      </c>
      <c r="Y3650">
        <f t="shared" si="168"/>
        <v>2</v>
      </c>
      <c r="Z3650" s="90" t="str">
        <f t="shared" si="169"/>
        <v>2026/01/13 00:44</v>
      </c>
    </row>
    <row r="3651" spans="1:26" ht="3.6" customHeight="1" x14ac:dyDescent="0.2">
      <c r="A3651" s="86">
        <f t="shared" si="170"/>
        <v>46035</v>
      </c>
      <c r="B3651" s="270"/>
      <c r="C3651" s="272"/>
      <c r="D3651" s="273"/>
      <c r="E3651" s="89">
        <v>3.4027777777777775E-2</v>
      </c>
      <c r="O3651">
        <v>1</v>
      </c>
      <c r="Q3651">
        <v>1</v>
      </c>
      <c r="Y3651">
        <f t="shared" si="168"/>
        <v>2</v>
      </c>
      <c r="Z3651" s="90" t="str">
        <f t="shared" si="169"/>
        <v>2026/01/13 00:49</v>
      </c>
    </row>
    <row r="3652" spans="1:26" ht="3.6" customHeight="1" x14ac:dyDescent="0.2">
      <c r="A3652" s="86">
        <f t="shared" si="170"/>
        <v>46035</v>
      </c>
      <c r="B3652" s="270"/>
      <c r="C3652" s="272"/>
      <c r="D3652" s="273"/>
      <c r="E3652" s="89">
        <v>3.7499999999999999E-2</v>
      </c>
      <c r="O3652">
        <v>1</v>
      </c>
      <c r="Q3652">
        <v>1</v>
      </c>
      <c r="Y3652">
        <f t="shared" si="168"/>
        <v>2</v>
      </c>
      <c r="Z3652" s="90" t="str">
        <f t="shared" si="169"/>
        <v>2026/01/13 00:54</v>
      </c>
    </row>
    <row r="3653" spans="1:26" ht="3.6" customHeight="1" x14ac:dyDescent="0.2">
      <c r="A3653" s="86">
        <f t="shared" si="170"/>
        <v>46035</v>
      </c>
      <c r="B3653" s="270"/>
      <c r="C3653" s="272"/>
      <c r="D3653" s="273"/>
      <c r="E3653" s="89">
        <v>4.0972222222222222E-2</v>
      </c>
      <c r="O3653">
        <v>1</v>
      </c>
      <c r="Q3653">
        <v>1</v>
      </c>
      <c r="Y3653">
        <f t="shared" si="168"/>
        <v>2</v>
      </c>
      <c r="Z3653" s="90" t="str">
        <f t="shared" si="169"/>
        <v>2026/01/13 00:59</v>
      </c>
    </row>
    <row r="3654" spans="1:26" ht="3.6" customHeight="1" x14ac:dyDescent="0.2">
      <c r="A3654" s="86">
        <f t="shared" si="170"/>
        <v>46035</v>
      </c>
      <c r="B3654" s="270"/>
      <c r="C3654" s="272"/>
      <c r="D3654" s="273">
        <v>0.66666666666666663</v>
      </c>
      <c r="E3654" s="89">
        <v>2.7777777777777779E-3</v>
      </c>
      <c r="O3654">
        <v>1</v>
      </c>
      <c r="Q3654">
        <v>1</v>
      </c>
      <c r="Y3654">
        <f t="shared" si="168"/>
        <v>2</v>
      </c>
      <c r="Z3654" s="90" t="str">
        <f t="shared" si="169"/>
        <v>2026/01/13 16:04</v>
      </c>
    </row>
    <row r="3655" spans="1:26" ht="3.6" customHeight="1" x14ac:dyDescent="0.2">
      <c r="A3655" s="86">
        <f t="shared" si="170"/>
        <v>46035</v>
      </c>
      <c r="B3655" s="270"/>
      <c r="C3655" s="272"/>
      <c r="D3655" s="273"/>
      <c r="E3655" s="89">
        <v>6.2499999999999995E-3</v>
      </c>
      <c r="O3655">
        <v>1</v>
      </c>
      <c r="Q3655">
        <v>1</v>
      </c>
      <c r="Y3655">
        <f t="shared" ref="Y3655:Y3718" si="171">COUNTA(F3655:X3655)</f>
        <v>2</v>
      </c>
      <c r="Z3655" s="90" t="str">
        <f t="shared" ref="Z3655:Z3718" si="172">TEXT(A3655,"yyyy/mm/dd")&amp; " " &amp;TEXT(D3655+E3655,"hh:mm")</f>
        <v>2026/01/13 00:09</v>
      </c>
    </row>
    <row r="3656" spans="1:26" ht="3.6" customHeight="1" x14ac:dyDescent="0.2">
      <c r="A3656" s="86">
        <f t="shared" ref="A3656:A3719" si="173">IF(B3656&lt;&gt;"",B3656,A3655)</f>
        <v>46035</v>
      </c>
      <c r="B3656" s="270"/>
      <c r="C3656" s="272"/>
      <c r="D3656" s="273"/>
      <c r="E3656" s="89">
        <v>9.7222222222222224E-3</v>
      </c>
      <c r="O3656">
        <v>1</v>
      </c>
      <c r="Q3656">
        <v>1</v>
      </c>
      <c r="Y3656">
        <f t="shared" si="171"/>
        <v>2</v>
      </c>
      <c r="Z3656" s="90" t="str">
        <f t="shared" si="172"/>
        <v>2026/01/13 00:14</v>
      </c>
    </row>
    <row r="3657" spans="1:26" ht="3.6" customHeight="1" x14ac:dyDescent="0.2">
      <c r="A3657" s="86">
        <f t="shared" si="173"/>
        <v>46035</v>
      </c>
      <c r="B3657" s="270"/>
      <c r="C3657" s="272"/>
      <c r="D3657" s="273"/>
      <c r="E3657" s="89">
        <v>1.3194444444444444E-2</v>
      </c>
      <c r="O3657">
        <v>1</v>
      </c>
      <c r="Q3657">
        <v>1</v>
      </c>
      <c r="Y3657">
        <f t="shared" si="171"/>
        <v>2</v>
      </c>
      <c r="Z3657" s="90" t="str">
        <f t="shared" si="172"/>
        <v>2026/01/13 00:19</v>
      </c>
    </row>
    <row r="3658" spans="1:26" ht="3.6" customHeight="1" x14ac:dyDescent="0.2">
      <c r="A3658" s="86">
        <f t="shared" si="173"/>
        <v>46035</v>
      </c>
      <c r="B3658" s="270"/>
      <c r="C3658" s="272"/>
      <c r="D3658" s="273"/>
      <c r="E3658" s="89">
        <v>1.6666666666666666E-2</v>
      </c>
      <c r="O3658">
        <v>1</v>
      </c>
      <c r="Q3658">
        <v>1</v>
      </c>
      <c r="Y3658">
        <f t="shared" si="171"/>
        <v>2</v>
      </c>
      <c r="Z3658" s="90" t="str">
        <f t="shared" si="172"/>
        <v>2026/01/13 00:24</v>
      </c>
    </row>
    <row r="3659" spans="1:26" ht="3.6" customHeight="1" x14ac:dyDescent="0.2">
      <c r="A3659" s="86">
        <f t="shared" si="173"/>
        <v>46035</v>
      </c>
      <c r="B3659" s="270"/>
      <c r="C3659" s="272"/>
      <c r="D3659" s="273"/>
      <c r="E3659" s="89">
        <v>2.013888888888889E-2</v>
      </c>
      <c r="O3659">
        <v>1</v>
      </c>
      <c r="Q3659">
        <v>1</v>
      </c>
      <c r="Y3659">
        <f t="shared" si="171"/>
        <v>2</v>
      </c>
      <c r="Z3659" s="90" t="str">
        <f t="shared" si="172"/>
        <v>2026/01/13 00:29</v>
      </c>
    </row>
    <row r="3660" spans="1:26" ht="3.6" customHeight="1" x14ac:dyDescent="0.2">
      <c r="A3660" s="86">
        <f t="shared" si="173"/>
        <v>46035</v>
      </c>
      <c r="B3660" s="270"/>
      <c r="C3660" s="272"/>
      <c r="D3660" s="273"/>
      <c r="E3660" s="89">
        <v>2.361111111111111E-2</v>
      </c>
      <c r="O3660">
        <v>1</v>
      </c>
      <c r="Q3660">
        <v>1</v>
      </c>
      <c r="Y3660">
        <f t="shared" si="171"/>
        <v>2</v>
      </c>
      <c r="Z3660" s="90" t="str">
        <f t="shared" si="172"/>
        <v>2026/01/13 00:34</v>
      </c>
    </row>
    <row r="3661" spans="1:26" ht="3.6" customHeight="1" x14ac:dyDescent="0.2">
      <c r="A3661" s="86">
        <f t="shared" si="173"/>
        <v>46035</v>
      </c>
      <c r="B3661" s="270"/>
      <c r="C3661" s="272"/>
      <c r="D3661" s="273"/>
      <c r="E3661" s="89">
        <v>2.7083333333333334E-2</v>
      </c>
      <c r="O3661">
        <v>1</v>
      </c>
      <c r="Q3661">
        <v>1</v>
      </c>
      <c r="Y3661">
        <f t="shared" si="171"/>
        <v>2</v>
      </c>
      <c r="Z3661" s="90" t="str">
        <f t="shared" si="172"/>
        <v>2026/01/13 00:39</v>
      </c>
    </row>
    <row r="3662" spans="1:26" ht="3.6" customHeight="1" x14ac:dyDescent="0.2">
      <c r="A3662" s="86">
        <f t="shared" si="173"/>
        <v>46035</v>
      </c>
      <c r="B3662" s="270"/>
      <c r="C3662" s="272"/>
      <c r="D3662" s="273"/>
      <c r="E3662" s="89">
        <v>3.0555555555555555E-2</v>
      </c>
      <c r="O3662">
        <v>1</v>
      </c>
      <c r="Q3662">
        <v>1</v>
      </c>
      <c r="Y3662">
        <f t="shared" si="171"/>
        <v>2</v>
      </c>
      <c r="Z3662" s="90" t="str">
        <f t="shared" si="172"/>
        <v>2026/01/13 00:44</v>
      </c>
    </row>
    <row r="3663" spans="1:26" ht="3.6" customHeight="1" x14ac:dyDescent="0.2">
      <c r="A3663" s="86">
        <f t="shared" si="173"/>
        <v>46035</v>
      </c>
      <c r="B3663" s="270"/>
      <c r="C3663" s="272"/>
      <c r="D3663" s="273"/>
      <c r="E3663" s="89">
        <v>3.4027777777777775E-2</v>
      </c>
      <c r="O3663">
        <v>1</v>
      </c>
      <c r="Q3663">
        <v>1</v>
      </c>
      <c r="Y3663">
        <f t="shared" si="171"/>
        <v>2</v>
      </c>
      <c r="Z3663" s="90" t="str">
        <f t="shared" si="172"/>
        <v>2026/01/13 00:49</v>
      </c>
    </row>
    <row r="3664" spans="1:26" ht="3.6" customHeight="1" x14ac:dyDescent="0.2">
      <c r="A3664" s="86">
        <f t="shared" si="173"/>
        <v>46035</v>
      </c>
      <c r="B3664" s="270"/>
      <c r="C3664" s="272"/>
      <c r="D3664" s="273"/>
      <c r="E3664" s="89">
        <v>3.7499999999999999E-2</v>
      </c>
      <c r="O3664">
        <v>1</v>
      </c>
      <c r="Q3664">
        <v>1</v>
      </c>
      <c r="Y3664">
        <f t="shared" si="171"/>
        <v>2</v>
      </c>
      <c r="Z3664" s="90" t="str">
        <f t="shared" si="172"/>
        <v>2026/01/13 00:54</v>
      </c>
    </row>
    <row r="3665" spans="1:26" ht="3.6" customHeight="1" x14ac:dyDescent="0.2">
      <c r="A3665" s="86">
        <f t="shared" si="173"/>
        <v>46035</v>
      </c>
      <c r="B3665" s="270"/>
      <c r="C3665" s="272"/>
      <c r="D3665" s="273"/>
      <c r="E3665" s="89">
        <v>4.0972222222222222E-2</v>
      </c>
      <c r="O3665">
        <v>1</v>
      </c>
      <c r="Q3665">
        <v>1</v>
      </c>
      <c r="Y3665">
        <f t="shared" si="171"/>
        <v>2</v>
      </c>
      <c r="Z3665" s="90" t="str">
        <f t="shared" si="172"/>
        <v>2026/01/13 00:59</v>
      </c>
    </row>
    <row r="3666" spans="1:26" ht="3.6" customHeight="1" x14ac:dyDescent="0.2">
      <c r="A3666" s="86">
        <f t="shared" si="173"/>
        <v>46035</v>
      </c>
      <c r="B3666" s="270"/>
      <c r="C3666" s="272"/>
      <c r="D3666" s="273">
        <v>0.70833333333333337</v>
      </c>
      <c r="E3666" s="89">
        <v>2.7777777777777779E-3</v>
      </c>
      <c r="O3666">
        <v>1</v>
      </c>
      <c r="Q3666">
        <v>1</v>
      </c>
      <c r="Y3666">
        <f t="shared" si="171"/>
        <v>2</v>
      </c>
      <c r="Z3666" s="90" t="str">
        <f t="shared" si="172"/>
        <v>2026/01/13 17:04</v>
      </c>
    </row>
    <row r="3667" spans="1:26" ht="3.6" customHeight="1" x14ac:dyDescent="0.2">
      <c r="A3667" s="86">
        <f t="shared" si="173"/>
        <v>46035</v>
      </c>
      <c r="B3667" s="270"/>
      <c r="C3667" s="272"/>
      <c r="D3667" s="273"/>
      <c r="E3667" s="89">
        <v>6.2499999999999995E-3</v>
      </c>
      <c r="O3667">
        <v>1</v>
      </c>
      <c r="Q3667">
        <v>1</v>
      </c>
      <c r="Y3667">
        <f t="shared" si="171"/>
        <v>2</v>
      </c>
      <c r="Z3667" s="90" t="str">
        <f t="shared" si="172"/>
        <v>2026/01/13 00:09</v>
      </c>
    </row>
    <row r="3668" spans="1:26" ht="3.6" customHeight="1" x14ac:dyDescent="0.2">
      <c r="A3668" s="86">
        <f t="shared" si="173"/>
        <v>46035</v>
      </c>
      <c r="B3668" s="270"/>
      <c r="C3668" s="272"/>
      <c r="D3668" s="273"/>
      <c r="E3668" s="89">
        <v>9.7222222222222224E-3</v>
      </c>
      <c r="O3668">
        <v>1</v>
      </c>
      <c r="Q3668">
        <v>1</v>
      </c>
      <c r="Y3668">
        <f t="shared" si="171"/>
        <v>2</v>
      </c>
      <c r="Z3668" s="90" t="str">
        <f t="shared" si="172"/>
        <v>2026/01/13 00:14</v>
      </c>
    </row>
    <row r="3669" spans="1:26" ht="3.6" customHeight="1" x14ac:dyDescent="0.2">
      <c r="A3669" s="86">
        <f t="shared" si="173"/>
        <v>46035</v>
      </c>
      <c r="B3669" s="270"/>
      <c r="C3669" s="272"/>
      <c r="D3669" s="273"/>
      <c r="E3669" s="89">
        <v>1.3194444444444444E-2</v>
      </c>
      <c r="O3669">
        <v>1</v>
      </c>
      <c r="Q3669">
        <v>1</v>
      </c>
      <c r="Y3669">
        <f t="shared" si="171"/>
        <v>2</v>
      </c>
      <c r="Z3669" s="90" t="str">
        <f t="shared" si="172"/>
        <v>2026/01/13 00:19</v>
      </c>
    </row>
    <row r="3670" spans="1:26" ht="3.6" customHeight="1" x14ac:dyDescent="0.2">
      <c r="A3670" s="86">
        <f t="shared" si="173"/>
        <v>46035</v>
      </c>
      <c r="B3670" s="270"/>
      <c r="C3670" s="272"/>
      <c r="D3670" s="273"/>
      <c r="E3670" s="89">
        <v>1.6666666666666666E-2</v>
      </c>
      <c r="O3670">
        <v>1</v>
      </c>
      <c r="Q3670">
        <v>1</v>
      </c>
      <c r="Y3670">
        <f t="shared" si="171"/>
        <v>2</v>
      </c>
      <c r="Z3670" s="90" t="str">
        <f t="shared" si="172"/>
        <v>2026/01/13 00:24</v>
      </c>
    </row>
    <row r="3671" spans="1:26" ht="3.6" customHeight="1" x14ac:dyDescent="0.2">
      <c r="A3671" s="86">
        <f t="shared" si="173"/>
        <v>46035</v>
      </c>
      <c r="B3671" s="270"/>
      <c r="C3671" s="272"/>
      <c r="D3671" s="273"/>
      <c r="E3671" s="89">
        <v>2.013888888888889E-2</v>
      </c>
      <c r="O3671">
        <v>1</v>
      </c>
      <c r="Q3671">
        <v>1</v>
      </c>
      <c r="Y3671">
        <f t="shared" si="171"/>
        <v>2</v>
      </c>
      <c r="Z3671" s="90" t="str">
        <f t="shared" si="172"/>
        <v>2026/01/13 00:29</v>
      </c>
    </row>
    <row r="3672" spans="1:26" ht="3.6" customHeight="1" x14ac:dyDescent="0.2">
      <c r="A3672" s="86">
        <f t="shared" si="173"/>
        <v>46035</v>
      </c>
      <c r="B3672" s="270"/>
      <c r="C3672" s="272"/>
      <c r="D3672" s="273"/>
      <c r="E3672" s="89">
        <v>2.361111111111111E-2</v>
      </c>
      <c r="O3672">
        <v>1</v>
      </c>
      <c r="Q3672">
        <v>1</v>
      </c>
      <c r="Y3672">
        <f t="shared" si="171"/>
        <v>2</v>
      </c>
      <c r="Z3672" s="90" t="str">
        <f t="shared" si="172"/>
        <v>2026/01/13 00:34</v>
      </c>
    </row>
    <row r="3673" spans="1:26" ht="3.6" customHeight="1" x14ac:dyDescent="0.2">
      <c r="A3673" s="86">
        <f t="shared" si="173"/>
        <v>46035</v>
      </c>
      <c r="B3673" s="270"/>
      <c r="C3673" s="272"/>
      <c r="D3673" s="273"/>
      <c r="E3673" s="89">
        <v>2.7083333333333334E-2</v>
      </c>
      <c r="O3673">
        <v>1</v>
      </c>
      <c r="Q3673">
        <v>1</v>
      </c>
      <c r="Y3673">
        <f t="shared" si="171"/>
        <v>2</v>
      </c>
      <c r="Z3673" s="90" t="str">
        <f t="shared" si="172"/>
        <v>2026/01/13 00:39</v>
      </c>
    </row>
    <row r="3674" spans="1:26" ht="3.6" customHeight="1" x14ac:dyDescent="0.2">
      <c r="A3674" s="86">
        <f t="shared" si="173"/>
        <v>46035</v>
      </c>
      <c r="B3674" s="270"/>
      <c r="C3674" s="272"/>
      <c r="D3674" s="273"/>
      <c r="E3674" s="89">
        <v>3.0555555555555555E-2</v>
      </c>
      <c r="O3674">
        <v>1</v>
      </c>
      <c r="Q3674">
        <v>1</v>
      </c>
      <c r="Y3674">
        <f t="shared" si="171"/>
        <v>2</v>
      </c>
      <c r="Z3674" s="90" t="str">
        <f t="shared" si="172"/>
        <v>2026/01/13 00:44</v>
      </c>
    </row>
    <row r="3675" spans="1:26" ht="3.6" customHeight="1" x14ac:dyDescent="0.2">
      <c r="A3675" s="86">
        <f t="shared" si="173"/>
        <v>46035</v>
      </c>
      <c r="B3675" s="270"/>
      <c r="C3675" s="272"/>
      <c r="D3675" s="273"/>
      <c r="E3675" s="89">
        <v>3.4027777777777775E-2</v>
      </c>
      <c r="O3675">
        <v>1</v>
      </c>
      <c r="Q3675">
        <v>1</v>
      </c>
      <c r="Y3675">
        <f t="shared" si="171"/>
        <v>2</v>
      </c>
      <c r="Z3675" s="90" t="str">
        <f t="shared" si="172"/>
        <v>2026/01/13 00:49</v>
      </c>
    </row>
    <row r="3676" spans="1:26" ht="3.6" customHeight="1" x14ac:dyDescent="0.2">
      <c r="A3676" s="86">
        <f t="shared" si="173"/>
        <v>46035</v>
      </c>
      <c r="B3676" s="270"/>
      <c r="C3676" s="272"/>
      <c r="D3676" s="273"/>
      <c r="E3676" s="89">
        <v>3.7499999999999999E-2</v>
      </c>
      <c r="O3676">
        <v>1</v>
      </c>
      <c r="Q3676">
        <v>1</v>
      </c>
      <c r="Y3676">
        <f t="shared" si="171"/>
        <v>2</v>
      </c>
      <c r="Z3676" s="90" t="str">
        <f t="shared" si="172"/>
        <v>2026/01/13 00:54</v>
      </c>
    </row>
    <row r="3677" spans="1:26" ht="3.6" customHeight="1" x14ac:dyDescent="0.2">
      <c r="A3677" s="86">
        <f t="shared" si="173"/>
        <v>46035</v>
      </c>
      <c r="B3677" s="270"/>
      <c r="C3677" s="272"/>
      <c r="D3677" s="273"/>
      <c r="E3677" s="89">
        <v>4.0972222222222222E-2</v>
      </c>
      <c r="O3677">
        <v>1</v>
      </c>
      <c r="Q3677">
        <v>1</v>
      </c>
      <c r="Y3677">
        <f t="shared" si="171"/>
        <v>2</v>
      </c>
      <c r="Z3677" s="90" t="str">
        <f t="shared" si="172"/>
        <v>2026/01/13 00:59</v>
      </c>
    </row>
    <row r="3678" spans="1:26" ht="3.6" customHeight="1" x14ac:dyDescent="0.2">
      <c r="A3678" s="86">
        <f t="shared" si="173"/>
        <v>46035</v>
      </c>
      <c r="B3678" s="270"/>
      <c r="C3678" s="272"/>
      <c r="D3678" s="273">
        <v>0.75</v>
      </c>
      <c r="E3678" s="89">
        <v>2.7777777777777779E-3</v>
      </c>
      <c r="O3678">
        <v>1</v>
      </c>
      <c r="Q3678">
        <v>1</v>
      </c>
      <c r="Y3678">
        <f t="shared" si="171"/>
        <v>2</v>
      </c>
      <c r="Z3678" s="90" t="str">
        <f t="shared" si="172"/>
        <v>2026/01/13 18:04</v>
      </c>
    </row>
    <row r="3679" spans="1:26" ht="3.6" customHeight="1" x14ac:dyDescent="0.2">
      <c r="A3679" s="86">
        <f t="shared" si="173"/>
        <v>46035</v>
      </c>
      <c r="B3679" s="270"/>
      <c r="C3679" s="272"/>
      <c r="D3679" s="273"/>
      <c r="E3679" s="89">
        <v>6.2499999999999995E-3</v>
      </c>
      <c r="O3679">
        <v>1</v>
      </c>
      <c r="Q3679">
        <v>1</v>
      </c>
      <c r="Y3679">
        <f t="shared" si="171"/>
        <v>2</v>
      </c>
      <c r="Z3679" s="90" t="str">
        <f t="shared" si="172"/>
        <v>2026/01/13 00:09</v>
      </c>
    </row>
    <row r="3680" spans="1:26" ht="3.6" customHeight="1" x14ac:dyDescent="0.2">
      <c r="A3680" s="86">
        <f t="shared" si="173"/>
        <v>46035</v>
      </c>
      <c r="B3680" s="270"/>
      <c r="C3680" s="272"/>
      <c r="D3680" s="273"/>
      <c r="E3680" s="89">
        <v>9.7222222222222224E-3</v>
      </c>
      <c r="O3680">
        <v>1</v>
      </c>
      <c r="Q3680">
        <v>1</v>
      </c>
      <c r="Y3680">
        <f t="shared" si="171"/>
        <v>2</v>
      </c>
      <c r="Z3680" s="90" t="str">
        <f t="shared" si="172"/>
        <v>2026/01/13 00:14</v>
      </c>
    </row>
    <row r="3681" spans="1:26" ht="3.6" customHeight="1" x14ac:dyDescent="0.2">
      <c r="A3681" s="86">
        <f t="shared" si="173"/>
        <v>46035</v>
      </c>
      <c r="B3681" s="270"/>
      <c r="C3681" s="272"/>
      <c r="D3681" s="273"/>
      <c r="E3681" s="89">
        <v>1.3194444444444444E-2</v>
      </c>
      <c r="O3681">
        <v>1</v>
      </c>
      <c r="Q3681">
        <v>1</v>
      </c>
      <c r="Y3681">
        <f t="shared" si="171"/>
        <v>2</v>
      </c>
      <c r="Z3681" s="90" t="str">
        <f t="shared" si="172"/>
        <v>2026/01/13 00:19</v>
      </c>
    </row>
    <row r="3682" spans="1:26" ht="3.6" customHeight="1" x14ac:dyDescent="0.2">
      <c r="A3682" s="86">
        <f t="shared" si="173"/>
        <v>46035</v>
      </c>
      <c r="B3682" s="270"/>
      <c r="C3682" s="272"/>
      <c r="D3682" s="273"/>
      <c r="E3682" s="89">
        <v>1.6666666666666666E-2</v>
      </c>
      <c r="O3682">
        <v>1</v>
      </c>
      <c r="Q3682">
        <v>1</v>
      </c>
      <c r="Y3682">
        <f t="shared" si="171"/>
        <v>2</v>
      </c>
      <c r="Z3682" s="90" t="str">
        <f t="shared" si="172"/>
        <v>2026/01/13 00:24</v>
      </c>
    </row>
    <row r="3683" spans="1:26" ht="3.6" customHeight="1" x14ac:dyDescent="0.2">
      <c r="A3683" s="86">
        <f t="shared" si="173"/>
        <v>46035</v>
      </c>
      <c r="B3683" s="270"/>
      <c r="C3683" s="272"/>
      <c r="D3683" s="273"/>
      <c r="E3683" s="89">
        <v>2.013888888888889E-2</v>
      </c>
      <c r="O3683">
        <v>1</v>
      </c>
      <c r="Q3683">
        <v>1</v>
      </c>
      <c r="Y3683">
        <f t="shared" si="171"/>
        <v>2</v>
      </c>
      <c r="Z3683" s="90" t="str">
        <f t="shared" si="172"/>
        <v>2026/01/13 00:29</v>
      </c>
    </row>
    <row r="3684" spans="1:26" ht="3.6" customHeight="1" x14ac:dyDescent="0.2">
      <c r="A3684" s="86">
        <f t="shared" si="173"/>
        <v>46035</v>
      </c>
      <c r="B3684" s="270"/>
      <c r="C3684" s="272"/>
      <c r="D3684" s="273"/>
      <c r="E3684" s="89">
        <v>2.361111111111111E-2</v>
      </c>
      <c r="O3684">
        <v>1</v>
      </c>
      <c r="Q3684">
        <v>1</v>
      </c>
      <c r="Y3684">
        <f t="shared" si="171"/>
        <v>2</v>
      </c>
      <c r="Z3684" s="90" t="str">
        <f t="shared" si="172"/>
        <v>2026/01/13 00:34</v>
      </c>
    </row>
    <row r="3685" spans="1:26" ht="3.6" customHeight="1" x14ac:dyDescent="0.2">
      <c r="A3685" s="86">
        <f t="shared" si="173"/>
        <v>46035</v>
      </c>
      <c r="B3685" s="270"/>
      <c r="C3685" s="272"/>
      <c r="D3685" s="273"/>
      <c r="E3685" s="89">
        <v>2.7083333333333334E-2</v>
      </c>
      <c r="O3685">
        <v>1</v>
      </c>
      <c r="Q3685">
        <v>1</v>
      </c>
      <c r="Y3685">
        <f t="shared" si="171"/>
        <v>2</v>
      </c>
      <c r="Z3685" s="90" t="str">
        <f t="shared" si="172"/>
        <v>2026/01/13 00:39</v>
      </c>
    </row>
    <row r="3686" spans="1:26" ht="3.6" customHeight="1" x14ac:dyDescent="0.2">
      <c r="A3686" s="86">
        <f t="shared" si="173"/>
        <v>46035</v>
      </c>
      <c r="B3686" s="270"/>
      <c r="C3686" s="272"/>
      <c r="D3686" s="273"/>
      <c r="E3686" s="89">
        <v>3.0555555555555555E-2</v>
      </c>
      <c r="O3686">
        <v>1</v>
      </c>
      <c r="Q3686">
        <v>1</v>
      </c>
      <c r="Y3686">
        <f t="shared" si="171"/>
        <v>2</v>
      </c>
      <c r="Z3686" s="90" t="str">
        <f t="shared" si="172"/>
        <v>2026/01/13 00:44</v>
      </c>
    </row>
    <row r="3687" spans="1:26" ht="3.6" customHeight="1" x14ac:dyDescent="0.2">
      <c r="A3687" s="86">
        <f t="shared" si="173"/>
        <v>46035</v>
      </c>
      <c r="B3687" s="270"/>
      <c r="C3687" s="272"/>
      <c r="D3687" s="273"/>
      <c r="E3687" s="89">
        <v>3.4027777777777775E-2</v>
      </c>
      <c r="O3687">
        <v>1</v>
      </c>
      <c r="Q3687">
        <v>1</v>
      </c>
      <c r="Y3687">
        <f t="shared" si="171"/>
        <v>2</v>
      </c>
      <c r="Z3687" s="90" t="str">
        <f t="shared" si="172"/>
        <v>2026/01/13 00:49</v>
      </c>
    </row>
    <row r="3688" spans="1:26" ht="3.6" customHeight="1" x14ac:dyDescent="0.2">
      <c r="A3688" s="86">
        <f t="shared" si="173"/>
        <v>46035</v>
      </c>
      <c r="B3688" s="270"/>
      <c r="C3688" s="272"/>
      <c r="D3688" s="273"/>
      <c r="E3688" s="89">
        <v>3.7499999999999999E-2</v>
      </c>
      <c r="O3688">
        <v>1</v>
      </c>
      <c r="Q3688">
        <v>1</v>
      </c>
      <c r="Y3688">
        <f t="shared" si="171"/>
        <v>2</v>
      </c>
      <c r="Z3688" s="90" t="str">
        <f t="shared" si="172"/>
        <v>2026/01/13 00:54</v>
      </c>
    </row>
    <row r="3689" spans="1:26" ht="3.6" customHeight="1" x14ac:dyDescent="0.2">
      <c r="A3689" s="86">
        <f t="shared" si="173"/>
        <v>46035</v>
      </c>
      <c r="B3689" s="270"/>
      <c r="C3689" s="272"/>
      <c r="D3689" s="273"/>
      <c r="E3689" s="89">
        <v>4.0972222222222222E-2</v>
      </c>
      <c r="O3689">
        <v>1</v>
      </c>
      <c r="Q3689">
        <v>1</v>
      </c>
      <c r="Y3689">
        <f t="shared" si="171"/>
        <v>2</v>
      </c>
      <c r="Z3689" s="90" t="str">
        <f t="shared" si="172"/>
        <v>2026/01/13 00:59</v>
      </c>
    </row>
    <row r="3690" spans="1:26" ht="3.6" customHeight="1" x14ac:dyDescent="0.2">
      <c r="A3690" s="86">
        <f t="shared" si="173"/>
        <v>46035</v>
      </c>
      <c r="B3690" s="270"/>
      <c r="C3690" s="272"/>
      <c r="D3690" s="273">
        <v>0.79166666666666663</v>
      </c>
      <c r="E3690" s="89">
        <v>2.7777777777777779E-3</v>
      </c>
      <c r="O3690">
        <v>1</v>
      </c>
      <c r="Q3690">
        <v>1</v>
      </c>
      <c r="Y3690">
        <f t="shared" si="171"/>
        <v>2</v>
      </c>
      <c r="Z3690" s="90" t="str">
        <f t="shared" si="172"/>
        <v>2026/01/13 19:04</v>
      </c>
    </row>
    <row r="3691" spans="1:26" ht="3.6" customHeight="1" x14ac:dyDescent="0.2">
      <c r="A3691" s="86">
        <f t="shared" si="173"/>
        <v>46035</v>
      </c>
      <c r="B3691" s="270"/>
      <c r="C3691" s="272"/>
      <c r="D3691" s="273"/>
      <c r="E3691" s="89">
        <v>6.2499999999999995E-3</v>
      </c>
      <c r="O3691">
        <v>1</v>
      </c>
      <c r="Q3691">
        <v>1</v>
      </c>
      <c r="Y3691">
        <f t="shared" si="171"/>
        <v>2</v>
      </c>
      <c r="Z3691" s="90" t="str">
        <f t="shared" si="172"/>
        <v>2026/01/13 00:09</v>
      </c>
    </row>
    <row r="3692" spans="1:26" ht="3.6" customHeight="1" x14ac:dyDescent="0.2">
      <c r="A3692" s="86">
        <f t="shared" si="173"/>
        <v>46035</v>
      </c>
      <c r="B3692" s="270"/>
      <c r="C3692" s="272"/>
      <c r="D3692" s="273"/>
      <c r="E3692" s="89">
        <v>9.7222222222222224E-3</v>
      </c>
      <c r="O3692">
        <v>1</v>
      </c>
      <c r="Q3692">
        <v>1</v>
      </c>
      <c r="Y3692">
        <f t="shared" si="171"/>
        <v>2</v>
      </c>
      <c r="Z3692" s="90" t="str">
        <f t="shared" si="172"/>
        <v>2026/01/13 00:14</v>
      </c>
    </row>
    <row r="3693" spans="1:26" ht="3.6" customHeight="1" x14ac:dyDescent="0.2">
      <c r="A3693" s="86">
        <f t="shared" si="173"/>
        <v>46035</v>
      </c>
      <c r="B3693" s="270"/>
      <c r="C3693" s="272"/>
      <c r="D3693" s="273"/>
      <c r="E3693" s="89">
        <v>1.3194444444444444E-2</v>
      </c>
      <c r="O3693">
        <v>1</v>
      </c>
      <c r="Q3693">
        <v>1</v>
      </c>
      <c r="Y3693">
        <f t="shared" si="171"/>
        <v>2</v>
      </c>
      <c r="Z3693" s="90" t="str">
        <f t="shared" si="172"/>
        <v>2026/01/13 00:19</v>
      </c>
    </row>
    <row r="3694" spans="1:26" ht="3.6" customHeight="1" x14ac:dyDescent="0.2">
      <c r="A3694" s="86">
        <f t="shared" si="173"/>
        <v>46035</v>
      </c>
      <c r="B3694" s="270"/>
      <c r="C3694" s="272"/>
      <c r="D3694" s="273"/>
      <c r="E3694" s="89">
        <v>1.6666666666666666E-2</v>
      </c>
      <c r="O3694">
        <v>1</v>
      </c>
      <c r="Q3694">
        <v>1</v>
      </c>
      <c r="Y3694">
        <f t="shared" si="171"/>
        <v>2</v>
      </c>
      <c r="Z3694" s="90" t="str">
        <f t="shared" si="172"/>
        <v>2026/01/13 00:24</v>
      </c>
    </row>
    <row r="3695" spans="1:26" ht="3.6" customHeight="1" x14ac:dyDescent="0.2">
      <c r="A3695" s="86">
        <f t="shared" si="173"/>
        <v>46035</v>
      </c>
      <c r="B3695" s="270"/>
      <c r="C3695" s="272"/>
      <c r="D3695" s="273"/>
      <c r="E3695" s="89">
        <v>2.013888888888889E-2</v>
      </c>
      <c r="O3695">
        <v>1</v>
      </c>
      <c r="Q3695">
        <v>1</v>
      </c>
      <c r="Y3695">
        <f t="shared" si="171"/>
        <v>2</v>
      </c>
      <c r="Z3695" s="90" t="str">
        <f t="shared" si="172"/>
        <v>2026/01/13 00:29</v>
      </c>
    </row>
    <row r="3696" spans="1:26" ht="3.6" customHeight="1" x14ac:dyDescent="0.2">
      <c r="A3696" s="86">
        <f t="shared" si="173"/>
        <v>46035</v>
      </c>
      <c r="B3696" s="270"/>
      <c r="C3696" s="272"/>
      <c r="D3696" s="273"/>
      <c r="E3696" s="89">
        <v>2.361111111111111E-2</v>
      </c>
      <c r="O3696">
        <v>1</v>
      </c>
      <c r="Q3696">
        <v>1</v>
      </c>
      <c r="Y3696">
        <f t="shared" si="171"/>
        <v>2</v>
      </c>
      <c r="Z3696" s="90" t="str">
        <f t="shared" si="172"/>
        <v>2026/01/13 00:34</v>
      </c>
    </row>
    <row r="3697" spans="1:26" ht="3.6" customHeight="1" x14ac:dyDescent="0.2">
      <c r="A3697" s="86">
        <f t="shared" si="173"/>
        <v>46035</v>
      </c>
      <c r="B3697" s="270"/>
      <c r="C3697" s="272"/>
      <c r="D3697" s="273"/>
      <c r="E3697" s="89">
        <v>2.7083333333333334E-2</v>
      </c>
      <c r="O3697">
        <v>1</v>
      </c>
      <c r="Q3697">
        <v>1</v>
      </c>
      <c r="Y3697">
        <f t="shared" si="171"/>
        <v>2</v>
      </c>
      <c r="Z3697" s="90" t="str">
        <f t="shared" si="172"/>
        <v>2026/01/13 00:39</v>
      </c>
    </row>
    <row r="3698" spans="1:26" ht="3.6" customHeight="1" x14ac:dyDescent="0.2">
      <c r="A3698" s="86">
        <f t="shared" si="173"/>
        <v>46035</v>
      </c>
      <c r="B3698" s="270"/>
      <c r="C3698" s="272"/>
      <c r="D3698" s="273"/>
      <c r="E3698" s="89">
        <v>3.0555555555555555E-2</v>
      </c>
      <c r="O3698">
        <v>1</v>
      </c>
      <c r="Q3698">
        <v>1</v>
      </c>
      <c r="Y3698">
        <f t="shared" si="171"/>
        <v>2</v>
      </c>
      <c r="Z3698" s="90" t="str">
        <f t="shared" si="172"/>
        <v>2026/01/13 00:44</v>
      </c>
    </row>
    <row r="3699" spans="1:26" ht="3.6" customHeight="1" x14ac:dyDescent="0.2">
      <c r="A3699" s="86">
        <f t="shared" si="173"/>
        <v>46035</v>
      </c>
      <c r="B3699" s="270"/>
      <c r="C3699" s="272"/>
      <c r="D3699" s="273"/>
      <c r="E3699" s="89">
        <v>3.4027777777777775E-2</v>
      </c>
      <c r="O3699">
        <v>1</v>
      </c>
      <c r="Q3699">
        <v>1</v>
      </c>
      <c r="Y3699">
        <f t="shared" si="171"/>
        <v>2</v>
      </c>
      <c r="Z3699" s="90" t="str">
        <f t="shared" si="172"/>
        <v>2026/01/13 00:49</v>
      </c>
    </row>
    <row r="3700" spans="1:26" ht="3.6" customHeight="1" x14ac:dyDescent="0.2">
      <c r="A3700" s="86">
        <f t="shared" si="173"/>
        <v>46035</v>
      </c>
      <c r="B3700" s="270"/>
      <c r="C3700" s="272"/>
      <c r="D3700" s="273"/>
      <c r="E3700" s="89">
        <v>3.7499999999999999E-2</v>
      </c>
      <c r="O3700">
        <v>1</v>
      </c>
      <c r="Q3700">
        <v>1</v>
      </c>
      <c r="Y3700">
        <f t="shared" si="171"/>
        <v>2</v>
      </c>
      <c r="Z3700" s="90" t="str">
        <f t="shared" si="172"/>
        <v>2026/01/13 00:54</v>
      </c>
    </row>
    <row r="3701" spans="1:26" ht="3.6" customHeight="1" x14ac:dyDescent="0.2">
      <c r="A3701" s="86">
        <f t="shared" si="173"/>
        <v>46035</v>
      </c>
      <c r="B3701" s="270"/>
      <c r="C3701" s="272"/>
      <c r="D3701" s="273"/>
      <c r="E3701" s="89">
        <v>4.0972222222222222E-2</v>
      </c>
      <c r="O3701">
        <v>1</v>
      </c>
      <c r="Q3701">
        <v>1</v>
      </c>
      <c r="Y3701">
        <f t="shared" si="171"/>
        <v>2</v>
      </c>
      <c r="Z3701" s="90" t="str">
        <f t="shared" si="172"/>
        <v>2026/01/13 00:59</v>
      </c>
    </row>
    <row r="3702" spans="1:26" ht="3.6" customHeight="1" x14ac:dyDescent="0.2">
      <c r="A3702" s="86">
        <f t="shared" si="173"/>
        <v>46035</v>
      </c>
      <c r="B3702" s="270"/>
      <c r="C3702" s="272"/>
      <c r="D3702" s="273">
        <v>0.83333333333333337</v>
      </c>
      <c r="E3702" s="89">
        <v>2.7777777777777779E-3</v>
      </c>
      <c r="Q3702">
        <v>1</v>
      </c>
      <c r="Y3702">
        <f t="shared" si="171"/>
        <v>1</v>
      </c>
      <c r="Z3702" s="90" t="str">
        <f t="shared" si="172"/>
        <v>2026/01/13 20:04</v>
      </c>
    </row>
    <row r="3703" spans="1:26" ht="3.6" customHeight="1" x14ac:dyDescent="0.2">
      <c r="A3703" s="86">
        <f t="shared" si="173"/>
        <v>46035</v>
      </c>
      <c r="B3703" s="270"/>
      <c r="C3703" s="272"/>
      <c r="D3703" s="273"/>
      <c r="E3703" s="89">
        <v>6.2499999999999995E-3</v>
      </c>
      <c r="Q3703">
        <v>1</v>
      </c>
      <c r="Y3703">
        <f t="shared" si="171"/>
        <v>1</v>
      </c>
      <c r="Z3703" s="90" t="str">
        <f t="shared" si="172"/>
        <v>2026/01/13 00:09</v>
      </c>
    </row>
    <row r="3704" spans="1:26" ht="3.6" customHeight="1" x14ac:dyDescent="0.2">
      <c r="A3704" s="86">
        <f t="shared" si="173"/>
        <v>46035</v>
      </c>
      <c r="B3704" s="270"/>
      <c r="C3704" s="272"/>
      <c r="D3704" s="273"/>
      <c r="E3704" s="89">
        <v>9.7222222222222224E-3</v>
      </c>
      <c r="Q3704">
        <v>1</v>
      </c>
      <c r="Y3704">
        <f t="shared" si="171"/>
        <v>1</v>
      </c>
      <c r="Z3704" s="90" t="str">
        <f t="shared" si="172"/>
        <v>2026/01/13 00:14</v>
      </c>
    </row>
    <row r="3705" spans="1:26" ht="3.6" customHeight="1" x14ac:dyDescent="0.2">
      <c r="A3705" s="86">
        <f t="shared" si="173"/>
        <v>46035</v>
      </c>
      <c r="B3705" s="270"/>
      <c r="C3705" s="272"/>
      <c r="D3705" s="273"/>
      <c r="E3705" s="89">
        <v>1.3194444444444444E-2</v>
      </c>
      <c r="Q3705">
        <v>1</v>
      </c>
      <c r="Y3705">
        <f t="shared" si="171"/>
        <v>1</v>
      </c>
      <c r="Z3705" s="90" t="str">
        <f t="shared" si="172"/>
        <v>2026/01/13 00:19</v>
      </c>
    </row>
    <row r="3706" spans="1:26" ht="3.6" customHeight="1" x14ac:dyDescent="0.2">
      <c r="A3706" s="86">
        <f t="shared" si="173"/>
        <v>46035</v>
      </c>
      <c r="B3706" s="270"/>
      <c r="C3706" s="272"/>
      <c r="D3706" s="273"/>
      <c r="E3706" s="89">
        <v>1.6666666666666666E-2</v>
      </c>
      <c r="Q3706">
        <v>1</v>
      </c>
      <c r="Y3706">
        <f t="shared" si="171"/>
        <v>1</v>
      </c>
      <c r="Z3706" s="90" t="str">
        <f t="shared" si="172"/>
        <v>2026/01/13 00:24</v>
      </c>
    </row>
    <row r="3707" spans="1:26" ht="3.6" customHeight="1" x14ac:dyDescent="0.2">
      <c r="A3707" s="86">
        <f t="shared" si="173"/>
        <v>46035</v>
      </c>
      <c r="B3707" s="270"/>
      <c r="C3707" s="272"/>
      <c r="D3707" s="273"/>
      <c r="E3707" s="89">
        <v>2.013888888888889E-2</v>
      </c>
      <c r="Q3707">
        <v>1</v>
      </c>
      <c r="Y3707">
        <f t="shared" si="171"/>
        <v>1</v>
      </c>
      <c r="Z3707" s="90" t="str">
        <f t="shared" si="172"/>
        <v>2026/01/13 00:29</v>
      </c>
    </row>
    <row r="3708" spans="1:26" ht="3.6" customHeight="1" x14ac:dyDescent="0.2">
      <c r="A3708" s="86">
        <f t="shared" si="173"/>
        <v>46035</v>
      </c>
      <c r="B3708" s="270"/>
      <c r="C3708" s="272"/>
      <c r="D3708" s="273"/>
      <c r="E3708" s="89">
        <v>2.361111111111111E-2</v>
      </c>
      <c r="Q3708">
        <v>1</v>
      </c>
      <c r="Y3708">
        <f t="shared" si="171"/>
        <v>1</v>
      </c>
      <c r="Z3708" s="90" t="str">
        <f t="shared" si="172"/>
        <v>2026/01/13 00:34</v>
      </c>
    </row>
    <row r="3709" spans="1:26" ht="3.6" customHeight="1" x14ac:dyDescent="0.2">
      <c r="A3709" s="86">
        <f t="shared" si="173"/>
        <v>46035</v>
      </c>
      <c r="B3709" s="270"/>
      <c r="C3709" s="272"/>
      <c r="D3709" s="273"/>
      <c r="E3709" s="89">
        <v>2.7083333333333334E-2</v>
      </c>
      <c r="Q3709">
        <v>1</v>
      </c>
      <c r="Y3709">
        <f t="shared" si="171"/>
        <v>1</v>
      </c>
      <c r="Z3709" s="90" t="str">
        <f t="shared" si="172"/>
        <v>2026/01/13 00:39</v>
      </c>
    </row>
    <row r="3710" spans="1:26" ht="3.6" customHeight="1" x14ac:dyDescent="0.2">
      <c r="A3710" s="86">
        <f t="shared" si="173"/>
        <v>46035</v>
      </c>
      <c r="B3710" s="270"/>
      <c r="C3710" s="272"/>
      <c r="D3710" s="273"/>
      <c r="E3710" s="89">
        <v>3.0555555555555555E-2</v>
      </c>
      <c r="Q3710">
        <v>1</v>
      </c>
      <c r="Y3710">
        <f t="shared" si="171"/>
        <v>1</v>
      </c>
      <c r="Z3710" s="90" t="str">
        <f t="shared" si="172"/>
        <v>2026/01/13 00:44</v>
      </c>
    </row>
    <row r="3711" spans="1:26" ht="3.6" customHeight="1" x14ac:dyDescent="0.2">
      <c r="A3711" s="86">
        <f t="shared" si="173"/>
        <v>46035</v>
      </c>
      <c r="B3711" s="270"/>
      <c r="C3711" s="272"/>
      <c r="D3711" s="273"/>
      <c r="E3711" s="89">
        <v>3.4027777777777775E-2</v>
      </c>
      <c r="Q3711">
        <v>1</v>
      </c>
      <c r="Y3711">
        <f t="shared" si="171"/>
        <v>1</v>
      </c>
      <c r="Z3711" s="90" t="str">
        <f t="shared" si="172"/>
        <v>2026/01/13 00:49</v>
      </c>
    </row>
    <row r="3712" spans="1:26" ht="3.6" customHeight="1" x14ac:dyDescent="0.2">
      <c r="A3712" s="86">
        <f t="shared" si="173"/>
        <v>46035</v>
      </c>
      <c r="B3712" s="270"/>
      <c r="C3712" s="272"/>
      <c r="D3712" s="273"/>
      <c r="E3712" s="89">
        <v>3.7499999999999999E-2</v>
      </c>
      <c r="Q3712">
        <v>1</v>
      </c>
      <c r="Y3712">
        <f t="shared" si="171"/>
        <v>1</v>
      </c>
      <c r="Z3712" s="90" t="str">
        <f t="shared" si="172"/>
        <v>2026/01/13 00:54</v>
      </c>
    </row>
    <row r="3713" spans="1:26" ht="3.6" customHeight="1" x14ac:dyDescent="0.2">
      <c r="A3713" s="86">
        <f t="shared" si="173"/>
        <v>46035</v>
      </c>
      <c r="B3713" s="270"/>
      <c r="C3713" s="272"/>
      <c r="D3713" s="273"/>
      <c r="E3713" s="89">
        <v>4.0972222222222222E-2</v>
      </c>
      <c r="Q3713">
        <v>1</v>
      </c>
      <c r="Y3713">
        <f t="shared" si="171"/>
        <v>1</v>
      </c>
      <c r="Z3713" s="90" t="str">
        <f t="shared" si="172"/>
        <v>2026/01/13 00:59</v>
      </c>
    </row>
    <row r="3714" spans="1:26" ht="3.6" customHeight="1" x14ac:dyDescent="0.2">
      <c r="A3714" s="86">
        <f t="shared" si="173"/>
        <v>46035</v>
      </c>
      <c r="B3714" s="270"/>
      <c r="C3714" s="272"/>
      <c r="D3714" s="273">
        <v>0.875</v>
      </c>
      <c r="E3714" s="89">
        <v>2.7777777777777779E-3</v>
      </c>
      <c r="Y3714">
        <f t="shared" si="171"/>
        <v>0</v>
      </c>
      <c r="Z3714" s="90" t="str">
        <f t="shared" si="172"/>
        <v>2026/01/13 21:04</v>
      </c>
    </row>
    <row r="3715" spans="1:26" ht="3.6" customHeight="1" x14ac:dyDescent="0.2">
      <c r="A3715" s="86">
        <f t="shared" si="173"/>
        <v>46035</v>
      </c>
      <c r="B3715" s="270"/>
      <c r="C3715" s="272"/>
      <c r="D3715" s="273"/>
      <c r="E3715" s="89">
        <v>6.2499999999999995E-3</v>
      </c>
      <c r="Y3715">
        <f t="shared" si="171"/>
        <v>0</v>
      </c>
      <c r="Z3715" s="90" t="str">
        <f t="shared" si="172"/>
        <v>2026/01/13 00:09</v>
      </c>
    </row>
    <row r="3716" spans="1:26" ht="3.6" customHeight="1" x14ac:dyDescent="0.2">
      <c r="A3716" s="86">
        <f t="shared" si="173"/>
        <v>46035</v>
      </c>
      <c r="B3716" s="270"/>
      <c r="C3716" s="272"/>
      <c r="D3716" s="273"/>
      <c r="E3716" s="89">
        <v>9.7222222222222224E-3</v>
      </c>
      <c r="Y3716">
        <f t="shared" si="171"/>
        <v>0</v>
      </c>
      <c r="Z3716" s="90" t="str">
        <f t="shared" si="172"/>
        <v>2026/01/13 00:14</v>
      </c>
    </row>
    <row r="3717" spans="1:26" ht="3.6" customHeight="1" x14ac:dyDescent="0.2">
      <c r="A3717" s="86">
        <f t="shared" si="173"/>
        <v>46035</v>
      </c>
      <c r="B3717" s="270"/>
      <c r="C3717" s="272"/>
      <c r="D3717" s="273"/>
      <c r="E3717" s="89">
        <v>1.3194444444444444E-2</v>
      </c>
      <c r="Y3717">
        <f t="shared" si="171"/>
        <v>0</v>
      </c>
      <c r="Z3717" s="90" t="str">
        <f t="shared" si="172"/>
        <v>2026/01/13 00:19</v>
      </c>
    </row>
    <row r="3718" spans="1:26" ht="3.6" customHeight="1" x14ac:dyDescent="0.2">
      <c r="A3718" s="86">
        <f t="shared" si="173"/>
        <v>46035</v>
      </c>
      <c r="B3718" s="270"/>
      <c r="C3718" s="272"/>
      <c r="D3718" s="273"/>
      <c r="E3718" s="89">
        <v>1.6666666666666666E-2</v>
      </c>
      <c r="Y3718">
        <f t="shared" si="171"/>
        <v>0</v>
      </c>
      <c r="Z3718" s="90" t="str">
        <f t="shared" si="172"/>
        <v>2026/01/13 00:24</v>
      </c>
    </row>
    <row r="3719" spans="1:26" ht="3.6" customHeight="1" x14ac:dyDescent="0.2">
      <c r="A3719" s="86">
        <f t="shared" si="173"/>
        <v>46035</v>
      </c>
      <c r="B3719" s="270"/>
      <c r="C3719" s="272"/>
      <c r="D3719" s="273"/>
      <c r="E3719" s="89">
        <v>2.013888888888889E-2</v>
      </c>
      <c r="Y3719">
        <f t="shared" ref="Y3719:Y3782" si="174">COUNTA(F3719:X3719)</f>
        <v>0</v>
      </c>
      <c r="Z3719" s="90" t="str">
        <f t="shared" ref="Z3719:Z3782" si="175">TEXT(A3719,"yyyy/mm/dd")&amp; " " &amp;TEXT(D3719+E3719,"hh:mm")</f>
        <v>2026/01/13 00:29</v>
      </c>
    </row>
    <row r="3720" spans="1:26" ht="3.6" customHeight="1" x14ac:dyDescent="0.2">
      <c r="A3720" s="86">
        <f t="shared" ref="A3720:A3783" si="176">IF(B3720&lt;&gt;"",B3720,A3719)</f>
        <v>46035</v>
      </c>
      <c r="B3720" s="270"/>
      <c r="C3720" s="272"/>
      <c r="D3720" s="273"/>
      <c r="E3720" s="89">
        <v>2.361111111111111E-2</v>
      </c>
      <c r="Y3720">
        <f t="shared" si="174"/>
        <v>0</v>
      </c>
      <c r="Z3720" s="90" t="str">
        <f t="shared" si="175"/>
        <v>2026/01/13 00:34</v>
      </c>
    </row>
    <row r="3721" spans="1:26" ht="3.6" customHeight="1" x14ac:dyDescent="0.2">
      <c r="A3721" s="86">
        <f t="shared" si="176"/>
        <v>46035</v>
      </c>
      <c r="B3721" s="270"/>
      <c r="C3721" s="272"/>
      <c r="D3721" s="273"/>
      <c r="E3721" s="89">
        <v>2.7083333333333334E-2</v>
      </c>
      <c r="Y3721">
        <f t="shared" si="174"/>
        <v>0</v>
      </c>
      <c r="Z3721" s="90" t="str">
        <f t="shared" si="175"/>
        <v>2026/01/13 00:39</v>
      </c>
    </row>
    <row r="3722" spans="1:26" ht="3.6" customHeight="1" x14ac:dyDescent="0.2">
      <c r="A3722" s="86">
        <f t="shared" si="176"/>
        <v>46035</v>
      </c>
      <c r="B3722" s="270"/>
      <c r="C3722" s="272"/>
      <c r="D3722" s="273"/>
      <c r="E3722" s="89">
        <v>3.0555555555555555E-2</v>
      </c>
      <c r="Y3722">
        <f t="shared" si="174"/>
        <v>0</v>
      </c>
      <c r="Z3722" s="90" t="str">
        <f t="shared" si="175"/>
        <v>2026/01/13 00:44</v>
      </c>
    </row>
    <row r="3723" spans="1:26" ht="3.6" customHeight="1" x14ac:dyDescent="0.2">
      <c r="A3723" s="86">
        <f t="shared" si="176"/>
        <v>46035</v>
      </c>
      <c r="B3723" s="270"/>
      <c r="C3723" s="272"/>
      <c r="D3723" s="273"/>
      <c r="E3723" s="89">
        <v>3.4027777777777775E-2</v>
      </c>
      <c r="Y3723">
        <f t="shared" si="174"/>
        <v>0</v>
      </c>
      <c r="Z3723" s="90" t="str">
        <f t="shared" si="175"/>
        <v>2026/01/13 00:49</v>
      </c>
    </row>
    <row r="3724" spans="1:26" ht="3.6" customHeight="1" x14ac:dyDescent="0.2">
      <c r="A3724" s="86">
        <f t="shared" si="176"/>
        <v>46035</v>
      </c>
      <c r="B3724" s="270"/>
      <c r="C3724" s="272"/>
      <c r="D3724" s="273"/>
      <c r="E3724" s="89">
        <v>3.7499999999999999E-2</v>
      </c>
      <c r="Y3724">
        <f t="shared" si="174"/>
        <v>0</v>
      </c>
      <c r="Z3724" s="90" t="str">
        <f t="shared" si="175"/>
        <v>2026/01/13 00:54</v>
      </c>
    </row>
    <row r="3725" spans="1:26" ht="3.6" customHeight="1" x14ac:dyDescent="0.2">
      <c r="A3725" s="86">
        <f t="shared" si="176"/>
        <v>46035</v>
      </c>
      <c r="B3725" s="270"/>
      <c r="C3725" s="272"/>
      <c r="D3725" s="273"/>
      <c r="E3725" s="89">
        <v>4.0972222222222222E-2</v>
      </c>
      <c r="Y3725">
        <f t="shared" si="174"/>
        <v>0</v>
      </c>
      <c r="Z3725" s="90" t="str">
        <f t="shared" si="175"/>
        <v>2026/01/13 00:59</v>
      </c>
    </row>
    <row r="3726" spans="1:26" ht="3.6" customHeight="1" x14ac:dyDescent="0.2">
      <c r="A3726" s="86">
        <f t="shared" si="176"/>
        <v>46035</v>
      </c>
      <c r="B3726" s="270"/>
      <c r="C3726" s="272"/>
      <c r="D3726" s="273">
        <v>0.91666666666666663</v>
      </c>
      <c r="E3726" s="89">
        <v>2.7777777777777779E-3</v>
      </c>
      <c r="Y3726">
        <f t="shared" si="174"/>
        <v>0</v>
      </c>
      <c r="Z3726" s="90" t="str">
        <f t="shared" si="175"/>
        <v>2026/01/13 22:04</v>
      </c>
    </row>
    <row r="3727" spans="1:26" ht="3.6" customHeight="1" x14ac:dyDescent="0.2">
      <c r="A3727" s="86">
        <f t="shared" si="176"/>
        <v>46035</v>
      </c>
      <c r="B3727" s="270"/>
      <c r="C3727" s="272"/>
      <c r="D3727" s="273"/>
      <c r="E3727" s="89">
        <v>6.2499999999999995E-3</v>
      </c>
      <c r="Y3727">
        <f t="shared" si="174"/>
        <v>0</v>
      </c>
      <c r="Z3727" s="90" t="str">
        <f t="shared" si="175"/>
        <v>2026/01/13 00:09</v>
      </c>
    </row>
    <row r="3728" spans="1:26" ht="3.6" customHeight="1" x14ac:dyDescent="0.2">
      <c r="A3728" s="86">
        <f t="shared" si="176"/>
        <v>46035</v>
      </c>
      <c r="B3728" s="270"/>
      <c r="C3728" s="272"/>
      <c r="D3728" s="273"/>
      <c r="E3728" s="89">
        <v>9.7222222222222224E-3</v>
      </c>
      <c r="Y3728">
        <f t="shared" si="174"/>
        <v>0</v>
      </c>
      <c r="Z3728" s="90" t="str">
        <f t="shared" si="175"/>
        <v>2026/01/13 00:14</v>
      </c>
    </row>
    <row r="3729" spans="1:26" ht="3.6" customHeight="1" x14ac:dyDescent="0.2">
      <c r="A3729" s="86">
        <f t="shared" si="176"/>
        <v>46035</v>
      </c>
      <c r="B3729" s="270"/>
      <c r="C3729" s="272"/>
      <c r="D3729" s="273"/>
      <c r="E3729" s="89">
        <v>1.3194444444444444E-2</v>
      </c>
      <c r="Y3729">
        <f t="shared" si="174"/>
        <v>0</v>
      </c>
      <c r="Z3729" s="90" t="str">
        <f t="shared" si="175"/>
        <v>2026/01/13 00:19</v>
      </c>
    </row>
    <row r="3730" spans="1:26" ht="3.6" customHeight="1" x14ac:dyDescent="0.2">
      <c r="A3730" s="86">
        <f t="shared" si="176"/>
        <v>46035</v>
      </c>
      <c r="B3730" s="270"/>
      <c r="C3730" s="272"/>
      <c r="D3730" s="273"/>
      <c r="E3730" s="89">
        <v>1.6666666666666666E-2</v>
      </c>
      <c r="Y3730">
        <f t="shared" si="174"/>
        <v>0</v>
      </c>
      <c r="Z3730" s="90" t="str">
        <f t="shared" si="175"/>
        <v>2026/01/13 00:24</v>
      </c>
    </row>
    <row r="3731" spans="1:26" ht="3.6" customHeight="1" x14ac:dyDescent="0.2">
      <c r="A3731" s="86">
        <f t="shared" si="176"/>
        <v>46035</v>
      </c>
      <c r="B3731" s="270"/>
      <c r="C3731" s="272"/>
      <c r="D3731" s="273"/>
      <c r="E3731" s="89">
        <v>2.013888888888889E-2</v>
      </c>
      <c r="Y3731">
        <f t="shared" si="174"/>
        <v>0</v>
      </c>
      <c r="Z3731" s="90" t="str">
        <f t="shared" si="175"/>
        <v>2026/01/13 00:29</v>
      </c>
    </row>
    <row r="3732" spans="1:26" ht="3.6" customHeight="1" x14ac:dyDescent="0.2">
      <c r="A3732" s="86">
        <f t="shared" si="176"/>
        <v>46035</v>
      </c>
      <c r="B3732" s="270"/>
      <c r="C3732" s="272"/>
      <c r="D3732" s="273"/>
      <c r="E3732" s="89">
        <v>2.361111111111111E-2</v>
      </c>
      <c r="Y3732">
        <f t="shared" si="174"/>
        <v>0</v>
      </c>
      <c r="Z3732" s="90" t="str">
        <f t="shared" si="175"/>
        <v>2026/01/13 00:34</v>
      </c>
    </row>
    <row r="3733" spans="1:26" ht="3.6" customHeight="1" x14ac:dyDescent="0.2">
      <c r="A3733" s="86">
        <f t="shared" si="176"/>
        <v>46035</v>
      </c>
      <c r="B3733" s="270"/>
      <c r="C3733" s="272"/>
      <c r="D3733" s="273"/>
      <c r="E3733" s="89">
        <v>2.7083333333333334E-2</v>
      </c>
      <c r="Y3733">
        <f t="shared" si="174"/>
        <v>0</v>
      </c>
      <c r="Z3733" s="90" t="str">
        <f t="shared" si="175"/>
        <v>2026/01/13 00:39</v>
      </c>
    </row>
    <row r="3734" spans="1:26" ht="3.6" customHeight="1" x14ac:dyDescent="0.2">
      <c r="A3734" s="86">
        <f t="shared" si="176"/>
        <v>46035</v>
      </c>
      <c r="B3734" s="270"/>
      <c r="C3734" s="272"/>
      <c r="D3734" s="273"/>
      <c r="E3734" s="89">
        <v>3.0555555555555555E-2</v>
      </c>
      <c r="Y3734">
        <f t="shared" si="174"/>
        <v>0</v>
      </c>
      <c r="Z3734" s="90" t="str">
        <f t="shared" si="175"/>
        <v>2026/01/13 00:44</v>
      </c>
    </row>
    <row r="3735" spans="1:26" ht="3.6" customHeight="1" x14ac:dyDescent="0.2">
      <c r="A3735" s="86">
        <f t="shared" si="176"/>
        <v>46035</v>
      </c>
      <c r="B3735" s="270"/>
      <c r="C3735" s="272"/>
      <c r="D3735" s="273"/>
      <c r="E3735" s="89">
        <v>3.4027777777777775E-2</v>
      </c>
      <c r="Y3735">
        <f t="shared" si="174"/>
        <v>0</v>
      </c>
      <c r="Z3735" s="90" t="str">
        <f t="shared" si="175"/>
        <v>2026/01/13 00:49</v>
      </c>
    </row>
    <row r="3736" spans="1:26" ht="3.6" customHeight="1" x14ac:dyDescent="0.2">
      <c r="A3736" s="86">
        <f t="shared" si="176"/>
        <v>46035</v>
      </c>
      <c r="B3736" s="270"/>
      <c r="C3736" s="272"/>
      <c r="D3736" s="273"/>
      <c r="E3736" s="89">
        <v>3.7499999999999999E-2</v>
      </c>
      <c r="Y3736">
        <f t="shared" si="174"/>
        <v>0</v>
      </c>
      <c r="Z3736" s="90" t="str">
        <f t="shared" si="175"/>
        <v>2026/01/13 00:54</v>
      </c>
    </row>
    <row r="3737" spans="1:26" ht="3.6" customHeight="1" x14ac:dyDescent="0.2">
      <c r="A3737" s="86">
        <f t="shared" si="176"/>
        <v>46035</v>
      </c>
      <c r="B3737" s="270"/>
      <c r="C3737" s="272"/>
      <c r="D3737" s="273"/>
      <c r="E3737" s="89">
        <v>4.0972222222222222E-2</v>
      </c>
      <c r="Y3737">
        <f t="shared" si="174"/>
        <v>0</v>
      </c>
      <c r="Z3737" s="90" t="str">
        <f t="shared" si="175"/>
        <v>2026/01/13 00:59</v>
      </c>
    </row>
    <row r="3738" spans="1:26" ht="3.6" customHeight="1" x14ac:dyDescent="0.2">
      <c r="A3738" s="86">
        <f t="shared" si="176"/>
        <v>46035</v>
      </c>
      <c r="B3738" s="270"/>
      <c r="C3738" s="272"/>
      <c r="D3738" s="273">
        <v>0.95833333333333337</v>
      </c>
      <c r="E3738" s="89">
        <v>2.7777777777777779E-3</v>
      </c>
      <c r="Y3738">
        <f t="shared" si="174"/>
        <v>0</v>
      </c>
      <c r="Z3738" s="90" t="str">
        <f t="shared" si="175"/>
        <v>2026/01/13 23:04</v>
      </c>
    </row>
    <row r="3739" spans="1:26" ht="3.6" customHeight="1" x14ac:dyDescent="0.2">
      <c r="A3739" s="86">
        <f t="shared" si="176"/>
        <v>46035</v>
      </c>
      <c r="B3739" s="270"/>
      <c r="C3739" s="272"/>
      <c r="D3739" s="273"/>
      <c r="E3739" s="89">
        <v>6.2499999999999995E-3</v>
      </c>
      <c r="Y3739">
        <f t="shared" si="174"/>
        <v>0</v>
      </c>
      <c r="Z3739" s="90" t="str">
        <f t="shared" si="175"/>
        <v>2026/01/13 00:09</v>
      </c>
    </row>
    <row r="3740" spans="1:26" ht="3.6" customHeight="1" x14ac:dyDescent="0.2">
      <c r="A3740" s="86">
        <f t="shared" si="176"/>
        <v>46035</v>
      </c>
      <c r="B3740" s="270"/>
      <c r="C3740" s="272"/>
      <c r="D3740" s="273"/>
      <c r="E3740" s="89">
        <v>9.7222222222222224E-3</v>
      </c>
      <c r="Y3740">
        <f t="shared" si="174"/>
        <v>0</v>
      </c>
      <c r="Z3740" s="90" t="str">
        <f t="shared" si="175"/>
        <v>2026/01/13 00:14</v>
      </c>
    </row>
    <row r="3741" spans="1:26" ht="3.6" customHeight="1" x14ac:dyDescent="0.2">
      <c r="A3741" s="86">
        <f t="shared" si="176"/>
        <v>46035</v>
      </c>
      <c r="B3741" s="270"/>
      <c r="C3741" s="272"/>
      <c r="D3741" s="273"/>
      <c r="E3741" s="89">
        <v>1.3194444444444444E-2</v>
      </c>
      <c r="Y3741">
        <f t="shared" si="174"/>
        <v>0</v>
      </c>
      <c r="Z3741" s="90" t="str">
        <f t="shared" si="175"/>
        <v>2026/01/13 00:19</v>
      </c>
    </row>
    <row r="3742" spans="1:26" ht="3.6" customHeight="1" x14ac:dyDescent="0.2">
      <c r="A3742" s="86">
        <f t="shared" si="176"/>
        <v>46035</v>
      </c>
      <c r="B3742" s="270"/>
      <c r="C3742" s="272"/>
      <c r="D3742" s="273"/>
      <c r="E3742" s="89">
        <v>1.6666666666666666E-2</v>
      </c>
      <c r="Y3742">
        <f t="shared" si="174"/>
        <v>0</v>
      </c>
      <c r="Z3742" s="90" t="str">
        <f t="shared" si="175"/>
        <v>2026/01/13 00:24</v>
      </c>
    </row>
    <row r="3743" spans="1:26" ht="3.6" customHeight="1" x14ac:dyDescent="0.2">
      <c r="A3743" s="86">
        <f t="shared" si="176"/>
        <v>46035</v>
      </c>
      <c r="B3743" s="270"/>
      <c r="C3743" s="272"/>
      <c r="D3743" s="273"/>
      <c r="E3743" s="89">
        <v>2.013888888888889E-2</v>
      </c>
      <c r="Y3743">
        <f t="shared" si="174"/>
        <v>0</v>
      </c>
      <c r="Z3743" s="90" t="str">
        <f t="shared" si="175"/>
        <v>2026/01/13 00:29</v>
      </c>
    </row>
    <row r="3744" spans="1:26" ht="3.6" customHeight="1" x14ac:dyDescent="0.2">
      <c r="A3744" s="86">
        <f t="shared" si="176"/>
        <v>46035</v>
      </c>
      <c r="B3744" s="270"/>
      <c r="C3744" s="272"/>
      <c r="D3744" s="273"/>
      <c r="E3744" s="89">
        <v>2.361111111111111E-2</v>
      </c>
      <c r="Y3744">
        <f t="shared" si="174"/>
        <v>0</v>
      </c>
      <c r="Z3744" s="90" t="str">
        <f t="shared" si="175"/>
        <v>2026/01/13 00:34</v>
      </c>
    </row>
    <row r="3745" spans="1:26" ht="3.6" customHeight="1" x14ac:dyDescent="0.2">
      <c r="A3745" s="86">
        <f t="shared" si="176"/>
        <v>46035</v>
      </c>
      <c r="B3745" s="270"/>
      <c r="C3745" s="272"/>
      <c r="D3745" s="273"/>
      <c r="E3745" s="89">
        <v>2.7083333333333334E-2</v>
      </c>
      <c r="Y3745">
        <f t="shared" si="174"/>
        <v>0</v>
      </c>
      <c r="Z3745" s="90" t="str">
        <f t="shared" si="175"/>
        <v>2026/01/13 00:39</v>
      </c>
    </row>
    <row r="3746" spans="1:26" ht="3.6" customHeight="1" x14ac:dyDescent="0.2">
      <c r="A3746" s="86">
        <f t="shared" si="176"/>
        <v>46035</v>
      </c>
      <c r="B3746" s="270"/>
      <c r="C3746" s="272"/>
      <c r="D3746" s="273"/>
      <c r="E3746" s="89">
        <v>3.0555555555555555E-2</v>
      </c>
      <c r="Y3746">
        <f t="shared" si="174"/>
        <v>0</v>
      </c>
      <c r="Z3746" s="90" t="str">
        <f t="shared" si="175"/>
        <v>2026/01/13 00:44</v>
      </c>
    </row>
    <row r="3747" spans="1:26" ht="3.6" customHeight="1" x14ac:dyDescent="0.2">
      <c r="A3747" s="86">
        <f t="shared" si="176"/>
        <v>46035</v>
      </c>
      <c r="B3747" s="270"/>
      <c r="C3747" s="272"/>
      <c r="D3747" s="273"/>
      <c r="E3747" s="89">
        <v>3.4027777777777775E-2</v>
      </c>
      <c r="Y3747">
        <f t="shared" si="174"/>
        <v>0</v>
      </c>
      <c r="Z3747" s="90" t="str">
        <f t="shared" si="175"/>
        <v>2026/01/13 00:49</v>
      </c>
    </row>
    <row r="3748" spans="1:26" ht="3.6" customHeight="1" x14ac:dyDescent="0.2">
      <c r="A3748" s="86">
        <f t="shared" si="176"/>
        <v>46035</v>
      </c>
      <c r="B3748" s="270"/>
      <c r="C3748" s="272"/>
      <c r="D3748" s="273"/>
      <c r="E3748" s="89">
        <v>3.7499999999999999E-2</v>
      </c>
      <c r="Y3748">
        <f t="shared" si="174"/>
        <v>0</v>
      </c>
      <c r="Z3748" s="90" t="str">
        <f t="shared" si="175"/>
        <v>2026/01/13 00:54</v>
      </c>
    </row>
    <row r="3749" spans="1:26" ht="3.6" customHeight="1" x14ac:dyDescent="0.2">
      <c r="A3749" s="86">
        <f t="shared" si="176"/>
        <v>46035</v>
      </c>
      <c r="B3749" s="270"/>
      <c r="C3749" s="272"/>
      <c r="D3749" s="273"/>
      <c r="E3749" s="89">
        <v>4.0972222222222222E-2</v>
      </c>
      <c r="Y3749">
        <f t="shared" si="174"/>
        <v>0</v>
      </c>
      <c r="Z3749" s="90" t="str">
        <f t="shared" si="175"/>
        <v>2026/01/13 00:59</v>
      </c>
    </row>
    <row r="3750" spans="1:26" ht="3.6" customHeight="1" x14ac:dyDescent="0.2">
      <c r="A3750" s="86">
        <f t="shared" si="176"/>
        <v>46036</v>
      </c>
      <c r="B3750" s="269">
        <f>B3462+1</f>
        <v>46036</v>
      </c>
      <c r="C3750" s="271" t="str">
        <f>TEXT(B3750,"aaa")</f>
        <v>水</v>
      </c>
      <c r="D3750" s="273">
        <v>0</v>
      </c>
      <c r="E3750" s="89">
        <v>2.7777777777777779E-3</v>
      </c>
      <c r="Y3750">
        <f t="shared" si="174"/>
        <v>0</v>
      </c>
      <c r="Z3750" s="90" t="str">
        <f t="shared" si="175"/>
        <v>2026/01/14 00:04</v>
      </c>
    </row>
    <row r="3751" spans="1:26" ht="3.6" customHeight="1" x14ac:dyDescent="0.2">
      <c r="A3751" s="86">
        <f t="shared" si="176"/>
        <v>46036</v>
      </c>
      <c r="B3751" s="270"/>
      <c r="C3751" s="272"/>
      <c r="D3751" s="273"/>
      <c r="E3751" s="89">
        <v>6.2499999999999995E-3</v>
      </c>
      <c r="G3751">
        <v>1</v>
      </c>
      <c r="P3751">
        <v>1</v>
      </c>
      <c r="U3751">
        <v>1</v>
      </c>
      <c r="Y3751">
        <f t="shared" si="174"/>
        <v>3</v>
      </c>
      <c r="Z3751" s="90" t="str">
        <f t="shared" si="175"/>
        <v>2026/01/14 00:09</v>
      </c>
    </row>
    <row r="3752" spans="1:26" ht="3.6" customHeight="1" x14ac:dyDescent="0.2">
      <c r="A3752" s="86">
        <f t="shared" si="176"/>
        <v>46036</v>
      </c>
      <c r="B3752" s="270"/>
      <c r="C3752" s="272"/>
      <c r="D3752" s="273"/>
      <c r="E3752" s="89">
        <v>9.7222222222222224E-3</v>
      </c>
      <c r="G3752">
        <v>1</v>
      </c>
      <c r="P3752">
        <v>1</v>
      </c>
      <c r="U3752">
        <v>1</v>
      </c>
      <c r="Y3752">
        <f t="shared" si="174"/>
        <v>3</v>
      </c>
      <c r="Z3752" s="90" t="str">
        <f t="shared" si="175"/>
        <v>2026/01/14 00:14</v>
      </c>
    </row>
    <row r="3753" spans="1:26" ht="3.6" customHeight="1" x14ac:dyDescent="0.2">
      <c r="A3753" s="86">
        <f t="shared" si="176"/>
        <v>46036</v>
      </c>
      <c r="B3753" s="270"/>
      <c r="C3753" s="272"/>
      <c r="D3753" s="273"/>
      <c r="E3753" s="89">
        <v>1.3194444444444444E-2</v>
      </c>
      <c r="G3753">
        <v>1</v>
      </c>
      <c r="P3753">
        <v>1</v>
      </c>
      <c r="U3753">
        <v>1</v>
      </c>
      <c r="Y3753">
        <f t="shared" si="174"/>
        <v>3</v>
      </c>
      <c r="Z3753" s="90" t="str">
        <f t="shared" si="175"/>
        <v>2026/01/14 00:19</v>
      </c>
    </row>
    <row r="3754" spans="1:26" ht="3.6" customHeight="1" x14ac:dyDescent="0.2">
      <c r="A3754" s="86">
        <f t="shared" si="176"/>
        <v>46036</v>
      </c>
      <c r="B3754" s="270"/>
      <c r="C3754" s="272"/>
      <c r="D3754" s="273"/>
      <c r="E3754" s="89">
        <v>1.6666666666666666E-2</v>
      </c>
      <c r="G3754">
        <v>1</v>
      </c>
      <c r="P3754">
        <v>1</v>
      </c>
      <c r="U3754">
        <v>1</v>
      </c>
      <c r="Y3754">
        <f t="shared" si="174"/>
        <v>3</v>
      </c>
      <c r="Z3754" s="90" t="str">
        <f t="shared" si="175"/>
        <v>2026/01/14 00:24</v>
      </c>
    </row>
    <row r="3755" spans="1:26" ht="3.6" customHeight="1" x14ac:dyDescent="0.2">
      <c r="A3755" s="86">
        <f t="shared" si="176"/>
        <v>46036</v>
      </c>
      <c r="B3755" s="270"/>
      <c r="C3755" s="272"/>
      <c r="D3755" s="273"/>
      <c r="E3755" s="89">
        <v>2.013888888888889E-2</v>
      </c>
      <c r="G3755">
        <v>1</v>
      </c>
      <c r="P3755">
        <v>1</v>
      </c>
      <c r="U3755">
        <v>1</v>
      </c>
      <c r="Y3755">
        <f t="shared" si="174"/>
        <v>3</v>
      </c>
      <c r="Z3755" s="90" t="str">
        <f t="shared" si="175"/>
        <v>2026/01/14 00:29</v>
      </c>
    </row>
    <row r="3756" spans="1:26" ht="3.6" customHeight="1" x14ac:dyDescent="0.2">
      <c r="A3756" s="86">
        <f t="shared" si="176"/>
        <v>46036</v>
      </c>
      <c r="B3756" s="270"/>
      <c r="C3756" s="272"/>
      <c r="D3756" s="273"/>
      <c r="E3756" s="89">
        <v>2.361111111111111E-2</v>
      </c>
      <c r="G3756">
        <v>1</v>
      </c>
      <c r="P3756">
        <v>1</v>
      </c>
      <c r="U3756">
        <v>1</v>
      </c>
      <c r="Y3756">
        <f t="shared" si="174"/>
        <v>3</v>
      </c>
      <c r="Z3756" s="90" t="str">
        <f t="shared" si="175"/>
        <v>2026/01/14 00:34</v>
      </c>
    </row>
    <row r="3757" spans="1:26" ht="3.6" customHeight="1" x14ac:dyDescent="0.2">
      <c r="A3757" s="86">
        <f t="shared" si="176"/>
        <v>46036</v>
      </c>
      <c r="B3757" s="270"/>
      <c r="C3757" s="272"/>
      <c r="D3757" s="273"/>
      <c r="E3757" s="89">
        <v>2.7083333333333334E-2</v>
      </c>
      <c r="G3757">
        <v>1</v>
      </c>
      <c r="P3757">
        <v>1</v>
      </c>
      <c r="U3757">
        <v>1</v>
      </c>
      <c r="Y3757">
        <f t="shared" si="174"/>
        <v>3</v>
      </c>
      <c r="Z3757" s="90" t="str">
        <f t="shared" si="175"/>
        <v>2026/01/14 00:39</v>
      </c>
    </row>
    <row r="3758" spans="1:26" ht="3.6" customHeight="1" x14ac:dyDescent="0.2">
      <c r="A3758" s="86">
        <f t="shared" si="176"/>
        <v>46036</v>
      </c>
      <c r="B3758" s="270"/>
      <c r="C3758" s="272"/>
      <c r="D3758" s="273"/>
      <c r="E3758" s="89">
        <v>3.0555555555555555E-2</v>
      </c>
      <c r="G3758">
        <v>1</v>
      </c>
      <c r="P3758">
        <v>1</v>
      </c>
      <c r="U3758">
        <v>1</v>
      </c>
      <c r="Y3758">
        <f t="shared" si="174"/>
        <v>3</v>
      </c>
      <c r="Z3758" s="90" t="str">
        <f t="shared" si="175"/>
        <v>2026/01/14 00:44</v>
      </c>
    </row>
    <row r="3759" spans="1:26" ht="3.6" customHeight="1" x14ac:dyDescent="0.2">
      <c r="A3759" s="86">
        <f t="shared" si="176"/>
        <v>46036</v>
      </c>
      <c r="B3759" s="270"/>
      <c r="C3759" s="272"/>
      <c r="D3759" s="273"/>
      <c r="E3759" s="89">
        <v>3.4027777777777775E-2</v>
      </c>
      <c r="G3759">
        <v>1</v>
      </c>
      <c r="P3759">
        <v>1</v>
      </c>
      <c r="U3759">
        <v>1</v>
      </c>
      <c r="Y3759">
        <f t="shared" si="174"/>
        <v>3</v>
      </c>
      <c r="Z3759" s="90" t="str">
        <f t="shared" si="175"/>
        <v>2026/01/14 00:49</v>
      </c>
    </row>
    <row r="3760" spans="1:26" ht="3.6" customHeight="1" x14ac:dyDescent="0.2">
      <c r="A3760" s="86">
        <f t="shared" si="176"/>
        <v>46036</v>
      </c>
      <c r="B3760" s="270"/>
      <c r="C3760" s="272"/>
      <c r="D3760" s="273"/>
      <c r="E3760" s="89">
        <v>3.7499999999999999E-2</v>
      </c>
      <c r="G3760">
        <v>1</v>
      </c>
      <c r="P3760">
        <v>1</v>
      </c>
      <c r="U3760">
        <v>1</v>
      </c>
      <c r="Y3760">
        <f t="shared" si="174"/>
        <v>3</v>
      </c>
      <c r="Z3760" s="90" t="str">
        <f t="shared" si="175"/>
        <v>2026/01/14 00:54</v>
      </c>
    </row>
    <row r="3761" spans="1:26" ht="3.6" customHeight="1" x14ac:dyDescent="0.2">
      <c r="A3761" s="86">
        <f t="shared" si="176"/>
        <v>46036</v>
      </c>
      <c r="B3761" s="270"/>
      <c r="C3761" s="272"/>
      <c r="D3761" s="273"/>
      <c r="E3761" s="89">
        <v>4.0972222222222222E-2</v>
      </c>
      <c r="G3761">
        <v>1</v>
      </c>
      <c r="P3761">
        <v>1</v>
      </c>
      <c r="U3761">
        <v>1</v>
      </c>
      <c r="Y3761">
        <f t="shared" si="174"/>
        <v>3</v>
      </c>
      <c r="Z3761" s="90" t="str">
        <f t="shared" si="175"/>
        <v>2026/01/14 00:59</v>
      </c>
    </row>
    <row r="3762" spans="1:26" ht="3.6" customHeight="1" x14ac:dyDescent="0.2">
      <c r="A3762" s="86">
        <f t="shared" si="176"/>
        <v>46036</v>
      </c>
      <c r="B3762" s="270"/>
      <c r="C3762" s="272"/>
      <c r="D3762" s="273">
        <v>4.1666666666666664E-2</v>
      </c>
      <c r="E3762" s="89">
        <v>2.7777777777777779E-3</v>
      </c>
      <c r="G3762">
        <v>1</v>
      </c>
      <c r="P3762">
        <v>1</v>
      </c>
      <c r="U3762">
        <v>1</v>
      </c>
      <c r="Y3762">
        <f t="shared" si="174"/>
        <v>3</v>
      </c>
      <c r="Z3762" s="90" t="str">
        <f t="shared" si="175"/>
        <v>2026/01/14 01:04</v>
      </c>
    </row>
    <row r="3763" spans="1:26" ht="3.6" customHeight="1" x14ac:dyDescent="0.2">
      <c r="A3763" s="86">
        <f t="shared" si="176"/>
        <v>46036</v>
      </c>
      <c r="B3763" s="270"/>
      <c r="C3763" s="272"/>
      <c r="D3763" s="273"/>
      <c r="E3763" s="89">
        <v>6.2499999999999995E-3</v>
      </c>
      <c r="G3763">
        <v>1</v>
      </c>
      <c r="P3763">
        <v>1</v>
      </c>
      <c r="U3763">
        <v>1</v>
      </c>
      <c r="Y3763">
        <f t="shared" si="174"/>
        <v>3</v>
      </c>
      <c r="Z3763" s="90" t="str">
        <f t="shared" si="175"/>
        <v>2026/01/14 00:09</v>
      </c>
    </row>
    <row r="3764" spans="1:26" ht="3.6" customHeight="1" x14ac:dyDescent="0.2">
      <c r="A3764" s="86">
        <f t="shared" si="176"/>
        <v>46036</v>
      </c>
      <c r="B3764" s="270"/>
      <c r="C3764" s="272"/>
      <c r="D3764" s="273"/>
      <c r="E3764" s="89">
        <v>9.7222222222222224E-3</v>
      </c>
      <c r="G3764">
        <v>1</v>
      </c>
      <c r="P3764">
        <v>1</v>
      </c>
      <c r="U3764">
        <v>1</v>
      </c>
      <c r="Y3764">
        <f t="shared" si="174"/>
        <v>3</v>
      </c>
      <c r="Z3764" s="90" t="str">
        <f t="shared" si="175"/>
        <v>2026/01/14 00:14</v>
      </c>
    </row>
    <row r="3765" spans="1:26" ht="3.6" customHeight="1" x14ac:dyDescent="0.2">
      <c r="A3765" s="86">
        <f t="shared" si="176"/>
        <v>46036</v>
      </c>
      <c r="B3765" s="270"/>
      <c r="C3765" s="272"/>
      <c r="D3765" s="273"/>
      <c r="E3765" s="89">
        <v>1.3194444444444444E-2</v>
      </c>
      <c r="G3765">
        <v>1</v>
      </c>
      <c r="P3765">
        <v>1</v>
      </c>
      <c r="U3765">
        <v>1</v>
      </c>
      <c r="Y3765">
        <f t="shared" si="174"/>
        <v>3</v>
      </c>
      <c r="Z3765" s="90" t="str">
        <f t="shared" si="175"/>
        <v>2026/01/14 00:19</v>
      </c>
    </row>
    <row r="3766" spans="1:26" ht="3.6" customHeight="1" x14ac:dyDescent="0.2">
      <c r="A3766" s="86">
        <f t="shared" si="176"/>
        <v>46036</v>
      </c>
      <c r="B3766" s="270"/>
      <c r="C3766" s="272"/>
      <c r="D3766" s="273"/>
      <c r="E3766" s="89">
        <v>1.6666666666666666E-2</v>
      </c>
      <c r="G3766">
        <v>1</v>
      </c>
      <c r="P3766">
        <v>1</v>
      </c>
      <c r="U3766">
        <v>1</v>
      </c>
      <c r="Y3766">
        <f t="shared" si="174"/>
        <v>3</v>
      </c>
      <c r="Z3766" s="90" t="str">
        <f t="shared" si="175"/>
        <v>2026/01/14 00:24</v>
      </c>
    </row>
    <row r="3767" spans="1:26" ht="3.6" customHeight="1" x14ac:dyDescent="0.2">
      <c r="A3767" s="86">
        <f t="shared" si="176"/>
        <v>46036</v>
      </c>
      <c r="B3767" s="270"/>
      <c r="C3767" s="272"/>
      <c r="D3767" s="273"/>
      <c r="E3767" s="89">
        <v>2.013888888888889E-2</v>
      </c>
      <c r="G3767">
        <v>1</v>
      </c>
      <c r="P3767">
        <v>1</v>
      </c>
      <c r="U3767">
        <v>1</v>
      </c>
      <c r="Y3767">
        <f t="shared" si="174"/>
        <v>3</v>
      </c>
      <c r="Z3767" s="90" t="str">
        <f t="shared" si="175"/>
        <v>2026/01/14 00:29</v>
      </c>
    </row>
    <row r="3768" spans="1:26" ht="3.6" customHeight="1" x14ac:dyDescent="0.2">
      <c r="A3768" s="86">
        <f t="shared" si="176"/>
        <v>46036</v>
      </c>
      <c r="B3768" s="270"/>
      <c r="C3768" s="272"/>
      <c r="D3768" s="273"/>
      <c r="E3768" s="89">
        <v>2.361111111111111E-2</v>
      </c>
      <c r="G3768">
        <v>1</v>
      </c>
      <c r="P3768">
        <v>1</v>
      </c>
      <c r="U3768">
        <v>1</v>
      </c>
      <c r="Y3768">
        <f t="shared" si="174"/>
        <v>3</v>
      </c>
      <c r="Z3768" s="90" t="str">
        <f t="shared" si="175"/>
        <v>2026/01/14 00:34</v>
      </c>
    </row>
    <row r="3769" spans="1:26" ht="3.6" customHeight="1" x14ac:dyDescent="0.2">
      <c r="A3769" s="86">
        <f t="shared" si="176"/>
        <v>46036</v>
      </c>
      <c r="B3769" s="270"/>
      <c r="C3769" s="272"/>
      <c r="D3769" s="273"/>
      <c r="E3769" s="89">
        <v>2.7083333333333334E-2</v>
      </c>
      <c r="G3769">
        <v>1</v>
      </c>
      <c r="P3769">
        <v>1</v>
      </c>
      <c r="U3769">
        <v>1</v>
      </c>
      <c r="Y3769">
        <f t="shared" si="174"/>
        <v>3</v>
      </c>
      <c r="Z3769" s="90" t="str">
        <f t="shared" si="175"/>
        <v>2026/01/14 00:39</v>
      </c>
    </row>
    <row r="3770" spans="1:26" ht="3.6" customHeight="1" x14ac:dyDescent="0.2">
      <c r="A3770" s="86">
        <f t="shared" si="176"/>
        <v>46036</v>
      </c>
      <c r="B3770" s="270"/>
      <c r="C3770" s="272"/>
      <c r="D3770" s="273"/>
      <c r="E3770" s="89">
        <v>3.0555555555555555E-2</v>
      </c>
      <c r="G3770">
        <v>1</v>
      </c>
      <c r="P3770">
        <v>1</v>
      </c>
      <c r="U3770">
        <v>1</v>
      </c>
      <c r="Y3770">
        <f t="shared" si="174"/>
        <v>3</v>
      </c>
      <c r="Z3770" s="90" t="str">
        <f t="shared" si="175"/>
        <v>2026/01/14 00:44</v>
      </c>
    </row>
    <row r="3771" spans="1:26" ht="3.6" customHeight="1" x14ac:dyDescent="0.2">
      <c r="A3771" s="86">
        <f t="shared" si="176"/>
        <v>46036</v>
      </c>
      <c r="B3771" s="270"/>
      <c r="C3771" s="272"/>
      <c r="D3771" s="273"/>
      <c r="E3771" s="89">
        <v>3.4027777777777775E-2</v>
      </c>
      <c r="G3771">
        <v>1</v>
      </c>
      <c r="P3771">
        <v>1</v>
      </c>
      <c r="U3771">
        <v>1</v>
      </c>
      <c r="Y3771">
        <f t="shared" si="174"/>
        <v>3</v>
      </c>
      <c r="Z3771" s="90" t="str">
        <f t="shared" si="175"/>
        <v>2026/01/14 00:49</v>
      </c>
    </row>
    <row r="3772" spans="1:26" ht="3.6" customHeight="1" x14ac:dyDescent="0.2">
      <c r="A3772" s="86">
        <f t="shared" si="176"/>
        <v>46036</v>
      </c>
      <c r="B3772" s="270"/>
      <c r="C3772" s="272"/>
      <c r="D3772" s="273"/>
      <c r="E3772" s="89">
        <v>3.7499999999999999E-2</v>
      </c>
      <c r="G3772">
        <v>1</v>
      </c>
      <c r="P3772">
        <v>1</v>
      </c>
      <c r="U3772">
        <v>1</v>
      </c>
      <c r="Y3772">
        <f t="shared" si="174"/>
        <v>3</v>
      </c>
      <c r="Z3772" s="90" t="str">
        <f t="shared" si="175"/>
        <v>2026/01/14 00:54</v>
      </c>
    </row>
    <row r="3773" spans="1:26" ht="3.6" customHeight="1" x14ac:dyDescent="0.2">
      <c r="A3773" s="86">
        <f t="shared" si="176"/>
        <v>46036</v>
      </c>
      <c r="B3773" s="270"/>
      <c r="C3773" s="272"/>
      <c r="D3773" s="273"/>
      <c r="E3773" s="89">
        <v>4.0972222222222222E-2</v>
      </c>
      <c r="G3773">
        <v>1</v>
      </c>
      <c r="P3773">
        <v>1</v>
      </c>
      <c r="U3773">
        <v>1</v>
      </c>
      <c r="Y3773">
        <f t="shared" si="174"/>
        <v>3</v>
      </c>
      <c r="Z3773" s="90" t="str">
        <f t="shared" si="175"/>
        <v>2026/01/14 00:59</v>
      </c>
    </row>
    <row r="3774" spans="1:26" ht="3.6" customHeight="1" x14ac:dyDescent="0.2">
      <c r="A3774" s="86">
        <f t="shared" si="176"/>
        <v>46036</v>
      </c>
      <c r="B3774" s="270"/>
      <c r="C3774" s="272"/>
      <c r="D3774" s="273">
        <v>8.3333333333333329E-2</v>
      </c>
      <c r="E3774" s="89">
        <v>2.7777777777777779E-3</v>
      </c>
      <c r="U3774">
        <v>1</v>
      </c>
      <c r="Y3774">
        <f t="shared" si="174"/>
        <v>1</v>
      </c>
      <c r="Z3774" s="90" t="str">
        <f t="shared" si="175"/>
        <v>2026/01/14 02:04</v>
      </c>
    </row>
    <row r="3775" spans="1:26" ht="3.6" customHeight="1" x14ac:dyDescent="0.2">
      <c r="A3775" s="86">
        <f t="shared" si="176"/>
        <v>46036</v>
      </c>
      <c r="B3775" s="270"/>
      <c r="C3775" s="272"/>
      <c r="D3775" s="273"/>
      <c r="E3775" s="89">
        <v>6.2499999999999995E-3</v>
      </c>
      <c r="U3775">
        <v>1</v>
      </c>
      <c r="Y3775">
        <f t="shared" si="174"/>
        <v>1</v>
      </c>
      <c r="Z3775" s="90" t="str">
        <f t="shared" si="175"/>
        <v>2026/01/14 00:09</v>
      </c>
    </row>
    <row r="3776" spans="1:26" ht="3.6" customHeight="1" x14ac:dyDescent="0.2">
      <c r="A3776" s="86">
        <f t="shared" si="176"/>
        <v>46036</v>
      </c>
      <c r="B3776" s="270"/>
      <c r="C3776" s="272"/>
      <c r="D3776" s="273"/>
      <c r="E3776" s="89">
        <v>9.7222222222222224E-3</v>
      </c>
      <c r="U3776">
        <v>1</v>
      </c>
      <c r="Y3776">
        <f t="shared" si="174"/>
        <v>1</v>
      </c>
      <c r="Z3776" s="90" t="str">
        <f t="shared" si="175"/>
        <v>2026/01/14 00:14</v>
      </c>
    </row>
    <row r="3777" spans="1:26" ht="3.6" customHeight="1" x14ac:dyDescent="0.2">
      <c r="A3777" s="86">
        <f t="shared" si="176"/>
        <v>46036</v>
      </c>
      <c r="B3777" s="270"/>
      <c r="C3777" s="272"/>
      <c r="D3777" s="273"/>
      <c r="E3777" s="89">
        <v>1.3194444444444444E-2</v>
      </c>
      <c r="U3777">
        <v>1</v>
      </c>
      <c r="Y3777">
        <f t="shared" si="174"/>
        <v>1</v>
      </c>
      <c r="Z3777" s="90" t="str">
        <f t="shared" si="175"/>
        <v>2026/01/14 00:19</v>
      </c>
    </row>
    <row r="3778" spans="1:26" ht="3.6" customHeight="1" x14ac:dyDescent="0.2">
      <c r="A3778" s="86">
        <f t="shared" si="176"/>
        <v>46036</v>
      </c>
      <c r="B3778" s="270"/>
      <c r="C3778" s="272"/>
      <c r="D3778" s="273"/>
      <c r="E3778" s="89">
        <v>1.6666666666666666E-2</v>
      </c>
      <c r="U3778">
        <v>1</v>
      </c>
      <c r="Y3778">
        <f t="shared" si="174"/>
        <v>1</v>
      </c>
      <c r="Z3778" s="90" t="str">
        <f t="shared" si="175"/>
        <v>2026/01/14 00:24</v>
      </c>
    </row>
    <row r="3779" spans="1:26" ht="3.6" customHeight="1" x14ac:dyDescent="0.2">
      <c r="A3779" s="86">
        <f t="shared" si="176"/>
        <v>46036</v>
      </c>
      <c r="B3779" s="270"/>
      <c r="C3779" s="272"/>
      <c r="D3779" s="273"/>
      <c r="E3779" s="89">
        <v>2.013888888888889E-2</v>
      </c>
      <c r="U3779">
        <v>1</v>
      </c>
      <c r="Y3779">
        <f t="shared" si="174"/>
        <v>1</v>
      </c>
      <c r="Z3779" s="90" t="str">
        <f t="shared" si="175"/>
        <v>2026/01/14 00:29</v>
      </c>
    </row>
    <row r="3780" spans="1:26" ht="3.6" customHeight="1" x14ac:dyDescent="0.2">
      <c r="A3780" s="86">
        <f t="shared" si="176"/>
        <v>46036</v>
      </c>
      <c r="B3780" s="270"/>
      <c r="C3780" s="272"/>
      <c r="D3780" s="273"/>
      <c r="E3780" s="89">
        <v>2.361111111111111E-2</v>
      </c>
      <c r="U3780">
        <v>1</v>
      </c>
      <c r="Y3780">
        <f t="shared" si="174"/>
        <v>1</v>
      </c>
      <c r="Z3780" s="90" t="str">
        <f t="shared" si="175"/>
        <v>2026/01/14 00:34</v>
      </c>
    </row>
    <row r="3781" spans="1:26" ht="3.6" customHeight="1" x14ac:dyDescent="0.2">
      <c r="A3781" s="86">
        <f t="shared" si="176"/>
        <v>46036</v>
      </c>
      <c r="B3781" s="270"/>
      <c r="C3781" s="272"/>
      <c r="D3781" s="273"/>
      <c r="E3781" s="89">
        <v>2.7083333333333334E-2</v>
      </c>
      <c r="U3781">
        <v>1</v>
      </c>
      <c r="Y3781">
        <f t="shared" si="174"/>
        <v>1</v>
      </c>
      <c r="Z3781" s="90" t="str">
        <f t="shared" si="175"/>
        <v>2026/01/14 00:39</v>
      </c>
    </row>
    <row r="3782" spans="1:26" ht="3.6" customHeight="1" x14ac:dyDescent="0.2">
      <c r="A3782" s="86">
        <f t="shared" si="176"/>
        <v>46036</v>
      </c>
      <c r="B3782" s="270"/>
      <c r="C3782" s="272"/>
      <c r="D3782" s="273"/>
      <c r="E3782" s="89">
        <v>3.0555555555555555E-2</v>
      </c>
      <c r="U3782">
        <v>1</v>
      </c>
      <c r="Y3782">
        <f t="shared" si="174"/>
        <v>1</v>
      </c>
      <c r="Z3782" s="90" t="str">
        <f t="shared" si="175"/>
        <v>2026/01/14 00:44</v>
      </c>
    </row>
    <row r="3783" spans="1:26" ht="3.6" customHeight="1" x14ac:dyDescent="0.2">
      <c r="A3783" s="86">
        <f t="shared" si="176"/>
        <v>46036</v>
      </c>
      <c r="B3783" s="270"/>
      <c r="C3783" s="272"/>
      <c r="D3783" s="273"/>
      <c r="E3783" s="89">
        <v>3.4027777777777775E-2</v>
      </c>
      <c r="U3783">
        <v>1</v>
      </c>
      <c r="Y3783">
        <f t="shared" ref="Y3783:Y3846" si="177">COUNTA(F3783:X3783)</f>
        <v>1</v>
      </c>
      <c r="Z3783" s="90" t="str">
        <f t="shared" ref="Z3783:Z3846" si="178">TEXT(A3783,"yyyy/mm/dd")&amp; " " &amp;TEXT(D3783+E3783,"hh:mm")</f>
        <v>2026/01/14 00:49</v>
      </c>
    </row>
    <row r="3784" spans="1:26" ht="3.6" customHeight="1" x14ac:dyDescent="0.2">
      <c r="A3784" s="86">
        <f t="shared" ref="A3784:A3847" si="179">IF(B3784&lt;&gt;"",B3784,A3783)</f>
        <v>46036</v>
      </c>
      <c r="B3784" s="270"/>
      <c r="C3784" s="272"/>
      <c r="D3784" s="273"/>
      <c r="E3784" s="89">
        <v>3.7499999999999999E-2</v>
      </c>
      <c r="U3784">
        <v>1</v>
      </c>
      <c r="Y3784">
        <f t="shared" si="177"/>
        <v>1</v>
      </c>
      <c r="Z3784" s="90" t="str">
        <f t="shared" si="178"/>
        <v>2026/01/14 00:54</v>
      </c>
    </row>
    <row r="3785" spans="1:26" ht="3.6" customHeight="1" x14ac:dyDescent="0.2">
      <c r="A3785" s="86">
        <f t="shared" si="179"/>
        <v>46036</v>
      </c>
      <c r="B3785" s="270"/>
      <c r="C3785" s="272"/>
      <c r="D3785" s="273"/>
      <c r="E3785" s="89">
        <v>4.0972222222222222E-2</v>
      </c>
      <c r="U3785">
        <v>1</v>
      </c>
      <c r="Y3785">
        <f t="shared" si="177"/>
        <v>1</v>
      </c>
      <c r="Z3785" s="90" t="str">
        <f t="shared" si="178"/>
        <v>2026/01/14 00:59</v>
      </c>
    </row>
    <row r="3786" spans="1:26" ht="3.6" customHeight="1" x14ac:dyDescent="0.2">
      <c r="A3786" s="86">
        <f t="shared" si="179"/>
        <v>46036</v>
      </c>
      <c r="B3786" s="270"/>
      <c r="C3786" s="272"/>
      <c r="D3786" s="273">
        <v>0.125</v>
      </c>
      <c r="E3786" s="89">
        <v>2.7777777777777779E-3</v>
      </c>
      <c r="U3786">
        <v>1</v>
      </c>
      <c r="Y3786">
        <f t="shared" si="177"/>
        <v>1</v>
      </c>
      <c r="Z3786" s="90" t="str">
        <f t="shared" si="178"/>
        <v>2026/01/14 03:04</v>
      </c>
    </row>
    <row r="3787" spans="1:26" ht="3.6" customHeight="1" x14ac:dyDescent="0.2">
      <c r="A3787" s="86">
        <f t="shared" si="179"/>
        <v>46036</v>
      </c>
      <c r="B3787" s="270"/>
      <c r="C3787" s="272"/>
      <c r="D3787" s="273"/>
      <c r="E3787" s="89">
        <v>6.2499999999999995E-3</v>
      </c>
      <c r="U3787">
        <v>1</v>
      </c>
      <c r="Y3787">
        <f t="shared" si="177"/>
        <v>1</v>
      </c>
      <c r="Z3787" s="90" t="str">
        <f t="shared" si="178"/>
        <v>2026/01/14 00:09</v>
      </c>
    </row>
    <row r="3788" spans="1:26" ht="3.6" customHeight="1" x14ac:dyDescent="0.2">
      <c r="A3788" s="86">
        <f t="shared" si="179"/>
        <v>46036</v>
      </c>
      <c r="B3788" s="270"/>
      <c r="C3788" s="272"/>
      <c r="D3788" s="273"/>
      <c r="E3788" s="89">
        <v>9.7222222222222224E-3</v>
      </c>
      <c r="U3788">
        <v>1</v>
      </c>
      <c r="Y3788">
        <f t="shared" si="177"/>
        <v>1</v>
      </c>
      <c r="Z3788" s="90" t="str">
        <f t="shared" si="178"/>
        <v>2026/01/14 00:14</v>
      </c>
    </row>
    <row r="3789" spans="1:26" ht="3.6" customHeight="1" x14ac:dyDescent="0.2">
      <c r="A3789" s="86">
        <f t="shared" si="179"/>
        <v>46036</v>
      </c>
      <c r="B3789" s="270"/>
      <c r="C3789" s="272"/>
      <c r="D3789" s="273"/>
      <c r="E3789" s="89">
        <v>1.3194444444444444E-2</v>
      </c>
      <c r="U3789">
        <v>1</v>
      </c>
      <c r="Y3789">
        <f t="shared" si="177"/>
        <v>1</v>
      </c>
      <c r="Z3789" s="90" t="str">
        <f t="shared" si="178"/>
        <v>2026/01/14 00:19</v>
      </c>
    </row>
    <row r="3790" spans="1:26" ht="3.6" customHeight="1" x14ac:dyDescent="0.2">
      <c r="A3790" s="86">
        <f t="shared" si="179"/>
        <v>46036</v>
      </c>
      <c r="B3790" s="270"/>
      <c r="C3790" s="272"/>
      <c r="D3790" s="273"/>
      <c r="E3790" s="89">
        <v>1.6666666666666666E-2</v>
      </c>
      <c r="U3790">
        <v>1</v>
      </c>
      <c r="Y3790">
        <f t="shared" si="177"/>
        <v>1</v>
      </c>
      <c r="Z3790" s="90" t="str">
        <f t="shared" si="178"/>
        <v>2026/01/14 00:24</v>
      </c>
    </row>
    <row r="3791" spans="1:26" ht="3.6" customHeight="1" x14ac:dyDescent="0.2">
      <c r="A3791" s="86">
        <f t="shared" si="179"/>
        <v>46036</v>
      </c>
      <c r="B3791" s="270"/>
      <c r="C3791" s="272"/>
      <c r="D3791" s="273"/>
      <c r="E3791" s="89">
        <v>2.013888888888889E-2</v>
      </c>
      <c r="U3791">
        <v>1</v>
      </c>
      <c r="Y3791">
        <f t="shared" si="177"/>
        <v>1</v>
      </c>
      <c r="Z3791" s="90" t="str">
        <f t="shared" si="178"/>
        <v>2026/01/14 00:29</v>
      </c>
    </row>
    <row r="3792" spans="1:26" ht="3.6" customHeight="1" x14ac:dyDescent="0.2">
      <c r="A3792" s="86">
        <f t="shared" si="179"/>
        <v>46036</v>
      </c>
      <c r="B3792" s="270"/>
      <c r="C3792" s="272"/>
      <c r="D3792" s="273"/>
      <c r="E3792" s="89">
        <v>2.361111111111111E-2</v>
      </c>
      <c r="U3792">
        <v>1</v>
      </c>
      <c r="Y3792">
        <f t="shared" si="177"/>
        <v>1</v>
      </c>
      <c r="Z3792" s="90" t="str">
        <f t="shared" si="178"/>
        <v>2026/01/14 00:34</v>
      </c>
    </row>
    <row r="3793" spans="1:26" ht="3.6" customHeight="1" x14ac:dyDescent="0.2">
      <c r="A3793" s="86">
        <f t="shared" si="179"/>
        <v>46036</v>
      </c>
      <c r="B3793" s="270"/>
      <c r="C3793" s="272"/>
      <c r="D3793" s="273"/>
      <c r="E3793" s="89">
        <v>2.7083333333333334E-2</v>
      </c>
      <c r="U3793">
        <v>1</v>
      </c>
      <c r="Y3793">
        <f t="shared" si="177"/>
        <v>1</v>
      </c>
      <c r="Z3793" s="90" t="str">
        <f t="shared" si="178"/>
        <v>2026/01/14 00:39</v>
      </c>
    </row>
    <row r="3794" spans="1:26" ht="3.6" customHeight="1" x14ac:dyDescent="0.2">
      <c r="A3794" s="86">
        <f t="shared" si="179"/>
        <v>46036</v>
      </c>
      <c r="B3794" s="270"/>
      <c r="C3794" s="272"/>
      <c r="D3794" s="273"/>
      <c r="E3794" s="89">
        <v>3.0555555555555555E-2</v>
      </c>
      <c r="U3794">
        <v>1</v>
      </c>
      <c r="Y3794">
        <f t="shared" si="177"/>
        <v>1</v>
      </c>
      <c r="Z3794" s="90" t="str">
        <f t="shared" si="178"/>
        <v>2026/01/14 00:44</v>
      </c>
    </row>
    <row r="3795" spans="1:26" ht="3.6" customHeight="1" x14ac:dyDescent="0.2">
      <c r="A3795" s="86">
        <f t="shared" si="179"/>
        <v>46036</v>
      </c>
      <c r="B3795" s="270"/>
      <c r="C3795" s="272"/>
      <c r="D3795" s="273"/>
      <c r="E3795" s="89">
        <v>3.4027777777777775E-2</v>
      </c>
      <c r="U3795">
        <v>1</v>
      </c>
      <c r="Y3795">
        <f t="shared" si="177"/>
        <v>1</v>
      </c>
      <c r="Z3795" s="90" t="str">
        <f t="shared" si="178"/>
        <v>2026/01/14 00:49</v>
      </c>
    </row>
    <row r="3796" spans="1:26" ht="3.6" customHeight="1" x14ac:dyDescent="0.2">
      <c r="A3796" s="86">
        <f t="shared" si="179"/>
        <v>46036</v>
      </c>
      <c r="B3796" s="270"/>
      <c r="C3796" s="272"/>
      <c r="D3796" s="273"/>
      <c r="E3796" s="89">
        <v>3.7499999999999999E-2</v>
      </c>
      <c r="U3796">
        <v>1</v>
      </c>
      <c r="Y3796">
        <f t="shared" si="177"/>
        <v>1</v>
      </c>
      <c r="Z3796" s="90" t="str">
        <f t="shared" si="178"/>
        <v>2026/01/14 00:54</v>
      </c>
    </row>
    <row r="3797" spans="1:26" ht="3.6" customHeight="1" x14ac:dyDescent="0.2">
      <c r="A3797" s="86">
        <f t="shared" si="179"/>
        <v>46036</v>
      </c>
      <c r="B3797" s="270"/>
      <c r="C3797" s="272"/>
      <c r="D3797" s="273"/>
      <c r="E3797" s="89">
        <v>4.0972222222222222E-2</v>
      </c>
      <c r="U3797">
        <v>1</v>
      </c>
      <c r="Y3797">
        <f t="shared" si="177"/>
        <v>1</v>
      </c>
      <c r="Z3797" s="90" t="str">
        <f t="shared" si="178"/>
        <v>2026/01/14 00:59</v>
      </c>
    </row>
    <row r="3798" spans="1:26" ht="3.6" customHeight="1" x14ac:dyDescent="0.2">
      <c r="A3798" s="86">
        <f t="shared" si="179"/>
        <v>46036</v>
      </c>
      <c r="B3798" s="270"/>
      <c r="C3798" s="272"/>
      <c r="D3798" s="273">
        <v>0.16666666666666666</v>
      </c>
      <c r="E3798" s="89">
        <v>2.7777777777777779E-3</v>
      </c>
      <c r="U3798">
        <v>1</v>
      </c>
      <c r="Y3798">
        <f t="shared" si="177"/>
        <v>1</v>
      </c>
      <c r="Z3798" s="90" t="str">
        <f t="shared" si="178"/>
        <v>2026/01/14 04:04</v>
      </c>
    </row>
    <row r="3799" spans="1:26" ht="3.6" customHeight="1" x14ac:dyDescent="0.2">
      <c r="A3799" s="86">
        <f t="shared" si="179"/>
        <v>46036</v>
      </c>
      <c r="B3799" s="270"/>
      <c r="C3799" s="272"/>
      <c r="D3799" s="273"/>
      <c r="E3799" s="89">
        <v>6.2499999999999995E-3</v>
      </c>
      <c r="U3799">
        <v>1</v>
      </c>
      <c r="Y3799">
        <f t="shared" si="177"/>
        <v>1</v>
      </c>
      <c r="Z3799" s="90" t="str">
        <f t="shared" si="178"/>
        <v>2026/01/14 00:09</v>
      </c>
    </row>
    <row r="3800" spans="1:26" ht="3.6" customHeight="1" x14ac:dyDescent="0.2">
      <c r="A3800" s="86">
        <f t="shared" si="179"/>
        <v>46036</v>
      </c>
      <c r="B3800" s="270"/>
      <c r="C3800" s="272"/>
      <c r="D3800" s="273"/>
      <c r="E3800" s="89">
        <v>9.7222222222222224E-3</v>
      </c>
      <c r="U3800">
        <v>1</v>
      </c>
      <c r="Y3800">
        <f t="shared" si="177"/>
        <v>1</v>
      </c>
      <c r="Z3800" s="90" t="str">
        <f t="shared" si="178"/>
        <v>2026/01/14 00:14</v>
      </c>
    </row>
    <row r="3801" spans="1:26" ht="3.6" customHeight="1" x14ac:dyDescent="0.2">
      <c r="A3801" s="86">
        <f t="shared" si="179"/>
        <v>46036</v>
      </c>
      <c r="B3801" s="270"/>
      <c r="C3801" s="272"/>
      <c r="D3801" s="273"/>
      <c r="E3801" s="89">
        <v>1.3194444444444444E-2</v>
      </c>
      <c r="U3801">
        <v>1</v>
      </c>
      <c r="Y3801">
        <f t="shared" si="177"/>
        <v>1</v>
      </c>
      <c r="Z3801" s="90" t="str">
        <f t="shared" si="178"/>
        <v>2026/01/14 00:19</v>
      </c>
    </row>
    <row r="3802" spans="1:26" ht="3.6" customHeight="1" x14ac:dyDescent="0.2">
      <c r="A3802" s="86">
        <f t="shared" si="179"/>
        <v>46036</v>
      </c>
      <c r="B3802" s="270"/>
      <c r="C3802" s="272"/>
      <c r="D3802" s="273"/>
      <c r="E3802" s="89">
        <v>1.6666666666666666E-2</v>
      </c>
      <c r="U3802">
        <v>1</v>
      </c>
      <c r="Y3802">
        <f t="shared" si="177"/>
        <v>1</v>
      </c>
      <c r="Z3802" s="90" t="str">
        <f t="shared" si="178"/>
        <v>2026/01/14 00:24</v>
      </c>
    </row>
    <row r="3803" spans="1:26" ht="3.6" customHeight="1" x14ac:dyDescent="0.2">
      <c r="A3803" s="86">
        <f t="shared" si="179"/>
        <v>46036</v>
      </c>
      <c r="B3803" s="270"/>
      <c r="C3803" s="272"/>
      <c r="D3803" s="273"/>
      <c r="E3803" s="89">
        <v>2.013888888888889E-2</v>
      </c>
      <c r="U3803">
        <v>1</v>
      </c>
      <c r="Y3803">
        <f t="shared" si="177"/>
        <v>1</v>
      </c>
      <c r="Z3803" s="90" t="str">
        <f t="shared" si="178"/>
        <v>2026/01/14 00:29</v>
      </c>
    </row>
    <row r="3804" spans="1:26" ht="3.6" customHeight="1" x14ac:dyDescent="0.2">
      <c r="A3804" s="86">
        <f t="shared" si="179"/>
        <v>46036</v>
      </c>
      <c r="B3804" s="270"/>
      <c r="C3804" s="272"/>
      <c r="D3804" s="273"/>
      <c r="E3804" s="89">
        <v>2.361111111111111E-2</v>
      </c>
      <c r="U3804">
        <v>1</v>
      </c>
      <c r="Y3804">
        <f t="shared" si="177"/>
        <v>1</v>
      </c>
      <c r="Z3804" s="90" t="str">
        <f t="shared" si="178"/>
        <v>2026/01/14 00:34</v>
      </c>
    </row>
    <row r="3805" spans="1:26" ht="3.6" customHeight="1" x14ac:dyDescent="0.2">
      <c r="A3805" s="86">
        <f t="shared" si="179"/>
        <v>46036</v>
      </c>
      <c r="B3805" s="270"/>
      <c r="C3805" s="272"/>
      <c r="D3805" s="273"/>
      <c r="E3805" s="89">
        <v>2.7083333333333334E-2</v>
      </c>
      <c r="U3805">
        <v>1</v>
      </c>
      <c r="Y3805">
        <f t="shared" si="177"/>
        <v>1</v>
      </c>
      <c r="Z3805" s="90" t="str">
        <f t="shared" si="178"/>
        <v>2026/01/14 00:39</v>
      </c>
    </row>
    <row r="3806" spans="1:26" ht="3.6" customHeight="1" x14ac:dyDescent="0.2">
      <c r="A3806" s="86">
        <f t="shared" si="179"/>
        <v>46036</v>
      </c>
      <c r="B3806" s="270"/>
      <c r="C3806" s="272"/>
      <c r="D3806" s="273"/>
      <c r="E3806" s="89">
        <v>3.0555555555555555E-2</v>
      </c>
      <c r="U3806">
        <v>1</v>
      </c>
      <c r="Y3806">
        <f t="shared" si="177"/>
        <v>1</v>
      </c>
      <c r="Z3806" s="90" t="str">
        <f t="shared" si="178"/>
        <v>2026/01/14 00:44</v>
      </c>
    </row>
    <row r="3807" spans="1:26" ht="3.6" customHeight="1" x14ac:dyDescent="0.2">
      <c r="A3807" s="86">
        <f t="shared" si="179"/>
        <v>46036</v>
      </c>
      <c r="B3807" s="270"/>
      <c r="C3807" s="272"/>
      <c r="D3807" s="273"/>
      <c r="E3807" s="89">
        <v>3.4027777777777775E-2</v>
      </c>
      <c r="U3807">
        <v>1</v>
      </c>
      <c r="Y3807">
        <f t="shared" si="177"/>
        <v>1</v>
      </c>
      <c r="Z3807" s="90" t="str">
        <f t="shared" si="178"/>
        <v>2026/01/14 00:49</v>
      </c>
    </row>
    <row r="3808" spans="1:26" ht="3.6" customHeight="1" x14ac:dyDescent="0.2">
      <c r="A3808" s="86">
        <f t="shared" si="179"/>
        <v>46036</v>
      </c>
      <c r="B3808" s="270"/>
      <c r="C3808" s="272"/>
      <c r="D3808" s="273"/>
      <c r="E3808" s="89">
        <v>3.7499999999999999E-2</v>
      </c>
      <c r="U3808">
        <v>1</v>
      </c>
      <c r="Y3808">
        <f t="shared" si="177"/>
        <v>1</v>
      </c>
      <c r="Z3808" s="90" t="str">
        <f t="shared" si="178"/>
        <v>2026/01/14 00:54</v>
      </c>
    </row>
    <row r="3809" spans="1:26" ht="3.6" customHeight="1" x14ac:dyDescent="0.2">
      <c r="A3809" s="86">
        <f t="shared" si="179"/>
        <v>46036</v>
      </c>
      <c r="B3809" s="270"/>
      <c r="C3809" s="272"/>
      <c r="D3809" s="273"/>
      <c r="E3809" s="89">
        <v>4.0972222222222222E-2</v>
      </c>
      <c r="U3809">
        <v>1</v>
      </c>
      <c r="Y3809">
        <f t="shared" si="177"/>
        <v>1</v>
      </c>
      <c r="Z3809" s="90" t="str">
        <f t="shared" si="178"/>
        <v>2026/01/14 00:59</v>
      </c>
    </row>
    <row r="3810" spans="1:26" ht="3.6" customHeight="1" x14ac:dyDescent="0.2">
      <c r="A3810" s="86">
        <f t="shared" si="179"/>
        <v>46036</v>
      </c>
      <c r="B3810" s="270"/>
      <c r="C3810" s="272"/>
      <c r="D3810" s="273">
        <v>0.20833333333333334</v>
      </c>
      <c r="E3810" s="89">
        <v>2.7777777777777779E-3</v>
      </c>
      <c r="U3810">
        <v>1</v>
      </c>
      <c r="Y3810">
        <f t="shared" si="177"/>
        <v>1</v>
      </c>
      <c r="Z3810" s="90" t="str">
        <f t="shared" si="178"/>
        <v>2026/01/14 05:04</v>
      </c>
    </row>
    <row r="3811" spans="1:26" ht="3.6" customHeight="1" x14ac:dyDescent="0.2">
      <c r="A3811" s="86">
        <f t="shared" si="179"/>
        <v>46036</v>
      </c>
      <c r="B3811" s="270"/>
      <c r="C3811" s="272"/>
      <c r="D3811" s="273"/>
      <c r="E3811" s="89">
        <v>6.2499999999999995E-3</v>
      </c>
      <c r="U3811">
        <v>1</v>
      </c>
      <c r="Y3811">
        <f t="shared" si="177"/>
        <v>1</v>
      </c>
      <c r="Z3811" s="90" t="str">
        <f t="shared" si="178"/>
        <v>2026/01/14 00:09</v>
      </c>
    </row>
    <row r="3812" spans="1:26" ht="3.6" customHeight="1" x14ac:dyDescent="0.2">
      <c r="A3812" s="86">
        <f t="shared" si="179"/>
        <v>46036</v>
      </c>
      <c r="B3812" s="270"/>
      <c r="C3812" s="272"/>
      <c r="D3812" s="273"/>
      <c r="E3812" s="89">
        <v>9.7222222222222224E-3</v>
      </c>
      <c r="U3812">
        <v>1</v>
      </c>
      <c r="Y3812">
        <f t="shared" si="177"/>
        <v>1</v>
      </c>
      <c r="Z3812" s="90" t="str">
        <f t="shared" si="178"/>
        <v>2026/01/14 00:14</v>
      </c>
    </row>
    <row r="3813" spans="1:26" ht="3.6" customHeight="1" x14ac:dyDescent="0.2">
      <c r="A3813" s="86">
        <f t="shared" si="179"/>
        <v>46036</v>
      </c>
      <c r="B3813" s="270"/>
      <c r="C3813" s="272"/>
      <c r="D3813" s="273"/>
      <c r="E3813" s="89">
        <v>1.3194444444444444E-2</v>
      </c>
      <c r="U3813">
        <v>1</v>
      </c>
      <c r="Y3813">
        <f t="shared" si="177"/>
        <v>1</v>
      </c>
      <c r="Z3813" s="90" t="str">
        <f t="shared" si="178"/>
        <v>2026/01/14 00:19</v>
      </c>
    </row>
    <row r="3814" spans="1:26" ht="3.6" customHeight="1" x14ac:dyDescent="0.2">
      <c r="A3814" s="86">
        <f t="shared" si="179"/>
        <v>46036</v>
      </c>
      <c r="B3814" s="270"/>
      <c r="C3814" s="272"/>
      <c r="D3814" s="273"/>
      <c r="E3814" s="89">
        <v>1.6666666666666666E-2</v>
      </c>
      <c r="U3814">
        <v>1</v>
      </c>
      <c r="Y3814">
        <f t="shared" si="177"/>
        <v>1</v>
      </c>
      <c r="Z3814" s="90" t="str">
        <f t="shared" si="178"/>
        <v>2026/01/14 00:24</v>
      </c>
    </row>
    <row r="3815" spans="1:26" ht="3.6" customHeight="1" x14ac:dyDescent="0.2">
      <c r="A3815" s="86">
        <f t="shared" si="179"/>
        <v>46036</v>
      </c>
      <c r="B3815" s="270"/>
      <c r="C3815" s="272"/>
      <c r="D3815" s="273"/>
      <c r="E3815" s="89">
        <v>2.013888888888889E-2</v>
      </c>
      <c r="U3815">
        <v>1</v>
      </c>
      <c r="Y3815">
        <f t="shared" si="177"/>
        <v>1</v>
      </c>
      <c r="Z3815" s="90" t="str">
        <f t="shared" si="178"/>
        <v>2026/01/14 00:29</v>
      </c>
    </row>
    <row r="3816" spans="1:26" ht="3.6" customHeight="1" x14ac:dyDescent="0.2">
      <c r="A3816" s="86">
        <f t="shared" si="179"/>
        <v>46036</v>
      </c>
      <c r="B3816" s="270"/>
      <c r="C3816" s="272"/>
      <c r="D3816" s="273"/>
      <c r="E3816" s="89">
        <v>2.361111111111111E-2</v>
      </c>
      <c r="U3816">
        <v>1</v>
      </c>
      <c r="Y3816">
        <f t="shared" si="177"/>
        <v>1</v>
      </c>
      <c r="Z3816" s="90" t="str">
        <f t="shared" si="178"/>
        <v>2026/01/14 00:34</v>
      </c>
    </row>
    <row r="3817" spans="1:26" ht="3.6" customHeight="1" x14ac:dyDescent="0.2">
      <c r="A3817" s="86">
        <f t="shared" si="179"/>
        <v>46036</v>
      </c>
      <c r="B3817" s="270"/>
      <c r="C3817" s="272"/>
      <c r="D3817" s="273"/>
      <c r="E3817" s="89">
        <v>2.7083333333333334E-2</v>
      </c>
      <c r="U3817">
        <v>1</v>
      </c>
      <c r="Y3817">
        <f t="shared" si="177"/>
        <v>1</v>
      </c>
      <c r="Z3817" s="90" t="str">
        <f t="shared" si="178"/>
        <v>2026/01/14 00:39</v>
      </c>
    </row>
    <row r="3818" spans="1:26" ht="3.6" customHeight="1" x14ac:dyDescent="0.2">
      <c r="A3818" s="86">
        <f t="shared" si="179"/>
        <v>46036</v>
      </c>
      <c r="B3818" s="270"/>
      <c r="C3818" s="272"/>
      <c r="D3818" s="273"/>
      <c r="E3818" s="89">
        <v>3.0555555555555555E-2</v>
      </c>
      <c r="U3818">
        <v>1</v>
      </c>
      <c r="Y3818">
        <f t="shared" si="177"/>
        <v>1</v>
      </c>
      <c r="Z3818" s="90" t="str">
        <f t="shared" si="178"/>
        <v>2026/01/14 00:44</v>
      </c>
    </row>
    <row r="3819" spans="1:26" ht="3.6" customHeight="1" x14ac:dyDescent="0.2">
      <c r="A3819" s="86">
        <f t="shared" si="179"/>
        <v>46036</v>
      </c>
      <c r="B3819" s="270"/>
      <c r="C3819" s="272"/>
      <c r="D3819" s="273"/>
      <c r="E3819" s="89">
        <v>3.4027777777777775E-2</v>
      </c>
      <c r="U3819">
        <v>1</v>
      </c>
      <c r="Y3819">
        <f t="shared" si="177"/>
        <v>1</v>
      </c>
      <c r="Z3819" s="90" t="str">
        <f t="shared" si="178"/>
        <v>2026/01/14 00:49</v>
      </c>
    </row>
    <row r="3820" spans="1:26" ht="3.6" customHeight="1" x14ac:dyDescent="0.2">
      <c r="A3820" s="86">
        <f t="shared" si="179"/>
        <v>46036</v>
      </c>
      <c r="B3820" s="270"/>
      <c r="C3820" s="272"/>
      <c r="D3820" s="273"/>
      <c r="E3820" s="89">
        <v>3.7499999999999999E-2</v>
      </c>
      <c r="U3820">
        <v>1</v>
      </c>
      <c r="Y3820">
        <f t="shared" si="177"/>
        <v>1</v>
      </c>
      <c r="Z3820" s="90" t="str">
        <f t="shared" si="178"/>
        <v>2026/01/14 00:54</v>
      </c>
    </row>
    <row r="3821" spans="1:26" ht="3.6" customHeight="1" x14ac:dyDescent="0.2">
      <c r="A3821" s="86">
        <f t="shared" si="179"/>
        <v>46036</v>
      </c>
      <c r="B3821" s="270"/>
      <c r="C3821" s="272"/>
      <c r="D3821" s="273"/>
      <c r="E3821" s="89">
        <v>4.0972222222222222E-2</v>
      </c>
      <c r="U3821">
        <v>1</v>
      </c>
      <c r="Y3821">
        <f t="shared" si="177"/>
        <v>1</v>
      </c>
      <c r="Z3821" s="90" t="str">
        <f t="shared" si="178"/>
        <v>2026/01/14 00:59</v>
      </c>
    </row>
    <row r="3822" spans="1:26" ht="3.6" customHeight="1" x14ac:dyDescent="0.2">
      <c r="A3822" s="86">
        <f t="shared" si="179"/>
        <v>46036</v>
      </c>
      <c r="B3822" s="270"/>
      <c r="C3822" s="272"/>
      <c r="D3822" s="273">
        <v>0.25</v>
      </c>
      <c r="E3822" s="89">
        <v>2.7777777777777779E-3</v>
      </c>
      <c r="U3822">
        <v>1</v>
      </c>
      <c r="Y3822">
        <f t="shared" si="177"/>
        <v>1</v>
      </c>
      <c r="Z3822" s="90" t="str">
        <f t="shared" si="178"/>
        <v>2026/01/14 06:04</v>
      </c>
    </row>
    <row r="3823" spans="1:26" ht="3.6" customHeight="1" x14ac:dyDescent="0.2">
      <c r="A3823" s="86">
        <f t="shared" si="179"/>
        <v>46036</v>
      </c>
      <c r="B3823" s="270"/>
      <c r="C3823" s="272"/>
      <c r="D3823" s="273"/>
      <c r="E3823" s="89">
        <v>6.2499999999999995E-3</v>
      </c>
      <c r="U3823">
        <v>1</v>
      </c>
      <c r="Y3823">
        <f t="shared" si="177"/>
        <v>1</v>
      </c>
      <c r="Z3823" s="90" t="str">
        <f t="shared" si="178"/>
        <v>2026/01/14 00:09</v>
      </c>
    </row>
    <row r="3824" spans="1:26" ht="3.6" customHeight="1" x14ac:dyDescent="0.2">
      <c r="A3824" s="86">
        <f t="shared" si="179"/>
        <v>46036</v>
      </c>
      <c r="B3824" s="270"/>
      <c r="C3824" s="272"/>
      <c r="D3824" s="273"/>
      <c r="E3824" s="89">
        <v>9.7222222222222224E-3</v>
      </c>
      <c r="U3824">
        <v>1</v>
      </c>
      <c r="Y3824">
        <f t="shared" si="177"/>
        <v>1</v>
      </c>
      <c r="Z3824" s="90" t="str">
        <f t="shared" si="178"/>
        <v>2026/01/14 00:14</v>
      </c>
    </row>
    <row r="3825" spans="1:26" ht="3.6" customHeight="1" x14ac:dyDescent="0.2">
      <c r="A3825" s="86">
        <f t="shared" si="179"/>
        <v>46036</v>
      </c>
      <c r="B3825" s="270"/>
      <c r="C3825" s="272"/>
      <c r="D3825" s="273"/>
      <c r="E3825" s="89">
        <v>1.3194444444444444E-2</v>
      </c>
      <c r="U3825">
        <v>1</v>
      </c>
      <c r="Y3825">
        <f t="shared" si="177"/>
        <v>1</v>
      </c>
      <c r="Z3825" s="90" t="str">
        <f t="shared" si="178"/>
        <v>2026/01/14 00:19</v>
      </c>
    </row>
    <row r="3826" spans="1:26" ht="3.6" customHeight="1" x14ac:dyDescent="0.2">
      <c r="A3826" s="86">
        <f t="shared" si="179"/>
        <v>46036</v>
      </c>
      <c r="B3826" s="270"/>
      <c r="C3826" s="272"/>
      <c r="D3826" s="273"/>
      <c r="E3826" s="89">
        <v>1.6666666666666666E-2</v>
      </c>
      <c r="U3826">
        <v>1</v>
      </c>
      <c r="Y3826">
        <f t="shared" si="177"/>
        <v>1</v>
      </c>
      <c r="Z3826" s="90" t="str">
        <f t="shared" si="178"/>
        <v>2026/01/14 00:24</v>
      </c>
    </row>
    <row r="3827" spans="1:26" ht="3.6" customHeight="1" x14ac:dyDescent="0.2">
      <c r="A3827" s="86">
        <f t="shared" si="179"/>
        <v>46036</v>
      </c>
      <c r="B3827" s="270"/>
      <c r="C3827" s="272"/>
      <c r="D3827" s="273"/>
      <c r="E3827" s="89">
        <v>2.013888888888889E-2</v>
      </c>
      <c r="U3827">
        <v>1</v>
      </c>
      <c r="Y3827">
        <f t="shared" si="177"/>
        <v>1</v>
      </c>
      <c r="Z3827" s="90" t="str">
        <f t="shared" si="178"/>
        <v>2026/01/14 00:29</v>
      </c>
    </row>
    <row r="3828" spans="1:26" ht="3.6" customHeight="1" x14ac:dyDescent="0.2">
      <c r="A3828" s="86">
        <f t="shared" si="179"/>
        <v>46036</v>
      </c>
      <c r="B3828" s="270"/>
      <c r="C3828" s="272"/>
      <c r="D3828" s="273"/>
      <c r="E3828" s="89">
        <v>2.361111111111111E-2</v>
      </c>
      <c r="U3828">
        <v>1</v>
      </c>
      <c r="Y3828">
        <f t="shared" si="177"/>
        <v>1</v>
      </c>
      <c r="Z3828" s="90" t="str">
        <f t="shared" si="178"/>
        <v>2026/01/14 00:34</v>
      </c>
    </row>
    <row r="3829" spans="1:26" ht="3.6" customHeight="1" x14ac:dyDescent="0.2">
      <c r="A3829" s="86">
        <f t="shared" si="179"/>
        <v>46036</v>
      </c>
      <c r="B3829" s="270"/>
      <c r="C3829" s="272"/>
      <c r="D3829" s="273"/>
      <c r="E3829" s="89">
        <v>2.7083333333333334E-2</v>
      </c>
      <c r="U3829">
        <v>1</v>
      </c>
      <c r="Y3829">
        <f t="shared" si="177"/>
        <v>1</v>
      </c>
      <c r="Z3829" s="90" t="str">
        <f t="shared" si="178"/>
        <v>2026/01/14 00:39</v>
      </c>
    </row>
    <row r="3830" spans="1:26" ht="3.6" customHeight="1" x14ac:dyDescent="0.2">
      <c r="A3830" s="86">
        <f t="shared" si="179"/>
        <v>46036</v>
      </c>
      <c r="B3830" s="270"/>
      <c r="C3830" s="272"/>
      <c r="D3830" s="273"/>
      <c r="E3830" s="89">
        <v>3.0555555555555555E-2</v>
      </c>
      <c r="U3830">
        <v>1</v>
      </c>
      <c r="Y3830">
        <f t="shared" si="177"/>
        <v>1</v>
      </c>
      <c r="Z3830" s="90" t="str">
        <f t="shared" si="178"/>
        <v>2026/01/14 00:44</v>
      </c>
    </row>
    <row r="3831" spans="1:26" ht="3.6" customHeight="1" x14ac:dyDescent="0.2">
      <c r="A3831" s="86">
        <f t="shared" si="179"/>
        <v>46036</v>
      </c>
      <c r="B3831" s="270"/>
      <c r="C3831" s="272"/>
      <c r="D3831" s="273"/>
      <c r="E3831" s="89">
        <v>3.4027777777777775E-2</v>
      </c>
      <c r="U3831">
        <v>1</v>
      </c>
      <c r="Y3831">
        <f t="shared" si="177"/>
        <v>1</v>
      </c>
      <c r="Z3831" s="90" t="str">
        <f t="shared" si="178"/>
        <v>2026/01/14 00:49</v>
      </c>
    </row>
    <row r="3832" spans="1:26" ht="3.6" customHeight="1" x14ac:dyDescent="0.2">
      <c r="A3832" s="86">
        <f t="shared" si="179"/>
        <v>46036</v>
      </c>
      <c r="B3832" s="270"/>
      <c r="C3832" s="272"/>
      <c r="D3832" s="273"/>
      <c r="E3832" s="89">
        <v>3.7499999999999999E-2</v>
      </c>
      <c r="U3832">
        <v>1</v>
      </c>
      <c r="Y3832">
        <f t="shared" si="177"/>
        <v>1</v>
      </c>
      <c r="Z3832" s="90" t="str">
        <f t="shared" si="178"/>
        <v>2026/01/14 00:54</v>
      </c>
    </row>
    <row r="3833" spans="1:26" ht="3.6" customHeight="1" x14ac:dyDescent="0.2">
      <c r="A3833" s="86">
        <f t="shared" si="179"/>
        <v>46036</v>
      </c>
      <c r="B3833" s="270"/>
      <c r="C3833" s="272"/>
      <c r="D3833" s="273"/>
      <c r="E3833" s="89">
        <v>4.0972222222222222E-2</v>
      </c>
      <c r="U3833">
        <v>1</v>
      </c>
      <c r="Y3833">
        <f t="shared" si="177"/>
        <v>1</v>
      </c>
      <c r="Z3833" s="90" t="str">
        <f t="shared" si="178"/>
        <v>2026/01/14 00:59</v>
      </c>
    </row>
    <row r="3834" spans="1:26" ht="3.6" customHeight="1" x14ac:dyDescent="0.2">
      <c r="A3834" s="86">
        <f t="shared" si="179"/>
        <v>46036</v>
      </c>
      <c r="B3834" s="270"/>
      <c r="C3834" s="272"/>
      <c r="D3834" s="273">
        <v>0.29166666666666669</v>
      </c>
      <c r="E3834" s="89">
        <v>2.7777777777777779E-3</v>
      </c>
      <c r="G3834">
        <v>1</v>
      </c>
      <c r="Q3834">
        <v>1</v>
      </c>
      <c r="U3834">
        <v>1</v>
      </c>
      <c r="Y3834">
        <f t="shared" si="177"/>
        <v>3</v>
      </c>
      <c r="Z3834" s="90" t="str">
        <f t="shared" si="178"/>
        <v>2026/01/14 07:04</v>
      </c>
    </row>
    <row r="3835" spans="1:26" ht="3.6" customHeight="1" x14ac:dyDescent="0.2">
      <c r="A3835" s="86">
        <f t="shared" si="179"/>
        <v>46036</v>
      </c>
      <c r="B3835" s="270"/>
      <c r="C3835" s="272"/>
      <c r="D3835" s="273"/>
      <c r="E3835" s="89">
        <v>6.2499999999999995E-3</v>
      </c>
      <c r="G3835">
        <v>1</v>
      </c>
      <c r="Q3835">
        <v>1</v>
      </c>
      <c r="U3835">
        <v>1</v>
      </c>
      <c r="Y3835">
        <f t="shared" si="177"/>
        <v>3</v>
      </c>
      <c r="Z3835" s="90" t="str">
        <f t="shared" si="178"/>
        <v>2026/01/14 00:09</v>
      </c>
    </row>
    <row r="3836" spans="1:26" ht="3.6" customHeight="1" x14ac:dyDescent="0.2">
      <c r="A3836" s="86">
        <f t="shared" si="179"/>
        <v>46036</v>
      </c>
      <c r="B3836" s="270"/>
      <c r="C3836" s="272"/>
      <c r="D3836" s="273"/>
      <c r="E3836" s="89">
        <v>9.7222222222222224E-3</v>
      </c>
      <c r="G3836">
        <v>1</v>
      </c>
      <c r="Q3836">
        <v>1</v>
      </c>
      <c r="U3836">
        <v>1</v>
      </c>
      <c r="Y3836">
        <f t="shared" si="177"/>
        <v>3</v>
      </c>
      <c r="Z3836" s="90" t="str">
        <f t="shared" si="178"/>
        <v>2026/01/14 00:14</v>
      </c>
    </row>
    <row r="3837" spans="1:26" ht="3.6" customHeight="1" x14ac:dyDescent="0.2">
      <c r="A3837" s="86">
        <f t="shared" si="179"/>
        <v>46036</v>
      </c>
      <c r="B3837" s="270"/>
      <c r="C3837" s="272"/>
      <c r="D3837" s="273"/>
      <c r="E3837" s="89">
        <v>1.3194444444444444E-2</v>
      </c>
      <c r="G3837">
        <v>1</v>
      </c>
      <c r="Q3837">
        <v>1</v>
      </c>
      <c r="U3837">
        <v>1</v>
      </c>
      <c r="Y3837">
        <f t="shared" si="177"/>
        <v>3</v>
      </c>
      <c r="Z3837" s="90" t="str">
        <f t="shared" si="178"/>
        <v>2026/01/14 00:19</v>
      </c>
    </row>
    <row r="3838" spans="1:26" ht="3.6" customHeight="1" x14ac:dyDescent="0.2">
      <c r="A3838" s="86">
        <f t="shared" si="179"/>
        <v>46036</v>
      </c>
      <c r="B3838" s="270"/>
      <c r="C3838" s="272"/>
      <c r="D3838" s="273"/>
      <c r="E3838" s="89">
        <v>1.6666666666666666E-2</v>
      </c>
      <c r="G3838">
        <v>1</v>
      </c>
      <c r="Q3838">
        <v>1</v>
      </c>
      <c r="U3838">
        <v>1</v>
      </c>
      <c r="Y3838">
        <f t="shared" si="177"/>
        <v>3</v>
      </c>
      <c r="Z3838" s="90" t="str">
        <f t="shared" si="178"/>
        <v>2026/01/14 00:24</v>
      </c>
    </row>
    <row r="3839" spans="1:26" ht="3.6" customHeight="1" x14ac:dyDescent="0.2">
      <c r="A3839" s="86">
        <f t="shared" si="179"/>
        <v>46036</v>
      </c>
      <c r="B3839" s="270"/>
      <c r="C3839" s="272"/>
      <c r="D3839" s="273"/>
      <c r="E3839" s="89">
        <v>2.013888888888889E-2</v>
      </c>
      <c r="G3839">
        <v>1</v>
      </c>
      <c r="Q3839">
        <v>1</v>
      </c>
      <c r="U3839">
        <v>1</v>
      </c>
      <c r="Y3839">
        <f t="shared" si="177"/>
        <v>3</v>
      </c>
      <c r="Z3839" s="90" t="str">
        <f t="shared" si="178"/>
        <v>2026/01/14 00:29</v>
      </c>
    </row>
    <row r="3840" spans="1:26" ht="3.6" customHeight="1" x14ac:dyDescent="0.2">
      <c r="A3840" s="86">
        <f t="shared" si="179"/>
        <v>46036</v>
      </c>
      <c r="B3840" s="270"/>
      <c r="C3840" s="272"/>
      <c r="D3840" s="273"/>
      <c r="E3840" s="89">
        <v>2.361111111111111E-2</v>
      </c>
      <c r="Q3840">
        <v>1</v>
      </c>
      <c r="U3840">
        <v>1</v>
      </c>
      <c r="Y3840">
        <f t="shared" si="177"/>
        <v>2</v>
      </c>
      <c r="Z3840" s="90" t="str">
        <f t="shared" si="178"/>
        <v>2026/01/14 00:34</v>
      </c>
    </row>
    <row r="3841" spans="1:26" ht="3.6" customHeight="1" x14ac:dyDescent="0.2">
      <c r="A3841" s="86">
        <f t="shared" si="179"/>
        <v>46036</v>
      </c>
      <c r="B3841" s="270"/>
      <c r="C3841" s="272"/>
      <c r="D3841" s="273"/>
      <c r="E3841" s="89">
        <v>2.7083333333333334E-2</v>
      </c>
      <c r="Q3841">
        <v>1</v>
      </c>
      <c r="U3841">
        <v>1</v>
      </c>
      <c r="Y3841">
        <f t="shared" si="177"/>
        <v>2</v>
      </c>
      <c r="Z3841" s="90" t="str">
        <f t="shared" si="178"/>
        <v>2026/01/14 00:39</v>
      </c>
    </row>
    <row r="3842" spans="1:26" ht="3.6" customHeight="1" x14ac:dyDescent="0.2">
      <c r="A3842" s="86">
        <f t="shared" si="179"/>
        <v>46036</v>
      </c>
      <c r="B3842" s="270"/>
      <c r="C3842" s="272"/>
      <c r="D3842" s="273"/>
      <c r="E3842" s="89">
        <v>3.0555555555555555E-2</v>
      </c>
      <c r="Q3842">
        <v>1</v>
      </c>
      <c r="U3842">
        <v>1</v>
      </c>
      <c r="Y3842">
        <f t="shared" si="177"/>
        <v>2</v>
      </c>
      <c r="Z3842" s="90" t="str">
        <f t="shared" si="178"/>
        <v>2026/01/14 00:44</v>
      </c>
    </row>
    <row r="3843" spans="1:26" ht="3.6" customHeight="1" x14ac:dyDescent="0.2">
      <c r="A3843" s="86">
        <f t="shared" si="179"/>
        <v>46036</v>
      </c>
      <c r="B3843" s="270"/>
      <c r="C3843" s="272"/>
      <c r="D3843" s="273"/>
      <c r="E3843" s="89">
        <v>3.4027777777777775E-2</v>
      </c>
      <c r="Q3843">
        <v>1</v>
      </c>
      <c r="U3843">
        <v>1</v>
      </c>
      <c r="Y3843">
        <f t="shared" si="177"/>
        <v>2</v>
      </c>
      <c r="Z3843" s="90" t="str">
        <f t="shared" si="178"/>
        <v>2026/01/14 00:49</v>
      </c>
    </row>
    <row r="3844" spans="1:26" ht="3.6" customHeight="1" x14ac:dyDescent="0.2">
      <c r="A3844" s="86">
        <f t="shared" si="179"/>
        <v>46036</v>
      </c>
      <c r="B3844" s="270"/>
      <c r="C3844" s="272"/>
      <c r="D3844" s="273"/>
      <c r="E3844" s="89">
        <v>3.7499999999999999E-2</v>
      </c>
      <c r="Q3844">
        <v>1</v>
      </c>
      <c r="U3844">
        <v>1</v>
      </c>
      <c r="Y3844">
        <f t="shared" si="177"/>
        <v>2</v>
      </c>
      <c r="Z3844" s="90" t="str">
        <f t="shared" si="178"/>
        <v>2026/01/14 00:54</v>
      </c>
    </row>
    <row r="3845" spans="1:26" ht="3.6" customHeight="1" x14ac:dyDescent="0.2">
      <c r="A3845" s="86">
        <f t="shared" si="179"/>
        <v>46036</v>
      </c>
      <c r="B3845" s="270"/>
      <c r="C3845" s="272"/>
      <c r="D3845" s="273"/>
      <c r="E3845" s="89">
        <v>4.0972222222222222E-2</v>
      </c>
      <c r="Q3845">
        <v>1</v>
      </c>
      <c r="U3845">
        <v>1</v>
      </c>
      <c r="Y3845">
        <f t="shared" si="177"/>
        <v>2</v>
      </c>
      <c r="Z3845" s="90" t="str">
        <f t="shared" si="178"/>
        <v>2026/01/14 00:59</v>
      </c>
    </row>
    <row r="3846" spans="1:26" ht="3.6" customHeight="1" x14ac:dyDescent="0.2">
      <c r="A3846" s="86">
        <f t="shared" si="179"/>
        <v>46036</v>
      </c>
      <c r="B3846" s="270"/>
      <c r="C3846" s="272"/>
      <c r="D3846" s="273">
        <v>0.33333333333333331</v>
      </c>
      <c r="E3846" s="89">
        <v>2.7777777777777779E-3</v>
      </c>
      <c r="O3846">
        <v>1</v>
      </c>
      <c r="Q3846">
        <v>1</v>
      </c>
      <c r="Y3846">
        <f t="shared" si="177"/>
        <v>2</v>
      </c>
      <c r="Z3846" s="90" t="str">
        <f t="shared" si="178"/>
        <v>2026/01/14 08:04</v>
      </c>
    </row>
    <row r="3847" spans="1:26" ht="3.6" customHeight="1" x14ac:dyDescent="0.2">
      <c r="A3847" s="86">
        <f t="shared" si="179"/>
        <v>46036</v>
      </c>
      <c r="B3847" s="270"/>
      <c r="C3847" s="272"/>
      <c r="D3847" s="273"/>
      <c r="E3847" s="89">
        <v>6.2499999999999995E-3</v>
      </c>
      <c r="O3847">
        <v>1</v>
      </c>
      <c r="Q3847">
        <v>1</v>
      </c>
      <c r="Y3847">
        <f t="shared" ref="Y3847:Y3910" si="180">COUNTA(F3847:X3847)</f>
        <v>2</v>
      </c>
      <c r="Z3847" s="90" t="str">
        <f t="shared" ref="Z3847:Z3910" si="181">TEXT(A3847,"yyyy/mm/dd")&amp; " " &amp;TEXT(D3847+E3847,"hh:mm")</f>
        <v>2026/01/14 00:09</v>
      </c>
    </row>
    <row r="3848" spans="1:26" ht="3.6" customHeight="1" x14ac:dyDescent="0.2">
      <c r="A3848" s="86">
        <f t="shared" ref="A3848:A3911" si="182">IF(B3848&lt;&gt;"",B3848,A3847)</f>
        <v>46036</v>
      </c>
      <c r="B3848" s="270"/>
      <c r="C3848" s="272"/>
      <c r="D3848" s="273"/>
      <c r="E3848" s="89">
        <v>9.7222222222222224E-3</v>
      </c>
      <c r="O3848">
        <v>1</v>
      </c>
      <c r="Q3848">
        <v>1</v>
      </c>
      <c r="Y3848">
        <f t="shared" si="180"/>
        <v>2</v>
      </c>
      <c r="Z3848" s="90" t="str">
        <f t="shared" si="181"/>
        <v>2026/01/14 00:14</v>
      </c>
    </row>
    <row r="3849" spans="1:26" ht="3.6" customHeight="1" x14ac:dyDescent="0.2">
      <c r="A3849" s="86">
        <f t="shared" si="182"/>
        <v>46036</v>
      </c>
      <c r="B3849" s="270"/>
      <c r="C3849" s="272"/>
      <c r="D3849" s="273"/>
      <c r="E3849" s="89">
        <v>1.3194444444444444E-2</v>
      </c>
      <c r="O3849">
        <v>1</v>
      </c>
      <c r="Q3849">
        <v>1</v>
      </c>
      <c r="Y3849">
        <f t="shared" si="180"/>
        <v>2</v>
      </c>
      <c r="Z3849" s="90" t="str">
        <f t="shared" si="181"/>
        <v>2026/01/14 00:19</v>
      </c>
    </row>
    <row r="3850" spans="1:26" ht="3.6" customHeight="1" x14ac:dyDescent="0.2">
      <c r="A3850" s="86">
        <f t="shared" si="182"/>
        <v>46036</v>
      </c>
      <c r="B3850" s="270"/>
      <c r="C3850" s="272"/>
      <c r="D3850" s="273"/>
      <c r="E3850" s="89">
        <v>1.6666666666666666E-2</v>
      </c>
      <c r="O3850">
        <v>1</v>
      </c>
      <c r="Q3850">
        <v>1</v>
      </c>
      <c r="Y3850">
        <f t="shared" si="180"/>
        <v>2</v>
      </c>
      <c r="Z3850" s="90" t="str">
        <f t="shared" si="181"/>
        <v>2026/01/14 00:24</v>
      </c>
    </row>
    <row r="3851" spans="1:26" ht="3.6" customHeight="1" x14ac:dyDescent="0.2">
      <c r="A3851" s="86">
        <f t="shared" si="182"/>
        <v>46036</v>
      </c>
      <c r="B3851" s="270"/>
      <c r="C3851" s="272"/>
      <c r="D3851" s="273"/>
      <c r="E3851" s="89">
        <v>2.013888888888889E-2</v>
      </c>
      <c r="O3851">
        <v>1</v>
      </c>
      <c r="Q3851">
        <v>1</v>
      </c>
      <c r="Y3851">
        <f t="shared" si="180"/>
        <v>2</v>
      </c>
      <c r="Z3851" s="90" t="str">
        <f t="shared" si="181"/>
        <v>2026/01/14 00:29</v>
      </c>
    </row>
    <row r="3852" spans="1:26" ht="3.6" customHeight="1" x14ac:dyDescent="0.2">
      <c r="A3852" s="86">
        <f t="shared" si="182"/>
        <v>46036</v>
      </c>
      <c r="B3852" s="270"/>
      <c r="C3852" s="272"/>
      <c r="D3852" s="273"/>
      <c r="E3852" s="89">
        <v>2.361111111111111E-2</v>
      </c>
      <c r="O3852">
        <v>1</v>
      </c>
      <c r="Q3852">
        <v>1</v>
      </c>
      <c r="Y3852">
        <f t="shared" si="180"/>
        <v>2</v>
      </c>
      <c r="Z3852" s="90" t="str">
        <f t="shared" si="181"/>
        <v>2026/01/14 00:34</v>
      </c>
    </row>
    <row r="3853" spans="1:26" ht="3.6" customHeight="1" x14ac:dyDescent="0.2">
      <c r="A3853" s="86">
        <f t="shared" si="182"/>
        <v>46036</v>
      </c>
      <c r="B3853" s="270"/>
      <c r="C3853" s="272"/>
      <c r="D3853" s="273"/>
      <c r="E3853" s="89">
        <v>2.7083333333333334E-2</v>
      </c>
      <c r="O3853">
        <v>1</v>
      </c>
      <c r="Q3853">
        <v>1</v>
      </c>
      <c r="Y3853">
        <f t="shared" si="180"/>
        <v>2</v>
      </c>
      <c r="Z3853" s="90" t="str">
        <f t="shared" si="181"/>
        <v>2026/01/14 00:39</v>
      </c>
    </row>
    <row r="3854" spans="1:26" ht="3.6" customHeight="1" x14ac:dyDescent="0.2">
      <c r="A3854" s="86">
        <f t="shared" si="182"/>
        <v>46036</v>
      </c>
      <c r="B3854" s="270"/>
      <c r="C3854" s="272"/>
      <c r="D3854" s="273"/>
      <c r="E3854" s="89">
        <v>3.0555555555555555E-2</v>
      </c>
      <c r="O3854">
        <v>1</v>
      </c>
      <c r="Q3854">
        <v>1</v>
      </c>
      <c r="Y3854">
        <f t="shared" si="180"/>
        <v>2</v>
      </c>
      <c r="Z3854" s="90" t="str">
        <f t="shared" si="181"/>
        <v>2026/01/14 00:44</v>
      </c>
    </row>
    <row r="3855" spans="1:26" ht="3.6" customHeight="1" x14ac:dyDescent="0.2">
      <c r="A3855" s="86">
        <f t="shared" si="182"/>
        <v>46036</v>
      </c>
      <c r="B3855" s="270"/>
      <c r="C3855" s="272"/>
      <c r="D3855" s="273"/>
      <c r="E3855" s="89">
        <v>3.4027777777777775E-2</v>
      </c>
      <c r="O3855">
        <v>1</v>
      </c>
      <c r="Q3855">
        <v>1</v>
      </c>
      <c r="Y3855">
        <f t="shared" si="180"/>
        <v>2</v>
      </c>
      <c r="Z3855" s="90" t="str">
        <f t="shared" si="181"/>
        <v>2026/01/14 00:49</v>
      </c>
    </row>
    <row r="3856" spans="1:26" ht="3.6" customHeight="1" x14ac:dyDescent="0.2">
      <c r="A3856" s="86">
        <f t="shared" si="182"/>
        <v>46036</v>
      </c>
      <c r="B3856" s="270"/>
      <c r="C3856" s="272"/>
      <c r="D3856" s="273"/>
      <c r="E3856" s="89">
        <v>3.7499999999999999E-2</v>
      </c>
      <c r="O3856">
        <v>1</v>
      </c>
      <c r="Q3856">
        <v>1</v>
      </c>
      <c r="Y3856">
        <f t="shared" si="180"/>
        <v>2</v>
      </c>
      <c r="Z3856" s="90" t="str">
        <f t="shared" si="181"/>
        <v>2026/01/14 00:54</v>
      </c>
    </row>
    <row r="3857" spans="1:26" ht="3.6" customHeight="1" x14ac:dyDescent="0.2">
      <c r="A3857" s="86">
        <f t="shared" si="182"/>
        <v>46036</v>
      </c>
      <c r="B3857" s="270"/>
      <c r="C3857" s="272"/>
      <c r="D3857" s="273"/>
      <c r="E3857" s="89">
        <v>4.0972222222222222E-2</v>
      </c>
      <c r="O3857">
        <v>1</v>
      </c>
      <c r="Q3857">
        <v>1</v>
      </c>
      <c r="Y3857">
        <f t="shared" si="180"/>
        <v>2</v>
      </c>
      <c r="Z3857" s="90" t="str">
        <f t="shared" si="181"/>
        <v>2026/01/14 00:59</v>
      </c>
    </row>
    <row r="3858" spans="1:26" ht="3.6" customHeight="1" x14ac:dyDescent="0.2">
      <c r="A3858" s="86">
        <f t="shared" si="182"/>
        <v>46036</v>
      </c>
      <c r="B3858" s="270"/>
      <c r="C3858" s="272"/>
      <c r="D3858" s="273">
        <v>0.375</v>
      </c>
      <c r="E3858" s="89">
        <v>2.7777777777777779E-3</v>
      </c>
      <c r="O3858">
        <v>1</v>
      </c>
      <c r="Q3858">
        <v>1</v>
      </c>
      <c r="Y3858">
        <f t="shared" si="180"/>
        <v>2</v>
      </c>
      <c r="Z3858" s="90" t="str">
        <f t="shared" si="181"/>
        <v>2026/01/14 09:04</v>
      </c>
    </row>
    <row r="3859" spans="1:26" ht="3.6" customHeight="1" x14ac:dyDescent="0.2">
      <c r="A3859" s="86">
        <f t="shared" si="182"/>
        <v>46036</v>
      </c>
      <c r="B3859" s="270"/>
      <c r="C3859" s="272"/>
      <c r="D3859" s="273"/>
      <c r="E3859" s="89">
        <v>6.2499999999999995E-3</v>
      </c>
      <c r="O3859">
        <v>1</v>
      </c>
      <c r="Q3859">
        <v>1</v>
      </c>
      <c r="Y3859">
        <f t="shared" si="180"/>
        <v>2</v>
      </c>
      <c r="Z3859" s="90" t="str">
        <f t="shared" si="181"/>
        <v>2026/01/14 00:09</v>
      </c>
    </row>
    <row r="3860" spans="1:26" ht="3.6" customHeight="1" x14ac:dyDescent="0.2">
      <c r="A3860" s="86">
        <f t="shared" si="182"/>
        <v>46036</v>
      </c>
      <c r="B3860" s="270"/>
      <c r="C3860" s="272"/>
      <c r="D3860" s="273"/>
      <c r="E3860" s="89">
        <v>9.7222222222222224E-3</v>
      </c>
      <c r="O3860">
        <v>1</v>
      </c>
      <c r="Q3860">
        <v>1</v>
      </c>
      <c r="Y3860">
        <f t="shared" si="180"/>
        <v>2</v>
      </c>
      <c r="Z3860" s="90" t="str">
        <f t="shared" si="181"/>
        <v>2026/01/14 00:14</v>
      </c>
    </row>
    <row r="3861" spans="1:26" ht="3.6" customHeight="1" x14ac:dyDescent="0.2">
      <c r="A3861" s="86">
        <f t="shared" si="182"/>
        <v>46036</v>
      </c>
      <c r="B3861" s="270"/>
      <c r="C3861" s="272"/>
      <c r="D3861" s="273"/>
      <c r="E3861" s="89">
        <v>1.3194444444444444E-2</v>
      </c>
      <c r="O3861">
        <v>1</v>
      </c>
      <c r="Q3861">
        <v>1</v>
      </c>
      <c r="Y3861">
        <f t="shared" si="180"/>
        <v>2</v>
      </c>
      <c r="Z3861" s="90" t="str">
        <f t="shared" si="181"/>
        <v>2026/01/14 00:19</v>
      </c>
    </row>
    <row r="3862" spans="1:26" ht="3.6" customHeight="1" x14ac:dyDescent="0.2">
      <c r="A3862" s="86">
        <f t="shared" si="182"/>
        <v>46036</v>
      </c>
      <c r="B3862" s="270"/>
      <c r="C3862" s="272"/>
      <c r="D3862" s="273"/>
      <c r="E3862" s="89">
        <v>1.6666666666666666E-2</v>
      </c>
      <c r="O3862">
        <v>1</v>
      </c>
      <c r="Q3862">
        <v>1</v>
      </c>
      <c r="Y3862">
        <f t="shared" si="180"/>
        <v>2</v>
      </c>
      <c r="Z3862" s="90" t="str">
        <f t="shared" si="181"/>
        <v>2026/01/14 00:24</v>
      </c>
    </row>
    <row r="3863" spans="1:26" ht="3.6" customHeight="1" x14ac:dyDescent="0.2">
      <c r="A3863" s="86">
        <f t="shared" si="182"/>
        <v>46036</v>
      </c>
      <c r="B3863" s="270"/>
      <c r="C3863" s="272"/>
      <c r="D3863" s="273"/>
      <c r="E3863" s="89">
        <v>2.013888888888889E-2</v>
      </c>
      <c r="O3863">
        <v>1</v>
      </c>
      <c r="Q3863">
        <v>1</v>
      </c>
      <c r="Y3863">
        <f t="shared" si="180"/>
        <v>2</v>
      </c>
      <c r="Z3863" s="90" t="str">
        <f t="shared" si="181"/>
        <v>2026/01/14 00:29</v>
      </c>
    </row>
    <row r="3864" spans="1:26" ht="3.6" customHeight="1" x14ac:dyDescent="0.2">
      <c r="A3864" s="86">
        <f t="shared" si="182"/>
        <v>46036</v>
      </c>
      <c r="B3864" s="270"/>
      <c r="C3864" s="272"/>
      <c r="D3864" s="273"/>
      <c r="E3864" s="89">
        <v>2.361111111111111E-2</v>
      </c>
      <c r="O3864">
        <v>1</v>
      </c>
      <c r="Q3864">
        <v>1</v>
      </c>
      <c r="Y3864">
        <f t="shared" si="180"/>
        <v>2</v>
      </c>
      <c r="Z3864" s="90" t="str">
        <f t="shared" si="181"/>
        <v>2026/01/14 00:34</v>
      </c>
    </row>
    <row r="3865" spans="1:26" ht="3.6" customHeight="1" x14ac:dyDescent="0.2">
      <c r="A3865" s="86">
        <f t="shared" si="182"/>
        <v>46036</v>
      </c>
      <c r="B3865" s="270"/>
      <c r="C3865" s="272"/>
      <c r="D3865" s="273"/>
      <c r="E3865" s="89">
        <v>2.7083333333333334E-2</v>
      </c>
      <c r="O3865">
        <v>1</v>
      </c>
      <c r="Q3865">
        <v>1</v>
      </c>
      <c r="Y3865">
        <f t="shared" si="180"/>
        <v>2</v>
      </c>
      <c r="Z3865" s="90" t="str">
        <f t="shared" si="181"/>
        <v>2026/01/14 00:39</v>
      </c>
    </row>
    <row r="3866" spans="1:26" ht="3.6" customHeight="1" x14ac:dyDescent="0.2">
      <c r="A3866" s="86">
        <f t="shared" si="182"/>
        <v>46036</v>
      </c>
      <c r="B3866" s="270"/>
      <c r="C3866" s="272"/>
      <c r="D3866" s="273"/>
      <c r="E3866" s="89">
        <v>3.0555555555555555E-2</v>
      </c>
      <c r="O3866">
        <v>1</v>
      </c>
      <c r="Q3866">
        <v>1</v>
      </c>
      <c r="Y3866">
        <f t="shared" si="180"/>
        <v>2</v>
      </c>
      <c r="Z3866" s="90" t="str">
        <f t="shared" si="181"/>
        <v>2026/01/14 00:44</v>
      </c>
    </row>
    <row r="3867" spans="1:26" ht="3.6" customHeight="1" x14ac:dyDescent="0.2">
      <c r="A3867" s="86">
        <f t="shared" si="182"/>
        <v>46036</v>
      </c>
      <c r="B3867" s="270"/>
      <c r="C3867" s="272"/>
      <c r="D3867" s="273"/>
      <c r="E3867" s="89">
        <v>3.4027777777777775E-2</v>
      </c>
      <c r="O3867">
        <v>1</v>
      </c>
      <c r="Q3867">
        <v>1</v>
      </c>
      <c r="Y3867">
        <f t="shared" si="180"/>
        <v>2</v>
      </c>
      <c r="Z3867" s="90" t="str">
        <f t="shared" si="181"/>
        <v>2026/01/14 00:49</v>
      </c>
    </row>
    <row r="3868" spans="1:26" ht="3.6" customHeight="1" x14ac:dyDescent="0.2">
      <c r="A3868" s="86">
        <f t="shared" si="182"/>
        <v>46036</v>
      </c>
      <c r="B3868" s="270"/>
      <c r="C3868" s="272"/>
      <c r="D3868" s="273"/>
      <c r="E3868" s="89">
        <v>3.7499999999999999E-2</v>
      </c>
      <c r="O3868">
        <v>1</v>
      </c>
      <c r="Q3868">
        <v>1</v>
      </c>
      <c r="Y3868">
        <f t="shared" si="180"/>
        <v>2</v>
      </c>
      <c r="Z3868" s="90" t="str">
        <f t="shared" si="181"/>
        <v>2026/01/14 00:54</v>
      </c>
    </row>
    <row r="3869" spans="1:26" ht="3.6" customHeight="1" x14ac:dyDescent="0.2">
      <c r="A3869" s="86">
        <f t="shared" si="182"/>
        <v>46036</v>
      </c>
      <c r="B3869" s="270"/>
      <c r="C3869" s="272"/>
      <c r="D3869" s="273"/>
      <c r="E3869" s="89">
        <v>4.0972222222222222E-2</v>
      </c>
      <c r="O3869">
        <v>1</v>
      </c>
      <c r="Q3869">
        <v>1</v>
      </c>
      <c r="Y3869">
        <f t="shared" si="180"/>
        <v>2</v>
      </c>
      <c r="Z3869" s="90" t="str">
        <f t="shared" si="181"/>
        <v>2026/01/14 00:59</v>
      </c>
    </row>
    <row r="3870" spans="1:26" ht="3.6" customHeight="1" x14ac:dyDescent="0.2">
      <c r="A3870" s="86">
        <f t="shared" si="182"/>
        <v>46036</v>
      </c>
      <c r="B3870" s="270"/>
      <c r="C3870" s="272"/>
      <c r="D3870" s="273">
        <v>0.41666666666666669</v>
      </c>
      <c r="E3870" s="89">
        <v>2.7777777777777779E-3</v>
      </c>
      <c r="O3870">
        <v>1</v>
      </c>
      <c r="Q3870">
        <v>1</v>
      </c>
      <c r="Y3870">
        <f t="shared" si="180"/>
        <v>2</v>
      </c>
      <c r="Z3870" s="90" t="str">
        <f t="shared" si="181"/>
        <v>2026/01/14 10:04</v>
      </c>
    </row>
    <row r="3871" spans="1:26" ht="3.6" customHeight="1" x14ac:dyDescent="0.2">
      <c r="A3871" s="86">
        <f t="shared" si="182"/>
        <v>46036</v>
      </c>
      <c r="B3871" s="270"/>
      <c r="C3871" s="272"/>
      <c r="D3871" s="273"/>
      <c r="E3871" s="89">
        <v>6.2499999999999995E-3</v>
      </c>
      <c r="O3871">
        <v>1</v>
      </c>
      <c r="Q3871">
        <v>1</v>
      </c>
      <c r="Y3871">
        <f t="shared" si="180"/>
        <v>2</v>
      </c>
      <c r="Z3871" s="90" t="str">
        <f t="shared" si="181"/>
        <v>2026/01/14 00:09</v>
      </c>
    </row>
    <row r="3872" spans="1:26" ht="3.6" customHeight="1" x14ac:dyDescent="0.2">
      <c r="A3872" s="86">
        <f t="shared" si="182"/>
        <v>46036</v>
      </c>
      <c r="B3872" s="270"/>
      <c r="C3872" s="272"/>
      <c r="D3872" s="273"/>
      <c r="E3872" s="89">
        <v>9.7222222222222224E-3</v>
      </c>
      <c r="O3872">
        <v>1</v>
      </c>
      <c r="Q3872">
        <v>1</v>
      </c>
      <c r="Y3872">
        <f t="shared" si="180"/>
        <v>2</v>
      </c>
      <c r="Z3872" s="90" t="str">
        <f t="shared" si="181"/>
        <v>2026/01/14 00:14</v>
      </c>
    </row>
    <row r="3873" spans="1:26" ht="3.6" customHeight="1" x14ac:dyDescent="0.2">
      <c r="A3873" s="86">
        <f t="shared" si="182"/>
        <v>46036</v>
      </c>
      <c r="B3873" s="270"/>
      <c r="C3873" s="272"/>
      <c r="D3873" s="273"/>
      <c r="E3873" s="89">
        <v>1.3194444444444444E-2</v>
      </c>
      <c r="O3873">
        <v>1</v>
      </c>
      <c r="Q3873">
        <v>1</v>
      </c>
      <c r="Y3873">
        <f t="shared" si="180"/>
        <v>2</v>
      </c>
      <c r="Z3873" s="90" t="str">
        <f t="shared" si="181"/>
        <v>2026/01/14 00:19</v>
      </c>
    </row>
    <row r="3874" spans="1:26" ht="3.6" customHeight="1" x14ac:dyDescent="0.2">
      <c r="A3874" s="86">
        <f t="shared" si="182"/>
        <v>46036</v>
      </c>
      <c r="B3874" s="270"/>
      <c r="C3874" s="272"/>
      <c r="D3874" s="273"/>
      <c r="E3874" s="89">
        <v>1.6666666666666666E-2</v>
      </c>
      <c r="O3874">
        <v>1</v>
      </c>
      <c r="Q3874">
        <v>1</v>
      </c>
      <c r="Y3874">
        <f t="shared" si="180"/>
        <v>2</v>
      </c>
      <c r="Z3874" s="90" t="str">
        <f t="shared" si="181"/>
        <v>2026/01/14 00:24</v>
      </c>
    </row>
    <row r="3875" spans="1:26" ht="3.6" customHeight="1" x14ac:dyDescent="0.2">
      <c r="A3875" s="86">
        <f t="shared" si="182"/>
        <v>46036</v>
      </c>
      <c r="B3875" s="270"/>
      <c r="C3875" s="272"/>
      <c r="D3875" s="273"/>
      <c r="E3875" s="89">
        <v>2.013888888888889E-2</v>
      </c>
      <c r="O3875">
        <v>1</v>
      </c>
      <c r="Q3875">
        <v>1</v>
      </c>
      <c r="Y3875">
        <f t="shared" si="180"/>
        <v>2</v>
      </c>
      <c r="Z3875" s="90" t="str">
        <f t="shared" si="181"/>
        <v>2026/01/14 00:29</v>
      </c>
    </row>
    <row r="3876" spans="1:26" ht="3.6" customHeight="1" x14ac:dyDescent="0.2">
      <c r="A3876" s="86">
        <f t="shared" si="182"/>
        <v>46036</v>
      </c>
      <c r="B3876" s="270"/>
      <c r="C3876" s="272"/>
      <c r="D3876" s="273"/>
      <c r="E3876" s="89">
        <v>2.361111111111111E-2</v>
      </c>
      <c r="O3876">
        <v>1</v>
      </c>
      <c r="Q3876">
        <v>1</v>
      </c>
      <c r="Y3876">
        <f t="shared" si="180"/>
        <v>2</v>
      </c>
      <c r="Z3876" s="90" t="str">
        <f t="shared" si="181"/>
        <v>2026/01/14 00:34</v>
      </c>
    </row>
    <row r="3877" spans="1:26" ht="3.6" customHeight="1" x14ac:dyDescent="0.2">
      <c r="A3877" s="86">
        <f t="shared" si="182"/>
        <v>46036</v>
      </c>
      <c r="B3877" s="270"/>
      <c r="C3877" s="272"/>
      <c r="D3877" s="273"/>
      <c r="E3877" s="89">
        <v>2.7083333333333334E-2</v>
      </c>
      <c r="O3877">
        <v>1</v>
      </c>
      <c r="Q3877">
        <v>1</v>
      </c>
      <c r="Y3877">
        <f t="shared" si="180"/>
        <v>2</v>
      </c>
      <c r="Z3877" s="90" t="str">
        <f t="shared" si="181"/>
        <v>2026/01/14 00:39</v>
      </c>
    </row>
    <row r="3878" spans="1:26" ht="3.6" customHeight="1" x14ac:dyDescent="0.2">
      <c r="A3878" s="86">
        <f t="shared" si="182"/>
        <v>46036</v>
      </c>
      <c r="B3878" s="270"/>
      <c r="C3878" s="272"/>
      <c r="D3878" s="273"/>
      <c r="E3878" s="89">
        <v>3.0555555555555555E-2</v>
      </c>
      <c r="O3878">
        <v>1</v>
      </c>
      <c r="Q3878">
        <v>1</v>
      </c>
      <c r="Y3878">
        <f t="shared" si="180"/>
        <v>2</v>
      </c>
      <c r="Z3878" s="90" t="str">
        <f t="shared" si="181"/>
        <v>2026/01/14 00:44</v>
      </c>
    </row>
    <row r="3879" spans="1:26" ht="3.6" customHeight="1" x14ac:dyDescent="0.2">
      <c r="A3879" s="86">
        <f t="shared" si="182"/>
        <v>46036</v>
      </c>
      <c r="B3879" s="270"/>
      <c r="C3879" s="272"/>
      <c r="D3879" s="273"/>
      <c r="E3879" s="89">
        <v>3.4027777777777775E-2</v>
      </c>
      <c r="O3879">
        <v>1</v>
      </c>
      <c r="Q3879">
        <v>1</v>
      </c>
      <c r="Y3879">
        <f t="shared" si="180"/>
        <v>2</v>
      </c>
      <c r="Z3879" s="90" t="str">
        <f t="shared" si="181"/>
        <v>2026/01/14 00:49</v>
      </c>
    </row>
    <row r="3880" spans="1:26" ht="3.6" customHeight="1" x14ac:dyDescent="0.2">
      <c r="A3880" s="86">
        <f t="shared" si="182"/>
        <v>46036</v>
      </c>
      <c r="B3880" s="270"/>
      <c r="C3880" s="272"/>
      <c r="D3880" s="273"/>
      <c r="E3880" s="89">
        <v>3.7499999999999999E-2</v>
      </c>
      <c r="O3880">
        <v>1</v>
      </c>
      <c r="Q3880">
        <v>1</v>
      </c>
      <c r="Y3880">
        <f t="shared" si="180"/>
        <v>2</v>
      </c>
      <c r="Z3880" s="90" t="str">
        <f t="shared" si="181"/>
        <v>2026/01/14 00:54</v>
      </c>
    </row>
    <row r="3881" spans="1:26" ht="3.6" customHeight="1" x14ac:dyDescent="0.2">
      <c r="A3881" s="86">
        <f t="shared" si="182"/>
        <v>46036</v>
      </c>
      <c r="B3881" s="270"/>
      <c r="C3881" s="272"/>
      <c r="D3881" s="273"/>
      <c r="E3881" s="89">
        <v>4.0972222222222222E-2</v>
      </c>
      <c r="O3881">
        <v>1</v>
      </c>
      <c r="Q3881">
        <v>1</v>
      </c>
      <c r="Y3881">
        <f t="shared" si="180"/>
        <v>2</v>
      </c>
      <c r="Z3881" s="90" t="str">
        <f t="shared" si="181"/>
        <v>2026/01/14 00:59</v>
      </c>
    </row>
    <row r="3882" spans="1:26" ht="3.6" customHeight="1" x14ac:dyDescent="0.2">
      <c r="A3882" s="86">
        <f t="shared" si="182"/>
        <v>46036</v>
      </c>
      <c r="B3882" s="270"/>
      <c r="C3882" s="272"/>
      <c r="D3882" s="273">
        <v>0.45833333333333331</v>
      </c>
      <c r="E3882" s="89">
        <v>2.7777777777777779E-3</v>
      </c>
      <c r="O3882">
        <v>1</v>
      </c>
      <c r="Q3882">
        <v>1</v>
      </c>
      <c r="Y3882">
        <f t="shared" si="180"/>
        <v>2</v>
      </c>
      <c r="Z3882" s="90" t="str">
        <f t="shared" si="181"/>
        <v>2026/01/14 11:04</v>
      </c>
    </row>
    <row r="3883" spans="1:26" ht="3.6" customHeight="1" x14ac:dyDescent="0.2">
      <c r="A3883" s="86">
        <f t="shared" si="182"/>
        <v>46036</v>
      </c>
      <c r="B3883" s="270"/>
      <c r="C3883" s="272"/>
      <c r="D3883" s="273"/>
      <c r="E3883" s="89">
        <v>6.2499999999999995E-3</v>
      </c>
      <c r="O3883">
        <v>1</v>
      </c>
      <c r="Q3883">
        <v>1</v>
      </c>
      <c r="Y3883">
        <f t="shared" si="180"/>
        <v>2</v>
      </c>
      <c r="Z3883" s="90" t="str">
        <f t="shared" si="181"/>
        <v>2026/01/14 00:09</v>
      </c>
    </row>
    <row r="3884" spans="1:26" ht="3.6" customHeight="1" x14ac:dyDescent="0.2">
      <c r="A3884" s="86">
        <f t="shared" si="182"/>
        <v>46036</v>
      </c>
      <c r="B3884" s="270"/>
      <c r="C3884" s="272"/>
      <c r="D3884" s="273"/>
      <c r="E3884" s="89">
        <v>9.7222222222222224E-3</v>
      </c>
      <c r="O3884">
        <v>1</v>
      </c>
      <c r="Q3884">
        <v>1</v>
      </c>
      <c r="Y3884">
        <f t="shared" si="180"/>
        <v>2</v>
      </c>
      <c r="Z3884" s="90" t="str">
        <f t="shared" si="181"/>
        <v>2026/01/14 00:14</v>
      </c>
    </row>
    <row r="3885" spans="1:26" ht="3.6" customHeight="1" x14ac:dyDescent="0.2">
      <c r="A3885" s="86">
        <f t="shared" si="182"/>
        <v>46036</v>
      </c>
      <c r="B3885" s="270"/>
      <c r="C3885" s="272"/>
      <c r="D3885" s="273"/>
      <c r="E3885" s="89">
        <v>1.3194444444444444E-2</v>
      </c>
      <c r="O3885">
        <v>1</v>
      </c>
      <c r="Q3885">
        <v>1</v>
      </c>
      <c r="Y3885">
        <f t="shared" si="180"/>
        <v>2</v>
      </c>
      <c r="Z3885" s="90" t="str">
        <f t="shared" si="181"/>
        <v>2026/01/14 00:19</v>
      </c>
    </row>
    <row r="3886" spans="1:26" ht="3.6" customHeight="1" x14ac:dyDescent="0.2">
      <c r="A3886" s="86">
        <f t="shared" si="182"/>
        <v>46036</v>
      </c>
      <c r="B3886" s="270"/>
      <c r="C3886" s="272"/>
      <c r="D3886" s="273"/>
      <c r="E3886" s="89">
        <v>1.6666666666666666E-2</v>
      </c>
      <c r="O3886">
        <v>1</v>
      </c>
      <c r="Q3886">
        <v>1</v>
      </c>
      <c r="Y3886">
        <f t="shared" si="180"/>
        <v>2</v>
      </c>
      <c r="Z3886" s="90" t="str">
        <f t="shared" si="181"/>
        <v>2026/01/14 00:24</v>
      </c>
    </row>
    <row r="3887" spans="1:26" ht="3.6" customHeight="1" x14ac:dyDescent="0.2">
      <c r="A3887" s="86">
        <f t="shared" si="182"/>
        <v>46036</v>
      </c>
      <c r="B3887" s="270"/>
      <c r="C3887" s="272"/>
      <c r="D3887" s="273"/>
      <c r="E3887" s="89">
        <v>2.013888888888889E-2</v>
      </c>
      <c r="O3887">
        <v>1</v>
      </c>
      <c r="Q3887">
        <v>1</v>
      </c>
      <c r="Y3887">
        <f t="shared" si="180"/>
        <v>2</v>
      </c>
      <c r="Z3887" s="90" t="str">
        <f t="shared" si="181"/>
        <v>2026/01/14 00:29</v>
      </c>
    </row>
    <row r="3888" spans="1:26" ht="3.6" customHeight="1" x14ac:dyDescent="0.2">
      <c r="A3888" s="86">
        <f t="shared" si="182"/>
        <v>46036</v>
      </c>
      <c r="B3888" s="270"/>
      <c r="C3888" s="272"/>
      <c r="D3888" s="273"/>
      <c r="E3888" s="89">
        <v>2.361111111111111E-2</v>
      </c>
      <c r="O3888">
        <v>1</v>
      </c>
      <c r="Q3888">
        <v>1</v>
      </c>
      <c r="Y3888">
        <f t="shared" si="180"/>
        <v>2</v>
      </c>
      <c r="Z3888" s="90" t="str">
        <f t="shared" si="181"/>
        <v>2026/01/14 00:34</v>
      </c>
    </row>
    <row r="3889" spans="1:26" ht="3.6" customHeight="1" x14ac:dyDescent="0.2">
      <c r="A3889" s="86">
        <f t="shared" si="182"/>
        <v>46036</v>
      </c>
      <c r="B3889" s="270"/>
      <c r="C3889" s="272"/>
      <c r="D3889" s="273"/>
      <c r="E3889" s="89">
        <v>2.7083333333333334E-2</v>
      </c>
      <c r="O3889">
        <v>1</v>
      </c>
      <c r="Q3889">
        <v>1</v>
      </c>
      <c r="Y3889">
        <f t="shared" si="180"/>
        <v>2</v>
      </c>
      <c r="Z3889" s="90" t="str">
        <f t="shared" si="181"/>
        <v>2026/01/14 00:39</v>
      </c>
    </row>
    <row r="3890" spans="1:26" ht="3.6" customHeight="1" x14ac:dyDescent="0.2">
      <c r="A3890" s="86">
        <f t="shared" si="182"/>
        <v>46036</v>
      </c>
      <c r="B3890" s="270"/>
      <c r="C3890" s="272"/>
      <c r="D3890" s="273"/>
      <c r="E3890" s="89">
        <v>3.0555555555555555E-2</v>
      </c>
      <c r="O3890">
        <v>1</v>
      </c>
      <c r="Q3890">
        <v>1</v>
      </c>
      <c r="Y3890">
        <f t="shared" si="180"/>
        <v>2</v>
      </c>
      <c r="Z3890" s="90" t="str">
        <f t="shared" si="181"/>
        <v>2026/01/14 00:44</v>
      </c>
    </row>
    <row r="3891" spans="1:26" ht="3.6" customHeight="1" x14ac:dyDescent="0.2">
      <c r="A3891" s="86">
        <f t="shared" si="182"/>
        <v>46036</v>
      </c>
      <c r="B3891" s="270"/>
      <c r="C3891" s="272"/>
      <c r="D3891" s="273"/>
      <c r="E3891" s="89">
        <v>3.4027777777777775E-2</v>
      </c>
      <c r="O3891">
        <v>1</v>
      </c>
      <c r="Q3891">
        <v>1</v>
      </c>
      <c r="Y3891">
        <f t="shared" si="180"/>
        <v>2</v>
      </c>
      <c r="Z3891" s="90" t="str">
        <f t="shared" si="181"/>
        <v>2026/01/14 00:49</v>
      </c>
    </row>
    <row r="3892" spans="1:26" ht="3.6" customHeight="1" x14ac:dyDescent="0.2">
      <c r="A3892" s="86">
        <f t="shared" si="182"/>
        <v>46036</v>
      </c>
      <c r="B3892" s="270"/>
      <c r="C3892" s="272"/>
      <c r="D3892" s="273"/>
      <c r="E3892" s="89">
        <v>3.7499999999999999E-2</v>
      </c>
      <c r="O3892">
        <v>1</v>
      </c>
      <c r="Q3892">
        <v>1</v>
      </c>
      <c r="Y3892">
        <f t="shared" si="180"/>
        <v>2</v>
      </c>
      <c r="Z3892" s="90" t="str">
        <f t="shared" si="181"/>
        <v>2026/01/14 00:54</v>
      </c>
    </row>
    <row r="3893" spans="1:26" ht="3.6" customHeight="1" x14ac:dyDescent="0.2">
      <c r="A3893" s="86">
        <f t="shared" si="182"/>
        <v>46036</v>
      </c>
      <c r="B3893" s="270"/>
      <c r="C3893" s="272"/>
      <c r="D3893" s="273"/>
      <c r="E3893" s="89">
        <v>4.0972222222222222E-2</v>
      </c>
      <c r="O3893">
        <v>1</v>
      </c>
      <c r="Q3893">
        <v>1</v>
      </c>
      <c r="Y3893">
        <f t="shared" si="180"/>
        <v>2</v>
      </c>
      <c r="Z3893" s="90" t="str">
        <f t="shared" si="181"/>
        <v>2026/01/14 00:59</v>
      </c>
    </row>
    <row r="3894" spans="1:26" ht="3.6" customHeight="1" x14ac:dyDescent="0.2">
      <c r="A3894" s="86">
        <f t="shared" si="182"/>
        <v>46036</v>
      </c>
      <c r="B3894" s="270"/>
      <c r="C3894" s="272"/>
      <c r="D3894" s="273">
        <v>0.5</v>
      </c>
      <c r="E3894" s="89">
        <v>2.7777777777777779E-3</v>
      </c>
      <c r="O3894">
        <v>1</v>
      </c>
      <c r="Q3894">
        <v>1</v>
      </c>
      <c r="Y3894">
        <f t="shared" si="180"/>
        <v>2</v>
      </c>
      <c r="Z3894" s="90" t="str">
        <f t="shared" si="181"/>
        <v>2026/01/14 12:04</v>
      </c>
    </row>
    <row r="3895" spans="1:26" ht="3.6" customHeight="1" x14ac:dyDescent="0.2">
      <c r="A3895" s="86">
        <f t="shared" si="182"/>
        <v>46036</v>
      </c>
      <c r="B3895" s="270"/>
      <c r="C3895" s="272"/>
      <c r="D3895" s="273"/>
      <c r="E3895" s="89">
        <v>6.2499999999999995E-3</v>
      </c>
      <c r="O3895">
        <v>1</v>
      </c>
      <c r="Q3895">
        <v>1</v>
      </c>
      <c r="Y3895">
        <f t="shared" si="180"/>
        <v>2</v>
      </c>
      <c r="Z3895" s="90" t="str">
        <f t="shared" si="181"/>
        <v>2026/01/14 00:09</v>
      </c>
    </row>
    <row r="3896" spans="1:26" ht="3.6" customHeight="1" x14ac:dyDescent="0.2">
      <c r="A3896" s="86">
        <f t="shared" si="182"/>
        <v>46036</v>
      </c>
      <c r="B3896" s="270"/>
      <c r="C3896" s="272"/>
      <c r="D3896" s="273"/>
      <c r="E3896" s="89">
        <v>9.7222222222222224E-3</v>
      </c>
      <c r="O3896">
        <v>1</v>
      </c>
      <c r="Q3896">
        <v>1</v>
      </c>
      <c r="Y3896">
        <f t="shared" si="180"/>
        <v>2</v>
      </c>
      <c r="Z3896" s="90" t="str">
        <f t="shared" si="181"/>
        <v>2026/01/14 00:14</v>
      </c>
    </row>
    <row r="3897" spans="1:26" ht="3.6" customHeight="1" x14ac:dyDescent="0.2">
      <c r="A3897" s="86">
        <f t="shared" si="182"/>
        <v>46036</v>
      </c>
      <c r="B3897" s="270"/>
      <c r="C3897" s="272"/>
      <c r="D3897" s="273"/>
      <c r="E3897" s="89">
        <v>1.3194444444444444E-2</v>
      </c>
      <c r="O3897">
        <v>1</v>
      </c>
      <c r="Q3897">
        <v>1</v>
      </c>
      <c r="Y3897">
        <f t="shared" si="180"/>
        <v>2</v>
      </c>
      <c r="Z3897" s="90" t="str">
        <f t="shared" si="181"/>
        <v>2026/01/14 00:19</v>
      </c>
    </row>
    <row r="3898" spans="1:26" ht="3.6" customHeight="1" x14ac:dyDescent="0.2">
      <c r="A3898" s="86">
        <f t="shared" si="182"/>
        <v>46036</v>
      </c>
      <c r="B3898" s="270"/>
      <c r="C3898" s="272"/>
      <c r="D3898" s="273"/>
      <c r="E3898" s="89">
        <v>1.6666666666666666E-2</v>
      </c>
      <c r="O3898">
        <v>1</v>
      </c>
      <c r="Q3898">
        <v>1</v>
      </c>
      <c r="Y3898">
        <f t="shared" si="180"/>
        <v>2</v>
      </c>
      <c r="Z3898" s="90" t="str">
        <f t="shared" si="181"/>
        <v>2026/01/14 00:24</v>
      </c>
    </row>
    <row r="3899" spans="1:26" ht="3.6" customHeight="1" x14ac:dyDescent="0.2">
      <c r="A3899" s="86">
        <f t="shared" si="182"/>
        <v>46036</v>
      </c>
      <c r="B3899" s="270"/>
      <c r="C3899" s="272"/>
      <c r="D3899" s="273"/>
      <c r="E3899" s="89">
        <v>2.013888888888889E-2</v>
      </c>
      <c r="O3899">
        <v>1</v>
      </c>
      <c r="Q3899">
        <v>1</v>
      </c>
      <c r="Y3899">
        <f t="shared" si="180"/>
        <v>2</v>
      </c>
      <c r="Z3899" s="90" t="str">
        <f t="shared" si="181"/>
        <v>2026/01/14 00:29</v>
      </c>
    </row>
    <row r="3900" spans="1:26" ht="3.6" customHeight="1" x14ac:dyDescent="0.2">
      <c r="A3900" s="86">
        <f t="shared" si="182"/>
        <v>46036</v>
      </c>
      <c r="B3900" s="270"/>
      <c r="C3900" s="272"/>
      <c r="D3900" s="273"/>
      <c r="E3900" s="89">
        <v>2.361111111111111E-2</v>
      </c>
      <c r="O3900">
        <v>1</v>
      </c>
      <c r="Q3900">
        <v>1</v>
      </c>
      <c r="Y3900">
        <f t="shared" si="180"/>
        <v>2</v>
      </c>
      <c r="Z3900" s="90" t="str">
        <f t="shared" si="181"/>
        <v>2026/01/14 00:34</v>
      </c>
    </row>
    <row r="3901" spans="1:26" ht="3.6" customHeight="1" x14ac:dyDescent="0.2">
      <c r="A3901" s="86">
        <f t="shared" si="182"/>
        <v>46036</v>
      </c>
      <c r="B3901" s="270"/>
      <c r="C3901" s="272"/>
      <c r="D3901" s="273"/>
      <c r="E3901" s="89">
        <v>2.7083333333333334E-2</v>
      </c>
      <c r="O3901">
        <v>1</v>
      </c>
      <c r="Q3901">
        <v>1</v>
      </c>
      <c r="Y3901">
        <f t="shared" si="180"/>
        <v>2</v>
      </c>
      <c r="Z3901" s="90" t="str">
        <f t="shared" si="181"/>
        <v>2026/01/14 00:39</v>
      </c>
    </row>
    <row r="3902" spans="1:26" ht="3.6" customHeight="1" x14ac:dyDescent="0.2">
      <c r="A3902" s="86">
        <f t="shared" si="182"/>
        <v>46036</v>
      </c>
      <c r="B3902" s="270"/>
      <c r="C3902" s="272"/>
      <c r="D3902" s="273"/>
      <c r="E3902" s="89">
        <v>3.0555555555555555E-2</v>
      </c>
      <c r="O3902">
        <v>1</v>
      </c>
      <c r="Q3902">
        <v>1</v>
      </c>
      <c r="Y3902">
        <f t="shared" si="180"/>
        <v>2</v>
      </c>
      <c r="Z3902" s="90" t="str">
        <f t="shared" si="181"/>
        <v>2026/01/14 00:44</v>
      </c>
    </row>
    <row r="3903" spans="1:26" ht="3.6" customHeight="1" x14ac:dyDescent="0.2">
      <c r="A3903" s="86">
        <f t="shared" si="182"/>
        <v>46036</v>
      </c>
      <c r="B3903" s="270"/>
      <c r="C3903" s="272"/>
      <c r="D3903" s="273"/>
      <c r="E3903" s="89">
        <v>3.4027777777777775E-2</v>
      </c>
      <c r="O3903">
        <v>1</v>
      </c>
      <c r="Q3903">
        <v>1</v>
      </c>
      <c r="Y3903">
        <f t="shared" si="180"/>
        <v>2</v>
      </c>
      <c r="Z3903" s="90" t="str">
        <f t="shared" si="181"/>
        <v>2026/01/14 00:49</v>
      </c>
    </row>
    <row r="3904" spans="1:26" ht="3.6" customHeight="1" x14ac:dyDescent="0.2">
      <c r="A3904" s="86">
        <f t="shared" si="182"/>
        <v>46036</v>
      </c>
      <c r="B3904" s="270"/>
      <c r="C3904" s="272"/>
      <c r="D3904" s="273"/>
      <c r="E3904" s="89">
        <v>3.7499999999999999E-2</v>
      </c>
      <c r="O3904">
        <v>1</v>
      </c>
      <c r="Q3904">
        <v>1</v>
      </c>
      <c r="Y3904">
        <f t="shared" si="180"/>
        <v>2</v>
      </c>
      <c r="Z3904" s="90" t="str">
        <f t="shared" si="181"/>
        <v>2026/01/14 00:54</v>
      </c>
    </row>
    <row r="3905" spans="1:26" ht="3.6" customHeight="1" x14ac:dyDescent="0.2">
      <c r="A3905" s="86">
        <f t="shared" si="182"/>
        <v>46036</v>
      </c>
      <c r="B3905" s="270"/>
      <c r="C3905" s="272"/>
      <c r="D3905" s="273"/>
      <c r="E3905" s="89">
        <v>4.0972222222222222E-2</v>
      </c>
      <c r="O3905">
        <v>1</v>
      </c>
      <c r="Q3905">
        <v>1</v>
      </c>
      <c r="Y3905">
        <f t="shared" si="180"/>
        <v>2</v>
      </c>
      <c r="Z3905" s="90" t="str">
        <f t="shared" si="181"/>
        <v>2026/01/14 00:59</v>
      </c>
    </row>
    <row r="3906" spans="1:26" ht="3.6" customHeight="1" x14ac:dyDescent="0.2">
      <c r="A3906" s="86">
        <f t="shared" si="182"/>
        <v>46036</v>
      </c>
      <c r="B3906" s="270"/>
      <c r="C3906" s="272"/>
      <c r="D3906" s="273">
        <v>0.54166666666666663</v>
      </c>
      <c r="E3906" s="89">
        <v>2.7777777777777779E-3</v>
      </c>
      <c r="O3906">
        <v>1</v>
      </c>
      <c r="Q3906">
        <v>1</v>
      </c>
      <c r="Y3906">
        <f t="shared" si="180"/>
        <v>2</v>
      </c>
      <c r="Z3906" s="90" t="str">
        <f t="shared" si="181"/>
        <v>2026/01/14 13:04</v>
      </c>
    </row>
    <row r="3907" spans="1:26" ht="3.6" customHeight="1" x14ac:dyDescent="0.2">
      <c r="A3907" s="86">
        <f t="shared" si="182"/>
        <v>46036</v>
      </c>
      <c r="B3907" s="270"/>
      <c r="C3907" s="272"/>
      <c r="D3907" s="273"/>
      <c r="E3907" s="89">
        <v>6.2499999999999995E-3</v>
      </c>
      <c r="O3907">
        <v>1</v>
      </c>
      <c r="Q3907">
        <v>1</v>
      </c>
      <c r="Y3907">
        <f t="shared" si="180"/>
        <v>2</v>
      </c>
      <c r="Z3907" s="90" t="str">
        <f t="shared" si="181"/>
        <v>2026/01/14 00:09</v>
      </c>
    </row>
    <row r="3908" spans="1:26" ht="3.6" customHeight="1" x14ac:dyDescent="0.2">
      <c r="A3908" s="86">
        <f t="shared" si="182"/>
        <v>46036</v>
      </c>
      <c r="B3908" s="270"/>
      <c r="C3908" s="272"/>
      <c r="D3908" s="273"/>
      <c r="E3908" s="89">
        <v>9.7222222222222224E-3</v>
      </c>
      <c r="O3908">
        <v>1</v>
      </c>
      <c r="Q3908">
        <v>1</v>
      </c>
      <c r="Y3908">
        <f t="shared" si="180"/>
        <v>2</v>
      </c>
      <c r="Z3908" s="90" t="str">
        <f t="shared" si="181"/>
        <v>2026/01/14 00:14</v>
      </c>
    </row>
    <row r="3909" spans="1:26" ht="3.6" customHeight="1" x14ac:dyDescent="0.2">
      <c r="A3909" s="86">
        <f t="shared" si="182"/>
        <v>46036</v>
      </c>
      <c r="B3909" s="270"/>
      <c r="C3909" s="272"/>
      <c r="D3909" s="273"/>
      <c r="E3909" s="89">
        <v>1.3194444444444444E-2</v>
      </c>
      <c r="O3909">
        <v>1</v>
      </c>
      <c r="Q3909">
        <v>1</v>
      </c>
      <c r="Y3909">
        <f t="shared" si="180"/>
        <v>2</v>
      </c>
      <c r="Z3909" s="90" t="str">
        <f t="shared" si="181"/>
        <v>2026/01/14 00:19</v>
      </c>
    </row>
    <row r="3910" spans="1:26" ht="3.6" customHeight="1" x14ac:dyDescent="0.2">
      <c r="A3910" s="86">
        <f t="shared" si="182"/>
        <v>46036</v>
      </c>
      <c r="B3910" s="270"/>
      <c r="C3910" s="272"/>
      <c r="D3910" s="273"/>
      <c r="E3910" s="89">
        <v>1.6666666666666666E-2</v>
      </c>
      <c r="O3910">
        <v>1</v>
      </c>
      <c r="Q3910">
        <v>1</v>
      </c>
      <c r="Y3910">
        <f t="shared" si="180"/>
        <v>2</v>
      </c>
      <c r="Z3910" s="90" t="str">
        <f t="shared" si="181"/>
        <v>2026/01/14 00:24</v>
      </c>
    </row>
    <row r="3911" spans="1:26" ht="3.6" customHeight="1" x14ac:dyDescent="0.2">
      <c r="A3911" s="86">
        <f t="shared" si="182"/>
        <v>46036</v>
      </c>
      <c r="B3911" s="270"/>
      <c r="C3911" s="272"/>
      <c r="D3911" s="273"/>
      <c r="E3911" s="89">
        <v>2.013888888888889E-2</v>
      </c>
      <c r="O3911">
        <v>1</v>
      </c>
      <c r="Q3911">
        <v>1</v>
      </c>
      <c r="Y3911">
        <f t="shared" ref="Y3911:Y3974" si="183">COUNTA(F3911:X3911)</f>
        <v>2</v>
      </c>
      <c r="Z3911" s="90" t="str">
        <f t="shared" ref="Z3911:Z3974" si="184">TEXT(A3911,"yyyy/mm/dd")&amp; " " &amp;TEXT(D3911+E3911,"hh:mm")</f>
        <v>2026/01/14 00:29</v>
      </c>
    </row>
    <row r="3912" spans="1:26" ht="3.6" customHeight="1" x14ac:dyDescent="0.2">
      <c r="A3912" s="86">
        <f t="shared" ref="A3912:A3975" si="185">IF(B3912&lt;&gt;"",B3912,A3911)</f>
        <v>46036</v>
      </c>
      <c r="B3912" s="270"/>
      <c r="C3912" s="272"/>
      <c r="D3912" s="273"/>
      <c r="E3912" s="89">
        <v>2.361111111111111E-2</v>
      </c>
      <c r="O3912">
        <v>1</v>
      </c>
      <c r="Q3912">
        <v>1</v>
      </c>
      <c r="Y3912">
        <f t="shared" si="183"/>
        <v>2</v>
      </c>
      <c r="Z3912" s="90" t="str">
        <f t="shared" si="184"/>
        <v>2026/01/14 00:34</v>
      </c>
    </row>
    <row r="3913" spans="1:26" ht="3.6" customHeight="1" x14ac:dyDescent="0.2">
      <c r="A3913" s="86">
        <f t="shared" si="185"/>
        <v>46036</v>
      </c>
      <c r="B3913" s="270"/>
      <c r="C3913" s="272"/>
      <c r="D3913" s="273"/>
      <c r="E3913" s="89">
        <v>2.7083333333333334E-2</v>
      </c>
      <c r="O3913">
        <v>1</v>
      </c>
      <c r="Q3913">
        <v>1</v>
      </c>
      <c r="Y3913">
        <f t="shared" si="183"/>
        <v>2</v>
      </c>
      <c r="Z3913" s="90" t="str">
        <f t="shared" si="184"/>
        <v>2026/01/14 00:39</v>
      </c>
    </row>
    <row r="3914" spans="1:26" ht="3.6" customHeight="1" x14ac:dyDescent="0.2">
      <c r="A3914" s="86">
        <f t="shared" si="185"/>
        <v>46036</v>
      </c>
      <c r="B3914" s="270"/>
      <c r="C3914" s="272"/>
      <c r="D3914" s="273"/>
      <c r="E3914" s="89">
        <v>3.0555555555555555E-2</v>
      </c>
      <c r="O3914">
        <v>1</v>
      </c>
      <c r="Q3914">
        <v>1</v>
      </c>
      <c r="Y3914">
        <f t="shared" si="183"/>
        <v>2</v>
      </c>
      <c r="Z3914" s="90" t="str">
        <f t="shared" si="184"/>
        <v>2026/01/14 00:44</v>
      </c>
    </row>
    <row r="3915" spans="1:26" ht="3.6" customHeight="1" x14ac:dyDescent="0.2">
      <c r="A3915" s="86">
        <f t="shared" si="185"/>
        <v>46036</v>
      </c>
      <c r="B3915" s="270"/>
      <c r="C3915" s="272"/>
      <c r="D3915" s="273"/>
      <c r="E3915" s="89">
        <v>3.4027777777777775E-2</v>
      </c>
      <c r="O3915">
        <v>1</v>
      </c>
      <c r="Q3915">
        <v>1</v>
      </c>
      <c r="Y3915">
        <f t="shared" si="183"/>
        <v>2</v>
      </c>
      <c r="Z3915" s="90" t="str">
        <f t="shared" si="184"/>
        <v>2026/01/14 00:49</v>
      </c>
    </row>
    <row r="3916" spans="1:26" ht="3.6" customHeight="1" x14ac:dyDescent="0.2">
      <c r="A3916" s="86">
        <f t="shared" si="185"/>
        <v>46036</v>
      </c>
      <c r="B3916" s="270"/>
      <c r="C3916" s="272"/>
      <c r="D3916" s="273"/>
      <c r="E3916" s="89">
        <v>3.7499999999999999E-2</v>
      </c>
      <c r="O3916">
        <v>1</v>
      </c>
      <c r="Q3916">
        <v>1</v>
      </c>
      <c r="Y3916">
        <f t="shared" si="183"/>
        <v>2</v>
      </c>
      <c r="Z3916" s="90" t="str">
        <f t="shared" si="184"/>
        <v>2026/01/14 00:54</v>
      </c>
    </row>
    <row r="3917" spans="1:26" ht="3.6" customHeight="1" x14ac:dyDescent="0.2">
      <c r="A3917" s="86">
        <f t="shared" si="185"/>
        <v>46036</v>
      </c>
      <c r="B3917" s="270"/>
      <c r="C3917" s="272"/>
      <c r="D3917" s="273"/>
      <c r="E3917" s="89">
        <v>4.0972222222222222E-2</v>
      </c>
      <c r="O3917">
        <v>1</v>
      </c>
      <c r="Q3917">
        <v>1</v>
      </c>
      <c r="Y3917">
        <f t="shared" si="183"/>
        <v>2</v>
      </c>
      <c r="Z3917" s="90" t="str">
        <f t="shared" si="184"/>
        <v>2026/01/14 00:59</v>
      </c>
    </row>
    <row r="3918" spans="1:26" ht="3.6" customHeight="1" x14ac:dyDescent="0.2">
      <c r="A3918" s="86">
        <f t="shared" si="185"/>
        <v>46036</v>
      </c>
      <c r="B3918" s="270"/>
      <c r="C3918" s="272"/>
      <c r="D3918" s="273">
        <v>0.58333333333333337</v>
      </c>
      <c r="E3918" s="89">
        <v>2.7777777777777779E-3</v>
      </c>
      <c r="O3918">
        <v>1</v>
      </c>
      <c r="Q3918">
        <v>1</v>
      </c>
      <c r="Y3918">
        <f t="shared" si="183"/>
        <v>2</v>
      </c>
      <c r="Z3918" s="90" t="str">
        <f t="shared" si="184"/>
        <v>2026/01/14 14:04</v>
      </c>
    </row>
    <row r="3919" spans="1:26" ht="3.6" customHeight="1" x14ac:dyDescent="0.2">
      <c r="A3919" s="86">
        <f t="shared" si="185"/>
        <v>46036</v>
      </c>
      <c r="B3919" s="270"/>
      <c r="C3919" s="272"/>
      <c r="D3919" s="273"/>
      <c r="E3919" s="89">
        <v>6.2499999999999995E-3</v>
      </c>
      <c r="O3919">
        <v>1</v>
      </c>
      <c r="Q3919">
        <v>1</v>
      </c>
      <c r="Y3919">
        <f t="shared" si="183"/>
        <v>2</v>
      </c>
      <c r="Z3919" s="90" t="str">
        <f t="shared" si="184"/>
        <v>2026/01/14 00:09</v>
      </c>
    </row>
    <row r="3920" spans="1:26" ht="3.6" customHeight="1" x14ac:dyDescent="0.2">
      <c r="A3920" s="86">
        <f t="shared" si="185"/>
        <v>46036</v>
      </c>
      <c r="B3920" s="270"/>
      <c r="C3920" s="272"/>
      <c r="D3920" s="273"/>
      <c r="E3920" s="89">
        <v>9.7222222222222224E-3</v>
      </c>
      <c r="O3920">
        <v>1</v>
      </c>
      <c r="Q3920">
        <v>1</v>
      </c>
      <c r="Y3920">
        <f t="shared" si="183"/>
        <v>2</v>
      </c>
      <c r="Z3920" s="90" t="str">
        <f t="shared" si="184"/>
        <v>2026/01/14 00:14</v>
      </c>
    </row>
    <row r="3921" spans="1:26" ht="3.6" customHeight="1" x14ac:dyDescent="0.2">
      <c r="A3921" s="86">
        <f t="shared" si="185"/>
        <v>46036</v>
      </c>
      <c r="B3921" s="270"/>
      <c r="C3921" s="272"/>
      <c r="D3921" s="273"/>
      <c r="E3921" s="89">
        <v>1.3194444444444444E-2</v>
      </c>
      <c r="O3921">
        <v>1</v>
      </c>
      <c r="Q3921">
        <v>1</v>
      </c>
      <c r="Y3921">
        <f t="shared" si="183"/>
        <v>2</v>
      </c>
      <c r="Z3921" s="90" t="str">
        <f t="shared" si="184"/>
        <v>2026/01/14 00:19</v>
      </c>
    </row>
    <row r="3922" spans="1:26" ht="3.6" customHeight="1" x14ac:dyDescent="0.2">
      <c r="A3922" s="86">
        <f t="shared" si="185"/>
        <v>46036</v>
      </c>
      <c r="B3922" s="270"/>
      <c r="C3922" s="272"/>
      <c r="D3922" s="273"/>
      <c r="E3922" s="89">
        <v>1.6666666666666666E-2</v>
      </c>
      <c r="O3922">
        <v>1</v>
      </c>
      <c r="Q3922">
        <v>1</v>
      </c>
      <c r="Y3922">
        <f t="shared" si="183"/>
        <v>2</v>
      </c>
      <c r="Z3922" s="90" t="str">
        <f t="shared" si="184"/>
        <v>2026/01/14 00:24</v>
      </c>
    </row>
    <row r="3923" spans="1:26" ht="3.6" customHeight="1" x14ac:dyDescent="0.2">
      <c r="A3923" s="86">
        <f t="shared" si="185"/>
        <v>46036</v>
      </c>
      <c r="B3923" s="270"/>
      <c r="C3923" s="272"/>
      <c r="D3923" s="273"/>
      <c r="E3923" s="89">
        <v>2.013888888888889E-2</v>
      </c>
      <c r="O3923">
        <v>1</v>
      </c>
      <c r="Q3923">
        <v>1</v>
      </c>
      <c r="Y3923">
        <f t="shared" si="183"/>
        <v>2</v>
      </c>
      <c r="Z3923" s="90" t="str">
        <f t="shared" si="184"/>
        <v>2026/01/14 00:29</v>
      </c>
    </row>
    <row r="3924" spans="1:26" ht="3.6" customHeight="1" x14ac:dyDescent="0.2">
      <c r="A3924" s="86">
        <f t="shared" si="185"/>
        <v>46036</v>
      </c>
      <c r="B3924" s="270"/>
      <c r="C3924" s="272"/>
      <c r="D3924" s="273"/>
      <c r="E3924" s="89">
        <v>2.361111111111111E-2</v>
      </c>
      <c r="O3924">
        <v>1</v>
      </c>
      <c r="Q3924">
        <v>1</v>
      </c>
      <c r="Y3924">
        <f t="shared" si="183"/>
        <v>2</v>
      </c>
      <c r="Z3924" s="90" t="str">
        <f t="shared" si="184"/>
        <v>2026/01/14 00:34</v>
      </c>
    </row>
    <row r="3925" spans="1:26" ht="3.6" customHeight="1" x14ac:dyDescent="0.2">
      <c r="A3925" s="86">
        <f t="shared" si="185"/>
        <v>46036</v>
      </c>
      <c r="B3925" s="270"/>
      <c r="C3925" s="272"/>
      <c r="D3925" s="273"/>
      <c r="E3925" s="89">
        <v>2.7083333333333334E-2</v>
      </c>
      <c r="O3925">
        <v>1</v>
      </c>
      <c r="Q3925">
        <v>1</v>
      </c>
      <c r="Y3925">
        <f t="shared" si="183"/>
        <v>2</v>
      </c>
      <c r="Z3925" s="90" t="str">
        <f t="shared" si="184"/>
        <v>2026/01/14 00:39</v>
      </c>
    </row>
    <row r="3926" spans="1:26" ht="3.6" customHeight="1" x14ac:dyDescent="0.2">
      <c r="A3926" s="86">
        <f t="shared" si="185"/>
        <v>46036</v>
      </c>
      <c r="B3926" s="270"/>
      <c r="C3926" s="272"/>
      <c r="D3926" s="273"/>
      <c r="E3926" s="89">
        <v>3.0555555555555555E-2</v>
      </c>
      <c r="O3926">
        <v>1</v>
      </c>
      <c r="Q3926">
        <v>1</v>
      </c>
      <c r="Y3926">
        <f t="shared" si="183"/>
        <v>2</v>
      </c>
      <c r="Z3926" s="90" t="str">
        <f t="shared" si="184"/>
        <v>2026/01/14 00:44</v>
      </c>
    </row>
    <row r="3927" spans="1:26" ht="3.6" customHeight="1" x14ac:dyDescent="0.2">
      <c r="A3927" s="86">
        <f t="shared" si="185"/>
        <v>46036</v>
      </c>
      <c r="B3927" s="270"/>
      <c r="C3927" s="272"/>
      <c r="D3927" s="273"/>
      <c r="E3927" s="89">
        <v>3.4027777777777775E-2</v>
      </c>
      <c r="O3927">
        <v>1</v>
      </c>
      <c r="Q3927">
        <v>1</v>
      </c>
      <c r="Y3927">
        <f t="shared" si="183"/>
        <v>2</v>
      </c>
      <c r="Z3927" s="90" t="str">
        <f t="shared" si="184"/>
        <v>2026/01/14 00:49</v>
      </c>
    </row>
    <row r="3928" spans="1:26" ht="3.6" customHeight="1" x14ac:dyDescent="0.2">
      <c r="A3928" s="86">
        <f t="shared" si="185"/>
        <v>46036</v>
      </c>
      <c r="B3928" s="270"/>
      <c r="C3928" s="272"/>
      <c r="D3928" s="273"/>
      <c r="E3928" s="89">
        <v>3.7499999999999999E-2</v>
      </c>
      <c r="O3928">
        <v>1</v>
      </c>
      <c r="Q3928">
        <v>1</v>
      </c>
      <c r="Y3928">
        <f t="shared" si="183"/>
        <v>2</v>
      </c>
      <c r="Z3928" s="90" t="str">
        <f t="shared" si="184"/>
        <v>2026/01/14 00:54</v>
      </c>
    </row>
    <row r="3929" spans="1:26" ht="3.6" customHeight="1" x14ac:dyDescent="0.2">
      <c r="A3929" s="86">
        <f t="shared" si="185"/>
        <v>46036</v>
      </c>
      <c r="B3929" s="270"/>
      <c r="C3929" s="272"/>
      <c r="D3929" s="273"/>
      <c r="E3929" s="89">
        <v>4.0972222222222222E-2</v>
      </c>
      <c r="O3929">
        <v>1</v>
      </c>
      <c r="Q3929">
        <v>1</v>
      </c>
      <c r="Y3929">
        <f t="shared" si="183"/>
        <v>2</v>
      </c>
      <c r="Z3929" s="90" t="str">
        <f t="shared" si="184"/>
        <v>2026/01/14 00:59</v>
      </c>
    </row>
    <row r="3930" spans="1:26" ht="3.6" customHeight="1" x14ac:dyDescent="0.2">
      <c r="A3930" s="86">
        <f t="shared" si="185"/>
        <v>46036</v>
      </c>
      <c r="B3930" s="270"/>
      <c r="C3930" s="272"/>
      <c r="D3930" s="273">
        <v>0.625</v>
      </c>
      <c r="E3930" s="89">
        <v>2.7777777777777779E-3</v>
      </c>
      <c r="O3930">
        <v>1</v>
      </c>
      <c r="Q3930">
        <v>1</v>
      </c>
      <c r="Y3930">
        <f t="shared" si="183"/>
        <v>2</v>
      </c>
      <c r="Z3930" s="90" t="str">
        <f t="shared" si="184"/>
        <v>2026/01/14 15:04</v>
      </c>
    </row>
    <row r="3931" spans="1:26" ht="3.6" customHeight="1" x14ac:dyDescent="0.2">
      <c r="A3931" s="86">
        <f t="shared" si="185"/>
        <v>46036</v>
      </c>
      <c r="B3931" s="270"/>
      <c r="C3931" s="272"/>
      <c r="D3931" s="273"/>
      <c r="E3931" s="89">
        <v>6.2499999999999995E-3</v>
      </c>
      <c r="O3931">
        <v>1</v>
      </c>
      <c r="Q3931">
        <v>1</v>
      </c>
      <c r="Y3931">
        <f t="shared" si="183"/>
        <v>2</v>
      </c>
      <c r="Z3931" s="90" t="str">
        <f t="shared" si="184"/>
        <v>2026/01/14 00:09</v>
      </c>
    </row>
    <row r="3932" spans="1:26" ht="3.6" customHeight="1" x14ac:dyDescent="0.2">
      <c r="A3932" s="86">
        <f t="shared" si="185"/>
        <v>46036</v>
      </c>
      <c r="B3932" s="270"/>
      <c r="C3932" s="272"/>
      <c r="D3932" s="273"/>
      <c r="E3932" s="89">
        <v>9.7222222222222224E-3</v>
      </c>
      <c r="O3932">
        <v>1</v>
      </c>
      <c r="Q3932">
        <v>1</v>
      </c>
      <c r="Y3932">
        <f t="shared" si="183"/>
        <v>2</v>
      </c>
      <c r="Z3932" s="90" t="str">
        <f t="shared" si="184"/>
        <v>2026/01/14 00:14</v>
      </c>
    </row>
    <row r="3933" spans="1:26" ht="3.6" customHeight="1" x14ac:dyDescent="0.2">
      <c r="A3933" s="86">
        <f t="shared" si="185"/>
        <v>46036</v>
      </c>
      <c r="B3933" s="270"/>
      <c r="C3933" s="272"/>
      <c r="D3933" s="273"/>
      <c r="E3933" s="89">
        <v>1.3194444444444444E-2</v>
      </c>
      <c r="O3933">
        <v>1</v>
      </c>
      <c r="Q3933">
        <v>1</v>
      </c>
      <c r="Y3933">
        <f t="shared" si="183"/>
        <v>2</v>
      </c>
      <c r="Z3933" s="90" t="str">
        <f t="shared" si="184"/>
        <v>2026/01/14 00:19</v>
      </c>
    </row>
    <row r="3934" spans="1:26" ht="3.6" customHeight="1" x14ac:dyDescent="0.2">
      <c r="A3934" s="86">
        <f t="shared" si="185"/>
        <v>46036</v>
      </c>
      <c r="B3934" s="270"/>
      <c r="C3934" s="272"/>
      <c r="D3934" s="273"/>
      <c r="E3934" s="89">
        <v>1.6666666666666666E-2</v>
      </c>
      <c r="O3934">
        <v>1</v>
      </c>
      <c r="Q3934">
        <v>1</v>
      </c>
      <c r="Y3934">
        <f t="shared" si="183"/>
        <v>2</v>
      </c>
      <c r="Z3934" s="90" t="str">
        <f t="shared" si="184"/>
        <v>2026/01/14 00:24</v>
      </c>
    </row>
    <row r="3935" spans="1:26" ht="3.6" customHeight="1" x14ac:dyDescent="0.2">
      <c r="A3935" s="86">
        <f t="shared" si="185"/>
        <v>46036</v>
      </c>
      <c r="B3935" s="270"/>
      <c r="C3935" s="272"/>
      <c r="D3935" s="273"/>
      <c r="E3935" s="89">
        <v>2.013888888888889E-2</v>
      </c>
      <c r="O3935">
        <v>1</v>
      </c>
      <c r="Q3935">
        <v>1</v>
      </c>
      <c r="Y3935">
        <f t="shared" si="183"/>
        <v>2</v>
      </c>
      <c r="Z3935" s="90" t="str">
        <f t="shared" si="184"/>
        <v>2026/01/14 00:29</v>
      </c>
    </row>
    <row r="3936" spans="1:26" ht="3.6" customHeight="1" x14ac:dyDescent="0.2">
      <c r="A3936" s="86">
        <f t="shared" si="185"/>
        <v>46036</v>
      </c>
      <c r="B3936" s="270"/>
      <c r="C3936" s="272"/>
      <c r="D3936" s="273"/>
      <c r="E3936" s="89">
        <v>2.361111111111111E-2</v>
      </c>
      <c r="O3936">
        <v>1</v>
      </c>
      <c r="Q3936">
        <v>1</v>
      </c>
      <c r="Y3936">
        <f t="shared" si="183"/>
        <v>2</v>
      </c>
      <c r="Z3936" s="90" t="str">
        <f t="shared" si="184"/>
        <v>2026/01/14 00:34</v>
      </c>
    </row>
    <row r="3937" spans="1:26" ht="3.6" customHeight="1" x14ac:dyDescent="0.2">
      <c r="A3937" s="86">
        <f t="shared" si="185"/>
        <v>46036</v>
      </c>
      <c r="B3937" s="270"/>
      <c r="C3937" s="272"/>
      <c r="D3937" s="273"/>
      <c r="E3937" s="89">
        <v>2.7083333333333334E-2</v>
      </c>
      <c r="O3937">
        <v>1</v>
      </c>
      <c r="Q3937">
        <v>1</v>
      </c>
      <c r="Y3937">
        <f t="shared" si="183"/>
        <v>2</v>
      </c>
      <c r="Z3937" s="90" t="str">
        <f t="shared" si="184"/>
        <v>2026/01/14 00:39</v>
      </c>
    </row>
    <row r="3938" spans="1:26" ht="3.6" customHeight="1" x14ac:dyDescent="0.2">
      <c r="A3938" s="86">
        <f t="shared" si="185"/>
        <v>46036</v>
      </c>
      <c r="B3938" s="270"/>
      <c r="C3938" s="272"/>
      <c r="D3938" s="273"/>
      <c r="E3938" s="89">
        <v>3.0555555555555555E-2</v>
      </c>
      <c r="O3938">
        <v>1</v>
      </c>
      <c r="Q3938">
        <v>1</v>
      </c>
      <c r="Y3938">
        <f t="shared" si="183"/>
        <v>2</v>
      </c>
      <c r="Z3938" s="90" t="str">
        <f t="shared" si="184"/>
        <v>2026/01/14 00:44</v>
      </c>
    </row>
    <row r="3939" spans="1:26" ht="3.6" customHeight="1" x14ac:dyDescent="0.2">
      <c r="A3939" s="86">
        <f t="shared" si="185"/>
        <v>46036</v>
      </c>
      <c r="B3939" s="270"/>
      <c r="C3939" s="272"/>
      <c r="D3939" s="273"/>
      <c r="E3939" s="89">
        <v>3.4027777777777775E-2</v>
      </c>
      <c r="O3939">
        <v>1</v>
      </c>
      <c r="Q3939">
        <v>1</v>
      </c>
      <c r="Y3939">
        <f t="shared" si="183"/>
        <v>2</v>
      </c>
      <c r="Z3939" s="90" t="str">
        <f t="shared" si="184"/>
        <v>2026/01/14 00:49</v>
      </c>
    </row>
    <row r="3940" spans="1:26" ht="3.6" customHeight="1" x14ac:dyDescent="0.2">
      <c r="A3940" s="86">
        <f t="shared" si="185"/>
        <v>46036</v>
      </c>
      <c r="B3940" s="270"/>
      <c r="C3940" s="272"/>
      <c r="D3940" s="273"/>
      <c r="E3940" s="89">
        <v>3.7499999999999999E-2</v>
      </c>
      <c r="O3940">
        <v>1</v>
      </c>
      <c r="Q3940">
        <v>1</v>
      </c>
      <c r="Y3940">
        <f t="shared" si="183"/>
        <v>2</v>
      </c>
      <c r="Z3940" s="90" t="str">
        <f t="shared" si="184"/>
        <v>2026/01/14 00:54</v>
      </c>
    </row>
    <row r="3941" spans="1:26" ht="3.6" customHeight="1" x14ac:dyDescent="0.2">
      <c r="A3941" s="86">
        <f t="shared" si="185"/>
        <v>46036</v>
      </c>
      <c r="B3941" s="270"/>
      <c r="C3941" s="272"/>
      <c r="D3941" s="273"/>
      <c r="E3941" s="89">
        <v>4.0972222222222222E-2</v>
      </c>
      <c r="O3941">
        <v>1</v>
      </c>
      <c r="Q3941">
        <v>1</v>
      </c>
      <c r="Y3941">
        <f t="shared" si="183"/>
        <v>2</v>
      </c>
      <c r="Z3941" s="90" t="str">
        <f t="shared" si="184"/>
        <v>2026/01/14 00:59</v>
      </c>
    </row>
    <row r="3942" spans="1:26" ht="3.6" customHeight="1" x14ac:dyDescent="0.2">
      <c r="A3942" s="86">
        <f t="shared" si="185"/>
        <v>46036</v>
      </c>
      <c r="B3942" s="270"/>
      <c r="C3942" s="272"/>
      <c r="D3942" s="273">
        <v>0.66666666666666663</v>
      </c>
      <c r="E3942" s="89">
        <v>2.7777777777777779E-3</v>
      </c>
      <c r="O3942">
        <v>1</v>
      </c>
      <c r="Q3942">
        <v>1</v>
      </c>
      <c r="Y3942">
        <f t="shared" si="183"/>
        <v>2</v>
      </c>
      <c r="Z3942" s="90" t="str">
        <f t="shared" si="184"/>
        <v>2026/01/14 16:04</v>
      </c>
    </row>
    <row r="3943" spans="1:26" ht="3.6" customHeight="1" x14ac:dyDescent="0.2">
      <c r="A3943" s="86">
        <f t="shared" si="185"/>
        <v>46036</v>
      </c>
      <c r="B3943" s="270"/>
      <c r="C3943" s="272"/>
      <c r="D3943" s="273"/>
      <c r="E3943" s="89">
        <v>6.2499999999999995E-3</v>
      </c>
      <c r="O3943">
        <v>1</v>
      </c>
      <c r="Q3943">
        <v>1</v>
      </c>
      <c r="Y3943">
        <f t="shared" si="183"/>
        <v>2</v>
      </c>
      <c r="Z3943" s="90" t="str">
        <f t="shared" si="184"/>
        <v>2026/01/14 00:09</v>
      </c>
    </row>
    <row r="3944" spans="1:26" ht="3.6" customHeight="1" x14ac:dyDescent="0.2">
      <c r="A3944" s="86">
        <f t="shared" si="185"/>
        <v>46036</v>
      </c>
      <c r="B3944" s="270"/>
      <c r="C3944" s="272"/>
      <c r="D3944" s="273"/>
      <c r="E3944" s="89">
        <v>9.7222222222222224E-3</v>
      </c>
      <c r="O3944">
        <v>1</v>
      </c>
      <c r="Q3944">
        <v>1</v>
      </c>
      <c r="Y3944">
        <f t="shared" si="183"/>
        <v>2</v>
      </c>
      <c r="Z3944" s="90" t="str">
        <f t="shared" si="184"/>
        <v>2026/01/14 00:14</v>
      </c>
    </row>
    <row r="3945" spans="1:26" ht="3.6" customHeight="1" x14ac:dyDescent="0.2">
      <c r="A3945" s="86">
        <f t="shared" si="185"/>
        <v>46036</v>
      </c>
      <c r="B3945" s="270"/>
      <c r="C3945" s="272"/>
      <c r="D3945" s="273"/>
      <c r="E3945" s="89">
        <v>1.3194444444444444E-2</v>
      </c>
      <c r="O3945">
        <v>1</v>
      </c>
      <c r="Q3945">
        <v>1</v>
      </c>
      <c r="Y3945">
        <f t="shared" si="183"/>
        <v>2</v>
      </c>
      <c r="Z3945" s="90" t="str">
        <f t="shared" si="184"/>
        <v>2026/01/14 00:19</v>
      </c>
    </row>
    <row r="3946" spans="1:26" ht="3.6" customHeight="1" x14ac:dyDescent="0.2">
      <c r="A3946" s="86">
        <f t="shared" si="185"/>
        <v>46036</v>
      </c>
      <c r="B3946" s="270"/>
      <c r="C3946" s="272"/>
      <c r="D3946" s="273"/>
      <c r="E3946" s="89">
        <v>1.6666666666666666E-2</v>
      </c>
      <c r="O3946">
        <v>1</v>
      </c>
      <c r="Q3946">
        <v>1</v>
      </c>
      <c r="Y3946">
        <f t="shared" si="183"/>
        <v>2</v>
      </c>
      <c r="Z3946" s="90" t="str">
        <f t="shared" si="184"/>
        <v>2026/01/14 00:24</v>
      </c>
    </row>
    <row r="3947" spans="1:26" ht="3.6" customHeight="1" x14ac:dyDescent="0.2">
      <c r="A3947" s="86">
        <f t="shared" si="185"/>
        <v>46036</v>
      </c>
      <c r="B3947" s="270"/>
      <c r="C3947" s="272"/>
      <c r="D3947" s="273"/>
      <c r="E3947" s="89">
        <v>2.013888888888889E-2</v>
      </c>
      <c r="O3947">
        <v>1</v>
      </c>
      <c r="Q3947">
        <v>1</v>
      </c>
      <c r="Y3947">
        <f t="shared" si="183"/>
        <v>2</v>
      </c>
      <c r="Z3947" s="90" t="str">
        <f t="shared" si="184"/>
        <v>2026/01/14 00:29</v>
      </c>
    </row>
    <row r="3948" spans="1:26" ht="3.6" customHeight="1" x14ac:dyDescent="0.2">
      <c r="A3948" s="86">
        <f t="shared" si="185"/>
        <v>46036</v>
      </c>
      <c r="B3948" s="270"/>
      <c r="C3948" s="272"/>
      <c r="D3948" s="273"/>
      <c r="E3948" s="89">
        <v>2.361111111111111E-2</v>
      </c>
      <c r="O3948">
        <v>1</v>
      </c>
      <c r="Q3948">
        <v>1</v>
      </c>
      <c r="Y3948">
        <f t="shared" si="183"/>
        <v>2</v>
      </c>
      <c r="Z3948" s="90" t="str">
        <f t="shared" si="184"/>
        <v>2026/01/14 00:34</v>
      </c>
    </row>
    <row r="3949" spans="1:26" ht="3.6" customHeight="1" x14ac:dyDescent="0.2">
      <c r="A3949" s="86">
        <f t="shared" si="185"/>
        <v>46036</v>
      </c>
      <c r="B3949" s="270"/>
      <c r="C3949" s="272"/>
      <c r="D3949" s="273"/>
      <c r="E3949" s="89">
        <v>2.7083333333333334E-2</v>
      </c>
      <c r="O3949">
        <v>1</v>
      </c>
      <c r="Q3949">
        <v>1</v>
      </c>
      <c r="Y3949">
        <f t="shared" si="183"/>
        <v>2</v>
      </c>
      <c r="Z3949" s="90" t="str">
        <f t="shared" si="184"/>
        <v>2026/01/14 00:39</v>
      </c>
    </row>
    <row r="3950" spans="1:26" ht="3.6" customHeight="1" x14ac:dyDescent="0.2">
      <c r="A3950" s="86">
        <f t="shared" si="185"/>
        <v>46036</v>
      </c>
      <c r="B3950" s="270"/>
      <c r="C3950" s="272"/>
      <c r="D3950" s="273"/>
      <c r="E3950" s="89">
        <v>3.0555555555555555E-2</v>
      </c>
      <c r="O3950">
        <v>1</v>
      </c>
      <c r="Q3950">
        <v>1</v>
      </c>
      <c r="Y3950">
        <f t="shared" si="183"/>
        <v>2</v>
      </c>
      <c r="Z3950" s="90" t="str">
        <f t="shared" si="184"/>
        <v>2026/01/14 00:44</v>
      </c>
    </row>
    <row r="3951" spans="1:26" ht="3.6" customHeight="1" x14ac:dyDescent="0.2">
      <c r="A3951" s="86">
        <f t="shared" si="185"/>
        <v>46036</v>
      </c>
      <c r="B3951" s="270"/>
      <c r="C3951" s="272"/>
      <c r="D3951" s="273"/>
      <c r="E3951" s="89">
        <v>3.4027777777777775E-2</v>
      </c>
      <c r="O3951">
        <v>1</v>
      </c>
      <c r="Q3951">
        <v>1</v>
      </c>
      <c r="Y3951">
        <f t="shared" si="183"/>
        <v>2</v>
      </c>
      <c r="Z3951" s="90" t="str">
        <f t="shared" si="184"/>
        <v>2026/01/14 00:49</v>
      </c>
    </row>
    <row r="3952" spans="1:26" ht="3.6" customHeight="1" x14ac:dyDescent="0.2">
      <c r="A3952" s="86">
        <f t="shared" si="185"/>
        <v>46036</v>
      </c>
      <c r="B3952" s="270"/>
      <c r="C3952" s="272"/>
      <c r="D3952" s="273"/>
      <c r="E3952" s="89">
        <v>3.7499999999999999E-2</v>
      </c>
      <c r="O3952">
        <v>1</v>
      </c>
      <c r="Q3952">
        <v>1</v>
      </c>
      <c r="Y3952">
        <f t="shared" si="183"/>
        <v>2</v>
      </c>
      <c r="Z3952" s="90" t="str">
        <f t="shared" si="184"/>
        <v>2026/01/14 00:54</v>
      </c>
    </row>
    <row r="3953" spans="1:26" ht="3.6" customHeight="1" x14ac:dyDescent="0.2">
      <c r="A3953" s="86">
        <f t="shared" si="185"/>
        <v>46036</v>
      </c>
      <c r="B3953" s="270"/>
      <c r="C3953" s="272"/>
      <c r="D3953" s="273"/>
      <c r="E3953" s="89">
        <v>4.0972222222222222E-2</v>
      </c>
      <c r="O3953">
        <v>1</v>
      </c>
      <c r="Q3953">
        <v>1</v>
      </c>
      <c r="Y3953">
        <f t="shared" si="183"/>
        <v>2</v>
      </c>
      <c r="Z3953" s="90" t="str">
        <f t="shared" si="184"/>
        <v>2026/01/14 00:59</v>
      </c>
    </row>
    <row r="3954" spans="1:26" ht="3.6" customHeight="1" x14ac:dyDescent="0.2">
      <c r="A3954" s="86">
        <f t="shared" si="185"/>
        <v>46036</v>
      </c>
      <c r="B3954" s="270"/>
      <c r="C3954" s="272"/>
      <c r="D3954" s="273">
        <v>0.70833333333333337</v>
      </c>
      <c r="E3954" s="89">
        <v>2.7777777777777779E-3</v>
      </c>
      <c r="O3954">
        <v>1</v>
      </c>
      <c r="Q3954">
        <v>1</v>
      </c>
      <c r="Y3954">
        <f t="shared" si="183"/>
        <v>2</v>
      </c>
      <c r="Z3954" s="90" t="str">
        <f t="shared" si="184"/>
        <v>2026/01/14 17:04</v>
      </c>
    </row>
    <row r="3955" spans="1:26" ht="3.6" customHeight="1" x14ac:dyDescent="0.2">
      <c r="A3955" s="86">
        <f t="shared" si="185"/>
        <v>46036</v>
      </c>
      <c r="B3955" s="270"/>
      <c r="C3955" s="272"/>
      <c r="D3955" s="273"/>
      <c r="E3955" s="89">
        <v>6.2499999999999995E-3</v>
      </c>
      <c r="O3955">
        <v>1</v>
      </c>
      <c r="Q3955">
        <v>1</v>
      </c>
      <c r="Y3955">
        <f t="shared" si="183"/>
        <v>2</v>
      </c>
      <c r="Z3955" s="90" t="str">
        <f t="shared" si="184"/>
        <v>2026/01/14 00:09</v>
      </c>
    </row>
    <row r="3956" spans="1:26" ht="3.6" customHeight="1" x14ac:dyDescent="0.2">
      <c r="A3956" s="86">
        <f t="shared" si="185"/>
        <v>46036</v>
      </c>
      <c r="B3956" s="270"/>
      <c r="C3956" s="272"/>
      <c r="D3956" s="273"/>
      <c r="E3956" s="89">
        <v>9.7222222222222224E-3</v>
      </c>
      <c r="O3956">
        <v>1</v>
      </c>
      <c r="Q3956">
        <v>1</v>
      </c>
      <c r="Y3956">
        <f t="shared" si="183"/>
        <v>2</v>
      </c>
      <c r="Z3956" s="90" t="str">
        <f t="shared" si="184"/>
        <v>2026/01/14 00:14</v>
      </c>
    </row>
    <row r="3957" spans="1:26" ht="3.6" customHeight="1" x14ac:dyDescent="0.2">
      <c r="A3957" s="86">
        <f t="shared" si="185"/>
        <v>46036</v>
      </c>
      <c r="B3957" s="270"/>
      <c r="C3957" s="272"/>
      <c r="D3957" s="273"/>
      <c r="E3957" s="89">
        <v>1.3194444444444444E-2</v>
      </c>
      <c r="O3957">
        <v>1</v>
      </c>
      <c r="Q3957">
        <v>1</v>
      </c>
      <c r="Y3957">
        <f t="shared" si="183"/>
        <v>2</v>
      </c>
      <c r="Z3957" s="90" t="str">
        <f t="shared" si="184"/>
        <v>2026/01/14 00:19</v>
      </c>
    </row>
    <row r="3958" spans="1:26" ht="3.6" customHeight="1" x14ac:dyDescent="0.2">
      <c r="A3958" s="86">
        <f t="shared" si="185"/>
        <v>46036</v>
      </c>
      <c r="B3958" s="270"/>
      <c r="C3958" s="272"/>
      <c r="D3958" s="273"/>
      <c r="E3958" s="89">
        <v>1.6666666666666666E-2</v>
      </c>
      <c r="O3958">
        <v>1</v>
      </c>
      <c r="Q3958">
        <v>1</v>
      </c>
      <c r="Y3958">
        <f t="shared" si="183"/>
        <v>2</v>
      </c>
      <c r="Z3958" s="90" t="str">
        <f t="shared" si="184"/>
        <v>2026/01/14 00:24</v>
      </c>
    </row>
    <row r="3959" spans="1:26" ht="3.6" customHeight="1" x14ac:dyDescent="0.2">
      <c r="A3959" s="86">
        <f t="shared" si="185"/>
        <v>46036</v>
      </c>
      <c r="B3959" s="270"/>
      <c r="C3959" s="272"/>
      <c r="D3959" s="273"/>
      <c r="E3959" s="89">
        <v>2.013888888888889E-2</v>
      </c>
      <c r="O3959">
        <v>1</v>
      </c>
      <c r="Q3959">
        <v>1</v>
      </c>
      <c r="Y3959">
        <f t="shared" si="183"/>
        <v>2</v>
      </c>
      <c r="Z3959" s="90" t="str">
        <f t="shared" si="184"/>
        <v>2026/01/14 00:29</v>
      </c>
    </row>
    <row r="3960" spans="1:26" ht="3.6" customHeight="1" x14ac:dyDescent="0.2">
      <c r="A3960" s="86">
        <f t="shared" si="185"/>
        <v>46036</v>
      </c>
      <c r="B3960" s="270"/>
      <c r="C3960" s="272"/>
      <c r="D3960" s="273"/>
      <c r="E3960" s="89">
        <v>2.361111111111111E-2</v>
      </c>
      <c r="O3960">
        <v>1</v>
      </c>
      <c r="Q3960">
        <v>1</v>
      </c>
      <c r="Y3960">
        <f t="shared" si="183"/>
        <v>2</v>
      </c>
      <c r="Z3960" s="90" t="str">
        <f t="shared" si="184"/>
        <v>2026/01/14 00:34</v>
      </c>
    </row>
    <row r="3961" spans="1:26" ht="3.6" customHeight="1" x14ac:dyDescent="0.2">
      <c r="A3961" s="86">
        <f t="shared" si="185"/>
        <v>46036</v>
      </c>
      <c r="B3961" s="270"/>
      <c r="C3961" s="272"/>
      <c r="D3961" s="273"/>
      <c r="E3961" s="89">
        <v>2.7083333333333334E-2</v>
      </c>
      <c r="O3961">
        <v>1</v>
      </c>
      <c r="Q3961">
        <v>1</v>
      </c>
      <c r="Y3961">
        <f t="shared" si="183"/>
        <v>2</v>
      </c>
      <c r="Z3961" s="90" t="str">
        <f t="shared" si="184"/>
        <v>2026/01/14 00:39</v>
      </c>
    </row>
    <row r="3962" spans="1:26" ht="3.6" customHeight="1" x14ac:dyDescent="0.2">
      <c r="A3962" s="86">
        <f t="shared" si="185"/>
        <v>46036</v>
      </c>
      <c r="B3962" s="270"/>
      <c r="C3962" s="272"/>
      <c r="D3962" s="273"/>
      <c r="E3962" s="89">
        <v>3.0555555555555555E-2</v>
      </c>
      <c r="O3962">
        <v>1</v>
      </c>
      <c r="Q3962">
        <v>1</v>
      </c>
      <c r="Y3962">
        <f t="shared" si="183"/>
        <v>2</v>
      </c>
      <c r="Z3962" s="90" t="str">
        <f t="shared" si="184"/>
        <v>2026/01/14 00:44</v>
      </c>
    </row>
    <row r="3963" spans="1:26" ht="3.6" customHeight="1" x14ac:dyDescent="0.2">
      <c r="A3963" s="86">
        <f t="shared" si="185"/>
        <v>46036</v>
      </c>
      <c r="B3963" s="270"/>
      <c r="C3963" s="272"/>
      <c r="D3963" s="273"/>
      <c r="E3963" s="89">
        <v>3.4027777777777775E-2</v>
      </c>
      <c r="O3963">
        <v>1</v>
      </c>
      <c r="Q3963">
        <v>1</v>
      </c>
      <c r="Y3963">
        <f t="shared" si="183"/>
        <v>2</v>
      </c>
      <c r="Z3963" s="90" t="str">
        <f t="shared" si="184"/>
        <v>2026/01/14 00:49</v>
      </c>
    </row>
    <row r="3964" spans="1:26" ht="3.6" customHeight="1" x14ac:dyDescent="0.2">
      <c r="A3964" s="86">
        <f t="shared" si="185"/>
        <v>46036</v>
      </c>
      <c r="B3964" s="270"/>
      <c r="C3964" s="272"/>
      <c r="D3964" s="273"/>
      <c r="E3964" s="89">
        <v>3.7499999999999999E-2</v>
      </c>
      <c r="O3964">
        <v>1</v>
      </c>
      <c r="Q3964">
        <v>1</v>
      </c>
      <c r="Y3964">
        <f t="shared" si="183"/>
        <v>2</v>
      </c>
      <c r="Z3964" s="90" t="str">
        <f t="shared" si="184"/>
        <v>2026/01/14 00:54</v>
      </c>
    </row>
    <row r="3965" spans="1:26" ht="3.6" customHeight="1" x14ac:dyDescent="0.2">
      <c r="A3965" s="86">
        <f t="shared" si="185"/>
        <v>46036</v>
      </c>
      <c r="B3965" s="270"/>
      <c r="C3965" s="272"/>
      <c r="D3965" s="273"/>
      <c r="E3965" s="89">
        <v>4.0972222222222222E-2</v>
      </c>
      <c r="O3965">
        <v>1</v>
      </c>
      <c r="Q3965">
        <v>1</v>
      </c>
      <c r="Y3965">
        <f t="shared" si="183"/>
        <v>2</v>
      </c>
      <c r="Z3965" s="90" t="str">
        <f t="shared" si="184"/>
        <v>2026/01/14 00:59</v>
      </c>
    </row>
    <row r="3966" spans="1:26" ht="3.6" customHeight="1" x14ac:dyDescent="0.2">
      <c r="A3966" s="86">
        <f t="shared" si="185"/>
        <v>46036</v>
      </c>
      <c r="B3966" s="270"/>
      <c r="C3966" s="272"/>
      <c r="D3966" s="273">
        <v>0.75</v>
      </c>
      <c r="E3966" s="89">
        <v>2.7777777777777779E-3</v>
      </c>
      <c r="O3966">
        <v>1</v>
      </c>
      <c r="Q3966">
        <v>1</v>
      </c>
      <c r="Y3966">
        <f t="shared" si="183"/>
        <v>2</v>
      </c>
      <c r="Z3966" s="90" t="str">
        <f t="shared" si="184"/>
        <v>2026/01/14 18:04</v>
      </c>
    </row>
    <row r="3967" spans="1:26" ht="3.6" customHeight="1" x14ac:dyDescent="0.2">
      <c r="A3967" s="86">
        <f t="shared" si="185"/>
        <v>46036</v>
      </c>
      <c r="B3967" s="270"/>
      <c r="C3967" s="272"/>
      <c r="D3967" s="273"/>
      <c r="E3967" s="89">
        <v>6.2499999999999995E-3</v>
      </c>
      <c r="O3967">
        <v>1</v>
      </c>
      <c r="Q3967">
        <v>1</v>
      </c>
      <c r="Y3967">
        <f t="shared" si="183"/>
        <v>2</v>
      </c>
      <c r="Z3967" s="90" t="str">
        <f t="shared" si="184"/>
        <v>2026/01/14 00:09</v>
      </c>
    </row>
    <row r="3968" spans="1:26" ht="3.6" customHeight="1" x14ac:dyDescent="0.2">
      <c r="A3968" s="86">
        <f t="shared" si="185"/>
        <v>46036</v>
      </c>
      <c r="B3968" s="270"/>
      <c r="C3968" s="272"/>
      <c r="D3968" s="273"/>
      <c r="E3968" s="89">
        <v>9.7222222222222224E-3</v>
      </c>
      <c r="O3968">
        <v>1</v>
      </c>
      <c r="Q3968">
        <v>1</v>
      </c>
      <c r="Y3968">
        <f t="shared" si="183"/>
        <v>2</v>
      </c>
      <c r="Z3968" s="90" t="str">
        <f t="shared" si="184"/>
        <v>2026/01/14 00:14</v>
      </c>
    </row>
    <row r="3969" spans="1:26" ht="3.6" customHeight="1" x14ac:dyDescent="0.2">
      <c r="A3969" s="86">
        <f t="shared" si="185"/>
        <v>46036</v>
      </c>
      <c r="B3969" s="270"/>
      <c r="C3969" s="272"/>
      <c r="D3969" s="273"/>
      <c r="E3969" s="89">
        <v>1.3194444444444444E-2</v>
      </c>
      <c r="O3969">
        <v>1</v>
      </c>
      <c r="Q3969">
        <v>1</v>
      </c>
      <c r="Y3969">
        <f t="shared" si="183"/>
        <v>2</v>
      </c>
      <c r="Z3969" s="90" t="str">
        <f t="shared" si="184"/>
        <v>2026/01/14 00:19</v>
      </c>
    </row>
    <row r="3970" spans="1:26" ht="3.6" customHeight="1" x14ac:dyDescent="0.2">
      <c r="A3970" s="86">
        <f t="shared" si="185"/>
        <v>46036</v>
      </c>
      <c r="B3970" s="270"/>
      <c r="C3970" s="272"/>
      <c r="D3970" s="273"/>
      <c r="E3970" s="89">
        <v>1.6666666666666666E-2</v>
      </c>
      <c r="O3970">
        <v>1</v>
      </c>
      <c r="Q3970">
        <v>1</v>
      </c>
      <c r="Y3970">
        <f t="shared" si="183"/>
        <v>2</v>
      </c>
      <c r="Z3970" s="90" t="str">
        <f t="shared" si="184"/>
        <v>2026/01/14 00:24</v>
      </c>
    </row>
    <row r="3971" spans="1:26" ht="3.6" customHeight="1" x14ac:dyDescent="0.2">
      <c r="A3971" s="86">
        <f t="shared" si="185"/>
        <v>46036</v>
      </c>
      <c r="B3971" s="270"/>
      <c r="C3971" s="272"/>
      <c r="D3971" s="273"/>
      <c r="E3971" s="89">
        <v>2.013888888888889E-2</v>
      </c>
      <c r="O3971">
        <v>1</v>
      </c>
      <c r="Q3971">
        <v>1</v>
      </c>
      <c r="Y3971">
        <f t="shared" si="183"/>
        <v>2</v>
      </c>
      <c r="Z3971" s="90" t="str">
        <f t="shared" si="184"/>
        <v>2026/01/14 00:29</v>
      </c>
    </row>
    <row r="3972" spans="1:26" ht="3.6" customHeight="1" x14ac:dyDescent="0.2">
      <c r="A3972" s="86">
        <f t="shared" si="185"/>
        <v>46036</v>
      </c>
      <c r="B3972" s="270"/>
      <c r="C3972" s="272"/>
      <c r="D3972" s="273"/>
      <c r="E3972" s="89">
        <v>2.361111111111111E-2</v>
      </c>
      <c r="O3972">
        <v>1</v>
      </c>
      <c r="Q3972">
        <v>1</v>
      </c>
      <c r="Y3972">
        <f t="shared" si="183"/>
        <v>2</v>
      </c>
      <c r="Z3972" s="90" t="str">
        <f t="shared" si="184"/>
        <v>2026/01/14 00:34</v>
      </c>
    </row>
    <row r="3973" spans="1:26" ht="3.6" customHeight="1" x14ac:dyDescent="0.2">
      <c r="A3973" s="86">
        <f t="shared" si="185"/>
        <v>46036</v>
      </c>
      <c r="B3973" s="270"/>
      <c r="C3973" s="272"/>
      <c r="D3973" s="273"/>
      <c r="E3973" s="89">
        <v>2.7083333333333334E-2</v>
      </c>
      <c r="O3973">
        <v>1</v>
      </c>
      <c r="Q3973">
        <v>1</v>
      </c>
      <c r="Y3973">
        <f t="shared" si="183"/>
        <v>2</v>
      </c>
      <c r="Z3973" s="90" t="str">
        <f t="shared" si="184"/>
        <v>2026/01/14 00:39</v>
      </c>
    </row>
    <row r="3974" spans="1:26" ht="3.6" customHeight="1" x14ac:dyDescent="0.2">
      <c r="A3974" s="86">
        <f t="shared" si="185"/>
        <v>46036</v>
      </c>
      <c r="B3974" s="270"/>
      <c r="C3974" s="272"/>
      <c r="D3974" s="273"/>
      <c r="E3974" s="89">
        <v>3.0555555555555555E-2</v>
      </c>
      <c r="O3974">
        <v>1</v>
      </c>
      <c r="Q3974">
        <v>1</v>
      </c>
      <c r="Y3974">
        <f t="shared" si="183"/>
        <v>2</v>
      </c>
      <c r="Z3974" s="90" t="str">
        <f t="shared" si="184"/>
        <v>2026/01/14 00:44</v>
      </c>
    </row>
    <row r="3975" spans="1:26" ht="3.6" customHeight="1" x14ac:dyDescent="0.2">
      <c r="A3975" s="86">
        <f t="shared" si="185"/>
        <v>46036</v>
      </c>
      <c r="B3975" s="270"/>
      <c r="C3975" s="272"/>
      <c r="D3975" s="273"/>
      <c r="E3975" s="89">
        <v>3.4027777777777775E-2</v>
      </c>
      <c r="O3975">
        <v>1</v>
      </c>
      <c r="Q3975">
        <v>1</v>
      </c>
      <c r="Y3975">
        <f t="shared" ref="Y3975:Y4038" si="186">COUNTA(F3975:X3975)</f>
        <v>2</v>
      </c>
      <c r="Z3975" s="90" t="str">
        <f t="shared" ref="Z3975:Z4038" si="187">TEXT(A3975,"yyyy/mm/dd")&amp; " " &amp;TEXT(D3975+E3975,"hh:mm")</f>
        <v>2026/01/14 00:49</v>
      </c>
    </row>
    <row r="3976" spans="1:26" ht="3.6" customHeight="1" x14ac:dyDescent="0.2">
      <c r="A3976" s="86">
        <f t="shared" ref="A3976:A4039" si="188">IF(B3976&lt;&gt;"",B3976,A3975)</f>
        <v>46036</v>
      </c>
      <c r="B3976" s="270"/>
      <c r="C3976" s="272"/>
      <c r="D3976" s="273"/>
      <c r="E3976" s="89">
        <v>3.7499999999999999E-2</v>
      </c>
      <c r="O3976">
        <v>1</v>
      </c>
      <c r="Q3976">
        <v>1</v>
      </c>
      <c r="Y3976">
        <f t="shared" si="186"/>
        <v>2</v>
      </c>
      <c r="Z3976" s="90" t="str">
        <f t="shared" si="187"/>
        <v>2026/01/14 00:54</v>
      </c>
    </row>
    <row r="3977" spans="1:26" ht="3.6" customHeight="1" x14ac:dyDescent="0.2">
      <c r="A3977" s="86">
        <f t="shared" si="188"/>
        <v>46036</v>
      </c>
      <c r="B3977" s="270"/>
      <c r="C3977" s="272"/>
      <c r="D3977" s="273"/>
      <c r="E3977" s="89">
        <v>4.0972222222222222E-2</v>
      </c>
      <c r="O3977">
        <v>1</v>
      </c>
      <c r="Q3977">
        <v>1</v>
      </c>
      <c r="Y3977">
        <f t="shared" si="186"/>
        <v>2</v>
      </c>
      <c r="Z3977" s="90" t="str">
        <f t="shared" si="187"/>
        <v>2026/01/14 00:59</v>
      </c>
    </row>
    <row r="3978" spans="1:26" ht="3.6" customHeight="1" x14ac:dyDescent="0.2">
      <c r="A3978" s="86">
        <f t="shared" si="188"/>
        <v>46036</v>
      </c>
      <c r="B3978" s="270"/>
      <c r="C3978" s="272"/>
      <c r="D3978" s="273">
        <v>0.79166666666666663</v>
      </c>
      <c r="E3978" s="89">
        <v>2.7777777777777779E-3</v>
      </c>
      <c r="O3978">
        <v>1</v>
      </c>
      <c r="Q3978">
        <v>1</v>
      </c>
      <c r="Y3978">
        <f t="shared" si="186"/>
        <v>2</v>
      </c>
      <c r="Z3978" s="90" t="str">
        <f t="shared" si="187"/>
        <v>2026/01/14 19:04</v>
      </c>
    </row>
    <row r="3979" spans="1:26" ht="3.6" customHeight="1" x14ac:dyDescent="0.2">
      <c r="A3979" s="86">
        <f t="shared" si="188"/>
        <v>46036</v>
      </c>
      <c r="B3979" s="270"/>
      <c r="C3979" s="272"/>
      <c r="D3979" s="273"/>
      <c r="E3979" s="89">
        <v>6.2499999999999995E-3</v>
      </c>
      <c r="O3979">
        <v>1</v>
      </c>
      <c r="Q3979">
        <v>1</v>
      </c>
      <c r="Y3979">
        <f t="shared" si="186"/>
        <v>2</v>
      </c>
      <c r="Z3979" s="90" t="str">
        <f t="shared" si="187"/>
        <v>2026/01/14 00:09</v>
      </c>
    </row>
    <row r="3980" spans="1:26" ht="3.6" customHeight="1" x14ac:dyDescent="0.2">
      <c r="A3980" s="86">
        <f t="shared" si="188"/>
        <v>46036</v>
      </c>
      <c r="B3980" s="270"/>
      <c r="C3980" s="272"/>
      <c r="D3980" s="273"/>
      <c r="E3980" s="89">
        <v>9.7222222222222224E-3</v>
      </c>
      <c r="O3980">
        <v>1</v>
      </c>
      <c r="Q3980">
        <v>1</v>
      </c>
      <c r="Y3980">
        <f t="shared" si="186"/>
        <v>2</v>
      </c>
      <c r="Z3980" s="90" t="str">
        <f t="shared" si="187"/>
        <v>2026/01/14 00:14</v>
      </c>
    </row>
    <row r="3981" spans="1:26" ht="3.6" customHeight="1" x14ac:dyDescent="0.2">
      <c r="A3981" s="86">
        <f t="shared" si="188"/>
        <v>46036</v>
      </c>
      <c r="B3981" s="270"/>
      <c r="C3981" s="272"/>
      <c r="D3981" s="273"/>
      <c r="E3981" s="89">
        <v>1.3194444444444444E-2</v>
      </c>
      <c r="O3981">
        <v>1</v>
      </c>
      <c r="Q3981">
        <v>1</v>
      </c>
      <c r="Y3981">
        <f t="shared" si="186"/>
        <v>2</v>
      </c>
      <c r="Z3981" s="90" t="str">
        <f t="shared" si="187"/>
        <v>2026/01/14 00:19</v>
      </c>
    </row>
    <row r="3982" spans="1:26" ht="3.6" customHeight="1" x14ac:dyDescent="0.2">
      <c r="A3982" s="86">
        <f t="shared" si="188"/>
        <v>46036</v>
      </c>
      <c r="B3982" s="270"/>
      <c r="C3982" s="272"/>
      <c r="D3982" s="273"/>
      <c r="E3982" s="89">
        <v>1.6666666666666666E-2</v>
      </c>
      <c r="O3982">
        <v>1</v>
      </c>
      <c r="Q3982">
        <v>1</v>
      </c>
      <c r="Y3982">
        <f t="shared" si="186"/>
        <v>2</v>
      </c>
      <c r="Z3982" s="90" t="str">
        <f t="shared" si="187"/>
        <v>2026/01/14 00:24</v>
      </c>
    </row>
    <row r="3983" spans="1:26" ht="3.6" customHeight="1" x14ac:dyDescent="0.2">
      <c r="A3983" s="86">
        <f t="shared" si="188"/>
        <v>46036</v>
      </c>
      <c r="B3983" s="270"/>
      <c r="C3983" s="272"/>
      <c r="D3983" s="273"/>
      <c r="E3983" s="89">
        <v>2.013888888888889E-2</v>
      </c>
      <c r="O3983">
        <v>1</v>
      </c>
      <c r="Q3983">
        <v>1</v>
      </c>
      <c r="Y3983">
        <f t="shared" si="186"/>
        <v>2</v>
      </c>
      <c r="Z3983" s="90" t="str">
        <f t="shared" si="187"/>
        <v>2026/01/14 00:29</v>
      </c>
    </row>
    <row r="3984" spans="1:26" ht="3.6" customHeight="1" x14ac:dyDescent="0.2">
      <c r="A3984" s="86">
        <f t="shared" si="188"/>
        <v>46036</v>
      </c>
      <c r="B3984" s="270"/>
      <c r="C3984" s="272"/>
      <c r="D3984" s="273"/>
      <c r="E3984" s="89">
        <v>2.361111111111111E-2</v>
      </c>
      <c r="O3984">
        <v>1</v>
      </c>
      <c r="Q3984">
        <v>1</v>
      </c>
      <c r="Y3984">
        <f t="shared" si="186"/>
        <v>2</v>
      </c>
      <c r="Z3984" s="90" t="str">
        <f t="shared" si="187"/>
        <v>2026/01/14 00:34</v>
      </c>
    </row>
    <row r="3985" spans="1:26" ht="3.6" customHeight="1" x14ac:dyDescent="0.2">
      <c r="A3985" s="86">
        <f t="shared" si="188"/>
        <v>46036</v>
      </c>
      <c r="B3985" s="270"/>
      <c r="C3985" s="272"/>
      <c r="D3985" s="273"/>
      <c r="E3985" s="89">
        <v>2.7083333333333334E-2</v>
      </c>
      <c r="O3985">
        <v>1</v>
      </c>
      <c r="Q3985">
        <v>1</v>
      </c>
      <c r="Y3985">
        <f t="shared" si="186"/>
        <v>2</v>
      </c>
      <c r="Z3985" s="90" t="str">
        <f t="shared" si="187"/>
        <v>2026/01/14 00:39</v>
      </c>
    </row>
    <row r="3986" spans="1:26" ht="3.6" customHeight="1" x14ac:dyDescent="0.2">
      <c r="A3986" s="86">
        <f t="shared" si="188"/>
        <v>46036</v>
      </c>
      <c r="B3986" s="270"/>
      <c r="C3986" s="272"/>
      <c r="D3986" s="273"/>
      <c r="E3986" s="89">
        <v>3.0555555555555555E-2</v>
      </c>
      <c r="O3986">
        <v>1</v>
      </c>
      <c r="Q3986">
        <v>1</v>
      </c>
      <c r="Y3986">
        <f t="shared" si="186"/>
        <v>2</v>
      </c>
      <c r="Z3986" s="90" t="str">
        <f t="shared" si="187"/>
        <v>2026/01/14 00:44</v>
      </c>
    </row>
    <row r="3987" spans="1:26" ht="3.6" customHeight="1" x14ac:dyDescent="0.2">
      <c r="A3987" s="86">
        <f t="shared" si="188"/>
        <v>46036</v>
      </c>
      <c r="B3987" s="270"/>
      <c r="C3987" s="272"/>
      <c r="D3987" s="273"/>
      <c r="E3987" s="89">
        <v>3.4027777777777775E-2</v>
      </c>
      <c r="O3987">
        <v>1</v>
      </c>
      <c r="Q3987">
        <v>1</v>
      </c>
      <c r="Y3987">
        <f t="shared" si="186"/>
        <v>2</v>
      </c>
      <c r="Z3987" s="90" t="str">
        <f t="shared" si="187"/>
        <v>2026/01/14 00:49</v>
      </c>
    </row>
    <row r="3988" spans="1:26" ht="3.6" customHeight="1" x14ac:dyDescent="0.2">
      <c r="A3988" s="86">
        <f t="shared" si="188"/>
        <v>46036</v>
      </c>
      <c r="B3988" s="270"/>
      <c r="C3988" s="272"/>
      <c r="D3988" s="273"/>
      <c r="E3988" s="89">
        <v>3.7499999999999999E-2</v>
      </c>
      <c r="O3988">
        <v>1</v>
      </c>
      <c r="Q3988">
        <v>1</v>
      </c>
      <c r="Y3988">
        <f t="shared" si="186"/>
        <v>2</v>
      </c>
      <c r="Z3988" s="90" t="str">
        <f t="shared" si="187"/>
        <v>2026/01/14 00:54</v>
      </c>
    </row>
    <row r="3989" spans="1:26" ht="3.6" customHeight="1" x14ac:dyDescent="0.2">
      <c r="A3989" s="86">
        <f t="shared" si="188"/>
        <v>46036</v>
      </c>
      <c r="B3989" s="270"/>
      <c r="C3989" s="272"/>
      <c r="D3989" s="273"/>
      <c r="E3989" s="89">
        <v>4.0972222222222222E-2</v>
      </c>
      <c r="O3989">
        <v>1</v>
      </c>
      <c r="Q3989">
        <v>1</v>
      </c>
      <c r="Y3989">
        <f t="shared" si="186"/>
        <v>2</v>
      </c>
      <c r="Z3989" s="90" t="str">
        <f t="shared" si="187"/>
        <v>2026/01/14 00:59</v>
      </c>
    </row>
    <row r="3990" spans="1:26" ht="3.6" customHeight="1" x14ac:dyDescent="0.2">
      <c r="A3990" s="86">
        <f t="shared" si="188"/>
        <v>46036</v>
      </c>
      <c r="B3990" s="270"/>
      <c r="C3990" s="272"/>
      <c r="D3990" s="273">
        <v>0.83333333333333337</v>
      </c>
      <c r="E3990" s="89">
        <v>2.7777777777777779E-3</v>
      </c>
      <c r="O3990">
        <v>1</v>
      </c>
      <c r="Q3990">
        <v>1</v>
      </c>
      <c r="Y3990">
        <f t="shared" si="186"/>
        <v>2</v>
      </c>
      <c r="Z3990" s="90" t="str">
        <f t="shared" si="187"/>
        <v>2026/01/14 20:04</v>
      </c>
    </row>
    <row r="3991" spans="1:26" ht="3.6" customHeight="1" x14ac:dyDescent="0.2">
      <c r="A3991" s="86">
        <f t="shared" si="188"/>
        <v>46036</v>
      </c>
      <c r="B3991" s="270"/>
      <c r="C3991" s="272"/>
      <c r="D3991" s="273"/>
      <c r="E3991" s="89">
        <v>6.2499999999999995E-3</v>
      </c>
      <c r="O3991">
        <v>1</v>
      </c>
      <c r="Q3991">
        <v>1</v>
      </c>
      <c r="Y3991">
        <f t="shared" si="186"/>
        <v>2</v>
      </c>
      <c r="Z3991" s="90" t="str">
        <f t="shared" si="187"/>
        <v>2026/01/14 00:09</v>
      </c>
    </row>
    <row r="3992" spans="1:26" ht="3.6" customHeight="1" x14ac:dyDescent="0.2">
      <c r="A3992" s="86">
        <f t="shared" si="188"/>
        <v>46036</v>
      </c>
      <c r="B3992" s="270"/>
      <c r="C3992" s="272"/>
      <c r="D3992" s="273"/>
      <c r="E3992" s="89">
        <v>9.7222222222222224E-3</v>
      </c>
      <c r="O3992">
        <v>1</v>
      </c>
      <c r="Q3992">
        <v>1</v>
      </c>
      <c r="Y3992">
        <f t="shared" si="186"/>
        <v>2</v>
      </c>
      <c r="Z3992" s="90" t="str">
        <f t="shared" si="187"/>
        <v>2026/01/14 00:14</v>
      </c>
    </row>
    <row r="3993" spans="1:26" ht="3.6" customHeight="1" x14ac:dyDescent="0.2">
      <c r="A3993" s="86">
        <f t="shared" si="188"/>
        <v>46036</v>
      </c>
      <c r="B3993" s="270"/>
      <c r="C3993" s="272"/>
      <c r="D3993" s="273"/>
      <c r="E3993" s="89">
        <v>1.3194444444444444E-2</v>
      </c>
      <c r="O3993">
        <v>1</v>
      </c>
      <c r="Q3993">
        <v>1</v>
      </c>
      <c r="Y3993">
        <f t="shared" si="186"/>
        <v>2</v>
      </c>
      <c r="Z3993" s="90" t="str">
        <f t="shared" si="187"/>
        <v>2026/01/14 00:19</v>
      </c>
    </row>
    <row r="3994" spans="1:26" ht="3.6" customHeight="1" x14ac:dyDescent="0.2">
      <c r="A3994" s="86">
        <f t="shared" si="188"/>
        <v>46036</v>
      </c>
      <c r="B3994" s="270"/>
      <c r="C3994" s="272"/>
      <c r="D3994" s="273"/>
      <c r="E3994" s="89">
        <v>1.6666666666666666E-2</v>
      </c>
      <c r="O3994">
        <v>1</v>
      </c>
      <c r="Q3994">
        <v>1</v>
      </c>
      <c r="Y3994">
        <f t="shared" si="186"/>
        <v>2</v>
      </c>
      <c r="Z3994" s="90" t="str">
        <f t="shared" si="187"/>
        <v>2026/01/14 00:24</v>
      </c>
    </row>
    <row r="3995" spans="1:26" ht="3.6" customHeight="1" x14ac:dyDescent="0.2">
      <c r="A3995" s="86">
        <f t="shared" si="188"/>
        <v>46036</v>
      </c>
      <c r="B3995" s="270"/>
      <c r="C3995" s="272"/>
      <c r="D3995" s="273"/>
      <c r="E3995" s="89">
        <v>2.013888888888889E-2</v>
      </c>
      <c r="O3995">
        <v>1</v>
      </c>
      <c r="Q3995">
        <v>1</v>
      </c>
      <c r="Y3995">
        <f t="shared" si="186"/>
        <v>2</v>
      </c>
      <c r="Z3995" s="90" t="str">
        <f t="shared" si="187"/>
        <v>2026/01/14 00:29</v>
      </c>
    </row>
    <row r="3996" spans="1:26" ht="3.6" customHeight="1" x14ac:dyDescent="0.2">
      <c r="A3996" s="86">
        <f t="shared" si="188"/>
        <v>46036</v>
      </c>
      <c r="B3996" s="270"/>
      <c r="C3996" s="272"/>
      <c r="D3996" s="273"/>
      <c r="E3996" s="89">
        <v>2.361111111111111E-2</v>
      </c>
      <c r="O3996">
        <v>1</v>
      </c>
      <c r="Q3996">
        <v>1</v>
      </c>
      <c r="Y3996">
        <f t="shared" si="186"/>
        <v>2</v>
      </c>
      <c r="Z3996" s="90" t="str">
        <f t="shared" si="187"/>
        <v>2026/01/14 00:34</v>
      </c>
    </row>
    <row r="3997" spans="1:26" ht="3.6" customHeight="1" x14ac:dyDescent="0.2">
      <c r="A3997" s="86">
        <f t="shared" si="188"/>
        <v>46036</v>
      </c>
      <c r="B3997" s="270"/>
      <c r="C3997" s="272"/>
      <c r="D3997" s="273"/>
      <c r="E3997" s="89">
        <v>2.7083333333333334E-2</v>
      </c>
      <c r="O3997">
        <v>1</v>
      </c>
      <c r="Q3997">
        <v>1</v>
      </c>
      <c r="Y3997">
        <f t="shared" si="186"/>
        <v>2</v>
      </c>
      <c r="Z3997" s="90" t="str">
        <f t="shared" si="187"/>
        <v>2026/01/14 00:39</v>
      </c>
    </row>
    <row r="3998" spans="1:26" ht="3.6" customHeight="1" x14ac:dyDescent="0.2">
      <c r="A3998" s="86">
        <f t="shared" si="188"/>
        <v>46036</v>
      </c>
      <c r="B3998" s="270"/>
      <c r="C3998" s="272"/>
      <c r="D3998" s="273"/>
      <c r="E3998" s="89">
        <v>3.0555555555555555E-2</v>
      </c>
      <c r="O3998">
        <v>1</v>
      </c>
      <c r="Q3998">
        <v>1</v>
      </c>
      <c r="Y3998">
        <f t="shared" si="186"/>
        <v>2</v>
      </c>
      <c r="Z3998" s="90" t="str">
        <f t="shared" si="187"/>
        <v>2026/01/14 00:44</v>
      </c>
    </row>
    <row r="3999" spans="1:26" ht="3.6" customHeight="1" x14ac:dyDescent="0.2">
      <c r="A3999" s="86">
        <f t="shared" si="188"/>
        <v>46036</v>
      </c>
      <c r="B3999" s="270"/>
      <c r="C3999" s="272"/>
      <c r="D3999" s="273"/>
      <c r="E3999" s="89">
        <v>3.4027777777777775E-2</v>
      </c>
      <c r="O3999">
        <v>1</v>
      </c>
      <c r="Q3999">
        <v>1</v>
      </c>
      <c r="Y3999">
        <f t="shared" si="186"/>
        <v>2</v>
      </c>
      <c r="Z3999" s="90" t="str">
        <f t="shared" si="187"/>
        <v>2026/01/14 00:49</v>
      </c>
    </row>
    <row r="4000" spans="1:26" ht="3.6" customHeight="1" x14ac:dyDescent="0.2">
      <c r="A4000" s="86">
        <f t="shared" si="188"/>
        <v>46036</v>
      </c>
      <c r="B4000" s="270"/>
      <c r="C4000" s="272"/>
      <c r="D4000" s="273"/>
      <c r="E4000" s="89">
        <v>3.7499999999999999E-2</v>
      </c>
      <c r="O4000">
        <v>1</v>
      </c>
      <c r="Q4000">
        <v>1</v>
      </c>
      <c r="Y4000">
        <f t="shared" si="186"/>
        <v>2</v>
      </c>
      <c r="Z4000" s="90" t="str">
        <f t="shared" si="187"/>
        <v>2026/01/14 00:54</v>
      </c>
    </row>
    <row r="4001" spans="1:26" ht="3.6" customHeight="1" x14ac:dyDescent="0.2">
      <c r="A4001" s="86">
        <f t="shared" si="188"/>
        <v>46036</v>
      </c>
      <c r="B4001" s="270"/>
      <c r="C4001" s="272"/>
      <c r="D4001" s="273"/>
      <c r="E4001" s="89">
        <v>4.0972222222222222E-2</v>
      </c>
      <c r="O4001">
        <v>1</v>
      </c>
      <c r="Q4001">
        <v>1</v>
      </c>
      <c r="Y4001">
        <f t="shared" si="186"/>
        <v>2</v>
      </c>
      <c r="Z4001" s="90" t="str">
        <f t="shared" si="187"/>
        <v>2026/01/14 00:59</v>
      </c>
    </row>
    <row r="4002" spans="1:26" ht="3.6" customHeight="1" x14ac:dyDescent="0.2">
      <c r="A4002" s="86">
        <f t="shared" si="188"/>
        <v>46036</v>
      </c>
      <c r="B4002" s="270"/>
      <c r="C4002" s="272"/>
      <c r="D4002" s="273">
        <v>0.875</v>
      </c>
      <c r="E4002" s="89">
        <v>2.7777777777777779E-3</v>
      </c>
      <c r="O4002">
        <v>1</v>
      </c>
      <c r="Y4002">
        <f t="shared" si="186"/>
        <v>1</v>
      </c>
      <c r="Z4002" s="90" t="str">
        <f t="shared" si="187"/>
        <v>2026/01/14 21:04</v>
      </c>
    </row>
    <row r="4003" spans="1:26" ht="3.6" customHeight="1" x14ac:dyDescent="0.2">
      <c r="A4003" s="86">
        <f t="shared" si="188"/>
        <v>46036</v>
      </c>
      <c r="B4003" s="270"/>
      <c r="C4003" s="272"/>
      <c r="D4003" s="273"/>
      <c r="E4003" s="89">
        <v>6.2499999999999995E-3</v>
      </c>
      <c r="O4003">
        <v>1</v>
      </c>
      <c r="Y4003">
        <f t="shared" si="186"/>
        <v>1</v>
      </c>
      <c r="Z4003" s="90" t="str">
        <f t="shared" si="187"/>
        <v>2026/01/14 00:09</v>
      </c>
    </row>
    <row r="4004" spans="1:26" ht="3.6" customHeight="1" x14ac:dyDescent="0.2">
      <c r="A4004" s="86">
        <f t="shared" si="188"/>
        <v>46036</v>
      </c>
      <c r="B4004" s="270"/>
      <c r="C4004" s="272"/>
      <c r="D4004" s="273"/>
      <c r="E4004" s="89">
        <v>9.7222222222222224E-3</v>
      </c>
      <c r="O4004">
        <v>1</v>
      </c>
      <c r="Y4004">
        <f t="shared" si="186"/>
        <v>1</v>
      </c>
      <c r="Z4004" s="90" t="str">
        <f t="shared" si="187"/>
        <v>2026/01/14 00:14</v>
      </c>
    </row>
    <row r="4005" spans="1:26" ht="3.6" customHeight="1" x14ac:dyDescent="0.2">
      <c r="A4005" s="86">
        <f t="shared" si="188"/>
        <v>46036</v>
      </c>
      <c r="B4005" s="270"/>
      <c r="C4005" s="272"/>
      <c r="D4005" s="273"/>
      <c r="E4005" s="89">
        <v>1.3194444444444444E-2</v>
      </c>
      <c r="O4005">
        <v>1</v>
      </c>
      <c r="Y4005">
        <f t="shared" si="186"/>
        <v>1</v>
      </c>
      <c r="Z4005" s="90" t="str">
        <f t="shared" si="187"/>
        <v>2026/01/14 00:19</v>
      </c>
    </row>
    <row r="4006" spans="1:26" ht="3.6" customHeight="1" x14ac:dyDescent="0.2">
      <c r="A4006" s="86">
        <f t="shared" si="188"/>
        <v>46036</v>
      </c>
      <c r="B4006" s="270"/>
      <c r="C4006" s="272"/>
      <c r="D4006" s="273"/>
      <c r="E4006" s="89">
        <v>1.6666666666666666E-2</v>
      </c>
      <c r="O4006">
        <v>1</v>
      </c>
      <c r="Y4006">
        <f t="shared" si="186"/>
        <v>1</v>
      </c>
      <c r="Z4006" s="90" t="str">
        <f t="shared" si="187"/>
        <v>2026/01/14 00:24</v>
      </c>
    </row>
    <row r="4007" spans="1:26" ht="3.6" customHeight="1" x14ac:dyDescent="0.2">
      <c r="A4007" s="86">
        <f t="shared" si="188"/>
        <v>46036</v>
      </c>
      <c r="B4007" s="270"/>
      <c r="C4007" s="272"/>
      <c r="D4007" s="273"/>
      <c r="E4007" s="89">
        <v>2.013888888888889E-2</v>
      </c>
      <c r="O4007">
        <v>1</v>
      </c>
      <c r="Y4007">
        <f t="shared" si="186"/>
        <v>1</v>
      </c>
      <c r="Z4007" s="90" t="str">
        <f t="shared" si="187"/>
        <v>2026/01/14 00:29</v>
      </c>
    </row>
    <row r="4008" spans="1:26" ht="3.6" customHeight="1" x14ac:dyDescent="0.2">
      <c r="A4008" s="86">
        <f t="shared" si="188"/>
        <v>46036</v>
      </c>
      <c r="B4008" s="270"/>
      <c r="C4008" s="272"/>
      <c r="D4008" s="273"/>
      <c r="E4008" s="89">
        <v>2.361111111111111E-2</v>
      </c>
      <c r="O4008">
        <v>1</v>
      </c>
      <c r="Y4008">
        <f t="shared" si="186"/>
        <v>1</v>
      </c>
      <c r="Z4008" s="90" t="str">
        <f t="shared" si="187"/>
        <v>2026/01/14 00:34</v>
      </c>
    </row>
    <row r="4009" spans="1:26" ht="3.6" customHeight="1" x14ac:dyDescent="0.2">
      <c r="A4009" s="86">
        <f t="shared" si="188"/>
        <v>46036</v>
      </c>
      <c r="B4009" s="270"/>
      <c r="C4009" s="272"/>
      <c r="D4009" s="273"/>
      <c r="E4009" s="89">
        <v>2.7083333333333334E-2</v>
      </c>
      <c r="O4009">
        <v>1</v>
      </c>
      <c r="Y4009">
        <f t="shared" si="186"/>
        <v>1</v>
      </c>
      <c r="Z4009" s="90" t="str">
        <f t="shared" si="187"/>
        <v>2026/01/14 00:39</v>
      </c>
    </row>
    <row r="4010" spans="1:26" ht="3.6" customHeight="1" x14ac:dyDescent="0.2">
      <c r="A4010" s="86">
        <f t="shared" si="188"/>
        <v>46036</v>
      </c>
      <c r="B4010" s="270"/>
      <c r="C4010" s="272"/>
      <c r="D4010" s="273"/>
      <c r="E4010" s="89">
        <v>3.0555555555555555E-2</v>
      </c>
      <c r="O4010">
        <v>1</v>
      </c>
      <c r="Y4010">
        <f t="shared" si="186"/>
        <v>1</v>
      </c>
      <c r="Z4010" s="90" t="str">
        <f t="shared" si="187"/>
        <v>2026/01/14 00:44</v>
      </c>
    </row>
    <row r="4011" spans="1:26" ht="3.6" customHeight="1" x14ac:dyDescent="0.2">
      <c r="A4011" s="86">
        <f t="shared" si="188"/>
        <v>46036</v>
      </c>
      <c r="B4011" s="270"/>
      <c r="C4011" s="272"/>
      <c r="D4011" s="273"/>
      <c r="E4011" s="89">
        <v>3.4027777777777775E-2</v>
      </c>
      <c r="O4011">
        <v>1</v>
      </c>
      <c r="Y4011">
        <f t="shared" si="186"/>
        <v>1</v>
      </c>
      <c r="Z4011" s="90" t="str">
        <f t="shared" si="187"/>
        <v>2026/01/14 00:49</v>
      </c>
    </row>
    <row r="4012" spans="1:26" ht="3.6" customHeight="1" x14ac:dyDescent="0.2">
      <c r="A4012" s="86">
        <f t="shared" si="188"/>
        <v>46036</v>
      </c>
      <c r="B4012" s="270"/>
      <c r="C4012" s="272"/>
      <c r="D4012" s="273"/>
      <c r="E4012" s="89">
        <v>3.7499999999999999E-2</v>
      </c>
      <c r="O4012">
        <v>1</v>
      </c>
      <c r="Y4012">
        <f t="shared" si="186"/>
        <v>1</v>
      </c>
      <c r="Z4012" s="90" t="str">
        <f t="shared" si="187"/>
        <v>2026/01/14 00:54</v>
      </c>
    </row>
    <row r="4013" spans="1:26" ht="3.6" customHeight="1" x14ac:dyDescent="0.2">
      <c r="A4013" s="86">
        <f t="shared" si="188"/>
        <v>46036</v>
      </c>
      <c r="B4013" s="270"/>
      <c r="C4013" s="272"/>
      <c r="D4013" s="273"/>
      <c r="E4013" s="89">
        <v>4.0972222222222222E-2</v>
      </c>
      <c r="O4013">
        <v>1</v>
      </c>
      <c r="Y4013">
        <f t="shared" si="186"/>
        <v>1</v>
      </c>
      <c r="Z4013" s="90" t="str">
        <f t="shared" si="187"/>
        <v>2026/01/14 00:59</v>
      </c>
    </row>
    <row r="4014" spans="1:26" ht="3.6" customHeight="1" x14ac:dyDescent="0.2">
      <c r="A4014" s="86">
        <f t="shared" si="188"/>
        <v>46036</v>
      </c>
      <c r="B4014" s="270"/>
      <c r="C4014" s="272"/>
      <c r="D4014" s="273">
        <v>0.91666666666666663</v>
      </c>
      <c r="E4014" s="89">
        <v>2.7777777777777779E-3</v>
      </c>
      <c r="O4014">
        <v>1</v>
      </c>
      <c r="Y4014">
        <f t="shared" si="186"/>
        <v>1</v>
      </c>
      <c r="Z4014" s="90" t="str">
        <f t="shared" si="187"/>
        <v>2026/01/14 22:04</v>
      </c>
    </row>
    <row r="4015" spans="1:26" ht="3.6" customHeight="1" x14ac:dyDescent="0.2">
      <c r="A4015" s="86">
        <f t="shared" si="188"/>
        <v>46036</v>
      </c>
      <c r="B4015" s="270"/>
      <c r="C4015" s="272"/>
      <c r="D4015" s="273"/>
      <c r="E4015" s="89">
        <v>6.2499999999999995E-3</v>
      </c>
      <c r="O4015">
        <v>1</v>
      </c>
      <c r="Y4015">
        <f t="shared" si="186"/>
        <v>1</v>
      </c>
      <c r="Z4015" s="90" t="str">
        <f t="shared" si="187"/>
        <v>2026/01/14 00:09</v>
      </c>
    </row>
    <row r="4016" spans="1:26" ht="3.6" customHeight="1" x14ac:dyDescent="0.2">
      <c r="A4016" s="86">
        <f t="shared" si="188"/>
        <v>46036</v>
      </c>
      <c r="B4016" s="270"/>
      <c r="C4016" s="272"/>
      <c r="D4016" s="273"/>
      <c r="E4016" s="89">
        <v>9.7222222222222224E-3</v>
      </c>
      <c r="O4016">
        <v>1</v>
      </c>
      <c r="Y4016">
        <f t="shared" si="186"/>
        <v>1</v>
      </c>
      <c r="Z4016" s="90" t="str">
        <f t="shared" si="187"/>
        <v>2026/01/14 00:14</v>
      </c>
    </row>
    <row r="4017" spans="1:26" ht="3.6" customHeight="1" x14ac:dyDescent="0.2">
      <c r="A4017" s="86">
        <f t="shared" si="188"/>
        <v>46036</v>
      </c>
      <c r="B4017" s="270"/>
      <c r="C4017" s="272"/>
      <c r="D4017" s="273"/>
      <c r="E4017" s="89">
        <v>1.3194444444444444E-2</v>
      </c>
      <c r="O4017">
        <v>1</v>
      </c>
      <c r="Y4017">
        <f t="shared" si="186"/>
        <v>1</v>
      </c>
      <c r="Z4017" s="90" t="str">
        <f t="shared" si="187"/>
        <v>2026/01/14 00:19</v>
      </c>
    </row>
    <row r="4018" spans="1:26" ht="3.6" customHeight="1" x14ac:dyDescent="0.2">
      <c r="A4018" s="86">
        <f t="shared" si="188"/>
        <v>46036</v>
      </c>
      <c r="B4018" s="270"/>
      <c r="C4018" s="272"/>
      <c r="D4018" s="273"/>
      <c r="E4018" s="89">
        <v>1.6666666666666666E-2</v>
      </c>
      <c r="O4018">
        <v>1</v>
      </c>
      <c r="Y4018">
        <f t="shared" si="186"/>
        <v>1</v>
      </c>
      <c r="Z4018" s="90" t="str">
        <f t="shared" si="187"/>
        <v>2026/01/14 00:24</v>
      </c>
    </row>
    <row r="4019" spans="1:26" ht="3.6" customHeight="1" x14ac:dyDescent="0.2">
      <c r="A4019" s="86">
        <f t="shared" si="188"/>
        <v>46036</v>
      </c>
      <c r="B4019" s="270"/>
      <c r="C4019" s="272"/>
      <c r="D4019" s="273"/>
      <c r="E4019" s="89">
        <v>2.013888888888889E-2</v>
      </c>
      <c r="O4019">
        <v>1</v>
      </c>
      <c r="Y4019">
        <f t="shared" si="186"/>
        <v>1</v>
      </c>
      <c r="Z4019" s="90" t="str">
        <f t="shared" si="187"/>
        <v>2026/01/14 00:29</v>
      </c>
    </row>
    <row r="4020" spans="1:26" ht="3.6" customHeight="1" x14ac:dyDescent="0.2">
      <c r="A4020" s="86">
        <f t="shared" si="188"/>
        <v>46036</v>
      </c>
      <c r="B4020" s="270"/>
      <c r="C4020" s="272"/>
      <c r="D4020" s="273"/>
      <c r="E4020" s="89">
        <v>2.361111111111111E-2</v>
      </c>
      <c r="O4020">
        <v>1</v>
      </c>
      <c r="Y4020">
        <f t="shared" si="186"/>
        <v>1</v>
      </c>
      <c r="Z4020" s="90" t="str">
        <f t="shared" si="187"/>
        <v>2026/01/14 00:34</v>
      </c>
    </row>
    <row r="4021" spans="1:26" ht="3.6" customHeight="1" x14ac:dyDescent="0.2">
      <c r="A4021" s="86">
        <f t="shared" si="188"/>
        <v>46036</v>
      </c>
      <c r="B4021" s="270"/>
      <c r="C4021" s="272"/>
      <c r="D4021" s="273"/>
      <c r="E4021" s="89">
        <v>2.7083333333333334E-2</v>
      </c>
      <c r="O4021">
        <v>1</v>
      </c>
      <c r="Y4021">
        <f t="shared" si="186"/>
        <v>1</v>
      </c>
      <c r="Z4021" s="90" t="str">
        <f t="shared" si="187"/>
        <v>2026/01/14 00:39</v>
      </c>
    </row>
    <row r="4022" spans="1:26" ht="3.6" customHeight="1" x14ac:dyDescent="0.2">
      <c r="A4022" s="86">
        <f t="shared" si="188"/>
        <v>46036</v>
      </c>
      <c r="B4022" s="270"/>
      <c r="C4022" s="272"/>
      <c r="D4022" s="273"/>
      <c r="E4022" s="89">
        <v>3.0555555555555555E-2</v>
      </c>
      <c r="O4022">
        <v>1</v>
      </c>
      <c r="Y4022">
        <f t="shared" si="186"/>
        <v>1</v>
      </c>
      <c r="Z4022" s="90" t="str">
        <f t="shared" si="187"/>
        <v>2026/01/14 00:44</v>
      </c>
    </row>
    <row r="4023" spans="1:26" ht="3.6" customHeight="1" x14ac:dyDescent="0.2">
      <c r="A4023" s="86">
        <f t="shared" si="188"/>
        <v>46036</v>
      </c>
      <c r="B4023" s="270"/>
      <c r="C4023" s="272"/>
      <c r="D4023" s="273"/>
      <c r="E4023" s="89">
        <v>3.4027777777777775E-2</v>
      </c>
      <c r="O4023">
        <v>1</v>
      </c>
      <c r="Y4023">
        <f t="shared" si="186"/>
        <v>1</v>
      </c>
      <c r="Z4023" s="90" t="str">
        <f t="shared" si="187"/>
        <v>2026/01/14 00:49</v>
      </c>
    </row>
    <row r="4024" spans="1:26" ht="3.6" customHeight="1" x14ac:dyDescent="0.2">
      <c r="A4024" s="86">
        <f t="shared" si="188"/>
        <v>46036</v>
      </c>
      <c r="B4024" s="270"/>
      <c r="C4024" s="272"/>
      <c r="D4024" s="273"/>
      <c r="E4024" s="89">
        <v>3.7499999999999999E-2</v>
      </c>
      <c r="O4024">
        <v>1</v>
      </c>
      <c r="Y4024">
        <f t="shared" si="186"/>
        <v>1</v>
      </c>
      <c r="Z4024" s="90" t="str">
        <f t="shared" si="187"/>
        <v>2026/01/14 00:54</v>
      </c>
    </row>
    <row r="4025" spans="1:26" ht="3.6" customHeight="1" x14ac:dyDescent="0.2">
      <c r="A4025" s="86">
        <f t="shared" si="188"/>
        <v>46036</v>
      </c>
      <c r="B4025" s="270"/>
      <c r="C4025" s="272"/>
      <c r="D4025" s="273"/>
      <c r="E4025" s="89">
        <v>4.0972222222222222E-2</v>
      </c>
      <c r="O4025">
        <v>1</v>
      </c>
      <c r="Y4025">
        <f t="shared" si="186"/>
        <v>1</v>
      </c>
      <c r="Z4025" s="90" t="str">
        <f t="shared" si="187"/>
        <v>2026/01/14 00:59</v>
      </c>
    </row>
    <row r="4026" spans="1:26" ht="3.6" customHeight="1" x14ac:dyDescent="0.2">
      <c r="A4026" s="86">
        <f t="shared" si="188"/>
        <v>46036</v>
      </c>
      <c r="B4026" s="270"/>
      <c r="C4026" s="272"/>
      <c r="D4026" s="273">
        <v>0.95833333333333337</v>
      </c>
      <c r="E4026" s="89">
        <v>2.7777777777777779E-3</v>
      </c>
      <c r="O4026">
        <v>1</v>
      </c>
      <c r="Y4026">
        <f t="shared" si="186"/>
        <v>1</v>
      </c>
      <c r="Z4026" s="90" t="str">
        <f t="shared" si="187"/>
        <v>2026/01/14 23:04</v>
      </c>
    </row>
    <row r="4027" spans="1:26" ht="3.6" customHeight="1" x14ac:dyDescent="0.2">
      <c r="A4027" s="86">
        <f t="shared" si="188"/>
        <v>46036</v>
      </c>
      <c r="B4027" s="270"/>
      <c r="C4027" s="272"/>
      <c r="D4027" s="273"/>
      <c r="E4027" s="89">
        <v>6.2499999999999995E-3</v>
      </c>
      <c r="O4027">
        <v>1</v>
      </c>
      <c r="Y4027">
        <f t="shared" si="186"/>
        <v>1</v>
      </c>
      <c r="Z4027" s="90" t="str">
        <f t="shared" si="187"/>
        <v>2026/01/14 00:09</v>
      </c>
    </row>
    <row r="4028" spans="1:26" ht="3.6" customHeight="1" x14ac:dyDescent="0.2">
      <c r="A4028" s="86">
        <f t="shared" si="188"/>
        <v>46036</v>
      </c>
      <c r="B4028" s="270"/>
      <c r="C4028" s="272"/>
      <c r="D4028" s="273"/>
      <c r="E4028" s="89">
        <v>9.7222222222222224E-3</v>
      </c>
      <c r="O4028">
        <v>1</v>
      </c>
      <c r="Y4028">
        <f t="shared" si="186"/>
        <v>1</v>
      </c>
      <c r="Z4028" s="90" t="str">
        <f t="shared" si="187"/>
        <v>2026/01/14 00:14</v>
      </c>
    </row>
    <row r="4029" spans="1:26" ht="3.6" customHeight="1" x14ac:dyDescent="0.2">
      <c r="A4029" s="86">
        <f t="shared" si="188"/>
        <v>46036</v>
      </c>
      <c r="B4029" s="270"/>
      <c r="C4029" s="272"/>
      <c r="D4029" s="273"/>
      <c r="E4029" s="89">
        <v>1.3194444444444444E-2</v>
      </c>
      <c r="O4029">
        <v>1</v>
      </c>
      <c r="Y4029">
        <f t="shared" si="186"/>
        <v>1</v>
      </c>
      <c r="Z4029" s="90" t="str">
        <f t="shared" si="187"/>
        <v>2026/01/14 00:19</v>
      </c>
    </row>
    <row r="4030" spans="1:26" ht="3.6" customHeight="1" x14ac:dyDescent="0.2">
      <c r="A4030" s="86">
        <f t="shared" si="188"/>
        <v>46036</v>
      </c>
      <c r="B4030" s="270"/>
      <c r="C4030" s="272"/>
      <c r="D4030" s="273"/>
      <c r="E4030" s="89">
        <v>1.6666666666666666E-2</v>
      </c>
      <c r="O4030">
        <v>1</v>
      </c>
      <c r="Y4030">
        <f t="shared" si="186"/>
        <v>1</v>
      </c>
      <c r="Z4030" s="90" t="str">
        <f t="shared" si="187"/>
        <v>2026/01/14 00:24</v>
      </c>
    </row>
    <row r="4031" spans="1:26" ht="3.6" customHeight="1" x14ac:dyDescent="0.2">
      <c r="A4031" s="86">
        <f t="shared" si="188"/>
        <v>46036</v>
      </c>
      <c r="B4031" s="270"/>
      <c r="C4031" s="272"/>
      <c r="D4031" s="273"/>
      <c r="E4031" s="89">
        <v>2.013888888888889E-2</v>
      </c>
      <c r="O4031">
        <v>1</v>
      </c>
      <c r="Y4031">
        <f t="shared" si="186"/>
        <v>1</v>
      </c>
      <c r="Z4031" s="90" t="str">
        <f t="shared" si="187"/>
        <v>2026/01/14 00:29</v>
      </c>
    </row>
    <row r="4032" spans="1:26" ht="3.6" customHeight="1" x14ac:dyDescent="0.2">
      <c r="A4032" s="86">
        <f t="shared" si="188"/>
        <v>46036</v>
      </c>
      <c r="B4032" s="270"/>
      <c r="C4032" s="272"/>
      <c r="D4032" s="273"/>
      <c r="E4032" s="89">
        <v>2.361111111111111E-2</v>
      </c>
      <c r="O4032">
        <v>1</v>
      </c>
      <c r="Y4032">
        <f t="shared" si="186"/>
        <v>1</v>
      </c>
      <c r="Z4032" s="90" t="str">
        <f t="shared" si="187"/>
        <v>2026/01/14 00:34</v>
      </c>
    </row>
    <row r="4033" spans="1:26" ht="3.6" customHeight="1" x14ac:dyDescent="0.2">
      <c r="A4033" s="86">
        <f t="shared" si="188"/>
        <v>46036</v>
      </c>
      <c r="B4033" s="270"/>
      <c r="C4033" s="272"/>
      <c r="D4033" s="273"/>
      <c r="E4033" s="89">
        <v>2.7083333333333334E-2</v>
      </c>
      <c r="O4033">
        <v>1</v>
      </c>
      <c r="Y4033">
        <f t="shared" si="186"/>
        <v>1</v>
      </c>
      <c r="Z4033" s="90" t="str">
        <f t="shared" si="187"/>
        <v>2026/01/14 00:39</v>
      </c>
    </row>
    <row r="4034" spans="1:26" ht="3.6" customHeight="1" x14ac:dyDescent="0.2">
      <c r="A4034" s="86">
        <f t="shared" si="188"/>
        <v>46036</v>
      </c>
      <c r="B4034" s="270"/>
      <c r="C4034" s="272"/>
      <c r="D4034" s="273"/>
      <c r="E4034" s="89">
        <v>3.0555555555555555E-2</v>
      </c>
      <c r="O4034">
        <v>1</v>
      </c>
      <c r="Y4034">
        <f t="shared" si="186"/>
        <v>1</v>
      </c>
      <c r="Z4034" s="90" t="str">
        <f t="shared" si="187"/>
        <v>2026/01/14 00:44</v>
      </c>
    </row>
    <row r="4035" spans="1:26" ht="3.6" customHeight="1" x14ac:dyDescent="0.2">
      <c r="A4035" s="86">
        <f t="shared" si="188"/>
        <v>46036</v>
      </c>
      <c r="B4035" s="270"/>
      <c r="C4035" s="272"/>
      <c r="D4035" s="273"/>
      <c r="E4035" s="89">
        <v>3.4027777777777775E-2</v>
      </c>
      <c r="O4035">
        <v>1</v>
      </c>
      <c r="Y4035">
        <f t="shared" si="186"/>
        <v>1</v>
      </c>
      <c r="Z4035" s="90" t="str">
        <f t="shared" si="187"/>
        <v>2026/01/14 00:49</v>
      </c>
    </row>
    <row r="4036" spans="1:26" ht="3.6" customHeight="1" x14ac:dyDescent="0.2">
      <c r="A4036" s="86">
        <f t="shared" si="188"/>
        <v>46036</v>
      </c>
      <c r="B4036" s="270"/>
      <c r="C4036" s="272"/>
      <c r="D4036" s="273"/>
      <c r="E4036" s="89">
        <v>3.7499999999999999E-2</v>
      </c>
      <c r="O4036">
        <v>1</v>
      </c>
      <c r="Y4036">
        <f t="shared" si="186"/>
        <v>1</v>
      </c>
      <c r="Z4036" s="90" t="str">
        <f t="shared" si="187"/>
        <v>2026/01/14 00:54</v>
      </c>
    </row>
    <row r="4037" spans="1:26" ht="3.6" customHeight="1" x14ac:dyDescent="0.2">
      <c r="A4037" s="86">
        <f t="shared" si="188"/>
        <v>46036</v>
      </c>
      <c r="B4037" s="270"/>
      <c r="C4037" s="272"/>
      <c r="D4037" s="273"/>
      <c r="E4037" s="89">
        <v>4.0972222222222222E-2</v>
      </c>
      <c r="O4037">
        <v>1</v>
      </c>
      <c r="Y4037">
        <f t="shared" si="186"/>
        <v>1</v>
      </c>
      <c r="Z4037" s="90" t="str">
        <f t="shared" si="187"/>
        <v>2026/01/14 00:59</v>
      </c>
    </row>
    <row r="4038" spans="1:26" ht="3.6" customHeight="1" x14ac:dyDescent="0.2">
      <c r="A4038" s="86">
        <f t="shared" si="188"/>
        <v>46037</v>
      </c>
      <c r="B4038" s="269">
        <f>B3750+1</f>
        <v>46037</v>
      </c>
      <c r="C4038" s="271" t="str">
        <f>TEXT(B4038,"aaa")</f>
        <v>木</v>
      </c>
      <c r="D4038" s="273">
        <v>0</v>
      </c>
      <c r="E4038" s="89">
        <v>2.7777777777777779E-3</v>
      </c>
      <c r="O4038">
        <v>1</v>
      </c>
      <c r="Y4038">
        <f t="shared" si="186"/>
        <v>1</v>
      </c>
      <c r="Z4038" s="90" t="str">
        <f t="shared" si="187"/>
        <v>2026/01/15 00:04</v>
      </c>
    </row>
    <row r="4039" spans="1:26" ht="3.6" customHeight="1" x14ac:dyDescent="0.2">
      <c r="A4039" s="86">
        <f t="shared" si="188"/>
        <v>46037</v>
      </c>
      <c r="B4039" s="270"/>
      <c r="C4039" s="272"/>
      <c r="D4039" s="273"/>
      <c r="E4039" s="89">
        <v>6.2499999999999995E-3</v>
      </c>
      <c r="O4039">
        <v>1</v>
      </c>
      <c r="Y4039">
        <f t="shared" ref="Y4039:Y4102" si="189">COUNTA(F4039:X4039)</f>
        <v>1</v>
      </c>
      <c r="Z4039" s="90" t="str">
        <f t="shared" ref="Z4039:Z4102" si="190">TEXT(A4039,"yyyy/mm/dd")&amp; " " &amp;TEXT(D4039+E4039,"hh:mm")</f>
        <v>2026/01/15 00:09</v>
      </c>
    </row>
    <row r="4040" spans="1:26" ht="3.6" customHeight="1" x14ac:dyDescent="0.2">
      <c r="A4040" s="86">
        <f t="shared" ref="A4040:A4103" si="191">IF(B4040&lt;&gt;"",B4040,A4039)</f>
        <v>46037</v>
      </c>
      <c r="B4040" s="270"/>
      <c r="C4040" s="272"/>
      <c r="D4040" s="273"/>
      <c r="E4040" s="89">
        <v>9.7222222222222224E-3</v>
      </c>
      <c r="O4040">
        <v>1</v>
      </c>
      <c r="Y4040">
        <f t="shared" si="189"/>
        <v>1</v>
      </c>
      <c r="Z4040" s="90" t="str">
        <f t="shared" si="190"/>
        <v>2026/01/15 00:14</v>
      </c>
    </row>
    <row r="4041" spans="1:26" ht="3.6" customHeight="1" x14ac:dyDescent="0.2">
      <c r="A4041" s="86">
        <f t="shared" si="191"/>
        <v>46037</v>
      </c>
      <c r="B4041" s="270"/>
      <c r="C4041" s="272"/>
      <c r="D4041" s="273"/>
      <c r="E4041" s="89">
        <v>1.3194444444444444E-2</v>
      </c>
      <c r="O4041">
        <v>1</v>
      </c>
      <c r="Y4041">
        <f t="shared" si="189"/>
        <v>1</v>
      </c>
      <c r="Z4041" s="90" t="str">
        <f t="shared" si="190"/>
        <v>2026/01/15 00:19</v>
      </c>
    </row>
    <row r="4042" spans="1:26" ht="3.6" customHeight="1" x14ac:dyDescent="0.2">
      <c r="A4042" s="86">
        <f t="shared" si="191"/>
        <v>46037</v>
      </c>
      <c r="B4042" s="270"/>
      <c r="C4042" s="272"/>
      <c r="D4042" s="273"/>
      <c r="E4042" s="89">
        <v>1.6666666666666666E-2</v>
      </c>
      <c r="O4042">
        <v>1</v>
      </c>
      <c r="Y4042">
        <f t="shared" si="189"/>
        <v>1</v>
      </c>
      <c r="Z4042" s="90" t="str">
        <f t="shared" si="190"/>
        <v>2026/01/15 00:24</v>
      </c>
    </row>
    <row r="4043" spans="1:26" ht="3.6" customHeight="1" x14ac:dyDescent="0.2">
      <c r="A4043" s="86">
        <f t="shared" si="191"/>
        <v>46037</v>
      </c>
      <c r="B4043" s="270"/>
      <c r="C4043" s="272"/>
      <c r="D4043" s="273"/>
      <c r="E4043" s="89">
        <v>2.013888888888889E-2</v>
      </c>
      <c r="O4043">
        <v>1</v>
      </c>
      <c r="Y4043">
        <f t="shared" si="189"/>
        <v>1</v>
      </c>
      <c r="Z4043" s="90" t="str">
        <f t="shared" si="190"/>
        <v>2026/01/15 00:29</v>
      </c>
    </row>
    <row r="4044" spans="1:26" ht="3.6" customHeight="1" x14ac:dyDescent="0.2">
      <c r="A4044" s="86">
        <f t="shared" si="191"/>
        <v>46037</v>
      </c>
      <c r="B4044" s="270"/>
      <c r="C4044" s="272"/>
      <c r="D4044" s="273"/>
      <c r="E4044" s="89">
        <v>2.361111111111111E-2</v>
      </c>
      <c r="O4044">
        <v>1</v>
      </c>
      <c r="Y4044">
        <f t="shared" si="189"/>
        <v>1</v>
      </c>
      <c r="Z4044" s="90" t="str">
        <f t="shared" si="190"/>
        <v>2026/01/15 00:34</v>
      </c>
    </row>
    <row r="4045" spans="1:26" ht="3.6" customHeight="1" x14ac:dyDescent="0.2">
      <c r="A4045" s="86">
        <f t="shared" si="191"/>
        <v>46037</v>
      </c>
      <c r="B4045" s="270"/>
      <c r="C4045" s="272"/>
      <c r="D4045" s="273"/>
      <c r="E4045" s="89">
        <v>2.7083333333333334E-2</v>
      </c>
      <c r="O4045">
        <v>1</v>
      </c>
      <c r="Y4045">
        <f t="shared" si="189"/>
        <v>1</v>
      </c>
      <c r="Z4045" s="90" t="str">
        <f t="shared" si="190"/>
        <v>2026/01/15 00:39</v>
      </c>
    </row>
    <row r="4046" spans="1:26" ht="3.6" customHeight="1" x14ac:dyDescent="0.2">
      <c r="A4046" s="86">
        <f t="shared" si="191"/>
        <v>46037</v>
      </c>
      <c r="B4046" s="270"/>
      <c r="C4046" s="272"/>
      <c r="D4046" s="273"/>
      <c r="E4046" s="89">
        <v>3.0555555555555555E-2</v>
      </c>
      <c r="O4046">
        <v>1</v>
      </c>
      <c r="Y4046">
        <f t="shared" si="189"/>
        <v>1</v>
      </c>
      <c r="Z4046" s="90" t="str">
        <f t="shared" si="190"/>
        <v>2026/01/15 00:44</v>
      </c>
    </row>
    <row r="4047" spans="1:26" ht="3.6" customHeight="1" x14ac:dyDescent="0.2">
      <c r="A4047" s="86">
        <f t="shared" si="191"/>
        <v>46037</v>
      </c>
      <c r="B4047" s="270"/>
      <c r="C4047" s="272"/>
      <c r="D4047" s="273"/>
      <c r="E4047" s="89">
        <v>3.4027777777777775E-2</v>
      </c>
      <c r="O4047">
        <v>1</v>
      </c>
      <c r="Y4047">
        <f t="shared" si="189"/>
        <v>1</v>
      </c>
      <c r="Z4047" s="90" t="str">
        <f t="shared" si="190"/>
        <v>2026/01/15 00:49</v>
      </c>
    </row>
    <row r="4048" spans="1:26" ht="3.6" customHeight="1" x14ac:dyDescent="0.2">
      <c r="A4048" s="86">
        <f t="shared" si="191"/>
        <v>46037</v>
      </c>
      <c r="B4048" s="270"/>
      <c r="C4048" s="272"/>
      <c r="D4048" s="273"/>
      <c r="E4048" s="89">
        <v>3.7499999999999999E-2</v>
      </c>
      <c r="O4048">
        <v>1</v>
      </c>
      <c r="Y4048">
        <f t="shared" si="189"/>
        <v>1</v>
      </c>
      <c r="Z4048" s="90" t="str">
        <f t="shared" si="190"/>
        <v>2026/01/15 00:54</v>
      </c>
    </row>
    <row r="4049" spans="1:26" ht="3.6" customHeight="1" x14ac:dyDescent="0.2">
      <c r="A4049" s="86">
        <f t="shared" si="191"/>
        <v>46037</v>
      </c>
      <c r="B4049" s="270"/>
      <c r="C4049" s="272"/>
      <c r="D4049" s="273"/>
      <c r="E4049" s="89">
        <v>4.0972222222222222E-2</v>
      </c>
      <c r="O4049">
        <v>1</v>
      </c>
      <c r="Y4049">
        <f t="shared" si="189"/>
        <v>1</v>
      </c>
      <c r="Z4049" s="90" t="str">
        <f t="shared" si="190"/>
        <v>2026/01/15 00:59</v>
      </c>
    </row>
    <row r="4050" spans="1:26" ht="3.6" customHeight="1" x14ac:dyDescent="0.2">
      <c r="A4050" s="86">
        <f t="shared" si="191"/>
        <v>46037</v>
      </c>
      <c r="B4050" s="270"/>
      <c r="C4050" s="272"/>
      <c r="D4050" s="273">
        <v>4.1666666666666664E-2</v>
      </c>
      <c r="E4050" s="89">
        <v>2.7777777777777779E-3</v>
      </c>
      <c r="O4050">
        <v>1</v>
      </c>
      <c r="Y4050">
        <f t="shared" si="189"/>
        <v>1</v>
      </c>
      <c r="Z4050" s="90" t="str">
        <f t="shared" si="190"/>
        <v>2026/01/15 01:04</v>
      </c>
    </row>
    <row r="4051" spans="1:26" ht="3.6" customHeight="1" x14ac:dyDescent="0.2">
      <c r="A4051" s="86">
        <f t="shared" si="191"/>
        <v>46037</v>
      </c>
      <c r="B4051" s="270"/>
      <c r="C4051" s="272"/>
      <c r="D4051" s="273"/>
      <c r="E4051" s="89">
        <v>6.2499999999999995E-3</v>
      </c>
      <c r="O4051">
        <v>1</v>
      </c>
      <c r="Y4051">
        <f t="shared" si="189"/>
        <v>1</v>
      </c>
      <c r="Z4051" s="90" t="str">
        <f t="shared" si="190"/>
        <v>2026/01/15 00:09</v>
      </c>
    </row>
    <row r="4052" spans="1:26" ht="3.6" customHeight="1" x14ac:dyDescent="0.2">
      <c r="A4052" s="86">
        <f t="shared" si="191"/>
        <v>46037</v>
      </c>
      <c r="B4052" s="270"/>
      <c r="C4052" s="272"/>
      <c r="D4052" s="273"/>
      <c r="E4052" s="89">
        <v>9.7222222222222224E-3</v>
      </c>
      <c r="O4052">
        <v>1</v>
      </c>
      <c r="Y4052">
        <f t="shared" si="189"/>
        <v>1</v>
      </c>
      <c r="Z4052" s="90" t="str">
        <f t="shared" si="190"/>
        <v>2026/01/15 00:14</v>
      </c>
    </row>
    <row r="4053" spans="1:26" ht="3.6" customHeight="1" x14ac:dyDescent="0.2">
      <c r="A4053" s="86">
        <f t="shared" si="191"/>
        <v>46037</v>
      </c>
      <c r="B4053" s="270"/>
      <c r="C4053" s="272"/>
      <c r="D4053" s="273"/>
      <c r="E4053" s="89">
        <v>1.3194444444444444E-2</v>
      </c>
      <c r="O4053">
        <v>1</v>
      </c>
      <c r="Y4053">
        <f t="shared" si="189"/>
        <v>1</v>
      </c>
      <c r="Z4053" s="90" t="str">
        <f t="shared" si="190"/>
        <v>2026/01/15 00:19</v>
      </c>
    </row>
    <row r="4054" spans="1:26" ht="3.6" customHeight="1" x14ac:dyDescent="0.2">
      <c r="A4054" s="86">
        <f t="shared" si="191"/>
        <v>46037</v>
      </c>
      <c r="B4054" s="270"/>
      <c r="C4054" s="272"/>
      <c r="D4054" s="273"/>
      <c r="E4054" s="89">
        <v>1.6666666666666666E-2</v>
      </c>
      <c r="O4054">
        <v>1</v>
      </c>
      <c r="Y4054">
        <f t="shared" si="189"/>
        <v>1</v>
      </c>
      <c r="Z4054" s="90" t="str">
        <f t="shared" si="190"/>
        <v>2026/01/15 00:24</v>
      </c>
    </row>
    <row r="4055" spans="1:26" ht="3.6" customHeight="1" x14ac:dyDescent="0.2">
      <c r="A4055" s="86">
        <f t="shared" si="191"/>
        <v>46037</v>
      </c>
      <c r="B4055" s="270"/>
      <c r="C4055" s="272"/>
      <c r="D4055" s="273"/>
      <c r="E4055" s="89">
        <v>2.013888888888889E-2</v>
      </c>
      <c r="O4055">
        <v>1</v>
      </c>
      <c r="Y4055">
        <f t="shared" si="189"/>
        <v>1</v>
      </c>
      <c r="Z4055" s="90" t="str">
        <f t="shared" si="190"/>
        <v>2026/01/15 00:29</v>
      </c>
    </row>
    <row r="4056" spans="1:26" ht="3.6" customHeight="1" x14ac:dyDescent="0.2">
      <c r="A4056" s="86">
        <f t="shared" si="191"/>
        <v>46037</v>
      </c>
      <c r="B4056" s="270"/>
      <c r="C4056" s="272"/>
      <c r="D4056" s="273"/>
      <c r="E4056" s="89">
        <v>2.361111111111111E-2</v>
      </c>
      <c r="O4056">
        <v>1</v>
      </c>
      <c r="Y4056">
        <f t="shared" si="189"/>
        <v>1</v>
      </c>
      <c r="Z4056" s="90" t="str">
        <f t="shared" si="190"/>
        <v>2026/01/15 00:34</v>
      </c>
    </row>
    <row r="4057" spans="1:26" ht="3.6" customHeight="1" x14ac:dyDescent="0.2">
      <c r="A4057" s="86">
        <f t="shared" si="191"/>
        <v>46037</v>
      </c>
      <c r="B4057" s="270"/>
      <c r="C4057" s="272"/>
      <c r="D4057" s="273"/>
      <c r="E4057" s="89">
        <v>2.7083333333333334E-2</v>
      </c>
      <c r="O4057">
        <v>1</v>
      </c>
      <c r="Y4057">
        <f t="shared" si="189"/>
        <v>1</v>
      </c>
      <c r="Z4057" s="90" t="str">
        <f t="shared" si="190"/>
        <v>2026/01/15 00:39</v>
      </c>
    </row>
    <row r="4058" spans="1:26" ht="3.6" customHeight="1" x14ac:dyDescent="0.2">
      <c r="A4058" s="86">
        <f t="shared" si="191"/>
        <v>46037</v>
      </c>
      <c r="B4058" s="270"/>
      <c r="C4058" s="272"/>
      <c r="D4058" s="273"/>
      <c r="E4058" s="89">
        <v>3.0555555555555555E-2</v>
      </c>
      <c r="O4058">
        <v>1</v>
      </c>
      <c r="Y4058">
        <f t="shared" si="189"/>
        <v>1</v>
      </c>
      <c r="Z4058" s="90" t="str">
        <f t="shared" si="190"/>
        <v>2026/01/15 00:44</v>
      </c>
    </row>
    <row r="4059" spans="1:26" ht="3.6" customHeight="1" x14ac:dyDescent="0.2">
      <c r="A4059" s="86">
        <f t="shared" si="191"/>
        <v>46037</v>
      </c>
      <c r="B4059" s="270"/>
      <c r="C4059" s="272"/>
      <c r="D4059" s="273"/>
      <c r="E4059" s="89">
        <v>3.4027777777777775E-2</v>
      </c>
      <c r="O4059">
        <v>1</v>
      </c>
      <c r="Y4059">
        <f t="shared" si="189"/>
        <v>1</v>
      </c>
      <c r="Z4059" s="90" t="str">
        <f t="shared" si="190"/>
        <v>2026/01/15 00:49</v>
      </c>
    </row>
    <row r="4060" spans="1:26" ht="3.6" customHeight="1" x14ac:dyDescent="0.2">
      <c r="A4060" s="86">
        <f t="shared" si="191"/>
        <v>46037</v>
      </c>
      <c r="B4060" s="270"/>
      <c r="C4060" s="272"/>
      <c r="D4060" s="273"/>
      <c r="E4060" s="89">
        <v>3.7499999999999999E-2</v>
      </c>
      <c r="O4060">
        <v>1</v>
      </c>
      <c r="Y4060">
        <f t="shared" si="189"/>
        <v>1</v>
      </c>
      <c r="Z4060" s="90" t="str">
        <f t="shared" si="190"/>
        <v>2026/01/15 00:54</v>
      </c>
    </row>
    <row r="4061" spans="1:26" ht="3.6" customHeight="1" x14ac:dyDescent="0.2">
      <c r="A4061" s="86">
        <f t="shared" si="191"/>
        <v>46037</v>
      </c>
      <c r="B4061" s="270"/>
      <c r="C4061" s="272"/>
      <c r="D4061" s="273"/>
      <c r="E4061" s="89">
        <v>4.0972222222222222E-2</v>
      </c>
      <c r="O4061">
        <v>1</v>
      </c>
      <c r="Y4061">
        <f t="shared" si="189"/>
        <v>1</v>
      </c>
      <c r="Z4061" s="90" t="str">
        <f t="shared" si="190"/>
        <v>2026/01/15 00:59</v>
      </c>
    </row>
    <row r="4062" spans="1:26" ht="3.6" customHeight="1" x14ac:dyDescent="0.2">
      <c r="A4062" s="86">
        <f t="shared" si="191"/>
        <v>46037</v>
      </c>
      <c r="B4062" s="270"/>
      <c r="C4062" s="272"/>
      <c r="D4062" s="273">
        <v>8.3333333333333329E-2</v>
      </c>
      <c r="E4062" s="89">
        <v>2.7777777777777779E-3</v>
      </c>
      <c r="O4062">
        <v>1</v>
      </c>
      <c r="Y4062">
        <f t="shared" si="189"/>
        <v>1</v>
      </c>
      <c r="Z4062" s="90" t="str">
        <f t="shared" si="190"/>
        <v>2026/01/15 02:04</v>
      </c>
    </row>
    <row r="4063" spans="1:26" ht="3.6" customHeight="1" x14ac:dyDescent="0.2">
      <c r="A4063" s="86">
        <f t="shared" si="191"/>
        <v>46037</v>
      </c>
      <c r="B4063" s="270"/>
      <c r="C4063" s="272"/>
      <c r="D4063" s="273"/>
      <c r="E4063" s="89">
        <v>6.2499999999999995E-3</v>
      </c>
      <c r="O4063">
        <v>1</v>
      </c>
      <c r="Y4063">
        <f t="shared" si="189"/>
        <v>1</v>
      </c>
      <c r="Z4063" s="90" t="str">
        <f t="shared" si="190"/>
        <v>2026/01/15 00:09</v>
      </c>
    </row>
    <row r="4064" spans="1:26" ht="3.6" customHeight="1" x14ac:dyDescent="0.2">
      <c r="A4064" s="86">
        <f t="shared" si="191"/>
        <v>46037</v>
      </c>
      <c r="B4064" s="270"/>
      <c r="C4064" s="272"/>
      <c r="D4064" s="273"/>
      <c r="E4064" s="89">
        <v>9.7222222222222224E-3</v>
      </c>
      <c r="O4064">
        <v>1</v>
      </c>
      <c r="Y4064">
        <f t="shared" si="189"/>
        <v>1</v>
      </c>
      <c r="Z4064" s="90" t="str">
        <f t="shared" si="190"/>
        <v>2026/01/15 00:14</v>
      </c>
    </row>
    <row r="4065" spans="1:26" ht="3.6" customHeight="1" x14ac:dyDescent="0.2">
      <c r="A4065" s="86">
        <f t="shared" si="191"/>
        <v>46037</v>
      </c>
      <c r="B4065" s="270"/>
      <c r="C4065" s="272"/>
      <c r="D4065" s="273"/>
      <c r="E4065" s="89">
        <v>1.3194444444444444E-2</v>
      </c>
      <c r="O4065">
        <v>1</v>
      </c>
      <c r="Y4065">
        <f t="shared" si="189"/>
        <v>1</v>
      </c>
      <c r="Z4065" s="90" t="str">
        <f t="shared" si="190"/>
        <v>2026/01/15 00:19</v>
      </c>
    </row>
    <row r="4066" spans="1:26" ht="3.6" customHeight="1" x14ac:dyDescent="0.2">
      <c r="A4066" s="86">
        <f t="shared" si="191"/>
        <v>46037</v>
      </c>
      <c r="B4066" s="270"/>
      <c r="C4066" s="272"/>
      <c r="D4066" s="273"/>
      <c r="E4066" s="89">
        <v>1.6666666666666666E-2</v>
      </c>
      <c r="O4066">
        <v>1</v>
      </c>
      <c r="Y4066">
        <f t="shared" si="189"/>
        <v>1</v>
      </c>
      <c r="Z4066" s="90" t="str">
        <f t="shared" si="190"/>
        <v>2026/01/15 00:24</v>
      </c>
    </row>
    <row r="4067" spans="1:26" ht="3.6" customHeight="1" x14ac:dyDescent="0.2">
      <c r="A4067" s="86">
        <f t="shared" si="191"/>
        <v>46037</v>
      </c>
      <c r="B4067" s="270"/>
      <c r="C4067" s="272"/>
      <c r="D4067" s="273"/>
      <c r="E4067" s="89">
        <v>2.013888888888889E-2</v>
      </c>
      <c r="O4067">
        <v>1</v>
      </c>
      <c r="Y4067">
        <f t="shared" si="189"/>
        <v>1</v>
      </c>
      <c r="Z4067" s="90" t="str">
        <f t="shared" si="190"/>
        <v>2026/01/15 00:29</v>
      </c>
    </row>
    <row r="4068" spans="1:26" ht="3.6" customHeight="1" x14ac:dyDescent="0.2">
      <c r="A4068" s="86">
        <f t="shared" si="191"/>
        <v>46037</v>
      </c>
      <c r="B4068" s="270"/>
      <c r="C4068" s="272"/>
      <c r="D4068" s="273"/>
      <c r="E4068" s="89">
        <v>2.361111111111111E-2</v>
      </c>
      <c r="O4068">
        <v>1</v>
      </c>
      <c r="Y4068">
        <f t="shared" si="189"/>
        <v>1</v>
      </c>
      <c r="Z4068" s="90" t="str">
        <f t="shared" si="190"/>
        <v>2026/01/15 00:34</v>
      </c>
    </row>
    <row r="4069" spans="1:26" ht="3.6" customHeight="1" x14ac:dyDescent="0.2">
      <c r="A4069" s="86">
        <f t="shared" si="191"/>
        <v>46037</v>
      </c>
      <c r="B4069" s="270"/>
      <c r="C4069" s="272"/>
      <c r="D4069" s="273"/>
      <c r="E4069" s="89">
        <v>2.7083333333333334E-2</v>
      </c>
      <c r="O4069">
        <v>1</v>
      </c>
      <c r="Y4069">
        <f t="shared" si="189"/>
        <v>1</v>
      </c>
      <c r="Z4069" s="90" t="str">
        <f t="shared" si="190"/>
        <v>2026/01/15 00:39</v>
      </c>
    </row>
    <row r="4070" spans="1:26" ht="3.6" customHeight="1" x14ac:dyDescent="0.2">
      <c r="A4070" s="86">
        <f t="shared" si="191"/>
        <v>46037</v>
      </c>
      <c r="B4070" s="270"/>
      <c r="C4070" s="272"/>
      <c r="D4070" s="273"/>
      <c r="E4070" s="89">
        <v>3.0555555555555555E-2</v>
      </c>
      <c r="O4070">
        <v>1</v>
      </c>
      <c r="Y4070">
        <f t="shared" si="189"/>
        <v>1</v>
      </c>
      <c r="Z4070" s="90" t="str">
        <f t="shared" si="190"/>
        <v>2026/01/15 00:44</v>
      </c>
    </row>
    <row r="4071" spans="1:26" ht="3.6" customHeight="1" x14ac:dyDescent="0.2">
      <c r="A4071" s="86">
        <f t="shared" si="191"/>
        <v>46037</v>
      </c>
      <c r="B4071" s="270"/>
      <c r="C4071" s="272"/>
      <c r="D4071" s="273"/>
      <c r="E4071" s="89">
        <v>3.4027777777777775E-2</v>
      </c>
      <c r="O4071">
        <v>1</v>
      </c>
      <c r="Y4071">
        <f t="shared" si="189"/>
        <v>1</v>
      </c>
      <c r="Z4071" s="90" t="str">
        <f t="shared" si="190"/>
        <v>2026/01/15 00:49</v>
      </c>
    </row>
    <row r="4072" spans="1:26" ht="3.6" customHeight="1" x14ac:dyDescent="0.2">
      <c r="A4072" s="86">
        <f t="shared" si="191"/>
        <v>46037</v>
      </c>
      <c r="B4072" s="270"/>
      <c r="C4072" s="272"/>
      <c r="D4072" s="273"/>
      <c r="E4072" s="89">
        <v>3.7499999999999999E-2</v>
      </c>
      <c r="O4072">
        <v>1</v>
      </c>
      <c r="Y4072">
        <f t="shared" si="189"/>
        <v>1</v>
      </c>
      <c r="Z4072" s="90" t="str">
        <f t="shared" si="190"/>
        <v>2026/01/15 00:54</v>
      </c>
    </row>
    <row r="4073" spans="1:26" ht="3.6" customHeight="1" x14ac:dyDescent="0.2">
      <c r="A4073" s="86">
        <f t="shared" si="191"/>
        <v>46037</v>
      </c>
      <c r="B4073" s="270"/>
      <c r="C4073" s="272"/>
      <c r="D4073" s="273"/>
      <c r="E4073" s="89">
        <v>4.0972222222222222E-2</v>
      </c>
      <c r="O4073">
        <v>1</v>
      </c>
      <c r="Y4073">
        <f t="shared" si="189"/>
        <v>1</v>
      </c>
      <c r="Z4073" s="90" t="str">
        <f t="shared" si="190"/>
        <v>2026/01/15 00:59</v>
      </c>
    </row>
    <row r="4074" spans="1:26" ht="3.6" customHeight="1" x14ac:dyDescent="0.2">
      <c r="A4074" s="86">
        <f t="shared" si="191"/>
        <v>46037</v>
      </c>
      <c r="B4074" s="270"/>
      <c r="C4074" s="272"/>
      <c r="D4074" s="273">
        <v>0.125</v>
      </c>
      <c r="E4074" s="89">
        <v>2.7777777777777779E-3</v>
      </c>
      <c r="O4074">
        <v>1</v>
      </c>
      <c r="Y4074">
        <f t="shared" si="189"/>
        <v>1</v>
      </c>
      <c r="Z4074" s="90" t="str">
        <f t="shared" si="190"/>
        <v>2026/01/15 03:04</v>
      </c>
    </row>
    <row r="4075" spans="1:26" ht="3.6" customHeight="1" x14ac:dyDescent="0.2">
      <c r="A4075" s="86">
        <f t="shared" si="191"/>
        <v>46037</v>
      </c>
      <c r="B4075" s="270"/>
      <c r="C4075" s="272"/>
      <c r="D4075" s="273"/>
      <c r="E4075" s="89">
        <v>6.2499999999999995E-3</v>
      </c>
      <c r="O4075">
        <v>1</v>
      </c>
      <c r="Y4075">
        <f t="shared" si="189"/>
        <v>1</v>
      </c>
      <c r="Z4075" s="90" t="str">
        <f t="shared" si="190"/>
        <v>2026/01/15 00:09</v>
      </c>
    </row>
    <row r="4076" spans="1:26" ht="3.6" customHeight="1" x14ac:dyDescent="0.2">
      <c r="A4076" s="86">
        <f t="shared" si="191"/>
        <v>46037</v>
      </c>
      <c r="B4076" s="270"/>
      <c r="C4076" s="272"/>
      <c r="D4076" s="273"/>
      <c r="E4076" s="89">
        <v>9.7222222222222224E-3</v>
      </c>
      <c r="O4076">
        <v>1</v>
      </c>
      <c r="Y4076">
        <f t="shared" si="189"/>
        <v>1</v>
      </c>
      <c r="Z4076" s="90" t="str">
        <f t="shared" si="190"/>
        <v>2026/01/15 00:14</v>
      </c>
    </row>
    <row r="4077" spans="1:26" ht="3.6" customHeight="1" x14ac:dyDescent="0.2">
      <c r="A4077" s="86">
        <f t="shared" si="191"/>
        <v>46037</v>
      </c>
      <c r="B4077" s="270"/>
      <c r="C4077" s="272"/>
      <c r="D4077" s="273"/>
      <c r="E4077" s="89">
        <v>1.3194444444444444E-2</v>
      </c>
      <c r="O4077">
        <v>1</v>
      </c>
      <c r="Y4077">
        <f t="shared" si="189"/>
        <v>1</v>
      </c>
      <c r="Z4077" s="90" t="str">
        <f t="shared" si="190"/>
        <v>2026/01/15 00:19</v>
      </c>
    </row>
    <row r="4078" spans="1:26" ht="3.6" customHeight="1" x14ac:dyDescent="0.2">
      <c r="A4078" s="86">
        <f t="shared" si="191"/>
        <v>46037</v>
      </c>
      <c r="B4078" s="270"/>
      <c r="C4078" s="272"/>
      <c r="D4078" s="273"/>
      <c r="E4078" s="89">
        <v>1.6666666666666666E-2</v>
      </c>
      <c r="O4078">
        <v>1</v>
      </c>
      <c r="Y4078">
        <f t="shared" si="189"/>
        <v>1</v>
      </c>
      <c r="Z4078" s="90" t="str">
        <f t="shared" si="190"/>
        <v>2026/01/15 00:24</v>
      </c>
    </row>
    <row r="4079" spans="1:26" ht="3.6" customHeight="1" x14ac:dyDescent="0.2">
      <c r="A4079" s="86">
        <f t="shared" si="191"/>
        <v>46037</v>
      </c>
      <c r="B4079" s="270"/>
      <c r="C4079" s="272"/>
      <c r="D4079" s="273"/>
      <c r="E4079" s="89">
        <v>2.013888888888889E-2</v>
      </c>
      <c r="O4079">
        <v>1</v>
      </c>
      <c r="Y4079">
        <f t="shared" si="189"/>
        <v>1</v>
      </c>
      <c r="Z4079" s="90" t="str">
        <f t="shared" si="190"/>
        <v>2026/01/15 00:29</v>
      </c>
    </row>
    <row r="4080" spans="1:26" ht="3.6" customHeight="1" x14ac:dyDescent="0.2">
      <c r="A4080" s="86">
        <f t="shared" si="191"/>
        <v>46037</v>
      </c>
      <c r="B4080" s="270"/>
      <c r="C4080" s="272"/>
      <c r="D4080" s="273"/>
      <c r="E4080" s="89">
        <v>2.361111111111111E-2</v>
      </c>
      <c r="O4080">
        <v>1</v>
      </c>
      <c r="Y4080">
        <f t="shared" si="189"/>
        <v>1</v>
      </c>
      <c r="Z4080" s="90" t="str">
        <f t="shared" si="190"/>
        <v>2026/01/15 00:34</v>
      </c>
    </row>
    <row r="4081" spans="1:26" ht="3.6" customHeight="1" x14ac:dyDescent="0.2">
      <c r="A4081" s="86">
        <f t="shared" si="191"/>
        <v>46037</v>
      </c>
      <c r="B4081" s="270"/>
      <c r="C4081" s="272"/>
      <c r="D4081" s="273"/>
      <c r="E4081" s="89">
        <v>2.7083333333333334E-2</v>
      </c>
      <c r="O4081">
        <v>1</v>
      </c>
      <c r="Y4081">
        <f t="shared" si="189"/>
        <v>1</v>
      </c>
      <c r="Z4081" s="90" t="str">
        <f t="shared" si="190"/>
        <v>2026/01/15 00:39</v>
      </c>
    </row>
    <row r="4082" spans="1:26" ht="3.6" customHeight="1" x14ac:dyDescent="0.2">
      <c r="A4082" s="86">
        <f t="shared" si="191"/>
        <v>46037</v>
      </c>
      <c r="B4082" s="270"/>
      <c r="C4082" s="272"/>
      <c r="D4082" s="273"/>
      <c r="E4082" s="89">
        <v>3.0555555555555555E-2</v>
      </c>
      <c r="O4082">
        <v>1</v>
      </c>
      <c r="Y4082">
        <f t="shared" si="189"/>
        <v>1</v>
      </c>
      <c r="Z4082" s="90" t="str">
        <f t="shared" si="190"/>
        <v>2026/01/15 00:44</v>
      </c>
    </row>
    <row r="4083" spans="1:26" ht="3.6" customHeight="1" x14ac:dyDescent="0.2">
      <c r="A4083" s="86">
        <f t="shared" si="191"/>
        <v>46037</v>
      </c>
      <c r="B4083" s="270"/>
      <c r="C4083" s="272"/>
      <c r="D4083" s="273"/>
      <c r="E4083" s="89">
        <v>3.4027777777777775E-2</v>
      </c>
      <c r="O4083">
        <v>1</v>
      </c>
      <c r="Y4083">
        <f t="shared" si="189"/>
        <v>1</v>
      </c>
      <c r="Z4083" s="90" t="str">
        <f t="shared" si="190"/>
        <v>2026/01/15 00:49</v>
      </c>
    </row>
    <row r="4084" spans="1:26" ht="3.6" customHeight="1" x14ac:dyDescent="0.2">
      <c r="A4084" s="86">
        <f t="shared" si="191"/>
        <v>46037</v>
      </c>
      <c r="B4084" s="270"/>
      <c r="C4084" s="272"/>
      <c r="D4084" s="273"/>
      <c r="E4084" s="89">
        <v>3.7499999999999999E-2</v>
      </c>
      <c r="O4084">
        <v>1</v>
      </c>
      <c r="Y4084">
        <f t="shared" si="189"/>
        <v>1</v>
      </c>
      <c r="Z4084" s="90" t="str">
        <f t="shared" si="190"/>
        <v>2026/01/15 00:54</v>
      </c>
    </row>
    <row r="4085" spans="1:26" ht="3.6" customHeight="1" x14ac:dyDescent="0.2">
      <c r="A4085" s="86">
        <f t="shared" si="191"/>
        <v>46037</v>
      </c>
      <c r="B4085" s="270"/>
      <c r="C4085" s="272"/>
      <c r="D4085" s="273"/>
      <c r="E4085" s="89">
        <v>4.0972222222222222E-2</v>
      </c>
      <c r="O4085">
        <v>1</v>
      </c>
      <c r="Y4085">
        <f t="shared" si="189"/>
        <v>1</v>
      </c>
      <c r="Z4085" s="90" t="str">
        <f t="shared" si="190"/>
        <v>2026/01/15 00:59</v>
      </c>
    </row>
    <row r="4086" spans="1:26" ht="3.6" customHeight="1" x14ac:dyDescent="0.2">
      <c r="A4086" s="86">
        <f t="shared" si="191"/>
        <v>46037</v>
      </c>
      <c r="B4086" s="270"/>
      <c r="C4086" s="272"/>
      <c r="D4086" s="273">
        <v>0.16666666666666666</v>
      </c>
      <c r="E4086" s="89">
        <v>2.7777777777777779E-3</v>
      </c>
      <c r="O4086">
        <v>1</v>
      </c>
      <c r="Y4086">
        <f t="shared" si="189"/>
        <v>1</v>
      </c>
      <c r="Z4086" s="90" t="str">
        <f t="shared" si="190"/>
        <v>2026/01/15 04:04</v>
      </c>
    </row>
    <row r="4087" spans="1:26" ht="3.6" customHeight="1" x14ac:dyDescent="0.2">
      <c r="A4087" s="86">
        <f t="shared" si="191"/>
        <v>46037</v>
      </c>
      <c r="B4087" s="270"/>
      <c r="C4087" s="272"/>
      <c r="D4087" s="273"/>
      <c r="E4087" s="89">
        <v>6.2499999999999995E-3</v>
      </c>
      <c r="O4087">
        <v>1</v>
      </c>
      <c r="Y4087">
        <f t="shared" si="189"/>
        <v>1</v>
      </c>
      <c r="Z4087" s="90" t="str">
        <f t="shared" si="190"/>
        <v>2026/01/15 00:09</v>
      </c>
    </row>
    <row r="4088" spans="1:26" ht="3.6" customHeight="1" x14ac:dyDescent="0.2">
      <c r="A4088" s="86">
        <f t="shared" si="191"/>
        <v>46037</v>
      </c>
      <c r="B4088" s="270"/>
      <c r="C4088" s="272"/>
      <c r="D4088" s="273"/>
      <c r="E4088" s="89">
        <v>9.7222222222222224E-3</v>
      </c>
      <c r="O4088">
        <v>1</v>
      </c>
      <c r="Y4088">
        <f t="shared" si="189"/>
        <v>1</v>
      </c>
      <c r="Z4088" s="90" t="str">
        <f t="shared" si="190"/>
        <v>2026/01/15 00:14</v>
      </c>
    </row>
    <row r="4089" spans="1:26" ht="3.6" customHeight="1" x14ac:dyDescent="0.2">
      <c r="A4089" s="86">
        <f t="shared" si="191"/>
        <v>46037</v>
      </c>
      <c r="B4089" s="270"/>
      <c r="C4089" s="272"/>
      <c r="D4089" s="273"/>
      <c r="E4089" s="89">
        <v>1.3194444444444444E-2</v>
      </c>
      <c r="O4089">
        <v>1</v>
      </c>
      <c r="Y4089">
        <f t="shared" si="189"/>
        <v>1</v>
      </c>
      <c r="Z4089" s="90" t="str">
        <f t="shared" si="190"/>
        <v>2026/01/15 00:19</v>
      </c>
    </row>
    <row r="4090" spans="1:26" ht="3.6" customHeight="1" x14ac:dyDescent="0.2">
      <c r="A4090" s="86">
        <f t="shared" si="191"/>
        <v>46037</v>
      </c>
      <c r="B4090" s="270"/>
      <c r="C4090" s="272"/>
      <c r="D4090" s="273"/>
      <c r="E4090" s="89">
        <v>1.6666666666666666E-2</v>
      </c>
      <c r="O4090">
        <v>1</v>
      </c>
      <c r="Y4090">
        <f t="shared" si="189"/>
        <v>1</v>
      </c>
      <c r="Z4090" s="90" t="str">
        <f t="shared" si="190"/>
        <v>2026/01/15 00:24</v>
      </c>
    </row>
    <row r="4091" spans="1:26" ht="3.6" customHeight="1" x14ac:dyDescent="0.2">
      <c r="A4091" s="86">
        <f t="shared" si="191"/>
        <v>46037</v>
      </c>
      <c r="B4091" s="270"/>
      <c r="C4091" s="272"/>
      <c r="D4091" s="273"/>
      <c r="E4091" s="89">
        <v>2.013888888888889E-2</v>
      </c>
      <c r="O4091">
        <v>1</v>
      </c>
      <c r="Y4091">
        <f t="shared" si="189"/>
        <v>1</v>
      </c>
      <c r="Z4091" s="90" t="str">
        <f t="shared" si="190"/>
        <v>2026/01/15 00:29</v>
      </c>
    </row>
    <row r="4092" spans="1:26" ht="3.6" customHeight="1" x14ac:dyDescent="0.2">
      <c r="A4092" s="86">
        <f t="shared" si="191"/>
        <v>46037</v>
      </c>
      <c r="B4092" s="270"/>
      <c r="C4092" s="272"/>
      <c r="D4092" s="273"/>
      <c r="E4092" s="89">
        <v>2.361111111111111E-2</v>
      </c>
      <c r="O4092">
        <v>1</v>
      </c>
      <c r="Y4092">
        <f t="shared" si="189"/>
        <v>1</v>
      </c>
      <c r="Z4092" s="90" t="str">
        <f t="shared" si="190"/>
        <v>2026/01/15 00:34</v>
      </c>
    </row>
    <row r="4093" spans="1:26" ht="3.6" customHeight="1" x14ac:dyDescent="0.2">
      <c r="A4093" s="86">
        <f t="shared" si="191"/>
        <v>46037</v>
      </c>
      <c r="B4093" s="270"/>
      <c r="C4093" s="272"/>
      <c r="D4093" s="273"/>
      <c r="E4093" s="89">
        <v>2.7083333333333334E-2</v>
      </c>
      <c r="O4093">
        <v>1</v>
      </c>
      <c r="Y4093">
        <f t="shared" si="189"/>
        <v>1</v>
      </c>
      <c r="Z4093" s="90" t="str">
        <f t="shared" si="190"/>
        <v>2026/01/15 00:39</v>
      </c>
    </row>
    <row r="4094" spans="1:26" ht="3.6" customHeight="1" x14ac:dyDescent="0.2">
      <c r="A4094" s="86">
        <f t="shared" si="191"/>
        <v>46037</v>
      </c>
      <c r="B4094" s="270"/>
      <c r="C4094" s="272"/>
      <c r="D4094" s="273"/>
      <c r="E4094" s="89">
        <v>3.0555555555555555E-2</v>
      </c>
      <c r="O4094">
        <v>1</v>
      </c>
      <c r="Y4094">
        <f t="shared" si="189"/>
        <v>1</v>
      </c>
      <c r="Z4094" s="90" t="str">
        <f t="shared" si="190"/>
        <v>2026/01/15 00:44</v>
      </c>
    </row>
    <row r="4095" spans="1:26" ht="3.6" customHeight="1" x14ac:dyDescent="0.2">
      <c r="A4095" s="86">
        <f t="shared" si="191"/>
        <v>46037</v>
      </c>
      <c r="B4095" s="270"/>
      <c r="C4095" s="272"/>
      <c r="D4095" s="273"/>
      <c r="E4095" s="89">
        <v>3.4027777777777775E-2</v>
      </c>
      <c r="O4095">
        <v>1</v>
      </c>
      <c r="Y4095">
        <f t="shared" si="189"/>
        <v>1</v>
      </c>
      <c r="Z4095" s="90" t="str">
        <f t="shared" si="190"/>
        <v>2026/01/15 00:49</v>
      </c>
    </row>
    <row r="4096" spans="1:26" ht="3.6" customHeight="1" x14ac:dyDescent="0.2">
      <c r="A4096" s="86">
        <f t="shared" si="191"/>
        <v>46037</v>
      </c>
      <c r="B4096" s="270"/>
      <c r="C4096" s="272"/>
      <c r="D4096" s="273"/>
      <c r="E4096" s="89">
        <v>3.7499999999999999E-2</v>
      </c>
      <c r="O4096">
        <v>1</v>
      </c>
      <c r="Y4096">
        <f t="shared" si="189"/>
        <v>1</v>
      </c>
      <c r="Z4096" s="90" t="str">
        <f t="shared" si="190"/>
        <v>2026/01/15 00:54</v>
      </c>
    </row>
    <row r="4097" spans="1:26" ht="3.6" customHeight="1" x14ac:dyDescent="0.2">
      <c r="A4097" s="86">
        <f t="shared" si="191"/>
        <v>46037</v>
      </c>
      <c r="B4097" s="270"/>
      <c r="C4097" s="272"/>
      <c r="D4097" s="273"/>
      <c r="E4097" s="89">
        <v>4.0972222222222222E-2</v>
      </c>
      <c r="O4097">
        <v>1</v>
      </c>
      <c r="Y4097">
        <f t="shared" si="189"/>
        <v>1</v>
      </c>
      <c r="Z4097" s="90" t="str">
        <f t="shared" si="190"/>
        <v>2026/01/15 00:59</v>
      </c>
    </row>
    <row r="4098" spans="1:26" ht="3.6" customHeight="1" x14ac:dyDescent="0.2">
      <c r="A4098" s="86">
        <f t="shared" si="191"/>
        <v>46037</v>
      </c>
      <c r="B4098" s="270"/>
      <c r="C4098" s="272"/>
      <c r="D4098" s="273">
        <v>0.20833333333333334</v>
      </c>
      <c r="E4098" s="89">
        <v>2.7777777777777779E-3</v>
      </c>
      <c r="O4098">
        <v>1</v>
      </c>
      <c r="Y4098">
        <f t="shared" si="189"/>
        <v>1</v>
      </c>
      <c r="Z4098" s="90" t="str">
        <f t="shared" si="190"/>
        <v>2026/01/15 05:04</v>
      </c>
    </row>
    <row r="4099" spans="1:26" ht="3.6" customHeight="1" x14ac:dyDescent="0.2">
      <c r="A4099" s="86">
        <f t="shared" si="191"/>
        <v>46037</v>
      </c>
      <c r="B4099" s="270"/>
      <c r="C4099" s="272"/>
      <c r="D4099" s="273"/>
      <c r="E4099" s="89">
        <v>6.2499999999999995E-3</v>
      </c>
      <c r="O4099">
        <v>1</v>
      </c>
      <c r="Y4099">
        <f t="shared" si="189"/>
        <v>1</v>
      </c>
      <c r="Z4099" s="90" t="str">
        <f t="shared" si="190"/>
        <v>2026/01/15 00:09</v>
      </c>
    </row>
    <row r="4100" spans="1:26" ht="3.6" customHeight="1" x14ac:dyDescent="0.2">
      <c r="A4100" s="86">
        <f t="shared" si="191"/>
        <v>46037</v>
      </c>
      <c r="B4100" s="270"/>
      <c r="C4100" s="272"/>
      <c r="D4100" s="273"/>
      <c r="E4100" s="89">
        <v>9.7222222222222224E-3</v>
      </c>
      <c r="O4100">
        <v>1</v>
      </c>
      <c r="Y4100">
        <f t="shared" si="189"/>
        <v>1</v>
      </c>
      <c r="Z4100" s="90" t="str">
        <f t="shared" si="190"/>
        <v>2026/01/15 00:14</v>
      </c>
    </row>
    <row r="4101" spans="1:26" ht="3.6" customHeight="1" x14ac:dyDescent="0.2">
      <c r="A4101" s="86">
        <f t="shared" si="191"/>
        <v>46037</v>
      </c>
      <c r="B4101" s="270"/>
      <c r="C4101" s="272"/>
      <c r="D4101" s="273"/>
      <c r="E4101" s="89">
        <v>1.3194444444444444E-2</v>
      </c>
      <c r="O4101">
        <v>1</v>
      </c>
      <c r="Y4101">
        <f t="shared" si="189"/>
        <v>1</v>
      </c>
      <c r="Z4101" s="90" t="str">
        <f t="shared" si="190"/>
        <v>2026/01/15 00:19</v>
      </c>
    </row>
    <row r="4102" spans="1:26" ht="3.6" customHeight="1" x14ac:dyDescent="0.2">
      <c r="A4102" s="86">
        <f t="shared" si="191"/>
        <v>46037</v>
      </c>
      <c r="B4102" s="270"/>
      <c r="C4102" s="272"/>
      <c r="D4102" s="273"/>
      <c r="E4102" s="89">
        <v>1.6666666666666666E-2</v>
      </c>
      <c r="O4102">
        <v>1</v>
      </c>
      <c r="Y4102">
        <f t="shared" si="189"/>
        <v>1</v>
      </c>
      <c r="Z4102" s="90" t="str">
        <f t="shared" si="190"/>
        <v>2026/01/15 00:24</v>
      </c>
    </row>
    <row r="4103" spans="1:26" ht="3.6" customHeight="1" x14ac:dyDescent="0.2">
      <c r="A4103" s="86">
        <f t="shared" si="191"/>
        <v>46037</v>
      </c>
      <c r="B4103" s="270"/>
      <c r="C4103" s="272"/>
      <c r="D4103" s="273"/>
      <c r="E4103" s="89">
        <v>2.013888888888889E-2</v>
      </c>
      <c r="O4103">
        <v>1</v>
      </c>
      <c r="Y4103">
        <f t="shared" ref="Y4103:Y4166" si="192">COUNTA(F4103:X4103)</f>
        <v>1</v>
      </c>
      <c r="Z4103" s="90" t="str">
        <f t="shared" ref="Z4103:Z4166" si="193">TEXT(A4103,"yyyy/mm/dd")&amp; " " &amp;TEXT(D4103+E4103,"hh:mm")</f>
        <v>2026/01/15 00:29</v>
      </c>
    </row>
    <row r="4104" spans="1:26" ht="3.6" customHeight="1" x14ac:dyDescent="0.2">
      <c r="A4104" s="86">
        <f t="shared" ref="A4104:A4167" si="194">IF(B4104&lt;&gt;"",B4104,A4103)</f>
        <v>46037</v>
      </c>
      <c r="B4104" s="270"/>
      <c r="C4104" s="272"/>
      <c r="D4104" s="273"/>
      <c r="E4104" s="89">
        <v>2.361111111111111E-2</v>
      </c>
      <c r="O4104">
        <v>1</v>
      </c>
      <c r="Y4104">
        <f t="shared" si="192"/>
        <v>1</v>
      </c>
      <c r="Z4104" s="90" t="str">
        <f t="shared" si="193"/>
        <v>2026/01/15 00:34</v>
      </c>
    </row>
    <row r="4105" spans="1:26" ht="3.6" customHeight="1" x14ac:dyDescent="0.2">
      <c r="A4105" s="86">
        <f t="shared" si="194"/>
        <v>46037</v>
      </c>
      <c r="B4105" s="270"/>
      <c r="C4105" s="272"/>
      <c r="D4105" s="273"/>
      <c r="E4105" s="89">
        <v>2.7083333333333334E-2</v>
      </c>
      <c r="O4105">
        <v>1</v>
      </c>
      <c r="Y4105">
        <f t="shared" si="192"/>
        <v>1</v>
      </c>
      <c r="Z4105" s="90" t="str">
        <f t="shared" si="193"/>
        <v>2026/01/15 00:39</v>
      </c>
    </row>
    <row r="4106" spans="1:26" ht="3.6" customHeight="1" x14ac:dyDescent="0.2">
      <c r="A4106" s="86">
        <f t="shared" si="194"/>
        <v>46037</v>
      </c>
      <c r="B4106" s="270"/>
      <c r="C4106" s="272"/>
      <c r="D4106" s="273"/>
      <c r="E4106" s="89">
        <v>3.0555555555555555E-2</v>
      </c>
      <c r="O4106">
        <v>1</v>
      </c>
      <c r="Y4106">
        <f t="shared" si="192"/>
        <v>1</v>
      </c>
      <c r="Z4106" s="90" t="str">
        <f t="shared" si="193"/>
        <v>2026/01/15 00:44</v>
      </c>
    </row>
    <row r="4107" spans="1:26" ht="3.6" customHeight="1" x14ac:dyDescent="0.2">
      <c r="A4107" s="86">
        <f t="shared" si="194"/>
        <v>46037</v>
      </c>
      <c r="B4107" s="270"/>
      <c r="C4107" s="272"/>
      <c r="D4107" s="273"/>
      <c r="E4107" s="89">
        <v>3.4027777777777775E-2</v>
      </c>
      <c r="O4107">
        <v>1</v>
      </c>
      <c r="Y4107">
        <f t="shared" si="192"/>
        <v>1</v>
      </c>
      <c r="Z4107" s="90" t="str">
        <f t="shared" si="193"/>
        <v>2026/01/15 00:49</v>
      </c>
    </row>
    <row r="4108" spans="1:26" ht="3.6" customHeight="1" x14ac:dyDescent="0.2">
      <c r="A4108" s="86">
        <f t="shared" si="194"/>
        <v>46037</v>
      </c>
      <c r="B4108" s="270"/>
      <c r="C4108" s="272"/>
      <c r="D4108" s="273"/>
      <c r="E4108" s="89">
        <v>3.7499999999999999E-2</v>
      </c>
      <c r="O4108">
        <v>1</v>
      </c>
      <c r="Y4108">
        <f t="shared" si="192"/>
        <v>1</v>
      </c>
      <c r="Z4108" s="90" t="str">
        <f t="shared" si="193"/>
        <v>2026/01/15 00:54</v>
      </c>
    </row>
    <row r="4109" spans="1:26" ht="3.6" customHeight="1" x14ac:dyDescent="0.2">
      <c r="A4109" s="86">
        <f t="shared" si="194"/>
        <v>46037</v>
      </c>
      <c r="B4109" s="270"/>
      <c r="C4109" s="272"/>
      <c r="D4109" s="273"/>
      <c r="E4109" s="89">
        <v>4.0972222222222222E-2</v>
      </c>
      <c r="O4109">
        <v>1</v>
      </c>
      <c r="Y4109">
        <f t="shared" si="192"/>
        <v>1</v>
      </c>
      <c r="Z4109" s="90" t="str">
        <f t="shared" si="193"/>
        <v>2026/01/15 00:59</v>
      </c>
    </row>
    <row r="4110" spans="1:26" ht="3.6" customHeight="1" x14ac:dyDescent="0.2">
      <c r="A4110" s="86">
        <f t="shared" si="194"/>
        <v>46037</v>
      </c>
      <c r="B4110" s="270"/>
      <c r="C4110" s="272"/>
      <c r="D4110" s="273">
        <v>0.25</v>
      </c>
      <c r="E4110" s="89">
        <v>2.7777777777777779E-3</v>
      </c>
      <c r="O4110">
        <v>1</v>
      </c>
      <c r="Y4110">
        <f t="shared" si="192"/>
        <v>1</v>
      </c>
      <c r="Z4110" s="90" t="str">
        <f t="shared" si="193"/>
        <v>2026/01/15 06:04</v>
      </c>
    </row>
    <row r="4111" spans="1:26" ht="3.6" customHeight="1" x14ac:dyDescent="0.2">
      <c r="A4111" s="86">
        <f t="shared" si="194"/>
        <v>46037</v>
      </c>
      <c r="B4111" s="270"/>
      <c r="C4111" s="272"/>
      <c r="D4111" s="273"/>
      <c r="E4111" s="89">
        <v>6.2499999999999995E-3</v>
      </c>
      <c r="O4111">
        <v>1</v>
      </c>
      <c r="Y4111">
        <f t="shared" si="192"/>
        <v>1</v>
      </c>
      <c r="Z4111" s="90" t="str">
        <f t="shared" si="193"/>
        <v>2026/01/15 00:09</v>
      </c>
    </row>
    <row r="4112" spans="1:26" ht="3.6" customHeight="1" x14ac:dyDescent="0.2">
      <c r="A4112" s="86">
        <f t="shared" si="194"/>
        <v>46037</v>
      </c>
      <c r="B4112" s="270"/>
      <c r="C4112" s="272"/>
      <c r="D4112" s="273"/>
      <c r="E4112" s="89">
        <v>9.7222222222222224E-3</v>
      </c>
      <c r="O4112">
        <v>1</v>
      </c>
      <c r="Y4112">
        <f t="shared" si="192"/>
        <v>1</v>
      </c>
      <c r="Z4112" s="90" t="str">
        <f t="shared" si="193"/>
        <v>2026/01/15 00:14</v>
      </c>
    </row>
    <row r="4113" spans="1:26" ht="3.6" customHeight="1" x14ac:dyDescent="0.2">
      <c r="A4113" s="86">
        <f t="shared" si="194"/>
        <v>46037</v>
      </c>
      <c r="B4113" s="270"/>
      <c r="C4113" s="272"/>
      <c r="D4113" s="273"/>
      <c r="E4113" s="89">
        <v>1.3194444444444444E-2</v>
      </c>
      <c r="O4113">
        <v>1</v>
      </c>
      <c r="Y4113">
        <f t="shared" si="192"/>
        <v>1</v>
      </c>
      <c r="Z4113" s="90" t="str">
        <f t="shared" si="193"/>
        <v>2026/01/15 00:19</v>
      </c>
    </row>
    <row r="4114" spans="1:26" ht="3.6" customHeight="1" x14ac:dyDescent="0.2">
      <c r="A4114" s="86">
        <f t="shared" si="194"/>
        <v>46037</v>
      </c>
      <c r="B4114" s="270"/>
      <c r="C4114" s="272"/>
      <c r="D4114" s="273"/>
      <c r="E4114" s="89">
        <v>1.6666666666666666E-2</v>
      </c>
      <c r="O4114">
        <v>1</v>
      </c>
      <c r="Y4114">
        <f t="shared" si="192"/>
        <v>1</v>
      </c>
      <c r="Z4114" s="90" t="str">
        <f t="shared" si="193"/>
        <v>2026/01/15 00:24</v>
      </c>
    </row>
    <row r="4115" spans="1:26" ht="3.6" customHeight="1" x14ac:dyDescent="0.2">
      <c r="A4115" s="86">
        <f t="shared" si="194"/>
        <v>46037</v>
      </c>
      <c r="B4115" s="270"/>
      <c r="C4115" s="272"/>
      <c r="D4115" s="273"/>
      <c r="E4115" s="89">
        <v>2.013888888888889E-2</v>
      </c>
      <c r="O4115">
        <v>1</v>
      </c>
      <c r="Y4115">
        <f t="shared" si="192"/>
        <v>1</v>
      </c>
      <c r="Z4115" s="90" t="str">
        <f t="shared" si="193"/>
        <v>2026/01/15 00:29</v>
      </c>
    </row>
    <row r="4116" spans="1:26" ht="3.6" customHeight="1" x14ac:dyDescent="0.2">
      <c r="A4116" s="86">
        <f t="shared" si="194"/>
        <v>46037</v>
      </c>
      <c r="B4116" s="270"/>
      <c r="C4116" s="272"/>
      <c r="D4116" s="273"/>
      <c r="E4116" s="89">
        <v>2.361111111111111E-2</v>
      </c>
      <c r="O4116">
        <v>1</v>
      </c>
      <c r="Y4116">
        <f t="shared" si="192"/>
        <v>1</v>
      </c>
      <c r="Z4116" s="90" t="str">
        <f t="shared" si="193"/>
        <v>2026/01/15 00:34</v>
      </c>
    </row>
    <row r="4117" spans="1:26" ht="3.6" customHeight="1" x14ac:dyDescent="0.2">
      <c r="A4117" s="86">
        <f t="shared" si="194"/>
        <v>46037</v>
      </c>
      <c r="B4117" s="270"/>
      <c r="C4117" s="272"/>
      <c r="D4117" s="273"/>
      <c r="E4117" s="89">
        <v>2.7083333333333334E-2</v>
      </c>
      <c r="O4117">
        <v>1</v>
      </c>
      <c r="Y4117">
        <f t="shared" si="192"/>
        <v>1</v>
      </c>
      <c r="Z4117" s="90" t="str">
        <f t="shared" si="193"/>
        <v>2026/01/15 00:39</v>
      </c>
    </row>
    <row r="4118" spans="1:26" ht="3.6" customHeight="1" x14ac:dyDescent="0.2">
      <c r="A4118" s="86">
        <f t="shared" si="194"/>
        <v>46037</v>
      </c>
      <c r="B4118" s="270"/>
      <c r="C4118" s="272"/>
      <c r="D4118" s="273"/>
      <c r="E4118" s="89">
        <v>3.0555555555555555E-2</v>
      </c>
      <c r="O4118">
        <v>1</v>
      </c>
      <c r="Y4118">
        <f t="shared" si="192"/>
        <v>1</v>
      </c>
      <c r="Z4118" s="90" t="str">
        <f t="shared" si="193"/>
        <v>2026/01/15 00:44</v>
      </c>
    </row>
    <row r="4119" spans="1:26" ht="3.6" customHeight="1" x14ac:dyDescent="0.2">
      <c r="A4119" s="86">
        <f t="shared" si="194"/>
        <v>46037</v>
      </c>
      <c r="B4119" s="270"/>
      <c r="C4119" s="272"/>
      <c r="D4119" s="273"/>
      <c r="E4119" s="89">
        <v>3.4027777777777775E-2</v>
      </c>
      <c r="O4119">
        <v>1</v>
      </c>
      <c r="Y4119">
        <f t="shared" si="192"/>
        <v>1</v>
      </c>
      <c r="Z4119" s="90" t="str">
        <f t="shared" si="193"/>
        <v>2026/01/15 00:49</v>
      </c>
    </row>
    <row r="4120" spans="1:26" ht="3.6" customHeight="1" x14ac:dyDescent="0.2">
      <c r="A4120" s="86">
        <f t="shared" si="194"/>
        <v>46037</v>
      </c>
      <c r="B4120" s="270"/>
      <c r="C4120" s="272"/>
      <c r="D4120" s="273"/>
      <c r="E4120" s="89">
        <v>3.7499999999999999E-2</v>
      </c>
      <c r="O4120">
        <v>1</v>
      </c>
      <c r="Y4120">
        <f t="shared" si="192"/>
        <v>1</v>
      </c>
      <c r="Z4120" s="90" t="str">
        <f t="shared" si="193"/>
        <v>2026/01/15 00:54</v>
      </c>
    </row>
    <row r="4121" spans="1:26" ht="3.6" customHeight="1" x14ac:dyDescent="0.2">
      <c r="A4121" s="86">
        <f t="shared" si="194"/>
        <v>46037</v>
      </c>
      <c r="B4121" s="270"/>
      <c r="C4121" s="272"/>
      <c r="D4121" s="273"/>
      <c r="E4121" s="89">
        <v>4.0972222222222222E-2</v>
      </c>
      <c r="O4121">
        <v>1</v>
      </c>
      <c r="Y4121">
        <f t="shared" si="192"/>
        <v>1</v>
      </c>
      <c r="Z4121" s="90" t="str">
        <f t="shared" si="193"/>
        <v>2026/01/15 00:59</v>
      </c>
    </row>
    <row r="4122" spans="1:26" ht="3.6" customHeight="1" x14ac:dyDescent="0.2">
      <c r="A4122" s="86">
        <f t="shared" si="194"/>
        <v>46037</v>
      </c>
      <c r="B4122" s="270"/>
      <c r="C4122" s="272"/>
      <c r="D4122" s="273">
        <v>0.29166666666666669</v>
      </c>
      <c r="E4122" s="89">
        <v>2.7777777777777779E-3</v>
      </c>
      <c r="O4122">
        <v>1</v>
      </c>
      <c r="Q4122">
        <v>1</v>
      </c>
      <c r="Y4122">
        <f t="shared" si="192"/>
        <v>2</v>
      </c>
      <c r="Z4122" s="90" t="str">
        <f t="shared" si="193"/>
        <v>2026/01/15 07:04</v>
      </c>
    </row>
    <row r="4123" spans="1:26" ht="3.6" customHeight="1" x14ac:dyDescent="0.2">
      <c r="A4123" s="86">
        <f t="shared" si="194"/>
        <v>46037</v>
      </c>
      <c r="B4123" s="270"/>
      <c r="C4123" s="272"/>
      <c r="D4123" s="273"/>
      <c r="E4123" s="89">
        <v>6.2499999999999995E-3</v>
      </c>
      <c r="O4123">
        <v>1</v>
      </c>
      <c r="Q4123">
        <v>1</v>
      </c>
      <c r="Y4123">
        <f t="shared" si="192"/>
        <v>2</v>
      </c>
      <c r="Z4123" s="90" t="str">
        <f t="shared" si="193"/>
        <v>2026/01/15 00:09</v>
      </c>
    </row>
    <row r="4124" spans="1:26" ht="3.6" customHeight="1" x14ac:dyDescent="0.2">
      <c r="A4124" s="86">
        <f t="shared" si="194"/>
        <v>46037</v>
      </c>
      <c r="B4124" s="270"/>
      <c r="C4124" s="272"/>
      <c r="D4124" s="273"/>
      <c r="E4124" s="89">
        <v>9.7222222222222224E-3</v>
      </c>
      <c r="O4124">
        <v>1</v>
      </c>
      <c r="Q4124">
        <v>1</v>
      </c>
      <c r="Y4124">
        <f t="shared" si="192"/>
        <v>2</v>
      </c>
      <c r="Z4124" s="90" t="str">
        <f t="shared" si="193"/>
        <v>2026/01/15 00:14</v>
      </c>
    </row>
    <row r="4125" spans="1:26" ht="3.6" customHeight="1" x14ac:dyDescent="0.2">
      <c r="A4125" s="86">
        <f t="shared" si="194"/>
        <v>46037</v>
      </c>
      <c r="B4125" s="270"/>
      <c r="C4125" s="272"/>
      <c r="D4125" s="273"/>
      <c r="E4125" s="89">
        <v>1.3194444444444444E-2</v>
      </c>
      <c r="O4125">
        <v>1</v>
      </c>
      <c r="Q4125">
        <v>1</v>
      </c>
      <c r="Y4125">
        <f t="shared" si="192"/>
        <v>2</v>
      </c>
      <c r="Z4125" s="90" t="str">
        <f t="shared" si="193"/>
        <v>2026/01/15 00:19</v>
      </c>
    </row>
    <row r="4126" spans="1:26" ht="3.6" customHeight="1" x14ac:dyDescent="0.2">
      <c r="A4126" s="86">
        <f t="shared" si="194"/>
        <v>46037</v>
      </c>
      <c r="B4126" s="270"/>
      <c r="C4126" s="272"/>
      <c r="D4126" s="273"/>
      <c r="E4126" s="89">
        <v>1.6666666666666666E-2</v>
      </c>
      <c r="O4126">
        <v>1</v>
      </c>
      <c r="Q4126">
        <v>1</v>
      </c>
      <c r="Y4126">
        <f t="shared" si="192"/>
        <v>2</v>
      </c>
      <c r="Z4126" s="90" t="str">
        <f t="shared" si="193"/>
        <v>2026/01/15 00:24</v>
      </c>
    </row>
    <row r="4127" spans="1:26" ht="3.6" customHeight="1" x14ac:dyDescent="0.2">
      <c r="A4127" s="86">
        <f t="shared" si="194"/>
        <v>46037</v>
      </c>
      <c r="B4127" s="270"/>
      <c r="C4127" s="272"/>
      <c r="D4127" s="273"/>
      <c r="E4127" s="89">
        <v>2.013888888888889E-2</v>
      </c>
      <c r="O4127">
        <v>1</v>
      </c>
      <c r="Q4127">
        <v>1</v>
      </c>
      <c r="Y4127">
        <f t="shared" si="192"/>
        <v>2</v>
      </c>
      <c r="Z4127" s="90" t="str">
        <f t="shared" si="193"/>
        <v>2026/01/15 00:29</v>
      </c>
    </row>
    <row r="4128" spans="1:26" ht="3.6" customHeight="1" x14ac:dyDescent="0.2">
      <c r="A4128" s="86">
        <f t="shared" si="194"/>
        <v>46037</v>
      </c>
      <c r="B4128" s="270"/>
      <c r="C4128" s="272"/>
      <c r="D4128" s="273"/>
      <c r="E4128" s="89">
        <v>2.361111111111111E-2</v>
      </c>
      <c r="O4128">
        <v>1</v>
      </c>
      <c r="Q4128">
        <v>1</v>
      </c>
      <c r="Y4128">
        <f t="shared" si="192"/>
        <v>2</v>
      </c>
      <c r="Z4128" s="90" t="str">
        <f t="shared" si="193"/>
        <v>2026/01/15 00:34</v>
      </c>
    </row>
    <row r="4129" spans="1:26" ht="3.6" customHeight="1" x14ac:dyDescent="0.2">
      <c r="A4129" s="86">
        <f t="shared" si="194"/>
        <v>46037</v>
      </c>
      <c r="B4129" s="270"/>
      <c r="C4129" s="272"/>
      <c r="D4129" s="273"/>
      <c r="E4129" s="89">
        <v>2.7083333333333334E-2</v>
      </c>
      <c r="O4129">
        <v>1</v>
      </c>
      <c r="Q4129">
        <v>1</v>
      </c>
      <c r="Y4129">
        <f t="shared" si="192"/>
        <v>2</v>
      </c>
      <c r="Z4129" s="90" t="str">
        <f t="shared" si="193"/>
        <v>2026/01/15 00:39</v>
      </c>
    </row>
    <row r="4130" spans="1:26" ht="3.6" customHeight="1" x14ac:dyDescent="0.2">
      <c r="A4130" s="86">
        <f t="shared" si="194"/>
        <v>46037</v>
      </c>
      <c r="B4130" s="270"/>
      <c r="C4130" s="272"/>
      <c r="D4130" s="273"/>
      <c r="E4130" s="89">
        <v>3.0555555555555555E-2</v>
      </c>
      <c r="O4130">
        <v>1</v>
      </c>
      <c r="Q4130">
        <v>1</v>
      </c>
      <c r="Y4130">
        <f t="shared" si="192"/>
        <v>2</v>
      </c>
      <c r="Z4130" s="90" t="str">
        <f t="shared" si="193"/>
        <v>2026/01/15 00:44</v>
      </c>
    </row>
    <row r="4131" spans="1:26" ht="3.6" customHeight="1" x14ac:dyDescent="0.2">
      <c r="A4131" s="86">
        <f t="shared" si="194"/>
        <v>46037</v>
      </c>
      <c r="B4131" s="270"/>
      <c r="C4131" s="272"/>
      <c r="D4131" s="273"/>
      <c r="E4131" s="89">
        <v>3.4027777777777775E-2</v>
      </c>
      <c r="O4131">
        <v>1</v>
      </c>
      <c r="Q4131">
        <v>1</v>
      </c>
      <c r="Y4131">
        <f t="shared" si="192"/>
        <v>2</v>
      </c>
      <c r="Z4131" s="90" t="str">
        <f t="shared" si="193"/>
        <v>2026/01/15 00:49</v>
      </c>
    </row>
    <row r="4132" spans="1:26" ht="3.6" customHeight="1" x14ac:dyDescent="0.2">
      <c r="A4132" s="86">
        <f t="shared" si="194"/>
        <v>46037</v>
      </c>
      <c r="B4132" s="270"/>
      <c r="C4132" s="272"/>
      <c r="D4132" s="273"/>
      <c r="E4132" s="89">
        <v>3.7499999999999999E-2</v>
      </c>
      <c r="O4132">
        <v>1</v>
      </c>
      <c r="Q4132">
        <v>1</v>
      </c>
      <c r="Y4132">
        <f t="shared" si="192"/>
        <v>2</v>
      </c>
      <c r="Z4132" s="90" t="str">
        <f t="shared" si="193"/>
        <v>2026/01/15 00:54</v>
      </c>
    </row>
    <row r="4133" spans="1:26" ht="3.6" customHeight="1" x14ac:dyDescent="0.2">
      <c r="A4133" s="86">
        <f t="shared" si="194"/>
        <v>46037</v>
      </c>
      <c r="B4133" s="270"/>
      <c r="C4133" s="272"/>
      <c r="D4133" s="273"/>
      <c r="E4133" s="89">
        <v>4.0972222222222222E-2</v>
      </c>
      <c r="O4133">
        <v>1</v>
      </c>
      <c r="Q4133">
        <v>1</v>
      </c>
      <c r="Y4133">
        <f t="shared" si="192"/>
        <v>2</v>
      </c>
      <c r="Z4133" s="90" t="str">
        <f t="shared" si="193"/>
        <v>2026/01/15 00:59</v>
      </c>
    </row>
    <row r="4134" spans="1:26" ht="3.6" customHeight="1" x14ac:dyDescent="0.2">
      <c r="A4134" s="86">
        <f t="shared" si="194"/>
        <v>46037</v>
      </c>
      <c r="B4134" s="270"/>
      <c r="C4134" s="272"/>
      <c r="D4134" s="273">
        <v>0.33333333333333331</v>
      </c>
      <c r="E4134" s="89">
        <v>2.7777777777777779E-3</v>
      </c>
      <c r="O4134">
        <v>1</v>
      </c>
      <c r="Q4134">
        <v>1</v>
      </c>
      <c r="Y4134">
        <f t="shared" si="192"/>
        <v>2</v>
      </c>
      <c r="Z4134" s="90" t="str">
        <f t="shared" si="193"/>
        <v>2026/01/15 08:04</v>
      </c>
    </row>
    <row r="4135" spans="1:26" ht="3.6" customHeight="1" x14ac:dyDescent="0.2">
      <c r="A4135" s="86">
        <f t="shared" si="194"/>
        <v>46037</v>
      </c>
      <c r="B4135" s="270"/>
      <c r="C4135" s="272"/>
      <c r="D4135" s="273"/>
      <c r="E4135" s="89">
        <v>6.2499999999999995E-3</v>
      </c>
      <c r="O4135">
        <v>1</v>
      </c>
      <c r="Q4135">
        <v>1</v>
      </c>
      <c r="Y4135">
        <f t="shared" si="192"/>
        <v>2</v>
      </c>
      <c r="Z4135" s="90" t="str">
        <f t="shared" si="193"/>
        <v>2026/01/15 00:09</v>
      </c>
    </row>
    <row r="4136" spans="1:26" ht="3.6" customHeight="1" x14ac:dyDescent="0.2">
      <c r="A4136" s="86">
        <f t="shared" si="194"/>
        <v>46037</v>
      </c>
      <c r="B4136" s="270"/>
      <c r="C4136" s="272"/>
      <c r="D4136" s="273"/>
      <c r="E4136" s="89">
        <v>9.7222222222222224E-3</v>
      </c>
      <c r="O4136">
        <v>1</v>
      </c>
      <c r="Q4136">
        <v>1</v>
      </c>
      <c r="Y4136">
        <f t="shared" si="192"/>
        <v>2</v>
      </c>
      <c r="Z4136" s="90" t="str">
        <f t="shared" si="193"/>
        <v>2026/01/15 00:14</v>
      </c>
    </row>
    <row r="4137" spans="1:26" ht="3.6" customHeight="1" x14ac:dyDescent="0.2">
      <c r="A4137" s="86">
        <f t="shared" si="194"/>
        <v>46037</v>
      </c>
      <c r="B4137" s="270"/>
      <c r="C4137" s="272"/>
      <c r="D4137" s="273"/>
      <c r="E4137" s="89">
        <v>1.3194444444444444E-2</v>
      </c>
      <c r="O4137">
        <v>1</v>
      </c>
      <c r="Q4137">
        <v>1</v>
      </c>
      <c r="Y4137">
        <f t="shared" si="192"/>
        <v>2</v>
      </c>
      <c r="Z4137" s="90" t="str">
        <f t="shared" si="193"/>
        <v>2026/01/15 00:19</v>
      </c>
    </row>
    <row r="4138" spans="1:26" ht="3.6" customHeight="1" x14ac:dyDescent="0.2">
      <c r="A4138" s="86">
        <f t="shared" si="194"/>
        <v>46037</v>
      </c>
      <c r="B4138" s="270"/>
      <c r="C4138" s="272"/>
      <c r="D4138" s="273"/>
      <c r="E4138" s="89">
        <v>1.6666666666666666E-2</v>
      </c>
      <c r="O4138">
        <v>1</v>
      </c>
      <c r="Q4138">
        <v>1</v>
      </c>
      <c r="Y4138">
        <f t="shared" si="192"/>
        <v>2</v>
      </c>
      <c r="Z4138" s="90" t="str">
        <f t="shared" si="193"/>
        <v>2026/01/15 00:24</v>
      </c>
    </row>
    <row r="4139" spans="1:26" ht="3.6" customHeight="1" x14ac:dyDescent="0.2">
      <c r="A4139" s="86">
        <f t="shared" si="194"/>
        <v>46037</v>
      </c>
      <c r="B4139" s="270"/>
      <c r="C4139" s="272"/>
      <c r="D4139" s="273"/>
      <c r="E4139" s="89">
        <v>2.013888888888889E-2</v>
      </c>
      <c r="O4139">
        <v>1</v>
      </c>
      <c r="Q4139">
        <v>1</v>
      </c>
      <c r="Y4139">
        <f t="shared" si="192"/>
        <v>2</v>
      </c>
      <c r="Z4139" s="90" t="str">
        <f t="shared" si="193"/>
        <v>2026/01/15 00:29</v>
      </c>
    </row>
    <row r="4140" spans="1:26" ht="3.6" customHeight="1" x14ac:dyDescent="0.2">
      <c r="A4140" s="86">
        <f t="shared" si="194"/>
        <v>46037</v>
      </c>
      <c r="B4140" s="270"/>
      <c r="C4140" s="272"/>
      <c r="D4140" s="273"/>
      <c r="E4140" s="89">
        <v>2.361111111111111E-2</v>
      </c>
      <c r="O4140">
        <v>1</v>
      </c>
      <c r="Q4140">
        <v>1</v>
      </c>
      <c r="Y4140">
        <f t="shared" si="192"/>
        <v>2</v>
      </c>
      <c r="Z4140" s="90" t="str">
        <f t="shared" si="193"/>
        <v>2026/01/15 00:34</v>
      </c>
    </row>
    <row r="4141" spans="1:26" ht="3.6" customHeight="1" x14ac:dyDescent="0.2">
      <c r="A4141" s="86">
        <f t="shared" si="194"/>
        <v>46037</v>
      </c>
      <c r="B4141" s="270"/>
      <c r="C4141" s="272"/>
      <c r="D4141" s="273"/>
      <c r="E4141" s="89">
        <v>2.7083333333333334E-2</v>
      </c>
      <c r="O4141">
        <v>1</v>
      </c>
      <c r="Q4141">
        <v>1</v>
      </c>
      <c r="Y4141">
        <f t="shared" si="192"/>
        <v>2</v>
      </c>
      <c r="Z4141" s="90" t="str">
        <f t="shared" si="193"/>
        <v>2026/01/15 00:39</v>
      </c>
    </row>
    <row r="4142" spans="1:26" ht="3.6" customHeight="1" x14ac:dyDescent="0.2">
      <c r="A4142" s="86">
        <f t="shared" si="194"/>
        <v>46037</v>
      </c>
      <c r="B4142" s="270"/>
      <c r="C4142" s="272"/>
      <c r="D4142" s="273"/>
      <c r="E4142" s="89">
        <v>3.0555555555555555E-2</v>
      </c>
      <c r="O4142">
        <v>1</v>
      </c>
      <c r="Q4142">
        <v>1</v>
      </c>
      <c r="Y4142">
        <f t="shared" si="192"/>
        <v>2</v>
      </c>
      <c r="Z4142" s="90" t="str">
        <f t="shared" si="193"/>
        <v>2026/01/15 00:44</v>
      </c>
    </row>
    <row r="4143" spans="1:26" ht="3.6" customHeight="1" x14ac:dyDescent="0.2">
      <c r="A4143" s="86">
        <f t="shared" si="194"/>
        <v>46037</v>
      </c>
      <c r="B4143" s="270"/>
      <c r="C4143" s="272"/>
      <c r="D4143" s="273"/>
      <c r="E4143" s="89">
        <v>3.4027777777777775E-2</v>
      </c>
      <c r="O4143">
        <v>1</v>
      </c>
      <c r="Q4143">
        <v>1</v>
      </c>
      <c r="Y4143">
        <f t="shared" si="192"/>
        <v>2</v>
      </c>
      <c r="Z4143" s="90" t="str">
        <f t="shared" si="193"/>
        <v>2026/01/15 00:49</v>
      </c>
    </row>
    <row r="4144" spans="1:26" ht="3.6" customHeight="1" x14ac:dyDescent="0.2">
      <c r="A4144" s="86">
        <f t="shared" si="194"/>
        <v>46037</v>
      </c>
      <c r="B4144" s="270"/>
      <c r="C4144" s="272"/>
      <c r="D4144" s="273"/>
      <c r="E4144" s="89">
        <v>3.7499999999999999E-2</v>
      </c>
      <c r="O4144">
        <v>1</v>
      </c>
      <c r="Q4144">
        <v>1</v>
      </c>
      <c r="Y4144">
        <f t="shared" si="192"/>
        <v>2</v>
      </c>
      <c r="Z4144" s="90" t="str">
        <f t="shared" si="193"/>
        <v>2026/01/15 00:54</v>
      </c>
    </row>
    <row r="4145" spans="1:26" ht="3.6" customHeight="1" x14ac:dyDescent="0.2">
      <c r="A4145" s="86">
        <f t="shared" si="194"/>
        <v>46037</v>
      </c>
      <c r="B4145" s="270"/>
      <c r="C4145" s="272"/>
      <c r="D4145" s="273"/>
      <c r="E4145" s="89">
        <v>4.0972222222222222E-2</v>
      </c>
      <c r="O4145">
        <v>1</v>
      </c>
      <c r="Q4145">
        <v>1</v>
      </c>
      <c r="Y4145">
        <f t="shared" si="192"/>
        <v>2</v>
      </c>
      <c r="Z4145" s="90" t="str">
        <f t="shared" si="193"/>
        <v>2026/01/15 00:59</v>
      </c>
    </row>
    <row r="4146" spans="1:26" ht="3.6" customHeight="1" x14ac:dyDescent="0.2">
      <c r="A4146" s="86">
        <f t="shared" si="194"/>
        <v>46037</v>
      </c>
      <c r="B4146" s="270"/>
      <c r="C4146" s="272"/>
      <c r="D4146" s="273">
        <v>0.375</v>
      </c>
      <c r="E4146" s="89">
        <v>2.7777777777777779E-3</v>
      </c>
      <c r="O4146">
        <v>1</v>
      </c>
      <c r="Q4146">
        <v>1</v>
      </c>
      <c r="Y4146">
        <f t="shared" si="192"/>
        <v>2</v>
      </c>
      <c r="Z4146" s="90" t="str">
        <f t="shared" si="193"/>
        <v>2026/01/15 09:04</v>
      </c>
    </row>
    <row r="4147" spans="1:26" ht="3.6" customHeight="1" x14ac:dyDescent="0.2">
      <c r="A4147" s="86">
        <f t="shared" si="194"/>
        <v>46037</v>
      </c>
      <c r="B4147" s="270"/>
      <c r="C4147" s="272"/>
      <c r="D4147" s="273"/>
      <c r="E4147" s="89">
        <v>6.2499999999999995E-3</v>
      </c>
      <c r="O4147">
        <v>1</v>
      </c>
      <c r="Q4147">
        <v>1</v>
      </c>
      <c r="Y4147">
        <f t="shared" si="192"/>
        <v>2</v>
      </c>
      <c r="Z4147" s="90" t="str">
        <f t="shared" si="193"/>
        <v>2026/01/15 00:09</v>
      </c>
    </row>
    <row r="4148" spans="1:26" ht="3.6" customHeight="1" x14ac:dyDescent="0.2">
      <c r="A4148" s="86">
        <f t="shared" si="194"/>
        <v>46037</v>
      </c>
      <c r="B4148" s="270"/>
      <c r="C4148" s="272"/>
      <c r="D4148" s="273"/>
      <c r="E4148" s="89">
        <v>9.7222222222222224E-3</v>
      </c>
      <c r="O4148">
        <v>1</v>
      </c>
      <c r="Q4148">
        <v>1</v>
      </c>
      <c r="Y4148">
        <f t="shared" si="192"/>
        <v>2</v>
      </c>
      <c r="Z4148" s="90" t="str">
        <f t="shared" si="193"/>
        <v>2026/01/15 00:14</v>
      </c>
    </row>
    <row r="4149" spans="1:26" ht="3.6" customHeight="1" x14ac:dyDescent="0.2">
      <c r="A4149" s="86">
        <f t="shared" si="194"/>
        <v>46037</v>
      </c>
      <c r="B4149" s="270"/>
      <c r="C4149" s="272"/>
      <c r="D4149" s="273"/>
      <c r="E4149" s="89">
        <v>1.3194444444444444E-2</v>
      </c>
      <c r="O4149">
        <v>1</v>
      </c>
      <c r="Q4149">
        <v>1</v>
      </c>
      <c r="Y4149">
        <f t="shared" si="192"/>
        <v>2</v>
      </c>
      <c r="Z4149" s="90" t="str">
        <f t="shared" si="193"/>
        <v>2026/01/15 00:19</v>
      </c>
    </row>
    <row r="4150" spans="1:26" ht="3.6" customHeight="1" x14ac:dyDescent="0.2">
      <c r="A4150" s="86">
        <f t="shared" si="194"/>
        <v>46037</v>
      </c>
      <c r="B4150" s="270"/>
      <c r="C4150" s="272"/>
      <c r="D4150" s="273"/>
      <c r="E4150" s="89">
        <v>1.6666666666666666E-2</v>
      </c>
      <c r="O4150">
        <v>1</v>
      </c>
      <c r="Q4150">
        <v>1</v>
      </c>
      <c r="Y4150">
        <f t="shared" si="192"/>
        <v>2</v>
      </c>
      <c r="Z4150" s="90" t="str">
        <f t="shared" si="193"/>
        <v>2026/01/15 00:24</v>
      </c>
    </row>
    <row r="4151" spans="1:26" ht="3.6" customHeight="1" x14ac:dyDescent="0.2">
      <c r="A4151" s="86">
        <f t="shared" si="194"/>
        <v>46037</v>
      </c>
      <c r="B4151" s="270"/>
      <c r="C4151" s="272"/>
      <c r="D4151" s="273"/>
      <c r="E4151" s="89">
        <v>2.013888888888889E-2</v>
      </c>
      <c r="O4151">
        <v>1</v>
      </c>
      <c r="Q4151">
        <v>1</v>
      </c>
      <c r="Y4151">
        <f t="shared" si="192"/>
        <v>2</v>
      </c>
      <c r="Z4151" s="90" t="str">
        <f t="shared" si="193"/>
        <v>2026/01/15 00:29</v>
      </c>
    </row>
    <row r="4152" spans="1:26" ht="3.6" customHeight="1" x14ac:dyDescent="0.2">
      <c r="A4152" s="86">
        <f t="shared" si="194"/>
        <v>46037</v>
      </c>
      <c r="B4152" s="270"/>
      <c r="C4152" s="272"/>
      <c r="D4152" s="273"/>
      <c r="E4152" s="89">
        <v>2.361111111111111E-2</v>
      </c>
      <c r="O4152">
        <v>1</v>
      </c>
      <c r="Q4152">
        <v>1</v>
      </c>
      <c r="Y4152">
        <f t="shared" si="192"/>
        <v>2</v>
      </c>
      <c r="Z4152" s="90" t="str">
        <f t="shared" si="193"/>
        <v>2026/01/15 00:34</v>
      </c>
    </row>
    <row r="4153" spans="1:26" ht="3.6" customHeight="1" x14ac:dyDescent="0.2">
      <c r="A4153" s="86">
        <f t="shared" si="194"/>
        <v>46037</v>
      </c>
      <c r="B4153" s="270"/>
      <c r="C4153" s="272"/>
      <c r="D4153" s="273"/>
      <c r="E4153" s="89">
        <v>2.7083333333333334E-2</v>
      </c>
      <c r="O4153">
        <v>1</v>
      </c>
      <c r="Q4153">
        <v>1</v>
      </c>
      <c r="Y4153">
        <f t="shared" si="192"/>
        <v>2</v>
      </c>
      <c r="Z4153" s="90" t="str">
        <f t="shared" si="193"/>
        <v>2026/01/15 00:39</v>
      </c>
    </row>
    <row r="4154" spans="1:26" ht="3.6" customHeight="1" x14ac:dyDescent="0.2">
      <c r="A4154" s="86">
        <f t="shared" si="194"/>
        <v>46037</v>
      </c>
      <c r="B4154" s="270"/>
      <c r="C4154" s="272"/>
      <c r="D4154" s="273"/>
      <c r="E4154" s="89">
        <v>3.0555555555555555E-2</v>
      </c>
      <c r="O4154">
        <v>1</v>
      </c>
      <c r="Q4154">
        <v>1</v>
      </c>
      <c r="Y4154">
        <f t="shared" si="192"/>
        <v>2</v>
      </c>
      <c r="Z4154" s="90" t="str">
        <f t="shared" si="193"/>
        <v>2026/01/15 00:44</v>
      </c>
    </row>
    <row r="4155" spans="1:26" ht="3.6" customHeight="1" x14ac:dyDescent="0.2">
      <c r="A4155" s="86">
        <f t="shared" si="194"/>
        <v>46037</v>
      </c>
      <c r="B4155" s="270"/>
      <c r="C4155" s="272"/>
      <c r="D4155" s="273"/>
      <c r="E4155" s="89">
        <v>3.4027777777777775E-2</v>
      </c>
      <c r="O4155">
        <v>1</v>
      </c>
      <c r="Q4155">
        <v>1</v>
      </c>
      <c r="Y4155">
        <f t="shared" si="192"/>
        <v>2</v>
      </c>
      <c r="Z4155" s="90" t="str">
        <f t="shared" si="193"/>
        <v>2026/01/15 00:49</v>
      </c>
    </row>
    <row r="4156" spans="1:26" ht="3.6" customHeight="1" x14ac:dyDescent="0.2">
      <c r="A4156" s="86">
        <f t="shared" si="194"/>
        <v>46037</v>
      </c>
      <c r="B4156" s="270"/>
      <c r="C4156" s="272"/>
      <c r="D4156" s="273"/>
      <c r="E4156" s="89">
        <v>3.7499999999999999E-2</v>
      </c>
      <c r="O4156">
        <v>1</v>
      </c>
      <c r="Q4156">
        <v>1</v>
      </c>
      <c r="Y4156">
        <f t="shared" si="192"/>
        <v>2</v>
      </c>
      <c r="Z4156" s="90" t="str">
        <f t="shared" si="193"/>
        <v>2026/01/15 00:54</v>
      </c>
    </row>
    <row r="4157" spans="1:26" ht="3.6" customHeight="1" x14ac:dyDescent="0.2">
      <c r="A4157" s="86">
        <f t="shared" si="194"/>
        <v>46037</v>
      </c>
      <c r="B4157" s="270"/>
      <c r="C4157" s="272"/>
      <c r="D4157" s="273"/>
      <c r="E4157" s="89">
        <v>4.0972222222222222E-2</v>
      </c>
      <c r="O4157">
        <v>1</v>
      </c>
      <c r="Q4157">
        <v>1</v>
      </c>
      <c r="Y4157">
        <f t="shared" si="192"/>
        <v>2</v>
      </c>
      <c r="Z4157" s="90" t="str">
        <f t="shared" si="193"/>
        <v>2026/01/15 00:59</v>
      </c>
    </row>
    <row r="4158" spans="1:26" ht="3.6" customHeight="1" x14ac:dyDescent="0.2">
      <c r="A4158" s="86">
        <f t="shared" si="194"/>
        <v>46037</v>
      </c>
      <c r="B4158" s="270"/>
      <c r="C4158" s="272"/>
      <c r="D4158" s="273">
        <v>0.41666666666666669</v>
      </c>
      <c r="E4158" s="89">
        <v>2.7777777777777779E-3</v>
      </c>
      <c r="O4158">
        <v>1</v>
      </c>
      <c r="Q4158">
        <v>1</v>
      </c>
      <c r="Y4158">
        <f t="shared" si="192"/>
        <v>2</v>
      </c>
      <c r="Z4158" s="90" t="str">
        <f t="shared" si="193"/>
        <v>2026/01/15 10:04</v>
      </c>
    </row>
    <row r="4159" spans="1:26" ht="3.6" customHeight="1" x14ac:dyDescent="0.2">
      <c r="A4159" s="86">
        <f t="shared" si="194"/>
        <v>46037</v>
      </c>
      <c r="B4159" s="270"/>
      <c r="C4159" s="272"/>
      <c r="D4159" s="273"/>
      <c r="E4159" s="89">
        <v>6.2499999999999995E-3</v>
      </c>
      <c r="O4159">
        <v>1</v>
      </c>
      <c r="Q4159">
        <v>1</v>
      </c>
      <c r="Y4159">
        <f t="shared" si="192"/>
        <v>2</v>
      </c>
      <c r="Z4159" s="90" t="str">
        <f t="shared" si="193"/>
        <v>2026/01/15 00:09</v>
      </c>
    </row>
    <row r="4160" spans="1:26" ht="3.6" customHeight="1" x14ac:dyDescent="0.2">
      <c r="A4160" s="86">
        <f t="shared" si="194"/>
        <v>46037</v>
      </c>
      <c r="B4160" s="270"/>
      <c r="C4160" s="272"/>
      <c r="D4160" s="273"/>
      <c r="E4160" s="89">
        <v>9.7222222222222224E-3</v>
      </c>
      <c r="O4160">
        <v>1</v>
      </c>
      <c r="Q4160">
        <v>1</v>
      </c>
      <c r="Y4160">
        <f t="shared" si="192"/>
        <v>2</v>
      </c>
      <c r="Z4160" s="90" t="str">
        <f t="shared" si="193"/>
        <v>2026/01/15 00:14</v>
      </c>
    </row>
    <row r="4161" spans="1:26" ht="3.6" customHeight="1" x14ac:dyDescent="0.2">
      <c r="A4161" s="86">
        <f t="shared" si="194"/>
        <v>46037</v>
      </c>
      <c r="B4161" s="270"/>
      <c r="C4161" s="272"/>
      <c r="D4161" s="273"/>
      <c r="E4161" s="89">
        <v>1.3194444444444444E-2</v>
      </c>
      <c r="O4161">
        <v>1</v>
      </c>
      <c r="Q4161">
        <v>1</v>
      </c>
      <c r="Y4161">
        <f t="shared" si="192"/>
        <v>2</v>
      </c>
      <c r="Z4161" s="90" t="str">
        <f t="shared" si="193"/>
        <v>2026/01/15 00:19</v>
      </c>
    </row>
    <row r="4162" spans="1:26" ht="3.6" customHeight="1" x14ac:dyDescent="0.2">
      <c r="A4162" s="86">
        <f t="shared" si="194"/>
        <v>46037</v>
      </c>
      <c r="B4162" s="270"/>
      <c r="C4162" s="272"/>
      <c r="D4162" s="273"/>
      <c r="E4162" s="89">
        <v>1.6666666666666666E-2</v>
      </c>
      <c r="O4162">
        <v>1</v>
      </c>
      <c r="Q4162">
        <v>1</v>
      </c>
      <c r="Y4162">
        <f t="shared" si="192"/>
        <v>2</v>
      </c>
      <c r="Z4162" s="90" t="str">
        <f t="shared" si="193"/>
        <v>2026/01/15 00:24</v>
      </c>
    </row>
    <row r="4163" spans="1:26" ht="3.6" customHeight="1" x14ac:dyDescent="0.2">
      <c r="A4163" s="86">
        <f t="shared" si="194"/>
        <v>46037</v>
      </c>
      <c r="B4163" s="270"/>
      <c r="C4163" s="272"/>
      <c r="D4163" s="273"/>
      <c r="E4163" s="89">
        <v>2.013888888888889E-2</v>
      </c>
      <c r="O4163">
        <v>1</v>
      </c>
      <c r="Q4163">
        <v>1</v>
      </c>
      <c r="Y4163">
        <f t="shared" si="192"/>
        <v>2</v>
      </c>
      <c r="Z4163" s="90" t="str">
        <f t="shared" si="193"/>
        <v>2026/01/15 00:29</v>
      </c>
    </row>
    <row r="4164" spans="1:26" ht="3.6" customHeight="1" x14ac:dyDescent="0.2">
      <c r="A4164" s="86">
        <f t="shared" si="194"/>
        <v>46037</v>
      </c>
      <c r="B4164" s="270"/>
      <c r="C4164" s="272"/>
      <c r="D4164" s="273"/>
      <c r="E4164" s="89">
        <v>2.361111111111111E-2</v>
      </c>
      <c r="O4164">
        <v>1</v>
      </c>
      <c r="Q4164">
        <v>1</v>
      </c>
      <c r="Y4164">
        <f t="shared" si="192"/>
        <v>2</v>
      </c>
      <c r="Z4164" s="90" t="str">
        <f t="shared" si="193"/>
        <v>2026/01/15 00:34</v>
      </c>
    </row>
    <row r="4165" spans="1:26" ht="3.6" customHeight="1" x14ac:dyDescent="0.2">
      <c r="A4165" s="86">
        <f t="shared" si="194"/>
        <v>46037</v>
      </c>
      <c r="B4165" s="270"/>
      <c r="C4165" s="272"/>
      <c r="D4165" s="273"/>
      <c r="E4165" s="89">
        <v>2.7083333333333334E-2</v>
      </c>
      <c r="O4165">
        <v>1</v>
      </c>
      <c r="Q4165">
        <v>1</v>
      </c>
      <c r="Y4165">
        <f t="shared" si="192"/>
        <v>2</v>
      </c>
      <c r="Z4165" s="90" t="str">
        <f t="shared" si="193"/>
        <v>2026/01/15 00:39</v>
      </c>
    </row>
    <row r="4166" spans="1:26" ht="3.6" customHeight="1" x14ac:dyDescent="0.2">
      <c r="A4166" s="86">
        <f t="shared" si="194"/>
        <v>46037</v>
      </c>
      <c r="B4166" s="270"/>
      <c r="C4166" s="272"/>
      <c r="D4166" s="273"/>
      <c r="E4166" s="89">
        <v>3.0555555555555555E-2</v>
      </c>
      <c r="O4166">
        <v>1</v>
      </c>
      <c r="Q4166">
        <v>1</v>
      </c>
      <c r="Y4166">
        <f t="shared" si="192"/>
        <v>2</v>
      </c>
      <c r="Z4166" s="90" t="str">
        <f t="shared" si="193"/>
        <v>2026/01/15 00:44</v>
      </c>
    </row>
    <row r="4167" spans="1:26" ht="3.6" customHeight="1" x14ac:dyDescent="0.2">
      <c r="A4167" s="86">
        <f t="shared" si="194"/>
        <v>46037</v>
      </c>
      <c r="B4167" s="270"/>
      <c r="C4167" s="272"/>
      <c r="D4167" s="273"/>
      <c r="E4167" s="89">
        <v>3.4027777777777775E-2</v>
      </c>
      <c r="O4167">
        <v>1</v>
      </c>
      <c r="Q4167">
        <v>1</v>
      </c>
      <c r="Y4167">
        <f t="shared" ref="Y4167:Y4230" si="195">COUNTA(F4167:X4167)</f>
        <v>2</v>
      </c>
      <c r="Z4167" s="90" t="str">
        <f t="shared" ref="Z4167:Z4230" si="196">TEXT(A4167,"yyyy/mm/dd")&amp; " " &amp;TEXT(D4167+E4167,"hh:mm")</f>
        <v>2026/01/15 00:49</v>
      </c>
    </row>
    <row r="4168" spans="1:26" ht="3.6" customHeight="1" x14ac:dyDescent="0.2">
      <c r="A4168" s="86">
        <f t="shared" ref="A4168:A4231" si="197">IF(B4168&lt;&gt;"",B4168,A4167)</f>
        <v>46037</v>
      </c>
      <c r="B4168" s="270"/>
      <c r="C4168" s="272"/>
      <c r="D4168" s="273"/>
      <c r="E4168" s="89">
        <v>3.7499999999999999E-2</v>
      </c>
      <c r="O4168">
        <v>1</v>
      </c>
      <c r="Q4168">
        <v>1</v>
      </c>
      <c r="Y4168">
        <f t="shared" si="195"/>
        <v>2</v>
      </c>
      <c r="Z4168" s="90" t="str">
        <f t="shared" si="196"/>
        <v>2026/01/15 00:54</v>
      </c>
    </row>
    <row r="4169" spans="1:26" ht="3.6" customHeight="1" x14ac:dyDescent="0.2">
      <c r="A4169" s="86">
        <f t="shared" si="197"/>
        <v>46037</v>
      </c>
      <c r="B4169" s="270"/>
      <c r="C4169" s="272"/>
      <c r="D4169" s="273"/>
      <c r="E4169" s="89">
        <v>4.0972222222222222E-2</v>
      </c>
      <c r="O4169">
        <v>1</v>
      </c>
      <c r="Q4169">
        <v>1</v>
      </c>
      <c r="Y4169">
        <f t="shared" si="195"/>
        <v>2</v>
      </c>
      <c r="Z4169" s="90" t="str">
        <f t="shared" si="196"/>
        <v>2026/01/15 00:59</v>
      </c>
    </row>
    <row r="4170" spans="1:26" ht="3.6" customHeight="1" x14ac:dyDescent="0.2">
      <c r="A4170" s="86">
        <f t="shared" si="197"/>
        <v>46037</v>
      </c>
      <c r="B4170" s="270"/>
      <c r="C4170" s="272"/>
      <c r="D4170" s="273">
        <v>0.45833333333333331</v>
      </c>
      <c r="E4170" s="89">
        <v>2.7777777777777779E-3</v>
      </c>
      <c r="O4170">
        <v>1</v>
      </c>
      <c r="Q4170">
        <v>1</v>
      </c>
      <c r="Y4170">
        <f t="shared" si="195"/>
        <v>2</v>
      </c>
      <c r="Z4170" s="90" t="str">
        <f t="shared" si="196"/>
        <v>2026/01/15 11:04</v>
      </c>
    </row>
    <row r="4171" spans="1:26" ht="3.6" customHeight="1" x14ac:dyDescent="0.2">
      <c r="A4171" s="86">
        <f t="shared" si="197"/>
        <v>46037</v>
      </c>
      <c r="B4171" s="270"/>
      <c r="C4171" s="272"/>
      <c r="D4171" s="273"/>
      <c r="E4171" s="89">
        <v>6.2499999999999995E-3</v>
      </c>
      <c r="O4171">
        <v>1</v>
      </c>
      <c r="Q4171">
        <v>1</v>
      </c>
      <c r="Y4171">
        <f t="shared" si="195"/>
        <v>2</v>
      </c>
      <c r="Z4171" s="90" t="str">
        <f t="shared" si="196"/>
        <v>2026/01/15 00:09</v>
      </c>
    </row>
    <row r="4172" spans="1:26" ht="3.6" customHeight="1" x14ac:dyDescent="0.2">
      <c r="A4172" s="86">
        <f t="shared" si="197"/>
        <v>46037</v>
      </c>
      <c r="B4172" s="270"/>
      <c r="C4172" s="272"/>
      <c r="D4172" s="273"/>
      <c r="E4172" s="89">
        <v>9.7222222222222224E-3</v>
      </c>
      <c r="O4172">
        <v>1</v>
      </c>
      <c r="Q4172">
        <v>1</v>
      </c>
      <c r="Y4172">
        <f t="shared" si="195"/>
        <v>2</v>
      </c>
      <c r="Z4172" s="90" t="str">
        <f t="shared" si="196"/>
        <v>2026/01/15 00:14</v>
      </c>
    </row>
    <row r="4173" spans="1:26" ht="3.6" customHeight="1" x14ac:dyDescent="0.2">
      <c r="A4173" s="86">
        <f t="shared" si="197"/>
        <v>46037</v>
      </c>
      <c r="B4173" s="270"/>
      <c r="C4173" s="272"/>
      <c r="D4173" s="273"/>
      <c r="E4173" s="89">
        <v>1.3194444444444444E-2</v>
      </c>
      <c r="O4173">
        <v>1</v>
      </c>
      <c r="Q4173">
        <v>1</v>
      </c>
      <c r="Y4173">
        <f t="shared" si="195"/>
        <v>2</v>
      </c>
      <c r="Z4173" s="90" t="str">
        <f t="shared" si="196"/>
        <v>2026/01/15 00:19</v>
      </c>
    </row>
    <row r="4174" spans="1:26" ht="3.6" customHeight="1" x14ac:dyDescent="0.2">
      <c r="A4174" s="86">
        <f t="shared" si="197"/>
        <v>46037</v>
      </c>
      <c r="B4174" s="270"/>
      <c r="C4174" s="272"/>
      <c r="D4174" s="273"/>
      <c r="E4174" s="89">
        <v>1.6666666666666666E-2</v>
      </c>
      <c r="O4174">
        <v>1</v>
      </c>
      <c r="Q4174">
        <v>1</v>
      </c>
      <c r="Y4174">
        <f t="shared" si="195"/>
        <v>2</v>
      </c>
      <c r="Z4174" s="90" t="str">
        <f t="shared" si="196"/>
        <v>2026/01/15 00:24</v>
      </c>
    </row>
    <row r="4175" spans="1:26" ht="3.6" customHeight="1" x14ac:dyDescent="0.2">
      <c r="A4175" s="86">
        <f t="shared" si="197"/>
        <v>46037</v>
      </c>
      <c r="B4175" s="270"/>
      <c r="C4175" s="272"/>
      <c r="D4175" s="273"/>
      <c r="E4175" s="89">
        <v>2.013888888888889E-2</v>
      </c>
      <c r="O4175">
        <v>1</v>
      </c>
      <c r="Q4175">
        <v>1</v>
      </c>
      <c r="Y4175">
        <f t="shared" si="195"/>
        <v>2</v>
      </c>
      <c r="Z4175" s="90" t="str">
        <f t="shared" si="196"/>
        <v>2026/01/15 00:29</v>
      </c>
    </row>
    <row r="4176" spans="1:26" ht="3.6" customHeight="1" x14ac:dyDescent="0.2">
      <c r="A4176" s="86">
        <f t="shared" si="197"/>
        <v>46037</v>
      </c>
      <c r="B4176" s="270"/>
      <c r="C4176" s="272"/>
      <c r="D4176" s="273"/>
      <c r="E4176" s="89">
        <v>2.361111111111111E-2</v>
      </c>
      <c r="O4176">
        <v>1</v>
      </c>
      <c r="Q4176">
        <v>1</v>
      </c>
      <c r="Y4176">
        <f t="shared" si="195"/>
        <v>2</v>
      </c>
      <c r="Z4176" s="90" t="str">
        <f t="shared" si="196"/>
        <v>2026/01/15 00:34</v>
      </c>
    </row>
    <row r="4177" spans="1:26" ht="3.6" customHeight="1" x14ac:dyDescent="0.2">
      <c r="A4177" s="86">
        <f t="shared" si="197"/>
        <v>46037</v>
      </c>
      <c r="B4177" s="270"/>
      <c r="C4177" s="272"/>
      <c r="D4177" s="273"/>
      <c r="E4177" s="89">
        <v>2.7083333333333334E-2</v>
      </c>
      <c r="O4177">
        <v>1</v>
      </c>
      <c r="Q4177">
        <v>1</v>
      </c>
      <c r="Y4177">
        <f t="shared" si="195"/>
        <v>2</v>
      </c>
      <c r="Z4177" s="90" t="str">
        <f t="shared" si="196"/>
        <v>2026/01/15 00:39</v>
      </c>
    </row>
    <row r="4178" spans="1:26" ht="3.6" customHeight="1" x14ac:dyDescent="0.2">
      <c r="A4178" s="86">
        <f t="shared" si="197"/>
        <v>46037</v>
      </c>
      <c r="B4178" s="270"/>
      <c r="C4178" s="272"/>
      <c r="D4178" s="273"/>
      <c r="E4178" s="89">
        <v>3.0555555555555555E-2</v>
      </c>
      <c r="O4178">
        <v>1</v>
      </c>
      <c r="Q4178">
        <v>1</v>
      </c>
      <c r="Y4178">
        <f t="shared" si="195"/>
        <v>2</v>
      </c>
      <c r="Z4178" s="90" t="str">
        <f t="shared" si="196"/>
        <v>2026/01/15 00:44</v>
      </c>
    </row>
    <row r="4179" spans="1:26" ht="3.6" customHeight="1" x14ac:dyDescent="0.2">
      <c r="A4179" s="86">
        <f t="shared" si="197"/>
        <v>46037</v>
      </c>
      <c r="B4179" s="270"/>
      <c r="C4179" s="272"/>
      <c r="D4179" s="273"/>
      <c r="E4179" s="89">
        <v>3.4027777777777775E-2</v>
      </c>
      <c r="O4179">
        <v>1</v>
      </c>
      <c r="Q4179">
        <v>1</v>
      </c>
      <c r="Y4179">
        <f t="shared" si="195"/>
        <v>2</v>
      </c>
      <c r="Z4179" s="90" t="str">
        <f t="shared" si="196"/>
        <v>2026/01/15 00:49</v>
      </c>
    </row>
    <row r="4180" spans="1:26" ht="3.6" customHeight="1" x14ac:dyDescent="0.2">
      <c r="A4180" s="86">
        <f t="shared" si="197"/>
        <v>46037</v>
      </c>
      <c r="B4180" s="270"/>
      <c r="C4180" s="272"/>
      <c r="D4180" s="273"/>
      <c r="E4180" s="89">
        <v>3.7499999999999999E-2</v>
      </c>
      <c r="O4180">
        <v>1</v>
      </c>
      <c r="Q4180">
        <v>1</v>
      </c>
      <c r="Y4180">
        <f t="shared" si="195"/>
        <v>2</v>
      </c>
      <c r="Z4180" s="90" t="str">
        <f t="shared" si="196"/>
        <v>2026/01/15 00:54</v>
      </c>
    </row>
    <row r="4181" spans="1:26" ht="3.6" customHeight="1" x14ac:dyDescent="0.2">
      <c r="A4181" s="86">
        <f t="shared" si="197"/>
        <v>46037</v>
      </c>
      <c r="B4181" s="270"/>
      <c r="C4181" s="272"/>
      <c r="D4181" s="273"/>
      <c r="E4181" s="89">
        <v>4.0972222222222222E-2</v>
      </c>
      <c r="O4181">
        <v>1</v>
      </c>
      <c r="Q4181">
        <v>1</v>
      </c>
      <c r="Y4181">
        <f t="shared" si="195"/>
        <v>2</v>
      </c>
      <c r="Z4181" s="90" t="str">
        <f t="shared" si="196"/>
        <v>2026/01/15 00:59</v>
      </c>
    </row>
    <row r="4182" spans="1:26" ht="3.6" customHeight="1" x14ac:dyDescent="0.2">
      <c r="A4182" s="86">
        <f t="shared" si="197"/>
        <v>46037</v>
      </c>
      <c r="B4182" s="270"/>
      <c r="C4182" s="272"/>
      <c r="D4182" s="273">
        <v>0.5</v>
      </c>
      <c r="E4182" s="89">
        <v>2.7777777777777779E-3</v>
      </c>
      <c r="O4182">
        <v>1</v>
      </c>
      <c r="Q4182">
        <v>1</v>
      </c>
      <c r="Y4182">
        <f t="shared" si="195"/>
        <v>2</v>
      </c>
      <c r="Z4182" s="90" t="str">
        <f t="shared" si="196"/>
        <v>2026/01/15 12:04</v>
      </c>
    </row>
    <row r="4183" spans="1:26" ht="3.6" customHeight="1" x14ac:dyDescent="0.2">
      <c r="A4183" s="86">
        <f t="shared" si="197"/>
        <v>46037</v>
      </c>
      <c r="B4183" s="270"/>
      <c r="C4183" s="272"/>
      <c r="D4183" s="273"/>
      <c r="E4183" s="89">
        <v>6.2499999999999995E-3</v>
      </c>
      <c r="O4183">
        <v>1</v>
      </c>
      <c r="Q4183">
        <v>1</v>
      </c>
      <c r="Y4183">
        <f t="shared" si="195"/>
        <v>2</v>
      </c>
      <c r="Z4183" s="90" t="str">
        <f t="shared" si="196"/>
        <v>2026/01/15 00:09</v>
      </c>
    </row>
    <row r="4184" spans="1:26" ht="3.6" customHeight="1" x14ac:dyDescent="0.2">
      <c r="A4184" s="86">
        <f t="shared" si="197"/>
        <v>46037</v>
      </c>
      <c r="B4184" s="270"/>
      <c r="C4184" s="272"/>
      <c r="D4184" s="273"/>
      <c r="E4184" s="89">
        <v>9.7222222222222224E-3</v>
      </c>
      <c r="O4184">
        <v>1</v>
      </c>
      <c r="Q4184">
        <v>1</v>
      </c>
      <c r="Y4184">
        <f t="shared" si="195"/>
        <v>2</v>
      </c>
      <c r="Z4184" s="90" t="str">
        <f t="shared" si="196"/>
        <v>2026/01/15 00:14</v>
      </c>
    </row>
    <row r="4185" spans="1:26" ht="3.6" customHeight="1" x14ac:dyDescent="0.2">
      <c r="A4185" s="86">
        <f t="shared" si="197"/>
        <v>46037</v>
      </c>
      <c r="B4185" s="270"/>
      <c r="C4185" s="272"/>
      <c r="D4185" s="273"/>
      <c r="E4185" s="89">
        <v>1.3194444444444444E-2</v>
      </c>
      <c r="O4185">
        <v>1</v>
      </c>
      <c r="Q4185">
        <v>1</v>
      </c>
      <c r="Y4185">
        <f t="shared" si="195"/>
        <v>2</v>
      </c>
      <c r="Z4185" s="90" t="str">
        <f t="shared" si="196"/>
        <v>2026/01/15 00:19</v>
      </c>
    </row>
    <row r="4186" spans="1:26" ht="3.6" customHeight="1" x14ac:dyDescent="0.2">
      <c r="A4186" s="86">
        <f t="shared" si="197"/>
        <v>46037</v>
      </c>
      <c r="B4186" s="270"/>
      <c r="C4186" s="272"/>
      <c r="D4186" s="273"/>
      <c r="E4186" s="89">
        <v>1.6666666666666666E-2</v>
      </c>
      <c r="O4186">
        <v>1</v>
      </c>
      <c r="Q4186">
        <v>1</v>
      </c>
      <c r="Y4186">
        <f t="shared" si="195"/>
        <v>2</v>
      </c>
      <c r="Z4186" s="90" t="str">
        <f t="shared" si="196"/>
        <v>2026/01/15 00:24</v>
      </c>
    </row>
    <row r="4187" spans="1:26" ht="3.6" customHeight="1" x14ac:dyDescent="0.2">
      <c r="A4187" s="86">
        <f t="shared" si="197"/>
        <v>46037</v>
      </c>
      <c r="B4187" s="270"/>
      <c r="C4187" s="272"/>
      <c r="D4187" s="273"/>
      <c r="E4187" s="89">
        <v>2.013888888888889E-2</v>
      </c>
      <c r="O4187">
        <v>1</v>
      </c>
      <c r="Q4187">
        <v>1</v>
      </c>
      <c r="Y4187">
        <f t="shared" si="195"/>
        <v>2</v>
      </c>
      <c r="Z4187" s="90" t="str">
        <f t="shared" si="196"/>
        <v>2026/01/15 00:29</v>
      </c>
    </row>
    <row r="4188" spans="1:26" ht="3.6" customHeight="1" x14ac:dyDescent="0.2">
      <c r="A4188" s="86">
        <f t="shared" si="197"/>
        <v>46037</v>
      </c>
      <c r="B4188" s="270"/>
      <c r="C4188" s="272"/>
      <c r="D4188" s="273"/>
      <c r="E4188" s="89">
        <v>2.361111111111111E-2</v>
      </c>
      <c r="O4188">
        <v>1</v>
      </c>
      <c r="Q4188">
        <v>1</v>
      </c>
      <c r="Y4188">
        <f t="shared" si="195"/>
        <v>2</v>
      </c>
      <c r="Z4188" s="90" t="str">
        <f t="shared" si="196"/>
        <v>2026/01/15 00:34</v>
      </c>
    </row>
    <row r="4189" spans="1:26" ht="3.6" customHeight="1" x14ac:dyDescent="0.2">
      <c r="A4189" s="86">
        <f t="shared" si="197"/>
        <v>46037</v>
      </c>
      <c r="B4189" s="270"/>
      <c r="C4189" s="272"/>
      <c r="D4189" s="273"/>
      <c r="E4189" s="89">
        <v>2.7083333333333334E-2</v>
      </c>
      <c r="O4189">
        <v>1</v>
      </c>
      <c r="Q4189">
        <v>1</v>
      </c>
      <c r="Y4189">
        <f t="shared" si="195"/>
        <v>2</v>
      </c>
      <c r="Z4189" s="90" t="str">
        <f t="shared" si="196"/>
        <v>2026/01/15 00:39</v>
      </c>
    </row>
    <row r="4190" spans="1:26" ht="3.6" customHeight="1" x14ac:dyDescent="0.2">
      <c r="A4190" s="86">
        <f t="shared" si="197"/>
        <v>46037</v>
      </c>
      <c r="B4190" s="270"/>
      <c r="C4190" s="272"/>
      <c r="D4190" s="273"/>
      <c r="E4190" s="89">
        <v>3.0555555555555555E-2</v>
      </c>
      <c r="O4190">
        <v>1</v>
      </c>
      <c r="Q4190">
        <v>1</v>
      </c>
      <c r="Y4190">
        <f t="shared" si="195"/>
        <v>2</v>
      </c>
      <c r="Z4190" s="90" t="str">
        <f t="shared" si="196"/>
        <v>2026/01/15 00:44</v>
      </c>
    </row>
    <row r="4191" spans="1:26" ht="3.6" customHeight="1" x14ac:dyDescent="0.2">
      <c r="A4191" s="86">
        <f t="shared" si="197"/>
        <v>46037</v>
      </c>
      <c r="B4191" s="270"/>
      <c r="C4191" s="272"/>
      <c r="D4191" s="273"/>
      <c r="E4191" s="89">
        <v>3.4027777777777775E-2</v>
      </c>
      <c r="O4191">
        <v>1</v>
      </c>
      <c r="Q4191">
        <v>1</v>
      </c>
      <c r="Y4191">
        <f t="shared" si="195"/>
        <v>2</v>
      </c>
      <c r="Z4191" s="90" t="str">
        <f t="shared" si="196"/>
        <v>2026/01/15 00:49</v>
      </c>
    </row>
    <row r="4192" spans="1:26" ht="3.6" customHeight="1" x14ac:dyDescent="0.2">
      <c r="A4192" s="86">
        <f t="shared" si="197"/>
        <v>46037</v>
      </c>
      <c r="B4192" s="270"/>
      <c r="C4192" s="272"/>
      <c r="D4192" s="273"/>
      <c r="E4192" s="89">
        <v>3.7499999999999999E-2</v>
      </c>
      <c r="O4192">
        <v>1</v>
      </c>
      <c r="Q4192">
        <v>1</v>
      </c>
      <c r="Y4192">
        <f t="shared" si="195"/>
        <v>2</v>
      </c>
      <c r="Z4192" s="90" t="str">
        <f t="shared" si="196"/>
        <v>2026/01/15 00:54</v>
      </c>
    </row>
    <row r="4193" spans="1:26" ht="3.6" customHeight="1" x14ac:dyDescent="0.2">
      <c r="A4193" s="86">
        <f t="shared" si="197"/>
        <v>46037</v>
      </c>
      <c r="B4193" s="270"/>
      <c r="C4193" s="272"/>
      <c r="D4193" s="273"/>
      <c r="E4193" s="89">
        <v>4.0972222222222222E-2</v>
      </c>
      <c r="O4193">
        <v>1</v>
      </c>
      <c r="Q4193">
        <v>1</v>
      </c>
      <c r="Y4193">
        <f t="shared" si="195"/>
        <v>2</v>
      </c>
      <c r="Z4193" s="90" t="str">
        <f t="shared" si="196"/>
        <v>2026/01/15 00:59</v>
      </c>
    </row>
    <row r="4194" spans="1:26" ht="3.6" customHeight="1" x14ac:dyDescent="0.2">
      <c r="A4194" s="86">
        <f t="shared" si="197"/>
        <v>46037</v>
      </c>
      <c r="B4194" s="270"/>
      <c r="C4194" s="272"/>
      <c r="D4194" s="273">
        <v>0.54166666666666663</v>
      </c>
      <c r="E4194" s="89">
        <v>2.7777777777777779E-3</v>
      </c>
      <c r="O4194">
        <v>1</v>
      </c>
      <c r="Q4194">
        <v>1</v>
      </c>
      <c r="Y4194">
        <f t="shared" si="195"/>
        <v>2</v>
      </c>
      <c r="Z4194" s="90" t="str">
        <f t="shared" si="196"/>
        <v>2026/01/15 13:04</v>
      </c>
    </row>
    <row r="4195" spans="1:26" ht="3.6" customHeight="1" x14ac:dyDescent="0.2">
      <c r="A4195" s="86">
        <f t="shared" si="197"/>
        <v>46037</v>
      </c>
      <c r="B4195" s="270"/>
      <c r="C4195" s="272"/>
      <c r="D4195" s="273"/>
      <c r="E4195" s="89">
        <v>6.2499999999999995E-3</v>
      </c>
      <c r="O4195">
        <v>1</v>
      </c>
      <c r="Q4195">
        <v>1</v>
      </c>
      <c r="Y4195">
        <f t="shared" si="195"/>
        <v>2</v>
      </c>
      <c r="Z4195" s="90" t="str">
        <f t="shared" si="196"/>
        <v>2026/01/15 00:09</v>
      </c>
    </row>
    <row r="4196" spans="1:26" ht="3.6" customHeight="1" x14ac:dyDescent="0.2">
      <c r="A4196" s="86">
        <f t="shared" si="197"/>
        <v>46037</v>
      </c>
      <c r="B4196" s="270"/>
      <c r="C4196" s="272"/>
      <c r="D4196" s="273"/>
      <c r="E4196" s="89">
        <v>9.7222222222222224E-3</v>
      </c>
      <c r="O4196">
        <v>1</v>
      </c>
      <c r="Q4196">
        <v>1</v>
      </c>
      <c r="Y4196">
        <f t="shared" si="195"/>
        <v>2</v>
      </c>
      <c r="Z4196" s="90" t="str">
        <f t="shared" si="196"/>
        <v>2026/01/15 00:14</v>
      </c>
    </row>
    <row r="4197" spans="1:26" ht="3.6" customHeight="1" x14ac:dyDescent="0.2">
      <c r="A4197" s="86">
        <f t="shared" si="197"/>
        <v>46037</v>
      </c>
      <c r="B4197" s="270"/>
      <c r="C4197" s="272"/>
      <c r="D4197" s="273"/>
      <c r="E4197" s="89">
        <v>1.3194444444444444E-2</v>
      </c>
      <c r="O4197">
        <v>1</v>
      </c>
      <c r="Q4197">
        <v>1</v>
      </c>
      <c r="Y4197">
        <f t="shared" si="195"/>
        <v>2</v>
      </c>
      <c r="Z4197" s="90" t="str">
        <f t="shared" si="196"/>
        <v>2026/01/15 00:19</v>
      </c>
    </row>
    <row r="4198" spans="1:26" ht="3.6" customHeight="1" x14ac:dyDescent="0.2">
      <c r="A4198" s="86">
        <f t="shared" si="197"/>
        <v>46037</v>
      </c>
      <c r="B4198" s="270"/>
      <c r="C4198" s="272"/>
      <c r="D4198" s="273"/>
      <c r="E4198" s="89">
        <v>1.6666666666666666E-2</v>
      </c>
      <c r="O4198">
        <v>1</v>
      </c>
      <c r="Q4198">
        <v>1</v>
      </c>
      <c r="Y4198">
        <f t="shared" si="195"/>
        <v>2</v>
      </c>
      <c r="Z4198" s="90" t="str">
        <f t="shared" si="196"/>
        <v>2026/01/15 00:24</v>
      </c>
    </row>
    <row r="4199" spans="1:26" ht="3.6" customHeight="1" x14ac:dyDescent="0.2">
      <c r="A4199" s="86">
        <f t="shared" si="197"/>
        <v>46037</v>
      </c>
      <c r="B4199" s="270"/>
      <c r="C4199" s="272"/>
      <c r="D4199" s="273"/>
      <c r="E4199" s="89">
        <v>2.013888888888889E-2</v>
      </c>
      <c r="O4199">
        <v>1</v>
      </c>
      <c r="Q4199">
        <v>1</v>
      </c>
      <c r="Y4199">
        <f t="shared" si="195"/>
        <v>2</v>
      </c>
      <c r="Z4199" s="90" t="str">
        <f t="shared" si="196"/>
        <v>2026/01/15 00:29</v>
      </c>
    </row>
    <row r="4200" spans="1:26" ht="3.6" customHeight="1" x14ac:dyDescent="0.2">
      <c r="A4200" s="86">
        <f t="shared" si="197"/>
        <v>46037</v>
      </c>
      <c r="B4200" s="270"/>
      <c r="C4200" s="272"/>
      <c r="D4200" s="273"/>
      <c r="E4200" s="89">
        <v>2.361111111111111E-2</v>
      </c>
      <c r="O4200">
        <v>1</v>
      </c>
      <c r="Q4200">
        <v>1</v>
      </c>
      <c r="Y4200">
        <f t="shared" si="195"/>
        <v>2</v>
      </c>
      <c r="Z4200" s="90" t="str">
        <f t="shared" si="196"/>
        <v>2026/01/15 00:34</v>
      </c>
    </row>
    <row r="4201" spans="1:26" ht="3.6" customHeight="1" x14ac:dyDescent="0.2">
      <c r="A4201" s="86">
        <f t="shared" si="197"/>
        <v>46037</v>
      </c>
      <c r="B4201" s="270"/>
      <c r="C4201" s="272"/>
      <c r="D4201" s="273"/>
      <c r="E4201" s="89">
        <v>2.7083333333333334E-2</v>
      </c>
      <c r="O4201">
        <v>1</v>
      </c>
      <c r="Q4201">
        <v>1</v>
      </c>
      <c r="Y4201">
        <f t="shared" si="195"/>
        <v>2</v>
      </c>
      <c r="Z4201" s="90" t="str">
        <f t="shared" si="196"/>
        <v>2026/01/15 00:39</v>
      </c>
    </row>
    <row r="4202" spans="1:26" ht="3.6" customHeight="1" x14ac:dyDescent="0.2">
      <c r="A4202" s="86">
        <f t="shared" si="197"/>
        <v>46037</v>
      </c>
      <c r="B4202" s="270"/>
      <c r="C4202" s="272"/>
      <c r="D4202" s="273"/>
      <c r="E4202" s="89">
        <v>3.0555555555555555E-2</v>
      </c>
      <c r="O4202">
        <v>1</v>
      </c>
      <c r="Q4202">
        <v>1</v>
      </c>
      <c r="Y4202">
        <f t="shared" si="195"/>
        <v>2</v>
      </c>
      <c r="Z4202" s="90" t="str">
        <f t="shared" si="196"/>
        <v>2026/01/15 00:44</v>
      </c>
    </row>
    <row r="4203" spans="1:26" ht="3.6" customHeight="1" x14ac:dyDescent="0.2">
      <c r="A4203" s="86">
        <f t="shared" si="197"/>
        <v>46037</v>
      </c>
      <c r="B4203" s="270"/>
      <c r="C4203" s="272"/>
      <c r="D4203" s="273"/>
      <c r="E4203" s="89">
        <v>3.4027777777777775E-2</v>
      </c>
      <c r="O4203">
        <v>1</v>
      </c>
      <c r="Q4203">
        <v>1</v>
      </c>
      <c r="Y4203">
        <f t="shared" si="195"/>
        <v>2</v>
      </c>
      <c r="Z4203" s="90" t="str">
        <f t="shared" si="196"/>
        <v>2026/01/15 00:49</v>
      </c>
    </row>
    <row r="4204" spans="1:26" ht="3.6" customHeight="1" x14ac:dyDescent="0.2">
      <c r="A4204" s="86">
        <f t="shared" si="197"/>
        <v>46037</v>
      </c>
      <c r="B4204" s="270"/>
      <c r="C4204" s="272"/>
      <c r="D4204" s="273"/>
      <c r="E4204" s="89">
        <v>3.7499999999999999E-2</v>
      </c>
      <c r="O4204">
        <v>1</v>
      </c>
      <c r="Q4204">
        <v>1</v>
      </c>
      <c r="Y4204">
        <f t="shared" si="195"/>
        <v>2</v>
      </c>
      <c r="Z4204" s="90" t="str">
        <f t="shared" si="196"/>
        <v>2026/01/15 00:54</v>
      </c>
    </row>
    <row r="4205" spans="1:26" ht="3.6" customHeight="1" x14ac:dyDescent="0.2">
      <c r="A4205" s="86">
        <f t="shared" si="197"/>
        <v>46037</v>
      </c>
      <c r="B4205" s="270"/>
      <c r="C4205" s="272"/>
      <c r="D4205" s="273"/>
      <c r="E4205" s="89">
        <v>4.0972222222222222E-2</v>
      </c>
      <c r="O4205">
        <v>1</v>
      </c>
      <c r="Q4205">
        <v>1</v>
      </c>
      <c r="Y4205">
        <f t="shared" si="195"/>
        <v>2</v>
      </c>
      <c r="Z4205" s="90" t="str">
        <f t="shared" si="196"/>
        <v>2026/01/15 00:59</v>
      </c>
    </row>
    <row r="4206" spans="1:26" ht="3.6" customHeight="1" x14ac:dyDescent="0.2">
      <c r="A4206" s="86">
        <f t="shared" si="197"/>
        <v>46037</v>
      </c>
      <c r="B4206" s="270"/>
      <c r="C4206" s="272"/>
      <c r="D4206" s="273">
        <v>0.58333333333333337</v>
      </c>
      <c r="E4206" s="89">
        <v>2.7777777777777779E-3</v>
      </c>
      <c r="O4206">
        <v>1</v>
      </c>
      <c r="Q4206">
        <v>1</v>
      </c>
      <c r="Y4206">
        <f t="shared" si="195"/>
        <v>2</v>
      </c>
      <c r="Z4206" s="90" t="str">
        <f t="shared" si="196"/>
        <v>2026/01/15 14:04</v>
      </c>
    </row>
    <row r="4207" spans="1:26" ht="3.6" customHeight="1" x14ac:dyDescent="0.2">
      <c r="A4207" s="86">
        <f t="shared" si="197"/>
        <v>46037</v>
      </c>
      <c r="B4207" s="270"/>
      <c r="C4207" s="272"/>
      <c r="D4207" s="273"/>
      <c r="E4207" s="89">
        <v>6.2499999999999995E-3</v>
      </c>
      <c r="O4207">
        <v>1</v>
      </c>
      <c r="Q4207">
        <v>1</v>
      </c>
      <c r="Y4207">
        <f t="shared" si="195"/>
        <v>2</v>
      </c>
      <c r="Z4207" s="90" t="str">
        <f t="shared" si="196"/>
        <v>2026/01/15 00:09</v>
      </c>
    </row>
    <row r="4208" spans="1:26" ht="3.6" customHeight="1" x14ac:dyDescent="0.2">
      <c r="A4208" s="86">
        <f t="shared" si="197"/>
        <v>46037</v>
      </c>
      <c r="B4208" s="270"/>
      <c r="C4208" s="272"/>
      <c r="D4208" s="273"/>
      <c r="E4208" s="89">
        <v>9.7222222222222224E-3</v>
      </c>
      <c r="O4208">
        <v>1</v>
      </c>
      <c r="Q4208">
        <v>1</v>
      </c>
      <c r="Y4208">
        <f t="shared" si="195"/>
        <v>2</v>
      </c>
      <c r="Z4208" s="90" t="str">
        <f t="shared" si="196"/>
        <v>2026/01/15 00:14</v>
      </c>
    </row>
    <row r="4209" spans="1:26" ht="3.6" customHeight="1" x14ac:dyDescent="0.2">
      <c r="A4209" s="86">
        <f t="shared" si="197"/>
        <v>46037</v>
      </c>
      <c r="B4209" s="270"/>
      <c r="C4209" s="272"/>
      <c r="D4209" s="273"/>
      <c r="E4209" s="89">
        <v>1.3194444444444444E-2</v>
      </c>
      <c r="O4209">
        <v>1</v>
      </c>
      <c r="Q4209">
        <v>1</v>
      </c>
      <c r="Y4209">
        <f t="shared" si="195"/>
        <v>2</v>
      </c>
      <c r="Z4209" s="90" t="str">
        <f t="shared" si="196"/>
        <v>2026/01/15 00:19</v>
      </c>
    </row>
    <row r="4210" spans="1:26" ht="3.6" customHeight="1" x14ac:dyDescent="0.2">
      <c r="A4210" s="86">
        <f t="shared" si="197"/>
        <v>46037</v>
      </c>
      <c r="B4210" s="270"/>
      <c r="C4210" s="272"/>
      <c r="D4210" s="273"/>
      <c r="E4210" s="89">
        <v>1.6666666666666666E-2</v>
      </c>
      <c r="O4210">
        <v>1</v>
      </c>
      <c r="Q4210">
        <v>1</v>
      </c>
      <c r="Y4210">
        <f t="shared" si="195"/>
        <v>2</v>
      </c>
      <c r="Z4210" s="90" t="str">
        <f t="shared" si="196"/>
        <v>2026/01/15 00:24</v>
      </c>
    </row>
    <row r="4211" spans="1:26" ht="3.6" customHeight="1" x14ac:dyDescent="0.2">
      <c r="A4211" s="86">
        <f t="shared" si="197"/>
        <v>46037</v>
      </c>
      <c r="B4211" s="270"/>
      <c r="C4211" s="272"/>
      <c r="D4211" s="273"/>
      <c r="E4211" s="89">
        <v>2.013888888888889E-2</v>
      </c>
      <c r="O4211">
        <v>1</v>
      </c>
      <c r="Q4211">
        <v>1</v>
      </c>
      <c r="Y4211">
        <f t="shared" si="195"/>
        <v>2</v>
      </c>
      <c r="Z4211" s="90" t="str">
        <f t="shared" si="196"/>
        <v>2026/01/15 00:29</v>
      </c>
    </row>
    <row r="4212" spans="1:26" ht="3.6" customHeight="1" x14ac:dyDescent="0.2">
      <c r="A4212" s="86">
        <f t="shared" si="197"/>
        <v>46037</v>
      </c>
      <c r="B4212" s="270"/>
      <c r="C4212" s="272"/>
      <c r="D4212" s="273"/>
      <c r="E4212" s="89">
        <v>2.361111111111111E-2</v>
      </c>
      <c r="O4212">
        <v>1</v>
      </c>
      <c r="Q4212">
        <v>1</v>
      </c>
      <c r="Y4212">
        <f t="shared" si="195"/>
        <v>2</v>
      </c>
      <c r="Z4212" s="90" t="str">
        <f t="shared" si="196"/>
        <v>2026/01/15 00:34</v>
      </c>
    </row>
    <row r="4213" spans="1:26" ht="3.6" customHeight="1" x14ac:dyDescent="0.2">
      <c r="A4213" s="86">
        <f t="shared" si="197"/>
        <v>46037</v>
      </c>
      <c r="B4213" s="270"/>
      <c r="C4213" s="272"/>
      <c r="D4213" s="273"/>
      <c r="E4213" s="89">
        <v>2.7083333333333334E-2</v>
      </c>
      <c r="O4213">
        <v>1</v>
      </c>
      <c r="Q4213">
        <v>1</v>
      </c>
      <c r="Y4213">
        <f t="shared" si="195"/>
        <v>2</v>
      </c>
      <c r="Z4213" s="90" t="str">
        <f t="shared" si="196"/>
        <v>2026/01/15 00:39</v>
      </c>
    </row>
    <row r="4214" spans="1:26" ht="3.6" customHeight="1" x14ac:dyDescent="0.2">
      <c r="A4214" s="86">
        <f t="shared" si="197"/>
        <v>46037</v>
      </c>
      <c r="B4214" s="270"/>
      <c r="C4214" s="272"/>
      <c r="D4214" s="273"/>
      <c r="E4214" s="89">
        <v>3.0555555555555555E-2</v>
      </c>
      <c r="O4214">
        <v>1</v>
      </c>
      <c r="Q4214">
        <v>1</v>
      </c>
      <c r="Y4214">
        <f t="shared" si="195"/>
        <v>2</v>
      </c>
      <c r="Z4214" s="90" t="str">
        <f t="shared" si="196"/>
        <v>2026/01/15 00:44</v>
      </c>
    </row>
    <row r="4215" spans="1:26" ht="3.6" customHeight="1" x14ac:dyDescent="0.2">
      <c r="A4215" s="86">
        <f t="shared" si="197"/>
        <v>46037</v>
      </c>
      <c r="B4215" s="270"/>
      <c r="C4215" s="272"/>
      <c r="D4215" s="273"/>
      <c r="E4215" s="89">
        <v>3.4027777777777775E-2</v>
      </c>
      <c r="O4215">
        <v>1</v>
      </c>
      <c r="Q4215">
        <v>1</v>
      </c>
      <c r="Y4215">
        <f t="shared" si="195"/>
        <v>2</v>
      </c>
      <c r="Z4215" s="90" t="str">
        <f t="shared" si="196"/>
        <v>2026/01/15 00:49</v>
      </c>
    </row>
    <row r="4216" spans="1:26" ht="3.6" customHeight="1" x14ac:dyDescent="0.2">
      <c r="A4216" s="86">
        <f t="shared" si="197"/>
        <v>46037</v>
      </c>
      <c r="B4216" s="270"/>
      <c r="C4216" s="272"/>
      <c r="D4216" s="273"/>
      <c r="E4216" s="89">
        <v>3.7499999999999999E-2</v>
      </c>
      <c r="O4216">
        <v>1</v>
      </c>
      <c r="Q4216">
        <v>1</v>
      </c>
      <c r="Y4216">
        <f t="shared" si="195"/>
        <v>2</v>
      </c>
      <c r="Z4216" s="90" t="str">
        <f t="shared" si="196"/>
        <v>2026/01/15 00:54</v>
      </c>
    </row>
    <row r="4217" spans="1:26" ht="3.6" customHeight="1" x14ac:dyDescent="0.2">
      <c r="A4217" s="86">
        <f t="shared" si="197"/>
        <v>46037</v>
      </c>
      <c r="B4217" s="270"/>
      <c r="C4217" s="272"/>
      <c r="D4217" s="273"/>
      <c r="E4217" s="89">
        <v>4.0972222222222222E-2</v>
      </c>
      <c r="O4217">
        <v>1</v>
      </c>
      <c r="Q4217">
        <v>1</v>
      </c>
      <c r="Y4217">
        <f t="shared" si="195"/>
        <v>2</v>
      </c>
      <c r="Z4217" s="90" t="str">
        <f t="shared" si="196"/>
        <v>2026/01/15 00:59</v>
      </c>
    </row>
    <row r="4218" spans="1:26" ht="3.6" customHeight="1" x14ac:dyDescent="0.2">
      <c r="A4218" s="86">
        <f t="shared" si="197"/>
        <v>46037</v>
      </c>
      <c r="B4218" s="270"/>
      <c r="C4218" s="272"/>
      <c r="D4218" s="273">
        <v>0.625</v>
      </c>
      <c r="E4218" s="89">
        <v>2.7777777777777779E-3</v>
      </c>
      <c r="O4218">
        <v>1</v>
      </c>
      <c r="Q4218">
        <v>1</v>
      </c>
      <c r="Y4218">
        <f t="shared" si="195"/>
        <v>2</v>
      </c>
      <c r="Z4218" s="90" t="str">
        <f t="shared" si="196"/>
        <v>2026/01/15 15:04</v>
      </c>
    </row>
    <row r="4219" spans="1:26" ht="3.6" customHeight="1" x14ac:dyDescent="0.2">
      <c r="A4219" s="86">
        <f t="shared" si="197"/>
        <v>46037</v>
      </c>
      <c r="B4219" s="270"/>
      <c r="C4219" s="272"/>
      <c r="D4219" s="273"/>
      <c r="E4219" s="89">
        <v>6.2499999999999995E-3</v>
      </c>
      <c r="O4219">
        <v>1</v>
      </c>
      <c r="Q4219">
        <v>1</v>
      </c>
      <c r="Y4219">
        <f t="shared" si="195"/>
        <v>2</v>
      </c>
      <c r="Z4219" s="90" t="str">
        <f t="shared" si="196"/>
        <v>2026/01/15 00:09</v>
      </c>
    </row>
    <row r="4220" spans="1:26" ht="3.6" customHeight="1" x14ac:dyDescent="0.2">
      <c r="A4220" s="86">
        <f t="shared" si="197"/>
        <v>46037</v>
      </c>
      <c r="B4220" s="270"/>
      <c r="C4220" s="272"/>
      <c r="D4220" s="273"/>
      <c r="E4220" s="89">
        <v>9.7222222222222224E-3</v>
      </c>
      <c r="O4220">
        <v>1</v>
      </c>
      <c r="Q4220">
        <v>1</v>
      </c>
      <c r="Y4220">
        <f t="shared" si="195"/>
        <v>2</v>
      </c>
      <c r="Z4220" s="90" t="str">
        <f t="shared" si="196"/>
        <v>2026/01/15 00:14</v>
      </c>
    </row>
    <row r="4221" spans="1:26" ht="3.6" customHeight="1" x14ac:dyDescent="0.2">
      <c r="A4221" s="86">
        <f t="shared" si="197"/>
        <v>46037</v>
      </c>
      <c r="B4221" s="270"/>
      <c r="C4221" s="272"/>
      <c r="D4221" s="273"/>
      <c r="E4221" s="89">
        <v>1.3194444444444444E-2</v>
      </c>
      <c r="O4221">
        <v>1</v>
      </c>
      <c r="Q4221">
        <v>1</v>
      </c>
      <c r="Y4221">
        <f t="shared" si="195"/>
        <v>2</v>
      </c>
      <c r="Z4221" s="90" t="str">
        <f t="shared" si="196"/>
        <v>2026/01/15 00:19</v>
      </c>
    </row>
    <row r="4222" spans="1:26" ht="3.6" customHeight="1" x14ac:dyDescent="0.2">
      <c r="A4222" s="86">
        <f t="shared" si="197"/>
        <v>46037</v>
      </c>
      <c r="B4222" s="270"/>
      <c r="C4222" s="272"/>
      <c r="D4222" s="273"/>
      <c r="E4222" s="89">
        <v>1.6666666666666666E-2</v>
      </c>
      <c r="O4222">
        <v>1</v>
      </c>
      <c r="Q4222">
        <v>1</v>
      </c>
      <c r="Y4222">
        <f t="shared" si="195"/>
        <v>2</v>
      </c>
      <c r="Z4222" s="90" t="str">
        <f t="shared" si="196"/>
        <v>2026/01/15 00:24</v>
      </c>
    </row>
    <row r="4223" spans="1:26" ht="3.6" customHeight="1" x14ac:dyDescent="0.2">
      <c r="A4223" s="86">
        <f t="shared" si="197"/>
        <v>46037</v>
      </c>
      <c r="B4223" s="270"/>
      <c r="C4223" s="272"/>
      <c r="D4223" s="273"/>
      <c r="E4223" s="89">
        <v>2.013888888888889E-2</v>
      </c>
      <c r="O4223">
        <v>1</v>
      </c>
      <c r="Q4223">
        <v>1</v>
      </c>
      <c r="Y4223">
        <f t="shared" si="195"/>
        <v>2</v>
      </c>
      <c r="Z4223" s="90" t="str">
        <f t="shared" si="196"/>
        <v>2026/01/15 00:29</v>
      </c>
    </row>
    <row r="4224" spans="1:26" ht="3.6" customHeight="1" x14ac:dyDescent="0.2">
      <c r="A4224" s="86">
        <f t="shared" si="197"/>
        <v>46037</v>
      </c>
      <c r="B4224" s="270"/>
      <c r="C4224" s="272"/>
      <c r="D4224" s="273"/>
      <c r="E4224" s="89">
        <v>2.361111111111111E-2</v>
      </c>
      <c r="O4224">
        <v>1</v>
      </c>
      <c r="Q4224">
        <v>1</v>
      </c>
      <c r="Y4224">
        <f t="shared" si="195"/>
        <v>2</v>
      </c>
      <c r="Z4224" s="90" t="str">
        <f t="shared" si="196"/>
        <v>2026/01/15 00:34</v>
      </c>
    </row>
    <row r="4225" spans="1:26" ht="3.6" customHeight="1" x14ac:dyDescent="0.2">
      <c r="A4225" s="86">
        <f t="shared" si="197"/>
        <v>46037</v>
      </c>
      <c r="B4225" s="270"/>
      <c r="C4225" s="272"/>
      <c r="D4225" s="273"/>
      <c r="E4225" s="89">
        <v>2.7083333333333334E-2</v>
      </c>
      <c r="O4225">
        <v>1</v>
      </c>
      <c r="Q4225">
        <v>1</v>
      </c>
      <c r="Y4225">
        <f t="shared" si="195"/>
        <v>2</v>
      </c>
      <c r="Z4225" s="90" t="str">
        <f t="shared" si="196"/>
        <v>2026/01/15 00:39</v>
      </c>
    </row>
    <row r="4226" spans="1:26" ht="3.6" customHeight="1" x14ac:dyDescent="0.2">
      <c r="A4226" s="86">
        <f t="shared" si="197"/>
        <v>46037</v>
      </c>
      <c r="B4226" s="270"/>
      <c r="C4226" s="272"/>
      <c r="D4226" s="273"/>
      <c r="E4226" s="89">
        <v>3.0555555555555555E-2</v>
      </c>
      <c r="O4226">
        <v>1</v>
      </c>
      <c r="Q4226">
        <v>1</v>
      </c>
      <c r="Y4226">
        <f t="shared" si="195"/>
        <v>2</v>
      </c>
      <c r="Z4226" s="90" t="str">
        <f t="shared" si="196"/>
        <v>2026/01/15 00:44</v>
      </c>
    </row>
    <row r="4227" spans="1:26" ht="3.6" customHeight="1" x14ac:dyDescent="0.2">
      <c r="A4227" s="86">
        <f t="shared" si="197"/>
        <v>46037</v>
      </c>
      <c r="B4227" s="270"/>
      <c r="C4227" s="272"/>
      <c r="D4227" s="273"/>
      <c r="E4227" s="89">
        <v>3.4027777777777775E-2</v>
      </c>
      <c r="O4227">
        <v>1</v>
      </c>
      <c r="Q4227">
        <v>1</v>
      </c>
      <c r="Y4227">
        <f t="shared" si="195"/>
        <v>2</v>
      </c>
      <c r="Z4227" s="90" t="str">
        <f t="shared" si="196"/>
        <v>2026/01/15 00:49</v>
      </c>
    </row>
    <row r="4228" spans="1:26" ht="3.6" customHeight="1" x14ac:dyDescent="0.2">
      <c r="A4228" s="86">
        <f t="shared" si="197"/>
        <v>46037</v>
      </c>
      <c r="B4228" s="270"/>
      <c r="C4228" s="272"/>
      <c r="D4228" s="273"/>
      <c r="E4228" s="89">
        <v>3.7499999999999999E-2</v>
      </c>
      <c r="O4228">
        <v>1</v>
      </c>
      <c r="Q4228">
        <v>1</v>
      </c>
      <c r="Y4228">
        <f t="shared" si="195"/>
        <v>2</v>
      </c>
      <c r="Z4228" s="90" t="str">
        <f t="shared" si="196"/>
        <v>2026/01/15 00:54</v>
      </c>
    </row>
    <row r="4229" spans="1:26" ht="3.6" customHeight="1" x14ac:dyDescent="0.2">
      <c r="A4229" s="86">
        <f t="shared" si="197"/>
        <v>46037</v>
      </c>
      <c r="B4229" s="270"/>
      <c r="C4229" s="272"/>
      <c r="D4229" s="273"/>
      <c r="E4229" s="89">
        <v>4.0972222222222222E-2</v>
      </c>
      <c r="O4229">
        <v>1</v>
      </c>
      <c r="Q4229">
        <v>1</v>
      </c>
      <c r="Y4229">
        <f t="shared" si="195"/>
        <v>2</v>
      </c>
      <c r="Z4229" s="90" t="str">
        <f t="shared" si="196"/>
        <v>2026/01/15 00:59</v>
      </c>
    </row>
    <row r="4230" spans="1:26" ht="3.6" customHeight="1" x14ac:dyDescent="0.2">
      <c r="A4230" s="86">
        <f t="shared" si="197"/>
        <v>46037</v>
      </c>
      <c r="B4230" s="270"/>
      <c r="C4230" s="272"/>
      <c r="D4230" s="273">
        <v>0.66666666666666663</v>
      </c>
      <c r="E4230" s="89">
        <v>2.7777777777777779E-3</v>
      </c>
      <c r="O4230">
        <v>1</v>
      </c>
      <c r="Q4230">
        <v>1</v>
      </c>
      <c r="Y4230">
        <f t="shared" si="195"/>
        <v>2</v>
      </c>
      <c r="Z4230" s="90" t="str">
        <f t="shared" si="196"/>
        <v>2026/01/15 16:04</v>
      </c>
    </row>
    <row r="4231" spans="1:26" ht="3.6" customHeight="1" x14ac:dyDescent="0.2">
      <c r="A4231" s="86">
        <f t="shared" si="197"/>
        <v>46037</v>
      </c>
      <c r="B4231" s="270"/>
      <c r="C4231" s="272"/>
      <c r="D4231" s="273"/>
      <c r="E4231" s="89">
        <v>6.2499999999999995E-3</v>
      </c>
      <c r="O4231">
        <v>1</v>
      </c>
      <c r="Q4231">
        <v>1</v>
      </c>
      <c r="Y4231">
        <f t="shared" ref="Y4231:Y4294" si="198">COUNTA(F4231:X4231)</f>
        <v>2</v>
      </c>
      <c r="Z4231" s="90" t="str">
        <f t="shared" ref="Z4231:Z4294" si="199">TEXT(A4231,"yyyy/mm/dd")&amp; " " &amp;TEXT(D4231+E4231,"hh:mm")</f>
        <v>2026/01/15 00:09</v>
      </c>
    </row>
    <row r="4232" spans="1:26" ht="3.6" customHeight="1" x14ac:dyDescent="0.2">
      <c r="A4232" s="86">
        <f t="shared" ref="A4232:A4295" si="200">IF(B4232&lt;&gt;"",B4232,A4231)</f>
        <v>46037</v>
      </c>
      <c r="B4232" s="270"/>
      <c r="C4232" s="272"/>
      <c r="D4232" s="273"/>
      <c r="E4232" s="89">
        <v>9.7222222222222224E-3</v>
      </c>
      <c r="O4232">
        <v>1</v>
      </c>
      <c r="Q4232">
        <v>1</v>
      </c>
      <c r="Y4232">
        <f t="shared" si="198"/>
        <v>2</v>
      </c>
      <c r="Z4232" s="90" t="str">
        <f t="shared" si="199"/>
        <v>2026/01/15 00:14</v>
      </c>
    </row>
    <row r="4233" spans="1:26" ht="3.6" customHeight="1" x14ac:dyDescent="0.2">
      <c r="A4233" s="86">
        <f t="shared" si="200"/>
        <v>46037</v>
      </c>
      <c r="B4233" s="270"/>
      <c r="C4233" s="272"/>
      <c r="D4233" s="273"/>
      <c r="E4233" s="89">
        <v>1.3194444444444444E-2</v>
      </c>
      <c r="O4233">
        <v>1</v>
      </c>
      <c r="Q4233">
        <v>1</v>
      </c>
      <c r="Y4233">
        <f t="shared" si="198"/>
        <v>2</v>
      </c>
      <c r="Z4233" s="90" t="str">
        <f t="shared" si="199"/>
        <v>2026/01/15 00:19</v>
      </c>
    </row>
    <row r="4234" spans="1:26" ht="3.6" customHeight="1" x14ac:dyDescent="0.2">
      <c r="A4234" s="86">
        <f t="shared" si="200"/>
        <v>46037</v>
      </c>
      <c r="B4234" s="270"/>
      <c r="C4234" s="272"/>
      <c r="D4234" s="273"/>
      <c r="E4234" s="89">
        <v>1.6666666666666666E-2</v>
      </c>
      <c r="O4234">
        <v>1</v>
      </c>
      <c r="Q4234">
        <v>1</v>
      </c>
      <c r="Y4234">
        <f t="shared" si="198"/>
        <v>2</v>
      </c>
      <c r="Z4234" s="90" t="str">
        <f t="shared" si="199"/>
        <v>2026/01/15 00:24</v>
      </c>
    </row>
    <row r="4235" spans="1:26" ht="3.6" customHeight="1" x14ac:dyDescent="0.2">
      <c r="A4235" s="86">
        <f t="shared" si="200"/>
        <v>46037</v>
      </c>
      <c r="B4235" s="270"/>
      <c r="C4235" s="272"/>
      <c r="D4235" s="273"/>
      <c r="E4235" s="89">
        <v>2.013888888888889E-2</v>
      </c>
      <c r="O4235">
        <v>1</v>
      </c>
      <c r="Q4235">
        <v>1</v>
      </c>
      <c r="Y4235">
        <f t="shared" si="198"/>
        <v>2</v>
      </c>
      <c r="Z4235" s="90" t="str">
        <f t="shared" si="199"/>
        <v>2026/01/15 00:29</v>
      </c>
    </row>
    <row r="4236" spans="1:26" ht="3.6" customHeight="1" x14ac:dyDescent="0.2">
      <c r="A4236" s="86">
        <f t="shared" si="200"/>
        <v>46037</v>
      </c>
      <c r="B4236" s="270"/>
      <c r="C4236" s="272"/>
      <c r="D4236" s="273"/>
      <c r="E4236" s="89">
        <v>2.361111111111111E-2</v>
      </c>
      <c r="O4236">
        <v>1</v>
      </c>
      <c r="Q4236">
        <v>1</v>
      </c>
      <c r="Y4236">
        <f t="shared" si="198"/>
        <v>2</v>
      </c>
      <c r="Z4236" s="90" t="str">
        <f t="shared" si="199"/>
        <v>2026/01/15 00:34</v>
      </c>
    </row>
    <row r="4237" spans="1:26" ht="3.6" customHeight="1" x14ac:dyDescent="0.2">
      <c r="A4237" s="86">
        <f t="shared" si="200"/>
        <v>46037</v>
      </c>
      <c r="B4237" s="270"/>
      <c r="C4237" s="272"/>
      <c r="D4237" s="273"/>
      <c r="E4237" s="89">
        <v>2.7083333333333334E-2</v>
      </c>
      <c r="O4237">
        <v>1</v>
      </c>
      <c r="Q4237">
        <v>1</v>
      </c>
      <c r="Y4237">
        <f t="shared" si="198"/>
        <v>2</v>
      </c>
      <c r="Z4237" s="90" t="str">
        <f t="shared" si="199"/>
        <v>2026/01/15 00:39</v>
      </c>
    </row>
    <row r="4238" spans="1:26" ht="3.6" customHeight="1" x14ac:dyDescent="0.2">
      <c r="A4238" s="86">
        <f t="shared" si="200"/>
        <v>46037</v>
      </c>
      <c r="B4238" s="270"/>
      <c r="C4238" s="272"/>
      <c r="D4238" s="273"/>
      <c r="E4238" s="89">
        <v>3.0555555555555555E-2</v>
      </c>
      <c r="O4238">
        <v>1</v>
      </c>
      <c r="Q4238">
        <v>1</v>
      </c>
      <c r="Y4238">
        <f t="shared" si="198"/>
        <v>2</v>
      </c>
      <c r="Z4238" s="90" t="str">
        <f t="shared" si="199"/>
        <v>2026/01/15 00:44</v>
      </c>
    </row>
    <row r="4239" spans="1:26" ht="3.6" customHeight="1" x14ac:dyDescent="0.2">
      <c r="A4239" s="86">
        <f t="shared" si="200"/>
        <v>46037</v>
      </c>
      <c r="B4239" s="270"/>
      <c r="C4239" s="272"/>
      <c r="D4239" s="273"/>
      <c r="E4239" s="89">
        <v>3.4027777777777775E-2</v>
      </c>
      <c r="O4239">
        <v>1</v>
      </c>
      <c r="Q4239">
        <v>1</v>
      </c>
      <c r="Y4239">
        <f t="shared" si="198"/>
        <v>2</v>
      </c>
      <c r="Z4239" s="90" t="str">
        <f t="shared" si="199"/>
        <v>2026/01/15 00:49</v>
      </c>
    </row>
    <row r="4240" spans="1:26" ht="3.6" customHeight="1" x14ac:dyDescent="0.2">
      <c r="A4240" s="86">
        <f t="shared" si="200"/>
        <v>46037</v>
      </c>
      <c r="B4240" s="270"/>
      <c r="C4240" s="272"/>
      <c r="D4240" s="273"/>
      <c r="E4240" s="89">
        <v>3.7499999999999999E-2</v>
      </c>
      <c r="O4240">
        <v>1</v>
      </c>
      <c r="Q4240">
        <v>1</v>
      </c>
      <c r="Y4240">
        <f t="shared" si="198"/>
        <v>2</v>
      </c>
      <c r="Z4240" s="90" t="str">
        <f t="shared" si="199"/>
        <v>2026/01/15 00:54</v>
      </c>
    </row>
    <row r="4241" spans="1:26" ht="3.6" customHeight="1" x14ac:dyDescent="0.2">
      <c r="A4241" s="86">
        <f t="shared" si="200"/>
        <v>46037</v>
      </c>
      <c r="B4241" s="270"/>
      <c r="C4241" s="272"/>
      <c r="D4241" s="273"/>
      <c r="E4241" s="89">
        <v>4.0972222222222222E-2</v>
      </c>
      <c r="O4241">
        <v>1</v>
      </c>
      <c r="Q4241">
        <v>1</v>
      </c>
      <c r="Y4241">
        <f t="shared" si="198"/>
        <v>2</v>
      </c>
      <c r="Z4241" s="90" t="str">
        <f t="shared" si="199"/>
        <v>2026/01/15 00:59</v>
      </c>
    </row>
    <row r="4242" spans="1:26" ht="3.6" customHeight="1" x14ac:dyDescent="0.2">
      <c r="A4242" s="86">
        <f t="shared" si="200"/>
        <v>46037</v>
      </c>
      <c r="B4242" s="270"/>
      <c r="C4242" s="272"/>
      <c r="D4242" s="273">
        <v>0.70833333333333337</v>
      </c>
      <c r="E4242" s="89">
        <v>2.7777777777777779E-3</v>
      </c>
      <c r="O4242">
        <v>1</v>
      </c>
      <c r="Q4242">
        <v>1</v>
      </c>
      <c r="Y4242">
        <f t="shared" si="198"/>
        <v>2</v>
      </c>
      <c r="Z4242" s="90" t="str">
        <f t="shared" si="199"/>
        <v>2026/01/15 17:04</v>
      </c>
    </row>
    <row r="4243" spans="1:26" ht="3.6" customHeight="1" x14ac:dyDescent="0.2">
      <c r="A4243" s="86">
        <f t="shared" si="200"/>
        <v>46037</v>
      </c>
      <c r="B4243" s="270"/>
      <c r="C4243" s="272"/>
      <c r="D4243" s="273"/>
      <c r="E4243" s="89">
        <v>6.2499999999999995E-3</v>
      </c>
      <c r="O4243">
        <v>1</v>
      </c>
      <c r="Q4243">
        <v>1</v>
      </c>
      <c r="Y4243">
        <f t="shared" si="198"/>
        <v>2</v>
      </c>
      <c r="Z4243" s="90" t="str">
        <f t="shared" si="199"/>
        <v>2026/01/15 00:09</v>
      </c>
    </row>
    <row r="4244" spans="1:26" ht="3.6" customHeight="1" x14ac:dyDescent="0.2">
      <c r="A4244" s="86">
        <f t="shared" si="200"/>
        <v>46037</v>
      </c>
      <c r="B4244" s="270"/>
      <c r="C4244" s="272"/>
      <c r="D4244" s="273"/>
      <c r="E4244" s="89">
        <v>9.7222222222222224E-3</v>
      </c>
      <c r="O4244">
        <v>1</v>
      </c>
      <c r="Q4244">
        <v>1</v>
      </c>
      <c r="Y4244">
        <f t="shared" si="198"/>
        <v>2</v>
      </c>
      <c r="Z4244" s="90" t="str">
        <f t="shared" si="199"/>
        <v>2026/01/15 00:14</v>
      </c>
    </row>
    <row r="4245" spans="1:26" ht="3.6" customHeight="1" x14ac:dyDescent="0.2">
      <c r="A4245" s="86">
        <f t="shared" si="200"/>
        <v>46037</v>
      </c>
      <c r="B4245" s="270"/>
      <c r="C4245" s="272"/>
      <c r="D4245" s="273"/>
      <c r="E4245" s="89">
        <v>1.3194444444444444E-2</v>
      </c>
      <c r="O4245">
        <v>1</v>
      </c>
      <c r="Q4245">
        <v>1</v>
      </c>
      <c r="Y4245">
        <f t="shared" si="198"/>
        <v>2</v>
      </c>
      <c r="Z4245" s="90" t="str">
        <f t="shared" si="199"/>
        <v>2026/01/15 00:19</v>
      </c>
    </row>
    <row r="4246" spans="1:26" ht="3.6" customHeight="1" x14ac:dyDescent="0.2">
      <c r="A4246" s="86">
        <f t="shared" si="200"/>
        <v>46037</v>
      </c>
      <c r="B4246" s="270"/>
      <c r="C4246" s="272"/>
      <c r="D4246" s="273"/>
      <c r="E4246" s="89">
        <v>1.6666666666666666E-2</v>
      </c>
      <c r="O4246">
        <v>1</v>
      </c>
      <c r="Q4246">
        <v>1</v>
      </c>
      <c r="Y4246">
        <f t="shared" si="198"/>
        <v>2</v>
      </c>
      <c r="Z4246" s="90" t="str">
        <f t="shared" si="199"/>
        <v>2026/01/15 00:24</v>
      </c>
    </row>
    <row r="4247" spans="1:26" ht="3.6" customHeight="1" x14ac:dyDescent="0.2">
      <c r="A4247" s="86">
        <f t="shared" si="200"/>
        <v>46037</v>
      </c>
      <c r="B4247" s="270"/>
      <c r="C4247" s="272"/>
      <c r="D4247" s="273"/>
      <c r="E4247" s="89">
        <v>2.013888888888889E-2</v>
      </c>
      <c r="O4247">
        <v>1</v>
      </c>
      <c r="Q4247">
        <v>1</v>
      </c>
      <c r="Y4247">
        <f t="shared" si="198"/>
        <v>2</v>
      </c>
      <c r="Z4247" s="90" t="str">
        <f t="shared" si="199"/>
        <v>2026/01/15 00:29</v>
      </c>
    </row>
    <row r="4248" spans="1:26" ht="3.6" customHeight="1" x14ac:dyDescent="0.2">
      <c r="A4248" s="86">
        <f t="shared" si="200"/>
        <v>46037</v>
      </c>
      <c r="B4248" s="270"/>
      <c r="C4248" s="272"/>
      <c r="D4248" s="273"/>
      <c r="E4248" s="89">
        <v>2.361111111111111E-2</v>
      </c>
      <c r="O4248">
        <v>1</v>
      </c>
      <c r="Q4248">
        <v>1</v>
      </c>
      <c r="Y4248">
        <f t="shared" si="198"/>
        <v>2</v>
      </c>
      <c r="Z4248" s="90" t="str">
        <f t="shared" si="199"/>
        <v>2026/01/15 00:34</v>
      </c>
    </row>
    <row r="4249" spans="1:26" ht="3.6" customHeight="1" x14ac:dyDescent="0.2">
      <c r="A4249" s="86">
        <f t="shared" si="200"/>
        <v>46037</v>
      </c>
      <c r="B4249" s="270"/>
      <c r="C4249" s="272"/>
      <c r="D4249" s="273"/>
      <c r="E4249" s="89">
        <v>2.7083333333333334E-2</v>
      </c>
      <c r="O4249">
        <v>1</v>
      </c>
      <c r="Q4249">
        <v>1</v>
      </c>
      <c r="Y4249">
        <f t="shared" si="198"/>
        <v>2</v>
      </c>
      <c r="Z4249" s="90" t="str">
        <f t="shared" si="199"/>
        <v>2026/01/15 00:39</v>
      </c>
    </row>
    <row r="4250" spans="1:26" ht="3.6" customHeight="1" x14ac:dyDescent="0.2">
      <c r="A4250" s="86">
        <f t="shared" si="200"/>
        <v>46037</v>
      </c>
      <c r="B4250" s="270"/>
      <c r="C4250" s="272"/>
      <c r="D4250" s="273"/>
      <c r="E4250" s="89">
        <v>3.0555555555555555E-2</v>
      </c>
      <c r="O4250">
        <v>1</v>
      </c>
      <c r="Q4250">
        <v>1</v>
      </c>
      <c r="Y4250">
        <f t="shared" si="198"/>
        <v>2</v>
      </c>
      <c r="Z4250" s="90" t="str">
        <f t="shared" si="199"/>
        <v>2026/01/15 00:44</v>
      </c>
    </row>
    <row r="4251" spans="1:26" ht="3.6" customHeight="1" x14ac:dyDescent="0.2">
      <c r="A4251" s="86">
        <f t="shared" si="200"/>
        <v>46037</v>
      </c>
      <c r="B4251" s="270"/>
      <c r="C4251" s="272"/>
      <c r="D4251" s="273"/>
      <c r="E4251" s="89">
        <v>3.4027777777777775E-2</v>
      </c>
      <c r="O4251">
        <v>1</v>
      </c>
      <c r="Q4251">
        <v>1</v>
      </c>
      <c r="Y4251">
        <f t="shared" si="198"/>
        <v>2</v>
      </c>
      <c r="Z4251" s="90" t="str">
        <f t="shared" si="199"/>
        <v>2026/01/15 00:49</v>
      </c>
    </row>
    <row r="4252" spans="1:26" ht="3.6" customHeight="1" x14ac:dyDescent="0.2">
      <c r="A4252" s="86">
        <f t="shared" si="200"/>
        <v>46037</v>
      </c>
      <c r="B4252" s="270"/>
      <c r="C4252" s="272"/>
      <c r="D4252" s="273"/>
      <c r="E4252" s="89">
        <v>3.7499999999999999E-2</v>
      </c>
      <c r="O4252">
        <v>1</v>
      </c>
      <c r="Q4252">
        <v>1</v>
      </c>
      <c r="Y4252">
        <f t="shared" si="198"/>
        <v>2</v>
      </c>
      <c r="Z4252" s="90" t="str">
        <f t="shared" si="199"/>
        <v>2026/01/15 00:54</v>
      </c>
    </row>
    <row r="4253" spans="1:26" ht="3.6" customHeight="1" x14ac:dyDescent="0.2">
      <c r="A4253" s="86">
        <f t="shared" si="200"/>
        <v>46037</v>
      </c>
      <c r="B4253" s="270"/>
      <c r="C4253" s="272"/>
      <c r="D4253" s="273"/>
      <c r="E4253" s="89">
        <v>4.0972222222222222E-2</v>
      </c>
      <c r="O4253">
        <v>1</v>
      </c>
      <c r="Q4253">
        <v>1</v>
      </c>
      <c r="Y4253">
        <f t="shared" si="198"/>
        <v>2</v>
      </c>
      <c r="Z4253" s="90" t="str">
        <f t="shared" si="199"/>
        <v>2026/01/15 00:59</v>
      </c>
    </row>
    <row r="4254" spans="1:26" ht="3.6" customHeight="1" x14ac:dyDescent="0.2">
      <c r="A4254" s="86">
        <f t="shared" si="200"/>
        <v>46037</v>
      </c>
      <c r="B4254" s="270"/>
      <c r="C4254" s="272"/>
      <c r="D4254" s="273">
        <v>0.75</v>
      </c>
      <c r="E4254" s="89">
        <v>2.7777777777777779E-3</v>
      </c>
      <c r="O4254">
        <v>1</v>
      </c>
      <c r="Q4254">
        <v>1</v>
      </c>
      <c r="Y4254">
        <f t="shared" si="198"/>
        <v>2</v>
      </c>
      <c r="Z4254" s="90" t="str">
        <f t="shared" si="199"/>
        <v>2026/01/15 18:04</v>
      </c>
    </row>
    <row r="4255" spans="1:26" ht="3.6" customHeight="1" x14ac:dyDescent="0.2">
      <c r="A4255" s="86">
        <f t="shared" si="200"/>
        <v>46037</v>
      </c>
      <c r="B4255" s="270"/>
      <c r="C4255" s="272"/>
      <c r="D4255" s="273"/>
      <c r="E4255" s="89">
        <v>6.2499999999999995E-3</v>
      </c>
      <c r="O4255">
        <v>1</v>
      </c>
      <c r="Q4255">
        <v>1</v>
      </c>
      <c r="Y4255">
        <f t="shared" si="198"/>
        <v>2</v>
      </c>
      <c r="Z4255" s="90" t="str">
        <f t="shared" si="199"/>
        <v>2026/01/15 00:09</v>
      </c>
    </row>
    <row r="4256" spans="1:26" ht="3.6" customHeight="1" x14ac:dyDescent="0.2">
      <c r="A4256" s="86">
        <f t="shared" si="200"/>
        <v>46037</v>
      </c>
      <c r="B4256" s="270"/>
      <c r="C4256" s="272"/>
      <c r="D4256" s="273"/>
      <c r="E4256" s="89">
        <v>9.7222222222222224E-3</v>
      </c>
      <c r="O4256">
        <v>1</v>
      </c>
      <c r="Q4256">
        <v>1</v>
      </c>
      <c r="Y4256">
        <f t="shared" si="198"/>
        <v>2</v>
      </c>
      <c r="Z4256" s="90" t="str">
        <f t="shared" si="199"/>
        <v>2026/01/15 00:14</v>
      </c>
    </row>
    <row r="4257" spans="1:26" ht="3.6" customHeight="1" x14ac:dyDescent="0.2">
      <c r="A4257" s="86">
        <f t="shared" si="200"/>
        <v>46037</v>
      </c>
      <c r="B4257" s="270"/>
      <c r="C4257" s="272"/>
      <c r="D4257" s="273"/>
      <c r="E4257" s="89">
        <v>1.3194444444444444E-2</v>
      </c>
      <c r="O4257">
        <v>1</v>
      </c>
      <c r="Q4257">
        <v>1</v>
      </c>
      <c r="Y4257">
        <f t="shared" si="198"/>
        <v>2</v>
      </c>
      <c r="Z4257" s="90" t="str">
        <f t="shared" si="199"/>
        <v>2026/01/15 00:19</v>
      </c>
    </row>
    <row r="4258" spans="1:26" ht="3.6" customHeight="1" x14ac:dyDescent="0.2">
      <c r="A4258" s="86">
        <f t="shared" si="200"/>
        <v>46037</v>
      </c>
      <c r="B4258" s="270"/>
      <c r="C4258" s="272"/>
      <c r="D4258" s="273"/>
      <c r="E4258" s="89">
        <v>1.6666666666666666E-2</v>
      </c>
      <c r="O4258">
        <v>1</v>
      </c>
      <c r="Q4258">
        <v>1</v>
      </c>
      <c r="Y4258">
        <f t="shared" si="198"/>
        <v>2</v>
      </c>
      <c r="Z4258" s="90" t="str">
        <f t="shared" si="199"/>
        <v>2026/01/15 00:24</v>
      </c>
    </row>
    <row r="4259" spans="1:26" ht="3.6" customHeight="1" x14ac:dyDescent="0.2">
      <c r="A4259" s="86">
        <f t="shared" si="200"/>
        <v>46037</v>
      </c>
      <c r="B4259" s="270"/>
      <c r="C4259" s="272"/>
      <c r="D4259" s="273"/>
      <c r="E4259" s="89">
        <v>2.013888888888889E-2</v>
      </c>
      <c r="O4259">
        <v>1</v>
      </c>
      <c r="Q4259">
        <v>1</v>
      </c>
      <c r="Y4259">
        <f t="shared" si="198"/>
        <v>2</v>
      </c>
      <c r="Z4259" s="90" t="str">
        <f t="shared" si="199"/>
        <v>2026/01/15 00:29</v>
      </c>
    </row>
    <row r="4260" spans="1:26" ht="3.6" customHeight="1" x14ac:dyDescent="0.2">
      <c r="A4260" s="86">
        <f t="shared" si="200"/>
        <v>46037</v>
      </c>
      <c r="B4260" s="270"/>
      <c r="C4260" s="272"/>
      <c r="D4260" s="273"/>
      <c r="E4260" s="89">
        <v>2.361111111111111E-2</v>
      </c>
      <c r="O4260">
        <v>1</v>
      </c>
      <c r="Q4260">
        <v>1</v>
      </c>
      <c r="Y4260">
        <f t="shared" si="198"/>
        <v>2</v>
      </c>
      <c r="Z4260" s="90" t="str">
        <f t="shared" si="199"/>
        <v>2026/01/15 00:34</v>
      </c>
    </row>
    <row r="4261" spans="1:26" ht="3.6" customHeight="1" x14ac:dyDescent="0.2">
      <c r="A4261" s="86">
        <f t="shared" si="200"/>
        <v>46037</v>
      </c>
      <c r="B4261" s="270"/>
      <c r="C4261" s="272"/>
      <c r="D4261" s="273"/>
      <c r="E4261" s="89">
        <v>2.7083333333333334E-2</v>
      </c>
      <c r="O4261">
        <v>1</v>
      </c>
      <c r="Q4261">
        <v>1</v>
      </c>
      <c r="Y4261">
        <f t="shared" si="198"/>
        <v>2</v>
      </c>
      <c r="Z4261" s="90" t="str">
        <f t="shared" si="199"/>
        <v>2026/01/15 00:39</v>
      </c>
    </row>
    <row r="4262" spans="1:26" ht="3.6" customHeight="1" x14ac:dyDescent="0.2">
      <c r="A4262" s="86">
        <f t="shared" si="200"/>
        <v>46037</v>
      </c>
      <c r="B4262" s="270"/>
      <c r="C4262" s="272"/>
      <c r="D4262" s="273"/>
      <c r="E4262" s="89">
        <v>3.0555555555555555E-2</v>
      </c>
      <c r="O4262">
        <v>1</v>
      </c>
      <c r="Q4262">
        <v>1</v>
      </c>
      <c r="Y4262">
        <f t="shared" si="198"/>
        <v>2</v>
      </c>
      <c r="Z4262" s="90" t="str">
        <f t="shared" si="199"/>
        <v>2026/01/15 00:44</v>
      </c>
    </row>
    <row r="4263" spans="1:26" ht="3.6" customHeight="1" x14ac:dyDescent="0.2">
      <c r="A4263" s="86">
        <f t="shared" si="200"/>
        <v>46037</v>
      </c>
      <c r="B4263" s="270"/>
      <c r="C4263" s="272"/>
      <c r="D4263" s="273"/>
      <c r="E4263" s="89">
        <v>3.4027777777777775E-2</v>
      </c>
      <c r="O4263">
        <v>1</v>
      </c>
      <c r="Q4263">
        <v>1</v>
      </c>
      <c r="Y4263">
        <f t="shared" si="198"/>
        <v>2</v>
      </c>
      <c r="Z4263" s="90" t="str">
        <f t="shared" si="199"/>
        <v>2026/01/15 00:49</v>
      </c>
    </row>
    <row r="4264" spans="1:26" ht="3.6" customHeight="1" x14ac:dyDescent="0.2">
      <c r="A4264" s="86">
        <f t="shared" si="200"/>
        <v>46037</v>
      </c>
      <c r="B4264" s="270"/>
      <c r="C4264" s="272"/>
      <c r="D4264" s="273"/>
      <c r="E4264" s="89">
        <v>3.7499999999999999E-2</v>
      </c>
      <c r="O4264">
        <v>1</v>
      </c>
      <c r="Q4264">
        <v>1</v>
      </c>
      <c r="Y4264">
        <f t="shared" si="198"/>
        <v>2</v>
      </c>
      <c r="Z4264" s="90" t="str">
        <f t="shared" si="199"/>
        <v>2026/01/15 00:54</v>
      </c>
    </row>
    <row r="4265" spans="1:26" ht="3.6" customHeight="1" x14ac:dyDescent="0.2">
      <c r="A4265" s="86">
        <f t="shared" si="200"/>
        <v>46037</v>
      </c>
      <c r="B4265" s="270"/>
      <c r="C4265" s="272"/>
      <c r="D4265" s="273"/>
      <c r="E4265" s="89">
        <v>4.0972222222222222E-2</v>
      </c>
      <c r="O4265">
        <v>1</v>
      </c>
      <c r="Q4265">
        <v>1</v>
      </c>
      <c r="Y4265">
        <f t="shared" si="198"/>
        <v>2</v>
      </c>
      <c r="Z4265" s="90" t="str">
        <f t="shared" si="199"/>
        <v>2026/01/15 00:59</v>
      </c>
    </row>
    <row r="4266" spans="1:26" ht="3.6" customHeight="1" x14ac:dyDescent="0.2">
      <c r="A4266" s="86">
        <f t="shared" si="200"/>
        <v>46037</v>
      </c>
      <c r="B4266" s="270"/>
      <c r="C4266" s="272"/>
      <c r="D4266" s="273">
        <v>0.79166666666666663</v>
      </c>
      <c r="E4266" s="89">
        <v>2.7777777777777779E-3</v>
      </c>
      <c r="O4266">
        <v>1</v>
      </c>
      <c r="Q4266">
        <v>1</v>
      </c>
      <c r="Y4266">
        <f t="shared" si="198"/>
        <v>2</v>
      </c>
      <c r="Z4266" s="90" t="str">
        <f t="shared" si="199"/>
        <v>2026/01/15 19:04</v>
      </c>
    </row>
    <row r="4267" spans="1:26" ht="3.6" customHeight="1" x14ac:dyDescent="0.2">
      <c r="A4267" s="86">
        <f t="shared" si="200"/>
        <v>46037</v>
      </c>
      <c r="B4267" s="270"/>
      <c r="C4267" s="272"/>
      <c r="D4267" s="273"/>
      <c r="E4267" s="89">
        <v>6.2499999999999995E-3</v>
      </c>
      <c r="O4267">
        <v>1</v>
      </c>
      <c r="Q4267">
        <v>1</v>
      </c>
      <c r="Y4267">
        <f t="shared" si="198"/>
        <v>2</v>
      </c>
      <c r="Z4267" s="90" t="str">
        <f t="shared" si="199"/>
        <v>2026/01/15 00:09</v>
      </c>
    </row>
    <row r="4268" spans="1:26" ht="3.6" customHeight="1" x14ac:dyDescent="0.2">
      <c r="A4268" s="86">
        <f t="shared" si="200"/>
        <v>46037</v>
      </c>
      <c r="B4268" s="270"/>
      <c r="C4268" s="272"/>
      <c r="D4268" s="273"/>
      <c r="E4268" s="89">
        <v>9.7222222222222224E-3</v>
      </c>
      <c r="O4268">
        <v>1</v>
      </c>
      <c r="Q4268">
        <v>1</v>
      </c>
      <c r="Y4268">
        <f t="shared" si="198"/>
        <v>2</v>
      </c>
      <c r="Z4268" s="90" t="str">
        <f t="shared" si="199"/>
        <v>2026/01/15 00:14</v>
      </c>
    </row>
    <row r="4269" spans="1:26" ht="3.6" customHeight="1" x14ac:dyDescent="0.2">
      <c r="A4269" s="86">
        <f t="shared" si="200"/>
        <v>46037</v>
      </c>
      <c r="B4269" s="270"/>
      <c r="C4269" s="272"/>
      <c r="D4269" s="273"/>
      <c r="E4269" s="89">
        <v>1.3194444444444444E-2</v>
      </c>
      <c r="O4269">
        <v>1</v>
      </c>
      <c r="Q4269">
        <v>1</v>
      </c>
      <c r="Y4269">
        <f t="shared" si="198"/>
        <v>2</v>
      </c>
      <c r="Z4269" s="90" t="str">
        <f t="shared" si="199"/>
        <v>2026/01/15 00:19</v>
      </c>
    </row>
    <row r="4270" spans="1:26" ht="3.6" customHeight="1" x14ac:dyDescent="0.2">
      <c r="A4270" s="86">
        <f t="shared" si="200"/>
        <v>46037</v>
      </c>
      <c r="B4270" s="270"/>
      <c r="C4270" s="272"/>
      <c r="D4270" s="273"/>
      <c r="E4270" s="89">
        <v>1.6666666666666666E-2</v>
      </c>
      <c r="O4270">
        <v>1</v>
      </c>
      <c r="Q4270">
        <v>1</v>
      </c>
      <c r="Y4270">
        <f t="shared" si="198"/>
        <v>2</v>
      </c>
      <c r="Z4270" s="90" t="str">
        <f t="shared" si="199"/>
        <v>2026/01/15 00:24</v>
      </c>
    </row>
    <row r="4271" spans="1:26" ht="3.6" customHeight="1" x14ac:dyDescent="0.2">
      <c r="A4271" s="86">
        <f t="shared" si="200"/>
        <v>46037</v>
      </c>
      <c r="B4271" s="270"/>
      <c r="C4271" s="272"/>
      <c r="D4271" s="273"/>
      <c r="E4271" s="89">
        <v>2.013888888888889E-2</v>
      </c>
      <c r="O4271">
        <v>1</v>
      </c>
      <c r="Q4271">
        <v>1</v>
      </c>
      <c r="Y4271">
        <f t="shared" si="198"/>
        <v>2</v>
      </c>
      <c r="Z4271" s="90" t="str">
        <f t="shared" si="199"/>
        <v>2026/01/15 00:29</v>
      </c>
    </row>
    <row r="4272" spans="1:26" ht="3.6" customHeight="1" x14ac:dyDescent="0.2">
      <c r="A4272" s="86">
        <f t="shared" si="200"/>
        <v>46037</v>
      </c>
      <c r="B4272" s="270"/>
      <c r="C4272" s="272"/>
      <c r="D4272" s="273"/>
      <c r="E4272" s="89">
        <v>2.361111111111111E-2</v>
      </c>
      <c r="O4272">
        <v>1</v>
      </c>
      <c r="Q4272">
        <v>1</v>
      </c>
      <c r="Y4272">
        <f t="shared" si="198"/>
        <v>2</v>
      </c>
      <c r="Z4272" s="90" t="str">
        <f t="shared" si="199"/>
        <v>2026/01/15 00:34</v>
      </c>
    </row>
    <row r="4273" spans="1:26" ht="3.6" customHeight="1" x14ac:dyDescent="0.2">
      <c r="A4273" s="86">
        <f t="shared" si="200"/>
        <v>46037</v>
      </c>
      <c r="B4273" s="270"/>
      <c r="C4273" s="272"/>
      <c r="D4273" s="273"/>
      <c r="E4273" s="89">
        <v>2.7083333333333334E-2</v>
      </c>
      <c r="O4273">
        <v>1</v>
      </c>
      <c r="Q4273">
        <v>1</v>
      </c>
      <c r="Y4273">
        <f t="shared" si="198"/>
        <v>2</v>
      </c>
      <c r="Z4273" s="90" t="str">
        <f t="shared" si="199"/>
        <v>2026/01/15 00:39</v>
      </c>
    </row>
    <row r="4274" spans="1:26" ht="3.6" customHeight="1" x14ac:dyDescent="0.2">
      <c r="A4274" s="86">
        <f t="shared" si="200"/>
        <v>46037</v>
      </c>
      <c r="B4274" s="270"/>
      <c r="C4274" s="272"/>
      <c r="D4274" s="273"/>
      <c r="E4274" s="89">
        <v>3.0555555555555555E-2</v>
      </c>
      <c r="O4274">
        <v>1</v>
      </c>
      <c r="Q4274">
        <v>1</v>
      </c>
      <c r="Y4274">
        <f t="shared" si="198"/>
        <v>2</v>
      </c>
      <c r="Z4274" s="90" t="str">
        <f t="shared" si="199"/>
        <v>2026/01/15 00:44</v>
      </c>
    </row>
    <row r="4275" spans="1:26" ht="3.6" customHeight="1" x14ac:dyDescent="0.2">
      <c r="A4275" s="86">
        <f t="shared" si="200"/>
        <v>46037</v>
      </c>
      <c r="B4275" s="270"/>
      <c r="C4275" s="272"/>
      <c r="D4275" s="273"/>
      <c r="E4275" s="89">
        <v>3.4027777777777775E-2</v>
      </c>
      <c r="O4275">
        <v>1</v>
      </c>
      <c r="Q4275">
        <v>1</v>
      </c>
      <c r="Y4275">
        <f t="shared" si="198"/>
        <v>2</v>
      </c>
      <c r="Z4275" s="90" t="str">
        <f t="shared" si="199"/>
        <v>2026/01/15 00:49</v>
      </c>
    </row>
    <row r="4276" spans="1:26" ht="3.6" customHeight="1" x14ac:dyDescent="0.2">
      <c r="A4276" s="86">
        <f t="shared" si="200"/>
        <v>46037</v>
      </c>
      <c r="B4276" s="270"/>
      <c r="C4276" s="272"/>
      <c r="D4276" s="273"/>
      <c r="E4276" s="89">
        <v>3.7499999999999999E-2</v>
      </c>
      <c r="O4276">
        <v>1</v>
      </c>
      <c r="Q4276">
        <v>1</v>
      </c>
      <c r="Y4276">
        <f t="shared" si="198"/>
        <v>2</v>
      </c>
      <c r="Z4276" s="90" t="str">
        <f t="shared" si="199"/>
        <v>2026/01/15 00:54</v>
      </c>
    </row>
    <row r="4277" spans="1:26" ht="3.6" customHeight="1" x14ac:dyDescent="0.2">
      <c r="A4277" s="86">
        <f t="shared" si="200"/>
        <v>46037</v>
      </c>
      <c r="B4277" s="270"/>
      <c r="C4277" s="272"/>
      <c r="D4277" s="273"/>
      <c r="E4277" s="89">
        <v>4.0972222222222222E-2</v>
      </c>
      <c r="O4277">
        <v>1</v>
      </c>
      <c r="Q4277">
        <v>1</v>
      </c>
      <c r="Y4277">
        <f t="shared" si="198"/>
        <v>2</v>
      </c>
      <c r="Z4277" s="90" t="str">
        <f t="shared" si="199"/>
        <v>2026/01/15 00:59</v>
      </c>
    </row>
    <row r="4278" spans="1:26" ht="3.6" customHeight="1" x14ac:dyDescent="0.2">
      <c r="A4278" s="86">
        <f t="shared" si="200"/>
        <v>46037</v>
      </c>
      <c r="B4278" s="270"/>
      <c r="C4278" s="272"/>
      <c r="D4278" s="273">
        <v>0.83333333333333337</v>
      </c>
      <c r="E4278" s="89">
        <v>2.7777777777777779E-3</v>
      </c>
      <c r="Q4278">
        <v>1</v>
      </c>
      <c r="Y4278">
        <f t="shared" si="198"/>
        <v>1</v>
      </c>
      <c r="Z4278" s="90" t="str">
        <f t="shared" si="199"/>
        <v>2026/01/15 20:04</v>
      </c>
    </row>
    <row r="4279" spans="1:26" ht="3.6" customHeight="1" x14ac:dyDescent="0.2">
      <c r="A4279" s="86">
        <f t="shared" si="200"/>
        <v>46037</v>
      </c>
      <c r="B4279" s="270"/>
      <c r="C4279" s="272"/>
      <c r="D4279" s="273"/>
      <c r="E4279" s="89">
        <v>6.2499999999999995E-3</v>
      </c>
      <c r="Q4279">
        <v>1</v>
      </c>
      <c r="Y4279">
        <f t="shared" si="198"/>
        <v>1</v>
      </c>
      <c r="Z4279" s="90" t="str">
        <f t="shared" si="199"/>
        <v>2026/01/15 00:09</v>
      </c>
    </row>
    <row r="4280" spans="1:26" ht="3.6" customHeight="1" x14ac:dyDescent="0.2">
      <c r="A4280" s="86">
        <f t="shared" si="200"/>
        <v>46037</v>
      </c>
      <c r="B4280" s="270"/>
      <c r="C4280" s="272"/>
      <c r="D4280" s="273"/>
      <c r="E4280" s="89">
        <v>9.7222222222222224E-3</v>
      </c>
      <c r="Q4280">
        <v>1</v>
      </c>
      <c r="Y4280">
        <f t="shared" si="198"/>
        <v>1</v>
      </c>
      <c r="Z4280" s="90" t="str">
        <f t="shared" si="199"/>
        <v>2026/01/15 00:14</v>
      </c>
    </row>
    <row r="4281" spans="1:26" ht="3.6" customHeight="1" x14ac:dyDescent="0.2">
      <c r="A4281" s="86">
        <f t="shared" si="200"/>
        <v>46037</v>
      </c>
      <c r="B4281" s="270"/>
      <c r="C4281" s="272"/>
      <c r="D4281" s="273"/>
      <c r="E4281" s="89">
        <v>1.3194444444444444E-2</v>
      </c>
      <c r="Q4281">
        <v>1</v>
      </c>
      <c r="Y4281">
        <f t="shared" si="198"/>
        <v>1</v>
      </c>
      <c r="Z4281" s="90" t="str">
        <f t="shared" si="199"/>
        <v>2026/01/15 00:19</v>
      </c>
    </row>
    <row r="4282" spans="1:26" ht="3.6" customHeight="1" x14ac:dyDescent="0.2">
      <c r="A4282" s="86">
        <f t="shared" si="200"/>
        <v>46037</v>
      </c>
      <c r="B4282" s="270"/>
      <c r="C4282" s="272"/>
      <c r="D4282" s="273"/>
      <c r="E4282" s="89">
        <v>1.6666666666666666E-2</v>
      </c>
      <c r="Q4282">
        <v>1</v>
      </c>
      <c r="Y4282">
        <f t="shared" si="198"/>
        <v>1</v>
      </c>
      <c r="Z4282" s="90" t="str">
        <f t="shared" si="199"/>
        <v>2026/01/15 00:24</v>
      </c>
    </row>
    <row r="4283" spans="1:26" ht="3.6" customHeight="1" x14ac:dyDescent="0.2">
      <c r="A4283" s="86">
        <f t="shared" si="200"/>
        <v>46037</v>
      </c>
      <c r="B4283" s="270"/>
      <c r="C4283" s="272"/>
      <c r="D4283" s="273"/>
      <c r="E4283" s="89">
        <v>2.013888888888889E-2</v>
      </c>
      <c r="Q4283">
        <v>1</v>
      </c>
      <c r="Y4283">
        <f t="shared" si="198"/>
        <v>1</v>
      </c>
      <c r="Z4283" s="90" t="str">
        <f t="shared" si="199"/>
        <v>2026/01/15 00:29</v>
      </c>
    </row>
    <row r="4284" spans="1:26" ht="3.6" customHeight="1" x14ac:dyDescent="0.2">
      <c r="A4284" s="86">
        <f t="shared" si="200"/>
        <v>46037</v>
      </c>
      <c r="B4284" s="270"/>
      <c r="C4284" s="272"/>
      <c r="D4284" s="273"/>
      <c r="E4284" s="89">
        <v>2.361111111111111E-2</v>
      </c>
      <c r="Q4284">
        <v>1</v>
      </c>
      <c r="Y4284">
        <f t="shared" si="198"/>
        <v>1</v>
      </c>
      <c r="Z4284" s="90" t="str">
        <f t="shared" si="199"/>
        <v>2026/01/15 00:34</v>
      </c>
    </row>
    <row r="4285" spans="1:26" ht="3.6" customHeight="1" x14ac:dyDescent="0.2">
      <c r="A4285" s="86">
        <f t="shared" si="200"/>
        <v>46037</v>
      </c>
      <c r="B4285" s="270"/>
      <c r="C4285" s="272"/>
      <c r="D4285" s="273"/>
      <c r="E4285" s="89">
        <v>2.7083333333333334E-2</v>
      </c>
      <c r="Q4285">
        <v>1</v>
      </c>
      <c r="Y4285">
        <f t="shared" si="198"/>
        <v>1</v>
      </c>
      <c r="Z4285" s="90" t="str">
        <f t="shared" si="199"/>
        <v>2026/01/15 00:39</v>
      </c>
    </row>
    <row r="4286" spans="1:26" ht="3.6" customHeight="1" x14ac:dyDescent="0.2">
      <c r="A4286" s="86">
        <f t="shared" si="200"/>
        <v>46037</v>
      </c>
      <c r="B4286" s="270"/>
      <c r="C4286" s="272"/>
      <c r="D4286" s="273"/>
      <c r="E4286" s="89">
        <v>3.0555555555555555E-2</v>
      </c>
      <c r="Q4286">
        <v>1</v>
      </c>
      <c r="Y4286">
        <f t="shared" si="198"/>
        <v>1</v>
      </c>
      <c r="Z4286" s="90" t="str">
        <f t="shared" si="199"/>
        <v>2026/01/15 00:44</v>
      </c>
    </row>
    <row r="4287" spans="1:26" ht="3.6" customHeight="1" x14ac:dyDescent="0.2">
      <c r="A4287" s="86">
        <f t="shared" si="200"/>
        <v>46037</v>
      </c>
      <c r="B4287" s="270"/>
      <c r="C4287" s="272"/>
      <c r="D4287" s="273"/>
      <c r="E4287" s="89">
        <v>3.4027777777777775E-2</v>
      </c>
      <c r="Q4287">
        <v>1</v>
      </c>
      <c r="Y4287">
        <f t="shared" si="198"/>
        <v>1</v>
      </c>
      <c r="Z4287" s="90" t="str">
        <f t="shared" si="199"/>
        <v>2026/01/15 00:49</v>
      </c>
    </row>
    <row r="4288" spans="1:26" ht="3.6" customHeight="1" x14ac:dyDescent="0.2">
      <c r="A4288" s="86">
        <f t="shared" si="200"/>
        <v>46037</v>
      </c>
      <c r="B4288" s="270"/>
      <c r="C4288" s="272"/>
      <c r="D4288" s="273"/>
      <c r="E4288" s="89">
        <v>3.7499999999999999E-2</v>
      </c>
      <c r="Q4288">
        <v>1</v>
      </c>
      <c r="Y4288">
        <f t="shared" si="198"/>
        <v>1</v>
      </c>
      <c r="Z4288" s="90" t="str">
        <f t="shared" si="199"/>
        <v>2026/01/15 00:54</v>
      </c>
    </row>
    <row r="4289" spans="1:26" ht="3.6" customHeight="1" x14ac:dyDescent="0.2">
      <c r="A4289" s="86">
        <f t="shared" si="200"/>
        <v>46037</v>
      </c>
      <c r="B4289" s="270"/>
      <c r="C4289" s="272"/>
      <c r="D4289" s="273"/>
      <c r="E4289" s="89">
        <v>4.0972222222222222E-2</v>
      </c>
      <c r="Q4289">
        <v>1</v>
      </c>
      <c r="Y4289">
        <f t="shared" si="198"/>
        <v>1</v>
      </c>
      <c r="Z4289" s="90" t="str">
        <f t="shared" si="199"/>
        <v>2026/01/15 00:59</v>
      </c>
    </row>
    <row r="4290" spans="1:26" ht="3.6" customHeight="1" x14ac:dyDescent="0.2">
      <c r="A4290" s="86">
        <f t="shared" si="200"/>
        <v>46037</v>
      </c>
      <c r="B4290" s="270"/>
      <c r="C4290" s="272"/>
      <c r="D4290" s="273">
        <v>0.875</v>
      </c>
      <c r="E4290" s="89">
        <v>2.7777777777777779E-3</v>
      </c>
      <c r="Y4290">
        <f t="shared" si="198"/>
        <v>0</v>
      </c>
      <c r="Z4290" s="90" t="str">
        <f t="shared" si="199"/>
        <v>2026/01/15 21:04</v>
      </c>
    </row>
    <row r="4291" spans="1:26" ht="3.6" customHeight="1" x14ac:dyDescent="0.2">
      <c r="A4291" s="86">
        <f t="shared" si="200"/>
        <v>46037</v>
      </c>
      <c r="B4291" s="270"/>
      <c r="C4291" s="272"/>
      <c r="D4291" s="273"/>
      <c r="E4291" s="89">
        <v>6.2499999999999995E-3</v>
      </c>
      <c r="Y4291">
        <f t="shared" si="198"/>
        <v>0</v>
      </c>
      <c r="Z4291" s="90" t="str">
        <f t="shared" si="199"/>
        <v>2026/01/15 00:09</v>
      </c>
    </row>
    <row r="4292" spans="1:26" ht="3.6" customHeight="1" x14ac:dyDescent="0.2">
      <c r="A4292" s="86">
        <f t="shared" si="200"/>
        <v>46037</v>
      </c>
      <c r="B4292" s="270"/>
      <c r="C4292" s="272"/>
      <c r="D4292" s="273"/>
      <c r="E4292" s="89">
        <v>9.7222222222222224E-3</v>
      </c>
      <c r="Y4292">
        <f t="shared" si="198"/>
        <v>0</v>
      </c>
      <c r="Z4292" s="90" t="str">
        <f t="shared" si="199"/>
        <v>2026/01/15 00:14</v>
      </c>
    </row>
    <row r="4293" spans="1:26" ht="3.6" customHeight="1" x14ac:dyDescent="0.2">
      <c r="A4293" s="86">
        <f t="shared" si="200"/>
        <v>46037</v>
      </c>
      <c r="B4293" s="270"/>
      <c r="C4293" s="272"/>
      <c r="D4293" s="273"/>
      <c r="E4293" s="89">
        <v>1.3194444444444444E-2</v>
      </c>
      <c r="Y4293">
        <f t="shared" si="198"/>
        <v>0</v>
      </c>
      <c r="Z4293" s="90" t="str">
        <f t="shared" si="199"/>
        <v>2026/01/15 00:19</v>
      </c>
    </row>
    <row r="4294" spans="1:26" ht="3.6" customHeight="1" x14ac:dyDescent="0.2">
      <c r="A4294" s="86">
        <f t="shared" si="200"/>
        <v>46037</v>
      </c>
      <c r="B4294" s="270"/>
      <c r="C4294" s="272"/>
      <c r="D4294" s="273"/>
      <c r="E4294" s="89">
        <v>1.6666666666666666E-2</v>
      </c>
      <c r="Y4294">
        <f t="shared" si="198"/>
        <v>0</v>
      </c>
      <c r="Z4294" s="90" t="str">
        <f t="shared" si="199"/>
        <v>2026/01/15 00:24</v>
      </c>
    </row>
    <row r="4295" spans="1:26" ht="3.6" customHeight="1" x14ac:dyDescent="0.2">
      <c r="A4295" s="86">
        <f t="shared" si="200"/>
        <v>46037</v>
      </c>
      <c r="B4295" s="270"/>
      <c r="C4295" s="272"/>
      <c r="D4295" s="273"/>
      <c r="E4295" s="89">
        <v>2.013888888888889E-2</v>
      </c>
      <c r="Y4295">
        <f t="shared" ref="Y4295:Y4358" si="201">COUNTA(F4295:X4295)</f>
        <v>0</v>
      </c>
      <c r="Z4295" s="90" t="str">
        <f t="shared" ref="Z4295:Z4358" si="202">TEXT(A4295,"yyyy/mm/dd")&amp; " " &amp;TEXT(D4295+E4295,"hh:mm")</f>
        <v>2026/01/15 00:29</v>
      </c>
    </row>
    <row r="4296" spans="1:26" ht="3.6" customHeight="1" x14ac:dyDescent="0.2">
      <c r="A4296" s="86">
        <f t="shared" ref="A4296:A4359" si="203">IF(B4296&lt;&gt;"",B4296,A4295)</f>
        <v>46037</v>
      </c>
      <c r="B4296" s="270"/>
      <c r="C4296" s="272"/>
      <c r="D4296" s="273"/>
      <c r="E4296" s="89">
        <v>2.361111111111111E-2</v>
      </c>
      <c r="Y4296">
        <f t="shared" si="201"/>
        <v>0</v>
      </c>
      <c r="Z4296" s="90" t="str">
        <f t="shared" si="202"/>
        <v>2026/01/15 00:34</v>
      </c>
    </row>
    <row r="4297" spans="1:26" ht="3.6" customHeight="1" x14ac:dyDescent="0.2">
      <c r="A4297" s="86">
        <f t="shared" si="203"/>
        <v>46037</v>
      </c>
      <c r="B4297" s="270"/>
      <c r="C4297" s="272"/>
      <c r="D4297" s="273"/>
      <c r="E4297" s="89">
        <v>2.7083333333333334E-2</v>
      </c>
      <c r="Y4297">
        <f t="shared" si="201"/>
        <v>0</v>
      </c>
      <c r="Z4297" s="90" t="str">
        <f t="shared" si="202"/>
        <v>2026/01/15 00:39</v>
      </c>
    </row>
    <row r="4298" spans="1:26" ht="3.6" customHeight="1" x14ac:dyDescent="0.2">
      <c r="A4298" s="86">
        <f t="shared" si="203"/>
        <v>46037</v>
      </c>
      <c r="B4298" s="270"/>
      <c r="C4298" s="272"/>
      <c r="D4298" s="273"/>
      <c r="E4298" s="89">
        <v>3.0555555555555555E-2</v>
      </c>
      <c r="Y4298">
        <f t="shared" si="201"/>
        <v>0</v>
      </c>
      <c r="Z4298" s="90" t="str">
        <f t="shared" si="202"/>
        <v>2026/01/15 00:44</v>
      </c>
    </row>
    <row r="4299" spans="1:26" ht="3.6" customHeight="1" x14ac:dyDescent="0.2">
      <c r="A4299" s="86">
        <f t="shared" si="203"/>
        <v>46037</v>
      </c>
      <c r="B4299" s="270"/>
      <c r="C4299" s="272"/>
      <c r="D4299" s="273"/>
      <c r="E4299" s="89">
        <v>3.4027777777777775E-2</v>
      </c>
      <c r="Y4299">
        <f t="shared" si="201"/>
        <v>0</v>
      </c>
      <c r="Z4299" s="90" t="str">
        <f t="shared" si="202"/>
        <v>2026/01/15 00:49</v>
      </c>
    </row>
    <row r="4300" spans="1:26" ht="3.6" customHeight="1" x14ac:dyDescent="0.2">
      <c r="A4300" s="86">
        <f t="shared" si="203"/>
        <v>46037</v>
      </c>
      <c r="B4300" s="270"/>
      <c r="C4300" s="272"/>
      <c r="D4300" s="273"/>
      <c r="E4300" s="89">
        <v>3.7499999999999999E-2</v>
      </c>
      <c r="Y4300">
        <f t="shared" si="201"/>
        <v>0</v>
      </c>
      <c r="Z4300" s="90" t="str">
        <f t="shared" si="202"/>
        <v>2026/01/15 00:54</v>
      </c>
    </row>
    <row r="4301" spans="1:26" ht="3.6" customHeight="1" x14ac:dyDescent="0.2">
      <c r="A4301" s="86">
        <f t="shared" si="203"/>
        <v>46037</v>
      </c>
      <c r="B4301" s="270"/>
      <c r="C4301" s="272"/>
      <c r="D4301" s="273"/>
      <c r="E4301" s="89">
        <v>4.0972222222222222E-2</v>
      </c>
      <c r="Y4301">
        <f t="shared" si="201"/>
        <v>0</v>
      </c>
      <c r="Z4301" s="90" t="str">
        <f t="shared" si="202"/>
        <v>2026/01/15 00:59</v>
      </c>
    </row>
    <row r="4302" spans="1:26" ht="3.6" customHeight="1" x14ac:dyDescent="0.2">
      <c r="A4302" s="86">
        <f t="shared" si="203"/>
        <v>46037</v>
      </c>
      <c r="B4302" s="270"/>
      <c r="C4302" s="272"/>
      <c r="D4302" s="273">
        <v>0.91666666666666663</v>
      </c>
      <c r="E4302" s="89">
        <v>2.7777777777777779E-3</v>
      </c>
      <c r="Y4302">
        <f t="shared" si="201"/>
        <v>0</v>
      </c>
      <c r="Z4302" s="90" t="str">
        <f t="shared" si="202"/>
        <v>2026/01/15 22:04</v>
      </c>
    </row>
    <row r="4303" spans="1:26" ht="3.6" customHeight="1" x14ac:dyDescent="0.2">
      <c r="A4303" s="86">
        <f t="shared" si="203"/>
        <v>46037</v>
      </c>
      <c r="B4303" s="270"/>
      <c r="C4303" s="272"/>
      <c r="D4303" s="273"/>
      <c r="E4303" s="89">
        <v>6.2499999999999995E-3</v>
      </c>
      <c r="Y4303">
        <f t="shared" si="201"/>
        <v>0</v>
      </c>
      <c r="Z4303" s="90" t="str">
        <f t="shared" si="202"/>
        <v>2026/01/15 00:09</v>
      </c>
    </row>
    <row r="4304" spans="1:26" ht="3.6" customHeight="1" x14ac:dyDescent="0.2">
      <c r="A4304" s="86">
        <f t="shared" si="203"/>
        <v>46037</v>
      </c>
      <c r="B4304" s="270"/>
      <c r="C4304" s="272"/>
      <c r="D4304" s="273"/>
      <c r="E4304" s="89">
        <v>9.7222222222222224E-3</v>
      </c>
      <c r="Y4304">
        <f t="shared" si="201"/>
        <v>0</v>
      </c>
      <c r="Z4304" s="90" t="str">
        <f t="shared" si="202"/>
        <v>2026/01/15 00:14</v>
      </c>
    </row>
    <row r="4305" spans="1:26" ht="3.6" customHeight="1" x14ac:dyDescent="0.2">
      <c r="A4305" s="86">
        <f t="shared" si="203"/>
        <v>46037</v>
      </c>
      <c r="B4305" s="270"/>
      <c r="C4305" s="272"/>
      <c r="D4305" s="273"/>
      <c r="E4305" s="89">
        <v>1.3194444444444444E-2</v>
      </c>
      <c r="Y4305">
        <f t="shared" si="201"/>
        <v>0</v>
      </c>
      <c r="Z4305" s="90" t="str">
        <f t="shared" si="202"/>
        <v>2026/01/15 00:19</v>
      </c>
    </row>
    <row r="4306" spans="1:26" ht="3.6" customHeight="1" x14ac:dyDescent="0.2">
      <c r="A4306" s="86">
        <f t="shared" si="203"/>
        <v>46037</v>
      </c>
      <c r="B4306" s="270"/>
      <c r="C4306" s="272"/>
      <c r="D4306" s="273"/>
      <c r="E4306" s="89">
        <v>1.6666666666666666E-2</v>
      </c>
      <c r="Y4306">
        <f t="shared" si="201"/>
        <v>0</v>
      </c>
      <c r="Z4306" s="90" t="str">
        <f t="shared" si="202"/>
        <v>2026/01/15 00:24</v>
      </c>
    </row>
    <row r="4307" spans="1:26" ht="3.6" customHeight="1" x14ac:dyDescent="0.2">
      <c r="A4307" s="86">
        <f t="shared" si="203"/>
        <v>46037</v>
      </c>
      <c r="B4307" s="270"/>
      <c r="C4307" s="272"/>
      <c r="D4307" s="273"/>
      <c r="E4307" s="89">
        <v>2.013888888888889E-2</v>
      </c>
      <c r="Y4307">
        <f t="shared" si="201"/>
        <v>0</v>
      </c>
      <c r="Z4307" s="90" t="str">
        <f t="shared" si="202"/>
        <v>2026/01/15 00:29</v>
      </c>
    </row>
    <row r="4308" spans="1:26" ht="3.6" customHeight="1" x14ac:dyDescent="0.2">
      <c r="A4308" s="86">
        <f t="shared" si="203"/>
        <v>46037</v>
      </c>
      <c r="B4308" s="270"/>
      <c r="C4308" s="272"/>
      <c r="D4308" s="273"/>
      <c r="E4308" s="89">
        <v>2.361111111111111E-2</v>
      </c>
      <c r="Y4308">
        <f t="shared" si="201"/>
        <v>0</v>
      </c>
      <c r="Z4308" s="90" t="str">
        <f t="shared" si="202"/>
        <v>2026/01/15 00:34</v>
      </c>
    </row>
    <row r="4309" spans="1:26" ht="3.6" customHeight="1" x14ac:dyDescent="0.2">
      <c r="A4309" s="86">
        <f t="shared" si="203"/>
        <v>46037</v>
      </c>
      <c r="B4309" s="270"/>
      <c r="C4309" s="272"/>
      <c r="D4309" s="273"/>
      <c r="E4309" s="89">
        <v>2.7083333333333334E-2</v>
      </c>
      <c r="Y4309">
        <f t="shared" si="201"/>
        <v>0</v>
      </c>
      <c r="Z4309" s="90" t="str">
        <f t="shared" si="202"/>
        <v>2026/01/15 00:39</v>
      </c>
    </row>
    <row r="4310" spans="1:26" ht="3.6" customHeight="1" x14ac:dyDescent="0.2">
      <c r="A4310" s="86">
        <f t="shared" si="203"/>
        <v>46037</v>
      </c>
      <c r="B4310" s="270"/>
      <c r="C4310" s="272"/>
      <c r="D4310" s="273"/>
      <c r="E4310" s="89">
        <v>3.0555555555555555E-2</v>
      </c>
      <c r="Y4310">
        <f t="shared" si="201"/>
        <v>0</v>
      </c>
      <c r="Z4310" s="90" t="str">
        <f t="shared" si="202"/>
        <v>2026/01/15 00:44</v>
      </c>
    </row>
    <row r="4311" spans="1:26" ht="3.6" customHeight="1" x14ac:dyDescent="0.2">
      <c r="A4311" s="86">
        <f t="shared" si="203"/>
        <v>46037</v>
      </c>
      <c r="B4311" s="270"/>
      <c r="C4311" s="272"/>
      <c r="D4311" s="273"/>
      <c r="E4311" s="89">
        <v>3.4027777777777775E-2</v>
      </c>
      <c r="Y4311">
        <f t="shared" si="201"/>
        <v>0</v>
      </c>
      <c r="Z4311" s="90" t="str">
        <f t="shared" si="202"/>
        <v>2026/01/15 00:49</v>
      </c>
    </row>
    <row r="4312" spans="1:26" ht="3.6" customHeight="1" x14ac:dyDescent="0.2">
      <c r="A4312" s="86">
        <f t="shared" si="203"/>
        <v>46037</v>
      </c>
      <c r="B4312" s="270"/>
      <c r="C4312" s="272"/>
      <c r="D4312" s="273"/>
      <c r="E4312" s="89">
        <v>3.7499999999999999E-2</v>
      </c>
      <c r="Y4312">
        <f t="shared" si="201"/>
        <v>0</v>
      </c>
      <c r="Z4312" s="90" t="str">
        <f t="shared" si="202"/>
        <v>2026/01/15 00:54</v>
      </c>
    </row>
    <row r="4313" spans="1:26" ht="3.6" customHeight="1" x14ac:dyDescent="0.2">
      <c r="A4313" s="86">
        <f t="shared" si="203"/>
        <v>46037</v>
      </c>
      <c r="B4313" s="270"/>
      <c r="C4313" s="272"/>
      <c r="D4313" s="273"/>
      <c r="E4313" s="89">
        <v>4.0972222222222222E-2</v>
      </c>
      <c r="Y4313">
        <f t="shared" si="201"/>
        <v>0</v>
      </c>
      <c r="Z4313" s="90" t="str">
        <f t="shared" si="202"/>
        <v>2026/01/15 00:59</v>
      </c>
    </row>
    <row r="4314" spans="1:26" ht="3.6" customHeight="1" x14ac:dyDescent="0.2">
      <c r="A4314" s="86">
        <f t="shared" si="203"/>
        <v>46037</v>
      </c>
      <c r="B4314" s="270"/>
      <c r="C4314" s="272"/>
      <c r="D4314" s="273">
        <v>0.95833333333333337</v>
      </c>
      <c r="E4314" s="89">
        <v>2.7777777777777779E-3</v>
      </c>
      <c r="Y4314">
        <f t="shared" si="201"/>
        <v>0</v>
      </c>
      <c r="Z4314" s="90" t="str">
        <f t="shared" si="202"/>
        <v>2026/01/15 23:04</v>
      </c>
    </row>
    <row r="4315" spans="1:26" ht="3.6" customHeight="1" x14ac:dyDescent="0.2">
      <c r="A4315" s="86">
        <f t="shared" si="203"/>
        <v>46037</v>
      </c>
      <c r="B4315" s="270"/>
      <c r="C4315" s="272"/>
      <c r="D4315" s="273"/>
      <c r="E4315" s="89">
        <v>6.2499999999999995E-3</v>
      </c>
      <c r="Y4315">
        <f t="shared" si="201"/>
        <v>0</v>
      </c>
      <c r="Z4315" s="90" t="str">
        <f t="shared" si="202"/>
        <v>2026/01/15 00:09</v>
      </c>
    </row>
    <row r="4316" spans="1:26" ht="3.6" customHeight="1" x14ac:dyDescent="0.2">
      <c r="A4316" s="86">
        <f t="shared" si="203"/>
        <v>46037</v>
      </c>
      <c r="B4316" s="270"/>
      <c r="C4316" s="272"/>
      <c r="D4316" s="273"/>
      <c r="E4316" s="89">
        <v>9.7222222222222224E-3</v>
      </c>
      <c r="Y4316">
        <f t="shared" si="201"/>
        <v>0</v>
      </c>
      <c r="Z4316" s="90" t="str">
        <f t="shared" si="202"/>
        <v>2026/01/15 00:14</v>
      </c>
    </row>
    <row r="4317" spans="1:26" ht="3.6" customHeight="1" x14ac:dyDescent="0.2">
      <c r="A4317" s="86">
        <f t="shared" si="203"/>
        <v>46037</v>
      </c>
      <c r="B4317" s="270"/>
      <c r="C4317" s="272"/>
      <c r="D4317" s="273"/>
      <c r="E4317" s="89">
        <v>1.3194444444444444E-2</v>
      </c>
      <c r="Y4317">
        <f t="shared" si="201"/>
        <v>0</v>
      </c>
      <c r="Z4317" s="90" t="str">
        <f t="shared" si="202"/>
        <v>2026/01/15 00:19</v>
      </c>
    </row>
    <row r="4318" spans="1:26" ht="3.6" customHeight="1" x14ac:dyDescent="0.2">
      <c r="A4318" s="86">
        <f t="shared" si="203"/>
        <v>46037</v>
      </c>
      <c r="B4318" s="270"/>
      <c r="C4318" s="272"/>
      <c r="D4318" s="273"/>
      <c r="E4318" s="89">
        <v>1.6666666666666666E-2</v>
      </c>
      <c r="Y4318">
        <f t="shared" si="201"/>
        <v>0</v>
      </c>
      <c r="Z4318" s="90" t="str">
        <f t="shared" si="202"/>
        <v>2026/01/15 00:24</v>
      </c>
    </row>
    <row r="4319" spans="1:26" ht="3.6" customHeight="1" x14ac:dyDescent="0.2">
      <c r="A4319" s="86">
        <f t="shared" si="203"/>
        <v>46037</v>
      </c>
      <c r="B4319" s="270"/>
      <c r="C4319" s="272"/>
      <c r="D4319" s="273"/>
      <c r="E4319" s="89">
        <v>2.013888888888889E-2</v>
      </c>
      <c r="Y4319">
        <f t="shared" si="201"/>
        <v>0</v>
      </c>
      <c r="Z4319" s="90" t="str">
        <f t="shared" si="202"/>
        <v>2026/01/15 00:29</v>
      </c>
    </row>
    <row r="4320" spans="1:26" ht="3.6" customHeight="1" x14ac:dyDescent="0.2">
      <c r="A4320" s="86">
        <f t="shared" si="203"/>
        <v>46037</v>
      </c>
      <c r="B4320" s="270"/>
      <c r="C4320" s="272"/>
      <c r="D4320" s="273"/>
      <c r="E4320" s="89">
        <v>2.361111111111111E-2</v>
      </c>
      <c r="Y4320">
        <f t="shared" si="201"/>
        <v>0</v>
      </c>
      <c r="Z4320" s="90" t="str">
        <f t="shared" si="202"/>
        <v>2026/01/15 00:34</v>
      </c>
    </row>
    <row r="4321" spans="1:26" ht="3.6" customHeight="1" x14ac:dyDescent="0.2">
      <c r="A4321" s="86">
        <f t="shared" si="203"/>
        <v>46037</v>
      </c>
      <c r="B4321" s="270"/>
      <c r="C4321" s="272"/>
      <c r="D4321" s="273"/>
      <c r="E4321" s="89">
        <v>2.7083333333333334E-2</v>
      </c>
      <c r="Y4321">
        <f t="shared" si="201"/>
        <v>0</v>
      </c>
      <c r="Z4321" s="90" t="str">
        <f t="shared" si="202"/>
        <v>2026/01/15 00:39</v>
      </c>
    </row>
    <row r="4322" spans="1:26" ht="3.6" customHeight="1" x14ac:dyDescent="0.2">
      <c r="A4322" s="86">
        <f t="shared" si="203"/>
        <v>46037</v>
      </c>
      <c r="B4322" s="270"/>
      <c r="C4322" s="272"/>
      <c r="D4322" s="273"/>
      <c r="E4322" s="89">
        <v>3.0555555555555555E-2</v>
      </c>
      <c r="Y4322">
        <f t="shared" si="201"/>
        <v>0</v>
      </c>
      <c r="Z4322" s="90" t="str">
        <f t="shared" si="202"/>
        <v>2026/01/15 00:44</v>
      </c>
    </row>
    <row r="4323" spans="1:26" ht="3.6" customHeight="1" x14ac:dyDescent="0.2">
      <c r="A4323" s="86">
        <f t="shared" si="203"/>
        <v>46037</v>
      </c>
      <c r="B4323" s="270"/>
      <c r="C4323" s="272"/>
      <c r="D4323" s="273"/>
      <c r="E4323" s="89">
        <v>3.4027777777777775E-2</v>
      </c>
      <c r="Y4323">
        <f t="shared" si="201"/>
        <v>0</v>
      </c>
      <c r="Z4323" s="90" t="str">
        <f t="shared" si="202"/>
        <v>2026/01/15 00:49</v>
      </c>
    </row>
    <row r="4324" spans="1:26" ht="3.6" customHeight="1" x14ac:dyDescent="0.2">
      <c r="A4324" s="86">
        <f t="shared" si="203"/>
        <v>46037</v>
      </c>
      <c r="B4324" s="270"/>
      <c r="C4324" s="272"/>
      <c r="D4324" s="273"/>
      <c r="E4324" s="89">
        <v>3.7499999999999999E-2</v>
      </c>
      <c r="Y4324">
        <f t="shared" si="201"/>
        <v>0</v>
      </c>
      <c r="Z4324" s="90" t="str">
        <f t="shared" si="202"/>
        <v>2026/01/15 00:54</v>
      </c>
    </row>
    <row r="4325" spans="1:26" ht="3.6" customHeight="1" x14ac:dyDescent="0.2">
      <c r="A4325" s="86">
        <f t="shared" si="203"/>
        <v>46037</v>
      </c>
      <c r="B4325" s="270"/>
      <c r="C4325" s="272"/>
      <c r="D4325" s="273"/>
      <c r="E4325" s="89">
        <v>4.0972222222222222E-2</v>
      </c>
      <c r="Y4325">
        <f t="shared" si="201"/>
        <v>0</v>
      </c>
      <c r="Z4325" s="90" t="str">
        <f t="shared" si="202"/>
        <v>2026/01/15 00:59</v>
      </c>
    </row>
    <row r="4326" spans="1:26" ht="3.6" customHeight="1" x14ac:dyDescent="0.2">
      <c r="A4326" s="86">
        <f t="shared" si="203"/>
        <v>46038</v>
      </c>
      <c r="B4326" s="269">
        <f>B4038+1</f>
        <v>46038</v>
      </c>
      <c r="C4326" s="271" t="str">
        <f>TEXT(B4326,"aaa")</f>
        <v>金</v>
      </c>
      <c r="D4326" s="273">
        <v>0</v>
      </c>
      <c r="E4326" s="89">
        <v>2.7777777777777779E-3</v>
      </c>
      <c r="Y4326">
        <f t="shared" si="201"/>
        <v>0</v>
      </c>
      <c r="Z4326" s="90" t="str">
        <f t="shared" si="202"/>
        <v>2026/01/16 00:04</v>
      </c>
    </row>
    <row r="4327" spans="1:26" ht="3.6" customHeight="1" x14ac:dyDescent="0.2">
      <c r="A4327" s="86">
        <f t="shared" si="203"/>
        <v>46038</v>
      </c>
      <c r="B4327" s="270"/>
      <c r="C4327" s="272"/>
      <c r="D4327" s="273"/>
      <c r="E4327" s="89">
        <v>6.2499999999999995E-3</v>
      </c>
      <c r="G4327">
        <v>1</v>
      </c>
      <c r="Y4327">
        <f t="shared" si="201"/>
        <v>1</v>
      </c>
      <c r="Z4327" s="90" t="str">
        <f t="shared" si="202"/>
        <v>2026/01/16 00:09</v>
      </c>
    </row>
    <row r="4328" spans="1:26" ht="3.6" customHeight="1" x14ac:dyDescent="0.2">
      <c r="A4328" s="86">
        <f t="shared" si="203"/>
        <v>46038</v>
      </c>
      <c r="B4328" s="270"/>
      <c r="C4328" s="272"/>
      <c r="D4328" s="273"/>
      <c r="E4328" s="89">
        <v>9.7222222222222224E-3</v>
      </c>
      <c r="G4328">
        <v>1</v>
      </c>
      <c r="Y4328">
        <f t="shared" si="201"/>
        <v>1</v>
      </c>
      <c r="Z4328" s="90" t="str">
        <f t="shared" si="202"/>
        <v>2026/01/16 00:14</v>
      </c>
    </row>
    <row r="4329" spans="1:26" ht="3.6" customHeight="1" x14ac:dyDescent="0.2">
      <c r="A4329" s="86">
        <f t="shared" si="203"/>
        <v>46038</v>
      </c>
      <c r="B4329" s="270"/>
      <c r="C4329" s="272"/>
      <c r="D4329" s="273"/>
      <c r="E4329" s="89">
        <v>1.3194444444444444E-2</v>
      </c>
      <c r="G4329">
        <v>1</v>
      </c>
      <c r="Y4329">
        <f t="shared" si="201"/>
        <v>1</v>
      </c>
      <c r="Z4329" s="90" t="str">
        <f t="shared" si="202"/>
        <v>2026/01/16 00:19</v>
      </c>
    </row>
    <row r="4330" spans="1:26" ht="3.6" customHeight="1" x14ac:dyDescent="0.2">
      <c r="A4330" s="86">
        <f t="shared" si="203"/>
        <v>46038</v>
      </c>
      <c r="B4330" s="270"/>
      <c r="C4330" s="272"/>
      <c r="D4330" s="273"/>
      <c r="E4330" s="89">
        <v>1.6666666666666666E-2</v>
      </c>
      <c r="G4330">
        <v>1</v>
      </c>
      <c r="Y4330">
        <f t="shared" si="201"/>
        <v>1</v>
      </c>
      <c r="Z4330" s="90" t="str">
        <f t="shared" si="202"/>
        <v>2026/01/16 00:24</v>
      </c>
    </row>
    <row r="4331" spans="1:26" ht="3.6" customHeight="1" x14ac:dyDescent="0.2">
      <c r="A4331" s="86">
        <f t="shared" si="203"/>
        <v>46038</v>
      </c>
      <c r="B4331" s="270"/>
      <c r="C4331" s="272"/>
      <c r="D4331" s="273"/>
      <c r="E4331" s="89">
        <v>2.013888888888889E-2</v>
      </c>
      <c r="G4331">
        <v>1</v>
      </c>
      <c r="Y4331">
        <f t="shared" si="201"/>
        <v>1</v>
      </c>
      <c r="Z4331" s="90" t="str">
        <f t="shared" si="202"/>
        <v>2026/01/16 00:29</v>
      </c>
    </row>
    <row r="4332" spans="1:26" ht="3.6" customHeight="1" x14ac:dyDescent="0.2">
      <c r="A4332" s="86">
        <f t="shared" si="203"/>
        <v>46038</v>
      </c>
      <c r="B4332" s="270"/>
      <c r="C4332" s="272"/>
      <c r="D4332" s="273"/>
      <c r="E4332" s="89">
        <v>2.361111111111111E-2</v>
      </c>
      <c r="G4332">
        <v>1</v>
      </c>
      <c r="Y4332">
        <f t="shared" si="201"/>
        <v>1</v>
      </c>
      <c r="Z4332" s="90" t="str">
        <f t="shared" si="202"/>
        <v>2026/01/16 00:34</v>
      </c>
    </row>
    <row r="4333" spans="1:26" ht="3.6" customHeight="1" x14ac:dyDescent="0.2">
      <c r="A4333" s="86">
        <f t="shared" si="203"/>
        <v>46038</v>
      </c>
      <c r="B4333" s="270"/>
      <c r="C4333" s="272"/>
      <c r="D4333" s="273"/>
      <c r="E4333" s="89">
        <v>2.7083333333333334E-2</v>
      </c>
      <c r="G4333">
        <v>1</v>
      </c>
      <c r="Y4333">
        <f t="shared" si="201"/>
        <v>1</v>
      </c>
      <c r="Z4333" s="90" t="str">
        <f t="shared" si="202"/>
        <v>2026/01/16 00:39</v>
      </c>
    </row>
    <row r="4334" spans="1:26" ht="3.6" customHeight="1" x14ac:dyDescent="0.2">
      <c r="A4334" s="86">
        <f t="shared" si="203"/>
        <v>46038</v>
      </c>
      <c r="B4334" s="270"/>
      <c r="C4334" s="272"/>
      <c r="D4334" s="273"/>
      <c r="E4334" s="89">
        <v>3.0555555555555555E-2</v>
      </c>
      <c r="G4334">
        <v>1</v>
      </c>
      <c r="Y4334">
        <f t="shared" si="201"/>
        <v>1</v>
      </c>
      <c r="Z4334" s="90" t="str">
        <f t="shared" si="202"/>
        <v>2026/01/16 00:44</v>
      </c>
    </row>
    <row r="4335" spans="1:26" ht="3.6" customHeight="1" x14ac:dyDescent="0.2">
      <c r="A4335" s="86">
        <f t="shared" si="203"/>
        <v>46038</v>
      </c>
      <c r="B4335" s="270"/>
      <c r="C4335" s="272"/>
      <c r="D4335" s="273"/>
      <c r="E4335" s="89">
        <v>3.4027777777777775E-2</v>
      </c>
      <c r="G4335">
        <v>1</v>
      </c>
      <c r="Y4335">
        <f t="shared" si="201"/>
        <v>1</v>
      </c>
      <c r="Z4335" s="90" t="str">
        <f t="shared" si="202"/>
        <v>2026/01/16 00:49</v>
      </c>
    </row>
    <row r="4336" spans="1:26" ht="3.6" customHeight="1" x14ac:dyDescent="0.2">
      <c r="A4336" s="86">
        <f t="shared" si="203"/>
        <v>46038</v>
      </c>
      <c r="B4336" s="270"/>
      <c r="C4336" s="272"/>
      <c r="D4336" s="273"/>
      <c r="E4336" s="89">
        <v>3.7499999999999999E-2</v>
      </c>
      <c r="G4336">
        <v>1</v>
      </c>
      <c r="Y4336">
        <f t="shared" si="201"/>
        <v>1</v>
      </c>
      <c r="Z4336" s="90" t="str">
        <f t="shared" si="202"/>
        <v>2026/01/16 00:54</v>
      </c>
    </row>
    <row r="4337" spans="1:26" ht="3.6" customHeight="1" x14ac:dyDescent="0.2">
      <c r="A4337" s="86">
        <f t="shared" si="203"/>
        <v>46038</v>
      </c>
      <c r="B4337" s="270"/>
      <c r="C4337" s="272"/>
      <c r="D4337" s="273"/>
      <c r="E4337" s="89">
        <v>4.0972222222222222E-2</v>
      </c>
      <c r="G4337">
        <v>1</v>
      </c>
      <c r="Y4337">
        <f t="shared" si="201"/>
        <v>1</v>
      </c>
      <c r="Z4337" s="90" t="str">
        <f t="shared" si="202"/>
        <v>2026/01/16 00:59</v>
      </c>
    </row>
    <row r="4338" spans="1:26" ht="3.6" customHeight="1" x14ac:dyDescent="0.2">
      <c r="A4338" s="86">
        <f t="shared" si="203"/>
        <v>46038</v>
      </c>
      <c r="B4338" s="270"/>
      <c r="C4338" s="272"/>
      <c r="D4338" s="273">
        <v>4.1666666666666664E-2</v>
      </c>
      <c r="E4338" s="89">
        <v>2.7777777777777779E-3</v>
      </c>
      <c r="Y4338">
        <f t="shared" si="201"/>
        <v>0</v>
      </c>
      <c r="Z4338" s="90" t="str">
        <f t="shared" si="202"/>
        <v>2026/01/16 01:04</v>
      </c>
    </row>
    <row r="4339" spans="1:26" ht="3.6" customHeight="1" x14ac:dyDescent="0.2">
      <c r="A4339" s="86">
        <f t="shared" si="203"/>
        <v>46038</v>
      </c>
      <c r="B4339" s="270"/>
      <c r="C4339" s="272"/>
      <c r="D4339" s="273"/>
      <c r="E4339" s="89">
        <v>6.2499999999999995E-3</v>
      </c>
      <c r="Y4339">
        <f t="shared" si="201"/>
        <v>0</v>
      </c>
      <c r="Z4339" s="90" t="str">
        <f t="shared" si="202"/>
        <v>2026/01/16 00:09</v>
      </c>
    </row>
    <row r="4340" spans="1:26" ht="3.6" customHeight="1" x14ac:dyDescent="0.2">
      <c r="A4340" s="86">
        <f t="shared" si="203"/>
        <v>46038</v>
      </c>
      <c r="B4340" s="270"/>
      <c r="C4340" s="272"/>
      <c r="D4340" s="273"/>
      <c r="E4340" s="89">
        <v>9.7222222222222224E-3</v>
      </c>
      <c r="Y4340">
        <f t="shared" si="201"/>
        <v>0</v>
      </c>
      <c r="Z4340" s="90" t="str">
        <f t="shared" si="202"/>
        <v>2026/01/16 00:14</v>
      </c>
    </row>
    <row r="4341" spans="1:26" ht="3.6" customHeight="1" x14ac:dyDescent="0.2">
      <c r="A4341" s="86">
        <f t="shared" si="203"/>
        <v>46038</v>
      </c>
      <c r="B4341" s="270"/>
      <c r="C4341" s="272"/>
      <c r="D4341" s="273"/>
      <c r="E4341" s="89">
        <v>1.3194444444444444E-2</v>
      </c>
      <c r="Y4341">
        <f t="shared" si="201"/>
        <v>0</v>
      </c>
      <c r="Z4341" s="90" t="str">
        <f t="shared" si="202"/>
        <v>2026/01/16 00:19</v>
      </c>
    </row>
    <row r="4342" spans="1:26" ht="3.6" customHeight="1" x14ac:dyDescent="0.2">
      <c r="A4342" s="86">
        <f t="shared" si="203"/>
        <v>46038</v>
      </c>
      <c r="B4342" s="270"/>
      <c r="C4342" s="272"/>
      <c r="D4342" s="273"/>
      <c r="E4342" s="89">
        <v>1.6666666666666666E-2</v>
      </c>
      <c r="Y4342">
        <f t="shared" si="201"/>
        <v>0</v>
      </c>
      <c r="Z4342" s="90" t="str">
        <f t="shared" si="202"/>
        <v>2026/01/16 00:24</v>
      </c>
    </row>
    <row r="4343" spans="1:26" ht="3.6" customHeight="1" x14ac:dyDescent="0.2">
      <c r="A4343" s="86">
        <f t="shared" si="203"/>
        <v>46038</v>
      </c>
      <c r="B4343" s="270"/>
      <c r="C4343" s="272"/>
      <c r="D4343" s="273"/>
      <c r="E4343" s="89">
        <v>2.013888888888889E-2</v>
      </c>
      <c r="Y4343">
        <f t="shared" si="201"/>
        <v>0</v>
      </c>
      <c r="Z4343" s="90" t="str">
        <f t="shared" si="202"/>
        <v>2026/01/16 00:29</v>
      </c>
    </row>
    <row r="4344" spans="1:26" ht="3.6" customHeight="1" x14ac:dyDescent="0.2">
      <c r="A4344" s="86">
        <f t="shared" si="203"/>
        <v>46038</v>
      </c>
      <c r="B4344" s="270"/>
      <c r="C4344" s="272"/>
      <c r="D4344" s="273"/>
      <c r="E4344" s="89">
        <v>2.361111111111111E-2</v>
      </c>
      <c r="Y4344">
        <f t="shared" si="201"/>
        <v>0</v>
      </c>
      <c r="Z4344" s="90" t="str">
        <f t="shared" si="202"/>
        <v>2026/01/16 00:34</v>
      </c>
    </row>
    <row r="4345" spans="1:26" ht="3.6" customHeight="1" x14ac:dyDescent="0.2">
      <c r="A4345" s="86">
        <f t="shared" si="203"/>
        <v>46038</v>
      </c>
      <c r="B4345" s="270"/>
      <c r="C4345" s="272"/>
      <c r="D4345" s="273"/>
      <c r="E4345" s="89">
        <v>2.7083333333333334E-2</v>
      </c>
      <c r="Y4345">
        <f t="shared" si="201"/>
        <v>0</v>
      </c>
      <c r="Z4345" s="90" t="str">
        <f t="shared" si="202"/>
        <v>2026/01/16 00:39</v>
      </c>
    </row>
    <row r="4346" spans="1:26" ht="3.6" customHeight="1" x14ac:dyDescent="0.2">
      <c r="A4346" s="86">
        <f t="shared" si="203"/>
        <v>46038</v>
      </c>
      <c r="B4346" s="270"/>
      <c r="C4346" s="272"/>
      <c r="D4346" s="273"/>
      <c r="E4346" s="89">
        <v>3.0555555555555555E-2</v>
      </c>
      <c r="Y4346">
        <f t="shared" si="201"/>
        <v>0</v>
      </c>
      <c r="Z4346" s="90" t="str">
        <f t="shared" si="202"/>
        <v>2026/01/16 00:44</v>
      </c>
    </row>
    <row r="4347" spans="1:26" ht="3.6" customHeight="1" x14ac:dyDescent="0.2">
      <c r="A4347" s="86">
        <f t="shared" si="203"/>
        <v>46038</v>
      </c>
      <c r="B4347" s="270"/>
      <c r="C4347" s="272"/>
      <c r="D4347" s="273"/>
      <c r="E4347" s="89">
        <v>3.4027777777777775E-2</v>
      </c>
      <c r="Y4347">
        <f t="shared" si="201"/>
        <v>0</v>
      </c>
      <c r="Z4347" s="90" t="str">
        <f t="shared" si="202"/>
        <v>2026/01/16 00:49</v>
      </c>
    </row>
    <row r="4348" spans="1:26" ht="3.6" customHeight="1" x14ac:dyDescent="0.2">
      <c r="A4348" s="86">
        <f t="shared" si="203"/>
        <v>46038</v>
      </c>
      <c r="B4348" s="270"/>
      <c r="C4348" s="272"/>
      <c r="D4348" s="273"/>
      <c r="E4348" s="89">
        <v>3.7499999999999999E-2</v>
      </c>
      <c r="Y4348">
        <f t="shared" si="201"/>
        <v>0</v>
      </c>
      <c r="Z4348" s="90" t="str">
        <f t="shared" si="202"/>
        <v>2026/01/16 00:54</v>
      </c>
    </row>
    <row r="4349" spans="1:26" ht="3.6" customHeight="1" x14ac:dyDescent="0.2">
      <c r="A4349" s="86">
        <f t="shared" si="203"/>
        <v>46038</v>
      </c>
      <c r="B4349" s="270"/>
      <c r="C4349" s="272"/>
      <c r="D4349" s="273"/>
      <c r="E4349" s="89">
        <v>4.0972222222222222E-2</v>
      </c>
      <c r="Y4349">
        <f t="shared" si="201"/>
        <v>0</v>
      </c>
      <c r="Z4349" s="90" t="str">
        <f t="shared" si="202"/>
        <v>2026/01/16 00:59</v>
      </c>
    </row>
    <row r="4350" spans="1:26" ht="3.6" customHeight="1" x14ac:dyDescent="0.2">
      <c r="A4350" s="86">
        <f t="shared" si="203"/>
        <v>46038</v>
      </c>
      <c r="B4350" s="270"/>
      <c r="C4350" s="272"/>
      <c r="D4350" s="273">
        <v>8.3333333333333329E-2</v>
      </c>
      <c r="E4350" s="89">
        <v>2.7777777777777779E-3</v>
      </c>
      <c r="Y4350">
        <f t="shared" si="201"/>
        <v>0</v>
      </c>
      <c r="Z4350" s="90" t="str">
        <f t="shared" si="202"/>
        <v>2026/01/16 02:04</v>
      </c>
    </row>
    <row r="4351" spans="1:26" ht="3.6" customHeight="1" x14ac:dyDescent="0.2">
      <c r="A4351" s="86">
        <f t="shared" si="203"/>
        <v>46038</v>
      </c>
      <c r="B4351" s="270"/>
      <c r="C4351" s="272"/>
      <c r="D4351" s="273"/>
      <c r="E4351" s="89">
        <v>6.2499999999999995E-3</v>
      </c>
      <c r="Y4351">
        <f t="shared" si="201"/>
        <v>0</v>
      </c>
      <c r="Z4351" s="90" t="str">
        <f t="shared" si="202"/>
        <v>2026/01/16 00:09</v>
      </c>
    </row>
    <row r="4352" spans="1:26" ht="3.6" customHeight="1" x14ac:dyDescent="0.2">
      <c r="A4352" s="86">
        <f t="shared" si="203"/>
        <v>46038</v>
      </c>
      <c r="B4352" s="270"/>
      <c r="C4352" s="272"/>
      <c r="D4352" s="273"/>
      <c r="E4352" s="89">
        <v>9.7222222222222224E-3</v>
      </c>
      <c r="Y4352">
        <f t="shared" si="201"/>
        <v>0</v>
      </c>
      <c r="Z4352" s="90" t="str">
        <f t="shared" si="202"/>
        <v>2026/01/16 00:14</v>
      </c>
    </row>
    <row r="4353" spans="1:26" ht="3.6" customHeight="1" x14ac:dyDescent="0.2">
      <c r="A4353" s="86">
        <f t="shared" si="203"/>
        <v>46038</v>
      </c>
      <c r="B4353" s="270"/>
      <c r="C4353" s="272"/>
      <c r="D4353" s="273"/>
      <c r="E4353" s="89">
        <v>1.3194444444444444E-2</v>
      </c>
      <c r="Y4353">
        <f t="shared" si="201"/>
        <v>0</v>
      </c>
      <c r="Z4353" s="90" t="str">
        <f t="shared" si="202"/>
        <v>2026/01/16 00:19</v>
      </c>
    </row>
    <row r="4354" spans="1:26" ht="3.6" customHeight="1" x14ac:dyDescent="0.2">
      <c r="A4354" s="86">
        <f t="shared" si="203"/>
        <v>46038</v>
      </c>
      <c r="B4354" s="270"/>
      <c r="C4354" s="272"/>
      <c r="D4354" s="273"/>
      <c r="E4354" s="89">
        <v>1.6666666666666666E-2</v>
      </c>
      <c r="Y4354">
        <f t="shared" si="201"/>
        <v>0</v>
      </c>
      <c r="Z4354" s="90" t="str">
        <f t="shared" si="202"/>
        <v>2026/01/16 00:24</v>
      </c>
    </row>
    <row r="4355" spans="1:26" ht="3.6" customHeight="1" x14ac:dyDescent="0.2">
      <c r="A4355" s="86">
        <f t="shared" si="203"/>
        <v>46038</v>
      </c>
      <c r="B4355" s="270"/>
      <c r="C4355" s="272"/>
      <c r="D4355" s="273"/>
      <c r="E4355" s="89">
        <v>2.013888888888889E-2</v>
      </c>
      <c r="Y4355">
        <f t="shared" si="201"/>
        <v>0</v>
      </c>
      <c r="Z4355" s="90" t="str">
        <f t="shared" si="202"/>
        <v>2026/01/16 00:29</v>
      </c>
    </row>
    <row r="4356" spans="1:26" ht="3.6" customHeight="1" x14ac:dyDescent="0.2">
      <c r="A4356" s="86">
        <f t="shared" si="203"/>
        <v>46038</v>
      </c>
      <c r="B4356" s="270"/>
      <c r="C4356" s="272"/>
      <c r="D4356" s="273"/>
      <c r="E4356" s="89">
        <v>2.361111111111111E-2</v>
      </c>
      <c r="Y4356">
        <f t="shared" si="201"/>
        <v>0</v>
      </c>
      <c r="Z4356" s="90" t="str">
        <f t="shared" si="202"/>
        <v>2026/01/16 00:34</v>
      </c>
    </row>
    <row r="4357" spans="1:26" ht="3.6" customHeight="1" x14ac:dyDescent="0.2">
      <c r="A4357" s="86">
        <f t="shared" si="203"/>
        <v>46038</v>
      </c>
      <c r="B4357" s="270"/>
      <c r="C4357" s="272"/>
      <c r="D4357" s="273"/>
      <c r="E4357" s="89">
        <v>2.7083333333333334E-2</v>
      </c>
      <c r="Y4357">
        <f t="shared" si="201"/>
        <v>0</v>
      </c>
      <c r="Z4357" s="90" t="str">
        <f t="shared" si="202"/>
        <v>2026/01/16 00:39</v>
      </c>
    </row>
    <row r="4358" spans="1:26" ht="3.6" customHeight="1" x14ac:dyDescent="0.2">
      <c r="A4358" s="86">
        <f t="shared" si="203"/>
        <v>46038</v>
      </c>
      <c r="B4358" s="270"/>
      <c r="C4358" s="272"/>
      <c r="D4358" s="273"/>
      <c r="E4358" s="89">
        <v>3.0555555555555555E-2</v>
      </c>
      <c r="Y4358">
        <f t="shared" si="201"/>
        <v>0</v>
      </c>
      <c r="Z4358" s="90" t="str">
        <f t="shared" si="202"/>
        <v>2026/01/16 00:44</v>
      </c>
    </row>
    <row r="4359" spans="1:26" ht="3.6" customHeight="1" x14ac:dyDescent="0.2">
      <c r="A4359" s="86">
        <f t="shared" si="203"/>
        <v>46038</v>
      </c>
      <c r="B4359" s="270"/>
      <c r="C4359" s="272"/>
      <c r="D4359" s="273"/>
      <c r="E4359" s="89">
        <v>3.4027777777777775E-2</v>
      </c>
      <c r="Y4359">
        <f t="shared" ref="Y4359:Y4422" si="204">COUNTA(F4359:X4359)</f>
        <v>0</v>
      </c>
      <c r="Z4359" s="90" t="str">
        <f t="shared" ref="Z4359:Z4422" si="205">TEXT(A4359,"yyyy/mm/dd")&amp; " " &amp;TEXT(D4359+E4359,"hh:mm")</f>
        <v>2026/01/16 00:49</v>
      </c>
    </row>
    <row r="4360" spans="1:26" ht="3.6" customHeight="1" x14ac:dyDescent="0.2">
      <c r="A4360" s="86">
        <f t="shared" ref="A4360:A4423" si="206">IF(B4360&lt;&gt;"",B4360,A4359)</f>
        <v>46038</v>
      </c>
      <c r="B4360" s="270"/>
      <c r="C4360" s="272"/>
      <c r="D4360" s="273"/>
      <c r="E4360" s="89">
        <v>3.7499999999999999E-2</v>
      </c>
      <c r="Y4360">
        <f t="shared" si="204"/>
        <v>0</v>
      </c>
      <c r="Z4360" s="90" t="str">
        <f t="shared" si="205"/>
        <v>2026/01/16 00:54</v>
      </c>
    </row>
    <row r="4361" spans="1:26" ht="3.6" customHeight="1" x14ac:dyDescent="0.2">
      <c r="A4361" s="86">
        <f t="shared" si="206"/>
        <v>46038</v>
      </c>
      <c r="B4361" s="270"/>
      <c r="C4361" s="272"/>
      <c r="D4361" s="273"/>
      <c r="E4361" s="89">
        <v>4.0972222222222222E-2</v>
      </c>
      <c r="Y4361">
        <f t="shared" si="204"/>
        <v>0</v>
      </c>
      <c r="Z4361" s="90" t="str">
        <f t="shared" si="205"/>
        <v>2026/01/16 00:59</v>
      </c>
    </row>
    <row r="4362" spans="1:26" ht="3.6" customHeight="1" x14ac:dyDescent="0.2">
      <c r="A4362" s="86">
        <f t="shared" si="206"/>
        <v>46038</v>
      </c>
      <c r="B4362" s="270"/>
      <c r="C4362" s="272"/>
      <c r="D4362" s="273">
        <v>0.125</v>
      </c>
      <c r="E4362" s="89">
        <v>2.7777777777777779E-3</v>
      </c>
      <c r="Y4362">
        <f t="shared" si="204"/>
        <v>0</v>
      </c>
      <c r="Z4362" s="90" t="str">
        <f t="shared" si="205"/>
        <v>2026/01/16 03:04</v>
      </c>
    </row>
    <row r="4363" spans="1:26" ht="3.6" customHeight="1" x14ac:dyDescent="0.2">
      <c r="A4363" s="86">
        <f t="shared" si="206"/>
        <v>46038</v>
      </c>
      <c r="B4363" s="270"/>
      <c r="C4363" s="272"/>
      <c r="D4363" s="273"/>
      <c r="E4363" s="89">
        <v>6.2499999999999995E-3</v>
      </c>
      <c r="Y4363">
        <f t="shared" si="204"/>
        <v>0</v>
      </c>
      <c r="Z4363" s="90" t="str">
        <f t="shared" si="205"/>
        <v>2026/01/16 00:09</v>
      </c>
    </row>
    <row r="4364" spans="1:26" ht="3.6" customHeight="1" x14ac:dyDescent="0.2">
      <c r="A4364" s="86">
        <f t="shared" si="206"/>
        <v>46038</v>
      </c>
      <c r="B4364" s="270"/>
      <c r="C4364" s="272"/>
      <c r="D4364" s="273"/>
      <c r="E4364" s="89">
        <v>9.7222222222222224E-3</v>
      </c>
      <c r="Y4364">
        <f t="shared" si="204"/>
        <v>0</v>
      </c>
      <c r="Z4364" s="90" t="str">
        <f t="shared" si="205"/>
        <v>2026/01/16 00:14</v>
      </c>
    </row>
    <row r="4365" spans="1:26" ht="3.6" customHeight="1" x14ac:dyDescent="0.2">
      <c r="A4365" s="86">
        <f t="shared" si="206"/>
        <v>46038</v>
      </c>
      <c r="B4365" s="270"/>
      <c r="C4365" s="272"/>
      <c r="D4365" s="273"/>
      <c r="E4365" s="89">
        <v>1.3194444444444444E-2</v>
      </c>
      <c r="Y4365">
        <f t="shared" si="204"/>
        <v>0</v>
      </c>
      <c r="Z4365" s="90" t="str">
        <f t="shared" si="205"/>
        <v>2026/01/16 00:19</v>
      </c>
    </row>
    <row r="4366" spans="1:26" ht="3.6" customHeight="1" x14ac:dyDescent="0.2">
      <c r="A4366" s="86">
        <f t="shared" si="206"/>
        <v>46038</v>
      </c>
      <c r="B4366" s="270"/>
      <c r="C4366" s="272"/>
      <c r="D4366" s="273"/>
      <c r="E4366" s="89">
        <v>1.6666666666666666E-2</v>
      </c>
      <c r="Y4366">
        <f t="shared" si="204"/>
        <v>0</v>
      </c>
      <c r="Z4366" s="90" t="str">
        <f t="shared" si="205"/>
        <v>2026/01/16 00:24</v>
      </c>
    </row>
    <row r="4367" spans="1:26" ht="3.6" customHeight="1" x14ac:dyDescent="0.2">
      <c r="A4367" s="86">
        <f t="shared" si="206"/>
        <v>46038</v>
      </c>
      <c r="B4367" s="270"/>
      <c r="C4367" s="272"/>
      <c r="D4367" s="273"/>
      <c r="E4367" s="89">
        <v>2.013888888888889E-2</v>
      </c>
      <c r="Y4367">
        <f t="shared" si="204"/>
        <v>0</v>
      </c>
      <c r="Z4367" s="90" t="str">
        <f t="shared" si="205"/>
        <v>2026/01/16 00:29</v>
      </c>
    </row>
    <row r="4368" spans="1:26" ht="3.6" customHeight="1" x14ac:dyDescent="0.2">
      <c r="A4368" s="86">
        <f t="shared" si="206"/>
        <v>46038</v>
      </c>
      <c r="B4368" s="270"/>
      <c r="C4368" s="272"/>
      <c r="D4368" s="273"/>
      <c r="E4368" s="89">
        <v>2.361111111111111E-2</v>
      </c>
      <c r="Y4368">
        <f t="shared" si="204"/>
        <v>0</v>
      </c>
      <c r="Z4368" s="90" t="str">
        <f t="shared" si="205"/>
        <v>2026/01/16 00:34</v>
      </c>
    </row>
    <row r="4369" spans="1:26" ht="3.6" customHeight="1" x14ac:dyDescent="0.2">
      <c r="A4369" s="86">
        <f t="shared" si="206"/>
        <v>46038</v>
      </c>
      <c r="B4369" s="270"/>
      <c r="C4369" s="272"/>
      <c r="D4369" s="273"/>
      <c r="E4369" s="89">
        <v>2.7083333333333334E-2</v>
      </c>
      <c r="Y4369">
        <f t="shared" si="204"/>
        <v>0</v>
      </c>
      <c r="Z4369" s="90" t="str">
        <f t="shared" si="205"/>
        <v>2026/01/16 00:39</v>
      </c>
    </row>
    <row r="4370" spans="1:26" ht="3.6" customHeight="1" x14ac:dyDescent="0.2">
      <c r="A4370" s="86">
        <f t="shared" si="206"/>
        <v>46038</v>
      </c>
      <c r="B4370" s="270"/>
      <c r="C4370" s="272"/>
      <c r="D4370" s="273"/>
      <c r="E4370" s="89">
        <v>3.0555555555555555E-2</v>
      </c>
      <c r="Y4370">
        <f t="shared" si="204"/>
        <v>0</v>
      </c>
      <c r="Z4370" s="90" t="str">
        <f t="shared" si="205"/>
        <v>2026/01/16 00:44</v>
      </c>
    </row>
    <row r="4371" spans="1:26" ht="3.6" customHeight="1" x14ac:dyDescent="0.2">
      <c r="A4371" s="86">
        <f t="shared" si="206"/>
        <v>46038</v>
      </c>
      <c r="B4371" s="270"/>
      <c r="C4371" s="272"/>
      <c r="D4371" s="273"/>
      <c r="E4371" s="89">
        <v>3.4027777777777775E-2</v>
      </c>
      <c r="Y4371">
        <f t="shared" si="204"/>
        <v>0</v>
      </c>
      <c r="Z4371" s="90" t="str">
        <f t="shared" si="205"/>
        <v>2026/01/16 00:49</v>
      </c>
    </row>
    <row r="4372" spans="1:26" ht="3.6" customHeight="1" x14ac:dyDescent="0.2">
      <c r="A4372" s="86">
        <f t="shared" si="206"/>
        <v>46038</v>
      </c>
      <c r="B4372" s="270"/>
      <c r="C4372" s="272"/>
      <c r="D4372" s="273"/>
      <c r="E4372" s="89">
        <v>3.7499999999999999E-2</v>
      </c>
      <c r="Y4372">
        <f t="shared" si="204"/>
        <v>0</v>
      </c>
      <c r="Z4372" s="90" t="str">
        <f t="shared" si="205"/>
        <v>2026/01/16 00:54</v>
      </c>
    </row>
    <row r="4373" spans="1:26" ht="3.6" customHeight="1" x14ac:dyDescent="0.2">
      <c r="A4373" s="86">
        <f t="shared" si="206"/>
        <v>46038</v>
      </c>
      <c r="B4373" s="270"/>
      <c r="C4373" s="272"/>
      <c r="D4373" s="273"/>
      <c r="E4373" s="89">
        <v>4.0972222222222222E-2</v>
      </c>
      <c r="Y4373">
        <f t="shared" si="204"/>
        <v>0</v>
      </c>
      <c r="Z4373" s="90" t="str">
        <f t="shared" si="205"/>
        <v>2026/01/16 00:59</v>
      </c>
    </row>
    <row r="4374" spans="1:26" ht="3.6" customHeight="1" x14ac:dyDescent="0.2">
      <c r="A4374" s="86">
        <f t="shared" si="206"/>
        <v>46038</v>
      </c>
      <c r="B4374" s="270"/>
      <c r="C4374" s="272"/>
      <c r="D4374" s="273">
        <v>0.16666666666666666</v>
      </c>
      <c r="E4374" s="89">
        <v>2.7777777777777779E-3</v>
      </c>
      <c r="Y4374">
        <f t="shared" si="204"/>
        <v>0</v>
      </c>
      <c r="Z4374" s="90" t="str">
        <f t="shared" si="205"/>
        <v>2026/01/16 04:04</v>
      </c>
    </row>
    <row r="4375" spans="1:26" ht="3.6" customHeight="1" x14ac:dyDescent="0.2">
      <c r="A4375" s="86">
        <f t="shared" si="206"/>
        <v>46038</v>
      </c>
      <c r="B4375" s="270"/>
      <c r="C4375" s="272"/>
      <c r="D4375" s="273"/>
      <c r="E4375" s="89">
        <v>6.2499999999999995E-3</v>
      </c>
      <c r="Y4375">
        <f t="shared" si="204"/>
        <v>0</v>
      </c>
      <c r="Z4375" s="90" t="str">
        <f t="shared" si="205"/>
        <v>2026/01/16 00:09</v>
      </c>
    </row>
    <row r="4376" spans="1:26" ht="3.6" customHeight="1" x14ac:dyDescent="0.2">
      <c r="A4376" s="86">
        <f t="shared" si="206"/>
        <v>46038</v>
      </c>
      <c r="B4376" s="270"/>
      <c r="C4376" s="272"/>
      <c r="D4376" s="273"/>
      <c r="E4376" s="89">
        <v>9.7222222222222224E-3</v>
      </c>
      <c r="Y4376">
        <f t="shared" si="204"/>
        <v>0</v>
      </c>
      <c r="Z4376" s="90" t="str">
        <f t="shared" si="205"/>
        <v>2026/01/16 00:14</v>
      </c>
    </row>
    <row r="4377" spans="1:26" ht="3.6" customHeight="1" x14ac:dyDescent="0.2">
      <c r="A4377" s="86">
        <f t="shared" si="206"/>
        <v>46038</v>
      </c>
      <c r="B4377" s="270"/>
      <c r="C4377" s="272"/>
      <c r="D4377" s="273"/>
      <c r="E4377" s="89">
        <v>1.3194444444444444E-2</v>
      </c>
      <c r="Y4377">
        <f t="shared" si="204"/>
        <v>0</v>
      </c>
      <c r="Z4377" s="90" t="str">
        <f t="shared" si="205"/>
        <v>2026/01/16 00:19</v>
      </c>
    </row>
    <row r="4378" spans="1:26" ht="3.6" customHeight="1" x14ac:dyDescent="0.2">
      <c r="A4378" s="86">
        <f t="shared" si="206"/>
        <v>46038</v>
      </c>
      <c r="B4378" s="270"/>
      <c r="C4378" s="272"/>
      <c r="D4378" s="273"/>
      <c r="E4378" s="89">
        <v>1.6666666666666666E-2</v>
      </c>
      <c r="Y4378">
        <f t="shared" si="204"/>
        <v>0</v>
      </c>
      <c r="Z4378" s="90" t="str">
        <f t="shared" si="205"/>
        <v>2026/01/16 00:24</v>
      </c>
    </row>
    <row r="4379" spans="1:26" ht="3.6" customHeight="1" x14ac:dyDescent="0.2">
      <c r="A4379" s="86">
        <f t="shared" si="206"/>
        <v>46038</v>
      </c>
      <c r="B4379" s="270"/>
      <c r="C4379" s="272"/>
      <c r="D4379" s="273"/>
      <c r="E4379" s="89">
        <v>2.013888888888889E-2</v>
      </c>
      <c r="Y4379">
        <f t="shared" si="204"/>
        <v>0</v>
      </c>
      <c r="Z4379" s="90" t="str">
        <f t="shared" si="205"/>
        <v>2026/01/16 00:29</v>
      </c>
    </row>
    <row r="4380" spans="1:26" ht="3.6" customHeight="1" x14ac:dyDescent="0.2">
      <c r="A4380" s="86">
        <f t="shared" si="206"/>
        <v>46038</v>
      </c>
      <c r="B4380" s="270"/>
      <c r="C4380" s="272"/>
      <c r="D4380" s="273"/>
      <c r="E4380" s="89">
        <v>2.361111111111111E-2</v>
      </c>
      <c r="Y4380">
        <f t="shared" si="204"/>
        <v>0</v>
      </c>
      <c r="Z4380" s="90" t="str">
        <f t="shared" si="205"/>
        <v>2026/01/16 00:34</v>
      </c>
    </row>
    <row r="4381" spans="1:26" ht="3.6" customHeight="1" x14ac:dyDescent="0.2">
      <c r="A4381" s="86">
        <f t="shared" si="206"/>
        <v>46038</v>
      </c>
      <c r="B4381" s="270"/>
      <c r="C4381" s="272"/>
      <c r="D4381" s="273"/>
      <c r="E4381" s="89">
        <v>2.7083333333333334E-2</v>
      </c>
      <c r="Y4381">
        <f t="shared" si="204"/>
        <v>0</v>
      </c>
      <c r="Z4381" s="90" t="str">
        <f t="shared" si="205"/>
        <v>2026/01/16 00:39</v>
      </c>
    </row>
    <row r="4382" spans="1:26" ht="3.6" customHeight="1" x14ac:dyDescent="0.2">
      <c r="A4382" s="86">
        <f t="shared" si="206"/>
        <v>46038</v>
      </c>
      <c r="B4382" s="270"/>
      <c r="C4382" s="272"/>
      <c r="D4382" s="273"/>
      <c r="E4382" s="89">
        <v>3.0555555555555555E-2</v>
      </c>
      <c r="Y4382">
        <f t="shared" si="204"/>
        <v>0</v>
      </c>
      <c r="Z4382" s="90" t="str">
        <f t="shared" si="205"/>
        <v>2026/01/16 00:44</v>
      </c>
    </row>
    <row r="4383" spans="1:26" ht="3.6" customHeight="1" x14ac:dyDescent="0.2">
      <c r="A4383" s="86">
        <f t="shared" si="206"/>
        <v>46038</v>
      </c>
      <c r="B4383" s="270"/>
      <c r="C4383" s="272"/>
      <c r="D4383" s="273"/>
      <c r="E4383" s="89">
        <v>3.4027777777777775E-2</v>
      </c>
      <c r="Y4383">
        <f t="shared" si="204"/>
        <v>0</v>
      </c>
      <c r="Z4383" s="90" t="str">
        <f t="shared" si="205"/>
        <v>2026/01/16 00:49</v>
      </c>
    </row>
    <row r="4384" spans="1:26" ht="3.6" customHeight="1" x14ac:dyDescent="0.2">
      <c r="A4384" s="86">
        <f t="shared" si="206"/>
        <v>46038</v>
      </c>
      <c r="B4384" s="270"/>
      <c r="C4384" s="272"/>
      <c r="D4384" s="273"/>
      <c r="E4384" s="89">
        <v>3.7499999999999999E-2</v>
      </c>
      <c r="Y4384">
        <f t="shared" si="204"/>
        <v>0</v>
      </c>
      <c r="Z4384" s="90" t="str">
        <f t="shared" si="205"/>
        <v>2026/01/16 00:54</v>
      </c>
    </row>
    <row r="4385" spans="1:26" ht="3.6" customHeight="1" x14ac:dyDescent="0.2">
      <c r="A4385" s="86">
        <f t="shared" si="206"/>
        <v>46038</v>
      </c>
      <c r="B4385" s="270"/>
      <c r="C4385" s="272"/>
      <c r="D4385" s="273"/>
      <c r="E4385" s="89">
        <v>4.0972222222222222E-2</v>
      </c>
      <c r="Y4385">
        <f t="shared" si="204"/>
        <v>0</v>
      </c>
      <c r="Z4385" s="90" t="str">
        <f t="shared" si="205"/>
        <v>2026/01/16 00:59</v>
      </c>
    </row>
    <row r="4386" spans="1:26" ht="3.6" customHeight="1" x14ac:dyDescent="0.2">
      <c r="A4386" s="86">
        <f t="shared" si="206"/>
        <v>46038</v>
      </c>
      <c r="B4386" s="270"/>
      <c r="C4386" s="272"/>
      <c r="D4386" s="273">
        <v>0.20833333333333334</v>
      </c>
      <c r="E4386" s="89">
        <v>2.7777777777777779E-3</v>
      </c>
      <c r="Y4386">
        <f t="shared" si="204"/>
        <v>0</v>
      </c>
      <c r="Z4386" s="90" t="str">
        <f t="shared" si="205"/>
        <v>2026/01/16 05:04</v>
      </c>
    </row>
    <row r="4387" spans="1:26" ht="3.6" customHeight="1" x14ac:dyDescent="0.2">
      <c r="A4387" s="86">
        <f t="shared" si="206"/>
        <v>46038</v>
      </c>
      <c r="B4387" s="270"/>
      <c r="C4387" s="272"/>
      <c r="D4387" s="273"/>
      <c r="E4387" s="89">
        <v>6.2499999999999995E-3</v>
      </c>
      <c r="Y4387">
        <f t="shared" si="204"/>
        <v>0</v>
      </c>
      <c r="Z4387" s="90" t="str">
        <f t="shared" si="205"/>
        <v>2026/01/16 00:09</v>
      </c>
    </row>
    <row r="4388" spans="1:26" ht="3.6" customHeight="1" x14ac:dyDescent="0.2">
      <c r="A4388" s="86">
        <f t="shared" si="206"/>
        <v>46038</v>
      </c>
      <c r="B4388" s="270"/>
      <c r="C4388" s="272"/>
      <c r="D4388" s="273"/>
      <c r="E4388" s="89">
        <v>9.7222222222222224E-3</v>
      </c>
      <c r="Y4388">
        <f t="shared" si="204"/>
        <v>0</v>
      </c>
      <c r="Z4388" s="90" t="str">
        <f t="shared" si="205"/>
        <v>2026/01/16 00:14</v>
      </c>
    </row>
    <row r="4389" spans="1:26" ht="3.6" customHeight="1" x14ac:dyDescent="0.2">
      <c r="A4389" s="86">
        <f t="shared" si="206"/>
        <v>46038</v>
      </c>
      <c r="B4389" s="270"/>
      <c r="C4389" s="272"/>
      <c r="D4389" s="273"/>
      <c r="E4389" s="89">
        <v>1.3194444444444444E-2</v>
      </c>
      <c r="Y4389">
        <f t="shared" si="204"/>
        <v>0</v>
      </c>
      <c r="Z4389" s="90" t="str">
        <f t="shared" si="205"/>
        <v>2026/01/16 00:19</v>
      </c>
    </row>
    <row r="4390" spans="1:26" ht="3.6" customHeight="1" x14ac:dyDescent="0.2">
      <c r="A4390" s="86">
        <f t="shared" si="206"/>
        <v>46038</v>
      </c>
      <c r="B4390" s="270"/>
      <c r="C4390" s="272"/>
      <c r="D4390" s="273"/>
      <c r="E4390" s="89">
        <v>1.6666666666666666E-2</v>
      </c>
      <c r="Y4390">
        <f t="shared" si="204"/>
        <v>0</v>
      </c>
      <c r="Z4390" s="90" t="str">
        <f t="shared" si="205"/>
        <v>2026/01/16 00:24</v>
      </c>
    </row>
    <row r="4391" spans="1:26" ht="3.6" customHeight="1" x14ac:dyDescent="0.2">
      <c r="A4391" s="86">
        <f t="shared" si="206"/>
        <v>46038</v>
      </c>
      <c r="B4391" s="270"/>
      <c r="C4391" s="272"/>
      <c r="D4391" s="273"/>
      <c r="E4391" s="89">
        <v>2.013888888888889E-2</v>
      </c>
      <c r="Y4391">
        <f t="shared" si="204"/>
        <v>0</v>
      </c>
      <c r="Z4391" s="90" t="str">
        <f t="shared" si="205"/>
        <v>2026/01/16 00:29</v>
      </c>
    </row>
    <row r="4392" spans="1:26" ht="3.6" customHeight="1" x14ac:dyDescent="0.2">
      <c r="A4392" s="86">
        <f t="shared" si="206"/>
        <v>46038</v>
      </c>
      <c r="B4392" s="270"/>
      <c r="C4392" s="272"/>
      <c r="D4392" s="273"/>
      <c r="E4392" s="89">
        <v>2.361111111111111E-2</v>
      </c>
      <c r="Y4392">
        <f t="shared" si="204"/>
        <v>0</v>
      </c>
      <c r="Z4392" s="90" t="str">
        <f t="shared" si="205"/>
        <v>2026/01/16 00:34</v>
      </c>
    </row>
    <row r="4393" spans="1:26" ht="3.6" customHeight="1" x14ac:dyDescent="0.2">
      <c r="A4393" s="86">
        <f t="shared" si="206"/>
        <v>46038</v>
      </c>
      <c r="B4393" s="270"/>
      <c r="C4393" s="272"/>
      <c r="D4393" s="273"/>
      <c r="E4393" s="89">
        <v>2.7083333333333334E-2</v>
      </c>
      <c r="Y4393">
        <f t="shared" si="204"/>
        <v>0</v>
      </c>
      <c r="Z4393" s="90" t="str">
        <f t="shared" si="205"/>
        <v>2026/01/16 00:39</v>
      </c>
    </row>
    <row r="4394" spans="1:26" ht="3.6" customHeight="1" x14ac:dyDescent="0.2">
      <c r="A4394" s="86">
        <f t="shared" si="206"/>
        <v>46038</v>
      </c>
      <c r="B4394" s="270"/>
      <c r="C4394" s="272"/>
      <c r="D4394" s="273"/>
      <c r="E4394" s="89">
        <v>3.0555555555555555E-2</v>
      </c>
      <c r="Y4394">
        <f t="shared" si="204"/>
        <v>0</v>
      </c>
      <c r="Z4394" s="90" t="str">
        <f t="shared" si="205"/>
        <v>2026/01/16 00:44</v>
      </c>
    </row>
    <row r="4395" spans="1:26" ht="3.6" customHeight="1" x14ac:dyDescent="0.2">
      <c r="A4395" s="86">
        <f t="shared" si="206"/>
        <v>46038</v>
      </c>
      <c r="B4395" s="270"/>
      <c r="C4395" s="272"/>
      <c r="D4395" s="273"/>
      <c r="E4395" s="89">
        <v>3.4027777777777775E-2</v>
      </c>
      <c r="Y4395">
        <f t="shared" si="204"/>
        <v>0</v>
      </c>
      <c r="Z4395" s="90" t="str">
        <f t="shared" si="205"/>
        <v>2026/01/16 00:49</v>
      </c>
    </row>
    <row r="4396" spans="1:26" ht="3.6" customHeight="1" x14ac:dyDescent="0.2">
      <c r="A4396" s="86">
        <f t="shared" si="206"/>
        <v>46038</v>
      </c>
      <c r="B4396" s="270"/>
      <c r="C4396" s="272"/>
      <c r="D4396" s="273"/>
      <c r="E4396" s="89">
        <v>3.7499999999999999E-2</v>
      </c>
      <c r="Y4396">
        <f t="shared" si="204"/>
        <v>0</v>
      </c>
      <c r="Z4396" s="90" t="str">
        <f t="shared" si="205"/>
        <v>2026/01/16 00:54</v>
      </c>
    </row>
    <row r="4397" spans="1:26" ht="3.6" customHeight="1" x14ac:dyDescent="0.2">
      <c r="A4397" s="86">
        <f t="shared" si="206"/>
        <v>46038</v>
      </c>
      <c r="B4397" s="270"/>
      <c r="C4397" s="272"/>
      <c r="D4397" s="273"/>
      <c r="E4397" s="89">
        <v>4.0972222222222222E-2</v>
      </c>
      <c r="Y4397">
        <f t="shared" si="204"/>
        <v>0</v>
      </c>
      <c r="Z4397" s="90" t="str">
        <f t="shared" si="205"/>
        <v>2026/01/16 00:59</v>
      </c>
    </row>
    <row r="4398" spans="1:26" ht="3.6" customHeight="1" x14ac:dyDescent="0.2">
      <c r="A4398" s="86">
        <f t="shared" si="206"/>
        <v>46038</v>
      </c>
      <c r="B4398" s="270"/>
      <c r="C4398" s="272"/>
      <c r="D4398" s="273">
        <v>0.25</v>
      </c>
      <c r="E4398" s="89">
        <v>2.7777777777777779E-3</v>
      </c>
      <c r="Y4398">
        <f t="shared" si="204"/>
        <v>0</v>
      </c>
      <c r="Z4398" s="90" t="str">
        <f t="shared" si="205"/>
        <v>2026/01/16 06:04</v>
      </c>
    </row>
    <row r="4399" spans="1:26" ht="3.6" customHeight="1" x14ac:dyDescent="0.2">
      <c r="A4399" s="86">
        <f t="shared" si="206"/>
        <v>46038</v>
      </c>
      <c r="B4399" s="270"/>
      <c r="C4399" s="272"/>
      <c r="D4399" s="273"/>
      <c r="E4399" s="89">
        <v>6.2499999999999995E-3</v>
      </c>
      <c r="Y4399">
        <f t="shared" si="204"/>
        <v>0</v>
      </c>
      <c r="Z4399" s="90" t="str">
        <f t="shared" si="205"/>
        <v>2026/01/16 00:09</v>
      </c>
    </row>
    <row r="4400" spans="1:26" ht="3.6" customHeight="1" x14ac:dyDescent="0.2">
      <c r="A4400" s="86">
        <f t="shared" si="206"/>
        <v>46038</v>
      </c>
      <c r="B4400" s="270"/>
      <c r="C4400" s="272"/>
      <c r="D4400" s="273"/>
      <c r="E4400" s="89">
        <v>9.7222222222222224E-3</v>
      </c>
      <c r="Y4400">
        <f t="shared" si="204"/>
        <v>0</v>
      </c>
      <c r="Z4400" s="90" t="str">
        <f t="shared" si="205"/>
        <v>2026/01/16 00:14</v>
      </c>
    </row>
    <row r="4401" spans="1:26" ht="3.6" customHeight="1" x14ac:dyDescent="0.2">
      <c r="A4401" s="86">
        <f t="shared" si="206"/>
        <v>46038</v>
      </c>
      <c r="B4401" s="270"/>
      <c r="C4401" s="272"/>
      <c r="D4401" s="273"/>
      <c r="E4401" s="89">
        <v>1.3194444444444444E-2</v>
      </c>
      <c r="Y4401">
        <f t="shared" si="204"/>
        <v>0</v>
      </c>
      <c r="Z4401" s="90" t="str">
        <f t="shared" si="205"/>
        <v>2026/01/16 00:19</v>
      </c>
    </row>
    <row r="4402" spans="1:26" ht="3.6" customHeight="1" x14ac:dyDescent="0.2">
      <c r="A4402" s="86">
        <f t="shared" si="206"/>
        <v>46038</v>
      </c>
      <c r="B4402" s="270"/>
      <c r="C4402" s="272"/>
      <c r="D4402" s="273"/>
      <c r="E4402" s="89">
        <v>1.6666666666666666E-2</v>
      </c>
      <c r="Y4402">
        <f t="shared" si="204"/>
        <v>0</v>
      </c>
      <c r="Z4402" s="90" t="str">
        <f t="shared" si="205"/>
        <v>2026/01/16 00:24</v>
      </c>
    </row>
    <row r="4403" spans="1:26" ht="3.6" customHeight="1" x14ac:dyDescent="0.2">
      <c r="A4403" s="86">
        <f t="shared" si="206"/>
        <v>46038</v>
      </c>
      <c r="B4403" s="270"/>
      <c r="C4403" s="272"/>
      <c r="D4403" s="273"/>
      <c r="E4403" s="89">
        <v>2.013888888888889E-2</v>
      </c>
      <c r="Y4403">
        <f t="shared" si="204"/>
        <v>0</v>
      </c>
      <c r="Z4403" s="90" t="str">
        <f t="shared" si="205"/>
        <v>2026/01/16 00:29</v>
      </c>
    </row>
    <row r="4404" spans="1:26" ht="3.6" customHeight="1" x14ac:dyDescent="0.2">
      <c r="A4404" s="86">
        <f t="shared" si="206"/>
        <v>46038</v>
      </c>
      <c r="B4404" s="270"/>
      <c r="C4404" s="272"/>
      <c r="D4404" s="273"/>
      <c r="E4404" s="89">
        <v>2.361111111111111E-2</v>
      </c>
      <c r="Y4404">
        <f t="shared" si="204"/>
        <v>0</v>
      </c>
      <c r="Z4404" s="90" t="str">
        <f t="shared" si="205"/>
        <v>2026/01/16 00:34</v>
      </c>
    </row>
    <row r="4405" spans="1:26" ht="3.6" customHeight="1" x14ac:dyDescent="0.2">
      <c r="A4405" s="86">
        <f t="shared" si="206"/>
        <v>46038</v>
      </c>
      <c r="B4405" s="270"/>
      <c r="C4405" s="272"/>
      <c r="D4405" s="273"/>
      <c r="E4405" s="89">
        <v>2.7083333333333334E-2</v>
      </c>
      <c r="Y4405">
        <f t="shared" si="204"/>
        <v>0</v>
      </c>
      <c r="Z4405" s="90" t="str">
        <f t="shared" si="205"/>
        <v>2026/01/16 00:39</v>
      </c>
    </row>
    <row r="4406" spans="1:26" ht="3.6" customHeight="1" x14ac:dyDescent="0.2">
      <c r="A4406" s="86">
        <f t="shared" si="206"/>
        <v>46038</v>
      </c>
      <c r="B4406" s="270"/>
      <c r="C4406" s="272"/>
      <c r="D4406" s="273"/>
      <c r="E4406" s="89">
        <v>3.0555555555555555E-2</v>
      </c>
      <c r="Y4406">
        <f t="shared" si="204"/>
        <v>0</v>
      </c>
      <c r="Z4406" s="90" t="str">
        <f t="shared" si="205"/>
        <v>2026/01/16 00:44</v>
      </c>
    </row>
    <row r="4407" spans="1:26" ht="3.6" customHeight="1" x14ac:dyDescent="0.2">
      <c r="A4407" s="86">
        <f t="shared" si="206"/>
        <v>46038</v>
      </c>
      <c r="B4407" s="270"/>
      <c r="C4407" s="272"/>
      <c r="D4407" s="273"/>
      <c r="E4407" s="89">
        <v>3.4027777777777775E-2</v>
      </c>
      <c r="Y4407">
        <f t="shared" si="204"/>
        <v>0</v>
      </c>
      <c r="Z4407" s="90" t="str">
        <f t="shared" si="205"/>
        <v>2026/01/16 00:49</v>
      </c>
    </row>
    <row r="4408" spans="1:26" ht="3.6" customHeight="1" x14ac:dyDescent="0.2">
      <c r="A4408" s="86">
        <f t="shared" si="206"/>
        <v>46038</v>
      </c>
      <c r="B4408" s="270"/>
      <c r="C4408" s="272"/>
      <c r="D4408" s="273"/>
      <c r="E4408" s="89">
        <v>3.7499999999999999E-2</v>
      </c>
      <c r="Y4408">
        <f t="shared" si="204"/>
        <v>0</v>
      </c>
      <c r="Z4408" s="90" t="str">
        <f t="shared" si="205"/>
        <v>2026/01/16 00:54</v>
      </c>
    </row>
    <row r="4409" spans="1:26" ht="3.6" customHeight="1" x14ac:dyDescent="0.2">
      <c r="A4409" s="86">
        <f t="shared" si="206"/>
        <v>46038</v>
      </c>
      <c r="B4409" s="270"/>
      <c r="C4409" s="272"/>
      <c r="D4409" s="273"/>
      <c r="E4409" s="89">
        <v>4.0972222222222222E-2</v>
      </c>
      <c r="Y4409">
        <f t="shared" si="204"/>
        <v>0</v>
      </c>
      <c r="Z4409" s="90" t="str">
        <f t="shared" si="205"/>
        <v>2026/01/16 00:59</v>
      </c>
    </row>
    <row r="4410" spans="1:26" ht="3.6" customHeight="1" x14ac:dyDescent="0.2">
      <c r="A4410" s="86">
        <f t="shared" si="206"/>
        <v>46038</v>
      </c>
      <c r="B4410" s="270"/>
      <c r="C4410" s="272"/>
      <c r="D4410" s="273">
        <v>0.29166666666666669</v>
      </c>
      <c r="E4410" s="89">
        <v>2.7777777777777779E-3</v>
      </c>
      <c r="Q4410">
        <v>1</v>
      </c>
      <c r="Y4410">
        <f t="shared" si="204"/>
        <v>1</v>
      </c>
      <c r="Z4410" s="90" t="str">
        <f t="shared" si="205"/>
        <v>2026/01/16 07:04</v>
      </c>
    </row>
    <row r="4411" spans="1:26" ht="3.6" customHeight="1" x14ac:dyDescent="0.2">
      <c r="A4411" s="86">
        <f t="shared" si="206"/>
        <v>46038</v>
      </c>
      <c r="B4411" s="270"/>
      <c r="C4411" s="272"/>
      <c r="D4411" s="273"/>
      <c r="E4411" s="89">
        <v>6.2499999999999995E-3</v>
      </c>
      <c r="Q4411">
        <v>1</v>
      </c>
      <c r="Y4411">
        <f t="shared" si="204"/>
        <v>1</v>
      </c>
      <c r="Z4411" s="90" t="str">
        <f t="shared" si="205"/>
        <v>2026/01/16 00:09</v>
      </c>
    </row>
    <row r="4412" spans="1:26" ht="3.6" customHeight="1" x14ac:dyDescent="0.2">
      <c r="A4412" s="86">
        <f t="shared" si="206"/>
        <v>46038</v>
      </c>
      <c r="B4412" s="270"/>
      <c r="C4412" s="272"/>
      <c r="D4412" s="273"/>
      <c r="E4412" s="89">
        <v>9.7222222222222224E-3</v>
      </c>
      <c r="Q4412">
        <v>1</v>
      </c>
      <c r="Y4412">
        <f t="shared" si="204"/>
        <v>1</v>
      </c>
      <c r="Z4412" s="90" t="str">
        <f t="shared" si="205"/>
        <v>2026/01/16 00:14</v>
      </c>
    </row>
    <row r="4413" spans="1:26" ht="3.6" customHeight="1" x14ac:dyDescent="0.2">
      <c r="A4413" s="86">
        <f t="shared" si="206"/>
        <v>46038</v>
      </c>
      <c r="B4413" s="270"/>
      <c r="C4413" s="272"/>
      <c r="D4413" s="273"/>
      <c r="E4413" s="89">
        <v>1.3194444444444444E-2</v>
      </c>
      <c r="Q4413">
        <v>1</v>
      </c>
      <c r="Y4413">
        <f t="shared" si="204"/>
        <v>1</v>
      </c>
      <c r="Z4413" s="90" t="str">
        <f t="shared" si="205"/>
        <v>2026/01/16 00:19</v>
      </c>
    </row>
    <row r="4414" spans="1:26" ht="3.6" customHeight="1" x14ac:dyDescent="0.2">
      <c r="A4414" s="86">
        <f t="shared" si="206"/>
        <v>46038</v>
      </c>
      <c r="B4414" s="270"/>
      <c r="C4414" s="272"/>
      <c r="D4414" s="273"/>
      <c r="E4414" s="89">
        <v>1.6666666666666666E-2</v>
      </c>
      <c r="Q4414">
        <v>1</v>
      </c>
      <c r="Y4414">
        <f t="shared" si="204"/>
        <v>1</v>
      </c>
      <c r="Z4414" s="90" t="str">
        <f t="shared" si="205"/>
        <v>2026/01/16 00:24</v>
      </c>
    </row>
    <row r="4415" spans="1:26" ht="3.6" customHeight="1" x14ac:dyDescent="0.2">
      <c r="A4415" s="86">
        <f t="shared" si="206"/>
        <v>46038</v>
      </c>
      <c r="B4415" s="270"/>
      <c r="C4415" s="272"/>
      <c r="D4415" s="273"/>
      <c r="E4415" s="89">
        <v>2.013888888888889E-2</v>
      </c>
      <c r="Q4415">
        <v>1</v>
      </c>
      <c r="Y4415">
        <f t="shared" si="204"/>
        <v>1</v>
      </c>
      <c r="Z4415" s="90" t="str">
        <f t="shared" si="205"/>
        <v>2026/01/16 00:29</v>
      </c>
    </row>
    <row r="4416" spans="1:26" ht="3.6" customHeight="1" x14ac:dyDescent="0.2">
      <c r="A4416" s="86">
        <f t="shared" si="206"/>
        <v>46038</v>
      </c>
      <c r="B4416" s="270"/>
      <c r="C4416" s="272"/>
      <c r="D4416" s="273"/>
      <c r="E4416" s="89">
        <v>2.361111111111111E-2</v>
      </c>
      <c r="Q4416">
        <v>1</v>
      </c>
      <c r="Y4416">
        <f t="shared" si="204"/>
        <v>1</v>
      </c>
      <c r="Z4416" s="90" t="str">
        <f t="shared" si="205"/>
        <v>2026/01/16 00:34</v>
      </c>
    </row>
    <row r="4417" spans="1:26" ht="3.6" customHeight="1" x14ac:dyDescent="0.2">
      <c r="A4417" s="86">
        <f t="shared" si="206"/>
        <v>46038</v>
      </c>
      <c r="B4417" s="270"/>
      <c r="C4417" s="272"/>
      <c r="D4417" s="273"/>
      <c r="E4417" s="89">
        <v>2.7083333333333334E-2</v>
      </c>
      <c r="Q4417">
        <v>1</v>
      </c>
      <c r="Y4417">
        <f t="shared" si="204"/>
        <v>1</v>
      </c>
      <c r="Z4417" s="90" t="str">
        <f t="shared" si="205"/>
        <v>2026/01/16 00:39</v>
      </c>
    </row>
    <row r="4418" spans="1:26" ht="3.6" customHeight="1" x14ac:dyDescent="0.2">
      <c r="A4418" s="86">
        <f t="shared" si="206"/>
        <v>46038</v>
      </c>
      <c r="B4418" s="270"/>
      <c r="C4418" s="272"/>
      <c r="D4418" s="273"/>
      <c r="E4418" s="89">
        <v>3.0555555555555555E-2</v>
      </c>
      <c r="Q4418">
        <v>1</v>
      </c>
      <c r="Y4418">
        <f t="shared" si="204"/>
        <v>1</v>
      </c>
      <c r="Z4418" s="90" t="str">
        <f t="shared" si="205"/>
        <v>2026/01/16 00:44</v>
      </c>
    </row>
    <row r="4419" spans="1:26" ht="3.6" customHeight="1" x14ac:dyDescent="0.2">
      <c r="A4419" s="86">
        <f t="shared" si="206"/>
        <v>46038</v>
      </c>
      <c r="B4419" s="270"/>
      <c r="C4419" s="272"/>
      <c r="D4419" s="273"/>
      <c r="E4419" s="89">
        <v>3.4027777777777775E-2</v>
      </c>
      <c r="Q4419">
        <v>1</v>
      </c>
      <c r="Y4419">
        <f t="shared" si="204"/>
        <v>1</v>
      </c>
      <c r="Z4419" s="90" t="str">
        <f t="shared" si="205"/>
        <v>2026/01/16 00:49</v>
      </c>
    </row>
    <row r="4420" spans="1:26" ht="3.6" customHeight="1" x14ac:dyDescent="0.2">
      <c r="A4420" s="86">
        <f t="shared" si="206"/>
        <v>46038</v>
      </c>
      <c r="B4420" s="270"/>
      <c r="C4420" s="272"/>
      <c r="D4420" s="273"/>
      <c r="E4420" s="89">
        <v>3.7499999999999999E-2</v>
      </c>
      <c r="Q4420">
        <v>1</v>
      </c>
      <c r="Y4420">
        <f t="shared" si="204"/>
        <v>1</v>
      </c>
      <c r="Z4420" s="90" t="str">
        <f t="shared" si="205"/>
        <v>2026/01/16 00:54</v>
      </c>
    </row>
    <row r="4421" spans="1:26" ht="3.6" customHeight="1" x14ac:dyDescent="0.2">
      <c r="A4421" s="86">
        <f t="shared" si="206"/>
        <v>46038</v>
      </c>
      <c r="B4421" s="270"/>
      <c r="C4421" s="272"/>
      <c r="D4421" s="273"/>
      <c r="E4421" s="89">
        <v>4.0972222222222222E-2</v>
      </c>
      <c r="Q4421">
        <v>1</v>
      </c>
      <c r="Y4421">
        <f t="shared" si="204"/>
        <v>1</v>
      </c>
      <c r="Z4421" s="90" t="str">
        <f t="shared" si="205"/>
        <v>2026/01/16 00:59</v>
      </c>
    </row>
    <row r="4422" spans="1:26" ht="3.6" customHeight="1" x14ac:dyDescent="0.2">
      <c r="A4422" s="86">
        <f t="shared" si="206"/>
        <v>46038</v>
      </c>
      <c r="B4422" s="270"/>
      <c r="C4422" s="272"/>
      <c r="D4422" s="273">
        <v>0.33333333333333331</v>
      </c>
      <c r="E4422" s="89">
        <v>2.7777777777777779E-3</v>
      </c>
      <c r="O4422">
        <v>1</v>
      </c>
      <c r="Q4422">
        <v>1</v>
      </c>
      <c r="Y4422">
        <f t="shared" si="204"/>
        <v>2</v>
      </c>
      <c r="Z4422" s="90" t="str">
        <f t="shared" si="205"/>
        <v>2026/01/16 08:04</v>
      </c>
    </row>
    <row r="4423" spans="1:26" ht="3.6" customHeight="1" x14ac:dyDescent="0.2">
      <c r="A4423" s="86">
        <f t="shared" si="206"/>
        <v>46038</v>
      </c>
      <c r="B4423" s="270"/>
      <c r="C4423" s="272"/>
      <c r="D4423" s="273"/>
      <c r="E4423" s="89">
        <v>6.2499999999999995E-3</v>
      </c>
      <c r="O4423">
        <v>1</v>
      </c>
      <c r="Q4423">
        <v>1</v>
      </c>
      <c r="Y4423">
        <f t="shared" ref="Y4423:Y4486" si="207">COUNTA(F4423:X4423)</f>
        <v>2</v>
      </c>
      <c r="Z4423" s="90" t="str">
        <f t="shared" ref="Z4423:Z4486" si="208">TEXT(A4423,"yyyy/mm/dd")&amp; " " &amp;TEXT(D4423+E4423,"hh:mm")</f>
        <v>2026/01/16 00:09</v>
      </c>
    </row>
    <row r="4424" spans="1:26" ht="3.6" customHeight="1" x14ac:dyDescent="0.2">
      <c r="A4424" s="86">
        <f t="shared" ref="A4424:A4487" si="209">IF(B4424&lt;&gt;"",B4424,A4423)</f>
        <v>46038</v>
      </c>
      <c r="B4424" s="270"/>
      <c r="C4424" s="272"/>
      <c r="D4424" s="273"/>
      <c r="E4424" s="89">
        <v>9.7222222222222224E-3</v>
      </c>
      <c r="O4424">
        <v>1</v>
      </c>
      <c r="Q4424">
        <v>1</v>
      </c>
      <c r="Y4424">
        <f t="shared" si="207"/>
        <v>2</v>
      </c>
      <c r="Z4424" s="90" t="str">
        <f t="shared" si="208"/>
        <v>2026/01/16 00:14</v>
      </c>
    </row>
    <row r="4425" spans="1:26" ht="3.6" customHeight="1" x14ac:dyDescent="0.2">
      <c r="A4425" s="86">
        <f t="shared" si="209"/>
        <v>46038</v>
      </c>
      <c r="B4425" s="270"/>
      <c r="C4425" s="272"/>
      <c r="D4425" s="273"/>
      <c r="E4425" s="89">
        <v>1.3194444444444444E-2</v>
      </c>
      <c r="O4425">
        <v>1</v>
      </c>
      <c r="Q4425">
        <v>1</v>
      </c>
      <c r="Y4425">
        <f t="shared" si="207"/>
        <v>2</v>
      </c>
      <c r="Z4425" s="90" t="str">
        <f t="shared" si="208"/>
        <v>2026/01/16 00:19</v>
      </c>
    </row>
    <row r="4426" spans="1:26" ht="3.6" customHeight="1" x14ac:dyDescent="0.2">
      <c r="A4426" s="86">
        <f t="shared" si="209"/>
        <v>46038</v>
      </c>
      <c r="B4426" s="270"/>
      <c r="C4426" s="272"/>
      <c r="D4426" s="273"/>
      <c r="E4426" s="89">
        <v>1.6666666666666666E-2</v>
      </c>
      <c r="O4426">
        <v>1</v>
      </c>
      <c r="Q4426">
        <v>1</v>
      </c>
      <c r="Y4426">
        <f t="shared" si="207"/>
        <v>2</v>
      </c>
      <c r="Z4426" s="90" t="str">
        <f t="shared" si="208"/>
        <v>2026/01/16 00:24</v>
      </c>
    </row>
    <row r="4427" spans="1:26" ht="3.6" customHeight="1" x14ac:dyDescent="0.2">
      <c r="A4427" s="86">
        <f t="shared" si="209"/>
        <v>46038</v>
      </c>
      <c r="B4427" s="270"/>
      <c r="C4427" s="272"/>
      <c r="D4427" s="273"/>
      <c r="E4427" s="89">
        <v>2.013888888888889E-2</v>
      </c>
      <c r="O4427">
        <v>1</v>
      </c>
      <c r="Q4427">
        <v>1</v>
      </c>
      <c r="Y4427">
        <f t="shared" si="207"/>
        <v>2</v>
      </c>
      <c r="Z4427" s="90" t="str">
        <f t="shared" si="208"/>
        <v>2026/01/16 00:29</v>
      </c>
    </row>
    <row r="4428" spans="1:26" ht="3.6" customHeight="1" x14ac:dyDescent="0.2">
      <c r="A4428" s="86">
        <f t="shared" si="209"/>
        <v>46038</v>
      </c>
      <c r="B4428" s="270"/>
      <c r="C4428" s="272"/>
      <c r="D4428" s="273"/>
      <c r="E4428" s="89">
        <v>2.361111111111111E-2</v>
      </c>
      <c r="O4428">
        <v>1</v>
      </c>
      <c r="Q4428">
        <v>1</v>
      </c>
      <c r="Y4428">
        <f t="shared" si="207"/>
        <v>2</v>
      </c>
      <c r="Z4428" s="90" t="str">
        <f t="shared" si="208"/>
        <v>2026/01/16 00:34</v>
      </c>
    </row>
    <row r="4429" spans="1:26" ht="3.6" customHeight="1" x14ac:dyDescent="0.2">
      <c r="A4429" s="86">
        <f t="shared" si="209"/>
        <v>46038</v>
      </c>
      <c r="B4429" s="270"/>
      <c r="C4429" s="272"/>
      <c r="D4429" s="273"/>
      <c r="E4429" s="89">
        <v>2.7083333333333334E-2</v>
      </c>
      <c r="O4429">
        <v>1</v>
      </c>
      <c r="Q4429">
        <v>1</v>
      </c>
      <c r="Y4429">
        <f t="shared" si="207"/>
        <v>2</v>
      </c>
      <c r="Z4429" s="90" t="str">
        <f t="shared" si="208"/>
        <v>2026/01/16 00:39</v>
      </c>
    </row>
    <row r="4430" spans="1:26" ht="3.6" customHeight="1" x14ac:dyDescent="0.2">
      <c r="A4430" s="86">
        <f t="shared" si="209"/>
        <v>46038</v>
      </c>
      <c r="B4430" s="270"/>
      <c r="C4430" s="272"/>
      <c r="D4430" s="273"/>
      <c r="E4430" s="89">
        <v>3.0555555555555555E-2</v>
      </c>
      <c r="O4430">
        <v>1</v>
      </c>
      <c r="Q4430">
        <v>1</v>
      </c>
      <c r="Y4430">
        <f t="shared" si="207"/>
        <v>2</v>
      </c>
      <c r="Z4430" s="90" t="str">
        <f t="shared" si="208"/>
        <v>2026/01/16 00:44</v>
      </c>
    </row>
    <row r="4431" spans="1:26" ht="3.6" customHeight="1" x14ac:dyDescent="0.2">
      <c r="A4431" s="86">
        <f t="shared" si="209"/>
        <v>46038</v>
      </c>
      <c r="B4431" s="270"/>
      <c r="C4431" s="272"/>
      <c r="D4431" s="273"/>
      <c r="E4431" s="89">
        <v>3.4027777777777775E-2</v>
      </c>
      <c r="O4431">
        <v>1</v>
      </c>
      <c r="Q4431">
        <v>1</v>
      </c>
      <c r="Y4431">
        <f t="shared" si="207"/>
        <v>2</v>
      </c>
      <c r="Z4431" s="90" t="str">
        <f t="shared" si="208"/>
        <v>2026/01/16 00:49</v>
      </c>
    </row>
    <row r="4432" spans="1:26" ht="3.6" customHeight="1" x14ac:dyDescent="0.2">
      <c r="A4432" s="86">
        <f t="shared" si="209"/>
        <v>46038</v>
      </c>
      <c r="B4432" s="270"/>
      <c r="C4432" s="272"/>
      <c r="D4432" s="273"/>
      <c r="E4432" s="89">
        <v>3.7499999999999999E-2</v>
      </c>
      <c r="O4432">
        <v>1</v>
      </c>
      <c r="Q4432">
        <v>1</v>
      </c>
      <c r="Y4432">
        <f t="shared" si="207"/>
        <v>2</v>
      </c>
      <c r="Z4432" s="90" t="str">
        <f t="shared" si="208"/>
        <v>2026/01/16 00:54</v>
      </c>
    </row>
    <row r="4433" spans="1:26" ht="3.6" customHeight="1" x14ac:dyDescent="0.2">
      <c r="A4433" s="86">
        <f t="shared" si="209"/>
        <v>46038</v>
      </c>
      <c r="B4433" s="270"/>
      <c r="C4433" s="272"/>
      <c r="D4433" s="273"/>
      <c r="E4433" s="89">
        <v>4.0972222222222222E-2</v>
      </c>
      <c r="O4433">
        <v>1</v>
      </c>
      <c r="Q4433">
        <v>1</v>
      </c>
      <c r="Y4433">
        <f t="shared" si="207"/>
        <v>2</v>
      </c>
      <c r="Z4433" s="90" t="str">
        <f t="shared" si="208"/>
        <v>2026/01/16 00:59</v>
      </c>
    </row>
    <row r="4434" spans="1:26" ht="3.6" customHeight="1" x14ac:dyDescent="0.2">
      <c r="A4434" s="86">
        <f t="shared" si="209"/>
        <v>46038</v>
      </c>
      <c r="B4434" s="270"/>
      <c r="C4434" s="272"/>
      <c r="D4434" s="273">
        <v>0.375</v>
      </c>
      <c r="E4434" s="89">
        <v>2.7777777777777779E-3</v>
      </c>
      <c r="O4434">
        <v>1</v>
      </c>
      <c r="Q4434">
        <v>1</v>
      </c>
      <c r="Y4434">
        <f t="shared" si="207"/>
        <v>2</v>
      </c>
      <c r="Z4434" s="90" t="str">
        <f t="shared" si="208"/>
        <v>2026/01/16 09:04</v>
      </c>
    </row>
    <row r="4435" spans="1:26" ht="3.6" customHeight="1" x14ac:dyDescent="0.2">
      <c r="A4435" s="86">
        <f t="shared" si="209"/>
        <v>46038</v>
      </c>
      <c r="B4435" s="270"/>
      <c r="C4435" s="272"/>
      <c r="D4435" s="273"/>
      <c r="E4435" s="89">
        <v>6.2499999999999995E-3</v>
      </c>
      <c r="O4435">
        <v>1</v>
      </c>
      <c r="Q4435">
        <v>1</v>
      </c>
      <c r="Y4435">
        <f t="shared" si="207"/>
        <v>2</v>
      </c>
      <c r="Z4435" s="90" t="str">
        <f t="shared" si="208"/>
        <v>2026/01/16 00:09</v>
      </c>
    </row>
    <row r="4436" spans="1:26" ht="3.6" customHeight="1" x14ac:dyDescent="0.2">
      <c r="A4436" s="86">
        <f t="shared" si="209"/>
        <v>46038</v>
      </c>
      <c r="B4436" s="270"/>
      <c r="C4436" s="272"/>
      <c r="D4436" s="273"/>
      <c r="E4436" s="89">
        <v>9.7222222222222224E-3</v>
      </c>
      <c r="O4436">
        <v>1</v>
      </c>
      <c r="Q4436">
        <v>1</v>
      </c>
      <c r="Y4436">
        <f t="shared" si="207"/>
        <v>2</v>
      </c>
      <c r="Z4436" s="90" t="str">
        <f t="shared" si="208"/>
        <v>2026/01/16 00:14</v>
      </c>
    </row>
    <row r="4437" spans="1:26" ht="3.6" customHeight="1" x14ac:dyDescent="0.2">
      <c r="A4437" s="86">
        <f t="shared" si="209"/>
        <v>46038</v>
      </c>
      <c r="B4437" s="270"/>
      <c r="C4437" s="272"/>
      <c r="D4437" s="273"/>
      <c r="E4437" s="89">
        <v>1.3194444444444444E-2</v>
      </c>
      <c r="O4437">
        <v>1</v>
      </c>
      <c r="Q4437">
        <v>1</v>
      </c>
      <c r="Y4437">
        <f t="shared" si="207"/>
        <v>2</v>
      </c>
      <c r="Z4437" s="90" t="str">
        <f t="shared" si="208"/>
        <v>2026/01/16 00:19</v>
      </c>
    </row>
    <row r="4438" spans="1:26" ht="3.6" customHeight="1" x14ac:dyDescent="0.2">
      <c r="A4438" s="86">
        <f t="shared" si="209"/>
        <v>46038</v>
      </c>
      <c r="B4438" s="270"/>
      <c r="C4438" s="272"/>
      <c r="D4438" s="273"/>
      <c r="E4438" s="89">
        <v>1.6666666666666666E-2</v>
      </c>
      <c r="O4438">
        <v>1</v>
      </c>
      <c r="Q4438">
        <v>1</v>
      </c>
      <c r="Y4438">
        <f t="shared" si="207"/>
        <v>2</v>
      </c>
      <c r="Z4438" s="90" t="str">
        <f t="shared" si="208"/>
        <v>2026/01/16 00:24</v>
      </c>
    </row>
    <row r="4439" spans="1:26" ht="3.6" customHeight="1" x14ac:dyDescent="0.2">
      <c r="A4439" s="86">
        <f t="shared" si="209"/>
        <v>46038</v>
      </c>
      <c r="B4439" s="270"/>
      <c r="C4439" s="272"/>
      <c r="D4439" s="273"/>
      <c r="E4439" s="89">
        <v>2.013888888888889E-2</v>
      </c>
      <c r="O4439">
        <v>1</v>
      </c>
      <c r="Q4439">
        <v>1</v>
      </c>
      <c r="Y4439">
        <f t="shared" si="207"/>
        <v>2</v>
      </c>
      <c r="Z4439" s="90" t="str">
        <f t="shared" si="208"/>
        <v>2026/01/16 00:29</v>
      </c>
    </row>
    <row r="4440" spans="1:26" ht="3.6" customHeight="1" x14ac:dyDescent="0.2">
      <c r="A4440" s="86">
        <f t="shared" si="209"/>
        <v>46038</v>
      </c>
      <c r="B4440" s="270"/>
      <c r="C4440" s="272"/>
      <c r="D4440" s="273"/>
      <c r="E4440" s="89">
        <v>2.361111111111111E-2</v>
      </c>
      <c r="O4440">
        <v>1</v>
      </c>
      <c r="Q4440">
        <v>1</v>
      </c>
      <c r="Y4440">
        <f t="shared" si="207"/>
        <v>2</v>
      </c>
      <c r="Z4440" s="90" t="str">
        <f t="shared" si="208"/>
        <v>2026/01/16 00:34</v>
      </c>
    </row>
    <row r="4441" spans="1:26" ht="3.6" customHeight="1" x14ac:dyDescent="0.2">
      <c r="A4441" s="86">
        <f t="shared" si="209"/>
        <v>46038</v>
      </c>
      <c r="B4441" s="270"/>
      <c r="C4441" s="272"/>
      <c r="D4441" s="273"/>
      <c r="E4441" s="89">
        <v>2.7083333333333334E-2</v>
      </c>
      <c r="O4441">
        <v>1</v>
      </c>
      <c r="Q4441">
        <v>1</v>
      </c>
      <c r="Y4441">
        <f t="shared" si="207"/>
        <v>2</v>
      </c>
      <c r="Z4441" s="90" t="str">
        <f t="shared" si="208"/>
        <v>2026/01/16 00:39</v>
      </c>
    </row>
    <row r="4442" spans="1:26" ht="3.6" customHeight="1" x14ac:dyDescent="0.2">
      <c r="A4442" s="86">
        <f t="shared" si="209"/>
        <v>46038</v>
      </c>
      <c r="B4442" s="270"/>
      <c r="C4442" s="272"/>
      <c r="D4442" s="273"/>
      <c r="E4442" s="89">
        <v>3.0555555555555555E-2</v>
      </c>
      <c r="O4442">
        <v>1</v>
      </c>
      <c r="Q4442">
        <v>1</v>
      </c>
      <c r="Y4442">
        <f t="shared" si="207"/>
        <v>2</v>
      </c>
      <c r="Z4442" s="90" t="str">
        <f t="shared" si="208"/>
        <v>2026/01/16 00:44</v>
      </c>
    </row>
    <row r="4443" spans="1:26" ht="3.6" customHeight="1" x14ac:dyDescent="0.2">
      <c r="A4443" s="86">
        <f t="shared" si="209"/>
        <v>46038</v>
      </c>
      <c r="B4443" s="270"/>
      <c r="C4443" s="272"/>
      <c r="D4443" s="273"/>
      <c r="E4443" s="89">
        <v>3.4027777777777775E-2</v>
      </c>
      <c r="O4443">
        <v>1</v>
      </c>
      <c r="Q4443">
        <v>1</v>
      </c>
      <c r="Y4443">
        <f t="shared" si="207"/>
        <v>2</v>
      </c>
      <c r="Z4443" s="90" t="str">
        <f t="shared" si="208"/>
        <v>2026/01/16 00:49</v>
      </c>
    </row>
    <row r="4444" spans="1:26" ht="3.6" customHeight="1" x14ac:dyDescent="0.2">
      <c r="A4444" s="86">
        <f t="shared" si="209"/>
        <v>46038</v>
      </c>
      <c r="B4444" s="270"/>
      <c r="C4444" s="272"/>
      <c r="D4444" s="273"/>
      <c r="E4444" s="89">
        <v>3.7499999999999999E-2</v>
      </c>
      <c r="O4444">
        <v>1</v>
      </c>
      <c r="Q4444">
        <v>1</v>
      </c>
      <c r="Y4444">
        <f t="shared" si="207"/>
        <v>2</v>
      </c>
      <c r="Z4444" s="90" t="str">
        <f t="shared" si="208"/>
        <v>2026/01/16 00:54</v>
      </c>
    </row>
    <row r="4445" spans="1:26" ht="3.6" customHeight="1" x14ac:dyDescent="0.2">
      <c r="A4445" s="86">
        <f t="shared" si="209"/>
        <v>46038</v>
      </c>
      <c r="B4445" s="270"/>
      <c r="C4445" s="272"/>
      <c r="D4445" s="273"/>
      <c r="E4445" s="89">
        <v>4.0972222222222222E-2</v>
      </c>
      <c r="O4445">
        <v>1</v>
      </c>
      <c r="Q4445">
        <v>1</v>
      </c>
      <c r="Y4445">
        <f t="shared" si="207"/>
        <v>2</v>
      </c>
      <c r="Z4445" s="90" t="str">
        <f t="shared" si="208"/>
        <v>2026/01/16 00:59</v>
      </c>
    </row>
    <row r="4446" spans="1:26" ht="3.6" customHeight="1" x14ac:dyDescent="0.2">
      <c r="A4446" s="86">
        <f t="shared" si="209"/>
        <v>46038</v>
      </c>
      <c r="B4446" s="270"/>
      <c r="C4446" s="272"/>
      <c r="D4446" s="273">
        <v>0.41666666666666669</v>
      </c>
      <c r="E4446" s="89">
        <v>2.7777777777777779E-3</v>
      </c>
      <c r="O4446">
        <v>1</v>
      </c>
      <c r="Q4446">
        <v>1</v>
      </c>
      <c r="Y4446">
        <f t="shared" si="207"/>
        <v>2</v>
      </c>
      <c r="Z4446" s="90" t="str">
        <f t="shared" si="208"/>
        <v>2026/01/16 10:04</v>
      </c>
    </row>
    <row r="4447" spans="1:26" ht="3.6" customHeight="1" x14ac:dyDescent="0.2">
      <c r="A4447" s="86">
        <f t="shared" si="209"/>
        <v>46038</v>
      </c>
      <c r="B4447" s="270"/>
      <c r="C4447" s="272"/>
      <c r="D4447" s="273"/>
      <c r="E4447" s="89">
        <v>6.2499999999999995E-3</v>
      </c>
      <c r="O4447">
        <v>1</v>
      </c>
      <c r="Q4447">
        <v>1</v>
      </c>
      <c r="Y4447">
        <f t="shared" si="207"/>
        <v>2</v>
      </c>
      <c r="Z4447" s="90" t="str">
        <f t="shared" si="208"/>
        <v>2026/01/16 00:09</v>
      </c>
    </row>
    <row r="4448" spans="1:26" ht="3.6" customHeight="1" x14ac:dyDescent="0.2">
      <c r="A4448" s="86">
        <f t="shared" si="209"/>
        <v>46038</v>
      </c>
      <c r="B4448" s="270"/>
      <c r="C4448" s="272"/>
      <c r="D4448" s="273"/>
      <c r="E4448" s="89">
        <v>9.7222222222222224E-3</v>
      </c>
      <c r="O4448">
        <v>1</v>
      </c>
      <c r="Q4448">
        <v>1</v>
      </c>
      <c r="Y4448">
        <f t="shared" si="207"/>
        <v>2</v>
      </c>
      <c r="Z4448" s="90" t="str">
        <f t="shared" si="208"/>
        <v>2026/01/16 00:14</v>
      </c>
    </row>
    <row r="4449" spans="1:26" ht="3.6" customHeight="1" x14ac:dyDescent="0.2">
      <c r="A4449" s="86">
        <f t="shared" si="209"/>
        <v>46038</v>
      </c>
      <c r="B4449" s="270"/>
      <c r="C4449" s="272"/>
      <c r="D4449" s="273"/>
      <c r="E4449" s="89">
        <v>1.3194444444444444E-2</v>
      </c>
      <c r="O4449">
        <v>1</v>
      </c>
      <c r="Q4449">
        <v>1</v>
      </c>
      <c r="Y4449">
        <f t="shared" si="207"/>
        <v>2</v>
      </c>
      <c r="Z4449" s="90" t="str">
        <f t="shared" si="208"/>
        <v>2026/01/16 00:19</v>
      </c>
    </row>
    <row r="4450" spans="1:26" ht="3.6" customHeight="1" x14ac:dyDescent="0.2">
      <c r="A4450" s="86">
        <f t="shared" si="209"/>
        <v>46038</v>
      </c>
      <c r="B4450" s="270"/>
      <c r="C4450" s="272"/>
      <c r="D4450" s="273"/>
      <c r="E4450" s="89">
        <v>1.6666666666666666E-2</v>
      </c>
      <c r="O4450">
        <v>1</v>
      </c>
      <c r="Q4450">
        <v>1</v>
      </c>
      <c r="Y4450">
        <f t="shared" si="207"/>
        <v>2</v>
      </c>
      <c r="Z4450" s="90" t="str">
        <f t="shared" si="208"/>
        <v>2026/01/16 00:24</v>
      </c>
    </row>
    <row r="4451" spans="1:26" ht="3.6" customHeight="1" x14ac:dyDescent="0.2">
      <c r="A4451" s="86">
        <f t="shared" si="209"/>
        <v>46038</v>
      </c>
      <c r="B4451" s="270"/>
      <c r="C4451" s="272"/>
      <c r="D4451" s="273"/>
      <c r="E4451" s="89">
        <v>2.013888888888889E-2</v>
      </c>
      <c r="O4451">
        <v>1</v>
      </c>
      <c r="Q4451">
        <v>1</v>
      </c>
      <c r="Y4451">
        <f t="shared" si="207"/>
        <v>2</v>
      </c>
      <c r="Z4451" s="90" t="str">
        <f t="shared" si="208"/>
        <v>2026/01/16 00:29</v>
      </c>
    </row>
    <row r="4452" spans="1:26" ht="3.6" customHeight="1" x14ac:dyDescent="0.2">
      <c r="A4452" s="86">
        <f t="shared" si="209"/>
        <v>46038</v>
      </c>
      <c r="B4452" s="270"/>
      <c r="C4452" s="272"/>
      <c r="D4452" s="273"/>
      <c r="E4452" s="89">
        <v>2.361111111111111E-2</v>
      </c>
      <c r="O4452">
        <v>1</v>
      </c>
      <c r="Q4452">
        <v>1</v>
      </c>
      <c r="Y4452">
        <f t="shared" si="207"/>
        <v>2</v>
      </c>
      <c r="Z4452" s="90" t="str">
        <f t="shared" si="208"/>
        <v>2026/01/16 00:34</v>
      </c>
    </row>
    <row r="4453" spans="1:26" ht="3.6" customHeight="1" x14ac:dyDescent="0.2">
      <c r="A4453" s="86">
        <f t="shared" si="209"/>
        <v>46038</v>
      </c>
      <c r="B4453" s="270"/>
      <c r="C4453" s="272"/>
      <c r="D4453" s="273"/>
      <c r="E4453" s="89">
        <v>2.7083333333333334E-2</v>
      </c>
      <c r="O4453">
        <v>1</v>
      </c>
      <c r="Q4453">
        <v>1</v>
      </c>
      <c r="Y4453">
        <f t="shared" si="207"/>
        <v>2</v>
      </c>
      <c r="Z4453" s="90" t="str">
        <f t="shared" si="208"/>
        <v>2026/01/16 00:39</v>
      </c>
    </row>
    <row r="4454" spans="1:26" ht="3.6" customHeight="1" x14ac:dyDescent="0.2">
      <c r="A4454" s="86">
        <f t="shared" si="209"/>
        <v>46038</v>
      </c>
      <c r="B4454" s="270"/>
      <c r="C4454" s="272"/>
      <c r="D4454" s="273"/>
      <c r="E4454" s="89">
        <v>3.0555555555555555E-2</v>
      </c>
      <c r="O4454">
        <v>1</v>
      </c>
      <c r="Q4454">
        <v>1</v>
      </c>
      <c r="Y4454">
        <f t="shared" si="207"/>
        <v>2</v>
      </c>
      <c r="Z4454" s="90" t="str">
        <f t="shared" si="208"/>
        <v>2026/01/16 00:44</v>
      </c>
    </row>
    <row r="4455" spans="1:26" ht="3.6" customHeight="1" x14ac:dyDescent="0.2">
      <c r="A4455" s="86">
        <f t="shared" si="209"/>
        <v>46038</v>
      </c>
      <c r="B4455" s="270"/>
      <c r="C4455" s="272"/>
      <c r="D4455" s="273"/>
      <c r="E4455" s="89">
        <v>3.4027777777777775E-2</v>
      </c>
      <c r="O4455">
        <v>1</v>
      </c>
      <c r="Q4455">
        <v>1</v>
      </c>
      <c r="Y4455">
        <f t="shared" si="207"/>
        <v>2</v>
      </c>
      <c r="Z4455" s="90" t="str">
        <f t="shared" si="208"/>
        <v>2026/01/16 00:49</v>
      </c>
    </row>
    <row r="4456" spans="1:26" ht="3.6" customHeight="1" x14ac:dyDescent="0.2">
      <c r="A4456" s="86">
        <f t="shared" si="209"/>
        <v>46038</v>
      </c>
      <c r="B4456" s="270"/>
      <c r="C4456" s="272"/>
      <c r="D4456" s="273"/>
      <c r="E4456" s="89">
        <v>3.7499999999999999E-2</v>
      </c>
      <c r="O4456">
        <v>1</v>
      </c>
      <c r="Q4456">
        <v>1</v>
      </c>
      <c r="Y4456">
        <f t="shared" si="207"/>
        <v>2</v>
      </c>
      <c r="Z4456" s="90" t="str">
        <f t="shared" si="208"/>
        <v>2026/01/16 00:54</v>
      </c>
    </row>
    <row r="4457" spans="1:26" ht="3.6" customHeight="1" x14ac:dyDescent="0.2">
      <c r="A4457" s="86">
        <f t="shared" si="209"/>
        <v>46038</v>
      </c>
      <c r="B4457" s="270"/>
      <c r="C4457" s="272"/>
      <c r="D4457" s="273"/>
      <c r="E4457" s="89">
        <v>4.0972222222222222E-2</v>
      </c>
      <c r="O4457">
        <v>1</v>
      </c>
      <c r="Q4457">
        <v>1</v>
      </c>
      <c r="Y4457">
        <f t="shared" si="207"/>
        <v>2</v>
      </c>
      <c r="Z4457" s="90" t="str">
        <f t="shared" si="208"/>
        <v>2026/01/16 00:59</v>
      </c>
    </row>
    <row r="4458" spans="1:26" ht="3.6" customHeight="1" x14ac:dyDescent="0.2">
      <c r="A4458" s="86">
        <f t="shared" si="209"/>
        <v>46038</v>
      </c>
      <c r="B4458" s="270"/>
      <c r="C4458" s="272"/>
      <c r="D4458" s="273">
        <v>0.45833333333333331</v>
      </c>
      <c r="E4458" s="89">
        <v>2.7777777777777779E-3</v>
      </c>
      <c r="O4458">
        <v>1</v>
      </c>
      <c r="Q4458">
        <v>1</v>
      </c>
      <c r="Y4458">
        <f t="shared" si="207"/>
        <v>2</v>
      </c>
      <c r="Z4458" s="90" t="str">
        <f t="shared" si="208"/>
        <v>2026/01/16 11:04</v>
      </c>
    </row>
    <row r="4459" spans="1:26" ht="3.6" customHeight="1" x14ac:dyDescent="0.2">
      <c r="A4459" s="86">
        <f t="shared" si="209"/>
        <v>46038</v>
      </c>
      <c r="B4459" s="270"/>
      <c r="C4459" s="272"/>
      <c r="D4459" s="273"/>
      <c r="E4459" s="89">
        <v>6.2499999999999995E-3</v>
      </c>
      <c r="O4459">
        <v>1</v>
      </c>
      <c r="Q4459">
        <v>1</v>
      </c>
      <c r="Y4459">
        <f t="shared" si="207"/>
        <v>2</v>
      </c>
      <c r="Z4459" s="90" t="str">
        <f t="shared" si="208"/>
        <v>2026/01/16 00:09</v>
      </c>
    </row>
    <row r="4460" spans="1:26" ht="3.6" customHeight="1" x14ac:dyDescent="0.2">
      <c r="A4460" s="86">
        <f t="shared" si="209"/>
        <v>46038</v>
      </c>
      <c r="B4460" s="270"/>
      <c r="C4460" s="272"/>
      <c r="D4460" s="273"/>
      <c r="E4460" s="89">
        <v>9.7222222222222224E-3</v>
      </c>
      <c r="O4460">
        <v>1</v>
      </c>
      <c r="Q4460">
        <v>1</v>
      </c>
      <c r="Y4460">
        <f t="shared" si="207"/>
        <v>2</v>
      </c>
      <c r="Z4460" s="90" t="str">
        <f t="shared" si="208"/>
        <v>2026/01/16 00:14</v>
      </c>
    </row>
    <row r="4461" spans="1:26" ht="3.6" customHeight="1" x14ac:dyDescent="0.2">
      <c r="A4461" s="86">
        <f t="shared" si="209"/>
        <v>46038</v>
      </c>
      <c r="B4461" s="270"/>
      <c r="C4461" s="272"/>
      <c r="D4461" s="273"/>
      <c r="E4461" s="89">
        <v>1.3194444444444444E-2</v>
      </c>
      <c r="O4461">
        <v>1</v>
      </c>
      <c r="Q4461">
        <v>1</v>
      </c>
      <c r="Y4461">
        <f t="shared" si="207"/>
        <v>2</v>
      </c>
      <c r="Z4461" s="90" t="str">
        <f t="shared" si="208"/>
        <v>2026/01/16 00:19</v>
      </c>
    </row>
    <row r="4462" spans="1:26" ht="3.6" customHeight="1" x14ac:dyDescent="0.2">
      <c r="A4462" s="86">
        <f t="shared" si="209"/>
        <v>46038</v>
      </c>
      <c r="B4462" s="270"/>
      <c r="C4462" s="272"/>
      <c r="D4462" s="273"/>
      <c r="E4462" s="89">
        <v>1.6666666666666666E-2</v>
      </c>
      <c r="O4462">
        <v>1</v>
      </c>
      <c r="Q4462">
        <v>1</v>
      </c>
      <c r="Y4462">
        <f t="shared" si="207"/>
        <v>2</v>
      </c>
      <c r="Z4462" s="90" t="str">
        <f t="shared" si="208"/>
        <v>2026/01/16 00:24</v>
      </c>
    </row>
    <row r="4463" spans="1:26" ht="3.6" customHeight="1" x14ac:dyDescent="0.2">
      <c r="A4463" s="86">
        <f t="shared" si="209"/>
        <v>46038</v>
      </c>
      <c r="B4463" s="270"/>
      <c r="C4463" s="272"/>
      <c r="D4463" s="273"/>
      <c r="E4463" s="89">
        <v>2.013888888888889E-2</v>
      </c>
      <c r="O4463">
        <v>1</v>
      </c>
      <c r="Q4463">
        <v>1</v>
      </c>
      <c r="Y4463">
        <f t="shared" si="207"/>
        <v>2</v>
      </c>
      <c r="Z4463" s="90" t="str">
        <f t="shared" si="208"/>
        <v>2026/01/16 00:29</v>
      </c>
    </row>
    <row r="4464" spans="1:26" ht="3.6" customHeight="1" x14ac:dyDescent="0.2">
      <c r="A4464" s="86">
        <f t="shared" si="209"/>
        <v>46038</v>
      </c>
      <c r="B4464" s="270"/>
      <c r="C4464" s="272"/>
      <c r="D4464" s="273"/>
      <c r="E4464" s="89">
        <v>2.361111111111111E-2</v>
      </c>
      <c r="O4464">
        <v>1</v>
      </c>
      <c r="Q4464">
        <v>1</v>
      </c>
      <c r="Y4464">
        <f t="shared" si="207"/>
        <v>2</v>
      </c>
      <c r="Z4464" s="90" t="str">
        <f t="shared" si="208"/>
        <v>2026/01/16 00:34</v>
      </c>
    </row>
    <row r="4465" spans="1:26" ht="3.6" customHeight="1" x14ac:dyDescent="0.2">
      <c r="A4465" s="86">
        <f t="shared" si="209"/>
        <v>46038</v>
      </c>
      <c r="B4465" s="270"/>
      <c r="C4465" s="272"/>
      <c r="D4465" s="273"/>
      <c r="E4465" s="89">
        <v>2.7083333333333334E-2</v>
      </c>
      <c r="O4465">
        <v>1</v>
      </c>
      <c r="Q4465">
        <v>1</v>
      </c>
      <c r="Y4465">
        <f t="shared" si="207"/>
        <v>2</v>
      </c>
      <c r="Z4465" s="90" t="str">
        <f t="shared" si="208"/>
        <v>2026/01/16 00:39</v>
      </c>
    </row>
    <row r="4466" spans="1:26" ht="3.6" customHeight="1" x14ac:dyDescent="0.2">
      <c r="A4466" s="86">
        <f t="shared" si="209"/>
        <v>46038</v>
      </c>
      <c r="B4466" s="270"/>
      <c r="C4466" s="272"/>
      <c r="D4466" s="273"/>
      <c r="E4466" s="89">
        <v>3.0555555555555555E-2</v>
      </c>
      <c r="O4466">
        <v>1</v>
      </c>
      <c r="Q4466">
        <v>1</v>
      </c>
      <c r="Y4466">
        <f t="shared" si="207"/>
        <v>2</v>
      </c>
      <c r="Z4466" s="90" t="str">
        <f t="shared" si="208"/>
        <v>2026/01/16 00:44</v>
      </c>
    </row>
    <row r="4467" spans="1:26" ht="3.6" customHeight="1" x14ac:dyDescent="0.2">
      <c r="A4467" s="86">
        <f t="shared" si="209"/>
        <v>46038</v>
      </c>
      <c r="B4467" s="270"/>
      <c r="C4467" s="272"/>
      <c r="D4467" s="273"/>
      <c r="E4467" s="89">
        <v>3.4027777777777775E-2</v>
      </c>
      <c r="O4467">
        <v>1</v>
      </c>
      <c r="Q4467">
        <v>1</v>
      </c>
      <c r="Y4467">
        <f t="shared" si="207"/>
        <v>2</v>
      </c>
      <c r="Z4467" s="90" t="str">
        <f t="shared" si="208"/>
        <v>2026/01/16 00:49</v>
      </c>
    </row>
    <row r="4468" spans="1:26" ht="3.6" customHeight="1" x14ac:dyDescent="0.2">
      <c r="A4468" s="86">
        <f t="shared" si="209"/>
        <v>46038</v>
      </c>
      <c r="B4468" s="270"/>
      <c r="C4468" s="272"/>
      <c r="D4468" s="273"/>
      <c r="E4468" s="89">
        <v>3.7499999999999999E-2</v>
      </c>
      <c r="O4468">
        <v>1</v>
      </c>
      <c r="Q4468">
        <v>1</v>
      </c>
      <c r="Y4468">
        <f t="shared" si="207"/>
        <v>2</v>
      </c>
      <c r="Z4468" s="90" t="str">
        <f t="shared" si="208"/>
        <v>2026/01/16 00:54</v>
      </c>
    </row>
    <row r="4469" spans="1:26" ht="3.6" customHeight="1" x14ac:dyDescent="0.2">
      <c r="A4469" s="86">
        <f t="shared" si="209"/>
        <v>46038</v>
      </c>
      <c r="B4469" s="270"/>
      <c r="C4469" s="272"/>
      <c r="D4469" s="273"/>
      <c r="E4469" s="89">
        <v>4.0972222222222222E-2</v>
      </c>
      <c r="O4469">
        <v>1</v>
      </c>
      <c r="Q4469">
        <v>1</v>
      </c>
      <c r="Y4469">
        <f t="shared" si="207"/>
        <v>2</v>
      </c>
      <c r="Z4469" s="90" t="str">
        <f t="shared" si="208"/>
        <v>2026/01/16 00:59</v>
      </c>
    </row>
    <row r="4470" spans="1:26" ht="3.6" customHeight="1" x14ac:dyDescent="0.2">
      <c r="A4470" s="86">
        <f t="shared" si="209"/>
        <v>46038</v>
      </c>
      <c r="B4470" s="270"/>
      <c r="C4470" s="272"/>
      <c r="D4470" s="273">
        <v>0.5</v>
      </c>
      <c r="E4470" s="89">
        <v>2.7777777777777779E-3</v>
      </c>
      <c r="O4470">
        <v>1</v>
      </c>
      <c r="Q4470">
        <v>1</v>
      </c>
      <c r="Y4470">
        <f t="shared" si="207"/>
        <v>2</v>
      </c>
      <c r="Z4470" s="90" t="str">
        <f t="shared" si="208"/>
        <v>2026/01/16 12:04</v>
      </c>
    </row>
    <row r="4471" spans="1:26" ht="3.6" customHeight="1" x14ac:dyDescent="0.2">
      <c r="A4471" s="86">
        <f t="shared" si="209"/>
        <v>46038</v>
      </c>
      <c r="B4471" s="270"/>
      <c r="C4471" s="272"/>
      <c r="D4471" s="273"/>
      <c r="E4471" s="89">
        <v>6.2499999999999995E-3</v>
      </c>
      <c r="O4471">
        <v>1</v>
      </c>
      <c r="Q4471">
        <v>1</v>
      </c>
      <c r="Y4471">
        <f t="shared" si="207"/>
        <v>2</v>
      </c>
      <c r="Z4471" s="90" t="str">
        <f t="shared" si="208"/>
        <v>2026/01/16 00:09</v>
      </c>
    </row>
    <row r="4472" spans="1:26" ht="3.6" customHeight="1" x14ac:dyDescent="0.2">
      <c r="A4472" s="86">
        <f t="shared" si="209"/>
        <v>46038</v>
      </c>
      <c r="B4472" s="270"/>
      <c r="C4472" s="272"/>
      <c r="D4472" s="273"/>
      <c r="E4472" s="89">
        <v>9.7222222222222224E-3</v>
      </c>
      <c r="O4472">
        <v>1</v>
      </c>
      <c r="Q4472">
        <v>1</v>
      </c>
      <c r="Y4472">
        <f t="shared" si="207"/>
        <v>2</v>
      </c>
      <c r="Z4472" s="90" t="str">
        <f t="shared" si="208"/>
        <v>2026/01/16 00:14</v>
      </c>
    </row>
    <row r="4473" spans="1:26" ht="3.6" customHeight="1" x14ac:dyDescent="0.2">
      <c r="A4473" s="86">
        <f t="shared" si="209"/>
        <v>46038</v>
      </c>
      <c r="B4473" s="270"/>
      <c r="C4473" s="272"/>
      <c r="D4473" s="273"/>
      <c r="E4473" s="89">
        <v>1.3194444444444444E-2</v>
      </c>
      <c r="O4473">
        <v>1</v>
      </c>
      <c r="Q4473">
        <v>1</v>
      </c>
      <c r="Y4473">
        <f t="shared" si="207"/>
        <v>2</v>
      </c>
      <c r="Z4473" s="90" t="str">
        <f t="shared" si="208"/>
        <v>2026/01/16 00:19</v>
      </c>
    </row>
    <row r="4474" spans="1:26" ht="3.6" customHeight="1" x14ac:dyDescent="0.2">
      <c r="A4474" s="86">
        <f t="shared" si="209"/>
        <v>46038</v>
      </c>
      <c r="B4474" s="270"/>
      <c r="C4474" s="272"/>
      <c r="D4474" s="273"/>
      <c r="E4474" s="89">
        <v>1.6666666666666666E-2</v>
      </c>
      <c r="O4474">
        <v>1</v>
      </c>
      <c r="Q4474">
        <v>1</v>
      </c>
      <c r="Y4474">
        <f t="shared" si="207"/>
        <v>2</v>
      </c>
      <c r="Z4474" s="90" t="str">
        <f t="shared" si="208"/>
        <v>2026/01/16 00:24</v>
      </c>
    </row>
    <row r="4475" spans="1:26" ht="3.6" customHeight="1" x14ac:dyDescent="0.2">
      <c r="A4475" s="86">
        <f t="shared" si="209"/>
        <v>46038</v>
      </c>
      <c r="B4475" s="270"/>
      <c r="C4475" s="272"/>
      <c r="D4475" s="273"/>
      <c r="E4475" s="89">
        <v>2.013888888888889E-2</v>
      </c>
      <c r="O4475">
        <v>1</v>
      </c>
      <c r="Q4475">
        <v>1</v>
      </c>
      <c r="Y4475">
        <f t="shared" si="207"/>
        <v>2</v>
      </c>
      <c r="Z4475" s="90" t="str">
        <f t="shared" si="208"/>
        <v>2026/01/16 00:29</v>
      </c>
    </row>
    <row r="4476" spans="1:26" ht="3.6" customHeight="1" x14ac:dyDescent="0.2">
      <c r="A4476" s="86">
        <f t="shared" si="209"/>
        <v>46038</v>
      </c>
      <c r="B4476" s="270"/>
      <c r="C4476" s="272"/>
      <c r="D4476" s="273"/>
      <c r="E4476" s="89">
        <v>2.361111111111111E-2</v>
      </c>
      <c r="O4476">
        <v>1</v>
      </c>
      <c r="Q4476">
        <v>1</v>
      </c>
      <c r="Y4476">
        <f t="shared" si="207"/>
        <v>2</v>
      </c>
      <c r="Z4476" s="90" t="str">
        <f t="shared" si="208"/>
        <v>2026/01/16 00:34</v>
      </c>
    </row>
    <row r="4477" spans="1:26" ht="3.6" customHeight="1" x14ac:dyDescent="0.2">
      <c r="A4477" s="86">
        <f t="shared" si="209"/>
        <v>46038</v>
      </c>
      <c r="B4477" s="270"/>
      <c r="C4477" s="272"/>
      <c r="D4477" s="273"/>
      <c r="E4477" s="89">
        <v>2.7083333333333334E-2</v>
      </c>
      <c r="O4477">
        <v>1</v>
      </c>
      <c r="Q4477">
        <v>1</v>
      </c>
      <c r="Y4477">
        <f t="shared" si="207"/>
        <v>2</v>
      </c>
      <c r="Z4477" s="90" t="str">
        <f t="shared" si="208"/>
        <v>2026/01/16 00:39</v>
      </c>
    </row>
    <row r="4478" spans="1:26" ht="3.6" customHeight="1" x14ac:dyDescent="0.2">
      <c r="A4478" s="86">
        <f t="shared" si="209"/>
        <v>46038</v>
      </c>
      <c r="B4478" s="270"/>
      <c r="C4478" s="272"/>
      <c r="D4478" s="273"/>
      <c r="E4478" s="89">
        <v>3.0555555555555555E-2</v>
      </c>
      <c r="O4478">
        <v>1</v>
      </c>
      <c r="Q4478">
        <v>1</v>
      </c>
      <c r="Y4478">
        <f t="shared" si="207"/>
        <v>2</v>
      </c>
      <c r="Z4478" s="90" t="str">
        <f t="shared" si="208"/>
        <v>2026/01/16 00:44</v>
      </c>
    </row>
    <row r="4479" spans="1:26" ht="3.6" customHeight="1" x14ac:dyDescent="0.2">
      <c r="A4479" s="86">
        <f t="shared" si="209"/>
        <v>46038</v>
      </c>
      <c r="B4479" s="270"/>
      <c r="C4479" s="272"/>
      <c r="D4479" s="273"/>
      <c r="E4479" s="89">
        <v>3.4027777777777775E-2</v>
      </c>
      <c r="O4479">
        <v>1</v>
      </c>
      <c r="Q4479">
        <v>1</v>
      </c>
      <c r="Y4479">
        <f t="shared" si="207"/>
        <v>2</v>
      </c>
      <c r="Z4479" s="90" t="str">
        <f t="shared" si="208"/>
        <v>2026/01/16 00:49</v>
      </c>
    </row>
    <row r="4480" spans="1:26" ht="3.6" customHeight="1" x14ac:dyDescent="0.2">
      <c r="A4480" s="86">
        <f t="shared" si="209"/>
        <v>46038</v>
      </c>
      <c r="B4480" s="270"/>
      <c r="C4480" s="272"/>
      <c r="D4480" s="273"/>
      <c r="E4480" s="89">
        <v>3.7499999999999999E-2</v>
      </c>
      <c r="O4480">
        <v>1</v>
      </c>
      <c r="Q4480">
        <v>1</v>
      </c>
      <c r="Y4480">
        <f t="shared" si="207"/>
        <v>2</v>
      </c>
      <c r="Z4480" s="90" t="str">
        <f t="shared" si="208"/>
        <v>2026/01/16 00:54</v>
      </c>
    </row>
    <row r="4481" spans="1:26" ht="3.6" customHeight="1" x14ac:dyDescent="0.2">
      <c r="A4481" s="86">
        <f t="shared" si="209"/>
        <v>46038</v>
      </c>
      <c r="B4481" s="270"/>
      <c r="C4481" s="272"/>
      <c r="D4481" s="273"/>
      <c r="E4481" s="89">
        <v>4.0972222222222222E-2</v>
      </c>
      <c r="O4481">
        <v>1</v>
      </c>
      <c r="Q4481">
        <v>1</v>
      </c>
      <c r="Y4481">
        <f t="shared" si="207"/>
        <v>2</v>
      </c>
      <c r="Z4481" s="90" t="str">
        <f t="shared" si="208"/>
        <v>2026/01/16 00:59</v>
      </c>
    </row>
    <row r="4482" spans="1:26" ht="3.6" customHeight="1" x14ac:dyDescent="0.2">
      <c r="A4482" s="86">
        <f t="shared" si="209"/>
        <v>46038</v>
      </c>
      <c r="B4482" s="270"/>
      <c r="C4482" s="272"/>
      <c r="D4482" s="273">
        <v>0.54166666666666663</v>
      </c>
      <c r="E4482" s="89">
        <v>2.7777777777777779E-3</v>
      </c>
      <c r="O4482">
        <v>1</v>
      </c>
      <c r="Q4482">
        <v>1</v>
      </c>
      <c r="Y4482">
        <f t="shared" si="207"/>
        <v>2</v>
      </c>
      <c r="Z4482" s="90" t="str">
        <f t="shared" si="208"/>
        <v>2026/01/16 13:04</v>
      </c>
    </row>
    <row r="4483" spans="1:26" ht="3.6" customHeight="1" x14ac:dyDescent="0.2">
      <c r="A4483" s="86">
        <f t="shared" si="209"/>
        <v>46038</v>
      </c>
      <c r="B4483" s="270"/>
      <c r="C4483" s="272"/>
      <c r="D4483" s="273"/>
      <c r="E4483" s="89">
        <v>6.2499999999999995E-3</v>
      </c>
      <c r="O4483">
        <v>1</v>
      </c>
      <c r="Q4483">
        <v>1</v>
      </c>
      <c r="Y4483">
        <f t="shared" si="207"/>
        <v>2</v>
      </c>
      <c r="Z4483" s="90" t="str">
        <f t="shared" si="208"/>
        <v>2026/01/16 00:09</v>
      </c>
    </row>
    <row r="4484" spans="1:26" ht="3.6" customHeight="1" x14ac:dyDescent="0.2">
      <c r="A4484" s="86">
        <f t="shared" si="209"/>
        <v>46038</v>
      </c>
      <c r="B4484" s="270"/>
      <c r="C4484" s="272"/>
      <c r="D4484" s="273"/>
      <c r="E4484" s="89">
        <v>9.7222222222222224E-3</v>
      </c>
      <c r="O4484">
        <v>1</v>
      </c>
      <c r="Q4484">
        <v>1</v>
      </c>
      <c r="Y4484">
        <f t="shared" si="207"/>
        <v>2</v>
      </c>
      <c r="Z4484" s="90" t="str">
        <f t="shared" si="208"/>
        <v>2026/01/16 00:14</v>
      </c>
    </row>
    <row r="4485" spans="1:26" ht="3.6" customHeight="1" x14ac:dyDescent="0.2">
      <c r="A4485" s="86">
        <f t="shared" si="209"/>
        <v>46038</v>
      </c>
      <c r="B4485" s="270"/>
      <c r="C4485" s="272"/>
      <c r="D4485" s="273"/>
      <c r="E4485" s="89">
        <v>1.3194444444444444E-2</v>
      </c>
      <c r="O4485">
        <v>1</v>
      </c>
      <c r="Q4485">
        <v>1</v>
      </c>
      <c r="Y4485">
        <f t="shared" si="207"/>
        <v>2</v>
      </c>
      <c r="Z4485" s="90" t="str">
        <f t="shared" si="208"/>
        <v>2026/01/16 00:19</v>
      </c>
    </row>
    <row r="4486" spans="1:26" ht="3.6" customHeight="1" x14ac:dyDescent="0.2">
      <c r="A4486" s="86">
        <f t="shared" si="209"/>
        <v>46038</v>
      </c>
      <c r="B4486" s="270"/>
      <c r="C4486" s="272"/>
      <c r="D4486" s="273"/>
      <c r="E4486" s="89">
        <v>1.6666666666666666E-2</v>
      </c>
      <c r="O4486">
        <v>1</v>
      </c>
      <c r="Q4486">
        <v>1</v>
      </c>
      <c r="Y4486">
        <f t="shared" si="207"/>
        <v>2</v>
      </c>
      <c r="Z4486" s="90" t="str">
        <f t="shared" si="208"/>
        <v>2026/01/16 00:24</v>
      </c>
    </row>
    <row r="4487" spans="1:26" ht="3.6" customHeight="1" x14ac:dyDescent="0.2">
      <c r="A4487" s="86">
        <f t="shared" si="209"/>
        <v>46038</v>
      </c>
      <c r="B4487" s="270"/>
      <c r="C4487" s="272"/>
      <c r="D4487" s="273"/>
      <c r="E4487" s="89">
        <v>2.013888888888889E-2</v>
      </c>
      <c r="O4487">
        <v>1</v>
      </c>
      <c r="Q4487">
        <v>1</v>
      </c>
      <c r="Y4487">
        <f t="shared" ref="Y4487:Y4550" si="210">COUNTA(F4487:X4487)</f>
        <v>2</v>
      </c>
      <c r="Z4487" s="90" t="str">
        <f t="shared" ref="Z4487:Z4550" si="211">TEXT(A4487,"yyyy/mm/dd")&amp; " " &amp;TEXT(D4487+E4487,"hh:mm")</f>
        <v>2026/01/16 00:29</v>
      </c>
    </row>
    <row r="4488" spans="1:26" ht="3.6" customHeight="1" x14ac:dyDescent="0.2">
      <c r="A4488" s="86">
        <f t="shared" ref="A4488:A4551" si="212">IF(B4488&lt;&gt;"",B4488,A4487)</f>
        <v>46038</v>
      </c>
      <c r="B4488" s="270"/>
      <c r="C4488" s="272"/>
      <c r="D4488" s="273"/>
      <c r="E4488" s="89">
        <v>2.361111111111111E-2</v>
      </c>
      <c r="O4488">
        <v>1</v>
      </c>
      <c r="Q4488">
        <v>1</v>
      </c>
      <c r="Y4488">
        <f t="shared" si="210"/>
        <v>2</v>
      </c>
      <c r="Z4488" s="90" t="str">
        <f t="shared" si="211"/>
        <v>2026/01/16 00:34</v>
      </c>
    </row>
    <row r="4489" spans="1:26" ht="3.6" customHeight="1" x14ac:dyDescent="0.2">
      <c r="A4489" s="86">
        <f t="shared" si="212"/>
        <v>46038</v>
      </c>
      <c r="B4489" s="270"/>
      <c r="C4489" s="272"/>
      <c r="D4489" s="273"/>
      <c r="E4489" s="89">
        <v>2.7083333333333334E-2</v>
      </c>
      <c r="O4489">
        <v>1</v>
      </c>
      <c r="Q4489">
        <v>1</v>
      </c>
      <c r="Y4489">
        <f t="shared" si="210"/>
        <v>2</v>
      </c>
      <c r="Z4489" s="90" t="str">
        <f t="shared" si="211"/>
        <v>2026/01/16 00:39</v>
      </c>
    </row>
    <row r="4490" spans="1:26" ht="3.6" customHeight="1" x14ac:dyDescent="0.2">
      <c r="A4490" s="86">
        <f t="shared" si="212"/>
        <v>46038</v>
      </c>
      <c r="B4490" s="270"/>
      <c r="C4490" s="272"/>
      <c r="D4490" s="273"/>
      <c r="E4490" s="89">
        <v>3.0555555555555555E-2</v>
      </c>
      <c r="O4490">
        <v>1</v>
      </c>
      <c r="Q4490">
        <v>1</v>
      </c>
      <c r="Y4490">
        <f t="shared" si="210"/>
        <v>2</v>
      </c>
      <c r="Z4490" s="90" t="str">
        <f t="shared" si="211"/>
        <v>2026/01/16 00:44</v>
      </c>
    </row>
    <row r="4491" spans="1:26" ht="3.6" customHeight="1" x14ac:dyDescent="0.2">
      <c r="A4491" s="86">
        <f t="shared" si="212"/>
        <v>46038</v>
      </c>
      <c r="B4491" s="270"/>
      <c r="C4491" s="272"/>
      <c r="D4491" s="273"/>
      <c r="E4491" s="89">
        <v>3.4027777777777775E-2</v>
      </c>
      <c r="O4491">
        <v>1</v>
      </c>
      <c r="Q4491">
        <v>1</v>
      </c>
      <c r="Y4491">
        <f t="shared" si="210"/>
        <v>2</v>
      </c>
      <c r="Z4491" s="90" t="str">
        <f t="shared" si="211"/>
        <v>2026/01/16 00:49</v>
      </c>
    </row>
    <row r="4492" spans="1:26" ht="3.6" customHeight="1" x14ac:dyDescent="0.2">
      <c r="A4492" s="86">
        <f t="shared" si="212"/>
        <v>46038</v>
      </c>
      <c r="B4492" s="270"/>
      <c r="C4492" s="272"/>
      <c r="D4492" s="273"/>
      <c r="E4492" s="89">
        <v>3.7499999999999999E-2</v>
      </c>
      <c r="O4492">
        <v>1</v>
      </c>
      <c r="Q4492">
        <v>1</v>
      </c>
      <c r="Y4492">
        <f t="shared" si="210"/>
        <v>2</v>
      </c>
      <c r="Z4492" s="90" t="str">
        <f t="shared" si="211"/>
        <v>2026/01/16 00:54</v>
      </c>
    </row>
    <row r="4493" spans="1:26" ht="3.6" customHeight="1" x14ac:dyDescent="0.2">
      <c r="A4493" s="86">
        <f t="shared" si="212"/>
        <v>46038</v>
      </c>
      <c r="B4493" s="270"/>
      <c r="C4493" s="272"/>
      <c r="D4493" s="273"/>
      <c r="E4493" s="89">
        <v>4.0972222222222222E-2</v>
      </c>
      <c r="O4493">
        <v>1</v>
      </c>
      <c r="Q4493">
        <v>1</v>
      </c>
      <c r="Y4493">
        <f t="shared" si="210"/>
        <v>2</v>
      </c>
      <c r="Z4493" s="90" t="str">
        <f t="shared" si="211"/>
        <v>2026/01/16 00:59</v>
      </c>
    </row>
    <row r="4494" spans="1:26" ht="3.6" customHeight="1" x14ac:dyDescent="0.2">
      <c r="A4494" s="86">
        <f t="shared" si="212"/>
        <v>46038</v>
      </c>
      <c r="B4494" s="270"/>
      <c r="C4494" s="272"/>
      <c r="D4494" s="273">
        <v>0.58333333333333337</v>
      </c>
      <c r="E4494" s="89">
        <v>2.7777777777777779E-3</v>
      </c>
      <c r="O4494">
        <v>1</v>
      </c>
      <c r="Q4494">
        <v>1</v>
      </c>
      <c r="Y4494">
        <f t="shared" si="210"/>
        <v>2</v>
      </c>
      <c r="Z4494" s="90" t="str">
        <f t="shared" si="211"/>
        <v>2026/01/16 14:04</v>
      </c>
    </row>
    <row r="4495" spans="1:26" ht="3.6" customHeight="1" x14ac:dyDescent="0.2">
      <c r="A4495" s="86">
        <f t="shared" si="212"/>
        <v>46038</v>
      </c>
      <c r="B4495" s="270"/>
      <c r="C4495" s="272"/>
      <c r="D4495" s="273"/>
      <c r="E4495" s="89">
        <v>6.2499999999999995E-3</v>
      </c>
      <c r="O4495">
        <v>1</v>
      </c>
      <c r="Q4495">
        <v>1</v>
      </c>
      <c r="Y4495">
        <f t="shared" si="210"/>
        <v>2</v>
      </c>
      <c r="Z4495" s="90" t="str">
        <f t="shared" si="211"/>
        <v>2026/01/16 00:09</v>
      </c>
    </row>
    <row r="4496" spans="1:26" ht="3.6" customHeight="1" x14ac:dyDescent="0.2">
      <c r="A4496" s="86">
        <f t="shared" si="212"/>
        <v>46038</v>
      </c>
      <c r="B4496" s="270"/>
      <c r="C4496" s="272"/>
      <c r="D4496" s="273"/>
      <c r="E4496" s="89">
        <v>9.7222222222222224E-3</v>
      </c>
      <c r="O4496">
        <v>1</v>
      </c>
      <c r="Q4496">
        <v>1</v>
      </c>
      <c r="Y4496">
        <f t="shared" si="210"/>
        <v>2</v>
      </c>
      <c r="Z4496" s="90" t="str">
        <f t="shared" si="211"/>
        <v>2026/01/16 00:14</v>
      </c>
    </row>
    <row r="4497" spans="1:26" ht="3.6" customHeight="1" x14ac:dyDescent="0.2">
      <c r="A4497" s="86">
        <f t="shared" si="212"/>
        <v>46038</v>
      </c>
      <c r="B4497" s="270"/>
      <c r="C4497" s="272"/>
      <c r="D4497" s="273"/>
      <c r="E4497" s="89">
        <v>1.3194444444444444E-2</v>
      </c>
      <c r="O4497">
        <v>1</v>
      </c>
      <c r="Q4497">
        <v>1</v>
      </c>
      <c r="Y4497">
        <f t="shared" si="210"/>
        <v>2</v>
      </c>
      <c r="Z4497" s="90" t="str">
        <f t="shared" si="211"/>
        <v>2026/01/16 00:19</v>
      </c>
    </row>
    <row r="4498" spans="1:26" ht="3.6" customHeight="1" x14ac:dyDescent="0.2">
      <c r="A4498" s="86">
        <f t="shared" si="212"/>
        <v>46038</v>
      </c>
      <c r="B4498" s="270"/>
      <c r="C4498" s="272"/>
      <c r="D4498" s="273"/>
      <c r="E4498" s="89">
        <v>1.6666666666666666E-2</v>
      </c>
      <c r="O4498">
        <v>1</v>
      </c>
      <c r="Q4498">
        <v>1</v>
      </c>
      <c r="Y4498">
        <f t="shared" si="210"/>
        <v>2</v>
      </c>
      <c r="Z4498" s="90" t="str">
        <f t="shared" si="211"/>
        <v>2026/01/16 00:24</v>
      </c>
    </row>
    <row r="4499" spans="1:26" ht="3.6" customHeight="1" x14ac:dyDescent="0.2">
      <c r="A4499" s="86">
        <f t="shared" si="212"/>
        <v>46038</v>
      </c>
      <c r="B4499" s="270"/>
      <c r="C4499" s="272"/>
      <c r="D4499" s="273"/>
      <c r="E4499" s="89">
        <v>2.013888888888889E-2</v>
      </c>
      <c r="O4499">
        <v>1</v>
      </c>
      <c r="Q4499">
        <v>1</v>
      </c>
      <c r="Y4499">
        <f t="shared" si="210"/>
        <v>2</v>
      </c>
      <c r="Z4499" s="90" t="str">
        <f t="shared" si="211"/>
        <v>2026/01/16 00:29</v>
      </c>
    </row>
    <row r="4500" spans="1:26" ht="3.6" customHeight="1" x14ac:dyDescent="0.2">
      <c r="A4500" s="86">
        <f t="shared" si="212"/>
        <v>46038</v>
      </c>
      <c r="B4500" s="270"/>
      <c r="C4500" s="272"/>
      <c r="D4500" s="273"/>
      <c r="E4500" s="89">
        <v>2.361111111111111E-2</v>
      </c>
      <c r="O4500">
        <v>1</v>
      </c>
      <c r="Q4500">
        <v>1</v>
      </c>
      <c r="Y4500">
        <f t="shared" si="210"/>
        <v>2</v>
      </c>
      <c r="Z4500" s="90" t="str">
        <f t="shared" si="211"/>
        <v>2026/01/16 00:34</v>
      </c>
    </row>
    <row r="4501" spans="1:26" ht="3.6" customHeight="1" x14ac:dyDescent="0.2">
      <c r="A4501" s="86">
        <f t="shared" si="212"/>
        <v>46038</v>
      </c>
      <c r="B4501" s="270"/>
      <c r="C4501" s="272"/>
      <c r="D4501" s="273"/>
      <c r="E4501" s="89">
        <v>2.7083333333333334E-2</v>
      </c>
      <c r="O4501">
        <v>1</v>
      </c>
      <c r="Q4501">
        <v>1</v>
      </c>
      <c r="Y4501">
        <f t="shared" si="210"/>
        <v>2</v>
      </c>
      <c r="Z4501" s="90" t="str">
        <f t="shared" si="211"/>
        <v>2026/01/16 00:39</v>
      </c>
    </row>
    <row r="4502" spans="1:26" ht="3.6" customHeight="1" x14ac:dyDescent="0.2">
      <c r="A4502" s="86">
        <f t="shared" si="212"/>
        <v>46038</v>
      </c>
      <c r="B4502" s="270"/>
      <c r="C4502" s="272"/>
      <c r="D4502" s="273"/>
      <c r="E4502" s="89">
        <v>3.0555555555555555E-2</v>
      </c>
      <c r="O4502">
        <v>1</v>
      </c>
      <c r="Q4502">
        <v>1</v>
      </c>
      <c r="Y4502">
        <f t="shared" si="210"/>
        <v>2</v>
      </c>
      <c r="Z4502" s="90" t="str">
        <f t="shared" si="211"/>
        <v>2026/01/16 00:44</v>
      </c>
    </row>
    <row r="4503" spans="1:26" ht="3.6" customHeight="1" x14ac:dyDescent="0.2">
      <c r="A4503" s="86">
        <f t="shared" si="212"/>
        <v>46038</v>
      </c>
      <c r="B4503" s="270"/>
      <c r="C4503" s="272"/>
      <c r="D4503" s="273"/>
      <c r="E4503" s="89">
        <v>3.4027777777777775E-2</v>
      </c>
      <c r="O4503">
        <v>1</v>
      </c>
      <c r="Q4503">
        <v>1</v>
      </c>
      <c r="Y4503">
        <f t="shared" si="210"/>
        <v>2</v>
      </c>
      <c r="Z4503" s="90" t="str">
        <f t="shared" si="211"/>
        <v>2026/01/16 00:49</v>
      </c>
    </row>
    <row r="4504" spans="1:26" ht="3.6" customHeight="1" x14ac:dyDescent="0.2">
      <c r="A4504" s="86">
        <f t="shared" si="212"/>
        <v>46038</v>
      </c>
      <c r="B4504" s="270"/>
      <c r="C4504" s="272"/>
      <c r="D4504" s="273"/>
      <c r="E4504" s="89">
        <v>3.7499999999999999E-2</v>
      </c>
      <c r="O4504">
        <v>1</v>
      </c>
      <c r="Q4504">
        <v>1</v>
      </c>
      <c r="Y4504">
        <f t="shared" si="210"/>
        <v>2</v>
      </c>
      <c r="Z4504" s="90" t="str">
        <f t="shared" si="211"/>
        <v>2026/01/16 00:54</v>
      </c>
    </row>
    <row r="4505" spans="1:26" ht="3.6" customHeight="1" x14ac:dyDescent="0.2">
      <c r="A4505" s="86">
        <f t="shared" si="212"/>
        <v>46038</v>
      </c>
      <c r="B4505" s="270"/>
      <c r="C4505" s="272"/>
      <c r="D4505" s="273"/>
      <c r="E4505" s="89">
        <v>4.0972222222222222E-2</v>
      </c>
      <c r="O4505">
        <v>1</v>
      </c>
      <c r="Q4505">
        <v>1</v>
      </c>
      <c r="Y4505">
        <f t="shared" si="210"/>
        <v>2</v>
      </c>
      <c r="Z4505" s="90" t="str">
        <f t="shared" si="211"/>
        <v>2026/01/16 00:59</v>
      </c>
    </row>
    <row r="4506" spans="1:26" ht="3.6" customHeight="1" x14ac:dyDescent="0.2">
      <c r="A4506" s="86">
        <f t="shared" si="212"/>
        <v>46038</v>
      </c>
      <c r="B4506" s="270"/>
      <c r="C4506" s="272"/>
      <c r="D4506" s="273">
        <v>0.625</v>
      </c>
      <c r="E4506" s="89">
        <v>2.7777777777777779E-3</v>
      </c>
      <c r="O4506">
        <v>1</v>
      </c>
      <c r="Q4506">
        <v>1</v>
      </c>
      <c r="Y4506">
        <f t="shared" si="210"/>
        <v>2</v>
      </c>
      <c r="Z4506" s="90" t="str">
        <f t="shared" si="211"/>
        <v>2026/01/16 15:04</v>
      </c>
    </row>
    <row r="4507" spans="1:26" ht="3.6" customHeight="1" x14ac:dyDescent="0.2">
      <c r="A4507" s="86">
        <f t="shared" si="212"/>
        <v>46038</v>
      </c>
      <c r="B4507" s="270"/>
      <c r="C4507" s="272"/>
      <c r="D4507" s="273"/>
      <c r="E4507" s="89">
        <v>6.2499999999999995E-3</v>
      </c>
      <c r="O4507">
        <v>1</v>
      </c>
      <c r="Q4507">
        <v>1</v>
      </c>
      <c r="Y4507">
        <f t="shared" si="210"/>
        <v>2</v>
      </c>
      <c r="Z4507" s="90" t="str">
        <f t="shared" si="211"/>
        <v>2026/01/16 00:09</v>
      </c>
    </row>
    <row r="4508" spans="1:26" ht="3.6" customHeight="1" x14ac:dyDescent="0.2">
      <c r="A4508" s="86">
        <f t="shared" si="212"/>
        <v>46038</v>
      </c>
      <c r="B4508" s="270"/>
      <c r="C4508" s="272"/>
      <c r="D4508" s="273"/>
      <c r="E4508" s="89">
        <v>9.7222222222222224E-3</v>
      </c>
      <c r="O4508">
        <v>1</v>
      </c>
      <c r="Q4508">
        <v>1</v>
      </c>
      <c r="Y4508">
        <f t="shared" si="210"/>
        <v>2</v>
      </c>
      <c r="Z4508" s="90" t="str">
        <f t="shared" si="211"/>
        <v>2026/01/16 00:14</v>
      </c>
    </row>
    <row r="4509" spans="1:26" ht="3.6" customHeight="1" x14ac:dyDescent="0.2">
      <c r="A4509" s="86">
        <f t="shared" si="212"/>
        <v>46038</v>
      </c>
      <c r="B4509" s="270"/>
      <c r="C4509" s="272"/>
      <c r="D4509" s="273"/>
      <c r="E4509" s="89">
        <v>1.3194444444444444E-2</v>
      </c>
      <c r="O4509">
        <v>1</v>
      </c>
      <c r="Q4509">
        <v>1</v>
      </c>
      <c r="Y4509">
        <f t="shared" si="210"/>
        <v>2</v>
      </c>
      <c r="Z4509" s="90" t="str">
        <f t="shared" si="211"/>
        <v>2026/01/16 00:19</v>
      </c>
    </row>
    <row r="4510" spans="1:26" ht="3.6" customHeight="1" x14ac:dyDescent="0.2">
      <c r="A4510" s="86">
        <f t="shared" si="212"/>
        <v>46038</v>
      </c>
      <c r="B4510" s="270"/>
      <c r="C4510" s="272"/>
      <c r="D4510" s="273"/>
      <c r="E4510" s="89">
        <v>1.6666666666666666E-2</v>
      </c>
      <c r="O4510">
        <v>1</v>
      </c>
      <c r="Q4510">
        <v>1</v>
      </c>
      <c r="Y4510">
        <f t="shared" si="210"/>
        <v>2</v>
      </c>
      <c r="Z4510" s="90" t="str">
        <f t="shared" si="211"/>
        <v>2026/01/16 00:24</v>
      </c>
    </row>
    <row r="4511" spans="1:26" ht="3.6" customHeight="1" x14ac:dyDescent="0.2">
      <c r="A4511" s="86">
        <f t="shared" si="212"/>
        <v>46038</v>
      </c>
      <c r="B4511" s="270"/>
      <c r="C4511" s="272"/>
      <c r="D4511" s="273"/>
      <c r="E4511" s="89">
        <v>2.013888888888889E-2</v>
      </c>
      <c r="O4511">
        <v>1</v>
      </c>
      <c r="Q4511">
        <v>1</v>
      </c>
      <c r="Y4511">
        <f t="shared" si="210"/>
        <v>2</v>
      </c>
      <c r="Z4511" s="90" t="str">
        <f t="shared" si="211"/>
        <v>2026/01/16 00:29</v>
      </c>
    </row>
    <row r="4512" spans="1:26" ht="3.6" customHeight="1" x14ac:dyDescent="0.2">
      <c r="A4512" s="86">
        <f t="shared" si="212"/>
        <v>46038</v>
      </c>
      <c r="B4512" s="270"/>
      <c r="C4512" s="272"/>
      <c r="D4512" s="273"/>
      <c r="E4512" s="89">
        <v>2.361111111111111E-2</v>
      </c>
      <c r="O4512">
        <v>1</v>
      </c>
      <c r="Q4512">
        <v>1</v>
      </c>
      <c r="Y4512">
        <f t="shared" si="210"/>
        <v>2</v>
      </c>
      <c r="Z4512" s="90" t="str">
        <f t="shared" si="211"/>
        <v>2026/01/16 00:34</v>
      </c>
    </row>
    <row r="4513" spans="1:26" ht="3.6" customHeight="1" x14ac:dyDescent="0.2">
      <c r="A4513" s="86">
        <f t="shared" si="212"/>
        <v>46038</v>
      </c>
      <c r="B4513" s="270"/>
      <c r="C4513" s="272"/>
      <c r="D4513" s="273"/>
      <c r="E4513" s="89">
        <v>2.7083333333333334E-2</v>
      </c>
      <c r="O4513">
        <v>1</v>
      </c>
      <c r="Q4513">
        <v>1</v>
      </c>
      <c r="Y4513">
        <f t="shared" si="210"/>
        <v>2</v>
      </c>
      <c r="Z4513" s="90" t="str">
        <f t="shared" si="211"/>
        <v>2026/01/16 00:39</v>
      </c>
    </row>
    <row r="4514" spans="1:26" ht="3.6" customHeight="1" x14ac:dyDescent="0.2">
      <c r="A4514" s="86">
        <f t="shared" si="212"/>
        <v>46038</v>
      </c>
      <c r="B4514" s="270"/>
      <c r="C4514" s="272"/>
      <c r="D4514" s="273"/>
      <c r="E4514" s="89">
        <v>3.0555555555555555E-2</v>
      </c>
      <c r="O4514">
        <v>1</v>
      </c>
      <c r="Q4514">
        <v>1</v>
      </c>
      <c r="Y4514">
        <f t="shared" si="210"/>
        <v>2</v>
      </c>
      <c r="Z4514" s="90" t="str">
        <f t="shared" si="211"/>
        <v>2026/01/16 00:44</v>
      </c>
    </row>
    <row r="4515" spans="1:26" ht="3.6" customHeight="1" x14ac:dyDescent="0.2">
      <c r="A4515" s="86">
        <f t="shared" si="212"/>
        <v>46038</v>
      </c>
      <c r="B4515" s="270"/>
      <c r="C4515" s="272"/>
      <c r="D4515" s="273"/>
      <c r="E4515" s="89">
        <v>3.4027777777777775E-2</v>
      </c>
      <c r="O4515">
        <v>1</v>
      </c>
      <c r="Q4515">
        <v>1</v>
      </c>
      <c r="Y4515">
        <f t="shared" si="210"/>
        <v>2</v>
      </c>
      <c r="Z4515" s="90" t="str">
        <f t="shared" si="211"/>
        <v>2026/01/16 00:49</v>
      </c>
    </row>
    <row r="4516" spans="1:26" ht="3.6" customHeight="1" x14ac:dyDescent="0.2">
      <c r="A4516" s="86">
        <f t="shared" si="212"/>
        <v>46038</v>
      </c>
      <c r="B4516" s="270"/>
      <c r="C4516" s="272"/>
      <c r="D4516" s="273"/>
      <c r="E4516" s="89">
        <v>3.7499999999999999E-2</v>
      </c>
      <c r="O4516">
        <v>1</v>
      </c>
      <c r="Q4516">
        <v>1</v>
      </c>
      <c r="Y4516">
        <f t="shared" si="210"/>
        <v>2</v>
      </c>
      <c r="Z4516" s="90" t="str">
        <f t="shared" si="211"/>
        <v>2026/01/16 00:54</v>
      </c>
    </row>
    <row r="4517" spans="1:26" ht="3.6" customHeight="1" x14ac:dyDescent="0.2">
      <c r="A4517" s="86">
        <f t="shared" si="212"/>
        <v>46038</v>
      </c>
      <c r="B4517" s="270"/>
      <c r="C4517" s="272"/>
      <c r="D4517" s="273"/>
      <c r="E4517" s="89">
        <v>4.0972222222222222E-2</v>
      </c>
      <c r="O4517">
        <v>1</v>
      </c>
      <c r="Q4517">
        <v>1</v>
      </c>
      <c r="Y4517">
        <f t="shared" si="210"/>
        <v>2</v>
      </c>
      <c r="Z4517" s="90" t="str">
        <f t="shared" si="211"/>
        <v>2026/01/16 00:59</v>
      </c>
    </row>
    <row r="4518" spans="1:26" ht="3.6" customHeight="1" x14ac:dyDescent="0.2">
      <c r="A4518" s="86">
        <f t="shared" si="212"/>
        <v>46038</v>
      </c>
      <c r="B4518" s="270"/>
      <c r="C4518" s="272"/>
      <c r="D4518" s="273">
        <v>0.66666666666666663</v>
      </c>
      <c r="E4518" s="89">
        <v>2.7777777777777779E-3</v>
      </c>
      <c r="O4518">
        <v>1</v>
      </c>
      <c r="Q4518">
        <v>1</v>
      </c>
      <c r="Y4518">
        <f t="shared" si="210"/>
        <v>2</v>
      </c>
      <c r="Z4518" s="90" t="str">
        <f t="shared" si="211"/>
        <v>2026/01/16 16:04</v>
      </c>
    </row>
    <row r="4519" spans="1:26" ht="3.6" customHeight="1" x14ac:dyDescent="0.2">
      <c r="A4519" s="86">
        <f t="shared" si="212"/>
        <v>46038</v>
      </c>
      <c r="B4519" s="270"/>
      <c r="C4519" s="272"/>
      <c r="D4519" s="273"/>
      <c r="E4519" s="89">
        <v>6.2499999999999995E-3</v>
      </c>
      <c r="O4519">
        <v>1</v>
      </c>
      <c r="Q4519">
        <v>1</v>
      </c>
      <c r="Y4519">
        <f t="shared" si="210"/>
        <v>2</v>
      </c>
      <c r="Z4519" s="90" t="str">
        <f t="shared" si="211"/>
        <v>2026/01/16 00:09</v>
      </c>
    </row>
    <row r="4520" spans="1:26" ht="3.6" customHeight="1" x14ac:dyDescent="0.2">
      <c r="A4520" s="86">
        <f t="shared" si="212"/>
        <v>46038</v>
      </c>
      <c r="B4520" s="270"/>
      <c r="C4520" s="272"/>
      <c r="D4520" s="273"/>
      <c r="E4520" s="89">
        <v>9.7222222222222224E-3</v>
      </c>
      <c r="O4520">
        <v>1</v>
      </c>
      <c r="Q4520">
        <v>1</v>
      </c>
      <c r="Y4520">
        <f t="shared" si="210"/>
        <v>2</v>
      </c>
      <c r="Z4520" s="90" t="str">
        <f t="shared" si="211"/>
        <v>2026/01/16 00:14</v>
      </c>
    </row>
    <row r="4521" spans="1:26" ht="3.6" customHeight="1" x14ac:dyDescent="0.2">
      <c r="A4521" s="86">
        <f t="shared" si="212"/>
        <v>46038</v>
      </c>
      <c r="B4521" s="270"/>
      <c r="C4521" s="272"/>
      <c r="D4521" s="273"/>
      <c r="E4521" s="89">
        <v>1.3194444444444444E-2</v>
      </c>
      <c r="O4521">
        <v>1</v>
      </c>
      <c r="Q4521">
        <v>1</v>
      </c>
      <c r="Y4521">
        <f t="shared" si="210"/>
        <v>2</v>
      </c>
      <c r="Z4521" s="90" t="str">
        <f t="shared" si="211"/>
        <v>2026/01/16 00:19</v>
      </c>
    </row>
    <row r="4522" spans="1:26" ht="3.6" customHeight="1" x14ac:dyDescent="0.2">
      <c r="A4522" s="86">
        <f t="shared" si="212"/>
        <v>46038</v>
      </c>
      <c r="B4522" s="270"/>
      <c r="C4522" s="272"/>
      <c r="D4522" s="273"/>
      <c r="E4522" s="89">
        <v>1.6666666666666666E-2</v>
      </c>
      <c r="O4522">
        <v>1</v>
      </c>
      <c r="Q4522">
        <v>1</v>
      </c>
      <c r="Y4522">
        <f t="shared" si="210"/>
        <v>2</v>
      </c>
      <c r="Z4522" s="90" t="str">
        <f t="shared" si="211"/>
        <v>2026/01/16 00:24</v>
      </c>
    </row>
    <row r="4523" spans="1:26" ht="3.6" customHeight="1" x14ac:dyDescent="0.2">
      <c r="A4523" s="86">
        <f t="shared" si="212"/>
        <v>46038</v>
      </c>
      <c r="B4523" s="270"/>
      <c r="C4523" s="272"/>
      <c r="D4523" s="273"/>
      <c r="E4523" s="89">
        <v>2.013888888888889E-2</v>
      </c>
      <c r="O4523">
        <v>1</v>
      </c>
      <c r="Q4523">
        <v>1</v>
      </c>
      <c r="Y4523">
        <f t="shared" si="210"/>
        <v>2</v>
      </c>
      <c r="Z4523" s="90" t="str">
        <f t="shared" si="211"/>
        <v>2026/01/16 00:29</v>
      </c>
    </row>
    <row r="4524" spans="1:26" ht="3.6" customHeight="1" x14ac:dyDescent="0.2">
      <c r="A4524" s="86">
        <f t="shared" si="212"/>
        <v>46038</v>
      </c>
      <c r="B4524" s="270"/>
      <c r="C4524" s="272"/>
      <c r="D4524" s="273"/>
      <c r="E4524" s="89">
        <v>2.361111111111111E-2</v>
      </c>
      <c r="O4524">
        <v>1</v>
      </c>
      <c r="Q4524">
        <v>1</v>
      </c>
      <c r="Y4524">
        <f t="shared" si="210"/>
        <v>2</v>
      </c>
      <c r="Z4524" s="90" t="str">
        <f t="shared" si="211"/>
        <v>2026/01/16 00:34</v>
      </c>
    </row>
    <row r="4525" spans="1:26" ht="3.6" customHeight="1" x14ac:dyDescent="0.2">
      <c r="A4525" s="86">
        <f t="shared" si="212"/>
        <v>46038</v>
      </c>
      <c r="B4525" s="270"/>
      <c r="C4525" s="272"/>
      <c r="D4525" s="273"/>
      <c r="E4525" s="89">
        <v>2.7083333333333334E-2</v>
      </c>
      <c r="O4525">
        <v>1</v>
      </c>
      <c r="Q4525">
        <v>1</v>
      </c>
      <c r="Y4525">
        <f t="shared" si="210"/>
        <v>2</v>
      </c>
      <c r="Z4525" s="90" t="str">
        <f t="shared" si="211"/>
        <v>2026/01/16 00:39</v>
      </c>
    </row>
    <row r="4526" spans="1:26" ht="3.6" customHeight="1" x14ac:dyDescent="0.2">
      <c r="A4526" s="86">
        <f t="shared" si="212"/>
        <v>46038</v>
      </c>
      <c r="B4526" s="270"/>
      <c r="C4526" s="272"/>
      <c r="D4526" s="273"/>
      <c r="E4526" s="89">
        <v>3.0555555555555555E-2</v>
      </c>
      <c r="O4526">
        <v>1</v>
      </c>
      <c r="Q4526">
        <v>1</v>
      </c>
      <c r="Y4526">
        <f t="shared" si="210"/>
        <v>2</v>
      </c>
      <c r="Z4526" s="90" t="str">
        <f t="shared" si="211"/>
        <v>2026/01/16 00:44</v>
      </c>
    </row>
    <row r="4527" spans="1:26" ht="3.6" customHeight="1" x14ac:dyDescent="0.2">
      <c r="A4527" s="86">
        <f t="shared" si="212"/>
        <v>46038</v>
      </c>
      <c r="B4527" s="270"/>
      <c r="C4527" s="272"/>
      <c r="D4527" s="273"/>
      <c r="E4527" s="89">
        <v>3.4027777777777775E-2</v>
      </c>
      <c r="O4527">
        <v>1</v>
      </c>
      <c r="Q4527">
        <v>1</v>
      </c>
      <c r="Y4527">
        <f t="shared" si="210"/>
        <v>2</v>
      </c>
      <c r="Z4527" s="90" t="str">
        <f t="shared" si="211"/>
        <v>2026/01/16 00:49</v>
      </c>
    </row>
    <row r="4528" spans="1:26" ht="3.6" customHeight="1" x14ac:dyDescent="0.2">
      <c r="A4528" s="86">
        <f t="shared" si="212"/>
        <v>46038</v>
      </c>
      <c r="B4528" s="270"/>
      <c r="C4528" s="272"/>
      <c r="D4528" s="273"/>
      <c r="E4528" s="89">
        <v>3.7499999999999999E-2</v>
      </c>
      <c r="O4528">
        <v>1</v>
      </c>
      <c r="Q4528">
        <v>1</v>
      </c>
      <c r="Y4528">
        <f t="shared" si="210"/>
        <v>2</v>
      </c>
      <c r="Z4528" s="90" t="str">
        <f t="shared" si="211"/>
        <v>2026/01/16 00:54</v>
      </c>
    </row>
    <row r="4529" spans="1:26" ht="3.6" customHeight="1" x14ac:dyDescent="0.2">
      <c r="A4529" s="86">
        <f t="shared" si="212"/>
        <v>46038</v>
      </c>
      <c r="B4529" s="270"/>
      <c r="C4529" s="272"/>
      <c r="D4529" s="273"/>
      <c r="E4529" s="89">
        <v>4.0972222222222222E-2</v>
      </c>
      <c r="O4529">
        <v>1</v>
      </c>
      <c r="Q4529">
        <v>1</v>
      </c>
      <c r="Y4529">
        <f t="shared" si="210"/>
        <v>2</v>
      </c>
      <c r="Z4529" s="90" t="str">
        <f t="shared" si="211"/>
        <v>2026/01/16 00:59</v>
      </c>
    </row>
    <row r="4530" spans="1:26" ht="3.6" customHeight="1" x14ac:dyDescent="0.2">
      <c r="A4530" s="86">
        <f t="shared" si="212"/>
        <v>46038</v>
      </c>
      <c r="B4530" s="270"/>
      <c r="C4530" s="272"/>
      <c r="D4530" s="273">
        <v>0.70833333333333337</v>
      </c>
      <c r="E4530" s="89">
        <v>2.7777777777777779E-3</v>
      </c>
      <c r="O4530">
        <v>1</v>
      </c>
      <c r="Q4530">
        <v>1</v>
      </c>
      <c r="Y4530">
        <f t="shared" si="210"/>
        <v>2</v>
      </c>
      <c r="Z4530" s="90" t="str">
        <f t="shared" si="211"/>
        <v>2026/01/16 17:04</v>
      </c>
    </row>
    <row r="4531" spans="1:26" ht="3.6" customHeight="1" x14ac:dyDescent="0.2">
      <c r="A4531" s="86">
        <f t="shared" si="212"/>
        <v>46038</v>
      </c>
      <c r="B4531" s="270"/>
      <c r="C4531" s="272"/>
      <c r="D4531" s="273"/>
      <c r="E4531" s="89">
        <v>6.2499999999999995E-3</v>
      </c>
      <c r="O4531">
        <v>1</v>
      </c>
      <c r="Q4531">
        <v>1</v>
      </c>
      <c r="Y4531">
        <f t="shared" si="210"/>
        <v>2</v>
      </c>
      <c r="Z4531" s="90" t="str">
        <f t="shared" si="211"/>
        <v>2026/01/16 00:09</v>
      </c>
    </row>
    <row r="4532" spans="1:26" ht="3.6" customHeight="1" x14ac:dyDescent="0.2">
      <c r="A4532" s="86">
        <f t="shared" si="212"/>
        <v>46038</v>
      </c>
      <c r="B4532" s="270"/>
      <c r="C4532" s="272"/>
      <c r="D4532" s="273"/>
      <c r="E4532" s="89">
        <v>9.7222222222222224E-3</v>
      </c>
      <c r="O4532">
        <v>1</v>
      </c>
      <c r="Q4532">
        <v>1</v>
      </c>
      <c r="Y4532">
        <f t="shared" si="210"/>
        <v>2</v>
      </c>
      <c r="Z4532" s="90" t="str">
        <f t="shared" si="211"/>
        <v>2026/01/16 00:14</v>
      </c>
    </row>
    <row r="4533" spans="1:26" ht="3.6" customHeight="1" x14ac:dyDescent="0.2">
      <c r="A4533" s="86">
        <f t="shared" si="212"/>
        <v>46038</v>
      </c>
      <c r="B4533" s="270"/>
      <c r="C4533" s="272"/>
      <c r="D4533" s="273"/>
      <c r="E4533" s="89">
        <v>1.3194444444444444E-2</v>
      </c>
      <c r="O4533">
        <v>1</v>
      </c>
      <c r="Q4533">
        <v>1</v>
      </c>
      <c r="Y4533">
        <f t="shared" si="210"/>
        <v>2</v>
      </c>
      <c r="Z4533" s="90" t="str">
        <f t="shared" si="211"/>
        <v>2026/01/16 00:19</v>
      </c>
    </row>
    <row r="4534" spans="1:26" ht="3.6" customHeight="1" x14ac:dyDescent="0.2">
      <c r="A4534" s="86">
        <f t="shared" si="212"/>
        <v>46038</v>
      </c>
      <c r="B4534" s="270"/>
      <c r="C4534" s="272"/>
      <c r="D4534" s="273"/>
      <c r="E4534" s="89">
        <v>1.6666666666666666E-2</v>
      </c>
      <c r="O4534">
        <v>1</v>
      </c>
      <c r="Q4534">
        <v>1</v>
      </c>
      <c r="Y4534">
        <f t="shared" si="210"/>
        <v>2</v>
      </c>
      <c r="Z4534" s="90" t="str">
        <f t="shared" si="211"/>
        <v>2026/01/16 00:24</v>
      </c>
    </row>
    <row r="4535" spans="1:26" ht="3.6" customHeight="1" x14ac:dyDescent="0.2">
      <c r="A4535" s="86">
        <f t="shared" si="212"/>
        <v>46038</v>
      </c>
      <c r="B4535" s="270"/>
      <c r="C4535" s="272"/>
      <c r="D4535" s="273"/>
      <c r="E4535" s="89">
        <v>2.013888888888889E-2</v>
      </c>
      <c r="O4535">
        <v>1</v>
      </c>
      <c r="Q4535">
        <v>1</v>
      </c>
      <c r="Y4535">
        <f t="shared" si="210"/>
        <v>2</v>
      </c>
      <c r="Z4535" s="90" t="str">
        <f t="shared" si="211"/>
        <v>2026/01/16 00:29</v>
      </c>
    </row>
    <row r="4536" spans="1:26" ht="3.6" customHeight="1" x14ac:dyDescent="0.2">
      <c r="A4536" s="86">
        <f t="shared" si="212"/>
        <v>46038</v>
      </c>
      <c r="B4536" s="270"/>
      <c r="C4536" s="272"/>
      <c r="D4536" s="273"/>
      <c r="E4536" s="89">
        <v>2.361111111111111E-2</v>
      </c>
      <c r="O4536">
        <v>1</v>
      </c>
      <c r="Q4536">
        <v>1</v>
      </c>
      <c r="Y4536">
        <f t="shared" si="210"/>
        <v>2</v>
      </c>
      <c r="Z4536" s="90" t="str">
        <f t="shared" si="211"/>
        <v>2026/01/16 00:34</v>
      </c>
    </row>
    <row r="4537" spans="1:26" ht="3.6" customHeight="1" x14ac:dyDescent="0.2">
      <c r="A4537" s="86">
        <f t="shared" si="212"/>
        <v>46038</v>
      </c>
      <c r="B4537" s="270"/>
      <c r="C4537" s="272"/>
      <c r="D4537" s="273"/>
      <c r="E4537" s="89">
        <v>2.7083333333333334E-2</v>
      </c>
      <c r="O4537">
        <v>1</v>
      </c>
      <c r="Q4537">
        <v>1</v>
      </c>
      <c r="Y4537">
        <f t="shared" si="210"/>
        <v>2</v>
      </c>
      <c r="Z4537" s="90" t="str">
        <f t="shared" si="211"/>
        <v>2026/01/16 00:39</v>
      </c>
    </row>
    <row r="4538" spans="1:26" ht="3.6" customHeight="1" x14ac:dyDescent="0.2">
      <c r="A4538" s="86">
        <f t="shared" si="212"/>
        <v>46038</v>
      </c>
      <c r="B4538" s="270"/>
      <c r="C4538" s="272"/>
      <c r="D4538" s="273"/>
      <c r="E4538" s="89">
        <v>3.0555555555555555E-2</v>
      </c>
      <c r="O4538">
        <v>1</v>
      </c>
      <c r="Q4538">
        <v>1</v>
      </c>
      <c r="Y4538">
        <f t="shared" si="210"/>
        <v>2</v>
      </c>
      <c r="Z4538" s="90" t="str">
        <f t="shared" si="211"/>
        <v>2026/01/16 00:44</v>
      </c>
    </row>
    <row r="4539" spans="1:26" ht="3.6" customHeight="1" x14ac:dyDescent="0.2">
      <c r="A4539" s="86">
        <f t="shared" si="212"/>
        <v>46038</v>
      </c>
      <c r="B4539" s="270"/>
      <c r="C4539" s="272"/>
      <c r="D4539" s="273"/>
      <c r="E4539" s="89">
        <v>3.4027777777777775E-2</v>
      </c>
      <c r="O4539">
        <v>1</v>
      </c>
      <c r="Q4539">
        <v>1</v>
      </c>
      <c r="Y4539">
        <f t="shared" si="210"/>
        <v>2</v>
      </c>
      <c r="Z4539" s="90" t="str">
        <f t="shared" si="211"/>
        <v>2026/01/16 00:49</v>
      </c>
    </row>
    <row r="4540" spans="1:26" ht="3.6" customHeight="1" x14ac:dyDescent="0.2">
      <c r="A4540" s="86">
        <f t="shared" si="212"/>
        <v>46038</v>
      </c>
      <c r="B4540" s="270"/>
      <c r="C4540" s="272"/>
      <c r="D4540" s="273"/>
      <c r="E4540" s="89">
        <v>3.7499999999999999E-2</v>
      </c>
      <c r="O4540">
        <v>1</v>
      </c>
      <c r="Q4540">
        <v>1</v>
      </c>
      <c r="Y4540">
        <f t="shared" si="210"/>
        <v>2</v>
      </c>
      <c r="Z4540" s="90" t="str">
        <f t="shared" si="211"/>
        <v>2026/01/16 00:54</v>
      </c>
    </row>
    <row r="4541" spans="1:26" ht="3.6" customHeight="1" x14ac:dyDescent="0.2">
      <c r="A4541" s="86">
        <f t="shared" si="212"/>
        <v>46038</v>
      </c>
      <c r="B4541" s="270"/>
      <c r="C4541" s="272"/>
      <c r="D4541" s="273"/>
      <c r="E4541" s="89">
        <v>4.0972222222222222E-2</v>
      </c>
      <c r="O4541">
        <v>1</v>
      </c>
      <c r="Q4541">
        <v>1</v>
      </c>
      <c r="Y4541">
        <f t="shared" si="210"/>
        <v>2</v>
      </c>
      <c r="Z4541" s="90" t="str">
        <f t="shared" si="211"/>
        <v>2026/01/16 00:59</v>
      </c>
    </row>
    <row r="4542" spans="1:26" ht="3.6" customHeight="1" x14ac:dyDescent="0.2">
      <c r="A4542" s="86">
        <f t="shared" si="212"/>
        <v>46038</v>
      </c>
      <c r="B4542" s="270"/>
      <c r="C4542" s="272"/>
      <c r="D4542" s="273">
        <v>0.75</v>
      </c>
      <c r="E4542" s="89">
        <v>2.7777777777777779E-3</v>
      </c>
      <c r="O4542">
        <v>1</v>
      </c>
      <c r="Q4542">
        <v>1</v>
      </c>
      <c r="Y4542">
        <f t="shared" si="210"/>
        <v>2</v>
      </c>
      <c r="Z4542" s="90" t="str">
        <f t="shared" si="211"/>
        <v>2026/01/16 18:04</v>
      </c>
    </row>
    <row r="4543" spans="1:26" ht="3.6" customHeight="1" x14ac:dyDescent="0.2">
      <c r="A4543" s="86">
        <f t="shared" si="212"/>
        <v>46038</v>
      </c>
      <c r="B4543" s="270"/>
      <c r="C4543" s="272"/>
      <c r="D4543" s="273"/>
      <c r="E4543" s="89">
        <v>6.2499999999999995E-3</v>
      </c>
      <c r="O4543">
        <v>1</v>
      </c>
      <c r="Q4543">
        <v>1</v>
      </c>
      <c r="Y4543">
        <f t="shared" si="210"/>
        <v>2</v>
      </c>
      <c r="Z4543" s="90" t="str">
        <f t="shared" si="211"/>
        <v>2026/01/16 00:09</v>
      </c>
    </row>
    <row r="4544" spans="1:26" ht="3.6" customHeight="1" x14ac:dyDescent="0.2">
      <c r="A4544" s="86">
        <f t="shared" si="212"/>
        <v>46038</v>
      </c>
      <c r="B4544" s="270"/>
      <c r="C4544" s="272"/>
      <c r="D4544" s="273"/>
      <c r="E4544" s="89">
        <v>9.7222222222222224E-3</v>
      </c>
      <c r="O4544">
        <v>1</v>
      </c>
      <c r="Q4544">
        <v>1</v>
      </c>
      <c r="Y4544">
        <f t="shared" si="210"/>
        <v>2</v>
      </c>
      <c r="Z4544" s="90" t="str">
        <f t="shared" si="211"/>
        <v>2026/01/16 00:14</v>
      </c>
    </row>
    <row r="4545" spans="1:26" ht="3.6" customHeight="1" x14ac:dyDescent="0.2">
      <c r="A4545" s="86">
        <f t="shared" si="212"/>
        <v>46038</v>
      </c>
      <c r="B4545" s="270"/>
      <c r="C4545" s="272"/>
      <c r="D4545" s="273"/>
      <c r="E4545" s="89">
        <v>1.3194444444444444E-2</v>
      </c>
      <c r="O4545">
        <v>1</v>
      </c>
      <c r="Q4545">
        <v>1</v>
      </c>
      <c r="Y4545">
        <f t="shared" si="210"/>
        <v>2</v>
      </c>
      <c r="Z4545" s="90" t="str">
        <f t="shared" si="211"/>
        <v>2026/01/16 00:19</v>
      </c>
    </row>
    <row r="4546" spans="1:26" ht="3.6" customHeight="1" x14ac:dyDescent="0.2">
      <c r="A4546" s="86">
        <f t="shared" si="212"/>
        <v>46038</v>
      </c>
      <c r="B4546" s="270"/>
      <c r="C4546" s="272"/>
      <c r="D4546" s="273"/>
      <c r="E4546" s="89">
        <v>1.6666666666666666E-2</v>
      </c>
      <c r="O4546">
        <v>1</v>
      </c>
      <c r="Q4546">
        <v>1</v>
      </c>
      <c r="Y4546">
        <f t="shared" si="210"/>
        <v>2</v>
      </c>
      <c r="Z4546" s="90" t="str">
        <f t="shared" si="211"/>
        <v>2026/01/16 00:24</v>
      </c>
    </row>
    <row r="4547" spans="1:26" ht="3.6" customHeight="1" x14ac:dyDescent="0.2">
      <c r="A4547" s="86">
        <f t="shared" si="212"/>
        <v>46038</v>
      </c>
      <c r="B4547" s="270"/>
      <c r="C4547" s="272"/>
      <c r="D4547" s="273"/>
      <c r="E4547" s="89">
        <v>2.013888888888889E-2</v>
      </c>
      <c r="O4547">
        <v>1</v>
      </c>
      <c r="Q4547">
        <v>1</v>
      </c>
      <c r="Y4547">
        <f t="shared" si="210"/>
        <v>2</v>
      </c>
      <c r="Z4547" s="90" t="str">
        <f t="shared" si="211"/>
        <v>2026/01/16 00:29</v>
      </c>
    </row>
    <row r="4548" spans="1:26" ht="3.6" customHeight="1" x14ac:dyDescent="0.2">
      <c r="A4548" s="86">
        <f t="shared" si="212"/>
        <v>46038</v>
      </c>
      <c r="B4548" s="270"/>
      <c r="C4548" s="272"/>
      <c r="D4548" s="273"/>
      <c r="E4548" s="89">
        <v>2.361111111111111E-2</v>
      </c>
      <c r="O4548">
        <v>1</v>
      </c>
      <c r="Q4548">
        <v>1</v>
      </c>
      <c r="Y4548">
        <f t="shared" si="210"/>
        <v>2</v>
      </c>
      <c r="Z4548" s="90" t="str">
        <f t="shared" si="211"/>
        <v>2026/01/16 00:34</v>
      </c>
    </row>
    <row r="4549" spans="1:26" ht="3.6" customHeight="1" x14ac:dyDescent="0.2">
      <c r="A4549" s="86">
        <f t="shared" si="212"/>
        <v>46038</v>
      </c>
      <c r="B4549" s="270"/>
      <c r="C4549" s="272"/>
      <c r="D4549" s="273"/>
      <c r="E4549" s="89">
        <v>2.7083333333333334E-2</v>
      </c>
      <c r="O4549">
        <v>1</v>
      </c>
      <c r="Q4549">
        <v>1</v>
      </c>
      <c r="Y4549">
        <f t="shared" si="210"/>
        <v>2</v>
      </c>
      <c r="Z4549" s="90" t="str">
        <f t="shared" si="211"/>
        <v>2026/01/16 00:39</v>
      </c>
    </row>
    <row r="4550" spans="1:26" ht="3.6" customHeight="1" x14ac:dyDescent="0.2">
      <c r="A4550" s="86">
        <f t="shared" si="212"/>
        <v>46038</v>
      </c>
      <c r="B4550" s="270"/>
      <c r="C4550" s="272"/>
      <c r="D4550" s="273"/>
      <c r="E4550" s="89">
        <v>3.0555555555555555E-2</v>
      </c>
      <c r="O4550">
        <v>1</v>
      </c>
      <c r="Q4550">
        <v>1</v>
      </c>
      <c r="Y4550">
        <f t="shared" si="210"/>
        <v>2</v>
      </c>
      <c r="Z4550" s="90" t="str">
        <f t="shared" si="211"/>
        <v>2026/01/16 00:44</v>
      </c>
    </row>
    <row r="4551" spans="1:26" ht="3.6" customHeight="1" x14ac:dyDescent="0.2">
      <c r="A4551" s="86">
        <f t="shared" si="212"/>
        <v>46038</v>
      </c>
      <c r="B4551" s="270"/>
      <c r="C4551" s="272"/>
      <c r="D4551" s="273"/>
      <c r="E4551" s="89">
        <v>3.4027777777777775E-2</v>
      </c>
      <c r="O4551">
        <v>1</v>
      </c>
      <c r="Q4551">
        <v>1</v>
      </c>
      <c r="Y4551">
        <f t="shared" ref="Y4551:Y4614" si="213">COUNTA(F4551:X4551)</f>
        <v>2</v>
      </c>
      <c r="Z4551" s="90" t="str">
        <f t="shared" ref="Z4551:Z4614" si="214">TEXT(A4551,"yyyy/mm/dd")&amp; " " &amp;TEXT(D4551+E4551,"hh:mm")</f>
        <v>2026/01/16 00:49</v>
      </c>
    </row>
    <row r="4552" spans="1:26" ht="3.6" customHeight="1" x14ac:dyDescent="0.2">
      <c r="A4552" s="86">
        <f t="shared" ref="A4552:A4615" si="215">IF(B4552&lt;&gt;"",B4552,A4551)</f>
        <v>46038</v>
      </c>
      <c r="B4552" s="270"/>
      <c r="C4552" s="272"/>
      <c r="D4552" s="273"/>
      <c r="E4552" s="89">
        <v>3.7499999999999999E-2</v>
      </c>
      <c r="O4552">
        <v>1</v>
      </c>
      <c r="Q4552">
        <v>1</v>
      </c>
      <c r="Y4552">
        <f t="shared" si="213"/>
        <v>2</v>
      </c>
      <c r="Z4552" s="90" t="str">
        <f t="shared" si="214"/>
        <v>2026/01/16 00:54</v>
      </c>
    </row>
    <row r="4553" spans="1:26" ht="3.6" customHeight="1" x14ac:dyDescent="0.2">
      <c r="A4553" s="86">
        <f t="shared" si="215"/>
        <v>46038</v>
      </c>
      <c r="B4553" s="270"/>
      <c r="C4553" s="272"/>
      <c r="D4553" s="273"/>
      <c r="E4553" s="89">
        <v>4.0972222222222222E-2</v>
      </c>
      <c r="O4553">
        <v>1</v>
      </c>
      <c r="Q4553">
        <v>1</v>
      </c>
      <c r="Y4553">
        <f t="shared" si="213"/>
        <v>2</v>
      </c>
      <c r="Z4553" s="90" t="str">
        <f t="shared" si="214"/>
        <v>2026/01/16 00:59</v>
      </c>
    </row>
    <row r="4554" spans="1:26" ht="3.6" customHeight="1" x14ac:dyDescent="0.2">
      <c r="A4554" s="86">
        <f t="shared" si="215"/>
        <v>46038</v>
      </c>
      <c r="B4554" s="270"/>
      <c r="C4554" s="272"/>
      <c r="D4554" s="273">
        <v>0.79166666666666663</v>
      </c>
      <c r="E4554" s="89">
        <v>2.7777777777777779E-3</v>
      </c>
      <c r="O4554">
        <v>1</v>
      </c>
      <c r="Q4554">
        <v>1</v>
      </c>
      <c r="Y4554">
        <f t="shared" si="213"/>
        <v>2</v>
      </c>
      <c r="Z4554" s="90" t="str">
        <f t="shared" si="214"/>
        <v>2026/01/16 19:04</v>
      </c>
    </row>
    <row r="4555" spans="1:26" ht="3.6" customHeight="1" x14ac:dyDescent="0.2">
      <c r="A4555" s="86">
        <f t="shared" si="215"/>
        <v>46038</v>
      </c>
      <c r="B4555" s="270"/>
      <c r="C4555" s="272"/>
      <c r="D4555" s="273"/>
      <c r="E4555" s="89">
        <v>6.2499999999999995E-3</v>
      </c>
      <c r="O4555">
        <v>1</v>
      </c>
      <c r="Q4555">
        <v>1</v>
      </c>
      <c r="Y4555">
        <f t="shared" si="213"/>
        <v>2</v>
      </c>
      <c r="Z4555" s="90" t="str">
        <f t="shared" si="214"/>
        <v>2026/01/16 00:09</v>
      </c>
    </row>
    <row r="4556" spans="1:26" ht="3.6" customHeight="1" x14ac:dyDescent="0.2">
      <c r="A4556" s="86">
        <f t="shared" si="215"/>
        <v>46038</v>
      </c>
      <c r="B4556" s="270"/>
      <c r="C4556" s="272"/>
      <c r="D4556" s="273"/>
      <c r="E4556" s="89">
        <v>9.7222222222222224E-3</v>
      </c>
      <c r="O4556">
        <v>1</v>
      </c>
      <c r="Q4556">
        <v>1</v>
      </c>
      <c r="Y4556">
        <f t="shared" si="213"/>
        <v>2</v>
      </c>
      <c r="Z4556" s="90" t="str">
        <f t="shared" si="214"/>
        <v>2026/01/16 00:14</v>
      </c>
    </row>
    <row r="4557" spans="1:26" ht="3.6" customHeight="1" x14ac:dyDescent="0.2">
      <c r="A4557" s="86">
        <f t="shared" si="215"/>
        <v>46038</v>
      </c>
      <c r="B4557" s="270"/>
      <c r="C4557" s="272"/>
      <c r="D4557" s="273"/>
      <c r="E4557" s="89">
        <v>1.3194444444444444E-2</v>
      </c>
      <c r="O4557">
        <v>1</v>
      </c>
      <c r="Q4557">
        <v>1</v>
      </c>
      <c r="Y4557">
        <f t="shared" si="213"/>
        <v>2</v>
      </c>
      <c r="Z4557" s="90" t="str">
        <f t="shared" si="214"/>
        <v>2026/01/16 00:19</v>
      </c>
    </row>
    <row r="4558" spans="1:26" ht="3.6" customHeight="1" x14ac:dyDescent="0.2">
      <c r="A4558" s="86">
        <f t="shared" si="215"/>
        <v>46038</v>
      </c>
      <c r="B4558" s="270"/>
      <c r="C4558" s="272"/>
      <c r="D4558" s="273"/>
      <c r="E4558" s="89">
        <v>1.6666666666666666E-2</v>
      </c>
      <c r="O4558">
        <v>1</v>
      </c>
      <c r="Q4558">
        <v>1</v>
      </c>
      <c r="Y4558">
        <f t="shared" si="213"/>
        <v>2</v>
      </c>
      <c r="Z4558" s="90" t="str">
        <f t="shared" si="214"/>
        <v>2026/01/16 00:24</v>
      </c>
    </row>
    <row r="4559" spans="1:26" ht="3.6" customHeight="1" x14ac:dyDescent="0.2">
      <c r="A4559" s="86">
        <f t="shared" si="215"/>
        <v>46038</v>
      </c>
      <c r="B4559" s="270"/>
      <c r="C4559" s="272"/>
      <c r="D4559" s="273"/>
      <c r="E4559" s="89">
        <v>2.013888888888889E-2</v>
      </c>
      <c r="O4559">
        <v>1</v>
      </c>
      <c r="Q4559">
        <v>1</v>
      </c>
      <c r="Y4559">
        <f t="shared" si="213"/>
        <v>2</v>
      </c>
      <c r="Z4559" s="90" t="str">
        <f t="shared" si="214"/>
        <v>2026/01/16 00:29</v>
      </c>
    </row>
    <row r="4560" spans="1:26" ht="3.6" customHeight="1" x14ac:dyDescent="0.2">
      <c r="A4560" s="86">
        <f t="shared" si="215"/>
        <v>46038</v>
      </c>
      <c r="B4560" s="270"/>
      <c r="C4560" s="272"/>
      <c r="D4560" s="273"/>
      <c r="E4560" s="89">
        <v>2.361111111111111E-2</v>
      </c>
      <c r="O4560">
        <v>1</v>
      </c>
      <c r="Q4560">
        <v>1</v>
      </c>
      <c r="Y4560">
        <f t="shared" si="213"/>
        <v>2</v>
      </c>
      <c r="Z4560" s="90" t="str">
        <f t="shared" si="214"/>
        <v>2026/01/16 00:34</v>
      </c>
    </row>
    <row r="4561" spans="1:26" ht="3.6" customHeight="1" x14ac:dyDescent="0.2">
      <c r="A4561" s="86">
        <f t="shared" si="215"/>
        <v>46038</v>
      </c>
      <c r="B4561" s="270"/>
      <c r="C4561" s="272"/>
      <c r="D4561" s="273"/>
      <c r="E4561" s="89">
        <v>2.7083333333333334E-2</v>
      </c>
      <c r="O4561">
        <v>1</v>
      </c>
      <c r="Q4561">
        <v>1</v>
      </c>
      <c r="Y4561">
        <f t="shared" si="213"/>
        <v>2</v>
      </c>
      <c r="Z4561" s="90" t="str">
        <f t="shared" si="214"/>
        <v>2026/01/16 00:39</v>
      </c>
    </row>
    <row r="4562" spans="1:26" ht="3.6" customHeight="1" x14ac:dyDescent="0.2">
      <c r="A4562" s="86">
        <f t="shared" si="215"/>
        <v>46038</v>
      </c>
      <c r="B4562" s="270"/>
      <c r="C4562" s="272"/>
      <c r="D4562" s="273"/>
      <c r="E4562" s="89">
        <v>3.0555555555555555E-2</v>
      </c>
      <c r="O4562">
        <v>1</v>
      </c>
      <c r="Q4562">
        <v>1</v>
      </c>
      <c r="Y4562">
        <f t="shared" si="213"/>
        <v>2</v>
      </c>
      <c r="Z4562" s="90" t="str">
        <f t="shared" si="214"/>
        <v>2026/01/16 00:44</v>
      </c>
    </row>
    <row r="4563" spans="1:26" ht="3.6" customHeight="1" x14ac:dyDescent="0.2">
      <c r="A4563" s="86">
        <f t="shared" si="215"/>
        <v>46038</v>
      </c>
      <c r="B4563" s="270"/>
      <c r="C4563" s="272"/>
      <c r="D4563" s="273"/>
      <c r="E4563" s="89">
        <v>3.4027777777777775E-2</v>
      </c>
      <c r="O4563">
        <v>1</v>
      </c>
      <c r="Q4563">
        <v>1</v>
      </c>
      <c r="Y4563">
        <f t="shared" si="213"/>
        <v>2</v>
      </c>
      <c r="Z4563" s="90" t="str">
        <f t="shared" si="214"/>
        <v>2026/01/16 00:49</v>
      </c>
    </row>
    <row r="4564" spans="1:26" ht="3.6" customHeight="1" x14ac:dyDescent="0.2">
      <c r="A4564" s="86">
        <f t="shared" si="215"/>
        <v>46038</v>
      </c>
      <c r="B4564" s="270"/>
      <c r="C4564" s="272"/>
      <c r="D4564" s="273"/>
      <c r="E4564" s="89">
        <v>3.7499999999999999E-2</v>
      </c>
      <c r="O4564">
        <v>1</v>
      </c>
      <c r="Q4564">
        <v>1</v>
      </c>
      <c r="Y4564">
        <f t="shared" si="213"/>
        <v>2</v>
      </c>
      <c r="Z4564" s="90" t="str">
        <f t="shared" si="214"/>
        <v>2026/01/16 00:54</v>
      </c>
    </row>
    <row r="4565" spans="1:26" ht="3.6" customHeight="1" x14ac:dyDescent="0.2">
      <c r="A4565" s="86">
        <f t="shared" si="215"/>
        <v>46038</v>
      </c>
      <c r="B4565" s="270"/>
      <c r="C4565" s="272"/>
      <c r="D4565" s="273"/>
      <c r="E4565" s="89">
        <v>4.0972222222222222E-2</v>
      </c>
      <c r="O4565">
        <v>1</v>
      </c>
      <c r="Q4565">
        <v>1</v>
      </c>
      <c r="Y4565">
        <f t="shared" si="213"/>
        <v>2</v>
      </c>
      <c r="Z4565" s="90" t="str">
        <f t="shared" si="214"/>
        <v>2026/01/16 00:59</v>
      </c>
    </row>
    <row r="4566" spans="1:26" ht="3.6" customHeight="1" x14ac:dyDescent="0.2">
      <c r="A4566" s="86">
        <f t="shared" si="215"/>
        <v>46038</v>
      </c>
      <c r="B4566" s="270"/>
      <c r="C4566" s="272"/>
      <c r="D4566" s="273">
        <v>0.83333333333333337</v>
      </c>
      <c r="E4566" s="89">
        <v>2.7777777777777779E-3</v>
      </c>
      <c r="Q4566">
        <v>1</v>
      </c>
      <c r="Y4566">
        <f t="shared" si="213"/>
        <v>1</v>
      </c>
      <c r="Z4566" s="90" t="str">
        <f t="shared" si="214"/>
        <v>2026/01/16 20:04</v>
      </c>
    </row>
    <row r="4567" spans="1:26" ht="3.6" customHeight="1" x14ac:dyDescent="0.2">
      <c r="A4567" s="86">
        <f t="shared" si="215"/>
        <v>46038</v>
      </c>
      <c r="B4567" s="270"/>
      <c r="C4567" s="272"/>
      <c r="D4567" s="273"/>
      <c r="E4567" s="89">
        <v>6.2499999999999995E-3</v>
      </c>
      <c r="Q4567">
        <v>1</v>
      </c>
      <c r="Y4567">
        <f t="shared" si="213"/>
        <v>1</v>
      </c>
      <c r="Z4567" s="90" t="str">
        <f t="shared" si="214"/>
        <v>2026/01/16 00:09</v>
      </c>
    </row>
    <row r="4568" spans="1:26" ht="3.6" customHeight="1" x14ac:dyDescent="0.2">
      <c r="A4568" s="86">
        <f t="shared" si="215"/>
        <v>46038</v>
      </c>
      <c r="B4568" s="270"/>
      <c r="C4568" s="272"/>
      <c r="D4568" s="273"/>
      <c r="E4568" s="89">
        <v>9.7222222222222224E-3</v>
      </c>
      <c r="Q4568">
        <v>1</v>
      </c>
      <c r="Y4568">
        <f t="shared" si="213"/>
        <v>1</v>
      </c>
      <c r="Z4568" s="90" t="str">
        <f t="shared" si="214"/>
        <v>2026/01/16 00:14</v>
      </c>
    </row>
    <row r="4569" spans="1:26" ht="3.6" customHeight="1" x14ac:dyDescent="0.2">
      <c r="A4569" s="86">
        <f t="shared" si="215"/>
        <v>46038</v>
      </c>
      <c r="B4569" s="270"/>
      <c r="C4569" s="272"/>
      <c r="D4569" s="273"/>
      <c r="E4569" s="89">
        <v>1.3194444444444444E-2</v>
      </c>
      <c r="Q4569">
        <v>1</v>
      </c>
      <c r="Y4569">
        <f t="shared" si="213"/>
        <v>1</v>
      </c>
      <c r="Z4569" s="90" t="str">
        <f t="shared" si="214"/>
        <v>2026/01/16 00:19</v>
      </c>
    </row>
    <row r="4570" spans="1:26" ht="3.6" customHeight="1" x14ac:dyDescent="0.2">
      <c r="A4570" s="86">
        <f t="shared" si="215"/>
        <v>46038</v>
      </c>
      <c r="B4570" s="270"/>
      <c r="C4570" s="272"/>
      <c r="D4570" s="273"/>
      <c r="E4570" s="89">
        <v>1.6666666666666666E-2</v>
      </c>
      <c r="Q4570">
        <v>1</v>
      </c>
      <c r="Y4570">
        <f t="shared" si="213"/>
        <v>1</v>
      </c>
      <c r="Z4570" s="90" t="str">
        <f t="shared" si="214"/>
        <v>2026/01/16 00:24</v>
      </c>
    </row>
    <row r="4571" spans="1:26" ht="3.6" customHeight="1" x14ac:dyDescent="0.2">
      <c r="A4571" s="86">
        <f t="shared" si="215"/>
        <v>46038</v>
      </c>
      <c r="B4571" s="270"/>
      <c r="C4571" s="272"/>
      <c r="D4571" s="273"/>
      <c r="E4571" s="89">
        <v>2.013888888888889E-2</v>
      </c>
      <c r="Q4571">
        <v>1</v>
      </c>
      <c r="Y4571">
        <f t="shared" si="213"/>
        <v>1</v>
      </c>
      <c r="Z4571" s="90" t="str">
        <f t="shared" si="214"/>
        <v>2026/01/16 00:29</v>
      </c>
    </row>
    <row r="4572" spans="1:26" ht="3.6" customHeight="1" x14ac:dyDescent="0.2">
      <c r="A4572" s="86">
        <f t="shared" si="215"/>
        <v>46038</v>
      </c>
      <c r="B4572" s="270"/>
      <c r="C4572" s="272"/>
      <c r="D4572" s="273"/>
      <c r="E4572" s="89">
        <v>2.361111111111111E-2</v>
      </c>
      <c r="Q4572">
        <v>1</v>
      </c>
      <c r="Y4572">
        <f t="shared" si="213"/>
        <v>1</v>
      </c>
      <c r="Z4572" s="90" t="str">
        <f t="shared" si="214"/>
        <v>2026/01/16 00:34</v>
      </c>
    </row>
    <row r="4573" spans="1:26" ht="3.6" customHeight="1" x14ac:dyDescent="0.2">
      <c r="A4573" s="86">
        <f t="shared" si="215"/>
        <v>46038</v>
      </c>
      <c r="B4573" s="270"/>
      <c r="C4573" s="272"/>
      <c r="D4573" s="273"/>
      <c r="E4573" s="89">
        <v>2.7083333333333334E-2</v>
      </c>
      <c r="Q4573">
        <v>1</v>
      </c>
      <c r="Y4573">
        <f t="shared" si="213"/>
        <v>1</v>
      </c>
      <c r="Z4573" s="90" t="str">
        <f t="shared" si="214"/>
        <v>2026/01/16 00:39</v>
      </c>
    </row>
    <row r="4574" spans="1:26" ht="3.6" customHeight="1" x14ac:dyDescent="0.2">
      <c r="A4574" s="86">
        <f t="shared" si="215"/>
        <v>46038</v>
      </c>
      <c r="B4574" s="270"/>
      <c r="C4574" s="272"/>
      <c r="D4574" s="273"/>
      <c r="E4574" s="89">
        <v>3.0555555555555555E-2</v>
      </c>
      <c r="Q4574">
        <v>1</v>
      </c>
      <c r="Y4574">
        <f t="shared" si="213"/>
        <v>1</v>
      </c>
      <c r="Z4574" s="90" t="str">
        <f t="shared" si="214"/>
        <v>2026/01/16 00:44</v>
      </c>
    </row>
    <row r="4575" spans="1:26" ht="3.6" customHeight="1" x14ac:dyDescent="0.2">
      <c r="A4575" s="86">
        <f t="shared" si="215"/>
        <v>46038</v>
      </c>
      <c r="B4575" s="270"/>
      <c r="C4575" s="272"/>
      <c r="D4575" s="273"/>
      <c r="E4575" s="89">
        <v>3.4027777777777775E-2</v>
      </c>
      <c r="Q4575">
        <v>1</v>
      </c>
      <c r="Y4575">
        <f t="shared" si="213"/>
        <v>1</v>
      </c>
      <c r="Z4575" s="90" t="str">
        <f t="shared" si="214"/>
        <v>2026/01/16 00:49</v>
      </c>
    </row>
    <row r="4576" spans="1:26" ht="3.6" customHeight="1" x14ac:dyDescent="0.2">
      <c r="A4576" s="86">
        <f t="shared" si="215"/>
        <v>46038</v>
      </c>
      <c r="B4576" s="270"/>
      <c r="C4576" s="272"/>
      <c r="D4576" s="273"/>
      <c r="E4576" s="89">
        <v>3.7499999999999999E-2</v>
      </c>
      <c r="Q4576">
        <v>1</v>
      </c>
      <c r="Y4576">
        <f t="shared" si="213"/>
        <v>1</v>
      </c>
      <c r="Z4576" s="90" t="str">
        <f t="shared" si="214"/>
        <v>2026/01/16 00:54</v>
      </c>
    </row>
    <row r="4577" spans="1:26" ht="3.6" customHeight="1" x14ac:dyDescent="0.2">
      <c r="A4577" s="86">
        <f t="shared" si="215"/>
        <v>46038</v>
      </c>
      <c r="B4577" s="270"/>
      <c r="C4577" s="272"/>
      <c r="D4577" s="273"/>
      <c r="E4577" s="89">
        <v>4.0972222222222222E-2</v>
      </c>
      <c r="Q4577">
        <v>1</v>
      </c>
      <c r="Y4577">
        <f t="shared" si="213"/>
        <v>1</v>
      </c>
      <c r="Z4577" s="90" t="str">
        <f t="shared" si="214"/>
        <v>2026/01/16 00:59</v>
      </c>
    </row>
    <row r="4578" spans="1:26" ht="3.6" customHeight="1" x14ac:dyDescent="0.2">
      <c r="A4578" s="86">
        <f t="shared" si="215"/>
        <v>46038</v>
      </c>
      <c r="B4578" s="270"/>
      <c r="C4578" s="272"/>
      <c r="D4578" s="273">
        <v>0.875</v>
      </c>
      <c r="E4578" s="89">
        <v>2.7777777777777779E-3</v>
      </c>
      <c r="Y4578">
        <f t="shared" si="213"/>
        <v>0</v>
      </c>
      <c r="Z4578" s="90" t="str">
        <f t="shared" si="214"/>
        <v>2026/01/16 21:04</v>
      </c>
    </row>
    <row r="4579" spans="1:26" ht="3.6" customHeight="1" x14ac:dyDescent="0.2">
      <c r="A4579" s="86">
        <f t="shared" si="215"/>
        <v>46038</v>
      </c>
      <c r="B4579" s="270"/>
      <c r="C4579" s="272"/>
      <c r="D4579" s="273"/>
      <c r="E4579" s="89">
        <v>6.2499999999999995E-3</v>
      </c>
      <c r="Y4579">
        <f t="shared" si="213"/>
        <v>0</v>
      </c>
      <c r="Z4579" s="90" t="str">
        <f t="shared" si="214"/>
        <v>2026/01/16 00:09</v>
      </c>
    </row>
    <row r="4580" spans="1:26" ht="3.6" customHeight="1" x14ac:dyDescent="0.2">
      <c r="A4580" s="86">
        <f t="shared" si="215"/>
        <v>46038</v>
      </c>
      <c r="B4580" s="270"/>
      <c r="C4580" s="272"/>
      <c r="D4580" s="273"/>
      <c r="E4580" s="89">
        <v>9.7222222222222224E-3</v>
      </c>
      <c r="Y4580">
        <f t="shared" si="213"/>
        <v>0</v>
      </c>
      <c r="Z4580" s="90" t="str">
        <f t="shared" si="214"/>
        <v>2026/01/16 00:14</v>
      </c>
    </row>
    <row r="4581" spans="1:26" ht="3.6" customHeight="1" x14ac:dyDescent="0.2">
      <c r="A4581" s="86">
        <f t="shared" si="215"/>
        <v>46038</v>
      </c>
      <c r="B4581" s="270"/>
      <c r="C4581" s="272"/>
      <c r="D4581" s="273"/>
      <c r="E4581" s="89">
        <v>1.3194444444444444E-2</v>
      </c>
      <c r="Y4581">
        <f t="shared" si="213"/>
        <v>0</v>
      </c>
      <c r="Z4581" s="90" t="str">
        <f t="shared" si="214"/>
        <v>2026/01/16 00:19</v>
      </c>
    </row>
    <row r="4582" spans="1:26" ht="3.6" customHeight="1" x14ac:dyDescent="0.2">
      <c r="A4582" s="86">
        <f t="shared" si="215"/>
        <v>46038</v>
      </c>
      <c r="B4582" s="270"/>
      <c r="C4582" s="272"/>
      <c r="D4582" s="273"/>
      <c r="E4582" s="89">
        <v>1.6666666666666666E-2</v>
      </c>
      <c r="Y4582">
        <f t="shared" si="213"/>
        <v>0</v>
      </c>
      <c r="Z4582" s="90" t="str">
        <f t="shared" si="214"/>
        <v>2026/01/16 00:24</v>
      </c>
    </row>
    <row r="4583" spans="1:26" ht="3.6" customHeight="1" x14ac:dyDescent="0.2">
      <c r="A4583" s="86">
        <f t="shared" si="215"/>
        <v>46038</v>
      </c>
      <c r="B4583" s="270"/>
      <c r="C4583" s="272"/>
      <c r="D4583" s="273"/>
      <c r="E4583" s="89">
        <v>2.013888888888889E-2</v>
      </c>
      <c r="Y4583">
        <f t="shared" si="213"/>
        <v>0</v>
      </c>
      <c r="Z4583" s="90" t="str">
        <f t="shared" si="214"/>
        <v>2026/01/16 00:29</v>
      </c>
    </row>
    <row r="4584" spans="1:26" ht="3.6" customHeight="1" x14ac:dyDescent="0.2">
      <c r="A4584" s="86">
        <f t="shared" si="215"/>
        <v>46038</v>
      </c>
      <c r="B4584" s="270"/>
      <c r="C4584" s="272"/>
      <c r="D4584" s="273"/>
      <c r="E4584" s="89">
        <v>2.361111111111111E-2</v>
      </c>
      <c r="Y4584">
        <f t="shared" si="213"/>
        <v>0</v>
      </c>
      <c r="Z4584" s="90" t="str">
        <f t="shared" si="214"/>
        <v>2026/01/16 00:34</v>
      </c>
    </row>
    <row r="4585" spans="1:26" ht="3.6" customHeight="1" x14ac:dyDescent="0.2">
      <c r="A4585" s="86">
        <f t="shared" si="215"/>
        <v>46038</v>
      </c>
      <c r="B4585" s="270"/>
      <c r="C4585" s="272"/>
      <c r="D4585" s="273"/>
      <c r="E4585" s="89">
        <v>2.7083333333333334E-2</v>
      </c>
      <c r="Y4585">
        <f t="shared" si="213"/>
        <v>0</v>
      </c>
      <c r="Z4585" s="90" t="str">
        <f t="shared" si="214"/>
        <v>2026/01/16 00:39</v>
      </c>
    </row>
    <row r="4586" spans="1:26" ht="3.6" customHeight="1" x14ac:dyDescent="0.2">
      <c r="A4586" s="86">
        <f t="shared" si="215"/>
        <v>46038</v>
      </c>
      <c r="B4586" s="270"/>
      <c r="C4586" s="272"/>
      <c r="D4586" s="273"/>
      <c r="E4586" s="89">
        <v>3.0555555555555555E-2</v>
      </c>
      <c r="Y4586">
        <f t="shared" si="213"/>
        <v>0</v>
      </c>
      <c r="Z4586" s="90" t="str">
        <f t="shared" si="214"/>
        <v>2026/01/16 00:44</v>
      </c>
    </row>
    <row r="4587" spans="1:26" ht="3.6" customHeight="1" x14ac:dyDescent="0.2">
      <c r="A4587" s="86">
        <f t="shared" si="215"/>
        <v>46038</v>
      </c>
      <c r="B4587" s="270"/>
      <c r="C4587" s="272"/>
      <c r="D4587" s="273"/>
      <c r="E4587" s="89">
        <v>3.4027777777777775E-2</v>
      </c>
      <c r="Y4587">
        <f t="shared" si="213"/>
        <v>0</v>
      </c>
      <c r="Z4587" s="90" t="str">
        <f t="shared" si="214"/>
        <v>2026/01/16 00:49</v>
      </c>
    </row>
    <row r="4588" spans="1:26" ht="3.6" customHeight="1" x14ac:dyDescent="0.2">
      <c r="A4588" s="86">
        <f t="shared" si="215"/>
        <v>46038</v>
      </c>
      <c r="B4588" s="270"/>
      <c r="C4588" s="272"/>
      <c r="D4588" s="273"/>
      <c r="E4588" s="89">
        <v>3.7499999999999999E-2</v>
      </c>
      <c r="Y4588">
        <f t="shared" si="213"/>
        <v>0</v>
      </c>
      <c r="Z4588" s="90" t="str">
        <f t="shared" si="214"/>
        <v>2026/01/16 00:54</v>
      </c>
    </row>
    <row r="4589" spans="1:26" ht="3.6" customHeight="1" x14ac:dyDescent="0.2">
      <c r="A4589" s="86">
        <f t="shared" si="215"/>
        <v>46038</v>
      </c>
      <c r="B4589" s="270"/>
      <c r="C4589" s="272"/>
      <c r="D4589" s="273"/>
      <c r="E4589" s="89">
        <v>4.0972222222222222E-2</v>
      </c>
      <c r="Y4589">
        <f t="shared" si="213"/>
        <v>0</v>
      </c>
      <c r="Z4589" s="90" t="str">
        <f t="shared" si="214"/>
        <v>2026/01/16 00:59</v>
      </c>
    </row>
    <row r="4590" spans="1:26" ht="3.6" customHeight="1" x14ac:dyDescent="0.2">
      <c r="A4590" s="86">
        <f t="shared" si="215"/>
        <v>46038</v>
      </c>
      <c r="B4590" s="270"/>
      <c r="C4590" s="272"/>
      <c r="D4590" s="273">
        <v>0.91666666666666663</v>
      </c>
      <c r="E4590" s="89">
        <v>2.7777777777777779E-3</v>
      </c>
      <c r="Y4590">
        <f t="shared" si="213"/>
        <v>0</v>
      </c>
      <c r="Z4590" s="90" t="str">
        <f t="shared" si="214"/>
        <v>2026/01/16 22:04</v>
      </c>
    </row>
    <row r="4591" spans="1:26" ht="3.6" customHeight="1" x14ac:dyDescent="0.2">
      <c r="A4591" s="86">
        <f t="shared" si="215"/>
        <v>46038</v>
      </c>
      <c r="B4591" s="270"/>
      <c r="C4591" s="272"/>
      <c r="D4591" s="273"/>
      <c r="E4591" s="89">
        <v>6.2499999999999995E-3</v>
      </c>
      <c r="Y4591">
        <f t="shared" si="213"/>
        <v>0</v>
      </c>
      <c r="Z4591" s="90" t="str">
        <f t="shared" si="214"/>
        <v>2026/01/16 00:09</v>
      </c>
    </row>
    <row r="4592" spans="1:26" ht="3.6" customHeight="1" x14ac:dyDescent="0.2">
      <c r="A4592" s="86">
        <f t="shared" si="215"/>
        <v>46038</v>
      </c>
      <c r="B4592" s="270"/>
      <c r="C4592" s="272"/>
      <c r="D4592" s="273"/>
      <c r="E4592" s="89">
        <v>9.7222222222222224E-3</v>
      </c>
      <c r="Y4592">
        <f t="shared" si="213"/>
        <v>0</v>
      </c>
      <c r="Z4592" s="90" t="str">
        <f t="shared" si="214"/>
        <v>2026/01/16 00:14</v>
      </c>
    </row>
    <row r="4593" spans="1:26" ht="3.6" customHeight="1" x14ac:dyDescent="0.2">
      <c r="A4593" s="86">
        <f t="shared" si="215"/>
        <v>46038</v>
      </c>
      <c r="B4593" s="270"/>
      <c r="C4593" s="272"/>
      <c r="D4593" s="273"/>
      <c r="E4593" s="89">
        <v>1.3194444444444444E-2</v>
      </c>
      <c r="Y4593">
        <f t="shared" si="213"/>
        <v>0</v>
      </c>
      <c r="Z4593" s="90" t="str">
        <f t="shared" si="214"/>
        <v>2026/01/16 00:19</v>
      </c>
    </row>
    <row r="4594" spans="1:26" ht="3.6" customHeight="1" x14ac:dyDescent="0.2">
      <c r="A4594" s="86">
        <f t="shared" si="215"/>
        <v>46038</v>
      </c>
      <c r="B4594" s="270"/>
      <c r="C4594" s="272"/>
      <c r="D4594" s="273"/>
      <c r="E4594" s="89">
        <v>1.6666666666666666E-2</v>
      </c>
      <c r="Y4594">
        <f t="shared" si="213"/>
        <v>0</v>
      </c>
      <c r="Z4594" s="90" t="str">
        <f t="shared" si="214"/>
        <v>2026/01/16 00:24</v>
      </c>
    </row>
    <row r="4595" spans="1:26" ht="3.6" customHeight="1" x14ac:dyDescent="0.2">
      <c r="A4595" s="86">
        <f t="shared" si="215"/>
        <v>46038</v>
      </c>
      <c r="B4595" s="270"/>
      <c r="C4595" s="272"/>
      <c r="D4595" s="273"/>
      <c r="E4595" s="89">
        <v>2.013888888888889E-2</v>
      </c>
      <c r="Y4595">
        <f t="shared" si="213"/>
        <v>0</v>
      </c>
      <c r="Z4595" s="90" t="str">
        <f t="shared" si="214"/>
        <v>2026/01/16 00:29</v>
      </c>
    </row>
    <row r="4596" spans="1:26" ht="3.6" customHeight="1" x14ac:dyDescent="0.2">
      <c r="A4596" s="86">
        <f t="shared" si="215"/>
        <v>46038</v>
      </c>
      <c r="B4596" s="270"/>
      <c r="C4596" s="272"/>
      <c r="D4596" s="273"/>
      <c r="E4596" s="89">
        <v>2.361111111111111E-2</v>
      </c>
      <c r="Y4596">
        <f t="shared" si="213"/>
        <v>0</v>
      </c>
      <c r="Z4596" s="90" t="str">
        <f t="shared" si="214"/>
        <v>2026/01/16 00:34</v>
      </c>
    </row>
    <row r="4597" spans="1:26" ht="3.6" customHeight="1" x14ac:dyDescent="0.2">
      <c r="A4597" s="86">
        <f t="shared" si="215"/>
        <v>46038</v>
      </c>
      <c r="B4597" s="270"/>
      <c r="C4597" s="272"/>
      <c r="D4597" s="273"/>
      <c r="E4597" s="89">
        <v>2.7083333333333334E-2</v>
      </c>
      <c r="Y4597">
        <f t="shared" si="213"/>
        <v>0</v>
      </c>
      <c r="Z4597" s="90" t="str">
        <f t="shared" si="214"/>
        <v>2026/01/16 00:39</v>
      </c>
    </row>
    <row r="4598" spans="1:26" ht="3.6" customHeight="1" x14ac:dyDescent="0.2">
      <c r="A4598" s="86">
        <f t="shared" si="215"/>
        <v>46038</v>
      </c>
      <c r="B4598" s="270"/>
      <c r="C4598" s="272"/>
      <c r="D4598" s="273"/>
      <c r="E4598" s="89">
        <v>3.0555555555555555E-2</v>
      </c>
      <c r="Y4598">
        <f t="shared" si="213"/>
        <v>0</v>
      </c>
      <c r="Z4598" s="90" t="str">
        <f t="shared" si="214"/>
        <v>2026/01/16 00:44</v>
      </c>
    </row>
    <row r="4599" spans="1:26" ht="3.6" customHeight="1" x14ac:dyDescent="0.2">
      <c r="A4599" s="86">
        <f t="shared" si="215"/>
        <v>46038</v>
      </c>
      <c r="B4599" s="270"/>
      <c r="C4599" s="272"/>
      <c r="D4599" s="273"/>
      <c r="E4599" s="89">
        <v>3.4027777777777775E-2</v>
      </c>
      <c r="Y4599">
        <f t="shared" si="213"/>
        <v>0</v>
      </c>
      <c r="Z4599" s="90" t="str">
        <f t="shared" si="214"/>
        <v>2026/01/16 00:49</v>
      </c>
    </row>
    <row r="4600" spans="1:26" ht="3.6" customHeight="1" x14ac:dyDescent="0.2">
      <c r="A4600" s="86">
        <f t="shared" si="215"/>
        <v>46038</v>
      </c>
      <c r="B4600" s="270"/>
      <c r="C4600" s="272"/>
      <c r="D4600" s="273"/>
      <c r="E4600" s="89">
        <v>3.7499999999999999E-2</v>
      </c>
      <c r="Y4600">
        <f t="shared" si="213"/>
        <v>0</v>
      </c>
      <c r="Z4600" s="90" t="str">
        <f t="shared" si="214"/>
        <v>2026/01/16 00:54</v>
      </c>
    </row>
    <row r="4601" spans="1:26" ht="3.6" customHeight="1" x14ac:dyDescent="0.2">
      <c r="A4601" s="86">
        <f t="shared" si="215"/>
        <v>46038</v>
      </c>
      <c r="B4601" s="270"/>
      <c r="C4601" s="272"/>
      <c r="D4601" s="273"/>
      <c r="E4601" s="89">
        <v>4.0972222222222222E-2</v>
      </c>
      <c r="Y4601">
        <f t="shared" si="213"/>
        <v>0</v>
      </c>
      <c r="Z4601" s="90" t="str">
        <f t="shared" si="214"/>
        <v>2026/01/16 00:59</v>
      </c>
    </row>
    <row r="4602" spans="1:26" ht="3.6" customHeight="1" x14ac:dyDescent="0.2">
      <c r="A4602" s="86">
        <f t="shared" si="215"/>
        <v>46038</v>
      </c>
      <c r="B4602" s="270"/>
      <c r="C4602" s="272"/>
      <c r="D4602" s="273">
        <v>0.95833333333333337</v>
      </c>
      <c r="E4602" s="89">
        <v>2.7777777777777779E-3</v>
      </c>
      <c r="Y4602">
        <f t="shared" si="213"/>
        <v>0</v>
      </c>
      <c r="Z4602" s="90" t="str">
        <f t="shared" si="214"/>
        <v>2026/01/16 23:04</v>
      </c>
    </row>
    <row r="4603" spans="1:26" ht="3.6" customHeight="1" x14ac:dyDescent="0.2">
      <c r="A4603" s="86">
        <f t="shared" si="215"/>
        <v>46038</v>
      </c>
      <c r="B4603" s="270"/>
      <c r="C4603" s="272"/>
      <c r="D4603" s="273"/>
      <c r="E4603" s="89">
        <v>6.2499999999999995E-3</v>
      </c>
      <c r="Y4603">
        <f t="shared" si="213"/>
        <v>0</v>
      </c>
      <c r="Z4603" s="90" t="str">
        <f t="shared" si="214"/>
        <v>2026/01/16 00:09</v>
      </c>
    </row>
    <row r="4604" spans="1:26" ht="3.6" customHeight="1" x14ac:dyDescent="0.2">
      <c r="A4604" s="86">
        <f t="shared" si="215"/>
        <v>46038</v>
      </c>
      <c r="B4604" s="270"/>
      <c r="C4604" s="272"/>
      <c r="D4604" s="273"/>
      <c r="E4604" s="89">
        <v>9.7222222222222224E-3</v>
      </c>
      <c r="Y4604">
        <f t="shared" si="213"/>
        <v>0</v>
      </c>
      <c r="Z4604" s="90" t="str">
        <f t="shared" si="214"/>
        <v>2026/01/16 00:14</v>
      </c>
    </row>
    <row r="4605" spans="1:26" ht="3.6" customHeight="1" x14ac:dyDescent="0.2">
      <c r="A4605" s="86">
        <f t="shared" si="215"/>
        <v>46038</v>
      </c>
      <c r="B4605" s="270"/>
      <c r="C4605" s="272"/>
      <c r="D4605" s="273"/>
      <c r="E4605" s="89">
        <v>1.3194444444444444E-2</v>
      </c>
      <c r="Y4605">
        <f t="shared" si="213"/>
        <v>0</v>
      </c>
      <c r="Z4605" s="90" t="str">
        <f t="shared" si="214"/>
        <v>2026/01/16 00:19</v>
      </c>
    </row>
    <row r="4606" spans="1:26" ht="3.6" customHeight="1" x14ac:dyDescent="0.2">
      <c r="A4606" s="86">
        <f t="shared" si="215"/>
        <v>46038</v>
      </c>
      <c r="B4606" s="270"/>
      <c r="C4606" s="272"/>
      <c r="D4606" s="273"/>
      <c r="E4606" s="89">
        <v>1.6666666666666666E-2</v>
      </c>
      <c r="Y4606">
        <f t="shared" si="213"/>
        <v>0</v>
      </c>
      <c r="Z4606" s="90" t="str">
        <f t="shared" si="214"/>
        <v>2026/01/16 00:24</v>
      </c>
    </row>
    <row r="4607" spans="1:26" ht="3.6" customHeight="1" x14ac:dyDescent="0.2">
      <c r="A4607" s="86">
        <f t="shared" si="215"/>
        <v>46038</v>
      </c>
      <c r="B4607" s="270"/>
      <c r="C4607" s="272"/>
      <c r="D4607" s="273"/>
      <c r="E4607" s="89">
        <v>2.013888888888889E-2</v>
      </c>
      <c r="Y4607">
        <f t="shared" si="213"/>
        <v>0</v>
      </c>
      <c r="Z4607" s="90" t="str">
        <f t="shared" si="214"/>
        <v>2026/01/16 00:29</v>
      </c>
    </row>
    <row r="4608" spans="1:26" ht="3.6" customHeight="1" x14ac:dyDescent="0.2">
      <c r="A4608" s="86">
        <f t="shared" si="215"/>
        <v>46038</v>
      </c>
      <c r="B4608" s="270"/>
      <c r="C4608" s="272"/>
      <c r="D4608" s="273"/>
      <c r="E4608" s="89">
        <v>2.361111111111111E-2</v>
      </c>
      <c r="Y4608">
        <f t="shared" si="213"/>
        <v>0</v>
      </c>
      <c r="Z4608" s="90" t="str">
        <f t="shared" si="214"/>
        <v>2026/01/16 00:34</v>
      </c>
    </row>
    <row r="4609" spans="1:26" ht="3.6" customHeight="1" x14ac:dyDescent="0.2">
      <c r="A4609" s="86">
        <f t="shared" si="215"/>
        <v>46038</v>
      </c>
      <c r="B4609" s="270"/>
      <c r="C4609" s="272"/>
      <c r="D4609" s="273"/>
      <c r="E4609" s="89">
        <v>2.7083333333333334E-2</v>
      </c>
      <c r="Y4609">
        <f t="shared" si="213"/>
        <v>0</v>
      </c>
      <c r="Z4609" s="90" t="str">
        <f t="shared" si="214"/>
        <v>2026/01/16 00:39</v>
      </c>
    </row>
    <row r="4610" spans="1:26" ht="3.6" customHeight="1" x14ac:dyDescent="0.2">
      <c r="A4610" s="86">
        <f t="shared" si="215"/>
        <v>46038</v>
      </c>
      <c r="B4610" s="270"/>
      <c r="C4610" s="272"/>
      <c r="D4610" s="273"/>
      <c r="E4610" s="89">
        <v>3.0555555555555555E-2</v>
      </c>
      <c r="Y4610">
        <f t="shared" si="213"/>
        <v>0</v>
      </c>
      <c r="Z4610" s="90" t="str">
        <f t="shared" si="214"/>
        <v>2026/01/16 00:44</v>
      </c>
    </row>
    <row r="4611" spans="1:26" ht="3.6" customHeight="1" x14ac:dyDescent="0.2">
      <c r="A4611" s="86">
        <f t="shared" si="215"/>
        <v>46038</v>
      </c>
      <c r="B4611" s="270"/>
      <c r="C4611" s="272"/>
      <c r="D4611" s="273"/>
      <c r="E4611" s="89">
        <v>3.4027777777777775E-2</v>
      </c>
      <c r="Y4611">
        <f t="shared" si="213"/>
        <v>0</v>
      </c>
      <c r="Z4611" s="90" t="str">
        <f t="shared" si="214"/>
        <v>2026/01/16 00:49</v>
      </c>
    </row>
    <row r="4612" spans="1:26" ht="3.6" customHeight="1" x14ac:dyDescent="0.2">
      <c r="A4612" s="86">
        <f t="shared" si="215"/>
        <v>46038</v>
      </c>
      <c r="B4612" s="270"/>
      <c r="C4612" s="272"/>
      <c r="D4612" s="273"/>
      <c r="E4612" s="89">
        <v>3.7499999999999999E-2</v>
      </c>
      <c r="Y4612">
        <f t="shared" si="213"/>
        <v>0</v>
      </c>
      <c r="Z4612" s="90" t="str">
        <f t="shared" si="214"/>
        <v>2026/01/16 00:54</v>
      </c>
    </row>
    <row r="4613" spans="1:26" ht="3.6" customHeight="1" x14ac:dyDescent="0.2">
      <c r="A4613" s="86">
        <f t="shared" si="215"/>
        <v>46038</v>
      </c>
      <c r="B4613" s="270"/>
      <c r="C4613" s="272"/>
      <c r="D4613" s="273"/>
      <c r="E4613" s="89">
        <v>4.0972222222222222E-2</v>
      </c>
      <c r="Y4613">
        <f t="shared" si="213"/>
        <v>0</v>
      </c>
      <c r="Z4613" s="90" t="str">
        <f t="shared" si="214"/>
        <v>2026/01/16 00:59</v>
      </c>
    </row>
    <row r="4614" spans="1:26" ht="3.6" customHeight="1" x14ac:dyDescent="0.2">
      <c r="A4614" s="86">
        <f t="shared" si="215"/>
        <v>46039</v>
      </c>
      <c r="B4614" s="269">
        <f>B4326+1</f>
        <v>46039</v>
      </c>
      <c r="C4614" s="271" t="str">
        <f>TEXT(B4614,"aaa")</f>
        <v>土</v>
      </c>
      <c r="D4614" s="273">
        <v>0</v>
      </c>
      <c r="E4614" s="89">
        <v>2.7777777777777779E-3</v>
      </c>
      <c r="Y4614">
        <f t="shared" si="213"/>
        <v>0</v>
      </c>
      <c r="Z4614" s="90" t="str">
        <f t="shared" si="214"/>
        <v>2026/01/17 00:04</v>
      </c>
    </row>
    <row r="4615" spans="1:26" ht="3.6" customHeight="1" x14ac:dyDescent="0.2">
      <c r="A4615" s="86">
        <f t="shared" si="215"/>
        <v>46039</v>
      </c>
      <c r="B4615" s="270"/>
      <c r="C4615" s="272"/>
      <c r="D4615" s="273"/>
      <c r="E4615" s="89">
        <v>6.2499999999999995E-3</v>
      </c>
      <c r="Y4615">
        <f t="shared" ref="Y4615:Y4678" si="216">COUNTA(F4615:X4615)</f>
        <v>0</v>
      </c>
      <c r="Z4615" s="90" t="str">
        <f t="shared" ref="Z4615:Z4678" si="217">TEXT(A4615,"yyyy/mm/dd")&amp; " " &amp;TEXT(D4615+E4615,"hh:mm")</f>
        <v>2026/01/17 00:09</v>
      </c>
    </row>
    <row r="4616" spans="1:26" ht="3.6" customHeight="1" x14ac:dyDescent="0.2">
      <c r="A4616" s="86">
        <f t="shared" ref="A4616:A4679" si="218">IF(B4616&lt;&gt;"",B4616,A4615)</f>
        <v>46039</v>
      </c>
      <c r="B4616" s="270"/>
      <c r="C4616" s="272"/>
      <c r="D4616" s="273"/>
      <c r="E4616" s="89">
        <v>9.7222222222222224E-3</v>
      </c>
      <c r="Y4616">
        <f t="shared" si="216"/>
        <v>0</v>
      </c>
      <c r="Z4616" s="90" t="str">
        <f t="shared" si="217"/>
        <v>2026/01/17 00:14</v>
      </c>
    </row>
    <row r="4617" spans="1:26" ht="3.6" customHeight="1" x14ac:dyDescent="0.2">
      <c r="A4617" s="86">
        <f t="shared" si="218"/>
        <v>46039</v>
      </c>
      <c r="B4617" s="270"/>
      <c r="C4617" s="272"/>
      <c r="D4617" s="273"/>
      <c r="E4617" s="89">
        <v>1.3194444444444444E-2</v>
      </c>
      <c r="Y4617">
        <f t="shared" si="216"/>
        <v>0</v>
      </c>
      <c r="Z4617" s="90" t="str">
        <f t="shared" si="217"/>
        <v>2026/01/17 00:19</v>
      </c>
    </row>
    <row r="4618" spans="1:26" ht="3.6" customHeight="1" x14ac:dyDescent="0.2">
      <c r="A4618" s="86">
        <f t="shared" si="218"/>
        <v>46039</v>
      </c>
      <c r="B4618" s="270"/>
      <c r="C4618" s="272"/>
      <c r="D4618" s="273"/>
      <c r="E4618" s="89">
        <v>1.6666666666666666E-2</v>
      </c>
      <c r="Y4618">
        <f t="shared" si="216"/>
        <v>0</v>
      </c>
      <c r="Z4618" s="90" t="str">
        <f t="shared" si="217"/>
        <v>2026/01/17 00:24</v>
      </c>
    </row>
    <row r="4619" spans="1:26" ht="3.6" customHeight="1" x14ac:dyDescent="0.2">
      <c r="A4619" s="86">
        <f t="shared" si="218"/>
        <v>46039</v>
      </c>
      <c r="B4619" s="270"/>
      <c r="C4619" s="272"/>
      <c r="D4619" s="273"/>
      <c r="E4619" s="89">
        <v>2.013888888888889E-2</v>
      </c>
      <c r="Y4619">
        <f t="shared" si="216"/>
        <v>0</v>
      </c>
      <c r="Z4619" s="90" t="str">
        <f t="shared" si="217"/>
        <v>2026/01/17 00:29</v>
      </c>
    </row>
    <row r="4620" spans="1:26" ht="3.6" customHeight="1" x14ac:dyDescent="0.2">
      <c r="A4620" s="86">
        <f t="shared" si="218"/>
        <v>46039</v>
      </c>
      <c r="B4620" s="270"/>
      <c r="C4620" s="272"/>
      <c r="D4620" s="273"/>
      <c r="E4620" s="89">
        <v>2.361111111111111E-2</v>
      </c>
      <c r="Y4620">
        <f t="shared" si="216"/>
        <v>0</v>
      </c>
      <c r="Z4620" s="90" t="str">
        <f t="shared" si="217"/>
        <v>2026/01/17 00:34</v>
      </c>
    </row>
    <row r="4621" spans="1:26" ht="3.6" customHeight="1" x14ac:dyDescent="0.2">
      <c r="A4621" s="86">
        <f t="shared" si="218"/>
        <v>46039</v>
      </c>
      <c r="B4621" s="270"/>
      <c r="C4621" s="272"/>
      <c r="D4621" s="273"/>
      <c r="E4621" s="89">
        <v>2.7083333333333334E-2</v>
      </c>
      <c r="Y4621">
        <f t="shared" si="216"/>
        <v>0</v>
      </c>
      <c r="Z4621" s="90" t="str">
        <f t="shared" si="217"/>
        <v>2026/01/17 00:39</v>
      </c>
    </row>
    <row r="4622" spans="1:26" ht="3.6" customHeight="1" x14ac:dyDescent="0.2">
      <c r="A4622" s="86">
        <f t="shared" si="218"/>
        <v>46039</v>
      </c>
      <c r="B4622" s="270"/>
      <c r="C4622" s="272"/>
      <c r="D4622" s="273"/>
      <c r="E4622" s="89">
        <v>3.0555555555555555E-2</v>
      </c>
      <c r="Y4622">
        <f t="shared" si="216"/>
        <v>0</v>
      </c>
      <c r="Z4622" s="90" t="str">
        <f t="shared" si="217"/>
        <v>2026/01/17 00:44</v>
      </c>
    </row>
    <row r="4623" spans="1:26" ht="3.6" customHeight="1" x14ac:dyDescent="0.2">
      <c r="A4623" s="86">
        <f t="shared" si="218"/>
        <v>46039</v>
      </c>
      <c r="B4623" s="270"/>
      <c r="C4623" s="272"/>
      <c r="D4623" s="273"/>
      <c r="E4623" s="89">
        <v>3.4027777777777775E-2</v>
      </c>
      <c r="Y4623">
        <f t="shared" si="216"/>
        <v>0</v>
      </c>
      <c r="Z4623" s="90" t="str">
        <f t="shared" si="217"/>
        <v>2026/01/17 00:49</v>
      </c>
    </row>
    <row r="4624" spans="1:26" ht="3.6" customHeight="1" x14ac:dyDescent="0.2">
      <c r="A4624" s="86">
        <f t="shared" si="218"/>
        <v>46039</v>
      </c>
      <c r="B4624" s="270"/>
      <c r="C4624" s="272"/>
      <c r="D4624" s="273"/>
      <c r="E4624" s="89">
        <v>3.7499999999999999E-2</v>
      </c>
      <c r="Y4624">
        <f t="shared" si="216"/>
        <v>0</v>
      </c>
      <c r="Z4624" s="90" t="str">
        <f t="shared" si="217"/>
        <v>2026/01/17 00:54</v>
      </c>
    </row>
    <row r="4625" spans="1:26" ht="3.6" customHeight="1" x14ac:dyDescent="0.2">
      <c r="A4625" s="86">
        <f t="shared" si="218"/>
        <v>46039</v>
      </c>
      <c r="B4625" s="270"/>
      <c r="C4625" s="272"/>
      <c r="D4625" s="273"/>
      <c r="E4625" s="89">
        <v>4.0972222222222222E-2</v>
      </c>
      <c r="Y4625">
        <f t="shared" si="216"/>
        <v>0</v>
      </c>
      <c r="Z4625" s="90" t="str">
        <f t="shared" si="217"/>
        <v>2026/01/17 00:59</v>
      </c>
    </row>
    <row r="4626" spans="1:26" ht="3.6" customHeight="1" x14ac:dyDescent="0.2">
      <c r="A4626" s="86">
        <f t="shared" si="218"/>
        <v>46039</v>
      </c>
      <c r="B4626" s="270"/>
      <c r="C4626" s="272"/>
      <c r="D4626" s="273">
        <v>4.1666666666666664E-2</v>
      </c>
      <c r="E4626" s="89">
        <v>2.7777777777777779E-3</v>
      </c>
      <c r="Y4626">
        <f t="shared" si="216"/>
        <v>0</v>
      </c>
      <c r="Z4626" s="90" t="str">
        <f t="shared" si="217"/>
        <v>2026/01/17 01:04</v>
      </c>
    </row>
    <row r="4627" spans="1:26" ht="3.6" customHeight="1" x14ac:dyDescent="0.2">
      <c r="A4627" s="86">
        <f t="shared" si="218"/>
        <v>46039</v>
      </c>
      <c r="B4627" s="270"/>
      <c r="C4627" s="272"/>
      <c r="D4627" s="273"/>
      <c r="E4627" s="89">
        <v>6.2499999999999995E-3</v>
      </c>
      <c r="Y4627">
        <f t="shared" si="216"/>
        <v>0</v>
      </c>
      <c r="Z4627" s="90" t="str">
        <f t="shared" si="217"/>
        <v>2026/01/17 00:09</v>
      </c>
    </row>
    <row r="4628" spans="1:26" ht="3.6" customHeight="1" x14ac:dyDescent="0.2">
      <c r="A4628" s="86">
        <f t="shared" si="218"/>
        <v>46039</v>
      </c>
      <c r="B4628" s="270"/>
      <c r="C4628" s="272"/>
      <c r="D4628" s="273"/>
      <c r="E4628" s="89">
        <v>9.7222222222222224E-3</v>
      </c>
      <c r="Y4628">
        <f t="shared" si="216"/>
        <v>0</v>
      </c>
      <c r="Z4628" s="90" t="str">
        <f t="shared" si="217"/>
        <v>2026/01/17 00:14</v>
      </c>
    </row>
    <row r="4629" spans="1:26" ht="3.6" customHeight="1" x14ac:dyDescent="0.2">
      <c r="A4629" s="86">
        <f t="shared" si="218"/>
        <v>46039</v>
      </c>
      <c r="B4629" s="270"/>
      <c r="C4629" s="272"/>
      <c r="D4629" s="273"/>
      <c r="E4629" s="89">
        <v>1.3194444444444444E-2</v>
      </c>
      <c r="Y4629">
        <f t="shared" si="216"/>
        <v>0</v>
      </c>
      <c r="Z4629" s="90" t="str">
        <f t="shared" si="217"/>
        <v>2026/01/17 00:19</v>
      </c>
    </row>
    <row r="4630" spans="1:26" ht="3.6" customHeight="1" x14ac:dyDescent="0.2">
      <c r="A4630" s="86">
        <f t="shared" si="218"/>
        <v>46039</v>
      </c>
      <c r="B4630" s="270"/>
      <c r="C4630" s="272"/>
      <c r="D4630" s="273"/>
      <c r="E4630" s="89">
        <v>1.6666666666666666E-2</v>
      </c>
      <c r="Y4630">
        <f t="shared" si="216"/>
        <v>0</v>
      </c>
      <c r="Z4630" s="90" t="str">
        <f t="shared" si="217"/>
        <v>2026/01/17 00:24</v>
      </c>
    </row>
    <row r="4631" spans="1:26" ht="3.6" customHeight="1" x14ac:dyDescent="0.2">
      <c r="A4631" s="86">
        <f t="shared" si="218"/>
        <v>46039</v>
      </c>
      <c r="B4631" s="270"/>
      <c r="C4631" s="272"/>
      <c r="D4631" s="273"/>
      <c r="E4631" s="89">
        <v>2.013888888888889E-2</v>
      </c>
      <c r="Y4631">
        <f t="shared" si="216"/>
        <v>0</v>
      </c>
      <c r="Z4631" s="90" t="str">
        <f t="shared" si="217"/>
        <v>2026/01/17 00:29</v>
      </c>
    </row>
    <row r="4632" spans="1:26" ht="3.6" customHeight="1" x14ac:dyDescent="0.2">
      <c r="A4632" s="86">
        <f t="shared" si="218"/>
        <v>46039</v>
      </c>
      <c r="B4632" s="270"/>
      <c r="C4632" s="272"/>
      <c r="D4632" s="273"/>
      <c r="E4632" s="89">
        <v>2.361111111111111E-2</v>
      </c>
      <c r="Y4632">
        <f t="shared" si="216"/>
        <v>0</v>
      </c>
      <c r="Z4632" s="90" t="str">
        <f t="shared" si="217"/>
        <v>2026/01/17 00:34</v>
      </c>
    </row>
    <row r="4633" spans="1:26" ht="3.6" customHeight="1" x14ac:dyDescent="0.2">
      <c r="A4633" s="86">
        <f t="shared" si="218"/>
        <v>46039</v>
      </c>
      <c r="B4633" s="270"/>
      <c r="C4633" s="272"/>
      <c r="D4633" s="273"/>
      <c r="E4633" s="89">
        <v>2.7083333333333334E-2</v>
      </c>
      <c r="Y4633">
        <f t="shared" si="216"/>
        <v>0</v>
      </c>
      <c r="Z4633" s="90" t="str">
        <f t="shared" si="217"/>
        <v>2026/01/17 00:39</v>
      </c>
    </row>
    <row r="4634" spans="1:26" ht="3.6" customHeight="1" x14ac:dyDescent="0.2">
      <c r="A4634" s="86">
        <f t="shared" si="218"/>
        <v>46039</v>
      </c>
      <c r="B4634" s="270"/>
      <c r="C4634" s="272"/>
      <c r="D4634" s="273"/>
      <c r="E4634" s="89">
        <v>3.0555555555555555E-2</v>
      </c>
      <c r="Y4634">
        <f t="shared" si="216"/>
        <v>0</v>
      </c>
      <c r="Z4634" s="90" t="str">
        <f t="shared" si="217"/>
        <v>2026/01/17 00:44</v>
      </c>
    </row>
    <row r="4635" spans="1:26" ht="3.6" customHeight="1" x14ac:dyDescent="0.2">
      <c r="A4635" s="86">
        <f t="shared" si="218"/>
        <v>46039</v>
      </c>
      <c r="B4635" s="270"/>
      <c r="C4635" s="272"/>
      <c r="D4635" s="273"/>
      <c r="E4635" s="89">
        <v>3.4027777777777775E-2</v>
      </c>
      <c r="Y4635">
        <f t="shared" si="216"/>
        <v>0</v>
      </c>
      <c r="Z4635" s="90" t="str">
        <f t="shared" si="217"/>
        <v>2026/01/17 00:49</v>
      </c>
    </row>
    <row r="4636" spans="1:26" ht="3.6" customHeight="1" x14ac:dyDescent="0.2">
      <c r="A4636" s="86">
        <f t="shared" si="218"/>
        <v>46039</v>
      </c>
      <c r="B4636" s="270"/>
      <c r="C4636" s="272"/>
      <c r="D4636" s="273"/>
      <c r="E4636" s="89">
        <v>3.7499999999999999E-2</v>
      </c>
      <c r="Y4636">
        <f t="shared" si="216"/>
        <v>0</v>
      </c>
      <c r="Z4636" s="90" t="str">
        <f t="shared" si="217"/>
        <v>2026/01/17 00:54</v>
      </c>
    </row>
    <row r="4637" spans="1:26" ht="3.6" customHeight="1" x14ac:dyDescent="0.2">
      <c r="A4637" s="86">
        <f t="shared" si="218"/>
        <v>46039</v>
      </c>
      <c r="B4637" s="270"/>
      <c r="C4637" s="272"/>
      <c r="D4637" s="273"/>
      <c r="E4637" s="89">
        <v>4.0972222222222222E-2</v>
      </c>
      <c r="Y4637">
        <f t="shared" si="216"/>
        <v>0</v>
      </c>
      <c r="Z4637" s="90" t="str">
        <f t="shared" si="217"/>
        <v>2026/01/17 00:59</v>
      </c>
    </row>
    <row r="4638" spans="1:26" ht="3.6" customHeight="1" x14ac:dyDescent="0.2">
      <c r="A4638" s="86">
        <f t="shared" si="218"/>
        <v>46039</v>
      </c>
      <c r="B4638" s="270"/>
      <c r="C4638" s="272"/>
      <c r="D4638" s="273">
        <v>8.3333333333333329E-2</v>
      </c>
      <c r="E4638" s="89">
        <v>2.7777777777777779E-3</v>
      </c>
      <c r="Y4638">
        <f t="shared" si="216"/>
        <v>0</v>
      </c>
      <c r="Z4638" s="90" t="str">
        <f t="shared" si="217"/>
        <v>2026/01/17 02:04</v>
      </c>
    </row>
    <row r="4639" spans="1:26" ht="3.6" customHeight="1" x14ac:dyDescent="0.2">
      <c r="A4639" s="86">
        <f t="shared" si="218"/>
        <v>46039</v>
      </c>
      <c r="B4639" s="270"/>
      <c r="C4639" s="272"/>
      <c r="D4639" s="273"/>
      <c r="E4639" s="89">
        <v>6.2499999999999995E-3</v>
      </c>
      <c r="Y4639">
        <f t="shared" si="216"/>
        <v>0</v>
      </c>
      <c r="Z4639" s="90" t="str">
        <f t="shared" si="217"/>
        <v>2026/01/17 00:09</v>
      </c>
    </row>
    <row r="4640" spans="1:26" ht="3.6" customHeight="1" x14ac:dyDescent="0.2">
      <c r="A4640" s="86">
        <f t="shared" si="218"/>
        <v>46039</v>
      </c>
      <c r="B4640" s="270"/>
      <c r="C4640" s="272"/>
      <c r="D4640" s="273"/>
      <c r="E4640" s="89">
        <v>9.7222222222222224E-3</v>
      </c>
      <c r="Y4640">
        <f t="shared" si="216"/>
        <v>0</v>
      </c>
      <c r="Z4640" s="90" t="str">
        <f t="shared" si="217"/>
        <v>2026/01/17 00:14</v>
      </c>
    </row>
    <row r="4641" spans="1:26" ht="3.6" customHeight="1" x14ac:dyDescent="0.2">
      <c r="A4641" s="86">
        <f t="shared" si="218"/>
        <v>46039</v>
      </c>
      <c r="B4641" s="270"/>
      <c r="C4641" s="272"/>
      <c r="D4641" s="273"/>
      <c r="E4641" s="89">
        <v>1.3194444444444444E-2</v>
      </c>
      <c r="Y4641">
        <f t="shared" si="216"/>
        <v>0</v>
      </c>
      <c r="Z4641" s="90" t="str">
        <f t="shared" si="217"/>
        <v>2026/01/17 00:19</v>
      </c>
    </row>
    <row r="4642" spans="1:26" ht="3.6" customHeight="1" x14ac:dyDescent="0.2">
      <c r="A4642" s="86">
        <f t="shared" si="218"/>
        <v>46039</v>
      </c>
      <c r="B4642" s="270"/>
      <c r="C4642" s="272"/>
      <c r="D4642" s="273"/>
      <c r="E4642" s="89">
        <v>1.6666666666666666E-2</v>
      </c>
      <c r="Y4642">
        <f t="shared" si="216"/>
        <v>0</v>
      </c>
      <c r="Z4642" s="90" t="str">
        <f t="shared" si="217"/>
        <v>2026/01/17 00:24</v>
      </c>
    </row>
    <row r="4643" spans="1:26" ht="3.6" customHeight="1" x14ac:dyDescent="0.2">
      <c r="A4643" s="86">
        <f t="shared" si="218"/>
        <v>46039</v>
      </c>
      <c r="B4643" s="270"/>
      <c r="C4643" s="272"/>
      <c r="D4643" s="273"/>
      <c r="E4643" s="89">
        <v>2.013888888888889E-2</v>
      </c>
      <c r="Y4643">
        <f t="shared" si="216"/>
        <v>0</v>
      </c>
      <c r="Z4643" s="90" t="str">
        <f t="shared" si="217"/>
        <v>2026/01/17 00:29</v>
      </c>
    </row>
    <row r="4644" spans="1:26" ht="3.6" customHeight="1" x14ac:dyDescent="0.2">
      <c r="A4644" s="86">
        <f t="shared" si="218"/>
        <v>46039</v>
      </c>
      <c r="B4644" s="270"/>
      <c r="C4644" s="272"/>
      <c r="D4644" s="273"/>
      <c r="E4644" s="89">
        <v>2.361111111111111E-2</v>
      </c>
      <c r="Y4644">
        <f t="shared" si="216"/>
        <v>0</v>
      </c>
      <c r="Z4644" s="90" t="str">
        <f t="shared" si="217"/>
        <v>2026/01/17 00:34</v>
      </c>
    </row>
    <row r="4645" spans="1:26" ht="3.6" customHeight="1" x14ac:dyDescent="0.2">
      <c r="A4645" s="86">
        <f t="shared" si="218"/>
        <v>46039</v>
      </c>
      <c r="B4645" s="270"/>
      <c r="C4645" s="272"/>
      <c r="D4645" s="273"/>
      <c r="E4645" s="89">
        <v>2.7083333333333334E-2</v>
      </c>
      <c r="Y4645">
        <f t="shared" si="216"/>
        <v>0</v>
      </c>
      <c r="Z4645" s="90" t="str">
        <f t="shared" si="217"/>
        <v>2026/01/17 00:39</v>
      </c>
    </row>
    <row r="4646" spans="1:26" ht="3.6" customHeight="1" x14ac:dyDescent="0.2">
      <c r="A4646" s="86">
        <f t="shared" si="218"/>
        <v>46039</v>
      </c>
      <c r="B4646" s="270"/>
      <c r="C4646" s="272"/>
      <c r="D4646" s="273"/>
      <c r="E4646" s="89">
        <v>3.0555555555555555E-2</v>
      </c>
      <c r="Y4646">
        <f t="shared" si="216"/>
        <v>0</v>
      </c>
      <c r="Z4646" s="90" t="str">
        <f t="shared" si="217"/>
        <v>2026/01/17 00:44</v>
      </c>
    </row>
    <row r="4647" spans="1:26" ht="3.6" customHeight="1" x14ac:dyDescent="0.2">
      <c r="A4647" s="86">
        <f t="shared" si="218"/>
        <v>46039</v>
      </c>
      <c r="B4647" s="270"/>
      <c r="C4647" s="272"/>
      <c r="D4647" s="273"/>
      <c r="E4647" s="89">
        <v>3.4027777777777775E-2</v>
      </c>
      <c r="Y4647">
        <f t="shared" si="216"/>
        <v>0</v>
      </c>
      <c r="Z4647" s="90" t="str">
        <f t="shared" si="217"/>
        <v>2026/01/17 00:49</v>
      </c>
    </row>
    <row r="4648" spans="1:26" ht="3.6" customHeight="1" x14ac:dyDescent="0.2">
      <c r="A4648" s="86">
        <f t="shared" si="218"/>
        <v>46039</v>
      </c>
      <c r="B4648" s="270"/>
      <c r="C4648" s="272"/>
      <c r="D4648" s="273"/>
      <c r="E4648" s="89">
        <v>3.7499999999999999E-2</v>
      </c>
      <c r="Y4648">
        <f t="shared" si="216"/>
        <v>0</v>
      </c>
      <c r="Z4648" s="90" t="str">
        <f t="shared" si="217"/>
        <v>2026/01/17 00:54</v>
      </c>
    </row>
    <row r="4649" spans="1:26" ht="3.6" customHeight="1" x14ac:dyDescent="0.2">
      <c r="A4649" s="86">
        <f t="shared" si="218"/>
        <v>46039</v>
      </c>
      <c r="B4649" s="270"/>
      <c r="C4649" s="272"/>
      <c r="D4649" s="273"/>
      <c r="E4649" s="89">
        <v>4.0972222222222222E-2</v>
      </c>
      <c r="Y4649">
        <f t="shared" si="216"/>
        <v>0</v>
      </c>
      <c r="Z4649" s="90" t="str">
        <f t="shared" si="217"/>
        <v>2026/01/17 00:59</v>
      </c>
    </row>
    <row r="4650" spans="1:26" ht="3.6" customHeight="1" x14ac:dyDescent="0.2">
      <c r="A4650" s="86">
        <f t="shared" si="218"/>
        <v>46039</v>
      </c>
      <c r="B4650" s="270"/>
      <c r="C4650" s="272"/>
      <c r="D4650" s="273">
        <v>0.125</v>
      </c>
      <c r="E4650" s="89">
        <v>2.7777777777777779E-3</v>
      </c>
      <c r="Y4650">
        <f t="shared" si="216"/>
        <v>0</v>
      </c>
      <c r="Z4650" s="90" t="str">
        <f t="shared" si="217"/>
        <v>2026/01/17 03:04</v>
      </c>
    </row>
    <row r="4651" spans="1:26" ht="3.6" customHeight="1" x14ac:dyDescent="0.2">
      <c r="A4651" s="86">
        <f t="shared" si="218"/>
        <v>46039</v>
      </c>
      <c r="B4651" s="270"/>
      <c r="C4651" s="272"/>
      <c r="D4651" s="273"/>
      <c r="E4651" s="89">
        <v>6.2499999999999995E-3</v>
      </c>
      <c r="Y4651">
        <f t="shared" si="216"/>
        <v>0</v>
      </c>
      <c r="Z4651" s="90" t="str">
        <f t="shared" si="217"/>
        <v>2026/01/17 00:09</v>
      </c>
    </row>
    <row r="4652" spans="1:26" ht="3.6" customHeight="1" x14ac:dyDescent="0.2">
      <c r="A4652" s="86">
        <f t="shared" si="218"/>
        <v>46039</v>
      </c>
      <c r="B4652" s="270"/>
      <c r="C4652" s="272"/>
      <c r="D4652" s="273"/>
      <c r="E4652" s="89">
        <v>9.7222222222222224E-3</v>
      </c>
      <c r="Y4652">
        <f t="shared" si="216"/>
        <v>0</v>
      </c>
      <c r="Z4652" s="90" t="str">
        <f t="shared" si="217"/>
        <v>2026/01/17 00:14</v>
      </c>
    </row>
    <row r="4653" spans="1:26" ht="3.6" customHeight="1" x14ac:dyDescent="0.2">
      <c r="A4653" s="86">
        <f t="shared" si="218"/>
        <v>46039</v>
      </c>
      <c r="B4653" s="270"/>
      <c r="C4653" s="272"/>
      <c r="D4653" s="273"/>
      <c r="E4653" s="89">
        <v>1.3194444444444444E-2</v>
      </c>
      <c r="Y4653">
        <f t="shared" si="216"/>
        <v>0</v>
      </c>
      <c r="Z4653" s="90" t="str">
        <f t="shared" si="217"/>
        <v>2026/01/17 00:19</v>
      </c>
    </row>
    <row r="4654" spans="1:26" ht="3.6" customHeight="1" x14ac:dyDescent="0.2">
      <c r="A4654" s="86">
        <f t="shared" si="218"/>
        <v>46039</v>
      </c>
      <c r="B4654" s="270"/>
      <c r="C4654" s="272"/>
      <c r="D4654" s="273"/>
      <c r="E4654" s="89">
        <v>1.6666666666666666E-2</v>
      </c>
      <c r="Y4654">
        <f t="shared" si="216"/>
        <v>0</v>
      </c>
      <c r="Z4654" s="90" t="str">
        <f t="shared" si="217"/>
        <v>2026/01/17 00:24</v>
      </c>
    </row>
    <row r="4655" spans="1:26" ht="3.6" customHeight="1" x14ac:dyDescent="0.2">
      <c r="A4655" s="86">
        <f t="shared" si="218"/>
        <v>46039</v>
      </c>
      <c r="B4655" s="270"/>
      <c r="C4655" s="272"/>
      <c r="D4655" s="273"/>
      <c r="E4655" s="89">
        <v>2.013888888888889E-2</v>
      </c>
      <c r="Y4655">
        <f t="shared" si="216"/>
        <v>0</v>
      </c>
      <c r="Z4655" s="90" t="str">
        <f t="shared" si="217"/>
        <v>2026/01/17 00:29</v>
      </c>
    </row>
    <row r="4656" spans="1:26" ht="3.6" customHeight="1" x14ac:dyDescent="0.2">
      <c r="A4656" s="86">
        <f t="shared" si="218"/>
        <v>46039</v>
      </c>
      <c r="B4656" s="270"/>
      <c r="C4656" s="272"/>
      <c r="D4656" s="273"/>
      <c r="E4656" s="89">
        <v>2.361111111111111E-2</v>
      </c>
      <c r="Y4656">
        <f t="shared" si="216"/>
        <v>0</v>
      </c>
      <c r="Z4656" s="90" t="str">
        <f t="shared" si="217"/>
        <v>2026/01/17 00:34</v>
      </c>
    </row>
    <row r="4657" spans="1:26" ht="3.6" customHeight="1" x14ac:dyDescent="0.2">
      <c r="A4657" s="86">
        <f t="shared" si="218"/>
        <v>46039</v>
      </c>
      <c r="B4657" s="270"/>
      <c r="C4657" s="272"/>
      <c r="D4657" s="273"/>
      <c r="E4657" s="89">
        <v>2.7083333333333334E-2</v>
      </c>
      <c r="Y4657">
        <f t="shared" si="216"/>
        <v>0</v>
      </c>
      <c r="Z4657" s="90" t="str">
        <f t="shared" si="217"/>
        <v>2026/01/17 00:39</v>
      </c>
    </row>
    <row r="4658" spans="1:26" ht="3.6" customHeight="1" x14ac:dyDescent="0.2">
      <c r="A4658" s="86">
        <f t="shared" si="218"/>
        <v>46039</v>
      </c>
      <c r="B4658" s="270"/>
      <c r="C4658" s="272"/>
      <c r="D4658" s="273"/>
      <c r="E4658" s="89">
        <v>3.0555555555555555E-2</v>
      </c>
      <c r="Y4658">
        <f t="shared" si="216"/>
        <v>0</v>
      </c>
      <c r="Z4658" s="90" t="str">
        <f t="shared" si="217"/>
        <v>2026/01/17 00:44</v>
      </c>
    </row>
    <row r="4659" spans="1:26" ht="3.6" customHeight="1" x14ac:dyDescent="0.2">
      <c r="A4659" s="86">
        <f t="shared" si="218"/>
        <v>46039</v>
      </c>
      <c r="B4659" s="270"/>
      <c r="C4659" s="272"/>
      <c r="D4659" s="273"/>
      <c r="E4659" s="89">
        <v>3.4027777777777775E-2</v>
      </c>
      <c r="Y4659">
        <f t="shared" si="216"/>
        <v>0</v>
      </c>
      <c r="Z4659" s="90" t="str">
        <f t="shared" si="217"/>
        <v>2026/01/17 00:49</v>
      </c>
    </row>
    <row r="4660" spans="1:26" ht="3.6" customHeight="1" x14ac:dyDescent="0.2">
      <c r="A4660" s="86">
        <f t="shared" si="218"/>
        <v>46039</v>
      </c>
      <c r="B4660" s="270"/>
      <c r="C4660" s="272"/>
      <c r="D4660" s="273"/>
      <c r="E4660" s="89">
        <v>3.7499999999999999E-2</v>
      </c>
      <c r="Y4660">
        <f t="shared" si="216"/>
        <v>0</v>
      </c>
      <c r="Z4660" s="90" t="str">
        <f t="shared" si="217"/>
        <v>2026/01/17 00:54</v>
      </c>
    </row>
    <row r="4661" spans="1:26" ht="3.6" customHeight="1" x14ac:dyDescent="0.2">
      <c r="A4661" s="86">
        <f t="shared" si="218"/>
        <v>46039</v>
      </c>
      <c r="B4661" s="270"/>
      <c r="C4661" s="272"/>
      <c r="D4661" s="273"/>
      <c r="E4661" s="89">
        <v>4.0972222222222222E-2</v>
      </c>
      <c r="Y4661">
        <f t="shared" si="216"/>
        <v>0</v>
      </c>
      <c r="Z4661" s="90" t="str">
        <f t="shared" si="217"/>
        <v>2026/01/17 00:59</v>
      </c>
    </row>
    <row r="4662" spans="1:26" ht="3.6" customHeight="1" x14ac:dyDescent="0.2">
      <c r="A4662" s="86">
        <f t="shared" si="218"/>
        <v>46039</v>
      </c>
      <c r="B4662" s="270"/>
      <c r="C4662" s="272"/>
      <c r="D4662" s="273">
        <v>0.16666666666666666</v>
      </c>
      <c r="E4662" s="89">
        <v>2.7777777777777779E-3</v>
      </c>
      <c r="Y4662">
        <f t="shared" si="216"/>
        <v>0</v>
      </c>
      <c r="Z4662" s="90" t="str">
        <f t="shared" si="217"/>
        <v>2026/01/17 04:04</v>
      </c>
    </row>
    <row r="4663" spans="1:26" ht="3.6" customHeight="1" x14ac:dyDescent="0.2">
      <c r="A4663" s="86">
        <f t="shared" si="218"/>
        <v>46039</v>
      </c>
      <c r="B4663" s="270"/>
      <c r="C4663" s="272"/>
      <c r="D4663" s="273"/>
      <c r="E4663" s="89">
        <v>6.2499999999999995E-3</v>
      </c>
      <c r="Y4663">
        <f t="shared" si="216"/>
        <v>0</v>
      </c>
      <c r="Z4663" s="90" t="str">
        <f t="shared" si="217"/>
        <v>2026/01/17 00:09</v>
      </c>
    </row>
    <row r="4664" spans="1:26" ht="3.6" customHeight="1" x14ac:dyDescent="0.2">
      <c r="A4664" s="86">
        <f t="shared" si="218"/>
        <v>46039</v>
      </c>
      <c r="B4664" s="270"/>
      <c r="C4664" s="272"/>
      <c r="D4664" s="273"/>
      <c r="E4664" s="89">
        <v>9.7222222222222224E-3</v>
      </c>
      <c r="Y4664">
        <f t="shared" si="216"/>
        <v>0</v>
      </c>
      <c r="Z4664" s="90" t="str">
        <f t="shared" si="217"/>
        <v>2026/01/17 00:14</v>
      </c>
    </row>
    <row r="4665" spans="1:26" ht="3.6" customHeight="1" x14ac:dyDescent="0.2">
      <c r="A4665" s="86">
        <f t="shared" si="218"/>
        <v>46039</v>
      </c>
      <c r="B4665" s="270"/>
      <c r="C4665" s="272"/>
      <c r="D4665" s="273"/>
      <c r="E4665" s="89">
        <v>1.3194444444444444E-2</v>
      </c>
      <c r="Y4665">
        <f t="shared" si="216"/>
        <v>0</v>
      </c>
      <c r="Z4665" s="90" t="str">
        <f t="shared" si="217"/>
        <v>2026/01/17 00:19</v>
      </c>
    </row>
    <row r="4666" spans="1:26" ht="3.6" customHeight="1" x14ac:dyDescent="0.2">
      <c r="A4666" s="86">
        <f t="shared" si="218"/>
        <v>46039</v>
      </c>
      <c r="B4666" s="270"/>
      <c r="C4666" s="272"/>
      <c r="D4666" s="273"/>
      <c r="E4666" s="89">
        <v>1.6666666666666666E-2</v>
      </c>
      <c r="Y4666">
        <f t="shared" si="216"/>
        <v>0</v>
      </c>
      <c r="Z4666" s="90" t="str">
        <f t="shared" si="217"/>
        <v>2026/01/17 00:24</v>
      </c>
    </row>
    <row r="4667" spans="1:26" ht="3.6" customHeight="1" x14ac:dyDescent="0.2">
      <c r="A4667" s="86">
        <f t="shared" si="218"/>
        <v>46039</v>
      </c>
      <c r="B4667" s="270"/>
      <c r="C4667" s="272"/>
      <c r="D4667" s="273"/>
      <c r="E4667" s="89">
        <v>2.013888888888889E-2</v>
      </c>
      <c r="Y4667">
        <f t="shared" si="216"/>
        <v>0</v>
      </c>
      <c r="Z4667" s="90" t="str">
        <f t="shared" si="217"/>
        <v>2026/01/17 00:29</v>
      </c>
    </row>
    <row r="4668" spans="1:26" ht="3.6" customHeight="1" x14ac:dyDescent="0.2">
      <c r="A4668" s="86">
        <f t="shared" si="218"/>
        <v>46039</v>
      </c>
      <c r="B4668" s="270"/>
      <c r="C4668" s="272"/>
      <c r="D4668" s="273"/>
      <c r="E4668" s="89">
        <v>2.361111111111111E-2</v>
      </c>
      <c r="Y4668">
        <f t="shared" si="216"/>
        <v>0</v>
      </c>
      <c r="Z4668" s="90" t="str">
        <f t="shared" si="217"/>
        <v>2026/01/17 00:34</v>
      </c>
    </row>
    <row r="4669" spans="1:26" ht="3.6" customHeight="1" x14ac:dyDescent="0.2">
      <c r="A4669" s="86">
        <f t="shared" si="218"/>
        <v>46039</v>
      </c>
      <c r="B4669" s="270"/>
      <c r="C4669" s="272"/>
      <c r="D4669" s="273"/>
      <c r="E4669" s="89">
        <v>2.7083333333333334E-2</v>
      </c>
      <c r="Y4669">
        <f t="shared" si="216"/>
        <v>0</v>
      </c>
      <c r="Z4669" s="90" t="str">
        <f t="shared" si="217"/>
        <v>2026/01/17 00:39</v>
      </c>
    </row>
    <row r="4670" spans="1:26" ht="3.6" customHeight="1" x14ac:dyDescent="0.2">
      <c r="A4670" s="86">
        <f t="shared" si="218"/>
        <v>46039</v>
      </c>
      <c r="B4670" s="270"/>
      <c r="C4670" s="272"/>
      <c r="D4670" s="273"/>
      <c r="E4670" s="89">
        <v>3.0555555555555555E-2</v>
      </c>
      <c r="Y4670">
        <f t="shared" si="216"/>
        <v>0</v>
      </c>
      <c r="Z4670" s="90" t="str">
        <f t="shared" si="217"/>
        <v>2026/01/17 00:44</v>
      </c>
    </row>
    <row r="4671" spans="1:26" ht="3.6" customHeight="1" x14ac:dyDescent="0.2">
      <c r="A4671" s="86">
        <f t="shared" si="218"/>
        <v>46039</v>
      </c>
      <c r="B4671" s="270"/>
      <c r="C4671" s="272"/>
      <c r="D4671" s="273"/>
      <c r="E4671" s="89">
        <v>3.4027777777777775E-2</v>
      </c>
      <c r="Y4671">
        <f t="shared" si="216"/>
        <v>0</v>
      </c>
      <c r="Z4671" s="90" t="str">
        <f t="shared" si="217"/>
        <v>2026/01/17 00:49</v>
      </c>
    </row>
    <row r="4672" spans="1:26" ht="3.6" customHeight="1" x14ac:dyDescent="0.2">
      <c r="A4672" s="86">
        <f t="shared" si="218"/>
        <v>46039</v>
      </c>
      <c r="B4672" s="270"/>
      <c r="C4672" s="272"/>
      <c r="D4672" s="273"/>
      <c r="E4672" s="89">
        <v>3.7499999999999999E-2</v>
      </c>
      <c r="Y4672">
        <f t="shared" si="216"/>
        <v>0</v>
      </c>
      <c r="Z4672" s="90" t="str">
        <f t="shared" si="217"/>
        <v>2026/01/17 00:54</v>
      </c>
    </row>
    <row r="4673" spans="1:26" ht="3.6" customHeight="1" x14ac:dyDescent="0.2">
      <c r="A4673" s="86">
        <f t="shared" si="218"/>
        <v>46039</v>
      </c>
      <c r="B4673" s="270"/>
      <c r="C4673" s="272"/>
      <c r="D4673" s="273"/>
      <c r="E4673" s="89">
        <v>4.0972222222222222E-2</v>
      </c>
      <c r="Y4673">
        <f t="shared" si="216"/>
        <v>0</v>
      </c>
      <c r="Z4673" s="90" t="str">
        <f t="shared" si="217"/>
        <v>2026/01/17 00:59</v>
      </c>
    </row>
    <row r="4674" spans="1:26" ht="3.6" customHeight="1" x14ac:dyDescent="0.2">
      <c r="A4674" s="86">
        <f t="shared" si="218"/>
        <v>46039</v>
      </c>
      <c r="B4674" s="270"/>
      <c r="C4674" s="272"/>
      <c r="D4674" s="273">
        <v>0.20833333333333334</v>
      </c>
      <c r="E4674" s="89">
        <v>2.7777777777777779E-3</v>
      </c>
      <c r="Y4674">
        <f t="shared" si="216"/>
        <v>0</v>
      </c>
      <c r="Z4674" s="90" t="str">
        <f t="shared" si="217"/>
        <v>2026/01/17 05:04</v>
      </c>
    </row>
    <row r="4675" spans="1:26" ht="3.6" customHeight="1" x14ac:dyDescent="0.2">
      <c r="A4675" s="86">
        <f t="shared" si="218"/>
        <v>46039</v>
      </c>
      <c r="B4675" s="270"/>
      <c r="C4675" s="272"/>
      <c r="D4675" s="273"/>
      <c r="E4675" s="89">
        <v>6.2499999999999995E-3</v>
      </c>
      <c r="Y4675">
        <f t="shared" si="216"/>
        <v>0</v>
      </c>
      <c r="Z4675" s="90" t="str">
        <f t="shared" si="217"/>
        <v>2026/01/17 00:09</v>
      </c>
    </row>
    <row r="4676" spans="1:26" ht="3.6" customHeight="1" x14ac:dyDescent="0.2">
      <c r="A4676" s="86">
        <f t="shared" si="218"/>
        <v>46039</v>
      </c>
      <c r="B4676" s="270"/>
      <c r="C4676" s="272"/>
      <c r="D4676" s="273"/>
      <c r="E4676" s="89">
        <v>9.7222222222222224E-3</v>
      </c>
      <c r="Y4676">
        <f t="shared" si="216"/>
        <v>0</v>
      </c>
      <c r="Z4676" s="90" t="str">
        <f t="shared" si="217"/>
        <v>2026/01/17 00:14</v>
      </c>
    </row>
    <row r="4677" spans="1:26" ht="3.6" customHeight="1" x14ac:dyDescent="0.2">
      <c r="A4677" s="86">
        <f t="shared" si="218"/>
        <v>46039</v>
      </c>
      <c r="B4677" s="270"/>
      <c r="C4677" s="272"/>
      <c r="D4677" s="273"/>
      <c r="E4677" s="89">
        <v>1.3194444444444444E-2</v>
      </c>
      <c r="Y4677">
        <f t="shared" si="216"/>
        <v>0</v>
      </c>
      <c r="Z4677" s="90" t="str">
        <f t="shared" si="217"/>
        <v>2026/01/17 00:19</v>
      </c>
    </row>
    <row r="4678" spans="1:26" ht="3.6" customHeight="1" x14ac:dyDescent="0.2">
      <c r="A4678" s="86">
        <f t="shared" si="218"/>
        <v>46039</v>
      </c>
      <c r="B4678" s="270"/>
      <c r="C4678" s="272"/>
      <c r="D4678" s="273"/>
      <c r="E4678" s="89">
        <v>1.6666666666666666E-2</v>
      </c>
      <c r="Y4678">
        <f t="shared" si="216"/>
        <v>0</v>
      </c>
      <c r="Z4678" s="90" t="str">
        <f t="shared" si="217"/>
        <v>2026/01/17 00:24</v>
      </c>
    </row>
    <row r="4679" spans="1:26" ht="3.6" customHeight="1" x14ac:dyDescent="0.2">
      <c r="A4679" s="86">
        <f t="shared" si="218"/>
        <v>46039</v>
      </c>
      <c r="B4679" s="270"/>
      <c r="C4679" s="272"/>
      <c r="D4679" s="273"/>
      <c r="E4679" s="89">
        <v>2.013888888888889E-2</v>
      </c>
      <c r="Y4679">
        <f t="shared" ref="Y4679:Y4742" si="219">COUNTA(F4679:X4679)</f>
        <v>0</v>
      </c>
      <c r="Z4679" s="90" t="str">
        <f t="shared" ref="Z4679:Z4742" si="220">TEXT(A4679,"yyyy/mm/dd")&amp; " " &amp;TEXT(D4679+E4679,"hh:mm")</f>
        <v>2026/01/17 00:29</v>
      </c>
    </row>
    <row r="4680" spans="1:26" ht="3.6" customHeight="1" x14ac:dyDescent="0.2">
      <c r="A4680" s="86">
        <f t="shared" ref="A4680:A4743" si="221">IF(B4680&lt;&gt;"",B4680,A4679)</f>
        <v>46039</v>
      </c>
      <c r="B4680" s="270"/>
      <c r="C4680" s="272"/>
      <c r="D4680" s="273"/>
      <c r="E4680" s="89">
        <v>2.361111111111111E-2</v>
      </c>
      <c r="Y4680">
        <f t="shared" si="219"/>
        <v>0</v>
      </c>
      <c r="Z4680" s="90" t="str">
        <f t="shared" si="220"/>
        <v>2026/01/17 00:34</v>
      </c>
    </row>
    <row r="4681" spans="1:26" ht="3.6" customHeight="1" x14ac:dyDescent="0.2">
      <c r="A4681" s="86">
        <f t="shared" si="221"/>
        <v>46039</v>
      </c>
      <c r="B4681" s="270"/>
      <c r="C4681" s="272"/>
      <c r="D4681" s="273"/>
      <c r="E4681" s="89">
        <v>2.7083333333333334E-2</v>
      </c>
      <c r="Y4681">
        <f t="shared" si="219"/>
        <v>0</v>
      </c>
      <c r="Z4681" s="90" t="str">
        <f t="shared" si="220"/>
        <v>2026/01/17 00:39</v>
      </c>
    </row>
    <row r="4682" spans="1:26" ht="3.6" customHeight="1" x14ac:dyDescent="0.2">
      <c r="A4682" s="86">
        <f t="shared" si="221"/>
        <v>46039</v>
      </c>
      <c r="B4682" s="270"/>
      <c r="C4682" s="272"/>
      <c r="D4682" s="273"/>
      <c r="E4682" s="89">
        <v>3.0555555555555555E-2</v>
      </c>
      <c r="Y4682">
        <f t="shared" si="219"/>
        <v>0</v>
      </c>
      <c r="Z4682" s="90" t="str">
        <f t="shared" si="220"/>
        <v>2026/01/17 00:44</v>
      </c>
    </row>
    <row r="4683" spans="1:26" ht="3.6" customHeight="1" x14ac:dyDescent="0.2">
      <c r="A4683" s="86">
        <f t="shared" si="221"/>
        <v>46039</v>
      </c>
      <c r="B4683" s="270"/>
      <c r="C4683" s="272"/>
      <c r="D4683" s="273"/>
      <c r="E4683" s="89">
        <v>3.4027777777777775E-2</v>
      </c>
      <c r="Y4683">
        <f t="shared" si="219"/>
        <v>0</v>
      </c>
      <c r="Z4683" s="90" t="str">
        <f t="shared" si="220"/>
        <v>2026/01/17 00:49</v>
      </c>
    </row>
    <row r="4684" spans="1:26" ht="3.6" customHeight="1" x14ac:dyDescent="0.2">
      <c r="A4684" s="86">
        <f t="shared" si="221"/>
        <v>46039</v>
      </c>
      <c r="B4684" s="270"/>
      <c r="C4684" s="272"/>
      <c r="D4684" s="273"/>
      <c r="E4684" s="89">
        <v>3.7499999999999999E-2</v>
      </c>
      <c r="Y4684">
        <f t="shared" si="219"/>
        <v>0</v>
      </c>
      <c r="Z4684" s="90" t="str">
        <f t="shared" si="220"/>
        <v>2026/01/17 00:54</v>
      </c>
    </row>
    <row r="4685" spans="1:26" ht="3.6" customHeight="1" x14ac:dyDescent="0.2">
      <c r="A4685" s="86">
        <f t="shared" si="221"/>
        <v>46039</v>
      </c>
      <c r="B4685" s="270"/>
      <c r="C4685" s="272"/>
      <c r="D4685" s="273"/>
      <c r="E4685" s="89">
        <v>4.0972222222222222E-2</v>
      </c>
      <c r="Y4685">
        <f t="shared" si="219"/>
        <v>0</v>
      </c>
      <c r="Z4685" s="90" t="str">
        <f t="shared" si="220"/>
        <v>2026/01/17 00:59</v>
      </c>
    </row>
    <row r="4686" spans="1:26" ht="3.6" customHeight="1" x14ac:dyDescent="0.2">
      <c r="A4686" s="86">
        <f t="shared" si="221"/>
        <v>46039</v>
      </c>
      <c r="B4686" s="270"/>
      <c r="C4686" s="272"/>
      <c r="D4686" s="273">
        <v>0.25</v>
      </c>
      <c r="E4686" s="89">
        <v>2.7777777777777779E-3</v>
      </c>
      <c r="Y4686">
        <f t="shared" si="219"/>
        <v>0</v>
      </c>
      <c r="Z4686" s="90" t="str">
        <f t="shared" si="220"/>
        <v>2026/01/17 06:04</v>
      </c>
    </row>
    <row r="4687" spans="1:26" ht="3.6" customHeight="1" x14ac:dyDescent="0.2">
      <c r="A4687" s="86">
        <f t="shared" si="221"/>
        <v>46039</v>
      </c>
      <c r="B4687" s="270"/>
      <c r="C4687" s="272"/>
      <c r="D4687" s="273"/>
      <c r="E4687" s="89">
        <v>6.2499999999999995E-3</v>
      </c>
      <c r="Y4687">
        <f t="shared" si="219"/>
        <v>0</v>
      </c>
      <c r="Z4687" s="90" t="str">
        <f t="shared" si="220"/>
        <v>2026/01/17 00:09</v>
      </c>
    </row>
    <row r="4688" spans="1:26" ht="3.6" customHeight="1" x14ac:dyDescent="0.2">
      <c r="A4688" s="86">
        <f t="shared" si="221"/>
        <v>46039</v>
      </c>
      <c r="B4688" s="270"/>
      <c r="C4688" s="272"/>
      <c r="D4688" s="273"/>
      <c r="E4688" s="89">
        <v>9.7222222222222224E-3</v>
      </c>
      <c r="Y4688">
        <f t="shared" si="219"/>
        <v>0</v>
      </c>
      <c r="Z4688" s="90" t="str">
        <f t="shared" si="220"/>
        <v>2026/01/17 00:14</v>
      </c>
    </row>
    <row r="4689" spans="1:26" ht="3.6" customHeight="1" x14ac:dyDescent="0.2">
      <c r="A4689" s="86">
        <f t="shared" si="221"/>
        <v>46039</v>
      </c>
      <c r="B4689" s="270"/>
      <c r="C4689" s="272"/>
      <c r="D4689" s="273"/>
      <c r="E4689" s="89">
        <v>1.3194444444444444E-2</v>
      </c>
      <c r="Y4689">
        <f t="shared" si="219"/>
        <v>0</v>
      </c>
      <c r="Z4689" s="90" t="str">
        <f t="shared" si="220"/>
        <v>2026/01/17 00:19</v>
      </c>
    </row>
    <row r="4690" spans="1:26" ht="3.6" customHeight="1" x14ac:dyDescent="0.2">
      <c r="A4690" s="86">
        <f t="shared" si="221"/>
        <v>46039</v>
      </c>
      <c r="B4690" s="270"/>
      <c r="C4690" s="272"/>
      <c r="D4690" s="273"/>
      <c r="E4690" s="89">
        <v>1.6666666666666666E-2</v>
      </c>
      <c r="Y4690">
        <f t="shared" si="219"/>
        <v>0</v>
      </c>
      <c r="Z4690" s="90" t="str">
        <f t="shared" si="220"/>
        <v>2026/01/17 00:24</v>
      </c>
    </row>
    <row r="4691" spans="1:26" ht="3.6" customHeight="1" x14ac:dyDescent="0.2">
      <c r="A4691" s="86">
        <f t="shared" si="221"/>
        <v>46039</v>
      </c>
      <c r="B4691" s="270"/>
      <c r="C4691" s="272"/>
      <c r="D4691" s="273"/>
      <c r="E4691" s="89">
        <v>2.013888888888889E-2</v>
      </c>
      <c r="Y4691">
        <f t="shared" si="219"/>
        <v>0</v>
      </c>
      <c r="Z4691" s="90" t="str">
        <f t="shared" si="220"/>
        <v>2026/01/17 00:29</v>
      </c>
    </row>
    <row r="4692" spans="1:26" ht="3.6" customHeight="1" x14ac:dyDescent="0.2">
      <c r="A4692" s="86">
        <f t="shared" si="221"/>
        <v>46039</v>
      </c>
      <c r="B4692" s="270"/>
      <c r="C4692" s="272"/>
      <c r="D4692" s="273"/>
      <c r="E4692" s="89">
        <v>2.361111111111111E-2</v>
      </c>
      <c r="Y4692">
        <f t="shared" si="219"/>
        <v>0</v>
      </c>
      <c r="Z4692" s="90" t="str">
        <f t="shared" si="220"/>
        <v>2026/01/17 00:34</v>
      </c>
    </row>
    <row r="4693" spans="1:26" ht="3.6" customHeight="1" x14ac:dyDescent="0.2">
      <c r="A4693" s="86">
        <f t="shared" si="221"/>
        <v>46039</v>
      </c>
      <c r="B4693" s="270"/>
      <c r="C4693" s="272"/>
      <c r="D4693" s="273"/>
      <c r="E4693" s="89">
        <v>2.7083333333333334E-2</v>
      </c>
      <c r="Y4693">
        <f t="shared" si="219"/>
        <v>0</v>
      </c>
      <c r="Z4693" s="90" t="str">
        <f t="shared" si="220"/>
        <v>2026/01/17 00:39</v>
      </c>
    </row>
    <row r="4694" spans="1:26" ht="3.6" customHeight="1" x14ac:dyDescent="0.2">
      <c r="A4694" s="86">
        <f t="shared" si="221"/>
        <v>46039</v>
      </c>
      <c r="B4694" s="270"/>
      <c r="C4694" s="272"/>
      <c r="D4694" s="273"/>
      <c r="E4694" s="89">
        <v>3.0555555555555555E-2</v>
      </c>
      <c r="Y4694">
        <f t="shared" si="219"/>
        <v>0</v>
      </c>
      <c r="Z4694" s="90" t="str">
        <f t="shared" si="220"/>
        <v>2026/01/17 00:44</v>
      </c>
    </row>
    <row r="4695" spans="1:26" ht="3.6" customHeight="1" x14ac:dyDescent="0.2">
      <c r="A4695" s="86">
        <f t="shared" si="221"/>
        <v>46039</v>
      </c>
      <c r="B4695" s="270"/>
      <c r="C4695" s="272"/>
      <c r="D4695" s="273"/>
      <c r="E4695" s="89">
        <v>3.4027777777777775E-2</v>
      </c>
      <c r="Y4695">
        <f t="shared" si="219"/>
        <v>0</v>
      </c>
      <c r="Z4695" s="90" t="str">
        <f t="shared" si="220"/>
        <v>2026/01/17 00:49</v>
      </c>
    </row>
    <row r="4696" spans="1:26" ht="3.6" customHeight="1" x14ac:dyDescent="0.2">
      <c r="A4696" s="86">
        <f t="shared" si="221"/>
        <v>46039</v>
      </c>
      <c r="B4696" s="270"/>
      <c r="C4696" s="272"/>
      <c r="D4696" s="273"/>
      <c r="E4696" s="89">
        <v>3.7499999999999999E-2</v>
      </c>
      <c r="Y4696">
        <f t="shared" si="219"/>
        <v>0</v>
      </c>
      <c r="Z4696" s="90" t="str">
        <f t="shared" si="220"/>
        <v>2026/01/17 00:54</v>
      </c>
    </row>
    <row r="4697" spans="1:26" ht="3.6" customHeight="1" x14ac:dyDescent="0.2">
      <c r="A4697" s="86">
        <f t="shared" si="221"/>
        <v>46039</v>
      </c>
      <c r="B4697" s="270"/>
      <c r="C4697" s="272"/>
      <c r="D4697" s="273"/>
      <c r="E4697" s="89">
        <v>4.0972222222222222E-2</v>
      </c>
      <c r="Y4697">
        <f t="shared" si="219"/>
        <v>0</v>
      </c>
      <c r="Z4697" s="90" t="str">
        <f t="shared" si="220"/>
        <v>2026/01/17 00:59</v>
      </c>
    </row>
    <row r="4698" spans="1:26" ht="3.6" customHeight="1" x14ac:dyDescent="0.2">
      <c r="A4698" s="86">
        <f t="shared" si="221"/>
        <v>46039</v>
      </c>
      <c r="B4698" s="270"/>
      <c r="C4698" s="272"/>
      <c r="D4698" s="273">
        <v>0.29166666666666669</v>
      </c>
      <c r="E4698" s="89">
        <v>2.7777777777777779E-3</v>
      </c>
      <c r="Y4698">
        <f t="shared" si="219"/>
        <v>0</v>
      </c>
      <c r="Z4698" s="90" t="str">
        <f t="shared" si="220"/>
        <v>2026/01/17 07:04</v>
      </c>
    </row>
    <row r="4699" spans="1:26" ht="3.6" customHeight="1" x14ac:dyDescent="0.2">
      <c r="A4699" s="86">
        <f t="shared" si="221"/>
        <v>46039</v>
      </c>
      <c r="B4699" s="270"/>
      <c r="C4699" s="272"/>
      <c r="D4699" s="273"/>
      <c r="E4699" s="89">
        <v>6.2499999999999995E-3</v>
      </c>
      <c r="Y4699">
        <f t="shared" si="219"/>
        <v>0</v>
      </c>
      <c r="Z4699" s="90" t="str">
        <f t="shared" si="220"/>
        <v>2026/01/17 00:09</v>
      </c>
    </row>
    <row r="4700" spans="1:26" ht="3.6" customHeight="1" x14ac:dyDescent="0.2">
      <c r="A4700" s="86">
        <f t="shared" si="221"/>
        <v>46039</v>
      </c>
      <c r="B4700" s="270"/>
      <c r="C4700" s="272"/>
      <c r="D4700" s="273"/>
      <c r="E4700" s="89">
        <v>9.7222222222222224E-3</v>
      </c>
      <c r="Y4700">
        <f t="shared" si="219"/>
        <v>0</v>
      </c>
      <c r="Z4700" s="90" t="str">
        <f t="shared" si="220"/>
        <v>2026/01/17 00:14</v>
      </c>
    </row>
    <row r="4701" spans="1:26" ht="3.6" customHeight="1" x14ac:dyDescent="0.2">
      <c r="A4701" s="86">
        <f t="shared" si="221"/>
        <v>46039</v>
      </c>
      <c r="B4701" s="270"/>
      <c r="C4701" s="272"/>
      <c r="D4701" s="273"/>
      <c r="E4701" s="89">
        <v>1.3194444444444444E-2</v>
      </c>
      <c r="Y4701">
        <f t="shared" si="219"/>
        <v>0</v>
      </c>
      <c r="Z4701" s="90" t="str">
        <f t="shared" si="220"/>
        <v>2026/01/17 00:19</v>
      </c>
    </row>
    <row r="4702" spans="1:26" ht="3.6" customHeight="1" x14ac:dyDescent="0.2">
      <c r="A4702" s="86">
        <f t="shared" si="221"/>
        <v>46039</v>
      </c>
      <c r="B4702" s="270"/>
      <c r="C4702" s="272"/>
      <c r="D4702" s="273"/>
      <c r="E4702" s="89">
        <v>1.6666666666666666E-2</v>
      </c>
      <c r="Y4702">
        <f t="shared" si="219"/>
        <v>0</v>
      </c>
      <c r="Z4702" s="90" t="str">
        <f t="shared" si="220"/>
        <v>2026/01/17 00:24</v>
      </c>
    </row>
    <row r="4703" spans="1:26" ht="3.6" customHeight="1" x14ac:dyDescent="0.2">
      <c r="A4703" s="86">
        <f t="shared" si="221"/>
        <v>46039</v>
      </c>
      <c r="B4703" s="270"/>
      <c r="C4703" s="272"/>
      <c r="D4703" s="273"/>
      <c r="E4703" s="89">
        <v>2.013888888888889E-2</v>
      </c>
      <c r="Y4703">
        <f t="shared" si="219"/>
        <v>0</v>
      </c>
      <c r="Z4703" s="90" t="str">
        <f t="shared" si="220"/>
        <v>2026/01/17 00:29</v>
      </c>
    </row>
    <row r="4704" spans="1:26" ht="3.6" customHeight="1" x14ac:dyDescent="0.2">
      <c r="A4704" s="86">
        <f t="shared" si="221"/>
        <v>46039</v>
      </c>
      <c r="B4704" s="270"/>
      <c r="C4704" s="272"/>
      <c r="D4704" s="273"/>
      <c r="E4704" s="89">
        <v>2.361111111111111E-2</v>
      </c>
      <c r="Y4704">
        <f t="shared" si="219"/>
        <v>0</v>
      </c>
      <c r="Z4704" s="90" t="str">
        <f t="shared" si="220"/>
        <v>2026/01/17 00:34</v>
      </c>
    </row>
    <row r="4705" spans="1:26" ht="3.6" customHeight="1" x14ac:dyDescent="0.2">
      <c r="A4705" s="86">
        <f t="shared" si="221"/>
        <v>46039</v>
      </c>
      <c r="B4705" s="270"/>
      <c r="C4705" s="272"/>
      <c r="D4705" s="273"/>
      <c r="E4705" s="89">
        <v>2.7083333333333334E-2</v>
      </c>
      <c r="Y4705">
        <f t="shared" si="219"/>
        <v>0</v>
      </c>
      <c r="Z4705" s="90" t="str">
        <f t="shared" si="220"/>
        <v>2026/01/17 00:39</v>
      </c>
    </row>
    <row r="4706" spans="1:26" ht="3.6" customHeight="1" x14ac:dyDescent="0.2">
      <c r="A4706" s="86">
        <f t="shared" si="221"/>
        <v>46039</v>
      </c>
      <c r="B4706" s="270"/>
      <c r="C4706" s="272"/>
      <c r="D4706" s="273"/>
      <c r="E4706" s="89">
        <v>3.0555555555555555E-2</v>
      </c>
      <c r="Y4706">
        <f t="shared" si="219"/>
        <v>0</v>
      </c>
      <c r="Z4706" s="90" t="str">
        <f t="shared" si="220"/>
        <v>2026/01/17 00:44</v>
      </c>
    </row>
    <row r="4707" spans="1:26" ht="3.6" customHeight="1" x14ac:dyDescent="0.2">
      <c r="A4707" s="86">
        <f t="shared" si="221"/>
        <v>46039</v>
      </c>
      <c r="B4707" s="270"/>
      <c r="C4707" s="272"/>
      <c r="D4707" s="273"/>
      <c r="E4707" s="89">
        <v>3.4027777777777775E-2</v>
      </c>
      <c r="Y4707">
        <f t="shared" si="219"/>
        <v>0</v>
      </c>
      <c r="Z4707" s="90" t="str">
        <f t="shared" si="220"/>
        <v>2026/01/17 00:49</v>
      </c>
    </row>
    <row r="4708" spans="1:26" ht="3.6" customHeight="1" x14ac:dyDescent="0.2">
      <c r="A4708" s="86">
        <f t="shared" si="221"/>
        <v>46039</v>
      </c>
      <c r="B4708" s="270"/>
      <c r="C4708" s="272"/>
      <c r="D4708" s="273"/>
      <c r="E4708" s="89">
        <v>3.7499999999999999E-2</v>
      </c>
      <c r="Y4708">
        <f t="shared" si="219"/>
        <v>0</v>
      </c>
      <c r="Z4708" s="90" t="str">
        <f t="shared" si="220"/>
        <v>2026/01/17 00:54</v>
      </c>
    </row>
    <row r="4709" spans="1:26" ht="3.6" customHeight="1" x14ac:dyDescent="0.2">
      <c r="A4709" s="86">
        <f t="shared" si="221"/>
        <v>46039</v>
      </c>
      <c r="B4709" s="270"/>
      <c r="C4709" s="272"/>
      <c r="D4709" s="273"/>
      <c r="E4709" s="89">
        <v>4.0972222222222222E-2</v>
      </c>
      <c r="Y4709">
        <f t="shared" si="219"/>
        <v>0</v>
      </c>
      <c r="Z4709" s="90" t="str">
        <f t="shared" si="220"/>
        <v>2026/01/17 00:59</v>
      </c>
    </row>
    <row r="4710" spans="1:26" ht="3.6" customHeight="1" x14ac:dyDescent="0.2">
      <c r="A4710" s="86">
        <f t="shared" si="221"/>
        <v>46039</v>
      </c>
      <c r="B4710" s="270"/>
      <c r="C4710" s="272"/>
      <c r="D4710" s="273">
        <v>0.33333333333333331</v>
      </c>
      <c r="E4710" s="89">
        <v>2.7777777777777779E-3</v>
      </c>
      <c r="Y4710">
        <f t="shared" si="219"/>
        <v>0</v>
      </c>
      <c r="Z4710" s="90" t="str">
        <f t="shared" si="220"/>
        <v>2026/01/17 08:04</v>
      </c>
    </row>
    <row r="4711" spans="1:26" ht="3.6" customHeight="1" x14ac:dyDescent="0.2">
      <c r="A4711" s="86">
        <f t="shared" si="221"/>
        <v>46039</v>
      </c>
      <c r="B4711" s="270"/>
      <c r="C4711" s="272"/>
      <c r="D4711" s="273"/>
      <c r="E4711" s="89">
        <v>6.2499999999999995E-3</v>
      </c>
      <c r="Y4711">
        <f t="shared" si="219"/>
        <v>0</v>
      </c>
      <c r="Z4711" s="90" t="str">
        <f t="shared" si="220"/>
        <v>2026/01/17 00:09</v>
      </c>
    </row>
    <row r="4712" spans="1:26" ht="3.6" customHeight="1" x14ac:dyDescent="0.2">
      <c r="A4712" s="86">
        <f t="shared" si="221"/>
        <v>46039</v>
      </c>
      <c r="B4712" s="270"/>
      <c r="C4712" s="272"/>
      <c r="D4712" s="273"/>
      <c r="E4712" s="89">
        <v>9.7222222222222224E-3</v>
      </c>
      <c r="Y4712">
        <f t="shared" si="219"/>
        <v>0</v>
      </c>
      <c r="Z4712" s="90" t="str">
        <f t="shared" si="220"/>
        <v>2026/01/17 00:14</v>
      </c>
    </row>
    <row r="4713" spans="1:26" ht="3.6" customHeight="1" x14ac:dyDescent="0.2">
      <c r="A4713" s="86">
        <f t="shared" si="221"/>
        <v>46039</v>
      </c>
      <c r="B4713" s="270"/>
      <c r="C4713" s="272"/>
      <c r="D4713" s="273"/>
      <c r="E4713" s="89">
        <v>1.3194444444444444E-2</v>
      </c>
      <c r="Y4713">
        <f t="shared" si="219"/>
        <v>0</v>
      </c>
      <c r="Z4713" s="90" t="str">
        <f t="shared" si="220"/>
        <v>2026/01/17 00:19</v>
      </c>
    </row>
    <row r="4714" spans="1:26" ht="3.6" customHeight="1" x14ac:dyDescent="0.2">
      <c r="A4714" s="86">
        <f t="shared" si="221"/>
        <v>46039</v>
      </c>
      <c r="B4714" s="270"/>
      <c r="C4714" s="272"/>
      <c r="D4714" s="273"/>
      <c r="E4714" s="89">
        <v>1.6666666666666666E-2</v>
      </c>
      <c r="Y4714">
        <f t="shared" si="219"/>
        <v>0</v>
      </c>
      <c r="Z4714" s="90" t="str">
        <f t="shared" si="220"/>
        <v>2026/01/17 00:24</v>
      </c>
    </row>
    <row r="4715" spans="1:26" ht="3.6" customHeight="1" x14ac:dyDescent="0.2">
      <c r="A4715" s="86">
        <f t="shared" si="221"/>
        <v>46039</v>
      </c>
      <c r="B4715" s="270"/>
      <c r="C4715" s="272"/>
      <c r="D4715" s="273"/>
      <c r="E4715" s="89">
        <v>2.013888888888889E-2</v>
      </c>
      <c r="Y4715">
        <f t="shared" si="219"/>
        <v>0</v>
      </c>
      <c r="Z4715" s="90" t="str">
        <f t="shared" si="220"/>
        <v>2026/01/17 00:29</v>
      </c>
    </row>
    <row r="4716" spans="1:26" ht="3.6" customHeight="1" x14ac:dyDescent="0.2">
      <c r="A4716" s="86">
        <f t="shared" si="221"/>
        <v>46039</v>
      </c>
      <c r="B4716" s="270"/>
      <c r="C4716" s="272"/>
      <c r="D4716" s="273"/>
      <c r="E4716" s="89">
        <v>2.361111111111111E-2</v>
      </c>
      <c r="Y4716">
        <f t="shared" si="219"/>
        <v>0</v>
      </c>
      <c r="Z4716" s="90" t="str">
        <f t="shared" si="220"/>
        <v>2026/01/17 00:34</v>
      </c>
    </row>
    <row r="4717" spans="1:26" ht="3.6" customHeight="1" x14ac:dyDescent="0.2">
      <c r="A4717" s="86">
        <f t="shared" si="221"/>
        <v>46039</v>
      </c>
      <c r="B4717" s="270"/>
      <c r="C4717" s="272"/>
      <c r="D4717" s="273"/>
      <c r="E4717" s="89">
        <v>2.7083333333333334E-2</v>
      </c>
      <c r="Y4717">
        <f t="shared" si="219"/>
        <v>0</v>
      </c>
      <c r="Z4717" s="90" t="str">
        <f t="shared" si="220"/>
        <v>2026/01/17 00:39</v>
      </c>
    </row>
    <row r="4718" spans="1:26" ht="3.6" customHeight="1" x14ac:dyDescent="0.2">
      <c r="A4718" s="86">
        <f t="shared" si="221"/>
        <v>46039</v>
      </c>
      <c r="B4718" s="270"/>
      <c r="C4718" s="272"/>
      <c r="D4718" s="273"/>
      <c r="E4718" s="89">
        <v>3.0555555555555555E-2</v>
      </c>
      <c r="Y4718">
        <f t="shared" si="219"/>
        <v>0</v>
      </c>
      <c r="Z4718" s="90" t="str">
        <f t="shared" si="220"/>
        <v>2026/01/17 00:44</v>
      </c>
    </row>
    <row r="4719" spans="1:26" ht="3.6" customHeight="1" x14ac:dyDescent="0.2">
      <c r="A4719" s="86">
        <f t="shared" si="221"/>
        <v>46039</v>
      </c>
      <c r="B4719" s="270"/>
      <c r="C4719" s="272"/>
      <c r="D4719" s="273"/>
      <c r="E4719" s="89">
        <v>3.4027777777777775E-2</v>
      </c>
      <c r="Y4719">
        <f t="shared" si="219"/>
        <v>0</v>
      </c>
      <c r="Z4719" s="90" t="str">
        <f t="shared" si="220"/>
        <v>2026/01/17 00:49</v>
      </c>
    </row>
    <row r="4720" spans="1:26" ht="3.6" customHeight="1" x14ac:dyDescent="0.2">
      <c r="A4720" s="86">
        <f t="shared" si="221"/>
        <v>46039</v>
      </c>
      <c r="B4720" s="270"/>
      <c r="C4720" s="272"/>
      <c r="D4720" s="273"/>
      <c r="E4720" s="89">
        <v>3.7499999999999999E-2</v>
      </c>
      <c r="Y4720">
        <f t="shared" si="219"/>
        <v>0</v>
      </c>
      <c r="Z4720" s="90" t="str">
        <f t="shared" si="220"/>
        <v>2026/01/17 00:54</v>
      </c>
    </row>
    <row r="4721" spans="1:26" ht="3.6" customHeight="1" x14ac:dyDescent="0.2">
      <c r="A4721" s="86">
        <f t="shared" si="221"/>
        <v>46039</v>
      </c>
      <c r="B4721" s="270"/>
      <c r="C4721" s="272"/>
      <c r="D4721" s="273"/>
      <c r="E4721" s="89">
        <v>4.0972222222222222E-2</v>
      </c>
      <c r="Y4721">
        <f t="shared" si="219"/>
        <v>0</v>
      </c>
      <c r="Z4721" s="90" t="str">
        <f t="shared" si="220"/>
        <v>2026/01/17 00:59</v>
      </c>
    </row>
    <row r="4722" spans="1:26" ht="3.6" customHeight="1" x14ac:dyDescent="0.2">
      <c r="A4722" s="86">
        <f t="shared" si="221"/>
        <v>46039</v>
      </c>
      <c r="B4722" s="270"/>
      <c r="C4722" s="272"/>
      <c r="D4722" s="273">
        <v>0.375</v>
      </c>
      <c r="E4722" s="89">
        <v>2.7777777777777779E-3</v>
      </c>
      <c r="Y4722">
        <f t="shared" si="219"/>
        <v>0</v>
      </c>
      <c r="Z4722" s="90" t="str">
        <f t="shared" si="220"/>
        <v>2026/01/17 09:04</v>
      </c>
    </row>
    <row r="4723" spans="1:26" ht="3.6" customHeight="1" x14ac:dyDescent="0.2">
      <c r="A4723" s="86">
        <f t="shared" si="221"/>
        <v>46039</v>
      </c>
      <c r="B4723" s="270"/>
      <c r="C4723" s="272"/>
      <c r="D4723" s="273"/>
      <c r="E4723" s="89">
        <v>6.2499999999999995E-3</v>
      </c>
      <c r="Y4723">
        <f t="shared" si="219"/>
        <v>0</v>
      </c>
      <c r="Z4723" s="90" t="str">
        <f t="shared" si="220"/>
        <v>2026/01/17 00:09</v>
      </c>
    </row>
    <row r="4724" spans="1:26" ht="3.6" customHeight="1" x14ac:dyDescent="0.2">
      <c r="A4724" s="86">
        <f t="shared" si="221"/>
        <v>46039</v>
      </c>
      <c r="B4724" s="270"/>
      <c r="C4724" s="272"/>
      <c r="D4724" s="273"/>
      <c r="E4724" s="89">
        <v>9.7222222222222224E-3</v>
      </c>
      <c r="Y4724">
        <f t="shared" si="219"/>
        <v>0</v>
      </c>
      <c r="Z4724" s="90" t="str">
        <f t="shared" si="220"/>
        <v>2026/01/17 00:14</v>
      </c>
    </row>
    <row r="4725" spans="1:26" ht="3.6" customHeight="1" x14ac:dyDescent="0.2">
      <c r="A4725" s="86">
        <f t="shared" si="221"/>
        <v>46039</v>
      </c>
      <c r="B4725" s="270"/>
      <c r="C4725" s="272"/>
      <c r="D4725" s="273"/>
      <c r="E4725" s="89">
        <v>1.3194444444444444E-2</v>
      </c>
      <c r="Y4725">
        <f t="shared" si="219"/>
        <v>0</v>
      </c>
      <c r="Z4725" s="90" t="str">
        <f t="shared" si="220"/>
        <v>2026/01/17 00:19</v>
      </c>
    </row>
    <row r="4726" spans="1:26" ht="3.6" customHeight="1" x14ac:dyDescent="0.2">
      <c r="A4726" s="86">
        <f t="shared" si="221"/>
        <v>46039</v>
      </c>
      <c r="B4726" s="270"/>
      <c r="C4726" s="272"/>
      <c r="D4726" s="273"/>
      <c r="E4726" s="89">
        <v>1.6666666666666666E-2</v>
      </c>
      <c r="Y4726">
        <f t="shared" si="219"/>
        <v>0</v>
      </c>
      <c r="Z4726" s="90" t="str">
        <f t="shared" si="220"/>
        <v>2026/01/17 00:24</v>
      </c>
    </row>
    <row r="4727" spans="1:26" ht="3.6" customHeight="1" x14ac:dyDescent="0.2">
      <c r="A4727" s="86">
        <f t="shared" si="221"/>
        <v>46039</v>
      </c>
      <c r="B4727" s="270"/>
      <c r="C4727" s="272"/>
      <c r="D4727" s="273"/>
      <c r="E4727" s="89">
        <v>2.013888888888889E-2</v>
      </c>
      <c r="Y4727">
        <f t="shared" si="219"/>
        <v>0</v>
      </c>
      <c r="Z4727" s="90" t="str">
        <f t="shared" si="220"/>
        <v>2026/01/17 00:29</v>
      </c>
    </row>
    <row r="4728" spans="1:26" ht="3.6" customHeight="1" x14ac:dyDescent="0.2">
      <c r="A4728" s="86">
        <f t="shared" si="221"/>
        <v>46039</v>
      </c>
      <c r="B4728" s="270"/>
      <c r="C4728" s="272"/>
      <c r="D4728" s="273"/>
      <c r="E4728" s="89">
        <v>2.361111111111111E-2</v>
      </c>
      <c r="Y4728">
        <f t="shared" si="219"/>
        <v>0</v>
      </c>
      <c r="Z4728" s="90" t="str">
        <f t="shared" si="220"/>
        <v>2026/01/17 00:34</v>
      </c>
    </row>
    <row r="4729" spans="1:26" ht="3.6" customHeight="1" x14ac:dyDescent="0.2">
      <c r="A4729" s="86">
        <f t="shared" si="221"/>
        <v>46039</v>
      </c>
      <c r="B4729" s="270"/>
      <c r="C4729" s="272"/>
      <c r="D4729" s="273"/>
      <c r="E4729" s="89">
        <v>2.7083333333333334E-2</v>
      </c>
      <c r="Y4729">
        <f t="shared" si="219"/>
        <v>0</v>
      </c>
      <c r="Z4729" s="90" t="str">
        <f t="shared" si="220"/>
        <v>2026/01/17 00:39</v>
      </c>
    </row>
    <row r="4730" spans="1:26" ht="3.6" customHeight="1" x14ac:dyDescent="0.2">
      <c r="A4730" s="86">
        <f t="shared" si="221"/>
        <v>46039</v>
      </c>
      <c r="B4730" s="270"/>
      <c r="C4730" s="272"/>
      <c r="D4730" s="273"/>
      <c r="E4730" s="89">
        <v>3.0555555555555555E-2</v>
      </c>
      <c r="Y4730">
        <f t="shared" si="219"/>
        <v>0</v>
      </c>
      <c r="Z4730" s="90" t="str">
        <f t="shared" si="220"/>
        <v>2026/01/17 00:44</v>
      </c>
    </row>
    <row r="4731" spans="1:26" ht="3.6" customHeight="1" x14ac:dyDescent="0.2">
      <c r="A4731" s="86">
        <f t="shared" si="221"/>
        <v>46039</v>
      </c>
      <c r="B4731" s="270"/>
      <c r="C4731" s="272"/>
      <c r="D4731" s="273"/>
      <c r="E4731" s="89">
        <v>3.4027777777777775E-2</v>
      </c>
      <c r="Y4731">
        <f t="shared" si="219"/>
        <v>0</v>
      </c>
      <c r="Z4731" s="90" t="str">
        <f t="shared" si="220"/>
        <v>2026/01/17 00:49</v>
      </c>
    </row>
    <row r="4732" spans="1:26" ht="3.6" customHeight="1" x14ac:dyDescent="0.2">
      <c r="A4732" s="86">
        <f t="shared" si="221"/>
        <v>46039</v>
      </c>
      <c r="B4732" s="270"/>
      <c r="C4732" s="272"/>
      <c r="D4732" s="273"/>
      <c r="E4732" s="89">
        <v>3.7499999999999999E-2</v>
      </c>
      <c r="Y4732">
        <f t="shared" si="219"/>
        <v>0</v>
      </c>
      <c r="Z4732" s="90" t="str">
        <f t="shared" si="220"/>
        <v>2026/01/17 00:54</v>
      </c>
    </row>
    <row r="4733" spans="1:26" ht="3.6" customHeight="1" x14ac:dyDescent="0.2">
      <c r="A4733" s="86">
        <f t="shared" si="221"/>
        <v>46039</v>
      </c>
      <c r="B4733" s="270"/>
      <c r="C4733" s="272"/>
      <c r="D4733" s="273"/>
      <c r="E4733" s="89">
        <v>4.0972222222222222E-2</v>
      </c>
      <c r="Y4733">
        <f t="shared" si="219"/>
        <v>0</v>
      </c>
      <c r="Z4733" s="90" t="str">
        <f t="shared" si="220"/>
        <v>2026/01/17 00:59</v>
      </c>
    </row>
    <row r="4734" spans="1:26" ht="3.6" customHeight="1" x14ac:dyDescent="0.2">
      <c r="A4734" s="86">
        <f t="shared" si="221"/>
        <v>46039</v>
      </c>
      <c r="B4734" s="270"/>
      <c r="C4734" s="272"/>
      <c r="D4734" s="273">
        <v>0.41666666666666669</v>
      </c>
      <c r="E4734" s="89">
        <v>2.7777777777777779E-3</v>
      </c>
      <c r="Y4734">
        <f t="shared" si="219"/>
        <v>0</v>
      </c>
      <c r="Z4734" s="90" t="str">
        <f t="shared" si="220"/>
        <v>2026/01/17 10:04</v>
      </c>
    </row>
    <row r="4735" spans="1:26" ht="3.6" customHeight="1" x14ac:dyDescent="0.2">
      <c r="A4735" s="86">
        <f t="shared" si="221"/>
        <v>46039</v>
      </c>
      <c r="B4735" s="270"/>
      <c r="C4735" s="272"/>
      <c r="D4735" s="273"/>
      <c r="E4735" s="89">
        <v>6.2499999999999995E-3</v>
      </c>
      <c r="Y4735">
        <f t="shared" si="219"/>
        <v>0</v>
      </c>
      <c r="Z4735" s="90" t="str">
        <f t="shared" si="220"/>
        <v>2026/01/17 00:09</v>
      </c>
    </row>
    <row r="4736" spans="1:26" ht="3.6" customHeight="1" x14ac:dyDescent="0.2">
      <c r="A4736" s="86">
        <f t="shared" si="221"/>
        <v>46039</v>
      </c>
      <c r="B4736" s="270"/>
      <c r="C4736" s="272"/>
      <c r="D4736" s="273"/>
      <c r="E4736" s="89">
        <v>9.7222222222222224E-3</v>
      </c>
      <c r="Y4736">
        <f t="shared" si="219"/>
        <v>0</v>
      </c>
      <c r="Z4736" s="90" t="str">
        <f t="shared" si="220"/>
        <v>2026/01/17 00:14</v>
      </c>
    </row>
    <row r="4737" spans="1:26" ht="3.6" customHeight="1" x14ac:dyDescent="0.2">
      <c r="A4737" s="86">
        <f t="shared" si="221"/>
        <v>46039</v>
      </c>
      <c r="B4737" s="270"/>
      <c r="C4737" s="272"/>
      <c r="D4737" s="273"/>
      <c r="E4737" s="89">
        <v>1.3194444444444444E-2</v>
      </c>
      <c r="Y4737">
        <f t="shared" si="219"/>
        <v>0</v>
      </c>
      <c r="Z4737" s="90" t="str">
        <f t="shared" si="220"/>
        <v>2026/01/17 00:19</v>
      </c>
    </row>
    <row r="4738" spans="1:26" ht="3.6" customHeight="1" x14ac:dyDescent="0.2">
      <c r="A4738" s="86">
        <f t="shared" si="221"/>
        <v>46039</v>
      </c>
      <c r="B4738" s="270"/>
      <c r="C4738" s="272"/>
      <c r="D4738" s="273"/>
      <c r="E4738" s="89">
        <v>1.6666666666666666E-2</v>
      </c>
      <c r="Y4738">
        <f t="shared" si="219"/>
        <v>0</v>
      </c>
      <c r="Z4738" s="90" t="str">
        <f t="shared" si="220"/>
        <v>2026/01/17 00:24</v>
      </c>
    </row>
    <row r="4739" spans="1:26" ht="3.6" customHeight="1" x14ac:dyDescent="0.2">
      <c r="A4739" s="86">
        <f t="shared" si="221"/>
        <v>46039</v>
      </c>
      <c r="B4739" s="270"/>
      <c r="C4739" s="272"/>
      <c r="D4739" s="273"/>
      <c r="E4739" s="89">
        <v>2.013888888888889E-2</v>
      </c>
      <c r="Y4739">
        <f t="shared" si="219"/>
        <v>0</v>
      </c>
      <c r="Z4739" s="90" t="str">
        <f t="shared" si="220"/>
        <v>2026/01/17 00:29</v>
      </c>
    </row>
    <row r="4740" spans="1:26" ht="3.6" customHeight="1" x14ac:dyDescent="0.2">
      <c r="A4740" s="86">
        <f t="shared" si="221"/>
        <v>46039</v>
      </c>
      <c r="B4740" s="270"/>
      <c r="C4740" s="272"/>
      <c r="D4740" s="273"/>
      <c r="E4740" s="89">
        <v>2.361111111111111E-2</v>
      </c>
      <c r="Y4740">
        <f t="shared" si="219"/>
        <v>0</v>
      </c>
      <c r="Z4740" s="90" t="str">
        <f t="shared" si="220"/>
        <v>2026/01/17 00:34</v>
      </c>
    </row>
    <row r="4741" spans="1:26" ht="3.6" customHeight="1" x14ac:dyDescent="0.2">
      <c r="A4741" s="86">
        <f t="shared" si="221"/>
        <v>46039</v>
      </c>
      <c r="B4741" s="270"/>
      <c r="C4741" s="272"/>
      <c r="D4741" s="273"/>
      <c r="E4741" s="89">
        <v>2.7083333333333334E-2</v>
      </c>
      <c r="Y4741">
        <f t="shared" si="219"/>
        <v>0</v>
      </c>
      <c r="Z4741" s="90" t="str">
        <f t="shared" si="220"/>
        <v>2026/01/17 00:39</v>
      </c>
    </row>
    <row r="4742" spans="1:26" ht="3.6" customHeight="1" x14ac:dyDescent="0.2">
      <c r="A4742" s="86">
        <f t="shared" si="221"/>
        <v>46039</v>
      </c>
      <c r="B4742" s="270"/>
      <c r="C4742" s="272"/>
      <c r="D4742" s="273"/>
      <c r="E4742" s="89">
        <v>3.0555555555555555E-2</v>
      </c>
      <c r="Y4742">
        <f t="shared" si="219"/>
        <v>0</v>
      </c>
      <c r="Z4742" s="90" t="str">
        <f t="shared" si="220"/>
        <v>2026/01/17 00:44</v>
      </c>
    </row>
    <row r="4743" spans="1:26" ht="3.6" customHeight="1" x14ac:dyDescent="0.2">
      <c r="A4743" s="86">
        <f t="shared" si="221"/>
        <v>46039</v>
      </c>
      <c r="B4743" s="270"/>
      <c r="C4743" s="272"/>
      <c r="D4743" s="273"/>
      <c r="E4743" s="89">
        <v>3.4027777777777775E-2</v>
      </c>
      <c r="Y4743">
        <f t="shared" ref="Y4743:Y4806" si="222">COUNTA(F4743:X4743)</f>
        <v>0</v>
      </c>
      <c r="Z4743" s="90" t="str">
        <f t="shared" ref="Z4743:Z4806" si="223">TEXT(A4743,"yyyy/mm/dd")&amp; " " &amp;TEXT(D4743+E4743,"hh:mm")</f>
        <v>2026/01/17 00:49</v>
      </c>
    </row>
    <row r="4744" spans="1:26" ht="3.6" customHeight="1" x14ac:dyDescent="0.2">
      <c r="A4744" s="86">
        <f t="shared" ref="A4744:A4807" si="224">IF(B4744&lt;&gt;"",B4744,A4743)</f>
        <v>46039</v>
      </c>
      <c r="B4744" s="270"/>
      <c r="C4744" s="272"/>
      <c r="D4744" s="273"/>
      <c r="E4744" s="89">
        <v>3.7499999999999999E-2</v>
      </c>
      <c r="Y4744">
        <f t="shared" si="222"/>
        <v>0</v>
      </c>
      <c r="Z4744" s="90" t="str">
        <f t="shared" si="223"/>
        <v>2026/01/17 00:54</v>
      </c>
    </row>
    <row r="4745" spans="1:26" ht="3.6" customHeight="1" x14ac:dyDescent="0.2">
      <c r="A4745" s="86">
        <f t="shared" si="224"/>
        <v>46039</v>
      </c>
      <c r="B4745" s="270"/>
      <c r="C4745" s="272"/>
      <c r="D4745" s="273"/>
      <c r="E4745" s="89">
        <v>4.0972222222222222E-2</v>
      </c>
      <c r="Y4745">
        <f t="shared" si="222"/>
        <v>0</v>
      </c>
      <c r="Z4745" s="90" t="str">
        <f t="shared" si="223"/>
        <v>2026/01/17 00:59</v>
      </c>
    </row>
    <row r="4746" spans="1:26" ht="3.6" customHeight="1" x14ac:dyDescent="0.2">
      <c r="A4746" s="86">
        <f t="shared" si="224"/>
        <v>46039</v>
      </c>
      <c r="B4746" s="270"/>
      <c r="C4746" s="272"/>
      <c r="D4746" s="273">
        <v>0.45833333333333331</v>
      </c>
      <c r="E4746" s="89">
        <v>2.7777777777777779E-3</v>
      </c>
      <c r="Y4746">
        <f t="shared" si="222"/>
        <v>0</v>
      </c>
      <c r="Z4746" s="90" t="str">
        <f t="shared" si="223"/>
        <v>2026/01/17 11:04</v>
      </c>
    </row>
    <row r="4747" spans="1:26" ht="3.6" customHeight="1" x14ac:dyDescent="0.2">
      <c r="A4747" s="86">
        <f t="shared" si="224"/>
        <v>46039</v>
      </c>
      <c r="B4747" s="270"/>
      <c r="C4747" s="272"/>
      <c r="D4747" s="273"/>
      <c r="E4747" s="89">
        <v>6.2499999999999995E-3</v>
      </c>
      <c r="Y4747">
        <f t="shared" si="222"/>
        <v>0</v>
      </c>
      <c r="Z4747" s="90" t="str">
        <f t="shared" si="223"/>
        <v>2026/01/17 00:09</v>
      </c>
    </row>
    <row r="4748" spans="1:26" ht="3.6" customHeight="1" x14ac:dyDescent="0.2">
      <c r="A4748" s="86">
        <f t="shared" si="224"/>
        <v>46039</v>
      </c>
      <c r="B4748" s="270"/>
      <c r="C4748" s="272"/>
      <c r="D4748" s="273"/>
      <c r="E4748" s="89">
        <v>9.7222222222222224E-3</v>
      </c>
      <c r="Y4748">
        <f t="shared" si="222"/>
        <v>0</v>
      </c>
      <c r="Z4748" s="90" t="str">
        <f t="shared" si="223"/>
        <v>2026/01/17 00:14</v>
      </c>
    </row>
    <row r="4749" spans="1:26" ht="3.6" customHeight="1" x14ac:dyDescent="0.2">
      <c r="A4749" s="86">
        <f t="shared" si="224"/>
        <v>46039</v>
      </c>
      <c r="B4749" s="270"/>
      <c r="C4749" s="272"/>
      <c r="D4749" s="273"/>
      <c r="E4749" s="89">
        <v>1.3194444444444444E-2</v>
      </c>
      <c r="Y4749">
        <f t="shared" si="222"/>
        <v>0</v>
      </c>
      <c r="Z4749" s="90" t="str">
        <f t="shared" si="223"/>
        <v>2026/01/17 00:19</v>
      </c>
    </row>
    <row r="4750" spans="1:26" ht="3.6" customHeight="1" x14ac:dyDescent="0.2">
      <c r="A4750" s="86">
        <f t="shared" si="224"/>
        <v>46039</v>
      </c>
      <c r="B4750" s="270"/>
      <c r="C4750" s="272"/>
      <c r="D4750" s="273"/>
      <c r="E4750" s="89">
        <v>1.6666666666666666E-2</v>
      </c>
      <c r="Y4750">
        <f t="shared" si="222"/>
        <v>0</v>
      </c>
      <c r="Z4750" s="90" t="str">
        <f t="shared" si="223"/>
        <v>2026/01/17 00:24</v>
      </c>
    </row>
    <row r="4751" spans="1:26" ht="3.6" customHeight="1" x14ac:dyDescent="0.2">
      <c r="A4751" s="86">
        <f t="shared" si="224"/>
        <v>46039</v>
      </c>
      <c r="B4751" s="270"/>
      <c r="C4751" s="272"/>
      <c r="D4751" s="273"/>
      <c r="E4751" s="89">
        <v>2.013888888888889E-2</v>
      </c>
      <c r="Y4751">
        <f t="shared" si="222"/>
        <v>0</v>
      </c>
      <c r="Z4751" s="90" t="str">
        <f t="shared" si="223"/>
        <v>2026/01/17 00:29</v>
      </c>
    </row>
    <row r="4752" spans="1:26" ht="3.6" customHeight="1" x14ac:dyDescent="0.2">
      <c r="A4752" s="86">
        <f t="shared" si="224"/>
        <v>46039</v>
      </c>
      <c r="B4752" s="270"/>
      <c r="C4752" s="272"/>
      <c r="D4752" s="273"/>
      <c r="E4752" s="89">
        <v>2.361111111111111E-2</v>
      </c>
      <c r="Y4752">
        <f t="shared" si="222"/>
        <v>0</v>
      </c>
      <c r="Z4752" s="90" t="str">
        <f t="shared" si="223"/>
        <v>2026/01/17 00:34</v>
      </c>
    </row>
    <row r="4753" spans="1:26" ht="3.6" customHeight="1" x14ac:dyDescent="0.2">
      <c r="A4753" s="86">
        <f t="shared" si="224"/>
        <v>46039</v>
      </c>
      <c r="B4753" s="270"/>
      <c r="C4753" s="272"/>
      <c r="D4753" s="273"/>
      <c r="E4753" s="89">
        <v>2.7083333333333334E-2</v>
      </c>
      <c r="Y4753">
        <f t="shared" si="222"/>
        <v>0</v>
      </c>
      <c r="Z4753" s="90" t="str">
        <f t="shared" si="223"/>
        <v>2026/01/17 00:39</v>
      </c>
    </row>
    <row r="4754" spans="1:26" ht="3.6" customHeight="1" x14ac:dyDescent="0.2">
      <c r="A4754" s="86">
        <f t="shared" si="224"/>
        <v>46039</v>
      </c>
      <c r="B4754" s="270"/>
      <c r="C4754" s="272"/>
      <c r="D4754" s="273"/>
      <c r="E4754" s="89">
        <v>3.0555555555555555E-2</v>
      </c>
      <c r="Y4754">
        <f t="shared" si="222"/>
        <v>0</v>
      </c>
      <c r="Z4754" s="90" t="str">
        <f t="shared" si="223"/>
        <v>2026/01/17 00:44</v>
      </c>
    </row>
    <row r="4755" spans="1:26" ht="3.6" customHeight="1" x14ac:dyDescent="0.2">
      <c r="A4755" s="86">
        <f t="shared" si="224"/>
        <v>46039</v>
      </c>
      <c r="B4755" s="270"/>
      <c r="C4755" s="272"/>
      <c r="D4755" s="273"/>
      <c r="E4755" s="89">
        <v>3.4027777777777775E-2</v>
      </c>
      <c r="Y4755">
        <f t="shared" si="222"/>
        <v>0</v>
      </c>
      <c r="Z4755" s="90" t="str">
        <f t="shared" si="223"/>
        <v>2026/01/17 00:49</v>
      </c>
    </row>
    <row r="4756" spans="1:26" ht="3.6" customHeight="1" x14ac:dyDescent="0.2">
      <c r="A4756" s="86">
        <f t="shared" si="224"/>
        <v>46039</v>
      </c>
      <c r="B4756" s="270"/>
      <c r="C4756" s="272"/>
      <c r="D4756" s="273"/>
      <c r="E4756" s="89">
        <v>3.7499999999999999E-2</v>
      </c>
      <c r="Y4756">
        <f t="shared" si="222"/>
        <v>0</v>
      </c>
      <c r="Z4756" s="90" t="str">
        <f t="shared" si="223"/>
        <v>2026/01/17 00:54</v>
      </c>
    </row>
    <row r="4757" spans="1:26" ht="3.6" customHeight="1" x14ac:dyDescent="0.2">
      <c r="A4757" s="86">
        <f t="shared" si="224"/>
        <v>46039</v>
      </c>
      <c r="B4757" s="270"/>
      <c r="C4757" s="272"/>
      <c r="D4757" s="273"/>
      <c r="E4757" s="89">
        <v>4.0972222222222222E-2</v>
      </c>
      <c r="Y4757">
        <f t="shared" si="222"/>
        <v>0</v>
      </c>
      <c r="Z4757" s="90" t="str">
        <f t="shared" si="223"/>
        <v>2026/01/17 00:59</v>
      </c>
    </row>
    <row r="4758" spans="1:26" ht="3.6" customHeight="1" x14ac:dyDescent="0.2">
      <c r="A4758" s="86">
        <f t="shared" si="224"/>
        <v>46039</v>
      </c>
      <c r="B4758" s="270"/>
      <c r="C4758" s="272"/>
      <c r="D4758" s="273">
        <v>0.5</v>
      </c>
      <c r="E4758" s="89">
        <v>2.7777777777777779E-3</v>
      </c>
      <c r="Y4758">
        <f t="shared" si="222"/>
        <v>0</v>
      </c>
      <c r="Z4758" s="90" t="str">
        <f t="shared" si="223"/>
        <v>2026/01/17 12:04</v>
      </c>
    </row>
    <row r="4759" spans="1:26" ht="3.6" customHeight="1" x14ac:dyDescent="0.2">
      <c r="A4759" s="86">
        <f t="shared" si="224"/>
        <v>46039</v>
      </c>
      <c r="B4759" s="270"/>
      <c r="C4759" s="272"/>
      <c r="D4759" s="273"/>
      <c r="E4759" s="89">
        <v>6.2499999999999995E-3</v>
      </c>
      <c r="Y4759">
        <f t="shared" si="222"/>
        <v>0</v>
      </c>
      <c r="Z4759" s="90" t="str">
        <f t="shared" si="223"/>
        <v>2026/01/17 00:09</v>
      </c>
    </row>
    <row r="4760" spans="1:26" ht="3.6" customHeight="1" x14ac:dyDescent="0.2">
      <c r="A4760" s="86">
        <f t="shared" si="224"/>
        <v>46039</v>
      </c>
      <c r="B4760" s="270"/>
      <c r="C4760" s="272"/>
      <c r="D4760" s="273"/>
      <c r="E4760" s="89">
        <v>9.7222222222222224E-3</v>
      </c>
      <c r="Y4760">
        <f t="shared" si="222"/>
        <v>0</v>
      </c>
      <c r="Z4760" s="90" t="str">
        <f t="shared" si="223"/>
        <v>2026/01/17 00:14</v>
      </c>
    </row>
    <row r="4761" spans="1:26" ht="3.6" customHeight="1" x14ac:dyDescent="0.2">
      <c r="A4761" s="86">
        <f t="shared" si="224"/>
        <v>46039</v>
      </c>
      <c r="B4761" s="270"/>
      <c r="C4761" s="272"/>
      <c r="D4761" s="273"/>
      <c r="E4761" s="89">
        <v>1.3194444444444444E-2</v>
      </c>
      <c r="Y4761">
        <f t="shared" si="222"/>
        <v>0</v>
      </c>
      <c r="Z4761" s="90" t="str">
        <f t="shared" si="223"/>
        <v>2026/01/17 00:19</v>
      </c>
    </row>
    <row r="4762" spans="1:26" ht="3.6" customHeight="1" x14ac:dyDescent="0.2">
      <c r="A4762" s="86">
        <f t="shared" si="224"/>
        <v>46039</v>
      </c>
      <c r="B4762" s="270"/>
      <c r="C4762" s="272"/>
      <c r="D4762" s="273"/>
      <c r="E4762" s="89">
        <v>1.6666666666666666E-2</v>
      </c>
      <c r="Y4762">
        <f t="shared" si="222"/>
        <v>0</v>
      </c>
      <c r="Z4762" s="90" t="str">
        <f t="shared" si="223"/>
        <v>2026/01/17 00:24</v>
      </c>
    </row>
    <row r="4763" spans="1:26" ht="3.6" customHeight="1" x14ac:dyDescent="0.2">
      <c r="A4763" s="86">
        <f t="shared" si="224"/>
        <v>46039</v>
      </c>
      <c r="B4763" s="270"/>
      <c r="C4763" s="272"/>
      <c r="D4763" s="273"/>
      <c r="E4763" s="89">
        <v>2.013888888888889E-2</v>
      </c>
      <c r="Y4763">
        <f t="shared" si="222"/>
        <v>0</v>
      </c>
      <c r="Z4763" s="90" t="str">
        <f t="shared" si="223"/>
        <v>2026/01/17 00:29</v>
      </c>
    </row>
    <row r="4764" spans="1:26" ht="3.6" customHeight="1" x14ac:dyDescent="0.2">
      <c r="A4764" s="86">
        <f t="shared" si="224"/>
        <v>46039</v>
      </c>
      <c r="B4764" s="270"/>
      <c r="C4764" s="272"/>
      <c r="D4764" s="273"/>
      <c r="E4764" s="89">
        <v>2.361111111111111E-2</v>
      </c>
      <c r="Y4764">
        <f t="shared" si="222"/>
        <v>0</v>
      </c>
      <c r="Z4764" s="90" t="str">
        <f t="shared" si="223"/>
        <v>2026/01/17 00:34</v>
      </c>
    </row>
    <row r="4765" spans="1:26" ht="3.6" customHeight="1" x14ac:dyDescent="0.2">
      <c r="A4765" s="86">
        <f t="shared" si="224"/>
        <v>46039</v>
      </c>
      <c r="B4765" s="270"/>
      <c r="C4765" s="272"/>
      <c r="D4765" s="273"/>
      <c r="E4765" s="89">
        <v>2.7083333333333334E-2</v>
      </c>
      <c r="Y4765">
        <f t="shared" si="222"/>
        <v>0</v>
      </c>
      <c r="Z4765" s="90" t="str">
        <f t="shared" si="223"/>
        <v>2026/01/17 00:39</v>
      </c>
    </row>
    <row r="4766" spans="1:26" ht="3.6" customHeight="1" x14ac:dyDescent="0.2">
      <c r="A4766" s="86">
        <f t="shared" si="224"/>
        <v>46039</v>
      </c>
      <c r="B4766" s="270"/>
      <c r="C4766" s="272"/>
      <c r="D4766" s="273"/>
      <c r="E4766" s="89">
        <v>3.0555555555555555E-2</v>
      </c>
      <c r="Y4766">
        <f t="shared" si="222"/>
        <v>0</v>
      </c>
      <c r="Z4766" s="90" t="str">
        <f t="shared" si="223"/>
        <v>2026/01/17 00:44</v>
      </c>
    </row>
    <row r="4767" spans="1:26" ht="3.6" customHeight="1" x14ac:dyDescent="0.2">
      <c r="A4767" s="86">
        <f t="shared" si="224"/>
        <v>46039</v>
      </c>
      <c r="B4767" s="270"/>
      <c r="C4767" s="272"/>
      <c r="D4767" s="273"/>
      <c r="E4767" s="89">
        <v>3.4027777777777775E-2</v>
      </c>
      <c r="Y4767">
        <f t="shared" si="222"/>
        <v>0</v>
      </c>
      <c r="Z4767" s="90" t="str">
        <f t="shared" si="223"/>
        <v>2026/01/17 00:49</v>
      </c>
    </row>
    <row r="4768" spans="1:26" ht="3.6" customHeight="1" x14ac:dyDescent="0.2">
      <c r="A4768" s="86">
        <f t="shared" si="224"/>
        <v>46039</v>
      </c>
      <c r="B4768" s="270"/>
      <c r="C4768" s="272"/>
      <c r="D4768" s="273"/>
      <c r="E4768" s="89">
        <v>3.7499999999999999E-2</v>
      </c>
      <c r="Y4768">
        <f t="shared" si="222"/>
        <v>0</v>
      </c>
      <c r="Z4768" s="90" t="str">
        <f t="shared" si="223"/>
        <v>2026/01/17 00:54</v>
      </c>
    </row>
    <row r="4769" spans="1:26" ht="3.6" customHeight="1" x14ac:dyDescent="0.2">
      <c r="A4769" s="86">
        <f t="shared" si="224"/>
        <v>46039</v>
      </c>
      <c r="B4769" s="270"/>
      <c r="C4769" s="272"/>
      <c r="D4769" s="273"/>
      <c r="E4769" s="89">
        <v>4.0972222222222222E-2</v>
      </c>
      <c r="Y4769">
        <f t="shared" si="222"/>
        <v>0</v>
      </c>
      <c r="Z4769" s="90" t="str">
        <f t="shared" si="223"/>
        <v>2026/01/17 00:59</v>
      </c>
    </row>
    <row r="4770" spans="1:26" ht="3.6" customHeight="1" x14ac:dyDescent="0.2">
      <c r="A4770" s="86">
        <f t="shared" si="224"/>
        <v>46039</v>
      </c>
      <c r="B4770" s="270"/>
      <c r="C4770" s="272"/>
      <c r="D4770" s="273">
        <v>0.54166666666666663</v>
      </c>
      <c r="E4770" s="89">
        <v>2.7777777777777779E-3</v>
      </c>
      <c r="Y4770">
        <f t="shared" si="222"/>
        <v>0</v>
      </c>
      <c r="Z4770" s="90" t="str">
        <f t="shared" si="223"/>
        <v>2026/01/17 13:04</v>
      </c>
    </row>
    <row r="4771" spans="1:26" ht="3.6" customHeight="1" x14ac:dyDescent="0.2">
      <c r="A4771" s="86">
        <f t="shared" si="224"/>
        <v>46039</v>
      </c>
      <c r="B4771" s="270"/>
      <c r="C4771" s="272"/>
      <c r="D4771" s="273"/>
      <c r="E4771" s="89">
        <v>6.2499999999999995E-3</v>
      </c>
      <c r="Y4771">
        <f t="shared" si="222"/>
        <v>0</v>
      </c>
      <c r="Z4771" s="90" t="str">
        <f t="shared" si="223"/>
        <v>2026/01/17 00:09</v>
      </c>
    </row>
    <row r="4772" spans="1:26" ht="3.6" customHeight="1" x14ac:dyDescent="0.2">
      <c r="A4772" s="86">
        <f t="shared" si="224"/>
        <v>46039</v>
      </c>
      <c r="B4772" s="270"/>
      <c r="C4772" s="272"/>
      <c r="D4772" s="273"/>
      <c r="E4772" s="89">
        <v>9.7222222222222224E-3</v>
      </c>
      <c r="Y4772">
        <f t="shared" si="222"/>
        <v>0</v>
      </c>
      <c r="Z4772" s="90" t="str">
        <f t="shared" si="223"/>
        <v>2026/01/17 00:14</v>
      </c>
    </row>
    <row r="4773" spans="1:26" ht="3.6" customHeight="1" x14ac:dyDescent="0.2">
      <c r="A4773" s="86">
        <f t="shared" si="224"/>
        <v>46039</v>
      </c>
      <c r="B4773" s="270"/>
      <c r="C4773" s="272"/>
      <c r="D4773" s="273"/>
      <c r="E4773" s="89">
        <v>1.3194444444444444E-2</v>
      </c>
      <c r="Y4773">
        <f t="shared" si="222"/>
        <v>0</v>
      </c>
      <c r="Z4773" s="90" t="str">
        <f t="shared" si="223"/>
        <v>2026/01/17 00:19</v>
      </c>
    </row>
    <row r="4774" spans="1:26" ht="3.6" customHeight="1" x14ac:dyDescent="0.2">
      <c r="A4774" s="86">
        <f t="shared" si="224"/>
        <v>46039</v>
      </c>
      <c r="B4774" s="270"/>
      <c r="C4774" s="272"/>
      <c r="D4774" s="273"/>
      <c r="E4774" s="89">
        <v>1.6666666666666666E-2</v>
      </c>
      <c r="Y4774">
        <f t="shared" si="222"/>
        <v>0</v>
      </c>
      <c r="Z4774" s="90" t="str">
        <f t="shared" si="223"/>
        <v>2026/01/17 00:24</v>
      </c>
    </row>
    <row r="4775" spans="1:26" ht="3.6" customHeight="1" x14ac:dyDescent="0.2">
      <c r="A4775" s="86">
        <f t="shared" si="224"/>
        <v>46039</v>
      </c>
      <c r="B4775" s="270"/>
      <c r="C4775" s="272"/>
      <c r="D4775" s="273"/>
      <c r="E4775" s="89">
        <v>2.013888888888889E-2</v>
      </c>
      <c r="Y4775">
        <f t="shared" si="222"/>
        <v>0</v>
      </c>
      <c r="Z4775" s="90" t="str">
        <f t="shared" si="223"/>
        <v>2026/01/17 00:29</v>
      </c>
    </row>
    <row r="4776" spans="1:26" ht="3.6" customHeight="1" x14ac:dyDescent="0.2">
      <c r="A4776" s="86">
        <f t="shared" si="224"/>
        <v>46039</v>
      </c>
      <c r="B4776" s="270"/>
      <c r="C4776" s="272"/>
      <c r="D4776" s="273"/>
      <c r="E4776" s="89">
        <v>2.361111111111111E-2</v>
      </c>
      <c r="Y4776">
        <f t="shared" si="222"/>
        <v>0</v>
      </c>
      <c r="Z4776" s="90" t="str">
        <f t="shared" si="223"/>
        <v>2026/01/17 00:34</v>
      </c>
    </row>
    <row r="4777" spans="1:26" ht="3.6" customHeight="1" x14ac:dyDescent="0.2">
      <c r="A4777" s="86">
        <f t="shared" si="224"/>
        <v>46039</v>
      </c>
      <c r="B4777" s="270"/>
      <c r="C4777" s="272"/>
      <c r="D4777" s="273"/>
      <c r="E4777" s="89">
        <v>2.7083333333333334E-2</v>
      </c>
      <c r="Y4777">
        <f t="shared" si="222"/>
        <v>0</v>
      </c>
      <c r="Z4777" s="90" t="str">
        <f t="shared" si="223"/>
        <v>2026/01/17 00:39</v>
      </c>
    </row>
    <row r="4778" spans="1:26" ht="3.6" customHeight="1" x14ac:dyDescent="0.2">
      <c r="A4778" s="86">
        <f t="shared" si="224"/>
        <v>46039</v>
      </c>
      <c r="B4778" s="270"/>
      <c r="C4778" s="272"/>
      <c r="D4778" s="273"/>
      <c r="E4778" s="89">
        <v>3.0555555555555555E-2</v>
      </c>
      <c r="Y4778">
        <f t="shared" si="222"/>
        <v>0</v>
      </c>
      <c r="Z4778" s="90" t="str">
        <f t="shared" si="223"/>
        <v>2026/01/17 00:44</v>
      </c>
    </row>
    <row r="4779" spans="1:26" ht="3.6" customHeight="1" x14ac:dyDescent="0.2">
      <c r="A4779" s="86">
        <f t="shared" si="224"/>
        <v>46039</v>
      </c>
      <c r="B4779" s="270"/>
      <c r="C4779" s="272"/>
      <c r="D4779" s="273"/>
      <c r="E4779" s="89">
        <v>3.4027777777777775E-2</v>
      </c>
      <c r="Y4779">
        <f t="shared" si="222"/>
        <v>0</v>
      </c>
      <c r="Z4779" s="90" t="str">
        <f t="shared" si="223"/>
        <v>2026/01/17 00:49</v>
      </c>
    </row>
    <row r="4780" spans="1:26" ht="3.6" customHeight="1" x14ac:dyDescent="0.2">
      <c r="A4780" s="86">
        <f t="shared" si="224"/>
        <v>46039</v>
      </c>
      <c r="B4780" s="270"/>
      <c r="C4780" s="272"/>
      <c r="D4780" s="273"/>
      <c r="E4780" s="89">
        <v>3.7499999999999999E-2</v>
      </c>
      <c r="Y4780">
        <f t="shared" si="222"/>
        <v>0</v>
      </c>
      <c r="Z4780" s="90" t="str">
        <f t="shared" si="223"/>
        <v>2026/01/17 00:54</v>
      </c>
    </row>
    <row r="4781" spans="1:26" ht="3.6" customHeight="1" x14ac:dyDescent="0.2">
      <c r="A4781" s="86">
        <f t="shared" si="224"/>
        <v>46039</v>
      </c>
      <c r="B4781" s="270"/>
      <c r="C4781" s="272"/>
      <c r="D4781" s="273"/>
      <c r="E4781" s="89">
        <v>4.0972222222222222E-2</v>
      </c>
      <c r="Y4781">
        <f t="shared" si="222"/>
        <v>0</v>
      </c>
      <c r="Z4781" s="90" t="str">
        <f t="shared" si="223"/>
        <v>2026/01/17 00:59</v>
      </c>
    </row>
    <row r="4782" spans="1:26" ht="3.6" customHeight="1" x14ac:dyDescent="0.2">
      <c r="A4782" s="86">
        <f t="shared" si="224"/>
        <v>46039</v>
      </c>
      <c r="B4782" s="270"/>
      <c r="C4782" s="272"/>
      <c r="D4782" s="273">
        <v>0.58333333333333337</v>
      </c>
      <c r="E4782" s="89">
        <v>2.7777777777777779E-3</v>
      </c>
      <c r="Y4782">
        <f t="shared" si="222"/>
        <v>0</v>
      </c>
      <c r="Z4782" s="90" t="str">
        <f t="shared" si="223"/>
        <v>2026/01/17 14:04</v>
      </c>
    </row>
    <row r="4783" spans="1:26" ht="3.6" customHeight="1" x14ac:dyDescent="0.2">
      <c r="A4783" s="86">
        <f t="shared" si="224"/>
        <v>46039</v>
      </c>
      <c r="B4783" s="270"/>
      <c r="C4783" s="272"/>
      <c r="D4783" s="273"/>
      <c r="E4783" s="89">
        <v>6.2499999999999995E-3</v>
      </c>
      <c r="Y4783">
        <f t="shared" si="222"/>
        <v>0</v>
      </c>
      <c r="Z4783" s="90" t="str">
        <f t="shared" si="223"/>
        <v>2026/01/17 00:09</v>
      </c>
    </row>
    <row r="4784" spans="1:26" ht="3.6" customHeight="1" x14ac:dyDescent="0.2">
      <c r="A4784" s="86">
        <f t="shared" si="224"/>
        <v>46039</v>
      </c>
      <c r="B4784" s="270"/>
      <c r="C4784" s="272"/>
      <c r="D4784" s="273"/>
      <c r="E4784" s="89">
        <v>9.7222222222222224E-3</v>
      </c>
      <c r="Y4784">
        <f t="shared" si="222"/>
        <v>0</v>
      </c>
      <c r="Z4784" s="90" t="str">
        <f t="shared" si="223"/>
        <v>2026/01/17 00:14</v>
      </c>
    </row>
    <row r="4785" spans="1:26" ht="3.6" customHeight="1" x14ac:dyDescent="0.2">
      <c r="A4785" s="86">
        <f t="shared" si="224"/>
        <v>46039</v>
      </c>
      <c r="B4785" s="270"/>
      <c r="C4785" s="272"/>
      <c r="D4785" s="273"/>
      <c r="E4785" s="89">
        <v>1.3194444444444444E-2</v>
      </c>
      <c r="Y4785">
        <f t="shared" si="222"/>
        <v>0</v>
      </c>
      <c r="Z4785" s="90" t="str">
        <f t="shared" si="223"/>
        <v>2026/01/17 00:19</v>
      </c>
    </row>
    <row r="4786" spans="1:26" ht="3.6" customHeight="1" x14ac:dyDescent="0.2">
      <c r="A4786" s="86">
        <f t="shared" si="224"/>
        <v>46039</v>
      </c>
      <c r="B4786" s="270"/>
      <c r="C4786" s="272"/>
      <c r="D4786" s="273"/>
      <c r="E4786" s="89">
        <v>1.6666666666666666E-2</v>
      </c>
      <c r="Y4786">
        <f t="shared" si="222"/>
        <v>0</v>
      </c>
      <c r="Z4786" s="90" t="str">
        <f t="shared" si="223"/>
        <v>2026/01/17 00:24</v>
      </c>
    </row>
    <row r="4787" spans="1:26" ht="3.6" customHeight="1" x14ac:dyDescent="0.2">
      <c r="A4787" s="86">
        <f t="shared" si="224"/>
        <v>46039</v>
      </c>
      <c r="B4787" s="270"/>
      <c r="C4787" s="272"/>
      <c r="D4787" s="273"/>
      <c r="E4787" s="89">
        <v>2.013888888888889E-2</v>
      </c>
      <c r="Y4787">
        <f t="shared" si="222"/>
        <v>0</v>
      </c>
      <c r="Z4787" s="90" t="str">
        <f t="shared" si="223"/>
        <v>2026/01/17 00:29</v>
      </c>
    </row>
    <row r="4788" spans="1:26" ht="3.6" customHeight="1" x14ac:dyDescent="0.2">
      <c r="A4788" s="86">
        <f t="shared" si="224"/>
        <v>46039</v>
      </c>
      <c r="B4788" s="270"/>
      <c r="C4788" s="272"/>
      <c r="D4788" s="273"/>
      <c r="E4788" s="89">
        <v>2.361111111111111E-2</v>
      </c>
      <c r="Y4788">
        <f t="shared" si="222"/>
        <v>0</v>
      </c>
      <c r="Z4788" s="90" t="str">
        <f t="shared" si="223"/>
        <v>2026/01/17 00:34</v>
      </c>
    </row>
    <row r="4789" spans="1:26" ht="3.6" customHeight="1" x14ac:dyDescent="0.2">
      <c r="A4789" s="86">
        <f t="shared" si="224"/>
        <v>46039</v>
      </c>
      <c r="B4789" s="270"/>
      <c r="C4789" s="272"/>
      <c r="D4789" s="273"/>
      <c r="E4789" s="89">
        <v>2.7083333333333334E-2</v>
      </c>
      <c r="Y4789">
        <f t="shared" si="222"/>
        <v>0</v>
      </c>
      <c r="Z4789" s="90" t="str">
        <f t="shared" si="223"/>
        <v>2026/01/17 00:39</v>
      </c>
    </row>
    <row r="4790" spans="1:26" ht="3.6" customHeight="1" x14ac:dyDescent="0.2">
      <c r="A4790" s="86">
        <f t="shared" si="224"/>
        <v>46039</v>
      </c>
      <c r="B4790" s="270"/>
      <c r="C4790" s="272"/>
      <c r="D4790" s="273"/>
      <c r="E4790" s="89">
        <v>3.0555555555555555E-2</v>
      </c>
      <c r="Y4790">
        <f t="shared" si="222"/>
        <v>0</v>
      </c>
      <c r="Z4790" s="90" t="str">
        <f t="shared" si="223"/>
        <v>2026/01/17 00:44</v>
      </c>
    </row>
    <row r="4791" spans="1:26" ht="3.6" customHeight="1" x14ac:dyDescent="0.2">
      <c r="A4791" s="86">
        <f t="shared" si="224"/>
        <v>46039</v>
      </c>
      <c r="B4791" s="270"/>
      <c r="C4791" s="272"/>
      <c r="D4791" s="273"/>
      <c r="E4791" s="89">
        <v>3.4027777777777775E-2</v>
      </c>
      <c r="Y4791">
        <f t="shared" si="222"/>
        <v>0</v>
      </c>
      <c r="Z4791" s="90" t="str">
        <f t="shared" si="223"/>
        <v>2026/01/17 00:49</v>
      </c>
    </row>
    <row r="4792" spans="1:26" ht="3.6" customHeight="1" x14ac:dyDescent="0.2">
      <c r="A4792" s="86">
        <f t="shared" si="224"/>
        <v>46039</v>
      </c>
      <c r="B4792" s="270"/>
      <c r="C4792" s="272"/>
      <c r="D4792" s="273"/>
      <c r="E4792" s="89">
        <v>3.7499999999999999E-2</v>
      </c>
      <c r="Y4792">
        <f t="shared" si="222"/>
        <v>0</v>
      </c>
      <c r="Z4792" s="90" t="str">
        <f t="shared" si="223"/>
        <v>2026/01/17 00:54</v>
      </c>
    </row>
    <row r="4793" spans="1:26" ht="3.6" customHeight="1" x14ac:dyDescent="0.2">
      <c r="A4793" s="86">
        <f t="shared" si="224"/>
        <v>46039</v>
      </c>
      <c r="B4793" s="270"/>
      <c r="C4793" s="272"/>
      <c r="D4793" s="273"/>
      <c r="E4793" s="89">
        <v>4.0972222222222222E-2</v>
      </c>
      <c r="Y4793">
        <f t="shared" si="222"/>
        <v>0</v>
      </c>
      <c r="Z4793" s="90" t="str">
        <f t="shared" si="223"/>
        <v>2026/01/17 00:59</v>
      </c>
    </row>
    <row r="4794" spans="1:26" ht="3.6" customHeight="1" x14ac:dyDescent="0.2">
      <c r="A4794" s="86">
        <f t="shared" si="224"/>
        <v>46039</v>
      </c>
      <c r="B4794" s="270"/>
      <c r="C4794" s="272"/>
      <c r="D4794" s="273">
        <v>0.625</v>
      </c>
      <c r="E4794" s="89">
        <v>2.7777777777777779E-3</v>
      </c>
      <c r="Y4794">
        <f t="shared" si="222"/>
        <v>0</v>
      </c>
      <c r="Z4794" s="90" t="str">
        <f t="shared" si="223"/>
        <v>2026/01/17 15:04</v>
      </c>
    </row>
    <row r="4795" spans="1:26" ht="3.6" customHeight="1" x14ac:dyDescent="0.2">
      <c r="A4795" s="86">
        <f t="shared" si="224"/>
        <v>46039</v>
      </c>
      <c r="B4795" s="270"/>
      <c r="C4795" s="272"/>
      <c r="D4795" s="273"/>
      <c r="E4795" s="89">
        <v>6.2499999999999995E-3</v>
      </c>
      <c r="Y4795">
        <f t="shared" si="222"/>
        <v>0</v>
      </c>
      <c r="Z4795" s="90" t="str">
        <f t="shared" si="223"/>
        <v>2026/01/17 00:09</v>
      </c>
    </row>
    <row r="4796" spans="1:26" ht="3.6" customHeight="1" x14ac:dyDescent="0.2">
      <c r="A4796" s="86">
        <f t="shared" si="224"/>
        <v>46039</v>
      </c>
      <c r="B4796" s="270"/>
      <c r="C4796" s="272"/>
      <c r="D4796" s="273"/>
      <c r="E4796" s="89">
        <v>9.7222222222222224E-3</v>
      </c>
      <c r="Y4796">
        <f t="shared" si="222"/>
        <v>0</v>
      </c>
      <c r="Z4796" s="90" t="str">
        <f t="shared" si="223"/>
        <v>2026/01/17 00:14</v>
      </c>
    </row>
    <row r="4797" spans="1:26" ht="3.6" customHeight="1" x14ac:dyDescent="0.2">
      <c r="A4797" s="86">
        <f t="shared" si="224"/>
        <v>46039</v>
      </c>
      <c r="B4797" s="270"/>
      <c r="C4797" s="272"/>
      <c r="D4797" s="273"/>
      <c r="E4797" s="89">
        <v>1.3194444444444444E-2</v>
      </c>
      <c r="Y4797">
        <f t="shared" si="222"/>
        <v>0</v>
      </c>
      <c r="Z4797" s="90" t="str">
        <f t="shared" si="223"/>
        <v>2026/01/17 00:19</v>
      </c>
    </row>
    <row r="4798" spans="1:26" ht="3.6" customHeight="1" x14ac:dyDescent="0.2">
      <c r="A4798" s="86">
        <f t="shared" si="224"/>
        <v>46039</v>
      </c>
      <c r="B4798" s="270"/>
      <c r="C4798" s="272"/>
      <c r="D4798" s="273"/>
      <c r="E4798" s="89">
        <v>1.6666666666666666E-2</v>
      </c>
      <c r="Y4798">
        <f t="shared" si="222"/>
        <v>0</v>
      </c>
      <c r="Z4798" s="90" t="str">
        <f t="shared" si="223"/>
        <v>2026/01/17 00:24</v>
      </c>
    </row>
    <row r="4799" spans="1:26" ht="3.6" customHeight="1" x14ac:dyDescent="0.2">
      <c r="A4799" s="86">
        <f t="shared" si="224"/>
        <v>46039</v>
      </c>
      <c r="B4799" s="270"/>
      <c r="C4799" s="272"/>
      <c r="D4799" s="273"/>
      <c r="E4799" s="89">
        <v>2.013888888888889E-2</v>
      </c>
      <c r="Y4799">
        <f t="shared" si="222"/>
        <v>0</v>
      </c>
      <c r="Z4799" s="90" t="str">
        <f t="shared" si="223"/>
        <v>2026/01/17 00:29</v>
      </c>
    </row>
    <row r="4800" spans="1:26" ht="3.6" customHeight="1" x14ac:dyDescent="0.2">
      <c r="A4800" s="86">
        <f t="shared" si="224"/>
        <v>46039</v>
      </c>
      <c r="B4800" s="270"/>
      <c r="C4800" s="272"/>
      <c r="D4800" s="273"/>
      <c r="E4800" s="89">
        <v>2.361111111111111E-2</v>
      </c>
      <c r="Y4800">
        <f t="shared" si="222"/>
        <v>0</v>
      </c>
      <c r="Z4800" s="90" t="str">
        <f t="shared" si="223"/>
        <v>2026/01/17 00:34</v>
      </c>
    </row>
    <row r="4801" spans="1:26" ht="3.6" customHeight="1" x14ac:dyDescent="0.2">
      <c r="A4801" s="86">
        <f t="shared" si="224"/>
        <v>46039</v>
      </c>
      <c r="B4801" s="270"/>
      <c r="C4801" s="272"/>
      <c r="D4801" s="273"/>
      <c r="E4801" s="89">
        <v>2.7083333333333334E-2</v>
      </c>
      <c r="Y4801">
        <f t="shared" si="222"/>
        <v>0</v>
      </c>
      <c r="Z4801" s="90" t="str">
        <f t="shared" si="223"/>
        <v>2026/01/17 00:39</v>
      </c>
    </row>
    <row r="4802" spans="1:26" ht="3.6" customHeight="1" x14ac:dyDescent="0.2">
      <c r="A4802" s="86">
        <f t="shared" si="224"/>
        <v>46039</v>
      </c>
      <c r="B4802" s="270"/>
      <c r="C4802" s="272"/>
      <c r="D4802" s="273"/>
      <c r="E4802" s="89">
        <v>3.0555555555555555E-2</v>
      </c>
      <c r="Y4802">
        <f t="shared" si="222"/>
        <v>0</v>
      </c>
      <c r="Z4802" s="90" t="str">
        <f t="shared" si="223"/>
        <v>2026/01/17 00:44</v>
      </c>
    </row>
    <row r="4803" spans="1:26" ht="3.6" customHeight="1" x14ac:dyDescent="0.2">
      <c r="A4803" s="86">
        <f t="shared" si="224"/>
        <v>46039</v>
      </c>
      <c r="B4803" s="270"/>
      <c r="C4803" s="272"/>
      <c r="D4803" s="273"/>
      <c r="E4803" s="89">
        <v>3.4027777777777775E-2</v>
      </c>
      <c r="Y4803">
        <f t="shared" si="222"/>
        <v>0</v>
      </c>
      <c r="Z4803" s="90" t="str">
        <f t="shared" si="223"/>
        <v>2026/01/17 00:49</v>
      </c>
    </row>
    <row r="4804" spans="1:26" ht="3.6" customHeight="1" x14ac:dyDescent="0.2">
      <c r="A4804" s="86">
        <f t="shared" si="224"/>
        <v>46039</v>
      </c>
      <c r="B4804" s="270"/>
      <c r="C4804" s="272"/>
      <c r="D4804" s="273"/>
      <c r="E4804" s="89">
        <v>3.7499999999999999E-2</v>
      </c>
      <c r="Y4804">
        <f t="shared" si="222"/>
        <v>0</v>
      </c>
      <c r="Z4804" s="90" t="str">
        <f t="shared" si="223"/>
        <v>2026/01/17 00:54</v>
      </c>
    </row>
    <row r="4805" spans="1:26" ht="3.6" customHeight="1" x14ac:dyDescent="0.2">
      <c r="A4805" s="86">
        <f t="shared" si="224"/>
        <v>46039</v>
      </c>
      <c r="B4805" s="270"/>
      <c r="C4805" s="272"/>
      <c r="D4805" s="273"/>
      <c r="E4805" s="89">
        <v>4.0972222222222222E-2</v>
      </c>
      <c r="Y4805">
        <f t="shared" si="222"/>
        <v>0</v>
      </c>
      <c r="Z4805" s="90" t="str">
        <f t="shared" si="223"/>
        <v>2026/01/17 00:59</v>
      </c>
    </row>
    <row r="4806" spans="1:26" ht="3.6" customHeight="1" x14ac:dyDescent="0.2">
      <c r="A4806" s="86">
        <f t="shared" si="224"/>
        <v>46039</v>
      </c>
      <c r="B4806" s="270"/>
      <c r="C4806" s="272"/>
      <c r="D4806" s="273">
        <v>0.66666666666666663</v>
      </c>
      <c r="E4806" s="89">
        <v>2.7777777777777779E-3</v>
      </c>
      <c r="Y4806">
        <f t="shared" si="222"/>
        <v>0</v>
      </c>
      <c r="Z4806" s="90" t="str">
        <f t="shared" si="223"/>
        <v>2026/01/17 16:04</v>
      </c>
    </row>
    <row r="4807" spans="1:26" ht="3.6" customHeight="1" x14ac:dyDescent="0.2">
      <c r="A4807" s="86">
        <f t="shared" si="224"/>
        <v>46039</v>
      </c>
      <c r="B4807" s="270"/>
      <c r="C4807" s="272"/>
      <c r="D4807" s="273"/>
      <c r="E4807" s="89">
        <v>6.2499999999999995E-3</v>
      </c>
      <c r="Y4807">
        <f t="shared" ref="Y4807:Y4870" si="225">COUNTA(F4807:X4807)</f>
        <v>0</v>
      </c>
      <c r="Z4807" s="90" t="str">
        <f t="shared" ref="Z4807:Z4870" si="226">TEXT(A4807,"yyyy/mm/dd")&amp; " " &amp;TEXT(D4807+E4807,"hh:mm")</f>
        <v>2026/01/17 00:09</v>
      </c>
    </row>
    <row r="4808" spans="1:26" ht="3.6" customHeight="1" x14ac:dyDescent="0.2">
      <c r="A4808" s="86">
        <f t="shared" ref="A4808:A4871" si="227">IF(B4808&lt;&gt;"",B4808,A4807)</f>
        <v>46039</v>
      </c>
      <c r="B4808" s="270"/>
      <c r="C4808" s="272"/>
      <c r="D4808" s="273"/>
      <c r="E4808" s="89">
        <v>9.7222222222222224E-3</v>
      </c>
      <c r="Y4808">
        <f t="shared" si="225"/>
        <v>0</v>
      </c>
      <c r="Z4808" s="90" t="str">
        <f t="shared" si="226"/>
        <v>2026/01/17 00:14</v>
      </c>
    </row>
    <row r="4809" spans="1:26" ht="3.6" customHeight="1" x14ac:dyDescent="0.2">
      <c r="A4809" s="86">
        <f t="shared" si="227"/>
        <v>46039</v>
      </c>
      <c r="B4809" s="270"/>
      <c r="C4809" s="272"/>
      <c r="D4809" s="273"/>
      <c r="E4809" s="89">
        <v>1.3194444444444444E-2</v>
      </c>
      <c r="Y4809">
        <f t="shared" si="225"/>
        <v>0</v>
      </c>
      <c r="Z4809" s="90" t="str">
        <f t="shared" si="226"/>
        <v>2026/01/17 00:19</v>
      </c>
    </row>
    <row r="4810" spans="1:26" ht="3.6" customHeight="1" x14ac:dyDescent="0.2">
      <c r="A4810" s="86">
        <f t="shared" si="227"/>
        <v>46039</v>
      </c>
      <c r="B4810" s="270"/>
      <c r="C4810" s="272"/>
      <c r="D4810" s="273"/>
      <c r="E4810" s="89">
        <v>1.6666666666666666E-2</v>
      </c>
      <c r="Y4810">
        <f t="shared" si="225"/>
        <v>0</v>
      </c>
      <c r="Z4810" s="90" t="str">
        <f t="shared" si="226"/>
        <v>2026/01/17 00:24</v>
      </c>
    </row>
    <row r="4811" spans="1:26" ht="3.6" customHeight="1" x14ac:dyDescent="0.2">
      <c r="A4811" s="86">
        <f t="shared" si="227"/>
        <v>46039</v>
      </c>
      <c r="B4811" s="270"/>
      <c r="C4811" s="272"/>
      <c r="D4811" s="273"/>
      <c r="E4811" s="89">
        <v>2.013888888888889E-2</v>
      </c>
      <c r="Y4811">
        <f t="shared" si="225"/>
        <v>0</v>
      </c>
      <c r="Z4811" s="90" t="str">
        <f t="shared" si="226"/>
        <v>2026/01/17 00:29</v>
      </c>
    </row>
    <row r="4812" spans="1:26" ht="3.6" customHeight="1" x14ac:dyDescent="0.2">
      <c r="A4812" s="86">
        <f t="shared" si="227"/>
        <v>46039</v>
      </c>
      <c r="B4812" s="270"/>
      <c r="C4812" s="272"/>
      <c r="D4812" s="273"/>
      <c r="E4812" s="89">
        <v>2.361111111111111E-2</v>
      </c>
      <c r="Y4812">
        <f t="shared" si="225"/>
        <v>0</v>
      </c>
      <c r="Z4812" s="90" t="str">
        <f t="shared" si="226"/>
        <v>2026/01/17 00:34</v>
      </c>
    </row>
    <row r="4813" spans="1:26" ht="3.6" customHeight="1" x14ac:dyDescent="0.2">
      <c r="A4813" s="86">
        <f t="shared" si="227"/>
        <v>46039</v>
      </c>
      <c r="B4813" s="270"/>
      <c r="C4813" s="272"/>
      <c r="D4813" s="273"/>
      <c r="E4813" s="89">
        <v>2.7083333333333334E-2</v>
      </c>
      <c r="Y4813">
        <f t="shared" si="225"/>
        <v>0</v>
      </c>
      <c r="Z4813" s="90" t="str">
        <f t="shared" si="226"/>
        <v>2026/01/17 00:39</v>
      </c>
    </row>
    <row r="4814" spans="1:26" ht="3.6" customHeight="1" x14ac:dyDescent="0.2">
      <c r="A4814" s="86">
        <f t="shared" si="227"/>
        <v>46039</v>
      </c>
      <c r="B4814" s="270"/>
      <c r="C4814" s="272"/>
      <c r="D4814" s="273"/>
      <c r="E4814" s="89">
        <v>3.0555555555555555E-2</v>
      </c>
      <c r="Y4814">
        <f t="shared" si="225"/>
        <v>0</v>
      </c>
      <c r="Z4814" s="90" t="str">
        <f t="shared" si="226"/>
        <v>2026/01/17 00:44</v>
      </c>
    </row>
    <row r="4815" spans="1:26" ht="3.6" customHeight="1" x14ac:dyDescent="0.2">
      <c r="A4815" s="86">
        <f t="shared" si="227"/>
        <v>46039</v>
      </c>
      <c r="B4815" s="270"/>
      <c r="C4815" s="272"/>
      <c r="D4815" s="273"/>
      <c r="E4815" s="89">
        <v>3.4027777777777775E-2</v>
      </c>
      <c r="Y4815">
        <f t="shared" si="225"/>
        <v>0</v>
      </c>
      <c r="Z4815" s="90" t="str">
        <f t="shared" si="226"/>
        <v>2026/01/17 00:49</v>
      </c>
    </row>
    <row r="4816" spans="1:26" ht="3.6" customHeight="1" x14ac:dyDescent="0.2">
      <c r="A4816" s="86">
        <f t="shared" si="227"/>
        <v>46039</v>
      </c>
      <c r="B4816" s="270"/>
      <c r="C4816" s="272"/>
      <c r="D4816" s="273"/>
      <c r="E4816" s="89">
        <v>3.7499999999999999E-2</v>
      </c>
      <c r="Y4816">
        <f t="shared" si="225"/>
        <v>0</v>
      </c>
      <c r="Z4816" s="90" t="str">
        <f t="shared" si="226"/>
        <v>2026/01/17 00:54</v>
      </c>
    </row>
    <row r="4817" spans="1:26" ht="3.6" customHeight="1" x14ac:dyDescent="0.2">
      <c r="A4817" s="86">
        <f t="shared" si="227"/>
        <v>46039</v>
      </c>
      <c r="B4817" s="270"/>
      <c r="C4817" s="272"/>
      <c r="D4817" s="273"/>
      <c r="E4817" s="89">
        <v>4.0972222222222222E-2</v>
      </c>
      <c r="Y4817">
        <f t="shared" si="225"/>
        <v>0</v>
      </c>
      <c r="Z4817" s="90" t="str">
        <f t="shared" si="226"/>
        <v>2026/01/17 00:59</v>
      </c>
    </row>
    <row r="4818" spans="1:26" ht="3.6" customHeight="1" x14ac:dyDescent="0.2">
      <c r="A4818" s="86">
        <f t="shared" si="227"/>
        <v>46039</v>
      </c>
      <c r="B4818" s="270"/>
      <c r="C4818" s="272"/>
      <c r="D4818" s="273">
        <v>0.70833333333333337</v>
      </c>
      <c r="E4818" s="89">
        <v>2.7777777777777779E-3</v>
      </c>
      <c r="Y4818">
        <f t="shared" si="225"/>
        <v>0</v>
      </c>
      <c r="Z4818" s="90" t="str">
        <f t="shared" si="226"/>
        <v>2026/01/17 17:04</v>
      </c>
    </row>
    <row r="4819" spans="1:26" ht="3.6" customHeight="1" x14ac:dyDescent="0.2">
      <c r="A4819" s="86">
        <f t="shared" si="227"/>
        <v>46039</v>
      </c>
      <c r="B4819" s="270"/>
      <c r="C4819" s="272"/>
      <c r="D4819" s="273"/>
      <c r="E4819" s="89">
        <v>6.2499999999999995E-3</v>
      </c>
      <c r="Y4819">
        <f t="shared" si="225"/>
        <v>0</v>
      </c>
      <c r="Z4819" s="90" t="str">
        <f t="shared" si="226"/>
        <v>2026/01/17 00:09</v>
      </c>
    </row>
    <row r="4820" spans="1:26" ht="3.6" customHeight="1" x14ac:dyDescent="0.2">
      <c r="A4820" s="86">
        <f t="shared" si="227"/>
        <v>46039</v>
      </c>
      <c r="B4820" s="270"/>
      <c r="C4820" s="272"/>
      <c r="D4820" s="273"/>
      <c r="E4820" s="89">
        <v>9.7222222222222224E-3</v>
      </c>
      <c r="Y4820">
        <f t="shared" si="225"/>
        <v>0</v>
      </c>
      <c r="Z4820" s="90" t="str">
        <f t="shared" si="226"/>
        <v>2026/01/17 00:14</v>
      </c>
    </row>
    <row r="4821" spans="1:26" ht="3.6" customHeight="1" x14ac:dyDescent="0.2">
      <c r="A4821" s="86">
        <f t="shared" si="227"/>
        <v>46039</v>
      </c>
      <c r="B4821" s="270"/>
      <c r="C4821" s="272"/>
      <c r="D4821" s="273"/>
      <c r="E4821" s="89">
        <v>1.3194444444444444E-2</v>
      </c>
      <c r="Y4821">
        <f t="shared" si="225"/>
        <v>0</v>
      </c>
      <c r="Z4821" s="90" t="str">
        <f t="shared" si="226"/>
        <v>2026/01/17 00:19</v>
      </c>
    </row>
    <row r="4822" spans="1:26" ht="3.6" customHeight="1" x14ac:dyDescent="0.2">
      <c r="A4822" s="86">
        <f t="shared" si="227"/>
        <v>46039</v>
      </c>
      <c r="B4822" s="270"/>
      <c r="C4822" s="272"/>
      <c r="D4822" s="273"/>
      <c r="E4822" s="89">
        <v>1.6666666666666666E-2</v>
      </c>
      <c r="Y4822">
        <f t="shared" si="225"/>
        <v>0</v>
      </c>
      <c r="Z4822" s="90" t="str">
        <f t="shared" si="226"/>
        <v>2026/01/17 00:24</v>
      </c>
    </row>
    <row r="4823" spans="1:26" ht="3.6" customHeight="1" x14ac:dyDescent="0.2">
      <c r="A4823" s="86">
        <f t="shared" si="227"/>
        <v>46039</v>
      </c>
      <c r="B4823" s="270"/>
      <c r="C4823" s="272"/>
      <c r="D4823" s="273"/>
      <c r="E4823" s="89">
        <v>2.013888888888889E-2</v>
      </c>
      <c r="Y4823">
        <f t="shared" si="225"/>
        <v>0</v>
      </c>
      <c r="Z4823" s="90" t="str">
        <f t="shared" si="226"/>
        <v>2026/01/17 00:29</v>
      </c>
    </row>
    <row r="4824" spans="1:26" ht="3.6" customHeight="1" x14ac:dyDescent="0.2">
      <c r="A4824" s="86">
        <f t="shared" si="227"/>
        <v>46039</v>
      </c>
      <c r="B4824" s="270"/>
      <c r="C4824" s="272"/>
      <c r="D4824" s="273"/>
      <c r="E4824" s="89">
        <v>2.361111111111111E-2</v>
      </c>
      <c r="Y4824">
        <f t="shared" si="225"/>
        <v>0</v>
      </c>
      <c r="Z4824" s="90" t="str">
        <f t="shared" si="226"/>
        <v>2026/01/17 00:34</v>
      </c>
    </row>
    <row r="4825" spans="1:26" ht="3.6" customHeight="1" x14ac:dyDescent="0.2">
      <c r="A4825" s="86">
        <f t="shared" si="227"/>
        <v>46039</v>
      </c>
      <c r="B4825" s="270"/>
      <c r="C4825" s="272"/>
      <c r="D4825" s="273"/>
      <c r="E4825" s="89">
        <v>2.7083333333333334E-2</v>
      </c>
      <c r="Y4825">
        <f t="shared" si="225"/>
        <v>0</v>
      </c>
      <c r="Z4825" s="90" t="str">
        <f t="shared" si="226"/>
        <v>2026/01/17 00:39</v>
      </c>
    </row>
    <row r="4826" spans="1:26" ht="3.6" customHeight="1" x14ac:dyDescent="0.2">
      <c r="A4826" s="86">
        <f t="shared" si="227"/>
        <v>46039</v>
      </c>
      <c r="B4826" s="270"/>
      <c r="C4826" s="272"/>
      <c r="D4826" s="273"/>
      <c r="E4826" s="89">
        <v>3.0555555555555555E-2</v>
      </c>
      <c r="Y4826">
        <f t="shared" si="225"/>
        <v>0</v>
      </c>
      <c r="Z4826" s="90" t="str">
        <f t="shared" si="226"/>
        <v>2026/01/17 00:44</v>
      </c>
    </row>
    <row r="4827" spans="1:26" ht="3.6" customHeight="1" x14ac:dyDescent="0.2">
      <c r="A4827" s="86">
        <f t="shared" si="227"/>
        <v>46039</v>
      </c>
      <c r="B4827" s="270"/>
      <c r="C4827" s="272"/>
      <c r="D4827" s="273"/>
      <c r="E4827" s="89">
        <v>3.4027777777777775E-2</v>
      </c>
      <c r="Y4827">
        <f t="shared" si="225"/>
        <v>0</v>
      </c>
      <c r="Z4827" s="90" t="str">
        <f t="shared" si="226"/>
        <v>2026/01/17 00:49</v>
      </c>
    </row>
    <row r="4828" spans="1:26" ht="3.6" customHeight="1" x14ac:dyDescent="0.2">
      <c r="A4828" s="86">
        <f t="shared" si="227"/>
        <v>46039</v>
      </c>
      <c r="B4828" s="270"/>
      <c r="C4828" s="272"/>
      <c r="D4828" s="273"/>
      <c r="E4828" s="89">
        <v>3.7499999999999999E-2</v>
      </c>
      <c r="Y4828">
        <f t="shared" si="225"/>
        <v>0</v>
      </c>
      <c r="Z4828" s="90" t="str">
        <f t="shared" si="226"/>
        <v>2026/01/17 00:54</v>
      </c>
    </row>
    <row r="4829" spans="1:26" ht="3.6" customHeight="1" x14ac:dyDescent="0.2">
      <c r="A4829" s="86">
        <f t="shared" si="227"/>
        <v>46039</v>
      </c>
      <c r="B4829" s="270"/>
      <c r="C4829" s="272"/>
      <c r="D4829" s="273"/>
      <c r="E4829" s="89">
        <v>4.0972222222222222E-2</v>
      </c>
      <c r="Y4829">
        <f t="shared" si="225"/>
        <v>0</v>
      </c>
      <c r="Z4829" s="90" t="str">
        <f t="shared" si="226"/>
        <v>2026/01/17 00:59</v>
      </c>
    </row>
    <row r="4830" spans="1:26" ht="3.6" customHeight="1" x14ac:dyDescent="0.2">
      <c r="A4830" s="86">
        <f t="shared" si="227"/>
        <v>46039</v>
      </c>
      <c r="B4830" s="270"/>
      <c r="C4830" s="272"/>
      <c r="D4830" s="273">
        <v>0.75</v>
      </c>
      <c r="E4830" s="89">
        <v>2.7777777777777779E-3</v>
      </c>
      <c r="Y4830">
        <f t="shared" si="225"/>
        <v>0</v>
      </c>
      <c r="Z4830" s="90" t="str">
        <f t="shared" si="226"/>
        <v>2026/01/17 18:04</v>
      </c>
    </row>
    <row r="4831" spans="1:26" ht="3.6" customHeight="1" x14ac:dyDescent="0.2">
      <c r="A4831" s="86">
        <f t="shared" si="227"/>
        <v>46039</v>
      </c>
      <c r="B4831" s="270"/>
      <c r="C4831" s="272"/>
      <c r="D4831" s="273"/>
      <c r="E4831" s="89">
        <v>6.2499999999999995E-3</v>
      </c>
      <c r="Y4831">
        <f t="shared" si="225"/>
        <v>0</v>
      </c>
      <c r="Z4831" s="90" t="str">
        <f t="shared" si="226"/>
        <v>2026/01/17 00:09</v>
      </c>
    </row>
    <row r="4832" spans="1:26" ht="3.6" customHeight="1" x14ac:dyDescent="0.2">
      <c r="A4832" s="86">
        <f t="shared" si="227"/>
        <v>46039</v>
      </c>
      <c r="B4832" s="270"/>
      <c r="C4832" s="272"/>
      <c r="D4832" s="273"/>
      <c r="E4832" s="89">
        <v>9.7222222222222224E-3</v>
      </c>
      <c r="Y4832">
        <f t="shared" si="225"/>
        <v>0</v>
      </c>
      <c r="Z4832" s="90" t="str">
        <f t="shared" si="226"/>
        <v>2026/01/17 00:14</v>
      </c>
    </row>
    <row r="4833" spans="1:26" ht="3.6" customHeight="1" x14ac:dyDescent="0.2">
      <c r="A4833" s="86">
        <f t="shared" si="227"/>
        <v>46039</v>
      </c>
      <c r="B4833" s="270"/>
      <c r="C4833" s="272"/>
      <c r="D4833" s="273"/>
      <c r="E4833" s="89">
        <v>1.3194444444444444E-2</v>
      </c>
      <c r="Y4833">
        <f t="shared" si="225"/>
        <v>0</v>
      </c>
      <c r="Z4833" s="90" t="str">
        <f t="shared" si="226"/>
        <v>2026/01/17 00:19</v>
      </c>
    </row>
    <row r="4834" spans="1:26" ht="3.6" customHeight="1" x14ac:dyDescent="0.2">
      <c r="A4834" s="86">
        <f t="shared" si="227"/>
        <v>46039</v>
      </c>
      <c r="B4834" s="270"/>
      <c r="C4834" s="272"/>
      <c r="D4834" s="273"/>
      <c r="E4834" s="89">
        <v>1.6666666666666666E-2</v>
      </c>
      <c r="Y4834">
        <f t="shared" si="225"/>
        <v>0</v>
      </c>
      <c r="Z4834" s="90" t="str">
        <f t="shared" si="226"/>
        <v>2026/01/17 00:24</v>
      </c>
    </row>
    <row r="4835" spans="1:26" ht="3.6" customHeight="1" x14ac:dyDescent="0.2">
      <c r="A4835" s="86">
        <f t="shared" si="227"/>
        <v>46039</v>
      </c>
      <c r="B4835" s="270"/>
      <c r="C4835" s="272"/>
      <c r="D4835" s="273"/>
      <c r="E4835" s="89">
        <v>2.013888888888889E-2</v>
      </c>
      <c r="Y4835">
        <f t="shared" si="225"/>
        <v>0</v>
      </c>
      <c r="Z4835" s="90" t="str">
        <f t="shared" si="226"/>
        <v>2026/01/17 00:29</v>
      </c>
    </row>
    <row r="4836" spans="1:26" ht="3.6" customHeight="1" x14ac:dyDescent="0.2">
      <c r="A4836" s="86">
        <f t="shared" si="227"/>
        <v>46039</v>
      </c>
      <c r="B4836" s="270"/>
      <c r="C4836" s="272"/>
      <c r="D4836" s="273"/>
      <c r="E4836" s="89">
        <v>2.361111111111111E-2</v>
      </c>
      <c r="Y4836">
        <f t="shared" si="225"/>
        <v>0</v>
      </c>
      <c r="Z4836" s="90" t="str">
        <f t="shared" si="226"/>
        <v>2026/01/17 00:34</v>
      </c>
    </row>
    <row r="4837" spans="1:26" ht="3.6" customHeight="1" x14ac:dyDescent="0.2">
      <c r="A4837" s="86">
        <f t="shared" si="227"/>
        <v>46039</v>
      </c>
      <c r="B4837" s="270"/>
      <c r="C4837" s="272"/>
      <c r="D4837" s="273"/>
      <c r="E4837" s="89">
        <v>2.7083333333333334E-2</v>
      </c>
      <c r="Y4837">
        <f t="shared" si="225"/>
        <v>0</v>
      </c>
      <c r="Z4837" s="90" t="str">
        <f t="shared" si="226"/>
        <v>2026/01/17 00:39</v>
      </c>
    </row>
    <row r="4838" spans="1:26" ht="3.6" customHeight="1" x14ac:dyDescent="0.2">
      <c r="A4838" s="86">
        <f t="shared" si="227"/>
        <v>46039</v>
      </c>
      <c r="B4838" s="270"/>
      <c r="C4838" s="272"/>
      <c r="D4838" s="273"/>
      <c r="E4838" s="89">
        <v>3.0555555555555555E-2</v>
      </c>
      <c r="Y4838">
        <f t="shared" si="225"/>
        <v>0</v>
      </c>
      <c r="Z4838" s="90" t="str">
        <f t="shared" si="226"/>
        <v>2026/01/17 00:44</v>
      </c>
    </row>
    <row r="4839" spans="1:26" ht="3.6" customHeight="1" x14ac:dyDescent="0.2">
      <c r="A4839" s="86">
        <f t="shared" si="227"/>
        <v>46039</v>
      </c>
      <c r="B4839" s="270"/>
      <c r="C4839" s="272"/>
      <c r="D4839" s="273"/>
      <c r="E4839" s="89">
        <v>3.4027777777777775E-2</v>
      </c>
      <c r="Y4839">
        <f t="shared" si="225"/>
        <v>0</v>
      </c>
      <c r="Z4839" s="90" t="str">
        <f t="shared" si="226"/>
        <v>2026/01/17 00:49</v>
      </c>
    </row>
    <row r="4840" spans="1:26" ht="3.6" customHeight="1" x14ac:dyDescent="0.2">
      <c r="A4840" s="86">
        <f t="shared" si="227"/>
        <v>46039</v>
      </c>
      <c r="B4840" s="270"/>
      <c r="C4840" s="272"/>
      <c r="D4840" s="273"/>
      <c r="E4840" s="89">
        <v>3.7499999999999999E-2</v>
      </c>
      <c r="Y4840">
        <f t="shared" si="225"/>
        <v>0</v>
      </c>
      <c r="Z4840" s="90" t="str">
        <f t="shared" si="226"/>
        <v>2026/01/17 00:54</v>
      </c>
    </row>
    <row r="4841" spans="1:26" ht="3.6" customHeight="1" x14ac:dyDescent="0.2">
      <c r="A4841" s="86">
        <f t="shared" si="227"/>
        <v>46039</v>
      </c>
      <c r="B4841" s="270"/>
      <c r="C4841" s="272"/>
      <c r="D4841" s="273"/>
      <c r="E4841" s="89">
        <v>4.0972222222222222E-2</v>
      </c>
      <c r="Y4841">
        <f t="shared" si="225"/>
        <v>0</v>
      </c>
      <c r="Z4841" s="90" t="str">
        <f t="shared" si="226"/>
        <v>2026/01/17 00:59</v>
      </c>
    </row>
    <row r="4842" spans="1:26" ht="3.6" customHeight="1" x14ac:dyDescent="0.2">
      <c r="A4842" s="86">
        <f t="shared" si="227"/>
        <v>46039</v>
      </c>
      <c r="B4842" s="270"/>
      <c r="C4842" s="272"/>
      <c r="D4842" s="273">
        <v>0.79166666666666663</v>
      </c>
      <c r="E4842" s="89">
        <v>2.7777777777777779E-3</v>
      </c>
      <c r="Y4842">
        <f t="shared" si="225"/>
        <v>0</v>
      </c>
      <c r="Z4842" s="90" t="str">
        <f t="shared" si="226"/>
        <v>2026/01/17 19:04</v>
      </c>
    </row>
    <row r="4843" spans="1:26" ht="3.6" customHeight="1" x14ac:dyDescent="0.2">
      <c r="A4843" s="86">
        <f t="shared" si="227"/>
        <v>46039</v>
      </c>
      <c r="B4843" s="270"/>
      <c r="C4843" s="272"/>
      <c r="D4843" s="273"/>
      <c r="E4843" s="89">
        <v>6.2499999999999995E-3</v>
      </c>
      <c r="Y4843">
        <f t="shared" si="225"/>
        <v>0</v>
      </c>
      <c r="Z4843" s="90" t="str">
        <f t="shared" si="226"/>
        <v>2026/01/17 00:09</v>
      </c>
    </row>
    <row r="4844" spans="1:26" ht="3.6" customHeight="1" x14ac:dyDescent="0.2">
      <c r="A4844" s="86">
        <f t="shared" si="227"/>
        <v>46039</v>
      </c>
      <c r="B4844" s="270"/>
      <c r="C4844" s="272"/>
      <c r="D4844" s="273"/>
      <c r="E4844" s="89">
        <v>9.7222222222222224E-3</v>
      </c>
      <c r="Y4844">
        <f t="shared" si="225"/>
        <v>0</v>
      </c>
      <c r="Z4844" s="90" t="str">
        <f t="shared" si="226"/>
        <v>2026/01/17 00:14</v>
      </c>
    </row>
    <row r="4845" spans="1:26" ht="3.6" customHeight="1" x14ac:dyDescent="0.2">
      <c r="A4845" s="86">
        <f t="shared" si="227"/>
        <v>46039</v>
      </c>
      <c r="B4845" s="270"/>
      <c r="C4845" s="272"/>
      <c r="D4845" s="273"/>
      <c r="E4845" s="89">
        <v>1.3194444444444444E-2</v>
      </c>
      <c r="Y4845">
        <f t="shared" si="225"/>
        <v>0</v>
      </c>
      <c r="Z4845" s="90" t="str">
        <f t="shared" si="226"/>
        <v>2026/01/17 00:19</v>
      </c>
    </row>
    <row r="4846" spans="1:26" ht="3.6" customHeight="1" x14ac:dyDescent="0.2">
      <c r="A4846" s="86">
        <f t="shared" si="227"/>
        <v>46039</v>
      </c>
      <c r="B4846" s="270"/>
      <c r="C4846" s="272"/>
      <c r="D4846" s="273"/>
      <c r="E4846" s="89">
        <v>1.6666666666666666E-2</v>
      </c>
      <c r="Y4846">
        <f t="shared" si="225"/>
        <v>0</v>
      </c>
      <c r="Z4846" s="90" t="str">
        <f t="shared" si="226"/>
        <v>2026/01/17 00:24</v>
      </c>
    </row>
    <row r="4847" spans="1:26" ht="3.6" customHeight="1" x14ac:dyDescent="0.2">
      <c r="A4847" s="86">
        <f t="shared" si="227"/>
        <v>46039</v>
      </c>
      <c r="B4847" s="270"/>
      <c r="C4847" s="272"/>
      <c r="D4847" s="273"/>
      <c r="E4847" s="89">
        <v>2.013888888888889E-2</v>
      </c>
      <c r="Y4847">
        <f t="shared" si="225"/>
        <v>0</v>
      </c>
      <c r="Z4847" s="90" t="str">
        <f t="shared" si="226"/>
        <v>2026/01/17 00:29</v>
      </c>
    </row>
    <row r="4848" spans="1:26" ht="3.6" customHeight="1" x14ac:dyDescent="0.2">
      <c r="A4848" s="86">
        <f t="shared" si="227"/>
        <v>46039</v>
      </c>
      <c r="B4848" s="270"/>
      <c r="C4848" s="272"/>
      <c r="D4848" s="273"/>
      <c r="E4848" s="89">
        <v>2.361111111111111E-2</v>
      </c>
      <c r="Y4848">
        <f t="shared" si="225"/>
        <v>0</v>
      </c>
      <c r="Z4848" s="90" t="str">
        <f t="shared" si="226"/>
        <v>2026/01/17 00:34</v>
      </c>
    </row>
    <row r="4849" spans="1:26" ht="3.6" customHeight="1" x14ac:dyDescent="0.2">
      <c r="A4849" s="86">
        <f t="shared" si="227"/>
        <v>46039</v>
      </c>
      <c r="B4849" s="270"/>
      <c r="C4849" s="272"/>
      <c r="D4849" s="273"/>
      <c r="E4849" s="89">
        <v>2.7083333333333334E-2</v>
      </c>
      <c r="Y4849">
        <f t="shared" si="225"/>
        <v>0</v>
      </c>
      <c r="Z4849" s="90" t="str">
        <f t="shared" si="226"/>
        <v>2026/01/17 00:39</v>
      </c>
    </row>
    <row r="4850" spans="1:26" ht="3.6" customHeight="1" x14ac:dyDescent="0.2">
      <c r="A4850" s="86">
        <f t="shared" si="227"/>
        <v>46039</v>
      </c>
      <c r="B4850" s="270"/>
      <c r="C4850" s="272"/>
      <c r="D4850" s="273"/>
      <c r="E4850" s="89">
        <v>3.0555555555555555E-2</v>
      </c>
      <c r="Y4850">
        <f t="shared" si="225"/>
        <v>0</v>
      </c>
      <c r="Z4850" s="90" t="str">
        <f t="shared" si="226"/>
        <v>2026/01/17 00:44</v>
      </c>
    </row>
    <row r="4851" spans="1:26" ht="3.6" customHeight="1" x14ac:dyDescent="0.2">
      <c r="A4851" s="86">
        <f t="shared" si="227"/>
        <v>46039</v>
      </c>
      <c r="B4851" s="270"/>
      <c r="C4851" s="272"/>
      <c r="D4851" s="273"/>
      <c r="E4851" s="89">
        <v>3.4027777777777775E-2</v>
      </c>
      <c r="Y4851">
        <f t="shared" si="225"/>
        <v>0</v>
      </c>
      <c r="Z4851" s="90" t="str">
        <f t="shared" si="226"/>
        <v>2026/01/17 00:49</v>
      </c>
    </row>
    <row r="4852" spans="1:26" ht="3.6" customHeight="1" x14ac:dyDescent="0.2">
      <c r="A4852" s="86">
        <f t="shared" si="227"/>
        <v>46039</v>
      </c>
      <c r="B4852" s="270"/>
      <c r="C4852" s="272"/>
      <c r="D4852" s="273"/>
      <c r="E4852" s="89">
        <v>3.7499999999999999E-2</v>
      </c>
      <c r="Y4852">
        <f t="shared" si="225"/>
        <v>0</v>
      </c>
      <c r="Z4852" s="90" t="str">
        <f t="shared" si="226"/>
        <v>2026/01/17 00:54</v>
      </c>
    </row>
    <row r="4853" spans="1:26" ht="3.6" customHeight="1" x14ac:dyDescent="0.2">
      <c r="A4853" s="86">
        <f t="shared" si="227"/>
        <v>46039</v>
      </c>
      <c r="B4853" s="270"/>
      <c r="C4853" s="272"/>
      <c r="D4853" s="273"/>
      <c r="E4853" s="89">
        <v>4.0972222222222222E-2</v>
      </c>
      <c r="Y4853">
        <f t="shared" si="225"/>
        <v>0</v>
      </c>
      <c r="Z4853" s="90" t="str">
        <f t="shared" si="226"/>
        <v>2026/01/17 00:59</v>
      </c>
    </row>
    <row r="4854" spans="1:26" ht="3.6" customHeight="1" x14ac:dyDescent="0.2">
      <c r="A4854" s="86">
        <f t="shared" si="227"/>
        <v>46039</v>
      </c>
      <c r="B4854" s="270"/>
      <c r="C4854" s="272"/>
      <c r="D4854" s="273">
        <v>0.83333333333333337</v>
      </c>
      <c r="E4854" s="89">
        <v>2.7777777777777779E-3</v>
      </c>
      <c r="Y4854">
        <f t="shared" si="225"/>
        <v>0</v>
      </c>
      <c r="Z4854" s="90" t="str">
        <f t="shared" si="226"/>
        <v>2026/01/17 20:04</v>
      </c>
    </row>
    <row r="4855" spans="1:26" ht="3.6" customHeight="1" x14ac:dyDescent="0.2">
      <c r="A4855" s="86">
        <f t="shared" si="227"/>
        <v>46039</v>
      </c>
      <c r="B4855" s="270"/>
      <c r="C4855" s="272"/>
      <c r="D4855" s="273"/>
      <c r="E4855" s="89">
        <v>6.2499999999999995E-3</v>
      </c>
      <c r="Y4855">
        <f t="shared" si="225"/>
        <v>0</v>
      </c>
      <c r="Z4855" s="90" t="str">
        <f t="shared" si="226"/>
        <v>2026/01/17 00:09</v>
      </c>
    </row>
    <row r="4856" spans="1:26" ht="3.6" customHeight="1" x14ac:dyDescent="0.2">
      <c r="A4856" s="86">
        <f t="shared" si="227"/>
        <v>46039</v>
      </c>
      <c r="B4856" s="270"/>
      <c r="C4856" s="272"/>
      <c r="D4856" s="273"/>
      <c r="E4856" s="89">
        <v>9.7222222222222224E-3</v>
      </c>
      <c r="Y4856">
        <f t="shared" si="225"/>
        <v>0</v>
      </c>
      <c r="Z4856" s="90" t="str">
        <f t="shared" si="226"/>
        <v>2026/01/17 00:14</v>
      </c>
    </row>
    <row r="4857" spans="1:26" ht="3.6" customHeight="1" x14ac:dyDescent="0.2">
      <c r="A4857" s="86">
        <f t="shared" si="227"/>
        <v>46039</v>
      </c>
      <c r="B4857" s="270"/>
      <c r="C4857" s="272"/>
      <c r="D4857" s="273"/>
      <c r="E4857" s="89">
        <v>1.3194444444444444E-2</v>
      </c>
      <c r="Y4857">
        <f t="shared" si="225"/>
        <v>0</v>
      </c>
      <c r="Z4857" s="90" t="str">
        <f t="shared" si="226"/>
        <v>2026/01/17 00:19</v>
      </c>
    </row>
    <row r="4858" spans="1:26" ht="3.6" customHeight="1" x14ac:dyDescent="0.2">
      <c r="A4858" s="86">
        <f t="shared" si="227"/>
        <v>46039</v>
      </c>
      <c r="B4858" s="270"/>
      <c r="C4858" s="272"/>
      <c r="D4858" s="273"/>
      <c r="E4858" s="89">
        <v>1.6666666666666666E-2</v>
      </c>
      <c r="Y4858">
        <f t="shared" si="225"/>
        <v>0</v>
      </c>
      <c r="Z4858" s="90" t="str">
        <f t="shared" si="226"/>
        <v>2026/01/17 00:24</v>
      </c>
    </row>
    <row r="4859" spans="1:26" ht="3.6" customHeight="1" x14ac:dyDescent="0.2">
      <c r="A4859" s="86">
        <f t="shared" si="227"/>
        <v>46039</v>
      </c>
      <c r="B4859" s="270"/>
      <c r="C4859" s="272"/>
      <c r="D4859" s="273"/>
      <c r="E4859" s="89">
        <v>2.013888888888889E-2</v>
      </c>
      <c r="Y4859">
        <f t="shared" si="225"/>
        <v>0</v>
      </c>
      <c r="Z4859" s="90" t="str">
        <f t="shared" si="226"/>
        <v>2026/01/17 00:29</v>
      </c>
    </row>
    <row r="4860" spans="1:26" ht="3.6" customHeight="1" x14ac:dyDescent="0.2">
      <c r="A4860" s="86">
        <f t="shared" si="227"/>
        <v>46039</v>
      </c>
      <c r="B4860" s="270"/>
      <c r="C4860" s="272"/>
      <c r="D4860" s="273"/>
      <c r="E4860" s="89">
        <v>2.361111111111111E-2</v>
      </c>
      <c r="Y4860">
        <f t="shared" si="225"/>
        <v>0</v>
      </c>
      <c r="Z4860" s="90" t="str">
        <f t="shared" si="226"/>
        <v>2026/01/17 00:34</v>
      </c>
    </row>
    <row r="4861" spans="1:26" ht="3.6" customHeight="1" x14ac:dyDescent="0.2">
      <c r="A4861" s="86">
        <f t="shared" si="227"/>
        <v>46039</v>
      </c>
      <c r="B4861" s="270"/>
      <c r="C4861" s="272"/>
      <c r="D4861" s="273"/>
      <c r="E4861" s="89">
        <v>2.7083333333333334E-2</v>
      </c>
      <c r="Y4861">
        <f t="shared" si="225"/>
        <v>0</v>
      </c>
      <c r="Z4861" s="90" t="str">
        <f t="shared" si="226"/>
        <v>2026/01/17 00:39</v>
      </c>
    </row>
    <row r="4862" spans="1:26" ht="3.6" customHeight="1" x14ac:dyDescent="0.2">
      <c r="A4862" s="86">
        <f t="shared" si="227"/>
        <v>46039</v>
      </c>
      <c r="B4862" s="270"/>
      <c r="C4862" s="272"/>
      <c r="D4862" s="273"/>
      <c r="E4862" s="89">
        <v>3.0555555555555555E-2</v>
      </c>
      <c r="Y4862">
        <f t="shared" si="225"/>
        <v>0</v>
      </c>
      <c r="Z4862" s="90" t="str">
        <f t="shared" si="226"/>
        <v>2026/01/17 00:44</v>
      </c>
    </row>
    <row r="4863" spans="1:26" ht="3.6" customHeight="1" x14ac:dyDescent="0.2">
      <c r="A4863" s="86">
        <f t="shared" si="227"/>
        <v>46039</v>
      </c>
      <c r="B4863" s="270"/>
      <c r="C4863" s="272"/>
      <c r="D4863" s="273"/>
      <c r="E4863" s="89">
        <v>3.4027777777777775E-2</v>
      </c>
      <c r="Y4863">
        <f t="shared" si="225"/>
        <v>0</v>
      </c>
      <c r="Z4863" s="90" t="str">
        <f t="shared" si="226"/>
        <v>2026/01/17 00:49</v>
      </c>
    </row>
    <row r="4864" spans="1:26" ht="3.6" customHeight="1" x14ac:dyDescent="0.2">
      <c r="A4864" s="86">
        <f t="shared" si="227"/>
        <v>46039</v>
      </c>
      <c r="B4864" s="270"/>
      <c r="C4864" s="272"/>
      <c r="D4864" s="273"/>
      <c r="E4864" s="89">
        <v>3.7499999999999999E-2</v>
      </c>
      <c r="Y4864">
        <f t="shared" si="225"/>
        <v>0</v>
      </c>
      <c r="Z4864" s="90" t="str">
        <f t="shared" si="226"/>
        <v>2026/01/17 00:54</v>
      </c>
    </row>
    <row r="4865" spans="1:26" ht="3.6" customHeight="1" x14ac:dyDescent="0.2">
      <c r="A4865" s="86">
        <f t="shared" si="227"/>
        <v>46039</v>
      </c>
      <c r="B4865" s="270"/>
      <c r="C4865" s="272"/>
      <c r="D4865" s="273"/>
      <c r="E4865" s="89">
        <v>4.0972222222222222E-2</v>
      </c>
      <c r="Y4865">
        <f t="shared" si="225"/>
        <v>0</v>
      </c>
      <c r="Z4865" s="90" t="str">
        <f t="shared" si="226"/>
        <v>2026/01/17 00:59</v>
      </c>
    </row>
    <row r="4866" spans="1:26" ht="3.6" customHeight="1" x14ac:dyDescent="0.2">
      <c r="A4866" s="86">
        <f t="shared" si="227"/>
        <v>46039</v>
      </c>
      <c r="B4866" s="270"/>
      <c r="C4866" s="272"/>
      <c r="D4866" s="273">
        <v>0.875</v>
      </c>
      <c r="E4866" s="89">
        <v>2.7777777777777779E-3</v>
      </c>
      <c r="Y4866">
        <f t="shared" si="225"/>
        <v>0</v>
      </c>
      <c r="Z4866" s="90" t="str">
        <f t="shared" si="226"/>
        <v>2026/01/17 21:04</v>
      </c>
    </row>
    <row r="4867" spans="1:26" ht="3.6" customHeight="1" x14ac:dyDescent="0.2">
      <c r="A4867" s="86">
        <f t="shared" si="227"/>
        <v>46039</v>
      </c>
      <c r="B4867" s="270"/>
      <c r="C4867" s="272"/>
      <c r="D4867" s="273"/>
      <c r="E4867" s="89">
        <v>6.2499999999999995E-3</v>
      </c>
      <c r="Y4867">
        <f t="shared" si="225"/>
        <v>0</v>
      </c>
      <c r="Z4867" s="90" t="str">
        <f t="shared" si="226"/>
        <v>2026/01/17 00:09</v>
      </c>
    </row>
    <row r="4868" spans="1:26" ht="3.6" customHeight="1" x14ac:dyDescent="0.2">
      <c r="A4868" s="86">
        <f t="shared" si="227"/>
        <v>46039</v>
      </c>
      <c r="B4868" s="270"/>
      <c r="C4868" s="272"/>
      <c r="D4868" s="273"/>
      <c r="E4868" s="89">
        <v>9.7222222222222224E-3</v>
      </c>
      <c r="Y4868">
        <f t="shared" si="225"/>
        <v>0</v>
      </c>
      <c r="Z4868" s="90" t="str">
        <f t="shared" si="226"/>
        <v>2026/01/17 00:14</v>
      </c>
    </row>
    <row r="4869" spans="1:26" ht="3.6" customHeight="1" x14ac:dyDescent="0.2">
      <c r="A4869" s="86">
        <f t="shared" si="227"/>
        <v>46039</v>
      </c>
      <c r="B4869" s="270"/>
      <c r="C4869" s="272"/>
      <c r="D4869" s="273"/>
      <c r="E4869" s="89">
        <v>1.3194444444444444E-2</v>
      </c>
      <c r="Y4869">
        <f t="shared" si="225"/>
        <v>0</v>
      </c>
      <c r="Z4869" s="90" t="str">
        <f t="shared" si="226"/>
        <v>2026/01/17 00:19</v>
      </c>
    </row>
    <row r="4870" spans="1:26" ht="3.6" customHeight="1" x14ac:dyDescent="0.2">
      <c r="A4870" s="86">
        <f t="shared" si="227"/>
        <v>46039</v>
      </c>
      <c r="B4870" s="270"/>
      <c r="C4870" s="272"/>
      <c r="D4870" s="273"/>
      <c r="E4870" s="89">
        <v>1.6666666666666666E-2</v>
      </c>
      <c r="Y4870">
        <f t="shared" si="225"/>
        <v>0</v>
      </c>
      <c r="Z4870" s="90" t="str">
        <f t="shared" si="226"/>
        <v>2026/01/17 00:24</v>
      </c>
    </row>
    <row r="4871" spans="1:26" ht="3.6" customHeight="1" x14ac:dyDescent="0.2">
      <c r="A4871" s="86">
        <f t="shared" si="227"/>
        <v>46039</v>
      </c>
      <c r="B4871" s="270"/>
      <c r="C4871" s="272"/>
      <c r="D4871" s="273"/>
      <c r="E4871" s="89">
        <v>2.013888888888889E-2</v>
      </c>
      <c r="Y4871">
        <f t="shared" ref="Y4871:Y4934" si="228">COUNTA(F4871:X4871)</f>
        <v>0</v>
      </c>
      <c r="Z4871" s="90" t="str">
        <f t="shared" ref="Z4871:Z4934" si="229">TEXT(A4871,"yyyy/mm/dd")&amp; " " &amp;TEXT(D4871+E4871,"hh:mm")</f>
        <v>2026/01/17 00:29</v>
      </c>
    </row>
    <row r="4872" spans="1:26" ht="3.6" customHeight="1" x14ac:dyDescent="0.2">
      <c r="A4872" s="86">
        <f t="shared" ref="A4872:A4935" si="230">IF(B4872&lt;&gt;"",B4872,A4871)</f>
        <v>46039</v>
      </c>
      <c r="B4872" s="270"/>
      <c r="C4872" s="272"/>
      <c r="D4872" s="273"/>
      <c r="E4872" s="89">
        <v>2.361111111111111E-2</v>
      </c>
      <c r="Y4872">
        <f t="shared" si="228"/>
        <v>0</v>
      </c>
      <c r="Z4872" s="90" t="str">
        <f t="shared" si="229"/>
        <v>2026/01/17 00:34</v>
      </c>
    </row>
    <row r="4873" spans="1:26" ht="3.6" customHeight="1" x14ac:dyDescent="0.2">
      <c r="A4873" s="86">
        <f t="shared" si="230"/>
        <v>46039</v>
      </c>
      <c r="B4873" s="270"/>
      <c r="C4873" s="272"/>
      <c r="D4873" s="273"/>
      <c r="E4873" s="89">
        <v>2.7083333333333334E-2</v>
      </c>
      <c r="Y4873">
        <f t="shared" si="228"/>
        <v>0</v>
      </c>
      <c r="Z4873" s="90" t="str">
        <f t="shared" si="229"/>
        <v>2026/01/17 00:39</v>
      </c>
    </row>
    <row r="4874" spans="1:26" ht="3.6" customHeight="1" x14ac:dyDescent="0.2">
      <c r="A4874" s="86">
        <f t="shared" si="230"/>
        <v>46039</v>
      </c>
      <c r="B4874" s="270"/>
      <c r="C4874" s="272"/>
      <c r="D4874" s="273"/>
      <c r="E4874" s="89">
        <v>3.0555555555555555E-2</v>
      </c>
      <c r="Y4874">
        <f t="shared" si="228"/>
        <v>0</v>
      </c>
      <c r="Z4874" s="90" t="str">
        <f t="shared" si="229"/>
        <v>2026/01/17 00:44</v>
      </c>
    </row>
    <row r="4875" spans="1:26" ht="3.6" customHeight="1" x14ac:dyDescent="0.2">
      <c r="A4875" s="86">
        <f t="shared" si="230"/>
        <v>46039</v>
      </c>
      <c r="B4875" s="270"/>
      <c r="C4875" s="272"/>
      <c r="D4875" s="273"/>
      <c r="E4875" s="89">
        <v>3.4027777777777775E-2</v>
      </c>
      <c r="Y4875">
        <f t="shared" si="228"/>
        <v>0</v>
      </c>
      <c r="Z4875" s="90" t="str">
        <f t="shared" si="229"/>
        <v>2026/01/17 00:49</v>
      </c>
    </row>
    <row r="4876" spans="1:26" ht="3.6" customHeight="1" x14ac:dyDescent="0.2">
      <c r="A4876" s="86">
        <f t="shared" si="230"/>
        <v>46039</v>
      </c>
      <c r="B4876" s="270"/>
      <c r="C4876" s="272"/>
      <c r="D4876" s="273"/>
      <c r="E4876" s="89">
        <v>3.7499999999999999E-2</v>
      </c>
      <c r="Y4876">
        <f t="shared" si="228"/>
        <v>0</v>
      </c>
      <c r="Z4876" s="90" t="str">
        <f t="shared" si="229"/>
        <v>2026/01/17 00:54</v>
      </c>
    </row>
    <row r="4877" spans="1:26" ht="3.6" customHeight="1" x14ac:dyDescent="0.2">
      <c r="A4877" s="86">
        <f t="shared" si="230"/>
        <v>46039</v>
      </c>
      <c r="B4877" s="270"/>
      <c r="C4877" s="272"/>
      <c r="D4877" s="273"/>
      <c r="E4877" s="89">
        <v>4.0972222222222222E-2</v>
      </c>
      <c r="Y4877">
        <f t="shared" si="228"/>
        <v>0</v>
      </c>
      <c r="Z4877" s="90" t="str">
        <f t="shared" si="229"/>
        <v>2026/01/17 00:59</v>
      </c>
    </row>
    <row r="4878" spans="1:26" ht="3.6" customHeight="1" x14ac:dyDescent="0.2">
      <c r="A4878" s="86">
        <f t="shared" si="230"/>
        <v>46039</v>
      </c>
      <c r="B4878" s="270"/>
      <c r="C4878" s="272"/>
      <c r="D4878" s="273">
        <v>0.91666666666666663</v>
      </c>
      <c r="E4878" s="89">
        <v>2.7777777777777779E-3</v>
      </c>
      <c r="Y4878">
        <f t="shared" si="228"/>
        <v>0</v>
      </c>
      <c r="Z4878" s="90" t="str">
        <f t="shared" si="229"/>
        <v>2026/01/17 22:04</v>
      </c>
    </row>
    <row r="4879" spans="1:26" ht="3.6" customHeight="1" x14ac:dyDescent="0.2">
      <c r="A4879" s="86">
        <f t="shared" si="230"/>
        <v>46039</v>
      </c>
      <c r="B4879" s="270"/>
      <c r="C4879" s="272"/>
      <c r="D4879" s="273"/>
      <c r="E4879" s="89">
        <v>6.2499999999999995E-3</v>
      </c>
      <c r="Y4879">
        <f t="shared" si="228"/>
        <v>0</v>
      </c>
      <c r="Z4879" s="90" t="str">
        <f t="shared" si="229"/>
        <v>2026/01/17 00:09</v>
      </c>
    </row>
    <row r="4880" spans="1:26" ht="3.6" customHeight="1" x14ac:dyDescent="0.2">
      <c r="A4880" s="86">
        <f t="shared" si="230"/>
        <v>46039</v>
      </c>
      <c r="B4880" s="270"/>
      <c r="C4880" s="272"/>
      <c r="D4880" s="273"/>
      <c r="E4880" s="89">
        <v>9.7222222222222224E-3</v>
      </c>
      <c r="Y4880">
        <f t="shared" si="228"/>
        <v>0</v>
      </c>
      <c r="Z4880" s="90" t="str">
        <f t="shared" si="229"/>
        <v>2026/01/17 00:14</v>
      </c>
    </row>
    <row r="4881" spans="1:26" ht="3.6" customHeight="1" x14ac:dyDescent="0.2">
      <c r="A4881" s="86">
        <f t="shared" si="230"/>
        <v>46039</v>
      </c>
      <c r="B4881" s="270"/>
      <c r="C4881" s="272"/>
      <c r="D4881" s="273"/>
      <c r="E4881" s="89">
        <v>1.3194444444444444E-2</v>
      </c>
      <c r="Y4881">
        <f t="shared" si="228"/>
        <v>0</v>
      </c>
      <c r="Z4881" s="90" t="str">
        <f t="shared" si="229"/>
        <v>2026/01/17 00:19</v>
      </c>
    </row>
    <row r="4882" spans="1:26" ht="3.6" customHeight="1" x14ac:dyDescent="0.2">
      <c r="A4882" s="86">
        <f t="shared" si="230"/>
        <v>46039</v>
      </c>
      <c r="B4882" s="270"/>
      <c r="C4882" s="272"/>
      <c r="D4882" s="273"/>
      <c r="E4882" s="89">
        <v>1.6666666666666666E-2</v>
      </c>
      <c r="Y4882">
        <f t="shared" si="228"/>
        <v>0</v>
      </c>
      <c r="Z4882" s="90" t="str">
        <f t="shared" si="229"/>
        <v>2026/01/17 00:24</v>
      </c>
    </row>
    <row r="4883" spans="1:26" ht="3.6" customHeight="1" x14ac:dyDescent="0.2">
      <c r="A4883" s="86">
        <f t="shared" si="230"/>
        <v>46039</v>
      </c>
      <c r="B4883" s="270"/>
      <c r="C4883" s="272"/>
      <c r="D4883" s="273"/>
      <c r="E4883" s="89">
        <v>2.013888888888889E-2</v>
      </c>
      <c r="Y4883">
        <f t="shared" si="228"/>
        <v>0</v>
      </c>
      <c r="Z4883" s="90" t="str">
        <f t="shared" si="229"/>
        <v>2026/01/17 00:29</v>
      </c>
    </row>
    <row r="4884" spans="1:26" ht="3.6" customHeight="1" x14ac:dyDescent="0.2">
      <c r="A4884" s="86">
        <f t="shared" si="230"/>
        <v>46039</v>
      </c>
      <c r="B4884" s="270"/>
      <c r="C4884" s="272"/>
      <c r="D4884" s="273"/>
      <c r="E4884" s="89">
        <v>2.361111111111111E-2</v>
      </c>
      <c r="Y4884">
        <f t="shared" si="228"/>
        <v>0</v>
      </c>
      <c r="Z4884" s="90" t="str">
        <f t="shared" si="229"/>
        <v>2026/01/17 00:34</v>
      </c>
    </row>
    <row r="4885" spans="1:26" ht="3.6" customHeight="1" x14ac:dyDescent="0.2">
      <c r="A4885" s="86">
        <f t="shared" si="230"/>
        <v>46039</v>
      </c>
      <c r="B4885" s="270"/>
      <c r="C4885" s="272"/>
      <c r="D4885" s="273"/>
      <c r="E4885" s="89">
        <v>2.7083333333333334E-2</v>
      </c>
      <c r="Y4885">
        <f t="shared" si="228"/>
        <v>0</v>
      </c>
      <c r="Z4885" s="90" t="str">
        <f t="shared" si="229"/>
        <v>2026/01/17 00:39</v>
      </c>
    </row>
    <row r="4886" spans="1:26" ht="3.6" customHeight="1" x14ac:dyDescent="0.2">
      <c r="A4886" s="86">
        <f t="shared" si="230"/>
        <v>46039</v>
      </c>
      <c r="B4886" s="270"/>
      <c r="C4886" s="272"/>
      <c r="D4886" s="273"/>
      <c r="E4886" s="89">
        <v>3.0555555555555555E-2</v>
      </c>
      <c r="Y4886">
        <f t="shared" si="228"/>
        <v>0</v>
      </c>
      <c r="Z4886" s="90" t="str">
        <f t="shared" si="229"/>
        <v>2026/01/17 00:44</v>
      </c>
    </row>
    <row r="4887" spans="1:26" ht="3.6" customHeight="1" x14ac:dyDescent="0.2">
      <c r="A4887" s="86">
        <f t="shared" si="230"/>
        <v>46039</v>
      </c>
      <c r="B4887" s="270"/>
      <c r="C4887" s="272"/>
      <c r="D4887" s="273"/>
      <c r="E4887" s="89">
        <v>3.4027777777777775E-2</v>
      </c>
      <c r="Y4887">
        <f t="shared" si="228"/>
        <v>0</v>
      </c>
      <c r="Z4887" s="90" t="str">
        <f t="shared" si="229"/>
        <v>2026/01/17 00:49</v>
      </c>
    </row>
    <row r="4888" spans="1:26" ht="3.6" customHeight="1" x14ac:dyDescent="0.2">
      <c r="A4888" s="86">
        <f t="shared" si="230"/>
        <v>46039</v>
      </c>
      <c r="B4888" s="270"/>
      <c r="C4888" s="272"/>
      <c r="D4888" s="273"/>
      <c r="E4888" s="89">
        <v>3.7499999999999999E-2</v>
      </c>
      <c r="Y4888">
        <f t="shared" si="228"/>
        <v>0</v>
      </c>
      <c r="Z4888" s="90" t="str">
        <f t="shared" si="229"/>
        <v>2026/01/17 00:54</v>
      </c>
    </row>
    <row r="4889" spans="1:26" ht="3.6" customHeight="1" x14ac:dyDescent="0.2">
      <c r="A4889" s="86">
        <f t="shared" si="230"/>
        <v>46039</v>
      </c>
      <c r="B4889" s="270"/>
      <c r="C4889" s="272"/>
      <c r="D4889" s="273"/>
      <c r="E4889" s="89">
        <v>4.0972222222222222E-2</v>
      </c>
      <c r="Y4889">
        <f t="shared" si="228"/>
        <v>0</v>
      </c>
      <c r="Z4889" s="90" t="str">
        <f t="shared" si="229"/>
        <v>2026/01/17 00:59</v>
      </c>
    </row>
    <row r="4890" spans="1:26" ht="3.6" customHeight="1" x14ac:dyDescent="0.2">
      <c r="A4890" s="86">
        <f t="shared" si="230"/>
        <v>46039</v>
      </c>
      <c r="B4890" s="270"/>
      <c r="C4890" s="272"/>
      <c r="D4890" s="273">
        <v>0.95833333333333337</v>
      </c>
      <c r="E4890" s="89">
        <v>2.7777777777777779E-3</v>
      </c>
      <c r="Y4890">
        <f t="shared" si="228"/>
        <v>0</v>
      </c>
      <c r="Z4890" s="90" t="str">
        <f t="shared" si="229"/>
        <v>2026/01/17 23:04</v>
      </c>
    </row>
    <row r="4891" spans="1:26" ht="3.6" customHeight="1" x14ac:dyDescent="0.2">
      <c r="A4891" s="86">
        <f t="shared" si="230"/>
        <v>46039</v>
      </c>
      <c r="B4891" s="270"/>
      <c r="C4891" s="272"/>
      <c r="D4891" s="273"/>
      <c r="E4891" s="89">
        <v>6.2499999999999995E-3</v>
      </c>
      <c r="Y4891">
        <f t="shared" si="228"/>
        <v>0</v>
      </c>
      <c r="Z4891" s="90" t="str">
        <f t="shared" si="229"/>
        <v>2026/01/17 00:09</v>
      </c>
    </row>
    <row r="4892" spans="1:26" ht="3.6" customHeight="1" x14ac:dyDescent="0.2">
      <c r="A4892" s="86">
        <f t="shared" si="230"/>
        <v>46039</v>
      </c>
      <c r="B4892" s="270"/>
      <c r="C4892" s="272"/>
      <c r="D4892" s="273"/>
      <c r="E4892" s="89">
        <v>9.7222222222222224E-3</v>
      </c>
      <c r="Y4892">
        <f t="shared" si="228"/>
        <v>0</v>
      </c>
      <c r="Z4892" s="90" t="str">
        <f t="shared" si="229"/>
        <v>2026/01/17 00:14</v>
      </c>
    </row>
    <row r="4893" spans="1:26" ht="3.6" customHeight="1" x14ac:dyDescent="0.2">
      <c r="A4893" s="86">
        <f t="shared" si="230"/>
        <v>46039</v>
      </c>
      <c r="B4893" s="270"/>
      <c r="C4893" s="272"/>
      <c r="D4893" s="273"/>
      <c r="E4893" s="89">
        <v>1.3194444444444444E-2</v>
      </c>
      <c r="Y4893">
        <f t="shared" si="228"/>
        <v>0</v>
      </c>
      <c r="Z4893" s="90" t="str">
        <f t="shared" si="229"/>
        <v>2026/01/17 00:19</v>
      </c>
    </row>
    <row r="4894" spans="1:26" ht="3.6" customHeight="1" x14ac:dyDescent="0.2">
      <c r="A4894" s="86">
        <f t="shared" si="230"/>
        <v>46039</v>
      </c>
      <c r="B4894" s="270"/>
      <c r="C4894" s="272"/>
      <c r="D4894" s="273"/>
      <c r="E4894" s="89">
        <v>1.6666666666666666E-2</v>
      </c>
      <c r="Y4894">
        <f t="shared" si="228"/>
        <v>0</v>
      </c>
      <c r="Z4894" s="90" t="str">
        <f t="shared" si="229"/>
        <v>2026/01/17 00:24</v>
      </c>
    </row>
    <row r="4895" spans="1:26" ht="3.6" customHeight="1" x14ac:dyDescent="0.2">
      <c r="A4895" s="86">
        <f t="shared" si="230"/>
        <v>46039</v>
      </c>
      <c r="B4895" s="270"/>
      <c r="C4895" s="272"/>
      <c r="D4895" s="273"/>
      <c r="E4895" s="89">
        <v>2.013888888888889E-2</v>
      </c>
      <c r="Y4895">
        <f t="shared" si="228"/>
        <v>0</v>
      </c>
      <c r="Z4895" s="90" t="str">
        <f t="shared" si="229"/>
        <v>2026/01/17 00:29</v>
      </c>
    </row>
    <row r="4896" spans="1:26" ht="3.6" customHeight="1" x14ac:dyDescent="0.2">
      <c r="A4896" s="86">
        <f t="shared" si="230"/>
        <v>46039</v>
      </c>
      <c r="B4896" s="270"/>
      <c r="C4896" s="272"/>
      <c r="D4896" s="273"/>
      <c r="E4896" s="89">
        <v>2.361111111111111E-2</v>
      </c>
      <c r="Y4896">
        <f t="shared" si="228"/>
        <v>0</v>
      </c>
      <c r="Z4896" s="90" t="str">
        <f t="shared" si="229"/>
        <v>2026/01/17 00:34</v>
      </c>
    </row>
    <row r="4897" spans="1:26" ht="3.6" customHeight="1" x14ac:dyDescent="0.2">
      <c r="A4897" s="86">
        <f t="shared" si="230"/>
        <v>46039</v>
      </c>
      <c r="B4897" s="270"/>
      <c r="C4897" s="272"/>
      <c r="D4897" s="273"/>
      <c r="E4897" s="89">
        <v>2.7083333333333334E-2</v>
      </c>
      <c r="Y4897">
        <f t="shared" si="228"/>
        <v>0</v>
      </c>
      <c r="Z4897" s="90" t="str">
        <f t="shared" si="229"/>
        <v>2026/01/17 00:39</v>
      </c>
    </row>
    <row r="4898" spans="1:26" ht="3.6" customHeight="1" x14ac:dyDescent="0.2">
      <c r="A4898" s="86">
        <f t="shared" si="230"/>
        <v>46039</v>
      </c>
      <c r="B4898" s="270"/>
      <c r="C4898" s="272"/>
      <c r="D4898" s="273"/>
      <c r="E4898" s="89">
        <v>3.0555555555555555E-2</v>
      </c>
      <c r="Y4898">
        <f t="shared" si="228"/>
        <v>0</v>
      </c>
      <c r="Z4898" s="90" t="str">
        <f t="shared" si="229"/>
        <v>2026/01/17 00:44</v>
      </c>
    </row>
    <row r="4899" spans="1:26" ht="3.6" customHeight="1" x14ac:dyDescent="0.2">
      <c r="A4899" s="86">
        <f t="shared" si="230"/>
        <v>46039</v>
      </c>
      <c r="B4899" s="270"/>
      <c r="C4899" s="272"/>
      <c r="D4899" s="273"/>
      <c r="E4899" s="89">
        <v>3.4027777777777775E-2</v>
      </c>
      <c r="Y4899">
        <f t="shared" si="228"/>
        <v>0</v>
      </c>
      <c r="Z4899" s="90" t="str">
        <f t="shared" si="229"/>
        <v>2026/01/17 00:49</v>
      </c>
    </row>
    <row r="4900" spans="1:26" ht="3.6" customHeight="1" x14ac:dyDescent="0.2">
      <c r="A4900" s="86">
        <f t="shared" si="230"/>
        <v>46039</v>
      </c>
      <c r="B4900" s="270"/>
      <c r="C4900" s="272"/>
      <c r="D4900" s="273"/>
      <c r="E4900" s="89">
        <v>3.7499999999999999E-2</v>
      </c>
      <c r="Y4900">
        <f t="shared" si="228"/>
        <v>0</v>
      </c>
      <c r="Z4900" s="90" t="str">
        <f t="shared" si="229"/>
        <v>2026/01/17 00:54</v>
      </c>
    </row>
    <row r="4901" spans="1:26" ht="3.6" customHeight="1" x14ac:dyDescent="0.2">
      <c r="A4901" s="86">
        <f t="shared" si="230"/>
        <v>46039</v>
      </c>
      <c r="B4901" s="270"/>
      <c r="C4901" s="272"/>
      <c r="D4901" s="273"/>
      <c r="E4901" s="89">
        <v>4.0972222222222222E-2</v>
      </c>
      <c r="Y4901">
        <f t="shared" si="228"/>
        <v>0</v>
      </c>
      <c r="Z4901" s="90" t="str">
        <f t="shared" si="229"/>
        <v>2026/01/17 00:59</v>
      </c>
    </row>
    <row r="4902" spans="1:26" ht="3.6" customHeight="1" x14ac:dyDescent="0.2">
      <c r="A4902" s="86">
        <f t="shared" si="230"/>
        <v>46040</v>
      </c>
      <c r="B4902" s="269">
        <f>B4614+1</f>
        <v>46040</v>
      </c>
      <c r="C4902" s="271" t="str">
        <f>TEXT(B4902,"aaa")</f>
        <v>日</v>
      </c>
      <c r="D4902" s="273">
        <v>0</v>
      </c>
      <c r="E4902" s="89">
        <v>2.7777777777777779E-3</v>
      </c>
      <c r="Y4902">
        <f t="shared" si="228"/>
        <v>0</v>
      </c>
      <c r="Z4902" s="90" t="str">
        <f t="shared" si="229"/>
        <v>2026/01/18 00:04</v>
      </c>
    </row>
    <row r="4903" spans="1:26" ht="3.6" customHeight="1" x14ac:dyDescent="0.2">
      <c r="A4903" s="86">
        <f t="shared" si="230"/>
        <v>46040</v>
      </c>
      <c r="B4903" s="270"/>
      <c r="C4903" s="272"/>
      <c r="D4903" s="273"/>
      <c r="E4903" s="89">
        <v>6.2499999999999995E-3</v>
      </c>
      <c r="Y4903">
        <f t="shared" si="228"/>
        <v>0</v>
      </c>
      <c r="Z4903" s="90" t="str">
        <f t="shared" si="229"/>
        <v>2026/01/18 00:09</v>
      </c>
    </row>
    <row r="4904" spans="1:26" ht="3.6" customHeight="1" x14ac:dyDescent="0.2">
      <c r="A4904" s="86">
        <f t="shared" si="230"/>
        <v>46040</v>
      </c>
      <c r="B4904" s="270"/>
      <c r="C4904" s="272"/>
      <c r="D4904" s="273"/>
      <c r="E4904" s="89">
        <v>9.7222222222222224E-3</v>
      </c>
      <c r="Y4904">
        <f t="shared" si="228"/>
        <v>0</v>
      </c>
      <c r="Z4904" s="90" t="str">
        <f t="shared" si="229"/>
        <v>2026/01/18 00:14</v>
      </c>
    </row>
    <row r="4905" spans="1:26" ht="3.6" customHeight="1" x14ac:dyDescent="0.2">
      <c r="A4905" s="86">
        <f t="shared" si="230"/>
        <v>46040</v>
      </c>
      <c r="B4905" s="270"/>
      <c r="C4905" s="272"/>
      <c r="D4905" s="273"/>
      <c r="E4905" s="89">
        <v>1.3194444444444444E-2</v>
      </c>
      <c r="Y4905">
        <f t="shared" si="228"/>
        <v>0</v>
      </c>
      <c r="Z4905" s="90" t="str">
        <f t="shared" si="229"/>
        <v>2026/01/18 00:19</v>
      </c>
    </row>
    <row r="4906" spans="1:26" ht="3.6" customHeight="1" x14ac:dyDescent="0.2">
      <c r="A4906" s="86">
        <f t="shared" si="230"/>
        <v>46040</v>
      </c>
      <c r="B4906" s="270"/>
      <c r="C4906" s="272"/>
      <c r="D4906" s="273"/>
      <c r="E4906" s="89">
        <v>1.6666666666666666E-2</v>
      </c>
      <c r="Y4906">
        <f t="shared" si="228"/>
        <v>0</v>
      </c>
      <c r="Z4906" s="90" t="str">
        <f t="shared" si="229"/>
        <v>2026/01/18 00:24</v>
      </c>
    </row>
    <row r="4907" spans="1:26" ht="3.6" customHeight="1" x14ac:dyDescent="0.2">
      <c r="A4907" s="86">
        <f t="shared" si="230"/>
        <v>46040</v>
      </c>
      <c r="B4907" s="270"/>
      <c r="C4907" s="272"/>
      <c r="D4907" s="273"/>
      <c r="E4907" s="89">
        <v>2.013888888888889E-2</v>
      </c>
      <c r="Y4907">
        <f t="shared" si="228"/>
        <v>0</v>
      </c>
      <c r="Z4907" s="90" t="str">
        <f t="shared" si="229"/>
        <v>2026/01/18 00:29</v>
      </c>
    </row>
    <row r="4908" spans="1:26" ht="3.6" customHeight="1" x14ac:dyDescent="0.2">
      <c r="A4908" s="86">
        <f t="shared" si="230"/>
        <v>46040</v>
      </c>
      <c r="B4908" s="270"/>
      <c r="C4908" s="272"/>
      <c r="D4908" s="273"/>
      <c r="E4908" s="89">
        <v>2.361111111111111E-2</v>
      </c>
      <c r="Y4908">
        <f t="shared" si="228"/>
        <v>0</v>
      </c>
      <c r="Z4908" s="90" t="str">
        <f t="shared" si="229"/>
        <v>2026/01/18 00:34</v>
      </c>
    </row>
    <row r="4909" spans="1:26" ht="3.6" customHeight="1" x14ac:dyDescent="0.2">
      <c r="A4909" s="86">
        <f t="shared" si="230"/>
        <v>46040</v>
      </c>
      <c r="B4909" s="270"/>
      <c r="C4909" s="272"/>
      <c r="D4909" s="273"/>
      <c r="E4909" s="89">
        <v>2.7083333333333334E-2</v>
      </c>
      <c r="Y4909">
        <f t="shared" si="228"/>
        <v>0</v>
      </c>
      <c r="Z4909" s="90" t="str">
        <f t="shared" si="229"/>
        <v>2026/01/18 00:39</v>
      </c>
    </row>
    <row r="4910" spans="1:26" ht="3.6" customHeight="1" x14ac:dyDescent="0.2">
      <c r="A4910" s="86">
        <f t="shared" si="230"/>
        <v>46040</v>
      </c>
      <c r="B4910" s="270"/>
      <c r="C4910" s="272"/>
      <c r="D4910" s="273"/>
      <c r="E4910" s="89">
        <v>3.0555555555555555E-2</v>
      </c>
      <c r="Y4910">
        <f t="shared" si="228"/>
        <v>0</v>
      </c>
      <c r="Z4910" s="90" t="str">
        <f t="shared" si="229"/>
        <v>2026/01/18 00:44</v>
      </c>
    </row>
    <row r="4911" spans="1:26" ht="3.6" customHeight="1" x14ac:dyDescent="0.2">
      <c r="A4911" s="86">
        <f t="shared" si="230"/>
        <v>46040</v>
      </c>
      <c r="B4911" s="270"/>
      <c r="C4911" s="272"/>
      <c r="D4911" s="273"/>
      <c r="E4911" s="89">
        <v>3.4027777777777775E-2</v>
      </c>
      <c r="Y4911">
        <f t="shared" si="228"/>
        <v>0</v>
      </c>
      <c r="Z4911" s="90" t="str">
        <f t="shared" si="229"/>
        <v>2026/01/18 00:49</v>
      </c>
    </row>
    <row r="4912" spans="1:26" ht="3.6" customHeight="1" x14ac:dyDescent="0.2">
      <c r="A4912" s="86">
        <f t="shared" si="230"/>
        <v>46040</v>
      </c>
      <c r="B4912" s="270"/>
      <c r="C4912" s="272"/>
      <c r="D4912" s="273"/>
      <c r="E4912" s="89">
        <v>3.7499999999999999E-2</v>
      </c>
      <c r="Y4912">
        <f t="shared" si="228"/>
        <v>0</v>
      </c>
      <c r="Z4912" s="90" t="str">
        <f t="shared" si="229"/>
        <v>2026/01/18 00:54</v>
      </c>
    </row>
    <row r="4913" spans="1:26" ht="3.6" customHeight="1" x14ac:dyDescent="0.2">
      <c r="A4913" s="86">
        <f t="shared" si="230"/>
        <v>46040</v>
      </c>
      <c r="B4913" s="270"/>
      <c r="C4913" s="272"/>
      <c r="D4913" s="273"/>
      <c r="E4913" s="89">
        <v>4.0972222222222222E-2</v>
      </c>
      <c r="Y4913">
        <f t="shared" si="228"/>
        <v>0</v>
      </c>
      <c r="Z4913" s="90" t="str">
        <f t="shared" si="229"/>
        <v>2026/01/18 00:59</v>
      </c>
    </row>
    <row r="4914" spans="1:26" ht="3.6" customHeight="1" x14ac:dyDescent="0.2">
      <c r="A4914" s="86">
        <f t="shared" si="230"/>
        <v>46040</v>
      </c>
      <c r="B4914" s="270"/>
      <c r="C4914" s="272"/>
      <c r="D4914" s="273">
        <v>4.1666666666666664E-2</v>
      </c>
      <c r="E4914" s="89">
        <v>2.7777777777777779E-3</v>
      </c>
      <c r="Y4914">
        <f t="shared" si="228"/>
        <v>0</v>
      </c>
      <c r="Z4914" s="90" t="str">
        <f t="shared" si="229"/>
        <v>2026/01/18 01:04</v>
      </c>
    </row>
    <row r="4915" spans="1:26" ht="3.6" customHeight="1" x14ac:dyDescent="0.2">
      <c r="A4915" s="86">
        <f t="shared" si="230"/>
        <v>46040</v>
      </c>
      <c r="B4915" s="270"/>
      <c r="C4915" s="272"/>
      <c r="D4915" s="273"/>
      <c r="E4915" s="89">
        <v>6.2499999999999995E-3</v>
      </c>
      <c r="Y4915">
        <f t="shared" si="228"/>
        <v>0</v>
      </c>
      <c r="Z4915" s="90" t="str">
        <f t="shared" si="229"/>
        <v>2026/01/18 00:09</v>
      </c>
    </row>
    <row r="4916" spans="1:26" ht="3.6" customHeight="1" x14ac:dyDescent="0.2">
      <c r="A4916" s="86">
        <f t="shared" si="230"/>
        <v>46040</v>
      </c>
      <c r="B4916" s="270"/>
      <c r="C4916" s="272"/>
      <c r="D4916" s="273"/>
      <c r="E4916" s="89">
        <v>9.7222222222222224E-3</v>
      </c>
      <c r="Y4916">
        <f t="shared" si="228"/>
        <v>0</v>
      </c>
      <c r="Z4916" s="90" t="str">
        <f t="shared" si="229"/>
        <v>2026/01/18 00:14</v>
      </c>
    </row>
    <row r="4917" spans="1:26" ht="3.6" customHeight="1" x14ac:dyDescent="0.2">
      <c r="A4917" s="86">
        <f t="shared" si="230"/>
        <v>46040</v>
      </c>
      <c r="B4917" s="270"/>
      <c r="C4917" s="272"/>
      <c r="D4917" s="273"/>
      <c r="E4917" s="89">
        <v>1.3194444444444444E-2</v>
      </c>
      <c r="Y4917">
        <f t="shared" si="228"/>
        <v>0</v>
      </c>
      <c r="Z4917" s="90" t="str">
        <f t="shared" si="229"/>
        <v>2026/01/18 00:19</v>
      </c>
    </row>
    <row r="4918" spans="1:26" ht="3.6" customHeight="1" x14ac:dyDescent="0.2">
      <c r="A4918" s="86">
        <f t="shared" si="230"/>
        <v>46040</v>
      </c>
      <c r="B4918" s="270"/>
      <c r="C4918" s="272"/>
      <c r="D4918" s="273"/>
      <c r="E4918" s="89">
        <v>1.6666666666666666E-2</v>
      </c>
      <c r="Y4918">
        <f t="shared" si="228"/>
        <v>0</v>
      </c>
      <c r="Z4918" s="90" t="str">
        <f t="shared" si="229"/>
        <v>2026/01/18 00:24</v>
      </c>
    </row>
    <row r="4919" spans="1:26" ht="3.6" customHeight="1" x14ac:dyDescent="0.2">
      <c r="A4919" s="86">
        <f t="shared" si="230"/>
        <v>46040</v>
      </c>
      <c r="B4919" s="270"/>
      <c r="C4919" s="272"/>
      <c r="D4919" s="273"/>
      <c r="E4919" s="89">
        <v>2.013888888888889E-2</v>
      </c>
      <c r="Y4919">
        <f t="shared" si="228"/>
        <v>0</v>
      </c>
      <c r="Z4919" s="90" t="str">
        <f t="shared" si="229"/>
        <v>2026/01/18 00:29</v>
      </c>
    </row>
    <row r="4920" spans="1:26" ht="3.6" customHeight="1" x14ac:dyDescent="0.2">
      <c r="A4920" s="86">
        <f t="shared" si="230"/>
        <v>46040</v>
      </c>
      <c r="B4920" s="270"/>
      <c r="C4920" s="272"/>
      <c r="D4920" s="273"/>
      <c r="E4920" s="89">
        <v>2.361111111111111E-2</v>
      </c>
      <c r="Y4920">
        <f t="shared" si="228"/>
        <v>0</v>
      </c>
      <c r="Z4920" s="90" t="str">
        <f t="shared" si="229"/>
        <v>2026/01/18 00:34</v>
      </c>
    </row>
    <row r="4921" spans="1:26" ht="3.6" customHeight="1" x14ac:dyDescent="0.2">
      <c r="A4921" s="86">
        <f t="shared" si="230"/>
        <v>46040</v>
      </c>
      <c r="B4921" s="270"/>
      <c r="C4921" s="272"/>
      <c r="D4921" s="273"/>
      <c r="E4921" s="89">
        <v>2.7083333333333334E-2</v>
      </c>
      <c r="Y4921">
        <f t="shared" si="228"/>
        <v>0</v>
      </c>
      <c r="Z4921" s="90" t="str">
        <f t="shared" si="229"/>
        <v>2026/01/18 00:39</v>
      </c>
    </row>
    <row r="4922" spans="1:26" ht="3.6" customHeight="1" x14ac:dyDescent="0.2">
      <c r="A4922" s="86">
        <f t="shared" si="230"/>
        <v>46040</v>
      </c>
      <c r="B4922" s="270"/>
      <c r="C4922" s="272"/>
      <c r="D4922" s="273"/>
      <c r="E4922" s="89">
        <v>3.0555555555555555E-2</v>
      </c>
      <c r="Y4922">
        <f t="shared" si="228"/>
        <v>0</v>
      </c>
      <c r="Z4922" s="90" t="str">
        <f t="shared" si="229"/>
        <v>2026/01/18 00:44</v>
      </c>
    </row>
    <row r="4923" spans="1:26" ht="3.6" customHeight="1" x14ac:dyDescent="0.2">
      <c r="A4923" s="86">
        <f t="shared" si="230"/>
        <v>46040</v>
      </c>
      <c r="B4923" s="270"/>
      <c r="C4923" s="272"/>
      <c r="D4923" s="273"/>
      <c r="E4923" s="89">
        <v>3.4027777777777775E-2</v>
      </c>
      <c r="Y4923">
        <f t="shared" si="228"/>
        <v>0</v>
      </c>
      <c r="Z4923" s="90" t="str">
        <f t="shared" si="229"/>
        <v>2026/01/18 00:49</v>
      </c>
    </row>
    <row r="4924" spans="1:26" ht="3.6" customHeight="1" x14ac:dyDescent="0.2">
      <c r="A4924" s="86">
        <f t="shared" si="230"/>
        <v>46040</v>
      </c>
      <c r="B4924" s="270"/>
      <c r="C4924" s="272"/>
      <c r="D4924" s="273"/>
      <c r="E4924" s="89">
        <v>3.7499999999999999E-2</v>
      </c>
      <c r="Y4924">
        <f t="shared" si="228"/>
        <v>0</v>
      </c>
      <c r="Z4924" s="90" t="str">
        <f t="shared" si="229"/>
        <v>2026/01/18 00:54</v>
      </c>
    </row>
    <row r="4925" spans="1:26" ht="3.6" customHeight="1" x14ac:dyDescent="0.2">
      <c r="A4925" s="86">
        <f t="shared" si="230"/>
        <v>46040</v>
      </c>
      <c r="B4925" s="270"/>
      <c r="C4925" s="272"/>
      <c r="D4925" s="273"/>
      <c r="E4925" s="89">
        <v>4.0972222222222222E-2</v>
      </c>
      <c r="Y4925">
        <f t="shared" si="228"/>
        <v>0</v>
      </c>
      <c r="Z4925" s="90" t="str">
        <f t="shared" si="229"/>
        <v>2026/01/18 00:59</v>
      </c>
    </row>
    <row r="4926" spans="1:26" ht="3.6" customHeight="1" x14ac:dyDescent="0.2">
      <c r="A4926" s="86">
        <f t="shared" si="230"/>
        <v>46040</v>
      </c>
      <c r="B4926" s="270"/>
      <c r="C4926" s="272"/>
      <c r="D4926" s="273">
        <v>8.3333333333333329E-2</v>
      </c>
      <c r="E4926" s="89">
        <v>2.7777777777777779E-3</v>
      </c>
      <c r="Y4926">
        <f t="shared" si="228"/>
        <v>0</v>
      </c>
      <c r="Z4926" s="90" t="str">
        <f t="shared" si="229"/>
        <v>2026/01/18 02:04</v>
      </c>
    </row>
    <row r="4927" spans="1:26" ht="3.6" customHeight="1" x14ac:dyDescent="0.2">
      <c r="A4927" s="86">
        <f t="shared" si="230"/>
        <v>46040</v>
      </c>
      <c r="B4927" s="270"/>
      <c r="C4927" s="272"/>
      <c r="D4927" s="273"/>
      <c r="E4927" s="89">
        <v>6.2499999999999995E-3</v>
      </c>
      <c r="Y4927">
        <f t="shared" si="228"/>
        <v>0</v>
      </c>
      <c r="Z4927" s="90" t="str">
        <f t="shared" si="229"/>
        <v>2026/01/18 00:09</v>
      </c>
    </row>
    <row r="4928" spans="1:26" ht="3.6" customHeight="1" x14ac:dyDescent="0.2">
      <c r="A4928" s="86">
        <f t="shared" si="230"/>
        <v>46040</v>
      </c>
      <c r="B4928" s="270"/>
      <c r="C4928" s="272"/>
      <c r="D4928" s="273"/>
      <c r="E4928" s="89">
        <v>9.7222222222222224E-3</v>
      </c>
      <c r="Y4928">
        <f t="shared" si="228"/>
        <v>0</v>
      </c>
      <c r="Z4928" s="90" t="str">
        <f t="shared" si="229"/>
        <v>2026/01/18 00:14</v>
      </c>
    </row>
    <row r="4929" spans="1:26" ht="3.6" customHeight="1" x14ac:dyDescent="0.2">
      <c r="A4929" s="86">
        <f t="shared" si="230"/>
        <v>46040</v>
      </c>
      <c r="B4929" s="270"/>
      <c r="C4929" s="272"/>
      <c r="D4929" s="273"/>
      <c r="E4929" s="89">
        <v>1.3194444444444444E-2</v>
      </c>
      <c r="Y4929">
        <f t="shared" si="228"/>
        <v>0</v>
      </c>
      <c r="Z4929" s="90" t="str">
        <f t="shared" si="229"/>
        <v>2026/01/18 00:19</v>
      </c>
    </row>
    <row r="4930" spans="1:26" ht="3.6" customHeight="1" x14ac:dyDescent="0.2">
      <c r="A4930" s="86">
        <f t="shared" si="230"/>
        <v>46040</v>
      </c>
      <c r="B4930" s="270"/>
      <c r="C4930" s="272"/>
      <c r="D4930" s="273"/>
      <c r="E4930" s="89">
        <v>1.6666666666666666E-2</v>
      </c>
      <c r="Y4930">
        <f t="shared" si="228"/>
        <v>0</v>
      </c>
      <c r="Z4930" s="90" t="str">
        <f t="shared" si="229"/>
        <v>2026/01/18 00:24</v>
      </c>
    </row>
    <row r="4931" spans="1:26" ht="3.6" customHeight="1" x14ac:dyDescent="0.2">
      <c r="A4931" s="86">
        <f t="shared" si="230"/>
        <v>46040</v>
      </c>
      <c r="B4931" s="270"/>
      <c r="C4931" s="272"/>
      <c r="D4931" s="273"/>
      <c r="E4931" s="89">
        <v>2.013888888888889E-2</v>
      </c>
      <c r="Y4931">
        <f t="shared" si="228"/>
        <v>0</v>
      </c>
      <c r="Z4931" s="90" t="str">
        <f t="shared" si="229"/>
        <v>2026/01/18 00:29</v>
      </c>
    </row>
    <row r="4932" spans="1:26" ht="3.6" customHeight="1" x14ac:dyDescent="0.2">
      <c r="A4932" s="86">
        <f t="shared" si="230"/>
        <v>46040</v>
      </c>
      <c r="B4932" s="270"/>
      <c r="C4932" s="272"/>
      <c r="D4932" s="273"/>
      <c r="E4932" s="89">
        <v>2.361111111111111E-2</v>
      </c>
      <c r="Y4932">
        <f t="shared" si="228"/>
        <v>0</v>
      </c>
      <c r="Z4932" s="90" t="str">
        <f t="shared" si="229"/>
        <v>2026/01/18 00:34</v>
      </c>
    </row>
    <row r="4933" spans="1:26" ht="3.6" customHeight="1" x14ac:dyDescent="0.2">
      <c r="A4933" s="86">
        <f t="shared" si="230"/>
        <v>46040</v>
      </c>
      <c r="B4933" s="270"/>
      <c r="C4933" s="272"/>
      <c r="D4933" s="273"/>
      <c r="E4933" s="89">
        <v>2.7083333333333334E-2</v>
      </c>
      <c r="Y4933">
        <f t="shared" si="228"/>
        <v>0</v>
      </c>
      <c r="Z4933" s="90" t="str">
        <f t="shared" si="229"/>
        <v>2026/01/18 00:39</v>
      </c>
    </row>
    <row r="4934" spans="1:26" ht="3.6" customHeight="1" x14ac:dyDescent="0.2">
      <c r="A4934" s="86">
        <f t="shared" si="230"/>
        <v>46040</v>
      </c>
      <c r="B4934" s="270"/>
      <c r="C4934" s="272"/>
      <c r="D4934" s="273"/>
      <c r="E4934" s="89">
        <v>3.0555555555555555E-2</v>
      </c>
      <c r="Y4934">
        <f t="shared" si="228"/>
        <v>0</v>
      </c>
      <c r="Z4934" s="90" t="str">
        <f t="shared" si="229"/>
        <v>2026/01/18 00:44</v>
      </c>
    </row>
    <row r="4935" spans="1:26" ht="3.6" customHeight="1" x14ac:dyDescent="0.2">
      <c r="A4935" s="86">
        <f t="shared" si="230"/>
        <v>46040</v>
      </c>
      <c r="B4935" s="270"/>
      <c r="C4935" s="272"/>
      <c r="D4935" s="273"/>
      <c r="E4935" s="89">
        <v>3.4027777777777775E-2</v>
      </c>
      <c r="Y4935">
        <f t="shared" ref="Y4935:Y4998" si="231">COUNTA(F4935:X4935)</f>
        <v>0</v>
      </c>
      <c r="Z4935" s="90" t="str">
        <f t="shared" ref="Z4935:Z4998" si="232">TEXT(A4935,"yyyy/mm/dd")&amp; " " &amp;TEXT(D4935+E4935,"hh:mm")</f>
        <v>2026/01/18 00:49</v>
      </c>
    </row>
    <row r="4936" spans="1:26" ht="3.6" customHeight="1" x14ac:dyDescent="0.2">
      <c r="A4936" s="86">
        <f t="shared" ref="A4936:A4999" si="233">IF(B4936&lt;&gt;"",B4936,A4935)</f>
        <v>46040</v>
      </c>
      <c r="B4936" s="270"/>
      <c r="C4936" s="272"/>
      <c r="D4936" s="273"/>
      <c r="E4936" s="89">
        <v>3.7499999999999999E-2</v>
      </c>
      <c r="Y4936">
        <f t="shared" si="231"/>
        <v>0</v>
      </c>
      <c r="Z4936" s="90" t="str">
        <f t="shared" si="232"/>
        <v>2026/01/18 00:54</v>
      </c>
    </row>
    <row r="4937" spans="1:26" ht="3.6" customHeight="1" x14ac:dyDescent="0.2">
      <c r="A4937" s="86">
        <f t="shared" si="233"/>
        <v>46040</v>
      </c>
      <c r="B4937" s="270"/>
      <c r="C4937" s="272"/>
      <c r="D4937" s="273"/>
      <c r="E4937" s="89">
        <v>4.0972222222222222E-2</v>
      </c>
      <c r="Y4937">
        <f t="shared" si="231"/>
        <v>0</v>
      </c>
      <c r="Z4937" s="90" t="str">
        <f t="shared" si="232"/>
        <v>2026/01/18 00:59</v>
      </c>
    </row>
    <row r="4938" spans="1:26" ht="3.6" customHeight="1" x14ac:dyDescent="0.2">
      <c r="A4938" s="86">
        <f t="shared" si="233"/>
        <v>46040</v>
      </c>
      <c r="B4938" s="270"/>
      <c r="C4938" s="272"/>
      <c r="D4938" s="273">
        <v>0.125</v>
      </c>
      <c r="E4938" s="89">
        <v>2.7777777777777779E-3</v>
      </c>
      <c r="Y4938">
        <f t="shared" si="231"/>
        <v>0</v>
      </c>
      <c r="Z4938" s="90" t="str">
        <f t="shared" si="232"/>
        <v>2026/01/18 03:04</v>
      </c>
    </row>
    <row r="4939" spans="1:26" ht="3.6" customHeight="1" x14ac:dyDescent="0.2">
      <c r="A4939" s="86">
        <f t="shared" si="233"/>
        <v>46040</v>
      </c>
      <c r="B4939" s="270"/>
      <c r="C4939" s="272"/>
      <c r="D4939" s="273"/>
      <c r="E4939" s="89">
        <v>6.2499999999999995E-3</v>
      </c>
      <c r="Y4939">
        <f t="shared" si="231"/>
        <v>0</v>
      </c>
      <c r="Z4939" s="90" t="str">
        <f t="shared" si="232"/>
        <v>2026/01/18 00:09</v>
      </c>
    </row>
    <row r="4940" spans="1:26" ht="3.6" customHeight="1" x14ac:dyDescent="0.2">
      <c r="A4940" s="86">
        <f t="shared" si="233"/>
        <v>46040</v>
      </c>
      <c r="B4940" s="270"/>
      <c r="C4940" s="272"/>
      <c r="D4940" s="273"/>
      <c r="E4940" s="89">
        <v>9.7222222222222224E-3</v>
      </c>
      <c r="Y4940">
        <f t="shared" si="231"/>
        <v>0</v>
      </c>
      <c r="Z4940" s="90" t="str">
        <f t="shared" si="232"/>
        <v>2026/01/18 00:14</v>
      </c>
    </row>
    <row r="4941" spans="1:26" ht="3.6" customHeight="1" x14ac:dyDescent="0.2">
      <c r="A4941" s="86">
        <f t="shared" si="233"/>
        <v>46040</v>
      </c>
      <c r="B4941" s="270"/>
      <c r="C4941" s="272"/>
      <c r="D4941" s="273"/>
      <c r="E4941" s="89">
        <v>1.3194444444444444E-2</v>
      </c>
      <c r="Y4941">
        <f t="shared" si="231"/>
        <v>0</v>
      </c>
      <c r="Z4941" s="90" t="str">
        <f t="shared" si="232"/>
        <v>2026/01/18 00:19</v>
      </c>
    </row>
    <row r="4942" spans="1:26" ht="3.6" customHeight="1" x14ac:dyDescent="0.2">
      <c r="A4942" s="86">
        <f t="shared" si="233"/>
        <v>46040</v>
      </c>
      <c r="B4942" s="270"/>
      <c r="C4942" s="272"/>
      <c r="D4942" s="273"/>
      <c r="E4942" s="89">
        <v>1.6666666666666666E-2</v>
      </c>
      <c r="Y4942">
        <f t="shared" si="231"/>
        <v>0</v>
      </c>
      <c r="Z4942" s="90" t="str">
        <f t="shared" si="232"/>
        <v>2026/01/18 00:24</v>
      </c>
    </row>
    <row r="4943" spans="1:26" ht="3.6" customHeight="1" x14ac:dyDescent="0.2">
      <c r="A4943" s="86">
        <f t="shared" si="233"/>
        <v>46040</v>
      </c>
      <c r="B4943" s="270"/>
      <c r="C4943" s="272"/>
      <c r="D4943" s="273"/>
      <c r="E4943" s="89">
        <v>2.013888888888889E-2</v>
      </c>
      <c r="Y4943">
        <f t="shared" si="231"/>
        <v>0</v>
      </c>
      <c r="Z4943" s="90" t="str">
        <f t="shared" si="232"/>
        <v>2026/01/18 00:29</v>
      </c>
    </row>
    <row r="4944" spans="1:26" ht="3.6" customHeight="1" x14ac:dyDescent="0.2">
      <c r="A4944" s="86">
        <f t="shared" si="233"/>
        <v>46040</v>
      </c>
      <c r="B4944" s="270"/>
      <c r="C4944" s="272"/>
      <c r="D4944" s="273"/>
      <c r="E4944" s="89">
        <v>2.361111111111111E-2</v>
      </c>
      <c r="Y4944">
        <f t="shared" si="231"/>
        <v>0</v>
      </c>
      <c r="Z4944" s="90" t="str">
        <f t="shared" si="232"/>
        <v>2026/01/18 00:34</v>
      </c>
    </row>
    <row r="4945" spans="1:26" ht="3.6" customHeight="1" x14ac:dyDescent="0.2">
      <c r="A4945" s="86">
        <f t="shared" si="233"/>
        <v>46040</v>
      </c>
      <c r="B4945" s="270"/>
      <c r="C4945" s="272"/>
      <c r="D4945" s="273"/>
      <c r="E4945" s="89">
        <v>2.7083333333333334E-2</v>
      </c>
      <c r="Y4945">
        <f t="shared" si="231"/>
        <v>0</v>
      </c>
      <c r="Z4945" s="90" t="str">
        <f t="shared" si="232"/>
        <v>2026/01/18 00:39</v>
      </c>
    </row>
    <row r="4946" spans="1:26" ht="3.6" customHeight="1" x14ac:dyDescent="0.2">
      <c r="A4946" s="86">
        <f t="shared" si="233"/>
        <v>46040</v>
      </c>
      <c r="B4946" s="270"/>
      <c r="C4946" s="272"/>
      <c r="D4946" s="273"/>
      <c r="E4946" s="89">
        <v>3.0555555555555555E-2</v>
      </c>
      <c r="Y4946">
        <f t="shared" si="231"/>
        <v>0</v>
      </c>
      <c r="Z4946" s="90" t="str">
        <f t="shared" si="232"/>
        <v>2026/01/18 00:44</v>
      </c>
    </row>
    <row r="4947" spans="1:26" ht="3.6" customHeight="1" x14ac:dyDescent="0.2">
      <c r="A4947" s="86">
        <f t="shared" si="233"/>
        <v>46040</v>
      </c>
      <c r="B4947" s="270"/>
      <c r="C4947" s="272"/>
      <c r="D4947" s="273"/>
      <c r="E4947" s="89">
        <v>3.4027777777777775E-2</v>
      </c>
      <c r="Y4947">
        <f t="shared" si="231"/>
        <v>0</v>
      </c>
      <c r="Z4947" s="90" t="str">
        <f t="shared" si="232"/>
        <v>2026/01/18 00:49</v>
      </c>
    </row>
    <row r="4948" spans="1:26" ht="3.6" customHeight="1" x14ac:dyDescent="0.2">
      <c r="A4948" s="86">
        <f t="shared" si="233"/>
        <v>46040</v>
      </c>
      <c r="B4948" s="270"/>
      <c r="C4948" s="272"/>
      <c r="D4948" s="273"/>
      <c r="E4948" s="89">
        <v>3.7499999999999999E-2</v>
      </c>
      <c r="Y4948">
        <f t="shared" si="231"/>
        <v>0</v>
      </c>
      <c r="Z4948" s="90" t="str">
        <f t="shared" si="232"/>
        <v>2026/01/18 00:54</v>
      </c>
    </row>
    <row r="4949" spans="1:26" ht="3.6" customHeight="1" x14ac:dyDescent="0.2">
      <c r="A4949" s="86">
        <f t="shared" si="233"/>
        <v>46040</v>
      </c>
      <c r="B4949" s="270"/>
      <c r="C4949" s="272"/>
      <c r="D4949" s="273"/>
      <c r="E4949" s="89">
        <v>4.0972222222222222E-2</v>
      </c>
      <c r="Y4949">
        <f t="shared" si="231"/>
        <v>0</v>
      </c>
      <c r="Z4949" s="90" t="str">
        <f t="shared" si="232"/>
        <v>2026/01/18 00:59</v>
      </c>
    </row>
    <row r="4950" spans="1:26" ht="3.6" customHeight="1" x14ac:dyDescent="0.2">
      <c r="A4950" s="86">
        <f t="shared" si="233"/>
        <v>46040</v>
      </c>
      <c r="B4950" s="270"/>
      <c r="C4950" s="272"/>
      <c r="D4950" s="273">
        <v>0.16666666666666666</v>
      </c>
      <c r="E4950" s="89">
        <v>2.7777777777777779E-3</v>
      </c>
      <c r="Y4950">
        <f t="shared" si="231"/>
        <v>0</v>
      </c>
      <c r="Z4950" s="90" t="str">
        <f t="shared" si="232"/>
        <v>2026/01/18 04:04</v>
      </c>
    </row>
    <row r="4951" spans="1:26" ht="3.6" customHeight="1" x14ac:dyDescent="0.2">
      <c r="A4951" s="86">
        <f t="shared" si="233"/>
        <v>46040</v>
      </c>
      <c r="B4951" s="270"/>
      <c r="C4951" s="272"/>
      <c r="D4951" s="273"/>
      <c r="E4951" s="89">
        <v>6.2499999999999995E-3</v>
      </c>
      <c r="Y4951">
        <f t="shared" si="231"/>
        <v>0</v>
      </c>
      <c r="Z4951" s="90" t="str">
        <f t="shared" si="232"/>
        <v>2026/01/18 00:09</v>
      </c>
    </row>
    <row r="4952" spans="1:26" ht="3.6" customHeight="1" x14ac:dyDescent="0.2">
      <c r="A4952" s="86">
        <f t="shared" si="233"/>
        <v>46040</v>
      </c>
      <c r="B4952" s="270"/>
      <c r="C4952" s="272"/>
      <c r="D4952" s="273"/>
      <c r="E4952" s="89">
        <v>9.7222222222222224E-3</v>
      </c>
      <c r="Y4952">
        <f t="shared" si="231"/>
        <v>0</v>
      </c>
      <c r="Z4952" s="90" t="str">
        <f t="shared" si="232"/>
        <v>2026/01/18 00:14</v>
      </c>
    </row>
    <row r="4953" spans="1:26" ht="3.6" customHeight="1" x14ac:dyDescent="0.2">
      <c r="A4953" s="86">
        <f t="shared" si="233"/>
        <v>46040</v>
      </c>
      <c r="B4953" s="270"/>
      <c r="C4953" s="272"/>
      <c r="D4953" s="273"/>
      <c r="E4953" s="89">
        <v>1.3194444444444444E-2</v>
      </c>
      <c r="Y4953">
        <f t="shared" si="231"/>
        <v>0</v>
      </c>
      <c r="Z4953" s="90" t="str">
        <f t="shared" si="232"/>
        <v>2026/01/18 00:19</v>
      </c>
    </row>
    <row r="4954" spans="1:26" ht="3.6" customHeight="1" x14ac:dyDescent="0.2">
      <c r="A4954" s="86">
        <f t="shared" si="233"/>
        <v>46040</v>
      </c>
      <c r="B4954" s="270"/>
      <c r="C4954" s="272"/>
      <c r="D4954" s="273"/>
      <c r="E4954" s="89">
        <v>1.6666666666666666E-2</v>
      </c>
      <c r="Y4954">
        <f t="shared" si="231"/>
        <v>0</v>
      </c>
      <c r="Z4954" s="90" t="str">
        <f t="shared" si="232"/>
        <v>2026/01/18 00:24</v>
      </c>
    </row>
    <row r="4955" spans="1:26" ht="3.6" customHeight="1" x14ac:dyDescent="0.2">
      <c r="A4955" s="86">
        <f t="shared" si="233"/>
        <v>46040</v>
      </c>
      <c r="B4955" s="270"/>
      <c r="C4955" s="272"/>
      <c r="D4955" s="273"/>
      <c r="E4955" s="89">
        <v>2.013888888888889E-2</v>
      </c>
      <c r="Y4955">
        <f t="shared" si="231"/>
        <v>0</v>
      </c>
      <c r="Z4955" s="90" t="str">
        <f t="shared" si="232"/>
        <v>2026/01/18 00:29</v>
      </c>
    </row>
    <row r="4956" spans="1:26" ht="3.6" customHeight="1" x14ac:dyDescent="0.2">
      <c r="A4956" s="86">
        <f t="shared" si="233"/>
        <v>46040</v>
      </c>
      <c r="B4956" s="270"/>
      <c r="C4956" s="272"/>
      <c r="D4956" s="273"/>
      <c r="E4956" s="89">
        <v>2.361111111111111E-2</v>
      </c>
      <c r="Y4956">
        <f t="shared" si="231"/>
        <v>0</v>
      </c>
      <c r="Z4956" s="90" t="str">
        <f t="shared" si="232"/>
        <v>2026/01/18 00:34</v>
      </c>
    </row>
    <row r="4957" spans="1:26" ht="3.6" customHeight="1" x14ac:dyDescent="0.2">
      <c r="A4957" s="86">
        <f t="shared" si="233"/>
        <v>46040</v>
      </c>
      <c r="B4957" s="270"/>
      <c r="C4957" s="272"/>
      <c r="D4957" s="273"/>
      <c r="E4957" s="89">
        <v>2.7083333333333334E-2</v>
      </c>
      <c r="Y4957">
        <f t="shared" si="231"/>
        <v>0</v>
      </c>
      <c r="Z4957" s="90" t="str">
        <f t="shared" si="232"/>
        <v>2026/01/18 00:39</v>
      </c>
    </row>
    <row r="4958" spans="1:26" ht="3.6" customHeight="1" x14ac:dyDescent="0.2">
      <c r="A4958" s="86">
        <f t="shared" si="233"/>
        <v>46040</v>
      </c>
      <c r="B4958" s="270"/>
      <c r="C4958" s="272"/>
      <c r="D4958" s="273"/>
      <c r="E4958" s="89">
        <v>3.0555555555555555E-2</v>
      </c>
      <c r="Y4958">
        <f t="shared" si="231"/>
        <v>0</v>
      </c>
      <c r="Z4958" s="90" t="str">
        <f t="shared" si="232"/>
        <v>2026/01/18 00:44</v>
      </c>
    </row>
    <row r="4959" spans="1:26" ht="3.6" customHeight="1" x14ac:dyDescent="0.2">
      <c r="A4959" s="86">
        <f t="shared" si="233"/>
        <v>46040</v>
      </c>
      <c r="B4959" s="270"/>
      <c r="C4959" s="272"/>
      <c r="D4959" s="273"/>
      <c r="E4959" s="89">
        <v>3.4027777777777775E-2</v>
      </c>
      <c r="Y4959">
        <f t="shared" si="231"/>
        <v>0</v>
      </c>
      <c r="Z4959" s="90" t="str">
        <f t="shared" si="232"/>
        <v>2026/01/18 00:49</v>
      </c>
    </row>
    <row r="4960" spans="1:26" ht="3.6" customHeight="1" x14ac:dyDescent="0.2">
      <c r="A4960" s="86">
        <f t="shared" si="233"/>
        <v>46040</v>
      </c>
      <c r="B4960" s="270"/>
      <c r="C4960" s="272"/>
      <c r="D4960" s="273"/>
      <c r="E4960" s="89">
        <v>3.7499999999999999E-2</v>
      </c>
      <c r="Y4960">
        <f t="shared" si="231"/>
        <v>0</v>
      </c>
      <c r="Z4960" s="90" t="str">
        <f t="shared" si="232"/>
        <v>2026/01/18 00:54</v>
      </c>
    </row>
    <row r="4961" spans="1:26" ht="3.6" customHeight="1" x14ac:dyDescent="0.2">
      <c r="A4961" s="86">
        <f t="shared" si="233"/>
        <v>46040</v>
      </c>
      <c r="B4961" s="270"/>
      <c r="C4961" s="272"/>
      <c r="D4961" s="273"/>
      <c r="E4961" s="89">
        <v>4.0972222222222222E-2</v>
      </c>
      <c r="Y4961">
        <f t="shared" si="231"/>
        <v>0</v>
      </c>
      <c r="Z4961" s="90" t="str">
        <f t="shared" si="232"/>
        <v>2026/01/18 00:59</v>
      </c>
    </row>
    <row r="4962" spans="1:26" ht="3.6" customHeight="1" x14ac:dyDescent="0.2">
      <c r="A4962" s="86">
        <f t="shared" si="233"/>
        <v>46040</v>
      </c>
      <c r="B4962" s="270"/>
      <c r="C4962" s="272"/>
      <c r="D4962" s="273">
        <v>0.20833333333333334</v>
      </c>
      <c r="E4962" s="89">
        <v>2.7777777777777779E-3</v>
      </c>
      <c r="Y4962">
        <f t="shared" si="231"/>
        <v>0</v>
      </c>
      <c r="Z4962" s="90" t="str">
        <f t="shared" si="232"/>
        <v>2026/01/18 05:04</v>
      </c>
    </row>
    <row r="4963" spans="1:26" ht="3.6" customHeight="1" x14ac:dyDescent="0.2">
      <c r="A4963" s="86">
        <f t="shared" si="233"/>
        <v>46040</v>
      </c>
      <c r="B4963" s="270"/>
      <c r="C4963" s="272"/>
      <c r="D4963" s="273"/>
      <c r="E4963" s="89">
        <v>6.2499999999999995E-3</v>
      </c>
      <c r="Y4963">
        <f t="shared" si="231"/>
        <v>0</v>
      </c>
      <c r="Z4963" s="90" t="str">
        <f t="shared" si="232"/>
        <v>2026/01/18 00:09</v>
      </c>
    </row>
    <row r="4964" spans="1:26" ht="3.6" customHeight="1" x14ac:dyDescent="0.2">
      <c r="A4964" s="86">
        <f t="shared" si="233"/>
        <v>46040</v>
      </c>
      <c r="B4964" s="270"/>
      <c r="C4964" s="272"/>
      <c r="D4964" s="273"/>
      <c r="E4964" s="89">
        <v>9.7222222222222224E-3</v>
      </c>
      <c r="Y4964">
        <f t="shared" si="231"/>
        <v>0</v>
      </c>
      <c r="Z4964" s="90" t="str">
        <f t="shared" si="232"/>
        <v>2026/01/18 00:14</v>
      </c>
    </row>
    <row r="4965" spans="1:26" ht="3.6" customHeight="1" x14ac:dyDescent="0.2">
      <c r="A4965" s="86">
        <f t="shared" si="233"/>
        <v>46040</v>
      </c>
      <c r="B4965" s="270"/>
      <c r="C4965" s="272"/>
      <c r="D4965" s="273"/>
      <c r="E4965" s="89">
        <v>1.3194444444444444E-2</v>
      </c>
      <c r="Y4965">
        <f t="shared" si="231"/>
        <v>0</v>
      </c>
      <c r="Z4965" s="90" t="str">
        <f t="shared" si="232"/>
        <v>2026/01/18 00:19</v>
      </c>
    </row>
    <row r="4966" spans="1:26" ht="3.6" customHeight="1" x14ac:dyDescent="0.2">
      <c r="A4966" s="86">
        <f t="shared" si="233"/>
        <v>46040</v>
      </c>
      <c r="B4966" s="270"/>
      <c r="C4966" s="272"/>
      <c r="D4966" s="273"/>
      <c r="E4966" s="89">
        <v>1.6666666666666666E-2</v>
      </c>
      <c r="Y4966">
        <f t="shared" si="231"/>
        <v>0</v>
      </c>
      <c r="Z4966" s="90" t="str">
        <f t="shared" si="232"/>
        <v>2026/01/18 00:24</v>
      </c>
    </row>
    <row r="4967" spans="1:26" ht="3.6" customHeight="1" x14ac:dyDescent="0.2">
      <c r="A4967" s="86">
        <f t="shared" si="233"/>
        <v>46040</v>
      </c>
      <c r="B4967" s="270"/>
      <c r="C4967" s="272"/>
      <c r="D4967" s="273"/>
      <c r="E4967" s="89">
        <v>2.013888888888889E-2</v>
      </c>
      <c r="Y4967">
        <f t="shared" si="231"/>
        <v>0</v>
      </c>
      <c r="Z4967" s="90" t="str">
        <f t="shared" si="232"/>
        <v>2026/01/18 00:29</v>
      </c>
    </row>
    <row r="4968" spans="1:26" ht="3.6" customHeight="1" x14ac:dyDescent="0.2">
      <c r="A4968" s="86">
        <f t="shared" si="233"/>
        <v>46040</v>
      </c>
      <c r="B4968" s="270"/>
      <c r="C4968" s="272"/>
      <c r="D4968" s="273"/>
      <c r="E4968" s="89">
        <v>2.361111111111111E-2</v>
      </c>
      <c r="Y4968">
        <f t="shared" si="231"/>
        <v>0</v>
      </c>
      <c r="Z4968" s="90" t="str">
        <f t="shared" si="232"/>
        <v>2026/01/18 00:34</v>
      </c>
    </row>
    <row r="4969" spans="1:26" ht="3.6" customHeight="1" x14ac:dyDescent="0.2">
      <c r="A4969" s="86">
        <f t="shared" si="233"/>
        <v>46040</v>
      </c>
      <c r="B4969" s="270"/>
      <c r="C4969" s="272"/>
      <c r="D4969" s="273"/>
      <c r="E4969" s="89">
        <v>2.7083333333333334E-2</v>
      </c>
      <c r="Y4969">
        <f t="shared" si="231"/>
        <v>0</v>
      </c>
      <c r="Z4969" s="90" t="str">
        <f t="shared" si="232"/>
        <v>2026/01/18 00:39</v>
      </c>
    </row>
    <row r="4970" spans="1:26" ht="3.6" customHeight="1" x14ac:dyDescent="0.2">
      <c r="A4970" s="86">
        <f t="shared" si="233"/>
        <v>46040</v>
      </c>
      <c r="B4970" s="270"/>
      <c r="C4970" s="272"/>
      <c r="D4970" s="273"/>
      <c r="E4970" s="89">
        <v>3.0555555555555555E-2</v>
      </c>
      <c r="Y4970">
        <f t="shared" si="231"/>
        <v>0</v>
      </c>
      <c r="Z4970" s="90" t="str">
        <f t="shared" si="232"/>
        <v>2026/01/18 00:44</v>
      </c>
    </row>
    <row r="4971" spans="1:26" ht="3.6" customHeight="1" x14ac:dyDescent="0.2">
      <c r="A4971" s="86">
        <f t="shared" si="233"/>
        <v>46040</v>
      </c>
      <c r="B4971" s="270"/>
      <c r="C4971" s="272"/>
      <c r="D4971" s="273"/>
      <c r="E4971" s="89">
        <v>3.4027777777777775E-2</v>
      </c>
      <c r="Y4971">
        <f t="shared" si="231"/>
        <v>0</v>
      </c>
      <c r="Z4971" s="90" t="str">
        <f t="shared" si="232"/>
        <v>2026/01/18 00:49</v>
      </c>
    </row>
    <row r="4972" spans="1:26" ht="3.6" customHeight="1" x14ac:dyDescent="0.2">
      <c r="A4972" s="86">
        <f t="shared" si="233"/>
        <v>46040</v>
      </c>
      <c r="B4972" s="270"/>
      <c r="C4972" s="272"/>
      <c r="D4972" s="273"/>
      <c r="E4972" s="89">
        <v>3.7499999999999999E-2</v>
      </c>
      <c r="Y4972">
        <f t="shared" si="231"/>
        <v>0</v>
      </c>
      <c r="Z4972" s="90" t="str">
        <f t="shared" si="232"/>
        <v>2026/01/18 00:54</v>
      </c>
    </row>
    <row r="4973" spans="1:26" ht="3.6" customHeight="1" x14ac:dyDescent="0.2">
      <c r="A4973" s="86">
        <f t="shared" si="233"/>
        <v>46040</v>
      </c>
      <c r="B4973" s="270"/>
      <c r="C4973" s="272"/>
      <c r="D4973" s="273"/>
      <c r="E4973" s="89">
        <v>4.0972222222222222E-2</v>
      </c>
      <c r="Y4973">
        <f t="shared" si="231"/>
        <v>0</v>
      </c>
      <c r="Z4973" s="90" t="str">
        <f t="shared" si="232"/>
        <v>2026/01/18 00:59</v>
      </c>
    </row>
    <row r="4974" spans="1:26" ht="3.6" customHeight="1" x14ac:dyDescent="0.2">
      <c r="A4974" s="86">
        <f t="shared" si="233"/>
        <v>46040</v>
      </c>
      <c r="B4974" s="270"/>
      <c r="C4974" s="272"/>
      <c r="D4974" s="273">
        <v>0.25</v>
      </c>
      <c r="E4974" s="89">
        <v>2.7777777777777779E-3</v>
      </c>
      <c r="Y4974">
        <f t="shared" si="231"/>
        <v>0</v>
      </c>
      <c r="Z4974" s="90" t="str">
        <f t="shared" si="232"/>
        <v>2026/01/18 06:04</v>
      </c>
    </row>
    <row r="4975" spans="1:26" ht="3.6" customHeight="1" x14ac:dyDescent="0.2">
      <c r="A4975" s="86">
        <f t="shared" si="233"/>
        <v>46040</v>
      </c>
      <c r="B4975" s="270"/>
      <c r="C4975" s="272"/>
      <c r="D4975" s="273"/>
      <c r="E4975" s="89">
        <v>6.2499999999999995E-3</v>
      </c>
      <c r="Y4975">
        <f t="shared" si="231"/>
        <v>0</v>
      </c>
      <c r="Z4975" s="90" t="str">
        <f t="shared" si="232"/>
        <v>2026/01/18 00:09</v>
      </c>
    </row>
    <row r="4976" spans="1:26" ht="3.6" customHeight="1" x14ac:dyDescent="0.2">
      <c r="A4976" s="86">
        <f t="shared" si="233"/>
        <v>46040</v>
      </c>
      <c r="B4976" s="270"/>
      <c r="C4976" s="272"/>
      <c r="D4976" s="273"/>
      <c r="E4976" s="89">
        <v>9.7222222222222224E-3</v>
      </c>
      <c r="Y4976">
        <f t="shared" si="231"/>
        <v>0</v>
      </c>
      <c r="Z4976" s="90" t="str">
        <f t="shared" si="232"/>
        <v>2026/01/18 00:14</v>
      </c>
    </row>
    <row r="4977" spans="1:26" ht="3.6" customHeight="1" x14ac:dyDescent="0.2">
      <c r="A4977" s="86">
        <f t="shared" si="233"/>
        <v>46040</v>
      </c>
      <c r="B4977" s="270"/>
      <c r="C4977" s="272"/>
      <c r="D4977" s="273"/>
      <c r="E4977" s="89">
        <v>1.3194444444444444E-2</v>
      </c>
      <c r="Y4977">
        <f t="shared" si="231"/>
        <v>0</v>
      </c>
      <c r="Z4977" s="90" t="str">
        <f t="shared" si="232"/>
        <v>2026/01/18 00:19</v>
      </c>
    </row>
    <row r="4978" spans="1:26" ht="3.6" customHeight="1" x14ac:dyDescent="0.2">
      <c r="A4978" s="86">
        <f t="shared" si="233"/>
        <v>46040</v>
      </c>
      <c r="B4978" s="270"/>
      <c r="C4978" s="272"/>
      <c r="D4978" s="273"/>
      <c r="E4978" s="89">
        <v>1.6666666666666666E-2</v>
      </c>
      <c r="Y4978">
        <f t="shared" si="231"/>
        <v>0</v>
      </c>
      <c r="Z4978" s="90" t="str">
        <f t="shared" si="232"/>
        <v>2026/01/18 00:24</v>
      </c>
    </row>
    <row r="4979" spans="1:26" ht="3.6" customHeight="1" x14ac:dyDescent="0.2">
      <c r="A4979" s="86">
        <f t="shared" si="233"/>
        <v>46040</v>
      </c>
      <c r="B4979" s="270"/>
      <c r="C4979" s="272"/>
      <c r="D4979" s="273"/>
      <c r="E4979" s="89">
        <v>2.013888888888889E-2</v>
      </c>
      <c r="Y4979">
        <f t="shared" si="231"/>
        <v>0</v>
      </c>
      <c r="Z4979" s="90" t="str">
        <f t="shared" si="232"/>
        <v>2026/01/18 00:29</v>
      </c>
    </row>
    <row r="4980" spans="1:26" ht="3.6" customHeight="1" x14ac:dyDescent="0.2">
      <c r="A4980" s="86">
        <f t="shared" si="233"/>
        <v>46040</v>
      </c>
      <c r="B4980" s="270"/>
      <c r="C4980" s="272"/>
      <c r="D4980" s="273"/>
      <c r="E4980" s="89">
        <v>2.361111111111111E-2</v>
      </c>
      <c r="Y4980">
        <f t="shared" si="231"/>
        <v>0</v>
      </c>
      <c r="Z4980" s="90" t="str">
        <f t="shared" si="232"/>
        <v>2026/01/18 00:34</v>
      </c>
    </row>
    <row r="4981" spans="1:26" ht="3.6" customHeight="1" x14ac:dyDescent="0.2">
      <c r="A4981" s="86">
        <f t="shared" si="233"/>
        <v>46040</v>
      </c>
      <c r="B4981" s="270"/>
      <c r="C4981" s="272"/>
      <c r="D4981" s="273"/>
      <c r="E4981" s="89">
        <v>2.7083333333333334E-2</v>
      </c>
      <c r="Y4981">
        <f t="shared" si="231"/>
        <v>0</v>
      </c>
      <c r="Z4981" s="90" t="str">
        <f t="shared" si="232"/>
        <v>2026/01/18 00:39</v>
      </c>
    </row>
    <row r="4982" spans="1:26" ht="3.6" customHeight="1" x14ac:dyDescent="0.2">
      <c r="A4982" s="86">
        <f t="shared" si="233"/>
        <v>46040</v>
      </c>
      <c r="B4982" s="270"/>
      <c r="C4982" s="272"/>
      <c r="D4982" s="273"/>
      <c r="E4982" s="89">
        <v>3.0555555555555555E-2</v>
      </c>
      <c r="Y4982">
        <f t="shared" si="231"/>
        <v>0</v>
      </c>
      <c r="Z4982" s="90" t="str">
        <f t="shared" si="232"/>
        <v>2026/01/18 00:44</v>
      </c>
    </row>
    <row r="4983" spans="1:26" ht="3.6" customHeight="1" x14ac:dyDescent="0.2">
      <c r="A4983" s="86">
        <f t="shared" si="233"/>
        <v>46040</v>
      </c>
      <c r="B4983" s="270"/>
      <c r="C4983" s="272"/>
      <c r="D4983" s="273"/>
      <c r="E4983" s="89">
        <v>3.4027777777777775E-2</v>
      </c>
      <c r="Y4983">
        <f t="shared" si="231"/>
        <v>0</v>
      </c>
      <c r="Z4983" s="90" t="str">
        <f t="shared" si="232"/>
        <v>2026/01/18 00:49</v>
      </c>
    </row>
    <row r="4984" spans="1:26" ht="3.6" customHeight="1" x14ac:dyDescent="0.2">
      <c r="A4984" s="86">
        <f t="shared" si="233"/>
        <v>46040</v>
      </c>
      <c r="B4984" s="270"/>
      <c r="C4984" s="272"/>
      <c r="D4984" s="273"/>
      <c r="E4984" s="89">
        <v>3.7499999999999999E-2</v>
      </c>
      <c r="Y4984">
        <f t="shared" si="231"/>
        <v>0</v>
      </c>
      <c r="Z4984" s="90" t="str">
        <f t="shared" si="232"/>
        <v>2026/01/18 00:54</v>
      </c>
    </row>
    <row r="4985" spans="1:26" ht="3.6" customHeight="1" x14ac:dyDescent="0.2">
      <c r="A4985" s="86">
        <f t="shared" si="233"/>
        <v>46040</v>
      </c>
      <c r="B4985" s="270"/>
      <c r="C4985" s="272"/>
      <c r="D4985" s="273"/>
      <c r="E4985" s="89">
        <v>4.0972222222222222E-2</v>
      </c>
      <c r="Y4985">
        <f t="shared" si="231"/>
        <v>0</v>
      </c>
      <c r="Z4985" s="90" t="str">
        <f t="shared" si="232"/>
        <v>2026/01/18 00:59</v>
      </c>
    </row>
    <row r="4986" spans="1:26" ht="3.6" customHeight="1" x14ac:dyDescent="0.2">
      <c r="A4986" s="86">
        <f t="shared" si="233"/>
        <v>46040</v>
      </c>
      <c r="B4986" s="270"/>
      <c r="C4986" s="272"/>
      <c r="D4986" s="273">
        <v>0.29166666666666669</v>
      </c>
      <c r="E4986" s="89">
        <v>2.7777777777777779E-3</v>
      </c>
      <c r="Y4986">
        <f t="shared" si="231"/>
        <v>0</v>
      </c>
      <c r="Z4986" s="90" t="str">
        <f t="shared" si="232"/>
        <v>2026/01/18 07:04</v>
      </c>
    </row>
    <row r="4987" spans="1:26" ht="3.6" customHeight="1" x14ac:dyDescent="0.2">
      <c r="A4987" s="86">
        <f t="shared" si="233"/>
        <v>46040</v>
      </c>
      <c r="B4987" s="270"/>
      <c r="C4987" s="272"/>
      <c r="D4987" s="273"/>
      <c r="E4987" s="89">
        <v>6.2499999999999995E-3</v>
      </c>
      <c r="Y4987">
        <f t="shared" si="231"/>
        <v>0</v>
      </c>
      <c r="Z4987" s="90" t="str">
        <f t="shared" si="232"/>
        <v>2026/01/18 00:09</v>
      </c>
    </row>
    <row r="4988" spans="1:26" ht="3.6" customHeight="1" x14ac:dyDescent="0.2">
      <c r="A4988" s="86">
        <f t="shared" si="233"/>
        <v>46040</v>
      </c>
      <c r="B4988" s="270"/>
      <c r="C4988" s="272"/>
      <c r="D4988" s="273"/>
      <c r="E4988" s="89">
        <v>9.7222222222222224E-3</v>
      </c>
      <c r="Y4988">
        <f t="shared" si="231"/>
        <v>0</v>
      </c>
      <c r="Z4988" s="90" t="str">
        <f t="shared" si="232"/>
        <v>2026/01/18 00:14</v>
      </c>
    </row>
    <row r="4989" spans="1:26" ht="3.6" customHeight="1" x14ac:dyDescent="0.2">
      <c r="A4989" s="86">
        <f t="shared" si="233"/>
        <v>46040</v>
      </c>
      <c r="B4989" s="270"/>
      <c r="C4989" s="272"/>
      <c r="D4989" s="273"/>
      <c r="E4989" s="89">
        <v>1.3194444444444444E-2</v>
      </c>
      <c r="Y4989">
        <f t="shared" si="231"/>
        <v>0</v>
      </c>
      <c r="Z4989" s="90" t="str">
        <f t="shared" si="232"/>
        <v>2026/01/18 00:19</v>
      </c>
    </row>
    <row r="4990" spans="1:26" ht="3.6" customHeight="1" x14ac:dyDescent="0.2">
      <c r="A4990" s="86">
        <f t="shared" si="233"/>
        <v>46040</v>
      </c>
      <c r="B4990" s="270"/>
      <c r="C4990" s="272"/>
      <c r="D4990" s="273"/>
      <c r="E4990" s="89">
        <v>1.6666666666666666E-2</v>
      </c>
      <c r="Y4990">
        <f t="shared" si="231"/>
        <v>0</v>
      </c>
      <c r="Z4990" s="90" t="str">
        <f t="shared" si="232"/>
        <v>2026/01/18 00:24</v>
      </c>
    </row>
    <row r="4991" spans="1:26" ht="3.6" customHeight="1" x14ac:dyDescent="0.2">
      <c r="A4991" s="86">
        <f t="shared" si="233"/>
        <v>46040</v>
      </c>
      <c r="B4991" s="270"/>
      <c r="C4991" s="272"/>
      <c r="D4991" s="273"/>
      <c r="E4991" s="89">
        <v>2.013888888888889E-2</v>
      </c>
      <c r="Y4991">
        <f t="shared" si="231"/>
        <v>0</v>
      </c>
      <c r="Z4991" s="90" t="str">
        <f t="shared" si="232"/>
        <v>2026/01/18 00:29</v>
      </c>
    </row>
    <row r="4992" spans="1:26" ht="3.6" customHeight="1" x14ac:dyDescent="0.2">
      <c r="A4992" s="86">
        <f t="shared" si="233"/>
        <v>46040</v>
      </c>
      <c r="B4992" s="270"/>
      <c r="C4992" s="272"/>
      <c r="D4992" s="273"/>
      <c r="E4992" s="89">
        <v>2.361111111111111E-2</v>
      </c>
      <c r="Y4992">
        <f t="shared" si="231"/>
        <v>0</v>
      </c>
      <c r="Z4992" s="90" t="str">
        <f t="shared" si="232"/>
        <v>2026/01/18 00:34</v>
      </c>
    </row>
    <row r="4993" spans="1:26" ht="3.6" customHeight="1" x14ac:dyDescent="0.2">
      <c r="A4993" s="86">
        <f t="shared" si="233"/>
        <v>46040</v>
      </c>
      <c r="B4993" s="270"/>
      <c r="C4993" s="272"/>
      <c r="D4993" s="273"/>
      <c r="E4993" s="89">
        <v>2.7083333333333334E-2</v>
      </c>
      <c r="Y4993">
        <f t="shared" si="231"/>
        <v>0</v>
      </c>
      <c r="Z4993" s="90" t="str">
        <f t="shared" si="232"/>
        <v>2026/01/18 00:39</v>
      </c>
    </row>
    <row r="4994" spans="1:26" ht="3.6" customHeight="1" x14ac:dyDescent="0.2">
      <c r="A4994" s="86">
        <f t="shared" si="233"/>
        <v>46040</v>
      </c>
      <c r="B4994" s="270"/>
      <c r="C4994" s="272"/>
      <c r="D4994" s="273"/>
      <c r="E4994" s="89">
        <v>3.0555555555555555E-2</v>
      </c>
      <c r="Y4994">
        <f t="shared" si="231"/>
        <v>0</v>
      </c>
      <c r="Z4994" s="90" t="str">
        <f t="shared" si="232"/>
        <v>2026/01/18 00:44</v>
      </c>
    </row>
    <row r="4995" spans="1:26" ht="3.6" customHeight="1" x14ac:dyDescent="0.2">
      <c r="A4995" s="86">
        <f t="shared" si="233"/>
        <v>46040</v>
      </c>
      <c r="B4995" s="270"/>
      <c r="C4995" s="272"/>
      <c r="D4995" s="273"/>
      <c r="E4995" s="89">
        <v>3.4027777777777775E-2</v>
      </c>
      <c r="Y4995">
        <f t="shared" si="231"/>
        <v>0</v>
      </c>
      <c r="Z4995" s="90" t="str">
        <f t="shared" si="232"/>
        <v>2026/01/18 00:49</v>
      </c>
    </row>
    <row r="4996" spans="1:26" ht="3.6" customHeight="1" x14ac:dyDescent="0.2">
      <c r="A4996" s="86">
        <f t="shared" si="233"/>
        <v>46040</v>
      </c>
      <c r="B4996" s="270"/>
      <c r="C4996" s="272"/>
      <c r="D4996" s="273"/>
      <c r="E4996" s="89">
        <v>3.7499999999999999E-2</v>
      </c>
      <c r="Y4996">
        <f t="shared" si="231"/>
        <v>0</v>
      </c>
      <c r="Z4996" s="90" t="str">
        <f t="shared" si="232"/>
        <v>2026/01/18 00:54</v>
      </c>
    </row>
    <row r="4997" spans="1:26" ht="3.6" customHeight="1" x14ac:dyDescent="0.2">
      <c r="A4997" s="86">
        <f t="shared" si="233"/>
        <v>46040</v>
      </c>
      <c r="B4997" s="270"/>
      <c r="C4997" s="272"/>
      <c r="D4997" s="273"/>
      <c r="E4997" s="89">
        <v>4.0972222222222222E-2</v>
      </c>
      <c r="Y4997">
        <f t="shared" si="231"/>
        <v>0</v>
      </c>
      <c r="Z4997" s="90" t="str">
        <f t="shared" si="232"/>
        <v>2026/01/18 00:59</v>
      </c>
    </row>
    <row r="4998" spans="1:26" ht="3.6" customHeight="1" x14ac:dyDescent="0.2">
      <c r="A4998" s="86">
        <f t="shared" si="233"/>
        <v>46040</v>
      </c>
      <c r="B4998" s="270"/>
      <c r="C4998" s="272"/>
      <c r="D4998" s="273">
        <v>0.33333333333333331</v>
      </c>
      <c r="E4998" s="89">
        <v>2.7777777777777779E-3</v>
      </c>
      <c r="Y4998">
        <f t="shared" si="231"/>
        <v>0</v>
      </c>
      <c r="Z4998" s="90" t="str">
        <f t="shared" si="232"/>
        <v>2026/01/18 08:04</v>
      </c>
    </row>
    <row r="4999" spans="1:26" ht="3.6" customHeight="1" x14ac:dyDescent="0.2">
      <c r="A4999" s="86">
        <f t="shared" si="233"/>
        <v>46040</v>
      </c>
      <c r="B4999" s="270"/>
      <c r="C4999" s="272"/>
      <c r="D4999" s="273"/>
      <c r="E4999" s="89">
        <v>6.2499999999999995E-3</v>
      </c>
      <c r="Y4999">
        <f t="shared" ref="Y4999:Y5062" si="234">COUNTA(F4999:X4999)</f>
        <v>0</v>
      </c>
      <c r="Z4999" s="90" t="str">
        <f t="shared" ref="Z4999:Z5062" si="235">TEXT(A4999,"yyyy/mm/dd")&amp; " " &amp;TEXT(D4999+E4999,"hh:mm")</f>
        <v>2026/01/18 00:09</v>
      </c>
    </row>
    <row r="5000" spans="1:26" ht="3.6" customHeight="1" x14ac:dyDescent="0.2">
      <c r="A5000" s="86">
        <f t="shared" ref="A5000:A5063" si="236">IF(B5000&lt;&gt;"",B5000,A4999)</f>
        <v>46040</v>
      </c>
      <c r="B5000" s="270"/>
      <c r="C5000" s="272"/>
      <c r="D5000" s="273"/>
      <c r="E5000" s="89">
        <v>9.7222222222222224E-3</v>
      </c>
      <c r="Y5000">
        <f t="shared" si="234"/>
        <v>0</v>
      </c>
      <c r="Z5000" s="90" t="str">
        <f t="shared" si="235"/>
        <v>2026/01/18 00:14</v>
      </c>
    </row>
    <row r="5001" spans="1:26" ht="3.6" customHeight="1" x14ac:dyDescent="0.2">
      <c r="A5001" s="86">
        <f t="shared" si="236"/>
        <v>46040</v>
      </c>
      <c r="B5001" s="270"/>
      <c r="C5001" s="272"/>
      <c r="D5001" s="273"/>
      <c r="E5001" s="89">
        <v>1.3194444444444444E-2</v>
      </c>
      <c r="Y5001">
        <f t="shared" si="234"/>
        <v>0</v>
      </c>
      <c r="Z5001" s="90" t="str">
        <f t="shared" si="235"/>
        <v>2026/01/18 00:19</v>
      </c>
    </row>
    <row r="5002" spans="1:26" ht="3.6" customHeight="1" x14ac:dyDescent="0.2">
      <c r="A5002" s="86">
        <f t="shared" si="236"/>
        <v>46040</v>
      </c>
      <c r="B5002" s="270"/>
      <c r="C5002" s="272"/>
      <c r="D5002" s="273"/>
      <c r="E5002" s="89">
        <v>1.6666666666666666E-2</v>
      </c>
      <c r="Y5002">
        <f t="shared" si="234"/>
        <v>0</v>
      </c>
      <c r="Z5002" s="90" t="str">
        <f t="shared" si="235"/>
        <v>2026/01/18 00:24</v>
      </c>
    </row>
    <row r="5003" spans="1:26" ht="3.6" customHeight="1" x14ac:dyDescent="0.2">
      <c r="A5003" s="86">
        <f t="shared" si="236"/>
        <v>46040</v>
      </c>
      <c r="B5003" s="270"/>
      <c r="C5003" s="272"/>
      <c r="D5003" s="273"/>
      <c r="E5003" s="89">
        <v>2.013888888888889E-2</v>
      </c>
      <c r="Y5003">
        <f t="shared" si="234"/>
        <v>0</v>
      </c>
      <c r="Z5003" s="90" t="str">
        <f t="shared" si="235"/>
        <v>2026/01/18 00:29</v>
      </c>
    </row>
    <row r="5004" spans="1:26" ht="3.6" customHeight="1" x14ac:dyDescent="0.2">
      <c r="A5004" s="86">
        <f t="shared" si="236"/>
        <v>46040</v>
      </c>
      <c r="B5004" s="270"/>
      <c r="C5004" s="272"/>
      <c r="D5004" s="273"/>
      <c r="E5004" s="89">
        <v>2.361111111111111E-2</v>
      </c>
      <c r="Y5004">
        <f t="shared" si="234"/>
        <v>0</v>
      </c>
      <c r="Z5004" s="90" t="str">
        <f t="shared" si="235"/>
        <v>2026/01/18 00:34</v>
      </c>
    </row>
    <row r="5005" spans="1:26" ht="3.6" customHeight="1" x14ac:dyDescent="0.2">
      <c r="A5005" s="86">
        <f t="shared" si="236"/>
        <v>46040</v>
      </c>
      <c r="B5005" s="270"/>
      <c r="C5005" s="272"/>
      <c r="D5005" s="273"/>
      <c r="E5005" s="89">
        <v>2.7083333333333334E-2</v>
      </c>
      <c r="Y5005">
        <f t="shared" si="234"/>
        <v>0</v>
      </c>
      <c r="Z5005" s="90" t="str">
        <f t="shared" si="235"/>
        <v>2026/01/18 00:39</v>
      </c>
    </row>
    <row r="5006" spans="1:26" ht="3.6" customHeight="1" x14ac:dyDescent="0.2">
      <c r="A5006" s="86">
        <f t="shared" si="236"/>
        <v>46040</v>
      </c>
      <c r="B5006" s="270"/>
      <c r="C5006" s="272"/>
      <c r="D5006" s="273"/>
      <c r="E5006" s="89">
        <v>3.0555555555555555E-2</v>
      </c>
      <c r="Y5006">
        <f t="shared" si="234"/>
        <v>0</v>
      </c>
      <c r="Z5006" s="90" t="str">
        <f t="shared" si="235"/>
        <v>2026/01/18 00:44</v>
      </c>
    </row>
    <row r="5007" spans="1:26" ht="3.6" customHeight="1" x14ac:dyDescent="0.2">
      <c r="A5007" s="86">
        <f t="shared" si="236"/>
        <v>46040</v>
      </c>
      <c r="B5007" s="270"/>
      <c r="C5007" s="272"/>
      <c r="D5007" s="273"/>
      <c r="E5007" s="89">
        <v>3.4027777777777775E-2</v>
      </c>
      <c r="Y5007">
        <f t="shared" si="234"/>
        <v>0</v>
      </c>
      <c r="Z5007" s="90" t="str">
        <f t="shared" si="235"/>
        <v>2026/01/18 00:49</v>
      </c>
    </row>
    <row r="5008" spans="1:26" ht="3.6" customHeight="1" x14ac:dyDescent="0.2">
      <c r="A5008" s="86">
        <f t="shared" si="236"/>
        <v>46040</v>
      </c>
      <c r="B5008" s="270"/>
      <c r="C5008" s="272"/>
      <c r="D5008" s="273"/>
      <c r="E5008" s="89">
        <v>3.7499999999999999E-2</v>
      </c>
      <c r="Y5008">
        <f t="shared" si="234"/>
        <v>0</v>
      </c>
      <c r="Z5008" s="90" t="str">
        <f t="shared" si="235"/>
        <v>2026/01/18 00:54</v>
      </c>
    </row>
    <row r="5009" spans="1:26" ht="3.6" customHeight="1" x14ac:dyDescent="0.2">
      <c r="A5009" s="86">
        <f t="shared" si="236"/>
        <v>46040</v>
      </c>
      <c r="B5009" s="270"/>
      <c r="C5009" s="272"/>
      <c r="D5009" s="273"/>
      <c r="E5009" s="89">
        <v>4.0972222222222222E-2</v>
      </c>
      <c r="Y5009">
        <f t="shared" si="234"/>
        <v>0</v>
      </c>
      <c r="Z5009" s="90" t="str">
        <f t="shared" si="235"/>
        <v>2026/01/18 00:59</v>
      </c>
    </row>
    <row r="5010" spans="1:26" ht="3.6" customHeight="1" x14ac:dyDescent="0.2">
      <c r="A5010" s="86">
        <f t="shared" si="236"/>
        <v>46040</v>
      </c>
      <c r="B5010" s="270"/>
      <c r="C5010" s="272"/>
      <c r="D5010" s="273">
        <v>0.375</v>
      </c>
      <c r="E5010" s="89">
        <v>2.7777777777777779E-3</v>
      </c>
      <c r="Y5010">
        <f t="shared" si="234"/>
        <v>0</v>
      </c>
      <c r="Z5010" s="90" t="str">
        <f t="shared" si="235"/>
        <v>2026/01/18 09:04</v>
      </c>
    </row>
    <row r="5011" spans="1:26" ht="3.6" customHeight="1" x14ac:dyDescent="0.2">
      <c r="A5011" s="86">
        <f t="shared" si="236"/>
        <v>46040</v>
      </c>
      <c r="B5011" s="270"/>
      <c r="C5011" s="272"/>
      <c r="D5011" s="273"/>
      <c r="E5011" s="89">
        <v>6.2499999999999995E-3</v>
      </c>
      <c r="Y5011">
        <f t="shared" si="234"/>
        <v>0</v>
      </c>
      <c r="Z5011" s="90" t="str">
        <f t="shared" si="235"/>
        <v>2026/01/18 00:09</v>
      </c>
    </row>
    <row r="5012" spans="1:26" ht="3.6" customHeight="1" x14ac:dyDescent="0.2">
      <c r="A5012" s="86">
        <f t="shared" si="236"/>
        <v>46040</v>
      </c>
      <c r="B5012" s="270"/>
      <c r="C5012" s="272"/>
      <c r="D5012" s="273"/>
      <c r="E5012" s="89">
        <v>9.7222222222222224E-3</v>
      </c>
      <c r="Y5012">
        <f t="shared" si="234"/>
        <v>0</v>
      </c>
      <c r="Z5012" s="90" t="str">
        <f t="shared" si="235"/>
        <v>2026/01/18 00:14</v>
      </c>
    </row>
    <row r="5013" spans="1:26" ht="3.6" customHeight="1" x14ac:dyDescent="0.2">
      <c r="A5013" s="86">
        <f t="shared" si="236"/>
        <v>46040</v>
      </c>
      <c r="B5013" s="270"/>
      <c r="C5013" s="272"/>
      <c r="D5013" s="273"/>
      <c r="E5013" s="89">
        <v>1.3194444444444444E-2</v>
      </c>
      <c r="Y5013">
        <f t="shared" si="234"/>
        <v>0</v>
      </c>
      <c r="Z5013" s="90" t="str">
        <f t="shared" si="235"/>
        <v>2026/01/18 00:19</v>
      </c>
    </row>
    <row r="5014" spans="1:26" ht="3.6" customHeight="1" x14ac:dyDescent="0.2">
      <c r="A5014" s="86">
        <f t="shared" si="236"/>
        <v>46040</v>
      </c>
      <c r="B5014" s="270"/>
      <c r="C5014" s="272"/>
      <c r="D5014" s="273"/>
      <c r="E5014" s="89">
        <v>1.6666666666666666E-2</v>
      </c>
      <c r="Y5014">
        <f t="shared" si="234"/>
        <v>0</v>
      </c>
      <c r="Z5014" s="90" t="str">
        <f t="shared" si="235"/>
        <v>2026/01/18 00:24</v>
      </c>
    </row>
    <row r="5015" spans="1:26" ht="3.6" customHeight="1" x14ac:dyDescent="0.2">
      <c r="A5015" s="86">
        <f t="shared" si="236"/>
        <v>46040</v>
      </c>
      <c r="B5015" s="270"/>
      <c r="C5015" s="272"/>
      <c r="D5015" s="273"/>
      <c r="E5015" s="89">
        <v>2.013888888888889E-2</v>
      </c>
      <c r="Y5015">
        <f t="shared" si="234"/>
        <v>0</v>
      </c>
      <c r="Z5015" s="90" t="str">
        <f t="shared" si="235"/>
        <v>2026/01/18 00:29</v>
      </c>
    </row>
    <row r="5016" spans="1:26" ht="3.6" customHeight="1" x14ac:dyDescent="0.2">
      <c r="A5016" s="86">
        <f t="shared" si="236"/>
        <v>46040</v>
      </c>
      <c r="B5016" s="270"/>
      <c r="C5016" s="272"/>
      <c r="D5016" s="273"/>
      <c r="E5016" s="89">
        <v>2.361111111111111E-2</v>
      </c>
      <c r="Y5016">
        <f t="shared" si="234"/>
        <v>0</v>
      </c>
      <c r="Z5016" s="90" t="str">
        <f t="shared" si="235"/>
        <v>2026/01/18 00:34</v>
      </c>
    </row>
    <row r="5017" spans="1:26" ht="3.6" customHeight="1" x14ac:dyDescent="0.2">
      <c r="A5017" s="86">
        <f t="shared" si="236"/>
        <v>46040</v>
      </c>
      <c r="B5017" s="270"/>
      <c r="C5017" s="272"/>
      <c r="D5017" s="273"/>
      <c r="E5017" s="89">
        <v>2.7083333333333334E-2</v>
      </c>
      <c r="Y5017">
        <f t="shared" si="234"/>
        <v>0</v>
      </c>
      <c r="Z5017" s="90" t="str">
        <f t="shared" si="235"/>
        <v>2026/01/18 00:39</v>
      </c>
    </row>
    <row r="5018" spans="1:26" ht="3.6" customHeight="1" x14ac:dyDescent="0.2">
      <c r="A5018" s="86">
        <f t="shared" si="236"/>
        <v>46040</v>
      </c>
      <c r="B5018" s="270"/>
      <c r="C5018" s="272"/>
      <c r="D5018" s="273"/>
      <c r="E5018" s="89">
        <v>3.0555555555555555E-2</v>
      </c>
      <c r="Y5018">
        <f t="shared" si="234"/>
        <v>0</v>
      </c>
      <c r="Z5018" s="90" t="str">
        <f t="shared" si="235"/>
        <v>2026/01/18 00:44</v>
      </c>
    </row>
    <row r="5019" spans="1:26" ht="3.6" customHeight="1" x14ac:dyDescent="0.2">
      <c r="A5019" s="86">
        <f t="shared" si="236"/>
        <v>46040</v>
      </c>
      <c r="B5019" s="270"/>
      <c r="C5019" s="272"/>
      <c r="D5019" s="273"/>
      <c r="E5019" s="89">
        <v>3.4027777777777775E-2</v>
      </c>
      <c r="Y5019">
        <f t="shared" si="234"/>
        <v>0</v>
      </c>
      <c r="Z5019" s="90" t="str">
        <f t="shared" si="235"/>
        <v>2026/01/18 00:49</v>
      </c>
    </row>
    <row r="5020" spans="1:26" ht="3.6" customHeight="1" x14ac:dyDescent="0.2">
      <c r="A5020" s="86">
        <f t="shared" si="236"/>
        <v>46040</v>
      </c>
      <c r="B5020" s="270"/>
      <c r="C5020" s="272"/>
      <c r="D5020" s="273"/>
      <c r="E5020" s="89">
        <v>3.7499999999999999E-2</v>
      </c>
      <c r="Y5020">
        <f t="shared" si="234"/>
        <v>0</v>
      </c>
      <c r="Z5020" s="90" t="str">
        <f t="shared" si="235"/>
        <v>2026/01/18 00:54</v>
      </c>
    </row>
    <row r="5021" spans="1:26" ht="3.6" customHeight="1" x14ac:dyDescent="0.2">
      <c r="A5021" s="86">
        <f t="shared" si="236"/>
        <v>46040</v>
      </c>
      <c r="B5021" s="270"/>
      <c r="C5021" s="272"/>
      <c r="D5021" s="273"/>
      <c r="E5021" s="89">
        <v>4.0972222222222222E-2</v>
      </c>
      <c r="Y5021">
        <f t="shared" si="234"/>
        <v>0</v>
      </c>
      <c r="Z5021" s="90" t="str">
        <f t="shared" si="235"/>
        <v>2026/01/18 00:59</v>
      </c>
    </row>
    <row r="5022" spans="1:26" ht="3.6" customHeight="1" x14ac:dyDescent="0.2">
      <c r="A5022" s="86">
        <f t="shared" si="236"/>
        <v>46040</v>
      </c>
      <c r="B5022" s="270"/>
      <c r="C5022" s="272"/>
      <c r="D5022" s="273">
        <v>0.41666666666666669</v>
      </c>
      <c r="E5022" s="89">
        <v>2.7777777777777779E-3</v>
      </c>
      <c r="Y5022">
        <f t="shared" si="234"/>
        <v>0</v>
      </c>
      <c r="Z5022" s="90" t="str">
        <f t="shared" si="235"/>
        <v>2026/01/18 10:04</v>
      </c>
    </row>
    <row r="5023" spans="1:26" ht="3.6" customHeight="1" x14ac:dyDescent="0.2">
      <c r="A5023" s="86">
        <f t="shared" si="236"/>
        <v>46040</v>
      </c>
      <c r="B5023" s="270"/>
      <c r="C5023" s="272"/>
      <c r="D5023" s="273"/>
      <c r="E5023" s="89">
        <v>6.2499999999999995E-3</v>
      </c>
      <c r="Y5023">
        <f t="shared" si="234"/>
        <v>0</v>
      </c>
      <c r="Z5023" s="90" t="str">
        <f t="shared" si="235"/>
        <v>2026/01/18 00:09</v>
      </c>
    </row>
    <row r="5024" spans="1:26" ht="3.6" customHeight="1" x14ac:dyDescent="0.2">
      <c r="A5024" s="86">
        <f t="shared" si="236"/>
        <v>46040</v>
      </c>
      <c r="B5024" s="270"/>
      <c r="C5024" s="272"/>
      <c r="D5024" s="273"/>
      <c r="E5024" s="89">
        <v>9.7222222222222224E-3</v>
      </c>
      <c r="Y5024">
        <f t="shared" si="234"/>
        <v>0</v>
      </c>
      <c r="Z5024" s="90" t="str">
        <f t="shared" si="235"/>
        <v>2026/01/18 00:14</v>
      </c>
    </row>
    <row r="5025" spans="1:26" ht="3.6" customHeight="1" x14ac:dyDescent="0.2">
      <c r="A5025" s="86">
        <f t="shared" si="236"/>
        <v>46040</v>
      </c>
      <c r="B5025" s="270"/>
      <c r="C5025" s="272"/>
      <c r="D5025" s="273"/>
      <c r="E5025" s="89">
        <v>1.3194444444444444E-2</v>
      </c>
      <c r="Y5025">
        <f t="shared" si="234"/>
        <v>0</v>
      </c>
      <c r="Z5025" s="90" t="str">
        <f t="shared" si="235"/>
        <v>2026/01/18 00:19</v>
      </c>
    </row>
    <row r="5026" spans="1:26" ht="3.6" customHeight="1" x14ac:dyDescent="0.2">
      <c r="A5026" s="86">
        <f t="shared" si="236"/>
        <v>46040</v>
      </c>
      <c r="B5026" s="270"/>
      <c r="C5026" s="272"/>
      <c r="D5026" s="273"/>
      <c r="E5026" s="89">
        <v>1.6666666666666666E-2</v>
      </c>
      <c r="Y5026">
        <f t="shared" si="234"/>
        <v>0</v>
      </c>
      <c r="Z5026" s="90" t="str">
        <f t="shared" si="235"/>
        <v>2026/01/18 00:24</v>
      </c>
    </row>
    <row r="5027" spans="1:26" ht="3.6" customHeight="1" x14ac:dyDescent="0.2">
      <c r="A5027" s="86">
        <f t="shared" si="236"/>
        <v>46040</v>
      </c>
      <c r="B5027" s="270"/>
      <c r="C5027" s="272"/>
      <c r="D5027" s="273"/>
      <c r="E5027" s="89">
        <v>2.013888888888889E-2</v>
      </c>
      <c r="Y5027">
        <f t="shared" si="234"/>
        <v>0</v>
      </c>
      <c r="Z5027" s="90" t="str">
        <f t="shared" si="235"/>
        <v>2026/01/18 00:29</v>
      </c>
    </row>
    <row r="5028" spans="1:26" ht="3.6" customHeight="1" x14ac:dyDescent="0.2">
      <c r="A5028" s="86">
        <f t="shared" si="236"/>
        <v>46040</v>
      </c>
      <c r="B5028" s="270"/>
      <c r="C5028" s="272"/>
      <c r="D5028" s="273"/>
      <c r="E5028" s="89">
        <v>2.361111111111111E-2</v>
      </c>
      <c r="Y5028">
        <f t="shared" si="234"/>
        <v>0</v>
      </c>
      <c r="Z5028" s="90" t="str">
        <f t="shared" si="235"/>
        <v>2026/01/18 00:34</v>
      </c>
    </row>
    <row r="5029" spans="1:26" ht="3.6" customHeight="1" x14ac:dyDescent="0.2">
      <c r="A5029" s="86">
        <f t="shared" si="236"/>
        <v>46040</v>
      </c>
      <c r="B5029" s="270"/>
      <c r="C5029" s="272"/>
      <c r="D5029" s="273"/>
      <c r="E5029" s="89">
        <v>2.7083333333333334E-2</v>
      </c>
      <c r="Y5029">
        <f t="shared" si="234"/>
        <v>0</v>
      </c>
      <c r="Z5029" s="90" t="str">
        <f t="shared" si="235"/>
        <v>2026/01/18 00:39</v>
      </c>
    </row>
    <row r="5030" spans="1:26" ht="3.6" customHeight="1" x14ac:dyDescent="0.2">
      <c r="A5030" s="86">
        <f t="shared" si="236"/>
        <v>46040</v>
      </c>
      <c r="B5030" s="270"/>
      <c r="C5030" s="272"/>
      <c r="D5030" s="273"/>
      <c r="E5030" s="89">
        <v>3.0555555555555555E-2</v>
      </c>
      <c r="Y5030">
        <f t="shared" si="234"/>
        <v>0</v>
      </c>
      <c r="Z5030" s="90" t="str">
        <f t="shared" si="235"/>
        <v>2026/01/18 00:44</v>
      </c>
    </row>
    <row r="5031" spans="1:26" ht="3.6" customHeight="1" x14ac:dyDescent="0.2">
      <c r="A5031" s="86">
        <f t="shared" si="236"/>
        <v>46040</v>
      </c>
      <c r="B5031" s="270"/>
      <c r="C5031" s="272"/>
      <c r="D5031" s="273"/>
      <c r="E5031" s="89">
        <v>3.4027777777777775E-2</v>
      </c>
      <c r="Y5031">
        <f t="shared" si="234"/>
        <v>0</v>
      </c>
      <c r="Z5031" s="90" t="str">
        <f t="shared" si="235"/>
        <v>2026/01/18 00:49</v>
      </c>
    </row>
    <row r="5032" spans="1:26" ht="3.6" customHeight="1" x14ac:dyDescent="0.2">
      <c r="A5032" s="86">
        <f t="shared" si="236"/>
        <v>46040</v>
      </c>
      <c r="B5032" s="270"/>
      <c r="C5032" s="272"/>
      <c r="D5032" s="273"/>
      <c r="E5032" s="89">
        <v>3.7499999999999999E-2</v>
      </c>
      <c r="Y5032">
        <f t="shared" si="234"/>
        <v>0</v>
      </c>
      <c r="Z5032" s="90" t="str">
        <f t="shared" si="235"/>
        <v>2026/01/18 00:54</v>
      </c>
    </row>
    <row r="5033" spans="1:26" ht="3.6" customHeight="1" x14ac:dyDescent="0.2">
      <c r="A5033" s="86">
        <f t="shared" si="236"/>
        <v>46040</v>
      </c>
      <c r="B5033" s="270"/>
      <c r="C5033" s="272"/>
      <c r="D5033" s="273"/>
      <c r="E5033" s="89">
        <v>4.0972222222222222E-2</v>
      </c>
      <c r="Y5033">
        <f t="shared" si="234"/>
        <v>0</v>
      </c>
      <c r="Z5033" s="90" t="str">
        <f t="shared" si="235"/>
        <v>2026/01/18 00:59</v>
      </c>
    </row>
    <row r="5034" spans="1:26" ht="3.6" customHeight="1" x14ac:dyDescent="0.2">
      <c r="A5034" s="86">
        <f t="shared" si="236"/>
        <v>46040</v>
      </c>
      <c r="B5034" s="270"/>
      <c r="C5034" s="272"/>
      <c r="D5034" s="273">
        <v>0.45833333333333331</v>
      </c>
      <c r="E5034" s="89">
        <v>2.7777777777777779E-3</v>
      </c>
      <c r="Y5034">
        <f t="shared" si="234"/>
        <v>0</v>
      </c>
      <c r="Z5034" s="90" t="str">
        <f t="shared" si="235"/>
        <v>2026/01/18 11:04</v>
      </c>
    </row>
    <row r="5035" spans="1:26" ht="3.6" customHeight="1" x14ac:dyDescent="0.2">
      <c r="A5035" s="86">
        <f t="shared" si="236"/>
        <v>46040</v>
      </c>
      <c r="B5035" s="270"/>
      <c r="C5035" s="272"/>
      <c r="D5035" s="273"/>
      <c r="E5035" s="89">
        <v>6.2499999999999995E-3</v>
      </c>
      <c r="Y5035">
        <f t="shared" si="234"/>
        <v>0</v>
      </c>
      <c r="Z5035" s="90" t="str">
        <f t="shared" si="235"/>
        <v>2026/01/18 00:09</v>
      </c>
    </row>
    <row r="5036" spans="1:26" ht="3.6" customHeight="1" x14ac:dyDescent="0.2">
      <c r="A5036" s="86">
        <f t="shared" si="236"/>
        <v>46040</v>
      </c>
      <c r="B5036" s="270"/>
      <c r="C5036" s="272"/>
      <c r="D5036" s="273"/>
      <c r="E5036" s="89">
        <v>9.7222222222222224E-3</v>
      </c>
      <c r="Y5036">
        <f t="shared" si="234"/>
        <v>0</v>
      </c>
      <c r="Z5036" s="90" t="str">
        <f t="shared" si="235"/>
        <v>2026/01/18 00:14</v>
      </c>
    </row>
    <row r="5037" spans="1:26" ht="3.6" customHeight="1" x14ac:dyDescent="0.2">
      <c r="A5037" s="86">
        <f t="shared" si="236"/>
        <v>46040</v>
      </c>
      <c r="B5037" s="270"/>
      <c r="C5037" s="272"/>
      <c r="D5037" s="273"/>
      <c r="E5037" s="89">
        <v>1.3194444444444444E-2</v>
      </c>
      <c r="Y5037">
        <f t="shared" si="234"/>
        <v>0</v>
      </c>
      <c r="Z5037" s="90" t="str">
        <f t="shared" si="235"/>
        <v>2026/01/18 00:19</v>
      </c>
    </row>
    <row r="5038" spans="1:26" ht="3.6" customHeight="1" x14ac:dyDescent="0.2">
      <c r="A5038" s="86">
        <f t="shared" si="236"/>
        <v>46040</v>
      </c>
      <c r="B5038" s="270"/>
      <c r="C5038" s="272"/>
      <c r="D5038" s="273"/>
      <c r="E5038" s="89">
        <v>1.6666666666666666E-2</v>
      </c>
      <c r="Y5038">
        <f t="shared" si="234"/>
        <v>0</v>
      </c>
      <c r="Z5038" s="90" t="str">
        <f t="shared" si="235"/>
        <v>2026/01/18 00:24</v>
      </c>
    </row>
    <row r="5039" spans="1:26" ht="3.6" customHeight="1" x14ac:dyDescent="0.2">
      <c r="A5039" s="86">
        <f t="shared" si="236"/>
        <v>46040</v>
      </c>
      <c r="B5039" s="270"/>
      <c r="C5039" s="272"/>
      <c r="D5039" s="273"/>
      <c r="E5039" s="89">
        <v>2.013888888888889E-2</v>
      </c>
      <c r="Y5039">
        <f t="shared" si="234"/>
        <v>0</v>
      </c>
      <c r="Z5039" s="90" t="str">
        <f t="shared" si="235"/>
        <v>2026/01/18 00:29</v>
      </c>
    </row>
    <row r="5040" spans="1:26" ht="3.6" customHeight="1" x14ac:dyDescent="0.2">
      <c r="A5040" s="86">
        <f t="shared" si="236"/>
        <v>46040</v>
      </c>
      <c r="B5040" s="270"/>
      <c r="C5040" s="272"/>
      <c r="D5040" s="273"/>
      <c r="E5040" s="89">
        <v>2.361111111111111E-2</v>
      </c>
      <c r="Y5040">
        <f t="shared" si="234"/>
        <v>0</v>
      </c>
      <c r="Z5040" s="90" t="str">
        <f t="shared" si="235"/>
        <v>2026/01/18 00:34</v>
      </c>
    </row>
    <row r="5041" spans="1:26" ht="3.6" customHeight="1" x14ac:dyDescent="0.2">
      <c r="A5041" s="86">
        <f t="shared" si="236"/>
        <v>46040</v>
      </c>
      <c r="B5041" s="270"/>
      <c r="C5041" s="272"/>
      <c r="D5041" s="273"/>
      <c r="E5041" s="89">
        <v>2.7083333333333334E-2</v>
      </c>
      <c r="Y5041">
        <f t="shared" si="234"/>
        <v>0</v>
      </c>
      <c r="Z5041" s="90" t="str">
        <f t="shared" si="235"/>
        <v>2026/01/18 00:39</v>
      </c>
    </row>
    <row r="5042" spans="1:26" ht="3.6" customHeight="1" x14ac:dyDescent="0.2">
      <c r="A5042" s="86">
        <f t="shared" si="236"/>
        <v>46040</v>
      </c>
      <c r="B5042" s="270"/>
      <c r="C5042" s="272"/>
      <c r="D5042" s="273"/>
      <c r="E5042" s="89">
        <v>3.0555555555555555E-2</v>
      </c>
      <c r="Y5042">
        <f t="shared" si="234"/>
        <v>0</v>
      </c>
      <c r="Z5042" s="90" t="str">
        <f t="shared" si="235"/>
        <v>2026/01/18 00:44</v>
      </c>
    </row>
    <row r="5043" spans="1:26" ht="3.6" customHeight="1" x14ac:dyDescent="0.2">
      <c r="A5043" s="86">
        <f t="shared" si="236"/>
        <v>46040</v>
      </c>
      <c r="B5043" s="270"/>
      <c r="C5043" s="272"/>
      <c r="D5043" s="273"/>
      <c r="E5043" s="89">
        <v>3.4027777777777775E-2</v>
      </c>
      <c r="Y5043">
        <f t="shared" si="234"/>
        <v>0</v>
      </c>
      <c r="Z5043" s="90" t="str">
        <f t="shared" si="235"/>
        <v>2026/01/18 00:49</v>
      </c>
    </row>
    <row r="5044" spans="1:26" ht="3.6" customHeight="1" x14ac:dyDescent="0.2">
      <c r="A5044" s="86">
        <f t="shared" si="236"/>
        <v>46040</v>
      </c>
      <c r="B5044" s="270"/>
      <c r="C5044" s="272"/>
      <c r="D5044" s="273"/>
      <c r="E5044" s="89">
        <v>3.7499999999999999E-2</v>
      </c>
      <c r="Y5044">
        <f t="shared" si="234"/>
        <v>0</v>
      </c>
      <c r="Z5044" s="90" t="str">
        <f t="shared" si="235"/>
        <v>2026/01/18 00:54</v>
      </c>
    </row>
    <row r="5045" spans="1:26" ht="3.6" customHeight="1" x14ac:dyDescent="0.2">
      <c r="A5045" s="86">
        <f t="shared" si="236"/>
        <v>46040</v>
      </c>
      <c r="B5045" s="270"/>
      <c r="C5045" s="272"/>
      <c r="D5045" s="273"/>
      <c r="E5045" s="89">
        <v>4.0972222222222222E-2</v>
      </c>
      <c r="Y5045">
        <f t="shared" si="234"/>
        <v>0</v>
      </c>
      <c r="Z5045" s="90" t="str">
        <f t="shared" si="235"/>
        <v>2026/01/18 00:59</v>
      </c>
    </row>
    <row r="5046" spans="1:26" ht="3.6" customHeight="1" x14ac:dyDescent="0.2">
      <c r="A5046" s="86">
        <f t="shared" si="236"/>
        <v>46040</v>
      </c>
      <c r="B5046" s="270"/>
      <c r="C5046" s="272"/>
      <c r="D5046" s="273">
        <v>0.5</v>
      </c>
      <c r="E5046" s="89">
        <v>2.7777777777777779E-3</v>
      </c>
      <c r="Y5046">
        <f t="shared" si="234"/>
        <v>0</v>
      </c>
      <c r="Z5046" s="90" t="str">
        <f t="shared" si="235"/>
        <v>2026/01/18 12:04</v>
      </c>
    </row>
    <row r="5047" spans="1:26" ht="3.6" customHeight="1" x14ac:dyDescent="0.2">
      <c r="A5047" s="86">
        <f t="shared" si="236"/>
        <v>46040</v>
      </c>
      <c r="B5047" s="270"/>
      <c r="C5047" s="272"/>
      <c r="D5047" s="273"/>
      <c r="E5047" s="89">
        <v>6.2499999999999995E-3</v>
      </c>
      <c r="Y5047">
        <f t="shared" si="234"/>
        <v>0</v>
      </c>
      <c r="Z5047" s="90" t="str">
        <f t="shared" si="235"/>
        <v>2026/01/18 00:09</v>
      </c>
    </row>
    <row r="5048" spans="1:26" ht="3.6" customHeight="1" x14ac:dyDescent="0.2">
      <c r="A5048" s="86">
        <f t="shared" si="236"/>
        <v>46040</v>
      </c>
      <c r="B5048" s="270"/>
      <c r="C5048" s="272"/>
      <c r="D5048" s="273"/>
      <c r="E5048" s="89">
        <v>9.7222222222222224E-3</v>
      </c>
      <c r="Y5048">
        <f t="shared" si="234"/>
        <v>0</v>
      </c>
      <c r="Z5048" s="90" t="str">
        <f t="shared" si="235"/>
        <v>2026/01/18 00:14</v>
      </c>
    </row>
    <row r="5049" spans="1:26" ht="3.6" customHeight="1" x14ac:dyDescent="0.2">
      <c r="A5049" s="86">
        <f t="shared" si="236"/>
        <v>46040</v>
      </c>
      <c r="B5049" s="270"/>
      <c r="C5049" s="272"/>
      <c r="D5049" s="273"/>
      <c r="E5049" s="89">
        <v>1.3194444444444444E-2</v>
      </c>
      <c r="Y5049">
        <f t="shared" si="234"/>
        <v>0</v>
      </c>
      <c r="Z5049" s="90" t="str">
        <f t="shared" si="235"/>
        <v>2026/01/18 00:19</v>
      </c>
    </row>
    <row r="5050" spans="1:26" ht="3.6" customHeight="1" x14ac:dyDescent="0.2">
      <c r="A5050" s="86">
        <f t="shared" si="236"/>
        <v>46040</v>
      </c>
      <c r="B5050" s="270"/>
      <c r="C5050" s="272"/>
      <c r="D5050" s="273"/>
      <c r="E5050" s="89">
        <v>1.6666666666666666E-2</v>
      </c>
      <c r="Y5050">
        <f t="shared" si="234"/>
        <v>0</v>
      </c>
      <c r="Z5050" s="90" t="str">
        <f t="shared" si="235"/>
        <v>2026/01/18 00:24</v>
      </c>
    </row>
    <row r="5051" spans="1:26" ht="3.6" customHeight="1" x14ac:dyDescent="0.2">
      <c r="A5051" s="86">
        <f t="shared" si="236"/>
        <v>46040</v>
      </c>
      <c r="B5051" s="270"/>
      <c r="C5051" s="272"/>
      <c r="D5051" s="273"/>
      <c r="E5051" s="89">
        <v>2.013888888888889E-2</v>
      </c>
      <c r="Y5051">
        <f t="shared" si="234"/>
        <v>0</v>
      </c>
      <c r="Z5051" s="90" t="str">
        <f t="shared" si="235"/>
        <v>2026/01/18 00:29</v>
      </c>
    </row>
    <row r="5052" spans="1:26" ht="3.6" customHeight="1" x14ac:dyDescent="0.2">
      <c r="A5052" s="86">
        <f t="shared" si="236"/>
        <v>46040</v>
      </c>
      <c r="B5052" s="270"/>
      <c r="C5052" s="272"/>
      <c r="D5052" s="273"/>
      <c r="E5052" s="89">
        <v>2.361111111111111E-2</v>
      </c>
      <c r="Y5052">
        <f t="shared" si="234"/>
        <v>0</v>
      </c>
      <c r="Z5052" s="90" t="str">
        <f t="shared" si="235"/>
        <v>2026/01/18 00:34</v>
      </c>
    </row>
    <row r="5053" spans="1:26" ht="3.6" customHeight="1" x14ac:dyDescent="0.2">
      <c r="A5053" s="86">
        <f t="shared" si="236"/>
        <v>46040</v>
      </c>
      <c r="B5053" s="270"/>
      <c r="C5053" s="272"/>
      <c r="D5053" s="273"/>
      <c r="E5053" s="89">
        <v>2.7083333333333334E-2</v>
      </c>
      <c r="Y5053">
        <f t="shared" si="234"/>
        <v>0</v>
      </c>
      <c r="Z5053" s="90" t="str">
        <f t="shared" si="235"/>
        <v>2026/01/18 00:39</v>
      </c>
    </row>
    <row r="5054" spans="1:26" ht="3.6" customHeight="1" x14ac:dyDescent="0.2">
      <c r="A5054" s="86">
        <f t="shared" si="236"/>
        <v>46040</v>
      </c>
      <c r="B5054" s="270"/>
      <c r="C5054" s="272"/>
      <c r="D5054" s="273"/>
      <c r="E5054" s="89">
        <v>3.0555555555555555E-2</v>
      </c>
      <c r="Y5054">
        <f t="shared" si="234"/>
        <v>0</v>
      </c>
      <c r="Z5054" s="90" t="str">
        <f t="shared" si="235"/>
        <v>2026/01/18 00:44</v>
      </c>
    </row>
    <row r="5055" spans="1:26" ht="3.6" customHeight="1" x14ac:dyDescent="0.2">
      <c r="A5055" s="86">
        <f t="shared" si="236"/>
        <v>46040</v>
      </c>
      <c r="B5055" s="270"/>
      <c r="C5055" s="272"/>
      <c r="D5055" s="273"/>
      <c r="E5055" s="89">
        <v>3.4027777777777775E-2</v>
      </c>
      <c r="Y5055">
        <f t="shared" si="234"/>
        <v>0</v>
      </c>
      <c r="Z5055" s="90" t="str">
        <f t="shared" si="235"/>
        <v>2026/01/18 00:49</v>
      </c>
    </row>
    <row r="5056" spans="1:26" ht="3.6" customHeight="1" x14ac:dyDescent="0.2">
      <c r="A5056" s="86">
        <f t="shared" si="236"/>
        <v>46040</v>
      </c>
      <c r="B5056" s="270"/>
      <c r="C5056" s="272"/>
      <c r="D5056" s="273"/>
      <c r="E5056" s="89">
        <v>3.7499999999999999E-2</v>
      </c>
      <c r="Y5056">
        <f t="shared" si="234"/>
        <v>0</v>
      </c>
      <c r="Z5056" s="90" t="str">
        <f t="shared" si="235"/>
        <v>2026/01/18 00:54</v>
      </c>
    </row>
    <row r="5057" spans="1:26" ht="3.6" customHeight="1" x14ac:dyDescent="0.2">
      <c r="A5057" s="86">
        <f t="shared" si="236"/>
        <v>46040</v>
      </c>
      <c r="B5057" s="270"/>
      <c r="C5057" s="272"/>
      <c r="D5057" s="273"/>
      <c r="E5057" s="89">
        <v>4.0972222222222222E-2</v>
      </c>
      <c r="Y5057">
        <f t="shared" si="234"/>
        <v>0</v>
      </c>
      <c r="Z5057" s="90" t="str">
        <f t="shared" si="235"/>
        <v>2026/01/18 00:59</v>
      </c>
    </row>
    <row r="5058" spans="1:26" ht="3.6" customHeight="1" x14ac:dyDescent="0.2">
      <c r="A5058" s="86">
        <f t="shared" si="236"/>
        <v>46040</v>
      </c>
      <c r="B5058" s="270"/>
      <c r="C5058" s="272"/>
      <c r="D5058" s="273">
        <v>0.54166666666666663</v>
      </c>
      <c r="E5058" s="89">
        <v>2.7777777777777779E-3</v>
      </c>
      <c r="Y5058">
        <f t="shared" si="234"/>
        <v>0</v>
      </c>
      <c r="Z5058" s="90" t="str">
        <f t="shared" si="235"/>
        <v>2026/01/18 13:04</v>
      </c>
    </row>
    <row r="5059" spans="1:26" ht="3.6" customHeight="1" x14ac:dyDescent="0.2">
      <c r="A5059" s="86">
        <f t="shared" si="236"/>
        <v>46040</v>
      </c>
      <c r="B5059" s="270"/>
      <c r="C5059" s="272"/>
      <c r="D5059" s="273"/>
      <c r="E5059" s="89">
        <v>6.2499999999999995E-3</v>
      </c>
      <c r="Y5059">
        <f t="shared" si="234"/>
        <v>0</v>
      </c>
      <c r="Z5059" s="90" t="str">
        <f t="shared" si="235"/>
        <v>2026/01/18 00:09</v>
      </c>
    </row>
    <row r="5060" spans="1:26" ht="3.6" customHeight="1" x14ac:dyDescent="0.2">
      <c r="A5060" s="86">
        <f t="shared" si="236"/>
        <v>46040</v>
      </c>
      <c r="B5060" s="270"/>
      <c r="C5060" s="272"/>
      <c r="D5060" s="273"/>
      <c r="E5060" s="89">
        <v>9.7222222222222224E-3</v>
      </c>
      <c r="Y5060">
        <f t="shared" si="234"/>
        <v>0</v>
      </c>
      <c r="Z5060" s="90" t="str">
        <f t="shared" si="235"/>
        <v>2026/01/18 00:14</v>
      </c>
    </row>
    <row r="5061" spans="1:26" ht="3.6" customHeight="1" x14ac:dyDescent="0.2">
      <c r="A5061" s="86">
        <f t="shared" si="236"/>
        <v>46040</v>
      </c>
      <c r="B5061" s="270"/>
      <c r="C5061" s="272"/>
      <c r="D5061" s="273"/>
      <c r="E5061" s="89">
        <v>1.3194444444444444E-2</v>
      </c>
      <c r="Y5061">
        <f t="shared" si="234"/>
        <v>0</v>
      </c>
      <c r="Z5061" s="90" t="str">
        <f t="shared" si="235"/>
        <v>2026/01/18 00:19</v>
      </c>
    </row>
    <row r="5062" spans="1:26" ht="3.6" customHeight="1" x14ac:dyDescent="0.2">
      <c r="A5062" s="86">
        <f t="shared" si="236"/>
        <v>46040</v>
      </c>
      <c r="B5062" s="270"/>
      <c r="C5062" s="272"/>
      <c r="D5062" s="273"/>
      <c r="E5062" s="89">
        <v>1.6666666666666666E-2</v>
      </c>
      <c r="Y5062">
        <f t="shared" si="234"/>
        <v>0</v>
      </c>
      <c r="Z5062" s="90" t="str">
        <f t="shared" si="235"/>
        <v>2026/01/18 00:24</v>
      </c>
    </row>
    <row r="5063" spans="1:26" ht="3.6" customHeight="1" x14ac:dyDescent="0.2">
      <c r="A5063" s="86">
        <f t="shared" si="236"/>
        <v>46040</v>
      </c>
      <c r="B5063" s="270"/>
      <c r="C5063" s="272"/>
      <c r="D5063" s="273"/>
      <c r="E5063" s="89">
        <v>2.013888888888889E-2</v>
      </c>
      <c r="Y5063">
        <f t="shared" ref="Y5063:Y5126" si="237">COUNTA(F5063:X5063)</f>
        <v>0</v>
      </c>
      <c r="Z5063" s="90" t="str">
        <f t="shared" ref="Z5063:Z5126" si="238">TEXT(A5063,"yyyy/mm/dd")&amp; " " &amp;TEXT(D5063+E5063,"hh:mm")</f>
        <v>2026/01/18 00:29</v>
      </c>
    </row>
    <row r="5064" spans="1:26" ht="3.6" customHeight="1" x14ac:dyDescent="0.2">
      <c r="A5064" s="86">
        <f t="shared" ref="A5064:A5127" si="239">IF(B5064&lt;&gt;"",B5064,A5063)</f>
        <v>46040</v>
      </c>
      <c r="B5064" s="270"/>
      <c r="C5064" s="272"/>
      <c r="D5064" s="273"/>
      <c r="E5064" s="89">
        <v>2.361111111111111E-2</v>
      </c>
      <c r="Y5064">
        <f t="shared" si="237"/>
        <v>0</v>
      </c>
      <c r="Z5064" s="90" t="str">
        <f t="shared" si="238"/>
        <v>2026/01/18 00:34</v>
      </c>
    </row>
    <row r="5065" spans="1:26" ht="3.6" customHeight="1" x14ac:dyDescent="0.2">
      <c r="A5065" s="86">
        <f t="shared" si="239"/>
        <v>46040</v>
      </c>
      <c r="B5065" s="270"/>
      <c r="C5065" s="272"/>
      <c r="D5065" s="273"/>
      <c r="E5065" s="89">
        <v>2.7083333333333334E-2</v>
      </c>
      <c r="Y5065">
        <f t="shared" si="237"/>
        <v>0</v>
      </c>
      <c r="Z5065" s="90" t="str">
        <f t="shared" si="238"/>
        <v>2026/01/18 00:39</v>
      </c>
    </row>
    <row r="5066" spans="1:26" ht="3.6" customHeight="1" x14ac:dyDescent="0.2">
      <c r="A5066" s="86">
        <f t="shared" si="239"/>
        <v>46040</v>
      </c>
      <c r="B5066" s="270"/>
      <c r="C5066" s="272"/>
      <c r="D5066" s="273"/>
      <c r="E5066" s="89">
        <v>3.0555555555555555E-2</v>
      </c>
      <c r="Y5066">
        <f t="shared" si="237"/>
        <v>0</v>
      </c>
      <c r="Z5066" s="90" t="str">
        <f t="shared" si="238"/>
        <v>2026/01/18 00:44</v>
      </c>
    </row>
    <row r="5067" spans="1:26" ht="3.6" customHeight="1" x14ac:dyDescent="0.2">
      <c r="A5067" s="86">
        <f t="shared" si="239"/>
        <v>46040</v>
      </c>
      <c r="B5067" s="270"/>
      <c r="C5067" s="272"/>
      <c r="D5067" s="273"/>
      <c r="E5067" s="89">
        <v>3.4027777777777775E-2</v>
      </c>
      <c r="Y5067">
        <f t="shared" si="237"/>
        <v>0</v>
      </c>
      <c r="Z5067" s="90" t="str">
        <f t="shared" si="238"/>
        <v>2026/01/18 00:49</v>
      </c>
    </row>
    <row r="5068" spans="1:26" ht="3.6" customHeight="1" x14ac:dyDescent="0.2">
      <c r="A5068" s="86">
        <f t="shared" si="239"/>
        <v>46040</v>
      </c>
      <c r="B5068" s="270"/>
      <c r="C5068" s="272"/>
      <c r="D5068" s="273"/>
      <c r="E5068" s="89">
        <v>3.7499999999999999E-2</v>
      </c>
      <c r="Y5068">
        <f t="shared" si="237"/>
        <v>0</v>
      </c>
      <c r="Z5068" s="90" t="str">
        <f t="shared" si="238"/>
        <v>2026/01/18 00:54</v>
      </c>
    </row>
    <row r="5069" spans="1:26" ht="3.6" customHeight="1" x14ac:dyDescent="0.2">
      <c r="A5069" s="86">
        <f t="shared" si="239"/>
        <v>46040</v>
      </c>
      <c r="B5069" s="270"/>
      <c r="C5069" s="272"/>
      <c r="D5069" s="273"/>
      <c r="E5069" s="89">
        <v>4.0972222222222222E-2</v>
      </c>
      <c r="Y5069">
        <f t="shared" si="237"/>
        <v>0</v>
      </c>
      <c r="Z5069" s="90" t="str">
        <f t="shared" si="238"/>
        <v>2026/01/18 00:59</v>
      </c>
    </row>
    <row r="5070" spans="1:26" ht="3.6" customHeight="1" x14ac:dyDescent="0.2">
      <c r="A5070" s="86">
        <f t="shared" si="239"/>
        <v>46040</v>
      </c>
      <c r="B5070" s="270"/>
      <c r="C5070" s="272"/>
      <c r="D5070" s="273">
        <v>0.58333333333333337</v>
      </c>
      <c r="E5070" s="89">
        <v>2.7777777777777779E-3</v>
      </c>
      <c r="Y5070">
        <f t="shared" si="237"/>
        <v>0</v>
      </c>
      <c r="Z5070" s="90" t="str">
        <f t="shared" si="238"/>
        <v>2026/01/18 14:04</v>
      </c>
    </row>
    <row r="5071" spans="1:26" ht="3.6" customHeight="1" x14ac:dyDescent="0.2">
      <c r="A5071" s="86">
        <f t="shared" si="239"/>
        <v>46040</v>
      </c>
      <c r="B5071" s="270"/>
      <c r="C5071" s="272"/>
      <c r="D5071" s="273"/>
      <c r="E5071" s="89">
        <v>6.2499999999999995E-3</v>
      </c>
      <c r="Y5071">
        <f t="shared" si="237"/>
        <v>0</v>
      </c>
      <c r="Z5071" s="90" t="str">
        <f t="shared" si="238"/>
        <v>2026/01/18 00:09</v>
      </c>
    </row>
    <row r="5072" spans="1:26" ht="3.6" customHeight="1" x14ac:dyDescent="0.2">
      <c r="A5072" s="86">
        <f t="shared" si="239"/>
        <v>46040</v>
      </c>
      <c r="B5072" s="270"/>
      <c r="C5072" s="272"/>
      <c r="D5072" s="273"/>
      <c r="E5072" s="89">
        <v>9.7222222222222224E-3</v>
      </c>
      <c r="Y5072">
        <f t="shared" si="237"/>
        <v>0</v>
      </c>
      <c r="Z5072" s="90" t="str">
        <f t="shared" si="238"/>
        <v>2026/01/18 00:14</v>
      </c>
    </row>
    <row r="5073" spans="1:26" ht="3.6" customHeight="1" x14ac:dyDescent="0.2">
      <c r="A5073" s="86">
        <f t="shared" si="239"/>
        <v>46040</v>
      </c>
      <c r="B5073" s="270"/>
      <c r="C5073" s="272"/>
      <c r="D5073" s="273"/>
      <c r="E5073" s="89">
        <v>1.3194444444444444E-2</v>
      </c>
      <c r="Y5073">
        <f t="shared" si="237"/>
        <v>0</v>
      </c>
      <c r="Z5073" s="90" t="str">
        <f t="shared" si="238"/>
        <v>2026/01/18 00:19</v>
      </c>
    </row>
    <row r="5074" spans="1:26" ht="3.6" customHeight="1" x14ac:dyDescent="0.2">
      <c r="A5074" s="86">
        <f t="shared" si="239"/>
        <v>46040</v>
      </c>
      <c r="B5074" s="270"/>
      <c r="C5074" s="272"/>
      <c r="D5074" s="273"/>
      <c r="E5074" s="89">
        <v>1.6666666666666666E-2</v>
      </c>
      <c r="Y5074">
        <f t="shared" si="237"/>
        <v>0</v>
      </c>
      <c r="Z5074" s="90" t="str">
        <f t="shared" si="238"/>
        <v>2026/01/18 00:24</v>
      </c>
    </row>
    <row r="5075" spans="1:26" ht="3.6" customHeight="1" x14ac:dyDescent="0.2">
      <c r="A5075" s="86">
        <f t="shared" si="239"/>
        <v>46040</v>
      </c>
      <c r="B5075" s="270"/>
      <c r="C5075" s="272"/>
      <c r="D5075" s="273"/>
      <c r="E5075" s="89">
        <v>2.013888888888889E-2</v>
      </c>
      <c r="Y5075">
        <f t="shared" si="237"/>
        <v>0</v>
      </c>
      <c r="Z5075" s="90" t="str">
        <f t="shared" si="238"/>
        <v>2026/01/18 00:29</v>
      </c>
    </row>
    <row r="5076" spans="1:26" ht="3.6" customHeight="1" x14ac:dyDescent="0.2">
      <c r="A5076" s="86">
        <f t="shared" si="239"/>
        <v>46040</v>
      </c>
      <c r="B5076" s="270"/>
      <c r="C5076" s="272"/>
      <c r="D5076" s="273"/>
      <c r="E5076" s="89">
        <v>2.361111111111111E-2</v>
      </c>
      <c r="Y5076">
        <f t="shared" si="237"/>
        <v>0</v>
      </c>
      <c r="Z5076" s="90" t="str">
        <f t="shared" si="238"/>
        <v>2026/01/18 00:34</v>
      </c>
    </row>
    <row r="5077" spans="1:26" ht="3.6" customHeight="1" x14ac:dyDescent="0.2">
      <c r="A5077" s="86">
        <f t="shared" si="239"/>
        <v>46040</v>
      </c>
      <c r="B5077" s="270"/>
      <c r="C5077" s="272"/>
      <c r="D5077" s="273"/>
      <c r="E5077" s="89">
        <v>2.7083333333333334E-2</v>
      </c>
      <c r="Y5077">
        <f t="shared" si="237"/>
        <v>0</v>
      </c>
      <c r="Z5077" s="90" t="str">
        <f t="shared" si="238"/>
        <v>2026/01/18 00:39</v>
      </c>
    </row>
    <row r="5078" spans="1:26" ht="3.6" customHeight="1" x14ac:dyDescent="0.2">
      <c r="A5078" s="86">
        <f t="shared" si="239"/>
        <v>46040</v>
      </c>
      <c r="B5078" s="270"/>
      <c r="C5078" s="272"/>
      <c r="D5078" s="273"/>
      <c r="E5078" s="89">
        <v>3.0555555555555555E-2</v>
      </c>
      <c r="Y5078">
        <f t="shared" si="237"/>
        <v>0</v>
      </c>
      <c r="Z5078" s="90" t="str">
        <f t="shared" si="238"/>
        <v>2026/01/18 00:44</v>
      </c>
    </row>
    <row r="5079" spans="1:26" ht="3.6" customHeight="1" x14ac:dyDescent="0.2">
      <c r="A5079" s="86">
        <f t="shared" si="239"/>
        <v>46040</v>
      </c>
      <c r="B5079" s="270"/>
      <c r="C5079" s="272"/>
      <c r="D5079" s="273"/>
      <c r="E5079" s="89">
        <v>3.4027777777777775E-2</v>
      </c>
      <c r="Y5079">
        <f t="shared" si="237"/>
        <v>0</v>
      </c>
      <c r="Z5079" s="90" t="str">
        <f t="shared" si="238"/>
        <v>2026/01/18 00:49</v>
      </c>
    </row>
    <row r="5080" spans="1:26" ht="3.6" customHeight="1" x14ac:dyDescent="0.2">
      <c r="A5080" s="86">
        <f t="shared" si="239"/>
        <v>46040</v>
      </c>
      <c r="B5080" s="270"/>
      <c r="C5080" s="272"/>
      <c r="D5080" s="273"/>
      <c r="E5080" s="89">
        <v>3.7499999999999999E-2</v>
      </c>
      <c r="Y5080">
        <f t="shared" si="237"/>
        <v>0</v>
      </c>
      <c r="Z5080" s="90" t="str">
        <f t="shared" si="238"/>
        <v>2026/01/18 00:54</v>
      </c>
    </row>
    <row r="5081" spans="1:26" ht="3.6" customHeight="1" x14ac:dyDescent="0.2">
      <c r="A5081" s="86">
        <f t="shared" si="239"/>
        <v>46040</v>
      </c>
      <c r="B5081" s="270"/>
      <c r="C5081" s="272"/>
      <c r="D5081" s="273"/>
      <c r="E5081" s="89">
        <v>4.0972222222222222E-2</v>
      </c>
      <c r="Y5081">
        <f t="shared" si="237"/>
        <v>0</v>
      </c>
      <c r="Z5081" s="90" t="str">
        <f t="shared" si="238"/>
        <v>2026/01/18 00:59</v>
      </c>
    </row>
    <row r="5082" spans="1:26" ht="3.6" customHeight="1" x14ac:dyDescent="0.2">
      <c r="A5082" s="86">
        <f t="shared" si="239"/>
        <v>46040</v>
      </c>
      <c r="B5082" s="270"/>
      <c r="C5082" s="272"/>
      <c r="D5082" s="273">
        <v>0.625</v>
      </c>
      <c r="E5082" s="89">
        <v>2.7777777777777779E-3</v>
      </c>
      <c r="Y5082">
        <f t="shared" si="237"/>
        <v>0</v>
      </c>
      <c r="Z5082" s="90" t="str">
        <f t="shared" si="238"/>
        <v>2026/01/18 15:04</v>
      </c>
    </row>
    <row r="5083" spans="1:26" ht="3.6" customHeight="1" x14ac:dyDescent="0.2">
      <c r="A5083" s="86">
        <f t="shared" si="239"/>
        <v>46040</v>
      </c>
      <c r="B5083" s="270"/>
      <c r="C5083" s="272"/>
      <c r="D5083" s="273"/>
      <c r="E5083" s="89">
        <v>6.2499999999999995E-3</v>
      </c>
      <c r="Y5083">
        <f t="shared" si="237"/>
        <v>0</v>
      </c>
      <c r="Z5083" s="90" t="str">
        <f t="shared" si="238"/>
        <v>2026/01/18 00:09</v>
      </c>
    </row>
    <row r="5084" spans="1:26" ht="3.6" customHeight="1" x14ac:dyDescent="0.2">
      <c r="A5084" s="86">
        <f t="shared" si="239"/>
        <v>46040</v>
      </c>
      <c r="B5084" s="270"/>
      <c r="C5084" s="272"/>
      <c r="D5084" s="273"/>
      <c r="E5084" s="89">
        <v>9.7222222222222224E-3</v>
      </c>
      <c r="Y5084">
        <f t="shared" si="237"/>
        <v>0</v>
      </c>
      <c r="Z5084" s="90" t="str">
        <f t="shared" si="238"/>
        <v>2026/01/18 00:14</v>
      </c>
    </row>
    <row r="5085" spans="1:26" ht="3.6" customHeight="1" x14ac:dyDescent="0.2">
      <c r="A5085" s="86">
        <f t="shared" si="239"/>
        <v>46040</v>
      </c>
      <c r="B5085" s="270"/>
      <c r="C5085" s="272"/>
      <c r="D5085" s="273"/>
      <c r="E5085" s="89">
        <v>1.3194444444444444E-2</v>
      </c>
      <c r="Y5085">
        <f t="shared" si="237"/>
        <v>0</v>
      </c>
      <c r="Z5085" s="90" t="str">
        <f t="shared" si="238"/>
        <v>2026/01/18 00:19</v>
      </c>
    </row>
    <row r="5086" spans="1:26" ht="3.6" customHeight="1" x14ac:dyDescent="0.2">
      <c r="A5086" s="86">
        <f t="shared" si="239"/>
        <v>46040</v>
      </c>
      <c r="B5086" s="270"/>
      <c r="C5086" s="272"/>
      <c r="D5086" s="273"/>
      <c r="E5086" s="89">
        <v>1.6666666666666666E-2</v>
      </c>
      <c r="Y5086">
        <f t="shared" si="237"/>
        <v>0</v>
      </c>
      <c r="Z5086" s="90" t="str">
        <f t="shared" si="238"/>
        <v>2026/01/18 00:24</v>
      </c>
    </row>
    <row r="5087" spans="1:26" ht="3.6" customHeight="1" x14ac:dyDescent="0.2">
      <c r="A5087" s="86">
        <f t="shared" si="239"/>
        <v>46040</v>
      </c>
      <c r="B5087" s="270"/>
      <c r="C5087" s="272"/>
      <c r="D5087" s="273"/>
      <c r="E5087" s="89">
        <v>2.013888888888889E-2</v>
      </c>
      <c r="Y5087">
        <f t="shared" si="237"/>
        <v>0</v>
      </c>
      <c r="Z5087" s="90" t="str">
        <f t="shared" si="238"/>
        <v>2026/01/18 00:29</v>
      </c>
    </row>
    <row r="5088" spans="1:26" ht="3.6" customHeight="1" x14ac:dyDescent="0.2">
      <c r="A5088" s="86">
        <f t="shared" si="239"/>
        <v>46040</v>
      </c>
      <c r="B5088" s="270"/>
      <c r="C5088" s="272"/>
      <c r="D5088" s="273"/>
      <c r="E5088" s="89">
        <v>2.361111111111111E-2</v>
      </c>
      <c r="Y5088">
        <f t="shared" si="237"/>
        <v>0</v>
      </c>
      <c r="Z5088" s="90" t="str">
        <f t="shared" si="238"/>
        <v>2026/01/18 00:34</v>
      </c>
    </row>
    <row r="5089" spans="1:26" ht="3.6" customHeight="1" x14ac:dyDescent="0.2">
      <c r="A5089" s="86">
        <f t="shared" si="239"/>
        <v>46040</v>
      </c>
      <c r="B5089" s="270"/>
      <c r="C5089" s="272"/>
      <c r="D5089" s="273"/>
      <c r="E5089" s="89">
        <v>2.7083333333333334E-2</v>
      </c>
      <c r="Y5089">
        <f t="shared" si="237"/>
        <v>0</v>
      </c>
      <c r="Z5089" s="90" t="str">
        <f t="shared" si="238"/>
        <v>2026/01/18 00:39</v>
      </c>
    </row>
    <row r="5090" spans="1:26" ht="3.6" customHeight="1" x14ac:dyDescent="0.2">
      <c r="A5090" s="86">
        <f t="shared" si="239"/>
        <v>46040</v>
      </c>
      <c r="B5090" s="270"/>
      <c r="C5090" s="272"/>
      <c r="D5090" s="273"/>
      <c r="E5090" s="89">
        <v>3.0555555555555555E-2</v>
      </c>
      <c r="Y5090">
        <f t="shared" si="237"/>
        <v>0</v>
      </c>
      <c r="Z5090" s="90" t="str">
        <f t="shared" si="238"/>
        <v>2026/01/18 00:44</v>
      </c>
    </row>
    <row r="5091" spans="1:26" ht="3.6" customHeight="1" x14ac:dyDescent="0.2">
      <c r="A5091" s="86">
        <f t="shared" si="239"/>
        <v>46040</v>
      </c>
      <c r="B5091" s="270"/>
      <c r="C5091" s="272"/>
      <c r="D5091" s="273"/>
      <c r="E5091" s="89">
        <v>3.4027777777777775E-2</v>
      </c>
      <c r="Y5091">
        <f t="shared" si="237"/>
        <v>0</v>
      </c>
      <c r="Z5091" s="90" t="str">
        <f t="shared" si="238"/>
        <v>2026/01/18 00:49</v>
      </c>
    </row>
    <row r="5092" spans="1:26" ht="3.6" customHeight="1" x14ac:dyDescent="0.2">
      <c r="A5092" s="86">
        <f t="shared" si="239"/>
        <v>46040</v>
      </c>
      <c r="B5092" s="270"/>
      <c r="C5092" s="272"/>
      <c r="D5092" s="273"/>
      <c r="E5092" s="89">
        <v>3.7499999999999999E-2</v>
      </c>
      <c r="Y5092">
        <f t="shared" si="237"/>
        <v>0</v>
      </c>
      <c r="Z5092" s="90" t="str">
        <f t="shared" si="238"/>
        <v>2026/01/18 00:54</v>
      </c>
    </row>
    <row r="5093" spans="1:26" ht="3.6" customHeight="1" x14ac:dyDescent="0.2">
      <c r="A5093" s="86">
        <f t="shared" si="239"/>
        <v>46040</v>
      </c>
      <c r="B5093" s="270"/>
      <c r="C5093" s="272"/>
      <c r="D5093" s="273"/>
      <c r="E5093" s="89">
        <v>4.0972222222222222E-2</v>
      </c>
      <c r="Y5093">
        <f t="shared" si="237"/>
        <v>0</v>
      </c>
      <c r="Z5093" s="90" t="str">
        <f t="shared" si="238"/>
        <v>2026/01/18 00:59</v>
      </c>
    </row>
    <row r="5094" spans="1:26" ht="3.6" customHeight="1" x14ac:dyDescent="0.2">
      <c r="A5094" s="86">
        <f t="shared" si="239"/>
        <v>46040</v>
      </c>
      <c r="B5094" s="270"/>
      <c r="C5094" s="272"/>
      <c r="D5094" s="273">
        <v>0.66666666666666663</v>
      </c>
      <c r="E5094" s="89">
        <v>2.7777777777777779E-3</v>
      </c>
      <c r="Y5094">
        <f t="shared" si="237"/>
        <v>0</v>
      </c>
      <c r="Z5094" s="90" t="str">
        <f t="shared" si="238"/>
        <v>2026/01/18 16:04</v>
      </c>
    </row>
    <row r="5095" spans="1:26" ht="3.6" customHeight="1" x14ac:dyDescent="0.2">
      <c r="A5095" s="86">
        <f t="shared" si="239"/>
        <v>46040</v>
      </c>
      <c r="B5095" s="270"/>
      <c r="C5095" s="272"/>
      <c r="D5095" s="273"/>
      <c r="E5095" s="89">
        <v>6.2499999999999995E-3</v>
      </c>
      <c r="Y5095">
        <f t="shared" si="237"/>
        <v>0</v>
      </c>
      <c r="Z5095" s="90" t="str">
        <f t="shared" si="238"/>
        <v>2026/01/18 00:09</v>
      </c>
    </row>
    <row r="5096" spans="1:26" ht="3.6" customHeight="1" x14ac:dyDescent="0.2">
      <c r="A5096" s="86">
        <f t="shared" si="239"/>
        <v>46040</v>
      </c>
      <c r="B5096" s="270"/>
      <c r="C5096" s="272"/>
      <c r="D5096" s="273"/>
      <c r="E5096" s="89">
        <v>9.7222222222222224E-3</v>
      </c>
      <c r="Y5096">
        <f t="shared" si="237"/>
        <v>0</v>
      </c>
      <c r="Z5096" s="90" t="str">
        <f t="shared" si="238"/>
        <v>2026/01/18 00:14</v>
      </c>
    </row>
    <row r="5097" spans="1:26" ht="3.6" customHeight="1" x14ac:dyDescent="0.2">
      <c r="A5097" s="86">
        <f t="shared" si="239"/>
        <v>46040</v>
      </c>
      <c r="B5097" s="270"/>
      <c r="C5097" s="272"/>
      <c r="D5097" s="273"/>
      <c r="E5097" s="89">
        <v>1.3194444444444444E-2</v>
      </c>
      <c r="Y5097">
        <f t="shared" si="237"/>
        <v>0</v>
      </c>
      <c r="Z5097" s="90" t="str">
        <f t="shared" si="238"/>
        <v>2026/01/18 00:19</v>
      </c>
    </row>
    <row r="5098" spans="1:26" ht="3.6" customHeight="1" x14ac:dyDescent="0.2">
      <c r="A5098" s="86">
        <f t="shared" si="239"/>
        <v>46040</v>
      </c>
      <c r="B5098" s="270"/>
      <c r="C5098" s="272"/>
      <c r="D5098" s="273"/>
      <c r="E5098" s="89">
        <v>1.6666666666666666E-2</v>
      </c>
      <c r="Y5098">
        <f t="shared" si="237"/>
        <v>0</v>
      </c>
      <c r="Z5098" s="90" t="str">
        <f t="shared" si="238"/>
        <v>2026/01/18 00:24</v>
      </c>
    </row>
    <row r="5099" spans="1:26" ht="3.6" customHeight="1" x14ac:dyDescent="0.2">
      <c r="A5099" s="86">
        <f t="shared" si="239"/>
        <v>46040</v>
      </c>
      <c r="B5099" s="270"/>
      <c r="C5099" s="272"/>
      <c r="D5099" s="273"/>
      <c r="E5099" s="89">
        <v>2.013888888888889E-2</v>
      </c>
      <c r="Y5099">
        <f t="shared" si="237"/>
        <v>0</v>
      </c>
      <c r="Z5099" s="90" t="str">
        <f t="shared" si="238"/>
        <v>2026/01/18 00:29</v>
      </c>
    </row>
    <row r="5100" spans="1:26" ht="3.6" customHeight="1" x14ac:dyDescent="0.2">
      <c r="A5100" s="86">
        <f t="shared" si="239"/>
        <v>46040</v>
      </c>
      <c r="B5100" s="270"/>
      <c r="C5100" s="272"/>
      <c r="D5100" s="273"/>
      <c r="E5100" s="89">
        <v>2.361111111111111E-2</v>
      </c>
      <c r="Y5100">
        <f t="shared" si="237"/>
        <v>0</v>
      </c>
      <c r="Z5100" s="90" t="str">
        <f t="shared" si="238"/>
        <v>2026/01/18 00:34</v>
      </c>
    </row>
    <row r="5101" spans="1:26" ht="3.6" customHeight="1" x14ac:dyDescent="0.2">
      <c r="A5101" s="86">
        <f t="shared" si="239"/>
        <v>46040</v>
      </c>
      <c r="B5101" s="270"/>
      <c r="C5101" s="272"/>
      <c r="D5101" s="273"/>
      <c r="E5101" s="89">
        <v>2.7083333333333334E-2</v>
      </c>
      <c r="Y5101">
        <f t="shared" si="237"/>
        <v>0</v>
      </c>
      <c r="Z5101" s="90" t="str">
        <f t="shared" si="238"/>
        <v>2026/01/18 00:39</v>
      </c>
    </row>
    <row r="5102" spans="1:26" ht="3.6" customHeight="1" x14ac:dyDescent="0.2">
      <c r="A5102" s="86">
        <f t="shared" si="239"/>
        <v>46040</v>
      </c>
      <c r="B5102" s="270"/>
      <c r="C5102" s="272"/>
      <c r="D5102" s="273"/>
      <c r="E5102" s="89">
        <v>3.0555555555555555E-2</v>
      </c>
      <c r="Y5102">
        <f t="shared" si="237"/>
        <v>0</v>
      </c>
      <c r="Z5102" s="90" t="str">
        <f t="shared" si="238"/>
        <v>2026/01/18 00:44</v>
      </c>
    </row>
    <row r="5103" spans="1:26" ht="3.6" customHeight="1" x14ac:dyDescent="0.2">
      <c r="A5103" s="86">
        <f t="shared" si="239"/>
        <v>46040</v>
      </c>
      <c r="B5103" s="270"/>
      <c r="C5103" s="272"/>
      <c r="D5103" s="273"/>
      <c r="E5103" s="89">
        <v>3.4027777777777775E-2</v>
      </c>
      <c r="Y5103">
        <f t="shared" si="237"/>
        <v>0</v>
      </c>
      <c r="Z5103" s="90" t="str">
        <f t="shared" si="238"/>
        <v>2026/01/18 00:49</v>
      </c>
    </row>
    <row r="5104" spans="1:26" ht="3.6" customHeight="1" x14ac:dyDescent="0.2">
      <c r="A5104" s="86">
        <f t="shared" si="239"/>
        <v>46040</v>
      </c>
      <c r="B5104" s="270"/>
      <c r="C5104" s="272"/>
      <c r="D5104" s="273"/>
      <c r="E5104" s="89">
        <v>3.7499999999999999E-2</v>
      </c>
      <c r="Y5104">
        <f t="shared" si="237"/>
        <v>0</v>
      </c>
      <c r="Z5104" s="90" t="str">
        <f t="shared" si="238"/>
        <v>2026/01/18 00:54</v>
      </c>
    </row>
    <row r="5105" spans="1:26" ht="3.6" customHeight="1" x14ac:dyDescent="0.2">
      <c r="A5105" s="86">
        <f t="shared" si="239"/>
        <v>46040</v>
      </c>
      <c r="B5105" s="270"/>
      <c r="C5105" s="272"/>
      <c r="D5105" s="273"/>
      <c r="E5105" s="89">
        <v>4.0972222222222222E-2</v>
      </c>
      <c r="Y5105">
        <f t="shared" si="237"/>
        <v>0</v>
      </c>
      <c r="Z5105" s="90" t="str">
        <f t="shared" si="238"/>
        <v>2026/01/18 00:59</v>
      </c>
    </row>
    <row r="5106" spans="1:26" ht="3.6" customHeight="1" x14ac:dyDescent="0.2">
      <c r="A5106" s="86">
        <f t="shared" si="239"/>
        <v>46040</v>
      </c>
      <c r="B5106" s="270"/>
      <c r="C5106" s="272"/>
      <c r="D5106" s="273">
        <v>0.70833333333333337</v>
      </c>
      <c r="E5106" s="89">
        <v>2.7777777777777779E-3</v>
      </c>
      <c r="Y5106">
        <f t="shared" si="237"/>
        <v>0</v>
      </c>
      <c r="Z5106" s="90" t="str">
        <f t="shared" si="238"/>
        <v>2026/01/18 17:04</v>
      </c>
    </row>
    <row r="5107" spans="1:26" ht="3.6" customHeight="1" x14ac:dyDescent="0.2">
      <c r="A5107" s="86">
        <f t="shared" si="239"/>
        <v>46040</v>
      </c>
      <c r="B5107" s="270"/>
      <c r="C5107" s="272"/>
      <c r="D5107" s="273"/>
      <c r="E5107" s="89">
        <v>6.2499999999999995E-3</v>
      </c>
      <c r="Y5107">
        <f t="shared" si="237"/>
        <v>0</v>
      </c>
      <c r="Z5107" s="90" t="str">
        <f t="shared" si="238"/>
        <v>2026/01/18 00:09</v>
      </c>
    </row>
    <row r="5108" spans="1:26" ht="3.6" customHeight="1" x14ac:dyDescent="0.2">
      <c r="A5108" s="86">
        <f t="shared" si="239"/>
        <v>46040</v>
      </c>
      <c r="B5108" s="270"/>
      <c r="C5108" s="272"/>
      <c r="D5108" s="273"/>
      <c r="E5108" s="89">
        <v>9.7222222222222224E-3</v>
      </c>
      <c r="Y5108">
        <f t="shared" si="237"/>
        <v>0</v>
      </c>
      <c r="Z5108" s="90" t="str">
        <f t="shared" si="238"/>
        <v>2026/01/18 00:14</v>
      </c>
    </row>
    <row r="5109" spans="1:26" ht="3.6" customHeight="1" x14ac:dyDescent="0.2">
      <c r="A5109" s="86">
        <f t="shared" si="239"/>
        <v>46040</v>
      </c>
      <c r="B5109" s="270"/>
      <c r="C5109" s="272"/>
      <c r="D5109" s="273"/>
      <c r="E5109" s="89">
        <v>1.3194444444444444E-2</v>
      </c>
      <c r="Y5109">
        <f t="shared" si="237"/>
        <v>0</v>
      </c>
      <c r="Z5109" s="90" t="str">
        <f t="shared" si="238"/>
        <v>2026/01/18 00:19</v>
      </c>
    </row>
    <row r="5110" spans="1:26" ht="3.6" customHeight="1" x14ac:dyDescent="0.2">
      <c r="A5110" s="86">
        <f t="shared" si="239"/>
        <v>46040</v>
      </c>
      <c r="B5110" s="270"/>
      <c r="C5110" s="272"/>
      <c r="D5110" s="273"/>
      <c r="E5110" s="89">
        <v>1.6666666666666666E-2</v>
      </c>
      <c r="Y5110">
        <f t="shared" si="237"/>
        <v>0</v>
      </c>
      <c r="Z5110" s="90" t="str">
        <f t="shared" si="238"/>
        <v>2026/01/18 00:24</v>
      </c>
    </row>
    <row r="5111" spans="1:26" ht="3.6" customHeight="1" x14ac:dyDescent="0.2">
      <c r="A5111" s="86">
        <f t="shared" si="239"/>
        <v>46040</v>
      </c>
      <c r="B5111" s="270"/>
      <c r="C5111" s="272"/>
      <c r="D5111" s="273"/>
      <c r="E5111" s="89">
        <v>2.013888888888889E-2</v>
      </c>
      <c r="Y5111">
        <f t="shared" si="237"/>
        <v>0</v>
      </c>
      <c r="Z5111" s="90" t="str">
        <f t="shared" si="238"/>
        <v>2026/01/18 00:29</v>
      </c>
    </row>
    <row r="5112" spans="1:26" ht="3.6" customHeight="1" x14ac:dyDescent="0.2">
      <c r="A5112" s="86">
        <f t="shared" si="239"/>
        <v>46040</v>
      </c>
      <c r="B5112" s="270"/>
      <c r="C5112" s="272"/>
      <c r="D5112" s="273"/>
      <c r="E5112" s="89">
        <v>2.361111111111111E-2</v>
      </c>
      <c r="Y5112">
        <f t="shared" si="237"/>
        <v>0</v>
      </c>
      <c r="Z5112" s="90" t="str">
        <f t="shared" si="238"/>
        <v>2026/01/18 00:34</v>
      </c>
    </row>
    <row r="5113" spans="1:26" ht="3.6" customHeight="1" x14ac:dyDescent="0.2">
      <c r="A5113" s="86">
        <f t="shared" si="239"/>
        <v>46040</v>
      </c>
      <c r="B5113" s="270"/>
      <c r="C5113" s="272"/>
      <c r="D5113" s="273"/>
      <c r="E5113" s="89">
        <v>2.7083333333333334E-2</v>
      </c>
      <c r="Y5113">
        <f t="shared" si="237"/>
        <v>0</v>
      </c>
      <c r="Z5113" s="90" t="str">
        <f t="shared" si="238"/>
        <v>2026/01/18 00:39</v>
      </c>
    </row>
    <row r="5114" spans="1:26" ht="3.6" customHeight="1" x14ac:dyDescent="0.2">
      <c r="A5114" s="86">
        <f t="shared" si="239"/>
        <v>46040</v>
      </c>
      <c r="B5114" s="270"/>
      <c r="C5114" s="272"/>
      <c r="D5114" s="273"/>
      <c r="E5114" s="89">
        <v>3.0555555555555555E-2</v>
      </c>
      <c r="Y5114">
        <f t="shared" si="237"/>
        <v>0</v>
      </c>
      <c r="Z5114" s="90" t="str">
        <f t="shared" si="238"/>
        <v>2026/01/18 00:44</v>
      </c>
    </row>
    <row r="5115" spans="1:26" ht="3.6" customHeight="1" x14ac:dyDescent="0.2">
      <c r="A5115" s="86">
        <f t="shared" si="239"/>
        <v>46040</v>
      </c>
      <c r="B5115" s="270"/>
      <c r="C5115" s="272"/>
      <c r="D5115" s="273"/>
      <c r="E5115" s="89">
        <v>3.4027777777777775E-2</v>
      </c>
      <c r="Y5115">
        <f t="shared" si="237"/>
        <v>0</v>
      </c>
      <c r="Z5115" s="90" t="str">
        <f t="shared" si="238"/>
        <v>2026/01/18 00:49</v>
      </c>
    </row>
    <row r="5116" spans="1:26" ht="3.6" customHeight="1" x14ac:dyDescent="0.2">
      <c r="A5116" s="86">
        <f t="shared" si="239"/>
        <v>46040</v>
      </c>
      <c r="B5116" s="270"/>
      <c r="C5116" s="272"/>
      <c r="D5116" s="273"/>
      <c r="E5116" s="89">
        <v>3.7499999999999999E-2</v>
      </c>
      <c r="Y5116">
        <f t="shared" si="237"/>
        <v>0</v>
      </c>
      <c r="Z5116" s="90" t="str">
        <f t="shared" si="238"/>
        <v>2026/01/18 00:54</v>
      </c>
    </row>
    <row r="5117" spans="1:26" ht="3.6" customHeight="1" x14ac:dyDescent="0.2">
      <c r="A5117" s="86">
        <f t="shared" si="239"/>
        <v>46040</v>
      </c>
      <c r="B5117" s="270"/>
      <c r="C5117" s="272"/>
      <c r="D5117" s="273"/>
      <c r="E5117" s="89">
        <v>4.0972222222222222E-2</v>
      </c>
      <c r="Y5117">
        <f t="shared" si="237"/>
        <v>0</v>
      </c>
      <c r="Z5117" s="90" t="str">
        <f t="shared" si="238"/>
        <v>2026/01/18 00:59</v>
      </c>
    </row>
    <row r="5118" spans="1:26" ht="3.6" customHeight="1" x14ac:dyDescent="0.2">
      <c r="A5118" s="86">
        <f t="shared" si="239"/>
        <v>46040</v>
      </c>
      <c r="B5118" s="270"/>
      <c r="C5118" s="272"/>
      <c r="D5118" s="273">
        <v>0.75</v>
      </c>
      <c r="E5118" s="89">
        <v>2.7777777777777779E-3</v>
      </c>
      <c r="Y5118">
        <f t="shared" si="237"/>
        <v>0</v>
      </c>
      <c r="Z5118" s="90" t="str">
        <f t="shared" si="238"/>
        <v>2026/01/18 18:04</v>
      </c>
    </row>
    <row r="5119" spans="1:26" ht="3.6" customHeight="1" x14ac:dyDescent="0.2">
      <c r="A5119" s="86">
        <f t="shared" si="239"/>
        <v>46040</v>
      </c>
      <c r="B5119" s="270"/>
      <c r="C5119" s="272"/>
      <c r="D5119" s="273"/>
      <c r="E5119" s="89">
        <v>6.2499999999999995E-3</v>
      </c>
      <c r="Y5119">
        <f t="shared" si="237"/>
        <v>0</v>
      </c>
      <c r="Z5119" s="90" t="str">
        <f t="shared" si="238"/>
        <v>2026/01/18 00:09</v>
      </c>
    </row>
    <row r="5120" spans="1:26" ht="3.6" customHeight="1" x14ac:dyDescent="0.2">
      <c r="A5120" s="86">
        <f t="shared" si="239"/>
        <v>46040</v>
      </c>
      <c r="B5120" s="270"/>
      <c r="C5120" s="272"/>
      <c r="D5120" s="273"/>
      <c r="E5120" s="89">
        <v>9.7222222222222224E-3</v>
      </c>
      <c r="Y5120">
        <f t="shared" si="237"/>
        <v>0</v>
      </c>
      <c r="Z5120" s="90" t="str">
        <f t="shared" si="238"/>
        <v>2026/01/18 00:14</v>
      </c>
    </row>
    <row r="5121" spans="1:26" ht="3.6" customHeight="1" x14ac:dyDescent="0.2">
      <c r="A5121" s="86">
        <f t="shared" si="239"/>
        <v>46040</v>
      </c>
      <c r="B5121" s="270"/>
      <c r="C5121" s="272"/>
      <c r="D5121" s="273"/>
      <c r="E5121" s="89">
        <v>1.3194444444444444E-2</v>
      </c>
      <c r="Y5121">
        <f t="shared" si="237"/>
        <v>0</v>
      </c>
      <c r="Z5121" s="90" t="str">
        <f t="shared" si="238"/>
        <v>2026/01/18 00:19</v>
      </c>
    </row>
    <row r="5122" spans="1:26" ht="3.6" customHeight="1" x14ac:dyDescent="0.2">
      <c r="A5122" s="86">
        <f t="shared" si="239"/>
        <v>46040</v>
      </c>
      <c r="B5122" s="270"/>
      <c r="C5122" s="272"/>
      <c r="D5122" s="273"/>
      <c r="E5122" s="89">
        <v>1.6666666666666666E-2</v>
      </c>
      <c r="Y5122">
        <f t="shared" si="237"/>
        <v>0</v>
      </c>
      <c r="Z5122" s="90" t="str">
        <f t="shared" si="238"/>
        <v>2026/01/18 00:24</v>
      </c>
    </row>
    <row r="5123" spans="1:26" ht="3.6" customHeight="1" x14ac:dyDescent="0.2">
      <c r="A5123" s="86">
        <f t="shared" si="239"/>
        <v>46040</v>
      </c>
      <c r="B5123" s="270"/>
      <c r="C5123" s="272"/>
      <c r="D5123" s="273"/>
      <c r="E5123" s="89">
        <v>2.013888888888889E-2</v>
      </c>
      <c r="Y5123">
        <f t="shared" si="237"/>
        <v>0</v>
      </c>
      <c r="Z5123" s="90" t="str">
        <f t="shared" si="238"/>
        <v>2026/01/18 00:29</v>
      </c>
    </row>
    <row r="5124" spans="1:26" ht="3.6" customHeight="1" x14ac:dyDescent="0.2">
      <c r="A5124" s="86">
        <f t="shared" si="239"/>
        <v>46040</v>
      </c>
      <c r="B5124" s="270"/>
      <c r="C5124" s="272"/>
      <c r="D5124" s="273"/>
      <c r="E5124" s="89">
        <v>2.361111111111111E-2</v>
      </c>
      <c r="Y5124">
        <f t="shared" si="237"/>
        <v>0</v>
      </c>
      <c r="Z5124" s="90" t="str">
        <f t="shared" si="238"/>
        <v>2026/01/18 00:34</v>
      </c>
    </row>
    <row r="5125" spans="1:26" ht="3.6" customHeight="1" x14ac:dyDescent="0.2">
      <c r="A5125" s="86">
        <f t="shared" si="239"/>
        <v>46040</v>
      </c>
      <c r="B5125" s="270"/>
      <c r="C5125" s="272"/>
      <c r="D5125" s="273"/>
      <c r="E5125" s="89">
        <v>2.7083333333333334E-2</v>
      </c>
      <c r="Y5125">
        <f t="shared" si="237"/>
        <v>0</v>
      </c>
      <c r="Z5125" s="90" t="str">
        <f t="shared" si="238"/>
        <v>2026/01/18 00:39</v>
      </c>
    </row>
    <row r="5126" spans="1:26" ht="3.6" customHeight="1" x14ac:dyDescent="0.2">
      <c r="A5126" s="86">
        <f t="shared" si="239"/>
        <v>46040</v>
      </c>
      <c r="B5126" s="270"/>
      <c r="C5126" s="272"/>
      <c r="D5126" s="273"/>
      <c r="E5126" s="89">
        <v>3.0555555555555555E-2</v>
      </c>
      <c r="Y5126">
        <f t="shared" si="237"/>
        <v>0</v>
      </c>
      <c r="Z5126" s="90" t="str">
        <f t="shared" si="238"/>
        <v>2026/01/18 00:44</v>
      </c>
    </row>
    <row r="5127" spans="1:26" ht="3.6" customHeight="1" x14ac:dyDescent="0.2">
      <c r="A5127" s="86">
        <f t="shared" si="239"/>
        <v>46040</v>
      </c>
      <c r="B5127" s="270"/>
      <c r="C5127" s="272"/>
      <c r="D5127" s="273"/>
      <c r="E5127" s="89">
        <v>3.4027777777777775E-2</v>
      </c>
      <c r="Y5127">
        <f t="shared" ref="Y5127:Y5190" si="240">COUNTA(F5127:X5127)</f>
        <v>0</v>
      </c>
      <c r="Z5127" s="90" t="str">
        <f t="shared" ref="Z5127:Z5190" si="241">TEXT(A5127,"yyyy/mm/dd")&amp; " " &amp;TEXT(D5127+E5127,"hh:mm")</f>
        <v>2026/01/18 00:49</v>
      </c>
    </row>
    <row r="5128" spans="1:26" ht="3.6" customHeight="1" x14ac:dyDescent="0.2">
      <c r="A5128" s="86">
        <f t="shared" ref="A5128:A5191" si="242">IF(B5128&lt;&gt;"",B5128,A5127)</f>
        <v>46040</v>
      </c>
      <c r="B5128" s="270"/>
      <c r="C5128" s="272"/>
      <c r="D5128" s="273"/>
      <c r="E5128" s="89">
        <v>3.7499999999999999E-2</v>
      </c>
      <c r="Y5128">
        <f t="shared" si="240"/>
        <v>0</v>
      </c>
      <c r="Z5128" s="90" t="str">
        <f t="shared" si="241"/>
        <v>2026/01/18 00:54</v>
      </c>
    </row>
    <row r="5129" spans="1:26" ht="3.6" customHeight="1" x14ac:dyDescent="0.2">
      <c r="A5129" s="86">
        <f t="shared" si="242"/>
        <v>46040</v>
      </c>
      <c r="B5129" s="270"/>
      <c r="C5129" s="272"/>
      <c r="D5129" s="273"/>
      <c r="E5129" s="89">
        <v>4.0972222222222222E-2</v>
      </c>
      <c r="Y5129">
        <f t="shared" si="240"/>
        <v>0</v>
      </c>
      <c r="Z5129" s="90" t="str">
        <f t="shared" si="241"/>
        <v>2026/01/18 00:59</v>
      </c>
    </row>
    <row r="5130" spans="1:26" ht="3.6" customHeight="1" x14ac:dyDescent="0.2">
      <c r="A5130" s="86">
        <f t="shared" si="242"/>
        <v>46040</v>
      </c>
      <c r="B5130" s="270"/>
      <c r="C5130" s="272"/>
      <c r="D5130" s="273">
        <v>0.79166666666666663</v>
      </c>
      <c r="E5130" s="89">
        <v>2.7777777777777779E-3</v>
      </c>
      <c r="Y5130">
        <f t="shared" si="240"/>
        <v>0</v>
      </c>
      <c r="Z5130" s="90" t="str">
        <f t="shared" si="241"/>
        <v>2026/01/18 19:04</v>
      </c>
    </row>
    <row r="5131" spans="1:26" ht="3.6" customHeight="1" x14ac:dyDescent="0.2">
      <c r="A5131" s="86">
        <f t="shared" si="242"/>
        <v>46040</v>
      </c>
      <c r="B5131" s="270"/>
      <c r="C5131" s="272"/>
      <c r="D5131" s="273"/>
      <c r="E5131" s="89">
        <v>6.2499999999999995E-3</v>
      </c>
      <c r="Y5131">
        <f t="shared" si="240"/>
        <v>0</v>
      </c>
      <c r="Z5131" s="90" t="str">
        <f t="shared" si="241"/>
        <v>2026/01/18 00:09</v>
      </c>
    </row>
    <row r="5132" spans="1:26" ht="3.6" customHeight="1" x14ac:dyDescent="0.2">
      <c r="A5132" s="86">
        <f t="shared" si="242"/>
        <v>46040</v>
      </c>
      <c r="B5132" s="270"/>
      <c r="C5132" s="272"/>
      <c r="D5132" s="273"/>
      <c r="E5132" s="89">
        <v>9.7222222222222224E-3</v>
      </c>
      <c r="Y5132">
        <f t="shared" si="240"/>
        <v>0</v>
      </c>
      <c r="Z5132" s="90" t="str">
        <f t="shared" si="241"/>
        <v>2026/01/18 00:14</v>
      </c>
    </row>
    <row r="5133" spans="1:26" ht="3.6" customHeight="1" x14ac:dyDescent="0.2">
      <c r="A5133" s="86">
        <f t="shared" si="242"/>
        <v>46040</v>
      </c>
      <c r="B5133" s="270"/>
      <c r="C5133" s="272"/>
      <c r="D5133" s="273"/>
      <c r="E5133" s="89">
        <v>1.3194444444444444E-2</v>
      </c>
      <c r="Y5133">
        <f t="shared" si="240"/>
        <v>0</v>
      </c>
      <c r="Z5133" s="90" t="str">
        <f t="shared" si="241"/>
        <v>2026/01/18 00:19</v>
      </c>
    </row>
    <row r="5134" spans="1:26" ht="3.6" customHeight="1" x14ac:dyDescent="0.2">
      <c r="A5134" s="86">
        <f t="shared" si="242"/>
        <v>46040</v>
      </c>
      <c r="B5134" s="270"/>
      <c r="C5134" s="272"/>
      <c r="D5134" s="273"/>
      <c r="E5134" s="89">
        <v>1.6666666666666666E-2</v>
      </c>
      <c r="Y5134">
        <f t="shared" si="240"/>
        <v>0</v>
      </c>
      <c r="Z5134" s="90" t="str">
        <f t="shared" si="241"/>
        <v>2026/01/18 00:24</v>
      </c>
    </row>
    <row r="5135" spans="1:26" ht="3.6" customHeight="1" x14ac:dyDescent="0.2">
      <c r="A5135" s="86">
        <f t="shared" si="242"/>
        <v>46040</v>
      </c>
      <c r="B5135" s="270"/>
      <c r="C5135" s="272"/>
      <c r="D5135" s="273"/>
      <c r="E5135" s="89">
        <v>2.013888888888889E-2</v>
      </c>
      <c r="Y5135">
        <f t="shared" si="240"/>
        <v>0</v>
      </c>
      <c r="Z5135" s="90" t="str">
        <f t="shared" si="241"/>
        <v>2026/01/18 00:29</v>
      </c>
    </row>
    <row r="5136" spans="1:26" ht="3.6" customHeight="1" x14ac:dyDescent="0.2">
      <c r="A5136" s="86">
        <f t="shared" si="242"/>
        <v>46040</v>
      </c>
      <c r="B5136" s="270"/>
      <c r="C5136" s="272"/>
      <c r="D5136" s="273"/>
      <c r="E5136" s="89">
        <v>2.361111111111111E-2</v>
      </c>
      <c r="Y5136">
        <f t="shared" si="240"/>
        <v>0</v>
      </c>
      <c r="Z5136" s="90" t="str">
        <f t="shared" si="241"/>
        <v>2026/01/18 00:34</v>
      </c>
    </row>
    <row r="5137" spans="1:26" ht="3.6" customHeight="1" x14ac:dyDescent="0.2">
      <c r="A5137" s="86">
        <f t="shared" si="242"/>
        <v>46040</v>
      </c>
      <c r="B5137" s="270"/>
      <c r="C5137" s="272"/>
      <c r="D5137" s="273"/>
      <c r="E5137" s="89">
        <v>2.7083333333333334E-2</v>
      </c>
      <c r="Y5137">
        <f t="shared" si="240"/>
        <v>0</v>
      </c>
      <c r="Z5137" s="90" t="str">
        <f t="shared" si="241"/>
        <v>2026/01/18 00:39</v>
      </c>
    </row>
    <row r="5138" spans="1:26" ht="3.6" customHeight="1" x14ac:dyDescent="0.2">
      <c r="A5138" s="86">
        <f t="shared" si="242"/>
        <v>46040</v>
      </c>
      <c r="B5138" s="270"/>
      <c r="C5138" s="272"/>
      <c r="D5138" s="273"/>
      <c r="E5138" s="89">
        <v>3.0555555555555555E-2</v>
      </c>
      <c r="Y5138">
        <f t="shared" si="240"/>
        <v>0</v>
      </c>
      <c r="Z5138" s="90" t="str">
        <f t="shared" si="241"/>
        <v>2026/01/18 00:44</v>
      </c>
    </row>
    <row r="5139" spans="1:26" ht="3.6" customHeight="1" x14ac:dyDescent="0.2">
      <c r="A5139" s="86">
        <f t="shared" si="242"/>
        <v>46040</v>
      </c>
      <c r="B5139" s="270"/>
      <c r="C5139" s="272"/>
      <c r="D5139" s="273"/>
      <c r="E5139" s="89">
        <v>3.4027777777777775E-2</v>
      </c>
      <c r="Y5139">
        <f t="shared" si="240"/>
        <v>0</v>
      </c>
      <c r="Z5139" s="90" t="str">
        <f t="shared" si="241"/>
        <v>2026/01/18 00:49</v>
      </c>
    </row>
    <row r="5140" spans="1:26" ht="3.6" customHeight="1" x14ac:dyDescent="0.2">
      <c r="A5140" s="86">
        <f t="shared" si="242"/>
        <v>46040</v>
      </c>
      <c r="B5140" s="270"/>
      <c r="C5140" s="272"/>
      <c r="D5140" s="273"/>
      <c r="E5140" s="89">
        <v>3.7499999999999999E-2</v>
      </c>
      <c r="Y5140">
        <f t="shared" si="240"/>
        <v>0</v>
      </c>
      <c r="Z5140" s="90" t="str">
        <f t="shared" si="241"/>
        <v>2026/01/18 00:54</v>
      </c>
    </row>
    <row r="5141" spans="1:26" ht="3.6" customHeight="1" x14ac:dyDescent="0.2">
      <c r="A5141" s="86">
        <f t="shared" si="242"/>
        <v>46040</v>
      </c>
      <c r="B5141" s="270"/>
      <c r="C5141" s="272"/>
      <c r="D5141" s="273"/>
      <c r="E5141" s="89">
        <v>4.0972222222222222E-2</v>
      </c>
      <c r="Y5141">
        <f t="shared" si="240"/>
        <v>0</v>
      </c>
      <c r="Z5141" s="90" t="str">
        <f t="shared" si="241"/>
        <v>2026/01/18 00:59</v>
      </c>
    </row>
    <row r="5142" spans="1:26" ht="3.6" customHeight="1" x14ac:dyDescent="0.2">
      <c r="A5142" s="86">
        <f t="shared" si="242"/>
        <v>46040</v>
      </c>
      <c r="B5142" s="270"/>
      <c r="C5142" s="272"/>
      <c r="D5142" s="273">
        <v>0.83333333333333337</v>
      </c>
      <c r="E5142" s="89">
        <v>2.7777777777777779E-3</v>
      </c>
      <c r="Y5142">
        <f t="shared" si="240"/>
        <v>0</v>
      </c>
      <c r="Z5142" s="90" t="str">
        <f t="shared" si="241"/>
        <v>2026/01/18 20:04</v>
      </c>
    </row>
    <row r="5143" spans="1:26" ht="3.6" customHeight="1" x14ac:dyDescent="0.2">
      <c r="A5143" s="86">
        <f t="shared" si="242"/>
        <v>46040</v>
      </c>
      <c r="B5143" s="270"/>
      <c r="C5143" s="272"/>
      <c r="D5143" s="273"/>
      <c r="E5143" s="89">
        <v>6.2499999999999995E-3</v>
      </c>
      <c r="Y5143">
        <f t="shared" si="240"/>
        <v>0</v>
      </c>
      <c r="Z5143" s="90" t="str">
        <f t="shared" si="241"/>
        <v>2026/01/18 00:09</v>
      </c>
    </row>
    <row r="5144" spans="1:26" ht="3.6" customHeight="1" x14ac:dyDescent="0.2">
      <c r="A5144" s="86">
        <f t="shared" si="242"/>
        <v>46040</v>
      </c>
      <c r="B5144" s="270"/>
      <c r="C5144" s="272"/>
      <c r="D5144" s="273"/>
      <c r="E5144" s="89">
        <v>9.7222222222222224E-3</v>
      </c>
      <c r="Y5144">
        <f t="shared" si="240"/>
        <v>0</v>
      </c>
      <c r="Z5144" s="90" t="str">
        <f t="shared" si="241"/>
        <v>2026/01/18 00:14</v>
      </c>
    </row>
    <row r="5145" spans="1:26" ht="3.6" customHeight="1" x14ac:dyDescent="0.2">
      <c r="A5145" s="86">
        <f t="shared" si="242"/>
        <v>46040</v>
      </c>
      <c r="B5145" s="270"/>
      <c r="C5145" s="272"/>
      <c r="D5145" s="273"/>
      <c r="E5145" s="89">
        <v>1.3194444444444444E-2</v>
      </c>
      <c r="Y5145">
        <f t="shared" si="240"/>
        <v>0</v>
      </c>
      <c r="Z5145" s="90" t="str">
        <f t="shared" si="241"/>
        <v>2026/01/18 00:19</v>
      </c>
    </row>
    <row r="5146" spans="1:26" ht="3.6" customHeight="1" x14ac:dyDescent="0.2">
      <c r="A5146" s="86">
        <f t="shared" si="242"/>
        <v>46040</v>
      </c>
      <c r="B5146" s="270"/>
      <c r="C5146" s="272"/>
      <c r="D5146" s="273"/>
      <c r="E5146" s="89">
        <v>1.6666666666666666E-2</v>
      </c>
      <c r="Y5146">
        <f t="shared" si="240"/>
        <v>0</v>
      </c>
      <c r="Z5146" s="90" t="str">
        <f t="shared" si="241"/>
        <v>2026/01/18 00:24</v>
      </c>
    </row>
    <row r="5147" spans="1:26" ht="3.6" customHeight="1" x14ac:dyDescent="0.2">
      <c r="A5147" s="86">
        <f t="shared" si="242"/>
        <v>46040</v>
      </c>
      <c r="B5147" s="270"/>
      <c r="C5147" s="272"/>
      <c r="D5147" s="273"/>
      <c r="E5147" s="89">
        <v>2.013888888888889E-2</v>
      </c>
      <c r="Y5147">
        <f t="shared" si="240"/>
        <v>0</v>
      </c>
      <c r="Z5147" s="90" t="str">
        <f t="shared" si="241"/>
        <v>2026/01/18 00:29</v>
      </c>
    </row>
    <row r="5148" spans="1:26" ht="3.6" customHeight="1" x14ac:dyDescent="0.2">
      <c r="A5148" s="86">
        <f t="shared" si="242"/>
        <v>46040</v>
      </c>
      <c r="B5148" s="270"/>
      <c r="C5148" s="272"/>
      <c r="D5148" s="273"/>
      <c r="E5148" s="89">
        <v>2.361111111111111E-2</v>
      </c>
      <c r="Y5148">
        <f t="shared" si="240"/>
        <v>0</v>
      </c>
      <c r="Z5148" s="90" t="str">
        <f t="shared" si="241"/>
        <v>2026/01/18 00:34</v>
      </c>
    </row>
    <row r="5149" spans="1:26" ht="3.6" customHeight="1" x14ac:dyDescent="0.2">
      <c r="A5149" s="86">
        <f t="shared" si="242"/>
        <v>46040</v>
      </c>
      <c r="B5149" s="270"/>
      <c r="C5149" s="272"/>
      <c r="D5149" s="273"/>
      <c r="E5149" s="89">
        <v>2.7083333333333334E-2</v>
      </c>
      <c r="Y5149">
        <f t="shared" si="240"/>
        <v>0</v>
      </c>
      <c r="Z5149" s="90" t="str">
        <f t="shared" si="241"/>
        <v>2026/01/18 00:39</v>
      </c>
    </row>
    <row r="5150" spans="1:26" ht="3.6" customHeight="1" x14ac:dyDescent="0.2">
      <c r="A5150" s="86">
        <f t="shared" si="242"/>
        <v>46040</v>
      </c>
      <c r="B5150" s="270"/>
      <c r="C5150" s="272"/>
      <c r="D5150" s="273"/>
      <c r="E5150" s="89">
        <v>3.0555555555555555E-2</v>
      </c>
      <c r="Y5150">
        <f t="shared" si="240"/>
        <v>0</v>
      </c>
      <c r="Z5150" s="90" t="str">
        <f t="shared" si="241"/>
        <v>2026/01/18 00:44</v>
      </c>
    </row>
    <row r="5151" spans="1:26" ht="3.6" customHeight="1" x14ac:dyDescent="0.2">
      <c r="A5151" s="86">
        <f t="shared" si="242"/>
        <v>46040</v>
      </c>
      <c r="B5151" s="270"/>
      <c r="C5151" s="272"/>
      <c r="D5151" s="273"/>
      <c r="E5151" s="89">
        <v>3.4027777777777775E-2</v>
      </c>
      <c r="Y5151">
        <f t="shared" si="240"/>
        <v>0</v>
      </c>
      <c r="Z5151" s="90" t="str">
        <f t="shared" si="241"/>
        <v>2026/01/18 00:49</v>
      </c>
    </row>
    <row r="5152" spans="1:26" ht="3.6" customHeight="1" x14ac:dyDescent="0.2">
      <c r="A5152" s="86">
        <f t="shared" si="242"/>
        <v>46040</v>
      </c>
      <c r="B5152" s="270"/>
      <c r="C5152" s="272"/>
      <c r="D5152" s="273"/>
      <c r="E5152" s="89">
        <v>3.7499999999999999E-2</v>
      </c>
      <c r="Y5152">
        <f t="shared" si="240"/>
        <v>0</v>
      </c>
      <c r="Z5152" s="90" t="str">
        <f t="shared" si="241"/>
        <v>2026/01/18 00:54</v>
      </c>
    </row>
    <row r="5153" spans="1:26" ht="3.6" customHeight="1" x14ac:dyDescent="0.2">
      <c r="A5153" s="86">
        <f t="shared" si="242"/>
        <v>46040</v>
      </c>
      <c r="B5153" s="270"/>
      <c r="C5153" s="272"/>
      <c r="D5153" s="273"/>
      <c r="E5153" s="89">
        <v>4.0972222222222222E-2</v>
      </c>
      <c r="Y5153">
        <f t="shared" si="240"/>
        <v>0</v>
      </c>
      <c r="Z5153" s="90" t="str">
        <f t="shared" si="241"/>
        <v>2026/01/18 00:59</v>
      </c>
    </row>
    <row r="5154" spans="1:26" ht="3.6" customHeight="1" x14ac:dyDescent="0.2">
      <c r="A5154" s="86">
        <f t="shared" si="242"/>
        <v>46040</v>
      </c>
      <c r="B5154" s="270"/>
      <c r="C5154" s="272"/>
      <c r="D5154" s="273">
        <v>0.875</v>
      </c>
      <c r="E5154" s="89">
        <v>2.7777777777777779E-3</v>
      </c>
      <c r="Y5154">
        <f t="shared" si="240"/>
        <v>0</v>
      </c>
      <c r="Z5154" s="90" t="str">
        <f t="shared" si="241"/>
        <v>2026/01/18 21:04</v>
      </c>
    </row>
    <row r="5155" spans="1:26" ht="3.6" customHeight="1" x14ac:dyDescent="0.2">
      <c r="A5155" s="86">
        <f t="shared" si="242"/>
        <v>46040</v>
      </c>
      <c r="B5155" s="270"/>
      <c r="C5155" s="272"/>
      <c r="D5155" s="273"/>
      <c r="E5155" s="89">
        <v>6.2499999999999995E-3</v>
      </c>
      <c r="Y5155">
        <f t="shared" si="240"/>
        <v>0</v>
      </c>
      <c r="Z5155" s="90" t="str">
        <f t="shared" si="241"/>
        <v>2026/01/18 00:09</v>
      </c>
    </row>
    <row r="5156" spans="1:26" ht="3.6" customHeight="1" x14ac:dyDescent="0.2">
      <c r="A5156" s="86">
        <f t="shared" si="242"/>
        <v>46040</v>
      </c>
      <c r="B5156" s="270"/>
      <c r="C5156" s="272"/>
      <c r="D5156" s="273"/>
      <c r="E5156" s="89">
        <v>9.7222222222222224E-3</v>
      </c>
      <c r="Y5156">
        <f t="shared" si="240"/>
        <v>0</v>
      </c>
      <c r="Z5156" s="90" t="str">
        <f t="shared" si="241"/>
        <v>2026/01/18 00:14</v>
      </c>
    </row>
    <row r="5157" spans="1:26" ht="3.6" customHeight="1" x14ac:dyDescent="0.2">
      <c r="A5157" s="86">
        <f t="shared" si="242"/>
        <v>46040</v>
      </c>
      <c r="B5157" s="270"/>
      <c r="C5157" s="272"/>
      <c r="D5157" s="273"/>
      <c r="E5157" s="89">
        <v>1.3194444444444444E-2</v>
      </c>
      <c r="Y5157">
        <f t="shared" si="240"/>
        <v>0</v>
      </c>
      <c r="Z5157" s="90" t="str">
        <f t="shared" si="241"/>
        <v>2026/01/18 00:19</v>
      </c>
    </row>
    <row r="5158" spans="1:26" ht="3.6" customHeight="1" x14ac:dyDescent="0.2">
      <c r="A5158" s="86">
        <f t="shared" si="242"/>
        <v>46040</v>
      </c>
      <c r="B5158" s="270"/>
      <c r="C5158" s="272"/>
      <c r="D5158" s="273"/>
      <c r="E5158" s="89">
        <v>1.6666666666666666E-2</v>
      </c>
      <c r="Y5158">
        <f t="shared" si="240"/>
        <v>0</v>
      </c>
      <c r="Z5158" s="90" t="str">
        <f t="shared" si="241"/>
        <v>2026/01/18 00:24</v>
      </c>
    </row>
    <row r="5159" spans="1:26" ht="3.6" customHeight="1" x14ac:dyDescent="0.2">
      <c r="A5159" s="86">
        <f t="shared" si="242"/>
        <v>46040</v>
      </c>
      <c r="B5159" s="270"/>
      <c r="C5159" s="272"/>
      <c r="D5159" s="273"/>
      <c r="E5159" s="89">
        <v>2.013888888888889E-2</v>
      </c>
      <c r="Y5159">
        <f t="shared" si="240"/>
        <v>0</v>
      </c>
      <c r="Z5159" s="90" t="str">
        <f t="shared" si="241"/>
        <v>2026/01/18 00:29</v>
      </c>
    </row>
    <row r="5160" spans="1:26" ht="3.6" customHeight="1" x14ac:dyDescent="0.2">
      <c r="A5160" s="86">
        <f t="shared" si="242"/>
        <v>46040</v>
      </c>
      <c r="B5160" s="270"/>
      <c r="C5160" s="272"/>
      <c r="D5160" s="273"/>
      <c r="E5160" s="89">
        <v>2.361111111111111E-2</v>
      </c>
      <c r="Y5160">
        <f t="shared" si="240"/>
        <v>0</v>
      </c>
      <c r="Z5160" s="90" t="str">
        <f t="shared" si="241"/>
        <v>2026/01/18 00:34</v>
      </c>
    </row>
    <row r="5161" spans="1:26" ht="3.6" customHeight="1" x14ac:dyDescent="0.2">
      <c r="A5161" s="86">
        <f t="shared" si="242"/>
        <v>46040</v>
      </c>
      <c r="B5161" s="270"/>
      <c r="C5161" s="272"/>
      <c r="D5161" s="273"/>
      <c r="E5161" s="89">
        <v>2.7083333333333334E-2</v>
      </c>
      <c r="Y5161">
        <f t="shared" si="240"/>
        <v>0</v>
      </c>
      <c r="Z5161" s="90" t="str">
        <f t="shared" si="241"/>
        <v>2026/01/18 00:39</v>
      </c>
    </row>
    <row r="5162" spans="1:26" ht="3.6" customHeight="1" x14ac:dyDescent="0.2">
      <c r="A5162" s="86">
        <f t="shared" si="242"/>
        <v>46040</v>
      </c>
      <c r="B5162" s="270"/>
      <c r="C5162" s="272"/>
      <c r="D5162" s="273"/>
      <c r="E5162" s="89">
        <v>3.0555555555555555E-2</v>
      </c>
      <c r="Y5162">
        <f t="shared" si="240"/>
        <v>0</v>
      </c>
      <c r="Z5162" s="90" t="str">
        <f t="shared" si="241"/>
        <v>2026/01/18 00:44</v>
      </c>
    </row>
    <row r="5163" spans="1:26" ht="3.6" customHeight="1" x14ac:dyDescent="0.2">
      <c r="A5163" s="86">
        <f t="shared" si="242"/>
        <v>46040</v>
      </c>
      <c r="B5163" s="270"/>
      <c r="C5163" s="272"/>
      <c r="D5163" s="273"/>
      <c r="E5163" s="89">
        <v>3.4027777777777775E-2</v>
      </c>
      <c r="Y5163">
        <f t="shared" si="240"/>
        <v>0</v>
      </c>
      <c r="Z5163" s="90" t="str">
        <f t="shared" si="241"/>
        <v>2026/01/18 00:49</v>
      </c>
    </row>
    <row r="5164" spans="1:26" ht="3.6" customHeight="1" x14ac:dyDescent="0.2">
      <c r="A5164" s="86">
        <f t="shared" si="242"/>
        <v>46040</v>
      </c>
      <c r="B5164" s="270"/>
      <c r="C5164" s="272"/>
      <c r="D5164" s="273"/>
      <c r="E5164" s="89">
        <v>3.7499999999999999E-2</v>
      </c>
      <c r="Y5164">
        <f t="shared" si="240"/>
        <v>0</v>
      </c>
      <c r="Z5164" s="90" t="str">
        <f t="shared" si="241"/>
        <v>2026/01/18 00:54</v>
      </c>
    </row>
    <row r="5165" spans="1:26" ht="3.6" customHeight="1" x14ac:dyDescent="0.2">
      <c r="A5165" s="86">
        <f t="shared" si="242"/>
        <v>46040</v>
      </c>
      <c r="B5165" s="270"/>
      <c r="C5165" s="272"/>
      <c r="D5165" s="273"/>
      <c r="E5165" s="89">
        <v>4.0972222222222222E-2</v>
      </c>
      <c r="Y5165">
        <f t="shared" si="240"/>
        <v>0</v>
      </c>
      <c r="Z5165" s="90" t="str">
        <f t="shared" si="241"/>
        <v>2026/01/18 00:59</v>
      </c>
    </row>
    <row r="5166" spans="1:26" ht="3.6" customHeight="1" x14ac:dyDescent="0.2">
      <c r="A5166" s="86">
        <f t="shared" si="242"/>
        <v>46040</v>
      </c>
      <c r="B5166" s="270"/>
      <c r="C5166" s="272"/>
      <c r="D5166" s="273">
        <v>0.91666666666666663</v>
      </c>
      <c r="E5166" s="89">
        <v>2.7777777777777779E-3</v>
      </c>
      <c r="Y5166">
        <f t="shared" si="240"/>
        <v>0</v>
      </c>
      <c r="Z5166" s="90" t="str">
        <f t="shared" si="241"/>
        <v>2026/01/18 22:04</v>
      </c>
    </row>
    <row r="5167" spans="1:26" ht="3.6" customHeight="1" x14ac:dyDescent="0.2">
      <c r="A5167" s="86">
        <f t="shared" si="242"/>
        <v>46040</v>
      </c>
      <c r="B5167" s="270"/>
      <c r="C5167" s="272"/>
      <c r="D5167" s="273"/>
      <c r="E5167" s="89">
        <v>6.2499999999999995E-3</v>
      </c>
      <c r="Y5167">
        <f t="shared" si="240"/>
        <v>0</v>
      </c>
      <c r="Z5167" s="90" t="str">
        <f t="shared" si="241"/>
        <v>2026/01/18 00:09</v>
      </c>
    </row>
    <row r="5168" spans="1:26" ht="3.6" customHeight="1" x14ac:dyDescent="0.2">
      <c r="A5168" s="86">
        <f t="shared" si="242"/>
        <v>46040</v>
      </c>
      <c r="B5168" s="270"/>
      <c r="C5168" s="272"/>
      <c r="D5168" s="273"/>
      <c r="E5168" s="89">
        <v>9.7222222222222224E-3</v>
      </c>
      <c r="Y5168">
        <f t="shared" si="240"/>
        <v>0</v>
      </c>
      <c r="Z5168" s="90" t="str">
        <f t="shared" si="241"/>
        <v>2026/01/18 00:14</v>
      </c>
    </row>
    <row r="5169" spans="1:26" ht="3.6" customHeight="1" x14ac:dyDescent="0.2">
      <c r="A5169" s="86">
        <f t="shared" si="242"/>
        <v>46040</v>
      </c>
      <c r="B5169" s="270"/>
      <c r="C5169" s="272"/>
      <c r="D5169" s="273"/>
      <c r="E5169" s="89">
        <v>1.3194444444444444E-2</v>
      </c>
      <c r="Y5169">
        <f t="shared" si="240"/>
        <v>0</v>
      </c>
      <c r="Z5169" s="90" t="str">
        <f t="shared" si="241"/>
        <v>2026/01/18 00:19</v>
      </c>
    </row>
    <row r="5170" spans="1:26" ht="3.6" customHeight="1" x14ac:dyDescent="0.2">
      <c r="A5170" s="86">
        <f t="shared" si="242"/>
        <v>46040</v>
      </c>
      <c r="B5170" s="270"/>
      <c r="C5170" s="272"/>
      <c r="D5170" s="273"/>
      <c r="E5170" s="89">
        <v>1.6666666666666666E-2</v>
      </c>
      <c r="Y5170">
        <f t="shared" si="240"/>
        <v>0</v>
      </c>
      <c r="Z5170" s="90" t="str">
        <f t="shared" si="241"/>
        <v>2026/01/18 00:24</v>
      </c>
    </row>
    <row r="5171" spans="1:26" ht="3.6" customHeight="1" x14ac:dyDescent="0.2">
      <c r="A5171" s="86">
        <f t="shared" si="242"/>
        <v>46040</v>
      </c>
      <c r="B5171" s="270"/>
      <c r="C5171" s="272"/>
      <c r="D5171" s="273"/>
      <c r="E5171" s="89">
        <v>2.013888888888889E-2</v>
      </c>
      <c r="Y5171">
        <f t="shared" si="240"/>
        <v>0</v>
      </c>
      <c r="Z5171" s="90" t="str">
        <f t="shared" si="241"/>
        <v>2026/01/18 00:29</v>
      </c>
    </row>
    <row r="5172" spans="1:26" ht="3.6" customHeight="1" x14ac:dyDescent="0.2">
      <c r="A5172" s="86">
        <f t="shared" si="242"/>
        <v>46040</v>
      </c>
      <c r="B5172" s="270"/>
      <c r="C5172" s="272"/>
      <c r="D5172" s="273"/>
      <c r="E5172" s="89">
        <v>2.361111111111111E-2</v>
      </c>
      <c r="Y5172">
        <f t="shared" si="240"/>
        <v>0</v>
      </c>
      <c r="Z5172" s="90" t="str">
        <f t="shared" si="241"/>
        <v>2026/01/18 00:34</v>
      </c>
    </row>
    <row r="5173" spans="1:26" ht="3.6" customHeight="1" x14ac:dyDescent="0.2">
      <c r="A5173" s="86">
        <f t="shared" si="242"/>
        <v>46040</v>
      </c>
      <c r="B5173" s="270"/>
      <c r="C5173" s="272"/>
      <c r="D5173" s="273"/>
      <c r="E5173" s="89">
        <v>2.7083333333333334E-2</v>
      </c>
      <c r="Y5173">
        <f t="shared" si="240"/>
        <v>0</v>
      </c>
      <c r="Z5173" s="90" t="str">
        <f t="shared" si="241"/>
        <v>2026/01/18 00:39</v>
      </c>
    </row>
    <row r="5174" spans="1:26" ht="3.6" customHeight="1" x14ac:dyDescent="0.2">
      <c r="A5174" s="86">
        <f t="shared" si="242"/>
        <v>46040</v>
      </c>
      <c r="B5174" s="270"/>
      <c r="C5174" s="272"/>
      <c r="D5174" s="273"/>
      <c r="E5174" s="89">
        <v>3.0555555555555555E-2</v>
      </c>
      <c r="Y5174">
        <f t="shared" si="240"/>
        <v>0</v>
      </c>
      <c r="Z5174" s="90" t="str">
        <f t="shared" si="241"/>
        <v>2026/01/18 00:44</v>
      </c>
    </row>
    <row r="5175" spans="1:26" ht="3.6" customHeight="1" x14ac:dyDescent="0.2">
      <c r="A5175" s="86">
        <f t="shared" si="242"/>
        <v>46040</v>
      </c>
      <c r="B5175" s="270"/>
      <c r="C5175" s="272"/>
      <c r="D5175" s="273"/>
      <c r="E5175" s="89">
        <v>3.4027777777777775E-2</v>
      </c>
      <c r="Y5175">
        <f t="shared" si="240"/>
        <v>0</v>
      </c>
      <c r="Z5175" s="90" t="str">
        <f t="shared" si="241"/>
        <v>2026/01/18 00:49</v>
      </c>
    </row>
    <row r="5176" spans="1:26" ht="3.6" customHeight="1" x14ac:dyDescent="0.2">
      <c r="A5176" s="86">
        <f t="shared" si="242"/>
        <v>46040</v>
      </c>
      <c r="B5176" s="270"/>
      <c r="C5176" s="272"/>
      <c r="D5176" s="273"/>
      <c r="E5176" s="89">
        <v>3.7499999999999999E-2</v>
      </c>
      <c r="Y5176">
        <f t="shared" si="240"/>
        <v>0</v>
      </c>
      <c r="Z5176" s="90" t="str">
        <f t="shared" si="241"/>
        <v>2026/01/18 00:54</v>
      </c>
    </row>
    <row r="5177" spans="1:26" ht="3.6" customHeight="1" x14ac:dyDescent="0.2">
      <c r="A5177" s="86">
        <f t="shared" si="242"/>
        <v>46040</v>
      </c>
      <c r="B5177" s="270"/>
      <c r="C5177" s="272"/>
      <c r="D5177" s="273"/>
      <c r="E5177" s="89">
        <v>4.0972222222222222E-2</v>
      </c>
      <c r="Y5177">
        <f t="shared" si="240"/>
        <v>0</v>
      </c>
      <c r="Z5177" s="90" t="str">
        <f t="shared" si="241"/>
        <v>2026/01/18 00:59</v>
      </c>
    </row>
    <row r="5178" spans="1:26" ht="3.6" customHeight="1" x14ac:dyDescent="0.2">
      <c r="A5178" s="86">
        <f t="shared" si="242"/>
        <v>46040</v>
      </c>
      <c r="B5178" s="270"/>
      <c r="C5178" s="272"/>
      <c r="D5178" s="273">
        <v>0.95833333333333337</v>
      </c>
      <c r="E5178" s="89">
        <v>2.7777777777777779E-3</v>
      </c>
      <c r="Y5178">
        <f t="shared" si="240"/>
        <v>0</v>
      </c>
      <c r="Z5178" s="90" t="str">
        <f t="shared" si="241"/>
        <v>2026/01/18 23:04</v>
      </c>
    </row>
    <row r="5179" spans="1:26" ht="3.6" customHeight="1" x14ac:dyDescent="0.2">
      <c r="A5179" s="86">
        <f t="shared" si="242"/>
        <v>46040</v>
      </c>
      <c r="B5179" s="270"/>
      <c r="C5179" s="272"/>
      <c r="D5179" s="273"/>
      <c r="E5179" s="89">
        <v>6.2499999999999995E-3</v>
      </c>
      <c r="Y5179">
        <f t="shared" si="240"/>
        <v>0</v>
      </c>
      <c r="Z5179" s="90" t="str">
        <f t="shared" si="241"/>
        <v>2026/01/18 00:09</v>
      </c>
    </row>
    <row r="5180" spans="1:26" ht="3.6" customHeight="1" x14ac:dyDescent="0.2">
      <c r="A5180" s="86">
        <f t="shared" si="242"/>
        <v>46040</v>
      </c>
      <c r="B5180" s="270"/>
      <c r="C5180" s="272"/>
      <c r="D5180" s="273"/>
      <c r="E5180" s="89">
        <v>9.7222222222222224E-3</v>
      </c>
      <c r="Y5180">
        <f t="shared" si="240"/>
        <v>0</v>
      </c>
      <c r="Z5180" s="90" t="str">
        <f t="shared" si="241"/>
        <v>2026/01/18 00:14</v>
      </c>
    </row>
    <row r="5181" spans="1:26" ht="3.6" customHeight="1" x14ac:dyDescent="0.2">
      <c r="A5181" s="86">
        <f t="shared" si="242"/>
        <v>46040</v>
      </c>
      <c r="B5181" s="270"/>
      <c r="C5181" s="272"/>
      <c r="D5181" s="273"/>
      <c r="E5181" s="89">
        <v>1.3194444444444444E-2</v>
      </c>
      <c r="Y5181">
        <f t="shared" si="240"/>
        <v>0</v>
      </c>
      <c r="Z5181" s="90" t="str">
        <f t="shared" si="241"/>
        <v>2026/01/18 00:19</v>
      </c>
    </row>
    <row r="5182" spans="1:26" ht="3.6" customHeight="1" x14ac:dyDescent="0.2">
      <c r="A5182" s="86">
        <f t="shared" si="242"/>
        <v>46040</v>
      </c>
      <c r="B5182" s="270"/>
      <c r="C5182" s="272"/>
      <c r="D5182" s="273"/>
      <c r="E5182" s="89">
        <v>1.6666666666666666E-2</v>
      </c>
      <c r="Y5182">
        <f t="shared" si="240"/>
        <v>0</v>
      </c>
      <c r="Z5182" s="90" t="str">
        <f t="shared" si="241"/>
        <v>2026/01/18 00:24</v>
      </c>
    </row>
    <row r="5183" spans="1:26" ht="3.6" customHeight="1" x14ac:dyDescent="0.2">
      <c r="A5183" s="86">
        <f t="shared" si="242"/>
        <v>46040</v>
      </c>
      <c r="B5183" s="270"/>
      <c r="C5183" s="272"/>
      <c r="D5183" s="273"/>
      <c r="E5183" s="89">
        <v>2.013888888888889E-2</v>
      </c>
      <c r="Y5183">
        <f t="shared" si="240"/>
        <v>0</v>
      </c>
      <c r="Z5183" s="90" t="str">
        <f t="shared" si="241"/>
        <v>2026/01/18 00:29</v>
      </c>
    </row>
    <row r="5184" spans="1:26" ht="3.6" customHeight="1" x14ac:dyDescent="0.2">
      <c r="A5184" s="86">
        <f t="shared" si="242"/>
        <v>46040</v>
      </c>
      <c r="B5184" s="270"/>
      <c r="C5184" s="272"/>
      <c r="D5184" s="273"/>
      <c r="E5184" s="89">
        <v>2.361111111111111E-2</v>
      </c>
      <c r="Y5184">
        <f t="shared" si="240"/>
        <v>0</v>
      </c>
      <c r="Z5184" s="90" t="str">
        <f t="shared" si="241"/>
        <v>2026/01/18 00:34</v>
      </c>
    </row>
    <row r="5185" spans="1:26" ht="3.6" customHeight="1" x14ac:dyDescent="0.2">
      <c r="A5185" s="86">
        <f t="shared" si="242"/>
        <v>46040</v>
      </c>
      <c r="B5185" s="270"/>
      <c r="C5185" s="272"/>
      <c r="D5185" s="273"/>
      <c r="E5185" s="89">
        <v>2.7083333333333334E-2</v>
      </c>
      <c r="Y5185">
        <f t="shared" si="240"/>
        <v>0</v>
      </c>
      <c r="Z5185" s="90" t="str">
        <f t="shared" si="241"/>
        <v>2026/01/18 00:39</v>
      </c>
    </row>
    <row r="5186" spans="1:26" ht="3.6" customHeight="1" x14ac:dyDescent="0.2">
      <c r="A5186" s="86">
        <f t="shared" si="242"/>
        <v>46040</v>
      </c>
      <c r="B5186" s="270"/>
      <c r="C5186" s="272"/>
      <c r="D5186" s="273"/>
      <c r="E5186" s="89">
        <v>3.0555555555555555E-2</v>
      </c>
      <c r="Y5186">
        <f t="shared" si="240"/>
        <v>0</v>
      </c>
      <c r="Z5186" s="90" t="str">
        <f t="shared" si="241"/>
        <v>2026/01/18 00:44</v>
      </c>
    </row>
    <row r="5187" spans="1:26" ht="3.6" customHeight="1" x14ac:dyDescent="0.2">
      <c r="A5187" s="86">
        <f t="shared" si="242"/>
        <v>46040</v>
      </c>
      <c r="B5187" s="270"/>
      <c r="C5187" s="272"/>
      <c r="D5187" s="273"/>
      <c r="E5187" s="89">
        <v>3.4027777777777775E-2</v>
      </c>
      <c r="Y5187">
        <f t="shared" si="240"/>
        <v>0</v>
      </c>
      <c r="Z5187" s="90" t="str">
        <f t="shared" si="241"/>
        <v>2026/01/18 00:49</v>
      </c>
    </row>
    <row r="5188" spans="1:26" ht="3.6" customHeight="1" x14ac:dyDescent="0.2">
      <c r="A5188" s="86">
        <f t="shared" si="242"/>
        <v>46040</v>
      </c>
      <c r="B5188" s="270"/>
      <c r="C5188" s="272"/>
      <c r="D5188" s="273"/>
      <c r="E5188" s="89">
        <v>3.7499999999999999E-2</v>
      </c>
      <c r="Y5188">
        <f t="shared" si="240"/>
        <v>0</v>
      </c>
      <c r="Z5188" s="90" t="str">
        <f t="shared" si="241"/>
        <v>2026/01/18 00:54</v>
      </c>
    </row>
    <row r="5189" spans="1:26" ht="3.6" customHeight="1" x14ac:dyDescent="0.2">
      <c r="A5189" s="86">
        <f t="shared" si="242"/>
        <v>46040</v>
      </c>
      <c r="B5189" s="270"/>
      <c r="C5189" s="272"/>
      <c r="D5189" s="273"/>
      <c r="E5189" s="89">
        <v>4.0972222222222222E-2</v>
      </c>
      <c r="Y5189">
        <f t="shared" si="240"/>
        <v>0</v>
      </c>
      <c r="Z5189" s="90" t="str">
        <f t="shared" si="241"/>
        <v>2026/01/18 00:59</v>
      </c>
    </row>
    <row r="5190" spans="1:26" ht="3.6" customHeight="1" x14ac:dyDescent="0.2">
      <c r="A5190" s="86">
        <f t="shared" si="242"/>
        <v>46041</v>
      </c>
      <c r="B5190" s="269">
        <f>B4902+1</f>
        <v>46041</v>
      </c>
      <c r="C5190" s="271" t="str">
        <f>TEXT(B5190,"aaa")</f>
        <v>月</v>
      </c>
      <c r="D5190" s="273">
        <v>0</v>
      </c>
      <c r="E5190" s="89">
        <v>2.7777777777777779E-3</v>
      </c>
      <c r="Y5190">
        <f t="shared" si="240"/>
        <v>0</v>
      </c>
      <c r="Z5190" s="90" t="str">
        <f t="shared" si="241"/>
        <v>2026/01/19 00:04</v>
      </c>
    </row>
    <row r="5191" spans="1:26" ht="3.6" customHeight="1" x14ac:dyDescent="0.2">
      <c r="A5191" s="86">
        <f t="shared" si="242"/>
        <v>46041</v>
      </c>
      <c r="B5191" s="270"/>
      <c r="C5191" s="272"/>
      <c r="D5191" s="273"/>
      <c r="E5191" s="89">
        <v>6.2499999999999995E-3</v>
      </c>
      <c r="Y5191">
        <f t="shared" ref="Y5191:Y5254" si="243">COUNTA(F5191:X5191)</f>
        <v>0</v>
      </c>
      <c r="Z5191" s="90" t="str">
        <f t="shared" ref="Z5191:Z5254" si="244">TEXT(A5191,"yyyy/mm/dd")&amp; " " &amp;TEXT(D5191+E5191,"hh:mm")</f>
        <v>2026/01/19 00:09</v>
      </c>
    </row>
    <row r="5192" spans="1:26" ht="3.6" customHeight="1" x14ac:dyDescent="0.2">
      <c r="A5192" s="86">
        <f t="shared" ref="A5192:A5255" si="245">IF(B5192&lt;&gt;"",B5192,A5191)</f>
        <v>46041</v>
      </c>
      <c r="B5192" s="270"/>
      <c r="C5192" s="272"/>
      <c r="D5192" s="273"/>
      <c r="E5192" s="89">
        <v>9.7222222222222224E-3</v>
      </c>
      <c r="Y5192">
        <f t="shared" si="243"/>
        <v>0</v>
      </c>
      <c r="Z5192" s="90" t="str">
        <f t="shared" si="244"/>
        <v>2026/01/19 00:14</v>
      </c>
    </row>
    <row r="5193" spans="1:26" ht="3.6" customHeight="1" x14ac:dyDescent="0.2">
      <c r="A5193" s="86">
        <f t="shared" si="245"/>
        <v>46041</v>
      </c>
      <c r="B5193" s="270"/>
      <c r="C5193" s="272"/>
      <c r="D5193" s="273"/>
      <c r="E5193" s="89">
        <v>1.3194444444444444E-2</v>
      </c>
      <c r="Y5193">
        <f t="shared" si="243"/>
        <v>0</v>
      </c>
      <c r="Z5193" s="90" t="str">
        <f t="shared" si="244"/>
        <v>2026/01/19 00:19</v>
      </c>
    </row>
    <row r="5194" spans="1:26" ht="3.6" customHeight="1" x14ac:dyDescent="0.2">
      <c r="A5194" s="86">
        <f t="shared" si="245"/>
        <v>46041</v>
      </c>
      <c r="B5194" s="270"/>
      <c r="C5194" s="272"/>
      <c r="D5194" s="273"/>
      <c r="E5194" s="89">
        <v>1.6666666666666666E-2</v>
      </c>
      <c r="Y5194">
        <f t="shared" si="243"/>
        <v>0</v>
      </c>
      <c r="Z5194" s="90" t="str">
        <f t="shared" si="244"/>
        <v>2026/01/19 00:24</v>
      </c>
    </row>
    <row r="5195" spans="1:26" ht="3.6" customHeight="1" x14ac:dyDescent="0.2">
      <c r="A5195" s="86">
        <f t="shared" si="245"/>
        <v>46041</v>
      </c>
      <c r="B5195" s="270"/>
      <c r="C5195" s="272"/>
      <c r="D5195" s="273"/>
      <c r="E5195" s="89">
        <v>2.013888888888889E-2</v>
      </c>
      <c r="Y5195">
        <f t="shared" si="243"/>
        <v>0</v>
      </c>
      <c r="Z5195" s="90" t="str">
        <f t="shared" si="244"/>
        <v>2026/01/19 00:29</v>
      </c>
    </row>
    <row r="5196" spans="1:26" ht="3.6" customHeight="1" x14ac:dyDescent="0.2">
      <c r="A5196" s="86">
        <f t="shared" si="245"/>
        <v>46041</v>
      </c>
      <c r="B5196" s="270"/>
      <c r="C5196" s="272"/>
      <c r="D5196" s="273"/>
      <c r="E5196" s="89">
        <v>2.361111111111111E-2</v>
      </c>
      <c r="Y5196">
        <f t="shared" si="243"/>
        <v>0</v>
      </c>
      <c r="Z5196" s="90" t="str">
        <f t="shared" si="244"/>
        <v>2026/01/19 00:34</v>
      </c>
    </row>
    <row r="5197" spans="1:26" ht="3.6" customHeight="1" x14ac:dyDescent="0.2">
      <c r="A5197" s="86">
        <f t="shared" si="245"/>
        <v>46041</v>
      </c>
      <c r="B5197" s="270"/>
      <c r="C5197" s="272"/>
      <c r="D5197" s="273"/>
      <c r="E5197" s="89">
        <v>2.7083333333333334E-2</v>
      </c>
      <c r="Y5197">
        <f t="shared" si="243"/>
        <v>0</v>
      </c>
      <c r="Z5197" s="90" t="str">
        <f t="shared" si="244"/>
        <v>2026/01/19 00:39</v>
      </c>
    </row>
    <row r="5198" spans="1:26" ht="3.6" customHeight="1" x14ac:dyDescent="0.2">
      <c r="A5198" s="86">
        <f t="shared" si="245"/>
        <v>46041</v>
      </c>
      <c r="B5198" s="270"/>
      <c r="C5198" s="272"/>
      <c r="D5198" s="273"/>
      <c r="E5198" s="89">
        <v>3.0555555555555555E-2</v>
      </c>
      <c r="Y5198">
        <f t="shared" si="243"/>
        <v>0</v>
      </c>
      <c r="Z5198" s="90" t="str">
        <f t="shared" si="244"/>
        <v>2026/01/19 00:44</v>
      </c>
    </row>
    <row r="5199" spans="1:26" ht="3.6" customHeight="1" x14ac:dyDescent="0.2">
      <c r="A5199" s="86">
        <f t="shared" si="245"/>
        <v>46041</v>
      </c>
      <c r="B5199" s="270"/>
      <c r="C5199" s="272"/>
      <c r="D5199" s="273"/>
      <c r="E5199" s="89">
        <v>3.4027777777777775E-2</v>
      </c>
      <c r="Y5199">
        <f t="shared" si="243"/>
        <v>0</v>
      </c>
      <c r="Z5199" s="90" t="str">
        <f t="shared" si="244"/>
        <v>2026/01/19 00:49</v>
      </c>
    </row>
    <row r="5200" spans="1:26" ht="3.6" customHeight="1" x14ac:dyDescent="0.2">
      <c r="A5200" s="86">
        <f t="shared" si="245"/>
        <v>46041</v>
      </c>
      <c r="B5200" s="270"/>
      <c r="C5200" s="272"/>
      <c r="D5200" s="273"/>
      <c r="E5200" s="89">
        <v>3.7499999999999999E-2</v>
      </c>
      <c r="Y5200">
        <f t="shared" si="243"/>
        <v>0</v>
      </c>
      <c r="Z5200" s="90" t="str">
        <f t="shared" si="244"/>
        <v>2026/01/19 00:54</v>
      </c>
    </row>
    <row r="5201" spans="1:26" ht="3.6" customHeight="1" x14ac:dyDescent="0.2">
      <c r="A5201" s="86">
        <f t="shared" si="245"/>
        <v>46041</v>
      </c>
      <c r="B5201" s="270"/>
      <c r="C5201" s="272"/>
      <c r="D5201" s="273"/>
      <c r="E5201" s="89">
        <v>4.0972222222222222E-2</v>
      </c>
      <c r="Y5201">
        <f t="shared" si="243"/>
        <v>0</v>
      </c>
      <c r="Z5201" s="90" t="str">
        <f t="shared" si="244"/>
        <v>2026/01/19 00:59</v>
      </c>
    </row>
    <row r="5202" spans="1:26" ht="3.6" customHeight="1" x14ac:dyDescent="0.2">
      <c r="A5202" s="86">
        <f t="shared" si="245"/>
        <v>46041</v>
      </c>
      <c r="B5202" s="270"/>
      <c r="C5202" s="272"/>
      <c r="D5202" s="273">
        <v>4.1666666666666664E-2</v>
      </c>
      <c r="E5202" s="89">
        <v>2.7777777777777779E-3</v>
      </c>
      <c r="Y5202">
        <f t="shared" si="243"/>
        <v>0</v>
      </c>
      <c r="Z5202" s="90" t="str">
        <f t="shared" si="244"/>
        <v>2026/01/19 01:04</v>
      </c>
    </row>
    <row r="5203" spans="1:26" ht="3.6" customHeight="1" x14ac:dyDescent="0.2">
      <c r="A5203" s="86">
        <f t="shared" si="245"/>
        <v>46041</v>
      </c>
      <c r="B5203" s="270"/>
      <c r="C5203" s="272"/>
      <c r="D5203" s="273"/>
      <c r="E5203" s="89">
        <v>6.2499999999999995E-3</v>
      </c>
      <c r="Y5203">
        <f t="shared" si="243"/>
        <v>0</v>
      </c>
      <c r="Z5203" s="90" t="str">
        <f t="shared" si="244"/>
        <v>2026/01/19 00:09</v>
      </c>
    </row>
    <row r="5204" spans="1:26" ht="3.6" customHeight="1" x14ac:dyDescent="0.2">
      <c r="A5204" s="86">
        <f t="shared" si="245"/>
        <v>46041</v>
      </c>
      <c r="B5204" s="270"/>
      <c r="C5204" s="272"/>
      <c r="D5204" s="273"/>
      <c r="E5204" s="89">
        <v>9.7222222222222224E-3</v>
      </c>
      <c r="Y5204">
        <f t="shared" si="243"/>
        <v>0</v>
      </c>
      <c r="Z5204" s="90" t="str">
        <f t="shared" si="244"/>
        <v>2026/01/19 00:14</v>
      </c>
    </row>
    <row r="5205" spans="1:26" ht="3.6" customHeight="1" x14ac:dyDescent="0.2">
      <c r="A5205" s="86">
        <f t="shared" si="245"/>
        <v>46041</v>
      </c>
      <c r="B5205" s="270"/>
      <c r="C5205" s="272"/>
      <c r="D5205" s="273"/>
      <c r="E5205" s="89">
        <v>1.3194444444444444E-2</v>
      </c>
      <c r="Y5205">
        <f t="shared" si="243"/>
        <v>0</v>
      </c>
      <c r="Z5205" s="90" t="str">
        <f t="shared" si="244"/>
        <v>2026/01/19 00:19</v>
      </c>
    </row>
    <row r="5206" spans="1:26" ht="3.6" customHeight="1" x14ac:dyDescent="0.2">
      <c r="A5206" s="86">
        <f t="shared" si="245"/>
        <v>46041</v>
      </c>
      <c r="B5206" s="270"/>
      <c r="C5206" s="272"/>
      <c r="D5206" s="273"/>
      <c r="E5206" s="89">
        <v>1.6666666666666666E-2</v>
      </c>
      <c r="Y5206">
        <f t="shared" si="243"/>
        <v>0</v>
      </c>
      <c r="Z5206" s="90" t="str">
        <f t="shared" si="244"/>
        <v>2026/01/19 00:24</v>
      </c>
    </row>
    <row r="5207" spans="1:26" ht="3.6" customHeight="1" x14ac:dyDescent="0.2">
      <c r="A5207" s="86">
        <f t="shared" si="245"/>
        <v>46041</v>
      </c>
      <c r="B5207" s="270"/>
      <c r="C5207" s="272"/>
      <c r="D5207" s="273"/>
      <c r="E5207" s="89">
        <v>2.013888888888889E-2</v>
      </c>
      <c r="Y5207">
        <f t="shared" si="243"/>
        <v>0</v>
      </c>
      <c r="Z5207" s="90" t="str">
        <f t="shared" si="244"/>
        <v>2026/01/19 00:29</v>
      </c>
    </row>
    <row r="5208" spans="1:26" ht="3.6" customHeight="1" x14ac:dyDescent="0.2">
      <c r="A5208" s="86">
        <f t="shared" si="245"/>
        <v>46041</v>
      </c>
      <c r="B5208" s="270"/>
      <c r="C5208" s="272"/>
      <c r="D5208" s="273"/>
      <c r="E5208" s="89">
        <v>2.361111111111111E-2</v>
      </c>
      <c r="Y5208">
        <f t="shared" si="243"/>
        <v>0</v>
      </c>
      <c r="Z5208" s="90" t="str">
        <f t="shared" si="244"/>
        <v>2026/01/19 00:34</v>
      </c>
    </row>
    <row r="5209" spans="1:26" ht="3.6" customHeight="1" x14ac:dyDescent="0.2">
      <c r="A5209" s="86">
        <f t="shared" si="245"/>
        <v>46041</v>
      </c>
      <c r="B5209" s="270"/>
      <c r="C5209" s="272"/>
      <c r="D5209" s="273"/>
      <c r="E5209" s="89">
        <v>2.7083333333333334E-2</v>
      </c>
      <c r="Y5209">
        <f t="shared" si="243"/>
        <v>0</v>
      </c>
      <c r="Z5209" s="90" t="str">
        <f t="shared" si="244"/>
        <v>2026/01/19 00:39</v>
      </c>
    </row>
    <row r="5210" spans="1:26" ht="3.6" customHeight="1" x14ac:dyDescent="0.2">
      <c r="A5210" s="86">
        <f t="shared" si="245"/>
        <v>46041</v>
      </c>
      <c r="B5210" s="270"/>
      <c r="C5210" s="272"/>
      <c r="D5210" s="273"/>
      <c r="E5210" s="89">
        <v>3.0555555555555555E-2</v>
      </c>
      <c r="Y5210">
        <f t="shared" si="243"/>
        <v>0</v>
      </c>
      <c r="Z5210" s="90" t="str">
        <f t="shared" si="244"/>
        <v>2026/01/19 00:44</v>
      </c>
    </row>
    <row r="5211" spans="1:26" ht="3.6" customHeight="1" x14ac:dyDescent="0.2">
      <c r="A5211" s="86">
        <f t="shared" si="245"/>
        <v>46041</v>
      </c>
      <c r="B5211" s="270"/>
      <c r="C5211" s="272"/>
      <c r="D5211" s="273"/>
      <c r="E5211" s="89">
        <v>3.4027777777777775E-2</v>
      </c>
      <c r="Y5211">
        <f t="shared" si="243"/>
        <v>0</v>
      </c>
      <c r="Z5211" s="90" t="str">
        <f t="shared" si="244"/>
        <v>2026/01/19 00:49</v>
      </c>
    </row>
    <row r="5212" spans="1:26" ht="3.6" customHeight="1" x14ac:dyDescent="0.2">
      <c r="A5212" s="86">
        <f t="shared" si="245"/>
        <v>46041</v>
      </c>
      <c r="B5212" s="270"/>
      <c r="C5212" s="272"/>
      <c r="D5212" s="273"/>
      <c r="E5212" s="89">
        <v>3.7499999999999999E-2</v>
      </c>
      <c r="Y5212">
        <f t="shared" si="243"/>
        <v>0</v>
      </c>
      <c r="Z5212" s="90" t="str">
        <f t="shared" si="244"/>
        <v>2026/01/19 00:54</v>
      </c>
    </row>
    <row r="5213" spans="1:26" ht="3.6" customHeight="1" x14ac:dyDescent="0.2">
      <c r="A5213" s="86">
        <f t="shared" si="245"/>
        <v>46041</v>
      </c>
      <c r="B5213" s="270"/>
      <c r="C5213" s="272"/>
      <c r="D5213" s="273"/>
      <c r="E5213" s="89">
        <v>4.0972222222222222E-2</v>
      </c>
      <c r="Y5213">
        <f t="shared" si="243"/>
        <v>0</v>
      </c>
      <c r="Z5213" s="90" t="str">
        <f t="shared" si="244"/>
        <v>2026/01/19 00:59</v>
      </c>
    </row>
    <row r="5214" spans="1:26" ht="3.6" customHeight="1" x14ac:dyDescent="0.2">
      <c r="A5214" s="86">
        <f t="shared" si="245"/>
        <v>46041</v>
      </c>
      <c r="B5214" s="270"/>
      <c r="C5214" s="272"/>
      <c r="D5214" s="273">
        <v>8.3333333333333329E-2</v>
      </c>
      <c r="E5214" s="89">
        <v>2.7777777777777779E-3</v>
      </c>
      <c r="Y5214">
        <f t="shared" si="243"/>
        <v>0</v>
      </c>
      <c r="Z5214" s="90" t="str">
        <f t="shared" si="244"/>
        <v>2026/01/19 02:04</v>
      </c>
    </row>
    <row r="5215" spans="1:26" ht="3.6" customHeight="1" x14ac:dyDescent="0.2">
      <c r="A5215" s="86">
        <f t="shared" si="245"/>
        <v>46041</v>
      </c>
      <c r="B5215" s="270"/>
      <c r="C5215" s="272"/>
      <c r="D5215" s="273"/>
      <c r="E5215" s="89">
        <v>6.2499999999999995E-3</v>
      </c>
      <c r="Y5215">
        <f t="shared" si="243"/>
        <v>0</v>
      </c>
      <c r="Z5215" s="90" t="str">
        <f t="shared" si="244"/>
        <v>2026/01/19 00:09</v>
      </c>
    </row>
    <row r="5216" spans="1:26" ht="3.6" customHeight="1" x14ac:dyDescent="0.2">
      <c r="A5216" s="86">
        <f t="shared" si="245"/>
        <v>46041</v>
      </c>
      <c r="B5216" s="270"/>
      <c r="C5216" s="272"/>
      <c r="D5216" s="273"/>
      <c r="E5216" s="89">
        <v>9.7222222222222224E-3</v>
      </c>
      <c r="Y5216">
        <f t="shared" si="243"/>
        <v>0</v>
      </c>
      <c r="Z5216" s="90" t="str">
        <f t="shared" si="244"/>
        <v>2026/01/19 00:14</v>
      </c>
    </row>
    <row r="5217" spans="1:26" ht="3.6" customHeight="1" x14ac:dyDescent="0.2">
      <c r="A5217" s="86">
        <f t="shared" si="245"/>
        <v>46041</v>
      </c>
      <c r="B5217" s="270"/>
      <c r="C5217" s="272"/>
      <c r="D5217" s="273"/>
      <c r="E5217" s="89">
        <v>1.3194444444444444E-2</v>
      </c>
      <c r="Y5217">
        <f t="shared" si="243"/>
        <v>0</v>
      </c>
      <c r="Z5217" s="90" t="str">
        <f t="shared" si="244"/>
        <v>2026/01/19 00:19</v>
      </c>
    </row>
    <row r="5218" spans="1:26" ht="3.6" customHeight="1" x14ac:dyDescent="0.2">
      <c r="A5218" s="86">
        <f t="shared" si="245"/>
        <v>46041</v>
      </c>
      <c r="B5218" s="270"/>
      <c r="C5218" s="272"/>
      <c r="D5218" s="273"/>
      <c r="E5218" s="89">
        <v>1.6666666666666666E-2</v>
      </c>
      <c r="Y5218">
        <f t="shared" si="243"/>
        <v>0</v>
      </c>
      <c r="Z5218" s="90" t="str">
        <f t="shared" si="244"/>
        <v>2026/01/19 00:24</v>
      </c>
    </row>
    <row r="5219" spans="1:26" ht="3.6" customHeight="1" x14ac:dyDescent="0.2">
      <c r="A5219" s="86">
        <f t="shared" si="245"/>
        <v>46041</v>
      </c>
      <c r="B5219" s="270"/>
      <c r="C5219" s="272"/>
      <c r="D5219" s="273"/>
      <c r="E5219" s="89">
        <v>2.013888888888889E-2</v>
      </c>
      <c r="Y5219">
        <f t="shared" si="243"/>
        <v>0</v>
      </c>
      <c r="Z5219" s="90" t="str">
        <f t="shared" si="244"/>
        <v>2026/01/19 00:29</v>
      </c>
    </row>
    <row r="5220" spans="1:26" ht="3.6" customHeight="1" x14ac:dyDescent="0.2">
      <c r="A5220" s="86">
        <f t="shared" si="245"/>
        <v>46041</v>
      </c>
      <c r="B5220" s="270"/>
      <c r="C5220" s="272"/>
      <c r="D5220" s="273"/>
      <c r="E5220" s="89">
        <v>2.361111111111111E-2</v>
      </c>
      <c r="Y5220">
        <f t="shared" si="243"/>
        <v>0</v>
      </c>
      <c r="Z5220" s="90" t="str">
        <f t="shared" si="244"/>
        <v>2026/01/19 00:34</v>
      </c>
    </row>
    <row r="5221" spans="1:26" ht="3.6" customHeight="1" x14ac:dyDescent="0.2">
      <c r="A5221" s="86">
        <f t="shared" si="245"/>
        <v>46041</v>
      </c>
      <c r="B5221" s="270"/>
      <c r="C5221" s="272"/>
      <c r="D5221" s="273"/>
      <c r="E5221" s="89">
        <v>2.7083333333333334E-2</v>
      </c>
      <c r="Y5221">
        <f t="shared" si="243"/>
        <v>0</v>
      </c>
      <c r="Z5221" s="90" t="str">
        <f t="shared" si="244"/>
        <v>2026/01/19 00:39</v>
      </c>
    </row>
    <row r="5222" spans="1:26" ht="3.6" customHeight="1" x14ac:dyDescent="0.2">
      <c r="A5222" s="86">
        <f t="shared" si="245"/>
        <v>46041</v>
      </c>
      <c r="B5222" s="270"/>
      <c r="C5222" s="272"/>
      <c r="D5222" s="273"/>
      <c r="E5222" s="89">
        <v>3.0555555555555555E-2</v>
      </c>
      <c r="Y5222">
        <f t="shared" si="243"/>
        <v>0</v>
      </c>
      <c r="Z5222" s="90" t="str">
        <f t="shared" si="244"/>
        <v>2026/01/19 00:44</v>
      </c>
    </row>
    <row r="5223" spans="1:26" ht="3.6" customHeight="1" x14ac:dyDescent="0.2">
      <c r="A5223" s="86">
        <f t="shared" si="245"/>
        <v>46041</v>
      </c>
      <c r="B5223" s="270"/>
      <c r="C5223" s="272"/>
      <c r="D5223" s="273"/>
      <c r="E5223" s="89">
        <v>3.4027777777777775E-2</v>
      </c>
      <c r="Y5223">
        <f t="shared" si="243"/>
        <v>0</v>
      </c>
      <c r="Z5223" s="90" t="str">
        <f t="shared" si="244"/>
        <v>2026/01/19 00:49</v>
      </c>
    </row>
    <row r="5224" spans="1:26" ht="3.6" customHeight="1" x14ac:dyDescent="0.2">
      <c r="A5224" s="86">
        <f t="shared" si="245"/>
        <v>46041</v>
      </c>
      <c r="B5224" s="270"/>
      <c r="C5224" s="272"/>
      <c r="D5224" s="273"/>
      <c r="E5224" s="89">
        <v>3.7499999999999999E-2</v>
      </c>
      <c r="Y5224">
        <f t="shared" si="243"/>
        <v>0</v>
      </c>
      <c r="Z5224" s="90" t="str">
        <f t="shared" si="244"/>
        <v>2026/01/19 00:54</v>
      </c>
    </row>
    <row r="5225" spans="1:26" ht="3.6" customHeight="1" x14ac:dyDescent="0.2">
      <c r="A5225" s="86">
        <f t="shared" si="245"/>
        <v>46041</v>
      </c>
      <c r="B5225" s="270"/>
      <c r="C5225" s="272"/>
      <c r="D5225" s="273"/>
      <c r="E5225" s="89">
        <v>4.0972222222222222E-2</v>
      </c>
      <c r="Y5225">
        <f t="shared" si="243"/>
        <v>0</v>
      </c>
      <c r="Z5225" s="90" t="str">
        <f t="shared" si="244"/>
        <v>2026/01/19 00:59</v>
      </c>
    </row>
    <row r="5226" spans="1:26" ht="3.6" customHeight="1" x14ac:dyDescent="0.2">
      <c r="A5226" s="86">
        <f t="shared" si="245"/>
        <v>46041</v>
      </c>
      <c r="B5226" s="270"/>
      <c r="C5226" s="272"/>
      <c r="D5226" s="273">
        <v>0.125</v>
      </c>
      <c r="E5226" s="89">
        <v>2.7777777777777779E-3</v>
      </c>
      <c r="Y5226">
        <f t="shared" si="243"/>
        <v>0</v>
      </c>
      <c r="Z5226" s="90" t="str">
        <f t="shared" si="244"/>
        <v>2026/01/19 03:04</v>
      </c>
    </row>
    <row r="5227" spans="1:26" ht="3.6" customHeight="1" x14ac:dyDescent="0.2">
      <c r="A5227" s="86">
        <f t="shared" si="245"/>
        <v>46041</v>
      </c>
      <c r="B5227" s="270"/>
      <c r="C5227" s="272"/>
      <c r="D5227" s="273"/>
      <c r="E5227" s="89">
        <v>6.2499999999999995E-3</v>
      </c>
      <c r="Y5227">
        <f t="shared" si="243"/>
        <v>0</v>
      </c>
      <c r="Z5227" s="90" t="str">
        <f t="shared" si="244"/>
        <v>2026/01/19 00:09</v>
      </c>
    </row>
    <row r="5228" spans="1:26" ht="3.6" customHeight="1" x14ac:dyDescent="0.2">
      <c r="A5228" s="86">
        <f t="shared" si="245"/>
        <v>46041</v>
      </c>
      <c r="B5228" s="270"/>
      <c r="C5228" s="272"/>
      <c r="D5228" s="273"/>
      <c r="E5228" s="89">
        <v>9.7222222222222224E-3</v>
      </c>
      <c r="Y5228">
        <f t="shared" si="243"/>
        <v>0</v>
      </c>
      <c r="Z5228" s="90" t="str">
        <f t="shared" si="244"/>
        <v>2026/01/19 00:14</v>
      </c>
    </row>
    <row r="5229" spans="1:26" ht="3.6" customHeight="1" x14ac:dyDescent="0.2">
      <c r="A5229" s="86">
        <f t="shared" si="245"/>
        <v>46041</v>
      </c>
      <c r="B5229" s="270"/>
      <c r="C5229" s="272"/>
      <c r="D5229" s="273"/>
      <c r="E5229" s="89">
        <v>1.3194444444444444E-2</v>
      </c>
      <c r="Y5229">
        <f t="shared" si="243"/>
        <v>0</v>
      </c>
      <c r="Z5229" s="90" t="str">
        <f t="shared" si="244"/>
        <v>2026/01/19 00:19</v>
      </c>
    </row>
    <row r="5230" spans="1:26" ht="3.6" customHeight="1" x14ac:dyDescent="0.2">
      <c r="A5230" s="86">
        <f t="shared" si="245"/>
        <v>46041</v>
      </c>
      <c r="B5230" s="270"/>
      <c r="C5230" s="272"/>
      <c r="D5230" s="273"/>
      <c r="E5230" s="89">
        <v>1.6666666666666666E-2</v>
      </c>
      <c r="Y5230">
        <f t="shared" si="243"/>
        <v>0</v>
      </c>
      <c r="Z5230" s="90" t="str">
        <f t="shared" si="244"/>
        <v>2026/01/19 00:24</v>
      </c>
    </row>
    <row r="5231" spans="1:26" ht="3.6" customHeight="1" x14ac:dyDescent="0.2">
      <c r="A5231" s="86">
        <f t="shared" si="245"/>
        <v>46041</v>
      </c>
      <c r="B5231" s="270"/>
      <c r="C5231" s="272"/>
      <c r="D5231" s="273"/>
      <c r="E5231" s="89">
        <v>2.013888888888889E-2</v>
      </c>
      <c r="Y5231">
        <f t="shared" si="243"/>
        <v>0</v>
      </c>
      <c r="Z5231" s="90" t="str">
        <f t="shared" si="244"/>
        <v>2026/01/19 00:29</v>
      </c>
    </row>
    <row r="5232" spans="1:26" ht="3.6" customHeight="1" x14ac:dyDescent="0.2">
      <c r="A5232" s="86">
        <f t="shared" si="245"/>
        <v>46041</v>
      </c>
      <c r="B5232" s="270"/>
      <c r="C5232" s="272"/>
      <c r="D5232" s="273"/>
      <c r="E5232" s="89">
        <v>2.361111111111111E-2</v>
      </c>
      <c r="Y5232">
        <f t="shared" si="243"/>
        <v>0</v>
      </c>
      <c r="Z5232" s="90" t="str">
        <f t="shared" si="244"/>
        <v>2026/01/19 00:34</v>
      </c>
    </row>
    <row r="5233" spans="1:26" ht="3.6" customHeight="1" x14ac:dyDescent="0.2">
      <c r="A5233" s="86">
        <f t="shared" si="245"/>
        <v>46041</v>
      </c>
      <c r="B5233" s="270"/>
      <c r="C5233" s="272"/>
      <c r="D5233" s="273"/>
      <c r="E5233" s="89">
        <v>2.7083333333333334E-2</v>
      </c>
      <c r="Y5233">
        <f t="shared" si="243"/>
        <v>0</v>
      </c>
      <c r="Z5233" s="90" t="str">
        <f t="shared" si="244"/>
        <v>2026/01/19 00:39</v>
      </c>
    </row>
    <row r="5234" spans="1:26" ht="3.6" customHeight="1" x14ac:dyDescent="0.2">
      <c r="A5234" s="86">
        <f t="shared" si="245"/>
        <v>46041</v>
      </c>
      <c r="B5234" s="270"/>
      <c r="C5234" s="272"/>
      <c r="D5234" s="273"/>
      <c r="E5234" s="89">
        <v>3.0555555555555555E-2</v>
      </c>
      <c r="Y5234">
        <f t="shared" si="243"/>
        <v>0</v>
      </c>
      <c r="Z5234" s="90" t="str">
        <f t="shared" si="244"/>
        <v>2026/01/19 00:44</v>
      </c>
    </row>
    <row r="5235" spans="1:26" ht="3.6" customHeight="1" x14ac:dyDescent="0.2">
      <c r="A5235" s="86">
        <f t="shared" si="245"/>
        <v>46041</v>
      </c>
      <c r="B5235" s="270"/>
      <c r="C5235" s="272"/>
      <c r="D5235" s="273"/>
      <c r="E5235" s="89">
        <v>3.4027777777777775E-2</v>
      </c>
      <c r="Y5235">
        <f t="shared" si="243"/>
        <v>0</v>
      </c>
      <c r="Z5235" s="90" t="str">
        <f t="shared" si="244"/>
        <v>2026/01/19 00:49</v>
      </c>
    </row>
    <row r="5236" spans="1:26" ht="3.6" customHeight="1" x14ac:dyDescent="0.2">
      <c r="A5236" s="86">
        <f t="shared" si="245"/>
        <v>46041</v>
      </c>
      <c r="B5236" s="270"/>
      <c r="C5236" s="272"/>
      <c r="D5236" s="273"/>
      <c r="E5236" s="89">
        <v>3.7499999999999999E-2</v>
      </c>
      <c r="Y5236">
        <f t="shared" si="243"/>
        <v>0</v>
      </c>
      <c r="Z5236" s="90" t="str">
        <f t="shared" si="244"/>
        <v>2026/01/19 00:54</v>
      </c>
    </row>
    <row r="5237" spans="1:26" ht="3.6" customHeight="1" x14ac:dyDescent="0.2">
      <c r="A5237" s="86">
        <f t="shared" si="245"/>
        <v>46041</v>
      </c>
      <c r="B5237" s="270"/>
      <c r="C5237" s="272"/>
      <c r="D5237" s="273"/>
      <c r="E5237" s="89">
        <v>4.0972222222222222E-2</v>
      </c>
      <c r="Y5237">
        <f t="shared" si="243"/>
        <v>0</v>
      </c>
      <c r="Z5237" s="90" t="str">
        <f t="shared" si="244"/>
        <v>2026/01/19 00:59</v>
      </c>
    </row>
    <row r="5238" spans="1:26" ht="3.6" customHeight="1" x14ac:dyDescent="0.2">
      <c r="A5238" s="86">
        <f t="shared" si="245"/>
        <v>46041</v>
      </c>
      <c r="B5238" s="270"/>
      <c r="C5238" s="272"/>
      <c r="D5238" s="273">
        <v>0.16666666666666666</v>
      </c>
      <c r="E5238" s="89">
        <v>2.7777777777777779E-3</v>
      </c>
      <c r="Y5238">
        <f t="shared" si="243"/>
        <v>0</v>
      </c>
      <c r="Z5238" s="90" t="str">
        <f t="shared" si="244"/>
        <v>2026/01/19 04:04</v>
      </c>
    </row>
    <row r="5239" spans="1:26" ht="3.6" customHeight="1" x14ac:dyDescent="0.2">
      <c r="A5239" s="86">
        <f t="shared" si="245"/>
        <v>46041</v>
      </c>
      <c r="B5239" s="270"/>
      <c r="C5239" s="272"/>
      <c r="D5239" s="273"/>
      <c r="E5239" s="89">
        <v>6.2499999999999995E-3</v>
      </c>
      <c r="Y5239">
        <f t="shared" si="243"/>
        <v>0</v>
      </c>
      <c r="Z5239" s="90" t="str">
        <f t="shared" si="244"/>
        <v>2026/01/19 00:09</v>
      </c>
    </row>
    <row r="5240" spans="1:26" ht="3.6" customHeight="1" x14ac:dyDescent="0.2">
      <c r="A5240" s="86">
        <f t="shared" si="245"/>
        <v>46041</v>
      </c>
      <c r="B5240" s="270"/>
      <c r="C5240" s="272"/>
      <c r="D5240" s="273"/>
      <c r="E5240" s="89">
        <v>9.7222222222222224E-3</v>
      </c>
      <c r="Y5240">
        <f t="shared" si="243"/>
        <v>0</v>
      </c>
      <c r="Z5240" s="90" t="str">
        <f t="shared" si="244"/>
        <v>2026/01/19 00:14</v>
      </c>
    </row>
    <row r="5241" spans="1:26" ht="3.6" customHeight="1" x14ac:dyDescent="0.2">
      <c r="A5241" s="86">
        <f t="shared" si="245"/>
        <v>46041</v>
      </c>
      <c r="B5241" s="270"/>
      <c r="C5241" s="272"/>
      <c r="D5241" s="273"/>
      <c r="E5241" s="89">
        <v>1.3194444444444444E-2</v>
      </c>
      <c r="Y5241">
        <f t="shared" si="243"/>
        <v>0</v>
      </c>
      <c r="Z5241" s="90" t="str">
        <f t="shared" si="244"/>
        <v>2026/01/19 00:19</v>
      </c>
    </row>
    <row r="5242" spans="1:26" ht="3.6" customHeight="1" x14ac:dyDescent="0.2">
      <c r="A5242" s="86">
        <f t="shared" si="245"/>
        <v>46041</v>
      </c>
      <c r="B5242" s="270"/>
      <c r="C5242" s="272"/>
      <c r="D5242" s="273"/>
      <c r="E5242" s="89">
        <v>1.6666666666666666E-2</v>
      </c>
      <c r="Y5242">
        <f t="shared" si="243"/>
        <v>0</v>
      </c>
      <c r="Z5242" s="90" t="str">
        <f t="shared" si="244"/>
        <v>2026/01/19 00:24</v>
      </c>
    </row>
    <row r="5243" spans="1:26" ht="3.6" customHeight="1" x14ac:dyDescent="0.2">
      <c r="A5243" s="86">
        <f t="shared" si="245"/>
        <v>46041</v>
      </c>
      <c r="B5243" s="270"/>
      <c r="C5243" s="272"/>
      <c r="D5243" s="273"/>
      <c r="E5243" s="89">
        <v>2.013888888888889E-2</v>
      </c>
      <c r="Y5243">
        <f t="shared" si="243"/>
        <v>0</v>
      </c>
      <c r="Z5243" s="90" t="str">
        <f t="shared" si="244"/>
        <v>2026/01/19 00:29</v>
      </c>
    </row>
    <row r="5244" spans="1:26" ht="3.6" customHeight="1" x14ac:dyDescent="0.2">
      <c r="A5244" s="86">
        <f t="shared" si="245"/>
        <v>46041</v>
      </c>
      <c r="B5244" s="270"/>
      <c r="C5244" s="272"/>
      <c r="D5244" s="273"/>
      <c r="E5244" s="89">
        <v>2.361111111111111E-2</v>
      </c>
      <c r="Y5244">
        <f t="shared" si="243"/>
        <v>0</v>
      </c>
      <c r="Z5244" s="90" t="str">
        <f t="shared" si="244"/>
        <v>2026/01/19 00:34</v>
      </c>
    </row>
    <row r="5245" spans="1:26" ht="3.6" customHeight="1" x14ac:dyDescent="0.2">
      <c r="A5245" s="86">
        <f t="shared" si="245"/>
        <v>46041</v>
      </c>
      <c r="B5245" s="270"/>
      <c r="C5245" s="272"/>
      <c r="D5245" s="273"/>
      <c r="E5245" s="89">
        <v>2.7083333333333334E-2</v>
      </c>
      <c r="Y5245">
        <f t="shared" si="243"/>
        <v>0</v>
      </c>
      <c r="Z5245" s="90" t="str">
        <f t="shared" si="244"/>
        <v>2026/01/19 00:39</v>
      </c>
    </row>
    <row r="5246" spans="1:26" ht="3.6" customHeight="1" x14ac:dyDescent="0.2">
      <c r="A5246" s="86">
        <f t="shared" si="245"/>
        <v>46041</v>
      </c>
      <c r="B5246" s="270"/>
      <c r="C5246" s="272"/>
      <c r="D5246" s="273"/>
      <c r="E5246" s="89">
        <v>3.0555555555555555E-2</v>
      </c>
      <c r="Y5246">
        <f t="shared" si="243"/>
        <v>0</v>
      </c>
      <c r="Z5246" s="90" t="str">
        <f t="shared" si="244"/>
        <v>2026/01/19 00:44</v>
      </c>
    </row>
    <row r="5247" spans="1:26" ht="3.6" customHeight="1" x14ac:dyDescent="0.2">
      <c r="A5247" s="86">
        <f t="shared" si="245"/>
        <v>46041</v>
      </c>
      <c r="B5247" s="270"/>
      <c r="C5247" s="272"/>
      <c r="D5247" s="273"/>
      <c r="E5247" s="89">
        <v>3.4027777777777775E-2</v>
      </c>
      <c r="Y5247">
        <f t="shared" si="243"/>
        <v>0</v>
      </c>
      <c r="Z5247" s="90" t="str">
        <f t="shared" si="244"/>
        <v>2026/01/19 00:49</v>
      </c>
    </row>
    <row r="5248" spans="1:26" ht="3.6" customHeight="1" x14ac:dyDescent="0.2">
      <c r="A5248" s="86">
        <f t="shared" si="245"/>
        <v>46041</v>
      </c>
      <c r="B5248" s="270"/>
      <c r="C5248" s="272"/>
      <c r="D5248" s="273"/>
      <c r="E5248" s="89">
        <v>3.7499999999999999E-2</v>
      </c>
      <c r="Y5248">
        <f t="shared" si="243"/>
        <v>0</v>
      </c>
      <c r="Z5248" s="90" t="str">
        <f t="shared" si="244"/>
        <v>2026/01/19 00:54</v>
      </c>
    </row>
    <row r="5249" spans="1:26" ht="3.6" customHeight="1" x14ac:dyDescent="0.2">
      <c r="A5249" s="86">
        <f t="shared" si="245"/>
        <v>46041</v>
      </c>
      <c r="B5249" s="270"/>
      <c r="C5249" s="272"/>
      <c r="D5249" s="273"/>
      <c r="E5249" s="89">
        <v>4.0972222222222222E-2</v>
      </c>
      <c r="Y5249">
        <f t="shared" si="243"/>
        <v>0</v>
      </c>
      <c r="Z5249" s="90" t="str">
        <f t="shared" si="244"/>
        <v>2026/01/19 00:59</v>
      </c>
    </row>
    <row r="5250" spans="1:26" ht="3.6" customHeight="1" x14ac:dyDescent="0.2">
      <c r="A5250" s="86">
        <f t="shared" si="245"/>
        <v>46041</v>
      </c>
      <c r="B5250" s="270"/>
      <c r="C5250" s="272"/>
      <c r="D5250" s="273">
        <v>0.20833333333333334</v>
      </c>
      <c r="E5250" s="89">
        <v>2.7777777777777779E-3</v>
      </c>
      <c r="Y5250">
        <f t="shared" si="243"/>
        <v>0</v>
      </c>
      <c r="Z5250" s="90" t="str">
        <f t="shared" si="244"/>
        <v>2026/01/19 05:04</v>
      </c>
    </row>
    <row r="5251" spans="1:26" ht="3.6" customHeight="1" x14ac:dyDescent="0.2">
      <c r="A5251" s="86">
        <f t="shared" si="245"/>
        <v>46041</v>
      </c>
      <c r="B5251" s="270"/>
      <c r="C5251" s="272"/>
      <c r="D5251" s="273"/>
      <c r="E5251" s="89">
        <v>6.2499999999999995E-3</v>
      </c>
      <c r="Y5251">
        <f t="shared" si="243"/>
        <v>0</v>
      </c>
      <c r="Z5251" s="90" t="str">
        <f t="shared" si="244"/>
        <v>2026/01/19 00:09</v>
      </c>
    </row>
    <row r="5252" spans="1:26" ht="3.6" customHeight="1" x14ac:dyDescent="0.2">
      <c r="A5252" s="86">
        <f t="shared" si="245"/>
        <v>46041</v>
      </c>
      <c r="B5252" s="270"/>
      <c r="C5252" s="272"/>
      <c r="D5252" s="273"/>
      <c r="E5252" s="89">
        <v>9.7222222222222224E-3</v>
      </c>
      <c r="Y5252">
        <f t="shared" si="243"/>
        <v>0</v>
      </c>
      <c r="Z5252" s="90" t="str">
        <f t="shared" si="244"/>
        <v>2026/01/19 00:14</v>
      </c>
    </row>
    <row r="5253" spans="1:26" ht="3.6" customHeight="1" x14ac:dyDescent="0.2">
      <c r="A5253" s="86">
        <f t="shared" si="245"/>
        <v>46041</v>
      </c>
      <c r="B5253" s="270"/>
      <c r="C5253" s="272"/>
      <c r="D5253" s="273"/>
      <c r="E5253" s="89">
        <v>1.3194444444444444E-2</v>
      </c>
      <c r="Y5253">
        <f t="shared" si="243"/>
        <v>0</v>
      </c>
      <c r="Z5253" s="90" t="str">
        <f t="shared" si="244"/>
        <v>2026/01/19 00:19</v>
      </c>
    </row>
    <row r="5254" spans="1:26" ht="3.6" customHeight="1" x14ac:dyDescent="0.2">
      <c r="A5254" s="86">
        <f t="shared" si="245"/>
        <v>46041</v>
      </c>
      <c r="B5254" s="270"/>
      <c r="C5254" s="272"/>
      <c r="D5254" s="273"/>
      <c r="E5254" s="89">
        <v>1.6666666666666666E-2</v>
      </c>
      <c r="Y5254">
        <f t="shared" si="243"/>
        <v>0</v>
      </c>
      <c r="Z5254" s="90" t="str">
        <f t="shared" si="244"/>
        <v>2026/01/19 00:24</v>
      </c>
    </row>
    <row r="5255" spans="1:26" ht="3.6" customHeight="1" x14ac:dyDescent="0.2">
      <c r="A5255" s="86">
        <f t="shared" si="245"/>
        <v>46041</v>
      </c>
      <c r="B5255" s="270"/>
      <c r="C5255" s="272"/>
      <c r="D5255" s="273"/>
      <c r="E5255" s="89">
        <v>2.013888888888889E-2</v>
      </c>
      <c r="Y5255">
        <f t="shared" ref="Y5255:Y5318" si="246">COUNTA(F5255:X5255)</f>
        <v>0</v>
      </c>
      <c r="Z5255" s="90" t="str">
        <f t="shared" ref="Z5255:Z5318" si="247">TEXT(A5255,"yyyy/mm/dd")&amp; " " &amp;TEXT(D5255+E5255,"hh:mm")</f>
        <v>2026/01/19 00:29</v>
      </c>
    </row>
    <row r="5256" spans="1:26" ht="3.6" customHeight="1" x14ac:dyDescent="0.2">
      <c r="A5256" s="86">
        <f t="shared" ref="A5256:A5319" si="248">IF(B5256&lt;&gt;"",B5256,A5255)</f>
        <v>46041</v>
      </c>
      <c r="B5256" s="270"/>
      <c r="C5256" s="272"/>
      <c r="D5256" s="273"/>
      <c r="E5256" s="89">
        <v>2.361111111111111E-2</v>
      </c>
      <c r="Y5256">
        <f t="shared" si="246"/>
        <v>0</v>
      </c>
      <c r="Z5256" s="90" t="str">
        <f t="shared" si="247"/>
        <v>2026/01/19 00:34</v>
      </c>
    </row>
    <row r="5257" spans="1:26" ht="3.6" customHeight="1" x14ac:dyDescent="0.2">
      <c r="A5257" s="86">
        <f t="shared" si="248"/>
        <v>46041</v>
      </c>
      <c r="B5257" s="270"/>
      <c r="C5257" s="272"/>
      <c r="D5257" s="273"/>
      <c r="E5257" s="89">
        <v>2.7083333333333334E-2</v>
      </c>
      <c r="Y5257">
        <f t="shared" si="246"/>
        <v>0</v>
      </c>
      <c r="Z5257" s="90" t="str">
        <f t="shared" si="247"/>
        <v>2026/01/19 00:39</v>
      </c>
    </row>
    <row r="5258" spans="1:26" ht="3.6" customHeight="1" x14ac:dyDescent="0.2">
      <c r="A5258" s="86">
        <f t="shared" si="248"/>
        <v>46041</v>
      </c>
      <c r="B5258" s="270"/>
      <c r="C5258" s="272"/>
      <c r="D5258" s="273"/>
      <c r="E5258" s="89">
        <v>3.0555555555555555E-2</v>
      </c>
      <c r="Y5258">
        <f t="shared" si="246"/>
        <v>0</v>
      </c>
      <c r="Z5258" s="90" t="str">
        <f t="shared" si="247"/>
        <v>2026/01/19 00:44</v>
      </c>
    </row>
    <row r="5259" spans="1:26" ht="3.6" customHeight="1" x14ac:dyDescent="0.2">
      <c r="A5259" s="86">
        <f t="shared" si="248"/>
        <v>46041</v>
      </c>
      <c r="B5259" s="270"/>
      <c r="C5259" s="272"/>
      <c r="D5259" s="273"/>
      <c r="E5259" s="89">
        <v>3.4027777777777775E-2</v>
      </c>
      <c r="Y5259">
        <f t="shared" si="246"/>
        <v>0</v>
      </c>
      <c r="Z5259" s="90" t="str">
        <f t="shared" si="247"/>
        <v>2026/01/19 00:49</v>
      </c>
    </row>
    <row r="5260" spans="1:26" ht="3.6" customHeight="1" x14ac:dyDescent="0.2">
      <c r="A5260" s="86">
        <f t="shared" si="248"/>
        <v>46041</v>
      </c>
      <c r="B5260" s="270"/>
      <c r="C5260" s="272"/>
      <c r="D5260" s="273"/>
      <c r="E5260" s="89">
        <v>3.7499999999999999E-2</v>
      </c>
      <c r="Y5260">
        <f t="shared" si="246"/>
        <v>0</v>
      </c>
      <c r="Z5260" s="90" t="str">
        <f t="shared" si="247"/>
        <v>2026/01/19 00:54</v>
      </c>
    </row>
    <row r="5261" spans="1:26" ht="3.6" customHeight="1" x14ac:dyDescent="0.2">
      <c r="A5261" s="86">
        <f t="shared" si="248"/>
        <v>46041</v>
      </c>
      <c r="B5261" s="270"/>
      <c r="C5261" s="272"/>
      <c r="D5261" s="273"/>
      <c r="E5261" s="89">
        <v>4.0972222222222222E-2</v>
      </c>
      <c r="Y5261">
        <f t="shared" si="246"/>
        <v>0</v>
      </c>
      <c r="Z5261" s="90" t="str">
        <f t="shared" si="247"/>
        <v>2026/01/19 00:59</v>
      </c>
    </row>
    <row r="5262" spans="1:26" ht="3.6" customHeight="1" x14ac:dyDescent="0.2">
      <c r="A5262" s="86">
        <f t="shared" si="248"/>
        <v>46041</v>
      </c>
      <c r="B5262" s="270"/>
      <c r="C5262" s="272"/>
      <c r="D5262" s="273">
        <v>0.25</v>
      </c>
      <c r="E5262" s="89">
        <v>2.7777777777777779E-3</v>
      </c>
      <c r="Y5262">
        <f t="shared" si="246"/>
        <v>0</v>
      </c>
      <c r="Z5262" s="90" t="str">
        <f t="shared" si="247"/>
        <v>2026/01/19 06:04</v>
      </c>
    </row>
    <row r="5263" spans="1:26" ht="3.6" customHeight="1" x14ac:dyDescent="0.2">
      <c r="A5263" s="86">
        <f t="shared" si="248"/>
        <v>46041</v>
      </c>
      <c r="B5263" s="270"/>
      <c r="C5263" s="272"/>
      <c r="D5263" s="273"/>
      <c r="E5263" s="89">
        <v>6.2499999999999995E-3</v>
      </c>
      <c r="Y5263">
        <f t="shared" si="246"/>
        <v>0</v>
      </c>
      <c r="Z5263" s="90" t="str">
        <f t="shared" si="247"/>
        <v>2026/01/19 00:09</v>
      </c>
    </row>
    <row r="5264" spans="1:26" ht="3.6" customHeight="1" x14ac:dyDescent="0.2">
      <c r="A5264" s="86">
        <f t="shared" si="248"/>
        <v>46041</v>
      </c>
      <c r="B5264" s="270"/>
      <c r="C5264" s="272"/>
      <c r="D5264" s="273"/>
      <c r="E5264" s="89">
        <v>9.7222222222222224E-3</v>
      </c>
      <c r="Y5264">
        <f t="shared" si="246"/>
        <v>0</v>
      </c>
      <c r="Z5264" s="90" t="str">
        <f t="shared" si="247"/>
        <v>2026/01/19 00:14</v>
      </c>
    </row>
    <row r="5265" spans="1:26" ht="3.6" customHeight="1" x14ac:dyDescent="0.2">
      <c r="A5265" s="86">
        <f t="shared" si="248"/>
        <v>46041</v>
      </c>
      <c r="B5265" s="270"/>
      <c r="C5265" s="272"/>
      <c r="D5265" s="273"/>
      <c r="E5265" s="89">
        <v>1.3194444444444444E-2</v>
      </c>
      <c r="Y5265">
        <f t="shared" si="246"/>
        <v>0</v>
      </c>
      <c r="Z5265" s="90" t="str">
        <f t="shared" si="247"/>
        <v>2026/01/19 00:19</v>
      </c>
    </row>
    <row r="5266" spans="1:26" ht="3.6" customHeight="1" x14ac:dyDescent="0.2">
      <c r="A5266" s="86">
        <f t="shared" si="248"/>
        <v>46041</v>
      </c>
      <c r="B5266" s="270"/>
      <c r="C5266" s="272"/>
      <c r="D5266" s="273"/>
      <c r="E5266" s="89">
        <v>1.6666666666666666E-2</v>
      </c>
      <c r="Y5266">
        <f t="shared" si="246"/>
        <v>0</v>
      </c>
      <c r="Z5266" s="90" t="str">
        <f t="shared" si="247"/>
        <v>2026/01/19 00:24</v>
      </c>
    </row>
    <row r="5267" spans="1:26" ht="3.6" customHeight="1" x14ac:dyDescent="0.2">
      <c r="A5267" s="86">
        <f t="shared" si="248"/>
        <v>46041</v>
      </c>
      <c r="B5267" s="270"/>
      <c r="C5267" s="272"/>
      <c r="D5267" s="273"/>
      <c r="E5267" s="89">
        <v>2.013888888888889E-2</v>
      </c>
      <c r="Y5267">
        <f t="shared" si="246"/>
        <v>0</v>
      </c>
      <c r="Z5267" s="90" t="str">
        <f t="shared" si="247"/>
        <v>2026/01/19 00:29</v>
      </c>
    </row>
    <row r="5268" spans="1:26" ht="3.6" customHeight="1" x14ac:dyDescent="0.2">
      <c r="A5268" s="86">
        <f t="shared" si="248"/>
        <v>46041</v>
      </c>
      <c r="B5268" s="270"/>
      <c r="C5268" s="272"/>
      <c r="D5268" s="273"/>
      <c r="E5268" s="89">
        <v>2.361111111111111E-2</v>
      </c>
      <c r="Y5268">
        <f t="shared" si="246"/>
        <v>0</v>
      </c>
      <c r="Z5268" s="90" t="str">
        <f t="shared" si="247"/>
        <v>2026/01/19 00:34</v>
      </c>
    </row>
    <row r="5269" spans="1:26" ht="3.6" customHeight="1" x14ac:dyDescent="0.2">
      <c r="A5269" s="86">
        <f t="shared" si="248"/>
        <v>46041</v>
      </c>
      <c r="B5269" s="270"/>
      <c r="C5269" s="272"/>
      <c r="D5269" s="273"/>
      <c r="E5269" s="89">
        <v>2.7083333333333334E-2</v>
      </c>
      <c r="Y5269">
        <f t="shared" si="246"/>
        <v>0</v>
      </c>
      <c r="Z5269" s="90" t="str">
        <f t="shared" si="247"/>
        <v>2026/01/19 00:39</v>
      </c>
    </row>
    <row r="5270" spans="1:26" ht="3.6" customHeight="1" x14ac:dyDescent="0.2">
      <c r="A5270" s="86">
        <f t="shared" si="248"/>
        <v>46041</v>
      </c>
      <c r="B5270" s="270"/>
      <c r="C5270" s="272"/>
      <c r="D5270" s="273"/>
      <c r="E5270" s="89">
        <v>3.0555555555555555E-2</v>
      </c>
      <c r="Y5270">
        <f t="shared" si="246"/>
        <v>0</v>
      </c>
      <c r="Z5270" s="90" t="str">
        <f t="shared" si="247"/>
        <v>2026/01/19 00:44</v>
      </c>
    </row>
    <row r="5271" spans="1:26" ht="3.6" customHeight="1" x14ac:dyDescent="0.2">
      <c r="A5271" s="86">
        <f t="shared" si="248"/>
        <v>46041</v>
      </c>
      <c r="B5271" s="270"/>
      <c r="C5271" s="272"/>
      <c r="D5271" s="273"/>
      <c r="E5271" s="89">
        <v>3.4027777777777775E-2</v>
      </c>
      <c r="Y5271">
        <f t="shared" si="246"/>
        <v>0</v>
      </c>
      <c r="Z5271" s="90" t="str">
        <f t="shared" si="247"/>
        <v>2026/01/19 00:49</v>
      </c>
    </row>
    <row r="5272" spans="1:26" ht="3.6" customHeight="1" x14ac:dyDescent="0.2">
      <c r="A5272" s="86">
        <f t="shared" si="248"/>
        <v>46041</v>
      </c>
      <c r="B5272" s="270"/>
      <c r="C5272" s="272"/>
      <c r="D5272" s="273"/>
      <c r="E5272" s="89">
        <v>3.7499999999999999E-2</v>
      </c>
      <c r="Y5272">
        <f t="shared" si="246"/>
        <v>0</v>
      </c>
      <c r="Z5272" s="90" t="str">
        <f t="shared" si="247"/>
        <v>2026/01/19 00:54</v>
      </c>
    </row>
    <row r="5273" spans="1:26" ht="3.6" customHeight="1" x14ac:dyDescent="0.2">
      <c r="A5273" s="86">
        <f t="shared" si="248"/>
        <v>46041</v>
      </c>
      <c r="B5273" s="270"/>
      <c r="C5273" s="272"/>
      <c r="D5273" s="273"/>
      <c r="E5273" s="89">
        <v>4.0972222222222222E-2</v>
      </c>
      <c r="Y5273">
        <f t="shared" si="246"/>
        <v>0</v>
      </c>
      <c r="Z5273" s="90" t="str">
        <f t="shared" si="247"/>
        <v>2026/01/19 00:59</v>
      </c>
    </row>
    <row r="5274" spans="1:26" ht="3.6" customHeight="1" x14ac:dyDescent="0.2">
      <c r="A5274" s="86">
        <f t="shared" si="248"/>
        <v>46041</v>
      </c>
      <c r="B5274" s="270"/>
      <c r="C5274" s="272"/>
      <c r="D5274" s="273">
        <v>0.29166666666666669</v>
      </c>
      <c r="E5274" s="89">
        <v>2.7777777777777779E-3</v>
      </c>
      <c r="Q5274">
        <v>1</v>
      </c>
      <c r="Y5274">
        <f t="shared" si="246"/>
        <v>1</v>
      </c>
      <c r="Z5274" s="90" t="str">
        <f t="shared" si="247"/>
        <v>2026/01/19 07:04</v>
      </c>
    </row>
    <row r="5275" spans="1:26" ht="3.6" customHeight="1" x14ac:dyDescent="0.2">
      <c r="A5275" s="86">
        <f t="shared" si="248"/>
        <v>46041</v>
      </c>
      <c r="B5275" s="270"/>
      <c r="C5275" s="272"/>
      <c r="D5275" s="273"/>
      <c r="E5275" s="89">
        <v>6.2499999999999995E-3</v>
      </c>
      <c r="Q5275">
        <v>1</v>
      </c>
      <c r="Y5275">
        <f t="shared" si="246"/>
        <v>1</v>
      </c>
      <c r="Z5275" s="90" t="str">
        <f t="shared" si="247"/>
        <v>2026/01/19 00:09</v>
      </c>
    </row>
    <row r="5276" spans="1:26" ht="3.6" customHeight="1" x14ac:dyDescent="0.2">
      <c r="A5276" s="86">
        <f t="shared" si="248"/>
        <v>46041</v>
      </c>
      <c r="B5276" s="270"/>
      <c r="C5276" s="272"/>
      <c r="D5276" s="273"/>
      <c r="E5276" s="89">
        <v>9.7222222222222224E-3</v>
      </c>
      <c r="Q5276">
        <v>1</v>
      </c>
      <c r="Y5276">
        <f t="shared" si="246"/>
        <v>1</v>
      </c>
      <c r="Z5276" s="90" t="str">
        <f t="shared" si="247"/>
        <v>2026/01/19 00:14</v>
      </c>
    </row>
    <row r="5277" spans="1:26" ht="3.6" customHeight="1" x14ac:dyDescent="0.2">
      <c r="A5277" s="86">
        <f t="shared" si="248"/>
        <v>46041</v>
      </c>
      <c r="B5277" s="270"/>
      <c r="C5277" s="272"/>
      <c r="D5277" s="273"/>
      <c r="E5277" s="89">
        <v>1.3194444444444444E-2</v>
      </c>
      <c r="Q5277">
        <v>1</v>
      </c>
      <c r="Y5277">
        <f t="shared" si="246"/>
        <v>1</v>
      </c>
      <c r="Z5277" s="90" t="str">
        <f t="shared" si="247"/>
        <v>2026/01/19 00:19</v>
      </c>
    </row>
    <row r="5278" spans="1:26" ht="3.6" customHeight="1" x14ac:dyDescent="0.2">
      <c r="A5278" s="86">
        <f t="shared" si="248"/>
        <v>46041</v>
      </c>
      <c r="B5278" s="270"/>
      <c r="C5278" s="272"/>
      <c r="D5278" s="273"/>
      <c r="E5278" s="89">
        <v>1.6666666666666666E-2</v>
      </c>
      <c r="Q5278">
        <v>1</v>
      </c>
      <c r="Y5278">
        <f t="shared" si="246"/>
        <v>1</v>
      </c>
      <c r="Z5278" s="90" t="str">
        <f t="shared" si="247"/>
        <v>2026/01/19 00:24</v>
      </c>
    </row>
    <row r="5279" spans="1:26" ht="3.6" customHeight="1" x14ac:dyDescent="0.2">
      <c r="A5279" s="86">
        <f t="shared" si="248"/>
        <v>46041</v>
      </c>
      <c r="B5279" s="270"/>
      <c r="C5279" s="272"/>
      <c r="D5279" s="273"/>
      <c r="E5279" s="89">
        <v>2.013888888888889E-2</v>
      </c>
      <c r="Q5279">
        <v>1</v>
      </c>
      <c r="Y5279">
        <f t="shared" si="246"/>
        <v>1</v>
      </c>
      <c r="Z5279" s="90" t="str">
        <f t="shared" si="247"/>
        <v>2026/01/19 00:29</v>
      </c>
    </row>
    <row r="5280" spans="1:26" ht="3.6" customHeight="1" x14ac:dyDescent="0.2">
      <c r="A5280" s="86">
        <f t="shared" si="248"/>
        <v>46041</v>
      </c>
      <c r="B5280" s="270"/>
      <c r="C5280" s="272"/>
      <c r="D5280" s="273"/>
      <c r="E5280" s="89">
        <v>2.361111111111111E-2</v>
      </c>
      <c r="Q5280">
        <v>1</v>
      </c>
      <c r="Y5280">
        <f t="shared" si="246"/>
        <v>1</v>
      </c>
      <c r="Z5280" s="90" t="str">
        <f t="shared" si="247"/>
        <v>2026/01/19 00:34</v>
      </c>
    </row>
    <row r="5281" spans="1:26" ht="3.6" customHeight="1" x14ac:dyDescent="0.2">
      <c r="A5281" s="86">
        <f t="shared" si="248"/>
        <v>46041</v>
      </c>
      <c r="B5281" s="270"/>
      <c r="C5281" s="272"/>
      <c r="D5281" s="273"/>
      <c r="E5281" s="89">
        <v>2.7083333333333334E-2</v>
      </c>
      <c r="Q5281">
        <v>1</v>
      </c>
      <c r="Y5281">
        <f t="shared" si="246"/>
        <v>1</v>
      </c>
      <c r="Z5281" s="90" t="str">
        <f t="shared" si="247"/>
        <v>2026/01/19 00:39</v>
      </c>
    </row>
    <row r="5282" spans="1:26" ht="3.6" customHeight="1" x14ac:dyDescent="0.2">
      <c r="A5282" s="86">
        <f t="shared" si="248"/>
        <v>46041</v>
      </c>
      <c r="B5282" s="270"/>
      <c r="C5282" s="272"/>
      <c r="D5282" s="273"/>
      <c r="E5282" s="89">
        <v>3.0555555555555555E-2</v>
      </c>
      <c r="Q5282">
        <v>1</v>
      </c>
      <c r="Y5282">
        <f t="shared" si="246"/>
        <v>1</v>
      </c>
      <c r="Z5282" s="90" t="str">
        <f t="shared" si="247"/>
        <v>2026/01/19 00:44</v>
      </c>
    </row>
    <row r="5283" spans="1:26" ht="3.6" customHeight="1" x14ac:dyDescent="0.2">
      <c r="A5283" s="86">
        <f t="shared" si="248"/>
        <v>46041</v>
      </c>
      <c r="B5283" s="270"/>
      <c r="C5283" s="272"/>
      <c r="D5283" s="273"/>
      <c r="E5283" s="89">
        <v>3.4027777777777775E-2</v>
      </c>
      <c r="Q5283">
        <v>1</v>
      </c>
      <c r="Y5283">
        <f t="shared" si="246"/>
        <v>1</v>
      </c>
      <c r="Z5283" s="90" t="str">
        <f t="shared" si="247"/>
        <v>2026/01/19 00:49</v>
      </c>
    </row>
    <row r="5284" spans="1:26" ht="3.6" customHeight="1" x14ac:dyDescent="0.2">
      <c r="A5284" s="86">
        <f t="shared" si="248"/>
        <v>46041</v>
      </c>
      <c r="B5284" s="270"/>
      <c r="C5284" s="272"/>
      <c r="D5284" s="273"/>
      <c r="E5284" s="89">
        <v>3.7499999999999999E-2</v>
      </c>
      <c r="Q5284">
        <v>1</v>
      </c>
      <c r="Y5284">
        <f t="shared" si="246"/>
        <v>1</v>
      </c>
      <c r="Z5284" s="90" t="str">
        <f t="shared" si="247"/>
        <v>2026/01/19 00:54</v>
      </c>
    </row>
    <row r="5285" spans="1:26" ht="3.6" customHeight="1" x14ac:dyDescent="0.2">
      <c r="A5285" s="86">
        <f t="shared" si="248"/>
        <v>46041</v>
      </c>
      <c r="B5285" s="270"/>
      <c r="C5285" s="272"/>
      <c r="D5285" s="273"/>
      <c r="E5285" s="89">
        <v>4.0972222222222222E-2</v>
      </c>
      <c r="Q5285">
        <v>1</v>
      </c>
      <c r="Y5285">
        <f t="shared" si="246"/>
        <v>1</v>
      </c>
      <c r="Z5285" s="90" t="str">
        <f t="shared" si="247"/>
        <v>2026/01/19 00:59</v>
      </c>
    </row>
    <row r="5286" spans="1:26" ht="3.6" customHeight="1" x14ac:dyDescent="0.2">
      <c r="A5286" s="86">
        <f t="shared" si="248"/>
        <v>46041</v>
      </c>
      <c r="B5286" s="270"/>
      <c r="C5286" s="272"/>
      <c r="D5286" s="273">
        <v>0.33333333333333331</v>
      </c>
      <c r="E5286" s="89">
        <v>2.7777777777777779E-3</v>
      </c>
      <c r="O5286">
        <v>1</v>
      </c>
      <c r="Q5286">
        <v>1</v>
      </c>
      <c r="Y5286">
        <f t="shared" si="246"/>
        <v>2</v>
      </c>
      <c r="Z5286" s="90" t="str">
        <f t="shared" si="247"/>
        <v>2026/01/19 08:04</v>
      </c>
    </row>
    <row r="5287" spans="1:26" ht="3.6" customHeight="1" x14ac:dyDescent="0.2">
      <c r="A5287" s="86">
        <f t="shared" si="248"/>
        <v>46041</v>
      </c>
      <c r="B5287" s="270"/>
      <c r="C5287" s="272"/>
      <c r="D5287" s="273"/>
      <c r="E5287" s="89">
        <v>6.2499999999999995E-3</v>
      </c>
      <c r="O5287">
        <v>1</v>
      </c>
      <c r="Q5287">
        <v>1</v>
      </c>
      <c r="Y5287">
        <f t="shared" si="246"/>
        <v>2</v>
      </c>
      <c r="Z5287" s="90" t="str">
        <f t="shared" si="247"/>
        <v>2026/01/19 00:09</v>
      </c>
    </row>
    <row r="5288" spans="1:26" ht="3.6" customHeight="1" x14ac:dyDescent="0.2">
      <c r="A5288" s="86">
        <f t="shared" si="248"/>
        <v>46041</v>
      </c>
      <c r="B5288" s="270"/>
      <c r="C5288" s="272"/>
      <c r="D5288" s="273"/>
      <c r="E5288" s="89">
        <v>9.7222222222222224E-3</v>
      </c>
      <c r="O5288">
        <v>1</v>
      </c>
      <c r="Q5288">
        <v>1</v>
      </c>
      <c r="Y5288">
        <f t="shared" si="246"/>
        <v>2</v>
      </c>
      <c r="Z5288" s="90" t="str">
        <f t="shared" si="247"/>
        <v>2026/01/19 00:14</v>
      </c>
    </row>
    <row r="5289" spans="1:26" ht="3.6" customHeight="1" x14ac:dyDescent="0.2">
      <c r="A5289" s="86">
        <f t="shared" si="248"/>
        <v>46041</v>
      </c>
      <c r="B5289" s="270"/>
      <c r="C5289" s="272"/>
      <c r="D5289" s="273"/>
      <c r="E5289" s="89">
        <v>1.3194444444444444E-2</v>
      </c>
      <c r="O5289">
        <v>1</v>
      </c>
      <c r="Q5289">
        <v>1</v>
      </c>
      <c r="Y5289">
        <f t="shared" si="246"/>
        <v>2</v>
      </c>
      <c r="Z5289" s="90" t="str">
        <f t="shared" si="247"/>
        <v>2026/01/19 00:19</v>
      </c>
    </row>
    <row r="5290" spans="1:26" ht="3.6" customHeight="1" x14ac:dyDescent="0.2">
      <c r="A5290" s="86">
        <f t="shared" si="248"/>
        <v>46041</v>
      </c>
      <c r="B5290" s="270"/>
      <c r="C5290" s="272"/>
      <c r="D5290" s="273"/>
      <c r="E5290" s="89">
        <v>1.6666666666666666E-2</v>
      </c>
      <c r="O5290">
        <v>1</v>
      </c>
      <c r="Q5290">
        <v>1</v>
      </c>
      <c r="Y5290">
        <f t="shared" si="246"/>
        <v>2</v>
      </c>
      <c r="Z5290" s="90" t="str">
        <f t="shared" si="247"/>
        <v>2026/01/19 00:24</v>
      </c>
    </row>
    <row r="5291" spans="1:26" ht="3.6" customHeight="1" x14ac:dyDescent="0.2">
      <c r="A5291" s="86">
        <f t="shared" si="248"/>
        <v>46041</v>
      </c>
      <c r="B5291" s="270"/>
      <c r="C5291" s="272"/>
      <c r="D5291" s="273"/>
      <c r="E5291" s="89">
        <v>2.013888888888889E-2</v>
      </c>
      <c r="O5291">
        <v>1</v>
      </c>
      <c r="Q5291">
        <v>1</v>
      </c>
      <c r="Y5291">
        <f t="shared" si="246"/>
        <v>2</v>
      </c>
      <c r="Z5291" s="90" t="str">
        <f t="shared" si="247"/>
        <v>2026/01/19 00:29</v>
      </c>
    </row>
    <row r="5292" spans="1:26" ht="3.6" customHeight="1" x14ac:dyDescent="0.2">
      <c r="A5292" s="86">
        <f t="shared" si="248"/>
        <v>46041</v>
      </c>
      <c r="B5292" s="270"/>
      <c r="C5292" s="272"/>
      <c r="D5292" s="273"/>
      <c r="E5292" s="89">
        <v>2.361111111111111E-2</v>
      </c>
      <c r="O5292">
        <v>1</v>
      </c>
      <c r="Q5292">
        <v>1</v>
      </c>
      <c r="Y5292">
        <f t="shared" si="246"/>
        <v>2</v>
      </c>
      <c r="Z5292" s="90" t="str">
        <f t="shared" si="247"/>
        <v>2026/01/19 00:34</v>
      </c>
    </row>
    <row r="5293" spans="1:26" ht="3.6" customHeight="1" x14ac:dyDescent="0.2">
      <c r="A5293" s="86">
        <f t="shared" si="248"/>
        <v>46041</v>
      </c>
      <c r="B5293" s="270"/>
      <c r="C5293" s="272"/>
      <c r="D5293" s="273"/>
      <c r="E5293" s="89">
        <v>2.7083333333333334E-2</v>
      </c>
      <c r="O5293">
        <v>1</v>
      </c>
      <c r="Q5293">
        <v>1</v>
      </c>
      <c r="Y5293">
        <f t="shared" si="246"/>
        <v>2</v>
      </c>
      <c r="Z5293" s="90" t="str">
        <f t="shared" si="247"/>
        <v>2026/01/19 00:39</v>
      </c>
    </row>
    <row r="5294" spans="1:26" ht="3.6" customHeight="1" x14ac:dyDescent="0.2">
      <c r="A5294" s="86">
        <f t="shared" si="248"/>
        <v>46041</v>
      </c>
      <c r="B5294" s="270"/>
      <c r="C5294" s="272"/>
      <c r="D5294" s="273"/>
      <c r="E5294" s="89">
        <v>3.0555555555555555E-2</v>
      </c>
      <c r="O5294">
        <v>1</v>
      </c>
      <c r="Q5294">
        <v>1</v>
      </c>
      <c r="Y5294">
        <f t="shared" si="246"/>
        <v>2</v>
      </c>
      <c r="Z5294" s="90" t="str">
        <f t="shared" si="247"/>
        <v>2026/01/19 00:44</v>
      </c>
    </row>
    <row r="5295" spans="1:26" ht="3.6" customHeight="1" x14ac:dyDescent="0.2">
      <c r="A5295" s="86">
        <f t="shared" si="248"/>
        <v>46041</v>
      </c>
      <c r="B5295" s="270"/>
      <c r="C5295" s="272"/>
      <c r="D5295" s="273"/>
      <c r="E5295" s="89">
        <v>3.4027777777777775E-2</v>
      </c>
      <c r="O5295">
        <v>1</v>
      </c>
      <c r="Q5295">
        <v>1</v>
      </c>
      <c r="Y5295">
        <f t="shared" si="246"/>
        <v>2</v>
      </c>
      <c r="Z5295" s="90" t="str">
        <f t="shared" si="247"/>
        <v>2026/01/19 00:49</v>
      </c>
    </row>
    <row r="5296" spans="1:26" ht="3.6" customHeight="1" x14ac:dyDescent="0.2">
      <c r="A5296" s="86">
        <f t="shared" si="248"/>
        <v>46041</v>
      </c>
      <c r="B5296" s="270"/>
      <c r="C5296" s="272"/>
      <c r="D5296" s="273"/>
      <c r="E5296" s="89">
        <v>3.7499999999999999E-2</v>
      </c>
      <c r="O5296">
        <v>1</v>
      </c>
      <c r="Q5296">
        <v>1</v>
      </c>
      <c r="Y5296">
        <f t="shared" si="246"/>
        <v>2</v>
      </c>
      <c r="Z5296" s="90" t="str">
        <f t="shared" si="247"/>
        <v>2026/01/19 00:54</v>
      </c>
    </row>
    <row r="5297" spans="1:26" ht="3.6" customHeight="1" x14ac:dyDescent="0.2">
      <c r="A5297" s="86">
        <f t="shared" si="248"/>
        <v>46041</v>
      </c>
      <c r="B5297" s="270"/>
      <c r="C5297" s="272"/>
      <c r="D5297" s="273"/>
      <c r="E5297" s="89">
        <v>4.0972222222222222E-2</v>
      </c>
      <c r="O5297">
        <v>1</v>
      </c>
      <c r="Q5297">
        <v>1</v>
      </c>
      <c r="Y5297">
        <f t="shared" si="246"/>
        <v>2</v>
      </c>
      <c r="Z5297" s="90" t="str">
        <f t="shared" si="247"/>
        <v>2026/01/19 00:59</v>
      </c>
    </row>
    <row r="5298" spans="1:26" ht="3.6" customHeight="1" x14ac:dyDescent="0.2">
      <c r="A5298" s="86">
        <f t="shared" si="248"/>
        <v>46041</v>
      </c>
      <c r="B5298" s="270"/>
      <c r="C5298" s="272"/>
      <c r="D5298" s="273">
        <v>0.375</v>
      </c>
      <c r="E5298" s="89">
        <v>2.7777777777777779E-3</v>
      </c>
      <c r="O5298">
        <v>1</v>
      </c>
      <c r="Q5298">
        <v>1</v>
      </c>
      <c r="Y5298">
        <f t="shared" si="246"/>
        <v>2</v>
      </c>
      <c r="Z5298" s="90" t="str">
        <f t="shared" si="247"/>
        <v>2026/01/19 09:04</v>
      </c>
    </row>
    <row r="5299" spans="1:26" ht="3.6" customHeight="1" x14ac:dyDescent="0.2">
      <c r="A5299" s="86">
        <f t="shared" si="248"/>
        <v>46041</v>
      </c>
      <c r="B5299" s="270"/>
      <c r="C5299" s="272"/>
      <c r="D5299" s="273"/>
      <c r="E5299" s="89">
        <v>6.2499999999999995E-3</v>
      </c>
      <c r="O5299">
        <v>1</v>
      </c>
      <c r="Q5299">
        <v>1</v>
      </c>
      <c r="Y5299">
        <f t="shared" si="246"/>
        <v>2</v>
      </c>
      <c r="Z5299" s="90" t="str">
        <f t="shared" si="247"/>
        <v>2026/01/19 00:09</v>
      </c>
    </row>
    <row r="5300" spans="1:26" ht="3.6" customHeight="1" x14ac:dyDescent="0.2">
      <c r="A5300" s="86">
        <f t="shared" si="248"/>
        <v>46041</v>
      </c>
      <c r="B5300" s="270"/>
      <c r="C5300" s="272"/>
      <c r="D5300" s="273"/>
      <c r="E5300" s="89">
        <v>9.7222222222222224E-3</v>
      </c>
      <c r="O5300">
        <v>1</v>
      </c>
      <c r="Q5300">
        <v>1</v>
      </c>
      <c r="Y5300">
        <f t="shared" si="246"/>
        <v>2</v>
      </c>
      <c r="Z5300" s="90" t="str">
        <f t="shared" si="247"/>
        <v>2026/01/19 00:14</v>
      </c>
    </row>
    <row r="5301" spans="1:26" ht="3.6" customHeight="1" x14ac:dyDescent="0.2">
      <c r="A5301" s="86">
        <f t="shared" si="248"/>
        <v>46041</v>
      </c>
      <c r="B5301" s="270"/>
      <c r="C5301" s="272"/>
      <c r="D5301" s="273"/>
      <c r="E5301" s="89">
        <v>1.3194444444444444E-2</v>
      </c>
      <c r="O5301">
        <v>1</v>
      </c>
      <c r="Q5301">
        <v>1</v>
      </c>
      <c r="Y5301">
        <f t="shared" si="246"/>
        <v>2</v>
      </c>
      <c r="Z5301" s="90" t="str">
        <f t="shared" si="247"/>
        <v>2026/01/19 00:19</v>
      </c>
    </row>
    <row r="5302" spans="1:26" ht="3.6" customHeight="1" x14ac:dyDescent="0.2">
      <c r="A5302" s="86">
        <f t="shared" si="248"/>
        <v>46041</v>
      </c>
      <c r="B5302" s="270"/>
      <c r="C5302" s="272"/>
      <c r="D5302" s="273"/>
      <c r="E5302" s="89">
        <v>1.6666666666666666E-2</v>
      </c>
      <c r="O5302">
        <v>1</v>
      </c>
      <c r="Q5302">
        <v>1</v>
      </c>
      <c r="Y5302">
        <f t="shared" si="246"/>
        <v>2</v>
      </c>
      <c r="Z5302" s="90" t="str">
        <f t="shared" si="247"/>
        <v>2026/01/19 00:24</v>
      </c>
    </row>
    <row r="5303" spans="1:26" ht="3.6" customHeight="1" x14ac:dyDescent="0.2">
      <c r="A5303" s="86">
        <f t="shared" si="248"/>
        <v>46041</v>
      </c>
      <c r="B5303" s="270"/>
      <c r="C5303" s="272"/>
      <c r="D5303" s="273"/>
      <c r="E5303" s="89">
        <v>2.013888888888889E-2</v>
      </c>
      <c r="O5303">
        <v>1</v>
      </c>
      <c r="Q5303">
        <v>1</v>
      </c>
      <c r="Y5303">
        <f t="shared" si="246"/>
        <v>2</v>
      </c>
      <c r="Z5303" s="90" t="str">
        <f t="shared" si="247"/>
        <v>2026/01/19 00:29</v>
      </c>
    </row>
    <row r="5304" spans="1:26" ht="3.6" customHeight="1" x14ac:dyDescent="0.2">
      <c r="A5304" s="86">
        <f t="shared" si="248"/>
        <v>46041</v>
      </c>
      <c r="B5304" s="270"/>
      <c r="C5304" s="272"/>
      <c r="D5304" s="273"/>
      <c r="E5304" s="89">
        <v>2.361111111111111E-2</v>
      </c>
      <c r="O5304">
        <v>1</v>
      </c>
      <c r="Q5304">
        <v>1</v>
      </c>
      <c r="Y5304">
        <f t="shared" si="246"/>
        <v>2</v>
      </c>
      <c r="Z5304" s="90" t="str">
        <f t="shared" si="247"/>
        <v>2026/01/19 00:34</v>
      </c>
    </row>
    <row r="5305" spans="1:26" ht="3.6" customHeight="1" x14ac:dyDescent="0.2">
      <c r="A5305" s="86">
        <f t="shared" si="248"/>
        <v>46041</v>
      </c>
      <c r="B5305" s="270"/>
      <c r="C5305" s="272"/>
      <c r="D5305" s="273"/>
      <c r="E5305" s="89">
        <v>2.7083333333333334E-2</v>
      </c>
      <c r="O5305">
        <v>1</v>
      </c>
      <c r="Q5305">
        <v>1</v>
      </c>
      <c r="Y5305">
        <f t="shared" si="246"/>
        <v>2</v>
      </c>
      <c r="Z5305" s="90" t="str">
        <f t="shared" si="247"/>
        <v>2026/01/19 00:39</v>
      </c>
    </row>
    <row r="5306" spans="1:26" ht="3.6" customHeight="1" x14ac:dyDescent="0.2">
      <c r="A5306" s="86">
        <f t="shared" si="248"/>
        <v>46041</v>
      </c>
      <c r="B5306" s="270"/>
      <c r="C5306" s="272"/>
      <c r="D5306" s="273"/>
      <c r="E5306" s="89">
        <v>3.0555555555555555E-2</v>
      </c>
      <c r="O5306">
        <v>1</v>
      </c>
      <c r="Q5306">
        <v>1</v>
      </c>
      <c r="Y5306">
        <f t="shared" si="246"/>
        <v>2</v>
      </c>
      <c r="Z5306" s="90" t="str">
        <f t="shared" si="247"/>
        <v>2026/01/19 00:44</v>
      </c>
    </row>
    <row r="5307" spans="1:26" ht="3.6" customHeight="1" x14ac:dyDescent="0.2">
      <c r="A5307" s="86">
        <f t="shared" si="248"/>
        <v>46041</v>
      </c>
      <c r="B5307" s="270"/>
      <c r="C5307" s="272"/>
      <c r="D5307" s="273"/>
      <c r="E5307" s="89">
        <v>3.4027777777777775E-2</v>
      </c>
      <c r="O5307">
        <v>1</v>
      </c>
      <c r="Q5307">
        <v>1</v>
      </c>
      <c r="Y5307">
        <f t="shared" si="246"/>
        <v>2</v>
      </c>
      <c r="Z5307" s="90" t="str">
        <f t="shared" si="247"/>
        <v>2026/01/19 00:49</v>
      </c>
    </row>
    <row r="5308" spans="1:26" ht="3.6" customHeight="1" x14ac:dyDescent="0.2">
      <c r="A5308" s="86">
        <f t="shared" si="248"/>
        <v>46041</v>
      </c>
      <c r="B5308" s="270"/>
      <c r="C5308" s="272"/>
      <c r="D5308" s="273"/>
      <c r="E5308" s="89">
        <v>3.7499999999999999E-2</v>
      </c>
      <c r="O5308">
        <v>1</v>
      </c>
      <c r="Q5308">
        <v>1</v>
      </c>
      <c r="Y5308">
        <f t="shared" si="246"/>
        <v>2</v>
      </c>
      <c r="Z5308" s="90" t="str">
        <f t="shared" si="247"/>
        <v>2026/01/19 00:54</v>
      </c>
    </row>
    <row r="5309" spans="1:26" ht="3.6" customHeight="1" x14ac:dyDescent="0.2">
      <c r="A5309" s="86">
        <f t="shared" si="248"/>
        <v>46041</v>
      </c>
      <c r="B5309" s="270"/>
      <c r="C5309" s="272"/>
      <c r="D5309" s="273"/>
      <c r="E5309" s="89">
        <v>4.0972222222222222E-2</v>
      </c>
      <c r="O5309">
        <v>1</v>
      </c>
      <c r="Q5309">
        <v>1</v>
      </c>
      <c r="Y5309">
        <f t="shared" si="246"/>
        <v>2</v>
      </c>
      <c r="Z5309" s="90" t="str">
        <f t="shared" si="247"/>
        <v>2026/01/19 00:59</v>
      </c>
    </row>
    <row r="5310" spans="1:26" ht="3.6" customHeight="1" x14ac:dyDescent="0.2">
      <c r="A5310" s="86">
        <f t="shared" si="248"/>
        <v>46041</v>
      </c>
      <c r="B5310" s="270"/>
      <c r="C5310" s="272"/>
      <c r="D5310" s="273">
        <v>0.41666666666666669</v>
      </c>
      <c r="E5310" s="89">
        <v>2.7777777777777779E-3</v>
      </c>
      <c r="O5310">
        <v>1</v>
      </c>
      <c r="Q5310">
        <v>1</v>
      </c>
      <c r="Y5310">
        <f t="shared" si="246"/>
        <v>2</v>
      </c>
      <c r="Z5310" s="90" t="str">
        <f t="shared" si="247"/>
        <v>2026/01/19 10:04</v>
      </c>
    </row>
    <row r="5311" spans="1:26" ht="3.6" customHeight="1" x14ac:dyDescent="0.2">
      <c r="A5311" s="86">
        <f t="shared" si="248"/>
        <v>46041</v>
      </c>
      <c r="B5311" s="270"/>
      <c r="C5311" s="272"/>
      <c r="D5311" s="273"/>
      <c r="E5311" s="89">
        <v>6.2499999999999995E-3</v>
      </c>
      <c r="O5311">
        <v>1</v>
      </c>
      <c r="Q5311">
        <v>1</v>
      </c>
      <c r="Y5311">
        <f t="shared" si="246"/>
        <v>2</v>
      </c>
      <c r="Z5311" s="90" t="str">
        <f t="shared" si="247"/>
        <v>2026/01/19 00:09</v>
      </c>
    </row>
    <row r="5312" spans="1:26" ht="3.6" customHeight="1" x14ac:dyDescent="0.2">
      <c r="A5312" s="86">
        <f t="shared" si="248"/>
        <v>46041</v>
      </c>
      <c r="B5312" s="270"/>
      <c r="C5312" s="272"/>
      <c r="D5312" s="273"/>
      <c r="E5312" s="89">
        <v>9.7222222222222224E-3</v>
      </c>
      <c r="O5312">
        <v>1</v>
      </c>
      <c r="Q5312">
        <v>1</v>
      </c>
      <c r="Y5312">
        <f t="shared" si="246"/>
        <v>2</v>
      </c>
      <c r="Z5312" s="90" t="str">
        <f t="shared" si="247"/>
        <v>2026/01/19 00:14</v>
      </c>
    </row>
    <row r="5313" spans="1:26" ht="3.6" customHeight="1" x14ac:dyDescent="0.2">
      <c r="A5313" s="86">
        <f t="shared" si="248"/>
        <v>46041</v>
      </c>
      <c r="B5313" s="270"/>
      <c r="C5313" s="272"/>
      <c r="D5313" s="273"/>
      <c r="E5313" s="89">
        <v>1.3194444444444444E-2</v>
      </c>
      <c r="O5313">
        <v>1</v>
      </c>
      <c r="Q5313">
        <v>1</v>
      </c>
      <c r="Y5313">
        <f t="shared" si="246"/>
        <v>2</v>
      </c>
      <c r="Z5313" s="90" t="str">
        <f t="shared" si="247"/>
        <v>2026/01/19 00:19</v>
      </c>
    </row>
    <row r="5314" spans="1:26" ht="3.6" customHeight="1" x14ac:dyDescent="0.2">
      <c r="A5314" s="86">
        <f t="shared" si="248"/>
        <v>46041</v>
      </c>
      <c r="B5314" s="270"/>
      <c r="C5314" s="272"/>
      <c r="D5314" s="273"/>
      <c r="E5314" s="89">
        <v>1.6666666666666666E-2</v>
      </c>
      <c r="O5314">
        <v>1</v>
      </c>
      <c r="Q5314">
        <v>1</v>
      </c>
      <c r="Y5314">
        <f t="shared" si="246"/>
        <v>2</v>
      </c>
      <c r="Z5314" s="90" t="str">
        <f t="shared" si="247"/>
        <v>2026/01/19 00:24</v>
      </c>
    </row>
    <row r="5315" spans="1:26" ht="3.6" customHeight="1" x14ac:dyDescent="0.2">
      <c r="A5315" s="86">
        <f t="shared" si="248"/>
        <v>46041</v>
      </c>
      <c r="B5315" s="270"/>
      <c r="C5315" s="272"/>
      <c r="D5315" s="273"/>
      <c r="E5315" s="89">
        <v>2.013888888888889E-2</v>
      </c>
      <c r="O5315">
        <v>1</v>
      </c>
      <c r="Q5315">
        <v>1</v>
      </c>
      <c r="Y5315">
        <f t="shared" si="246"/>
        <v>2</v>
      </c>
      <c r="Z5315" s="90" t="str">
        <f t="shared" si="247"/>
        <v>2026/01/19 00:29</v>
      </c>
    </row>
    <row r="5316" spans="1:26" ht="3.6" customHeight="1" x14ac:dyDescent="0.2">
      <c r="A5316" s="86">
        <f t="shared" si="248"/>
        <v>46041</v>
      </c>
      <c r="B5316" s="270"/>
      <c r="C5316" s="272"/>
      <c r="D5316" s="273"/>
      <c r="E5316" s="89">
        <v>2.361111111111111E-2</v>
      </c>
      <c r="O5316">
        <v>1</v>
      </c>
      <c r="Q5316">
        <v>1</v>
      </c>
      <c r="Y5316">
        <f t="shared" si="246"/>
        <v>2</v>
      </c>
      <c r="Z5316" s="90" t="str">
        <f t="shared" si="247"/>
        <v>2026/01/19 00:34</v>
      </c>
    </row>
    <row r="5317" spans="1:26" ht="3.6" customHeight="1" x14ac:dyDescent="0.2">
      <c r="A5317" s="86">
        <f t="shared" si="248"/>
        <v>46041</v>
      </c>
      <c r="B5317" s="270"/>
      <c r="C5317" s="272"/>
      <c r="D5317" s="273"/>
      <c r="E5317" s="89">
        <v>2.7083333333333334E-2</v>
      </c>
      <c r="O5317">
        <v>1</v>
      </c>
      <c r="Q5317">
        <v>1</v>
      </c>
      <c r="Y5317">
        <f t="shared" si="246"/>
        <v>2</v>
      </c>
      <c r="Z5317" s="90" t="str">
        <f t="shared" si="247"/>
        <v>2026/01/19 00:39</v>
      </c>
    </row>
    <row r="5318" spans="1:26" ht="3.6" customHeight="1" x14ac:dyDescent="0.2">
      <c r="A5318" s="86">
        <f t="shared" si="248"/>
        <v>46041</v>
      </c>
      <c r="B5318" s="270"/>
      <c r="C5318" s="272"/>
      <c r="D5318" s="273"/>
      <c r="E5318" s="89">
        <v>3.0555555555555555E-2</v>
      </c>
      <c r="O5318">
        <v>1</v>
      </c>
      <c r="Q5318">
        <v>1</v>
      </c>
      <c r="Y5318">
        <f t="shared" si="246"/>
        <v>2</v>
      </c>
      <c r="Z5318" s="90" t="str">
        <f t="shared" si="247"/>
        <v>2026/01/19 00:44</v>
      </c>
    </row>
    <row r="5319" spans="1:26" ht="3.6" customHeight="1" x14ac:dyDescent="0.2">
      <c r="A5319" s="86">
        <f t="shared" si="248"/>
        <v>46041</v>
      </c>
      <c r="B5319" s="270"/>
      <c r="C5319" s="272"/>
      <c r="D5319" s="273"/>
      <c r="E5319" s="89">
        <v>3.4027777777777775E-2</v>
      </c>
      <c r="O5319">
        <v>1</v>
      </c>
      <c r="Q5319">
        <v>1</v>
      </c>
      <c r="Y5319">
        <f t="shared" ref="Y5319:Y5382" si="249">COUNTA(F5319:X5319)</f>
        <v>2</v>
      </c>
      <c r="Z5319" s="90" t="str">
        <f t="shared" ref="Z5319:Z5382" si="250">TEXT(A5319,"yyyy/mm/dd")&amp; " " &amp;TEXT(D5319+E5319,"hh:mm")</f>
        <v>2026/01/19 00:49</v>
      </c>
    </row>
    <row r="5320" spans="1:26" ht="3.6" customHeight="1" x14ac:dyDescent="0.2">
      <c r="A5320" s="86">
        <f t="shared" ref="A5320:A5383" si="251">IF(B5320&lt;&gt;"",B5320,A5319)</f>
        <v>46041</v>
      </c>
      <c r="B5320" s="270"/>
      <c r="C5320" s="272"/>
      <c r="D5320" s="273"/>
      <c r="E5320" s="89">
        <v>3.7499999999999999E-2</v>
      </c>
      <c r="O5320">
        <v>1</v>
      </c>
      <c r="Q5320">
        <v>1</v>
      </c>
      <c r="Y5320">
        <f t="shared" si="249"/>
        <v>2</v>
      </c>
      <c r="Z5320" s="90" t="str">
        <f t="shared" si="250"/>
        <v>2026/01/19 00:54</v>
      </c>
    </row>
    <row r="5321" spans="1:26" ht="3.6" customHeight="1" x14ac:dyDescent="0.2">
      <c r="A5321" s="86">
        <f t="shared" si="251"/>
        <v>46041</v>
      </c>
      <c r="B5321" s="270"/>
      <c r="C5321" s="272"/>
      <c r="D5321" s="273"/>
      <c r="E5321" s="89">
        <v>4.0972222222222222E-2</v>
      </c>
      <c r="O5321">
        <v>1</v>
      </c>
      <c r="Q5321">
        <v>1</v>
      </c>
      <c r="Y5321">
        <f t="shared" si="249"/>
        <v>2</v>
      </c>
      <c r="Z5321" s="90" t="str">
        <f t="shared" si="250"/>
        <v>2026/01/19 00:59</v>
      </c>
    </row>
    <row r="5322" spans="1:26" ht="3.6" customHeight="1" x14ac:dyDescent="0.2">
      <c r="A5322" s="86">
        <f t="shared" si="251"/>
        <v>46041</v>
      </c>
      <c r="B5322" s="270"/>
      <c r="C5322" s="272"/>
      <c r="D5322" s="273">
        <v>0.45833333333333331</v>
      </c>
      <c r="E5322" s="89">
        <v>2.7777777777777779E-3</v>
      </c>
      <c r="O5322">
        <v>1</v>
      </c>
      <c r="Q5322">
        <v>1</v>
      </c>
      <c r="Y5322">
        <f t="shared" si="249"/>
        <v>2</v>
      </c>
      <c r="Z5322" s="90" t="str">
        <f t="shared" si="250"/>
        <v>2026/01/19 11:04</v>
      </c>
    </row>
    <row r="5323" spans="1:26" ht="3.6" customHeight="1" x14ac:dyDescent="0.2">
      <c r="A5323" s="86">
        <f t="shared" si="251"/>
        <v>46041</v>
      </c>
      <c r="B5323" s="270"/>
      <c r="C5323" s="272"/>
      <c r="D5323" s="273"/>
      <c r="E5323" s="89">
        <v>6.2499999999999995E-3</v>
      </c>
      <c r="O5323">
        <v>1</v>
      </c>
      <c r="Q5323">
        <v>1</v>
      </c>
      <c r="Y5323">
        <f t="shared" si="249"/>
        <v>2</v>
      </c>
      <c r="Z5323" s="90" t="str">
        <f t="shared" si="250"/>
        <v>2026/01/19 00:09</v>
      </c>
    </row>
    <row r="5324" spans="1:26" ht="3.6" customHeight="1" x14ac:dyDescent="0.2">
      <c r="A5324" s="86">
        <f t="shared" si="251"/>
        <v>46041</v>
      </c>
      <c r="B5324" s="270"/>
      <c r="C5324" s="272"/>
      <c r="D5324" s="273"/>
      <c r="E5324" s="89">
        <v>9.7222222222222224E-3</v>
      </c>
      <c r="O5324">
        <v>1</v>
      </c>
      <c r="Q5324">
        <v>1</v>
      </c>
      <c r="Y5324">
        <f t="shared" si="249"/>
        <v>2</v>
      </c>
      <c r="Z5324" s="90" t="str">
        <f t="shared" si="250"/>
        <v>2026/01/19 00:14</v>
      </c>
    </row>
    <row r="5325" spans="1:26" ht="3.6" customHeight="1" x14ac:dyDescent="0.2">
      <c r="A5325" s="86">
        <f t="shared" si="251"/>
        <v>46041</v>
      </c>
      <c r="B5325" s="270"/>
      <c r="C5325" s="272"/>
      <c r="D5325" s="273"/>
      <c r="E5325" s="89">
        <v>1.3194444444444444E-2</v>
      </c>
      <c r="O5325">
        <v>1</v>
      </c>
      <c r="Q5325">
        <v>1</v>
      </c>
      <c r="Y5325">
        <f t="shared" si="249"/>
        <v>2</v>
      </c>
      <c r="Z5325" s="90" t="str">
        <f t="shared" si="250"/>
        <v>2026/01/19 00:19</v>
      </c>
    </row>
    <row r="5326" spans="1:26" ht="3.6" customHeight="1" x14ac:dyDescent="0.2">
      <c r="A5326" s="86">
        <f t="shared" si="251"/>
        <v>46041</v>
      </c>
      <c r="B5326" s="270"/>
      <c r="C5326" s="272"/>
      <c r="D5326" s="273"/>
      <c r="E5326" s="89">
        <v>1.6666666666666666E-2</v>
      </c>
      <c r="O5326">
        <v>1</v>
      </c>
      <c r="Q5326">
        <v>1</v>
      </c>
      <c r="Y5326">
        <f t="shared" si="249"/>
        <v>2</v>
      </c>
      <c r="Z5326" s="90" t="str">
        <f t="shared" si="250"/>
        <v>2026/01/19 00:24</v>
      </c>
    </row>
    <row r="5327" spans="1:26" ht="3.6" customHeight="1" x14ac:dyDescent="0.2">
      <c r="A5327" s="86">
        <f t="shared" si="251"/>
        <v>46041</v>
      </c>
      <c r="B5327" s="270"/>
      <c r="C5327" s="272"/>
      <c r="D5327" s="273"/>
      <c r="E5327" s="89">
        <v>2.013888888888889E-2</v>
      </c>
      <c r="O5327">
        <v>1</v>
      </c>
      <c r="Q5327">
        <v>1</v>
      </c>
      <c r="Y5327">
        <f t="shared" si="249"/>
        <v>2</v>
      </c>
      <c r="Z5327" s="90" t="str">
        <f t="shared" si="250"/>
        <v>2026/01/19 00:29</v>
      </c>
    </row>
    <row r="5328" spans="1:26" ht="3.6" customHeight="1" x14ac:dyDescent="0.2">
      <c r="A5328" s="86">
        <f t="shared" si="251"/>
        <v>46041</v>
      </c>
      <c r="B5328" s="270"/>
      <c r="C5328" s="272"/>
      <c r="D5328" s="273"/>
      <c r="E5328" s="89">
        <v>2.361111111111111E-2</v>
      </c>
      <c r="O5328">
        <v>1</v>
      </c>
      <c r="Q5328">
        <v>1</v>
      </c>
      <c r="Y5328">
        <f t="shared" si="249"/>
        <v>2</v>
      </c>
      <c r="Z5328" s="90" t="str">
        <f t="shared" si="250"/>
        <v>2026/01/19 00:34</v>
      </c>
    </row>
    <row r="5329" spans="1:26" ht="3.6" customHeight="1" x14ac:dyDescent="0.2">
      <c r="A5329" s="86">
        <f t="shared" si="251"/>
        <v>46041</v>
      </c>
      <c r="B5329" s="270"/>
      <c r="C5329" s="272"/>
      <c r="D5329" s="273"/>
      <c r="E5329" s="89">
        <v>2.7083333333333334E-2</v>
      </c>
      <c r="O5329">
        <v>1</v>
      </c>
      <c r="Q5329">
        <v>1</v>
      </c>
      <c r="Y5329">
        <f t="shared" si="249"/>
        <v>2</v>
      </c>
      <c r="Z5329" s="90" t="str">
        <f t="shared" si="250"/>
        <v>2026/01/19 00:39</v>
      </c>
    </row>
    <row r="5330" spans="1:26" ht="3.6" customHeight="1" x14ac:dyDescent="0.2">
      <c r="A5330" s="86">
        <f t="shared" si="251"/>
        <v>46041</v>
      </c>
      <c r="B5330" s="270"/>
      <c r="C5330" s="272"/>
      <c r="D5330" s="273"/>
      <c r="E5330" s="89">
        <v>3.0555555555555555E-2</v>
      </c>
      <c r="O5330">
        <v>1</v>
      </c>
      <c r="Q5330">
        <v>1</v>
      </c>
      <c r="Y5330">
        <f t="shared" si="249"/>
        <v>2</v>
      </c>
      <c r="Z5330" s="90" t="str">
        <f t="shared" si="250"/>
        <v>2026/01/19 00:44</v>
      </c>
    </row>
    <row r="5331" spans="1:26" ht="3.6" customHeight="1" x14ac:dyDescent="0.2">
      <c r="A5331" s="86">
        <f t="shared" si="251"/>
        <v>46041</v>
      </c>
      <c r="B5331" s="270"/>
      <c r="C5331" s="272"/>
      <c r="D5331" s="273"/>
      <c r="E5331" s="89">
        <v>3.4027777777777775E-2</v>
      </c>
      <c r="O5331">
        <v>1</v>
      </c>
      <c r="Q5331">
        <v>1</v>
      </c>
      <c r="Y5331">
        <f t="shared" si="249"/>
        <v>2</v>
      </c>
      <c r="Z5331" s="90" t="str">
        <f t="shared" si="250"/>
        <v>2026/01/19 00:49</v>
      </c>
    </row>
    <row r="5332" spans="1:26" ht="3.6" customHeight="1" x14ac:dyDescent="0.2">
      <c r="A5332" s="86">
        <f t="shared" si="251"/>
        <v>46041</v>
      </c>
      <c r="B5332" s="270"/>
      <c r="C5332" s="272"/>
      <c r="D5332" s="273"/>
      <c r="E5332" s="89">
        <v>3.7499999999999999E-2</v>
      </c>
      <c r="O5332">
        <v>1</v>
      </c>
      <c r="Q5332">
        <v>1</v>
      </c>
      <c r="Y5332">
        <f t="shared" si="249"/>
        <v>2</v>
      </c>
      <c r="Z5332" s="90" t="str">
        <f t="shared" si="250"/>
        <v>2026/01/19 00:54</v>
      </c>
    </row>
    <row r="5333" spans="1:26" ht="3.6" customHeight="1" x14ac:dyDescent="0.2">
      <c r="A5333" s="86">
        <f t="shared" si="251"/>
        <v>46041</v>
      </c>
      <c r="B5333" s="270"/>
      <c r="C5333" s="272"/>
      <c r="D5333" s="273"/>
      <c r="E5333" s="89">
        <v>4.0972222222222222E-2</v>
      </c>
      <c r="O5333">
        <v>1</v>
      </c>
      <c r="Q5333">
        <v>1</v>
      </c>
      <c r="Y5333">
        <f t="shared" si="249"/>
        <v>2</v>
      </c>
      <c r="Z5333" s="90" t="str">
        <f t="shared" si="250"/>
        <v>2026/01/19 00:59</v>
      </c>
    </row>
    <row r="5334" spans="1:26" ht="3.6" customHeight="1" x14ac:dyDescent="0.2">
      <c r="A5334" s="86">
        <f t="shared" si="251"/>
        <v>46041</v>
      </c>
      <c r="B5334" s="270"/>
      <c r="C5334" s="272"/>
      <c r="D5334" s="273">
        <v>0.5</v>
      </c>
      <c r="E5334" s="89">
        <v>2.7777777777777779E-3</v>
      </c>
      <c r="O5334">
        <v>1</v>
      </c>
      <c r="Q5334">
        <v>1</v>
      </c>
      <c r="Y5334">
        <f t="shared" si="249"/>
        <v>2</v>
      </c>
      <c r="Z5334" s="90" t="str">
        <f t="shared" si="250"/>
        <v>2026/01/19 12:04</v>
      </c>
    </row>
    <row r="5335" spans="1:26" ht="3.6" customHeight="1" x14ac:dyDescent="0.2">
      <c r="A5335" s="86">
        <f t="shared" si="251"/>
        <v>46041</v>
      </c>
      <c r="B5335" s="270"/>
      <c r="C5335" s="272"/>
      <c r="D5335" s="273"/>
      <c r="E5335" s="89">
        <v>6.2499999999999995E-3</v>
      </c>
      <c r="O5335">
        <v>1</v>
      </c>
      <c r="Q5335">
        <v>1</v>
      </c>
      <c r="Y5335">
        <f t="shared" si="249"/>
        <v>2</v>
      </c>
      <c r="Z5335" s="90" t="str">
        <f t="shared" si="250"/>
        <v>2026/01/19 00:09</v>
      </c>
    </row>
    <row r="5336" spans="1:26" ht="3.6" customHeight="1" x14ac:dyDescent="0.2">
      <c r="A5336" s="86">
        <f t="shared" si="251"/>
        <v>46041</v>
      </c>
      <c r="B5336" s="270"/>
      <c r="C5336" s="272"/>
      <c r="D5336" s="273"/>
      <c r="E5336" s="89">
        <v>9.7222222222222224E-3</v>
      </c>
      <c r="O5336">
        <v>1</v>
      </c>
      <c r="Q5336">
        <v>1</v>
      </c>
      <c r="Y5336">
        <f t="shared" si="249"/>
        <v>2</v>
      </c>
      <c r="Z5336" s="90" t="str">
        <f t="shared" si="250"/>
        <v>2026/01/19 00:14</v>
      </c>
    </row>
    <row r="5337" spans="1:26" ht="3.6" customHeight="1" x14ac:dyDescent="0.2">
      <c r="A5337" s="86">
        <f t="shared" si="251"/>
        <v>46041</v>
      </c>
      <c r="B5337" s="270"/>
      <c r="C5337" s="272"/>
      <c r="D5337" s="273"/>
      <c r="E5337" s="89">
        <v>1.3194444444444444E-2</v>
      </c>
      <c r="O5337">
        <v>1</v>
      </c>
      <c r="Q5337">
        <v>1</v>
      </c>
      <c r="Y5337">
        <f t="shared" si="249"/>
        <v>2</v>
      </c>
      <c r="Z5337" s="90" t="str">
        <f t="shared" si="250"/>
        <v>2026/01/19 00:19</v>
      </c>
    </row>
    <row r="5338" spans="1:26" ht="3.6" customHeight="1" x14ac:dyDescent="0.2">
      <c r="A5338" s="86">
        <f t="shared" si="251"/>
        <v>46041</v>
      </c>
      <c r="B5338" s="270"/>
      <c r="C5338" s="272"/>
      <c r="D5338" s="273"/>
      <c r="E5338" s="89">
        <v>1.6666666666666666E-2</v>
      </c>
      <c r="O5338">
        <v>1</v>
      </c>
      <c r="Q5338">
        <v>1</v>
      </c>
      <c r="Y5338">
        <f t="shared" si="249"/>
        <v>2</v>
      </c>
      <c r="Z5338" s="90" t="str">
        <f t="shared" si="250"/>
        <v>2026/01/19 00:24</v>
      </c>
    </row>
    <row r="5339" spans="1:26" ht="3.6" customHeight="1" x14ac:dyDescent="0.2">
      <c r="A5339" s="86">
        <f t="shared" si="251"/>
        <v>46041</v>
      </c>
      <c r="B5339" s="270"/>
      <c r="C5339" s="272"/>
      <c r="D5339" s="273"/>
      <c r="E5339" s="89">
        <v>2.013888888888889E-2</v>
      </c>
      <c r="O5339">
        <v>1</v>
      </c>
      <c r="Q5339">
        <v>1</v>
      </c>
      <c r="Y5339">
        <f t="shared" si="249"/>
        <v>2</v>
      </c>
      <c r="Z5339" s="90" t="str">
        <f t="shared" si="250"/>
        <v>2026/01/19 00:29</v>
      </c>
    </row>
    <row r="5340" spans="1:26" ht="3.6" customHeight="1" x14ac:dyDescent="0.2">
      <c r="A5340" s="86">
        <f t="shared" si="251"/>
        <v>46041</v>
      </c>
      <c r="B5340" s="270"/>
      <c r="C5340" s="272"/>
      <c r="D5340" s="273"/>
      <c r="E5340" s="89">
        <v>2.361111111111111E-2</v>
      </c>
      <c r="O5340">
        <v>1</v>
      </c>
      <c r="Q5340">
        <v>1</v>
      </c>
      <c r="Y5340">
        <f t="shared" si="249"/>
        <v>2</v>
      </c>
      <c r="Z5340" s="90" t="str">
        <f t="shared" si="250"/>
        <v>2026/01/19 00:34</v>
      </c>
    </row>
    <row r="5341" spans="1:26" ht="3.6" customHeight="1" x14ac:dyDescent="0.2">
      <c r="A5341" s="86">
        <f t="shared" si="251"/>
        <v>46041</v>
      </c>
      <c r="B5341" s="270"/>
      <c r="C5341" s="272"/>
      <c r="D5341" s="273"/>
      <c r="E5341" s="89">
        <v>2.7083333333333334E-2</v>
      </c>
      <c r="O5341">
        <v>1</v>
      </c>
      <c r="Q5341">
        <v>1</v>
      </c>
      <c r="Y5341">
        <f t="shared" si="249"/>
        <v>2</v>
      </c>
      <c r="Z5341" s="90" t="str">
        <f t="shared" si="250"/>
        <v>2026/01/19 00:39</v>
      </c>
    </row>
    <row r="5342" spans="1:26" ht="3.6" customHeight="1" x14ac:dyDescent="0.2">
      <c r="A5342" s="86">
        <f t="shared" si="251"/>
        <v>46041</v>
      </c>
      <c r="B5342" s="270"/>
      <c r="C5342" s="272"/>
      <c r="D5342" s="273"/>
      <c r="E5342" s="89">
        <v>3.0555555555555555E-2</v>
      </c>
      <c r="O5342">
        <v>1</v>
      </c>
      <c r="Q5342">
        <v>1</v>
      </c>
      <c r="Y5342">
        <f t="shared" si="249"/>
        <v>2</v>
      </c>
      <c r="Z5342" s="90" t="str">
        <f t="shared" si="250"/>
        <v>2026/01/19 00:44</v>
      </c>
    </row>
    <row r="5343" spans="1:26" ht="3.6" customHeight="1" x14ac:dyDescent="0.2">
      <c r="A5343" s="86">
        <f t="shared" si="251"/>
        <v>46041</v>
      </c>
      <c r="B5343" s="270"/>
      <c r="C5343" s="272"/>
      <c r="D5343" s="273"/>
      <c r="E5343" s="89">
        <v>3.4027777777777775E-2</v>
      </c>
      <c r="O5343">
        <v>1</v>
      </c>
      <c r="Q5343">
        <v>1</v>
      </c>
      <c r="Y5343">
        <f t="shared" si="249"/>
        <v>2</v>
      </c>
      <c r="Z5343" s="90" t="str">
        <f t="shared" si="250"/>
        <v>2026/01/19 00:49</v>
      </c>
    </row>
    <row r="5344" spans="1:26" ht="3.6" customHeight="1" x14ac:dyDescent="0.2">
      <c r="A5344" s="86">
        <f t="shared" si="251"/>
        <v>46041</v>
      </c>
      <c r="B5344" s="270"/>
      <c r="C5344" s="272"/>
      <c r="D5344" s="273"/>
      <c r="E5344" s="89">
        <v>3.7499999999999999E-2</v>
      </c>
      <c r="O5344">
        <v>1</v>
      </c>
      <c r="Q5344">
        <v>1</v>
      </c>
      <c r="Y5344">
        <f t="shared" si="249"/>
        <v>2</v>
      </c>
      <c r="Z5344" s="90" t="str">
        <f t="shared" si="250"/>
        <v>2026/01/19 00:54</v>
      </c>
    </row>
    <row r="5345" spans="1:26" ht="3.6" customHeight="1" x14ac:dyDescent="0.2">
      <c r="A5345" s="86">
        <f t="shared" si="251"/>
        <v>46041</v>
      </c>
      <c r="B5345" s="270"/>
      <c r="C5345" s="272"/>
      <c r="D5345" s="273"/>
      <c r="E5345" s="89">
        <v>4.0972222222222222E-2</v>
      </c>
      <c r="O5345">
        <v>1</v>
      </c>
      <c r="Q5345">
        <v>1</v>
      </c>
      <c r="Y5345">
        <f t="shared" si="249"/>
        <v>2</v>
      </c>
      <c r="Z5345" s="90" t="str">
        <f t="shared" si="250"/>
        <v>2026/01/19 00:59</v>
      </c>
    </row>
    <row r="5346" spans="1:26" ht="3.6" customHeight="1" x14ac:dyDescent="0.2">
      <c r="A5346" s="86">
        <f t="shared" si="251"/>
        <v>46041</v>
      </c>
      <c r="B5346" s="270"/>
      <c r="C5346" s="272"/>
      <c r="D5346" s="273">
        <v>0.54166666666666663</v>
      </c>
      <c r="E5346" s="89">
        <v>2.7777777777777779E-3</v>
      </c>
      <c r="O5346">
        <v>1</v>
      </c>
      <c r="Q5346">
        <v>1</v>
      </c>
      <c r="Y5346">
        <f t="shared" si="249"/>
        <v>2</v>
      </c>
      <c r="Z5346" s="90" t="str">
        <f t="shared" si="250"/>
        <v>2026/01/19 13:04</v>
      </c>
    </row>
    <row r="5347" spans="1:26" ht="3.6" customHeight="1" x14ac:dyDescent="0.2">
      <c r="A5347" s="86">
        <f t="shared" si="251"/>
        <v>46041</v>
      </c>
      <c r="B5347" s="270"/>
      <c r="C5347" s="272"/>
      <c r="D5347" s="273"/>
      <c r="E5347" s="89">
        <v>6.2499999999999995E-3</v>
      </c>
      <c r="O5347">
        <v>1</v>
      </c>
      <c r="Q5347">
        <v>1</v>
      </c>
      <c r="Y5347">
        <f t="shared" si="249"/>
        <v>2</v>
      </c>
      <c r="Z5347" s="90" t="str">
        <f t="shared" si="250"/>
        <v>2026/01/19 00:09</v>
      </c>
    </row>
    <row r="5348" spans="1:26" ht="3.6" customHeight="1" x14ac:dyDescent="0.2">
      <c r="A5348" s="86">
        <f t="shared" si="251"/>
        <v>46041</v>
      </c>
      <c r="B5348" s="270"/>
      <c r="C5348" s="272"/>
      <c r="D5348" s="273"/>
      <c r="E5348" s="89">
        <v>9.7222222222222224E-3</v>
      </c>
      <c r="O5348">
        <v>1</v>
      </c>
      <c r="Q5348">
        <v>1</v>
      </c>
      <c r="Y5348">
        <f t="shared" si="249"/>
        <v>2</v>
      </c>
      <c r="Z5348" s="90" t="str">
        <f t="shared" si="250"/>
        <v>2026/01/19 00:14</v>
      </c>
    </row>
    <row r="5349" spans="1:26" ht="3.6" customHeight="1" x14ac:dyDescent="0.2">
      <c r="A5349" s="86">
        <f t="shared" si="251"/>
        <v>46041</v>
      </c>
      <c r="B5349" s="270"/>
      <c r="C5349" s="272"/>
      <c r="D5349" s="273"/>
      <c r="E5349" s="89">
        <v>1.3194444444444444E-2</v>
      </c>
      <c r="O5349">
        <v>1</v>
      </c>
      <c r="Q5349">
        <v>1</v>
      </c>
      <c r="Y5349">
        <f t="shared" si="249"/>
        <v>2</v>
      </c>
      <c r="Z5349" s="90" t="str">
        <f t="shared" si="250"/>
        <v>2026/01/19 00:19</v>
      </c>
    </row>
    <row r="5350" spans="1:26" ht="3.6" customHeight="1" x14ac:dyDescent="0.2">
      <c r="A5350" s="86">
        <f t="shared" si="251"/>
        <v>46041</v>
      </c>
      <c r="B5350" s="270"/>
      <c r="C5350" s="272"/>
      <c r="D5350" s="273"/>
      <c r="E5350" s="89">
        <v>1.6666666666666666E-2</v>
      </c>
      <c r="O5350">
        <v>1</v>
      </c>
      <c r="Q5350">
        <v>1</v>
      </c>
      <c r="Y5350">
        <f t="shared" si="249"/>
        <v>2</v>
      </c>
      <c r="Z5350" s="90" t="str">
        <f t="shared" si="250"/>
        <v>2026/01/19 00:24</v>
      </c>
    </row>
    <row r="5351" spans="1:26" ht="3.6" customHeight="1" x14ac:dyDescent="0.2">
      <c r="A5351" s="86">
        <f t="shared" si="251"/>
        <v>46041</v>
      </c>
      <c r="B5351" s="270"/>
      <c r="C5351" s="272"/>
      <c r="D5351" s="273"/>
      <c r="E5351" s="89">
        <v>2.013888888888889E-2</v>
      </c>
      <c r="O5351">
        <v>1</v>
      </c>
      <c r="Q5351">
        <v>1</v>
      </c>
      <c r="Y5351">
        <f t="shared" si="249"/>
        <v>2</v>
      </c>
      <c r="Z5351" s="90" t="str">
        <f t="shared" si="250"/>
        <v>2026/01/19 00:29</v>
      </c>
    </row>
    <row r="5352" spans="1:26" ht="3.6" customHeight="1" x14ac:dyDescent="0.2">
      <c r="A5352" s="86">
        <f t="shared" si="251"/>
        <v>46041</v>
      </c>
      <c r="B5352" s="270"/>
      <c r="C5352" s="272"/>
      <c r="D5352" s="273"/>
      <c r="E5352" s="89">
        <v>2.361111111111111E-2</v>
      </c>
      <c r="O5352">
        <v>1</v>
      </c>
      <c r="Q5352">
        <v>1</v>
      </c>
      <c r="Y5352">
        <f t="shared" si="249"/>
        <v>2</v>
      </c>
      <c r="Z5352" s="90" t="str">
        <f t="shared" si="250"/>
        <v>2026/01/19 00:34</v>
      </c>
    </row>
    <row r="5353" spans="1:26" ht="3.6" customHeight="1" x14ac:dyDescent="0.2">
      <c r="A5353" s="86">
        <f t="shared" si="251"/>
        <v>46041</v>
      </c>
      <c r="B5353" s="270"/>
      <c r="C5353" s="272"/>
      <c r="D5353" s="273"/>
      <c r="E5353" s="89">
        <v>2.7083333333333334E-2</v>
      </c>
      <c r="O5353">
        <v>1</v>
      </c>
      <c r="Q5353">
        <v>1</v>
      </c>
      <c r="Y5353">
        <f t="shared" si="249"/>
        <v>2</v>
      </c>
      <c r="Z5353" s="90" t="str">
        <f t="shared" si="250"/>
        <v>2026/01/19 00:39</v>
      </c>
    </row>
    <row r="5354" spans="1:26" ht="3.6" customHeight="1" x14ac:dyDescent="0.2">
      <c r="A5354" s="86">
        <f t="shared" si="251"/>
        <v>46041</v>
      </c>
      <c r="B5354" s="270"/>
      <c r="C5354" s="272"/>
      <c r="D5354" s="273"/>
      <c r="E5354" s="89">
        <v>3.0555555555555555E-2</v>
      </c>
      <c r="O5354">
        <v>1</v>
      </c>
      <c r="Q5354">
        <v>1</v>
      </c>
      <c r="Y5354">
        <f t="shared" si="249"/>
        <v>2</v>
      </c>
      <c r="Z5354" s="90" t="str">
        <f t="shared" si="250"/>
        <v>2026/01/19 00:44</v>
      </c>
    </row>
    <row r="5355" spans="1:26" ht="3.6" customHeight="1" x14ac:dyDescent="0.2">
      <c r="A5355" s="86">
        <f t="shared" si="251"/>
        <v>46041</v>
      </c>
      <c r="B5355" s="270"/>
      <c r="C5355" s="272"/>
      <c r="D5355" s="273"/>
      <c r="E5355" s="89">
        <v>3.4027777777777775E-2</v>
      </c>
      <c r="O5355">
        <v>1</v>
      </c>
      <c r="Q5355">
        <v>1</v>
      </c>
      <c r="Y5355">
        <f t="shared" si="249"/>
        <v>2</v>
      </c>
      <c r="Z5355" s="90" t="str">
        <f t="shared" si="250"/>
        <v>2026/01/19 00:49</v>
      </c>
    </row>
    <row r="5356" spans="1:26" ht="3.6" customHeight="1" x14ac:dyDescent="0.2">
      <c r="A5356" s="86">
        <f t="shared" si="251"/>
        <v>46041</v>
      </c>
      <c r="B5356" s="270"/>
      <c r="C5356" s="272"/>
      <c r="D5356" s="273"/>
      <c r="E5356" s="89">
        <v>3.7499999999999999E-2</v>
      </c>
      <c r="O5356">
        <v>1</v>
      </c>
      <c r="Q5356">
        <v>1</v>
      </c>
      <c r="Y5356">
        <f t="shared" si="249"/>
        <v>2</v>
      </c>
      <c r="Z5356" s="90" t="str">
        <f t="shared" si="250"/>
        <v>2026/01/19 00:54</v>
      </c>
    </row>
    <row r="5357" spans="1:26" ht="3.6" customHeight="1" x14ac:dyDescent="0.2">
      <c r="A5357" s="86">
        <f t="shared" si="251"/>
        <v>46041</v>
      </c>
      <c r="B5357" s="270"/>
      <c r="C5357" s="272"/>
      <c r="D5357" s="273"/>
      <c r="E5357" s="89">
        <v>4.0972222222222222E-2</v>
      </c>
      <c r="O5357">
        <v>1</v>
      </c>
      <c r="Q5357">
        <v>1</v>
      </c>
      <c r="Y5357">
        <f t="shared" si="249"/>
        <v>2</v>
      </c>
      <c r="Z5357" s="90" t="str">
        <f t="shared" si="250"/>
        <v>2026/01/19 00:59</v>
      </c>
    </row>
    <row r="5358" spans="1:26" ht="3.6" customHeight="1" x14ac:dyDescent="0.2">
      <c r="A5358" s="86">
        <f t="shared" si="251"/>
        <v>46041</v>
      </c>
      <c r="B5358" s="270"/>
      <c r="C5358" s="272"/>
      <c r="D5358" s="273">
        <v>0.58333333333333337</v>
      </c>
      <c r="E5358" s="89">
        <v>2.7777777777777779E-3</v>
      </c>
      <c r="O5358">
        <v>1</v>
      </c>
      <c r="Q5358">
        <v>1</v>
      </c>
      <c r="Y5358">
        <f t="shared" si="249"/>
        <v>2</v>
      </c>
      <c r="Z5358" s="90" t="str">
        <f t="shared" si="250"/>
        <v>2026/01/19 14:04</v>
      </c>
    </row>
    <row r="5359" spans="1:26" ht="3.6" customHeight="1" x14ac:dyDescent="0.2">
      <c r="A5359" s="86">
        <f t="shared" si="251"/>
        <v>46041</v>
      </c>
      <c r="B5359" s="270"/>
      <c r="C5359" s="272"/>
      <c r="D5359" s="273"/>
      <c r="E5359" s="89">
        <v>6.2499999999999995E-3</v>
      </c>
      <c r="O5359">
        <v>1</v>
      </c>
      <c r="Q5359">
        <v>1</v>
      </c>
      <c r="Y5359">
        <f t="shared" si="249"/>
        <v>2</v>
      </c>
      <c r="Z5359" s="90" t="str">
        <f t="shared" si="250"/>
        <v>2026/01/19 00:09</v>
      </c>
    </row>
    <row r="5360" spans="1:26" ht="3.6" customHeight="1" x14ac:dyDescent="0.2">
      <c r="A5360" s="86">
        <f t="shared" si="251"/>
        <v>46041</v>
      </c>
      <c r="B5360" s="270"/>
      <c r="C5360" s="272"/>
      <c r="D5360" s="273"/>
      <c r="E5360" s="89">
        <v>9.7222222222222224E-3</v>
      </c>
      <c r="O5360">
        <v>1</v>
      </c>
      <c r="Q5360">
        <v>1</v>
      </c>
      <c r="Y5360">
        <f t="shared" si="249"/>
        <v>2</v>
      </c>
      <c r="Z5360" s="90" t="str">
        <f t="shared" si="250"/>
        <v>2026/01/19 00:14</v>
      </c>
    </row>
    <row r="5361" spans="1:26" ht="3.6" customHeight="1" x14ac:dyDescent="0.2">
      <c r="A5361" s="86">
        <f t="shared" si="251"/>
        <v>46041</v>
      </c>
      <c r="B5361" s="270"/>
      <c r="C5361" s="272"/>
      <c r="D5361" s="273"/>
      <c r="E5361" s="89">
        <v>1.3194444444444444E-2</v>
      </c>
      <c r="O5361">
        <v>1</v>
      </c>
      <c r="Q5361">
        <v>1</v>
      </c>
      <c r="Y5361">
        <f t="shared" si="249"/>
        <v>2</v>
      </c>
      <c r="Z5361" s="90" t="str">
        <f t="shared" si="250"/>
        <v>2026/01/19 00:19</v>
      </c>
    </row>
    <row r="5362" spans="1:26" ht="3.6" customHeight="1" x14ac:dyDescent="0.2">
      <c r="A5362" s="86">
        <f t="shared" si="251"/>
        <v>46041</v>
      </c>
      <c r="B5362" s="270"/>
      <c r="C5362" s="272"/>
      <c r="D5362" s="273"/>
      <c r="E5362" s="89">
        <v>1.6666666666666666E-2</v>
      </c>
      <c r="O5362">
        <v>1</v>
      </c>
      <c r="Q5362">
        <v>1</v>
      </c>
      <c r="Y5362">
        <f t="shared" si="249"/>
        <v>2</v>
      </c>
      <c r="Z5362" s="90" t="str">
        <f t="shared" si="250"/>
        <v>2026/01/19 00:24</v>
      </c>
    </row>
    <row r="5363" spans="1:26" ht="3.6" customHeight="1" x14ac:dyDescent="0.2">
      <c r="A5363" s="86">
        <f t="shared" si="251"/>
        <v>46041</v>
      </c>
      <c r="B5363" s="270"/>
      <c r="C5363" s="272"/>
      <c r="D5363" s="273"/>
      <c r="E5363" s="89">
        <v>2.013888888888889E-2</v>
      </c>
      <c r="O5363">
        <v>1</v>
      </c>
      <c r="Q5363">
        <v>1</v>
      </c>
      <c r="Y5363">
        <f t="shared" si="249"/>
        <v>2</v>
      </c>
      <c r="Z5363" s="90" t="str">
        <f t="shared" si="250"/>
        <v>2026/01/19 00:29</v>
      </c>
    </row>
    <row r="5364" spans="1:26" ht="3.6" customHeight="1" x14ac:dyDescent="0.2">
      <c r="A5364" s="86">
        <f t="shared" si="251"/>
        <v>46041</v>
      </c>
      <c r="B5364" s="270"/>
      <c r="C5364" s="272"/>
      <c r="D5364" s="273"/>
      <c r="E5364" s="89">
        <v>2.361111111111111E-2</v>
      </c>
      <c r="O5364">
        <v>1</v>
      </c>
      <c r="Q5364">
        <v>1</v>
      </c>
      <c r="Y5364">
        <f t="shared" si="249"/>
        <v>2</v>
      </c>
      <c r="Z5364" s="90" t="str">
        <f t="shared" si="250"/>
        <v>2026/01/19 00:34</v>
      </c>
    </row>
    <row r="5365" spans="1:26" ht="3.6" customHeight="1" x14ac:dyDescent="0.2">
      <c r="A5365" s="86">
        <f t="shared" si="251"/>
        <v>46041</v>
      </c>
      <c r="B5365" s="270"/>
      <c r="C5365" s="272"/>
      <c r="D5365" s="273"/>
      <c r="E5365" s="89">
        <v>2.7083333333333334E-2</v>
      </c>
      <c r="O5365">
        <v>1</v>
      </c>
      <c r="Q5365">
        <v>1</v>
      </c>
      <c r="Y5365">
        <f t="shared" si="249"/>
        <v>2</v>
      </c>
      <c r="Z5365" s="90" t="str">
        <f t="shared" si="250"/>
        <v>2026/01/19 00:39</v>
      </c>
    </row>
    <row r="5366" spans="1:26" ht="3.6" customHeight="1" x14ac:dyDescent="0.2">
      <c r="A5366" s="86">
        <f t="shared" si="251"/>
        <v>46041</v>
      </c>
      <c r="B5366" s="270"/>
      <c r="C5366" s="272"/>
      <c r="D5366" s="273"/>
      <c r="E5366" s="89">
        <v>3.0555555555555555E-2</v>
      </c>
      <c r="O5366">
        <v>1</v>
      </c>
      <c r="Q5366">
        <v>1</v>
      </c>
      <c r="Y5366">
        <f t="shared" si="249"/>
        <v>2</v>
      </c>
      <c r="Z5366" s="90" t="str">
        <f t="shared" si="250"/>
        <v>2026/01/19 00:44</v>
      </c>
    </row>
    <row r="5367" spans="1:26" ht="3.6" customHeight="1" x14ac:dyDescent="0.2">
      <c r="A5367" s="86">
        <f t="shared" si="251"/>
        <v>46041</v>
      </c>
      <c r="B5367" s="270"/>
      <c r="C5367" s="272"/>
      <c r="D5367" s="273"/>
      <c r="E5367" s="89">
        <v>3.4027777777777775E-2</v>
      </c>
      <c r="O5367">
        <v>1</v>
      </c>
      <c r="Q5367">
        <v>1</v>
      </c>
      <c r="Y5367">
        <f t="shared" si="249"/>
        <v>2</v>
      </c>
      <c r="Z5367" s="90" t="str">
        <f t="shared" si="250"/>
        <v>2026/01/19 00:49</v>
      </c>
    </row>
    <row r="5368" spans="1:26" ht="3.6" customHeight="1" x14ac:dyDescent="0.2">
      <c r="A5368" s="86">
        <f t="shared" si="251"/>
        <v>46041</v>
      </c>
      <c r="B5368" s="270"/>
      <c r="C5368" s="272"/>
      <c r="D5368" s="273"/>
      <c r="E5368" s="89">
        <v>3.7499999999999999E-2</v>
      </c>
      <c r="O5368">
        <v>1</v>
      </c>
      <c r="Q5368">
        <v>1</v>
      </c>
      <c r="Y5368">
        <f t="shared" si="249"/>
        <v>2</v>
      </c>
      <c r="Z5368" s="90" t="str">
        <f t="shared" si="250"/>
        <v>2026/01/19 00:54</v>
      </c>
    </row>
    <row r="5369" spans="1:26" ht="3.6" customHeight="1" x14ac:dyDescent="0.2">
      <c r="A5369" s="86">
        <f t="shared" si="251"/>
        <v>46041</v>
      </c>
      <c r="B5369" s="270"/>
      <c r="C5369" s="272"/>
      <c r="D5369" s="273"/>
      <c r="E5369" s="89">
        <v>4.0972222222222222E-2</v>
      </c>
      <c r="O5369">
        <v>1</v>
      </c>
      <c r="Q5369">
        <v>1</v>
      </c>
      <c r="Y5369">
        <f t="shared" si="249"/>
        <v>2</v>
      </c>
      <c r="Z5369" s="90" t="str">
        <f t="shared" si="250"/>
        <v>2026/01/19 00:59</v>
      </c>
    </row>
    <row r="5370" spans="1:26" ht="3.6" customHeight="1" x14ac:dyDescent="0.2">
      <c r="A5370" s="86">
        <f t="shared" si="251"/>
        <v>46041</v>
      </c>
      <c r="B5370" s="270"/>
      <c r="C5370" s="272"/>
      <c r="D5370" s="273">
        <v>0.625</v>
      </c>
      <c r="E5370" s="89">
        <v>2.7777777777777779E-3</v>
      </c>
      <c r="O5370">
        <v>1</v>
      </c>
      <c r="Q5370">
        <v>1</v>
      </c>
      <c r="Y5370">
        <f t="shared" si="249"/>
        <v>2</v>
      </c>
      <c r="Z5370" s="90" t="str">
        <f t="shared" si="250"/>
        <v>2026/01/19 15:04</v>
      </c>
    </row>
    <row r="5371" spans="1:26" ht="3.6" customHeight="1" x14ac:dyDescent="0.2">
      <c r="A5371" s="86">
        <f t="shared" si="251"/>
        <v>46041</v>
      </c>
      <c r="B5371" s="270"/>
      <c r="C5371" s="272"/>
      <c r="D5371" s="273"/>
      <c r="E5371" s="89">
        <v>6.2499999999999995E-3</v>
      </c>
      <c r="O5371">
        <v>1</v>
      </c>
      <c r="Q5371">
        <v>1</v>
      </c>
      <c r="Y5371">
        <f t="shared" si="249"/>
        <v>2</v>
      </c>
      <c r="Z5371" s="90" t="str">
        <f t="shared" si="250"/>
        <v>2026/01/19 00:09</v>
      </c>
    </row>
    <row r="5372" spans="1:26" ht="3.6" customHeight="1" x14ac:dyDescent="0.2">
      <c r="A5372" s="86">
        <f t="shared" si="251"/>
        <v>46041</v>
      </c>
      <c r="B5372" s="270"/>
      <c r="C5372" s="272"/>
      <c r="D5372" s="273"/>
      <c r="E5372" s="89">
        <v>9.7222222222222224E-3</v>
      </c>
      <c r="O5372">
        <v>1</v>
      </c>
      <c r="Q5372">
        <v>1</v>
      </c>
      <c r="Y5372">
        <f t="shared" si="249"/>
        <v>2</v>
      </c>
      <c r="Z5372" s="90" t="str">
        <f t="shared" si="250"/>
        <v>2026/01/19 00:14</v>
      </c>
    </row>
    <row r="5373" spans="1:26" ht="3.6" customHeight="1" x14ac:dyDescent="0.2">
      <c r="A5373" s="86">
        <f t="shared" si="251"/>
        <v>46041</v>
      </c>
      <c r="B5373" s="270"/>
      <c r="C5373" s="272"/>
      <c r="D5373" s="273"/>
      <c r="E5373" s="89">
        <v>1.3194444444444444E-2</v>
      </c>
      <c r="O5373">
        <v>1</v>
      </c>
      <c r="Q5373">
        <v>1</v>
      </c>
      <c r="Y5373">
        <f t="shared" si="249"/>
        <v>2</v>
      </c>
      <c r="Z5373" s="90" t="str">
        <f t="shared" si="250"/>
        <v>2026/01/19 00:19</v>
      </c>
    </row>
    <row r="5374" spans="1:26" ht="3.6" customHeight="1" x14ac:dyDescent="0.2">
      <c r="A5374" s="86">
        <f t="shared" si="251"/>
        <v>46041</v>
      </c>
      <c r="B5374" s="270"/>
      <c r="C5374" s="272"/>
      <c r="D5374" s="273"/>
      <c r="E5374" s="89">
        <v>1.6666666666666666E-2</v>
      </c>
      <c r="O5374">
        <v>1</v>
      </c>
      <c r="Q5374">
        <v>1</v>
      </c>
      <c r="Y5374">
        <f t="shared" si="249"/>
        <v>2</v>
      </c>
      <c r="Z5374" s="90" t="str">
        <f t="shared" si="250"/>
        <v>2026/01/19 00:24</v>
      </c>
    </row>
    <row r="5375" spans="1:26" ht="3.6" customHeight="1" x14ac:dyDescent="0.2">
      <c r="A5375" s="86">
        <f t="shared" si="251"/>
        <v>46041</v>
      </c>
      <c r="B5375" s="270"/>
      <c r="C5375" s="272"/>
      <c r="D5375" s="273"/>
      <c r="E5375" s="89">
        <v>2.013888888888889E-2</v>
      </c>
      <c r="O5375">
        <v>1</v>
      </c>
      <c r="Q5375">
        <v>1</v>
      </c>
      <c r="Y5375">
        <f t="shared" si="249"/>
        <v>2</v>
      </c>
      <c r="Z5375" s="90" t="str">
        <f t="shared" si="250"/>
        <v>2026/01/19 00:29</v>
      </c>
    </row>
    <row r="5376" spans="1:26" ht="3.6" customHeight="1" x14ac:dyDescent="0.2">
      <c r="A5376" s="86">
        <f t="shared" si="251"/>
        <v>46041</v>
      </c>
      <c r="B5376" s="270"/>
      <c r="C5376" s="272"/>
      <c r="D5376" s="273"/>
      <c r="E5376" s="89">
        <v>2.361111111111111E-2</v>
      </c>
      <c r="O5376">
        <v>1</v>
      </c>
      <c r="Q5376">
        <v>1</v>
      </c>
      <c r="Y5376">
        <f t="shared" si="249"/>
        <v>2</v>
      </c>
      <c r="Z5376" s="90" t="str">
        <f t="shared" si="250"/>
        <v>2026/01/19 00:34</v>
      </c>
    </row>
    <row r="5377" spans="1:26" ht="3.6" customHeight="1" x14ac:dyDescent="0.2">
      <c r="A5377" s="86">
        <f t="shared" si="251"/>
        <v>46041</v>
      </c>
      <c r="B5377" s="270"/>
      <c r="C5377" s="272"/>
      <c r="D5377" s="273"/>
      <c r="E5377" s="89">
        <v>2.7083333333333334E-2</v>
      </c>
      <c r="O5377">
        <v>1</v>
      </c>
      <c r="Q5377">
        <v>1</v>
      </c>
      <c r="Y5377">
        <f t="shared" si="249"/>
        <v>2</v>
      </c>
      <c r="Z5377" s="90" t="str">
        <f t="shared" si="250"/>
        <v>2026/01/19 00:39</v>
      </c>
    </row>
    <row r="5378" spans="1:26" ht="3.6" customHeight="1" x14ac:dyDescent="0.2">
      <c r="A5378" s="86">
        <f t="shared" si="251"/>
        <v>46041</v>
      </c>
      <c r="B5378" s="270"/>
      <c r="C5378" s="272"/>
      <c r="D5378" s="273"/>
      <c r="E5378" s="89">
        <v>3.0555555555555555E-2</v>
      </c>
      <c r="O5378">
        <v>1</v>
      </c>
      <c r="Q5378">
        <v>1</v>
      </c>
      <c r="Y5378">
        <f t="shared" si="249"/>
        <v>2</v>
      </c>
      <c r="Z5378" s="90" t="str">
        <f t="shared" si="250"/>
        <v>2026/01/19 00:44</v>
      </c>
    </row>
    <row r="5379" spans="1:26" ht="3.6" customHeight="1" x14ac:dyDescent="0.2">
      <c r="A5379" s="86">
        <f t="shared" si="251"/>
        <v>46041</v>
      </c>
      <c r="B5379" s="270"/>
      <c r="C5379" s="272"/>
      <c r="D5379" s="273"/>
      <c r="E5379" s="89">
        <v>3.4027777777777775E-2</v>
      </c>
      <c r="O5379">
        <v>1</v>
      </c>
      <c r="Q5379">
        <v>1</v>
      </c>
      <c r="Y5379">
        <f t="shared" si="249"/>
        <v>2</v>
      </c>
      <c r="Z5379" s="90" t="str">
        <f t="shared" si="250"/>
        <v>2026/01/19 00:49</v>
      </c>
    </row>
    <row r="5380" spans="1:26" ht="3.6" customHeight="1" x14ac:dyDescent="0.2">
      <c r="A5380" s="86">
        <f t="shared" si="251"/>
        <v>46041</v>
      </c>
      <c r="B5380" s="270"/>
      <c r="C5380" s="272"/>
      <c r="D5380" s="273"/>
      <c r="E5380" s="89">
        <v>3.7499999999999999E-2</v>
      </c>
      <c r="O5380">
        <v>1</v>
      </c>
      <c r="Q5380">
        <v>1</v>
      </c>
      <c r="Y5380">
        <f t="shared" si="249"/>
        <v>2</v>
      </c>
      <c r="Z5380" s="90" t="str">
        <f t="shared" si="250"/>
        <v>2026/01/19 00:54</v>
      </c>
    </row>
    <row r="5381" spans="1:26" ht="3.6" customHeight="1" x14ac:dyDescent="0.2">
      <c r="A5381" s="86">
        <f t="shared" si="251"/>
        <v>46041</v>
      </c>
      <c r="B5381" s="270"/>
      <c r="C5381" s="272"/>
      <c r="D5381" s="273"/>
      <c r="E5381" s="89">
        <v>4.0972222222222222E-2</v>
      </c>
      <c r="O5381">
        <v>1</v>
      </c>
      <c r="Q5381">
        <v>1</v>
      </c>
      <c r="Y5381">
        <f t="shared" si="249"/>
        <v>2</v>
      </c>
      <c r="Z5381" s="90" t="str">
        <f t="shared" si="250"/>
        <v>2026/01/19 00:59</v>
      </c>
    </row>
    <row r="5382" spans="1:26" ht="3.6" customHeight="1" x14ac:dyDescent="0.2">
      <c r="A5382" s="86">
        <f t="shared" si="251"/>
        <v>46041</v>
      </c>
      <c r="B5382" s="270"/>
      <c r="C5382" s="272"/>
      <c r="D5382" s="273">
        <v>0.66666666666666663</v>
      </c>
      <c r="E5382" s="89">
        <v>2.7777777777777779E-3</v>
      </c>
      <c r="O5382">
        <v>1</v>
      </c>
      <c r="Q5382">
        <v>1</v>
      </c>
      <c r="Y5382">
        <f t="shared" si="249"/>
        <v>2</v>
      </c>
      <c r="Z5382" s="90" t="str">
        <f t="shared" si="250"/>
        <v>2026/01/19 16:04</v>
      </c>
    </row>
    <row r="5383" spans="1:26" ht="3.6" customHeight="1" x14ac:dyDescent="0.2">
      <c r="A5383" s="86">
        <f t="shared" si="251"/>
        <v>46041</v>
      </c>
      <c r="B5383" s="270"/>
      <c r="C5383" s="272"/>
      <c r="D5383" s="273"/>
      <c r="E5383" s="89">
        <v>6.2499999999999995E-3</v>
      </c>
      <c r="O5383">
        <v>1</v>
      </c>
      <c r="Q5383">
        <v>1</v>
      </c>
      <c r="Y5383">
        <f t="shared" ref="Y5383:Y5446" si="252">COUNTA(F5383:X5383)</f>
        <v>2</v>
      </c>
      <c r="Z5383" s="90" t="str">
        <f t="shared" ref="Z5383:Z5446" si="253">TEXT(A5383,"yyyy/mm/dd")&amp; " " &amp;TEXT(D5383+E5383,"hh:mm")</f>
        <v>2026/01/19 00:09</v>
      </c>
    </row>
    <row r="5384" spans="1:26" ht="3.6" customHeight="1" x14ac:dyDescent="0.2">
      <c r="A5384" s="86">
        <f t="shared" ref="A5384:A5447" si="254">IF(B5384&lt;&gt;"",B5384,A5383)</f>
        <v>46041</v>
      </c>
      <c r="B5384" s="270"/>
      <c r="C5384" s="272"/>
      <c r="D5384" s="273"/>
      <c r="E5384" s="89">
        <v>9.7222222222222224E-3</v>
      </c>
      <c r="O5384">
        <v>1</v>
      </c>
      <c r="Q5384">
        <v>1</v>
      </c>
      <c r="Y5384">
        <f t="shared" si="252"/>
        <v>2</v>
      </c>
      <c r="Z5384" s="90" t="str">
        <f t="shared" si="253"/>
        <v>2026/01/19 00:14</v>
      </c>
    </row>
    <row r="5385" spans="1:26" ht="3.6" customHeight="1" x14ac:dyDescent="0.2">
      <c r="A5385" s="86">
        <f t="shared" si="254"/>
        <v>46041</v>
      </c>
      <c r="B5385" s="270"/>
      <c r="C5385" s="272"/>
      <c r="D5385" s="273"/>
      <c r="E5385" s="89">
        <v>1.3194444444444444E-2</v>
      </c>
      <c r="O5385">
        <v>1</v>
      </c>
      <c r="Q5385">
        <v>1</v>
      </c>
      <c r="Y5385">
        <f t="shared" si="252"/>
        <v>2</v>
      </c>
      <c r="Z5385" s="90" t="str">
        <f t="shared" si="253"/>
        <v>2026/01/19 00:19</v>
      </c>
    </row>
    <row r="5386" spans="1:26" ht="3.6" customHeight="1" x14ac:dyDescent="0.2">
      <c r="A5386" s="86">
        <f t="shared" si="254"/>
        <v>46041</v>
      </c>
      <c r="B5386" s="270"/>
      <c r="C5386" s="272"/>
      <c r="D5386" s="273"/>
      <c r="E5386" s="89">
        <v>1.6666666666666666E-2</v>
      </c>
      <c r="O5386">
        <v>1</v>
      </c>
      <c r="Q5386">
        <v>1</v>
      </c>
      <c r="Y5386">
        <f t="shared" si="252"/>
        <v>2</v>
      </c>
      <c r="Z5386" s="90" t="str">
        <f t="shared" si="253"/>
        <v>2026/01/19 00:24</v>
      </c>
    </row>
    <row r="5387" spans="1:26" ht="3.6" customHeight="1" x14ac:dyDescent="0.2">
      <c r="A5387" s="86">
        <f t="shared" si="254"/>
        <v>46041</v>
      </c>
      <c r="B5387" s="270"/>
      <c r="C5387" s="272"/>
      <c r="D5387" s="273"/>
      <c r="E5387" s="89">
        <v>2.013888888888889E-2</v>
      </c>
      <c r="O5387">
        <v>1</v>
      </c>
      <c r="Q5387">
        <v>1</v>
      </c>
      <c r="Y5387">
        <f t="shared" si="252"/>
        <v>2</v>
      </c>
      <c r="Z5387" s="90" t="str">
        <f t="shared" si="253"/>
        <v>2026/01/19 00:29</v>
      </c>
    </row>
    <row r="5388" spans="1:26" ht="3.6" customHeight="1" x14ac:dyDescent="0.2">
      <c r="A5388" s="86">
        <f t="shared" si="254"/>
        <v>46041</v>
      </c>
      <c r="B5388" s="270"/>
      <c r="C5388" s="272"/>
      <c r="D5388" s="273"/>
      <c r="E5388" s="89">
        <v>2.361111111111111E-2</v>
      </c>
      <c r="O5388">
        <v>1</v>
      </c>
      <c r="Q5388">
        <v>1</v>
      </c>
      <c r="Y5388">
        <f t="shared" si="252"/>
        <v>2</v>
      </c>
      <c r="Z5388" s="90" t="str">
        <f t="shared" si="253"/>
        <v>2026/01/19 00:34</v>
      </c>
    </row>
    <row r="5389" spans="1:26" ht="3.6" customHeight="1" x14ac:dyDescent="0.2">
      <c r="A5389" s="86">
        <f t="shared" si="254"/>
        <v>46041</v>
      </c>
      <c r="B5389" s="270"/>
      <c r="C5389" s="272"/>
      <c r="D5389" s="273"/>
      <c r="E5389" s="89">
        <v>2.7083333333333334E-2</v>
      </c>
      <c r="O5389">
        <v>1</v>
      </c>
      <c r="Q5389">
        <v>1</v>
      </c>
      <c r="Y5389">
        <f t="shared" si="252"/>
        <v>2</v>
      </c>
      <c r="Z5389" s="90" t="str">
        <f t="shared" si="253"/>
        <v>2026/01/19 00:39</v>
      </c>
    </row>
    <row r="5390" spans="1:26" ht="3.6" customHeight="1" x14ac:dyDescent="0.2">
      <c r="A5390" s="86">
        <f t="shared" si="254"/>
        <v>46041</v>
      </c>
      <c r="B5390" s="270"/>
      <c r="C5390" s="272"/>
      <c r="D5390" s="273"/>
      <c r="E5390" s="89">
        <v>3.0555555555555555E-2</v>
      </c>
      <c r="O5390">
        <v>1</v>
      </c>
      <c r="Q5390">
        <v>1</v>
      </c>
      <c r="Y5390">
        <f t="shared" si="252"/>
        <v>2</v>
      </c>
      <c r="Z5390" s="90" t="str">
        <f t="shared" si="253"/>
        <v>2026/01/19 00:44</v>
      </c>
    </row>
    <row r="5391" spans="1:26" ht="3.6" customHeight="1" x14ac:dyDescent="0.2">
      <c r="A5391" s="86">
        <f t="shared" si="254"/>
        <v>46041</v>
      </c>
      <c r="B5391" s="270"/>
      <c r="C5391" s="272"/>
      <c r="D5391" s="273"/>
      <c r="E5391" s="89">
        <v>3.4027777777777775E-2</v>
      </c>
      <c r="O5391">
        <v>1</v>
      </c>
      <c r="Q5391">
        <v>1</v>
      </c>
      <c r="Y5391">
        <f t="shared" si="252"/>
        <v>2</v>
      </c>
      <c r="Z5391" s="90" t="str">
        <f t="shared" si="253"/>
        <v>2026/01/19 00:49</v>
      </c>
    </row>
    <row r="5392" spans="1:26" ht="3.6" customHeight="1" x14ac:dyDescent="0.2">
      <c r="A5392" s="86">
        <f t="shared" si="254"/>
        <v>46041</v>
      </c>
      <c r="B5392" s="270"/>
      <c r="C5392" s="272"/>
      <c r="D5392" s="273"/>
      <c r="E5392" s="89">
        <v>3.7499999999999999E-2</v>
      </c>
      <c r="O5392">
        <v>1</v>
      </c>
      <c r="Q5392">
        <v>1</v>
      </c>
      <c r="Y5392">
        <f t="shared" si="252"/>
        <v>2</v>
      </c>
      <c r="Z5392" s="90" t="str">
        <f t="shared" si="253"/>
        <v>2026/01/19 00:54</v>
      </c>
    </row>
    <row r="5393" spans="1:26" ht="3.6" customHeight="1" x14ac:dyDescent="0.2">
      <c r="A5393" s="86">
        <f t="shared" si="254"/>
        <v>46041</v>
      </c>
      <c r="B5393" s="270"/>
      <c r="C5393" s="272"/>
      <c r="D5393" s="273"/>
      <c r="E5393" s="89">
        <v>4.0972222222222222E-2</v>
      </c>
      <c r="O5393">
        <v>1</v>
      </c>
      <c r="Q5393">
        <v>1</v>
      </c>
      <c r="Y5393">
        <f t="shared" si="252"/>
        <v>2</v>
      </c>
      <c r="Z5393" s="90" t="str">
        <f t="shared" si="253"/>
        <v>2026/01/19 00:59</v>
      </c>
    </row>
    <row r="5394" spans="1:26" ht="3.6" customHeight="1" x14ac:dyDescent="0.2">
      <c r="A5394" s="86">
        <f t="shared" si="254"/>
        <v>46041</v>
      </c>
      <c r="B5394" s="270"/>
      <c r="C5394" s="272"/>
      <c r="D5394" s="273">
        <v>0.70833333333333337</v>
      </c>
      <c r="E5394" s="89">
        <v>2.7777777777777779E-3</v>
      </c>
      <c r="O5394">
        <v>1</v>
      </c>
      <c r="Q5394">
        <v>1</v>
      </c>
      <c r="Y5394">
        <f t="shared" si="252"/>
        <v>2</v>
      </c>
      <c r="Z5394" s="90" t="str">
        <f t="shared" si="253"/>
        <v>2026/01/19 17:04</v>
      </c>
    </row>
    <row r="5395" spans="1:26" ht="3.6" customHeight="1" x14ac:dyDescent="0.2">
      <c r="A5395" s="86">
        <f t="shared" si="254"/>
        <v>46041</v>
      </c>
      <c r="B5395" s="270"/>
      <c r="C5395" s="272"/>
      <c r="D5395" s="273"/>
      <c r="E5395" s="89">
        <v>6.2499999999999995E-3</v>
      </c>
      <c r="O5395">
        <v>1</v>
      </c>
      <c r="Q5395">
        <v>1</v>
      </c>
      <c r="Y5395">
        <f t="shared" si="252"/>
        <v>2</v>
      </c>
      <c r="Z5395" s="90" t="str">
        <f t="shared" si="253"/>
        <v>2026/01/19 00:09</v>
      </c>
    </row>
    <row r="5396" spans="1:26" ht="3.6" customHeight="1" x14ac:dyDescent="0.2">
      <c r="A5396" s="86">
        <f t="shared" si="254"/>
        <v>46041</v>
      </c>
      <c r="B5396" s="270"/>
      <c r="C5396" s="272"/>
      <c r="D5396" s="273"/>
      <c r="E5396" s="89">
        <v>9.7222222222222224E-3</v>
      </c>
      <c r="O5396">
        <v>1</v>
      </c>
      <c r="Q5396">
        <v>1</v>
      </c>
      <c r="Y5396">
        <f t="shared" si="252"/>
        <v>2</v>
      </c>
      <c r="Z5396" s="90" t="str">
        <f t="shared" si="253"/>
        <v>2026/01/19 00:14</v>
      </c>
    </row>
    <row r="5397" spans="1:26" ht="3.6" customHeight="1" x14ac:dyDescent="0.2">
      <c r="A5397" s="86">
        <f t="shared" si="254"/>
        <v>46041</v>
      </c>
      <c r="B5397" s="270"/>
      <c r="C5397" s="272"/>
      <c r="D5397" s="273"/>
      <c r="E5397" s="89">
        <v>1.3194444444444444E-2</v>
      </c>
      <c r="O5397">
        <v>1</v>
      </c>
      <c r="Q5397">
        <v>1</v>
      </c>
      <c r="Y5397">
        <f t="shared" si="252"/>
        <v>2</v>
      </c>
      <c r="Z5397" s="90" t="str">
        <f t="shared" si="253"/>
        <v>2026/01/19 00:19</v>
      </c>
    </row>
    <row r="5398" spans="1:26" ht="3.6" customHeight="1" x14ac:dyDescent="0.2">
      <c r="A5398" s="86">
        <f t="shared" si="254"/>
        <v>46041</v>
      </c>
      <c r="B5398" s="270"/>
      <c r="C5398" s="272"/>
      <c r="D5398" s="273"/>
      <c r="E5398" s="89">
        <v>1.6666666666666666E-2</v>
      </c>
      <c r="O5398">
        <v>1</v>
      </c>
      <c r="Q5398">
        <v>1</v>
      </c>
      <c r="Y5398">
        <f t="shared" si="252"/>
        <v>2</v>
      </c>
      <c r="Z5398" s="90" t="str">
        <f t="shared" si="253"/>
        <v>2026/01/19 00:24</v>
      </c>
    </row>
    <row r="5399" spans="1:26" ht="3.6" customHeight="1" x14ac:dyDescent="0.2">
      <c r="A5399" s="86">
        <f t="shared" si="254"/>
        <v>46041</v>
      </c>
      <c r="B5399" s="270"/>
      <c r="C5399" s="272"/>
      <c r="D5399" s="273"/>
      <c r="E5399" s="89">
        <v>2.013888888888889E-2</v>
      </c>
      <c r="O5399">
        <v>1</v>
      </c>
      <c r="Q5399">
        <v>1</v>
      </c>
      <c r="Y5399">
        <f t="shared" si="252"/>
        <v>2</v>
      </c>
      <c r="Z5399" s="90" t="str">
        <f t="shared" si="253"/>
        <v>2026/01/19 00:29</v>
      </c>
    </row>
    <row r="5400" spans="1:26" ht="3.6" customHeight="1" x14ac:dyDescent="0.2">
      <c r="A5400" s="86">
        <f t="shared" si="254"/>
        <v>46041</v>
      </c>
      <c r="B5400" s="270"/>
      <c r="C5400" s="272"/>
      <c r="D5400" s="273"/>
      <c r="E5400" s="89">
        <v>2.361111111111111E-2</v>
      </c>
      <c r="O5400">
        <v>1</v>
      </c>
      <c r="Q5400">
        <v>1</v>
      </c>
      <c r="Y5400">
        <f t="shared" si="252"/>
        <v>2</v>
      </c>
      <c r="Z5400" s="90" t="str">
        <f t="shared" si="253"/>
        <v>2026/01/19 00:34</v>
      </c>
    </row>
    <row r="5401" spans="1:26" ht="3.6" customHeight="1" x14ac:dyDescent="0.2">
      <c r="A5401" s="86">
        <f t="shared" si="254"/>
        <v>46041</v>
      </c>
      <c r="B5401" s="270"/>
      <c r="C5401" s="272"/>
      <c r="D5401" s="273"/>
      <c r="E5401" s="89">
        <v>2.7083333333333334E-2</v>
      </c>
      <c r="O5401">
        <v>1</v>
      </c>
      <c r="Q5401">
        <v>1</v>
      </c>
      <c r="Y5401">
        <f t="shared" si="252"/>
        <v>2</v>
      </c>
      <c r="Z5401" s="90" t="str">
        <f t="shared" si="253"/>
        <v>2026/01/19 00:39</v>
      </c>
    </row>
    <row r="5402" spans="1:26" ht="3.6" customHeight="1" x14ac:dyDescent="0.2">
      <c r="A5402" s="86">
        <f t="shared" si="254"/>
        <v>46041</v>
      </c>
      <c r="B5402" s="270"/>
      <c r="C5402" s="272"/>
      <c r="D5402" s="273"/>
      <c r="E5402" s="89">
        <v>3.0555555555555555E-2</v>
      </c>
      <c r="O5402">
        <v>1</v>
      </c>
      <c r="Q5402">
        <v>1</v>
      </c>
      <c r="Y5402">
        <f t="shared" si="252"/>
        <v>2</v>
      </c>
      <c r="Z5402" s="90" t="str">
        <f t="shared" si="253"/>
        <v>2026/01/19 00:44</v>
      </c>
    </row>
    <row r="5403" spans="1:26" ht="3.6" customHeight="1" x14ac:dyDescent="0.2">
      <c r="A5403" s="86">
        <f t="shared" si="254"/>
        <v>46041</v>
      </c>
      <c r="B5403" s="270"/>
      <c r="C5403" s="272"/>
      <c r="D5403" s="273"/>
      <c r="E5403" s="89">
        <v>3.4027777777777775E-2</v>
      </c>
      <c r="O5403">
        <v>1</v>
      </c>
      <c r="Q5403">
        <v>1</v>
      </c>
      <c r="Y5403">
        <f t="shared" si="252"/>
        <v>2</v>
      </c>
      <c r="Z5403" s="90" t="str">
        <f t="shared" si="253"/>
        <v>2026/01/19 00:49</v>
      </c>
    </row>
    <row r="5404" spans="1:26" ht="3.6" customHeight="1" x14ac:dyDescent="0.2">
      <c r="A5404" s="86">
        <f t="shared" si="254"/>
        <v>46041</v>
      </c>
      <c r="B5404" s="270"/>
      <c r="C5404" s="272"/>
      <c r="D5404" s="273"/>
      <c r="E5404" s="89">
        <v>3.7499999999999999E-2</v>
      </c>
      <c r="O5404">
        <v>1</v>
      </c>
      <c r="Q5404">
        <v>1</v>
      </c>
      <c r="Y5404">
        <f t="shared" si="252"/>
        <v>2</v>
      </c>
      <c r="Z5404" s="90" t="str">
        <f t="shared" si="253"/>
        <v>2026/01/19 00:54</v>
      </c>
    </row>
    <row r="5405" spans="1:26" ht="3.6" customHeight="1" x14ac:dyDescent="0.2">
      <c r="A5405" s="86">
        <f t="shared" si="254"/>
        <v>46041</v>
      </c>
      <c r="B5405" s="270"/>
      <c r="C5405" s="272"/>
      <c r="D5405" s="273"/>
      <c r="E5405" s="89">
        <v>4.0972222222222222E-2</v>
      </c>
      <c r="O5405">
        <v>1</v>
      </c>
      <c r="Q5405">
        <v>1</v>
      </c>
      <c r="Y5405">
        <f t="shared" si="252"/>
        <v>2</v>
      </c>
      <c r="Z5405" s="90" t="str">
        <f t="shared" si="253"/>
        <v>2026/01/19 00:59</v>
      </c>
    </row>
    <row r="5406" spans="1:26" ht="3.6" customHeight="1" x14ac:dyDescent="0.2">
      <c r="A5406" s="86">
        <f t="shared" si="254"/>
        <v>46041</v>
      </c>
      <c r="B5406" s="270"/>
      <c r="C5406" s="272"/>
      <c r="D5406" s="273">
        <v>0.75</v>
      </c>
      <c r="E5406" s="89">
        <v>2.7777777777777779E-3</v>
      </c>
      <c r="O5406">
        <v>1</v>
      </c>
      <c r="Q5406">
        <v>1</v>
      </c>
      <c r="Y5406">
        <f t="shared" si="252"/>
        <v>2</v>
      </c>
      <c r="Z5406" s="90" t="str">
        <f t="shared" si="253"/>
        <v>2026/01/19 18:04</v>
      </c>
    </row>
    <row r="5407" spans="1:26" ht="3.6" customHeight="1" x14ac:dyDescent="0.2">
      <c r="A5407" s="86">
        <f t="shared" si="254"/>
        <v>46041</v>
      </c>
      <c r="B5407" s="270"/>
      <c r="C5407" s="272"/>
      <c r="D5407" s="273"/>
      <c r="E5407" s="89">
        <v>6.2499999999999995E-3</v>
      </c>
      <c r="O5407">
        <v>1</v>
      </c>
      <c r="Q5407">
        <v>1</v>
      </c>
      <c r="Y5407">
        <f t="shared" si="252"/>
        <v>2</v>
      </c>
      <c r="Z5407" s="90" t="str">
        <f t="shared" si="253"/>
        <v>2026/01/19 00:09</v>
      </c>
    </row>
    <row r="5408" spans="1:26" ht="3.6" customHeight="1" x14ac:dyDescent="0.2">
      <c r="A5408" s="86">
        <f t="shared" si="254"/>
        <v>46041</v>
      </c>
      <c r="B5408" s="270"/>
      <c r="C5408" s="272"/>
      <c r="D5408" s="273"/>
      <c r="E5408" s="89">
        <v>9.7222222222222224E-3</v>
      </c>
      <c r="O5408">
        <v>1</v>
      </c>
      <c r="Q5408">
        <v>1</v>
      </c>
      <c r="Y5408">
        <f t="shared" si="252"/>
        <v>2</v>
      </c>
      <c r="Z5408" s="90" t="str">
        <f t="shared" si="253"/>
        <v>2026/01/19 00:14</v>
      </c>
    </row>
    <row r="5409" spans="1:26" ht="3.6" customHeight="1" x14ac:dyDescent="0.2">
      <c r="A5409" s="86">
        <f t="shared" si="254"/>
        <v>46041</v>
      </c>
      <c r="B5409" s="270"/>
      <c r="C5409" s="272"/>
      <c r="D5409" s="273"/>
      <c r="E5409" s="89">
        <v>1.3194444444444444E-2</v>
      </c>
      <c r="O5409">
        <v>1</v>
      </c>
      <c r="Q5409">
        <v>1</v>
      </c>
      <c r="Y5409">
        <f t="shared" si="252"/>
        <v>2</v>
      </c>
      <c r="Z5409" s="90" t="str">
        <f t="shared" si="253"/>
        <v>2026/01/19 00:19</v>
      </c>
    </row>
    <row r="5410" spans="1:26" ht="3.6" customHeight="1" x14ac:dyDescent="0.2">
      <c r="A5410" s="86">
        <f t="shared" si="254"/>
        <v>46041</v>
      </c>
      <c r="B5410" s="270"/>
      <c r="C5410" s="272"/>
      <c r="D5410" s="273"/>
      <c r="E5410" s="89">
        <v>1.6666666666666666E-2</v>
      </c>
      <c r="O5410">
        <v>1</v>
      </c>
      <c r="Q5410">
        <v>1</v>
      </c>
      <c r="Y5410">
        <f t="shared" si="252"/>
        <v>2</v>
      </c>
      <c r="Z5410" s="90" t="str">
        <f t="shared" si="253"/>
        <v>2026/01/19 00:24</v>
      </c>
    </row>
    <row r="5411" spans="1:26" ht="3.6" customHeight="1" x14ac:dyDescent="0.2">
      <c r="A5411" s="86">
        <f t="shared" si="254"/>
        <v>46041</v>
      </c>
      <c r="B5411" s="270"/>
      <c r="C5411" s="272"/>
      <c r="D5411" s="273"/>
      <c r="E5411" s="89">
        <v>2.013888888888889E-2</v>
      </c>
      <c r="O5411">
        <v>1</v>
      </c>
      <c r="Q5411">
        <v>1</v>
      </c>
      <c r="Y5411">
        <f t="shared" si="252"/>
        <v>2</v>
      </c>
      <c r="Z5411" s="90" t="str">
        <f t="shared" si="253"/>
        <v>2026/01/19 00:29</v>
      </c>
    </row>
    <row r="5412" spans="1:26" ht="3.6" customHeight="1" x14ac:dyDescent="0.2">
      <c r="A5412" s="86">
        <f t="shared" si="254"/>
        <v>46041</v>
      </c>
      <c r="B5412" s="270"/>
      <c r="C5412" s="272"/>
      <c r="D5412" s="273"/>
      <c r="E5412" s="89">
        <v>2.361111111111111E-2</v>
      </c>
      <c r="O5412">
        <v>1</v>
      </c>
      <c r="Q5412">
        <v>1</v>
      </c>
      <c r="Y5412">
        <f t="shared" si="252"/>
        <v>2</v>
      </c>
      <c r="Z5412" s="90" t="str">
        <f t="shared" si="253"/>
        <v>2026/01/19 00:34</v>
      </c>
    </row>
    <row r="5413" spans="1:26" ht="3.6" customHeight="1" x14ac:dyDescent="0.2">
      <c r="A5413" s="86">
        <f t="shared" si="254"/>
        <v>46041</v>
      </c>
      <c r="B5413" s="270"/>
      <c r="C5413" s="272"/>
      <c r="D5413" s="273"/>
      <c r="E5413" s="89">
        <v>2.7083333333333334E-2</v>
      </c>
      <c r="O5413">
        <v>1</v>
      </c>
      <c r="Q5413">
        <v>1</v>
      </c>
      <c r="Y5413">
        <f t="shared" si="252"/>
        <v>2</v>
      </c>
      <c r="Z5413" s="90" t="str">
        <f t="shared" si="253"/>
        <v>2026/01/19 00:39</v>
      </c>
    </row>
    <row r="5414" spans="1:26" ht="3.6" customHeight="1" x14ac:dyDescent="0.2">
      <c r="A5414" s="86">
        <f t="shared" si="254"/>
        <v>46041</v>
      </c>
      <c r="B5414" s="270"/>
      <c r="C5414" s="272"/>
      <c r="D5414" s="273"/>
      <c r="E5414" s="89">
        <v>3.0555555555555555E-2</v>
      </c>
      <c r="O5414">
        <v>1</v>
      </c>
      <c r="Q5414">
        <v>1</v>
      </c>
      <c r="Y5414">
        <f t="shared" si="252"/>
        <v>2</v>
      </c>
      <c r="Z5414" s="90" t="str">
        <f t="shared" si="253"/>
        <v>2026/01/19 00:44</v>
      </c>
    </row>
    <row r="5415" spans="1:26" ht="3.6" customHeight="1" x14ac:dyDescent="0.2">
      <c r="A5415" s="86">
        <f t="shared" si="254"/>
        <v>46041</v>
      </c>
      <c r="B5415" s="270"/>
      <c r="C5415" s="272"/>
      <c r="D5415" s="273"/>
      <c r="E5415" s="89">
        <v>3.4027777777777775E-2</v>
      </c>
      <c r="O5415">
        <v>1</v>
      </c>
      <c r="Q5415">
        <v>1</v>
      </c>
      <c r="Y5415">
        <f t="shared" si="252"/>
        <v>2</v>
      </c>
      <c r="Z5415" s="90" t="str">
        <f t="shared" si="253"/>
        <v>2026/01/19 00:49</v>
      </c>
    </row>
    <row r="5416" spans="1:26" ht="3.6" customHeight="1" x14ac:dyDescent="0.2">
      <c r="A5416" s="86">
        <f t="shared" si="254"/>
        <v>46041</v>
      </c>
      <c r="B5416" s="270"/>
      <c r="C5416" s="272"/>
      <c r="D5416" s="273"/>
      <c r="E5416" s="89">
        <v>3.7499999999999999E-2</v>
      </c>
      <c r="O5416">
        <v>1</v>
      </c>
      <c r="Q5416">
        <v>1</v>
      </c>
      <c r="Y5416">
        <f t="shared" si="252"/>
        <v>2</v>
      </c>
      <c r="Z5416" s="90" t="str">
        <f t="shared" si="253"/>
        <v>2026/01/19 00:54</v>
      </c>
    </row>
    <row r="5417" spans="1:26" ht="3.6" customHeight="1" x14ac:dyDescent="0.2">
      <c r="A5417" s="86">
        <f t="shared" si="254"/>
        <v>46041</v>
      </c>
      <c r="B5417" s="270"/>
      <c r="C5417" s="272"/>
      <c r="D5417" s="273"/>
      <c r="E5417" s="89">
        <v>4.0972222222222222E-2</v>
      </c>
      <c r="O5417">
        <v>1</v>
      </c>
      <c r="Q5417">
        <v>1</v>
      </c>
      <c r="Y5417">
        <f t="shared" si="252"/>
        <v>2</v>
      </c>
      <c r="Z5417" s="90" t="str">
        <f t="shared" si="253"/>
        <v>2026/01/19 00:59</v>
      </c>
    </row>
    <row r="5418" spans="1:26" ht="3.6" customHeight="1" x14ac:dyDescent="0.2">
      <c r="A5418" s="86">
        <f t="shared" si="254"/>
        <v>46041</v>
      </c>
      <c r="B5418" s="270"/>
      <c r="C5418" s="272"/>
      <c r="D5418" s="273">
        <v>0.79166666666666663</v>
      </c>
      <c r="E5418" s="89">
        <v>2.7777777777777779E-3</v>
      </c>
      <c r="O5418">
        <v>1</v>
      </c>
      <c r="Q5418">
        <v>1</v>
      </c>
      <c r="Y5418">
        <f t="shared" si="252"/>
        <v>2</v>
      </c>
      <c r="Z5418" s="90" t="str">
        <f t="shared" si="253"/>
        <v>2026/01/19 19:04</v>
      </c>
    </row>
    <row r="5419" spans="1:26" ht="3.6" customHeight="1" x14ac:dyDescent="0.2">
      <c r="A5419" s="86">
        <f t="shared" si="254"/>
        <v>46041</v>
      </c>
      <c r="B5419" s="270"/>
      <c r="C5419" s="272"/>
      <c r="D5419" s="273"/>
      <c r="E5419" s="89">
        <v>6.2499999999999995E-3</v>
      </c>
      <c r="O5419">
        <v>1</v>
      </c>
      <c r="Q5419">
        <v>1</v>
      </c>
      <c r="Y5419">
        <f t="shared" si="252"/>
        <v>2</v>
      </c>
      <c r="Z5419" s="90" t="str">
        <f t="shared" si="253"/>
        <v>2026/01/19 00:09</v>
      </c>
    </row>
    <row r="5420" spans="1:26" ht="3.6" customHeight="1" x14ac:dyDescent="0.2">
      <c r="A5420" s="86">
        <f t="shared" si="254"/>
        <v>46041</v>
      </c>
      <c r="B5420" s="270"/>
      <c r="C5420" s="272"/>
      <c r="D5420" s="273"/>
      <c r="E5420" s="89">
        <v>9.7222222222222224E-3</v>
      </c>
      <c r="O5420">
        <v>1</v>
      </c>
      <c r="Q5420">
        <v>1</v>
      </c>
      <c r="Y5420">
        <f t="shared" si="252"/>
        <v>2</v>
      </c>
      <c r="Z5420" s="90" t="str">
        <f t="shared" si="253"/>
        <v>2026/01/19 00:14</v>
      </c>
    </row>
    <row r="5421" spans="1:26" ht="3.6" customHeight="1" x14ac:dyDescent="0.2">
      <c r="A5421" s="86">
        <f t="shared" si="254"/>
        <v>46041</v>
      </c>
      <c r="B5421" s="270"/>
      <c r="C5421" s="272"/>
      <c r="D5421" s="273"/>
      <c r="E5421" s="89">
        <v>1.3194444444444444E-2</v>
      </c>
      <c r="O5421">
        <v>1</v>
      </c>
      <c r="Q5421">
        <v>1</v>
      </c>
      <c r="Y5421">
        <f t="shared" si="252"/>
        <v>2</v>
      </c>
      <c r="Z5421" s="90" t="str">
        <f t="shared" si="253"/>
        <v>2026/01/19 00:19</v>
      </c>
    </row>
    <row r="5422" spans="1:26" ht="3.6" customHeight="1" x14ac:dyDescent="0.2">
      <c r="A5422" s="86">
        <f t="shared" si="254"/>
        <v>46041</v>
      </c>
      <c r="B5422" s="270"/>
      <c r="C5422" s="272"/>
      <c r="D5422" s="273"/>
      <c r="E5422" s="89">
        <v>1.6666666666666666E-2</v>
      </c>
      <c r="O5422">
        <v>1</v>
      </c>
      <c r="Q5422">
        <v>1</v>
      </c>
      <c r="Y5422">
        <f t="shared" si="252"/>
        <v>2</v>
      </c>
      <c r="Z5422" s="90" t="str">
        <f t="shared" si="253"/>
        <v>2026/01/19 00:24</v>
      </c>
    </row>
    <row r="5423" spans="1:26" ht="3.6" customHeight="1" x14ac:dyDescent="0.2">
      <c r="A5423" s="86">
        <f t="shared" si="254"/>
        <v>46041</v>
      </c>
      <c r="B5423" s="270"/>
      <c r="C5423" s="272"/>
      <c r="D5423" s="273"/>
      <c r="E5423" s="89">
        <v>2.013888888888889E-2</v>
      </c>
      <c r="O5423">
        <v>1</v>
      </c>
      <c r="Q5423">
        <v>1</v>
      </c>
      <c r="Y5423">
        <f t="shared" si="252"/>
        <v>2</v>
      </c>
      <c r="Z5423" s="90" t="str">
        <f t="shared" si="253"/>
        <v>2026/01/19 00:29</v>
      </c>
    </row>
    <row r="5424" spans="1:26" ht="3.6" customHeight="1" x14ac:dyDescent="0.2">
      <c r="A5424" s="86">
        <f t="shared" si="254"/>
        <v>46041</v>
      </c>
      <c r="B5424" s="270"/>
      <c r="C5424" s="272"/>
      <c r="D5424" s="273"/>
      <c r="E5424" s="89">
        <v>2.361111111111111E-2</v>
      </c>
      <c r="O5424">
        <v>1</v>
      </c>
      <c r="Q5424">
        <v>1</v>
      </c>
      <c r="Y5424">
        <f t="shared" si="252"/>
        <v>2</v>
      </c>
      <c r="Z5424" s="90" t="str">
        <f t="shared" si="253"/>
        <v>2026/01/19 00:34</v>
      </c>
    </row>
    <row r="5425" spans="1:26" ht="3.6" customHeight="1" x14ac:dyDescent="0.2">
      <c r="A5425" s="86">
        <f t="shared" si="254"/>
        <v>46041</v>
      </c>
      <c r="B5425" s="270"/>
      <c r="C5425" s="272"/>
      <c r="D5425" s="273"/>
      <c r="E5425" s="89">
        <v>2.7083333333333334E-2</v>
      </c>
      <c r="O5425">
        <v>1</v>
      </c>
      <c r="Q5425">
        <v>1</v>
      </c>
      <c r="Y5425">
        <f t="shared" si="252"/>
        <v>2</v>
      </c>
      <c r="Z5425" s="90" t="str">
        <f t="shared" si="253"/>
        <v>2026/01/19 00:39</v>
      </c>
    </row>
    <row r="5426" spans="1:26" ht="3.6" customHeight="1" x14ac:dyDescent="0.2">
      <c r="A5426" s="86">
        <f t="shared" si="254"/>
        <v>46041</v>
      </c>
      <c r="B5426" s="270"/>
      <c r="C5426" s="272"/>
      <c r="D5426" s="273"/>
      <c r="E5426" s="89">
        <v>3.0555555555555555E-2</v>
      </c>
      <c r="O5426">
        <v>1</v>
      </c>
      <c r="Q5426">
        <v>1</v>
      </c>
      <c r="Y5426">
        <f t="shared" si="252"/>
        <v>2</v>
      </c>
      <c r="Z5426" s="90" t="str">
        <f t="shared" si="253"/>
        <v>2026/01/19 00:44</v>
      </c>
    </row>
    <row r="5427" spans="1:26" ht="3.6" customHeight="1" x14ac:dyDescent="0.2">
      <c r="A5427" s="86">
        <f t="shared" si="254"/>
        <v>46041</v>
      </c>
      <c r="B5427" s="270"/>
      <c r="C5427" s="272"/>
      <c r="D5427" s="273"/>
      <c r="E5427" s="89">
        <v>3.4027777777777775E-2</v>
      </c>
      <c r="O5427">
        <v>1</v>
      </c>
      <c r="Q5427">
        <v>1</v>
      </c>
      <c r="Y5427">
        <f t="shared" si="252"/>
        <v>2</v>
      </c>
      <c r="Z5427" s="90" t="str">
        <f t="shared" si="253"/>
        <v>2026/01/19 00:49</v>
      </c>
    </row>
    <row r="5428" spans="1:26" ht="3.6" customHeight="1" x14ac:dyDescent="0.2">
      <c r="A5428" s="86">
        <f t="shared" si="254"/>
        <v>46041</v>
      </c>
      <c r="B5428" s="270"/>
      <c r="C5428" s="272"/>
      <c r="D5428" s="273"/>
      <c r="E5428" s="89">
        <v>3.7499999999999999E-2</v>
      </c>
      <c r="O5428">
        <v>1</v>
      </c>
      <c r="Q5428">
        <v>1</v>
      </c>
      <c r="Y5428">
        <f t="shared" si="252"/>
        <v>2</v>
      </c>
      <c r="Z5428" s="90" t="str">
        <f t="shared" si="253"/>
        <v>2026/01/19 00:54</v>
      </c>
    </row>
    <row r="5429" spans="1:26" ht="3.6" customHeight="1" x14ac:dyDescent="0.2">
      <c r="A5429" s="86">
        <f t="shared" si="254"/>
        <v>46041</v>
      </c>
      <c r="B5429" s="270"/>
      <c r="C5429" s="272"/>
      <c r="D5429" s="273"/>
      <c r="E5429" s="89">
        <v>4.0972222222222222E-2</v>
      </c>
      <c r="O5429">
        <v>1</v>
      </c>
      <c r="Q5429">
        <v>1</v>
      </c>
      <c r="Y5429">
        <f t="shared" si="252"/>
        <v>2</v>
      </c>
      <c r="Z5429" s="90" t="str">
        <f t="shared" si="253"/>
        <v>2026/01/19 00:59</v>
      </c>
    </row>
    <row r="5430" spans="1:26" ht="3.6" customHeight="1" x14ac:dyDescent="0.2">
      <c r="A5430" s="86">
        <f t="shared" si="254"/>
        <v>46041</v>
      </c>
      <c r="B5430" s="270"/>
      <c r="C5430" s="272"/>
      <c r="D5430" s="273">
        <v>0.83333333333333337</v>
      </c>
      <c r="E5430" s="89">
        <v>2.7777777777777779E-3</v>
      </c>
      <c r="Q5430">
        <v>1</v>
      </c>
      <c r="Y5430">
        <f t="shared" si="252"/>
        <v>1</v>
      </c>
      <c r="Z5430" s="90" t="str">
        <f t="shared" si="253"/>
        <v>2026/01/19 20:04</v>
      </c>
    </row>
    <row r="5431" spans="1:26" ht="3.6" customHeight="1" x14ac:dyDescent="0.2">
      <c r="A5431" s="86">
        <f t="shared" si="254"/>
        <v>46041</v>
      </c>
      <c r="B5431" s="270"/>
      <c r="C5431" s="272"/>
      <c r="D5431" s="273"/>
      <c r="E5431" s="89">
        <v>6.2499999999999995E-3</v>
      </c>
      <c r="Q5431">
        <v>1</v>
      </c>
      <c r="Y5431">
        <f t="shared" si="252"/>
        <v>1</v>
      </c>
      <c r="Z5431" s="90" t="str">
        <f t="shared" si="253"/>
        <v>2026/01/19 00:09</v>
      </c>
    </row>
    <row r="5432" spans="1:26" ht="3.6" customHeight="1" x14ac:dyDescent="0.2">
      <c r="A5432" s="86">
        <f t="shared" si="254"/>
        <v>46041</v>
      </c>
      <c r="B5432" s="270"/>
      <c r="C5432" s="272"/>
      <c r="D5432" s="273"/>
      <c r="E5432" s="89">
        <v>9.7222222222222224E-3</v>
      </c>
      <c r="Q5432">
        <v>1</v>
      </c>
      <c r="Y5432">
        <f t="shared" si="252"/>
        <v>1</v>
      </c>
      <c r="Z5432" s="90" t="str">
        <f t="shared" si="253"/>
        <v>2026/01/19 00:14</v>
      </c>
    </row>
    <row r="5433" spans="1:26" ht="3.6" customHeight="1" x14ac:dyDescent="0.2">
      <c r="A5433" s="86">
        <f t="shared" si="254"/>
        <v>46041</v>
      </c>
      <c r="B5433" s="270"/>
      <c r="C5433" s="272"/>
      <c r="D5433" s="273"/>
      <c r="E5433" s="89">
        <v>1.3194444444444444E-2</v>
      </c>
      <c r="Q5433">
        <v>1</v>
      </c>
      <c r="Y5433">
        <f t="shared" si="252"/>
        <v>1</v>
      </c>
      <c r="Z5433" s="90" t="str">
        <f t="shared" si="253"/>
        <v>2026/01/19 00:19</v>
      </c>
    </row>
    <row r="5434" spans="1:26" ht="3.6" customHeight="1" x14ac:dyDescent="0.2">
      <c r="A5434" s="86">
        <f t="shared" si="254"/>
        <v>46041</v>
      </c>
      <c r="B5434" s="270"/>
      <c r="C5434" s="272"/>
      <c r="D5434" s="273"/>
      <c r="E5434" s="89">
        <v>1.6666666666666666E-2</v>
      </c>
      <c r="Q5434">
        <v>1</v>
      </c>
      <c r="Y5434">
        <f t="shared" si="252"/>
        <v>1</v>
      </c>
      <c r="Z5434" s="90" t="str">
        <f t="shared" si="253"/>
        <v>2026/01/19 00:24</v>
      </c>
    </row>
    <row r="5435" spans="1:26" ht="3.6" customHeight="1" x14ac:dyDescent="0.2">
      <c r="A5435" s="86">
        <f t="shared" si="254"/>
        <v>46041</v>
      </c>
      <c r="B5435" s="270"/>
      <c r="C5435" s="272"/>
      <c r="D5435" s="273"/>
      <c r="E5435" s="89">
        <v>2.013888888888889E-2</v>
      </c>
      <c r="Q5435">
        <v>1</v>
      </c>
      <c r="Y5435">
        <f t="shared" si="252"/>
        <v>1</v>
      </c>
      <c r="Z5435" s="90" t="str">
        <f t="shared" si="253"/>
        <v>2026/01/19 00:29</v>
      </c>
    </row>
    <row r="5436" spans="1:26" ht="3.6" customHeight="1" x14ac:dyDescent="0.2">
      <c r="A5436" s="86">
        <f t="shared" si="254"/>
        <v>46041</v>
      </c>
      <c r="B5436" s="270"/>
      <c r="C5436" s="272"/>
      <c r="D5436" s="273"/>
      <c r="E5436" s="89">
        <v>2.361111111111111E-2</v>
      </c>
      <c r="Q5436">
        <v>1</v>
      </c>
      <c r="Y5436">
        <f t="shared" si="252"/>
        <v>1</v>
      </c>
      <c r="Z5436" s="90" t="str">
        <f t="shared" si="253"/>
        <v>2026/01/19 00:34</v>
      </c>
    </row>
    <row r="5437" spans="1:26" ht="3.6" customHeight="1" x14ac:dyDescent="0.2">
      <c r="A5437" s="86">
        <f t="shared" si="254"/>
        <v>46041</v>
      </c>
      <c r="B5437" s="270"/>
      <c r="C5437" s="272"/>
      <c r="D5437" s="273"/>
      <c r="E5437" s="89">
        <v>2.7083333333333334E-2</v>
      </c>
      <c r="Q5437">
        <v>1</v>
      </c>
      <c r="Y5437">
        <f t="shared" si="252"/>
        <v>1</v>
      </c>
      <c r="Z5437" s="90" t="str">
        <f t="shared" si="253"/>
        <v>2026/01/19 00:39</v>
      </c>
    </row>
    <row r="5438" spans="1:26" ht="3.6" customHeight="1" x14ac:dyDescent="0.2">
      <c r="A5438" s="86">
        <f t="shared" si="254"/>
        <v>46041</v>
      </c>
      <c r="B5438" s="270"/>
      <c r="C5438" s="272"/>
      <c r="D5438" s="273"/>
      <c r="E5438" s="89">
        <v>3.0555555555555555E-2</v>
      </c>
      <c r="Q5438">
        <v>1</v>
      </c>
      <c r="Y5438">
        <f t="shared" si="252"/>
        <v>1</v>
      </c>
      <c r="Z5438" s="90" t="str">
        <f t="shared" si="253"/>
        <v>2026/01/19 00:44</v>
      </c>
    </row>
    <row r="5439" spans="1:26" ht="3.6" customHeight="1" x14ac:dyDescent="0.2">
      <c r="A5439" s="86">
        <f t="shared" si="254"/>
        <v>46041</v>
      </c>
      <c r="B5439" s="270"/>
      <c r="C5439" s="272"/>
      <c r="D5439" s="273"/>
      <c r="E5439" s="89">
        <v>3.4027777777777775E-2</v>
      </c>
      <c r="Q5439">
        <v>1</v>
      </c>
      <c r="Y5439">
        <f t="shared" si="252"/>
        <v>1</v>
      </c>
      <c r="Z5439" s="90" t="str">
        <f t="shared" si="253"/>
        <v>2026/01/19 00:49</v>
      </c>
    </row>
    <row r="5440" spans="1:26" ht="3.6" customHeight="1" x14ac:dyDescent="0.2">
      <c r="A5440" s="86">
        <f t="shared" si="254"/>
        <v>46041</v>
      </c>
      <c r="B5440" s="270"/>
      <c r="C5440" s="272"/>
      <c r="D5440" s="273"/>
      <c r="E5440" s="89">
        <v>3.7499999999999999E-2</v>
      </c>
      <c r="Q5440">
        <v>1</v>
      </c>
      <c r="Y5440">
        <f t="shared" si="252"/>
        <v>1</v>
      </c>
      <c r="Z5440" s="90" t="str">
        <f t="shared" si="253"/>
        <v>2026/01/19 00:54</v>
      </c>
    </row>
    <row r="5441" spans="1:26" ht="3.6" customHeight="1" x14ac:dyDescent="0.2">
      <c r="A5441" s="86">
        <f t="shared" si="254"/>
        <v>46041</v>
      </c>
      <c r="B5441" s="270"/>
      <c r="C5441" s="272"/>
      <c r="D5441" s="273"/>
      <c r="E5441" s="89">
        <v>4.0972222222222222E-2</v>
      </c>
      <c r="Q5441">
        <v>1</v>
      </c>
      <c r="Y5441">
        <f t="shared" si="252"/>
        <v>1</v>
      </c>
      <c r="Z5441" s="90" t="str">
        <f t="shared" si="253"/>
        <v>2026/01/19 00:59</v>
      </c>
    </row>
    <row r="5442" spans="1:26" ht="3.6" customHeight="1" x14ac:dyDescent="0.2">
      <c r="A5442" s="86">
        <f t="shared" si="254"/>
        <v>46041</v>
      </c>
      <c r="B5442" s="270"/>
      <c r="C5442" s="272"/>
      <c r="D5442" s="273">
        <v>0.875</v>
      </c>
      <c r="E5442" s="89">
        <v>2.7777777777777779E-3</v>
      </c>
      <c r="Y5442">
        <f t="shared" si="252"/>
        <v>0</v>
      </c>
      <c r="Z5442" s="90" t="str">
        <f t="shared" si="253"/>
        <v>2026/01/19 21:04</v>
      </c>
    </row>
    <row r="5443" spans="1:26" ht="3.6" customHeight="1" x14ac:dyDescent="0.2">
      <c r="A5443" s="86">
        <f t="shared" si="254"/>
        <v>46041</v>
      </c>
      <c r="B5443" s="270"/>
      <c r="C5443" s="272"/>
      <c r="D5443" s="273"/>
      <c r="E5443" s="89">
        <v>6.2499999999999995E-3</v>
      </c>
      <c r="Y5443">
        <f t="shared" si="252"/>
        <v>0</v>
      </c>
      <c r="Z5443" s="90" t="str">
        <f t="shared" si="253"/>
        <v>2026/01/19 00:09</v>
      </c>
    </row>
    <row r="5444" spans="1:26" ht="3.6" customHeight="1" x14ac:dyDescent="0.2">
      <c r="A5444" s="86">
        <f t="shared" si="254"/>
        <v>46041</v>
      </c>
      <c r="B5444" s="270"/>
      <c r="C5444" s="272"/>
      <c r="D5444" s="273"/>
      <c r="E5444" s="89">
        <v>9.7222222222222224E-3</v>
      </c>
      <c r="Y5444">
        <f t="shared" si="252"/>
        <v>0</v>
      </c>
      <c r="Z5444" s="90" t="str">
        <f t="shared" si="253"/>
        <v>2026/01/19 00:14</v>
      </c>
    </row>
    <row r="5445" spans="1:26" ht="3.6" customHeight="1" x14ac:dyDescent="0.2">
      <c r="A5445" s="86">
        <f t="shared" si="254"/>
        <v>46041</v>
      </c>
      <c r="B5445" s="270"/>
      <c r="C5445" s="272"/>
      <c r="D5445" s="273"/>
      <c r="E5445" s="89">
        <v>1.3194444444444444E-2</v>
      </c>
      <c r="Y5445">
        <f t="shared" si="252"/>
        <v>0</v>
      </c>
      <c r="Z5445" s="90" t="str">
        <f t="shared" si="253"/>
        <v>2026/01/19 00:19</v>
      </c>
    </row>
    <row r="5446" spans="1:26" ht="3.6" customHeight="1" x14ac:dyDescent="0.2">
      <c r="A5446" s="86">
        <f t="shared" si="254"/>
        <v>46041</v>
      </c>
      <c r="B5446" s="270"/>
      <c r="C5446" s="272"/>
      <c r="D5446" s="273"/>
      <c r="E5446" s="89">
        <v>1.6666666666666666E-2</v>
      </c>
      <c r="Y5446">
        <f t="shared" si="252"/>
        <v>0</v>
      </c>
      <c r="Z5446" s="90" t="str">
        <f t="shared" si="253"/>
        <v>2026/01/19 00:24</v>
      </c>
    </row>
    <row r="5447" spans="1:26" ht="3.6" customHeight="1" x14ac:dyDescent="0.2">
      <c r="A5447" s="86">
        <f t="shared" si="254"/>
        <v>46041</v>
      </c>
      <c r="B5447" s="270"/>
      <c r="C5447" s="272"/>
      <c r="D5447" s="273"/>
      <c r="E5447" s="89">
        <v>2.013888888888889E-2</v>
      </c>
      <c r="Y5447">
        <f t="shared" ref="Y5447:Y5510" si="255">COUNTA(F5447:X5447)</f>
        <v>0</v>
      </c>
      <c r="Z5447" s="90" t="str">
        <f t="shared" ref="Z5447:Z5510" si="256">TEXT(A5447,"yyyy/mm/dd")&amp; " " &amp;TEXT(D5447+E5447,"hh:mm")</f>
        <v>2026/01/19 00:29</v>
      </c>
    </row>
    <row r="5448" spans="1:26" ht="3.6" customHeight="1" x14ac:dyDescent="0.2">
      <c r="A5448" s="86">
        <f t="shared" ref="A5448:A5511" si="257">IF(B5448&lt;&gt;"",B5448,A5447)</f>
        <v>46041</v>
      </c>
      <c r="B5448" s="270"/>
      <c r="C5448" s="272"/>
      <c r="D5448" s="273"/>
      <c r="E5448" s="89">
        <v>2.361111111111111E-2</v>
      </c>
      <c r="Y5448">
        <f t="shared" si="255"/>
        <v>0</v>
      </c>
      <c r="Z5448" s="90" t="str">
        <f t="shared" si="256"/>
        <v>2026/01/19 00:34</v>
      </c>
    </row>
    <row r="5449" spans="1:26" ht="3.6" customHeight="1" x14ac:dyDescent="0.2">
      <c r="A5449" s="86">
        <f t="shared" si="257"/>
        <v>46041</v>
      </c>
      <c r="B5449" s="270"/>
      <c r="C5449" s="272"/>
      <c r="D5449" s="273"/>
      <c r="E5449" s="89">
        <v>2.7083333333333334E-2</v>
      </c>
      <c r="Y5449">
        <f t="shared" si="255"/>
        <v>0</v>
      </c>
      <c r="Z5449" s="90" t="str">
        <f t="shared" si="256"/>
        <v>2026/01/19 00:39</v>
      </c>
    </row>
    <row r="5450" spans="1:26" ht="3.6" customHeight="1" x14ac:dyDescent="0.2">
      <c r="A5450" s="86">
        <f t="shared" si="257"/>
        <v>46041</v>
      </c>
      <c r="B5450" s="270"/>
      <c r="C5450" s="272"/>
      <c r="D5450" s="273"/>
      <c r="E5450" s="89">
        <v>3.0555555555555555E-2</v>
      </c>
      <c r="Y5450">
        <f t="shared" si="255"/>
        <v>0</v>
      </c>
      <c r="Z5450" s="90" t="str">
        <f t="shared" si="256"/>
        <v>2026/01/19 00:44</v>
      </c>
    </row>
    <row r="5451" spans="1:26" ht="3.6" customHeight="1" x14ac:dyDescent="0.2">
      <c r="A5451" s="86">
        <f t="shared" si="257"/>
        <v>46041</v>
      </c>
      <c r="B5451" s="270"/>
      <c r="C5451" s="272"/>
      <c r="D5451" s="273"/>
      <c r="E5451" s="89">
        <v>3.4027777777777775E-2</v>
      </c>
      <c r="Y5451">
        <f t="shared" si="255"/>
        <v>0</v>
      </c>
      <c r="Z5451" s="90" t="str">
        <f t="shared" si="256"/>
        <v>2026/01/19 00:49</v>
      </c>
    </row>
    <row r="5452" spans="1:26" ht="3.6" customHeight="1" x14ac:dyDescent="0.2">
      <c r="A5452" s="86">
        <f t="shared" si="257"/>
        <v>46041</v>
      </c>
      <c r="B5452" s="270"/>
      <c r="C5452" s="272"/>
      <c r="D5452" s="273"/>
      <c r="E5452" s="89">
        <v>3.7499999999999999E-2</v>
      </c>
      <c r="Y5452">
        <f t="shared" si="255"/>
        <v>0</v>
      </c>
      <c r="Z5452" s="90" t="str">
        <f t="shared" si="256"/>
        <v>2026/01/19 00:54</v>
      </c>
    </row>
    <row r="5453" spans="1:26" ht="3.6" customHeight="1" x14ac:dyDescent="0.2">
      <c r="A5453" s="86">
        <f t="shared" si="257"/>
        <v>46041</v>
      </c>
      <c r="B5453" s="270"/>
      <c r="C5453" s="272"/>
      <c r="D5453" s="273"/>
      <c r="E5453" s="89">
        <v>4.0972222222222222E-2</v>
      </c>
      <c r="Y5453">
        <f t="shared" si="255"/>
        <v>0</v>
      </c>
      <c r="Z5453" s="90" t="str">
        <f t="shared" si="256"/>
        <v>2026/01/19 00:59</v>
      </c>
    </row>
    <row r="5454" spans="1:26" ht="3.6" customHeight="1" x14ac:dyDescent="0.2">
      <c r="A5454" s="86">
        <f t="shared" si="257"/>
        <v>46041</v>
      </c>
      <c r="B5454" s="270"/>
      <c r="C5454" s="272"/>
      <c r="D5454" s="273">
        <v>0.91666666666666663</v>
      </c>
      <c r="E5454" s="89">
        <v>2.7777777777777779E-3</v>
      </c>
      <c r="Y5454">
        <f t="shared" si="255"/>
        <v>0</v>
      </c>
      <c r="Z5454" s="90" t="str">
        <f t="shared" si="256"/>
        <v>2026/01/19 22:04</v>
      </c>
    </row>
    <row r="5455" spans="1:26" ht="3.6" customHeight="1" x14ac:dyDescent="0.2">
      <c r="A5455" s="86">
        <f t="shared" si="257"/>
        <v>46041</v>
      </c>
      <c r="B5455" s="270"/>
      <c r="C5455" s="272"/>
      <c r="D5455" s="273"/>
      <c r="E5455" s="89">
        <v>6.2499999999999995E-3</v>
      </c>
      <c r="Y5455">
        <f t="shared" si="255"/>
        <v>0</v>
      </c>
      <c r="Z5455" s="90" t="str">
        <f t="shared" si="256"/>
        <v>2026/01/19 00:09</v>
      </c>
    </row>
    <row r="5456" spans="1:26" ht="3.6" customHeight="1" x14ac:dyDescent="0.2">
      <c r="A5456" s="86">
        <f t="shared" si="257"/>
        <v>46041</v>
      </c>
      <c r="B5456" s="270"/>
      <c r="C5456" s="272"/>
      <c r="D5456" s="273"/>
      <c r="E5456" s="89">
        <v>9.7222222222222224E-3</v>
      </c>
      <c r="Y5456">
        <f t="shared" si="255"/>
        <v>0</v>
      </c>
      <c r="Z5456" s="90" t="str">
        <f t="shared" si="256"/>
        <v>2026/01/19 00:14</v>
      </c>
    </row>
    <row r="5457" spans="1:26" ht="3.6" customHeight="1" x14ac:dyDescent="0.2">
      <c r="A5457" s="86">
        <f t="shared" si="257"/>
        <v>46041</v>
      </c>
      <c r="B5457" s="270"/>
      <c r="C5457" s="272"/>
      <c r="D5457" s="273"/>
      <c r="E5457" s="89">
        <v>1.3194444444444444E-2</v>
      </c>
      <c r="Y5457">
        <f t="shared" si="255"/>
        <v>0</v>
      </c>
      <c r="Z5457" s="90" t="str">
        <f t="shared" si="256"/>
        <v>2026/01/19 00:19</v>
      </c>
    </row>
    <row r="5458" spans="1:26" ht="3.6" customHeight="1" x14ac:dyDescent="0.2">
      <c r="A5458" s="86">
        <f t="shared" si="257"/>
        <v>46041</v>
      </c>
      <c r="B5458" s="270"/>
      <c r="C5458" s="272"/>
      <c r="D5458" s="273"/>
      <c r="E5458" s="89">
        <v>1.6666666666666666E-2</v>
      </c>
      <c r="Y5458">
        <f t="shared" si="255"/>
        <v>0</v>
      </c>
      <c r="Z5458" s="90" t="str">
        <f t="shared" si="256"/>
        <v>2026/01/19 00:24</v>
      </c>
    </row>
    <row r="5459" spans="1:26" ht="3.6" customHeight="1" x14ac:dyDescent="0.2">
      <c r="A5459" s="86">
        <f t="shared" si="257"/>
        <v>46041</v>
      </c>
      <c r="B5459" s="270"/>
      <c r="C5459" s="272"/>
      <c r="D5459" s="273"/>
      <c r="E5459" s="89">
        <v>2.013888888888889E-2</v>
      </c>
      <c r="Y5459">
        <f t="shared" si="255"/>
        <v>0</v>
      </c>
      <c r="Z5459" s="90" t="str">
        <f t="shared" si="256"/>
        <v>2026/01/19 00:29</v>
      </c>
    </row>
    <row r="5460" spans="1:26" ht="3.6" customHeight="1" x14ac:dyDescent="0.2">
      <c r="A5460" s="86">
        <f t="shared" si="257"/>
        <v>46041</v>
      </c>
      <c r="B5460" s="270"/>
      <c r="C5460" s="272"/>
      <c r="D5460" s="273"/>
      <c r="E5460" s="89">
        <v>2.361111111111111E-2</v>
      </c>
      <c r="Y5460">
        <f t="shared" si="255"/>
        <v>0</v>
      </c>
      <c r="Z5460" s="90" t="str">
        <f t="shared" si="256"/>
        <v>2026/01/19 00:34</v>
      </c>
    </row>
    <row r="5461" spans="1:26" ht="3.6" customHeight="1" x14ac:dyDescent="0.2">
      <c r="A5461" s="86">
        <f t="shared" si="257"/>
        <v>46041</v>
      </c>
      <c r="B5461" s="270"/>
      <c r="C5461" s="272"/>
      <c r="D5461" s="273"/>
      <c r="E5461" s="89">
        <v>2.7083333333333334E-2</v>
      </c>
      <c r="Y5461">
        <f t="shared" si="255"/>
        <v>0</v>
      </c>
      <c r="Z5461" s="90" t="str">
        <f t="shared" si="256"/>
        <v>2026/01/19 00:39</v>
      </c>
    </row>
    <row r="5462" spans="1:26" ht="3.6" customHeight="1" x14ac:dyDescent="0.2">
      <c r="A5462" s="86">
        <f t="shared" si="257"/>
        <v>46041</v>
      </c>
      <c r="B5462" s="270"/>
      <c r="C5462" s="272"/>
      <c r="D5462" s="273"/>
      <c r="E5462" s="89">
        <v>3.0555555555555555E-2</v>
      </c>
      <c r="Y5462">
        <f t="shared" si="255"/>
        <v>0</v>
      </c>
      <c r="Z5462" s="90" t="str">
        <f t="shared" si="256"/>
        <v>2026/01/19 00:44</v>
      </c>
    </row>
    <row r="5463" spans="1:26" ht="3.6" customHeight="1" x14ac:dyDescent="0.2">
      <c r="A5463" s="86">
        <f t="shared" si="257"/>
        <v>46041</v>
      </c>
      <c r="B5463" s="270"/>
      <c r="C5463" s="272"/>
      <c r="D5463" s="273"/>
      <c r="E5463" s="89">
        <v>3.4027777777777775E-2</v>
      </c>
      <c r="Y5463">
        <f t="shared" si="255"/>
        <v>0</v>
      </c>
      <c r="Z5463" s="90" t="str">
        <f t="shared" si="256"/>
        <v>2026/01/19 00:49</v>
      </c>
    </row>
    <row r="5464" spans="1:26" ht="3.6" customHeight="1" x14ac:dyDescent="0.2">
      <c r="A5464" s="86">
        <f t="shared" si="257"/>
        <v>46041</v>
      </c>
      <c r="B5464" s="270"/>
      <c r="C5464" s="272"/>
      <c r="D5464" s="273"/>
      <c r="E5464" s="89">
        <v>3.7499999999999999E-2</v>
      </c>
      <c r="Y5464">
        <f t="shared" si="255"/>
        <v>0</v>
      </c>
      <c r="Z5464" s="90" t="str">
        <f t="shared" si="256"/>
        <v>2026/01/19 00:54</v>
      </c>
    </row>
    <row r="5465" spans="1:26" ht="3.6" customHeight="1" x14ac:dyDescent="0.2">
      <c r="A5465" s="86">
        <f t="shared" si="257"/>
        <v>46041</v>
      </c>
      <c r="B5465" s="270"/>
      <c r="C5465" s="272"/>
      <c r="D5465" s="273"/>
      <c r="E5465" s="89">
        <v>4.0972222222222222E-2</v>
      </c>
      <c r="Y5465">
        <f t="shared" si="255"/>
        <v>0</v>
      </c>
      <c r="Z5465" s="90" t="str">
        <f t="shared" si="256"/>
        <v>2026/01/19 00:59</v>
      </c>
    </row>
    <row r="5466" spans="1:26" ht="3.6" customHeight="1" x14ac:dyDescent="0.2">
      <c r="A5466" s="86">
        <f t="shared" si="257"/>
        <v>46041</v>
      </c>
      <c r="B5466" s="270"/>
      <c r="C5466" s="272"/>
      <c r="D5466" s="273">
        <v>0.95833333333333337</v>
      </c>
      <c r="E5466" s="89">
        <v>2.7777777777777779E-3</v>
      </c>
      <c r="Y5466">
        <f t="shared" si="255"/>
        <v>0</v>
      </c>
      <c r="Z5466" s="90" t="str">
        <f t="shared" si="256"/>
        <v>2026/01/19 23:04</v>
      </c>
    </row>
    <row r="5467" spans="1:26" ht="3.6" customHeight="1" x14ac:dyDescent="0.2">
      <c r="A5467" s="86">
        <f t="shared" si="257"/>
        <v>46041</v>
      </c>
      <c r="B5467" s="270"/>
      <c r="C5467" s="272"/>
      <c r="D5467" s="273"/>
      <c r="E5467" s="89">
        <v>6.2499999999999995E-3</v>
      </c>
      <c r="Y5467">
        <f t="shared" si="255"/>
        <v>0</v>
      </c>
      <c r="Z5467" s="90" t="str">
        <f t="shared" si="256"/>
        <v>2026/01/19 00:09</v>
      </c>
    </row>
    <row r="5468" spans="1:26" ht="3.6" customHeight="1" x14ac:dyDescent="0.2">
      <c r="A5468" s="86">
        <f t="shared" si="257"/>
        <v>46041</v>
      </c>
      <c r="B5468" s="270"/>
      <c r="C5468" s="272"/>
      <c r="D5468" s="273"/>
      <c r="E5468" s="89">
        <v>9.7222222222222224E-3</v>
      </c>
      <c r="Y5468">
        <f t="shared" si="255"/>
        <v>0</v>
      </c>
      <c r="Z5468" s="90" t="str">
        <f t="shared" si="256"/>
        <v>2026/01/19 00:14</v>
      </c>
    </row>
    <row r="5469" spans="1:26" ht="3.6" customHeight="1" x14ac:dyDescent="0.2">
      <c r="A5469" s="86">
        <f t="shared" si="257"/>
        <v>46041</v>
      </c>
      <c r="B5469" s="270"/>
      <c r="C5469" s="272"/>
      <c r="D5469" s="273"/>
      <c r="E5469" s="89">
        <v>1.3194444444444444E-2</v>
      </c>
      <c r="Y5469">
        <f t="shared" si="255"/>
        <v>0</v>
      </c>
      <c r="Z5469" s="90" t="str">
        <f t="shared" si="256"/>
        <v>2026/01/19 00:19</v>
      </c>
    </row>
    <row r="5470" spans="1:26" ht="3.6" customHeight="1" x14ac:dyDescent="0.2">
      <c r="A5470" s="86">
        <f t="shared" si="257"/>
        <v>46041</v>
      </c>
      <c r="B5470" s="270"/>
      <c r="C5470" s="272"/>
      <c r="D5470" s="273"/>
      <c r="E5470" s="89">
        <v>1.6666666666666666E-2</v>
      </c>
      <c r="Y5470">
        <f t="shared" si="255"/>
        <v>0</v>
      </c>
      <c r="Z5470" s="90" t="str">
        <f t="shared" si="256"/>
        <v>2026/01/19 00:24</v>
      </c>
    </row>
    <row r="5471" spans="1:26" ht="3.6" customHeight="1" x14ac:dyDescent="0.2">
      <c r="A5471" s="86">
        <f t="shared" si="257"/>
        <v>46041</v>
      </c>
      <c r="B5471" s="270"/>
      <c r="C5471" s="272"/>
      <c r="D5471" s="273"/>
      <c r="E5471" s="89">
        <v>2.013888888888889E-2</v>
      </c>
      <c r="Y5471">
        <f t="shared" si="255"/>
        <v>0</v>
      </c>
      <c r="Z5471" s="90" t="str">
        <f t="shared" si="256"/>
        <v>2026/01/19 00:29</v>
      </c>
    </row>
    <row r="5472" spans="1:26" ht="3.6" customHeight="1" x14ac:dyDescent="0.2">
      <c r="A5472" s="86">
        <f t="shared" si="257"/>
        <v>46041</v>
      </c>
      <c r="B5472" s="270"/>
      <c r="C5472" s="272"/>
      <c r="D5472" s="273"/>
      <c r="E5472" s="89">
        <v>2.361111111111111E-2</v>
      </c>
      <c r="Y5472">
        <f t="shared" si="255"/>
        <v>0</v>
      </c>
      <c r="Z5472" s="90" t="str">
        <f t="shared" si="256"/>
        <v>2026/01/19 00:34</v>
      </c>
    </row>
    <row r="5473" spans="1:26" ht="3.6" customHeight="1" x14ac:dyDescent="0.2">
      <c r="A5473" s="86">
        <f t="shared" si="257"/>
        <v>46041</v>
      </c>
      <c r="B5473" s="270"/>
      <c r="C5473" s="272"/>
      <c r="D5473" s="273"/>
      <c r="E5473" s="89">
        <v>2.7083333333333334E-2</v>
      </c>
      <c r="Y5473">
        <f t="shared" si="255"/>
        <v>0</v>
      </c>
      <c r="Z5473" s="90" t="str">
        <f t="shared" si="256"/>
        <v>2026/01/19 00:39</v>
      </c>
    </row>
    <row r="5474" spans="1:26" ht="3.6" customHeight="1" x14ac:dyDescent="0.2">
      <c r="A5474" s="86">
        <f t="shared" si="257"/>
        <v>46041</v>
      </c>
      <c r="B5474" s="270"/>
      <c r="C5474" s="272"/>
      <c r="D5474" s="273"/>
      <c r="E5474" s="89">
        <v>3.0555555555555555E-2</v>
      </c>
      <c r="Y5474">
        <f t="shared" si="255"/>
        <v>0</v>
      </c>
      <c r="Z5474" s="90" t="str">
        <f t="shared" si="256"/>
        <v>2026/01/19 00:44</v>
      </c>
    </row>
    <row r="5475" spans="1:26" ht="3.6" customHeight="1" x14ac:dyDescent="0.2">
      <c r="A5475" s="86">
        <f t="shared" si="257"/>
        <v>46041</v>
      </c>
      <c r="B5475" s="270"/>
      <c r="C5475" s="272"/>
      <c r="D5475" s="273"/>
      <c r="E5475" s="89">
        <v>3.4027777777777775E-2</v>
      </c>
      <c r="Y5475">
        <f t="shared" si="255"/>
        <v>0</v>
      </c>
      <c r="Z5475" s="90" t="str">
        <f t="shared" si="256"/>
        <v>2026/01/19 00:49</v>
      </c>
    </row>
    <row r="5476" spans="1:26" ht="3.6" customHeight="1" x14ac:dyDescent="0.2">
      <c r="A5476" s="86">
        <f t="shared" si="257"/>
        <v>46041</v>
      </c>
      <c r="B5476" s="270"/>
      <c r="C5476" s="272"/>
      <c r="D5476" s="273"/>
      <c r="E5476" s="89">
        <v>3.7499999999999999E-2</v>
      </c>
      <c r="Y5476">
        <f t="shared" si="255"/>
        <v>0</v>
      </c>
      <c r="Z5476" s="90" t="str">
        <f t="shared" si="256"/>
        <v>2026/01/19 00:54</v>
      </c>
    </row>
    <row r="5477" spans="1:26" ht="3.6" customHeight="1" x14ac:dyDescent="0.2">
      <c r="A5477" s="86">
        <f t="shared" si="257"/>
        <v>46041</v>
      </c>
      <c r="B5477" s="270"/>
      <c r="C5477" s="272"/>
      <c r="D5477" s="273"/>
      <c r="E5477" s="89">
        <v>4.0972222222222222E-2</v>
      </c>
      <c r="Y5477">
        <f t="shared" si="255"/>
        <v>0</v>
      </c>
      <c r="Z5477" s="90" t="str">
        <f t="shared" si="256"/>
        <v>2026/01/19 00:59</v>
      </c>
    </row>
    <row r="5478" spans="1:26" ht="3.6" customHeight="1" x14ac:dyDescent="0.2">
      <c r="A5478" s="86">
        <f t="shared" si="257"/>
        <v>46042</v>
      </c>
      <c r="B5478" s="269">
        <f>B5190+1</f>
        <v>46042</v>
      </c>
      <c r="C5478" s="271" t="str">
        <f>TEXT(B5478,"aaa")</f>
        <v>火</v>
      </c>
      <c r="D5478" s="273">
        <v>0</v>
      </c>
      <c r="E5478" s="89">
        <v>2.7777777777777779E-3</v>
      </c>
      <c r="Y5478">
        <f t="shared" si="255"/>
        <v>0</v>
      </c>
      <c r="Z5478" s="90" t="str">
        <f t="shared" si="256"/>
        <v>2026/01/20 00:04</v>
      </c>
    </row>
    <row r="5479" spans="1:26" ht="3.6" customHeight="1" x14ac:dyDescent="0.2">
      <c r="A5479" s="86">
        <f t="shared" si="257"/>
        <v>46042</v>
      </c>
      <c r="B5479" s="270"/>
      <c r="C5479" s="272"/>
      <c r="D5479" s="273"/>
      <c r="E5479" s="89">
        <v>6.2499999999999995E-3</v>
      </c>
      <c r="Y5479">
        <f t="shared" si="255"/>
        <v>0</v>
      </c>
      <c r="Z5479" s="90" t="str">
        <f t="shared" si="256"/>
        <v>2026/01/20 00:09</v>
      </c>
    </row>
    <row r="5480" spans="1:26" ht="3.6" customHeight="1" x14ac:dyDescent="0.2">
      <c r="A5480" s="86">
        <f t="shared" si="257"/>
        <v>46042</v>
      </c>
      <c r="B5480" s="270"/>
      <c r="C5480" s="272"/>
      <c r="D5480" s="273"/>
      <c r="E5480" s="89">
        <v>9.7222222222222224E-3</v>
      </c>
      <c r="Y5480">
        <f t="shared" si="255"/>
        <v>0</v>
      </c>
      <c r="Z5480" s="90" t="str">
        <f t="shared" si="256"/>
        <v>2026/01/20 00:14</v>
      </c>
    </row>
    <row r="5481" spans="1:26" ht="3.6" customHeight="1" x14ac:dyDescent="0.2">
      <c r="A5481" s="86">
        <f t="shared" si="257"/>
        <v>46042</v>
      </c>
      <c r="B5481" s="270"/>
      <c r="C5481" s="272"/>
      <c r="D5481" s="273"/>
      <c r="E5481" s="89">
        <v>1.3194444444444444E-2</v>
      </c>
      <c r="Y5481">
        <f t="shared" si="255"/>
        <v>0</v>
      </c>
      <c r="Z5481" s="90" t="str">
        <f t="shared" si="256"/>
        <v>2026/01/20 00:19</v>
      </c>
    </row>
    <row r="5482" spans="1:26" ht="3.6" customHeight="1" x14ac:dyDescent="0.2">
      <c r="A5482" s="86">
        <f t="shared" si="257"/>
        <v>46042</v>
      </c>
      <c r="B5482" s="270"/>
      <c r="C5482" s="272"/>
      <c r="D5482" s="273"/>
      <c r="E5482" s="89">
        <v>1.6666666666666666E-2</v>
      </c>
      <c r="Y5482">
        <f t="shared" si="255"/>
        <v>0</v>
      </c>
      <c r="Z5482" s="90" t="str">
        <f t="shared" si="256"/>
        <v>2026/01/20 00:24</v>
      </c>
    </row>
    <row r="5483" spans="1:26" ht="3.6" customHeight="1" x14ac:dyDescent="0.2">
      <c r="A5483" s="86">
        <f t="shared" si="257"/>
        <v>46042</v>
      </c>
      <c r="B5483" s="270"/>
      <c r="C5483" s="272"/>
      <c r="D5483" s="273"/>
      <c r="E5483" s="89">
        <v>2.013888888888889E-2</v>
      </c>
      <c r="Y5483">
        <f t="shared" si="255"/>
        <v>0</v>
      </c>
      <c r="Z5483" s="90" t="str">
        <f t="shared" si="256"/>
        <v>2026/01/20 00:29</v>
      </c>
    </row>
    <row r="5484" spans="1:26" ht="3.6" customHeight="1" x14ac:dyDescent="0.2">
      <c r="A5484" s="86">
        <f t="shared" si="257"/>
        <v>46042</v>
      </c>
      <c r="B5484" s="270"/>
      <c r="C5484" s="272"/>
      <c r="D5484" s="273"/>
      <c r="E5484" s="89">
        <v>2.361111111111111E-2</v>
      </c>
      <c r="Y5484">
        <f t="shared" si="255"/>
        <v>0</v>
      </c>
      <c r="Z5484" s="90" t="str">
        <f t="shared" si="256"/>
        <v>2026/01/20 00:34</v>
      </c>
    </row>
    <row r="5485" spans="1:26" ht="3.6" customHeight="1" x14ac:dyDescent="0.2">
      <c r="A5485" s="86">
        <f t="shared" si="257"/>
        <v>46042</v>
      </c>
      <c r="B5485" s="270"/>
      <c r="C5485" s="272"/>
      <c r="D5485" s="273"/>
      <c r="E5485" s="89">
        <v>2.7083333333333334E-2</v>
      </c>
      <c r="Y5485">
        <f t="shared" si="255"/>
        <v>0</v>
      </c>
      <c r="Z5485" s="90" t="str">
        <f t="shared" si="256"/>
        <v>2026/01/20 00:39</v>
      </c>
    </row>
    <row r="5486" spans="1:26" ht="3.6" customHeight="1" x14ac:dyDescent="0.2">
      <c r="A5486" s="86">
        <f t="shared" si="257"/>
        <v>46042</v>
      </c>
      <c r="B5486" s="270"/>
      <c r="C5486" s="272"/>
      <c r="D5486" s="273"/>
      <c r="E5486" s="89">
        <v>3.0555555555555555E-2</v>
      </c>
      <c r="Y5486">
        <f t="shared" si="255"/>
        <v>0</v>
      </c>
      <c r="Z5486" s="90" t="str">
        <f t="shared" si="256"/>
        <v>2026/01/20 00:44</v>
      </c>
    </row>
    <row r="5487" spans="1:26" ht="3.6" customHeight="1" x14ac:dyDescent="0.2">
      <c r="A5487" s="86">
        <f t="shared" si="257"/>
        <v>46042</v>
      </c>
      <c r="B5487" s="270"/>
      <c r="C5487" s="272"/>
      <c r="D5487" s="273"/>
      <c r="E5487" s="89">
        <v>3.4027777777777775E-2</v>
      </c>
      <c r="Y5487">
        <f t="shared" si="255"/>
        <v>0</v>
      </c>
      <c r="Z5487" s="90" t="str">
        <f t="shared" si="256"/>
        <v>2026/01/20 00:49</v>
      </c>
    </row>
    <row r="5488" spans="1:26" ht="3.6" customHeight="1" x14ac:dyDescent="0.2">
      <c r="A5488" s="86">
        <f t="shared" si="257"/>
        <v>46042</v>
      </c>
      <c r="B5488" s="270"/>
      <c r="C5488" s="272"/>
      <c r="D5488" s="273"/>
      <c r="E5488" s="89">
        <v>3.7499999999999999E-2</v>
      </c>
      <c r="Y5488">
        <f t="shared" si="255"/>
        <v>0</v>
      </c>
      <c r="Z5488" s="90" t="str">
        <f t="shared" si="256"/>
        <v>2026/01/20 00:54</v>
      </c>
    </row>
    <row r="5489" spans="1:26" ht="3.6" customHeight="1" x14ac:dyDescent="0.2">
      <c r="A5489" s="86">
        <f t="shared" si="257"/>
        <v>46042</v>
      </c>
      <c r="B5489" s="270"/>
      <c r="C5489" s="272"/>
      <c r="D5489" s="273"/>
      <c r="E5489" s="89">
        <v>4.0972222222222222E-2</v>
      </c>
      <c r="Y5489">
        <f t="shared" si="255"/>
        <v>0</v>
      </c>
      <c r="Z5489" s="90" t="str">
        <f t="shared" si="256"/>
        <v>2026/01/20 00:59</v>
      </c>
    </row>
    <row r="5490" spans="1:26" ht="3.6" customHeight="1" x14ac:dyDescent="0.2">
      <c r="A5490" s="86">
        <f t="shared" si="257"/>
        <v>46042</v>
      </c>
      <c r="B5490" s="270"/>
      <c r="C5490" s="272"/>
      <c r="D5490" s="273">
        <v>4.1666666666666664E-2</v>
      </c>
      <c r="E5490" s="89">
        <v>2.7777777777777779E-3</v>
      </c>
      <c r="Y5490">
        <f t="shared" si="255"/>
        <v>0</v>
      </c>
      <c r="Z5490" s="90" t="str">
        <f t="shared" si="256"/>
        <v>2026/01/20 01:04</v>
      </c>
    </row>
    <row r="5491" spans="1:26" ht="3.6" customHeight="1" x14ac:dyDescent="0.2">
      <c r="A5491" s="86">
        <f t="shared" si="257"/>
        <v>46042</v>
      </c>
      <c r="B5491" s="270"/>
      <c r="C5491" s="272"/>
      <c r="D5491" s="273"/>
      <c r="E5491" s="89">
        <v>6.2499999999999995E-3</v>
      </c>
      <c r="Y5491">
        <f t="shared" si="255"/>
        <v>0</v>
      </c>
      <c r="Z5491" s="90" t="str">
        <f t="shared" si="256"/>
        <v>2026/01/20 00:09</v>
      </c>
    </row>
    <row r="5492" spans="1:26" ht="3.6" customHeight="1" x14ac:dyDescent="0.2">
      <c r="A5492" s="86">
        <f t="shared" si="257"/>
        <v>46042</v>
      </c>
      <c r="B5492" s="270"/>
      <c r="C5492" s="272"/>
      <c r="D5492" s="273"/>
      <c r="E5492" s="89">
        <v>9.7222222222222224E-3</v>
      </c>
      <c r="Y5492">
        <f t="shared" si="255"/>
        <v>0</v>
      </c>
      <c r="Z5492" s="90" t="str">
        <f t="shared" si="256"/>
        <v>2026/01/20 00:14</v>
      </c>
    </row>
    <row r="5493" spans="1:26" ht="3.6" customHeight="1" x14ac:dyDescent="0.2">
      <c r="A5493" s="86">
        <f t="shared" si="257"/>
        <v>46042</v>
      </c>
      <c r="B5493" s="270"/>
      <c r="C5493" s="272"/>
      <c r="D5493" s="273"/>
      <c r="E5493" s="89">
        <v>1.3194444444444444E-2</v>
      </c>
      <c r="Y5493">
        <f t="shared" si="255"/>
        <v>0</v>
      </c>
      <c r="Z5493" s="90" t="str">
        <f t="shared" si="256"/>
        <v>2026/01/20 00:19</v>
      </c>
    </row>
    <row r="5494" spans="1:26" ht="3.6" customHeight="1" x14ac:dyDescent="0.2">
      <c r="A5494" s="86">
        <f t="shared" si="257"/>
        <v>46042</v>
      </c>
      <c r="B5494" s="270"/>
      <c r="C5494" s="272"/>
      <c r="D5494" s="273"/>
      <c r="E5494" s="89">
        <v>1.6666666666666666E-2</v>
      </c>
      <c r="Y5494">
        <f t="shared" si="255"/>
        <v>0</v>
      </c>
      <c r="Z5494" s="90" t="str">
        <f t="shared" si="256"/>
        <v>2026/01/20 00:24</v>
      </c>
    </row>
    <row r="5495" spans="1:26" ht="3.6" customHeight="1" x14ac:dyDescent="0.2">
      <c r="A5495" s="86">
        <f t="shared" si="257"/>
        <v>46042</v>
      </c>
      <c r="B5495" s="270"/>
      <c r="C5495" s="272"/>
      <c r="D5495" s="273"/>
      <c r="E5495" s="89">
        <v>2.013888888888889E-2</v>
      </c>
      <c r="Y5495">
        <f t="shared" si="255"/>
        <v>0</v>
      </c>
      <c r="Z5495" s="90" t="str">
        <f t="shared" si="256"/>
        <v>2026/01/20 00:29</v>
      </c>
    </row>
    <row r="5496" spans="1:26" ht="3.6" customHeight="1" x14ac:dyDescent="0.2">
      <c r="A5496" s="86">
        <f t="shared" si="257"/>
        <v>46042</v>
      </c>
      <c r="B5496" s="270"/>
      <c r="C5496" s="272"/>
      <c r="D5496" s="273"/>
      <c r="E5496" s="89">
        <v>2.361111111111111E-2</v>
      </c>
      <c r="Y5496">
        <f t="shared" si="255"/>
        <v>0</v>
      </c>
      <c r="Z5496" s="90" t="str">
        <f t="shared" si="256"/>
        <v>2026/01/20 00:34</v>
      </c>
    </row>
    <row r="5497" spans="1:26" ht="3.6" customHeight="1" x14ac:dyDescent="0.2">
      <c r="A5497" s="86">
        <f t="shared" si="257"/>
        <v>46042</v>
      </c>
      <c r="B5497" s="270"/>
      <c r="C5497" s="272"/>
      <c r="D5497" s="273"/>
      <c r="E5497" s="89">
        <v>2.7083333333333334E-2</v>
      </c>
      <c r="Y5497">
        <f t="shared" si="255"/>
        <v>0</v>
      </c>
      <c r="Z5497" s="90" t="str">
        <f t="shared" si="256"/>
        <v>2026/01/20 00:39</v>
      </c>
    </row>
    <row r="5498" spans="1:26" ht="3.6" customHeight="1" x14ac:dyDescent="0.2">
      <c r="A5498" s="86">
        <f t="shared" si="257"/>
        <v>46042</v>
      </c>
      <c r="B5498" s="270"/>
      <c r="C5498" s="272"/>
      <c r="D5498" s="273"/>
      <c r="E5498" s="89">
        <v>3.0555555555555555E-2</v>
      </c>
      <c r="Y5498">
        <f t="shared" si="255"/>
        <v>0</v>
      </c>
      <c r="Z5498" s="90" t="str">
        <f t="shared" si="256"/>
        <v>2026/01/20 00:44</v>
      </c>
    </row>
    <row r="5499" spans="1:26" ht="3.6" customHeight="1" x14ac:dyDescent="0.2">
      <c r="A5499" s="86">
        <f t="shared" si="257"/>
        <v>46042</v>
      </c>
      <c r="B5499" s="270"/>
      <c r="C5499" s="272"/>
      <c r="D5499" s="273"/>
      <c r="E5499" s="89">
        <v>3.4027777777777775E-2</v>
      </c>
      <c r="Y5499">
        <f t="shared" si="255"/>
        <v>0</v>
      </c>
      <c r="Z5499" s="90" t="str">
        <f t="shared" si="256"/>
        <v>2026/01/20 00:49</v>
      </c>
    </row>
    <row r="5500" spans="1:26" ht="3.6" customHeight="1" x14ac:dyDescent="0.2">
      <c r="A5500" s="86">
        <f t="shared" si="257"/>
        <v>46042</v>
      </c>
      <c r="B5500" s="270"/>
      <c r="C5500" s="272"/>
      <c r="D5500" s="273"/>
      <c r="E5500" s="89">
        <v>3.7499999999999999E-2</v>
      </c>
      <c r="Y5500">
        <f t="shared" si="255"/>
        <v>0</v>
      </c>
      <c r="Z5500" s="90" t="str">
        <f t="shared" si="256"/>
        <v>2026/01/20 00:54</v>
      </c>
    </row>
    <row r="5501" spans="1:26" ht="3.6" customHeight="1" x14ac:dyDescent="0.2">
      <c r="A5501" s="86">
        <f t="shared" si="257"/>
        <v>46042</v>
      </c>
      <c r="B5501" s="270"/>
      <c r="C5501" s="272"/>
      <c r="D5501" s="273"/>
      <c r="E5501" s="89">
        <v>4.0972222222222222E-2</v>
      </c>
      <c r="Y5501">
        <f t="shared" si="255"/>
        <v>0</v>
      </c>
      <c r="Z5501" s="90" t="str">
        <f t="shared" si="256"/>
        <v>2026/01/20 00:59</v>
      </c>
    </row>
    <row r="5502" spans="1:26" ht="3.6" customHeight="1" x14ac:dyDescent="0.2">
      <c r="A5502" s="86">
        <f t="shared" si="257"/>
        <v>46042</v>
      </c>
      <c r="B5502" s="270"/>
      <c r="C5502" s="272"/>
      <c r="D5502" s="273">
        <v>8.3333333333333329E-2</v>
      </c>
      <c r="E5502" s="89">
        <v>2.7777777777777779E-3</v>
      </c>
      <c r="Y5502">
        <f t="shared" si="255"/>
        <v>0</v>
      </c>
      <c r="Z5502" s="90" t="str">
        <f t="shared" si="256"/>
        <v>2026/01/20 02:04</v>
      </c>
    </row>
    <row r="5503" spans="1:26" ht="3.6" customHeight="1" x14ac:dyDescent="0.2">
      <c r="A5503" s="86">
        <f t="shared" si="257"/>
        <v>46042</v>
      </c>
      <c r="B5503" s="270"/>
      <c r="C5503" s="272"/>
      <c r="D5503" s="273"/>
      <c r="E5503" s="89">
        <v>6.2499999999999995E-3</v>
      </c>
      <c r="Y5503">
        <f t="shared" si="255"/>
        <v>0</v>
      </c>
      <c r="Z5503" s="90" t="str">
        <f t="shared" si="256"/>
        <v>2026/01/20 00:09</v>
      </c>
    </row>
    <row r="5504" spans="1:26" ht="3.6" customHeight="1" x14ac:dyDescent="0.2">
      <c r="A5504" s="86">
        <f t="shared" si="257"/>
        <v>46042</v>
      </c>
      <c r="B5504" s="270"/>
      <c r="C5504" s="272"/>
      <c r="D5504" s="273"/>
      <c r="E5504" s="89">
        <v>9.7222222222222224E-3</v>
      </c>
      <c r="Y5504">
        <f t="shared" si="255"/>
        <v>0</v>
      </c>
      <c r="Z5504" s="90" t="str">
        <f t="shared" si="256"/>
        <v>2026/01/20 00:14</v>
      </c>
    </row>
    <row r="5505" spans="1:26" ht="3.6" customHeight="1" x14ac:dyDescent="0.2">
      <c r="A5505" s="86">
        <f t="shared" si="257"/>
        <v>46042</v>
      </c>
      <c r="B5505" s="270"/>
      <c r="C5505" s="272"/>
      <c r="D5505" s="273"/>
      <c r="E5505" s="89">
        <v>1.3194444444444444E-2</v>
      </c>
      <c r="Y5505">
        <f t="shared" si="255"/>
        <v>0</v>
      </c>
      <c r="Z5505" s="90" t="str">
        <f t="shared" si="256"/>
        <v>2026/01/20 00:19</v>
      </c>
    </row>
    <row r="5506" spans="1:26" ht="3.6" customHeight="1" x14ac:dyDescent="0.2">
      <c r="A5506" s="86">
        <f t="shared" si="257"/>
        <v>46042</v>
      </c>
      <c r="B5506" s="270"/>
      <c r="C5506" s="272"/>
      <c r="D5506" s="273"/>
      <c r="E5506" s="89">
        <v>1.6666666666666666E-2</v>
      </c>
      <c r="Y5506">
        <f t="shared" si="255"/>
        <v>0</v>
      </c>
      <c r="Z5506" s="90" t="str">
        <f t="shared" si="256"/>
        <v>2026/01/20 00:24</v>
      </c>
    </row>
    <row r="5507" spans="1:26" ht="3.6" customHeight="1" x14ac:dyDescent="0.2">
      <c r="A5507" s="86">
        <f t="shared" si="257"/>
        <v>46042</v>
      </c>
      <c r="B5507" s="270"/>
      <c r="C5507" s="272"/>
      <c r="D5507" s="273"/>
      <c r="E5507" s="89">
        <v>2.013888888888889E-2</v>
      </c>
      <c r="Y5507">
        <f t="shared" si="255"/>
        <v>0</v>
      </c>
      <c r="Z5507" s="90" t="str">
        <f t="shared" si="256"/>
        <v>2026/01/20 00:29</v>
      </c>
    </row>
    <row r="5508" spans="1:26" ht="3.6" customHeight="1" x14ac:dyDescent="0.2">
      <c r="A5508" s="86">
        <f t="shared" si="257"/>
        <v>46042</v>
      </c>
      <c r="B5508" s="270"/>
      <c r="C5508" s="272"/>
      <c r="D5508" s="273"/>
      <c r="E5508" s="89">
        <v>2.361111111111111E-2</v>
      </c>
      <c r="Y5508">
        <f t="shared" si="255"/>
        <v>0</v>
      </c>
      <c r="Z5508" s="90" t="str">
        <f t="shared" si="256"/>
        <v>2026/01/20 00:34</v>
      </c>
    </row>
    <row r="5509" spans="1:26" ht="3.6" customHeight="1" x14ac:dyDescent="0.2">
      <c r="A5509" s="86">
        <f t="shared" si="257"/>
        <v>46042</v>
      </c>
      <c r="B5509" s="270"/>
      <c r="C5509" s="272"/>
      <c r="D5509" s="273"/>
      <c r="E5509" s="89">
        <v>2.7083333333333334E-2</v>
      </c>
      <c r="Y5509">
        <f t="shared" si="255"/>
        <v>0</v>
      </c>
      <c r="Z5509" s="90" t="str">
        <f t="shared" si="256"/>
        <v>2026/01/20 00:39</v>
      </c>
    </row>
    <row r="5510" spans="1:26" ht="3.6" customHeight="1" x14ac:dyDescent="0.2">
      <c r="A5510" s="86">
        <f t="shared" si="257"/>
        <v>46042</v>
      </c>
      <c r="B5510" s="270"/>
      <c r="C5510" s="272"/>
      <c r="D5510" s="273"/>
      <c r="E5510" s="89">
        <v>3.0555555555555555E-2</v>
      </c>
      <c r="Y5510">
        <f t="shared" si="255"/>
        <v>0</v>
      </c>
      <c r="Z5510" s="90" t="str">
        <f t="shared" si="256"/>
        <v>2026/01/20 00:44</v>
      </c>
    </row>
    <row r="5511" spans="1:26" ht="3.6" customHeight="1" x14ac:dyDescent="0.2">
      <c r="A5511" s="86">
        <f t="shared" si="257"/>
        <v>46042</v>
      </c>
      <c r="B5511" s="270"/>
      <c r="C5511" s="272"/>
      <c r="D5511" s="273"/>
      <c r="E5511" s="89">
        <v>3.4027777777777775E-2</v>
      </c>
      <c r="Y5511">
        <f t="shared" ref="Y5511:Y5574" si="258">COUNTA(F5511:X5511)</f>
        <v>0</v>
      </c>
      <c r="Z5511" s="90" t="str">
        <f t="shared" ref="Z5511:Z5574" si="259">TEXT(A5511,"yyyy/mm/dd")&amp; " " &amp;TEXT(D5511+E5511,"hh:mm")</f>
        <v>2026/01/20 00:49</v>
      </c>
    </row>
    <row r="5512" spans="1:26" ht="3.6" customHeight="1" x14ac:dyDescent="0.2">
      <c r="A5512" s="86">
        <f t="shared" ref="A5512:A5575" si="260">IF(B5512&lt;&gt;"",B5512,A5511)</f>
        <v>46042</v>
      </c>
      <c r="B5512" s="270"/>
      <c r="C5512" s="272"/>
      <c r="D5512" s="273"/>
      <c r="E5512" s="89">
        <v>3.7499999999999999E-2</v>
      </c>
      <c r="Y5512">
        <f t="shared" si="258"/>
        <v>0</v>
      </c>
      <c r="Z5512" s="90" t="str">
        <f t="shared" si="259"/>
        <v>2026/01/20 00:54</v>
      </c>
    </row>
    <row r="5513" spans="1:26" ht="3.6" customHeight="1" x14ac:dyDescent="0.2">
      <c r="A5513" s="86">
        <f t="shared" si="260"/>
        <v>46042</v>
      </c>
      <c r="B5513" s="270"/>
      <c r="C5513" s="272"/>
      <c r="D5513" s="273"/>
      <c r="E5513" s="89">
        <v>4.0972222222222222E-2</v>
      </c>
      <c r="Y5513">
        <f t="shared" si="258"/>
        <v>0</v>
      </c>
      <c r="Z5513" s="90" t="str">
        <f t="shared" si="259"/>
        <v>2026/01/20 00:59</v>
      </c>
    </row>
    <row r="5514" spans="1:26" ht="3.6" customHeight="1" x14ac:dyDescent="0.2">
      <c r="A5514" s="86">
        <f t="shared" si="260"/>
        <v>46042</v>
      </c>
      <c r="B5514" s="270"/>
      <c r="C5514" s="272"/>
      <c r="D5514" s="273">
        <v>0.125</v>
      </c>
      <c r="E5514" s="89">
        <v>2.7777777777777779E-3</v>
      </c>
      <c r="Y5514">
        <f t="shared" si="258"/>
        <v>0</v>
      </c>
      <c r="Z5514" s="90" t="str">
        <f t="shared" si="259"/>
        <v>2026/01/20 03:04</v>
      </c>
    </row>
    <row r="5515" spans="1:26" ht="3.6" customHeight="1" x14ac:dyDescent="0.2">
      <c r="A5515" s="86">
        <f t="shared" si="260"/>
        <v>46042</v>
      </c>
      <c r="B5515" s="270"/>
      <c r="C5515" s="272"/>
      <c r="D5515" s="273"/>
      <c r="E5515" s="89">
        <v>6.2499999999999995E-3</v>
      </c>
      <c r="Y5515">
        <f t="shared" si="258"/>
        <v>0</v>
      </c>
      <c r="Z5515" s="90" t="str">
        <f t="shared" si="259"/>
        <v>2026/01/20 00:09</v>
      </c>
    </row>
    <row r="5516" spans="1:26" ht="3.6" customHeight="1" x14ac:dyDescent="0.2">
      <c r="A5516" s="86">
        <f t="shared" si="260"/>
        <v>46042</v>
      </c>
      <c r="B5516" s="270"/>
      <c r="C5516" s="272"/>
      <c r="D5516" s="273"/>
      <c r="E5516" s="89">
        <v>9.7222222222222224E-3</v>
      </c>
      <c r="Y5516">
        <f t="shared" si="258"/>
        <v>0</v>
      </c>
      <c r="Z5516" s="90" t="str">
        <f t="shared" si="259"/>
        <v>2026/01/20 00:14</v>
      </c>
    </row>
    <row r="5517" spans="1:26" ht="3.6" customHeight="1" x14ac:dyDescent="0.2">
      <c r="A5517" s="86">
        <f t="shared" si="260"/>
        <v>46042</v>
      </c>
      <c r="B5517" s="270"/>
      <c r="C5517" s="272"/>
      <c r="D5517" s="273"/>
      <c r="E5517" s="89">
        <v>1.3194444444444444E-2</v>
      </c>
      <c r="Y5517">
        <f t="shared" si="258"/>
        <v>0</v>
      </c>
      <c r="Z5517" s="90" t="str">
        <f t="shared" si="259"/>
        <v>2026/01/20 00:19</v>
      </c>
    </row>
    <row r="5518" spans="1:26" ht="3.6" customHeight="1" x14ac:dyDescent="0.2">
      <c r="A5518" s="86">
        <f t="shared" si="260"/>
        <v>46042</v>
      </c>
      <c r="B5518" s="270"/>
      <c r="C5518" s="272"/>
      <c r="D5518" s="273"/>
      <c r="E5518" s="89">
        <v>1.6666666666666666E-2</v>
      </c>
      <c r="Y5518">
        <f t="shared" si="258"/>
        <v>0</v>
      </c>
      <c r="Z5518" s="90" t="str">
        <f t="shared" si="259"/>
        <v>2026/01/20 00:24</v>
      </c>
    </row>
    <row r="5519" spans="1:26" ht="3.6" customHeight="1" x14ac:dyDescent="0.2">
      <c r="A5519" s="86">
        <f t="shared" si="260"/>
        <v>46042</v>
      </c>
      <c r="B5519" s="270"/>
      <c r="C5519" s="272"/>
      <c r="D5519" s="273"/>
      <c r="E5519" s="89">
        <v>2.013888888888889E-2</v>
      </c>
      <c r="Y5519">
        <f t="shared" si="258"/>
        <v>0</v>
      </c>
      <c r="Z5519" s="90" t="str">
        <f t="shared" si="259"/>
        <v>2026/01/20 00:29</v>
      </c>
    </row>
    <row r="5520" spans="1:26" ht="3.6" customHeight="1" x14ac:dyDescent="0.2">
      <c r="A5520" s="86">
        <f t="shared" si="260"/>
        <v>46042</v>
      </c>
      <c r="B5520" s="270"/>
      <c r="C5520" s="272"/>
      <c r="D5520" s="273"/>
      <c r="E5520" s="89">
        <v>2.361111111111111E-2</v>
      </c>
      <c r="Y5520">
        <f t="shared" si="258"/>
        <v>0</v>
      </c>
      <c r="Z5520" s="90" t="str">
        <f t="shared" si="259"/>
        <v>2026/01/20 00:34</v>
      </c>
    </row>
    <row r="5521" spans="1:26" ht="3.6" customHeight="1" x14ac:dyDescent="0.2">
      <c r="A5521" s="86">
        <f t="shared" si="260"/>
        <v>46042</v>
      </c>
      <c r="B5521" s="270"/>
      <c r="C5521" s="272"/>
      <c r="D5521" s="273"/>
      <c r="E5521" s="89">
        <v>2.7083333333333334E-2</v>
      </c>
      <c r="Y5521">
        <f t="shared" si="258"/>
        <v>0</v>
      </c>
      <c r="Z5521" s="90" t="str">
        <f t="shared" si="259"/>
        <v>2026/01/20 00:39</v>
      </c>
    </row>
    <row r="5522" spans="1:26" ht="3.6" customHeight="1" x14ac:dyDescent="0.2">
      <c r="A5522" s="86">
        <f t="shared" si="260"/>
        <v>46042</v>
      </c>
      <c r="B5522" s="270"/>
      <c r="C5522" s="272"/>
      <c r="D5522" s="273"/>
      <c r="E5522" s="89">
        <v>3.0555555555555555E-2</v>
      </c>
      <c r="Y5522">
        <f t="shared" si="258"/>
        <v>0</v>
      </c>
      <c r="Z5522" s="90" t="str">
        <f t="shared" si="259"/>
        <v>2026/01/20 00:44</v>
      </c>
    </row>
    <row r="5523" spans="1:26" ht="3.6" customHeight="1" x14ac:dyDescent="0.2">
      <c r="A5523" s="86">
        <f t="shared" si="260"/>
        <v>46042</v>
      </c>
      <c r="B5523" s="270"/>
      <c r="C5523" s="272"/>
      <c r="D5523" s="273"/>
      <c r="E5523" s="89">
        <v>3.4027777777777775E-2</v>
      </c>
      <c r="Y5523">
        <f t="shared" si="258"/>
        <v>0</v>
      </c>
      <c r="Z5523" s="90" t="str">
        <f t="shared" si="259"/>
        <v>2026/01/20 00:49</v>
      </c>
    </row>
    <row r="5524" spans="1:26" ht="3.6" customHeight="1" x14ac:dyDescent="0.2">
      <c r="A5524" s="86">
        <f t="shared" si="260"/>
        <v>46042</v>
      </c>
      <c r="B5524" s="270"/>
      <c r="C5524" s="272"/>
      <c r="D5524" s="273"/>
      <c r="E5524" s="89">
        <v>3.7499999999999999E-2</v>
      </c>
      <c r="Y5524">
        <f t="shared" si="258"/>
        <v>0</v>
      </c>
      <c r="Z5524" s="90" t="str">
        <f t="shared" si="259"/>
        <v>2026/01/20 00:54</v>
      </c>
    </row>
    <row r="5525" spans="1:26" ht="3.6" customHeight="1" x14ac:dyDescent="0.2">
      <c r="A5525" s="86">
        <f t="shared" si="260"/>
        <v>46042</v>
      </c>
      <c r="B5525" s="270"/>
      <c r="C5525" s="272"/>
      <c r="D5525" s="273"/>
      <c r="E5525" s="89">
        <v>4.0972222222222222E-2</v>
      </c>
      <c r="Y5525">
        <f t="shared" si="258"/>
        <v>0</v>
      </c>
      <c r="Z5525" s="90" t="str">
        <f t="shared" si="259"/>
        <v>2026/01/20 00:59</v>
      </c>
    </row>
    <row r="5526" spans="1:26" ht="3.6" customHeight="1" x14ac:dyDescent="0.2">
      <c r="A5526" s="86">
        <f t="shared" si="260"/>
        <v>46042</v>
      </c>
      <c r="B5526" s="270"/>
      <c r="C5526" s="272"/>
      <c r="D5526" s="273">
        <v>0.16666666666666666</v>
      </c>
      <c r="E5526" s="89">
        <v>2.7777777777777779E-3</v>
      </c>
      <c r="Y5526">
        <f t="shared" si="258"/>
        <v>0</v>
      </c>
      <c r="Z5526" s="90" t="str">
        <f t="shared" si="259"/>
        <v>2026/01/20 04:04</v>
      </c>
    </row>
    <row r="5527" spans="1:26" ht="3.6" customHeight="1" x14ac:dyDescent="0.2">
      <c r="A5527" s="86">
        <f t="shared" si="260"/>
        <v>46042</v>
      </c>
      <c r="B5527" s="270"/>
      <c r="C5527" s="272"/>
      <c r="D5527" s="273"/>
      <c r="E5527" s="89">
        <v>6.2499999999999995E-3</v>
      </c>
      <c r="Y5527">
        <f t="shared" si="258"/>
        <v>0</v>
      </c>
      <c r="Z5527" s="90" t="str">
        <f t="shared" si="259"/>
        <v>2026/01/20 00:09</v>
      </c>
    </row>
    <row r="5528" spans="1:26" ht="3.6" customHeight="1" x14ac:dyDescent="0.2">
      <c r="A5528" s="86">
        <f t="shared" si="260"/>
        <v>46042</v>
      </c>
      <c r="B5528" s="270"/>
      <c r="C5528" s="272"/>
      <c r="D5528" s="273"/>
      <c r="E5528" s="89">
        <v>9.7222222222222224E-3</v>
      </c>
      <c r="Y5528">
        <f t="shared" si="258"/>
        <v>0</v>
      </c>
      <c r="Z5528" s="90" t="str">
        <f t="shared" si="259"/>
        <v>2026/01/20 00:14</v>
      </c>
    </row>
    <row r="5529" spans="1:26" ht="3.6" customHeight="1" x14ac:dyDescent="0.2">
      <c r="A5529" s="86">
        <f t="shared" si="260"/>
        <v>46042</v>
      </c>
      <c r="B5529" s="270"/>
      <c r="C5529" s="272"/>
      <c r="D5529" s="273"/>
      <c r="E5529" s="89">
        <v>1.3194444444444444E-2</v>
      </c>
      <c r="Y5529">
        <f t="shared" si="258"/>
        <v>0</v>
      </c>
      <c r="Z5529" s="90" t="str">
        <f t="shared" si="259"/>
        <v>2026/01/20 00:19</v>
      </c>
    </row>
    <row r="5530" spans="1:26" ht="3.6" customHeight="1" x14ac:dyDescent="0.2">
      <c r="A5530" s="86">
        <f t="shared" si="260"/>
        <v>46042</v>
      </c>
      <c r="B5530" s="270"/>
      <c r="C5530" s="272"/>
      <c r="D5530" s="273"/>
      <c r="E5530" s="89">
        <v>1.6666666666666666E-2</v>
      </c>
      <c r="Y5530">
        <f t="shared" si="258"/>
        <v>0</v>
      </c>
      <c r="Z5530" s="90" t="str">
        <f t="shared" si="259"/>
        <v>2026/01/20 00:24</v>
      </c>
    </row>
    <row r="5531" spans="1:26" ht="3.6" customHeight="1" x14ac:dyDescent="0.2">
      <c r="A5531" s="86">
        <f t="shared" si="260"/>
        <v>46042</v>
      </c>
      <c r="B5531" s="270"/>
      <c r="C5531" s="272"/>
      <c r="D5531" s="273"/>
      <c r="E5531" s="89">
        <v>2.013888888888889E-2</v>
      </c>
      <c r="Y5531">
        <f t="shared" si="258"/>
        <v>0</v>
      </c>
      <c r="Z5531" s="90" t="str">
        <f t="shared" si="259"/>
        <v>2026/01/20 00:29</v>
      </c>
    </row>
    <row r="5532" spans="1:26" ht="3.6" customHeight="1" x14ac:dyDescent="0.2">
      <c r="A5532" s="86">
        <f t="shared" si="260"/>
        <v>46042</v>
      </c>
      <c r="B5532" s="270"/>
      <c r="C5532" s="272"/>
      <c r="D5532" s="273"/>
      <c r="E5532" s="89">
        <v>2.361111111111111E-2</v>
      </c>
      <c r="Y5532">
        <f t="shared" si="258"/>
        <v>0</v>
      </c>
      <c r="Z5532" s="90" t="str">
        <f t="shared" si="259"/>
        <v>2026/01/20 00:34</v>
      </c>
    </row>
    <row r="5533" spans="1:26" ht="3.6" customHeight="1" x14ac:dyDescent="0.2">
      <c r="A5533" s="86">
        <f t="shared" si="260"/>
        <v>46042</v>
      </c>
      <c r="B5533" s="270"/>
      <c r="C5533" s="272"/>
      <c r="D5533" s="273"/>
      <c r="E5533" s="89">
        <v>2.7083333333333334E-2</v>
      </c>
      <c r="Y5533">
        <f t="shared" si="258"/>
        <v>0</v>
      </c>
      <c r="Z5533" s="90" t="str">
        <f t="shared" si="259"/>
        <v>2026/01/20 00:39</v>
      </c>
    </row>
    <row r="5534" spans="1:26" ht="3.6" customHeight="1" x14ac:dyDescent="0.2">
      <c r="A5534" s="86">
        <f t="shared" si="260"/>
        <v>46042</v>
      </c>
      <c r="B5534" s="270"/>
      <c r="C5534" s="272"/>
      <c r="D5534" s="273"/>
      <c r="E5534" s="89">
        <v>3.0555555555555555E-2</v>
      </c>
      <c r="Y5534">
        <f t="shared" si="258"/>
        <v>0</v>
      </c>
      <c r="Z5534" s="90" t="str">
        <f t="shared" si="259"/>
        <v>2026/01/20 00:44</v>
      </c>
    </row>
    <row r="5535" spans="1:26" ht="3.6" customHeight="1" x14ac:dyDescent="0.2">
      <c r="A5535" s="86">
        <f t="shared" si="260"/>
        <v>46042</v>
      </c>
      <c r="B5535" s="270"/>
      <c r="C5535" s="272"/>
      <c r="D5535" s="273"/>
      <c r="E5535" s="89">
        <v>3.4027777777777775E-2</v>
      </c>
      <c r="Y5535">
        <f t="shared" si="258"/>
        <v>0</v>
      </c>
      <c r="Z5535" s="90" t="str">
        <f t="shared" si="259"/>
        <v>2026/01/20 00:49</v>
      </c>
    </row>
    <row r="5536" spans="1:26" ht="3.6" customHeight="1" x14ac:dyDescent="0.2">
      <c r="A5536" s="86">
        <f t="shared" si="260"/>
        <v>46042</v>
      </c>
      <c r="B5536" s="270"/>
      <c r="C5536" s="272"/>
      <c r="D5536" s="273"/>
      <c r="E5536" s="89">
        <v>3.7499999999999999E-2</v>
      </c>
      <c r="Y5536">
        <f t="shared" si="258"/>
        <v>0</v>
      </c>
      <c r="Z5536" s="90" t="str">
        <f t="shared" si="259"/>
        <v>2026/01/20 00:54</v>
      </c>
    </row>
    <row r="5537" spans="1:26" ht="3.6" customHeight="1" x14ac:dyDescent="0.2">
      <c r="A5537" s="86">
        <f t="shared" si="260"/>
        <v>46042</v>
      </c>
      <c r="B5537" s="270"/>
      <c r="C5537" s="272"/>
      <c r="D5537" s="273"/>
      <c r="E5537" s="89">
        <v>4.0972222222222222E-2</v>
      </c>
      <c r="Y5537">
        <f t="shared" si="258"/>
        <v>0</v>
      </c>
      <c r="Z5537" s="90" t="str">
        <f t="shared" si="259"/>
        <v>2026/01/20 00:59</v>
      </c>
    </row>
    <row r="5538" spans="1:26" ht="3.6" customHeight="1" x14ac:dyDescent="0.2">
      <c r="A5538" s="86">
        <f t="shared" si="260"/>
        <v>46042</v>
      </c>
      <c r="B5538" s="270"/>
      <c r="C5538" s="272"/>
      <c r="D5538" s="273">
        <v>0.20833333333333334</v>
      </c>
      <c r="E5538" s="89">
        <v>2.7777777777777779E-3</v>
      </c>
      <c r="Y5538">
        <f t="shared" si="258"/>
        <v>0</v>
      </c>
      <c r="Z5538" s="90" t="str">
        <f t="shared" si="259"/>
        <v>2026/01/20 05:04</v>
      </c>
    </row>
    <row r="5539" spans="1:26" ht="3.6" customHeight="1" x14ac:dyDescent="0.2">
      <c r="A5539" s="86">
        <f t="shared" si="260"/>
        <v>46042</v>
      </c>
      <c r="B5539" s="270"/>
      <c r="C5539" s="272"/>
      <c r="D5539" s="273"/>
      <c r="E5539" s="89">
        <v>6.2499999999999995E-3</v>
      </c>
      <c r="Y5539">
        <f t="shared" si="258"/>
        <v>0</v>
      </c>
      <c r="Z5539" s="90" t="str">
        <f t="shared" si="259"/>
        <v>2026/01/20 00:09</v>
      </c>
    </row>
    <row r="5540" spans="1:26" ht="3.6" customHeight="1" x14ac:dyDescent="0.2">
      <c r="A5540" s="86">
        <f t="shared" si="260"/>
        <v>46042</v>
      </c>
      <c r="B5540" s="270"/>
      <c r="C5540" s="272"/>
      <c r="D5540" s="273"/>
      <c r="E5540" s="89">
        <v>9.7222222222222224E-3</v>
      </c>
      <c r="Y5540">
        <f t="shared" si="258"/>
        <v>0</v>
      </c>
      <c r="Z5540" s="90" t="str">
        <f t="shared" si="259"/>
        <v>2026/01/20 00:14</v>
      </c>
    </row>
    <row r="5541" spans="1:26" ht="3.6" customHeight="1" x14ac:dyDescent="0.2">
      <c r="A5541" s="86">
        <f t="shared" si="260"/>
        <v>46042</v>
      </c>
      <c r="B5541" s="270"/>
      <c r="C5541" s="272"/>
      <c r="D5541" s="273"/>
      <c r="E5541" s="89">
        <v>1.3194444444444444E-2</v>
      </c>
      <c r="Y5541">
        <f t="shared" si="258"/>
        <v>0</v>
      </c>
      <c r="Z5541" s="90" t="str">
        <f t="shared" si="259"/>
        <v>2026/01/20 00:19</v>
      </c>
    </row>
    <row r="5542" spans="1:26" ht="3.6" customHeight="1" x14ac:dyDescent="0.2">
      <c r="A5542" s="86">
        <f t="shared" si="260"/>
        <v>46042</v>
      </c>
      <c r="B5542" s="270"/>
      <c r="C5542" s="272"/>
      <c r="D5542" s="273"/>
      <c r="E5542" s="89">
        <v>1.6666666666666666E-2</v>
      </c>
      <c r="Y5542">
        <f t="shared" si="258"/>
        <v>0</v>
      </c>
      <c r="Z5542" s="90" t="str">
        <f t="shared" si="259"/>
        <v>2026/01/20 00:24</v>
      </c>
    </row>
    <row r="5543" spans="1:26" ht="3.6" customHeight="1" x14ac:dyDescent="0.2">
      <c r="A5543" s="86">
        <f t="shared" si="260"/>
        <v>46042</v>
      </c>
      <c r="B5543" s="270"/>
      <c r="C5543" s="272"/>
      <c r="D5543" s="273"/>
      <c r="E5543" s="89">
        <v>2.013888888888889E-2</v>
      </c>
      <c r="Y5543">
        <f t="shared" si="258"/>
        <v>0</v>
      </c>
      <c r="Z5543" s="90" t="str">
        <f t="shared" si="259"/>
        <v>2026/01/20 00:29</v>
      </c>
    </row>
    <row r="5544" spans="1:26" ht="3.6" customHeight="1" x14ac:dyDescent="0.2">
      <c r="A5544" s="86">
        <f t="shared" si="260"/>
        <v>46042</v>
      </c>
      <c r="B5544" s="270"/>
      <c r="C5544" s="272"/>
      <c r="D5544" s="273"/>
      <c r="E5544" s="89">
        <v>2.361111111111111E-2</v>
      </c>
      <c r="Y5544">
        <f t="shared" si="258"/>
        <v>0</v>
      </c>
      <c r="Z5544" s="90" t="str">
        <f t="shared" si="259"/>
        <v>2026/01/20 00:34</v>
      </c>
    </row>
    <row r="5545" spans="1:26" ht="3.6" customHeight="1" x14ac:dyDescent="0.2">
      <c r="A5545" s="86">
        <f t="shared" si="260"/>
        <v>46042</v>
      </c>
      <c r="B5545" s="270"/>
      <c r="C5545" s="272"/>
      <c r="D5545" s="273"/>
      <c r="E5545" s="89">
        <v>2.7083333333333334E-2</v>
      </c>
      <c r="Y5545">
        <f t="shared" si="258"/>
        <v>0</v>
      </c>
      <c r="Z5545" s="90" t="str">
        <f t="shared" si="259"/>
        <v>2026/01/20 00:39</v>
      </c>
    </row>
    <row r="5546" spans="1:26" ht="3.6" customHeight="1" x14ac:dyDescent="0.2">
      <c r="A5546" s="86">
        <f t="shared" si="260"/>
        <v>46042</v>
      </c>
      <c r="B5546" s="270"/>
      <c r="C5546" s="272"/>
      <c r="D5546" s="273"/>
      <c r="E5546" s="89">
        <v>3.0555555555555555E-2</v>
      </c>
      <c r="Y5546">
        <f t="shared" si="258"/>
        <v>0</v>
      </c>
      <c r="Z5546" s="90" t="str">
        <f t="shared" si="259"/>
        <v>2026/01/20 00:44</v>
      </c>
    </row>
    <row r="5547" spans="1:26" ht="3.6" customHeight="1" x14ac:dyDescent="0.2">
      <c r="A5547" s="86">
        <f t="shared" si="260"/>
        <v>46042</v>
      </c>
      <c r="B5547" s="270"/>
      <c r="C5547" s="272"/>
      <c r="D5547" s="273"/>
      <c r="E5547" s="89">
        <v>3.4027777777777775E-2</v>
      </c>
      <c r="Y5547">
        <f t="shared" si="258"/>
        <v>0</v>
      </c>
      <c r="Z5547" s="90" t="str">
        <f t="shared" si="259"/>
        <v>2026/01/20 00:49</v>
      </c>
    </row>
    <row r="5548" spans="1:26" ht="3.6" customHeight="1" x14ac:dyDescent="0.2">
      <c r="A5548" s="86">
        <f t="shared" si="260"/>
        <v>46042</v>
      </c>
      <c r="B5548" s="270"/>
      <c r="C5548" s="272"/>
      <c r="D5548" s="273"/>
      <c r="E5548" s="89">
        <v>3.7499999999999999E-2</v>
      </c>
      <c r="Y5548">
        <f t="shared" si="258"/>
        <v>0</v>
      </c>
      <c r="Z5548" s="90" t="str">
        <f t="shared" si="259"/>
        <v>2026/01/20 00:54</v>
      </c>
    </row>
    <row r="5549" spans="1:26" ht="3.6" customHeight="1" x14ac:dyDescent="0.2">
      <c r="A5549" s="86">
        <f t="shared" si="260"/>
        <v>46042</v>
      </c>
      <c r="B5549" s="270"/>
      <c r="C5549" s="272"/>
      <c r="D5549" s="273"/>
      <c r="E5549" s="89">
        <v>4.0972222222222222E-2</v>
      </c>
      <c r="Y5549">
        <f t="shared" si="258"/>
        <v>0</v>
      </c>
      <c r="Z5549" s="90" t="str">
        <f t="shared" si="259"/>
        <v>2026/01/20 00:59</v>
      </c>
    </row>
    <row r="5550" spans="1:26" ht="3.6" customHeight="1" x14ac:dyDescent="0.2">
      <c r="A5550" s="86">
        <f t="shared" si="260"/>
        <v>46042</v>
      </c>
      <c r="B5550" s="270"/>
      <c r="C5550" s="272"/>
      <c r="D5550" s="273">
        <v>0.25</v>
      </c>
      <c r="E5550" s="89">
        <v>2.7777777777777779E-3</v>
      </c>
      <c r="Y5550">
        <f t="shared" si="258"/>
        <v>0</v>
      </c>
      <c r="Z5550" s="90" t="str">
        <f t="shared" si="259"/>
        <v>2026/01/20 06:04</v>
      </c>
    </row>
    <row r="5551" spans="1:26" ht="3.6" customHeight="1" x14ac:dyDescent="0.2">
      <c r="A5551" s="86">
        <f t="shared" si="260"/>
        <v>46042</v>
      </c>
      <c r="B5551" s="270"/>
      <c r="C5551" s="272"/>
      <c r="D5551" s="273"/>
      <c r="E5551" s="89">
        <v>6.2499999999999995E-3</v>
      </c>
      <c r="Y5551">
        <f t="shared" si="258"/>
        <v>0</v>
      </c>
      <c r="Z5551" s="90" t="str">
        <f t="shared" si="259"/>
        <v>2026/01/20 00:09</v>
      </c>
    </row>
    <row r="5552" spans="1:26" ht="3.6" customHeight="1" x14ac:dyDescent="0.2">
      <c r="A5552" s="86">
        <f t="shared" si="260"/>
        <v>46042</v>
      </c>
      <c r="B5552" s="270"/>
      <c r="C5552" s="272"/>
      <c r="D5552" s="273"/>
      <c r="E5552" s="89">
        <v>9.7222222222222224E-3</v>
      </c>
      <c r="Y5552">
        <f t="shared" si="258"/>
        <v>0</v>
      </c>
      <c r="Z5552" s="90" t="str">
        <f t="shared" si="259"/>
        <v>2026/01/20 00:14</v>
      </c>
    </row>
    <row r="5553" spans="1:26" ht="3.6" customHeight="1" x14ac:dyDescent="0.2">
      <c r="A5553" s="86">
        <f t="shared" si="260"/>
        <v>46042</v>
      </c>
      <c r="B5553" s="270"/>
      <c r="C5553" s="272"/>
      <c r="D5553" s="273"/>
      <c r="E5553" s="89">
        <v>1.3194444444444444E-2</v>
      </c>
      <c r="Y5553">
        <f t="shared" si="258"/>
        <v>0</v>
      </c>
      <c r="Z5553" s="90" t="str">
        <f t="shared" si="259"/>
        <v>2026/01/20 00:19</v>
      </c>
    </row>
    <row r="5554" spans="1:26" ht="3.6" customHeight="1" x14ac:dyDescent="0.2">
      <c r="A5554" s="86">
        <f t="shared" si="260"/>
        <v>46042</v>
      </c>
      <c r="B5554" s="270"/>
      <c r="C5554" s="272"/>
      <c r="D5554" s="273"/>
      <c r="E5554" s="89">
        <v>1.6666666666666666E-2</v>
      </c>
      <c r="Y5554">
        <f t="shared" si="258"/>
        <v>0</v>
      </c>
      <c r="Z5554" s="90" t="str">
        <f t="shared" si="259"/>
        <v>2026/01/20 00:24</v>
      </c>
    </row>
    <row r="5555" spans="1:26" ht="3.6" customHeight="1" x14ac:dyDescent="0.2">
      <c r="A5555" s="86">
        <f t="shared" si="260"/>
        <v>46042</v>
      </c>
      <c r="B5555" s="270"/>
      <c r="C5555" s="272"/>
      <c r="D5555" s="273"/>
      <c r="E5555" s="89">
        <v>2.013888888888889E-2</v>
      </c>
      <c r="Y5555">
        <f t="shared" si="258"/>
        <v>0</v>
      </c>
      <c r="Z5555" s="90" t="str">
        <f t="shared" si="259"/>
        <v>2026/01/20 00:29</v>
      </c>
    </row>
    <row r="5556" spans="1:26" ht="3.6" customHeight="1" x14ac:dyDescent="0.2">
      <c r="A5556" s="86">
        <f t="shared" si="260"/>
        <v>46042</v>
      </c>
      <c r="B5556" s="270"/>
      <c r="C5556" s="272"/>
      <c r="D5556" s="273"/>
      <c r="E5556" s="89">
        <v>2.361111111111111E-2</v>
      </c>
      <c r="Y5556">
        <f t="shared" si="258"/>
        <v>0</v>
      </c>
      <c r="Z5556" s="90" t="str">
        <f t="shared" si="259"/>
        <v>2026/01/20 00:34</v>
      </c>
    </row>
    <row r="5557" spans="1:26" ht="3.6" customHeight="1" x14ac:dyDescent="0.2">
      <c r="A5557" s="86">
        <f t="shared" si="260"/>
        <v>46042</v>
      </c>
      <c r="B5557" s="270"/>
      <c r="C5557" s="272"/>
      <c r="D5557" s="273"/>
      <c r="E5557" s="89">
        <v>2.7083333333333334E-2</v>
      </c>
      <c r="Y5557">
        <f t="shared" si="258"/>
        <v>0</v>
      </c>
      <c r="Z5557" s="90" t="str">
        <f t="shared" si="259"/>
        <v>2026/01/20 00:39</v>
      </c>
    </row>
    <row r="5558" spans="1:26" ht="3.6" customHeight="1" x14ac:dyDescent="0.2">
      <c r="A5558" s="86">
        <f t="shared" si="260"/>
        <v>46042</v>
      </c>
      <c r="B5558" s="270"/>
      <c r="C5558" s="272"/>
      <c r="D5558" s="273"/>
      <c r="E5558" s="89">
        <v>3.0555555555555555E-2</v>
      </c>
      <c r="Y5558">
        <f t="shared" si="258"/>
        <v>0</v>
      </c>
      <c r="Z5558" s="90" t="str">
        <f t="shared" si="259"/>
        <v>2026/01/20 00:44</v>
      </c>
    </row>
    <row r="5559" spans="1:26" ht="3.6" customHeight="1" x14ac:dyDescent="0.2">
      <c r="A5559" s="86">
        <f t="shared" si="260"/>
        <v>46042</v>
      </c>
      <c r="B5559" s="270"/>
      <c r="C5559" s="272"/>
      <c r="D5559" s="273"/>
      <c r="E5559" s="89">
        <v>3.4027777777777775E-2</v>
      </c>
      <c r="Y5559">
        <f t="shared" si="258"/>
        <v>0</v>
      </c>
      <c r="Z5559" s="90" t="str">
        <f t="shared" si="259"/>
        <v>2026/01/20 00:49</v>
      </c>
    </row>
    <row r="5560" spans="1:26" ht="3.6" customHeight="1" x14ac:dyDescent="0.2">
      <c r="A5560" s="86">
        <f t="shared" si="260"/>
        <v>46042</v>
      </c>
      <c r="B5560" s="270"/>
      <c r="C5560" s="272"/>
      <c r="D5560" s="273"/>
      <c r="E5560" s="89">
        <v>3.7499999999999999E-2</v>
      </c>
      <c r="Y5560">
        <f t="shared" si="258"/>
        <v>0</v>
      </c>
      <c r="Z5560" s="90" t="str">
        <f t="shared" si="259"/>
        <v>2026/01/20 00:54</v>
      </c>
    </row>
    <row r="5561" spans="1:26" ht="3.6" customHeight="1" x14ac:dyDescent="0.2">
      <c r="A5561" s="86">
        <f t="shared" si="260"/>
        <v>46042</v>
      </c>
      <c r="B5561" s="270"/>
      <c r="C5561" s="272"/>
      <c r="D5561" s="273"/>
      <c r="E5561" s="89">
        <v>4.0972222222222222E-2</v>
      </c>
      <c r="Y5561">
        <f t="shared" si="258"/>
        <v>0</v>
      </c>
      <c r="Z5561" s="90" t="str">
        <f t="shared" si="259"/>
        <v>2026/01/20 00:59</v>
      </c>
    </row>
    <row r="5562" spans="1:26" ht="3.6" customHeight="1" x14ac:dyDescent="0.2">
      <c r="A5562" s="86">
        <f t="shared" si="260"/>
        <v>46042</v>
      </c>
      <c r="B5562" s="270"/>
      <c r="C5562" s="272"/>
      <c r="D5562" s="273">
        <v>0.29166666666666669</v>
      </c>
      <c r="E5562" s="89">
        <v>2.7777777777777779E-3</v>
      </c>
      <c r="Q5562">
        <v>1</v>
      </c>
      <c r="Y5562">
        <f t="shared" si="258"/>
        <v>1</v>
      </c>
      <c r="Z5562" s="90" t="str">
        <f t="shared" si="259"/>
        <v>2026/01/20 07:04</v>
      </c>
    </row>
    <row r="5563" spans="1:26" ht="3.6" customHeight="1" x14ac:dyDescent="0.2">
      <c r="A5563" s="86">
        <f t="shared" si="260"/>
        <v>46042</v>
      </c>
      <c r="B5563" s="270"/>
      <c r="C5563" s="272"/>
      <c r="D5563" s="273"/>
      <c r="E5563" s="89">
        <v>6.2499999999999995E-3</v>
      </c>
      <c r="Q5563">
        <v>1</v>
      </c>
      <c r="Y5563">
        <f t="shared" si="258"/>
        <v>1</v>
      </c>
      <c r="Z5563" s="90" t="str">
        <f t="shared" si="259"/>
        <v>2026/01/20 00:09</v>
      </c>
    </row>
    <row r="5564" spans="1:26" ht="3.6" customHeight="1" x14ac:dyDescent="0.2">
      <c r="A5564" s="86">
        <f t="shared" si="260"/>
        <v>46042</v>
      </c>
      <c r="B5564" s="270"/>
      <c r="C5564" s="272"/>
      <c r="D5564" s="273"/>
      <c r="E5564" s="89">
        <v>9.7222222222222224E-3</v>
      </c>
      <c r="Q5564">
        <v>1</v>
      </c>
      <c r="Y5564">
        <f t="shared" si="258"/>
        <v>1</v>
      </c>
      <c r="Z5564" s="90" t="str">
        <f t="shared" si="259"/>
        <v>2026/01/20 00:14</v>
      </c>
    </row>
    <row r="5565" spans="1:26" ht="3.6" customHeight="1" x14ac:dyDescent="0.2">
      <c r="A5565" s="86">
        <f t="shared" si="260"/>
        <v>46042</v>
      </c>
      <c r="B5565" s="270"/>
      <c r="C5565" s="272"/>
      <c r="D5565" s="273"/>
      <c r="E5565" s="89">
        <v>1.3194444444444444E-2</v>
      </c>
      <c r="Q5565">
        <v>1</v>
      </c>
      <c r="Y5565">
        <f t="shared" si="258"/>
        <v>1</v>
      </c>
      <c r="Z5565" s="90" t="str">
        <f t="shared" si="259"/>
        <v>2026/01/20 00:19</v>
      </c>
    </row>
    <row r="5566" spans="1:26" ht="3.6" customHeight="1" x14ac:dyDescent="0.2">
      <c r="A5566" s="86">
        <f t="shared" si="260"/>
        <v>46042</v>
      </c>
      <c r="B5566" s="270"/>
      <c r="C5566" s="272"/>
      <c r="D5566" s="273"/>
      <c r="E5566" s="89">
        <v>1.6666666666666666E-2</v>
      </c>
      <c r="Q5566">
        <v>1</v>
      </c>
      <c r="Y5566">
        <f t="shared" si="258"/>
        <v>1</v>
      </c>
      <c r="Z5566" s="90" t="str">
        <f t="shared" si="259"/>
        <v>2026/01/20 00:24</v>
      </c>
    </row>
    <row r="5567" spans="1:26" ht="3.6" customHeight="1" x14ac:dyDescent="0.2">
      <c r="A5567" s="86">
        <f t="shared" si="260"/>
        <v>46042</v>
      </c>
      <c r="B5567" s="270"/>
      <c r="C5567" s="272"/>
      <c r="D5567" s="273"/>
      <c r="E5567" s="89">
        <v>2.013888888888889E-2</v>
      </c>
      <c r="Q5567">
        <v>1</v>
      </c>
      <c r="Y5567">
        <f t="shared" si="258"/>
        <v>1</v>
      </c>
      <c r="Z5567" s="90" t="str">
        <f t="shared" si="259"/>
        <v>2026/01/20 00:29</v>
      </c>
    </row>
    <row r="5568" spans="1:26" ht="3.6" customHeight="1" x14ac:dyDescent="0.2">
      <c r="A5568" s="86">
        <f t="shared" si="260"/>
        <v>46042</v>
      </c>
      <c r="B5568" s="270"/>
      <c r="C5568" s="272"/>
      <c r="D5568" s="273"/>
      <c r="E5568" s="89">
        <v>2.361111111111111E-2</v>
      </c>
      <c r="Q5568">
        <v>1</v>
      </c>
      <c r="Y5568">
        <f t="shared" si="258"/>
        <v>1</v>
      </c>
      <c r="Z5568" s="90" t="str">
        <f t="shared" si="259"/>
        <v>2026/01/20 00:34</v>
      </c>
    </row>
    <row r="5569" spans="1:26" ht="3.6" customHeight="1" x14ac:dyDescent="0.2">
      <c r="A5569" s="86">
        <f t="shared" si="260"/>
        <v>46042</v>
      </c>
      <c r="B5569" s="270"/>
      <c r="C5569" s="272"/>
      <c r="D5569" s="273"/>
      <c r="E5569" s="89">
        <v>2.7083333333333334E-2</v>
      </c>
      <c r="Q5569">
        <v>1</v>
      </c>
      <c r="Y5569">
        <f t="shared" si="258"/>
        <v>1</v>
      </c>
      <c r="Z5569" s="90" t="str">
        <f t="shared" si="259"/>
        <v>2026/01/20 00:39</v>
      </c>
    </row>
    <row r="5570" spans="1:26" ht="3.6" customHeight="1" x14ac:dyDescent="0.2">
      <c r="A5570" s="86">
        <f t="shared" si="260"/>
        <v>46042</v>
      </c>
      <c r="B5570" s="270"/>
      <c r="C5570" s="272"/>
      <c r="D5570" s="273"/>
      <c r="E5570" s="89">
        <v>3.0555555555555555E-2</v>
      </c>
      <c r="Q5570">
        <v>1</v>
      </c>
      <c r="Y5570">
        <f t="shared" si="258"/>
        <v>1</v>
      </c>
      <c r="Z5570" s="90" t="str">
        <f t="shared" si="259"/>
        <v>2026/01/20 00:44</v>
      </c>
    </row>
    <row r="5571" spans="1:26" ht="3.6" customHeight="1" x14ac:dyDescent="0.2">
      <c r="A5571" s="86">
        <f t="shared" si="260"/>
        <v>46042</v>
      </c>
      <c r="B5571" s="270"/>
      <c r="C5571" s="272"/>
      <c r="D5571" s="273"/>
      <c r="E5571" s="89">
        <v>3.4027777777777775E-2</v>
      </c>
      <c r="Q5571">
        <v>1</v>
      </c>
      <c r="Y5571">
        <f t="shared" si="258"/>
        <v>1</v>
      </c>
      <c r="Z5571" s="90" t="str">
        <f t="shared" si="259"/>
        <v>2026/01/20 00:49</v>
      </c>
    </row>
    <row r="5572" spans="1:26" ht="3.6" customHeight="1" x14ac:dyDescent="0.2">
      <c r="A5572" s="86">
        <f t="shared" si="260"/>
        <v>46042</v>
      </c>
      <c r="B5572" s="270"/>
      <c r="C5572" s="272"/>
      <c r="D5572" s="273"/>
      <c r="E5572" s="89">
        <v>3.7499999999999999E-2</v>
      </c>
      <c r="Q5572">
        <v>1</v>
      </c>
      <c r="Y5572">
        <f t="shared" si="258"/>
        <v>1</v>
      </c>
      <c r="Z5572" s="90" t="str">
        <f t="shared" si="259"/>
        <v>2026/01/20 00:54</v>
      </c>
    </row>
    <row r="5573" spans="1:26" ht="3.6" customHeight="1" x14ac:dyDescent="0.2">
      <c r="A5573" s="86">
        <f t="shared" si="260"/>
        <v>46042</v>
      </c>
      <c r="B5573" s="270"/>
      <c r="C5573" s="272"/>
      <c r="D5573" s="273"/>
      <c r="E5573" s="89">
        <v>4.0972222222222222E-2</v>
      </c>
      <c r="Q5573">
        <v>1</v>
      </c>
      <c r="Y5573">
        <f t="shared" si="258"/>
        <v>1</v>
      </c>
      <c r="Z5573" s="90" t="str">
        <f t="shared" si="259"/>
        <v>2026/01/20 00:59</v>
      </c>
    </row>
    <row r="5574" spans="1:26" ht="3.6" customHeight="1" x14ac:dyDescent="0.2">
      <c r="A5574" s="86">
        <f t="shared" si="260"/>
        <v>46042</v>
      </c>
      <c r="B5574" s="270"/>
      <c r="C5574" s="272"/>
      <c r="D5574" s="273">
        <v>0.33333333333333331</v>
      </c>
      <c r="E5574" s="89">
        <v>2.7777777777777779E-3</v>
      </c>
      <c r="O5574">
        <v>1</v>
      </c>
      <c r="Q5574">
        <v>1</v>
      </c>
      <c r="Y5574">
        <f t="shared" si="258"/>
        <v>2</v>
      </c>
      <c r="Z5574" s="90" t="str">
        <f t="shared" si="259"/>
        <v>2026/01/20 08:04</v>
      </c>
    </row>
    <row r="5575" spans="1:26" ht="3.6" customHeight="1" x14ac:dyDescent="0.2">
      <c r="A5575" s="86">
        <f t="shared" si="260"/>
        <v>46042</v>
      </c>
      <c r="B5575" s="270"/>
      <c r="C5575" s="272"/>
      <c r="D5575" s="273"/>
      <c r="E5575" s="89">
        <v>6.2499999999999995E-3</v>
      </c>
      <c r="O5575">
        <v>1</v>
      </c>
      <c r="Q5575">
        <v>1</v>
      </c>
      <c r="Y5575">
        <f t="shared" ref="Y5575:Y5638" si="261">COUNTA(F5575:X5575)</f>
        <v>2</v>
      </c>
      <c r="Z5575" s="90" t="str">
        <f t="shared" ref="Z5575:Z5638" si="262">TEXT(A5575,"yyyy/mm/dd")&amp; " " &amp;TEXT(D5575+E5575,"hh:mm")</f>
        <v>2026/01/20 00:09</v>
      </c>
    </row>
    <row r="5576" spans="1:26" ht="3.6" customHeight="1" x14ac:dyDescent="0.2">
      <c r="A5576" s="86">
        <f t="shared" ref="A5576:A5639" si="263">IF(B5576&lt;&gt;"",B5576,A5575)</f>
        <v>46042</v>
      </c>
      <c r="B5576" s="270"/>
      <c r="C5576" s="272"/>
      <c r="D5576" s="273"/>
      <c r="E5576" s="89">
        <v>9.7222222222222224E-3</v>
      </c>
      <c r="O5576">
        <v>1</v>
      </c>
      <c r="Q5576">
        <v>1</v>
      </c>
      <c r="Y5576">
        <f t="shared" si="261"/>
        <v>2</v>
      </c>
      <c r="Z5576" s="90" t="str">
        <f t="shared" si="262"/>
        <v>2026/01/20 00:14</v>
      </c>
    </row>
    <row r="5577" spans="1:26" ht="3.6" customHeight="1" x14ac:dyDescent="0.2">
      <c r="A5577" s="86">
        <f t="shared" si="263"/>
        <v>46042</v>
      </c>
      <c r="B5577" s="270"/>
      <c r="C5577" s="272"/>
      <c r="D5577" s="273"/>
      <c r="E5577" s="89">
        <v>1.3194444444444444E-2</v>
      </c>
      <c r="O5577">
        <v>1</v>
      </c>
      <c r="Q5577">
        <v>1</v>
      </c>
      <c r="Y5577">
        <f t="shared" si="261"/>
        <v>2</v>
      </c>
      <c r="Z5577" s="90" t="str">
        <f t="shared" si="262"/>
        <v>2026/01/20 00:19</v>
      </c>
    </row>
    <row r="5578" spans="1:26" ht="3.6" customHeight="1" x14ac:dyDescent="0.2">
      <c r="A5578" s="86">
        <f t="shared" si="263"/>
        <v>46042</v>
      </c>
      <c r="B5578" s="270"/>
      <c r="C5578" s="272"/>
      <c r="D5578" s="273"/>
      <c r="E5578" s="89">
        <v>1.6666666666666666E-2</v>
      </c>
      <c r="O5578">
        <v>1</v>
      </c>
      <c r="Q5578">
        <v>1</v>
      </c>
      <c r="Y5578">
        <f t="shared" si="261"/>
        <v>2</v>
      </c>
      <c r="Z5578" s="90" t="str">
        <f t="shared" si="262"/>
        <v>2026/01/20 00:24</v>
      </c>
    </row>
    <row r="5579" spans="1:26" ht="3.6" customHeight="1" x14ac:dyDescent="0.2">
      <c r="A5579" s="86">
        <f t="shared" si="263"/>
        <v>46042</v>
      </c>
      <c r="B5579" s="270"/>
      <c r="C5579" s="272"/>
      <c r="D5579" s="273"/>
      <c r="E5579" s="89">
        <v>2.013888888888889E-2</v>
      </c>
      <c r="O5579">
        <v>1</v>
      </c>
      <c r="Q5579">
        <v>1</v>
      </c>
      <c r="Y5579">
        <f t="shared" si="261"/>
        <v>2</v>
      </c>
      <c r="Z5579" s="90" t="str">
        <f t="shared" si="262"/>
        <v>2026/01/20 00:29</v>
      </c>
    </row>
    <row r="5580" spans="1:26" ht="3.6" customHeight="1" x14ac:dyDescent="0.2">
      <c r="A5580" s="86">
        <f t="shared" si="263"/>
        <v>46042</v>
      </c>
      <c r="B5580" s="270"/>
      <c r="C5580" s="272"/>
      <c r="D5580" s="273"/>
      <c r="E5580" s="89">
        <v>2.361111111111111E-2</v>
      </c>
      <c r="O5580">
        <v>1</v>
      </c>
      <c r="Q5580">
        <v>1</v>
      </c>
      <c r="Y5580">
        <f t="shared" si="261"/>
        <v>2</v>
      </c>
      <c r="Z5580" s="90" t="str">
        <f t="shared" si="262"/>
        <v>2026/01/20 00:34</v>
      </c>
    </row>
    <row r="5581" spans="1:26" ht="3.6" customHeight="1" x14ac:dyDescent="0.2">
      <c r="A5581" s="86">
        <f t="shared" si="263"/>
        <v>46042</v>
      </c>
      <c r="B5581" s="270"/>
      <c r="C5581" s="272"/>
      <c r="D5581" s="273"/>
      <c r="E5581" s="89">
        <v>2.7083333333333334E-2</v>
      </c>
      <c r="O5581">
        <v>1</v>
      </c>
      <c r="Q5581">
        <v>1</v>
      </c>
      <c r="Y5581">
        <f t="shared" si="261"/>
        <v>2</v>
      </c>
      <c r="Z5581" s="90" t="str">
        <f t="shared" si="262"/>
        <v>2026/01/20 00:39</v>
      </c>
    </row>
    <row r="5582" spans="1:26" ht="3.6" customHeight="1" x14ac:dyDescent="0.2">
      <c r="A5582" s="86">
        <f t="shared" si="263"/>
        <v>46042</v>
      </c>
      <c r="B5582" s="270"/>
      <c r="C5582" s="272"/>
      <c r="D5582" s="273"/>
      <c r="E5582" s="89">
        <v>3.0555555555555555E-2</v>
      </c>
      <c r="O5582">
        <v>1</v>
      </c>
      <c r="Q5582">
        <v>1</v>
      </c>
      <c r="Y5582">
        <f t="shared" si="261"/>
        <v>2</v>
      </c>
      <c r="Z5582" s="90" t="str">
        <f t="shared" si="262"/>
        <v>2026/01/20 00:44</v>
      </c>
    </row>
    <row r="5583" spans="1:26" ht="3.6" customHeight="1" x14ac:dyDescent="0.2">
      <c r="A5583" s="86">
        <f t="shared" si="263"/>
        <v>46042</v>
      </c>
      <c r="B5583" s="270"/>
      <c r="C5583" s="272"/>
      <c r="D5583" s="273"/>
      <c r="E5583" s="89">
        <v>3.4027777777777775E-2</v>
      </c>
      <c r="O5583">
        <v>1</v>
      </c>
      <c r="Q5583">
        <v>1</v>
      </c>
      <c r="Y5583">
        <f t="shared" si="261"/>
        <v>2</v>
      </c>
      <c r="Z5583" s="90" t="str">
        <f t="shared" si="262"/>
        <v>2026/01/20 00:49</v>
      </c>
    </row>
    <row r="5584" spans="1:26" ht="3.6" customHeight="1" x14ac:dyDescent="0.2">
      <c r="A5584" s="86">
        <f t="shared" si="263"/>
        <v>46042</v>
      </c>
      <c r="B5584" s="270"/>
      <c r="C5584" s="272"/>
      <c r="D5584" s="273"/>
      <c r="E5584" s="89">
        <v>3.7499999999999999E-2</v>
      </c>
      <c r="O5584">
        <v>1</v>
      </c>
      <c r="Q5584">
        <v>1</v>
      </c>
      <c r="Y5584">
        <f t="shared" si="261"/>
        <v>2</v>
      </c>
      <c r="Z5584" s="90" t="str">
        <f t="shared" si="262"/>
        <v>2026/01/20 00:54</v>
      </c>
    </row>
    <row r="5585" spans="1:26" ht="3.6" customHeight="1" x14ac:dyDescent="0.2">
      <c r="A5585" s="86">
        <f t="shared" si="263"/>
        <v>46042</v>
      </c>
      <c r="B5585" s="270"/>
      <c r="C5585" s="272"/>
      <c r="D5585" s="273"/>
      <c r="E5585" s="89">
        <v>4.0972222222222222E-2</v>
      </c>
      <c r="O5585">
        <v>1</v>
      </c>
      <c r="Q5585">
        <v>1</v>
      </c>
      <c r="Y5585">
        <f t="shared" si="261"/>
        <v>2</v>
      </c>
      <c r="Z5585" s="90" t="str">
        <f t="shared" si="262"/>
        <v>2026/01/20 00:59</v>
      </c>
    </row>
    <row r="5586" spans="1:26" ht="3.6" customHeight="1" x14ac:dyDescent="0.2">
      <c r="A5586" s="86">
        <f t="shared" si="263"/>
        <v>46042</v>
      </c>
      <c r="B5586" s="270"/>
      <c r="C5586" s="272"/>
      <c r="D5586" s="273">
        <v>0.375</v>
      </c>
      <c r="E5586" s="89">
        <v>2.7777777777777779E-3</v>
      </c>
      <c r="O5586">
        <v>1</v>
      </c>
      <c r="Q5586">
        <v>1</v>
      </c>
      <c r="Y5586">
        <f t="shared" si="261"/>
        <v>2</v>
      </c>
      <c r="Z5586" s="90" t="str">
        <f t="shared" si="262"/>
        <v>2026/01/20 09:04</v>
      </c>
    </row>
    <row r="5587" spans="1:26" ht="3.6" customHeight="1" x14ac:dyDescent="0.2">
      <c r="A5587" s="86">
        <f t="shared" si="263"/>
        <v>46042</v>
      </c>
      <c r="B5587" s="270"/>
      <c r="C5587" s="272"/>
      <c r="D5587" s="273"/>
      <c r="E5587" s="89">
        <v>6.2499999999999995E-3</v>
      </c>
      <c r="O5587">
        <v>1</v>
      </c>
      <c r="Q5587">
        <v>1</v>
      </c>
      <c r="Y5587">
        <f t="shared" si="261"/>
        <v>2</v>
      </c>
      <c r="Z5587" s="90" t="str">
        <f t="shared" si="262"/>
        <v>2026/01/20 00:09</v>
      </c>
    </row>
    <row r="5588" spans="1:26" ht="3.6" customHeight="1" x14ac:dyDescent="0.2">
      <c r="A5588" s="86">
        <f t="shared" si="263"/>
        <v>46042</v>
      </c>
      <c r="B5588" s="270"/>
      <c r="C5588" s="272"/>
      <c r="D5588" s="273"/>
      <c r="E5588" s="89">
        <v>9.7222222222222224E-3</v>
      </c>
      <c r="O5588">
        <v>1</v>
      </c>
      <c r="Q5588">
        <v>1</v>
      </c>
      <c r="Y5588">
        <f t="shared" si="261"/>
        <v>2</v>
      </c>
      <c r="Z5588" s="90" t="str">
        <f t="shared" si="262"/>
        <v>2026/01/20 00:14</v>
      </c>
    </row>
    <row r="5589" spans="1:26" ht="3.6" customHeight="1" x14ac:dyDescent="0.2">
      <c r="A5589" s="86">
        <f t="shared" si="263"/>
        <v>46042</v>
      </c>
      <c r="B5589" s="270"/>
      <c r="C5589" s="272"/>
      <c r="D5589" s="273"/>
      <c r="E5589" s="89">
        <v>1.3194444444444444E-2</v>
      </c>
      <c r="O5589">
        <v>1</v>
      </c>
      <c r="Q5589">
        <v>1</v>
      </c>
      <c r="Y5589">
        <f t="shared" si="261"/>
        <v>2</v>
      </c>
      <c r="Z5589" s="90" t="str">
        <f t="shared" si="262"/>
        <v>2026/01/20 00:19</v>
      </c>
    </row>
    <row r="5590" spans="1:26" ht="3.6" customHeight="1" x14ac:dyDescent="0.2">
      <c r="A5590" s="86">
        <f t="shared" si="263"/>
        <v>46042</v>
      </c>
      <c r="B5590" s="270"/>
      <c r="C5590" s="272"/>
      <c r="D5590" s="273"/>
      <c r="E5590" s="89">
        <v>1.6666666666666666E-2</v>
      </c>
      <c r="O5590">
        <v>1</v>
      </c>
      <c r="Q5590">
        <v>1</v>
      </c>
      <c r="Y5590">
        <f t="shared" si="261"/>
        <v>2</v>
      </c>
      <c r="Z5590" s="90" t="str">
        <f t="shared" si="262"/>
        <v>2026/01/20 00:24</v>
      </c>
    </row>
    <row r="5591" spans="1:26" ht="3.6" customHeight="1" x14ac:dyDescent="0.2">
      <c r="A5591" s="86">
        <f t="shared" si="263"/>
        <v>46042</v>
      </c>
      <c r="B5591" s="270"/>
      <c r="C5591" s="272"/>
      <c r="D5591" s="273"/>
      <c r="E5591" s="89">
        <v>2.013888888888889E-2</v>
      </c>
      <c r="O5591">
        <v>1</v>
      </c>
      <c r="Q5591">
        <v>1</v>
      </c>
      <c r="Y5591">
        <f t="shared" si="261"/>
        <v>2</v>
      </c>
      <c r="Z5591" s="90" t="str">
        <f t="shared" si="262"/>
        <v>2026/01/20 00:29</v>
      </c>
    </row>
    <row r="5592" spans="1:26" ht="3.6" customHeight="1" x14ac:dyDescent="0.2">
      <c r="A5592" s="86">
        <f t="shared" si="263"/>
        <v>46042</v>
      </c>
      <c r="B5592" s="270"/>
      <c r="C5592" s="272"/>
      <c r="D5592" s="273"/>
      <c r="E5592" s="89">
        <v>2.361111111111111E-2</v>
      </c>
      <c r="O5592">
        <v>1</v>
      </c>
      <c r="Q5592">
        <v>1</v>
      </c>
      <c r="Y5592">
        <f t="shared" si="261"/>
        <v>2</v>
      </c>
      <c r="Z5592" s="90" t="str">
        <f t="shared" si="262"/>
        <v>2026/01/20 00:34</v>
      </c>
    </row>
    <row r="5593" spans="1:26" ht="3.6" customHeight="1" x14ac:dyDescent="0.2">
      <c r="A5593" s="86">
        <f t="shared" si="263"/>
        <v>46042</v>
      </c>
      <c r="B5593" s="270"/>
      <c r="C5593" s="272"/>
      <c r="D5593" s="273"/>
      <c r="E5593" s="89">
        <v>2.7083333333333334E-2</v>
      </c>
      <c r="O5593">
        <v>1</v>
      </c>
      <c r="Q5593">
        <v>1</v>
      </c>
      <c r="Y5593">
        <f t="shared" si="261"/>
        <v>2</v>
      </c>
      <c r="Z5593" s="90" t="str">
        <f t="shared" si="262"/>
        <v>2026/01/20 00:39</v>
      </c>
    </row>
    <row r="5594" spans="1:26" ht="3.6" customHeight="1" x14ac:dyDescent="0.2">
      <c r="A5594" s="86">
        <f t="shared" si="263"/>
        <v>46042</v>
      </c>
      <c r="B5594" s="270"/>
      <c r="C5594" s="272"/>
      <c r="D5594" s="273"/>
      <c r="E5594" s="89">
        <v>3.0555555555555555E-2</v>
      </c>
      <c r="O5594">
        <v>1</v>
      </c>
      <c r="Q5594">
        <v>1</v>
      </c>
      <c r="Y5594">
        <f t="shared" si="261"/>
        <v>2</v>
      </c>
      <c r="Z5594" s="90" t="str">
        <f t="shared" si="262"/>
        <v>2026/01/20 00:44</v>
      </c>
    </row>
    <row r="5595" spans="1:26" ht="3.6" customHeight="1" x14ac:dyDescent="0.2">
      <c r="A5595" s="86">
        <f t="shared" si="263"/>
        <v>46042</v>
      </c>
      <c r="B5595" s="270"/>
      <c r="C5595" s="272"/>
      <c r="D5595" s="273"/>
      <c r="E5595" s="89">
        <v>3.4027777777777775E-2</v>
      </c>
      <c r="O5595">
        <v>1</v>
      </c>
      <c r="Q5595">
        <v>1</v>
      </c>
      <c r="Y5595">
        <f t="shared" si="261"/>
        <v>2</v>
      </c>
      <c r="Z5595" s="90" t="str">
        <f t="shared" si="262"/>
        <v>2026/01/20 00:49</v>
      </c>
    </row>
    <row r="5596" spans="1:26" ht="3.6" customHeight="1" x14ac:dyDescent="0.2">
      <c r="A5596" s="86">
        <f t="shared" si="263"/>
        <v>46042</v>
      </c>
      <c r="B5596" s="270"/>
      <c r="C5596" s="272"/>
      <c r="D5596" s="273"/>
      <c r="E5596" s="89">
        <v>3.7499999999999999E-2</v>
      </c>
      <c r="O5596">
        <v>1</v>
      </c>
      <c r="Q5596">
        <v>1</v>
      </c>
      <c r="Y5596">
        <f t="shared" si="261"/>
        <v>2</v>
      </c>
      <c r="Z5596" s="90" t="str">
        <f t="shared" si="262"/>
        <v>2026/01/20 00:54</v>
      </c>
    </row>
    <row r="5597" spans="1:26" ht="3.6" customHeight="1" x14ac:dyDescent="0.2">
      <c r="A5597" s="86">
        <f t="shared" si="263"/>
        <v>46042</v>
      </c>
      <c r="B5597" s="270"/>
      <c r="C5597" s="272"/>
      <c r="D5597" s="273"/>
      <c r="E5597" s="89">
        <v>4.0972222222222222E-2</v>
      </c>
      <c r="O5597">
        <v>1</v>
      </c>
      <c r="Q5597">
        <v>1</v>
      </c>
      <c r="Y5597">
        <f t="shared" si="261"/>
        <v>2</v>
      </c>
      <c r="Z5597" s="90" t="str">
        <f t="shared" si="262"/>
        <v>2026/01/20 00:59</v>
      </c>
    </row>
    <row r="5598" spans="1:26" ht="3.6" customHeight="1" x14ac:dyDescent="0.2">
      <c r="A5598" s="86">
        <f t="shared" si="263"/>
        <v>46042</v>
      </c>
      <c r="B5598" s="270"/>
      <c r="C5598" s="272"/>
      <c r="D5598" s="273">
        <v>0.41666666666666669</v>
      </c>
      <c r="E5598" s="89">
        <v>2.7777777777777779E-3</v>
      </c>
      <c r="O5598">
        <v>1</v>
      </c>
      <c r="Q5598">
        <v>1</v>
      </c>
      <c r="Y5598">
        <f t="shared" si="261"/>
        <v>2</v>
      </c>
      <c r="Z5598" s="90" t="str">
        <f t="shared" si="262"/>
        <v>2026/01/20 10:04</v>
      </c>
    </row>
    <row r="5599" spans="1:26" ht="3.6" customHeight="1" x14ac:dyDescent="0.2">
      <c r="A5599" s="86">
        <f t="shared" si="263"/>
        <v>46042</v>
      </c>
      <c r="B5599" s="270"/>
      <c r="C5599" s="272"/>
      <c r="D5599" s="273"/>
      <c r="E5599" s="89">
        <v>6.2499999999999995E-3</v>
      </c>
      <c r="O5599">
        <v>1</v>
      </c>
      <c r="Q5599">
        <v>1</v>
      </c>
      <c r="Y5599">
        <f t="shared" si="261"/>
        <v>2</v>
      </c>
      <c r="Z5599" s="90" t="str">
        <f t="shared" si="262"/>
        <v>2026/01/20 00:09</v>
      </c>
    </row>
    <row r="5600" spans="1:26" ht="3.6" customHeight="1" x14ac:dyDescent="0.2">
      <c r="A5600" s="86">
        <f t="shared" si="263"/>
        <v>46042</v>
      </c>
      <c r="B5600" s="270"/>
      <c r="C5600" s="272"/>
      <c r="D5600" s="273"/>
      <c r="E5600" s="89">
        <v>9.7222222222222224E-3</v>
      </c>
      <c r="O5600">
        <v>1</v>
      </c>
      <c r="Q5600">
        <v>1</v>
      </c>
      <c r="Y5600">
        <f t="shared" si="261"/>
        <v>2</v>
      </c>
      <c r="Z5600" s="90" t="str">
        <f t="shared" si="262"/>
        <v>2026/01/20 00:14</v>
      </c>
    </row>
    <row r="5601" spans="1:26" ht="3.6" customHeight="1" x14ac:dyDescent="0.2">
      <c r="A5601" s="86">
        <f t="shared" si="263"/>
        <v>46042</v>
      </c>
      <c r="B5601" s="270"/>
      <c r="C5601" s="272"/>
      <c r="D5601" s="273"/>
      <c r="E5601" s="89">
        <v>1.3194444444444444E-2</v>
      </c>
      <c r="O5601">
        <v>1</v>
      </c>
      <c r="Q5601">
        <v>1</v>
      </c>
      <c r="Y5601">
        <f t="shared" si="261"/>
        <v>2</v>
      </c>
      <c r="Z5601" s="90" t="str">
        <f t="shared" si="262"/>
        <v>2026/01/20 00:19</v>
      </c>
    </row>
    <row r="5602" spans="1:26" ht="3.6" customHeight="1" x14ac:dyDescent="0.2">
      <c r="A5602" s="86">
        <f t="shared" si="263"/>
        <v>46042</v>
      </c>
      <c r="B5602" s="270"/>
      <c r="C5602" s="272"/>
      <c r="D5602" s="273"/>
      <c r="E5602" s="89">
        <v>1.6666666666666666E-2</v>
      </c>
      <c r="O5602">
        <v>1</v>
      </c>
      <c r="Q5602">
        <v>1</v>
      </c>
      <c r="Y5602">
        <f t="shared" si="261"/>
        <v>2</v>
      </c>
      <c r="Z5602" s="90" t="str">
        <f t="shared" si="262"/>
        <v>2026/01/20 00:24</v>
      </c>
    </row>
    <row r="5603" spans="1:26" ht="3.6" customHeight="1" x14ac:dyDescent="0.2">
      <c r="A5603" s="86">
        <f t="shared" si="263"/>
        <v>46042</v>
      </c>
      <c r="B5603" s="270"/>
      <c r="C5603" s="272"/>
      <c r="D5603" s="273"/>
      <c r="E5603" s="89">
        <v>2.013888888888889E-2</v>
      </c>
      <c r="O5603">
        <v>1</v>
      </c>
      <c r="Q5603">
        <v>1</v>
      </c>
      <c r="Y5603">
        <f t="shared" si="261"/>
        <v>2</v>
      </c>
      <c r="Z5603" s="90" t="str">
        <f t="shared" si="262"/>
        <v>2026/01/20 00:29</v>
      </c>
    </row>
    <row r="5604" spans="1:26" ht="3.6" customHeight="1" x14ac:dyDescent="0.2">
      <c r="A5604" s="86">
        <f t="shared" si="263"/>
        <v>46042</v>
      </c>
      <c r="B5604" s="270"/>
      <c r="C5604" s="272"/>
      <c r="D5604" s="273"/>
      <c r="E5604" s="89">
        <v>2.361111111111111E-2</v>
      </c>
      <c r="O5604">
        <v>1</v>
      </c>
      <c r="Q5604">
        <v>1</v>
      </c>
      <c r="Y5604">
        <f t="shared" si="261"/>
        <v>2</v>
      </c>
      <c r="Z5604" s="90" t="str">
        <f t="shared" si="262"/>
        <v>2026/01/20 00:34</v>
      </c>
    </row>
    <row r="5605" spans="1:26" ht="3.6" customHeight="1" x14ac:dyDescent="0.2">
      <c r="A5605" s="86">
        <f t="shared" si="263"/>
        <v>46042</v>
      </c>
      <c r="B5605" s="270"/>
      <c r="C5605" s="272"/>
      <c r="D5605" s="273"/>
      <c r="E5605" s="89">
        <v>2.7083333333333334E-2</v>
      </c>
      <c r="O5605">
        <v>1</v>
      </c>
      <c r="Q5605">
        <v>1</v>
      </c>
      <c r="Y5605">
        <f t="shared" si="261"/>
        <v>2</v>
      </c>
      <c r="Z5605" s="90" t="str">
        <f t="shared" si="262"/>
        <v>2026/01/20 00:39</v>
      </c>
    </row>
    <row r="5606" spans="1:26" ht="3.6" customHeight="1" x14ac:dyDescent="0.2">
      <c r="A5606" s="86">
        <f t="shared" si="263"/>
        <v>46042</v>
      </c>
      <c r="B5606" s="270"/>
      <c r="C5606" s="272"/>
      <c r="D5606" s="273"/>
      <c r="E5606" s="89">
        <v>3.0555555555555555E-2</v>
      </c>
      <c r="O5606">
        <v>1</v>
      </c>
      <c r="Q5606">
        <v>1</v>
      </c>
      <c r="Y5606">
        <f t="shared" si="261"/>
        <v>2</v>
      </c>
      <c r="Z5606" s="90" t="str">
        <f t="shared" si="262"/>
        <v>2026/01/20 00:44</v>
      </c>
    </row>
    <row r="5607" spans="1:26" ht="3.6" customHeight="1" x14ac:dyDescent="0.2">
      <c r="A5607" s="86">
        <f t="shared" si="263"/>
        <v>46042</v>
      </c>
      <c r="B5607" s="270"/>
      <c r="C5607" s="272"/>
      <c r="D5607" s="273"/>
      <c r="E5607" s="89">
        <v>3.4027777777777775E-2</v>
      </c>
      <c r="O5607">
        <v>1</v>
      </c>
      <c r="Q5607">
        <v>1</v>
      </c>
      <c r="Y5607">
        <f t="shared" si="261"/>
        <v>2</v>
      </c>
      <c r="Z5607" s="90" t="str">
        <f t="shared" si="262"/>
        <v>2026/01/20 00:49</v>
      </c>
    </row>
    <row r="5608" spans="1:26" ht="3.6" customHeight="1" x14ac:dyDescent="0.2">
      <c r="A5608" s="86">
        <f t="shared" si="263"/>
        <v>46042</v>
      </c>
      <c r="B5608" s="270"/>
      <c r="C5608" s="272"/>
      <c r="D5608" s="273"/>
      <c r="E5608" s="89">
        <v>3.7499999999999999E-2</v>
      </c>
      <c r="O5608">
        <v>1</v>
      </c>
      <c r="Q5608">
        <v>1</v>
      </c>
      <c r="Y5608">
        <f t="shared" si="261"/>
        <v>2</v>
      </c>
      <c r="Z5608" s="90" t="str">
        <f t="shared" si="262"/>
        <v>2026/01/20 00:54</v>
      </c>
    </row>
    <row r="5609" spans="1:26" ht="3.6" customHeight="1" x14ac:dyDescent="0.2">
      <c r="A5609" s="86">
        <f t="shared" si="263"/>
        <v>46042</v>
      </c>
      <c r="B5609" s="270"/>
      <c r="C5609" s="272"/>
      <c r="D5609" s="273"/>
      <c r="E5609" s="89">
        <v>4.0972222222222222E-2</v>
      </c>
      <c r="O5609">
        <v>1</v>
      </c>
      <c r="Q5609">
        <v>1</v>
      </c>
      <c r="Y5609">
        <f t="shared" si="261"/>
        <v>2</v>
      </c>
      <c r="Z5609" s="90" t="str">
        <f t="shared" si="262"/>
        <v>2026/01/20 00:59</v>
      </c>
    </row>
    <row r="5610" spans="1:26" ht="3.6" customHeight="1" x14ac:dyDescent="0.2">
      <c r="A5610" s="86">
        <f t="shared" si="263"/>
        <v>46042</v>
      </c>
      <c r="B5610" s="270"/>
      <c r="C5610" s="272"/>
      <c r="D5610" s="273">
        <v>0.45833333333333331</v>
      </c>
      <c r="E5610" s="89">
        <v>2.7777777777777779E-3</v>
      </c>
      <c r="O5610">
        <v>1</v>
      </c>
      <c r="Q5610">
        <v>1</v>
      </c>
      <c r="Y5610">
        <f t="shared" si="261"/>
        <v>2</v>
      </c>
      <c r="Z5610" s="90" t="str">
        <f t="shared" si="262"/>
        <v>2026/01/20 11:04</v>
      </c>
    </row>
    <row r="5611" spans="1:26" ht="3.6" customHeight="1" x14ac:dyDescent="0.2">
      <c r="A5611" s="86">
        <f t="shared" si="263"/>
        <v>46042</v>
      </c>
      <c r="B5611" s="270"/>
      <c r="C5611" s="272"/>
      <c r="D5611" s="273"/>
      <c r="E5611" s="89">
        <v>6.2499999999999995E-3</v>
      </c>
      <c r="O5611">
        <v>1</v>
      </c>
      <c r="Q5611">
        <v>1</v>
      </c>
      <c r="Y5611">
        <f t="shared" si="261"/>
        <v>2</v>
      </c>
      <c r="Z5611" s="90" t="str">
        <f t="shared" si="262"/>
        <v>2026/01/20 00:09</v>
      </c>
    </row>
    <row r="5612" spans="1:26" ht="3.6" customHeight="1" x14ac:dyDescent="0.2">
      <c r="A5612" s="86">
        <f t="shared" si="263"/>
        <v>46042</v>
      </c>
      <c r="B5612" s="270"/>
      <c r="C5612" s="272"/>
      <c r="D5612" s="273"/>
      <c r="E5612" s="89">
        <v>9.7222222222222224E-3</v>
      </c>
      <c r="O5612">
        <v>1</v>
      </c>
      <c r="Q5612">
        <v>1</v>
      </c>
      <c r="Y5612">
        <f t="shared" si="261"/>
        <v>2</v>
      </c>
      <c r="Z5612" s="90" t="str">
        <f t="shared" si="262"/>
        <v>2026/01/20 00:14</v>
      </c>
    </row>
    <row r="5613" spans="1:26" ht="3.6" customHeight="1" x14ac:dyDescent="0.2">
      <c r="A5613" s="86">
        <f t="shared" si="263"/>
        <v>46042</v>
      </c>
      <c r="B5613" s="270"/>
      <c r="C5613" s="272"/>
      <c r="D5613" s="273"/>
      <c r="E5613" s="89">
        <v>1.3194444444444444E-2</v>
      </c>
      <c r="O5613">
        <v>1</v>
      </c>
      <c r="Q5613">
        <v>1</v>
      </c>
      <c r="Y5613">
        <f t="shared" si="261"/>
        <v>2</v>
      </c>
      <c r="Z5613" s="90" t="str">
        <f t="shared" si="262"/>
        <v>2026/01/20 00:19</v>
      </c>
    </row>
    <row r="5614" spans="1:26" ht="3.6" customHeight="1" x14ac:dyDescent="0.2">
      <c r="A5614" s="86">
        <f t="shared" si="263"/>
        <v>46042</v>
      </c>
      <c r="B5614" s="270"/>
      <c r="C5614" s="272"/>
      <c r="D5614" s="273"/>
      <c r="E5614" s="89">
        <v>1.6666666666666666E-2</v>
      </c>
      <c r="O5614">
        <v>1</v>
      </c>
      <c r="Q5614">
        <v>1</v>
      </c>
      <c r="Y5614">
        <f t="shared" si="261"/>
        <v>2</v>
      </c>
      <c r="Z5614" s="90" t="str">
        <f t="shared" si="262"/>
        <v>2026/01/20 00:24</v>
      </c>
    </row>
    <row r="5615" spans="1:26" ht="3.6" customHeight="1" x14ac:dyDescent="0.2">
      <c r="A5615" s="86">
        <f t="shared" si="263"/>
        <v>46042</v>
      </c>
      <c r="B5615" s="270"/>
      <c r="C5615" s="272"/>
      <c r="D5615" s="273"/>
      <c r="E5615" s="89">
        <v>2.013888888888889E-2</v>
      </c>
      <c r="O5615">
        <v>1</v>
      </c>
      <c r="Q5615">
        <v>1</v>
      </c>
      <c r="Y5615">
        <f t="shared" si="261"/>
        <v>2</v>
      </c>
      <c r="Z5615" s="90" t="str">
        <f t="shared" si="262"/>
        <v>2026/01/20 00:29</v>
      </c>
    </row>
    <row r="5616" spans="1:26" ht="3.6" customHeight="1" x14ac:dyDescent="0.2">
      <c r="A5616" s="86">
        <f t="shared" si="263"/>
        <v>46042</v>
      </c>
      <c r="B5616" s="270"/>
      <c r="C5616" s="272"/>
      <c r="D5616" s="273"/>
      <c r="E5616" s="89">
        <v>2.361111111111111E-2</v>
      </c>
      <c r="O5616">
        <v>1</v>
      </c>
      <c r="Q5616">
        <v>1</v>
      </c>
      <c r="Y5616">
        <f t="shared" si="261"/>
        <v>2</v>
      </c>
      <c r="Z5616" s="90" t="str">
        <f t="shared" si="262"/>
        <v>2026/01/20 00:34</v>
      </c>
    </row>
    <row r="5617" spans="1:26" ht="3.6" customHeight="1" x14ac:dyDescent="0.2">
      <c r="A5617" s="86">
        <f t="shared" si="263"/>
        <v>46042</v>
      </c>
      <c r="B5617" s="270"/>
      <c r="C5617" s="272"/>
      <c r="D5617" s="273"/>
      <c r="E5617" s="89">
        <v>2.7083333333333334E-2</v>
      </c>
      <c r="O5617">
        <v>1</v>
      </c>
      <c r="Q5617">
        <v>1</v>
      </c>
      <c r="Y5617">
        <f t="shared" si="261"/>
        <v>2</v>
      </c>
      <c r="Z5617" s="90" t="str">
        <f t="shared" si="262"/>
        <v>2026/01/20 00:39</v>
      </c>
    </row>
    <row r="5618" spans="1:26" ht="3.6" customHeight="1" x14ac:dyDescent="0.2">
      <c r="A5618" s="86">
        <f t="shared" si="263"/>
        <v>46042</v>
      </c>
      <c r="B5618" s="270"/>
      <c r="C5618" s="272"/>
      <c r="D5618" s="273"/>
      <c r="E5618" s="89">
        <v>3.0555555555555555E-2</v>
      </c>
      <c r="O5618">
        <v>1</v>
      </c>
      <c r="Q5618">
        <v>1</v>
      </c>
      <c r="Y5618">
        <f t="shared" si="261"/>
        <v>2</v>
      </c>
      <c r="Z5618" s="90" t="str">
        <f t="shared" si="262"/>
        <v>2026/01/20 00:44</v>
      </c>
    </row>
    <row r="5619" spans="1:26" ht="3.6" customHeight="1" x14ac:dyDescent="0.2">
      <c r="A5619" s="86">
        <f t="shared" si="263"/>
        <v>46042</v>
      </c>
      <c r="B5619" s="270"/>
      <c r="C5619" s="272"/>
      <c r="D5619" s="273"/>
      <c r="E5619" s="89">
        <v>3.4027777777777775E-2</v>
      </c>
      <c r="O5619">
        <v>1</v>
      </c>
      <c r="Q5619">
        <v>1</v>
      </c>
      <c r="Y5619">
        <f t="shared" si="261"/>
        <v>2</v>
      </c>
      <c r="Z5619" s="90" t="str">
        <f t="shared" si="262"/>
        <v>2026/01/20 00:49</v>
      </c>
    </row>
    <row r="5620" spans="1:26" ht="3.6" customHeight="1" x14ac:dyDescent="0.2">
      <c r="A5620" s="86">
        <f t="shared" si="263"/>
        <v>46042</v>
      </c>
      <c r="B5620" s="270"/>
      <c r="C5620" s="272"/>
      <c r="D5620" s="273"/>
      <c r="E5620" s="89">
        <v>3.7499999999999999E-2</v>
      </c>
      <c r="O5620">
        <v>1</v>
      </c>
      <c r="Q5620">
        <v>1</v>
      </c>
      <c r="Y5620">
        <f t="shared" si="261"/>
        <v>2</v>
      </c>
      <c r="Z5620" s="90" t="str">
        <f t="shared" si="262"/>
        <v>2026/01/20 00:54</v>
      </c>
    </row>
    <row r="5621" spans="1:26" ht="3.6" customHeight="1" x14ac:dyDescent="0.2">
      <c r="A5621" s="86">
        <f t="shared" si="263"/>
        <v>46042</v>
      </c>
      <c r="B5621" s="270"/>
      <c r="C5621" s="272"/>
      <c r="D5621" s="273"/>
      <c r="E5621" s="89">
        <v>4.0972222222222222E-2</v>
      </c>
      <c r="O5621">
        <v>1</v>
      </c>
      <c r="Q5621">
        <v>1</v>
      </c>
      <c r="Y5621">
        <f t="shared" si="261"/>
        <v>2</v>
      </c>
      <c r="Z5621" s="90" t="str">
        <f t="shared" si="262"/>
        <v>2026/01/20 00:59</v>
      </c>
    </row>
    <row r="5622" spans="1:26" ht="3.6" customHeight="1" x14ac:dyDescent="0.2">
      <c r="A5622" s="86">
        <f t="shared" si="263"/>
        <v>46042</v>
      </c>
      <c r="B5622" s="270"/>
      <c r="C5622" s="272"/>
      <c r="D5622" s="273">
        <v>0.5</v>
      </c>
      <c r="E5622" s="89">
        <v>2.7777777777777779E-3</v>
      </c>
      <c r="O5622">
        <v>1</v>
      </c>
      <c r="Q5622">
        <v>1</v>
      </c>
      <c r="Y5622">
        <f t="shared" si="261"/>
        <v>2</v>
      </c>
      <c r="Z5622" s="90" t="str">
        <f t="shared" si="262"/>
        <v>2026/01/20 12:04</v>
      </c>
    </row>
    <row r="5623" spans="1:26" ht="3.6" customHeight="1" x14ac:dyDescent="0.2">
      <c r="A5623" s="86">
        <f t="shared" si="263"/>
        <v>46042</v>
      </c>
      <c r="B5623" s="270"/>
      <c r="C5623" s="272"/>
      <c r="D5623" s="273"/>
      <c r="E5623" s="89">
        <v>6.2499999999999995E-3</v>
      </c>
      <c r="O5623">
        <v>1</v>
      </c>
      <c r="Q5623">
        <v>1</v>
      </c>
      <c r="Y5623">
        <f t="shared" si="261"/>
        <v>2</v>
      </c>
      <c r="Z5623" s="90" t="str">
        <f t="shared" si="262"/>
        <v>2026/01/20 00:09</v>
      </c>
    </row>
    <row r="5624" spans="1:26" ht="3.6" customHeight="1" x14ac:dyDescent="0.2">
      <c r="A5624" s="86">
        <f t="shared" si="263"/>
        <v>46042</v>
      </c>
      <c r="B5624" s="270"/>
      <c r="C5624" s="272"/>
      <c r="D5624" s="273"/>
      <c r="E5624" s="89">
        <v>9.7222222222222224E-3</v>
      </c>
      <c r="O5624">
        <v>1</v>
      </c>
      <c r="Q5624">
        <v>1</v>
      </c>
      <c r="Y5624">
        <f t="shared" si="261"/>
        <v>2</v>
      </c>
      <c r="Z5624" s="90" t="str">
        <f t="shared" si="262"/>
        <v>2026/01/20 00:14</v>
      </c>
    </row>
    <row r="5625" spans="1:26" ht="3.6" customHeight="1" x14ac:dyDescent="0.2">
      <c r="A5625" s="86">
        <f t="shared" si="263"/>
        <v>46042</v>
      </c>
      <c r="B5625" s="270"/>
      <c r="C5625" s="272"/>
      <c r="D5625" s="273"/>
      <c r="E5625" s="89">
        <v>1.3194444444444444E-2</v>
      </c>
      <c r="O5625">
        <v>1</v>
      </c>
      <c r="Q5625">
        <v>1</v>
      </c>
      <c r="Y5625">
        <f t="shared" si="261"/>
        <v>2</v>
      </c>
      <c r="Z5625" s="90" t="str">
        <f t="shared" si="262"/>
        <v>2026/01/20 00:19</v>
      </c>
    </row>
    <row r="5626" spans="1:26" ht="3.6" customHeight="1" x14ac:dyDescent="0.2">
      <c r="A5626" s="86">
        <f t="shared" si="263"/>
        <v>46042</v>
      </c>
      <c r="B5626" s="270"/>
      <c r="C5626" s="272"/>
      <c r="D5626" s="273"/>
      <c r="E5626" s="89">
        <v>1.6666666666666666E-2</v>
      </c>
      <c r="O5626">
        <v>1</v>
      </c>
      <c r="Q5626">
        <v>1</v>
      </c>
      <c r="Y5626">
        <f t="shared" si="261"/>
        <v>2</v>
      </c>
      <c r="Z5626" s="90" t="str">
        <f t="shared" si="262"/>
        <v>2026/01/20 00:24</v>
      </c>
    </row>
    <row r="5627" spans="1:26" ht="3.6" customHeight="1" x14ac:dyDescent="0.2">
      <c r="A5627" s="86">
        <f t="shared" si="263"/>
        <v>46042</v>
      </c>
      <c r="B5627" s="270"/>
      <c r="C5627" s="272"/>
      <c r="D5627" s="273"/>
      <c r="E5627" s="89">
        <v>2.013888888888889E-2</v>
      </c>
      <c r="O5627">
        <v>1</v>
      </c>
      <c r="Q5627">
        <v>1</v>
      </c>
      <c r="Y5627">
        <f t="shared" si="261"/>
        <v>2</v>
      </c>
      <c r="Z5627" s="90" t="str">
        <f t="shared" si="262"/>
        <v>2026/01/20 00:29</v>
      </c>
    </row>
    <row r="5628" spans="1:26" ht="3.6" customHeight="1" x14ac:dyDescent="0.2">
      <c r="A5628" s="86">
        <f t="shared" si="263"/>
        <v>46042</v>
      </c>
      <c r="B5628" s="270"/>
      <c r="C5628" s="272"/>
      <c r="D5628" s="273"/>
      <c r="E5628" s="89">
        <v>2.361111111111111E-2</v>
      </c>
      <c r="O5628">
        <v>1</v>
      </c>
      <c r="Q5628">
        <v>1</v>
      </c>
      <c r="Y5628">
        <f t="shared" si="261"/>
        <v>2</v>
      </c>
      <c r="Z5628" s="90" t="str">
        <f t="shared" si="262"/>
        <v>2026/01/20 00:34</v>
      </c>
    </row>
    <row r="5629" spans="1:26" ht="3.6" customHeight="1" x14ac:dyDescent="0.2">
      <c r="A5629" s="86">
        <f t="shared" si="263"/>
        <v>46042</v>
      </c>
      <c r="B5629" s="270"/>
      <c r="C5629" s="272"/>
      <c r="D5629" s="273"/>
      <c r="E5629" s="89">
        <v>2.7083333333333334E-2</v>
      </c>
      <c r="O5629">
        <v>1</v>
      </c>
      <c r="Q5629">
        <v>1</v>
      </c>
      <c r="Y5629">
        <f t="shared" si="261"/>
        <v>2</v>
      </c>
      <c r="Z5629" s="90" t="str">
        <f t="shared" si="262"/>
        <v>2026/01/20 00:39</v>
      </c>
    </row>
    <row r="5630" spans="1:26" ht="3.6" customHeight="1" x14ac:dyDescent="0.2">
      <c r="A5630" s="86">
        <f t="shared" si="263"/>
        <v>46042</v>
      </c>
      <c r="B5630" s="270"/>
      <c r="C5630" s="272"/>
      <c r="D5630" s="273"/>
      <c r="E5630" s="89">
        <v>3.0555555555555555E-2</v>
      </c>
      <c r="O5630">
        <v>1</v>
      </c>
      <c r="Q5630">
        <v>1</v>
      </c>
      <c r="Y5630">
        <f t="shared" si="261"/>
        <v>2</v>
      </c>
      <c r="Z5630" s="90" t="str">
        <f t="shared" si="262"/>
        <v>2026/01/20 00:44</v>
      </c>
    </row>
    <row r="5631" spans="1:26" ht="3.6" customHeight="1" x14ac:dyDescent="0.2">
      <c r="A5631" s="86">
        <f t="shared" si="263"/>
        <v>46042</v>
      </c>
      <c r="B5631" s="270"/>
      <c r="C5631" s="272"/>
      <c r="D5631" s="273"/>
      <c r="E5631" s="89">
        <v>3.4027777777777775E-2</v>
      </c>
      <c r="O5631">
        <v>1</v>
      </c>
      <c r="Q5631">
        <v>1</v>
      </c>
      <c r="Y5631">
        <f t="shared" si="261"/>
        <v>2</v>
      </c>
      <c r="Z5631" s="90" t="str">
        <f t="shared" si="262"/>
        <v>2026/01/20 00:49</v>
      </c>
    </row>
    <row r="5632" spans="1:26" ht="3.6" customHeight="1" x14ac:dyDescent="0.2">
      <c r="A5632" s="86">
        <f t="shared" si="263"/>
        <v>46042</v>
      </c>
      <c r="B5632" s="270"/>
      <c r="C5632" s="272"/>
      <c r="D5632" s="273"/>
      <c r="E5632" s="89">
        <v>3.7499999999999999E-2</v>
      </c>
      <c r="O5632">
        <v>1</v>
      </c>
      <c r="Q5632">
        <v>1</v>
      </c>
      <c r="Y5632">
        <f t="shared" si="261"/>
        <v>2</v>
      </c>
      <c r="Z5632" s="90" t="str">
        <f t="shared" si="262"/>
        <v>2026/01/20 00:54</v>
      </c>
    </row>
    <row r="5633" spans="1:26" ht="3.6" customHeight="1" x14ac:dyDescent="0.2">
      <c r="A5633" s="86">
        <f t="shared" si="263"/>
        <v>46042</v>
      </c>
      <c r="B5633" s="270"/>
      <c r="C5633" s="272"/>
      <c r="D5633" s="273"/>
      <c r="E5633" s="89">
        <v>4.0972222222222222E-2</v>
      </c>
      <c r="O5633">
        <v>1</v>
      </c>
      <c r="Q5633">
        <v>1</v>
      </c>
      <c r="Y5633">
        <f t="shared" si="261"/>
        <v>2</v>
      </c>
      <c r="Z5633" s="90" t="str">
        <f t="shared" si="262"/>
        <v>2026/01/20 00:59</v>
      </c>
    </row>
    <row r="5634" spans="1:26" ht="3.6" customHeight="1" x14ac:dyDescent="0.2">
      <c r="A5634" s="86">
        <f t="shared" si="263"/>
        <v>46042</v>
      </c>
      <c r="B5634" s="270"/>
      <c r="C5634" s="272"/>
      <c r="D5634" s="273">
        <v>0.54166666666666663</v>
      </c>
      <c r="E5634" s="89">
        <v>2.7777777777777779E-3</v>
      </c>
      <c r="O5634">
        <v>1</v>
      </c>
      <c r="Q5634">
        <v>1</v>
      </c>
      <c r="Y5634">
        <f t="shared" si="261"/>
        <v>2</v>
      </c>
      <c r="Z5634" s="90" t="str">
        <f t="shared" si="262"/>
        <v>2026/01/20 13:04</v>
      </c>
    </row>
    <row r="5635" spans="1:26" ht="3.6" customHeight="1" x14ac:dyDescent="0.2">
      <c r="A5635" s="86">
        <f t="shared" si="263"/>
        <v>46042</v>
      </c>
      <c r="B5635" s="270"/>
      <c r="C5635" s="272"/>
      <c r="D5635" s="273"/>
      <c r="E5635" s="89">
        <v>6.2499999999999995E-3</v>
      </c>
      <c r="O5635">
        <v>1</v>
      </c>
      <c r="Q5635">
        <v>1</v>
      </c>
      <c r="Y5635">
        <f t="shared" si="261"/>
        <v>2</v>
      </c>
      <c r="Z5635" s="90" t="str">
        <f t="shared" si="262"/>
        <v>2026/01/20 00:09</v>
      </c>
    </row>
    <row r="5636" spans="1:26" ht="3.6" customHeight="1" x14ac:dyDescent="0.2">
      <c r="A5636" s="86">
        <f t="shared" si="263"/>
        <v>46042</v>
      </c>
      <c r="B5636" s="270"/>
      <c r="C5636" s="272"/>
      <c r="D5636" s="273"/>
      <c r="E5636" s="89">
        <v>9.7222222222222224E-3</v>
      </c>
      <c r="O5636">
        <v>1</v>
      </c>
      <c r="Q5636">
        <v>1</v>
      </c>
      <c r="Y5636">
        <f t="shared" si="261"/>
        <v>2</v>
      </c>
      <c r="Z5636" s="90" t="str">
        <f t="shared" si="262"/>
        <v>2026/01/20 00:14</v>
      </c>
    </row>
    <row r="5637" spans="1:26" ht="3.6" customHeight="1" x14ac:dyDescent="0.2">
      <c r="A5637" s="86">
        <f t="shared" si="263"/>
        <v>46042</v>
      </c>
      <c r="B5637" s="270"/>
      <c r="C5637" s="272"/>
      <c r="D5637" s="273"/>
      <c r="E5637" s="89">
        <v>1.3194444444444444E-2</v>
      </c>
      <c r="O5637">
        <v>1</v>
      </c>
      <c r="Q5637">
        <v>1</v>
      </c>
      <c r="Y5637">
        <f t="shared" si="261"/>
        <v>2</v>
      </c>
      <c r="Z5637" s="90" t="str">
        <f t="shared" si="262"/>
        <v>2026/01/20 00:19</v>
      </c>
    </row>
    <row r="5638" spans="1:26" ht="3.6" customHeight="1" x14ac:dyDescent="0.2">
      <c r="A5638" s="86">
        <f t="shared" si="263"/>
        <v>46042</v>
      </c>
      <c r="B5638" s="270"/>
      <c r="C5638" s="272"/>
      <c r="D5638" s="273"/>
      <c r="E5638" s="89">
        <v>1.6666666666666666E-2</v>
      </c>
      <c r="O5638">
        <v>1</v>
      </c>
      <c r="Q5638">
        <v>1</v>
      </c>
      <c r="Y5638">
        <f t="shared" si="261"/>
        <v>2</v>
      </c>
      <c r="Z5638" s="90" t="str">
        <f t="shared" si="262"/>
        <v>2026/01/20 00:24</v>
      </c>
    </row>
    <row r="5639" spans="1:26" ht="3.6" customHeight="1" x14ac:dyDescent="0.2">
      <c r="A5639" s="86">
        <f t="shared" si="263"/>
        <v>46042</v>
      </c>
      <c r="B5639" s="270"/>
      <c r="C5639" s="272"/>
      <c r="D5639" s="273"/>
      <c r="E5639" s="89">
        <v>2.013888888888889E-2</v>
      </c>
      <c r="O5639">
        <v>1</v>
      </c>
      <c r="Q5639">
        <v>1</v>
      </c>
      <c r="Y5639">
        <f t="shared" ref="Y5639:Y5702" si="264">COUNTA(F5639:X5639)</f>
        <v>2</v>
      </c>
      <c r="Z5639" s="90" t="str">
        <f t="shared" ref="Z5639:Z5702" si="265">TEXT(A5639,"yyyy/mm/dd")&amp; " " &amp;TEXT(D5639+E5639,"hh:mm")</f>
        <v>2026/01/20 00:29</v>
      </c>
    </row>
    <row r="5640" spans="1:26" ht="3.6" customHeight="1" x14ac:dyDescent="0.2">
      <c r="A5640" s="86">
        <f t="shared" ref="A5640:A5703" si="266">IF(B5640&lt;&gt;"",B5640,A5639)</f>
        <v>46042</v>
      </c>
      <c r="B5640" s="270"/>
      <c r="C5640" s="272"/>
      <c r="D5640" s="273"/>
      <c r="E5640" s="89">
        <v>2.361111111111111E-2</v>
      </c>
      <c r="O5640">
        <v>1</v>
      </c>
      <c r="Q5640">
        <v>1</v>
      </c>
      <c r="Y5640">
        <f t="shared" si="264"/>
        <v>2</v>
      </c>
      <c r="Z5640" s="90" t="str">
        <f t="shared" si="265"/>
        <v>2026/01/20 00:34</v>
      </c>
    </row>
    <row r="5641" spans="1:26" ht="3.6" customHeight="1" x14ac:dyDescent="0.2">
      <c r="A5641" s="86">
        <f t="shared" si="266"/>
        <v>46042</v>
      </c>
      <c r="B5641" s="270"/>
      <c r="C5641" s="272"/>
      <c r="D5641" s="273"/>
      <c r="E5641" s="89">
        <v>2.7083333333333334E-2</v>
      </c>
      <c r="O5641">
        <v>1</v>
      </c>
      <c r="Q5641">
        <v>1</v>
      </c>
      <c r="Y5641">
        <f t="shared" si="264"/>
        <v>2</v>
      </c>
      <c r="Z5641" s="90" t="str">
        <f t="shared" si="265"/>
        <v>2026/01/20 00:39</v>
      </c>
    </row>
    <row r="5642" spans="1:26" ht="3.6" customHeight="1" x14ac:dyDescent="0.2">
      <c r="A5642" s="86">
        <f t="shared" si="266"/>
        <v>46042</v>
      </c>
      <c r="B5642" s="270"/>
      <c r="C5642" s="272"/>
      <c r="D5642" s="273"/>
      <c r="E5642" s="89">
        <v>3.0555555555555555E-2</v>
      </c>
      <c r="O5642">
        <v>1</v>
      </c>
      <c r="Q5642">
        <v>1</v>
      </c>
      <c r="Y5642">
        <f t="shared" si="264"/>
        <v>2</v>
      </c>
      <c r="Z5642" s="90" t="str">
        <f t="shared" si="265"/>
        <v>2026/01/20 00:44</v>
      </c>
    </row>
    <row r="5643" spans="1:26" ht="3.6" customHeight="1" x14ac:dyDescent="0.2">
      <c r="A5643" s="86">
        <f t="shared" si="266"/>
        <v>46042</v>
      </c>
      <c r="B5643" s="270"/>
      <c r="C5643" s="272"/>
      <c r="D5643" s="273"/>
      <c r="E5643" s="89">
        <v>3.4027777777777775E-2</v>
      </c>
      <c r="O5643">
        <v>1</v>
      </c>
      <c r="Q5643">
        <v>1</v>
      </c>
      <c r="Y5643">
        <f t="shared" si="264"/>
        <v>2</v>
      </c>
      <c r="Z5643" s="90" t="str">
        <f t="shared" si="265"/>
        <v>2026/01/20 00:49</v>
      </c>
    </row>
    <row r="5644" spans="1:26" ht="3.6" customHeight="1" x14ac:dyDescent="0.2">
      <c r="A5644" s="86">
        <f t="shared" si="266"/>
        <v>46042</v>
      </c>
      <c r="B5644" s="270"/>
      <c r="C5644" s="272"/>
      <c r="D5644" s="273"/>
      <c r="E5644" s="89">
        <v>3.7499999999999999E-2</v>
      </c>
      <c r="O5644">
        <v>1</v>
      </c>
      <c r="Q5644">
        <v>1</v>
      </c>
      <c r="Y5644">
        <f t="shared" si="264"/>
        <v>2</v>
      </c>
      <c r="Z5644" s="90" t="str">
        <f t="shared" si="265"/>
        <v>2026/01/20 00:54</v>
      </c>
    </row>
    <row r="5645" spans="1:26" ht="3.6" customHeight="1" x14ac:dyDescent="0.2">
      <c r="A5645" s="86">
        <f t="shared" si="266"/>
        <v>46042</v>
      </c>
      <c r="B5645" s="270"/>
      <c r="C5645" s="272"/>
      <c r="D5645" s="273"/>
      <c r="E5645" s="89">
        <v>4.0972222222222222E-2</v>
      </c>
      <c r="O5645">
        <v>1</v>
      </c>
      <c r="Q5645">
        <v>1</v>
      </c>
      <c r="Y5645">
        <f t="shared" si="264"/>
        <v>2</v>
      </c>
      <c r="Z5645" s="90" t="str">
        <f t="shared" si="265"/>
        <v>2026/01/20 00:59</v>
      </c>
    </row>
    <row r="5646" spans="1:26" ht="3.6" customHeight="1" x14ac:dyDescent="0.2">
      <c r="A5646" s="86">
        <f t="shared" si="266"/>
        <v>46042</v>
      </c>
      <c r="B5646" s="270"/>
      <c r="C5646" s="272"/>
      <c r="D5646" s="273">
        <v>0.58333333333333337</v>
      </c>
      <c r="E5646" s="89">
        <v>2.7777777777777779E-3</v>
      </c>
      <c r="O5646">
        <v>1</v>
      </c>
      <c r="Q5646">
        <v>1</v>
      </c>
      <c r="Y5646">
        <f t="shared" si="264"/>
        <v>2</v>
      </c>
      <c r="Z5646" s="90" t="str">
        <f t="shared" si="265"/>
        <v>2026/01/20 14:04</v>
      </c>
    </row>
    <row r="5647" spans="1:26" ht="3.6" customHeight="1" x14ac:dyDescent="0.2">
      <c r="A5647" s="86">
        <f t="shared" si="266"/>
        <v>46042</v>
      </c>
      <c r="B5647" s="270"/>
      <c r="C5647" s="272"/>
      <c r="D5647" s="273"/>
      <c r="E5647" s="89">
        <v>6.2499999999999995E-3</v>
      </c>
      <c r="O5647">
        <v>1</v>
      </c>
      <c r="Q5647">
        <v>1</v>
      </c>
      <c r="Y5647">
        <f t="shared" si="264"/>
        <v>2</v>
      </c>
      <c r="Z5647" s="90" t="str">
        <f t="shared" si="265"/>
        <v>2026/01/20 00:09</v>
      </c>
    </row>
    <row r="5648" spans="1:26" ht="3.6" customHeight="1" x14ac:dyDescent="0.2">
      <c r="A5648" s="86">
        <f t="shared" si="266"/>
        <v>46042</v>
      </c>
      <c r="B5648" s="270"/>
      <c r="C5648" s="272"/>
      <c r="D5648" s="273"/>
      <c r="E5648" s="89">
        <v>9.7222222222222224E-3</v>
      </c>
      <c r="O5648">
        <v>1</v>
      </c>
      <c r="Q5648">
        <v>1</v>
      </c>
      <c r="Y5648">
        <f t="shared" si="264"/>
        <v>2</v>
      </c>
      <c r="Z5648" s="90" t="str">
        <f t="shared" si="265"/>
        <v>2026/01/20 00:14</v>
      </c>
    </row>
    <row r="5649" spans="1:26" ht="3.6" customHeight="1" x14ac:dyDescent="0.2">
      <c r="A5649" s="86">
        <f t="shared" si="266"/>
        <v>46042</v>
      </c>
      <c r="B5649" s="270"/>
      <c r="C5649" s="272"/>
      <c r="D5649" s="273"/>
      <c r="E5649" s="89">
        <v>1.3194444444444444E-2</v>
      </c>
      <c r="O5649">
        <v>1</v>
      </c>
      <c r="Q5649">
        <v>1</v>
      </c>
      <c r="Y5649">
        <f t="shared" si="264"/>
        <v>2</v>
      </c>
      <c r="Z5649" s="90" t="str">
        <f t="shared" si="265"/>
        <v>2026/01/20 00:19</v>
      </c>
    </row>
    <row r="5650" spans="1:26" ht="3.6" customHeight="1" x14ac:dyDescent="0.2">
      <c r="A5650" s="86">
        <f t="shared" si="266"/>
        <v>46042</v>
      </c>
      <c r="B5650" s="270"/>
      <c r="C5650" s="272"/>
      <c r="D5650" s="273"/>
      <c r="E5650" s="89">
        <v>1.6666666666666666E-2</v>
      </c>
      <c r="O5650">
        <v>1</v>
      </c>
      <c r="Q5650">
        <v>1</v>
      </c>
      <c r="Y5650">
        <f t="shared" si="264"/>
        <v>2</v>
      </c>
      <c r="Z5650" s="90" t="str">
        <f t="shared" si="265"/>
        <v>2026/01/20 00:24</v>
      </c>
    </row>
    <row r="5651" spans="1:26" ht="3.6" customHeight="1" x14ac:dyDescent="0.2">
      <c r="A5651" s="86">
        <f t="shared" si="266"/>
        <v>46042</v>
      </c>
      <c r="B5651" s="270"/>
      <c r="C5651" s="272"/>
      <c r="D5651" s="273"/>
      <c r="E5651" s="89">
        <v>2.013888888888889E-2</v>
      </c>
      <c r="O5651">
        <v>1</v>
      </c>
      <c r="Q5651">
        <v>1</v>
      </c>
      <c r="Y5651">
        <f t="shared" si="264"/>
        <v>2</v>
      </c>
      <c r="Z5651" s="90" t="str">
        <f t="shared" si="265"/>
        <v>2026/01/20 00:29</v>
      </c>
    </row>
    <row r="5652" spans="1:26" ht="3.6" customHeight="1" x14ac:dyDescent="0.2">
      <c r="A5652" s="86">
        <f t="shared" si="266"/>
        <v>46042</v>
      </c>
      <c r="B5652" s="270"/>
      <c r="C5652" s="272"/>
      <c r="D5652" s="273"/>
      <c r="E5652" s="89">
        <v>2.361111111111111E-2</v>
      </c>
      <c r="O5652">
        <v>1</v>
      </c>
      <c r="Q5652">
        <v>1</v>
      </c>
      <c r="Y5652">
        <f t="shared" si="264"/>
        <v>2</v>
      </c>
      <c r="Z5652" s="90" t="str">
        <f t="shared" si="265"/>
        <v>2026/01/20 00:34</v>
      </c>
    </row>
    <row r="5653" spans="1:26" ht="3.6" customHeight="1" x14ac:dyDescent="0.2">
      <c r="A5653" s="86">
        <f t="shared" si="266"/>
        <v>46042</v>
      </c>
      <c r="B5653" s="270"/>
      <c r="C5653" s="272"/>
      <c r="D5653" s="273"/>
      <c r="E5653" s="89">
        <v>2.7083333333333334E-2</v>
      </c>
      <c r="O5653">
        <v>1</v>
      </c>
      <c r="Q5653">
        <v>1</v>
      </c>
      <c r="Y5653">
        <f t="shared" si="264"/>
        <v>2</v>
      </c>
      <c r="Z5653" s="90" t="str">
        <f t="shared" si="265"/>
        <v>2026/01/20 00:39</v>
      </c>
    </row>
    <row r="5654" spans="1:26" ht="3.6" customHeight="1" x14ac:dyDescent="0.2">
      <c r="A5654" s="86">
        <f t="shared" si="266"/>
        <v>46042</v>
      </c>
      <c r="B5654" s="270"/>
      <c r="C5654" s="272"/>
      <c r="D5654" s="273"/>
      <c r="E5654" s="89">
        <v>3.0555555555555555E-2</v>
      </c>
      <c r="O5654">
        <v>1</v>
      </c>
      <c r="Q5654">
        <v>1</v>
      </c>
      <c r="Y5654">
        <f t="shared" si="264"/>
        <v>2</v>
      </c>
      <c r="Z5654" s="90" t="str">
        <f t="shared" si="265"/>
        <v>2026/01/20 00:44</v>
      </c>
    </row>
    <row r="5655" spans="1:26" ht="3.6" customHeight="1" x14ac:dyDescent="0.2">
      <c r="A5655" s="86">
        <f t="shared" si="266"/>
        <v>46042</v>
      </c>
      <c r="B5655" s="270"/>
      <c r="C5655" s="272"/>
      <c r="D5655" s="273"/>
      <c r="E5655" s="89">
        <v>3.4027777777777775E-2</v>
      </c>
      <c r="O5655">
        <v>1</v>
      </c>
      <c r="Q5655">
        <v>1</v>
      </c>
      <c r="Y5655">
        <f t="shared" si="264"/>
        <v>2</v>
      </c>
      <c r="Z5655" s="90" t="str">
        <f t="shared" si="265"/>
        <v>2026/01/20 00:49</v>
      </c>
    </row>
    <row r="5656" spans="1:26" ht="3.6" customHeight="1" x14ac:dyDescent="0.2">
      <c r="A5656" s="86">
        <f t="shared" si="266"/>
        <v>46042</v>
      </c>
      <c r="B5656" s="270"/>
      <c r="C5656" s="272"/>
      <c r="D5656" s="273"/>
      <c r="E5656" s="89">
        <v>3.7499999999999999E-2</v>
      </c>
      <c r="O5656">
        <v>1</v>
      </c>
      <c r="Q5656">
        <v>1</v>
      </c>
      <c r="Y5656">
        <f t="shared" si="264"/>
        <v>2</v>
      </c>
      <c r="Z5656" s="90" t="str">
        <f t="shared" si="265"/>
        <v>2026/01/20 00:54</v>
      </c>
    </row>
    <row r="5657" spans="1:26" ht="3.6" customHeight="1" x14ac:dyDescent="0.2">
      <c r="A5657" s="86">
        <f t="shared" si="266"/>
        <v>46042</v>
      </c>
      <c r="B5657" s="270"/>
      <c r="C5657" s="272"/>
      <c r="D5657" s="273"/>
      <c r="E5657" s="89">
        <v>4.0972222222222222E-2</v>
      </c>
      <c r="O5657">
        <v>1</v>
      </c>
      <c r="Q5657">
        <v>1</v>
      </c>
      <c r="Y5657">
        <f t="shared" si="264"/>
        <v>2</v>
      </c>
      <c r="Z5657" s="90" t="str">
        <f t="shared" si="265"/>
        <v>2026/01/20 00:59</v>
      </c>
    </row>
    <row r="5658" spans="1:26" ht="3.6" customHeight="1" x14ac:dyDescent="0.2">
      <c r="A5658" s="86">
        <f t="shared" si="266"/>
        <v>46042</v>
      </c>
      <c r="B5658" s="270"/>
      <c r="C5658" s="272"/>
      <c r="D5658" s="273">
        <v>0.625</v>
      </c>
      <c r="E5658" s="89">
        <v>2.7777777777777779E-3</v>
      </c>
      <c r="O5658">
        <v>1</v>
      </c>
      <c r="Q5658">
        <v>1</v>
      </c>
      <c r="Y5658">
        <f t="shared" si="264"/>
        <v>2</v>
      </c>
      <c r="Z5658" s="90" t="str">
        <f t="shared" si="265"/>
        <v>2026/01/20 15:04</v>
      </c>
    </row>
    <row r="5659" spans="1:26" ht="3.6" customHeight="1" x14ac:dyDescent="0.2">
      <c r="A5659" s="86">
        <f t="shared" si="266"/>
        <v>46042</v>
      </c>
      <c r="B5659" s="270"/>
      <c r="C5659" s="272"/>
      <c r="D5659" s="273"/>
      <c r="E5659" s="89">
        <v>6.2499999999999995E-3</v>
      </c>
      <c r="O5659">
        <v>1</v>
      </c>
      <c r="Q5659">
        <v>1</v>
      </c>
      <c r="Y5659">
        <f t="shared" si="264"/>
        <v>2</v>
      </c>
      <c r="Z5659" s="90" t="str">
        <f t="shared" si="265"/>
        <v>2026/01/20 00:09</v>
      </c>
    </row>
    <row r="5660" spans="1:26" ht="3.6" customHeight="1" x14ac:dyDescent="0.2">
      <c r="A5660" s="86">
        <f t="shared" si="266"/>
        <v>46042</v>
      </c>
      <c r="B5660" s="270"/>
      <c r="C5660" s="272"/>
      <c r="D5660" s="273"/>
      <c r="E5660" s="89">
        <v>9.7222222222222224E-3</v>
      </c>
      <c r="O5660">
        <v>1</v>
      </c>
      <c r="Q5660">
        <v>1</v>
      </c>
      <c r="Y5660">
        <f t="shared" si="264"/>
        <v>2</v>
      </c>
      <c r="Z5660" s="90" t="str">
        <f t="shared" si="265"/>
        <v>2026/01/20 00:14</v>
      </c>
    </row>
    <row r="5661" spans="1:26" ht="3.6" customHeight="1" x14ac:dyDescent="0.2">
      <c r="A5661" s="86">
        <f t="shared" si="266"/>
        <v>46042</v>
      </c>
      <c r="B5661" s="270"/>
      <c r="C5661" s="272"/>
      <c r="D5661" s="273"/>
      <c r="E5661" s="89">
        <v>1.3194444444444444E-2</v>
      </c>
      <c r="O5661">
        <v>1</v>
      </c>
      <c r="Q5661">
        <v>1</v>
      </c>
      <c r="Y5661">
        <f t="shared" si="264"/>
        <v>2</v>
      </c>
      <c r="Z5661" s="90" t="str">
        <f t="shared" si="265"/>
        <v>2026/01/20 00:19</v>
      </c>
    </row>
    <row r="5662" spans="1:26" ht="3.6" customHeight="1" x14ac:dyDescent="0.2">
      <c r="A5662" s="86">
        <f t="shared" si="266"/>
        <v>46042</v>
      </c>
      <c r="B5662" s="270"/>
      <c r="C5662" s="272"/>
      <c r="D5662" s="273"/>
      <c r="E5662" s="89">
        <v>1.6666666666666666E-2</v>
      </c>
      <c r="O5662">
        <v>1</v>
      </c>
      <c r="Q5662">
        <v>1</v>
      </c>
      <c r="Y5662">
        <f t="shared" si="264"/>
        <v>2</v>
      </c>
      <c r="Z5662" s="90" t="str">
        <f t="shared" si="265"/>
        <v>2026/01/20 00:24</v>
      </c>
    </row>
    <row r="5663" spans="1:26" ht="3.6" customHeight="1" x14ac:dyDescent="0.2">
      <c r="A5663" s="86">
        <f t="shared" si="266"/>
        <v>46042</v>
      </c>
      <c r="B5663" s="270"/>
      <c r="C5663" s="272"/>
      <c r="D5663" s="273"/>
      <c r="E5663" s="89">
        <v>2.013888888888889E-2</v>
      </c>
      <c r="O5663">
        <v>1</v>
      </c>
      <c r="Q5663">
        <v>1</v>
      </c>
      <c r="Y5663">
        <f t="shared" si="264"/>
        <v>2</v>
      </c>
      <c r="Z5663" s="90" t="str">
        <f t="shared" si="265"/>
        <v>2026/01/20 00:29</v>
      </c>
    </row>
    <row r="5664" spans="1:26" ht="3.6" customHeight="1" x14ac:dyDescent="0.2">
      <c r="A5664" s="86">
        <f t="shared" si="266"/>
        <v>46042</v>
      </c>
      <c r="B5664" s="270"/>
      <c r="C5664" s="272"/>
      <c r="D5664" s="273"/>
      <c r="E5664" s="89">
        <v>2.361111111111111E-2</v>
      </c>
      <c r="O5664">
        <v>1</v>
      </c>
      <c r="Q5664">
        <v>1</v>
      </c>
      <c r="Y5664">
        <f t="shared" si="264"/>
        <v>2</v>
      </c>
      <c r="Z5664" s="90" t="str">
        <f t="shared" si="265"/>
        <v>2026/01/20 00:34</v>
      </c>
    </row>
    <row r="5665" spans="1:26" ht="3.6" customHeight="1" x14ac:dyDescent="0.2">
      <c r="A5665" s="86">
        <f t="shared" si="266"/>
        <v>46042</v>
      </c>
      <c r="B5665" s="270"/>
      <c r="C5665" s="272"/>
      <c r="D5665" s="273"/>
      <c r="E5665" s="89">
        <v>2.7083333333333334E-2</v>
      </c>
      <c r="O5665">
        <v>1</v>
      </c>
      <c r="Q5665">
        <v>1</v>
      </c>
      <c r="Y5665">
        <f t="shared" si="264"/>
        <v>2</v>
      </c>
      <c r="Z5665" s="90" t="str">
        <f t="shared" si="265"/>
        <v>2026/01/20 00:39</v>
      </c>
    </row>
    <row r="5666" spans="1:26" ht="3.6" customHeight="1" x14ac:dyDescent="0.2">
      <c r="A5666" s="86">
        <f t="shared" si="266"/>
        <v>46042</v>
      </c>
      <c r="B5666" s="270"/>
      <c r="C5666" s="272"/>
      <c r="D5666" s="273"/>
      <c r="E5666" s="89">
        <v>3.0555555555555555E-2</v>
      </c>
      <c r="O5666">
        <v>1</v>
      </c>
      <c r="Q5666">
        <v>1</v>
      </c>
      <c r="Y5666">
        <f t="shared" si="264"/>
        <v>2</v>
      </c>
      <c r="Z5666" s="90" t="str">
        <f t="shared" si="265"/>
        <v>2026/01/20 00:44</v>
      </c>
    </row>
    <row r="5667" spans="1:26" ht="3.6" customHeight="1" x14ac:dyDescent="0.2">
      <c r="A5667" s="86">
        <f t="shared" si="266"/>
        <v>46042</v>
      </c>
      <c r="B5667" s="270"/>
      <c r="C5667" s="272"/>
      <c r="D5667" s="273"/>
      <c r="E5667" s="89">
        <v>3.4027777777777775E-2</v>
      </c>
      <c r="O5667">
        <v>1</v>
      </c>
      <c r="Q5667">
        <v>1</v>
      </c>
      <c r="Y5667">
        <f t="shared" si="264"/>
        <v>2</v>
      </c>
      <c r="Z5667" s="90" t="str">
        <f t="shared" si="265"/>
        <v>2026/01/20 00:49</v>
      </c>
    </row>
    <row r="5668" spans="1:26" ht="3.6" customHeight="1" x14ac:dyDescent="0.2">
      <c r="A5668" s="86">
        <f t="shared" si="266"/>
        <v>46042</v>
      </c>
      <c r="B5668" s="270"/>
      <c r="C5668" s="272"/>
      <c r="D5668" s="273"/>
      <c r="E5668" s="89">
        <v>3.7499999999999999E-2</v>
      </c>
      <c r="O5668">
        <v>1</v>
      </c>
      <c r="Q5668">
        <v>1</v>
      </c>
      <c r="Y5668">
        <f t="shared" si="264"/>
        <v>2</v>
      </c>
      <c r="Z5668" s="90" t="str">
        <f t="shared" si="265"/>
        <v>2026/01/20 00:54</v>
      </c>
    </row>
    <row r="5669" spans="1:26" ht="3.6" customHeight="1" x14ac:dyDescent="0.2">
      <c r="A5669" s="86">
        <f t="shared" si="266"/>
        <v>46042</v>
      </c>
      <c r="B5669" s="270"/>
      <c r="C5669" s="272"/>
      <c r="D5669" s="273"/>
      <c r="E5669" s="89">
        <v>4.0972222222222222E-2</v>
      </c>
      <c r="O5669">
        <v>1</v>
      </c>
      <c r="Q5669">
        <v>1</v>
      </c>
      <c r="Y5669">
        <f t="shared" si="264"/>
        <v>2</v>
      </c>
      <c r="Z5669" s="90" t="str">
        <f t="shared" si="265"/>
        <v>2026/01/20 00:59</v>
      </c>
    </row>
    <row r="5670" spans="1:26" ht="3.6" customHeight="1" x14ac:dyDescent="0.2">
      <c r="A5670" s="86">
        <f t="shared" si="266"/>
        <v>46042</v>
      </c>
      <c r="B5670" s="270"/>
      <c r="C5670" s="272"/>
      <c r="D5670" s="273">
        <v>0.66666666666666663</v>
      </c>
      <c r="E5670" s="89">
        <v>2.7777777777777779E-3</v>
      </c>
      <c r="O5670">
        <v>1</v>
      </c>
      <c r="Q5670">
        <v>1</v>
      </c>
      <c r="Y5670">
        <f t="shared" si="264"/>
        <v>2</v>
      </c>
      <c r="Z5670" s="90" t="str">
        <f t="shared" si="265"/>
        <v>2026/01/20 16:04</v>
      </c>
    </row>
    <row r="5671" spans="1:26" ht="3.6" customHeight="1" x14ac:dyDescent="0.2">
      <c r="A5671" s="86">
        <f t="shared" si="266"/>
        <v>46042</v>
      </c>
      <c r="B5671" s="270"/>
      <c r="C5671" s="272"/>
      <c r="D5671" s="273"/>
      <c r="E5671" s="89">
        <v>6.2499999999999995E-3</v>
      </c>
      <c r="O5671">
        <v>1</v>
      </c>
      <c r="Q5671">
        <v>1</v>
      </c>
      <c r="Y5671">
        <f t="shared" si="264"/>
        <v>2</v>
      </c>
      <c r="Z5671" s="90" t="str">
        <f t="shared" si="265"/>
        <v>2026/01/20 00:09</v>
      </c>
    </row>
    <row r="5672" spans="1:26" ht="3.6" customHeight="1" x14ac:dyDescent="0.2">
      <c r="A5672" s="86">
        <f t="shared" si="266"/>
        <v>46042</v>
      </c>
      <c r="B5672" s="270"/>
      <c r="C5672" s="272"/>
      <c r="D5672" s="273"/>
      <c r="E5672" s="89">
        <v>9.7222222222222224E-3</v>
      </c>
      <c r="O5672">
        <v>1</v>
      </c>
      <c r="Q5672">
        <v>1</v>
      </c>
      <c r="Y5672">
        <f t="shared" si="264"/>
        <v>2</v>
      </c>
      <c r="Z5672" s="90" t="str">
        <f t="shared" si="265"/>
        <v>2026/01/20 00:14</v>
      </c>
    </row>
    <row r="5673" spans="1:26" ht="3.6" customHeight="1" x14ac:dyDescent="0.2">
      <c r="A5673" s="86">
        <f t="shared" si="266"/>
        <v>46042</v>
      </c>
      <c r="B5673" s="270"/>
      <c r="C5673" s="272"/>
      <c r="D5673" s="273"/>
      <c r="E5673" s="89">
        <v>1.3194444444444444E-2</v>
      </c>
      <c r="O5673">
        <v>1</v>
      </c>
      <c r="Q5673">
        <v>1</v>
      </c>
      <c r="Y5673">
        <f t="shared" si="264"/>
        <v>2</v>
      </c>
      <c r="Z5673" s="90" t="str">
        <f t="shared" si="265"/>
        <v>2026/01/20 00:19</v>
      </c>
    </row>
    <row r="5674" spans="1:26" ht="3.6" customHeight="1" x14ac:dyDescent="0.2">
      <c r="A5674" s="86">
        <f t="shared" si="266"/>
        <v>46042</v>
      </c>
      <c r="B5674" s="270"/>
      <c r="C5674" s="272"/>
      <c r="D5674" s="273"/>
      <c r="E5674" s="89">
        <v>1.6666666666666666E-2</v>
      </c>
      <c r="O5674">
        <v>1</v>
      </c>
      <c r="Q5674">
        <v>1</v>
      </c>
      <c r="Y5674">
        <f t="shared" si="264"/>
        <v>2</v>
      </c>
      <c r="Z5674" s="90" t="str">
        <f t="shared" si="265"/>
        <v>2026/01/20 00:24</v>
      </c>
    </row>
    <row r="5675" spans="1:26" ht="3.6" customHeight="1" x14ac:dyDescent="0.2">
      <c r="A5675" s="86">
        <f t="shared" si="266"/>
        <v>46042</v>
      </c>
      <c r="B5675" s="270"/>
      <c r="C5675" s="272"/>
      <c r="D5675" s="273"/>
      <c r="E5675" s="89">
        <v>2.013888888888889E-2</v>
      </c>
      <c r="O5675">
        <v>1</v>
      </c>
      <c r="Q5675">
        <v>1</v>
      </c>
      <c r="Y5675">
        <f t="shared" si="264"/>
        <v>2</v>
      </c>
      <c r="Z5675" s="90" t="str">
        <f t="shared" si="265"/>
        <v>2026/01/20 00:29</v>
      </c>
    </row>
    <row r="5676" spans="1:26" ht="3.6" customHeight="1" x14ac:dyDescent="0.2">
      <c r="A5676" s="86">
        <f t="shared" si="266"/>
        <v>46042</v>
      </c>
      <c r="B5676" s="270"/>
      <c r="C5676" s="272"/>
      <c r="D5676" s="273"/>
      <c r="E5676" s="89">
        <v>2.361111111111111E-2</v>
      </c>
      <c r="O5676">
        <v>1</v>
      </c>
      <c r="Q5676">
        <v>1</v>
      </c>
      <c r="Y5676">
        <f t="shared" si="264"/>
        <v>2</v>
      </c>
      <c r="Z5676" s="90" t="str">
        <f t="shared" si="265"/>
        <v>2026/01/20 00:34</v>
      </c>
    </row>
    <row r="5677" spans="1:26" ht="3.6" customHeight="1" x14ac:dyDescent="0.2">
      <c r="A5677" s="86">
        <f t="shared" si="266"/>
        <v>46042</v>
      </c>
      <c r="B5677" s="270"/>
      <c r="C5677" s="272"/>
      <c r="D5677" s="273"/>
      <c r="E5677" s="89">
        <v>2.7083333333333334E-2</v>
      </c>
      <c r="O5677">
        <v>1</v>
      </c>
      <c r="Q5677">
        <v>1</v>
      </c>
      <c r="Y5677">
        <f t="shared" si="264"/>
        <v>2</v>
      </c>
      <c r="Z5677" s="90" t="str">
        <f t="shared" si="265"/>
        <v>2026/01/20 00:39</v>
      </c>
    </row>
    <row r="5678" spans="1:26" ht="3.6" customHeight="1" x14ac:dyDescent="0.2">
      <c r="A5678" s="86">
        <f t="shared" si="266"/>
        <v>46042</v>
      </c>
      <c r="B5678" s="270"/>
      <c r="C5678" s="272"/>
      <c r="D5678" s="273"/>
      <c r="E5678" s="89">
        <v>3.0555555555555555E-2</v>
      </c>
      <c r="O5678">
        <v>1</v>
      </c>
      <c r="Q5678">
        <v>1</v>
      </c>
      <c r="Y5678">
        <f t="shared" si="264"/>
        <v>2</v>
      </c>
      <c r="Z5678" s="90" t="str">
        <f t="shared" si="265"/>
        <v>2026/01/20 00:44</v>
      </c>
    </row>
    <row r="5679" spans="1:26" ht="3.6" customHeight="1" x14ac:dyDescent="0.2">
      <c r="A5679" s="86">
        <f t="shared" si="266"/>
        <v>46042</v>
      </c>
      <c r="B5679" s="270"/>
      <c r="C5679" s="272"/>
      <c r="D5679" s="273"/>
      <c r="E5679" s="89">
        <v>3.4027777777777775E-2</v>
      </c>
      <c r="O5679">
        <v>1</v>
      </c>
      <c r="Q5679">
        <v>1</v>
      </c>
      <c r="Y5679">
        <f t="shared" si="264"/>
        <v>2</v>
      </c>
      <c r="Z5679" s="90" t="str">
        <f t="shared" si="265"/>
        <v>2026/01/20 00:49</v>
      </c>
    </row>
    <row r="5680" spans="1:26" ht="3.6" customHeight="1" x14ac:dyDescent="0.2">
      <c r="A5680" s="86">
        <f t="shared" si="266"/>
        <v>46042</v>
      </c>
      <c r="B5680" s="270"/>
      <c r="C5680" s="272"/>
      <c r="D5680" s="273"/>
      <c r="E5680" s="89">
        <v>3.7499999999999999E-2</v>
      </c>
      <c r="O5680">
        <v>1</v>
      </c>
      <c r="Q5680">
        <v>1</v>
      </c>
      <c r="Y5680">
        <f t="shared" si="264"/>
        <v>2</v>
      </c>
      <c r="Z5680" s="90" t="str">
        <f t="shared" si="265"/>
        <v>2026/01/20 00:54</v>
      </c>
    </row>
    <row r="5681" spans="1:26" ht="3.6" customHeight="1" x14ac:dyDescent="0.2">
      <c r="A5681" s="86">
        <f t="shared" si="266"/>
        <v>46042</v>
      </c>
      <c r="B5681" s="270"/>
      <c r="C5681" s="272"/>
      <c r="D5681" s="273"/>
      <c r="E5681" s="89">
        <v>4.0972222222222222E-2</v>
      </c>
      <c r="O5681">
        <v>1</v>
      </c>
      <c r="Q5681">
        <v>1</v>
      </c>
      <c r="Y5681">
        <f t="shared" si="264"/>
        <v>2</v>
      </c>
      <c r="Z5681" s="90" t="str">
        <f t="shared" si="265"/>
        <v>2026/01/20 00:59</v>
      </c>
    </row>
    <row r="5682" spans="1:26" ht="3.6" customHeight="1" x14ac:dyDescent="0.2">
      <c r="A5682" s="86">
        <f t="shared" si="266"/>
        <v>46042</v>
      </c>
      <c r="B5682" s="270"/>
      <c r="C5682" s="272"/>
      <c r="D5682" s="273">
        <v>0.70833333333333337</v>
      </c>
      <c r="E5682" s="89">
        <v>2.7777777777777779E-3</v>
      </c>
      <c r="O5682">
        <v>1</v>
      </c>
      <c r="Q5682">
        <v>1</v>
      </c>
      <c r="Y5682">
        <f t="shared" si="264"/>
        <v>2</v>
      </c>
      <c r="Z5682" s="90" t="str">
        <f t="shared" si="265"/>
        <v>2026/01/20 17:04</v>
      </c>
    </row>
    <row r="5683" spans="1:26" ht="3.6" customHeight="1" x14ac:dyDescent="0.2">
      <c r="A5683" s="86">
        <f t="shared" si="266"/>
        <v>46042</v>
      </c>
      <c r="B5683" s="270"/>
      <c r="C5683" s="272"/>
      <c r="D5683" s="273"/>
      <c r="E5683" s="89">
        <v>6.2499999999999995E-3</v>
      </c>
      <c r="O5683">
        <v>1</v>
      </c>
      <c r="Q5683">
        <v>1</v>
      </c>
      <c r="Y5683">
        <f t="shared" si="264"/>
        <v>2</v>
      </c>
      <c r="Z5683" s="90" t="str">
        <f t="shared" si="265"/>
        <v>2026/01/20 00:09</v>
      </c>
    </row>
    <row r="5684" spans="1:26" ht="3.6" customHeight="1" x14ac:dyDescent="0.2">
      <c r="A5684" s="86">
        <f t="shared" si="266"/>
        <v>46042</v>
      </c>
      <c r="B5684" s="270"/>
      <c r="C5684" s="272"/>
      <c r="D5684" s="273"/>
      <c r="E5684" s="89">
        <v>9.7222222222222224E-3</v>
      </c>
      <c r="O5684">
        <v>1</v>
      </c>
      <c r="Q5684">
        <v>1</v>
      </c>
      <c r="Y5684">
        <f t="shared" si="264"/>
        <v>2</v>
      </c>
      <c r="Z5684" s="90" t="str">
        <f t="shared" si="265"/>
        <v>2026/01/20 00:14</v>
      </c>
    </row>
    <row r="5685" spans="1:26" ht="3.6" customHeight="1" x14ac:dyDescent="0.2">
      <c r="A5685" s="86">
        <f t="shared" si="266"/>
        <v>46042</v>
      </c>
      <c r="B5685" s="270"/>
      <c r="C5685" s="272"/>
      <c r="D5685" s="273"/>
      <c r="E5685" s="89">
        <v>1.3194444444444444E-2</v>
      </c>
      <c r="O5685">
        <v>1</v>
      </c>
      <c r="Q5685">
        <v>1</v>
      </c>
      <c r="Y5685">
        <f t="shared" si="264"/>
        <v>2</v>
      </c>
      <c r="Z5685" s="90" t="str">
        <f t="shared" si="265"/>
        <v>2026/01/20 00:19</v>
      </c>
    </row>
    <row r="5686" spans="1:26" ht="3.6" customHeight="1" x14ac:dyDescent="0.2">
      <c r="A5686" s="86">
        <f t="shared" si="266"/>
        <v>46042</v>
      </c>
      <c r="B5686" s="270"/>
      <c r="C5686" s="272"/>
      <c r="D5686" s="273"/>
      <c r="E5686" s="89">
        <v>1.6666666666666666E-2</v>
      </c>
      <c r="O5686">
        <v>1</v>
      </c>
      <c r="Q5686">
        <v>1</v>
      </c>
      <c r="Y5686">
        <f t="shared" si="264"/>
        <v>2</v>
      </c>
      <c r="Z5686" s="90" t="str">
        <f t="shared" si="265"/>
        <v>2026/01/20 00:24</v>
      </c>
    </row>
    <row r="5687" spans="1:26" ht="3.6" customHeight="1" x14ac:dyDescent="0.2">
      <c r="A5687" s="86">
        <f t="shared" si="266"/>
        <v>46042</v>
      </c>
      <c r="B5687" s="270"/>
      <c r="C5687" s="272"/>
      <c r="D5687" s="273"/>
      <c r="E5687" s="89">
        <v>2.013888888888889E-2</v>
      </c>
      <c r="O5687">
        <v>1</v>
      </c>
      <c r="Q5687">
        <v>1</v>
      </c>
      <c r="Y5687">
        <f t="shared" si="264"/>
        <v>2</v>
      </c>
      <c r="Z5687" s="90" t="str">
        <f t="shared" si="265"/>
        <v>2026/01/20 00:29</v>
      </c>
    </row>
    <row r="5688" spans="1:26" ht="3.6" customHeight="1" x14ac:dyDescent="0.2">
      <c r="A5688" s="86">
        <f t="shared" si="266"/>
        <v>46042</v>
      </c>
      <c r="B5688" s="270"/>
      <c r="C5688" s="272"/>
      <c r="D5688" s="273"/>
      <c r="E5688" s="89">
        <v>2.361111111111111E-2</v>
      </c>
      <c r="O5688">
        <v>1</v>
      </c>
      <c r="Q5688">
        <v>1</v>
      </c>
      <c r="Y5688">
        <f t="shared" si="264"/>
        <v>2</v>
      </c>
      <c r="Z5688" s="90" t="str">
        <f t="shared" si="265"/>
        <v>2026/01/20 00:34</v>
      </c>
    </row>
    <row r="5689" spans="1:26" ht="3.6" customHeight="1" x14ac:dyDescent="0.2">
      <c r="A5689" s="86">
        <f t="shared" si="266"/>
        <v>46042</v>
      </c>
      <c r="B5689" s="270"/>
      <c r="C5689" s="272"/>
      <c r="D5689" s="273"/>
      <c r="E5689" s="89">
        <v>2.7083333333333334E-2</v>
      </c>
      <c r="O5689">
        <v>1</v>
      </c>
      <c r="Q5689">
        <v>1</v>
      </c>
      <c r="Y5689">
        <f t="shared" si="264"/>
        <v>2</v>
      </c>
      <c r="Z5689" s="90" t="str">
        <f t="shared" si="265"/>
        <v>2026/01/20 00:39</v>
      </c>
    </row>
    <row r="5690" spans="1:26" ht="3.6" customHeight="1" x14ac:dyDescent="0.2">
      <c r="A5690" s="86">
        <f t="shared" si="266"/>
        <v>46042</v>
      </c>
      <c r="B5690" s="270"/>
      <c r="C5690" s="272"/>
      <c r="D5690" s="273"/>
      <c r="E5690" s="89">
        <v>3.0555555555555555E-2</v>
      </c>
      <c r="O5690">
        <v>1</v>
      </c>
      <c r="Q5690">
        <v>1</v>
      </c>
      <c r="Y5690">
        <f t="shared" si="264"/>
        <v>2</v>
      </c>
      <c r="Z5690" s="90" t="str">
        <f t="shared" si="265"/>
        <v>2026/01/20 00:44</v>
      </c>
    </row>
    <row r="5691" spans="1:26" ht="3.6" customHeight="1" x14ac:dyDescent="0.2">
      <c r="A5691" s="86">
        <f t="shared" si="266"/>
        <v>46042</v>
      </c>
      <c r="B5691" s="270"/>
      <c r="C5691" s="272"/>
      <c r="D5691" s="273"/>
      <c r="E5691" s="89">
        <v>3.4027777777777775E-2</v>
      </c>
      <c r="O5691">
        <v>1</v>
      </c>
      <c r="Q5691">
        <v>1</v>
      </c>
      <c r="Y5691">
        <f t="shared" si="264"/>
        <v>2</v>
      </c>
      <c r="Z5691" s="90" t="str">
        <f t="shared" si="265"/>
        <v>2026/01/20 00:49</v>
      </c>
    </row>
    <row r="5692" spans="1:26" ht="3.6" customHeight="1" x14ac:dyDescent="0.2">
      <c r="A5692" s="86">
        <f t="shared" si="266"/>
        <v>46042</v>
      </c>
      <c r="B5692" s="270"/>
      <c r="C5692" s="272"/>
      <c r="D5692" s="273"/>
      <c r="E5692" s="89">
        <v>3.7499999999999999E-2</v>
      </c>
      <c r="O5692">
        <v>1</v>
      </c>
      <c r="Q5692">
        <v>1</v>
      </c>
      <c r="Y5692">
        <f t="shared" si="264"/>
        <v>2</v>
      </c>
      <c r="Z5692" s="90" t="str">
        <f t="shared" si="265"/>
        <v>2026/01/20 00:54</v>
      </c>
    </row>
    <row r="5693" spans="1:26" ht="3.6" customHeight="1" x14ac:dyDescent="0.2">
      <c r="A5693" s="86">
        <f t="shared" si="266"/>
        <v>46042</v>
      </c>
      <c r="B5693" s="270"/>
      <c r="C5693" s="272"/>
      <c r="D5693" s="273"/>
      <c r="E5693" s="89">
        <v>4.0972222222222222E-2</v>
      </c>
      <c r="O5693">
        <v>1</v>
      </c>
      <c r="Q5693">
        <v>1</v>
      </c>
      <c r="Y5693">
        <f t="shared" si="264"/>
        <v>2</v>
      </c>
      <c r="Z5693" s="90" t="str">
        <f t="shared" si="265"/>
        <v>2026/01/20 00:59</v>
      </c>
    </row>
    <row r="5694" spans="1:26" ht="3.6" customHeight="1" x14ac:dyDescent="0.2">
      <c r="A5694" s="86">
        <f t="shared" si="266"/>
        <v>46042</v>
      </c>
      <c r="B5694" s="270"/>
      <c r="C5694" s="272"/>
      <c r="D5694" s="273">
        <v>0.75</v>
      </c>
      <c r="E5694" s="89">
        <v>2.7777777777777779E-3</v>
      </c>
      <c r="O5694">
        <v>1</v>
      </c>
      <c r="Q5694">
        <v>1</v>
      </c>
      <c r="Y5694">
        <f t="shared" si="264"/>
        <v>2</v>
      </c>
      <c r="Z5694" s="90" t="str">
        <f t="shared" si="265"/>
        <v>2026/01/20 18:04</v>
      </c>
    </row>
    <row r="5695" spans="1:26" ht="3.6" customHeight="1" x14ac:dyDescent="0.2">
      <c r="A5695" s="86">
        <f t="shared" si="266"/>
        <v>46042</v>
      </c>
      <c r="B5695" s="270"/>
      <c r="C5695" s="272"/>
      <c r="D5695" s="273"/>
      <c r="E5695" s="89">
        <v>6.2499999999999995E-3</v>
      </c>
      <c r="O5695">
        <v>1</v>
      </c>
      <c r="Q5695">
        <v>1</v>
      </c>
      <c r="Y5695">
        <f t="shared" si="264"/>
        <v>2</v>
      </c>
      <c r="Z5695" s="90" t="str">
        <f t="shared" si="265"/>
        <v>2026/01/20 00:09</v>
      </c>
    </row>
    <row r="5696" spans="1:26" ht="3.6" customHeight="1" x14ac:dyDescent="0.2">
      <c r="A5696" s="86">
        <f t="shared" si="266"/>
        <v>46042</v>
      </c>
      <c r="B5696" s="270"/>
      <c r="C5696" s="272"/>
      <c r="D5696" s="273"/>
      <c r="E5696" s="89">
        <v>9.7222222222222224E-3</v>
      </c>
      <c r="O5696">
        <v>1</v>
      </c>
      <c r="Q5696">
        <v>1</v>
      </c>
      <c r="Y5696">
        <f t="shared" si="264"/>
        <v>2</v>
      </c>
      <c r="Z5696" s="90" t="str">
        <f t="shared" si="265"/>
        <v>2026/01/20 00:14</v>
      </c>
    </row>
    <row r="5697" spans="1:26" ht="3.6" customHeight="1" x14ac:dyDescent="0.2">
      <c r="A5697" s="86">
        <f t="shared" si="266"/>
        <v>46042</v>
      </c>
      <c r="B5697" s="270"/>
      <c r="C5697" s="272"/>
      <c r="D5697" s="273"/>
      <c r="E5697" s="89">
        <v>1.3194444444444444E-2</v>
      </c>
      <c r="O5697">
        <v>1</v>
      </c>
      <c r="Q5697">
        <v>1</v>
      </c>
      <c r="Y5697">
        <f t="shared" si="264"/>
        <v>2</v>
      </c>
      <c r="Z5697" s="90" t="str">
        <f t="shared" si="265"/>
        <v>2026/01/20 00:19</v>
      </c>
    </row>
    <row r="5698" spans="1:26" ht="3.6" customHeight="1" x14ac:dyDescent="0.2">
      <c r="A5698" s="86">
        <f t="shared" si="266"/>
        <v>46042</v>
      </c>
      <c r="B5698" s="270"/>
      <c r="C5698" s="272"/>
      <c r="D5698" s="273"/>
      <c r="E5698" s="89">
        <v>1.6666666666666666E-2</v>
      </c>
      <c r="O5698">
        <v>1</v>
      </c>
      <c r="Q5698">
        <v>1</v>
      </c>
      <c r="Y5698">
        <f t="shared" si="264"/>
        <v>2</v>
      </c>
      <c r="Z5698" s="90" t="str">
        <f t="shared" si="265"/>
        <v>2026/01/20 00:24</v>
      </c>
    </row>
    <row r="5699" spans="1:26" ht="3.6" customHeight="1" x14ac:dyDescent="0.2">
      <c r="A5699" s="86">
        <f t="shared" si="266"/>
        <v>46042</v>
      </c>
      <c r="B5699" s="270"/>
      <c r="C5699" s="272"/>
      <c r="D5699" s="273"/>
      <c r="E5699" s="89">
        <v>2.013888888888889E-2</v>
      </c>
      <c r="O5699">
        <v>1</v>
      </c>
      <c r="Q5699">
        <v>1</v>
      </c>
      <c r="Y5699">
        <f t="shared" si="264"/>
        <v>2</v>
      </c>
      <c r="Z5699" s="90" t="str">
        <f t="shared" si="265"/>
        <v>2026/01/20 00:29</v>
      </c>
    </row>
    <row r="5700" spans="1:26" ht="3.6" customHeight="1" x14ac:dyDescent="0.2">
      <c r="A5700" s="86">
        <f t="shared" si="266"/>
        <v>46042</v>
      </c>
      <c r="B5700" s="270"/>
      <c r="C5700" s="272"/>
      <c r="D5700" s="273"/>
      <c r="E5700" s="89">
        <v>2.361111111111111E-2</v>
      </c>
      <c r="O5700">
        <v>1</v>
      </c>
      <c r="Q5700">
        <v>1</v>
      </c>
      <c r="Y5700">
        <f t="shared" si="264"/>
        <v>2</v>
      </c>
      <c r="Z5700" s="90" t="str">
        <f t="shared" si="265"/>
        <v>2026/01/20 00:34</v>
      </c>
    </row>
    <row r="5701" spans="1:26" ht="3.6" customHeight="1" x14ac:dyDescent="0.2">
      <c r="A5701" s="86">
        <f t="shared" si="266"/>
        <v>46042</v>
      </c>
      <c r="B5701" s="270"/>
      <c r="C5701" s="272"/>
      <c r="D5701" s="273"/>
      <c r="E5701" s="89">
        <v>2.7083333333333334E-2</v>
      </c>
      <c r="O5701">
        <v>1</v>
      </c>
      <c r="Q5701">
        <v>1</v>
      </c>
      <c r="Y5701">
        <f t="shared" si="264"/>
        <v>2</v>
      </c>
      <c r="Z5701" s="90" t="str">
        <f t="shared" si="265"/>
        <v>2026/01/20 00:39</v>
      </c>
    </row>
    <row r="5702" spans="1:26" ht="3.6" customHeight="1" x14ac:dyDescent="0.2">
      <c r="A5702" s="86">
        <f t="shared" si="266"/>
        <v>46042</v>
      </c>
      <c r="B5702" s="270"/>
      <c r="C5702" s="272"/>
      <c r="D5702" s="273"/>
      <c r="E5702" s="89">
        <v>3.0555555555555555E-2</v>
      </c>
      <c r="O5702">
        <v>1</v>
      </c>
      <c r="Q5702">
        <v>1</v>
      </c>
      <c r="Y5702">
        <f t="shared" si="264"/>
        <v>2</v>
      </c>
      <c r="Z5702" s="90" t="str">
        <f t="shared" si="265"/>
        <v>2026/01/20 00:44</v>
      </c>
    </row>
    <row r="5703" spans="1:26" ht="3.6" customHeight="1" x14ac:dyDescent="0.2">
      <c r="A5703" s="86">
        <f t="shared" si="266"/>
        <v>46042</v>
      </c>
      <c r="B5703" s="270"/>
      <c r="C5703" s="272"/>
      <c r="D5703" s="273"/>
      <c r="E5703" s="89">
        <v>3.4027777777777775E-2</v>
      </c>
      <c r="O5703">
        <v>1</v>
      </c>
      <c r="Q5703">
        <v>1</v>
      </c>
      <c r="Y5703">
        <f t="shared" ref="Y5703:Y5766" si="267">COUNTA(F5703:X5703)</f>
        <v>2</v>
      </c>
      <c r="Z5703" s="90" t="str">
        <f t="shared" ref="Z5703:Z5766" si="268">TEXT(A5703,"yyyy/mm/dd")&amp; " " &amp;TEXT(D5703+E5703,"hh:mm")</f>
        <v>2026/01/20 00:49</v>
      </c>
    </row>
    <row r="5704" spans="1:26" ht="3.6" customHeight="1" x14ac:dyDescent="0.2">
      <c r="A5704" s="86">
        <f t="shared" ref="A5704:A5767" si="269">IF(B5704&lt;&gt;"",B5704,A5703)</f>
        <v>46042</v>
      </c>
      <c r="B5704" s="270"/>
      <c r="C5704" s="272"/>
      <c r="D5704" s="273"/>
      <c r="E5704" s="89">
        <v>3.7499999999999999E-2</v>
      </c>
      <c r="O5704">
        <v>1</v>
      </c>
      <c r="Q5704">
        <v>1</v>
      </c>
      <c r="Y5704">
        <f t="shared" si="267"/>
        <v>2</v>
      </c>
      <c r="Z5704" s="90" t="str">
        <f t="shared" si="268"/>
        <v>2026/01/20 00:54</v>
      </c>
    </row>
    <row r="5705" spans="1:26" ht="3.6" customHeight="1" x14ac:dyDescent="0.2">
      <c r="A5705" s="86">
        <f t="shared" si="269"/>
        <v>46042</v>
      </c>
      <c r="B5705" s="270"/>
      <c r="C5705" s="272"/>
      <c r="D5705" s="273"/>
      <c r="E5705" s="89">
        <v>4.0972222222222222E-2</v>
      </c>
      <c r="O5705">
        <v>1</v>
      </c>
      <c r="Q5705">
        <v>1</v>
      </c>
      <c r="Y5705">
        <f t="shared" si="267"/>
        <v>2</v>
      </c>
      <c r="Z5705" s="90" t="str">
        <f t="shared" si="268"/>
        <v>2026/01/20 00:59</v>
      </c>
    </row>
    <row r="5706" spans="1:26" ht="3.6" customHeight="1" x14ac:dyDescent="0.2">
      <c r="A5706" s="86">
        <f t="shared" si="269"/>
        <v>46042</v>
      </c>
      <c r="B5706" s="270"/>
      <c r="C5706" s="272"/>
      <c r="D5706" s="273">
        <v>0.79166666666666663</v>
      </c>
      <c r="E5706" s="89">
        <v>2.7777777777777779E-3</v>
      </c>
      <c r="O5706">
        <v>1</v>
      </c>
      <c r="Q5706">
        <v>1</v>
      </c>
      <c r="Y5706">
        <f t="shared" si="267"/>
        <v>2</v>
      </c>
      <c r="Z5706" s="90" t="str">
        <f t="shared" si="268"/>
        <v>2026/01/20 19:04</v>
      </c>
    </row>
    <row r="5707" spans="1:26" ht="3.6" customHeight="1" x14ac:dyDescent="0.2">
      <c r="A5707" s="86">
        <f t="shared" si="269"/>
        <v>46042</v>
      </c>
      <c r="B5707" s="270"/>
      <c r="C5707" s="272"/>
      <c r="D5707" s="273"/>
      <c r="E5707" s="89">
        <v>6.2499999999999995E-3</v>
      </c>
      <c r="O5707">
        <v>1</v>
      </c>
      <c r="Q5707">
        <v>1</v>
      </c>
      <c r="Y5707">
        <f t="shared" si="267"/>
        <v>2</v>
      </c>
      <c r="Z5707" s="90" t="str">
        <f t="shared" si="268"/>
        <v>2026/01/20 00:09</v>
      </c>
    </row>
    <row r="5708" spans="1:26" ht="3.6" customHeight="1" x14ac:dyDescent="0.2">
      <c r="A5708" s="86">
        <f t="shared" si="269"/>
        <v>46042</v>
      </c>
      <c r="B5708" s="270"/>
      <c r="C5708" s="272"/>
      <c r="D5708" s="273"/>
      <c r="E5708" s="89">
        <v>9.7222222222222224E-3</v>
      </c>
      <c r="O5708">
        <v>1</v>
      </c>
      <c r="Q5708">
        <v>1</v>
      </c>
      <c r="Y5708">
        <f t="shared" si="267"/>
        <v>2</v>
      </c>
      <c r="Z5708" s="90" t="str">
        <f t="shared" si="268"/>
        <v>2026/01/20 00:14</v>
      </c>
    </row>
    <row r="5709" spans="1:26" ht="3.6" customHeight="1" x14ac:dyDescent="0.2">
      <c r="A5709" s="86">
        <f t="shared" si="269"/>
        <v>46042</v>
      </c>
      <c r="B5709" s="270"/>
      <c r="C5709" s="272"/>
      <c r="D5709" s="273"/>
      <c r="E5709" s="89">
        <v>1.3194444444444444E-2</v>
      </c>
      <c r="O5709">
        <v>1</v>
      </c>
      <c r="Q5709">
        <v>1</v>
      </c>
      <c r="Y5709">
        <f t="shared" si="267"/>
        <v>2</v>
      </c>
      <c r="Z5709" s="90" t="str">
        <f t="shared" si="268"/>
        <v>2026/01/20 00:19</v>
      </c>
    </row>
    <row r="5710" spans="1:26" ht="3.6" customHeight="1" x14ac:dyDescent="0.2">
      <c r="A5710" s="86">
        <f t="shared" si="269"/>
        <v>46042</v>
      </c>
      <c r="B5710" s="270"/>
      <c r="C5710" s="272"/>
      <c r="D5710" s="273"/>
      <c r="E5710" s="89">
        <v>1.6666666666666666E-2</v>
      </c>
      <c r="O5710">
        <v>1</v>
      </c>
      <c r="Q5710">
        <v>1</v>
      </c>
      <c r="Y5710">
        <f t="shared" si="267"/>
        <v>2</v>
      </c>
      <c r="Z5710" s="90" t="str">
        <f t="shared" si="268"/>
        <v>2026/01/20 00:24</v>
      </c>
    </row>
    <row r="5711" spans="1:26" ht="3.6" customHeight="1" x14ac:dyDescent="0.2">
      <c r="A5711" s="86">
        <f t="shared" si="269"/>
        <v>46042</v>
      </c>
      <c r="B5711" s="270"/>
      <c r="C5711" s="272"/>
      <c r="D5711" s="273"/>
      <c r="E5711" s="89">
        <v>2.013888888888889E-2</v>
      </c>
      <c r="O5711">
        <v>1</v>
      </c>
      <c r="Q5711">
        <v>1</v>
      </c>
      <c r="Y5711">
        <f t="shared" si="267"/>
        <v>2</v>
      </c>
      <c r="Z5711" s="90" t="str">
        <f t="shared" si="268"/>
        <v>2026/01/20 00:29</v>
      </c>
    </row>
    <row r="5712" spans="1:26" ht="3.6" customHeight="1" x14ac:dyDescent="0.2">
      <c r="A5712" s="86">
        <f t="shared" si="269"/>
        <v>46042</v>
      </c>
      <c r="B5712" s="270"/>
      <c r="C5712" s="272"/>
      <c r="D5712" s="273"/>
      <c r="E5712" s="89">
        <v>2.361111111111111E-2</v>
      </c>
      <c r="O5712">
        <v>1</v>
      </c>
      <c r="Q5712">
        <v>1</v>
      </c>
      <c r="Y5712">
        <f t="shared" si="267"/>
        <v>2</v>
      </c>
      <c r="Z5712" s="90" t="str">
        <f t="shared" si="268"/>
        <v>2026/01/20 00:34</v>
      </c>
    </row>
    <row r="5713" spans="1:26" ht="3.6" customHeight="1" x14ac:dyDescent="0.2">
      <c r="A5713" s="86">
        <f t="shared" si="269"/>
        <v>46042</v>
      </c>
      <c r="B5713" s="270"/>
      <c r="C5713" s="272"/>
      <c r="D5713" s="273"/>
      <c r="E5713" s="89">
        <v>2.7083333333333334E-2</v>
      </c>
      <c r="O5713">
        <v>1</v>
      </c>
      <c r="Q5713">
        <v>1</v>
      </c>
      <c r="Y5713">
        <f t="shared" si="267"/>
        <v>2</v>
      </c>
      <c r="Z5713" s="90" t="str">
        <f t="shared" si="268"/>
        <v>2026/01/20 00:39</v>
      </c>
    </row>
    <row r="5714" spans="1:26" ht="3.6" customHeight="1" x14ac:dyDescent="0.2">
      <c r="A5714" s="86">
        <f t="shared" si="269"/>
        <v>46042</v>
      </c>
      <c r="B5714" s="270"/>
      <c r="C5714" s="272"/>
      <c r="D5714" s="273"/>
      <c r="E5714" s="89">
        <v>3.0555555555555555E-2</v>
      </c>
      <c r="O5714">
        <v>1</v>
      </c>
      <c r="Q5714">
        <v>1</v>
      </c>
      <c r="Y5714">
        <f t="shared" si="267"/>
        <v>2</v>
      </c>
      <c r="Z5714" s="90" t="str">
        <f t="shared" si="268"/>
        <v>2026/01/20 00:44</v>
      </c>
    </row>
    <row r="5715" spans="1:26" ht="3.6" customHeight="1" x14ac:dyDescent="0.2">
      <c r="A5715" s="86">
        <f t="shared" si="269"/>
        <v>46042</v>
      </c>
      <c r="B5715" s="270"/>
      <c r="C5715" s="272"/>
      <c r="D5715" s="273"/>
      <c r="E5715" s="89">
        <v>3.4027777777777775E-2</v>
      </c>
      <c r="O5715">
        <v>1</v>
      </c>
      <c r="Q5715">
        <v>1</v>
      </c>
      <c r="Y5715">
        <f t="shared" si="267"/>
        <v>2</v>
      </c>
      <c r="Z5715" s="90" t="str">
        <f t="shared" si="268"/>
        <v>2026/01/20 00:49</v>
      </c>
    </row>
    <row r="5716" spans="1:26" ht="3.6" customHeight="1" x14ac:dyDescent="0.2">
      <c r="A5716" s="86">
        <f t="shared" si="269"/>
        <v>46042</v>
      </c>
      <c r="B5716" s="270"/>
      <c r="C5716" s="272"/>
      <c r="D5716" s="273"/>
      <c r="E5716" s="89">
        <v>3.7499999999999999E-2</v>
      </c>
      <c r="O5716">
        <v>1</v>
      </c>
      <c r="Q5716">
        <v>1</v>
      </c>
      <c r="Y5716">
        <f t="shared" si="267"/>
        <v>2</v>
      </c>
      <c r="Z5716" s="90" t="str">
        <f t="shared" si="268"/>
        <v>2026/01/20 00:54</v>
      </c>
    </row>
    <row r="5717" spans="1:26" ht="3.6" customHeight="1" x14ac:dyDescent="0.2">
      <c r="A5717" s="86">
        <f t="shared" si="269"/>
        <v>46042</v>
      </c>
      <c r="B5717" s="270"/>
      <c r="C5717" s="272"/>
      <c r="D5717" s="273"/>
      <c r="E5717" s="89">
        <v>4.0972222222222222E-2</v>
      </c>
      <c r="O5717">
        <v>1</v>
      </c>
      <c r="Q5717">
        <v>1</v>
      </c>
      <c r="Y5717">
        <f t="shared" si="267"/>
        <v>2</v>
      </c>
      <c r="Z5717" s="90" t="str">
        <f t="shared" si="268"/>
        <v>2026/01/20 00:59</v>
      </c>
    </row>
    <row r="5718" spans="1:26" ht="3.6" customHeight="1" x14ac:dyDescent="0.2">
      <c r="A5718" s="86">
        <f t="shared" si="269"/>
        <v>46042</v>
      </c>
      <c r="B5718" s="270"/>
      <c r="C5718" s="272"/>
      <c r="D5718" s="273">
        <v>0.83333333333333337</v>
      </c>
      <c r="E5718" s="89">
        <v>2.7777777777777779E-3</v>
      </c>
      <c r="Q5718">
        <v>1</v>
      </c>
      <c r="Y5718">
        <f t="shared" si="267"/>
        <v>1</v>
      </c>
      <c r="Z5718" s="90" t="str">
        <f t="shared" si="268"/>
        <v>2026/01/20 20:04</v>
      </c>
    </row>
    <row r="5719" spans="1:26" ht="3.6" customHeight="1" x14ac:dyDescent="0.2">
      <c r="A5719" s="86">
        <f t="shared" si="269"/>
        <v>46042</v>
      </c>
      <c r="B5719" s="270"/>
      <c r="C5719" s="272"/>
      <c r="D5719" s="273"/>
      <c r="E5719" s="89">
        <v>6.2499999999999995E-3</v>
      </c>
      <c r="Q5719">
        <v>1</v>
      </c>
      <c r="Y5719">
        <f t="shared" si="267"/>
        <v>1</v>
      </c>
      <c r="Z5719" s="90" t="str">
        <f t="shared" si="268"/>
        <v>2026/01/20 00:09</v>
      </c>
    </row>
    <row r="5720" spans="1:26" ht="3.6" customHeight="1" x14ac:dyDescent="0.2">
      <c r="A5720" s="86">
        <f t="shared" si="269"/>
        <v>46042</v>
      </c>
      <c r="B5720" s="270"/>
      <c r="C5720" s="272"/>
      <c r="D5720" s="273"/>
      <c r="E5720" s="89">
        <v>9.7222222222222224E-3</v>
      </c>
      <c r="Q5720">
        <v>1</v>
      </c>
      <c r="Y5720">
        <f t="shared" si="267"/>
        <v>1</v>
      </c>
      <c r="Z5720" s="90" t="str">
        <f t="shared" si="268"/>
        <v>2026/01/20 00:14</v>
      </c>
    </row>
    <row r="5721" spans="1:26" ht="3.6" customHeight="1" x14ac:dyDescent="0.2">
      <c r="A5721" s="86">
        <f t="shared" si="269"/>
        <v>46042</v>
      </c>
      <c r="B5721" s="270"/>
      <c r="C5721" s="272"/>
      <c r="D5721" s="273"/>
      <c r="E5721" s="89">
        <v>1.3194444444444444E-2</v>
      </c>
      <c r="Q5721">
        <v>1</v>
      </c>
      <c r="Y5721">
        <f t="shared" si="267"/>
        <v>1</v>
      </c>
      <c r="Z5721" s="90" t="str">
        <f t="shared" si="268"/>
        <v>2026/01/20 00:19</v>
      </c>
    </row>
    <row r="5722" spans="1:26" ht="3.6" customHeight="1" x14ac:dyDescent="0.2">
      <c r="A5722" s="86">
        <f t="shared" si="269"/>
        <v>46042</v>
      </c>
      <c r="B5722" s="270"/>
      <c r="C5722" s="272"/>
      <c r="D5722" s="273"/>
      <c r="E5722" s="89">
        <v>1.6666666666666666E-2</v>
      </c>
      <c r="Q5722">
        <v>1</v>
      </c>
      <c r="Y5722">
        <f t="shared" si="267"/>
        <v>1</v>
      </c>
      <c r="Z5722" s="90" t="str">
        <f t="shared" si="268"/>
        <v>2026/01/20 00:24</v>
      </c>
    </row>
    <row r="5723" spans="1:26" ht="3.6" customHeight="1" x14ac:dyDescent="0.2">
      <c r="A5723" s="86">
        <f t="shared" si="269"/>
        <v>46042</v>
      </c>
      <c r="B5723" s="270"/>
      <c r="C5723" s="272"/>
      <c r="D5723" s="273"/>
      <c r="E5723" s="89">
        <v>2.013888888888889E-2</v>
      </c>
      <c r="Q5723">
        <v>1</v>
      </c>
      <c r="Y5723">
        <f t="shared" si="267"/>
        <v>1</v>
      </c>
      <c r="Z5723" s="90" t="str">
        <f t="shared" si="268"/>
        <v>2026/01/20 00:29</v>
      </c>
    </row>
    <row r="5724" spans="1:26" ht="3.6" customHeight="1" x14ac:dyDescent="0.2">
      <c r="A5724" s="86">
        <f t="shared" si="269"/>
        <v>46042</v>
      </c>
      <c r="B5724" s="270"/>
      <c r="C5724" s="272"/>
      <c r="D5724" s="273"/>
      <c r="E5724" s="89">
        <v>2.361111111111111E-2</v>
      </c>
      <c r="Q5724">
        <v>1</v>
      </c>
      <c r="Y5724">
        <f t="shared" si="267"/>
        <v>1</v>
      </c>
      <c r="Z5724" s="90" t="str">
        <f t="shared" si="268"/>
        <v>2026/01/20 00:34</v>
      </c>
    </row>
    <row r="5725" spans="1:26" ht="3.6" customHeight="1" x14ac:dyDescent="0.2">
      <c r="A5725" s="86">
        <f t="shared" si="269"/>
        <v>46042</v>
      </c>
      <c r="B5725" s="270"/>
      <c r="C5725" s="272"/>
      <c r="D5725" s="273"/>
      <c r="E5725" s="89">
        <v>2.7083333333333334E-2</v>
      </c>
      <c r="Q5725">
        <v>1</v>
      </c>
      <c r="Y5725">
        <f t="shared" si="267"/>
        <v>1</v>
      </c>
      <c r="Z5725" s="90" t="str">
        <f t="shared" si="268"/>
        <v>2026/01/20 00:39</v>
      </c>
    </row>
    <row r="5726" spans="1:26" ht="3.6" customHeight="1" x14ac:dyDescent="0.2">
      <c r="A5726" s="86">
        <f t="shared" si="269"/>
        <v>46042</v>
      </c>
      <c r="B5726" s="270"/>
      <c r="C5726" s="272"/>
      <c r="D5726" s="273"/>
      <c r="E5726" s="89">
        <v>3.0555555555555555E-2</v>
      </c>
      <c r="Q5726">
        <v>1</v>
      </c>
      <c r="Y5726">
        <f t="shared" si="267"/>
        <v>1</v>
      </c>
      <c r="Z5726" s="90" t="str">
        <f t="shared" si="268"/>
        <v>2026/01/20 00:44</v>
      </c>
    </row>
    <row r="5727" spans="1:26" ht="3.6" customHeight="1" x14ac:dyDescent="0.2">
      <c r="A5727" s="86">
        <f t="shared" si="269"/>
        <v>46042</v>
      </c>
      <c r="B5727" s="270"/>
      <c r="C5727" s="272"/>
      <c r="D5727" s="273"/>
      <c r="E5727" s="89">
        <v>3.4027777777777775E-2</v>
      </c>
      <c r="Q5727">
        <v>1</v>
      </c>
      <c r="Y5727">
        <f t="shared" si="267"/>
        <v>1</v>
      </c>
      <c r="Z5727" s="90" t="str">
        <f t="shared" si="268"/>
        <v>2026/01/20 00:49</v>
      </c>
    </row>
    <row r="5728" spans="1:26" ht="3.6" customHeight="1" x14ac:dyDescent="0.2">
      <c r="A5728" s="86">
        <f t="shared" si="269"/>
        <v>46042</v>
      </c>
      <c r="B5728" s="270"/>
      <c r="C5728" s="272"/>
      <c r="D5728" s="273"/>
      <c r="E5728" s="89">
        <v>3.7499999999999999E-2</v>
      </c>
      <c r="Q5728">
        <v>1</v>
      </c>
      <c r="Y5728">
        <f t="shared" si="267"/>
        <v>1</v>
      </c>
      <c r="Z5728" s="90" t="str">
        <f t="shared" si="268"/>
        <v>2026/01/20 00:54</v>
      </c>
    </row>
    <row r="5729" spans="1:26" ht="3.6" customHeight="1" x14ac:dyDescent="0.2">
      <c r="A5729" s="86">
        <f t="shared" si="269"/>
        <v>46042</v>
      </c>
      <c r="B5729" s="270"/>
      <c r="C5729" s="272"/>
      <c r="D5729" s="273"/>
      <c r="E5729" s="89">
        <v>4.0972222222222222E-2</v>
      </c>
      <c r="Q5729">
        <v>1</v>
      </c>
      <c r="Y5729">
        <f t="shared" si="267"/>
        <v>1</v>
      </c>
      <c r="Z5729" s="90" t="str">
        <f t="shared" si="268"/>
        <v>2026/01/20 00:59</v>
      </c>
    </row>
    <row r="5730" spans="1:26" ht="3.6" customHeight="1" x14ac:dyDescent="0.2">
      <c r="A5730" s="86">
        <f t="shared" si="269"/>
        <v>46042</v>
      </c>
      <c r="B5730" s="270"/>
      <c r="C5730" s="272"/>
      <c r="D5730" s="273">
        <v>0.875</v>
      </c>
      <c r="E5730" s="89">
        <v>2.7777777777777779E-3</v>
      </c>
      <c r="Y5730">
        <f t="shared" si="267"/>
        <v>0</v>
      </c>
      <c r="Z5730" s="90" t="str">
        <f t="shared" si="268"/>
        <v>2026/01/20 21:04</v>
      </c>
    </row>
    <row r="5731" spans="1:26" ht="3.6" customHeight="1" x14ac:dyDescent="0.2">
      <c r="A5731" s="86">
        <f t="shared" si="269"/>
        <v>46042</v>
      </c>
      <c r="B5731" s="270"/>
      <c r="C5731" s="272"/>
      <c r="D5731" s="273"/>
      <c r="E5731" s="89">
        <v>6.2499999999999995E-3</v>
      </c>
      <c r="Y5731">
        <f t="shared" si="267"/>
        <v>0</v>
      </c>
      <c r="Z5731" s="90" t="str">
        <f t="shared" si="268"/>
        <v>2026/01/20 00:09</v>
      </c>
    </row>
    <row r="5732" spans="1:26" ht="3.6" customHeight="1" x14ac:dyDescent="0.2">
      <c r="A5732" s="86">
        <f t="shared" si="269"/>
        <v>46042</v>
      </c>
      <c r="B5732" s="270"/>
      <c r="C5732" s="272"/>
      <c r="D5732" s="273"/>
      <c r="E5732" s="89">
        <v>9.7222222222222224E-3</v>
      </c>
      <c r="Y5732">
        <f t="shared" si="267"/>
        <v>0</v>
      </c>
      <c r="Z5732" s="90" t="str">
        <f t="shared" si="268"/>
        <v>2026/01/20 00:14</v>
      </c>
    </row>
    <row r="5733" spans="1:26" ht="3.6" customHeight="1" x14ac:dyDescent="0.2">
      <c r="A5733" s="86">
        <f t="shared" si="269"/>
        <v>46042</v>
      </c>
      <c r="B5733" s="270"/>
      <c r="C5733" s="272"/>
      <c r="D5733" s="273"/>
      <c r="E5733" s="89">
        <v>1.3194444444444444E-2</v>
      </c>
      <c r="Y5733">
        <f t="shared" si="267"/>
        <v>0</v>
      </c>
      <c r="Z5733" s="90" t="str">
        <f t="shared" si="268"/>
        <v>2026/01/20 00:19</v>
      </c>
    </row>
    <row r="5734" spans="1:26" ht="3.6" customHeight="1" x14ac:dyDescent="0.2">
      <c r="A5734" s="86">
        <f t="shared" si="269"/>
        <v>46042</v>
      </c>
      <c r="B5734" s="270"/>
      <c r="C5734" s="272"/>
      <c r="D5734" s="273"/>
      <c r="E5734" s="89">
        <v>1.6666666666666666E-2</v>
      </c>
      <c r="Y5734">
        <f t="shared" si="267"/>
        <v>0</v>
      </c>
      <c r="Z5734" s="90" t="str">
        <f t="shared" si="268"/>
        <v>2026/01/20 00:24</v>
      </c>
    </row>
    <row r="5735" spans="1:26" ht="3.6" customHeight="1" x14ac:dyDescent="0.2">
      <c r="A5735" s="86">
        <f t="shared" si="269"/>
        <v>46042</v>
      </c>
      <c r="B5735" s="270"/>
      <c r="C5735" s="272"/>
      <c r="D5735" s="273"/>
      <c r="E5735" s="89">
        <v>2.013888888888889E-2</v>
      </c>
      <c r="Y5735">
        <f t="shared" si="267"/>
        <v>0</v>
      </c>
      <c r="Z5735" s="90" t="str">
        <f t="shared" si="268"/>
        <v>2026/01/20 00:29</v>
      </c>
    </row>
    <row r="5736" spans="1:26" ht="3.6" customHeight="1" x14ac:dyDescent="0.2">
      <c r="A5736" s="86">
        <f t="shared" si="269"/>
        <v>46042</v>
      </c>
      <c r="B5736" s="270"/>
      <c r="C5736" s="272"/>
      <c r="D5736" s="273"/>
      <c r="E5736" s="89">
        <v>2.361111111111111E-2</v>
      </c>
      <c r="Y5736">
        <f t="shared" si="267"/>
        <v>0</v>
      </c>
      <c r="Z5736" s="90" t="str">
        <f t="shared" si="268"/>
        <v>2026/01/20 00:34</v>
      </c>
    </row>
    <row r="5737" spans="1:26" ht="3.6" customHeight="1" x14ac:dyDescent="0.2">
      <c r="A5737" s="86">
        <f t="shared" si="269"/>
        <v>46042</v>
      </c>
      <c r="B5737" s="270"/>
      <c r="C5737" s="272"/>
      <c r="D5737" s="273"/>
      <c r="E5737" s="89">
        <v>2.7083333333333334E-2</v>
      </c>
      <c r="Y5737">
        <f t="shared" si="267"/>
        <v>0</v>
      </c>
      <c r="Z5737" s="90" t="str">
        <f t="shared" si="268"/>
        <v>2026/01/20 00:39</v>
      </c>
    </row>
    <row r="5738" spans="1:26" ht="3.6" customHeight="1" x14ac:dyDescent="0.2">
      <c r="A5738" s="86">
        <f t="shared" si="269"/>
        <v>46042</v>
      </c>
      <c r="B5738" s="270"/>
      <c r="C5738" s="272"/>
      <c r="D5738" s="273"/>
      <c r="E5738" s="89">
        <v>3.0555555555555555E-2</v>
      </c>
      <c r="Y5738">
        <f t="shared" si="267"/>
        <v>0</v>
      </c>
      <c r="Z5738" s="90" t="str">
        <f t="shared" si="268"/>
        <v>2026/01/20 00:44</v>
      </c>
    </row>
    <row r="5739" spans="1:26" ht="3.6" customHeight="1" x14ac:dyDescent="0.2">
      <c r="A5739" s="86">
        <f t="shared" si="269"/>
        <v>46042</v>
      </c>
      <c r="B5739" s="270"/>
      <c r="C5739" s="272"/>
      <c r="D5739" s="273"/>
      <c r="E5739" s="89">
        <v>3.4027777777777775E-2</v>
      </c>
      <c r="Y5739">
        <f t="shared" si="267"/>
        <v>0</v>
      </c>
      <c r="Z5739" s="90" t="str">
        <f t="shared" si="268"/>
        <v>2026/01/20 00:49</v>
      </c>
    </row>
    <row r="5740" spans="1:26" ht="3.6" customHeight="1" x14ac:dyDescent="0.2">
      <c r="A5740" s="86">
        <f t="shared" si="269"/>
        <v>46042</v>
      </c>
      <c r="B5740" s="270"/>
      <c r="C5740" s="272"/>
      <c r="D5740" s="273"/>
      <c r="E5740" s="89">
        <v>3.7499999999999999E-2</v>
      </c>
      <c r="Y5740">
        <f t="shared" si="267"/>
        <v>0</v>
      </c>
      <c r="Z5740" s="90" t="str">
        <f t="shared" si="268"/>
        <v>2026/01/20 00:54</v>
      </c>
    </row>
    <row r="5741" spans="1:26" ht="3.6" customHeight="1" x14ac:dyDescent="0.2">
      <c r="A5741" s="86">
        <f t="shared" si="269"/>
        <v>46042</v>
      </c>
      <c r="B5741" s="270"/>
      <c r="C5741" s="272"/>
      <c r="D5741" s="273"/>
      <c r="E5741" s="89">
        <v>4.0972222222222222E-2</v>
      </c>
      <c r="Y5741">
        <f t="shared" si="267"/>
        <v>0</v>
      </c>
      <c r="Z5741" s="90" t="str">
        <f t="shared" si="268"/>
        <v>2026/01/20 00:59</v>
      </c>
    </row>
    <row r="5742" spans="1:26" ht="3.6" customHeight="1" x14ac:dyDescent="0.2">
      <c r="A5742" s="86">
        <f t="shared" si="269"/>
        <v>46042</v>
      </c>
      <c r="B5742" s="270"/>
      <c r="C5742" s="272"/>
      <c r="D5742" s="273">
        <v>0.91666666666666663</v>
      </c>
      <c r="E5742" s="89">
        <v>2.7777777777777779E-3</v>
      </c>
      <c r="Y5742">
        <f t="shared" si="267"/>
        <v>0</v>
      </c>
      <c r="Z5742" s="90" t="str">
        <f t="shared" si="268"/>
        <v>2026/01/20 22:04</v>
      </c>
    </row>
    <row r="5743" spans="1:26" ht="3.6" customHeight="1" x14ac:dyDescent="0.2">
      <c r="A5743" s="86">
        <f t="shared" si="269"/>
        <v>46042</v>
      </c>
      <c r="B5743" s="270"/>
      <c r="C5743" s="272"/>
      <c r="D5743" s="273"/>
      <c r="E5743" s="89">
        <v>6.2499999999999995E-3</v>
      </c>
      <c r="Y5743">
        <f t="shared" si="267"/>
        <v>0</v>
      </c>
      <c r="Z5743" s="90" t="str">
        <f t="shared" si="268"/>
        <v>2026/01/20 00:09</v>
      </c>
    </row>
    <row r="5744" spans="1:26" ht="3.6" customHeight="1" x14ac:dyDescent="0.2">
      <c r="A5744" s="86">
        <f t="shared" si="269"/>
        <v>46042</v>
      </c>
      <c r="B5744" s="270"/>
      <c r="C5744" s="272"/>
      <c r="D5744" s="273"/>
      <c r="E5744" s="89">
        <v>9.7222222222222224E-3</v>
      </c>
      <c r="Y5744">
        <f t="shared" si="267"/>
        <v>0</v>
      </c>
      <c r="Z5744" s="90" t="str">
        <f t="shared" si="268"/>
        <v>2026/01/20 00:14</v>
      </c>
    </row>
    <row r="5745" spans="1:26" ht="3.6" customHeight="1" x14ac:dyDescent="0.2">
      <c r="A5745" s="86">
        <f t="shared" si="269"/>
        <v>46042</v>
      </c>
      <c r="B5745" s="270"/>
      <c r="C5745" s="272"/>
      <c r="D5745" s="273"/>
      <c r="E5745" s="89">
        <v>1.3194444444444444E-2</v>
      </c>
      <c r="Y5745">
        <f t="shared" si="267"/>
        <v>0</v>
      </c>
      <c r="Z5745" s="90" t="str">
        <f t="shared" si="268"/>
        <v>2026/01/20 00:19</v>
      </c>
    </row>
    <row r="5746" spans="1:26" ht="3.6" customHeight="1" x14ac:dyDescent="0.2">
      <c r="A5746" s="86">
        <f t="shared" si="269"/>
        <v>46042</v>
      </c>
      <c r="B5746" s="270"/>
      <c r="C5746" s="272"/>
      <c r="D5746" s="273"/>
      <c r="E5746" s="89">
        <v>1.6666666666666666E-2</v>
      </c>
      <c r="Y5746">
        <f t="shared" si="267"/>
        <v>0</v>
      </c>
      <c r="Z5746" s="90" t="str">
        <f t="shared" si="268"/>
        <v>2026/01/20 00:24</v>
      </c>
    </row>
    <row r="5747" spans="1:26" ht="3.6" customHeight="1" x14ac:dyDescent="0.2">
      <c r="A5747" s="86">
        <f t="shared" si="269"/>
        <v>46042</v>
      </c>
      <c r="B5747" s="270"/>
      <c r="C5747" s="272"/>
      <c r="D5747" s="273"/>
      <c r="E5747" s="89">
        <v>2.013888888888889E-2</v>
      </c>
      <c r="Y5747">
        <f t="shared" si="267"/>
        <v>0</v>
      </c>
      <c r="Z5747" s="90" t="str">
        <f t="shared" si="268"/>
        <v>2026/01/20 00:29</v>
      </c>
    </row>
    <row r="5748" spans="1:26" ht="3.6" customHeight="1" x14ac:dyDescent="0.2">
      <c r="A5748" s="86">
        <f t="shared" si="269"/>
        <v>46042</v>
      </c>
      <c r="B5748" s="270"/>
      <c r="C5748" s="272"/>
      <c r="D5748" s="273"/>
      <c r="E5748" s="89">
        <v>2.361111111111111E-2</v>
      </c>
      <c r="Y5748">
        <f t="shared" si="267"/>
        <v>0</v>
      </c>
      <c r="Z5748" s="90" t="str">
        <f t="shared" si="268"/>
        <v>2026/01/20 00:34</v>
      </c>
    </row>
    <row r="5749" spans="1:26" ht="3.6" customHeight="1" x14ac:dyDescent="0.2">
      <c r="A5749" s="86">
        <f t="shared" si="269"/>
        <v>46042</v>
      </c>
      <c r="B5749" s="270"/>
      <c r="C5749" s="272"/>
      <c r="D5749" s="273"/>
      <c r="E5749" s="89">
        <v>2.7083333333333334E-2</v>
      </c>
      <c r="Y5749">
        <f t="shared" si="267"/>
        <v>0</v>
      </c>
      <c r="Z5749" s="90" t="str">
        <f t="shared" si="268"/>
        <v>2026/01/20 00:39</v>
      </c>
    </row>
    <row r="5750" spans="1:26" ht="3.6" customHeight="1" x14ac:dyDescent="0.2">
      <c r="A5750" s="86">
        <f t="shared" si="269"/>
        <v>46042</v>
      </c>
      <c r="B5750" s="270"/>
      <c r="C5750" s="272"/>
      <c r="D5750" s="273"/>
      <c r="E5750" s="89">
        <v>3.0555555555555555E-2</v>
      </c>
      <c r="Y5750">
        <f t="shared" si="267"/>
        <v>0</v>
      </c>
      <c r="Z5750" s="90" t="str">
        <f t="shared" si="268"/>
        <v>2026/01/20 00:44</v>
      </c>
    </row>
    <row r="5751" spans="1:26" ht="3.6" customHeight="1" x14ac:dyDescent="0.2">
      <c r="A5751" s="86">
        <f t="shared" si="269"/>
        <v>46042</v>
      </c>
      <c r="B5751" s="270"/>
      <c r="C5751" s="272"/>
      <c r="D5751" s="273"/>
      <c r="E5751" s="89">
        <v>3.4027777777777775E-2</v>
      </c>
      <c r="Y5751">
        <f t="shared" si="267"/>
        <v>0</v>
      </c>
      <c r="Z5751" s="90" t="str">
        <f t="shared" si="268"/>
        <v>2026/01/20 00:49</v>
      </c>
    </row>
    <row r="5752" spans="1:26" ht="3.6" customHeight="1" x14ac:dyDescent="0.2">
      <c r="A5752" s="86">
        <f t="shared" si="269"/>
        <v>46042</v>
      </c>
      <c r="B5752" s="270"/>
      <c r="C5752" s="272"/>
      <c r="D5752" s="273"/>
      <c r="E5752" s="89">
        <v>3.7499999999999999E-2</v>
      </c>
      <c r="Y5752">
        <f t="shared" si="267"/>
        <v>0</v>
      </c>
      <c r="Z5752" s="90" t="str">
        <f t="shared" si="268"/>
        <v>2026/01/20 00:54</v>
      </c>
    </row>
    <row r="5753" spans="1:26" ht="3.6" customHeight="1" x14ac:dyDescent="0.2">
      <c r="A5753" s="86">
        <f t="shared" si="269"/>
        <v>46042</v>
      </c>
      <c r="B5753" s="270"/>
      <c r="C5753" s="272"/>
      <c r="D5753" s="273"/>
      <c r="E5753" s="89">
        <v>4.0972222222222222E-2</v>
      </c>
      <c r="Y5753">
        <f t="shared" si="267"/>
        <v>0</v>
      </c>
      <c r="Z5753" s="90" t="str">
        <f t="shared" si="268"/>
        <v>2026/01/20 00:59</v>
      </c>
    </row>
    <row r="5754" spans="1:26" ht="3.6" customHeight="1" x14ac:dyDescent="0.2">
      <c r="A5754" s="86">
        <f t="shared" si="269"/>
        <v>46042</v>
      </c>
      <c r="B5754" s="270"/>
      <c r="C5754" s="272"/>
      <c r="D5754" s="273">
        <v>0.95833333333333337</v>
      </c>
      <c r="E5754" s="89">
        <v>2.7777777777777779E-3</v>
      </c>
      <c r="Y5754">
        <f t="shared" si="267"/>
        <v>0</v>
      </c>
      <c r="Z5754" s="90" t="str">
        <f t="shared" si="268"/>
        <v>2026/01/20 23:04</v>
      </c>
    </row>
    <row r="5755" spans="1:26" ht="3.6" customHeight="1" x14ac:dyDescent="0.2">
      <c r="A5755" s="86">
        <f t="shared" si="269"/>
        <v>46042</v>
      </c>
      <c r="B5755" s="270"/>
      <c r="C5755" s="272"/>
      <c r="D5755" s="273"/>
      <c r="E5755" s="89">
        <v>6.2499999999999995E-3</v>
      </c>
      <c r="Y5755">
        <f t="shared" si="267"/>
        <v>0</v>
      </c>
      <c r="Z5755" s="90" t="str">
        <f t="shared" si="268"/>
        <v>2026/01/20 00:09</v>
      </c>
    </row>
    <row r="5756" spans="1:26" ht="3.6" customHeight="1" x14ac:dyDescent="0.2">
      <c r="A5756" s="86">
        <f t="shared" si="269"/>
        <v>46042</v>
      </c>
      <c r="B5756" s="270"/>
      <c r="C5756" s="272"/>
      <c r="D5756" s="273"/>
      <c r="E5756" s="89">
        <v>9.7222222222222224E-3</v>
      </c>
      <c r="Y5756">
        <f t="shared" si="267"/>
        <v>0</v>
      </c>
      <c r="Z5756" s="90" t="str">
        <f t="shared" si="268"/>
        <v>2026/01/20 00:14</v>
      </c>
    </row>
    <row r="5757" spans="1:26" ht="3.6" customHeight="1" x14ac:dyDescent="0.2">
      <c r="A5757" s="86">
        <f t="shared" si="269"/>
        <v>46042</v>
      </c>
      <c r="B5757" s="270"/>
      <c r="C5757" s="272"/>
      <c r="D5757" s="273"/>
      <c r="E5757" s="89">
        <v>1.3194444444444444E-2</v>
      </c>
      <c r="Y5757">
        <f t="shared" si="267"/>
        <v>0</v>
      </c>
      <c r="Z5757" s="90" t="str">
        <f t="shared" si="268"/>
        <v>2026/01/20 00:19</v>
      </c>
    </row>
    <row r="5758" spans="1:26" ht="3.6" customHeight="1" x14ac:dyDescent="0.2">
      <c r="A5758" s="86">
        <f t="shared" si="269"/>
        <v>46042</v>
      </c>
      <c r="B5758" s="270"/>
      <c r="C5758" s="272"/>
      <c r="D5758" s="273"/>
      <c r="E5758" s="89">
        <v>1.6666666666666666E-2</v>
      </c>
      <c r="Y5758">
        <f t="shared" si="267"/>
        <v>0</v>
      </c>
      <c r="Z5758" s="90" t="str">
        <f t="shared" si="268"/>
        <v>2026/01/20 00:24</v>
      </c>
    </row>
    <row r="5759" spans="1:26" ht="3.6" customHeight="1" x14ac:dyDescent="0.2">
      <c r="A5759" s="86">
        <f t="shared" si="269"/>
        <v>46042</v>
      </c>
      <c r="B5759" s="270"/>
      <c r="C5759" s="272"/>
      <c r="D5759" s="273"/>
      <c r="E5759" s="89">
        <v>2.013888888888889E-2</v>
      </c>
      <c r="Y5759">
        <f t="shared" si="267"/>
        <v>0</v>
      </c>
      <c r="Z5759" s="90" t="str">
        <f t="shared" si="268"/>
        <v>2026/01/20 00:29</v>
      </c>
    </row>
    <row r="5760" spans="1:26" ht="3.6" customHeight="1" x14ac:dyDescent="0.2">
      <c r="A5760" s="86">
        <f t="shared" si="269"/>
        <v>46042</v>
      </c>
      <c r="B5760" s="270"/>
      <c r="C5760" s="272"/>
      <c r="D5760" s="273"/>
      <c r="E5760" s="89">
        <v>2.361111111111111E-2</v>
      </c>
      <c r="Y5760">
        <f t="shared" si="267"/>
        <v>0</v>
      </c>
      <c r="Z5760" s="90" t="str">
        <f t="shared" si="268"/>
        <v>2026/01/20 00:34</v>
      </c>
    </row>
    <row r="5761" spans="1:26" ht="3.6" customHeight="1" x14ac:dyDescent="0.2">
      <c r="A5761" s="86">
        <f t="shared" si="269"/>
        <v>46042</v>
      </c>
      <c r="B5761" s="270"/>
      <c r="C5761" s="272"/>
      <c r="D5761" s="273"/>
      <c r="E5761" s="89">
        <v>2.7083333333333334E-2</v>
      </c>
      <c r="Y5761">
        <f t="shared" si="267"/>
        <v>0</v>
      </c>
      <c r="Z5761" s="90" t="str">
        <f t="shared" si="268"/>
        <v>2026/01/20 00:39</v>
      </c>
    </row>
    <row r="5762" spans="1:26" ht="3.6" customHeight="1" x14ac:dyDescent="0.2">
      <c r="A5762" s="86">
        <f t="shared" si="269"/>
        <v>46042</v>
      </c>
      <c r="B5762" s="270"/>
      <c r="C5762" s="272"/>
      <c r="D5762" s="273"/>
      <c r="E5762" s="89">
        <v>3.0555555555555555E-2</v>
      </c>
      <c r="Y5762">
        <f t="shared" si="267"/>
        <v>0</v>
      </c>
      <c r="Z5762" s="90" t="str">
        <f t="shared" si="268"/>
        <v>2026/01/20 00:44</v>
      </c>
    </row>
    <row r="5763" spans="1:26" ht="3.6" customHeight="1" x14ac:dyDescent="0.2">
      <c r="A5763" s="86">
        <f t="shared" si="269"/>
        <v>46042</v>
      </c>
      <c r="B5763" s="270"/>
      <c r="C5763" s="272"/>
      <c r="D5763" s="273"/>
      <c r="E5763" s="89">
        <v>3.4027777777777775E-2</v>
      </c>
      <c r="Y5763">
        <f t="shared" si="267"/>
        <v>0</v>
      </c>
      <c r="Z5763" s="90" t="str">
        <f t="shared" si="268"/>
        <v>2026/01/20 00:49</v>
      </c>
    </row>
    <row r="5764" spans="1:26" ht="3.6" customHeight="1" x14ac:dyDescent="0.2">
      <c r="A5764" s="86">
        <f t="shared" si="269"/>
        <v>46042</v>
      </c>
      <c r="B5764" s="270"/>
      <c r="C5764" s="272"/>
      <c r="D5764" s="273"/>
      <c r="E5764" s="89">
        <v>3.7499999999999999E-2</v>
      </c>
      <c r="Y5764">
        <f t="shared" si="267"/>
        <v>0</v>
      </c>
      <c r="Z5764" s="90" t="str">
        <f t="shared" si="268"/>
        <v>2026/01/20 00:54</v>
      </c>
    </row>
    <row r="5765" spans="1:26" ht="3.6" customHeight="1" x14ac:dyDescent="0.2">
      <c r="A5765" s="86">
        <f t="shared" si="269"/>
        <v>46042</v>
      </c>
      <c r="B5765" s="270"/>
      <c r="C5765" s="272"/>
      <c r="D5765" s="273"/>
      <c r="E5765" s="89">
        <v>4.0972222222222222E-2</v>
      </c>
      <c r="Y5765">
        <f t="shared" si="267"/>
        <v>0</v>
      </c>
      <c r="Z5765" s="90" t="str">
        <f t="shared" si="268"/>
        <v>2026/01/20 00:59</v>
      </c>
    </row>
    <row r="5766" spans="1:26" ht="3.6" customHeight="1" x14ac:dyDescent="0.2">
      <c r="A5766" s="86">
        <f t="shared" si="269"/>
        <v>46043</v>
      </c>
      <c r="B5766" s="269">
        <f>B5478+1</f>
        <v>46043</v>
      </c>
      <c r="C5766" s="271" t="str">
        <f>TEXT(B5766,"aaa")</f>
        <v>水</v>
      </c>
      <c r="D5766" s="273">
        <v>0</v>
      </c>
      <c r="E5766" s="89">
        <v>2.7777777777777779E-3</v>
      </c>
      <c r="Y5766">
        <f t="shared" si="267"/>
        <v>0</v>
      </c>
      <c r="Z5766" s="90" t="str">
        <f t="shared" si="268"/>
        <v>2026/01/21 00:04</v>
      </c>
    </row>
    <row r="5767" spans="1:26" ht="3.6" customHeight="1" x14ac:dyDescent="0.2">
      <c r="A5767" s="86">
        <f t="shared" si="269"/>
        <v>46043</v>
      </c>
      <c r="B5767" s="270"/>
      <c r="C5767" s="272"/>
      <c r="D5767" s="273"/>
      <c r="E5767" s="89">
        <v>6.2499999999999995E-3</v>
      </c>
      <c r="G5767">
        <v>1</v>
      </c>
      <c r="U5767">
        <v>1</v>
      </c>
      <c r="Y5767">
        <f t="shared" ref="Y5767:Y5830" si="270">COUNTA(F5767:X5767)</f>
        <v>2</v>
      </c>
      <c r="Z5767" s="90" t="str">
        <f t="shared" ref="Z5767:Z5830" si="271">TEXT(A5767,"yyyy/mm/dd")&amp; " " &amp;TEXT(D5767+E5767,"hh:mm")</f>
        <v>2026/01/21 00:09</v>
      </c>
    </row>
    <row r="5768" spans="1:26" ht="3.6" customHeight="1" x14ac:dyDescent="0.2">
      <c r="A5768" s="86">
        <f t="shared" ref="A5768:A5831" si="272">IF(B5768&lt;&gt;"",B5768,A5767)</f>
        <v>46043</v>
      </c>
      <c r="B5768" s="270"/>
      <c r="C5768" s="272"/>
      <c r="D5768" s="273"/>
      <c r="E5768" s="89">
        <v>9.7222222222222224E-3</v>
      </c>
      <c r="G5768">
        <v>1</v>
      </c>
      <c r="U5768">
        <v>1</v>
      </c>
      <c r="Y5768">
        <f t="shared" si="270"/>
        <v>2</v>
      </c>
      <c r="Z5768" s="90" t="str">
        <f t="shared" si="271"/>
        <v>2026/01/21 00:14</v>
      </c>
    </row>
    <row r="5769" spans="1:26" ht="3.6" customHeight="1" x14ac:dyDescent="0.2">
      <c r="A5769" s="86">
        <f t="shared" si="272"/>
        <v>46043</v>
      </c>
      <c r="B5769" s="270"/>
      <c r="C5769" s="272"/>
      <c r="D5769" s="273"/>
      <c r="E5769" s="89">
        <v>1.3194444444444444E-2</v>
      </c>
      <c r="G5769">
        <v>1</v>
      </c>
      <c r="U5769">
        <v>1</v>
      </c>
      <c r="Y5769">
        <f t="shared" si="270"/>
        <v>2</v>
      </c>
      <c r="Z5769" s="90" t="str">
        <f t="shared" si="271"/>
        <v>2026/01/21 00:19</v>
      </c>
    </row>
    <row r="5770" spans="1:26" ht="3.6" customHeight="1" x14ac:dyDescent="0.2">
      <c r="A5770" s="86">
        <f t="shared" si="272"/>
        <v>46043</v>
      </c>
      <c r="B5770" s="270"/>
      <c r="C5770" s="272"/>
      <c r="D5770" s="273"/>
      <c r="E5770" s="89">
        <v>1.6666666666666666E-2</v>
      </c>
      <c r="G5770">
        <v>1</v>
      </c>
      <c r="U5770">
        <v>1</v>
      </c>
      <c r="Y5770">
        <f t="shared" si="270"/>
        <v>2</v>
      </c>
      <c r="Z5770" s="90" t="str">
        <f t="shared" si="271"/>
        <v>2026/01/21 00:24</v>
      </c>
    </row>
    <row r="5771" spans="1:26" ht="3.6" customHeight="1" x14ac:dyDescent="0.2">
      <c r="A5771" s="86">
        <f t="shared" si="272"/>
        <v>46043</v>
      </c>
      <c r="B5771" s="270"/>
      <c r="C5771" s="272"/>
      <c r="D5771" s="273"/>
      <c r="E5771" s="89">
        <v>2.013888888888889E-2</v>
      </c>
      <c r="G5771">
        <v>1</v>
      </c>
      <c r="U5771">
        <v>1</v>
      </c>
      <c r="Y5771">
        <f t="shared" si="270"/>
        <v>2</v>
      </c>
      <c r="Z5771" s="90" t="str">
        <f t="shared" si="271"/>
        <v>2026/01/21 00:29</v>
      </c>
    </row>
    <row r="5772" spans="1:26" ht="3.6" customHeight="1" x14ac:dyDescent="0.2">
      <c r="A5772" s="86">
        <f t="shared" si="272"/>
        <v>46043</v>
      </c>
      <c r="B5772" s="270"/>
      <c r="C5772" s="272"/>
      <c r="D5772" s="273"/>
      <c r="E5772" s="89">
        <v>2.361111111111111E-2</v>
      </c>
      <c r="G5772">
        <v>1</v>
      </c>
      <c r="U5772">
        <v>1</v>
      </c>
      <c r="Y5772">
        <f t="shared" si="270"/>
        <v>2</v>
      </c>
      <c r="Z5772" s="90" t="str">
        <f t="shared" si="271"/>
        <v>2026/01/21 00:34</v>
      </c>
    </row>
    <row r="5773" spans="1:26" ht="3.6" customHeight="1" x14ac:dyDescent="0.2">
      <c r="A5773" s="86">
        <f t="shared" si="272"/>
        <v>46043</v>
      </c>
      <c r="B5773" s="270"/>
      <c r="C5773" s="272"/>
      <c r="D5773" s="273"/>
      <c r="E5773" s="89">
        <v>2.7083333333333334E-2</v>
      </c>
      <c r="G5773">
        <v>1</v>
      </c>
      <c r="U5773">
        <v>1</v>
      </c>
      <c r="Y5773">
        <f t="shared" si="270"/>
        <v>2</v>
      </c>
      <c r="Z5773" s="90" t="str">
        <f t="shared" si="271"/>
        <v>2026/01/21 00:39</v>
      </c>
    </row>
    <row r="5774" spans="1:26" ht="3.6" customHeight="1" x14ac:dyDescent="0.2">
      <c r="A5774" s="86">
        <f t="shared" si="272"/>
        <v>46043</v>
      </c>
      <c r="B5774" s="270"/>
      <c r="C5774" s="272"/>
      <c r="D5774" s="273"/>
      <c r="E5774" s="89">
        <v>3.0555555555555555E-2</v>
      </c>
      <c r="G5774">
        <v>1</v>
      </c>
      <c r="U5774">
        <v>1</v>
      </c>
      <c r="Y5774">
        <f t="shared" si="270"/>
        <v>2</v>
      </c>
      <c r="Z5774" s="90" t="str">
        <f t="shared" si="271"/>
        <v>2026/01/21 00:44</v>
      </c>
    </row>
    <row r="5775" spans="1:26" ht="3.6" customHeight="1" x14ac:dyDescent="0.2">
      <c r="A5775" s="86">
        <f t="shared" si="272"/>
        <v>46043</v>
      </c>
      <c r="B5775" s="270"/>
      <c r="C5775" s="272"/>
      <c r="D5775" s="273"/>
      <c r="E5775" s="89">
        <v>3.4027777777777775E-2</v>
      </c>
      <c r="G5775">
        <v>1</v>
      </c>
      <c r="U5775">
        <v>1</v>
      </c>
      <c r="Y5775">
        <f t="shared" si="270"/>
        <v>2</v>
      </c>
      <c r="Z5775" s="90" t="str">
        <f t="shared" si="271"/>
        <v>2026/01/21 00:49</v>
      </c>
    </row>
    <row r="5776" spans="1:26" ht="3.6" customHeight="1" x14ac:dyDescent="0.2">
      <c r="A5776" s="86">
        <f t="shared" si="272"/>
        <v>46043</v>
      </c>
      <c r="B5776" s="270"/>
      <c r="C5776" s="272"/>
      <c r="D5776" s="273"/>
      <c r="E5776" s="89">
        <v>3.7499999999999999E-2</v>
      </c>
      <c r="G5776">
        <v>1</v>
      </c>
      <c r="U5776">
        <v>1</v>
      </c>
      <c r="Y5776">
        <f t="shared" si="270"/>
        <v>2</v>
      </c>
      <c r="Z5776" s="90" t="str">
        <f t="shared" si="271"/>
        <v>2026/01/21 00:54</v>
      </c>
    </row>
    <row r="5777" spans="1:26" ht="3.6" customHeight="1" x14ac:dyDescent="0.2">
      <c r="A5777" s="86">
        <f t="shared" si="272"/>
        <v>46043</v>
      </c>
      <c r="B5777" s="270"/>
      <c r="C5777" s="272"/>
      <c r="D5777" s="273"/>
      <c r="E5777" s="89">
        <v>4.0972222222222222E-2</v>
      </c>
      <c r="G5777">
        <v>1</v>
      </c>
      <c r="U5777">
        <v>1</v>
      </c>
      <c r="Y5777">
        <f t="shared" si="270"/>
        <v>2</v>
      </c>
      <c r="Z5777" s="90" t="str">
        <f t="shared" si="271"/>
        <v>2026/01/21 00:59</v>
      </c>
    </row>
    <row r="5778" spans="1:26" ht="3.6" customHeight="1" x14ac:dyDescent="0.2">
      <c r="A5778" s="86">
        <f t="shared" si="272"/>
        <v>46043</v>
      </c>
      <c r="B5778" s="270"/>
      <c r="C5778" s="272"/>
      <c r="D5778" s="273">
        <v>4.1666666666666664E-2</v>
      </c>
      <c r="E5778" s="89">
        <v>2.7777777777777779E-3</v>
      </c>
      <c r="U5778">
        <v>1</v>
      </c>
      <c r="Y5778">
        <f t="shared" si="270"/>
        <v>1</v>
      </c>
      <c r="Z5778" s="90" t="str">
        <f t="shared" si="271"/>
        <v>2026/01/21 01:04</v>
      </c>
    </row>
    <row r="5779" spans="1:26" ht="3.6" customHeight="1" x14ac:dyDescent="0.2">
      <c r="A5779" s="86">
        <f t="shared" si="272"/>
        <v>46043</v>
      </c>
      <c r="B5779" s="270"/>
      <c r="C5779" s="272"/>
      <c r="D5779" s="273"/>
      <c r="E5779" s="89">
        <v>6.2499999999999995E-3</v>
      </c>
      <c r="U5779">
        <v>1</v>
      </c>
      <c r="Y5779">
        <f t="shared" si="270"/>
        <v>1</v>
      </c>
      <c r="Z5779" s="90" t="str">
        <f t="shared" si="271"/>
        <v>2026/01/21 00:09</v>
      </c>
    </row>
    <row r="5780" spans="1:26" ht="3.6" customHeight="1" x14ac:dyDescent="0.2">
      <c r="A5780" s="86">
        <f t="shared" si="272"/>
        <v>46043</v>
      </c>
      <c r="B5780" s="270"/>
      <c r="C5780" s="272"/>
      <c r="D5780" s="273"/>
      <c r="E5780" s="89">
        <v>9.7222222222222224E-3</v>
      </c>
      <c r="U5780">
        <v>1</v>
      </c>
      <c r="Y5780">
        <f t="shared" si="270"/>
        <v>1</v>
      </c>
      <c r="Z5780" s="90" t="str">
        <f t="shared" si="271"/>
        <v>2026/01/21 00:14</v>
      </c>
    </row>
    <row r="5781" spans="1:26" ht="3.6" customHeight="1" x14ac:dyDescent="0.2">
      <c r="A5781" s="86">
        <f t="shared" si="272"/>
        <v>46043</v>
      </c>
      <c r="B5781" s="270"/>
      <c r="C5781" s="272"/>
      <c r="D5781" s="273"/>
      <c r="E5781" s="89">
        <v>1.3194444444444444E-2</v>
      </c>
      <c r="U5781">
        <v>1</v>
      </c>
      <c r="Y5781">
        <f t="shared" si="270"/>
        <v>1</v>
      </c>
      <c r="Z5781" s="90" t="str">
        <f t="shared" si="271"/>
        <v>2026/01/21 00:19</v>
      </c>
    </row>
    <row r="5782" spans="1:26" ht="3.6" customHeight="1" x14ac:dyDescent="0.2">
      <c r="A5782" s="86">
        <f t="shared" si="272"/>
        <v>46043</v>
      </c>
      <c r="B5782" s="270"/>
      <c r="C5782" s="272"/>
      <c r="D5782" s="273"/>
      <c r="E5782" s="89">
        <v>1.6666666666666666E-2</v>
      </c>
      <c r="U5782">
        <v>1</v>
      </c>
      <c r="Y5782">
        <f t="shared" si="270"/>
        <v>1</v>
      </c>
      <c r="Z5782" s="90" t="str">
        <f t="shared" si="271"/>
        <v>2026/01/21 00:24</v>
      </c>
    </row>
    <row r="5783" spans="1:26" ht="3.6" customHeight="1" x14ac:dyDescent="0.2">
      <c r="A5783" s="86">
        <f t="shared" si="272"/>
        <v>46043</v>
      </c>
      <c r="B5783" s="270"/>
      <c r="C5783" s="272"/>
      <c r="D5783" s="273"/>
      <c r="E5783" s="89">
        <v>2.013888888888889E-2</v>
      </c>
      <c r="U5783">
        <v>1</v>
      </c>
      <c r="Y5783">
        <f t="shared" si="270"/>
        <v>1</v>
      </c>
      <c r="Z5783" s="90" t="str">
        <f t="shared" si="271"/>
        <v>2026/01/21 00:29</v>
      </c>
    </row>
    <row r="5784" spans="1:26" ht="3.6" customHeight="1" x14ac:dyDescent="0.2">
      <c r="A5784" s="86">
        <f t="shared" si="272"/>
        <v>46043</v>
      </c>
      <c r="B5784" s="270"/>
      <c r="C5784" s="272"/>
      <c r="D5784" s="273"/>
      <c r="E5784" s="89">
        <v>2.361111111111111E-2</v>
      </c>
      <c r="U5784">
        <v>1</v>
      </c>
      <c r="Y5784">
        <f t="shared" si="270"/>
        <v>1</v>
      </c>
      <c r="Z5784" s="90" t="str">
        <f t="shared" si="271"/>
        <v>2026/01/21 00:34</v>
      </c>
    </row>
    <row r="5785" spans="1:26" ht="3.6" customHeight="1" x14ac:dyDescent="0.2">
      <c r="A5785" s="86">
        <f t="shared" si="272"/>
        <v>46043</v>
      </c>
      <c r="B5785" s="270"/>
      <c r="C5785" s="272"/>
      <c r="D5785" s="273"/>
      <c r="E5785" s="89">
        <v>2.7083333333333334E-2</v>
      </c>
      <c r="U5785">
        <v>1</v>
      </c>
      <c r="Y5785">
        <f t="shared" si="270"/>
        <v>1</v>
      </c>
      <c r="Z5785" s="90" t="str">
        <f t="shared" si="271"/>
        <v>2026/01/21 00:39</v>
      </c>
    </row>
    <row r="5786" spans="1:26" ht="3.6" customHeight="1" x14ac:dyDescent="0.2">
      <c r="A5786" s="86">
        <f t="shared" si="272"/>
        <v>46043</v>
      </c>
      <c r="B5786" s="270"/>
      <c r="C5786" s="272"/>
      <c r="D5786" s="273"/>
      <c r="E5786" s="89">
        <v>3.0555555555555555E-2</v>
      </c>
      <c r="U5786">
        <v>1</v>
      </c>
      <c r="Y5786">
        <f t="shared" si="270"/>
        <v>1</v>
      </c>
      <c r="Z5786" s="90" t="str">
        <f t="shared" si="271"/>
        <v>2026/01/21 00:44</v>
      </c>
    </row>
    <row r="5787" spans="1:26" ht="3.6" customHeight="1" x14ac:dyDescent="0.2">
      <c r="A5787" s="86">
        <f t="shared" si="272"/>
        <v>46043</v>
      </c>
      <c r="B5787" s="270"/>
      <c r="C5787" s="272"/>
      <c r="D5787" s="273"/>
      <c r="E5787" s="89">
        <v>3.4027777777777775E-2</v>
      </c>
      <c r="U5787">
        <v>1</v>
      </c>
      <c r="Y5787">
        <f t="shared" si="270"/>
        <v>1</v>
      </c>
      <c r="Z5787" s="90" t="str">
        <f t="shared" si="271"/>
        <v>2026/01/21 00:49</v>
      </c>
    </row>
    <row r="5788" spans="1:26" ht="3.6" customHeight="1" x14ac:dyDescent="0.2">
      <c r="A5788" s="86">
        <f t="shared" si="272"/>
        <v>46043</v>
      </c>
      <c r="B5788" s="270"/>
      <c r="C5788" s="272"/>
      <c r="D5788" s="273"/>
      <c r="E5788" s="89">
        <v>3.7499999999999999E-2</v>
      </c>
      <c r="U5788">
        <v>1</v>
      </c>
      <c r="Y5788">
        <f t="shared" si="270"/>
        <v>1</v>
      </c>
      <c r="Z5788" s="90" t="str">
        <f t="shared" si="271"/>
        <v>2026/01/21 00:54</v>
      </c>
    </row>
    <row r="5789" spans="1:26" ht="3.6" customHeight="1" x14ac:dyDescent="0.2">
      <c r="A5789" s="86">
        <f t="shared" si="272"/>
        <v>46043</v>
      </c>
      <c r="B5789" s="270"/>
      <c r="C5789" s="272"/>
      <c r="D5789" s="273"/>
      <c r="E5789" s="89">
        <v>4.0972222222222222E-2</v>
      </c>
      <c r="U5789">
        <v>1</v>
      </c>
      <c r="Y5789">
        <f t="shared" si="270"/>
        <v>1</v>
      </c>
      <c r="Z5789" s="90" t="str">
        <f t="shared" si="271"/>
        <v>2026/01/21 00:59</v>
      </c>
    </row>
    <row r="5790" spans="1:26" ht="3.6" customHeight="1" x14ac:dyDescent="0.2">
      <c r="A5790" s="86">
        <f t="shared" si="272"/>
        <v>46043</v>
      </c>
      <c r="B5790" s="270"/>
      <c r="C5790" s="272"/>
      <c r="D5790" s="273">
        <v>8.3333333333333329E-2</v>
      </c>
      <c r="E5790" s="89">
        <v>2.7777777777777779E-3</v>
      </c>
      <c r="U5790">
        <v>1</v>
      </c>
      <c r="Y5790">
        <f t="shared" si="270"/>
        <v>1</v>
      </c>
      <c r="Z5790" s="90" t="str">
        <f t="shared" si="271"/>
        <v>2026/01/21 02:04</v>
      </c>
    </row>
    <row r="5791" spans="1:26" ht="3.6" customHeight="1" x14ac:dyDescent="0.2">
      <c r="A5791" s="86">
        <f t="shared" si="272"/>
        <v>46043</v>
      </c>
      <c r="B5791" s="270"/>
      <c r="C5791" s="272"/>
      <c r="D5791" s="273"/>
      <c r="E5791" s="89">
        <v>6.2499999999999995E-3</v>
      </c>
      <c r="U5791">
        <v>1</v>
      </c>
      <c r="Y5791">
        <f t="shared" si="270"/>
        <v>1</v>
      </c>
      <c r="Z5791" s="90" t="str">
        <f t="shared" si="271"/>
        <v>2026/01/21 00:09</v>
      </c>
    </row>
    <row r="5792" spans="1:26" ht="3.6" customHeight="1" x14ac:dyDescent="0.2">
      <c r="A5792" s="86">
        <f t="shared" si="272"/>
        <v>46043</v>
      </c>
      <c r="B5792" s="270"/>
      <c r="C5792" s="272"/>
      <c r="D5792" s="273"/>
      <c r="E5792" s="89">
        <v>9.7222222222222224E-3</v>
      </c>
      <c r="U5792">
        <v>1</v>
      </c>
      <c r="Y5792">
        <f t="shared" si="270"/>
        <v>1</v>
      </c>
      <c r="Z5792" s="90" t="str">
        <f t="shared" si="271"/>
        <v>2026/01/21 00:14</v>
      </c>
    </row>
    <row r="5793" spans="1:26" ht="3.6" customHeight="1" x14ac:dyDescent="0.2">
      <c r="A5793" s="86">
        <f t="shared" si="272"/>
        <v>46043</v>
      </c>
      <c r="B5793" s="270"/>
      <c r="C5793" s="272"/>
      <c r="D5793" s="273"/>
      <c r="E5793" s="89">
        <v>1.3194444444444444E-2</v>
      </c>
      <c r="U5793">
        <v>1</v>
      </c>
      <c r="Y5793">
        <f t="shared" si="270"/>
        <v>1</v>
      </c>
      <c r="Z5793" s="90" t="str">
        <f t="shared" si="271"/>
        <v>2026/01/21 00:19</v>
      </c>
    </row>
    <row r="5794" spans="1:26" ht="3.6" customHeight="1" x14ac:dyDescent="0.2">
      <c r="A5794" s="86">
        <f t="shared" si="272"/>
        <v>46043</v>
      </c>
      <c r="B5794" s="270"/>
      <c r="C5794" s="272"/>
      <c r="D5794" s="273"/>
      <c r="E5794" s="89">
        <v>1.6666666666666666E-2</v>
      </c>
      <c r="U5794">
        <v>1</v>
      </c>
      <c r="Y5794">
        <f t="shared" si="270"/>
        <v>1</v>
      </c>
      <c r="Z5794" s="90" t="str">
        <f t="shared" si="271"/>
        <v>2026/01/21 00:24</v>
      </c>
    </row>
    <row r="5795" spans="1:26" ht="3.6" customHeight="1" x14ac:dyDescent="0.2">
      <c r="A5795" s="86">
        <f t="shared" si="272"/>
        <v>46043</v>
      </c>
      <c r="B5795" s="270"/>
      <c r="C5795" s="272"/>
      <c r="D5795" s="273"/>
      <c r="E5795" s="89">
        <v>2.013888888888889E-2</v>
      </c>
      <c r="U5795">
        <v>1</v>
      </c>
      <c r="Y5795">
        <f t="shared" si="270"/>
        <v>1</v>
      </c>
      <c r="Z5795" s="90" t="str">
        <f t="shared" si="271"/>
        <v>2026/01/21 00:29</v>
      </c>
    </row>
    <row r="5796" spans="1:26" ht="3.6" customHeight="1" x14ac:dyDescent="0.2">
      <c r="A5796" s="86">
        <f t="shared" si="272"/>
        <v>46043</v>
      </c>
      <c r="B5796" s="270"/>
      <c r="C5796" s="272"/>
      <c r="D5796" s="273"/>
      <c r="E5796" s="89">
        <v>2.361111111111111E-2</v>
      </c>
      <c r="U5796">
        <v>1</v>
      </c>
      <c r="Y5796">
        <f t="shared" si="270"/>
        <v>1</v>
      </c>
      <c r="Z5796" s="90" t="str">
        <f t="shared" si="271"/>
        <v>2026/01/21 00:34</v>
      </c>
    </row>
    <row r="5797" spans="1:26" ht="3.6" customHeight="1" x14ac:dyDescent="0.2">
      <c r="A5797" s="86">
        <f t="shared" si="272"/>
        <v>46043</v>
      </c>
      <c r="B5797" s="270"/>
      <c r="C5797" s="272"/>
      <c r="D5797" s="273"/>
      <c r="E5797" s="89">
        <v>2.7083333333333334E-2</v>
      </c>
      <c r="U5797">
        <v>1</v>
      </c>
      <c r="Y5797">
        <f t="shared" si="270"/>
        <v>1</v>
      </c>
      <c r="Z5797" s="90" t="str">
        <f t="shared" si="271"/>
        <v>2026/01/21 00:39</v>
      </c>
    </row>
    <row r="5798" spans="1:26" ht="3.6" customHeight="1" x14ac:dyDescent="0.2">
      <c r="A5798" s="86">
        <f t="shared" si="272"/>
        <v>46043</v>
      </c>
      <c r="B5798" s="270"/>
      <c r="C5798" s="272"/>
      <c r="D5798" s="273"/>
      <c r="E5798" s="89">
        <v>3.0555555555555555E-2</v>
      </c>
      <c r="U5798">
        <v>1</v>
      </c>
      <c r="Y5798">
        <f t="shared" si="270"/>
        <v>1</v>
      </c>
      <c r="Z5798" s="90" t="str">
        <f t="shared" si="271"/>
        <v>2026/01/21 00:44</v>
      </c>
    </row>
    <row r="5799" spans="1:26" ht="3.6" customHeight="1" x14ac:dyDescent="0.2">
      <c r="A5799" s="86">
        <f t="shared" si="272"/>
        <v>46043</v>
      </c>
      <c r="B5799" s="270"/>
      <c r="C5799" s="272"/>
      <c r="D5799" s="273"/>
      <c r="E5799" s="89">
        <v>3.4027777777777775E-2</v>
      </c>
      <c r="U5799">
        <v>1</v>
      </c>
      <c r="Y5799">
        <f t="shared" si="270"/>
        <v>1</v>
      </c>
      <c r="Z5799" s="90" t="str">
        <f t="shared" si="271"/>
        <v>2026/01/21 00:49</v>
      </c>
    </row>
    <row r="5800" spans="1:26" ht="3.6" customHeight="1" x14ac:dyDescent="0.2">
      <c r="A5800" s="86">
        <f t="shared" si="272"/>
        <v>46043</v>
      </c>
      <c r="B5800" s="270"/>
      <c r="C5800" s="272"/>
      <c r="D5800" s="273"/>
      <c r="E5800" s="89">
        <v>3.7499999999999999E-2</v>
      </c>
      <c r="U5800">
        <v>1</v>
      </c>
      <c r="Y5800">
        <f t="shared" si="270"/>
        <v>1</v>
      </c>
      <c r="Z5800" s="90" t="str">
        <f t="shared" si="271"/>
        <v>2026/01/21 00:54</v>
      </c>
    </row>
    <row r="5801" spans="1:26" ht="3.6" customHeight="1" x14ac:dyDescent="0.2">
      <c r="A5801" s="86">
        <f t="shared" si="272"/>
        <v>46043</v>
      </c>
      <c r="B5801" s="270"/>
      <c r="C5801" s="272"/>
      <c r="D5801" s="273"/>
      <c r="E5801" s="89">
        <v>4.0972222222222222E-2</v>
      </c>
      <c r="U5801">
        <v>1</v>
      </c>
      <c r="Y5801">
        <f t="shared" si="270"/>
        <v>1</v>
      </c>
      <c r="Z5801" s="90" t="str">
        <f t="shared" si="271"/>
        <v>2026/01/21 00:59</v>
      </c>
    </row>
    <row r="5802" spans="1:26" ht="3.6" customHeight="1" x14ac:dyDescent="0.2">
      <c r="A5802" s="86">
        <f t="shared" si="272"/>
        <v>46043</v>
      </c>
      <c r="B5802" s="270"/>
      <c r="C5802" s="272"/>
      <c r="D5802" s="273">
        <v>0.125</v>
      </c>
      <c r="E5802" s="89">
        <v>2.7777777777777779E-3</v>
      </c>
      <c r="U5802">
        <v>1</v>
      </c>
      <c r="Y5802">
        <f t="shared" si="270"/>
        <v>1</v>
      </c>
      <c r="Z5802" s="90" t="str">
        <f t="shared" si="271"/>
        <v>2026/01/21 03:04</v>
      </c>
    </row>
    <row r="5803" spans="1:26" ht="3.6" customHeight="1" x14ac:dyDescent="0.2">
      <c r="A5803" s="86">
        <f t="shared" si="272"/>
        <v>46043</v>
      </c>
      <c r="B5803" s="270"/>
      <c r="C5803" s="272"/>
      <c r="D5803" s="273"/>
      <c r="E5803" s="89">
        <v>6.2499999999999995E-3</v>
      </c>
      <c r="U5803">
        <v>1</v>
      </c>
      <c r="Y5803">
        <f t="shared" si="270"/>
        <v>1</v>
      </c>
      <c r="Z5803" s="90" t="str">
        <f t="shared" si="271"/>
        <v>2026/01/21 00:09</v>
      </c>
    </row>
    <row r="5804" spans="1:26" ht="3.6" customHeight="1" x14ac:dyDescent="0.2">
      <c r="A5804" s="86">
        <f t="shared" si="272"/>
        <v>46043</v>
      </c>
      <c r="B5804" s="270"/>
      <c r="C5804" s="272"/>
      <c r="D5804" s="273"/>
      <c r="E5804" s="89">
        <v>9.7222222222222224E-3</v>
      </c>
      <c r="U5804">
        <v>1</v>
      </c>
      <c r="Y5804">
        <f t="shared" si="270"/>
        <v>1</v>
      </c>
      <c r="Z5804" s="90" t="str">
        <f t="shared" si="271"/>
        <v>2026/01/21 00:14</v>
      </c>
    </row>
    <row r="5805" spans="1:26" ht="3.6" customHeight="1" x14ac:dyDescent="0.2">
      <c r="A5805" s="86">
        <f t="shared" si="272"/>
        <v>46043</v>
      </c>
      <c r="B5805" s="270"/>
      <c r="C5805" s="272"/>
      <c r="D5805" s="273"/>
      <c r="E5805" s="89">
        <v>1.3194444444444444E-2</v>
      </c>
      <c r="U5805">
        <v>1</v>
      </c>
      <c r="Y5805">
        <f t="shared" si="270"/>
        <v>1</v>
      </c>
      <c r="Z5805" s="90" t="str">
        <f t="shared" si="271"/>
        <v>2026/01/21 00:19</v>
      </c>
    </row>
    <row r="5806" spans="1:26" ht="3.6" customHeight="1" x14ac:dyDescent="0.2">
      <c r="A5806" s="86">
        <f t="shared" si="272"/>
        <v>46043</v>
      </c>
      <c r="B5806" s="270"/>
      <c r="C5806" s="272"/>
      <c r="D5806" s="273"/>
      <c r="E5806" s="89">
        <v>1.6666666666666666E-2</v>
      </c>
      <c r="U5806">
        <v>1</v>
      </c>
      <c r="Y5806">
        <f t="shared" si="270"/>
        <v>1</v>
      </c>
      <c r="Z5806" s="90" t="str">
        <f t="shared" si="271"/>
        <v>2026/01/21 00:24</v>
      </c>
    </row>
    <row r="5807" spans="1:26" ht="3.6" customHeight="1" x14ac:dyDescent="0.2">
      <c r="A5807" s="86">
        <f t="shared" si="272"/>
        <v>46043</v>
      </c>
      <c r="B5807" s="270"/>
      <c r="C5807" s="272"/>
      <c r="D5807" s="273"/>
      <c r="E5807" s="89">
        <v>2.013888888888889E-2</v>
      </c>
      <c r="U5807">
        <v>1</v>
      </c>
      <c r="Y5807">
        <f t="shared" si="270"/>
        <v>1</v>
      </c>
      <c r="Z5807" s="90" t="str">
        <f t="shared" si="271"/>
        <v>2026/01/21 00:29</v>
      </c>
    </row>
    <row r="5808" spans="1:26" ht="3.6" customHeight="1" x14ac:dyDescent="0.2">
      <c r="A5808" s="86">
        <f t="shared" si="272"/>
        <v>46043</v>
      </c>
      <c r="B5808" s="270"/>
      <c r="C5808" s="272"/>
      <c r="D5808" s="273"/>
      <c r="E5808" s="89">
        <v>2.361111111111111E-2</v>
      </c>
      <c r="U5808">
        <v>1</v>
      </c>
      <c r="Y5808">
        <f t="shared" si="270"/>
        <v>1</v>
      </c>
      <c r="Z5808" s="90" t="str">
        <f t="shared" si="271"/>
        <v>2026/01/21 00:34</v>
      </c>
    </row>
    <row r="5809" spans="1:26" ht="3.6" customHeight="1" x14ac:dyDescent="0.2">
      <c r="A5809" s="86">
        <f t="shared" si="272"/>
        <v>46043</v>
      </c>
      <c r="B5809" s="270"/>
      <c r="C5809" s="272"/>
      <c r="D5809" s="273"/>
      <c r="E5809" s="89">
        <v>2.7083333333333334E-2</v>
      </c>
      <c r="U5809">
        <v>1</v>
      </c>
      <c r="Y5809">
        <f t="shared" si="270"/>
        <v>1</v>
      </c>
      <c r="Z5809" s="90" t="str">
        <f t="shared" si="271"/>
        <v>2026/01/21 00:39</v>
      </c>
    </row>
    <row r="5810" spans="1:26" ht="3.6" customHeight="1" x14ac:dyDescent="0.2">
      <c r="A5810" s="86">
        <f t="shared" si="272"/>
        <v>46043</v>
      </c>
      <c r="B5810" s="270"/>
      <c r="C5810" s="272"/>
      <c r="D5810" s="273"/>
      <c r="E5810" s="89">
        <v>3.0555555555555555E-2</v>
      </c>
      <c r="U5810">
        <v>1</v>
      </c>
      <c r="Y5810">
        <f t="shared" si="270"/>
        <v>1</v>
      </c>
      <c r="Z5810" s="90" t="str">
        <f t="shared" si="271"/>
        <v>2026/01/21 00:44</v>
      </c>
    </row>
    <row r="5811" spans="1:26" ht="3.6" customHeight="1" x14ac:dyDescent="0.2">
      <c r="A5811" s="86">
        <f t="shared" si="272"/>
        <v>46043</v>
      </c>
      <c r="B5811" s="270"/>
      <c r="C5811" s="272"/>
      <c r="D5811" s="273"/>
      <c r="E5811" s="89">
        <v>3.4027777777777775E-2</v>
      </c>
      <c r="U5811">
        <v>1</v>
      </c>
      <c r="Y5811">
        <f t="shared" si="270"/>
        <v>1</v>
      </c>
      <c r="Z5811" s="90" t="str">
        <f t="shared" si="271"/>
        <v>2026/01/21 00:49</v>
      </c>
    </row>
    <row r="5812" spans="1:26" ht="3.6" customHeight="1" x14ac:dyDescent="0.2">
      <c r="A5812" s="86">
        <f t="shared" si="272"/>
        <v>46043</v>
      </c>
      <c r="B5812" s="270"/>
      <c r="C5812" s="272"/>
      <c r="D5812" s="273"/>
      <c r="E5812" s="89">
        <v>3.7499999999999999E-2</v>
      </c>
      <c r="U5812">
        <v>1</v>
      </c>
      <c r="Y5812">
        <f t="shared" si="270"/>
        <v>1</v>
      </c>
      <c r="Z5812" s="90" t="str">
        <f t="shared" si="271"/>
        <v>2026/01/21 00:54</v>
      </c>
    </row>
    <row r="5813" spans="1:26" ht="3.6" customHeight="1" x14ac:dyDescent="0.2">
      <c r="A5813" s="86">
        <f t="shared" si="272"/>
        <v>46043</v>
      </c>
      <c r="B5813" s="270"/>
      <c r="C5813" s="272"/>
      <c r="D5813" s="273"/>
      <c r="E5813" s="89">
        <v>4.0972222222222222E-2</v>
      </c>
      <c r="U5813">
        <v>1</v>
      </c>
      <c r="Y5813">
        <f t="shared" si="270"/>
        <v>1</v>
      </c>
      <c r="Z5813" s="90" t="str">
        <f t="shared" si="271"/>
        <v>2026/01/21 00:59</v>
      </c>
    </row>
    <row r="5814" spans="1:26" ht="3.6" customHeight="1" x14ac:dyDescent="0.2">
      <c r="A5814" s="86">
        <f t="shared" si="272"/>
        <v>46043</v>
      </c>
      <c r="B5814" s="270"/>
      <c r="C5814" s="272"/>
      <c r="D5814" s="273">
        <v>0.16666666666666666</v>
      </c>
      <c r="E5814" s="89">
        <v>2.7777777777777779E-3</v>
      </c>
      <c r="U5814">
        <v>1</v>
      </c>
      <c r="Y5814">
        <f t="shared" si="270"/>
        <v>1</v>
      </c>
      <c r="Z5814" s="90" t="str">
        <f t="shared" si="271"/>
        <v>2026/01/21 04:04</v>
      </c>
    </row>
    <row r="5815" spans="1:26" ht="3.6" customHeight="1" x14ac:dyDescent="0.2">
      <c r="A5815" s="86">
        <f t="shared" si="272"/>
        <v>46043</v>
      </c>
      <c r="B5815" s="270"/>
      <c r="C5815" s="272"/>
      <c r="D5815" s="273"/>
      <c r="E5815" s="89">
        <v>6.2499999999999995E-3</v>
      </c>
      <c r="U5815">
        <v>1</v>
      </c>
      <c r="Y5815">
        <f t="shared" si="270"/>
        <v>1</v>
      </c>
      <c r="Z5815" s="90" t="str">
        <f t="shared" si="271"/>
        <v>2026/01/21 00:09</v>
      </c>
    </row>
    <row r="5816" spans="1:26" ht="3.6" customHeight="1" x14ac:dyDescent="0.2">
      <c r="A5816" s="86">
        <f t="shared" si="272"/>
        <v>46043</v>
      </c>
      <c r="B5816" s="270"/>
      <c r="C5816" s="272"/>
      <c r="D5816" s="273"/>
      <c r="E5816" s="89">
        <v>9.7222222222222224E-3</v>
      </c>
      <c r="U5816">
        <v>1</v>
      </c>
      <c r="Y5816">
        <f t="shared" si="270"/>
        <v>1</v>
      </c>
      <c r="Z5816" s="90" t="str">
        <f t="shared" si="271"/>
        <v>2026/01/21 00:14</v>
      </c>
    </row>
    <row r="5817" spans="1:26" ht="3.6" customHeight="1" x14ac:dyDescent="0.2">
      <c r="A5817" s="86">
        <f t="shared" si="272"/>
        <v>46043</v>
      </c>
      <c r="B5817" s="270"/>
      <c r="C5817" s="272"/>
      <c r="D5817" s="273"/>
      <c r="E5817" s="89">
        <v>1.3194444444444444E-2</v>
      </c>
      <c r="U5817">
        <v>1</v>
      </c>
      <c r="Y5817">
        <f t="shared" si="270"/>
        <v>1</v>
      </c>
      <c r="Z5817" s="90" t="str">
        <f t="shared" si="271"/>
        <v>2026/01/21 00:19</v>
      </c>
    </row>
    <row r="5818" spans="1:26" ht="3.6" customHeight="1" x14ac:dyDescent="0.2">
      <c r="A5818" s="86">
        <f t="shared" si="272"/>
        <v>46043</v>
      </c>
      <c r="B5818" s="270"/>
      <c r="C5818" s="272"/>
      <c r="D5818" s="273"/>
      <c r="E5818" s="89">
        <v>1.6666666666666666E-2</v>
      </c>
      <c r="U5818">
        <v>1</v>
      </c>
      <c r="Y5818">
        <f t="shared" si="270"/>
        <v>1</v>
      </c>
      <c r="Z5818" s="90" t="str">
        <f t="shared" si="271"/>
        <v>2026/01/21 00:24</v>
      </c>
    </row>
    <row r="5819" spans="1:26" ht="3.6" customHeight="1" x14ac:dyDescent="0.2">
      <c r="A5819" s="86">
        <f t="shared" si="272"/>
        <v>46043</v>
      </c>
      <c r="B5819" s="270"/>
      <c r="C5819" s="272"/>
      <c r="D5819" s="273"/>
      <c r="E5819" s="89">
        <v>2.013888888888889E-2</v>
      </c>
      <c r="U5819">
        <v>1</v>
      </c>
      <c r="Y5819">
        <f t="shared" si="270"/>
        <v>1</v>
      </c>
      <c r="Z5819" s="90" t="str">
        <f t="shared" si="271"/>
        <v>2026/01/21 00:29</v>
      </c>
    </row>
    <row r="5820" spans="1:26" ht="3.6" customHeight="1" x14ac:dyDescent="0.2">
      <c r="A5820" s="86">
        <f t="shared" si="272"/>
        <v>46043</v>
      </c>
      <c r="B5820" s="270"/>
      <c r="C5820" s="272"/>
      <c r="D5820" s="273"/>
      <c r="E5820" s="89">
        <v>2.361111111111111E-2</v>
      </c>
      <c r="U5820">
        <v>1</v>
      </c>
      <c r="Y5820">
        <f t="shared" si="270"/>
        <v>1</v>
      </c>
      <c r="Z5820" s="90" t="str">
        <f t="shared" si="271"/>
        <v>2026/01/21 00:34</v>
      </c>
    </row>
    <row r="5821" spans="1:26" ht="3.6" customHeight="1" x14ac:dyDescent="0.2">
      <c r="A5821" s="86">
        <f t="shared" si="272"/>
        <v>46043</v>
      </c>
      <c r="B5821" s="270"/>
      <c r="C5821" s="272"/>
      <c r="D5821" s="273"/>
      <c r="E5821" s="89">
        <v>2.7083333333333334E-2</v>
      </c>
      <c r="U5821">
        <v>1</v>
      </c>
      <c r="Y5821">
        <f t="shared" si="270"/>
        <v>1</v>
      </c>
      <c r="Z5821" s="90" t="str">
        <f t="shared" si="271"/>
        <v>2026/01/21 00:39</v>
      </c>
    </row>
    <row r="5822" spans="1:26" ht="3.6" customHeight="1" x14ac:dyDescent="0.2">
      <c r="A5822" s="86">
        <f t="shared" si="272"/>
        <v>46043</v>
      </c>
      <c r="B5822" s="270"/>
      <c r="C5822" s="272"/>
      <c r="D5822" s="273"/>
      <c r="E5822" s="89">
        <v>3.0555555555555555E-2</v>
      </c>
      <c r="U5822">
        <v>1</v>
      </c>
      <c r="Y5822">
        <f t="shared" si="270"/>
        <v>1</v>
      </c>
      <c r="Z5822" s="90" t="str">
        <f t="shared" si="271"/>
        <v>2026/01/21 00:44</v>
      </c>
    </row>
    <row r="5823" spans="1:26" ht="3.6" customHeight="1" x14ac:dyDescent="0.2">
      <c r="A5823" s="86">
        <f t="shared" si="272"/>
        <v>46043</v>
      </c>
      <c r="B5823" s="270"/>
      <c r="C5823" s="272"/>
      <c r="D5823" s="273"/>
      <c r="E5823" s="89">
        <v>3.4027777777777775E-2</v>
      </c>
      <c r="U5823">
        <v>1</v>
      </c>
      <c r="Y5823">
        <f t="shared" si="270"/>
        <v>1</v>
      </c>
      <c r="Z5823" s="90" t="str">
        <f t="shared" si="271"/>
        <v>2026/01/21 00:49</v>
      </c>
    </row>
    <row r="5824" spans="1:26" ht="3.6" customHeight="1" x14ac:dyDescent="0.2">
      <c r="A5824" s="86">
        <f t="shared" si="272"/>
        <v>46043</v>
      </c>
      <c r="B5824" s="270"/>
      <c r="C5824" s="272"/>
      <c r="D5824" s="273"/>
      <c r="E5824" s="89">
        <v>3.7499999999999999E-2</v>
      </c>
      <c r="U5824">
        <v>1</v>
      </c>
      <c r="Y5824">
        <f t="shared" si="270"/>
        <v>1</v>
      </c>
      <c r="Z5824" s="90" t="str">
        <f t="shared" si="271"/>
        <v>2026/01/21 00:54</v>
      </c>
    </row>
    <row r="5825" spans="1:26" ht="3.6" customHeight="1" x14ac:dyDescent="0.2">
      <c r="A5825" s="86">
        <f t="shared" si="272"/>
        <v>46043</v>
      </c>
      <c r="B5825" s="270"/>
      <c r="C5825" s="272"/>
      <c r="D5825" s="273"/>
      <c r="E5825" s="89">
        <v>4.0972222222222222E-2</v>
      </c>
      <c r="U5825">
        <v>1</v>
      </c>
      <c r="Y5825">
        <f t="shared" si="270"/>
        <v>1</v>
      </c>
      <c r="Z5825" s="90" t="str">
        <f t="shared" si="271"/>
        <v>2026/01/21 00:59</v>
      </c>
    </row>
    <row r="5826" spans="1:26" ht="3.6" customHeight="1" x14ac:dyDescent="0.2">
      <c r="A5826" s="86">
        <f t="shared" si="272"/>
        <v>46043</v>
      </c>
      <c r="B5826" s="270"/>
      <c r="C5826" s="272"/>
      <c r="D5826" s="273">
        <v>0.20833333333333334</v>
      </c>
      <c r="E5826" s="89">
        <v>2.7777777777777779E-3</v>
      </c>
      <c r="U5826">
        <v>1</v>
      </c>
      <c r="Y5826">
        <f t="shared" si="270"/>
        <v>1</v>
      </c>
      <c r="Z5826" s="90" t="str">
        <f t="shared" si="271"/>
        <v>2026/01/21 05:04</v>
      </c>
    </row>
    <row r="5827" spans="1:26" ht="3.6" customHeight="1" x14ac:dyDescent="0.2">
      <c r="A5827" s="86">
        <f t="shared" si="272"/>
        <v>46043</v>
      </c>
      <c r="B5827" s="270"/>
      <c r="C5827" s="272"/>
      <c r="D5827" s="273"/>
      <c r="E5827" s="89">
        <v>6.2499999999999995E-3</v>
      </c>
      <c r="U5827">
        <v>1</v>
      </c>
      <c r="Y5827">
        <f t="shared" si="270"/>
        <v>1</v>
      </c>
      <c r="Z5827" s="90" t="str">
        <f t="shared" si="271"/>
        <v>2026/01/21 00:09</v>
      </c>
    </row>
    <row r="5828" spans="1:26" ht="3.6" customHeight="1" x14ac:dyDescent="0.2">
      <c r="A5828" s="86">
        <f t="shared" si="272"/>
        <v>46043</v>
      </c>
      <c r="B5828" s="270"/>
      <c r="C5828" s="272"/>
      <c r="D5828" s="273"/>
      <c r="E5828" s="89">
        <v>9.7222222222222224E-3</v>
      </c>
      <c r="U5828">
        <v>1</v>
      </c>
      <c r="Y5828">
        <f t="shared" si="270"/>
        <v>1</v>
      </c>
      <c r="Z5828" s="90" t="str">
        <f t="shared" si="271"/>
        <v>2026/01/21 00:14</v>
      </c>
    </row>
    <row r="5829" spans="1:26" ht="3.6" customHeight="1" x14ac:dyDescent="0.2">
      <c r="A5829" s="86">
        <f t="shared" si="272"/>
        <v>46043</v>
      </c>
      <c r="B5829" s="270"/>
      <c r="C5829" s="272"/>
      <c r="D5829" s="273"/>
      <c r="E5829" s="89">
        <v>1.3194444444444444E-2</v>
      </c>
      <c r="U5829">
        <v>1</v>
      </c>
      <c r="Y5829">
        <f t="shared" si="270"/>
        <v>1</v>
      </c>
      <c r="Z5829" s="90" t="str">
        <f t="shared" si="271"/>
        <v>2026/01/21 00:19</v>
      </c>
    </row>
    <row r="5830" spans="1:26" ht="3.6" customHeight="1" x14ac:dyDescent="0.2">
      <c r="A5830" s="86">
        <f t="shared" si="272"/>
        <v>46043</v>
      </c>
      <c r="B5830" s="270"/>
      <c r="C5830" s="272"/>
      <c r="D5830" s="273"/>
      <c r="E5830" s="89">
        <v>1.6666666666666666E-2</v>
      </c>
      <c r="U5830">
        <v>1</v>
      </c>
      <c r="Y5830">
        <f t="shared" si="270"/>
        <v>1</v>
      </c>
      <c r="Z5830" s="90" t="str">
        <f t="shared" si="271"/>
        <v>2026/01/21 00:24</v>
      </c>
    </row>
    <row r="5831" spans="1:26" ht="3.6" customHeight="1" x14ac:dyDescent="0.2">
      <c r="A5831" s="86">
        <f t="shared" si="272"/>
        <v>46043</v>
      </c>
      <c r="B5831" s="270"/>
      <c r="C5831" s="272"/>
      <c r="D5831" s="273"/>
      <c r="E5831" s="89">
        <v>2.013888888888889E-2</v>
      </c>
      <c r="U5831">
        <v>1</v>
      </c>
      <c r="Y5831">
        <f t="shared" ref="Y5831:Y5894" si="273">COUNTA(F5831:X5831)</f>
        <v>1</v>
      </c>
      <c r="Z5831" s="90" t="str">
        <f t="shared" ref="Z5831:Z5894" si="274">TEXT(A5831,"yyyy/mm/dd")&amp; " " &amp;TEXT(D5831+E5831,"hh:mm")</f>
        <v>2026/01/21 00:29</v>
      </c>
    </row>
    <row r="5832" spans="1:26" ht="3.6" customHeight="1" x14ac:dyDescent="0.2">
      <c r="A5832" s="86">
        <f t="shared" ref="A5832:A5895" si="275">IF(B5832&lt;&gt;"",B5832,A5831)</f>
        <v>46043</v>
      </c>
      <c r="B5832" s="270"/>
      <c r="C5832" s="272"/>
      <c r="D5832" s="273"/>
      <c r="E5832" s="89">
        <v>2.361111111111111E-2</v>
      </c>
      <c r="U5832">
        <v>1</v>
      </c>
      <c r="Y5832">
        <f t="shared" si="273"/>
        <v>1</v>
      </c>
      <c r="Z5832" s="90" t="str">
        <f t="shared" si="274"/>
        <v>2026/01/21 00:34</v>
      </c>
    </row>
    <row r="5833" spans="1:26" ht="3.6" customHeight="1" x14ac:dyDescent="0.2">
      <c r="A5833" s="86">
        <f t="shared" si="275"/>
        <v>46043</v>
      </c>
      <c r="B5833" s="270"/>
      <c r="C5833" s="272"/>
      <c r="D5833" s="273"/>
      <c r="E5833" s="89">
        <v>2.7083333333333334E-2</v>
      </c>
      <c r="U5833">
        <v>1</v>
      </c>
      <c r="Y5833">
        <f t="shared" si="273"/>
        <v>1</v>
      </c>
      <c r="Z5833" s="90" t="str">
        <f t="shared" si="274"/>
        <v>2026/01/21 00:39</v>
      </c>
    </row>
    <row r="5834" spans="1:26" ht="3.6" customHeight="1" x14ac:dyDescent="0.2">
      <c r="A5834" s="86">
        <f t="shared" si="275"/>
        <v>46043</v>
      </c>
      <c r="B5834" s="270"/>
      <c r="C5834" s="272"/>
      <c r="D5834" s="273"/>
      <c r="E5834" s="89">
        <v>3.0555555555555555E-2</v>
      </c>
      <c r="U5834">
        <v>1</v>
      </c>
      <c r="Y5834">
        <f t="shared" si="273"/>
        <v>1</v>
      </c>
      <c r="Z5834" s="90" t="str">
        <f t="shared" si="274"/>
        <v>2026/01/21 00:44</v>
      </c>
    </row>
    <row r="5835" spans="1:26" ht="3.6" customHeight="1" x14ac:dyDescent="0.2">
      <c r="A5835" s="86">
        <f t="shared" si="275"/>
        <v>46043</v>
      </c>
      <c r="B5835" s="270"/>
      <c r="C5835" s="272"/>
      <c r="D5835" s="273"/>
      <c r="E5835" s="89">
        <v>3.4027777777777775E-2</v>
      </c>
      <c r="U5835">
        <v>1</v>
      </c>
      <c r="Y5835">
        <f t="shared" si="273"/>
        <v>1</v>
      </c>
      <c r="Z5835" s="90" t="str">
        <f t="shared" si="274"/>
        <v>2026/01/21 00:49</v>
      </c>
    </row>
    <row r="5836" spans="1:26" ht="3.6" customHeight="1" x14ac:dyDescent="0.2">
      <c r="A5836" s="86">
        <f t="shared" si="275"/>
        <v>46043</v>
      </c>
      <c r="B5836" s="270"/>
      <c r="C5836" s="272"/>
      <c r="D5836" s="273"/>
      <c r="E5836" s="89">
        <v>3.7499999999999999E-2</v>
      </c>
      <c r="U5836">
        <v>1</v>
      </c>
      <c r="Y5836">
        <f t="shared" si="273"/>
        <v>1</v>
      </c>
      <c r="Z5836" s="90" t="str">
        <f t="shared" si="274"/>
        <v>2026/01/21 00:54</v>
      </c>
    </row>
    <row r="5837" spans="1:26" ht="3.6" customHeight="1" x14ac:dyDescent="0.2">
      <c r="A5837" s="86">
        <f t="shared" si="275"/>
        <v>46043</v>
      </c>
      <c r="B5837" s="270"/>
      <c r="C5837" s="272"/>
      <c r="D5837" s="273"/>
      <c r="E5837" s="89">
        <v>4.0972222222222222E-2</v>
      </c>
      <c r="U5837">
        <v>1</v>
      </c>
      <c r="Y5837">
        <f t="shared" si="273"/>
        <v>1</v>
      </c>
      <c r="Z5837" s="90" t="str">
        <f t="shared" si="274"/>
        <v>2026/01/21 00:59</v>
      </c>
    </row>
    <row r="5838" spans="1:26" ht="3.6" customHeight="1" x14ac:dyDescent="0.2">
      <c r="A5838" s="86">
        <f t="shared" si="275"/>
        <v>46043</v>
      </c>
      <c r="B5838" s="270"/>
      <c r="C5838" s="272"/>
      <c r="D5838" s="273">
        <v>0.25</v>
      </c>
      <c r="E5838" s="89">
        <v>2.7777777777777779E-3</v>
      </c>
      <c r="U5838">
        <v>1</v>
      </c>
      <c r="Y5838">
        <f t="shared" si="273"/>
        <v>1</v>
      </c>
      <c r="Z5838" s="90" t="str">
        <f t="shared" si="274"/>
        <v>2026/01/21 06:04</v>
      </c>
    </row>
    <row r="5839" spans="1:26" ht="3.6" customHeight="1" x14ac:dyDescent="0.2">
      <c r="A5839" s="86">
        <f t="shared" si="275"/>
        <v>46043</v>
      </c>
      <c r="B5839" s="270"/>
      <c r="C5839" s="272"/>
      <c r="D5839" s="273"/>
      <c r="E5839" s="89">
        <v>6.2499999999999995E-3</v>
      </c>
      <c r="U5839">
        <v>1</v>
      </c>
      <c r="Y5839">
        <f t="shared" si="273"/>
        <v>1</v>
      </c>
      <c r="Z5839" s="90" t="str">
        <f t="shared" si="274"/>
        <v>2026/01/21 00:09</v>
      </c>
    </row>
    <row r="5840" spans="1:26" ht="3.6" customHeight="1" x14ac:dyDescent="0.2">
      <c r="A5840" s="86">
        <f t="shared" si="275"/>
        <v>46043</v>
      </c>
      <c r="B5840" s="270"/>
      <c r="C5840" s="272"/>
      <c r="D5840" s="273"/>
      <c r="E5840" s="89">
        <v>9.7222222222222224E-3</v>
      </c>
      <c r="U5840">
        <v>1</v>
      </c>
      <c r="Y5840">
        <f t="shared" si="273"/>
        <v>1</v>
      </c>
      <c r="Z5840" s="90" t="str">
        <f t="shared" si="274"/>
        <v>2026/01/21 00:14</v>
      </c>
    </row>
    <row r="5841" spans="1:26" ht="3.6" customHeight="1" x14ac:dyDescent="0.2">
      <c r="A5841" s="86">
        <f t="shared" si="275"/>
        <v>46043</v>
      </c>
      <c r="B5841" s="270"/>
      <c r="C5841" s="272"/>
      <c r="D5841" s="273"/>
      <c r="E5841" s="89">
        <v>1.3194444444444444E-2</v>
      </c>
      <c r="U5841">
        <v>1</v>
      </c>
      <c r="Y5841">
        <f t="shared" si="273"/>
        <v>1</v>
      </c>
      <c r="Z5841" s="90" t="str">
        <f t="shared" si="274"/>
        <v>2026/01/21 00:19</v>
      </c>
    </row>
    <row r="5842" spans="1:26" ht="3.6" customHeight="1" x14ac:dyDescent="0.2">
      <c r="A5842" s="86">
        <f t="shared" si="275"/>
        <v>46043</v>
      </c>
      <c r="B5842" s="270"/>
      <c r="C5842" s="272"/>
      <c r="D5842" s="273"/>
      <c r="E5842" s="89">
        <v>1.6666666666666666E-2</v>
      </c>
      <c r="U5842">
        <v>1</v>
      </c>
      <c r="Y5842">
        <f t="shared" si="273"/>
        <v>1</v>
      </c>
      <c r="Z5842" s="90" t="str">
        <f t="shared" si="274"/>
        <v>2026/01/21 00:24</v>
      </c>
    </row>
    <row r="5843" spans="1:26" ht="3.6" customHeight="1" x14ac:dyDescent="0.2">
      <c r="A5843" s="86">
        <f t="shared" si="275"/>
        <v>46043</v>
      </c>
      <c r="B5843" s="270"/>
      <c r="C5843" s="272"/>
      <c r="D5843" s="273"/>
      <c r="E5843" s="89">
        <v>2.013888888888889E-2</v>
      </c>
      <c r="U5843">
        <v>1</v>
      </c>
      <c r="Y5843">
        <f t="shared" si="273"/>
        <v>1</v>
      </c>
      <c r="Z5843" s="90" t="str">
        <f t="shared" si="274"/>
        <v>2026/01/21 00:29</v>
      </c>
    </row>
    <row r="5844" spans="1:26" ht="3.6" customHeight="1" x14ac:dyDescent="0.2">
      <c r="A5844" s="86">
        <f t="shared" si="275"/>
        <v>46043</v>
      </c>
      <c r="B5844" s="270"/>
      <c r="C5844" s="272"/>
      <c r="D5844" s="273"/>
      <c r="E5844" s="89">
        <v>2.361111111111111E-2</v>
      </c>
      <c r="U5844">
        <v>1</v>
      </c>
      <c r="Y5844">
        <f t="shared" si="273"/>
        <v>1</v>
      </c>
      <c r="Z5844" s="90" t="str">
        <f t="shared" si="274"/>
        <v>2026/01/21 00:34</v>
      </c>
    </row>
    <row r="5845" spans="1:26" ht="3.6" customHeight="1" x14ac:dyDescent="0.2">
      <c r="A5845" s="86">
        <f t="shared" si="275"/>
        <v>46043</v>
      </c>
      <c r="B5845" s="270"/>
      <c r="C5845" s="272"/>
      <c r="D5845" s="273"/>
      <c r="E5845" s="89">
        <v>2.7083333333333334E-2</v>
      </c>
      <c r="U5845">
        <v>1</v>
      </c>
      <c r="Y5845">
        <f t="shared" si="273"/>
        <v>1</v>
      </c>
      <c r="Z5845" s="90" t="str">
        <f t="shared" si="274"/>
        <v>2026/01/21 00:39</v>
      </c>
    </row>
    <row r="5846" spans="1:26" ht="3.6" customHeight="1" x14ac:dyDescent="0.2">
      <c r="A5846" s="86">
        <f t="shared" si="275"/>
        <v>46043</v>
      </c>
      <c r="B5846" s="270"/>
      <c r="C5846" s="272"/>
      <c r="D5846" s="273"/>
      <c r="E5846" s="89">
        <v>3.0555555555555555E-2</v>
      </c>
      <c r="U5846">
        <v>1</v>
      </c>
      <c r="Y5846">
        <f t="shared" si="273"/>
        <v>1</v>
      </c>
      <c r="Z5846" s="90" t="str">
        <f t="shared" si="274"/>
        <v>2026/01/21 00:44</v>
      </c>
    </row>
    <row r="5847" spans="1:26" ht="3.6" customHeight="1" x14ac:dyDescent="0.2">
      <c r="A5847" s="86">
        <f t="shared" si="275"/>
        <v>46043</v>
      </c>
      <c r="B5847" s="270"/>
      <c r="C5847" s="272"/>
      <c r="D5847" s="273"/>
      <c r="E5847" s="89">
        <v>3.4027777777777775E-2</v>
      </c>
      <c r="U5847">
        <v>1</v>
      </c>
      <c r="Y5847">
        <f t="shared" si="273"/>
        <v>1</v>
      </c>
      <c r="Z5847" s="90" t="str">
        <f t="shared" si="274"/>
        <v>2026/01/21 00:49</v>
      </c>
    </row>
    <row r="5848" spans="1:26" ht="3.6" customHeight="1" x14ac:dyDescent="0.2">
      <c r="A5848" s="86">
        <f t="shared" si="275"/>
        <v>46043</v>
      </c>
      <c r="B5848" s="270"/>
      <c r="C5848" s="272"/>
      <c r="D5848" s="273"/>
      <c r="E5848" s="89">
        <v>3.7499999999999999E-2</v>
      </c>
      <c r="U5848">
        <v>1</v>
      </c>
      <c r="Y5848">
        <f t="shared" si="273"/>
        <v>1</v>
      </c>
      <c r="Z5848" s="90" t="str">
        <f t="shared" si="274"/>
        <v>2026/01/21 00:54</v>
      </c>
    </row>
    <row r="5849" spans="1:26" ht="3.6" customHeight="1" x14ac:dyDescent="0.2">
      <c r="A5849" s="86">
        <f t="shared" si="275"/>
        <v>46043</v>
      </c>
      <c r="B5849" s="270"/>
      <c r="C5849" s="272"/>
      <c r="D5849" s="273"/>
      <c r="E5849" s="89">
        <v>4.0972222222222222E-2</v>
      </c>
      <c r="U5849">
        <v>1</v>
      </c>
      <c r="Y5849">
        <f t="shared" si="273"/>
        <v>1</v>
      </c>
      <c r="Z5849" s="90" t="str">
        <f t="shared" si="274"/>
        <v>2026/01/21 00:59</v>
      </c>
    </row>
    <row r="5850" spans="1:26" ht="3.6" customHeight="1" x14ac:dyDescent="0.2">
      <c r="A5850" s="86">
        <f t="shared" si="275"/>
        <v>46043</v>
      </c>
      <c r="B5850" s="270"/>
      <c r="C5850" s="272"/>
      <c r="D5850" s="273">
        <v>0.29166666666666669</v>
      </c>
      <c r="E5850" s="89">
        <v>2.7777777777777779E-3</v>
      </c>
      <c r="G5850">
        <v>1</v>
      </c>
      <c r="Q5850">
        <v>1</v>
      </c>
      <c r="U5850">
        <v>1</v>
      </c>
      <c r="Y5850">
        <f t="shared" si="273"/>
        <v>3</v>
      </c>
      <c r="Z5850" s="90" t="str">
        <f t="shared" si="274"/>
        <v>2026/01/21 07:04</v>
      </c>
    </row>
    <row r="5851" spans="1:26" ht="3.6" customHeight="1" x14ac:dyDescent="0.2">
      <c r="A5851" s="86">
        <f t="shared" si="275"/>
        <v>46043</v>
      </c>
      <c r="B5851" s="270"/>
      <c r="C5851" s="272"/>
      <c r="D5851" s="273"/>
      <c r="E5851" s="89">
        <v>6.2499999999999995E-3</v>
      </c>
      <c r="G5851">
        <v>1</v>
      </c>
      <c r="Q5851">
        <v>1</v>
      </c>
      <c r="U5851">
        <v>1</v>
      </c>
      <c r="Y5851">
        <f t="shared" si="273"/>
        <v>3</v>
      </c>
      <c r="Z5851" s="90" t="str">
        <f t="shared" si="274"/>
        <v>2026/01/21 00:09</v>
      </c>
    </row>
    <row r="5852" spans="1:26" ht="3.6" customHeight="1" x14ac:dyDescent="0.2">
      <c r="A5852" s="86">
        <f t="shared" si="275"/>
        <v>46043</v>
      </c>
      <c r="B5852" s="270"/>
      <c r="C5852" s="272"/>
      <c r="D5852" s="273"/>
      <c r="E5852" s="89">
        <v>9.7222222222222224E-3</v>
      </c>
      <c r="G5852">
        <v>1</v>
      </c>
      <c r="Q5852">
        <v>1</v>
      </c>
      <c r="U5852">
        <v>1</v>
      </c>
      <c r="Y5852">
        <f t="shared" si="273"/>
        <v>3</v>
      </c>
      <c r="Z5852" s="90" t="str">
        <f t="shared" si="274"/>
        <v>2026/01/21 00:14</v>
      </c>
    </row>
    <row r="5853" spans="1:26" ht="3.6" customHeight="1" x14ac:dyDescent="0.2">
      <c r="A5853" s="86">
        <f t="shared" si="275"/>
        <v>46043</v>
      </c>
      <c r="B5853" s="270"/>
      <c r="C5853" s="272"/>
      <c r="D5853" s="273"/>
      <c r="E5853" s="89">
        <v>1.3194444444444444E-2</v>
      </c>
      <c r="G5853">
        <v>1</v>
      </c>
      <c r="Q5853">
        <v>1</v>
      </c>
      <c r="U5853">
        <v>1</v>
      </c>
      <c r="Y5853">
        <f t="shared" si="273"/>
        <v>3</v>
      </c>
      <c r="Z5853" s="90" t="str">
        <f t="shared" si="274"/>
        <v>2026/01/21 00:19</v>
      </c>
    </row>
    <row r="5854" spans="1:26" ht="3.6" customHeight="1" x14ac:dyDescent="0.2">
      <c r="A5854" s="86">
        <f t="shared" si="275"/>
        <v>46043</v>
      </c>
      <c r="B5854" s="270"/>
      <c r="C5854" s="272"/>
      <c r="D5854" s="273"/>
      <c r="E5854" s="89">
        <v>1.6666666666666666E-2</v>
      </c>
      <c r="G5854">
        <v>1</v>
      </c>
      <c r="Q5854">
        <v>1</v>
      </c>
      <c r="U5854">
        <v>1</v>
      </c>
      <c r="Y5854">
        <f t="shared" si="273"/>
        <v>3</v>
      </c>
      <c r="Z5854" s="90" t="str">
        <f t="shared" si="274"/>
        <v>2026/01/21 00:24</v>
      </c>
    </row>
    <row r="5855" spans="1:26" ht="3.6" customHeight="1" x14ac:dyDescent="0.2">
      <c r="A5855" s="86">
        <f t="shared" si="275"/>
        <v>46043</v>
      </c>
      <c r="B5855" s="270"/>
      <c r="C5855" s="272"/>
      <c r="D5855" s="273"/>
      <c r="E5855" s="89">
        <v>2.013888888888889E-2</v>
      </c>
      <c r="G5855">
        <v>1</v>
      </c>
      <c r="Q5855">
        <v>1</v>
      </c>
      <c r="U5855">
        <v>1</v>
      </c>
      <c r="Y5855">
        <f t="shared" si="273"/>
        <v>3</v>
      </c>
      <c r="Z5855" s="90" t="str">
        <f t="shared" si="274"/>
        <v>2026/01/21 00:29</v>
      </c>
    </row>
    <row r="5856" spans="1:26" ht="3.6" customHeight="1" x14ac:dyDescent="0.2">
      <c r="A5856" s="86">
        <f t="shared" si="275"/>
        <v>46043</v>
      </c>
      <c r="B5856" s="270"/>
      <c r="C5856" s="272"/>
      <c r="D5856" s="273"/>
      <c r="E5856" s="89">
        <v>2.361111111111111E-2</v>
      </c>
      <c r="Q5856">
        <v>1</v>
      </c>
      <c r="U5856">
        <v>1</v>
      </c>
      <c r="Y5856">
        <f t="shared" si="273"/>
        <v>2</v>
      </c>
      <c r="Z5856" s="90" t="str">
        <f t="shared" si="274"/>
        <v>2026/01/21 00:34</v>
      </c>
    </row>
    <row r="5857" spans="1:26" ht="3.6" customHeight="1" x14ac:dyDescent="0.2">
      <c r="A5857" s="86">
        <f t="shared" si="275"/>
        <v>46043</v>
      </c>
      <c r="B5857" s="270"/>
      <c r="C5857" s="272"/>
      <c r="D5857" s="273"/>
      <c r="E5857" s="89">
        <v>2.7083333333333334E-2</v>
      </c>
      <c r="Q5857">
        <v>1</v>
      </c>
      <c r="U5857">
        <v>1</v>
      </c>
      <c r="Y5857">
        <f t="shared" si="273"/>
        <v>2</v>
      </c>
      <c r="Z5857" s="90" t="str">
        <f t="shared" si="274"/>
        <v>2026/01/21 00:39</v>
      </c>
    </row>
    <row r="5858" spans="1:26" ht="3.6" customHeight="1" x14ac:dyDescent="0.2">
      <c r="A5858" s="86">
        <f t="shared" si="275"/>
        <v>46043</v>
      </c>
      <c r="B5858" s="270"/>
      <c r="C5858" s="272"/>
      <c r="D5858" s="273"/>
      <c r="E5858" s="89">
        <v>3.0555555555555555E-2</v>
      </c>
      <c r="Q5858">
        <v>1</v>
      </c>
      <c r="U5858">
        <v>1</v>
      </c>
      <c r="Y5858">
        <f t="shared" si="273"/>
        <v>2</v>
      </c>
      <c r="Z5858" s="90" t="str">
        <f t="shared" si="274"/>
        <v>2026/01/21 00:44</v>
      </c>
    </row>
    <row r="5859" spans="1:26" ht="3.6" customHeight="1" x14ac:dyDescent="0.2">
      <c r="A5859" s="86">
        <f t="shared" si="275"/>
        <v>46043</v>
      </c>
      <c r="B5859" s="270"/>
      <c r="C5859" s="272"/>
      <c r="D5859" s="273"/>
      <c r="E5859" s="89">
        <v>3.4027777777777775E-2</v>
      </c>
      <c r="Q5859">
        <v>1</v>
      </c>
      <c r="U5859">
        <v>1</v>
      </c>
      <c r="Y5859">
        <f t="shared" si="273"/>
        <v>2</v>
      </c>
      <c r="Z5859" s="90" t="str">
        <f t="shared" si="274"/>
        <v>2026/01/21 00:49</v>
      </c>
    </row>
    <row r="5860" spans="1:26" ht="3.6" customHeight="1" x14ac:dyDescent="0.2">
      <c r="A5860" s="86">
        <f t="shared" si="275"/>
        <v>46043</v>
      </c>
      <c r="B5860" s="270"/>
      <c r="C5860" s="272"/>
      <c r="D5860" s="273"/>
      <c r="E5860" s="89">
        <v>3.7499999999999999E-2</v>
      </c>
      <c r="Q5860">
        <v>1</v>
      </c>
      <c r="U5860">
        <v>1</v>
      </c>
      <c r="Y5860">
        <f t="shared" si="273"/>
        <v>2</v>
      </c>
      <c r="Z5860" s="90" t="str">
        <f t="shared" si="274"/>
        <v>2026/01/21 00:54</v>
      </c>
    </row>
    <row r="5861" spans="1:26" ht="3.6" customHeight="1" x14ac:dyDescent="0.2">
      <c r="A5861" s="86">
        <f t="shared" si="275"/>
        <v>46043</v>
      </c>
      <c r="B5861" s="270"/>
      <c r="C5861" s="272"/>
      <c r="D5861" s="273"/>
      <c r="E5861" s="89">
        <v>4.0972222222222222E-2</v>
      </c>
      <c r="Q5861">
        <v>1</v>
      </c>
      <c r="U5861">
        <v>1</v>
      </c>
      <c r="Y5861">
        <f t="shared" si="273"/>
        <v>2</v>
      </c>
      <c r="Z5861" s="90" t="str">
        <f t="shared" si="274"/>
        <v>2026/01/21 00:59</v>
      </c>
    </row>
    <row r="5862" spans="1:26" ht="3.6" customHeight="1" x14ac:dyDescent="0.2">
      <c r="A5862" s="86">
        <f t="shared" si="275"/>
        <v>46043</v>
      </c>
      <c r="B5862" s="270"/>
      <c r="C5862" s="272"/>
      <c r="D5862" s="273">
        <v>0.33333333333333331</v>
      </c>
      <c r="E5862" s="89">
        <v>2.7777777777777779E-3</v>
      </c>
      <c r="O5862">
        <v>1</v>
      </c>
      <c r="Q5862">
        <v>1</v>
      </c>
      <c r="Y5862">
        <f t="shared" si="273"/>
        <v>2</v>
      </c>
      <c r="Z5862" s="90" t="str">
        <f t="shared" si="274"/>
        <v>2026/01/21 08:04</v>
      </c>
    </row>
    <row r="5863" spans="1:26" ht="3.6" customHeight="1" x14ac:dyDescent="0.2">
      <c r="A5863" s="86">
        <f t="shared" si="275"/>
        <v>46043</v>
      </c>
      <c r="B5863" s="270"/>
      <c r="C5863" s="272"/>
      <c r="D5863" s="273"/>
      <c r="E5863" s="89">
        <v>6.2499999999999995E-3</v>
      </c>
      <c r="O5863">
        <v>1</v>
      </c>
      <c r="Q5863">
        <v>1</v>
      </c>
      <c r="Y5863">
        <f t="shared" si="273"/>
        <v>2</v>
      </c>
      <c r="Z5863" s="90" t="str">
        <f t="shared" si="274"/>
        <v>2026/01/21 00:09</v>
      </c>
    </row>
    <row r="5864" spans="1:26" ht="3.6" customHeight="1" x14ac:dyDescent="0.2">
      <c r="A5864" s="86">
        <f t="shared" si="275"/>
        <v>46043</v>
      </c>
      <c r="B5864" s="270"/>
      <c r="C5864" s="272"/>
      <c r="D5864" s="273"/>
      <c r="E5864" s="89">
        <v>9.7222222222222224E-3</v>
      </c>
      <c r="O5864">
        <v>1</v>
      </c>
      <c r="Q5864">
        <v>1</v>
      </c>
      <c r="Y5864">
        <f t="shared" si="273"/>
        <v>2</v>
      </c>
      <c r="Z5864" s="90" t="str">
        <f t="shared" si="274"/>
        <v>2026/01/21 00:14</v>
      </c>
    </row>
    <row r="5865" spans="1:26" ht="3.6" customHeight="1" x14ac:dyDescent="0.2">
      <c r="A5865" s="86">
        <f t="shared" si="275"/>
        <v>46043</v>
      </c>
      <c r="B5865" s="270"/>
      <c r="C5865" s="272"/>
      <c r="D5865" s="273"/>
      <c r="E5865" s="89">
        <v>1.3194444444444444E-2</v>
      </c>
      <c r="O5865">
        <v>1</v>
      </c>
      <c r="Q5865">
        <v>1</v>
      </c>
      <c r="Y5865">
        <f t="shared" si="273"/>
        <v>2</v>
      </c>
      <c r="Z5865" s="90" t="str">
        <f t="shared" si="274"/>
        <v>2026/01/21 00:19</v>
      </c>
    </row>
    <row r="5866" spans="1:26" ht="3.6" customHeight="1" x14ac:dyDescent="0.2">
      <c r="A5866" s="86">
        <f t="shared" si="275"/>
        <v>46043</v>
      </c>
      <c r="B5866" s="270"/>
      <c r="C5866" s="272"/>
      <c r="D5866" s="273"/>
      <c r="E5866" s="89">
        <v>1.6666666666666666E-2</v>
      </c>
      <c r="O5866">
        <v>1</v>
      </c>
      <c r="Q5866">
        <v>1</v>
      </c>
      <c r="Y5866">
        <f t="shared" si="273"/>
        <v>2</v>
      </c>
      <c r="Z5866" s="90" t="str">
        <f t="shared" si="274"/>
        <v>2026/01/21 00:24</v>
      </c>
    </row>
    <row r="5867" spans="1:26" ht="3.6" customHeight="1" x14ac:dyDescent="0.2">
      <c r="A5867" s="86">
        <f t="shared" si="275"/>
        <v>46043</v>
      </c>
      <c r="B5867" s="270"/>
      <c r="C5867" s="272"/>
      <c r="D5867" s="273"/>
      <c r="E5867" s="89">
        <v>2.013888888888889E-2</v>
      </c>
      <c r="O5867">
        <v>1</v>
      </c>
      <c r="Q5867">
        <v>1</v>
      </c>
      <c r="Y5867">
        <f t="shared" si="273"/>
        <v>2</v>
      </c>
      <c r="Z5867" s="90" t="str">
        <f t="shared" si="274"/>
        <v>2026/01/21 00:29</v>
      </c>
    </row>
    <row r="5868" spans="1:26" ht="3.6" customHeight="1" x14ac:dyDescent="0.2">
      <c r="A5868" s="86">
        <f t="shared" si="275"/>
        <v>46043</v>
      </c>
      <c r="B5868" s="270"/>
      <c r="C5868" s="272"/>
      <c r="D5868" s="273"/>
      <c r="E5868" s="89">
        <v>2.361111111111111E-2</v>
      </c>
      <c r="O5868">
        <v>1</v>
      </c>
      <c r="Q5868">
        <v>1</v>
      </c>
      <c r="Y5868">
        <f t="shared" si="273"/>
        <v>2</v>
      </c>
      <c r="Z5868" s="90" t="str">
        <f t="shared" si="274"/>
        <v>2026/01/21 00:34</v>
      </c>
    </row>
    <row r="5869" spans="1:26" ht="3.6" customHeight="1" x14ac:dyDescent="0.2">
      <c r="A5869" s="86">
        <f t="shared" si="275"/>
        <v>46043</v>
      </c>
      <c r="B5869" s="270"/>
      <c r="C5869" s="272"/>
      <c r="D5869" s="273"/>
      <c r="E5869" s="89">
        <v>2.7083333333333334E-2</v>
      </c>
      <c r="O5869">
        <v>1</v>
      </c>
      <c r="Q5869">
        <v>1</v>
      </c>
      <c r="Y5869">
        <f t="shared" si="273"/>
        <v>2</v>
      </c>
      <c r="Z5869" s="90" t="str">
        <f t="shared" si="274"/>
        <v>2026/01/21 00:39</v>
      </c>
    </row>
    <row r="5870" spans="1:26" ht="3.6" customHeight="1" x14ac:dyDescent="0.2">
      <c r="A5870" s="86">
        <f t="shared" si="275"/>
        <v>46043</v>
      </c>
      <c r="B5870" s="270"/>
      <c r="C5870" s="272"/>
      <c r="D5870" s="273"/>
      <c r="E5870" s="89">
        <v>3.0555555555555555E-2</v>
      </c>
      <c r="O5870">
        <v>1</v>
      </c>
      <c r="Q5870">
        <v>1</v>
      </c>
      <c r="Y5870">
        <f t="shared" si="273"/>
        <v>2</v>
      </c>
      <c r="Z5870" s="90" t="str">
        <f t="shared" si="274"/>
        <v>2026/01/21 00:44</v>
      </c>
    </row>
    <row r="5871" spans="1:26" ht="3.6" customHeight="1" x14ac:dyDescent="0.2">
      <c r="A5871" s="86">
        <f t="shared" si="275"/>
        <v>46043</v>
      </c>
      <c r="B5871" s="270"/>
      <c r="C5871" s="272"/>
      <c r="D5871" s="273"/>
      <c r="E5871" s="89">
        <v>3.4027777777777775E-2</v>
      </c>
      <c r="O5871">
        <v>1</v>
      </c>
      <c r="Q5871">
        <v>1</v>
      </c>
      <c r="Y5871">
        <f t="shared" si="273"/>
        <v>2</v>
      </c>
      <c r="Z5871" s="90" t="str">
        <f t="shared" si="274"/>
        <v>2026/01/21 00:49</v>
      </c>
    </row>
    <row r="5872" spans="1:26" ht="3.6" customHeight="1" x14ac:dyDescent="0.2">
      <c r="A5872" s="86">
        <f t="shared" si="275"/>
        <v>46043</v>
      </c>
      <c r="B5872" s="270"/>
      <c r="C5872" s="272"/>
      <c r="D5872" s="273"/>
      <c r="E5872" s="89">
        <v>3.7499999999999999E-2</v>
      </c>
      <c r="O5872">
        <v>1</v>
      </c>
      <c r="Q5872">
        <v>1</v>
      </c>
      <c r="Y5872">
        <f t="shared" si="273"/>
        <v>2</v>
      </c>
      <c r="Z5872" s="90" t="str">
        <f t="shared" si="274"/>
        <v>2026/01/21 00:54</v>
      </c>
    </row>
    <row r="5873" spans="1:26" ht="3.6" customHeight="1" x14ac:dyDescent="0.2">
      <c r="A5873" s="86">
        <f t="shared" si="275"/>
        <v>46043</v>
      </c>
      <c r="B5873" s="270"/>
      <c r="C5873" s="272"/>
      <c r="D5873" s="273"/>
      <c r="E5873" s="89">
        <v>4.0972222222222222E-2</v>
      </c>
      <c r="O5873">
        <v>1</v>
      </c>
      <c r="Q5873">
        <v>1</v>
      </c>
      <c r="Y5873">
        <f t="shared" si="273"/>
        <v>2</v>
      </c>
      <c r="Z5873" s="90" t="str">
        <f t="shared" si="274"/>
        <v>2026/01/21 00:59</v>
      </c>
    </row>
    <row r="5874" spans="1:26" ht="3.6" customHeight="1" x14ac:dyDescent="0.2">
      <c r="A5874" s="86">
        <f t="shared" si="275"/>
        <v>46043</v>
      </c>
      <c r="B5874" s="270"/>
      <c r="C5874" s="272"/>
      <c r="D5874" s="273">
        <v>0.375</v>
      </c>
      <c r="E5874" s="89">
        <v>2.7777777777777779E-3</v>
      </c>
      <c r="O5874">
        <v>1</v>
      </c>
      <c r="Q5874">
        <v>1</v>
      </c>
      <c r="Y5874">
        <f t="shared" si="273"/>
        <v>2</v>
      </c>
      <c r="Z5874" s="90" t="str">
        <f t="shared" si="274"/>
        <v>2026/01/21 09:04</v>
      </c>
    </row>
    <row r="5875" spans="1:26" ht="3.6" customHeight="1" x14ac:dyDescent="0.2">
      <c r="A5875" s="86">
        <f t="shared" si="275"/>
        <v>46043</v>
      </c>
      <c r="B5875" s="270"/>
      <c r="C5875" s="272"/>
      <c r="D5875" s="273"/>
      <c r="E5875" s="89">
        <v>6.2499999999999995E-3</v>
      </c>
      <c r="O5875">
        <v>1</v>
      </c>
      <c r="Q5875">
        <v>1</v>
      </c>
      <c r="Y5875">
        <f t="shared" si="273"/>
        <v>2</v>
      </c>
      <c r="Z5875" s="90" t="str">
        <f t="shared" si="274"/>
        <v>2026/01/21 00:09</v>
      </c>
    </row>
    <row r="5876" spans="1:26" ht="3.6" customHeight="1" x14ac:dyDescent="0.2">
      <c r="A5876" s="86">
        <f t="shared" si="275"/>
        <v>46043</v>
      </c>
      <c r="B5876" s="270"/>
      <c r="C5876" s="272"/>
      <c r="D5876" s="273"/>
      <c r="E5876" s="89">
        <v>9.7222222222222224E-3</v>
      </c>
      <c r="O5876">
        <v>1</v>
      </c>
      <c r="Q5876">
        <v>1</v>
      </c>
      <c r="Y5876">
        <f t="shared" si="273"/>
        <v>2</v>
      </c>
      <c r="Z5876" s="90" t="str">
        <f t="shared" si="274"/>
        <v>2026/01/21 00:14</v>
      </c>
    </row>
    <row r="5877" spans="1:26" ht="3.6" customHeight="1" x14ac:dyDescent="0.2">
      <c r="A5877" s="86">
        <f t="shared" si="275"/>
        <v>46043</v>
      </c>
      <c r="B5877" s="270"/>
      <c r="C5877" s="272"/>
      <c r="D5877" s="273"/>
      <c r="E5877" s="89">
        <v>1.3194444444444444E-2</v>
      </c>
      <c r="O5877">
        <v>1</v>
      </c>
      <c r="Q5877">
        <v>1</v>
      </c>
      <c r="Y5877">
        <f t="shared" si="273"/>
        <v>2</v>
      </c>
      <c r="Z5877" s="90" t="str">
        <f t="shared" si="274"/>
        <v>2026/01/21 00:19</v>
      </c>
    </row>
    <row r="5878" spans="1:26" ht="3.6" customHeight="1" x14ac:dyDescent="0.2">
      <c r="A5878" s="86">
        <f t="shared" si="275"/>
        <v>46043</v>
      </c>
      <c r="B5878" s="270"/>
      <c r="C5878" s="272"/>
      <c r="D5878" s="273"/>
      <c r="E5878" s="89">
        <v>1.6666666666666666E-2</v>
      </c>
      <c r="O5878">
        <v>1</v>
      </c>
      <c r="Q5878">
        <v>1</v>
      </c>
      <c r="Y5878">
        <f t="shared" si="273"/>
        <v>2</v>
      </c>
      <c r="Z5878" s="90" t="str">
        <f t="shared" si="274"/>
        <v>2026/01/21 00:24</v>
      </c>
    </row>
    <row r="5879" spans="1:26" ht="3.6" customHeight="1" x14ac:dyDescent="0.2">
      <c r="A5879" s="86">
        <f t="shared" si="275"/>
        <v>46043</v>
      </c>
      <c r="B5879" s="270"/>
      <c r="C5879" s="272"/>
      <c r="D5879" s="273"/>
      <c r="E5879" s="89">
        <v>2.013888888888889E-2</v>
      </c>
      <c r="O5879">
        <v>1</v>
      </c>
      <c r="Q5879">
        <v>1</v>
      </c>
      <c r="Y5879">
        <f t="shared" si="273"/>
        <v>2</v>
      </c>
      <c r="Z5879" s="90" t="str">
        <f t="shared" si="274"/>
        <v>2026/01/21 00:29</v>
      </c>
    </row>
    <row r="5880" spans="1:26" ht="3.6" customHeight="1" x14ac:dyDescent="0.2">
      <c r="A5880" s="86">
        <f t="shared" si="275"/>
        <v>46043</v>
      </c>
      <c r="B5880" s="270"/>
      <c r="C5880" s="272"/>
      <c r="D5880" s="273"/>
      <c r="E5880" s="89">
        <v>2.361111111111111E-2</v>
      </c>
      <c r="O5880">
        <v>1</v>
      </c>
      <c r="Q5880">
        <v>1</v>
      </c>
      <c r="Y5880">
        <f t="shared" si="273"/>
        <v>2</v>
      </c>
      <c r="Z5880" s="90" t="str">
        <f t="shared" si="274"/>
        <v>2026/01/21 00:34</v>
      </c>
    </row>
    <row r="5881" spans="1:26" ht="3.6" customHeight="1" x14ac:dyDescent="0.2">
      <c r="A5881" s="86">
        <f t="shared" si="275"/>
        <v>46043</v>
      </c>
      <c r="B5881" s="270"/>
      <c r="C5881" s="272"/>
      <c r="D5881" s="273"/>
      <c r="E5881" s="89">
        <v>2.7083333333333334E-2</v>
      </c>
      <c r="O5881">
        <v>1</v>
      </c>
      <c r="Q5881">
        <v>1</v>
      </c>
      <c r="Y5881">
        <f t="shared" si="273"/>
        <v>2</v>
      </c>
      <c r="Z5881" s="90" t="str">
        <f t="shared" si="274"/>
        <v>2026/01/21 00:39</v>
      </c>
    </row>
    <row r="5882" spans="1:26" ht="3.6" customHeight="1" x14ac:dyDescent="0.2">
      <c r="A5882" s="86">
        <f t="shared" si="275"/>
        <v>46043</v>
      </c>
      <c r="B5882" s="270"/>
      <c r="C5882" s="272"/>
      <c r="D5882" s="273"/>
      <c r="E5882" s="89">
        <v>3.0555555555555555E-2</v>
      </c>
      <c r="O5882">
        <v>1</v>
      </c>
      <c r="Q5882">
        <v>1</v>
      </c>
      <c r="Y5882">
        <f t="shared" si="273"/>
        <v>2</v>
      </c>
      <c r="Z5882" s="90" t="str">
        <f t="shared" si="274"/>
        <v>2026/01/21 00:44</v>
      </c>
    </row>
    <row r="5883" spans="1:26" ht="3.6" customHeight="1" x14ac:dyDescent="0.2">
      <c r="A5883" s="86">
        <f t="shared" si="275"/>
        <v>46043</v>
      </c>
      <c r="B5883" s="270"/>
      <c r="C5883" s="272"/>
      <c r="D5883" s="273"/>
      <c r="E5883" s="89">
        <v>3.4027777777777775E-2</v>
      </c>
      <c r="O5883">
        <v>1</v>
      </c>
      <c r="Q5883">
        <v>1</v>
      </c>
      <c r="Y5883">
        <f t="shared" si="273"/>
        <v>2</v>
      </c>
      <c r="Z5883" s="90" t="str">
        <f t="shared" si="274"/>
        <v>2026/01/21 00:49</v>
      </c>
    </row>
    <row r="5884" spans="1:26" ht="3.6" customHeight="1" x14ac:dyDescent="0.2">
      <c r="A5884" s="86">
        <f t="shared" si="275"/>
        <v>46043</v>
      </c>
      <c r="B5884" s="270"/>
      <c r="C5884" s="272"/>
      <c r="D5884" s="273"/>
      <c r="E5884" s="89">
        <v>3.7499999999999999E-2</v>
      </c>
      <c r="O5884">
        <v>1</v>
      </c>
      <c r="Q5884">
        <v>1</v>
      </c>
      <c r="Y5884">
        <f t="shared" si="273"/>
        <v>2</v>
      </c>
      <c r="Z5884" s="90" t="str">
        <f t="shared" si="274"/>
        <v>2026/01/21 00:54</v>
      </c>
    </row>
    <row r="5885" spans="1:26" ht="3.6" customHeight="1" x14ac:dyDescent="0.2">
      <c r="A5885" s="86">
        <f t="shared" si="275"/>
        <v>46043</v>
      </c>
      <c r="B5885" s="270"/>
      <c r="C5885" s="272"/>
      <c r="D5885" s="273"/>
      <c r="E5885" s="89">
        <v>4.0972222222222222E-2</v>
      </c>
      <c r="O5885">
        <v>1</v>
      </c>
      <c r="Q5885">
        <v>1</v>
      </c>
      <c r="Y5885">
        <f t="shared" si="273"/>
        <v>2</v>
      </c>
      <c r="Z5885" s="90" t="str">
        <f t="shared" si="274"/>
        <v>2026/01/21 00:59</v>
      </c>
    </row>
    <row r="5886" spans="1:26" ht="3.6" customHeight="1" x14ac:dyDescent="0.2">
      <c r="A5886" s="86">
        <f t="shared" si="275"/>
        <v>46043</v>
      </c>
      <c r="B5886" s="270"/>
      <c r="C5886" s="272"/>
      <c r="D5886" s="273">
        <v>0.41666666666666669</v>
      </c>
      <c r="E5886" s="89">
        <v>2.7777777777777779E-3</v>
      </c>
      <c r="O5886">
        <v>1</v>
      </c>
      <c r="Q5886">
        <v>1</v>
      </c>
      <c r="Y5886">
        <f t="shared" si="273"/>
        <v>2</v>
      </c>
      <c r="Z5886" s="90" t="str">
        <f t="shared" si="274"/>
        <v>2026/01/21 10:04</v>
      </c>
    </row>
    <row r="5887" spans="1:26" ht="3.6" customHeight="1" x14ac:dyDescent="0.2">
      <c r="A5887" s="86">
        <f t="shared" si="275"/>
        <v>46043</v>
      </c>
      <c r="B5887" s="270"/>
      <c r="C5887" s="272"/>
      <c r="D5887" s="273"/>
      <c r="E5887" s="89">
        <v>6.2499999999999995E-3</v>
      </c>
      <c r="O5887">
        <v>1</v>
      </c>
      <c r="Q5887">
        <v>1</v>
      </c>
      <c r="Y5887">
        <f t="shared" si="273"/>
        <v>2</v>
      </c>
      <c r="Z5887" s="90" t="str">
        <f t="shared" si="274"/>
        <v>2026/01/21 00:09</v>
      </c>
    </row>
    <row r="5888" spans="1:26" ht="3.6" customHeight="1" x14ac:dyDescent="0.2">
      <c r="A5888" s="86">
        <f t="shared" si="275"/>
        <v>46043</v>
      </c>
      <c r="B5888" s="270"/>
      <c r="C5888" s="272"/>
      <c r="D5888" s="273"/>
      <c r="E5888" s="89">
        <v>9.7222222222222224E-3</v>
      </c>
      <c r="O5888">
        <v>1</v>
      </c>
      <c r="Q5888">
        <v>1</v>
      </c>
      <c r="Y5888">
        <f t="shared" si="273"/>
        <v>2</v>
      </c>
      <c r="Z5888" s="90" t="str">
        <f t="shared" si="274"/>
        <v>2026/01/21 00:14</v>
      </c>
    </row>
    <row r="5889" spans="1:26" ht="3.6" customHeight="1" x14ac:dyDescent="0.2">
      <c r="A5889" s="86">
        <f t="shared" si="275"/>
        <v>46043</v>
      </c>
      <c r="B5889" s="270"/>
      <c r="C5889" s="272"/>
      <c r="D5889" s="273"/>
      <c r="E5889" s="89">
        <v>1.3194444444444444E-2</v>
      </c>
      <c r="O5889">
        <v>1</v>
      </c>
      <c r="Q5889">
        <v>1</v>
      </c>
      <c r="Y5889">
        <f t="shared" si="273"/>
        <v>2</v>
      </c>
      <c r="Z5889" s="90" t="str">
        <f t="shared" si="274"/>
        <v>2026/01/21 00:19</v>
      </c>
    </row>
    <row r="5890" spans="1:26" ht="3.6" customHeight="1" x14ac:dyDescent="0.2">
      <c r="A5890" s="86">
        <f t="shared" si="275"/>
        <v>46043</v>
      </c>
      <c r="B5890" s="270"/>
      <c r="C5890" s="272"/>
      <c r="D5890" s="273"/>
      <c r="E5890" s="89">
        <v>1.6666666666666666E-2</v>
      </c>
      <c r="O5890">
        <v>1</v>
      </c>
      <c r="Q5890">
        <v>1</v>
      </c>
      <c r="Y5890">
        <f t="shared" si="273"/>
        <v>2</v>
      </c>
      <c r="Z5890" s="90" t="str">
        <f t="shared" si="274"/>
        <v>2026/01/21 00:24</v>
      </c>
    </row>
    <row r="5891" spans="1:26" ht="3.6" customHeight="1" x14ac:dyDescent="0.2">
      <c r="A5891" s="86">
        <f t="shared" si="275"/>
        <v>46043</v>
      </c>
      <c r="B5891" s="270"/>
      <c r="C5891" s="272"/>
      <c r="D5891" s="273"/>
      <c r="E5891" s="89">
        <v>2.013888888888889E-2</v>
      </c>
      <c r="O5891">
        <v>1</v>
      </c>
      <c r="Q5891">
        <v>1</v>
      </c>
      <c r="Y5891">
        <f t="shared" si="273"/>
        <v>2</v>
      </c>
      <c r="Z5891" s="90" t="str">
        <f t="shared" si="274"/>
        <v>2026/01/21 00:29</v>
      </c>
    </row>
    <row r="5892" spans="1:26" ht="3.6" customHeight="1" x14ac:dyDescent="0.2">
      <c r="A5892" s="86">
        <f t="shared" si="275"/>
        <v>46043</v>
      </c>
      <c r="B5892" s="270"/>
      <c r="C5892" s="272"/>
      <c r="D5892" s="273"/>
      <c r="E5892" s="89">
        <v>2.361111111111111E-2</v>
      </c>
      <c r="O5892">
        <v>1</v>
      </c>
      <c r="Q5892">
        <v>1</v>
      </c>
      <c r="Y5892">
        <f t="shared" si="273"/>
        <v>2</v>
      </c>
      <c r="Z5892" s="90" t="str">
        <f t="shared" si="274"/>
        <v>2026/01/21 00:34</v>
      </c>
    </row>
    <row r="5893" spans="1:26" ht="3.6" customHeight="1" x14ac:dyDescent="0.2">
      <c r="A5893" s="86">
        <f t="shared" si="275"/>
        <v>46043</v>
      </c>
      <c r="B5893" s="270"/>
      <c r="C5893" s="272"/>
      <c r="D5893" s="273"/>
      <c r="E5893" s="89">
        <v>2.7083333333333334E-2</v>
      </c>
      <c r="O5893">
        <v>1</v>
      </c>
      <c r="Q5893">
        <v>1</v>
      </c>
      <c r="Y5893">
        <f t="shared" si="273"/>
        <v>2</v>
      </c>
      <c r="Z5893" s="90" t="str">
        <f t="shared" si="274"/>
        <v>2026/01/21 00:39</v>
      </c>
    </row>
    <row r="5894" spans="1:26" ht="3.6" customHeight="1" x14ac:dyDescent="0.2">
      <c r="A5894" s="86">
        <f t="shared" si="275"/>
        <v>46043</v>
      </c>
      <c r="B5894" s="270"/>
      <c r="C5894" s="272"/>
      <c r="D5894" s="273"/>
      <c r="E5894" s="89">
        <v>3.0555555555555555E-2</v>
      </c>
      <c r="O5894">
        <v>1</v>
      </c>
      <c r="Q5894">
        <v>1</v>
      </c>
      <c r="Y5894">
        <f t="shared" si="273"/>
        <v>2</v>
      </c>
      <c r="Z5894" s="90" t="str">
        <f t="shared" si="274"/>
        <v>2026/01/21 00:44</v>
      </c>
    </row>
    <row r="5895" spans="1:26" ht="3.6" customHeight="1" x14ac:dyDescent="0.2">
      <c r="A5895" s="86">
        <f t="shared" si="275"/>
        <v>46043</v>
      </c>
      <c r="B5895" s="270"/>
      <c r="C5895" s="272"/>
      <c r="D5895" s="273"/>
      <c r="E5895" s="89">
        <v>3.4027777777777775E-2</v>
      </c>
      <c r="O5895">
        <v>1</v>
      </c>
      <c r="Q5895">
        <v>1</v>
      </c>
      <c r="Y5895">
        <f t="shared" ref="Y5895:Y5958" si="276">COUNTA(F5895:X5895)</f>
        <v>2</v>
      </c>
      <c r="Z5895" s="90" t="str">
        <f t="shared" ref="Z5895:Z5958" si="277">TEXT(A5895,"yyyy/mm/dd")&amp; " " &amp;TEXT(D5895+E5895,"hh:mm")</f>
        <v>2026/01/21 00:49</v>
      </c>
    </row>
    <row r="5896" spans="1:26" ht="3.6" customHeight="1" x14ac:dyDescent="0.2">
      <c r="A5896" s="86">
        <f t="shared" ref="A5896:A5959" si="278">IF(B5896&lt;&gt;"",B5896,A5895)</f>
        <v>46043</v>
      </c>
      <c r="B5896" s="270"/>
      <c r="C5896" s="272"/>
      <c r="D5896" s="273"/>
      <c r="E5896" s="89">
        <v>3.7499999999999999E-2</v>
      </c>
      <c r="O5896">
        <v>1</v>
      </c>
      <c r="Q5896">
        <v>1</v>
      </c>
      <c r="Y5896">
        <f t="shared" si="276"/>
        <v>2</v>
      </c>
      <c r="Z5896" s="90" t="str">
        <f t="shared" si="277"/>
        <v>2026/01/21 00:54</v>
      </c>
    </row>
    <row r="5897" spans="1:26" ht="3.6" customHeight="1" x14ac:dyDescent="0.2">
      <c r="A5897" s="86">
        <f t="shared" si="278"/>
        <v>46043</v>
      </c>
      <c r="B5897" s="270"/>
      <c r="C5897" s="272"/>
      <c r="D5897" s="273"/>
      <c r="E5897" s="89">
        <v>4.0972222222222222E-2</v>
      </c>
      <c r="O5897">
        <v>1</v>
      </c>
      <c r="Q5897">
        <v>1</v>
      </c>
      <c r="Y5897">
        <f t="shared" si="276"/>
        <v>2</v>
      </c>
      <c r="Z5897" s="90" t="str">
        <f t="shared" si="277"/>
        <v>2026/01/21 00:59</v>
      </c>
    </row>
    <row r="5898" spans="1:26" ht="3.6" customHeight="1" x14ac:dyDescent="0.2">
      <c r="A5898" s="86">
        <f t="shared" si="278"/>
        <v>46043</v>
      </c>
      <c r="B5898" s="270"/>
      <c r="C5898" s="272"/>
      <c r="D5898" s="273">
        <v>0.45833333333333331</v>
      </c>
      <c r="E5898" s="89">
        <v>2.7777777777777779E-3</v>
      </c>
      <c r="O5898">
        <v>1</v>
      </c>
      <c r="Q5898">
        <v>1</v>
      </c>
      <c r="Y5898">
        <f t="shared" si="276"/>
        <v>2</v>
      </c>
      <c r="Z5898" s="90" t="str">
        <f t="shared" si="277"/>
        <v>2026/01/21 11:04</v>
      </c>
    </row>
    <row r="5899" spans="1:26" ht="3.6" customHeight="1" x14ac:dyDescent="0.2">
      <c r="A5899" s="86">
        <f t="shared" si="278"/>
        <v>46043</v>
      </c>
      <c r="B5899" s="270"/>
      <c r="C5899" s="272"/>
      <c r="D5899" s="273"/>
      <c r="E5899" s="89">
        <v>6.2499999999999995E-3</v>
      </c>
      <c r="O5899">
        <v>1</v>
      </c>
      <c r="Q5899">
        <v>1</v>
      </c>
      <c r="Y5899">
        <f t="shared" si="276"/>
        <v>2</v>
      </c>
      <c r="Z5899" s="90" t="str">
        <f t="shared" si="277"/>
        <v>2026/01/21 00:09</v>
      </c>
    </row>
    <row r="5900" spans="1:26" ht="3.6" customHeight="1" x14ac:dyDescent="0.2">
      <c r="A5900" s="86">
        <f t="shared" si="278"/>
        <v>46043</v>
      </c>
      <c r="B5900" s="270"/>
      <c r="C5900" s="272"/>
      <c r="D5900" s="273"/>
      <c r="E5900" s="89">
        <v>9.7222222222222224E-3</v>
      </c>
      <c r="O5900">
        <v>1</v>
      </c>
      <c r="Q5900">
        <v>1</v>
      </c>
      <c r="Y5900">
        <f t="shared" si="276"/>
        <v>2</v>
      </c>
      <c r="Z5900" s="90" t="str">
        <f t="shared" si="277"/>
        <v>2026/01/21 00:14</v>
      </c>
    </row>
    <row r="5901" spans="1:26" ht="3.6" customHeight="1" x14ac:dyDescent="0.2">
      <c r="A5901" s="86">
        <f t="shared" si="278"/>
        <v>46043</v>
      </c>
      <c r="B5901" s="270"/>
      <c r="C5901" s="272"/>
      <c r="D5901" s="273"/>
      <c r="E5901" s="89">
        <v>1.3194444444444444E-2</v>
      </c>
      <c r="O5901">
        <v>1</v>
      </c>
      <c r="Q5901">
        <v>1</v>
      </c>
      <c r="Y5901">
        <f t="shared" si="276"/>
        <v>2</v>
      </c>
      <c r="Z5901" s="90" t="str">
        <f t="shared" si="277"/>
        <v>2026/01/21 00:19</v>
      </c>
    </row>
    <row r="5902" spans="1:26" ht="3.6" customHeight="1" x14ac:dyDescent="0.2">
      <c r="A5902" s="86">
        <f t="shared" si="278"/>
        <v>46043</v>
      </c>
      <c r="B5902" s="270"/>
      <c r="C5902" s="272"/>
      <c r="D5902" s="273"/>
      <c r="E5902" s="89">
        <v>1.6666666666666666E-2</v>
      </c>
      <c r="O5902">
        <v>1</v>
      </c>
      <c r="Q5902">
        <v>1</v>
      </c>
      <c r="Y5902">
        <f t="shared" si="276"/>
        <v>2</v>
      </c>
      <c r="Z5902" s="90" t="str">
        <f t="shared" si="277"/>
        <v>2026/01/21 00:24</v>
      </c>
    </row>
    <row r="5903" spans="1:26" ht="3.6" customHeight="1" x14ac:dyDescent="0.2">
      <c r="A5903" s="86">
        <f t="shared" si="278"/>
        <v>46043</v>
      </c>
      <c r="B5903" s="270"/>
      <c r="C5903" s="272"/>
      <c r="D5903" s="273"/>
      <c r="E5903" s="89">
        <v>2.013888888888889E-2</v>
      </c>
      <c r="O5903">
        <v>1</v>
      </c>
      <c r="Q5903">
        <v>1</v>
      </c>
      <c r="Y5903">
        <f t="shared" si="276"/>
        <v>2</v>
      </c>
      <c r="Z5903" s="90" t="str">
        <f t="shared" si="277"/>
        <v>2026/01/21 00:29</v>
      </c>
    </row>
    <row r="5904" spans="1:26" ht="3.6" customHeight="1" x14ac:dyDescent="0.2">
      <c r="A5904" s="86">
        <f t="shared" si="278"/>
        <v>46043</v>
      </c>
      <c r="B5904" s="270"/>
      <c r="C5904" s="272"/>
      <c r="D5904" s="273"/>
      <c r="E5904" s="89">
        <v>2.361111111111111E-2</v>
      </c>
      <c r="O5904">
        <v>1</v>
      </c>
      <c r="Q5904">
        <v>1</v>
      </c>
      <c r="Y5904">
        <f t="shared" si="276"/>
        <v>2</v>
      </c>
      <c r="Z5904" s="90" t="str">
        <f t="shared" si="277"/>
        <v>2026/01/21 00:34</v>
      </c>
    </row>
    <row r="5905" spans="1:26" ht="3.6" customHeight="1" x14ac:dyDescent="0.2">
      <c r="A5905" s="86">
        <f t="shared" si="278"/>
        <v>46043</v>
      </c>
      <c r="B5905" s="270"/>
      <c r="C5905" s="272"/>
      <c r="D5905" s="273"/>
      <c r="E5905" s="89">
        <v>2.7083333333333334E-2</v>
      </c>
      <c r="O5905">
        <v>1</v>
      </c>
      <c r="Q5905">
        <v>1</v>
      </c>
      <c r="Y5905">
        <f t="shared" si="276"/>
        <v>2</v>
      </c>
      <c r="Z5905" s="90" t="str">
        <f t="shared" si="277"/>
        <v>2026/01/21 00:39</v>
      </c>
    </row>
    <row r="5906" spans="1:26" ht="3.6" customHeight="1" x14ac:dyDescent="0.2">
      <c r="A5906" s="86">
        <f t="shared" si="278"/>
        <v>46043</v>
      </c>
      <c r="B5906" s="270"/>
      <c r="C5906" s="272"/>
      <c r="D5906" s="273"/>
      <c r="E5906" s="89">
        <v>3.0555555555555555E-2</v>
      </c>
      <c r="O5906">
        <v>1</v>
      </c>
      <c r="Q5906">
        <v>1</v>
      </c>
      <c r="Y5906">
        <f t="shared" si="276"/>
        <v>2</v>
      </c>
      <c r="Z5906" s="90" t="str">
        <f t="shared" si="277"/>
        <v>2026/01/21 00:44</v>
      </c>
    </row>
    <row r="5907" spans="1:26" ht="3.6" customHeight="1" x14ac:dyDescent="0.2">
      <c r="A5907" s="86">
        <f t="shared" si="278"/>
        <v>46043</v>
      </c>
      <c r="B5907" s="270"/>
      <c r="C5907" s="272"/>
      <c r="D5907" s="273"/>
      <c r="E5907" s="89">
        <v>3.4027777777777775E-2</v>
      </c>
      <c r="O5907">
        <v>1</v>
      </c>
      <c r="Q5907">
        <v>1</v>
      </c>
      <c r="Y5907">
        <f t="shared" si="276"/>
        <v>2</v>
      </c>
      <c r="Z5907" s="90" t="str">
        <f t="shared" si="277"/>
        <v>2026/01/21 00:49</v>
      </c>
    </row>
    <row r="5908" spans="1:26" ht="3.6" customHeight="1" x14ac:dyDescent="0.2">
      <c r="A5908" s="86">
        <f t="shared" si="278"/>
        <v>46043</v>
      </c>
      <c r="B5908" s="270"/>
      <c r="C5908" s="272"/>
      <c r="D5908" s="273"/>
      <c r="E5908" s="89">
        <v>3.7499999999999999E-2</v>
      </c>
      <c r="O5908">
        <v>1</v>
      </c>
      <c r="Q5908">
        <v>1</v>
      </c>
      <c r="Y5908">
        <f t="shared" si="276"/>
        <v>2</v>
      </c>
      <c r="Z5908" s="90" t="str">
        <f t="shared" si="277"/>
        <v>2026/01/21 00:54</v>
      </c>
    </row>
    <row r="5909" spans="1:26" ht="3.6" customHeight="1" x14ac:dyDescent="0.2">
      <c r="A5909" s="86">
        <f t="shared" si="278"/>
        <v>46043</v>
      </c>
      <c r="B5909" s="270"/>
      <c r="C5909" s="272"/>
      <c r="D5909" s="273"/>
      <c r="E5909" s="89">
        <v>4.0972222222222222E-2</v>
      </c>
      <c r="O5909">
        <v>1</v>
      </c>
      <c r="Q5909">
        <v>1</v>
      </c>
      <c r="Y5909">
        <f t="shared" si="276"/>
        <v>2</v>
      </c>
      <c r="Z5909" s="90" t="str">
        <f t="shared" si="277"/>
        <v>2026/01/21 00:59</v>
      </c>
    </row>
    <row r="5910" spans="1:26" ht="3.6" customHeight="1" x14ac:dyDescent="0.2">
      <c r="A5910" s="86">
        <f t="shared" si="278"/>
        <v>46043</v>
      </c>
      <c r="B5910" s="270"/>
      <c r="C5910" s="272"/>
      <c r="D5910" s="273">
        <v>0.5</v>
      </c>
      <c r="E5910" s="89">
        <v>2.7777777777777779E-3</v>
      </c>
      <c r="O5910">
        <v>1</v>
      </c>
      <c r="Q5910">
        <v>1</v>
      </c>
      <c r="Y5910">
        <f t="shared" si="276"/>
        <v>2</v>
      </c>
      <c r="Z5910" s="90" t="str">
        <f t="shared" si="277"/>
        <v>2026/01/21 12:04</v>
      </c>
    </row>
    <row r="5911" spans="1:26" ht="3.6" customHeight="1" x14ac:dyDescent="0.2">
      <c r="A5911" s="86">
        <f t="shared" si="278"/>
        <v>46043</v>
      </c>
      <c r="B5911" s="270"/>
      <c r="C5911" s="272"/>
      <c r="D5911" s="273"/>
      <c r="E5911" s="89">
        <v>6.2499999999999995E-3</v>
      </c>
      <c r="O5911">
        <v>1</v>
      </c>
      <c r="Q5911">
        <v>1</v>
      </c>
      <c r="Y5911">
        <f t="shared" si="276"/>
        <v>2</v>
      </c>
      <c r="Z5911" s="90" t="str">
        <f t="shared" si="277"/>
        <v>2026/01/21 00:09</v>
      </c>
    </row>
    <row r="5912" spans="1:26" ht="3.6" customHeight="1" x14ac:dyDescent="0.2">
      <c r="A5912" s="86">
        <f t="shared" si="278"/>
        <v>46043</v>
      </c>
      <c r="B5912" s="270"/>
      <c r="C5912" s="272"/>
      <c r="D5912" s="273"/>
      <c r="E5912" s="89">
        <v>9.7222222222222224E-3</v>
      </c>
      <c r="O5912">
        <v>1</v>
      </c>
      <c r="Q5912">
        <v>1</v>
      </c>
      <c r="Y5912">
        <f t="shared" si="276"/>
        <v>2</v>
      </c>
      <c r="Z5912" s="90" t="str">
        <f t="shared" si="277"/>
        <v>2026/01/21 00:14</v>
      </c>
    </row>
    <row r="5913" spans="1:26" ht="3.6" customHeight="1" x14ac:dyDescent="0.2">
      <c r="A5913" s="86">
        <f t="shared" si="278"/>
        <v>46043</v>
      </c>
      <c r="B5913" s="270"/>
      <c r="C5913" s="272"/>
      <c r="D5913" s="273"/>
      <c r="E5913" s="89">
        <v>1.3194444444444444E-2</v>
      </c>
      <c r="O5913">
        <v>1</v>
      </c>
      <c r="Q5913">
        <v>1</v>
      </c>
      <c r="Y5913">
        <f t="shared" si="276"/>
        <v>2</v>
      </c>
      <c r="Z5913" s="90" t="str">
        <f t="shared" si="277"/>
        <v>2026/01/21 00:19</v>
      </c>
    </row>
    <row r="5914" spans="1:26" ht="3.6" customHeight="1" x14ac:dyDescent="0.2">
      <c r="A5914" s="86">
        <f t="shared" si="278"/>
        <v>46043</v>
      </c>
      <c r="B5914" s="270"/>
      <c r="C5914" s="272"/>
      <c r="D5914" s="273"/>
      <c r="E5914" s="89">
        <v>1.6666666666666666E-2</v>
      </c>
      <c r="O5914">
        <v>1</v>
      </c>
      <c r="Q5914">
        <v>1</v>
      </c>
      <c r="Y5914">
        <f t="shared" si="276"/>
        <v>2</v>
      </c>
      <c r="Z5914" s="90" t="str">
        <f t="shared" si="277"/>
        <v>2026/01/21 00:24</v>
      </c>
    </row>
    <row r="5915" spans="1:26" ht="3.6" customHeight="1" x14ac:dyDescent="0.2">
      <c r="A5915" s="86">
        <f t="shared" si="278"/>
        <v>46043</v>
      </c>
      <c r="B5915" s="270"/>
      <c r="C5915" s="272"/>
      <c r="D5915" s="273"/>
      <c r="E5915" s="89">
        <v>2.013888888888889E-2</v>
      </c>
      <c r="O5915">
        <v>1</v>
      </c>
      <c r="Q5915">
        <v>1</v>
      </c>
      <c r="Y5915">
        <f t="shared" si="276"/>
        <v>2</v>
      </c>
      <c r="Z5915" s="90" t="str">
        <f t="shared" si="277"/>
        <v>2026/01/21 00:29</v>
      </c>
    </row>
    <row r="5916" spans="1:26" ht="3.6" customHeight="1" x14ac:dyDescent="0.2">
      <c r="A5916" s="86">
        <f t="shared" si="278"/>
        <v>46043</v>
      </c>
      <c r="B5916" s="270"/>
      <c r="C5916" s="272"/>
      <c r="D5916" s="273"/>
      <c r="E5916" s="89">
        <v>2.361111111111111E-2</v>
      </c>
      <c r="O5916">
        <v>1</v>
      </c>
      <c r="Q5916">
        <v>1</v>
      </c>
      <c r="Y5916">
        <f t="shared" si="276"/>
        <v>2</v>
      </c>
      <c r="Z5916" s="90" t="str">
        <f t="shared" si="277"/>
        <v>2026/01/21 00:34</v>
      </c>
    </row>
    <row r="5917" spans="1:26" ht="3.6" customHeight="1" x14ac:dyDescent="0.2">
      <c r="A5917" s="86">
        <f t="shared" si="278"/>
        <v>46043</v>
      </c>
      <c r="B5917" s="270"/>
      <c r="C5917" s="272"/>
      <c r="D5917" s="273"/>
      <c r="E5917" s="89">
        <v>2.7083333333333334E-2</v>
      </c>
      <c r="O5917">
        <v>1</v>
      </c>
      <c r="Q5917">
        <v>1</v>
      </c>
      <c r="Y5917">
        <f t="shared" si="276"/>
        <v>2</v>
      </c>
      <c r="Z5917" s="90" t="str">
        <f t="shared" si="277"/>
        <v>2026/01/21 00:39</v>
      </c>
    </row>
    <row r="5918" spans="1:26" ht="3.6" customHeight="1" x14ac:dyDescent="0.2">
      <c r="A5918" s="86">
        <f t="shared" si="278"/>
        <v>46043</v>
      </c>
      <c r="B5918" s="270"/>
      <c r="C5918" s="272"/>
      <c r="D5918" s="273"/>
      <c r="E5918" s="89">
        <v>3.0555555555555555E-2</v>
      </c>
      <c r="O5918">
        <v>1</v>
      </c>
      <c r="Q5918">
        <v>1</v>
      </c>
      <c r="Y5918">
        <f t="shared" si="276"/>
        <v>2</v>
      </c>
      <c r="Z5918" s="90" t="str">
        <f t="shared" si="277"/>
        <v>2026/01/21 00:44</v>
      </c>
    </row>
    <row r="5919" spans="1:26" ht="3.6" customHeight="1" x14ac:dyDescent="0.2">
      <c r="A5919" s="86">
        <f t="shared" si="278"/>
        <v>46043</v>
      </c>
      <c r="B5919" s="270"/>
      <c r="C5919" s="272"/>
      <c r="D5919" s="273"/>
      <c r="E5919" s="89">
        <v>3.4027777777777775E-2</v>
      </c>
      <c r="O5919">
        <v>1</v>
      </c>
      <c r="Q5919">
        <v>1</v>
      </c>
      <c r="Y5919">
        <f t="shared" si="276"/>
        <v>2</v>
      </c>
      <c r="Z5919" s="90" t="str">
        <f t="shared" si="277"/>
        <v>2026/01/21 00:49</v>
      </c>
    </row>
    <row r="5920" spans="1:26" ht="3.6" customHeight="1" x14ac:dyDescent="0.2">
      <c r="A5920" s="86">
        <f t="shared" si="278"/>
        <v>46043</v>
      </c>
      <c r="B5920" s="270"/>
      <c r="C5920" s="272"/>
      <c r="D5920" s="273"/>
      <c r="E5920" s="89">
        <v>3.7499999999999999E-2</v>
      </c>
      <c r="O5920">
        <v>1</v>
      </c>
      <c r="Q5920">
        <v>1</v>
      </c>
      <c r="Y5920">
        <f t="shared" si="276"/>
        <v>2</v>
      </c>
      <c r="Z5920" s="90" t="str">
        <f t="shared" si="277"/>
        <v>2026/01/21 00:54</v>
      </c>
    </row>
    <row r="5921" spans="1:26" ht="3.6" customHeight="1" x14ac:dyDescent="0.2">
      <c r="A5921" s="86">
        <f t="shared" si="278"/>
        <v>46043</v>
      </c>
      <c r="B5921" s="270"/>
      <c r="C5921" s="272"/>
      <c r="D5921" s="273"/>
      <c r="E5921" s="89">
        <v>4.0972222222222222E-2</v>
      </c>
      <c r="O5921">
        <v>1</v>
      </c>
      <c r="Q5921">
        <v>1</v>
      </c>
      <c r="Y5921">
        <f t="shared" si="276"/>
        <v>2</v>
      </c>
      <c r="Z5921" s="90" t="str">
        <f t="shared" si="277"/>
        <v>2026/01/21 00:59</v>
      </c>
    </row>
    <row r="5922" spans="1:26" ht="3.6" customHeight="1" x14ac:dyDescent="0.2">
      <c r="A5922" s="86">
        <f t="shared" si="278"/>
        <v>46043</v>
      </c>
      <c r="B5922" s="270"/>
      <c r="C5922" s="272"/>
      <c r="D5922" s="273">
        <v>0.54166666666666663</v>
      </c>
      <c r="E5922" s="89">
        <v>2.7777777777777779E-3</v>
      </c>
      <c r="O5922">
        <v>1</v>
      </c>
      <c r="Q5922">
        <v>1</v>
      </c>
      <c r="Y5922">
        <f t="shared" si="276"/>
        <v>2</v>
      </c>
      <c r="Z5922" s="90" t="str">
        <f t="shared" si="277"/>
        <v>2026/01/21 13:04</v>
      </c>
    </row>
    <row r="5923" spans="1:26" ht="3.6" customHeight="1" x14ac:dyDescent="0.2">
      <c r="A5923" s="86">
        <f t="shared" si="278"/>
        <v>46043</v>
      </c>
      <c r="B5923" s="270"/>
      <c r="C5923" s="272"/>
      <c r="D5923" s="273"/>
      <c r="E5923" s="89">
        <v>6.2499999999999995E-3</v>
      </c>
      <c r="O5923">
        <v>1</v>
      </c>
      <c r="Q5923">
        <v>1</v>
      </c>
      <c r="Y5923">
        <f t="shared" si="276"/>
        <v>2</v>
      </c>
      <c r="Z5923" s="90" t="str">
        <f t="shared" si="277"/>
        <v>2026/01/21 00:09</v>
      </c>
    </row>
    <row r="5924" spans="1:26" ht="3.6" customHeight="1" x14ac:dyDescent="0.2">
      <c r="A5924" s="86">
        <f t="shared" si="278"/>
        <v>46043</v>
      </c>
      <c r="B5924" s="270"/>
      <c r="C5924" s="272"/>
      <c r="D5924" s="273"/>
      <c r="E5924" s="89">
        <v>9.7222222222222224E-3</v>
      </c>
      <c r="O5924">
        <v>1</v>
      </c>
      <c r="Q5924">
        <v>1</v>
      </c>
      <c r="Y5924">
        <f t="shared" si="276"/>
        <v>2</v>
      </c>
      <c r="Z5924" s="90" t="str">
        <f t="shared" si="277"/>
        <v>2026/01/21 00:14</v>
      </c>
    </row>
    <row r="5925" spans="1:26" ht="3.6" customHeight="1" x14ac:dyDescent="0.2">
      <c r="A5925" s="86">
        <f t="shared" si="278"/>
        <v>46043</v>
      </c>
      <c r="B5925" s="270"/>
      <c r="C5925" s="272"/>
      <c r="D5925" s="273"/>
      <c r="E5925" s="89">
        <v>1.3194444444444444E-2</v>
      </c>
      <c r="O5925">
        <v>1</v>
      </c>
      <c r="Q5925">
        <v>1</v>
      </c>
      <c r="Y5925">
        <f t="shared" si="276"/>
        <v>2</v>
      </c>
      <c r="Z5925" s="90" t="str">
        <f t="shared" si="277"/>
        <v>2026/01/21 00:19</v>
      </c>
    </row>
    <row r="5926" spans="1:26" ht="3.6" customHeight="1" x14ac:dyDescent="0.2">
      <c r="A5926" s="86">
        <f t="shared" si="278"/>
        <v>46043</v>
      </c>
      <c r="B5926" s="270"/>
      <c r="C5926" s="272"/>
      <c r="D5926" s="273"/>
      <c r="E5926" s="89">
        <v>1.6666666666666666E-2</v>
      </c>
      <c r="O5926">
        <v>1</v>
      </c>
      <c r="Q5926">
        <v>1</v>
      </c>
      <c r="Y5926">
        <f t="shared" si="276"/>
        <v>2</v>
      </c>
      <c r="Z5926" s="90" t="str">
        <f t="shared" si="277"/>
        <v>2026/01/21 00:24</v>
      </c>
    </row>
    <row r="5927" spans="1:26" ht="3.6" customHeight="1" x14ac:dyDescent="0.2">
      <c r="A5927" s="86">
        <f t="shared" si="278"/>
        <v>46043</v>
      </c>
      <c r="B5927" s="270"/>
      <c r="C5927" s="272"/>
      <c r="D5927" s="273"/>
      <c r="E5927" s="89">
        <v>2.013888888888889E-2</v>
      </c>
      <c r="O5927">
        <v>1</v>
      </c>
      <c r="Q5927">
        <v>1</v>
      </c>
      <c r="Y5927">
        <f t="shared" si="276"/>
        <v>2</v>
      </c>
      <c r="Z5927" s="90" t="str">
        <f t="shared" si="277"/>
        <v>2026/01/21 00:29</v>
      </c>
    </row>
    <row r="5928" spans="1:26" ht="3.6" customHeight="1" x14ac:dyDescent="0.2">
      <c r="A5928" s="86">
        <f t="shared" si="278"/>
        <v>46043</v>
      </c>
      <c r="B5928" s="270"/>
      <c r="C5928" s="272"/>
      <c r="D5928" s="273"/>
      <c r="E5928" s="89">
        <v>2.361111111111111E-2</v>
      </c>
      <c r="O5928">
        <v>1</v>
      </c>
      <c r="Q5928">
        <v>1</v>
      </c>
      <c r="Y5928">
        <f t="shared" si="276"/>
        <v>2</v>
      </c>
      <c r="Z5928" s="90" t="str">
        <f t="shared" si="277"/>
        <v>2026/01/21 00:34</v>
      </c>
    </row>
    <row r="5929" spans="1:26" ht="3.6" customHeight="1" x14ac:dyDescent="0.2">
      <c r="A5929" s="86">
        <f t="shared" si="278"/>
        <v>46043</v>
      </c>
      <c r="B5929" s="270"/>
      <c r="C5929" s="272"/>
      <c r="D5929" s="273"/>
      <c r="E5929" s="89">
        <v>2.7083333333333334E-2</v>
      </c>
      <c r="O5929">
        <v>1</v>
      </c>
      <c r="Q5929">
        <v>1</v>
      </c>
      <c r="Y5929">
        <f t="shared" si="276"/>
        <v>2</v>
      </c>
      <c r="Z5929" s="90" t="str">
        <f t="shared" si="277"/>
        <v>2026/01/21 00:39</v>
      </c>
    </row>
    <row r="5930" spans="1:26" ht="3.6" customHeight="1" x14ac:dyDescent="0.2">
      <c r="A5930" s="86">
        <f t="shared" si="278"/>
        <v>46043</v>
      </c>
      <c r="B5930" s="270"/>
      <c r="C5930" s="272"/>
      <c r="D5930" s="273"/>
      <c r="E5930" s="89">
        <v>3.0555555555555555E-2</v>
      </c>
      <c r="O5930">
        <v>1</v>
      </c>
      <c r="Q5930">
        <v>1</v>
      </c>
      <c r="Y5930">
        <f t="shared" si="276"/>
        <v>2</v>
      </c>
      <c r="Z5930" s="90" t="str">
        <f t="shared" si="277"/>
        <v>2026/01/21 00:44</v>
      </c>
    </row>
    <row r="5931" spans="1:26" ht="3.6" customHeight="1" x14ac:dyDescent="0.2">
      <c r="A5931" s="86">
        <f t="shared" si="278"/>
        <v>46043</v>
      </c>
      <c r="B5931" s="270"/>
      <c r="C5931" s="272"/>
      <c r="D5931" s="273"/>
      <c r="E5931" s="89">
        <v>3.4027777777777775E-2</v>
      </c>
      <c r="O5931">
        <v>1</v>
      </c>
      <c r="Q5931">
        <v>1</v>
      </c>
      <c r="Y5931">
        <f t="shared" si="276"/>
        <v>2</v>
      </c>
      <c r="Z5931" s="90" t="str">
        <f t="shared" si="277"/>
        <v>2026/01/21 00:49</v>
      </c>
    </row>
    <row r="5932" spans="1:26" ht="3.6" customHeight="1" x14ac:dyDescent="0.2">
      <c r="A5932" s="86">
        <f t="shared" si="278"/>
        <v>46043</v>
      </c>
      <c r="B5932" s="270"/>
      <c r="C5932" s="272"/>
      <c r="D5932" s="273"/>
      <c r="E5932" s="89">
        <v>3.7499999999999999E-2</v>
      </c>
      <c r="O5932">
        <v>1</v>
      </c>
      <c r="Q5932">
        <v>1</v>
      </c>
      <c r="Y5932">
        <f t="shared" si="276"/>
        <v>2</v>
      </c>
      <c r="Z5932" s="90" t="str">
        <f t="shared" si="277"/>
        <v>2026/01/21 00:54</v>
      </c>
    </row>
    <row r="5933" spans="1:26" ht="3.6" customHeight="1" x14ac:dyDescent="0.2">
      <c r="A5933" s="86">
        <f t="shared" si="278"/>
        <v>46043</v>
      </c>
      <c r="B5933" s="270"/>
      <c r="C5933" s="272"/>
      <c r="D5933" s="273"/>
      <c r="E5933" s="89">
        <v>4.0972222222222222E-2</v>
      </c>
      <c r="O5933">
        <v>1</v>
      </c>
      <c r="Q5933">
        <v>1</v>
      </c>
      <c r="Y5933">
        <f t="shared" si="276"/>
        <v>2</v>
      </c>
      <c r="Z5933" s="90" t="str">
        <f t="shared" si="277"/>
        <v>2026/01/21 00:59</v>
      </c>
    </row>
    <row r="5934" spans="1:26" ht="3.6" customHeight="1" x14ac:dyDescent="0.2">
      <c r="A5934" s="86">
        <f t="shared" si="278"/>
        <v>46043</v>
      </c>
      <c r="B5934" s="270"/>
      <c r="C5934" s="272"/>
      <c r="D5934" s="273">
        <v>0.58333333333333337</v>
      </c>
      <c r="E5934" s="89">
        <v>2.7777777777777779E-3</v>
      </c>
      <c r="O5934">
        <v>1</v>
      </c>
      <c r="Q5934">
        <v>1</v>
      </c>
      <c r="Y5934">
        <f t="shared" si="276"/>
        <v>2</v>
      </c>
      <c r="Z5934" s="90" t="str">
        <f t="shared" si="277"/>
        <v>2026/01/21 14:04</v>
      </c>
    </row>
    <row r="5935" spans="1:26" ht="3.6" customHeight="1" x14ac:dyDescent="0.2">
      <c r="A5935" s="86">
        <f t="shared" si="278"/>
        <v>46043</v>
      </c>
      <c r="B5935" s="270"/>
      <c r="C5935" s="272"/>
      <c r="D5935" s="273"/>
      <c r="E5935" s="89">
        <v>6.2499999999999995E-3</v>
      </c>
      <c r="O5935">
        <v>1</v>
      </c>
      <c r="Q5935">
        <v>1</v>
      </c>
      <c r="Y5935">
        <f t="shared" si="276"/>
        <v>2</v>
      </c>
      <c r="Z5935" s="90" t="str">
        <f t="shared" si="277"/>
        <v>2026/01/21 00:09</v>
      </c>
    </row>
    <row r="5936" spans="1:26" ht="3.6" customHeight="1" x14ac:dyDescent="0.2">
      <c r="A5936" s="86">
        <f t="shared" si="278"/>
        <v>46043</v>
      </c>
      <c r="B5936" s="270"/>
      <c r="C5936" s="272"/>
      <c r="D5936" s="273"/>
      <c r="E5936" s="89">
        <v>9.7222222222222224E-3</v>
      </c>
      <c r="O5936">
        <v>1</v>
      </c>
      <c r="Q5936">
        <v>1</v>
      </c>
      <c r="Y5936">
        <f t="shared" si="276"/>
        <v>2</v>
      </c>
      <c r="Z5936" s="90" t="str">
        <f t="shared" si="277"/>
        <v>2026/01/21 00:14</v>
      </c>
    </row>
    <row r="5937" spans="1:26" ht="3.6" customHeight="1" x14ac:dyDescent="0.2">
      <c r="A5937" s="86">
        <f t="shared" si="278"/>
        <v>46043</v>
      </c>
      <c r="B5937" s="270"/>
      <c r="C5937" s="272"/>
      <c r="D5937" s="273"/>
      <c r="E5937" s="89">
        <v>1.3194444444444444E-2</v>
      </c>
      <c r="O5937">
        <v>1</v>
      </c>
      <c r="Q5937">
        <v>1</v>
      </c>
      <c r="Y5937">
        <f t="shared" si="276"/>
        <v>2</v>
      </c>
      <c r="Z5937" s="90" t="str">
        <f t="shared" si="277"/>
        <v>2026/01/21 00:19</v>
      </c>
    </row>
    <row r="5938" spans="1:26" ht="3.6" customHeight="1" x14ac:dyDescent="0.2">
      <c r="A5938" s="86">
        <f t="shared" si="278"/>
        <v>46043</v>
      </c>
      <c r="B5938" s="270"/>
      <c r="C5938" s="272"/>
      <c r="D5938" s="273"/>
      <c r="E5938" s="89">
        <v>1.6666666666666666E-2</v>
      </c>
      <c r="O5938">
        <v>1</v>
      </c>
      <c r="Q5938">
        <v>1</v>
      </c>
      <c r="Y5938">
        <f t="shared" si="276"/>
        <v>2</v>
      </c>
      <c r="Z5938" s="90" t="str">
        <f t="shared" si="277"/>
        <v>2026/01/21 00:24</v>
      </c>
    </row>
    <row r="5939" spans="1:26" ht="3.6" customHeight="1" x14ac:dyDescent="0.2">
      <c r="A5939" s="86">
        <f t="shared" si="278"/>
        <v>46043</v>
      </c>
      <c r="B5939" s="270"/>
      <c r="C5939" s="272"/>
      <c r="D5939" s="273"/>
      <c r="E5939" s="89">
        <v>2.013888888888889E-2</v>
      </c>
      <c r="O5939">
        <v>1</v>
      </c>
      <c r="Q5939">
        <v>1</v>
      </c>
      <c r="Y5939">
        <f t="shared" si="276"/>
        <v>2</v>
      </c>
      <c r="Z5939" s="90" t="str">
        <f t="shared" si="277"/>
        <v>2026/01/21 00:29</v>
      </c>
    </row>
    <row r="5940" spans="1:26" ht="3.6" customHeight="1" x14ac:dyDescent="0.2">
      <c r="A5940" s="86">
        <f t="shared" si="278"/>
        <v>46043</v>
      </c>
      <c r="B5940" s="270"/>
      <c r="C5940" s="272"/>
      <c r="D5940" s="273"/>
      <c r="E5940" s="89">
        <v>2.361111111111111E-2</v>
      </c>
      <c r="O5940">
        <v>1</v>
      </c>
      <c r="Q5940">
        <v>1</v>
      </c>
      <c r="Y5940">
        <f t="shared" si="276"/>
        <v>2</v>
      </c>
      <c r="Z5940" s="90" t="str">
        <f t="shared" si="277"/>
        <v>2026/01/21 00:34</v>
      </c>
    </row>
    <row r="5941" spans="1:26" ht="3.6" customHeight="1" x14ac:dyDescent="0.2">
      <c r="A5941" s="86">
        <f t="shared" si="278"/>
        <v>46043</v>
      </c>
      <c r="B5941" s="270"/>
      <c r="C5941" s="272"/>
      <c r="D5941" s="273"/>
      <c r="E5941" s="89">
        <v>2.7083333333333334E-2</v>
      </c>
      <c r="O5941">
        <v>1</v>
      </c>
      <c r="Q5941">
        <v>1</v>
      </c>
      <c r="Y5941">
        <f t="shared" si="276"/>
        <v>2</v>
      </c>
      <c r="Z5941" s="90" t="str">
        <f t="shared" si="277"/>
        <v>2026/01/21 00:39</v>
      </c>
    </row>
    <row r="5942" spans="1:26" ht="3.6" customHeight="1" x14ac:dyDescent="0.2">
      <c r="A5942" s="86">
        <f t="shared" si="278"/>
        <v>46043</v>
      </c>
      <c r="B5942" s="270"/>
      <c r="C5942" s="272"/>
      <c r="D5942" s="273"/>
      <c r="E5942" s="89">
        <v>3.0555555555555555E-2</v>
      </c>
      <c r="O5942">
        <v>1</v>
      </c>
      <c r="Q5942">
        <v>1</v>
      </c>
      <c r="Y5942">
        <f t="shared" si="276"/>
        <v>2</v>
      </c>
      <c r="Z5942" s="90" t="str">
        <f t="shared" si="277"/>
        <v>2026/01/21 00:44</v>
      </c>
    </row>
    <row r="5943" spans="1:26" ht="3.6" customHeight="1" x14ac:dyDescent="0.2">
      <c r="A5943" s="86">
        <f t="shared" si="278"/>
        <v>46043</v>
      </c>
      <c r="B5943" s="270"/>
      <c r="C5943" s="272"/>
      <c r="D5943" s="273"/>
      <c r="E5943" s="89">
        <v>3.4027777777777775E-2</v>
      </c>
      <c r="O5943">
        <v>1</v>
      </c>
      <c r="Q5943">
        <v>1</v>
      </c>
      <c r="Y5943">
        <f t="shared" si="276"/>
        <v>2</v>
      </c>
      <c r="Z5943" s="90" t="str">
        <f t="shared" si="277"/>
        <v>2026/01/21 00:49</v>
      </c>
    </row>
    <row r="5944" spans="1:26" ht="3.6" customHeight="1" x14ac:dyDescent="0.2">
      <c r="A5944" s="86">
        <f t="shared" si="278"/>
        <v>46043</v>
      </c>
      <c r="B5944" s="270"/>
      <c r="C5944" s="272"/>
      <c r="D5944" s="273"/>
      <c r="E5944" s="89">
        <v>3.7499999999999999E-2</v>
      </c>
      <c r="O5944">
        <v>1</v>
      </c>
      <c r="Q5944">
        <v>1</v>
      </c>
      <c r="Y5944">
        <f t="shared" si="276"/>
        <v>2</v>
      </c>
      <c r="Z5944" s="90" t="str">
        <f t="shared" si="277"/>
        <v>2026/01/21 00:54</v>
      </c>
    </row>
    <row r="5945" spans="1:26" ht="3.6" customHeight="1" x14ac:dyDescent="0.2">
      <c r="A5945" s="86">
        <f t="shared" si="278"/>
        <v>46043</v>
      </c>
      <c r="B5945" s="270"/>
      <c r="C5945" s="272"/>
      <c r="D5945" s="273"/>
      <c r="E5945" s="89">
        <v>4.0972222222222222E-2</v>
      </c>
      <c r="O5945">
        <v>1</v>
      </c>
      <c r="Q5945">
        <v>1</v>
      </c>
      <c r="Y5945">
        <f t="shared" si="276"/>
        <v>2</v>
      </c>
      <c r="Z5945" s="90" t="str">
        <f t="shared" si="277"/>
        <v>2026/01/21 00:59</v>
      </c>
    </row>
    <row r="5946" spans="1:26" ht="3.6" customHeight="1" x14ac:dyDescent="0.2">
      <c r="A5946" s="86">
        <f t="shared" si="278"/>
        <v>46043</v>
      </c>
      <c r="B5946" s="270"/>
      <c r="C5946" s="272"/>
      <c r="D5946" s="273">
        <v>0.625</v>
      </c>
      <c r="E5946" s="89">
        <v>2.7777777777777779E-3</v>
      </c>
      <c r="O5946">
        <v>1</v>
      </c>
      <c r="Q5946">
        <v>1</v>
      </c>
      <c r="Y5946">
        <f t="shared" si="276"/>
        <v>2</v>
      </c>
      <c r="Z5946" s="90" t="str">
        <f t="shared" si="277"/>
        <v>2026/01/21 15:04</v>
      </c>
    </row>
    <row r="5947" spans="1:26" ht="3.6" customHeight="1" x14ac:dyDescent="0.2">
      <c r="A5947" s="86">
        <f t="shared" si="278"/>
        <v>46043</v>
      </c>
      <c r="B5947" s="270"/>
      <c r="C5947" s="272"/>
      <c r="D5947" s="273"/>
      <c r="E5947" s="89">
        <v>6.2499999999999995E-3</v>
      </c>
      <c r="O5947">
        <v>1</v>
      </c>
      <c r="Q5947">
        <v>1</v>
      </c>
      <c r="Y5947">
        <f t="shared" si="276"/>
        <v>2</v>
      </c>
      <c r="Z5947" s="90" t="str">
        <f t="shared" si="277"/>
        <v>2026/01/21 00:09</v>
      </c>
    </row>
    <row r="5948" spans="1:26" ht="3.6" customHeight="1" x14ac:dyDescent="0.2">
      <c r="A5948" s="86">
        <f t="shared" si="278"/>
        <v>46043</v>
      </c>
      <c r="B5948" s="270"/>
      <c r="C5948" s="272"/>
      <c r="D5948" s="273"/>
      <c r="E5948" s="89">
        <v>9.7222222222222224E-3</v>
      </c>
      <c r="O5948">
        <v>1</v>
      </c>
      <c r="Q5948">
        <v>1</v>
      </c>
      <c r="Y5948">
        <f t="shared" si="276"/>
        <v>2</v>
      </c>
      <c r="Z5948" s="90" t="str">
        <f t="shared" si="277"/>
        <v>2026/01/21 00:14</v>
      </c>
    </row>
    <row r="5949" spans="1:26" ht="3.6" customHeight="1" x14ac:dyDescent="0.2">
      <c r="A5949" s="86">
        <f t="shared" si="278"/>
        <v>46043</v>
      </c>
      <c r="B5949" s="270"/>
      <c r="C5949" s="272"/>
      <c r="D5949" s="273"/>
      <c r="E5949" s="89">
        <v>1.3194444444444444E-2</v>
      </c>
      <c r="O5949">
        <v>1</v>
      </c>
      <c r="Q5949">
        <v>1</v>
      </c>
      <c r="Y5949">
        <f t="shared" si="276"/>
        <v>2</v>
      </c>
      <c r="Z5949" s="90" t="str">
        <f t="shared" si="277"/>
        <v>2026/01/21 00:19</v>
      </c>
    </row>
    <row r="5950" spans="1:26" ht="3.6" customHeight="1" x14ac:dyDescent="0.2">
      <c r="A5950" s="86">
        <f t="shared" si="278"/>
        <v>46043</v>
      </c>
      <c r="B5950" s="270"/>
      <c r="C5950" s="272"/>
      <c r="D5950" s="273"/>
      <c r="E5950" s="89">
        <v>1.6666666666666666E-2</v>
      </c>
      <c r="O5950">
        <v>1</v>
      </c>
      <c r="Q5950">
        <v>1</v>
      </c>
      <c r="Y5950">
        <f t="shared" si="276"/>
        <v>2</v>
      </c>
      <c r="Z5950" s="90" t="str">
        <f t="shared" si="277"/>
        <v>2026/01/21 00:24</v>
      </c>
    </row>
    <row r="5951" spans="1:26" ht="3.6" customHeight="1" x14ac:dyDescent="0.2">
      <c r="A5951" s="86">
        <f t="shared" si="278"/>
        <v>46043</v>
      </c>
      <c r="B5951" s="270"/>
      <c r="C5951" s="272"/>
      <c r="D5951" s="273"/>
      <c r="E5951" s="89">
        <v>2.013888888888889E-2</v>
      </c>
      <c r="O5951">
        <v>1</v>
      </c>
      <c r="Q5951">
        <v>1</v>
      </c>
      <c r="Y5951">
        <f t="shared" si="276"/>
        <v>2</v>
      </c>
      <c r="Z5951" s="90" t="str">
        <f t="shared" si="277"/>
        <v>2026/01/21 00:29</v>
      </c>
    </row>
    <row r="5952" spans="1:26" ht="3.6" customHeight="1" x14ac:dyDescent="0.2">
      <c r="A5952" s="86">
        <f t="shared" si="278"/>
        <v>46043</v>
      </c>
      <c r="B5952" s="270"/>
      <c r="C5952" s="272"/>
      <c r="D5952" s="273"/>
      <c r="E5952" s="89">
        <v>2.361111111111111E-2</v>
      </c>
      <c r="O5952">
        <v>1</v>
      </c>
      <c r="Q5952">
        <v>1</v>
      </c>
      <c r="Y5952">
        <f t="shared" si="276"/>
        <v>2</v>
      </c>
      <c r="Z5952" s="90" t="str">
        <f t="shared" si="277"/>
        <v>2026/01/21 00:34</v>
      </c>
    </row>
    <row r="5953" spans="1:26" ht="3.6" customHeight="1" x14ac:dyDescent="0.2">
      <c r="A5953" s="86">
        <f t="shared" si="278"/>
        <v>46043</v>
      </c>
      <c r="B5953" s="270"/>
      <c r="C5953" s="272"/>
      <c r="D5953" s="273"/>
      <c r="E5953" s="89">
        <v>2.7083333333333334E-2</v>
      </c>
      <c r="O5953">
        <v>1</v>
      </c>
      <c r="Q5953">
        <v>1</v>
      </c>
      <c r="Y5953">
        <f t="shared" si="276"/>
        <v>2</v>
      </c>
      <c r="Z5953" s="90" t="str">
        <f t="shared" si="277"/>
        <v>2026/01/21 00:39</v>
      </c>
    </row>
    <row r="5954" spans="1:26" ht="3.6" customHeight="1" x14ac:dyDescent="0.2">
      <c r="A5954" s="86">
        <f t="shared" si="278"/>
        <v>46043</v>
      </c>
      <c r="B5954" s="270"/>
      <c r="C5954" s="272"/>
      <c r="D5954" s="273"/>
      <c r="E5954" s="89">
        <v>3.0555555555555555E-2</v>
      </c>
      <c r="O5954">
        <v>1</v>
      </c>
      <c r="Q5954">
        <v>1</v>
      </c>
      <c r="Y5954">
        <f t="shared" si="276"/>
        <v>2</v>
      </c>
      <c r="Z5954" s="90" t="str">
        <f t="shared" si="277"/>
        <v>2026/01/21 00:44</v>
      </c>
    </row>
    <row r="5955" spans="1:26" ht="3.6" customHeight="1" x14ac:dyDescent="0.2">
      <c r="A5955" s="86">
        <f t="shared" si="278"/>
        <v>46043</v>
      </c>
      <c r="B5955" s="270"/>
      <c r="C5955" s="272"/>
      <c r="D5955" s="273"/>
      <c r="E5955" s="89">
        <v>3.4027777777777775E-2</v>
      </c>
      <c r="O5955">
        <v>1</v>
      </c>
      <c r="Q5955">
        <v>1</v>
      </c>
      <c r="Y5955">
        <f t="shared" si="276"/>
        <v>2</v>
      </c>
      <c r="Z5955" s="90" t="str">
        <f t="shared" si="277"/>
        <v>2026/01/21 00:49</v>
      </c>
    </row>
    <row r="5956" spans="1:26" ht="3.6" customHeight="1" x14ac:dyDescent="0.2">
      <c r="A5956" s="86">
        <f t="shared" si="278"/>
        <v>46043</v>
      </c>
      <c r="B5956" s="270"/>
      <c r="C5956" s="272"/>
      <c r="D5956" s="273"/>
      <c r="E5956" s="89">
        <v>3.7499999999999999E-2</v>
      </c>
      <c r="O5956">
        <v>1</v>
      </c>
      <c r="Q5956">
        <v>1</v>
      </c>
      <c r="Y5956">
        <f t="shared" si="276"/>
        <v>2</v>
      </c>
      <c r="Z5956" s="90" t="str">
        <f t="shared" si="277"/>
        <v>2026/01/21 00:54</v>
      </c>
    </row>
    <row r="5957" spans="1:26" ht="3.6" customHeight="1" x14ac:dyDescent="0.2">
      <c r="A5957" s="86">
        <f t="shared" si="278"/>
        <v>46043</v>
      </c>
      <c r="B5957" s="270"/>
      <c r="C5957" s="272"/>
      <c r="D5957" s="273"/>
      <c r="E5957" s="89">
        <v>4.0972222222222222E-2</v>
      </c>
      <c r="O5957">
        <v>1</v>
      </c>
      <c r="Q5957">
        <v>1</v>
      </c>
      <c r="Y5957">
        <f t="shared" si="276"/>
        <v>2</v>
      </c>
      <c r="Z5957" s="90" t="str">
        <f t="shared" si="277"/>
        <v>2026/01/21 00:59</v>
      </c>
    </row>
    <row r="5958" spans="1:26" ht="3.6" customHeight="1" x14ac:dyDescent="0.2">
      <c r="A5958" s="86">
        <f t="shared" si="278"/>
        <v>46043</v>
      </c>
      <c r="B5958" s="270"/>
      <c r="C5958" s="272"/>
      <c r="D5958" s="273">
        <v>0.66666666666666663</v>
      </c>
      <c r="E5958" s="89">
        <v>2.7777777777777779E-3</v>
      </c>
      <c r="O5958">
        <v>1</v>
      </c>
      <c r="Q5958">
        <v>1</v>
      </c>
      <c r="Y5958">
        <f t="shared" si="276"/>
        <v>2</v>
      </c>
      <c r="Z5958" s="90" t="str">
        <f t="shared" si="277"/>
        <v>2026/01/21 16:04</v>
      </c>
    </row>
    <row r="5959" spans="1:26" ht="3.6" customHeight="1" x14ac:dyDescent="0.2">
      <c r="A5959" s="86">
        <f t="shared" si="278"/>
        <v>46043</v>
      </c>
      <c r="B5959" s="270"/>
      <c r="C5959" s="272"/>
      <c r="D5959" s="273"/>
      <c r="E5959" s="89">
        <v>6.2499999999999995E-3</v>
      </c>
      <c r="O5959">
        <v>1</v>
      </c>
      <c r="Q5959">
        <v>1</v>
      </c>
      <c r="Y5959">
        <f t="shared" ref="Y5959:Y6022" si="279">COUNTA(F5959:X5959)</f>
        <v>2</v>
      </c>
      <c r="Z5959" s="90" t="str">
        <f t="shared" ref="Z5959:Z6022" si="280">TEXT(A5959,"yyyy/mm/dd")&amp; " " &amp;TEXT(D5959+E5959,"hh:mm")</f>
        <v>2026/01/21 00:09</v>
      </c>
    </row>
    <row r="5960" spans="1:26" ht="3.6" customHeight="1" x14ac:dyDescent="0.2">
      <c r="A5960" s="86">
        <f t="shared" ref="A5960:A6023" si="281">IF(B5960&lt;&gt;"",B5960,A5959)</f>
        <v>46043</v>
      </c>
      <c r="B5960" s="270"/>
      <c r="C5960" s="272"/>
      <c r="D5960" s="273"/>
      <c r="E5960" s="89">
        <v>9.7222222222222224E-3</v>
      </c>
      <c r="O5960">
        <v>1</v>
      </c>
      <c r="Q5960">
        <v>1</v>
      </c>
      <c r="Y5960">
        <f t="shared" si="279"/>
        <v>2</v>
      </c>
      <c r="Z5960" s="90" t="str">
        <f t="shared" si="280"/>
        <v>2026/01/21 00:14</v>
      </c>
    </row>
    <row r="5961" spans="1:26" ht="3.6" customHeight="1" x14ac:dyDescent="0.2">
      <c r="A5961" s="86">
        <f t="shared" si="281"/>
        <v>46043</v>
      </c>
      <c r="B5961" s="270"/>
      <c r="C5961" s="272"/>
      <c r="D5961" s="273"/>
      <c r="E5961" s="89">
        <v>1.3194444444444444E-2</v>
      </c>
      <c r="O5961">
        <v>1</v>
      </c>
      <c r="Q5961">
        <v>1</v>
      </c>
      <c r="Y5961">
        <f t="shared" si="279"/>
        <v>2</v>
      </c>
      <c r="Z5961" s="90" t="str">
        <f t="shared" si="280"/>
        <v>2026/01/21 00:19</v>
      </c>
    </row>
    <row r="5962" spans="1:26" ht="3.6" customHeight="1" x14ac:dyDescent="0.2">
      <c r="A5962" s="86">
        <f t="shared" si="281"/>
        <v>46043</v>
      </c>
      <c r="B5962" s="270"/>
      <c r="C5962" s="272"/>
      <c r="D5962" s="273"/>
      <c r="E5962" s="89">
        <v>1.6666666666666666E-2</v>
      </c>
      <c r="O5962">
        <v>1</v>
      </c>
      <c r="Q5962">
        <v>1</v>
      </c>
      <c r="Y5962">
        <f t="shared" si="279"/>
        <v>2</v>
      </c>
      <c r="Z5962" s="90" t="str">
        <f t="shared" si="280"/>
        <v>2026/01/21 00:24</v>
      </c>
    </row>
    <row r="5963" spans="1:26" ht="3.6" customHeight="1" x14ac:dyDescent="0.2">
      <c r="A5963" s="86">
        <f t="shared" si="281"/>
        <v>46043</v>
      </c>
      <c r="B5963" s="270"/>
      <c r="C5963" s="272"/>
      <c r="D5963" s="273"/>
      <c r="E5963" s="89">
        <v>2.013888888888889E-2</v>
      </c>
      <c r="O5963">
        <v>1</v>
      </c>
      <c r="Q5963">
        <v>1</v>
      </c>
      <c r="Y5963">
        <f t="shared" si="279"/>
        <v>2</v>
      </c>
      <c r="Z5963" s="90" t="str">
        <f t="shared" si="280"/>
        <v>2026/01/21 00:29</v>
      </c>
    </row>
    <row r="5964" spans="1:26" ht="3.6" customHeight="1" x14ac:dyDescent="0.2">
      <c r="A5964" s="86">
        <f t="shared" si="281"/>
        <v>46043</v>
      </c>
      <c r="B5964" s="270"/>
      <c r="C5964" s="272"/>
      <c r="D5964" s="273"/>
      <c r="E5964" s="89">
        <v>2.361111111111111E-2</v>
      </c>
      <c r="O5964">
        <v>1</v>
      </c>
      <c r="Q5964">
        <v>1</v>
      </c>
      <c r="Y5964">
        <f t="shared" si="279"/>
        <v>2</v>
      </c>
      <c r="Z5964" s="90" t="str">
        <f t="shared" si="280"/>
        <v>2026/01/21 00:34</v>
      </c>
    </row>
    <row r="5965" spans="1:26" ht="3.6" customHeight="1" x14ac:dyDescent="0.2">
      <c r="A5965" s="86">
        <f t="shared" si="281"/>
        <v>46043</v>
      </c>
      <c r="B5965" s="270"/>
      <c r="C5965" s="272"/>
      <c r="D5965" s="273"/>
      <c r="E5965" s="89">
        <v>2.7083333333333334E-2</v>
      </c>
      <c r="O5965">
        <v>1</v>
      </c>
      <c r="Q5965">
        <v>1</v>
      </c>
      <c r="Y5965">
        <f t="shared" si="279"/>
        <v>2</v>
      </c>
      <c r="Z5965" s="90" t="str">
        <f t="shared" si="280"/>
        <v>2026/01/21 00:39</v>
      </c>
    </row>
    <row r="5966" spans="1:26" ht="3.6" customHeight="1" x14ac:dyDescent="0.2">
      <c r="A5966" s="86">
        <f t="shared" si="281"/>
        <v>46043</v>
      </c>
      <c r="B5966" s="270"/>
      <c r="C5966" s="272"/>
      <c r="D5966" s="273"/>
      <c r="E5966" s="89">
        <v>3.0555555555555555E-2</v>
      </c>
      <c r="O5966">
        <v>1</v>
      </c>
      <c r="Q5966">
        <v>1</v>
      </c>
      <c r="Y5966">
        <f t="shared" si="279"/>
        <v>2</v>
      </c>
      <c r="Z5966" s="90" t="str">
        <f t="shared" si="280"/>
        <v>2026/01/21 00:44</v>
      </c>
    </row>
    <row r="5967" spans="1:26" ht="3.6" customHeight="1" x14ac:dyDescent="0.2">
      <c r="A5967" s="86">
        <f t="shared" si="281"/>
        <v>46043</v>
      </c>
      <c r="B5967" s="270"/>
      <c r="C5967" s="272"/>
      <c r="D5967" s="273"/>
      <c r="E5967" s="89">
        <v>3.4027777777777775E-2</v>
      </c>
      <c r="O5967">
        <v>1</v>
      </c>
      <c r="Q5967">
        <v>1</v>
      </c>
      <c r="Y5967">
        <f t="shared" si="279"/>
        <v>2</v>
      </c>
      <c r="Z5967" s="90" t="str">
        <f t="shared" si="280"/>
        <v>2026/01/21 00:49</v>
      </c>
    </row>
    <row r="5968" spans="1:26" ht="3.6" customHeight="1" x14ac:dyDescent="0.2">
      <c r="A5968" s="86">
        <f t="shared" si="281"/>
        <v>46043</v>
      </c>
      <c r="B5968" s="270"/>
      <c r="C5968" s="272"/>
      <c r="D5968" s="273"/>
      <c r="E5968" s="89">
        <v>3.7499999999999999E-2</v>
      </c>
      <c r="O5968">
        <v>1</v>
      </c>
      <c r="Q5968">
        <v>1</v>
      </c>
      <c r="Y5968">
        <f t="shared" si="279"/>
        <v>2</v>
      </c>
      <c r="Z5968" s="90" t="str">
        <f t="shared" si="280"/>
        <v>2026/01/21 00:54</v>
      </c>
    </row>
    <row r="5969" spans="1:26" ht="3.6" customHeight="1" x14ac:dyDescent="0.2">
      <c r="A5969" s="86">
        <f t="shared" si="281"/>
        <v>46043</v>
      </c>
      <c r="B5969" s="270"/>
      <c r="C5969" s="272"/>
      <c r="D5969" s="273"/>
      <c r="E5969" s="89">
        <v>4.0972222222222222E-2</v>
      </c>
      <c r="O5969">
        <v>1</v>
      </c>
      <c r="Q5969">
        <v>1</v>
      </c>
      <c r="Y5969">
        <f t="shared" si="279"/>
        <v>2</v>
      </c>
      <c r="Z5969" s="90" t="str">
        <f t="shared" si="280"/>
        <v>2026/01/21 00:59</v>
      </c>
    </row>
    <row r="5970" spans="1:26" ht="3.6" customHeight="1" x14ac:dyDescent="0.2">
      <c r="A5970" s="86">
        <f t="shared" si="281"/>
        <v>46043</v>
      </c>
      <c r="B5970" s="270"/>
      <c r="C5970" s="272"/>
      <c r="D5970" s="273">
        <v>0.70833333333333337</v>
      </c>
      <c r="E5970" s="89">
        <v>2.7777777777777779E-3</v>
      </c>
      <c r="O5970">
        <v>1</v>
      </c>
      <c r="Q5970">
        <v>1</v>
      </c>
      <c r="Y5970">
        <f t="shared" si="279"/>
        <v>2</v>
      </c>
      <c r="Z5970" s="90" t="str">
        <f t="shared" si="280"/>
        <v>2026/01/21 17:04</v>
      </c>
    </row>
    <row r="5971" spans="1:26" ht="3.6" customHeight="1" x14ac:dyDescent="0.2">
      <c r="A5971" s="86">
        <f t="shared" si="281"/>
        <v>46043</v>
      </c>
      <c r="B5971" s="270"/>
      <c r="C5971" s="272"/>
      <c r="D5971" s="273"/>
      <c r="E5971" s="89">
        <v>6.2499999999999995E-3</v>
      </c>
      <c r="O5971">
        <v>1</v>
      </c>
      <c r="Q5971">
        <v>1</v>
      </c>
      <c r="Y5971">
        <f t="shared" si="279"/>
        <v>2</v>
      </c>
      <c r="Z5971" s="90" t="str">
        <f t="shared" si="280"/>
        <v>2026/01/21 00:09</v>
      </c>
    </row>
    <row r="5972" spans="1:26" ht="3.6" customHeight="1" x14ac:dyDescent="0.2">
      <c r="A5972" s="86">
        <f t="shared" si="281"/>
        <v>46043</v>
      </c>
      <c r="B5972" s="270"/>
      <c r="C5972" s="272"/>
      <c r="D5972" s="273"/>
      <c r="E5972" s="89">
        <v>9.7222222222222224E-3</v>
      </c>
      <c r="O5972">
        <v>1</v>
      </c>
      <c r="Q5972">
        <v>1</v>
      </c>
      <c r="Y5972">
        <f t="shared" si="279"/>
        <v>2</v>
      </c>
      <c r="Z5972" s="90" t="str">
        <f t="shared" si="280"/>
        <v>2026/01/21 00:14</v>
      </c>
    </row>
    <row r="5973" spans="1:26" ht="3.6" customHeight="1" x14ac:dyDescent="0.2">
      <c r="A5973" s="86">
        <f t="shared" si="281"/>
        <v>46043</v>
      </c>
      <c r="B5973" s="270"/>
      <c r="C5973" s="272"/>
      <c r="D5973" s="273"/>
      <c r="E5973" s="89">
        <v>1.3194444444444444E-2</v>
      </c>
      <c r="O5973">
        <v>1</v>
      </c>
      <c r="Q5973">
        <v>1</v>
      </c>
      <c r="Y5973">
        <f t="shared" si="279"/>
        <v>2</v>
      </c>
      <c r="Z5973" s="90" t="str">
        <f t="shared" si="280"/>
        <v>2026/01/21 00:19</v>
      </c>
    </row>
    <row r="5974" spans="1:26" ht="3.6" customHeight="1" x14ac:dyDescent="0.2">
      <c r="A5974" s="86">
        <f t="shared" si="281"/>
        <v>46043</v>
      </c>
      <c r="B5974" s="270"/>
      <c r="C5974" s="272"/>
      <c r="D5974" s="273"/>
      <c r="E5974" s="89">
        <v>1.6666666666666666E-2</v>
      </c>
      <c r="O5974">
        <v>1</v>
      </c>
      <c r="Q5974">
        <v>1</v>
      </c>
      <c r="Y5974">
        <f t="shared" si="279"/>
        <v>2</v>
      </c>
      <c r="Z5974" s="90" t="str">
        <f t="shared" si="280"/>
        <v>2026/01/21 00:24</v>
      </c>
    </row>
    <row r="5975" spans="1:26" ht="3.6" customHeight="1" x14ac:dyDescent="0.2">
      <c r="A5975" s="86">
        <f t="shared" si="281"/>
        <v>46043</v>
      </c>
      <c r="B5975" s="270"/>
      <c r="C5975" s="272"/>
      <c r="D5975" s="273"/>
      <c r="E5975" s="89">
        <v>2.013888888888889E-2</v>
      </c>
      <c r="O5975">
        <v>1</v>
      </c>
      <c r="Q5975">
        <v>1</v>
      </c>
      <c r="Y5975">
        <f t="shared" si="279"/>
        <v>2</v>
      </c>
      <c r="Z5975" s="90" t="str">
        <f t="shared" si="280"/>
        <v>2026/01/21 00:29</v>
      </c>
    </row>
    <row r="5976" spans="1:26" ht="3.6" customHeight="1" x14ac:dyDescent="0.2">
      <c r="A5976" s="86">
        <f t="shared" si="281"/>
        <v>46043</v>
      </c>
      <c r="B5976" s="270"/>
      <c r="C5976" s="272"/>
      <c r="D5976" s="273"/>
      <c r="E5976" s="89">
        <v>2.361111111111111E-2</v>
      </c>
      <c r="O5976">
        <v>1</v>
      </c>
      <c r="Q5976">
        <v>1</v>
      </c>
      <c r="Y5976">
        <f t="shared" si="279"/>
        <v>2</v>
      </c>
      <c r="Z5976" s="90" t="str">
        <f t="shared" si="280"/>
        <v>2026/01/21 00:34</v>
      </c>
    </row>
    <row r="5977" spans="1:26" ht="3.6" customHeight="1" x14ac:dyDescent="0.2">
      <c r="A5977" s="86">
        <f t="shared" si="281"/>
        <v>46043</v>
      </c>
      <c r="B5977" s="270"/>
      <c r="C5977" s="272"/>
      <c r="D5977" s="273"/>
      <c r="E5977" s="89">
        <v>2.7083333333333334E-2</v>
      </c>
      <c r="O5977">
        <v>1</v>
      </c>
      <c r="Q5977">
        <v>1</v>
      </c>
      <c r="Y5977">
        <f t="shared" si="279"/>
        <v>2</v>
      </c>
      <c r="Z5977" s="90" t="str">
        <f t="shared" si="280"/>
        <v>2026/01/21 00:39</v>
      </c>
    </row>
    <row r="5978" spans="1:26" ht="3.6" customHeight="1" x14ac:dyDescent="0.2">
      <c r="A5978" s="86">
        <f t="shared" si="281"/>
        <v>46043</v>
      </c>
      <c r="B5978" s="270"/>
      <c r="C5978" s="272"/>
      <c r="D5978" s="273"/>
      <c r="E5978" s="89">
        <v>3.0555555555555555E-2</v>
      </c>
      <c r="O5978">
        <v>1</v>
      </c>
      <c r="Q5978">
        <v>1</v>
      </c>
      <c r="Y5978">
        <f t="shared" si="279"/>
        <v>2</v>
      </c>
      <c r="Z5978" s="90" t="str">
        <f t="shared" si="280"/>
        <v>2026/01/21 00:44</v>
      </c>
    </row>
    <row r="5979" spans="1:26" ht="3.6" customHeight="1" x14ac:dyDescent="0.2">
      <c r="A5979" s="86">
        <f t="shared" si="281"/>
        <v>46043</v>
      </c>
      <c r="B5979" s="270"/>
      <c r="C5979" s="272"/>
      <c r="D5979" s="273"/>
      <c r="E5979" s="89">
        <v>3.4027777777777775E-2</v>
      </c>
      <c r="O5979">
        <v>1</v>
      </c>
      <c r="Q5979">
        <v>1</v>
      </c>
      <c r="Y5979">
        <f t="shared" si="279"/>
        <v>2</v>
      </c>
      <c r="Z5979" s="90" t="str">
        <f t="shared" si="280"/>
        <v>2026/01/21 00:49</v>
      </c>
    </row>
    <row r="5980" spans="1:26" ht="3.6" customHeight="1" x14ac:dyDescent="0.2">
      <c r="A5980" s="86">
        <f t="shared" si="281"/>
        <v>46043</v>
      </c>
      <c r="B5980" s="270"/>
      <c r="C5980" s="272"/>
      <c r="D5980" s="273"/>
      <c r="E5980" s="89">
        <v>3.7499999999999999E-2</v>
      </c>
      <c r="O5980">
        <v>1</v>
      </c>
      <c r="Q5980">
        <v>1</v>
      </c>
      <c r="Y5980">
        <f t="shared" si="279"/>
        <v>2</v>
      </c>
      <c r="Z5980" s="90" t="str">
        <f t="shared" si="280"/>
        <v>2026/01/21 00:54</v>
      </c>
    </row>
    <row r="5981" spans="1:26" ht="3.6" customHeight="1" x14ac:dyDescent="0.2">
      <c r="A5981" s="86">
        <f t="shared" si="281"/>
        <v>46043</v>
      </c>
      <c r="B5981" s="270"/>
      <c r="C5981" s="272"/>
      <c r="D5981" s="273"/>
      <c r="E5981" s="89">
        <v>4.0972222222222222E-2</v>
      </c>
      <c r="O5981">
        <v>1</v>
      </c>
      <c r="Q5981">
        <v>1</v>
      </c>
      <c r="Y5981">
        <f t="shared" si="279"/>
        <v>2</v>
      </c>
      <c r="Z5981" s="90" t="str">
        <f t="shared" si="280"/>
        <v>2026/01/21 00:59</v>
      </c>
    </row>
    <row r="5982" spans="1:26" ht="3.6" customHeight="1" x14ac:dyDescent="0.2">
      <c r="A5982" s="86">
        <f t="shared" si="281"/>
        <v>46043</v>
      </c>
      <c r="B5982" s="270"/>
      <c r="C5982" s="272"/>
      <c r="D5982" s="273">
        <v>0.75</v>
      </c>
      <c r="E5982" s="89">
        <v>2.7777777777777779E-3</v>
      </c>
      <c r="O5982">
        <v>1</v>
      </c>
      <c r="Q5982">
        <v>1</v>
      </c>
      <c r="Y5982">
        <f t="shared" si="279"/>
        <v>2</v>
      </c>
      <c r="Z5982" s="90" t="str">
        <f t="shared" si="280"/>
        <v>2026/01/21 18:04</v>
      </c>
    </row>
    <row r="5983" spans="1:26" ht="3.6" customHeight="1" x14ac:dyDescent="0.2">
      <c r="A5983" s="86">
        <f t="shared" si="281"/>
        <v>46043</v>
      </c>
      <c r="B5983" s="270"/>
      <c r="C5983" s="272"/>
      <c r="D5983" s="273"/>
      <c r="E5983" s="89">
        <v>6.2499999999999995E-3</v>
      </c>
      <c r="O5983">
        <v>1</v>
      </c>
      <c r="Q5983">
        <v>1</v>
      </c>
      <c r="Y5983">
        <f t="shared" si="279"/>
        <v>2</v>
      </c>
      <c r="Z5983" s="90" t="str">
        <f t="shared" si="280"/>
        <v>2026/01/21 00:09</v>
      </c>
    </row>
    <row r="5984" spans="1:26" ht="3.6" customHeight="1" x14ac:dyDescent="0.2">
      <c r="A5984" s="86">
        <f t="shared" si="281"/>
        <v>46043</v>
      </c>
      <c r="B5984" s="270"/>
      <c r="C5984" s="272"/>
      <c r="D5984" s="273"/>
      <c r="E5984" s="89">
        <v>9.7222222222222224E-3</v>
      </c>
      <c r="O5984">
        <v>1</v>
      </c>
      <c r="Q5984">
        <v>1</v>
      </c>
      <c r="Y5984">
        <f t="shared" si="279"/>
        <v>2</v>
      </c>
      <c r="Z5984" s="90" t="str">
        <f t="shared" si="280"/>
        <v>2026/01/21 00:14</v>
      </c>
    </row>
    <row r="5985" spans="1:26" ht="3.6" customHeight="1" x14ac:dyDescent="0.2">
      <c r="A5985" s="86">
        <f t="shared" si="281"/>
        <v>46043</v>
      </c>
      <c r="B5985" s="270"/>
      <c r="C5985" s="272"/>
      <c r="D5985" s="273"/>
      <c r="E5985" s="89">
        <v>1.3194444444444444E-2</v>
      </c>
      <c r="O5985">
        <v>1</v>
      </c>
      <c r="Q5985">
        <v>1</v>
      </c>
      <c r="Y5985">
        <f t="shared" si="279"/>
        <v>2</v>
      </c>
      <c r="Z5985" s="90" t="str">
        <f t="shared" si="280"/>
        <v>2026/01/21 00:19</v>
      </c>
    </row>
    <row r="5986" spans="1:26" ht="3.6" customHeight="1" x14ac:dyDescent="0.2">
      <c r="A5986" s="86">
        <f t="shared" si="281"/>
        <v>46043</v>
      </c>
      <c r="B5986" s="270"/>
      <c r="C5986" s="272"/>
      <c r="D5986" s="273"/>
      <c r="E5986" s="89">
        <v>1.6666666666666666E-2</v>
      </c>
      <c r="O5986">
        <v>1</v>
      </c>
      <c r="Q5986">
        <v>1</v>
      </c>
      <c r="Y5986">
        <f t="shared" si="279"/>
        <v>2</v>
      </c>
      <c r="Z5986" s="90" t="str">
        <f t="shared" si="280"/>
        <v>2026/01/21 00:24</v>
      </c>
    </row>
    <row r="5987" spans="1:26" ht="3.6" customHeight="1" x14ac:dyDescent="0.2">
      <c r="A5987" s="86">
        <f t="shared" si="281"/>
        <v>46043</v>
      </c>
      <c r="B5987" s="270"/>
      <c r="C5987" s="272"/>
      <c r="D5987" s="273"/>
      <c r="E5987" s="89">
        <v>2.013888888888889E-2</v>
      </c>
      <c r="O5987">
        <v>1</v>
      </c>
      <c r="Q5987">
        <v>1</v>
      </c>
      <c r="Y5987">
        <f t="shared" si="279"/>
        <v>2</v>
      </c>
      <c r="Z5987" s="90" t="str">
        <f t="shared" si="280"/>
        <v>2026/01/21 00:29</v>
      </c>
    </row>
    <row r="5988" spans="1:26" ht="3.6" customHeight="1" x14ac:dyDescent="0.2">
      <c r="A5988" s="86">
        <f t="shared" si="281"/>
        <v>46043</v>
      </c>
      <c r="B5988" s="270"/>
      <c r="C5988" s="272"/>
      <c r="D5988" s="273"/>
      <c r="E5988" s="89">
        <v>2.361111111111111E-2</v>
      </c>
      <c r="O5988">
        <v>1</v>
      </c>
      <c r="Q5988">
        <v>1</v>
      </c>
      <c r="Y5988">
        <f t="shared" si="279"/>
        <v>2</v>
      </c>
      <c r="Z5988" s="90" t="str">
        <f t="shared" si="280"/>
        <v>2026/01/21 00:34</v>
      </c>
    </row>
    <row r="5989" spans="1:26" ht="3.6" customHeight="1" x14ac:dyDescent="0.2">
      <c r="A5989" s="86">
        <f t="shared" si="281"/>
        <v>46043</v>
      </c>
      <c r="B5989" s="270"/>
      <c r="C5989" s="272"/>
      <c r="D5989" s="273"/>
      <c r="E5989" s="89">
        <v>2.7083333333333334E-2</v>
      </c>
      <c r="O5989">
        <v>1</v>
      </c>
      <c r="Q5989">
        <v>1</v>
      </c>
      <c r="Y5989">
        <f t="shared" si="279"/>
        <v>2</v>
      </c>
      <c r="Z5989" s="90" t="str">
        <f t="shared" si="280"/>
        <v>2026/01/21 00:39</v>
      </c>
    </row>
    <row r="5990" spans="1:26" ht="3.6" customHeight="1" x14ac:dyDescent="0.2">
      <c r="A5990" s="86">
        <f t="shared" si="281"/>
        <v>46043</v>
      </c>
      <c r="B5990" s="270"/>
      <c r="C5990" s="272"/>
      <c r="D5990" s="273"/>
      <c r="E5990" s="89">
        <v>3.0555555555555555E-2</v>
      </c>
      <c r="O5990">
        <v>1</v>
      </c>
      <c r="Q5990">
        <v>1</v>
      </c>
      <c r="Y5990">
        <f t="shared" si="279"/>
        <v>2</v>
      </c>
      <c r="Z5990" s="90" t="str">
        <f t="shared" si="280"/>
        <v>2026/01/21 00:44</v>
      </c>
    </row>
    <row r="5991" spans="1:26" ht="3.6" customHeight="1" x14ac:dyDescent="0.2">
      <c r="A5991" s="86">
        <f t="shared" si="281"/>
        <v>46043</v>
      </c>
      <c r="B5991" s="270"/>
      <c r="C5991" s="272"/>
      <c r="D5991" s="273"/>
      <c r="E5991" s="89">
        <v>3.4027777777777775E-2</v>
      </c>
      <c r="O5991">
        <v>1</v>
      </c>
      <c r="Q5991">
        <v>1</v>
      </c>
      <c r="Y5991">
        <f t="shared" si="279"/>
        <v>2</v>
      </c>
      <c r="Z5991" s="90" t="str">
        <f t="shared" si="280"/>
        <v>2026/01/21 00:49</v>
      </c>
    </row>
    <row r="5992" spans="1:26" ht="3.6" customHeight="1" x14ac:dyDescent="0.2">
      <c r="A5992" s="86">
        <f t="shared" si="281"/>
        <v>46043</v>
      </c>
      <c r="B5992" s="270"/>
      <c r="C5992" s="272"/>
      <c r="D5992" s="273"/>
      <c r="E5992" s="89">
        <v>3.7499999999999999E-2</v>
      </c>
      <c r="O5992">
        <v>1</v>
      </c>
      <c r="Q5992">
        <v>1</v>
      </c>
      <c r="Y5992">
        <f t="shared" si="279"/>
        <v>2</v>
      </c>
      <c r="Z5992" s="90" t="str">
        <f t="shared" si="280"/>
        <v>2026/01/21 00:54</v>
      </c>
    </row>
    <row r="5993" spans="1:26" ht="3.6" customHeight="1" x14ac:dyDescent="0.2">
      <c r="A5993" s="86">
        <f t="shared" si="281"/>
        <v>46043</v>
      </c>
      <c r="B5993" s="270"/>
      <c r="C5993" s="272"/>
      <c r="D5993" s="273"/>
      <c r="E5993" s="89">
        <v>4.0972222222222222E-2</v>
      </c>
      <c r="O5993">
        <v>1</v>
      </c>
      <c r="Q5993">
        <v>1</v>
      </c>
      <c r="Y5993">
        <f t="shared" si="279"/>
        <v>2</v>
      </c>
      <c r="Z5993" s="90" t="str">
        <f t="shared" si="280"/>
        <v>2026/01/21 00:59</v>
      </c>
    </row>
    <row r="5994" spans="1:26" ht="3.6" customHeight="1" x14ac:dyDescent="0.2">
      <c r="A5994" s="86">
        <f t="shared" si="281"/>
        <v>46043</v>
      </c>
      <c r="B5994" s="270"/>
      <c r="C5994" s="272"/>
      <c r="D5994" s="273">
        <v>0.79166666666666663</v>
      </c>
      <c r="E5994" s="89">
        <v>2.7777777777777779E-3</v>
      </c>
      <c r="O5994">
        <v>1</v>
      </c>
      <c r="Q5994">
        <v>1</v>
      </c>
      <c r="Y5994">
        <f t="shared" si="279"/>
        <v>2</v>
      </c>
      <c r="Z5994" s="90" t="str">
        <f t="shared" si="280"/>
        <v>2026/01/21 19:04</v>
      </c>
    </row>
    <row r="5995" spans="1:26" ht="3.6" customHeight="1" x14ac:dyDescent="0.2">
      <c r="A5995" s="86">
        <f t="shared" si="281"/>
        <v>46043</v>
      </c>
      <c r="B5995" s="270"/>
      <c r="C5995" s="272"/>
      <c r="D5995" s="273"/>
      <c r="E5995" s="89">
        <v>6.2499999999999995E-3</v>
      </c>
      <c r="O5995">
        <v>1</v>
      </c>
      <c r="Q5995">
        <v>1</v>
      </c>
      <c r="Y5995">
        <f t="shared" si="279"/>
        <v>2</v>
      </c>
      <c r="Z5995" s="90" t="str">
        <f t="shared" si="280"/>
        <v>2026/01/21 00:09</v>
      </c>
    </row>
    <row r="5996" spans="1:26" ht="3.6" customHeight="1" x14ac:dyDescent="0.2">
      <c r="A5996" s="86">
        <f t="shared" si="281"/>
        <v>46043</v>
      </c>
      <c r="B5996" s="270"/>
      <c r="C5996" s="272"/>
      <c r="D5996" s="273"/>
      <c r="E5996" s="89">
        <v>9.7222222222222224E-3</v>
      </c>
      <c r="O5996">
        <v>1</v>
      </c>
      <c r="Q5996">
        <v>1</v>
      </c>
      <c r="Y5996">
        <f t="shared" si="279"/>
        <v>2</v>
      </c>
      <c r="Z5996" s="90" t="str">
        <f t="shared" si="280"/>
        <v>2026/01/21 00:14</v>
      </c>
    </row>
    <row r="5997" spans="1:26" ht="3.6" customHeight="1" x14ac:dyDescent="0.2">
      <c r="A5997" s="86">
        <f t="shared" si="281"/>
        <v>46043</v>
      </c>
      <c r="B5997" s="270"/>
      <c r="C5997" s="272"/>
      <c r="D5997" s="273"/>
      <c r="E5997" s="89">
        <v>1.3194444444444444E-2</v>
      </c>
      <c r="O5997">
        <v>1</v>
      </c>
      <c r="Q5997">
        <v>1</v>
      </c>
      <c r="Y5997">
        <f t="shared" si="279"/>
        <v>2</v>
      </c>
      <c r="Z5997" s="90" t="str">
        <f t="shared" si="280"/>
        <v>2026/01/21 00:19</v>
      </c>
    </row>
    <row r="5998" spans="1:26" ht="3.6" customHeight="1" x14ac:dyDescent="0.2">
      <c r="A5998" s="86">
        <f t="shared" si="281"/>
        <v>46043</v>
      </c>
      <c r="B5998" s="270"/>
      <c r="C5998" s="272"/>
      <c r="D5998" s="273"/>
      <c r="E5998" s="89">
        <v>1.6666666666666666E-2</v>
      </c>
      <c r="O5998">
        <v>1</v>
      </c>
      <c r="Q5998">
        <v>1</v>
      </c>
      <c r="Y5998">
        <f t="shared" si="279"/>
        <v>2</v>
      </c>
      <c r="Z5998" s="90" t="str">
        <f t="shared" si="280"/>
        <v>2026/01/21 00:24</v>
      </c>
    </row>
    <row r="5999" spans="1:26" ht="3.6" customHeight="1" x14ac:dyDescent="0.2">
      <c r="A5999" s="86">
        <f t="shared" si="281"/>
        <v>46043</v>
      </c>
      <c r="B5999" s="270"/>
      <c r="C5999" s="272"/>
      <c r="D5999" s="273"/>
      <c r="E5999" s="89">
        <v>2.013888888888889E-2</v>
      </c>
      <c r="O5999">
        <v>1</v>
      </c>
      <c r="Q5999">
        <v>1</v>
      </c>
      <c r="Y5999">
        <f t="shared" si="279"/>
        <v>2</v>
      </c>
      <c r="Z5999" s="90" t="str">
        <f t="shared" si="280"/>
        <v>2026/01/21 00:29</v>
      </c>
    </row>
    <row r="6000" spans="1:26" ht="3.6" customHeight="1" x14ac:dyDescent="0.2">
      <c r="A6000" s="86">
        <f t="shared" si="281"/>
        <v>46043</v>
      </c>
      <c r="B6000" s="270"/>
      <c r="C6000" s="272"/>
      <c r="D6000" s="273"/>
      <c r="E6000" s="89">
        <v>2.361111111111111E-2</v>
      </c>
      <c r="O6000">
        <v>1</v>
      </c>
      <c r="Q6000">
        <v>1</v>
      </c>
      <c r="Y6000">
        <f t="shared" si="279"/>
        <v>2</v>
      </c>
      <c r="Z6000" s="90" t="str">
        <f t="shared" si="280"/>
        <v>2026/01/21 00:34</v>
      </c>
    </row>
    <row r="6001" spans="1:26" ht="3.6" customHeight="1" x14ac:dyDescent="0.2">
      <c r="A6001" s="86">
        <f t="shared" si="281"/>
        <v>46043</v>
      </c>
      <c r="B6001" s="270"/>
      <c r="C6001" s="272"/>
      <c r="D6001" s="273"/>
      <c r="E6001" s="89">
        <v>2.7083333333333334E-2</v>
      </c>
      <c r="O6001">
        <v>1</v>
      </c>
      <c r="Q6001">
        <v>1</v>
      </c>
      <c r="Y6001">
        <f t="shared" si="279"/>
        <v>2</v>
      </c>
      <c r="Z6001" s="90" t="str">
        <f t="shared" si="280"/>
        <v>2026/01/21 00:39</v>
      </c>
    </row>
    <row r="6002" spans="1:26" ht="3.6" customHeight="1" x14ac:dyDescent="0.2">
      <c r="A6002" s="86">
        <f t="shared" si="281"/>
        <v>46043</v>
      </c>
      <c r="B6002" s="270"/>
      <c r="C6002" s="272"/>
      <c r="D6002" s="273"/>
      <c r="E6002" s="89">
        <v>3.0555555555555555E-2</v>
      </c>
      <c r="O6002">
        <v>1</v>
      </c>
      <c r="Q6002">
        <v>1</v>
      </c>
      <c r="Y6002">
        <f t="shared" si="279"/>
        <v>2</v>
      </c>
      <c r="Z6002" s="90" t="str">
        <f t="shared" si="280"/>
        <v>2026/01/21 00:44</v>
      </c>
    </row>
    <row r="6003" spans="1:26" ht="3.6" customHeight="1" x14ac:dyDescent="0.2">
      <c r="A6003" s="86">
        <f t="shared" si="281"/>
        <v>46043</v>
      </c>
      <c r="B6003" s="270"/>
      <c r="C6003" s="272"/>
      <c r="D6003" s="273"/>
      <c r="E6003" s="89">
        <v>3.4027777777777775E-2</v>
      </c>
      <c r="O6003">
        <v>1</v>
      </c>
      <c r="Q6003">
        <v>1</v>
      </c>
      <c r="Y6003">
        <f t="shared" si="279"/>
        <v>2</v>
      </c>
      <c r="Z6003" s="90" t="str">
        <f t="shared" si="280"/>
        <v>2026/01/21 00:49</v>
      </c>
    </row>
    <row r="6004" spans="1:26" ht="3.6" customHeight="1" x14ac:dyDescent="0.2">
      <c r="A6004" s="86">
        <f t="shared" si="281"/>
        <v>46043</v>
      </c>
      <c r="B6004" s="270"/>
      <c r="C6004" s="272"/>
      <c r="D6004" s="273"/>
      <c r="E6004" s="89">
        <v>3.7499999999999999E-2</v>
      </c>
      <c r="O6004">
        <v>1</v>
      </c>
      <c r="Q6004">
        <v>1</v>
      </c>
      <c r="Y6004">
        <f t="shared" si="279"/>
        <v>2</v>
      </c>
      <c r="Z6004" s="90" t="str">
        <f t="shared" si="280"/>
        <v>2026/01/21 00:54</v>
      </c>
    </row>
    <row r="6005" spans="1:26" ht="3.6" customHeight="1" x14ac:dyDescent="0.2">
      <c r="A6005" s="86">
        <f t="shared" si="281"/>
        <v>46043</v>
      </c>
      <c r="B6005" s="270"/>
      <c r="C6005" s="272"/>
      <c r="D6005" s="273"/>
      <c r="E6005" s="89">
        <v>4.0972222222222222E-2</v>
      </c>
      <c r="O6005">
        <v>1</v>
      </c>
      <c r="Q6005">
        <v>1</v>
      </c>
      <c r="Y6005">
        <f t="shared" si="279"/>
        <v>2</v>
      </c>
      <c r="Z6005" s="90" t="str">
        <f t="shared" si="280"/>
        <v>2026/01/21 00:59</v>
      </c>
    </row>
    <row r="6006" spans="1:26" ht="3.6" customHeight="1" x14ac:dyDescent="0.2">
      <c r="A6006" s="86">
        <f t="shared" si="281"/>
        <v>46043</v>
      </c>
      <c r="B6006" s="270"/>
      <c r="C6006" s="272"/>
      <c r="D6006" s="273">
        <v>0.83333333333333337</v>
      </c>
      <c r="E6006" s="89">
        <v>2.7777777777777779E-3</v>
      </c>
      <c r="Q6006">
        <v>1</v>
      </c>
      <c r="Y6006">
        <f t="shared" si="279"/>
        <v>1</v>
      </c>
      <c r="Z6006" s="90" t="str">
        <f t="shared" si="280"/>
        <v>2026/01/21 20:04</v>
      </c>
    </row>
    <row r="6007" spans="1:26" ht="3.6" customHeight="1" x14ac:dyDescent="0.2">
      <c r="A6007" s="86">
        <f t="shared" si="281"/>
        <v>46043</v>
      </c>
      <c r="B6007" s="270"/>
      <c r="C6007" s="272"/>
      <c r="D6007" s="273"/>
      <c r="E6007" s="89">
        <v>6.2499999999999995E-3</v>
      </c>
      <c r="Q6007">
        <v>1</v>
      </c>
      <c r="Y6007">
        <f t="shared" si="279"/>
        <v>1</v>
      </c>
      <c r="Z6007" s="90" t="str">
        <f t="shared" si="280"/>
        <v>2026/01/21 00:09</v>
      </c>
    </row>
    <row r="6008" spans="1:26" ht="3.6" customHeight="1" x14ac:dyDescent="0.2">
      <c r="A6008" s="86">
        <f t="shared" si="281"/>
        <v>46043</v>
      </c>
      <c r="B6008" s="270"/>
      <c r="C6008" s="272"/>
      <c r="D6008" s="273"/>
      <c r="E6008" s="89">
        <v>9.7222222222222224E-3</v>
      </c>
      <c r="Q6008">
        <v>1</v>
      </c>
      <c r="Y6008">
        <f t="shared" si="279"/>
        <v>1</v>
      </c>
      <c r="Z6008" s="90" t="str">
        <f t="shared" si="280"/>
        <v>2026/01/21 00:14</v>
      </c>
    </row>
    <row r="6009" spans="1:26" ht="3.6" customHeight="1" x14ac:dyDescent="0.2">
      <c r="A6009" s="86">
        <f t="shared" si="281"/>
        <v>46043</v>
      </c>
      <c r="B6009" s="270"/>
      <c r="C6009" s="272"/>
      <c r="D6009" s="273"/>
      <c r="E6009" s="89">
        <v>1.3194444444444444E-2</v>
      </c>
      <c r="Q6009">
        <v>1</v>
      </c>
      <c r="Y6009">
        <f t="shared" si="279"/>
        <v>1</v>
      </c>
      <c r="Z6009" s="90" t="str">
        <f t="shared" si="280"/>
        <v>2026/01/21 00:19</v>
      </c>
    </row>
    <row r="6010" spans="1:26" ht="3.6" customHeight="1" x14ac:dyDescent="0.2">
      <c r="A6010" s="86">
        <f t="shared" si="281"/>
        <v>46043</v>
      </c>
      <c r="B6010" s="270"/>
      <c r="C6010" s="272"/>
      <c r="D6010" s="273"/>
      <c r="E6010" s="89">
        <v>1.6666666666666666E-2</v>
      </c>
      <c r="Q6010">
        <v>1</v>
      </c>
      <c r="Y6010">
        <f t="shared" si="279"/>
        <v>1</v>
      </c>
      <c r="Z6010" s="90" t="str">
        <f t="shared" si="280"/>
        <v>2026/01/21 00:24</v>
      </c>
    </row>
    <row r="6011" spans="1:26" ht="3.6" customHeight="1" x14ac:dyDescent="0.2">
      <c r="A6011" s="86">
        <f t="shared" si="281"/>
        <v>46043</v>
      </c>
      <c r="B6011" s="270"/>
      <c r="C6011" s="272"/>
      <c r="D6011" s="273"/>
      <c r="E6011" s="89">
        <v>2.013888888888889E-2</v>
      </c>
      <c r="Q6011">
        <v>1</v>
      </c>
      <c r="Y6011">
        <f t="shared" si="279"/>
        <v>1</v>
      </c>
      <c r="Z6011" s="90" t="str">
        <f t="shared" si="280"/>
        <v>2026/01/21 00:29</v>
      </c>
    </row>
    <row r="6012" spans="1:26" ht="3.6" customHeight="1" x14ac:dyDescent="0.2">
      <c r="A6012" s="86">
        <f t="shared" si="281"/>
        <v>46043</v>
      </c>
      <c r="B6012" s="270"/>
      <c r="C6012" s="272"/>
      <c r="D6012" s="273"/>
      <c r="E6012" s="89">
        <v>2.361111111111111E-2</v>
      </c>
      <c r="Q6012">
        <v>1</v>
      </c>
      <c r="Y6012">
        <f t="shared" si="279"/>
        <v>1</v>
      </c>
      <c r="Z6012" s="90" t="str">
        <f t="shared" si="280"/>
        <v>2026/01/21 00:34</v>
      </c>
    </row>
    <row r="6013" spans="1:26" ht="3.6" customHeight="1" x14ac:dyDescent="0.2">
      <c r="A6013" s="86">
        <f t="shared" si="281"/>
        <v>46043</v>
      </c>
      <c r="B6013" s="270"/>
      <c r="C6013" s="272"/>
      <c r="D6013" s="273"/>
      <c r="E6013" s="89">
        <v>2.7083333333333334E-2</v>
      </c>
      <c r="Q6013">
        <v>1</v>
      </c>
      <c r="Y6013">
        <f t="shared" si="279"/>
        <v>1</v>
      </c>
      <c r="Z6013" s="90" t="str">
        <f t="shared" si="280"/>
        <v>2026/01/21 00:39</v>
      </c>
    </row>
    <row r="6014" spans="1:26" ht="3.6" customHeight="1" x14ac:dyDescent="0.2">
      <c r="A6014" s="86">
        <f t="shared" si="281"/>
        <v>46043</v>
      </c>
      <c r="B6014" s="270"/>
      <c r="C6014" s="272"/>
      <c r="D6014" s="273"/>
      <c r="E6014" s="89">
        <v>3.0555555555555555E-2</v>
      </c>
      <c r="Q6014">
        <v>1</v>
      </c>
      <c r="Y6014">
        <f t="shared" si="279"/>
        <v>1</v>
      </c>
      <c r="Z6014" s="90" t="str">
        <f t="shared" si="280"/>
        <v>2026/01/21 00:44</v>
      </c>
    </row>
    <row r="6015" spans="1:26" ht="3.6" customHeight="1" x14ac:dyDescent="0.2">
      <c r="A6015" s="86">
        <f t="shared" si="281"/>
        <v>46043</v>
      </c>
      <c r="B6015" s="270"/>
      <c r="C6015" s="272"/>
      <c r="D6015" s="273"/>
      <c r="E6015" s="89">
        <v>3.4027777777777775E-2</v>
      </c>
      <c r="Q6015">
        <v>1</v>
      </c>
      <c r="Y6015">
        <f t="shared" si="279"/>
        <v>1</v>
      </c>
      <c r="Z6015" s="90" t="str">
        <f t="shared" si="280"/>
        <v>2026/01/21 00:49</v>
      </c>
    </row>
    <row r="6016" spans="1:26" ht="3.6" customHeight="1" x14ac:dyDescent="0.2">
      <c r="A6016" s="86">
        <f t="shared" si="281"/>
        <v>46043</v>
      </c>
      <c r="B6016" s="270"/>
      <c r="C6016" s="272"/>
      <c r="D6016" s="273"/>
      <c r="E6016" s="89">
        <v>3.7499999999999999E-2</v>
      </c>
      <c r="Q6016">
        <v>1</v>
      </c>
      <c r="Y6016">
        <f t="shared" si="279"/>
        <v>1</v>
      </c>
      <c r="Z6016" s="90" t="str">
        <f t="shared" si="280"/>
        <v>2026/01/21 00:54</v>
      </c>
    </row>
    <row r="6017" spans="1:26" ht="3.6" customHeight="1" x14ac:dyDescent="0.2">
      <c r="A6017" s="86">
        <f t="shared" si="281"/>
        <v>46043</v>
      </c>
      <c r="B6017" s="270"/>
      <c r="C6017" s="272"/>
      <c r="D6017" s="273"/>
      <c r="E6017" s="89">
        <v>4.0972222222222222E-2</v>
      </c>
      <c r="Q6017">
        <v>1</v>
      </c>
      <c r="Y6017">
        <f t="shared" si="279"/>
        <v>1</v>
      </c>
      <c r="Z6017" s="90" t="str">
        <f t="shared" si="280"/>
        <v>2026/01/21 00:59</v>
      </c>
    </row>
    <row r="6018" spans="1:26" ht="3.6" customHeight="1" x14ac:dyDescent="0.2">
      <c r="A6018" s="86">
        <f t="shared" si="281"/>
        <v>46043</v>
      </c>
      <c r="B6018" s="270"/>
      <c r="C6018" s="272"/>
      <c r="D6018" s="273">
        <v>0.875</v>
      </c>
      <c r="E6018" s="89">
        <v>2.7777777777777779E-3</v>
      </c>
      <c r="Y6018">
        <f t="shared" si="279"/>
        <v>0</v>
      </c>
      <c r="Z6018" s="90" t="str">
        <f t="shared" si="280"/>
        <v>2026/01/21 21:04</v>
      </c>
    </row>
    <row r="6019" spans="1:26" ht="3.6" customHeight="1" x14ac:dyDescent="0.2">
      <c r="A6019" s="86">
        <f t="shared" si="281"/>
        <v>46043</v>
      </c>
      <c r="B6019" s="270"/>
      <c r="C6019" s="272"/>
      <c r="D6019" s="273"/>
      <c r="E6019" s="89">
        <v>6.2499999999999995E-3</v>
      </c>
      <c r="Y6019">
        <f t="shared" si="279"/>
        <v>0</v>
      </c>
      <c r="Z6019" s="90" t="str">
        <f t="shared" si="280"/>
        <v>2026/01/21 00:09</v>
      </c>
    </row>
    <row r="6020" spans="1:26" ht="3.6" customHeight="1" x14ac:dyDescent="0.2">
      <c r="A6020" s="86">
        <f t="shared" si="281"/>
        <v>46043</v>
      </c>
      <c r="B6020" s="270"/>
      <c r="C6020" s="272"/>
      <c r="D6020" s="273"/>
      <c r="E6020" s="89">
        <v>9.7222222222222224E-3</v>
      </c>
      <c r="Y6020">
        <f t="shared" si="279"/>
        <v>0</v>
      </c>
      <c r="Z6020" s="90" t="str">
        <f t="shared" si="280"/>
        <v>2026/01/21 00:14</v>
      </c>
    </row>
    <row r="6021" spans="1:26" ht="3.6" customHeight="1" x14ac:dyDescent="0.2">
      <c r="A6021" s="86">
        <f t="shared" si="281"/>
        <v>46043</v>
      </c>
      <c r="B6021" s="270"/>
      <c r="C6021" s="272"/>
      <c r="D6021" s="273"/>
      <c r="E6021" s="89">
        <v>1.3194444444444444E-2</v>
      </c>
      <c r="Y6021">
        <f t="shared" si="279"/>
        <v>0</v>
      </c>
      <c r="Z6021" s="90" t="str">
        <f t="shared" si="280"/>
        <v>2026/01/21 00:19</v>
      </c>
    </row>
    <row r="6022" spans="1:26" ht="3.6" customHeight="1" x14ac:dyDescent="0.2">
      <c r="A6022" s="86">
        <f t="shared" si="281"/>
        <v>46043</v>
      </c>
      <c r="B6022" s="270"/>
      <c r="C6022" s="272"/>
      <c r="D6022" s="273"/>
      <c r="E6022" s="89">
        <v>1.6666666666666666E-2</v>
      </c>
      <c r="Y6022">
        <f t="shared" si="279"/>
        <v>0</v>
      </c>
      <c r="Z6022" s="90" t="str">
        <f t="shared" si="280"/>
        <v>2026/01/21 00:24</v>
      </c>
    </row>
    <row r="6023" spans="1:26" ht="3.6" customHeight="1" x14ac:dyDescent="0.2">
      <c r="A6023" s="86">
        <f t="shared" si="281"/>
        <v>46043</v>
      </c>
      <c r="B6023" s="270"/>
      <c r="C6023" s="272"/>
      <c r="D6023" s="273"/>
      <c r="E6023" s="89">
        <v>2.013888888888889E-2</v>
      </c>
      <c r="Y6023">
        <f t="shared" ref="Y6023:Y6086" si="282">COUNTA(F6023:X6023)</f>
        <v>0</v>
      </c>
      <c r="Z6023" s="90" t="str">
        <f t="shared" ref="Z6023:Z6086" si="283">TEXT(A6023,"yyyy/mm/dd")&amp; " " &amp;TEXT(D6023+E6023,"hh:mm")</f>
        <v>2026/01/21 00:29</v>
      </c>
    </row>
    <row r="6024" spans="1:26" ht="3.6" customHeight="1" x14ac:dyDescent="0.2">
      <c r="A6024" s="86">
        <f t="shared" ref="A6024:A6087" si="284">IF(B6024&lt;&gt;"",B6024,A6023)</f>
        <v>46043</v>
      </c>
      <c r="B6024" s="270"/>
      <c r="C6024" s="272"/>
      <c r="D6024" s="273"/>
      <c r="E6024" s="89">
        <v>2.361111111111111E-2</v>
      </c>
      <c r="Y6024">
        <f t="shared" si="282"/>
        <v>0</v>
      </c>
      <c r="Z6024" s="90" t="str">
        <f t="shared" si="283"/>
        <v>2026/01/21 00:34</v>
      </c>
    </row>
    <row r="6025" spans="1:26" ht="3.6" customHeight="1" x14ac:dyDescent="0.2">
      <c r="A6025" s="86">
        <f t="shared" si="284"/>
        <v>46043</v>
      </c>
      <c r="B6025" s="270"/>
      <c r="C6025" s="272"/>
      <c r="D6025" s="273"/>
      <c r="E6025" s="89">
        <v>2.7083333333333334E-2</v>
      </c>
      <c r="Y6025">
        <f t="shared" si="282"/>
        <v>0</v>
      </c>
      <c r="Z6025" s="90" t="str">
        <f t="shared" si="283"/>
        <v>2026/01/21 00:39</v>
      </c>
    </row>
    <row r="6026" spans="1:26" ht="3.6" customHeight="1" x14ac:dyDescent="0.2">
      <c r="A6026" s="86">
        <f t="shared" si="284"/>
        <v>46043</v>
      </c>
      <c r="B6026" s="270"/>
      <c r="C6026" s="272"/>
      <c r="D6026" s="273"/>
      <c r="E6026" s="89">
        <v>3.0555555555555555E-2</v>
      </c>
      <c r="Y6026">
        <f t="shared" si="282"/>
        <v>0</v>
      </c>
      <c r="Z6026" s="90" t="str">
        <f t="shared" si="283"/>
        <v>2026/01/21 00:44</v>
      </c>
    </row>
    <row r="6027" spans="1:26" ht="3.6" customHeight="1" x14ac:dyDescent="0.2">
      <c r="A6027" s="86">
        <f t="shared" si="284"/>
        <v>46043</v>
      </c>
      <c r="B6027" s="270"/>
      <c r="C6027" s="272"/>
      <c r="D6027" s="273"/>
      <c r="E6027" s="89">
        <v>3.4027777777777775E-2</v>
      </c>
      <c r="Y6027">
        <f t="shared" si="282"/>
        <v>0</v>
      </c>
      <c r="Z6027" s="90" t="str">
        <f t="shared" si="283"/>
        <v>2026/01/21 00:49</v>
      </c>
    </row>
    <row r="6028" spans="1:26" ht="3.6" customHeight="1" x14ac:dyDescent="0.2">
      <c r="A6028" s="86">
        <f t="shared" si="284"/>
        <v>46043</v>
      </c>
      <c r="B6028" s="270"/>
      <c r="C6028" s="272"/>
      <c r="D6028" s="273"/>
      <c r="E6028" s="89">
        <v>3.7499999999999999E-2</v>
      </c>
      <c r="Y6028">
        <f t="shared" si="282"/>
        <v>0</v>
      </c>
      <c r="Z6028" s="90" t="str">
        <f t="shared" si="283"/>
        <v>2026/01/21 00:54</v>
      </c>
    </row>
    <row r="6029" spans="1:26" ht="3.6" customHeight="1" x14ac:dyDescent="0.2">
      <c r="A6029" s="86">
        <f t="shared" si="284"/>
        <v>46043</v>
      </c>
      <c r="B6029" s="270"/>
      <c r="C6029" s="272"/>
      <c r="D6029" s="273"/>
      <c r="E6029" s="89">
        <v>4.0972222222222222E-2</v>
      </c>
      <c r="Y6029">
        <f t="shared" si="282"/>
        <v>0</v>
      </c>
      <c r="Z6029" s="90" t="str">
        <f t="shared" si="283"/>
        <v>2026/01/21 00:59</v>
      </c>
    </row>
    <row r="6030" spans="1:26" ht="3.6" customHeight="1" x14ac:dyDescent="0.2">
      <c r="A6030" s="86">
        <f t="shared" si="284"/>
        <v>46043</v>
      </c>
      <c r="B6030" s="270"/>
      <c r="C6030" s="272"/>
      <c r="D6030" s="273">
        <v>0.91666666666666663</v>
      </c>
      <c r="E6030" s="89">
        <v>2.7777777777777779E-3</v>
      </c>
      <c r="Y6030">
        <f t="shared" si="282"/>
        <v>0</v>
      </c>
      <c r="Z6030" s="90" t="str">
        <f t="shared" si="283"/>
        <v>2026/01/21 22:04</v>
      </c>
    </row>
    <row r="6031" spans="1:26" ht="3.6" customHeight="1" x14ac:dyDescent="0.2">
      <c r="A6031" s="86">
        <f t="shared" si="284"/>
        <v>46043</v>
      </c>
      <c r="B6031" s="270"/>
      <c r="C6031" s="272"/>
      <c r="D6031" s="273"/>
      <c r="E6031" s="89">
        <v>6.2499999999999995E-3</v>
      </c>
      <c r="Y6031">
        <f t="shared" si="282"/>
        <v>0</v>
      </c>
      <c r="Z6031" s="90" t="str">
        <f t="shared" si="283"/>
        <v>2026/01/21 00:09</v>
      </c>
    </row>
    <row r="6032" spans="1:26" ht="3.6" customHeight="1" x14ac:dyDescent="0.2">
      <c r="A6032" s="86">
        <f t="shared" si="284"/>
        <v>46043</v>
      </c>
      <c r="B6032" s="270"/>
      <c r="C6032" s="272"/>
      <c r="D6032" s="273"/>
      <c r="E6032" s="89">
        <v>9.7222222222222224E-3</v>
      </c>
      <c r="Y6032">
        <f t="shared" si="282"/>
        <v>0</v>
      </c>
      <c r="Z6032" s="90" t="str">
        <f t="shared" si="283"/>
        <v>2026/01/21 00:14</v>
      </c>
    </row>
    <row r="6033" spans="1:26" ht="3.6" customHeight="1" x14ac:dyDescent="0.2">
      <c r="A6033" s="86">
        <f t="shared" si="284"/>
        <v>46043</v>
      </c>
      <c r="B6033" s="270"/>
      <c r="C6033" s="272"/>
      <c r="D6033" s="273"/>
      <c r="E6033" s="89">
        <v>1.3194444444444444E-2</v>
      </c>
      <c r="Y6033">
        <f t="shared" si="282"/>
        <v>0</v>
      </c>
      <c r="Z6033" s="90" t="str">
        <f t="shared" si="283"/>
        <v>2026/01/21 00:19</v>
      </c>
    </row>
    <row r="6034" spans="1:26" ht="3.6" customHeight="1" x14ac:dyDescent="0.2">
      <c r="A6034" s="86">
        <f t="shared" si="284"/>
        <v>46043</v>
      </c>
      <c r="B6034" s="270"/>
      <c r="C6034" s="272"/>
      <c r="D6034" s="273"/>
      <c r="E6034" s="89">
        <v>1.6666666666666666E-2</v>
      </c>
      <c r="Y6034">
        <f t="shared" si="282"/>
        <v>0</v>
      </c>
      <c r="Z6034" s="90" t="str">
        <f t="shared" si="283"/>
        <v>2026/01/21 00:24</v>
      </c>
    </row>
    <row r="6035" spans="1:26" ht="3.6" customHeight="1" x14ac:dyDescent="0.2">
      <c r="A6035" s="86">
        <f t="shared" si="284"/>
        <v>46043</v>
      </c>
      <c r="B6035" s="270"/>
      <c r="C6035" s="272"/>
      <c r="D6035" s="273"/>
      <c r="E6035" s="89">
        <v>2.013888888888889E-2</v>
      </c>
      <c r="Y6035">
        <f t="shared" si="282"/>
        <v>0</v>
      </c>
      <c r="Z6035" s="90" t="str">
        <f t="shared" si="283"/>
        <v>2026/01/21 00:29</v>
      </c>
    </row>
    <row r="6036" spans="1:26" ht="3.6" customHeight="1" x14ac:dyDescent="0.2">
      <c r="A6036" s="86">
        <f t="shared" si="284"/>
        <v>46043</v>
      </c>
      <c r="B6036" s="270"/>
      <c r="C6036" s="272"/>
      <c r="D6036" s="273"/>
      <c r="E6036" s="89">
        <v>2.361111111111111E-2</v>
      </c>
      <c r="Y6036">
        <f t="shared" si="282"/>
        <v>0</v>
      </c>
      <c r="Z6036" s="90" t="str">
        <f t="shared" si="283"/>
        <v>2026/01/21 00:34</v>
      </c>
    </row>
    <row r="6037" spans="1:26" ht="3.6" customHeight="1" x14ac:dyDescent="0.2">
      <c r="A6037" s="86">
        <f t="shared" si="284"/>
        <v>46043</v>
      </c>
      <c r="B6037" s="270"/>
      <c r="C6037" s="272"/>
      <c r="D6037" s="273"/>
      <c r="E6037" s="89">
        <v>2.7083333333333334E-2</v>
      </c>
      <c r="Y6037">
        <f t="shared" si="282"/>
        <v>0</v>
      </c>
      <c r="Z6037" s="90" t="str">
        <f t="shared" si="283"/>
        <v>2026/01/21 00:39</v>
      </c>
    </row>
    <row r="6038" spans="1:26" ht="3.6" customHeight="1" x14ac:dyDescent="0.2">
      <c r="A6038" s="86">
        <f t="shared" si="284"/>
        <v>46043</v>
      </c>
      <c r="B6038" s="270"/>
      <c r="C6038" s="272"/>
      <c r="D6038" s="273"/>
      <c r="E6038" s="89">
        <v>3.0555555555555555E-2</v>
      </c>
      <c r="Y6038">
        <f t="shared" si="282"/>
        <v>0</v>
      </c>
      <c r="Z6038" s="90" t="str">
        <f t="shared" si="283"/>
        <v>2026/01/21 00:44</v>
      </c>
    </row>
    <row r="6039" spans="1:26" ht="3.6" customHeight="1" x14ac:dyDescent="0.2">
      <c r="A6039" s="86">
        <f t="shared" si="284"/>
        <v>46043</v>
      </c>
      <c r="B6039" s="270"/>
      <c r="C6039" s="272"/>
      <c r="D6039" s="273"/>
      <c r="E6039" s="89">
        <v>3.4027777777777775E-2</v>
      </c>
      <c r="Y6039">
        <f t="shared" si="282"/>
        <v>0</v>
      </c>
      <c r="Z6039" s="90" t="str">
        <f t="shared" si="283"/>
        <v>2026/01/21 00:49</v>
      </c>
    </row>
    <row r="6040" spans="1:26" ht="3.6" customHeight="1" x14ac:dyDescent="0.2">
      <c r="A6040" s="86">
        <f t="shared" si="284"/>
        <v>46043</v>
      </c>
      <c r="B6040" s="270"/>
      <c r="C6040" s="272"/>
      <c r="D6040" s="273"/>
      <c r="E6040" s="89">
        <v>3.7499999999999999E-2</v>
      </c>
      <c r="Y6040">
        <f t="shared" si="282"/>
        <v>0</v>
      </c>
      <c r="Z6040" s="90" t="str">
        <f t="shared" si="283"/>
        <v>2026/01/21 00:54</v>
      </c>
    </row>
    <row r="6041" spans="1:26" ht="3.6" customHeight="1" x14ac:dyDescent="0.2">
      <c r="A6041" s="86">
        <f t="shared" si="284"/>
        <v>46043</v>
      </c>
      <c r="B6041" s="270"/>
      <c r="C6041" s="272"/>
      <c r="D6041" s="273"/>
      <c r="E6041" s="89">
        <v>4.0972222222222222E-2</v>
      </c>
      <c r="Y6041">
        <f t="shared" si="282"/>
        <v>0</v>
      </c>
      <c r="Z6041" s="90" t="str">
        <f t="shared" si="283"/>
        <v>2026/01/21 00:59</v>
      </c>
    </row>
    <row r="6042" spans="1:26" ht="3.6" customHeight="1" x14ac:dyDescent="0.2">
      <c r="A6042" s="86">
        <f t="shared" si="284"/>
        <v>46043</v>
      </c>
      <c r="B6042" s="270"/>
      <c r="C6042" s="272"/>
      <c r="D6042" s="273">
        <v>0.95833333333333337</v>
      </c>
      <c r="E6042" s="89">
        <v>2.7777777777777779E-3</v>
      </c>
      <c r="G6042">
        <v>1</v>
      </c>
      <c r="Y6042">
        <f t="shared" si="282"/>
        <v>1</v>
      </c>
      <c r="Z6042" s="90" t="str">
        <f t="shared" si="283"/>
        <v>2026/01/21 23:04</v>
      </c>
    </row>
    <row r="6043" spans="1:26" ht="3.6" customHeight="1" x14ac:dyDescent="0.2">
      <c r="A6043" s="86">
        <f t="shared" si="284"/>
        <v>46043</v>
      </c>
      <c r="B6043" s="270"/>
      <c r="C6043" s="272"/>
      <c r="D6043" s="273"/>
      <c r="E6043" s="89">
        <v>6.2499999999999995E-3</v>
      </c>
      <c r="G6043">
        <v>1</v>
      </c>
      <c r="Y6043">
        <f t="shared" si="282"/>
        <v>1</v>
      </c>
      <c r="Z6043" s="90" t="str">
        <f t="shared" si="283"/>
        <v>2026/01/21 00:09</v>
      </c>
    </row>
    <row r="6044" spans="1:26" ht="3.6" customHeight="1" x14ac:dyDescent="0.2">
      <c r="A6044" s="86">
        <f t="shared" si="284"/>
        <v>46043</v>
      </c>
      <c r="B6044" s="270"/>
      <c r="C6044" s="272"/>
      <c r="D6044" s="273"/>
      <c r="E6044" s="89">
        <v>9.7222222222222224E-3</v>
      </c>
      <c r="G6044">
        <v>1</v>
      </c>
      <c r="Y6044">
        <f t="shared" si="282"/>
        <v>1</v>
      </c>
      <c r="Z6044" s="90" t="str">
        <f t="shared" si="283"/>
        <v>2026/01/21 00:14</v>
      </c>
    </row>
    <row r="6045" spans="1:26" ht="3.6" customHeight="1" x14ac:dyDescent="0.2">
      <c r="A6045" s="86">
        <f t="shared" si="284"/>
        <v>46043</v>
      </c>
      <c r="B6045" s="270"/>
      <c r="C6045" s="272"/>
      <c r="D6045" s="273"/>
      <c r="E6045" s="89">
        <v>1.3194444444444444E-2</v>
      </c>
      <c r="G6045">
        <v>1</v>
      </c>
      <c r="Y6045">
        <f t="shared" si="282"/>
        <v>1</v>
      </c>
      <c r="Z6045" s="90" t="str">
        <f t="shared" si="283"/>
        <v>2026/01/21 00:19</v>
      </c>
    </row>
    <row r="6046" spans="1:26" ht="3.6" customHeight="1" x14ac:dyDescent="0.2">
      <c r="A6046" s="86">
        <f t="shared" si="284"/>
        <v>46043</v>
      </c>
      <c r="B6046" s="270"/>
      <c r="C6046" s="272"/>
      <c r="D6046" s="273"/>
      <c r="E6046" s="89">
        <v>1.6666666666666666E-2</v>
      </c>
      <c r="G6046">
        <v>1</v>
      </c>
      <c r="Y6046">
        <f t="shared" si="282"/>
        <v>1</v>
      </c>
      <c r="Z6046" s="90" t="str">
        <f t="shared" si="283"/>
        <v>2026/01/21 00:24</v>
      </c>
    </row>
    <row r="6047" spans="1:26" ht="3.6" customHeight="1" x14ac:dyDescent="0.2">
      <c r="A6047" s="86">
        <f t="shared" si="284"/>
        <v>46043</v>
      </c>
      <c r="B6047" s="270"/>
      <c r="C6047" s="272"/>
      <c r="D6047" s="273"/>
      <c r="E6047" s="89">
        <v>2.013888888888889E-2</v>
      </c>
      <c r="G6047">
        <v>1</v>
      </c>
      <c r="Y6047">
        <f t="shared" si="282"/>
        <v>1</v>
      </c>
      <c r="Z6047" s="90" t="str">
        <f t="shared" si="283"/>
        <v>2026/01/21 00:29</v>
      </c>
    </row>
    <row r="6048" spans="1:26" ht="3.6" customHeight="1" x14ac:dyDescent="0.2">
      <c r="A6048" s="86">
        <f t="shared" si="284"/>
        <v>46043</v>
      </c>
      <c r="B6048" s="270"/>
      <c r="C6048" s="272"/>
      <c r="D6048" s="273"/>
      <c r="E6048" s="89">
        <v>2.361111111111111E-2</v>
      </c>
      <c r="G6048">
        <v>1</v>
      </c>
      <c r="Y6048">
        <f t="shared" si="282"/>
        <v>1</v>
      </c>
      <c r="Z6048" s="90" t="str">
        <f t="shared" si="283"/>
        <v>2026/01/21 00:34</v>
      </c>
    </row>
    <row r="6049" spans="1:26" ht="3.6" customHeight="1" x14ac:dyDescent="0.2">
      <c r="A6049" s="86">
        <f t="shared" si="284"/>
        <v>46043</v>
      </c>
      <c r="B6049" s="270"/>
      <c r="C6049" s="272"/>
      <c r="D6049" s="273"/>
      <c r="E6049" s="89">
        <v>2.7083333333333334E-2</v>
      </c>
      <c r="G6049">
        <v>1</v>
      </c>
      <c r="Y6049">
        <f t="shared" si="282"/>
        <v>1</v>
      </c>
      <c r="Z6049" s="90" t="str">
        <f t="shared" si="283"/>
        <v>2026/01/21 00:39</v>
      </c>
    </row>
    <row r="6050" spans="1:26" ht="3.6" customHeight="1" x14ac:dyDescent="0.2">
      <c r="A6050" s="86">
        <f t="shared" si="284"/>
        <v>46043</v>
      </c>
      <c r="B6050" s="270"/>
      <c r="C6050" s="272"/>
      <c r="D6050" s="273"/>
      <c r="E6050" s="89">
        <v>3.0555555555555555E-2</v>
      </c>
      <c r="G6050">
        <v>1</v>
      </c>
      <c r="Y6050">
        <f t="shared" si="282"/>
        <v>1</v>
      </c>
      <c r="Z6050" s="90" t="str">
        <f t="shared" si="283"/>
        <v>2026/01/21 00:44</v>
      </c>
    </row>
    <row r="6051" spans="1:26" ht="3.6" customHeight="1" x14ac:dyDescent="0.2">
      <c r="A6051" s="86">
        <f t="shared" si="284"/>
        <v>46043</v>
      </c>
      <c r="B6051" s="270"/>
      <c r="C6051" s="272"/>
      <c r="D6051" s="273"/>
      <c r="E6051" s="89">
        <v>3.4027777777777775E-2</v>
      </c>
      <c r="G6051">
        <v>1</v>
      </c>
      <c r="Y6051">
        <f t="shared" si="282"/>
        <v>1</v>
      </c>
      <c r="Z6051" s="90" t="str">
        <f t="shared" si="283"/>
        <v>2026/01/21 00:49</v>
      </c>
    </row>
    <row r="6052" spans="1:26" ht="3.6" customHeight="1" x14ac:dyDescent="0.2">
      <c r="A6052" s="86">
        <f t="shared" si="284"/>
        <v>46043</v>
      </c>
      <c r="B6052" s="270"/>
      <c r="C6052" s="272"/>
      <c r="D6052" s="273"/>
      <c r="E6052" s="89">
        <v>3.7499999999999999E-2</v>
      </c>
      <c r="G6052">
        <v>1</v>
      </c>
      <c r="Y6052">
        <f t="shared" si="282"/>
        <v>1</v>
      </c>
      <c r="Z6052" s="90" t="str">
        <f t="shared" si="283"/>
        <v>2026/01/21 00:54</v>
      </c>
    </row>
    <row r="6053" spans="1:26" ht="3.6" customHeight="1" x14ac:dyDescent="0.2">
      <c r="A6053" s="86">
        <f t="shared" si="284"/>
        <v>46043</v>
      </c>
      <c r="B6053" s="270"/>
      <c r="C6053" s="272"/>
      <c r="D6053" s="273"/>
      <c r="E6053" s="89">
        <v>4.0972222222222222E-2</v>
      </c>
      <c r="G6053">
        <v>1</v>
      </c>
      <c r="Y6053">
        <f t="shared" si="282"/>
        <v>1</v>
      </c>
      <c r="Z6053" s="90" t="str">
        <f t="shared" si="283"/>
        <v>2026/01/21 00:59</v>
      </c>
    </row>
    <row r="6054" spans="1:26" ht="3.6" customHeight="1" x14ac:dyDescent="0.2">
      <c r="A6054" s="86">
        <f t="shared" si="284"/>
        <v>46044</v>
      </c>
      <c r="B6054" s="269">
        <f>B5766+1</f>
        <v>46044</v>
      </c>
      <c r="C6054" s="271" t="str">
        <f>TEXT(B6054,"aaa")</f>
        <v>木</v>
      </c>
      <c r="D6054" s="273">
        <v>0</v>
      </c>
      <c r="E6054" s="89">
        <v>2.7777777777777779E-3</v>
      </c>
      <c r="G6054">
        <v>1</v>
      </c>
      <c r="Y6054">
        <f t="shared" si="282"/>
        <v>1</v>
      </c>
      <c r="Z6054" s="90" t="str">
        <f t="shared" si="283"/>
        <v>2026/01/22 00:04</v>
      </c>
    </row>
    <row r="6055" spans="1:26" ht="3.6" customHeight="1" x14ac:dyDescent="0.2">
      <c r="A6055" s="86">
        <f t="shared" si="284"/>
        <v>46044</v>
      </c>
      <c r="B6055" s="270"/>
      <c r="C6055" s="272"/>
      <c r="D6055" s="273"/>
      <c r="E6055" s="89">
        <v>6.2499999999999995E-3</v>
      </c>
      <c r="G6055">
        <v>1</v>
      </c>
      <c r="U6055">
        <v>1</v>
      </c>
      <c r="Y6055">
        <f t="shared" si="282"/>
        <v>2</v>
      </c>
      <c r="Z6055" s="90" t="str">
        <f t="shared" si="283"/>
        <v>2026/01/22 00:09</v>
      </c>
    </row>
    <row r="6056" spans="1:26" ht="3.6" customHeight="1" x14ac:dyDescent="0.2">
      <c r="A6056" s="86">
        <f t="shared" si="284"/>
        <v>46044</v>
      </c>
      <c r="B6056" s="270"/>
      <c r="C6056" s="272"/>
      <c r="D6056" s="273"/>
      <c r="E6056" s="89">
        <v>9.7222222222222224E-3</v>
      </c>
      <c r="G6056">
        <v>1</v>
      </c>
      <c r="U6056">
        <v>1</v>
      </c>
      <c r="Y6056">
        <f t="shared" si="282"/>
        <v>2</v>
      </c>
      <c r="Z6056" s="90" t="str">
        <f t="shared" si="283"/>
        <v>2026/01/22 00:14</v>
      </c>
    </row>
    <row r="6057" spans="1:26" ht="3.6" customHeight="1" x14ac:dyDescent="0.2">
      <c r="A6057" s="86">
        <f t="shared" si="284"/>
        <v>46044</v>
      </c>
      <c r="B6057" s="270"/>
      <c r="C6057" s="272"/>
      <c r="D6057" s="273"/>
      <c r="E6057" s="89">
        <v>1.3194444444444444E-2</v>
      </c>
      <c r="G6057">
        <v>1</v>
      </c>
      <c r="U6057">
        <v>1</v>
      </c>
      <c r="Y6057">
        <f t="shared" si="282"/>
        <v>2</v>
      </c>
      <c r="Z6057" s="90" t="str">
        <f t="shared" si="283"/>
        <v>2026/01/22 00:19</v>
      </c>
    </row>
    <row r="6058" spans="1:26" ht="3.6" customHeight="1" x14ac:dyDescent="0.2">
      <c r="A6058" s="86">
        <f t="shared" si="284"/>
        <v>46044</v>
      </c>
      <c r="B6058" s="270"/>
      <c r="C6058" s="272"/>
      <c r="D6058" s="273"/>
      <c r="E6058" s="89">
        <v>1.6666666666666666E-2</v>
      </c>
      <c r="G6058">
        <v>1</v>
      </c>
      <c r="U6058">
        <v>1</v>
      </c>
      <c r="Y6058">
        <f t="shared" si="282"/>
        <v>2</v>
      </c>
      <c r="Z6058" s="90" t="str">
        <f t="shared" si="283"/>
        <v>2026/01/22 00:24</v>
      </c>
    </row>
    <row r="6059" spans="1:26" ht="3.6" customHeight="1" x14ac:dyDescent="0.2">
      <c r="A6059" s="86">
        <f t="shared" si="284"/>
        <v>46044</v>
      </c>
      <c r="B6059" s="270"/>
      <c r="C6059" s="272"/>
      <c r="D6059" s="273"/>
      <c r="E6059" s="89">
        <v>2.013888888888889E-2</v>
      </c>
      <c r="G6059">
        <v>1</v>
      </c>
      <c r="U6059">
        <v>1</v>
      </c>
      <c r="Y6059">
        <f t="shared" si="282"/>
        <v>2</v>
      </c>
      <c r="Z6059" s="90" t="str">
        <f t="shared" si="283"/>
        <v>2026/01/22 00:29</v>
      </c>
    </row>
    <row r="6060" spans="1:26" ht="3.6" customHeight="1" x14ac:dyDescent="0.2">
      <c r="A6060" s="86">
        <f t="shared" si="284"/>
        <v>46044</v>
      </c>
      <c r="B6060" s="270"/>
      <c r="C6060" s="272"/>
      <c r="D6060" s="273"/>
      <c r="E6060" s="89">
        <v>2.361111111111111E-2</v>
      </c>
      <c r="G6060">
        <v>1</v>
      </c>
      <c r="U6060">
        <v>1</v>
      </c>
      <c r="Y6060">
        <f t="shared" si="282"/>
        <v>2</v>
      </c>
      <c r="Z6060" s="90" t="str">
        <f t="shared" si="283"/>
        <v>2026/01/22 00:34</v>
      </c>
    </row>
    <row r="6061" spans="1:26" ht="3.6" customHeight="1" x14ac:dyDescent="0.2">
      <c r="A6061" s="86">
        <f t="shared" si="284"/>
        <v>46044</v>
      </c>
      <c r="B6061" s="270"/>
      <c r="C6061" s="272"/>
      <c r="D6061" s="273"/>
      <c r="E6061" s="89">
        <v>2.7083333333333334E-2</v>
      </c>
      <c r="G6061">
        <v>1</v>
      </c>
      <c r="U6061">
        <v>1</v>
      </c>
      <c r="Y6061">
        <f t="shared" si="282"/>
        <v>2</v>
      </c>
      <c r="Z6061" s="90" t="str">
        <f t="shared" si="283"/>
        <v>2026/01/22 00:39</v>
      </c>
    </row>
    <row r="6062" spans="1:26" ht="3.6" customHeight="1" x14ac:dyDescent="0.2">
      <c r="A6062" s="86">
        <f t="shared" si="284"/>
        <v>46044</v>
      </c>
      <c r="B6062" s="270"/>
      <c r="C6062" s="272"/>
      <c r="D6062" s="273"/>
      <c r="E6062" s="89">
        <v>3.0555555555555555E-2</v>
      </c>
      <c r="G6062">
        <v>1</v>
      </c>
      <c r="U6062">
        <v>1</v>
      </c>
      <c r="Y6062">
        <f t="shared" si="282"/>
        <v>2</v>
      </c>
      <c r="Z6062" s="90" t="str">
        <f t="shared" si="283"/>
        <v>2026/01/22 00:44</v>
      </c>
    </row>
    <row r="6063" spans="1:26" ht="3.6" customHeight="1" x14ac:dyDescent="0.2">
      <c r="A6063" s="86">
        <f t="shared" si="284"/>
        <v>46044</v>
      </c>
      <c r="B6063" s="270"/>
      <c r="C6063" s="272"/>
      <c r="D6063" s="273"/>
      <c r="E6063" s="89">
        <v>3.4027777777777775E-2</v>
      </c>
      <c r="G6063">
        <v>1</v>
      </c>
      <c r="U6063">
        <v>1</v>
      </c>
      <c r="Y6063">
        <f t="shared" si="282"/>
        <v>2</v>
      </c>
      <c r="Z6063" s="90" t="str">
        <f t="shared" si="283"/>
        <v>2026/01/22 00:49</v>
      </c>
    </row>
    <row r="6064" spans="1:26" ht="3.6" customHeight="1" x14ac:dyDescent="0.2">
      <c r="A6064" s="86">
        <f t="shared" si="284"/>
        <v>46044</v>
      </c>
      <c r="B6064" s="270"/>
      <c r="C6064" s="272"/>
      <c r="D6064" s="273"/>
      <c r="E6064" s="89">
        <v>3.7499999999999999E-2</v>
      </c>
      <c r="G6064">
        <v>1</v>
      </c>
      <c r="U6064">
        <v>1</v>
      </c>
      <c r="Y6064">
        <f t="shared" si="282"/>
        <v>2</v>
      </c>
      <c r="Z6064" s="90" t="str">
        <f t="shared" si="283"/>
        <v>2026/01/22 00:54</v>
      </c>
    </row>
    <row r="6065" spans="1:26" ht="3.6" customHeight="1" x14ac:dyDescent="0.2">
      <c r="A6065" s="86">
        <f t="shared" si="284"/>
        <v>46044</v>
      </c>
      <c r="B6065" s="270"/>
      <c r="C6065" s="272"/>
      <c r="D6065" s="273"/>
      <c r="E6065" s="89">
        <v>4.0972222222222222E-2</v>
      </c>
      <c r="G6065">
        <v>1</v>
      </c>
      <c r="U6065">
        <v>1</v>
      </c>
      <c r="Y6065">
        <f t="shared" si="282"/>
        <v>2</v>
      </c>
      <c r="Z6065" s="90" t="str">
        <f t="shared" si="283"/>
        <v>2026/01/22 00:59</v>
      </c>
    </row>
    <row r="6066" spans="1:26" ht="3.6" customHeight="1" x14ac:dyDescent="0.2">
      <c r="A6066" s="86">
        <f t="shared" si="284"/>
        <v>46044</v>
      </c>
      <c r="B6066" s="270"/>
      <c r="C6066" s="272"/>
      <c r="D6066" s="273">
        <v>4.1666666666666664E-2</v>
      </c>
      <c r="E6066" s="89">
        <v>2.7777777777777779E-3</v>
      </c>
      <c r="U6066">
        <v>1</v>
      </c>
      <c r="Y6066">
        <f t="shared" si="282"/>
        <v>1</v>
      </c>
      <c r="Z6066" s="90" t="str">
        <f t="shared" si="283"/>
        <v>2026/01/22 01:04</v>
      </c>
    </row>
    <row r="6067" spans="1:26" ht="3.6" customHeight="1" x14ac:dyDescent="0.2">
      <c r="A6067" s="86">
        <f t="shared" si="284"/>
        <v>46044</v>
      </c>
      <c r="B6067" s="270"/>
      <c r="C6067" s="272"/>
      <c r="D6067" s="273"/>
      <c r="E6067" s="89">
        <v>6.2499999999999995E-3</v>
      </c>
      <c r="U6067">
        <v>1</v>
      </c>
      <c r="Y6067">
        <f t="shared" si="282"/>
        <v>1</v>
      </c>
      <c r="Z6067" s="90" t="str">
        <f t="shared" si="283"/>
        <v>2026/01/22 00:09</v>
      </c>
    </row>
    <row r="6068" spans="1:26" ht="3.6" customHeight="1" x14ac:dyDescent="0.2">
      <c r="A6068" s="86">
        <f t="shared" si="284"/>
        <v>46044</v>
      </c>
      <c r="B6068" s="270"/>
      <c r="C6068" s="272"/>
      <c r="D6068" s="273"/>
      <c r="E6068" s="89">
        <v>9.7222222222222224E-3</v>
      </c>
      <c r="U6068">
        <v>1</v>
      </c>
      <c r="Y6068">
        <f t="shared" si="282"/>
        <v>1</v>
      </c>
      <c r="Z6068" s="90" t="str">
        <f t="shared" si="283"/>
        <v>2026/01/22 00:14</v>
      </c>
    </row>
    <row r="6069" spans="1:26" ht="3.6" customHeight="1" x14ac:dyDescent="0.2">
      <c r="A6069" s="86">
        <f t="shared" si="284"/>
        <v>46044</v>
      </c>
      <c r="B6069" s="270"/>
      <c r="C6069" s="272"/>
      <c r="D6069" s="273"/>
      <c r="E6069" s="89">
        <v>1.3194444444444444E-2</v>
      </c>
      <c r="U6069">
        <v>1</v>
      </c>
      <c r="Y6069">
        <f t="shared" si="282"/>
        <v>1</v>
      </c>
      <c r="Z6069" s="90" t="str">
        <f t="shared" si="283"/>
        <v>2026/01/22 00:19</v>
      </c>
    </row>
    <row r="6070" spans="1:26" ht="3.6" customHeight="1" x14ac:dyDescent="0.2">
      <c r="A6070" s="86">
        <f t="shared" si="284"/>
        <v>46044</v>
      </c>
      <c r="B6070" s="270"/>
      <c r="C6070" s="272"/>
      <c r="D6070" s="273"/>
      <c r="E6070" s="89">
        <v>1.6666666666666666E-2</v>
      </c>
      <c r="U6070">
        <v>1</v>
      </c>
      <c r="Y6070">
        <f t="shared" si="282"/>
        <v>1</v>
      </c>
      <c r="Z6070" s="90" t="str">
        <f t="shared" si="283"/>
        <v>2026/01/22 00:24</v>
      </c>
    </row>
    <row r="6071" spans="1:26" ht="3.6" customHeight="1" x14ac:dyDescent="0.2">
      <c r="A6071" s="86">
        <f t="shared" si="284"/>
        <v>46044</v>
      </c>
      <c r="B6071" s="270"/>
      <c r="C6071" s="272"/>
      <c r="D6071" s="273"/>
      <c r="E6071" s="89">
        <v>2.013888888888889E-2</v>
      </c>
      <c r="U6071">
        <v>1</v>
      </c>
      <c r="Y6071">
        <f t="shared" si="282"/>
        <v>1</v>
      </c>
      <c r="Z6071" s="90" t="str">
        <f t="shared" si="283"/>
        <v>2026/01/22 00:29</v>
      </c>
    </row>
    <row r="6072" spans="1:26" ht="3.6" customHeight="1" x14ac:dyDescent="0.2">
      <c r="A6072" s="86">
        <f t="shared" si="284"/>
        <v>46044</v>
      </c>
      <c r="B6072" s="270"/>
      <c r="C6072" s="272"/>
      <c r="D6072" s="273"/>
      <c r="E6072" s="89">
        <v>2.361111111111111E-2</v>
      </c>
      <c r="U6072">
        <v>1</v>
      </c>
      <c r="Y6072">
        <f t="shared" si="282"/>
        <v>1</v>
      </c>
      <c r="Z6072" s="90" t="str">
        <f t="shared" si="283"/>
        <v>2026/01/22 00:34</v>
      </c>
    </row>
    <row r="6073" spans="1:26" ht="3.6" customHeight="1" x14ac:dyDescent="0.2">
      <c r="A6073" s="86">
        <f t="shared" si="284"/>
        <v>46044</v>
      </c>
      <c r="B6073" s="270"/>
      <c r="C6073" s="272"/>
      <c r="D6073" s="273"/>
      <c r="E6073" s="89">
        <v>2.7083333333333334E-2</v>
      </c>
      <c r="U6073">
        <v>1</v>
      </c>
      <c r="Y6073">
        <f t="shared" si="282"/>
        <v>1</v>
      </c>
      <c r="Z6073" s="90" t="str">
        <f t="shared" si="283"/>
        <v>2026/01/22 00:39</v>
      </c>
    </row>
    <row r="6074" spans="1:26" ht="3.6" customHeight="1" x14ac:dyDescent="0.2">
      <c r="A6074" s="86">
        <f t="shared" si="284"/>
        <v>46044</v>
      </c>
      <c r="B6074" s="270"/>
      <c r="C6074" s="272"/>
      <c r="D6074" s="273"/>
      <c r="E6074" s="89">
        <v>3.0555555555555555E-2</v>
      </c>
      <c r="U6074">
        <v>1</v>
      </c>
      <c r="Y6074">
        <f t="shared" si="282"/>
        <v>1</v>
      </c>
      <c r="Z6074" s="90" t="str">
        <f t="shared" si="283"/>
        <v>2026/01/22 00:44</v>
      </c>
    </row>
    <row r="6075" spans="1:26" ht="3.6" customHeight="1" x14ac:dyDescent="0.2">
      <c r="A6075" s="86">
        <f t="shared" si="284"/>
        <v>46044</v>
      </c>
      <c r="B6075" s="270"/>
      <c r="C6075" s="272"/>
      <c r="D6075" s="273"/>
      <c r="E6075" s="89">
        <v>3.4027777777777775E-2</v>
      </c>
      <c r="U6075">
        <v>1</v>
      </c>
      <c r="Y6075">
        <f t="shared" si="282"/>
        <v>1</v>
      </c>
      <c r="Z6075" s="90" t="str">
        <f t="shared" si="283"/>
        <v>2026/01/22 00:49</v>
      </c>
    </row>
    <row r="6076" spans="1:26" ht="3.6" customHeight="1" x14ac:dyDescent="0.2">
      <c r="A6076" s="86">
        <f t="shared" si="284"/>
        <v>46044</v>
      </c>
      <c r="B6076" s="270"/>
      <c r="C6076" s="272"/>
      <c r="D6076" s="273"/>
      <c r="E6076" s="89">
        <v>3.7499999999999999E-2</v>
      </c>
      <c r="U6076">
        <v>1</v>
      </c>
      <c r="Y6076">
        <f t="shared" si="282"/>
        <v>1</v>
      </c>
      <c r="Z6076" s="90" t="str">
        <f t="shared" si="283"/>
        <v>2026/01/22 00:54</v>
      </c>
    </row>
    <row r="6077" spans="1:26" ht="3.6" customHeight="1" x14ac:dyDescent="0.2">
      <c r="A6077" s="86">
        <f t="shared" si="284"/>
        <v>46044</v>
      </c>
      <c r="B6077" s="270"/>
      <c r="C6077" s="272"/>
      <c r="D6077" s="273"/>
      <c r="E6077" s="89">
        <v>4.0972222222222222E-2</v>
      </c>
      <c r="U6077">
        <v>1</v>
      </c>
      <c r="Y6077">
        <f t="shared" si="282"/>
        <v>1</v>
      </c>
      <c r="Z6077" s="90" t="str">
        <f t="shared" si="283"/>
        <v>2026/01/22 00:59</v>
      </c>
    </row>
    <row r="6078" spans="1:26" ht="3.6" customHeight="1" x14ac:dyDescent="0.2">
      <c r="A6078" s="86">
        <f t="shared" si="284"/>
        <v>46044</v>
      </c>
      <c r="B6078" s="270"/>
      <c r="C6078" s="272"/>
      <c r="D6078" s="273">
        <v>8.3333333333333329E-2</v>
      </c>
      <c r="E6078" s="89">
        <v>2.7777777777777779E-3</v>
      </c>
      <c r="U6078">
        <v>1</v>
      </c>
      <c r="Y6078">
        <f t="shared" si="282"/>
        <v>1</v>
      </c>
      <c r="Z6078" s="90" t="str">
        <f t="shared" si="283"/>
        <v>2026/01/22 02:04</v>
      </c>
    </row>
    <row r="6079" spans="1:26" ht="3.6" customHeight="1" x14ac:dyDescent="0.2">
      <c r="A6079" s="86">
        <f t="shared" si="284"/>
        <v>46044</v>
      </c>
      <c r="B6079" s="270"/>
      <c r="C6079" s="272"/>
      <c r="D6079" s="273"/>
      <c r="E6079" s="89">
        <v>6.2499999999999995E-3</v>
      </c>
      <c r="U6079">
        <v>1</v>
      </c>
      <c r="Y6079">
        <f t="shared" si="282"/>
        <v>1</v>
      </c>
      <c r="Z6079" s="90" t="str">
        <f t="shared" si="283"/>
        <v>2026/01/22 00:09</v>
      </c>
    </row>
    <row r="6080" spans="1:26" ht="3.6" customHeight="1" x14ac:dyDescent="0.2">
      <c r="A6080" s="86">
        <f t="shared" si="284"/>
        <v>46044</v>
      </c>
      <c r="B6080" s="270"/>
      <c r="C6080" s="272"/>
      <c r="D6080" s="273"/>
      <c r="E6080" s="89">
        <v>9.7222222222222224E-3</v>
      </c>
      <c r="U6080">
        <v>1</v>
      </c>
      <c r="Y6080">
        <f t="shared" si="282"/>
        <v>1</v>
      </c>
      <c r="Z6080" s="90" t="str">
        <f t="shared" si="283"/>
        <v>2026/01/22 00:14</v>
      </c>
    </row>
    <row r="6081" spans="1:26" ht="3.6" customHeight="1" x14ac:dyDescent="0.2">
      <c r="A6081" s="86">
        <f t="shared" si="284"/>
        <v>46044</v>
      </c>
      <c r="B6081" s="270"/>
      <c r="C6081" s="272"/>
      <c r="D6081" s="273"/>
      <c r="E6081" s="89">
        <v>1.3194444444444444E-2</v>
      </c>
      <c r="U6081">
        <v>1</v>
      </c>
      <c r="Y6081">
        <f t="shared" si="282"/>
        <v>1</v>
      </c>
      <c r="Z6081" s="90" t="str">
        <f t="shared" si="283"/>
        <v>2026/01/22 00:19</v>
      </c>
    </row>
    <row r="6082" spans="1:26" ht="3.6" customHeight="1" x14ac:dyDescent="0.2">
      <c r="A6082" s="86">
        <f t="shared" si="284"/>
        <v>46044</v>
      </c>
      <c r="B6082" s="270"/>
      <c r="C6082" s="272"/>
      <c r="D6082" s="273"/>
      <c r="E6082" s="89">
        <v>1.6666666666666666E-2</v>
      </c>
      <c r="U6082">
        <v>1</v>
      </c>
      <c r="Y6082">
        <f t="shared" si="282"/>
        <v>1</v>
      </c>
      <c r="Z6082" s="90" t="str">
        <f t="shared" si="283"/>
        <v>2026/01/22 00:24</v>
      </c>
    </row>
    <row r="6083" spans="1:26" ht="3.6" customHeight="1" x14ac:dyDescent="0.2">
      <c r="A6083" s="86">
        <f t="shared" si="284"/>
        <v>46044</v>
      </c>
      <c r="B6083" s="270"/>
      <c r="C6083" s="272"/>
      <c r="D6083" s="273"/>
      <c r="E6083" s="89">
        <v>2.013888888888889E-2</v>
      </c>
      <c r="U6083">
        <v>1</v>
      </c>
      <c r="Y6083">
        <f t="shared" si="282"/>
        <v>1</v>
      </c>
      <c r="Z6083" s="90" t="str">
        <f t="shared" si="283"/>
        <v>2026/01/22 00:29</v>
      </c>
    </row>
    <row r="6084" spans="1:26" ht="3.6" customHeight="1" x14ac:dyDescent="0.2">
      <c r="A6084" s="86">
        <f t="shared" si="284"/>
        <v>46044</v>
      </c>
      <c r="B6084" s="270"/>
      <c r="C6084" s="272"/>
      <c r="D6084" s="273"/>
      <c r="E6084" s="89">
        <v>2.361111111111111E-2</v>
      </c>
      <c r="U6084">
        <v>1</v>
      </c>
      <c r="Y6084">
        <f t="shared" si="282"/>
        <v>1</v>
      </c>
      <c r="Z6084" s="90" t="str">
        <f t="shared" si="283"/>
        <v>2026/01/22 00:34</v>
      </c>
    </row>
    <row r="6085" spans="1:26" ht="3.6" customHeight="1" x14ac:dyDescent="0.2">
      <c r="A6085" s="86">
        <f t="shared" si="284"/>
        <v>46044</v>
      </c>
      <c r="B6085" s="270"/>
      <c r="C6085" s="272"/>
      <c r="D6085" s="273"/>
      <c r="E6085" s="89">
        <v>2.7083333333333334E-2</v>
      </c>
      <c r="U6085">
        <v>1</v>
      </c>
      <c r="Y6085">
        <f t="shared" si="282"/>
        <v>1</v>
      </c>
      <c r="Z6085" s="90" t="str">
        <f t="shared" si="283"/>
        <v>2026/01/22 00:39</v>
      </c>
    </row>
    <row r="6086" spans="1:26" ht="3.6" customHeight="1" x14ac:dyDescent="0.2">
      <c r="A6086" s="86">
        <f t="shared" si="284"/>
        <v>46044</v>
      </c>
      <c r="B6086" s="270"/>
      <c r="C6086" s="272"/>
      <c r="D6086" s="273"/>
      <c r="E6086" s="89">
        <v>3.0555555555555555E-2</v>
      </c>
      <c r="U6086">
        <v>1</v>
      </c>
      <c r="Y6086">
        <f t="shared" si="282"/>
        <v>1</v>
      </c>
      <c r="Z6086" s="90" t="str">
        <f t="shared" si="283"/>
        <v>2026/01/22 00:44</v>
      </c>
    </row>
    <row r="6087" spans="1:26" ht="3.6" customHeight="1" x14ac:dyDescent="0.2">
      <c r="A6087" s="86">
        <f t="shared" si="284"/>
        <v>46044</v>
      </c>
      <c r="B6087" s="270"/>
      <c r="C6087" s="272"/>
      <c r="D6087" s="273"/>
      <c r="E6087" s="89">
        <v>3.4027777777777775E-2</v>
      </c>
      <c r="U6087">
        <v>1</v>
      </c>
      <c r="Y6087">
        <f t="shared" ref="Y6087:Y6150" si="285">COUNTA(F6087:X6087)</f>
        <v>1</v>
      </c>
      <c r="Z6087" s="90" t="str">
        <f t="shared" ref="Z6087:Z6150" si="286">TEXT(A6087,"yyyy/mm/dd")&amp; " " &amp;TEXT(D6087+E6087,"hh:mm")</f>
        <v>2026/01/22 00:49</v>
      </c>
    </row>
    <row r="6088" spans="1:26" ht="3.6" customHeight="1" x14ac:dyDescent="0.2">
      <c r="A6088" s="86">
        <f t="shared" ref="A6088:A6151" si="287">IF(B6088&lt;&gt;"",B6088,A6087)</f>
        <v>46044</v>
      </c>
      <c r="B6088" s="270"/>
      <c r="C6088" s="272"/>
      <c r="D6088" s="273"/>
      <c r="E6088" s="89">
        <v>3.7499999999999999E-2</v>
      </c>
      <c r="U6088">
        <v>1</v>
      </c>
      <c r="Y6088">
        <f t="shared" si="285"/>
        <v>1</v>
      </c>
      <c r="Z6088" s="90" t="str">
        <f t="shared" si="286"/>
        <v>2026/01/22 00:54</v>
      </c>
    </row>
    <row r="6089" spans="1:26" ht="3.6" customHeight="1" x14ac:dyDescent="0.2">
      <c r="A6089" s="86">
        <f t="shared" si="287"/>
        <v>46044</v>
      </c>
      <c r="B6089" s="270"/>
      <c r="C6089" s="272"/>
      <c r="D6089" s="273"/>
      <c r="E6089" s="89">
        <v>4.0972222222222222E-2</v>
      </c>
      <c r="U6089">
        <v>1</v>
      </c>
      <c r="Y6089">
        <f t="shared" si="285"/>
        <v>1</v>
      </c>
      <c r="Z6089" s="90" t="str">
        <f t="shared" si="286"/>
        <v>2026/01/22 00:59</v>
      </c>
    </row>
    <row r="6090" spans="1:26" ht="3.6" customHeight="1" x14ac:dyDescent="0.2">
      <c r="A6090" s="86">
        <f t="shared" si="287"/>
        <v>46044</v>
      </c>
      <c r="B6090" s="270"/>
      <c r="C6090" s="272"/>
      <c r="D6090" s="273">
        <v>0.125</v>
      </c>
      <c r="E6090" s="89">
        <v>2.7777777777777779E-3</v>
      </c>
      <c r="U6090">
        <v>1</v>
      </c>
      <c r="Y6090">
        <f t="shared" si="285"/>
        <v>1</v>
      </c>
      <c r="Z6090" s="90" t="str">
        <f t="shared" si="286"/>
        <v>2026/01/22 03:04</v>
      </c>
    </row>
    <row r="6091" spans="1:26" ht="3.6" customHeight="1" x14ac:dyDescent="0.2">
      <c r="A6091" s="86">
        <f t="shared" si="287"/>
        <v>46044</v>
      </c>
      <c r="B6091" s="270"/>
      <c r="C6091" s="272"/>
      <c r="D6091" s="273"/>
      <c r="E6091" s="89">
        <v>6.2499999999999995E-3</v>
      </c>
      <c r="U6091">
        <v>1</v>
      </c>
      <c r="Y6091">
        <f t="shared" si="285"/>
        <v>1</v>
      </c>
      <c r="Z6091" s="90" t="str">
        <f t="shared" si="286"/>
        <v>2026/01/22 00:09</v>
      </c>
    </row>
    <row r="6092" spans="1:26" ht="3.6" customHeight="1" x14ac:dyDescent="0.2">
      <c r="A6092" s="86">
        <f t="shared" si="287"/>
        <v>46044</v>
      </c>
      <c r="B6092" s="270"/>
      <c r="C6092" s="272"/>
      <c r="D6092" s="273"/>
      <c r="E6092" s="89">
        <v>9.7222222222222224E-3</v>
      </c>
      <c r="U6092">
        <v>1</v>
      </c>
      <c r="Y6092">
        <f t="shared" si="285"/>
        <v>1</v>
      </c>
      <c r="Z6092" s="90" t="str">
        <f t="shared" si="286"/>
        <v>2026/01/22 00:14</v>
      </c>
    </row>
    <row r="6093" spans="1:26" ht="3.6" customHeight="1" x14ac:dyDescent="0.2">
      <c r="A6093" s="86">
        <f t="shared" si="287"/>
        <v>46044</v>
      </c>
      <c r="B6093" s="270"/>
      <c r="C6093" s="272"/>
      <c r="D6093" s="273"/>
      <c r="E6093" s="89">
        <v>1.3194444444444444E-2</v>
      </c>
      <c r="U6093">
        <v>1</v>
      </c>
      <c r="Y6093">
        <f t="shared" si="285"/>
        <v>1</v>
      </c>
      <c r="Z6093" s="90" t="str">
        <f t="shared" si="286"/>
        <v>2026/01/22 00:19</v>
      </c>
    </row>
    <row r="6094" spans="1:26" ht="3.6" customHeight="1" x14ac:dyDescent="0.2">
      <c r="A6094" s="86">
        <f t="shared" si="287"/>
        <v>46044</v>
      </c>
      <c r="B6094" s="270"/>
      <c r="C6094" s="272"/>
      <c r="D6094" s="273"/>
      <c r="E6094" s="89">
        <v>1.6666666666666666E-2</v>
      </c>
      <c r="U6094">
        <v>1</v>
      </c>
      <c r="Y6094">
        <f t="shared" si="285"/>
        <v>1</v>
      </c>
      <c r="Z6094" s="90" t="str">
        <f t="shared" si="286"/>
        <v>2026/01/22 00:24</v>
      </c>
    </row>
    <row r="6095" spans="1:26" ht="3.6" customHeight="1" x14ac:dyDescent="0.2">
      <c r="A6095" s="86">
        <f t="shared" si="287"/>
        <v>46044</v>
      </c>
      <c r="B6095" s="270"/>
      <c r="C6095" s="272"/>
      <c r="D6095" s="273"/>
      <c r="E6095" s="89">
        <v>2.013888888888889E-2</v>
      </c>
      <c r="U6095">
        <v>1</v>
      </c>
      <c r="Y6095">
        <f t="shared" si="285"/>
        <v>1</v>
      </c>
      <c r="Z6095" s="90" t="str">
        <f t="shared" si="286"/>
        <v>2026/01/22 00:29</v>
      </c>
    </row>
    <row r="6096" spans="1:26" ht="3.6" customHeight="1" x14ac:dyDescent="0.2">
      <c r="A6096" s="86">
        <f t="shared" si="287"/>
        <v>46044</v>
      </c>
      <c r="B6096" s="270"/>
      <c r="C6096" s="272"/>
      <c r="D6096" s="273"/>
      <c r="E6096" s="89">
        <v>2.361111111111111E-2</v>
      </c>
      <c r="U6096">
        <v>1</v>
      </c>
      <c r="Y6096">
        <f t="shared" si="285"/>
        <v>1</v>
      </c>
      <c r="Z6096" s="90" t="str">
        <f t="shared" si="286"/>
        <v>2026/01/22 00:34</v>
      </c>
    </row>
    <row r="6097" spans="1:26" ht="3.6" customHeight="1" x14ac:dyDescent="0.2">
      <c r="A6097" s="86">
        <f t="shared" si="287"/>
        <v>46044</v>
      </c>
      <c r="B6097" s="270"/>
      <c r="C6097" s="272"/>
      <c r="D6097" s="273"/>
      <c r="E6097" s="89">
        <v>2.7083333333333334E-2</v>
      </c>
      <c r="U6097">
        <v>1</v>
      </c>
      <c r="Y6097">
        <f t="shared" si="285"/>
        <v>1</v>
      </c>
      <c r="Z6097" s="90" t="str">
        <f t="shared" si="286"/>
        <v>2026/01/22 00:39</v>
      </c>
    </row>
    <row r="6098" spans="1:26" ht="3.6" customHeight="1" x14ac:dyDescent="0.2">
      <c r="A6098" s="86">
        <f t="shared" si="287"/>
        <v>46044</v>
      </c>
      <c r="B6098" s="270"/>
      <c r="C6098" s="272"/>
      <c r="D6098" s="273"/>
      <c r="E6098" s="89">
        <v>3.0555555555555555E-2</v>
      </c>
      <c r="U6098">
        <v>1</v>
      </c>
      <c r="Y6098">
        <f t="shared" si="285"/>
        <v>1</v>
      </c>
      <c r="Z6098" s="90" t="str">
        <f t="shared" si="286"/>
        <v>2026/01/22 00:44</v>
      </c>
    </row>
    <row r="6099" spans="1:26" ht="3.6" customHeight="1" x14ac:dyDescent="0.2">
      <c r="A6099" s="86">
        <f t="shared" si="287"/>
        <v>46044</v>
      </c>
      <c r="B6099" s="270"/>
      <c r="C6099" s="272"/>
      <c r="D6099" s="273"/>
      <c r="E6099" s="89">
        <v>3.4027777777777775E-2</v>
      </c>
      <c r="U6099">
        <v>1</v>
      </c>
      <c r="Y6099">
        <f t="shared" si="285"/>
        <v>1</v>
      </c>
      <c r="Z6099" s="90" t="str">
        <f t="shared" si="286"/>
        <v>2026/01/22 00:49</v>
      </c>
    </row>
    <row r="6100" spans="1:26" ht="3.6" customHeight="1" x14ac:dyDescent="0.2">
      <c r="A6100" s="86">
        <f t="shared" si="287"/>
        <v>46044</v>
      </c>
      <c r="B6100" s="270"/>
      <c r="C6100" s="272"/>
      <c r="D6100" s="273"/>
      <c r="E6100" s="89">
        <v>3.7499999999999999E-2</v>
      </c>
      <c r="U6100">
        <v>1</v>
      </c>
      <c r="Y6100">
        <f t="shared" si="285"/>
        <v>1</v>
      </c>
      <c r="Z6100" s="90" t="str">
        <f t="shared" si="286"/>
        <v>2026/01/22 00:54</v>
      </c>
    </row>
    <row r="6101" spans="1:26" ht="3.6" customHeight="1" x14ac:dyDescent="0.2">
      <c r="A6101" s="86">
        <f t="shared" si="287"/>
        <v>46044</v>
      </c>
      <c r="B6101" s="270"/>
      <c r="C6101" s="272"/>
      <c r="D6101" s="273"/>
      <c r="E6101" s="89">
        <v>4.0972222222222222E-2</v>
      </c>
      <c r="U6101">
        <v>1</v>
      </c>
      <c r="Y6101">
        <f t="shared" si="285"/>
        <v>1</v>
      </c>
      <c r="Z6101" s="90" t="str">
        <f t="shared" si="286"/>
        <v>2026/01/22 00:59</v>
      </c>
    </row>
    <row r="6102" spans="1:26" ht="3.6" customHeight="1" x14ac:dyDescent="0.2">
      <c r="A6102" s="86">
        <f t="shared" si="287"/>
        <v>46044</v>
      </c>
      <c r="B6102" s="270"/>
      <c r="C6102" s="272"/>
      <c r="D6102" s="273">
        <v>0.16666666666666666</v>
      </c>
      <c r="E6102" s="89">
        <v>2.7777777777777779E-3</v>
      </c>
      <c r="U6102">
        <v>1</v>
      </c>
      <c r="Y6102">
        <f t="shared" si="285"/>
        <v>1</v>
      </c>
      <c r="Z6102" s="90" t="str">
        <f t="shared" si="286"/>
        <v>2026/01/22 04:04</v>
      </c>
    </row>
    <row r="6103" spans="1:26" ht="3.6" customHeight="1" x14ac:dyDescent="0.2">
      <c r="A6103" s="86">
        <f t="shared" si="287"/>
        <v>46044</v>
      </c>
      <c r="B6103" s="270"/>
      <c r="C6103" s="272"/>
      <c r="D6103" s="273"/>
      <c r="E6103" s="89">
        <v>6.2499999999999995E-3</v>
      </c>
      <c r="U6103">
        <v>1</v>
      </c>
      <c r="Y6103">
        <f t="shared" si="285"/>
        <v>1</v>
      </c>
      <c r="Z6103" s="90" t="str">
        <f t="shared" si="286"/>
        <v>2026/01/22 00:09</v>
      </c>
    </row>
    <row r="6104" spans="1:26" ht="3.6" customHeight="1" x14ac:dyDescent="0.2">
      <c r="A6104" s="86">
        <f t="shared" si="287"/>
        <v>46044</v>
      </c>
      <c r="B6104" s="270"/>
      <c r="C6104" s="272"/>
      <c r="D6104" s="273"/>
      <c r="E6104" s="89">
        <v>9.7222222222222224E-3</v>
      </c>
      <c r="U6104">
        <v>1</v>
      </c>
      <c r="Y6104">
        <f t="shared" si="285"/>
        <v>1</v>
      </c>
      <c r="Z6104" s="90" t="str">
        <f t="shared" si="286"/>
        <v>2026/01/22 00:14</v>
      </c>
    </row>
    <row r="6105" spans="1:26" ht="3.6" customHeight="1" x14ac:dyDescent="0.2">
      <c r="A6105" s="86">
        <f t="shared" si="287"/>
        <v>46044</v>
      </c>
      <c r="B6105" s="270"/>
      <c r="C6105" s="272"/>
      <c r="D6105" s="273"/>
      <c r="E6105" s="89">
        <v>1.3194444444444444E-2</v>
      </c>
      <c r="U6105">
        <v>1</v>
      </c>
      <c r="Y6105">
        <f t="shared" si="285"/>
        <v>1</v>
      </c>
      <c r="Z6105" s="90" t="str">
        <f t="shared" si="286"/>
        <v>2026/01/22 00:19</v>
      </c>
    </row>
    <row r="6106" spans="1:26" ht="3.6" customHeight="1" x14ac:dyDescent="0.2">
      <c r="A6106" s="86">
        <f t="shared" si="287"/>
        <v>46044</v>
      </c>
      <c r="B6106" s="270"/>
      <c r="C6106" s="272"/>
      <c r="D6106" s="273"/>
      <c r="E6106" s="89">
        <v>1.6666666666666666E-2</v>
      </c>
      <c r="U6106">
        <v>1</v>
      </c>
      <c r="Y6106">
        <f t="shared" si="285"/>
        <v>1</v>
      </c>
      <c r="Z6106" s="90" t="str">
        <f t="shared" si="286"/>
        <v>2026/01/22 00:24</v>
      </c>
    </row>
    <row r="6107" spans="1:26" ht="3.6" customHeight="1" x14ac:dyDescent="0.2">
      <c r="A6107" s="86">
        <f t="shared" si="287"/>
        <v>46044</v>
      </c>
      <c r="B6107" s="270"/>
      <c r="C6107" s="272"/>
      <c r="D6107" s="273"/>
      <c r="E6107" s="89">
        <v>2.013888888888889E-2</v>
      </c>
      <c r="U6107">
        <v>1</v>
      </c>
      <c r="Y6107">
        <f t="shared" si="285"/>
        <v>1</v>
      </c>
      <c r="Z6107" s="90" t="str">
        <f t="shared" si="286"/>
        <v>2026/01/22 00:29</v>
      </c>
    </row>
    <row r="6108" spans="1:26" ht="3.6" customHeight="1" x14ac:dyDescent="0.2">
      <c r="A6108" s="86">
        <f t="shared" si="287"/>
        <v>46044</v>
      </c>
      <c r="B6108" s="270"/>
      <c r="C6108" s="272"/>
      <c r="D6108" s="273"/>
      <c r="E6108" s="89">
        <v>2.361111111111111E-2</v>
      </c>
      <c r="U6108">
        <v>1</v>
      </c>
      <c r="Y6108">
        <f t="shared" si="285"/>
        <v>1</v>
      </c>
      <c r="Z6108" s="90" t="str">
        <f t="shared" si="286"/>
        <v>2026/01/22 00:34</v>
      </c>
    </row>
    <row r="6109" spans="1:26" ht="3.6" customHeight="1" x14ac:dyDescent="0.2">
      <c r="A6109" s="86">
        <f t="shared" si="287"/>
        <v>46044</v>
      </c>
      <c r="B6109" s="270"/>
      <c r="C6109" s="272"/>
      <c r="D6109" s="273"/>
      <c r="E6109" s="89">
        <v>2.7083333333333334E-2</v>
      </c>
      <c r="U6109">
        <v>1</v>
      </c>
      <c r="Y6109">
        <f t="shared" si="285"/>
        <v>1</v>
      </c>
      <c r="Z6109" s="90" t="str">
        <f t="shared" si="286"/>
        <v>2026/01/22 00:39</v>
      </c>
    </row>
    <row r="6110" spans="1:26" ht="3.6" customHeight="1" x14ac:dyDescent="0.2">
      <c r="A6110" s="86">
        <f t="shared" si="287"/>
        <v>46044</v>
      </c>
      <c r="B6110" s="270"/>
      <c r="C6110" s="272"/>
      <c r="D6110" s="273"/>
      <c r="E6110" s="89">
        <v>3.0555555555555555E-2</v>
      </c>
      <c r="U6110">
        <v>1</v>
      </c>
      <c r="Y6110">
        <f t="shared" si="285"/>
        <v>1</v>
      </c>
      <c r="Z6110" s="90" t="str">
        <f t="shared" si="286"/>
        <v>2026/01/22 00:44</v>
      </c>
    </row>
    <row r="6111" spans="1:26" ht="3.6" customHeight="1" x14ac:dyDescent="0.2">
      <c r="A6111" s="86">
        <f t="shared" si="287"/>
        <v>46044</v>
      </c>
      <c r="B6111" s="270"/>
      <c r="C6111" s="272"/>
      <c r="D6111" s="273"/>
      <c r="E6111" s="89">
        <v>3.4027777777777775E-2</v>
      </c>
      <c r="U6111">
        <v>1</v>
      </c>
      <c r="Y6111">
        <f t="shared" si="285"/>
        <v>1</v>
      </c>
      <c r="Z6111" s="90" t="str">
        <f t="shared" si="286"/>
        <v>2026/01/22 00:49</v>
      </c>
    </row>
    <row r="6112" spans="1:26" ht="3.6" customHeight="1" x14ac:dyDescent="0.2">
      <c r="A6112" s="86">
        <f t="shared" si="287"/>
        <v>46044</v>
      </c>
      <c r="B6112" s="270"/>
      <c r="C6112" s="272"/>
      <c r="D6112" s="273"/>
      <c r="E6112" s="89">
        <v>3.7499999999999999E-2</v>
      </c>
      <c r="U6112">
        <v>1</v>
      </c>
      <c r="Y6112">
        <f t="shared" si="285"/>
        <v>1</v>
      </c>
      <c r="Z6112" s="90" t="str">
        <f t="shared" si="286"/>
        <v>2026/01/22 00:54</v>
      </c>
    </row>
    <row r="6113" spans="1:26" ht="3.6" customHeight="1" x14ac:dyDescent="0.2">
      <c r="A6113" s="86">
        <f t="shared" si="287"/>
        <v>46044</v>
      </c>
      <c r="B6113" s="270"/>
      <c r="C6113" s="272"/>
      <c r="D6113" s="273"/>
      <c r="E6113" s="89">
        <v>4.0972222222222222E-2</v>
      </c>
      <c r="U6113">
        <v>1</v>
      </c>
      <c r="Y6113">
        <f t="shared" si="285"/>
        <v>1</v>
      </c>
      <c r="Z6113" s="90" t="str">
        <f t="shared" si="286"/>
        <v>2026/01/22 00:59</v>
      </c>
    </row>
    <row r="6114" spans="1:26" ht="3.6" customHeight="1" x14ac:dyDescent="0.2">
      <c r="A6114" s="86">
        <f t="shared" si="287"/>
        <v>46044</v>
      </c>
      <c r="B6114" s="270"/>
      <c r="C6114" s="272"/>
      <c r="D6114" s="273">
        <v>0.20833333333333334</v>
      </c>
      <c r="E6114" s="89">
        <v>2.7777777777777779E-3</v>
      </c>
      <c r="U6114">
        <v>1</v>
      </c>
      <c r="Y6114">
        <f t="shared" si="285"/>
        <v>1</v>
      </c>
      <c r="Z6114" s="90" t="str">
        <f t="shared" si="286"/>
        <v>2026/01/22 05:04</v>
      </c>
    </row>
    <row r="6115" spans="1:26" ht="3.6" customHeight="1" x14ac:dyDescent="0.2">
      <c r="A6115" s="86">
        <f t="shared" si="287"/>
        <v>46044</v>
      </c>
      <c r="B6115" s="270"/>
      <c r="C6115" s="272"/>
      <c r="D6115" s="273"/>
      <c r="E6115" s="89">
        <v>6.2499999999999995E-3</v>
      </c>
      <c r="U6115">
        <v>1</v>
      </c>
      <c r="Y6115">
        <f t="shared" si="285"/>
        <v>1</v>
      </c>
      <c r="Z6115" s="90" t="str">
        <f t="shared" si="286"/>
        <v>2026/01/22 00:09</v>
      </c>
    </row>
    <row r="6116" spans="1:26" ht="3.6" customHeight="1" x14ac:dyDescent="0.2">
      <c r="A6116" s="86">
        <f t="shared" si="287"/>
        <v>46044</v>
      </c>
      <c r="B6116" s="270"/>
      <c r="C6116" s="272"/>
      <c r="D6116" s="273"/>
      <c r="E6116" s="89">
        <v>9.7222222222222224E-3</v>
      </c>
      <c r="U6116">
        <v>1</v>
      </c>
      <c r="Y6116">
        <f t="shared" si="285"/>
        <v>1</v>
      </c>
      <c r="Z6116" s="90" t="str">
        <f t="shared" si="286"/>
        <v>2026/01/22 00:14</v>
      </c>
    </row>
    <row r="6117" spans="1:26" ht="3.6" customHeight="1" x14ac:dyDescent="0.2">
      <c r="A6117" s="86">
        <f t="shared" si="287"/>
        <v>46044</v>
      </c>
      <c r="B6117" s="270"/>
      <c r="C6117" s="272"/>
      <c r="D6117" s="273"/>
      <c r="E6117" s="89">
        <v>1.3194444444444444E-2</v>
      </c>
      <c r="U6117">
        <v>1</v>
      </c>
      <c r="Y6117">
        <f t="shared" si="285"/>
        <v>1</v>
      </c>
      <c r="Z6117" s="90" t="str">
        <f t="shared" si="286"/>
        <v>2026/01/22 00:19</v>
      </c>
    </row>
    <row r="6118" spans="1:26" ht="3.6" customHeight="1" x14ac:dyDescent="0.2">
      <c r="A6118" s="86">
        <f t="shared" si="287"/>
        <v>46044</v>
      </c>
      <c r="B6118" s="270"/>
      <c r="C6118" s="272"/>
      <c r="D6118" s="273"/>
      <c r="E6118" s="89">
        <v>1.6666666666666666E-2</v>
      </c>
      <c r="U6118">
        <v>1</v>
      </c>
      <c r="Y6118">
        <f t="shared" si="285"/>
        <v>1</v>
      </c>
      <c r="Z6118" s="90" t="str">
        <f t="shared" si="286"/>
        <v>2026/01/22 00:24</v>
      </c>
    </row>
    <row r="6119" spans="1:26" ht="3.6" customHeight="1" x14ac:dyDescent="0.2">
      <c r="A6119" s="86">
        <f t="shared" si="287"/>
        <v>46044</v>
      </c>
      <c r="B6119" s="270"/>
      <c r="C6119" s="272"/>
      <c r="D6119" s="273"/>
      <c r="E6119" s="89">
        <v>2.013888888888889E-2</v>
      </c>
      <c r="U6119">
        <v>1</v>
      </c>
      <c r="Y6119">
        <f t="shared" si="285"/>
        <v>1</v>
      </c>
      <c r="Z6119" s="90" t="str">
        <f t="shared" si="286"/>
        <v>2026/01/22 00:29</v>
      </c>
    </row>
    <row r="6120" spans="1:26" ht="3.6" customHeight="1" x14ac:dyDescent="0.2">
      <c r="A6120" s="86">
        <f t="shared" si="287"/>
        <v>46044</v>
      </c>
      <c r="B6120" s="270"/>
      <c r="C6120" s="272"/>
      <c r="D6120" s="273"/>
      <c r="E6120" s="89">
        <v>2.361111111111111E-2</v>
      </c>
      <c r="U6120">
        <v>1</v>
      </c>
      <c r="Y6120">
        <f t="shared" si="285"/>
        <v>1</v>
      </c>
      <c r="Z6120" s="90" t="str">
        <f t="shared" si="286"/>
        <v>2026/01/22 00:34</v>
      </c>
    </row>
    <row r="6121" spans="1:26" ht="3.6" customHeight="1" x14ac:dyDescent="0.2">
      <c r="A6121" s="86">
        <f t="shared" si="287"/>
        <v>46044</v>
      </c>
      <c r="B6121" s="270"/>
      <c r="C6121" s="272"/>
      <c r="D6121" s="273"/>
      <c r="E6121" s="89">
        <v>2.7083333333333334E-2</v>
      </c>
      <c r="U6121">
        <v>1</v>
      </c>
      <c r="Y6121">
        <f t="shared" si="285"/>
        <v>1</v>
      </c>
      <c r="Z6121" s="90" t="str">
        <f t="shared" si="286"/>
        <v>2026/01/22 00:39</v>
      </c>
    </row>
    <row r="6122" spans="1:26" ht="3.6" customHeight="1" x14ac:dyDescent="0.2">
      <c r="A6122" s="86">
        <f t="shared" si="287"/>
        <v>46044</v>
      </c>
      <c r="B6122" s="270"/>
      <c r="C6122" s="272"/>
      <c r="D6122" s="273"/>
      <c r="E6122" s="89">
        <v>3.0555555555555555E-2</v>
      </c>
      <c r="U6122">
        <v>1</v>
      </c>
      <c r="Y6122">
        <f t="shared" si="285"/>
        <v>1</v>
      </c>
      <c r="Z6122" s="90" t="str">
        <f t="shared" si="286"/>
        <v>2026/01/22 00:44</v>
      </c>
    </row>
    <row r="6123" spans="1:26" ht="3.6" customHeight="1" x14ac:dyDescent="0.2">
      <c r="A6123" s="86">
        <f t="shared" si="287"/>
        <v>46044</v>
      </c>
      <c r="B6123" s="270"/>
      <c r="C6123" s="272"/>
      <c r="D6123" s="273"/>
      <c r="E6123" s="89">
        <v>3.4027777777777775E-2</v>
      </c>
      <c r="U6123">
        <v>1</v>
      </c>
      <c r="Y6123">
        <f t="shared" si="285"/>
        <v>1</v>
      </c>
      <c r="Z6123" s="90" t="str">
        <f t="shared" si="286"/>
        <v>2026/01/22 00:49</v>
      </c>
    </row>
    <row r="6124" spans="1:26" ht="3.6" customHeight="1" x14ac:dyDescent="0.2">
      <c r="A6124" s="86">
        <f t="shared" si="287"/>
        <v>46044</v>
      </c>
      <c r="B6124" s="270"/>
      <c r="C6124" s="272"/>
      <c r="D6124" s="273"/>
      <c r="E6124" s="89">
        <v>3.7499999999999999E-2</v>
      </c>
      <c r="U6124">
        <v>1</v>
      </c>
      <c r="Y6124">
        <f t="shared" si="285"/>
        <v>1</v>
      </c>
      <c r="Z6124" s="90" t="str">
        <f t="shared" si="286"/>
        <v>2026/01/22 00:54</v>
      </c>
    </row>
    <row r="6125" spans="1:26" ht="3.6" customHeight="1" x14ac:dyDescent="0.2">
      <c r="A6125" s="86">
        <f t="shared" si="287"/>
        <v>46044</v>
      </c>
      <c r="B6125" s="270"/>
      <c r="C6125" s="272"/>
      <c r="D6125" s="273"/>
      <c r="E6125" s="89">
        <v>4.0972222222222222E-2</v>
      </c>
      <c r="U6125">
        <v>1</v>
      </c>
      <c r="Y6125">
        <f t="shared" si="285"/>
        <v>1</v>
      </c>
      <c r="Z6125" s="90" t="str">
        <f t="shared" si="286"/>
        <v>2026/01/22 00:59</v>
      </c>
    </row>
    <row r="6126" spans="1:26" ht="3.6" customHeight="1" x14ac:dyDescent="0.2">
      <c r="A6126" s="86">
        <f t="shared" si="287"/>
        <v>46044</v>
      </c>
      <c r="B6126" s="270"/>
      <c r="C6126" s="272"/>
      <c r="D6126" s="273">
        <v>0.25</v>
      </c>
      <c r="E6126" s="89">
        <v>2.7777777777777779E-3</v>
      </c>
      <c r="U6126">
        <v>1</v>
      </c>
      <c r="Y6126">
        <f t="shared" si="285"/>
        <v>1</v>
      </c>
      <c r="Z6126" s="90" t="str">
        <f t="shared" si="286"/>
        <v>2026/01/22 06:04</v>
      </c>
    </row>
    <row r="6127" spans="1:26" ht="3.6" customHeight="1" x14ac:dyDescent="0.2">
      <c r="A6127" s="86">
        <f t="shared" si="287"/>
        <v>46044</v>
      </c>
      <c r="B6127" s="270"/>
      <c r="C6127" s="272"/>
      <c r="D6127" s="273"/>
      <c r="E6127" s="89">
        <v>6.2499999999999995E-3</v>
      </c>
      <c r="U6127">
        <v>1</v>
      </c>
      <c r="Y6127">
        <f t="shared" si="285"/>
        <v>1</v>
      </c>
      <c r="Z6127" s="90" t="str">
        <f t="shared" si="286"/>
        <v>2026/01/22 00:09</v>
      </c>
    </row>
    <row r="6128" spans="1:26" ht="3.6" customHeight="1" x14ac:dyDescent="0.2">
      <c r="A6128" s="86">
        <f t="shared" si="287"/>
        <v>46044</v>
      </c>
      <c r="B6128" s="270"/>
      <c r="C6128" s="272"/>
      <c r="D6128" s="273"/>
      <c r="E6128" s="89">
        <v>9.7222222222222224E-3</v>
      </c>
      <c r="U6128">
        <v>1</v>
      </c>
      <c r="Y6128">
        <f t="shared" si="285"/>
        <v>1</v>
      </c>
      <c r="Z6128" s="90" t="str">
        <f t="shared" si="286"/>
        <v>2026/01/22 00:14</v>
      </c>
    </row>
    <row r="6129" spans="1:26" ht="3.6" customHeight="1" x14ac:dyDescent="0.2">
      <c r="A6129" s="86">
        <f t="shared" si="287"/>
        <v>46044</v>
      </c>
      <c r="B6129" s="270"/>
      <c r="C6129" s="272"/>
      <c r="D6129" s="273"/>
      <c r="E6129" s="89">
        <v>1.3194444444444444E-2</v>
      </c>
      <c r="U6129">
        <v>1</v>
      </c>
      <c r="Y6129">
        <f t="shared" si="285"/>
        <v>1</v>
      </c>
      <c r="Z6129" s="90" t="str">
        <f t="shared" si="286"/>
        <v>2026/01/22 00:19</v>
      </c>
    </row>
    <row r="6130" spans="1:26" ht="3.6" customHeight="1" x14ac:dyDescent="0.2">
      <c r="A6130" s="86">
        <f t="shared" si="287"/>
        <v>46044</v>
      </c>
      <c r="B6130" s="270"/>
      <c r="C6130" s="272"/>
      <c r="D6130" s="273"/>
      <c r="E6130" s="89">
        <v>1.6666666666666666E-2</v>
      </c>
      <c r="U6130">
        <v>1</v>
      </c>
      <c r="Y6130">
        <f t="shared" si="285"/>
        <v>1</v>
      </c>
      <c r="Z6130" s="90" t="str">
        <f t="shared" si="286"/>
        <v>2026/01/22 00:24</v>
      </c>
    </row>
    <row r="6131" spans="1:26" ht="3.6" customHeight="1" x14ac:dyDescent="0.2">
      <c r="A6131" s="86">
        <f t="shared" si="287"/>
        <v>46044</v>
      </c>
      <c r="B6131" s="270"/>
      <c r="C6131" s="272"/>
      <c r="D6131" s="273"/>
      <c r="E6131" s="89">
        <v>2.013888888888889E-2</v>
      </c>
      <c r="U6131">
        <v>1</v>
      </c>
      <c r="Y6131">
        <f t="shared" si="285"/>
        <v>1</v>
      </c>
      <c r="Z6131" s="90" t="str">
        <f t="shared" si="286"/>
        <v>2026/01/22 00:29</v>
      </c>
    </row>
    <row r="6132" spans="1:26" ht="3.6" customHeight="1" x14ac:dyDescent="0.2">
      <c r="A6132" s="86">
        <f t="shared" si="287"/>
        <v>46044</v>
      </c>
      <c r="B6132" s="270"/>
      <c r="C6132" s="272"/>
      <c r="D6132" s="273"/>
      <c r="E6132" s="89">
        <v>2.361111111111111E-2</v>
      </c>
      <c r="U6132">
        <v>1</v>
      </c>
      <c r="Y6132">
        <f t="shared" si="285"/>
        <v>1</v>
      </c>
      <c r="Z6132" s="90" t="str">
        <f t="shared" si="286"/>
        <v>2026/01/22 00:34</v>
      </c>
    </row>
    <row r="6133" spans="1:26" ht="3.6" customHeight="1" x14ac:dyDescent="0.2">
      <c r="A6133" s="86">
        <f t="shared" si="287"/>
        <v>46044</v>
      </c>
      <c r="B6133" s="270"/>
      <c r="C6133" s="272"/>
      <c r="D6133" s="273"/>
      <c r="E6133" s="89">
        <v>2.7083333333333334E-2</v>
      </c>
      <c r="U6133">
        <v>1</v>
      </c>
      <c r="Y6133">
        <f t="shared" si="285"/>
        <v>1</v>
      </c>
      <c r="Z6133" s="90" t="str">
        <f t="shared" si="286"/>
        <v>2026/01/22 00:39</v>
      </c>
    </row>
    <row r="6134" spans="1:26" ht="3.6" customHeight="1" x14ac:dyDescent="0.2">
      <c r="A6134" s="86">
        <f t="shared" si="287"/>
        <v>46044</v>
      </c>
      <c r="B6134" s="270"/>
      <c r="C6134" s="272"/>
      <c r="D6134" s="273"/>
      <c r="E6134" s="89">
        <v>3.0555555555555555E-2</v>
      </c>
      <c r="U6134">
        <v>1</v>
      </c>
      <c r="Y6134">
        <f t="shared" si="285"/>
        <v>1</v>
      </c>
      <c r="Z6134" s="90" t="str">
        <f t="shared" si="286"/>
        <v>2026/01/22 00:44</v>
      </c>
    </row>
    <row r="6135" spans="1:26" ht="3.6" customHeight="1" x14ac:dyDescent="0.2">
      <c r="A6135" s="86">
        <f t="shared" si="287"/>
        <v>46044</v>
      </c>
      <c r="B6135" s="270"/>
      <c r="C6135" s="272"/>
      <c r="D6135" s="273"/>
      <c r="E6135" s="89">
        <v>3.4027777777777775E-2</v>
      </c>
      <c r="U6135">
        <v>1</v>
      </c>
      <c r="Y6135">
        <f t="shared" si="285"/>
        <v>1</v>
      </c>
      <c r="Z6135" s="90" t="str">
        <f t="shared" si="286"/>
        <v>2026/01/22 00:49</v>
      </c>
    </row>
    <row r="6136" spans="1:26" ht="3.6" customHeight="1" x14ac:dyDescent="0.2">
      <c r="A6136" s="86">
        <f t="shared" si="287"/>
        <v>46044</v>
      </c>
      <c r="B6136" s="270"/>
      <c r="C6136" s="272"/>
      <c r="D6136" s="273"/>
      <c r="E6136" s="89">
        <v>3.7499999999999999E-2</v>
      </c>
      <c r="U6136">
        <v>1</v>
      </c>
      <c r="Y6136">
        <f t="shared" si="285"/>
        <v>1</v>
      </c>
      <c r="Z6136" s="90" t="str">
        <f t="shared" si="286"/>
        <v>2026/01/22 00:54</v>
      </c>
    </row>
    <row r="6137" spans="1:26" ht="3.6" customHeight="1" x14ac:dyDescent="0.2">
      <c r="A6137" s="86">
        <f t="shared" si="287"/>
        <v>46044</v>
      </c>
      <c r="B6137" s="270"/>
      <c r="C6137" s="272"/>
      <c r="D6137" s="273"/>
      <c r="E6137" s="89">
        <v>4.0972222222222222E-2</v>
      </c>
      <c r="U6137">
        <v>1</v>
      </c>
      <c r="Y6137">
        <f t="shared" si="285"/>
        <v>1</v>
      </c>
      <c r="Z6137" s="90" t="str">
        <f t="shared" si="286"/>
        <v>2026/01/22 00:59</v>
      </c>
    </row>
    <row r="6138" spans="1:26" ht="3.6" customHeight="1" x14ac:dyDescent="0.2">
      <c r="A6138" s="86">
        <f t="shared" si="287"/>
        <v>46044</v>
      </c>
      <c r="B6138" s="270"/>
      <c r="C6138" s="272"/>
      <c r="D6138" s="273">
        <v>0.29166666666666669</v>
      </c>
      <c r="E6138" s="89">
        <v>2.7777777777777779E-3</v>
      </c>
      <c r="Q6138">
        <v>1</v>
      </c>
      <c r="U6138">
        <v>1</v>
      </c>
      <c r="Y6138">
        <f t="shared" si="285"/>
        <v>2</v>
      </c>
      <c r="Z6138" s="90" t="str">
        <f t="shared" si="286"/>
        <v>2026/01/22 07:04</v>
      </c>
    </row>
    <row r="6139" spans="1:26" ht="3.6" customHeight="1" x14ac:dyDescent="0.2">
      <c r="A6139" s="86">
        <f t="shared" si="287"/>
        <v>46044</v>
      </c>
      <c r="B6139" s="270"/>
      <c r="C6139" s="272"/>
      <c r="D6139" s="273"/>
      <c r="E6139" s="89">
        <v>6.2499999999999995E-3</v>
      </c>
      <c r="Q6139">
        <v>1</v>
      </c>
      <c r="U6139">
        <v>1</v>
      </c>
      <c r="Y6139">
        <f t="shared" si="285"/>
        <v>2</v>
      </c>
      <c r="Z6139" s="90" t="str">
        <f t="shared" si="286"/>
        <v>2026/01/22 00:09</v>
      </c>
    </row>
    <row r="6140" spans="1:26" ht="3.6" customHeight="1" x14ac:dyDescent="0.2">
      <c r="A6140" s="86">
        <f t="shared" si="287"/>
        <v>46044</v>
      </c>
      <c r="B6140" s="270"/>
      <c r="C6140" s="272"/>
      <c r="D6140" s="273"/>
      <c r="E6140" s="89">
        <v>9.7222222222222224E-3</v>
      </c>
      <c r="Q6140">
        <v>1</v>
      </c>
      <c r="U6140">
        <v>1</v>
      </c>
      <c r="Y6140">
        <f t="shared" si="285"/>
        <v>2</v>
      </c>
      <c r="Z6140" s="90" t="str">
        <f t="shared" si="286"/>
        <v>2026/01/22 00:14</v>
      </c>
    </row>
    <row r="6141" spans="1:26" ht="3.6" customHeight="1" x14ac:dyDescent="0.2">
      <c r="A6141" s="86">
        <f t="shared" si="287"/>
        <v>46044</v>
      </c>
      <c r="B6141" s="270"/>
      <c r="C6141" s="272"/>
      <c r="D6141" s="273"/>
      <c r="E6141" s="89">
        <v>1.3194444444444444E-2</v>
      </c>
      <c r="Q6141">
        <v>1</v>
      </c>
      <c r="U6141">
        <v>1</v>
      </c>
      <c r="Y6141">
        <f t="shared" si="285"/>
        <v>2</v>
      </c>
      <c r="Z6141" s="90" t="str">
        <f t="shared" si="286"/>
        <v>2026/01/22 00:19</v>
      </c>
    </row>
    <row r="6142" spans="1:26" ht="3.6" customHeight="1" x14ac:dyDescent="0.2">
      <c r="A6142" s="86">
        <f t="shared" si="287"/>
        <v>46044</v>
      </c>
      <c r="B6142" s="270"/>
      <c r="C6142" s="272"/>
      <c r="D6142" s="273"/>
      <c r="E6142" s="89">
        <v>1.6666666666666666E-2</v>
      </c>
      <c r="Q6142">
        <v>1</v>
      </c>
      <c r="U6142">
        <v>1</v>
      </c>
      <c r="Y6142">
        <f t="shared" si="285"/>
        <v>2</v>
      </c>
      <c r="Z6142" s="90" t="str">
        <f t="shared" si="286"/>
        <v>2026/01/22 00:24</v>
      </c>
    </row>
    <row r="6143" spans="1:26" ht="3.6" customHeight="1" x14ac:dyDescent="0.2">
      <c r="A6143" s="86">
        <f t="shared" si="287"/>
        <v>46044</v>
      </c>
      <c r="B6143" s="270"/>
      <c r="C6143" s="272"/>
      <c r="D6143" s="273"/>
      <c r="E6143" s="89">
        <v>2.013888888888889E-2</v>
      </c>
      <c r="Q6143">
        <v>1</v>
      </c>
      <c r="U6143">
        <v>1</v>
      </c>
      <c r="Y6143">
        <f t="shared" si="285"/>
        <v>2</v>
      </c>
      <c r="Z6143" s="90" t="str">
        <f t="shared" si="286"/>
        <v>2026/01/22 00:29</v>
      </c>
    </row>
    <row r="6144" spans="1:26" ht="3.6" customHeight="1" x14ac:dyDescent="0.2">
      <c r="A6144" s="86">
        <f t="shared" si="287"/>
        <v>46044</v>
      </c>
      <c r="B6144" s="270"/>
      <c r="C6144" s="272"/>
      <c r="D6144" s="273"/>
      <c r="E6144" s="89">
        <v>2.361111111111111E-2</v>
      </c>
      <c r="Q6144">
        <v>1</v>
      </c>
      <c r="U6144">
        <v>1</v>
      </c>
      <c r="Y6144">
        <f t="shared" si="285"/>
        <v>2</v>
      </c>
      <c r="Z6144" s="90" t="str">
        <f t="shared" si="286"/>
        <v>2026/01/22 00:34</v>
      </c>
    </row>
    <row r="6145" spans="1:26" ht="3.6" customHeight="1" x14ac:dyDescent="0.2">
      <c r="A6145" s="86">
        <f t="shared" si="287"/>
        <v>46044</v>
      </c>
      <c r="B6145" s="270"/>
      <c r="C6145" s="272"/>
      <c r="D6145" s="273"/>
      <c r="E6145" s="89">
        <v>2.7083333333333334E-2</v>
      </c>
      <c r="Q6145">
        <v>1</v>
      </c>
      <c r="U6145">
        <v>1</v>
      </c>
      <c r="Y6145">
        <f t="shared" si="285"/>
        <v>2</v>
      </c>
      <c r="Z6145" s="90" t="str">
        <f t="shared" si="286"/>
        <v>2026/01/22 00:39</v>
      </c>
    </row>
    <row r="6146" spans="1:26" ht="3.6" customHeight="1" x14ac:dyDescent="0.2">
      <c r="A6146" s="86">
        <f t="shared" si="287"/>
        <v>46044</v>
      </c>
      <c r="B6146" s="270"/>
      <c r="C6146" s="272"/>
      <c r="D6146" s="273"/>
      <c r="E6146" s="89">
        <v>3.0555555555555555E-2</v>
      </c>
      <c r="Q6146">
        <v>1</v>
      </c>
      <c r="U6146">
        <v>1</v>
      </c>
      <c r="Y6146">
        <f t="shared" si="285"/>
        <v>2</v>
      </c>
      <c r="Z6146" s="90" t="str">
        <f t="shared" si="286"/>
        <v>2026/01/22 00:44</v>
      </c>
    </row>
    <row r="6147" spans="1:26" ht="3.6" customHeight="1" x14ac:dyDescent="0.2">
      <c r="A6147" s="86">
        <f t="shared" si="287"/>
        <v>46044</v>
      </c>
      <c r="B6147" s="270"/>
      <c r="C6147" s="272"/>
      <c r="D6147" s="273"/>
      <c r="E6147" s="89">
        <v>3.4027777777777775E-2</v>
      </c>
      <c r="Q6147">
        <v>1</v>
      </c>
      <c r="U6147">
        <v>1</v>
      </c>
      <c r="Y6147">
        <f t="shared" si="285"/>
        <v>2</v>
      </c>
      <c r="Z6147" s="90" t="str">
        <f t="shared" si="286"/>
        <v>2026/01/22 00:49</v>
      </c>
    </row>
    <row r="6148" spans="1:26" ht="3.6" customHeight="1" x14ac:dyDescent="0.2">
      <c r="A6148" s="86">
        <f t="shared" si="287"/>
        <v>46044</v>
      </c>
      <c r="B6148" s="270"/>
      <c r="C6148" s="272"/>
      <c r="D6148" s="273"/>
      <c r="E6148" s="89">
        <v>3.7499999999999999E-2</v>
      </c>
      <c r="Q6148">
        <v>1</v>
      </c>
      <c r="U6148">
        <v>1</v>
      </c>
      <c r="Y6148">
        <f t="shared" si="285"/>
        <v>2</v>
      </c>
      <c r="Z6148" s="90" t="str">
        <f t="shared" si="286"/>
        <v>2026/01/22 00:54</v>
      </c>
    </row>
    <row r="6149" spans="1:26" ht="3.6" customHeight="1" x14ac:dyDescent="0.2">
      <c r="A6149" s="86">
        <f t="shared" si="287"/>
        <v>46044</v>
      </c>
      <c r="B6149" s="270"/>
      <c r="C6149" s="272"/>
      <c r="D6149" s="273"/>
      <c r="E6149" s="89">
        <v>4.0972222222222222E-2</v>
      </c>
      <c r="Q6149">
        <v>1</v>
      </c>
      <c r="U6149">
        <v>1</v>
      </c>
      <c r="Y6149">
        <f t="shared" si="285"/>
        <v>2</v>
      </c>
      <c r="Z6149" s="90" t="str">
        <f t="shared" si="286"/>
        <v>2026/01/22 00:59</v>
      </c>
    </row>
    <row r="6150" spans="1:26" ht="3.6" customHeight="1" x14ac:dyDescent="0.2">
      <c r="A6150" s="86">
        <f t="shared" si="287"/>
        <v>46044</v>
      </c>
      <c r="B6150" s="270"/>
      <c r="C6150" s="272"/>
      <c r="D6150" s="273">
        <v>0.33333333333333331</v>
      </c>
      <c r="E6150" s="89">
        <v>2.7777777777777779E-3</v>
      </c>
      <c r="O6150">
        <v>1</v>
      </c>
      <c r="Q6150">
        <v>1</v>
      </c>
      <c r="Y6150">
        <f t="shared" si="285"/>
        <v>2</v>
      </c>
      <c r="Z6150" s="90" t="str">
        <f t="shared" si="286"/>
        <v>2026/01/22 08:04</v>
      </c>
    </row>
    <row r="6151" spans="1:26" ht="3.6" customHeight="1" x14ac:dyDescent="0.2">
      <c r="A6151" s="86">
        <f t="shared" si="287"/>
        <v>46044</v>
      </c>
      <c r="B6151" s="270"/>
      <c r="C6151" s="272"/>
      <c r="D6151" s="273"/>
      <c r="E6151" s="89">
        <v>6.2499999999999995E-3</v>
      </c>
      <c r="O6151">
        <v>1</v>
      </c>
      <c r="Q6151">
        <v>1</v>
      </c>
      <c r="Y6151">
        <f t="shared" ref="Y6151:Y6214" si="288">COUNTA(F6151:X6151)</f>
        <v>2</v>
      </c>
      <c r="Z6151" s="90" t="str">
        <f t="shared" ref="Z6151:Z6214" si="289">TEXT(A6151,"yyyy/mm/dd")&amp; " " &amp;TEXT(D6151+E6151,"hh:mm")</f>
        <v>2026/01/22 00:09</v>
      </c>
    </row>
    <row r="6152" spans="1:26" ht="3.6" customHeight="1" x14ac:dyDescent="0.2">
      <c r="A6152" s="86">
        <f t="shared" ref="A6152:A6215" si="290">IF(B6152&lt;&gt;"",B6152,A6151)</f>
        <v>46044</v>
      </c>
      <c r="B6152" s="270"/>
      <c r="C6152" s="272"/>
      <c r="D6152" s="273"/>
      <c r="E6152" s="89">
        <v>9.7222222222222224E-3</v>
      </c>
      <c r="O6152">
        <v>1</v>
      </c>
      <c r="Q6152">
        <v>1</v>
      </c>
      <c r="Y6152">
        <f t="shared" si="288"/>
        <v>2</v>
      </c>
      <c r="Z6152" s="90" t="str">
        <f t="shared" si="289"/>
        <v>2026/01/22 00:14</v>
      </c>
    </row>
    <row r="6153" spans="1:26" ht="3.6" customHeight="1" x14ac:dyDescent="0.2">
      <c r="A6153" s="86">
        <f t="shared" si="290"/>
        <v>46044</v>
      </c>
      <c r="B6153" s="270"/>
      <c r="C6153" s="272"/>
      <c r="D6153" s="273"/>
      <c r="E6153" s="89">
        <v>1.3194444444444444E-2</v>
      </c>
      <c r="O6153">
        <v>1</v>
      </c>
      <c r="Q6153">
        <v>1</v>
      </c>
      <c r="Y6153">
        <f t="shared" si="288"/>
        <v>2</v>
      </c>
      <c r="Z6153" s="90" t="str">
        <f t="shared" si="289"/>
        <v>2026/01/22 00:19</v>
      </c>
    </row>
    <row r="6154" spans="1:26" ht="3.6" customHeight="1" x14ac:dyDescent="0.2">
      <c r="A6154" s="86">
        <f t="shared" si="290"/>
        <v>46044</v>
      </c>
      <c r="B6154" s="270"/>
      <c r="C6154" s="272"/>
      <c r="D6154" s="273"/>
      <c r="E6154" s="89">
        <v>1.6666666666666666E-2</v>
      </c>
      <c r="O6154">
        <v>1</v>
      </c>
      <c r="Q6154">
        <v>1</v>
      </c>
      <c r="Y6154">
        <f t="shared" si="288"/>
        <v>2</v>
      </c>
      <c r="Z6154" s="90" t="str">
        <f t="shared" si="289"/>
        <v>2026/01/22 00:24</v>
      </c>
    </row>
    <row r="6155" spans="1:26" ht="3.6" customHeight="1" x14ac:dyDescent="0.2">
      <c r="A6155" s="86">
        <f t="shared" si="290"/>
        <v>46044</v>
      </c>
      <c r="B6155" s="270"/>
      <c r="C6155" s="272"/>
      <c r="D6155" s="273"/>
      <c r="E6155" s="89">
        <v>2.013888888888889E-2</v>
      </c>
      <c r="O6155">
        <v>1</v>
      </c>
      <c r="Q6155">
        <v>1</v>
      </c>
      <c r="Y6155">
        <f t="shared" si="288"/>
        <v>2</v>
      </c>
      <c r="Z6155" s="90" t="str">
        <f t="shared" si="289"/>
        <v>2026/01/22 00:29</v>
      </c>
    </row>
    <row r="6156" spans="1:26" ht="3.6" customHeight="1" x14ac:dyDescent="0.2">
      <c r="A6156" s="86">
        <f t="shared" si="290"/>
        <v>46044</v>
      </c>
      <c r="B6156" s="270"/>
      <c r="C6156" s="272"/>
      <c r="D6156" s="273"/>
      <c r="E6156" s="89">
        <v>2.361111111111111E-2</v>
      </c>
      <c r="O6156">
        <v>1</v>
      </c>
      <c r="Q6156">
        <v>1</v>
      </c>
      <c r="Y6156">
        <f t="shared" si="288"/>
        <v>2</v>
      </c>
      <c r="Z6156" s="90" t="str">
        <f t="shared" si="289"/>
        <v>2026/01/22 00:34</v>
      </c>
    </row>
    <row r="6157" spans="1:26" ht="3.6" customHeight="1" x14ac:dyDescent="0.2">
      <c r="A6157" s="86">
        <f t="shared" si="290"/>
        <v>46044</v>
      </c>
      <c r="B6157" s="270"/>
      <c r="C6157" s="272"/>
      <c r="D6157" s="273"/>
      <c r="E6157" s="89">
        <v>2.7083333333333334E-2</v>
      </c>
      <c r="O6157">
        <v>1</v>
      </c>
      <c r="Q6157">
        <v>1</v>
      </c>
      <c r="Y6157">
        <f t="shared" si="288"/>
        <v>2</v>
      </c>
      <c r="Z6157" s="90" t="str">
        <f t="shared" si="289"/>
        <v>2026/01/22 00:39</v>
      </c>
    </row>
    <row r="6158" spans="1:26" ht="3.6" customHeight="1" x14ac:dyDescent="0.2">
      <c r="A6158" s="86">
        <f t="shared" si="290"/>
        <v>46044</v>
      </c>
      <c r="B6158" s="270"/>
      <c r="C6158" s="272"/>
      <c r="D6158" s="273"/>
      <c r="E6158" s="89">
        <v>3.0555555555555555E-2</v>
      </c>
      <c r="O6158">
        <v>1</v>
      </c>
      <c r="Q6158">
        <v>1</v>
      </c>
      <c r="Y6158">
        <f t="shared" si="288"/>
        <v>2</v>
      </c>
      <c r="Z6158" s="90" t="str">
        <f t="shared" si="289"/>
        <v>2026/01/22 00:44</v>
      </c>
    </row>
    <row r="6159" spans="1:26" ht="3.6" customHeight="1" x14ac:dyDescent="0.2">
      <c r="A6159" s="86">
        <f t="shared" si="290"/>
        <v>46044</v>
      </c>
      <c r="B6159" s="270"/>
      <c r="C6159" s="272"/>
      <c r="D6159" s="273"/>
      <c r="E6159" s="89">
        <v>3.4027777777777775E-2</v>
      </c>
      <c r="O6159">
        <v>1</v>
      </c>
      <c r="Q6159">
        <v>1</v>
      </c>
      <c r="Y6159">
        <f t="shared" si="288"/>
        <v>2</v>
      </c>
      <c r="Z6159" s="90" t="str">
        <f t="shared" si="289"/>
        <v>2026/01/22 00:49</v>
      </c>
    </row>
    <row r="6160" spans="1:26" ht="3.6" customHeight="1" x14ac:dyDescent="0.2">
      <c r="A6160" s="86">
        <f t="shared" si="290"/>
        <v>46044</v>
      </c>
      <c r="B6160" s="270"/>
      <c r="C6160" s="272"/>
      <c r="D6160" s="273"/>
      <c r="E6160" s="89">
        <v>3.7499999999999999E-2</v>
      </c>
      <c r="O6160">
        <v>1</v>
      </c>
      <c r="Q6160">
        <v>1</v>
      </c>
      <c r="Y6160">
        <f t="shared" si="288"/>
        <v>2</v>
      </c>
      <c r="Z6160" s="90" t="str">
        <f t="shared" si="289"/>
        <v>2026/01/22 00:54</v>
      </c>
    </row>
    <row r="6161" spans="1:26" ht="3.6" customHeight="1" x14ac:dyDescent="0.2">
      <c r="A6161" s="86">
        <f t="shared" si="290"/>
        <v>46044</v>
      </c>
      <c r="B6161" s="270"/>
      <c r="C6161" s="272"/>
      <c r="D6161" s="273"/>
      <c r="E6161" s="89">
        <v>4.0972222222222222E-2</v>
      </c>
      <c r="O6161">
        <v>1</v>
      </c>
      <c r="Q6161">
        <v>1</v>
      </c>
      <c r="Y6161">
        <f t="shared" si="288"/>
        <v>2</v>
      </c>
      <c r="Z6161" s="90" t="str">
        <f t="shared" si="289"/>
        <v>2026/01/22 00:59</v>
      </c>
    </row>
    <row r="6162" spans="1:26" ht="3.6" customHeight="1" x14ac:dyDescent="0.2">
      <c r="A6162" s="86">
        <f t="shared" si="290"/>
        <v>46044</v>
      </c>
      <c r="B6162" s="270"/>
      <c r="C6162" s="272"/>
      <c r="D6162" s="273">
        <v>0.375</v>
      </c>
      <c r="E6162" s="89">
        <v>2.7777777777777779E-3</v>
      </c>
      <c r="O6162">
        <v>1</v>
      </c>
      <c r="Q6162">
        <v>1</v>
      </c>
      <c r="Y6162">
        <f t="shared" si="288"/>
        <v>2</v>
      </c>
      <c r="Z6162" s="90" t="str">
        <f t="shared" si="289"/>
        <v>2026/01/22 09:04</v>
      </c>
    </row>
    <row r="6163" spans="1:26" ht="3.6" customHeight="1" x14ac:dyDescent="0.2">
      <c r="A6163" s="86">
        <f t="shared" si="290"/>
        <v>46044</v>
      </c>
      <c r="B6163" s="270"/>
      <c r="C6163" s="272"/>
      <c r="D6163" s="273"/>
      <c r="E6163" s="89">
        <v>6.2499999999999995E-3</v>
      </c>
      <c r="O6163">
        <v>1</v>
      </c>
      <c r="Q6163">
        <v>1</v>
      </c>
      <c r="Y6163">
        <f t="shared" si="288"/>
        <v>2</v>
      </c>
      <c r="Z6163" s="90" t="str">
        <f t="shared" si="289"/>
        <v>2026/01/22 00:09</v>
      </c>
    </row>
    <row r="6164" spans="1:26" ht="3.6" customHeight="1" x14ac:dyDescent="0.2">
      <c r="A6164" s="86">
        <f t="shared" si="290"/>
        <v>46044</v>
      </c>
      <c r="B6164" s="270"/>
      <c r="C6164" s="272"/>
      <c r="D6164" s="273"/>
      <c r="E6164" s="89">
        <v>9.7222222222222224E-3</v>
      </c>
      <c r="O6164">
        <v>1</v>
      </c>
      <c r="Q6164">
        <v>1</v>
      </c>
      <c r="Y6164">
        <f t="shared" si="288"/>
        <v>2</v>
      </c>
      <c r="Z6164" s="90" t="str">
        <f t="shared" si="289"/>
        <v>2026/01/22 00:14</v>
      </c>
    </row>
    <row r="6165" spans="1:26" ht="3.6" customHeight="1" x14ac:dyDescent="0.2">
      <c r="A6165" s="86">
        <f t="shared" si="290"/>
        <v>46044</v>
      </c>
      <c r="B6165" s="270"/>
      <c r="C6165" s="272"/>
      <c r="D6165" s="273"/>
      <c r="E6165" s="89">
        <v>1.3194444444444444E-2</v>
      </c>
      <c r="O6165">
        <v>1</v>
      </c>
      <c r="Q6165">
        <v>1</v>
      </c>
      <c r="Y6165">
        <f t="shared" si="288"/>
        <v>2</v>
      </c>
      <c r="Z6165" s="90" t="str">
        <f t="shared" si="289"/>
        <v>2026/01/22 00:19</v>
      </c>
    </row>
    <row r="6166" spans="1:26" ht="3.6" customHeight="1" x14ac:dyDescent="0.2">
      <c r="A6166" s="86">
        <f t="shared" si="290"/>
        <v>46044</v>
      </c>
      <c r="B6166" s="270"/>
      <c r="C6166" s="272"/>
      <c r="D6166" s="273"/>
      <c r="E6166" s="89">
        <v>1.6666666666666666E-2</v>
      </c>
      <c r="O6166">
        <v>1</v>
      </c>
      <c r="Q6166">
        <v>1</v>
      </c>
      <c r="Y6166">
        <f t="shared" si="288"/>
        <v>2</v>
      </c>
      <c r="Z6166" s="90" t="str">
        <f t="shared" si="289"/>
        <v>2026/01/22 00:24</v>
      </c>
    </row>
    <row r="6167" spans="1:26" ht="3.6" customHeight="1" x14ac:dyDescent="0.2">
      <c r="A6167" s="86">
        <f t="shared" si="290"/>
        <v>46044</v>
      </c>
      <c r="B6167" s="270"/>
      <c r="C6167" s="272"/>
      <c r="D6167" s="273"/>
      <c r="E6167" s="89">
        <v>2.013888888888889E-2</v>
      </c>
      <c r="O6167">
        <v>1</v>
      </c>
      <c r="Q6167">
        <v>1</v>
      </c>
      <c r="Y6167">
        <f t="shared" si="288"/>
        <v>2</v>
      </c>
      <c r="Z6167" s="90" t="str">
        <f t="shared" si="289"/>
        <v>2026/01/22 00:29</v>
      </c>
    </row>
    <row r="6168" spans="1:26" ht="3.6" customHeight="1" x14ac:dyDescent="0.2">
      <c r="A6168" s="86">
        <f t="shared" si="290"/>
        <v>46044</v>
      </c>
      <c r="B6168" s="270"/>
      <c r="C6168" s="272"/>
      <c r="D6168" s="273"/>
      <c r="E6168" s="89">
        <v>2.361111111111111E-2</v>
      </c>
      <c r="O6168">
        <v>1</v>
      </c>
      <c r="Q6168">
        <v>1</v>
      </c>
      <c r="Y6168">
        <f t="shared" si="288"/>
        <v>2</v>
      </c>
      <c r="Z6168" s="90" t="str">
        <f t="shared" si="289"/>
        <v>2026/01/22 00:34</v>
      </c>
    </row>
    <row r="6169" spans="1:26" ht="3.6" customHeight="1" x14ac:dyDescent="0.2">
      <c r="A6169" s="86">
        <f t="shared" si="290"/>
        <v>46044</v>
      </c>
      <c r="B6169" s="270"/>
      <c r="C6169" s="272"/>
      <c r="D6169" s="273"/>
      <c r="E6169" s="89">
        <v>2.7083333333333334E-2</v>
      </c>
      <c r="O6169">
        <v>1</v>
      </c>
      <c r="Q6169">
        <v>1</v>
      </c>
      <c r="Y6169">
        <f t="shared" si="288"/>
        <v>2</v>
      </c>
      <c r="Z6169" s="90" t="str">
        <f t="shared" si="289"/>
        <v>2026/01/22 00:39</v>
      </c>
    </row>
    <row r="6170" spans="1:26" ht="3.6" customHeight="1" x14ac:dyDescent="0.2">
      <c r="A6170" s="86">
        <f t="shared" si="290"/>
        <v>46044</v>
      </c>
      <c r="B6170" s="270"/>
      <c r="C6170" s="272"/>
      <c r="D6170" s="273"/>
      <c r="E6170" s="89">
        <v>3.0555555555555555E-2</v>
      </c>
      <c r="O6170">
        <v>1</v>
      </c>
      <c r="Q6170">
        <v>1</v>
      </c>
      <c r="Y6170">
        <f t="shared" si="288"/>
        <v>2</v>
      </c>
      <c r="Z6170" s="90" t="str">
        <f t="shared" si="289"/>
        <v>2026/01/22 00:44</v>
      </c>
    </row>
    <row r="6171" spans="1:26" ht="3.6" customHeight="1" x14ac:dyDescent="0.2">
      <c r="A6171" s="86">
        <f t="shared" si="290"/>
        <v>46044</v>
      </c>
      <c r="B6171" s="270"/>
      <c r="C6171" s="272"/>
      <c r="D6171" s="273"/>
      <c r="E6171" s="89">
        <v>3.4027777777777775E-2</v>
      </c>
      <c r="O6171">
        <v>1</v>
      </c>
      <c r="Q6171">
        <v>1</v>
      </c>
      <c r="Y6171">
        <f t="shared" si="288"/>
        <v>2</v>
      </c>
      <c r="Z6171" s="90" t="str">
        <f t="shared" si="289"/>
        <v>2026/01/22 00:49</v>
      </c>
    </row>
    <row r="6172" spans="1:26" ht="3.6" customHeight="1" x14ac:dyDescent="0.2">
      <c r="A6172" s="86">
        <f t="shared" si="290"/>
        <v>46044</v>
      </c>
      <c r="B6172" s="270"/>
      <c r="C6172" s="272"/>
      <c r="D6172" s="273"/>
      <c r="E6172" s="89">
        <v>3.7499999999999999E-2</v>
      </c>
      <c r="O6172">
        <v>1</v>
      </c>
      <c r="Q6172">
        <v>1</v>
      </c>
      <c r="Y6172">
        <f t="shared" si="288"/>
        <v>2</v>
      </c>
      <c r="Z6172" s="90" t="str">
        <f t="shared" si="289"/>
        <v>2026/01/22 00:54</v>
      </c>
    </row>
    <row r="6173" spans="1:26" ht="3.6" customHeight="1" x14ac:dyDescent="0.2">
      <c r="A6173" s="86">
        <f t="shared" si="290"/>
        <v>46044</v>
      </c>
      <c r="B6173" s="270"/>
      <c r="C6173" s="272"/>
      <c r="D6173" s="273"/>
      <c r="E6173" s="89">
        <v>4.0972222222222222E-2</v>
      </c>
      <c r="O6173">
        <v>1</v>
      </c>
      <c r="Q6173">
        <v>1</v>
      </c>
      <c r="Y6173">
        <f t="shared" si="288"/>
        <v>2</v>
      </c>
      <c r="Z6173" s="90" t="str">
        <f t="shared" si="289"/>
        <v>2026/01/22 00:59</v>
      </c>
    </row>
    <row r="6174" spans="1:26" ht="3.6" customHeight="1" x14ac:dyDescent="0.2">
      <c r="A6174" s="86">
        <f t="shared" si="290"/>
        <v>46044</v>
      </c>
      <c r="B6174" s="270"/>
      <c r="C6174" s="272"/>
      <c r="D6174" s="273">
        <v>0.41666666666666669</v>
      </c>
      <c r="E6174" s="89">
        <v>2.7777777777777779E-3</v>
      </c>
      <c r="O6174">
        <v>1</v>
      </c>
      <c r="Q6174">
        <v>1</v>
      </c>
      <c r="Y6174">
        <f t="shared" si="288"/>
        <v>2</v>
      </c>
      <c r="Z6174" s="90" t="str">
        <f t="shared" si="289"/>
        <v>2026/01/22 10:04</v>
      </c>
    </row>
    <row r="6175" spans="1:26" ht="3.6" customHeight="1" x14ac:dyDescent="0.2">
      <c r="A6175" s="86">
        <f t="shared" si="290"/>
        <v>46044</v>
      </c>
      <c r="B6175" s="270"/>
      <c r="C6175" s="272"/>
      <c r="D6175" s="273"/>
      <c r="E6175" s="89">
        <v>6.2499999999999995E-3</v>
      </c>
      <c r="O6175">
        <v>1</v>
      </c>
      <c r="Q6175">
        <v>1</v>
      </c>
      <c r="Y6175">
        <f t="shared" si="288"/>
        <v>2</v>
      </c>
      <c r="Z6175" s="90" t="str">
        <f t="shared" si="289"/>
        <v>2026/01/22 00:09</v>
      </c>
    </row>
    <row r="6176" spans="1:26" ht="3.6" customHeight="1" x14ac:dyDescent="0.2">
      <c r="A6176" s="86">
        <f t="shared" si="290"/>
        <v>46044</v>
      </c>
      <c r="B6176" s="270"/>
      <c r="C6176" s="272"/>
      <c r="D6176" s="273"/>
      <c r="E6176" s="89">
        <v>9.7222222222222224E-3</v>
      </c>
      <c r="O6176">
        <v>1</v>
      </c>
      <c r="Q6176">
        <v>1</v>
      </c>
      <c r="Y6176">
        <f t="shared" si="288"/>
        <v>2</v>
      </c>
      <c r="Z6176" s="90" t="str">
        <f t="shared" si="289"/>
        <v>2026/01/22 00:14</v>
      </c>
    </row>
    <row r="6177" spans="1:26" ht="3.6" customHeight="1" x14ac:dyDescent="0.2">
      <c r="A6177" s="86">
        <f t="shared" si="290"/>
        <v>46044</v>
      </c>
      <c r="B6177" s="270"/>
      <c r="C6177" s="272"/>
      <c r="D6177" s="273"/>
      <c r="E6177" s="89">
        <v>1.3194444444444444E-2</v>
      </c>
      <c r="O6177">
        <v>1</v>
      </c>
      <c r="Q6177">
        <v>1</v>
      </c>
      <c r="Y6177">
        <f t="shared" si="288"/>
        <v>2</v>
      </c>
      <c r="Z6177" s="90" t="str">
        <f t="shared" si="289"/>
        <v>2026/01/22 00:19</v>
      </c>
    </row>
    <row r="6178" spans="1:26" ht="3.6" customHeight="1" x14ac:dyDescent="0.2">
      <c r="A6178" s="86">
        <f t="shared" si="290"/>
        <v>46044</v>
      </c>
      <c r="B6178" s="270"/>
      <c r="C6178" s="272"/>
      <c r="D6178" s="273"/>
      <c r="E6178" s="89">
        <v>1.6666666666666666E-2</v>
      </c>
      <c r="O6178">
        <v>1</v>
      </c>
      <c r="Q6178">
        <v>1</v>
      </c>
      <c r="Y6178">
        <f t="shared" si="288"/>
        <v>2</v>
      </c>
      <c r="Z6178" s="90" t="str">
        <f t="shared" si="289"/>
        <v>2026/01/22 00:24</v>
      </c>
    </row>
    <row r="6179" spans="1:26" ht="3.6" customHeight="1" x14ac:dyDescent="0.2">
      <c r="A6179" s="86">
        <f t="shared" si="290"/>
        <v>46044</v>
      </c>
      <c r="B6179" s="270"/>
      <c r="C6179" s="272"/>
      <c r="D6179" s="273"/>
      <c r="E6179" s="89">
        <v>2.013888888888889E-2</v>
      </c>
      <c r="O6179">
        <v>1</v>
      </c>
      <c r="Q6179">
        <v>1</v>
      </c>
      <c r="Y6179">
        <f t="shared" si="288"/>
        <v>2</v>
      </c>
      <c r="Z6179" s="90" t="str">
        <f t="shared" si="289"/>
        <v>2026/01/22 00:29</v>
      </c>
    </row>
    <row r="6180" spans="1:26" ht="3.6" customHeight="1" x14ac:dyDescent="0.2">
      <c r="A6180" s="86">
        <f t="shared" si="290"/>
        <v>46044</v>
      </c>
      <c r="B6180" s="270"/>
      <c r="C6180" s="272"/>
      <c r="D6180" s="273"/>
      <c r="E6180" s="89">
        <v>2.361111111111111E-2</v>
      </c>
      <c r="O6180">
        <v>1</v>
      </c>
      <c r="Q6180">
        <v>1</v>
      </c>
      <c r="Y6180">
        <f t="shared" si="288"/>
        <v>2</v>
      </c>
      <c r="Z6180" s="90" t="str">
        <f t="shared" si="289"/>
        <v>2026/01/22 00:34</v>
      </c>
    </row>
    <row r="6181" spans="1:26" ht="3.6" customHeight="1" x14ac:dyDescent="0.2">
      <c r="A6181" s="86">
        <f t="shared" si="290"/>
        <v>46044</v>
      </c>
      <c r="B6181" s="270"/>
      <c r="C6181" s="272"/>
      <c r="D6181" s="273"/>
      <c r="E6181" s="89">
        <v>2.7083333333333334E-2</v>
      </c>
      <c r="O6181">
        <v>1</v>
      </c>
      <c r="Q6181">
        <v>1</v>
      </c>
      <c r="Y6181">
        <f t="shared" si="288"/>
        <v>2</v>
      </c>
      <c r="Z6181" s="90" t="str">
        <f t="shared" si="289"/>
        <v>2026/01/22 00:39</v>
      </c>
    </row>
    <row r="6182" spans="1:26" ht="3.6" customHeight="1" x14ac:dyDescent="0.2">
      <c r="A6182" s="86">
        <f t="shared" si="290"/>
        <v>46044</v>
      </c>
      <c r="B6182" s="270"/>
      <c r="C6182" s="272"/>
      <c r="D6182" s="273"/>
      <c r="E6182" s="89">
        <v>3.0555555555555555E-2</v>
      </c>
      <c r="O6182">
        <v>1</v>
      </c>
      <c r="Q6182">
        <v>1</v>
      </c>
      <c r="Y6182">
        <f t="shared" si="288"/>
        <v>2</v>
      </c>
      <c r="Z6182" s="90" t="str">
        <f t="shared" si="289"/>
        <v>2026/01/22 00:44</v>
      </c>
    </row>
    <row r="6183" spans="1:26" ht="3.6" customHeight="1" x14ac:dyDescent="0.2">
      <c r="A6183" s="86">
        <f t="shared" si="290"/>
        <v>46044</v>
      </c>
      <c r="B6183" s="270"/>
      <c r="C6183" s="272"/>
      <c r="D6183" s="273"/>
      <c r="E6183" s="89">
        <v>3.4027777777777775E-2</v>
      </c>
      <c r="O6183">
        <v>1</v>
      </c>
      <c r="Q6183">
        <v>1</v>
      </c>
      <c r="Y6183">
        <f t="shared" si="288"/>
        <v>2</v>
      </c>
      <c r="Z6183" s="90" t="str">
        <f t="shared" si="289"/>
        <v>2026/01/22 00:49</v>
      </c>
    </row>
    <row r="6184" spans="1:26" ht="3.6" customHeight="1" x14ac:dyDescent="0.2">
      <c r="A6184" s="86">
        <f t="shared" si="290"/>
        <v>46044</v>
      </c>
      <c r="B6184" s="270"/>
      <c r="C6184" s="272"/>
      <c r="D6184" s="273"/>
      <c r="E6184" s="89">
        <v>3.7499999999999999E-2</v>
      </c>
      <c r="O6184">
        <v>1</v>
      </c>
      <c r="Q6184">
        <v>1</v>
      </c>
      <c r="Y6184">
        <f t="shared" si="288"/>
        <v>2</v>
      </c>
      <c r="Z6184" s="90" t="str">
        <f t="shared" si="289"/>
        <v>2026/01/22 00:54</v>
      </c>
    </row>
    <row r="6185" spans="1:26" ht="3.6" customHeight="1" x14ac:dyDescent="0.2">
      <c r="A6185" s="86">
        <f t="shared" si="290"/>
        <v>46044</v>
      </c>
      <c r="B6185" s="270"/>
      <c r="C6185" s="272"/>
      <c r="D6185" s="273"/>
      <c r="E6185" s="89">
        <v>4.0972222222222222E-2</v>
      </c>
      <c r="O6185">
        <v>1</v>
      </c>
      <c r="Q6185">
        <v>1</v>
      </c>
      <c r="Y6185">
        <f t="shared" si="288"/>
        <v>2</v>
      </c>
      <c r="Z6185" s="90" t="str">
        <f t="shared" si="289"/>
        <v>2026/01/22 00:59</v>
      </c>
    </row>
    <row r="6186" spans="1:26" ht="3.6" customHeight="1" x14ac:dyDescent="0.2">
      <c r="A6186" s="86">
        <f t="shared" si="290"/>
        <v>46044</v>
      </c>
      <c r="B6186" s="270"/>
      <c r="C6186" s="272"/>
      <c r="D6186" s="273">
        <v>0.45833333333333331</v>
      </c>
      <c r="E6186" s="89">
        <v>2.7777777777777779E-3</v>
      </c>
      <c r="O6186">
        <v>1</v>
      </c>
      <c r="Q6186">
        <v>1</v>
      </c>
      <c r="Y6186">
        <f t="shared" si="288"/>
        <v>2</v>
      </c>
      <c r="Z6186" s="90" t="str">
        <f t="shared" si="289"/>
        <v>2026/01/22 11:04</v>
      </c>
    </row>
    <row r="6187" spans="1:26" ht="3.6" customHeight="1" x14ac:dyDescent="0.2">
      <c r="A6187" s="86">
        <f t="shared" si="290"/>
        <v>46044</v>
      </c>
      <c r="B6187" s="270"/>
      <c r="C6187" s="272"/>
      <c r="D6187" s="273"/>
      <c r="E6187" s="89">
        <v>6.2499999999999995E-3</v>
      </c>
      <c r="O6187">
        <v>1</v>
      </c>
      <c r="Q6187">
        <v>1</v>
      </c>
      <c r="Y6187">
        <f t="shared" si="288"/>
        <v>2</v>
      </c>
      <c r="Z6187" s="90" t="str">
        <f t="shared" si="289"/>
        <v>2026/01/22 00:09</v>
      </c>
    </row>
    <row r="6188" spans="1:26" ht="3.6" customHeight="1" x14ac:dyDescent="0.2">
      <c r="A6188" s="86">
        <f t="shared" si="290"/>
        <v>46044</v>
      </c>
      <c r="B6188" s="270"/>
      <c r="C6188" s="272"/>
      <c r="D6188" s="273"/>
      <c r="E6188" s="89">
        <v>9.7222222222222224E-3</v>
      </c>
      <c r="O6188">
        <v>1</v>
      </c>
      <c r="Q6188">
        <v>1</v>
      </c>
      <c r="Y6188">
        <f t="shared" si="288"/>
        <v>2</v>
      </c>
      <c r="Z6188" s="90" t="str">
        <f t="shared" si="289"/>
        <v>2026/01/22 00:14</v>
      </c>
    </row>
    <row r="6189" spans="1:26" ht="3.6" customHeight="1" x14ac:dyDescent="0.2">
      <c r="A6189" s="86">
        <f t="shared" si="290"/>
        <v>46044</v>
      </c>
      <c r="B6189" s="270"/>
      <c r="C6189" s="272"/>
      <c r="D6189" s="273"/>
      <c r="E6189" s="89">
        <v>1.3194444444444444E-2</v>
      </c>
      <c r="O6189">
        <v>1</v>
      </c>
      <c r="Q6189">
        <v>1</v>
      </c>
      <c r="Y6189">
        <f t="shared" si="288"/>
        <v>2</v>
      </c>
      <c r="Z6189" s="90" t="str">
        <f t="shared" si="289"/>
        <v>2026/01/22 00:19</v>
      </c>
    </row>
    <row r="6190" spans="1:26" ht="3.6" customHeight="1" x14ac:dyDescent="0.2">
      <c r="A6190" s="86">
        <f t="shared" si="290"/>
        <v>46044</v>
      </c>
      <c r="B6190" s="270"/>
      <c r="C6190" s="272"/>
      <c r="D6190" s="273"/>
      <c r="E6190" s="89">
        <v>1.6666666666666666E-2</v>
      </c>
      <c r="O6190">
        <v>1</v>
      </c>
      <c r="Q6190">
        <v>1</v>
      </c>
      <c r="Y6190">
        <f t="shared" si="288"/>
        <v>2</v>
      </c>
      <c r="Z6190" s="90" t="str">
        <f t="shared" si="289"/>
        <v>2026/01/22 00:24</v>
      </c>
    </row>
    <row r="6191" spans="1:26" ht="3.6" customHeight="1" x14ac:dyDescent="0.2">
      <c r="A6191" s="86">
        <f t="shared" si="290"/>
        <v>46044</v>
      </c>
      <c r="B6191" s="270"/>
      <c r="C6191" s="272"/>
      <c r="D6191" s="273"/>
      <c r="E6191" s="89">
        <v>2.013888888888889E-2</v>
      </c>
      <c r="O6191">
        <v>1</v>
      </c>
      <c r="Q6191">
        <v>1</v>
      </c>
      <c r="Y6191">
        <f t="shared" si="288"/>
        <v>2</v>
      </c>
      <c r="Z6191" s="90" t="str">
        <f t="shared" si="289"/>
        <v>2026/01/22 00:29</v>
      </c>
    </row>
    <row r="6192" spans="1:26" ht="3.6" customHeight="1" x14ac:dyDescent="0.2">
      <c r="A6192" s="86">
        <f t="shared" si="290"/>
        <v>46044</v>
      </c>
      <c r="B6192" s="270"/>
      <c r="C6192" s="272"/>
      <c r="D6192" s="273"/>
      <c r="E6192" s="89">
        <v>2.361111111111111E-2</v>
      </c>
      <c r="O6192">
        <v>1</v>
      </c>
      <c r="Q6192">
        <v>1</v>
      </c>
      <c r="Y6192">
        <f t="shared" si="288"/>
        <v>2</v>
      </c>
      <c r="Z6192" s="90" t="str">
        <f t="shared" si="289"/>
        <v>2026/01/22 00:34</v>
      </c>
    </row>
    <row r="6193" spans="1:26" ht="3.6" customHeight="1" x14ac:dyDescent="0.2">
      <c r="A6193" s="86">
        <f t="shared" si="290"/>
        <v>46044</v>
      </c>
      <c r="B6193" s="270"/>
      <c r="C6193" s="272"/>
      <c r="D6193" s="273"/>
      <c r="E6193" s="89">
        <v>2.7083333333333334E-2</v>
      </c>
      <c r="O6193">
        <v>1</v>
      </c>
      <c r="Q6193">
        <v>1</v>
      </c>
      <c r="Y6193">
        <f t="shared" si="288"/>
        <v>2</v>
      </c>
      <c r="Z6193" s="90" t="str">
        <f t="shared" si="289"/>
        <v>2026/01/22 00:39</v>
      </c>
    </row>
    <row r="6194" spans="1:26" ht="3.6" customHeight="1" x14ac:dyDescent="0.2">
      <c r="A6194" s="86">
        <f t="shared" si="290"/>
        <v>46044</v>
      </c>
      <c r="B6194" s="270"/>
      <c r="C6194" s="272"/>
      <c r="D6194" s="273"/>
      <c r="E6194" s="89">
        <v>3.0555555555555555E-2</v>
      </c>
      <c r="O6194">
        <v>1</v>
      </c>
      <c r="Q6194">
        <v>1</v>
      </c>
      <c r="Y6194">
        <f t="shared" si="288"/>
        <v>2</v>
      </c>
      <c r="Z6194" s="90" t="str">
        <f t="shared" si="289"/>
        <v>2026/01/22 00:44</v>
      </c>
    </row>
    <row r="6195" spans="1:26" ht="3.6" customHeight="1" x14ac:dyDescent="0.2">
      <c r="A6195" s="86">
        <f t="shared" si="290"/>
        <v>46044</v>
      </c>
      <c r="B6195" s="270"/>
      <c r="C6195" s="272"/>
      <c r="D6195" s="273"/>
      <c r="E6195" s="89">
        <v>3.4027777777777775E-2</v>
      </c>
      <c r="O6195">
        <v>1</v>
      </c>
      <c r="Q6195">
        <v>1</v>
      </c>
      <c r="Y6195">
        <f t="shared" si="288"/>
        <v>2</v>
      </c>
      <c r="Z6195" s="90" t="str">
        <f t="shared" si="289"/>
        <v>2026/01/22 00:49</v>
      </c>
    </row>
    <row r="6196" spans="1:26" ht="3.6" customHeight="1" x14ac:dyDescent="0.2">
      <c r="A6196" s="86">
        <f t="shared" si="290"/>
        <v>46044</v>
      </c>
      <c r="B6196" s="270"/>
      <c r="C6196" s="272"/>
      <c r="D6196" s="273"/>
      <c r="E6196" s="89">
        <v>3.7499999999999999E-2</v>
      </c>
      <c r="O6196">
        <v>1</v>
      </c>
      <c r="Q6196">
        <v>1</v>
      </c>
      <c r="Y6196">
        <f t="shared" si="288"/>
        <v>2</v>
      </c>
      <c r="Z6196" s="90" t="str">
        <f t="shared" si="289"/>
        <v>2026/01/22 00:54</v>
      </c>
    </row>
    <row r="6197" spans="1:26" ht="3.6" customHeight="1" x14ac:dyDescent="0.2">
      <c r="A6197" s="86">
        <f t="shared" si="290"/>
        <v>46044</v>
      </c>
      <c r="B6197" s="270"/>
      <c r="C6197" s="272"/>
      <c r="D6197" s="273"/>
      <c r="E6197" s="89">
        <v>4.0972222222222222E-2</v>
      </c>
      <c r="O6197">
        <v>1</v>
      </c>
      <c r="Q6197">
        <v>1</v>
      </c>
      <c r="Y6197">
        <f t="shared" si="288"/>
        <v>2</v>
      </c>
      <c r="Z6197" s="90" t="str">
        <f t="shared" si="289"/>
        <v>2026/01/22 00:59</v>
      </c>
    </row>
    <row r="6198" spans="1:26" ht="3.6" customHeight="1" x14ac:dyDescent="0.2">
      <c r="A6198" s="86">
        <f t="shared" si="290"/>
        <v>46044</v>
      </c>
      <c r="B6198" s="270"/>
      <c r="C6198" s="272"/>
      <c r="D6198" s="273">
        <v>0.5</v>
      </c>
      <c r="E6198" s="89">
        <v>2.7777777777777779E-3</v>
      </c>
      <c r="O6198">
        <v>1</v>
      </c>
      <c r="Q6198">
        <v>1</v>
      </c>
      <c r="Y6198">
        <f t="shared" si="288"/>
        <v>2</v>
      </c>
      <c r="Z6198" s="90" t="str">
        <f t="shared" si="289"/>
        <v>2026/01/22 12:04</v>
      </c>
    </row>
    <row r="6199" spans="1:26" ht="3.6" customHeight="1" x14ac:dyDescent="0.2">
      <c r="A6199" s="86">
        <f t="shared" si="290"/>
        <v>46044</v>
      </c>
      <c r="B6199" s="270"/>
      <c r="C6199" s="272"/>
      <c r="D6199" s="273"/>
      <c r="E6199" s="89">
        <v>6.2499999999999995E-3</v>
      </c>
      <c r="O6199">
        <v>1</v>
      </c>
      <c r="Q6199">
        <v>1</v>
      </c>
      <c r="Y6199">
        <f t="shared" si="288"/>
        <v>2</v>
      </c>
      <c r="Z6199" s="90" t="str">
        <f t="shared" si="289"/>
        <v>2026/01/22 00:09</v>
      </c>
    </row>
    <row r="6200" spans="1:26" ht="3.6" customHeight="1" x14ac:dyDescent="0.2">
      <c r="A6200" s="86">
        <f t="shared" si="290"/>
        <v>46044</v>
      </c>
      <c r="B6200" s="270"/>
      <c r="C6200" s="272"/>
      <c r="D6200" s="273"/>
      <c r="E6200" s="89">
        <v>9.7222222222222224E-3</v>
      </c>
      <c r="O6200">
        <v>1</v>
      </c>
      <c r="Q6200">
        <v>1</v>
      </c>
      <c r="Y6200">
        <f t="shared" si="288"/>
        <v>2</v>
      </c>
      <c r="Z6200" s="90" t="str">
        <f t="shared" si="289"/>
        <v>2026/01/22 00:14</v>
      </c>
    </row>
    <row r="6201" spans="1:26" ht="3.6" customHeight="1" x14ac:dyDescent="0.2">
      <c r="A6201" s="86">
        <f t="shared" si="290"/>
        <v>46044</v>
      </c>
      <c r="B6201" s="270"/>
      <c r="C6201" s="272"/>
      <c r="D6201" s="273"/>
      <c r="E6201" s="89">
        <v>1.3194444444444444E-2</v>
      </c>
      <c r="O6201">
        <v>1</v>
      </c>
      <c r="Q6201">
        <v>1</v>
      </c>
      <c r="Y6201">
        <f t="shared" si="288"/>
        <v>2</v>
      </c>
      <c r="Z6201" s="90" t="str">
        <f t="shared" si="289"/>
        <v>2026/01/22 00:19</v>
      </c>
    </row>
    <row r="6202" spans="1:26" ht="3.6" customHeight="1" x14ac:dyDescent="0.2">
      <c r="A6202" s="86">
        <f t="shared" si="290"/>
        <v>46044</v>
      </c>
      <c r="B6202" s="270"/>
      <c r="C6202" s="272"/>
      <c r="D6202" s="273"/>
      <c r="E6202" s="89">
        <v>1.6666666666666666E-2</v>
      </c>
      <c r="O6202">
        <v>1</v>
      </c>
      <c r="Q6202">
        <v>1</v>
      </c>
      <c r="Y6202">
        <f t="shared" si="288"/>
        <v>2</v>
      </c>
      <c r="Z6202" s="90" t="str">
        <f t="shared" si="289"/>
        <v>2026/01/22 00:24</v>
      </c>
    </row>
    <row r="6203" spans="1:26" ht="3.6" customHeight="1" x14ac:dyDescent="0.2">
      <c r="A6203" s="86">
        <f t="shared" si="290"/>
        <v>46044</v>
      </c>
      <c r="B6203" s="270"/>
      <c r="C6203" s="272"/>
      <c r="D6203" s="273"/>
      <c r="E6203" s="89">
        <v>2.013888888888889E-2</v>
      </c>
      <c r="O6203">
        <v>1</v>
      </c>
      <c r="Q6203">
        <v>1</v>
      </c>
      <c r="Y6203">
        <f t="shared" si="288"/>
        <v>2</v>
      </c>
      <c r="Z6203" s="90" t="str">
        <f t="shared" si="289"/>
        <v>2026/01/22 00:29</v>
      </c>
    </row>
    <row r="6204" spans="1:26" ht="3.6" customHeight="1" x14ac:dyDescent="0.2">
      <c r="A6204" s="86">
        <f t="shared" si="290"/>
        <v>46044</v>
      </c>
      <c r="B6204" s="270"/>
      <c r="C6204" s="272"/>
      <c r="D6204" s="273"/>
      <c r="E6204" s="89">
        <v>2.361111111111111E-2</v>
      </c>
      <c r="O6204">
        <v>1</v>
      </c>
      <c r="Q6204">
        <v>1</v>
      </c>
      <c r="Y6204">
        <f t="shared" si="288"/>
        <v>2</v>
      </c>
      <c r="Z6204" s="90" t="str">
        <f t="shared" si="289"/>
        <v>2026/01/22 00:34</v>
      </c>
    </row>
    <row r="6205" spans="1:26" ht="3.6" customHeight="1" x14ac:dyDescent="0.2">
      <c r="A6205" s="86">
        <f t="shared" si="290"/>
        <v>46044</v>
      </c>
      <c r="B6205" s="270"/>
      <c r="C6205" s="272"/>
      <c r="D6205" s="273"/>
      <c r="E6205" s="89">
        <v>2.7083333333333334E-2</v>
      </c>
      <c r="O6205">
        <v>1</v>
      </c>
      <c r="Q6205">
        <v>1</v>
      </c>
      <c r="Y6205">
        <f t="shared" si="288"/>
        <v>2</v>
      </c>
      <c r="Z6205" s="90" t="str">
        <f t="shared" si="289"/>
        <v>2026/01/22 00:39</v>
      </c>
    </row>
    <row r="6206" spans="1:26" ht="3.6" customHeight="1" x14ac:dyDescent="0.2">
      <c r="A6206" s="86">
        <f t="shared" si="290"/>
        <v>46044</v>
      </c>
      <c r="B6206" s="270"/>
      <c r="C6206" s="272"/>
      <c r="D6206" s="273"/>
      <c r="E6206" s="89">
        <v>3.0555555555555555E-2</v>
      </c>
      <c r="O6206">
        <v>1</v>
      </c>
      <c r="Q6206">
        <v>1</v>
      </c>
      <c r="Y6206">
        <f t="shared" si="288"/>
        <v>2</v>
      </c>
      <c r="Z6206" s="90" t="str">
        <f t="shared" si="289"/>
        <v>2026/01/22 00:44</v>
      </c>
    </row>
    <row r="6207" spans="1:26" ht="3.6" customHeight="1" x14ac:dyDescent="0.2">
      <c r="A6207" s="86">
        <f t="shared" si="290"/>
        <v>46044</v>
      </c>
      <c r="B6207" s="270"/>
      <c r="C6207" s="272"/>
      <c r="D6207" s="273"/>
      <c r="E6207" s="89">
        <v>3.4027777777777775E-2</v>
      </c>
      <c r="O6207">
        <v>1</v>
      </c>
      <c r="Q6207">
        <v>1</v>
      </c>
      <c r="Y6207">
        <f t="shared" si="288"/>
        <v>2</v>
      </c>
      <c r="Z6207" s="90" t="str">
        <f t="shared" si="289"/>
        <v>2026/01/22 00:49</v>
      </c>
    </row>
    <row r="6208" spans="1:26" ht="3.6" customHeight="1" x14ac:dyDescent="0.2">
      <c r="A6208" s="86">
        <f t="shared" si="290"/>
        <v>46044</v>
      </c>
      <c r="B6208" s="270"/>
      <c r="C6208" s="272"/>
      <c r="D6208" s="273"/>
      <c r="E6208" s="89">
        <v>3.7499999999999999E-2</v>
      </c>
      <c r="O6208">
        <v>1</v>
      </c>
      <c r="Q6208">
        <v>1</v>
      </c>
      <c r="Y6208">
        <f t="shared" si="288"/>
        <v>2</v>
      </c>
      <c r="Z6208" s="90" t="str">
        <f t="shared" si="289"/>
        <v>2026/01/22 00:54</v>
      </c>
    </row>
    <row r="6209" spans="1:26" ht="3.6" customHeight="1" x14ac:dyDescent="0.2">
      <c r="A6209" s="86">
        <f t="shared" si="290"/>
        <v>46044</v>
      </c>
      <c r="B6209" s="270"/>
      <c r="C6209" s="272"/>
      <c r="D6209" s="273"/>
      <c r="E6209" s="89">
        <v>4.0972222222222222E-2</v>
      </c>
      <c r="O6209">
        <v>1</v>
      </c>
      <c r="Q6209">
        <v>1</v>
      </c>
      <c r="Y6209">
        <f t="shared" si="288"/>
        <v>2</v>
      </c>
      <c r="Z6209" s="90" t="str">
        <f t="shared" si="289"/>
        <v>2026/01/22 00:59</v>
      </c>
    </row>
    <row r="6210" spans="1:26" ht="3.6" customHeight="1" x14ac:dyDescent="0.2">
      <c r="A6210" s="86">
        <f t="shared" si="290"/>
        <v>46044</v>
      </c>
      <c r="B6210" s="270"/>
      <c r="C6210" s="272"/>
      <c r="D6210" s="273">
        <v>0.54166666666666663</v>
      </c>
      <c r="E6210" s="89">
        <v>2.7777777777777779E-3</v>
      </c>
      <c r="O6210">
        <v>1</v>
      </c>
      <c r="Q6210">
        <v>1</v>
      </c>
      <c r="Y6210">
        <f t="shared" si="288"/>
        <v>2</v>
      </c>
      <c r="Z6210" s="90" t="str">
        <f t="shared" si="289"/>
        <v>2026/01/22 13:04</v>
      </c>
    </row>
    <row r="6211" spans="1:26" ht="3.6" customHeight="1" x14ac:dyDescent="0.2">
      <c r="A6211" s="86">
        <f t="shared" si="290"/>
        <v>46044</v>
      </c>
      <c r="B6211" s="270"/>
      <c r="C6211" s="272"/>
      <c r="D6211" s="273"/>
      <c r="E6211" s="89">
        <v>6.2499999999999995E-3</v>
      </c>
      <c r="O6211">
        <v>1</v>
      </c>
      <c r="Q6211">
        <v>1</v>
      </c>
      <c r="Y6211">
        <f t="shared" si="288"/>
        <v>2</v>
      </c>
      <c r="Z6211" s="90" t="str">
        <f t="shared" si="289"/>
        <v>2026/01/22 00:09</v>
      </c>
    </row>
    <row r="6212" spans="1:26" ht="3.6" customHeight="1" x14ac:dyDescent="0.2">
      <c r="A6212" s="86">
        <f t="shared" si="290"/>
        <v>46044</v>
      </c>
      <c r="B6212" s="270"/>
      <c r="C6212" s="272"/>
      <c r="D6212" s="273"/>
      <c r="E6212" s="89">
        <v>9.7222222222222224E-3</v>
      </c>
      <c r="O6212">
        <v>1</v>
      </c>
      <c r="Q6212">
        <v>1</v>
      </c>
      <c r="Y6212">
        <f t="shared" si="288"/>
        <v>2</v>
      </c>
      <c r="Z6212" s="90" t="str">
        <f t="shared" si="289"/>
        <v>2026/01/22 00:14</v>
      </c>
    </row>
    <row r="6213" spans="1:26" ht="3.6" customHeight="1" x14ac:dyDescent="0.2">
      <c r="A6213" s="86">
        <f t="shared" si="290"/>
        <v>46044</v>
      </c>
      <c r="B6213" s="270"/>
      <c r="C6213" s="272"/>
      <c r="D6213" s="273"/>
      <c r="E6213" s="89">
        <v>1.3194444444444444E-2</v>
      </c>
      <c r="O6213">
        <v>1</v>
      </c>
      <c r="Q6213">
        <v>1</v>
      </c>
      <c r="Y6213">
        <f t="shared" si="288"/>
        <v>2</v>
      </c>
      <c r="Z6213" s="90" t="str">
        <f t="shared" si="289"/>
        <v>2026/01/22 00:19</v>
      </c>
    </row>
    <row r="6214" spans="1:26" ht="3.6" customHeight="1" x14ac:dyDescent="0.2">
      <c r="A6214" s="86">
        <f t="shared" si="290"/>
        <v>46044</v>
      </c>
      <c r="B6214" s="270"/>
      <c r="C6214" s="272"/>
      <c r="D6214" s="273"/>
      <c r="E6214" s="89">
        <v>1.6666666666666666E-2</v>
      </c>
      <c r="O6214">
        <v>1</v>
      </c>
      <c r="Q6214">
        <v>1</v>
      </c>
      <c r="Y6214">
        <f t="shared" si="288"/>
        <v>2</v>
      </c>
      <c r="Z6214" s="90" t="str">
        <f t="shared" si="289"/>
        <v>2026/01/22 00:24</v>
      </c>
    </row>
    <row r="6215" spans="1:26" ht="3.6" customHeight="1" x14ac:dyDescent="0.2">
      <c r="A6215" s="86">
        <f t="shared" si="290"/>
        <v>46044</v>
      </c>
      <c r="B6215" s="270"/>
      <c r="C6215" s="272"/>
      <c r="D6215" s="273"/>
      <c r="E6215" s="89">
        <v>2.013888888888889E-2</v>
      </c>
      <c r="O6215">
        <v>1</v>
      </c>
      <c r="Q6215">
        <v>1</v>
      </c>
      <c r="Y6215">
        <f t="shared" ref="Y6215:Y6278" si="291">COUNTA(F6215:X6215)</f>
        <v>2</v>
      </c>
      <c r="Z6215" s="90" t="str">
        <f t="shared" ref="Z6215:Z6278" si="292">TEXT(A6215,"yyyy/mm/dd")&amp; " " &amp;TEXT(D6215+E6215,"hh:mm")</f>
        <v>2026/01/22 00:29</v>
      </c>
    </row>
    <row r="6216" spans="1:26" ht="3.6" customHeight="1" x14ac:dyDescent="0.2">
      <c r="A6216" s="86">
        <f t="shared" ref="A6216:A6279" si="293">IF(B6216&lt;&gt;"",B6216,A6215)</f>
        <v>46044</v>
      </c>
      <c r="B6216" s="270"/>
      <c r="C6216" s="272"/>
      <c r="D6216" s="273"/>
      <c r="E6216" s="89">
        <v>2.361111111111111E-2</v>
      </c>
      <c r="O6216">
        <v>1</v>
      </c>
      <c r="Q6216">
        <v>1</v>
      </c>
      <c r="Y6216">
        <f t="shared" si="291"/>
        <v>2</v>
      </c>
      <c r="Z6216" s="90" t="str">
        <f t="shared" si="292"/>
        <v>2026/01/22 00:34</v>
      </c>
    </row>
    <row r="6217" spans="1:26" ht="3.6" customHeight="1" x14ac:dyDescent="0.2">
      <c r="A6217" s="86">
        <f t="shared" si="293"/>
        <v>46044</v>
      </c>
      <c r="B6217" s="270"/>
      <c r="C6217" s="272"/>
      <c r="D6217" s="273"/>
      <c r="E6217" s="89">
        <v>2.7083333333333334E-2</v>
      </c>
      <c r="O6217">
        <v>1</v>
      </c>
      <c r="Q6217">
        <v>1</v>
      </c>
      <c r="Y6217">
        <f t="shared" si="291"/>
        <v>2</v>
      </c>
      <c r="Z6217" s="90" t="str">
        <f t="shared" si="292"/>
        <v>2026/01/22 00:39</v>
      </c>
    </row>
    <row r="6218" spans="1:26" ht="3.6" customHeight="1" x14ac:dyDescent="0.2">
      <c r="A6218" s="86">
        <f t="shared" si="293"/>
        <v>46044</v>
      </c>
      <c r="B6218" s="270"/>
      <c r="C6218" s="272"/>
      <c r="D6218" s="273"/>
      <c r="E6218" s="89">
        <v>3.0555555555555555E-2</v>
      </c>
      <c r="O6218">
        <v>1</v>
      </c>
      <c r="Q6218">
        <v>1</v>
      </c>
      <c r="Y6218">
        <f t="shared" si="291"/>
        <v>2</v>
      </c>
      <c r="Z6218" s="90" t="str">
        <f t="shared" si="292"/>
        <v>2026/01/22 00:44</v>
      </c>
    </row>
    <row r="6219" spans="1:26" ht="3.6" customHeight="1" x14ac:dyDescent="0.2">
      <c r="A6219" s="86">
        <f t="shared" si="293"/>
        <v>46044</v>
      </c>
      <c r="B6219" s="270"/>
      <c r="C6219" s="272"/>
      <c r="D6219" s="273"/>
      <c r="E6219" s="89">
        <v>3.4027777777777775E-2</v>
      </c>
      <c r="O6219">
        <v>1</v>
      </c>
      <c r="Q6219">
        <v>1</v>
      </c>
      <c r="Y6219">
        <f t="shared" si="291"/>
        <v>2</v>
      </c>
      <c r="Z6219" s="90" t="str">
        <f t="shared" si="292"/>
        <v>2026/01/22 00:49</v>
      </c>
    </row>
    <row r="6220" spans="1:26" ht="3.6" customHeight="1" x14ac:dyDescent="0.2">
      <c r="A6220" s="86">
        <f t="shared" si="293"/>
        <v>46044</v>
      </c>
      <c r="B6220" s="270"/>
      <c r="C6220" s="272"/>
      <c r="D6220" s="273"/>
      <c r="E6220" s="89">
        <v>3.7499999999999999E-2</v>
      </c>
      <c r="O6220">
        <v>1</v>
      </c>
      <c r="Q6220">
        <v>1</v>
      </c>
      <c r="Y6220">
        <f t="shared" si="291"/>
        <v>2</v>
      </c>
      <c r="Z6220" s="90" t="str">
        <f t="shared" si="292"/>
        <v>2026/01/22 00:54</v>
      </c>
    </row>
    <row r="6221" spans="1:26" ht="3.6" customHeight="1" x14ac:dyDescent="0.2">
      <c r="A6221" s="86">
        <f t="shared" si="293"/>
        <v>46044</v>
      </c>
      <c r="B6221" s="270"/>
      <c r="C6221" s="272"/>
      <c r="D6221" s="273"/>
      <c r="E6221" s="89">
        <v>4.0972222222222222E-2</v>
      </c>
      <c r="O6221">
        <v>1</v>
      </c>
      <c r="Q6221">
        <v>1</v>
      </c>
      <c r="Y6221">
        <f t="shared" si="291"/>
        <v>2</v>
      </c>
      <c r="Z6221" s="90" t="str">
        <f t="shared" si="292"/>
        <v>2026/01/22 00:59</v>
      </c>
    </row>
    <row r="6222" spans="1:26" ht="3.6" customHeight="1" x14ac:dyDescent="0.2">
      <c r="A6222" s="86">
        <f t="shared" si="293"/>
        <v>46044</v>
      </c>
      <c r="B6222" s="270"/>
      <c r="C6222" s="272"/>
      <c r="D6222" s="273">
        <v>0.58333333333333337</v>
      </c>
      <c r="E6222" s="89">
        <v>2.7777777777777779E-3</v>
      </c>
      <c r="O6222">
        <v>1</v>
      </c>
      <c r="Q6222">
        <v>1</v>
      </c>
      <c r="Y6222">
        <f t="shared" si="291"/>
        <v>2</v>
      </c>
      <c r="Z6222" s="90" t="str">
        <f t="shared" si="292"/>
        <v>2026/01/22 14:04</v>
      </c>
    </row>
    <row r="6223" spans="1:26" ht="3.6" customHeight="1" x14ac:dyDescent="0.2">
      <c r="A6223" s="86">
        <f t="shared" si="293"/>
        <v>46044</v>
      </c>
      <c r="B6223" s="270"/>
      <c r="C6223" s="272"/>
      <c r="D6223" s="273"/>
      <c r="E6223" s="89">
        <v>6.2499999999999995E-3</v>
      </c>
      <c r="O6223">
        <v>1</v>
      </c>
      <c r="Q6223">
        <v>1</v>
      </c>
      <c r="Y6223">
        <f t="shared" si="291"/>
        <v>2</v>
      </c>
      <c r="Z6223" s="90" t="str">
        <f t="shared" si="292"/>
        <v>2026/01/22 00:09</v>
      </c>
    </row>
    <row r="6224" spans="1:26" ht="3.6" customHeight="1" x14ac:dyDescent="0.2">
      <c r="A6224" s="86">
        <f t="shared" si="293"/>
        <v>46044</v>
      </c>
      <c r="B6224" s="270"/>
      <c r="C6224" s="272"/>
      <c r="D6224" s="273"/>
      <c r="E6224" s="89">
        <v>9.7222222222222224E-3</v>
      </c>
      <c r="O6224">
        <v>1</v>
      </c>
      <c r="Q6224">
        <v>1</v>
      </c>
      <c r="Y6224">
        <f t="shared" si="291"/>
        <v>2</v>
      </c>
      <c r="Z6224" s="90" t="str">
        <f t="shared" si="292"/>
        <v>2026/01/22 00:14</v>
      </c>
    </row>
    <row r="6225" spans="1:26" ht="3.6" customHeight="1" x14ac:dyDescent="0.2">
      <c r="A6225" s="86">
        <f t="shared" si="293"/>
        <v>46044</v>
      </c>
      <c r="B6225" s="270"/>
      <c r="C6225" s="272"/>
      <c r="D6225" s="273"/>
      <c r="E6225" s="89">
        <v>1.3194444444444444E-2</v>
      </c>
      <c r="O6225">
        <v>1</v>
      </c>
      <c r="Q6225">
        <v>1</v>
      </c>
      <c r="Y6225">
        <f t="shared" si="291"/>
        <v>2</v>
      </c>
      <c r="Z6225" s="90" t="str">
        <f t="shared" si="292"/>
        <v>2026/01/22 00:19</v>
      </c>
    </row>
    <row r="6226" spans="1:26" ht="3.6" customHeight="1" x14ac:dyDescent="0.2">
      <c r="A6226" s="86">
        <f t="shared" si="293"/>
        <v>46044</v>
      </c>
      <c r="B6226" s="270"/>
      <c r="C6226" s="272"/>
      <c r="D6226" s="273"/>
      <c r="E6226" s="89">
        <v>1.6666666666666666E-2</v>
      </c>
      <c r="O6226">
        <v>1</v>
      </c>
      <c r="Q6226">
        <v>1</v>
      </c>
      <c r="Y6226">
        <f t="shared" si="291"/>
        <v>2</v>
      </c>
      <c r="Z6226" s="90" t="str">
        <f t="shared" si="292"/>
        <v>2026/01/22 00:24</v>
      </c>
    </row>
    <row r="6227" spans="1:26" ht="3.6" customHeight="1" x14ac:dyDescent="0.2">
      <c r="A6227" s="86">
        <f t="shared" si="293"/>
        <v>46044</v>
      </c>
      <c r="B6227" s="270"/>
      <c r="C6227" s="272"/>
      <c r="D6227" s="273"/>
      <c r="E6227" s="89">
        <v>2.013888888888889E-2</v>
      </c>
      <c r="O6227">
        <v>1</v>
      </c>
      <c r="Q6227">
        <v>1</v>
      </c>
      <c r="Y6227">
        <f t="shared" si="291"/>
        <v>2</v>
      </c>
      <c r="Z6227" s="90" t="str">
        <f t="shared" si="292"/>
        <v>2026/01/22 00:29</v>
      </c>
    </row>
    <row r="6228" spans="1:26" ht="3.6" customHeight="1" x14ac:dyDescent="0.2">
      <c r="A6228" s="86">
        <f t="shared" si="293"/>
        <v>46044</v>
      </c>
      <c r="B6228" s="270"/>
      <c r="C6228" s="272"/>
      <c r="D6228" s="273"/>
      <c r="E6228" s="89">
        <v>2.361111111111111E-2</v>
      </c>
      <c r="O6228">
        <v>1</v>
      </c>
      <c r="Q6228">
        <v>1</v>
      </c>
      <c r="Y6228">
        <f t="shared" si="291"/>
        <v>2</v>
      </c>
      <c r="Z6228" s="90" t="str">
        <f t="shared" si="292"/>
        <v>2026/01/22 00:34</v>
      </c>
    </row>
    <row r="6229" spans="1:26" ht="3.6" customHeight="1" x14ac:dyDescent="0.2">
      <c r="A6229" s="86">
        <f t="shared" si="293"/>
        <v>46044</v>
      </c>
      <c r="B6229" s="270"/>
      <c r="C6229" s="272"/>
      <c r="D6229" s="273"/>
      <c r="E6229" s="89">
        <v>2.7083333333333334E-2</v>
      </c>
      <c r="O6229">
        <v>1</v>
      </c>
      <c r="Q6229">
        <v>1</v>
      </c>
      <c r="Y6229">
        <f t="shared" si="291"/>
        <v>2</v>
      </c>
      <c r="Z6229" s="90" t="str">
        <f t="shared" si="292"/>
        <v>2026/01/22 00:39</v>
      </c>
    </row>
    <row r="6230" spans="1:26" ht="3.6" customHeight="1" x14ac:dyDescent="0.2">
      <c r="A6230" s="86">
        <f t="shared" si="293"/>
        <v>46044</v>
      </c>
      <c r="B6230" s="270"/>
      <c r="C6230" s="272"/>
      <c r="D6230" s="273"/>
      <c r="E6230" s="89">
        <v>3.0555555555555555E-2</v>
      </c>
      <c r="O6230">
        <v>1</v>
      </c>
      <c r="Q6230">
        <v>1</v>
      </c>
      <c r="Y6230">
        <f t="shared" si="291"/>
        <v>2</v>
      </c>
      <c r="Z6230" s="90" t="str">
        <f t="shared" si="292"/>
        <v>2026/01/22 00:44</v>
      </c>
    </row>
    <row r="6231" spans="1:26" ht="3.6" customHeight="1" x14ac:dyDescent="0.2">
      <c r="A6231" s="86">
        <f t="shared" si="293"/>
        <v>46044</v>
      </c>
      <c r="B6231" s="270"/>
      <c r="C6231" s="272"/>
      <c r="D6231" s="273"/>
      <c r="E6231" s="89">
        <v>3.4027777777777775E-2</v>
      </c>
      <c r="O6231">
        <v>1</v>
      </c>
      <c r="Q6231">
        <v>1</v>
      </c>
      <c r="Y6231">
        <f t="shared" si="291"/>
        <v>2</v>
      </c>
      <c r="Z6231" s="90" t="str">
        <f t="shared" si="292"/>
        <v>2026/01/22 00:49</v>
      </c>
    </row>
    <row r="6232" spans="1:26" ht="3.6" customHeight="1" x14ac:dyDescent="0.2">
      <c r="A6232" s="86">
        <f t="shared" si="293"/>
        <v>46044</v>
      </c>
      <c r="B6232" s="270"/>
      <c r="C6232" s="272"/>
      <c r="D6232" s="273"/>
      <c r="E6232" s="89">
        <v>3.7499999999999999E-2</v>
      </c>
      <c r="O6232">
        <v>1</v>
      </c>
      <c r="Q6232">
        <v>1</v>
      </c>
      <c r="Y6232">
        <f t="shared" si="291"/>
        <v>2</v>
      </c>
      <c r="Z6232" s="90" t="str">
        <f t="shared" si="292"/>
        <v>2026/01/22 00:54</v>
      </c>
    </row>
    <row r="6233" spans="1:26" ht="3.6" customHeight="1" x14ac:dyDescent="0.2">
      <c r="A6233" s="86">
        <f t="shared" si="293"/>
        <v>46044</v>
      </c>
      <c r="B6233" s="270"/>
      <c r="C6233" s="272"/>
      <c r="D6233" s="273"/>
      <c r="E6233" s="89">
        <v>4.0972222222222222E-2</v>
      </c>
      <c r="O6233">
        <v>1</v>
      </c>
      <c r="Q6233">
        <v>1</v>
      </c>
      <c r="Y6233">
        <f t="shared" si="291"/>
        <v>2</v>
      </c>
      <c r="Z6233" s="90" t="str">
        <f t="shared" si="292"/>
        <v>2026/01/22 00:59</v>
      </c>
    </row>
    <row r="6234" spans="1:26" ht="3.6" customHeight="1" x14ac:dyDescent="0.2">
      <c r="A6234" s="86">
        <f t="shared" si="293"/>
        <v>46044</v>
      </c>
      <c r="B6234" s="270"/>
      <c r="C6234" s="272"/>
      <c r="D6234" s="273">
        <v>0.625</v>
      </c>
      <c r="E6234" s="89">
        <v>2.7777777777777779E-3</v>
      </c>
      <c r="O6234">
        <v>1</v>
      </c>
      <c r="Q6234">
        <v>1</v>
      </c>
      <c r="Y6234">
        <f t="shared" si="291"/>
        <v>2</v>
      </c>
      <c r="Z6234" s="90" t="str">
        <f t="shared" si="292"/>
        <v>2026/01/22 15:04</v>
      </c>
    </row>
    <row r="6235" spans="1:26" ht="3.6" customHeight="1" x14ac:dyDescent="0.2">
      <c r="A6235" s="86">
        <f t="shared" si="293"/>
        <v>46044</v>
      </c>
      <c r="B6235" s="270"/>
      <c r="C6235" s="272"/>
      <c r="D6235" s="273"/>
      <c r="E6235" s="89">
        <v>6.2499999999999995E-3</v>
      </c>
      <c r="O6235">
        <v>1</v>
      </c>
      <c r="Q6235">
        <v>1</v>
      </c>
      <c r="Y6235">
        <f t="shared" si="291"/>
        <v>2</v>
      </c>
      <c r="Z6235" s="90" t="str">
        <f t="shared" si="292"/>
        <v>2026/01/22 00:09</v>
      </c>
    </row>
    <row r="6236" spans="1:26" ht="3.6" customHeight="1" x14ac:dyDescent="0.2">
      <c r="A6236" s="86">
        <f t="shared" si="293"/>
        <v>46044</v>
      </c>
      <c r="B6236" s="270"/>
      <c r="C6236" s="272"/>
      <c r="D6236" s="273"/>
      <c r="E6236" s="89">
        <v>9.7222222222222224E-3</v>
      </c>
      <c r="O6236">
        <v>1</v>
      </c>
      <c r="Q6236">
        <v>1</v>
      </c>
      <c r="Y6236">
        <f t="shared" si="291"/>
        <v>2</v>
      </c>
      <c r="Z6236" s="90" t="str">
        <f t="shared" si="292"/>
        <v>2026/01/22 00:14</v>
      </c>
    </row>
    <row r="6237" spans="1:26" ht="3.6" customHeight="1" x14ac:dyDescent="0.2">
      <c r="A6237" s="86">
        <f t="shared" si="293"/>
        <v>46044</v>
      </c>
      <c r="B6237" s="270"/>
      <c r="C6237" s="272"/>
      <c r="D6237" s="273"/>
      <c r="E6237" s="89">
        <v>1.3194444444444444E-2</v>
      </c>
      <c r="O6237">
        <v>1</v>
      </c>
      <c r="Q6237">
        <v>1</v>
      </c>
      <c r="Y6237">
        <f t="shared" si="291"/>
        <v>2</v>
      </c>
      <c r="Z6237" s="90" t="str">
        <f t="shared" si="292"/>
        <v>2026/01/22 00:19</v>
      </c>
    </row>
    <row r="6238" spans="1:26" ht="3.6" customHeight="1" x14ac:dyDescent="0.2">
      <c r="A6238" s="86">
        <f t="shared" si="293"/>
        <v>46044</v>
      </c>
      <c r="B6238" s="270"/>
      <c r="C6238" s="272"/>
      <c r="D6238" s="273"/>
      <c r="E6238" s="89">
        <v>1.6666666666666666E-2</v>
      </c>
      <c r="O6238">
        <v>1</v>
      </c>
      <c r="Q6238">
        <v>1</v>
      </c>
      <c r="Y6238">
        <f t="shared" si="291"/>
        <v>2</v>
      </c>
      <c r="Z6238" s="90" t="str">
        <f t="shared" si="292"/>
        <v>2026/01/22 00:24</v>
      </c>
    </row>
    <row r="6239" spans="1:26" ht="3.6" customHeight="1" x14ac:dyDescent="0.2">
      <c r="A6239" s="86">
        <f t="shared" si="293"/>
        <v>46044</v>
      </c>
      <c r="B6239" s="270"/>
      <c r="C6239" s="272"/>
      <c r="D6239" s="273"/>
      <c r="E6239" s="89">
        <v>2.013888888888889E-2</v>
      </c>
      <c r="O6239">
        <v>1</v>
      </c>
      <c r="Q6239">
        <v>1</v>
      </c>
      <c r="Y6239">
        <f t="shared" si="291"/>
        <v>2</v>
      </c>
      <c r="Z6239" s="90" t="str">
        <f t="shared" si="292"/>
        <v>2026/01/22 00:29</v>
      </c>
    </row>
    <row r="6240" spans="1:26" ht="3.6" customHeight="1" x14ac:dyDescent="0.2">
      <c r="A6240" s="86">
        <f t="shared" si="293"/>
        <v>46044</v>
      </c>
      <c r="B6240" s="270"/>
      <c r="C6240" s="272"/>
      <c r="D6240" s="273"/>
      <c r="E6240" s="89">
        <v>2.361111111111111E-2</v>
      </c>
      <c r="O6240">
        <v>1</v>
      </c>
      <c r="Q6240">
        <v>1</v>
      </c>
      <c r="Y6240">
        <f t="shared" si="291"/>
        <v>2</v>
      </c>
      <c r="Z6240" s="90" t="str">
        <f t="shared" si="292"/>
        <v>2026/01/22 00:34</v>
      </c>
    </row>
    <row r="6241" spans="1:26" ht="3.6" customHeight="1" x14ac:dyDescent="0.2">
      <c r="A6241" s="86">
        <f t="shared" si="293"/>
        <v>46044</v>
      </c>
      <c r="B6241" s="270"/>
      <c r="C6241" s="272"/>
      <c r="D6241" s="273"/>
      <c r="E6241" s="89">
        <v>2.7083333333333334E-2</v>
      </c>
      <c r="O6241">
        <v>1</v>
      </c>
      <c r="Q6241">
        <v>1</v>
      </c>
      <c r="Y6241">
        <f t="shared" si="291"/>
        <v>2</v>
      </c>
      <c r="Z6241" s="90" t="str">
        <f t="shared" si="292"/>
        <v>2026/01/22 00:39</v>
      </c>
    </row>
    <row r="6242" spans="1:26" ht="3.6" customHeight="1" x14ac:dyDescent="0.2">
      <c r="A6242" s="86">
        <f t="shared" si="293"/>
        <v>46044</v>
      </c>
      <c r="B6242" s="270"/>
      <c r="C6242" s="272"/>
      <c r="D6242" s="273"/>
      <c r="E6242" s="89">
        <v>3.0555555555555555E-2</v>
      </c>
      <c r="O6242">
        <v>1</v>
      </c>
      <c r="Q6242">
        <v>1</v>
      </c>
      <c r="Y6242">
        <f t="shared" si="291"/>
        <v>2</v>
      </c>
      <c r="Z6242" s="90" t="str">
        <f t="shared" si="292"/>
        <v>2026/01/22 00:44</v>
      </c>
    </row>
    <row r="6243" spans="1:26" ht="3.6" customHeight="1" x14ac:dyDescent="0.2">
      <c r="A6243" s="86">
        <f t="shared" si="293"/>
        <v>46044</v>
      </c>
      <c r="B6243" s="270"/>
      <c r="C6243" s="272"/>
      <c r="D6243" s="273"/>
      <c r="E6243" s="89">
        <v>3.4027777777777775E-2</v>
      </c>
      <c r="O6243">
        <v>1</v>
      </c>
      <c r="Q6243">
        <v>1</v>
      </c>
      <c r="Y6243">
        <f t="shared" si="291"/>
        <v>2</v>
      </c>
      <c r="Z6243" s="90" t="str">
        <f t="shared" si="292"/>
        <v>2026/01/22 00:49</v>
      </c>
    </row>
    <row r="6244" spans="1:26" ht="3.6" customHeight="1" x14ac:dyDescent="0.2">
      <c r="A6244" s="86">
        <f t="shared" si="293"/>
        <v>46044</v>
      </c>
      <c r="B6244" s="270"/>
      <c r="C6244" s="272"/>
      <c r="D6244" s="273"/>
      <c r="E6244" s="89">
        <v>3.7499999999999999E-2</v>
      </c>
      <c r="O6244">
        <v>1</v>
      </c>
      <c r="Q6244">
        <v>1</v>
      </c>
      <c r="Y6244">
        <f t="shared" si="291"/>
        <v>2</v>
      </c>
      <c r="Z6244" s="90" t="str">
        <f t="shared" si="292"/>
        <v>2026/01/22 00:54</v>
      </c>
    </row>
    <row r="6245" spans="1:26" ht="3.6" customHeight="1" x14ac:dyDescent="0.2">
      <c r="A6245" s="86">
        <f t="shared" si="293"/>
        <v>46044</v>
      </c>
      <c r="B6245" s="270"/>
      <c r="C6245" s="272"/>
      <c r="D6245" s="273"/>
      <c r="E6245" s="89">
        <v>4.0972222222222222E-2</v>
      </c>
      <c r="O6245">
        <v>1</v>
      </c>
      <c r="Q6245">
        <v>1</v>
      </c>
      <c r="Y6245">
        <f t="shared" si="291"/>
        <v>2</v>
      </c>
      <c r="Z6245" s="90" t="str">
        <f t="shared" si="292"/>
        <v>2026/01/22 00:59</v>
      </c>
    </row>
    <row r="6246" spans="1:26" ht="3.6" customHeight="1" x14ac:dyDescent="0.2">
      <c r="A6246" s="86">
        <f t="shared" si="293"/>
        <v>46044</v>
      </c>
      <c r="B6246" s="270"/>
      <c r="C6246" s="272"/>
      <c r="D6246" s="273">
        <v>0.66666666666666663</v>
      </c>
      <c r="E6246" s="89">
        <v>2.7777777777777779E-3</v>
      </c>
      <c r="O6246">
        <v>1</v>
      </c>
      <c r="Q6246">
        <v>1</v>
      </c>
      <c r="Y6246">
        <f t="shared" si="291"/>
        <v>2</v>
      </c>
      <c r="Z6246" s="90" t="str">
        <f t="shared" si="292"/>
        <v>2026/01/22 16:04</v>
      </c>
    </row>
    <row r="6247" spans="1:26" ht="3.6" customHeight="1" x14ac:dyDescent="0.2">
      <c r="A6247" s="86">
        <f t="shared" si="293"/>
        <v>46044</v>
      </c>
      <c r="B6247" s="270"/>
      <c r="C6247" s="272"/>
      <c r="D6247" s="273"/>
      <c r="E6247" s="89">
        <v>6.2499999999999995E-3</v>
      </c>
      <c r="O6247">
        <v>1</v>
      </c>
      <c r="Q6247">
        <v>1</v>
      </c>
      <c r="Y6247">
        <f t="shared" si="291"/>
        <v>2</v>
      </c>
      <c r="Z6247" s="90" t="str">
        <f t="shared" si="292"/>
        <v>2026/01/22 00:09</v>
      </c>
    </row>
    <row r="6248" spans="1:26" ht="3.6" customHeight="1" x14ac:dyDescent="0.2">
      <c r="A6248" s="86">
        <f t="shared" si="293"/>
        <v>46044</v>
      </c>
      <c r="B6248" s="270"/>
      <c r="C6248" s="272"/>
      <c r="D6248" s="273"/>
      <c r="E6248" s="89">
        <v>9.7222222222222224E-3</v>
      </c>
      <c r="O6248">
        <v>1</v>
      </c>
      <c r="Q6248">
        <v>1</v>
      </c>
      <c r="Y6248">
        <f t="shared" si="291"/>
        <v>2</v>
      </c>
      <c r="Z6248" s="90" t="str">
        <f t="shared" si="292"/>
        <v>2026/01/22 00:14</v>
      </c>
    </row>
    <row r="6249" spans="1:26" ht="3.6" customHeight="1" x14ac:dyDescent="0.2">
      <c r="A6249" s="86">
        <f t="shared" si="293"/>
        <v>46044</v>
      </c>
      <c r="B6249" s="270"/>
      <c r="C6249" s="272"/>
      <c r="D6249" s="273"/>
      <c r="E6249" s="89">
        <v>1.3194444444444444E-2</v>
      </c>
      <c r="O6249">
        <v>1</v>
      </c>
      <c r="Q6249">
        <v>1</v>
      </c>
      <c r="Y6249">
        <f t="shared" si="291"/>
        <v>2</v>
      </c>
      <c r="Z6249" s="90" t="str">
        <f t="shared" si="292"/>
        <v>2026/01/22 00:19</v>
      </c>
    </row>
    <row r="6250" spans="1:26" ht="3.6" customHeight="1" x14ac:dyDescent="0.2">
      <c r="A6250" s="86">
        <f t="shared" si="293"/>
        <v>46044</v>
      </c>
      <c r="B6250" s="270"/>
      <c r="C6250" s="272"/>
      <c r="D6250" s="273"/>
      <c r="E6250" s="89">
        <v>1.6666666666666666E-2</v>
      </c>
      <c r="O6250">
        <v>1</v>
      </c>
      <c r="Q6250">
        <v>1</v>
      </c>
      <c r="Y6250">
        <f t="shared" si="291"/>
        <v>2</v>
      </c>
      <c r="Z6250" s="90" t="str">
        <f t="shared" si="292"/>
        <v>2026/01/22 00:24</v>
      </c>
    </row>
    <row r="6251" spans="1:26" ht="3.6" customHeight="1" x14ac:dyDescent="0.2">
      <c r="A6251" s="86">
        <f t="shared" si="293"/>
        <v>46044</v>
      </c>
      <c r="B6251" s="270"/>
      <c r="C6251" s="272"/>
      <c r="D6251" s="273"/>
      <c r="E6251" s="89">
        <v>2.013888888888889E-2</v>
      </c>
      <c r="O6251">
        <v>1</v>
      </c>
      <c r="Q6251">
        <v>1</v>
      </c>
      <c r="Y6251">
        <f t="shared" si="291"/>
        <v>2</v>
      </c>
      <c r="Z6251" s="90" t="str">
        <f t="shared" si="292"/>
        <v>2026/01/22 00:29</v>
      </c>
    </row>
    <row r="6252" spans="1:26" ht="3.6" customHeight="1" x14ac:dyDescent="0.2">
      <c r="A6252" s="86">
        <f t="shared" si="293"/>
        <v>46044</v>
      </c>
      <c r="B6252" s="270"/>
      <c r="C6252" s="272"/>
      <c r="D6252" s="273"/>
      <c r="E6252" s="89">
        <v>2.361111111111111E-2</v>
      </c>
      <c r="O6252">
        <v>1</v>
      </c>
      <c r="Q6252">
        <v>1</v>
      </c>
      <c r="Y6252">
        <f t="shared" si="291"/>
        <v>2</v>
      </c>
      <c r="Z6252" s="90" t="str">
        <f t="shared" si="292"/>
        <v>2026/01/22 00:34</v>
      </c>
    </row>
    <row r="6253" spans="1:26" ht="3.6" customHeight="1" x14ac:dyDescent="0.2">
      <c r="A6253" s="86">
        <f t="shared" si="293"/>
        <v>46044</v>
      </c>
      <c r="B6253" s="270"/>
      <c r="C6253" s="272"/>
      <c r="D6253" s="273"/>
      <c r="E6253" s="89">
        <v>2.7083333333333334E-2</v>
      </c>
      <c r="O6253">
        <v>1</v>
      </c>
      <c r="Q6253">
        <v>1</v>
      </c>
      <c r="Y6253">
        <f t="shared" si="291"/>
        <v>2</v>
      </c>
      <c r="Z6253" s="90" t="str">
        <f t="shared" si="292"/>
        <v>2026/01/22 00:39</v>
      </c>
    </row>
    <row r="6254" spans="1:26" ht="3.6" customHeight="1" x14ac:dyDescent="0.2">
      <c r="A6254" s="86">
        <f t="shared" si="293"/>
        <v>46044</v>
      </c>
      <c r="B6254" s="270"/>
      <c r="C6254" s="272"/>
      <c r="D6254" s="273"/>
      <c r="E6254" s="89">
        <v>3.0555555555555555E-2</v>
      </c>
      <c r="O6254">
        <v>1</v>
      </c>
      <c r="Q6254">
        <v>1</v>
      </c>
      <c r="Y6254">
        <f t="shared" si="291"/>
        <v>2</v>
      </c>
      <c r="Z6254" s="90" t="str">
        <f t="shared" si="292"/>
        <v>2026/01/22 00:44</v>
      </c>
    </row>
    <row r="6255" spans="1:26" ht="3.6" customHeight="1" x14ac:dyDescent="0.2">
      <c r="A6255" s="86">
        <f t="shared" si="293"/>
        <v>46044</v>
      </c>
      <c r="B6255" s="270"/>
      <c r="C6255" s="272"/>
      <c r="D6255" s="273"/>
      <c r="E6255" s="89">
        <v>3.4027777777777775E-2</v>
      </c>
      <c r="O6255">
        <v>1</v>
      </c>
      <c r="Q6255">
        <v>1</v>
      </c>
      <c r="Y6255">
        <f t="shared" si="291"/>
        <v>2</v>
      </c>
      <c r="Z6255" s="90" t="str">
        <f t="shared" si="292"/>
        <v>2026/01/22 00:49</v>
      </c>
    </row>
    <row r="6256" spans="1:26" ht="3.6" customHeight="1" x14ac:dyDescent="0.2">
      <c r="A6256" s="86">
        <f t="shared" si="293"/>
        <v>46044</v>
      </c>
      <c r="B6256" s="270"/>
      <c r="C6256" s="272"/>
      <c r="D6256" s="273"/>
      <c r="E6256" s="89">
        <v>3.7499999999999999E-2</v>
      </c>
      <c r="O6256">
        <v>1</v>
      </c>
      <c r="Q6256">
        <v>1</v>
      </c>
      <c r="Y6256">
        <f t="shared" si="291"/>
        <v>2</v>
      </c>
      <c r="Z6256" s="90" t="str">
        <f t="shared" si="292"/>
        <v>2026/01/22 00:54</v>
      </c>
    </row>
    <row r="6257" spans="1:26" ht="3.6" customHeight="1" x14ac:dyDescent="0.2">
      <c r="A6257" s="86">
        <f t="shared" si="293"/>
        <v>46044</v>
      </c>
      <c r="B6257" s="270"/>
      <c r="C6257" s="272"/>
      <c r="D6257" s="273"/>
      <c r="E6257" s="89">
        <v>4.0972222222222222E-2</v>
      </c>
      <c r="O6257">
        <v>1</v>
      </c>
      <c r="Q6257">
        <v>1</v>
      </c>
      <c r="Y6257">
        <f t="shared" si="291"/>
        <v>2</v>
      </c>
      <c r="Z6257" s="90" t="str">
        <f t="shared" si="292"/>
        <v>2026/01/22 00:59</v>
      </c>
    </row>
    <row r="6258" spans="1:26" ht="3.6" customHeight="1" x14ac:dyDescent="0.2">
      <c r="A6258" s="86">
        <f t="shared" si="293"/>
        <v>46044</v>
      </c>
      <c r="B6258" s="270"/>
      <c r="C6258" s="272"/>
      <c r="D6258" s="273">
        <v>0.70833333333333337</v>
      </c>
      <c r="E6258" s="89">
        <v>2.7777777777777779E-3</v>
      </c>
      <c r="O6258">
        <v>1</v>
      </c>
      <c r="Q6258">
        <v>1</v>
      </c>
      <c r="Y6258">
        <f t="shared" si="291"/>
        <v>2</v>
      </c>
      <c r="Z6258" s="90" t="str">
        <f t="shared" si="292"/>
        <v>2026/01/22 17:04</v>
      </c>
    </row>
    <row r="6259" spans="1:26" ht="3.6" customHeight="1" x14ac:dyDescent="0.2">
      <c r="A6259" s="86">
        <f t="shared" si="293"/>
        <v>46044</v>
      </c>
      <c r="B6259" s="270"/>
      <c r="C6259" s="272"/>
      <c r="D6259" s="273"/>
      <c r="E6259" s="89">
        <v>6.2499999999999995E-3</v>
      </c>
      <c r="O6259">
        <v>1</v>
      </c>
      <c r="Q6259">
        <v>1</v>
      </c>
      <c r="Y6259">
        <f t="shared" si="291"/>
        <v>2</v>
      </c>
      <c r="Z6259" s="90" t="str">
        <f t="shared" si="292"/>
        <v>2026/01/22 00:09</v>
      </c>
    </row>
    <row r="6260" spans="1:26" ht="3.6" customHeight="1" x14ac:dyDescent="0.2">
      <c r="A6260" s="86">
        <f t="shared" si="293"/>
        <v>46044</v>
      </c>
      <c r="B6260" s="270"/>
      <c r="C6260" s="272"/>
      <c r="D6260" s="273"/>
      <c r="E6260" s="89">
        <v>9.7222222222222224E-3</v>
      </c>
      <c r="O6260">
        <v>1</v>
      </c>
      <c r="Q6260">
        <v>1</v>
      </c>
      <c r="Y6260">
        <f t="shared" si="291"/>
        <v>2</v>
      </c>
      <c r="Z6260" s="90" t="str">
        <f t="shared" si="292"/>
        <v>2026/01/22 00:14</v>
      </c>
    </row>
    <row r="6261" spans="1:26" ht="3.6" customHeight="1" x14ac:dyDescent="0.2">
      <c r="A6261" s="86">
        <f t="shared" si="293"/>
        <v>46044</v>
      </c>
      <c r="B6261" s="270"/>
      <c r="C6261" s="272"/>
      <c r="D6261" s="273"/>
      <c r="E6261" s="89">
        <v>1.3194444444444444E-2</v>
      </c>
      <c r="O6261">
        <v>1</v>
      </c>
      <c r="Q6261">
        <v>1</v>
      </c>
      <c r="Y6261">
        <f t="shared" si="291"/>
        <v>2</v>
      </c>
      <c r="Z6261" s="90" t="str">
        <f t="shared" si="292"/>
        <v>2026/01/22 00:19</v>
      </c>
    </row>
    <row r="6262" spans="1:26" ht="3.6" customHeight="1" x14ac:dyDescent="0.2">
      <c r="A6262" s="86">
        <f t="shared" si="293"/>
        <v>46044</v>
      </c>
      <c r="B6262" s="270"/>
      <c r="C6262" s="272"/>
      <c r="D6262" s="273"/>
      <c r="E6262" s="89">
        <v>1.6666666666666666E-2</v>
      </c>
      <c r="O6262">
        <v>1</v>
      </c>
      <c r="Q6262">
        <v>1</v>
      </c>
      <c r="Y6262">
        <f t="shared" si="291"/>
        <v>2</v>
      </c>
      <c r="Z6262" s="90" t="str">
        <f t="shared" si="292"/>
        <v>2026/01/22 00:24</v>
      </c>
    </row>
    <row r="6263" spans="1:26" ht="3.6" customHeight="1" x14ac:dyDescent="0.2">
      <c r="A6263" s="86">
        <f t="shared" si="293"/>
        <v>46044</v>
      </c>
      <c r="B6263" s="270"/>
      <c r="C6263" s="272"/>
      <c r="D6263" s="273"/>
      <c r="E6263" s="89">
        <v>2.013888888888889E-2</v>
      </c>
      <c r="O6263">
        <v>1</v>
      </c>
      <c r="Q6263">
        <v>1</v>
      </c>
      <c r="Y6263">
        <f t="shared" si="291"/>
        <v>2</v>
      </c>
      <c r="Z6263" s="90" t="str">
        <f t="shared" si="292"/>
        <v>2026/01/22 00:29</v>
      </c>
    </row>
    <row r="6264" spans="1:26" ht="3.6" customHeight="1" x14ac:dyDescent="0.2">
      <c r="A6264" s="86">
        <f t="shared" si="293"/>
        <v>46044</v>
      </c>
      <c r="B6264" s="270"/>
      <c r="C6264" s="272"/>
      <c r="D6264" s="273"/>
      <c r="E6264" s="89">
        <v>2.361111111111111E-2</v>
      </c>
      <c r="O6264">
        <v>1</v>
      </c>
      <c r="Q6264">
        <v>1</v>
      </c>
      <c r="Y6264">
        <f t="shared" si="291"/>
        <v>2</v>
      </c>
      <c r="Z6264" s="90" t="str">
        <f t="shared" si="292"/>
        <v>2026/01/22 00:34</v>
      </c>
    </row>
    <row r="6265" spans="1:26" ht="3.6" customHeight="1" x14ac:dyDescent="0.2">
      <c r="A6265" s="86">
        <f t="shared" si="293"/>
        <v>46044</v>
      </c>
      <c r="B6265" s="270"/>
      <c r="C6265" s="272"/>
      <c r="D6265" s="273"/>
      <c r="E6265" s="89">
        <v>2.7083333333333334E-2</v>
      </c>
      <c r="O6265">
        <v>1</v>
      </c>
      <c r="Q6265">
        <v>1</v>
      </c>
      <c r="Y6265">
        <f t="shared" si="291"/>
        <v>2</v>
      </c>
      <c r="Z6265" s="90" t="str">
        <f t="shared" si="292"/>
        <v>2026/01/22 00:39</v>
      </c>
    </row>
    <row r="6266" spans="1:26" ht="3.6" customHeight="1" x14ac:dyDescent="0.2">
      <c r="A6266" s="86">
        <f t="shared" si="293"/>
        <v>46044</v>
      </c>
      <c r="B6266" s="270"/>
      <c r="C6266" s="272"/>
      <c r="D6266" s="273"/>
      <c r="E6266" s="89">
        <v>3.0555555555555555E-2</v>
      </c>
      <c r="O6266">
        <v>1</v>
      </c>
      <c r="Q6266">
        <v>1</v>
      </c>
      <c r="Y6266">
        <f t="shared" si="291"/>
        <v>2</v>
      </c>
      <c r="Z6266" s="90" t="str">
        <f t="shared" si="292"/>
        <v>2026/01/22 00:44</v>
      </c>
    </row>
    <row r="6267" spans="1:26" ht="3.6" customHeight="1" x14ac:dyDescent="0.2">
      <c r="A6267" s="86">
        <f t="shared" si="293"/>
        <v>46044</v>
      </c>
      <c r="B6267" s="270"/>
      <c r="C6267" s="272"/>
      <c r="D6267" s="273"/>
      <c r="E6267" s="89">
        <v>3.4027777777777775E-2</v>
      </c>
      <c r="O6267">
        <v>1</v>
      </c>
      <c r="Q6267">
        <v>1</v>
      </c>
      <c r="Y6267">
        <f t="shared" si="291"/>
        <v>2</v>
      </c>
      <c r="Z6267" s="90" t="str">
        <f t="shared" si="292"/>
        <v>2026/01/22 00:49</v>
      </c>
    </row>
    <row r="6268" spans="1:26" ht="3.6" customHeight="1" x14ac:dyDescent="0.2">
      <c r="A6268" s="86">
        <f t="shared" si="293"/>
        <v>46044</v>
      </c>
      <c r="B6268" s="270"/>
      <c r="C6268" s="272"/>
      <c r="D6268" s="273"/>
      <c r="E6268" s="89">
        <v>3.7499999999999999E-2</v>
      </c>
      <c r="O6268">
        <v>1</v>
      </c>
      <c r="Q6268">
        <v>1</v>
      </c>
      <c r="Y6268">
        <f t="shared" si="291"/>
        <v>2</v>
      </c>
      <c r="Z6268" s="90" t="str">
        <f t="shared" si="292"/>
        <v>2026/01/22 00:54</v>
      </c>
    </row>
    <row r="6269" spans="1:26" ht="3.6" customHeight="1" x14ac:dyDescent="0.2">
      <c r="A6269" s="86">
        <f t="shared" si="293"/>
        <v>46044</v>
      </c>
      <c r="B6269" s="270"/>
      <c r="C6269" s="272"/>
      <c r="D6269" s="273"/>
      <c r="E6269" s="89">
        <v>4.0972222222222222E-2</v>
      </c>
      <c r="O6269">
        <v>1</v>
      </c>
      <c r="Q6269">
        <v>1</v>
      </c>
      <c r="Y6269">
        <f t="shared" si="291"/>
        <v>2</v>
      </c>
      <c r="Z6269" s="90" t="str">
        <f t="shared" si="292"/>
        <v>2026/01/22 00:59</v>
      </c>
    </row>
    <row r="6270" spans="1:26" ht="3.6" customHeight="1" x14ac:dyDescent="0.2">
      <c r="A6270" s="86">
        <f t="shared" si="293"/>
        <v>46044</v>
      </c>
      <c r="B6270" s="270"/>
      <c r="C6270" s="272"/>
      <c r="D6270" s="273">
        <v>0.75</v>
      </c>
      <c r="E6270" s="89">
        <v>2.7777777777777779E-3</v>
      </c>
      <c r="O6270">
        <v>1</v>
      </c>
      <c r="Q6270">
        <v>1</v>
      </c>
      <c r="Y6270">
        <f t="shared" si="291"/>
        <v>2</v>
      </c>
      <c r="Z6270" s="90" t="str">
        <f t="shared" si="292"/>
        <v>2026/01/22 18:04</v>
      </c>
    </row>
    <row r="6271" spans="1:26" ht="3.6" customHeight="1" x14ac:dyDescent="0.2">
      <c r="A6271" s="86">
        <f t="shared" si="293"/>
        <v>46044</v>
      </c>
      <c r="B6271" s="270"/>
      <c r="C6271" s="272"/>
      <c r="D6271" s="273"/>
      <c r="E6271" s="89">
        <v>6.2499999999999995E-3</v>
      </c>
      <c r="O6271">
        <v>1</v>
      </c>
      <c r="Q6271">
        <v>1</v>
      </c>
      <c r="Y6271">
        <f t="shared" si="291"/>
        <v>2</v>
      </c>
      <c r="Z6271" s="90" t="str">
        <f t="shared" si="292"/>
        <v>2026/01/22 00:09</v>
      </c>
    </row>
    <row r="6272" spans="1:26" ht="3.6" customHeight="1" x14ac:dyDescent="0.2">
      <c r="A6272" s="86">
        <f t="shared" si="293"/>
        <v>46044</v>
      </c>
      <c r="B6272" s="270"/>
      <c r="C6272" s="272"/>
      <c r="D6272" s="273"/>
      <c r="E6272" s="89">
        <v>9.7222222222222224E-3</v>
      </c>
      <c r="O6272">
        <v>1</v>
      </c>
      <c r="Q6272">
        <v>1</v>
      </c>
      <c r="Y6272">
        <f t="shared" si="291"/>
        <v>2</v>
      </c>
      <c r="Z6272" s="90" t="str">
        <f t="shared" si="292"/>
        <v>2026/01/22 00:14</v>
      </c>
    </row>
    <row r="6273" spans="1:26" ht="3.6" customHeight="1" x14ac:dyDescent="0.2">
      <c r="A6273" s="86">
        <f t="shared" si="293"/>
        <v>46044</v>
      </c>
      <c r="B6273" s="270"/>
      <c r="C6273" s="272"/>
      <c r="D6273" s="273"/>
      <c r="E6273" s="89">
        <v>1.3194444444444444E-2</v>
      </c>
      <c r="O6273">
        <v>1</v>
      </c>
      <c r="Q6273">
        <v>1</v>
      </c>
      <c r="Y6273">
        <f t="shared" si="291"/>
        <v>2</v>
      </c>
      <c r="Z6273" s="90" t="str">
        <f t="shared" si="292"/>
        <v>2026/01/22 00:19</v>
      </c>
    </row>
    <row r="6274" spans="1:26" ht="3.6" customHeight="1" x14ac:dyDescent="0.2">
      <c r="A6274" s="86">
        <f t="shared" si="293"/>
        <v>46044</v>
      </c>
      <c r="B6274" s="270"/>
      <c r="C6274" s="272"/>
      <c r="D6274" s="273"/>
      <c r="E6274" s="89">
        <v>1.6666666666666666E-2</v>
      </c>
      <c r="O6274">
        <v>1</v>
      </c>
      <c r="Q6274">
        <v>1</v>
      </c>
      <c r="Y6274">
        <f t="shared" si="291"/>
        <v>2</v>
      </c>
      <c r="Z6274" s="90" t="str">
        <f t="shared" si="292"/>
        <v>2026/01/22 00:24</v>
      </c>
    </row>
    <row r="6275" spans="1:26" ht="3.6" customHeight="1" x14ac:dyDescent="0.2">
      <c r="A6275" s="86">
        <f t="shared" si="293"/>
        <v>46044</v>
      </c>
      <c r="B6275" s="270"/>
      <c r="C6275" s="272"/>
      <c r="D6275" s="273"/>
      <c r="E6275" s="89">
        <v>2.013888888888889E-2</v>
      </c>
      <c r="O6275">
        <v>1</v>
      </c>
      <c r="Q6275">
        <v>1</v>
      </c>
      <c r="Y6275">
        <f t="shared" si="291"/>
        <v>2</v>
      </c>
      <c r="Z6275" s="90" t="str">
        <f t="shared" si="292"/>
        <v>2026/01/22 00:29</v>
      </c>
    </row>
    <row r="6276" spans="1:26" ht="3.6" customHeight="1" x14ac:dyDescent="0.2">
      <c r="A6276" s="86">
        <f t="shared" si="293"/>
        <v>46044</v>
      </c>
      <c r="B6276" s="270"/>
      <c r="C6276" s="272"/>
      <c r="D6276" s="273"/>
      <c r="E6276" s="89">
        <v>2.361111111111111E-2</v>
      </c>
      <c r="O6276">
        <v>1</v>
      </c>
      <c r="Q6276">
        <v>1</v>
      </c>
      <c r="Y6276">
        <f t="shared" si="291"/>
        <v>2</v>
      </c>
      <c r="Z6276" s="90" t="str">
        <f t="shared" si="292"/>
        <v>2026/01/22 00:34</v>
      </c>
    </row>
    <row r="6277" spans="1:26" ht="3.6" customHeight="1" x14ac:dyDescent="0.2">
      <c r="A6277" s="86">
        <f t="shared" si="293"/>
        <v>46044</v>
      </c>
      <c r="B6277" s="270"/>
      <c r="C6277" s="272"/>
      <c r="D6277" s="273"/>
      <c r="E6277" s="89">
        <v>2.7083333333333334E-2</v>
      </c>
      <c r="O6277">
        <v>1</v>
      </c>
      <c r="Q6277">
        <v>1</v>
      </c>
      <c r="Y6277">
        <f t="shared" si="291"/>
        <v>2</v>
      </c>
      <c r="Z6277" s="90" t="str">
        <f t="shared" si="292"/>
        <v>2026/01/22 00:39</v>
      </c>
    </row>
    <row r="6278" spans="1:26" ht="3.6" customHeight="1" x14ac:dyDescent="0.2">
      <c r="A6278" s="86">
        <f t="shared" si="293"/>
        <v>46044</v>
      </c>
      <c r="B6278" s="270"/>
      <c r="C6278" s="272"/>
      <c r="D6278" s="273"/>
      <c r="E6278" s="89">
        <v>3.0555555555555555E-2</v>
      </c>
      <c r="O6278">
        <v>1</v>
      </c>
      <c r="Q6278">
        <v>1</v>
      </c>
      <c r="Y6278">
        <f t="shared" si="291"/>
        <v>2</v>
      </c>
      <c r="Z6278" s="90" t="str">
        <f t="shared" si="292"/>
        <v>2026/01/22 00:44</v>
      </c>
    </row>
    <row r="6279" spans="1:26" ht="3.6" customHeight="1" x14ac:dyDescent="0.2">
      <c r="A6279" s="86">
        <f t="shared" si="293"/>
        <v>46044</v>
      </c>
      <c r="B6279" s="270"/>
      <c r="C6279" s="272"/>
      <c r="D6279" s="273"/>
      <c r="E6279" s="89">
        <v>3.4027777777777775E-2</v>
      </c>
      <c r="O6279">
        <v>1</v>
      </c>
      <c r="Q6279">
        <v>1</v>
      </c>
      <c r="Y6279">
        <f t="shared" ref="Y6279:Y6342" si="294">COUNTA(F6279:X6279)</f>
        <v>2</v>
      </c>
      <c r="Z6279" s="90" t="str">
        <f t="shared" ref="Z6279:Z6342" si="295">TEXT(A6279,"yyyy/mm/dd")&amp; " " &amp;TEXT(D6279+E6279,"hh:mm")</f>
        <v>2026/01/22 00:49</v>
      </c>
    </row>
    <row r="6280" spans="1:26" ht="3.6" customHeight="1" x14ac:dyDescent="0.2">
      <c r="A6280" s="86">
        <f t="shared" ref="A6280:A6343" si="296">IF(B6280&lt;&gt;"",B6280,A6279)</f>
        <v>46044</v>
      </c>
      <c r="B6280" s="270"/>
      <c r="C6280" s="272"/>
      <c r="D6280" s="273"/>
      <c r="E6280" s="89">
        <v>3.7499999999999999E-2</v>
      </c>
      <c r="O6280">
        <v>1</v>
      </c>
      <c r="Q6280">
        <v>1</v>
      </c>
      <c r="Y6280">
        <f t="shared" si="294"/>
        <v>2</v>
      </c>
      <c r="Z6280" s="90" t="str">
        <f t="shared" si="295"/>
        <v>2026/01/22 00:54</v>
      </c>
    </row>
    <row r="6281" spans="1:26" ht="3.6" customHeight="1" x14ac:dyDescent="0.2">
      <c r="A6281" s="86">
        <f t="shared" si="296"/>
        <v>46044</v>
      </c>
      <c r="B6281" s="270"/>
      <c r="C6281" s="272"/>
      <c r="D6281" s="273"/>
      <c r="E6281" s="89">
        <v>4.0972222222222222E-2</v>
      </c>
      <c r="O6281">
        <v>1</v>
      </c>
      <c r="Q6281">
        <v>1</v>
      </c>
      <c r="Y6281">
        <f t="shared" si="294"/>
        <v>2</v>
      </c>
      <c r="Z6281" s="90" t="str">
        <f t="shared" si="295"/>
        <v>2026/01/22 00:59</v>
      </c>
    </row>
    <row r="6282" spans="1:26" ht="3.6" customHeight="1" x14ac:dyDescent="0.2">
      <c r="A6282" s="86">
        <f t="shared" si="296"/>
        <v>46044</v>
      </c>
      <c r="B6282" s="270"/>
      <c r="C6282" s="272"/>
      <c r="D6282" s="273">
        <v>0.79166666666666663</v>
      </c>
      <c r="E6282" s="89">
        <v>2.7777777777777779E-3</v>
      </c>
      <c r="O6282">
        <v>1</v>
      </c>
      <c r="Q6282">
        <v>1</v>
      </c>
      <c r="Y6282">
        <f t="shared" si="294"/>
        <v>2</v>
      </c>
      <c r="Z6282" s="90" t="str">
        <f t="shared" si="295"/>
        <v>2026/01/22 19:04</v>
      </c>
    </row>
    <row r="6283" spans="1:26" ht="3.6" customHeight="1" x14ac:dyDescent="0.2">
      <c r="A6283" s="86">
        <f t="shared" si="296"/>
        <v>46044</v>
      </c>
      <c r="B6283" s="270"/>
      <c r="C6283" s="272"/>
      <c r="D6283" s="273"/>
      <c r="E6283" s="89">
        <v>6.2499999999999995E-3</v>
      </c>
      <c r="O6283">
        <v>1</v>
      </c>
      <c r="Q6283">
        <v>1</v>
      </c>
      <c r="Y6283">
        <f t="shared" si="294"/>
        <v>2</v>
      </c>
      <c r="Z6283" s="90" t="str">
        <f t="shared" si="295"/>
        <v>2026/01/22 00:09</v>
      </c>
    </row>
    <row r="6284" spans="1:26" ht="3.6" customHeight="1" x14ac:dyDescent="0.2">
      <c r="A6284" s="86">
        <f t="shared" si="296"/>
        <v>46044</v>
      </c>
      <c r="B6284" s="270"/>
      <c r="C6284" s="272"/>
      <c r="D6284" s="273"/>
      <c r="E6284" s="89">
        <v>9.7222222222222224E-3</v>
      </c>
      <c r="O6284">
        <v>1</v>
      </c>
      <c r="Q6284">
        <v>1</v>
      </c>
      <c r="Y6284">
        <f t="shared" si="294"/>
        <v>2</v>
      </c>
      <c r="Z6284" s="90" t="str">
        <f t="shared" si="295"/>
        <v>2026/01/22 00:14</v>
      </c>
    </row>
    <row r="6285" spans="1:26" ht="3.6" customHeight="1" x14ac:dyDescent="0.2">
      <c r="A6285" s="86">
        <f t="shared" si="296"/>
        <v>46044</v>
      </c>
      <c r="B6285" s="270"/>
      <c r="C6285" s="272"/>
      <c r="D6285" s="273"/>
      <c r="E6285" s="89">
        <v>1.3194444444444444E-2</v>
      </c>
      <c r="O6285">
        <v>1</v>
      </c>
      <c r="Q6285">
        <v>1</v>
      </c>
      <c r="Y6285">
        <f t="shared" si="294"/>
        <v>2</v>
      </c>
      <c r="Z6285" s="90" t="str">
        <f t="shared" si="295"/>
        <v>2026/01/22 00:19</v>
      </c>
    </row>
    <row r="6286" spans="1:26" ht="3.6" customHeight="1" x14ac:dyDescent="0.2">
      <c r="A6286" s="86">
        <f t="shared" si="296"/>
        <v>46044</v>
      </c>
      <c r="B6286" s="270"/>
      <c r="C6286" s="272"/>
      <c r="D6286" s="273"/>
      <c r="E6286" s="89">
        <v>1.6666666666666666E-2</v>
      </c>
      <c r="O6286">
        <v>1</v>
      </c>
      <c r="Q6286">
        <v>1</v>
      </c>
      <c r="Y6286">
        <f t="shared" si="294"/>
        <v>2</v>
      </c>
      <c r="Z6286" s="90" t="str">
        <f t="shared" si="295"/>
        <v>2026/01/22 00:24</v>
      </c>
    </row>
    <row r="6287" spans="1:26" ht="3.6" customHeight="1" x14ac:dyDescent="0.2">
      <c r="A6287" s="86">
        <f t="shared" si="296"/>
        <v>46044</v>
      </c>
      <c r="B6287" s="270"/>
      <c r="C6287" s="272"/>
      <c r="D6287" s="273"/>
      <c r="E6287" s="89">
        <v>2.013888888888889E-2</v>
      </c>
      <c r="O6287">
        <v>1</v>
      </c>
      <c r="Q6287">
        <v>1</v>
      </c>
      <c r="Y6287">
        <f t="shared" si="294"/>
        <v>2</v>
      </c>
      <c r="Z6287" s="90" t="str">
        <f t="shared" si="295"/>
        <v>2026/01/22 00:29</v>
      </c>
    </row>
    <row r="6288" spans="1:26" ht="3.6" customHeight="1" x14ac:dyDescent="0.2">
      <c r="A6288" s="86">
        <f t="shared" si="296"/>
        <v>46044</v>
      </c>
      <c r="B6288" s="270"/>
      <c r="C6288" s="272"/>
      <c r="D6288" s="273"/>
      <c r="E6288" s="89">
        <v>2.361111111111111E-2</v>
      </c>
      <c r="O6288">
        <v>1</v>
      </c>
      <c r="Q6288">
        <v>1</v>
      </c>
      <c r="Y6288">
        <f t="shared" si="294"/>
        <v>2</v>
      </c>
      <c r="Z6288" s="90" t="str">
        <f t="shared" si="295"/>
        <v>2026/01/22 00:34</v>
      </c>
    </row>
    <row r="6289" spans="1:26" ht="3.6" customHeight="1" x14ac:dyDescent="0.2">
      <c r="A6289" s="86">
        <f t="shared" si="296"/>
        <v>46044</v>
      </c>
      <c r="B6289" s="270"/>
      <c r="C6289" s="272"/>
      <c r="D6289" s="273"/>
      <c r="E6289" s="89">
        <v>2.7083333333333334E-2</v>
      </c>
      <c r="O6289">
        <v>1</v>
      </c>
      <c r="Q6289">
        <v>1</v>
      </c>
      <c r="Y6289">
        <f t="shared" si="294"/>
        <v>2</v>
      </c>
      <c r="Z6289" s="90" t="str">
        <f t="shared" si="295"/>
        <v>2026/01/22 00:39</v>
      </c>
    </row>
    <row r="6290" spans="1:26" ht="3.6" customHeight="1" x14ac:dyDescent="0.2">
      <c r="A6290" s="86">
        <f t="shared" si="296"/>
        <v>46044</v>
      </c>
      <c r="B6290" s="270"/>
      <c r="C6290" s="272"/>
      <c r="D6290" s="273"/>
      <c r="E6290" s="89">
        <v>3.0555555555555555E-2</v>
      </c>
      <c r="O6290">
        <v>1</v>
      </c>
      <c r="Q6290">
        <v>1</v>
      </c>
      <c r="Y6290">
        <f t="shared" si="294"/>
        <v>2</v>
      </c>
      <c r="Z6290" s="90" t="str">
        <f t="shared" si="295"/>
        <v>2026/01/22 00:44</v>
      </c>
    </row>
    <row r="6291" spans="1:26" ht="3.6" customHeight="1" x14ac:dyDescent="0.2">
      <c r="A6291" s="86">
        <f t="shared" si="296"/>
        <v>46044</v>
      </c>
      <c r="B6291" s="270"/>
      <c r="C6291" s="272"/>
      <c r="D6291" s="273"/>
      <c r="E6291" s="89">
        <v>3.4027777777777775E-2</v>
      </c>
      <c r="O6291">
        <v>1</v>
      </c>
      <c r="Q6291">
        <v>1</v>
      </c>
      <c r="Y6291">
        <f t="shared" si="294"/>
        <v>2</v>
      </c>
      <c r="Z6291" s="90" t="str">
        <f t="shared" si="295"/>
        <v>2026/01/22 00:49</v>
      </c>
    </row>
    <row r="6292" spans="1:26" ht="3.6" customHeight="1" x14ac:dyDescent="0.2">
      <c r="A6292" s="86">
        <f t="shared" si="296"/>
        <v>46044</v>
      </c>
      <c r="B6292" s="270"/>
      <c r="C6292" s="272"/>
      <c r="D6292" s="273"/>
      <c r="E6292" s="89">
        <v>3.7499999999999999E-2</v>
      </c>
      <c r="O6292">
        <v>1</v>
      </c>
      <c r="Q6292">
        <v>1</v>
      </c>
      <c r="Y6292">
        <f t="shared" si="294"/>
        <v>2</v>
      </c>
      <c r="Z6292" s="90" t="str">
        <f t="shared" si="295"/>
        <v>2026/01/22 00:54</v>
      </c>
    </row>
    <row r="6293" spans="1:26" ht="3.6" customHeight="1" x14ac:dyDescent="0.2">
      <c r="A6293" s="86">
        <f t="shared" si="296"/>
        <v>46044</v>
      </c>
      <c r="B6293" s="270"/>
      <c r="C6293" s="272"/>
      <c r="D6293" s="273"/>
      <c r="E6293" s="89">
        <v>4.0972222222222222E-2</v>
      </c>
      <c r="O6293">
        <v>1</v>
      </c>
      <c r="Q6293">
        <v>1</v>
      </c>
      <c r="Y6293">
        <f t="shared" si="294"/>
        <v>2</v>
      </c>
      <c r="Z6293" s="90" t="str">
        <f t="shared" si="295"/>
        <v>2026/01/22 00:59</v>
      </c>
    </row>
    <row r="6294" spans="1:26" ht="3.6" customHeight="1" x14ac:dyDescent="0.2">
      <c r="A6294" s="86">
        <f t="shared" si="296"/>
        <v>46044</v>
      </c>
      <c r="B6294" s="270"/>
      <c r="C6294" s="272"/>
      <c r="D6294" s="273">
        <v>0.83333333333333337</v>
      </c>
      <c r="E6294" s="89">
        <v>2.7777777777777779E-3</v>
      </c>
      <c r="Q6294">
        <v>1</v>
      </c>
      <c r="Y6294">
        <f t="shared" si="294"/>
        <v>1</v>
      </c>
      <c r="Z6294" s="90" t="str">
        <f t="shared" si="295"/>
        <v>2026/01/22 20:04</v>
      </c>
    </row>
    <row r="6295" spans="1:26" ht="3.6" customHeight="1" x14ac:dyDescent="0.2">
      <c r="A6295" s="86">
        <f t="shared" si="296"/>
        <v>46044</v>
      </c>
      <c r="B6295" s="270"/>
      <c r="C6295" s="272"/>
      <c r="D6295" s="273"/>
      <c r="E6295" s="89">
        <v>6.2499999999999995E-3</v>
      </c>
      <c r="Q6295">
        <v>1</v>
      </c>
      <c r="Y6295">
        <f t="shared" si="294"/>
        <v>1</v>
      </c>
      <c r="Z6295" s="90" t="str">
        <f t="shared" si="295"/>
        <v>2026/01/22 00:09</v>
      </c>
    </row>
    <row r="6296" spans="1:26" ht="3.6" customHeight="1" x14ac:dyDescent="0.2">
      <c r="A6296" s="86">
        <f t="shared" si="296"/>
        <v>46044</v>
      </c>
      <c r="B6296" s="270"/>
      <c r="C6296" s="272"/>
      <c r="D6296" s="273"/>
      <c r="E6296" s="89">
        <v>9.7222222222222224E-3</v>
      </c>
      <c r="Q6296">
        <v>1</v>
      </c>
      <c r="Y6296">
        <f t="shared" si="294"/>
        <v>1</v>
      </c>
      <c r="Z6296" s="90" t="str">
        <f t="shared" si="295"/>
        <v>2026/01/22 00:14</v>
      </c>
    </row>
    <row r="6297" spans="1:26" ht="3.6" customHeight="1" x14ac:dyDescent="0.2">
      <c r="A6297" s="86">
        <f t="shared" si="296"/>
        <v>46044</v>
      </c>
      <c r="B6297" s="270"/>
      <c r="C6297" s="272"/>
      <c r="D6297" s="273"/>
      <c r="E6297" s="89">
        <v>1.3194444444444444E-2</v>
      </c>
      <c r="Q6297">
        <v>1</v>
      </c>
      <c r="Y6297">
        <f t="shared" si="294"/>
        <v>1</v>
      </c>
      <c r="Z6297" s="90" t="str">
        <f t="shared" si="295"/>
        <v>2026/01/22 00:19</v>
      </c>
    </row>
    <row r="6298" spans="1:26" ht="3.6" customHeight="1" x14ac:dyDescent="0.2">
      <c r="A6298" s="86">
        <f t="shared" si="296"/>
        <v>46044</v>
      </c>
      <c r="B6298" s="270"/>
      <c r="C6298" s="272"/>
      <c r="D6298" s="273"/>
      <c r="E6298" s="89">
        <v>1.6666666666666666E-2</v>
      </c>
      <c r="Q6298">
        <v>1</v>
      </c>
      <c r="Y6298">
        <f t="shared" si="294"/>
        <v>1</v>
      </c>
      <c r="Z6298" s="90" t="str">
        <f t="shared" si="295"/>
        <v>2026/01/22 00:24</v>
      </c>
    </row>
    <row r="6299" spans="1:26" ht="3.6" customHeight="1" x14ac:dyDescent="0.2">
      <c r="A6299" s="86">
        <f t="shared" si="296"/>
        <v>46044</v>
      </c>
      <c r="B6299" s="270"/>
      <c r="C6299" s="272"/>
      <c r="D6299" s="273"/>
      <c r="E6299" s="89">
        <v>2.013888888888889E-2</v>
      </c>
      <c r="Q6299">
        <v>1</v>
      </c>
      <c r="Y6299">
        <f t="shared" si="294"/>
        <v>1</v>
      </c>
      <c r="Z6299" s="90" t="str">
        <f t="shared" si="295"/>
        <v>2026/01/22 00:29</v>
      </c>
    </row>
    <row r="6300" spans="1:26" ht="3.6" customHeight="1" x14ac:dyDescent="0.2">
      <c r="A6300" s="86">
        <f t="shared" si="296"/>
        <v>46044</v>
      </c>
      <c r="B6300" s="270"/>
      <c r="C6300" s="272"/>
      <c r="D6300" s="273"/>
      <c r="E6300" s="89">
        <v>2.361111111111111E-2</v>
      </c>
      <c r="Q6300">
        <v>1</v>
      </c>
      <c r="Y6300">
        <f t="shared" si="294"/>
        <v>1</v>
      </c>
      <c r="Z6300" s="90" t="str">
        <f t="shared" si="295"/>
        <v>2026/01/22 00:34</v>
      </c>
    </row>
    <row r="6301" spans="1:26" ht="3.6" customHeight="1" x14ac:dyDescent="0.2">
      <c r="A6301" s="86">
        <f t="shared" si="296"/>
        <v>46044</v>
      </c>
      <c r="B6301" s="270"/>
      <c r="C6301" s="272"/>
      <c r="D6301" s="273"/>
      <c r="E6301" s="89">
        <v>2.7083333333333334E-2</v>
      </c>
      <c r="Q6301">
        <v>1</v>
      </c>
      <c r="Y6301">
        <f t="shared" si="294"/>
        <v>1</v>
      </c>
      <c r="Z6301" s="90" t="str">
        <f t="shared" si="295"/>
        <v>2026/01/22 00:39</v>
      </c>
    </row>
    <row r="6302" spans="1:26" ht="3.6" customHeight="1" x14ac:dyDescent="0.2">
      <c r="A6302" s="86">
        <f t="shared" si="296"/>
        <v>46044</v>
      </c>
      <c r="B6302" s="270"/>
      <c r="C6302" s="272"/>
      <c r="D6302" s="273"/>
      <c r="E6302" s="89">
        <v>3.0555555555555555E-2</v>
      </c>
      <c r="Q6302">
        <v>1</v>
      </c>
      <c r="Y6302">
        <f t="shared" si="294"/>
        <v>1</v>
      </c>
      <c r="Z6302" s="90" t="str">
        <f t="shared" si="295"/>
        <v>2026/01/22 00:44</v>
      </c>
    </row>
    <row r="6303" spans="1:26" ht="3.6" customHeight="1" x14ac:dyDescent="0.2">
      <c r="A6303" s="86">
        <f t="shared" si="296"/>
        <v>46044</v>
      </c>
      <c r="B6303" s="270"/>
      <c r="C6303" s="272"/>
      <c r="D6303" s="273"/>
      <c r="E6303" s="89">
        <v>3.4027777777777775E-2</v>
      </c>
      <c r="Q6303">
        <v>1</v>
      </c>
      <c r="Y6303">
        <f t="shared" si="294"/>
        <v>1</v>
      </c>
      <c r="Z6303" s="90" t="str">
        <f t="shared" si="295"/>
        <v>2026/01/22 00:49</v>
      </c>
    </row>
    <row r="6304" spans="1:26" ht="3.6" customHeight="1" x14ac:dyDescent="0.2">
      <c r="A6304" s="86">
        <f t="shared" si="296"/>
        <v>46044</v>
      </c>
      <c r="B6304" s="270"/>
      <c r="C6304" s="272"/>
      <c r="D6304" s="273"/>
      <c r="E6304" s="89">
        <v>3.7499999999999999E-2</v>
      </c>
      <c r="Q6304">
        <v>1</v>
      </c>
      <c r="Y6304">
        <f t="shared" si="294"/>
        <v>1</v>
      </c>
      <c r="Z6304" s="90" t="str">
        <f t="shared" si="295"/>
        <v>2026/01/22 00:54</v>
      </c>
    </row>
    <row r="6305" spans="1:26" ht="3.6" customHeight="1" x14ac:dyDescent="0.2">
      <c r="A6305" s="86">
        <f t="shared" si="296"/>
        <v>46044</v>
      </c>
      <c r="B6305" s="270"/>
      <c r="C6305" s="272"/>
      <c r="D6305" s="273"/>
      <c r="E6305" s="89">
        <v>4.0972222222222222E-2</v>
      </c>
      <c r="Q6305">
        <v>1</v>
      </c>
      <c r="Y6305">
        <f t="shared" si="294"/>
        <v>1</v>
      </c>
      <c r="Z6305" s="90" t="str">
        <f t="shared" si="295"/>
        <v>2026/01/22 00:59</v>
      </c>
    </row>
    <row r="6306" spans="1:26" ht="3.6" customHeight="1" x14ac:dyDescent="0.2">
      <c r="A6306" s="86">
        <f t="shared" si="296"/>
        <v>46044</v>
      </c>
      <c r="B6306" s="270"/>
      <c r="C6306" s="272"/>
      <c r="D6306" s="273">
        <v>0.875</v>
      </c>
      <c r="E6306" s="89">
        <v>2.7777777777777779E-3</v>
      </c>
      <c r="Y6306">
        <f t="shared" si="294"/>
        <v>0</v>
      </c>
      <c r="Z6306" s="90" t="str">
        <f t="shared" si="295"/>
        <v>2026/01/22 21:04</v>
      </c>
    </row>
    <row r="6307" spans="1:26" ht="3.6" customHeight="1" x14ac:dyDescent="0.2">
      <c r="A6307" s="86">
        <f t="shared" si="296"/>
        <v>46044</v>
      </c>
      <c r="B6307" s="270"/>
      <c r="C6307" s="272"/>
      <c r="D6307" s="273"/>
      <c r="E6307" s="89">
        <v>6.2499999999999995E-3</v>
      </c>
      <c r="Y6307">
        <f t="shared" si="294"/>
        <v>0</v>
      </c>
      <c r="Z6307" s="90" t="str">
        <f t="shared" si="295"/>
        <v>2026/01/22 00:09</v>
      </c>
    </row>
    <row r="6308" spans="1:26" ht="3.6" customHeight="1" x14ac:dyDescent="0.2">
      <c r="A6308" s="86">
        <f t="shared" si="296"/>
        <v>46044</v>
      </c>
      <c r="B6308" s="270"/>
      <c r="C6308" s="272"/>
      <c r="D6308" s="273"/>
      <c r="E6308" s="89">
        <v>9.7222222222222224E-3</v>
      </c>
      <c r="Y6308">
        <f t="shared" si="294"/>
        <v>0</v>
      </c>
      <c r="Z6308" s="90" t="str">
        <f t="shared" si="295"/>
        <v>2026/01/22 00:14</v>
      </c>
    </row>
    <row r="6309" spans="1:26" ht="3.6" customHeight="1" x14ac:dyDescent="0.2">
      <c r="A6309" s="86">
        <f t="shared" si="296"/>
        <v>46044</v>
      </c>
      <c r="B6309" s="270"/>
      <c r="C6309" s="272"/>
      <c r="D6309" s="273"/>
      <c r="E6309" s="89">
        <v>1.3194444444444444E-2</v>
      </c>
      <c r="Y6309">
        <f t="shared" si="294"/>
        <v>0</v>
      </c>
      <c r="Z6309" s="90" t="str">
        <f t="shared" si="295"/>
        <v>2026/01/22 00:19</v>
      </c>
    </row>
    <row r="6310" spans="1:26" ht="3.6" customHeight="1" x14ac:dyDescent="0.2">
      <c r="A6310" s="86">
        <f t="shared" si="296"/>
        <v>46044</v>
      </c>
      <c r="B6310" s="270"/>
      <c r="C6310" s="272"/>
      <c r="D6310" s="273"/>
      <c r="E6310" s="89">
        <v>1.6666666666666666E-2</v>
      </c>
      <c r="Y6310">
        <f t="shared" si="294"/>
        <v>0</v>
      </c>
      <c r="Z6310" s="90" t="str">
        <f t="shared" si="295"/>
        <v>2026/01/22 00:24</v>
      </c>
    </row>
    <row r="6311" spans="1:26" ht="3.6" customHeight="1" x14ac:dyDescent="0.2">
      <c r="A6311" s="86">
        <f t="shared" si="296"/>
        <v>46044</v>
      </c>
      <c r="B6311" s="270"/>
      <c r="C6311" s="272"/>
      <c r="D6311" s="273"/>
      <c r="E6311" s="89">
        <v>2.013888888888889E-2</v>
      </c>
      <c r="Y6311">
        <f t="shared" si="294"/>
        <v>0</v>
      </c>
      <c r="Z6311" s="90" t="str">
        <f t="shared" si="295"/>
        <v>2026/01/22 00:29</v>
      </c>
    </row>
    <row r="6312" spans="1:26" ht="3.6" customHeight="1" x14ac:dyDescent="0.2">
      <c r="A6312" s="86">
        <f t="shared" si="296"/>
        <v>46044</v>
      </c>
      <c r="B6312" s="270"/>
      <c r="C6312" s="272"/>
      <c r="D6312" s="273"/>
      <c r="E6312" s="89">
        <v>2.361111111111111E-2</v>
      </c>
      <c r="Y6312">
        <f t="shared" si="294"/>
        <v>0</v>
      </c>
      <c r="Z6312" s="90" t="str">
        <f t="shared" si="295"/>
        <v>2026/01/22 00:34</v>
      </c>
    </row>
    <row r="6313" spans="1:26" ht="3.6" customHeight="1" x14ac:dyDescent="0.2">
      <c r="A6313" s="86">
        <f t="shared" si="296"/>
        <v>46044</v>
      </c>
      <c r="B6313" s="270"/>
      <c r="C6313" s="272"/>
      <c r="D6313" s="273"/>
      <c r="E6313" s="89">
        <v>2.7083333333333334E-2</v>
      </c>
      <c r="Y6313">
        <f t="shared" si="294"/>
        <v>0</v>
      </c>
      <c r="Z6313" s="90" t="str">
        <f t="shared" si="295"/>
        <v>2026/01/22 00:39</v>
      </c>
    </row>
    <row r="6314" spans="1:26" ht="3.6" customHeight="1" x14ac:dyDescent="0.2">
      <c r="A6314" s="86">
        <f t="shared" si="296"/>
        <v>46044</v>
      </c>
      <c r="B6314" s="270"/>
      <c r="C6314" s="272"/>
      <c r="D6314" s="273"/>
      <c r="E6314" s="89">
        <v>3.0555555555555555E-2</v>
      </c>
      <c r="Y6314">
        <f t="shared" si="294"/>
        <v>0</v>
      </c>
      <c r="Z6314" s="90" t="str">
        <f t="shared" si="295"/>
        <v>2026/01/22 00:44</v>
      </c>
    </row>
    <row r="6315" spans="1:26" ht="3.6" customHeight="1" x14ac:dyDescent="0.2">
      <c r="A6315" s="86">
        <f t="shared" si="296"/>
        <v>46044</v>
      </c>
      <c r="B6315" s="270"/>
      <c r="C6315" s="272"/>
      <c r="D6315" s="273"/>
      <c r="E6315" s="89">
        <v>3.4027777777777775E-2</v>
      </c>
      <c r="Y6315">
        <f t="shared" si="294"/>
        <v>0</v>
      </c>
      <c r="Z6315" s="90" t="str">
        <f t="shared" si="295"/>
        <v>2026/01/22 00:49</v>
      </c>
    </row>
    <row r="6316" spans="1:26" ht="3.6" customHeight="1" x14ac:dyDescent="0.2">
      <c r="A6316" s="86">
        <f t="shared" si="296"/>
        <v>46044</v>
      </c>
      <c r="B6316" s="270"/>
      <c r="C6316" s="272"/>
      <c r="D6316" s="273"/>
      <c r="E6316" s="89">
        <v>3.7499999999999999E-2</v>
      </c>
      <c r="Y6316">
        <f t="shared" si="294"/>
        <v>0</v>
      </c>
      <c r="Z6316" s="90" t="str">
        <f t="shared" si="295"/>
        <v>2026/01/22 00:54</v>
      </c>
    </row>
    <row r="6317" spans="1:26" ht="3.6" customHeight="1" x14ac:dyDescent="0.2">
      <c r="A6317" s="86">
        <f t="shared" si="296"/>
        <v>46044</v>
      </c>
      <c r="B6317" s="270"/>
      <c r="C6317" s="272"/>
      <c r="D6317" s="273"/>
      <c r="E6317" s="89">
        <v>4.0972222222222222E-2</v>
      </c>
      <c r="Y6317">
        <f t="shared" si="294"/>
        <v>0</v>
      </c>
      <c r="Z6317" s="90" t="str">
        <f t="shared" si="295"/>
        <v>2026/01/22 00:59</v>
      </c>
    </row>
    <row r="6318" spans="1:26" ht="3.6" customHeight="1" x14ac:dyDescent="0.2">
      <c r="A6318" s="86">
        <f t="shared" si="296"/>
        <v>46044</v>
      </c>
      <c r="B6318" s="270"/>
      <c r="C6318" s="272"/>
      <c r="D6318" s="273">
        <v>0.91666666666666663</v>
      </c>
      <c r="E6318" s="89">
        <v>2.7777777777777779E-3</v>
      </c>
      <c r="Y6318">
        <f t="shared" si="294"/>
        <v>0</v>
      </c>
      <c r="Z6318" s="90" t="str">
        <f t="shared" si="295"/>
        <v>2026/01/22 22:04</v>
      </c>
    </row>
    <row r="6319" spans="1:26" ht="3.6" customHeight="1" x14ac:dyDescent="0.2">
      <c r="A6319" s="86">
        <f t="shared" si="296"/>
        <v>46044</v>
      </c>
      <c r="B6319" s="270"/>
      <c r="C6319" s="272"/>
      <c r="D6319" s="273"/>
      <c r="E6319" s="89">
        <v>6.2499999999999995E-3</v>
      </c>
      <c r="Y6319">
        <f t="shared" si="294"/>
        <v>0</v>
      </c>
      <c r="Z6319" s="90" t="str">
        <f t="shared" si="295"/>
        <v>2026/01/22 00:09</v>
      </c>
    </row>
    <row r="6320" spans="1:26" ht="3.6" customHeight="1" x14ac:dyDescent="0.2">
      <c r="A6320" s="86">
        <f t="shared" si="296"/>
        <v>46044</v>
      </c>
      <c r="B6320" s="270"/>
      <c r="C6320" s="272"/>
      <c r="D6320" s="273"/>
      <c r="E6320" s="89">
        <v>9.7222222222222224E-3</v>
      </c>
      <c r="Y6320">
        <f t="shared" si="294"/>
        <v>0</v>
      </c>
      <c r="Z6320" s="90" t="str">
        <f t="shared" si="295"/>
        <v>2026/01/22 00:14</v>
      </c>
    </row>
    <row r="6321" spans="1:26" ht="3.6" customHeight="1" x14ac:dyDescent="0.2">
      <c r="A6321" s="86">
        <f t="shared" si="296"/>
        <v>46044</v>
      </c>
      <c r="B6321" s="270"/>
      <c r="C6321" s="272"/>
      <c r="D6321" s="273"/>
      <c r="E6321" s="89">
        <v>1.3194444444444444E-2</v>
      </c>
      <c r="Y6321">
        <f t="shared" si="294"/>
        <v>0</v>
      </c>
      <c r="Z6321" s="90" t="str">
        <f t="shared" si="295"/>
        <v>2026/01/22 00:19</v>
      </c>
    </row>
    <row r="6322" spans="1:26" ht="3.6" customHeight="1" x14ac:dyDescent="0.2">
      <c r="A6322" s="86">
        <f t="shared" si="296"/>
        <v>46044</v>
      </c>
      <c r="B6322" s="270"/>
      <c r="C6322" s="272"/>
      <c r="D6322" s="273"/>
      <c r="E6322" s="89">
        <v>1.6666666666666666E-2</v>
      </c>
      <c r="Y6322">
        <f t="shared" si="294"/>
        <v>0</v>
      </c>
      <c r="Z6322" s="90" t="str">
        <f t="shared" si="295"/>
        <v>2026/01/22 00:24</v>
      </c>
    </row>
    <row r="6323" spans="1:26" ht="3.6" customHeight="1" x14ac:dyDescent="0.2">
      <c r="A6323" s="86">
        <f t="shared" si="296"/>
        <v>46044</v>
      </c>
      <c r="B6323" s="270"/>
      <c r="C6323" s="272"/>
      <c r="D6323" s="273"/>
      <c r="E6323" s="89">
        <v>2.013888888888889E-2</v>
      </c>
      <c r="Y6323">
        <f t="shared" si="294"/>
        <v>0</v>
      </c>
      <c r="Z6323" s="90" t="str">
        <f t="shared" si="295"/>
        <v>2026/01/22 00:29</v>
      </c>
    </row>
    <row r="6324" spans="1:26" ht="3.6" customHeight="1" x14ac:dyDescent="0.2">
      <c r="A6324" s="86">
        <f t="shared" si="296"/>
        <v>46044</v>
      </c>
      <c r="B6324" s="270"/>
      <c r="C6324" s="272"/>
      <c r="D6324" s="273"/>
      <c r="E6324" s="89">
        <v>2.361111111111111E-2</v>
      </c>
      <c r="Y6324">
        <f t="shared" si="294"/>
        <v>0</v>
      </c>
      <c r="Z6324" s="90" t="str">
        <f t="shared" si="295"/>
        <v>2026/01/22 00:34</v>
      </c>
    </row>
    <row r="6325" spans="1:26" ht="3.6" customHeight="1" x14ac:dyDescent="0.2">
      <c r="A6325" s="86">
        <f t="shared" si="296"/>
        <v>46044</v>
      </c>
      <c r="B6325" s="270"/>
      <c r="C6325" s="272"/>
      <c r="D6325" s="273"/>
      <c r="E6325" s="89">
        <v>2.7083333333333334E-2</v>
      </c>
      <c r="Y6325">
        <f t="shared" si="294"/>
        <v>0</v>
      </c>
      <c r="Z6325" s="90" t="str">
        <f t="shared" si="295"/>
        <v>2026/01/22 00:39</v>
      </c>
    </row>
    <row r="6326" spans="1:26" ht="3.6" customHeight="1" x14ac:dyDescent="0.2">
      <c r="A6326" s="86">
        <f t="shared" si="296"/>
        <v>46044</v>
      </c>
      <c r="B6326" s="270"/>
      <c r="C6326" s="272"/>
      <c r="D6326" s="273"/>
      <c r="E6326" s="89">
        <v>3.0555555555555555E-2</v>
      </c>
      <c r="Y6326">
        <f t="shared" si="294"/>
        <v>0</v>
      </c>
      <c r="Z6326" s="90" t="str">
        <f t="shared" si="295"/>
        <v>2026/01/22 00:44</v>
      </c>
    </row>
    <row r="6327" spans="1:26" ht="3.6" customHeight="1" x14ac:dyDescent="0.2">
      <c r="A6327" s="86">
        <f t="shared" si="296"/>
        <v>46044</v>
      </c>
      <c r="B6327" s="270"/>
      <c r="C6327" s="272"/>
      <c r="D6327" s="273"/>
      <c r="E6327" s="89">
        <v>3.4027777777777775E-2</v>
      </c>
      <c r="Y6327">
        <f t="shared" si="294"/>
        <v>0</v>
      </c>
      <c r="Z6327" s="90" t="str">
        <f t="shared" si="295"/>
        <v>2026/01/22 00:49</v>
      </c>
    </row>
    <row r="6328" spans="1:26" ht="3.6" customHeight="1" x14ac:dyDescent="0.2">
      <c r="A6328" s="86">
        <f t="shared" si="296"/>
        <v>46044</v>
      </c>
      <c r="B6328" s="270"/>
      <c r="C6328" s="272"/>
      <c r="D6328" s="273"/>
      <c r="E6328" s="89">
        <v>3.7499999999999999E-2</v>
      </c>
      <c r="Y6328">
        <f t="shared" si="294"/>
        <v>0</v>
      </c>
      <c r="Z6328" s="90" t="str">
        <f t="shared" si="295"/>
        <v>2026/01/22 00:54</v>
      </c>
    </row>
    <row r="6329" spans="1:26" ht="3.6" customHeight="1" x14ac:dyDescent="0.2">
      <c r="A6329" s="86">
        <f t="shared" si="296"/>
        <v>46044</v>
      </c>
      <c r="B6329" s="270"/>
      <c r="C6329" s="272"/>
      <c r="D6329" s="273"/>
      <c r="E6329" s="89">
        <v>4.0972222222222222E-2</v>
      </c>
      <c r="Y6329">
        <f t="shared" si="294"/>
        <v>0</v>
      </c>
      <c r="Z6329" s="90" t="str">
        <f t="shared" si="295"/>
        <v>2026/01/22 00:59</v>
      </c>
    </row>
    <row r="6330" spans="1:26" ht="3.6" customHeight="1" x14ac:dyDescent="0.2">
      <c r="A6330" s="86">
        <f t="shared" si="296"/>
        <v>46044</v>
      </c>
      <c r="B6330" s="270"/>
      <c r="C6330" s="272"/>
      <c r="D6330" s="273">
        <v>0.95833333333333337</v>
      </c>
      <c r="E6330" s="89">
        <v>2.7777777777777779E-3</v>
      </c>
      <c r="Y6330">
        <f t="shared" si="294"/>
        <v>0</v>
      </c>
      <c r="Z6330" s="90" t="str">
        <f t="shared" si="295"/>
        <v>2026/01/22 23:04</v>
      </c>
    </row>
    <row r="6331" spans="1:26" ht="3.6" customHeight="1" x14ac:dyDescent="0.2">
      <c r="A6331" s="86">
        <f t="shared" si="296"/>
        <v>46044</v>
      </c>
      <c r="B6331" s="270"/>
      <c r="C6331" s="272"/>
      <c r="D6331" s="273"/>
      <c r="E6331" s="89">
        <v>6.2499999999999995E-3</v>
      </c>
      <c r="Y6331">
        <f t="shared" si="294"/>
        <v>0</v>
      </c>
      <c r="Z6331" s="90" t="str">
        <f t="shared" si="295"/>
        <v>2026/01/22 00:09</v>
      </c>
    </row>
    <row r="6332" spans="1:26" ht="3.6" customHeight="1" x14ac:dyDescent="0.2">
      <c r="A6332" s="86">
        <f t="shared" si="296"/>
        <v>46044</v>
      </c>
      <c r="B6332" s="270"/>
      <c r="C6332" s="272"/>
      <c r="D6332" s="273"/>
      <c r="E6332" s="89">
        <v>9.7222222222222224E-3</v>
      </c>
      <c r="Y6332">
        <f t="shared" si="294"/>
        <v>0</v>
      </c>
      <c r="Z6332" s="90" t="str">
        <f t="shared" si="295"/>
        <v>2026/01/22 00:14</v>
      </c>
    </row>
    <row r="6333" spans="1:26" ht="3.6" customHeight="1" x14ac:dyDescent="0.2">
      <c r="A6333" s="86">
        <f t="shared" si="296"/>
        <v>46044</v>
      </c>
      <c r="B6333" s="270"/>
      <c r="C6333" s="272"/>
      <c r="D6333" s="273"/>
      <c r="E6333" s="89">
        <v>1.3194444444444444E-2</v>
      </c>
      <c r="Y6333">
        <f t="shared" si="294"/>
        <v>0</v>
      </c>
      <c r="Z6333" s="90" t="str">
        <f t="shared" si="295"/>
        <v>2026/01/22 00:19</v>
      </c>
    </row>
    <row r="6334" spans="1:26" ht="3.6" customHeight="1" x14ac:dyDescent="0.2">
      <c r="A6334" s="86">
        <f t="shared" si="296"/>
        <v>46044</v>
      </c>
      <c r="B6334" s="270"/>
      <c r="C6334" s="272"/>
      <c r="D6334" s="273"/>
      <c r="E6334" s="89">
        <v>1.6666666666666666E-2</v>
      </c>
      <c r="Y6334">
        <f t="shared" si="294"/>
        <v>0</v>
      </c>
      <c r="Z6334" s="90" t="str">
        <f t="shared" si="295"/>
        <v>2026/01/22 00:24</v>
      </c>
    </row>
    <row r="6335" spans="1:26" ht="3.6" customHeight="1" x14ac:dyDescent="0.2">
      <c r="A6335" s="86">
        <f t="shared" si="296"/>
        <v>46044</v>
      </c>
      <c r="B6335" s="270"/>
      <c r="C6335" s="272"/>
      <c r="D6335" s="273"/>
      <c r="E6335" s="89">
        <v>2.013888888888889E-2</v>
      </c>
      <c r="Y6335">
        <f t="shared" si="294"/>
        <v>0</v>
      </c>
      <c r="Z6335" s="90" t="str">
        <f t="shared" si="295"/>
        <v>2026/01/22 00:29</v>
      </c>
    </row>
    <row r="6336" spans="1:26" ht="3.6" customHeight="1" x14ac:dyDescent="0.2">
      <c r="A6336" s="86">
        <f t="shared" si="296"/>
        <v>46044</v>
      </c>
      <c r="B6336" s="270"/>
      <c r="C6336" s="272"/>
      <c r="D6336" s="273"/>
      <c r="E6336" s="89">
        <v>2.361111111111111E-2</v>
      </c>
      <c r="Y6336">
        <f t="shared" si="294"/>
        <v>0</v>
      </c>
      <c r="Z6336" s="90" t="str">
        <f t="shared" si="295"/>
        <v>2026/01/22 00:34</v>
      </c>
    </row>
    <row r="6337" spans="1:26" ht="3.6" customHeight="1" x14ac:dyDescent="0.2">
      <c r="A6337" s="86">
        <f t="shared" si="296"/>
        <v>46044</v>
      </c>
      <c r="B6337" s="270"/>
      <c r="C6337" s="272"/>
      <c r="D6337" s="273"/>
      <c r="E6337" s="89">
        <v>2.7083333333333334E-2</v>
      </c>
      <c r="Y6337">
        <f t="shared" si="294"/>
        <v>0</v>
      </c>
      <c r="Z6337" s="90" t="str">
        <f t="shared" si="295"/>
        <v>2026/01/22 00:39</v>
      </c>
    </row>
    <row r="6338" spans="1:26" ht="3.6" customHeight="1" x14ac:dyDescent="0.2">
      <c r="A6338" s="86">
        <f t="shared" si="296"/>
        <v>46044</v>
      </c>
      <c r="B6338" s="270"/>
      <c r="C6338" s="272"/>
      <c r="D6338" s="273"/>
      <c r="E6338" s="89">
        <v>3.0555555555555555E-2</v>
      </c>
      <c r="Y6338">
        <f t="shared" si="294"/>
        <v>0</v>
      </c>
      <c r="Z6338" s="90" t="str">
        <f t="shared" si="295"/>
        <v>2026/01/22 00:44</v>
      </c>
    </row>
    <row r="6339" spans="1:26" ht="3.6" customHeight="1" x14ac:dyDescent="0.2">
      <c r="A6339" s="86">
        <f t="shared" si="296"/>
        <v>46044</v>
      </c>
      <c r="B6339" s="270"/>
      <c r="C6339" s="272"/>
      <c r="D6339" s="273"/>
      <c r="E6339" s="89">
        <v>3.4027777777777775E-2</v>
      </c>
      <c r="Y6339">
        <f t="shared" si="294"/>
        <v>0</v>
      </c>
      <c r="Z6339" s="90" t="str">
        <f t="shared" si="295"/>
        <v>2026/01/22 00:49</v>
      </c>
    </row>
    <row r="6340" spans="1:26" ht="3.6" customHeight="1" x14ac:dyDescent="0.2">
      <c r="A6340" s="86">
        <f t="shared" si="296"/>
        <v>46044</v>
      </c>
      <c r="B6340" s="270"/>
      <c r="C6340" s="272"/>
      <c r="D6340" s="273"/>
      <c r="E6340" s="89">
        <v>3.7499999999999999E-2</v>
      </c>
      <c r="Y6340">
        <f t="shared" si="294"/>
        <v>0</v>
      </c>
      <c r="Z6340" s="90" t="str">
        <f t="shared" si="295"/>
        <v>2026/01/22 00:54</v>
      </c>
    </row>
    <row r="6341" spans="1:26" ht="3.6" customHeight="1" x14ac:dyDescent="0.2">
      <c r="A6341" s="86">
        <f t="shared" si="296"/>
        <v>46044</v>
      </c>
      <c r="B6341" s="270"/>
      <c r="C6341" s="272"/>
      <c r="D6341" s="273"/>
      <c r="E6341" s="89">
        <v>4.0972222222222222E-2</v>
      </c>
      <c r="Y6341">
        <f t="shared" si="294"/>
        <v>0</v>
      </c>
      <c r="Z6341" s="90" t="str">
        <f t="shared" si="295"/>
        <v>2026/01/22 00:59</v>
      </c>
    </row>
    <row r="6342" spans="1:26" ht="3.6" customHeight="1" x14ac:dyDescent="0.2">
      <c r="A6342" s="86">
        <f t="shared" si="296"/>
        <v>46045</v>
      </c>
      <c r="B6342" s="269">
        <f>B6054+1</f>
        <v>46045</v>
      </c>
      <c r="C6342" s="271" t="str">
        <f>TEXT(B6342,"aaa")</f>
        <v>金</v>
      </c>
      <c r="D6342" s="273">
        <v>0</v>
      </c>
      <c r="E6342" s="89">
        <v>2.7777777777777779E-3</v>
      </c>
      <c r="Y6342">
        <f t="shared" si="294"/>
        <v>0</v>
      </c>
      <c r="Z6342" s="90" t="str">
        <f t="shared" si="295"/>
        <v>2026/01/23 00:04</v>
      </c>
    </row>
    <row r="6343" spans="1:26" ht="3.6" customHeight="1" x14ac:dyDescent="0.2">
      <c r="A6343" s="86">
        <f t="shared" si="296"/>
        <v>46045</v>
      </c>
      <c r="B6343" s="270"/>
      <c r="C6343" s="272"/>
      <c r="D6343" s="273"/>
      <c r="E6343" s="89">
        <v>6.2499999999999995E-3</v>
      </c>
      <c r="G6343">
        <v>1</v>
      </c>
      <c r="U6343">
        <v>1</v>
      </c>
      <c r="Y6343">
        <f t="shared" ref="Y6343:Y6406" si="297">COUNTA(F6343:X6343)</f>
        <v>2</v>
      </c>
      <c r="Z6343" s="90" t="str">
        <f t="shared" ref="Z6343:Z6406" si="298">TEXT(A6343,"yyyy/mm/dd")&amp; " " &amp;TEXT(D6343+E6343,"hh:mm")</f>
        <v>2026/01/23 00:09</v>
      </c>
    </row>
    <row r="6344" spans="1:26" ht="3.6" customHeight="1" x14ac:dyDescent="0.2">
      <c r="A6344" s="86">
        <f t="shared" ref="A6344:A6407" si="299">IF(B6344&lt;&gt;"",B6344,A6343)</f>
        <v>46045</v>
      </c>
      <c r="B6344" s="270"/>
      <c r="C6344" s="272"/>
      <c r="D6344" s="273"/>
      <c r="E6344" s="89">
        <v>9.7222222222222224E-3</v>
      </c>
      <c r="G6344">
        <v>1</v>
      </c>
      <c r="U6344">
        <v>1</v>
      </c>
      <c r="Y6344">
        <f t="shared" si="297"/>
        <v>2</v>
      </c>
      <c r="Z6344" s="90" t="str">
        <f t="shared" si="298"/>
        <v>2026/01/23 00:14</v>
      </c>
    </row>
    <row r="6345" spans="1:26" ht="3.6" customHeight="1" x14ac:dyDescent="0.2">
      <c r="A6345" s="86">
        <f t="shared" si="299"/>
        <v>46045</v>
      </c>
      <c r="B6345" s="270"/>
      <c r="C6345" s="272"/>
      <c r="D6345" s="273"/>
      <c r="E6345" s="89">
        <v>1.3194444444444444E-2</v>
      </c>
      <c r="G6345">
        <v>1</v>
      </c>
      <c r="U6345">
        <v>1</v>
      </c>
      <c r="Y6345">
        <f t="shared" si="297"/>
        <v>2</v>
      </c>
      <c r="Z6345" s="90" t="str">
        <f t="shared" si="298"/>
        <v>2026/01/23 00:19</v>
      </c>
    </row>
    <row r="6346" spans="1:26" ht="3.6" customHeight="1" x14ac:dyDescent="0.2">
      <c r="A6346" s="86">
        <f t="shared" si="299"/>
        <v>46045</v>
      </c>
      <c r="B6346" s="270"/>
      <c r="C6346" s="272"/>
      <c r="D6346" s="273"/>
      <c r="E6346" s="89">
        <v>1.6666666666666666E-2</v>
      </c>
      <c r="G6346">
        <v>1</v>
      </c>
      <c r="U6346">
        <v>1</v>
      </c>
      <c r="Y6346">
        <f t="shared" si="297"/>
        <v>2</v>
      </c>
      <c r="Z6346" s="90" t="str">
        <f t="shared" si="298"/>
        <v>2026/01/23 00:24</v>
      </c>
    </row>
    <row r="6347" spans="1:26" ht="3.6" customHeight="1" x14ac:dyDescent="0.2">
      <c r="A6347" s="86">
        <f t="shared" si="299"/>
        <v>46045</v>
      </c>
      <c r="B6347" s="270"/>
      <c r="C6347" s="272"/>
      <c r="D6347" s="273"/>
      <c r="E6347" s="89">
        <v>2.013888888888889E-2</v>
      </c>
      <c r="G6347">
        <v>1</v>
      </c>
      <c r="U6347">
        <v>1</v>
      </c>
      <c r="Y6347">
        <f t="shared" si="297"/>
        <v>2</v>
      </c>
      <c r="Z6347" s="90" t="str">
        <f t="shared" si="298"/>
        <v>2026/01/23 00:29</v>
      </c>
    </row>
    <row r="6348" spans="1:26" ht="3.6" customHeight="1" x14ac:dyDescent="0.2">
      <c r="A6348" s="86">
        <f t="shared" si="299"/>
        <v>46045</v>
      </c>
      <c r="B6348" s="270"/>
      <c r="C6348" s="272"/>
      <c r="D6348" s="273"/>
      <c r="E6348" s="89">
        <v>2.361111111111111E-2</v>
      </c>
      <c r="G6348">
        <v>1</v>
      </c>
      <c r="U6348">
        <v>1</v>
      </c>
      <c r="Y6348">
        <f t="shared" si="297"/>
        <v>2</v>
      </c>
      <c r="Z6348" s="90" t="str">
        <f t="shared" si="298"/>
        <v>2026/01/23 00:34</v>
      </c>
    </row>
    <row r="6349" spans="1:26" ht="3.6" customHeight="1" x14ac:dyDescent="0.2">
      <c r="A6349" s="86">
        <f t="shared" si="299"/>
        <v>46045</v>
      </c>
      <c r="B6349" s="270"/>
      <c r="C6349" s="272"/>
      <c r="D6349" s="273"/>
      <c r="E6349" s="89">
        <v>2.7083333333333334E-2</v>
      </c>
      <c r="G6349">
        <v>1</v>
      </c>
      <c r="U6349">
        <v>1</v>
      </c>
      <c r="Y6349">
        <f t="shared" si="297"/>
        <v>2</v>
      </c>
      <c r="Z6349" s="90" t="str">
        <f t="shared" si="298"/>
        <v>2026/01/23 00:39</v>
      </c>
    </row>
    <row r="6350" spans="1:26" ht="3.6" customHeight="1" x14ac:dyDescent="0.2">
      <c r="A6350" s="86">
        <f t="shared" si="299"/>
        <v>46045</v>
      </c>
      <c r="B6350" s="270"/>
      <c r="C6350" s="272"/>
      <c r="D6350" s="273"/>
      <c r="E6350" s="89">
        <v>3.0555555555555555E-2</v>
      </c>
      <c r="G6350">
        <v>1</v>
      </c>
      <c r="U6350">
        <v>1</v>
      </c>
      <c r="Y6350">
        <f t="shared" si="297"/>
        <v>2</v>
      </c>
      <c r="Z6350" s="90" t="str">
        <f t="shared" si="298"/>
        <v>2026/01/23 00:44</v>
      </c>
    </row>
    <row r="6351" spans="1:26" ht="3.6" customHeight="1" x14ac:dyDescent="0.2">
      <c r="A6351" s="86">
        <f t="shared" si="299"/>
        <v>46045</v>
      </c>
      <c r="B6351" s="270"/>
      <c r="C6351" s="272"/>
      <c r="D6351" s="273"/>
      <c r="E6351" s="89">
        <v>3.4027777777777775E-2</v>
      </c>
      <c r="G6351">
        <v>1</v>
      </c>
      <c r="U6351">
        <v>1</v>
      </c>
      <c r="Y6351">
        <f t="shared" si="297"/>
        <v>2</v>
      </c>
      <c r="Z6351" s="90" t="str">
        <f t="shared" si="298"/>
        <v>2026/01/23 00:49</v>
      </c>
    </row>
    <row r="6352" spans="1:26" ht="3.6" customHeight="1" x14ac:dyDescent="0.2">
      <c r="A6352" s="86">
        <f t="shared" si="299"/>
        <v>46045</v>
      </c>
      <c r="B6352" s="270"/>
      <c r="C6352" s="272"/>
      <c r="D6352" s="273"/>
      <c r="E6352" s="89">
        <v>3.7499999999999999E-2</v>
      </c>
      <c r="G6352">
        <v>1</v>
      </c>
      <c r="U6352">
        <v>1</v>
      </c>
      <c r="Y6352">
        <f t="shared" si="297"/>
        <v>2</v>
      </c>
      <c r="Z6352" s="90" t="str">
        <f t="shared" si="298"/>
        <v>2026/01/23 00:54</v>
      </c>
    </row>
    <row r="6353" spans="1:26" ht="3.6" customHeight="1" x14ac:dyDescent="0.2">
      <c r="A6353" s="86">
        <f t="shared" si="299"/>
        <v>46045</v>
      </c>
      <c r="B6353" s="270"/>
      <c r="C6353" s="272"/>
      <c r="D6353" s="273"/>
      <c r="E6353" s="89">
        <v>4.0972222222222222E-2</v>
      </c>
      <c r="G6353">
        <v>1</v>
      </c>
      <c r="U6353">
        <v>1</v>
      </c>
      <c r="Y6353">
        <f t="shared" si="297"/>
        <v>2</v>
      </c>
      <c r="Z6353" s="90" t="str">
        <f t="shared" si="298"/>
        <v>2026/01/23 00:59</v>
      </c>
    </row>
    <row r="6354" spans="1:26" ht="3.6" customHeight="1" x14ac:dyDescent="0.2">
      <c r="A6354" s="86">
        <f t="shared" si="299"/>
        <v>46045</v>
      </c>
      <c r="B6354" s="270"/>
      <c r="C6354" s="272"/>
      <c r="D6354" s="273">
        <v>4.1666666666666664E-2</v>
      </c>
      <c r="E6354" s="89">
        <v>2.7777777777777779E-3</v>
      </c>
      <c r="U6354">
        <v>1</v>
      </c>
      <c r="Y6354">
        <f t="shared" si="297"/>
        <v>1</v>
      </c>
      <c r="Z6354" s="90" t="str">
        <f t="shared" si="298"/>
        <v>2026/01/23 01:04</v>
      </c>
    </row>
    <row r="6355" spans="1:26" ht="3.6" customHeight="1" x14ac:dyDescent="0.2">
      <c r="A6355" s="86">
        <f t="shared" si="299"/>
        <v>46045</v>
      </c>
      <c r="B6355" s="270"/>
      <c r="C6355" s="272"/>
      <c r="D6355" s="273"/>
      <c r="E6355" s="89">
        <v>6.2499999999999995E-3</v>
      </c>
      <c r="U6355">
        <v>1</v>
      </c>
      <c r="Y6355">
        <f t="shared" si="297"/>
        <v>1</v>
      </c>
      <c r="Z6355" s="90" t="str">
        <f t="shared" si="298"/>
        <v>2026/01/23 00:09</v>
      </c>
    </row>
    <row r="6356" spans="1:26" ht="3.6" customHeight="1" x14ac:dyDescent="0.2">
      <c r="A6356" s="86">
        <f t="shared" si="299"/>
        <v>46045</v>
      </c>
      <c r="B6356" s="270"/>
      <c r="C6356" s="272"/>
      <c r="D6356" s="273"/>
      <c r="E6356" s="89">
        <v>9.7222222222222224E-3</v>
      </c>
      <c r="U6356">
        <v>1</v>
      </c>
      <c r="Y6356">
        <f t="shared" si="297"/>
        <v>1</v>
      </c>
      <c r="Z6356" s="90" t="str">
        <f t="shared" si="298"/>
        <v>2026/01/23 00:14</v>
      </c>
    </row>
    <row r="6357" spans="1:26" ht="3.6" customHeight="1" x14ac:dyDescent="0.2">
      <c r="A6357" s="86">
        <f t="shared" si="299"/>
        <v>46045</v>
      </c>
      <c r="B6357" s="270"/>
      <c r="C6357" s="272"/>
      <c r="D6357" s="273"/>
      <c r="E6357" s="89">
        <v>1.3194444444444444E-2</v>
      </c>
      <c r="U6357">
        <v>1</v>
      </c>
      <c r="Y6357">
        <f t="shared" si="297"/>
        <v>1</v>
      </c>
      <c r="Z6357" s="90" t="str">
        <f t="shared" si="298"/>
        <v>2026/01/23 00:19</v>
      </c>
    </row>
    <row r="6358" spans="1:26" ht="3.6" customHeight="1" x14ac:dyDescent="0.2">
      <c r="A6358" s="86">
        <f t="shared" si="299"/>
        <v>46045</v>
      </c>
      <c r="B6358" s="270"/>
      <c r="C6358" s="272"/>
      <c r="D6358" s="273"/>
      <c r="E6358" s="89">
        <v>1.6666666666666666E-2</v>
      </c>
      <c r="U6358">
        <v>1</v>
      </c>
      <c r="Y6358">
        <f t="shared" si="297"/>
        <v>1</v>
      </c>
      <c r="Z6358" s="90" t="str">
        <f t="shared" si="298"/>
        <v>2026/01/23 00:24</v>
      </c>
    </row>
    <row r="6359" spans="1:26" ht="3.6" customHeight="1" x14ac:dyDescent="0.2">
      <c r="A6359" s="86">
        <f t="shared" si="299"/>
        <v>46045</v>
      </c>
      <c r="B6359" s="270"/>
      <c r="C6359" s="272"/>
      <c r="D6359" s="273"/>
      <c r="E6359" s="89">
        <v>2.013888888888889E-2</v>
      </c>
      <c r="U6359">
        <v>1</v>
      </c>
      <c r="Y6359">
        <f t="shared" si="297"/>
        <v>1</v>
      </c>
      <c r="Z6359" s="90" t="str">
        <f t="shared" si="298"/>
        <v>2026/01/23 00:29</v>
      </c>
    </row>
    <row r="6360" spans="1:26" ht="3.6" customHeight="1" x14ac:dyDescent="0.2">
      <c r="A6360" s="86">
        <f t="shared" si="299"/>
        <v>46045</v>
      </c>
      <c r="B6360" s="270"/>
      <c r="C6360" s="272"/>
      <c r="D6360" s="273"/>
      <c r="E6360" s="89">
        <v>2.361111111111111E-2</v>
      </c>
      <c r="U6360">
        <v>1</v>
      </c>
      <c r="Y6360">
        <f t="shared" si="297"/>
        <v>1</v>
      </c>
      <c r="Z6360" s="90" t="str">
        <f t="shared" si="298"/>
        <v>2026/01/23 00:34</v>
      </c>
    </row>
    <row r="6361" spans="1:26" ht="3.6" customHeight="1" x14ac:dyDescent="0.2">
      <c r="A6361" s="86">
        <f t="shared" si="299"/>
        <v>46045</v>
      </c>
      <c r="B6361" s="270"/>
      <c r="C6361" s="272"/>
      <c r="D6361" s="273"/>
      <c r="E6361" s="89">
        <v>2.7083333333333334E-2</v>
      </c>
      <c r="U6361">
        <v>1</v>
      </c>
      <c r="Y6361">
        <f t="shared" si="297"/>
        <v>1</v>
      </c>
      <c r="Z6361" s="90" t="str">
        <f t="shared" si="298"/>
        <v>2026/01/23 00:39</v>
      </c>
    </row>
    <row r="6362" spans="1:26" ht="3.6" customHeight="1" x14ac:dyDescent="0.2">
      <c r="A6362" s="86">
        <f t="shared" si="299"/>
        <v>46045</v>
      </c>
      <c r="B6362" s="270"/>
      <c r="C6362" s="272"/>
      <c r="D6362" s="273"/>
      <c r="E6362" s="89">
        <v>3.0555555555555555E-2</v>
      </c>
      <c r="U6362">
        <v>1</v>
      </c>
      <c r="Y6362">
        <f t="shared" si="297"/>
        <v>1</v>
      </c>
      <c r="Z6362" s="90" t="str">
        <f t="shared" si="298"/>
        <v>2026/01/23 00:44</v>
      </c>
    </row>
    <row r="6363" spans="1:26" ht="3.6" customHeight="1" x14ac:dyDescent="0.2">
      <c r="A6363" s="86">
        <f t="shared" si="299"/>
        <v>46045</v>
      </c>
      <c r="B6363" s="270"/>
      <c r="C6363" s="272"/>
      <c r="D6363" s="273"/>
      <c r="E6363" s="89">
        <v>3.4027777777777775E-2</v>
      </c>
      <c r="U6363">
        <v>1</v>
      </c>
      <c r="Y6363">
        <f t="shared" si="297"/>
        <v>1</v>
      </c>
      <c r="Z6363" s="90" t="str">
        <f t="shared" si="298"/>
        <v>2026/01/23 00:49</v>
      </c>
    </row>
    <row r="6364" spans="1:26" ht="3.6" customHeight="1" x14ac:dyDescent="0.2">
      <c r="A6364" s="86">
        <f t="shared" si="299"/>
        <v>46045</v>
      </c>
      <c r="B6364" s="270"/>
      <c r="C6364" s="272"/>
      <c r="D6364" s="273"/>
      <c r="E6364" s="89">
        <v>3.7499999999999999E-2</v>
      </c>
      <c r="U6364">
        <v>1</v>
      </c>
      <c r="Y6364">
        <f t="shared" si="297"/>
        <v>1</v>
      </c>
      <c r="Z6364" s="90" t="str">
        <f t="shared" si="298"/>
        <v>2026/01/23 00:54</v>
      </c>
    </row>
    <row r="6365" spans="1:26" ht="3.6" customHeight="1" x14ac:dyDescent="0.2">
      <c r="A6365" s="86">
        <f t="shared" si="299"/>
        <v>46045</v>
      </c>
      <c r="B6365" s="270"/>
      <c r="C6365" s="272"/>
      <c r="D6365" s="273"/>
      <c r="E6365" s="89">
        <v>4.0972222222222222E-2</v>
      </c>
      <c r="U6365">
        <v>1</v>
      </c>
      <c r="Y6365">
        <f t="shared" si="297"/>
        <v>1</v>
      </c>
      <c r="Z6365" s="90" t="str">
        <f t="shared" si="298"/>
        <v>2026/01/23 00:59</v>
      </c>
    </row>
    <row r="6366" spans="1:26" ht="3.6" customHeight="1" x14ac:dyDescent="0.2">
      <c r="A6366" s="86">
        <f t="shared" si="299"/>
        <v>46045</v>
      </c>
      <c r="B6366" s="270"/>
      <c r="C6366" s="272"/>
      <c r="D6366" s="273">
        <v>8.3333333333333329E-2</v>
      </c>
      <c r="E6366" s="89">
        <v>2.7777777777777779E-3</v>
      </c>
      <c r="U6366">
        <v>1</v>
      </c>
      <c r="Y6366">
        <f t="shared" si="297"/>
        <v>1</v>
      </c>
      <c r="Z6366" s="90" t="str">
        <f t="shared" si="298"/>
        <v>2026/01/23 02:04</v>
      </c>
    </row>
    <row r="6367" spans="1:26" ht="3.6" customHeight="1" x14ac:dyDescent="0.2">
      <c r="A6367" s="86">
        <f t="shared" si="299"/>
        <v>46045</v>
      </c>
      <c r="B6367" s="270"/>
      <c r="C6367" s="272"/>
      <c r="D6367" s="273"/>
      <c r="E6367" s="89">
        <v>6.2499999999999995E-3</v>
      </c>
      <c r="U6367">
        <v>1</v>
      </c>
      <c r="Y6367">
        <f t="shared" si="297"/>
        <v>1</v>
      </c>
      <c r="Z6367" s="90" t="str">
        <f t="shared" si="298"/>
        <v>2026/01/23 00:09</v>
      </c>
    </row>
    <row r="6368" spans="1:26" ht="3.6" customHeight="1" x14ac:dyDescent="0.2">
      <c r="A6368" s="86">
        <f t="shared" si="299"/>
        <v>46045</v>
      </c>
      <c r="B6368" s="270"/>
      <c r="C6368" s="272"/>
      <c r="D6368" s="273"/>
      <c r="E6368" s="89">
        <v>9.7222222222222224E-3</v>
      </c>
      <c r="U6368">
        <v>1</v>
      </c>
      <c r="Y6368">
        <f t="shared" si="297"/>
        <v>1</v>
      </c>
      <c r="Z6368" s="90" t="str">
        <f t="shared" si="298"/>
        <v>2026/01/23 00:14</v>
      </c>
    </row>
    <row r="6369" spans="1:26" ht="3.6" customHeight="1" x14ac:dyDescent="0.2">
      <c r="A6369" s="86">
        <f t="shared" si="299"/>
        <v>46045</v>
      </c>
      <c r="B6369" s="270"/>
      <c r="C6369" s="272"/>
      <c r="D6369" s="273"/>
      <c r="E6369" s="89">
        <v>1.3194444444444444E-2</v>
      </c>
      <c r="U6369">
        <v>1</v>
      </c>
      <c r="Y6369">
        <f t="shared" si="297"/>
        <v>1</v>
      </c>
      <c r="Z6369" s="90" t="str">
        <f t="shared" si="298"/>
        <v>2026/01/23 00:19</v>
      </c>
    </row>
    <row r="6370" spans="1:26" ht="3.6" customHeight="1" x14ac:dyDescent="0.2">
      <c r="A6370" s="86">
        <f t="shared" si="299"/>
        <v>46045</v>
      </c>
      <c r="B6370" s="270"/>
      <c r="C6370" s="272"/>
      <c r="D6370" s="273"/>
      <c r="E6370" s="89">
        <v>1.6666666666666666E-2</v>
      </c>
      <c r="U6370">
        <v>1</v>
      </c>
      <c r="Y6370">
        <f t="shared" si="297"/>
        <v>1</v>
      </c>
      <c r="Z6370" s="90" t="str">
        <f t="shared" si="298"/>
        <v>2026/01/23 00:24</v>
      </c>
    </row>
    <row r="6371" spans="1:26" ht="3.6" customHeight="1" x14ac:dyDescent="0.2">
      <c r="A6371" s="86">
        <f t="shared" si="299"/>
        <v>46045</v>
      </c>
      <c r="B6371" s="270"/>
      <c r="C6371" s="272"/>
      <c r="D6371" s="273"/>
      <c r="E6371" s="89">
        <v>2.013888888888889E-2</v>
      </c>
      <c r="U6371">
        <v>1</v>
      </c>
      <c r="Y6371">
        <f t="shared" si="297"/>
        <v>1</v>
      </c>
      <c r="Z6371" s="90" t="str">
        <f t="shared" si="298"/>
        <v>2026/01/23 00:29</v>
      </c>
    </row>
    <row r="6372" spans="1:26" ht="3.6" customHeight="1" x14ac:dyDescent="0.2">
      <c r="A6372" s="86">
        <f t="shared" si="299"/>
        <v>46045</v>
      </c>
      <c r="B6372" s="270"/>
      <c r="C6372" s="272"/>
      <c r="D6372" s="273"/>
      <c r="E6372" s="89">
        <v>2.361111111111111E-2</v>
      </c>
      <c r="U6372">
        <v>1</v>
      </c>
      <c r="Y6372">
        <f t="shared" si="297"/>
        <v>1</v>
      </c>
      <c r="Z6372" s="90" t="str">
        <f t="shared" si="298"/>
        <v>2026/01/23 00:34</v>
      </c>
    </row>
    <row r="6373" spans="1:26" ht="3.6" customHeight="1" x14ac:dyDescent="0.2">
      <c r="A6373" s="86">
        <f t="shared" si="299"/>
        <v>46045</v>
      </c>
      <c r="B6373" s="270"/>
      <c r="C6373" s="272"/>
      <c r="D6373" s="273"/>
      <c r="E6373" s="89">
        <v>2.7083333333333334E-2</v>
      </c>
      <c r="U6373">
        <v>1</v>
      </c>
      <c r="Y6373">
        <f t="shared" si="297"/>
        <v>1</v>
      </c>
      <c r="Z6373" s="90" t="str">
        <f t="shared" si="298"/>
        <v>2026/01/23 00:39</v>
      </c>
    </row>
    <row r="6374" spans="1:26" ht="3.6" customHeight="1" x14ac:dyDescent="0.2">
      <c r="A6374" s="86">
        <f t="shared" si="299"/>
        <v>46045</v>
      </c>
      <c r="B6374" s="270"/>
      <c r="C6374" s="272"/>
      <c r="D6374" s="273"/>
      <c r="E6374" s="89">
        <v>3.0555555555555555E-2</v>
      </c>
      <c r="U6374">
        <v>1</v>
      </c>
      <c r="Y6374">
        <f t="shared" si="297"/>
        <v>1</v>
      </c>
      <c r="Z6374" s="90" t="str">
        <f t="shared" si="298"/>
        <v>2026/01/23 00:44</v>
      </c>
    </row>
    <row r="6375" spans="1:26" ht="3.6" customHeight="1" x14ac:dyDescent="0.2">
      <c r="A6375" s="86">
        <f t="shared" si="299"/>
        <v>46045</v>
      </c>
      <c r="B6375" s="270"/>
      <c r="C6375" s="272"/>
      <c r="D6375" s="273"/>
      <c r="E6375" s="89">
        <v>3.4027777777777775E-2</v>
      </c>
      <c r="U6375">
        <v>1</v>
      </c>
      <c r="Y6375">
        <f t="shared" si="297"/>
        <v>1</v>
      </c>
      <c r="Z6375" s="90" t="str">
        <f t="shared" si="298"/>
        <v>2026/01/23 00:49</v>
      </c>
    </row>
    <row r="6376" spans="1:26" ht="3.6" customHeight="1" x14ac:dyDescent="0.2">
      <c r="A6376" s="86">
        <f t="shared" si="299"/>
        <v>46045</v>
      </c>
      <c r="B6376" s="270"/>
      <c r="C6376" s="272"/>
      <c r="D6376" s="273"/>
      <c r="E6376" s="89">
        <v>3.7499999999999999E-2</v>
      </c>
      <c r="U6376">
        <v>1</v>
      </c>
      <c r="Y6376">
        <f t="shared" si="297"/>
        <v>1</v>
      </c>
      <c r="Z6376" s="90" t="str">
        <f t="shared" si="298"/>
        <v>2026/01/23 00:54</v>
      </c>
    </row>
    <row r="6377" spans="1:26" ht="3.6" customHeight="1" x14ac:dyDescent="0.2">
      <c r="A6377" s="86">
        <f t="shared" si="299"/>
        <v>46045</v>
      </c>
      <c r="B6377" s="270"/>
      <c r="C6377" s="272"/>
      <c r="D6377" s="273"/>
      <c r="E6377" s="89">
        <v>4.0972222222222222E-2</v>
      </c>
      <c r="U6377">
        <v>1</v>
      </c>
      <c r="Y6377">
        <f t="shared" si="297"/>
        <v>1</v>
      </c>
      <c r="Z6377" s="90" t="str">
        <f t="shared" si="298"/>
        <v>2026/01/23 00:59</v>
      </c>
    </row>
    <row r="6378" spans="1:26" ht="3.6" customHeight="1" x14ac:dyDescent="0.2">
      <c r="A6378" s="86">
        <f t="shared" si="299"/>
        <v>46045</v>
      </c>
      <c r="B6378" s="270"/>
      <c r="C6378" s="272"/>
      <c r="D6378" s="273">
        <v>0.125</v>
      </c>
      <c r="E6378" s="89">
        <v>2.7777777777777779E-3</v>
      </c>
      <c r="U6378">
        <v>1</v>
      </c>
      <c r="Y6378">
        <f t="shared" si="297"/>
        <v>1</v>
      </c>
      <c r="Z6378" s="90" t="str">
        <f t="shared" si="298"/>
        <v>2026/01/23 03:04</v>
      </c>
    </row>
    <row r="6379" spans="1:26" ht="3.6" customHeight="1" x14ac:dyDescent="0.2">
      <c r="A6379" s="86">
        <f t="shared" si="299"/>
        <v>46045</v>
      </c>
      <c r="B6379" s="270"/>
      <c r="C6379" s="272"/>
      <c r="D6379" s="273"/>
      <c r="E6379" s="89">
        <v>6.2499999999999995E-3</v>
      </c>
      <c r="U6379">
        <v>1</v>
      </c>
      <c r="Y6379">
        <f t="shared" si="297"/>
        <v>1</v>
      </c>
      <c r="Z6379" s="90" t="str">
        <f t="shared" si="298"/>
        <v>2026/01/23 00:09</v>
      </c>
    </row>
    <row r="6380" spans="1:26" ht="3.6" customHeight="1" x14ac:dyDescent="0.2">
      <c r="A6380" s="86">
        <f t="shared" si="299"/>
        <v>46045</v>
      </c>
      <c r="B6380" s="270"/>
      <c r="C6380" s="272"/>
      <c r="D6380" s="273"/>
      <c r="E6380" s="89">
        <v>9.7222222222222224E-3</v>
      </c>
      <c r="U6380">
        <v>1</v>
      </c>
      <c r="Y6380">
        <f t="shared" si="297"/>
        <v>1</v>
      </c>
      <c r="Z6380" s="90" t="str">
        <f t="shared" si="298"/>
        <v>2026/01/23 00:14</v>
      </c>
    </row>
    <row r="6381" spans="1:26" ht="3.6" customHeight="1" x14ac:dyDescent="0.2">
      <c r="A6381" s="86">
        <f t="shared" si="299"/>
        <v>46045</v>
      </c>
      <c r="B6381" s="270"/>
      <c r="C6381" s="272"/>
      <c r="D6381" s="273"/>
      <c r="E6381" s="89">
        <v>1.3194444444444444E-2</v>
      </c>
      <c r="U6381">
        <v>1</v>
      </c>
      <c r="Y6381">
        <f t="shared" si="297"/>
        <v>1</v>
      </c>
      <c r="Z6381" s="90" t="str">
        <f t="shared" si="298"/>
        <v>2026/01/23 00:19</v>
      </c>
    </row>
    <row r="6382" spans="1:26" ht="3.6" customHeight="1" x14ac:dyDescent="0.2">
      <c r="A6382" s="86">
        <f t="shared" si="299"/>
        <v>46045</v>
      </c>
      <c r="B6382" s="270"/>
      <c r="C6382" s="272"/>
      <c r="D6382" s="273"/>
      <c r="E6382" s="89">
        <v>1.6666666666666666E-2</v>
      </c>
      <c r="U6382">
        <v>1</v>
      </c>
      <c r="Y6382">
        <f t="shared" si="297"/>
        <v>1</v>
      </c>
      <c r="Z6382" s="90" t="str">
        <f t="shared" si="298"/>
        <v>2026/01/23 00:24</v>
      </c>
    </row>
    <row r="6383" spans="1:26" ht="3.6" customHeight="1" x14ac:dyDescent="0.2">
      <c r="A6383" s="86">
        <f t="shared" si="299"/>
        <v>46045</v>
      </c>
      <c r="B6383" s="270"/>
      <c r="C6383" s="272"/>
      <c r="D6383" s="273"/>
      <c r="E6383" s="89">
        <v>2.013888888888889E-2</v>
      </c>
      <c r="U6383">
        <v>1</v>
      </c>
      <c r="Y6383">
        <f t="shared" si="297"/>
        <v>1</v>
      </c>
      <c r="Z6383" s="90" t="str">
        <f t="shared" si="298"/>
        <v>2026/01/23 00:29</v>
      </c>
    </row>
    <row r="6384" spans="1:26" ht="3.6" customHeight="1" x14ac:dyDescent="0.2">
      <c r="A6384" s="86">
        <f t="shared" si="299"/>
        <v>46045</v>
      </c>
      <c r="B6384" s="270"/>
      <c r="C6384" s="272"/>
      <c r="D6384" s="273"/>
      <c r="E6384" s="89">
        <v>2.361111111111111E-2</v>
      </c>
      <c r="U6384">
        <v>1</v>
      </c>
      <c r="Y6384">
        <f t="shared" si="297"/>
        <v>1</v>
      </c>
      <c r="Z6384" s="90" t="str">
        <f t="shared" si="298"/>
        <v>2026/01/23 00:34</v>
      </c>
    </row>
    <row r="6385" spans="1:26" ht="3.6" customHeight="1" x14ac:dyDescent="0.2">
      <c r="A6385" s="86">
        <f t="shared" si="299"/>
        <v>46045</v>
      </c>
      <c r="B6385" s="270"/>
      <c r="C6385" s="272"/>
      <c r="D6385" s="273"/>
      <c r="E6385" s="89">
        <v>2.7083333333333334E-2</v>
      </c>
      <c r="U6385">
        <v>1</v>
      </c>
      <c r="Y6385">
        <f t="shared" si="297"/>
        <v>1</v>
      </c>
      <c r="Z6385" s="90" t="str">
        <f t="shared" si="298"/>
        <v>2026/01/23 00:39</v>
      </c>
    </row>
    <row r="6386" spans="1:26" ht="3.6" customHeight="1" x14ac:dyDescent="0.2">
      <c r="A6386" s="86">
        <f t="shared" si="299"/>
        <v>46045</v>
      </c>
      <c r="B6386" s="270"/>
      <c r="C6386" s="272"/>
      <c r="D6386" s="273"/>
      <c r="E6386" s="89">
        <v>3.0555555555555555E-2</v>
      </c>
      <c r="U6386">
        <v>1</v>
      </c>
      <c r="Y6386">
        <f t="shared" si="297"/>
        <v>1</v>
      </c>
      <c r="Z6386" s="90" t="str">
        <f t="shared" si="298"/>
        <v>2026/01/23 00:44</v>
      </c>
    </row>
    <row r="6387" spans="1:26" ht="3.6" customHeight="1" x14ac:dyDescent="0.2">
      <c r="A6387" s="86">
        <f t="shared" si="299"/>
        <v>46045</v>
      </c>
      <c r="B6387" s="270"/>
      <c r="C6387" s="272"/>
      <c r="D6387" s="273"/>
      <c r="E6387" s="89">
        <v>3.4027777777777775E-2</v>
      </c>
      <c r="U6387">
        <v>1</v>
      </c>
      <c r="Y6387">
        <f t="shared" si="297"/>
        <v>1</v>
      </c>
      <c r="Z6387" s="90" t="str">
        <f t="shared" si="298"/>
        <v>2026/01/23 00:49</v>
      </c>
    </row>
    <row r="6388" spans="1:26" ht="3.6" customHeight="1" x14ac:dyDescent="0.2">
      <c r="A6388" s="86">
        <f t="shared" si="299"/>
        <v>46045</v>
      </c>
      <c r="B6388" s="270"/>
      <c r="C6388" s="272"/>
      <c r="D6388" s="273"/>
      <c r="E6388" s="89">
        <v>3.7499999999999999E-2</v>
      </c>
      <c r="U6388">
        <v>1</v>
      </c>
      <c r="Y6388">
        <f t="shared" si="297"/>
        <v>1</v>
      </c>
      <c r="Z6388" s="90" t="str">
        <f t="shared" si="298"/>
        <v>2026/01/23 00:54</v>
      </c>
    </row>
    <row r="6389" spans="1:26" ht="3.6" customHeight="1" x14ac:dyDescent="0.2">
      <c r="A6389" s="86">
        <f t="shared" si="299"/>
        <v>46045</v>
      </c>
      <c r="B6389" s="270"/>
      <c r="C6389" s="272"/>
      <c r="D6389" s="273"/>
      <c r="E6389" s="89">
        <v>4.0972222222222222E-2</v>
      </c>
      <c r="U6389">
        <v>1</v>
      </c>
      <c r="Y6389">
        <f t="shared" si="297"/>
        <v>1</v>
      </c>
      <c r="Z6389" s="90" t="str">
        <f t="shared" si="298"/>
        <v>2026/01/23 00:59</v>
      </c>
    </row>
    <row r="6390" spans="1:26" ht="3.6" customHeight="1" x14ac:dyDescent="0.2">
      <c r="A6390" s="86">
        <f t="shared" si="299"/>
        <v>46045</v>
      </c>
      <c r="B6390" s="270"/>
      <c r="C6390" s="272"/>
      <c r="D6390" s="273">
        <v>0.16666666666666666</v>
      </c>
      <c r="E6390" s="89">
        <v>2.7777777777777779E-3</v>
      </c>
      <c r="U6390">
        <v>1</v>
      </c>
      <c r="Y6390">
        <f t="shared" si="297"/>
        <v>1</v>
      </c>
      <c r="Z6390" s="90" t="str">
        <f t="shared" si="298"/>
        <v>2026/01/23 04:04</v>
      </c>
    </row>
    <row r="6391" spans="1:26" ht="3.6" customHeight="1" x14ac:dyDescent="0.2">
      <c r="A6391" s="86">
        <f t="shared" si="299"/>
        <v>46045</v>
      </c>
      <c r="B6391" s="270"/>
      <c r="C6391" s="272"/>
      <c r="D6391" s="273"/>
      <c r="E6391" s="89">
        <v>6.2499999999999995E-3</v>
      </c>
      <c r="U6391">
        <v>1</v>
      </c>
      <c r="Y6391">
        <f t="shared" si="297"/>
        <v>1</v>
      </c>
      <c r="Z6391" s="90" t="str">
        <f t="shared" si="298"/>
        <v>2026/01/23 00:09</v>
      </c>
    </row>
    <row r="6392" spans="1:26" ht="3.6" customHeight="1" x14ac:dyDescent="0.2">
      <c r="A6392" s="86">
        <f t="shared" si="299"/>
        <v>46045</v>
      </c>
      <c r="B6392" s="270"/>
      <c r="C6392" s="272"/>
      <c r="D6392" s="273"/>
      <c r="E6392" s="89">
        <v>9.7222222222222224E-3</v>
      </c>
      <c r="U6392">
        <v>1</v>
      </c>
      <c r="Y6392">
        <f t="shared" si="297"/>
        <v>1</v>
      </c>
      <c r="Z6392" s="90" t="str">
        <f t="shared" si="298"/>
        <v>2026/01/23 00:14</v>
      </c>
    </row>
    <row r="6393" spans="1:26" ht="3.6" customHeight="1" x14ac:dyDescent="0.2">
      <c r="A6393" s="86">
        <f t="shared" si="299"/>
        <v>46045</v>
      </c>
      <c r="B6393" s="270"/>
      <c r="C6393" s="272"/>
      <c r="D6393" s="273"/>
      <c r="E6393" s="89">
        <v>1.3194444444444444E-2</v>
      </c>
      <c r="U6393">
        <v>1</v>
      </c>
      <c r="Y6393">
        <f t="shared" si="297"/>
        <v>1</v>
      </c>
      <c r="Z6393" s="90" t="str">
        <f t="shared" si="298"/>
        <v>2026/01/23 00:19</v>
      </c>
    </row>
    <row r="6394" spans="1:26" ht="3.6" customHeight="1" x14ac:dyDescent="0.2">
      <c r="A6394" s="86">
        <f t="shared" si="299"/>
        <v>46045</v>
      </c>
      <c r="B6394" s="270"/>
      <c r="C6394" s="272"/>
      <c r="D6394" s="273"/>
      <c r="E6394" s="89">
        <v>1.6666666666666666E-2</v>
      </c>
      <c r="U6394">
        <v>1</v>
      </c>
      <c r="Y6394">
        <f t="shared" si="297"/>
        <v>1</v>
      </c>
      <c r="Z6394" s="90" t="str">
        <f t="shared" si="298"/>
        <v>2026/01/23 00:24</v>
      </c>
    </row>
    <row r="6395" spans="1:26" ht="3.6" customHeight="1" x14ac:dyDescent="0.2">
      <c r="A6395" s="86">
        <f t="shared" si="299"/>
        <v>46045</v>
      </c>
      <c r="B6395" s="270"/>
      <c r="C6395" s="272"/>
      <c r="D6395" s="273"/>
      <c r="E6395" s="89">
        <v>2.013888888888889E-2</v>
      </c>
      <c r="U6395">
        <v>1</v>
      </c>
      <c r="Y6395">
        <f t="shared" si="297"/>
        <v>1</v>
      </c>
      <c r="Z6395" s="90" t="str">
        <f t="shared" si="298"/>
        <v>2026/01/23 00:29</v>
      </c>
    </row>
    <row r="6396" spans="1:26" ht="3.6" customHeight="1" x14ac:dyDescent="0.2">
      <c r="A6396" s="86">
        <f t="shared" si="299"/>
        <v>46045</v>
      </c>
      <c r="B6396" s="270"/>
      <c r="C6396" s="272"/>
      <c r="D6396" s="273"/>
      <c r="E6396" s="89">
        <v>2.361111111111111E-2</v>
      </c>
      <c r="U6396">
        <v>1</v>
      </c>
      <c r="Y6396">
        <f t="shared" si="297"/>
        <v>1</v>
      </c>
      <c r="Z6396" s="90" t="str">
        <f t="shared" si="298"/>
        <v>2026/01/23 00:34</v>
      </c>
    </row>
    <row r="6397" spans="1:26" ht="3.6" customHeight="1" x14ac:dyDescent="0.2">
      <c r="A6397" s="86">
        <f t="shared" si="299"/>
        <v>46045</v>
      </c>
      <c r="B6397" s="270"/>
      <c r="C6397" s="272"/>
      <c r="D6397" s="273"/>
      <c r="E6397" s="89">
        <v>2.7083333333333334E-2</v>
      </c>
      <c r="U6397">
        <v>1</v>
      </c>
      <c r="Y6397">
        <f t="shared" si="297"/>
        <v>1</v>
      </c>
      <c r="Z6397" s="90" t="str">
        <f t="shared" si="298"/>
        <v>2026/01/23 00:39</v>
      </c>
    </row>
    <row r="6398" spans="1:26" ht="3.6" customHeight="1" x14ac:dyDescent="0.2">
      <c r="A6398" s="86">
        <f t="shared" si="299"/>
        <v>46045</v>
      </c>
      <c r="B6398" s="270"/>
      <c r="C6398" s="272"/>
      <c r="D6398" s="273"/>
      <c r="E6398" s="89">
        <v>3.0555555555555555E-2</v>
      </c>
      <c r="U6398">
        <v>1</v>
      </c>
      <c r="Y6398">
        <f t="shared" si="297"/>
        <v>1</v>
      </c>
      <c r="Z6398" s="90" t="str">
        <f t="shared" si="298"/>
        <v>2026/01/23 00:44</v>
      </c>
    </row>
    <row r="6399" spans="1:26" ht="3.6" customHeight="1" x14ac:dyDescent="0.2">
      <c r="A6399" s="86">
        <f t="shared" si="299"/>
        <v>46045</v>
      </c>
      <c r="B6399" s="270"/>
      <c r="C6399" s="272"/>
      <c r="D6399" s="273"/>
      <c r="E6399" s="89">
        <v>3.4027777777777775E-2</v>
      </c>
      <c r="U6399">
        <v>1</v>
      </c>
      <c r="Y6399">
        <f t="shared" si="297"/>
        <v>1</v>
      </c>
      <c r="Z6399" s="90" t="str">
        <f t="shared" si="298"/>
        <v>2026/01/23 00:49</v>
      </c>
    </row>
    <row r="6400" spans="1:26" ht="3.6" customHeight="1" x14ac:dyDescent="0.2">
      <c r="A6400" s="86">
        <f t="shared" si="299"/>
        <v>46045</v>
      </c>
      <c r="B6400" s="270"/>
      <c r="C6400" s="272"/>
      <c r="D6400" s="273"/>
      <c r="E6400" s="89">
        <v>3.7499999999999999E-2</v>
      </c>
      <c r="U6400">
        <v>1</v>
      </c>
      <c r="Y6400">
        <f t="shared" si="297"/>
        <v>1</v>
      </c>
      <c r="Z6400" s="90" t="str">
        <f t="shared" si="298"/>
        <v>2026/01/23 00:54</v>
      </c>
    </row>
    <row r="6401" spans="1:26" ht="3.6" customHeight="1" x14ac:dyDescent="0.2">
      <c r="A6401" s="86">
        <f t="shared" si="299"/>
        <v>46045</v>
      </c>
      <c r="B6401" s="270"/>
      <c r="C6401" s="272"/>
      <c r="D6401" s="273"/>
      <c r="E6401" s="89">
        <v>4.0972222222222222E-2</v>
      </c>
      <c r="U6401">
        <v>1</v>
      </c>
      <c r="Y6401">
        <f t="shared" si="297"/>
        <v>1</v>
      </c>
      <c r="Z6401" s="90" t="str">
        <f t="shared" si="298"/>
        <v>2026/01/23 00:59</v>
      </c>
    </row>
    <row r="6402" spans="1:26" ht="3.6" customHeight="1" x14ac:dyDescent="0.2">
      <c r="A6402" s="86">
        <f t="shared" si="299"/>
        <v>46045</v>
      </c>
      <c r="B6402" s="270"/>
      <c r="C6402" s="272"/>
      <c r="D6402" s="273">
        <v>0.20833333333333334</v>
      </c>
      <c r="E6402" s="89">
        <v>2.7777777777777779E-3</v>
      </c>
      <c r="U6402">
        <v>1</v>
      </c>
      <c r="Y6402">
        <f t="shared" si="297"/>
        <v>1</v>
      </c>
      <c r="Z6402" s="90" t="str">
        <f t="shared" si="298"/>
        <v>2026/01/23 05:04</v>
      </c>
    </row>
    <row r="6403" spans="1:26" ht="3.6" customHeight="1" x14ac:dyDescent="0.2">
      <c r="A6403" s="86">
        <f t="shared" si="299"/>
        <v>46045</v>
      </c>
      <c r="B6403" s="270"/>
      <c r="C6403" s="272"/>
      <c r="D6403" s="273"/>
      <c r="E6403" s="89">
        <v>6.2499999999999995E-3</v>
      </c>
      <c r="U6403">
        <v>1</v>
      </c>
      <c r="Y6403">
        <f t="shared" si="297"/>
        <v>1</v>
      </c>
      <c r="Z6403" s="90" t="str">
        <f t="shared" si="298"/>
        <v>2026/01/23 00:09</v>
      </c>
    </row>
    <row r="6404" spans="1:26" ht="3.6" customHeight="1" x14ac:dyDescent="0.2">
      <c r="A6404" s="86">
        <f t="shared" si="299"/>
        <v>46045</v>
      </c>
      <c r="B6404" s="270"/>
      <c r="C6404" s="272"/>
      <c r="D6404" s="273"/>
      <c r="E6404" s="89">
        <v>9.7222222222222224E-3</v>
      </c>
      <c r="U6404">
        <v>1</v>
      </c>
      <c r="Y6404">
        <f t="shared" si="297"/>
        <v>1</v>
      </c>
      <c r="Z6404" s="90" t="str">
        <f t="shared" si="298"/>
        <v>2026/01/23 00:14</v>
      </c>
    </row>
    <row r="6405" spans="1:26" ht="3.6" customHeight="1" x14ac:dyDescent="0.2">
      <c r="A6405" s="86">
        <f t="shared" si="299"/>
        <v>46045</v>
      </c>
      <c r="B6405" s="270"/>
      <c r="C6405" s="272"/>
      <c r="D6405" s="273"/>
      <c r="E6405" s="89">
        <v>1.3194444444444444E-2</v>
      </c>
      <c r="U6405">
        <v>1</v>
      </c>
      <c r="Y6405">
        <f t="shared" si="297"/>
        <v>1</v>
      </c>
      <c r="Z6405" s="90" t="str">
        <f t="shared" si="298"/>
        <v>2026/01/23 00:19</v>
      </c>
    </row>
    <row r="6406" spans="1:26" ht="3.6" customHeight="1" x14ac:dyDescent="0.2">
      <c r="A6406" s="86">
        <f t="shared" si="299"/>
        <v>46045</v>
      </c>
      <c r="B6406" s="270"/>
      <c r="C6406" s="272"/>
      <c r="D6406" s="273"/>
      <c r="E6406" s="89">
        <v>1.6666666666666666E-2</v>
      </c>
      <c r="U6406">
        <v>1</v>
      </c>
      <c r="Y6406">
        <f t="shared" si="297"/>
        <v>1</v>
      </c>
      <c r="Z6406" s="90" t="str">
        <f t="shared" si="298"/>
        <v>2026/01/23 00:24</v>
      </c>
    </row>
    <row r="6407" spans="1:26" ht="3.6" customHeight="1" x14ac:dyDescent="0.2">
      <c r="A6407" s="86">
        <f t="shared" si="299"/>
        <v>46045</v>
      </c>
      <c r="B6407" s="270"/>
      <c r="C6407" s="272"/>
      <c r="D6407" s="273"/>
      <c r="E6407" s="89">
        <v>2.013888888888889E-2</v>
      </c>
      <c r="U6407">
        <v>1</v>
      </c>
      <c r="Y6407">
        <f t="shared" ref="Y6407:Y6470" si="300">COUNTA(F6407:X6407)</f>
        <v>1</v>
      </c>
      <c r="Z6407" s="90" t="str">
        <f t="shared" ref="Z6407:Z6470" si="301">TEXT(A6407,"yyyy/mm/dd")&amp; " " &amp;TEXT(D6407+E6407,"hh:mm")</f>
        <v>2026/01/23 00:29</v>
      </c>
    </row>
    <row r="6408" spans="1:26" ht="3.6" customHeight="1" x14ac:dyDescent="0.2">
      <c r="A6408" s="86">
        <f t="shared" ref="A6408:A6471" si="302">IF(B6408&lt;&gt;"",B6408,A6407)</f>
        <v>46045</v>
      </c>
      <c r="B6408" s="270"/>
      <c r="C6408" s="272"/>
      <c r="D6408" s="273"/>
      <c r="E6408" s="89">
        <v>2.361111111111111E-2</v>
      </c>
      <c r="U6408">
        <v>1</v>
      </c>
      <c r="Y6408">
        <f t="shared" si="300"/>
        <v>1</v>
      </c>
      <c r="Z6408" s="90" t="str">
        <f t="shared" si="301"/>
        <v>2026/01/23 00:34</v>
      </c>
    </row>
    <row r="6409" spans="1:26" ht="3.6" customHeight="1" x14ac:dyDescent="0.2">
      <c r="A6409" s="86">
        <f t="shared" si="302"/>
        <v>46045</v>
      </c>
      <c r="B6409" s="270"/>
      <c r="C6409" s="272"/>
      <c r="D6409" s="273"/>
      <c r="E6409" s="89">
        <v>2.7083333333333334E-2</v>
      </c>
      <c r="U6409">
        <v>1</v>
      </c>
      <c r="Y6409">
        <f t="shared" si="300"/>
        <v>1</v>
      </c>
      <c r="Z6409" s="90" t="str">
        <f t="shared" si="301"/>
        <v>2026/01/23 00:39</v>
      </c>
    </row>
    <row r="6410" spans="1:26" ht="3.6" customHeight="1" x14ac:dyDescent="0.2">
      <c r="A6410" s="86">
        <f t="shared" si="302"/>
        <v>46045</v>
      </c>
      <c r="B6410" s="270"/>
      <c r="C6410" s="272"/>
      <c r="D6410" s="273"/>
      <c r="E6410" s="89">
        <v>3.0555555555555555E-2</v>
      </c>
      <c r="U6410">
        <v>1</v>
      </c>
      <c r="Y6410">
        <f t="shared" si="300"/>
        <v>1</v>
      </c>
      <c r="Z6410" s="90" t="str">
        <f t="shared" si="301"/>
        <v>2026/01/23 00:44</v>
      </c>
    </row>
    <row r="6411" spans="1:26" ht="3.6" customHeight="1" x14ac:dyDescent="0.2">
      <c r="A6411" s="86">
        <f t="shared" si="302"/>
        <v>46045</v>
      </c>
      <c r="B6411" s="270"/>
      <c r="C6411" s="272"/>
      <c r="D6411" s="273"/>
      <c r="E6411" s="89">
        <v>3.4027777777777775E-2</v>
      </c>
      <c r="U6411">
        <v>1</v>
      </c>
      <c r="Y6411">
        <f t="shared" si="300"/>
        <v>1</v>
      </c>
      <c r="Z6411" s="90" t="str">
        <f t="shared" si="301"/>
        <v>2026/01/23 00:49</v>
      </c>
    </row>
    <row r="6412" spans="1:26" ht="3.6" customHeight="1" x14ac:dyDescent="0.2">
      <c r="A6412" s="86">
        <f t="shared" si="302"/>
        <v>46045</v>
      </c>
      <c r="B6412" s="270"/>
      <c r="C6412" s="272"/>
      <c r="D6412" s="273"/>
      <c r="E6412" s="89">
        <v>3.7499999999999999E-2</v>
      </c>
      <c r="U6412">
        <v>1</v>
      </c>
      <c r="Y6412">
        <f t="shared" si="300"/>
        <v>1</v>
      </c>
      <c r="Z6412" s="90" t="str">
        <f t="shared" si="301"/>
        <v>2026/01/23 00:54</v>
      </c>
    </row>
    <row r="6413" spans="1:26" ht="3.6" customHeight="1" x14ac:dyDescent="0.2">
      <c r="A6413" s="86">
        <f t="shared" si="302"/>
        <v>46045</v>
      </c>
      <c r="B6413" s="270"/>
      <c r="C6413" s="272"/>
      <c r="D6413" s="273"/>
      <c r="E6413" s="89">
        <v>4.0972222222222222E-2</v>
      </c>
      <c r="U6413">
        <v>1</v>
      </c>
      <c r="Y6413">
        <f t="shared" si="300"/>
        <v>1</v>
      </c>
      <c r="Z6413" s="90" t="str">
        <f t="shared" si="301"/>
        <v>2026/01/23 00:59</v>
      </c>
    </row>
    <row r="6414" spans="1:26" ht="3.6" customHeight="1" x14ac:dyDescent="0.2">
      <c r="A6414" s="86">
        <f t="shared" si="302"/>
        <v>46045</v>
      </c>
      <c r="B6414" s="270"/>
      <c r="C6414" s="272"/>
      <c r="D6414" s="273">
        <v>0.25</v>
      </c>
      <c r="E6414" s="89">
        <v>2.7777777777777779E-3</v>
      </c>
      <c r="U6414">
        <v>1</v>
      </c>
      <c r="Y6414">
        <f t="shared" si="300"/>
        <v>1</v>
      </c>
      <c r="Z6414" s="90" t="str">
        <f t="shared" si="301"/>
        <v>2026/01/23 06:04</v>
      </c>
    </row>
    <row r="6415" spans="1:26" ht="3.6" customHeight="1" x14ac:dyDescent="0.2">
      <c r="A6415" s="86">
        <f t="shared" si="302"/>
        <v>46045</v>
      </c>
      <c r="B6415" s="270"/>
      <c r="C6415" s="272"/>
      <c r="D6415" s="273"/>
      <c r="E6415" s="89">
        <v>6.2499999999999995E-3</v>
      </c>
      <c r="U6415">
        <v>1</v>
      </c>
      <c r="Y6415">
        <f t="shared" si="300"/>
        <v>1</v>
      </c>
      <c r="Z6415" s="90" t="str">
        <f t="shared" si="301"/>
        <v>2026/01/23 00:09</v>
      </c>
    </row>
    <row r="6416" spans="1:26" ht="3.6" customHeight="1" x14ac:dyDescent="0.2">
      <c r="A6416" s="86">
        <f t="shared" si="302"/>
        <v>46045</v>
      </c>
      <c r="B6416" s="270"/>
      <c r="C6416" s="272"/>
      <c r="D6416" s="273"/>
      <c r="E6416" s="89">
        <v>9.7222222222222224E-3</v>
      </c>
      <c r="U6416">
        <v>1</v>
      </c>
      <c r="Y6416">
        <f t="shared" si="300"/>
        <v>1</v>
      </c>
      <c r="Z6416" s="90" t="str">
        <f t="shared" si="301"/>
        <v>2026/01/23 00:14</v>
      </c>
    </row>
    <row r="6417" spans="1:26" ht="3.6" customHeight="1" x14ac:dyDescent="0.2">
      <c r="A6417" s="86">
        <f t="shared" si="302"/>
        <v>46045</v>
      </c>
      <c r="B6417" s="270"/>
      <c r="C6417" s="272"/>
      <c r="D6417" s="273"/>
      <c r="E6417" s="89">
        <v>1.3194444444444444E-2</v>
      </c>
      <c r="U6417">
        <v>1</v>
      </c>
      <c r="Y6417">
        <f t="shared" si="300"/>
        <v>1</v>
      </c>
      <c r="Z6417" s="90" t="str">
        <f t="shared" si="301"/>
        <v>2026/01/23 00:19</v>
      </c>
    </row>
    <row r="6418" spans="1:26" ht="3.6" customHeight="1" x14ac:dyDescent="0.2">
      <c r="A6418" s="86">
        <f t="shared" si="302"/>
        <v>46045</v>
      </c>
      <c r="B6418" s="270"/>
      <c r="C6418" s="272"/>
      <c r="D6418" s="273"/>
      <c r="E6418" s="89">
        <v>1.6666666666666666E-2</v>
      </c>
      <c r="U6418">
        <v>1</v>
      </c>
      <c r="Y6418">
        <f t="shared" si="300"/>
        <v>1</v>
      </c>
      <c r="Z6418" s="90" t="str">
        <f t="shared" si="301"/>
        <v>2026/01/23 00:24</v>
      </c>
    </row>
    <row r="6419" spans="1:26" ht="3.6" customHeight="1" x14ac:dyDescent="0.2">
      <c r="A6419" s="86">
        <f t="shared" si="302"/>
        <v>46045</v>
      </c>
      <c r="B6419" s="270"/>
      <c r="C6419" s="272"/>
      <c r="D6419" s="273"/>
      <c r="E6419" s="89">
        <v>2.013888888888889E-2</v>
      </c>
      <c r="U6419">
        <v>1</v>
      </c>
      <c r="Y6419">
        <f t="shared" si="300"/>
        <v>1</v>
      </c>
      <c r="Z6419" s="90" t="str">
        <f t="shared" si="301"/>
        <v>2026/01/23 00:29</v>
      </c>
    </row>
    <row r="6420" spans="1:26" ht="3.6" customHeight="1" x14ac:dyDescent="0.2">
      <c r="A6420" s="86">
        <f t="shared" si="302"/>
        <v>46045</v>
      </c>
      <c r="B6420" s="270"/>
      <c r="C6420" s="272"/>
      <c r="D6420" s="273"/>
      <c r="E6420" s="89">
        <v>2.361111111111111E-2</v>
      </c>
      <c r="U6420">
        <v>1</v>
      </c>
      <c r="Y6420">
        <f t="shared" si="300"/>
        <v>1</v>
      </c>
      <c r="Z6420" s="90" t="str">
        <f t="shared" si="301"/>
        <v>2026/01/23 00:34</v>
      </c>
    </row>
    <row r="6421" spans="1:26" ht="3.6" customHeight="1" x14ac:dyDescent="0.2">
      <c r="A6421" s="86">
        <f t="shared" si="302"/>
        <v>46045</v>
      </c>
      <c r="B6421" s="270"/>
      <c r="C6421" s="272"/>
      <c r="D6421" s="273"/>
      <c r="E6421" s="89">
        <v>2.7083333333333334E-2</v>
      </c>
      <c r="U6421">
        <v>1</v>
      </c>
      <c r="Y6421">
        <f t="shared" si="300"/>
        <v>1</v>
      </c>
      <c r="Z6421" s="90" t="str">
        <f t="shared" si="301"/>
        <v>2026/01/23 00:39</v>
      </c>
    </row>
    <row r="6422" spans="1:26" ht="3.6" customHeight="1" x14ac:dyDescent="0.2">
      <c r="A6422" s="86">
        <f t="shared" si="302"/>
        <v>46045</v>
      </c>
      <c r="B6422" s="270"/>
      <c r="C6422" s="272"/>
      <c r="D6422" s="273"/>
      <c r="E6422" s="89">
        <v>3.0555555555555555E-2</v>
      </c>
      <c r="U6422">
        <v>1</v>
      </c>
      <c r="Y6422">
        <f t="shared" si="300"/>
        <v>1</v>
      </c>
      <c r="Z6422" s="90" t="str">
        <f t="shared" si="301"/>
        <v>2026/01/23 00:44</v>
      </c>
    </row>
    <row r="6423" spans="1:26" ht="3.6" customHeight="1" x14ac:dyDescent="0.2">
      <c r="A6423" s="86">
        <f t="shared" si="302"/>
        <v>46045</v>
      </c>
      <c r="B6423" s="270"/>
      <c r="C6423" s="272"/>
      <c r="D6423" s="273"/>
      <c r="E6423" s="89">
        <v>3.4027777777777775E-2</v>
      </c>
      <c r="U6423">
        <v>1</v>
      </c>
      <c r="Y6423">
        <f t="shared" si="300"/>
        <v>1</v>
      </c>
      <c r="Z6423" s="90" t="str">
        <f t="shared" si="301"/>
        <v>2026/01/23 00:49</v>
      </c>
    </row>
    <row r="6424" spans="1:26" ht="3.6" customHeight="1" x14ac:dyDescent="0.2">
      <c r="A6424" s="86">
        <f t="shared" si="302"/>
        <v>46045</v>
      </c>
      <c r="B6424" s="270"/>
      <c r="C6424" s="272"/>
      <c r="D6424" s="273"/>
      <c r="E6424" s="89">
        <v>3.7499999999999999E-2</v>
      </c>
      <c r="U6424">
        <v>1</v>
      </c>
      <c r="Y6424">
        <f t="shared" si="300"/>
        <v>1</v>
      </c>
      <c r="Z6424" s="90" t="str">
        <f t="shared" si="301"/>
        <v>2026/01/23 00:54</v>
      </c>
    </row>
    <row r="6425" spans="1:26" ht="3.6" customHeight="1" x14ac:dyDescent="0.2">
      <c r="A6425" s="86">
        <f t="shared" si="302"/>
        <v>46045</v>
      </c>
      <c r="B6425" s="270"/>
      <c r="C6425" s="272"/>
      <c r="D6425" s="273"/>
      <c r="E6425" s="89">
        <v>4.0972222222222222E-2</v>
      </c>
      <c r="U6425">
        <v>1</v>
      </c>
      <c r="Y6425">
        <f t="shared" si="300"/>
        <v>1</v>
      </c>
      <c r="Z6425" s="90" t="str">
        <f t="shared" si="301"/>
        <v>2026/01/23 00:59</v>
      </c>
    </row>
    <row r="6426" spans="1:26" ht="3.6" customHeight="1" x14ac:dyDescent="0.2">
      <c r="A6426" s="86">
        <f t="shared" si="302"/>
        <v>46045</v>
      </c>
      <c r="B6426" s="270"/>
      <c r="C6426" s="272"/>
      <c r="D6426" s="273">
        <v>0.29166666666666669</v>
      </c>
      <c r="E6426" s="89">
        <v>2.7777777777777779E-3</v>
      </c>
      <c r="G6426">
        <v>1</v>
      </c>
      <c r="Q6426">
        <v>1</v>
      </c>
      <c r="U6426">
        <v>1</v>
      </c>
      <c r="Y6426">
        <f t="shared" si="300"/>
        <v>3</v>
      </c>
      <c r="Z6426" s="90" t="str">
        <f t="shared" si="301"/>
        <v>2026/01/23 07:04</v>
      </c>
    </row>
    <row r="6427" spans="1:26" ht="3.6" customHeight="1" x14ac:dyDescent="0.2">
      <c r="A6427" s="86">
        <f t="shared" si="302"/>
        <v>46045</v>
      </c>
      <c r="B6427" s="270"/>
      <c r="C6427" s="272"/>
      <c r="D6427" s="273"/>
      <c r="E6427" s="89">
        <v>6.2499999999999995E-3</v>
      </c>
      <c r="G6427">
        <v>1</v>
      </c>
      <c r="Q6427">
        <v>1</v>
      </c>
      <c r="U6427">
        <v>1</v>
      </c>
      <c r="Y6427">
        <f t="shared" si="300"/>
        <v>3</v>
      </c>
      <c r="Z6427" s="90" t="str">
        <f t="shared" si="301"/>
        <v>2026/01/23 00:09</v>
      </c>
    </row>
    <row r="6428" spans="1:26" ht="3.6" customHeight="1" x14ac:dyDescent="0.2">
      <c r="A6428" s="86">
        <f t="shared" si="302"/>
        <v>46045</v>
      </c>
      <c r="B6428" s="270"/>
      <c r="C6428" s="272"/>
      <c r="D6428" s="273"/>
      <c r="E6428" s="89">
        <v>9.7222222222222224E-3</v>
      </c>
      <c r="G6428">
        <v>1</v>
      </c>
      <c r="Q6428">
        <v>1</v>
      </c>
      <c r="U6428">
        <v>1</v>
      </c>
      <c r="Y6428">
        <f t="shared" si="300"/>
        <v>3</v>
      </c>
      <c r="Z6428" s="90" t="str">
        <f t="shared" si="301"/>
        <v>2026/01/23 00:14</v>
      </c>
    </row>
    <row r="6429" spans="1:26" ht="3.6" customHeight="1" x14ac:dyDescent="0.2">
      <c r="A6429" s="86">
        <f t="shared" si="302"/>
        <v>46045</v>
      </c>
      <c r="B6429" s="270"/>
      <c r="C6429" s="272"/>
      <c r="D6429" s="273"/>
      <c r="E6429" s="89">
        <v>1.3194444444444444E-2</v>
      </c>
      <c r="G6429">
        <v>1</v>
      </c>
      <c r="Q6429">
        <v>1</v>
      </c>
      <c r="U6429">
        <v>1</v>
      </c>
      <c r="Y6429">
        <f t="shared" si="300"/>
        <v>3</v>
      </c>
      <c r="Z6429" s="90" t="str">
        <f t="shared" si="301"/>
        <v>2026/01/23 00:19</v>
      </c>
    </row>
    <row r="6430" spans="1:26" ht="3.6" customHeight="1" x14ac:dyDescent="0.2">
      <c r="A6430" s="86">
        <f t="shared" si="302"/>
        <v>46045</v>
      </c>
      <c r="B6430" s="270"/>
      <c r="C6430" s="272"/>
      <c r="D6430" s="273"/>
      <c r="E6430" s="89">
        <v>1.6666666666666666E-2</v>
      </c>
      <c r="G6430">
        <v>1</v>
      </c>
      <c r="Q6430">
        <v>1</v>
      </c>
      <c r="U6430">
        <v>1</v>
      </c>
      <c r="Y6430">
        <f t="shared" si="300"/>
        <v>3</v>
      </c>
      <c r="Z6430" s="90" t="str">
        <f t="shared" si="301"/>
        <v>2026/01/23 00:24</v>
      </c>
    </row>
    <row r="6431" spans="1:26" ht="3.6" customHeight="1" x14ac:dyDescent="0.2">
      <c r="A6431" s="86">
        <f t="shared" si="302"/>
        <v>46045</v>
      </c>
      <c r="B6431" s="270"/>
      <c r="C6431" s="272"/>
      <c r="D6431" s="273"/>
      <c r="E6431" s="89">
        <v>2.013888888888889E-2</v>
      </c>
      <c r="G6431">
        <v>1</v>
      </c>
      <c r="Q6431">
        <v>1</v>
      </c>
      <c r="U6431">
        <v>1</v>
      </c>
      <c r="Y6431">
        <f t="shared" si="300"/>
        <v>3</v>
      </c>
      <c r="Z6431" s="90" t="str">
        <f t="shared" si="301"/>
        <v>2026/01/23 00:29</v>
      </c>
    </row>
    <row r="6432" spans="1:26" ht="3.6" customHeight="1" x14ac:dyDescent="0.2">
      <c r="A6432" s="86">
        <f t="shared" si="302"/>
        <v>46045</v>
      </c>
      <c r="B6432" s="270"/>
      <c r="C6432" s="272"/>
      <c r="D6432" s="273"/>
      <c r="E6432" s="89">
        <v>2.361111111111111E-2</v>
      </c>
      <c r="Q6432">
        <v>1</v>
      </c>
      <c r="U6432">
        <v>1</v>
      </c>
      <c r="Y6432">
        <f t="shared" si="300"/>
        <v>2</v>
      </c>
      <c r="Z6432" s="90" t="str">
        <f t="shared" si="301"/>
        <v>2026/01/23 00:34</v>
      </c>
    </row>
    <row r="6433" spans="1:26" ht="3.6" customHeight="1" x14ac:dyDescent="0.2">
      <c r="A6433" s="86">
        <f t="shared" si="302"/>
        <v>46045</v>
      </c>
      <c r="B6433" s="270"/>
      <c r="C6433" s="272"/>
      <c r="D6433" s="273"/>
      <c r="E6433" s="89">
        <v>2.7083333333333334E-2</v>
      </c>
      <c r="Q6433">
        <v>1</v>
      </c>
      <c r="U6433">
        <v>1</v>
      </c>
      <c r="Y6433">
        <f t="shared" si="300"/>
        <v>2</v>
      </c>
      <c r="Z6433" s="90" t="str">
        <f t="shared" si="301"/>
        <v>2026/01/23 00:39</v>
      </c>
    </row>
    <row r="6434" spans="1:26" ht="3.6" customHeight="1" x14ac:dyDescent="0.2">
      <c r="A6434" s="86">
        <f t="shared" si="302"/>
        <v>46045</v>
      </c>
      <c r="B6434" s="270"/>
      <c r="C6434" s="272"/>
      <c r="D6434" s="273"/>
      <c r="E6434" s="89">
        <v>3.0555555555555555E-2</v>
      </c>
      <c r="Q6434">
        <v>1</v>
      </c>
      <c r="U6434">
        <v>1</v>
      </c>
      <c r="Y6434">
        <f t="shared" si="300"/>
        <v>2</v>
      </c>
      <c r="Z6434" s="90" t="str">
        <f t="shared" si="301"/>
        <v>2026/01/23 00:44</v>
      </c>
    </row>
    <row r="6435" spans="1:26" ht="3.6" customHeight="1" x14ac:dyDescent="0.2">
      <c r="A6435" s="86">
        <f t="shared" si="302"/>
        <v>46045</v>
      </c>
      <c r="B6435" s="270"/>
      <c r="C6435" s="272"/>
      <c r="D6435" s="273"/>
      <c r="E6435" s="89">
        <v>3.4027777777777775E-2</v>
      </c>
      <c r="Q6435">
        <v>1</v>
      </c>
      <c r="U6435">
        <v>1</v>
      </c>
      <c r="Y6435">
        <f t="shared" si="300"/>
        <v>2</v>
      </c>
      <c r="Z6435" s="90" t="str">
        <f t="shared" si="301"/>
        <v>2026/01/23 00:49</v>
      </c>
    </row>
    <row r="6436" spans="1:26" ht="3.6" customHeight="1" x14ac:dyDescent="0.2">
      <c r="A6436" s="86">
        <f t="shared" si="302"/>
        <v>46045</v>
      </c>
      <c r="B6436" s="270"/>
      <c r="C6436" s="272"/>
      <c r="D6436" s="273"/>
      <c r="E6436" s="89">
        <v>3.7499999999999999E-2</v>
      </c>
      <c r="Q6436">
        <v>1</v>
      </c>
      <c r="U6436">
        <v>1</v>
      </c>
      <c r="Y6436">
        <f t="shared" si="300"/>
        <v>2</v>
      </c>
      <c r="Z6436" s="90" t="str">
        <f t="shared" si="301"/>
        <v>2026/01/23 00:54</v>
      </c>
    </row>
    <row r="6437" spans="1:26" ht="3.6" customHeight="1" x14ac:dyDescent="0.2">
      <c r="A6437" s="86">
        <f t="shared" si="302"/>
        <v>46045</v>
      </c>
      <c r="B6437" s="270"/>
      <c r="C6437" s="272"/>
      <c r="D6437" s="273"/>
      <c r="E6437" s="89">
        <v>4.0972222222222222E-2</v>
      </c>
      <c r="Q6437">
        <v>1</v>
      </c>
      <c r="U6437">
        <v>1</v>
      </c>
      <c r="Y6437">
        <f t="shared" si="300"/>
        <v>2</v>
      </c>
      <c r="Z6437" s="90" t="str">
        <f t="shared" si="301"/>
        <v>2026/01/23 00:59</v>
      </c>
    </row>
    <row r="6438" spans="1:26" ht="3.6" customHeight="1" x14ac:dyDescent="0.2">
      <c r="A6438" s="86">
        <f t="shared" si="302"/>
        <v>46045</v>
      </c>
      <c r="B6438" s="270"/>
      <c r="C6438" s="272"/>
      <c r="D6438" s="273">
        <v>0.33333333333333331</v>
      </c>
      <c r="E6438" s="89">
        <v>2.7777777777777779E-3</v>
      </c>
      <c r="O6438">
        <v>1</v>
      </c>
      <c r="Q6438">
        <v>1</v>
      </c>
      <c r="Y6438">
        <f t="shared" si="300"/>
        <v>2</v>
      </c>
      <c r="Z6438" s="90" t="str">
        <f t="shared" si="301"/>
        <v>2026/01/23 08:04</v>
      </c>
    </row>
    <row r="6439" spans="1:26" ht="3.6" customHeight="1" x14ac:dyDescent="0.2">
      <c r="A6439" s="86">
        <f t="shared" si="302"/>
        <v>46045</v>
      </c>
      <c r="B6439" s="270"/>
      <c r="C6439" s="272"/>
      <c r="D6439" s="273"/>
      <c r="E6439" s="89">
        <v>6.2499999999999995E-3</v>
      </c>
      <c r="O6439">
        <v>1</v>
      </c>
      <c r="Q6439">
        <v>1</v>
      </c>
      <c r="Y6439">
        <f t="shared" si="300"/>
        <v>2</v>
      </c>
      <c r="Z6439" s="90" t="str">
        <f t="shared" si="301"/>
        <v>2026/01/23 00:09</v>
      </c>
    </row>
    <row r="6440" spans="1:26" ht="3.6" customHeight="1" x14ac:dyDescent="0.2">
      <c r="A6440" s="86">
        <f t="shared" si="302"/>
        <v>46045</v>
      </c>
      <c r="B6440" s="270"/>
      <c r="C6440" s="272"/>
      <c r="D6440" s="273"/>
      <c r="E6440" s="89">
        <v>9.7222222222222224E-3</v>
      </c>
      <c r="O6440">
        <v>1</v>
      </c>
      <c r="Q6440">
        <v>1</v>
      </c>
      <c r="Y6440">
        <f t="shared" si="300"/>
        <v>2</v>
      </c>
      <c r="Z6440" s="90" t="str">
        <f t="shared" si="301"/>
        <v>2026/01/23 00:14</v>
      </c>
    </row>
    <row r="6441" spans="1:26" ht="3.6" customHeight="1" x14ac:dyDescent="0.2">
      <c r="A6441" s="86">
        <f t="shared" si="302"/>
        <v>46045</v>
      </c>
      <c r="B6441" s="270"/>
      <c r="C6441" s="272"/>
      <c r="D6441" s="273"/>
      <c r="E6441" s="89">
        <v>1.3194444444444444E-2</v>
      </c>
      <c r="O6441">
        <v>1</v>
      </c>
      <c r="Q6441">
        <v>1</v>
      </c>
      <c r="Y6441">
        <f t="shared" si="300"/>
        <v>2</v>
      </c>
      <c r="Z6441" s="90" t="str">
        <f t="shared" si="301"/>
        <v>2026/01/23 00:19</v>
      </c>
    </row>
    <row r="6442" spans="1:26" ht="3.6" customHeight="1" x14ac:dyDescent="0.2">
      <c r="A6442" s="86">
        <f t="shared" si="302"/>
        <v>46045</v>
      </c>
      <c r="B6442" s="270"/>
      <c r="C6442" s="272"/>
      <c r="D6442" s="273"/>
      <c r="E6442" s="89">
        <v>1.6666666666666666E-2</v>
      </c>
      <c r="O6442">
        <v>1</v>
      </c>
      <c r="Q6442">
        <v>1</v>
      </c>
      <c r="Y6442">
        <f t="shared" si="300"/>
        <v>2</v>
      </c>
      <c r="Z6442" s="90" t="str">
        <f t="shared" si="301"/>
        <v>2026/01/23 00:24</v>
      </c>
    </row>
    <row r="6443" spans="1:26" ht="3.6" customHeight="1" x14ac:dyDescent="0.2">
      <c r="A6443" s="86">
        <f t="shared" si="302"/>
        <v>46045</v>
      </c>
      <c r="B6443" s="270"/>
      <c r="C6443" s="272"/>
      <c r="D6443" s="273"/>
      <c r="E6443" s="89">
        <v>2.013888888888889E-2</v>
      </c>
      <c r="O6443">
        <v>1</v>
      </c>
      <c r="Q6443">
        <v>1</v>
      </c>
      <c r="Y6443">
        <f t="shared" si="300"/>
        <v>2</v>
      </c>
      <c r="Z6443" s="90" t="str">
        <f t="shared" si="301"/>
        <v>2026/01/23 00:29</v>
      </c>
    </row>
    <row r="6444" spans="1:26" ht="3.6" customHeight="1" x14ac:dyDescent="0.2">
      <c r="A6444" s="86">
        <f t="shared" si="302"/>
        <v>46045</v>
      </c>
      <c r="B6444" s="270"/>
      <c r="C6444" s="272"/>
      <c r="D6444" s="273"/>
      <c r="E6444" s="89">
        <v>2.361111111111111E-2</v>
      </c>
      <c r="O6444">
        <v>1</v>
      </c>
      <c r="Q6444">
        <v>1</v>
      </c>
      <c r="Y6444">
        <f t="shared" si="300"/>
        <v>2</v>
      </c>
      <c r="Z6444" s="90" t="str">
        <f t="shared" si="301"/>
        <v>2026/01/23 00:34</v>
      </c>
    </row>
    <row r="6445" spans="1:26" ht="3.6" customHeight="1" x14ac:dyDescent="0.2">
      <c r="A6445" s="86">
        <f t="shared" si="302"/>
        <v>46045</v>
      </c>
      <c r="B6445" s="270"/>
      <c r="C6445" s="272"/>
      <c r="D6445" s="273"/>
      <c r="E6445" s="89">
        <v>2.7083333333333334E-2</v>
      </c>
      <c r="O6445">
        <v>1</v>
      </c>
      <c r="Q6445">
        <v>1</v>
      </c>
      <c r="Y6445">
        <f t="shared" si="300"/>
        <v>2</v>
      </c>
      <c r="Z6445" s="90" t="str">
        <f t="shared" si="301"/>
        <v>2026/01/23 00:39</v>
      </c>
    </row>
    <row r="6446" spans="1:26" ht="3.6" customHeight="1" x14ac:dyDescent="0.2">
      <c r="A6446" s="86">
        <f t="shared" si="302"/>
        <v>46045</v>
      </c>
      <c r="B6446" s="270"/>
      <c r="C6446" s="272"/>
      <c r="D6446" s="273"/>
      <c r="E6446" s="89">
        <v>3.0555555555555555E-2</v>
      </c>
      <c r="O6446">
        <v>1</v>
      </c>
      <c r="Q6446">
        <v>1</v>
      </c>
      <c r="Y6446">
        <f t="shared" si="300"/>
        <v>2</v>
      </c>
      <c r="Z6446" s="90" t="str">
        <f t="shared" si="301"/>
        <v>2026/01/23 00:44</v>
      </c>
    </row>
    <row r="6447" spans="1:26" ht="3.6" customHeight="1" x14ac:dyDescent="0.2">
      <c r="A6447" s="86">
        <f t="shared" si="302"/>
        <v>46045</v>
      </c>
      <c r="B6447" s="270"/>
      <c r="C6447" s="272"/>
      <c r="D6447" s="273"/>
      <c r="E6447" s="89">
        <v>3.4027777777777775E-2</v>
      </c>
      <c r="O6447">
        <v>1</v>
      </c>
      <c r="Q6447">
        <v>1</v>
      </c>
      <c r="Y6447">
        <f t="shared" si="300"/>
        <v>2</v>
      </c>
      <c r="Z6447" s="90" t="str">
        <f t="shared" si="301"/>
        <v>2026/01/23 00:49</v>
      </c>
    </row>
    <row r="6448" spans="1:26" ht="3.6" customHeight="1" x14ac:dyDescent="0.2">
      <c r="A6448" s="86">
        <f t="shared" si="302"/>
        <v>46045</v>
      </c>
      <c r="B6448" s="270"/>
      <c r="C6448" s="272"/>
      <c r="D6448" s="273"/>
      <c r="E6448" s="89">
        <v>3.7499999999999999E-2</v>
      </c>
      <c r="O6448">
        <v>1</v>
      </c>
      <c r="Q6448">
        <v>1</v>
      </c>
      <c r="Y6448">
        <f t="shared" si="300"/>
        <v>2</v>
      </c>
      <c r="Z6448" s="90" t="str">
        <f t="shared" si="301"/>
        <v>2026/01/23 00:54</v>
      </c>
    </row>
    <row r="6449" spans="1:26" ht="3.6" customHeight="1" x14ac:dyDescent="0.2">
      <c r="A6449" s="86">
        <f t="shared" si="302"/>
        <v>46045</v>
      </c>
      <c r="B6449" s="270"/>
      <c r="C6449" s="272"/>
      <c r="D6449" s="273"/>
      <c r="E6449" s="89">
        <v>4.0972222222222222E-2</v>
      </c>
      <c r="O6449">
        <v>1</v>
      </c>
      <c r="Q6449">
        <v>1</v>
      </c>
      <c r="Y6449">
        <f t="shared" si="300"/>
        <v>2</v>
      </c>
      <c r="Z6449" s="90" t="str">
        <f t="shared" si="301"/>
        <v>2026/01/23 00:59</v>
      </c>
    </row>
    <row r="6450" spans="1:26" ht="3.6" customHeight="1" x14ac:dyDescent="0.2">
      <c r="A6450" s="86">
        <f t="shared" si="302"/>
        <v>46045</v>
      </c>
      <c r="B6450" s="270"/>
      <c r="C6450" s="272"/>
      <c r="D6450" s="273">
        <v>0.375</v>
      </c>
      <c r="E6450" s="89">
        <v>2.7777777777777779E-3</v>
      </c>
      <c r="G6450">
        <v>1</v>
      </c>
      <c r="O6450">
        <v>1</v>
      </c>
      <c r="Q6450">
        <v>1</v>
      </c>
      <c r="Y6450">
        <f t="shared" si="300"/>
        <v>3</v>
      </c>
      <c r="Z6450" s="90" t="str">
        <f t="shared" si="301"/>
        <v>2026/01/23 09:04</v>
      </c>
    </row>
    <row r="6451" spans="1:26" ht="3.6" customHeight="1" x14ac:dyDescent="0.2">
      <c r="A6451" s="86">
        <f t="shared" si="302"/>
        <v>46045</v>
      </c>
      <c r="B6451" s="270"/>
      <c r="C6451" s="272"/>
      <c r="D6451" s="273"/>
      <c r="E6451" s="89">
        <v>6.2499999999999995E-3</v>
      </c>
      <c r="G6451">
        <v>1</v>
      </c>
      <c r="O6451">
        <v>1</v>
      </c>
      <c r="Q6451">
        <v>1</v>
      </c>
      <c r="Y6451">
        <f t="shared" si="300"/>
        <v>3</v>
      </c>
      <c r="Z6451" s="90" t="str">
        <f t="shared" si="301"/>
        <v>2026/01/23 00:09</v>
      </c>
    </row>
    <row r="6452" spans="1:26" ht="3.6" customHeight="1" x14ac:dyDescent="0.2">
      <c r="A6452" s="86">
        <f t="shared" si="302"/>
        <v>46045</v>
      </c>
      <c r="B6452" s="270"/>
      <c r="C6452" s="272"/>
      <c r="D6452" s="273"/>
      <c r="E6452" s="89">
        <v>9.7222222222222224E-3</v>
      </c>
      <c r="G6452">
        <v>1</v>
      </c>
      <c r="O6452">
        <v>1</v>
      </c>
      <c r="Q6452">
        <v>1</v>
      </c>
      <c r="Y6452">
        <f t="shared" si="300"/>
        <v>3</v>
      </c>
      <c r="Z6452" s="90" t="str">
        <f t="shared" si="301"/>
        <v>2026/01/23 00:14</v>
      </c>
    </row>
    <row r="6453" spans="1:26" ht="3.6" customHeight="1" x14ac:dyDescent="0.2">
      <c r="A6453" s="86">
        <f t="shared" si="302"/>
        <v>46045</v>
      </c>
      <c r="B6453" s="270"/>
      <c r="C6453" s="272"/>
      <c r="D6453" s="273"/>
      <c r="E6453" s="89">
        <v>1.3194444444444444E-2</v>
      </c>
      <c r="G6453">
        <v>1</v>
      </c>
      <c r="O6453">
        <v>1</v>
      </c>
      <c r="Q6453">
        <v>1</v>
      </c>
      <c r="Y6453">
        <f t="shared" si="300"/>
        <v>3</v>
      </c>
      <c r="Z6453" s="90" t="str">
        <f t="shared" si="301"/>
        <v>2026/01/23 00:19</v>
      </c>
    </row>
    <row r="6454" spans="1:26" ht="3.6" customHeight="1" x14ac:dyDescent="0.2">
      <c r="A6454" s="86">
        <f t="shared" si="302"/>
        <v>46045</v>
      </c>
      <c r="B6454" s="270"/>
      <c r="C6454" s="272"/>
      <c r="D6454" s="273"/>
      <c r="E6454" s="89">
        <v>1.6666666666666666E-2</v>
      </c>
      <c r="G6454">
        <v>1</v>
      </c>
      <c r="O6454">
        <v>1</v>
      </c>
      <c r="Q6454">
        <v>1</v>
      </c>
      <c r="Y6454">
        <f t="shared" si="300"/>
        <v>3</v>
      </c>
      <c r="Z6454" s="90" t="str">
        <f t="shared" si="301"/>
        <v>2026/01/23 00:24</v>
      </c>
    </row>
    <row r="6455" spans="1:26" ht="3.6" customHeight="1" x14ac:dyDescent="0.2">
      <c r="A6455" s="86">
        <f t="shared" si="302"/>
        <v>46045</v>
      </c>
      <c r="B6455" s="270"/>
      <c r="C6455" s="272"/>
      <c r="D6455" s="273"/>
      <c r="E6455" s="89">
        <v>2.013888888888889E-2</v>
      </c>
      <c r="G6455">
        <v>1</v>
      </c>
      <c r="O6455">
        <v>1</v>
      </c>
      <c r="Q6455">
        <v>1</v>
      </c>
      <c r="Y6455">
        <f t="shared" si="300"/>
        <v>3</v>
      </c>
      <c r="Z6455" s="90" t="str">
        <f t="shared" si="301"/>
        <v>2026/01/23 00:29</v>
      </c>
    </row>
    <row r="6456" spans="1:26" ht="3.6" customHeight="1" x14ac:dyDescent="0.2">
      <c r="A6456" s="86">
        <f t="shared" si="302"/>
        <v>46045</v>
      </c>
      <c r="B6456" s="270"/>
      <c r="C6456" s="272"/>
      <c r="D6456" s="273"/>
      <c r="E6456" s="89">
        <v>2.361111111111111E-2</v>
      </c>
      <c r="G6456">
        <v>1</v>
      </c>
      <c r="O6456">
        <v>1</v>
      </c>
      <c r="Q6456">
        <v>1</v>
      </c>
      <c r="Y6456">
        <f t="shared" si="300"/>
        <v>3</v>
      </c>
      <c r="Z6456" s="90" t="str">
        <f t="shared" si="301"/>
        <v>2026/01/23 00:34</v>
      </c>
    </row>
    <row r="6457" spans="1:26" ht="3.6" customHeight="1" x14ac:dyDescent="0.2">
      <c r="A6457" s="86">
        <f t="shared" si="302"/>
        <v>46045</v>
      </c>
      <c r="B6457" s="270"/>
      <c r="C6457" s="272"/>
      <c r="D6457" s="273"/>
      <c r="E6457" s="89">
        <v>2.7083333333333334E-2</v>
      </c>
      <c r="G6457">
        <v>1</v>
      </c>
      <c r="O6457">
        <v>1</v>
      </c>
      <c r="Q6457">
        <v>1</v>
      </c>
      <c r="Y6457">
        <f t="shared" si="300"/>
        <v>3</v>
      </c>
      <c r="Z6457" s="90" t="str">
        <f t="shared" si="301"/>
        <v>2026/01/23 00:39</v>
      </c>
    </row>
    <row r="6458" spans="1:26" ht="3.6" customHeight="1" x14ac:dyDescent="0.2">
      <c r="A6458" s="86">
        <f t="shared" si="302"/>
        <v>46045</v>
      </c>
      <c r="B6458" s="270"/>
      <c r="C6458" s="272"/>
      <c r="D6458" s="273"/>
      <c r="E6458" s="89">
        <v>3.0555555555555555E-2</v>
      </c>
      <c r="G6458">
        <v>1</v>
      </c>
      <c r="O6458">
        <v>1</v>
      </c>
      <c r="Q6458">
        <v>1</v>
      </c>
      <c r="Y6458">
        <f t="shared" si="300"/>
        <v>3</v>
      </c>
      <c r="Z6458" s="90" t="str">
        <f t="shared" si="301"/>
        <v>2026/01/23 00:44</v>
      </c>
    </row>
    <row r="6459" spans="1:26" ht="3.6" customHeight="1" x14ac:dyDescent="0.2">
      <c r="A6459" s="86">
        <f t="shared" si="302"/>
        <v>46045</v>
      </c>
      <c r="B6459" s="270"/>
      <c r="C6459" s="272"/>
      <c r="D6459" s="273"/>
      <c r="E6459" s="89">
        <v>3.4027777777777775E-2</v>
      </c>
      <c r="G6459">
        <v>1</v>
      </c>
      <c r="O6459">
        <v>1</v>
      </c>
      <c r="Q6459">
        <v>1</v>
      </c>
      <c r="Y6459">
        <f t="shared" si="300"/>
        <v>3</v>
      </c>
      <c r="Z6459" s="90" t="str">
        <f t="shared" si="301"/>
        <v>2026/01/23 00:49</v>
      </c>
    </row>
    <row r="6460" spans="1:26" ht="3.6" customHeight="1" x14ac:dyDescent="0.2">
      <c r="A6460" s="86">
        <f t="shared" si="302"/>
        <v>46045</v>
      </c>
      <c r="B6460" s="270"/>
      <c r="C6460" s="272"/>
      <c r="D6460" s="273"/>
      <c r="E6460" s="89">
        <v>3.7499999999999999E-2</v>
      </c>
      <c r="G6460">
        <v>1</v>
      </c>
      <c r="O6460">
        <v>1</v>
      </c>
      <c r="Q6460">
        <v>1</v>
      </c>
      <c r="Y6460">
        <f t="shared" si="300"/>
        <v>3</v>
      </c>
      <c r="Z6460" s="90" t="str">
        <f t="shared" si="301"/>
        <v>2026/01/23 00:54</v>
      </c>
    </row>
    <row r="6461" spans="1:26" ht="3.6" customHeight="1" x14ac:dyDescent="0.2">
      <c r="A6461" s="86">
        <f t="shared" si="302"/>
        <v>46045</v>
      </c>
      <c r="B6461" s="270"/>
      <c r="C6461" s="272"/>
      <c r="D6461" s="273"/>
      <c r="E6461" s="89">
        <v>4.0972222222222222E-2</v>
      </c>
      <c r="G6461">
        <v>1</v>
      </c>
      <c r="O6461">
        <v>1</v>
      </c>
      <c r="Q6461">
        <v>1</v>
      </c>
      <c r="Y6461">
        <f t="shared" si="300"/>
        <v>3</v>
      </c>
      <c r="Z6461" s="90" t="str">
        <f t="shared" si="301"/>
        <v>2026/01/23 00:59</v>
      </c>
    </row>
    <row r="6462" spans="1:26" ht="3.6" customHeight="1" x14ac:dyDescent="0.2">
      <c r="A6462" s="86">
        <f t="shared" si="302"/>
        <v>46045</v>
      </c>
      <c r="B6462" s="270"/>
      <c r="C6462" s="272"/>
      <c r="D6462" s="273">
        <v>0.41666666666666669</v>
      </c>
      <c r="E6462" s="89">
        <v>2.7777777777777779E-3</v>
      </c>
      <c r="G6462">
        <v>1</v>
      </c>
      <c r="O6462">
        <v>1</v>
      </c>
      <c r="Q6462">
        <v>1</v>
      </c>
      <c r="Y6462">
        <f t="shared" si="300"/>
        <v>3</v>
      </c>
      <c r="Z6462" s="90" t="str">
        <f t="shared" si="301"/>
        <v>2026/01/23 10:04</v>
      </c>
    </row>
    <row r="6463" spans="1:26" ht="3.6" customHeight="1" x14ac:dyDescent="0.2">
      <c r="A6463" s="86">
        <f t="shared" si="302"/>
        <v>46045</v>
      </c>
      <c r="B6463" s="270"/>
      <c r="C6463" s="272"/>
      <c r="D6463" s="273"/>
      <c r="E6463" s="89">
        <v>6.2499999999999995E-3</v>
      </c>
      <c r="G6463">
        <v>1</v>
      </c>
      <c r="O6463">
        <v>1</v>
      </c>
      <c r="Q6463">
        <v>1</v>
      </c>
      <c r="Y6463">
        <f t="shared" si="300"/>
        <v>3</v>
      </c>
      <c r="Z6463" s="90" t="str">
        <f t="shared" si="301"/>
        <v>2026/01/23 00:09</v>
      </c>
    </row>
    <row r="6464" spans="1:26" ht="3.6" customHeight="1" x14ac:dyDescent="0.2">
      <c r="A6464" s="86">
        <f t="shared" si="302"/>
        <v>46045</v>
      </c>
      <c r="B6464" s="270"/>
      <c r="C6464" s="272"/>
      <c r="D6464" s="273"/>
      <c r="E6464" s="89">
        <v>9.7222222222222224E-3</v>
      </c>
      <c r="G6464">
        <v>1</v>
      </c>
      <c r="O6464">
        <v>1</v>
      </c>
      <c r="Q6464">
        <v>1</v>
      </c>
      <c r="Y6464">
        <f t="shared" si="300"/>
        <v>3</v>
      </c>
      <c r="Z6464" s="90" t="str">
        <f t="shared" si="301"/>
        <v>2026/01/23 00:14</v>
      </c>
    </row>
    <row r="6465" spans="1:26" ht="3.6" customHeight="1" x14ac:dyDescent="0.2">
      <c r="A6465" s="86">
        <f t="shared" si="302"/>
        <v>46045</v>
      </c>
      <c r="B6465" s="270"/>
      <c r="C6465" s="272"/>
      <c r="D6465" s="273"/>
      <c r="E6465" s="89">
        <v>1.3194444444444444E-2</v>
      </c>
      <c r="G6465">
        <v>1</v>
      </c>
      <c r="O6465">
        <v>1</v>
      </c>
      <c r="Q6465">
        <v>1</v>
      </c>
      <c r="Y6465">
        <f t="shared" si="300"/>
        <v>3</v>
      </c>
      <c r="Z6465" s="90" t="str">
        <f t="shared" si="301"/>
        <v>2026/01/23 00:19</v>
      </c>
    </row>
    <row r="6466" spans="1:26" ht="3.6" customHeight="1" x14ac:dyDescent="0.2">
      <c r="A6466" s="86">
        <f t="shared" si="302"/>
        <v>46045</v>
      </c>
      <c r="B6466" s="270"/>
      <c r="C6466" s="272"/>
      <c r="D6466" s="273"/>
      <c r="E6466" s="89">
        <v>1.6666666666666666E-2</v>
      </c>
      <c r="G6466">
        <v>1</v>
      </c>
      <c r="O6466">
        <v>1</v>
      </c>
      <c r="Q6466">
        <v>1</v>
      </c>
      <c r="Y6466">
        <f t="shared" si="300"/>
        <v>3</v>
      </c>
      <c r="Z6466" s="90" t="str">
        <f t="shared" si="301"/>
        <v>2026/01/23 00:24</v>
      </c>
    </row>
    <row r="6467" spans="1:26" ht="3.6" customHeight="1" x14ac:dyDescent="0.2">
      <c r="A6467" s="86">
        <f t="shared" si="302"/>
        <v>46045</v>
      </c>
      <c r="B6467" s="270"/>
      <c r="C6467" s="272"/>
      <c r="D6467" s="273"/>
      <c r="E6467" s="89">
        <v>2.013888888888889E-2</v>
      </c>
      <c r="G6467">
        <v>1</v>
      </c>
      <c r="O6467">
        <v>1</v>
      </c>
      <c r="Q6467">
        <v>1</v>
      </c>
      <c r="Y6467">
        <f t="shared" si="300"/>
        <v>3</v>
      </c>
      <c r="Z6467" s="90" t="str">
        <f t="shared" si="301"/>
        <v>2026/01/23 00:29</v>
      </c>
    </row>
    <row r="6468" spans="1:26" ht="3.6" customHeight="1" x14ac:dyDescent="0.2">
      <c r="A6468" s="86">
        <f t="shared" si="302"/>
        <v>46045</v>
      </c>
      <c r="B6468" s="270"/>
      <c r="C6468" s="272"/>
      <c r="D6468" s="273"/>
      <c r="E6468" s="89">
        <v>2.361111111111111E-2</v>
      </c>
      <c r="G6468">
        <v>1</v>
      </c>
      <c r="O6468">
        <v>1</v>
      </c>
      <c r="Q6468">
        <v>1</v>
      </c>
      <c r="Y6468">
        <f t="shared" si="300"/>
        <v>3</v>
      </c>
      <c r="Z6468" s="90" t="str">
        <f t="shared" si="301"/>
        <v>2026/01/23 00:34</v>
      </c>
    </row>
    <row r="6469" spans="1:26" ht="3.6" customHeight="1" x14ac:dyDescent="0.2">
      <c r="A6469" s="86">
        <f t="shared" si="302"/>
        <v>46045</v>
      </c>
      <c r="B6469" s="270"/>
      <c r="C6469" s="272"/>
      <c r="D6469" s="273"/>
      <c r="E6469" s="89">
        <v>2.7083333333333334E-2</v>
      </c>
      <c r="G6469">
        <v>1</v>
      </c>
      <c r="O6469">
        <v>1</v>
      </c>
      <c r="Q6469">
        <v>1</v>
      </c>
      <c r="Y6469">
        <f t="shared" si="300"/>
        <v>3</v>
      </c>
      <c r="Z6469" s="90" t="str">
        <f t="shared" si="301"/>
        <v>2026/01/23 00:39</v>
      </c>
    </row>
    <row r="6470" spans="1:26" ht="3.6" customHeight="1" x14ac:dyDescent="0.2">
      <c r="A6470" s="86">
        <f t="shared" si="302"/>
        <v>46045</v>
      </c>
      <c r="B6470" s="270"/>
      <c r="C6470" s="272"/>
      <c r="D6470" s="273"/>
      <c r="E6470" s="89">
        <v>3.0555555555555555E-2</v>
      </c>
      <c r="G6470">
        <v>1</v>
      </c>
      <c r="O6470">
        <v>1</v>
      </c>
      <c r="Q6470">
        <v>1</v>
      </c>
      <c r="Y6470">
        <f t="shared" si="300"/>
        <v>3</v>
      </c>
      <c r="Z6470" s="90" t="str">
        <f t="shared" si="301"/>
        <v>2026/01/23 00:44</v>
      </c>
    </row>
    <row r="6471" spans="1:26" ht="3.6" customHeight="1" x14ac:dyDescent="0.2">
      <c r="A6471" s="86">
        <f t="shared" si="302"/>
        <v>46045</v>
      </c>
      <c r="B6471" s="270"/>
      <c r="C6471" s="272"/>
      <c r="D6471" s="273"/>
      <c r="E6471" s="89">
        <v>3.4027777777777775E-2</v>
      </c>
      <c r="G6471">
        <v>1</v>
      </c>
      <c r="O6471">
        <v>1</v>
      </c>
      <c r="Q6471">
        <v>1</v>
      </c>
      <c r="Y6471">
        <f t="shared" ref="Y6471:Y6534" si="303">COUNTA(F6471:X6471)</f>
        <v>3</v>
      </c>
      <c r="Z6471" s="90" t="str">
        <f t="shared" ref="Z6471:Z6534" si="304">TEXT(A6471,"yyyy/mm/dd")&amp; " " &amp;TEXT(D6471+E6471,"hh:mm")</f>
        <v>2026/01/23 00:49</v>
      </c>
    </row>
    <row r="6472" spans="1:26" ht="3.6" customHeight="1" x14ac:dyDescent="0.2">
      <c r="A6472" s="86">
        <f t="shared" ref="A6472:A6535" si="305">IF(B6472&lt;&gt;"",B6472,A6471)</f>
        <v>46045</v>
      </c>
      <c r="B6472" s="270"/>
      <c r="C6472" s="272"/>
      <c r="D6472" s="273"/>
      <c r="E6472" s="89">
        <v>3.7499999999999999E-2</v>
      </c>
      <c r="G6472">
        <v>1</v>
      </c>
      <c r="O6472">
        <v>1</v>
      </c>
      <c r="Q6472">
        <v>1</v>
      </c>
      <c r="Y6472">
        <f t="shared" si="303"/>
        <v>3</v>
      </c>
      <c r="Z6472" s="90" t="str">
        <f t="shared" si="304"/>
        <v>2026/01/23 00:54</v>
      </c>
    </row>
    <row r="6473" spans="1:26" ht="3.6" customHeight="1" x14ac:dyDescent="0.2">
      <c r="A6473" s="86">
        <f t="shared" si="305"/>
        <v>46045</v>
      </c>
      <c r="B6473" s="270"/>
      <c r="C6473" s="272"/>
      <c r="D6473" s="273"/>
      <c r="E6473" s="89">
        <v>4.0972222222222222E-2</v>
      </c>
      <c r="G6473">
        <v>1</v>
      </c>
      <c r="O6473">
        <v>1</v>
      </c>
      <c r="Q6473">
        <v>1</v>
      </c>
      <c r="Y6473">
        <f t="shared" si="303"/>
        <v>3</v>
      </c>
      <c r="Z6473" s="90" t="str">
        <f t="shared" si="304"/>
        <v>2026/01/23 00:59</v>
      </c>
    </row>
    <row r="6474" spans="1:26" ht="3.6" customHeight="1" x14ac:dyDescent="0.2">
      <c r="A6474" s="86">
        <f t="shared" si="305"/>
        <v>46045</v>
      </c>
      <c r="B6474" s="270"/>
      <c r="C6474" s="272"/>
      <c r="D6474" s="273">
        <v>0.45833333333333331</v>
      </c>
      <c r="E6474" s="89">
        <v>2.7777777777777779E-3</v>
      </c>
      <c r="G6474">
        <v>1</v>
      </c>
      <c r="O6474">
        <v>1</v>
      </c>
      <c r="Q6474">
        <v>1</v>
      </c>
      <c r="Y6474">
        <f t="shared" si="303"/>
        <v>3</v>
      </c>
      <c r="Z6474" s="90" t="str">
        <f t="shared" si="304"/>
        <v>2026/01/23 11:04</v>
      </c>
    </row>
    <row r="6475" spans="1:26" ht="3.6" customHeight="1" x14ac:dyDescent="0.2">
      <c r="A6475" s="86">
        <f t="shared" si="305"/>
        <v>46045</v>
      </c>
      <c r="B6475" s="270"/>
      <c r="C6475" s="272"/>
      <c r="D6475" s="273"/>
      <c r="E6475" s="89">
        <v>6.2499999999999995E-3</v>
      </c>
      <c r="G6475">
        <v>1</v>
      </c>
      <c r="O6475">
        <v>1</v>
      </c>
      <c r="Q6475">
        <v>1</v>
      </c>
      <c r="Y6475">
        <f t="shared" si="303"/>
        <v>3</v>
      </c>
      <c r="Z6475" s="90" t="str">
        <f t="shared" si="304"/>
        <v>2026/01/23 00:09</v>
      </c>
    </row>
    <row r="6476" spans="1:26" ht="3.6" customHeight="1" x14ac:dyDescent="0.2">
      <c r="A6476" s="86">
        <f t="shared" si="305"/>
        <v>46045</v>
      </c>
      <c r="B6476" s="270"/>
      <c r="C6476" s="272"/>
      <c r="D6476" s="273"/>
      <c r="E6476" s="89">
        <v>9.7222222222222224E-3</v>
      </c>
      <c r="G6476">
        <v>1</v>
      </c>
      <c r="O6476">
        <v>1</v>
      </c>
      <c r="Q6476">
        <v>1</v>
      </c>
      <c r="Y6476">
        <f t="shared" si="303"/>
        <v>3</v>
      </c>
      <c r="Z6476" s="90" t="str">
        <f t="shared" si="304"/>
        <v>2026/01/23 00:14</v>
      </c>
    </row>
    <row r="6477" spans="1:26" ht="3.6" customHeight="1" x14ac:dyDescent="0.2">
      <c r="A6477" s="86">
        <f t="shared" si="305"/>
        <v>46045</v>
      </c>
      <c r="B6477" s="270"/>
      <c r="C6477" s="272"/>
      <c r="D6477" s="273"/>
      <c r="E6477" s="89">
        <v>1.3194444444444444E-2</v>
      </c>
      <c r="G6477">
        <v>1</v>
      </c>
      <c r="O6477">
        <v>1</v>
      </c>
      <c r="Q6477">
        <v>1</v>
      </c>
      <c r="Y6477">
        <f t="shared" si="303"/>
        <v>3</v>
      </c>
      <c r="Z6477" s="90" t="str">
        <f t="shared" si="304"/>
        <v>2026/01/23 00:19</v>
      </c>
    </row>
    <row r="6478" spans="1:26" ht="3.6" customHeight="1" x14ac:dyDescent="0.2">
      <c r="A6478" s="86">
        <f t="shared" si="305"/>
        <v>46045</v>
      </c>
      <c r="B6478" s="270"/>
      <c r="C6478" s="272"/>
      <c r="D6478" s="273"/>
      <c r="E6478" s="89">
        <v>1.6666666666666666E-2</v>
      </c>
      <c r="G6478">
        <v>1</v>
      </c>
      <c r="O6478">
        <v>1</v>
      </c>
      <c r="Q6478">
        <v>1</v>
      </c>
      <c r="Y6478">
        <f t="shared" si="303"/>
        <v>3</v>
      </c>
      <c r="Z6478" s="90" t="str">
        <f t="shared" si="304"/>
        <v>2026/01/23 00:24</v>
      </c>
    </row>
    <row r="6479" spans="1:26" ht="3.6" customHeight="1" x14ac:dyDescent="0.2">
      <c r="A6479" s="86">
        <f t="shared" si="305"/>
        <v>46045</v>
      </c>
      <c r="B6479" s="270"/>
      <c r="C6479" s="272"/>
      <c r="D6479" s="273"/>
      <c r="E6479" s="89">
        <v>2.013888888888889E-2</v>
      </c>
      <c r="G6479">
        <v>1</v>
      </c>
      <c r="O6479">
        <v>1</v>
      </c>
      <c r="Q6479">
        <v>1</v>
      </c>
      <c r="Y6479">
        <f t="shared" si="303"/>
        <v>3</v>
      </c>
      <c r="Z6479" s="90" t="str">
        <f t="shared" si="304"/>
        <v>2026/01/23 00:29</v>
      </c>
    </row>
    <row r="6480" spans="1:26" ht="3.6" customHeight="1" x14ac:dyDescent="0.2">
      <c r="A6480" s="86">
        <f t="shared" si="305"/>
        <v>46045</v>
      </c>
      <c r="B6480" s="270"/>
      <c r="C6480" s="272"/>
      <c r="D6480" s="273"/>
      <c r="E6480" s="89">
        <v>2.361111111111111E-2</v>
      </c>
      <c r="G6480">
        <v>1</v>
      </c>
      <c r="O6480">
        <v>1</v>
      </c>
      <c r="Q6480">
        <v>1</v>
      </c>
      <c r="Y6480">
        <f t="shared" si="303"/>
        <v>3</v>
      </c>
      <c r="Z6480" s="90" t="str">
        <f t="shared" si="304"/>
        <v>2026/01/23 00:34</v>
      </c>
    </row>
    <row r="6481" spans="1:26" ht="3.6" customHeight="1" x14ac:dyDescent="0.2">
      <c r="A6481" s="86">
        <f t="shared" si="305"/>
        <v>46045</v>
      </c>
      <c r="B6481" s="270"/>
      <c r="C6481" s="272"/>
      <c r="D6481" s="273"/>
      <c r="E6481" s="89">
        <v>2.7083333333333334E-2</v>
      </c>
      <c r="G6481">
        <v>1</v>
      </c>
      <c r="O6481">
        <v>1</v>
      </c>
      <c r="Q6481">
        <v>1</v>
      </c>
      <c r="Y6481">
        <f t="shared" si="303"/>
        <v>3</v>
      </c>
      <c r="Z6481" s="90" t="str">
        <f t="shared" si="304"/>
        <v>2026/01/23 00:39</v>
      </c>
    </row>
    <row r="6482" spans="1:26" ht="3.6" customHeight="1" x14ac:dyDescent="0.2">
      <c r="A6482" s="86">
        <f t="shared" si="305"/>
        <v>46045</v>
      </c>
      <c r="B6482" s="270"/>
      <c r="C6482" s="272"/>
      <c r="D6482" s="273"/>
      <c r="E6482" s="89">
        <v>3.0555555555555555E-2</v>
      </c>
      <c r="G6482">
        <v>1</v>
      </c>
      <c r="O6482">
        <v>1</v>
      </c>
      <c r="Q6482">
        <v>1</v>
      </c>
      <c r="Y6482">
        <f t="shared" si="303"/>
        <v>3</v>
      </c>
      <c r="Z6482" s="90" t="str">
        <f t="shared" si="304"/>
        <v>2026/01/23 00:44</v>
      </c>
    </row>
    <row r="6483" spans="1:26" ht="3.6" customHeight="1" x14ac:dyDescent="0.2">
      <c r="A6483" s="86">
        <f t="shared" si="305"/>
        <v>46045</v>
      </c>
      <c r="B6483" s="270"/>
      <c r="C6483" s="272"/>
      <c r="D6483" s="273"/>
      <c r="E6483" s="89">
        <v>3.4027777777777775E-2</v>
      </c>
      <c r="G6483">
        <v>1</v>
      </c>
      <c r="O6483">
        <v>1</v>
      </c>
      <c r="Q6483">
        <v>1</v>
      </c>
      <c r="Y6483">
        <f t="shared" si="303"/>
        <v>3</v>
      </c>
      <c r="Z6483" s="90" t="str">
        <f t="shared" si="304"/>
        <v>2026/01/23 00:49</v>
      </c>
    </row>
    <row r="6484" spans="1:26" ht="3.6" customHeight="1" x14ac:dyDescent="0.2">
      <c r="A6484" s="86">
        <f t="shared" si="305"/>
        <v>46045</v>
      </c>
      <c r="B6484" s="270"/>
      <c r="C6484" s="272"/>
      <c r="D6484" s="273"/>
      <c r="E6484" s="89">
        <v>3.7499999999999999E-2</v>
      </c>
      <c r="G6484">
        <v>1</v>
      </c>
      <c r="O6484">
        <v>1</v>
      </c>
      <c r="Q6484">
        <v>1</v>
      </c>
      <c r="Y6484">
        <f t="shared" si="303"/>
        <v>3</v>
      </c>
      <c r="Z6484" s="90" t="str">
        <f t="shared" si="304"/>
        <v>2026/01/23 00:54</v>
      </c>
    </row>
    <row r="6485" spans="1:26" ht="3.6" customHeight="1" x14ac:dyDescent="0.2">
      <c r="A6485" s="86">
        <f t="shared" si="305"/>
        <v>46045</v>
      </c>
      <c r="B6485" s="270"/>
      <c r="C6485" s="272"/>
      <c r="D6485" s="273"/>
      <c r="E6485" s="89">
        <v>4.0972222222222222E-2</v>
      </c>
      <c r="G6485">
        <v>1</v>
      </c>
      <c r="O6485">
        <v>1</v>
      </c>
      <c r="Q6485">
        <v>1</v>
      </c>
      <c r="Y6485">
        <f t="shared" si="303"/>
        <v>3</v>
      </c>
      <c r="Z6485" s="90" t="str">
        <f t="shared" si="304"/>
        <v>2026/01/23 00:59</v>
      </c>
    </row>
    <row r="6486" spans="1:26" ht="3.6" customHeight="1" x14ac:dyDescent="0.2">
      <c r="A6486" s="86">
        <f t="shared" si="305"/>
        <v>46045</v>
      </c>
      <c r="B6486" s="270"/>
      <c r="C6486" s="272"/>
      <c r="D6486" s="273">
        <v>0.5</v>
      </c>
      <c r="E6486" s="89">
        <v>2.7777777777777779E-3</v>
      </c>
      <c r="G6486">
        <v>1</v>
      </c>
      <c r="O6486">
        <v>1</v>
      </c>
      <c r="Q6486">
        <v>1</v>
      </c>
      <c r="Y6486">
        <f t="shared" si="303"/>
        <v>3</v>
      </c>
      <c r="Z6486" s="90" t="str">
        <f t="shared" si="304"/>
        <v>2026/01/23 12:04</v>
      </c>
    </row>
    <row r="6487" spans="1:26" ht="3.6" customHeight="1" x14ac:dyDescent="0.2">
      <c r="A6487" s="86">
        <f t="shared" si="305"/>
        <v>46045</v>
      </c>
      <c r="B6487" s="270"/>
      <c r="C6487" s="272"/>
      <c r="D6487" s="273"/>
      <c r="E6487" s="89">
        <v>6.2499999999999995E-3</v>
      </c>
      <c r="G6487">
        <v>1</v>
      </c>
      <c r="O6487">
        <v>1</v>
      </c>
      <c r="Q6487">
        <v>1</v>
      </c>
      <c r="Y6487">
        <f t="shared" si="303"/>
        <v>3</v>
      </c>
      <c r="Z6487" s="90" t="str">
        <f t="shared" si="304"/>
        <v>2026/01/23 00:09</v>
      </c>
    </row>
    <row r="6488" spans="1:26" ht="3.6" customHeight="1" x14ac:dyDescent="0.2">
      <c r="A6488" s="86">
        <f t="shared" si="305"/>
        <v>46045</v>
      </c>
      <c r="B6488" s="270"/>
      <c r="C6488" s="272"/>
      <c r="D6488" s="273"/>
      <c r="E6488" s="89">
        <v>9.7222222222222224E-3</v>
      </c>
      <c r="G6488">
        <v>1</v>
      </c>
      <c r="O6488">
        <v>1</v>
      </c>
      <c r="Q6488">
        <v>1</v>
      </c>
      <c r="Y6488">
        <f t="shared" si="303"/>
        <v>3</v>
      </c>
      <c r="Z6488" s="90" t="str">
        <f t="shared" si="304"/>
        <v>2026/01/23 00:14</v>
      </c>
    </row>
    <row r="6489" spans="1:26" ht="3.6" customHeight="1" x14ac:dyDescent="0.2">
      <c r="A6489" s="86">
        <f t="shared" si="305"/>
        <v>46045</v>
      </c>
      <c r="B6489" s="270"/>
      <c r="C6489" s="272"/>
      <c r="D6489" s="273"/>
      <c r="E6489" s="89">
        <v>1.3194444444444444E-2</v>
      </c>
      <c r="G6489">
        <v>1</v>
      </c>
      <c r="O6489">
        <v>1</v>
      </c>
      <c r="Q6489">
        <v>1</v>
      </c>
      <c r="Y6489">
        <f t="shared" si="303"/>
        <v>3</v>
      </c>
      <c r="Z6489" s="90" t="str">
        <f t="shared" si="304"/>
        <v>2026/01/23 00:19</v>
      </c>
    </row>
    <row r="6490" spans="1:26" ht="3.6" customHeight="1" x14ac:dyDescent="0.2">
      <c r="A6490" s="86">
        <f t="shared" si="305"/>
        <v>46045</v>
      </c>
      <c r="B6490" s="270"/>
      <c r="C6490" s="272"/>
      <c r="D6490" s="273"/>
      <c r="E6490" s="89">
        <v>1.6666666666666666E-2</v>
      </c>
      <c r="G6490">
        <v>1</v>
      </c>
      <c r="O6490">
        <v>1</v>
      </c>
      <c r="Q6490">
        <v>1</v>
      </c>
      <c r="Y6490">
        <f t="shared" si="303"/>
        <v>3</v>
      </c>
      <c r="Z6490" s="90" t="str">
        <f t="shared" si="304"/>
        <v>2026/01/23 00:24</v>
      </c>
    </row>
    <row r="6491" spans="1:26" ht="3.6" customHeight="1" x14ac:dyDescent="0.2">
      <c r="A6491" s="86">
        <f t="shared" si="305"/>
        <v>46045</v>
      </c>
      <c r="B6491" s="270"/>
      <c r="C6491" s="272"/>
      <c r="D6491" s="273"/>
      <c r="E6491" s="89">
        <v>2.013888888888889E-2</v>
      </c>
      <c r="G6491">
        <v>1</v>
      </c>
      <c r="O6491">
        <v>1</v>
      </c>
      <c r="Q6491">
        <v>1</v>
      </c>
      <c r="Y6491">
        <f t="shared" si="303"/>
        <v>3</v>
      </c>
      <c r="Z6491" s="90" t="str">
        <f t="shared" si="304"/>
        <v>2026/01/23 00:29</v>
      </c>
    </row>
    <row r="6492" spans="1:26" ht="3.6" customHeight="1" x14ac:dyDescent="0.2">
      <c r="A6492" s="86">
        <f t="shared" si="305"/>
        <v>46045</v>
      </c>
      <c r="B6492" s="270"/>
      <c r="C6492" s="272"/>
      <c r="D6492" s="273"/>
      <c r="E6492" s="89">
        <v>2.361111111111111E-2</v>
      </c>
      <c r="G6492">
        <v>1</v>
      </c>
      <c r="O6492">
        <v>1</v>
      </c>
      <c r="Q6492">
        <v>1</v>
      </c>
      <c r="Y6492">
        <f t="shared" si="303"/>
        <v>3</v>
      </c>
      <c r="Z6492" s="90" t="str">
        <f t="shared" si="304"/>
        <v>2026/01/23 00:34</v>
      </c>
    </row>
    <row r="6493" spans="1:26" ht="3.6" customHeight="1" x14ac:dyDescent="0.2">
      <c r="A6493" s="86">
        <f t="shared" si="305"/>
        <v>46045</v>
      </c>
      <c r="B6493" s="270"/>
      <c r="C6493" s="272"/>
      <c r="D6493" s="273"/>
      <c r="E6493" s="89">
        <v>2.7083333333333334E-2</v>
      </c>
      <c r="G6493">
        <v>1</v>
      </c>
      <c r="O6493">
        <v>1</v>
      </c>
      <c r="Q6493">
        <v>1</v>
      </c>
      <c r="Y6493">
        <f t="shared" si="303"/>
        <v>3</v>
      </c>
      <c r="Z6493" s="90" t="str">
        <f t="shared" si="304"/>
        <v>2026/01/23 00:39</v>
      </c>
    </row>
    <row r="6494" spans="1:26" ht="3.6" customHeight="1" x14ac:dyDescent="0.2">
      <c r="A6494" s="86">
        <f t="shared" si="305"/>
        <v>46045</v>
      </c>
      <c r="B6494" s="270"/>
      <c r="C6494" s="272"/>
      <c r="D6494" s="273"/>
      <c r="E6494" s="89">
        <v>3.0555555555555555E-2</v>
      </c>
      <c r="G6494">
        <v>1</v>
      </c>
      <c r="O6494">
        <v>1</v>
      </c>
      <c r="Q6494">
        <v>1</v>
      </c>
      <c r="Y6494">
        <f t="shared" si="303"/>
        <v>3</v>
      </c>
      <c r="Z6494" s="90" t="str">
        <f t="shared" si="304"/>
        <v>2026/01/23 00:44</v>
      </c>
    </row>
    <row r="6495" spans="1:26" ht="3.6" customHeight="1" x14ac:dyDescent="0.2">
      <c r="A6495" s="86">
        <f t="shared" si="305"/>
        <v>46045</v>
      </c>
      <c r="B6495" s="270"/>
      <c r="C6495" s="272"/>
      <c r="D6495" s="273"/>
      <c r="E6495" s="89">
        <v>3.4027777777777775E-2</v>
      </c>
      <c r="G6495">
        <v>1</v>
      </c>
      <c r="O6495">
        <v>1</v>
      </c>
      <c r="Q6495">
        <v>1</v>
      </c>
      <c r="Y6495">
        <f t="shared" si="303"/>
        <v>3</v>
      </c>
      <c r="Z6495" s="90" t="str">
        <f t="shared" si="304"/>
        <v>2026/01/23 00:49</v>
      </c>
    </row>
    <row r="6496" spans="1:26" ht="3.6" customHeight="1" x14ac:dyDescent="0.2">
      <c r="A6496" s="86">
        <f t="shared" si="305"/>
        <v>46045</v>
      </c>
      <c r="B6496" s="270"/>
      <c r="C6496" s="272"/>
      <c r="D6496" s="273"/>
      <c r="E6496" s="89">
        <v>3.7499999999999999E-2</v>
      </c>
      <c r="G6496">
        <v>1</v>
      </c>
      <c r="O6496">
        <v>1</v>
      </c>
      <c r="Q6496">
        <v>1</v>
      </c>
      <c r="Y6496">
        <f t="shared" si="303"/>
        <v>3</v>
      </c>
      <c r="Z6496" s="90" t="str">
        <f t="shared" si="304"/>
        <v>2026/01/23 00:54</v>
      </c>
    </row>
    <row r="6497" spans="1:26" ht="3.6" customHeight="1" x14ac:dyDescent="0.2">
      <c r="A6497" s="86">
        <f t="shared" si="305"/>
        <v>46045</v>
      </c>
      <c r="B6497" s="270"/>
      <c r="C6497" s="272"/>
      <c r="D6497" s="273"/>
      <c r="E6497" s="89">
        <v>4.0972222222222222E-2</v>
      </c>
      <c r="G6497">
        <v>1</v>
      </c>
      <c r="O6497">
        <v>1</v>
      </c>
      <c r="Q6497">
        <v>1</v>
      </c>
      <c r="Y6497">
        <f t="shared" si="303"/>
        <v>3</v>
      </c>
      <c r="Z6497" s="90" t="str">
        <f t="shared" si="304"/>
        <v>2026/01/23 00:59</v>
      </c>
    </row>
    <row r="6498" spans="1:26" ht="3.6" customHeight="1" x14ac:dyDescent="0.2">
      <c r="A6498" s="86">
        <f t="shared" si="305"/>
        <v>46045</v>
      </c>
      <c r="B6498" s="270"/>
      <c r="C6498" s="272"/>
      <c r="D6498" s="273">
        <v>0.54166666666666663</v>
      </c>
      <c r="E6498" s="89">
        <v>2.7777777777777779E-3</v>
      </c>
      <c r="G6498">
        <v>1</v>
      </c>
      <c r="O6498">
        <v>1</v>
      </c>
      <c r="Q6498">
        <v>1</v>
      </c>
      <c r="Y6498">
        <f t="shared" si="303"/>
        <v>3</v>
      </c>
      <c r="Z6498" s="90" t="str">
        <f t="shared" si="304"/>
        <v>2026/01/23 13:04</v>
      </c>
    </row>
    <row r="6499" spans="1:26" ht="3.6" customHeight="1" x14ac:dyDescent="0.2">
      <c r="A6499" s="86">
        <f t="shared" si="305"/>
        <v>46045</v>
      </c>
      <c r="B6499" s="270"/>
      <c r="C6499" s="272"/>
      <c r="D6499" s="273"/>
      <c r="E6499" s="89">
        <v>6.2499999999999995E-3</v>
      </c>
      <c r="G6499">
        <v>1</v>
      </c>
      <c r="O6499">
        <v>1</v>
      </c>
      <c r="Q6499">
        <v>1</v>
      </c>
      <c r="Y6499">
        <f t="shared" si="303"/>
        <v>3</v>
      </c>
      <c r="Z6499" s="90" t="str">
        <f t="shared" si="304"/>
        <v>2026/01/23 00:09</v>
      </c>
    </row>
    <row r="6500" spans="1:26" ht="3.6" customHeight="1" x14ac:dyDescent="0.2">
      <c r="A6500" s="86">
        <f t="shared" si="305"/>
        <v>46045</v>
      </c>
      <c r="B6500" s="270"/>
      <c r="C6500" s="272"/>
      <c r="D6500" s="273"/>
      <c r="E6500" s="89">
        <v>9.7222222222222224E-3</v>
      </c>
      <c r="G6500">
        <v>1</v>
      </c>
      <c r="O6500">
        <v>1</v>
      </c>
      <c r="Q6500">
        <v>1</v>
      </c>
      <c r="Y6500">
        <f t="shared" si="303"/>
        <v>3</v>
      </c>
      <c r="Z6500" s="90" t="str">
        <f t="shared" si="304"/>
        <v>2026/01/23 00:14</v>
      </c>
    </row>
    <row r="6501" spans="1:26" ht="3.6" customHeight="1" x14ac:dyDescent="0.2">
      <c r="A6501" s="86">
        <f t="shared" si="305"/>
        <v>46045</v>
      </c>
      <c r="B6501" s="270"/>
      <c r="C6501" s="272"/>
      <c r="D6501" s="273"/>
      <c r="E6501" s="89">
        <v>1.3194444444444444E-2</v>
      </c>
      <c r="G6501">
        <v>1</v>
      </c>
      <c r="O6501">
        <v>1</v>
      </c>
      <c r="Q6501">
        <v>1</v>
      </c>
      <c r="Y6501">
        <f t="shared" si="303"/>
        <v>3</v>
      </c>
      <c r="Z6501" s="90" t="str">
        <f t="shared" si="304"/>
        <v>2026/01/23 00:19</v>
      </c>
    </row>
    <row r="6502" spans="1:26" ht="3.6" customHeight="1" x14ac:dyDescent="0.2">
      <c r="A6502" s="86">
        <f t="shared" si="305"/>
        <v>46045</v>
      </c>
      <c r="B6502" s="270"/>
      <c r="C6502" s="272"/>
      <c r="D6502" s="273"/>
      <c r="E6502" s="89">
        <v>1.6666666666666666E-2</v>
      </c>
      <c r="G6502">
        <v>1</v>
      </c>
      <c r="O6502">
        <v>1</v>
      </c>
      <c r="Q6502">
        <v>1</v>
      </c>
      <c r="Y6502">
        <f t="shared" si="303"/>
        <v>3</v>
      </c>
      <c r="Z6502" s="90" t="str">
        <f t="shared" si="304"/>
        <v>2026/01/23 00:24</v>
      </c>
    </row>
    <row r="6503" spans="1:26" ht="3.6" customHeight="1" x14ac:dyDescent="0.2">
      <c r="A6503" s="86">
        <f t="shared" si="305"/>
        <v>46045</v>
      </c>
      <c r="B6503" s="270"/>
      <c r="C6503" s="272"/>
      <c r="D6503" s="273"/>
      <c r="E6503" s="89">
        <v>2.013888888888889E-2</v>
      </c>
      <c r="G6503">
        <v>1</v>
      </c>
      <c r="O6503">
        <v>1</v>
      </c>
      <c r="Q6503">
        <v>1</v>
      </c>
      <c r="Y6503">
        <f t="shared" si="303"/>
        <v>3</v>
      </c>
      <c r="Z6503" s="90" t="str">
        <f t="shared" si="304"/>
        <v>2026/01/23 00:29</v>
      </c>
    </row>
    <row r="6504" spans="1:26" ht="3.6" customHeight="1" x14ac:dyDescent="0.2">
      <c r="A6504" s="86">
        <f t="shared" si="305"/>
        <v>46045</v>
      </c>
      <c r="B6504" s="270"/>
      <c r="C6504" s="272"/>
      <c r="D6504" s="273"/>
      <c r="E6504" s="89">
        <v>2.361111111111111E-2</v>
      </c>
      <c r="G6504">
        <v>1</v>
      </c>
      <c r="O6504">
        <v>1</v>
      </c>
      <c r="Q6504">
        <v>1</v>
      </c>
      <c r="Y6504">
        <f t="shared" si="303"/>
        <v>3</v>
      </c>
      <c r="Z6504" s="90" t="str">
        <f t="shared" si="304"/>
        <v>2026/01/23 00:34</v>
      </c>
    </row>
    <row r="6505" spans="1:26" ht="3.6" customHeight="1" x14ac:dyDescent="0.2">
      <c r="A6505" s="86">
        <f t="shared" si="305"/>
        <v>46045</v>
      </c>
      <c r="B6505" s="270"/>
      <c r="C6505" s="272"/>
      <c r="D6505" s="273"/>
      <c r="E6505" s="89">
        <v>2.7083333333333334E-2</v>
      </c>
      <c r="G6505">
        <v>1</v>
      </c>
      <c r="O6505">
        <v>1</v>
      </c>
      <c r="Q6505">
        <v>1</v>
      </c>
      <c r="Y6505">
        <f t="shared" si="303"/>
        <v>3</v>
      </c>
      <c r="Z6505" s="90" t="str">
        <f t="shared" si="304"/>
        <v>2026/01/23 00:39</v>
      </c>
    </row>
    <row r="6506" spans="1:26" ht="3.6" customHeight="1" x14ac:dyDescent="0.2">
      <c r="A6506" s="86">
        <f t="shared" si="305"/>
        <v>46045</v>
      </c>
      <c r="B6506" s="270"/>
      <c r="C6506" s="272"/>
      <c r="D6506" s="273"/>
      <c r="E6506" s="89">
        <v>3.0555555555555555E-2</v>
      </c>
      <c r="G6506">
        <v>1</v>
      </c>
      <c r="O6506">
        <v>1</v>
      </c>
      <c r="Q6506">
        <v>1</v>
      </c>
      <c r="Y6506">
        <f t="shared" si="303"/>
        <v>3</v>
      </c>
      <c r="Z6506" s="90" t="str">
        <f t="shared" si="304"/>
        <v>2026/01/23 00:44</v>
      </c>
    </row>
    <row r="6507" spans="1:26" ht="3.6" customHeight="1" x14ac:dyDescent="0.2">
      <c r="A6507" s="86">
        <f t="shared" si="305"/>
        <v>46045</v>
      </c>
      <c r="B6507" s="270"/>
      <c r="C6507" s="272"/>
      <c r="D6507" s="273"/>
      <c r="E6507" s="89">
        <v>3.4027777777777775E-2</v>
      </c>
      <c r="G6507">
        <v>1</v>
      </c>
      <c r="O6507">
        <v>1</v>
      </c>
      <c r="Q6507">
        <v>1</v>
      </c>
      <c r="Y6507">
        <f t="shared" si="303"/>
        <v>3</v>
      </c>
      <c r="Z6507" s="90" t="str">
        <f t="shared" si="304"/>
        <v>2026/01/23 00:49</v>
      </c>
    </row>
    <row r="6508" spans="1:26" ht="3.6" customHeight="1" x14ac:dyDescent="0.2">
      <c r="A6508" s="86">
        <f t="shared" si="305"/>
        <v>46045</v>
      </c>
      <c r="B6508" s="270"/>
      <c r="C6508" s="272"/>
      <c r="D6508" s="273"/>
      <c r="E6508" s="89">
        <v>3.7499999999999999E-2</v>
      </c>
      <c r="G6508">
        <v>1</v>
      </c>
      <c r="O6508">
        <v>1</v>
      </c>
      <c r="Q6508">
        <v>1</v>
      </c>
      <c r="Y6508">
        <f t="shared" si="303"/>
        <v>3</v>
      </c>
      <c r="Z6508" s="90" t="str">
        <f t="shared" si="304"/>
        <v>2026/01/23 00:54</v>
      </c>
    </row>
    <row r="6509" spans="1:26" ht="3.6" customHeight="1" x14ac:dyDescent="0.2">
      <c r="A6509" s="86">
        <f t="shared" si="305"/>
        <v>46045</v>
      </c>
      <c r="B6509" s="270"/>
      <c r="C6509" s="272"/>
      <c r="D6509" s="273"/>
      <c r="E6509" s="89">
        <v>4.0972222222222222E-2</v>
      </c>
      <c r="G6509">
        <v>1</v>
      </c>
      <c r="O6509">
        <v>1</v>
      </c>
      <c r="Q6509">
        <v>1</v>
      </c>
      <c r="Y6509">
        <f t="shared" si="303"/>
        <v>3</v>
      </c>
      <c r="Z6509" s="90" t="str">
        <f t="shared" si="304"/>
        <v>2026/01/23 00:59</v>
      </c>
    </row>
    <row r="6510" spans="1:26" ht="3.6" customHeight="1" x14ac:dyDescent="0.2">
      <c r="A6510" s="86">
        <f t="shared" si="305"/>
        <v>46045</v>
      </c>
      <c r="B6510" s="270"/>
      <c r="C6510" s="272"/>
      <c r="D6510" s="273">
        <v>0.58333333333333337</v>
      </c>
      <c r="E6510" s="89">
        <v>2.7777777777777779E-3</v>
      </c>
      <c r="G6510">
        <v>1</v>
      </c>
      <c r="O6510">
        <v>1</v>
      </c>
      <c r="Q6510">
        <v>1</v>
      </c>
      <c r="Y6510">
        <f t="shared" si="303"/>
        <v>3</v>
      </c>
      <c r="Z6510" s="90" t="str">
        <f t="shared" si="304"/>
        <v>2026/01/23 14:04</v>
      </c>
    </row>
    <row r="6511" spans="1:26" ht="3.6" customHeight="1" x14ac:dyDescent="0.2">
      <c r="A6511" s="86">
        <f t="shared" si="305"/>
        <v>46045</v>
      </c>
      <c r="B6511" s="270"/>
      <c r="C6511" s="272"/>
      <c r="D6511" s="273"/>
      <c r="E6511" s="89">
        <v>6.2499999999999995E-3</v>
      </c>
      <c r="G6511">
        <v>1</v>
      </c>
      <c r="O6511">
        <v>1</v>
      </c>
      <c r="Q6511">
        <v>1</v>
      </c>
      <c r="Y6511">
        <f t="shared" si="303"/>
        <v>3</v>
      </c>
      <c r="Z6511" s="90" t="str">
        <f t="shared" si="304"/>
        <v>2026/01/23 00:09</v>
      </c>
    </row>
    <row r="6512" spans="1:26" ht="3.6" customHeight="1" x14ac:dyDescent="0.2">
      <c r="A6512" s="86">
        <f t="shared" si="305"/>
        <v>46045</v>
      </c>
      <c r="B6512" s="270"/>
      <c r="C6512" s="272"/>
      <c r="D6512" s="273"/>
      <c r="E6512" s="89">
        <v>9.7222222222222224E-3</v>
      </c>
      <c r="G6512">
        <v>1</v>
      </c>
      <c r="O6512">
        <v>1</v>
      </c>
      <c r="Q6512">
        <v>1</v>
      </c>
      <c r="Y6512">
        <f t="shared" si="303"/>
        <v>3</v>
      </c>
      <c r="Z6512" s="90" t="str">
        <f t="shared" si="304"/>
        <v>2026/01/23 00:14</v>
      </c>
    </row>
    <row r="6513" spans="1:26" ht="3.6" customHeight="1" x14ac:dyDescent="0.2">
      <c r="A6513" s="86">
        <f t="shared" si="305"/>
        <v>46045</v>
      </c>
      <c r="B6513" s="270"/>
      <c r="C6513" s="272"/>
      <c r="D6513" s="273"/>
      <c r="E6513" s="89">
        <v>1.3194444444444444E-2</v>
      </c>
      <c r="G6513">
        <v>1</v>
      </c>
      <c r="O6513">
        <v>1</v>
      </c>
      <c r="Q6513">
        <v>1</v>
      </c>
      <c r="Y6513">
        <f t="shared" si="303"/>
        <v>3</v>
      </c>
      <c r="Z6513" s="90" t="str">
        <f t="shared" si="304"/>
        <v>2026/01/23 00:19</v>
      </c>
    </row>
    <row r="6514" spans="1:26" ht="3.6" customHeight="1" x14ac:dyDescent="0.2">
      <c r="A6514" s="86">
        <f t="shared" si="305"/>
        <v>46045</v>
      </c>
      <c r="B6514" s="270"/>
      <c r="C6514" s="272"/>
      <c r="D6514" s="273"/>
      <c r="E6514" s="89">
        <v>1.6666666666666666E-2</v>
      </c>
      <c r="G6514">
        <v>1</v>
      </c>
      <c r="O6514">
        <v>1</v>
      </c>
      <c r="Q6514">
        <v>1</v>
      </c>
      <c r="Y6514">
        <f t="shared" si="303"/>
        <v>3</v>
      </c>
      <c r="Z6514" s="90" t="str">
        <f t="shared" si="304"/>
        <v>2026/01/23 00:24</v>
      </c>
    </row>
    <row r="6515" spans="1:26" ht="3.6" customHeight="1" x14ac:dyDescent="0.2">
      <c r="A6515" s="86">
        <f t="shared" si="305"/>
        <v>46045</v>
      </c>
      <c r="B6515" s="270"/>
      <c r="C6515" s="272"/>
      <c r="D6515" s="273"/>
      <c r="E6515" s="89">
        <v>2.013888888888889E-2</v>
      </c>
      <c r="G6515">
        <v>1</v>
      </c>
      <c r="O6515">
        <v>1</v>
      </c>
      <c r="Q6515">
        <v>1</v>
      </c>
      <c r="Y6515">
        <f t="shared" si="303"/>
        <v>3</v>
      </c>
      <c r="Z6515" s="90" t="str">
        <f t="shared" si="304"/>
        <v>2026/01/23 00:29</v>
      </c>
    </row>
    <row r="6516" spans="1:26" ht="3.6" customHeight="1" x14ac:dyDescent="0.2">
      <c r="A6516" s="86">
        <f t="shared" si="305"/>
        <v>46045</v>
      </c>
      <c r="B6516" s="270"/>
      <c r="C6516" s="272"/>
      <c r="D6516" s="273"/>
      <c r="E6516" s="89">
        <v>2.361111111111111E-2</v>
      </c>
      <c r="G6516">
        <v>1</v>
      </c>
      <c r="O6516">
        <v>1</v>
      </c>
      <c r="Q6516">
        <v>1</v>
      </c>
      <c r="Y6516">
        <f t="shared" si="303"/>
        <v>3</v>
      </c>
      <c r="Z6516" s="90" t="str">
        <f t="shared" si="304"/>
        <v>2026/01/23 00:34</v>
      </c>
    </row>
    <row r="6517" spans="1:26" ht="3.6" customHeight="1" x14ac:dyDescent="0.2">
      <c r="A6517" s="86">
        <f t="shared" si="305"/>
        <v>46045</v>
      </c>
      <c r="B6517" s="270"/>
      <c r="C6517" s="272"/>
      <c r="D6517" s="273"/>
      <c r="E6517" s="89">
        <v>2.7083333333333334E-2</v>
      </c>
      <c r="G6517">
        <v>1</v>
      </c>
      <c r="O6517">
        <v>1</v>
      </c>
      <c r="Q6517">
        <v>1</v>
      </c>
      <c r="Y6517">
        <f t="shared" si="303"/>
        <v>3</v>
      </c>
      <c r="Z6517" s="90" t="str">
        <f t="shared" si="304"/>
        <v>2026/01/23 00:39</v>
      </c>
    </row>
    <row r="6518" spans="1:26" ht="3.6" customHeight="1" x14ac:dyDescent="0.2">
      <c r="A6518" s="86">
        <f t="shared" si="305"/>
        <v>46045</v>
      </c>
      <c r="B6518" s="270"/>
      <c r="C6518" s="272"/>
      <c r="D6518" s="273"/>
      <c r="E6518" s="89">
        <v>3.0555555555555555E-2</v>
      </c>
      <c r="G6518">
        <v>1</v>
      </c>
      <c r="O6518">
        <v>1</v>
      </c>
      <c r="Q6518">
        <v>1</v>
      </c>
      <c r="Y6518">
        <f t="shared" si="303"/>
        <v>3</v>
      </c>
      <c r="Z6518" s="90" t="str">
        <f t="shared" si="304"/>
        <v>2026/01/23 00:44</v>
      </c>
    </row>
    <row r="6519" spans="1:26" ht="3.6" customHeight="1" x14ac:dyDescent="0.2">
      <c r="A6519" s="86">
        <f t="shared" si="305"/>
        <v>46045</v>
      </c>
      <c r="B6519" s="270"/>
      <c r="C6519" s="272"/>
      <c r="D6519" s="273"/>
      <c r="E6519" s="89">
        <v>3.4027777777777775E-2</v>
      </c>
      <c r="G6519">
        <v>1</v>
      </c>
      <c r="O6519">
        <v>1</v>
      </c>
      <c r="Q6519">
        <v>1</v>
      </c>
      <c r="Y6519">
        <f t="shared" si="303"/>
        <v>3</v>
      </c>
      <c r="Z6519" s="90" t="str">
        <f t="shared" si="304"/>
        <v>2026/01/23 00:49</v>
      </c>
    </row>
    <row r="6520" spans="1:26" ht="3.6" customHeight="1" x14ac:dyDescent="0.2">
      <c r="A6520" s="86">
        <f t="shared" si="305"/>
        <v>46045</v>
      </c>
      <c r="B6520" s="270"/>
      <c r="C6520" s="272"/>
      <c r="D6520" s="273"/>
      <c r="E6520" s="89">
        <v>3.7499999999999999E-2</v>
      </c>
      <c r="G6520">
        <v>1</v>
      </c>
      <c r="O6520">
        <v>1</v>
      </c>
      <c r="Q6520">
        <v>1</v>
      </c>
      <c r="Y6520">
        <f t="shared" si="303"/>
        <v>3</v>
      </c>
      <c r="Z6520" s="90" t="str">
        <f t="shared" si="304"/>
        <v>2026/01/23 00:54</v>
      </c>
    </row>
    <row r="6521" spans="1:26" ht="3.6" customHeight="1" x14ac:dyDescent="0.2">
      <c r="A6521" s="86">
        <f t="shared" si="305"/>
        <v>46045</v>
      </c>
      <c r="B6521" s="270"/>
      <c r="C6521" s="272"/>
      <c r="D6521" s="273"/>
      <c r="E6521" s="89">
        <v>4.0972222222222222E-2</v>
      </c>
      <c r="G6521">
        <v>1</v>
      </c>
      <c r="O6521">
        <v>1</v>
      </c>
      <c r="Q6521">
        <v>1</v>
      </c>
      <c r="Y6521">
        <f t="shared" si="303"/>
        <v>3</v>
      </c>
      <c r="Z6521" s="90" t="str">
        <f t="shared" si="304"/>
        <v>2026/01/23 00:59</v>
      </c>
    </row>
    <row r="6522" spans="1:26" ht="3.6" customHeight="1" x14ac:dyDescent="0.2">
      <c r="A6522" s="86">
        <f t="shared" si="305"/>
        <v>46045</v>
      </c>
      <c r="B6522" s="270"/>
      <c r="C6522" s="272"/>
      <c r="D6522" s="273">
        <v>0.625</v>
      </c>
      <c r="E6522" s="89">
        <v>2.7777777777777779E-3</v>
      </c>
      <c r="G6522">
        <v>1</v>
      </c>
      <c r="O6522">
        <v>1</v>
      </c>
      <c r="Q6522">
        <v>1</v>
      </c>
      <c r="Y6522">
        <f t="shared" si="303"/>
        <v>3</v>
      </c>
      <c r="Z6522" s="90" t="str">
        <f t="shared" si="304"/>
        <v>2026/01/23 15:04</v>
      </c>
    </row>
    <row r="6523" spans="1:26" ht="3.6" customHeight="1" x14ac:dyDescent="0.2">
      <c r="A6523" s="86">
        <f t="shared" si="305"/>
        <v>46045</v>
      </c>
      <c r="B6523" s="270"/>
      <c r="C6523" s="272"/>
      <c r="D6523" s="273"/>
      <c r="E6523" s="89">
        <v>6.2499999999999995E-3</v>
      </c>
      <c r="G6523">
        <v>1</v>
      </c>
      <c r="O6523">
        <v>1</v>
      </c>
      <c r="Q6523">
        <v>1</v>
      </c>
      <c r="Y6523">
        <f t="shared" si="303"/>
        <v>3</v>
      </c>
      <c r="Z6523" s="90" t="str">
        <f t="shared" si="304"/>
        <v>2026/01/23 00:09</v>
      </c>
    </row>
    <row r="6524" spans="1:26" ht="3.6" customHeight="1" x14ac:dyDescent="0.2">
      <c r="A6524" s="86">
        <f t="shared" si="305"/>
        <v>46045</v>
      </c>
      <c r="B6524" s="270"/>
      <c r="C6524" s="272"/>
      <c r="D6524" s="273"/>
      <c r="E6524" s="89">
        <v>9.7222222222222224E-3</v>
      </c>
      <c r="G6524">
        <v>1</v>
      </c>
      <c r="O6524">
        <v>1</v>
      </c>
      <c r="Q6524">
        <v>1</v>
      </c>
      <c r="Y6524">
        <f t="shared" si="303"/>
        <v>3</v>
      </c>
      <c r="Z6524" s="90" t="str">
        <f t="shared" si="304"/>
        <v>2026/01/23 00:14</v>
      </c>
    </row>
    <row r="6525" spans="1:26" ht="3.6" customHeight="1" x14ac:dyDescent="0.2">
      <c r="A6525" s="86">
        <f t="shared" si="305"/>
        <v>46045</v>
      </c>
      <c r="B6525" s="270"/>
      <c r="C6525" s="272"/>
      <c r="D6525" s="273"/>
      <c r="E6525" s="89">
        <v>1.3194444444444444E-2</v>
      </c>
      <c r="G6525">
        <v>1</v>
      </c>
      <c r="O6525">
        <v>1</v>
      </c>
      <c r="Q6525">
        <v>1</v>
      </c>
      <c r="Y6525">
        <f t="shared" si="303"/>
        <v>3</v>
      </c>
      <c r="Z6525" s="90" t="str">
        <f t="shared" si="304"/>
        <v>2026/01/23 00:19</v>
      </c>
    </row>
    <row r="6526" spans="1:26" ht="3.6" customHeight="1" x14ac:dyDescent="0.2">
      <c r="A6526" s="86">
        <f t="shared" si="305"/>
        <v>46045</v>
      </c>
      <c r="B6526" s="270"/>
      <c r="C6526" s="272"/>
      <c r="D6526" s="273"/>
      <c r="E6526" s="89">
        <v>1.6666666666666666E-2</v>
      </c>
      <c r="G6526">
        <v>1</v>
      </c>
      <c r="O6526">
        <v>1</v>
      </c>
      <c r="Q6526">
        <v>1</v>
      </c>
      <c r="Y6526">
        <f t="shared" si="303"/>
        <v>3</v>
      </c>
      <c r="Z6526" s="90" t="str">
        <f t="shared" si="304"/>
        <v>2026/01/23 00:24</v>
      </c>
    </row>
    <row r="6527" spans="1:26" ht="3.6" customHeight="1" x14ac:dyDescent="0.2">
      <c r="A6527" s="86">
        <f t="shared" si="305"/>
        <v>46045</v>
      </c>
      <c r="B6527" s="270"/>
      <c r="C6527" s="272"/>
      <c r="D6527" s="273"/>
      <c r="E6527" s="89">
        <v>2.013888888888889E-2</v>
      </c>
      <c r="G6527">
        <v>1</v>
      </c>
      <c r="O6527">
        <v>1</v>
      </c>
      <c r="Q6527">
        <v>1</v>
      </c>
      <c r="Y6527">
        <f t="shared" si="303"/>
        <v>3</v>
      </c>
      <c r="Z6527" s="90" t="str">
        <f t="shared" si="304"/>
        <v>2026/01/23 00:29</v>
      </c>
    </row>
    <row r="6528" spans="1:26" ht="3.6" customHeight="1" x14ac:dyDescent="0.2">
      <c r="A6528" s="86">
        <f t="shared" si="305"/>
        <v>46045</v>
      </c>
      <c r="B6528" s="270"/>
      <c r="C6528" s="272"/>
      <c r="D6528" s="273"/>
      <c r="E6528" s="89">
        <v>2.361111111111111E-2</v>
      </c>
      <c r="G6528">
        <v>1</v>
      </c>
      <c r="O6528">
        <v>1</v>
      </c>
      <c r="Q6528">
        <v>1</v>
      </c>
      <c r="Y6528">
        <f t="shared" si="303"/>
        <v>3</v>
      </c>
      <c r="Z6528" s="90" t="str">
        <f t="shared" si="304"/>
        <v>2026/01/23 00:34</v>
      </c>
    </row>
    <row r="6529" spans="1:26" ht="3.6" customHeight="1" x14ac:dyDescent="0.2">
      <c r="A6529" s="86">
        <f t="shared" si="305"/>
        <v>46045</v>
      </c>
      <c r="B6529" s="270"/>
      <c r="C6529" s="272"/>
      <c r="D6529" s="273"/>
      <c r="E6529" s="89">
        <v>2.7083333333333334E-2</v>
      </c>
      <c r="G6529">
        <v>1</v>
      </c>
      <c r="O6529">
        <v>1</v>
      </c>
      <c r="Q6529">
        <v>1</v>
      </c>
      <c r="Y6529">
        <f t="shared" si="303"/>
        <v>3</v>
      </c>
      <c r="Z6529" s="90" t="str">
        <f t="shared" si="304"/>
        <v>2026/01/23 00:39</v>
      </c>
    </row>
    <row r="6530" spans="1:26" ht="3.6" customHeight="1" x14ac:dyDescent="0.2">
      <c r="A6530" s="86">
        <f t="shared" si="305"/>
        <v>46045</v>
      </c>
      <c r="B6530" s="270"/>
      <c r="C6530" s="272"/>
      <c r="D6530" s="273"/>
      <c r="E6530" s="89">
        <v>3.0555555555555555E-2</v>
      </c>
      <c r="G6530">
        <v>1</v>
      </c>
      <c r="O6530">
        <v>1</v>
      </c>
      <c r="Q6530">
        <v>1</v>
      </c>
      <c r="Y6530">
        <f t="shared" si="303"/>
        <v>3</v>
      </c>
      <c r="Z6530" s="90" t="str">
        <f t="shared" si="304"/>
        <v>2026/01/23 00:44</v>
      </c>
    </row>
    <row r="6531" spans="1:26" ht="3.6" customHeight="1" x14ac:dyDescent="0.2">
      <c r="A6531" s="86">
        <f t="shared" si="305"/>
        <v>46045</v>
      </c>
      <c r="B6531" s="270"/>
      <c r="C6531" s="272"/>
      <c r="D6531" s="273"/>
      <c r="E6531" s="89">
        <v>3.4027777777777775E-2</v>
      </c>
      <c r="G6531">
        <v>1</v>
      </c>
      <c r="O6531">
        <v>1</v>
      </c>
      <c r="Q6531">
        <v>1</v>
      </c>
      <c r="Y6531">
        <f t="shared" si="303"/>
        <v>3</v>
      </c>
      <c r="Z6531" s="90" t="str">
        <f t="shared" si="304"/>
        <v>2026/01/23 00:49</v>
      </c>
    </row>
    <row r="6532" spans="1:26" ht="3.6" customHeight="1" x14ac:dyDescent="0.2">
      <c r="A6532" s="86">
        <f t="shared" si="305"/>
        <v>46045</v>
      </c>
      <c r="B6532" s="270"/>
      <c r="C6532" s="272"/>
      <c r="D6532" s="273"/>
      <c r="E6532" s="89">
        <v>3.7499999999999999E-2</v>
      </c>
      <c r="G6532">
        <v>1</v>
      </c>
      <c r="O6532">
        <v>1</v>
      </c>
      <c r="Q6532">
        <v>1</v>
      </c>
      <c r="Y6532">
        <f t="shared" si="303"/>
        <v>3</v>
      </c>
      <c r="Z6532" s="90" t="str">
        <f t="shared" si="304"/>
        <v>2026/01/23 00:54</v>
      </c>
    </row>
    <row r="6533" spans="1:26" ht="3.6" customHeight="1" x14ac:dyDescent="0.2">
      <c r="A6533" s="86">
        <f t="shared" si="305"/>
        <v>46045</v>
      </c>
      <c r="B6533" s="270"/>
      <c r="C6533" s="272"/>
      <c r="D6533" s="273"/>
      <c r="E6533" s="89">
        <v>4.0972222222222222E-2</v>
      </c>
      <c r="G6533">
        <v>1</v>
      </c>
      <c r="O6533">
        <v>1</v>
      </c>
      <c r="Q6533">
        <v>1</v>
      </c>
      <c r="Y6533">
        <f t="shared" si="303"/>
        <v>3</v>
      </c>
      <c r="Z6533" s="90" t="str">
        <f t="shared" si="304"/>
        <v>2026/01/23 00:59</v>
      </c>
    </row>
    <row r="6534" spans="1:26" ht="3.6" customHeight="1" x14ac:dyDescent="0.2">
      <c r="A6534" s="86">
        <f t="shared" si="305"/>
        <v>46045</v>
      </c>
      <c r="B6534" s="270"/>
      <c r="C6534" s="272"/>
      <c r="D6534" s="273">
        <v>0.66666666666666663</v>
      </c>
      <c r="E6534" s="89">
        <v>2.7777777777777779E-3</v>
      </c>
      <c r="O6534">
        <v>1</v>
      </c>
      <c r="Q6534">
        <v>1</v>
      </c>
      <c r="Y6534">
        <f t="shared" si="303"/>
        <v>2</v>
      </c>
      <c r="Z6534" s="90" t="str">
        <f t="shared" si="304"/>
        <v>2026/01/23 16:04</v>
      </c>
    </row>
    <row r="6535" spans="1:26" ht="3.6" customHeight="1" x14ac:dyDescent="0.2">
      <c r="A6535" s="86">
        <f t="shared" si="305"/>
        <v>46045</v>
      </c>
      <c r="B6535" s="270"/>
      <c r="C6535" s="272"/>
      <c r="D6535" s="273"/>
      <c r="E6535" s="89">
        <v>6.2499999999999995E-3</v>
      </c>
      <c r="O6535">
        <v>1</v>
      </c>
      <c r="Q6535">
        <v>1</v>
      </c>
      <c r="Y6535">
        <f t="shared" ref="Y6535:Y6598" si="306">COUNTA(F6535:X6535)</f>
        <v>2</v>
      </c>
      <c r="Z6535" s="90" t="str">
        <f t="shared" ref="Z6535:Z6598" si="307">TEXT(A6535,"yyyy/mm/dd")&amp; " " &amp;TEXT(D6535+E6535,"hh:mm")</f>
        <v>2026/01/23 00:09</v>
      </c>
    </row>
    <row r="6536" spans="1:26" ht="3.6" customHeight="1" x14ac:dyDescent="0.2">
      <c r="A6536" s="86">
        <f t="shared" ref="A6536:A6599" si="308">IF(B6536&lt;&gt;"",B6536,A6535)</f>
        <v>46045</v>
      </c>
      <c r="B6536" s="270"/>
      <c r="C6536" s="272"/>
      <c r="D6536" s="273"/>
      <c r="E6536" s="89">
        <v>9.7222222222222224E-3</v>
      </c>
      <c r="O6536">
        <v>1</v>
      </c>
      <c r="Q6536">
        <v>1</v>
      </c>
      <c r="Y6536">
        <f t="shared" si="306"/>
        <v>2</v>
      </c>
      <c r="Z6536" s="90" t="str">
        <f t="shared" si="307"/>
        <v>2026/01/23 00:14</v>
      </c>
    </row>
    <row r="6537" spans="1:26" ht="3.6" customHeight="1" x14ac:dyDescent="0.2">
      <c r="A6537" s="86">
        <f t="shared" si="308"/>
        <v>46045</v>
      </c>
      <c r="B6537" s="270"/>
      <c r="C6537" s="272"/>
      <c r="D6537" s="273"/>
      <c r="E6537" s="89">
        <v>1.3194444444444444E-2</v>
      </c>
      <c r="O6537">
        <v>1</v>
      </c>
      <c r="Q6537">
        <v>1</v>
      </c>
      <c r="Y6537">
        <f t="shared" si="306"/>
        <v>2</v>
      </c>
      <c r="Z6537" s="90" t="str">
        <f t="shared" si="307"/>
        <v>2026/01/23 00:19</v>
      </c>
    </row>
    <row r="6538" spans="1:26" ht="3.6" customHeight="1" x14ac:dyDescent="0.2">
      <c r="A6538" s="86">
        <f t="shared" si="308"/>
        <v>46045</v>
      </c>
      <c r="B6538" s="270"/>
      <c r="C6538" s="272"/>
      <c r="D6538" s="273"/>
      <c r="E6538" s="89">
        <v>1.6666666666666666E-2</v>
      </c>
      <c r="O6538">
        <v>1</v>
      </c>
      <c r="Q6538">
        <v>1</v>
      </c>
      <c r="Y6538">
        <f t="shared" si="306"/>
        <v>2</v>
      </c>
      <c r="Z6538" s="90" t="str">
        <f t="shared" si="307"/>
        <v>2026/01/23 00:24</v>
      </c>
    </row>
    <row r="6539" spans="1:26" ht="3.6" customHeight="1" x14ac:dyDescent="0.2">
      <c r="A6539" s="86">
        <f t="shared" si="308"/>
        <v>46045</v>
      </c>
      <c r="B6539" s="270"/>
      <c r="C6539" s="272"/>
      <c r="D6539" s="273"/>
      <c r="E6539" s="89">
        <v>2.013888888888889E-2</v>
      </c>
      <c r="O6539">
        <v>1</v>
      </c>
      <c r="Q6539">
        <v>1</v>
      </c>
      <c r="Y6539">
        <f t="shared" si="306"/>
        <v>2</v>
      </c>
      <c r="Z6539" s="90" t="str">
        <f t="shared" si="307"/>
        <v>2026/01/23 00:29</v>
      </c>
    </row>
    <row r="6540" spans="1:26" ht="3.6" customHeight="1" x14ac:dyDescent="0.2">
      <c r="A6540" s="86">
        <f t="shared" si="308"/>
        <v>46045</v>
      </c>
      <c r="B6540" s="270"/>
      <c r="C6540" s="272"/>
      <c r="D6540" s="273"/>
      <c r="E6540" s="89">
        <v>2.361111111111111E-2</v>
      </c>
      <c r="O6540">
        <v>1</v>
      </c>
      <c r="Q6540">
        <v>1</v>
      </c>
      <c r="Y6540">
        <f t="shared" si="306"/>
        <v>2</v>
      </c>
      <c r="Z6540" s="90" t="str">
        <f t="shared" si="307"/>
        <v>2026/01/23 00:34</v>
      </c>
    </row>
    <row r="6541" spans="1:26" ht="3.6" customHeight="1" x14ac:dyDescent="0.2">
      <c r="A6541" s="86">
        <f t="shared" si="308"/>
        <v>46045</v>
      </c>
      <c r="B6541" s="270"/>
      <c r="C6541" s="272"/>
      <c r="D6541" s="273"/>
      <c r="E6541" s="89">
        <v>2.7083333333333334E-2</v>
      </c>
      <c r="O6541">
        <v>1</v>
      </c>
      <c r="Q6541">
        <v>1</v>
      </c>
      <c r="Y6541">
        <f t="shared" si="306"/>
        <v>2</v>
      </c>
      <c r="Z6541" s="90" t="str">
        <f t="shared" si="307"/>
        <v>2026/01/23 00:39</v>
      </c>
    </row>
    <row r="6542" spans="1:26" ht="3.6" customHeight="1" x14ac:dyDescent="0.2">
      <c r="A6542" s="86">
        <f t="shared" si="308"/>
        <v>46045</v>
      </c>
      <c r="B6542" s="270"/>
      <c r="C6542" s="272"/>
      <c r="D6542" s="273"/>
      <c r="E6542" s="89">
        <v>3.0555555555555555E-2</v>
      </c>
      <c r="O6542">
        <v>1</v>
      </c>
      <c r="Q6542">
        <v>1</v>
      </c>
      <c r="Y6542">
        <f t="shared" si="306"/>
        <v>2</v>
      </c>
      <c r="Z6542" s="90" t="str">
        <f t="shared" si="307"/>
        <v>2026/01/23 00:44</v>
      </c>
    </row>
    <row r="6543" spans="1:26" ht="3.6" customHeight="1" x14ac:dyDescent="0.2">
      <c r="A6543" s="86">
        <f t="shared" si="308"/>
        <v>46045</v>
      </c>
      <c r="B6543" s="270"/>
      <c r="C6543" s="272"/>
      <c r="D6543" s="273"/>
      <c r="E6543" s="89">
        <v>3.4027777777777775E-2</v>
      </c>
      <c r="O6543">
        <v>1</v>
      </c>
      <c r="Q6543">
        <v>1</v>
      </c>
      <c r="Y6543">
        <f t="shared" si="306"/>
        <v>2</v>
      </c>
      <c r="Z6543" s="90" t="str">
        <f t="shared" si="307"/>
        <v>2026/01/23 00:49</v>
      </c>
    </row>
    <row r="6544" spans="1:26" ht="3.6" customHeight="1" x14ac:dyDescent="0.2">
      <c r="A6544" s="86">
        <f t="shared" si="308"/>
        <v>46045</v>
      </c>
      <c r="B6544" s="270"/>
      <c r="C6544" s="272"/>
      <c r="D6544" s="273"/>
      <c r="E6544" s="89">
        <v>3.7499999999999999E-2</v>
      </c>
      <c r="O6544">
        <v>1</v>
      </c>
      <c r="Q6544">
        <v>1</v>
      </c>
      <c r="Y6544">
        <f t="shared" si="306"/>
        <v>2</v>
      </c>
      <c r="Z6544" s="90" t="str">
        <f t="shared" si="307"/>
        <v>2026/01/23 00:54</v>
      </c>
    </row>
    <row r="6545" spans="1:26" ht="3.6" customHeight="1" x14ac:dyDescent="0.2">
      <c r="A6545" s="86">
        <f t="shared" si="308"/>
        <v>46045</v>
      </c>
      <c r="B6545" s="270"/>
      <c r="C6545" s="272"/>
      <c r="D6545" s="273"/>
      <c r="E6545" s="89">
        <v>4.0972222222222222E-2</v>
      </c>
      <c r="O6545">
        <v>1</v>
      </c>
      <c r="Q6545">
        <v>1</v>
      </c>
      <c r="Y6545">
        <f t="shared" si="306"/>
        <v>2</v>
      </c>
      <c r="Z6545" s="90" t="str">
        <f t="shared" si="307"/>
        <v>2026/01/23 00:59</v>
      </c>
    </row>
    <row r="6546" spans="1:26" ht="3.6" customHeight="1" x14ac:dyDescent="0.2">
      <c r="A6546" s="86">
        <f t="shared" si="308"/>
        <v>46045</v>
      </c>
      <c r="B6546" s="270"/>
      <c r="C6546" s="272"/>
      <c r="D6546" s="273">
        <v>0.70833333333333337</v>
      </c>
      <c r="E6546" s="89">
        <v>2.7777777777777779E-3</v>
      </c>
      <c r="O6546">
        <v>1</v>
      </c>
      <c r="Q6546">
        <v>1</v>
      </c>
      <c r="Y6546">
        <f t="shared" si="306"/>
        <v>2</v>
      </c>
      <c r="Z6546" s="90" t="str">
        <f t="shared" si="307"/>
        <v>2026/01/23 17:04</v>
      </c>
    </row>
    <row r="6547" spans="1:26" ht="3.6" customHeight="1" x14ac:dyDescent="0.2">
      <c r="A6547" s="86">
        <f t="shared" si="308"/>
        <v>46045</v>
      </c>
      <c r="B6547" s="270"/>
      <c r="C6547" s="272"/>
      <c r="D6547" s="273"/>
      <c r="E6547" s="89">
        <v>6.2499999999999995E-3</v>
      </c>
      <c r="O6547">
        <v>1</v>
      </c>
      <c r="Q6547">
        <v>1</v>
      </c>
      <c r="Y6547">
        <f t="shared" si="306"/>
        <v>2</v>
      </c>
      <c r="Z6547" s="90" t="str">
        <f t="shared" si="307"/>
        <v>2026/01/23 00:09</v>
      </c>
    </row>
    <row r="6548" spans="1:26" ht="3.6" customHeight="1" x14ac:dyDescent="0.2">
      <c r="A6548" s="86">
        <f t="shared" si="308"/>
        <v>46045</v>
      </c>
      <c r="B6548" s="270"/>
      <c r="C6548" s="272"/>
      <c r="D6548" s="273"/>
      <c r="E6548" s="89">
        <v>9.7222222222222224E-3</v>
      </c>
      <c r="O6548">
        <v>1</v>
      </c>
      <c r="Q6548">
        <v>1</v>
      </c>
      <c r="Y6548">
        <f t="shared" si="306"/>
        <v>2</v>
      </c>
      <c r="Z6548" s="90" t="str">
        <f t="shared" si="307"/>
        <v>2026/01/23 00:14</v>
      </c>
    </row>
    <row r="6549" spans="1:26" ht="3.6" customHeight="1" x14ac:dyDescent="0.2">
      <c r="A6549" s="86">
        <f t="shared" si="308"/>
        <v>46045</v>
      </c>
      <c r="B6549" s="270"/>
      <c r="C6549" s="272"/>
      <c r="D6549" s="273"/>
      <c r="E6549" s="89">
        <v>1.3194444444444444E-2</v>
      </c>
      <c r="O6549">
        <v>1</v>
      </c>
      <c r="Q6549">
        <v>1</v>
      </c>
      <c r="Y6549">
        <f t="shared" si="306"/>
        <v>2</v>
      </c>
      <c r="Z6549" s="90" t="str">
        <f t="shared" si="307"/>
        <v>2026/01/23 00:19</v>
      </c>
    </row>
    <row r="6550" spans="1:26" ht="3.6" customHeight="1" x14ac:dyDescent="0.2">
      <c r="A6550" s="86">
        <f t="shared" si="308"/>
        <v>46045</v>
      </c>
      <c r="B6550" s="270"/>
      <c r="C6550" s="272"/>
      <c r="D6550" s="273"/>
      <c r="E6550" s="89">
        <v>1.6666666666666666E-2</v>
      </c>
      <c r="O6550">
        <v>1</v>
      </c>
      <c r="Q6550">
        <v>1</v>
      </c>
      <c r="Y6550">
        <f t="shared" si="306"/>
        <v>2</v>
      </c>
      <c r="Z6550" s="90" t="str">
        <f t="shared" si="307"/>
        <v>2026/01/23 00:24</v>
      </c>
    </row>
    <row r="6551" spans="1:26" ht="3.6" customHeight="1" x14ac:dyDescent="0.2">
      <c r="A6551" s="86">
        <f t="shared" si="308"/>
        <v>46045</v>
      </c>
      <c r="B6551" s="270"/>
      <c r="C6551" s="272"/>
      <c r="D6551" s="273"/>
      <c r="E6551" s="89">
        <v>2.013888888888889E-2</v>
      </c>
      <c r="O6551">
        <v>1</v>
      </c>
      <c r="Q6551">
        <v>1</v>
      </c>
      <c r="Y6551">
        <f t="shared" si="306"/>
        <v>2</v>
      </c>
      <c r="Z6551" s="90" t="str">
        <f t="shared" si="307"/>
        <v>2026/01/23 00:29</v>
      </c>
    </row>
    <row r="6552" spans="1:26" ht="3.6" customHeight="1" x14ac:dyDescent="0.2">
      <c r="A6552" s="86">
        <f t="shared" si="308"/>
        <v>46045</v>
      </c>
      <c r="B6552" s="270"/>
      <c r="C6552" s="272"/>
      <c r="D6552" s="273"/>
      <c r="E6552" s="89">
        <v>2.361111111111111E-2</v>
      </c>
      <c r="O6552">
        <v>1</v>
      </c>
      <c r="Q6552">
        <v>1</v>
      </c>
      <c r="Y6552">
        <f t="shared" si="306"/>
        <v>2</v>
      </c>
      <c r="Z6552" s="90" t="str">
        <f t="shared" si="307"/>
        <v>2026/01/23 00:34</v>
      </c>
    </row>
    <row r="6553" spans="1:26" ht="3.6" customHeight="1" x14ac:dyDescent="0.2">
      <c r="A6553" s="86">
        <f t="shared" si="308"/>
        <v>46045</v>
      </c>
      <c r="B6553" s="270"/>
      <c r="C6553" s="272"/>
      <c r="D6553" s="273"/>
      <c r="E6553" s="89">
        <v>2.7083333333333334E-2</v>
      </c>
      <c r="O6553">
        <v>1</v>
      </c>
      <c r="Q6553">
        <v>1</v>
      </c>
      <c r="Y6553">
        <f t="shared" si="306"/>
        <v>2</v>
      </c>
      <c r="Z6553" s="90" t="str">
        <f t="shared" si="307"/>
        <v>2026/01/23 00:39</v>
      </c>
    </row>
    <row r="6554" spans="1:26" ht="3.6" customHeight="1" x14ac:dyDescent="0.2">
      <c r="A6554" s="86">
        <f t="shared" si="308"/>
        <v>46045</v>
      </c>
      <c r="B6554" s="270"/>
      <c r="C6554" s="272"/>
      <c r="D6554" s="273"/>
      <c r="E6554" s="89">
        <v>3.0555555555555555E-2</v>
      </c>
      <c r="O6554">
        <v>1</v>
      </c>
      <c r="Q6554">
        <v>1</v>
      </c>
      <c r="Y6554">
        <f t="shared" si="306"/>
        <v>2</v>
      </c>
      <c r="Z6554" s="90" t="str">
        <f t="shared" si="307"/>
        <v>2026/01/23 00:44</v>
      </c>
    </row>
    <row r="6555" spans="1:26" ht="3.6" customHeight="1" x14ac:dyDescent="0.2">
      <c r="A6555" s="86">
        <f t="shared" si="308"/>
        <v>46045</v>
      </c>
      <c r="B6555" s="270"/>
      <c r="C6555" s="272"/>
      <c r="D6555" s="273"/>
      <c r="E6555" s="89">
        <v>3.4027777777777775E-2</v>
      </c>
      <c r="O6555">
        <v>1</v>
      </c>
      <c r="Q6555">
        <v>1</v>
      </c>
      <c r="Y6555">
        <f t="shared" si="306"/>
        <v>2</v>
      </c>
      <c r="Z6555" s="90" t="str">
        <f t="shared" si="307"/>
        <v>2026/01/23 00:49</v>
      </c>
    </row>
    <row r="6556" spans="1:26" ht="3.6" customHeight="1" x14ac:dyDescent="0.2">
      <c r="A6556" s="86">
        <f t="shared" si="308"/>
        <v>46045</v>
      </c>
      <c r="B6556" s="270"/>
      <c r="C6556" s="272"/>
      <c r="D6556" s="273"/>
      <c r="E6556" s="89">
        <v>3.7499999999999999E-2</v>
      </c>
      <c r="O6556">
        <v>1</v>
      </c>
      <c r="Q6556">
        <v>1</v>
      </c>
      <c r="Y6556">
        <f t="shared" si="306"/>
        <v>2</v>
      </c>
      <c r="Z6556" s="90" t="str">
        <f t="shared" si="307"/>
        <v>2026/01/23 00:54</v>
      </c>
    </row>
    <row r="6557" spans="1:26" ht="3.6" customHeight="1" x14ac:dyDescent="0.2">
      <c r="A6557" s="86">
        <f t="shared" si="308"/>
        <v>46045</v>
      </c>
      <c r="B6557" s="270"/>
      <c r="C6557" s="272"/>
      <c r="D6557" s="273"/>
      <c r="E6557" s="89">
        <v>4.0972222222222222E-2</v>
      </c>
      <c r="O6557">
        <v>1</v>
      </c>
      <c r="Q6557">
        <v>1</v>
      </c>
      <c r="Y6557">
        <f t="shared" si="306"/>
        <v>2</v>
      </c>
      <c r="Z6557" s="90" t="str">
        <f t="shared" si="307"/>
        <v>2026/01/23 00:59</v>
      </c>
    </row>
    <row r="6558" spans="1:26" ht="3.6" customHeight="1" x14ac:dyDescent="0.2">
      <c r="A6558" s="86">
        <f t="shared" si="308"/>
        <v>46045</v>
      </c>
      <c r="B6558" s="270"/>
      <c r="C6558" s="272"/>
      <c r="D6558" s="273">
        <v>0.75</v>
      </c>
      <c r="E6558" s="89">
        <v>2.7777777777777779E-3</v>
      </c>
      <c r="O6558">
        <v>1</v>
      </c>
      <c r="Q6558">
        <v>1</v>
      </c>
      <c r="Y6558">
        <f t="shared" si="306"/>
        <v>2</v>
      </c>
      <c r="Z6558" s="90" t="str">
        <f t="shared" si="307"/>
        <v>2026/01/23 18:04</v>
      </c>
    </row>
    <row r="6559" spans="1:26" ht="3.6" customHeight="1" x14ac:dyDescent="0.2">
      <c r="A6559" s="86">
        <f t="shared" si="308"/>
        <v>46045</v>
      </c>
      <c r="B6559" s="270"/>
      <c r="C6559" s="272"/>
      <c r="D6559" s="273"/>
      <c r="E6559" s="89">
        <v>6.2499999999999995E-3</v>
      </c>
      <c r="O6559">
        <v>1</v>
      </c>
      <c r="Q6559">
        <v>1</v>
      </c>
      <c r="Y6559">
        <f t="shared" si="306"/>
        <v>2</v>
      </c>
      <c r="Z6559" s="90" t="str">
        <f t="shared" si="307"/>
        <v>2026/01/23 00:09</v>
      </c>
    </row>
    <row r="6560" spans="1:26" ht="3.6" customHeight="1" x14ac:dyDescent="0.2">
      <c r="A6560" s="86">
        <f t="shared" si="308"/>
        <v>46045</v>
      </c>
      <c r="B6560" s="270"/>
      <c r="C6560" s="272"/>
      <c r="D6560" s="273"/>
      <c r="E6560" s="89">
        <v>9.7222222222222224E-3</v>
      </c>
      <c r="O6560">
        <v>1</v>
      </c>
      <c r="Q6560">
        <v>1</v>
      </c>
      <c r="Y6560">
        <f t="shared" si="306"/>
        <v>2</v>
      </c>
      <c r="Z6560" s="90" t="str">
        <f t="shared" si="307"/>
        <v>2026/01/23 00:14</v>
      </c>
    </row>
    <row r="6561" spans="1:26" ht="3.6" customHeight="1" x14ac:dyDescent="0.2">
      <c r="A6561" s="86">
        <f t="shared" si="308"/>
        <v>46045</v>
      </c>
      <c r="B6561" s="270"/>
      <c r="C6561" s="272"/>
      <c r="D6561" s="273"/>
      <c r="E6561" s="89">
        <v>1.3194444444444444E-2</v>
      </c>
      <c r="O6561">
        <v>1</v>
      </c>
      <c r="Q6561">
        <v>1</v>
      </c>
      <c r="Y6561">
        <f t="shared" si="306"/>
        <v>2</v>
      </c>
      <c r="Z6561" s="90" t="str">
        <f t="shared" si="307"/>
        <v>2026/01/23 00:19</v>
      </c>
    </row>
    <row r="6562" spans="1:26" ht="3.6" customHeight="1" x14ac:dyDescent="0.2">
      <c r="A6562" s="86">
        <f t="shared" si="308"/>
        <v>46045</v>
      </c>
      <c r="B6562" s="270"/>
      <c r="C6562" s="272"/>
      <c r="D6562" s="273"/>
      <c r="E6562" s="89">
        <v>1.6666666666666666E-2</v>
      </c>
      <c r="O6562">
        <v>1</v>
      </c>
      <c r="Q6562">
        <v>1</v>
      </c>
      <c r="Y6562">
        <f t="shared" si="306"/>
        <v>2</v>
      </c>
      <c r="Z6562" s="90" t="str">
        <f t="shared" si="307"/>
        <v>2026/01/23 00:24</v>
      </c>
    </row>
    <row r="6563" spans="1:26" ht="3.6" customHeight="1" x14ac:dyDescent="0.2">
      <c r="A6563" s="86">
        <f t="shared" si="308"/>
        <v>46045</v>
      </c>
      <c r="B6563" s="270"/>
      <c r="C6563" s="272"/>
      <c r="D6563" s="273"/>
      <c r="E6563" s="89">
        <v>2.013888888888889E-2</v>
      </c>
      <c r="O6563">
        <v>1</v>
      </c>
      <c r="Q6563">
        <v>1</v>
      </c>
      <c r="Y6563">
        <f t="shared" si="306"/>
        <v>2</v>
      </c>
      <c r="Z6563" s="90" t="str">
        <f t="shared" si="307"/>
        <v>2026/01/23 00:29</v>
      </c>
    </row>
    <row r="6564" spans="1:26" ht="3.6" customHeight="1" x14ac:dyDescent="0.2">
      <c r="A6564" s="86">
        <f t="shared" si="308"/>
        <v>46045</v>
      </c>
      <c r="B6564" s="270"/>
      <c r="C6564" s="272"/>
      <c r="D6564" s="273"/>
      <c r="E6564" s="89">
        <v>2.361111111111111E-2</v>
      </c>
      <c r="O6564">
        <v>1</v>
      </c>
      <c r="Q6564">
        <v>1</v>
      </c>
      <c r="Y6564">
        <f t="shared" si="306"/>
        <v>2</v>
      </c>
      <c r="Z6564" s="90" t="str">
        <f t="shared" si="307"/>
        <v>2026/01/23 00:34</v>
      </c>
    </row>
    <row r="6565" spans="1:26" ht="3.6" customHeight="1" x14ac:dyDescent="0.2">
      <c r="A6565" s="86">
        <f t="shared" si="308"/>
        <v>46045</v>
      </c>
      <c r="B6565" s="270"/>
      <c r="C6565" s="272"/>
      <c r="D6565" s="273"/>
      <c r="E6565" s="89">
        <v>2.7083333333333334E-2</v>
      </c>
      <c r="O6565">
        <v>1</v>
      </c>
      <c r="Q6565">
        <v>1</v>
      </c>
      <c r="Y6565">
        <f t="shared" si="306"/>
        <v>2</v>
      </c>
      <c r="Z6565" s="90" t="str">
        <f t="shared" si="307"/>
        <v>2026/01/23 00:39</v>
      </c>
    </row>
    <row r="6566" spans="1:26" ht="3.6" customHeight="1" x14ac:dyDescent="0.2">
      <c r="A6566" s="86">
        <f t="shared" si="308"/>
        <v>46045</v>
      </c>
      <c r="B6566" s="270"/>
      <c r="C6566" s="272"/>
      <c r="D6566" s="273"/>
      <c r="E6566" s="89">
        <v>3.0555555555555555E-2</v>
      </c>
      <c r="O6566">
        <v>1</v>
      </c>
      <c r="Q6566">
        <v>1</v>
      </c>
      <c r="Y6566">
        <f t="shared" si="306"/>
        <v>2</v>
      </c>
      <c r="Z6566" s="90" t="str">
        <f t="shared" si="307"/>
        <v>2026/01/23 00:44</v>
      </c>
    </row>
    <row r="6567" spans="1:26" ht="3.6" customHeight="1" x14ac:dyDescent="0.2">
      <c r="A6567" s="86">
        <f t="shared" si="308"/>
        <v>46045</v>
      </c>
      <c r="B6567" s="270"/>
      <c r="C6567" s="272"/>
      <c r="D6567" s="273"/>
      <c r="E6567" s="89">
        <v>3.4027777777777775E-2</v>
      </c>
      <c r="O6567">
        <v>1</v>
      </c>
      <c r="Q6567">
        <v>1</v>
      </c>
      <c r="Y6567">
        <f t="shared" si="306"/>
        <v>2</v>
      </c>
      <c r="Z6567" s="90" t="str">
        <f t="shared" si="307"/>
        <v>2026/01/23 00:49</v>
      </c>
    </row>
    <row r="6568" spans="1:26" ht="3.6" customHeight="1" x14ac:dyDescent="0.2">
      <c r="A6568" s="86">
        <f t="shared" si="308"/>
        <v>46045</v>
      </c>
      <c r="B6568" s="270"/>
      <c r="C6568" s="272"/>
      <c r="D6568" s="273"/>
      <c r="E6568" s="89">
        <v>3.7499999999999999E-2</v>
      </c>
      <c r="O6568">
        <v>1</v>
      </c>
      <c r="Q6568">
        <v>1</v>
      </c>
      <c r="Y6568">
        <f t="shared" si="306"/>
        <v>2</v>
      </c>
      <c r="Z6568" s="90" t="str">
        <f t="shared" si="307"/>
        <v>2026/01/23 00:54</v>
      </c>
    </row>
    <row r="6569" spans="1:26" ht="3.6" customHeight="1" x14ac:dyDescent="0.2">
      <c r="A6569" s="86">
        <f t="shared" si="308"/>
        <v>46045</v>
      </c>
      <c r="B6569" s="270"/>
      <c r="C6569" s="272"/>
      <c r="D6569" s="273"/>
      <c r="E6569" s="89">
        <v>4.0972222222222222E-2</v>
      </c>
      <c r="O6569">
        <v>1</v>
      </c>
      <c r="Q6569">
        <v>1</v>
      </c>
      <c r="Y6569">
        <f t="shared" si="306"/>
        <v>2</v>
      </c>
      <c r="Z6569" s="90" t="str">
        <f t="shared" si="307"/>
        <v>2026/01/23 00:59</v>
      </c>
    </row>
    <row r="6570" spans="1:26" ht="3.6" customHeight="1" x14ac:dyDescent="0.2">
      <c r="A6570" s="86">
        <f t="shared" si="308"/>
        <v>46045</v>
      </c>
      <c r="B6570" s="270"/>
      <c r="C6570" s="272"/>
      <c r="D6570" s="273">
        <v>0.79166666666666663</v>
      </c>
      <c r="E6570" s="89">
        <v>2.7777777777777779E-3</v>
      </c>
      <c r="O6570">
        <v>1</v>
      </c>
      <c r="Q6570">
        <v>1</v>
      </c>
      <c r="Y6570">
        <f t="shared" si="306"/>
        <v>2</v>
      </c>
      <c r="Z6570" s="90" t="str">
        <f t="shared" si="307"/>
        <v>2026/01/23 19:04</v>
      </c>
    </row>
    <row r="6571" spans="1:26" ht="3.6" customHeight="1" x14ac:dyDescent="0.2">
      <c r="A6571" s="86">
        <f t="shared" si="308"/>
        <v>46045</v>
      </c>
      <c r="B6571" s="270"/>
      <c r="C6571" s="272"/>
      <c r="D6571" s="273"/>
      <c r="E6571" s="89">
        <v>6.2499999999999995E-3</v>
      </c>
      <c r="O6571">
        <v>1</v>
      </c>
      <c r="Q6571">
        <v>1</v>
      </c>
      <c r="Y6571">
        <f t="shared" si="306"/>
        <v>2</v>
      </c>
      <c r="Z6571" s="90" t="str">
        <f t="shared" si="307"/>
        <v>2026/01/23 00:09</v>
      </c>
    </row>
    <row r="6572" spans="1:26" ht="3.6" customHeight="1" x14ac:dyDescent="0.2">
      <c r="A6572" s="86">
        <f t="shared" si="308"/>
        <v>46045</v>
      </c>
      <c r="B6572" s="270"/>
      <c r="C6572" s="272"/>
      <c r="D6572" s="273"/>
      <c r="E6572" s="89">
        <v>9.7222222222222224E-3</v>
      </c>
      <c r="O6572">
        <v>1</v>
      </c>
      <c r="Q6572">
        <v>1</v>
      </c>
      <c r="Y6572">
        <f t="shared" si="306"/>
        <v>2</v>
      </c>
      <c r="Z6572" s="90" t="str">
        <f t="shared" si="307"/>
        <v>2026/01/23 00:14</v>
      </c>
    </row>
    <row r="6573" spans="1:26" ht="3.6" customHeight="1" x14ac:dyDescent="0.2">
      <c r="A6573" s="86">
        <f t="shared" si="308"/>
        <v>46045</v>
      </c>
      <c r="B6573" s="270"/>
      <c r="C6573" s="272"/>
      <c r="D6573" s="273"/>
      <c r="E6573" s="89">
        <v>1.3194444444444444E-2</v>
      </c>
      <c r="O6573">
        <v>1</v>
      </c>
      <c r="Q6573">
        <v>1</v>
      </c>
      <c r="Y6573">
        <f t="shared" si="306"/>
        <v>2</v>
      </c>
      <c r="Z6573" s="90" t="str">
        <f t="shared" si="307"/>
        <v>2026/01/23 00:19</v>
      </c>
    </row>
    <row r="6574" spans="1:26" ht="3.6" customHeight="1" x14ac:dyDescent="0.2">
      <c r="A6574" s="86">
        <f t="shared" si="308"/>
        <v>46045</v>
      </c>
      <c r="B6574" s="270"/>
      <c r="C6574" s="272"/>
      <c r="D6574" s="273"/>
      <c r="E6574" s="89">
        <v>1.6666666666666666E-2</v>
      </c>
      <c r="O6574">
        <v>1</v>
      </c>
      <c r="Q6574">
        <v>1</v>
      </c>
      <c r="Y6574">
        <f t="shared" si="306"/>
        <v>2</v>
      </c>
      <c r="Z6574" s="90" t="str">
        <f t="shared" si="307"/>
        <v>2026/01/23 00:24</v>
      </c>
    </row>
    <row r="6575" spans="1:26" ht="3.6" customHeight="1" x14ac:dyDescent="0.2">
      <c r="A6575" s="86">
        <f t="shared" si="308"/>
        <v>46045</v>
      </c>
      <c r="B6575" s="270"/>
      <c r="C6575" s="272"/>
      <c r="D6575" s="273"/>
      <c r="E6575" s="89">
        <v>2.013888888888889E-2</v>
      </c>
      <c r="O6575">
        <v>1</v>
      </c>
      <c r="Q6575">
        <v>1</v>
      </c>
      <c r="Y6575">
        <f t="shared" si="306"/>
        <v>2</v>
      </c>
      <c r="Z6575" s="90" t="str">
        <f t="shared" si="307"/>
        <v>2026/01/23 00:29</v>
      </c>
    </row>
    <row r="6576" spans="1:26" ht="3.6" customHeight="1" x14ac:dyDescent="0.2">
      <c r="A6576" s="86">
        <f t="shared" si="308"/>
        <v>46045</v>
      </c>
      <c r="B6576" s="270"/>
      <c r="C6576" s="272"/>
      <c r="D6576" s="273"/>
      <c r="E6576" s="89">
        <v>2.361111111111111E-2</v>
      </c>
      <c r="O6576">
        <v>1</v>
      </c>
      <c r="Q6576">
        <v>1</v>
      </c>
      <c r="Y6576">
        <f t="shared" si="306"/>
        <v>2</v>
      </c>
      <c r="Z6576" s="90" t="str">
        <f t="shared" si="307"/>
        <v>2026/01/23 00:34</v>
      </c>
    </row>
    <row r="6577" spans="1:26" ht="3.6" customHeight="1" x14ac:dyDescent="0.2">
      <c r="A6577" s="86">
        <f t="shared" si="308"/>
        <v>46045</v>
      </c>
      <c r="B6577" s="270"/>
      <c r="C6577" s="272"/>
      <c r="D6577" s="273"/>
      <c r="E6577" s="89">
        <v>2.7083333333333334E-2</v>
      </c>
      <c r="O6577">
        <v>1</v>
      </c>
      <c r="Q6577">
        <v>1</v>
      </c>
      <c r="Y6577">
        <f t="shared" si="306"/>
        <v>2</v>
      </c>
      <c r="Z6577" s="90" t="str">
        <f t="shared" si="307"/>
        <v>2026/01/23 00:39</v>
      </c>
    </row>
    <row r="6578" spans="1:26" ht="3.6" customHeight="1" x14ac:dyDescent="0.2">
      <c r="A6578" s="86">
        <f t="shared" si="308"/>
        <v>46045</v>
      </c>
      <c r="B6578" s="270"/>
      <c r="C6578" s="272"/>
      <c r="D6578" s="273"/>
      <c r="E6578" s="89">
        <v>3.0555555555555555E-2</v>
      </c>
      <c r="O6578">
        <v>1</v>
      </c>
      <c r="Q6578">
        <v>1</v>
      </c>
      <c r="Y6578">
        <f t="shared" si="306"/>
        <v>2</v>
      </c>
      <c r="Z6578" s="90" t="str">
        <f t="shared" si="307"/>
        <v>2026/01/23 00:44</v>
      </c>
    </row>
    <row r="6579" spans="1:26" ht="3.6" customHeight="1" x14ac:dyDescent="0.2">
      <c r="A6579" s="86">
        <f t="shared" si="308"/>
        <v>46045</v>
      </c>
      <c r="B6579" s="270"/>
      <c r="C6579" s="272"/>
      <c r="D6579" s="273"/>
      <c r="E6579" s="89">
        <v>3.4027777777777775E-2</v>
      </c>
      <c r="O6579">
        <v>1</v>
      </c>
      <c r="Q6579">
        <v>1</v>
      </c>
      <c r="Y6579">
        <f t="shared" si="306"/>
        <v>2</v>
      </c>
      <c r="Z6579" s="90" t="str">
        <f t="shared" si="307"/>
        <v>2026/01/23 00:49</v>
      </c>
    </row>
    <row r="6580" spans="1:26" ht="3.6" customHeight="1" x14ac:dyDescent="0.2">
      <c r="A6580" s="86">
        <f t="shared" si="308"/>
        <v>46045</v>
      </c>
      <c r="B6580" s="270"/>
      <c r="C6580" s="272"/>
      <c r="D6580" s="273"/>
      <c r="E6580" s="89">
        <v>3.7499999999999999E-2</v>
      </c>
      <c r="O6580">
        <v>1</v>
      </c>
      <c r="Q6580">
        <v>1</v>
      </c>
      <c r="Y6580">
        <f t="shared" si="306"/>
        <v>2</v>
      </c>
      <c r="Z6580" s="90" t="str">
        <f t="shared" si="307"/>
        <v>2026/01/23 00:54</v>
      </c>
    </row>
    <row r="6581" spans="1:26" ht="3.6" customHeight="1" x14ac:dyDescent="0.2">
      <c r="A6581" s="86">
        <f t="shared" si="308"/>
        <v>46045</v>
      </c>
      <c r="B6581" s="270"/>
      <c r="C6581" s="272"/>
      <c r="D6581" s="273"/>
      <c r="E6581" s="89">
        <v>4.0972222222222222E-2</v>
      </c>
      <c r="O6581">
        <v>1</v>
      </c>
      <c r="Q6581">
        <v>1</v>
      </c>
      <c r="Y6581">
        <f t="shared" si="306"/>
        <v>2</v>
      </c>
      <c r="Z6581" s="90" t="str">
        <f t="shared" si="307"/>
        <v>2026/01/23 00:59</v>
      </c>
    </row>
    <row r="6582" spans="1:26" ht="3.6" customHeight="1" x14ac:dyDescent="0.2">
      <c r="A6582" s="86">
        <f t="shared" si="308"/>
        <v>46045</v>
      </c>
      <c r="B6582" s="270"/>
      <c r="C6582" s="272"/>
      <c r="D6582" s="273">
        <v>0.83333333333333337</v>
      </c>
      <c r="E6582" s="89">
        <v>2.7777777777777779E-3</v>
      </c>
      <c r="Q6582">
        <v>1</v>
      </c>
      <c r="Y6582">
        <f t="shared" si="306"/>
        <v>1</v>
      </c>
      <c r="Z6582" s="90" t="str">
        <f t="shared" si="307"/>
        <v>2026/01/23 20:04</v>
      </c>
    </row>
    <row r="6583" spans="1:26" ht="3.6" customHeight="1" x14ac:dyDescent="0.2">
      <c r="A6583" s="86">
        <f t="shared" si="308"/>
        <v>46045</v>
      </c>
      <c r="B6583" s="270"/>
      <c r="C6583" s="272"/>
      <c r="D6583" s="273"/>
      <c r="E6583" s="89">
        <v>6.2499999999999995E-3</v>
      </c>
      <c r="Q6583">
        <v>1</v>
      </c>
      <c r="Y6583">
        <f t="shared" si="306"/>
        <v>1</v>
      </c>
      <c r="Z6583" s="90" t="str">
        <f t="shared" si="307"/>
        <v>2026/01/23 00:09</v>
      </c>
    </row>
    <row r="6584" spans="1:26" ht="3.6" customHeight="1" x14ac:dyDescent="0.2">
      <c r="A6584" s="86">
        <f t="shared" si="308"/>
        <v>46045</v>
      </c>
      <c r="B6584" s="270"/>
      <c r="C6584" s="272"/>
      <c r="D6584" s="273"/>
      <c r="E6584" s="89">
        <v>9.7222222222222224E-3</v>
      </c>
      <c r="Q6584">
        <v>1</v>
      </c>
      <c r="Y6584">
        <f t="shared" si="306"/>
        <v>1</v>
      </c>
      <c r="Z6584" s="90" t="str">
        <f t="shared" si="307"/>
        <v>2026/01/23 00:14</v>
      </c>
    </row>
    <row r="6585" spans="1:26" ht="3.6" customHeight="1" x14ac:dyDescent="0.2">
      <c r="A6585" s="86">
        <f t="shared" si="308"/>
        <v>46045</v>
      </c>
      <c r="B6585" s="270"/>
      <c r="C6585" s="272"/>
      <c r="D6585" s="273"/>
      <c r="E6585" s="89">
        <v>1.3194444444444444E-2</v>
      </c>
      <c r="Q6585">
        <v>1</v>
      </c>
      <c r="Y6585">
        <f t="shared" si="306"/>
        <v>1</v>
      </c>
      <c r="Z6585" s="90" t="str">
        <f t="shared" si="307"/>
        <v>2026/01/23 00:19</v>
      </c>
    </row>
    <row r="6586" spans="1:26" ht="3.6" customHeight="1" x14ac:dyDescent="0.2">
      <c r="A6586" s="86">
        <f t="shared" si="308"/>
        <v>46045</v>
      </c>
      <c r="B6586" s="270"/>
      <c r="C6586" s="272"/>
      <c r="D6586" s="273"/>
      <c r="E6586" s="89">
        <v>1.6666666666666666E-2</v>
      </c>
      <c r="Q6586">
        <v>1</v>
      </c>
      <c r="Y6586">
        <f t="shared" si="306"/>
        <v>1</v>
      </c>
      <c r="Z6586" s="90" t="str">
        <f t="shared" si="307"/>
        <v>2026/01/23 00:24</v>
      </c>
    </row>
    <row r="6587" spans="1:26" ht="3.6" customHeight="1" x14ac:dyDescent="0.2">
      <c r="A6587" s="86">
        <f t="shared" si="308"/>
        <v>46045</v>
      </c>
      <c r="B6587" s="270"/>
      <c r="C6587" s="272"/>
      <c r="D6587" s="273"/>
      <c r="E6587" s="89">
        <v>2.013888888888889E-2</v>
      </c>
      <c r="Q6587">
        <v>1</v>
      </c>
      <c r="Y6587">
        <f t="shared" si="306"/>
        <v>1</v>
      </c>
      <c r="Z6587" s="90" t="str">
        <f t="shared" si="307"/>
        <v>2026/01/23 00:29</v>
      </c>
    </row>
    <row r="6588" spans="1:26" ht="3.6" customHeight="1" x14ac:dyDescent="0.2">
      <c r="A6588" s="86">
        <f t="shared" si="308"/>
        <v>46045</v>
      </c>
      <c r="B6588" s="270"/>
      <c r="C6588" s="272"/>
      <c r="D6588" s="273"/>
      <c r="E6588" s="89">
        <v>2.361111111111111E-2</v>
      </c>
      <c r="Q6588">
        <v>1</v>
      </c>
      <c r="Y6588">
        <f t="shared" si="306"/>
        <v>1</v>
      </c>
      <c r="Z6588" s="90" t="str">
        <f t="shared" si="307"/>
        <v>2026/01/23 00:34</v>
      </c>
    </row>
    <row r="6589" spans="1:26" ht="3.6" customHeight="1" x14ac:dyDescent="0.2">
      <c r="A6589" s="86">
        <f t="shared" si="308"/>
        <v>46045</v>
      </c>
      <c r="B6589" s="270"/>
      <c r="C6589" s="272"/>
      <c r="D6589" s="273"/>
      <c r="E6589" s="89">
        <v>2.7083333333333334E-2</v>
      </c>
      <c r="Q6589">
        <v>1</v>
      </c>
      <c r="Y6589">
        <f t="shared" si="306"/>
        <v>1</v>
      </c>
      <c r="Z6589" s="90" t="str">
        <f t="shared" si="307"/>
        <v>2026/01/23 00:39</v>
      </c>
    </row>
    <row r="6590" spans="1:26" ht="3.6" customHeight="1" x14ac:dyDescent="0.2">
      <c r="A6590" s="86">
        <f t="shared" si="308"/>
        <v>46045</v>
      </c>
      <c r="B6590" s="270"/>
      <c r="C6590" s="272"/>
      <c r="D6590" s="273"/>
      <c r="E6590" s="89">
        <v>3.0555555555555555E-2</v>
      </c>
      <c r="Q6590">
        <v>1</v>
      </c>
      <c r="Y6590">
        <f t="shared" si="306"/>
        <v>1</v>
      </c>
      <c r="Z6590" s="90" t="str">
        <f t="shared" si="307"/>
        <v>2026/01/23 00:44</v>
      </c>
    </row>
    <row r="6591" spans="1:26" ht="3.6" customHeight="1" x14ac:dyDescent="0.2">
      <c r="A6591" s="86">
        <f t="shared" si="308"/>
        <v>46045</v>
      </c>
      <c r="B6591" s="270"/>
      <c r="C6591" s="272"/>
      <c r="D6591" s="273"/>
      <c r="E6591" s="89">
        <v>3.4027777777777775E-2</v>
      </c>
      <c r="Q6591">
        <v>1</v>
      </c>
      <c r="Y6591">
        <f t="shared" si="306"/>
        <v>1</v>
      </c>
      <c r="Z6591" s="90" t="str">
        <f t="shared" si="307"/>
        <v>2026/01/23 00:49</v>
      </c>
    </row>
    <row r="6592" spans="1:26" ht="3.6" customHeight="1" x14ac:dyDescent="0.2">
      <c r="A6592" s="86">
        <f t="shared" si="308"/>
        <v>46045</v>
      </c>
      <c r="B6592" s="270"/>
      <c r="C6592" s="272"/>
      <c r="D6592" s="273"/>
      <c r="E6592" s="89">
        <v>3.7499999999999999E-2</v>
      </c>
      <c r="Q6592">
        <v>1</v>
      </c>
      <c r="Y6592">
        <f t="shared" si="306"/>
        <v>1</v>
      </c>
      <c r="Z6592" s="90" t="str">
        <f t="shared" si="307"/>
        <v>2026/01/23 00:54</v>
      </c>
    </row>
    <row r="6593" spans="1:26" ht="3.6" customHeight="1" x14ac:dyDescent="0.2">
      <c r="A6593" s="86">
        <f t="shared" si="308"/>
        <v>46045</v>
      </c>
      <c r="B6593" s="270"/>
      <c r="C6593" s="272"/>
      <c r="D6593" s="273"/>
      <c r="E6593" s="89">
        <v>4.0972222222222222E-2</v>
      </c>
      <c r="Q6593">
        <v>1</v>
      </c>
      <c r="Y6593">
        <f t="shared" si="306"/>
        <v>1</v>
      </c>
      <c r="Z6593" s="90" t="str">
        <f t="shared" si="307"/>
        <v>2026/01/23 00:59</v>
      </c>
    </row>
    <row r="6594" spans="1:26" ht="3.6" customHeight="1" x14ac:dyDescent="0.2">
      <c r="A6594" s="86">
        <f t="shared" si="308"/>
        <v>46045</v>
      </c>
      <c r="B6594" s="270"/>
      <c r="C6594" s="272"/>
      <c r="D6594" s="273">
        <v>0.875</v>
      </c>
      <c r="E6594" s="89">
        <v>2.7777777777777779E-3</v>
      </c>
      <c r="Y6594">
        <f t="shared" si="306"/>
        <v>0</v>
      </c>
      <c r="Z6594" s="90" t="str">
        <f t="shared" si="307"/>
        <v>2026/01/23 21:04</v>
      </c>
    </row>
    <row r="6595" spans="1:26" ht="3.6" customHeight="1" x14ac:dyDescent="0.2">
      <c r="A6595" s="86">
        <f t="shared" si="308"/>
        <v>46045</v>
      </c>
      <c r="B6595" s="270"/>
      <c r="C6595" s="272"/>
      <c r="D6595" s="273"/>
      <c r="E6595" s="89">
        <v>6.2499999999999995E-3</v>
      </c>
      <c r="Y6595">
        <f t="shared" si="306"/>
        <v>0</v>
      </c>
      <c r="Z6595" s="90" t="str">
        <f t="shared" si="307"/>
        <v>2026/01/23 00:09</v>
      </c>
    </row>
    <row r="6596" spans="1:26" ht="3.6" customHeight="1" x14ac:dyDescent="0.2">
      <c r="A6596" s="86">
        <f t="shared" si="308"/>
        <v>46045</v>
      </c>
      <c r="B6596" s="270"/>
      <c r="C6596" s="272"/>
      <c r="D6596" s="273"/>
      <c r="E6596" s="89">
        <v>9.7222222222222224E-3</v>
      </c>
      <c r="Y6596">
        <f t="shared" si="306"/>
        <v>0</v>
      </c>
      <c r="Z6596" s="90" t="str">
        <f t="shared" si="307"/>
        <v>2026/01/23 00:14</v>
      </c>
    </row>
    <row r="6597" spans="1:26" ht="3.6" customHeight="1" x14ac:dyDescent="0.2">
      <c r="A6597" s="86">
        <f t="shared" si="308"/>
        <v>46045</v>
      </c>
      <c r="B6597" s="270"/>
      <c r="C6597" s="272"/>
      <c r="D6597" s="273"/>
      <c r="E6597" s="89">
        <v>1.3194444444444444E-2</v>
      </c>
      <c r="Y6597">
        <f t="shared" si="306"/>
        <v>0</v>
      </c>
      <c r="Z6597" s="90" t="str">
        <f t="shared" si="307"/>
        <v>2026/01/23 00:19</v>
      </c>
    </row>
    <row r="6598" spans="1:26" ht="3.6" customHeight="1" x14ac:dyDescent="0.2">
      <c r="A6598" s="86">
        <f t="shared" si="308"/>
        <v>46045</v>
      </c>
      <c r="B6598" s="270"/>
      <c r="C6598" s="272"/>
      <c r="D6598" s="273"/>
      <c r="E6598" s="89">
        <v>1.6666666666666666E-2</v>
      </c>
      <c r="Y6598">
        <f t="shared" si="306"/>
        <v>0</v>
      </c>
      <c r="Z6598" s="90" t="str">
        <f t="shared" si="307"/>
        <v>2026/01/23 00:24</v>
      </c>
    </row>
    <row r="6599" spans="1:26" ht="3.6" customHeight="1" x14ac:dyDescent="0.2">
      <c r="A6599" s="86">
        <f t="shared" si="308"/>
        <v>46045</v>
      </c>
      <c r="B6599" s="270"/>
      <c r="C6599" s="272"/>
      <c r="D6599" s="273"/>
      <c r="E6599" s="89">
        <v>2.013888888888889E-2</v>
      </c>
      <c r="Y6599">
        <f t="shared" ref="Y6599:Y6662" si="309">COUNTA(F6599:X6599)</f>
        <v>0</v>
      </c>
      <c r="Z6599" s="90" t="str">
        <f t="shared" ref="Z6599:Z6662" si="310">TEXT(A6599,"yyyy/mm/dd")&amp; " " &amp;TEXT(D6599+E6599,"hh:mm")</f>
        <v>2026/01/23 00:29</v>
      </c>
    </row>
    <row r="6600" spans="1:26" ht="3.6" customHeight="1" x14ac:dyDescent="0.2">
      <c r="A6600" s="86">
        <f t="shared" ref="A6600:A6663" si="311">IF(B6600&lt;&gt;"",B6600,A6599)</f>
        <v>46045</v>
      </c>
      <c r="B6600" s="270"/>
      <c r="C6600" s="272"/>
      <c r="D6600" s="273"/>
      <c r="E6600" s="89">
        <v>2.361111111111111E-2</v>
      </c>
      <c r="Y6600">
        <f t="shared" si="309"/>
        <v>0</v>
      </c>
      <c r="Z6600" s="90" t="str">
        <f t="shared" si="310"/>
        <v>2026/01/23 00:34</v>
      </c>
    </row>
    <row r="6601" spans="1:26" ht="3.6" customHeight="1" x14ac:dyDescent="0.2">
      <c r="A6601" s="86">
        <f t="shared" si="311"/>
        <v>46045</v>
      </c>
      <c r="B6601" s="270"/>
      <c r="C6601" s="272"/>
      <c r="D6601" s="273"/>
      <c r="E6601" s="89">
        <v>2.7083333333333334E-2</v>
      </c>
      <c r="Y6601">
        <f t="shared" si="309"/>
        <v>0</v>
      </c>
      <c r="Z6601" s="90" t="str">
        <f t="shared" si="310"/>
        <v>2026/01/23 00:39</v>
      </c>
    </row>
    <row r="6602" spans="1:26" ht="3.6" customHeight="1" x14ac:dyDescent="0.2">
      <c r="A6602" s="86">
        <f t="shared" si="311"/>
        <v>46045</v>
      </c>
      <c r="B6602" s="270"/>
      <c r="C6602" s="272"/>
      <c r="D6602" s="273"/>
      <c r="E6602" s="89">
        <v>3.0555555555555555E-2</v>
      </c>
      <c r="Y6602">
        <f t="shared" si="309"/>
        <v>0</v>
      </c>
      <c r="Z6602" s="90" t="str">
        <f t="shared" si="310"/>
        <v>2026/01/23 00:44</v>
      </c>
    </row>
    <row r="6603" spans="1:26" ht="3.6" customHeight="1" x14ac:dyDescent="0.2">
      <c r="A6603" s="86">
        <f t="shared" si="311"/>
        <v>46045</v>
      </c>
      <c r="B6603" s="270"/>
      <c r="C6603" s="272"/>
      <c r="D6603" s="273"/>
      <c r="E6603" s="89">
        <v>3.4027777777777775E-2</v>
      </c>
      <c r="Y6603">
        <f t="shared" si="309"/>
        <v>0</v>
      </c>
      <c r="Z6603" s="90" t="str">
        <f t="shared" si="310"/>
        <v>2026/01/23 00:49</v>
      </c>
    </row>
    <row r="6604" spans="1:26" ht="3.6" customHeight="1" x14ac:dyDescent="0.2">
      <c r="A6604" s="86">
        <f t="shared" si="311"/>
        <v>46045</v>
      </c>
      <c r="B6604" s="270"/>
      <c r="C6604" s="272"/>
      <c r="D6604" s="273"/>
      <c r="E6604" s="89">
        <v>3.7499999999999999E-2</v>
      </c>
      <c r="Y6604">
        <f t="shared" si="309"/>
        <v>0</v>
      </c>
      <c r="Z6604" s="90" t="str">
        <f t="shared" si="310"/>
        <v>2026/01/23 00:54</v>
      </c>
    </row>
    <row r="6605" spans="1:26" ht="3.6" customHeight="1" x14ac:dyDescent="0.2">
      <c r="A6605" s="86">
        <f t="shared" si="311"/>
        <v>46045</v>
      </c>
      <c r="B6605" s="270"/>
      <c r="C6605" s="272"/>
      <c r="D6605" s="273"/>
      <c r="E6605" s="89">
        <v>4.0972222222222222E-2</v>
      </c>
      <c r="Y6605">
        <f t="shared" si="309"/>
        <v>0</v>
      </c>
      <c r="Z6605" s="90" t="str">
        <f t="shared" si="310"/>
        <v>2026/01/23 00:59</v>
      </c>
    </row>
    <row r="6606" spans="1:26" ht="3.6" customHeight="1" x14ac:dyDescent="0.2">
      <c r="A6606" s="86">
        <f t="shared" si="311"/>
        <v>46045</v>
      </c>
      <c r="B6606" s="270"/>
      <c r="C6606" s="272"/>
      <c r="D6606" s="273">
        <v>0.91666666666666663</v>
      </c>
      <c r="E6606" s="89">
        <v>2.7777777777777779E-3</v>
      </c>
      <c r="Y6606">
        <f t="shared" si="309"/>
        <v>0</v>
      </c>
      <c r="Z6606" s="90" t="str">
        <f t="shared" si="310"/>
        <v>2026/01/23 22:04</v>
      </c>
    </row>
    <row r="6607" spans="1:26" ht="3.6" customHeight="1" x14ac:dyDescent="0.2">
      <c r="A6607" s="86">
        <f t="shared" si="311"/>
        <v>46045</v>
      </c>
      <c r="B6607" s="270"/>
      <c r="C6607" s="272"/>
      <c r="D6607" s="273"/>
      <c r="E6607" s="89">
        <v>6.2499999999999995E-3</v>
      </c>
      <c r="Y6607">
        <f t="shared" si="309"/>
        <v>0</v>
      </c>
      <c r="Z6607" s="90" t="str">
        <f t="shared" si="310"/>
        <v>2026/01/23 00:09</v>
      </c>
    </row>
    <row r="6608" spans="1:26" ht="3.6" customHeight="1" x14ac:dyDescent="0.2">
      <c r="A6608" s="86">
        <f t="shared" si="311"/>
        <v>46045</v>
      </c>
      <c r="B6608" s="270"/>
      <c r="C6608" s="272"/>
      <c r="D6608" s="273"/>
      <c r="E6608" s="89">
        <v>9.7222222222222224E-3</v>
      </c>
      <c r="Y6608">
        <f t="shared" si="309"/>
        <v>0</v>
      </c>
      <c r="Z6608" s="90" t="str">
        <f t="shared" si="310"/>
        <v>2026/01/23 00:14</v>
      </c>
    </row>
    <row r="6609" spans="1:26" ht="3.6" customHeight="1" x14ac:dyDescent="0.2">
      <c r="A6609" s="86">
        <f t="shared" si="311"/>
        <v>46045</v>
      </c>
      <c r="B6609" s="270"/>
      <c r="C6609" s="272"/>
      <c r="D6609" s="273"/>
      <c r="E6609" s="89">
        <v>1.3194444444444444E-2</v>
      </c>
      <c r="Y6609">
        <f t="shared" si="309"/>
        <v>0</v>
      </c>
      <c r="Z6609" s="90" t="str">
        <f t="shared" si="310"/>
        <v>2026/01/23 00:19</v>
      </c>
    </row>
    <row r="6610" spans="1:26" ht="3.6" customHeight="1" x14ac:dyDescent="0.2">
      <c r="A6610" s="86">
        <f t="shared" si="311"/>
        <v>46045</v>
      </c>
      <c r="B6610" s="270"/>
      <c r="C6610" s="272"/>
      <c r="D6610" s="273"/>
      <c r="E6610" s="89">
        <v>1.6666666666666666E-2</v>
      </c>
      <c r="Y6610">
        <f t="shared" si="309"/>
        <v>0</v>
      </c>
      <c r="Z6610" s="90" t="str">
        <f t="shared" si="310"/>
        <v>2026/01/23 00:24</v>
      </c>
    </row>
    <row r="6611" spans="1:26" ht="3.6" customHeight="1" x14ac:dyDescent="0.2">
      <c r="A6611" s="86">
        <f t="shared" si="311"/>
        <v>46045</v>
      </c>
      <c r="B6611" s="270"/>
      <c r="C6611" s="272"/>
      <c r="D6611" s="273"/>
      <c r="E6611" s="89">
        <v>2.013888888888889E-2</v>
      </c>
      <c r="Y6611">
        <f t="shared" si="309"/>
        <v>0</v>
      </c>
      <c r="Z6611" s="90" t="str">
        <f t="shared" si="310"/>
        <v>2026/01/23 00:29</v>
      </c>
    </row>
    <row r="6612" spans="1:26" ht="3.6" customHeight="1" x14ac:dyDescent="0.2">
      <c r="A6612" s="86">
        <f t="shared" si="311"/>
        <v>46045</v>
      </c>
      <c r="B6612" s="270"/>
      <c r="C6612" s="272"/>
      <c r="D6612" s="273"/>
      <c r="E6612" s="89">
        <v>2.361111111111111E-2</v>
      </c>
      <c r="Y6612">
        <f t="shared" si="309"/>
        <v>0</v>
      </c>
      <c r="Z6612" s="90" t="str">
        <f t="shared" si="310"/>
        <v>2026/01/23 00:34</v>
      </c>
    </row>
    <row r="6613" spans="1:26" ht="3.6" customHeight="1" x14ac:dyDescent="0.2">
      <c r="A6613" s="86">
        <f t="shared" si="311"/>
        <v>46045</v>
      </c>
      <c r="B6613" s="270"/>
      <c r="C6613" s="272"/>
      <c r="D6613" s="273"/>
      <c r="E6613" s="89">
        <v>2.7083333333333334E-2</v>
      </c>
      <c r="Y6613">
        <f t="shared" si="309"/>
        <v>0</v>
      </c>
      <c r="Z6613" s="90" t="str">
        <f t="shared" si="310"/>
        <v>2026/01/23 00:39</v>
      </c>
    </row>
    <row r="6614" spans="1:26" ht="3.6" customHeight="1" x14ac:dyDescent="0.2">
      <c r="A6614" s="86">
        <f t="shared" si="311"/>
        <v>46045</v>
      </c>
      <c r="B6614" s="270"/>
      <c r="C6614" s="272"/>
      <c r="D6614" s="273"/>
      <c r="E6614" s="89">
        <v>3.0555555555555555E-2</v>
      </c>
      <c r="Y6614">
        <f t="shared" si="309"/>
        <v>0</v>
      </c>
      <c r="Z6614" s="90" t="str">
        <f t="shared" si="310"/>
        <v>2026/01/23 00:44</v>
      </c>
    </row>
    <row r="6615" spans="1:26" ht="3.6" customHeight="1" x14ac:dyDescent="0.2">
      <c r="A6615" s="86">
        <f t="shared" si="311"/>
        <v>46045</v>
      </c>
      <c r="B6615" s="270"/>
      <c r="C6615" s="272"/>
      <c r="D6615" s="273"/>
      <c r="E6615" s="89">
        <v>3.4027777777777775E-2</v>
      </c>
      <c r="Y6615">
        <f t="shared" si="309"/>
        <v>0</v>
      </c>
      <c r="Z6615" s="90" t="str">
        <f t="shared" si="310"/>
        <v>2026/01/23 00:49</v>
      </c>
    </row>
    <row r="6616" spans="1:26" ht="3.6" customHeight="1" x14ac:dyDescent="0.2">
      <c r="A6616" s="86">
        <f t="shared" si="311"/>
        <v>46045</v>
      </c>
      <c r="B6616" s="270"/>
      <c r="C6616" s="272"/>
      <c r="D6616" s="273"/>
      <c r="E6616" s="89">
        <v>3.7499999999999999E-2</v>
      </c>
      <c r="Y6616">
        <f t="shared" si="309"/>
        <v>0</v>
      </c>
      <c r="Z6616" s="90" t="str">
        <f t="shared" si="310"/>
        <v>2026/01/23 00:54</v>
      </c>
    </row>
    <row r="6617" spans="1:26" ht="3.6" customHeight="1" x14ac:dyDescent="0.2">
      <c r="A6617" s="86">
        <f t="shared" si="311"/>
        <v>46045</v>
      </c>
      <c r="B6617" s="270"/>
      <c r="C6617" s="272"/>
      <c r="D6617" s="273"/>
      <c r="E6617" s="89">
        <v>4.0972222222222222E-2</v>
      </c>
      <c r="Y6617">
        <f t="shared" si="309"/>
        <v>0</v>
      </c>
      <c r="Z6617" s="90" t="str">
        <f t="shared" si="310"/>
        <v>2026/01/23 00:59</v>
      </c>
    </row>
    <row r="6618" spans="1:26" ht="3.6" customHeight="1" x14ac:dyDescent="0.2">
      <c r="A6618" s="86">
        <f t="shared" si="311"/>
        <v>46045</v>
      </c>
      <c r="B6618" s="270"/>
      <c r="C6618" s="272"/>
      <c r="D6618" s="273">
        <v>0.95833333333333337</v>
      </c>
      <c r="E6618" s="89">
        <v>2.7777777777777779E-3</v>
      </c>
      <c r="G6618">
        <v>1</v>
      </c>
      <c r="Y6618">
        <f t="shared" si="309"/>
        <v>1</v>
      </c>
      <c r="Z6618" s="90" t="str">
        <f t="shared" si="310"/>
        <v>2026/01/23 23:04</v>
      </c>
    </row>
    <row r="6619" spans="1:26" ht="3.6" customHeight="1" x14ac:dyDescent="0.2">
      <c r="A6619" s="86">
        <f t="shared" si="311"/>
        <v>46045</v>
      </c>
      <c r="B6619" s="270"/>
      <c r="C6619" s="272"/>
      <c r="D6619" s="273"/>
      <c r="E6619" s="89">
        <v>6.2499999999999995E-3</v>
      </c>
      <c r="G6619">
        <v>1</v>
      </c>
      <c r="Y6619">
        <f t="shared" si="309"/>
        <v>1</v>
      </c>
      <c r="Z6619" s="90" t="str">
        <f t="shared" si="310"/>
        <v>2026/01/23 00:09</v>
      </c>
    </row>
    <row r="6620" spans="1:26" ht="3.6" customHeight="1" x14ac:dyDescent="0.2">
      <c r="A6620" s="86">
        <f t="shared" si="311"/>
        <v>46045</v>
      </c>
      <c r="B6620" s="270"/>
      <c r="C6620" s="272"/>
      <c r="D6620" s="273"/>
      <c r="E6620" s="89">
        <v>9.7222222222222224E-3</v>
      </c>
      <c r="G6620">
        <v>1</v>
      </c>
      <c r="Y6620">
        <f t="shared" si="309"/>
        <v>1</v>
      </c>
      <c r="Z6620" s="90" t="str">
        <f t="shared" si="310"/>
        <v>2026/01/23 00:14</v>
      </c>
    </row>
    <row r="6621" spans="1:26" ht="3.6" customHeight="1" x14ac:dyDescent="0.2">
      <c r="A6621" s="86">
        <f t="shared" si="311"/>
        <v>46045</v>
      </c>
      <c r="B6621" s="270"/>
      <c r="C6621" s="272"/>
      <c r="D6621" s="273"/>
      <c r="E6621" s="89">
        <v>1.3194444444444444E-2</v>
      </c>
      <c r="G6621">
        <v>1</v>
      </c>
      <c r="Y6621">
        <f t="shared" si="309"/>
        <v>1</v>
      </c>
      <c r="Z6621" s="90" t="str">
        <f t="shared" si="310"/>
        <v>2026/01/23 00:19</v>
      </c>
    </row>
    <row r="6622" spans="1:26" ht="3.6" customHeight="1" x14ac:dyDescent="0.2">
      <c r="A6622" s="86">
        <f t="shared" si="311"/>
        <v>46045</v>
      </c>
      <c r="B6622" s="270"/>
      <c r="C6622" s="272"/>
      <c r="D6622" s="273"/>
      <c r="E6622" s="89">
        <v>1.6666666666666666E-2</v>
      </c>
      <c r="G6622">
        <v>1</v>
      </c>
      <c r="Y6622">
        <f t="shared" si="309"/>
        <v>1</v>
      </c>
      <c r="Z6622" s="90" t="str">
        <f t="shared" si="310"/>
        <v>2026/01/23 00:24</v>
      </c>
    </row>
    <row r="6623" spans="1:26" ht="3.6" customHeight="1" x14ac:dyDescent="0.2">
      <c r="A6623" s="86">
        <f t="shared" si="311"/>
        <v>46045</v>
      </c>
      <c r="B6623" s="270"/>
      <c r="C6623" s="272"/>
      <c r="D6623" s="273"/>
      <c r="E6623" s="89">
        <v>2.013888888888889E-2</v>
      </c>
      <c r="G6623">
        <v>1</v>
      </c>
      <c r="Y6623">
        <f t="shared" si="309"/>
        <v>1</v>
      </c>
      <c r="Z6623" s="90" t="str">
        <f t="shared" si="310"/>
        <v>2026/01/23 00:29</v>
      </c>
    </row>
    <row r="6624" spans="1:26" ht="3.6" customHeight="1" x14ac:dyDescent="0.2">
      <c r="A6624" s="86">
        <f t="shared" si="311"/>
        <v>46045</v>
      </c>
      <c r="B6624" s="270"/>
      <c r="C6624" s="272"/>
      <c r="D6624" s="273"/>
      <c r="E6624" s="89">
        <v>2.361111111111111E-2</v>
      </c>
      <c r="G6624">
        <v>1</v>
      </c>
      <c r="Y6624">
        <f t="shared" si="309"/>
        <v>1</v>
      </c>
      <c r="Z6624" s="90" t="str">
        <f t="shared" si="310"/>
        <v>2026/01/23 00:34</v>
      </c>
    </row>
    <row r="6625" spans="1:26" ht="3.6" customHeight="1" x14ac:dyDescent="0.2">
      <c r="A6625" s="86">
        <f t="shared" si="311"/>
        <v>46045</v>
      </c>
      <c r="B6625" s="270"/>
      <c r="C6625" s="272"/>
      <c r="D6625" s="273"/>
      <c r="E6625" s="89">
        <v>2.7083333333333334E-2</v>
      </c>
      <c r="G6625">
        <v>1</v>
      </c>
      <c r="Y6625">
        <f t="shared" si="309"/>
        <v>1</v>
      </c>
      <c r="Z6625" s="90" t="str">
        <f t="shared" si="310"/>
        <v>2026/01/23 00:39</v>
      </c>
    </row>
    <row r="6626" spans="1:26" ht="3.6" customHeight="1" x14ac:dyDescent="0.2">
      <c r="A6626" s="86">
        <f t="shared" si="311"/>
        <v>46045</v>
      </c>
      <c r="B6626" s="270"/>
      <c r="C6626" s="272"/>
      <c r="D6626" s="273"/>
      <c r="E6626" s="89">
        <v>3.0555555555555555E-2</v>
      </c>
      <c r="G6626">
        <v>1</v>
      </c>
      <c r="Y6626">
        <f t="shared" si="309"/>
        <v>1</v>
      </c>
      <c r="Z6626" s="90" t="str">
        <f t="shared" si="310"/>
        <v>2026/01/23 00:44</v>
      </c>
    </row>
    <row r="6627" spans="1:26" ht="3.6" customHeight="1" x14ac:dyDescent="0.2">
      <c r="A6627" s="86">
        <f t="shared" si="311"/>
        <v>46045</v>
      </c>
      <c r="B6627" s="270"/>
      <c r="C6627" s="272"/>
      <c r="D6627" s="273"/>
      <c r="E6627" s="89">
        <v>3.4027777777777775E-2</v>
      </c>
      <c r="G6627">
        <v>1</v>
      </c>
      <c r="Y6627">
        <f t="shared" si="309"/>
        <v>1</v>
      </c>
      <c r="Z6627" s="90" t="str">
        <f t="shared" si="310"/>
        <v>2026/01/23 00:49</v>
      </c>
    </row>
    <row r="6628" spans="1:26" ht="3.6" customHeight="1" x14ac:dyDescent="0.2">
      <c r="A6628" s="86">
        <f t="shared" si="311"/>
        <v>46045</v>
      </c>
      <c r="B6628" s="270"/>
      <c r="C6628" s="272"/>
      <c r="D6628" s="273"/>
      <c r="E6628" s="89">
        <v>3.7499999999999999E-2</v>
      </c>
      <c r="G6628">
        <v>1</v>
      </c>
      <c r="Y6628">
        <f t="shared" si="309"/>
        <v>1</v>
      </c>
      <c r="Z6628" s="90" t="str">
        <f t="shared" si="310"/>
        <v>2026/01/23 00:54</v>
      </c>
    </row>
    <row r="6629" spans="1:26" ht="3.6" customHeight="1" x14ac:dyDescent="0.2">
      <c r="A6629" s="86">
        <f t="shared" si="311"/>
        <v>46045</v>
      </c>
      <c r="B6629" s="270"/>
      <c r="C6629" s="272"/>
      <c r="D6629" s="273"/>
      <c r="E6629" s="89">
        <v>4.0972222222222222E-2</v>
      </c>
      <c r="G6629">
        <v>1</v>
      </c>
      <c r="Y6629">
        <f t="shared" si="309"/>
        <v>1</v>
      </c>
      <c r="Z6629" s="90" t="str">
        <f t="shared" si="310"/>
        <v>2026/01/23 00:59</v>
      </c>
    </row>
    <row r="6630" spans="1:26" ht="3.6" customHeight="1" x14ac:dyDescent="0.2">
      <c r="A6630" s="86">
        <f t="shared" si="311"/>
        <v>46046</v>
      </c>
      <c r="B6630" s="269">
        <f>B6342+1</f>
        <v>46046</v>
      </c>
      <c r="C6630" s="271" t="str">
        <f>TEXT(B6630,"aaa")</f>
        <v>土</v>
      </c>
      <c r="D6630" s="273">
        <v>0</v>
      </c>
      <c r="E6630" s="89">
        <v>2.7777777777777779E-3</v>
      </c>
      <c r="G6630">
        <v>1</v>
      </c>
      <c r="Y6630">
        <f t="shared" si="309"/>
        <v>1</v>
      </c>
      <c r="Z6630" s="90" t="str">
        <f t="shared" si="310"/>
        <v>2026/01/24 00:04</v>
      </c>
    </row>
    <row r="6631" spans="1:26" ht="3.6" customHeight="1" x14ac:dyDescent="0.2">
      <c r="A6631" s="86">
        <f t="shared" si="311"/>
        <v>46046</v>
      </c>
      <c r="B6631" s="270"/>
      <c r="C6631" s="272"/>
      <c r="D6631" s="273"/>
      <c r="E6631" s="89">
        <v>6.2499999999999995E-3</v>
      </c>
      <c r="G6631">
        <v>1</v>
      </c>
      <c r="U6631">
        <v>1</v>
      </c>
      <c r="Y6631">
        <f t="shared" si="309"/>
        <v>2</v>
      </c>
      <c r="Z6631" s="90" t="str">
        <f t="shared" si="310"/>
        <v>2026/01/24 00:09</v>
      </c>
    </row>
    <row r="6632" spans="1:26" ht="3.6" customHeight="1" x14ac:dyDescent="0.2">
      <c r="A6632" s="86">
        <f t="shared" si="311"/>
        <v>46046</v>
      </c>
      <c r="B6632" s="270"/>
      <c r="C6632" s="272"/>
      <c r="D6632" s="273"/>
      <c r="E6632" s="89">
        <v>9.7222222222222224E-3</v>
      </c>
      <c r="G6632">
        <v>1</v>
      </c>
      <c r="U6632">
        <v>1</v>
      </c>
      <c r="Y6632">
        <f t="shared" si="309"/>
        <v>2</v>
      </c>
      <c r="Z6632" s="90" t="str">
        <f t="shared" si="310"/>
        <v>2026/01/24 00:14</v>
      </c>
    </row>
    <row r="6633" spans="1:26" ht="3.6" customHeight="1" x14ac:dyDescent="0.2">
      <c r="A6633" s="86">
        <f t="shared" si="311"/>
        <v>46046</v>
      </c>
      <c r="B6633" s="270"/>
      <c r="C6633" s="272"/>
      <c r="D6633" s="273"/>
      <c r="E6633" s="89">
        <v>1.3194444444444444E-2</v>
      </c>
      <c r="G6633">
        <v>1</v>
      </c>
      <c r="U6633">
        <v>1</v>
      </c>
      <c r="Y6633">
        <f t="shared" si="309"/>
        <v>2</v>
      </c>
      <c r="Z6633" s="90" t="str">
        <f t="shared" si="310"/>
        <v>2026/01/24 00:19</v>
      </c>
    </row>
    <row r="6634" spans="1:26" ht="3.6" customHeight="1" x14ac:dyDescent="0.2">
      <c r="A6634" s="86">
        <f t="shared" si="311"/>
        <v>46046</v>
      </c>
      <c r="B6634" s="270"/>
      <c r="C6634" s="272"/>
      <c r="D6634" s="273"/>
      <c r="E6634" s="89">
        <v>1.6666666666666666E-2</v>
      </c>
      <c r="G6634">
        <v>1</v>
      </c>
      <c r="U6634">
        <v>1</v>
      </c>
      <c r="Y6634">
        <f t="shared" si="309"/>
        <v>2</v>
      </c>
      <c r="Z6634" s="90" t="str">
        <f t="shared" si="310"/>
        <v>2026/01/24 00:24</v>
      </c>
    </row>
    <row r="6635" spans="1:26" ht="3.6" customHeight="1" x14ac:dyDescent="0.2">
      <c r="A6635" s="86">
        <f t="shared" si="311"/>
        <v>46046</v>
      </c>
      <c r="B6635" s="270"/>
      <c r="C6635" s="272"/>
      <c r="D6635" s="273"/>
      <c r="E6635" s="89">
        <v>2.013888888888889E-2</v>
      </c>
      <c r="G6635">
        <v>1</v>
      </c>
      <c r="U6635">
        <v>1</v>
      </c>
      <c r="Y6635">
        <f t="shared" si="309"/>
        <v>2</v>
      </c>
      <c r="Z6635" s="90" t="str">
        <f t="shared" si="310"/>
        <v>2026/01/24 00:29</v>
      </c>
    </row>
    <row r="6636" spans="1:26" ht="3.6" customHeight="1" x14ac:dyDescent="0.2">
      <c r="A6636" s="86">
        <f t="shared" si="311"/>
        <v>46046</v>
      </c>
      <c r="B6636" s="270"/>
      <c r="C6636" s="272"/>
      <c r="D6636" s="273"/>
      <c r="E6636" s="89">
        <v>2.361111111111111E-2</v>
      </c>
      <c r="G6636">
        <v>1</v>
      </c>
      <c r="U6636">
        <v>1</v>
      </c>
      <c r="Y6636">
        <f t="shared" si="309"/>
        <v>2</v>
      </c>
      <c r="Z6636" s="90" t="str">
        <f t="shared" si="310"/>
        <v>2026/01/24 00:34</v>
      </c>
    </row>
    <row r="6637" spans="1:26" ht="3.6" customHeight="1" x14ac:dyDescent="0.2">
      <c r="A6637" s="86">
        <f t="shared" si="311"/>
        <v>46046</v>
      </c>
      <c r="B6637" s="270"/>
      <c r="C6637" s="272"/>
      <c r="D6637" s="273"/>
      <c r="E6637" s="89">
        <v>2.7083333333333334E-2</v>
      </c>
      <c r="G6637">
        <v>1</v>
      </c>
      <c r="U6637">
        <v>1</v>
      </c>
      <c r="Y6637">
        <f t="shared" si="309"/>
        <v>2</v>
      </c>
      <c r="Z6637" s="90" t="str">
        <f t="shared" si="310"/>
        <v>2026/01/24 00:39</v>
      </c>
    </row>
    <row r="6638" spans="1:26" ht="3.6" customHeight="1" x14ac:dyDescent="0.2">
      <c r="A6638" s="86">
        <f t="shared" si="311"/>
        <v>46046</v>
      </c>
      <c r="B6638" s="270"/>
      <c r="C6638" s="272"/>
      <c r="D6638" s="273"/>
      <c r="E6638" s="89">
        <v>3.0555555555555555E-2</v>
      </c>
      <c r="G6638">
        <v>1</v>
      </c>
      <c r="U6638">
        <v>1</v>
      </c>
      <c r="Y6638">
        <f t="shared" si="309"/>
        <v>2</v>
      </c>
      <c r="Z6638" s="90" t="str">
        <f t="shared" si="310"/>
        <v>2026/01/24 00:44</v>
      </c>
    </row>
    <row r="6639" spans="1:26" ht="3.6" customHeight="1" x14ac:dyDescent="0.2">
      <c r="A6639" s="86">
        <f t="shared" si="311"/>
        <v>46046</v>
      </c>
      <c r="B6639" s="270"/>
      <c r="C6639" s="272"/>
      <c r="D6639" s="273"/>
      <c r="E6639" s="89">
        <v>3.4027777777777775E-2</v>
      </c>
      <c r="G6639">
        <v>1</v>
      </c>
      <c r="U6639">
        <v>1</v>
      </c>
      <c r="Y6639">
        <f t="shared" si="309"/>
        <v>2</v>
      </c>
      <c r="Z6639" s="90" t="str">
        <f t="shared" si="310"/>
        <v>2026/01/24 00:49</v>
      </c>
    </row>
    <row r="6640" spans="1:26" ht="3.6" customHeight="1" x14ac:dyDescent="0.2">
      <c r="A6640" s="86">
        <f t="shared" si="311"/>
        <v>46046</v>
      </c>
      <c r="B6640" s="270"/>
      <c r="C6640" s="272"/>
      <c r="D6640" s="273"/>
      <c r="E6640" s="89">
        <v>3.7499999999999999E-2</v>
      </c>
      <c r="G6640">
        <v>1</v>
      </c>
      <c r="U6640">
        <v>1</v>
      </c>
      <c r="Y6640">
        <f t="shared" si="309"/>
        <v>2</v>
      </c>
      <c r="Z6640" s="90" t="str">
        <f t="shared" si="310"/>
        <v>2026/01/24 00:54</v>
      </c>
    </row>
    <row r="6641" spans="1:26" ht="3.6" customHeight="1" x14ac:dyDescent="0.2">
      <c r="A6641" s="86">
        <f t="shared" si="311"/>
        <v>46046</v>
      </c>
      <c r="B6641" s="270"/>
      <c r="C6641" s="272"/>
      <c r="D6641" s="273"/>
      <c r="E6641" s="89">
        <v>4.0972222222222222E-2</v>
      </c>
      <c r="U6641">
        <v>1</v>
      </c>
      <c r="Y6641">
        <f t="shared" si="309"/>
        <v>1</v>
      </c>
      <c r="Z6641" s="90" t="str">
        <f t="shared" si="310"/>
        <v>2026/01/24 00:59</v>
      </c>
    </row>
    <row r="6642" spans="1:26" ht="3.6" customHeight="1" x14ac:dyDescent="0.2">
      <c r="A6642" s="86">
        <f t="shared" si="311"/>
        <v>46046</v>
      </c>
      <c r="B6642" s="270"/>
      <c r="C6642" s="272"/>
      <c r="D6642" s="273">
        <v>4.1666666666666664E-2</v>
      </c>
      <c r="E6642" s="89">
        <v>2.7777777777777779E-3</v>
      </c>
      <c r="U6642">
        <v>1</v>
      </c>
      <c r="Y6642">
        <f t="shared" si="309"/>
        <v>1</v>
      </c>
      <c r="Z6642" s="90" t="str">
        <f t="shared" si="310"/>
        <v>2026/01/24 01:04</v>
      </c>
    </row>
    <row r="6643" spans="1:26" ht="3.6" customHeight="1" x14ac:dyDescent="0.2">
      <c r="A6643" s="86">
        <f t="shared" si="311"/>
        <v>46046</v>
      </c>
      <c r="B6643" s="270"/>
      <c r="C6643" s="272"/>
      <c r="D6643" s="273"/>
      <c r="E6643" s="89">
        <v>6.2499999999999995E-3</v>
      </c>
      <c r="U6643">
        <v>1</v>
      </c>
      <c r="Y6643">
        <f t="shared" si="309"/>
        <v>1</v>
      </c>
      <c r="Z6643" s="90" t="str">
        <f t="shared" si="310"/>
        <v>2026/01/24 00:09</v>
      </c>
    </row>
    <row r="6644" spans="1:26" ht="3.6" customHeight="1" x14ac:dyDescent="0.2">
      <c r="A6644" s="86">
        <f t="shared" si="311"/>
        <v>46046</v>
      </c>
      <c r="B6644" s="270"/>
      <c r="C6644" s="272"/>
      <c r="D6644" s="273"/>
      <c r="E6644" s="89">
        <v>9.7222222222222224E-3</v>
      </c>
      <c r="U6644">
        <v>1</v>
      </c>
      <c r="Y6644">
        <f t="shared" si="309"/>
        <v>1</v>
      </c>
      <c r="Z6644" s="90" t="str">
        <f t="shared" si="310"/>
        <v>2026/01/24 00:14</v>
      </c>
    </row>
    <row r="6645" spans="1:26" ht="3.6" customHeight="1" x14ac:dyDescent="0.2">
      <c r="A6645" s="86">
        <f t="shared" si="311"/>
        <v>46046</v>
      </c>
      <c r="B6645" s="270"/>
      <c r="C6645" s="272"/>
      <c r="D6645" s="273"/>
      <c r="E6645" s="89">
        <v>1.3194444444444444E-2</v>
      </c>
      <c r="U6645">
        <v>1</v>
      </c>
      <c r="Y6645">
        <f t="shared" si="309"/>
        <v>1</v>
      </c>
      <c r="Z6645" s="90" t="str">
        <f t="shared" si="310"/>
        <v>2026/01/24 00:19</v>
      </c>
    </row>
    <row r="6646" spans="1:26" ht="3.6" customHeight="1" x14ac:dyDescent="0.2">
      <c r="A6646" s="86">
        <f t="shared" si="311"/>
        <v>46046</v>
      </c>
      <c r="B6646" s="270"/>
      <c r="C6646" s="272"/>
      <c r="D6646" s="273"/>
      <c r="E6646" s="89">
        <v>1.6666666666666666E-2</v>
      </c>
      <c r="U6646">
        <v>1</v>
      </c>
      <c r="Y6646">
        <f t="shared" si="309"/>
        <v>1</v>
      </c>
      <c r="Z6646" s="90" t="str">
        <f t="shared" si="310"/>
        <v>2026/01/24 00:24</v>
      </c>
    </row>
    <row r="6647" spans="1:26" ht="3.6" customHeight="1" x14ac:dyDescent="0.2">
      <c r="A6647" s="86">
        <f t="shared" si="311"/>
        <v>46046</v>
      </c>
      <c r="B6647" s="270"/>
      <c r="C6647" s="272"/>
      <c r="D6647" s="273"/>
      <c r="E6647" s="89">
        <v>2.013888888888889E-2</v>
      </c>
      <c r="U6647">
        <v>1</v>
      </c>
      <c r="Y6647">
        <f t="shared" si="309"/>
        <v>1</v>
      </c>
      <c r="Z6647" s="90" t="str">
        <f t="shared" si="310"/>
        <v>2026/01/24 00:29</v>
      </c>
    </row>
    <row r="6648" spans="1:26" ht="3.6" customHeight="1" x14ac:dyDescent="0.2">
      <c r="A6648" s="86">
        <f t="shared" si="311"/>
        <v>46046</v>
      </c>
      <c r="B6648" s="270"/>
      <c r="C6648" s="272"/>
      <c r="D6648" s="273"/>
      <c r="E6648" s="89">
        <v>2.361111111111111E-2</v>
      </c>
      <c r="U6648">
        <v>1</v>
      </c>
      <c r="Y6648">
        <f t="shared" si="309"/>
        <v>1</v>
      </c>
      <c r="Z6648" s="90" t="str">
        <f t="shared" si="310"/>
        <v>2026/01/24 00:34</v>
      </c>
    </row>
    <row r="6649" spans="1:26" ht="3.6" customHeight="1" x14ac:dyDescent="0.2">
      <c r="A6649" s="86">
        <f t="shared" si="311"/>
        <v>46046</v>
      </c>
      <c r="B6649" s="270"/>
      <c r="C6649" s="272"/>
      <c r="D6649" s="273"/>
      <c r="E6649" s="89">
        <v>2.7083333333333334E-2</v>
      </c>
      <c r="U6649">
        <v>1</v>
      </c>
      <c r="Y6649">
        <f t="shared" si="309"/>
        <v>1</v>
      </c>
      <c r="Z6649" s="90" t="str">
        <f t="shared" si="310"/>
        <v>2026/01/24 00:39</v>
      </c>
    </row>
    <row r="6650" spans="1:26" ht="3.6" customHeight="1" x14ac:dyDescent="0.2">
      <c r="A6650" s="86">
        <f t="shared" si="311"/>
        <v>46046</v>
      </c>
      <c r="B6650" s="270"/>
      <c r="C6650" s="272"/>
      <c r="D6650" s="273"/>
      <c r="E6650" s="89">
        <v>3.0555555555555555E-2</v>
      </c>
      <c r="U6650">
        <v>1</v>
      </c>
      <c r="Y6650">
        <f t="shared" si="309"/>
        <v>1</v>
      </c>
      <c r="Z6650" s="90" t="str">
        <f t="shared" si="310"/>
        <v>2026/01/24 00:44</v>
      </c>
    </row>
    <row r="6651" spans="1:26" ht="3.6" customHeight="1" x14ac:dyDescent="0.2">
      <c r="A6651" s="86">
        <f t="shared" si="311"/>
        <v>46046</v>
      </c>
      <c r="B6651" s="270"/>
      <c r="C6651" s="272"/>
      <c r="D6651" s="273"/>
      <c r="E6651" s="89">
        <v>3.4027777777777775E-2</v>
      </c>
      <c r="U6651">
        <v>1</v>
      </c>
      <c r="Y6651">
        <f t="shared" si="309"/>
        <v>1</v>
      </c>
      <c r="Z6651" s="90" t="str">
        <f t="shared" si="310"/>
        <v>2026/01/24 00:49</v>
      </c>
    </row>
    <row r="6652" spans="1:26" ht="3.6" customHeight="1" x14ac:dyDescent="0.2">
      <c r="A6652" s="86">
        <f t="shared" si="311"/>
        <v>46046</v>
      </c>
      <c r="B6652" s="270"/>
      <c r="C6652" s="272"/>
      <c r="D6652" s="273"/>
      <c r="E6652" s="89">
        <v>3.7499999999999999E-2</v>
      </c>
      <c r="U6652">
        <v>1</v>
      </c>
      <c r="Y6652">
        <f t="shared" si="309"/>
        <v>1</v>
      </c>
      <c r="Z6652" s="90" t="str">
        <f t="shared" si="310"/>
        <v>2026/01/24 00:54</v>
      </c>
    </row>
    <row r="6653" spans="1:26" ht="3.6" customHeight="1" x14ac:dyDescent="0.2">
      <c r="A6653" s="86">
        <f t="shared" si="311"/>
        <v>46046</v>
      </c>
      <c r="B6653" s="270"/>
      <c r="C6653" s="272"/>
      <c r="D6653" s="273"/>
      <c r="E6653" s="89">
        <v>4.0972222222222222E-2</v>
      </c>
      <c r="U6653">
        <v>1</v>
      </c>
      <c r="Y6653">
        <f t="shared" si="309"/>
        <v>1</v>
      </c>
      <c r="Z6653" s="90" t="str">
        <f t="shared" si="310"/>
        <v>2026/01/24 00:59</v>
      </c>
    </row>
    <row r="6654" spans="1:26" ht="3.6" customHeight="1" x14ac:dyDescent="0.2">
      <c r="A6654" s="86">
        <f t="shared" si="311"/>
        <v>46046</v>
      </c>
      <c r="B6654" s="270"/>
      <c r="C6654" s="272"/>
      <c r="D6654" s="273">
        <v>8.3333333333333329E-2</v>
      </c>
      <c r="E6654" s="89">
        <v>2.7777777777777779E-3</v>
      </c>
      <c r="U6654">
        <v>1</v>
      </c>
      <c r="Y6654">
        <f t="shared" si="309"/>
        <v>1</v>
      </c>
      <c r="Z6654" s="90" t="str">
        <f t="shared" si="310"/>
        <v>2026/01/24 02:04</v>
      </c>
    </row>
    <row r="6655" spans="1:26" ht="3.6" customHeight="1" x14ac:dyDescent="0.2">
      <c r="A6655" s="86">
        <f t="shared" si="311"/>
        <v>46046</v>
      </c>
      <c r="B6655" s="270"/>
      <c r="C6655" s="272"/>
      <c r="D6655" s="273"/>
      <c r="E6655" s="89">
        <v>6.2499999999999995E-3</v>
      </c>
      <c r="U6655">
        <v>1</v>
      </c>
      <c r="Y6655">
        <f t="shared" si="309"/>
        <v>1</v>
      </c>
      <c r="Z6655" s="90" t="str">
        <f t="shared" si="310"/>
        <v>2026/01/24 00:09</v>
      </c>
    </row>
    <row r="6656" spans="1:26" ht="3.6" customHeight="1" x14ac:dyDescent="0.2">
      <c r="A6656" s="86">
        <f t="shared" si="311"/>
        <v>46046</v>
      </c>
      <c r="B6656" s="270"/>
      <c r="C6656" s="272"/>
      <c r="D6656" s="273"/>
      <c r="E6656" s="89">
        <v>9.7222222222222224E-3</v>
      </c>
      <c r="U6656">
        <v>1</v>
      </c>
      <c r="Y6656">
        <f t="shared" si="309"/>
        <v>1</v>
      </c>
      <c r="Z6656" s="90" t="str">
        <f t="shared" si="310"/>
        <v>2026/01/24 00:14</v>
      </c>
    </row>
    <row r="6657" spans="1:26" ht="3.6" customHeight="1" x14ac:dyDescent="0.2">
      <c r="A6657" s="86">
        <f t="shared" si="311"/>
        <v>46046</v>
      </c>
      <c r="B6657" s="270"/>
      <c r="C6657" s="272"/>
      <c r="D6657" s="273"/>
      <c r="E6657" s="89">
        <v>1.3194444444444444E-2</v>
      </c>
      <c r="U6657">
        <v>1</v>
      </c>
      <c r="Y6657">
        <f t="shared" si="309"/>
        <v>1</v>
      </c>
      <c r="Z6657" s="90" t="str">
        <f t="shared" si="310"/>
        <v>2026/01/24 00:19</v>
      </c>
    </row>
    <row r="6658" spans="1:26" ht="3.6" customHeight="1" x14ac:dyDescent="0.2">
      <c r="A6658" s="86">
        <f t="shared" si="311"/>
        <v>46046</v>
      </c>
      <c r="B6658" s="270"/>
      <c r="C6658" s="272"/>
      <c r="D6658" s="273"/>
      <c r="E6658" s="89">
        <v>1.6666666666666666E-2</v>
      </c>
      <c r="U6658">
        <v>1</v>
      </c>
      <c r="Y6658">
        <f t="shared" si="309"/>
        <v>1</v>
      </c>
      <c r="Z6658" s="90" t="str">
        <f t="shared" si="310"/>
        <v>2026/01/24 00:24</v>
      </c>
    </row>
    <row r="6659" spans="1:26" ht="3.6" customHeight="1" x14ac:dyDescent="0.2">
      <c r="A6659" s="86">
        <f t="shared" si="311"/>
        <v>46046</v>
      </c>
      <c r="B6659" s="270"/>
      <c r="C6659" s="272"/>
      <c r="D6659" s="273"/>
      <c r="E6659" s="89">
        <v>2.013888888888889E-2</v>
      </c>
      <c r="U6659">
        <v>1</v>
      </c>
      <c r="Y6659">
        <f t="shared" si="309"/>
        <v>1</v>
      </c>
      <c r="Z6659" s="90" t="str">
        <f t="shared" si="310"/>
        <v>2026/01/24 00:29</v>
      </c>
    </row>
    <row r="6660" spans="1:26" ht="3.6" customHeight="1" x14ac:dyDescent="0.2">
      <c r="A6660" s="86">
        <f t="shared" si="311"/>
        <v>46046</v>
      </c>
      <c r="B6660" s="270"/>
      <c r="C6660" s="272"/>
      <c r="D6660" s="273"/>
      <c r="E6660" s="89">
        <v>2.361111111111111E-2</v>
      </c>
      <c r="U6660">
        <v>1</v>
      </c>
      <c r="Y6660">
        <f t="shared" si="309"/>
        <v>1</v>
      </c>
      <c r="Z6660" s="90" t="str">
        <f t="shared" si="310"/>
        <v>2026/01/24 00:34</v>
      </c>
    </row>
    <row r="6661" spans="1:26" ht="3.6" customHeight="1" x14ac:dyDescent="0.2">
      <c r="A6661" s="86">
        <f t="shared" si="311"/>
        <v>46046</v>
      </c>
      <c r="B6661" s="270"/>
      <c r="C6661" s="272"/>
      <c r="D6661" s="273"/>
      <c r="E6661" s="89">
        <v>2.7083333333333334E-2</v>
      </c>
      <c r="U6661">
        <v>1</v>
      </c>
      <c r="Y6661">
        <f t="shared" si="309"/>
        <v>1</v>
      </c>
      <c r="Z6661" s="90" t="str">
        <f t="shared" si="310"/>
        <v>2026/01/24 00:39</v>
      </c>
    </row>
    <row r="6662" spans="1:26" ht="3.6" customHeight="1" x14ac:dyDescent="0.2">
      <c r="A6662" s="86">
        <f t="shared" si="311"/>
        <v>46046</v>
      </c>
      <c r="B6662" s="270"/>
      <c r="C6662" s="272"/>
      <c r="D6662" s="273"/>
      <c r="E6662" s="89">
        <v>3.0555555555555555E-2</v>
      </c>
      <c r="U6662">
        <v>1</v>
      </c>
      <c r="Y6662">
        <f t="shared" si="309"/>
        <v>1</v>
      </c>
      <c r="Z6662" s="90" t="str">
        <f t="shared" si="310"/>
        <v>2026/01/24 00:44</v>
      </c>
    </row>
    <row r="6663" spans="1:26" ht="3.6" customHeight="1" x14ac:dyDescent="0.2">
      <c r="A6663" s="86">
        <f t="shared" si="311"/>
        <v>46046</v>
      </c>
      <c r="B6663" s="270"/>
      <c r="C6663" s="272"/>
      <c r="D6663" s="273"/>
      <c r="E6663" s="89">
        <v>3.4027777777777775E-2</v>
      </c>
      <c r="U6663">
        <v>1</v>
      </c>
      <c r="Y6663">
        <f t="shared" ref="Y6663:Y6726" si="312">COUNTA(F6663:X6663)</f>
        <v>1</v>
      </c>
      <c r="Z6663" s="90" t="str">
        <f t="shared" ref="Z6663:Z6726" si="313">TEXT(A6663,"yyyy/mm/dd")&amp; " " &amp;TEXT(D6663+E6663,"hh:mm")</f>
        <v>2026/01/24 00:49</v>
      </c>
    </row>
    <row r="6664" spans="1:26" ht="3.6" customHeight="1" x14ac:dyDescent="0.2">
      <c r="A6664" s="86">
        <f t="shared" ref="A6664:A6727" si="314">IF(B6664&lt;&gt;"",B6664,A6663)</f>
        <v>46046</v>
      </c>
      <c r="B6664" s="270"/>
      <c r="C6664" s="272"/>
      <c r="D6664" s="273"/>
      <c r="E6664" s="89">
        <v>3.7499999999999999E-2</v>
      </c>
      <c r="U6664">
        <v>1</v>
      </c>
      <c r="Y6664">
        <f t="shared" si="312"/>
        <v>1</v>
      </c>
      <c r="Z6664" s="90" t="str">
        <f t="shared" si="313"/>
        <v>2026/01/24 00:54</v>
      </c>
    </row>
    <row r="6665" spans="1:26" ht="3.6" customHeight="1" x14ac:dyDescent="0.2">
      <c r="A6665" s="86">
        <f t="shared" si="314"/>
        <v>46046</v>
      </c>
      <c r="B6665" s="270"/>
      <c r="C6665" s="272"/>
      <c r="D6665" s="273"/>
      <c r="E6665" s="89">
        <v>4.0972222222222222E-2</v>
      </c>
      <c r="U6665">
        <v>1</v>
      </c>
      <c r="Y6665">
        <f t="shared" si="312"/>
        <v>1</v>
      </c>
      <c r="Z6665" s="90" t="str">
        <f t="shared" si="313"/>
        <v>2026/01/24 00:59</v>
      </c>
    </row>
    <row r="6666" spans="1:26" ht="3.6" customHeight="1" x14ac:dyDescent="0.2">
      <c r="A6666" s="86">
        <f t="shared" si="314"/>
        <v>46046</v>
      </c>
      <c r="B6666" s="270"/>
      <c r="C6666" s="272"/>
      <c r="D6666" s="273">
        <v>0.125</v>
      </c>
      <c r="E6666" s="89">
        <v>2.7777777777777779E-3</v>
      </c>
      <c r="U6666">
        <v>1</v>
      </c>
      <c r="Y6666">
        <f t="shared" si="312"/>
        <v>1</v>
      </c>
      <c r="Z6666" s="90" t="str">
        <f t="shared" si="313"/>
        <v>2026/01/24 03:04</v>
      </c>
    </row>
    <row r="6667" spans="1:26" ht="3.6" customHeight="1" x14ac:dyDescent="0.2">
      <c r="A6667" s="86">
        <f t="shared" si="314"/>
        <v>46046</v>
      </c>
      <c r="B6667" s="270"/>
      <c r="C6667" s="272"/>
      <c r="D6667" s="273"/>
      <c r="E6667" s="89">
        <v>6.2499999999999995E-3</v>
      </c>
      <c r="U6667">
        <v>1</v>
      </c>
      <c r="Y6667">
        <f t="shared" si="312"/>
        <v>1</v>
      </c>
      <c r="Z6667" s="90" t="str">
        <f t="shared" si="313"/>
        <v>2026/01/24 00:09</v>
      </c>
    </row>
    <row r="6668" spans="1:26" ht="3.6" customHeight="1" x14ac:dyDescent="0.2">
      <c r="A6668" s="86">
        <f t="shared" si="314"/>
        <v>46046</v>
      </c>
      <c r="B6668" s="270"/>
      <c r="C6668" s="272"/>
      <c r="D6668" s="273"/>
      <c r="E6668" s="89">
        <v>9.7222222222222224E-3</v>
      </c>
      <c r="U6668">
        <v>1</v>
      </c>
      <c r="Y6668">
        <f t="shared" si="312"/>
        <v>1</v>
      </c>
      <c r="Z6668" s="90" t="str">
        <f t="shared" si="313"/>
        <v>2026/01/24 00:14</v>
      </c>
    </row>
    <row r="6669" spans="1:26" ht="3.6" customHeight="1" x14ac:dyDescent="0.2">
      <c r="A6669" s="86">
        <f t="shared" si="314"/>
        <v>46046</v>
      </c>
      <c r="B6669" s="270"/>
      <c r="C6669" s="272"/>
      <c r="D6669" s="273"/>
      <c r="E6669" s="89">
        <v>1.3194444444444444E-2</v>
      </c>
      <c r="U6669">
        <v>1</v>
      </c>
      <c r="Y6669">
        <f t="shared" si="312"/>
        <v>1</v>
      </c>
      <c r="Z6669" s="90" t="str">
        <f t="shared" si="313"/>
        <v>2026/01/24 00:19</v>
      </c>
    </row>
    <row r="6670" spans="1:26" ht="3.6" customHeight="1" x14ac:dyDescent="0.2">
      <c r="A6670" s="86">
        <f t="shared" si="314"/>
        <v>46046</v>
      </c>
      <c r="B6670" s="270"/>
      <c r="C6670" s="272"/>
      <c r="D6670" s="273"/>
      <c r="E6670" s="89">
        <v>1.6666666666666666E-2</v>
      </c>
      <c r="U6670">
        <v>1</v>
      </c>
      <c r="Y6670">
        <f t="shared" si="312"/>
        <v>1</v>
      </c>
      <c r="Z6670" s="90" t="str">
        <f t="shared" si="313"/>
        <v>2026/01/24 00:24</v>
      </c>
    </row>
    <row r="6671" spans="1:26" ht="3.6" customHeight="1" x14ac:dyDescent="0.2">
      <c r="A6671" s="86">
        <f t="shared" si="314"/>
        <v>46046</v>
      </c>
      <c r="B6671" s="270"/>
      <c r="C6671" s="272"/>
      <c r="D6671" s="273"/>
      <c r="E6671" s="89">
        <v>2.013888888888889E-2</v>
      </c>
      <c r="U6671">
        <v>1</v>
      </c>
      <c r="Y6671">
        <f t="shared" si="312"/>
        <v>1</v>
      </c>
      <c r="Z6671" s="90" t="str">
        <f t="shared" si="313"/>
        <v>2026/01/24 00:29</v>
      </c>
    </row>
    <row r="6672" spans="1:26" ht="3.6" customHeight="1" x14ac:dyDescent="0.2">
      <c r="A6672" s="86">
        <f t="shared" si="314"/>
        <v>46046</v>
      </c>
      <c r="B6672" s="270"/>
      <c r="C6672" s="272"/>
      <c r="D6672" s="273"/>
      <c r="E6672" s="89">
        <v>2.361111111111111E-2</v>
      </c>
      <c r="U6672">
        <v>1</v>
      </c>
      <c r="Y6672">
        <f t="shared" si="312"/>
        <v>1</v>
      </c>
      <c r="Z6672" s="90" t="str">
        <f t="shared" si="313"/>
        <v>2026/01/24 00:34</v>
      </c>
    </row>
    <row r="6673" spans="1:26" ht="3.6" customHeight="1" x14ac:dyDescent="0.2">
      <c r="A6673" s="86">
        <f t="shared" si="314"/>
        <v>46046</v>
      </c>
      <c r="B6673" s="270"/>
      <c r="C6673" s="272"/>
      <c r="D6673" s="273"/>
      <c r="E6673" s="89">
        <v>2.7083333333333334E-2</v>
      </c>
      <c r="U6673">
        <v>1</v>
      </c>
      <c r="Y6673">
        <f t="shared" si="312"/>
        <v>1</v>
      </c>
      <c r="Z6673" s="90" t="str">
        <f t="shared" si="313"/>
        <v>2026/01/24 00:39</v>
      </c>
    </row>
    <row r="6674" spans="1:26" ht="3.6" customHeight="1" x14ac:dyDescent="0.2">
      <c r="A6674" s="86">
        <f t="shared" si="314"/>
        <v>46046</v>
      </c>
      <c r="B6674" s="270"/>
      <c r="C6674" s="272"/>
      <c r="D6674" s="273"/>
      <c r="E6674" s="89">
        <v>3.0555555555555555E-2</v>
      </c>
      <c r="U6674">
        <v>1</v>
      </c>
      <c r="Y6674">
        <f t="shared" si="312"/>
        <v>1</v>
      </c>
      <c r="Z6674" s="90" t="str">
        <f t="shared" si="313"/>
        <v>2026/01/24 00:44</v>
      </c>
    </row>
    <row r="6675" spans="1:26" ht="3.6" customHeight="1" x14ac:dyDescent="0.2">
      <c r="A6675" s="86">
        <f t="shared" si="314"/>
        <v>46046</v>
      </c>
      <c r="B6675" s="270"/>
      <c r="C6675" s="272"/>
      <c r="D6675" s="273"/>
      <c r="E6675" s="89">
        <v>3.4027777777777775E-2</v>
      </c>
      <c r="U6675">
        <v>1</v>
      </c>
      <c r="Y6675">
        <f t="shared" si="312"/>
        <v>1</v>
      </c>
      <c r="Z6675" s="90" t="str">
        <f t="shared" si="313"/>
        <v>2026/01/24 00:49</v>
      </c>
    </row>
    <row r="6676" spans="1:26" ht="3.6" customHeight="1" x14ac:dyDescent="0.2">
      <c r="A6676" s="86">
        <f t="shared" si="314"/>
        <v>46046</v>
      </c>
      <c r="B6676" s="270"/>
      <c r="C6676" s="272"/>
      <c r="D6676" s="273"/>
      <c r="E6676" s="89">
        <v>3.7499999999999999E-2</v>
      </c>
      <c r="U6676">
        <v>1</v>
      </c>
      <c r="Y6676">
        <f t="shared" si="312"/>
        <v>1</v>
      </c>
      <c r="Z6676" s="90" t="str">
        <f t="shared" si="313"/>
        <v>2026/01/24 00:54</v>
      </c>
    </row>
    <row r="6677" spans="1:26" ht="3.6" customHeight="1" x14ac:dyDescent="0.2">
      <c r="A6677" s="86">
        <f t="shared" si="314"/>
        <v>46046</v>
      </c>
      <c r="B6677" s="270"/>
      <c r="C6677" s="272"/>
      <c r="D6677" s="273"/>
      <c r="E6677" s="89">
        <v>4.0972222222222222E-2</v>
      </c>
      <c r="U6677">
        <v>1</v>
      </c>
      <c r="Y6677">
        <f t="shared" si="312"/>
        <v>1</v>
      </c>
      <c r="Z6677" s="90" t="str">
        <f t="shared" si="313"/>
        <v>2026/01/24 00:59</v>
      </c>
    </row>
    <row r="6678" spans="1:26" ht="3.6" customHeight="1" x14ac:dyDescent="0.2">
      <c r="A6678" s="86">
        <f t="shared" si="314"/>
        <v>46046</v>
      </c>
      <c r="B6678" s="270"/>
      <c r="C6678" s="272"/>
      <c r="D6678" s="273">
        <v>0.16666666666666666</v>
      </c>
      <c r="E6678" s="89">
        <v>2.7777777777777779E-3</v>
      </c>
      <c r="U6678">
        <v>1</v>
      </c>
      <c r="Y6678">
        <f t="shared" si="312"/>
        <v>1</v>
      </c>
      <c r="Z6678" s="90" t="str">
        <f t="shared" si="313"/>
        <v>2026/01/24 04:04</v>
      </c>
    </row>
    <row r="6679" spans="1:26" ht="3.6" customHeight="1" x14ac:dyDescent="0.2">
      <c r="A6679" s="86">
        <f t="shared" si="314"/>
        <v>46046</v>
      </c>
      <c r="B6679" s="270"/>
      <c r="C6679" s="272"/>
      <c r="D6679" s="273"/>
      <c r="E6679" s="89">
        <v>6.2499999999999995E-3</v>
      </c>
      <c r="U6679">
        <v>1</v>
      </c>
      <c r="Y6679">
        <f t="shared" si="312"/>
        <v>1</v>
      </c>
      <c r="Z6679" s="90" t="str">
        <f t="shared" si="313"/>
        <v>2026/01/24 00:09</v>
      </c>
    </row>
    <row r="6680" spans="1:26" ht="3.6" customHeight="1" x14ac:dyDescent="0.2">
      <c r="A6680" s="86">
        <f t="shared" si="314"/>
        <v>46046</v>
      </c>
      <c r="B6680" s="270"/>
      <c r="C6680" s="272"/>
      <c r="D6680" s="273"/>
      <c r="E6680" s="89">
        <v>9.7222222222222224E-3</v>
      </c>
      <c r="U6680">
        <v>1</v>
      </c>
      <c r="Y6680">
        <f t="shared" si="312"/>
        <v>1</v>
      </c>
      <c r="Z6680" s="90" t="str">
        <f t="shared" si="313"/>
        <v>2026/01/24 00:14</v>
      </c>
    </row>
    <row r="6681" spans="1:26" ht="3.6" customHeight="1" x14ac:dyDescent="0.2">
      <c r="A6681" s="86">
        <f t="shared" si="314"/>
        <v>46046</v>
      </c>
      <c r="B6681" s="270"/>
      <c r="C6681" s="272"/>
      <c r="D6681" s="273"/>
      <c r="E6681" s="89">
        <v>1.3194444444444444E-2</v>
      </c>
      <c r="U6681">
        <v>1</v>
      </c>
      <c r="Y6681">
        <f t="shared" si="312"/>
        <v>1</v>
      </c>
      <c r="Z6681" s="90" t="str">
        <f t="shared" si="313"/>
        <v>2026/01/24 00:19</v>
      </c>
    </row>
    <row r="6682" spans="1:26" ht="3.6" customHeight="1" x14ac:dyDescent="0.2">
      <c r="A6682" s="86">
        <f t="shared" si="314"/>
        <v>46046</v>
      </c>
      <c r="B6682" s="270"/>
      <c r="C6682" s="272"/>
      <c r="D6682" s="273"/>
      <c r="E6682" s="89">
        <v>1.6666666666666666E-2</v>
      </c>
      <c r="U6682">
        <v>1</v>
      </c>
      <c r="Y6682">
        <f t="shared" si="312"/>
        <v>1</v>
      </c>
      <c r="Z6682" s="90" t="str">
        <f t="shared" si="313"/>
        <v>2026/01/24 00:24</v>
      </c>
    </row>
    <row r="6683" spans="1:26" ht="3.6" customHeight="1" x14ac:dyDescent="0.2">
      <c r="A6683" s="86">
        <f t="shared" si="314"/>
        <v>46046</v>
      </c>
      <c r="B6683" s="270"/>
      <c r="C6683" s="272"/>
      <c r="D6683" s="273"/>
      <c r="E6683" s="89">
        <v>2.013888888888889E-2</v>
      </c>
      <c r="U6683">
        <v>1</v>
      </c>
      <c r="Y6683">
        <f t="shared" si="312"/>
        <v>1</v>
      </c>
      <c r="Z6683" s="90" t="str">
        <f t="shared" si="313"/>
        <v>2026/01/24 00:29</v>
      </c>
    </row>
    <row r="6684" spans="1:26" ht="3.6" customHeight="1" x14ac:dyDescent="0.2">
      <c r="A6684" s="86">
        <f t="shared" si="314"/>
        <v>46046</v>
      </c>
      <c r="B6684" s="270"/>
      <c r="C6684" s="272"/>
      <c r="D6684" s="273"/>
      <c r="E6684" s="89">
        <v>2.361111111111111E-2</v>
      </c>
      <c r="U6684">
        <v>1</v>
      </c>
      <c r="Y6684">
        <f t="shared" si="312"/>
        <v>1</v>
      </c>
      <c r="Z6684" s="90" t="str">
        <f t="shared" si="313"/>
        <v>2026/01/24 00:34</v>
      </c>
    </row>
    <row r="6685" spans="1:26" ht="3.6" customHeight="1" x14ac:dyDescent="0.2">
      <c r="A6685" s="86">
        <f t="shared" si="314"/>
        <v>46046</v>
      </c>
      <c r="B6685" s="270"/>
      <c r="C6685" s="272"/>
      <c r="D6685" s="273"/>
      <c r="E6685" s="89">
        <v>2.7083333333333334E-2</v>
      </c>
      <c r="U6685">
        <v>1</v>
      </c>
      <c r="Y6685">
        <f t="shared" si="312"/>
        <v>1</v>
      </c>
      <c r="Z6685" s="90" t="str">
        <f t="shared" si="313"/>
        <v>2026/01/24 00:39</v>
      </c>
    </row>
    <row r="6686" spans="1:26" ht="3.6" customHeight="1" x14ac:dyDescent="0.2">
      <c r="A6686" s="86">
        <f t="shared" si="314"/>
        <v>46046</v>
      </c>
      <c r="B6686" s="270"/>
      <c r="C6686" s="272"/>
      <c r="D6686" s="273"/>
      <c r="E6686" s="89">
        <v>3.0555555555555555E-2</v>
      </c>
      <c r="U6686">
        <v>1</v>
      </c>
      <c r="Y6686">
        <f t="shared" si="312"/>
        <v>1</v>
      </c>
      <c r="Z6686" s="90" t="str">
        <f t="shared" si="313"/>
        <v>2026/01/24 00:44</v>
      </c>
    </row>
    <row r="6687" spans="1:26" ht="3.6" customHeight="1" x14ac:dyDescent="0.2">
      <c r="A6687" s="86">
        <f t="shared" si="314"/>
        <v>46046</v>
      </c>
      <c r="B6687" s="270"/>
      <c r="C6687" s="272"/>
      <c r="D6687" s="273"/>
      <c r="E6687" s="89">
        <v>3.4027777777777775E-2</v>
      </c>
      <c r="U6687">
        <v>1</v>
      </c>
      <c r="Y6687">
        <f t="shared" si="312"/>
        <v>1</v>
      </c>
      <c r="Z6687" s="90" t="str">
        <f t="shared" si="313"/>
        <v>2026/01/24 00:49</v>
      </c>
    </row>
    <row r="6688" spans="1:26" ht="3.6" customHeight="1" x14ac:dyDescent="0.2">
      <c r="A6688" s="86">
        <f t="shared" si="314"/>
        <v>46046</v>
      </c>
      <c r="B6688" s="270"/>
      <c r="C6688" s="272"/>
      <c r="D6688" s="273"/>
      <c r="E6688" s="89">
        <v>3.7499999999999999E-2</v>
      </c>
      <c r="U6688">
        <v>1</v>
      </c>
      <c r="Y6688">
        <f t="shared" si="312"/>
        <v>1</v>
      </c>
      <c r="Z6688" s="90" t="str">
        <f t="shared" si="313"/>
        <v>2026/01/24 00:54</v>
      </c>
    </row>
    <row r="6689" spans="1:26" ht="3.6" customHeight="1" x14ac:dyDescent="0.2">
      <c r="A6689" s="86">
        <f t="shared" si="314"/>
        <v>46046</v>
      </c>
      <c r="B6689" s="270"/>
      <c r="C6689" s="272"/>
      <c r="D6689" s="273"/>
      <c r="E6689" s="89">
        <v>4.0972222222222222E-2</v>
      </c>
      <c r="U6689">
        <v>1</v>
      </c>
      <c r="Y6689">
        <f t="shared" si="312"/>
        <v>1</v>
      </c>
      <c r="Z6689" s="90" t="str">
        <f t="shared" si="313"/>
        <v>2026/01/24 00:59</v>
      </c>
    </row>
    <row r="6690" spans="1:26" ht="3.6" customHeight="1" x14ac:dyDescent="0.2">
      <c r="A6690" s="86">
        <f t="shared" si="314"/>
        <v>46046</v>
      </c>
      <c r="B6690" s="270"/>
      <c r="C6690" s="272"/>
      <c r="D6690" s="273">
        <v>0.20833333333333334</v>
      </c>
      <c r="E6690" s="89">
        <v>2.7777777777777779E-3</v>
      </c>
      <c r="U6690">
        <v>1</v>
      </c>
      <c r="Y6690">
        <f t="shared" si="312"/>
        <v>1</v>
      </c>
      <c r="Z6690" s="90" t="str">
        <f t="shared" si="313"/>
        <v>2026/01/24 05:04</v>
      </c>
    </row>
    <row r="6691" spans="1:26" ht="3.6" customHeight="1" x14ac:dyDescent="0.2">
      <c r="A6691" s="86">
        <f t="shared" si="314"/>
        <v>46046</v>
      </c>
      <c r="B6691" s="270"/>
      <c r="C6691" s="272"/>
      <c r="D6691" s="273"/>
      <c r="E6691" s="89">
        <v>6.2499999999999995E-3</v>
      </c>
      <c r="U6691">
        <v>1</v>
      </c>
      <c r="Y6691">
        <f t="shared" si="312"/>
        <v>1</v>
      </c>
      <c r="Z6691" s="90" t="str">
        <f t="shared" si="313"/>
        <v>2026/01/24 00:09</v>
      </c>
    </row>
    <row r="6692" spans="1:26" ht="3.6" customHeight="1" x14ac:dyDescent="0.2">
      <c r="A6692" s="86">
        <f t="shared" si="314"/>
        <v>46046</v>
      </c>
      <c r="B6692" s="270"/>
      <c r="C6692" s="272"/>
      <c r="D6692" s="273"/>
      <c r="E6692" s="89">
        <v>9.7222222222222224E-3</v>
      </c>
      <c r="U6692">
        <v>1</v>
      </c>
      <c r="Y6692">
        <f t="shared" si="312"/>
        <v>1</v>
      </c>
      <c r="Z6692" s="90" t="str">
        <f t="shared" si="313"/>
        <v>2026/01/24 00:14</v>
      </c>
    </row>
    <row r="6693" spans="1:26" ht="3.6" customHeight="1" x14ac:dyDescent="0.2">
      <c r="A6693" s="86">
        <f t="shared" si="314"/>
        <v>46046</v>
      </c>
      <c r="B6693" s="270"/>
      <c r="C6693" s="272"/>
      <c r="D6693" s="273"/>
      <c r="E6693" s="89">
        <v>1.3194444444444444E-2</v>
      </c>
      <c r="U6693">
        <v>1</v>
      </c>
      <c r="Y6693">
        <f t="shared" si="312"/>
        <v>1</v>
      </c>
      <c r="Z6693" s="90" t="str">
        <f t="shared" si="313"/>
        <v>2026/01/24 00:19</v>
      </c>
    </row>
    <row r="6694" spans="1:26" ht="3.6" customHeight="1" x14ac:dyDescent="0.2">
      <c r="A6694" s="86">
        <f t="shared" si="314"/>
        <v>46046</v>
      </c>
      <c r="B6694" s="270"/>
      <c r="C6694" s="272"/>
      <c r="D6694" s="273"/>
      <c r="E6694" s="89">
        <v>1.6666666666666666E-2</v>
      </c>
      <c r="U6694">
        <v>1</v>
      </c>
      <c r="Y6694">
        <f t="shared" si="312"/>
        <v>1</v>
      </c>
      <c r="Z6694" s="90" t="str">
        <f t="shared" si="313"/>
        <v>2026/01/24 00:24</v>
      </c>
    </row>
    <row r="6695" spans="1:26" ht="3.6" customHeight="1" x14ac:dyDescent="0.2">
      <c r="A6695" s="86">
        <f t="shared" si="314"/>
        <v>46046</v>
      </c>
      <c r="B6695" s="270"/>
      <c r="C6695" s="272"/>
      <c r="D6695" s="273"/>
      <c r="E6695" s="89">
        <v>2.013888888888889E-2</v>
      </c>
      <c r="U6695">
        <v>1</v>
      </c>
      <c r="Y6695">
        <f t="shared" si="312"/>
        <v>1</v>
      </c>
      <c r="Z6695" s="90" t="str">
        <f t="shared" si="313"/>
        <v>2026/01/24 00:29</v>
      </c>
    </row>
    <row r="6696" spans="1:26" ht="3.6" customHeight="1" x14ac:dyDescent="0.2">
      <c r="A6696" s="86">
        <f t="shared" si="314"/>
        <v>46046</v>
      </c>
      <c r="B6696" s="270"/>
      <c r="C6696" s="272"/>
      <c r="D6696" s="273"/>
      <c r="E6696" s="89">
        <v>2.361111111111111E-2</v>
      </c>
      <c r="U6696">
        <v>1</v>
      </c>
      <c r="Y6696">
        <f t="shared" si="312"/>
        <v>1</v>
      </c>
      <c r="Z6696" s="90" t="str">
        <f t="shared" si="313"/>
        <v>2026/01/24 00:34</v>
      </c>
    </row>
    <row r="6697" spans="1:26" ht="3.6" customHeight="1" x14ac:dyDescent="0.2">
      <c r="A6697" s="86">
        <f t="shared" si="314"/>
        <v>46046</v>
      </c>
      <c r="B6697" s="270"/>
      <c r="C6697" s="272"/>
      <c r="D6697" s="273"/>
      <c r="E6697" s="89">
        <v>2.7083333333333334E-2</v>
      </c>
      <c r="U6697">
        <v>1</v>
      </c>
      <c r="Y6697">
        <f t="shared" si="312"/>
        <v>1</v>
      </c>
      <c r="Z6697" s="90" t="str">
        <f t="shared" si="313"/>
        <v>2026/01/24 00:39</v>
      </c>
    </row>
    <row r="6698" spans="1:26" ht="3.6" customHeight="1" x14ac:dyDescent="0.2">
      <c r="A6698" s="86">
        <f t="shared" si="314"/>
        <v>46046</v>
      </c>
      <c r="B6698" s="270"/>
      <c r="C6698" s="272"/>
      <c r="D6698" s="273"/>
      <c r="E6698" s="89">
        <v>3.0555555555555555E-2</v>
      </c>
      <c r="U6698">
        <v>1</v>
      </c>
      <c r="Y6698">
        <f t="shared" si="312"/>
        <v>1</v>
      </c>
      <c r="Z6698" s="90" t="str">
        <f t="shared" si="313"/>
        <v>2026/01/24 00:44</v>
      </c>
    </row>
    <row r="6699" spans="1:26" ht="3.6" customHeight="1" x14ac:dyDescent="0.2">
      <c r="A6699" s="86">
        <f t="shared" si="314"/>
        <v>46046</v>
      </c>
      <c r="B6699" s="270"/>
      <c r="C6699" s="272"/>
      <c r="D6699" s="273"/>
      <c r="E6699" s="89">
        <v>3.4027777777777775E-2</v>
      </c>
      <c r="U6699">
        <v>1</v>
      </c>
      <c r="Y6699">
        <f t="shared" si="312"/>
        <v>1</v>
      </c>
      <c r="Z6699" s="90" t="str">
        <f t="shared" si="313"/>
        <v>2026/01/24 00:49</v>
      </c>
    </row>
    <row r="6700" spans="1:26" ht="3.6" customHeight="1" x14ac:dyDescent="0.2">
      <c r="A6700" s="86">
        <f t="shared" si="314"/>
        <v>46046</v>
      </c>
      <c r="B6700" s="270"/>
      <c r="C6700" s="272"/>
      <c r="D6700" s="273"/>
      <c r="E6700" s="89">
        <v>3.7499999999999999E-2</v>
      </c>
      <c r="U6700">
        <v>1</v>
      </c>
      <c r="Y6700">
        <f t="shared" si="312"/>
        <v>1</v>
      </c>
      <c r="Z6700" s="90" t="str">
        <f t="shared" si="313"/>
        <v>2026/01/24 00:54</v>
      </c>
    </row>
    <row r="6701" spans="1:26" ht="3.6" customHeight="1" x14ac:dyDescent="0.2">
      <c r="A6701" s="86">
        <f t="shared" si="314"/>
        <v>46046</v>
      </c>
      <c r="B6701" s="270"/>
      <c r="C6701" s="272"/>
      <c r="D6701" s="273"/>
      <c r="E6701" s="89">
        <v>4.0972222222222222E-2</v>
      </c>
      <c r="U6701">
        <v>1</v>
      </c>
      <c r="Y6701">
        <f t="shared" si="312"/>
        <v>1</v>
      </c>
      <c r="Z6701" s="90" t="str">
        <f t="shared" si="313"/>
        <v>2026/01/24 00:59</v>
      </c>
    </row>
    <row r="6702" spans="1:26" ht="3.6" customHeight="1" x14ac:dyDescent="0.2">
      <c r="A6702" s="86">
        <f t="shared" si="314"/>
        <v>46046</v>
      </c>
      <c r="B6702" s="270"/>
      <c r="C6702" s="272"/>
      <c r="D6702" s="273">
        <v>0.25</v>
      </c>
      <c r="E6702" s="89">
        <v>2.7777777777777779E-3</v>
      </c>
      <c r="U6702">
        <v>1</v>
      </c>
      <c r="Y6702">
        <f t="shared" si="312"/>
        <v>1</v>
      </c>
      <c r="Z6702" s="90" t="str">
        <f t="shared" si="313"/>
        <v>2026/01/24 06:04</v>
      </c>
    </row>
    <row r="6703" spans="1:26" ht="3.6" customHeight="1" x14ac:dyDescent="0.2">
      <c r="A6703" s="86">
        <f t="shared" si="314"/>
        <v>46046</v>
      </c>
      <c r="B6703" s="270"/>
      <c r="C6703" s="272"/>
      <c r="D6703" s="273"/>
      <c r="E6703" s="89">
        <v>6.2499999999999995E-3</v>
      </c>
      <c r="U6703">
        <v>1</v>
      </c>
      <c r="Y6703">
        <f t="shared" si="312"/>
        <v>1</v>
      </c>
      <c r="Z6703" s="90" t="str">
        <f t="shared" si="313"/>
        <v>2026/01/24 00:09</v>
      </c>
    </row>
    <row r="6704" spans="1:26" ht="3.6" customHeight="1" x14ac:dyDescent="0.2">
      <c r="A6704" s="86">
        <f t="shared" si="314"/>
        <v>46046</v>
      </c>
      <c r="B6704" s="270"/>
      <c r="C6704" s="272"/>
      <c r="D6704" s="273"/>
      <c r="E6704" s="89">
        <v>9.7222222222222224E-3</v>
      </c>
      <c r="U6704">
        <v>1</v>
      </c>
      <c r="Y6704">
        <f t="shared" si="312"/>
        <v>1</v>
      </c>
      <c r="Z6704" s="90" t="str">
        <f t="shared" si="313"/>
        <v>2026/01/24 00:14</v>
      </c>
    </row>
    <row r="6705" spans="1:26" ht="3.6" customHeight="1" x14ac:dyDescent="0.2">
      <c r="A6705" s="86">
        <f t="shared" si="314"/>
        <v>46046</v>
      </c>
      <c r="B6705" s="270"/>
      <c r="C6705" s="272"/>
      <c r="D6705" s="273"/>
      <c r="E6705" s="89">
        <v>1.3194444444444444E-2</v>
      </c>
      <c r="U6705">
        <v>1</v>
      </c>
      <c r="Y6705">
        <f t="shared" si="312"/>
        <v>1</v>
      </c>
      <c r="Z6705" s="90" t="str">
        <f t="shared" si="313"/>
        <v>2026/01/24 00:19</v>
      </c>
    </row>
    <row r="6706" spans="1:26" ht="3.6" customHeight="1" x14ac:dyDescent="0.2">
      <c r="A6706" s="86">
        <f t="shared" si="314"/>
        <v>46046</v>
      </c>
      <c r="B6706" s="270"/>
      <c r="C6706" s="272"/>
      <c r="D6706" s="273"/>
      <c r="E6706" s="89">
        <v>1.6666666666666666E-2</v>
      </c>
      <c r="U6706">
        <v>1</v>
      </c>
      <c r="Y6706">
        <f t="shared" si="312"/>
        <v>1</v>
      </c>
      <c r="Z6706" s="90" t="str">
        <f t="shared" si="313"/>
        <v>2026/01/24 00:24</v>
      </c>
    </row>
    <row r="6707" spans="1:26" ht="3.6" customHeight="1" x14ac:dyDescent="0.2">
      <c r="A6707" s="86">
        <f t="shared" si="314"/>
        <v>46046</v>
      </c>
      <c r="B6707" s="270"/>
      <c r="C6707" s="272"/>
      <c r="D6707" s="273"/>
      <c r="E6707" s="89">
        <v>2.013888888888889E-2</v>
      </c>
      <c r="U6707">
        <v>1</v>
      </c>
      <c r="Y6707">
        <f t="shared" si="312"/>
        <v>1</v>
      </c>
      <c r="Z6707" s="90" t="str">
        <f t="shared" si="313"/>
        <v>2026/01/24 00:29</v>
      </c>
    </row>
    <row r="6708" spans="1:26" ht="3.6" customHeight="1" x14ac:dyDescent="0.2">
      <c r="A6708" s="86">
        <f t="shared" si="314"/>
        <v>46046</v>
      </c>
      <c r="B6708" s="270"/>
      <c r="C6708" s="272"/>
      <c r="D6708" s="273"/>
      <c r="E6708" s="89">
        <v>2.361111111111111E-2</v>
      </c>
      <c r="U6708">
        <v>1</v>
      </c>
      <c r="Y6708">
        <f t="shared" si="312"/>
        <v>1</v>
      </c>
      <c r="Z6708" s="90" t="str">
        <f t="shared" si="313"/>
        <v>2026/01/24 00:34</v>
      </c>
    </row>
    <row r="6709" spans="1:26" ht="3.6" customHeight="1" x14ac:dyDescent="0.2">
      <c r="A6709" s="86">
        <f t="shared" si="314"/>
        <v>46046</v>
      </c>
      <c r="B6709" s="270"/>
      <c r="C6709" s="272"/>
      <c r="D6709" s="273"/>
      <c r="E6709" s="89">
        <v>2.7083333333333334E-2</v>
      </c>
      <c r="U6709">
        <v>1</v>
      </c>
      <c r="Y6709">
        <f t="shared" si="312"/>
        <v>1</v>
      </c>
      <c r="Z6709" s="90" t="str">
        <f t="shared" si="313"/>
        <v>2026/01/24 00:39</v>
      </c>
    </row>
    <row r="6710" spans="1:26" ht="3.6" customHeight="1" x14ac:dyDescent="0.2">
      <c r="A6710" s="86">
        <f t="shared" si="314"/>
        <v>46046</v>
      </c>
      <c r="B6710" s="270"/>
      <c r="C6710" s="272"/>
      <c r="D6710" s="273"/>
      <c r="E6710" s="89">
        <v>3.0555555555555555E-2</v>
      </c>
      <c r="U6710">
        <v>1</v>
      </c>
      <c r="Y6710">
        <f t="shared" si="312"/>
        <v>1</v>
      </c>
      <c r="Z6710" s="90" t="str">
        <f t="shared" si="313"/>
        <v>2026/01/24 00:44</v>
      </c>
    </row>
    <row r="6711" spans="1:26" ht="3.6" customHeight="1" x14ac:dyDescent="0.2">
      <c r="A6711" s="86">
        <f t="shared" si="314"/>
        <v>46046</v>
      </c>
      <c r="B6711" s="270"/>
      <c r="C6711" s="272"/>
      <c r="D6711" s="273"/>
      <c r="E6711" s="89">
        <v>3.4027777777777775E-2</v>
      </c>
      <c r="U6711">
        <v>1</v>
      </c>
      <c r="Y6711">
        <f t="shared" si="312"/>
        <v>1</v>
      </c>
      <c r="Z6711" s="90" t="str">
        <f t="shared" si="313"/>
        <v>2026/01/24 00:49</v>
      </c>
    </row>
    <row r="6712" spans="1:26" ht="3.6" customHeight="1" x14ac:dyDescent="0.2">
      <c r="A6712" s="86">
        <f t="shared" si="314"/>
        <v>46046</v>
      </c>
      <c r="B6712" s="270"/>
      <c r="C6712" s="272"/>
      <c r="D6712" s="273"/>
      <c r="E6712" s="89">
        <v>3.7499999999999999E-2</v>
      </c>
      <c r="U6712">
        <v>1</v>
      </c>
      <c r="Y6712">
        <f t="shared" si="312"/>
        <v>1</v>
      </c>
      <c r="Z6712" s="90" t="str">
        <f t="shared" si="313"/>
        <v>2026/01/24 00:54</v>
      </c>
    </row>
    <row r="6713" spans="1:26" ht="3.6" customHeight="1" x14ac:dyDescent="0.2">
      <c r="A6713" s="86">
        <f t="shared" si="314"/>
        <v>46046</v>
      </c>
      <c r="B6713" s="270"/>
      <c r="C6713" s="272"/>
      <c r="D6713" s="273"/>
      <c r="E6713" s="89">
        <v>4.0972222222222222E-2</v>
      </c>
      <c r="U6713">
        <v>1</v>
      </c>
      <c r="Y6713">
        <f t="shared" si="312"/>
        <v>1</v>
      </c>
      <c r="Z6713" s="90" t="str">
        <f t="shared" si="313"/>
        <v>2026/01/24 00:59</v>
      </c>
    </row>
    <row r="6714" spans="1:26" ht="3.6" customHeight="1" x14ac:dyDescent="0.2">
      <c r="A6714" s="86">
        <f t="shared" si="314"/>
        <v>46046</v>
      </c>
      <c r="B6714" s="270"/>
      <c r="C6714" s="272"/>
      <c r="D6714" s="273">
        <v>0.29166666666666669</v>
      </c>
      <c r="E6714" s="89">
        <v>2.7777777777777779E-3</v>
      </c>
      <c r="G6714">
        <v>1</v>
      </c>
      <c r="U6714">
        <v>1</v>
      </c>
      <c r="Y6714">
        <f t="shared" si="312"/>
        <v>2</v>
      </c>
      <c r="Z6714" s="90" t="str">
        <f t="shared" si="313"/>
        <v>2026/01/24 07:04</v>
      </c>
    </row>
    <row r="6715" spans="1:26" ht="3.6" customHeight="1" x14ac:dyDescent="0.2">
      <c r="A6715" s="86">
        <f t="shared" si="314"/>
        <v>46046</v>
      </c>
      <c r="B6715" s="270"/>
      <c r="C6715" s="272"/>
      <c r="D6715" s="273"/>
      <c r="E6715" s="89">
        <v>6.2499999999999995E-3</v>
      </c>
      <c r="G6715">
        <v>1</v>
      </c>
      <c r="U6715">
        <v>1</v>
      </c>
      <c r="Y6715">
        <f t="shared" si="312"/>
        <v>2</v>
      </c>
      <c r="Z6715" s="90" t="str">
        <f t="shared" si="313"/>
        <v>2026/01/24 00:09</v>
      </c>
    </row>
    <row r="6716" spans="1:26" ht="3.6" customHeight="1" x14ac:dyDescent="0.2">
      <c r="A6716" s="86">
        <f t="shared" si="314"/>
        <v>46046</v>
      </c>
      <c r="B6716" s="270"/>
      <c r="C6716" s="272"/>
      <c r="D6716" s="273"/>
      <c r="E6716" s="89">
        <v>9.7222222222222224E-3</v>
      </c>
      <c r="G6716">
        <v>1</v>
      </c>
      <c r="U6716">
        <v>1</v>
      </c>
      <c r="Y6716">
        <f t="shared" si="312"/>
        <v>2</v>
      </c>
      <c r="Z6716" s="90" t="str">
        <f t="shared" si="313"/>
        <v>2026/01/24 00:14</v>
      </c>
    </row>
    <row r="6717" spans="1:26" ht="3.6" customHeight="1" x14ac:dyDescent="0.2">
      <c r="A6717" s="86">
        <f t="shared" si="314"/>
        <v>46046</v>
      </c>
      <c r="B6717" s="270"/>
      <c r="C6717" s="272"/>
      <c r="D6717" s="273"/>
      <c r="E6717" s="89">
        <v>1.3194444444444444E-2</v>
      </c>
      <c r="G6717">
        <v>1</v>
      </c>
      <c r="U6717">
        <v>1</v>
      </c>
      <c r="Y6717">
        <f t="shared" si="312"/>
        <v>2</v>
      </c>
      <c r="Z6717" s="90" t="str">
        <f t="shared" si="313"/>
        <v>2026/01/24 00:19</v>
      </c>
    </row>
    <row r="6718" spans="1:26" ht="3.6" customHeight="1" x14ac:dyDescent="0.2">
      <c r="A6718" s="86">
        <f t="shared" si="314"/>
        <v>46046</v>
      </c>
      <c r="B6718" s="270"/>
      <c r="C6718" s="272"/>
      <c r="D6718" s="273"/>
      <c r="E6718" s="89">
        <v>1.6666666666666666E-2</v>
      </c>
      <c r="G6718">
        <v>1</v>
      </c>
      <c r="U6718">
        <v>1</v>
      </c>
      <c r="Y6718">
        <f t="shared" si="312"/>
        <v>2</v>
      </c>
      <c r="Z6718" s="90" t="str">
        <f t="shared" si="313"/>
        <v>2026/01/24 00:24</v>
      </c>
    </row>
    <row r="6719" spans="1:26" ht="3.6" customHeight="1" x14ac:dyDescent="0.2">
      <c r="A6719" s="86">
        <f t="shared" si="314"/>
        <v>46046</v>
      </c>
      <c r="B6719" s="270"/>
      <c r="C6719" s="272"/>
      <c r="D6719" s="273"/>
      <c r="E6719" s="89">
        <v>2.013888888888889E-2</v>
      </c>
      <c r="G6719">
        <v>1</v>
      </c>
      <c r="U6719">
        <v>1</v>
      </c>
      <c r="Y6719">
        <f t="shared" si="312"/>
        <v>2</v>
      </c>
      <c r="Z6719" s="90" t="str">
        <f t="shared" si="313"/>
        <v>2026/01/24 00:29</v>
      </c>
    </row>
    <row r="6720" spans="1:26" ht="3.6" customHeight="1" x14ac:dyDescent="0.2">
      <c r="A6720" s="86">
        <f t="shared" si="314"/>
        <v>46046</v>
      </c>
      <c r="B6720" s="270"/>
      <c r="C6720" s="272"/>
      <c r="D6720" s="273"/>
      <c r="E6720" s="89">
        <v>2.361111111111111E-2</v>
      </c>
      <c r="U6720">
        <v>1</v>
      </c>
      <c r="Y6720">
        <f t="shared" si="312"/>
        <v>1</v>
      </c>
      <c r="Z6720" s="90" t="str">
        <f t="shared" si="313"/>
        <v>2026/01/24 00:34</v>
      </c>
    </row>
    <row r="6721" spans="1:26" ht="3.6" customHeight="1" x14ac:dyDescent="0.2">
      <c r="A6721" s="86">
        <f t="shared" si="314"/>
        <v>46046</v>
      </c>
      <c r="B6721" s="270"/>
      <c r="C6721" s="272"/>
      <c r="D6721" s="273"/>
      <c r="E6721" s="89">
        <v>2.7083333333333334E-2</v>
      </c>
      <c r="U6721">
        <v>1</v>
      </c>
      <c r="Y6721">
        <f t="shared" si="312"/>
        <v>1</v>
      </c>
      <c r="Z6721" s="90" t="str">
        <f t="shared" si="313"/>
        <v>2026/01/24 00:39</v>
      </c>
    </row>
    <row r="6722" spans="1:26" ht="3.6" customHeight="1" x14ac:dyDescent="0.2">
      <c r="A6722" s="86">
        <f t="shared" si="314"/>
        <v>46046</v>
      </c>
      <c r="B6722" s="270"/>
      <c r="C6722" s="272"/>
      <c r="D6722" s="273"/>
      <c r="E6722" s="89">
        <v>3.0555555555555555E-2</v>
      </c>
      <c r="U6722">
        <v>1</v>
      </c>
      <c r="Y6722">
        <f t="shared" si="312"/>
        <v>1</v>
      </c>
      <c r="Z6722" s="90" t="str">
        <f t="shared" si="313"/>
        <v>2026/01/24 00:44</v>
      </c>
    </row>
    <row r="6723" spans="1:26" ht="3.6" customHeight="1" x14ac:dyDescent="0.2">
      <c r="A6723" s="86">
        <f t="shared" si="314"/>
        <v>46046</v>
      </c>
      <c r="B6723" s="270"/>
      <c r="C6723" s="272"/>
      <c r="D6723" s="273"/>
      <c r="E6723" s="89">
        <v>3.4027777777777775E-2</v>
      </c>
      <c r="U6723">
        <v>1</v>
      </c>
      <c r="Y6723">
        <f t="shared" si="312"/>
        <v>1</v>
      </c>
      <c r="Z6723" s="90" t="str">
        <f t="shared" si="313"/>
        <v>2026/01/24 00:49</v>
      </c>
    </row>
    <row r="6724" spans="1:26" ht="3.6" customHeight="1" x14ac:dyDescent="0.2">
      <c r="A6724" s="86">
        <f t="shared" si="314"/>
        <v>46046</v>
      </c>
      <c r="B6724" s="270"/>
      <c r="C6724" s="272"/>
      <c r="D6724" s="273"/>
      <c r="E6724" s="89">
        <v>3.7499999999999999E-2</v>
      </c>
      <c r="U6724">
        <v>1</v>
      </c>
      <c r="Y6724">
        <f t="shared" si="312"/>
        <v>1</v>
      </c>
      <c r="Z6724" s="90" t="str">
        <f t="shared" si="313"/>
        <v>2026/01/24 00:54</v>
      </c>
    </row>
    <row r="6725" spans="1:26" ht="3.6" customHeight="1" x14ac:dyDescent="0.2">
      <c r="A6725" s="86">
        <f t="shared" si="314"/>
        <v>46046</v>
      </c>
      <c r="B6725" s="270"/>
      <c r="C6725" s="272"/>
      <c r="D6725" s="273"/>
      <c r="E6725" s="89">
        <v>4.0972222222222222E-2</v>
      </c>
      <c r="U6725">
        <v>1</v>
      </c>
      <c r="Y6725">
        <f t="shared" si="312"/>
        <v>1</v>
      </c>
      <c r="Z6725" s="90" t="str">
        <f t="shared" si="313"/>
        <v>2026/01/24 00:59</v>
      </c>
    </row>
    <row r="6726" spans="1:26" ht="3.6" customHeight="1" x14ac:dyDescent="0.2">
      <c r="A6726" s="86">
        <f t="shared" si="314"/>
        <v>46046</v>
      </c>
      <c r="B6726" s="270"/>
      <c r="C6726" s="272"/>
      <c r="D6726" s="273">
        <v>0.33333333333333331</v>
      </c>
      <c r="E6726" s="89">
        <v>2.7777777777777779E-3</v>
      </c>
      <c r="Y6726">
        <f t="shared" si="312"/>
        <v>0</v>
      </c>
      <c r="Z6726" s="90" t="str">
        <f t="shared" si="313"/>
        <v>2026/01/24 08:04</v>
      </c>
    </row>
    <row r="6727" spans="1:26" ht="3.6" customHeight="1" x14ac:dyDescent="0.2">
      <c r="A6727" s="86">
        <f t="shared" si="314"/>
        <v>46046</v>
      </c>
      <c r="B6727" s="270"/>
      <c r="C6727" s="272"/>
      <c r="D6727" s="273"/>
      <c r="E6727" s="89">
        <v>6.2499999999999995E-3</v>
      </c>
      <c r="Y6727">
        <f t="shared" ref="Y6727:Y6790" si="315">COUNTA(F6727:X6727)</f>
        <v>0</v>
      </c>
      <c r="Z6727" s="90" t="str">
        <f t="shared" ref="Z6727:Z6790" si="316">TEXT(A6727,"yyyy/mm/dd")&amp; " " &amp;TEXT(D6727+E6727,"hh:mm")</f>
        <v>2026/01/24 00:09</v>
      </c>
    </row>
    <row r="6728" spans="1:26" ht="3.6" customHeight="1" x14ac:dyDescent="0.2">
      <c r="A6728" s="86">
        <f t="shared" ref="A6728:A6791" si="317">IF(B6728&lt;&gt;"",B6728,A6727)</f>
        <v>46046</v>
      </c>
      <c r="B6728" s="270"/>
      <c r="C6728" s="272"/>
      <c r="D6728" s="273"/>
      <c r="E6728" s="89">
        <v>9.7222222222222224E-3</v>
      </c>
      <c r="Y6728">
        <f t="shared" si="315"/>
        <v>0</v>
      </c>
      <c r="Z6728" s="90" t="str">
        <f t="shared" si="316"/>
        <v>2026/01/24 00:14</v>
      </c>
    </row>
    <row r="6729" spans="1:26" ht="3.6" customHeight="1" x14ac:dyDescent="0.2">
      <c r="A6729" s="86">
        <f t="shared" si="317"/>
        <v>46046</v>
      </c>
      <c r="B6729" s="270"/>
      <c r="C6729" s="272"/>
      <c r="D6729" s="273"/>
      <c r="E6729" s="89">
        <v>1.3194444444444444E-2</v>
      </c>
      <c r="Y6729">
        <f t="shared" si="315"/>
        <v>0</v>
      </c>
      <c r="Z6729" s="90" t="str">
        <f t="shared" si="316"/>
        <v>2026/01/24 00:19</v>
      </c>
    </row>
    <row r="6730" spans="1:26" ht="3.6" customHeight="1" x14ac:dyDescent="0.2">
      <c r="A6730" s="86">
        <f t="shared" si="317"/>
        <v>46046</v>
      </c>
      <c r="B6730" s="270"/>
      <c r="C6730" s="272"/>
      <c r="D6730" s="273"/>
      <c r="E6730" s="89">
        <v>1.6666666666666666E-2</v>
      </c>
      <c r="Y6730">
        <f t="shared" si="315"/>
        <v>0</v>
      </c>
      <c r="Z6730" s="90" t="str">
        <f t="shared" si="316"/>
        <v>2026/01/24 00:24</v>
      </c>
    </row>
    <row r="6731" spans="1:26" ht="3.6" customHeight="1" x14ac:dyDescent="0.2">
      <c r="A6731" s="86">
        <f t="shared" si="317"/>
        <v>46046</v>
      </c>
      <c r="B6731" s="270"/>
      <c r="C6731" s="272"/>
      <c r="D6731" s="273"/>
      <c r="E6731" s="89">
        <v>2.013888888888889E-2</v>
      </c>
      <c r="Y6731">
        <f t="shared" si="315"/>
        <v>0</v>
      </c>
      <c r="Z6731" s="90" t="str">
        <f t="shared" si="316"/>
        <v>2026/01/24 00:29</v>
      </c>
    </row>
    <row r="6732" spans="1:26" ht="3.6" customHeight="1" x14ac:dyDescent="0.2">
      <c r="A6732" s="86">
        <f t="shared" si="317"/>
        <v>46046</v>
      </c>
      <c r="B6732" s="270"/>
      <c r="C6732" s="272"/>
      <c r="D6732" s="273"/>
      <c r="E6732" s="89">
        <v>2.361111111111111E-2</v>
      </c>
      <c r="Y6732">
        <f t="shared" si="315"/>
        <v>0</v>
      </c>
      <c r="Z6732" s="90" t="str">
        <f t="shared" si="316"/>
        <v>2026/01/24 00:34</v>
      </c>
    </row>
    <row r="6733" spans="1:26" ht="3.6" customHeight="1" x14ac:dyDescent="0.2">
      <c r="A6733" s="86">
        <f t="shared" si="317"/>
        <v>46046</v>
      </c>
      <c r="B6733" s="270"/>
      <c r="C6733" s="272"/>
      <c r="D6733" s="273"/>
      <c r="E6733" s="89">
        <v>2.7083333333333334E-2</v>
      </c>
      <c r="Y6733">
        <f t="shared" si="315"/>
        <v>0</v>
      </c>
      <c r="Z6733" s="90" t="str">
        <f t="shared" si="316"/>
        <v>2026/01/24 00:39</v>
      </c>
    </row>
    <row r="6734" spans="1:26" ht="3.6" customHeight="1" x14ac:dyDescent="0.2">
      <c r="A6734" s="86">
        <f t="shared" si="317"/>
        <v>46046</v>
      </c>
      <c r="B6734" s="270"/>
      <c r="C6734" s="272"/>
      <c r="D6734" s="273"/>
      <c r="E6734" s="89">
        <v>3.0555555555555555E-2</v>
      </c>
      <c r="Y6734">
        <f t="shared" si="315"/>
        <v>0</v>
      </c>
      <c r="Z6734" s="90" t="str">
        <f t="shared" si="316"/>
        <v>2026/01/24 00:44</v>
      </c>
    </row>
    <row r="6735" spans="1:26" ht="3.6" customHeight="1" x14ac:dyDescent="0.2">
      <c r="A6735" s="86">
        <f t="shared" si="317"/>
        <v>46046</v>
      </c>
      <c r="B6735" s="270"/>
      <c r="C6735" s="272"/>
      <c r="D6735" s="273"/>
      <c r="E6735" s="89">
        <v>3.4027777777777775E-2</v>
      </c>
      <c r="Y6735">
        <f t="shared" si="315"/>
        <v>0</v>
      </c>
      <c r="Z6735" s="90" t="str">
        <f t="shared" si="316"/>
        <v>2026/01/24 00:49</v>
      </c>
    </row>
    <row r="6736" spans="1:26" ht="3.6" customHeight="1" x14ac:dyDescent="0.2">
      <c r="A6736" s="86">
        <f t="shared" si="317"/>
        <v>46046</v>
      </c>
      <c r="B6736" s="270"/>
      <c r="C6736" s="272"/>
      <c r="D6736" s="273"/>
      <c r="E6736" s="89">
        <v>3.7499999999999999E-2</v>
      </c>
      <c r="Y6736">
        <f t="shared" si="315"/>
        <v>0</v>
      </c>
      <c r="Z6736" s="90" t="str">
        <f t="shared" si="316"/>
        <v>2026/01/24 00:54</v>
      </c>
    </row>
    <row r="6737" spans="1:26" ht="3.6" customHeight="1" x14ac:dyDescent="0.2">
      <c r="A6737" s="86">
        <f t="shared" si="317"/>
        <v>46046</v>
      </c>
      <c r="B6737" s="270"/>
      <c r="C6737" s="272"/>
      <c r="D6737" s="273"/>
      <c r="E6737" s="89">
        <v>4.0972222222222222E-2</v>
      </c>
      <c r="Y6737">
        <f t="shared" si="315"/>
        <v>0</v>
      </c>
      <c r="Z6737" s="90" t="str">
        <f t="shared" si="316"/>
        <v>2026/01/24 00:59</v>
      </c>
    </row>
    <row r="6738" spans="1:26" ht="3.6" customHeight="1" x14ac:dyDescent="0.2">
      <c r="A6738" s="86">
        <f t="shared" si="317"/>
        <v>46046</v>
      </c>
      <c r="B6738" s="270"/>
      <c r="C6738" s="272"/>
      <c r="D6738" s="273">
        <v>0.375</v>
      </c>
      <c r="E6738" s="89">
        <v>2.7777777777777779E-3</v>
      </c>
      <c r="Y6738">
        <f t="shared" si="315"/>
        <v>0</v>
      </c>
      <c r="Z6738" s="90" t="str">
        <f t="shared" si="316"/>
        <v>2026/01/24 09:04</v>
      </c>
    </row>
    <row r="6739" spans="1:26" ht="3.6" customHeight="1" x14ac:dyDescent="0.2">
      <c r="A6739" s="86">
        <f t="shared" si="317"/>
        <v>46046</v>
      </c>
      <c r="B6739" s="270"/>
      <c r="C6739" s="272"/>
      <c r="D6739" s="273"/>
      <c r="E6739" s="89">
        <v>6.2499999999999995E-3</v>
      </c>
      <c r="Y6739">
        <f t="shared" si="315"/>
        <v>0</v>
      </c>
      <c r="Z6739" s="90" t="str">
        <f t="shared" si="316"/>
        <v>2026/01/24 00:09</v>
      </c>
    </row>
    <row r="6740" spans="1:26" ht="3.6" customHeight="1" x14ac:dyDescent="0.2">
      <c r="A6740" s="86">
        <f t="shared" si="317"/>
        <v>46046</v>
      </c>
      <c r="B6740" s="270"/>
      <c r="C6740" s="272"/>
      <c r="D6740" s="273"/>
      <c r="E6740" s="89">
        <v>9.7222222222222224E-3</v>
      </c>
      <c r="Y6740">
        <f t="shared" si="315"/>
        <v>0</v>
      </c>
      <c r="Z6740" s="90" t="str">
        <f t="shared" si="316"/>
        <v>2026/01/24 00:14</v>
      </c>
    </row>
    <row r="6741" spans="1:26" ht="3.6" customHeight="1" x14ac:dyDescent="0.2">
      <c r="A6741" s="86">
        <f t="shared" si="317"/>
        <v>46046</v>
      </c>
      <c r="B6741" s="270"/>
      <c r="C6741" s="272"/>
      <c r="D6741" s="273"/>
      <c r="E6741" s="89">
        <v>1.3194444444444444E-2</v>
      </c>
      <c r="Y6741">
        <f t="shared" si="315"/>
        <v>0</v>
      </c>
      <c r="Z6741" s="90" t="str">
        <f t="shared" si="316"/>
        <v>2026/01/24 00:19</v>
      </c>
    </row>
    <row r="6742" spans="1:26" ht="3.6" customHeight="1" x14ac:dyDescent="0.2">
      <c r="A6742" s="86">
        <f t="shared" si="317"/>
        <v>46046</v>
      </c>
      <c r="B6742" s="270"/>
      <c r="C6742" s="272"/>
      <c r="D6742" s="273"/>
      <c r="E6742" s="89">
        <v>1.6666666666666666E-2</v>
      </c>
      <c r="Y6742">
        <f t="shared" si="315"/>
        <v>0</v>
      </c>
      <c r="Z6742" s="90" t="str">
        <f t="shared" si="316"/>
        <v>2026/01/24 00:24</v>
      </c>
    </row>
    <row r="6743" spans="1:26" ht="3.6" customHeight="1" x14ac:dyDescent="0.2">
      <c r="A6743" s="86">
        <f t="shared" si="317"/>
        <v>46046</v>
      </c>
      <c r="B6743" s="270"/>
      <c r="C6743" s="272"/>
      <c r="D6743" s="273"/>
      <c r="E6743" s="89">
        <v>2.013888888888889E-2</v>
      </c>
      <c r="Y6743">
        <f t="shared" si="315"/>
        <v>0</v>
      </c>
      <c r="Z6743" s="90" t="str">
        <f t="shared" si="316"/>
        <v>2026/01/24 00:29</v>
      </c>
    </row>
    <row r="6744" spans="1:26" ht="3.6" customHeight="1" x14ac:dyDescent="0.2">
      <c r="A6744" s="86">
        <f t="shared" si="317"/>
        <v>46046</v>
      </c>
      <c r="B6744" s="270"/>
      <c r="C6744" s="272"/>
      <c r="D6744" s="273"/>
      <c r="E6744" s="89">
        <v>2.361111111111111E-2</v>
      </c>
      <c r="Y6744">
        <f t="shared" si="315"/>
        <v>0</v>
      </c>
      <c r="Z6744" s="90" t="str">
        <f t="shared" si="316"/>
        <v>2026/01/24 00:34</v>
      </c>
    </row>
    <row r="6745" spans="1:26" ht="3.6" customHeight="1" x14ac:dyDescent="0.2">
      <c r="A6745" s="86">
        <f t="shared" si="317"/>
        <v>46046</v>
      </c>
      <c r="B6745" s="270"/>
      <c r="C6745" s="272"/>
      <c r="D6745" s="273"/>
      <c r="E6745" s="89">
        <v>2.7083333333333334E-2</v>
      </c>
      <c r="Y6745">
        <f t="shared" si="315"/>
        <v>0</v>
      </c>
      <c r="Z6745" s="90" t="str">
        <f t="shared" si="316"/>
        <v>2026/01/24 00:39</v>
      </c>
    </row>
    <row r="6746" spans="1:26" ht="3.6" customHeight="1" x14ac:dyDescent="0.2">
      <c r="A6746" s="86">
        <f t="shared" si="317"/>
        <v>46046</v>
      </c>
      <c r="B6746" s="270"/>
      <c r="C6746" s="272"/>
      <c r="D6746" s="273"/>
      <c r="E6746" s="89">
        <v>3.0555555555555555E-2</v>
      </c>
      <c r="Y6746">
        <f t="shared" si="315"/>
        <v>0</v>
      </c>
      <c r="Z6746" s="90" t="str">
        <f t="shared" si="316"/>
        <v>2026/01/24 00:44</v>
      </c>
    </row>
    <row r="6747" spans="1:26" ht="3.6" customHeight="1" x14ac:dyDescent="0.2">
      <c r="A6747" s="86">
        <f t="shared" si="317"/>
        <v>46046</v>
      </c>
      <c r="B6747" s="270"/>
      <c r="C6747" s="272"/>
      <c r="D6747" s="273"/>
      <c r="E6747" s="89">
        <v>3.4027777777777775E-2</v>
      </c>
      <c r="Y6747">
        <f t="shared" si="315"/>
        <v>0</v>
      </c>
      <c r="Z6747" s="90" t="str">
        <f t="shared" si="316"/>
        <v>2026/01/24 00:49</v>
      </c>
    </row>
    <row r="6748" spans="1:26" ht="3.6" customHeight="1" x14ac:dyDescent="0.2">
      <c r="A6748" s="86">
        <f t="shared" si="317"/>
        <v>46046</v>
      </c>
      <c r="B6748" s="270"/>
      <c r="C6748" s="272"/>
      <c r="D6748" s="273"/>
      <c r="E6748" s="89">
        <v>3.7499999999999999E-2</v>
      </c>
      <c r="Y6748">
        <f t="shared" si="315"/>
        <v>0</v>
      </c>
      <c r="Z6748" s="90" t="str">
        <f t="shared" si="316"/>
        <v>2026/01/24 00:54</v>
      </c>
    </row>
    <row r="6749" spans="1:26" ht="3.6" customHeight="1" x14ac:dyDescent="0.2">
      <c r="A6749" s="86">
        <f t="shared" si="317"/>
        <v>46046</v>
      </c>
      <c r="B6749" s="270"/>
      <c r="C6749" s="272"/>
      <c r="D6749" s="273"/>
      <c r="E6749" s="89">
        <v>4.0972222222222222E-2</v>
      </c>
      <c r="Y6749">
        <f t="shared" si="315"/>
        <v>0</v>
      </c>
      <c r="Z6749" s="90" t="str">
        <f t="shared" si="316"/>
        <v>2026/01/24 00:59</v>
      </c>
    </row>
    <row r="6750" spans="1:26" ht="3.6" customHeight="1" x14ac:dyDescent="0.2">
      <c r="A6750" s="86">
        <f t="shared" si="317"/>
        <v>46046</v>
      </c>
      <c r="B6750" s="270"/>
      <c r="C6750" s="272"/>
      <c r="D6750" s="273">
        <v>0.41666666666666669</v>
      </c>
      <c r="E6750" s="89">
        <v>2.7777777777777779E-3</v>
      </c>
      <c r="Y6750">
        <f t="shared" si="315"/>
        <v>0</v>
      </c>
      <c r="Z6750" s="90" t="str">
        <f t="shared" si="316"/>
        <v>2026/01/24 10:04</v>
      </c>
    </row>
    <row r="6751" spans="1:26" ht="3.6" customHeight="1" x14ac:dyDescent="0.2">
      <c r="A6751" s="86">
        <f t="shared" si="317"/>
        <v>46046</v>
      </c>
      <c r="B6751" s="270"/>
      <c r="C6751" s="272"/>
      <c r="D6751" s="273"/>
      <c r="E6751" s="89">
        <v>6.2499999999999995E-3</v>
      </c>
      <c r="Y6751">
        <f t="shared" si="315"/>
        <v>0</v>
      </c>
      <c r="Z6751" s="90" t="str">
        <f t="shared" si="316"/>
        <v>2026/01/24 00:09</v>
      </c>
    </row>
    <row r="6752" spans="1:26" ht="3.6" customHeight="1" x14ac:dyDescent="0.2">
      <c r="A6752" s="86">
        <f t="shared" si="317"/>
        <v>46046</v>
      </c>
      <c r="B6752" s="270"/>
      <c r="C6752" s="272"/>
      <c r="D6752" s="273"/>
      <c r="E6752" s="89">
        <v>9.7222222222222224E-3</v>
      </c>
      <c r="Y6752">
        <f t="shared" si="315"/>
        <v>0</v>
      </c>
      <c r="Z6752" s="90" t="str">
        <f t="shared" si="316"/>
        <v>2026/01/24 00:14</v>
      </c>
    </row>
    <row r="6753" spans="1:26" ht="3.6" customHeight="1" x14ac:dyDescent="0.2">
      <c r="A6753" s="86">
        <f t="shared" si="317"/>
        <v>46046</v>
      </c>
      <c r="B6753" s="270"/>
      <c r="C6753" s="272"/>
      <c r="D6753" s="273"/>
      <c r="E6753" s="89">
        <v>1.3194444444444444E-2</v>
      </c>
      <c r="Y6753">
        <f t="shared" si="315"/>
        <v>0</v>
      </c>
      <c r="Z6753" s="90" t="str">
        <f t="shared" si="316"/>
        <v>2026/01/24 00:19</v>
      </c>
    </row>
    <row r="6754" spans="1:26" ht="3.6" customHeight="1" x14ac:dyDescent="0.2">
      <c r="A6754" s="86">
        <f t="shared" si="317"/>
        <v>46046</v>
      </c>
      <c r="B6754" s="270"/>
      <c r="C6754" s="272"/>
      <c r="D6754" s="273"/>
      <c r="E6754" s="89">
        <v>1.6666666666666666E-2</v>
      </c>
      <c r="Y6754">
        <f t="shared" si="315"/>
        <v>0</v>
      </c>
      <c r="Z6754" s="90" t="str">
        <f t="shared" si="316"/>
        <v>2026/01/24 00:24</v>
      </c>
    </row>
    <row r="6755" spans="1:26" ht="3.6" customHeight="1" x14ac:dyDescent="0.2">
      <c r="A6755" s="86">
        <f t="shared" si="317"/>
        <v>46046</v>
      </c>
      <c r="B6755" s="270"/>
      <c r="C6755" s="272"/>
      <c r="D6755" s="273"/>
      <c r="E6755" s="89">
        <v>2.013888888888889E-2</v>
      </c>
      <c r="Y6755">
        <f t="shared" si="315"/>
        <v>0</v>
      </c>
      <c r="Z6755" s="90" t="str">
        <f t="shared" si="316"/>
        <v>2026/01/24 00:29</v>
      </c>
    </row>
    <row r="6756" spans="1:26" ht="3.6" customHeight="1" x14ac:dyDescent="0.2">
      <c r="A6756" s="86">
        <f t="shared" si="317"/>
        <v>46046</v>
      </c>
      <c r="B6756" s="270"/>
      <c r="C6756" s="272"/>
      <c r="D6756" s="273"/>
      <c r="E6756" s="89">
        <v>2.361111111111111E-2</v>
      </c>
      <c r="Y6756">
        <f t="shared" si="315"/>
        <v>0</v>
      </c>
      <c r="Z6756" s="90" t="str">
        <f t="shared" si="316"/>
        <v>2026/01/24 00:34</v>
      </c>
    </row>
    <row r="6757" spans="1:26" ht="3.6" customHeight="1" x14ac:dyDescent="0.2">
      <c r="A6757" s="86">
        <f t="shared" si="317"/>
        <v>46046</v>
      </c>
      <c r="B6757" s="270"/>
      <c r="C6757" s="272"/>
      <c r="D6757" s="273"/>
      <c r="E6757" s="89">
        <v>2.7083333333333334E-2</v>
      </c>
      <c r="Y6757">
        <f t="shared" si="315"/>
        <v>0</v>
      </c>
      <c r="Z6757" s="90" t="str">
        <f t="shared" si="316"/>
        <v>2026/01/24 00:39</v>
      </c>
    </row>
    <row r="6758" spans="1:26" ht="3.6" customHeight="1" x14ac:dyDescent="0.2">
      <c r="A6758" s="86">
        <f t="shared" si="317"/>
        <v>46046</v>
      </c>
      <c r="B6758" s="270"/>
      <c r="C6758" s="272"/>
      <c r="D6758" s="273"/>
      <c r="E6758" s="89">
        <v>3.0555555555555555E-2</v>
      </c>
      <c r="Y6758">
        <f t="shared" si="315"/>
        <v>0</v>
      </c>
      <c r="Z6758" s="90" t="str">
        <f t="shared" si="316"/>
        <v>2026/01/24 00:44</v>
      </c>
    </row>
    <row r="6759" spans="1:26" ht="3.6" customHeight="1" x14ac:dyDescent="0.2">
      <c r="A6759" s="86">
        <f t="shared" si="317"/>
        <v>46046</v>
      </c>
      <c r="B6759" s="270"/>
      <c r="C6759" s="272"/>
      <c r="D6759" s="273"/>
      <c r="E6759" s="89">
        <v>3.4027777777777775E-2</v>
      </c>
      <c r="Y6759">
        <f t="shared" si="315"/>
        <v>0</v>
      </c>
      <c r="Z6759" s="90" t="str">
        <f t="shared" si="316"/>
        <v>2026/01/24 00:49</v>
      </c>
    </row>
    <row r="6760" spans="1:26" ht="3.6" customHeight="1" x14ac:dyDescent="0.2">
      <c r="A6760" s="86">
        <f t="shared" si="317"/>
        <v>46046</v>
      </c>
      <c r="B6760" s="270"/>
      <c r="C6760" s="272"/>
      <c r="D6760" s="273"/>
      <c r="E6760" s="89">
        <v>3.7499999999999999E-2</v>
      </c>
      <c r="Y6760">
        <f t="shared" si="315"/>
        <v>0</v>
      </c>
      <c r="Z6760" s="90" t="str">
        <f t="shared" si="316"/>
        <v>2026/01/24 00:54</v>
      </c>
    </row>
    <row r="6761" spans="1:26" ht="3.6" customHeight="1" x14ac:dyDescent="0.2">
      <c r="A6761" s="86">
        <f t="shared" si="317"/>
        <v>46046</v>
      </c>
      <c r="B6761" s="270"/>
      <c r="C6761" s="272"/>
      <c r="D6761" s="273"/>
      <c r="E6761" s="89">
        <v>4.0972222222222222E-2</v>
      </c>
      <c r="Y6761">
        <f t="shared" si="315"/>
        <v>0</v>
      </c>
      <c r="Z6761" s="90" t="str">
        <f t="shared" si="316"/>
        <v>2026/01/24 00:59</v>
      </c>
    </row>
    <row r="6762" spans="1:26" ht="3.6" customHeight="1" x14ac:dyDescent="0.2">
      <c r="A6762" s="86">
        <f t="shared" si="317"/>
        <v>46046</v>
      </c>
      <c r="B6762" s="270"/>
      <c r="C6762" s="272"/>
      <c r="D6762" s="273">
        <v>0.45833333333333331</v>
      </c>
      <c r="E6762" s="89">
        <v>2.7777777777777779E-3</v>
      </c>
      <c r="Y6762">
        <f t="shared" si="315"/>
        <v>0</v>
      </c>
      <c r="Z6762" s="90" t="str">
        <f t="shared" si="316"/>
        <v>2026/01/24 11:04</v>
      </c>
    </row>
    <row r="6763" spans="1:26" ht="3.6" customHeight="1" x14ac:dyDescent="0.2">
      <c r="A6763" s="86">
        <f t="shared" si="317"/>
        <v>46046</v>
      </c>
      <c r="B6763" s="270"/>
      <c r="C6763" s="272"/>
      <c r="D6763" s="273"/>
      <c r="E6763" s="89">
        <v>6.2499999999999995E-3</v>
      </c>
      <c r="Y6763">
        <f t="shared" si="315"/>
        <v>0</v>
      </c>
      <c r="Z6763" s="90" t="str">
        <f t="shared" si="316"/>
        <v>2026/01/24 00:09</v>
      </c>
    </row>
    <row r="6764" spans="1:26" ht="3.6" customHeight="1" x14ac:dyDescent="0.2">
      <c r="A6764" s="86">
        <f t="shared" si="317"/>
        <v>46046</v>
      </c>
      <c r="B6764" s="270"/>
      <c r="C6764" s="272"/>
      <c r="D6764" s="273"/>
      <c r="E6764" s="89">
        <v>9.7222222222222224E-3</v>
      </c>
      <c r="Y6764">
        <f t="shared" si="315"/>
        <v>0</v>
      </c>
      <c r="Z6764" s="90" t="str">
        <f t="shared" si="316"/>
        <v>2026/01/24 00:14</v>
      </c>
    </row>
    <row r="6765" spans="1:26" ht="3.6" customHeight="1" x14ac:dyDescent="0.2">
      <c r="A6765" s="86">
        <f t="shared" si="317"/>
        <v>46046</v>
      </c>
      <c r="B6765" s="270"/>
      <c r="C6765" s="272"/>
      <c r="D6765" s="273"/>
      <c r="E6765" s="89">
        <v>1.3194444444444444E-2</v>
      </c>
      <c r="Y6765">
        <f t="shared" si="315"/>
        <v>0</v>
      </c>
      <c r="Z6765" s="90" t="str">
        <f t="shared" si="316"/>
        <v>2026/01/24 00:19</v>
      </c>
    </row>
    <row r="6766" spans="1:26" ht="3.6" customHeight="1" x14ac:dyDescent="0.2">
      <c r="A6766" s="86">
        <f t="shared" si="317"/>
        <v>46046</v>
      </c>
      <c r="B6766" s="270"/>
      <c r="C6766" s="272"/>
      <c r="D6766" s="273"/>
      <c r="E6766" s="89">
        <v>1.6666666666666666E-2</v>
      </c>
      <c r="Y6766">
        <f t="shared" si="315"/>
        <v>0</v>
      </c>
      <c r="Z6766" s="90" t="str">
        <f t="shared" si="316"/>
        <v>2026/01/24 00:24</v>
      </c>
    </row>
    <row r="6767" spans="1:26" ht="3.6" customHeight="1" x14ac:dyDescent="0.2">
      <c r="A6767" s="86">
        <f t="shared" si="317"/>
        <v>46046</v>
      </c>
      <c r="B6767" s="270"/>
      <c r="C6767" s="272"/>
      <c r="D6767" s="273"/>
      <c r="E6767" s="89">
        <v>2.013888888888889E-2</v>
      </c>
      <c r="Y6767">
        <f t="shared" si="315"/>
        <v>0</v>
      </c>
      <c r="Z6767" s="90" t="str">
        <f t="shared" si="316"/>
        <v>2026/01/24 00:29</v>
      </c>
    </row>
    <row r="6768" spans="1:26" ht="3.6" customHeight="1" x14ac:dyDescent="0.2">
      <c r="A6768" s="86">
        <f t="shared" si="317"/>
        <v>46046</v>
      </c>
      <c r="B6768" s="270"/>
      <c r="C6768" s="272"/>
      <c r="D6768" s="273"/>
      <c r="E6768" s="89">
        <v>2.361111111111111E-2</v>
      </c>
      <c r="Y6768">
        <f t="shared" si="315"/>
        <v>0</v>
      </c>
      <c r="Z6768" s="90" t="str">
        <f t="shared" si="316"/>
        <v>2026/01/24 00:34</v>
      </c>
    </row>
    <row r="6769" spans="1:26" ht="3.6" customHeight="1" x14ac:dyDescent="0.2">
      <c r="A6769" s="86">
        <f t="shared" si="317"/>
        <v>46046</v>
      </c>
      <c r="B6769" s="270"/>
      <c r="C6769" s="272"/>
      <c r="D6769" s="273"/>
      <c r="E6769" s="89">
        <v>2.7083333333333334E-2</v>
      </c>
      <c r="Y6769">
        <f t="shared" si="315"/>
        <v>0</v>
      </c>
      <c r="Z6769" s="90" t="str">
        <f t="shared" si="316"/>
        <v>2026/01/24 00:39</v>
      </c>
    </row>
    <row r="6770" spans="1:26" ht="3.6" customHeight="1" x14ac:dyDescent="0.2">
      <c r="A6770" s="86">
        <f t="shared" si="317"/>
        <v>46046</v>
      </c>
      <c r="B6770" s="270"/>
      <c r="C6770" s="272"/>
      <c r="D6770" s="273"/>
      <c r="E6770" s="89">
        <v>3.0555555555555555E-2</v>
      </c>
      <c r="Y6770">
        <f t="shared" si="315"/>
        <v>0</v>
      </c>
      <c r="Z6770" s="90" t="str">
        <f t="shared" si="316"/>
        <v>2026/01/24 00:44</v>
      </c>
    </row>
    <row r="6771" spans="1:26" ht="3.6" customHeight="1" x14ac:dyDescent="0.2">
      <c r="A6771" s="86">
        <f t="shared" si="317"/>
        <v>46046</v>
      </c>
      <c r="B6771" s="270"/>
      <c r="C6771" s="272"/>
      <c r="D6771" s="273"/>
      <c r="E6771" s="89">
        <v>3.4027777777777775E-2</v>
      </c>
      <c r="Y6771">
        <f t="shared" si="315"/>
        <v>0</v>
      </c>
      <c r="Z6771" s="90" t="str">
        <f t="shared" si="316"/>
        <v>2026/01/24 00:49</v>
      </c>
    </row>
    <row r="6772" spans="1:26" ht="3.6" customHeight="1" x14ac:dyDescent="0.2">
      <c r="A6772" s="86">
        <f t="shared" si="317"/>
        <v>46046</v>
      </c>
      <c r="B6772" s="270"/>
      <c r="C6772" s="272"/>
      <c r="D6772" s="273"/>
      <c r="E6772" s="89">
        <v>3.7499999999999999E-2</v>
      </c>
      <c r="Y6772">
        <f t="shared" si="315"/>
        <v>0</v>
      </c>
      <c r="Z6772" s="90" t="str">
        <f t="shared" si="316"/>
        <v>2026/01/24 00:54</v>
      </c>
    </row>
    <row r="6773" spans="1:26" ht="3.6" customHeight="1" x14ac:dyDescent="0.2">
      <c r="A6773" s="86">
        <f t="shared" si="317"/>
        <v>46046</v>
      </c>
      <c r="B6773" s="270"/>
      <c r="C6773" s="272"/>
      <c r="D6773" s="273"/>
      <c r="E6773" s="89">
        <v>4.0972222222222222E-2</v>
      </c>
      <c r="Y6773">
        <f t="shared" si="315"/>
        <v>0</v>
      </c>
      <c r="Z6773" s="90" t="str">
        <f t="shared" si="316"/>
        <v>2026/01/24 00:59</v>
      </c>
    </row>
    <row r="6774" spans="1:26" ht="3.6" customHeight="1" x14ac:dyDescent="0.2">
      <c r="A6774" s="86">
        <f t="shared" si="317"/>
        <v>46046</v>
      </c>
      <c r="B6774" s="270"/>
      <c r="C6774" s="272"/>
      <c r="D6774" s="273">
        <v>0.5</v>
      </c>
      <c r="E6774" s="89">
        <v>2.7777777777777779E-3</v>
      </c>
      <c r="Y6774">
        <f t="shared" si="315"/>
        <v>0</v>
      </c>
      <c r="Z6774" s="90" t="str">
        <f t="shared" si="316"/>
        <v>2026/01/24 12:04</v>
      </c>
    </row>
    <row r="6775" spans="1:26" ht="3.6" customHeight="1" x14ac:dyDescent="0.2">
      <c r="A6775" s="86">
        <f t="shared" si="317"/>
        <v>46046</v>
      </c>
      <c r="B6775" s="270"/>
      <c r="C6775" s="272"/>
      <c r="D6775" s="273"/>
      <c r="E6775" s="89">
        <v>6.2499999999999995E-3</v>
      </c>
      <c r="Y6775">
        <f t="shared" si="315"/>
        <v>0</v>
      </c>
      <c r="Z6775" s="90" t="str">
        <f t="shared" si="316"/>
        <v>2026/01/24 00:09</v>
      </c>
    </row>
    <row r="6776" spans="1:26" ht="3.6" customHeight="1" x14ac:dyDescent="0.2">
      <c r="A6776" s="86">
        <f t="shared" si="317"/>
        <v>46046</v>
      </c>
      <c r="B6776" s="270"/>
      <c r="C6776" s="272"/>
      <c r="D6776" s="273"/>
      <c r="E6776" s="89">
        <v>9.7222222222222224E-3</v>
      </c>
      <c r="Y6776">
        <f t="shared" si="315"/>
        <v>0</v>
      </c>
      <c r="Z6776" s="90" t="str">
        <f t="shared" si="316"/>
        <v>2026/01/24 00:14</v>
      </c>
    </row>
    <row r="6777" spans="1:26" ht="3.6" customHeight="1" x14ac:dyDescent="0.2">
      <c r="A6777" s="86">
        <f t="shared" si="317"/>
        <v>46046</v>
      </c>
      <c r="B6777" s="270"/>
      <c r="C6777" s="272"/>
      <c r="D6777" s="273"/>
      <c r="E6777" s="89">
        <v>1.3194444444444444E-2</v>
      </c>
      <c r="Y6777">
        <f t="shared" si="315"/>
        <v>0</v>
      </c>
      <c r="Z6777" s="90" t="str">
        <f t="shared" si="316"/>
        <v>2026/01/24 00:19</v>
      </c>
    </row>
    <row r="6778" spans="1:26" ht="3.6" customHeight="1" x14ac:dyDescent="0.2">
      <c r="A6778" s="86">
        <f t="shared" si="317"/>
        <v>46046</v>
      </c>
      <c r="B6778" s="270"/>
      <c r="C6778" s="272"/>
      <c r="D6778" s="273"/>
      <c r="E6778" s="89">
        <v>1.6666666666666666E-2</v>
      </c>
      <c r="Y6778">
        <f t="shared" si="315"/>
        <v>0</v>
      </c>
      <c r="Z6778" s="90" t="str">
        <f t="shared" si="316"/>
        <v>2026/01/24 00:24</v>
      </c>
    </row>
    <row r="6779" spans="1:26" ht="3.6" customHeight="1" x14ac:dyDescent="0.2">
      <c r="A6779" s="86">
        <f t="shared" si="317"/>
        <v>46046</v>
      </c>
      <c r="B6779" s="270"/>
      <c r="C6779" s="272"/>
      <c r="D6779" s="273"/>
      <c r="E6779" s="89">
        <v>2.013888888888889E-2</v>
      </c>
      <c r="Y6779">
        <f t="shared" si="315"/>
        <v>0</v>
      </c>
      <c r="Z6779" s="90" t="str">
        <f t="shared" si="316"/>
        <v>2026/01/24 00:29</v>
      </c>
    </row>
    <row r="6780" spans="1:26" ht="3.6" customHeight="1" x14ac:dyDescent="0.2">
      <c r="A6780" s="86">
        <f t="shared" si="317"/>
        <v>46046</v>
      </c>
      <c r="B6780" s="270"/>
      <c r="C6780" s="272"/>
      <c r="D6780" s="273"/>
      <c r="E6780" s="89">
        <v>2.361111111111111E-2</v>
      </c>
      <c r="Y6780">
        <f t="shared" si="315"/>
        <v>0</v>
      </c>
      <c r="Z6780" s="90" t="str">
        <f t="shared" si="316"/>
        <v>2026/01/24 00:34</v>
      </c>
    </row>
    <row r="6781" spans="1:26" ht="3.6" customHeight="1" x14ac:dyDescent="0.2">
      <c r="A6781" s="86">
        <f t="shared" si="317"/>
        <v>46046</v>
      </c>
      <c r="B6781" s="270"/>
      <c r="C6781" s="272"/>
      <c r="D6781" s="273"/>
      <c r="E6781" s="89">
        <v>2.7083333333333334E-2</v>
      </c>
      <c r="Y6781">
        <f t="shared" si="315"/>
        <v>0</v>
      </c>
      <c r="Z6781" s="90" t="str">
        <f t="shared" si="316"/>
        <v>2026/01/24 00:39</v>
      </c>
    </row>
    <row r="6782" spans="1:26" ht="3.6" customHeight="1" x14ac:dyDescent="0.2">
      <c r="A6782" s="86">
        <f t="shared" si="317"/>
        <v>46046</v>
      </c>
      <c r="B6782" s="270"/>
      <c r="C6782" s="272"/>
      <c r="D6782" s="273"/>
      <c r="E6782" s="89">
        <v>3.0555555555555555E-2</v>
      </c>
      <c r="Y6782">
        <f t="shared" si="315"/>
        <v>0</v>
      </c>
      <c r="Z6782" s="90" t="str">
        <f t="shared" si="316"/>
        <v>2026/01/24 00:44</v>
      </c>
    </row>
    <row r="6783" spans="1:26" ht="3.6" customHeight="1" x14ac:dyDescent="0.2">
      <c r="A6783" s="86">
        <f t="shared" si="317"/>
        <v>46046</v>
      </c>
      <c r="B6783" s="270"/>
      <c r="C6783" s="272"/>
      <c r="D6783" s="273"/>
      <c r="E6783" s="89">
        <v>3.4027777777777775E-2</v>
      </c>
      <c r="Y6783">
        <f t="shared" si="315"/>
        <v>0</v>
      </c>
      <c r="Z6783" s="90" t="str">
        <f t="shared" si="316"/>
        <v>2026/01/24 00:49</v>
      </c>
    </row>
    <row r="6784" spans="1:26" ht="3.6" customHeight="1" x14ac:dyDescent="0.2">
      <c r="A6784" s="86">
        <f t="shared" si="317"/>
        <v>46046</v>
      </c>
      <c r="B6784" s="270"/>
      <c r="C6784" s="272"/>
      <c r="D6784" s="273"/>
      <c r="E6784" s="89">
        <v>3.7499999999999999E-2</v>
      </c>
      <c r="Y6784">
        <f t="shared" si="315"/>
        <v>0</v>
      </c>
      <c r="Z6784" s="90" t="str">
        <f t="shared" si="316"/>
        <v>2026/01/24 00:54</v>
      </c>
    </row>
    <row r="6785" spans="1:26" ht="3.6" customHeight="1" x14ac:dyDescent="0.2">
      <c r="A6785" s="86">
        <f t="shared" si="317"/>
        <v>46046</v>
      </c>
      <c r="B6785" s="270"/>
      <c r="C6785" s="272"/>
      <c r="D6785" s="273"/>
      <c r="E6785" s="89">
        <v>4.0972222222222222E-2</v>
      </c>
      <c r="Y6785">
        <f t="shared" si="315"/>
        <v>0</v>
      </c>
      <c r="Z6785" s="90" t="str">
        <f t="shared" si="316"/>
        <v>2026/01/24 00:59</v>
      </c>
    </row>
    <row r="6786" spans="1:26" ht="3.6" customHeight="1" x14ac:dyDescent="0.2">
      <c r="A6786" s="86">
        <f t="shared" si="317"/>
        <v>46046</v>
      </c>
      <c r="B6786" s="270"/>
      <c r="C6786" s="272"/>
      <c r="D6786" s="273">
        <v>0.54166666666666663</v>
      </c>
      <c r="E6786" s="89">
        <v>2.7777777777777779E-3</v>
      </c>
      <c r="Y6786">
        <f t="shared" si="315"/>
        <v>0</v>
      </c>
      <c r="Z6786" s="90" t="str">
        <f t="shared" si="316"/>
        <v>2026/01/24 13:04</v>
      </c>
    </row>
    <row r="6787" spans="1:26" ht="3.6" customHeight="1" x14ac:dyDescent="0.2">
      <c r="A6787" s="86">
        <f t="shared" si="317"/>
        <v>46046</v>
      </c>
      <c r="B6787" s="270"/>
      <c r="C6787" s="272"/>
      <c r="D6787" s="273"/>
      <c r="E6787" s="89">
        <v>6.2499999999999995E-3</v>
      </c>
      <c r="Y6787">
        <f t="shared" si="315"/>
        <v>0</v>
      </c>
      <c r="Z6787" s="90" t="str">
        <f t="shared" si="316"/>
        <v>2026/01/24 00:09</v>
      </c>
    </row>
    <row r="6788" spans="1:26" ht="3.6" customHeight="1" x14ac:dyDescent="0.2">
      <c r="A6788" s="86">
        <f t="shared" si="317"/>
        <v>46046</v>
      </c>
      <c r="B6788" s="270"/>
      <c r="C6788" s="272"/>
      <c r="D6788" s="273"/>
      <c r="E6788" s="89">
        <v>9.7222222222222224E-3</v>
      </c>
      <c r="Y6788">
        <f t="shared" si="315"/>
        <v>0</v>
      </c>
      <c r="Z6788" s="90" t="str">
        <f t="shared" si="316"/>
        <v>2026/01/24 00:14</v>
      </c>
    </row>
    <row r="6789" spans="1:26" ht="3.6" customHeight="1" x14ac:dyDescent="0.2">
      <c r="A6789" s="86">
        <f t="shared" si="317"/>
        <v>46046</v>
      </c>
      <c r="B6789" s="270"/>
      <c r="C6789" s="272"/>
      <c r="D6789" s="273"/>
      <c r="E6789" s="89">
        <v>1.3194444444444444E-2</v>
      </c>
      <c r="Y6789">
        <f t="shared" si="315"/>
        <v>0</v>
      </c>
      <c r="Z6789" s="90" t="str">
        <f t="shared" si="316"/>
        <v>2026/01/24 00:19</v>
      </c>
    </row>
    <row r="6790" spans="1:26" ht="3.6" customHeight="1" x14ac:dyDescent="0.2">
      <c r="A6790" s="86">
        <f t="shared" si="317"/>
        <v>46046</v>
      </c>
      <c r="B6790" s="270"/>
      <c r="C6790" s="272"/>
      <c r="D6790" s="273"/>
      <c r="E6790" s="89">
        <v>1.6666666666666666E-2</v>
      </c>
      <c r="Y6790">
        <f t="shared" si="315"/>
        <v>0</v>
      </c>
      <c r="Z6790" s="90" t="str">
        <f t="shared" si="316"/>
        <v>2026/01/24 00:24</v>
      </c>
    </row>
    <row r="6791" spans="1:26" ht="3.6" customHeight="1" x14ac:dyDescent="0.2">
      <c r="A6791" s="86">
        <f t="shared" si="317"/>
        <v>46046</v>
      </c>
      <c r="B6791" s="270"/>
      <c r="C6791" s="272"/>
      <c r="D6791" s="273"/>
      <c r="E6791" s="89">
        <v>2.013888888888889E-2</v>
      </c>
      <c r="Y6791">
        <f t="shared" ref="Y6791:Y6854" si="318">COUNTA(F6791:X6791)</f>
        <v>0</v>
      </c>
      <c r="Z6791" s="90" t="str">
        <f t="shared" ref="Z6791:Z6854" si="319">TEXT(A6791,"yyyy/mm/dd")&amp; " " &amp;TEXT(D6791+E6791,"hh:mm")</f>
        <v>2026/01/24 00:29</v>
      </c>
    </row>
    <row r="6792" spans="1:26" ht="3.6" customHeight="1" x14ac:dyDescent="0.2">
      <c r="A6792" s="86">
        <f t="shared" ref="A6792:A6855" si="320">IF(B6792&lt;&gt;"",B6792,A6791)</f>
        <v>46046</v>
      </c>
      <c r="B6792" s="270"/>
      <c r="C6792" s="272"/>
      <c r="D6792" s="273"/>
      <c r="E6792" s="89">
        <v>2.361111111111111E-2</v>
      </c>
      <c r="Y6792">
        <f t="shared" si="318"/>
        <v>0</v>
      </c>
      <c r="Z6792" s="90" t="str">
        <f t="shared" si="319"/>
        <v>2026/01/24 00:34</v>
      </c>
    </row>
    <row r="6793" spans="1:26" ht="3.6" customHeight="1" x14ac:dyDescent="0.2">
      <c r="A6793" s="86">
        <f t="shared" si="320"/>
        <v>46046</v>
      </c>
      <c r="B6793" s="270"/>
      <c r="C6793" s="272"/>
      <c r="D6793" s="273"/>
      <c r="E6793" s="89">
        <v>2.7083333333333334E-2</v>
      </c>
      <c r="Y6793">
        <f t="shared" si="318"/>
        <v>0</v>
      </c>
      <c r="Z6793" s="90" t="str">
        <f t="shared" si="319"/>
        <v>2026/01/24 00:39</v>
      </c>
    </row>
    <row r="6794" spans="1:26" ht="3.6" customHeight="1" x14ac:dyDescent="0.2">
      <c r="A6794" s="86">
        <f t="shared" si="320"/>
        <v>46046</v>
      </c>
      <c r="B6794" s="270"/>
      <c r="C6794" s="272"/>
      <c r="D6794" s="273"/>
      <c r="E6794" s="89">
        <v>3.0555555555555555E-2</v>
      </c>
      <c r="Y6794">
        <f t="shared" si="318"/>
        <v>0</v>
      </c>
      <c r="Z6794" s="90" t="str">
        <f t="shared" si="319"/>
        <v>2026/01/24 00:44</v>
      </c>
    </row>
    <row r="6795" spans="1:26" ht="3.6" customHeight="1" x14ac:dyDescent="0.2">
      <c r="A6795" s="86">
        <f t="shared" si="320"/>
        <v>46046</v>
      </c>
      <c r="B6795" s="270"/>
      <c r="C6795" s="272"/>
      <c r="D6795" s="273"/>
      <c r="E6795" s="89">
        <v>3.4027777777777775E-2</v>
      </c>
      <c r="Y6795">
        <f t="shared" si="318"/>
        <v>0</v>
      </c>
      <c r="Z6795" s="90" t="str">
        <f t="shared" si="319"/>
        <v>2026/01/24 00:49</v>
      </c>
    </row>
    <row r="6796" spans="1:26" ht="3.6" customHeight="1" x14ac:dyDescent="0.2">
      <c r="A6796" s="86">
        <f t="shared" si="320"/>
        <v>46046</v>
      </c>
      <c r="B6796" s="270"/>
      <c r="C6796" s="272"/>
      <c r="D6796" s="273"/>
      <c r="E6796" s="89">
        <v>3.7499999999999999E-2</v>
      </c>
      <c r="Y6796">
        <f t="shared" si="318"/>
        <v>0</v>
      </c>
      <c r="Z6796" s="90" t="str">
        <f t="shared" si="319"/>
        <v>2026/01/24 00:54</v>
      </c>
    </row>
    <row r="6797" spans="1:26" ht="3.6" customHeight="1" x14ac:dyDescent="0.2">
      <c r="A6797" s="86">
        <f t="shared" si="320"/>
        <v>46046</v>
      </c>
      <c r="B6797" s="270"/>
      <c r="C6797" s="272"/>
      <c r="D6797" s="273"/>
      <c r="E6797" s="89">
        <v>4.0972222222222222E-2</v>
      </c>
      <c r="Y6797">
        <f t="shared" si="318"/>
        <v>0</v>
      </c>
      <c r="Z6797" s="90" t="str">
        <f t="shared" si="319"/>
        <v>2026/01/24 00:59</v>
      </c>
    </row>
    <row r="6798" spans="1:26" ht="3.6" customHeight="1" x14ac:dyDescent="0.2">
      <c r="A6798" s="86">
        <f t="shared" si="320"/>
        <v>46046</v>
      </c>
      <c r="B6798" s="270"/>
      <c r="C6798" s="272"/>
      <c r="D6798" s="273">
        <v>0.58333333333333337</v>
      </c>
      <c r="E6798" s="89">
        <v>2.7777777777777779E-3</v>
      </c>
      <c r="Y6798">
        <f t="shared" si="318"/>
        <v>0</v>
      </c>
      <c r="Z6798" s="90" t="str">
        <f t="shared" si="319"/>
        <v>2026/01/24 14:04</v>
      </c>
    </row>
    <row r="6799" spans="1:26" ht="3.6" customHeight="1" x14ac:dyDescent="0.2">
      <c r="A6799" s="86">
        <f t="shared" si="320"/>
        <v>46046</v>
      </c>
      <c r="B6799" s="270"/>
      <c r="C6799" s="272"/>
      <c r="D6799" s="273"/>
      <c r="E6799" s="89">
        <v>6.2499999999999995E-3</v>
      </c>
      <c r="Y6799">
        <f t="shared" si="318"/>
        <v>0</v>
      </c>
      <c r="Z6799" s="90" t="str">
        <f t="shared" si="319"/>
        <v>2026/01/24 00:09</v>
      </c>
    </row>
    <row r="6800" spans="1:26" ht="3.6" customHeight="1" x14ac:dyDescent="0.2">
      <c r="A6800" s="86">
        <f t="shared" si="320"/>
        <v>46046</v>
      </c>
      <c r="B6800" s="270"/>
      <c r="C6800" s="272"/>
      <c r="D6800" s="273"/>
      <c r="E6800" s="89">
        <v>9.7222222222222224E-3</v>
      </c>
      <c r="Y6800">
        <f t="shared" si="318"/>
        <v>0</v>
      </c>
      <c r="Z6800" s="90" t="str">
        <f t="shared" si="319"/>
        <v>2026/01/24 00:14</v>
      </c>
    </row>
    <row r="6801" spans="1:26" ht="3.6" customHeight="1" x14ac:dyDescent="0.2">
      <c r="A6801" s="86">
        <f t="shared" si="320"/>
        <v>46046</v>
      </c>
      <c r="B6801" s="270"/>
      <c r="C6801" s="272"/>
      <c r="D6801" s="273"/>
      <c r="E6801" s="89">
        <v>1.3194444444444444E-2</v>
      </c>
      <c r="Y6801">
        <f t="shared" si="318"/>
        <v>0</v>
      </c>
      <c r="Z6801" s="90" t="str">
        <f t="shared" si="319"/>
        <v>2026/01/24 00:19</v>
      </c>
    </row>
    <row r="6802" spans="1:26" ht="3.6" customHeight="1" x14ac:dyDescent="0.2">
      <c r="A6802" s="86">
        <f t="shared" si="320"/>
        <v>46046</v>
      </c>
      <c r="B6802" s="270"/>
      <c r="C6802" s="272"/>
      <c r="D6802" s="273"/>
      <c r="E6802" s="89">
        <v>1.6666666666666666E-2</v>
      </c>
      <c r="Y6802">
        <f t="shared" si="318"/>
        <v>0</v>
      </c>
      <c r="Z6802" s="90" t="str">
        <f t="shared" si="319"/>
        <v>2026/01/24 00:24</v>
      </c>
    </row>
    <row r="6803" spans="1:26" ht="3.6" customHeight="1" x14ac:dyDescent="0.2">
      <c r="A6803" s="86">
        <f t="shared" si="320"/>
        <v>46046</v>
      </c>
      <c r="B6803" s="270"/>
      <c r="C6803" s="272"/>
      <c r="D6803" s="273"/>
      <c r="E6803" s="89">
        <v>2.013888888888889E-2</v>
      </c>
      <c r="Y6803">
        <f t="shared" si="318"/>
        <v>0</v>
      </c>
      <c r="Z6803" s="90" t="str">
        <f t="shared" si="319"/>
        <v>2026/01/24 00:29</v>
      </c>
    </row>
    <row r="6804" spans="1:26" ht="3.6" customHeight="1" x14ac:dyDescent="0.2">
      <c r="A6804" s="86">
        <f t="shared" si="320"/>
        <v>46046</v>
      </c>
      <c r="B6804" s="270"/>
      <c r="C6804" s="272"/>
      <c r="D6804" s="273"/>
      <c r="E6804" s="89">
        <v>2.361111111111111E-2</v>
      </c>
      <c r="Y6804">
        <f t="shared" si="318"/>
        <v>0</v>
      </c>
      <c r="Z6804" s="90" t="str">
        <f t="shared" si="319"/>
        <v>2026/01/24 00:34</v>
      </c>
    </row>
    <row r="6805" spans="1:26" ht="3.6" customHeight="1" x14ac:dyDescent="0.2">
      <c r="A6805" s="86">
        <f t="shared" si="320"/>
        <v>46046</v>
      </c>
      <c r="B6805" s="270"/>
      <c r="C6805" s="272"/>
      <c r="D6805" s="273"/>
      <c r="E6805" s="89">
        <v>2.7083333333333334E-2</v>
      </c>
      <c r="Y6805">
        <f t="shared" si="318"/>
        <v>0</v>
      </c>
      <c r="Z6805" s="90" t="str">
        <f t="shared" si="319"/>
        <v>2026/01/24 00:39</v>
      </c>
    </row>
    <row r="6806" spans="1:26" ht="3.6" customHeight="1" x14ac:dyDescent="0.2">
      <c r="A6806" s="86">
        <f t="shared" si="320"/>
        <v>46046</v>
      </c>
      <c r="B6806" s="270"/>
      <c r="C6806" s="272"/>
      <c r="D6806" s="273"/>
      <c r="E6806" s="89">
        <v>3.0555555555555555E-2</v>
      </c>
      <c r="Y6806">
        <f t="shared" si="318"/>
        <v>0</v>
      </c>
      <c r="Z6806" s="90" t="str">
        <f t="shared" si="319"/>
        <v>2026/01/24 00:44</v>
      </c>
    </row>
    <row r="6807" spans="1:26" ht="3.6" customHeight="1" x14ac:dyDescent="0.2">
      <c r="A6807" s="86">
        <f t="shared" si="320"/>
        <v>46046</v>
      </c>
      <c r="B6807" s="270"/>
      <c r="C6807" s="272"/>
      <c r="D6807" s="273"/>
      <c r="E6807" s="89">
        <v>3.4027777777777775E-2</v>
      </c>
      <c r="Y6807">
        <f t="shared" si="318"/>
        <v>0</v>
      </c>
      <c r="Z6807" s="90" t="str">
        <f t="shared" si="319"/>
        <v>2026/01/24 00:49</v>
      </c>
    </row>
    <row r="6808" spans="1:26" ht="3.6" customHeight="1" x14ac:dyDescent="0.2">
      <c r="A6808" s="86">
        <f t="shared" si="320"/>
        <v>46046</v>
      </c>
      <c r="B6808" s="270"/>
      <c r="C6808" s="272"/>
      <c r="D6808" s="273"/>
      <c r="E6808" s="89">
        <v>3.7499999999999999E-2</v>
      </c>
      <c r="Y6808">
        <f t="shared" si="318"/>
        <v>0</v>
      </c>
      <c r="Z6808" s="90" t="str">
        <f t="shared" si="319"/>
        <v>2026/01/24 00:54</v>
      </c>
    </row>
    <row r="6809" spans="1:26" ht="3.6" customHeight="1" x14ac:dyDescent="0.2">
      <c r="A6809" s="86">
        <f t="shared" si="320"/>
        <v>46046</v>
      </c>
      <c r="B6809" s="270"/>
      <c r="C6809" s="272"/>
      <c r="D6809" s="273"/>
      <c r="E6809" s="89">
        <v>4.0972222222222222E-2</v>
      </c>
      <c r="Y6809">
        <f t="shared" si="318"/>
        <v>0</v>
      </c>
      <c r="Z6809" s="90" t="str">
        <f t="shared" si="319"/>
        <v>2026/01/24 00:59</v>
      </c>
    </row>
    <row r="6810" spans="1:26" ht="3.6" customHeight="1" x14ac:dyDescent="0.2">
      <c r="A6810" s="86">
        <f t="shared" si="320"/>
        <v>46046</v>
      </c>
      <c r="B6810" s="270"/>
      <c r="C6810" s="272"/>
      <c r="D6810" s="273">
        <v>0.625</v>
      </c>
      <c r="E6810" s="89">
        <v>2.7777777777777779E-3</v>
      </c>
      <c r="Y6810">
        <f t="shared" si="318"/>
        <v>0</v>
      </c>
      <c r="Z6810" s="90" t="str">
        <f t="shared" si="319"/>
        <v>2026/01/24 15:04</v>
      </c>
    </row>
    <row r="6811" spans="1:26" ht="3.6" customHeight="1" x14ac:dyDescent="0.2">
      <c r="A6811" s="86">
        <f t="shared" si="320"/>
        <v>46046</v>
      </c>
      <c r="B6811" s="270"/>
      <c r="C6811" s="272"/>
      <c r="D6811" s="273"/>
      <c r="E6811" s="89">
        <v>6.2499999999999995E-3</v>
      </c>
      <c r="Y6811">
        <f t="shared" si="318"/>
        <v>0</v>
      </c>
      <c r="Z6811" s="90" t="str">
        <f t="shared" si="319"/>
        <v>2026/01/24 00:09</v>
      </c>
    </row>
    <row r="6812" spans="1:26" ht="3.6" customHeight="1" x14ac:dyDescent="0.2">
      <c r="A6812" s="86">
        <f t="shared" si="320"/>
        <v>46046</v>
      </c>
      <c r="B6812" s="270"/>
      <c r="C6812" s="272"/>
      <c r="D6812" s="273"/>
      <c r="E6812" s="89">
        <v>9.7222222222222224E-3</v>
      </c>
      <c r="Y6812">
        <f t="shared" si="318"/>
        <v>0</v>
      </c>
      <c r="Z6812" s="90" t="str">
        <f t="shared" si="319"/>
        <v>2026/01/24 00:14</v>
      </c>
    </row>
    <row r="6813" spans="1:26" ht="3.6" customHeight="1" x14ac:dyDescent="0.2">
      <c r="A6813" s="86">
        <f t="shared" si="320"/>
        <v>46046</v>
      </c>
      <c r="B6813" s="270"/>
      <c r="C6813" s="272"/>
      <c r="D6813" s="273"/>
      <c r="E6813" s="89">
        <v>1.3194444444444444E-2</v>
      </c>
      <c r="Y6813">
        <f t="shared" si="318"/>
        <v>0</v>
      </c>
      <c r="Z6813" s="90" t="str">
        <f t="shared" si="319"/>
        <v>2026/01/24 00:19</v>
      </c>
    </row>
    <row r="6814" spans="1:26" ht="3.6" customHeight="1" x14ac:dyDescent="0.2">
      <c r="A6814" s="86">
        <f t="shared" si="320"/>
        <v>46046</v>
      </c>
      <c r="B6814" s="270"/>
      <c r="C6814" s="272"/>
      <c r="D6814" s="273"/>
      <c r="E6814" s="89">
        <v>1.6666666666666666E-2</v>
      </c>
      <c r="Y6814">
        <f t="shared" si="318"/>
        <v>0</v>
      </c>
      <c r="Z6814" s="90" t="str">
        <f t="shared" si="319"/>
        <v>2026/01/24 00:24</v>
      </c>
    </row>
    <row r="6815" spans="1:26" ht="3.6" customHeight="1" x14ac:dyDescent="0.2">
      <c r="A6815" s="86">
        <f t="shared" si="320"/>
        <v>46046</v>
      </c>
      <c r="B6815" s="270"/>
      <c r="C6815" s="272"/>
      <c r="D6815" s="273"/>
      <c r="E6815" s="89">
        <v>2.013888888888889E-2</v>
      </c>
      <c r="Y6815">
        <f t="shared" si="318"/>
        <v>0</v>
      </c>
      <c r="Z6815" s="90" t="str">
        <f t="shared" si="319"/>
        <v>2026/01/24 00:29</v>
      </c>
    </row>
    <row r="6816" spans="1:26" ht="3.6" customHeight="1" x14ac:dyDescent="0.2">
      <c r="A6816" s="86">
        <f t="shared" si="320"/>
        <v>46046</v>
      </c>
      <c r="B6816" s="270"/>
      <c r="C6816" s="272"/>
      <c r="D6816" s="273"/>
      <c r="E6816" s="89">
        <v>2.361111111111111E-2</v>
      </c>
      <c r="Y6816">
        <f t="shared" si="318"/>
        <v>0</v>
      </c>
      <c r="Z6816" s="90" t="str">
        <f t="shared" si="319"/>
        <v>2026/01/24 00:34</v>
      </c>
    </row>
    <row r="6817" spans="1:26" ht="3.6" customHeight="1" x14ac:dyDescent="0.2">
      <c r="A6817" s="86">
        <f t="shared" si="320"/>
        <v>46046</v>
      </c>
      <c r="B6817" s="270"/>
      <c r="C6817" s="272"/>
      <c r="D6817" s="273"/>
      <c r="E6817" s="89">
        <v>2.7083333333333334E-2</v>
      </c>
      <c r="Y6817">
        <f t="shared" si="318"/>
        <v>0</v>
      </c>
      <c r="Z6817" s="90" t="str">
        <f t="shared" si="319"/>
        <v>2026/01/24 00:39</v>
      </c>
    </row>
    <row r="6818" spans="1:26" ht="3.6" customHeight="1" x14ac:dyDescent="0.2">
      <c r="A6818" s="86">
        <f t="shared" si="320"/>
        <v>46046</v>
      </c>
      <c r="B6818" s="270"/>
      <c r="C6818" s="272"/>
      <c r="D6818" s="273"/>
      <c r="E6818" s="89">
        <v>3.0555555555555555E-2</v>
      </c>
      <c r="Y6818">
        <f t="shared" si="318"/>
        <v>0</v>
      </c>
      <c r="Z6818" s="90" t="str">
        <f t="shared" si="319"/>
        <v>2026/01/24 00:44</v>
      </c>
    </row>
    <row r="6819" spans="1:26" ht="3.6" customHeight="1" x14ac:dyDescent="0.2">
      <c r="A6819" s="86">
        <f t="shared" si="320"/>
        <v>46046</v>
      </c>
      <c r="B6819" s="270"/>
      <c r="C6819" s="272"/>
      <c r="D6819" s="273"/>
      <c r="E6819" s="89">
        <v>3.4027777777777775E-2</v>
      </c>
      <c r="Y6819">
        <f t="shared" si="318"/>
        <v>0</v>
      </c>
      <c r="Z6819" s="90" t="str">
        <f t="shared" si="319"/>
        <v>2026/01/24 00:49</v>
      </c>
    </row>
    <row r="6820" spans="1:26" ht="3.6" customHeight="1" x14ac:dyDescent="0.2">
      <c r="A6820" s="86">
        <f t="shared" si="320"/>
        <v>46046</v>
      </c>
      <c r="B6820" s="270"/>
      <c r="C6820" s="272"/>
      <c r="D6820" s="273"/>
      <c r="E6820" s="89">
        <v>3.7499999999999999E-2</v>
      </c>
      <c r="Y6820">
        <f t="shared" si="318"/>
        <v>0</v>
      </c>
      <c r="Z6820" s="90" t="str">
        <f t="shared" si="319"/>
        <v>2026/01/24 00:54</v>
      </c>
    </row>
    <row r="6821" spans="1:26" ht="3.6" customHeight="1" x14ac:dyDescent="0.2">
      <c r="A6821" s="86">
        <f t="shared" si="320"/>
        <v>46046</v>
      </c>
      <c r="B6821" s="270"/>
      <c r="C6821" s="272"/>
      <c r="D6821" s="273"/>
      <c r="E6821" s="89">
        <v>4.0972222222222222E-2</v>
      </c>
      <c r="Y6821">
        <f t="shared" si="318"/>
        <v>0</v>
      </c>
      <c r="Z6821" s="90" t="str">
        <f t="shared" si="319"/>
        <v>2026/01/24 00:59</v>
      </c>
    </row>
    <row r="6822" spans="1:26" ht="3.6" customHeight="1" x14ac:dyDescent="0.2">
      <c r="A6822" s="86">
        <f t="shared" si="320"/>
        <v>46046</v>
      </c>
      <c r="B6822" s="270"/>
      <c r="C6822" s="272"/>
      <c r="D6822" s="273">
        <v>0.66666666666666663</v>
      </c>
      <c r="E6822" s="89">
        <v>2.7777777777777779E-3</v>
      </c>
      <c r="Y6822">
        <f t="shared" si="318"/>
        <v>0</v>
      </c>
      <c r="Z6822" s="90" t="str">
        <f t="shared" si="319"/>
        <v>2026/01/24 16:04</v>
      </c>
    </row>
    <row r="6823" spans="1:26" ht="3.6" customHeight="1" x14ac:dyDescent="0.2">
      <c r="A6823" s="86">
        <f t="shared" si="320"/>
        <v>46046</v>
      </c>
      <c r="B6823" s="270"/>
      <c r="C6823" s="272"/>
      <c r="D6823" s="273"/>
      <c r="E6823" s="89">
        <v>6.2499999999999995E-3</v>
      </c>
      <c r="Y6823">
        <f t="shared" si="318"/>
        <v>0</v>
      </c>
      <c r="Z6823" s="90" t="str">
        <f t="shared" si="319"/>
        <v>2026/01/24 00:09</v>
      </c>
    </row>
    <row r="6824" spans="1:26" ht="3.6" customHeight="1" x14ac:dyDescent="0.2">
      <c r="A6824" s="86">
        <f t="shared" si="320"/>
        <v>46046</v>
      </c>
      <c r="B6824" s="270"/>
      <c r="C6824" s="272"/>
      <c r="D6824" s="273"/>
      <c r="E6824" s="89">
        <v>9.7222222222222224E-3</v>
      </c>
      <c r="Y6824">
        <f t="shared" si="318"/>
        <v>0</v>
      </c>
      <c r="Z6824" s="90" t="str">
        <f t="shared" si="319"/>
        <v>2026/01/24 00:14</v>
      </c>
    </row>
    <row r="6825" spans="1:26" ht="3.6" customHeight="1" x14ac:dyDescent="0.2">
      <c r="A6825" s="86">
        <f t="shared" si="320"/>
        <v>46046</v>
      </c>
      <c r="B6825" s="270"/>
      <c r="C6825" s="272"/>
      <c r="D6825" s="273"/>
      <c r="E6825" s="89">
        <v>1.3194444444444444E-2</v>
      </c>
      <c r="Y6825">
        <f t="shared" si="318"/>
        <v>0</v>
      </c>
      <c r="Z6825" s="90" t="str">
        <f t="shared" si="319"/>
        <v>2026/01/24 00:19</v>
      </c>
    </row>
    <row r="6826" spans="1:26" ht="3.6" customHeight="1" x14ac:dyDescent="0.2">
      <c r="A6826" s="86">
        <f t="shared" si="320"/>
        <v>46046</v>
      </c>
      <c r="B6826" s="270"/>
      <c r="C6826" s="272"/>
      <c r="D6826" s="273"/>
      <c r="E6826" s="89">
        <v>1.6666666666666666E-2</v>
      </c>
      <c r="Y6826">
        <f t="shared" si="318"/>
        <v>0</v>
      </c>
      <c r="Z6826" s="90" t="str">
        <f t="shared" si="319"/>
        <v>2026/01/24 00:24</v>
      </c>
    </row>
    <row r="6827" spans="1:26" ht="3.6" customHeight="1" x14ac:dyDescent="0.2">
      <c r="A6827" s="86">
        <f t="shared" si="320"/>
        <v>46046</v>
      </c>
      <c r="B6827" s="270"/>
      <c r="C6827" s="272"/>
      <c r="D6827" s="273"/>
      <c r="E6827" s="89">
        <v>2.013888888888889E-2</v>
      </c>
      <c r="Y6827">
        <f t="shared" si="318"/>
        <v>0</v>
      </c>
      <c r="Z6827" s="90" t="str">
        <f t="shared" si="319"/>
        <v>2026/01/24 00:29</v>
      </c>
    </row>
    <row r="6828" spans="1:26" ht="3.6" customHeight="1" x14ac:dyDescent="0.2">
      <c r="A6828" s="86">
        <f t="shared" si="320"/>
        <v>46046</v>
      </c>
      <c r="B6828" s="270"/>
      <c r="C6828" s="272"/>
      <c r="D6828" s="273"/>
      <c r="E6828" s="89">
        <v>2.361111111111111E-2</v>
      </c>
      <c r="Y6828">
        <f t="shared" si="318"/>
        <v>0</v>
      </c>
      <c r="Z6828" s="90" t="str">
        <f t="shared" si="319"/>
        <v>2026/01/24 00:34</v>
      </c>
    </row>
    <row r="6829" spans="1:26" ht="3.6" customHeight="1" x14ac:dyDescent="0.2">
      <c r="A6829" s="86">
        <f t="shared" si="320"/>
        <v>46046</v>
      </c>
      <c r="B6829" s="270"/>
      <c r="C6829" s="272"/>
      <c r="D6829" s="273"/>
      <c r="E6829" s="89">
        <v>2.7083333333333334E-2</v>
      </c>
      <c r="Y6829">
        <f t="shared" si="318"/>
        <v>0</v>
      </c>
      <c r="Z6829" s="90" t="str">
        <f t="shared" si="319"/>
        <v>2026/01/24 00:39</v>
      </c>
    </row>
    <row r="6830" spans="1:26" ht="3.6" customHeight="1" x14ac:dyDescent="0.2">
      <c r="A6830" s="86">
        <f t="shared" si="320"/>
        <v>46046</v>
      </c>
      <c r="B6830" s="270"/>
      <c r="C6830" s="272"/>
      <c r="D6830" s="273"/>
      <c r="E6830" s="89">
        <v>3.0555555555555555E-2</v>
      </c>
      <c r="Y6830">
        <f t="shared" si="318"/>
        <v>0</v>
      </c>
      <c r="Z6830" s="90" t="str">
        <f t="shared" si="319"/>
        <v>2026/01/24 00:44</v>
      </c>
    </row>
    <row r="6831" spans="1:26" ht="3.6" customHeight="1" x14ac:dyDescent="0.2">
      <c r="A6831" s="86">
        <f t="shared" si="320"/>
        <v>46046</v>
      </c>
      <c r="B6831" s="270"/>
      <c r="C6831" s="272"/>
      <c r="D6831" s="273"/>
      <c r="E6831" s="89">
        <v>3.4027777777777775E-2</v>
      </c>
      <c r="Y6831">
        <f t="shared" si="318"/>
        <v>0</v>
      </c>
      <c r="Z6831" s="90" t="str">
        <f t="shared" si="319"/>
        <v>2026/01/24 00:49</v>
      </c>
    </row>
    <row r="6832" spans="1:26" ht="3.6" customHeight="1" x14ac:dyDescent="0.2">
      <c r="A6832" s="86">
        <f t="shared" si="320"/>
        <v>46046</v>
      </c>
      <c r="B6832" s="270"/>
      <c r="C6832" s="272"/>
      <c r="D6832" s="273"/>
      <c r="E6832" s="89">
        <v>3.7499999999999999E-2</v>
      </c>
      <c r="Y6832">
        <f t="shared" si="318"/>
        <v>0</v>
      </c>
      <c r="Z6832" s="90" t="str">
        <f t="shared" si="319"/>
        <v>2026/01/24 00:54</v>
      </c>
    </row>
    <row r="6833" spans="1:26" ht="3.6" customHeight="1" x14ac:dyDescent="0.2">
      <c r="A6833" s="86">
        <f t="shared" si="320"/>
        <v>46046</v>
      </c>
      <c r="B6833" s="270"/>
      <c r="C6833" s="272"/>
      <c r="D6833" s="273"/>
      <c r="E6833" s="89">
        <v>4.0972222222222222E-2</v>
      </c>
      <c r="Y6833">
        <f t="shared" si="318"/>
        <v>0</v>
      </c>
      <c r="Z6833" s="90" t="str">
        <f t="shared" si="319"/>
        <v>2026/01/24 00:59</v>
      </c>
    </row>
    <row r="6834" spans="1:26" ht="3.6" customHeight="1" x14ac:dyDescent="0.2">
      <c r="A6834" s="86">
        <f t="shared" si="320"/>
        <v>46046</v>
      </c>
      <c r="B6834" s="270"/>
      <c r="C6834" s="272"/>
      <c r="D6834" s="273">
        <v>0.70833333333333337</v>
      </c>
      <c r="E6834" s="89">
        <v>2.7777777777777779E-3</v>
      </c>
      <c r="Y6834">
        <f t="shared" si="318"/>
        <v>0</v>
      </c>
      <c r="Z6834" s="90" t="str">
        <f t="shared" si="319"/>
        <v>2026/01/24 17:04</v>
      </c>
    </row>
    <row r="6835" spans="1:26" ht="3.6" customHeight="1" x14ac:dyDescent="0.2">
      <c r="A6835" s="86">
        <f t="shared" si="320"/>
        <v>46046</v>
      </c>
      <c r="B6835" s="270"/>
      <c r="C6835" s="272"/>
      <c r="D6835" s="273"/>
      <c r="E6835" s="89">
        <v>6.2499999999999995E-3</v>
      </c>
      <c r="Y6835">
        <f t="shared" si="318"/>
        <v>0</v>
      </c>
      <c r="Z6835" s="90" t="str">
        <f t="shared" si="319"/>
        <v>2026/01/24 00:09</v>
      </c>
    </row>
    <row r="6836" spans="1:26" ht="3.6" customHeight="1" x14ac:dyDescent="0.2">
      <c r="A6836" s="86">
        <f t="shared" si="320"/>
        <v>46046</v>
      </c>
      <c r="B6836" s="270"/>
      <c r="C6836" s="272"/>
      <c r="D6836" s="273"/>
      <c r="E6836" s="89">
        <v>9.7222222222222224E-3</v>
      </c>
      <c r="Y6836">
        <f t="shared" si="318"/>
        <v>0</v>
      </c>
      <c r="Z6836" s="90" t="str">
        <f t="shared" si="319"/>
        <v>2026/01/24 00:14</v>
      </c>
    </row>
    <row r="6837" spans="1:26" ht="3.6" customHeight="1" x14ac:dyDescent="0.2">
      <c r="A6837" s="86">
        <f t="shared" si="320"/>
        <v>46046</v>
      </c>
      <c r="B6837" s="270"/>
      <c r="C6837" s="272"/>
      <c r="D6837" s="273"/>
      <c r="E6837" s="89">
        <v>1.3194444444444444E-2</v>
      </c>
      <c r="Y6837">
        <f t="shared" si="318"/>
        <v>0</v>
      </c>
      <c r="Z6837" s="90" t="str">
        <f t="shared" si="319"/>
        <v>2026/01/24 00:19</v>
      </c>
    </row>
    <row r="6838" spans="1:26" ht="3.6" customHeight="1" x14ac:dyDescent="0.2">
      <c r="A6838" s="86">
        <f t="shared" si="320"/>
        <v>46046</v>
      </c>
      <c r="B6838" s="270"/>
      <c r="C6838" s="272"/>
      <c r="D6838" s="273"/>
      <c r="E6838" s="89">
        <v>1.6666666666666666E-2</v>
      </c>
      <c r="Y6838">
        <f t="shared" si="318"/>
        <v>0</v>
      </c>
      <c r="Z6838" s="90" t="str">
        <f t="shared" si="319"/>
        <v>2026/01/24 00:24</v>
      </c>
    </row>
    <row r="6839" spans="1:26" ht="3.6" customHeight="1" x14ac:dyDescent="0.2">
      <c r="A6839" s="86">
        <f t="shared" si="320"/>
        <v>46046</v>
      </c>
      <c r="B6839" s="270"/>
      <c r="C6839" s="272"/>
      <c r="D6839" s="273"/>
      <c r="E6839" s="89">
        <v>2.013888888888889E-2</v>
      </c>
      <c r="Y6839">
        <f t="shared" si="318"/>
        <v>0</v>
      </c>
      <c r="Z6839" s="90" t="str">
        <f t="shared" si="319"/>
        <v>2026/01/24 00:29</v>
      </c>
    </row>
    <row r="6840" spans="1:26" ht="3.6" customHeight="1" x14ac:dyDescent="0.2">
      <c r="A6840" s="86">
        <f t="shared" si="320"/>
        <v>46046</v>
      </c>
      <c r="B6840" s="270"/>
      <c r="C6840" s="272"/>
      <c r="D6840" s="273"/>
      <c r="E6840" s="89">
        <v>2.361111111111111E-2</v>
      </c>
      <c r="Y6840">
        <f t="shared" si="318"/>
        <v>0</v>
      </c>
      <c r="Z6840" s="90" t="str">
        <f t="shared" si="319"/>
        <v>2026/01/24 00:34</v>
      </c>
    </row>
    <row r="6841" spans="1:26" ht="3.6" customHeight="1" x14ac:dyDescent="0.2">
      <c r="A6841" s="86">
        <f t="shared" si="320"/>
        <v>46046</v>
      </c>
      <c r="B6841" s="270"/>
      <c r="C6841" s="272"/>
      <c r="D6841" s="273"/>
      <c r="E6841" s="89">
        <v>2.7083333333333334E-2</v>
      </c>
      <c r="Y6841">
        <f t="shared" si="318"/>
        <v>0</v>
      </c>
      <c r="Z6841" s="90" t="str">
        <f t="shared" si="319"/>
        <v>2026/01/24 00:39</v>
      </c>
    </row>
    <row r="6842" spans="1:26" ht="3.6" customHeight="1" x14ac:dyDescent="0.2">
      <c r="A6842" s="86">
        <f t="shared" si="320"/>
        <v>46046</v>
      </c>
      <c r="B6842" s="270"/>
      <c r="C6842" s="272"/>
      <c r="D6842" s="273"/>
      <c r="E6842" s="89">
        <v>3.0555555555555555E-2</v>
      </c>
      <c r="Y6842">
        <f t="shared" si="318"/>
        <v>0</v>
      </c>
      <c r="Z6842" s="90" t="str">
        <f t="shared" si="319"/>
        <v>2026/01/24 00:44</v>
      </c>
    </row>
    <row r="6843" spans="1:26" ht="3.6" customHeight="1" x14ac:dyDescent="0.2">
      <c r="A6843" s="86">
        <f t="shared" si="320"/>
        <v>46046</v>
      </c>
      <c r="B6843" s="270"/>
      <c r="C6843" s="272"/>
      <c r="D6843" s="273"/>
      <c r="E6843" s="89">
        <v>3.4027777777777775E-2</v>
      </c>
      <c r="Y6843">
        <f t="shared" si="318"/>
        <v>0</v>
      </c>
      <c r="Z6843" s="90" t="str">
        <f t="shared" si="319"/>
        <v>2026/01/24 00:49</v>
      </c>
    </row>
    <row r="6844" spans="1:26" ht="3.6" customHeight="1" x14ac:dyDescent="0.2">
      <c r="A6844" s="86">
        <f t="shared" si="320"/>
        <v>46046</v>
      </c>
      <c r="B6844" s="270"/>
      <c r="C6844" s="272"/>
      <c r="D6844" s="273"/>
      <c r="E6844" s="89">
        <v>3.7499999999999999E-2</v>
      </c>
      <c r="Y6844">
        <f t="shared" si="318"/>
        <v>0</v>
      </c>
      <c r="Z6844" s="90" t="str">
        <f t="shared" si="319"/>
        <v>2026/01/24 00:54</v>
      </c>
    </row>
    <row r="6845" spans="1:26" ht="3.6" customHeight="1" x14ac:dyDescent="0.2">
      <c r="A6845" s="86">
        <f t="shared" si="320"/>
        <v>46046</v>
      </c>
      <c r="B6845" s="270"/>
      <c r="C6845" s="272"/>
      <c r="D6845" s="273"/>
      <c r="E6845" s="89">
        <v>4.0972222222222222E-2</v>
      </c>
      <c r="Y6845">
        <f t="shared" si="318"/>
        <v>0</v>
      </c>
      <c r="Z6845" s="90" t="str">
        <f t="shared" si="319"/>
        <v>2026/01/24 00:59</v>
      </c>
    </row>
    <row r="6846" spans="1:26" ht="3.6" customHeight="1" x14ac:dyDescent="0.2">
      <c r="A6846" s="86">
        <f t="shared" si="320"/>
        <v>46046</v>
      </c>
      <c r="B6846" s="270"/>
      <c r="C6846" s="272"/>
      <c r="D6846" s="273">
        <v>0.75</v>
      </c>
      <c r="E6846" s="89">
        <v>2.7777777777777779E-3</v>
      </c>
      <c r="Y6846">
        <f t="shared" si="318"/>
        <v>0</v>
      </c>
      <c r="Z6846" s="90" t="str">
        <f t="shared" si="319"/>
        <v>2026/01/24 18:04</v>
      </c>
    </row>
    <row r="6847" spans="1:26" ht="3.6" customHeight="1" x14ac:dyDescent="0.2">
      <c r="A6847" s="86">
        <f t="shared" si="320"/>
        <v>46046</v>
      </c>
      <c r="B6847" s="270"/>
      <c r="C6847" s="272"/>
      <c r="D6847" s="273"/>
      <c r="E6847" s="89">
        <v>6.2499999999999995E-3</v>
      </c>
      <c r="Y6847">
        <f t="shared" si="318"/>
        <v>0</v>
      </c>
      <c r="Z6847" s="90" t="str">
        <f t="shared" si="319"/>
        <v>2026/01/24 00:09</v>
      </c>
    </row>
    <row r="6848" spans="1:26" ht="3.6" customHeight="1" x14ac:dyDescent="0.2">
      <c r="A6848" s="86">
        <f t="shared" si="320"/>
        <v>46046</v>
      </c>
      <c r="B6848" s="270"/>
      <c r="C6848" s="272"/>
      <c r="D6848" s="273"/>
      <c r="E6848" s="89">
        <v>9.7222222222222224E-3</v>
      </c>
      <c r="Y6848">
        <f t="shared" si="318"/>
        <v>0</v>
      </c>
      <c r="Z6848" s="90" t="str">
        <f t="shared" si="319"/>
        <v>2026/01/24 00:14</v>
      </c>
    </row>
    <row r="6849" spans="1:26" ht="3.6" customHeight="1" x14ac:dyDescent="0.2">
      <c r="A6849" s="86">
        <f t="shared" si="320"/>
        <v>46046</v>
      </c>
      <c r="B6849" s="270"/>
      <c r="C6849" s="272"/>
      <c r="D6849" s="273"/>
      <c r="E6849" s="89">
        <v>1.3194444444444444E-2</v>
      </c>
      <c r="Y6849">
        <f t="shared" si="318"/>
        <v>0</v>
      </c>
      <c r="Z6849" s="90" t="str">
        <f t="shared" si="319"/>
        <v>2026/01/24 00:19</v>
      </c>
    </row>
    <row r="6850" spans="1:26" ht="3.6" customHeight="1" x14ac:dyDescent="0.2">
      <c r="A6850" s="86">
        <f t="shared" si="320"/>
        <v>46046</v>
      </c>
      <c r="B6850" s="270"/>
      <c r="C6850" s="272"/>
      <c r="D6850" s="273"/>
      <c r="E6850" s="89">
        <v>1.6666666666666666E-2</v>
      </c>
      <c r="Y6850">
        <f t="shared" si="318"/>
        <v>0</v>
      </c>
      <c r="Z6850" s="90" t="str">
        <f t="shared" si="319"/>
        <v>2026/01/24 00:24</v>
      </c>
    </row>
    <row r="6851" spans="1:26" ht="3.6" customHeight="1" x14ac:dyDescent="0.2">
      <c r="A6851" s="86">
        <f t="shared" si="320"/>
        <v>46046</v>
      </c>
      <c r="B6851" s="270"/>
      <c r="C6851" s="272"/>
      <c r="D6851" s="273"/>
      <c r="E6851" s="89">
        <v>2.013888888888889E-2</v>
      </c>
      <c r="Y6851">
        <f t="shared" si="318"/>
        <v>0</v>
      </c>
      <c r="Z6851" s="90" t="str">
        <f t="shared" si="319"/>
        <v>2026/01/24 00:29</v>
      </c>
    </row>
    <row r="6852" spans="1:26" ht="3.6" customHeight="1" x14ac:dyDescent="0.2">
      <c r="A6852" s="86">
        <f t="shared" si="320"/>
        <v>46046</v>
      </c>
      <c r="B6852" s="270"/>
      <c r="C6852" s="272"/>
      <c r="D6852" s="273"/>
      <c r="E6852" s="89">
        <v>2.361111111111111E-2</v>
      </c>
      <c r="Y6852">
        <f t="shared" si="318"/>
        <v>0</v>
      </c>
      <c r="Z6852" s="90" t="str">
        <f t="shared" si="319"/>
        <v>2026/01/24 00:34</v>
      </c>
    </row>
    <row r="6853" spans="1:26" ht="3.6" customHeight="1" x14ac:dyDescent="0.2">
      <c r="A6853" s="86">
        <f t="shared" si="320"/>
        <v>46046</v>
      </c>
      <c r="B6853" s="270"/>
      <c r="C6853" s="272"/>
      <c r="D6853" s="273"/>
      <c r="E6853" s="89">
        <v>2.7083333333333334E-2</v>
      </c>
      <c r="Y6853">
        <f t="shared" si="318"/>
        <v>0</v>
      </c>
      <c r="Z6853" s="90" t="str">
        <f t="shared" si="319"/>
        <v>2026/01/24 00:39</v>
      </c>
    </row>
    <row r="6854" spans="1:26" ht="3.6" customHeight="1" x14ac:dyDescent="0.2">
      <c r="A6854" s="86">
        <f t="shared" si="320"/>
        <v>46046</v>
      </c>
      <c r="B6854" s="270"/>
      <c r="C6854" s="272"/>
      <c r="D6854" s="273"/>
      <c r="E6854" s="89">
        <v>3.0555555555555555E-2</v>
      </c>
      <c r="Y6854">
        <f t="shared" si="318"/>
        <v>0</v>
      </c>
      <c r="Z6854" s="90" t="str">
        <f t="shared" si="319"/>
        <v>2026/01/24 00:44</v>
      </c>
    </row>
    <row r="6855" spans="1:26" ht="3.6" customHeight="1" x14ac:dyDescent="0.2">
      <c r="A6855" s="86">
        <f t="shared" si="320"/>
        <v>46046</v>
      </c>
      <c r="B6855" s="270"/>
      <c r="C6855" s="272"/>
      <c r="D6855" s="273"/>
      <c r="E6855" s="89">
        <v>3.4027777777777775E-2</v>
      </c>
      <c r="Y6855">
        <f t="shared" ref="Y6855:Y6918" si="321">COUNTA(F6855:X6855)</f>
        <v>0</v>
      </c>
      <c r="Z6855" s="90" t="str">
        <f t="shared" ref="Z6855:Z6918" si="322">TEXT(A6855,"yyyy/mm/dd")&amp; " " &amp;TEXT(D6855+E6855,"hh:mm")</f>
        <v>2026/01/24 00:49</v>
      </c>
    </row>
    <row r="6856" spans="1:26" ht="3.6" customHeight="1" x14ac:dyDescent="0.2">
      <c r="A6856" s="86">
        <f t="shared" ref="A6856:A6919" si="323">IF(B6856&lt;&gt;"",B6856,A6855)</f>
        <v>46046</v>
      </c>
      <c r="B6856" s="270"/>
      <c r="C6856" s="272"/>
      <c r="D6856" s="273"/>
      <c r="E6856" s="89">
        <v>3.7499999999999999E-2</v>
      </c>
      <c r="Y6856">
        <f t="shared" si="321"/>
        <v>0</v>
      </c>
      <c r="Z6856" s="90" t="str">
        <f t="shared" si="322"/>
        <v>2026/01/24 00:54</v>
      </c>
    </row>
    <row r="6857" spans="1:26" ht="3.6" customHeight="1" x14ac:dyDescent="0.2">
      <c r="A6857" s="86">
        <f t="shared" si="323"/>
        <v>46046</v>
      </c>
      <c r="B6857" s="270"/>
      <c r="C6857" s="272"/>
      <c r="D6857" s="273"/>
      <c r="E6857" s="89">
        <v>4.0972222222222222E-2</v>
      </c>
      <c r="Y6857">
        <f t="shared" si="321"/>
        <v>0</v>
      </c>
      <c r="Z6857" s="90" t="str">
        <f t="shared" si="322"/>
        <v>2026/01/24 00:59</v>
      </c>
    </row>
    <row r="6858" spans="1:26" ht="3.6" customHeight="1" x14ac:dyDescent="0.2">
      <c r="A6858" s="86">
        <f t="shared" si="323"/>
        <v>46046</v>
      </c>
      <c r="B6858" s="270"/>
      <c r="C6858" s="272"/>
      <c r="D6858" s="273">
        <v>0.79166666666666663</v>
      </c>
      <c r="E6858" s="89">
        <v>2.7777777777777779E-3</v>
      </c>
      <c r="Y6858">
        <f t="shared" si="321"/>
        <v>0</v>
      </c>
      <c r="Z6858" s="90" t="str">
        <f t="shared" si="322"/>
        <v>2026/01/24 19:04</v>
      </c>
    </row>
    <row r="6859" spans="1:26" ht="3.6" customHeight="1" x14ac:dyDescent="0.2">
      <c r="A6859" s="86">
        <f t="shared" si="323"/>
        <v>46046</v>
      </c>
      <c r="B6859" s="270"/>
      <c r="C6859" s="272"/>
      <c r="D6859" s="273"/>
      <c r="E6859" s="89">
        <v>6.2499999999999995E-3</v>
      </c>
      <c r="Y6859">
        <f t="shared" si="321"/>
        <v>0</v>
      </c>
      <c r="Z6859" s="90" t="str">
        <f t="shared" si="322"/>
        <v>2026/01/24 00:09</v>
      </c>
    </row>
    <row r="6860" spans="1:26" ht="3.6" customHeight="1" x14ac:dyDescent="0.2">
      <c r="A6860" s="86">
        <f t="shared" si="323"/>
        <v>46046</v>
      </c>
      <c r="B6860" s="270"/>
      <c r="C6860" s="272"/>
      <c r="D6860" s="273"/>
      <c r="E6860" s="89">
        <v>9.7222222222222224E-3</v>
      </c>
      <c r="Y6860">
        <f t="shared" si="321"/>
        <v>0</v>
      </c>
      <c r="Z6860" s="90" t="str">
        <f t="shared" si="322"/>
        <v>2026/01/24 00:14</v>
      </c>
    </row>
    <row r="6861" spans="1:26" ht="3.6" customHeight="1" x14ac:dyDescent="0.2">
      <c r="A6861" s="86">
        <f t="shared" si="323"/>
        <v>46046</v>
      </c>
      <c r="B6861" s="270"/>
      <c r="C6861" s="272"/>
      <c r="D6861" s="273"/>
      <c r="E6861" s="89">
        <v>1.3194444444444444E-2</v>
      </c>
      <c r="Y6861">
        <f t="shared" si="321"/>
        <v>0</v>
      </c>
      <c r="Z6861" s="90" t="str">
        <f t="shared" si="322"/>
        <v>2026/01/24 00:19</v>
      </c>
    </row>
    <row r="6862" spans="1:26" ht="3.6" customHeight="1" x14ac:dyDescent="0.2">
      <c r="A6862" s="86">
        <f t="shared" si="323"/>
        <v>46046</v>
      </c>
      <c r="B6862" s="270"/>
      <c r="C6862" s="272"/>
      <c r="D6862" s="273"/>
      <c r="E6862" s="89">
        <v>1.6666666666666666E-2</v>
      </c>
      <c r="Y6862">
        <f t="shared" si="321"/>
        <v>0</v>
      </c>
      <c r="Z6862" s="90" t="str">
        <f t="shared" si="322"/>
        <v>2026/01/24 00:24</v>
      </c>
    </row>
    <row r="6863" spans="1:26" ht="3.6" customHeight="1" x14ac:dyDescent="0.2">
      <c r="A6863" s="86">
        <f t="shared" si="323"/>
        <v>46046</v>
      </c>
      <c r="B6863" s="270"/>
      <c r="C6863" s="272"/>
      <c r="D6863" s="273"/>
      <c r="E6863" s="89">
        <v>2.013888888888889E-2</v>
      </c>
      <c r="Y6863">
        <f t="shared" si="321"/>
        <v>0</v>
      </c>
      <c r="Z6863" s="90" t="str">
        <f t="shared" si="322"/>
        <v>2026/01/24 00:29</v>
      </c>
    </row>
    <row r="6864" spans="1:26" ht="3.6" customHeight="1" x14ac:dyDescent="0.2">
      <c r="A6864" s="86">
        <f t="shared" si="323"/>
        <v>46046</v>
      </c>
      <c r="B6864" s="270"/>
      <c r="C6864" s="272"/>
      <c r="D6864" s="273"/>
      <c r="E6864" s="89">
        <v>2.361111111111111E-2</v>
      </c>
      <c r="Y6864">
        <f t="shared" si="321"/>
        <v>0</v>
      </c>
      <c r="Z6864" s="90" t="str">
        <f t="shared" si="322"/>
        <v>2026/01/24 00:34</v>
      </c>
    </row>
    <row r="6865" spans="1:26" ht="3.6" customHeight="1" x14ac:dyDescent="0.2">
      <c r="A6865" s="86">
        <f t="shared" si="323"/>
        <v>46046</v>
      </c>
      <c r="B6865" s="270"/>
      <c r="C6865" s="272"/>
      <c r="D6865" s="273"/>
      <c r="E6865" s="89">
        <v>2.7083333333333334E-2</v>
      </c>
      <c r="Y6865">
        <f t="shared" si="321"/>
        <v>0</v>
      </c>
      <c r="Z6865" s="90" t="str">
        <f t="shared" si="322"/>
        <v>2026/01/24 00:39</v>
      </c>
    </row>
    <row r="6866" spans="1:26" ht="3.6" customHeight="1" x14ac:dyDescent="0.2">
      <c r="A6866" s="86">
        <f t="shared" si="323"/>
        <v>46046</v>
      </c>
      <c r="B6866" s="270"/>
      <c r="C6866" s="272"/>
      <c r="D6866" s="273"/>
      <c r="E6866" s="89">
        <v>3.0555555555555555E-2</v>
      </c>
      <c r="Y6866">
        <f t="shared" si="321"/>
        <v>0</v>
      </c>
      <c r="Z6866" s="90" t="str">
        <f t="shared" si="322"/>
        <v>2026/01/24 00:44</v>
      </c>
    </row>
    <row r="6867" spans="1:26" ht="3.6" customHeight="1" x14ac:dyDescent="0.2">
      <c r="A6867" s="86">
        <f t="shared" si="323"/>
        <v>46046</v>
      </c>
      <c r="B6867" s="270"/>
      <c r="C6867" s="272"/>
      <c r="D6867" s="273"/>
      <c r="E6867" s="89">
        <v>3.4027777777777775E-2</v>
      </c>
      <c r="Y6867">
        <f t="shared" si="321"/>
        <v>0</v>
      </c>
      <c r="Z6867" s="90" t="str">
        <f t="shared" si="322"/>
        <v>2026/01/24 00:49</v>
      </c>
    </row>
    <row r="6868" spans="1:26" ht="3.6" customHeight="1" x14ac:dyDescent="0.2">
      <c r="A6868" s="86">
        <f t="shared" si="323"/>
        <v>46046</v>
      </c>
      <c r="B6868" s="270"/>
      <c r="C6868" s="272"/>
      <c r="D6868" s="273"/>
      <c r="E6868" s="89">
        <v>3.7499999999999999E-2</v>
      </c>
      <c r="Y6868">
        <f t="shared" si="321"/>
        <v>0</v>
      </c>
      <c r="Z6868" s="90" t="str">
        <f t="shared" si="322"/>
        <v>2026/01/24 00:54</v>
      </c>
    </row>
    <row r="6869" spans="1:26" ht="3.6" customHeight="1" x14ac:dyDescent="0.2">
      <c r="A6869" s="86">
        <f t="shared" si="323"/>
        <v>46046</v>
      </c>
      <c r="B6869" s="270"/>
      <c r="C6869" s="272"/>
      <c r="D6869" s="273"/>
      <c r="E6869" s="89">
        <v>4.0972222222222222E-2</v>
      </c>
      <c r="Y6869">
        <f t="shared" si="321"/>
        <v>0</v>
      </c>
      <c r="Z6869" s="90" t="str">
        <f t="shared" si="322"/>
        <v>2026/01/24 00:59</v>
      </c>
    </row>
    <row r="6870" spans="1:26" ht="3.6" customHeight="1" x14ac:dyDescent="0.2">
      <c r="A6870" s="86">
        <f t="shared" si="323"/>
        <v>46046</v>
      </c>
      <c r="B6870" s="270"/>
      <c r="C6870" s="272"/>
      <c r="D6870" s="273">
        <v>0.83333333333333337</v>
      </c>
      <c r="E6870" s="89">
        <v>2.7777777777777779E-3</v>
      </c>
      <c r="Y6870">
        <f t="shared" si="321"/>
        <v>0</v>
      </c>
      <c r="Z6870" s="90" t="str">
        <f t="shared" si="322"/>
        <v>2026/01/24 20:04</v>
      </c>
    </row>
    <row r="6871" spans="1:26" ht="3.6" customHeight="1" x14ac:dyDescent="0.2">
      <c r="A6871" s="86">
        <f t="shared" si="323"/>
        <v>46046</v>
      </c>
      <c r="B6871" s="270"/>
      <c r="C6871" s="272"/>
      <c r="D6871" s="273"/>
      <c r="E6871" s="89">
        <v>6.2499999999999995E-3</v>
      </c>
      <c r="Y6871">
        <f t="shared" si="321"/>
        <v>0</v>
      </c>
      <c r="Z6871" s="90" t="str">
        <f t="shared" si="322"/>
        <v>2026/01/24 00:09</v>
      </c>
    </row>
    <row r="6872" spans="1:26" ht="3.6" customHeight="1" x14ac:dyDescent="0.2">
      <c r="A6872" s="86">
        <f t="shared" si="323"/>
        <v>46046</v>
      </c>
      <c r="B6872" s="270"/>
      <c r="C6872" s="272"/>
      <c r="D6872" s="273"/>
      <c r="E6872" s="89">
        <v>9.7222222222222224E-3</v>
      </c>
      <c r="Y6872">
        <f t="shared" si="321"/>
        <v>0</v>
      </c>
      <c r="Z6872" s="90" t="str">
        <f t="shared" si="322"/>
        <v>2026/01/24 00:14</v>
      </c>
    </row>
    <row r="6873" spans="1:26" ht="3.6" customHeight="1" x14ac:dyDescent="0.2">
      <c r="A6873" s="86">
        <f t="shared" si="323"/>
        <v>46046</v>
      </c>
      <c r="B6873" s="270"/>
      <c r="C6873" s="272"/>
      <c r="D6873" s="273"/>
      <c r="E6873" s="89">
        <v>1.3194444444444444E-2</v>
      </c>
      <c r="Y6873">
        <f t="shared" si="321"/>
        <v>0</v>
      </c>
      <c r="Z6873" s="90" t="str">
        <f t="shared" si="322"/>
        <v>2026/01/24 00:19</v>
      </c>
    </row>
    <row r="6874" spans="1:26" ht="3.6" customHeight="1" x14ac:dyDescent="0.2">
      <c r="A6874" s="86">
        <f t="shared" si="323"/>
        <v>46046</v>
      </c>
      <c r="B6874" s="270"/>
      <c r="C6874" s="272"/>
      <c r="D6874" s="273"/>
      <c r="E6874" s="89">
        <v>1.6666666666666666E-2</v>
      </c>
      <c r="Y6874">
        <f t="shared" si="321"/>
        <v>0</v>
      </c>
      <c r="Z6874" s="90" t="str">
        <f t="shared" si="322"/>
        <v>2026/01/24 00:24</v>
      </c>
    </row>
    <row r="6875" spans="1:26" ht="3.6" customHeight="1" x14ac:dyDescent="0.2">
      <c r="A6875" s="86">
        <f t="shared" si="323"/>
        <v>46046</v>
      </c>
      <c r="B6875" s="270"/>
      <c r="C6875" s="272"/>
      <c r="D6875" s="273"/>
      <c r="E6875" s="89">
        <v>2.013888888888889E-2</v>
      </c>
      <c r="Y6875">
        <f t="shared" si="321"/>
        <v>0</v>
      </c>
      <c r="Z6875" s="90" t="str">
        <f t="shared" si="322"/>
        <v>2026/01/24 00:29</v>
      </c>
    </row>
    <row r="6876" spans="1:26" ht="3.6" customHeight="1" x14ac:dyDescent="0.2">
      <c r="A6876" s="86">
        <f t="shared" si="323"/>
        <v>46046</v>
      </c>
      <c r="B6876" s="270"/>
      <c r="C6876" s="272"/>
      <c r="D6876" s="273"/>
      <c r="E6876" s="89">
        <v>2.361111111111111E-2</v>
      </c>
      <c r="Y6876">
        <f t="shared" si="321"/>
        <v>0</v>
      </c>
      <c r="Z6876" s="90" t="str">
        <f t="shared" si="322"/>
        <v>2026/01/24 00:34</v>
      </c>
    </row>
    <row r="6877" spans="1:26" ht="3.6" customHeight="1" x14ac:dyDescent="0.2">
      <c r="A6877" s="86">
        <f t="shared" si="323"/>
        <v>46046</v>
      </c>
      <c r="B6877" s="270"/>
      <c r="C6877" s="272"/>
      <c r="D6877" s="273"/>
      <c r="E6877" s="89">
        <v>2.7083333333333334E-2</v>
      </c>
      <c r="Y6877">
        <f t="shared" si="321"/>
        <v>0</v>
      </c>
      <c r="Z6877" s="90" t="str">
        <f t="shared" si="322"/>
        <v>2026/01/24 00:39</v>
      </c>
    </row>
    <row r="6878" spans="1:26" ht="3.6" customHeight="1" x14ac:dyDescent="0.2">
      <c r="A6878" s="86">
        <f t="shared" si="323"/>
        <v>46046</v>
      </c>
      <c r="B6878" s="270"/>
      <c r="C6878" s="272"/>
      <c r="D6878" s="273"/>
      <c r="E6878" s="89">
        <v>3.0555555555555555E-2</v>
      </c>
      <c r="Y6878">
        <f t="shared" si="321"/>
        <v>0</v>
      </c>
      <c r="Z6878" s="90" t="str">
        <f t="shared" si="322"/>
        <v>2026/01/24 00:44</v>
      </c>
    </row>
    <row r="6879" spans="1:26" ht="3.6" customHeight="1" x14ac:dyDescent="0.2">
      <c r="A6879" s="86">
        <f t="shared" si="323"/>
        <v>46046</v>
      </c>
      <c r="B6879" s="270"/>
      <c r="C6879" s="272"/>
      <c r="D6879" s="273"/>
      <c r="E6879" s="89">
        <v>3.4027777777777775E-2</v>
      </c>
      <c r="Y6879">
        <f t="shared" si="321"/>
        <v>0</v>
      </c>
      <c r="Z6879" s="90" t="str">
        <f t="shared" si="322"/>
        <v>2026/01/24 00:49</v>
      </c>
    </row>
    <row r="6880" spans="1:26" ht="3.6" customHeight="1" x14ac:dyDescent="0.2">
      <c r="A6880" s="86">
        <f t="shared" si="323"/>
        <v>46046</v>
      </c>
      <c r="B6880" s="270"/>
      <c r="C6880" s="272"/>
      <c r="D6880" s="273"/>
      <c r="E6880" s="89">
        <v>3.7499999999999999E-2</v>
      </c>
      <c r="Y6880">
        <f t="shared" si="321"/>
        <v>0</v>
      </c>
      <c r="Z6880" s="90" t="str">
        <f t="shared" si="322"/>
        <v>2026/01/24 00:54</v>
      </c>
    </row>
    <row r="6881" spans="1:26" ht="3.6" customHeight="1" x14ac:dyDescent="0.2">
      <c r="A6881" s="86">
        <f t="shared" si="323"/>
        <v>46046</v>
      </c>
      <c r="B6881" s="270"/>
      <c r="C6881" s="272"/>
      <c r="D6881" s="273"/>
      <c r="E6881" s="89">
        <v>4.0972222222222222E-2</v>
      </c>
      <c r="Y6881">
        <f t="shared" si="321"/>
        <v>0</v>
      </c>
      <c r="Z6881" s="90" t="str">
        <f t="shared" si="322"/>
        <v>2026/01/24 00:59</v>
      </c>
    </row>
    <row r="6882" spans="1:26" ht="3.6" customHeight="1" x14ac:dyDescent="0.2">
      <c r="A6882" s="86">
        <f t="shared" si="323"/>
        <v>46046</v>
      </c>
      <c r="B6882" s="270"/>
      <c r="C6882" s="272"/>
      <c r="D6882" s="273">
        <v>0.875</v>
      </c>
      <c r="E6882" s="89">
        <v>2.7777777777777779E-3</v>
      </c>
      <c r="Y6882">
        <f t="shared" si="321"/>
        <v>0</v>
      </c>
      <c r="Z6882" s="90" t="str">
        <f t="shared" si="322"/>
        <v>2026/01/24 21:04</v>
      </c>
    </row>
    <row r="6883" spans="1:26" ht="3.6" customHeight="1" x14ac:dyDescent="0.2">
      <c r="A6883" s="86">
        <f t="shared" si="323"/>
        <v>46046</v>
      </c>
      <c r="B6883" s="270"/>
      <c r="C6883" s="272"/>
      <c r="D6883" s="273"/>
      <c r="E6883" s="89">
        <v>6.2499999999999995E-3</v>
      </c>
      <c r="Y6883">
        <f t="shared" si="321"/>
        <v>0</v>
      </c>
      <c r="Z6883" s="90" t="str">
        <f t="shared" si="322"/>
        <v>2026/01/24 00:09</v>
      </c>
    </row>
    <row r="6884" spans="1:26" ht="3.6" customHeight="1" x14ac:dyDescent="0.2">
      <c r="A6884" s="86">
        <f t="shared" si="323"/>
        <v>46046</v>
      </c>
      <c r="B6884" s="270"/>
      <c r="C6884" s="272"/>
      <c r="D6884" s="273"/>
      <c r="E6884" s="89">
        <v>9.7222222222222224E-3</v>
      </c>
      <c r="Y6884">
        <f t="shared" si="321"/>
        <v>0</v>
      </c>
      <c r="Z6884" s="90" t="str">
        <f t="shared" si="322"/>
        <v>2026/01/24 00:14</v>
      </c>
    </row>
    <row r="6885" spans="1:26" ht="3.6" customHeight="1" x14ac:dyDescent="0.2">
      <c r="A6885" s="86">
        <f t="shared" si="323"/>
        <v>46046</v>
      </c>
      <c r="B6885" s="270"/>
      <c r="C6885" s="272"/>
      <c r="D6885" s="273"/>
      <c r="E6885" s="89">
        <v>1.3194444444444444E-2</v>
      </c>
      <c r="Y6885">
        <f t="shared" si="321"/>
        <v>0</v>
      </c>
      <c r="Z6885" s="90" t="str">
        <f t="shared" si="322"/>
        <v>2026/01/24 00:19</v>
      </c>
    </row>
    <row r="6886" spans="1:26" ht="3.6" customHeight="1" x14ac:dyDescent="0.2">
      <c r="A6886" s="86">
        <f t="shared" si="323"/>
        <v>46046</v>
      </c>
      <c r="B6886" s="270"/>
      <c r="C6886" s="272"/>
      <c r="D6886" s="273"/>
      <c r="E6886" s="89">
        <v>1.6666666666666666E-2</v>
      </c>
      <c r="Y6886">
        <f t="shared" si="321"/>
        <v>0</v>
      </c>
      <c r="Z6886" s="90" t="str">
        <f t="shared" si="322"/>
        <v>2026/01/24 00:24</v>
      </c>
    </row>
    <row r="6887" spans="1:26" ht="3.6" customHeight="1" x14ac:dyDescent="0.2">
      <c r="A6887" s="86">
        <f t="shared" si="323"/>
        <v>46046</v>
      </c>
      <c r="B6887" s="270"/>
      <c r="C6887" s="272"/>
      <c r="D6887" s="273"/>
      <c r="E6887" s="89">
        <v>2.013888888888889E-2</v>
      </c>
      <c r="Y6887">
        <f t="shared" si="321"/>
        <v>0</v>
      </c>
      <c r="Z6887" s="90" t="str">
        <f t="shared" si="322"/>
        <v>2026/01/24 00:29</v>
      </c>
    </row>
    <row r="6888" spans="1:26" ht="3.6" customHeight="1" x14ac:dyDescent="0.2">
      <c r="A6888" s="86">
        <f t="shared" si="323"/>
        <v>46046</v>
      </c>
      <c r="B6888" s="270"/>
      <c r="C6888" s="272"/>
      <c r="D6888" s="273"/>
      <c r="E6888" s="89">
        <v>2.361111111111111E-2</v>
      </c>
      <c r="Y6888">
        <f t="shared" si="321"/>
        <v>0</v>
      </c>
      <c r="Z6888" s="90" t="str">
        <f t="shared" si="322"/>
        <v>2026/01/24 00:34</v>
      </c>
    </row>
    <row r="6889" spans="1:26" ht="3.6" customHeight="1" x14ac:dyDescent="0.2">
      <c r="A6889" s="86">
        <f t="shared" si="323"/>
        <v>46046</v>
      </c>
      <c r="B6889" s="270"/>
      <c r="C6889" s="272"/>
      <c r="D6889" s="273"/>
      <c r="E6889" s="89">
        <v>2.7083333333333334E-2</v>
      </c>
      <c r="Y6889">
        <f t="shared" si="321"/>
        <v>0</v>
      </c>
      <c r="Z6889" s="90" t="str">
        <f t="shared" si="322"/>
        <v>2026/01/24 00:39</v>
      </c>
    </row>
    <row r="6890" spans="1:26" ht="3.6" customHeight="1" x14ac:dyDescent="0.2">
      <c r="A6890" s="86">
        <f t="shared" si="323"/>
        <v>46046</v>
      </c>
      <c r="B6890" s="270"/>
      <c r="C6890" s="272"/>
      <c r="D6890" s="273"/>
      <c r="E6890" s="89">
        <v>3.0555555555555555E-2</v>
      </c>
      <c r="Y6890">
        <f t="shared" si="321"/>
        <v>0</v>
      </c>
      <c r="Z6890" s="90" t="str">
        <f t="shared" si="322"/>
        <v>2026/01/24 00:44</v>
      </c>
    </row>
    <row r="6891" spans="1:26" ht="3.6" customHeight="1" x14ac:dyDescent="0.2">
      <c r="A6891" s="86">
        <f t="shared" si="323"/>
        <v>46046</v>
      </c>
      <c r="B6891" s="270"/>
      <c r="C6891" s="272"/>
      <c r="D6891" s="273"/>
      <c r="E6891" s="89">
        <v>3.4027777777777775E-2</v>
      </c>
      <c r="Y6891">
        <f t="shared" si="321"/>
        <v>0</v>
      </c>
      <c r="Z6891" s="90" t="str">
        <f t="shared" si="322"/>
        <v>2026/01/24 00:49</v>
      </c>
    </row>
    <row r="6892" spans="1:26" ht="3.6" customHeight="1" x14ac:dyDescent="0.2">
      <c r="A6892" s="86">
        <f t="shared" si="323"/>
        <v>46046</v>
      </c>
      <c r="B6892" s="270"/>
      <c r="C6892" s="272"/>
      <c r="D6892" s="273"/>
      <c r="E6892" s="89">
        <v>3.7499999999999999E-2</v>
      </c>
      <c r="Y6892">
        <f t="shared" si="321"/>
        <v>0</v>
      </c>
      <c r="Z6892" s="90" t="str">
        <f t="shared" si="322"/>
        <v>2026/01/24 00:54</v>
      </c>
    </row>
    <row r="6893" spans="1:26" ht="3.6" customHeight="1" x14ac:dyDescent="0.2">
      <c r="A6893" s="86">
        <f t="shared" si="323"/>
        <v>46046</v>
      </c>
      <c r="B6893" s="270"/>
      <c r="C6893" s="272"/>
      <c r="D6893" s="273"/>
      <c r="E6893" s="89">
        <v>4.0972222222222222E-2</v>
      </c>
      <c r="Y6893">
        <f t="shared" si="321"/>
        <v>0</v>
      </c>
      <c r="Z6893" s="90" t="str">
        <f t="shared" si="322"/>
        <v>2026/01/24 00:59</v>
      </c>
    </row>
    <row r="6894" spans="1:26" ht="3.6" customHeight="1" x14ac:dyDescent="0.2">
      <c r="A6894" s="86">
        <f t="shared" si="323"/>
        <v>46046</v>
      </c>
      <c r="B6894" s="270"/>
      <c r="C6894" s="272"/>
      <c r="D6894" s="273">
        <v>0.91666666666666663</v>
      </c>
      <c r="E6894" s="89">
        <v>2.7777777777777779E-3</v>
      </c>
      <c r="Y6894">
        <f t="shared" si="321"/>
        <v>0</v>
      </c>
      <c r="Z6894" s="90" t="str">
        <f t="shared" si="322"/>
        <v>2026/01/24 22:04</v>
      </c>
    </row>
    <row r="6895" spans="1:26" ht="3.6" customHeight="1" x14ac:dyDescent="0.2">
      <c r="A6895" s="86">
        <f t="shared" si="323"/>
        <v>46046</v>
      </c>
      <c r="B6895" s="270"/>
      <c r="C6895" s="272"/>
      <c r="D6895" s="273"/>
      <c r="E6895" s="89">
        <v>6.2499999999999995E-3</v>
      </c>
      <c r="Y6895">
        <f t="shared" si="321"/>
        <v>0</v>
      </c>
      <c r="Z6895" s="90" t="str">
        <f t="shared" si="322"/>
        <v>2026/01/24 00:09</v>
      </c>
    </row>
    <row r="6896" spans="1:26" ht="3.6" customHeight="1" x14ac:dyDescent="0.2">
      <c r="A6896" s="86">
        <f t="shared" si="323"/>
        <v>46046</v>
      </c>
      <c r="B6896" s="270"/>
      <c r="C6896" s="272"/>
      <c r="D6896" s="273"/>
      <c r="E6896" s="89">
        <v>9.7222222222222224E-3</v>
      </c>
      <c r="Y6896">
        <f t="shared" si="321"/>
        <v>0</v>
      </c>
      <c r="Z6896" s="90" t="str">
        <f t="shared" si="322"/>
        <v>2026/01/24 00:14</v>
      </c>
    </row>
    <row r="6897" spans="1:26" ht="3.6" customHeight="1" x14ac:dyDescent="0.2">
      <c r="A6897" s="86">
        <f t="shared" si="323"/>
        <v>46046</v>
      </c>
      <c r="B6897" s="270"/>
      <c r="C6897" s="272"/>
      <c r="D6897" s="273"/>
      <c r="E6897" s="89">
        <v>1.3194444444444444E-2</v>
      </c>
      <c r="Y6897">
        <f t="shared" si="321"/>
        <v>0</v>
      </c>
      <c r="Z6897" s="90" t="str">
        <f t="shared" si="322"/>
        <v>2026/01/24 00:19</v>
      </c>
    </row>
    <row r="6898" spans="1:26" ht="3.6" customHeight="1" x14ac:dyDescent="0.2">
      <c r="A6898" s="86">
        <f t="shared" si="323"/>
        <v>46046</v>
      </c>
      <c r="B6898" s="270"/>
      <c r="C6898" s="272"/>
      <c r="D6898" s="273"/>
      <c r="E6898" s="89">
        <v>1.6666666666666666E-2</v>
      </c>
      <c r="Y6898">
        <f t="shared" si="321"/>
        <v>0</v>
      </c>
      <c r="Z6898" s="90" t="str">
        <f t="shared" si="322"/>
        <v>2026/01/24 00:24</v>
      </c>
    </row>
    <row r="6899" spans="1:26" ht="3.6" customHeight="1" x14ac:dyDescent="0.2">
      <c r="A6899" s="86">
        <f t="shared" si="323"/>
        <v>46046</v>
      </c>
      <c r="B6899" s="270"/>
      <c r="C6899" s="272"/>
      <c r="D6899" s="273"/>
      <c r="E6899" s="89">
        <v>2.013888888888889E-2</v>
      </c>
      <c r="Y6899">
        <f t="shared" si="321"/>
        <v>0</v>
      </c>
      <c r="Z6899" s="90" t="str">
        <f t="shared" si="322"/>
        <v>2026/01/24 00:29</v>
      </c>
    </row>
    <row r="6900" spans="1:26" ht="3.6" customHeight="1" x14ac:dyDescent="0.2">
      <c r="A6900" s="86">
        <f t="shared" si="323"/>
        <v>46046</v>
      </c>
      <c r="B6900" s="270"/>
      <c r="C6900" s="272"/>
      <c r="D6900" s="273"/>
      <c r="E6900" s="89">
        <v>2.361111111111111E-2</v>
      </c>
      <c r="Y6900">
        <f t="shared" si="321"/>
        <v>0</v>
      </c>
      <c r="Z6900" s="90" t="str">
        <f t="shared" si="322"/>
        <v>2026/01/24 00:34</v>
      </c>
    </row>
    <row r="6901" spans="1:26" ht="3.6" customHeight="1" x14ac:dyDescent="0.2">
      <c r="A6901" s="86">
        <f t="shared" si="323"/>
        <v>46046</v>
      </c>
      <c r="B6901" s="270"/>
      <c r="C6901" s="272"/>
      <c r="D6901" s="273"/>
      <c r="E6901" s="89">
        <v>2.7083333333333334E-2</v>
      </c>
      <c r="Y6901">
        <f t="shared" si="321"/>
        <v>0</v>
      </c>
      <c r="Z6901" s="90" t="str">
        <f t="shared" si="322"/>
        <v>2026/01/24 00:39</v>
      </c>
    </row>
    <row r="6902" spans="1:26" ht="3.6" customHeight="1" x14ac:dyDescent="0.2">
      <c r="A6902" s="86">
        <f t="shared" si="323"/>
        <v>46046</v>
      </c>
      <c r="B6902" s="270"/>
      <c r="C6902" s="272"/>
      <c r="D6902" s="273"/>
      <c r="E6902" s="89">
        <v>3.0555555555555555E-2</v>
      </c>
      <c r="Y6902">
        <f t="shared" si="321"/>
        <v>0</v>
      </c>
      <c r="Z6902" s="90" t="str">
        <f t="shared" si="322"/>
        <v>2026/01/24 00:44</v>
      </c>
    </row>
    <row r="6903" spans="1:26" ht="3.6" customHeight="1" x14ac:dyDescent="0.2">
      <c r="A6903" s="86">
        <f t="shared" si="323"/>
        <v>46046</v>
      </c>
      <c r="B6903" s="270"/>
      <c r="C6903" s="272"/>
      <c r="D6903" s="273"/>
      <c r="E6903" s="89">
        <v>3.4027777777777775E-2</v>
      </c>
      <c r="Y6903">
        <f t="shared" si="321"/>
        <v>0</v>
      </c>
      <c r="Z6903" s="90" t="str">
        <f t="shared" si="322"/>
        <v>2026/01/24 00:49</v>
      </c>
    </row>
    <row r="6904" spans="1:26" ht="3.6" customHeight="1" x14ac:dyDescent="0.2">
      <c r="A6904" s="86">
        <f t="shared" si="323"/>
        <v>46046</v>
      </c>
      <c r="B6904" s="270"/>
      <c r="C6904" s="272"/>
      <c r="D6904" s="273"/>
      <c r="E6904" s="89">
        <v>3.7499999999999999E-2</v>
      </c>
      <c r="Y6904">
        <f t="shared" si="321"/>
        <v>0</v>
      </c>
      <c r="Z6904" s="90" t="str">
        <f t="shared" si="322"/>
        <v>2026/01/24 00:54</v>
      </c>
    </row>
    <row r="6905" spans="1:26" ht="3.6" customHeight="1" x14ac:dyDescent="0.2">
      <c r="A6905" s="86">
        <f t="shared" si="323"/>
        <v>46046</v>
      </c>
      <c r="B6905" s="270"/>
      <c r="C6905" s="272"/>
      <c r="D6905" s="273"/>
      <c r="E6905" s="89">
        <v>4.0972222222222222E-2</v>
      </c>
      <c r="Y6905">
        <f t="shared" si="321"/>
        <v>0</v>
      </c>
      <c r="Z6905" s="90" t="str">
        <f t="shared" si="322"/>
        <v>2026/01/24 00:59</v>
      </c>
    </row>
    <row r="6906" spans="1:26" ht="3.6" customHeight="1" x14ac:dyDescent="0.2">
      <c r="A6906" s="86">
        <f t="shared" si="323"/>
        <v>46046</v>
      </c>
      <c r="B6906" s="270"/>
      <c r="C6906" s="272"/>
      <c r="D6906" s="273">
        <v>0.95833333333333337</v>
      </c>
      <c r="E6906" s="89">
        <v>2.7777777777777779E-3</v>
      </c>
      <c r="Y6906">
        <f t="shared" si="321"/>
        <v>0</v>
      </c>
      <c r="Z6906" s="90" t="str">
        <f t="shared" si="322"/>
        <v>2026/01/24 23:04</v>
      </c>
    </row>
    <row r="6907" spans="1:26" ht="3.6" customHeight="1" x14ac:dyDescent="0.2">
      <c r="A6907" s="86">
        <f t="shared" si="323"/>
        <v>46046</v>
      </c>
      <c r="B6907" s="270"/>
      <c r="C6907" s="272"/>
      <c r="D6907" s="273"/>
      <c r="E6907" s="89">
        <v>6.2499999999999995E-3</v>
      </c>
      <c r="Y6907">
        <f t="shared" si="321"/>
        <v>0</v>
      </c>
      <c r="Z6907" s="90" t="str">
        <f t="shared" si="322"/>
        <v>2026/01/24 00:09</v>
      </c>
    </row>
    <row r="6908" spans="1:26" ht="3.6" customHeight="1" x14ac:dyDescent="0.2">
      <c r="A6908" s="86">
        <f t="shared" si="323"/>
        <v>46046</v>
      </c>
      <c r="B6908" s="270"/>
      <c r="C6908" s="272"/>
      <c r="D6908" s="273"/>
      <c r="E6908" s="89">
        <v>9.7222222222222224E-3</v>
      </c>
      <c r="Y6908">
        <f t="shared" si="321"/>
        <v>0</v>
      </c>
      <c r="Z6908" s="90" t="str">
        <f t="shared" si="322"/>
        <v>2026/01/24 00:14</v>
      </c>
    </row>
    <row r="6909" spans="1:26" ht="3.6" customHeight="1" x14ac:dyDescent="0.2">
      <c r="A6909" s="86">
        <f t="shared" si="323"/>
        <v>46046</v>
      </c>
      <c r="B6909" s="270"/>
      <c r="C6909" s="272"/>
      <c r="D6909" s="273"/>
      <c r="E6909" s="89">
        <v>1.3194444444444444E-2</v>
      </c>
      <c r="Y6909">
        <f t="shared" si="321"/>
        <v>0</v>
      </c>
      <c r="Z6909" s="90" t="str">
        <f t="shared" si="322"/>
        <v>2026/01/24 00:19</v>
      </c>
    </row>
    <row r="6910" spans="1:26" ht="3.6" customHeight="1" x14ac:dyDescent="0.2">
      <c r="A6910" s="86">
        <f t="shared" si="323"/>
        <v>46046</v>
      </c>
      <c r="B6910" s="270"/>
      <c r="C6910" s="272"/>
      <c r="D6910" s="273"/>
      <c r="E6910" s="89">
        <v>1.6666666666666666E-2</v>
      </c>
      <c r="Y6910">
        <f t="shared" si="321"/>
        <v>0</v>
      </c>
      <c r="Z6910" s="90" t="str">
        <f t="shared" si="322"/>
        <v>2026/01/24 00:24</v>
      </c>
    </row>
    <row r="6911" spans="1:26" ht="3.6" customHeight="1" x14ac:dyDescent="0.2">
      <c r="A6911" s="86">
        <f t="shared" si="323"/>
        <v>46046</v>
      </c>
      <c r="B6911" s="270"/>
      <c r="C6911" s="272"/>
      <c r="D6911" s="273"/>
      <c r="E6911" s="89">
        <v>2.013888888888889E-2</v>
      </c>
      <c r="Y6911">
        <f t="shared" si="321"/>
        <v>0</v>
      </c>
      <c r="Z6911" s="90" t="str">
        <f t="shared" si="322"/>
        <v>2026/01/24 00:29</v>
      </c>
    </row>
    <row r="6912" spans="1:26" ht="3.6" customHeight="1" x14ac:dyDescent="0.2">
      <c r="A6912" s="86">
        <f t="shared" si="323"/>
        <v>46046</v>
      </c>
      <c r="B6912" s="270"/>
      <c r="C6912" s="272"/>
      <c r="D6912" s="273"/>
      <c r="E6912" s="89">
        <v>2.361111111111111E-2</v>
      </c>
      <c r="Y6912">
        <f t="shared" si="321"/>
        <v>0</v>
      </c>
      <c r="Z6912" s="90" t="str">
        <f t="shared" si="322"/>
        <v>2026/01/24 00:34</v>
      </c>
    </row>
    <row r="6913" spans="1:26" ht="3.6" customHeight="1" x14ac:dyDescent="0.2">
      <c r="A6913" s="86">
        <f t="shared" si="323"/>
        <v>46046</v>
      </c>
      <c r="B6913" s="270"/>
      <c r="C6913" s="272"/>
      <c r="D6913" s="273"/>
      <c r="E6913" s="89">
        <v>2.7083333333333334E-2</v>
      </c>
      <c r="Y6913">
        <f t="shared" si="321"/>
        <v>0</v>
      </c>
      <c r="Z6913" s="90" t="str">
        <f t="shared" si="322"/>
        <v>2026/01/24 00:39</v>
      </c>
    </row>
    <row r="6914" spans="1:26" ht="3.6" customHeight="1" x14ac:dyDescent="0.2">
      <c r="A6914" s="86">
        <f t="shared" si="323"/>
        <v>46046</v>
      </c>
      <c r="B6914" s="270"/>
      <c r="C6914" s="272"/>
      <c r="D6914" s="273"/>
      <c r="E6914" s="89">
        <v>3.0555555555555555E-2</v>
      </c>
      <c r="Y6914">
        <f t="shared" si="321"/>
        <v>0</v>
      </c>
      <c r="Z6914" s="90" t="str">
        <f t="shared" si="322"/>
        <v>2026/01/24 00:44</v>
      </c>
    </row>
    <row r="6915" spans="1:26" ht="3.6" customHeight="1" x14ac:dyDescent="0.2">
      <c r="A6915" s="86">
        <f t="shared" si="323"/>
        <v>46046</v>
      </c>
      <c r="B6915" s="270"/>
      <c r="C6915" s="272"/>
      <c r="D6915" s="273"/>
      <c r="E6915" s="89">
        <v>3.4027777777777775E-2</v>
      </c>
      <c r="Y6915">
        <f t="shared" si="321"/>
        <v>0</v>
      </c>
      <c r="Z6915" s="90" t="str">
        <f t="shared" si="322"/>
        <v>2026/01/24 00:49</v>
      </c>
    </row>
    <row r="6916" spans="1:26" ht="3.6" customHeight="1" x14ac:dyDescent="0.2">
      <c r="A6916" s="86">
        <f t="shared" si="323"/>
        <v>46046</v>
      </c>
      <c r="B6916" s="270"/>
      <c r="C6916" s="272"/>
      <c r="D6916" s="273"/>
      <c r="E6916" s="89">
        <v>3.7499999999999999E-2</v>
      </c>
      <c r="Y6916">
        <f t="shared" si="321"/>
        <v>0</v>
      </c>
      <c r="Z6916" s="90" t="str">
        <f t="shared" si="322"/>
        <v>2026/01/24 00:54</v>
      </c>
    </row>
    <row r="6917" spans="1:26" ht="3.6" customHeight="1" x14ac:dyDescent="0.2">
      <c r="A6917" s="86">
        <f t="shared" si="323"/>
        <v>46046</v>
      </c>
      <c r="B6917" s="270"/>
      <c r="C6917" s="272"/>
      <c r="D6917" s="273"/>
      <c r="E6917" s="89">
        <v>4.0972222222222222E-2</v>
      </c>
      <c r="Y6917">
        <f t="shared" si="321"/>
        <v>0</v>
      </c>
      <c r="Z6917" s="90" t="str">
        <f t="shared" si="322"/>
        <v>2026/01/24 00:59</v>
      </c>
    </row>
    <row r="6918" spans="1:26" ht="3.6" customHeight="1" x14ac:dyDescent="0.2">
      <c r="A6918" s="86">
        <f t="shared" si="323"/>
        <v>46047</v>
      </c>
      <c r="B6918" s="269">
        <f>B6630+1</f>
        <v>46047</v>
      </c>
      <c r="C6918" s="271" t="str">
        <f>TEXT(B6918,"aaa")</f>
        <v>日</v>
      </c>
      <c r="D6918" s="273">
        <v>0</v>
      </c>
      <c r="E6918" s="89">
        <v>2.7777777777777779E-3</v>
      </c>
      <c r="Y6918">
        <f t="shared" si="321"/>
        <v>0</v>
      </c>
      <c r="Z6918" s="90" t="str">
        <f t="shared" si="322"/>
        <v>2026/01/25 00:04</v>
      </c>
    </row>
    <row r="6919" spans="1:26" ht="3.6" customHeight="1" x14ac:dyDescent="0.2">
      <c r="A6919" s="86">
        <f t="shared" si="323"/>
        <v>46047</v>
      </c>
      <c r="B6919" s="270"/>
      <c r="C6919" s="272"/>
      <c r="D6919" s="273"/>
      <c r="E6919" s="89">
        <v>6.2499999999999995E-3</v>
      </c>
      <c r="Y6919">
        <f t="shared" ref="Y6919:Y6982" si="324">COUNTA(F6919:X6919)</f>
        <v>0</v>
      </c>
      <c r="Z6919" s="90" t="str">
        <f t="shared" ref="Z6919:Z6982" si="325">TEXT(A6919,"yyyy/mm/dd")&amp; " " &amp;TEXT(D6919+E6919,"hh:mm")</f>
        <v>2026/01/25 00:09</v>
      </c>
    </row>
    <row r="6920" spans="1:26" ht="3.6" customHeight="1" x14ac:dyDescent="0.2">
      <c r="A6920" s="86">
        <f t="shared" ref="A6920:A6983" si="326">IF(B6920&lt;&gt;"",B6920,A6919)</f>
        <v>46047</v>
      </c>
      <c r="B6920" s="270"/>
      <c r="C6920" s="272"/>
      <c r="D6920" s="273"/>
      <c r="E6920" s="89">
        <v>9.7222222222222224E-3</v>
      </c>
      <c r="Y6920">
        <f t="shared" si="324"/>
        <v>0</v>
      </c>
      <c r="Z6920" s="90" t="str">
        <f t="shared" si="325"/>
        <v>2026/01/25 00:14</v>
      </c>
    </row>
    <row r="6921" spans="1:26" ht="3.6" customHeight="1" x14ac:dyDescent="0.2">
      <c r="A6921" s="86">
        <f t="shared" si="326"/>
        <v>46047</v>
      </c>
      <c r="B6921" s="270"/>
      <c r="C6921" s="272"/>
      <c r="D6921" s="273"/>
      <c r="E6921" s="89">
        <v>1.3194444444444444E-2</v>
      </c>
      <c r="Y6921">
        <f t="shared" si="324"/>
        <v>0</v>
      </c>
      <c r="Z6921" s="90" t="str">
        <f t="shared" si="325"/>
        <v>2026/01/25 00:19</v>
      </c>
    </row>
    <row r="6922" spans="1:26" ht="3.6" customHeight="1" x14ac:dyDescent="0.2">
      <c r="A6922" s="86">
        <f t="shared" si="326"/>
        <v>46047</v>
      </c>
      <c r="B6922" s="270"/>
      <c r="C6922" s="272"/>
      <c r="D6922" s="273"/>
      <c r="E6922" s="89">
        <v>1.6666666666666666E-2</v>
      </c>
      <c r="Y6922">
        <f t="shared" si="324"/>
        <v>0</v>
      </c>
      <c r="Z6922" s="90" t="str">
        <f t="shared" si="325"/>
        <v>2026/01/25 00:24</v>
      </c>
    </row>
    <row r="6923" spans="1:26" ht="3.6" customHeight="1" x14ac:dyDescent="0.2">
      <c r="A6923" s="86">
        <f t="shared" si="326"/>
        <v>46047</v>
      </c>
      <c r="B6923" s="270"/>
      <c r="C6923" s="272"/>
      <c r="D6923" s="273"/>
      <c r="E6923" s="89">
        <v>2.013888888888889E-2</v>
      </c>
      <c r="Y6923">
        <f t="shared" si="324"/>
        <v>0</v>
      </c>
      <c r="Z6923" s="90" t="str">
        <f t="shared" si="325"/>
        <v>2026/01/25 00:29</v>
      </c>
    </row>
    <row r="6924" spans="1:26" ht="3.6" customHeight="1" x14ac:dyDescent="0.2">
      <c r="A6924" s="86">
        <f t="shared" si="326"/>
        <v>46047</v>
      </c>
      <c r="B6924" s="270"/>
      <c r="C6924" s="272"/>
      <c r="D6924" s="273"/>
      <c r="E6924" s="89">
        <v>2.361111111111111E-2</v>
      </c>
      <c r="Y6924">
        <f t="shared" si="324"/>
        <v>0</v>
      </c>
      <c r="Z6924" s="90" t="str">
        <f t="shared" si="325"/>
        <v>2026/01/25 00:34</v>
      </c>
    </row>
    <row r="6925" spans="1:26" ht="3.6" customHeight="1" x14ac:dyDescent="0.2">
      <c r="A6925" s="86">
        <f t="shared" si="326"/>
        <v>46047</v>
      </c>
      <c r="B6925" s="270"/>
      <c r="C6925" s="272"/>
      <c r="D6925" s="273"/>
      <c r="E6925" s="89">
        <v>2.7083333333333334E-2</v>
      </c>
      <c r="Y6925">
        <f t="shared" si="324"/>
        <v>0</v>
      </c>
      <c r="Z6925" s="90" t="str">
        <f t="shared" si="325"/>
        <v>2026/01/25 00:39</v>
      </c>
    </row>
    <row r="6926" spans="1:26" ht="3.6" customHeight="1" x14ac:dyDescent="0.2">
      <c r="A6926" s="86">
        <f t="shared" si="326"/>
        <v>46047</v>
      </c>
      <c r="B6926" s="270"/>
      <c r="C6926" s="272"/>
      <c r="D6926" s="273"/>
      <c r="E6926" s="89">
        <v>3.0555555555555555E-2</v>
      </c>
      <c r="Y6926">
        <f t="shared" si="324"/>
        <v>0</v>
      </c>
      <c r="Z6926" s="90" t="str">
        <f t="shared" si="325"/>
        <v>2026/01/25 00:44</v>
      </c>
    </row>
    <row r="6927" spans="1:26" ht="3.6" customHeight="1" x14ac:dyDescent="0.2">
      <c r="A6927" s="86">
        <f t="shared" si="326"/>
        <v>46047</v>
      </c>
      <c r="B6927" s="270"/>
      <c r="C6927" s="272"/>
      <c r="D6927" s="273"/>
      <c r="E6927" s="89">
        <v>3.4027777777777775E-2</v>
      </c>
      <c r="Y6927">
        <f t="shared" si="324"/>
        <v>0</v>
      </c>
      <c r="Z6927" s="90" t="str">
        <f t="shared" si="325"/>
        <v>2026/01/25 00:49</v>
      </c>
    </row>
    <row r="6928" spans="1:26" ht="3.6" customHeight="1" x14ac:dyDescent="0.2">
      <c r="A6928" s="86">
        <f t="shared" si="326"/>
        <v>46047</v>
      </c>
      <c r="B6928" s="270"/>
      <c r="C6928" s="272"/>
      <c r="D6928" s="273"/>
      <c r="E6928" s="89">
        <v>3.7499999999999999E-2</v>
      </c>
      <c r="Y6928">
        <f t="shared" si="324"/>
        <v>0</v>
      </c>
      <c r="Z6928" s="90" t="str">
        <f t="shared" si="325"/>
        <v>2026/01/25 00:54</v>
      </c>
    </row>
    <row r="6929" spans="1:26" ht="3.6" customHeight="1" x14ac:dyDescent="0.2">
      <c r="A6929" s="86">
        <f t="shared" si="326"/>
        <v>46047</v>
      </c>
      <c r="B6929" s="270"/>
      <c r="C6929" s="272"/>
      <c r="D6929" s="273"/>
      <c r="E6929" s="89">
        <v>4.0972222222222222E-2</v>
      </c>
      <c r="Y6929">
        <f t="shared" si="324"/>
        <v>0</v>
      </c>
      <c r="Z6929" s="90" t="str">
        <f t="shared" si="325"/>
        <v>2026/01/25 00:59</v>
      </c>
    </row>
    <row r="6930" spans="1:26" ht="3.6" customHeight="1" x14ac:dyDescent="0.2">
      <c r="A6930" s="86">
        <f t="shared" si="326"/>
        <v>46047</v>
      </c>
      <c r="B6930" s="270"/>
      <c r="C6930" s="272"/>
      <c r="D6930" s="273">
        <v>4.1666666666666664E-2</v>
      </c>
      <c r="E6930" s="89">
        <v>2.7777777777777779E-3</v>
      </c>
      <c r="Y6930">
        <f t="shared" si="324"/>
        <v>0</v>
      </c>
      <c r="Z6930" s="90" t="str">
        <f t="shared" si="325"/>
        <v>2026/01/25 01:04</v>
      </c>
    </row>
    <row r="6931" spans="1:26" ht="3.6" customHeight="1" x14ac:dyDescent="0.2">
      <c r="A6931" s="86">
        <f t="shared" si="326"/>
        <v>46047</v>
      </c>
      <c r="B6931" s="270"/>
      <c r="C6931" s="272"/>
      <c r="D6931" s="273"/>
      <c r="E6931" s="89">
        <v>6.2499999999999995E-3</v>
      </c>
      <c r="Y6931">
        <f t="shared" si="324"/>
        <v>0</v>
      </c>
      <c r="Z6931" s="90" t="str">
        <f t="shared" si="325"/>
        <v>2026/01/25 00:09</v>
      </c>
    </row>
    <row r="6932" spans="1:26" ht="3.6" customHeight="1" x14ac:dyDescent="0.2">
      <c r="A6932" s="86">
        <f t="shared" si="326"/>
        <v>46047</v>
      </c>
      <c r="B6932" s="270"/>
      <c r="C6932" s="272"/>
      <c r="D6932" s="273"/>
      <c r="E6932" s="89">
        <v>9.7222222222222224E-3</v>
      </c>
      <c r="Y6932">
        <f t="shared" si="324"/>
        <v>0</v>
      </c>
      <c r="Z6932" s="90" t="str">
        <f t="shared" si="325"/>
        <v>2026/01/25 00:14</v>
      </c>
    </row>
    <row r="6933" spans="1:26" ht="3.6" customHeight="1" x14ac:dyDescent="0.2">
      <c r="A6933" s="86">
        <f t="shared" si="326"/>
        <v>46047</v>
      </c>
      <c r="B6933" s="270"/>
      <c r="C6933" s="272"/>
      <c r="D6933" s="273"/>
      <c r="E6933" s="89">
        <v>1.3194444444444444E-2</v>
      </c>
      <c r="Y6933">
        <f t="shared" si="324"/>
        <v>0</v>
      </c>
      <c r="Z6933" s="90" t="str">
        <f t="shared" si="325"/>
        <v>2026/01/25 00:19</v>
      </c>
    </row>
    <row r="6934" spans="1:26" ht="3.6" customHeight="1" x14ac:dyDescent="0.2">
      <c r="A6934" s="86">
        <f t="shared" si="326"/>
        <v>46047</v>
      </c>
      <c r="B6934" s="270"/>
      <c r="C6934" s="272"/>
      <c r="D6934" s="273"/>
      <c r="E6934" s="89">
        <v>1.6666666666666666E-2</v>
      </c>
      <c r="Y6934">
        <f t="shared" si="324"/>
        <v>0</v>
      </c>
      <c r="Z6934" s="90" t="str">
        <f t="shared" si="325"/>
        <v>2026/01/25 00:24</v>
      </c>
    </row>
    <row r="6935" spans="1:26" ht="3.6" customHeight="1" x14ac:dyDescent="0.2">
      <c r="A6935" s="86">
        <f t="shared" si="326"/>
        <v>46047</v>
      </c>
      <c r="B6935" s="270"/>
      <c r="C6935" s="272"/>
      <c r="D6935" s="273"/>
      <c r="E6935" s="89">
        <v>2.013888888888889E-2</v>
      </c>
      <c r="Y6935">
        <f t="shared" si="324"/>
        <v>0</v>
      </c>
      <c r="Z6935" s="90" t="str">
        <f t="shared" si="325"/>
        <v>2026/01/25 00:29</v>
      </c>
    </row>
    <row r="6936" spans="1:26" ht="3.6" customHeight="1" x14ac:dyDescent="0.2">
      <c r="A6936" s="86">
        <f t="shared" si="326"/>
        <v>46047</v>
      </c>
      <c r="B6936" s="270"/>
      <c r="C6936" s="272"/>
      <c r="D6936" s="273"/>
      <c r="E6936" s="89">
        <v>2.361111111111111E-2</v>
      </c>
      <c r="Y6936">
        <f t="shared" si="324"/>
        <v>0</v>
      </c>
      <c r="Z6936" s="90" t="str">
        <f t="shared" si="325"/>
        <v>2026/01/25 00:34</v>
      </c>
    </row>
    <row r="6937" spans="1:26" ht="3.6" customHeight="1" x14ac:dyDescent="0.2">
      <c r="A6937" s="86">
        <f t="shared" si="326"/>
        <v>46047</v>
      </c>
      <c r="B6937" s="270"/>
      <c r="C6937" s="272"/>
      <c r="D6937" s="273"/>
      <c r="E6937" s="89">
        <v>2.7083333333333334E-2</v>
      </c>
      <c r="Y6937">
        <f t="shared" si="324"/>
        <v>0</v>
      </c>
      <c r="Z6937" s="90" t="str">
        <f t="shared" si="325"/>
        <v>2026/01/25 00:39</v>
      </c>
    </row>
    <row r="6938" spans="1:26" ht="3.6" customHeight="1" x14ac:dyDescent="0.2">
      <c r="A6938" s="86">
        <f t="shared" si="326"/>
        <v>46047</v>
      </c>
      <c r="B6938" s="270"/>
      <c r="C6938" s="272"/>
      <c r="D6938" s="273"/>
      <c r="E6938" s="89">
        <v>3.0555555555555555E-2</v>
      </c>
      <c r="Y6938">
        <f t="shared" si="324"/>
        <v>0</v>
      </c>
      <c r="Z6938" s="90" t="str">
        <f t="shared" si="325"/>
        <v>2026/01/25 00:44</v>
      </c>
    </row>
    <row r="6939" spans="1:26" ht="3.6" customHeight="1" x14ac:dyDescent="0.2">
      <c r="A6939" s="86">
        <f t="shared" si="326"/>
        <v>46047</v>
      </c>
      <c r="B6939" s="270"/>
      <c r="C6939" s="272"/>
      <c r="D6939" s="273"/>
      <c r="E6939" s="89">
        <v>3.4027777777777775E-2</v>
      </c>
      <c r="Y6939">
        <f t="shared" si="324"/>
        <v>0</v>
      </c>
      <c r="Z6939" s="90" t="str">
        <f t="shared" si="325"/>
        <v>2026/01/25 00:49</v>
      </c>
    </row>
    <row r="6940" spans="1:26" ht="3.6" customHeight="1" x14ac:dyDescent="0.2">
      <c r="A6940" s="86">
        <f t="shared" si="326"/>
        <v>46047</v>
      </c>
      <c r="B6940" s="270"/>
      <c r="C6940" s="272"/>
      <c r="D6940" s="273"/>
      <c r="E6940" s="89">
        <v>3.7499999999999999E-2</v>
      </c>
      <c r="Y6940">
        <f t="shared" si="324"/>
        <v>0</v>
      </c>
      <c r="Z6940" s="90" t="str">
        <f t="shared" si="325"/>
        <v>2026/01/25 00:54</v>
      </c>
    </row>
    <row r="6941" spans="1:26" ht="3.6" customHeight="1" x14ac:dyDescent="0.2">
      <c r="A6941" s="86">
        <f t="shared" si="326"/>
        <v>46047</v>
      </c>
      <c r="B6941" s="270"/>
      <c r="C6941" s="272"/>
      <c r="D6941" s="273"/>
      <c r="E6941" s="89">
        <v>4.0972222222222222E-2</v>
      </c>
      <c r="Y6941">
        <f t="shared" si="324"/>
        <v>0</v>
      </c>
      <c r="Z6941" s="90" t="str">
        <f t="shared" si="325"/>
        <v>2026/01/25 00:59</v>
      </c>
    </row>
    <row r="6942" spans="1:26" ht="3.6" customHeight="1" x14ac:dyDescent="0.2">
      <c r="A6942" s="86">
        <f t="shared" si="326"/>
        <v>46047</v>
      </c>
      <c r="B6942" s="270"/>
      <c r="C6942" s="272"/>
      <c r="D6942" s="273">
        <v>8.3333333333333329E-2</v>
      </c>
      <c r="E6942" s="89">
        <v>2.7777777777777779E-3</v>
      </c>
      <c r="Y6942">
        <f t="shared" si="324"/>
        <v>0</v>
      </c>
      <c r="Z6942" s="90" t="str">
        <f t="shared" si="325"/>
        <v>2026/01/25 02:04</v>
      </c>
    </row>
    <row r="6943" spans="1:26" ht="3.6" customHeight="1" x14ac:dyDescent="0.2">
      <c r="A6943" s="86">
        <f t="shared" si="326"/>
        <v>46047</v>
      </c>
      <c r="B6943" s="270"/>
      <c r="C6943" s="272"/>
      <c r="D6943" s="273"/>
      <c r="E6943" s="89">
        <v>6.2499999999999995E-3</v>
      </c>
      <c r="Y6943">
        <f t="shared" si="324"/>
        <v>0</v>
      </c>
      <c r="Z6943" s="90" t="str">
        <f t="shared" si="325"/>
        <v>2026/01/25 00:09</v>
      </c>
    </row>
    <row r="6944" spans="1:26" ht="3.6" customHeight="1" x14ac:dyDescent="0.2">
      <c r="A6944" s="86">
        <f t="shared" si="326"/>
        <v>46047</v>
      </c>
      <c r="B6944" s="270"/>
      <c r="C6944" s="272"/>
      <c r="D6944" s="273"/>
      <c r="E6944" s="89">
        <v>9.7222222222222224E-3</v>
      </c>
      <c r="Y6944">
        <f t="shared" si="324"/>
        <v>0</v>
      </c>
      <c r="Z6944" s="90" t="str">
        <f t="shared" si="325"/>
        <v>2026/01/25 00:14</v>
      </c>
    </row>
    <row r="6945" spans="1:26" ht="3.6" customHeight="1" x14ac:dyDescent="0.2">
      <c r="A6945" s="86">
        <f t="shared" si="326"/>
        <v>46047</v>
      </c>
      <c r="B6945" s="270"/>
      <c r="C6945" s="272"/>
      <c r="D6945" s="273"/>
      <c r="E6945" s="89">
        <v>1.3194444444444444E-2</v>
      </c>
      <c r="Y6945">
        <f t="shared" si="324"/>
        <v>0</v>
      </c>
      <c r="Z6945" s="90" t="str">
        <f t="shared" si="325"/>
        <v>2026/01/25 00:19</v>
      </c>
    </row>
    <row r="6946" spans="1:26" ht="3.6" customHeight="1" x14ac:dyDescent="0.2">
      <c r="A6946" s="86">
        <f t="shared" si="326"/>
        <v>46047</v>
      </c>
      <c r="B6946" s="270"/>
      <c r="C6946" s="272"/>
      <c r="D6946" s="273"/>
      <c r="E6946" s="89">
        <v>1.6666666666666666E-2</v>
      </c>
      <c r="Y6946">
        <f t="shared" si="324"/>
        <v>0</v>
      </c>
      <c r="Z6946" s="90" t="str">
        <f t="shared" si="325"/>
        <v>2026/01/25 00:24</v>
      </c>
    </row>
    <row r="6947" spans="1:26" ht="3.6" customHeight="1" x14ac:dyDescent="0.2">
      <c r="A6947" s="86">
        <f t="shared" si="326"/>
        <v>46047</v>
      </c>
      <c r="B6947" s="270"/>
      <c r="C6947" s="272"/>
      <c r="D6947" s="273"/>
      <c r="E6947" s="89">
        <v>2.013888888888889E-2</v>
      </c>
      <c r="Y6947">
        <f t="shared" si="324"/>
        <v>0</v>
      </c>
      <c r="Z6947" s="90" t="str">
        <f t="shared" si="325"/>
        <v>2026/01/25 00:29</v>
      </c>
    </row>
    <row r="6948" spans="1:26" ht="3.6" customHeight="1" x14ac:dyDescent="0.2">
      <c r="A6948" s="86">
        <f t="shared" si="326"/>
        <v>46047</v>
      </c>
      <c r="B6948" s="270"/>
      <c r="C6948" s="272"/>
      <c r="D6948" s="273"/>
      <c r="E6948" s="89">
        <v>2.361111111111111E-2</v>
      </c>
      <c r="Y6948">
        <f t="shared" si="324"/>
        <v>0</v>
      </c>
      <c r="Z6948" s="90" t="str">
        <f t="shared" si="325"/>
        <v>2026/01/25 00:34</v>
      </c>
    </row>
    <row r="6949" spans="1:26" ht="3.6" customHeight="1" x14ac:dyDescent="0.2">
      <c r="A6949" s="86">
        <f t="shared" si="326"/>
        <v>46047</v>
      </c>
      <c r="B6949" s="270"/>
      <c r="C6949" s="272"/>
      <c r="D6949" s="273"/>
      <c r="E6949" s="89">
        <v>2.7083333333333334E-2</v>
      </c>
      <c r="Y6949">
        <f t="shared" si="324"/>
        <v>0</v>
      </c>
      <c r="Z6949" s="90" t="str">
        <f t="shared" si="325"/>
        <v>2026/01/25 00:39</v>
      </c>
    </row>
    <row r="6950" spans="1:26" ht="3.6" customHeight="1" x14ac:dyDescent="0.2">
      <c r="A6950" s="86">
        <f t="shared" si="326"/>
        <v>46047</v>
      </c>
      <c r="B6950" s="270"/>
      <c r="C6950" s="272"/>
      <c r="D6950" s="273"/>
      <c r="E6950" s="89">
        <v>3.0555555555555555E-2</v>
      </c>
      <c r="Y6950">
        <f t="shared" si="324"/>
        <v>0</v>
      </c>
      <c r="Z6950" s="90" t="str">
        <f t="shared" si="325"/>
        <v>2026/01/25 00:44</v>
      </c>
    </row>
    <row r="6951" spans="1:26" ht="3.6" customHeight="1" x14ac:dyDescent="0.2">
      <c r="A6951" s="86">
        <f t="shared" si="326"/>
        <v>46047</v>
      </c>
      <c r="B6951" s="270"/>
      <c r="C6951" s="272"/>
      <c r="D6951" s="273"/>
      <c r="E6951" s="89">
        <v>3.4027777777777775E-2</v>
      </c>
      <c r="Y6951">
        <f t="shared" si="324"/>
        <v>0</v>
      </c>
      <c r="Z6951" s="90" t="str">
        <f t="shared" si="325"/>
        <v>2026/01/25 00:49</v>
      </c>
    </row>
    <row r="6952" spans="1:26" ht="3.6" customHeight="1" x14ac:dyDescent="0.2">
      <c r="A6952" s="86">
        <f t="shared" si="326"/>
        <v>46047</v>
      </c>
      <c r="B6952" s="270"/>
      <c r="C6952" s="272"/>
      <c r="D6952" s="273"/>
      <c r="E6952" s="89">
        <v>3.7499999999999999E-2</v>
      </c>
      <c r="Y6952">
        <f t="shared" si="324"/>
        <v>0</v>
      </c>
      <c r="Z6952" s="90" t="str">
        <f t="shared" si="325"/>
        <v>2026/01/25 00:54</v>
      </c>
    </row>
    <row r="6953" spans="1:26" ht="3.6" customHeight="1" x14ac:dyDescent="0.2">
      <c r="A6953" s="86">
        <f t="shared" si="326"/>
        <v>46047</v>
      </c>
      <c r="B6953" s="270"/>
      <c r="C6953" s="272"/>
      <c r="D6953" s="273"/>
      <c r="E6953" s="89">
        <v>4.0972222222222222E-2</v>
      </c>
      <c r="Y6953">
        <f t="shared" si="324"/>
        <v>0</v>
      </c>
      <c r="Z6953" s="90" t="str">
        <f t="shared" si="325"/>
        <v>2026/01/25 00:59</v>
      </c>
    </row>
    <row r="6954" spans="1:26" ht="3.6" customHeight="1" x14ac:dyDescent="0.2">
      <c r="A6954" s="86">
        <f t="shared" si="326"/>
        <v>46047</v>
      </c>
      <c r="B6954" s="270"/>
      <c r="C6954" s="272"/>
      <c r="D6954" s="273">
        <v>0.125</v>
      </c>
      <c r="E6954" s="89">
        <v>2.7777777777777779E-3</v>
      </c>
      <c r="Y6954">
        <f t="shared" si="324"/>
        <v>0</v>
      </c>
      <c r="Z6954" s="90" t="str">
        <f t="shared" si="325"/>
        <v>2026/01/25 03:04</v>
      </c>
    </row>
    <row r="6955" spans="1:26" ht="3.6" customHeight="1" x14ac:dyDescent="0.2">
      <c r="A6955" s="86">
        <f t="shared" si="326"/>
        <v>46047</v>
      </c>
      <c r="B6955" s="270"/>
      <c r="C6955" s="272"/>
      <c r="D6955" s="273"/>
      <c r="E6955" s="89">
        <v>6.2499999999999995E-3</v>
      </c>
      <c r="Y6955">
        <f t="shared" si="324"/>
        <v>0</v>
      </c>
      <c r="Z6955" s="90" t="str">
        <f t="shared" si="325"/>
        <v>2026/01/25 00:09</v>
      </c>
    </row>
    <row r="6956" spans="1:26" ht="3.6" customHeight="1" x14ac:dyDescent="0.2">
      <c r="A6956" s="86">
        <f t="shared" si="326"/>
        <v>46047</v>
      </c>
      <c r="B6956" s="270"/>
      <c r="C6956" s="272"/>
      <c r="D6956" s="273"/>
      <c r="E6956" s="89">
        <v>9.7222222222222224E-3</v>
      </c>
      <c r="Y6956">
        <f t="shared" si="324"/>
        <v>0</v>
      </c>
      <c r="Z6956" s="90" t="str">
        <f t="shared" si="325"/>
        <v>2026/01/25 00:14</v>
      </c>
    </row>
    <row r="6957" spans="1:26" ht="3.6" customHeight="1" x14ac:dyDescent="0.2">
      <c r="A6957" s="86">
        <f t="shared" si="326"/>
        <v>46047</v>
      </c>
      <c r="B6957" s="270"/>
      <c r="C6957" s="272"/>
      <c r="D6957" s="273"/>
      <c r="E6957" s="89">
        <v>1.3194444444444444E-2</v>
      </c>
      <c r="Y6957">
        <f t="shared" si="324"/>
        <v>0</v>
      </c>
      <c r="Z6957" s="90" t="str">
        <f t="shared" si="325"/>
        <v>2026/01/25 00:19</v>
      </c>
    </row>
    <row r="6958" spans="1:26" ht="3.6" customHeight="1" x14ac:dyDescent="0.2">
      <c r="A6958" s="86">
        <f t="shared" si="326"/>
        <v>46047</v>
      </c>
      <c r="B6958" s="270"/>
      <c r="C6958" s="272"/>
      <c r="D6958" s="273"/>
      <c r="E6958" s="89">
        <v>1.6666666666666666E-2</v>
      </c>
      <c r="Y6958">
        <f t="shared" si="324"/>
        <v>0</v>
      </c>
      <c r="Z6958" s="90" t="str">
        <f t="shared" si="325"/>
        <v>2026/01/25 00:24</v>
      </c>
    </row>
    <row r="6959" spans="1:26" ht="3.6" customHeight="1" x14ac:dyDescent="0.2">
      <c r="A6959" s="86">
        <f t="shared" si="326"/>
        <v>46047</v>
      </c>
      <c r="B6959" s="270"/>
      <c r="C6959" s="272"/>
      <c r="D6959" s="273"/>
      <c r="E6959" s="89">
        <v>2.013888888888889E-2</v>
      </c>
      <c r="Y6959">
        <f t="shared" si="324"/>
        <v>0</v>
      </c>
      <c r="Z6959" s="90" t="str">
        <f t="shared" si="325"/>
        <v>2026/01/25 00:29</v>
      </c>
    </row>
    <row r="6960" spans="1:26" ht="3.6" customHeight="1" x14ac:dyDescent="0.2">
      <c r="A6960" s="86">
        <f t="shared" si="326"/>
        <v>46047</v>
      </c>
      <c r="B6960" s="270"/>
      <c r="C6960" s="272"/>
      <c r="D6960" s="273"/>
      <c r="E6960" s="89">
        <v>2.361111111111111E-2</v>
      </c>
      <c r="Y6960">
        <f t="shared" si="324"/>
        <v>0</v>
      </c>
      <c r="Z6960" s="90" t="str">
        <f t="shared" si="325"/>
        <v>2026/01/25 00:34</v>
      </c>
    </row>
    <row r="6961" spans="1:26" ht="3.6" customHeight="1" x14ac:dyDescent="0.2">
      <c r="A6961" s="86">
        <f t="shared" si="326"/>
        <v>46047</v>
      </c>
      <c r="B6961" s="270"/>
      <c r="C6961" s="272"/>
      <c r="D6961" s="273"/>
      <c r="E6961" s="89">
        <v>2.7083333333333334E-2</v>
      </c>
      <c r="Y6961">
        <f t="shared" si="324"/>
        <v>0</v>
      </c>
      <c r="Z6961" s="90" t="str">
        <f t="shared" si="325"/>
        <v>2026/01/25 00:39</v>
      </c>
    </row>
    <row r="6962" spans="1:26" ht="3.6" customHeight="1" x14ac:dyDescent="0.2">
      <c r="A6962" s="86">
        <f t="shared" si="326"/>
        <v>46047</v>
      </c>
      <c r="B6962" s="270"/>
      <c r="C6962" s="272"/>
      <c r="D6962" s="273"/>
      <c r="E6962" s="89">
        <v>3.0555555555555555E-2</v>
      </c>
      <c r="Y6962">
        <f t="shared" si="324"/>
        <v>0</v>
      </c>
      <c r="Z6962" s="90" t="str">
        <f t="shared" si="325"/>
        <v>2026/01/25 00:44</v>
      </c>
    </row>
    <row r="6963" spans="1:26" ht="3.6" customHeight="1" x14ac:dyDescent="0.2">
      <c r="A6963" s="86">
        <f t="shared" si="326"/>
        <v>46047</v>
      </c>
      <c r="B6963" s="270"/>
      <c r="C6963" s="272"/>
      <c r="D6963" s="273"/>
      <c r="E6963" s="89">
        <v>3.4027777777777775E-2</v>
      </c>
      <c r="Y6963">
        <f t="shared" si="324"/>
        <v>0</v>
      </c>
      <c r="Z6963" s="90" t="str">
        <f t="shared" si="325"/>
        <v>2026/01/25 00:49</v>
      </c>
    </row>
    <row r="6964" spans="1:26" ht="3.6" customHeight="1" x14ac:dyDescent="0.2">
      <c r="A6964" s="86">
        <f t="shared" si="326"/>
        <v>46047</v>
      </c>
      <c r="B6964" s="270"/>
      <c r="C6964" s="272"/>
      <c r="D6964" s="273"/>
      <c r="E6964" s="89">
        <v>3.7499999999999999E-2</v>
      </c>
      <c r="Y6964">
        <f t="shared" si="324"/>
        <v>0</v>
      </c>
      <c r="Z6964" s="90" t="str">
        <f t="shared" si="325"/>
        <v>2026/01/25 00:54</v>
      </c>
    </row>
    <row r="6965" spans="1:26" ht="3.6" customHeight="1" x14ac:dyDescent="0.2">
      <c r="A6965" s="86">
        <f t="shared" si="326"/>
        <v>46047</v>
      </c>
      <c r="B6965" s="270"/>
      <c r="C6965" s="272"/>
      <c r="D6965" s="273"/>
      <c r="E6965" s="89">
        <v>4.0972222222222222E-2</v>
      </c>
      <c r="Y6965">
        <f t="shared" si="324"/>
        <v>0</v>
      </c>
      <c r="Z6965" s="90" t="str">
        <f t="shared" si="325"/>
        <v>2026/01/25 00:59</v>
      </c>
    </row>
    <row r="6966" spans="1:26" ht="3.6" customHeight="1" x14ac:dyDescent="0.2">
      <c r="A6966" s="86">
        <f t="shared" si="326"/>
        <v>46047</v>
      </c>
      <c r="B6966" s="270"/>
      <c r="C6966" s="272"/>
      <c r="D6966" s="273">
        <v>0.16666666666666666</v>
      </c>
      <c r="E6966" s="89">
        <v>2.7777777777777779E-3</v>
      </c>
      <c r="Y6966">
        <f t="shared" si="324"/>
        <v>0</v>
      </c>
      <c r="Z6966" s="90" t="str">
        <f t="shared" si="325"/>
        <v>2026/01/25 04:04</v>
      </c>
    </row>
    <row r="6967" spans="1:26" ht="3.6" customHeight="1" x14ac:dyDescent="0.2">
      <c r="A6967" s="86">
        <f t="shared" si="326"/>
        <v>46047</v>
      </c>
      <c r="B6967" s="270"/>
      <c r="C6967" s="272"/>
      <c r="D6967" s="273"/>
      <c r="E6967" s="89">
        <v>6.2499999999999995E-3</v>
      </c>
      <c r="Y6967">
        <f t="shared" si="324"/>
        <v>0</v>
      </c>
      <c r="Z6967" s="90" t="str">
        <f t="shared" si="325"/>
        <v>2026/01/25 00:09</v>
      </c>
    </row>
    <row r="6968" spans="1:26" ht="3.6" customHeight="1" x14ac:dyDescent="0.2">
      <c r="A6968" s="86">
        <f t="shared" si="326"/>
        <v>46047</v>
      </c>
      <c r="B6968" s="270"/>
      <c r="C6968" s="272"/>
      <c r="D6968" s="273"/>
      <c r="E6968" s="89">
        <v>9.7222222222222224E-3</v>
      </c>
      <c r="Y6968">
        <f t="shared" si="324"/>
        <v>0</v>
      </c>
      <c r="Z6968" s="90" t="str">
        <f t="shared" si="325"/>
        <v>2026/01/25 00:14</v>
      </c>
    </row>
    <row r="6969" spans="1:26" ht="3.6" customHeight="1" x14ac:dyDescent="0.2">
      <c r="A6969" s="86">
        <f t="shared" si="326"/>
        <v>46047</v>
      </c>
      <c r="B6969" s="270"/>
      <c r="C6969" s="272"/>
      <c r="D6969" s="273"/>
      <c r="E6969" s="89">
        <v>1.3194444444444444E-2</v>
      </c>
      <c r="Y6969">
        <f t="shared" si="324"/>
        <v>0</v>
      </c>
      <c r="Z6969" s="90" t="str">
        <f t="shared" si="325"/>
        <v>2026/01/25 00:19</v>
      </c>
    </row>
    <row r="6970" spans="1:26" ht="3.6" customHeight="1" x14ac:dyDescent="0.2">
      <c r="A6970" s="86">
        <f t="shared" si="326"/>
        <v>46047</v>
      </c>
      <c r="B6970" s="270"/>
      <c r="C6970" s="272"/>
      <c r="D6970" s="273"/>
      <c r="E6970" s="89">
        <v>1.6666666666666666E-2</v>
      </c>
      <c r="Y6970">
        <f t="shared" si="324"/>
        <v>0</v>
      </c>
      <c r="Z6970" s="90" t="str">
        <f t="shared" si="325"/>
        <v>2026/01/25 00:24</v>
      </c>
    </row>
    <row r="6971" spans="1:26" ht="3.6" customHeight="1" x14ac:dyDescent="0.2">
      <c r="A6971" s="86">
        <f t="shared" si="326"/>
        <v>46047</v>
      </c>
      <c r="B6971" s="270"/>
      <c r="C6971" s="272"/>
      <c r="D6971" s="273"/>
      <c r="E6971" s="89">
        <v>2.013888888888889E-2</v>
      </c>
      <c r="Y6971">
        <f t="shared" si="324"/>
        <v>0</v>
      </c>
      <c r="Z6971" s="90" t="str">
        <f t="shared" si="325"/>
        <v>2026/01/25 00:29</v>
      </c>
    </row>
    <row r="6972" spans="1:26" ht="3.6" customHeight="1" x14ac:dyDescent="0.2">
      <c r="A6972" s="86">
        <f t="shared" si="326"/>
        <v>46047</v>
      </c>
      <c r="B6972" s="270"/>
      <c r="C6972" s="272"/>
      <c r="D6972" s="273"/>
      <c r="E6972" s="89">
        <v>2.361111111111111E-2</v>
      </c>
      <c r="Y6972">
        <f t="shared" si="324"/>
        <v>0</v>
      </c>
      <c r="Z6972" s="90" t="str">
        <f t="shared" si="325"/>
        <v>2026/01/25 00:34</v>
      </c>
    </row>
    <row r="6973" spans="1:26" ht="3.6" customHeight="1" x14ac:dyDescent="0.2">
      <c r="A6973" s="86">
        <f t="shared" si="326"/>
        <v>46047</v>
      </c>
      <c r="B6973" s="270"/>
      <c r="C6973" s="272"/>
      <c r="D6973" s="273"/>
      <c r="E6973" s="89">
        <v>2.7083333333333334E-2</v>
      </c>
      <c r="Y6973">
        <f t="shared" si="324"/>
        <v>0</v>
      </c>
      <c r="Z6973" s="90" t="str">
        <f t="shared" si="325"/>
        <v>2026/01/25 00:39</v>
      </c>
    </row>
    <row r="6974" spans="1:26" ht="3.6" customHeight="1" x14ac:dyDescent="0.2">
      <c r="A6974" s="86">
        <f t="shared" si="326"/>
        <v>46047</v>
      </c>
      <c r="B6974" s="270"/>
      <c r="C6974" s="272"/>
      <c r="D6974" s="273"/>
      <c r="E6974" s="89">
        <v>3.0555555555555555E-2</v>
      </c>
      <c r="Y6974">
        <f t="shared" si="324"/>
        <v>0</v>
      </c>
      <c r="Z6974" s="90" t="str">
        <f t="shared" si="325"/>
        <v>2026/01/25 00:44</v>
      </c>
    </row>
    <row r="6975" spans="1:26" ht="3.6" customHeight="1" x14ac:dyDescent="0.2">
      <c r="A6975" s="86">
        <f t="shared" si="326"/>
        <v>46047</v>
      </c>
      <c r="B6975" s="270"/>
      <c r="C6975" s="272"/>
      <c r="D6975" s="273"/>
      <c r="E6975" s="89">
        <v>3.4027777777777775E-2</v>
      </c>
      <c r="Y6975">
        <f t="shared" si="324"/>
        <v>0</v>
      </c>
      <c r="Z6975" s="90" t="str">
        <f t="shared" si="325"/>
        <v>2026/01/25 00:49</v>
      </c>
    </row>
    <row r="6976" spans="1:26" ht="3.6" customHeight="1" x14ac:dyDescent="0.2">
      <c r="A6976" s="86">
        <f t="shared" si="326"/>
        <v>46047</v>
      </c>
      <c r="B6976" s="270"/>
      <c r="C6976" s="272"/>
      <c r="D6976" s="273"/>
      <c r="E6976" s="89">
        <v>3.7499999999999999E-2</v>
      </c>
      <c r="Y6976">
        <f t="shared" si="324"/>
        <v>0</v>
      </c>
      <c r="Z6976" s="90" t="str">
        <f t="shared" si="325"/>
        <v>2026/01/25 00:54</v>
      </c>
    </row>
    <row r="6977" spans="1:26" ht="3.6" customHeight="1" x14ac:dyDescent="0.2">
      <c r="A6977" s="86">
        <f t="shared" si="326"/>
        <v>46047</v>
      </c>
      <c r="B6977" s="270"/>
      <c r="C6977" s="272"/>
      <c r="D6977" s="273"/>
      <c r="E6977" s="89">
        <v>4.0972222222222222E-2</v>
      </c>
      <c r="Y6977">
        <f t="shared" si="324"/>
        <v>0</v>
      </c>
      <c r="Z6977" s="90" t="str">
        <f t="shared" si="325"/>
        <v>2026/01/25 00:59</v>
      </c>
    </row>
    <row r="6978" spans="1:26" ht="3.6" customHeight="1" x14ac:dyDescent="0.2">
      <c r="A6978" s="86">
        <f t="shared" si="326"/>
        <v>46047</v>
      </c>
      <c r="B6978" s="270"/>
      <c r="C6978" s="272"/>
      <c r="D6978" s="273">
        <v>0.20833333333333334</v>
      </c>
      <c r="E6978" s="89">
        <v>2.7777777777777779E-3</v>
      </c>
      <c r="Y6978">
        <f t="shared" si="324"/>
        <v>0</v>
      </c>
      <c r="Z6978" s="90" t="str">
        <f t="shared" si="325"/>
        <v>2026/01/25 05:04</v>
      </c>
    </row>
    <row r="6979" spans="1:26" ht="3.6" customHeight="1" x14ac:dyDescent="0.2">
      <c r="A6979" s="86">
        <f t="shared" si="326"/>
        <v>46047</v>
      </c>
      <c r="B6979" s="270"/>
      <c r="C6979" s="272"/>
      <c r="D6979" s="273"/>
      <c r="E6979" s="89">
        <v>6.2499999999999995E-3</v>
      </c>
      <c r="Y6979">
        <f t="shared" si="324"/>
        <v>0</v>
      </c>
      <c r="Z6979" s="90" t="str">
        <f t="shared" si="325"/>
        <v>2026/01/25 00:09</v>
      </c>
    </row>
    <row r="6980" spans="1:26" ht="3.6" customHeight="1" x14ac:dyDescent="0.2">
      <c r="A6980" s="86">
        <f t="shared" si="326"/>
        <v>46047</v>
      </c>
      <c r="B6980" s="270"/>
      <c r="C6980" s="272"/>
      <c r="D6980" s="273"/>
      <c r="E6980" s="89">
        <v>9.7222222222222224E-3</v>
      </c>
      <c r="Y6980">
        <f t="shared" si="324"/>
        <v>0</v>
      </c>
      <c r="Z6980" s="90" t="str">
        <f t="shared" si="325"/>
        <v>2026/01/25 00:14</v>
      </c>
    </row>
    <row r="6981" spans="1:26" ht="3.6" customHeight="1" x14ac:dyDescent="0.2">
      <c r="A6981" s="86">
        <f t="shared" si="326"/>
        <v>46047</v>
      </c>
      <c r="B6981" s="270"/>
      <c r="C6981" s="272"/>
      <c r="D6981" s="273"/>
      <c r="E6981" s="89">
        <v>1.3194444444444444E-2</v>
      </c>
      <c r="Y6981">
        <f t="shared" si="324"/>
        <v>0</v>
      </c>
      <c r="Z6981" s="90" t="str">
        <f t="shared" si="325"/>
        <v>2026/01/25 00:19</v>
      </c>
    </row>
    <row r="6982" spans="1:26" ht="3.6" customHeight="1" x14ac:dyDescent="0.2">
      <c r="A6982" s="86">
        <f t="shared" si="326"/>
        <v>46047</v>
      </c>
      <c r="B6982" s="270"/>
      <c r="C6982" s="272"/>
      <c r="D6982" s="273"/>
      <c r="E6982" s="89">
        <v>1.6666666666666666E-2</v>
      </c>
      <c r="Y6982">
        <f t="shared" si="324"/>
        <v>0</v>
      </c>
      <c r="Z6982" s="90" t="str">
        <f t="shared" si="325"/>
        <v>2026/01/25 00:24</v>
      </c>
    </row>
    <row r="6983" spans="1:26" ht="3.6" customHeight="1" x14ac:dyDescent="0.2">
      <c r="A6983" s="86">
        <f t="shared" si="326"/>
        <v>46047</v>
      </c>
      <c r="B6983" s="270"/>
      <c r="C6983" s="272"/>
      <c r="D6983" s="273"/>
      <c r="E6983" s="89">
        <v>2.013888888888889E-2</v>
      </c>
      <c r="Y6983">
        <f t="shared" ref="Y6983:Y7046" si="327">COUNTA(F6983:X6983)</f>
        <v>0</v>
      </c>
      <c r="Z6983" s="90" t="str">
        <f t="shared" ref="Z6983:Z7046" si="328">TEXT(A6983,"yyyy/mm/dd")&amp; " " &amp;TEXT(D6983+E6983,"hh:mm")</f>
        <v>2026/01/25 00:29</v>
      </c>
    </row>
    <row r="6984" spans="1:26" ht="3.6" customHeight="1" x14ac:dyDescent="0.2">
      <c r="A6984" s="86">
        <f t="shared" ref="A6984:A7047" si="329">IF(B6984&lt;&gt;"",B6984,A6983)</f>
        <v>46047</v>
      </c>
      <c r="B6984" s="270"/>
      <c r="C6984" s="272"/>
      <c r="D6984" s="273"/>
      <c r="E6984" s="89">
        <v>2.361111111111111E-2</v>
      </c>
      <c r="Y6984">
        <f t="shared" si="327"/>
        <v>0</v>
      </c>
      <c r="Z6984" s="90" t="str">
        <f t="shared" si="328"/>
        <v>2026/01/25 00:34</v>
      </c>
    </row>
    <row r="6985" spans="1:26" ht="3.6" customHeight="1" x14ac:dyDescent="0.2">
      <c r="A6985" s="86">
        <f t="shared" si="329"/>
        <v>46047</v>
      </c>
      <c r="B6985" s="270"/>
      <c r="C6985" s="272"/>
      <c r="D6985" s="273"/>
      <c r="E6985" s="89">
        <v>2.7083333333333334E-2</v>
      </c>
      <c r="Y6985">
        <f t="shared" si="327"/>
        <v>0</v>
      </c>
      <c r="Z6985" s="90" t="str">
        <f t="shared" si="328"/>
        <v>2026/01/25 00:39</v>
      </c>
    </row>
    <row r="6986" spans="1:26" ht="3.6" customHeight="1" x14ac:dyDescent="0.2">
      <c r="A6986" s="86">
        <f t="shared" si="329"/>
        <v>46047</v>
      </c>
      <c r="B6986" s="270"/>
      <c r="C6986" s="272"/>
      <c r="D6986" s="273"/>
      <c r="E6986" s="89">
        <v>3.0555555555555555E-2</v>
      </c>
      <c r="Y6986">
        <f t="shared" si="327"/>
        <v>0</v>
      </c>
      <c r="Z6986" s="90" t="str">
        <f t="shared" si="328"/>
        <v>2026/01/25 00:44</v>
      </c>
    </row>
    <row r="6987" spans="1:26" ht="3.6" customHeight="1" x14ac:dyDescent="0.2">
      <c r="A6987" s="86">
        <f t="shared" si="329"/>
        <v>46047</v>
      </c>
      <c r="B6987" s="270"/>
      <c r="C6987" s="272"/>
      <c r="D6987" s="273"/>
      <c r="E6987" s="89">
        <v>3.4027777777777775E-2</v>
      </c>
      <c r="Y6987">
        <f t="shared" si="327"/>
        <v>0</v>
      </c>
      <c r="Z6987" s="90" t="str">
        <f t="shared" si="328"/>
        <v>2026/01/25 00:49</v>
      </c>
    </row>
    <row r="6988" spans="1:26" ht="3.6" customHeight="1" x14ac:dyDescent="0.2">
      <c r="A6988" s="86">
        <f t="shared" si="329"/>
        <v>46047</v>
      </c>
      <c r="B6988" s="270"/>
      <c r="C6988" s="272"/>
      <c r="D6988" s="273"/>
      <c r="E6988" s="89">
        <v>3.7499999999999999E-2</v>
      </c>
      <c r="Y6988">
        <f t="shared" si="327"/>
        <v>0</v>
      </c>
      <c r="Z6988" s="90" t="str">
        <f t="shared" si="328"/>
        <v>2026/01/25 00:54</v>
      </c>
    </row>
    <row r="6989" spans="1:26" ht="3.6" customHeight="1" x14ac:dyDescent="0.2">
      <c r="A6989" s="86">
        <f t="shared" si="329"/>
        <v>46047</v>
      </c>
      <c r="B6989" s="270"/>
      <c r="C6989" s="272"/>
      <c r="D6989" s="273"/>
      <c r="E6989" s="89">
        <v>4.0972222222222222E-2</v>
      </c>
      <c r="Y6989">
        <f t="shared" si="327"/>
        <v>0</v>
      </c>
      <c r="Z6989" s="90" t="str">
        <f t="shared" si="328"/>
        <v>2026/01/25 00:59</v>
      </c>
    </row>
    <row r="6990" spans="1:26" ht="3.6" customHeight="1" x14ac:dyDescent="0.2">
      <c r="A6990" s="86">
        <f t="shared" si="329"/>
        <v>46047</v>
      </c>
      <c r="B6990" s="270"/>
      <c r="C6990" s="272"/>
      <c r="D6990" s="273">
        <v>0.25</v>
      </c>
      <c r="E6990" s="89">
        <v>2.7777777777777779E-3</v>
      </c>
      <c r="Y6990">
        <f t="shared" si="327"/>
        <v>0</v>
      </c>
      <c r="Z6990" s="90" t="str">
        <f t="shared" si="328"/>
        <v>2026/01/25 06:04</v>
      </c>
    </row>
    <row r="6991" spans="1:26" ht="3.6" customHeight="1" x14ac:dyDescent="0.2">
      <c r="A6991" s="86">
        <f t="shared" si="329"/>
        <v>46047</v>
      </c>
      <c r="B6991" s="270"/>
      <c r="C6991" s="272"/>
      <c r="D6991" s="273"/>
      <c r="E6991" s="89">
        <v>6.2499999999999995E-3</v>
      </c>
      <c r="Y6991">
        <f t="shared" si="327"/>
        <v>0</v>
      </c>
      <c r="Z6991" s="90" t="str">
        <f t="shared" si="328"/>
        <v>2026/01/25 00:09</v>
      </c>
    </row>
    <row r="6992" spans="1:26" ht="3.6" customHeight="1" x14ac:dyDescent="0.2">
      <c r="A6992" s="86">
        <f t="shared" si="329"/>
        <v>46047</v>
      </c>
      <c r="B6992" s="270"/>
      <c r="C6992" s="272"/>
      <c r="D6992" s="273"/>
      <c r="E6992" s="89">
        <v>9.7222222222222224E-3</v>
      </c>
      <c r="Y6992">
        <f t="shared" si="327"/>
        <v>0</v>
      </c>
      <c r="Z6992" s="90" t="str">
        <f t="shared" si="328"/>
        <v>2026/01/25 00:14</v>
      </c>
    </row>
    <row r="6993" spans="1:26" ht="3.6" customHeight="1" x14ac:dyDescent="0.2">
      <c r="A6993" s="86">
        <f t="shared" si="329"/>
        <v>46047</v>
      </c>
      <c r="B6993" s="270"/>
      <c r="C6993" s="272"/>
      <c r="D6993" s="273"/>
      <c r="E6993" s="89">
        <v>1.3194444444444444E-2</v>
      </c>
      <c r="Y6993">
        <f t="shared" si="327"/>
        <v>0</v>
      </c>
      <c r="Z6993" s="90" t="str">
        <f t="shared" si="328"/>
        <v>2026/01/25 00:19</v>
      </c>
    </row>
    <row r="6994" spans="1:26" ht="3.6" customHeight="1" x14ac:dyDescent="0.2">
      <c r="A6994" s="86">
        <f t="shared" si="329"/>
        <v>46047</v>
      </c>
      <c r="B6994" s="270"/>
      <c r="C6994" s="272"/>
      <c r="D6994" s="273"/>
      <c r="E6994" s="89">
        <v>1.6666666666666666E-2</v>
      </c>
      <c r="Y6994">
        <f t="shared" si="327"/>
        <v>0</v>
      </c>
      <c r="Z6994" s="90" t="str">
        <f t="shared" si="328"/>
        <v>2026/01/25 00:24</v>
      </c>
    </row>
    <row r="6995" spans="1:26" ht="3.6" customHeight="1" x14ac:dyDescent="0.2">
      <c r="A6995" s="86">
        <f t="shared" si="329"/>
        <v>46047</v>
      </c>
      <c r="B6995" s="270"/>
      <c r="C6995" s="272"/>
      <c r="D6995" s="273"/>
      <c r="E6995" s="89">
        <v>2.013888888888889E-2</v>
      </c>
      <c r="Y6995">
        <f t="shared" si="327"/>
        <v>0</v>
      </c>
      <c r="Z6995" s="90" t="str">
        <f t="shared" si="328"/>
        <v>2026/01/25 00:29</v>
      </c>
    </row>
    <row r="6996" spans="1:26" ht="3.6" customHeight="1" x14ac:dyDescent="0.2">
      <c r="A6996" s="86">
        <f t="shared" si="329"/>
        <v>46047</v>
      </c>
      <c r="B6996" s="270"/>
      <c r="C6996" s="272"/>
      <c r="D6996" s="273"/>
      <c r="E6996" s="89">
        <v>2.361111111111111E-2</v>
      </c>
      <c r="Y6996">
        <f t="shared" si="327"/>
        <v>0</v>
      </c>
      <c r="Z6996" s="90" t="str">
        <f t="shared" si="328"/>
        <v>2026/01/25 00:34</v>
      </c>
    </row>
    <row r="6997" spans="1:26" ht="3.6" customHeight="1" x14ac:dyDescent="0.2">
      <c r="A6997" s="86">
        <f t="shared" si="329"/>
        <v>46047</v>
      </c>
      <c r="B6997" s="270"/>
      <c r="C6997" s="272"/>
      <c r="D6997" s="273"/>
      <c r="E6997" s="89">
        <v>2.7083333333333334E-2</v>
      </c>
      <c r="Y6997">
        <f t="shared" si="327"/>
        <v>0</v>
      </c>
      <c r="Z6997" s="90" t="str">
        <f t="shared" si="328"/>
        <v>2026/01/25 00:39</v>
      </c>
    </row>
    <row r="6998" spans="1:26" ht="3.6" customHeight="1" x14ac:dyDescent="0.2">
      <c r="A6998" s="86">
        <f t="shared" si="329"/>
        <v>46047</v>
      </c>
      <c r="B6998" s="270"/>
      <c r="C6998" s="272"/>
      <c r="D6998" s="273"/>
      <c r="E6998" s="89">
        <v>3.0555555555555555E-2</v>
      </c>
      <c r="Y6998">
        <f t="shared" si="327"/>
        <v>0</v>
      </c>
      <c r="Z6998" s="90" t="str">
        <f t="shared" si="328"/>
        <v>2026/01/25 00:44</v>
      </c>
    </row>
    <row r="6999" spans="1:26" ht="3.6" customHeight="1" x14ac:dyDescent="0.2">
      <c r="A6999" s="86">
        <f t="shared" si="329"/>
        <v>46047</v>
      </c>
      <c r="B6999" s="270"/>
      <c r="C6999" s="272"/>
      <c r="D6999" s="273"/>
      <c r="E6999" s="89">
        <v>3.4027777777777775E-2</v>
      </c>
      <c r="Y6999">
        <f t="shared" si="327"/>
        <v>0</v>
      </c>
      <c r="Z6999" s="90" t="str">
        <f t="shared" si="328"/>
        <v>2026/01/25 00:49</v>
      </c>
    </row>
    <row r="7000" spans="1:26" ht="3.6" customHeight="1" x14ac:dyDescent="0.2">
      <c r="A7000" s="86">
        <f t="shared" si="329"/>
        <v>46047</v>
      </c>
      <c r="B7000" s="270"/>
      <c r="C7000" s="272"/>
      <c r="D7000" s="273"/>
      <c r="E7000" s="89">
        <v>3.7499999999999999E-2</v>
      </c>
      <c r="Y7000">
        <f t="shared" si="327"/>
        <v>0</v>
      </c>
      <c r="Z7000" s="90" t="str">
        <f t="shared" si="328"/>
        <v>2026/01/25 00:54</v>
      </c>
    </row>
    <row r="7001" spans="1:26" ht="3.6" customHeight="1" x14ac:dyDescent="0.2">
      <c r="A7001" s="86">
        <f t="shared" si="329"/>
        <v>46047</v>
      </c>
      <c r="B7001" s="270"/>
      <c r="C7001" s="272"/>
      <c r="D7001" s="273"/>
      <c r="E7001" s="89">
        <v>4.0972222222222222E-2</v>
      </c>
      <c r="Y7001">
        <f t="shared" si="327"/>
        <v>0</v>
      </c>
      <c r="Z7001" s="90" t="str">
        <f t="shared" si="328"/>
        <v>2026/01/25 00:59</v>
      </c>
    </row>
    <row r="7002" spans="1:26" ht="3.6" customHeight="1" x14ac:dyDescent="0.2">
      <c r="A7002" s="86">
        <f t="shared" si="329"/>
        <v>46047</v>
      </c>
      <c r="B7002" s="270"/>
      <c r="C7002" s="272"/>
      <c r="D7002" s="273">
        <v>0.29166666666666669</v>
      </c>
      <c r="E7002" s="89">
        <v>2.7777777777777779E-3</v>
      </c>
      <c r="Y7002">
        <f t="shared" si="327"/>
        <v>0</v>
      </c>
      <c r="Z7002" s="90" t="str">
        <f t="shared" si="328"/>
        <v>2026/01/25 07:04</v>
      </c>
    </row>
    <row r="7003" spans="1:26" ht="3.6" customHeight="1" x14ac:dyDescent="0.2">
      <c r="A7003" s="86">
        <f t="shared" si="329"/>
        <v>46047</v>
      </c>
      <c r="B7003" s="270"/>
      <c r="C7003" s="272"/>
      <c r="D7003" s="273"/>
      <c r="E7003" s="89">
        <v>6.2499999999999995E-3</v>
      </c>
      <c r="Y7003">
        <f t="shared" si="327"/>
        <v>0</v>
      </c>
      <c r="Z7003" s="90" t="str">
        <f t="shared" si="328"/>
        <v>2026/01/25 00:09</v>
      </c>
    </row>
    <row r="7004" spans="1:26" ht="3.6" customHeight="1" x14ac:dyDescent="0.2">
      <c r="A7004" s="86">
        <f t="shared" si="329"/>
        <v>46047</v>
      </c>
      <c r="B7004" s="270"/>
      <c r="C7004" s="272"/>
      <c r="D7004" s="273"/>
      <c r="E7004" s="89">
        <v>9.7222222222222224E-3</v>
      </c>
      <c r="Y7004">
        <f t="shared" si="327"/>
        <v>0</v>
      </c>
      <c r="Z7004" s="90" t="str">
        <f t="shared" si="328"/>
        <v>2026/01/25 00:14</v>
      </c>
    </row>
    <row r="7005" spans="1:26" ht="3.6" customHeight="1" x14ac:dyDescent="0.2">
      <c r="A7005" s="86">
        <f t="shared" si="329"/>
        <v>46047</v>
      </c>
      <c r="B7005" s="270"/>
      <c r="C7005" s="272"/>
      <c r="D7005" s="273"/>
      <c r="E7005" s="89">
        <v>1.3194444444444444E-2</v>
      </c>
      <c r="Y7005">
        <f t="shared" si="327"/>
        <v>0</v>
      </c>
      <c r="Z7005" s="90" t="str">
        <f t="shared" si="328"/>
        <v>2026/01/25 00:19</v>
      </c>
    </row>
    <row r="7006" spans="1:26" ht="3.6" customHeight="1" x14ac:dyDescent="0.2">
      <c r="A7006" s="86">
        <f t="shared" si="329"/>
        <v>46047</v>
      </c>
      <c r="B7006" s="270"/>
      <c r="C7006" s="272"/>
      <c r="D7006" s="273"/>
      <c r="E7006" s="89">
        <v>1.6666666666666666E-2</v>
      </c>
      <c r="Y7006">
        <f t="shared" si="327"/>
        <v>0</v>
      </c>
      <c r="Z7006" s="90" t="str">
        <f t="shared" si="328"/>
        <v>2026/01/25 00:24</v>
      </c>
    </row>
    <row r="7007" spans="1:26" ht="3.6" customHeight="1" x14ac:dyDescent="0.2">
      <c r="A7007" s="86">
        <f t="shared" si="329"/>
        <v>46047</v>
      </c>
      <c r="B7007" s="270"/>
      <c r="C7007" s="272"/>
      <c r="D7007" s="273"/>
      <c r="E7007" s="89">
        <v>2.013888888888889E-2</v>
      </c>
      <c r="Y7007">
        <f t="shared" si="327"/>
        <v>0</v>
      </c>
      <c r="Z7007" s="90" t="str">
        <f t="shared" si="328"/>
        <v>2026/01/25 00:29</v>
      </c>
    </row>
    <row r="7008" spans="1:26" ht="3.6" customHeight="1" x14ac:dyDescent="0.2">
      <c r="A7008" s="86">
        <f t="shared" si="329"/>
        <v>46047</v>
      </c>
      <c r="B7008" s="270"/>
      <c r="C7008" s="272"/>
      <c r="D7008" s="273"/>
      <c r="E7008" s="89">
        <v>2.361111111111111E-2</v>
      </c>
      <c r="Y7008">
        <f t="shared" si="327"/>
        <v>0</v>
      </c>
      <c r="Z7008" s="90" t="str">
        <f t="shared" si="328"/>
        <v>2026/01/25 00:34</v>
      </c>
    </row>
    <row r="7009" spans="1:26" ht="3.6" customHeight="1" x14ac:dyDescent="0.2">
      <c r="A7009" s="86">
        <f t="shared" si="329"/>
        <v>46047</v>
      </c>
      <c r="B7009" s="270"/>
      <c r="C7009" s="272"/>
      <c r="D7009" s="273"/>
      <c r="E7009" s="89">
        <v>2.7083333333333334E-2</v>
      </c>
      <c r="Y7009">
        <f t="shared" si="327"/>
        <v>0</v>
      </c>
      <c r="Z7009" s="90" t="str">
        <f t="shared" si="328"/>
        <v>2026/01/25 00:39</v>
      </c>
    </row>
    <row r="7010" spans="1:26" ht="3.6" customHeight="1" x14ac:dyDescent="0.2">
      <c r="A7010" s="86">
        <f t="shared" si="329"/>
        <v>46047</v>
      </c>
      <c r="B7010" s="270"/>
      <c r="C7010" s="272"/>
      <c r="D7010" s="273"/>
      <c r="E7010" s="89">
        <v>3.0555555555555555E-2</v>
      </c>
      <c r="Y7010">
        <f t="shared" si="327"/>
        <v>0</v>
      </c>
      <c r="Z7010" s="90" t="str">
        <f t="shared" si="328"/>
        <v>2026/01/25 00:44</v>
      </c>
    </row>
    <row r="7011" spans="1:26" ht="3.6" customHeight="1" x14ac:dyDescent="0.2">
      <c r="A7011" s="86">
        <f t="shared" si="329"/>
        <v>46047</v>
      </c>
      <c r="B7011" s="270"/>
      <c r="C7011" s="272"/>
      <c r="D7011" s="273"/>
      <c r="E7011" s="89">
        <v>3.4027777777777775E-2</v>
      </c>
      <c r="Y7011">
        <f t="shared" si="327"/>
        <v>0</v>
      </c>
      <c r="Z7011" s="90" t="str">
        <f t="shared" si="328"/>
        <v>2026/01/25 00:49</v>
      </c>
    </row>
    <row r="7012" spans="1:26" ht="3.6" customHeight="1" x14ac:dyDescent="0.2">
      <c r="A7012" s="86">
        <f t="shared" si="329"/>
        <v>46047</v>
      </c>
      <c r="B7012" s="270"/>
      <c r="C7012" s="272"/>
      <c r="D7012" s="273"/>
      <c r="E7012" s="89">
        <v>3.7499999999999999E-2</v>
      </c>
      <c r="Y7012">
        <f t="shared" si="327"/>
        <v>0</v>
      </c>
      <c r="Z7012" s="90" t="str">
        <f t="shared" si="328"/>
        <v>2026/01/25 00:54</v>
      </c>
    </row>
    <row r="7013" spans="1:26" ht="3.6" customHeight="1" x14ac:dyDescent="0.2">
      <c r="A7013" s="86">
        <f t="shared" si="329"/>
        <v>46047</v>
      </c>
      <c r="B7013" s="270"/>
      <c r="C7013" s="272"/>
      <c r="D7013" s="273"/>
      <c r="E7013" s="89">
        <v>4.0972222222222222E-2</v>
      </c>
      <c r="Y7013">
        <f t="shared" si="327"/>
        <v>0</v>
      </c>
      <c r="Z7013" s="90" t="str">
        <f t="shared" si="328"/>
        <v>2026/01/25 00:59</v>
      </c>
    </row>
    <row r="7014" spans="1:26" ht="3.6" customHeight="1" x14ac:dyDescent="0.2">
      <c r="A7014" s="86">
        <f t="shared" si="329"/>
        <v>46047</v>
      </c>
      <c r="B7014" s="270"/>
      <c r="C7014" s="272"/>
      <c r="D7014" s="273">
        <v>0.33333333333333331</v>
      </c>
      <c r="E7014" s="89">
        <v>2.7777777777777779E-3</v>
      </c>
      <c r="Y7014">
        <f t="shared" si="327"/>
        <v>0</v>
      </c>
      <c r="Z7014" s="90" t="str">
        <f t="shared" si="328"/>
        <v>2026/01/25 08:04</v>
      </c>
    </row>
    <row r="7015" spans="1:26" ht="3.6" customHeight="1" x14ac:dyDescent="0.2">
      <c r="A7015" s="86">
        <f t="shared" si="329"/>
        <v>46047</v>
      </c>
      <c r="B7015" s="270"/>
      <c r="C7015" s="272"/>
      <c r="D7015" s="273"/>
      <c r="E7015" s="89">
        <v>6.2499999999999995E-3</v>
      </c>
      <c r="Y7015">
        <f t="shared" si="327"/>
        <v>0</v>
      </c>
      <c r="Z7015" s="90" t="str">
        <f t="shared" si="328"/>
        <v>2026/01/25 00:09</v>
      </c>
    </row>
    <row r="7016" spans="1:26" ht="3.6" customHeight="1" x14ac:dyDescent="0.2">
      <c r="A7016" s="86">
        <f t="shared" si="329"/>
        <v>46047</v>
      </c>
      <c r="B7016" s="270"/>
      <c r="C7016" s="272"/>
      <c r="D7016" s="273"/>
      <c r="E7016" s="89">
        <v>9.7222222222222224E-3</v>
      </c>
      <c r="Y7016">
        <f t="shared" si="327"/>
        <v>0</v>
      </c>
      <c r="Z7016" s="90" t="str">
        <f t="shared" si="328"/>
        <v>2026/01/25 00:14</v>
      </c>
    </row>
    <row r="7017" spans="1:26" ht="3.6" customHeight="1" x14ac:dyDescent="0.2">
      <c r="A7017" s="86">
        <f t="shared" si="329"/>
        <v>46047</v>
      </c>
      <c r="B7017" s="270"/>
      <c r="C7017" s="272"/>
      <c r="D7017" s="273"/>
      <c r="E7017" s="89">
        <v>1.3194444444444444E-2</v>
      </c>
      <c r="Y7017">
        <f t="shared" si="327"/>
        <v>0</v>
      </c>
      <c r="Z7017" s="90" t="str">
        <f t="shared" si="328"/>
        <v>2026/01/25 00:19</v>
      </c>
    </row>
    <row r="7018" spans="1:26" ht="3.6" customHeight="1" x14ac:dyDescent="0.2">
      <c r="A7018" s="86">
        <f t="shared" si="329"/>
        <v>46047</v>
      </c>
      <c r="B7018" s="270"/>
      <c r="C7018" s="272"/>
      <c r="D7018" s="273"/>
      <c r="E7018" s="89">
        <v>1.6666666666666666E-2</v>
      </c>
      <c r="Y7018">
        <f t="shared" si="327"/>
        <v>0</v>
      </c>
      <c r="Z7018" s="90" t="str">
        <f t="shared" si="328"/>
        <v>2026/01/25 00:24</v>
      </c>
    </row>
    <row r="7019" spans="1:26" ht="3.6" customHeight="1" x14ac:dyDescent="0.2">
      <c r="A7019" s="86">
        <f t="shared" si="329"/>
        <v>46047</v>
      </c>
      <c r="B7019" s="270"/>
      <c r="C7019" s="272"/>
      <c r="D7019" s="273"/>
      <c r="E7019" s="89">
        <v>2.013888888888889E-2</v>
      </c>
      <c r="Y7019">
        <f t="shared" si="327"/>
        <v>0</v>
      </c>
      <c r="Z7019" s="90" t="str">
        <f t="shared" si="328"/>
        <v>2026/01/25 00:29</v>
      </c>
    </row>
    <row r="7020" spans="1:26" ht="3.6" customHeight="1" x14ac:dyDescent="0.2">
      <c r="A7020" s="86">
        <f t="shared" si="329"/>
        <v>46047</v>
      </c>
      <c r="B7020" s="270"/>
      <c r="C7020" s="272"/>
      <c r="D7020" s="273"/>
      <c r="E7020" s="89">
        <v>2.361111111111111E-2</v>
      </c>
      <c r="Y7020">
        <f t="shared" si="327"/>
        <v>0</v>
      </c>
      <c r="Z7020" s="90" t="str">
        <f t="shared" si="328"/>
        <v>2026/01/25 00:34</v>
      </c>
    </row>
    <row r="7021" spans="1:26" ht="3.6" customHeight="1" x14ac:dyDescent="0.2">
      <c r="A7021" s="86">
        <f t="shared" si="329"/>
        <v>46047</v>
      </c>
      <c r="B7021" s="270"/>
      <c r="C7021" s="272"/>
      <c r="D7021" s="273"/>
      <c r="E7021" s="89">
        <v>2.7083333333333334E-2</v>
      </c>
      <c r="Y7021">
        <f t="shared" si="327"/>
        <v>0</v>
      </c>
      <c r="Z7021" s="90" t="str">
        <f t="shared" si="328"/>
        <v>2026/01/25 00:39</v>
      </c>
    </row>
    <row r="7022" spans="1:26" ht="3.6" customHeight="1" x14ac:dyDescent="0.2">
      <c r="A7022" s="86">
        <f t="shared" si="329"/>
        <v>46047</v>
      </c>
      <c r="B7022" s="270"/>
      <c r="C7022" s="272"/>
      <c r="D7022" s="273"/>
      <c r="E7022" s="89">
        <v>3.0555555555555555E-2</v>
      </c>
      <c r="Y7022">
        <f t="shared" si="327"/>
        <v>0</v>
      </c>
      <c r="Z7022" s="90" t="str">
        <f t="shared" si="328"/>
        <v>2026/01/25 00:44</v>
      </c>
    </row>
    <row r="7023" spans="1:26" ht="3.6" customHeight="1" x14ac:dyDescent="0.2">
      <c r="A7023" s="86">
        <f t="shared" si="329"/>
        <v>46047</v>
      </c>
      <c r="B7023" s="270"/>
      <c r="C7023" s="272"/>
      <c r="D7023" s="273"/>
      <c r="E7023" s="89">
        <v>3.4027777777777775E-2</v>
      </c>
      <c r="Y7023">
        <f t="shared" si="327"/>
        <v>0</v>
      </c>
      <c r="Z7023" s="90" t="str">
        <f t="shared" si="328"/>
        <v>2026/01/25 00:49</v>
      </c>
    </row>
    <row r="7024" spans="1:26" ht="3.6" customHeight="1" x14ac:dyDescent="0.2">
      <c r="A7024" s="86">
        <f t="shared" si="329"/>
        <v>46047</v>
      </c>
      <c r="B7024" s="270"/>
      <c r="C7024" s="272"/>
      <c r="D7024" s="273"/>
      <c r="E7024" s="89">
        <v>3.7499999999999999E-2</v>
      </c>
      <c r="Y7024">
        <f t="shared" si="327"/>
        <v>0</v>
      </c>
      <c r="Z7024" s="90" t="str">
        <f t="shared" si="328"/>
        <v>2026/01/25 00:54</v>
      </c>
    </row>
    <row r="7025" spans="1:26" ht="3.6" customHeight="1" x14ac:dyDescent="0.2">
      <c r="A7025" s="86">
        <f t="shared" si="329"/>
        <v>46047</v>
      </c>
      <c r="B7025" s="270"/>
      <c r="C7025" s="272"/>
      <c r="D7025" s="273"/>
      <c r="E7025" s="89">
        <v>4.0972222222222222E-2</v>
      </c>
      <c r="Y7025">
        <f t="shared" si="327"/>
        <v>0</v>
      </c>
      <c r="Z7025" s="90" t="str">
        <f t="shared" si="328"/>
        <v>2026/01/25 00:59</v>
      </c>
    </row>
    <row r="7026" spans="1:26" ht="3.6" customHeight="1" x14ac:dyDescent="0.2">
      <c r="A7026" s="86">
        <f t="shared" si="329"/>
        <v>46047</v>
      </c>
      <c r="B7026" s="270"/>
      <c r="C7026" s="272"/>
      <c r="D7026" s="273">
        <v>0.375</v>
      </c>
      <c r="E7026" s="89">
        <v>2.7777777777777779E-3</v>
      </c>
      <c r="Y7026">
        <f t="shared" si="327"/>
        <v>0</v>
      </c>
      <c r="Z7026" s="90" t="str">
        <f t="shared" si="328"/>
        <v>2026/01/25 09:04</v>
      </c>
    </row>
    <row r="7027" spans="1:26" ht="3.6" customHeight="1" x14ac:dyDescent="0.2">
      <c r="A7027" s="86">
        <f t="shared" si="329"/>
        <v>46047</v>
      </c>
      <c r="B7027" s="270"/>
      <c r="C7027" s="272"/>
      <c r="D7027" s="273"/>
      <c r="E7027" s="89">
        <v>6.2499999999999995E-3</v>
      </c>
      <c r="Y7027">
        <f t="shared" si="327"/>
        <v>0</v>
      </c>
      <c r="Z7027" s="90" t="str">
        <f t="shared" si="328"/>
        <v>2026/01/25 00:09</v>
      </c>
    </row>
    <row r="7028" spans="1:26" ht="3.6" customHeight="1" x14ac:dyDescent="0.2">
      <c r="A7028" s="86">
        <f t="shared" si="329"/>
        <v>46047</v>
      </c>
      <c r="B7028" s="270"/>
      <c r="C7028" s="272"/>
      <c r="D7028" s="273"/>
      <c r="E7028" s="89">
        <v>9.7222222222222224E-3</v>
      </c>
      <c r="Y7028">
        <f t="shared" si="327"/>
        <v>0</v>
      </c>
      <c r="Z7028" s="90" t="str">
        <f t="shared" si="328"/>
        <v>2026/01/25 00:14</v>
      </c>
    </row>
    <row r="7029" spans="1:26" ht="3.6" customHeight="1" x14ac:dyDescent="0.2">
      <c r="A7029" s="86">
        <f t="shared" si="329"/>
        <v>46047</v>
      </c>
      <c r="B7029" s="270"/>
      <c r="C7029" s="272"/>
      <c r="D7029" s="273"/>
      <c r="E7029" s="89">
        <v>1.3194444444444444E-2</v>
      </c>
      <c r="Y7029">
        <f t="shared" si="327"/>
        <v>0</v>
      </c>
      <c r="Z7029" s="90" t="str">
        <f t="shared" si="328"/>
        <v>2026/01/25 00:19</v>
      </c>
    </row>
    <row r="7030" spans="1:26" ht="3.6" customHeight="1" x14ac:dyDescent="0.2">
      <c r="A7030" s="86">
        <f t="shared" si="329"/>
        <v>46047</v>
      </c>
      <c r="B7030" s="270"/>
      <c r="C7030" s="272"/>
      <c r="D7030" s="273"/>
      <c r="E7030" s="89">
        <v>1.6666666666666666E-2</v>
      </c>
      <c r="Y7030">
        <f t="shared" si="327"/>
        <v>0</v>
      </c>
      <c r="Z7030" s="90" t="str">
        <f t="shared" si="328"/>
        <v>2026/01/25 00:24</v>
      </c>
    </row>
    <row r="7031" spans="1:26" ht="3.6" customHeight="1" x14ac:dyDescent="0.2">
      <c r="A7031" s="86">
        <f t="shared" si="329"/>
        <v>46047</v>
      </c>
      <c r="B7031" s="270"/>
      <c r="C7031" s="272"/>
      <c r="D7031" s="273"/>
      <c r="E7031" s="89">
        <v>2.013888888888889E-2</v>
      </c>
      <c r="Y7031">
        <f t="shared" si="327"/>
        <v>0</v>
      </c>
      <c r="Z7031" s="90" t="str">
        <f t="shared" si="328"/>
        <v>2026/01/25 00:29</v>
      </c>
    </row>
    <row r="7032" spans="1:26" ht="3.6" customHeight="1" x14ac:dyDescent="0.2">
      <c r="A7032" s="86">
        <f t="shared" si="329"/>
        <v>46047</v>
      </c>
      <c r="B7032" s="270"/>
      <c r="C7032" s="272"/>
      <c r="D7032" s="273"/>
      <c r="E7032" s="89">
        <v>2.361111111111111E-2</v>
      </c>
      <c r="Y7032">
        <f t="shared" si="327"/>
        <v>0</v>
      </c>
      <c r="Z7032" s="90" t="str">
        <f t="shared" si="328"/>
        <v>2026/01/25 00:34</v>
      </c>
    </row>
    <row r="7033" spans="1:26" ht="3.6" customHeight="1" x14ac:dyDescent="0.2">
      <c r="A7033" s="86">
        <f t="shared" si="329"/>
        <v>46047</v>
      </c>
      <c r="B7033" s="270"/>
      <c r="C7033" s="272"/>
      <c r="D7033" s="273"/>
      <c r="E7033" s="89">
        <v>2.7083333333333334E-2</v>
      </c>
      <c r="Y7033">
        <f t="shared" si="327"/>
        <v>0</v>
      </c>
      <c r="Z7033" s="90" t="str">
        <f t="shared" si="328"/>
        <v>2026/01/25 00:39</v>
      </c>
    </row>
    <row r="7034" spans="1:26" ht="3.6" customHeight="1" x14ac:dyDescent="0.2">
      <c r="A7034" s="86">
        <f t="shared" si="329"/>
        <v>46047</v>
      </c>
      <c r="B7034" s="270"/>
      <c r="C7034" s="272"/>
      <c r="D7034" s="273"/>
      <c r="E7034" s="89">
        <v>3.0555555555555555E-2</v>
      </c>
      <c r="Y7034">
        <f t="shared" si="327"/>
        <v>0</v>
      </c>
      <c r="Z7034" s="90" t="str">
        <f t="shared" si="328"/>
        <v>2026/01/25 00:44</v>
      </c>
    </row>
    <row r="7035" spans="1:26" ht="3.6" customHeight="1" x14ac:dyDescent="0.2">
      <c r="A7035" s="86">
        <f t="shared" si="329"/>
        <v>46047</v>
      </c>
      <c r="B7035" s="270"/>
      <c r="C7035" s="272"/>
      <c r="D7035" s="273"/>
      <c r="E7035" s="89">
        <v>3.4027777777777775E-2</v>
      </c>
      <c r="Y7035">
        <f t="shared" si="327"/>
        <v>0</v>
      </c>
      <c r="Z7035" s="90" t="str">
        <f t="shared" si="328"/>
        <v>2026/01/25 00:49</v>
      </c>
    </row>
    <row r="7036" spans="1:26" ht="3.6" customHeight="1" x14ac:dyDescent="0.2">
      <c r="A7036" s="86">
        <f t="shared" si="329"/>
        <v>46047</v>
      </c>
      <c r="B7036" s="270"/>
      <c r="C7036" s="272"/>
      <c r="D7036" s="273"/>
      <c r="E7036" s="89">
        <v>3.7499999999999999E-2</v>
      </c>
      <c r="Y7036">
        <f t="shared" si="327"/>
        <v>0</v>
      </c>
      <c r="Z7036" s="90" t="str">
        <f t="shared" si="328"/>
        <v>2026/01/25 00:54</v>
      </c>
    </row>
    <row r="7037" spans="1:26" ht="3.6" customHeight="1" x14ac:dyDescent="0.2">
      <c r="A7037" s="86">
        <f t="shared" si="329"/>
        <v>46047</v>
      </c>
      <c r="B7037" s="270"/>
      <c r="C7037" s="272"/>
      <c r="D7037" s="273"/>
      <c r="E7037" s="89">
        <v>4.0972222222222222E-2</v>
      </c>
      <c r="Y7037">
        <f t="shared" si="327"/>
        <v>0</v>
      </c>
      <c r="Z7037" s="90" t="str">
        <f t="shared" si="328"/>
        <v>2026/01/25 00:59</v>
      </c>
    </row>
    <row r="7038" spans="1:26" ht="3.6" customHeight="1" x14ac:dyDescent="0.2">
      <c r="A7038" s="86">
        <f t="shared" si="329"/>
        <v>46047</v>
      </c>
      <c r="B7038" s="270"/>
      <c r="C7038" s="272"/>
      <c r="D7038" s="273">
        <v>0.41666666666666669</v>
      </c>
      <c r="E7038" s="89">
        <v>2.7777777777777779E-3</v>
      </c>
      <c r="Y7038">
        <f t="shared" si="327"/>
        <v>0</v>
      </c>
      <c r="Z7038" s="90" t="str">
        <f t="shared" si="328"/>
        <v>2026/01/25 10:04</v>
      </c>
    </row>
    <row r="7039" spans="1:26" ht="3.6" customHeight="1" x14ac:dyDescent="0.2">
      <c r="A7039" s="86">
        <f t="shared" si="329"/>
        <v>46047</v>
      </c>
      <c r="B7039" s="270"/>
      <c r="C7039" s="272"/>
      <c r="D7039" s="273"/>
      <c r="E7039" s="89">
        <v>6.2499999999999995E-3</v>
      </c>
      <c r="Y7039">
        <f t="shared" si="327"/>
        <v>0</v>
      </c>
      <c r="Z7039" s="90" t="str">
        <f t="shared" si="328"/>
        <v>2026/01/25 00:09</v>
      </c>
    </row>
    <row r="7040" spans="1:26" ht="3.6" customHeight="1" x14ac:dyDescent="0.2">
      <c r="A7040" s="86">
        <f t="shared" si="329"/>
        <v>46047</v>
      </c>
      <c r="B7040" s="270"/>
      <c r="C7040" s="272"/>
      <c r="D7040" s="273"/>
      <c r="E7040" s="89">
        <v>9.7222222222222224E-3</v>
      </c>
      <c r="Y7040">
        <f t="shared" si="327"/>
        <v>0</v>
      </c>
      <c r="Z7040" s="90" t="str">
        <f t="shared" si="328"/>
        <v>2026/01/25 00:14</v>
      </c>
    </row>
    <row r="7041" spans="1:26" ht="3.6" customHeight="1" x14ac:dyDescent="0.2">
      <c r="A7041" s="86">
        <f t="shared" si="329"/>
        <v>46047</v>
      </c>
      <c r="B7041" s="270"/>
      <c r="C7041" s="272"/>
      <c r="D7041" s="273"/>
      <c r="E7041" s="89">
        <v>1.3194444444444444E-2</v>
      </c>
      <c r="Y7041">
        <f t="shared" si="327"/>
        <v>0</v>
      </c>
      <c r="Z7041" s="90" t="str">
        <f t="shared" si="328"/>
        <v>2026/01/25 00:19</v>
      </c>
    </row>
    <row r="7042" spans="1:26" ht="3.6" customHeight="1" x14ac:dyDescent="0.2">
      <c r="A7042" s="86">
        <f t="shared" si="329"/>
        <v>46047</v>
      </c>
      <c r="B7042" s="270"/>
      <c r="C7042" s="272"/>
      <c r="D7042" s="273"/>
      <c r="E7042" s="89">
        <v>1.6666666666666666E-2</v>
      </c>
      <c r="Y7042">
        <f t="shared" si="327"/>
        <v>0</v>
      </c>
      <c r="Z7042" s="90" t="str">
        <f t="shared" si="328"/>
        <v>2026/01/25 00:24</v>
      </c>
    </row>
    <row r="7043" spans="1:26" ht="3.6" customHeight="1" x14ac:dyDescent="0.2">
      <c r="A7043" s="86">
        <f t="shared" si="329"/>
        <v>46047</v>
      </c>
      <c r="B7043" s="270"/>
      <c r="C7043" s="272"/>
      <c r="D7043" s="273"/>
      <c r="E7043" s="89">
        <v>2.013888888888889E-2</v>
      </c>
      <c r="Y7043">
        <f t="shared" si="327"/>
        <v>0</v>
      </c>
      <c r="Z7043" s="90" t="str">
        <f t="shared" si="328"/>
        <v>2026/01/25 00:29</v>
      </c>
    </row>
    <row r="7044" spans="1:26" ht="3.6" customHeight="1" x14ac:dyDescent="0.2">
      <c r="A7044" s="86">
        <f t="shared" si="329"/>
        <v>46047</v>
      </c>
      <c r="B7044" s="270"/>
      <c r="C7044" s="272"/>
      <c r="D7044" s="273"/>
      <c r="E7044" s="89">
        <v>2.361111111111111E-2</v>
      </c>
      <c r="Y7044">
        <f t="shared" si="327"/>
        <v>0</v>
      </c>
      <c r="Z7044" s="90" t="str">
        <f t="shared" si="328"/>
        <v>2026/01/25 00:34</v>
      </c>
    </row>
    <row r="7045" spans="1:26" ht="3.6" customHeight="1" x14ac:dyDescent="0.2">
      <c r="A7045" s="86">
        <f t="shared" si="329"/>
        <v>46047</v>
      </c>
      <c r="B7045" s="270"/>
      <c r="C7045" s="272"/>
      <c r="D7045" s="273"/>
      <c r="E7045" s="89">
        <v>2.7083333333333334E-2</v>
      </c>
      <c r="Y7045">
        <f t="shared" si="327"/>
        <v>0</v>
      </c>
      <c r="Z7045" s="90" t="str">
        <f t="shared" si="328"/>
        <v>2026/01/25 00:39</v>
      </c>
    </row>
    <row r="7046" spans="1:26" ht="3.6" customHeight="1" x14ac:dyDescent="0.2">
      <c r="A7046" s="86">
        <f t="shared" si="329"/>
        <v>46047</v>
      </c>
      <c r="B7046" s="270"/>
      <c r="C7046" s="272"/>
      <c r="D7046" s="273"/>
      <c r="E7046" s="89">
        <v>3.0555555555555555E-2</v>
      </c>
      <c r="Y7046">
        <f t="shared" si="327"/>
        <v>0</v>
      </c>
      <c r="Z7046" s="90" t="str">
        <f t="shared" si="328"/>
        <v>2026/01/25 00:44</v>
      </c>
    </row>
    <row r="7047" spans="1:26" ht="3.6" customHeight="1" x14ac:dyDescent="0.2">
      <c r="A7047" s="86">
        <f t="shared" si="329"/>
        <v>46047</v>
      </c>
      <c r="B7047" s="270"/>
      <c r="C7047" s="272"/>
      <c r="D7047" s="273"/>
      <c r="E7047" s="89">
        <v>3.4027777777777775E-2</v>
      </c>
      <c r="Y7047">
        <f t="shared" ref="Y7047:Y7110" si="330">COUNTA(F7047:X7047)</f>
        <v>0</v>
      </c>
      <c r="Z7047" s="90" t="str">
        <f t="shared" ref="Z7047:Z7110" si="331">TEXT(A7047,"yyyy/mm/dd")&amp; " " &amp;TEXT(D7047+E7047,"hh:mm")</f>
        <v>2026/01/25 00:49</v>
      </c>
    </row>
    <row r="7048" spans="1:26" ht="3.6" customHeight="1" x14ac:dyDescent="0.2">
      <c r="A7048" s="86">
        <f t="shared" ref="A7048:A7111" si="332">IF(B7048&lt;&gt;"",B7048,A7047)</f>
        <v>46047</v>
      </c>
      <c r="B7048" s="270"/>
      <c r="C7048" s="272"/>
      <c r="D7048" s="273"/>
      <c r="E7048" s="89">
        <v>3.7499999999999999E-2</v>
      </c>
      <c r="Y7048">
        <f t="shared" si="330"/>
        <v>0</v>
      </c>
      <c r="Z7048" s="90" t="str">
        <f t="shared" si="331"/>
        <v>2026/01/25 00:54</v>
      </c>
    </row>
    <row r="7049" spans="1:26" ht="3.6" customHeight="1" x14ac:dyDescent="0.2">
      <c r="A7049" s="86">
        <f t="shared" si="332"/>
        <v>46047</v>
      </c>
      <c r="B7049" s="270"/>
      <c r="C7049" s="272"/>
      <c r="D7049" s="273"/>
      <c r="E7049" s="89">
        <v>4.0972222222222222E-2</v>
      </c>
      <c r="Y7049">
        <f t="shared" si="330"/>
        <v>0</v>
      </c>
      <c r="Z7049" s="90" t="str">
        <f t="shared" si="331"/>
        <v>2026/01/25 00:59</v>
      </c>
    </row>
    <row r="7050" spans="1:26" ht="3.6" customHeight="1" x14ac:dyDescent="0.2">
      <c r="A7050" s="86">
        <f t="shared" si="332"/>
        <v>46047</v>
      </c>
      <c r="B7050" s="270"/>
      <c r="C7050" s="272"/>
      <c r="D7050" s="273">
        <v>0.45833333333333331</v>
      </c>
      <c r="E7050" s="89">
        <v>2.7777777777777779E-3</v>
      </c>
      <c r="Y7050">
        <f t="shared" si="330"/>
        <v>0</v>
      </c>
      <c r="Z7050" s="90" t="str">
        <f t="shared" si="331"/>
        <v>2026/01/25 11:04</v>
      </c>
    </row>
    <row r="7051" spans="1:26" ht="3.6" customHeight="1" x14ac:dyDescent="0.2">
      <c r="A7051" s="86">
        <f t="shared" si="332"/>
        <v>46047</v>
      </c>
      <c r="B7051" s="270"/>
      <c r="C7051" s="272"/>
      <c r="D7051" s="273"/>
      <c r="E7051" s="89">
        <v>6.2499999999999995E-3</v>
      </c>
      <c r="Y7051">
        <f t="shared" si="330"/>
        <v>0</v>
      </c>
      <c r="Z7051" s="90" t="str">
        <f t="shared" si="331"/>
        <v>2026/01/25 00:09</v>
      </c>
    </row>
    <row r="7052" spans="1:26" ht="3.6" customHeight="1" x14ac:dyDescent="0.2">
      <c r="A7052" s="86">
        <f t="shared" si="332"/>
        <v>46047</v>
      </c>
      <c r="B7052" s="270"/>
      <c r="C7052" s="272"/>
      <c r="D7052" s="273"/>
      <c r="E7052" s="89">
        <v>9.7222222222222224E-3</v>
      </c>
      <c r="Y7052">
        <f t="shared" si="330"/>
        <v>0</v>
      </c>
      <c r="Z7052" s="90" t="str">
        <f t="shared" si="331"/>
        <v>2026/01/25 00:14</v>
      </c>
    </row>
    <row r="7053" spans="1:26" ht="3.6" customHeight="1" x14ac:dyDescent="0.2">
      <c r="A7053" s="86">
        <f t="shared" si="332"/>
        <v>46047</v>
      </c>
      <c r="B7053" s="270"/>
      <c r="C7053" s="272"/>
      <c r="D7053" s="273"/>
      <c r="E7053" s="89">
        <v>1.3194444444444444E-2</v>
      </c>
      <c r="Y7053">
        <f t="shared" si="330"/>
        <v>0</v>
      </c>
      <c r="Z7053" s="90" t="str">
        <f t="shared" si="331"/>
        <v>2026/01/25 00:19</v>
      </c>
    </row>
    <row r="7054" spans="1:26" ht="3.6" customHeight="1" x14ac:dyDescent="0.2">
      <c r="A7054" s="86">
        <f t="shared" si="332"/>
        <v>46047</v>
      </c>
      <c r="B7054" s="270"/>
      <c r="C7054" s="272"/>
      <c r="D7054" s="273"/>
      <c r="E7054" s="89">
        <v>1.6666666666666666E-2</v>
      </c>
      <c r="Y7054">
        <f t="shared" si="330"/>
        <v>0</v>
      </c>
      <c r="Z7054" s="90" t="str">
        <f t="shared" si="331"/>
        <v>2026/01/25 00:24</v>
      </c>
    </row>
    <row r="7055" spans="1:26" ht="3.6" customHeight="1" x14ac:dyDescent="0.2">
      <c r="A7055" s="86">
        <f t="shared" si="332"/>
        <v>46047</v>
      </c>
      <c r="B7055" s="270"/>
      <c r="C7055" s="272"/>
      <c r="D7055" s="273"/>
      <c r="E7055" s="89">
        <v>2.013888888888889E-2</v>
      </c>
      <c r="Y7055">
        <f t="shared" si="330"/>
        <v>0</v>
      </c>
      <c r="Z7055" s="90" t="str">
        <f t="shared" si="331"/>
        <v>2026/01/25 00:29</v>
      </c>
    </row>
    <row r="7056" spans="1:26" ht="3.6" customHeight="1" x14ac:dyDescent="0.2">
      <c r="A7056" s="86">
        <f t="shared" si="332"/>
        <v>46047</v>
      </c>
      <c r="B7056" s="270"/>
      <c r="C7056" s="272"/>
      <c r="D7056" s="273"/>
      <c r="E7056" s="89">
        <v>2.361111111111111E-2</v>
      </c>
      <c r="Y7056">
        <f t="shared" si="330"/>
        <v>0</v>
      </c>
      <c r="Z7056" s="90" t="str">
        <f t="shared" si="331"/>
        <v>2026/01/25 00:34</v>
      </c>
    </row>
    <row r="7057" spans="1:26" ht="3.6" customHeight="1" x14ac:dyDescent="0.2">
      <c r="A7057" s="86">
        <f t="shared" si="332"/>
        <v>46047</v>
      </c>
      <c r="B7057" s="270"/>
      <c r="C7057" s="272"/>
      <c r="D7057" s="273"/>
      <c r="E7057" s="89">
        <v>2.7083333333333334E-2</v>
      </c>
      <c r="Y7057">
        <f t="shared" si="330"/>
        <v>0</v>
      </c>
      <c r="Z7057" s="90" t="str">
        <f t="shared" si="331"/>
        <v>2026/01/25 00:39</v>
      </c>
    </row>
    <row r="7058" spans="1:26" ht="3.6" customHeight="1" x14ac:dyDescent="0.2">
      <c r="A7058" s="86">
        <f t="shared" si="332"/>
        <v>46047</v>
      </c>
      <c r="B7058" s="270"/>
      <c r="C7058" s="272"/>
      <c r="D7058" s="273"/>
      <c r="E7058" s="89">
        <v>3.0555555555555555E-2</v>
      </c>
      <c r="Y7058">
        <f t="shared" si="330"/>
        <v>0</v>
      </c>
      <c r="Z7058" s="90" t="str">
        <f t="shared" si="331"/>
        <v>2026/01/25 00:44</v>
      </c>
    </row>
    <row r="7059" spans="1:26" ht="3.6" customHeight="1" x14ac:dyDescent="0.2">
      <c r="A7059" s="86">
        <f t="shared" si="332"/>
        <v>46047</v>
      </c>
      <c r="B7059" s="270"/>
      <c r="C7059" s="272"/>
      <c r="D7059" s="273"/>
      <c r="E7059" s="89">
        <v>3.4027777777777775E-2</v>
      </c>
      <c r="Y7059">
        <f t="shared" si="330"/>
        <v>0</v>
      </c>
      <c r="Z7059" s="90" t="str">
        <f t="shared" si="331"/>
        <v>2026/01/25 00:49</v>
      </c>
    </row>
    <row r="7060" spans="1:26" ht="3.6" customHeight="1" x14ac:dyDescent="0.2">
      <c r="A7060" s="86">
        <f t="shared" si="332"/>
        <v>46047</v>
      </c>
      <c r="B7060" s="270"/>
      <c r="C7060" s="272"/>
      <c r="D7060" s="273"/>
      <c r="E7060" s="89">
        <v>3.7499999999999999E-2</v>
      </c>
      <c r="Y7060">
        <f t="shared" si="330"/>
        <v>0</v>
      </c>
      <c r="Z7060" s="90" t="str">
        <f t="shared" si="331"/>
        <v>2026/01/25 00:54</v>
      </c>
    </row>
    <row r="7061" spans="1:26" ht="3.6" customHeight="1" x14ac:dyDescent="0.2">
      <c r="A7061" s="86">
        <f t="shared" si="332"/>
        <v>46047</v>
      </c>
      <c r="B7061" s="270"/>
      <c r="C7061" s="272"/>
      <c r="D7061" s="273"/>
      <c r="E7061" s="89">
        <v>4.0972222222222222E-2</v>
      </c>
      <c r="Y7061">
        <f t="shared" si="330"/>
        <v>0</v>
      </c>
      <c r="Z7061" s="90" t="str">
        <f t="shared" si="331"/>
        <v>2026/01/25 00:59</v>
      </c>
    </row>
    <row r="7062" spans="1:26" ht="3.6" customHeight="1" x14ac:dyDescent="0.2">
      <c r="A7062" s="86">
        <f t="shared" si="332"/>
        <v>46047</v>
      </c>
      <c r="B7062" s="270"/>
      <c r="C7062" s="272"/>
      <c r="D7062" s="273">
        <v>0.5</v>
      </c>
      <c r="E7062" s="89">
        <v>2.7777777777777779E-3</v>
      </c>
      <c r="Y7062">
        <f t="shared" si="330"/>
        <v>0</v>
      </c>
      <c r="Z7062" s="90" t="str">
        <f t="shared" si="331"/>
        <v>2026/01/25 12:04</v>
      </c>
    </row>
    <row r="7063" spans="1:26" ht="3.6" customHeight="1" x14ac:dyDescent="0.2">
      <c r="A7063" s="86">
        <f t="shared" si="332"/>
        <v>46047</v>
      </c>
      <c r="B7063" s="270"/>
      <c r="C7063" s="272"/>
      <c r="D7063" s="273"/>
      <c r="E7063" s="89">
        <v>6.2499999999999995E-3</v>
      </c>
      <c r="Y7063">
        <f t="shared" si="330"/>
        <v>0</v>
      </c>
      <c r="Z7063" s="90" t="str">
        <f t="shared" si="331"/>
        <v>2026/01/25 00:09</v>
      </c>
    </row>
    <row r="7064" spans="1:26" ht="3.6" customHeight="1" x14ac:dyDescent="0.2">
      <c r="A7064" s="86">
        <f t="shared" si="332"/>
        <v>46047</v>
      </c>
      <c r="B7064" s="270"/>
      <c r="C7064" s="272"/>
      <c r="D7064" s="273"/>
      <c r="E7064" s="89">
        <v>9.7222222222222224E-3</v>
      </c>
      <c r="Y7064">
        <f t="shared" si="330"/>
        <v>0</v>
      </c>
      <c r="Z7064" s="90" t="str">
        <f t="shared" si="331"/>
        <v>2026/01/25 00:14</v>
      </c>
    </row>
    <row r="7065" spans="1:26" ht="3.6" customHeight="1" x14ac:dyDescent="0.2">
      <c r="A7065" s="86">
        <f t="shared" si="332"/>
        <v>46047</v>
      </c>
      <c r="B7065" s="270"/>
      <c r="C7065" s="272"/>
      <c r="D7065" s="273"/>
      <c r="E7065" s="89">
        <v>1.3194444444444444E-2</v>
      </c>
      <c r="Y7065">
        <f t="shared" si="330"/>
        <v>0</v>
      </c>
      <c r="Z7065" s="90" t="str">
        <f t="shared" si="331"/>
        <v>2026/01/25 00:19</v>
      </c>
    </row>
    <row r="7066" spans="1:26" ht="3.6" customHeight="1" x14ac:dyDescent="0.2">
      <c r="A7066" s="86">
        <f t="shared" si="332"/>
        <v>46047</v>
      </c>
      <c r="B7066" s="270"/>
      <c r="C7066" s="272"/>
      <c r="D7066" s="273"/>
      <c r="E7066" s="89">
        <v>1.6666666666666666E-2</v>
      </c>
      <c r="Y7066">
        <f t="shared" si="330"/>
        <v>0</v>
      </c>
      <c r="Z7066" s="90" t="str">
        <f t="shared" si="331"/>
        <v>2026/01/25 00:24</v>
      </c>
    </row>
    <row r="7067" spans="1:26" ht="3.6" customHeight="1" x14ac:dyDescent="0.2">
      <c r="A7067" s="86">
        <f t="shared" si="332"/>
        <v>46047</v>
      </c>
      <c r="B7067" s="270"/>
      <c r="C7067" s="272"/>
      <c r="D7067" s="273"/>
      <c r="E7067" s="89">
        <v>2.013888888888889E-2</v>
      </c>
      <c r="Y7067">
        <f t="shared" si="330"/>
        <v>0</v>
      </c>
      <c r="Z7067" s="90" t="str">
        <f t="shared" si="331"/>
        <v>2026/01/25 00:29</v>
      </c>
    </row>
    <row r="7068" spans="1:26" ht="3.6" customHeight="1" x14ac:dyDescent="0.2">
      <c r="A7068" s="86">
        <f t="shared" si="332"/>
        <v>46047</v>
      </c>
      <c r="B7068" s="270"/>
      <c r="C7068" s="272"/>
      <c r="D7068" s="273"/>
      <c r="E7068" s="89">
        <v>2.361111111111111E-2</v>
      </c>
      <c r="Y7068">
        <f t="shared" si="330"/>
        <v>0</v>
      </c>
      <c r="Z7068" s="90" t="str">
        <f t="shared" si="331"/>
        <v>2026/01/25 00:34</v>
      </c>
    </row>
    <row r="7069" spans="1:26" ht="3.6" customHeight="1" x14ac:dyDescent="0.2">
      <c r="A7069" s="86">
        <f t="shared" si="332"/>
        <v>46047</v>
      </c>
      <c r="B7069" s="270"/>
      <c r="C7069" s="272"/>
      <c r="D7069" s="273"/>
      <c r="E7069" s="89">
        <v>2.7083333333333334E-2</v>
      </c>
      <c r="Y7069">
        <f t="shared" si="330"/>
        <v>0</v>
      </c>
      <c r="Z7069" s="90" t="str">
        <f t="shared" si="331"/>
        <v>2026/01/25 00:39</v>
      </c>
    </row>
    <row r="7070" spans="1:26" ht="3.6" customHeight="1" x14ac:dyDescent="0.2">
      <c r="A7070" s="86">
        <f t="shared" si="332"/>
        <v>46047</v>
      </c>
      <c r="B7070" s="270"/>
      <c r="C7070" s="272"/>
      <c r="D7070" s="273"/>
      <c r="E7070" s="89">
        <v>3.0555555555555555E-2</v>
      </c>
      <c r="Y7070">
        <f t="shared" si="330"/>
        <v>0</v>
      </c>
      <c r="Z7070" s="90" t="str">
        <f t="shared" si="331"/>
        <v>2026/01/25 00:44</v>
      </c>
    </row>
    <row r="7071" spans="1:26" ht="3.6" customHeight="1" x14ac:dyDescent="0.2">
      <c r="A7071" s="86">
        <f t="shared" si="332"/>
        <v>46047</v>
      </c>
      <c r="B7071" s="270"/>
      <c r="C7071" s="272"/>
      <c r="D7071" s="273"/>
      <c r="E7071" s="89">
        <v>3.4027777777777775E-2</v>
      </c>
      <c r="Y7071">
        <f t="shared" si="330"/>
        <v>0</v>
      </c>
      <c r="Z7071" s="90" t="str">
        <f t="shared" si="331"/>
        <v>2026/01/25 00:49</v>
      </c>
    </row>
    <row r="7072" spans="1:26" ht="3.6" customHeight="1" x14ac:dyDescent="0.2">
      <c r="A7072" s="86">
        <f t="shared" si="332"/>
        <v>46047</v>
      </c>
      <c r="B7072" s="270"/>
      <c r="C7072" s="272"/>
      <c r="D7072" s="273"/>
      <c r="E7072" s="89">
        <v>3.7499999999999999E-2</v>
      </c>
      <c r="Y7072">
        <f t="shared" si="330"/>
        <v>0</v>
      </c>
      <c r="Z7072" s="90" t="str">
        <f t="shared" si="331"/>
        <v>2026/01/25 00:54</v>
      </c>
    </row>
    <row r="7073" spans="1:26" ht="3.6" customHeight="1" x14ac:dyDescent="0.2">
      <c r="A7073" s="86">
        <f t="shared" si="332"/>
        <v>46047</v>
      </c>
      <c r="B7073" s="270"/>
      <c r="C7073" s="272"/>
      <c r="D7073" s="273"/>
      <c r="E7073" s="89">
        <v>4.0972222222222222E-2</v>
      </c>
      <c r="Y7073">
        <f t="shared" si="330"/>
        <v>0</v>
      </c>
      <c r="Z7073" s="90" t="str">
        <f t="shared" si="331"/>
        <v>2026/01/25 00:59</v>
      </c>
    </row>
    <row r="7074" spans="1:26" ht="3.6" customHeight="1" x14ac:dyDescent="0.2">
      <c r="A7074" s="86">
        <f t="shared" si="332"/>
        <v>46047</v>
      </c>
      <c r="B7074" s="270"/>
      <c r="C7074" s="272"/>
      <c r="D7074" s="273">
        <v>0.54166666666666663</v>
      </c>
      <c r="E7074" s="89">
        <v>2.7777777777777779E-3</v>
      </c>
      <c r="Y7074">
        <f t="shared" si="330"/>
        <v>0</v>
      </c>
      <c r="Z7074" s="90" t="str">
        <f t="shared" si="331"/>
        <v>2026/01/25 13:04</v>
      </c>
    </row>
    <row r="7075" spans="1:26" ht="3.6" customHeight="1" x14ac:dyDescent="0.2">
      <c r="A7075" s="86">
        <f t="shared" si="332"/>
        <v>46047</v>
      </c>
      <c r="B7075" s="270"/>
      <c r="C7075" s="272"/>
      <c r="D7075" s="273"/>
      <c r="E7075" s="89">
        <v>6.2499999999999995E-3</v>
      </c>
      <c r="Y7075">
        <f t="shared" si="330"/>
        <v>0</v>
      </c>
      <c r="Z7075" s="90" t="str">
        <f t="shared" si="331"/>
        <v>2026/01/25 00:09</v>
      </c>
    </row>
    <row r="7076" spans="1:26" ht="3.6" customHeight="1" x14ac:dyDescent="0.2">
      <c r="A7076" s="86">
        <f t="shared" si="332"/>
        <v>46047</v>
      </c>
      <c r="B7076" s="270"/>
      <c r="C7076" s="272"/>
      <c r="D7076" s="273"/>
      <c r="E7076" s="89">
        <v>9.7222222222222224E-3</v>
      </c>
      <c r="Y7076">
        <f t="shared" si="330"/>
        <v>0</v>
      </c>
      <c r="Z7076" s="90" t="str">
        <f t="shared" si="331"/>
        <v>2026/01/25 00:14</v>
      </c>
    </row>
    <row r="7077" spans="1:26" ht="3.6" customHeight="1" x14ac:dyDescent="0.2">
      <c r="A7077" s="86">
        <f t="shared" si="332"/>
        <v>46047</v>
      </c>
      <c r="B7077" s="270"/>
      <c r="C7077" s="272"/>
      <c r="D7077" s="273"/>
      <c r="E7077" s="89">
        <v>1.3194444444444444E-2</v>
      </c>
      <c r="Y7077">
        <f t="shared" si="330"/>
        <v>0</v>
      </c>
      <c r="Z7077" s="90" t="str">
        <f t="shared" si="331"/>
        <v>2026/01/25 00:19</v>
      </c>
    </row>
    <row r="7078" spans="1:26" ht="3.6" customHeight="1" x14ac:dyDescent="0.2">
      <c r="A7078" s="86">
        <f t="shared" si="332"/>
        <v>46047</v>
      </c>
      <c r="B7078" s="270"/>
      <c r="C7078" s="272"/>
      <c r="D7078" s="273"/>
      <c r="E7078" s="89">
        <v>1.6666666666666666E-2</v>
      </c>
      <c r="Y7078">
        <f t="shared" si="330"/>
        <v>0</v>
      </c>
      <c r="Z7078" s="90" t="str">
        <f t="shared" si="331"/>
        <v>2026/01/25 00:24</v>
      </c>
    </row>
    <row r="7079" spans="1:26" ht="3.6" customHeight="1" x14ac:dyDescent="0.2">
      <c r="A7079" s="86">
        <f t="shared" si="332"/>
        <v>46047</v>
      </c>
      <c r="B7079" s="270"/>
      <c r="C7079" s="272"/>
      <c r="D7079" s="273"/>
      <c r="E7079" s="89">
        <v>2.013888888888889E-2</v>
      </c>
      <c r="Y7079">
        <f t="shared" si="330"/>
        <v>0</v>
      </c>
      <c r="Z7079" s="90" t="str">
        <f t="shared" si="331"/>
        <v>2026/01/25 00:29</v>
      </c>
    </row>
    <row r="7080" spans="1:26" ht="3.6" customHeight="1" x14ac:dyDescent="0.2">
      <c r="A7080" s="86">
        <f t="shared" si="332"/>
        <v>46047</v>
      </c>
      <c r="B7080" s="270"/>
      <c r="C7080" s="272"/>
      <c r="D7080" s="273"/>
      <c r="E7080" s="89">
        <v>2.361111111111111E-2</v>
      </c>
      <c r="Y7080">
        <f t="shared" si="330"/>
        <v>0</v>
      </c>
      <c r="Z7080" s="90" t="str">
        <f t="shared" si="331"/>
        <v>2026/01/25 00:34</v>
      </c>
    </row>
    <row r="7081" spans="1:26" ht="3.6" customHeight="1" x14ac:dyDescent="0.2">
      <c r="A7081" s="86">
        <f t="shared" si="332"/>
        <v>46047</v>
      </c>
      <c r="B7081" s="270"/>
      <c r="C7081" s="272"/>
      <c r="D7081" s="273"/>
      <c r="E7081" s="89">
        <v>2.7083333333333334E-2</v>
      </c>
      <c r="Y7081">
        <f t="shared" si="330"/>
        <v>0</v>
      </c>
      <c r="Z7081" s="90" t="str">
        <f t="shared" si="331"/>
        <v>2026/01/25 00:39</v>
      </c>
    </row>
    <row r="7082" spans="1:26" ht="3.6" customHeight="1" x14ac:dyDescent="0.2">
      <c r="A7082" s="86">
        <f t="shared" si="332"/>
        <v>46047</v>
      </c>
      <c r="B7082" s="270"/>
      <c r="C7082" s="272"/>
      <c r="D7082" s="273"/>
      <c r="E7082" s="89">
        <v>3.0555555555555555E-2</v>
      </c>
      <c r="Y7082">
        <f t="shared" si="330"/>
        <v>0</v>
      </c>
      <c r="Z7082" s="90" t="str">
        <f t="shared" si="331"/>
        <v>2026/01/25 00:44</v>
      </c>
    </row>
    <row r="7083" spans="1:26" ht="3.6" customHeight="1" x14ac:dyDescent="0.2">
      <c r="A7083" s="86">
        <f t="shared" si="332"/>
        <v>46047</v>
      </c>
      <c r="B7083" s="270"/>
      <c r="C7083" s="272"/>
      <c r="D7083" s="273"/>
      <c r="E7083" s="89">
        <v>3.4027777777777775E-2</v>
      </c>
      <c r="Y7083">
        <f t="shared" si="330"/>
        <v>0</v>
      </c>
      <c r="Z7083" s="90" t="str">
        <f t="shared" si="331"/>
        <v>2026/01/25 00:49</v>
      </c>
    </row>
    <row r="7084" spans="1:26" ht="3.6" customHeight="1" x14ac:dyDescent="0.2">
      <c r="A7084" s="86">
        <f t="shared" si="332"/>
        <v>46047</v>
      </c>
      <c r="B7084" s="270"/>
      <c r="C7084" s="272"/>
      <c r="D7084" s="273"/>
      <c r="E7084" s="89">
        <v>3.7499999999999999E-2</v>
      </c>
      <c r="Y7084">
        <f t="shared" si="330"/>
        <v>0</v>
      </c>
      <c r="Z7084" s="90" t="str">
        <f t="shared" si="331"/>
        <v>2026/01/25 00:54</v>
      </c>
    </row>
    <row r="7085" spans="1:26" ht="3.6" customHeight="1" x14ac:dyDescent="0.2">
      <c r="A7085" s="86">
        <f t="shared" si="332"/>
        <v>46047</v>
      </c>
      <c r="B7085" s="270"/>
      <c r="C7085" s="272"/>
      <c r="D7085" s="273"/>
      <c r="E7085" s="89">
        <v>4.0972222222222222E-2</v>
      </c>
      <c r="Y7085">
        <f t="shared" si="330"/>
        <v>0</v>
      </c>
      <c r="Z7085" s="90" t="str">
        <f t="shared" si="331"/>
        <v>2026/01/25 00:59</v>
      </c>
    </row>
    <row r="7086" spans="1:26" ht="3.6" customHeight="1" x14ac:dyDescent="0.2">
      <c r="A7086" s="86">
        <f t="shared" si="332"/>
        <v>46047</v>
      </c>
      <c r="B7086" s="270"/>
      <c r="C7086" s="272"/>
      <c r="D7086" s="273">
        <v>0.58333333333333337</v>
      </c>
      <c r="E7086" s="89">
        <v>2.7777777777777779E-3</v>
      </c>
      <c r="Y7086">
        <f t="shared" si="330"/>
        <v>0</v>
      </c>
      <c r="Z7086" s="90" t="str">
        <f t="shared" si="331"/>
        <v>2026/01/25 14:04</v>
      </c>
    </row>
    <row r="7087" spans="1:26" ht="3.6" customHeight="1" x14ac:dyDescent="0.2">
      <c r="A7087" s="86">
        <f t="shared" si="332"/>
        <v>46047</v>
      </c>
      <c r="B7087" s="270"/>
      <c r="C7087" s="272"/>
      <c r="D7087" s="273"/>
      <c r="E7087" s="89">
        <v>6.2499999999999995E-3</v>
      </c>
      <c r="Y7087">
        <f t="shared" si="330"/>
        <v>0</v>
      </c>
      <c r="Z7087" s="90" t="str">
        <f t="shared" si="331"/>
        <v>2026/01/25 00:09</v>
      </c>
    </row>
    <row r="7088" spans="1:26" ht="3.6" customHeight="1" x14ac:dyDescent="0.2">
      <c r="A7088" s="86">
        <f t="shared" si="332"/>
        <v>46047</v>
      </c>
      <c r="B7088" s="270"/>
      <c r="C7088" s="272"/>
      <c r="D7088" s="273"/>
      <c r="E7088" s="89">
        <v>9.7222222222222224E-3</v>
      </c>
      <c r="Y7088">
        <f t="shared" si="330"/>
        <v>0</v>
      </c>
      <c r="Z7088" s="90" t="str">
        <f t="shared" si="331"/>
        <v>2026/01/25 00:14</v>
      </c>
    </row>
    <row r="7089" spans="1:26" ht="3.6" customHeight="1" x14ac:dyDescent="0.2">
      <c r="A7089" s="86">
        <f t="shared" si="332"/>
        <v>46047</v>
      </c>
      <c r="B7089" s="270"/>
      <c r="C7089" s="272"/>
      <c r="D7089" s="273"/>
      <c r="E7089" s="89">
        <v>1.3194444444444444E-2</v>
      </c>
      <c r="Y7089">
        <f t="shared" si="330"/>
        <v>0</v>
      </c>
      <c r="Z7089" s="90" t="str">
        <f t="shared" si="331"/>
        <v>2026/01/25 00:19</v>
      </c>
    </row>
    <row r="7090" spans="1:26" ht="3.6" customHeight="1" x14ac:dyDescent="0.2">
      <c r="A7090" s="86">
        <f t="shared" si="332"/>
        <v>46047</v>
      </c>
      <c r="B7090" s="270"/>
      <c r="C7090" s="272"/>
      <c r="D7090" s="273"/>
      <c r="E7090" s="89">
        <v>1.6666666666666666E-2</v>
      </c>
      <c r="Y7090">
        <f t="shared" si="330"/>
        <v>0</v>
      </c>
      <c r="Z7090" s="90" t="str">
        <f t="shared" si="331"/>
        <v>2026/01/25 00:24</v>
      </c>
    </row>
    <row r="7091" spans="1:26" ht="3.6" customHeight="1" x14ac:dyDescent="0.2">
      <c r="A7091" s="86">
        <f t="shared" si="332"/>
        <v>46047</v>
      </c>
      <c r="B7091" s="270"/>
      <c r="C7091" s="272"/>
      <c r="D7091" s="273"/>
      <c r="E7091" s="89">
        <v>2.013888888888889E-2</v>
      </c>
      <c r="Y7091">
        <f t="shared" si="330"/>
        <v>0</v>
      </c>
      <c r="Z7091" s="90" t="str">
        <f t="shared" si="331"/>
        <v>2026/01/25 00:29</v>
      </c>
    </row>
    <row r="7092" spans="1:26" ht="3.6" customHeight="1" x14ac:dyDescent="0.2">
      <c r="A7092" s="86">
        <f t="shared" si="332"/>
        <v>46047</v>
      </c>
      <c r="B7092" s="270"/>
      <c r="C7092" s="272"/>
      <c r="D7092" s="273"/>
      <c r="E7092" s="89">
        <v>2.361111111111111E-2</v>
      </c>
      <c r="Y7092">
        <f t="shared" si="330"/>
        <v>0</v>
      </c>
      <c r="Z7092" s="90" t="str">
        <f t="shared" si="331"/>
        <v>2026/01/25 00:34</v>
      </c>
    </row>
    <row r="7093" spans="1:26" ht="3.6" customHeight="1" x14ac:dyDescent="0.2">
      <c r="A7093" s="86">
        <f t="shared" si="332"/>
        <v>46047</v>
      </c>
      <c r="B7093" s="270"/>
      <c r="C7093" s="272"/>
      <c r="D7093" s="273"/>
      <c r="E7093" s="89">
        <v>2.7083333333333334E-2</v>
      </c>
      <c r="Y7093">
        <f t="shared" si="330"/>
        <v>0</v>
      </c>
      <c r="Z7093" s="90" t="str">
        <f t="shared" si="331"/>
        <v>2026/01/25 00:39</v>
      </c>
    </row>
    <row r="7094" spans="1:26" ht="3.6" customHeight="1" x14ac:dyDescent="0.2">
      <c r="A7094" s="86">
        <f t="shared" si="332"/>
        <v>46047</v>
      </c>
      <c r="B7094" s="270"/>
      <c r="C7094" s="272"/>
      <c r="D7094" s="273"/>
      <c r="E7094" s="89">
        <v>3.0555555555555555E-2</v>
      </c>
      <c r="Y7094">
        <f t="shared" si="330"/>
        <v>0</v>
      </c>
      <c r="Z7094" s="90" t="str">
        <f t="shared" si="331"/>
        <v>2026/01/25 00:44</v>
      </c>
    </row>
    <row r="7095" spans="1:26" ht="3.6" customHeight="1" x14ac:dyDescent="0.2">
      <c r="A7095" s="86">
        <f t="shared" si="332"/>
        <v>46047</v>
      </c>
      <c r="B7095" s="270"/>
      <c r="C7095" s="272"/>
      <c r="D7095" s="273"/>
      <c r="E7095" s="89">
        <v>3.4027777777777775E-2</v>
      </c>
      <c r="Y7095">
        <f t="shared" si="330"/>
        <v>0</v>
      </c>
      <c r="Z7095" s="90" t="str">
        <f t="shared" si="331"/>
        <v>2026/01/25 00:49</v>
      </c>
    </row>
    <row r="7096" spans="1:26" ht="3.6" customHeight="1" x14ac:dyDescent="0.2">
      <c r="A7096" s="86">
        <f t="shared" si="332"/>
        <v>46047</v>
      </c>
      <c r="B7096" s="270"/>
      <c r="C7096" s="272"/>
      <c r="D7096" s="273"/>
      <c r="E7096" s="89">
        <v>3.7499999999999999E-2</v>
      </c>
      <c r="Y7096">
        <f t="shared" si="330"/>
        <v>0</v>
      </c>
      <c r="Z7096" s="90" t="str">
        <f t="shared" si="331"/>
        <v>2026/01/25 00:54</v>
      </c>
    </row>
    <row r="7097" spans="1:26" ht="3.6" customHeight="1" x14ac:dyDescent="0.2">
      <c r="A7097" s="86">
        <f t="shared" si="332"/>
        <v>46047</v>
      </c>
      <c r="B7097" s="270"/>
      <c r="C7097" s="272"/>
      <c r="D7097" s="273"/>
      <c r="E7097" s="89">
        <v>4.0972222222222222E-2</v>
      </c>
      <c r="Y7097">
        <f t="shared" si="330"/>
        <v>0</v>
      </c>
      <c r="Z7097" s="90" t="str">
        <f t="shared" si="331"/>
        <v>2026/01/25 00:59</v>
      </c>
    </row>
    <row r="7098" spans="1:26" ht="3.6" customHeight="1" x14ac:dyDescent="0.2">
      <c r="A7098" s="86">
        <f t="shared" si="332"/>
        <v>46047</v>
      </c>
      <c r="B7098" s="270"/>
      <c r="C7098" s="272"/>
      <c r="D7098" s="273">
        <v>0.625</v>
      </c>
      <c r="E7098" s="89">
        <v>2.7777777777777779E-3</v>
      </c>
      <c r="Y7098">
        <f t="shared" si="330"/>
        <v>0</v>
      </c>
      <c r="Z7098" s="90" t="str">
        <f t="shared" si="331"/>
        <v>2026/01/25 15:04</v>
      </c>
    </row>
    <row r="7099" spans="1:26" ht="3.6" customHeight="1" x14ac:dyDescent="0.2">
      <c r="A7099" s="86">
        <f t="shared" si="332"/>
        <v>46047</v>
      </c>
      <c r="B7099" s="270"/>
      <c r="C7099" s="272"/>
      <c r="D7099" s="273"/>
      <c r="E7099" s="89">
        <v>6.2499999999999995E-3</v>
      </c>
      <c r="Y7099">
        <f t="shared" si="330"/>
        <v>0</v>
      </c>
      <c r="Z7099" s="90" t="str">
        <f t="shared" si="331"/>
        <v>2026/01/25 00:09</v>
      </c>
    </row>
    <row r="7100" spans="1:26" ht="3.6" customHeight="1" x14ac:dyDescent="0.2">
      <c r="A7100" s="86">
        <f t="shared" si="332"/>
        <v>46047</v>
      </c>
      <c r="B7100" s="270"/>
      <c r="C7100" s="272"/>
      <c r="D7100" s="273"/>
      <c r="E7100" s="89">
        <v>9.7222222222222224E-3</v>
      </c>
      <c r="Y7100">
        <f t="shared" si="330"/>
        <v>0</v>
      </c>
      <c r="Z7100" s="90" t="str">
        <f t="shared" si="331"/>
        <v>2026/01/25 00:14</v>
      </c>
    </row>
    <row r="7101" spans="1:26" ht="3.6" customHeight="1" x14ac:dyDescent="0.2">
      <c r="A7101" s="86">
        <f t="shared" si="332"/>
        <v>46047</v>
      </c>
      <c r="B7101" s="270"/>
      <c r="C7101" s="272"/>
      <c r="D7101" s="273"/>
      <c r="E7101" s="89">
        <v>1.3194444444444444E-2</v>
      </c>
      <c r="Y7101">
        <f t="shared" si="330"/>
        <v>0</v>
      </c>
      <c r="Z7101" s="90" t="str">
        <f t="shared" si="331"/>
        <v>2026/01/25 00:19</v>
      </c>
    </row>
    <row r="7102" spans="1:26" ht="3.6" customHeight="1" x14ac:dyDescent="0.2">
      <c r="A7102" s="86">
        <f t="shared" si="332"/>
        <v>46047</v>
      </c>
      <c r="B7102" s="270"/>
      <c r="C7102" s="272"/>
      <c r="D7102" s="273"/>
      <c r="E7102" s="89">
        <v>1.6666666666666666E-2</v>
      </c>
      <c r="Y7102">
        <f t="shared" si="330"/>
        <v>0</v>
      </c>
      <c r="Z7102" s="90" t="str">
        <f t="shared" si="331"/>
        <v>2026/01/25 00:24</v>
      </c>
    </row>
    <row r="7103" spans="1:26" ht="3.6" customHeight="1" x14ac:dyDescent="0.2">
      <c r="A7103" s="86">
        <f t="shared" si="332"/>
        <v>46047</v>
      </c>
      <c r="B7103" s="270"/>
      <c r="C7103" s="272"/>
      <c r="D7103" s="273"/>
      <c r="E7103" s="89">
        <v>2.013888888888889E-2</v>
      </c>
      <c r="Y7103">
        <f t="shared" si="330"/>
        <v>0</v>
      </c>
      <c r="Z7103" s="90" t="str">
        <f t="shared" si="331"/>
        <v>2026/01/25 00:29</v>
      </c>
    </row>
    <row r="7104" spans="1:26" ht="3.6" customHeight="1" x14ac:dyDescent="0.2">
      <c r="A7104" s="86">
        <f t="shared" si="332"/>
        <v>46047</v>
      </c>
      <c r="B7104" s="270"/>
      <c r="C7104" s="272"/>
      <c r="D7104" s="273"/>
      <c r="E7104" s="89">
        <v>2.361111111111111E-2</v>
      </c>
      <c r="Y7104">
        <f t="shared" si="330"/>
        <v>0</v>
      </c>
      <c r="Z7104" s="90" t="str">
        <f t="shared" si="331"/>
        <v>2026/01/25 00:34</v>
      </c>
    </row>
    <row r="7105" spans="1:26" ht="3.6" customHeight="1" x14ac:dyDescent="0.2">
      <c r="A7105" s="86">
        <f t="shared" si="332"/>
        <v>46047</v>
      </c>
      <c r="B7105" s="270"/>
      <c r="C7105" s="272"/>
      <c r="D7105" s="273"/>
      <c r="E7105" s="89">
        <v>2.7083333333333334E-2</v>
      </c>
      <c r="Y7105">
        <f t="shared" si="330"/>
        <v>0</v>
      </c>
      <c r="Z7105" s="90" t="str">
        <f t="shared" si="331"/>
        <v>2026/01/25 00:39</v>
      </c>
    </row>
    <row r="7106" spans="1:26" ht="3.6" customHeight="1" x14ac:dyDescent="0.2">
      <c r="A7106" s="86">
        <f t="shared" si="332"/>
        <v>46047</v>
      </c>
      <c r="B7106" s="270"/>
      <c r="C7106" s="272"/>
      <c r="D7106" s="273"/>
      <c r="E7106" s="89">
        <v>3.0555555555555555E-2</v>
      </c>
      <c r="Y7106">
        <f t="shared" si="330"/>
        <v>0</v>
      </c>
      <c r="Z7106" s="90" t="str">
        <f t="shared" si="331"/>
        <v>2026/01/25 00:44</v>
      </c>
    </row>
    <row r="7107" spans="1:26" ht="3.6" customHeight="1" x14ac:dyDescent="0.2">
      <c r="A7107" s="86">
        <f t="shared" si="332"/>
        <v>46047</v>
      </c>
      <c r="B7107" s="270"/>
      <c r="C7107" s="272"/>
      <c r="D7107" s="273"/>
      <c r="E7107" s="89">
        <v>3.4027777777777775E-2</v>
      </c>
      <c r="Y7107">
        <f t="shared" si="330"/>
        <v>0</v>
      </c>
      <c r="Z7107" s="90" t="str">
        <f t="shared" si="331"/>
        <v>2026/01/25 00:49</v>
      </c>
    </row>
    <row r="7108" spans="1:26" ht="3.6" customHeight="1" x14ac:dyDescent="0.2">
      <c r="A7108" s="86">
        <f t="shared" si="332"/>
        <v>46047</v>
      </c>
      <c r="B7108" s="270"/>
      <c r="C7108" s="272"/>
      <c r="D7108" s="273"/>
      <c r="E7108" s="89">
        <v>3.7499999999999999E-2</v>
      </c>
      <c r="Y7108">
        <f t="shared" si="330"/>
        <v>0</v>
      </c>
      <c r="Z7108" s="90" t="str">
        <f t="shared" si="331"/>
        <v>2026/01/25 00:54</v>
      </c>
    </row>
    <row r="7109" spans="1:26" ht="3.6" customHeight="1" x14ac:dyDescent="0.2">
      <c r="A7109" s="86">
        <f t="shared" si="332"/>
        <v>46047</v>
      </c>
      <c r="B7109" s="270"/>
      <c r="C7109" s="272"/>
      <c r="D7109" s="273"/>
      <c r="E7109" s="89">
        <v>4.0972222222222222E-2</v>
      </c>
      <c r="Y7109">
        <f t="shared" si="330"/>
        <v>0</v>
      </c>
      <c r="Z7109" s="90" t="str">
        <f t="shared" si="331"/>
        <v>2026/01/25 00:59</v>
      </c>
    </row>
    <row r="7110" spans="1:26" ht="3.6" customHeight="1" x14ac:dyDescent="0.2">
      <c r="A7110" s="86">
        <f t="shared" si="332"/>
        <v>46047</v>
      </c>
      <c r="B7110" s="270"/>
      <c r="C7110" s="272"/>
      <c r="D7110" s="273">
        <v>0.66666666666666663</v>
      </c>
      <c r="E7110" s="89">
        <v>2.7777777777777779E-3</v>
      </c>
      <c r="Y7110">
        <f t="shared" si="330"/>
        <v>0</v>
      </c>
      <c r="Z7110" s="90" t="str">
        <f t="shared" si="331"/>
        <v>2026/01/25 16:04</v>
      </c>
    </row>
    <row r="7111" spans="1:26" ht="3.6" customHeight="1" x14ac:dyDescent="0.2">
      <c r="A7111" s="86">
        <f t="shared" si="332"/>
        <v>46047</v>
      </c>
      <c r="B7111" s="270"/>
      <c r="C7111" s="272"/>
      <c r="D7111" s="273"/>
      <c r="E7111" s="89">
        <v>6.2499999999999995E-3</v>
      </c>
      <c r="Y7111">
        <f t="shared" ref="Y7111:Y7174" si="333">COUNTA(F7111:X7111)</f>
        <v>0</v>
      </c>
      <c r="Z7111" s="90" t="str">
        <f t="shared" ref="Z7111:Z7174" si="334">TEXT(A7111,"yyyy/mm/dd")&amp; " " &amp;TEXT(D7111+E7111,"hh:mm")</f>
        <v>2026/01/25 00:09</v>
      </c>
    </row>
    <row r="7112" spans="1:26" ht="3.6" customHeight="1" x14ac:dyDescent="0.2">
      <c r="A7112" s="86">
        <f t="shared" ref="A7112:A7175" si="335">IF(B7112&lt;&gt;"",B7112,A7111)</f>
        <v>46047</v>
      </c>
      <c r="B7112" s="270"/>
      <c r="C7112" s="272"/>
      <c r="D7112" s="273"/>
      <c r="E7112" s="89">
        <v>9.7222222222222224E-3</v>
      </c>
      <c r="Y7112">
        <f t="shared" si="333"/>
        <v>0</v>
      </c>
      <c r="Z7112" s="90" t="str">
        <f t="shared" si="334"/>
        <v>2026/01/25 00:14</v>
      </c>
    </row>
    <row r="7113" spans="1:26" ht="3.6" customHeight="1" x14ac:dyDescent="0.2">
      <c r="A7113" s="86">
        <f t="shared" si="335"/>
        <v>46047</v>
      </c>
      <c r="B7113" s="270"/>
      <c r="C7113" s="272"/>
      <c r="D7113" s="273"/>
      <c r="E7113" s="89">
        <v>1.3194444444444444E-2</v>
      </c>
      <c r="Y7113">
        <f t="shared" si="333"/>
        <v>0</v>
      </c>
      <c r="Z7113" s="90" t="str">
        <f t="shared" si="334"/>
        <v>2026/01/25 00:19</v>
      </c>
    </row>
    <row r="7114" spans="1:26" ht="3.6" customHeight="1" x14ac:dyDescent="0.2">
      <c r="A7114" s="86">
        <f t="shared" si="335"/>
        <v>46047</v>
      </c>
      <c r="B7114" s="270"/>
      <c r="C7114" s="272"/>
      <c r="D7114" s="273"/>
      <c r="E7114" s="89">
        <v>1.6666666666666666E-2</v>
      </c>
      <c r="Y7114">
        <f t="shared" si="333"/>
        <v>0</v>
      </c>
      <c r="Z7114" s="90" t="str">
        <f t="shared" si="334"/>
        <v>2026/01/25 00:24</v>
      </c>
    </row>
    <row r="7115" spans="1:26" ht="3.6" customHeight="1" x14ac:dyDescent="0.2">
      <c r="A7115" s="86">
        <f t="shared" si="335"/>
        <v>46047</v>
      </c>
      <c r="B7115" s="270"/>
      <c r="C7115" s="272"/>
      <c r="D7115" s="273"/>
      <c r="E7115" s="89">
        <v>2.013888888888889E-2</v>
      </c>
      <c r="Y7115">
        <f t="shared" si="333"/>
        <v>0</v>
      </c>
      <c r="Z7115" s="90" t="str">
        <f t="shared" si="334"/>
        <v>2026/01/25 00:29</v>
      </c>
    </row>
    <row r="7116" spans="1:26" ht="3.6" customHeight="1" x14ac:dyDescent="0.2">
      <c r="A7116" s="86">
        <f t="shared" si="335"/>
        <v>46047</v>
      </c>
      <c r="B7116" s="270"/>
      <c r="C7116" s="272"/>
      <c r="D7116" s="273"/>
      <c r="E7116" s="89">
        <v>2.361111111111111E-2</v>
      </c>
      <c r="Y7116">
        <f t="shared" si="333"/>
        <v>0</v>
      </c>
      <c r="Z7116" s="90" t="str">
        <f t="shared" si="334"/>
        <v>2026/01/25 00:34</v>
      </c>
    </row>
    <row r="7117" spans="1:26" ht="3.6" customHeight="1" x14ac:dyDescent="0.2">
      <c r="A7117" s="86">
        <f t="shared" si="335"/>
        <v>46047</v>
      </c>
      <c r="B7117" s="270"/>
      <c r="C7117" s="272"/>
      <c r="D7117" s="273"/>
      <c r="E7117" s="89">
        <v>2.7083333333333334E-2</v>
      </c>
      <c r="Y7117">
        <f t="shared" si="333"/>
        <v>0</v>
      </c>
      <c r="Z7117" s="90" t="str">
        <f t="shared" si="334"/>
        <v>2026/01/25 00:39</v>
      </c>
    </row>
    <row r="7118" spans="1:26" ht="3.6" customHeight="1" x14ac:dyDescent="0.2">
      <c r="A7118" s="86">
        <f t="shared" si="335"/>
        <v>46047</v>
      </c>
      <c r="B7118" s="270"/>
      <c r="C7118" s="272"/>
      <c r="D7118" s="273"/>
      <c r="E7118" s="89">
        <v>3.0555555555555555E-2</v>
      </c>
      <c r="Y7118">
        <f t="shared" si="333"/>
        <v>0</v>
      </c>
      <c r="Z7118" s="90" t="str">
        <f t="shared" si="334"/>
        <v>2026/01/25 00:44</v>
      </c>
    </row>
    <row r="7119" spans="1:26" ht="3.6" customHeight="1" x14ac:dyDescent="0.2">
      <c r="A7119" s="86">
        <f t="shared" si="335"/>
        <v>46047</v>
      </c>
      <c r="B7119" s="270"/>
      <c r="C7119" s="272"/>
      <c r="D7119" s="273"/>
      <c r="E7119" s="89">
        <v>3.4027777777777775E-2</v>
      </c>
      <c r="Y7119">
        <f t="shared" si="333"/>
        <v>0</v>
      </c>
      <c r="Z7119" s="90" t="str">
        <f t="shared" si="334"/>
        <v>2026/01/25 00:49</v>
      </c>
    </row>
    <row r="7120" spans="1:26" ht="3.6" customHeight="1" x14ac:dyDescent="0.2">
      <c r="A7120" s="86">
        <f t="shared" si="335"/>
        <v>46047</v>
      </c>
      <c r="B7120" s="270"/>
      <c r="C7120" s="272"/>
      <c r="D7120" s="273"/>
      <c r="E7120" s="89">
        <v>3.7499999999999999E-2</v>
      </c>
      <c r="Y7120">
        <f t="shared" si="333"/>
        <v>0</v>
      </c>
      <c r="Z7120" s="90" t="str">
        <f t="shared" si="334"/>
        <v>2026/01/25 00:54</v>
      </c>
    </row>
    <row r="7121" spans="1:26" ht="3.6" customHeight="1" x14ac:dyDescent="0.2">
      <c r="A7121" s="86">
        <f t="shared" si="335"/>
        <v>46047</v>
      </c>
      <c r="B7121" s="270"/>
      <c r="C7121" s="272"/>
      <c r="D7121" s="273"/>
      <c r="E7121" s="89">
        <v>4.0972222222222222E-2</v>
      </c>
      <c r="Y7121">
        <f t="shared" si="333"/>
        <v>0</v>
      </c>
      <c r="Z7121" s="90" t="str">
        <f t="shared" si="334"/>
        <v>2026/01/25 00:59</v>
      </c>
    </row>
    <row r="7122" spans="1:26" ht="3.6" customHeight="1" x14ac:dyDescent="0.2">
      <c r="A7122" s="86">
        <f t="shared" si="335"/>
        <v>46047</v>
      </c>
      <c r="B7122" s="270"/>
      <c r="C7122" s="272"/>
      <c r="D7122" s="273">
        <v>0.70833333333333337</v>
      </c>
      <c r="E7122" s="89">
        <v>2.7777777777777779E-3</v>
      </c>
      <c r="Y7122">
        <f t="shared" si="333"/>
        <v>0</v>
      </c>
      <c r="Z7122" s="90" t="str">
        <f t="shared" si="334"/>
        <v>2026/01/25 17:04</v>
      </c>
    </row>
    <row r="7123" spans="1:26" ht="3.6" customHeight="1" x14ac:dyDescent="0.2">
      <c r="A7123" s="86">
        <f t="shared" si="335"/>
        <v>46047</v>
      </c>
      <c r="B7123" s="270"/>
      <c r="C7123" s="272"/>
      <c r="D7123" s="273"/>
      <c r="E7123" s="89">
        <v>6.2499999999999995E-3</v>
      </c>
      <c r="Y7123">
        <f t="shared" si="333"/>
        <v>0</v>
      </c>
      <c r="Z7123" s="90" t="str">
        <f t="shared" si="334"/>
        <v>2026/01/25 00:09</v>
      </c>
    </row>
    <row r="7124" spans="1:26" ht="3.6" customHeight="1" x14ac:dyDescent="0.2">
      <c r="A7124" s="86">
        <f t="shared" si="335"/>
        <v>46047</v>
      </c>
      <c r="B7124" s="270"/>
      <c r="C7124" s="272"/>
      <c r="D7124" s="273"/>
      <c r="E7124" s="89">
        <v>9.7222222222222224E-3</v>
      </c>
      <c r="Y7124">
        <f t="shared" si="333"/>
        <v>0</v>
      </c>
      <c r="Z7124" s="90" t="str">
        <f t="shared" si="334"/>
        <v>2026/01/25 00:14</v>
      </c>
    </row>
    <row r="7125" spans="1:26" ht="3.6" customHeight="1" x14ac:dyDescent="0.2">
      <c r="A7125" s="86">
        <f t="shared" si="335"/>
        <v>46047</v>
      </c>
      <c r="B7125" s="270"/>
      <c r="C7125" s="272"/>
      <c r="D7125" s="273"/>
      <c r="E7125" s="89">
        <v>1.3194444444444444E-2</v>
      </c>
      <c r="Y7125">
        <f t="shared" si="333"/>
        <v>0</v>
      </c>
      <c r="Z7125" s="90" t="str">
        <f t="shared" si="334"/>
        <v>2026/01/25 00:19</v>
      </c>
    </row>
    <row r="7126" spans="1:26" ht="3.6" customHeight="1" x14ac:dyDescent="0.2">
      <c r="A7126" s="86">
        <f t="shared" si="335"/>
        <v>46047</v>
      </c>
      <c r="B7126" s="270"/>
      <c r="C7126" s="272"/>
      <c r="D7126" s="273"/>
      <c r="E7126" s="89">
        <v>1.6666666666666666E-2</v>
      </c>
      <c r="Y7126">
        <f t="shared" si="333"/>
        <v>0</v>
      </c>
      <c r="Z7126" s="90" t="str">
        <f t="shared" si="334"/>
        <v>2026/01/25 00:24</v>
      </c>
    </row>
    <row r="7127" spans="1:26" ht="3.6" customHeight="1" x14ac:dyDescent="0.2">
      <c r="A7127" s="86">
        <f t="shared" si="335"/>
        <v>46047</v>
      </c>
      <c r="B7127" s="270"/>
      <c r="C7127" s="272"/>
      <c r="D7127" s="273"/>
      <c r="E7127" s="89">
        <v>2.013888888888889E-2</v>
      </c>
      <c r="Y7127">
        <f t="shared" si="333"/>
        <v>0</v>
      </c>
      <c r="Z7127" s="90" t="str">
        <f t="shared" si="334"/>
        <v>2026/01/25 00:29</v>
      </c>
    </row>
    <row r="7128" spans="1:26" ht="3.6" customHeight="1" x14ac:dyDescent="0.2">
      <c r="A7128" s="86">
        <f t="shared" si="335"/>
        <v>46047</v>
      </c>
      <c r="B7128" s="270"/>
      <c r="C7128" s="272"/>
      <c r="D7128" s="273"/>
      <c r="E7128" s="89">
        <v>2.361111111111111E-2</v>
      </c>
      <c r="Y7128">
        <f t="shared" si="333"/>
        <v>0</v>
      </c>
      <c r="Z7128" s="90" t="str">
        <f t="shared" si="334"/>
        <v>2026/01/25 00:34</v>
      </c>
    </row>
    <row r="7129" spans="1:26" ht="3.6" customHeight="1" x14ac:dyDescent="0.2">
      <c r="A7129" s="86">
        <f t="shared" si="335"/>
        <v>46047</v>
      </c>
      <c r="B7129" s="270"/>
      <c r="C7129" s="272"/>
      <c r="D7129" s="273"/>
      <c r="E7129" s="89">
        <v>2.7083333333333334E-2</v>
      </c>
      <c r="Y7129">
        <f t="shared" si="333"/>
        <v>0</v>
      </c>
      <c r="Z7129" s="90" t="str">
        <f t="shared" si="334"/>
        <v>2026/01/25 00:39</v>
      </c>
    </row>
    <row r="7130" spans="1:26" ht="3.6" customHeight="1" x14ac:dyDescent="0.2">
      <c r="A7130" s="86">
        <f t="shared" si="335"/>
        <v>46047</v>
      </c>
      <c r="B7130" s="270"/>
      <c r="C7130" s="272"/>
      <c r="D7130" s="273"/>
      <c r="E7130" s="89">
        <v>3.0555555555555555E-2</v>
      </c>
      <c r="Y7130">
        <f t="shared" si="333"/>
        <v>0</v>
      </c>
      <c r="Z7130" s="90" t="str">
        <f t="shared" si="334"/>
        <v>2026/01/25 00:44</v>
      </c>
    </row>
    <row r="7131" spans="1:26" ht="3.6" customHeight="1" x14ac:dyDescent="0.2">
      <c r="A7131" s="86">
        <f t="shared" si="335"/>
        <v>46047</v>
      </c>
      <c r="B7131" s="270"/>
      <c r="C7131" s="272"/>
      <c r="D7131" s="273"/>
      <c r="E7131" s="89">
        <v>3.4027777777777775E-2</v>
      </c>
      <c r="Y7131">
        <f t="shared" si="333"/>
        <v>0</v>
      </c>
      <c r="Z7131" s="90" t="str">
        <f t="shared" si="334"/>
        <v>2026/01/25 00:49</v>
      </c>
    </row>
    <row r="7132" spans="1:26" ht="3.6" customHeight="1" x14ac:dyDescent="0.2">
      <c r="A7132" s="86">
        <f t="shared" si="335"/>
        <v>46047</v>
      </c>
      <c r="B7132" s="270"/>
      <c r="C7132" s="272"/>
      <c r="D7132" s="273"/>
      <c r="E7132" s="89">
        <v>3.7499999999999999E-2</v>
      </c>
      <c r="Y7132">
        <f t="shared" si="333"/>
        <v>0</v>
      </c>
      <c r="Z7132" s="90" t="str">
        <f t="shared" si="334"/>
        <v>2026/01/25 00:54</v>
      </c>
    </row>
    <row r="7133" spans="1:26" ht="3.6" customHeight="1" x14ac:dyDescent="0.2">
      <c r="A7133" s="86">
        <f t="shared" si="335"/>
        <v>46047</v>
      </c>
      <c r="B7133" s="270"/>
      <c r="C7133" s="272"/>
      <c r="D7133" s="273"/>
      <c r="E7133" s="89">
        <v>4.0972222222222222E-2</v>
      </c>
      <c r="Y7133">
        <f t="shared" si="333"/>
        <v>0</v>
      </c>
      <c r="Z7133" s="90" t="str">
        <f t="shared" si="334"/>
        <v>2026/01/25 00:59</v>
      </c>
    </row>
    <row r="7134" spans="1:26" ht="3.6" customHeight="1" x14ac:dyDescent="0.2">
      <c r="A7134" s="86">
        <f t="shared" si="335"/>
        <v>46047</v>
      </c>
      <c r="B7134" s="270"/>
      <c r="C7134" s="272"/>
      <c r="D7134" s="273">
        <v>0.75</v>
      </c>
      <c r="E7134" s="89">
        <v>2.7777777777777779E-3</v>
      </c>
      <c r="Y7134">
        <f t="shared" si="333"/>
        <v>0</v>
      </c>
      <c r="Z7134" s="90" t="str">
        <f t="shared" si="334"/>
        <v>2026/01/25 18:04</v>
      </c>
    </row>
    <row r="7135" spans="1:26" ht="3.6" customHeight="1" x14ac:dyDescent="0.2">
      <c r="A7135" s="86">
        <f t="shared" si="335"/>
        <v>46047</v>
      </c>
      <c r="B7135" s="270"/>
      <c r="C7135" s="272"/>
      <c r="D7135" s="273"/>
      <c r="E7135" s="89">
        <v>6.2499999999999995E-3</v>
      </c>
      <c r="Y7135">
        <f t="shared" si="333"/>
        <v>0</v>
      </c>
      <c r="Z7135" s="90" t="str">
        <f t="shared" si="334"/>
        <v>2026/01/25 00:09</v>
      </c>
    </row>
    <row r="7136" spans="1:26" ht="3.6" customHeight="1" x14ac:dyDescent="0.2">
      <c r="A7136" s="86">
        <f t="shared" si="335"/>
        <v>46047</v>
      </c>
      <c r="B7136" s="270"/>
      <c r="C7136" s="272"/>
      <c r="D7136" s="273"/>
      <c r="E7136" s="89">
        <v>9.7222222222222224E-3</v>
      </c>
      <c r="Y7136">
        <f t="shared" si="333"/>
        <v>0</v>
      </c>
      <c r="Z7136" s="90" t="str">
        <f t="shared" si="334"/>
        <v>2026/01/25 00:14</v>
      </c>
    </row>
    <row r="7137" spans="1:26" ht="3.6" customHeight="1" x14ac:dyDescent="0.2">
      <c r="A7137" s="86">
        <f t="shared" si="335"/>
        <v>46047</v>
      </c>
      <c r="B7137" s="270"/>
      <c r="C7137" s="272"/>
      <c r="D7137" s="273"/>
      <c r="E7137" s="89">
        <v>1.3194444444444444E-2</v>
      </c>
      <c r="Y7137">
        <f t="shared" si="333"/>
        <v>0</v>
      </c>
      <c r="Z7137" s="90" t="str">
        <f t="shared" si="334"/>
        <v>2026/01/25 00:19</v>
      </c>
    </row>
    <row r="7138" spans="1:26" ht="3.6" customHeight="1" x14ac:dyDescent="0.2">
      <c r="A7138" s="86">
        <f t="shared" si="335"/>
        <v>46047</v>
      </c>
      <c r="B7138" s="270"/>
      <c r="C7138" s="272"/>
      <c r="D7138" s="273"/>
      <c r="E7138" s="89">
        <v>1.6666666666666666E-2</v>
      </c>
      <c r="Y7138">
        <f t="shared" si="333"/>
        <v>0</v>
      </c>
      <c r="Z7138" s="90" t="str">
        <f t="shared" si="334"/>
        <v>2026/01/25 00:24</v>
      </c>
    </row>
    <row r="7139" spans="1:26" ht="3.6" customHeight="1" x14ac:dyDescent="0.2">
      <c r="A7139" s="86">
        <f t="shared" si="335"/>
        <v>46047</v>
      </c>
      <c r="B7139" s="270"/>
      <c r="C7139" s="272"/>
      <c r="D7139" s="273"/>
      <c r="E7139" s="89">
        <v>2.013888888888889E-2</v>
      </c>
      <c r="Y7139">
        <f t="shared" si="333"/>
        <v>0</v>
      </c>
      <c r="Z7139" s="90" t="str">
        <f t="shared" si="334"/>
        <v>2026/01/25 00:29</v>
      </c>
    </row>
    <row r="7140" spans="1:26" ht="3.6" customHeight="1" x14ac:dyDescent="0.2">
      <c r="A7140" s="86">
        <f t="shared" si="335"/>
        <v>46047</v>
      </c>
      <c r="B7140" s="270"/>
      <c r="C7140" s="272"/>
      <c r="D7140" s="273"/>
      <c r="E7140" s="89">
        <v>2.361111111111111E-2</v>
      </c>
      <c r="Y7140">
        <f t="shared" si="333"/>
        <v>0</v>
      </c>
      <c r="Z7140" s="90" t="str">
        <f t="shared" si="334"/>
        <v>2026/01/25 00:34</v>
      </c>
    </row>
    <row r="7141" spans="1:26" ht="3.6" customHeight="1" x14ac:dyDescent="0.2">
      <c r="A7141" s="86">
        <f t="shared" si="335"/>
        <v>46047</v>
      </c>
      <c r="B7141" s="270"/>
      <c r="C7141" s="272"/>
      <c r="D7141" s="273"/>
      <c r="E7141" s="89">
        <v>2.7083333333333334E-2</v>
      </c>
      <c r="Y7141">
        <f t="shared" si="333"/>
        <v>0</v>
      </c>
      <c r="Z7141" s="90" t="str">
        <f t="shared" si="334"/>
        <v>2026/01/25 00:39</v>
      </c>
    </row>
    <row r="7142" spans="1:26" ht="3.6" customHeight="1" x14ac:dyDescent="0.2">
      <c r="A7142" s="86">
        <f t="shared" si="335"/>
        <v>46047</v>
      </c>
      <c r="B7142" s="270"/>
      <c r="C7142" s="272"/>
      <c r="D7142" s="273"/>
      <c r="E7142" s="89">
        <v>3.0555555555555555E-2</v>
      </c>
      <c r="Y7142">
        <f t="shared" si="333"/>
        <v>0</v>
      </c>
      <c r="Z7142" s="90" t="str">
        <f t="shared" si="334"/>
        <v>2026/01/25 00:44</v>
      </c>
    </row>
    <row r="7143" spans="1:26" ht="3.6" customHeight="1" x14ac:dyDescent="0.2">
      <c r="A7143" s="86">
        <f t="shared" si="335"/>
        <v>46047</v>
      </c>
      <c r="B7143" s="270"/>
      <c r="C7143" s="272"/>
      <c r="D7143" s="273"/>
      <c r="E7143" s="89">
        <v>3.4027777777777775E-2</v>
      </c>
      <c r="Y7143">
        <f t="shared" si="333"/>
        <v>0</v>
      </c>
      <c r="Z7143" s="90" t="str">
        <f t="shared" si="334"/>
        <v>2026/01/25 00:49</v>
      </c>
    </row>
    <row r="7144" spans="1:26" ht="3.6" customHeight="1" x14ac:dyDescent="0.2">
      <c r="A7144" s="86">
        <f t="shared" si="335"/>
        <v>46047</v>
      </c>
      <c r="B7144" s="270"/>
      <c r="C7144" s="272"/>
      <c r="D7144" s="273"/>
      <c r="E7144" s="89">
        <v>3.7499999999999999E-2</v>
      </c>
      <c r="Y7144">
        <f t="shared" si="333"/>
        <v>0</v>
      </c>
      <c r="Z7144" s="90" t="str">
        <f t="shared" si="334"/>
        <v>2026/01/25 00:54</v>
      </c>
    </row>
    <row r="7145" spans="1:26" ht="3.6" customHeight="1" x14ac:dyDescent="0.2">
      <c r="A7145" s="86">
        <f t="shared" si="335"/>
        <v>46047</v>
      </c>
      <c r="B7145" s="270"/>
      <c r="C7145" s="272"/>
      <c r="D7145" s="273"/>
      <c r="E7145" s="89">
        <v>4.0972222222222222E-2</v>
      </c>
      <c r="Y7145">
        <f t="shared" si="333"/>
        <v>0</v>
      </c>
      <c r="Z7145" s="90" t="str">
        <f t="shared" si="334"/>
        <v>2026/01/25 00:59</v>
      </c>
    </row>
    <row r="7146" spans="1:26" ht="3.6" customHeight="1" x14ac:dyDescent="0.2">
      <c r="A7146" s="86">
        <f t="shared" si="335"/>
        <v>46047</v>
      </c>
      <c r="B7146" s="270"/>
      <c r="C7146" s="272"/>
      <c r="D7146" s="273">
        <v>0.79166666666666663</v>
      </c>
      <c r="E7146" s="89">
        <v>2.7777777777777779E-3</v>
      </c>
      <c r="Y7146">
        <f t="shared" si="333"/>
        <v>0</v>
      </c>
      <c r="Z7146" s="90" t="str">
        <f t="shared" si="334"/>
        <v>2026/01/25 19:04</v>
      </c>
    </row>
    <row r="7147" spans="1:26" ht="3.6" customHeight="1" x14ac:dyDescent="0.2">
      <c r="A7147" s="86">
        <f t="shared" si="335"/>
        <v>46047</v>
      </c>
      <c r="B7147" s="270"/>
      <c r="C7147" s="272"/>
      <c r="D7147" s="273"/>
      <c r="E7147" s="89">
        <v>6.2499999999999995E-3</v>
      </c>
      <c r="Y7147">
        <f t="shared" si="333"/>
        <v>0</v>
      </c>
      <c r="Z7147" s="90" t="str">
        <f t="shared" si="334"/>
        <v>2026/01/25 00:09</v>
      </c>
    </row>
    <row r="7148" spans="1:26" ht="3.6" customHeight="1" x14ac:dyDescent="0.2">
      <c r="A7148" s="86">
        <f t="shared" si="335"/>
        <v>46047</v>
      </c>
      <c r="B7148" s="270"/>
      <c r="C7148" s="272"/>
      <c r="D7148" s="273"/>
      <c r="E7148" s="89">
        <v>9.7222222222222224E-3</v>
      </c>
      <c r="Y7148">
        <f t="shared" si="333"/>
        <v>0</v>
      </c>
      <c r="Z7148" s="90" t="str">
        <f t="shared" si="334"/>
        <v>2026/01/25 00:14</v>
      </c>
    </row>
    <row r="7149" spans="1:26" ht="3.6" customHeight="1" x14ac:dyDescent="0.2">
      <c r="A7149" s="86">
        <f t="shared" si="335"/>
        <v>46047</v>
      </c>
      <c r="B7149" s="270"/>
      <c r="C7149" s="272"/>
      <c r="D7149" s="273"/>
      <c r="E7149" s="89">
        <v>1.3194444444444444E-2</v>
      </c>
      <c r="Y7149">
        <f t="shared" si="333"/>
        <v>0</v>
      </c>
      <c r="Z7149" s="90" t="str">
        <f t="shared" si="334"/>
        <v>2026/01/25 00:19</v>
      </c>
    </row>
    <row r="7150" spans="1:26" ht="3.6" customHeight="1" x14ac:dyDescent="0.2">
      <c r="A7150" s="86">
        <f t="shared" si="335"/>
        <v>46047</v>
      </c>
      <c r="B7150" s="270"/>
      <c r="C7150" s="272"/>
      <c r="D7150" s="273"/>
      <c r="E7150" s="89">
        <v>1.6666666666666666E-2</v>
      </c>
      <c r="Y7150">
        <f t="shared" si="333"/>
        <v>0</v>
      </c>
      <c r="Z7150" s="90" t="str">
        <f t="shared" si="334"/>
        <v>2026/01/25 00:24</v>
      </c>
    </row>
    <row r="7151" spans="1:26" ht="3.6" customHeight="1" x14ac:dyDescent="0.2">
      <c r="A7151" s="86">
        <f t="shared" si="335"/>
        <v>46047</v>
      </c>
      <c r="B7151" s="270"/>
      <c r="C7151" s="272"/>
      <c r="D7151" s="273"/>
      <c r="E7151" s="89">
        <v>2.013888888888889E-2</v>
      </c>
      <c r="Y7151">
        <f t="shared" si="333"/>
        <v>0</v>
      </c>
      <c r="Z7151" s="90" t="str">
        <f t="shared" si="334"/>
        <v>2026/01/25 00:29</v>
      </c>
    </row>
    <row r="7152" spans="1:26" ht="3.6" customHeight="1" x14ac:dyDescent="0.2">
      <c r="A7152" s="86">
        <f t="shared" si="335"/>
        <v>46047</v>
      </c>
      <c r="B7152" s="270"/>
      <c r="C7152" s="272"/>
      <c r="D7152" s="273"/>
      <c r="E7152" s="89">
        <v>2.361111111111111E-2</v>
      </c>
      <c r="Y7152">
        <f t="shared" si="333"/>
        <v>0</v>
      </c>
      <c r="Z7152" s="90" t="str">
        <f t="shared" si="334"/>
        <v>2026/01/25 00:34</v>
      </c>
    </row>
    <row r="7153" spans="1:26" ht="3.6" customHeight="1" x14ac:dyDescent="0.2">
      <c r="A7153" s="86">
        <f t="shared" si="335"/>
        <v>46047</v>
      </c>
      <c r="B7153" s="270"/>
      <c r="C7153" s="272"/>
      <c r="D7153" s="273"/>
      <c r="E7153" s="89">
        <v>2.7083333333333334E-2</v>
      </c>
      <c r="Y7153">
        <f t="shared" si="333"/>
        <v>0</v>
      </c>
      <c r="Z7153" s="90" t="str">
        <f t="shared" si="334"/>
        <v>2026/01/25 00:39</v>
      </c>
    </row>
    <row r="7154" spans="1:26" ht="3.6" customHeight="1" x14ac:dyDescent="0.2">
      <c r="A7154" s="86">
        <f t="shared" si="335"/>
        <v>46047</v>
      </c>
      <c r="B7154" s="270"/>
      <c r="C7154" s="272"/>
      <c r="D7154" s="273"/>
      <c r="E7154" s="89">
        <v>3.0555555555555555E-2</v>
      </c>
      <c r="Y7154">
        <f t="shared" si="333"/>
        <v>0</v>
      </c>
      <c r="Z7154" s="90" t="str">
        <f t="shared" si="334"/>
        <v>2026/01/25 00:44</v>
      </c>
    </row>
    <row r="7155" spans="1:26" ht="3.6" customHeight="1" x14ac:dyDescent="0.2">
      <c r="A7155" s="86">
        <f t="shared" si="335"/>
        <v>46047</v>
      </c>
      <c r="B7155" s="270"/>
      <c r="C7155" s="272"/>
      <c r="D7155" s="273"/>
      <c r="E7155" s="89">
        <v>3.4027777777777775E-2</v>
      </c>
      <c r="Y7155">
        <f t="shared" si="333"/>
        <v>0</v>
      </c>
      <c r="Z7155" s="90" t="str">
        <f t="shared" si="334"/>
        <v>2026/01/25 00:49</v>
      </c>
    </row>
    <row r="7156" spans="1:26" ht="3.6" customHeight="1" x14ac:dyDescent="0.2">
      <c r="A7156" s="86">
        <f t="shared" si="335"/>
        <v>46047</v>
      </c>
      <c r="B7156" s="270"/>
      <c r="C7156" s="272"/>
      <c r="D7156" s="273"/>
      <c r="E7156" s="89">
        <v>3.7499999999999999E-2</v>
      </c>
      <c r="Y7156">
        <f t="shared" si="333"/>
        <v>0</v>
      </c>
      <c r="Z7156" s="90" t="str">
        <f t="shared" si="334"/>
        <v>2026/01/25 00:54</v>
      </c>
    </row>
    <row r="7157" spans="1:26" ht="3.6" customHeight="1" x14ac:dyDescent="0.2">
      <c r="A7157" s="86">
        <f t="shared" si="335"/>
        <v>46047</v>
      </c>
      <c r="B7157" s="270"/>
      <c r="C7157" s="272"/>
      <c r="D7157" s="273"/>
      <c r="E7157" s="89">
        <v>4.0972222222222222E-2</v>
      </c>
      <c r="Y7157">
        <f t="shared" si="333"/>
        <v>0</v>
      </c>
      <c r="Z7157" s="90" t="str">
        <f t="shared" si="334"/>
        <v>2026/01/25 00:59</v>
      </c>
    </row>
    <row r="7158" spans="1:26" ht="3.6" customHeight="1" x14ac:dyDescent="0.2">
      <c r="A7158" s="86">
        <f t="shared" si="335"/>
        <v>46047</v>
      </c>
      <c r="B7158" s="270"/>
      <c r="C7158" s="272"/>
      <c r="D7158" s="273">
        <v>0.83333333333333337</v>
      </c>
      <c r="E7158" s="89">
        <v>2.7777777777777779E-3</v>
      </c>
      <c r="Y7158">
        <f t="shared" si="333"/>
        <v>0</v>
      </c>
      <c r="Z7158" s="90" t="str">
        <f t="shared" si="334"/>
        <v>2026/01/25 20:04</v>
      </c>
    </row>
    <row r="7159" spans="1:26" ht="3.6" customHeight="1" x14ac:dyDescent="0.2">
      <c r="A7159" s="86">
        <f t="shared" si="335"/>
        <v>46047</v>
      </c>
      <c r="B7159" s="270"/>
      <c r="C7159" s="272"/>
      <c r="D7159" s="273"/>
      <c r="E7159" s="89">
        <v>6.2499999999999995E-3</v>
      </c>
      <c r="Y7159">
        <f t="shared" si="333"/>
        <v>0</v>
      </c>
      <c r="Z7159" s="90" t="str">
        <f t="shared" si="334"/>
        <v>2026/01/25 00:09</v>
      </c>
    </row>
    <row r="7160" spans="1:26" ht="3.6" customHeight="1" x14ac:dyDescent="0.2">
      <c r="A7160" s="86">
        <f t="shared" si="335"/>
        <v>46047</v>
      </c>
      <c r="B7160" s="270"/>
      <c r="C7160" s="272"/>
      <c r="D7160" s="273"/>
      <c r="E7160" s="89">
        <v>9.7222222222222224E-3</v>
      </c>
      <c r="Y7160">
        <f t="shared" si="333"/>
        <v>0</v>
      </c>
      <c r="Z7160" s="90" t="str">
        <f t="shared" si="334"/>
        <v>2026/01/25 00:14</v>
      </c>
    </row>
    <row r="7161" spans="1:26" ht="3.6" customHeight="1" x14ac:dyDescent="0.2">
      <c r="A7161" s="86">
        <f t="shared" si="335"/>
        <v>46047</v>
      </c>
      <c r="B7161" s="270"/>
      <c r="C7161" s="272"/>
      <c r="D7161" s="273"/>
      <c r="E7161" s="89">
        <v>1.3194444444444444E-2</v>
      </c>
      <c r="Y7161">
        <f t="shared" si="333"/>
        <v>0</v>
      </c>
      <c r="Z7161" s="90" t="str">
        <f t="shared" si="334"/>
        <v>2026/01/25 00:19</v>
      </c>
    </row>
    <row r="7162" spans="1:26" ht="3.6" customHeight="1" x14ac:dyDescent="0.2">
      <c r="A7162" s="86">
        <f t="shared" si="335"/>
        <v>46047</v>
      </c>
      <c r="B7162" s="270"/>
      <c r="C7162" s="272"/>
      <c r="D7162" s="273"/>
      <c r="E7162" s="89">
        <v>1.6666666666666666E-2</v>
      </c>
      <c r="Y7162">
        <f t="shared" si="333"/>
        <v>0</v>
      </c>
      <c r="Z7162" s="90" t="str">
        <f t="shared" si="334"/>
        <v>2026/01/25 00:24</v>
      </c>
    </row>
    <row r="7163" spans="1:26" ht="3.6" customHeight="1" x14ac:dyDescent="0.2">
      <c r="A7163" s="86">
        <f t="shared" si="335"/>
        <v>46047</v>
      </c>
      <c r="B7163" s="270"/>
      <c r="C7163" s="272"/>
      <c r="D7163" s="273"/>
      <c r="E7163" s="89">
        <v>2.013888888888889E-2</v>
      </c>
      <c r="Y7163">
        <f t="shared" si="333"/>
        <v>0</v>
      </c>
      <c r="Z7163" s="90" t="str">
        <f t="shared" si="334"/>
        <v>2026/01/25 00:29</v>
      </c>
    </row>
    <row r="7164" spans="1:26" ht="3.6" customHeight="1" x14ac:dyDescent="0.2">
      <c r="A7164" s="86">
        <f t="shared" si="335"/>
        <v>46047</v>
      </c>
      <c r="B7164" s="270"/>
      <c r="C7164" s="272"/>
      <c r="D7164" s="273"/>
      <c r="E7164" s="89">
        <v>2.361111111111111E-2</v>
      </c>
      <c r="Y7164">
        <f t="shared" si="333"/>
        <v>0</v>
      </c>
      <c r="Z7164" s="90" t="str">
        <f t="shared" si="334"/>
        <v>2026/01/25 00:34</v>
      </c>
    </row>
    <row r="7165" spans="1:26" ht="3.6" customHeight="1" x14ac:dyDescent="0.2">
      <c r="A7165" s="86">
        <f t="shared" si="335"/>
        <v>46047</v>
      </c>
      <c r="B7165" s="270"/>
      <c r="C7165" s="272"/>
      <c r="D7165" s="273"/>
      <c r="E7165" s="89">
        <v>2.7083333333333334E-2</v>
      </c>
      <c r="Y7165">
        <f t="shared" si="333"/>
        <v>0</v>
      </c>
      <c r="Z7165" s="90" t="str">
        <f t="shared" si="334"/>
        <v>2026/01/25 00:39</v>
      </c>
    </row>
    <row r="7166" spans="1:26" ht="3.6" customHeight="1" x14ac:dyDescent="0.2">
      <c r="A7166" s="86">
        <f t="shared" si="335"/>
        <v>46047</v>
      </c>
      <c r="B7166" s="270"/>
      <c r="C7166" s="272"/>
      <c r="D7166" s="273"/>
      <c r="E7166" s="89">
        <v>3.0555555555555555E-2</v>
      </c>
      <c r="Y7166">
        <f t="shared" si="333"/>
        <v>0</v>
      </c>
      <c r="Z7166" s="90" t="str">
        <f t="shared" si="334"/>
        <v>2026/01/25 00:44</v>
      </c>
    </row>
    <row r="7167" spans="1:26" ht="3.6" customHeight="1" x14ac:dyDescent="0.2">
      <c r="A7167" s="86">
        <f t="shared" si="335"/>
        <v>46047</v>
      </c>
      <c r="B7167" s="270"/>
      <c r="C7167" s="272"/>
      <c r="D7167" s="273"/>
      <c r="E7167" s="89">
        <v>3.4027777777777775E-2</v>
      </c>
      <c r="Y7167">
        <f t="shared" si="333"/>
        <v>0</v>
      </c>
      <c r="Z7167" s="90" t="str">
        <f t="shared" si="334"/>
        <v>2026/01/25 00:49</v>
      </c>
    </row>
    <row r="7168" spans="1:26" ht="3.6" customHeight="1" x14ac:dyDescent="0.2">
      <c r="A7168" s="86">
        <f t="shared" si="335"/>
        <v>46047</v>
      </c>
      <c r="B7168" s="270"/>
      <c r="C7168" s="272"/>
      <c r="D7168" s="273"/>
      <c r="E7168" s="89">
        <v>3.7499999999999999E-2</v>
      </c>
      <c r="Y7168">
        <f t="shared" si="333"/>
        <v>0</v>
      </c>
      <c r="Z7168" s="90" t="str">
        <f t="shared" si="334"/>
        <v>2026/01/25 00:54</v>
      </c>
    </row>
    <row r="7169" spans="1:26" ht="3.6" customHeight="1" x14ac:dyDescent="0.2">
      <c r="A7169" s="86">
        <f t="shared" si="335"/>
        <v>46047</v>
      </c>
      <c r="B7169" s="270"/>
      <c r="C7169" s="272"/>
      <c r="D7169" s="273"/>
      <c r="E7169" s="89">
        <v>4.0972222222222222E-2</v>
      </c>
      <c r="Y7169">
        <f t="shared" si="333"/>
        <v>0</v>
      </c>
      <c r="Z7169" s="90" t="str">
        <f t="shared" si="334"/>
        <v>2026/01/25 00:59</v>
      </c>
    </row>
    <row r="7170" spans="1:26" ht="3.6" customHeight="1" x14ac:dyDescent="0.2">
      <c r="A7170" s="86">
        <f t="shared" si="335"/>
        <v>46047</v>
      </c>
      <c r="B7170" s="270"/>
      <c r="C7170" s="272"/>
      <c r="D7170" s="273">
        <v>0.875</v>
      </c>
      <c r="E7170" s="89">
        <v>2.7777777777777779E-3</v>
      </c>
      <c r="Y7170">
        <f t="shared" si="333"/>
        <v>0</v>
      </c>
      <c r="Z7170" s="90" t="str">
        <f t="shared" si="334"/>
        <v>2026/01/25 21:04</v>
      </c>
    </row>
    <row r="7171" spans="1:26" ht="3.6" customHeight="1" x14ac:dyDescent="0.2">
      <c r="A7171" s="86">
        <f t="shared" si="335"/>
        <v>46047</v>
      </c>
      <c r="B7171" s="270"/>
      <c r="C7171" s="272"/>
      <c r="D7171" s="273"/>
      <c r="E7171" s="89">
        <v>6.2499999999999995E-3</v>
      </c>
      <c r="Y7171">
        <f t="shared" si="333"/>
        <v>0</v>
      </c>
      <c r="Z7171" s="90" t="str">
        <f t="shared" si="334"/>
        <v>2026/01/25 00:09</v>
      </c>
    </row>
    <row r="7172" spans="1:26" ht="3.6" customHeight="1" x14ac:dyDescent="0.2">
      <c r="A7172" s="86">
        <f t="shared" si="335"/>
        <v>46047</v>
      </c>
      <c r="B7172" s="270"/>
      <c r="C7172" s="272"/>
      <c r="D7172" s="273"/>
      <c r="E7172" s="89">
        <v>9.7222222222222224E-3</v>
      </c>
      <c r="Y7172">
        <f t="shared" si="333"/>
        <v>0</v>
      </c>
      <c r="Z7172" s="90" t="str">
        <f t="shared" si="334"/>
        <v>2026/01/25 00:14</v>
      </c>
    </row>
    <row r="7173" spans="1:26" ht="3.6" customHeight="1" x14ac:dyDescent="0.2">
      <c r="A7173" s="86">
        <f t="shared" si="335"/>
        <v>46047</v>
      </c>
      <c r="B7173" s="270"/>
      <c r="C7173" s="272"/>
      <c r="D7173" s="273"/>
      <c r="E7173" s="89">
        <v>1.3194444444444444E-2</v>
      </c>
      <c r="Y7173">
        <f t="shared" si="333"/>
        <v>0</v>
      </c>
      <c r="Z7173" s="90" t="str">
        <f t="shared" si="334"/>
        <v>2026/01/25 00:19</v>
      </c>
    </row>
    <row r="7174" spans="1:26" ht="3.6" customHeight="1" x14ac:dyDescent="0.2">
      <c r="A7174" s="86">
        <f t="shared" si="335"/>
        <v>46047</v>
      </c>
      <c r="B7174" s="270"/>
      <c r="C7174" s="272"/>
      <c r="D7174" s="273"/>
      <c r="E7174" s="89">
        <v>1.6666666666666666E-2</v>
      </c>
      <c r="Y7174">
        <f t="shared" si="333"/>
        <v>0</v>
      </c>
      <c r="Z7174" s="90" t="str">
        <f t="shared" si="334"/>
        <v>2026/01/25 00:24</v>
      </c>
    </row>
    <row r="7175" spans="1:26" ht="3.6" customHeight="1" x14ac:dyDescent="0.2">
      <c r="A7175" s="86">
        <f t="shared" si="335"/>
        <v>46047</v>
      </c>
      <c r="B7175" s="270"/>
      <c r="C7175" s="272"/>
      <c r="D7175" s="273"/>
      <c r="E7175" s="89">
        <v>2.013888888888889E-2</v>
      </c>
      <c r="Y7175">
        <f t="shared" ref="Y7175:Y7238" si="336">COUNTA(F7175:X7175)</f>
        <v>0</v>
      </c>
      <c r="Z7175" s="90" t="str">
        <f t="shared" ref="Z7175:Z7238" si="337">TEXT(A7175,"yyyy/mm/dd")&amp; " " &amp;TEXT(D7175+E7175,"hh:mm")</f>
        <v>2026/01/25 00:29</v>
      </c>
    </row>
    <row r="7176" spans="1:26" ht="3.6" customHeight="1" x14ac:dyDescent="0.2">
      <c r="A7176" s="86">
        <f t="shared" ref="A7176:A7239" si="338">IF(B7176&lt;&gt;"",B7176,A7175)</f>
        <v>46047</v>
      </c>
      <c r="B7176" s="270"/>
      <c r="C7176" s="272"/>
      <c r="D7176" s="273"/>
      <c r="E7176" s="89">
        <v>2.361111111111111E-2</v>
      </c>
      <c r="Y7176">
        <f t="shared" si="336"/>
        <v>0</v>
      </c>
      <c r="Z7176" s="90" t="str">
        <f t="shared" si="337"/>
        <v>2026/01/25 00:34</v>
      </c>
    </row>
    <row r="7177" spans="1:26" ht="3.6" customHeight="1" x14ac:dyDescent="0.2">
      <c r="A7177" s="86">
        <f t="shared" si="338"/>
        <v>46047</v>
      </c>
      <c r="B7177" s="270"/>
      <c r="C7177" s="272"/>
      <c r="D7177" s="273"/>
      <c r="E7177" s="89">
        <v>2.7083333333333334E-2</v>
      </c>
      <c r="Y7177">
        <f t="shared" si="336"/>
        <v>0</v>
      </c>
      <c r="Z7177" s="90" t="str">
        <f t="shared" si="337"/>
        <v>2026/01/25 00:39</v>
      </c>
    </row>
    <row r="7178" spans="1:26" ht="3.6" customHeight="1" x14ac:dyDescent="0.2">
      <c r="A7178" s="86">
        <f t="shared" si="338"/>
        <v>46047</v>
      </c>
      <c r="B7178" s="270"/>
      <c r="C7178" s="272"/>
      <c r="D7178" s="273"/>
      <c r="E7178" s="89">
        <v>3.0555555555555555E-2</v>
      </c>
      <c r="Y7178">
        <f t="shared" si="336"/>
        <v>0</v>
      </c>
      <c r="Z7178" s="90" t="str">
        <f t="shared" si="337"/>
        <v>2026/01/25 00:44</v>
      </c>
    </row>
    <row r="7179" spans="1:26" ht="3.6" customHeight="1" x14ac:dyDescent="0.2">
      <c r="A7179" s="86">
        <f t="shared" si="338"/>
        <v>46047</v>
      </c>
      <c r="B7179" s="270"/>
      <c r="C7179" s="272"/>
      <c r="D7179" s="273"/>
      <c r="E7179" s="89">
        <v>3.4027777777777775E-2</v>
      </c>
      <c r="Y7179">
        <f t="shared" si="336"/>
        <v>0</v>
      </c>
      <c r="Z7179" s="90" t="str">
        <f t="shared" si="337"/>
        <v>2026/01/25 00:49</v>
      </c>
    </row>
    <row r="7180" spans="1:26" ht="3.6" customHeight="1" x14ac:dyDescent="0.2">
      <c r="A7180" s="86">
        <f t="shared" si="338"/>
        <v>46047</v>
      </c>
      <c r="B7180" s="270"/>
      <c r="C7180" s="272"/>
      <c r="D7180" s="273"/>
      <c r="E7180" s="89">
        <v>3.7499999999999999E-2</v>
      </c>
      <c r="Y7180">
        <f t="shared" si="336"/>
        <v>0</v>
      </c>
      <c r="Z7180" s="90" t="str">
        <f t="shared" si="337"/>
        <v>2026/01/25 00:54</v>
      </c>
    </row>
    <row r="7181" spans="1:26" ht="3.6" customHeight="1" x14ac:dyDescent="0.2">
      <c r="A7181" s="86">
        <f t="shared" si="338"/>
        <v>46047</v>
      </c>
      <c r="B7181" s="270"/>
      <c r="C7181" s="272"/>
      <c r="D7181" s="273"/>
      <c r="E7181" s="89">
        <v>4.0972222222222222E-2</v>
      </c>
      <c r="Y7181">
        <f t="shared" si="336"/>
        <v>0</v>
      </c>
      <c r="Z7181" s="90" t="str">
        <f t="shared" si="337"/>
        <v>2026/01/25 00:59</v>
      </c>
    </row>
    <row r="7182" spans="1:26" ht="3.6" customHeight="1" x14ac:dyDescent="0.2">
      <c r="A7182" s="86">
        <f t="shared" si="338"/>
        <v>46047</v>
      </c>
      <c r="B7182" s="270"/>
      <c r="C7182" s="272"/>
      <c r="D7182" s="273">
        <v>0.91666666666666663</v>
      </c>
      <c r="E7182" s="89">
        <v>2.7777777777777779E-3</v>
      </c>
      <c r="Y7182">
        <f t="shared" si="336"/>
        <v>0</v>
      </c>
      <c r="Z7182" s="90" t="str">
        <f t="shared" si="337"/>
        <v>2026/01/25 22:04</v>
      </c>
    </row>
    <row r="7183" spans="1:26" ht="3.6" customHeight="1" x14ac:dyDescent="0.2">
      <c r="A7183" s="86">
        <f t="shared" si="338"/>
        <v>46047</v>
      </c>
      <c r="B7183" s="270"/>
      <c r="C7183" s="272"/>
      <c r="D7183" s="273"/>
      <c r="E7183" s="89">
        <v>6.2499999999999995E-3</v>
      </c>
      <c r="Y7183">
        <f t="shared" si="336"/>
        <v>0</v>
      </c>
      <c r="Z7183" s="90" t="str">
        <f t="shared" si="337"/>
        <v>2026/01/25 00:09</v>
      </c>
    </row>
    <row r="7184" spans="1:26" ht="3.6" customHeight="1" x14ac:dyDescent="0.2">
      <c r="A7184" s="86">
        <f t="shared" si="338"/>
        <v>46047</v>
      </c>
      <c r="B7184" s="270"/>
      <c r="C7184" s="272"/>
      <c r="D7184" s="273"/>
      <c r="E7184" s="89">
        <v>9.7222222222222224E-3</v>
      </c>
      <c r="Y7184">
        <f t="shared" si="336"/>
        <v>0</v>
      </c>
      <c r="Z7184" s="90" t="str">
        <f t="shared" si="337"/>
        <v>2026/01/25 00:14</v>
      </c>
    </row>
    <row r="7185" spans="1:26" ht="3.6" customHeight="1" x14ac:dyDescent="0.2">
      <c r="A7185" s="86">
        <f t="shared" si="338"/>
        <v>46047</v>
      </c>
      <c r="B7185" s="270"/>
      <c r="C7185" s="272"/>
      <c r="D7185" s="273"/>
      <c r="E7185" s="89">
        <v>1.3194444444444444E-2</v>
      </c>
      <c r="Y7185">
        <f t="shared" si="336"/>
        <v>0</v>
      </c>
      <c r="Z7185" s="90" t="str">
        <f t="shared" si="337"/>
        <v>2026/01/25 00:19</v>
      </c>
    </row>
    <row r="7186" spans="1:26" ht="3.6" customHeight="1" x14ac:dyDescent="0.2">
      <c r="A7186" s="86">
        <f t="shared" si="338"/>
        <v>46047</v>
      </c>
      <c r="B7186" s="270"/>
      <c r="C7186" s="272"/>
      <c r="D7186" s="273"/>
      <c r="E7186" s="89">
        <v>1.6666666666666666E-2</v>
      </c>
      <c r="Y7186">
        <f t="shared" si="336"/>
        <v>0</v>
      </c>
      <c r="Z7186" s="90" t="str">
        <f t="shared" si="337"/>
        <v>2026/01/25 00:24</v>
      </c>
    </row>
    <row r="7187" spans="1:26" ht="3.6" customHeight="1" x14ac:dyDescent="0.2">
      <c r="A7187" s="86">
        <f t="shared" si="338"/>
        <v>46047</v>
      </c>
      <c r="B7187" s="270"/>
      <c r="C7187" s="272"/>
      <c r="D7187" s="273"/>
      <c r="E7187" s="89">
        <v>2.013888888888889E-2</v>
      </c>
      <c r="Y7187">
        <f t="shared" si="336"/>
        <v>0</v>
      </c>
      <c r="Z7187" s="90" t="str">
        <f t="shared" si="337"/>
        <v>2026/01/25 00:29</v>
      </c>
    </row>
    <row r="7188" spans="1:26" ht="3.6" customHeight="1" x14ac:dyDescent="0.2">
      <c r="A7188" s="86">
        <f t="shared" si="338"/>
        <v>46047</v>
      </c>
      <c r="B7188" s="270"/>
      <c r="C7188" s="272"/>
      <c r="D7188" s="273"/>
      <c r="E7188" s="89">
        <v>2.361111111111111E-2</v>
      </c>
      <c r="Y7188">
        <f t="shared" si="336"/>
        <v>0</v>
      </c>
      <c r="Z7188" s="90" t="str">
        <f t="shared" si="337"/>
        <v>2026/01/25 00:34</v>
      </c>
    </row>
    <row r="7189" spans="1:26" ht="3.6" customHeight="1" x14ac:dyDescent="0.2">
      <c r="A7189" s="86">
        <f t="shared" si="338"/>
        <v>46047</v>
      </c>
      <c r="B7189" s="270"/>
      <c r="C7189" s="272"/>
      <c r="D7189" s="273"/>
      <c r="E7189" s="89">
        <v>2.7083333333333334E-2</v>
      </c>
      <c r="Y7189">
        <f t="shared" si="336"/>
        <v>0</v>
      </c>
      <c r="Z7189" s="90" t="str">
        <f t="shared" si="337"/>
        <v>2026/01/25 00:39</v>
      </c>
    </row>
    <row r="7190" spans="1:26" ht="3.6" customHeight="1" x14ac:dyDescent="0.2">
      <c r="A7190" s="86">
        <f t="shared" si="338"/>
        <v>46047</v>
      </c>
      <c r="B7190" s="270"/>
      <c r="C7190" s="272"/>
      <c r="D7190" s="273"/>
      <c r="E7190" s="89">
        <v>3.0555555555555555E-2</v>
      </c>
      <c r="Y7190">
        <f t="shared" si="336"/>
        <v>0</v>
      </c>
      <c r="Z7190" s="90" t="str">
        <f t="shared" si="337"/>
        <v>2026/01/25 00:44</v>
      </c>
    </row>
    <row r="7191" spans="1:26" ht="3.6" customHeight="1" x14ac:dyDescent="0.2">
      <c r="A7191" s="86">
        <f t="shared" si="338"/>
        <v>46047</v>
      </c>
      <c r="B7191" s="270"/>
      <c r="C7191" s="272"/>
      <c r="D7191" s="273"/>
      <c r="E7191" s="89">
        <v>3.4027777777777775E-2</v>
      </c>
      <c r="Y7191">
        <f t="shared" si="336"/>
        <v>0</v>
      </c>
      <c r="Z7191" s="90" t="str">
        <f t="shared" si="337"/>
        <v>2026/01/25 00:49</v>
      </c>
    </row>
    <row r="7192" spans="1:26" ht="3.6" customHeight="1" x14ac:dyDescent="0.2">
      <c r="A7192" s="86">
        <f t="shared" si="338"/>
        <v>46047</v>
      </c>
      <c r="B7192" s="270"/>
      <c r="C7192" s="272"/>
      <c r="D7192" s="273"/>
      <c r="E7192" s="89">
        <v>3.7499999999999999E-2</v>
      </c>
      <c r="Y7192">
        <f t="shared" si="336"/>
        <v>0</v>
      </c>
      <c r="Z7192" s="90" t="str">
        <f t="shared" si="337"/>
        <v>2026/01/25 00:54</v>
      </c>
    </row>
    <row r="7193" spans="1:26" ht="3.6" customHeight="1" x14ac:dyDescent="0.2">
      <c r="A7193" s="86">
        <f t="shared" si="338"/>
        <v>46047</v>
      </c>
      <c r="B7193" s="270"/>
      <c r="C7193" s="272"/>
      <c r="D7193" s="273"/>
      <c r="E7193" s="89">
        <v>4.0972222222222222E-2</v>
      </c>
      <c r="Y7193">
        <f t="shared" si="336"/>
        <v>0</v>
      </c>
      <c r="Z7193" s="90" t="str">
        <f t="shared" si="337"/>
        <v>2026/01/25 00:59</v>
      </c>
    </row>
    <row r="7194" spans="1:26" ht="3.6" customHeight="1" x14ac:dyDescent="0.2">
      <c r="A7194" s="86">
        <f t="shared" si="338"/>
        <v>46047</v>
      </c>
      <c r="B7194" s="270"/>
      <c r="C7194" s="272"/>
      <c r="D7194" s="273">
        <v>0.95833333333333337</v>
      </c>
      <c r="E7194" s="89">
        <v>2.7777777777777779E-3</v>
      </c>
      <c r="Y7194">
        <f t="shared" si="336"/>
        <v>0</v>
      </c>
      <c r="Z7194" s="90" t="str">
        <f t="shared" si="337"/>
        <v>2026/01/25 23:04</v>
      </c>
    </row>
    <row r="7195" spans="1:26" ht="3.6" customHeight="1" x14ac:dyDescent="0.2">
      <c r="A7195" s="86">
        <f t="shared" si="338"/>
        <v>46047</v>
      </c>
      <c r="B7195" s="270"/>
      <c r="C7195" s="272"/>
      <c r="D7195" s="273"/>
      <c r="E7195" s="89">
        <v>6.2499999999999995E-3</v>
      </c>
      <c r="Y7195">
        <f t="shared" si="336"/>
        <v>0</v>
      </c>
      <c r="Z7195" s="90" t="str">
        <f t="shared" si="337"/>
        <v>2026/01/25 00:09</v>
      </c>
    </row>
    <row r="7196" spans="1:26" ht="3.6" customHeight="1" x14ac:dyDescent="0.2">
      <c r="A7196" s="86">
        <f t="shared" si="338"/>
        <v>46047</v>
      </c>
      <c r="B7196" s="270"/>
      <c r="C7196" s="272"/>
      <c r="D7196" s="273"/>
      <c r="E7196" s="89">
        <v>9.7222222222222224E-3</v>
      </c>
      <c r="Y7196">
        <f t="shared" si="336"/>
        <v>0</v>
      </c>
      <c r="Z7196" s="90" t="str">
        <f t="shared" si="337"/>
        <v>2026/01/25 00:14</v>
      </c>
    </row>
    <row r="7197" spans="1:26" ht="3.6" customHeight="1" x14ac:dyDescent="0.2">
      <c r="A7197" s="86">
        <f t="shared" si="338"/>
        <v>46047</v>
      </c>
      <c r="B7197" s="270"/>
      <c r="C7197" s="272"/>
      <c r="D7197" s="273"/>
      <c r="E7197" s="89">
        <v>1.3194444444444444E-2</v>
      </c>
      <c r="Y7197">
        <f t="shared" si="336"/>
        <v>0</v>
      </c>
      <c r="Z7197" s="90" t="str">
        <f t="shared" si="337"/>
        <v>2026/01/25 00:19</v>
      </c>
    </row>
    <row r="7198" spans="1:26" ht="3.6" customHeight="1" x14ac:dyDescent="0.2">
      <c r="A7198" s="86">
        <f t="shared" si="338"/>
        <v>46047</v>
      </c>
      <c r="B7198" s="270"/>
      <c r="C7198" s="272"/>
      <c r="D7198" s="273"/>
      <c r="E7198" s="89">
        <v>1.6666666666666666E-2</v>
      </c>
      <c r="Y7198">
        <f t="shared" si="336"/>
        <v>0</v>
      </c>
      <c r="Z7198" s="90" t="str">
        <f t="shared" si="337"/>
        <v>2026/01/25 00:24</v>
      </c>
    </row>
    <row r="7199" spans="1:26" ht="3.6" customHeight="1" x14ac:dyDescent="0.2">
      <c r="A7199" s="86">
        <f t="shared" si="338"/>
        <v>46047</v>
      </c>
      <c r="B7199" s="270"/>
      <c r="C7199" s="272"/>
      <c r="D7199" s="273"/>
      <c r="E7199" s="89">
        <v>2.013888888888889E-2</v>
      </c>
      <c r="Y7199">
        <f t="shared" si="336"/>
        <v>0</v>
      </c>
      <c r="Z7199" s="90" t="str">
        <f t="shared" si="337"/>
        <v>2026/01/25 00:29</v>
      </c>
    </row>
    <row r="7200" spans="1:26" ht="3.6" customHeight="1" x14ac:dyDescent="0.2">
      <c r="A7200" s="86">
        <f t="shared" si="338"/>
        <v>46047</v>
      </c>
      <c r="B7200" s="270"/>
      <c r="C7200" s="272"/>
      <c r="D7200" s="273"/>
      <c r="E7200" s="89">
        <v>2.361111111111111E-2</v>
      </c>
      <c r="Y7200">
        <f t="shared" si="336"/>
        <v>0</v>
      </c>
      <c r="Z7200" s="90" t="str">
        <f t="shared" si="337"/>
        <v>2026/01/25 00:34</v>
      </c>
    </row>
    <row r="7201" spans="1:26" ht="3.6" customHeight="1" x14ac:dyDescent="0.2">
      <c r="A7201" s="86">
        <f t="shared" si="338"/>
        <v>46047</v>
      </c>
      <c r="B7201" s="270"/>
      <c r="C7201" s="272"/>
      <c r="D7201" s="273"/>
      <c r="E7201" s="89">
        <v>2.7083333333333334E-2</v>
      </c>
      <c r="Y7201">
        <f t="shared" si="336"/>
        <v>0</v>
      </c>
      <c r="Z7201" s="90" t="str">
        <f t="shared" si="337"/>
        <v>2026/01/25 00:39</v>
      </c>
    </row>
    <row r="7202" spans="1:26" ht="3.6" customHeight="1" x14ac:dyDescent="0.2">
      <c r="A7202" s="86">
        <f t="shared" si="338"/>
        <v>46047</v>
      </c>
      <c r="B7202" s="270"/>
      <c r="C7202" s="272"/>
      <c r="D7202" s="273"/>
      <c r="E7202" s="89">
        <v>3.0555555555555555E-2</v>
      </c>
      <c r="Y7202">
        <f t="shared" si="336"/>
        <v>0</v>
      </c>
      <c r="Z7202" s="90" t="str">
        <f t="shared" si="337"/>
        <v>2026/01/25 00:44</v>
      </c>
    </row>
    <row r="7203" spans="1:26" ht="3.6" customHeight="1" x14ac:dyDescent="0.2">
      <c r="A7203" s="86">
        <f t="shared" si="338"/>
        <v>46047</v>
      </c>
      <c r="B7203" s="270"/>
      <c r="C7203" s="272"/>
      <c r="D7203" s="273"/>
      <c r="E7203" s="89">
        <v>3.4027777777777775E-2</v>
      </c>
      <c r="Y7203">
        <f t="shared" si="336"/>
        <v>0</v>
      </c>
      <c r="Z7203" s="90" t="str">
        <f t="shared" si="337"/>
        <v>2026/01/25 00:49</v>
      </c>
    </row>
    <row r="7204" spans="1:26" ht="3.6" customHeight="1" x14ac:dyDescent="0.2">
      <c r="A7204" s="86">
        <f t="shared" si="338"/>
        <v>46047</v>
      </c>
      <c r="B7204" s="270"/>
      <c r="C7204" s="272"/>
      <c r="D7204" s="273"/>
      <c r="E7204" s="89">
        <v>3.7499999999999999E-2</v>
      </c>
      <c r="Y7204">
        <f t="shared" si="336"/>
        <v>0</v>
      </c>
      <c r="Z7204" s="90" t="str">
        <f t="shared" si="337"/>
        <v>2026/01/25 00:54</v>
      </c>
    </row>
    <row r="7205" spans="1:26" ht="3.6" customHeight="1" x14ac:dyDescent="0.2">
      <c r="A7205" s="86">
        <f t="shared" si="338"/>
        <v>46047</v>
      </c>
      <c r="B7205" s="270"/>
      <c r="C7205" s="272"/>
      <c r="D7205" s="273"/>
      <c r="E7205" s="89">
        <v>4.0972222222222222E-2</v>
      </c>
      <c r="Y7205">
        <f t="shared" si="336"/>
        <v>0</v>
      </c>
      <c r="Z7205" s="90" t="str">
        <f t="shared" si="337"/>
        <v>2026/01/25 00:59</v>
      </c>
    </row>
    <row r="7206" spans="1:26" ht="3.6" customHeight="1" x14ac:dyDescent="0.2">
      <c r="A7206" s="86">
        <f t="shared" si="338"/>
        <v>46048</v>
      </c>
      <c r="B7206" s="269">
        <f>B6918+1</f>
        <v>46048</v>
      </c>
      <c r="C7206" s="271" t="str">
        <f>TEXT(B7206,"aaa")</f>
        <v>月</v>
      </c>
      <c r="D7206" s="273">
        <v>0</v>
      </c>
      <c r="E7206" s="89">
        <v>2.7777777777777779E-3</v>
      </c>
      <c r="Y7206">
        <f t="shared" si="336"/>
        <v>0</v>
      </c>
      <c r="Z7206" s="90" t="str">
        <f t="shared" si="337"/>
        <v>2026/01/26 00:04</v>
      </c>
    </row>
    <row r="7207" spans="1:26" ht="3.6" customHeight="1" x14ac:dyDescent="0.2">
      <c r="A7207" s="86">
        <f t="shared" si="338"/>
        <v>46048</v>
      </c>
      <c r="B7207" s="270"/>
      <c r="C7207" s="272"/>
      <c r="D7207" s="273"/>
      <c r="E7207" s="89">
        <v>6.2499999999999995E-3</v>
      </c>
      <c r="G7207">
        <v>1</v>
      </c>
      <c r="Y7207">
        <f t="shared" si="336"/>
        <v>1</v>
      </c>
      <c r="Z7207" s="90" t="str">
        <f t="shared" si="337"/>
        <v>2026/01/26 00:09</v>
      </c>
    </row>
    <row r="7208" spans="1:26" ht="3.6" customHeight="1" x14ac:dyDescent="0.2">
      <c r="A7208" s="86">
        <f t="shared" si="338"/>
        <v>46048</v>
      </c>
      <c r="B7208" s="270"/>
      <c r="C7208" s="272"/>
      <c r="D7208" s="273"/>
      <c r="E7208" s="89">
        <v>9.7222222222222224E-3</v>
      </c>
      <c r="G7208">
        <v>1</v>
      </c>
      <c r="Y7208">
        <f t="shared" si="336"/>
        <v>1</v>
      </c>
      <c r="Z7208" s="90" t="str">
        <f t="shared" si="337"/>
        <v>2026/01/26 00:14</v>
      </c>
    </row>
    <row r="7209" spans="1:26" ht="3.6" customHeight="1" x14ac:dyDescent="0.2">
      <c r="A7209" s="86">
        <f t="shared" si="338"/>
        <v>46048</v>
      </c>
      <c r="B7209" s="270"/>
      <c r="C7209" s="272"/>
      <c r="D7209" s="273"/>
      <c r="E7209" s="89">
        <v>1.3194444444444444E-2</v>
      </c>
      <c r="G7209">
        <v>1</v>
      </c>
      <c r="Y7209">
        <f t="shared" si="336"/>
        <v>1</v>
      </c>
      <c r="Z7209" s="90" t="str">
        <f t="shared" si="337"/>
        <v>2026/01/26 00:19</v>
      </c>
    </row>
    <row r="7210" spans="1:26" ht="3.6" customHeight="1" x14ac:dyDescent="0.2">
      <c r="A7210" s="86">
        <f t="shared" si="338"/>
        <v>46048</v>
      </c>
      <c r="B7210" s="270"/>
      <c r="C7210" s="272"/>
      <c r="D7210" s="273"/>
      <c r="E7210" s="89">
        <v>1.6666666666666666E-2</v>
      </c>
      <c r="G7210">
        <v>1</v>
      </c>
      <c r="Y7210">
        <f t="shared" si="336"/>
        <v>1</v>
      </c>
      <c r="Z7210" s="90" t="str">
        <f t="shared" si="337"/>
        <v>2026/01/26 00:24</v>
      </c>
    </row>
    <row r="7211" spans="1:26" ht="3.6" customHeight="1" x14ac:dyDescent="0.2">
      <c r="A7211" s="86">
        <f t="shared" si="338"/>
        <v>46048</v>
      </c>
      <c r="B7211" s="270"/>
      <c r="C7211" s="272"/>
      <c r="D7211" s="273"/>
      <c r="E7211" s="89">
        <v>2.013888888888889E-2</v>
      </c>
      <c r="G7211">
        <v>1</v>
      </c>
      <c r="Y7211">
        <f t="shared" si="336"/>
        <v>1</v>
      </c>
      <c r="Z7211" s="90" t="str">
        <f t="shared" si="337"/>
        <v>2026/01/26 00:29</v>
      </c>
    </row>
    <row r="7212" spans="1:26" ht="3.6" customHeight="1" x14ac:dyDescent="0.2">
      <c r="A7212" s="86">
        <f t="shared" si="338"/>
        <v>46048</v>
      </c>
      <c r="B7212" s="270"/>
      <c r="C7212" s="272"/>
      <c r="D7212" s="273"/>
      <c r="E7212" s="89">
        <v>2.361111111111111E-2</v>
      </c>
      <c r="G7212">
        <v>1</v>
      </c>
      <c r="Y7212">
        <f t="shared" si="336"/>
        <v>1</v>
      </c>
      <c r="Z7212" s="90" t="str">
        <f t="shared" si="337"/>
        <v>2026/01/26 00:34</v>
      </c>
    </row>
    <row r="7213" spans="1:26" ht="3.6" customHeight="1" x14ac:dyDescent="0.2">
      <c r="A7213" s="86">
        <f t="shared" si="338"/>
        <v>46048</v>
      </c>
      <c r="B7213" s="270"/>
      <c r="C7213" s="272"/>
      <c r="D7213" s="273"/>
      <c r="E7213" s="89">
        <v>2.7083333333333334E-2</v>
      </c>
      <c r="G7213">
        <v>1</v>
      </c>
      <c r="Y7213">
        <f t="shared" si="336"/>
        <v>1</v>
      </c>
      <c r="Z7213" s="90" t="str">
        <f t="shared" si="337"/>
        <v>2026/01/26 00:39</v>
      </c>
    </row>
    <row r="7214" spans="1:26" ht="3.6" customHeight="1" x14ac:dyDescent="0.2">
      <c r="A7214" s="86">
        <f t="shared" si="338"/>
        <v>46048</v>
      </c>
      <c r="B7214" s="270"/>
      <c r="C7214" s="272"/>
      <c r="D7214" s="273"/>
      <c r="E7214" s="89">
        <v>3.0555555555555555E-2</v>
      </c>
      <c r="G7214">
        <v>1</v>
      </c>
      <c r="Y7214">
        <f t="shared" si="336"/>
        <v>1</v>
      </c>
      <c r="Z7214" s="90" t="str">
        <f t="shared" si="337"/>
        <v>2026/01/26 00:44</v>
      </c>
    </row>
    <row r="7215" spans="1:26" ht="3.6" customHeight="1" x14ac:dyDescent="0.2">
      <c r="A7215" s="86">
        <f t="shared" si="338"/>
        <v>46048</v>
      </c>
      <c r="B7215" s="270"/>
      <c r="C7215" s="272"/>
      <c r="D7215" s="273"/>
      <c r="E7215" s="89">
        <v>3.4027777777777775E-2</v>
      </c>
      <c r="G7215">
        <v>1</v>
      </c>
      <c r="Y7215">
        <f t="shared" si="336"/>
        <v>1</v>
      </c>
      <c r="Z7215" s="90" t="str">
        <f t="shared" si="337"/>
        <v>2026/01/26 00:49</v>
      </c>
    </row>
    <row r="7216" spans="1:26" ht="3.6" customHeight="1" x14ac:dyDescent="0.2">
      <c r="A7216" s="86">
        <f t="shared" si="338"/>
        <v>46048</v>
      </c>
      <c r="B7216" s="270"/>
      <c r="C7216" s="272"/>
      <c r="D7216" s="273"/>
      <c r="E7216" s="89">
        <v>3.7499999999999999E-2</v>
      </c>
      <c r="G7216">
        <v>1</v>
      </c>
      <c r="Y7216">
        <f t="shared" si="336"/>
        <v>1</v>
      </c>
      <c r="Z7216" s="90" t="str">
        <f t="shared" si="337"/>
        <v>2026/01/26 00:54</v>
      </c>
    </row>
    <row r="7217" spans="1:26" ht="3.6" customHeight="1" x14ac:dyDescent="0.2">
      <c r="A7217" s="86">
        <f t="shared" si="338"/>
        <v>46048</v>
      </c>
      <c r="B7217" s="270"/>
      <c r="C7217" s="272"/>
      <c r="D7217" s="273"/>
      <c r="E7217" s="89">
        <v>4.0972222222222222E-2</v>
      </c>
      <c r="G7217">
        <v>1</v>
      </c>
      <c r="Y7217">
        <f t="shared" si="336"/>
        <v>1</v>
      </c>
      <c r="Z7217" s="90" t="str">
        <f t="shared" si="337"/>
        <v>2026/01/26 00:59</v>
      </c>
    </row>
    <row r="7218" spans="1:26" ht="3.6" customHeight="1" x14ac:dyDescent="0.2">
      <c r="A7218" s="86">
        <f t="shared" si="338"/>
        <v>46048</v>
      </c>
      <c r="B7218" s="270"/>
      <c r="C7218" s="272"/>
      <c r="D7218" s="273">
        <v>4.1666666666666664E-2</v>
      </c>
      <c r="E7218" s="89">
        <v>2.7777777777777779E-3</v>
      </c>
      <c r="Y7218">
        <f t="shared" si="336"/>
        <v>0</v>
      </c>
      <c r="Z7218" s="90" t="str">
        <f t="shared" si="337"/>
        <v>2026/01/26 01:04</v>
      </c>
    </row>
    <row r="7219" spans="1:26" ht="3.6" customHeight="1" x14ac:dyDescent="0.2">
      <c r="A7219" s="86">
        <f t="shared" si="338"/>
        <v>46048</v>
      </c>
      <c r="B7219" s="270"/>
      <c r="C7219" s="272"/>
      <c r="D7219" s="273"/>
      <c r="E7219" s="89">
        <v>6.2499999999999995E-3</v>
      </c>
      <c r="Y7219">
        <f t="shared" si="336"/>
        <v>0</v>
      </c>
      <c r="Z7219" s="90" t="str">
        <f t="shared" si="337"/>
        <v>2026/01/26 00:09</v>
      </c>
    </row>
    <row r="7220" spans="1:26" ht="3.6" customHeight="1" x14ac:dyDescent="0.2">
      <c r="A7220" s="86">
        <f t="shared" si="338"/>
        <v>46048</v>
      </c>
      <c r="B7220" s="270"/>
      <c r="C7220" s="272"/>
      <c r="D7220" s="273"/>
      <c r="E7220" s="89">
        <v>9.7222222222222224E-3</v>
      </c>
      <c r="Y7220">
        <f t="shared" si="336"/>
        <v>0</v>
      </c>
      <c r="Z7220" s="90" t="str">
        <f t="shared" si="337"/>
        <v>2026/01/26 00:14</v>
      </c>
    </row>
    <row r="7221" spans="1:26" ht="3.6" customHeight="1" x14ac:dyDescent="0.2">
      <c r="A7221" s="86">
        <f t="shared" si="338"/>
        <v>46048</v>
      </c>
      <c r="B7221" s="270"/>
      <c r="C7221" s="272"/>
      <c r="D7221" s="273"/>
      <c r="E7221" s="89">
        <v>1.3194444444444444E-2</v>
      </c>
      <c r="Y7221">
        <f t="shared" si="336"/>
        <v>0</v>
      </c>
      <c r="Z7221" s="90" t="str">
        <f t="shared" si="337"/>
        <v>2026/01/26 00:19</v>
      </c>
    </row>
    <row r="7222" spans="1:26" ht="3.6" customHeight="1" x14ac:dyDescent="0.2">
      <c r="A7222" s="86">
        <f t="shared" si="338"/>
        <v>46048</v>
      </c>
      <c r="B7222" s="270"/>
      <c r="C7222" s="272"/>
      <c r="D7222" s="273"/>
      <c r="E7222" s="89">
        <v>1.6666666666666666E-2</v>
      </c>
      <c r="Y7222">
        <f t="shared" si="336"/>
        <v>0</v>
      </c>
      <c r="Z7222" s="90" t="str">
        <f t="shared" si="337"/>
        <v>2026/01/26 00:24</v>
      </c>
    </row>
    <row r="7223" spans="1:26" ht="3.6" customHeight="1" x14ac:dyDescent="0.2">
      <c r="A7223" s="86">
        <f t="shared" si="338"/>
        <v>46048</v>
      </c>
      <c r="B7223" s="270"/>
      <c r="C7223" s="272"/>
      <c r="D7223" s="273"/>
      <c r="E7223" s="89">
        <v>2.013888888888889E-2</v>
      </c>
      <c r="Y7223">
        <f t="shared" si="336"/>
        <v>0</v>
      </c>
      <c r="Z7223" s="90" t="str">
        <f t="shared" si="337"/>
        <v>2026/01/26 00:29</v>
      </c>
    </row>
    <row r="7224" spans="1:26" ht="3.6" customHeight="1" x14ac:dyDescent="0.2">
      <c r="A7224" s="86">
        <f t="shared" si="338"/>
        <v>46048</v>
      </c>
      <c r="B7224" s="270"/>
      <c r="C7224" s="272"/>
      <c r="D7224" s="273"/>
      <c r="E7224" s="89">
        <v>2.361111111111111E-2</v>
      </c>
      <c r="Y7224">
        <f t="shared" si="336"/>
        <v>0</v>
      </c>
      <c r="Z7224" s="90" t="str">
        <f t="shared" si="337"/>
        <v>2026/01/26 00:34</v>
      </c>
    </row>
    <row r="7225" spans="1:26" ht="3.6" customHeight="1" x14ac:dyDescent="0.2">
      <c r="A7225" s="86">
        <f t="shared" si="338"/>
        <v>46048</v>
      </c>
      <c r="B7225" s="270"/>
      <c r="C7225" s="272"/>
      <c r="D7225" s="273"/>
      <c r="E7225" s="89">
        <v>2.7083333333333334E-2</v>
      </c>
      <c r="Y7225">
        <f t="shared" si="336"/>
        <v>0</v>
      </c>
      <c r="Z7225" s="90" t="str">
        <f t="shared" si="337"/>
        <v>2026/01/26 00:39</v>
      </c>
    </row>
    <row r="7226" spans="1:26" ht="3.6" customHeight="1" x14ac:dyDescent="0.2">
      <c r="A7226" s="86">
        <f t="shared" si="338"/>
        <v>46048</v>
      </c>
      <c r="B7226" s="270"/>
      <c r="C7226" s="272"/>
      <c r="D7226" s="273"/>
      <c r="E7226" s="89">
        <v>3.0555555555555555E-2</v>
      </c>
      <c r="Y7226">
        <f t="shared" si="336"/>
        <v>0</v>
      </c>
      <c r="Z7226" s="90" t="str">
        <f t="shared" si="337"/>
        <v>2026/01/26 00:44</v>
      </c>
    </row>
    <row r="7227" spans="1:26" ht="3.6" customHeight="1" x14ac:dyDescent="0.2">
      <c r="A7227" s="86">
        <f t="shared" si="338"/>
        <v>46048</v>
      </c>
      <c r="B7227" s="270"/>
      <c r="C7227" s="272"/>
      <c r="D7227" s="273"/>
      <c r="E7227" s="89">
        <v>3.4027777777777775E-2</v>
      </c>
      <c r="Y7227">
        <f t="shared" si="336"/>
        <v>0</v>
      </c>
      <c r="Z7227" s="90" t="str">
        <f t="shared" si="337"/>
        <v>2026/01/26 00:49</v>
      </c>
    </row>
    <row r="7228" spans="1:26" ht="3.6" customHeight="1" x14ac:dyDescent="0.2">
      <c r="A7228" s="86">
        <f t="shared" si="338"/>
        <v>46048</v>
      </c>
      <c r="B7228" s="270"/>
      <c r="C7228" s="272"/>
      <c r="D7228" s="273"/>
      <c r="E7228" s="89">
        <v>3.7499999999999999E-2</v>
      </c>
      <c r="Y7228">
        <f t="shared" si="336"/>
        <v>0</v>
      </c>
      <c r="Z7228" s="90" t="str">
        <f t="shared" si="337"/>
        <v>2026/01/26 00:54</v>
      </c>
    </row>
    <row r="7229" spans="1:26" ht="3.6" customHeight="1" x14ac:dyDescent="0.2">
      <c r="A7229" s="86">
        <f t="shared" si="338"/>
        <v>46048</v>
      </c>
      <c r="B7229" s="270"/>
      <c r="C7229" s="272"/>
      <c r="D7229" s="273"/>
      <c r="E7229" s="89">
        <v>4.0972222222222222E-2</v>
      </c>
      <c r="Y7229">
        <f t="shared" si="336"/>
        <v>0</v>
      </c>
      <c r="Z7229" s="90" t="str">
        <f t="shared" si="337"/>
        <v>2026/01/26 00:59</v>
      </c>
    </row>
    <row r="7230" spans="1:26" ht="3.6" customHeight="1" x14ac:dyDescent="0.2">
      <c r="A7230" s="86">
        <f t="shared" si="338"/>
        <v>46048</v>
      </c>
      <c r="B7230" s="270"/>
      <c r="C7230" s="272"/>
      <c r="D7230" s="273">
        <v>8.3333333333333329E-2</v>
      </c>
      <c r="E7230" s="89">
        <v>2.7777777777777779E-3</v>
      </c>
      <c r="Y7230">
        <f t="shared" si="336"/>
        <v>0</v>
      </c>
      <c r="Z7230" s="90" t="str">
        <f t="shared" si="337"/>
        <v>2026/01/26 02:04</v>
      </c>
    </row>
    <row r="7231" spans="1:26" ht="3.6" customHeight="1" x14ac:dyDescent="0.2">
      <c r="A7231" s="86">
        <f t="shared" si="338"/>
        <v>46048</v>
      </c>
      <c r="B7231" s="270"/>
      <c r="C7231" s="272"/>
      <c r="D7231" s="273"/>
      <c r="E7231" s="89">
        <v>6.2499999999999995E-3</v>
      </c>
      <c r="Y7231">
        <f t="shared" si="336"/>
        <v>0</v>
      </c>
      <c r="Z7231" s="90" t="str">
        <f t="shared" si="337"/>
        <v>2026/01/26 00:09</v>
      </c>
    </row>
    <row r="7232" spans="1:26" ht="3.6" customHeight="1" x14ac:dyDescent="0.2">
      <c r="A7232" s="86">
        <f t="shared" si="338"/>
        <v>46048</v>
      </c>
      <c r="B7232" s="270"/>
      <c r="C7232" s="272"/>
      <c r="D7232" s="273"/>
      <c r="E7232" s="89">
        <v>9.7222222222222224E-3</v>
      </c>
      <c r="Y7232">
        <f t="shared" si="336"/>
        <v>0</v>
      </c>
      <c r="Z7232" s="90" t="str">
        <f t="shared" si="337"/>
        <v>2026/01/26 00:14</v>
      </c>
    </row>
    <row r="7233" spans="1:26" ht="3.6" customHeight="1" x14ac:dyDescent="0.2">
      <c r="A7233" s="86">
        <f t="shared" si="338"/>
        <v>46048</v>
      </c>
      <c r="B7233" s="270"/>
      <c r="C7233" s="272"/>
      <c r="D7233" s="273"/>
      <c r="E7233" s="89">
        <v>1.3194444444444444E-2</v>
      </c>
      <c r="Y7233">
        <f t="shared" si="336"/>
        <v>0</v>
      </c>
      <c r="Z7233" s="90" t="str">
        <f t="shared" si="337"/>
        <v>2026/01/26 00:19</v>
      </c>
    </row>
    <row r="7234" spans="1:26" ht="3.6" customHeight="1" x14ac:dyDescent="0.2">
      <c r="A7234" s="86">
        <f t="shared" si="338"/>
        <v>46048</v>
      </c>
      <c r="B7234" s="270"/>
      <c r="C7234" s="272"/>
      <c r="D7234" s="273"/>
      <c r="E7234" s="89">
        <v>1.6666666666666666E-2</v>
      </c>
      <c r="Y7234">
        <f t="shared" si="336"/>
        <v>0</v>
      </c>
      <c r="Z7234" s="90" t="str">
        <f t="shared" si="337"/>
        <v>2026/01/26 00:24</v>
      </c>
    </row>
    <row r="7235" spans="1:26" ht="3.6" customHeight="1" x14ac:dyDescent="0.2">
      <c r="A7235" s="86">
        <f t="shared" si="338"/>
        <v>46048</v>
      </c>
      <c r="B7235" s="270"/>
      <c r="C7235" s="272"/>
      <c r="D7235" s="273"/>
      <c r="E7235" s="89">
        <v>2.013888888888889E-2</v>
      </c>
      <c r="Y7235">
        <f t="shared" si="336"/>
        <v>0</v>
      </c>
      <c r="Z7235" s="90" t="str">
        <f t="shared" si="337"/>
        <v>2026/01/26 00:29</v>
      </c>
    </row>
    <row r="7236" spans="1:26" ht="3.6" customHeight="1" x14ac:dyDescent="0.2">
      <c r="A7236" s="86">
        <f t="shared" si="338"/>
        <v>46048</v>
      </c>
      <c r="B7236" s="270"/>
      <c r="C7236" s="272"/>
      <c r="D7236" s="273"/>
      <c r="E7236" s="89">
        <v>2.361111111111111E-2</v>
      </c>
      <c r="Y7236">
        <f t="shared" si="336"/>
        <v>0</v>
      </c>
      <c r="Z7236" s="90" t="str">
        <f t="shared" si="337"/>
        <v>2026/01/26 00:34</v>
      </c>
    </row>
    <row r="7237" spans="1:26" ht="3.6" customHeight="1" x14ac:dyDescent="0.2">
      <c r="A7237" s="86">
        <f t="shared" si="338"/>
        <v>46048</v>
      </c>
      <c r="B7237" s="270"/>
      <c r="C7237" s="272"/>
      <c r="D7237" s="273"/>
      <c r="E7237" s="89">
        <v>2.7083333333333334E-2</v>
      </c>
      <c r="Y7237">
        <f t="shared" si="336"/>
        <v>0</v>
      </c>
      <c r="Z7237" s="90" t="str">
        <f t="shared" si="337"/>
        <v>2026/01/26 00:39</v>
      </c>
    </row>
    <row r="7238" spans="1:26" ht="3.6" customHeight="1" x14ac:dyDescent="0.2">
      <c r="A7238" s="86">
        <f t="shared" si="338"/>
        <v>46048</v>
      </c>
      <c r="B7238" s="270"/>
      <c r="C7238" s="272"/>
      <c r="D7238" s="273"/>
      <c r="E7238" s="89">
        <v>3.0555555555555555E-2</v>
      </c>
      <c r="Y7238">
        <f t="shared" si="336"/>
        <v>0</v>
      </c>
      <c r="Z7238" s="90" t="str">
        <f t="shared" si="337"/>
        <v>2026/01/26 00:44</v>
      </c>
    </row>
    <row r="7239" spans="1:26" ht="3.6" customHeight="1" x14ac:dyDescent="0.2">
      <c r="A7239" s="86">
        <f t="shared" si="338"/>
        <v>46048</v>
      </c>
      <c r="B7239" s="270"/>
      <c r="C7239" s="272"/>
      <c r="D7239" s="273"/>
      <c r="E7239" s="89">
        <v>3.4027777777777775E-2</v>
      </c>
      <c r="Y7239">
        <f t="shared" ref="Y7239:Y7302" si="339">COUNTA(F7239:X7239)</f>
        <v>0</v>
      </c>
      <c r="Z7239" s="90" t="str">
        <f t="shared" ref="Z7239:Z7302" si="340">TEXT(A7239,"yyyy/mm/dd")&amp; " " &amp;TEXT(D7239+E7239,"hh:mm")</f>
        <v>2026/01/26 00:49</v>
      </c>
    </row>
    <row r="7240" spans="1:26" ht="3.6" customHeight="1" x14ac:dyDescent="0.2">
      <c r="A7240" s="86">
        <f t="shared" ref="A7240:A7303" si="341">IF(B7240&lt;&gt;"",B7240,A7239)</f>
        <v>46048</v>
      </c>
      <c r="B7240" s="270"/>
      <c r="C7240" s="272"/>
      <c r="D7240" s="273"/>
      <c r="E7240" s="89">
        <v>3.7499999999999999E-2</v>
      </c>
      <c r="Y7240">
        <f t="shared" si="339"/>
        <v>0</v>
      </c>
      <c r="Z7240" s="90" t="str">
        <f t="shared" si="340"/>
        <v>2026/01/26 00:54</v>
      </c>
    </row>
    <row r="7241" spans="1:26" ht="3.6" customHeight="1" x14ac:dyDescent="0.2">
      <c r="A7241" s="86">
        <f t="shared" si="341"/>
        <v>46048</v>
      </c>
      <c r="B7241" s="270"/>
      <c r="C7241" s="272"/>
      <c r="D7241" s="273"/>
      <c r="E7241" s="89">
        <v>4.0972222222222222E-2</v>
      </c>
      <c r="Y7241">
        <f t="shared" si="339"/>
        <v>0</v>
      </c>
      <c r="Z7241" s="90" t="str">
        <f t="shared" si="340"/>
        <v>2026/01/26 00:59</v>
      </c>
    </row>
    <row r="7242" spans="1:26" ht="3.6" customHeight="1" x14ac:dyDescent="0.2">
      <c r="A7242" s="86">
        <f t="shared" si="341"/>
        <v>46048</v>
      </c>
      <c r="B7242" s="270"/>
      <c r="C7242" s="272"/>
      <c r="D7242" s="273">
        <v>0.125</v>
      </c>
      <c r="E7242" s="89">
        <v>2.7777777777777779E-3</v>
      </c>
      <c r="Y7242">
        <f t="shared" si="339"/>
        <v>0</v>
      </c>
      <c r="Z7242" s="90" t="str">
        <f t="shared" si="340"/>
        <v>2026/01/26 03:04</v>
      </c>
    </row>
    <row r="7243" spans="1:26" ht="3.6" customHeight="1" x14ac:dyDescent="0.2">
      <c r="A7243" s="86">
        <f t="shared" si="341"/>
        <v>46048</v>
      </c>
      <c r="B7243" s="270"/>
      <c r="C7243" s="272"/>
      <c r="D7243" s="273"/>
      <c r="E7243" s="89">
        <v>6.2499999999999995E-3</v>
      </c>
      <c r="Y7243">
        <f t="shared" si="339"/>
        <v>0</v>
      </c>
      <c r="Z7243" s="90" t="str">
        <f t="shared" si="340"/>
        <v>2026/01/26 00:09</v>
      </c>
    </row>
    <row r="7244" spans="1:26" ht="3.6" customHeight="1" x14ac:dyDescent="0.2">
      <c r="A7244" s="86">
        <f t="shared" si="341"/>
        <v>46048</v>
      </c>
      <c r="B7244" s="270"/>
      <c r="C7244" s="272"/>
      <c r="D7244" s="273"/>
      <c r="E7244" s="89">
        <v>9.7222222222222224E-3</v>
      </c>
      <c r="Y7244">
        <f t="shared" si="339"/>
        <v>0</v>
      </c>
      <c r="Z7244" s="90" t="str">
        <f t="shared" si="340"/>
        <v>2026/01/26 00:14</v>
      </c>
    </row>
    <row r="7245" spans="1:26" ht="3.6" customHeight="1" x14ac:dyDescent="0.2">
      <c r="A7245" s="86">
        <f t="shared" si="341"/>
        <v>46048</v>
      </c>
      <c r="B7245" s="270"/>
      <c r="C7245" s="272"/>
      <c r="D7245" s="273"/>
      <c r="E7245" s="89">
        <v>1.3194444444444444E-2</v>
      </c>
      <c r="Y7245">
        <f t="shared" si="339"/>
        <v>0</v>
      </c>
      <c r="Z7245" s="90" t="str">
        <f t="shared" si="340"/>
        <v>2026/01/26 00:19</v>
      </c>
    </row>
    <row r="7246" spans="1:26" ht="3.6" customHeight="1" x14ac:dyDescent="0.2">
      <c r="A7246" s="86">
        <f t="shared" si="341"/>
        <v>46048</v>
      </c>
      <c r="B7246" s="270"/>
      <c r="C7246" s="272"/>
      <c r="D7246" s="273"/>
      <c r="E7246" s="89">
        <v>1.6666666666666666E-2</v>
      </c>
      <c r="Y7246">
        <f t="shared" si="339"/>
        <v>0</v>
      </c>
      <c r="Z7246" s="90" t="str">
        <f t="shared" si="340"/>
        <v>2026/01/26 00:24</v>
      </c>
    </row>
    <row r="7247" spans="1:26" ht="3.6" customHeight="1" x14ac:dyDescent="0.2">
      <c r="A7247" s="86">
        <f t="shared" si="341"/>
        <v>46048</v>
      </c>
      <c r="B7247" s="270"/>
      <c r="C7247" s="272"/>
      <c r="D7247" s="273"/>
      <c r="E7247" s="89">
        <v>2.013888888888889E-2</v>
      </c>
      <c r="Y7247">
        <f t="shared" si="339"/>
        <v>0</v>
      </c>
      <c r="Z7247" s="90" t="str">
        <f t="shared" si="340"/>
        <v>2026/01/26 00:29</v>
      </c>
    </row>
    <row r="7248" spans="1:26" ht="3.6" customHeight="1" x14ac:dyDescent="0.2">
      <c r="A7248" s="86">
        <f t="shared" si="341"/>
        <v>46048</v>
      </c>
      <c r="B7248" s="270"/>
      <c r="C7248" s="272"/>
      <c r="D7248" s="273"/>
      <c r="E7248" s="89">
        <v>2.361111111111111E-2</v>
      </c>
      <c r="Y7248">
        <f t="shared" si="339"/>
        <v>0</v>
      </c>
      <c r="Z7248" s="90" t="str">
        <f t="shared" si="340"/>
        <v>2026/01/26 00:34</v>
      </c>
    </row>
    <row r="7249" spans="1:26" ht="3.6" customHeight="1" x14ac:dyDescent="0.2">
      <c r="A7249" s="86">
        <f t="shared" si="341"/>
        <v>46048</v>
      </c>
      <c r="B7249" s="270"/>
      <c r="C7249" s="272"/>
      <c r="D7249" s="273"/>
      <c r="E7249" s="89">
        <v>2.7083333333333334E-2</v>
      </c>
      <c r="Y7249">
        <f t="shared" si="339"/>
        <v>0</v>
      </c>
      <c r="Z7249" s="90" t="str">
        <f t="shared" si="340"/>
        <v>2026/01/26 00:39</v>
      </c>
    </row>
    <row r="7250" spans="1:26" ht="3.6" customHeight="1" x14ac:dyDescent="0.2">
      <c r="A7250" s="86">
        <f t="shared" si="341"/>
        <v>46048</v>
      </c>
      <c r="B7250" s="270"/>
      <c r="C7250" s="272"/>
      <c r="D7250" s="273"/>
      <c r="E7250" s="89">
        <v>3.0555555555555555E-2</v>
      </c>
      <c r="Y7250">
        <f t="shared" si="339"/>
        <v>0</v>
      </c>
      <c r="Z7250" s="90" t="str">
        <f t="shared" si="340"/>
        <v>2026/01/26 00:44</v>
      </c>
    </row>
    <row r="7251" spans="1:26" ht="3.6" customHeight="1" x14ac:dyDescent="0.2">
      <c r="A7251" s="86">
        <f t="shared" si="341"/>
        <v>46048</v>
      </c>
      <c r="B7251" s="270"/>
      <c r="C7251" s="272"/>
      <c r="D7251" s="273"/>
      <c r="E7251" s="89">
        <v>3.4027777777777775E-2</v>
      </c>
      <c r="Y7251">
        <f t="shared" si="339"/>
        <v>0</v>
      </c>
      <c r="Z7251" s="90" t="str">
        <f t="shared" si="340"/>
        <v>2026/01/26 00:49</v>
      </c>
    </row>
    <row r="7252" spans="1:26" ht="3.6" customHeight="1" x14ac:dyDescent="0.2">
      <c r="A7252" s="86">
        <f t="shared" si="341"/>
        <v>46048</v>
      </c>
      <c r="B7252" s="270"/>
      <c r="C7252" s="272"/>
      <c r="D7252" s="273"/>
      <c r="E7252" s="89">
        <v>3.7499999999999999E-2</v>
      </c>
      <c r="Y7252">
        <f t="shared" si="339"/>
        <v>0</v>
      </c>
      <c r="Z7252" s="90" t="str">
        <f t="shared" si="340"/>
        <v>2026/01/26 00:54</v>
      </c>
    </row>
    <row r="7253" spans="1:26" ht="3.6" customHeight="1" x14ac:dyDescent="0.2">
      <c r="A7253" s="86">
        <f t="shared" si="341"/>
        <v>46048</v>
      </c>
      <c r="B7253" s="270"/>
      <c r="C7253" s="272"/>
      <c r="D7253" s="273"/>
      <c r="E7253" s="89">
        <v>4.0972222222222222E-2</v>
      </c>
      <c r="Y7253">
        <f t="shared" si="339"/>
        <v>0</v>
      </c>
      <c r="Z7253" s="90" t="str">
        <f t="shared" si="340"/>
        <v>2026/01/26 00:59</v>
      </c>
    </row>
    <row r="7254" spans="1:26" ht="3.6" customHeight="1" x14ac:dyDescent="0.2">
      <c r="A7254" s="86">
        <f t="shared" si="341"/>
        <v>46048</v>
      </c>
      <c r="B7254" s="270"/>
      <c r="C7254" s="272"/>
      <c r="D7254" s="273">
        <v>0.16666666666666666</v>
      </c>
      <c r="E7254" s="89">
        <v>2.7777777777777779E-3</v>
      </c>
      <c r="Y7254">
        <f t="shared" si="339"/>
        <v>0</v>
      </c>
      <c r="Z7254" s="90" t="str">
        <f t="shared" si="340"/>
        <v>2026/01/26 04:04</v>
      </c>
    </row>
    <row r="7255" spans="1:26" ht="3.6" customHeight="1" x14ac:dyDescent="0.2">
      <c r="A7255" s="86">
        <f t="shared" si="341"/>
        <v>46048</v>
      </c>
      <c r="B7255" s="270"/>
      <c r="C7255" s="272"/>
      <c r="D7255" s="273"/>
      <c r="E7255" s="89">
        <v>6.2499999999999995E-3</v>
      </c>
      <c r="Y7255">
        <f t="shared" si="339"/>
        <v>0</v>
      </c>
      <c r="Z7255" s="90" t="str">
        <f t="shared" si="340"/>
        <v>2026/01/26 00:09</v>
      </c>
    </row>
    <row r="7256" spans="1:26" ht="3.6" customHeight="1" x14ac:dyDescent="0.2">
      <c r="A7256" s="86">
        <f t="shared" si="341"/>
        <v>46048</v>
      </c>
      <c r="B7256" s="270"/>
      <c r="C7256" s="272"/>
      <c r="D7256" s="273"/>
      <c r="E7256" s="89">
        <v>9.7222222222222224E-3</v>
      </c>
      <c r="Y7256">
        <f t="shared" si="339"/>
        <v>0</v>
      </c>
      <c r="Z7256" s="90" t="str">
        <f t="shared" si="340"/>
        <v>2026/01/26 00:14</v>
      </c>
    </row>
    <row r="7257" spans="1:26" ht="3.6" customHeight="1" x14ac:dyDescent="0.2">
      <c r="A7257" s="86">
        <f t="shared" si="341"/>
        <v>46048</v>
      </c>
      <c r="B7257" s="270"/>
      <c r="C7257" s="272"/>
      <c r="D7257" s="273"/>
      <c r="E7257" s="89">
        <v>1.3194444444444444E-2</v>
      </c>
      <c r="Y7257">
        <f t="shared" si="339"/>
        <v>0</v>
      </c>
      <c r="Z7257" s="90" t="str">
        <f t="shared" si="340"/>
        <v>2026/01/26 00:19</v>
      </c>
    </row>
    <row r="7258" spans="1:26" ht="3.6" customHeight="1" x14ac:dyDescent="0.2">
      <c r="A7258" s="86">
        <f t="shared" si="341"/>
        <v>46048</v>
      </c>
      <c r="B7258" s="270"/>
      <c r="C7258" s="272"/>
      <c r="D7258" s="273"/>
      <c r="E7258" s="89">
        <v>1.6666666666666666E-2</v>
      </c>
      <c r="Y7258">
        <f t="shared" si="339"/>
        <v>0</v>
      </c>
      <c r="Z7258" s="90" t="str">
        <f t="shared" si="340"/>
        <v>2026/01/26 00:24</v>
      </c>
    </row>
    <row r="7259" spans="1:26" ht="3.6" customHeight="1" x14ac:dyDescent="0.2">
      <c r="A7259" s="86">
        <f t="shared" si="341"/>
        <v>46048</v>
      </c>
      <c r="B7259" s="270"/>
      <c r="C7259" s="272"/>
      <c r="D7259" s="273"/>
      <c r="E7259" s="89">
        <v>2.013888888888889E-2</v>
      </c>
      <c r="Y7259">
        <f t="shared" si="339"/>
        <v>0</v>
      </c>
      <c r="Z7259" s="90" t="str">
        <f t="shared" si="340"/>
        <v>2026/01/26 00:29</v>
      </c>
    </row>
    <row r="7260" spans="1:26" ht="3.6" customHeight="1" x14ac:dyDescent="0.2">
      <c r="A7260" s="86">
        <f t="shared" si="341"/>
        <v>46048</v>
      </c>
      <c r="B7260" s="270"/>
      <c r="C7260" s="272"/>
      <c r="D7260" s="273"/>
      <c r="E7260" s="89">
        <v>2.361111111111111E-2</v>
      </c>
      <c r="Y7260">
        <f t="shared" si="339"/>
        <v>0</v>
      </c>
      <c r="Z7260" s="90" t="str">
        <f t="shared" si="340"/>
        <v>2026/01/26 00:34</v>
      </c>
    </row>
    <row r="7261" spans="1:26" ht="3.6" customHeight="1" x14ac:dyDescent="0.2">
      <c r="A7261" s="86">
        <f t="shared" si="341"/>
        <v>46048</v>
      </c>
      <c r="B7261" s="270"/>
      <c r="C7261" s="272"/>
      <c r="D7261" s="273"/>
      <c r="E7261" s="89">
        <v>2.7083333333333334E-2</v>
      </c>
      <c r="Y7261">
        <f t="shared" si="339"/>
        <v>0</v>
      </c>
      <c r="Z7261" s="90" t="str">
        <f t="shared" si="340"/>
        <v>2026/01/26 00:39</v>
      </c>
    </row>
    <row r="7262" spans="1:26" ht="3.6" customHeight="1" x14ac:dyDescent="0.2">
      <c r="A7262" s="86">
        <f t="shared" si="341"/>
        <v>46048</v>
      </c>
      <c r="B7262" s="270"/>
      <c r="C7262" s="272"/>
      <c r="D7262" s="273"/>
      <c r="E7262" s="89">
        <v>3.0555555555555555E-2</v>
      </c>
      <c r="Y7262">
        <f t="shared" si="339"/>
        <v>0</v>
      </c>
      <c r="Z7262" s="90" t="str">
        <f t="shared" si="340"/>
        <v>2026/01/26 00:44</v>
      </c>
    </row>
    <row r="7263" spans="1:26" ht="3.6" customHeight="1" x14ac:dyDescent="0.2">
      <c r="A7263" s="86">
        <f t="shared" si="341"/>
        <v>46048</v>
      </c>
      <c r="B7263" s="270"/>
      <c r="C7263" s="272"/>
      <c r="D7263" s="273"/>
      <c r="E7263" s="89">
        <v>3.4027777777777775E-2</v>
      </c>
      <c r="Y7263">
        <f t="shared" si="339"/>
        <v>0</v>
      </c>
      <c r="Z7263" s="90" t="str">
        <f t="shared" si="340"/>
        <v>2026/01/26 00:49</v>
      </c>
    </row>
    <row r="7264" spans="1:26" ht="3.6" customHeight="1" x14ac:dyDescent="0.2">
      <c r="A7264" s="86">
        <f t="shared" si="341"/>
        <v>46048</v>
      </c>
      <c r="B7264" s="270"/>
      <c r="C7264" s="272"/>
      <c r="D7264" s="273"/>
      <c r="E7264" s="89">
        <v>3.7499999999999999E-2</v>
      </c>
      <c r="Y7264">
        <f t="shared" si="339"/>
        <v>0</v>
      </c>
      <c r="Z7264" s="90" t="str">
        <f t="shared" si="340"/>
        <v>2026/01/26 00:54</v>
      </c>
    </row>
    <row r="7265" spans="1:26" ht="3.6" customHeight="1" x14ac:dyDescent="0.2">
      <c r="A7265" s="86">
        <f t="shared" si="341"/>
        <v>46048</v>
      </c>
      <c r="B7265" s="270"/>
      <c r="C7265" s="272"/>
      <c r="D7265" s="273"/>
      <c r="E7265" s="89">
        <v>4.0972222222222222E-2</v>
      </c>
      <c r="Y7265">
        <f t="shared" si="339"/>
        <v>0</v>
      </c>
      <c r="Z7265" s="90" t="str">
        <f t="shared" si="340"/>
        <v>2026/01/26 00:59</v>
      </c>
    </row>
    <row r="7266" spans="1:26" ht="3.6" customHeight="1" x14ac:dyDescent="0.2">
      <c r="A7266" s="86">
        <f t="shared" si="341"/>
        <v>46048</v>
      </c>
      <c r="B7266" s="270"/>
      <c r="C7266" s="272"/>
      <c r="D7266" s="273">
        <v>0.20833333333333334</v>
      </c>
      <c r="E7266" s="89">
        <v>2.7777777777777779E-3</v>
      </c>
      <c r="Y7266">
        <f t="shared" si="339"/>
        <v>0</v>
      </c>
      <c r="Z7266" s="90" t="str">
        <f t="shared" si="340"/>
        <v>2026/01/26 05:04</v>
      </c>
    </row>
    <row r="7267" spans="1:26" ht="3.6" customHeight="1" x14ac:dyDescent="0.2">
      <c r="A7267" s="86">
        <f t="shared" si="341"/>
        <v>46048</v>
      </c>
      <c r="B7267" s="270"/>
      <c r="C7267" s="272"/>
      <c r="D7267" s="273"/>
      <c r="E7267" s="89">
        <v>6.2499999999999995E-3</v>
      </c>
      <c r="Y7267">
        <f t="shared" si="339"/>
        <v>0</v>
      </c>
      <c r="Z7267" s="90" t="str">
        <f t="shared" si="340"/>
        <v>2026/01/26 00:09</v>
      </c>
    </row>
    <row r="7268" spans="1:26" ht="3.6" customHeight="1" x14ac:dyDescent="0.2">
      <c r="A7268" s="86">
        <f t="shared" si="341"/>
        <v>46048</v>
      </c>
      <c r="B7268" s="270"/>
      <c r="C7268" s="272"/>
      <c r="D7268" s="273"/>
      <c r="E7268" s="89">
        <v>9.7222222222222224E-3</v>
      </c>
      <c r="Y7268">
        <f t="shared" si="339"/>
        <v>0</v>
      </c>
      <c r="Z7268" s="90" t="str">
        <f t="shared" si="340"/>
        <v>2026/01/26 00:14</v>
      </c>
    </row>
    <row r="7269" spans="1:26" ht="3.6" customHeight="1" x14ac:dyDescent="0.2">
      <c r="A7269" s="86">
        <f t="shared" si="341"/>
        <v>46048</v>
      </c>
      <c r="B7269" s="270"/>
      <c r="C7269" s="272"/>
      <c r="D7269" s="273"/>
      <c r="E7269" s="89">
        <v>1.3194444444444444E-2</v>
      </c>
      <c r="Y7269">
        <f t="shared" si="339"/>
        <v>0</v>
      </c>
      <c r="Z7269" s="90" t="str">
        <f t="shared" si="340"/>
        <v>2026/01/26 00:19</v>
      </c>
    </row>
    <row r="7270" spans="1:26" ht="3.6" customHeight="1" x14ac:dyDescent="0.2">
      <c r="A7270" s="86">
        <f t="shared" si="341"/>
        <v>46048</v>
      </c>
      <c r="B7270" s="270"/>
      <c r="C7270" s="272"/>
      <c r="D7270" s="273"/>
      <c r="E7270" s="89">
        <v>1.6666666666666666E-2</v>
      </c>
      <c r="Y7270">
        <f t="shared" si="339"/>
        <v>0</v>
      </c>
      <c r="Z7270" s="90" t="str">
        <f t="shared" si="340"/>
        <v>2026/01/26 00:24</v>
      </c>
    </row>
    <row r="7271" spans="1:26" ht="3.6" customHeight="1" x14ac:dyDescent="0.2">
      <c r="A7271" s="86">
        <f t="shared" si="341"/>
        <v>46048</v>
      </c>
      <c r="B7271" s="270"/>
      <c r="C7271" s="272"/>
      <c r="D7271" s="273"/>
      <c r="E7271" s="89">
        <v>2.013888888888889E-2</v>
      </c>
      <c r="Y7271">
        <f t="shared" si="339"/>
        <v>0</v>
      </c>
      <c r="Z7271" s="90" t="str">
        <f t="shared" si="340"/>
        <v>2026/01/26 00:29</v>
      </c>
    </row>
    <row r="7272" spans="1:26" ht="3.6" customHeight="1" x14ac:dyDescent="0.2">
      <c r="A7272" s="86">
        <f t="shared" si="341"/>
        <v>46048</v>
      </c>
      <c r="B7272" s="270"/>
      <c r="C7272" s="272"/>
      <c r="D7272" s="273"/>
      <c r="E7272" s="89">
        <v>2.361111111111111E-2</v>
      </c>
      <c r="Y7272">
        <f t="shared" si="339"/>
        <v>0</v>
      </c>
      <c r="Z7272" s="90" t="str">
        <f t="shared" si="340"/>
        <v>2026/01/26 00:34</v>
      </c>
    </row>
    <row r="7273" spans="1:26" ht="3.6" customHeight="1" x14ac:dyDescent="0.2">
      <c r="A7273" s="86">
        <f t="shared" si="341"/>
        <v>46048</v>
      </c>
      <c r="B7273" s="270"/>
      <c r="C7273" s="272"/>
      <c r="D7273" s="273"/>
      <c r="E7273" s="89">
        <v>2.7083333333333334E-2</v>
      </c>
      <c r="Y7273">
        <f t="shared" si="339"/>
        <v>0</v>
      </c>
      <c r="Z7273" s="90" t="str">
        <f t="shared" si="340"/>
        <v>2026/01/26 00:39</v>
      </c>
    </row>
    <row r="7274" spans="1:26" ht="3.6" customHeight="1" x14ac:dyDescent="0.2">
      <c r="A7274" s="86">
        <f t="shared" si="341"/>
        <v>46048</v>
      </c>
      <c r="B7274" s="270"/>
      <c r="C7274" s="272"/>
      <c r="D7274" s="273"/>
      <c r="E7274" s="89">
        <v>3.0555555555555555E-2</v>
      </c>
      <c r="Y7274">
        <f t="shared" si="339"/>
        <v>0</v>
      </c>
      <c r="Z7274" s="90" t="str">
        <f t="shared" si="340"/>
        <v>2026/01/26 00:44</v>
      </c>
    </row>
    <row r="7275" spans="1:26" ht="3.6" customHeight="1" x14ac:dyDescent="0.2">
      <c r="A7275" s="86">
        <f t="shared" si="341"/>
        <v>46048</v>
      </c>
      <c r="B7275" s="270"/>
      <c r="C7275" s="272"/>
      <c r="D7275" s="273"/>
      <c r="E7275" s="89">
        <v>3.4027777777777775E-2</v>
      </c>
      <c r="Y7275">
        <f t="shared" si="339"/>
        <v>0</v>
      </c>
      <c r="Z7275" s="90" t="str">
        <f t="shared" si="340"/>
        <v>2026/01/26 00:49</v>
      </c>
    </row>
    <row r="7276" spans="1:26" ht="3.6" customHeight="1" x14ac:dyDescent="0.2">
      <c r="A7276" s="86">
        <f t="shared" si="341"/>
        <v>46048</v>
      </c>
      <c r="B7276" s="270"/>
      <c r="C7276" s="272"/>
      <c r="D7276" s="273"/>
      <c r="E7276" s="89">
        <v>3.7499999999999999E-2</v>
      </c>
      <c r="Y7276">
        <f t="shared" si="339"/>
        <v>0</v>
      </c>
      <c r="Z7276" s="90" t="str">
        <f t="shared" si="340"/>
        <v>2026/01/26 00:54</v>
      </c>
    </row>
    <row r="7277" spans="1:26" ht="3.6" customHeight="1" x14ac:dyDescent="0.2">
      <c r="A7277" s="86">
        <f t="shared" si="341"/>
        <v>46048</v>
      </c>
      <c r="B7277" s="270"/>
      <c r="C7277" s="272"/>
      <c r="D7277" s="273"/>
      <c r="E7277" s="89">
        <v>4.0972222222222222E-2</v>
      </c>
      <c r="Y7277">
        <f t="shared" si="339"/>
        <v>0</v>
      </c>
      <c r="Z7277" s="90" t="str">
        <f t="shared" si="340"/>
        <v>2026/01/26 00:59</v>
      </c>
    </row>
    <row r="7278" spans="1:26" ht="3.6" customHeight="1" x14ac:dyDescent="0.2">
      <c r="A7278" s="86">
        <f t="shared" si="341"/>
        <v>46048</v>
      </c>
      <c r="B7278" s="270"/>
      <c r="C7278" s="272"/>
      <c r="D7278" s="273">
        <v>0.25</v>
      </c>
      <c r="E7278" s="89">
        <v>2.7777777777777779E-3</v>
      </c>
      <c r="Y7278">
        <f t="shared" si="339"/>
        <v>0</v>
      </c>
      <c r="Z7278" s="90" t="str">
        <f t="shared" si="340"/>
        <v>2026/01/26 06:04</v>
      </c>
    </row>
    <row r="7279" spans="1:26" ht="3.6" customHeight="1" x14ac:dyDescent="0.2">
      <c r="A7279" s="86">
        <f t="shared" si="341"/>
        <v>46048</v>
      </c>
      <c r="B7279" s="270"/>
      <c r="C7279" s="272"/>
      <c r="D7279" s="273"/>
      <c r="E7279" s="89">
        <v>6.2499999999999995E-3</v>
      </c>
      <c r="Y7279">
        <f t="shared" si="339"/>
        <v>0</v>
      </c>
      <c r="Z7279" s="90" t="str">
        <f t="shared" si="340"/>
        <v>2026/01/26 00:09</v>
      </c>
    </row>
    <row r="7280" spans="1:26" ht="3.6" customHeight="1" x14ac:dyDescent="0.2">
      <c r="A7280" s="86">
        <f t="shared" si="341"/>
        <v>46048</v>
      </c>
      <c r="B7280" s="270"/>
      <c r="C7280" s="272"/>
      <c r="D7280" s="273"/>
      <c r="E7280" s="89">
        <v>9.7222222222222224E-3</v>
      </c>
      <c r="Y7280">
        <f t="shared" si="339"/>
        <v>0</v>
      </c>
      <c r="Z7280" s="90" t="str">
        <f t="shared" si="340"/>
        <v>2026/01/26 00:14</v>
      </c>
    </row>
    <row r="7281" spans="1:26" ht="3.6" customHeight="1" x14ac:dyDescent="0.2">
      <c r="A7281" s="86">
        <f t="shared" si="341"/>
        <v>46048</v>
      </c>
      <c r="B7281" s="270"/>
      <c r="C7281" s="272"/>
      <c r="D7281" s="273"/>
      <c r="E7281" s="89">
        <v>1.3194444444444444E-2</v>
      </c>
      <c r="Y7281">
        <f t="shared" si="339"/>
        <v>0</v>
      </c>
      <c r="Z7281" s="90" t="str">
        <f t="shared" si="340"/>
        <v>2026/01/26 00:19</v>
      </c>
    </row>
    <row r="7282" spans="1:26" ht="3.6" customHeight="1" x14ac:dyDescent="0.2">
      <c r="A7282" s="86">
        <f t="shared" si="341"/>
        <v>46048</v>
      </c>
      <c r="B7282" s="270"/>
      <c r="C7282" s="272"/>
      <c r="D7282" s="273"/>
      <c r="E7282" s="89">
        <v>1.6666666666666666E-2</v>
      </c>
      <c r="Y7282">
        <f t="shared" si="339"/>
        <v>0</v>
      </c>
      <c r="Z7282" s="90" t="str">
        <f t="shared" si="340"/>
        <v>2026/01/26 00:24</v>
      </c>
    </row>
    <row r="7283" spans="1:26" ht="3.6" customHeight="1" x14ac:dyDescent="0.2">
      <c r="A7283" s="86">
        <f t="shared" si="341"/>
        <v>46048</v>
      </c>
      <c r="B7283" s="270"/>
      <c r="C7283" s="272"/>
      <c r="D7283" s="273"/>
      <c r="E7283" s="89">
        <v>2.013888888888889E-2</v>
      </c>
      <c r="Y7283">
        <f t="shared" si="339"/>
        <v>0</v>
      </c>
      <c r="Z7283" s="90" t="str">
        <f t="shared" si="340"/>
        <v>2026/01/26 00:29</v>
      </c>
    </row>
    <row r="7284" spans="1:26" ht="3.6" customHeight="1" x14ac:dyDescent="0.2">
      <c r="A7284" s="86">
        <f t="shared" si="341"/>
        <v>46048</v>
      </c>
      <c r="B7284" s="270"/>
      <c r="C7284" s="272"/>
      <c r="D7284" s="273"/>
      <c r="E7284" s="89">
        <v>2.361111111111111E-2</v>
      </c>
      <c r="Y7284">
        <f t="shared" si="339"/>
        <v>0</v>
      </c>
      <c r="Z7284" s="90" t="str">
        <f t="shared" si="340"/>
        <v>2026/01/26 00:34</v>
      </c>
    </row>
    <row r="7285" spans="1:26" ht="3.6" customHeight="1" x14ac:dyDescent="0.2">
      <c r="A7285" s="86">
        <f t="shared" si="341"/>
        <v>46048</v>
      </c>
      <c r="B7285" s="270"/>
      <c r="C7285" s="272"/>
      <c r="D7285" s="273"/>
      <c r="E7285" s="89">
        <v>2.7083333333333334E-2</v>
      </c>
      <c r="Y7285">
        <f t="shared" si="339"/>
        <v>0</v>
      </c>
      <c r="Z7285" s="90" t="str">
        <f t="shared" si="340"/>
        <v>2026/01/26 00:39</v>
      </c>
    </row>
    <row r="7286" spans="1:26" ht="3.6" customHeight="1" x14ac:dyDescent="0.2">
      <c r="A7286" s="86">
        <f t="shared" si="341"/>
        <v>46048</v>
      </c>
      <c r="B7286" s="270"/>
      <c r="C7286" s="272"/>
      <c r="D7286" s="273"/>
      <c r="E7286" s="89">
        <v>3.0555555555555555E-2</v>
      </c>
      <c r="Y7286">
        <f t="shared" si="339"/>
        <v>0</v>
      </c>
      <c r="Z7286" s="90" t="str">
        <f t="shared" si="340"/>
        <v>2026/01/26 00:44</v>
      </c>
    </row>
    <row r="7287" spans="1:26" ht="3.6" customHeight="1" x14ac:dyDescent="0.2">
      <c r="A7287" s="86">
        <f t="shared" si="341"/>
        <v>46048</v>
      </c>
      <c r="B7287" s="270"/>
      <c r="C7287" s="272"/>
      <c r="D7287" s="273"/>
      <c r="E7287" s="89">
        <v>3.4027777777777775E-2</v>
      </c>
      <c r="Y7287">
        <f t="shared" si="339"/>
        <v>0</v>
      </c>
      <c r="Z7287" s="90" t="str">
        <f t="shared" si="340"/>
        <v>2026/01/26 00:49</v>
      </c>
    </row>
    <row r="7288" spans="1:26" ht="3.6" customHeight="1" x14ac:dyDescent="0.2">
      <c r="A7288" s="86">
        <f t="shared" si="341"/>
        <v>46048</v>
      </c>
      <c r="B7288" s="270"/>
      <c r="C7288" s="272"/>
      <c r="D7288" s="273"/>
      <c r="E7288" s="89">
        <v>3.7499999999999999E-2</v>
      </c>
      <c r="Y7288">
        <f t="shared" si="339"/>
        <v>0</v>
      </c>
      <c r="Z7288" s="90" t="str">
        <f t="shared" si="340"/>
        <v>2026/01/26 00:54</v>
      </c>
    </row>
    <row r="7289" spans="1:26" ht="3.6" customHeight="1" x14ac:dyDescent="0.2">
      <c r="A7289" s="86">
        <f t="shared" si="341"/>
        <v>46048</v>
      </c>
      <c r="B7289" s="270"/>
      <c r="C7289" s="272"/>
      <c r="D7289" s="273"/>
      <c r="E7289" s="89">
        <v>4.0972222222222222E-2</v>
      </c>
      <c r="Y7289">
        <f t="shared" si="339"/>
        <v>0</v>
      </c>
      <c r="Z7289" s="90" t="str">
        <f t="shared" si="340"/>
        <v>2026/01/26 00:59</v>
      </c>
    </row>
    <row r="7290" spans="1:26" ht="3.6" customHeight="1" x14ac:dyDescent="0.2">
      <c r="A7290" s="86">
        <f t="shared" si="341"/>
        <v>46048</v>
      </c>
      <c r="B7290" s="270"/>
      <c r="C7290" s="272"/>
      <c r="D7290" s="273">
        <v>0.29166666666666669</v>
      </c>
      <c r="E7290" s="89">
        <v>2.7777777777777779E-3</v>
      </c>
      <c r="G7290">
        <v>1</v>
      </c>
      <c r="Q7290">
        <v>1</v>
      </c>
      <c r="Y7290">
        <f t="shared" si="339"/>
        <v>2</v>
      </c>
      <c r="Z7290" s="90" t="str">
        <f t="shared" si="340"/>
        <v>2026/01/26 07:04</v>
      </c>
    </row>
    <row r="7291" spans="1:26" ht="3.6" customHeight="1" x14ac:dyDescent="0.2">
      <c r="A7291" s="86">
        <f t="shared" si="341"/>
        <v>46048</v>
      </c>
      <c r="B7291" s="270"/>
      <c r="C7291" s="272"/>
      <c r="D7291" s="273"/>
      <c r="E7291" s="89">
        <v>6.2499999999999995E-3</v>
      </c>
      <c r="G7291">
        <v>1</v>
      </c>
      <c r="Q7291">
        <v>1</v>
      </c>
      <c r="Y7291">
        <f t="shared" si="339"/>
        <v>2</v>
      </c>
      <c r="Z7291" s="90" t="str">
        <f t="shared" si="340"/>
        <v>2026/01/26 00:09</v>
      </c>
    </row>
    <row r="7292" spans="1:26" ht="3.6" customHeight="1" x14ac:dyDescent="0.2">
      <c r="A7292" s="86">
        <f t="shared" si="341"/>
        <v>46048</v>
      </c>
      <c r="B7292" s="270"/>
      <c r="C7292" s="272"/>
      <c r="D7292" s="273"/>
      <c r="E7292" s="89">
        <v>9.7222222222222224E-3</v>
      </c>
      <c r="G7292">
        <v>1</v>
      </c>
      <c r="Q7292">
        <v>1</v>
      </c>
      <c r="Y7292">
        <f t="shared" si="339"/>
        <v>2</v>
      </c>
      <c r="Z7292" s="90" t="str">
        <f t="shared" si="340"/>
        <v>2026/01/26 00:14</v>
      </c>
    </row>
    <row r="7293" spans="1:26" ht="3.6" customHeight="1" x14ac:dyDescent="0.2">
      <c r="A7293" s="86">
        <f t="shared" si="341"/>
        <v>46048</v>
      </c>
      <c r="B7293" s="270"/>
      <c r="C7293" s="272"/>
      <c r="D7293" s="273"/>
      <c r="E7293" s="89">
        <v>1.3194444444444444E-2</v>
      </c>
      <c r="G7293">
        <v>1</v>
      </c>
      <c r="Q7293">
        <v>1</v>
      </c>
      <c r="Y7293">
        <f t="shared" si="339"/>
        <v>2</v>
      </c>
      <c r="Z7293" s="90" t="str">
        <f t="shared" si="340"/>
        <v>2026/01/26 00:19</v>
      </c>
    </row>
    <row r="7294" spans="1:26" ht="3.6" customHeight="1" x14ac:dyDescent="0.2">
      <c r="A7294" s="86">
        <f t="shared" si="341"/>
        <v>46048</v>
      </c>
      <c r="B7294" s="270"/>
      <c r="C7294" s="272"/>
      <c r="D7294" s="273"/>
      <c r="E7294" s="89">
        <v>1.6666666666666666E-2</v>
      </c>
      <c r="G7294">
        <v>1</v>
      </c>
      <c r="Q7294">
        <v>1</v>
      </c>
      <c r="Y7294">
        <f t="shared" si="339"/>
        <v>2</v>
      </c>
      <c r="Z7294" s="90" t="str">
        <f t="shared" si="340"/>
        <v>2026/01/26 00:24</v>
      </c>
    </row>
    <row r="7295" spans="1:26" ht="3.6" customHeight="1" x14ac:dyDescent="0.2">
      <c r="A7295" s="86">
        <f t="shared" si="341"/>
        <v>46048</v>
      </c>
      <c r="B7295" s="270"/>
      <c r="C7295" s="272"/>
      <c r="D7295" s="273"/>
      <c r="E7295" s="89">
        <v>2.013888888888889E-2</v>
      </c>
      <c r="G7295">
        <v>1</v>
      </c>
      <c r="Q7295">
        <v>1</v>
      </c>
      <c r="Y7295">
        <f t="shared" si="339"/>
        <v>2</v>
      </c>
      <c r="Z7295" s="90" t="str">
        <f t="shared" si="340"/>
        <v>2026/01/26 00:29</v>
      </c>
    </row>
    <row r="7296" spans="1:26" ht="3.6" customHeight="1" x14ac:dyDescent="0.2">
      <c r="A7296" s="86">
        <f t="shared" si="341"/>
        <v>46048</v>
      </c>
      <c r="B7296" s="270"/>
      <c r="C7296" s="272"/>
      <c r="D7296" s="273"/>
      <c r="E7296" s="89">
        <v>2.361111111111111E-2</v>
      </c>
      <c r="Q7296">
        <v>1</v>
      </c>
      <c r="Y7296">
        <f t="shared" si="339"/>
        <v>1</v>
      </c>
      <c r="Z7296" s="90" t="str">
        <f t="shared" si="340"/>
        <v>2026/01/26 00:34</v>
      </c>
    </row>
    <row r="7297" spans="1:26" ht="3.6" customHeight="1" x14ac:dyDescent="0.2">
      <c r="A7297" s="86">
        <f t="shared" si="341"/>
        <v>46048</v>
      </c>
      <c r="B7297" s="270"/>
      <c r="C7297" s="272"/>
      <c r="D7297" s="273"/>
      <c r="E7297" s="89">
        <v>2.7083333333333334E-2</v>
      </c>
      <c r="Q7297">
        <v>1</v>
      </c>
      <c r="Y7297">
        <f t="shared" si="339"/>
        <v>1</v>
      </c>
      <c r="Z7297" s="90" t="str">
        <f t="shared" si="340"/>
        <v>2026/01/26 00:39</v>
      </c>
    </row>
    <row r="7298" spans="1:26" ht="3.6" customHeight="1" x14ac:dyDescent="0.2">
      <c r="A7298" s="86">
        <f t="shared" si="341"/>
        <v>46048</v>
      </c>
      <c r="B7298" s="270"/>
      <c r="C7298" s="272"/>
      <c r="D7298" s="273"/>
      <c r="E7298" s="89">
        <v>3.0555555555555555E-2</v>
      </c>
      <c r="Q7298">
        <v>1</v>
      </c>
      <c r="Y7298">
        <f t="shared" si="339"/>
        <v>1</v>
      </c>
      <c r="Z7298" s="90" t="str">
        <f t="shared" si="340"/>
        <v>2026/01/26 00:44</v>
      </c>
    </row>
    <row r="7299" spans="1:26" ht="3.6" customHeight="1" x14ac:dyDescent="0.2">
      <c r="A7299" s="86">
        <f t="shared" si="341"/>
        <v>46048</v>
      </c>
      <c r="B7299" s="270"/>
      <c r="C7299" s="272"/>
      <c r="D7299" s="273"/>
      <c r="E7299" s="89">
        <v>3.4027777777777775E-2</v>
      </c>
      <c r="Q7299">
        <v>1</v>
      </c>
      <c r="Y7299">
        <f t="shared" si="339"/>
        <v>1</v>
      </c>
      <c r="Z7299" s="90" t="str">
        <f t="shared" si="340"/>
        <v>2026/01/26 00:49</v>
      </c>
    </row>
    <row r="7300" spans="1:26" ht="3.6" customHeight="1" x14ac:dyDescent="0.2">
      <c r="A7300" s="86">
        <f t="shared" si="341"/>
        <v>46048</v>
      </c>
      <c r="B7300" s="270"/>
      <c r="C7300" s="272"/>
      <c r="D7300" s="273"/>
      <c r="E7300" s="89">
        <v>3.7499999999999999E-2</v>
      </c>
      <c r="Q7300">
        <v>1</v>
      </c>
      <c r="Y7300">
        <f t="shared" si="339"/>
        <v>1</v>
      </c>
      <c r="Z7300" s="90" t="str">
        <f t="shared" si="340"/>
        <v>2026/01/26 00:54</v>
      </c>
    </row>
    <row r="7301" spans="1:26" ht="3.6" customHeight="1" x14ac:dyDescent="0.2">
      <c r="A7301" s="86">
        <f t="shared" si="341"/>
        <v>46048</v>
      </c>
      <c r="B7301" s="270"/>
      <c r="C7301" s="272"/>
      <c r="D7301" s="273"/>
      <c r="E7301" s="89">
        <v>4.0972222222222222E-2</v>
      </c>
      <c r="Q7301">
        <v>1</v>
      </c>
      <c r="Y7301">
        <f t="shared" si="339"/>
        <v>1</v>
      </c>
      <c r="Z7301" s="90" t="str">
        <f t="shared" si="340"/>
        <v>2026/01/26 00:59</v>
      </c>
    </row>
    <row r="7302" spans="1:26" ht="3.6" customHeight="1" x14ac:dyDescent="0.2">
      <c r="A7302" s="86">
        <f t="shared" si="341"/>
        <v>46048</v>
      </c>
      <c r="B7302" s="270"/>
      <c r="C7302" s="272"/>
      <c r="D7302" s="273">
        <v>0.33333333333333331</v>
      </c>
      <c r="E7302" s="89">
        <v>2.7777777777777779E-3</v>
      </c>
      <c r="O7302">
        <v>1</v>
      </c>
      <c r="Q7302">
        <v>1</v>
      </c>
      <c r="Y7302">
        <f t="shared" si="339"/>
        <v>2</v>
      </c>
      <c r="Z7302" s="90" t="str">
        <f t="shared" si="340"/>
        <v>2026/01/26 08:04</v>
      </c>
    </row>
    <row r="7303" spans="1:26" ht="3.6" customHeight="1" x14ac:dyDescent="0.2">
      <c r="A7303" s="86">
        <f t="shared" si="341"/>
        <v>46048</v>
      </c>
      <c r="B7303" s="270"/>
      <c r="C7303" s="272"/>
      <c r="D7303" s="273"/>
      <c r="E7303" s="89">
        <v>6.2499999999999995E-3</v>
      </c>
      <c r="O7303">
        <v>1</v>
      </c>
      <c r="Q7303">
        <v>1</v>
      </c>
      <c r="Y7303">
        <f t="shared" ref="Y7303:Y7366" si="342">COUNTA(F7303:X7303)</f>
        <v>2</v>
      </c>
      <c r="Z7303" s="90" t="str">
        <f t="shared" ref="Z7303:Z7366" si="343">TEXT(A7303,"yyyy/mm/dd")&amp; " " &amp;TEXT(D7303+E7303,"hh:mm")</f>
        <v>2026/01/26 00:09</v>
      </c>
    </row>
    <row r="7304" spans="1:26" ht="3.6" customHeight="1" x14ac:dyDescent="0.2">
      <c r="A7304" s="86">
        <f t="shared" ref="A7304:A7367" si="344">IF(B7304&lt;&gt;"",B7304,A7303)</f>
        <v>46048</v>
      </c>
      <c r="B7304" s="270"/>
      <c r="C7304" s="272"/>
      <c r="D7304" s="273"/>
      <c r="E7304" s="89">
        <v>9.7222222222222224E-3</v>
      </c>
      <c r="O7304">
        <v>1</v>
      </c>
      <c r="Q7304">
        <v>1</v>
      </c>
      <c r="Y7304">
        <f t="shared" si="342"/>
        <v>2</v>
      </c>
      <c r="Z7304" s="90" t="str">
        <f t="shared" si="343"/>
        <v>2026/01/26 00:14</v>
      </c>
    </row>
    <row r="7305" spans="1:26" ht="3.6" customHeight="1" x14ac:dyDescent="0.2">
      <c r="A7305" s="86">
        <f t="shared" si="344"/>
        <v>46048</v>
      </c>
      <c r="B7305" s="270"/>
      <c r="C7305" s="272"/>
      <c r="D7305" s="273"/>
      <c r="E7305" s="89">
        <v>1.3194444444444444E-2</v>
      </c>
      <c r="O7305">
        <v>1</v>
      </c>
      <c r="Q7305">
        <v>1</v>
      </c>
      <c r="Y7305">
        <f t="shared" si="342"/>
        <v>2</v>
      </c>
      <c r="Z7305" s="90" t="str">
        <f t="shared" si="343"/>
        <v>2026/01/26 00:19</v>
      </c>
    </row>
    <row r="7306" spans="1:26" ht="3.6" customHeight="1" x14ac:dyDescent="0.2">
      <c r="A7306" s="86">
        <f t="shared" si="344"/>
        <v>46048</v>
      </c>
      <c r="B7306" s="270"/>
      <c r="C7306" s="272"/>
      <c r="D7306" s="273"/>
      <c r="E7306" s="89">
        <v>1.6666666666666666E-2</v>
      </c>
      <c r="O7306">
        <v>1</v>
      </c>
      <c r="Q7306">
        <v>1</v>
      </c>
      <c r="Y7306">
        <f t="shared" si="342"/>
        <v>2</v>
      </c>
      <c r="Z7306" s="90" t="str">
        <f t="shared" si="343"/>
        <v>2026/01/26 00:24</v>
      </c>
    </row>
    <row r="7307" spans="1:26" ht="3.6" customHeight="1" x14ac:dyDescent="0.2">
      <c r="A7307" s="86">
        <f t="shared" si="344"/>
        <v>46048</v>
      </c>
      <c r="B7307" s="270"/>
      <c r="C7307" s="272"/>
      <c r="D7307" s="273"/>
      <c r="E7307" s="89">
        <v>2.013888888888889E-2</v>
      </c>
      <c r="O7307">
        <v>1</v>
      </c>
      <c r="Q7307">
        <v>1</v>
      </c>
      <c r="Y7307">
        <f t="shared" si="342"/>
        <v>2</v>
      </c>
      <c r="Z7307" s="90" t="str">
        <f t="shared" si="343"/>
        <v>2026/01/26 00:29</v>
      </c>
    </row>
    <row r="7308" spans="1:26" ht="3.6" customHeight="1" x14ac:dyDescent="0.2">
      <c r="A7308" s="86">
        <f t="shared" si="344"/>
        <v>46048</v>
      </c>
      <c r="B7308" s="270"/>
      <c r="C7308" s="272"/>
      <c r="D7308" s="273"/>
      <c r="E7308" s="89">
        <v>2.361111111111111E-2</v>
      </c>
      <c r="O7308">
        <v>1</v>
      </c>
      <c r="Q7308">
        <v>1</v>
      </c>
      <c r="Y7308">
        <f t="shared" si="342"/>
        <v>2</v>
      </c>
      <c r="Z7308" s="90" t="str">
        <f t="shared" si="343"/>
        <v>2026/01/26 00:34</v>
      </c>
    </row>
    <row r="7309" spans="1:26" ht="3.6" customHeight="1" x14ac:dyDescent="0.2">
      <c r="A7309" s="86">
        <f t="shared" si="344"/>
        <v>46048</v>
      </c>
      <c r="B7309" s="270"/>
      <c r="C7309" s="272"/>
      <c r="D7309" s="273"/>
      <c r="E7309" s="89">
        <v>2.7083333333333334E-2</v>
      </c>
      <c r="O7309">
        <v>1</v>
      </c>
      <c r="Q7309">
        <v>1</v>
      </c>
      <c r="Y7309">
        <f t="shared" si="342"/>
        <v>2</v>
      </c>
      <c r="Z7309" s="90" t="str">
        <f t="shared" si="343"/>
        <v>2026/01/26 00:39</v>
      </c>
    </row>
    <row r="7310" spans="1:26" ht="3.6" customHeight="1" x14ac:dyDescent="0.2">
      <c r="A7310" s="86">
        <f t="shared" si="344"/>
        <v>46048</v>
      </c>
      <c r="B7310" s="270"/>
      <c r="C7310" s="272"/>
      <c r="D7310" s="273"/>
      <c r="E7310" s="89">
        <v>3.0555555555555555E-2</v>
      </c>
      <c r="O7310">
        <v>1</v>
      </c>
      <c r="Q7310">
        <v>1</v>
      </c>
      <c r="Y7310">
        <f t="shared" si="342"/>
        <v>2</v>
      </c>
      <c r="Z7310" s="90" t="str">
        <f t="shared" si="343"/>
        <v>2026/01/26 00:44</v>
      </c>
    </row>
    <row r="7311" spans="1:26" ht="3.6" customHeight="1" x14ac:dyDescent="0.2">
      <c r="A7311" s="86">
        <f t="shared" si="344"/>
        <v>46048</v>
      </c>
      <c r="B7311" s="270"/>
      <c r="C7311" s="272"/>
      <c r="D7311" s="273"/>
      <c r="E7311" s="89">
        <v>3.4027777777777775E-2</v>
      </c>
      <c r="O7311">
        <v>1</v>
      </c>
      <c r="Q7311">
        <v>1</v>
      </c>
      <c r="Y7311">
        <f t="shared" si="342"/>
        <v>2</v>
      </c>
      <c r="Z7311" s="90" t="str">
        <f t="shared" si="343"/>
        <v>2026/01/26 00:49</v>
      </c>
    </row>
    <row r="7312" spans="1:26" ht="3.6" customHeight="1" x14ac:dyDescent="0.2">
      <c r="A7312" s="86">
        <f t="shared" si="344"/>
        <v>46048</v>
      </c>
      <c r="B7312" s="270"/>
      <c r="C7312" s="272"/>
      <c r="D7312" s="273"/>
      <c r="E7312" s="89">
        <v>3.7499999999999999E-2</v>
      </c>
      <c r="O7312">
        <v>1</v>
      </c>
      <c r="Q7312">
        <v>1</v>
      </c>
      <c r="Y7312">
        <f t="shared" si="342"/>
        <v>2</v>
      </c>
      <c r="Z7312" s="90" t="str">
        <f t="shared" si="343"/>
        <v>2026/01/26 00:54</v>
      </c>
    </row>
    <row r="7313" spans="1:26" ht="3.6" customHeight="1" x14ac:dyDescent="0.2">
      <c r="A7313" s="86">
        <f t="shared" si="344"/>
        <v>46048</v>
      </c>
      <c r="B7313" s="270"/>
      <c r="C7313" s="272"/>
      <c r="D7313" s="273"/>
      <c r="E7313" s="89">
        <v>4.0972222222222222E-2</v>
      </c>
      <c r="O7313">
        <v>1</v>
      </c>
      <c r="Q7313">
        <v>1</v>
      </c>
      <c r="Y7313">
        <f t="shared" si="342"/>
        <v>2</v>
      </c>
      <c r="Z7313" s="90" t="str">
        <f t="shared" si="343"/>
        <v>2026/01/26 00:59</v>
      </c>
    </row>
    <row r="7314" spans="1:26" ht="3.6" customHeight="1" x14ac:dyDescent="0.2">
      <c r="A7314" s="86">
        <f t="shared" si="344"/>
        <v>46048</v>
      </c>
      <c r="B7314" s="270"/>
      <c r="C7314" s="272"/>
      <c r="D7314" s="273">
        <v>0.375</v>
      </c>
      <c r="E7314" s="89">
        <v>2.7777777777777779E-3</v>
      </c>
      <c r="O7314">
        <v>1</v>
      </c>
      <c r="Q7314">
        <v>1</v>
      </c>
      <c r="Y7314">
        <f t="shared" si="342"/>
        <v>2</v>
      </c>
      <c r="Z7314" s="90" t="str">
        <f t="shared" si="343"/>
        <v>2026/01/26 09:04</v>
      </c>
    </row>
    <row r="7315" spans="1:26" ht="3.6" customHeight="1" x14ac:dyDescent="0.2">
      <c r="A7315" s="86">
        <f t="shared" si="344"/>
        <v>46048</v>
      </c>
      <c r="B7315" s="270"/>
      <c r="C7315" s="272"/>
      <c r="D7315" s="273"/>
      <c r="E7315" s="89">
        <v>6.2499999999999995E-3</v>
      </c>
      <c r="O7315">
        <v>1</v>
      </c>
      <c r="Q7315">
        <v>1</v>
      </c>
      <c r="Y7315">
        <f t="shared" si="342"/>
        <v>2</v>
      </c>
      <c r="Z7315" s="90" t="str">
        <f t="shared" si="343"/>
        <v>2026/01/26 00:09</v>
      </c>
    </row>
    <row r="7316" spans="1:26" ht="3.6" customHeight="1" x14ac:dyDescent="0.2">
      <c r="A7316" s="86">
        <f t="shared" si="344"/>
        <v>46048</v>
      </c>
      <c r="B7316" s="270"/>
      <c r="C7316" s="272"/>
      <c r="D7316" s="273"/>
      <c r="E7316" s="89">
        <v>9.7222222222222224E-3</v>
      </c>
      <c r="O7316">
        <v>1</v>
      </c>
      <c r="Q7316">
        <v>1</v>
      </c>
      <c r="Y7316">
        <f t="shared" si="342"/>
        <v>2</v>
      </c>
      <c r="Z7316" s="90" t="str">
        <f t="shared" si="343"/>
        <v>2026/01/26 00:14</v>
      </c>
    </row>
    <row r="7317" spans="1:26" ht="3.6" customHeight="1" x14ac:dyDescent="0.2">
      <c r="A7317" s="86">
        <f t="shared" si="344"/>
        <v>46048</v>
      </c>
      <c r="B7317" s="270"/>
      <c r="C7317" s="272"/>
      <c r="D7317" s="273"/>
      <c r="E7317" s="89">
        <v>1.3194444444444444E-2</v>
      </c>
      <c r="O7317">
        <v>1</v>
      </c>
      <c r="Q7317">
        <v>1</v>
      </c>
      <c r="Y7317">
        <f t="shared" si="342"/>
        <v>2</v>
      </c>
      <c r="Z7317" s="90" t="str">
        <f t="shared" si="343"/>
        <v>2026/01/26 00:19</v>
      </c>
    </row>
    <row r="7318" spans="1:26" ht="3.6" customHeight="1" x14ac:dyDescent="0.2">
      <c r="A7318" s="86">
        <f t="shared" si="344"/>
        <v>46048</v>
      </c>
      <c r="B7318" s="270"/>
      <c r="C7318" s="272"/>
      <c r="D7318" s="273"/>
      <c r="E7318" s="89">
        <v>1.6666666666666666E-2</v>
      </c>
      <c r="O7318">
        <v>1</v>
      </c>
      <c r="Q7318">
        <v>1</v>
      </c>
      <c r="Y7318">
        <f t="shared" si="342"/>
        <v>2</v>
      </c>
      <c r="Z7318" s="90" t="str">
        <f t="shared" si="343"/>
        <v>2026/01/26 00:24</v>
      </c>
    </row>
    <row r="7319" spans="1:26" ht="3.6" customHeight="1" x14ac:dyDescent="0.2">
      <c r="A7319" s="86">
        <f t="shared" si="344"/>
        <v>46048</v>
      </c>
      <c r="B7319" s="270"/>
      <c r="C7319" s="272"/>
      <c r="D7319" s="273"/>
      <c r="E7319" s="89">
        <v>2.013888888888889E-2</v>
      </c>
      <c r="O7319">
        <v>1</v>
      </c>
      <c r="Q7319">
        <v>1</v>
      </c>
      <c r="Y7319">
        <f t="shared" si="342"/>
        <v>2</v>
      </c>
      <c r="Z7319" s="90" t="str">
        <f t="shared" si="343"/>
        <v>2026/01/26 00:29</v>
      </c>
    </row>
    <row r="7320" spans="1:26" ht="3.6" customHeight="1" x14ac:dyDescent="0.2">
      <c r="A7320" s="86">
        <f t="shared" si="344"/>
        <v>46048</v>
      </c>
      <c r="B7320" s="270"/>
      <c r="C7320" s="272"/>
      <c r="D7320" s="273"/>
      <c r="E7320" s="89">
        <v>2.361111111111111E-2</v>
      </c>
      <c r="O7320">
        <v>1</v>
      </c>
      <c r="Q7320">
        <v>1</v>
      </c>
      <c r="Y7320">
        <f t="shared" si="342"/>
        <v>2</v>
      </c>
      <c r="Z7320" s="90" t="str">
        <f t="shared" si="343"/>
        <v>2026/01/26 00:34</v>
      </c>
    </row>
    <row r="7321" spans="1:26" ht="3.6" customHeight="1" x14ac:dyDescent="0.2">
      <c r="A7321" s="86">
        <f t="shared" si="344"/>
        <v>46048</v>
      </c>
      <c r="B7321" s="270"/>
      <c r="C7321" s="272"/>
      <c r="D7321" s="273"/>
      <c r="E7321" s="89">
        <v>2.7083333333333334E-2</v>
      </c>
      <c r="O7321">
        <v>1</v>
      </c>
      <c r="Q7321">
        <v>1</v>
      </c>
      <c r="Y7321">
        <f t="shared" si="342"/>
        <v>2</v>
      </c>
      <c r="Z7321" s="90" t="str">
        <f t="shared" si="343"/>
        <v>2026/01/26 00:39</v>
      </c>
    </row>
    <row r="7322" spans="1:26" ht="3.6" customHeight="1" x14ac:dyDescent="0.2">
      <c r="A7322" s="86">
        <f t="shared" si="344"/>
        <v>46048</v>
      </c>
      <c r="B7322" s="270"/>
      <c r="C7322" s="272"/>
      <c r="D7322" s="273"/>
      <c r="E7322" s="89">
        <v>3.0555555555555555E-2</v>
      </c>
      <c r="O7322">
        <v>1</v>
      </c>
      <c r="Q7322">
        <v>1</v>
      </c>
      <c r="Y7322">
        <f t="shared" si="342"/>
        <v>2</v>
      </c>
      <c r="Z7322" s="90" t="str">
        <f t="shared" si="343"/>
        <v>2026/01/26 00:44</v>
      </c>
    </row>
    <row r="7323" spans="1:26" ht="3.6" customHeight="1" x14ac:dyDescent="0.2">
      <c r="A7323" s="86">
        <f t="shared" si="344"/>
        <v>46048</v>
      </c>
      <c r="B7323" s="270"/>
      <c r="C7323" s="272"/>
      <c r="D7323" s="273"/>
      <c r="E7323" s="89">
        <v>3.4027777777777775E-2</v>
      </c>
      <c r="O7323">
        <v>1</v>
      </c>
      <c r="Q7323">
        <v>1</v>
      </c>
      <c r="Y7323">
        <f t="shared" si="342"/>
        <v>2</v>
      </c>
      <c r="Z7323" s="90" t="str">
        <f t="shared" si="343"/>
        <v>2026/01/26 00:49</v>
      </c>
    </row>
    <row r="7324" spans="1:26" ht="3.6" customHeight="1" x14ac:dyDescent="0.2">
      <c r="A7324" s="86">
        <f t="shared" si="344"/>
        <v>46048</v>
      </c>
      <c r="B7324" s="270"/>
      <c r="C7324" s="272"/>
      <c r="D7324" s="273"/>
      <c r="E7324" s="89">
        <v>3.7499999999999999E-2</v>
      </c>
      <c r="O7324">
        <v>1</v>
      </c>
      <c r="Q7324">
        <v>1</v>
      </c>
      <c r="Y7324">
        <f t="shared" si="342"/>
        <v>2</v>
      </c>
      <c r="Z7324" s="90" t="str">
        <f t="shared" si="343"/>
        <v>2026/01/26 00:54</v>
      </c>
    </row>
    <row r="7325" spans="1:26" ht="3.6" customHeight="1" x14ac:dyDescent="0.2">
      <c r="A7325" s="86">
        <f t="shared" si="344"/>
        <v>46048</v>
      </c>
      <c r="B7325" s="270"/>
      <c r="C7325" s="272"/>
      <c r="D7325" s="273"/>
      <c r="E7325" s="89">
        <v>4.0972222222222222E-2</v>
      </c>
      <c r="O7325">
        <v>1</v>
      </c>
      <c r="Q7325">
        <v>1</v>
      </c>
      <c r="Y7325">
        <f t="shared" si="342"/>
        <v>2</v>
      </c>
      <c r="Z7325" s="90" t="str">
        <f t="shared" si="343"/>
        <v>2026/01/26 00:59</v>
      </c>
    </row>
    <row r="7326" spans="1:26" ht="3.6" customHeight="1" x14ac:dyDescent="0.2">
      <c r="A7326" s="86">
        <f t="shared" si="344"/>
        <v>46048</v>
      </c>
      <c r="B7326" s="270"/>
      <c r="C7326" s="272"/>
      <c r="D7326" s="273">
        <v>0.41666666666666669</v>
      </c>
      <c r="E7326" s="89">
        <v>2.7777777777777779E-3</v>
      </c>
      <c r="O7326">
        <v>1</v>
      </c>
      <c r="Q7326">
        <v>1</v>
      </c>
      <c r="Y7326">
        <f t="shared" si="342"/>
        <v>2</v>
      </c>
      <c r="Z7326" s="90" t="str">
        <f t="shared" si="343"/>
        <v>2026/01/26 10:04</v>
      </c>
    </row>
    <row r="7327" spans="1:26" ht="3.6" customHeight="1" x14ac:dyDescent="0.2">
      <c r="A7327" s="86">
        <f t="shared" si="344"/>
        <v>46048</v>
      </c>
      <c r="B7327" s="270"/>
      <c r="C7327" s="272"/>
      <c r="D7327" s="273"/>
      <c r="E7327" s="89">
        <v>6.2499999999999995E-3</v>
      </c>
      <c r="O7327">
        <v>1</v>
      </c>
      <c r="Q7327">
        <v>1</v>
      </c>
      <c r="Y7327">
        <f t="shared" si="342"/>
        <v>2</v>
      </c>
      <c r="Z7327" s="90" t="str">
        <f t="shared" si="343"/>
        <v>2026/01/26 00:09</v>
      </c>
    </row>
    <row r="7328" spans="1:26" ht="3.6" customHeight="1" x14ac:dyDescent="0.2">
      <c r="A7328" s="86">
        <f t="shared" si="344"/>
        <v>46048</v>
      </c>
      <c r="B7328" s="270"/>
      <c r="C7328" s="272"/>
      <c r="D7328" s="273"/>
      <c r="E7328" s="89">
        <v>9.7222222222222224E-3</v>
      </c>
      <c r="O7328">
        <v>1</v>
      </c>
      <c r="Q7328">
        <v>1</v>
      </c>
      <c r="Y7328">
        <f t="shared" si="342"/>
        <v>2</v>
      </c>
      <c r="Z7328" s="90" t="str">
        <f t="shared" si="343"/>
        <v>2026/01/26 00:14</v>
      </c>
    </row>
    <row r="7329" spans="1:26" ht="3.6" customHeight="1" x14ac:dyDescent="0.2">
      <c r="A7329" s="86">
        <f t="shared" si="344"/>
        <v>46048</v>
      </c>
      <c r="B7329" s="270"/>
      <c r="C7329" s="272"/>
      <c r="D7329" s="273"/>
      <c r="E7329" s="89">
        <v>1.3194444444444444E-2</v>
      </c>
      <c r="O7329">
        <v>1</v>
      </c>
      <c r="Q7329">
        <v>1</v>
      </c>
      <c r="Y7329">
        <f t="shared" si="342"/>
        <v>2</v>
      </c>
      <c r="Z7329" s="90" t="str">
        <f t="shared" si="343"/>
        <v>2026/01/26 00:19</v>
      </c>
    </row>
    <row r="7330" spans="1:26" ht="3.6" customHeight="1" x14ac:dyDescent="0.2">
      <c r="A7330" s="86">
        <f t="shared" si="344"/>
        <v>46048</v>
      </c>
      <c r="B7330" s="270"/>
      <c r="C7330" s="272"/>
      <c r="D7330" s="273"/>
      <c r="E7330" s="89">
        <v>1.6666666666666666E-2</v>
      </c>
      <c r="O7330">
        <v>1</v>
      </c>
      <c r="Q7330">
        <v>1</v>
      </c>
      <c r="Y7330">
        <f t="shared" si="342"/>
        <v>2</v>
      </c>
      <c r="Z7330" s="90" t="str">
        <f t="shared" si="343"/>
        <v>2026/01/26 00:24</v>
      </c>
    </row>
    <row r="7331" spans="1:26" ht="3.6" customHeight="1" x14ac:dyDescent="0.2">
      <c r="A7331" s="86">
        <f t="shared" si="344"/>
        <v>46048</v>
      </c>
      <c r="B7331" s="270"/>
      <c r="C7331" s="272"/>
      <c r="D7331" s="273"/>
      <c r="E7331" s="89">
        <v>2.013888888888889E-2</v>
      </c>
      <c r="O7331">
        <v>1</v>
      </c>
      <c r="Q7331">
        <v>1</v>
      </c>
      <c r="Y7331">
        <f t="shared" si="342"/>
        <v>2</v>
      </c>
      <c r="Z7331" s="90" t="str">
        <f t="shared" si="343"/>
        <v>2026/01/26 00:29</v>
      </c>
    </row>
    <row r="7332" spans="1:26" ht="3.6" customHeight="1" x14ac:dyDescent="0.2">
      <c r="A7332" s="86">
        <f t="shared" si="344"/>
        <v>46048</v>
      </c>
      <c r="B7332" s="270"/>
      <c r="C7332" s="272"/>
      <c r="D7332" s="273"/>
      <c r="E7332" s="89">
        <v>2.361111111111111E-2</v>
      </c>
      <c r="O7332">
        <v>1</v>
      </c>
      <c r="Q7332">
        <v>1</v>
      </c>
      <c r="Y7332">
        <f t="shared" si="342"/>
        <v>2</v>
      </c>
      <c r="Z7332" s="90" t="str">
        <f t="shared" si="343"/>
        <v>2026/01/26 00:34</v>
      </c>
    </row>
    <row r="7333" spans="1:26" ht="3.6" customHeight="1" x14ac:dyDescent="0.2">
      <c r="A7333" s="86">
        <f t="shared" si="344"/>
        <v>46048</v>
      </c>
      <c r="B7333" s="270"/>
      <c r="C7333" s="272"/>
      <c r="D7333" s="273"/>
      <c r="E7333" s="89">
        <v>2.7083333333333334E-2</v>
      </c>
      <c r="O7333">
        <v>1</v>
      </c>
      <c r="Q7333">
        <v>1</v>
      </c>
      <c r="Y7333">
        <f t="shared" si="342"/>
        <v>2</v>
      </c>
      <c r="Z7333" s="90" t="str">
        <f t="shared" si="343"/>
        <v>2026/01/26 00:39</v>
      </c>
    </row>
    <row r="7334" spans="1:26" ht="3.6" customHeight="1" x14ac:dyDescent="0.2">
      <c r="A7334" s="86">
        <f t="shared" si="344"/>
        <v>46048</v>
      </c>
      <c r="B7334" s="270"/>
      <c r="C7334" s="272"/>
      <c r="D7334" s="273"/>
      <c r="E7334" s="89">
        <v>3.0555555555555555E-2</v>
      </c>
      <c r="O7334">
        <v>1</v>
      </c>
      <c r="Q7334">
        <v>1</v>
      </c>
      <c r="Y7334">
        <f t="shared" si="342"/>
        <v>2</v>
      </c>
      <c r="Z7334" s="90" t="str">
        <f t="shared" si="343"/>
        <v>2026/01/26 00:44</v>
      </c>
    </row>
    <row r="7335" spans="1:26" ht="3.6" customHeight="1" x14ac:dyDescent="0.2">
      <c r="A7335" s="86">
        <f t="shared" si="344"/>
        <v>46048</v>
      </c>
      <c r="B7335" s="270"/>
      <c r="C7335" s="272"/>
      <c r="D7335" s="273"/>
      <c r="E7335" s="89">
        <v>3.4027777777777775E-2</v>
      </c>
      <c r="O7335">
        <v>1</v>
      </c>
      <c r="Q7335">
        <v>1</v>
      </c>
      <c r="Y7335">
        <f t="shared" si="342"/>
        <v>2</v>
      </c>
      <c r="Z7335" s="90" t="str">
        <f t="shared" si="343"/>
        <v>2026/01/26 00:49</v>
      </c>
    </row>
    <row r="7336" spans="1:26" ht="3.6" customHeight="1" x14ac:dyDescent="0.2">
      <c r="A7336" s="86">
        <f t="shared" si="344"/>
        <v>46048</v>
      </c>
      <c r="B7336" s="270"/>
      <c r="C7336" s="272"/>
      <c r="D7336" s="273"/>
      <c r="E7336" s="89">
        <v>3.7499999999999999E-2</v>
      </c>
      <c r="O7336">
        <v>1</v>
      </c>
      <c r="Q7336">
        <v>1</v>
      </c>
      <c r="Y7336">
        <f t="shared" si="342"/>
        <v>2</v>
      </c>
      <c r="Z7336" s="90" t="str">
        <f t="shared" si="343"/>
        <v>2026/01/26 00:54</v>
      </c>
    </row>
    <row r="7337" spans="1:26" ht="3.6" customHeight="1" x14ac:dyDescent="0.2">
      <c r="A7337" s="86">
        <f t="shared" si="344"/>
        <v>46048</v>
      </c>
      <c r="B7337" s="270"/>
      <c r="C7337" s="272"/>
      <c r="D7337" s="273"/>
      <c r="E7337" s="89">
        <v>4.0972222222222222E-2</v>
      </c>
      <c r="O7337">
        <v>1</v>
      </c>
      <c r="Q7337">
        <v>1</v>
      </c>
      <c r="Y7337">
        <f t="shared" si="342"/>
        <v>2</v>
      </c>
      <c r="Z7337" s="90" t="str">
        <f t="shared" si="343"/>
        <v>2026/01/26 00:59</v>
      </c>
    </row>
    <row r="7338" spans="1:26" ht="3.6" customHeight="1" x14ac:dyDescent="0.2">
      <c r="A7338" s="86">
        <f t="shared" si="344"/>
        <v>46048</v>
      </c>
      <c r="B7338" s="270"/>
      <c r="C7338" s="272"/>
      <c r="D7338" s="273">
        <v>0.45833333333333331</v>
      </c>
      <c r="E7338" s="89">
        <v>2.7777777777777779E-3</v>
      </c>
      <c r="O7338">
        <v>1</v>
      </c>
      <c r="Q7338">
        <v>1</v>
      </c>
      <c r="Y7338">
        <f t="shared" si="342"/>
        <v>2</v>
      </c>
      <c r="Z7338" s="90" t="str">
        <f t="shared" si="343"/>
        <v>2026/01/26 11:04</v>
      </c>
    </row>
    <row r="7339" spans="1:26" ht="3.6" customHeight="1" x14ac:dyDescent="0.2">
      <c r="A7339" s="86">
        <f t="shared" si="344"/>
        <v>46048</v>
      </c>
      <c r="B7339" s="270"/>
      <c r="C7339" s="272"/>
      <c r="D7339" s="273"/>
      <c r="E7339" s="89">
        <v>6.2499999999999995E-3</v>
      </c>
      <c r="O7339">
        <v>1</v>
      </c>
      <c r="Q7339">
        <v>1</v>
      </c>
      <c r="Y7339">
        <f t="shared" si="342"/>
        <v>2</v>
      </c>
      <c r="Z7339" s="90" t="str">
        <f t="shared" si="343"/>
        <v>2026/01/26 00:09</v>
      </c>
    </row>
    <row r="7340" spans="1:26" ht="3.6" customHeight="1" x14ac:dyDescent="0.2">
      <c r="A7340" s="86">
        <f t="shared" si="344"/>
        <v>46048</v>
      </c>
      <c r="B7340" s="270"/>
      <c r="C7340" s="272"/>
      <c r="D7340" s="273"/>
      <c r="E7340" s="89">
        <v>9.7222222222222224E-3</v>
      </c>
      <c r="O7340">
        <v>1</v>
      </c>
      <c r="Q7340">
        <v>1</v>
      </c>
      <c r="Y7340">
        <f t="shared" si="342"/>
        <v>2</v>
      </c>
      <c r="Z7340" s="90" t="str">
        <f t="shared" si="343"/>
        <v>2026/01/26 00:14</v>
      </c>
    </row>
    <row r="7341" spans="1:26" ht="3.6" customHeight="1" x14ac:dyDescent="0.2">
      <c r="A7341" s="86">
        <f t="shared" si="344"/>
        <v>46048</v>
      </c>
      <c r="B7341" s="270"/>
      <c r="C7341" s="272"/>
      <c r="D7341" s="273"/>
      <c r="E7341" s="89">
        <v>1.3194444444444444E-2</v>
      </c>
      <c r="O7341">
        <v>1</v>
      </c>
      <c r="Q7341">
        <v>1</v>
      </c>
      <c r="Y7341">
        <f t="shared" si="342"/>
        <v>2</v>
      </c>
      <c r="Z7341" s="90" t="str">
        <f t="shared" si="343"/>
        <v>2026/01/26 00:19</v>
      </c>
    </row>
    <row r="7342" spans="1:26" ht="3.6" customHeight="1" x14ac:dyDescent="0.2">
      <c r="A7342" s="86">
        <f t="shared" si="344"/>
        <v>46048</v>
      </c>
      <c r="B7342" s="270"/>
      <c r="C7342" s="272"/>
      <c r="D7342" s="273"/>
      <c r="E7342" s="89">
        <v>1.6666666666666666E-2</v>
      </c>
      <c r="O7342">
        <v>1</v>
      </c>
      <c r="Q7342">
        <v>1</v>
      </c>
      <c r="Y7342">
        <f t="shared" si="342"/>
        <v>2</v>
      </c>
      <c r="Z7342" s="90" t="str">
        <f t="shared" si="343"/>
        <v>2026/01/26 00:24</v>
      </c>
    </row>
    <row r="7343" spans="1:26" ht="3.6" customHeight="1" x14ac:dyDescent="0.2">
      <c r="A7343" s="86">
        <f t="shared" si="344"/>
        <v>46048</v>
      </c>
      <c r="B7343" s="270"/>
      <c r="C7343" s="272"/>
      <c r="D7343" s="273"/>
      <c r="E7343" s="89">
        <v>2.013888888888889E-2</v>
      </c>
      <c r="O7343">
        <v>1</v>
      </c>
      <c r="Q7343">
        <v>1</v>
      </c>
      <c r="Y7343">
        <f t="shared" si="342"/>
        <v>2</v>
      </c>
      <c r="Z7343" s="90" t="str">
        <f t="shared" si="343"/>
        <v>2026/01/26 00:29</v>
      </c>
    </row>
    <row r="7344" spans="1:26" ht="3.6" customHeight="1" x14ac:dyDescent="0.2">
      <c r="A7344" s="86">
        <f t="shared" si="344"/>
        <v>46048</v>
      </c>
      <c r="B7344" s="270"/>
      <c r="C7344" s="272"/>
      <c r="D7344" s="273"/>
      <c r="E7344" s="89">
        <v>2.361111111111111E-2</v>
      </c>
      <c r="O7344">
        <v>1</v>
      </c>
      <c r="Q7344">
        <v>1</v>
      </c>
      <c r="Y7344">
        <f t="shared" si="342"/>
        <v>2</v>
      </c>
      <c r="Z7344" s="90" t="str">
        <f t="shared" si="343"/>
        <v>2026/01/26 00:34</v>
      </c>
    </row>
    <row r="7345" spans="1:26" ht="3.6" customHeight="1" x14ac:dyDescent="0.2">
      <c r="A7345" s="86">
        <f t="shared" si="344"/>
        <v>46048</v>
      </c>
      <c r="B7345" s="270"/>
      <c r="C7345" s="272"/>
      <c r="D7345" s="273"/>
      <c r="E7345" s="89">
        <v>2.7083333333333334E-2</v>
      </c>
      <c r="O7345">
        <v>1</v>
      </c>
      <c r="Q7345">
        <v>1</v>
      </c>
      <c r="Y7345">
        <f t="shared" si="342"/>
        <v>2</v>
      </c>
      <c r="Z7345" s="90" t="str">
        <f t="shared" si="343"/>
        <v>2026/01/26 00:39</v>
      </c>
    </row>
    <row r="7346" spans="1:26" ht="3.6" customHeight="1" x14ac:dyDescent="0.2">
      <c r="A7346" s="86">
        <f t="shared" si="344"/>
        <v>46048</v>
      </c>
      <c r="B7346" s="270"/>
      <c r="C7346" s="272"/>
      <c r="D7346" s="273"/>
      <c r="E7346" s="89">
        <v>3.0555555555555555E-2</v>
      </c>
      <c r="O7346">
        <v>1</v>
      </c>
      <c r="Q7346">
        <v>1</v>
      </c>
      <c r="Y7346">
        <f t="shared" si="342"/>
        <v>2</v>
      </c>
      <c r="Z7346" s="90" t="str">
        <f t="shared" si="343"/>
        <v>2026/01/26 00:44</v>
      </c>
    </row>
    <row r="7347" spans="1:26" ht="3.6" customHeight="1" x14ac:dyDescent="0.2">
      <c r="A7347" s="86">
        <f t="shared" si="344"/>
        <v>46048</v>
      </c>
      <c r="B7347" s="270"/>
      <c r="C7347" s="272"/>
      <c r="D7347" s="273"/>
      <c r="E7347" s="89">
        <v>3.4027777777777775E-2</v>
      </c>
      <c r="O7347">
        <v>1</v>
      </c>
      <c r="Q7347">
        <v>1</v>
      </c>
      <c r="Y7347">
        <f t="shared" si="342"/>
        <v>2</v>
      </c>
      <c r="Z7347" s="90" t="str">
        <f t="shared" si="343"/>
        <v>2026/01/26 00:49</v>
      </c>
    </row>
    <row r="7348" spans="1:26" ht="3.6" customHeight="1" x14ac:dyDescent="0.2">
      <c r="A7348" s="86">
        <f t="shared" si="344"/>
        <v>46048</v>
      </c>
      <c r="B7348" s="270"/>
      <c r="C7348" s="272"/>
      <c r="D7348" s="273"/>
      <c r="E7348" s="89">
        <v>3.7499999999999999E-2</v>
      </c>
      <c r="O7348">
        <v>1</v>
      </c>
      <c r="Q7348">
        <v>1</v>
      </c>
      <c r="Y7348">
        <f t="shared" si="342"/>
        <v>2</v>
      </c>
      <c r="Z7348" s="90" t="str">
        <f t="shared" si="343"/>
        <v>2026/01/26 00:54</v>
      </c>
    </row>
    <row r="7349" spans="1:26" ht="3.6" customHeight="1" x14ac:dyDescent="0.2">
      <c r="A7349" s="86">
        <f t="shared" si="344"/>
        <v>46048</v>
      </c>
      <c r="B7349" s="270"/>
      <c r="C7349" s="272"/>
      <c r="D7349" s="273"/>
      <c r="E7349" s="89">
        <v>4.0972222222222222E-2</v>
      </c>
      <c r="O7349">
        <v>1</v>
      </c>
      <c r="Q7349">
        <v>1</v>
      </c>
      <c r="Y7349">
        <f t="shared" si="342"/>
        <v>2</v>
      </c>
      <c r="Z7349" s="90" t="str">
        <f t="shared" si="343"/>
        <v>2026/01/26 00:59</v>
      </c>
    </row>
    <row r="7350" spans="1:26" ht="3.6" customHeight="1" x14ac:dyDescent="0.2">
      <c r="A7350" s="86">
        <f t="shared" si="344"/>
        <v>46048</v>
      </c>
      <c r="B7350" s="270"/>
      <c r="C7350" s="272"/>
      <c r="D7350" s="273">
        <v>0.5</v>
      </c>
      <c r="E7350" s="89">
        <v>2.7777777777777779E-3</v>
      </c>
      <c r="O7350">
        <v>1</v>
      </c>
      <c r="Q7350">
        <v>1</v>
      </c>
      <c r="Y7350">
        <f t="shared" si="342"/>
        <v>2</v>
      </c>
      <c r="Z7350" s="90" t="str">
        <f t="shared" si="343"/>
        <v>2026/01/26 12:04</v>
      </c>
    </row>
    <row r="7351" spans="1:26" ht="3.6" customHeight="1" x14ac:dyDescent="0.2">
      <c r="A7351" s="86">
        <f t="shared" si="344"/>
        <v>46048</v>
      </c>
      <c r="B7351" s="270"/>
      <c r="C7351" s="272"/>
      <c r="D7351" s="273"/>
      <c r="E7351" s="89">
        <v>6.2499999999999995E-3</v>
      </c>
      <c r="O7351">
        <v>1</v>
      </c>
      <c r="Q7351">
        <v>1</v>
      </c>
      <c r="Y7351">
        <f t="shared" si="342"/>
        <v>2</v>
      </c>
      <c r="Z7351" s="90" t="str">
        <f t="shared" si="343"/>
        <v>2026/01/26 00:09</v>
      </c>
    </row>
    <row r="7352" spans="1:26" ht="3.6" customHeight="1" x14ac:dyDescent="0.2">
      <c r="A7352" s="86">
        <f t="shared" si="344"/>
        <v>46048</v>
      </c>
      <c r="B7352" s="270"/>
      <c r="C7352" s="272"/>
      <c r="D7352" s="273"/>
      <c r="E7352" s="89">
        <v>9.7222222222222224E-3</v>
      </c>
      <c r="O7352">
        <v>1</v>
      </c>
      <c r="Q7352">
        <v>1</v>
      </c>
      <c r="Y7352">
        <f t="shared" si="342"/>
        <v>2</v>
      </c>
      <c r="Z7352" s="90" t="str">
        <f t="shared" si="343"/>
        <v>2026/01/26 00:14</v>
      </c>
    </row>
    <row r="7353" spans="1:26" ht="3.6" customHeight="1" x14ac:dyDescent="0.2">
      <c r="A7353" s="86">
        <f t="shared" si="344"/>
        <v>46048</v>
      </c>
      <c r="B7353" s="270"/>
      <c r="C7353" s="272"/>
      <c r="D7353" s="273"/>
      <c r="E7353" s="89">
        <v>1.3194444444444444E-2</v>
      </c>
      <c r="O7353">
        <v>1</v>
      </c>
      <c r="Q7353">
        <v>1</v>
      </c>
      <c r="Y7353">
        <f t="shared" si="342"/>
        <v>2</v>
      </c>
      <c r="Z7353" s="90" t="str">
        <f t="shared" si="343"/>
        <v>2026/01/26 00:19</v>
      </c>
    </row>
    <row r="7354" spans="1:26" ht="3.6" customHeight="1" x14ac:dyDescent="0.2">
      <c r="A7354" s="86">
        <f t="shared" si="344"/>
        <v>46048</v>
      </c>
      <c r="B7354" s="270"/>
      <c r="C7354" s="272"/>
      <c r="D7354" s="273"/>
      <c r="E7354" s="89">
        <v>1.6666666666666666E-2</v>
      </c>
      <c r="O7354">
        <v>1</v>
      </c>
      <c r="Q7354">
        <v>1</v>
      </c>
      <c r="Y7354">
        <f t="shared" si="342"/>
        <v>2</v>
      </c>
      <c r="Z7354" s="90" t="str">
        <f t="shared" si="343"/>
        <v>2026/01/26 00:24</v>
      </c>
    </row>
    <row r="7355" spans="1:26" ht="3.6" customHeight="1" x14ac:dyDescent="0.2">
      <c r="A7355" s="86">
        <f t="shared" si="344"/>
        <v>46048</v>
      </c>
      <c r="B7355" s="270"/>
      <c r="C7355" s="272"/>
      <c r="D7355" s="273"/>
      <c r="E7355" s="89">
        <v>2.013888888888889E-2</v>
      </c>
      <c r="O7355">
        <v>1</v>
      </c>
      <c r="Q7355">
        <v>1</v>
      </c>
      <c r="Y7355">
        <f t="shared" si="342"/>
        <v>2</v>
      </c>
      <c r="Z7355" s="90" t="str">
        <f t="shared" si="343"/>
        <v>2026/01/26 00:29</v>
      </c>
    </row>
    <row r="7356" spans="1:26" ht="3.6" customHeight="1" x14ac:dyDescent="0.2">
      <c r="A7356" s="86">
        <f t="shared" si="344"/>
        <v>46048</v>
      </c>
      <c r="B7356" s="270"/>
      <c r="C7356" s="272"/>
      <c r="D7356" s="273"/>
      <c r="E7356" s="89">
        <v>2.361111111111111E-2</v>
      </c>
      <c r="O7356">
        <v>1</v>
      </c>
      <c r="Q7356">
        <v>1</v>
      </c>
      <c r="Y7356">
        <f t="shared" si="342"/>
        <v>2</v>
      </c>
      <c r="Z7356" s="90" t="str">
        <f t="shared" si="343"/>
        <v>2026/01/26 00:34</v>
      </c>
    </row>
    <row r="7357" spans="1:26" ht="3.6" customHeight="1" x14ac:dyDescent="0.2">
      <c r="A7357" s="86">
        <f t="shared" si="344"/>
        <v>46048</v>
      </c>
      <c r="B7357" s="270"/>
      <c r="C7357" s="272"/>
      <c r="D7357" s="273"/>
      <c r="E7357" s="89">
        <v>2.7083333333333334E-2</v>
      </c>
      <c r="O7357">
        <v>1</v>
      </c>
      <c r="Q7357">
        <v>1</v>
      </c>
      <c r="Y7357">
        <f t="shared" si="342"/>
        <v>2</v>
      </c>
      <c r="Z7357" s="90" t="str">
        <f t="shared" si="343"/>
        <v>2026/01/26 00:39</v>
      </c>
    </row>
    <row r="7358" spans="1:26" ht="3.6" customHeight="1" x14ac:dyDescent="0.2">
      <c r="A7358" s="86">
        <f t="shared" si="344"/>
        <v>46048</v>
      </c>
      <c r="B7358" s="270"/>
      <c r="C7358" s="272"/>
      <c r="D7358" s="273"/>
      <c r="E7358" s="89">
        <v>3.0555555555555555E-2</v>
      </c>
      <c r="O7358">
        <v>1</v>
      </c>
      <c r="Q7358">
        <v>1</v>
      </c>
      <c r="Y7358">
        <f t="shared" si="342"/>
        <v>2</v>
      </c>
      <c r="Z7358" s="90" t="str">
        <f t="shared" si="343"/>
        <v>2026/01/26 00:44</v>
      </c>
    </row>
    <row r="7359" spans="1:26" ht="3.6" customHeight="1" x14ac:dyDescent="0.2">
      <c r="A7359" s="86">
        <f t="shared" si="344"/>
        <v>46048</v>
      </c>
      <c r="B7359" s="270"/>
      <c r="C7359" s="272"/>
      <c r="D7359" s="273"/>
      <c r="E7359" s="89">
        <v>3.4027777777777775E-2</v>
      </c>
      <c r="O7359">
        <v>1</v>
      </c>
      <c r="Q7359">
        <v>1</v>
      </c>
      <c r="Y7359">
        <f t="shared" si="342"/>
        <v>2</v>
      </c>
      <c r="Z7359" s="90" t="str">
        <f t="shared" si="343"/>
        <v>2026/01/26 00:49</v>
      </c>
    </row>
    <row r="7360" spans="1:26" ht="3.6" customHeight="1" x14ac:dyDescent="0.2">
      <c r="A7360" s="86">
        <f t="shared" si="344"/>
        <v>46048</v>
      </c>
      <c r="B7360" s="270"/>
      <c r="C7360" s="272"/>
      <c r="D7360" s="273"/>
      <c r="E7360" s="89">
        <v>3.7499999999999999E-2</v>
      </c>
      <c r="O7360">
        <v>1</v>
      </c>
      <c r="Q7360">
        <v>1</v>
      </c>
      <c r="Y7360">
        <f t="shared" si="342"/>
        <v>2</v>
      </c>
      <c r="Z7360" s="90" t="str">
        <f t="shared" si="343"/>
        <v>2026/01/26 00:54</v>
      </c>
    </row>
    <row r="7361" spans="1:26" ht="3.6" customHeight="1" x14ac:dyDescent="0.2">
      <c r="A7361" s="86">
        <f t="shared" si="344"/>
        <v>46048</v>
      </c>
      <c r="B7361" s="270"/>
      <c r="C7361" s="272"/>
      <c r="D7361" s="273"/>
      <c r="E7361" s="89">
        <v>4.0972222222222222E-2</v>
      </c>
      <c r="O7361">
        <v>1</v>
      </c>
      <c r="Q7361">
        <v>1</v>
      </c>
      <c r="Y7361">
        <f t="shared" si="342"/>
        <v>2</v>
      </c>
      <c r="Z7361" s="90" t="str">
        <f t="shared" si="343"/>
        <v>2026/01/26 00:59</v>
      </c>
    </row>
    <row r="7362" spans="1:26" ht="3.6" customHeight="1" x14ac:dyDescent="0.2">
      <c r="A7362" s="86">
        <f t="shared" si="344"/>
        <v>46048</v>
      </c>
      <c r="B7362" s="270"/>
      <c r="C7362" s="272"/>
      <c r="D7362" s="273">
        <v>0.54166666666666663</v>
      </c>
      <c r="E7362" s="89">
        <v>2.7777777777777779E-3</v>
      </c>
      <c r="O7362">
        <v>1</v>
      </c>
      <c r="Q7362">
        <v>1</v>
      </c>
      <c r="Y7362">
        <f t="shared" si="342"/>
        <v>2</v>
      </c>
      <c r="Z7362" s="90" t="str">
        <f t="shared" si="343"/>
        <v>2026/01/26 13:04</v>
      </c>
    </row>
    <row r="7363" spans="1:26" ht="3.6" customHeight="1" x14ac:dyDescent="0.2">
      <c r="A7363" s="86">
        <f t="shared" si="344"/>
        <v>46048</v>
      </c>
      <c r="B7363" s="270"/>
      <c r="C7363" s="272"/>
      <c r="D7363" s="273"/>
      <c r="E7363" s="89">
        <v>6.2499999999999995E-3</v>
      </c>
      <c r="O7363">
        <v>1</v>
      </c>
      <c r="Q7363">
        <v>1</v>
      </c>
      <c r="Y7363">
        <f t="shared" si="342"/>
        <v>2</v>
      </c>
      <c r="Z7363" s="90" t="str">
        <f t="shared" si="343"/>
        <v>2026/01/26 00:09</v>
      </c>
    </row>
    <row r="7364" spans="1:26" ht="3.6" customHeight="1" x14ac:dyDescent="0.2">
      <c r="A7364" s="86">
        <f t="shared" si="344"/>
        <v>46048</v>
      </c>
      <c r="B7364" s="270"/>
      <c r="C7364" s="272"/>
      <c r="D7364" s="273"/>
      <c r="E7364" s="89">
        <v>9.7222222222222224E-3</v>
      </c>
      <c r="O7364">
        <v>1</v>
      </c>
      <c r="Q7364">
        <v>1</v>
      </c>
      <c r="Y7364">
        <f t="shared" si="342"/>
        <v>2</v>
      </c>
      <c r="Z7364" s="90" t="str">
        <f t="shared" si="343"/>
        <v>2026/01/26 00:14</v>
      </c>
    </row>
    <row r="7365" spans="1:26" ht="3.6" customHeight="1" x14ac:dyDescent="0.2">
      <c r="A7365" s="86">
        <f t="shared" si="344"/>
        <v>46048</v>
      </c>
      <c r="B7365" s="270"/>
      <c r="C7365" s="272"/>
      <c r="D7365" s="273"/>
      <c r="E7365" s="89">
        <v>1.3194444444444444E-2</v>
      </c>
      <c r="O7365">
        <v>1</v>
      </c>
      <c r="Q7365">
        <v>1</v>
      </c>
      <c r="Y7365">
        <f t="shared" si="342"/>
        <v>2</v>
      </c>
      <c r="Z7365" s="90" t="str">
        <f t="shared" si="343"/>
        <v>2026/01/26 00:19</v>
      </c>
    </row>
    <row r="7366" spans="1:26" ht="3.6" customHeight="1" x14ac:dyDescent="0.2">
      <c r="A7366" s="86">
        <f t="shared" si="344"/>
        <v>46048</v>
      </c>
      <c r="B7366" s="270"/>
      <c r="C7366" s="272"/>
      <c r="D7366" s="273"/>
      <c r="E7366" s="89">
        <v>1.6666666666666666E-2</v>
      </c>
      <c r="O7366">
        <v>1</v>
      </c>
      <c r="Q7366">
        <v>1</v>
      </c>
      <c r="Y7366">
        <f t="shared" si="342"/>
        <v>2</v>
      </c>
      <c r="Z7366" s="90" t="str">
        <f t="shared" si="343"/>
        <v>2026/01/26 00:24</v>
      </c>
    </row>
    <row r="7367" spans="1:26" ht="3.6" customHeight="1" x14ac:dyDescent="0.2">
      <c r="A7367" s="86">
        <f t="shared" si="344"/>
        <v>46048</v>
      </c>
      <c r="B7367" s="270"/>
      <c r="C7367" s="272"/>
      <c r="D7367" s="273"/>
      <c r="E7367" s="89">
        <v>2.013888888888889E-2</v>
      </c>
      <c r="O7367">
        <v>1</v>
      </c>
      <c r="Q7367">
        <v>1</v>
      </c>
      <c r="Y7367">
        <f t="shared" ref="Y7367:Y7430" si="345">COUNTA(F7367:X7367)</f>
        <v>2</v>
      </c>
      <c r="Z7367" s="90" t="str">
        <f t="shared" ref="Z7367:Z7430" si="346">TEXT(A7367,"yyyy/mm/dd")&amp; " " &amp;TEXT(D7367+E7367,"hh:mm")</f>
        <v>2026/01/26 00:29</v>
      </c>
    </row>
    <row r="7368" spans="1:26" ht="3.6" customHeight="1" x14ac:dyDescent="0.2">
      <c r="A7368" s="86">
        <f t="shared" ref="A7368:A7431" si="347">IF(B7368&lt;&gt;"",B7368,A7367)</f>
        <v>46048</v>
      </c>
      <c r="B7368" s="270"/>
      <c r="C7368" s="272"/>
      <c r="D7368" s="273"/>
      <c r="E7368" s="89">
        <v>2.361111111111111E-2</v>
      </c>
      <c r="O7368">
        <v>1</v>
      </c>
      <c r="Q7368">
        <v>1</v>
      </c>
      <c r="Y7368">
        <f t="shared" si="345"/>
        <v>2</v>
      </c>
      <c r="Z7368" s="90" t="str">
        <f t="shared" si="346"/>
        <v>2026/01/26 00:34</v>
      </c>
    </row>
    <row r="7369" spans="1:26" ht="3.6" customHeight="1" x14ac:dyDescent="0.2">
      <c r="A7369" s="86">
        <f t="shared" si="347"/>
        <v>46048</v>
      </c>
      <c r="B7369" s="270"/>
      <c r="C7369" s="272"/>
      <c r="D7369" s="273"/>
      <c r="E7369" s="89">
        <v>2.7083333333333334E-2</v>
      </c>
      <c r="O7369">
        <v>1</v>
      </c>
      <c r="Q7369">
        <v>1</v>
      </c>
      <c r="Y7369">
        <f t="shared" si="345"/>
        <v>2</v>
      </c>
      <c r="Z7369" s="90" t="str">
        <f t="shared" si="346"/>
        <v>2026/01/26 00:39</v>
      </c>
    </row>
    <row r="7370" spans="1:26" ht="3.6" customHeight="1" x14ac:dyDescent="0.2">
      <c r="A7370" s="86">
        <f t="shared" si="347"/>
        <v>46048</v>
      </c>
      <c r="B7370" s="270"/>
      <c r="C7370" s="272"/>
      <c r="D7370" s="273"/>
      <c r="E7370" s="89">
        <v>3.0555555555555555E-2</v>
      </c>
      <c r="O7370">
        <v>1</v>
      </c>
      <c r="Q7370">
        <v>1</v>
      </c>
      <c r="Y7370">
        <f t="shared" si="345"/>
        <v>2</v>
      </c>
      <c r="Z7370" s="90" t="str">
        <f t="shared" si="346"/>
        <v>2026/01/26 00:44</v>
      </c>
    </row>
    <row r="7371" spans="1:26" ht="3.6" customHeight="1" x14ac:dyDescent="0.2">
      <c r="A7371" s="86">
        <f t="shared" si="347"/>
        <v>46048</v>
      </c>
      <c r="B7371" s="270"/>
      <c r="C7371" s="272"/>
      <c r="D7371" s="273"/>
      <c r="E7371" s="89">
        <v>3.4027777777777775E-2</v>
      </c>
      <c r="O7371">
        <v>1</v>
      </c>
      <c r="Q7371">
        <v>1</v>
      </c>
      <c r="Y7371">
        <f t="shared" si="345"/>
        <v>2</v>
      </c>
      <c r="Z7371" s="90" t="str">
        <f t="shared" si="346"/>
        <v>2026/01/26 00:49</v>
      </c>
    </row>
    <row r="7372" spans="1:26" ht="3.6" customHeight="1" x14ac:dyDescent="0.2">
      <c r="A7372" s="86">
        <f t="shared" si="347"/>
        <v>46048</v>
      </c>
      <c r="B7372" s="270"/>
      <c r="C7372" s="272"/>
      <c r="D7372" s="273"/>
      <c r="E7372" s="89">
        <v>3.7499999999999999E-2</v>
      </c>
      <c r="O7372">
        <v>1</v>
      </c>
      <c r="Q7372">
        <v>1</v>
      </c>
      <c r="Y7372">
        <f t="shared" si="345"/>
        <v>2</v>
      </c>
      <c r="Z7372" s="90" t="str">
        <f t="shared" si="346"/>
        <v>2026/01/26 00:54</v>
      </c>
    </row>
    <row r="7373" spans="1:26" ht="3.6" customHeight="1" x14ac:dyDescent="0.2">
      <c r="A7373" s="86">
        <f t="shared" si="347"/>
        <v>46048</v>
      </c>
      <c r="B7373" s="270"/>
      <c r="C7373" s="272"/>
      <c r="D7373" s="273"/>
      <c r="E7373" s="89">
        <v>4.0972222222222222E-2</v>
      </c>
      <c r="O7373">
        <v>1</v>
      </c>
      <c r="Q7373">
        <v>1</v>
      </c>
      <c r="Y7373">
        <f t="shared" si="345"/>
        <v>2</v>
      </c>
      <c r="Z7373" s="90" t="str">
        <f t="shared" si="346"/>
        <v>2026/01/26 00:59</v>
      </c>
    </row>
    <row r="7374" spans="1:26" ht="3.6" customHeight="1" x14ac:dyDescent="0.2">
      <c r="A7374" s="86">
        <f t="shared" si="347"/>
        <v>46048</v>
      </c>
      <c r="B7374" s="270"/>
      <c r="C7374" s="272"/>
      <c r="D7374" s="273">
        <v>0.58333333333333337</v>
      </c>
      <c r="E7374" s="89">
        <v>2.7777777777777779E-3</v>
      </c>
      <c r="O7374">
        <v>1</v>
      </c>
      <c r="Q7374">
        <v>1</v>
      </c>
      <c r="Y7374">
        <f t="shared" si="345"/>
        <v>2</v>
      </c>
      <c r="Z7374" s="90" t="str">
        <f t="shared" si="346"/>
        <v>2026/01/26 14:04</v>
      </c>
    </row>
    <row r="7375" spans="1:26" ht="3.6" customHeight="1" x14ac:dyDescent="0.2">
      <c r="A7375" s="86">
        <f t="shared" si="347"/>
        <v>46048</v>
      </c>
      <c r="B7375" s="270"/>
      <c r="C7375" s="272"/>
      <c r="D7375" s="273"/>
      <c r="E7375" s="89">
        <v>6.2499999999999995E-3</v>
      </c>
      <c r="O7375">
        <v>1</v>
      </c>
      <c r="Q7375">
        <v>1</v>
      </c>
      <c r="Y7375">
        <f t="shared" si="345"/>
        <v>2</v>
      </c>
      <c r="Z7375" s="90" t="str">
        <f t="shared" si="346"/>
        <v>2026/01/26 00:09</v>
      </c>
    </row>
    <row r="7376" spans="1:26" ht="3.6" customHeight="1" x14ac:dyDescent="0.2">
      <c r="A7376" s="86">
        <f t="shared" si="347"/>
        <v>46048</v>
      </c>
      <c r="B7376" s="270"/>
      <c r="C7376" s="272"/>
      <c r="D7376" s="273"/>
      <c r="E7376" s="89">
        <v>9.7222222222222224E-3</v>
      </c>
      <c r="O7376">
        <v>1</v>
      </c>
      <c r="Q7376">
        <v>1</v>
      </c>
      <c r="Y7376">
        <f t="shared" si="345"/>
        <v>2</v>
      </c>
      <c r="Z7376" s="90" t="str">
        <f t="shared" si="346"/>
        <v>2026/01/26 00:14</v>
      </c>
    </row>
    <row r="7377" spans="1:26" ht="3.6" customHeight="1" x14ac:dyDescent="0.2">
      <c r="A7377" s="86">
        <f t="shared" si="347"/>
        <v>46048</v>
      </c>
      <c r="B7377" s="270"/>
      <c r="C7377" s="272"/>
      <c r="D7377" s="273"/>
      <c r="E7377" s="89">
        <v>1.3194444444444444E-2</v>
      </c>
      <c r="O7377">
        <v>1</v>
      </c>
      <c r="Q7377">
        <v>1</v>
      </c>
      <c r="Y7377">
        <f t="shared" si="345"/>
        <v>2</v>
      </c>
      <c r="Z7377" s="90" t="str">
        <f t="shared" si="346"/>
        <v>2026/01/26 00:19</v>
      </c>
    </row>
    <row r="7378" spans="1:26" ht="3.6" customHeight="1" x14ac:dyDescent="0.2">
      <c r="A7378" s="86">
        <f t="shared" si="347"/>
        <v>46048</v>
      </c>
      <c r="B7378" s="270"/>
      <c r="C7378" s="272"/>
      <c r="D7378" s="273"/>
      <c r="E7378" s="89">
        <v>1.6666666666666666E-2</v>
      </c>
      <c r="O7378">
        <v>1</v>
      </c>
      <c r="Q7378">
        <v>1</v>
      </c>
      <c r="Y7378">
        <f t="shared" si="345"/>
        <v>2</v>
      </c>
      <c r="Z7378" s="90" t="str">
        <f t="shared" si="346"/>
        <v>2026/01/26 00:24</v>
      </c>
    </row>
    <row r="7379" spans="1:26" ht="3.6" customHeight="1" x14ac:dyDescent="0.2">
      <c r="A7379" s="86">
        <f t="shared" si="347"/>
        <v>46048</v>
      </c>
      <c r="B7379" s="270"/>
      <c r="C7379" s="272"/>
      <c r="D7379" s="273"/>
      <c r="E7379" s="89">
        <v>2.013888888888889E-2</v>
      </c>
      <c r="O7379">
        <v>1</v>
      </c>
      <c r="Q7379">
        <v>1</v>
      </c>
      <c r="Y7379">
        <f t="shared" si="345"/>
        <v>2</v>
      </c>
      <c r="Z7379" s="90" t="str">
        <f t="shared" si="346"/>
        <v>2026/01/26 00:29</v>
      </c>
    </row>
    <row r="7380" spans="1:26" ht="3.6" customHeight="1" x14ac:dyDescent="0.2">
      <c r="A7380" s="86">
        <f t="shared" si="347"/>
        <v>46048</v>
      </c>
      <c r="B7380" s="270"/>
      <c r="C7380" s="272"/>
      <c r="D7380" s="273"/>
      <c r="E7380" s="89">
        <v>2.361111111111111E-2</v>
      </c>
      <c r="O7380">
        <v>1</v>
      </c>
      <c r="Q7380">
        <v>1</v>
      </c>
      <c r="Y7380">
        <f t="shared" si="345"/>
        <v>2</v>
      </c>
      <c r="Z7380" s="90" t="str">
        <f t="shared" si="346"/>
        <v>2026/01/26 00:34</v>
      </c>
    </row>
    <row r="7381" spans="1:26" ht="3.6" customHeight="1" x14ac:dyDescent="0.2">
      <c r="A7381" s="86">
        <f t="shared" si="347"/>
        <v>46048</v>
      </c>
      <c r="B7381" s="270"/>
      <c r="C7381" s="272"/>
      <c r="D7381" s="273"/>
      <c r="E7381" s="89">
        <v>2.7083333333333334E-2</v>
      </c>
      <c r="O7381">
        <v>1</v>
      </c>
      <c r="Q7381">
        <v>1</v>
      </c>
      <c r="Y7381">
        <f t="shared" si="345"/>
        <v>2</v>
      </c>
      <c r="Z7381" s="90" t="str">
        <f t="shared" si="346"/>
        <v>2026/01/26 00:39</v>
      </c>
    </row>
    <row r="7382" spans="1:26" ht="3.6" customHeight="1" x14ac:dyDescent="0.2">
      <c r="A7382" s="86">
        <f t="shared" si="347"/>
        <v>46048</v>
      </c>
      <c r="B7382" s="270"/>
      <c r="C7382" s="272"/>
      <c r="D7382" s="273"/>
      <c r="E7382" s="89">
        <v>3.0555555555555555E-2</v>
      </c>
      <c r="O7382">
        <v>1</v>
      </c>
      <c r="Q7382">
        <v>1</v>
      </c>
      <c r="Y7382">
        <f t="shared" si="345"/>
        <v>2</v>
      </c>
      <c r="Z7382" s="90" t="str">
        <f t="shared" si="346"/>
        <v>2026/01/26 00:44</v>
      </c>
    </row>
    <row r="7383" spans="1:26" ht="3.6" customHeight="1" x14ac:dyDescent="0.2">
      <c r="A7383" s="86">
        <f t="shared" si="347"/>
        <v>46048</v>
      </c>
      <c r="B7383" s="270"/>
      <c r="C7383" s="272"/>
      <c r="D7383" s="273"/>
      <c r="E7383" s="89">
        <v>3.4027777777777775E-2</v>
      </c>
      <c r="O7383">
        <v>1</v>
      </c>
      <c r="Q7383">
        <v>1</v>
      </c>
      <c r="Y7383">
        <f t="shared" si="345"/>
        <v>2</v>
      </c>
      <c r="Z7383" s="90" t="str">
        <f t="shared" si="346"/>
        <v>2026/01/26 00:49</v>
      </c>
    </row>
    <row r="7384" spans="1:26" ht="3.6" customHeight="1" x14ac:dyDescent="0.2">
      <c r="A7384" s="86">
        <f t="shared" si="347"/>
        <v>46048</v>
      </c>
      <c r="B7384" s="270"/>
      <c r="C7384" s="272"/>
      <c r="D7384" s="273"/>
      <c r="E7384" s="89">
        <v>3.7499999999999999E-2</v>
      </c>
      <c r="O7384">
        <v>1</v>
      </c>
      <c r="Q7384">
        <v>1</v>
      </c>
      <c r="Y7384">
        <f t="shared" si="345"/>
        <v>2</v>
      </c>
      <c r="Z7384" s="90" t="str">
        <f t="shared" si="346"/>
        <v>2026/01/26 00:54</v>
      </c>
    </row>
    <row r="7385" spans="1:26" ht="3.6" customHeight="1" x14ac:dyDescent="0.2">
      <c r="A7385" s="86">
        <f t="shared" si="347"/>
        <v>46048</v>
      </c>
      <c r="B7385" s="270"/>
      <c r="C7385" s="272"/>
      <c r="D7385" s="273"/>
      <c r="E7385" s="89">
        <v>4.0972222222222222E-2</v>
      </c>
      <c r="O7385">
        <v>1</v>
      </c>
      <c r="Q7385">
        <v>1</v>
      </c>
      <c r="Y7385">
        <f t="shared" si="345"/>
        <v>2</v>
      </c>
      <c r="Z7385" s="90" t="str">
        <f t="shared" si="346"/>
        <v>2026/01/26 00:59</v>
      </c>
    </row>
    <row r="7386" spans="1:26" ht="3.6" customHeight="1" x14ac:dyDescent="0.2">
      <c r="A7386" s="86">
        <f t="shared" si="347"/>
        <v>46048</v>
      </c>
      <c r="B7386" s="270"/>
      <c r="C7386" s="272"/>
      <c r="D7386" s="273">
        <v>0.625</v>
      </c>
      <c r="E7386" s="89">
        <v>2.7777777777777779E-3</v>
      </c>
      <c r="O7386">
        <v>1</v>
      </c>
      <c r="Q7386">
        <v>1</v>
      </c>
      <c r="Y7386">
        <f t="shared" si="345"/>
        <v>2</v>
      </c>
      <c r="Z7386" s="90" t="str">
        <f t="shared" si="346"/>
        <v>2026/01/26 15:04</v>
      </c>
    </row>
    <row r="7387" spans="1:26" ht="3.6" customHeight="1" x14ac:dyDescent="0.2">
      <c r="A7387" s="86">
        <f t="shared" si="347"/>
        <v>46048</v>
      </c>
      <c r="B7387" s="270"/>
      <c r="C7387" s="272"/>
      <c r="D7387" s="273"/>
      <c r="E7387" s="89">
        <v>6.2499999999999995E-3</v>
      </c>
      <c r="O7387">
        <v>1</v>
      </c>
      <c r="Q7387">
        <v>1</v>
      </c>
      <c r="Y7387">
        <f t="shared" si="345"/>
        <v>2</v>
      </c>
      <c r="Z7387" s="90" t="str">
        <f t="shared" si="346"/>
        <v>2026/01/26 00:09</v>
      </c>
    </row>
    <row r="7388" spans="1:26" ht="3.6" customHeight="1" x14ac:dyDescent="0.2">
      <c r="A7388" s="86">
        <f t="shared" si="347"/>
        <v>46048</v>
      </c>
      <c r="B7388" s="270"/>
      <c r="C7388" s="272"/>
      <c r="D7388" s="273"/>
      <c r="E7388" s="89">
        <v>9.7222222222222224E-3</v>
      </c>
      <c r="O7388">
        <v>1</v>
      </c>
      <c r="Q7388">
        <v>1</v>
      </c>
      <c r="Y7388">
        <f t="shared" si="345"/>
        <v>2</v>
      </c>
      <c r="Z7388" s="90" t="str">
        <f t="shared" si="346"/>
        <v>2026/01/26 00:14</v>
      </c>
    </row>
    <row r="7389" spans="1:26" ht="3.6" customHeight="1" x14ac:dyDescent="0.2">
      <c r="A7389" s="86">
        <f t="shared" si="347"/>
        <v>46048</v>
      </c>
      <c r="B7389" s="270"/>
      <c r="C7389" s="272"/>
      <c r="D7389" s="273"/>
      <c r="E7389" s="89">
        <v>1.3194444444444444E-2</v>
      </c>
      <c r="O7389">
        <v>1</v>
      </c>
      <c r="Q7389">
        <v>1</v>
      </c>
      <c r="Y7389">
        <f t="shared" si="345"/>
        <v>2</v>
      </c>
      <c r="Z7389" s="90" t="str">
        <f t="shared" si="346"/>
        <v>2026/01/26 00:19</v>
      </c>
    </row>
    <row r="7390" spans="1:26" ht="3.6" customHeight="1" x14ac:dyDescent="0.2">
      <c r="A7390" s="86">
        <f t="shared" si="347"/>
        <v>46048</v>
      </c>
      <c r="B7390" s="270"/>
      <c r="C7390" s="272"/>
      <c r="D7390" s="273"/>
      <c r="E7390" s="89">
        <v>1.6666666666666666E-2</v>
      </c>
      <c r="O7390">
        <v>1</v>
      </c>
      <c r="Q7390">
        <v>1</v>
      </c>
      <c r="Y7390">
        <f t="shared" si="345"/>
        <v>2</v>
      </c>
      <c r="Z7390" s="90" t="str">
        <f t="shared" si="346"/>
        <v>2026/01/26 00:24</v>
      </c>
    </row>
    <row r="7391" spans="1:26" ht="3.6" customHeight="1" x14ac:dyDescent="0.2">
      <c r="A7391" s="86">
        <f t="shared" si="347"/>
        <v>46048</v>
      </c>
      <c r="B7391" s="270"/>
      <c r="C7391" s="272"/>
      <c r="D7391" s="273"/>
      <c r="E7391" s="89">
        <v>2.013888888888889E-2</v>
      </c>
      <c r="O7391">
        <v>1</v>
      </c>
      <c r="Q7391">
        <v>1</v>
      </c>
      <c r="Y7391">
        <f t="shared" si="345"/>
        <v>2</v>
      </c>
      <c r="Z7391" s="90" t="str">
        <f t="shared" si="346"/>
        <v>2026/01/26 00:29</v>
      </c>
    </row>
    <row r="7392" spans="1:26" ht="3.6" customHeight="1" x14ac:dyDescent="0.2">
      <c r="A7392" s="86">
        <f t="shared" si="347"/>
        <v>46048</v>
      </c>
      <c r="B7392" s="270"/>
      <c r="C7392" s="272"/>
      <c r="D7392" s="273"/>
      <c r="E7392" s="89">
        <v>2.361111111111111E-2</v>
      </c>
      <c r="O7392">
        <v>1</v>
      </c>
      <c r="Q7392">
        <v>1</v>
      </c>
      <c r="Y7392">
        <f t="shared" si="345"/>
        <v>2</v>
      </c>
      <c r="Z7392" s="90" t="str">
        <f t="shared" si="346"/>
        <v>2026/01/26 00:34</v>
      </c>
    </row>
    <row r="7393" spans="1:26" ht="3.6" customHeight="1" x14ac:dyDescent="0.2">
      <c r="A7393" s="86">
        <f t="shared" si="347"/>
        <v>46048</v>
      </c>
      <c r="B7393" s="270"/>
      <c r="C7393" s="272"/>
      <c r="D7393" s="273"/>
      <c r="E7393" s="89">
        <v>2.7083333333333334E-2</v>
      </c>
      <c r="O7393">
        <v>1</v>
      </c>
      <c r="Q7393">
        <v>1</v>
      </c>
      <c r="Y7393">
        <f t="shared" si="345"/>
        <v>2</v>
      </c>
      <c r="Z7393" s="90" t="str">
        <f t="shared" si="346"/>
        <v>2026/01/26 00:39</v>
      </c>
    </row>
    <row r="7394" spans="1:26" ht="3.6" customHeight="1" x14ac:dyDescent="0.2">
      <c r="A7394" s="86">
        <f t="shared" si="347"/>
        <v>46048</v>
      </c>
      <c r="B7394" s="270"/>
      <c r="C7394" s="272"/>
      <c r="D7394" s="273"/>
      <c r="E7394" s="89">
        <v>3.0555555555555555E-2</v>
      </c>
      <c r="O7394">
        <v>1</v>
      </c>
      <c r="Q7394">
        <v>1</v>
      </c>
      <c r="Y7394">
        <f t="shared" si="345"/>
        <v>2</v>
      </c>
      <c r="Z7394" s="90" t="str">
        <f t="shared" si="346"/>
        <v>2026/01/26 00:44</v>
      </c>
    </row>
    <row r="7395" spans="1:26" ht="3.6" customHeight="1" x14ac:dyDescent="0.2">
      <c r="A7395" s="86">
        <f t="shared" si="347"/>
        <v>46048</v>
      </c>
      <c r="B7395" s="270"/>
      <c r="C7395" s="272"/>
      <c r="D7395" s="273"/>
      <c r="E7395" s="89">
        <v>3.4027777777777775E-2</v>
      </c>
      <c r="O7395">
        <v>1</v>
      </c>
      <c r="Q7395">
        <v>1</v>
      </c>
      <c r="Y7395">
        <f t="shared" si="345"/>
        <v>2</v>
      </c>
      <c r="Z7395" s="90" t="str">
        <f t="shared" si="346"/>
        <v>2026/01/26 00:49</v>
      </c>
    </row>
    <row r="7396" spans="1:26" ht="3.6" customHeight="1" x14ac:dyDescent="0.2">
      <c r="A7396" s="86">
        <f t="shared" si="347"/>
        <v>46048</v>
      </c>
      <c r="B7396" s="270"/>
      <c r="C7396" s="272"/>
      <c r="D7396" s="273"/>
      <c r="E7396" s="89">
        <v>3.7499999999999999E-2</v>
      </c>
      <c r="O7396">
        <v>1</v>
      </c>
      <c r="Q7396">
        <v>1</v>
      </c>
      <c r="Y7396">
        <f t="shared" si="345"/>
        <v>2</v>
      </c>
      <c r="Z7396" s="90" t="str">
        <f t="shared" si="346"/>
        <v>2026/01/26 00:54</v>
      </c>
    </row>
    <row r="7397" spans="1:26" ht="3.6" customHeight="1" x14ac:dyDescent="0.2">
      <c r="A7397" s="86">
        <f t="shared" si="347"/>
        <v>46048</v>
      </c>
      <c r="B7397" s="270"/>
      <c r="C7397" s="272"/>
      <c r="D7397" s="273"/>
      <c r="E7397" s="89">
        <v>4.0972222222222222E-2</v>
      </c>
      <c r="O7397">
        <v>1</v>
      </c>
      <c r="Q7397">
        <v>1</v>
      </c>
      <c r="Y7397">
        <f t="shared" si="345"/>
        <v>2</v>
      </c>
      <c r="Z7397" s="90" t="str">
        <f t="shared" si="346"/>
        <v>2026/01/26 00:59</v>
      </c>
    </row>
    <row r="7398" spans="1:26" ht="3.6" customHeight="1" x14ac:dyDescent="0.2">
      <c r="A7398" s="86">
        <f t="shared" si="347"/>
        <v>46048</v>
      </c>
      <c r="B7398" s="270"/>
      <c r="C7398" s="272"/>
      <c r="D7398" s="273">
        <v>0.66666666666666663</v>
      </c>
      <c r="E7398" s="89">
        <v>2.7777777777777779E-3</v>
      </c>
      <c r="O7398">
        <v>1</v>
      </c>
      <c r="Q7398">
        <v>1</v>
      </c>
      <c r="Y7398">
        <f t="shared" si="345"/>
        <v>2</v>
      </c>
      <c r="Z7398" s="90" t="str">
        <f t="shared" si="346"/>
        <v>2026/01/26 16:04</v>
      </c>
    </row>
    <row r="7399" spans="1:26" ht="3.6" customHeight="1" x14ac:dyDescent="0.2">
      <c r="A7399" s="86">
        <f t="shared" si="347"/>
        <v>46048</v>
      </c>
      <c r="B7399" s="270"/>
      <c r="C7399" s="272"/>
      <c r="D7399" s="273"/>
      <c r="E7399" s="89">
        <v>6.2499999999999995E-3</v>
      </c>
      <c r="O7399">
        <v>1</v>
      </c>
      <c r="Q7399">
        <v>1</v>
      </c>
      <c r="Y7399">
        <f t="shared" si="345"/>
        <v>2</v>
      </c>
      <c r="Z7399" s="90" t="str">
        <f t="shared" si="346"/>
        <v>2026/01/26 00:09</v>
      </c>
    </row>
    <row r="7400" spans="1:26" ht="3.6" customHeight="1" x14ac:dyDescent="0.2">
      <c r="A7400" s="86">
        <f t="shared" si="347"/>
        <v>46048</v>
      </c>
      <c r="B7400" s="270"/>
      <c r="C7400" s="272"/>
      <c r="D7400" s="273"/>
      <c r="E7400" s="89">
        <v>9.7222222222222224E-3</v>
      </c>
      <c r="O7400">
        <v>1</v>
      </c>
      <c r="Q7400">
        <v>1</v>
      </c>
      <c r="Y7400">
        <f t="shared" si="345"/>
        <v>2</v>
      </c>
      <c r="Z7400" s="90" t="str">
        <f t="shared" si="346"/>
        <v>2026/01/26 00:14</v>
      </c>
    </row>
    <row r="7401" spans="1:26" ht="3.6" customHeight="1" x14ac:dyDescent="0.2">
      <c r="A7401" s="86">
        <f t="shared" si="347"/>
        <v>46048</v>
      </c>
      <c r="B7401" s="270"/>
      <c r="C7401" s="272"/>
      <c r="D7401" s="273"/>
      <c r="E7401" s="89">
        <v>1.3194444444444444E-2</v>
      </c>
      <c r="O7401">
        <v>1</v>
      </c>
      <c r="Q7401">
        <v>1</v>
      </c>
      <c r="Y7401">
        <f t="shared" si="345"/>
        <v>2</v>
      </c>
      <c r="Z7401" s="90" t="str">
        <f t="shared" si="346"/>
        <v>2026/01/26 00:19</v>
      </c>
    </row>
    <row r="7402" spans="1:26" ht="3.6" customHeight="1" x14ac:dyDescent="0.2">
      <c r="A7402" s="86">
        <f t="shared" si="347"/>
        <v>46048</v>
      </c>
      <c r="B7402" s="270"/>
      <c r="C7402" s="272"/>
      <c r="D7402" s="273"/>
      <c r="E7402" s="89">
        <v>1.6666666666666666E-2</v>
      </c>
      <c r="O7402">
        <v>1</v>
      </c>
      <c r="Q7402">
        <v>1</v>
      </c>
      <c r="Y7402">
        <f t="shared" si="345"/>
        <v>2</v>
      </c>
      <c r="Z7402" s="90" t="str">
        <f t="shared" si="346"/>
        <v>2026/01/26 00:24</v>
      </c>
    </row>
    <row r="7403" spans="1:26" ht="3.6" customHeight="1" x14ac:dyDescent="0.2">
      <c r="A7403" s="86">
        <f t="shared" si="347"/>
        <v>46048</v>
      </c>
      <c r="B7403" s="270"/>
      <c r="C7403" s="272"/>
      <c r="D7403" s="273"/>
      <c r="E7403" s="89">
        <v>2.013888888888889E-2</v>
      </c>
      <c r="O7403">
        <v>1</v>
      </c>
      <c r="Q7403">
        <v>1</v>
      </c>
      <c r="Y7403">
        <f t="shared" si="345"/>
        <v>2</v>
      </c>
      <c r="Z7403" s="90" t="str">
        <f t="shared" si="346"/>
        <v>2026/01/26 00:29</v>
      </c>
    </row>
    <row r="7404" spans="1:26" ht="3.6" customHeight="1" x14ac:dyDescent="0.2">
      <c r="A7404" s="86">
        <f t="shared" si="347"/>
        <v>46048</v>
      </c>
      <c r="B7404" s="270"/>
      <c r="C7404" s="272"/>
      <c r="D7404" s="273"/>
      <c r="E7404" s="89">
        <v>2.361111111111111E-2</v>
      </c>
      <c r="O7404">
        <v>1</v>
      </c>
      <c r="Q7404">
        <v>1</v>
      </c>
      <c r="Y7404">
        <f t="shared" si="345"/>
        <v>2</v>
      </c>
      <c r="Z7404" s="90" t="str">
        <f t="shared" si="346"/>
        <v>2026/01/26 00:34</v>
      </c>
    </row>
    <row r="7405" spans="1:26" ht="3.6" customHeight="1" x14ac:dyDescent="0.2">
      <c r="A7405" s="86">
        <f t="shared" si="347"/>
        <v>46048</v>
      </c>
      <c r="B7405" s="270"/>
      <c r="C7405" s="272"/>
      <c r="D7405" s="273"/>
      <c r="E7405" s="89">
        <v>2.7083333333333334E-2</v>
      </c>
      <c r="O7405">
        <v>1</v>
      </c>
      <c r="Q7405">
        <v>1</v>
      </c>
      <c r="Y7405">
        <f t="shared" si="345"/>
        <v>2</v>
      </c>
      <c r="Z7405" s="90" t="str">
        <f t="shared" si="346"/>
        <v>2026/01/26 00:39</v>
      </c>
    </row>
    <row r="7406" spans="1:26" ht="3.6" customHeight="1" x14ac:dyDescent="0.2">
      <c r="A7406" s="86">
        <f t="shared" si="347"/>
        <v>46048</v>
      </c>
      <c r="B7406" s="270"/>
      <c r="C7406" s="272"/>
      <c r="D7406" s="273"/>
      <c r="E7406" s="89">
        <v>3.0555555555555555E-2</v>
      </c>
      <c r="O7406">
        <v>1</v>
      </c>
      <c r="Q7406">
        <v>1</v>
      </c>
      <c r="Y7406">
        <f t="shared" si="345"/>
        <v>2</v>
      </c>
      <c r="Z7406" s="90" t="str">
        <f t="shared" si="346"/>
        <v>2026/01/26 00:44</v>
      </c>
    </row>
    <row r="7407" spans="1:26" ht="3.6" customHeight="1" x14ac:dyDescent="0.2">
      <c r="A7407" s="86">
        <f t="shared" si="347"/>
        <v>46048</v>
      </c>
      <c r="B7407" s="270"/>
      <c r="C7407" s="272"/>
      <c r="D7407" s="273"/>
      <c r="E7407" s="89">
        <v>3.4027777777777775E-2</v>
      </c>
      <c r="O7407">
        <v>1</v>
      </c>
      <c r="Q7407">
        <v>1</v>
      </c>
      <c r="Y7407">
        <f t="shared" si="345"/>
        <v>2</v>
      </c>
      <c r="Z7407" s="90" t="str">
        <f t="shared" si="346"/>
        <v>2026/01/26 00:49</v>
      </c>
    </row>
    <row r="7408" spans="1:26" ht="3.6" customHeight="1" x14ac:dyDescent="0.2">
      <c r="A7408" s="86">
        <f t="shared" si="347"/>
        <v>46048</v>
      </c>
      <c r="B7408" s="270"/>
      <c r="C7408" s="272"/>
      <c r="D7408" s="273"/>
      <c r="E7408" s="89">
        <v>3.7499999999999999E-2</v>
      </c>
      <c r="O7408">
        <v>1</v>
      </c>
      <c r="Q7408">
        <v>1</v>
      </c>
      <c r="Y7408">
        <f t="shared" si="345"/>
        <v>2</v>
      </c>
      <c r="Z7408" s="90" t="str">
        <f t="shared" si="346"/>
        <v>2026/01/26 00:54</v>
      </c>
    </row>
    <row r="7409" spans="1:26" ht="3.6" customHeight="1" x14ac:dyDescent="0.2">
      <c r="A7409" s="86">
        <f t="shared" si="347"/>
        <v>46048</v>
      </c>
      <c r="B7409" s="270"/>
      <c r="C7409" s="272"/>
      <c r="D7409" s="273"/>
      <c r="E7409" s="89">
        <v>4.0972222222222222E-2</v>
      </c>
      <c r="O7409">
        <v>1</v>
      </c>
      <c r="Q7409">
        <v>1</v>
      </c>
      <c r="Y7409">
        <f t="shared" si="345"/>
        <v>2</v>
      </c>
      <c r="Z7409" s="90" t="str">
        <f t="shared" si="346"/>
        <v>2026/01/26 00:59</v>
      </c>
    </row>
    <row r="7410" spans="1:26" ht="3.6" customHeight="1" x14ac:dyDescent="0.2">
      <c r="A7410" s="86">
        <f t="shared" si="347"/>
        <v>46048</v>
      </c>
      <c r="B7410" s="270"/>
      <c r="C7410" s="272"/>
      <c r="D7410" s="273">
        <v>0.70833333333333337</v>
      </c>
      <c r="E7410" s="89">
        <v>2.7777777777777779E-3</v>
      </c>
      <c r="O7410">
        <v>1</v>
      </c>
      <c r="Q7410">
        <v>1</v>
      </c>
      <c r="Y7410">
        <f t="shared" si="345"/>
        <v>2</v>
      </c>
      <c r="Z7410" s="90" t="str">
        <f t="shared" si="346"/>
        <v>2026/01/26 17:04</v>
      </c>
    </row>
    <row r="7411" spans="1:26" ht="3.6" customHeight="1" x14ac:dyDescent="0.2">
      <c r="A7411" s="86">
        <f t="shared" si="347"/>
        <v>46048</v>
      </c>
      <c r="B7411" s="270"/>
      <c r="C7411" s="272"/>
      <c r="D7411" s="273"/>
      <c r="E7411" s="89">
        <v>6.2499999999999995E-3</v>
      </c>
      <c r="O7411">
        <v>1</v>
      </c>
      <c r="Q7411">
        <v>1</v>
      </c>
      <c r="Y7411">
        <f t="shared" si="345"/>
        <v>2</v>
      </c>
      <c r="Z7411" s="90" t="str">
        <f t="shared" si="346"/>
        <v>2026/01/26 00:09</v>
      </c>
    </row>
    <row r="7412" spans="1:26" ht="3.6" customHeight="1" x14ac:dyDescent="0.2">
      <c r="A7412" s="86">
        <f t="shared" si="347"/>
        <v>46048</v>
      </c>
      <c r="B7412" s="270"/>
      <c r="C7412" s="272"/>
      <c r="D7412" s="273"/>
      <c r="E7412" s="89">
        <v>9.7222222222222224E-3</v>
      </c>
      <c r="O7412">
        <v>1</v>
      </c>
      <c r="Q7412">
        <v>1</v>
      </c>
      <c r="Y7412">
        <f t="shared" si="345"/>
        <v>2</v>
      </c>
      <c r="Z7412" s="90" t="str">
        <f t="shared" si="346"/>
        <v>2026/01/26 00:14</v>
      </c>
    </row>
    <row r="7413" spans="1:26" ht="3.6" customHeight="1" x14ac:dyDescent="0.2">
      <c r="A7413" s="86">
        <f t="shared" si="347"/>
        <v>46048</v>
      </c>
      <c r="B7413" s="270"/>
      <c r="C7413" s="272"/>
      <c r="D7413" s="273"/>
      <c r="E7413" s="89">
        <v>1.3194444444444444E-2</v>
      </c>
      <c r="O7413">
        <v>1</v>
      </c>
      <c r="Q7413">
        <v>1</v>
      </c>
      <c r="Y7413">
        <f t="shared" si="345"/>
        <v>2</v>
      </c>
      <c r="Z7413" s="90" t="str">
        <f t="shared" si="346"/>
        <v>2026/01/26 00:19</v>
      </c>
    </row>
    <row r="7414" spans="1:26" ht="3.6" customHeight="1" x14ac:dyDescent="0.2">
      <c r="A7414" s="86">
        <f t="shared" si="347"/>
        <v>46048</v>
      </c>
      <c r="B7414" s="270"/>
      <c r="C7414" s="272"/>
      <c r="D7414" s="273"/>
      <c r="E7414" s="89">
        <v>1.6666666666666666E-2</v>
      </c>
      <c r="O7414">
        <v>1</v>
      </c>
      <c r="Q7414">
        <v>1</v>
      </c>
      <c r="Y7414">
        <f t="shared" si="345"/>
        <v>2</v>
      </c>
      <c r="Z7414" s="90" t="str">
        <f t="shared" si="346"/>
        <v>2026/01/26 00:24</v>
      </c>
    </row>
    <row r="7415" spans="1:26" ht="3.6" customHeight="1" x14ac:dyDescent="0.2">
      <c r="A7415" s="86">
        <f t="shared" si="347"/>
        <v>46048</v>
      </c>
      <c r="B7415" s="270"/>
      <c r="C7415" s="272"/>
      <c r="D7415" s="273"/>
      <c r="E7415" s="89">
        <v>2.013888888888889E-2</v>
      </c>
      <c r="O7415">
        <v>1</v>
      </c>
      <c r="Q7415">
        <v>1</v>
      </c>
      <c r="Y7415">
        <f t="shared" si="345"/>
        <v>2</v>
      </c>
      <c r="Z7415" s="90" t="str">
        <f t="shared" si="346"/>
        <v>2026/01/26 00:29</v>
      </c>
    </row>
    <row r="7416" spans="1:26" ht="3.6" customHeight="1" x14ac:dyDescent="0.2">
      <c r="A7416" s="86">
        <f t="shared" si="347"/>
        <v>46048</v>
      </c>
      <c r="B7416" s="270"/>
      <c r="C7416" s="272"/>
      <c r="D7416" s="273"/>
      <c r="E7416" s="89">
        <v>2.361111111111111E-2</v>
      </c>
      <c r="O7416">
        <v>1</v>
      </c>
      <c r="Q7416">
        <v>1</v>
      </c>
      <c r="Y7416">
        <f t="shared" si="345"/>
        <v>2</v>
      </c>
      <c r="Z7416" s="90" t="str">
        <f t="shared" si="346"/>
        <v>2026/01/26 00:34</v>
      </c>
    </row>
    <row r="7417" spans="1:26" ht="3.6" customHeight="1" x14ac:dyDescent="0.2">
      <c r="A7417" s="86">
        <f t="shared" si="347"/>
        <v>46048</v>
      </c>
      <c r="B7417" s="270"/>
      <c r="C7417" s="272"/>
      <c r="D7417" s="273"/>
      <c r="E7417" s="89">
        <v>2.7083333333333334E-2</v>
      </c>
      <c r="O7417">
        <v>1</v>
      </c>
      <c r="Q7417">
        <v>1</v>
      </c>
      <c r="Y7417">
        <f t="shared" si="345"/>
        <v>2</v>
      </c>
      <c r="Z7417" s="90" t="str">
        <f t="shared" si="346"/>
        <v>2026/01/26 00:39</v>
      </c>
    </row>
    <row r="7418" spans="1:26" ht="3.6" customHeight="1" x14ac:dyDescent="0.2">
      <c r="A7418" s="86">
        <f t="shared" si="347"/>
        <v>46048</v>
      </c>
      <c r="B7418" s="270"/>
      <c r="C7418" s="272"/>
      <c r="D7418" s="273"/>
      <c r="E7418" s="89">
        <v>3.0555555555555555E-2</v>
      </c>
      <c r="O7418">
        <v>1</v>
      </c>
      <c r="Q7418">
        <v>1</v>
      </c>
      <c r="Y7418">
        <f t="shared" si="345"/>
        <v>2</v>
      </c>
      <c r="Z7418" s="90" t="str">
        <f t="shared" si="346"/>
        <v>2026/01/26 00:44</v>
      </c>
    </row>
    <row r="7419" spans="1:26" ht="3.6" customHeight="1" x14ac:dyDescent="0.2">
      <c r="A7419" s="86">
        <f t="shared" si="347"/>
        <v>46048</v>
      </c>
      <c r="B7419" s="270"/>
      <c r="C7419" s="272"/>
      <c r="D7419" s="273"/>
      <c r="E7419" s="89">
        <v>3.4027777777777775E-2</v>
      </c>
      <c r="O7419">
        <v>1</v>
      </c>
      <c r="Q7419">
        <v>1</v>
      </c>
      <c r="Y7419">
        <f t="shared" si="345"/>
        <v>2</v>
      </c>
      <c r="Z7419" s="90" t="str">
        <f t="shared" si="346"/>
        <v>2026/01/26 00:49</v>
      </c>
    </row>
    <row r="7420" spans="1:26" ht="3.6" customHeight="1" x14ac:dyDescent="0.2">
      <c r="A7420" s="86">
        <f t="shared" si="347"/>
        <v>46048</v>
      </c>
      <c r="B7420" s="270"/>
      <c r="C7420" s="272"/>
      <c r="D7420" s="273"/>
      <c r="E7420" s="89">
        <v>3.7499999999999999E-2</v>
      </c>
      <c r="O7420">
        <v>1</v>
      </c>
      <c r="Q7420">
        <v>1</v>
      </c>
      <c r="Y7420">
        <f t="shared" si="345"/>
        <v>2</v>
      </c>
      <c r="Z7420" s="90" t="str">
        <f t="shared" si="346"/>
        <v>2026/01/26 00:54</v>
      </c>
    </row>
    <row r="7421" spans="1:26" ht="3.6" customHeight="1" x14ac:dyDescent="0.2">
      <c r="A7421" s="86">
        <f t="shared" si="347"/>
        <v>46048</v>
      </c>
      <c r="B7421" s="270"/>
      <c r="C7421" s="272"/>
      <c r="D7421" s="273"/>
      <c r="E7421" s="89">
        <v>4.0972222222222222E-2</v>
      </c>
      <c r="O7421">
        <v>1</v>
      </c>
      <c r="Q7421">
        <v>1</v>
      </c>
      <c r="Y7421">
        <f t="shared" si="345"/>
        <v>2</v>
      </c>
      <c r="Z7421" s="90" t="str">
        <f t="shared" si="346"/>
        <v>2026/01/26 00:59</v>
      </c>
    </row>
    <row r="7422" spans="1:26" ht="3.6" customHeight="1" x14ac:dyDescent="0.2">
      <c r="A7422" s="86">
        <f t="shared" si="347"/>
        <v>46048</v>
      </c>
      <c r="B7422" s="270"/>
      <c r="C7422" s="272"/>
      <c r="D7422" s="273">
        <v>0.75</v>
      </c>
      <c r="E7422" s="89">
        <v>2.7777777777777779E-3</v>
      </c>
      <c r="O7422">
        <v>1</v>
      </c>
      <c r="Q7422">
        <v>1</v>
      </c>
      <c r="Y7422">
        <f t="shared" si="345"/>
        <v>2</v>
      </c>
      <c r="Z7422" s="90" t="str">
        <f t="shared" si="346"/>
        <v>2026/01/26 18:04</v>
      </c>
    </row>
    <row r="7423" spans="1:26" ht="3.6" customHeight="1" x14ac:dyDescent="0.2">
      <c r="A7423" s="86">
        <f t="shared" si="347"/>
        <v>46048</v>
      </c>
      <c r="B7423" s="270"/>
      <c r="C7423" s="272"/>
      <c r="D7423" s="273"/>
      <c r="E7423" s="89">
        <v>6.2499999999999995E-3</v>
      </c>
      <c r="O7423">
        <v>1</v>
      </c>
      <c r="Q7423">
        <v>1</v>
      </c>
      <c r="Y7423">
        <f t="shared" si="345"/>
        <v>2</v>
      </c>
      <c r="Z7423" s="90" t="str">
        <f t="shared" si="346"/>
        <v>2026/01/26 00:09</v>
      </c>
    </row>
    <row r="7424" spans="1:26" ht="3.6" customHeight="1" x14ac:dyDescent="0.2">
      <c r="A7424" s="86">
        <f t="shared" si="347"/>
        <v>46048</v>
      </c>
      <c r="B7424" s="270"/>
      <c r="C7424" s="272"/>
      <c r="D7424" s="273"/>
      <c r="E7424" s="89">
        <v>9.7222222222222224E-3</v>
      </c>
      <c r="O7424">
        <v>1</v>
      </c>
      <c r="Q7424">
        <v>1</v>
      </c>
      <c r="Y7424">
        <f t="shared" si="345"/>
        <v>2</v>
      </c>
      <c r="Z7424" s="90" t="str">
        <f t="shared" si="346"/>
        <v>2026/01/26 00:14</v>
      </c>
    </row>
    <row r="7425" spans="1:26" ht="3.6" customHeight="1" x14ac:dyDescent="0.2">
      <c r="A7425" s="86">
        <f t="shared" si="347"/>
        <v>46048</v>
      </c>
      <c r="B7425" s="270"/>
      <c r="C7425" s="272"/>
      <c r="D7425" s="273"/>
      <c r="E7425" s="89">
        <v>1.3194444444444444E-2</v>
      </c>
      <c r="O7425">
        <v>1</v>
      </c>
      <c r="Q7425">
        <v>1</v>
      </c>
      <c r="Y7425">
        <f t="shared" si="345"/>
        <v>2</v>
      </c>
      <c r="Z7425" s="90" t="str">
        <f t="shared" si="346"/>
        <v>2026/01/26 00:19</v>
      </c>
    </row>
    <row r="7426" spans="1:26" ht="3.6" customHeight="1" x14ac:dyDescent="0.2">
      <c r="A7426" s="86">
        <f t="shared" si="347"/>
        <v>46048</v>
      </c>
      <c r="B7426" s="270"/>
      <c r="C7426" s="272"/>
      <c r="D7426" s="273"/>
      <c r="E7426" s="89">
        <v>1.6666666666666666E-2</v>
      </c>
      <c r="O7426">
        <v>1</v>
      </c>
      <c r="Q7426">
        <v>1</v>
      </c>
      <c r="Y7426">
        <f t="shared" si="345"/>
        <v>2</v>
      </c>
      <c r="Z7426" s="90" t="str">
        <f t="shared" si="346"/>
        <v>2026/01/26 00:24</v>
      </c>
    </row>
    <row r="7427" spans="1:26" ht="3.6" customHeight="1" x14ac:dyDescent="0.2">
      <c r="A7427" s="86">
        <f t="shared" si="347"/>
        <v>46048</v>
      </c>
      <c r="B7427" s="270"/>
      <c r="C7427" s="272"/>
      <c r="D7427" s="273"/>
      <c r="E7427" s="89">
        <v>2.013888888888889E-2</v>
      </c>
      <c r="O7427">
        <v>1</v>
      </c>
      <c r="Q7427">
        <v>1</v>
      </c>
      <c r="Y7427">
        <f t="shared" si="345"/>
        <v>2</v>
      </c>
      <c r="Z7427" s="90" t="str">
        <f t="shared" si="346"/>
        <v>2026/01/26 00:29</v>
      </c>
    </row>
    <row r="7428" spans="1:26" ht="3.6" customHeight="1" x14ac:dyDescent="0.2">
      <c r="A7428" s="86">
        <f t="shared" si="347"/>
        <v>46048</v>
      </c>
      <c r="B7428" s="270"/>
      <c r="C7428" s="272"/>
      <c r="D7428" s="273"/>
      <c r="E7428" s="89">
        <v>2.361111111111111E-2</v>
      </c>
      <c r="O7428">
        <v>1</v>
      </c>
      <c r="Q7428">
        <v>1</v>
      </c>
      <c r="Y7428">
        <f t="shared" si="345"/>
        <v>2</v>
      </c>
      <c r="Z7428" s="90" t="str">
        <f t="shared" si="346"/>
        <v>2026/01/26 00:34</v>
      </c>
    </row>
    <row r="7429" spans="1:26" ht="3.6" customHeight="1" x14ac:dyDescent="0.2">
      <c r="A7429" s="86">
        <f t="shared" si="347"/>
        <v>46048</v>
      </c>
      <c r="B7429" s="270"/>
      <c r="C7429" s="272"/>
      <c r="D7429" s="273"/>
      <c r="E7429" s="89">
        <v>2.7083333333333334E-2</v>
      </c>
      <c r="O7429">
        <v>1</v>
      </c>
      <c r="Q7429">
        <v>1</v>
      </c>
      <c r="Y7429">
        <f t="shared" si="345"/>
        <v>2</v>
      </c>
      <c r="Z7429" s="90" t="str">
        <f t="shared" si="346"/>
        <v>2026/01/26 00:39</v>
      </c>
    </row>
    <row r="7430" spans="1:26" ht="3.6" customHeight="1" x14ac:dyDescent="0.2">
      <c r="A7430" s="86">
        <f t="shared" si="347"/>
        <v>46048</v>
      </c>
      <c r="B7430" s="270"/>
      <c r="C7430" s="272"/>
      <c r="D7430" s="273"/>
      <c r="E7430" s="89">
        <v>3.0555555555555555E-2</v>
      </c>
      <c r="O7430">
        <v>1</v>
      </c>
      <c r="Q7430">
        <v>1</v>
      </c>
      <c r="Y7430">
        <f t="shared" si="345"/>
        <v>2</v>
      </c>
      <c r="Z7430" s="90" t="str">
        <f t="shared" si="346"/>
        <v>2026/01/26 00:44</v>
      </c>
    </row>
    <row r="7431" spans="1:26" ht="3.6" customHeight="1" x14ac:dyDescent="0.2">
      <c r="A7431" s="86">
        <f t="shared" si="347"/>
        <v>46048</v>
      </c>
      <c r="B7431" s="270"/>
      <c r="C7431" s="272"/>
      <c r="D7431" s="273"/>
      <c r="E7431" s="89">
        <v>3.4027777777777775E-2</v>
      </c>
      <c r="O7431">
        <v>1</v>
      </c>
      <c r="Q7431">
        <v>1</v>
      </c>
      <c r="Y7431">
        <f t="shared" ref="Y7431:Y7494" si="348">COUNTA(F7431:X7431)</f>
        <v>2</v>
      </c>
      <c r="Z7431" s="90" t="str">
        <f t="shared" ref="Z7431:Z7494" si="349">TEXT(A7431,"yyyy/mm/dd")&amp; " " &amp;TEXT(D7431+E7431,"hh:mm")</f>
        <v>2026/01/26 00:49</v>
      </c>
    </row>
    <row r="7432" spans="1:26" ht="3.6" customHeight="1" x14ac:dyDescent="0.2">
      <c r="A7432" s="86">
        <f t="shared" ref="A7432:A7495" si="350">IF(B7432&lt;&gt;"",B7432,A7431)</f>
        <v>46048</v>
      </c>
      <c r="B7432" s="270"/>
      <c r="C7432" s="272"/>
      <c r="D7432" s="273"/>
      <c r="E7432" s="89">
        <v>3.7499999999999999E-2</v>
      </c>
      <c r="O7432">
        <v>1</v>
      </c>
      <c r="Q7432">
        <v>1</v>
      </c>
      <c r="Y7432">
        <f t="shared" si="348"/>
        <v>2</v>
      </c>
      <c r="Z7432" s="90" t="str">
        <f t="shared" si="349"/>
        <v>2026/01/26 00:54</v>
      </c>
    </row>
    <row r="7433" spans="1:26" ht="3.6" customHeight="1" x14ac:dyDescent="0.2">
      <c r="A7433" s="86">
        <f t="shared" si="350"/>
        <v>46048</v>
      </c>
      <c r="B7433" s="270"/>
      <c r="C7433" s="272"/>
      <c r="D7433" s="273"/>
      <c r="E7433" s="89">
        <v>4.0972222222222222E-2</v>
      </c>
      <c r="O7433">
        <v>1</v>
      </c>
      <c r="Q7433">
        <v>1</v>
      </c>
      <c r="Y7433">
        <f t="shared" si="348"/>
        <v>2</v>
      </c>
      <c r="Z7433" s="90" t="str">
        <f t="shared" si="349"/>
        <v>2026/01/26 00:59</v>
      </c>
    </row>
    <row r="7434" spans="1:26" ht="3.6" customHeight="1" x14ac:dyDescent="0.2">
      <c r="A7434" s="86">
        <f t="shared" si="350"/>
        <v>46048</v>
      </c>
      <c r="B7434" s="270"/>
      <c r="C7434" s="272"/>
      <c r="D7434" s="273">
        <v>0.79166666666666663</v>
      </c>
      <c r="E7434" s="89">
        <v>2.7777777777777779E-3</v>
      </c>
      <c r="O7434">
        <v>1</v>
      </c>
      <c r="Q7434">
        <v>1</v>
      </c>
      <c r="Y7434">
        <f t="shared" si="348"/>
        <v>2</v>
      </c>
      <c r="Z7434" s="90" t="str">
        <f t="shared" si="349"/>
        <v>2026/01/26 19:04</v>
      </c>
    </row>
    <row r="7435" spans="1:26" ht="3.6" customHeight="1" x14ac:dyDescent="0.2">
      <c r="A7435" s="86">
        <f t="shared" si="350"/>
        <v>46048</v>
      </c>
      <c r="B7435" s="270"/>
      <c r="C7435" s="272"/>
      <c r="D7435" s="273"/>
      <c r="E7435" s="89">
        <v>6.2499999999999995E-3</v>
      </c>
      <c r="O7435">
        <v>1</v>
      </c>
      <c r="Q7435">
        <v>1</v>
      </c>
      <c r="Y7435">
        <f t="shared" si="348"/>
        <v>2</v>
      </c>
      <c r="Z7435" s="90" t="str">
        <f t="shared" si="349"/>
        <v>2026/01/26 00:09</v>
      </c>
    </row>
    <row r="7436" spans="1:26" ht="3.6" customHeight="1" x14ac:dyDescent="0.2">
      <c r="A7436" s="86">
        <f t="shared" si="350"/>
        <v>46048</v>
      </c>
      <c r="B7436" s="270"/>
      <c r="C7436" s="272"/>
      <c r="D7436" s="273"/>
      <c r="E7436" s="89">
        <v>9.7222222222222224E-3</v>
      </c>
      <c r="O7436">
        <v>1</v>
      </c>
      <c r="Q7436">
        <v>1</v>
      </c>
      <c r="Y7436">
        <f t="shared" si="348"/>
        <v>2</v>
      </c>
      <c r="Z7436" s="90" t="str">
        <f t="shared" si="349"/>
        <v>2026/01/26 00:14</v>
      </c>
    </row>
    <row r="7437" spans="1:26" ht="3.6" customHeight="1" x14ac:dyDescent="0.2">
      <c r="A7437" s="86">
        <f t="shared" si="350"/>
        <v>46048</v>
      </c>
      <c r="B7437" s="270"/>
      <c r="C7437" s="272"/>
      <c r="D7437" s="273"/>
      <c r="E7437" s="89">
        <v>1.3194444444444444E-2</v>
      </c>
      <c r="O7437">
        <v>1</v>
      </c>
      <c r="Q7437">
        <v>1</v>
      </c>
      <c r="Y7437">
        <f t="shared" si="348"/>
        <v>2</v>
      </c>
      <c r="Z7437" s="90" t="str">
        <f t="shared" si="349"/>
        <v>2026/01/26 00:19</v>
      </c>
    </row>
    <row r="7438" spans="1:26" ht="3.6" customHeight="1" x14ac:dyDescent="0.2">
      <c r="A7438" s="86">
        <f t="shared" si="350"/>
        <v>46048</v>
      </c>
      <c r="B7438" s="270"/>
      <c r="C7438" s="272"/>
      <c r="D7438" s="273"/>
      <c r="E7438" s="89">
        <v>1.6666666666666666E-2</v>
      </c>
      <c r="O7438">
        <v>1</v>
      </c>
      <c r="Q7438">
        <v>1</v>
      </c>
      <c r="Y7438">
        <f t="shared" si="348"/>
        <v>2</v>
      </c>
      <c r="Z7438" s="90" t="str">
        <f t="shared" si="349"/>
        <v>2026/01/26 00:24</v>
      </c>
    </row>
    <row r="7439" spans="1:26" ht="3.6" customHeight="1" x14ac:dyDescent="0.2">
      <c r="A7439" s="86">
        <f t="shared" si="350"/>
        <v>46048</v>
      </c>
      <c r="B7439" s="270"/>
      <c r="C7439" s="272"/>
      <c r="D7439" s="273"/>
      <c r="E7439" s="89">
        <v>2.013888888888889E-2</v>
      </c>
      <c r="O7439">
        <v>1</v>
      </c>
      <c r="Q7439">
        <v>1</v>
      </c>
      <c r="Y7439">
        <f t="shared" si="348"/>
        <v>2</v>
      </c>
      <c r="Z7439" s="90" t="str">
        <f t="shared" si="349"/>
        <v>2026/01/26 00:29</v>
      </c>
    </row>
    <row r="7440" spans="1:26" ht="3.6" customHeight="1" x14ac:dyDescent="0.2">
      <c r="A7440" s="86">
        <f t="shared" si="350"/>
        <v>46048</v>
      </c>
      <c r="B7440" s="270"/>
      <c r="C7440" s="272"/>
      <c r="D7440" s="273"/>
      <c r="E7440" s="89">
        <v>2.361111111111111E-2</v>
      </c>
      <c r="O7440">
        <v>1</v>
      </c>
      <c r="Q7440">
        <v>1</v>
      </c>
      <c r="Y7440">
        <f t="shared" si="348"/>
        <v>2</v>
      </c>
      <c r="Z7440" s="90" t="str">
        <f t="shared" si="349"/>
        <v>2026/01/26 00:34</v>
      </c>
    </row>
    <row r="7441" spans="1:26" ht="3.6" customHeight="1" x14ac:dyDescent="0.2">
      <c r="A7441" s="86">
        <f t="shared" si="350"/>
        <v>46048</v>
      </c>
      <c r="B7441" s="270"/>
      <c r="C7441" s="272"/>
      <c r="D7441" s="273"/>
      <c r="E7441" s="89">
        <v>2.7083333333333334E-2</v>
      </c>
      <c r="O7441">
        <v>1</v>
      </c>
      <c r="Q7441">
        <v>1</v>
      </c>
      <c r="Y7441">
        <f t="shared" si="348"/>
        <v>2</v>
      </c>
      <c r="Z7441" s="90" t="str">
        <f t="shared" si="349"/>
        <v>2026/01/26 00:39</v>
      </c>
    </row>
    <row r="7442" spans="1:26" ht="3.6" customHeight="1" x14ac:dyDescent="0.2">
      <c r="A7442" s="86">
        <f t="shared" si="350"/>
        <v>46048</v>
      </c>
      <c r="B7442" s="270"/>
      <c r="C7442" s="272"/>
      <c r="D7442" s="273"/>
      <c r="E7442" s="89">
        <v>3.0555555555555555E-2</v>
      </c>
      <c r="O7442">
        <v>1</v>
      </c>
      <c r="Q7442">
        <v>1</v>
      </c>
      <c r="Y7442">
        <f t="shared" si="348"/>
        <v>2</v>
      </c>
      <c r="Z7442" s="90" t="str">
        <f t="shared" si="349"/>
        <v>2026/01/26 00:44</v>
      </c>
    </row>
    <row r="7443" spans="1:26" ht="3.6" customHeight="1" x14ac:dyDescent="0.2">
      <c r="A7443" s="86">
        <f t="shared" si="350"/>
        <v>46048</v>
      </c>
      <c r="B7443" s="270"/>
      <c r="C7443" s="272"/>
      <c r="D7443" s="273"/>
      <c r="E7443" s="89">
        <v>3.4027777777777775E-2</v>
      </c>
      <c r="O7443">
        <v>1</v>
      </c>
      <c r="Q7443">
        <v>1</v>
      </c>
      <c r="Y7443">
        <f t="shared" si="348"/>
        <v>2</v>
      </c>
      <c r="Z7443" s="90" t="str">
        <f t="shared" si="349"/>
        <v>2026/01/26 00:49</v>
      </c>
    </row>
    <row r="7444" spans="1:26" ht="3.6" customHeight="1" x14ac:dyDescent="0.2">
      <c r="A7444" s="86">
        <f t="shared" si="350"/>
        <v>46048</v>
      </c>
      <c r="B7444" s="270"/>
      <c r="C7444" s="272"/>
      <c r="D7444" s="273"/>
      <c r="E7444" s="89">
        <v>3.7499999999999999E-2</v>
      </c>
      <c r="O7444">
        <v>1</v>
      </c>
      <c r="Q7444">
        <v>1</v>
      </c>
      <c r="Y7444">
        <f t="shared" si="348"/>
        <v>2</v>
      </c>
      <c r="Z7444" s="90" t="str">
        <f t="shared" si="349"/>
        <v>2026/01/26 00:54</v>
      </c>
    </row>
    <row r="7445" spans="1:26" ht="3.6" customHeight="1" x14ac:dyDescent="0.2">
      <c r="A7445" s="86">
        <f t="shared" si="350"/>
        <v>46048</v>
      </c>
      <c r="B7445" s="270"/>
      <c r="C7445" s="272"/>
      <c r="D7445" s="273"/>
      <c r="E7445" s="89">
        <v>4.0972222222222222E-2</v>
      </c>
      <c r="O7445">
        <v>1</v>
      </c>
      <c r="Q7445">
        <v>1</v>
      </c>
      <c r="Y7445">
        <f t="shared" si="348"/>
        <v>2</v>
      </c>
      <c r="Z7445" s="90" t="str">
        <f t="shared" si="349"/>
        <v>2026/01/26 00:59</v>
      </c>
    </row>
    <row r="7446" spans="1:26" ht="3.6" customHeight="1" x14ac:dyDescent="0.2">
      <c r="A7446" s="86">
        <f t="shared" si="350"/>
        <v>46048</v>
      </c>
      <c r="B7446" s="270"/>
      <c r="C7446" s="272"/>
      <c r="D7446" s="273">
        <v>0.83333333333333337</v>
      </c>
      <c r="E7446" s="89">
        <v>2.7777777777777779E-3</v>
      </c>
      <c r="Q7446">
        <v>1</v>
      </c>
      <c r="Y7446">
        <f t="shared" si="348"/>
        <v>1</v>
      </c>
      <c r="Z7446" s="90" t="str">
        <f t="shared" si="349"/>
        <v>2026/01/26 20:04</v>
      </c>
    </row>
    <row r="7447" spans="1:26" ht="3.6" customHeight="1" x14ac:dyDescent="0.2">
      <c r="A7447" s="86">
        <f t="shared" si="350"/>
        <v>46048</v>
      </c>
      <c r="B7447" s="270"/>
      <c r="C7447" s="272"/>
      <c r="D7447" s="273"/>
      <c r="E7447" s="89">
        <v>6.2499999999999995E-3</v>
      </c>
      <c r="Q7447">
        <v>1</v>
      </c>
      <c r="Y7447">
        <f t="shared" si="348"/>
        <v>1</v>
      </c>
      <c r="Z7447" s="90" t="str">
        <f t="shared" si="349"/>
        <v>2026/01/26 00:09</v>
      </c>
    </row>
    <row r="7448" spans="1:26" ht="3.6" customHeight="1" x14ac:dyDescent="0.2">
      <c r="A7448" s="86">
        <f t="shared" si="350"/>
        <v>46048</v>
      </c>
      <c r="B7448" s="270"/>
      <c r="C7448" s="272"/>
      <c r="D7448" s="273"/>
      <c r="E7448" s="89">
        <v>9.7222222222222224E-3</v>
      </c>
      <c r="Q7448">
        <v>1</v>
      </c>
      <c r="Y7448">
        <f t="shared" si="348"/>
        <v>1</v>
      </c>
      <c r="Z7448" s="90" t="str">
        <f t="shared" si="349"/>
        <v>2026/01/26 00:14</v>
      </c>
    </row>
    <row r="7449" spans="1:26" ht="3.6" customHeight="1" x14ac:dyDescent="0.2">
      <c r="A7449" s="86">
        <f t="shared" si="350"/>
        <v>46048</v>
      </c>
      <c r="B7449" s="270"/>
      <c r="C7449" s="272"/>
      <c r="D7449" s="273"/>
      <c r="E7449" s="89">
        <v>1.3194444444444444E-2</v>
      </c>
      <c r="Q7449">
        <v>1</v>
      </c>
      <c r="Y7449">
        <f t="shared" si="348"/>
        <v>1</v>
      </c>
      <c r="Z7449" s="90" t="str">
        <f t="shared" si="349"/>
        <v>2026/01/26 00:19</v>
      </c>
    </row>
    <row r="7450" spans="1:26" ht="3.6" customHeight="1" x14ac:dyDescent="0.2">
      <c r="A7450" s="86">
        <f t="shared" si="350"/>
        <v>46048</v>
      </c>
      <c r="B7450" s="270"/>
      <c r="C7450" s="272"/>
      <c r="D7450" s="273"/>
      <c r="E7450" s="89">
        <v>1.6666666666666666E-2</v>
      </c>
      <c r="Q7450">
        <v>1</v>
      </c>
      <c r="Y7450">
        <f t="shared" si="348"/>
        <v>1</v>
      </c>
      <c r="Z7450" s="90" t="str">
        <f t="shared" si="349"/>
        <v>2026/01/26 00:24</v>
      </c>
    </row>
    <row r="7451" spans="1:26" ht="3.6" customHeight="1" x14ac:dyDescent="0.2">
      <c r="A7451" s="86">
        <f t="shared" si="350"/>
        <v>46048</v>
      </c>
      <c r="B7451" s="270"/>
      <c r="C7451" s="272"/>
      <c r="D7451" s="273"/>
      <c r="E7451" s="89">
        <v>2.013888888888889E-2</v>
      </c>
      <c r="Q7451">
        <v>1</v>
      </c>
      <c r="Y7451">
        <f t="shared" si="348"/>
        <v>1</v>
      </c>
      <c r="Z7451" s="90" t="str">
        <f t="shared" si="349"/>
        <v>2026/01/26 00:29</v>
      </c>
    </row>
    <row r="7452" spans="1:26" ht="3.6" customHeight="1" x14ac:dyDescent="0.2">
      <c r="A7452" s="86">
        <f t="shared" si="350"/>
        <v>46048</v>
      </c>
      <c r="B7452" s="270"/>
      <c r="C7452" s="272"/>
      <c r="D7452" s="273"/>
      <c r="E7452" s="89">
        <v>2.361111111111111E-2</v>
      </c>
      <c r="Q7452">
        <v>1</v>
      </c>
      <c r="Y7452">
        <f t="shared" si="348"/>
        <v>1</v>
      </c>
      <c r="Z7452" s="90" t="str">
        <f t="shared" si="349"/>
        <v>2026/01/26 00:34</v>
      </c>
    </row>
    <row r="7453" spans="1:26" ht="3.6" customHeight="1" x14ac:dyDescent="0.2">
      <c r="A7453" s="86">
        <f t="shared" si="350"/>
        <v>46048</v>
      </c>
      <c r="B7453" s="270"/>
      <c r="C7453" s="272"/>
      <c r="D7453" s="273"/>
      <c r="E7453" s="89">
        <v>2.7083333333333334E-2</v>
      </c>
      <c r="Q7453">
        <v>1</v>
      </c>
      <c r="Y7453">
        <f t="shared" si="348"/>
        <v>1</v>
      </c>
      <c r="Z7453" s="90" t="str">
        <f t="shared" si="349"/>
        <v>2026/01/26 00:39</v>
      </c>
    </row>
    <row r="7454" spans="1:26" ht="3.6" customHeight="1" x14ac:dyDescent="0.2">
      <c r="A7454" s="86">
        <f t="shared" si="350"/>
        <v>46048</v>
      </c>
      <c r="B7454" s="270"/>
      <c r="C7454" s="272"/>
      <c r="D7454" s="273"/>
      <c r="E7454" s="89">
        <v>3.0555555555555555E-2</v>
      </c>
      <c r="Q7454">
        <v>1</v>
      </c>
      <c r="Y7454">
        <f t="shared" si="348"/>
        <v>1</v>
      </c>
      <c r="Z7454" s="90" t="str">
        <f t="shared" si="349"/>
        <v>2026/01/26 00:44</v>
      </c>
    </row>
    <row r="7455" spans="1:26" ht="3.6" customHeight="1" x14ac:dyDescent="0.2">
      <c r="A7455" s="86">
        <f t="shared" si="350"/>
        <v>46048</v>
      </c>
      <c r="B7455" s="270"/>
      <c r="C7455" s="272"/>
      <c r="D7455" s="273"/>
      <c r="E7455" s="89">
        <v>3.4027777777777775E-2</v>
      </c>
      <c r="Q7455">
        <v>1</v>
      </c>
      <c r="Y7455">
        <f t="shared" si="348"/>
        <v>1</v>
      </c>
      <c r="Z7455" s="90" t="str">
        <f t="shared" si="349"/>
        <v>2026/01/26 00:49</v>
      </c>
    </row>
    <row r="7456" spans="1:26" ht="3.6" customHeight="1" x14ac:dyDescent="0.2">
      <c r="A7456" s="86">
        <f t="shared" si="350"/>
        <v>46048</v>
      </c>
      <c r="B7456" s="270"/>
      <c r="C7456" s="272"/>
      <c r="D7456" s="273"/>
      <c r="E7456" s="89">
        <v>3.7499999999999999E-2</v>
      </c>
      <c r="Q7456">
        <v>1</v>
      </c>
      <c r="Y7456">
        <f t="shared" si="348"/>
        <v>1</v>
      </c>
      <c r="Z7456" s="90" t="str">
        <f t="shared" si="349"/>
        <v>2026/01/26 00:54</v>
      </c>
    </row>
    <row r="7457" spans="1:26" ht="3.6" customHeight="1" x14ac:dyDescent="0.2">
      <c r="A7457" s="86">
        <f t="shared" si="350"/>
        <v>46048</v>
      </c>
      <c r="B7457" s="270"/>
      <c r="C7457" s="272"/>
      <c r="D7457" s="273"/>
      <c r="E7457" s="89">
        <v>4.0972222222222222E-2</v>
      </c>
      <c r="Q7457">
        <v>1</v>
      </c>
      <c r="Y7457">
        <f t="shared" si="348"/>
        <v>1</v>
      </c>
      <c r="Z7457" s="90" t="str">
        <f t="shared" si="349"/>
        <v>2026/01/26 00:59</v>
      </c>
    </row>
    <row r="7458" spans="1:26" ht="3.6" customHeight="1" x14ac:dyDescent="0.2">
      <c r="A7458" s="86">
        <f t="shared" si="350"/>
        <v>46048</v>
      </c>
      <c r="B7458" s="270"/>
      <c r="C7458" s="272"/>
      <c r="D7458" s="273">
        <v>0.875</v>
      </c>
      <c r="E7458" s="89">
        <v>2.7777777777777779E-3</v>
      </c>
      <c r="Y7458">
        <f t="shared" si="348"/>
        <v>0</v>
      </c>
      <c r="Z7458" s="90" t="str">
        <f t="shared" si="349"/>
        <v>2026/01/26 21:04</v>
      </c>
    </row>
    <row r="7459" spans="1:26" ht="3.6" customHeight="1" x14ac:dyDescent="0.2">
      <c r="A7459" s="86">
        <f t="shared" si="350"/>
        <v>46048</v>
      </c>
      <c r="B7459" s="270"/>
      <c r="C7459" s="272"/>
      <c r="D7459" s="273"/>
      <c r="E7459" s="89">
        <v>6.2499999999999995E-3</v>
      </c>
      <c r="Y7459">
        <f t="shared" si="348"/>
        <v>0</v>
      </c>
      <c r="Z7459" s="90" t="str">
        <f t="shared" si="349"/>
        <v>2026/01/26 00:09</v>
      </c>
    </row>
    <row r="7460" spans="1:26" ht="3.6" customHeight="1" x14ac:dyDescent="0.2">
      <c r="A7460" s="86">
        <f t="shared" si="350"/>
        <v>46048</v>
      </c>
      <c r="B7460" s="270"/>
      <c r="C7460" s="272"/>
      <c r="D7460" s="273"/>
      <c r="E7460" s="89">
        <v>9.7222222222222224E-3</v>
      </c>
      <c r="Y7460">
        <f t="shared" si="348"/>
        <v>0</v>
      </c>
      <c r="Z7460" s="90" t="str">
        <f t="shared" si="349"/>
        <v>2026/01/26 00:14</v>
      </c>
    </row>
    <row r="7461" spans="1:26" ht="3.6" customHeight="1" x14ac:dyDescent="0.2">
      <c r="A7461" s="86">
        <f t="shared" si="350"/>
        <v>46048</v>
      </c>
      <c r="B7461" s="270"/>
      <c r="C7461" s="272"/>
      <c r="D7461" s="273"/>
      <c r="E7461" s="89">
        <v>1.3194444444444444E-2</v>
      </c>
      <c r="Y7461">
        <f t="shared" si="348"/>
        <v>0</v>
      </c>
      <c r="Z7461" s="90" t="str">
        <f t="shared" si="349"/>
        <v>2026/01/26 00:19</v>
      </c>
    </row>
    <row r="7462" spans="1:26" ht="3.6" customHeight="1" x14ac:dyDescent="0.2">
      <c r="A7462" s="86">
        <f t="shared" si="350"/>
        <v>46048</v>
      </c>
      <c r="B7462" s="270"/>
      <c r="C7462" s="272"/>
      <c r="D7462" s="273"/>
      <c r="E7462" s="89">
        <v>1.6666666666666666E-2</v>
      </c>
      <c r="Y7462">
        <f t="shared" si="348"/>
        <v>0</v>
      </c>
      <c r="Z7462" s="90" t="str">
        <f t="shared" si="349"/>
        <v>2026/01/26 00:24</v>
      </c>
    </row>
    <row r="7463" spans="1:26" ht="3.6" customHeight="1" x14ac:dyDescent="0.2">
      <c r="A7463" s="86">
        <f t="shared" si="350"/>
        <v>46048</v>
      </c>
      <c r="B7463" s="270"/>
      <c r="C7463" s="272"/>
      <c r="D7463" s="273"/>
      <c r="E7463" s="89">
        <v>2.013888888888889E-2</v>
      </c>
      <c r="Y7463">
        <f t="shared" si="348"/>
        <v>0</v>
      </c>
      <c r="Z7463" s="90" t="str">
        <f t="shared" si="349"/>
        <v>2026/01/26 00:29</v>
      </c>
    </row>
    <row r="7464" spans="1:26" ht="3.6" customHeight="1" x14ac:dyDescent="0.2">
      <c r="A7464" s="86">
        <f t="shared" si="350"/>
        <v>46048</v>
      </c>
      <c r="B7464" s="270"/>
      <c r="C7464" s="272"/>
      <c r="D7464" s="273"/>
      <c r="E7464" s="89">
        <v>2.361111111111111E-2</v>
      </c>
      <c r="Y7464">
        <f t="shared" si="348"/>
        <v>0</v>
      </c>
      <c r="Z7464" s="90" t="str">
        <f t="shared" si="349"/>
        <v>2026/01/26 00:34</v>
      </c>
    </row>
    <row r="7465" spans="1:26" ht="3.6" customHeight="1" x14ac:dyDescent="0.2">
      <c r="A7465" s="86">
        <f t="shared" si="350"/>
        <v>46048</v>
      </c>
      <c r="B7465" s="270"/>
      <c r="C7465" s="272"/>
      <c r="D7465" s="273"/>
      <c r="E7465" s="89">
        <v>2.7083333333333334E-2</v>
      </c>
      <c r="Y7465">
        <f t="shared" si="348"/>
        <v>0</v>
      </c>
      <c r="Z7465" s="90" t="str">
        <f t="shared" si="349"/>
        <v>2026/01/26 00:39</v>
      </c>
    </row>
    <row r="7466" spans="1:26" ht="3.6" customHeight="1" x14ac:dyDescent="0.2">
      <c r="A7466" s="86">
        <f t="shared" si="350"/>
        <v>46048</v>
      </c>
      <c r="B7466" s="270"/>
      <c r="C7466" s="272"/>
      <c r="D7466" s="273"/>
      <c r="E7466" s="89">
        <v>3.0555555555555555E-2</v>
      </c>
      <c r="Y7466">
        <f t="shared" si="348"/>
        <v>0</v>
      </c>
      <c r="Z7466" s="90" t="str">
        <f t="shared" si="349"/>
        <v>2026/01/26 00:44</v>
      </c>
    </row>
    <row r="7467" spans="1:26" ht="3.6" customHeight="1" x14ac:dyDescent="0.2">
      <c r="A7467" s="86">
        <f t="shared" si="350"/>
        <v>46048</v>
      </c>
      <c r="B7467" s="270"/>
      <c r="C7467" s="272"/>
      <c r="D7467" s="273"/>
      <c r="E7467" s="89">
        <v>3.4027777777777775E-2</v>
      </c>
      <c r="Y7467">
        <f t="shared" si="348"/>
        <v>0</v>
      </c>
      <c r="Z7467" s="90" t="str">
        <f t="shared" si="349"/>
        <v>2026/01/26 00:49</v>
      </c>
    </row>
    <row r="7468" spans="1:26" ht="3.6" customHeight="1" x14ac:dyDescent="0.2">
      <c r="A7468" s="86">
        <f t="shared" si="350"/>
        <v>46048</v>
      </c>
      <c r="B7468" s="270"/>
      <c r="C7468" s="272"/>
      <c r="D7468" s="273"/>
      <c r="E7468" s="89">
        <v>3.7499999999999999E-2</v>
      </c>
      <c r="Y7468">
        <f t="shared" si="348"/>
        <v>0</v>
      </c>
      <c r="Z7468" s="90" t="str">
        <f t="shared" si="349"/>
        <v>2026/01/26 00:54</v>
      </c>
    </row>
    <row r="7469" spans="1:26" ht="3.6" customHeight="1" x14ac:dyDescent="0.2">
      <c r="A7469" s="86">
        <f t="shared" si="350"/>
        <v>46048</v>
      </c>
      <c r="B7469" s="270"/>
      <c r="C7469" s="272"/>
      <c r="D7469" s="273"/>
      <c r="E7469" s="89">
        <v>4.0972222222222222E-2</v>
      </c>
      <c r="Y7469">
        <f t="shared" si="348"/>
        <v>0</v>
      </c>
      <c r="Z7469" s="90" t="str">
        <f t="shared" si="349"/>
        <v>2026/01/26 00:59</v>
      </c>
    </row>
    <row r="7470" spans="1:26" ht="3.6" customHeight="1" x14ac:dyDescent="0.2">
      <c r="A7470" s="86">
        <f t="shared" si="350"/>
        <v>46048</v>
      </c>
      <c r="B7470" s="270"/>
      <c r="C7470" s="272"/>
      <c r="D7470" s="273">
        <v>0.91666666666666663</v>
      </c>
      <c r="E7470" s="89">
        <v>2.7777777777777779E-3</v>
      </c>
      <c r="Y7470">
        <f t="shared" si="348"/>
        <v>0</v>
      </c>
      <c r="Z7470" s="90" t="str">
        <f t="shared" si="349"/>
        <v>2026/01/26 22:04</v>
      </c>
    </row>
    <row r="7471" spans="1:26" ht="3.6" customHeight="1" x14ac:dyDescent="0.2">
      <c r="A7471" s="86">
        <f t="shared" si="350"/>
        <v>46048</v>
      </c>
      <c r="B7471" s="270"/>
      <c r="C7471" s="272"/>
      <c r="D7471" s="273"/>
      <c r="E7471" s="89">
        <v>6.2499999999999995E-3</v>
      </c>
      <c r="Y7471">
        <f t="shared" si="348"/>
        <v>0</v>
      </c>
      <c r="Z7471" s="90" t="str">
        <f t="shared" si="349"/>
        <v>2026/01/26 00:09</v>
      </c>
    </row>
    <row r="7472" spans="1:26" ht="3.6" customHeight="1" x14ac:dyDescent="0.2">
      <c r="A7472" s="86">
        <f t="shared" si="350"/>
        <v>46048</v>
      </c>
      <c r="B7472" s="270"/>
      <c r="C7472" s="272"/>
      <c r="D7472" s="273"/>
      <c r="E7472" s="89">
        <v>9.7222222222222224E-3</v>
      </c>
      <c r="Y7472">
        <f t="shared" si="348"/>
        <v>0</v>
      </c>
      <c r="Z7472" s="90" t="str">
        <f t="shared" si="349"/>
        <v>2026/01/26 00:14</v>
      </c>
    </row>
    <row r="7473" spans="1:26" ht="3.6" customHeight="1" x14ac:dyDescent="0.2">
      <c r="A7473" s="86">
        <f t="shared" si="350"/>
        <v>46048</v>
      </c>
      <c r="B7473" s="270"/>
      <c r="C7473" s="272"/>
      <c r="D7473" s="273"/>
      <c r="E7473" s="89">
        <v>1.3194444444444444E-2</v>
      </c>
      <c r="Y7473">
        <f t="shared" si="348"/>
        <v>0</v>
      </c>
      <c r="Z7473" s="90" t="str">
        <f t="shared" si="349"/>
        <v>2026/01/26 00:19</v>
      </c>
    </row>
    <row r="7474" spans="1:26" ht="3.6" customHeight="1" x14ac:dyDescent="0.2">
      <c r="A7474" s="86">
        <f t="shared" si="350"/>
        <v>46048</v>
      </c>
      <c r="B7474" s="270"/>
      <c r="C7474" s="272"/>
      <c r="D7474" s="273"/>
      <c r="E7474" s="89">
        <v>1.6666666666666666E-2</v>
      </c>
      <c r="Y7474">
        <f t="shared" si="348"/>
        <v>0</v>
      </c>
      <c r="Z7474" s="90" t="str">
        <f t="shared" si="349"/>
        <v>2026/01/26 00:24</v>
      </c>
    </row>
    <row r="7475" spans="1:26" ht="3.6" customHeight="1" x14ac:dyDescent="0.2">
      <c r="A7475" s="86">
        <f t="shared" si="350"/>
        <v>46048</v>
      </c>
      <c r="B7475" s="270"/>
      <c r="C7475" s="272"/>
      <c r="D7475" s="273"/>
      <c r="E7475" s="89">
        <v>2.013888888888889E-2</v>
      </c>
      <c r="Y7475">
        <f t="shared" si="348"/>
        <v>0</v>
      </c>
      <c r="Z7475" s="90" t="str">
        <f t="shared" si="349"/>
        <v>2026/01/26 00:29</v>
      </c>
    </row>
    <row r="7476" spans="1:26" ht="3.6" customHeight="1" x14ac:dyDescent="0.2">
      <c r="A7476" s="86">
        <f t="shared" si="350"/>
        <v>46048</v>
      </c>
      <c r="B7476" s="270"/>
      <c r="C7476" s="272"/>
      <c r="D7476" s="273"/>
      <c r="E7476" s="89">
        <v>2.361111111111111E-2</v>
      </c>
      <c r="Y7476">
        <f t="shared" si="348"/>
        <v>0</v>
      </c>
      <c r="Z7476" s="90" t="str">
        <f t="shared" si="349"/>
        <v>2026/01/26 00:34</v>
      </c>
    </row>
    <row r="7477" spans="1:26" ht="3.6" customHeight="1" x14ac:dyDescent="0.2">
      <c r="A7477" s="86">
        <f t="shared" si="350"/>
        <v>46048</v>
      </c>
      <c r="B7477" s="270"/>
      <c r="C7477" s="272"/>
      <c r="D7477" s="273"/>
      <c r="E7477" s="89">
        <v>2.7083333333333334E-2</v>
      </c>
      <c r="Y7477">
        <f t="shared" si="348"/>
        <v>0</v>
      </c>
      <c r="Z7477" s="90" t="str">
        <f t="shared" si="349"/>
        <v>2026/01/26 00:39</v>
      </c>
    </row>
    <row r="7478" spans="1:26" ht="3.6" customHeight="1" x14ac:dyDescent="0.2">
      <c r="A7478" s="86">
        <f t="shared" si="350"/>
        <v>46048</v>
      </c>
      <c r="B7478" s="270"/>
      <c r="C7478" s="272"/>
      <c r="D7478" s="273"/>
      <c r="E7478" s="89">
        <v>3.0555555555555555E-2</v>
      </c>
      <c r="Y7478">
        <f t="shared" si="348"/>
        <v>0</v>
      </c>
      <c r="Z7478" s="90" t="str">
        <f t="shared" si="349"/>
        <v>2026/01/26 00:44</v>
      </c>
    </row>
    <row r="7479" spans="1:26" ht="3.6" customHeight="1" x14ac:dyDescent="0.2">
      <c r="A7479" s="86">
        <f t="shared" si="350"/>
        <v>46048</v>
      </c>
      <c r="B7479" s="270"/>
      <c r="C7479" s="272"/>
      <c r="D7479" s="273"/>
      <c r="E7479" s="89">
        <v>3.4027777777777775E-2</v>
      </c>
      <c r="Y7479">
        <f t="shared" si="348"/>
        <v>0</v>
      </c>
      <c r="Z7479" s="90" t="str">
        <f t="shared" si="349"/>
        <v>2026/01/26 00:49</v>
      </c>
    </row>
    <row r="7480" spans="1:26" ht="3.6" customHeight="1" x14ac:dyDescent="0.2">
      <c r="A7480" s="86">
        <f t="shared" si="350"/>
        <v>46048</v>
      </c>
      <c r="B7480" s="270"/>
      <c r="C7480" s="272"/>
      <c r="D7480" s="273"/>
      <c r="E7480" s="89">
        <v>3.7499999999999999E-2</v>
      </c>
      <c r="Y7480">
        <f t="shared" si="348"/>
        <v>0</v>
      </c>
      <c r="Z7480" s="90" t="str">
        <f t="shared" si="349"/>
        <v>2026/01/26 00:54</v>
      </c>
    </row>
    <row r="7481" spans="1:26" ht="3.6" customHeight="1" x14ac:dyDescent="0.2">
      <c r="A7481" s="86">
        <f t="shared" si="350"/>
        <v>46048</v>
      </c>
      <c r="B7481" s="270"/>
      <c r="C7481" s="272"/>
      <c r="D7481" s="273"/>
      <c r="E7481" s="89">
        <v>4.0972222222222222E-2</v>
      </c>
      <c r="Y7481">
        <f t="shared" si="348"/>
        <v>0</v>
      </c>
      <c r="Z7481" s="90" t="str">
        <f t="shared" si="349"/>
        <v>2026/01/26 00:59</v>
      </c>
    </row>
    <row r="7482" spans="1:26" ht="3.6" customHeight="1" x14ac:dyDescent="0.2">
      <c r="A7482" s="86">
        <f t="shared" si="350"/>
        <v>46048</v>
      </c>
      <c r="B7482" s="270"/>
      <c r="C7482" s="272"/>
      <c r="D7482" s="273">
        <v>0.95833333333333337</v>
      </c>
      <c r="E7482" s="89">
        <v>2.7777777777777779E-3</v>
      </c>
      <c r="Y7482">
        <f t="shared" si="348"/>
        <v>0</v>
      </c>
      <c r="Z7482" s="90" t="str">
        <f t="shared" si="349"/>
        <v>2026/01/26 23:04</v>
      </c>
    </row>
    <row r="7483" spans="1:26" ht="3.6" customHeight="1" x14ac:dyDescent="0.2">
      <c r="A7483" s="86">
        <f t="shared" si="350"/>
        <v>46048</v>
      </c>
      <c r="B7483" s="270"/>
      <c r="C7483" s="272"/>
      <c r="D7483" s="273"/>
      <c r="E7483" s="89">
        <v>6.2499999999999995E-3</v>
      </c>
      <c r="Y7483">
        <f t="shared" si="348"/>
        <v>0</v>
      </c>
      <c r="Z7483" s="90" t="str">
        <f t="shared" si="349"/>
        <v>2026/01/26 00:09</v>
      </c>
    </row>
    <row r="7484" spans="1:26" ht="3.6" customHeight="1" x14ac:dyDescent="0.2">
      <c r="A7484" s="86">
        <f t="shared" si="350"/>
        <v>46048</v>
      </c>
      <c r="B7484" s="270"/>
      <c r="C7484" s="272"/>
      <c r="D7484" s="273"/>
      <c r="E7484" s="89">
        <v>9.7222222222222224E-3</v>
      </c>
      <c r="Y7484">
        <f t="shared" si="348"/>
        <v>0</v>
      </c>
      <c r="Z7484" s="90" t="str">
        <f t="shared" si="349"/>
        <v>2026/01/26 00:14</v>
      </c>
    </row>
    <row r="7485" spans="1:26" ht="3.6" customHeight="1" x14ac:dyDescent="0.2">
      <c r="A7485" s="86">
        <f t="shared" si="350"/>
        <v>46048</v>
      </c>
      <c r="B7485" s="270"/>
      <c r="C7485" s="272"/>
      <c r="D7485" s="273"/>
      <c r="E7485" s="89">
        <v>1.3194444444444444E-2</v>
      </c>
      <c r="Y7485">
        <f t="shared" si="348"/>
        <v>0</v>
      </c>
      <c r="Z7485" s="90" t="str">
        <f t="shared" si="349"/>
        <v>2026/01/26 00:19</v>
      </c>
    </row>
    <row r="7486" spans="1:26" ht="3.6" customHeight="1" x14ac:dyDescent="0.2">
      <c r="A7486" s="86">
        <f t="shared" si="350"/>
        <v>46048</v>
      </c>
      <c r="B7486" s="270"/>
      <c r="C7486" s="272"/>
      <c r="D7486" s="273"/>
      <c r="E7486" s="89">
        <v>1.6666666666666666E-2</v>
      </c>
      <c r="Y7486">
        <f t="shared" si="348"/>
        <v>0</v>
      </c>
      <c r="Z7486" s="90" t="str">
        <f t="shared" si="349"/>
        <v>2026/01/26 00:24</v>
      </c>
    </row>
    <row r="7487" spans="1:26" ht="3.6" customHeight="1" x14ac:dyDescent="0.2">
      <c r="A7487" s="86">
        <f t="shared" si="350"/>
        <v>46048</v>
      </c>
      <c r="B7487" s="270"/>
      <c r="C7487" s="272"/>
      <c r="D7487" s="273"/>
      <c r="E7487" s="89">
        <v>2.013888888888889E-2</v>
      </c>
      <c r="Y7487">
        <f t="shared" si="348"/>
        <v>0</v>
      </c>
      <c r="Z7487" s="90" t="str">
        <f t="shared" si="349"/>
        <v>2026/01/26 00:29</v>
      </c>
    </row>
    <row r="7488" spans="1:26" ht="3.6" customHeight="1" x14ac:dyDescent="0.2">
      <c r="A7488" s="86">
        <f t="shared" si="350"/>
        <v>46048</v>
      </c>
      <c r="B7488" s="270"/>
      <c r="C7488" s="272"/>
      <c r="D7488" s="273"/>
      <c r="E7488" s="89">
        <v>2.361111111111111E-2</v>
      </c>
      <c r="Y7488">
        <f t="shared" si="348"/>
        <v>0</v>
      </c>
      <c r="Z7488" s="90" t="str">
        <f t="shared" si="349"/>
        <v>2026/01/26 00:34</v>
      </c>
    </row>
    <row r="7489" spans="1:26" ht="3.6" customHeight="1" x14ac:dyDescent="0.2">
      <c r="A7489" s="86">
        <f t="shared" si="350"/>
        <v>46048</v>
      </c>
      <c r="B7489" s="270"/>
      <c r="C7489" s="272"/>
      <c r="D7489" s="273"/>
      <c r="E7489" s="89">
        <v>2.7083333333333334E-2</v>
      </c>
      <c r="Y7489">
        <f t="shared" si="348"/>
        <v>0</v>
      </c>
      <c r="Z7489" s="90" t="str">
        <f t="shared" si="349"/>
        <v>2026/01/26 00:39</v>
      </c>
    </row>
    <row r="7490" spans="1:26" ht="3.6" customHeight="1" x14ac:dyDescent="0.2">
      <c r="A7490" s="86">
        <f t="shared" si="350"/>
        <v>46048</v>
      </c>
      <c r="B7490" s="270"/>
      <c r="C7490" s="272"/>
      <c r="D7490" s="273"/>
      <c r="E7490" s="89">
        <v>3.0555555555555555E-2</v>
      </c>
      <c r="Y7490">
        <f t="shared" si="348"/>
        <v>0</v>
      </c>
      <c r="Z7490" s="90" t="str">
        <f t="shared" si="349"/>
        <v>2026/01/26 00:44</v>
      </c>
    </row>
    <row r="7491" spans="1:26" ht="3.6" customHeight="1" x14ac:dyDescent="0.2">
      <c r="A7491" s="86">
        <f t="shared" si="350"/>
        <v>46048</v>
      </c>
      <c r="B7491" s="270"/>
      <c r="C7491" s="272"/>
      <c r="D7491" s="273"/>
      <c r="E7491" s="89">
        <v>3.4027777777777775E-2</v>
      </c>
      <c r="Y7491">
        <f t="shared" si="348"/>
        <v>0</v>
      </c>
      <c r="Z7491" s="90" t="str">
        <f t="shared" si="349"/>
        <v>2026/01/26 00:49</v>
      </c>
    </row>
    <row r="7492" spans="1:26" ht="3.6" customHeight="1" x14ac:dyDescent="0.2">
      <c r="A7492" s="86">
        <f t="shared" si="350"/>
        <v>46048</v>
      </c>
      <c r="B7492" s="270"/>
      <c r="C7492" s="272"/>
      <c r="D7492" s="273"/>
      <c r="E7492" s="89">
        <v>3.7499999999999999E-2</v>
      </c>
      <c r="Y7492">
        <f t="shared" si="348"/>
        <v>0</v>
      </c>
      <c r="Z7492" s="90" t="str">
        <f t="shared" si="349"/>
        <v>2026/01/26 00:54</v>
      </c>
    </row>
    <row r="7493" spans="1:26" ht="3.6" customHeight="1" x14ac:dyDescent="0.2">
      <c r="A7493" s="86">
        <f t="shared" si="350"/>
        <v>46048</v>
      </c>
      <c r="B7493" s="270"/>
      <c r="C7493" s="272"/>
      <c r="D7493" s="273"/>
      <c r="E7493" s="89">
        <v>4.0972222222222222E-2</v>
      </c>
      <c r="Y7493">
        <f t="shared" si="348"/>
        <v>0</v>
      </c>
      <c r="Z7493" s="90" t="str">
        <f t="shared" si="349"/>
        <v>2026/01/26 00:59</v>
      </c>
    </row>
    <row r="7494" spans="1:26" ht="3.6" customHeight="1" x14ac:dyDescent="0.2">
      <c r="A7494" s="86">
        <f t="shared" si="350"/>
        <v>46049</v>
      </c>
      <c r="B7494" s="269">
        <f>B7206+1</f>
        <v>46049</v>
      </c>
      <c r="C7494" s="271" t="str">
        <f>TEXT(B7494,"aaa")</f>
        <v>火</v>
      </c>
      <c r="D7494" s="273">
        <v>0</v>
      </c>
      <c r="E7494" s="89">
        <v>2.7777777777777779E-3</v>
      </c>
      <c r="Y7494">
        <f t="shared" si="348"/>
        <v>0</v>
      </c>
      <c r="Z7494" s="90" t="str">
        <f t="shared" si="349"/>
        <v>2026/01/27 00:04</v>
      </c>
    </row>
    <row r="7495" spans="1:26" ht="3.6" customHeight="1" x14ac:dyDescent="0.2">
      <c r="A7495" s="86">
        <f t="shared" si="350"/>
        <v>46049</v>
      </c>
      <c r="B7495" s="270"/>
      <c r="C7495" s="272"/>
      <c r="D7495" s="273"/>
      <c r="E7495" s="89">
        <v>6.2499999999999995E-3</v>
      </c>
      <c r="G7495">
        <v>1</v>
      </c>
      <c r="U7495">
        <v>1</v>
      </c>
      <c r="Y7495">
        <f t="shared" ref="Y7495:Y7558" si="351">COUNTA(F7495:X7495)</f>
        <v>2</v>
      </c>
      <c r="Z7495" s="90" t="str">
        <f t="shared" ref="Z7495:Z7558" si="352">TEXT(A7495,"yyyy/mm/dd")&amp; " " &amp;TEXT(D7495+E7495,"hh:mm")</f>
        <v>2026/01/27 00:09</v>
      </c>
    </row>
    <row r="7496" spans="1:26" ht="3.6" customHeight="1" x14ac:dyDescent="0.2">
      <c r="A7496" s="86">
        <f t="shared" ref="A7496:A7559" si="353">IF(B7496&lt;&gt;"",B7496,A7495)</f>
        <v>46049</v>
      </c>
      <c r="B7496" s="270"/>
      <c r="C7496" s="272"/>
      <c r="D7496" s="273"/>
      <c r="E7496" s="89">
        <v>9.7222222222222224E-3</v>
      </c>
      <c r="G7496">
        <v>1</v>
      </c>
      <c r="U7496">
        <v>1</v>
      </c>
      <c r="Y7496">
        <f t="shared" si="351"/>
        <v>2</v>
      </c>
      <c r="Z7496" s="90" t="str">
        <f t="shared" si="352"/>
        <v>2026/01/27 00:14</v>
      </c>
    </row>
    <row r="7497" spans="1:26" ht="3.6" customHeight="1" x14ac:dyDescent="0.2">
      <c r="A7497" s="86">
        <f t="shared" si="353"/>
        <v>46049</v>
      </c>
      <c r="B7497" s="270"/>
      <c r="C7497" s="272"/>
      <c r="D7497" s="273"/>
      <c r="E7497" s="89">
        <v>1.3194444444444444E-2</v>
      </c>
      <c r="G7497">
        <v>1</v>
      </c>
      <c r="U7497">
        <v>1</v>
      </c>
      <c r="Y7497">
        <f t="shared" si="351"/>
        <v>2</v>
      </c>
      <c r="Z7497" s="90" t="str">
        <f t="shared" si="352"/>
        <v>2026/01/27 00:19</v>
      </c>
    </row>
    <row r="7498" spans="1:26" ht="3.6" customHeight="1" x14ac:dyDescent="0.2">
      <c r="A7498" s="86">
        <f t="shared" si="353"/>
        <v>46049</v>
      </c>
      <c r="B7498" s="270"/>
      <c r="C7498" s="272"/>
      <c r="D7498" s="273"/>
      <c r="E7498" s="89">
        <v>1.6666666666666666E-2</v>
      </c>
      <c r="G7498">
        <v>1</v>
      </c>
      <c r="U7498">
        <v>1</v>
      </c>
      <c r="Y7498">
        <f t="shared" si="351"/>
        <v>2</v>
      </c>
      <c r="Z7498" s="90" t="str">
        <f t="shared" si="352"/>
        <v>2026/01/27 00:24</v>
      </c>
    </row>
    <row r="7499" spans="1:26" ht="3.6" customHeight="1" x14ac:dyDescent="0.2">
      <c r="A7499" s="86">
        <f t="shared" si="353"/>
        <v>46049</v>
      </c>
      <c r="B7499" s="270"/>
      <c r="C7499" s="272"/>
      <c r="D7499" s="273"/>
      <c r="E7499" s="89">
        <v>2.013888888888889E-2</v>
      </c>
      <c r="G7499">
        <v>1</v>
      </c>
      <c r="U7499">
        <v>1</v>
      </c>
      <c r="Y7499">
        <f t="shared" si="351"/>
        <v>2</v>
      </c>
      <c r="Z7499" s="90" t="str">
        <f t="shared" si="352"/>
        <v>2026/01/27 00:29</v>
      </c>
    </row>
    <row r="7500" spans="1:26" ht="3.6" customHeight="1" x14ac:dyDescent="0.2">
      <c r="A7500" s="86">
        <f t="shared" si="353"/>
        <v>46049</v>
      </c>
      <c r="B7500" s="270"/>
      <c r="C7500" s="272"/>
      <c r="D7500" s="273"/>
      <c r="E7500" s="89">
        <v>2.361111111111111E-2</v>
      </c>
      <c r="G7500">
        <v>1</v>
      </c>
      <c r="U7500">
        <v>1</v>
      </c>
      <c r="Y7500">
        <f t="shared" si="351"/>
        <v>2</v>
      </c>
      <c r="Z7500" s="90" t="str">
        <f t="shared" si="352"/>
        <v>2026/01/27 00:34</v>
      </c>
    </row>
    <row r="7501" spans="1:26" ht="3.6" customHeight="1" x14ac:dyDescent="0.2">
      <c r="A7501" s="86">
        <f t="shared" si="353"/>
        <v>46049</v>
      </c>
      <c r="B7501" s="270"/>
      <c r="C7501" s="272"/>
      <c r="D7501" s="273"/>
      <c r="E7501" s="89">
        <v>2.7083333333333334E-2</v>
      </c>
      <c r="G7501">
        <v>1</v>
      </c>
      <c r="U7501">
        <v>1</v>
      </c>
      <c r="Y7501">
        <f t="shared" si="351"/>
        <v>2</v>
      </c>
      <c r="Z7501" s="90" t="str">
        <f t="shared" si="352"/>
        <v>2026/01/27 00:39</v>
      </c>
    </row>
    <row r="7502" spans="1:26" ht="3.6" customHeight="1" x14ac:dyDescent="0.2">
      <c r="A7502" s="86">
        <f t="shared" si="353"/>
        <v>46049</v>
      </c>
      <c r="B7502" s="270"/>
      <c r="C7502" s="272"/>
      <c r="D7502" s="273"/>
      <c r="E7502" s="89">
        <v>3.0555555555555555E-2</v>
      </c>
      <c r="G7502">
        <v>1</v>
      </c>
      <c r="U7502">
        <v>1</v>
      </c>
      <c r="Y7502">
        <f t="shared" si="351"/>
        <v>2</v>
      </c>
      <c r="Z7502" s="90" t="str">
        <f t="shared" si="352"/>
        <v>2026/01/27 00:44</v>
      </c>
    </row>
    <row r="7503" spans="1:26" ht="3.6" customHeight="1" x14ac:dyDescent="0.2">
      <c r="A7503" s="86">
        <f t="shared" si="353"/>
        <v>46049</v>
      </c>
      <c r="B7503" s="270"/>
      <c r="C7503" s="272"/>
      <c r="D7503" s="273"/>
      <c r="E7503" s="89">
        <v>3.4027777777777775E-2</v>
      </c>
      <c r="G7503">
        <v>1</v>
      </c>
      <c r="U7503">
        <v>1</v>
      </c>
      <c r="Y7503">
        <f t="shared" si="351"/>
        <v>2</v>
      </c>
      <c r="Z7503" s="90" t="str">
        <f t="shared" si="352"/>
        <v>2026/01/27 00:49</v>
      </c>
    </row>
    <row r="7504" spans="1:26" ht="3.6" customHeight="1" x14ac:dyDescent="0.2">
      <c r="A7504" s="86">
        <f t="shared" si="353"/>
        <v>46049</v>
      </c>
      <c r="B7504" s="270"/>
      <c r="C7504" s="272"/>
      <c r="D7504" s="273"/>
      <c r="E7504" s="89">
        <v>3.7499999999999999E-2</v>
      </c>
      <c r="G7504">
        <v>1</v>
      </c>
      <c r="U7504">
        <v>1</v>
      </c>
      <c r="Y7504">
        <f t="shared" si="351"/>
        <v>2</v>
      </c>
      <c r="Z7504" s="90" t="str">
        <f t="shared" si="352"/>
        <v>2026/01/27 00:54</v>
      </c>
    </row>
    <row r="7505" spans="1:26" ht="3.6" customHeight="1" x14ac:dyDescent="0.2">
      <c r="A7505" s="86">
        <f t="shared" si="353"/>
        <v>46049</v>
      </c>
      <c r="B7505" s="270"/>
      <c r="C7505" s="272"/>
      <c r="D7505" s="273"/>
      <c r="E7505" s="89">
        <v>4.0972222222222222E-2</v>
      </c>
      <c r="G7505">
        <v>1</v>
      </c>
      <c r="U7505">
        <v>1</v>
      </c>
      <c r="Y7505">
        <f t="shared" si="351"/>
        <v>2</v>
      </c>
      <c r="Z7505" s="90" t="str">
        <f t="shared" si="352"/>
        <v>2026/01/27 00:59</v>
      </c>
    </row>
    <row r="7506" spans="1:26" ht="3.6" customHeight="1" x14ac:dyDescent="0.2">
      <c r="A7506" s="86">
        <f t="shared" si="353"/>
        <v>46049</v>
      </c>
      <c r="B7506" s="270"/>
      <c r="C7506" s="272"/>
      <c r="D7506" s="273">
        <v>4.1666666666666664E-2</v>
      </c>
      <c r="E7506" s="89">
        <v>2.7777777777777779E-3</v>
      </c>
      <c r="U7506">
        <v>1</v>
      </c>
      <c r="Y7506">
        <f t="shared" si="351"/>
        <v>1</v>
      </c>
      <c r="Z7506" s="90" t="str">
        <f t="shared" si="352"/>
        <v>2026/01/27 01:04</v>
      </c>
    </row>
    <row r="7507" spans="1:26" ht="3.6" customHeight="1" x14ac:dyDescent="0.2">
      <c r="A7507" s="86">
        <f t="shared" si="353"/>
        <v>46049</v>
      </c>
      <c r="B7507" s="270"/>
      <c r="C7507" s="272"/>
      <c r="D7507" s="273"/>
      <c r="E7507" s="89">
        <v>6.2499999999999995E-3</v>
      </c>
      <c r="U7507">
        <v>1</v>
      </c>
      <c r="Y7507">
        <f t="shared" si="351"/>
        <v>1</v>
      </c>
      <c r="Z7507" s="90" t="str">
        <f t="shared" si="352"/>
        <v>2026/01/27 00:09</v>
      </c>
    </row>
    <row r="7508" spans="1:26" ht="3.6" customHeight="1" x14ac:dyDescent="0.2">
      <c r="A7508" s="86">
        <f t="shared" si="353"/>
        <v>46049</v>
      </c>
      <c r="B7508" s="270"/>
      <c r="C7508" s="272"/>
      <c r="D7508" s="273"/>
      <c r="E7508" s="89">
        <v>9.7222222222222224E-3</v>
      </c>
      <c r="U7508">
        <v>1</v>
      </c>
      <c r="Y7508">
        <f t="shared" si="351"/>
        <v>1</v>
      </c>
      <c r="Z7508" s="90" t="str">
        <f t="shared" si="352"/>
        <v>2026/01/27 00:14</v>
      </c>
    </row>
    <row r="7509" spans="1:26" ht="3.6" customHeight="1" x14ac:dyDescent="0.2">
      <c r="A7509" s="86">
        <f t="shared" si="353"/>
        <v>46049</v>
      </c>
      <c r="B7509" s="270"/>
      <c r="C7509" s="272"/>
      <c r="D7509" s="273"/>
      <c r="E7509" s="89">
        <v>1.3194444444444444E-2</v>
      </c>
      <c r="U7509">
        <v>1</v>
      </c>
      <c r="Y7509">
        <f t="shared" si="351"/>
        <v>1</v>
      </c>
      <c r="Z7509" s="90" t="str">
        <f t="shared" si="352"/>
        <v>2026/01/27 00:19</v>
      </c>
    </row>
    <row r="7510" spans="1:26" ht="3.6" customHeight="1" x14ac:dyDescent="0.2">
      <c r="A7510" s="86">
        <f t="shared" si="353"/>
        <v>46049</v>
      </c>
      <c r="B7510" s="270"/>
      <c r="C7510" s="272"/>
      <c r="D7510" s="273"/>
      <c r="E7510" s="89">
        <v>1.6666666666666666E-2</v>
      </c>
      <c r="U7510">
        <v>1</v>
      </c>
      <c r="Y7510">
        <f t="shared" si="351"/>
        <v>1</v>
      </c>
      <c r="Z7510" s="90" t="str">
        <f t="shared" si="352"/>
        <v>2026/01/27 00:24</v>
      </c>
    </row>
    <row r="7511" spans="1:26" ht="3.6" customHeight="1" x14ac:dyDescent="0.2">
      <c r="A7511" s="86">
        <f t="shared" si="353"/>
        <v>46049</v>
      </c>
      <c r="B7511" s="270"/>
      <c r="C7511" s="272"/>
      <c r="D7511" s="273"/>
      <c r="E7511" s="89">
        <v>2.013888888888889E-2</v>
      </c>
      <c r="U7511">
        <v>1</v>
      </c>
      <c r="Y7511">
        <f t="shared" si="351"/>
        <v>1</v>
      </c>
      <c r="Z7511" s="90" t="str">
        <f t="shared" si="352"/>
        <v>2026/01/27 00:29</v>
      </c>
    </row>
    <row r="7512" spans="1:26" ht="3.6" customHeight="1" x14ac:dyDescent="0.2">
      <c r="A7512" s="86">
        <f t="shared" si="353"/>
        <v>46049</v>
      </c>
      <c r="B7512" s="270"/>
      <c r="C7512" s="272"/>
      <c r="D7512" s="273"/>
      <c r="E7512" s="89">
        <v>2.361111111111111E-2</v>
      </c>
      <c r="U7512">
        <v>1</v>
      </c>
      <c r="Y7512">
        <f t="shared" si="351"/>
        <v>1</v>
      </c>
      <c r="Z7512" s="90" t="str">
        <f t="shared" si="352"/>
        <v>2026/01/27 00:34</v>
      </c>
    </row>
    <row r="7513" spans="1:26" ht="3.6" customHeight="1" x14ac:dyDescent="0.2">
      <c r="A7513" s="86">
        <f t="shared" si="353"/>
        <v>46049</v>
      </c>
      <c r="B7513" s="270"/>
      <c r="C7513" s="272"/>
      <c r="D7513" s="273"/>
      <c r="E7513" s="89">
        <v>2.7083333333333334E-2</v>
      </c>
      <c r="U7513">
        <v>1</v>
      </c>
      <c r="Y7513">
        <f t="shared" si="351"/>
        <v>1</v>
      </c>
      <c r="Z7513" s="90" t="str">
        <f t="shared" si="352"/>
        <v>2026/01/27 00:39</v>
      </c>
    </row>
    <row r="7514" spans="1:26" ht="3.6" customHeight="1" x14ac:dyDescent="0.2">
      <c r="A7514" s="86">
        <f t="shared" si="353"/>
        <v>46049</v>
      </c>
      <c r="B7514" s="270"/>
      <c r="C7514" s="272"/>
      <c r="D7514" s="273"/>
      <c r="E7514" s="89">
        <v>3.0555555555555555E-2</v>
      </c>
      <c r="U7514">
        <v>1</v>
      </c>
      <c r="Y7514">
        <f t="shared" si="351"/>
        <v>1</v>
      </c>
      <c r="Z7514" s="90" t="str">
        <f t="shared" si="352"/>
        <v>2026/01/27 00:44</v>
      </c>
    </row>
    <row r="7515" spans="1:26" ht="3.6" customHeight="1" x14ac:dyDescent="0.2">
      <c r="A7515" s="86">
        <f t="shared" si="353"/>
        <v>46049</v>
      </c>
      <c r="B7515" s="270"/>
      <c r="C7515" s="272"/>
      <c r="D7515" s="273"/>
      <c r="E7515" s="89">
        <v>3.4027777777777775E-2</v>
      </c>
      <c r="U7515">
        <v>1</v>
      </c>
      <c r="Y7515">
        <f t="shared" si="351"/>
        <v>1</v>
      </c>
      <c r="Z7515" s="90" t="str">
        <f t="shared" si="352"/>
        <v>2026/01/27 00:49</v>
      </c>
    </row>
    <row r="7516" spans="1:26" ht="3.6" customHeight="1" x14ac:dyDescent="0.2">
      <c r="A7516" s="86">
        <f t="shared" si="353"/>
        <v>46049</v>
      </c>
      <c r="B7516" s="270"/>
      <c r="C7516" s="272"/>
      <c r="D7516" s="273"/>
      <c r="E7516" s="89">
        <v>3.7499999999999999E-2</v>
      </c>
      <c r="U7516">
        <v>1</v>
      </c>
      <c r="Y7516">
        <f t="shared" si="351"/>
        <v>1</v>
      </c>
      <c r="Z7516" s="90" t="str">
        <f t="shared" si="352"/>
        <v>2026/01/27 00:54</v>
      </c>
    </row>
    <row r="7517" spans="1:26" ht="3.6" customHeight="1" x14ac:dyDescent="0.2">
      <c r="A7517" s="86">
        <f t="shared" si="353"/>
        <v>46049</v>
      </c>
      <c r="B7517" s="270"/>
      <c r="C7517" s="272"/>
      <c r="D7517" s="273"/>
      <c r="E7517" s="89">
        <v>4.0972222222222222E-2</v>
      </c>
      <c r="U7517">
        <v>1</v>
      </c>
      <c r="Y7517">
        <f t="shared" si="351"/>
        <v>1</v>
      </c>
      <c r="Z7517" s="90" t="str">
        <f t="shared" si="352"/>
        <v>2026/01/27 00:59</v>
      </c>
    </row>
    <row r="7518" spans="1:26" ht="3.6" customHeight="1" x14ac:dyDescent="0.2">
      <c r="A7518" s="86">
        <f t="shared" si="353"/>
        <v>46049</v>
      </c>
      <c r="B7518" s="270"/>
      <c r="C7518" s="272"/>
      <c r="D7518" s="273">
        <v>8.3333333333333329E-2</v>
      </c>
      <c r="E7518" s="89">
        <v>2.7777777777777779E-3</v>
      </c>
      <c r="U7518">
        <v>1</v>
      </c>
      <c r="Y7518">
        <f t="shared" si="351"/>
        <v>1</v>
      </c>
      <c r="Z7518" s="90" t="str">
        <f t="shared" si="352"/>
        <v>2026/01/27 02:04</v>
      </c>
    </row>
    <row r="7519" spans="1:26" ht="3.6" customHeight="1" x14ac:dyDescent="0.2">
      <c r="A7519" s="86">
        <f t="shared" si="353"/>
        <v>46049</v>
      </c>
      <c r="B7519" s="270"/>
      <c r="C7519" s="272"/>
      <c r="D7519" s="273"/>
      <c r="E7519" s="89">
        <v>6.2499999999999995E-3</v>
      </c>
      <c r="U7519">
        <v>1</v>
      </c>
      <c r="Y7519">
        <f t="shared" si="351"/>
        <v>1</v>
      </c>
      <c r="Z7519" s="90" t="str">
        <f t="shared" si="352"/>
        <v>2026/01/27 00:09</v>
      </c>
    </row>
    <row r="7520" spans="1:26" ht="3.6" customHeight="1" x14ac:dyDescent="0.2">
      <c r="A7520" s="86">
        <f t="shared" si="353"/>
        <v>46049</v>
      </c>
      <c r="B7520" s="270"/>
      <c r="C7520" s="272"/>
      <c r="D7520" s="273"/>
      <c r="E7520" s="89">
        <v>9.7222222222222224E-3</v>
      </c>
      <c r="U7520">
        <v>1</v>
      </c>
      <c r="Y7520">
        <f t="shared" si="351"/>
        <v>1</v>
      </c>
      <c r="Z7520" s="90" t="str">
        <f t="shared" si="352"/>
        <v>2026/01/27 00:14</v>
      </c>
    </row>
    <row r="7521" spans="1:26" ht="3.6" customHeight="1" x14ac:dyDescent="0.2">
      <c r="A7521" s="86">
        <f t="shared" si="353"/>
        <v>46049</v>
      </c>
      <c r="B7521" s="270"/>
      <c r="C7521" s="272"/>
      <c r="D7521" s="273"/>
      <c r="E7521" s="89">
        <v>1.3194444444444444E-2</v>
      </c>
      <c r="U7521">
        <v>1</v>
      </c>
      <c r="Y7521">
        <f t="shared" si="351"/>
        <v>1</v>
      </c>
      <c r="Z7521" s="90" t="str">
        <f t="shared" si="352"/>
        <v>2026/01/27 00:19</v>
      </c>
    </row>
    <row r="7522" spans="1:26" ht="3.6" customHeight="1" x14ac:dyDescent="0.2">
      <c r="A7522" s="86">
        <f t="shared" si="353"/>
        <v>46049</v>
      </c>
      <c r="B7522" s="270"/>
      <c r="C7522" s="272"/>
      <c r="D7522" s="273"/>
      <c r="E7522" s="89">
        <v>1.6666666666666666E-2</v>
      </c>
      <c r="U7522">
        <v>1</v>
      </c>
      <c r="Y7522">
        <f t="shared" si="351"/>
        <v>1</v>
      </c>
      <c r="Z7522" s="90" t="str">
        <f t="shared" si="352"/>
        <v>2026/01/27 00:24</v>
      </c>
    </row>
    <row r="7523" spans="1:26" ht="3.6" customHeight="1" x14ac:dyDescent="0.2">
      <c r="A7523" s="86">
        <f t="shared" si="353"/>
        <v>46049</v>
      </c>
      <c r="B7523" s="270"/>
      <c r="C7523" s="272"/>
      <c r="D7523" s="273"/>
      <c r="E7523" s="89">
        <v>2.013888888888889E-2</v>
      </c>
      <c r="U7523">
        <v>1</v>
      </c>
      <c r="Y7523">
        <f t="shared" si="351"/>
        <v>1</v>
      </c>
      <c r="Z7523" s="90" t="str">
        <f t="shared" si="352"/>
        <v>2026/01/27 00:29</v>
      </c>
    </row>
    <row r="7524" spans="1:26" ht="3.6" customHeight="1" x14ac:dyDescent="0.2">
      <c r="A7524" s="86">
        <f t="shared" si="353"/>
        <v>46049</v>
      </c>
      <c r="B7524" s="270"/>
      <c r="C7524" s="272"/>
      <c r="D7524" s="273"/>
      <c r="E7524" s="89">
        <v>2.361111111111111E-2</v>
      </c>
      <c r="U7524">
        <v>1</v>
      </c>
      <c r="Y7524">
        <f t="shared" si="351"/>
        <v>1</v>
      </c>
      <c r="Z7524" s="90" t="str">
        <f t="shared" si="352"/>
        <v>2026/01/27 00:34</v>
      </c>
    </row>
    <row r="7525" spans="1:26" ht="3.6" customHeight="1" x14ac:dyDescent="0.2">
      <c r="A7525" s="86">
        <f t="shared" si="353"/>
        <v>46049</v>
      </c>
      <c r="B7525" s="270"/>
      <c r="C7525" s="272"/>
      <c r="D7525" s="273"/>
      <c r="E7525" s="89">
        <v>2.7083333333333334E-2</v>
      </c>
      <c r="U7525">
        <v>1</v>
      </c>
      <c r="Y7525">
        <f t="shared" si="351"/>
        <v>1</v>
      </c>
      <c r="Z7525" s="90" t="str">
        <f t="shared" si="352"/>
        <v>2026/01/27 00:39</v>
      </c>
    </row>
    <row r="7526" spans="1:26" ht="3.6" customHeight="1" x14ac:dyDescent="0.2">
      <c r="A7526" s="86">
        <f t="shared" si="353"/>
        <v>46049</v>
      </c>
      <c r="B7526" s="270"/>
      <c r="C7526" s="272"/>
      <c r="D7526" s="273"/>
      <c r="E7526" s="89">
        <v>3.0555555555555555E-2</v>
      </c>
      <c r="U7526">
        <v>1</v>
      </c>
      <c r="Y7526">
        <f t="shared" si="351"/>
        <v>1</v>
      </c>
      <c r="Z7526" s="90" t="str">
        <f t="shared" si="352"/>
        <v>2026/01/27 00:44</v>
      </c>
    </row>
    <row r="7527" spans="1:26" ht="3.6" customHeight="1" x14ac:dyDescent="0.2">
      <c r="A7527" s="86">
        <f t="shared" si="353"/>
        <v>46049</v>
      </c>
      <c r="B7527" s="270"/>
      <c r="C7527" s="272"/>
      <c r="D7527" s="273"/>
      <c r="E7527" s="89">
        <v>3.4027777777777775E-2</v>
      </c>
      <c r="U7527">
        <v>1</v>
      </c>
      <c r="Y7527">
        <f t="shared" si="351"/>
        <v>1</v>
      </c>
      <c r="Z7527" s="90" t="str">
        <f t="shared" si="352"/>
        <v>2026/01/27 00:49</v>
      </c>
    </row>
    <row r="7528" spans="1:26" ht="3.6" customHeight="1" x14ac:dyDescent="0.2">
      <c r="A7528" s="86">
        <f t="shared" si="353"/>
        <v>46049</v>
      </c>
      <c r="B7528" s="270"/>
      <c r="C7528" s="272"/>
      <c r="D7528" s="273"/>
      <c r="E7528" s="89">
        <v>3.7499999999999999E-2</v>
      </c>
      <c r="U7528">
        <v>1</v>
      </c>
      <c r="Y7528">
        <f t="shared" si="351"/>
        <v>1</v>
      </c>
      <c r="Z7528" s="90" t="str">
        <f t="shared" si="352"/>
        <v>2026/01/27 00:54</v>
      </c>
    </row>
    <row r="7529" spans="1:26" ht="3.6" customHeight="1" x14ac:dyDescent="0.2">
      <c r="A7529" s="86">
        <f t="shared" si="353"/>
        <v>46049</v>
      </c>
      <c r="B7529" s="270"/>
      <c r="C7529" s="272"/>
      <c r="D7529" s="273"/>
      <c r="E7529" s="89">
        <v>4.0972222222222222E-2</v>
      </c>
      <c r="U7529">
        <v>1</v>
      </c>
      <c r="Y7529">
        <f t="shared" si="351"/>
        <v>1</v>
      </c>
      <c r="Z7529" s="90" t="str">
        <f t="shared" si="352"/>
        <v>2026/01/27 00:59</v>
      </c>
    </row>
    <row r="7530" spans="1:26" ht="3.6" customHeight="1" x14ac:dyDescent="0.2">
      <c r="A7530" s="86">
        <f t="shared" si="353"/>
        <v>46049</v>
      </c>
      <c r="B7530" s="270"/>
      <c r="C7530" s="272"/>
      <c r="D7530" s="273">
        <v>0.125</v>
      </c>
      <c r="E7530" s="89">
        <v>2.7777777777777779E-3</v>
      </c>
      <c r="U7530">
        <v>1</v>
      </c>
      <c r="Y7530">
        <f t="shared" si="351"/>
        <v>1</v>
      </c>
      <c r="Z7530" s="90" t="str">
        <f t="shared" si="352"/>
        <v>2026/01/27 03:04</v>
      </c>
    </row>
    <row r="7531" spans="1:26" ht="3.6" customHeight="1" x14ac:dyDescent="0.2">
      <c r="A7531" s="86">
        <f t="shared" si="353"/>
        <v>46049</v>
      </c>
      <c r="B7531" s="270"/>
      <c r="C7531" s="272"/>
      <c r="D7531" s="273"/>
      <c r="E7531" s="89">
        <v>6.2499999999999995E-3</v>
      </c>
      <c r="U7531">
        <v>1</v>
      </c>
      <c r="Y7531">
        <f t="shared" si="351"/>
        <v>1</v>
      </c>
      <c r="Z7531" s="90" t="str">
        <f t="shared" si="352"/>
        <v>2026/01/27 00:09</v>
      </c>
    </row>
    <row r="7532" spans="1:26" ht="3.6" customHeight="1" x14ac:dyDescent="0.2">
      <c r="A7532" s="86">
        <f t="shared" si="353"/>
        <v>46049</v>
      </c>
      <c r="B7532" s="270"/>
      <c r="C7532" s="272"/>
      <c r="D7532" s="273"/>
      <c r="E7532" s="89">
        <v>9.7222222222222224E-3</v>
      </c>
      <c r="U7532">
        <v>1</v>
      </c>
      <c r="Y7532">
        <f t="shared" si="351"/>
        <v>1</v>
      </c>
      <c r="Z7532" s="90" t="str">
        <f t="shared" si="352"/>
        <v>2026/01/27 00:14</v>
      </c>
    </row>
    <row r="7533" spans="1:26" ht="3.6" customHeight="1" x14ac:dyDescent="0.2">
      <c r="A7533" s="86">
        <f t="shared" si="353"/>
        <v>46049</v>
      </c>
      <c r="B7533" s="270"/>
      <c r="C7533" s="272"/>
      <c r="D7533" s="273"/>
      <c r="E7533" s="89">
        <v>1.3194444444444444E-2</v>
      </c>
      <c r="U7533">
        <v>1</v>
      </c>
      <c r="Y7533">
        <f t="shared" si="351"/>
        <v>1</v>
      </c>
      <c r="Z7533" s="90" t="str">
        <f t="shared" si="352"/>
        <v>2026/01/27 00:19</v>
      </c>
    </row>
    <row r="7534" spans="1:26" ht="3.6" customHeight="1" x14ac:dyDescent="0.2">
      <c r="A7534" s="86">
        <f t="shared" si="353"/>
        <v>46049</v>
      </c>
      <c r="B7534" s="270"/>
      <c r="C7534" s="272"/>
      <c r="D7534" s="273"/>
      <c r="E7534" s="89">
        <v>1.6666666666666666E-2</v>
      </c>
      <c r="U7534">
        <v>1</v>
      </c>
      <c r="Y7534">
        <f t="shared" si="351"/>
        <v>1</v>
      </c>
      <c r="Z7534" s="90" t="str">
        <f t="shared" si="352"/>
        <v>2026/01/27 00:24</v>
      </c>
    </row>
    <row r="7535" spans="1:26" ht="3.6" customHeight="1" x14ac:dyDescent="0.2">
      <c r="A7535" s="86">
        <f t="shared" si="353"/>
        <v>46049</v>
      </c>
      <c r="B7535" s="270"/>
      <c r="C7535" s="272"/>
      <c r="D7535" s="273"/>
      <c r="E7535" s="89">
        <v>2.013888888888889E-2</v>
      </c>
      <c r="U7535">
        <v>1</v>
      </c>
      <c r="Y7535">
        <f t="shared" si="351"/>
        <v>1</v>
      </c>
      <c r="Z7535" s="90" t="str">
        <f t="shared" si="352"/>
        <v>2026/01/27 00:29</v>
      </c>
    </row>
    <row r="7536" spans="1:26" ht="3.6" customHeight="1" x14ac:dyDescent="0.2">
      <c r="A7536" s="86">
        <f t="shared" si="353"/>
        <v>46049</v>
      </c>
      <c r="B7536" s="270"/>
      <c r="C7536" s="272"/>
      <c r="D7536" s="273"/>
      <c r="E7536" s="89">
        <v>2.361111111111111E-2</v>
      </c>
      <c r="U7536">
        <v>1</v>
      </c>
      <c r="Y7536">
        <f t="shared" si="351"/>
        <v>1</v>
      </c>
      <c r="Z7536" s="90" t="str">
        <f t="shared" si="352"/>
        <v>2026/01/27 00:34</v>
      </c>
    </row>
    <row r="7537" spans="1:26" ht="3.6" customHeight="1" x14ac:dyDescent="0.2">
      <c r="A7537" s="86">
        <f t="shared" si="353"/>
        <v>46049</v>
      </c>
      <c r="B7537" s="270"/>
      <c r="C7537" s="272"/>
      <c r="D7537" s="273"/>
      <c r="E7537" s="89">
        <v>2.7083333333333334E-2</v>
      </c>
      <c r="U7537">
        <v>1</v>
      </c>
      <c r="Y7537">
        <f t="shared" si="351"/>
        <v>1</v>
      </c>
      <c r="Z7537" s="90" t="str">
        <f t="shared" si="352"/>
        <v>2026/01/27 00:39</v>
      </c>
    </row>
    <row r="7538" spans="1:26" ht="3.6" customHeight="1" x14ac:dyDescent="0.2">
      <c r="A7538" s="86">
        <f t="shared" si="353"/>
        <v>46049</v>
      </c>
      <c r="B7538" s="270"/>
      <c r="C7538" s="272"/>
      <c r="D7538" s="273"/>
      <c r="E7538" s="89">
        <v>3.0555555555555555E-2</v>
      </c>
      <c r="U7538">
        <v>1</v>
      </c>
      <c r="Y7538">
        <f t="shared" si="351"/>
        <v>1</v>
      </c>
      <c r="Z7538" s="90" t="str">
        <f t="shared" si="352"/>
        <v>2026/01/27 00:44</v>
      </c>
    </row>
    <row r="7539" spans="1:26" ht="3.6" customHeight="1" x14ac:dyDescent="0.2">
      <c r="A7539" s="86">
        <f t="shared" si="353"/>
        <v>46049</v>
      </c>
      <c r="B7539" s="270"/>
      <c r="C7539" s="272"/>
      <c r="D7539" s="273"/>
      <c r="E7539" s="89">
        <v>3.4027777777777775E-2</v>
      </c>
      <c r="U7539">
        <v>1</v>
      </c>
      <c r="Y7539">
        <f t="shared" si="351"/>
        <v>1</v>
      </c>
      <c r="Z7539" s="90" t="str">
        <f t="shared" si="352"/>
        <v>2026/01/27 00:49</v>
      </c>
    </row>
    <row r="7540" spans="1:26" ht="3.6" customHeight="1" x14ac:dyDescent="0.2">
      <c r="A7540" s="86">
        <f t="shared" si="353"/>
        <v>46049</v>
      </c>
      <c r="B7540" s="270"/>
      <c r="C7540" s="272"/>
      <c r="D7540" s="273"/>
      <c r="E7540" s="89">
        <v>3.7499999999999999E-2</v>
      </c>
      <c r="U7540">
        <v>1</v>
      </c>
      <c r="Y7540">
        <f t="shared" si="351"/>
        <v>1</v>
      </c>
      <c r="Z7540" s="90" t="str">
        <f t="shared" si="352"/>
        <v>2026/01/27 00:54</v>
      </c>
    </row>
    <row r="7541" spans="1:26" ht="3.6" customHeight="1" x14ac:dyDescent="0.2">
      <c r="A7541" s="86">
        <f t="shared" si="353"/>
        <v>46049</v>
      </c>
      <c r="B7541" s="270"/>
      <c r="C7541" s="272"/>
      <c r="D7541" s="273"/>
      <c r="E7541" s="89">
        <v>4.0972222222222222E-2</v>
      </c>
      <c r="U7541">
        <v>1</v>
      </c>
      <c r="Y7541">
        <f t="shared" si="351"/>
        <v>1</v>
      </c>
      <c r="Z7541" s="90" t="str">
        <f t="shared" si="352"/>
        <v>2026/01/27 00:59</v>
      </c>
    </row>
    <row r="7542" spans="1:26" ht="3.6" customHeight="1" x14ac:dyDescent="0.2">
      <c r="A7542" s="86">
        <f t="shared" si="353"/>
        <v>46049</v>
      </c>
      <c r="B7542" s="270"/>
      <c r="C7542" s="272"/>
      <c r="D7542" s="273">
        <v>0.16666666666666666</v>
      </c>
      <c r="E7542" s="89">
        <v>2.7777777777777779E-3</v>
      </c>
      <c r="U7542">
        <v>1</v>
      </c>
      <c r="Y7542">
        <f t="shared" si="351"/>
        <v>1</v>
      </c>
      <c r="Z7542" s="90" t="str">
        <f t="shared" si="352"/>
        <v>2026/01/27 04:04</v>
      </c>
    </row>
    <row r="7543" spans="1:26" ht="3.6" customHeight="1" x14ac:dyDescent="0.2">
      <c r="A7543" s="86">
        <f t="shared" si="353"/>
        <v>46049</v>
      </c>
      <c r="B7543" s="270"/>
      <c r="C7543" s="272"/>
      <c r="D7543" s="273"/>
      <c r="E7543" s="89">
        <v>6.2499999999999995E-3</v>
      </c>
      <c r="U7543">
        <v>1</v>
      </c>
      <c r="Y7543">
        <f t="shared" si="351"/>
        <v>1</v>
      </c>
      <c r="Z7543" s="90" t="str">
        <f t="shared" si="352"/>
        <v>2026/01/27 00:09</v>
      </c>
    </row>
    <row r="7544" spans="1:26" ht="3.6" customHeight="1" x14ac:dyDescent="0.2">
      <c r="A7544" s="86">
        <f t="shared" si="353"/>
        <v>46049</v>
      </c>
      <c r="B7544" s="270"/>
      <c r="C7544" s="272"/>
      <c r="D7544" s="273"/>
      <c r="E7544" s="89">
        <v>9.7222222222222224E-3</v>
      </c>
      <c r="U7544">
        <v>1</v>
      </c>
      <c r="Y7544">
        <f t="shared" si="351"/>
        <v>1</v>
      </c>
      <c r="Z7544" s="90" t="str">
        <f t="shared" si="352"/>
        <v>2026/01/27 00:14</v>
      </c>
    </row>
    <row r="7545" spans="1:26" ht="3.6" customHeight="1" x14ac:dyDescent="0.2">
      <c r="A7545" s="86">
        <f t="shared" si="353"/>
        <v>46049</v>
      </c>
      <c r="B7545" s="270"/>
      <c r="C7545" s="272"/>
      <c r="D7545" s="273"/>
      <c r="E7545" s="89">
        <v>1.3194444444444444E-2</v>
      </c>
      <c r="U7545">
        <v>1</v>
      </c>
      <c r="Y7545">
        <f t="shared" si="351"/>
        <v>1</v>
      </c>
      <c r="Z7545" s="90" t="str">
        <f t="shared" si="352"/>
        <v>2026/01/27 00:19</v>
      </c>
    </row>
    <row r="7546" spans="1:26" ht="3.6" customHeight="1" x14ac:dyDescent="0.2">
      <c r="A7546" s="86">
        <f t="shared" si="353"/>
        <v>46049</v>
      </c>
      <c r="B7546" s="270"/>
      <c r="C7546" s="272"/>
      <c r="D7546" s="273"/>
      <c r="E7546" s="89">
        <v>1.6666666666666666E-2</v>
      </c>
      <c r="U7546">
        <v>1</v>
      </c>
      <c r="Y7546">
        <f t="shared" si="351"/>
        <v>1</v>
      </c>
      <c r="Z7546" s="90" t="str">
        <f t="shared" si="352"/>
        <v>2026/01/27 00:24</v>
      </c>
    </row>
    <row r="7547" spans="1:26" ht="3.6" customHeight="1" x14ac:dyDescent="0.2">
      <c r="A7547" s="86">
        <f t="shared" si="353"/>
        <v>46049</v>
      </c>
      <c r="B7547" s="270"/>
      <c r="C7547" s="272"/>
      <c r="D7547" s="273"/>
      <c r="E7547" s="89">
        <v>2.013888888888889E-2</v>
      </c>
      <c r="U7547">
        <v>1</v>
      </c>
      <c r="Y7547">
        <f t="shared" si="351"/>
        <v>1</v>
      </c>
      <c r="Z7547" s="90" t="str">
        <f t="shared" si="352"/>
        <v>2026/01/27 00:29</v>
      </c>
    </row>
    <row r="7548" spans="1:26" ht="3.6" customHeight="1" x14ac:dyDescent="0.2">
      <c r="A7548" s="86">
        <f t="shared" si="353"/>
        <v>46049</v>
      </c>
      <c r="B7548" s="270"/>
      <c r="C7548" s="272"/>
      <c r="D7548" s="273"/>
      <c r="E7548" s="89">
        <v>2.361111111111111E-2</v>
      </c>
      <c r="U7548">
        <v>1</v>
      </c>
      <c r="Y7548">
        <f t="shared" si="351"/>
        <v>1</v>
      </c>
      <c r="Z7548" s="90" t="str">
        <f t="shared" si="352"/>
        <v>2026/01/27 00:34</v>
      </c>
    </row>
    <row r="7549" spans="1:26" ht="3.6" customHeight="1" x14ac:dyDescent="0.2">
      <c r="A7549" s="86">
        <f t="shared" si="353"/>
        <v>46049</v>
      </c>
      <c r="B7549" s="270"/>
      <c r="C7549" s="272"/>
      <c r="D7549" s="273"/>
      <c r="E7549" s="89">
        <v>2.7083333333333334E-2</v>
      </c>
      <c r="U7549">
        <v>1</v>
      </c>
      <c r="Y7549">
        <f t="shared" si="351"/>
        <v>1</v>
      </c>
      <c r="Z7549" s="90" t="str">
        <f t="shared" si="352"/>
        <v>2026/01/27 00:39</v>
      </c>
    </row>
    <row r="7550" spans="1:26" ht="3.6" customHeight="1" x14ac:dyDescent="0.2">
      <c r="A7550" s="86">
        <f t="shared" si="353"/>
        <v>46049</v>
      </c>
      <c r="B7550" s="270"/>
      <c r="C7550" s="272"/>
      <c r="D7550" s="273"/>
      <c r="E7550" s="89">
        <v>3.0555555555555555E-2</v>
      </c>
      <c r="U7550">
        <v>1</v>
      </c>
      <c r="Y7550">
        <f t="shared" si="351"/>
        <v>1</v>
      </c>
      <c r="Z7550" s="90" t="str">
        <f t="shared" si="352"/>
        <v>2026/01/27 00:44</v>
      </c>
    </row>
    <row r="7551" spans="1:26" ht="3.6" customHeight="1" x14ac:dyDescent="0.2">
      <c r="A7551" s="86">
        <f t="shared" si="353"/>
        <v>46049</v>
      </c>
      <c r="B7551" s="270"/>
      <c r="C7551" s="272"/>
      <c r="D7551" s="273"/>
      <c r="E7551" s="89">
        <v>3.4027777777777775E-2</v>
      </c>
      <c r="U7551">
        <v>1</v>
      </c>
      <c r="Y7551">
        <f t="shared" si="351"/>
        <v>1</v>
      </c>
      <c r="Z7551" s="90" t="str">
        <f t="shared" si="352"/>
        <v>2026/01/27 00:49</v>
      </c>
    </row>
    <row r="7552" spans="1:26" ht="3.6" customHeight="1" x14ac:dyDescent="0.2">
      <c r="A7552" s="86">
        <f t="shared" si="353"/>
        <v>46049</v>
      </c>
      <c r="B7552" s="270"/>
      <c r="C7552" s="272"/>
      <c r="D7552" s="273"/>
      <c r="E7552" s="89">
        <v>3.7499999999999999E-2</v>
      </c>
      <c r="U7552">
        <v>1</v>
      </c>
      <c r="Y7552">
        <f t="shared" si="351"/>
        <v>1</v>
      </c>
      <c r="Z7552" s="90" t="str">
        <f t="shared" si="352"/>
        <v>2026/01/27 00:54</v>
      </c>
    </row>
    <row r="7553" spans="1:26" ht="3.6" customHeight="1" x14ac:dyDescent="0.2">
      <c r="A7553" s="86">
        <f t="shared" si="353"/>
        <v>46049</v>
      </c>
      <c r="B7553" s="270"/>
      <c r="C7553" s="272"/>
      <c r="D7553" s="273"/>
      <c r="E7553" s="89">
        <v>4.0972222222222222E-2</v>
      </c>
      <c r="U7553">
        <v>1</v>
      </c>
      <c r="Y7553">
        <f t="shared" si="351"/>
        <v>1</v>
      </c>
      <c r="Z7553" s="90" t="str">
        <f t="shared" si="352"/>
        <v>2026/01/27 00:59</v>
      </c>
    </row>
    <row r="7554" spans="1:26" ht="3.6" customHeight="1" x14ac:dyDescent="0.2">
      <c r="A7554" s="86">
        <f t="shared" si="353"/>
        <v>46049</v>
      </c>
      <c r="B7554" s="270"/>
      <c r="C7554" s="272"/>
      <c r="D7554" s="273">
        <v>0.20833333333333334</v>
      </c>
      <c r="E7554" s="89">
        <v>2.7777777777777779E-3</v>
      </c>
      <c r="U7554">
        <v>1</v>
      </c>
      <c r="Y7554">
        <f t="shared" si="351"/>
        <v>1</v>
      </c>
      <c r="Z7554" s="90" t="str">
        <f t="shared" si="352"/>
        <v>2026/01/27 05:04</v>
      </c>
    </row>
    <row r="7555" spans="1:26" ht="3.6" customHeight="1" x14ac:dyDescent="0.2">
      <c r="A7555" s="86">
        <f t="shared" si="353"/>
        <v>46049</v>
      </c>
      <c r="B7555" s="270"/>
      <c r="C7555" s="272"/>
      <c r="D7555" s="273"/>
      <c r="E7555" s="89">
        <v>6.2499999999999995E-3</v>
      </c>
      <c r="U7555">
        <v>1</v>
      </c>
      <c r="Y7555">
        <f t="shared" si="351"/>
        <v>1</v>
      </c>
      <c r="Z7555" s="90" t="str">
        <f t="shared" si="352"/>
        <v>2026/01/27 00:09</v>
      </c>
    </row>
    <row r="7556" spans="1:26" ht="3.6" customHeight="1" x14ac:dyDescent="0.2">
      <c r="A7556" s="86">
        <f t="shared" si="353"/>
        <v>46049</v>
      </c>
      <c r="B7556" s="270"/>
      <c r="C7556" s="272"/>
      <c r="D7556" s="273"/>
      <c r="E7556" s="89">
        <v>9.7222222222222224E-3</v>
      </c>
      <c r="U7556">
        <v>1</v>
      </c>
      <c r="Y7556">
        <f t="shared" si="351"/>
        <v>1</v>
      </c>
      <c r="Z7556" s="90" t="str">
        <f t="shared" si="352"/>
        <v>2026/01/27 00:14</v>
      </c>
    </row>
    <row r="7557" spans="1:26" ht="3.6" customHeight="1" x14ac:dyDescent="0.2">
      <c r="A7557" s="86">
        <f t="shared" si="353"/>
        <v>46049</v>
      </c>
      <c r="B7557" s="270"/>
      <c r="C7557" s="272"/>
      <c r="D7557" s="273"/>
      <c r="E7557" s="89">
        <v>1.3194444444444444E-2</v>
      </c>
      <c r="U7557">
        <v>1</v>
      </c>
      <c r="Y7557">
        <f t="shared" si="351"/>
        <v>1</v>
      </c>
      <c r="Z7557" s="90" t="str">
        <f t="shared" si="352"/>
        <v>2026/01/27 00:19</v>
      </c>
    </row>
    <row r="7558" spans="1:26" ht="3.6" customHeight="1" x14ac:dyDescent="0.2">
      <c r="A7558" s="86">
        <f t="shared" si="353"/>
        <v>46049</v>
      </c>
      <c r="B7558" s="270"/>
      <c r="C7558" s="272"/>
      <c r="D7558" s="273"/>
      <c r="E7558" s="89">
        <v>1.6666666666666666E-2</v>
      </c>
      <c r="U7558">
        <v>1</v>
      </c>
      <c r="Y7558">
        <f t="shared" si="351"/>
        <v>1</v>
      </c>
      <c r="Z7558" s="90" t="str">
        <f t="shared" si="352"/>
        <v>2026/01/27 00:24</v>
      </c>
    </row>
    <row r="7559" spans="1:26" ht="3.6" customHeight="1" x14ac:dyDescent="0.2">
      <c r="A7559" s="86">
        <f t="shared" si="353"/>
        <v>46049</v>
      </c>
      <c r="B7559" s="270"/>
      <c r="C7559" s="272"/>
      <c r="D7559" s="273"/>
      <c r="E7559" s="89">
        <v>2.013888888888889E-2</v>
      </c>
      <c r="U7559">
        <v>1</v>
      </c>
      <c r="Y7559">
        <f t="shared" ref="Y7559:Y7622" si="354">COUNTA(F7559:X7559)</f>
        <v>1</v>
      </c>
      <c r="Z7559" s="90" t="str">
        <f t="shared" ref="Z7559:Z7622" si="355">TEXT(A7559,"yyyy/mm/dd")&amp; " " &amp;TEXT(D7559+E7559,"hh:mm")</f>
        <v>2026/01/27 00:29</v>
      </c>
    </row>
    <row r="7560" spans="1:26" ht="3.6" customHeight="1" x14ac:dyDescent="0.2">
      <c r="A7560" s="86">
        <f t="shared" ref="A7560:A7623" si="356">IF(B7560&lt;&gt;"",B7560,A7559)</f>
        <v>46049</v>
      </c>
      <c r="B7560" s="270"/>
      <c r="C7560" s="272"/>
      <c r="D7560" s="273"/>
      <c r="E7560" s="89">
        <v>2.361111111111111E-2</v>
      </c>
      <c r="U7560">
        <v>1</v>
      </c>
      <c r="Y7560">
        <f t="shared" si="354"/>
        <v>1</v>
      </c>
      <c r="Z7560" s="90" t="str">
        <f t="shared" si="355"/>
        <v>2026/01/27 00:34</v>
      </c>
    </row>
    <row r="7561" spans="1:26" ht="3.6" customHeight="1" x14ac:dyDescent="0.2">
      <c r="A7561" s="86">
        <f t="shared" si="356"/>
        <v>46049</v>
      </c>
      <c r="B7561" s="270"/>
      <c r="C7561" s="272"/>
      <c r="D7561" s="273"/>
      <c r="E7561" s="89">
        <v>2.7083333333333334E-2</v>
      </c>
      <c r="U7561">
        <v>1</v>
      </c>
      <c r="Y7561">
        <f t="shared" si="354"/>
        <v>1</v>
      </c>
      <c r="Z7561" s="90" t="str">
        <f t="shared" si="355"/>
        <v>2026/01/27 00:39</v>
      </c>
    </row>
    <row r="7562" spans="1:26" ht="3.6" customHeight="1" x14ac:dyDescent="0.2">
      <c r="A7562" s="86">
        <f t="shared" si="356"/>
        <v>46049</v>
      </c>
      <c r="B7562" s="270"/>
      <c r="C7562" s="272"/>
      <c r="D7562" s="273"/>
      <c r="E7562" s="89">
        <v>3.0555555555555555E-2</v>
      </c>
      <c r="U7562">
        <v>1</v>
      </c>
      <c r="Y7562">
        <f t="shared" si="354"/>
        <v>1</v>
      </c>
      <c r="Z7562" s="90" t="str">
        <f t="shared" si="355"/>
        <v>2026/01/27 00:44</v>
      </c>
    </row>
    <row r="7563" spans="1:26" ht="3.6" customHeight="1" x14ac:dyDescent="0.2">
      <c r="A7563" s="86">
        <f t="shared" si="356"/>
        <v>46049</v>
      </c>
      <c r="B7563" s="270"/>
      <c r="C7563" s="272"/>
      <c r="D7563" s="273"/>
      <c r="E7563" s="89">
        <v>3.4027777777777775E-2</v>
      </c>
      <c r="U7563">
        <v>1</v>
      </c>
      <c r="Y7563">
        <f t="shared" si="354"/>
        <v>1</v>
      </c>
      <c r="Z7563" s="90" t="str">
        <f t="shared" si="355"/>
        <v>2026/01/27 00:49</v>
      </c>
    </row>
    <row r="7564" spans="1:26" ht="3.6" customHeight="1" x14ac:dyDescent="0.2">
      <c r="A7564" s="86">
        <f t="shared" si="356"/>
        <v>46049</v>
      </c>
      <c r="B7564" s="270"/>
      <c r="C7564" s="272"/>
      <c r="D7564" s="273"/>
      <c r="E7564" s="89">
        <v>3.7499999999999999E-2</v>
      </c>
      <c r="U7564">
        <v>1</v>
      </c>
      <c r="Y7564">
        <f t="shared" si="354"/>
        <v>1</v>
      </c>
      <c r="Z7564" s="90" t="str">
        <f t="shared" si="355"/>
        <v>2026/01/27 00:54</v>
      </c>
    </row>
    <row r="7565" spans="1:26" ht="3.6" customHeight="1" x14ac:dyDescent="0.2">
      <c r="A7565" s="86">
        <f t="shared" si="356"/>
        <v>46049</v>
      </c>
      <c r="B7565" s="270"/>
      <c r="C7565" s="272"/>
      <c r="D7565" s="273"/>
      <c r="E7565" s="89">
        <v>4.0972222222222222E-2</v>
      </c>
      <c r="U7565">
        <v>1</v>
      </c>
      <c r="Y7565">
        <f t="shared" si="354"/>
        <v>1</v>
      </c>
      <c r="Z7565" s="90" t="str">
        <f t="shared" si="355"/>
        <v>2026/01/27 00:59</v>
      </c>
    </row>
    <row r="7566" spans="1:26" ht="3.6" customHeight="1" x14ac:dyDescent="0.2">
      <c r="A7566" s="86">
        <f t="shared" si="356"/>
        <v>46049</v>
      </c>
      <c r="B7566" s="270"/>
      <c r="C7566" s="272"/>
      <c r="D7566" s="273">
        <v>0.25</v>
      </c>
      <c r="E7566" s="89">
        <v>2.7777777777777779E-3</v>
      </c>
      <c r="U7566">
        <v>1</v>
      </c>
      <c r="Y7566">
        <f t="shared" si="354"/>
        <v>1</v>
      </c>
      <c r="Z7566" s="90" t="str">
        <f t="shared" si="355"/>
        <v>2026/01/27 06:04</v>
      </c>
    </row>
    <row r="7567" spans="1:26" ht="3.6" customHeight="1" x14ac:dyDescent="0.2">
      <c r="A7567" s="86">
        <f t="shared" si="356"/>
        <v>46049</v>
      </c>
      <c r="B7567" s="270"/>
      <c r="C7567" s="272"/>
      <c r="D7567" s="273"/>
      <c r="E7567" s="89">
        <v>6.2499999999999995E-3</v>
      </c>
      <c r="U7567">
        <v>1</v>
      </c>
      <c r="Y7567">
        <f t="shared" si="354"/>
        <v>1</v>
      </c>
      <c r="Z7567" s="90" t="str">
        <f t="shared" si="355"/>
        <v>2026/01/27 00:09</v>
      </c>
    </row>
    <row r="7568" spans="1:26" ht="3.6" customHeight="1" x14ac:dyDescent="0.2">
      <c r="A7568" s="86">
        <f t="shared" si="356"/>
        <v>46049</v>
      </c>
      <c r="B7568" s="270"/>
      <c r="C7568" s="272"/>
      <c r="D7568" s="273"/>
      <c r="E7568" s="89">
        <v>9.7222222222222224E-3</v>
      </c>
      <c r="U7568">
        <v>1</v>
      </c>
      <c r="Y7568">
        <f t="shared" si="354"/>
        <v>1</v>
      </c>
      <c r="Z7568" s="90" t="str">
        <f t="shared" si="355"/>
        <v>2026/01/27 00:14</v>
      </c>
    </row>
    <row r="7569" spans="1:26" ht="3.6" customHeight="1" x14ac:dyDescent="0.2">
      <c r="A7569" s="86">
        <f t="shared" si="356"/>
        <v>46049</v>
      </c>
      <c r="B7569" s="270"/>
      <c r="C7569" s="272"/>
      <c r="D7569" s="273"/>
      <c r="E7569" s="89">
        <v>1.3194444444444444E-2</v>
      </c>
      <c r="U7569">
        <v>1</v>
      </c>
      <c r="Y7569">
        <f t="shared" si="354"/>
        <v>1</v>
      </c>
      <c r="Z7569" s="90" t="str">
        <f t="shared" si="355"/>
        <v>2026/01/27 00:19</v>
      </c>
    </row>
    <row r="7570" spans="1:26" ht="3.6" customHeight="1" x14ac:dyDescent="0.2">
      <c r="A7570" s="86">
        <f t="shared" si="356"/>
        <v>46049</v>
      </c>
      <c r="B7570" s="270"/>
      <c r="C7570" s="272"/>
      <c r="D7570" s="273"/>
      <c r="E7570" s="89">
        <v>1.6666666666666666E-2</v>
      </c>
      <c r="U7570">
        <v>1</v>
      </c>
      <c r="Y7570">
        <f t="shared" si="354"/>
        <v>1</v>
      </c>
      <c r="Z7570" s="90" t="str">
        <f t="shared" si="355"/>
        <v>2026/01/27 00:24</v>
      </c>
    </row>
    <row r="7571" spans="1:26" ht="3.6" customHeight="1" x14ac:dyDescent="0.2">
      <c r="A7571" s="86">
        <f t="shared" si="356"/>
        <v>46049</v>
      </c>
      <c r="B7571" s="270"/>
      <c r="C7571" s="272"/>
      <c r="D7571" s="273"/>
      <c r="E7571" s="89">
        <v>2.013888888888889E-2</v>
      </c>
      <c r="U7571">
        <v>1</v>
      </c>
      <c r="Y7571">
        <f t="shared" si="354"/>
        <v>1</v>
      </c>
      <c r="Z7571" s="90" t="str">
        <f t="shared" si="355"/>
        <v>2026/01/27 00:29</v>
      </c>
    </row>
    <row r="7572" spans="1:26" ht="3.6" customHeight="1" x14ac:dyDescent="0.2">
      <c r="A7572" s="86">
        <f t="shared" si="356"/>
        <v>46049</v>
      </c>
      <c r="B7572" s="270"/>
      <c r="C7572" s="272"/>
      <c r="D7572" s="273"/>
      <c r="E7572" s="89">
        <v>2.361111111111111E-2</v>
      </c>
      <c r="U7572">
        <v>1</v>
      </c>
      <c r="Y7572">
        <f t="shared" si="354"/>
        <v>1</v>
      </c>
      <c r="Z7572" s="90" t="str">
        <f t="shared" si="355"/>
        <v>2026/01/27 00:34</v>
      </c>
    </row>
    <row r="7573" spans="1:26" ht="3.6" customHeight="1" x14ac:dyDescent="0.2">
      <c r="A7573" s="86">
        <f t="shared" si="356"/>
        <v>46049</v>
      </c>
      <c r="B7573" s="270"/>
      <c r="C7573" s="272"/>
      <c r="D7573" s="273"/>
      <c r="E7573" s="89">
        <v>2.7083333333333334E-2</v>
      </c>
      <c r="U7573">
        <v>1</v>
      </c>
      <c r="Y7573">
        <f t="shared" si="354"/>
        <v>1</v>
      </c>
      <c r="Z7573" s="90" t="str">
        <f t="shared" si="355"/>
        <v>2026/01/27 00:39</v>
      </c>
    </row>
    <row r="7574" spans="1:26" ht="3.6" customHeight="1" x14ac:dyDescent="0.2">
      <c r="A7574" s="86">
        <f t="shared" si="356"/>
        <v>46049</v>
      </c>
      <c r="B7574" s="270"/>
      <c r="C7574" s="272"/>
      <c r="D7574" s="273"/>
      <c r="E7574" s="89">
        <v>3.0555555555555555E-2</v>
      </c>
      <c r="U7574">
        <v>1</v>
      </c>
      <c r="Y7574">
        <f t="shared" si="354"/>
        <v>1</v>
      </c>
      <c r="Z7574" s="90" t="str">
        <f t="shared" si="355"/>
        <v>2026/01/27 00:44</v>
      </c>
    </row>
    <row r="7575" spans="1:26" ht="3.6" customHeight="1" x14ac:dyDescent="0.2">
      <c r="A7575" s="86">
        <f t="shared" si="356"/>
        <v>46049</v>
      </c>
      <c r="B7575" s="270"/>
      <c r="C7575" s="272"/>
      <c r="D7575" s="273"/>
      <c r="E7575" s="89">
        <v>3.4027777777777775E-2</v>
      </c>
      <c r="U7575">
        <v>1</v>
      </c>
      <c r="Y7575">
        <f t="shared" si="354"/>
        <v>1</v>
      </c>
      <c r="Z7575" s="90" t="str">
        <f t="shared" si="355"/>
        <v>2026/01/27 00:49</v>
      </c>
    </row>
    <row r="7576" spans="1:26" ht="3.6" customHeight="1" x14ac:dyDescent="0.2">
      <c r="A7576" s="86">
        <f t="shared" si="356"/>
        <v>46049</v>
      </c>
      <c r="B7576" s="270"/>
      <c r="C7576" s="272"/>
      <c r="D7576" s="273"/>
      <c r="E7576" s="89">
        <v>3.7499999999999999E-2</v>
      </c>
      <c r="U7576">
        <v>1</v>
      </c>
      <c r="Y7576">
        <f t="shared" si="354"/>
        <v>1</v>
      </c>
      <c r="Z7576" s="90" t="str">
        <f t="shared" si="355"/>
        <v>2026/01/27 00:54</v>
      </c>
    </row>
    <row r="7577" spans="1:26" ht="3.6" customHeight="1" x14ac:dyDescent="0.2">
      <c r="A7577" s="86">
        <f t="shared" si="356"/>
        <v>46049</v>
      </c>
      <c r="B7577" s="270"/>
      <c r="C7577" s="272"/>
      <c r="D7577" s="273"/>
      <c r="E7577" s="89">
        <v>4.0972222222222222E-2</v>
      </c>
      <c r="U7577">
        <v>1</v>
      </c>
      <c r="Y7577">
        <f t="shared" si="354"/>
        <v>1</v>
      </c>
      <c r="Z7577" s="90" t="str">
        <f t="shared" si="355"/>
        <v>2026/01/27 00:59</v>
      </c>
    </row>
    <row r="7578" spans="1:26" ht="3.6" customHeight="1" x14ac:dyDescent="0.2">
      <c r="A7578" s="86">
        <f t="shared" si="356"/>
        <v>46049</v>
      </c>
      <c r="B7578" s="270"/>
      <c r="C7578" s="272"/>
      <c r="D7578" s="273">
        <v>0.29166666666666669</v>
      </c>
      <c r="E7578" s="89">
        <v>2.7777777777777779E-3</v>
      </c>
      <c r="G7578">
        <v>1</v>
      </c>
      <c r="Q7578">
        <v>1</v>
      </c>
      <c r="U7578">
        <v>1</v>
      </c>
      <c r="Y7578">
        <f t="shared" si="354"/>
        <v>3</v>
      </c>
      <c r="Z7578" s="90" t="str">
        <f t="shared" si="355"/>
        <v>2026/01/27 07:04</v>
      </c>
    </row>
    <row r="7579" spans="1:26" ht="3.6" customHeight="1" x14ac:dyDescent="0.2">
      <c r="A7579" s="86">
        <f t="shared" si="356"/>
        <v>46049</v>
      </c>
      <c r="B7579" s="270"/>
      <c r="C7579" s="272"/>
      <c r="D7579" s="273"/>
      <c r="E7579" s="89">
        <v>6.2499999999999995E-3</v>
      </c>
      <c r="G7579">
        <v>1</v>
      </c>
      <c r="Q7579">
        <v>1</v>
      </c>
      <c r="U7579">
        <v>1</v>
      </c>
      <c r="Y7579">
        <f t="shared" si="354"/>
        <v>3</v>
      </c>
      <c r="Z7579" s="90" t="str">
        <f t="shared" si="355"/>
        <v>2026/01/27 00:09</v>
      </c>
    </row>
    <row r="7580" spans="1:26" ht="3.6" customHeight="1" x14ac:dyDescent="0.2">
      <c r="A7580" s="86">
        <f t="shared" si="356"/>
        <v>46049</v>
      </c>
      <c r="B7580" s="270"/>
      <c r="C7580" s="272"/>
      <c r="D7580" s="273"/>
      <c r="E7580" s="89">
        <v>9.7222222222222224E-3</v>
      </c>
      <c r="G7580">
        <v>1</v>
      </c>
      <c r="Q7580">
        <v>1</v>
      </c>
      <c r="U7580">
        <v>1</v>
      </c>
      <c r="Y7580">
        <f t="shared" si="354"/>
        <v>3</v>
      </c>
      <c r="Z7580" s="90" t="str">
        <f t="shared" si="355"/>
        <v>2026/01/27 00:14</v>
      </c>
    </row>
    <row r="7581" spans="1:26" ht="3.6" customHeight="1" x14ac:dyDescent="0.2">
      <c r="A7581" s="86">
        <f t="shared" si="356"/>
        <v>46049</v>
      </c>
      <c r="B7581" s="270"/>
      <c r="C7581" s="272"/>
      <c r="D7581" s="273"/>
      <c r="E7581" s="89">
        <v>1.3194444444444444E-2</v>
      </c>
      <c r="G7581">
        <v>1</v>
      </c>
      <c r="Q7581">
        <v>1</v>
      </c>
      <c r="U7581">
        <v>1</v>
      </c>
      <c r="Y7581">
        <f t="shared" si="354"/>
        <v>3</v>
      </c>
      <c r="Z7581" s="90" t="str">
        <f t="shared" si="355"/>
        <v>2026/01/27 00:19</v>
      </c>
    </row>
    <row r="7582" spans="1:26" ht="3.6" customHeight="1" x14ac:dyDescent="0.2">
      <c r="A7582" s="86">
        <f t="shared" si="356"/>
        <v>46049</v>
      </c>
      <c r="B7582" s="270"/>
      <c r="C7582" s="272"/>
      <c r="D7582" s="273"/>
      <c r="E7582" s="89">
        <v>1.6666666666666666E-2</v>
      </c>
      <c r="G7582">
        <v>1</v>
      </c>
      <c r="Q7582">
        <v>1</v>
      </c>
      <c r="U7582">
        <v>1</v>
      </c>
      <c r="Y7582">
        <f t="shared" si="354"/>
        <v>3</v>
      </c>
      <c r="Z7582" s="90" t="str">
        <f t="shared" si="355"/>
        <v>2026/01/27 00:24</v>
      </c>
    </row>
    <row r="7583" spans="1:26" ht="3.6" customHeight="1" x14ac:dyDescent="0.2">
      <c r="A7583" s="86">
        <f t="shared" si="356"/>
        <v>46049</v>
      </c>
      <c r="B7583" s="270"/>
      <c r="C7583" s="272"/>
      <c r="D7583" s="273"/>
      <c r="E7583" s="89">
        <v>2.013888888888889E-2</v>
      </c>
      <c r="G7583">
        <v>1</v>
      </c>
      <c r="Q7583">
        <v>1</v>
      </c>
      <c r="U7583">
        <v>1</v>
      </c>
      <c r="Y7583">
        <f t="shared" si="354"/>
        <v>3</v>
      </c>
      <c r="Z7583" s="90" t="str">
        <f t="shared" si="355"/>
        <v>2026/01/27 00:29</v>
      </c>
    </row>
    <row r="7584" spans="1:26" ht="3.6" customHeight="1" x14ac:dyDescent="0.2">
      <c r="A7584" s="86">
        <f t="shared" si="356"/>
        <v>46049</v>
      </c>
      <c r="B7584" s="270"/>
      <c r="C7584" s="272"/>
      <c r="D7584" s="273"/>
      <c r="E7584" s="89">
        <v>2.361111111111111E-2</v>
      </c>
      <c r="Q7584">
        <v>1</v>
      </c>
      <c r="U7584">
        <v>1</v>
      </c>
      <c r="Y7584">
        <f t="shared" si="354"/>
        <v>2</v>
      </c>
      <c r="Z7584" s="90" t="str">
        <f t="shared" si="355"/>
        <v>2026/01/27 00:34</v>
      </c>
    </row>
    <row r="7585" spans="1:26" ht="3.6" customHeight="1" x14ac:dyDescent="0.2">
      <c r="A7585" s="86">
        <f t="shared" si="356"/>
        <v>46049</v>
      </c>
      <c r="B7585" s="270"/>
      <c r="C7585" s="272"/>
      <c r="D7585" s="273"/>
      <c r="E7585" s="89">
        <v>2.7083333333333334E-2</v>
      </c>
      <c r="Q7585">
        <v>1</v>
      </c>
      <c r="U7585">
        <v>1</v>
      </c>
      <c r="Y7585">
        <f t="shared" si="354"/>
        <v>2</v>
      </c>
      <c r="Z7585" s="90" t="str">
        <f t="shared" si="355"/>
        <v>2026/01/27 00:39</v>
      </c>
    </row>
    <row r="7586" spans="1:26" ht="3.6" customHeight="1" x14ac:dyDescent="0.2">
      <c r="A7586" s="86">
        <f t="shared" si="356"/>
        <v>46049</v>
      </c>
      <c r="B7586" s="270"/>
      <c r="C7586" s="272"/>
      <c r="D7586" s="273"/>
      <c r="E7586" s="89">
        <v>3.0555555555555555E-2</v>
      </c>
      <c r="Q7586">
        <v>1</v>
      </c>
      <c r="U7586">
        <v>1</v>
      </c>
      <c r="Y7586">
        <f t="shared" si="354"/>
        <v>2</v>
      </c>
      <c r="Z7586" s="90" t="str">
        <f t="shared" si="355"/>
        <v>2026/01/27 00:44</v>
      </c>
    </row>
    <row r="7587" spans="1:26" ht="3.6" customHeight="1" x14ac:dyDescent="0.2">
      <c r="A7587" s="86">
        <f t="shared" si="356"/>
        <v>46049</v>
      </c>
      <c r="B7587" s="270"/>
      <c r="C7587" s="272"/>
      <c r="D7587" s="273"/>
      <c r="E7587" s="89">
        <v>3.4027777777777775E-2</v>
      </c>
      <c r="Q7587">
        <v>1</v>
      </c>
      <c r="U7587">
        <v>1</v>
      </c>
      <c r="Y7587">
        <f t="shared" si="354"/>
        <v>2</v>
      </c>
      <c r="Z7587" s="90" t="str">
        <f t="shared" si="355"/>
        <v>2026/01/27 00:49</v>
      </c>
    </row>
    <row r="7588" spans="1:26" ht="3.6" customHeight="1" x14ac:dyDescent="0.2">
      <c r="A7588" s="86">
        <f t="shared" si="356"/>
        <v>46049</v>
      </c>
      <c r="B7588" s="270"/>
      <c r="C7588" s="272"/>
      <c r="D7588" s="273"/>
      <c r="E7588" s="89">
        <v>3.7499999999999999E-2</v>
      </c>
      <c r="Q7588">
        <v>1</v>
      </c>
      <c r="U7588">
        <v>1</v>
      </c>
      <c r="Y7588">
        <f t="shared" si="354"/>
        <v>2</v>
      </c>
      <c r="Z7588" s="90" t="str">
        <f t="shared" si="355"/>
        <v>2026/01/27 00:54</v>
      </c>
    </row>
    <row r="7589" spans="1:26" ht="3.6" customHeight="1" x14ac:dyDescent="0.2">
      <c r="A7589" s="86">
        <f t="shared" si="356"/>
        <v>46049</v>
      </c>
      <c r="B7589" s="270"/>
      <c r="C7589" s="272"/>
      <c r="D7589" s="273"/>
      <c r="E7589" s="89">
        <v>4.0972222222222222E-2</v>
      </c>
      <c r="Q7589">
        <v>1</v>
      </c>
      <c r="U7589">
        <v>1</v>
      </c>
      <c r="Y7589">
        <f t="shared" si="354"/>
        <v>2</v>
      </c>
      <c r="Z7589" s="90" t="str">
        <f t="shared" si="355"/>
        <v>2026/01/27 00:59</v>
      </c>
    </row>
    <row r="7590" spans="1:26" ht="3.6" customHeight="1" x14ac:dyDescent="0.2">
      <c r="A7590" s="86">
        <f t="shared" si="356"/>
        <v>46049</v>
      </c>
      <c r="B7590" s="270"/>
      <c r="C7590" s="272"/>
      <c r="D7590" s="273">
        <v>0.33333333333333331</v>
      </c>
      <c r="E7590" s="89">
        <v>2.7777777777777779E-3</v>
      </c>
      <c r="O7590">
        <v>1</v>
      </c>
      <c r="Q7590">
        <v>1</v>
      </c>
      <c r="Y7590">
        <f t="shared" si="354"/>
        <v>2</v>
      </c>
      <c r="Z7590" s="90" t="str">
        <f t="shared" si="355"/>
        <v>2026/01/27 08:04</v>
      </c>
    </row>
    <row r="7591" spans="1:26" ht="3.6" customHeight="1" x14ac:dyDescent="0.2">
      <c r="A7591" s="86">
        <f t="shared" si="356"/>
        <v>46049</v>
      </c>
      <c r="B7591" s="270"/>
      <c r="C7591" s="272"/>
      <c r="D7591" s="273"/>
      <c r="E7591" s="89">
        <v>6.2499999999999995E-3</v>
      </c>
      <c r="O7591">
        <v>1</v>
      </c>
      <c r="Q7591">
        <v>1</v>
      </c>
      <c r="Y7591">
        <f t="shared" si="354"/>
        <v>2</v>
      </c>
      <c r="Z7591" s="90" t="str">
        <f t="shared" si="355"/>
        <v>2026/01/27 00:09</v>
      </c>
    </row>
    <row r="7592" spans="1:26" ht="3.6" customHeight="1" x14ac:dyDescent="0.2">
      <c r="A7592" s="86">
        <f t="shared" si="356"/>
        <v>46049</v>
      </c>
      <c r="B7592" s="270"/>
      <c r="C7592" s="272"/>
      <c r="D7592" s="273"/>
      <c r="E7592" s="89">
        <v>9.7222222222222224E-3</v>
      </c>
      <c r="O7592">
        <v>1</v>
      </c>
      <c r="Q7592">
        <v>1</v>
      </c>
      <c r="Y7592">
        <f t="shared" si="354"/>
        <v>2</v>
      </c>
      <c r="Z7592" s="90" t="str">
        <f t="shared" si="355"/>
        <v>2026/01/27 00:14</v>
      </c>
    </row>
    <row r="7593" spans="1:26" ht="3.6" customHeight="1" x14ac:dyDescent="0.2">
      <c r="A7593" s="86">
        <f t="shared" si="356"/>
        <v>46049</v>
      </c>
      <c r="B7593" s="270"/>
      <c r="C7593" s="272"/>
      <c r="D7593" s="273"/>
      <c r="E7593" s="89">
        <v>1.3194444444444444E-2</v>
      </c>
      <c r="O7593">
        <v>1</v>
      </c>
      <c r="Q7593">
        <v>1</v>
      </c>
      <c r="Y7593">
        <f t="shared" si="354"/>
        <v>2</v>
      </c>
      <c r="Z7593" s="90" t="str">
        <f t="shared" si="355"/>
        <v>2026/01/27 00:19</v>
      </c>
    </row>
    <row r="7594" spans="1:26" ht="3.6" customHeight="1" x14ac:dyDescent="0.2">
      <c r="A7594" s="86">
        <f t="shared" si="356"/>
        <v>46049</v>
      </c>
      <c r="B7594" s="270"/>
      <c r="C7594" s="272"/>
      <c r="D7594" s="273"/>
      <c r="E7594" s="89">
        <v>1.6666666666666666E-2</v>
      </c>
      <c r="O7594">
        <v>1</v>
      </c>
      <c r="Q7594">
        <v>1</v>
      </c>
      <c r="Y7594">
        <f t="shared" si="354"/>
        <v>2</v>
      </c>
      <c r="Z7594" s="90" t="str">
        <f t="shared" si="355"/>
        <v>2026/01/27 00:24</v>
      </c>
    </row>
    <row r="7595" spans="1:26" ht="3.6" customHeight="1" x14ac:dyDescent="0.2">
      <c r="A7595" s="86">
        <f t="shared" si="356"/>
        <v>46049</v>
      </c>
      <c r="B7595" s="270"/>
      <c r="C7595" s="272"/>
      <c r="D7595" s="273"/>
      <c r="E7595" s="89">
        <v>2.013888888888889E-2</v>
      </c>
      <c r="O7595">
        <v>1</v>
      </c>
      <c r="Q7595">
        <v>1</v>
      </c>
      <c r="Y7595">
        <f t="shared" si="354"/>
        <v>2</v>
      </c>
      <c r="Z7595" s="90" t="str">
        <f t="shared" si="355"/>
        <v>2026/01/27 00:29</v>
      </c>
    </row>
    <row r="7596" spans="1:26" ht="3.6" customHeight="1" x14ac:dyDescent="0.2">
      <c r="A7596" s="86">
        <f t="shared" si="356"/>
        <v>46049</v>
      </c>
      <c r="B7596" s="270"/>
      <c r="C7596" s="272"/>
      <c r="D7596" s="273"/>
      <c r="E7596" s="89">
        <v>2.361111111111111E-2</v>
      </c>
      <c r="O7596">
        <v>1</v>
      </c>
      <c r="Q7596">
        <v>1</v>
      </c>
      <c r="Y7596">
        <f t="shared" si="354"/>
        <v>2</v>
      </c>
      <c r="Z7596" s="90" t="str">
        <f t="shared" si="355"/>
        <v>2026/01/27 00:34</v>
      </c>
    </row>
    <row r="7597" spans="1:26" ht="3.6" customHeight="1" x14ac:dyDescent="0.2">
      <c r="A7597" s="86">
        <f t="shared" si="356"/>
        <v>46049</v>
      </c>
      <c r="B7597" s="270"/>
      <c r="C7597" s="272"/>
      <c r="D7597" s="273"/>
      <c r="E7597" s="89">
        <v>2.7083333333333334E-2</v>
      </c>
      <c r="O7597">
        <v>1</v>
      </c>
      <c r="Q7597">
        <v>1</v>
      </c>
      <c r="Y7597">
        <f t="shared" si="354"/>
        <v>2</v>
      </c>
      <c r="Z7597" s="90" t="str">
        <f t="shared" si="355"/>
        <v>2026/01/27 00:39</v>
      </c>
    </row>
    <row r="7598" spans="1:26" ht="3.6" customHeight="1" x14ac:dyDescent="0.2">
      <c r="A7598" s="86">
        <f t="shared" si="356"/>
        <v>46049</v>
      </c>
      <c r="B7598" s="270"/>
      <c r="C7598" s="272"/>
      <c r="D7598" s="273"/>
      <c r="E7598" s="89">
        <v>3.0555555555555555E-2</v>
      </c>
      <c r="O7598">
        <v>1</v>
      </c>
      <c r="Q7598">
        <v>1</v>
      </c>
      <c r="Y7598">
        <f t="shared" si="354"/>
        <v>2</v>
      </c>
      <c r="Z7598" s="90" t="str">
        <f t="shared" si="355"/>
        <v>2026/01/27 00:44</v>
      </c>
    </row>
    <row r="7599" spans="1:26" ht="3.6" customHeight="1" x14ac:dyDescent="0.2">
      <c r="A7599" s="86">
        <f t="shared" si="356"/>
        <v>46049</v>
      </c>
      <c r="B7599" s="270"/>
      <c r="C7599" s="272"/>
      <c r="D7599" s="273"/>
      <c r="E7599" s="89">
        <v>3.4027777777777775E-2</v>
      </c>
      <c r="O7599">
        <v>1</v>
      </c>
      <c r="Q7599">
        <v>1</v>
      </c>
      <c r="Y7599">
        <f t="shared" si="354"/>
        <v>2</v>
      </c>
      <c r="Z7599" s="90" t="str">
        <f t="shared" si="355"/>
        <v>2026/01/27 00:49</v>
      </c>
    </row>
    <row r="7600" spans="1:26" ht="3.6" customHeight="1" x14ac:dyDescent="0.2">
      <c r="A7600" s="86">
        <f t="shared" si="356"/>
        <v>46049</v>
      </c>
      <c r="B7600" s="270"/>
      <c r="C7600" s="272"/>
      <c r="D7600" s="273"/>
      <c r="E7600" s="89">
        <v>3.7499999999999999E-2</v>
      </c>
      <c r="O7600">
        <v>1</v>
      </c>
      <c r="Q7600">
        <v>1</v>
      </c>
      <c r="Y7600">
        <f t="shared" si="354"/>
        <v>2</v>
      </c>
      <c r="Z7600" s="90" t="str">
        <f t="shared" si="355"/>
        <v>2026/01/27 00:54</v>
      </c>
    </row>
    <row r="7601" spans="1:26" ht="3.6" customHeight="1" x14ac:dyDescent="0.2">
      <c r="A7601" s="86">
        <f t="shared" si="356"/>
        <v>46049</v>
      </c>
      <c r="B7601" s="270"/>
      <c r="C7601" s="272"/>
      <c r="D7601" s="273"/>
      <c r="E7601" s="89">
        <v>4.0972222222222222E-2</v>
      </c>
      <c r="O7601">
        <v>1</v>
      </c>
      <c r="Q7601">
        <v>1</v>
      </c>
      <c r="Y7601">
        <f t="shared" si="354"/>
        <v>2</v>
      </c>
      <c r="Z7601" s="90" t="str">
        <f t="shared" si="355"/>
        <v>2026/01/27 00:59</v>
      </c>
    </row>
    <row r="7602" spans="1:26" ht="3.6" customHeight="1" x14ac:dyDescent="0.2">
      <c r="A7602" s="86">
        <f t="shared" si="356"/>
        <v>46049</v>
      </c>
      <c r="B7602" s="270"/>
      <c r="C7602" s="272"/>
      <c r="D7602" s="273">
        <v>0.375</v>
      </c>
      <c r="E7602" s="89">
        <v>2.7777777777777779E-3</v>
      </c>
      <c r="O7602">
        <v>1</v>
      </c>
      <c r="Q7602">
        <v>1</v>
      </c>
      <c r="Y7602">
        <f t="shared" si="354"/>
        <v>2</v>
      </c>
      <c r="Z7602" s="90" t="str">
        <f t="shared" si="355"/>
        <v>2026/01/27 09:04</v>
      </c>
    </row>
    <row r="7603" spans="1:26" ht="3.6" customHeight="1" x14ac:dyDescent="0.2">
      <c r="A7603" s="86">
        <f t="shared" si="356"/>
        <v>46049</v>
      </c>
      <c r="B7603" s="270"/>
      <c r="C7603" s="272"/>
      <c r="D7603" s="273"/>
      <c r="E7603" s="89">
        <v>6.2499999999999995E-3</v>
      </c>
      <c r="O7603">
        <v>1</v>
      </c>
      <c r="Q7603">
        <v>1</v>
      </c>
      <c r="Y7603">
        <f t="shared" si="354"/>
        <v>2</v>
      </c>
      <c r="Z7603" s="90" t="str">
        <f t="shared" si="355"/>
        <v>2026/01/27 00:09</v>
      </c>
    </row>
    <row r="7604" spans="1:26" ht="3.6" customHeight="1" x14ac:dyDescent="0.2">
      <c r="A7604" s="86">
        <f t="shared" si="356"/>
        <v>46049</v>
      </c>
      <c r="B7604" s="270"/>
      <c r="C7604" s="272"/>
      <c r="D7604" s="273"/>
      <c r="E7604" s="89">
        <v>9.7222222222222224E-3</v>
      </c>
      <c r="O7604">
        <v>1</v>
      </c>
      <c r="Q7604">
        <v>1</v>
      </c>
      <c r="Y7604">
        <f t="shared" si="354"/>
        <v>2</v>
      </c>
      <c r="Z7604" s="90" t="str">
        <f t="shared" si="355"/>
        <v>2026/01/27 00:14</v>
      </c>
    </row>
    <row r="7605" spans="1:26" ht="3.6" customHeight="1" x14ac:dyDescent="0.2">
      <c r="A7605" s="86">
        <f t="shared" si="356"/>
        <v>46049</v>
      </c>
      <c r="B7605" s="270"/>
      <c r="C7605" s="272"/>
      <c r="D7605" s="273"/>
      <c r="E7605" s="89">
        <v>1.3194444444444444E-2</v>
      </c>
      <c r="O7605">
        <v>1</v>
      </c>
      <c r="Q7605">
        <v>1</v>
      </c>
      <c r="Y7605">
        <f t="shared" si="354"/>
        <v>2</v>
      </c>
      <c r="Z7605" s="90" t="str">
        <f t="shared" si="355"/>
        <v>2026/01/27 00:19</v>
      </c>
    </row>
    <row r="7606" spans="1:26" ht="3.6" customHeight="1" x14ac:dyDescent="0.2">
      <c r="A7606" s="86">
        <f t="shared" si="356"/>
        <v>46049</v>
      </c>
      <c r="B7606" s="270"/>
      <c r="C7606" s="272"/>
      <c r="D7606" s="273"/>
      <c r="E7606" s="89">
        <v>1.6666666666666666E-2</v>
      </c>
      <c r="O7606">
        <v>1</v>
      </c>
      <c r="Q7606">
        <v>1</v>
      </c>
      <c r="Y7606">
        <f t="shared" si="354"/>
        <v>2</v>
      </c>
      <c r="Z7606" s="90" t="str">
        <f t="shared" si="355"/>
        <v>2026/01/27 00:24</v>
      </c>
    </row>
    <row r="7607" spans="1:26" ht="3.6" customHeight="1" x14ac:dyDescent="0.2">
      <c r="A7607" s="86">
        <f t="shared" si="356"/>
        <v>46049</v>
      </c>
      <c r="B7607" s="270"/>
      <c r="C7607" s="272"/>
      <c r="D7607" s="273"/>
      <c r="E7607" s="89">
        <v>2.013888888888889E-2</v>
      </c>
      <c r="O7607">
        <v>1</v>
      </c>
      <c r="Q7607">
        <v>1</v>
      </c>
      <c r="Y7607">
        <f t="shared" si="354"/>
        <v>2</v>
      </c>
      <c r="Z7607" s="90" t="str">
        <f t="shared" si="355"/>
        <v>2026/01/27 00:29</v>
      </c>
    </row>
    <row r="7608" spans="1:26" ht="3.6" customHeight="1" x14ac:dyDescent="0.2">
      <c r="A7608" s="86">
        <f t="shared" si="356"/>
        <v>46049</v>
      </c>
      <c r="B7608" s="270"/>
      <c r="C7608" s="272"/>
      <c r="D7608" s="273"/>
      <c r="E7608" s="89">
        <v>2.361111111111111E-2</v>
      </c>
      <c r="O7608">
        <v>1</v>
      </c>
      <c r="Q7608">
        <v>1</v>
      </c>
      <c r="Y7608">
        <f t="shared" si="354"/>
        <v>2</v>
      </c>
      <c r="Z7608" s="90" t="str">
        <f t="shared" si="355"/>
        <v>2026/01/27 00:34</v>
      </c>
    </row>
    <row r="7609" spans="1:26" ht="3.6" customHeight="1" x14ac:dyDescent="0.2">
      <c r="A7609" s="86">
        <f t="shared" si="356"/>
        <v>46049</v>
      </c>
      <c r="B7609" s="270"/>
      <c r="C7609" s="272"/>
      <c r="D7609" s="273"/>
      <c r="E7609" s="89">
        <v>2.7083333333333334E-2</v>
      </c>
      <c r="O7609">
        <v>1</v>
      </c>
      <c r="Q7609">
        <v>1</v>
      </c>
      <c r="Y7609">
        <f t="shared" si="354"/>
        <v>2</v>
      </c>
      <c r="Z7609" s="90" t="str">
        <f t="shared" si="355"/>
        <v>2026/01/27 00:39</v>
      </c>
    </row>
    <row r="7610" spans="1:26" ht="3.6" customHeight="1" x14ac:dyDescent="0.2">
      <c r="A7610" s="86">
        <f t="shared" si="356"/>
        <v>46049</v>
      </c>
      <c r="B7610" s="270"/>
      <c r="C7610" s="272"/>
      <c r="D7610" s="273"/>
      <c r="E7610" s="89">
        <v>3.0555555555555555E-2</v>
      </c>
      <c r="O7610">
        <v>1</v>
      </c>
      <c r="Q7610">
        <v>1</v>
      </c>
      <c r="Y7610">
        <f t="shared" si="354"/>
        <v>2</v>
      </c>
      <c r="Z7610" s="90" t="str">
        <f t="shared" si="355"/>
        <v>2026/01/27 00:44</v>
      </c>
    </row>
    <row r="7611" spans="1:26" ht="3.6" customHeight="1" x14ac:dyDescent="0.2">
      <c r="A7611" s="86">
        <f t="shared" si="356"/>
        <v>46049</v>
      </c>
      <c r="B7611" s="270"/>
      <c r="C7611" s="272"/>
      <c r="D7611" s="273"/>
      <c r="E7611" s="89">
        <v>3.4027777777777775E-2</v>
      </c>
      <c r="O7611">
        <v>1</v>
      </c>
      <c r="Q7611">
        <v>1</v>
      </c>
      <c r="Y7611">
        <f t="shared" si="354"/>
        <v>2</v>
      </c>
      <c r="Z7611" s="90" t="str">
        <f t="shared" si="355"/>
        <v>2026/01/27 00:49</v>
      </c>
    </row>
    <row r="7612" spans="1:26" ht="3.6" customHeight="1" x14ac:dyDescent="0.2">
      <c r="A7612" s="86">
        <f t="shared" si="356"/>
        <v>46049</v>
      </c>
      <c r="B7612" s="270"/>
      <c r="C7612" s="272"/>
      <c r="D7612" s="273"/>
      <c r="E7612" s="89">
        <v>3.7499999999999999E-2</v>
      </c>
      <c r="O7612">
        <v>1</v>
      </c>
      <c r="Q7612">
        <v>1</v>
      </c>
      <c r="Y7612">
        <f t="shared" si="354"/>
        <v>2</v>
      </c>
      <c r="Z7612" s="90" t="str">
        <f t="shared" si="355"/>
        <v>2026/01/27 00:54</v>
      </c>
    </row>
    <row r="7613" spans="1:26" ht="3.6" customHeight="1" x14ac:dyDescent="0.2">
      <c r="A7613" s="86">
        <f t="shared" si="356"/>
        <v>46049</v>
      </c>
      <c r="B7613" s="270"/>
      <c r="C7613" s="272"/>
      <c r="D7613" s="273"/>
      <c r="E7613" s="89">
        <v>4.0972222222222222E-2</v>
      </c>
      <c r="O7613">
        <v>1</v>
      </c>
      <c r="Q7613">
        <v>1</v>
      </c>
      <c r="Y7613">
        <f t="shared" si="354"/>
        <v>2</v>
      </c>
      <c r="Z7613" s="90" t="str">
        <f t="shared" si="355"/>
        <v>2026/01/27 00:59</v>
      </c>
    </row>
    <row r="7614" spans="1:26" ht="3.6" customHeight="1" x14ac:dyDescent="0.2">
      <c r="A7614" s="86">
        <f t="shared" si="356"/>
        <v>46049</v>
      </c>
      <c r="B7614" s="270"/>
      <c r="C7614" s="272"/>
      <c r="D7614" s="273">
        <v>0.41666666666666669</v>
      </c>
      <c r="E7614" s="89">
        <v>2.7777777777777779E-3</v>
      </c>
      <c r="O7614">
        <v>1</v>
      </c>
      <c r="Q7614">
        <v>1</v>
      </c>
      <c r="Y7614">
        <f t="shared" si="354"/>
        <v>2</v>
      </c>
      <c r="Z7614" s="90" t="str">
        <f t="shared" si="355"/>
        <v>2026/01/27 10:04</v>
      </c>
    </row>
    <row r="7615" spans="1:26" ht="3.6" customHeight="1" x14ac:dyDescent="0.2">
      <c r="A7615" s="86">
        <f t="shared" si="356"/>
        <v>46049</v>
      </c>
      <c r="B7615" s="270"/>
      <c r="C7615" s="272"/>
      <c r="D7615" s="273"/>
      <c r="E7615" s="89">
        <v>6.2499999999999995E-3</v>
      </c>
      <c r="O7615">
        <v>1</v>
      </c>
      <c r="Q7615">
        <v>1</v>
      </c>
      <c r="Y7615">
        <f t="shared" si="354"/>
        <v>2</v>
      </c>
      <c r="Z7615" s="90" t="str">
        <f t="shared" si="355"/>
        <v>2026/01/27 00:09</v>
      </c>
    </row>
    <row r="7616" spans="1:26" ht="3.6" customHeight="1" x14ac:dyDescent="0.2">
      <c r="A7616" s="86">
        <f t="shared" si="356"/>
        <v>46049</v>
      </c>
      <c r="B7616" s="270"/>
      <c r="C7616" s="272"/>
      <c r="D7616" s="273"/>
      <c r="E7616" s="89">
        <v>9.7222222222222224E-3</v>
      </c>
      <c r="O7616">
        <v>1</v>
      </c>
      <c r="Q7616">
        <v>1</v>
      </c>
      <c r="Y7616">
        <f t="shared" si="354"/>
        <v>2</v>
      </c>
      <c r="Z7616" s="90" t="str">
        <f t="shared" si="355"/>
        <v>2026/01/27 00:14</v>
      </c>
    </row>
    <row r="7617" spans="1:26" ht="3.6" customHeight="1" x14ac:dyDescent="0.2">
      <c r="A7617" s="86">
        <f t="shared" si="356"/>
        <v>46049</v>
      </c>
      <c r="B7617" s="270"/>
      <c r="C7617" s="272"/>
      <c r="D7617" s="273"/>
      <c r="E7617" s="89">
        <v>1.3194444444444444E-2</v>
      </c>
      <c r="O7617">
        <v>1</v>
      </c>
      <c r="Q7617">
        <v>1</v>
      </c>
      <c r="Y7617">
        <f t="shared" si="354"/>
        <v>2</v>
      </c>
      <c r="Z7617" s="90" t="str">
        <f t="shared" si="355"/>
        <v>2026/01/27 00:19</v>
      </c>
    </row>
    <row r="7618" spans="1:26" ht="3.6" customHeight="1" x14ac:dyDescent="0.2">
      <c r="A7618" s="86">
        <f t="shared" si="356"/>
        <v>46049</v>
      </c>
      <c r="B7618" s="270"/>
      <c r="C7618" s="272"/>
      <c r="D7618" s="273"/>
      <c r="E7618" s="89">
        <v>1.6666666666666666E-2</v>
      </c>
      <c r="O7618">
        <v>1</v>
      </c>
      <c r="Q7618">
        <v>1</v>
      </c>
      <c r="Y7618">
        <f t="shared" si="354"/>
        <v>2</v>
      </c>
      <c r="Z7618" s="90" t="str">
        <f t="shared" si="355"/>
        <v>2026/01/27 00:24</v>
      </c>
    </row>
    <row r="7619" spans="1:26" ht="3.6" customHeight="1" x14ac:dyDescent="0.2">
      <c r="A7619" s="86">
        <f t="shared" si="356"/>
        <v>46049</v>
      </c>
      <c r="B7619" s="270"/>
      <c r="C7619" s="272"/>
      <c r="D7619" s="273"/>
      <c r="E7619" s="89">
        <v>2.013888888888889E-2</v>
      </c>
      <c r="O7619">
        <v>1</v>
      </c>
      <c r="Q7619">
        <v>1</v>
      </c>
      <c r="Y7619">
        <f t="shared" si="354"/>
        <v>2</v>
      </c>
      <c r="Z7619" s="90" t="str">
        <f t="shared" si="355"/>
        <v>2026/01/27 00:29</v>
      </c>
    </row>
    <row r="7620" spans="1:26" ht="3.6" customHeight="1" x14ac:dyDescent="0.2">
      <c r="A7620" s="86">
        <f t="shared" si="356"/>
        <v>46049</v>
      </c>
      <c r="B7620" s="270"/>
      <c r="C7620" s="272"/>
      <c r="D7620" s="273"/>
      <c r="E7620" s="89">
        <v>2.361111111111111E-2</v>
      </c>
      <c r="O7620">
        <v>1</v>
      </c>
      <c r="Q7620">
        <v>1</v>
      </c>
      <c r="Y7620">
        <f t="shared" si="354"/>
        <v>2</v>
      </c>
      <c r="Z7620" s="90" t="str">
        <f t="shared" si="355"/>
        <v>2026/01/27 00:34</v>
      </c>
    </row>
    <row r="7621" spans="1:26" ht="3.6" customHeight="1" x14ac:dyDescent="0.2">
      <c r="A7621" s="86">
        <f t="shared" si="356"/>
        <v>46049</v>
      </c>
      <c r="B7621" s="270"/>
      <c r="C7621" s="272"/>
      <c r="D7621" s="273"/>
      <c r="E7621" s="89">
        <v>2.7083333333333334E-2</v>
      </c>
      <c r="O7621">
        <v>1</v>
      </c>
      <c r="Q7621">
        <v>1</v>
      </c>
      <c r="Y7621">
        <f t="shared" si="354"/>
        <v>2</v>
      </c>
      <c r="Z7621" s="90" t="str">
        <f t="shared" si="355"/>
        <v>2026/01/27 00:39</v>
      </c>
    </row>
    <row r="7622" spans="1:26" ht="3.6" customHeight="1" x14ac:dyDescent="0.2">
      <c r="A7622" s="86">
        <f t="shared" si="356"/>
        <v>46049</v>
      </c>
      <c r="B7622" s="270"/>
      <c r="C7622" s="272"/>
      <c r="D7622" s="273"/>
      <c r="E7622" s="89">
        <v>3.0555555555555555E-2</v>
      </c>
      <c r="O7622">
        <v>1</v>
      </c>
      <c r="Q7622">
        <v>1</v>
      </c>
      <c r="Y7622">
        <f t="shared" si="354"/>
        <v>2</v>
      </c>
      <c r="Z7622" s="90" t="str">
        <f t="shared" si="355"/>
        <v>2026/01/27 00:44</v>
      </c>
    </row>
    <row r="7623" spans="1:26" ht="3.6" customHeight="1" x14ac:dyDescent="0.2">
      <c r="A7623" s="86">
        <f t="shared" si="356"/>
        <v>46049</v>
      </c>
      <c r="B7623" s="270"/>
      <c r="C7623" s="272"/>
      <c r="D7623" s="273"/>
      <c r="E7623" s="89">
        <v>3.4027777777777775E-2</v>
      </c>
      <c r="O7623">
        <v>1</v>
      </c>
      <c r="Q7623">
        <v>1</v>
      </c>
      <c r="Y7623">
        <f t="shared" ref="Y7623:Y7686" si="357">COUNTA(F7623:X7623)</f>
        <v>2</v>
      </c>
      <c r="Z7623" s="90" t="str">
        <f t="shared" ref="Z7623:Z7686" si="358">TEXT(A7623,"yyyy/mm/dd")&amp; " " &amp;TEXT(D7623+E7623,"hh:mm")</f>
        <v>2026/01/27 00:49</v>
      </c>
    </row>
    <row r="7624" spans="1:26" ht="3.6" customHeight="1" x14ac:dyDescent="0.2">
      <c r="A7624" s="86">
        <f t="shared" ref="A7624:A7687" si="359">IF(B7624&lt;&gt;"",B7624,A7623)</f>
        <v>46049</v>
      </c>
      <c r="B7624" s="270"/>
      <c r="C7624" s="272"/>
      <c r="D7624" s="273"/>
      <c r="E7624" s="89">
        <v>3.7499999999999999E-2</v>
      </c>
      <c r="O7624">
        <v>1</v>
      </c>
      <c r="Q7624">
        <v>1</v>
      </c>
      <c r="Y7624">
        <f t="shared" si="357"/>
        <v>2</v>
      </c>
      <c r="Z7624" s="90" t="str">
        <f t="shared" si="358"/>
        <v>2026/01/27 00:54</v>
      </c>
    </row>
    <row r="7625" spans="1:26" ht="3.6" customHeight="1" x14ac:dyDescent="0.2">
      <c r="A7625" s="86">
        <f t="shared" si="359"/>
        <v>46049</v>
      </c>
      <c r="B7625" s="270"/>
      <c r="C7625" s="272"/>
      <c r="D7625" s="273"/>
      <c r="E7625" s="89">
        <v>4.0972222222222222E-2</v>
      </c>
      <c r="O7625">
        <v>1</v>
      </c>
      <c r="Q7625">
        <v>1</v>
      </c>
      <c r="Y7625">
        <f t="shared" si="357"/>
        <v>2</v>
      </c>
      <c r="Z7625" s="90" t="str">
        <f t="shared" si="358"/>
        <v>2026/01/27 00:59</v>
      </c>
    </row>
    <row r="7626" spans="1:26" ht="3.6" customHeight="1" x14ac:dyDescent="0.2">
      <c r="A7626" s="86">
        <f t="shared" si="359"/>
        <v>46049</v>
      </c>
      <c r="B7626" s="270"/>
      <c r="C7626" s="272"/>
      <c r="D7626" s="273">
        <v>0.45833333333333331</v>
      </c>
      <c r="E7626" s="89">
        <v>2.7777777777777779E-3</v>
      </c>
      <c r="O7626">
        <v>1</v>
      </c>
      <c r="Q7626">
        <v>1</v>
      </c>
      <c r="Y7626">
        <f t="shared" si="357"/>
        <v>2</v>
      </c>
      <c r="Z7626" s="90" t="str">
        <f t="shared" si="358"/>
        <v>2026/01/27 11:04</v>
      </c>
    </row>
    <row r="7627" spans="1:26" ht="3.6" customHeight="1" x14ac:dyDescent="0.2">
      <c r="A7627" s="86">
        <f t="shared" si="359"/>
        <v>46049</v>
      </c>
      <c r="B7627" s="270"/>
      <c r="C7627" s="272"/>
      <c r="D7627" s="273"/>
      <c r="E7627" s="89">
        <v>6.2499999999999995E-3</v>
      </c>
      <c r="O7627">
        <v>1</v>
      </c>
      <c r="Q7627">
        <v>1</v>
      </c>
      <c r="Y7627">
        <f t="shared" si="357"/>
        <v>2</v>
      </c>
      <c r="Z7627" s="90" t="str">
        <f t="shared" si="358"/>
        <v>2026/01/27 00:09</v>
      </c>
    </row>
    <row r="7628" spans="1:26" ht="3.6" customHeight="1" x14ac:dyDescent="0.2">
      <c r="A7628" s="86">
        <f t="shared" si="359"/>
        <v>46049</v>
      </c>
      <c r="B7628" s="270"/>
      <c r="C7628" s="272"/>
      <c r="D7628" s="273"/>
      <c r="E7628" s="89">
        <v>9.7222222222222224E-3</v>
      </c>
      <c r="O7628">
        <v>1</v>
      </c>
      <c r="Q7628">
        <v>1</v>
      </c>
      <c r="Y7628">
        <f t="shared" si="357"/>
        <v>2</v>
      </c>
      <c r="Z7628" s="90" t="str">
        <f t="shared" si="358"/>
        <v>2026/01/27 00:14</v>
      </c>
    </row>
    <row r="7629" spans="1:26" ht="3.6" customHeight="1" x14ac:dyDescent="0.2">
      <c r="A7629" s="86">
        <f t="shared" si="359"/>
        <v>46049</v>
      </c>
      <c r="B7629" s="270"/>
      <c r="C7629" s="272"/>
      <c r="D7629" s="273"/>
      <c r="E7629" s="89">
        <v>1.3194444444444444E-2</v>
      </c>
      <c r="O7629">
        <v>1</v>
      </c>
      <c r="Q7629">
        <v>1</v>
      </c>
      <c r="Y7629">
        <f t="shared" si="357"/>
        <v>2</v>
      </c>
      <c r="Z7629" s="90" t="str">
        <f t="shared" si="358"/>
        <v>2026/01/27 00:19</v>
      </c>
    </row>
    <row r="7630" spans="1:26" ht="3.6" customHeight="1" x14ac:dyDescent="0.2">
      <c r="A7630" s="86">
        <f t="shared" si="359"/>
        <v>46049</v>
      </c>
      <c r="B7630" s="270"/>
      <c r="C7630" s="272"/>
      <c r="D7630" s="273"/>
      <c r="E7630" s="89">
        <v>1.6666666666666666E-2</v>
      </c>
      <c r="O7630">
        <v>1</v>
      </c>
      <c r="Q7630">
        <v>1</v>
      </c>
      <c r="Y7630">
        <f t="shared" si="357"/>
        <v>2</v>
      </c>
      <c r="Z7630" s="90" t="str">
        <f t="shared" si="358"/>
        <v>2026/01/27 00:24</v>
      </c>
    </row>
    <row r="7631" spans="1:26" ht="3.6" customHeight="1" x14ac:dyDescent="0.2">
      <c r="A7631" s="86">
        <f t="shared" si="359"/>
        <v>46049</v>
      </c>
      <c r="B7631" s="270"/>
      <c r="C7631" s="272"/>
      <c r="D7631" s="273"/>
      <c r="E7631" s="89">
        <v>2.013888888888889E-2</v>
      </c>
      <c r="O7631">
        <v>1</v>
      </c>
      <c r="Q7631">
        <v>1</v>
      </c>
      <c r="Y7631">
        <f t="shared" si="357"/>
        <v>2</v>
      </c>
      <c r="Z7631" s="90" t="str">
        <f t="shared" si="358"/>
        <v>2026/01/27 00:29</v>
      </c>
    </row>
    <row r="7632" spans="1:26" ht="3.6" customHeight="1" x14ac:dyDescent="0.2">
      <c r="A7632" s="86">
        <f t="shared" si="359"/>
        <v>46049</v>
      </c>
      <c r="B7632" s="270"/>
      <c r="C7632" s="272"/>
      <c r="D7632" s="273"/>
      <c r="E7632" s="89">
        <v>2.361111111111111E-2</v>
      </c>
      <c r="O7632">
        <v>1</v>
      </c>
      <c r="Q7632">
        <v>1</v>
      </c>
      <c r="Y7632">
        <f t="shared" si="357"/>
        <v>2</v>
      </c>
      <c r="Z7632" s="90" t="str">
        <f t="shared" si="358"/>
        <v>2026/01/27 00:34</v>
      </c>
    </row>
    <row r="7633" spans="1:26" ht="3.6" customHeight="1" x14ac:dyDescent="0.2">
      <c r="A7633" s="86">
        <f t="shared" si="359"/>
        <v>46049</v>
      </c>
      <c r="B7633" s="270"/>
      <c r="C7633" s="272"/>
      <c r="D7633" s="273"/>
      <c r="E7633" s="89">
        <v>2.7083333333333334E-2</v>
      </c>
      <c r="O7633">
        <v>1</v>
      </c>
      <c r="Q7633">
        <v>1</v>
      </c>
      <c r="Y7633">
        <f t="shared" si="357"/>
        <v>2</v>
      </c>
      <c r="Z7633" s="90" t="str">
        <f t="shared" si="358"/>
        <v>2026/01/27 00:39</v>
      </c>
    </row>
    <row r="7634" spans="1:26" ht="3.6" customHeight="1" x14ac:dyDescent="0.2">
      <c r="A7634" s="86">
        <f t="shared" si="359"/>
        <v>46049</v>
      </c>
      <c r="B7634" s="270"/>
      <c r="C7634" s="272"/>
      <c r="D7634" s="273"/>
      <c r="E7634" s="89">
        <v>3.0555555555555555E-2</v>
      </c>
      <c r="O7634">
        <v>1</v>
      </c>
      <c r="Q7634">
        <v>1</v>
      </c>
      <c r="Y7634">
        <f t="shared" si="357"/>
        <v>2</v>
      </c>
      <c r="Z7634" s="90" t="str">
        <f t="shared" si="358"/>
        <v>2026/01/27 00:44</v>
      </c>
    </row>
    <row r="7635" spans="1:26" ht="3.6" customHeight="1" x14ac:dyDescent="0.2">
      <c r="A7635" s="86">
        <f t="shared" si="359"/>
        <v>46049</v>
      </c>
      <c r="B7635" s="270"/>
      <c r="C7635" s="272"/>
      <c r="D7635" s="273"/>
      <c r="E7635" s="89">
        <v>3.4027777777777775E-2</v>
      </c>
      <c r="O7635">
        <v>1</v>
      </c>
      <c r="Q7635">
        <v>1</v>
      </c>
      <c r="Y7635">
        <f t="shared" si="357"/>
        <v>2</v>
      </c>
      <c r="Z7635" s="90" t="str">
        <f t="shared" si="358"/>
        <v>2026/01/27 00:49</v>
      </c>
    </row>
    <row r="7636" spans="1:26" ht="3.6" customHeight="1" x14ac:dyDescent="0.2">
      <c r="A7636" s="86">
        <f t="shared" si="359"/>
        <v>46049</v>
      </c>
      <c r="B7636" s="270"/>
      <c r="C7636" s="272"/>
      <c r="D7636" s="273"/>
      <c r="E7636" s="89">
        <v>3.7499999999999999E-2</v>
      </c>
      <c r="O7636">
        <v>1</v>
      </c>
      <c r="Q7636">
        <v>1</v>
      </c>
      <c r="Y7636">
        <f t="shared" si="357"/>
        <v>2</v>
      </c>
      <c r="Z7636" s="90" t="str">
        <f t="shared" si="358"/>
        <v>2026/01/27 00:54</v>
      </c>
    </row>
    <row r="7637" spans="1:26" ht="3.6" customHeight="1" x14ac:dyDescent="0.2">
      <c r="A7637" s="86">
        <f t="shared" si="359"/>
        <v>46049</v>
      </c>
      <c r="B7637" s="270"/>
      <c r="C7637" s="272"/>
      <c r="D7637" s="273"/>
      <c r="E7637" s="89">
        <v>4.0972222222222222E-2</v>
      </c>
      <c r="O7637">
        <v>1</v>
      </c>
      <c r="Q7637">
        <v>1</v>
      </c>
      <c r="Y7637">
        <f t="shared" si="357"/>
        <v>2</v>
      </c>
      <c r="Z7637" s="90" t="str">
        <f t="shared" si="358"/>
        <v>2026/01/27 00:59</v>
      </c>
    </row>
    <row r="7638" spans="1:26" ht="3.6" customHeight="1" x14ac:dyDescent="0.2">
      <c r="A7638" s="86">
        <f t="shared" si="359"/>
        <v>46049</v>
      </c>
      <c r="B7638" s="270"/>
      <c r="C7638" s="272"/>
      <c r="D7638" s="273">
        <v>0.5</v>
      </c>
      <c r="E7638" s="89">
        <v>2.7777777777777779E-3</v>
      </c>
      <c r="O7638">
        <v>1</v>
      </c>
      <c r="Q7638">
        <v>1</v>
      </c>
      <c r="Y7638">
        <f t="shared" si="357"/>
        <v>2</v>
      </c>
      <c r="Z7638" s="90" t="str">
        <f t="shared" si="358"/>
        <v>2026/01/27 12:04</v>
      </c>
    </row>
    <row r="7639" spans="1:26" ht="3.6" customHeight="1" x14ac:dyDescent="0.2">
      <c r="A7639" s="86">
        <f t="shared" si="359"/>
        <v>46049</v>
      </c>
      <c r="B7639" s="270"/>
      <c r="C7639" s="272"/>
      <c r="D7639" s="273"/>
      <c r="E7639" s="89">
        <v>6.2499999999999995E-3</v>
      </c>
      <c r="O7639">
        <v>1</v>
      </c>
      <c r="Q7639">
        <v>1</v>
      </c>
      <c r="Y7639">
        <f t="shared" si="357"/>
        <v>2</v>
      </c>
      <c r="Z7639" s="90" t="str">
        <f t="shared" si="358"/>
        <v>2026/01/27 00:09</v>
      </c>
    </row>
    <row r="7640" spans="1:26" ht="3.6" customHeight="1" x14ac:dyDescent="0.2">
      <c r="A7640" s="86">
        <f t="shared" si="359"/>
        <v>46049</v>
      </c>
      <c r="B7640" s="270"/>
      <c r="C7640" s="272"/>
      <c r="D7640" s="273"/>
      <c r="E7640" s="89">
        <v>9.7222222222222224E-3</v>
      </c>
      <c r="O7640">
        <v>1</v>
      </c>
      <c r="Q7640">
        <v>1</v>
      </c>
      <c r="Y7640">
        <f t="shared" si="357"/>
        <v>2</v>
      </c>
      <c r="Z7640" s="90" t="str">
        <f t="shared" si="358"/>
        <v>2026/01/27 00:14</v>
      </c>
    </row>
    <row r="7641" spans="1:26" ht="3.6" customHeight="1" x14ac:dyDescent="0.2">
      <c r="A7641" s="86">
        <f t="shared" si="359"/>
        <v>46049</v>
      </c>
      <c r="B7641" s="270"/>
      <c r="C7641" s="272"/>
      <c r="D7641" s="273"/>
      <c r="E7641" s="89">
        <v>1.3194444444444444E-2</v>
      </c>
      <c r="O7641">
        <v>1</v>
      </c>
      <c r="Q7641">
        <v>1</v>
      </c>
      <c r="Y7641">
        <f t="shared" si="357"/>
        <v>2</v>
      </c>
      <c r="Z7641" s="90" t="str">
        <f t="shared" si="358"/>
        <v>2026/01/27 00:19</v>
      </c>
    </row>
    <row r="7642" spans="1:26" ht="3.6" customHeight="1" x14ac:dyDescent="0.2">
      <c r="A7642" s="86">
        <f t="shared" si="359"/>
        <v>46049</v>
      </c>
      <c r="B7642" s="270"/>
      <c r="C7642" s="272"/>
      <c r="D7642" s="273"/>
      <c r="E7642" s="89">
        <v>1.6666666666666666E-2</v>
      </c>
      <c r="O7642">
        <v>1</v>
      </c>
      <c r="Q7642">
        <v>1</v>
      </c>
      <c r="Y7642">
        <f t="shared" si="357"/>
        <v>2</v>
      </c>
      <c r="Z7642" s="90" t="str">
        <f t="shared" si="358"/>
        <v>2026/01/27 00:24</v>
      </c>
    </row>
    <row r="7643" spans="1:26" ht="3.6" customHeight="1" x14ac:dyDescent="0.2">
      <c r="A7643" s="86">
        <f t="shared" si="359"/>
        <v>46049</v>
      </c>
      <c r="B7643" s="270"/>
      <c r="C7643" s="272"/>
      <c r="D7643" s="273"/>
      <c r="E7643" s="89">
        <v>2.013888888888889E-2</v>
      </c>
      <c r="O7643">
        <v>1</v>
      </c>
      <c r="Q7643">
        <v>1</v>
      </c>
      <c r="Y7643">
        <f t="shared" si="357"/>
        <v>2</v>
      </c>
      <c r="Z7643" s="90" t="str">
        <f t="shared" si="358"/>
        <v>2026/01/27 00:29</v>
      </c>
    </row>
    <row r="7644" spans="1:26" ht="3.6" customHeight="1" x14ac:dyDescent="0.2">
      <c r="A7644" s="86">
        <f t="shared" si="359"/>
        <v>46049</v>
      </c>
      <c r="B7644" s="270"/>
      <c r="C7644" s="272"/>
      <c r="D7644" s="273"/>
      <c r="E7644" s="89">
        <v>2.361111111111111E-2</v>
      </c>
      <c r="O7644">
        <v>1</v>
      </c>
      <c r="Q7644">
        <v>1</v>
      </c>
      <c r="Y7644">
        <f t="shared" si="357"/>
        <v>2</v>
      </c>
      <c r="Z7644" s="90" t="str">
        <f t="shared" si="358"/>
        <v>2026/01/27 00:34</v>
      </c>
    </row>
    <row r="7645" spans="1:26" ht="3.6" customHeight="1" x14ac:dyDescent="0.2">
      <c r="A7645" s="86">
        <f t="shared" si="359"/>
        <v>46049</v>
      </c>
      <c r="B7645" s="270"/>
      <c r="C7645" s="272"/>
      <c r="D7645" s="273"/>
      <c r="E7645" s="89">
        <v>2.7083333333333334E-2</v>
      </c>
      <c r="O7645">
        <v>1</v>
      </c>
      <c r="Q7645">
        <v>1</v>
      </c>
      <c r="Y7645">
        <f t="shared" si="357"/>
        <v>2</v>
      </c>
      <c r="Z7645" s="90" t="str">
        <f t="shared" si="358"/>
        <v>2026/01/27 00:39</v>
      </c>
    </row>
    <row r="7646" spans="1:26" ht="3.6" customHeight="1" x14ac:dyDescent="0.2">
      <c r="A7646" s="86">
        <f t="shared" si="359"/>
        <v>46049</v>
      </c>
      <c r="B7646" s="270"/>
      <c r="C7646" s="272"/>
      <c r="D7646" s="273"/>
      <c r="E7646" s="89">
        <v>3.0555555555555555E-2</v>
      </c>
      <c r="O7646">
        <v>1</v>
      </c>
      <c r="Q7646">
        <v>1</v>
      </c>
      <c r="Y7646">
        <f t="shared" si="357"/>
        <v>2</v>
      </c>
      <c r="Z7646" s="90" t="str">
        <f t="shared" si="358"/>
        <v>2026/01/27 00:44</v>
      </c>
    </row>
    <row r="7647" spans="1:26" ht="3.6" customHeight="1" x14ac:dyDescent="0.2">
      <c r="A7647" s="86">
        <f t="shared" si="359"/>
        <v>46049</v>
      </c>
      <c r="B7647" s="270"/>
      <c r="C7647" s="272"/>
      <c r="D7647" s="273"/>
      <c r="E7647" s="89">
        <v>3.4027777777777775E-2</v>
      </c>
      <c r="O7647">
        <v>1</v>
      </c>
      <c r="Q7647">
        <v>1</v>
      </c>
      <c r="Y7647">
        <f t="shared" si="357"/>
        <v>2</v>
      </c>
      <c r="Z7647" s="90" t="str">
        <f t="shared" si="358"/>
        <v>2026/01/27 00:49</v>
      </c>
    </row>
    <row r="7648" spans="1:26" ht="3.6" customHeight="1" x14ac:dyDescent="0.2">
      <c r="A7648" s="86">
        <f t="shared" si="359"/>
        <v>46049</v>
      </c>
      <c r="B7648" s="270"/>
      <c r="C7648" s="272"/>
      <c r="D7648" s="273"/>
      <c r="E7648" s="89">
        <v>3.7499999999999999E-2</v>
      </c>
      <c r="O7648">
        <v>1</v>
      </c>
      <c r="Q7648">
        <v>1</v>
      </c>
      <c r="Y7648">
        <f t="shared" si="357"/>
        <v>2</v>
      </c>
      <c r="Z7648" s="90" t="str">
        <f t="shared" si="358"/>
        <v>2026/01/27 00:54</v>
      </c>
    </row>
    <row r="7649" spans="1:26" ht="3.6" customHeight="1" x14ac:dyDescent="0.2">
      <c r="A7649" s="86">
        <f t="shared" si="359"/>
        <v>46049</v>
      </c>
      <c r="B7649" s="270"/>
      <c r="C7649" s="272"/>
      <c r="D7649" s="273"/>
      <c r="E7649" s="89">
        <v>4.0972222222222222E-2</v>
      </c>
      <c r="O7649">
        <v>1</v>
      </c>
      <c r="Q7649">
        <v>1</v>
      </c>
      <c r="Y7649">
        <f t="shared" si="357"/>
        <v>2</v>
      </c>
      <c r="Z7649" s="90" t="str">
        <f t="shared" si="358"/>
        <v>2026/01/27 00:59</v>
      </c>
    </row>
    <row r="7650" spans="1:26" ht="3.6" customHeight="1" x14ac:dyDescent="0.2">
      <c r="A7650" s="86">
        <f t="shared" si="359"/>
        <v>46049</v>
      </c>
      <c r="B7650" s="270"/>
      <c r="C7650" s="272"/>
      <c r="D7650" s="273">
        <v>0.54166666666666663</v>
      </c>
      <c r="E7650" s="89">
        <v>2.7777777777777779E-3</v>
      </c>
      <c r="O7650">
        <v>1</v>
      </c>
      <c r="Q7650">
        <v>1</v>
      </c>
      <c r="Y7650">
        <f t="shared" si="357"/>
        <v>2</v>
      </c>
      <c r="Z7650" s="90" t="str">
        <f t="shared" si="358"/>
        <v>2026/01/27 13:04</v>
      </c>
    </row>
    <row r="7651" spans="1:26" ht="3.6" customHeight="1" x14ac:dyDescent="0.2">
      <c r="A7651" s="86">
        <f t="shared" si="359"/>
        <v>46049</v>
      </c>
      <c r="B7651" s="270"/>
      <c r="C7651" s="272"/>
      <c r="D7651" s="273"/>
      <c r="E7651" s="89">
        <v>6.2499999999999995E-3</v>
      </c>
      <c r="O7651">
        <v>1</v>
      </c>
      <c r="Q7651">
        <v>1</v>
      </c>
      <c r="Y7651">
        <f t="shared" si="357"/>
        <v>2</v>
      </c>
      <c r="Z7651" s="90" t="str">
        <f t="shared" si="358"/>
        <v>2026/01/27 00:09</v>
      </c>
    </row>
    <row r="7652" spans="1:26" ht="3.6" customHeight="1" x14ac:dyDescent="0.2">
      <c r="A7652" s="86">
        <f t="shared" si="359"/>
        <v>46049</v>
      </c>
      <c r="B7652" s="270"/>
      <c r="C7652" s="272"/>
      <c r="D7652" s="273"/>
      <c r="E7652" s="89">
        <v>9.7222222222222224E-3</v>
      </c>
      <c r="O7652">
        <v>1</v>
      </c>
      <c r="Q7652">
        <v>1</v>
      </c>
      <c r="Y7652">
        <f t="shared" si="357"/>
        <v>2</v>
      </c>
      <c r="Z7652" s="90" t="str">
        <f t="shared" si="358"/>
        <v>2026/01/27 00:14</v>
      </c>
    </row>
    <row r="7653" spans="1:26" ht="3.6" customHeight="1" x14ac:dyDescent="0.2">
      <c r="A7653" s="86">
        <f t="shared" si="359"/>
        <v>46049</v>
      </c>
      <c r="B7653" s="270"/>
      <c r="C7653" s="272"/>
      <c r="D7653" s="273"/>
      <c r="E7653" s="89">
        <v>1.3194444444444444E-2</v>
      </c>
      <c r="O7653">
        <v>1</v>
      </c>
      <c r="Q7653">
        <v>1</v>
      </c>
      <c r="Y7653">
        <f t="shared" si="357"/>
        <v>2</v>
      </c>
      <c r="Z7653" s="90" t="str">
        <f t="shared" si="358"/>
        <v>2026/01/27 00:19</v>
      </c>
    </row>
    <row r="7654" spans="1:26" ht="3.6" customHeight="1" x14ac:dyDescent="0.2">
      <c r="A7654" s="86">
        <f t="shared" si="359"/>
        <v>46049</v>
      </c>
      <c r="B7654" s="270"/>
      <c r="C7654" s="272"/>
      <c r="D7654" s="273"/>
      <c r="E7654" s="89">
        <v>1.6666666666666666E-2</v>
      </c>
      <c r="O7654">
        <v>1</v>
      </c>
      <c r="Q7654">
        <v>1</v>
      </c>
      <c r="Y7654">
        <f t="shared" si="357"/>
        <v>2</v>
      </c>
      <c r="Z7654" s="90" t="str">
        <f t="shared" si="358"/>
        <v>2026/01/27 00:24</v>
      </c>
    </row>
    <row r="7655" spans="1:26" ht="3.6" customHeight="1" x14ac:dyDescent="0.2">
      <c r="A7655" s="86">
        <f t="shared" si="359"/>
        <v>46049</v>
      </c>
      <c r="B7655" s="270"/>
      <c r="C7655" s="272"/>
      <c r="D7655" s="273"/>
      <c r="E7655" s="89">
        <v>2.013888888888889E-2</v>
      </c>
      <c r="O7655">
        <v>1</v>
      </c>
      <c r="Q7655">
        <v>1</v>
      </c>
      <c r="Y7655">
        <f t="shared" si="357"/>
        <v>2</v>
      </c>
      <c r="Z7655" s="90" t="str">
        <f t="shared" si="358"/>
        <v>2026/01/27 00:29</v>
      </c>
    </row>
    <row r="7656" spans="1:26" ht="3.6" customHeight="1" x14ac:dyDescent="0.2">
      <c r="A7656" s="86">
        <f t="shared" si="359"/>
        <v>46049</v>
      </c>
      <c r="B7656" s="270"/>
      <c r="C7656" s="272"/>
      <c r="D7656" s="273"/>
      <c r="E7656" s="89">
        <v>2.361111111111111E-2</v>
      </c>
      <c r="O7656">
        <v>1</v>
      </c>
      <c r="Q7656">
        <v>1</v>
      </c>
      <c r="Y7656">
        <f t="shared" si="357"/>
        <v>2</v>
      </c>
      <c r="Z7656" s="90" t="str">
        <f t="shared" si="358"/>
        <v>2026/01/27 00:34</v>
      </c>
    </row>
    <row r="7657" spans="1:26" ht="3.6" customHeight="1" x14ac:dyDescent="0.2">
      <c r="A7657" s="86">
        <f t="shared" si="359"/>
        <v>46049</v>
      </c>
      <c r="B7657" s="270"/>
      <c r="C7657" s="272"/>
      <c r="D7657" s="273"/>
      <c r="E7657" s="89">
        <v>2.7083333333333334E-2</v>
      </c>
      <c r="O7657">
        <v>1</v>
      </c>
      <c r="Q7657">
        <v>1</v>
      </c>
      <c r="Y7657">
        <f t="shared" si="357"/>
        <v>2</v>
      </c>
      <c r="Z7657" s="90" t="str">
        <f t="shared" si="358"/>
        <v>2026/01/27 00:39</v>
      </c>
    </row>
    <row r="7658" spans="1:26" ht="3.6" customHeight="1" x14ac:dyDescent="0.2">
      <c r="A7658" s="86">
        <f t="shared" si="359"/>
        <v>46049</v>
      </c>
      <c r="B7658" s="270"/>
      <c r="C7658" s="272"/>
      <c r="D7658" s="273"/>
      <c r="E7658" s="89">
        <v>3.0555555555555555E-2</v>
      </c>
      <c r="O7658">
        <v>1</v>
      </c>
      <c r="Q7658">
        <v>1</v>
      </c>
      <c r="Y7658">
        <f t="shared" si="357"/>
        <v>2</v>
      </c>
      <c r="Z7658" s="90" t="str">
        <f t="shared" si="358"/>
        <v>2026/01/27 00:44</v>
      </c>
    </row>
    <row r="7659" spans="1:26" ht="3.6" customHeight="1" x14ac:dyDescent="0.2">
      <c r="A7659" s="86">
        <f t="shared" si="359"/>
        <v>46049</v>
      </c>
      <c r="B7659" s="270"/>
      <c r="C7659" s="272"/>
      <c r="D7659" s="273"/>
      <c r="E7659" s="89">
        <v>3.4027777777777775E-2</v>
      </c>
      <c r="O7659">
        <v>1</v>
      </c>
      <c r="Q7659">
        <v>1</v>
      </c>
      <c r="Y7659">
        <f t="shared" si="357"/>
        <v>2</v>
      </c>
      <c r="Z7659" s="90" t="str">
        <f t="shared" si="358"/>
        <v>2026/01/27 00:49</v>
      </c>
    </row>
    <row r="7660" spans="1:26" ht="3.6" customHeight="1" x14ac:dyDescent="0.2">
      <c r="A7660" s="86">
        <f t="shared" si="359"/>
        <v>46049</v>
      </c>
      <c r="B7660" s="270"/>
      <c r="C7660" s="272"/>
      <c r="D7660" s="273"/>
      <c r="E7660" s="89">
        <v>3.7499999999999999E-2</v>
      </c>
      <c r="O7660">
        <v>1</v>
      </c>
      <c r="Q7660">
        <v>1</v>
      </c>
      <c r="Y7660">
        <f t="shared" si="357"/>
        <v>2</v>
      </c>
      <c r="Z7660" s="90" t="str">
        <f t="shared" si="358"/>
        <v>2026/01/27 00:54</v>
      </c>
    </row>
    <row r="7661" spans="1:26" ht="3.6" customHeight="1" x14ac:dyDescent="0.2">
      <c r="A7661" s="86">
        <f t="shared" si="359"/>
        <v>46049</v>
      </c>
      <c r="B7661" s="270"/>
      <c r="C7661" s="272"/>
      <c r="D7661" s="273"/>
      <c r="E7661" s="89">
        <v>4.0972222222222222E-2</v>
      </c>
      <c r="O7661">
        <v>1</v>
      </c>
      <c r="Q7661">
        <v>1</v>
      </c>
      <c r="Y7661">
        <f t="shared" si="357"/>
        <v>2</v>
      </c>
      <c r="Z7661" s="90" t="str">
        <f t="shared" si="358"/>
        <v>2026/01/27 00:59</v>
      </c>
    </row>
    <row r="7662" spans="1:26" ht="3.6" customHeight="1" x14ac:dyDescent="0.2">
      <c r="A7662" s="86">
        <f t="shared" si="359"/>
        <v>46049</v>
      </c>
      <c r="B7662" s="270"/>
      <c r="C7662" s="272"/>
      <c r="D7662" s="273">
        <v>0.58333333333333337</v>
      </c>
      <c r="E7662" s="89">
        <v>2.7777777777777779E-3</v>
      </c>
      <c r="O7662">
        <v>1</v>
      </c>
      <c r="Q7662">
        <v>1</v>
      </c>
      <c r="Y7662">
        <f t="shared" si="357"/>
        <v>2</v>
      </c>
      <c r="Z7662" s="90" t="str">
        <f t="shared" si="358"/>
        <v>2026/01/27 14:04</v>
      </c>
    </row>
    <row r="7663" spans="1:26" ht="3.6" customHeight="1" x14ac:dyDescent="0.2">
      <c r="A7663" s="86">
        <f t="shared" si="359"/>
        <v>46049</v>
      </c>
      <c r="B7663" s="270"/>
      <c r="C7663" s="272"/>
      <c r="D7663" s="273"/>
      <c r="E7663" s="89">
        <v>6.2499999999999995E-3</v>
      </c>
      <c r="O7663">
        <v>1</v>
      </c>
      <c r="Q7663">
        <v>1</v>
      </c>
      <c r="Y7663">
        <f t="shared" si="357"/>
        <v>2</v>
      </c>
      <c r="Z7663" s="90" t="str">
        <f t="shared" si="358"/>
        <v>2026/01/27 00:09</v>
      </c>
    </row>
    <row r="7664" spans="1:26" ht="3.6" customHeight="1" x14ac:dyDescent="0.2">
      <c r="A7664" s="86">
        <f t="shared" si="359"/>
        <v>46049</v>
      </c>
      <c r="B7664" s="270"/>
      <c r="C7664" s="272"/>
      <c r="D7664" s="273"/>
      <c r="E7664" s="89">
        <v>9.7222222222222224E-3</v>
      </c>
      <c r="O7664">
        <v>1</v>
      </c>
      <c r="Q7664">
        <v>1</v>
      </c>
      <c r="Y7664">
        <f t="shared" si="357"/>
        <v>2</v>
      </c>
      <c r="Z7664" s="90" t="str">
        <f t="shared" si="358"/>
        <v>2026/01/27 00:14</v>
      </c>
    </row>
    <row r="7665" spans="1:26" ht="3.6" customHeight="1" x14ac:dyDescent="0.2">
      <c r="A7665" s="86">
        <f t="shared" si="359"/>
        <v>46049</v>
      </c>
      <c r="B7665" s="270"/>
      <c r="C7665" s="272"/>
      <c r="D7665" s="273"/>
      <c r="E7665" s="89">
        <v>1.3194444444444444E-2</v>
      </c>
      <c r="O7665">
        <v>1</v>
      </c>
      <c r="Q7665">
        <v>1</v>
      </c>
      <c r="Y7665">
        <f t="shared" si="357"/>
        <v>2</v>
      </c>
      <c r="Z7665" s="90" t="str">
        <f t="shared" si="358"/>
        <v>2026/01/27 00:19</v>
      </c>
    </row>
    <row r="7666" spans="1:26" ht="3.6" customHeight="1" x14ac:dyDescent="0.2">
      <c r="A7666" s="86">
        <f t="shared" si="359"/>
        <v>46049</v>
      </c>
      <c r="B7666" s="270"/>
      <c r="C7666" s="272"/>
      <c r="D7666" s="273"/>
      <c r="E7666" s="89">
        <v>1.6666666666666666E-2</v>
      </c>
      <c r="O7666">
        <v>1</v>
      </c>
      <c r="Q7666">
        <v>1</v>
      </c>
      <c r="Y7666">
        <f t="shared" si="357"/>
        <v>2</v>
      </c>
      <c r="Z7666" s="90" t="str">
        <f t="shared" si="358"/>
        <v>2026/01/27 00:24</v>
      </c>
    </row>
    <row r="7667" spans="1:26" ht="3.6" customHeight="1" x14ac:dyDescent="0.2">
      <c r="A7667" s="86">
        <f t="shared" si="359"/>
        <v>46049</v>
      </c>
      <c r="B7667" s="270"/>
      <c r="C7667" s="272"/>
      <c r="D7667" s="273"/>
      <c r="E7667" s="89">
        <v>2.013888888888889E-2</v>
      </c>
      <c r="O7667">
        <v>1</v>
      </c>
      <c r="Q7667">
        <v>1</v>
      </c>
      <c r="Y7667">
        <f t="shared" si="357"/>
        <v>2</v>
      </c>
      <c r="Z7667" s="90" t="str">
        <f t="shared" si="358"/>
        <v>2026/01/27 00:29</v>
      </c>
    </row>
    <row r="7668" spans="1:26" ht="3.6" customHeight="1" x14ac:dyDescent="0.2">
      <c r="A7668" s="86">
        <f t="shared" si="359"/>
        <v>46049</v>
      </c>
      <c r="B7668" s="270"/>
      <c r="C7668" s="272"/>
      <c r="D7668" s="273"/>
      <c r="E7668" s="89">
        <v>2.361111111111111E-2</v>
      </c>
      <c r="O7668">
        <v>1</v>
      </c>
      <c r="Q7668">
        <v>1</v>
      </c>
      <c r="Y7668">
        <f t="shared" si="357"/>
        <v>2</v>
      </c>
      <c r="Z7668" s="90" t="str">
        <f t="shared" si="358"/>
        <v>2026/01/27 00:34</v>
      </c>
    </row>
    <row r="7669" spans="1:26" ht="3.6" customHeight="1" x14ac:dyDescent="0.2">
      <c r="A7669" s="86">
        <f t="shared" si="359"/>
        <v>46049</v>
      </c>
      <c r="B7669" s="270"/>
      <c r="C7669" s="272"/>
      <c r="D7669" s="273"/>
      <c r="E7669" s="89">
        <v>2.7083333333333334E-2</v>
      </c>
      <c r="O7669">
        <v>1</v>
      </c>
      <c r="Q7669">
        <v>1</v>
      </c>
      <c r="Y7669">
        <f t="shared" si="357"/>
        <v>2</v>
      </c>
      <c r="Z7669" s="90" t="str">
        <f t="shared" si="358"/>
        <v>2026/01/27 00:39</v>
      </c>
    </row>
    <row r="7670" spans="1:26" ht="3.6" customHeight="1" x14ac:dyDescent="0.2">
      <c r="A7670" s="86">
        <f t="shared" si="359"/>
        <v>46049</v>
      </c>
      <c r="B7670" s="270"/>
      <c r="C7670" s="272"/>
      <c r="D7670" s="273"/>
      <c r="E7670" s="89">
        <v>3.0555555555555555E-2</v>
      </c>
      <c r="O7670">
        <v>1</v>
      </c>
      <c r="Q7670">
        <v>1</v>
      </c>
      <c r="Y7670">
        <f t="shared" si="357"/>
        <v>2</v>
      </c>
      <c r="Z7670" s="90" t="str">
        <f t="shared" si="358"/>
        <v>2026/01/27 00:44</v>
      </c>
    </row>
    <row r="7671" spans="1:26" ht="3.6" customHeight="1" x14ac:dyDescent="0.2">
      <c r="A7671" s="86">
        <f t="shared" si="359"/>
        <v>46049</v>
      </c>
      <c r="B7671" s="270"/>
      <c r="C7671" s="272"/>
      <c r="D7671" s="273"/>
      <c r="E7671" s="89">
        <v>3.4027777777777775E-2</v>
      </c>
      <c r="O7671">
        <v>1</v>
      </c>
      <c r="Q7671">
        <v>1</v>
      </c>
      <c r="Y7671">
        <f t="shared" si="357"/>
        <v>2</v>
      </c>
      <c r="Z7671" s="90" t="str">
        <f t="shared" si="358"/>
        <v>2026/01/27 00:49</v>
      </c>
    </row>
    <row r="7672" spans="1:26" ht="3.6" customHeight="1" x14ac:dyDescent="0.2">
      <c r="A7672" s="86">
        <f t="shared" si="359"/>
        <v>46049</v>
      </c>
      <c r="B7672" s="270"/>
      <c r="C7672" s="272"/>
      <c r="D7672" s="273"/>
      <c r="E7672" s="89">
        <v>3.7499999999999999E-2</v>
      </c>
      <c r="O7672">
        <v>1</v>
      </c>
      <c r="Q7672">
        <v>1</v>
      </c>
      <c r="Y7672">
        <f t="shared" si="357"/>
        <v>2</v>
      </c>
      <c r="Z7672" s="90" t="str">
        <f t="shared" si="358"/>
        <v>2026/01/27 00:54</v>
      </c>
    </row>
    <row r="7673" spans="1:26" ht="3.6" customHeight="1" x14ac:dyDescent="0.2">
      <c r="A7673" s="86">
        <f t="shared" si="359"/>
        <v>46049</v>
      </c>
      <c r="B7673" s="270"/>
      <c r="C7673" s="272"/>
      <c r="D7673" s="273"/>
      <c r="E7673" s="89">
        <v>4.0972222222222222E-2</v>
      </c>
      <c r="O7673">
        <v>1</v>
      </c>
      <c r="Q7673">
        <v>1</v>
      </c>
      <c r="Y7673">
        <f t="shared" si="357"/>
        <v>2</v>
      </c>
      <c r="Z7673" s="90" t="str">
        <f t="shared" si="358"/>
        <v>2026/01/27 00:59</v>
      </c>
    </row>
    <row r="7674" spans="1:26" ht="3.6" customHeight="1" x14ac:dyDescent="0.2">
      <c r="A7674" s="86">
        <f t="shared" si="359"/>
        <v>46049</v>
      </c>
      <c r="B7674" s="270"/>
      <c r="C7674" s="272"/>
      <c r="D7674" s="273">
        <v>0.625</v>
      </c>
      <c r="E7674" s="89">
        <v>2.7777777777777779E-3</v>
      </c>
      <c r="O7674">
        <v>1</v>
      </c>
      <c r="Q7674">
        <v>1</v>
      </c>
      <c r="Y7674">
        <f t="shared" si="357"/>
        <v>2</v>
      </c>
      <c r="Z7674" s="90" t="str">
        <f t="shared" si="358"/>
        <v>2026/01/27 15:04</v>
      </c>
    </row>
    <row r="7675" spans="1:26" ht="3.6" customHeight="1" x14ac:dyDescent="0.2">
      <c r="A7675" s="86">
        <f t="shared" si="359"/>
        <v>46049</v>
      </c>
      <c r="B7675" s="270"/>
      <c r="C7675" s="272"/>
      <c r="D7675" s="273"/>
      <c r="E7675" s="89">
        <v>6.2499999999999995E-3</v>
      </c>
      <c r="O7675">
        <v>1</v>
      </c>
      <c r="Q7675">
        <v>1</v>
      </c>
      <c r="Y7675">
        <f t="shared" si="357"/>
        <v>2</v>
      </c>
      <c r="Z7675" s="90" t="str">
        <f t="shared" si="358"/>
        <v>2026/01/27 00:09</v>
      </c>
    </row>
    <row r="7676" spans="1:26" ht="3.6" customHeight="1" x14ac:dyDescent="0.2">
      <c r="A7676" s="86">
        <f t="shared" si="359"/>
        <v>46049</v>
      </c>
      <c r="B7676" s="270"/>
      <c r="C7676" s="272"/>
      <c r="D7676" s="273"/>
      <c r="E7676" s="89">
        <v>9.7222222222222224E-3</v>
      </c>
      <c r="O7676">
        <v>1</v>
      </c>
      <c r="Q7676">
        <v>1</v>
      </c>
      <c r="Y7676">
        <f t="shared" si="357"/>
        <v>2</v>
      </c>
      <c r="Z7676" s="90" t="str">
        <f t="shared" si="358"/>
        <v>2026/01/27 00:14</v>
      </c>
    </row>
    <row r="7677" spans="1:26" ht="3.6" customHeight="1" x14ac:dyDescent="0.2">
      <c r="A7677" s="86">
        <f t="shared" si="359"/>
        <v>46049</v>
      </c>
      <c r="B7677" s="270"/>
      <c r="C7677" s="272"/>
      <c r="D7677" s="273"/>
      <c r="E7677" s="89">
        <v>1.3194444444444444E-2</v>
      </c>
      <c r="O7677">
        <v>1</v>
      </c>
      <c r="Q7677">
        <v>1</v>
      </c>
      <c r="Y7677">
        <f t="shared" si="357"/>
        <v>2</v>
      </c>
      <c r="Z7677" s="90" t="str">
        <f t="shared" si="358"/>
        <v>2026/01/27 00:19</v>
      </c>
    </row>
    <row r="7678" spans="1:26" ht="3.6" customHeight="1" x14ac:dyDescent="0.2">
      <c r="A7678" s="86">
        <f t="shared" si="359"/>
        <v>46049</v>
      </c>
      <c r="B7678" s="270"/>
      <c r="C7678" s="272"/>
      <c r="D7678" s="273"/>
      <c r="E7678" s="89">
        <v>1.6666666666666666E-2</v>
      </c>
      <c r="O7678">
        <v>1</v>
      </c>
      <c r="Q7678">
        <v>1</v>
      </c>
      <c r="Y7678">
        <f t="shared" si="357"/>
        <v>2</v>
      </c>
      <c r="Z7678" s="90" t="str">
        <f t="shared" si="358"/>
        <v>2026/01/27 00:24</v>
      </c>
    </row>
    <row r="7679" spans="1:26" ht="3.6" customHeight="1" x14ac:dyDescent="0.2">
      <c r="A7679" s="86">
        <f t="shared" si="359"/>
        <v>46049</v>
      </c>
      <c r="B7679" s="270"/>
      <c r="C7679" s="272"/>
      <c r="D7679" s="273"/>
      <c r="E7679" s="89">
        <v>2.013888888888889E-2</v>
      </c>
      <c r="O7679">
        <v>1</v>
      </c>
      <c r="Q7679">
        <v>1</v>
      </c>
      <c r="Y7679">
        <f t="shared" si="357"/>
        <v>2</v>
      </c>
      <c r="Z7679" s="90" t="str">
        <f t="shared" si="358"/>
        <v>2026/01/27 00:29</v>
      </c>
    </row>
    <row r="7680" spans="1:26" ht="3.6" customHeight="1" x14ac:dyDescent="0.2">
      <c r="A7680" s="86">
        <f t="shared" si="359"/>
        <v>46049</v>
      </c>
      <c r="B7680" s="270"/>
      <c r="C7680" s="272"/>
      <c r="D7680" s="273"/>
      <c r="E7680" s="89">
        <v>2.361111111111111E-2</v>
      </c>
      <c r="O7680">
        <v>1</v>
      </c>
      <c r="Q7680">
        <v>1</v>
      </c>
      <c r="Y7680">
        <f t="shared" si="357"/>
        <v>2</v>
      </c>
      <c r="Z7680" s="90" t="str">
        <f t="shared" si="358"/>
        <v>2026/01/27 00:34</v>
      </c>
    </row>
    <row r="7681" spans="1:26" ht="3.6" customHeight="1" x14ac:dyDescent="0.2">
      <c r="A7681" s="86">
        <f t="shared" si="359"/>
        <v>46049</v>
      </c>
      <c r="B7681" s="270"/>
      <c r="C7681" s="272"/>
      <c r="D7681" s="273"/>
      <c r="E7681" s="89">
        <v>2.7083333333333334E-2</v>
      </c>
      <c r="O7681">
        <v>1</v>
      </c>
      <c r="Q7681">
        <v>1</v>
      </c>
      <c r="Y7681">
        <f t="shared" si="357"/>
        <v>2</v>
      </c>
      <c r="Z7681" s="90" t="str">
        <f t="shared" si="358"/>
        <v>2026/01/27 00:39</v>
      </c>
    </row>
    <row r="7682" spans="1:26" ht="3.6" customHeight="1" x14ac:dyDescent="0.2">
      <c r="A7682" s="86">
        <f t="shared" si="359"/>
        <v>46049</v>
      </c>
      <c r="B7682" s="270"/>
      <c r="C7682" s="272"/>
      <c r="D7682" s="273"/>
      <c r="E7682" s="89">
        <v>3.0555555555555555E-2</v>
      </c>
      <c r="O7682">
        <v>1</v>
      </c>
      <c r="Q7682">
        <v>1</v>
      </c>
      <c r="Y7682">
        <f t="shared" si="357"/>
        <v>2</v>
      </c>
      <c r="Z7682" s="90" t="str">
        <f t="shared" si="358"/>
        <v>2026/01/27 00:44</v>
      </c>
    </row>
    <row r="7683" spans="1:26" ht="3.6" customHeight="1" x14ac:dyDescent="0.2">
      <c r="A7683" s="86">
        <f t="shared" si="359"/>
        <v>46049</v>
      </c>
      <c r="B7683" s="270"/>
      <c r="C7683" s="272"/>
      <c r="D7683" s="273"/>
      <c r="E7683" s="89">
        <v>3.4027777777777775E-2</v>
      </c>
      <c r="O7683">
        <v>1</v>
      </c>
      <c r="Q7683">
        <v>1</v>
      </c>
      <c r="Y7683">
        <f t="shared" si="357"/>
        <v>2</v>
      </c>
      <c r="Z7683" s="90" t="str">
        <f t="shared" si="358"/>
        <v>2026/01/27 00:49</v>
      </c>
    </row>
    <row r="7684" spans="1:26" ht="3.6" customHeight="1" x14ac:dyDescent="0.2">
      <c r="A7684" s="86">
        <f t="shared" si="359"/>
        <v>46049</v>
      </c>
      <c r="B7684" s="270"/>
      <c r="C7684" s="272"/>
      <c r="D7684" s="273"/>
      <c r="E7684" s="89">
        <v>3.7499999999999999E-2</v>
      </c>
      <c r="O7684">
        <v>1</v>
      </c>
      <c r="Q7684">
        <v>1</v>
      </c>
      <c r="Y7684">
        <f t="shared" si="357"/>
        <v>2</v>
      </c>
      <c r="Z7684" s="90" t="str">
        <f t="shared" si="358"/>
        <v>2026/01/27 00:54</v>
      </c>
    </row>
    <row r="7685" spans="1:26" ht="3.6" customHeight="1" x14ac:dyDescent="0.2">
      <c r="A7685" s="86">
        <f t="shared" si="359"/>
        <v>46049</v>
      </c>
      <c r="B7685" s="270"/>
      <c r="C7685" s="272"/>
      <c r="D7685" s="273"/>
      <c r="E7685" s="89">
        <v>4.0972222222222222E-2</v>
      </c>
      <c r="O7685">
        <v>1</v>
      </c>
      <c r="Q7685">
        <v>1</v>
      </c>
      <c r="Y7685">
        <f t="shared" si="357"/>
        <v>2</v>
      </c>
      <c r="Z7685" s="90" t="str">
        <f t="shared" si="358"/>
        <v>2026/01/27 00:59</v>
      </c>
    </row>
    <row r="7686" spans="1:26" ht="3.6" customHeight="1" x14ac:dyDescent="0.2">
      <c r="A7686" s="86">
        <f t="shared" si="359"/>
        <v>46049</v>
      </c>
      <c r="B7686" s="270"/>
      <c r="C7686" s="272"/>
      <c r="D7686" s="273">
        <v>0.66666666666666663</v>
      </c>
      <c r="E7686" s="89">
        <v>2.7777777777777779E-3</v>
      </c>
      <c r="O7686">
        <v>1</v>
      </c>
      <c r="Q7686">
        <v>1</v>
      </c>
      <c r="Y7686">
        <f t="shared" si="357"/>
        <v>2</v>
      </c>
      <c r="Z7686" s="90" t="str">
        <f t="shared" si="358"/>
        <v>2026/01/27 16:04</v>
      </c>
    </row>
    <row r="7687" spans="1:26" ht="3.6" customHeight="1" x14ac:dyDescent="0.2">
      <c r="A7687" s="86">
        <f t="shared" si="359"/>
        <v>46049</v>
      </c>
      <c r="B7687" s="270"/>
      <c r="C7687" s="272"/>
      <c r="D7687" s="273"/>
      <c r="E7687" s="89">
        <v>6.2499999999999995E-3</v>
      </c>
      <c r="O7687">
        <v>1</v>
      </c>
      <c r="Q7687">
        <v>1</v>
      </c>
      <c r="Y7687">
        <f t="shared" ref="Y7687:Y7750" si="360">COUNTA(F7687:X7687)</f>
        <v>2</v>
      </c>
      <c r="Z7687" s="90" t="str">
        <f t="shared" ref="Z7687:Z7750" si="361">TEXT(A7687,"yyyy/mm/dd")&amp; " " &amp;TEXT(D7687+E7687,"hh:mm")</f>
        <v>2026/01/27 00:09</v>
      </c>
    </row>
    <row r="7688" spans="1:26" ht="3.6" customHeight="1" x14ac:dyDescent="0.2">
      <c r="A7688" s="86">
        <f t="shared" ref="A7688:A7751" si="362">IF(B7688&lt;&gt;"",B7688,A7687)</f>
        <v>46049</v>
      </c>
      <c r="B7688" s="270"/>
      <c r="C7688" s="272"/>
      <c r="D7688" s="273"/>
      <c r="E7688" s="89">
        <v>9.7222222222222224E-3</v>
      </c>
      <c r="O7688">
        <v>1</v>
      </c>
      <c r="Q7688">
        <v>1</v>
      </c>
      <c r="Y7688">
        <f t="shared" si="360"/>
        <v>2</v>
      </c>
      <c r="Z7688" s="90" t="str">
        <f t="shared" si="361"/>
        <v>2026/01/27 00:14</v>
      </c>
    </row>
    <row r="7689" spans="1:26" ht="3.6" customHeight="1" x14ac:dyDescent="0.2">
      <c r="A7689" s="86">
        <f t="shared" si="362"/>
        <v>46049</v>
      </c>
      <c r="B7689" s="270"/>
      <c r="C7689" s="272"/>
      <c r="D7689" s="273"/>
      <c r="E7689" s="89">
        <v>1.3194444444444444E-2</v>
      </c>
      <c r="O7689">
        <v>1</v>
      </c>
      <c r="Q7689">
        <v>1</v>
      </c>
      <c r="Y7689">
        <f t="shared" si="360"/>
        <v>2</v>
      </c>
      <c r="Z7689" s="90" t="str">
        <f t="shared" si="361"/>
        <v>2026/01/27 00:19</v>
      </c>
    </row>
    <row r="7690" spans="1:26" ht="3.6" customHeight="1" x14ac:dyDescent="0.2">
      <c r="A7690" s="86">
        <f t="shared" si="362"/>
        <v>46049</v>
      </c>
      <c r="B7690" s="270"/>
      <c r="C7690" s="272"/>
      <c r="D7690" s="273"/>
      <c r="E7690" s="89">
        <v>1.6666666666666666E-2</v>
      </c>
      <c r="O7690">
        <v>1</v>
      </c>
      <c r="Q7690">
        <v>1</v>
      </c>
      <c r="Y7690">
        <f t="shared" si="360"/>
        <v>2</v>
      </c>
      <c r="Z7690" s="90" t="str">
        <f t="shared" si="361"/>
        <v>2026/01/27 00:24</v>
      </c>
    </row>
    <row r="7691" spans="1:26" ht="3.6" customHeight="1" x14ac:dyDescent="0.2">
      <c r="A7691" s="86">
        <f t="shared" si="362"/>
        <v>46049</v>
      </c>
      <c r="B7691" s="270"/>
      <c r="C7691" s="272"/>
      <c r="D7691" s="273"/>
      <c r="E7691" s="89">
        <v>2.013888888888889E-2</v>
      </c>
      <c r="O7691">
        <v>1</v>
      </c>
      <c r="Q7691">
        <v>1</v>
      </c>
      <c r="Y7691">
        <f t="shared" si="360"/>
        <v>2</v>
      </c>
      <c r="Z7691" s="90" t="str">
        <f t="shared" si="361"/>
        <v>2026/01/27 00:29</v>
      </c>
    </row>
    <row r="7692" spans="1:26" ht="3.6" customHeight="1" x14ac:dyDescent="0.2">
      <c r="A7692" s="86">
        <f t="shared" si="362"/>
        <v>46049</v>
      </c>
      <c r="B7692" s="270"/>
      <c r="C7692" s="272"/>
      <c r="D7692" s="273"/>
      <c r="E7692" s="89">
        <v>2.361111111111111E-2</v>
      </c>
      <c r="O7692">
        <v>1</v>
      </c>
      <c r="Q7692">
        <v>1</v>
      </c>
      <c r="Y7692">
        <f t="shared" si="360"/>
        <v>2</v>
      </c>
      <c r="Z7692" s="90" t="str">
        <f t="shared" si="361"/>
        <v>2026/01/27 00:34</v>
      </c>
    </row>
    <row r="7693" spans="1:26" ht="3.6" customHeight="1" x14ac:dyDescent="0.2">
      <c r="A7693" s="86">
        <f t="shared" si="362"/>
        <v>46049</v>
      </c>
      <c r="B7693" s="270"/>
      <c r="C7693" s="272"/>
      <c r="D7693" s="273"/>
      <c r="E7693" s="89">
        <v>2.7083333333333334E-2</v>
      </c>
      <c r="O7693">
        <v>1</v>
      </c>
      <c r="Q7693">
        <v>1</v>
      </c>
      <c r="Y7693">
        <f t="shared" si="360"/>
        <v>2</v>
      </c>
      <c r="Z7693" s="90" t="str">
        <f t="shared" si="361"/>
        <v>2026/01/27 00:39</v>
      </c>
    </row>
    <row r="7694" spans="1:26" ht="3.6" customHeight="1" x14ac:dyDescent="0.2">
      <c r="A7694" s="86">
        <f t="shared" si="362"/>
        <v>46049</v>
      </c>
      <c r="B7694" s="270"/>
      <c r="C7694" s="272"/>
      <c r="D7694" s="273"/>
      <c r="E7694" s="89">
        <v>3.0555555555555555E-2</v>
      </c>
      <c r="O7694">
        <v>1</v>
      </c>
      <c r="Q7694">
        <v>1</v>
      </c>
      <c r="Y7694">
        <f t="shared" si="360"/>
        <v>2</v>
      </c>
      <c r="Z7694" s="90" t="str">
        <f t="shared" si="361"/>
        <v>2026/01/27 00:44</v>
      </c>
    </row>
    <row r="7695" spans="1:26" ht="3.6" customHeight="1" x14ac:dyDescent="0.2">
      <c r="A7695" s="86">
        <f t="shared" si="362"/>
        <v>46049</v>
      </c>
      <c r="B7695" s="270"/>
      <c r="C7695" s="272"/>
      <c r="D7695" s="273"/>
      <c r="E7695" s="89">
        <v>3.4027777777777775E-2</v>
      </c>
      <c r="O7695">
        <v>1</v>
      </c>
      <c r="Q7695">
        <v>1</v>
      </c>
      <c r="Y7695">
        <f t="shared" si="360"/>
        <v>2</v>
      </c>
      <c r="Z7695" s="90" t="str">
        <f t="shared" si="361"/>
        <v>2026/01/27 00:49</v>
      </c>
    </row>
    <row r="7696" spans="1:26" ht="3.6" customHeight="1" x14ac:dyDescent="0.2">
      <c r="A7696" s="86">
        <f t="shared" si="362"/>
        <v>46049</v>
      </c>
      <c r="B7696" s="270"/>
      <c r="C7696" s="272"/>
      <c r="D7696" s="273"/>
      <c r="E7696" s="89">
        <v>3.7499999999999999E-2</v>
      </c>
      <c r="O7696">
        <v>1</v>
      </c>
      <c r="Q7696">
        <v>1</v>
      </c>
      <c r="Y7696">
        <f t="shared" si="360"/>
        <v>2</v>
      </c>
      <c r="Z7696" s="90" t="str">
        <f t="shared" si="361"/>
        <v>2026/01/27 00:54</v>
      </c>
    </row>
    <row r="7697" spans="1:26" ht="3.6" customHeight="1" x14ac:dyDescent="0.2">
      <c r="A7697" s="86">
        <f t="shared" si="362"/>
        <v>46049</v>
      </c>
      <c r="B7697" s="270"/>
      <c r="C7697" s="272"/>
      <c r="D7697" s="273"/>
      <c r="E7697" s="89">
        <v>4.0972222222222222E-2</v>
      </c>
      <c r="O7697">
        <v>1</v>
      </c>
      <c r="Q7697">
        <v>1</v>
      </c>
      <c r="Y7697">
        <f t="shared" si="360"/>
        <v>2</v>
      </c>
      <c r="Z7697" s="90" t="str">
        <f t="shared" si="361"/>
        <v>2026/01/27 00:59</v>
      </c>
    </row>
    <row r="7698" spans="1:26" ht="3.6" customHeight="1" x14ac:dyDescent="0.2">
      <c r="A7698" s="86">
        <f t="shared" si="362"/>
        <v>46049</v>
      </c>
      <c r="B7698" s="270"/>
      <c r="C7698" s="272"/>
      <c r="D7698" s="273">
        <v>0.70833333333333337</v>
      </c>
      <c r="E7698" s="89">
        <v>2.7777777777777779E-3</v>
      </c>
      <c r="O7698">
        <v>1</v>
      </c>
      <c r="Q7698">
        <v>1</v>
      </c>
      <c r="Y7698">
        <f t="shared" si="360"/>
        <v>2</v>
      </c>
      <c r="Z7698" s="90" t="str">
        <f t="shared" si="361"/>
        <v>2026/01/27 17:04</v>
      </c>
    </row>
    <row r="7699" spans="1:26" ht="3.6" customHeight="1" x14ac:dyDescent="0.2">
      <c r="A7699" s="86">
        <f t="shared" si="362"/>
        <v>46049</v>
      </c>
      <c r="B7699" s="270"/>
      <c r="C7699" s="272"/>
      <c r="D7699" s="273"/>
      <c r="E7699" s="89">
        <v>6.2499999999999995E-3</v>
      </c>
      <c r="O7699">
        <v>1</v>
      </c>
      <c r="Q7699">
        <v>1</v>
      </c>
      <c r="Y7699">
        <f t="shared" si="360"/>
        <v>2</v>
      </c>
      <c r="Z7699" s="90" t="str">
        <f t="shared" si="361"/>
        <v>2026/01/27 00:09</v>
      </c>
    </row>
    <row r="7700" spans="1:26" ht="3.6" customHeight="1" x14ac:dyDescent="0.2">
      <c r="A7700" s="86">
        <f t="shared" si="362"/>
        <v>46049</v>
      </c>
      <c r="B7700" s="270"/>
      <c r="C7700" s="272"/>
      <c r="D7700" s="273"/>
      <c r="E7700" s="89">
        <v>9.7222222222222224E-3</v>
      </c>
      <c r="O7700">
        <v>1</v>
      </c>
      <c r="Q7700">
        <v>1</v>
      </c>
      <c r="Y7700">
        <f t="shared" si="360"/>
        <v>2</v>
      </c>
      <c r="Z7700" s="90" t="str">
        <f t="shared" si="361"/>
        <v>2026/01/27 00:14</v>
      </c>
    </row>
    <row r="7701" spans="1:26" ht="3.6" customHeight="1" x14ac:dyDescent="0.2">
      <c r="A7701" s="86">
        <f t="shared" si="362"/>
        <v>46049</v>
      </c>
      <c r="B7701" s="270"/>
      <c r="C7701" s="272"/>
      <c r="D7701" s="273"/>
      <c r="E7701" s="89">
        <v>1.3194444444444444E-2</v>
      </c>
      <c r="O7701">
        <v>1</v>
      </c>
      <c r="Q7701">
        <v>1</v>
      </c>
      <c r="Y7701">
        <f t="shared" si="360"/>
        <v>2</v>
      </c>
      <c r="Z7701" s="90" t="str">
        <f t="shared" si="361"/>
        <v>2026/01/27 00:19</v>
      </c>
    </row>
    <row r="7702" spans="1:26" ht="3.6" customHeight="1" x14ac:dyDescent="0.2">
      <c r="A7702" s="86">
        <f t="shared" si="362"/>
        <v>46049</v>
      </c>
      <c r="B7702" s="270"/>
      <c r="C7702" s="272"/>
      <c r="D7702" s="273"/>
      <c r="E7702" s="89">
        <v>1.6666666666666666E-2</v>
      </c>
      <c r="O7702">
        <v>1</v>
      </c>
      <c r="Q7702">
        <v>1</v>
      </c>
      <c r="Y7702">
        <f t="shared" si="360"/>
        <v>2</v>
      </c>
      <c r="Z7702" s="90" t="str">
        <f t="shared" si="361"/>
        <v>2026/01/27 00:24</v>
      </c>
    </row>
    <row r="7703" spans="1:26" ht="3.6" customHeight="1" x14ac:dyDescent="0.2">
      <c r="A7703" s="86">
        <f t="shared" si="362"/>
        <v>46049</v>
      </c>
      <c r="B7703" s="270"/>
      <c r="C7703" s="272"/>
      <c r="D7703" s="273"/>
      <c r="E7703" s="89">
        <v>2.013888888888889E-2</v>
      </c>
      <c r="O7703">
        <v>1</v>
      </c>
      <c r="Q7703">
        <v>1</v>
      </c>
      <c r="Y7703">
        <f t="shared" si="360"/>
        <v>2</v>
      </c>
      <c r="Z7703" s="90" t="str">
        <f t="shared" si="361"/>
        <v>2026/01/27 00:29</v>
      </c>
    </row>
    <row r="7704" spans="1:26" ht="3.6" customHeight="1" x14ac:dyDescent="0.2">
      <c r="A7704" s="86">
        <f t="shared" si="362"/>
        <v>46049</v>
      </c>
      <c r="B7704" s="270"/>
      <c r="C7704" s="272"/>
      <c r="D7704" s="273"/>
      <c r="E7704" s="89">
        <v>2.361111111111111E-2</v>
      </c>
      <c r="O7704">
        <v>1</v>
      </c>
      <c r="Q7704">
        <v>1</v>
      </c>
      <c r="Y7704">
        <f t="shared" si="360"/>
        <v>2</v>
      </c>
      <c r="Z7704" s="90" t="str">
        <f t="shared" si="361"/>
        <v>2026/01/27 00:34</v>
      </c>
    </row>
    <row r="7705" spans="1:26" ht="3.6" customHeight="1" x14ac:dyDescent="0.2">
      <c r="A7705" s="86">
        <f t="shared" si="362"/>
        <v>46049</v>
      </c>
      <c r="B7705" s="270"/>
      <c r="C7705" s="272"/>
      <c r="D7705" s="273"/>
      <c r="E7705" s="89">
        <v>2.7083333333333334E-2</v>
      </c>
      <c r="O7705">
        <v>1</v>
      </c>
      <c r="Q7705">
        <v>1</v>
      </c>
      <c r="Y7705">
        <f t="shared" si="360"/>
        <v>2</v>
      </c>
      <c r="Z7705" s="90" t="str">
        <f t="shared" si="361"/>
        <v>2026/01/27 00:39</v>
      </c>
    </row>
    <row r="7706" spans="1:26" ht="3.6" customHeight="1" x14ac:dyDescent="0.2">
      <c r="A7706" s="86">
        <f t="shared" si="362"/>
        <v>46049</v>
      </c>
      <c r="B7706" s="270"/>
      <c r="C7706" s="272"/>
      <c r="D7706" s="273"/>
      <c r="E7706" s="89">
        <v>3.0555555555555555E-2</v>
      </c>
      <c r="O7706">
        <v>1</v>
      </c>
      <c r="Q7706">
        <v>1</v>
      </c>
      <c r="Y7706">
        <f t="shared" si="360"/>
        <v>2</v>
      </c>
      <c r="Z7706" s="90" t="str">
        <f t="shared" si="361"/>
        <v>2026/01/27 00:44</v>
      </c>
    </row>
    <row r="7707" spans="1:26" ht="3.6" customHeight="1" x14ac:dyDescent="0.2">
      <c r="A7707" s="86">
        <f t="shared" si="362"/>
        <v>46049</v>
      </c>
      <c r="B7707" s="270"/>
      <c r="C7707" s="272"/>
      <c r="D7707" s="273"/>
      <c r="E7707" s="89">
        <v>3.4027777777777775E-2</v>
      </c>
      <c r="O7707">
        <v>1</v>
      </c>
      <c r="Q7707">
        <v>1</v>
      </c>
      <c r="Y7707">
        <f t="shared" si="360"/>
        <v>2</v>
      </c>
      <c r="Z7707" s="90" t="str">
        <f t="shared" si="361"/>
        <v>2026/01/27 00:49</v>
      </c>
    </row>
    <row r="7708" spans="1:26" ht="3.6" customHeight="1" x14ac:dyDescent="0.2">
      <c r="A7708" s="86">
        <f t="shared" si="362"/>
        <v>46049</v>
      </c>
      <c r="B7708" s="270"/>
      <c r="C7708" s="272"/>
      <c r="D7708" s="273"/>
      <c r="E7708" s="89">
        <v>3.7499999999999999E-2</v>
      </c>
      <c r="O7708">
        <v>1</v>
      </c>
      <c r="Q7708">
        <v>1</v>
      </c>
      <c r="Y7708">
        <f t="shared" si="360"/>
        <v>2</v>
      </c>
      <c r="Z7708" s="90" t="str">
        <f t="shared" si="361"/>
        <v>2026/01/27 00:54</v>
      </c>
    </row>
    <row r="7709" spans="1:26" ht="3.6" customHeight="1" x14ac:dyDescent="0.2">
      <c r="A7709" s="86">
        <f t="shared" si="362"/>
        <v>46049</v>
      </c>
      <c r="B7709" s="270"/>
      <c r="C7709" s="272"/>
      <c r="D7709" s="273"/>
      <c r="E7709" s="89">
        <v>4.0972222222222222E-2</v>
      </c>
      <c r="O7709">
        <v>1</v>
      </c>
      <c r="Q7709">
        <v>1</v>
      </c>
      <c r="Y7709">
        <f t="shared" si="360"/>
        <v>2</v>
      </c>
      <c r="Z7709" s="90" t="str">
        <f t="shared" si="361"/>
        <v>2026/01/27 00:59</v>
      </c>
    </row>
    <row r="7710" spans="1:26" ht="3.6" customHeight="1" x14ac:dyDescent="0.2">
      <c r="A7710" s="86">
        <f t="shared" si="362"/>
        <v>46049</v>
      </c>
      <c r="B7710" s="270"/>
      <c r="C7710" s="272"/>
      <c r="D7710" s="273">
        <v>0.75</v>
      </c>
      <c r="E7710" s="89">
        <v>2.7777777777777779E-3</v>
      </c>
      <c r="O7710">
        <v>1</v>
      </c>
      <c r="Q7710">
        <v>1</v>
      </c>
      <c r="Y7710">
        <f t="shared" si="360"/>
        <v>2</v>
      </c>
      <c r="Z7710" s="90" t="str">
        <f t="shared" si="361"/>
        <v>2026/01/27 18:04</v>
      </c>
    </row>
    <row r="7711" spans="1:26" ht="3.6" customHeight="1" x14ac:dyDescent="0.2">
      <c r="A7711" s="86">
        <f t="shared" si="362"/>
        <v>46049</v>
      </c>
      <c r="B7711" s="270"/>
      <c r="C7711" s="272"/>
      <c r="D7711" s="273"/>
      <c r="E7711" s="89">
        <v>6.2499999999999995E-3</v>
      </c>
      <c r="O7711">
        <v>1</v>
      </c>
      <c r="Q7711">
        <v>1</v>
      </c>
      <c r="Y7711">
        <f t="shared" si="360"/>
        <v>2</v>
      </c>
      <c r="Z7711" s="90" t="str">
        <f t="shared" si="361"/>
        <v>2026/01/27 00:09</v>
      </c>
    </row>
    <row r="7712" spans="1:26" ht="3.6" customHeight="1" x14ac:dyDescent="0.2">
      <c r="A7712" s="86">
        <f t="shared" si="362"/>
        <v>46049</v>
      </c>
      <c r="B7712" s="270"/>
      <c r="C7712" s="272"/>
      <c r="D7712" s="273"/>
      <c r="E7712" s="89">
        <v>9.7222222222222224E-3</v>
      </c>
      <c r="O7712">
        <v>1</v>
      </c>
      <c r="Q7712">
        <v>1</v>
      </c>
      <c r="Y7712">
        <f t="shared" si="360"/>
        <v>2</v>
      </c>
      <c r="Z7712" s="90" t="str">
        <f t="shared" si="361"/>
        <v>2026/01/27 00:14</v>
      </c>
    </row>
    <row r="7713" spans="1:26" ht="3.6" customHeight="1" x14ac:dyDescent="0.2">
      <c r="A7713" s="86">
        <f t="shared" si="362"/>
        <v>46049</v>
      </c>
      <c r="B7713" s="270"/>
      <c r="C7713" s="272"/>
      <c r="D7713" s="273"/>
      <c r="E7713" s="89">
        <v>1.3194444444444444E-2</v>
      </c>
      <c r="O7713">
        <v>1</v>
      </c>
      <c r="Q7713">
        <v>1</v>
      </c>
      <c r="Y7713">
        <f t="shared" si="360"/>
        <v>2</v>
      </c>
      <c r="Z7713" s="90" t="str">
        <f t="shared" si="361"/>
        <v>2026/01/27 00:19</v>
      </c>
    </row>
    <row r="7714" spans="1:26" ht="3.6" customHeight="1" x14ac:dyDescent="0.2">
      <c r="A7714" s="86">
        <f t="shared" si="362"/>
        <v>46049</v>
      </c>
      <c r="B7714" s="270"/>
      <c r="C7714" s="272"/>
      <c r="D7714" s="273"/>
      <c r="E7714" s="89">
        <v>1.6666666666666666E-2</v>
      </c>
      <c r="O7714">
        <v>1</v>
      </c>
      <c r="Q7714">
        <v>1</v>
      </c>
      <c r="Y7714">
        <f t="shared" si="360"/>
        <v>2</v>
      </c>
      <c r="Z7714" s="90" t="str">
        <f t="shared" si="361"/>
        <v>2026/01/27 00:24</v>
      </c>
    </row>
    <row r="7715" spans="1:26" ht="3.6" customHeight="1" x14ac:dyDescent="0.2">
      <c r="A7715" s="86">
        <f t="shared" si="362"/>
        <v>46049</v>
      </c>
      <c r="B7715" s="270"/>
      <c r="C7715" s="272"/>
      <c r="D7715" s="273"/>
      <c r="E7715" s="89">
        <v>2.013888888888889E-2</v>
      </c>
      <c r="O7715">
        <v>1</v>
      </c>
      <c r="Q7715">
        <v>1</v>
      </c>
      <c r="Y7715">
        <f t="shared" si="360"/>
        <v>2</v>
      </c>
      <c r="Z7715" s="90" t="str">
        <f t="shared" si="361"/>
        <v>2026/01/27 00:29</v>
      </c>
    </row>
    <row r="7716" spans="1:26" ht="3.6" customHeight="1" x14ac:dyDescent="0.2">
      <c r="A7716" s="86">
        <f t="shared" si="362"/>
        <v>46049</v>
      </c>
      <c r="B7716" s="270"/>
      <c r="C7716" s="272"/>
      <c r="D7716" s="273"/>
      <c r="E7716" s="89">
        <v>2.361111111111111E-2</v>
      </c>
      <c r="O7716">
        <v>1</v>
      </c>
      <c r="Q7716">
        <v>1</v>
      </c>
      <c r="Y7716">
        <f t="shared" si="360"/>
        <v>2</v>
      </c>
      <c r="Z7716" s="90" t="str">
        <f t="shared" si="361"/>
        <v>2026/01/27 00:34</v>
      </c>
    </row>
    <row r="7717" spans="1:26" ht="3.6" customHeight="1" x14ac:dyDescent="0.2">
      <c r="A7717" s="86">
        <f t="shared" si="362"/>
        <v>46049</v>
      </c>
      <c r="B7717" s="270"/>
      <c r="C7717" s="272"/>
      <c r="D7717" s="273"/>
      <c r="E7717" s="89">
        <v>2.7083333333333334E-2</v>
      </c>
      <c r="O7717">
        <v>1</v>
      </c>
      <c r="Q7717">
        <v>1</v>
      </c>
      <c r="Y7717">
        <f t="shared" si="360"/>
        <v>2</v>
      </c>
      <c r="Z7717" s="90" t="str">
        <f t="shared" si="361"/>
        <v>2026/01/27 00:39</v>
      </c>
    </row>
    <row r="7718" spans="1:26" ht="3.6" customHeight="1" x14ac:dyDescent="0.2">
      <c r="A7718" s="86">
        <f t="shared" si="362"/>
        <v>46049</v>
      </c>
      <c r="B7718" s="270"/>
      <c r="C7718" s="272"/>
      <c r="D7718" s="273"/>
      <c r="E7718" s="89">
        <v>3.0555555555555555E-2</v>
      </c>
      <c r="O7718">
        <v>1</v>
      </c>
      <c r="Q7718">
        <v>1</v>
      </c>
      <c r="Y7718">
        <f t="shared" si="360"/>
        <v>2</v>
      </c>
      <c r="Z7718" s="90" t="str">
        <f t="shared" si="361"/>
        <v>2026/01/27 00:44</v>
      </c>
    </row>
    <row r="7719" spans="1:26" ht="3.6" customHeight="1" x14ac:dyDescent="0.2">
      <c r="A7719" s="86">
        <f t="shared" si="362"/>
        <v>46049</v>
      </c>
      <c r="B7719" s="270"/>
      <c r="C7719" s="272"/>
      <c r="D7719" s="273"/>
      <c r="E7719" s="89">
        <v>3.4027777777777775E-2</v>
      </c>
      <c r="O7719">
        <v>1</v>
      </c>
      <c r="Q7719">
        <v>1</v>
      </c>
      <c r="Y7719">
        <f t="shared" si="360"/>
        <v>2</v>
      </c>
      <c r="Z7719" s="90" t="str">
        <f t="shared" si="361"/>
        <v>2026/01/27 00:49</v>
      </c>
    </row>
    <row r="7720" spans="1:26" ht="3.6" customHeight="1" x14ac:dyDescent="0.2">
      <c r="A7720" s="86">
        <f t="shared" si="362"/>
        <v>46049</v>
      </c>
      <c r="B7720" s="270"/>
      <c r="C7720" s="272"/>
      <c r="D7720" s="273"/>
      <c r="E7720" s="89">
        <v>3.7499999999999999E-2</v>
      </c>
      <c r="O7720">
        <v>1</v>
      </c>
      <c r="Q7720">
        <v>1</v>
      </c>
      <c r="Y7720">
        <f t="shared" si="360"/>
        <v>2</v>
      </c>
      <c r="Z7720" s="90" t="str">
        <f t="shared" si="361"/>
        <v>2026/01/27 00:54</v>
      </c>
    </row>
    <row r="7721" spans="1:26" ht="3.6" customHeight="1" x14ac:dyDescent="0.2">
      <c r="A7721" s="86">
        <f t="shared" si="362"/>
        <v>46049</v>
      </c>
      <c r="B7721" s="270"/>
      <c r="C7721" s="272"/>
      <c r="D7721" s="273"/>
      <c r="E7721" s="89">
        <v>4.0972222222222222E-2</v>
      </c>
      <c r="O7721">
        <v>1</v>
      </c>
      <c r="Q7721">
        <v>1</v>
      </c>
      <c r="Y7721">
        <f t="shared" si="360"/>
        <v>2</v>
      </c>
      <c r="Z7721" s="90" t="str">
        <f t="shared" si="361"/>
        <v>2026/01/27 00:59</v>
      </c>
    </row>
    <row r="7722" spans="1:26" ht="3.6" customHeight="1" x14ac:dyDescent="0.2">
      <c r="A7722" s="86">
        <f t="shared" si="362"/>
        <v>46049</v>
      </c>
      <c r="B7722" s="270"/>
      <c r="C7722" s="272"/>
      <c r="D7722" s="273">
        <v>0.79166666666666663</v>
      </c>
      <c r="E7722" s="89">
        <v>2.7777777777777779E-3</v>
      </c>
      <c r="O7722">
        <v>1</v>
      </c>
      <c r="Q7722">
        <v>1</v>
      </c>
      <c r="Y7722">
        <f t="shared" si="360"/>
        <v>2</v>
      </c>
      <c r="Z7722" s="90" t="str">
        <f t="shared" si="361"/>
        <v>2026/01/27 19:04</v>
      </c>
    </row>
    <row r="7723" spans="1:26" ht="3.6" customHeight="1" x14ac:dyDescent="0.2">
      <c r="A7723" s="86">
        <f t="shared" si="362"/>
        <v>46049</v>
      </c>
      <c r="B7723" s="270"/>
      <c r="C7723" s="272"/>
      <c r="D7723" s="273"/>
      <c r="E7723" s="89">
        <v>6.2499999999999995E-3</v>
      </c>
      <c r="O7723">
        <v>1</v>
      </c>
      <c r="Q7723">
        <v>1</v>
      </c>
      <c r="Y7723">
        <f t="shared" si="360"/>
        <v>2</v>
      </c>
      <c r="Z7723" s="90" t="str">
        <f t="shared" si="361"/>
        <v>2026/01/27 00:09</v>
      </c>
    </row>
    <row r="7724" spans="1:26" ht="3.6" customHeight="1" x14ac:dyDescent="0.2">
      <c r="A7724" s="86">
        <f t="shared" si="362"/>
        <v>46049</v>
      </c>
      <c r="B7724" s="270"/>
      <c r="C7724" s="272"/>
      <c r="D7724" s="273"/>
      <c r="E7724" s="89">
        <v>9.7222222222222224E-3</v>
      </c>
      <c r="O7724">
        <v>1</v>
      </c>
      <c r="Q7724">
        <v>1</v>
      </c>
      <c r="Y7724">
        <f t="shared" si="360"/>
        <v>2</v>
      </c>
      <c r="Z7724" s="90" t="str">
        <f t="shared" si="361"/>
        <v>2026/01/27 00:14</v>
      </c>
    </row>
    <row r="7725" spans="1:26" ht="3.6" customHeight="1" x14ac:dyDescent="0.2">
      <c r="A7725" s="86">
        <f t="shared" si="362"/>
        <v>46049</v>
      </c>
      <c r="B7725" s="270"/>
      <c r="C7725" s="272"/>
      <c r="D7725" s="273"/>
      <c r="E7725" s="89">
        <v>1.3194444444444444E-2</v>
      </c>
      <c r="O7725">
        <v>1</v>
      </c>
      <c r="Q7725">
        <v>1</v>
      </c>
      <c r="Y7725">
        <f t="shared" si="360"/>
        <v>2</v>
      </c>
      <c r="Z7725" s="90" t="str">
        <f t="shared" si="361"/>
        <v>2026/01/27 00:19</v>
      </c>
    </row>
    <row r="7726" spans="1:26" ht="3.6" customHeight="1" x14ac:dyDescent="0.2">
      <c r="A7726" s="86">
        <f t="shared" si="362"/>
        <v>46049</v>
      </c>
      <c r="B7726" s="270"/>
      <c r="C7726" s="272"/>
      <c r="D7726" s="273"/>
      <c r="E7726" s="89">
        <v>1.6666666666666666E-2</v>
      </c>
      <c r="O7726">
        <v>1</v>
      </c>
      <c r="Q7726">
        <v>1</v>
      </c>
      <c r="Y7726">
        <f t="shared" si="360"/>
        <v>2</v>
      </c>
      <c r="Z7726" s="90" t="str">
        <f t="shared" si="361"/>
        <v>2026/01/27 00:24</v>
      </c>
    </row>
    <row r="7727" spans="1:26" ht="3.6" customHeight="1" x14ac:dyDescent="0.2">
      <c r="A7727" s="86">
        <f t="shared" si="362"/>
        <v>46049</v>
      </c>
      <c r="B7727" s="270"/>
      <c r="C7727" s="272"/>
      <c r="D7727" s="273"/>
      <c r="E7727" s="89">
        <v>2.013888888888889E-2</v>
      </c>
      <c r="O7727">
        <v>1</v>
      </c>
      <c r="Q7727">
        <v>1</v>
      </c>
      <c r="Y7727">
        <f t="shared" si="360"/>
        <v>2</v>
      </c>
      <c r="Z7727" s="90" t="str">
        <f t="shared" si="361"/>
        <v>2026/01/27 00:29</v>
      </c>
    </row>
    <row r="7728" spans="1:26" ht="3.6" customHeight="1" x14ac:dyDescent="0.2">
      <c r="A7728" s="86">
        <f t="shared" si="362"/>
        <v>46049</v>
      </c>
      <c r="B7728" s="270"/>
      <c r="C7728" s="272"/>
      <c r="D7728" s="273"/>
      <c r="E7728" s="89">
        <v>2.361111111111111E-2</v>
      </c>
      <c r="O7728">
        <v>1</v>
      </c>
      <c r="Q7728">
        <v>1</v>
      </c>
      <c r="Y7728">
        <f t="shared" si="360"/>
        <v>2</v>
      </c>
      <c r="Z7728" s="90" t="str">
        <f t="shared" si="361"/>
        <v>2026/01/27 00:34</v>
      </c>
    </row>
    <row r="7729" spans="1:26" ht="3.6" customHeight="1" x14ac:dyDescent="0.2">
      <c r="A7729" s="86">
        <f t="shared" si="362"/>
        <v>46049</v>
      </c>
      <c r="B7729" s="270"/>
      <c r="C7729" s="272"/>
      <c r="D7729" s="273"/>
      <c r="E7729" s="89">
        <v>2.7083333333333334E-2</v>
      </c>
      <c r="O7729">
        <v>1</v>
      </c>
      <c r="Q7729">
        <v>1</v>
      </c>
      <c r="Y7729">
        <f t="shared" si="360"/>
        <v>2</v>
      </c>
      <c r="Z7729" s="90" t="str">
        <f t="shared" si="361"/>
        <v>2026/01/27 00:39</v>
      </c>
    </row>
    <row r="7730" spans="1:26" ht="3.6" customHeight="1" x14ac:dyDescent="0.2">
      <c r="A7730" s="86">
        <f t="shared" si="362"/>
        <v>46049</v>
      </c>
      <c r="B7730" s="270"/>
      <c r="C7730" s="272"/>
      <c r="D7730" s="273"/>
      <c r="E7730" s="89">
        <v>3.0555555555555555E-2</v>
      </c>
      <c r="O7730">
        <v>1</v>
      </c>
      <c r="Q7730">
        <v>1</v>
      </c>
      <c r="Y7730">
        <f t="shared" si="360"/>
        <v>2</v>
      </c>
      <c r="Z7730" s="90" t="str">
        <f t="shared" si="361"/>
        <v>2026/01/27 00:44</v>
      </c>
    </row>
    <row r="7731" spans="1:26" ht="3.6" customHeight="1" x14ac:dyDescent="0.2">
      <c r="A7731" s="86">
        <f t="shared" si="362"/>
        <v>46049</v>
      </c>
      <c r="B7731" s="270"/>
      <c r="C7731" s="272"/>
      <c r="D7731" s="273"/>
      <c r="E7731" s="89">
        <v>3.4027777777777775E-2</v>
      </c>
      <c r="O7731">
        <v>1</v>
      </c>
      <c r="Q7731">
        <v>1</v>
      </c>
      <c r="Y7731">
        <f t="shared" si="360"/>
        <v>2</v>
      </c>
      <c r="Z7731" s="90" t="str">
        <f t="shared" si="361"/>
        <v>2026/01/27 00:49</v>
      </c>
    </row>
    <row r="7732" spans="1:26" ht="3.6" customHeight="1" x14ac:dyDescent="0.2">
      <c r="A7732" s="86">
        <f t="shared" si="362"/>
        <v>46049</v>
      </c>
      <c r="B7732" s="270"/>
      <c r="C7732" s="272"/>
      <c r="D7732" s="273"/>
      <c r="E7732" s="89">
        <v>3.7499999999999999E-2</v>
      </c>
      <c r="O7732">
        <v>1</v>
      </c>
      <c r="Q7732">
        <v>1</v>
      </c>
      <c r="Y7732">
        <f t="shared" si="360"/>
        <v>2</v>
      </c>
      <c r="Z7732" s="90" t="str">
        <f t="shared" si="361"/>
        <v>2026/01/27 00:54</v>
      </c>
    </row>
    <row r="7733" spans="1:26" ht="3.6" customHeight="1" x14ac:dyDescent="0.2">
      <c r="A7733" s="86">
        <f t="shared" si="362"/>
        <v>46049</v>
      </c>
      <c r="B7733" s="270"/>
      <c r="C7733" s="272"/>
      <c r="D7733" s="273"/>
      <c r="E7733" s="89">
        <v>4.0972222222222222E-2</v>
      </c>
      <c r="O7733">
        <v>1</v>
      </c>
      <c r="Q7733">
        <v>1</v>
      </c>
      <c r="Y7733">
        <f t="shared" si="360"/>
        <v>2</v>
      </c>
      <c r="Z7733" s="90" t="str">
        <f t="shared" si="361"/>
        <v>2026/01/27 00:59</v>
      </c>
    </row>
    <row r="7734" spans="1:26" ht="3.6" customHeight="1" x14ac:dyDescent="0.2">
      <c r="A7734" s="86">
        <f t="shared" si="362"/>
        <v>46049</v>
      </c>
      <c r="B7734" s="270"/>
      <c r="C7734" s="272"/>
      <c r="D7734" s="273">
        <v>0.83333333333333337</v>
      </c>
      <c r="E7734" s="89">
        <v>2.7777777777777779E-3</v>
      </c>
      <c r="Q7734">
        <v>1</v>
      </c>
      <c r="Y7734">
        <f t="shared" si="360"/>
        <v>1</v>
      </c>
      <c r="Z7734" s="90" t="str">
        <f t="shared" si="361"/>
        <v>2026/01/27 20:04</v>
      </c>
    </row>
    <row r="7735" spans="1:26" ht="3.6" customHeight="1" x14ac:dyDescent="0.2">
      <c r="A7735" s="86">
        <f t="shared" si="362"/>
        <v>46049</v>
      </c>
      <c r="B7735" s="270"/>
      <c r="C7735" s="272"/>
      <c r="D7735" s="273"/>
      <c r="E7735" s="89">
        <v>6.2499999999999995E-3</v>
      </c>
      <c r="Q7735">
        <v>1</v>
      </c>
      <c r="Y7735">
        <f t="shared" si="360"/>
        <v>1</v>
      </c>
      <c r="Z7735" s="90" t="str">
        <f t="shared" si="361"/>
        <v>2026/01/27 00:09</v>
      </c>
    </row>
    <row r="7736" spans="1:26" ht="3.6" customHeight="1" x14ac:dyDescent="0.2">
      <c r="A7736" s="86">
        <f t="shared" si="362"/>
        <v>46049</v>
      </c>
      <c r="B7736" s="270"/>
      <c r="C7736" s="272"/>
      <c r="D7736" s="273"/>
      <c r="E7736" s="89">
        <v>9.7222222222222224E-3</v>
      </c>
      <c r="Q7736">
        <v>1</v>
      </c>
      <c r="Y7736">
        <f t="shared" si="360"/>
        <v>1</v>
      </c>
      <c r="Z7736" s="90" t="str">
        <f t="shared" si="361"/>
        <v>2026/01/27 00:14</v>
      </c>
    </row>
    <row r="7737" spans="1:26" ht="3.6" customHeight="1" x14ac:dyDescent="0.2">
      <c r="A7737" s="86">
        <f t="shared" si="362"/>
        <v>46049</v>
      </c>
      <c r="B7737" s="270"/>
      <c r="C7737" s="272"/>
      <c r="D7737" s="273"/>
      <c r="E7737" s="89">
        <v>1.3194444444444444E-2</v>
      </c>
      <c r="Q7737">
        <v>1</v>
      </c>
      <c r="Y7737">
        <f t="shared" si="360"/>
        <v>1</v>
      </c>
      <c r="Z7737" s="90" t="str">
        <f t="shared" si="361"/>
        <v>2026/01/27 00:19</v>
      </c>
    </row>
    <row r="7738" spans="1:26" ht="3.6" customHeight="1" x14ac:dyDescent="0.2">
      <c r="A7738" s="86">
        <f t="shared" si="362"/>
        <v>46049</v>
      </c>
      <c r="B7738" s="270"/>
      <c r="C7738" s="272"/>
      <c r="D7738" s="273"/>
      <c r="E7738" s="89">
        <v>1.6666666666666666E-2</v>
      </c>
      <c r="Q7738">
        <v>1</v>
      </c>
      <c r="Y7738">
        <f t="shared" si="360"/>
        <v>1</v>
      </c>
      <c r="Z7738" s="90" t="str">
        <f t="shared" si="361"/>
        <v>2026/01/27 00:24</v>
      </c>
    </row>
    <row r="7739" spans="1:26" ht="3.6" customHeight="1" x14ac:dyDescent="0.2">
      <c r="A7739" s="86">
        <f t="shared" si="362"/>
        <v>46049</v>
      </c>
      <c r="B7739" s="270"/>
      <c r="C7739" s="272"/>
      <c r="D7739" s="273"/>
      <c r="E7739" s="89">
        <v>2.013888888888889E-2</v>
      </c>
      <c r="Q7739">
        <v>1</v>
      </c>
      <c r="Y7739">
        <f t="shared" si="360"/>
        <v>1</v>
      </c>
      <c r="Z7739" s="90" t="str">
        <f t="shared" si="361"/>
        <v>2026/01/27 00:29</v>
      </c>
    </row>
    <row r="7740" spans="1:26" ht="3.6" customHeight="1" x14ac:dyDescent="0.2">
      <c r="A7740" s="86">
        <f t="shared" si="362"/>
        <v>46049</v>
      </c>
      <c r="B7740" s="270"/>
      <c r="C7740" s="272"/>
      <c r="D7740" s="273"/>
      <c r="E7740" s="89">
        <v>2.361111111111111E-2</v>
      </c>
      <c r="Q7740">
        <v>1</v>
      </c>
      <c r="Y7740">
        <f t="shared" si="360"/>
        <v>1</v>
      </c>
      <c r="Z7740" s="90" t="str">
        <f t="shared" si="361"/>
        <v>2026/01/27 00:34</v>
      </c>
    </row>
    <row r="7741" spans="1:26" ht="3.6" customHeight="1" x14ac:dyDescent="0.2">
      <c r="A7741" s="86">
        <f t="shared" si="362"/>
        <v>46049</v>
      </c>
      <c r="B7741" s="270"/>
      <c r="C7741" s="272"/>
      <c r="D7741" s="273"/>
      <c r="E7741" s="89">
        <v>2.7083333333333334E-2</v>
      </c>
      <c r="Q7741">
        <v>1</v>
      </c>
      <c r="Y7741">
        <f t="shared" si="360"/>
        <v>1</v>
      </c>
      <c r="Z7741" s="90" t="str">
        <f t="shared" si="361"/>
        <v>2026/01/27 00:39</v>
      </c>
    </row>
    <row r="7742" spans="1:26" ht="3.6" customHeight="1" x14ac:dyDescent="0.2">
      <c r="A7742" s="86">
        <f t="shared" si="362"/>
        <v>46049</v>
      </c>
      <c r="B7742" s="270"/>
      <c r="C7742" s="272"/>
      <c r="D7742" s="273"/>
      <c r="E7742" s="89">
        <v>3.0555555555555555E-2</v>
      </c>
      <c r="Q7742">
        <v>1</v>
      </c>
      <c r="Y7742">
        <f t="shared" si="360"/>
        <v>1</v>
      </c>
      <c r="Z7742" s="90" t="str">
        <f t="shared" si="361"/>
        <v>2026/01/27 00:44</v>
      </c>
    </row>
    <row r="7743" spans="1:26" ht="3.6" customHeight="1" x14ac:dyDescent="0.2">
      <c r="A7743" s="86">
        <f t="shared" si="362"/>
        <v>46049</v>
      </c>
      <c r="B7743" s="270"/>
      <c r="C7743" s="272"/>
      <c r="D7743" s="273"/>
      <c r="E7743" s="89">
        <v>3.4027777777777775E-2</v>
      </c>
      <c r="Q7743">
        <v>1</v>
      </c>
      <c r="Y7743">
        <f t="shared" si="360"/>
        <v>1</v>
      </c>
      <c r="Z7743" s="90" t="str">
        <f t="shared" si="361"/>
        <v>2026/01/27 00:49</v>
      </c>
    </row>
    <row r="7744" spans="1:26" ht="3.6" customHeight="1" x14ac:dyDescent="0.2">
      <c r="A7744" s="86">
        <f t="shared" si="362"/>
        <v>46049</v>
      </c>
      <c r="B7744" s="270"/>
      <c r="C7744" s="272"/>
      <c r="D7744" s="273"/>
      <c r="E7744" s="89">
        <v>3.7499999999999999E-2</v>
      </c>
      <c r="Q7744">
        <v>1</v>
      </c>
      <c r="Y7744">
        <f t="shared" si="360"/>
        <v>1</v>
      </c>
      <c r="Z7744" s="90" t="str">
        <f t="shared" si="361"/>
        <v>2026/01/27 00:54</v>
      </c>
    </row>
    <row r="7745" spans="1:26" ht="3.6" customHeight="1" x14ac:dyDescent="0.2">
      <c r="A7745" s="86">
        <f t="shared" si="362"/>
        <v>46049</v>
      </c>
      <c r="B7745" s="270"/>
      <c r="C7745" s="272"/>
      <c r="D7745" s="273"/>
      <c r="E7745" s="89">
        <v>4.0972222222222222E-2</v>
      </c>
      <c r="Q7745">
        <v>1</v>
      </c>
      <c r="Y7745">
        <f t="shared" si="360"/>
        <v>1</v>
      </c>
      <c r="Z7745" s="90" t="str">
        <f t="shared" si="361"/>
        <v>2026/01/27 00:59</v>
      </c>
    </row>
    <row r="7746" spans="1:26" ht="3.6" customHeight="1" x14ac:dyDescent="0.2">
      <c r="A7746" s="86">
        <f t="shared" si="362"/>
        <v>46049</v>
      </c>
      <c r="B7746" s="270"/>
      <c r="C7746" s="272"/>
      <c r="D7746" s="273">
        <v>0.875</v>
      </c>
      <c r="E7746" s="89">
        <v>2.7777777777777779E-3</v>
      </c>
      <c r="Y7746">
        <f t="shared" si="360"/>
        <v>0</v>
      </c>
      <c r="Z7746" s="90" t="str">
        <f t="shared" si="361"/>
        <v>2026/01/27 21:04</v>
      </c>
    </row>
    <row r="7747" spans="1:26" ht="3.6" customHeight="1" x14ac:dyDescent="0.2">
      <c r="A7747" s="86">
        <f t="shared" si="362"/>
        <v>46049</v>
      </c>
      <c r="B7747" s="270"/>
      <c r="C7747" s="272"/>
      <c r="D7747" s="273"/>
      <c r="E7747" s="89">
        <v>6.2499999999999995E-3</v>
      </c>
      <c r="Y7747">
        <f t="shared" si="360"/>
        <v>0</v>
      </c>
      <c r="Z7747" s="90" t="str">
        <f t="shared" si="361"/>
        <v>2026/01/27 00:09</v>
      </c>
    </row>
    <row r="7748" spans="1:26" ht="3.6" customHeight="1" x14ac:dyDescent="0.2">
      <c r="A7748" s="86">
        <f t="shared" si="362"/>
        <v>46049</v>
      </c>
      <c r="B7748" s="270"/>
      <c r="C7748" s="272"/>
      <c r="D7748" s="273"/>
      <c r="E7748" s="89">
        <v>9.7222222222222224E-3</v>
      </c>
      <c r="Y7748">
        <f t="shared" si="360"/>
        <v>0</v>
      </c>
      <c r="Z7748" s="90" t="str">
        <f t="shared" si="361"/>
        <v>2026/01/27 00:14</v>
      </c>
    </row>
    <row r="7749" spans="1:26" ht="3.6" customHeight="1" x14ac:dyDescent="0.2">
      <c r="A7749" s="86">
        <f t="shared" si="362"/>
        <v>46049</v>
      </c>
      <c r="B7749" s="270"/>
      <c r="C7749" s="272"/>
      <c r="D7749" s="273"/>
      <c r="E7749" s="89">
        <v>1.3194444444444444E-2</v>
      </c>
      <c r="Y7749">
        <f t="shared" si="360"/>
        <v>0</v>
      </c>
      <c r="Z7749" s="90" t="str">
        <f t="shared" si="361"/>
        <v>2026/01/27 00:19</v>
      </c>
    </row>
    <row r="7750" spans="1:26" ht="3.6" customHeight="1" x14ac:dyDescent="0.2">
      <c r="A7750" s="86">
        <f t="shared" si="362"/>
        <v>46049</v>
      </c>
      <c r="B7750" s="270"/>
      <c r="C7750" s="272"/>
      <c r="D7750" s="273"/>
      <c r="E7750" s="89">
        <v>1.6666666666666666E-2</v>
      </c>
      <c r="Y7750">
        <f t="shared" si="360"/>
        <v>0</v>
      </c>
      <c r="Z7750" s="90" t="str">
        <f t="shared" si="361"/>
        <v>2026/01/27 00:24</v>
      </c>
    </row>
    <row r="7751" spans="1:26" ht="3.6" customHeight="1" x14ac:dyDescent="0.2">
      <c r="A7751" s="86">
        <f t="shared" si="362"/>
        <v>46049</v>
      </c>
      <c r="B7751" s="270"/>
      <c r="C7751" s="272"/>
      <c r="D7751" s="273"/>
      <c r="E7751" s="89">
        <v>2.013888888888889E-2</v>
      </c>
      <c r="Y7751">
        <f t="shared" ref="Y7751:Y7814" si="363">COUNTA(F7751:X7751)</f>
        <v>0</v>
      </c>
      <c r="Z7751" s="90" t="str">
        <f t="shared" ref="Z7751:Z7814" si="364">TEXT(A7751,"yyyy/mm/dd")&amp; " " &amp;TEXT(D7751+E7751,"hh:mm")</f>
        <v>2026/01/27 00:29</v>
      </c>
    </row>
    <row r="7752" spans="1:26" ht="3.6" customHeight="1" x14ac:dyDescent="0.2">
      <c r="A7752" s="86">
        <f t="shared" ref="A7752:A7815" si="365">IF(B7752&lt;&gt;"",B7752,A7751)</f>
        <v>46049</v>
      </c>
      <c r="B7752" s="270"/>
      <c r="C7752" s="272"/>
      <c r="D7752" s="273"/>
      <c r="E7752" s="89">
        <v>2.361111111111111E-2</v>
      </c>
      <c r="Y7752">
        <f t="shared" si="363"/>
        <v>0</v>
      </c>
      <c r="Z7752" s="90" t="str">
        <f t="shared" si="364"/>
        <v>2026/01/27 00:34</v>
      </c>
    </row>
    <row r="7753" spans="1:26" ht="3.6" customHeight="1" x14ac:dyDescent="0.2">
      <c r="A7753" s="86">
        <f t="shared" si="365"/>
        <v>46049</v>
      </c>
      <c r="B7753" s="270"/>
      <c r="C7753" s="272"/>
      <c r="D7753" s="273"/>
      <c r="E7753" s="89">
        <v>2.7083333333333334E-2</v>
      </c>
      <c r="Y7753">
        <f t="shared" si="363"/>
        <v>0</v>
      </c>
      <c r="Z7753" s="90" t="str">
        <f t="shared" si="364"/>
        <v>2026/01/27 00:39</v>
      </c>
    </row>
    <row r="7754" spans="1:26" ht="3.6" customHeight="1" x14ac:dyDescent="0.2">
      <c r="A7754" s="86">
        <f t="shared" si="365"/>
        <v>46049</v>
      </c>
      <c r="B7754" s="270"/>
      <c r="C7754" s="272"/>
      <c r="D7754" s="273"/>
      <c r="E7754" s="89">
        <v>3.0555555555555555E-2</v>
      </c>
      <c r="Y7754">
        <f t="shared" si="363"/>
        <v>0</v>
      </c>
      <c r="Z7754" s="90" t="str">
        <f t="shared" si="364"/>
        <v>2026/01/27 00:44</v>
      </c>
    </row>
    <row r="7755" spans="1:26" ht="3.6" customHeight="1" x14ac:dyDescent="0.2">
      <c r="A7755" s="86">
        <f t="shared" si="365"/>
        <v>46049</v>
      </c>
      <c r="B7755" s="270"/>
      <c r="C7755" s="272"/>
      <c r="D7755" s="273"/>
      <c r="E7755" s="89">
        <v>3.4027777777777775E-2</v>
      </c>
      <c r="Y7755">
        <f t="shared" si="363"/>
        <v>0</v>
      </c>
      <c r="Z7755" s="90" t="str">
        <f t="shared" si="364"/>
        <v>2026/01/27 00:49</v>
      </c>
    </row>
    <row r="7756" spans="1:26" ht="3.6" customHeight="1" x14ac:dyDescent="0.2">
      <c r="A7756" s="86">
        <f t="shared" si="365"/>
        <v>46049</v>
      </c>
      <c r="B7756" s="270"/>
      <c r="C7756" s="272"/>
      <c r="D7756" s="273"/>
      <c r="E7756" s="89">
        <v>3.7499999999999999E-2</v>
      </c>
      <c r="Y7756">
        <f t="shared" si="363"/>
        <v>0</v>
      </c>
      <c r="Z7756" s="90" t="str">
        <f t="shared" si="364"/>
        <v>2026/01/27 00:54</v>
      </c>
    </row>
    <row r="7757" spans="1:26" ht="3.6" customHeight="1" x14ac:dyDescent="0.2">
      <c r="A7757" s="86">
        <f t="shared" si="365"/>
        <v>46049</v>
      </c>
      <c r="B7757" s="270"/>
      <c r="C7757" s="272"/>
      <c r="D7757" s="273"/>
      <c r="E7757" s="89">
        <v>4.0972222222222222E-2</v>
      </c>
      <c r="Y7757">
        <f t="shared" si="363"/>
        <v>0</v>
      </c>
      <c r="Z7757" s="90" t="str">
        <f t="shared" si="364"/>
        <v>2026/01/27 00:59</v>
      </c>
    </row>
    <row r="7758" spans="1:26" ht="3.6" customHeight="1" x14ac:dyDescent="0.2">
      <c r="A7758" s="86">
        <f t="shared" si="365"/>
        <v>46049</v>
      </c>
      <c r="B7758" s="270"/>
      <c r="C7758" s="272"/>
      <c r="D7758" s="273">
        <v>0.91666666666666663</v>
      </c>
      <c r="E7758" s="89">
        <v>2.7777777777777779E-3</v>
      </c>
      <c r="Y7758">
        <f t="shared" si="363"/>
        <v>0</v>
      </c>
      <c r="Z7758" s="90" t="str">
        <f t="shared" si="364"/>
        <v>2026/01/27 22:04</v>
      </c>
    </row>
    <row r="7759" spans="1:26" ht="3.6" customHeight="1" x14ac:dyDescent="0.2">
      <c r="A7759" s="86">
        <f t="shared" si="365"/>
        <v>46049</v>
      </c>
      <c r="B7759" s="270"/>
      <c r="C7759" s="272"/>
      <c r="D7759" s="273"/>
      <c r="E7759" s="89">
        <v>6.2499999999999995E-3</v>
      </c>
      <c r="Y7759">
        <f t="shared" si="363"/>
        <v>0</v>
      </c>
      <c r="Z7759" s="90" t="str">
        <f t="shared" si="364"/>
        <v>2026/01/27 00:09</v>
      </c>
    </row>
    <row r="7760" spans="1:26" ht="3.6" customHeight="1" x14ac:dyDescent="0.2">
      <c r="A7760" s="86">
        <f t="shared" si="365"/>
        <v>46049</v>
      </c>
      <c r="B7760" s="270"/>
      <c r="C7760" s="272"/>
      <c r="D7760" s="273"/>
      <c r="E7760" s="89">
        <v>9.7222222222222224E-3</v>
      </c>
      <c r="Y7760">
        <f t="shared" si="363"/>
        <v>0</v>
      </c>
      <c r="Z7760" s="90" t="str">
        <f t="shared" si="364"/>
        <v>2026/01/27 00:14</v>
      </c>
    </row>
    <row r="7761" spans="1:26" ht="3.6" customHeight="1" x14ac:dyDescent="0.2">
      <c r="A7761" s="86">
        <f t="shared" si="365"/>
        <v>46049</v>
      </c>
      <c r="B7761" s="270"/>
      <c r="C7761" s="272"/>
      <c r="D7761" s="273"/>
      <c r="E7761" s="89">
        <v>1.3194444444444444E-2</v>
      </c>
      <c r="Y7761">
        <f t="shared" si="363"/>
        <v>0</v>
      </c>
      <c r="Z7761" s="90" t="str">
        <f t="shared" si="364"/>
        <v>2026/01/27 00:19</v>
      </c>
    </row>
    <row r="7762" spans="1:26" ht="3.6" customHeight="1" x14ac:dyDescent="0.2">
      <c r="A7762" s="86">
        <f t="shared" si="365"/>
        <v>46049</v>
      </c>
      <c r="B7762" s="270"/>
      <c r="C7762" s="272"/>
      <c r="D7762" s="273"/>
      <c r="E7762" s="89">
        <v>1.6666666666666666E-2</v>
      </c>
      <c r="Y7762">
        <f t="shared" si="363"/>
        <v>0</v>
      </c>
      <c r="Z7762" s="90" t="str">
        <f t="shared" si="364"/>
        <v>2026/01/27 00:24</v>
      </c>
    </row>
    <row r="7763" spans="1:26" ht="3.6" customHeight="1" x14ac:dyDescent="0.2">
      <c r="A7763" s="86">
        <f t="shared" si="365"/>
        <v>46049</v>
      </c>
      <c r="B7763" s="270"/>
      <c r="C7763" s="272"/>
      <c r="D7763" s="273"/>
      <c r="E7763" s="89">
        <v>2.013888888888889E-2</v>
      </c>
      <c r="Y7763">
        <f t="shared" si="363"/>
        <v>0</v>
      </c>
      <c r="Z7763" s="90" t="str">
        <f t="shared" si="364"/>
        <v>2026/01/27 00:29</v>
      </c>
    </row>
    <row r="7764" spans="1:26" ht="3.6" customHeight="1" x14ac:dyDescent="0.2">
      <c r="A7764" s="86">
        <f t="shared" si="365"/>
        <v>46049</v>
      </c>
      <c r="B7764" s="270"/>
      <c r="C7764" s="272"/>
      <c r="D7764" s="273"/>
      <c r="E7764" s="89">
        <v>2.361111111111111E-2</v>
      </c>
      <c r="Y7764">
        <f t="shared" si="363"/>
        <v>0</v>
      </c>
      <c r="Z7764" s="90" t="str">
        <f t="shared" si="364"/>
        <v>2026/01/27 00:34</v>
      </c>
    </row>
    <row r="7765" spans="1:26" ht="3.6" customHeight="1" x14ac:dyDescent="0.2">
      <c r="A7765" s="86">
        <f t="shared" si="365"/>
        <v>46049</v>
      </c>
      <c r="B7765" s="270"/>
      <c r="C7765" s="272"/>
      <c r="D7765" s="273"/>
      <c r="E7765" s="89">
        <v>2.7083333333333334E-2</v>
      </c>
      <c r="Y7765">
        <f t="shared" si="363"/>
        <v>0</v>
      </c>
      <c r="Z7765" s="90" t="str">
        <f t="shared" si="364"/>
        <v>2026/01/27 00:39</v>
      </c>
    </row>
    <row r="7766" spans="1:26" ht="3.6" customHeight="1" x14ac:dyDescent="0.2">
      <c r="A7766" s="86">
        <f t="shared" si="365"/>
        <v>46049</v>
      </c>
      <c r="B7766" s="270"/>
      <c r="C7766" s="272"/>
      <c r="D7766" s="273"/>
      <c r="E7766" s="89">
        <v>3.0555555555555555E-2</v>
      </c>
      <c r="Y7766">
        <f t="shared" si="363"/>
        <v>0</v>
      </c>
      <c r="Z7766" s="90" t="str">
        <f t="shared" si="364"/>
        <v>2026/01/27 00:44</v>
      </c>
    </row>
    <row r="7767" spans="1:26" ht="3.6" customHeight="1" x14ac:dyDescent="0.2">
      <c r="A7767" s="86">
        <f t="shared" si="365"/>
        <v>46049</v>
      </c>
      <c r="B7767" s="270"/>
      <c r="C7767" s="272"/>
      <c r="D7767" s="273"/>
      <c r="E7767" s="89">
        <v>3.4027777777777775E-2</v>
      </c>
      <c r="Y7767">
        <f t="shared" si="363"/>
        <v>0</v>
      </c>
      <c r="Z7767" s="90" t="str">
        <f t="shared" si="364"/>
        <v>2026/01/27 00:49</v>
      </c>
    </row>
    <row r="7768" spans="1:26" ht="3.6" customHeight="1" x14ac:dyDescent="0.2">
      <c r="A7768" s="86">
        <f t="shared" si="365"/>
        <v>46049</v>
      </c>
      <c r="B7768" s="270"/>
      <c r="C7768" s="272"/>
      <c r="D7768" s="273"/>
      <c r="E7768" s="89">
        <v>3.7499999999999999E-2</v>
      </c>
      <c r="Y7768">
        <f t="shared" si="363"/>
        <v>0</v>
      </c>
      <c r="Z7768" s="90" t="str">
        <f t="shared" si="364"/>
        <v>2026/01/27 00:54</v>
      </c>
    </row>
    <row r="7769" spans="1:26" ht="3.6" customHeight="1" x14ac:dyDescent="0.2">
      <c r="A7769" s="86">
        <f t="shared" si="365"/>
        <v>46049</v>
      </c>
      <c r="B7769" s="270"/>
      <c r="C7769" s="272"/>
      <c r="D7769" s="273"/>
      <c r="E7769" s="89">
        <v>4.0972222222222222E-2</v>
      </c>
      <c r="Y7769">
        <f t="shared" si="363"/>
        <v>0</v>
      </c>
      <c r="Z7769" s="90" t="str">
        <f t="shared" si="364"/>
        <v>2026/01/27 00:59</v>
      </c>
    </row>
    <row r="7770" spans="1:26" ht="3.6" customHeight="1" x14ac:dyDescent="0.2">
      <c r="A7770" s="86">
        <f t="shared" si="365"/>
        <v>46049</v>
      </c>
      <c r="B7770" s="270"/>
      <c r="C7770" s="272"/>
      <c r="D7770" s="273">
        <v>0.95833333333333337</v>
      </c>
      <c r="E7770" s="89">
        <v>2.7777777777777779E-3</v>
      </c>
      <c r="Y7770">
        <f t="shared" si="363"/>
        <v>0</v>
      </c>
      <c r="Z7770" s="90" t="str">
        <f t="shared" si="364"/>
        <v>2026/01/27 23:04</v>
      </c>
    </row>
    <row r="7771" spans="1:26" ht="3.6" customHeight="1" x14ac:dyDescent="0.2">
      <c r="A7771" s="86">
        <f t="shared" si="365"/>
        <v>46049</v>
      </c>
      <c r="B7771" s="270"/>
      <c r="C7771" s="272"/>
      <c r="D7771" s="273"/>
      <c r="E7771" s="89">
        <v>6.2499999999999995E-3</v>
      </c>
      <c r="Y7771">
        <f t="shared" si="363"/>
        <v>0</v>
      </c>
      <c r="Z7771" s="90" t="str">
        <f t="shared" si="364"/>
        <v>2026/01/27 00:09</v>
      </c>
    </row>
    <row r="7772" spans="1:26" ht="3.6" customHeight="1" x14ac:dyDescent="0.2">
      <c r="A7772" s="86">
        <f t="shared" si="365"/>
        <v>46049</v>
      </c>
      <c r="B7772" s="270"/>
      <c r="C7772" s="272"/>
      <c r="D7772" s="273"/>
      <c r="E7772" s="89">
        <v>9.7222222222222224E-3</v>
      </c>
      <c r="Y7772">
        <f t="shared" si="363"/>
        <v>0</v>
      </c>
      <c r="Z7772" s="90" t="str">
        <f t="shared" si="364"/>
        <v>2026/01/27 00:14</v>
      </c>
    </row>
    <row r="7773" spans="1:26" ht="3.6" customHeight="1" x14ac:dyDescent="0.2">
      <c r="A7773" s="86">
        <f t="shared" si="365"/>
        <v>46049</v>
      </c>
      <c r="B7773" s="270"/>
      <c r="C7773" s="272"/>
      <c r="D7773" s="273"/>
      <c r="E7773" s="89">
        <v>1.3194444444444444E-2</v>
      </c>
      <c r="Y7773">
        <f t="shared" si="363"/>
        <v>0</v>
      </c>
      <c r="Z7773" s="90" t="str">
        <f t="shared" si="364"/>
        <v>2026/01/27 00:19</v>
      </c>
    </row>
    <row r="7774" spans="1:26" ht="3.6" customHeight="1" x14ac:dyDescent="0.2">
      <c r="A7774" s="86">
        <f t="shared" si="365"/>
        <v>46049</v>
      </c>
      <c r="B7774" s="270"/>
      <c r="C7774" s="272"/>
      <c r="D7774" s="273"/>
      <c r="E7774" s="89">
        <v>1.6666666666666666E-2</v>
      </c>
      <c r="Y7774">
        <f t="shared" si="363"/>
        <v>0</v>
      </c>
      <c r="Z7774" s="90" t="str">
        <f t="shared" si="364"/>
        <v>2026/01/27 00:24</v>
      </c>
    </row>
    <row r="7775" spans="1:26" ht="3.6" customHeight="1" x14ac:dyDescent="0.2">
      <c r="A7775" s="86">
        <f t="shared" si="365"/>
        <v>46049</v>
      </c>
      <c r="B7775" s="270"/>
      <c r="C7775" s="272"/>
      <c r="D7775" s="273"/>
      <c r="E7775" s="89">
        <v>2.013888888888889E-2</v>
      </c>
      <c r="Y7775">
        <f t="shared" si="363"/>
        <v>0</v>
      </c>
      <c r="Z7775" s="90" t="str">
        <f t="shared" si="364"/>
        <v>2026/01/27 00:29</v>
      </c>
    </row>
    <row r="7776" spans="1:26" ht="3.6" customHeight="1" x14ac:dyDescent="0.2">
      <c r="A7776" s="86">
        <f t="shared" si="365"/>
        <v>46049</v>
      </c>
      <c r="B7776" s="270"/>
      <c r="C7776" s="272"/>
      <c r="D7776" s="273"/>
      <c r="E7776" s="89">
        <v>2.361111111111111E-2</v>
      </c>
      <c r="Y7776">
        <f t="shared" si="363"/>
        <v>0</v>
      </c>
      <c r="Z7776" s="90" t="str">
        <f t="shared" si="364"/>
        <v>2026/01/27 00:34</v>
      </c>
    </row>
    <row r="7777" spans="1:26" ht="3.6" customHeight="1" x14ac:dyDescent="0.2">
      <c r="A7777" s="86">
        <f t="shared" si="365"/>
        <v>46049</v>
      </c>
      <c r="B7777" s="270"/>
      <c r="C7777" s="272"/>
      <c r="D7777" s="273"/>
      <c r="E7777" s="89">
        <v>2.7083333333333334E-2</v>
      </c>
      <c r="Y7777">
        <f t="shared" si="363"/>
        <v>0</v>
      </c>
      <c r="Z7777" s="90" t="str">
        <f t="shared" si="364"/>
        <v>2026/01/27 00:39</v>
      </c>
    </row>
    <row r="7778" spans="1:26" ht="3.6" customHeight="1" x14ac:dyDescent="0.2">
      <c r="A7778" s="86">
        <f t="shared" si="365"/>
        <v>46049</v>
      </c>
      <c r="B7778" s="270"/>
      <c r="C7778" s="272"/>
      <c r="D7778" s="273"/>
      <c r="E7778" s="89">
        <v>3.0555555555555555E-2</v>
      </c>
      <c r="Y7778">
        <f t="shared" si="363"/>
        <v>0</v>
      </c>
      <c r="Z7778" s="90" t="str">
        <f t="shared" si="364"/>
        <v>2026/01/27 00:44</v>
      </c>
    </row>
    <row r="7779" spans="1:26" ht="3.6" customHeight="1" x14ac:dyDescent="0.2">
      <c r="A7779" s="86">
        <f t="shared" si="365"/>
        <v>46049</v>
      </c>
      <c r="B7779" s="270"/>
      <c r="C7779" s="272"/>
      <c r="D7779" s="273"/>
      <c r="E7779" s="89">
        <v>3.4027777777777775E-2</v>
      </c>
      <c r="Y7779">
        <f t="shared" si="363"/>
        <v>0</v>
      </c>
      <c r="Z7779" s="90" t="str">
        <f t="shared" si="364"/>
        <v>2026/01/27 00:49</v>
      </c>
    </row>
    <row r="7780" spans="1:26" ht="3.6" customHeight="1" x14ac:dyDescent="0.2">
      <c r="A7780" s="86">
        <f t="shared" si="365"/>
        <v>46049</v>
      </c>
      <c r="B7780" s="270"/>
      <c r="C7780" s="272"/>
      <c r="D7780" s="273"/>
      <c r="E7780" s="89">
        <v>3.7499999999999999E-2</v>
      </c>
      <c r="Y7780">
        <f t="shared" si="363"/>
        <v>0</v>
      </c>
      <c r="Z7780" s="90" t="str">
        <f t="shared" si="364"/>
        <v>2026/01/27 00:54</v>
      </c>
    </row>
    <row r="7781" spans="1:26" ht="3.6" customHeight="1" x14ac:dyDescent="0.2">
      <c r="A7781" s="86">
        <f t="shared" si="365"/>
        <v>46049</v>
      </c>
      <c r="B7781" s="270"/>
      <c r="C7781" s="272"/>
      <c r="D7781" s="273"/>
      <c r="E7781" s="89">
        <v>4.0972222222222222E-2</v>
      </c>
      <c r="Y7781">
        <f t="shared" si="363"/>
        <v>0</v>
      </c>
      <c r="Z7781" s="90" t="str">
        <f t="shared" si="364"/>
        <v>2026/01/27 00:59</v>
      </c>
    </row>
    <row r="7782" spans="1:26" ht="3.6" customHeight="1" x14ac:dyDescent="0.2">
      <c r="A7782" s="86">
        <f t="shared" si="365"/>
        <v>46050</v>
      </c>
      <c r="B7782" s="269">
        <f>B7494+1</f>
        <v>46050</v>
      </c>
      <c r="C7782" s="271" t="str">
        <f>TEXT(B7782,"aaa")</f>
        <v>水</v>
      </c>
      <c r="D7782" s="273">
        <v>0</v>
      </c>
      <c r="E7782" s="89">
        <v>2.7777777777777779E-3</v>
      </c>
      <c r="Y7782">
        <f t="shared" si="363"/>
        <v>0</v>
      </c>
      <c r="Z7782" s="90" t="str">
        <f t="shared" si="364"/>
        <v>2026/01/28 00:04</v>
      </c>
    </row>
    <row r="7783" spans="1:26" ht="3.6" customHeight="1" x14ac:dyDescent="0.2">
      <c r="A7783" s="86">
        <f t="shared" si="365"/>
        <v>46050</v>
      </c>
      <c r="B7783" s="270"/>
      <c r="C7783" s="272"/>
      <c r="D7783" s="273"/>
      <c r="E7783" s="89">
        <v>6.2499999999999995E-3</v>
      </c>
      <c r="Y7783">
        <f t="shared" si="363"/>
        <v>0</v>
      </c>
      <c r="Z7783" s="90" t="str">
        <f t="shared" si="364"/>
        <v>2026/01/28 00:09</v>
      </c>
    </row>
    <row r="7784" spans="1:26" ht="3.6" customHeight="1" x14ac:dyDescent="0.2">
      <c r="A7784" s="86">
        <f t="shared" si="365"/>
        <v>46050</v>
      </c>
      <c r="B7784" s="270"/>
      <c r="C7784" s="272"/>
      <c r="D7784" s="273"/>
      <c r="E7784" s="89">
        <v>9.7222222222222224E-3</v>
      </c>
      <c r="Y7784">
        <f t="shared" si="363"/>
        <v>0</v>
      </c>
      <c r="Z7784" s="90" t="str">
        <f t="shared" si="364"/>
        <v>2026/01/28 00:14</v>
      </c>
    </row>
    <row r="7785" spans="1:26" ht="3.6" customHeight="1" x14ac:dyDescent="0.2">
      <c r="A7785" s="86">
        <f t="shared" si="365"/>
        <v>46050</v>
      </c>
      <c r="B7785" s="270"/>
      <c r="C7785" s="272"/>
      <c r="D7785" s="273"/>
      <c r="E7785" s="89">
        <v>1.3194444444444444E-2</v>
      </c>
      <c r="Y7785">
        <f t="shared" si="363"/>
        <v>0</v>
      </c>
      <c r="Z7785" s="90" t="str">
        <f t="shared" si="364"/>
        <v>2026/01/28 00:19</v>
      </c>
    </row>
    <row r="7786" spans="1:26" ht="3.6" customHeight="1" x14ac:dyDescent="0.2">
      <c r="A7786" s="86">
        <f t="shared" si="365"/>
        <v>46050</v>
      </c>
      <c r="B7786" s="270"/>
      <c r="C7786" s="272"/>
      <c r="D7786" s="273"/>
      <c r="E7786" s="89">
        <v>1.6666666666666666E-2</v>
      </c>
      <c r="Y7786">
        <f t="shared" si="363"/>
        <v>0</v>
      </c>
      <c r="Z7786" s="90" t="str">
        <f t="shared" si="364"/>
        <v>2026/01/28 00:24</v>
      </c>
    </row>
    <row r="7787" spans="1:26" ht="3.6" customHeight="1" x14ac:dyDescent="0.2">
      <c r="A7787" s="86">
        <f t="shared" si="365"/>
        <v>46050</v>
      </c>
      <c r="B7787" s="270"/>
      <c r="C7787" s="272"/>
      <c r="D7787" s="273"/>
      <c r="E7787" s="89">
        <v>2.013888888888889E-2</v>
      </c>
      <c r="Y7787">
        <f t="shared" si="363"/>
        <v>0</v>
      </c>
      <c r="Z7787" s="90" t="str">
        <f t="shared" si="364"/>
        <v>2026/01/28 00:29</v>
      </c>
    </row>
    <row r="7788" spans="1:26" ht="3.6" customHeight="1" x14ac:dyDescent="0.2">
      <c r="A7788" s="86">
        <f t="shared" si="365"/>
        <v>46050</v>
      </c>
      <c r="B7788" s="270"/>
      <c r="C7788" s="272"/>
      <c r="D7788" s="273"/>
      <c r="E7788" s="89">
        <v>2.361111111111111E-2</v>
      </c>
      <c r="Y7788">
        <f t="shared" si="363"/>
        <v>0</v>
      </c>
      <c r="Z7788" s="90" t="str">
        <f t="shared" si="364"/>
        <v>2026/01/28 00:34</v>
      </c>
    </row>
    <row r="7789" spans="1:26" ht="3.6" customHeight="1" x14ac:dyDescent="0.2">
      <c r="A7789" s="86">
        <f t="shared" si="365"/>
        <v>46050</v>
      </c>
      <c r="B7789" s="270"/>
      <c r="C7789" s="272"/>
      <c r="D7789" s="273"/>
      <c r="E7789" s="89">
        <v>2.7083333333333334E-2</v>
      </c>
      <c r="Y7789">
        <f t="shared" si="363"/>
        <v>0</v>
      </c>
      <c r="Z7789" s="90" t="str">
        <f t="shared" si="364"/>
        <v>2026/01/28 00:39</v>
      </c>
    </row>
    <row r="7790" spans="1:26" ht="3.6" customHeight="1" x14ac:dyDescent="0.2">
      <c r="A7790" s="86">
        <f t="shared" si="365"/>
        <v>46050</v>
      </c>
      <c r="B7790" s="270"/>
      <c r="C7790" s="272"/>
      <c r="D7790" s="273"/>
      <c r="E7790" s="89">
        <v>3.0555555555555555E-2</v>
      </c>
      <c r="Y7790">
        <f t="shared" si="363"/>
        <v>0</v>
      </c>
      <c r="Z7790" s="90" t="str">
        <f t="shared" si="364"/>
        <v>2026/01/28 00:44</v>
      </c>
    </row>
    <row r="7791" spans="1:26" ht="3.6" customHeight="1" x14ac:dyDescent="0.2">
      <c r="A7791" s="86">
        <f t="shared" si="365"/>
        <v>46050</v>
      </c>
      <c r="B7791" s="270"/>
      <c r="C7791" s="272"/>
      <c r="D7791" s="273"/>
      <c r="E7791" s="89">
        <v>3.4027777777777775E-2</v>
      </c>
      <c r="Y7791">
        <f t="shared" si="363"/>
        <v>0</v>
      </c>
      <c r="Z7791" s="90" t="str">
        <f t="shared" si="364"/>
        <v>2026/01/28 00:49</v>
      </c>
    </row>
    <row r="7792" spans="1:26" ht="3.6" customHeight="1" x14ac:dyDescent="0.2">
      <c r="A7792" s="86">
        <f t="shared" si="365"/>
        <v>46050</v>
      </c>
      <c r="B7792" s="270"/>
      <c r="C7792" s="272"/>
      <c r="D7792" s="273"/>
      <c r="E7792" s="89">
        <v>3.7499999999999999E-2</v>
      </c>
      <c r="Y7792">
        <f t="shared" si="363"/>
        <v>0</v>
      </c>
      <c r="Z7792" s="90" t="str">
        <f t="shared" si="364"/>
        <v>2026/01/28 00:54</v>
      </c>
    </row>
    <row r="7793" spans="1:26" ht="3.6" customHeight="1" x14ac:dyDescent="0.2">
      <c r="A7793" s="86">
        <f t="shared" si="365"/>
        <v>46050</v>
      </c>
      <c r="B7793" s="270"/>
      <c r="C7793" s="272"/>
      <c r="D7793" s="273"/>
      <c r="E7793" s="89">
        <v>4.0972222222222222E-2</v>
      </c>
      <c r="Y7793">
        <f t="shared" si="363"/>
        <v>0</v>
      </c>
      <c r="Z7793" s="90" t="str">
        <f t="shared" si="364"/>
        <v>2026/01/28 00:59</v>
      </c>
    </row>
    <row r="7794" spans="1:26" ht="3.6" customHeight="1" x14ac:dyDescent="0.2">
      <c r="A7794" s="86">
        <f t="shared" si="365"/>
        <v>46050</v>
      </c>
      <c r="B7794" s="270"/>
      <c r="C7794" s="272"/>
      <c r="D7794" s="273">
        <v>4.1666666666666664E-2</v>
      </c>
      <c r="E7794" s="89">
        <v>2.7777777777777779E-3</v>
      </c>
      <c r="Y7794">
        <f t="shared" si="363"/>
        <v>0</v>
      </c>
      <c r="Z7794" s="90" t="str">
        <f t="shared" si="364"/>
        <v>2026/01/28 01:04</v>
      </c>
    </row>
    <row r="7795" spans="1:26" ht="3.6" customHeight="1" x14ac:dyDescent="0.2">
      <c r="A7795" s="86">
        <f t="shared" si="365"/>
        <v>46050</v>
      </c>
      <c r="B7795" s="270"/>
      <c r="C7795" s="272"/>
      <c r="D7795" s="273"/>
      <c r="E7795" s="89">
        <v>6.2499999999999995E-3</v>
      </c>
      <c r="Y7795">
        <f t="shared" si="363"/>
        <v>0</v>
      </c>
      <c r="Z7795" s="90" t="str">
        <f t="shared" si="364"/>
        <v>2026/01/28 00:09</v>
      </c>
    </row>
    <row r="7796" spans="1:26" ht="3.6" customHeight="1" x14ac:dyDescent="0.2">
      <c r="A7796" s="86">
        <f t="shared" si="365"/>
        <v>46050</v>
      </c>
      <c r="B7796" s="270"/>
      <c r="C7796" s="272"/>
      <c r="D7796" s="273"/>
      <c r="E7796" s="89">
        <v>9.7222222222222224E-3</v>
      </c>
      <c r="Y7796">
        <f t="shared" si="363"/>
        <v>0</v>
      </c>
      <c r="Z7796" s="90" t="str">
        <f t="shared" si="364"/>
        <v>2026/01/28 00:14</v>
      </c>
    </row>
    <row r="7797" spans="1:26" ht="3.6" customHeight="1" x14ac:dyDescent="0.2">
      <c r="A7797" s="86">
        <f t="shared" si="365"/>
        <v>46050</v>
      </c>
      <c r="B7797" s="270"/>
      <c r="C7797" s="272"/>
      <c r="D7797" s="273"/>
      <c r="E7797" s="89">
        <v>1.3194444444444444E-2</v>
      </c>
      <c r="Y7797">
        <f t="shared" si="363"/>
        <v>0</v>
      </c>
      <c r="Z7797" s="90" t="str">
        <f t="shared" si="364"/>
        <v>2026/01/28 00:19</v>
      </c>
    </row>
    <row r="7798" spans="1:26" ht="3.6" customHeight="1" x14ac:dyDescent="0.2">
      <c r="A7798" s="86">
        <f t="shared" si="365"/>
        <v>46050</v>
      </c>
      <c r="B7798" s="270"/>
      <c r="C7798" s="272"/>
      <c r="D7798" s="273"/>
      <c r="E7798" s="89">
        <v>1.6666666666666666E-2</v>
      </c>
      <c r="Y7798">
        <f t="shared" si="363"/>
        <v>0</v>
      </c>
      <c r="Z7798" s="90" t="str">
        <f t="shared" si="364"/>
        <v>2026/01/28 00:24</v>
      </c>
    </row>
    <row r="7799" spans="1:26" ht="3.6" customHeight="1" x14ac:dyDescent="0.2">
      <c r="A7799" s="86">
        <f t="shared" si="365"/>
        <v>46050</v>
      </c>
      <c r="B7799" s="270"/>
      <c r="C7799" s="272"/>
      <c r="D7799" s="273"/>
      <c r="E7799" s="89">
        <v>2.013888888888889E-2</v>
      </c>
      <c r="Y7799">
        <f t="shared" si="363"/>
        <v>0</v>
      </c>
      <c r="Z7799" s="90" t="str">
        <f t="shared" si="364"/>
        <v>2026/01/28 00:29</v>
      </c>
    </row>
    <row r="7800" spans="1:26" ht="3.6" customHeight="1" x14ac:dyDescent="0.2">
      <c r="A7800" s="86">
        <f t="shared" si="365"/>
        <v>46050</v>
      </c>
      <c r="B7800" s="270"/>
      <c r="C7800" s="272"/>
      <c r="D7800" s="273"/>
      <c r="E7800" s="89">
        <v>2.361111111111111E-2</v>
      </c>
      <c r="Y7800">
        <f t="shared" si="363"/>
        <v>0</v>
      </c>
      <c r="Z7800" s="90" t="str">
        <f t="shared" si="364"/>
        <v>2026/01/28 00:34</v>
      </c>
    </row>
    <row r="7801" spans="1:26" ht="3.6" customHeight="1" x14ac:dyDescent="0.2">
      <c r="A7801" s="86">
        <f t="shared" si="365"/>
        <v>46050</v>
      </c>
      <c r="B7801" s="270"/>
      <c r="C7801" s="272"/>
      <c r="D7801" s="273"/>
      <c r="E7801" s="89">
        <v>2.7083333333333334E-2</v>
      </c>
      <c r="Y7801">
        <f t="shared" si="363"/>
        <v>0</v>
      </c>
      <c r="Z7801" s="90" t="str">
        <f t="shared" si="364"/>
        <v>2026/01/28 00:39</v>
      </c>
    </row>
    <row r="7802" spans="1:26" ht="3.6" customHeight="1" x14ac:dyDescent="0.2">
      <c r="A7802" s="86">
        <f t="shared" si="365"/>
        <v>46050</v>
      </c>
      <c r="B7802" s="270"/>
      <c r="C7802" s="272"/>
      <c r="D7802" s="273"/>
      <c r="E7802" s="89">
        <v>3.0555555555555555E-2</v>
      </c>
      <c r="Y7802">
        <f t="shared" si="363"/>
        <v>0</v>
      </c>
      <c r="Z7802" s="90" t="str">
        <f t="shared" si="364"/>
        <v>2026/01/28 00:44</v>
      </c>
    </row>
    <row r="7803" spans="1:26" ht="3.6" customHeight="1" x14ac:dyDescent="0.2">
      <c r="A7803" s="86">
        <f t="shared" si="365"/>
        <v>46050</v>
      </c>
      <c r="B7803" s="270"/>
      <c r="C7803" s="272"/>
      <c r="D7803" s="273"/>
      <c r="E7803" s="89">
        <v>3.4027777777777775E-2</v>
      </c>
      <c r="Y7803">
        <f t="shared" si="363"/>
        <v>0</v>
      </c>
      <c r="Z7803" s="90" t="str">
        <f t="shared" si="364"/>
        <v>2026/01/28 00:49</v>
      </c>
    </row>
    <row r="7804" spans="1:26" ht="3.6" customHeight="1" x14ac:dyDescent="0.2">
      <c r="A7804" s="86">
        <f t="shared" si="365"/>
        <v>46050</v>
      </c>
      <c r="B7804" s="270"/>
      <c r="C7804" s="272"/>
      <c r="D7804" s="273"/>
      <c r="E7804" s="89">
        <v>3.7499999999999999E-2</v>
      </c>
      <c r="Y7804">
        <f t="shared" si="363"/>
        <v>0</v>
      </c>
      <c r="Z7804" s="90" t="str">
        <f t="shared" si="364"/>
        <v>2026/01/28 00:54</v>
      </c>
    </row>
    <row r="7805" spans="1:26" ht="3.6" customHeight="1" x14ac:dyDescent="0.2">
      <c r="A7805" s="86">
        <f t="shared" si="365"/>
        <v>46050</v>
      </c>
      <c r="B7805" s="270"/>
      <c r="C7805" s="272"/>
      <c r="D7805" s="273"/>
      <c r="E7805" s="89">
        <v>4.0972222222222222E-2</v>
      </c>
      <c r="Y7805">
        <f t="shared" si="363"/>
        <v>0</v>
      </c>
      <c r="Z7805" s="90" t="str">
        <f t="shared" si="364"/>
        <v>2026/01/28 00:59</v>
      </c>
    </row>
    <row r="7806" spans="1:26" ht="3.6" customHeight="1" x14ac:dyDescent="0.2">
      <c r="A7806" s="86">
        <f t="shared" si="365"/>
        <v>46050</v>
      </c>
      <c r="B7806" s="270"/>
      <c r="C7806" s="272"/>
      <c r="D7806" s="273">
        <v>8.3333333333333329E-2</v>
      </c>
      <c r="E7806" s="89">
        <v>2.7777777777777779E-3</v>
      </c>
      <c r="Y7806">
        <f t="shared" si="363"/>
        <v>0</v>
      </c>
      <c r="Z7806" s="90" t="str">
        <f t="shared" si="364"/>
        <v>2026/01/28 02:04</v>
      </c>
    </row>
    <row r="7807" spans="1:26" ht="3.6" customHeight="1" x14ac:dyDescent="0.2">
      <c r="A7807" s="86">
        <f t="shared" si="365"/>
        <v>46050</v>
      </c>
      <c r="B7807" s="270"/>
      <c r="C7807" s="272"/>
      <c r="D7807" s="273"/>
      <c r="E7807" s="89">
        <v>6.2499999999999995E-3</v>
      </c>
      <c r="Y7807">
        <f t="shared" si="363"/>
        <v>0</v>
      </c>
      <c r="Z7807" s="90" t="str">
        <f t="shared" si="364"/>
        <v>2026/01/28 00:09</v>
      </c>
    </row>
    <row r="7808" spans="1:26" ht="3.6" customHeight="1" x14ac:dyDescent="0.2">
      <c r="A7808" s="86">
        <f t="shared" si="365"/>
        <v>46050</v>
      </c>
      <c r="B7808" s="270"/>
      <c r="C7808" s="272"/>
      <c r="D7808" s="273"/>
      <c r="E7808" s="89">
        <v>9.7222222222222224E-3</v>
      </c>
      <c r="Y7808">
        <f t="shared" si="363"/>
        <v>0</v>
      </c>
      <c r="Z7808" s="90" t="str">
        <f t="shared" si="364"/>
        <v>2026/01/28 00:14</v>
      </c>
    </row>
    <row r="7809" spans="1:26" ht="3.6" customHeight="1" x14ac:dyDescent="0.2">
      <c r="A7809" s="86">
        <f t="shared" si="365"/>
        <v>46050</v>
      </c>
      <c r="B7809" s="270"/>
      <c r="C7809" s="272"/>
      <c r="D7809" s="273"/>
      <c r="E7809" s="89">
        <v>1.3194444444444444E-2</v>
      </c>
      <c r="Y7809">
        <f t="shared" si="363"/>
        <v>0</v>
      </c>
      <c r="Z7809" s="90" t="str">
        <f t="shared" si="364"/>
        <v>2026/01/28 00:19</v>
      </c>
    </row>
    <row r="7810" spans="1:26" ht="3.6" customHeight="1" x14ac:dyDescent="0.2">
      <c r="A7810" s="86">
        <f t="shared" si="365"/>
        <v>46050</v>
      </c>
      <c r="B7810" s="270"/>
      <c r="C7810" s="272"/>
      <c r="D7810" s="273"/>
      <c r="E7810" s="89">
        <v>1.6666666666666666E-2</v>
      </c>
      <c r="Y7810">
        <f t="shared" si="363"/>
        <v>0</v>
      </c>
      <c r="Z7810" s="90" t="str">
        <f t="shared" si="364"/>
        <v>2026/01/28 00:24</v>
      </c>
    </row>
    <row r="7811" spans="1:26" ht="3.6" customHeight="1" x14ac:dyDescent="0.2">
      <c r="A7811" s="86">
        <f t="shared" si="365"/>
        <v>46050</v>
      </c>
      <c r="B7811" s="270"/>
      <c r="C7811" s="272"/>
      <c r="D7811" s="273"/>
      <c r="E7811" s="89">
        <v>2.013888888888889E-2</v>
      </c>
      <c r="Y7811">
        <f t="shared" si="363"/>
        <v>0</v>
      </c>
      <c r="Z7811" s="90" t="str">
        <f t="shared" si="364"/>
        <v>2026/01/28 00:29</v>
      </c>
    </row>
    <row r="7812" spans="1:26" ht="3.6" customHeight="1" x14ac:dyDescent="0.2">
      <c r="A7812" s="86">
        <f t="shared" si="365"/>
        <v>46050</v>
      </c>
      <c r="B7812" s="270"/>
      <c r="C7812" s="272"/>
      <c r="D7812" s="273"/>
      <c r="E7812" s="89">
        <v>2.361111111111111E-2</v>
      </c>
      <c r="Y7812">
        <f t="shared" si="363"/>
        <v>0</v>
      </c>
      <c r="Z7812" s="90" t="str">
        <f t="shared" si="364"/>
        <v>2026/01/28 00:34</v>
      </c>
    </row>
    <row r="7813" spans="1:26" ht="3.6" customHeight="1" x14ac:dyDescent="0.2">
      <c r="A7813" s="86">
        <f t="shared" si="365"/>
        <v>46050</v>
      </c>
      <c r="B7813" s="270"/>
      <c r="C7813" s="272"/>
      <c r="D7813" s="273"/>
      <c r="E7813" s="89">
        <v>2.7083333333333334E-2</v>
      </c>
      <c r="Y7813">
        <f t="shared" si="363"/>
        <v>0</v>
      </c>
      <c r="Z7813" s="90" t="str">
        <f t="shared" si="364"/>
        <v>2026/01/28 00:39</v>
      </c>
    </row>
    <row r="7814" spans="1:26" ht="3.6" customHeight="1" x14ac:dyDescent="0.2">
      <c r="A7814" s="86">
        <f t="shared" si="365"/>
        <v>46050</v>
      </c>
      <c r="B7814" s="270"/>
      <c r="C7814" s="272"/>
      <c r="D7814" s="273"/>
      <c r="E7814" s="89">
        <v>3.0555555555555555E-2</v>
      </c>
      <c r="Y7814">
        <f t="shared" si="363"/>
        <v>0</v>
      </c>
      <c r="Z7814" s="90" t="str">
        <f t="shared" si="364"/>
        <v>2026/01/28 00:44</v>
      </c>
    </row>
    <row r="7815" spans="1:26" ht="3.6" customHeight="1" x14ac:dyDescent="0.2">
      <c r="A7815" s="86">
        <f t="shared" si="365"/>
        <v>46050</v>
      </c>
      <c r="B7815" s="270"/>
      <c r="C7815" s="272"/>
      <c r="D7815" s="273"/>
      <c r="E7815" s="89">
        <v>3.4027777777777775E-2</v>
      </c>
      <c r="Y7815">
        <f t="shared" ref="Y7815:Y7878" si="366">COUNTA(F7815:X7815)</f>
        <v>0</v>
      </c>
      <c r="Z7815" s="90" t="str">
        <f t="shared" ref="Z7815:Z7878" si="367">TEXT(A7815,"yyyy/mm/dd")&amp; " " &amp;TEXT(D7815+E7815,"hh:mm")</f>
        <v>2026/01/28 00:49</v>
      </c>
    </row>
    <row r="7816" spans="1:26" ht="3.6" customHeight="1" x14ac:dyDescent="0.2">
      <c r="A7816" s="86">
        <f t="shared" ref="A7816:A7879" si="368">IF(B7816&lt;&gt;"",B7816,A7815)</f>
        <v>46050</v>
      </c>
      <c r="B7816" s="270"/>
      <c r="C7816" s="272"/>
      <c r="D7816" s="273"/>
      <c r="E7816" s="89">
        <v>3.7499999999999999E-2</v>
      </c>
      <c r="Y7816">
        <f t="shared" si="366"/>
        <v>0</v>
      </c>
      <c r="Z7816" s="90" t="str">
        <f t="shared" si="367"/>
        <v>2026/01/28 00:54</v>
      </c>
    </row>
    <row r="7817" spans="1:26" ht="3.6" customHeight="1" x14ac:dyDescent="0.2">
      <c r="A7817" s="86">
        <f t="shared" si="368"/>
        <v>46050</v>
      </c>
      <c r="B7817" s="270"/>
      <c r="C7817" s="272"/>
      <c r="D7817" s="273"/>
      <c r="E7817" s="89">
        <v>4.0972222222222222E-2</v>
      </c>
      <c r="Y7817">
        <f t="shared" si="366"/>
        <v>0</v>
      </c>
      <c r="Z7817" s="90" t="str">
        <f t="shared" si="367"/>
        <v>2026/01/28 00:59</v>
      </c>
    </row>
    <row r="7818" spans="1:26" ht="3.6" customHeight="1" x14ac:dyDescent="0.2">
      <c r="A7818" s="86">
        <f t="shared" si="368"/>
        <v>46050</v>
      </c>
      <c r="B7818" s="270"/>
      <c r="C7818" s="272"/>
      <c r="D7818" s="273">
        <v>0.125</v>
      </c>
      <c r="E7818" s="89">
        <v>2.7777777777777779E-3</v>
      </c>
      <c r="Y7818">
        <f t="shared" si="366"/>
        <v>0</v>
      </c>
      <c r="Z7818" s="90" t="str">
        <f t="shared" si="367"/>
        <v>2026/01/28 03:04</v>
      </c>
    </row>
    <row r="7819" spans="1:26" ht="3.6" customHeight="1" x14ac:dyDescent="0.2">
      <c r="A7819" s="86">
        <f t="shared" si="368"/>
        <v>46050</v>
      </c>
      <c r="B7819" s="270"/>
      <c r="C7819" s="272"/>
      <c r="D7819" s="273"/>
      <c r="E7819" s="89">
        <v>6.2499999999999995E-3</v>
      </c>
      <c r="Y7819">
        <f t="shared" si="366"/>
        <v>0</v>
      </c>
      <c r="Z7819" s="90" t="str">
        <f t="shared" si="367"/>
        <v>2026/01/28 00:09</v>
      </c>
    </row>
    <row r="7820" spans="1:26" ht="3.6" customHeight="1" x14ac:dyDescent="0.2">
      <c r="A7820" s="86">
        <f t="shared" si="368"/>
        <v>46050</v>
      </c>
      <c r="B7820" s="270"/>
      <c r="C7820" s="272"/>
      <c r="D7820" s="273"/>
      <c r="E7820" s="89">
        <v>9.7222222222222224E-3</v>
      </c>
      <c r="Y7820">
        <f t="shared" si="366"/>
        <v>0</v>
      </c>
      <c r="Z7820" s="90" t="str">
        <f t="shared" si="367"/>
        <v>2026/01/28 00:14</v>
      </c>
    </row>
    <row r="7821" spans="1:26" ht="3.6" customHeight="1" x14ac:dyDescent="0.2">
      <c r="A7821" s="86">
        <f t="shared" si="368"/>
        <v>46050</v>
      </c>
      <c r="B7821" s="270"/>
      <c r="C7821" s="272"/>
      <c r="D7821" s="273"/>
      <c r="E7821" s="89">
        <v>1.3194444444444444E-2</v>
      </c>
      <c r="Y7821">
        <f t="shared" si="366"/>
        <v>0</v>
      </c>
      <c r="Z7821" s="90" t="str">
        <f t="shared" si="367"/>
        <v>2026/01/28 00:19</v>
      </c>
    </row>
    <row r="7822" spans="1:26" ht="3.6" customHeight="1" x14ac:dyDescent="0.2">
      <c r="A7822" s="86">
        <f t="shared" si="368"/>
        <v>46050</v>
      </c>
      <c r="B7822" s="270"/>
      <c r="C7822" s="272"/>
      <c r="D7822" s="273"/>
      <c r="E7822" s="89">
        <v>1.6666666666666666E-2</v>
      </c>
      <c r="Y7822">
        <f t="shared" si="366"/>
        <v>0</v>
      </c>
      <c r="Z7822" s="90" t="str">
        <f t="shared" si="367"/>
        <v>2026/01/28 00:24</v>
      </c>
    </row>
    <row r="7823" spans="1:26" ht="3.6" customHeight="1" x14ac:dyDescent="0.2">
      <c r="A7823" s="86">
        <f t="shared" si="368"/>
        <v>46050</v>
      </c>
      <c r="B7823" s="270"/>
      <c r="C7823" s="272"/>
      <c r="D7823" s="273"/>
      <c r="E7823" s="89">
        <v>2.013888888888889E-2</v>
      </c>
      <c r="Y7823">
        <f t="shared" si="366"/>
        <v>0</v>
      </c>
      <c r="Z7823" s="90" t="str">
        <f t="shared" si="367"/>
        <v>2026/01/28 00:29</v>
      </c>
    </row>
    <row r="7824" spans="1:26" ht="3.6" customHeight="1" x14ac:dyDescent="0.2">
      <c r="A7824" s="86">
        <f t="shared" si="368"/>
        <v>46050</v>
      </c>
      <c r="B7824" s="270"/>
      <c r="C7824" s="272"/>
      <c r="D7824" s="273"/>
      <c r="E7824" s="89">
        <v>2.361111111111111E-2</v>
      </c>
      <c r="Y7824">
        <f t="shared" si="366"/>
        <v>0</v>
      </c>
      <c r="Z7824" s="90" t="str">
        <f t="shared" si="367"/>
        <v>2026/01/28 00:34</v>
      </c>
    </row>
    <row r="7825" spans="1:26" ht="3.6" customHeight="1" x14ac:dyDescent="0.2">
      <c r="A7825" s="86">
        <f t="shared" si="368"/>
        <v>46050</v>
      </c>
      <c r="B7825" s="270"/>
      <c r="C7825" s="272"/>
      <c r="D7825" s="273"/>
      <c r="E7825" s="89">
        <v>2.7083333333333334E-2</v>
      </c>
      <c r="Y7825">
        <f t="shared" si="366"/>
        <v>0</v>
      </c>
      <c r="Z7825" s="90" t="str">
        <f t="shared" si="367"/>
        <v>2026/01/28 00:39</v>
      </c>
    </row>
    <row r="7826" spans="1:26" ht="3.6" customHeight="1" x14ac:dyDescent="0.2">
      <c r="A7826" s="86">
        <f t="shared" si="368"/>
        <v>46050</v>
      </c>
      <c r="B7826" s="270"/>
      <c r="C7826" s="272"/>
      <c r="D7826" s="273"/>
      <c r="E7826" s="89">
        <v>3.0555555555555555E-2</v>
      </c>
      <c r="Y7826">
        <f t="shared" si="366"/>
        <v>0</v>
      </c>
      <c r="Z7826" s="90" t="str">
        <f t="shared" si="367"/>
        <v>2026/01/28 00:44</v>
      </c>
    </row>
    <row r="7827" spans="1:26" ht="3.6" customHeight="1" x14ac:dyDescent="0.2">
      <c r="A7827" s="86">
        <f t="shared" si="368"/>
        <v>46050</v>
      </c>
      <c r="B7827" s="270"/>
      <c r="C7827" s="272"/>
      <c r="D7827" s="273"/>
      <c r="E7827" s="89">
        <v>3.4027777777777775E-2</v>
      </c>
      <c r="Y7827">
        <f t="shared" si="366"/>
        <v>0</v>
      </c>
      <c r="Z7827" s="90" t="str">
        <f t="shared" si="367"/>
        <v>2026/01/28 00:49</v>
      </c>
    </row>
    <row r="7828" spans="1:26" ht="3.6" customHeight="1" x14ac:dyDescent="0.2">
      <c r="A7828" s="86">
        <f t="shared" si="368"/>
        <v>46050</v>
      </c>
      <c r="B7828" s="270"/>
      <c r="C7828" s="272"/>
      <c r="D7828" s="273"/>
      <c r="E7828" s="89">
        <v>3.7499999999999999E-2</v>
      </c>
      <c r="Y7828">
        <f t="shared" si="366"/>
        <v>0</v>
      </c>
      <c r="Z7828" s="90" t="str">
        <f t="shared" si="367"/>
        <v>2026/01/28 00:54</v>
      </c>
    </row>
    <row r="7829" spans="1:26" ht="3.6" customHeight="1" x14ac:dyDescent="0.2">
      <c r="A7829" s="86">
        <f t="shared" si="368"/>
        <v>46050</v>
      </c>
      <c r="B7829" s="270"/>
      <c r="C7829" s="272"/>
      <c r="D7829" s="273"/>
      <c r="E7829" s="89">
        <v>4.0972222222222222E-2</v>
      </c>
      <c r="Y7829">
        <f t="shared" si="366"/>
        <v>0</v>
      </c>
      <c r="Z7829" s="90" t="str">
        <f t="shared" si="367"/>
        <v>2026/01/28 00:59</v>
      </c>
    </row>
    <row r="7830" spans="1:26" ht="3.6" customHeight="1" x14ac:dyDescent="0.2">
      <c r="A7830" s="86">
        <f t="shared" si="368"/>
        <v>46050</v>
      </c>
      <c r="B7830" s="270"/>
      <c r="C7830" s="272"/>
      <c r="D7830" s="273">
        <v>0.16666666666666666</v>
      </c>
      <c r="E7830" s="89">
        <v>2.7777777777777779E-3</v>
      </c>
      <c r="Y7830">
        <f t="shared" si="366"/>
        <v>0</v>
      </c>
      <c r="Z7830" s="90" t="str">
        <f t="shared" si="367"/>
        <v>2026/01/28 04:04</v>
      </c>
    </row>
    <row r="7831" spans="1:26" ht="3.6" customHeight="1" x14ac:dyDescent="0.2">
      <c r="A7831" s="86">
        <f t="shared" si="368"/>
        <v>46050</v>
      </c>
      <c r="B7831" s="270"/>
      <c r="C7831" s="272"/>
      <c r="D7831" s="273"/>
      <c r="E7831" s="89">
        <v>6.2499999999999995E-3</v>
      </c>
      <c r="Y7831">
        <f t="shared" si="366"/>
        <v>0</v>
      </c>
      <c r="Z7831" s="90" t="str">
        <f t="shared" si="367"/>
        <v>2026/01/28 00:09</v>
      </c>
    </row>
    <row r="7832" spans="1:26" ht="3.6" customHeight="1" x14ac:dyDescent="0.2">
      <c r="A7832" s="86">
        <f t="shared" si="368"/>
        <v>46050</v>
      </c>
      <c r="B7832" s="270"/>
      <c r="C7832" s="272"/>
      <c r="D7832" s="273"/>
      <c r="E7832" s="89">
        <v>9.7222222222222224E-3</v>
      </c>
      <c r="Y7832">
        <f t="shared" si="366"/>
        <v>0</v>
      </c>
      <c r="Z7832" s="90" t="str">
        <f t="shared" si="367"/>
        <v>2026/01/28 00:14</v>
      </c>
    </row>
    <row r="7833" spans="1:26" ht="3.6" customHeight="1" x14ac:dyDescent="0.2">
      <c r="A7833" s="86">
        <f t="shared" si="368"/>
        <v>46050</v>
      </c>
      <c r="B7833" s="270"/>
      <c r="C7833" s="272"/>
      <c r="D7833" s="273"/>
      <c r="E7833" s="89">
        <v>1.3194444444444444E-2</v>
      </c>
      <c r="Y7833">
        <f t="shared" si="366"/>
        <v>0</v>
      </c>
      <c r="Z7833" s="90" t="str">
        <f t="shared" si="367"/>
        <v>2026/01/28 00:19</v>
      </c>
    </row>
    <row r="7834" spans="1:26" ht="3.6" customHeight="1" x14ac:dyDescent="0.2">
      <c r="A7834" s="86">
        <f t="shared" si="368"/>
        <v>46050</v>
      </c>
      <c r="B7834" s="270"/>
      <c r="C7834" s="272"/>
      <c r="D7834" s="273"/>
      <c r="E7834" s="89">
        <v>1.6666666666666666E-2</v>
      </c>
      <c r="Y7834">
        <f t="shared" si="366"/>
        <v>0</v>
      </c>
      <c r="Z7834" s="90" t="str">
        <f t="shared" si="367"/>
        <v>2026/01/28 00:24</v>
      </c>
    </row>
    <row r="7835" spans="1:26" ht="3.6" customHeight="1" x14ac:dyDescent="0.2">
      <c r="A7835" s="86">
        <f t="shared" si="368"/>
        <v>46050</v>
      </c>
      <c r="B7835" s="270"/>
      <c r="C7835" s="272"/>
      <c r="D7835" s="273"/>
      <c r="E7835" s="89">
        <v>2.013888888888889E-2</v>
      </c>
      <c r="Y7835">
        <f t="shared" si="366"/>
        <v>0</v>
      </c>
      <c r="Z7835" s="90" t="str">
        <f t="shared" si="367"/>
        <v>2026/01/28 00:29</v>
      </c>
    </row>
    <row r="7836" spans="1:26" ht="3.6" customHeight="1" x14ac:dyDescent="0.2">
      <c r="A7836" s="86">
        <f t="shared" si="368"/>
        <v>46050</v>
      </c>
      <c r="B7836" s="270"/>
      <c r="C7836" s="272"/>
      <c r="D7836" s="273"/>
      <c r="E7836" s="89">
        <v>2.361111111111111E-2</v>
      </c>
      <c r="Y7836">
        <f t="shared" si="366"/>
        <v>0</v>
      </c>
      <c r="Z7836" s="90" t="str">
        <f t="shared" si="367"/>
        <v>2026/01/28 00:34</v>
      </c>
    </row>
    <row r="7837" spans="1:26" ht="3.6" customHeight="1" x14ac:dyDescent="0.2">
      <c r="A7837" s="86">
        <f t="shared" si="368"/>
        <v>46050</v>
      </c>
      <c r="B7837" s="270"/>
      <c r="C7837" s="272"/>
      <c r="D7837" s="273"/>
      <c r="E7837" s="89">
        <v>2.7083333333333334E-2</v>
      </c>
      <c r="Y7837">
        <f t="shared" si="366"/>
        <v>0</v>
      </c>
      <c r="Z7837" s="90" t="str">
        <f t="shared" si="367"/>
        <v>2026/01/28 00:39</v>
      </c>
    </row>
    <row r="7838" spans="1:26" ht="3.6" customHeight="1" x14ac:dyDescent="0.2">
      <c r="A7838" s="86">
        <f t="shared" si="368"/>
        <v>46050</v>
      </c>
      <c r="B7838" s="270"/>
      <c r="C7838" s="272"/>
      <c r="D7838" s="273"/>
      <c r="E7838" s="89">
        <v>3.0555555555555555E-2</v>
      </c>
      <c r="Y7838">
        <f t="shared" si="366"/>
        <v>0</v>
      </c>
      <c r="Z7838" s="90" t="str">
        <f t="shared" si="367"/>
        <v>2026/01/28 00:44</v>
      </c>
    </row>
    <row r="7839" spans="1:26" ht="3.6" customHeight="1" x14ac:dyDescent="0.2">
      <c r="A7839" s="86">
        <f t="shared" si="368"/>
        <v>46050</v>
      </c>
      <c r="B7839" s="270"/>
      <c r="C7839" s="272"/>
      <c r="D7839" s="273"/>
      <c r="E7839" s="89">
        <v>3.4027777777777775E-2</v>
      </c>
      <c r="Y7839">
        <f t="shared" si="366"/>
        <v>0</v>
      </c>
      <c r="Z7839" s="90" t="str">
        <f t="shared" si="367"/>
        <v>2026/01/28 00:49</v>
      </c>
    </row>
    <row r="7840" spans="1:26" ht="3.6" customHeight="1" x14ac:dyDescent="0.2">
      <c r="A7840" s="86">
        <f t="shared" si="368"/>
        <v>46050</v>
      </c>
      <c r="B7840" s="270"/>
      <c r="C7840" s="272"/>
      <c r="D7840" s="273"/>
      <c r="E7840" s="89">
        <v>3.7499999999999999E-2</v>
      </c>
      <c r="Y7840">
        <f t="shared" si="366"/>
        <v>0</v>
      </c>
      <c r="Z7840" s="90" t="str">
        <f t="shared" si="367"/>
        <v>2026/01/28 00:54</v>
      </c>
    </row>
    <row r="7841" spans="1:26" ht="3.6" customHeight="1" x14ac:dyDescent="0.2">
      <c r="A7841" s="86">
        <f t="shared" si="368"/>
        <v>46050</v>
      </c>
      <c r="B7841" s="270"/>
      <c r="C7841" s="272"/>
      <c r="D7841" s="273"/>
      <c r="E7841" s="89">
        <v>4.0972222222222222E-2</v>
      </c>
      <c r="Y7841">
        <f t="shared" si="366"/>
        <v>0</v>
      </c>
      <c r="Z7841" s="90" t="str">
        <f t="shared" si="367"/>
        <v>2026/01/28 00:59</v>
      </c>
    </row>
    <row r="7842" spans="1:26" ht="3.6" customHeight="1" x14ac:dyDescent="0.2">
      <c r="A7842" s="86">
        <f t="shared" si="368"/>
        <v>46050</v>
      </c>
      <c r="B7842" s="270"/>
      <c r="C7842" s="272"/>
      <c r="D7842" s="273">
        <v>0.20833333333333334</v>
      </c>
      <c r="E7842" s="89">
        <v>2.7777777777777779E-3</v>
      </c>
      <c r="Y7842">
        <f t="shared" si="366"/>
        <v>0</v>
      </c>
      <c r="Z7842" s="90" t="str">
        <f t="shared" si="367"/>
        <v>2026/01/28 05:04</v>
      </c>
    </row>
    <row r="7843" spans="1:26" ht="3.6" customHeight="1" x14ac:dyDescent="0.2">
      <c r="A7843" s="86">
        <f t="shared" si="368"/>
        <v>46050</v>
      </c>
      <c r="B7843" s="270"/>
      <c r="C7843" s="272"/>
      <c r="D7843" s="273"/>
      <c r="E7843" s="89">
        <v>6.2499999999999995E-3</v>
      </c>
      <c r="Y7843">
        <f t="shared" si="366"/>
        <v>0</v>
      </c>
      <c r="Z7843" s="90" t="str">
        <f t="shared" si="367"/>
        <v>2026/01/28 00:09</v>
      </c>
    </row>
    <row r="7844" spans="1:26" ht="3.6" customHeight="1" x14ac:dyDescent="0.2">
      <c r="A7844" s="86">
        <f t="shared" si="368"/>
        <v>46050</v>
      </c>
      <c r="B7844" s="270"/>
      <c r="C7844" s="272"/>
      <c r="D7844" s="273"/>
      <c r="E7844" s="89">
        <v>9.7222222222222224E-3</v>
      </c>
      <c r="Y7844">
        <f t="shared" si="366"/>
        <v>0</v>
      </c>
      <c r="Z7844" s="90" t="str">
        <f t="shared" si="367"/>
        <v>2026/01/28 00:14</v>
      </c>
    </row>
    <row r="7845" spans="1:26" ht="3.6" customHeight="1" x14ac:dyDescent="0.2">
      <c r="A7845" s="86">
        <f t="shared" si="368"/>
        <v>46050</v>
      </c>
      <c r="B7845" s="270"/>
      <c r="C7845" s="272"/>
      <c r="D7845" s="273"/>
      <c r="E7845" s="89">
        <v>1.3194444444444444E-2</v>
      </c>
      <c r="Y7845">
        <f t="shared" si="366"/>
        <v>0</v>
      </c>
      <c r="Z7845" s="90" t="str">
        <f t="shared" si="367"/>
        <v>2026/01/28 00:19</v>
      </c>
    </row>
    <row r="7846" spans="1:26" ht="3.6" customHeight="1" x14ac:dyDescent="0.2">
      <c r="A7846" s="86">
        <f t="shared" si="368"/>
        <v>46050</v>
      </c>
      <c r="B7846" s="270"/>
      <c r="C7846" s="272"/>
      <c r="D7846" s="273"/>
      <c r="E7846" s="89">
        <v>1.6666666666666666E-2</v>
      </c>
      <c r="Y7846">
        <f t="shared" si="366"/>
        <v>0</v>
      </c>
      <c r="Z7846" s="90" t="str">
        <f t="shared" si="367"/>
        <v>2026/01/28 00:24</v>
      </c>
    </row>
    <row r="7847" spans="1:26" ht="3.6" customHeight="1" x14ac:dyDescent="0.2">
      <c r="A7847" s="86">
        <f t="shared" si="368"/>
        <v>46050</v>
      </c>
      <c r="B7847" s="270"/>
      <c r="C7847" s="272"/>
      <c r="D7847" s="273"/>
      <c r="E7847" s="89">
        <v>2.013888888888889E-2</v>
      </c>
      <c r="Y7847">
        <f t="shared" si="366"/>
        <v>0</v>
      </c>
      <c r="Z7847" s="90" t="str">
        <f t="shared" si="367"/>
        <v>2026/01/28 00:29</v>
      </c>
    </row>
    <row r="7848" spans="1:26" ht="3.6" customHeight="1" x14ac:dyDescent="0.2">
      <c r="A7848" s="86">
        <f t="shared" si="368"/>
        <v>46050</v>
      </c>
      <c r="B7848" s="270"/>
      <c r="C7848" s="272"/>
      <c r="D7848" s="273"/>
      <c r="E7848" s="89">
        <v>2.361111111111111E-2</v>
      </c>
      <c r="Y7848">
        <f t="shared" si="366"/>
        <v>0</v>
      </c>
      <c r="Z7848" s="90" t="str">
        <f t="shared" si="367"/>
        <v>2026/01/28 00:34</v>
      </c>
    </row>
    <row r="7849" spans="1:26" ht="3.6" customHeight="1" x14ac:dyDescent="0.2">
      <c r="A7849" s="86">
        <f t="shared" si="368"/>
        <v>46050</v>
      </c>
      <c r="B7849" s="270"/>
      <c r="C7849" s="272"/>
      <c r="D7849" s="273"/>
      <c r="E7849" s="89">
        <v>2.7083333333333334E-2</v>
      </c>
      <c r="Y7849">
        <f t="shared" si="366"/>
        <v>0</v>
      </c>
      <c r="Z7849" s="90" t="str">
        <f t="shared" si="367"/>
        <v>2026/01/28 00:39</v>
      </c>
    </row>
    <row r="7850" spans="1:26" ht="3.6" customHeight="1" x14ac:dyDescent="0.2">
      <c r="A7850" s="86">
        <f t="shared" si="368"/>
        <v>46050</v>
      </c>
      <c r="B7850" s="270"/>
      <c r="C7850" s="272"/>
      <c r="D7850" s="273"/>
      <c r="E7850" s="89">
        <v>3.0555555555555555E-2</v>
      </c>
      <c r="Y7850">
        <f t="shared" si="366"/>
        <v>0</v>
      </c>
      <c r="Z7850" s="90" t="str">
        <f t="shared" si="367"/>
        <v>2026/01/28 00:44</v>
      </c>
    </row>
    <row r="7851" spans="1:26" ht="3.6" customHeight="1" x14ac:dyDescent="0.2">
      <c r="A7851" s="86">
        <f t="shared" si="368"/>
        <v>46050</v>
      </c>
      <c r="B7851" s="270"/>
      <c r="C7851" s="272"/>
      <c r="D7851" s="273"/>
      <c r="E7851" s="89">
        <v>3.4027777777777775E-2</v>
      </c>
      <c r="Y7851">
        <f t="shared" si="366"/>
        <v>0</v>
      </c>
      <c r="Z7851" s="90" t="str">
        <f t="shared" si="367"/>
        <v>2026/01/28 00:49</v>
      </c>
    </row>
    <row r="7852" spans="1:26" ht="3.6" customHeight="1" x14ac:dyDescent="0.2">
      <c r="A7852" s="86">
        <f t="shared" si="368"/>
        <v>46050</v>
      </c>
      <c r="B7852" s="270"/>
      <c r="C7852" s="272"/>
      <c r="D7852" s="273"/>
      <c r="E7852" s="89">
        <v>3.7499999999999999E-2</v>
      </c>
      <c r="Y7852">
        <f t="shared" si="366"/>
        <v>0</v>
      </c>
      <c r="Z7852" s="90" t="str">
        <f t="shared" si="367"/>
        <v>2026/01/28 00:54</v>
      </c>
    </row>
    <row r="7853" spans="1:26" ht="3.6" customHeight="1" x14ac:dyDescent="0.2">
      <c r="A7853" s="86">
        <f t="shared" si="368"/>
        <v>46050</v>
      </c>
      <c r="B7853" s="270"/>
      <c r="C7853" s="272"/>
      <c r="D7853" s="273"/>
      <c r="E7853" s="89">
        <v>4.0972222222222222E-2</v>
      </c>
      <c r="Y7853">
        <f t="shared" si="366"/>
        <v>0</v>
      </c>
      <c r="Z7853" s="90" t="str">
        <f t="shared" si="367"/>
        <v>2026/01/28 00:59</v>
      </c>
    </row>
    <row r="7854" spans="1:26" ht="3.6" customHeight="1" x14ac:dyDescent="0.2">
      <c r="A7854" s="86">
        <f t="shared" si="368"/>
        <v>46050</v>
      </c>
      <c r="B7854" s="270"/>
      <c r="C7854" s="272"/>
      <c r="D7854" s="273">
        <v>0.25</v>
      </c>
      <c r="E7854" s="89">
        <v>2.7777777777777779E-3</v>
      </c>
      <c r="Y7854">
        <f t="shared" si="366"/>
        <v>0</v>
      </c>
      <c r="Z7854" s="90" t="str">
        <f t="shared" si="367"/>
        <v>2026/01/28 06:04</v>
      </c>
    </row>
    <row r="7855" spans="1:26" ht="3.6" customHeight="1" x14ac:dyDescent="0.2">
      <c r="A7855" s="86">
        <f t="shared" si="368"/>
        <v>46050</v>
      </c>
      <c r="B7855" s="270"/>
      <c r="C7855" s="272"/>
      <c r="D7855" s="273"/>
      <c r="E7855" s="89">
        <v>6.2499999999999995E-3</v>
      </c>
      <c r="Y7855">
        <f t="shared" si="366"/>
        <v>0</v>
      </c>
      <c r="Z7855" s="90" t="str">
        <f t="shared" si="367"/>
        <v>2026/01/28 00:09</v>
      </c>
    </row>
    <row r="7856" spans="1:26" ht="3.6" customHeight="1" x14ac:dyDescent="0.2">
      <c r="A7856" s="86">
        <f t="shared" si="368"/>
        <v>46050</v>
      </c>
      <c r="B7856" s="270"/>
      <c r="C7856" s="272"/>
      <c r="D7856" s="273"/>
      <c r="E7856" s="89">
        <v>9.7222222222222224E-3</v>
      </c>
      <c r="Y7856">
        <f t="shared" si="366"/>
        <v>0</v>
      </c>
      <c r="Z7856" s="90" t="str">
        <f t="shared" si="367"/>
        <v>2026/01/28 00:14</v>
      </c>
    </row>
    <row r="7857" spans="1:26" ht="3.6" customHeight="1" x14ac:dyDescent="0.2">
      <c r="A7857" s="86">
        <f t="shared" si="368"/>
        <v>46050</v>
      </c>
      <c r="B7857" s="270"/>
      <c r="C7857" s="272"/>
      <c r="D7857" s="273"/>
      <c r="E7857" s="89">
        <v>1.3194444444444444E-2</v>
      </c>
      <c r="Y7857">
        <f t="shared" si="366"/>
        <v>0</v>
      </c>
      <c r="Z7857" s="90" t="str">
        <f t="shared" si="367"/>
        <v>2026/01/28 00:19</v>
      </c>
    </row>
    <row r="7858" spans="1:26" ht="3.6" customHeight="1" x14ac:dyDescent="0.2">
      <c r="A7858" s="86">
        <f t="shared" si="368"/>
        <v>46050</v>
      </c>
      <c r="B7858" s="270"/>
      <c r="C7858" s="272"/>
      <c r="D7858" s="273"/>
      <c r="E7858" s="89">
        <v>1.6666666666666666E-2</v>
      </c>
      <c r="Y7858">
        <f t="shared" si="366"/>
        <v>0</v>
      </c>
      <c r="Z7858" s="90" t="str">
        <f t="shared" si="367"/>
        <v>2026/01/28 00:24</v>
      </c>
    </row>
    <row r="7859" spans="1:26" ht="3.6" customHeight="1" x14ac:dyDescent="0.2">
      <c r="A7859" s="86">
        <f t="shared" si="368"/>
        <v>46050</v>
      </c>
      <c r="B7859" s="270"/>
      <c r="C7859" s="272"/>
      <c r="D7859" s="273"/>
      <c r="E7859" s="89">
        <v>2.013888888888889E-2</v>
      </c>
      <c r="Y7859">
        <f t="shared" si="366"/>
        <v>0</v>
      </c>
      <c r="Z7859" s="90" t="str">
        <f t="shared" si="367"/>
        <v>2026/01/28 00:29</v>
      </c>
    </row>
    <row r="7860" spans="1:26" ht="3.6" customHeight="1" x14ac:dyDescent="0.2">
      <c r="A7860" s="86">
        <f t="shared" si="368"/>
        <v>46050</v>
      </c>
      <c r="B7860" s="270"/>
      <c r="C7860" s="272"/>
      <c r="D7860" s="273"/>
      <c r="E7860" s="89">
        <v>2.361111111111111E-2</v>
      </c>
      <c r="Y7860">
        <f t="shared" si="366"/>
        <v>0</v>
      </c>
      <c r="Z7860" s="90" t="str">
        <f t="shared" si="367"/>
        <v>2026/01/28 00:34</v>
      </c>
    </row>
    <row r="7861" spans="1:26" ht="3.6" customHeight="1" x14ac:dyDescent="0.2">
      <c r="A7861" s="86">
        <f t="shared" si="368"/>
        <v>46050</v>
      </c>
      <c r="B7861" s="270"/>
      <c r="C7861" s="272"/>
      <c r="D7861" s="273"/>
      <c r="E7861" s="89">
        <v>2.7083333333333334E-2</v>
      </c>
      <c r="Y7861">
        <f t="shared" si="366"/>
        <v>0</v>
      </c>
      <c r="Z7861" s="90" t="str">
        <f t="shared" si="367"/>
        <v>2026/01/28 00:39</v>
      </c>
    </row>
    <row r="7862" spans="1:26" ht="3.6" customHeight="1" x14ac:dyDescent="0.2">
      <c r="A7862" s="86">
        <f t="shared" si="368"/>
        <v>46050</v>
      </c>
      <c r="B7862" s="270"/>
      <c r="C7862" s="272"/>
      <c r="D7862" s="273"/>
      <c r="E7862" s="89">
        <v>3.0555555555555555E-2</v>
      </c>
      <c r="Y7862">
        <f t="shared" si="366"/>
        <v>0</v>
      </c>
      <c r="Z7862" s="90" t="str">
        <f t="shared" si="367"/>
        <v>2026/01/28 00:44</v>
      </c>
    </row>
    <row r="7863" spans="1:26" ht="3.6" customHeight="1" x14ac:dyDescent="0.2">
      <c r="A7863" s="86">
        <f t="shared" si="368"/>
        <v>46050</v>
      </c>
      <c r="B7863" s="270"/>
      <c r="C7863" s="272"/>
      <c r="D7863" s="273"/>
      <c r="E7863" s="89">
        <v>3.4027777777777775E-2</v>
      </c>
      <c r="Y7863">
        <f t="shared" si="366"/>
        <v>0</v>
      </c>
      <c r="Z7863" s="90" t="str">
        <f t="shared" si="367"/>
        <v>2026/01/28 00:49</v>
      </c>
    </row>
    <row r="7864" spans="1:26" ht="3.6" customHeight="1" x14ac:dyDescent="0.2">
      <c r="A7864" s="86">
        <f t="shared" si="368"/>
        <v>46050</v>
      </c>
      <c r="B7864" s="270"/>
      <c r="C7864" s="272"/>
      <c r="D7864" s="273"/>
      <c r="E7864" s="89">
        <v>3.7499999999999999E-2</v>
      </c>
      <c r="Y7864">
        <f t="shared" si="366"/>
        <v>0</v>
      </c>
      <c r="Z7864" s="90" t="str">
        <f t="shared" si="367"/>
        <v>2026/01/28 00:54</v>
      </c>
    </row>
    <row r="7865" spans="1:26" ht="3.6" customHeight="1" x14ac:dyDescent="0.2">
      <c r="A7865" s="86">
        <f t="shared" si="368"/>
        <v>46050</v>
      </c>
      <c r="B7865" s="270"/>
      <c r="C7865" s="272"/>
      <c r="D7865" s="273"/>
      <c r="E7865" s="89">
        <v>4.0972222222222222E-2</v>
      </c>
      <c r="Y7865">
        <f t="shared" si="366"/>
        <v>0</v>
      </c>
      <c r="Z7865" s="90" t="str">
        <f t="shared" si="367"/>
        <v>2026/01/28 00:59</v>
      </c>
    </row>
    <row r="7866" spans="1:26" ht="3.6" customHeight="1" x14ac:dyDescent="0.2">
      <c r="A7866" s="86">
        <f t="shared" si="368"/>
        <v>46050</v>
      </c>
      <c r="B7866" s="270"/>
      <c r="C7866" s="272"/>
      <c r="D7866" s="273">
        <v>0.29166666666666669</v>
      </c>
      <c r="E7866" s="89">
        <v>2.7777777777777779E-3</v>
      </c>
      <c r="Q7866">
        <v>1</v>
      </c>
      <c r="Y7866">
        <f t="shared" si="366"/>
        <v>1</v>
      </c>
      <c r="Z7866" s="90" t="str">
        <f t="shared" si="367"/>
        <v>2026/01/28 07:04</v>
      </c>
    </row>
    <row r="7867" spans="1:26" ht="3.6" customHeight="1" x14ac:dyDescent="0.2">
      <c r="A7867" s="86">
        <f t="shared" si="368"/>
        <v>46050</v>
      </c>
      <c r="B7867" s="270"/>
      <c r="C7867" s="272"/>
      <c r="D7867" s="273"/>
      <c r="E7867" s="89">
        <v>6.2499999999999995E-3</v>
      </c>
      <c r="Q7867">
        <v>1</v>
      </c>
      <c r="Y7867">
        <f t="shared" si="366"/>
        <v>1</v>
      </c>
      <c r="Z7867" s="90" t="str">
        <f t="shared" si="367"/>
        <v>2026/01/28 00:09</v>
      </c>
    </row>
    <row r="7868" spans="1:26" ht="3.6" customHeight="1" x14ac:dyDescent="0.2">
      <c r="A7868" s="86">
        <f t="shared" si="368"/>
        <v>46050</v>
      </c>
      <c r="B7868" s="270"/>
      <c r="C7868" s="272"/>
      <c r="D7868" s="273"/>
      <c r="E7868" s="89">
        <v>9.7222222222222224E-3</v>
      </c>
      <c r="Q7868">
        <v>1</v>
      </c>
      <c r="Y7868">
        <f t="shared" si="366"/>
        <v>1</v>
      </c>
      <c r="Z7868" s="90" t="str">
        <f t="shared" si="367"/>
        <v>2026/01/28 00:14</v>
      </c>
    </row>
    <row r="7869" spans="1:26" ht="3.6" customHeight="1" x14ac:dyDescent="0.2">
      <c r="A7869" s="86">
        <f t="shared" si="368"/>
        <v>46050</v>
      </c>
      <c r="B7869" s="270"/>
      <c r="C7869" s="272"/>
      <c r="D7869" s="273"/>
      <c r="E7869" s="89">
        <v>1.3194444444444444E-2</v>
      </c>
      <c r="Q7869">
        <v>1</v>
      </c>
      <c r="Y7869">
        <f t="shared" si="366"/>
        <v>1</v>
      </c>
      <c r="Z7869" s="90" t="str">
        <f t="shared" si="367"/>
        <v>2026/01/28 00:19</v>
      </c>
    </row>
    <row r="7870" spans="1:26" ht="3.6" customHeight="1" x14ac:dyDescent="0.2">
      <c r="A7870" s="86">
        <f t="shared" si="368"/>
        <v>46050</v>
      </c>
      <c r="B7870" s="270"/>
      <c r="C7870" s="272"/>
      <c r="D7870" s="273"/>
      <c r="E7870" s="89">
        <v>1.6666666666666666E-2</v>
      </c>
      <c r="Q7870">
        <v>1</v>
      </c>
      <c r="Y7870">
        <f t="shared" si="366"/>
        <v>1</v>
      </c>
      <c r="Z7870" s="90" t="str">
        <f t="shared" si="367"/>
        <v>2026/01/28 00:24</v>
      </c>
    </row>
    <row r="7871" spans="1:26" ht="3.6" customHeight="1" x14ac:dyDescent="0.2">
      <c r="A7871" s="86">
        <f t="shared" si="368"/>
        <v>46050</v>
      </c>
      <c r="B7871" s="270"/>
      <c r="C7871" s="272"/>
      <c r="D7871" s="273"/>
      <c r="E7871" s="89">
        <v>2.013888888888889E-2</v>
      </c>
      <c r="Q7871">
        <v>1</v>
      </c>
      <c r="Y7871">
        <f t="shared" si="366"/>
        <v>1</v>
      </c>
      <c r="Z7871" s="90" t="str">
        <f t="shared" si="367"/>
        <v>2026/01/28 00:29</v>
      </c>
    </row>
    <row r="7872" spans="1:26" ht="3.6" customHeight="1" x14ac:dyDescent="0.2">
      <c r="A7872" s="86">
        <f t="shared" si="368"/>
        <v>46050</v>
      </c>
      <c r="B7872" s="270"/>
      <c r="C7872" s="272"/>
      <c r="D7872" s="273"/>
      <c r="E7872" s="89">
        <v>2.361111111111111E-2</v>
      </c>
      <c r="Q7872">
        <v>1</v>
      </c>
      <c r="Y7872">
        <f t="shared" si="366"/>
        <v>1</v>
      </c>
      <c r="Z7872" s="90" t="str">
        <f t="shared" si="367"/>
        <v>2026/01/28 00:34</v>
      </c>
    </row>
    <row r="7873" spans="1:26" ht="3.6" customHeight="1" x14ac:dyDescent="0.2">
      <c r="A7873" s="86">
        <f t="shared" si="368"/>
        <v>46050</v>
      </c>
      <c r="B7873" s="270"/>
      <c r="C7873" s="272"/>
      <c r="D7873" s="273"/>
      <c r="E7873" s="89">
        <v>2.7083333333333334E-2</v>
      </c>
      <c r="Q7873">
        <v>1</v>
      </c>
      <c r="Y7873">
        <f t="shared" si="366"/>
        <v>1</v>
      </c>
      <c r="Z7873" s="90" t="str">
        <f t="shared" si="367"/>
        <v>2026/01/28 00:39</v>
      </c>
    </row>
    <row r="7874" spans="1:26" ht="3.6" customHeight="1" x14ac:dyDescent="0.2">
      <c r="A7874" s="86">
        <f t="shared" si="368"/>
        <v>46050</v>
      </c>
      <c r="B7874" s="270"/>
      <c r="C7874" s="272"/>
      <c r="D7874" s="273"/>
      <c r="E7874" s="89">
        <v>3.0555555555555555E-2</v>
      </c>
      <c r="Q7874">
        <v>1</v>
      </c>
      <c r="Y7874">
        <f t="shared" si="366"/>
        <v>1</v>
      </c>
      <c r="Z7874" s="90" t="str">
        <f t="shared" si="367"/>
        <v>2026/01/28 00:44</v>
      </c>
    </row>
    <row r="7875" spans="1:26" ht="3.6" customHeight="1" x14ac:dyDescent="0.2">
      <c r="A7875" s="86">
        <f t="shared" si="368"/>
        <v>46050</v>
      </c>
      <c r="B7875" s="270"/>
      <c r="C7875" s="272"/>
      <c r="D7875" s="273"/>
      <c r="E7875" s="89">
        <v>3.4027777777777775E-2</v>
      </c>
      <c r="Q7875">
        <v>1</v>
      </c>
      <c r="Y7875">
        <f t="shared" si="366"/>
        <v>1</v>
      </c>
      <c r="Z7875" s="90" t="str">
        <f t="shared" si="367"/>
        <v>2026/01/28 00:49</v>
      </c>
    </row>
    <row r="7876" spans="1:26" ht="3.6" customHeight="1" x14ac:dyDescent="0.2">
      <c r="A7876" s="86">
        <f t="shared" si="368"/>
        <v>46050</v>
      </c>
      <c r="B7876" s="270"/>
      <c r="C7876" s="272"/>
      <c r="D7876" s="273"/>
      <c r="E7876" s="89">
        <v>3.7499999999999999E-2</v>
      </c>
      <c r="Q7876">
        <v>1</v>
      </c>
      <c r="Y7876">
        <f t="shared" si="366"/>
        <v>1</v>
      </c>
      <c r="Z7876" s="90" t="str">
        <f t="shared" si="367"/>
        <v>2026/01/28 00:54</v>
      </c>
    </row>
    <row r="7877" spans="1:26" ht="3.6" customHeight="1" x14ac:dyDescent="0.2">
      <c r="A7877" s="86">
        <f t="shared" si="368"/>
        <v>46050</v>
      </c>
      <c r="B7877" s="270"/>
      <c r="C7877" s="272"/>
      <c r="D7877" s="273"/>
      <c r="E7877" s="89">
        <v>4.0972222222222222E-2</v>
      </c>
      <c r="Q7877">
        <v>1</v>
      </c>
      <c r="Y7877">
        <f t="shared" si="366"/>
        <v>1</v>
      </c>
      <c r="Z7877" s="90" t="str">
        <f t="shared" si="367"/>
        <v>2026/01/28 00:59</v>
      </c>
    </row>
    <row r="7878" spans="1:26" ht="3.6" customHeight="1" x14ac:dyDescent="0.2">
      <c r="A7878" s="86">
        <f t="shared" si="368"/>
        <v>46050</v>
      </c>
      <c r="B7878" s="270"/>
      <c r="C7878" s="272"/>
      <c r="D7878" s="273">
        <v>0.33333333333333331</v>
      </c>
      <c r="E7878" s="89">
        <v>2.7777777777777779E-3</v>
      </c>
      <c r="O7878">
        <v>1</v>
      </c>
      <c r="Q7878">
        <v>1</v>
      </c>
      <c r="Y7878">
        <f t="shared" si="366"/>
        <v>2</v>
      </c>
      <c r="Z7878" s="90" t="str">
        <f t="shared" si="367"/>
        <v>2026/01/28 08:04</v>
      </c>
    </row>
    <row r="7879" spans="1:26" ht="3.6" customHeight="1" x14ac:dyDescent="0.2">
      <c r="A7879" s="86">
        <f t="shared" si="368"/>
        <v>46050</v>
      </c>
      <c r="B7879" s="270"/>
      <c r="C7879" s="272"/>
      <c r="D7879" s="273"/>
      <c r="E7879" s="89">
        <v>6.2499999999999995E-3</v>
      </c>
      <c r="O7879">
        <v>1</v>
      </c>
      <c r="Q7879">
        <v>1</v>
      </c>
      <c r="Y7879">
        <f t="shared" ref="Y7879:Y7942" si="369">COUNTA(F7879:X7879)</f>
        <v>2</v>
      </c>
      <c r="Z7879" s="90" t="str">
        <f t="shared" ref="Z7879:Z7942" si="370">TEXT(A7879,"yyyy/mm/dd")&amp; " " &amp;TEXT(D7879+E7879,"hh:mm")</f>
        <v>2026/01/28 00:09</v>
      </c>
    </row>
    <row r="7880" spans="1:26" ht="3.6" customHeight="1" x14ac:dyDescent="0.2">
      <c r="A7880" s="86">
        <f t="shared" ref="A7880:A7943" si="371">IF(B7880&lt;&gt;"",B7880,A7879)</f>
        <v>46050</v>
      </c>
      <c r="B7880" s="270"/>
      <c r="C7880" s="272"/>
      <c r="D7880" s="273"/>
      <c r="E7880" s="89">
        <v>9.7222222222222224E-3</v>
      </c>
      <c r="O7880">
        <v>1</v>
      </c>
      <c r="Q7880">
        <v>1</v>
      </c>
      <c r="Y7880">
        <f t="shared" si="369"/>
        <v>2</v>
      </c>
      <c r="Z7880" s="90" t="str">
        <f t="shared" si="370"/>
        <v>2026/01/28 00:14</v>
      </c>
    </row>
    <row r="7881" spans="1:26" ht="3.6" customHeight="1" x14ac:dyDescent="0.2">
      <c r="A7881" s="86">
        <f t="shared" si="371"/>
        <v>46050</v>
      </c>
      <c r="B7881" s="270"/>
      <c r="C7881" s="272"/>
      <c r="D7881" s="273"/>
      <c r="E7881" s="89">
        <v>1.3194444444444444E-2</v>
      </c>
      <c r="O7881">
        <v>1</v>
      </c>
      <c r="Q7881">
        <v>1</v>
      </c>
      <c r="Y7881">
        <f t="shared" si="369"/>
        <v>2</v>
      </c>
      <c r="Z7881" s="90" t="str">
        <f t="shared" si="370"/>
        <v>2026/01/28 00:19</v>
      </c>
    </row>
    <row r="7882" spans="1:26" ht="3.6" customHeight="1" x14ac:dyDescent="0.2">
      <c r="A7882" s="86">
        <f t="shared" si="371"/>
        <v>46050</v>
      </c>
      <c r="B7882" s="270"/>
      <c r="C7882" s="272"/>
      <c r="D7882" s="273"/>
      <c r="E7882" s="89">
        <v>1.6666666666666666E-2</v>
      </c>
      <c r="O7882">
        <v>1</v>
      </c>
      <c r="Q7882">
        <v>1</v>
      </c>
      <c r="Y7882">
        <f t="shared" si="369"/>
        <v>2</v>
      </c>
      <c r="Z7882" s="90" t="str">
        <f t="shared" si="370"/>
        <v>2026/01/28 00:24</v>
      </c>
    </row>
    <row r="7883" spans="1:26" ht="3.6" customHeight="1" x14ac:dyDescent="0.2">
      <c r="A7883" s="86">
        <f t="shared" si="371"/>
        <v>46050</v>
      </c>
      <c r="B7883" s="270"/>
      <c r="C7883" s="272"/>
      <c r="D7883" s="273"/>
      <c r="E7883" s="89">
        <v>2.013888888888889E-2</v>
      </c>
      <c r="O7883">
        <v>1</v>
      </c>
      <c r="Q7883">
        <v>1</v>
      </c>
      <c r="Y7883">
        <f t="shared" si="369"/>
        <v>2</v>
      </c>
      <c r="Z7883" s="90" t="str">
        <f t="shared" si="370"/>
        <v>2026/01/28 00:29</v>
      </c>
    </row>
    <row r="7884" spans="1:26" ht="3.6" customHeight="1" x14ac:dyDescent="0.2">
      <c r="A7884" s="86">
        <f t="shared" si="371"/>
        <v>46050</v>
      </c>
      <c r="B7884" s="270"/>
      <c r="C7884" s="272"/>
      <c r="D7884" s="273"/>
      <c r="E7884" s="89">
        <v>2.361111111111111E-2</v>
      </c>
      <c r="O7884">
        <v>1</v>
      </c>
      <c r="Q7884">
        <v>1</v>
      </c>
      <c r="Y7884">
        <f t="shared" si="369"/>
        <v>2</v>
      </c>
      <c r="Z7884" s="90" t="str">
        <f t="shared" si="370"/>
        <v>2026/01/28 00:34</v>
      </c>
    </row>
    <row r="7885" spans="1:26" ht="3.6" customHeight="1" x14ac:dyDescent="0.2">
      <c r="A7885" s="86">
        <f t="shared" si="371"/>
        <v>46050</v>
      </c>
      <c r="B7885" s="270"/>
      <c r="C7885" s="272"/>
      <c r="D7885" s="273"/>
      <c r="E7885" s="89">
        <v>2.7083333333333334E-2</v>
      </c>
      <c r="O7885">
        <v>1</v>
      </c>
      <c r="Q7885">
        <v>1</v>
      </c>
      <c r="Y7885">
        <f t="shared" si="369"/>
        <v>2</v>
      </c>
      <c r="Z7885" s="90" t="str">
        <f t="shared" si="370"/>
        <v>2026/01/28 00:39</v>
      </c>
    </row>
    <row r="7886" spans="1:26" ht="3.6" customHeight="1" x14ac:dyDescent="0.2">
      <c r="A7886" s="86">
        <f t="shared" si="371"/>
        <v>46050</v>
      </c>
      <c r="B7886" s="270"/>
      <c r="C7886" s="272"/>
      <c r="D7886" s="273"/>
      <c r="E7886" s="89">
        <v>3.0555555555555555E-2</v>
      </c>
      <c r="O7886">
        <v>1</v>
      </c>
      <c r="Q7886">
        <v>1</v>
      </c>
      <c r="Y7886">
        <f t="shared" si="369"/>
        <v>2</v>
      </c>
      <c r="Z7886" s="90" t="str">
        <f t="shared" si="370"/>
        <v>2026/01/28 00:44</v>
      </c>
    </row>
    <row r="7887" spans="1:26" ht="3.6" customHeight="1" x14ac:dyDescent="0.2">
      <c r="A7887" s="86">
        <f t="shared" si="371"/>
        <v>46050</v>
      </c>
      <c r="B7887" s="270"/>
      <c r="C7887" s="272"/>
      <c r="D7887" s="273"/>
      <c r="E7887" s="89">
        <v>3.4027777777777775E-2</v>
      </c>
      <c r="O7887">
        <v>1</v>
      </c>
      <c r="Q7887">
        <v>1</v>
      </c>
      <c r="Y7887">
        <f t="shared" si="369"/>
        <v>2</v>
      </c>
      <c r="Z7887" s="90" t="str">
        <f t="shared" si="370"/>
        <v>2026/01/28 00:49</v>
      </c>
    </row>
    <row r="7888" spans="1:26" ht="3.6" customHeight="1" x14ac:dyDescent="0.2">
      <c r="A7888" s="86">
        <f t="shared" si="371"/>
        <v>46050</v>
      </c>
      <c r="B7888" s="270"/>
      <c r="C7888" s="272"/>
      <c r="D7888" s="273"/>
      <c r="E7888" s="89">
        <v>3.7499999999999999E-2</v>
      </c>
      <c r="O7888">
        <v>1</v>
      </c>
      <c r="Q7888">
        <v>1</v>
      </c>
      <c r="Y7888">
        <f t="shared" si="369"/>
        <v>2</v>
      </c>
      <c r="Z7888" s="90" t="str">
        <f t="shared" si="370"/>
        <v>2026/01/28 00:54</v>
      </c>
    </row>
    <row r="7889" spans="1:26" ht="3.6" customHeight="1" x14ac:dyDescent="0.2">
      <c r="A7889" s="86">
        <f t="shared" si="371"/>
        <v>46050</v>
      </c>
      <c r="B7889" s="270"/>
      <c r="C7889" s="272"/>
      <c r="D7889" s="273"/>
      <c r="E7889" s="89">
        <v>4.0972222222222222E-2</v>
      </c>
      <c r="O7889">
        <v>1</v>
      </c>
      <c r="Q7889">
        <v>1</v>
      </c>
      <c r="Y7889">
        <f t="shared" si="369"/>
        <v>2</v>
      </c>
      <c r="Z7889" s="90" t="str">
        <f t="shared" si="370"/>
        <v>2026/01/28 00:59</v>
      </c>
    </row>
    <row r="7890" spans="1:26" ht="3.6" customHeight="1" x14ac:dyDescent="0.2">
      <c r="A7890" s="86">
        <f t="shared" si="371"/>
        <v>46050</v>
      </c>
      <c r="B7890" s="270"/>
      <c r="C7890" s="272"/>
      <c r="D7890" s="273">
        <v>0.375</v>
      </c>
      <c r="E7890" s="89">
        <v>2.7777777777777779E-3</v>
      </c>
      <c r="O7890">
        <v>1</v>
      </c>
      <c r="Q7890">
        <v>1</v>
      </c>
      <c r="Y7890">
        <f t="shared" si="369"/>
        <v>2</v>
      </c>
      <c r="Z7890" s="90" t="str">
        <f t="shared" si="370"/>
        <v>2026/01/28 09:04</v>
      </c>
    </row>
    <row r="7891" spans="1:26" ht="3.6" customHeight="1" x14ac:dyDescent="0.2">
      <c r="A7891" s="86">
        <f t="shared" si="371"/>
        <v>46050</v>
      </c>
      <c r="B7891" s="270"/>
      <c r="C7891" s="272"/>
      <c r="D7891" s="273"/>
      <c r="E7891" s="89">
        <v>6.2499999999999995E-3</v>
      </c>
      <c r="O7891">
        <v>1</v>
      </c>
      <c r="Q7891">
        <v>1</v>
      </c>
      <c r="Y7891">
        <f t="shared" si="369"/>
        <v>2</v>
      </c>
      <c r="Z7891" s="90" t="str">
        <f t="shared" si="370"/>
        <v>2026/01/28 00:09</v>
      </c>
    </row>
    <row r="7892" spans="1:26" ht="3.6" customHeight="1" x14ac:dyDescent="0.2">
      <c r="A7892" s="86">
        <f t="shared" si="371"/>
        <v>46050</v>
      </c>
      <c r="B7892" s="270"/>
      <c r="C7892" s="272"/>
      <c r="D7892" s="273"/>
      <c r="E7892" s="89">
        <v>9.7222222222222224E-3</v>
      </c>
      <c r="O7892">
        <v>1</v>
      </c>
      <c r="Q7892">
        <v>1</v>
      </c>
      <c r="Y7892">
        <f t="shared" si="369"/>
        <v>2</v>
      </c>
      <c r="Z7892" s="90" t="str">
        <f t="shared" si="370"/>
        <v>2026/01/28 00:14</v>
      </c>
    </row>
    <row r="7893" spans="1:26" ht="3.6" customHeight="1" x14ac:dyDescent="0.2">
      <c r="A7893" s="86">
        <f t="shared" si="371"/>
        <v>46050</v>
      </c>
      <c r="B7893" s="270"/>
      <c r="C7893" s="272"/>
      <c r="D7893" s="273"/>
      <c r="E7893" s="89">
        <v>1.3194444444444444E-2</v>
      </c>
      <c r="O7893">
        <v>1</v>
      </c>
      <c r="Q7893">
        <v>1</v>
      </c>
      <c r="Y7893">
        <f t="shared" si="369"/>
        <v>2</v>
      </c>
      <c r="Z7893" s="90" t="str">
        <f t="shared" si="370"/>
        <v>2026/01/28 00:19</v>
      </c>
    </row>
    <row r="7894" spans="1:26" ht="3.6" customHeight="1" x14ac:dyDescent="0.2">
      <c r="A7894" s="86">
        <f t="shared" si="371"/>
        <v>46050</v>
      </c>
      <c r="B7894" s="270"/>
      <c r="C7894" s="272"/>
      <c r="D7894" s="273"/>
      <c r="E7894" s="89">
        <v>1.6666666666666666E-2</v>
      </c>
      <c r="O7894">
        <v>1</v>
      </c>
      <c r="Q7894">
        <v>1</v>
      </c>
      <c r="Y7894">
        <f t="shared" si="369"/>
        <v>2</v>
      </c>
      <c r="Z7894" s="90" t="str">
        <f t="shared" si="370"/>
        <v>2026/01/28 00:24</v>
      </c>
    </row>
    <row r="7895" spans="1:26" ht="3.6" customHeight="1" x14ac:dyDescent="0.2">
      <c r="A7895" s="86">
        <f t="shared" si="371"/>
        <v>46050</v>
      </c>
      <c r="B7895" s="270"/>
      <c r="C7895" s="272"/>
      <c r="D7895" s="273"/>
      <c r="E7895" s="89">
        <v>2.013888888888889E-2</v>
      </c>
      <c r="O7895">
        <v>1</v>
      </c>
      <c r="Q7895">
        <v>1</v>
      </c>
      <c r="Y7895">
        <f t="shared" si="369"/>
        <v>2</v>
      </c>
      <c r="Z7895" s="90" t="str">
        <f t="shared" si="370"/>
        <v>2026/01/28 00:29</v>
      </c>
    </row>
    <row r="7896" spans="1:26" ht="3.6" customHeight="1" x14ac:dyDescent="0.2">
      <c r="A7896" s="86">
        <f t="shared" si="371"/>
        <v>46050</v>
      </c>
      <c r="B7896" s="270"/>
      <c r="C7896" s="272"/>
      <c r="D7896" s="273"/>
      <c r="E7896" s="89">
        <v>2.361111111111111E-2</v>
      </c>
      <c r="O7896">
        <v>1</v>
      </c>
      <c r="Q7896">
        <v>1</v>
      </c>
      <c r="Y7896">
        <f t="shared" si="369"/>
        <v>2</v>
      </c>
      <c r="Z7896" s="90" t="str">
        <f t="shared" si="370"/>
        <v>2026/01/28 00:34</v>
      </c>
    </row>
    <row r="7897" spans="1:26" ht="3.6" customHeight="1" x14ac:dyDescent="0.2">
      <c r="A7897" s="86">
        <f t="shared" si="371"/>
        <v>46050</v>
      </c>
      <c r="B7897" s="270"/>
      <c r="C7897" s="272"/>
      <c r="D7897" s="273"/>
      <c r="E7897" s="89">
        <v>2.7083333333333334E-2</v>
      </c>
      <c r="O7897">
        <v>1</v>
      </c>
      <c r="Q7897">
        <v>1</v>
      </c>
      <c r="Y7897">
        <f t="shared" si="369"/>
        <v>2</v>
      </c>
      <c r="Z7897" s="90" t="str">
        <f t="shared" si="370"/>
        <v>2026/01/28 00:39</v>
      </c>
    </row>
    <row r="7898" spans="1:26" ht="3.6" customHeight="1" x14ac:dyDescent="0.2">
      <c r="A7898" s="86">
        <f t="shared" si="371"/>
        <v>46050</v>
      </c>
      <c r="B7898" s="270"/>
      <c r="C7898" s="272"/>
      <c r="D7898" s="273"/>
      <c r="E7898" s="89">
        <v>3.0555555555555555E-2</v>
      </c>
      <c r="O7898">
        <v>1</v>
      </c>
      <c r="Q7898">
        <v>1</v>
      </c>
      <c r="Y7898">
        <f t="shared" si="369"/>
        <v>2</v>
      </c>
      <c r="Z7898" s="90" t="str">
        <f t="shared" si="370"/>
        <v>2026/01/28 00:44</v>
      </c>
    </row>
    <row r="7899" spans="1:26" ht="3.6" customHeight="1" x14ac:dyDescent="0.2">
      <c r="A7899" s="86">
        <f t="shared" si="371"/>
        <v>46050</v>
      </c>
      <c r="B7899" s="270"/>
      <c r="C7899" s="272"/>
      <c r="D7899" s="273"/>
      <c r="E7899" s="89">
        <v>3.4027777777777775E-2</v>
      </c>
      <c r="O7899">
        <v>1</v>
      </c>
      <c r="Q7899">
        <v>1</v>
      </c>
      <c r="Y7899">
        <f t="shared" si="369"/>
        <v>2</v>
      </c>
      <c r="Z7899" s="90" t="str">
        <f t="shared" si="370"/>
        <v>2026/01/28 00:49</v>
      </c>
    </row>
    <row r="7900" spans="1:26" ht="3.6" customHeight="1" x14ac:dyDescent="0.2">
      <c r="A7900" s="86">
        <f t="shared" si="371"/>
        <v>46050</v>
      </c>
      <c r="B7900" s="270"/>
      <c r="C7900" s="272"/>
      <c r="D7900" s="273"/>
      <c r="E7900" s="89">
        <v>3.7499999999999999E-2</v>
      </c>
      <c r="O7900">
        <v>1</v>
      </c>
      <c r="Q7900">
        <v>1</v>
      </c>
      <c r="Y7900">
        <f t="shared" si="369"/>
        <v>2</v>
      </c>
      <c r="Z7900" s="90" t="str">
        <f t="shared" si="370"/>
        <v>2026/01/28 00:54</v>
      </c>
    </row>
    <row r="7901" spans="1:26" ht="3.6" customHeight="1" x14ac:dyDescent="0.2">
      <c r="A7901" s="86">
        <f t="shared" si="371"/>
        <v>46050</v>
      </c>
      <c r="B7901" s="270"/>
      <c r="C7901" s="272"/>
      <c r="D7901" s="273"/>
      <c r="E7901" s="89">
        <v>4.0972222222222222E-2</v>
      </c>
      <c r="O7901">
        <v>1</v>
      </c>
      <c r="Q7901">
        <v>1</v>
      </c>
      <c r="Y7901">
        <f t="shared" si="369"/>
        <v>2</v>
      </c>
      <c r="Z7901" s="90" t="str">
        <f t="shared" si="370"/>
        <v>2026/01/28 00:59</v>
      </c>
    </row>
    <row r="7902" spans="1:26" ht="3.6" customHeight="1" x14ac:dyDescent="0.2">
      <c r="A7902" s="86">
        <f t="shared" si="371"/>
        <v>46050</v>
      </c>
      <c r="B7902" s="270"/>
      <c r="C7902" s="272"/>
      <c r="D7902" s="273">
        <v>0.41666666666666669</v>
      </c>
      <c r="E7902" s="89">
        <v>2.7777777777777779E-3</v>
      </c>
      <c r="O7902">
        <v>1</v>
      </c>
      <c r="Q7902">
        <v>1</v>
      </c>
      <c r="Y7902">
        <f t="shared" si="369"/>
        <v>2</v>
      </c>
      <c r="Z7902" s="90" t="str">
        <f t="shared" si="370"/>
        <v>2026/01/28 10:04</v>
      </c>
    </row>
    <row r="7903" spans="1:26" ht="3.6" customHeight="1" x14ac:dyDescent="0.2">
      <c r="A7903" s="86">
        <f t="shared" si="371"/>
        <v>46050</v>
      </c>
      <c r="B7903" s="270"/>
      <c r="C7903" s="272"/>
      <c r="D7903" s="273"/>
      <c r="E7903" s="89">
        <v>6.2499999999999995E-3</v>
      </c>
      <c r="O7903">
        <v>1</v>
      </c>
      <c r="Q7903">
        <v>1</v>
      </c>
      <c r="Y7903">
        <f t="shared" si="369"/>
        <v>2</v>
      </c>
      <c r="Z7903" s="90" t="str">
        <f t="shared" si="370"/>
        <v>2026/01/28 00:09</v>
      </c>
    </row>
    <row r="7904" spans="1:26" ht="3.6" customHeight="1" x14ac:dyDescent="0.2">
      <c r="A7904" s="86">
        <f t="shared" si="371"/>
        <v>46050</v>
      </c>
      <c r="B7904" s="270"/>
      <c r="C7904" s="272"/>
      <c r="D7904" s="273"/>
      <c r="E7904" s="89">
        <v>9.7222222222222224E-3</v>
      </c>
      <c r="O7904">
        <v>1</v>
      </c>
      <c r="Q7904">
        <v>1</v>
      </c>
      <c r="Y7904">
        <f t="shared" si="369"/>
        <v>2</v>
      </c>
      <c r="Z7904" s="90" t="str">
        <f t="shared" si="370"/>
        <v>2026/01/28 00:14</v>
      </c>
    </row>
    <row r="7905" spans="1:26" ht="3.6" customHeight="1" x14ac:dyDescent="0.2">
      <c r="A7905" s="86">
        <f t="shared" si="371"/>
        <v>46050</v>
      </c>
      <c r="B7905" s="270"/>
      <c r="C7905" s="272"/>
      <c r="D7905" s="273"/>
      <c r="E7905" s="89">
        <v>1.3194444444444444E-2</v>
      </c>
      <c r="O7905">
        <v>1</v>
      </c>
      <c r="Q7905">
        <v>1</v>
      </c>
      <c r="Y7905">
        <f t="shared" si="369"/>
        <v>2</v>
      </c>
      <c r="Z7905" s="90" t="str">
        <f t="shared" si="370"/>
        <v>2026/01/28 00:19</v>
      </c>
    </row>
    <row r="7906" spans="1:26" ht="3.6" customHeight="1" x14ac:dyDescent="0.2">
      <c r="A7906" s="86">
        <f t="shared" si="371"/>
        <v>46050</v>
      </c>
      <c r="B7906" s="270"/>
      <c r="C7906" s="272"/>
      <c r="D7906" s="273"/>
      <c r="E7906" s="89">
        <v>1.6666666666666666E-2</v>
      </c>
      <c r="O7906">
        <v>1</v>
      </c>
      <c r="Q7906">
        <v>1</v>
      </c>
      <c r="Y7906">
        <f t="shared" si="369"/>
        <v>2</v>
      </c>
      <c r="Z7906" s="90" t="str">
        <f t="shared" si="370"/>
        <v>2026/01/28 00:24</v>
      </c>
    </row>
    <row r="7907" spans="1:26" ht="3.6" customHeight="1" x14ac:dyDescent="0.2">
      <c r="A7907" s="86">
        <f t="shared" si="371"/>
        <v>46050</v>
      </c>
      <c r="B7907" s="270"/>
      <c r="C7907" s="272"/>
      <c r="D7907" s="273"/>
      <c r="E7907" s="89">
        <v>2.013888888888889E-2</v>
      </c>
      <c r="O7907">
        <v>1</v>
      </c>
      <c r="Q7907">
        <v>1</v>
      </c>
      <c r="Y7907">
        <f t="shared" si="369"/>
        <v>2</v>
      </c>
      <c r="Z7907" s="90" t="str">
        <f t="shared" si="370"/>
        <v>2026/01/28 00:29</v>
      </c>
    </row>
    <row r="7908" spans="1:26" ht="3.6" customHeight="1" x14ac:dyDescent="0.2">
      <c r="A7908" s="86">
        <f t="shared" si="371"/>
        <v>46050</v>
      </c>
      <c r="B7908" s="270"/>
      <c r="C7908" s="272"/>
      <c r="D7908" s="273"/>
      <c r="E7908" s="89">
        <v>2.361111111111111E-2</v>
      </c>
      <c r="O7908">
        <v>1</v>
      </c>
      <c r="Q7908">
        <v>1</v>
      </c>
      <c r="Y7908">
        <f t="shared" si="369"/>
        <v>2</v>
      </c>
      <c r="Z7908" s="90" t="str">
        <f t="shared" si="370"/>
        <v>2026/01/28 00:34</v>
      </c>
    </row>
    <row r="7909" spans="1:26" ht="3.6" customHeight="1" x14ac:dyDescent="0.2">
      <c r="A7909" s="86">
        <f t="shared" si="371"/>
        <v>46050</v>
      </c>
      <c r="B7909" s="270"/>
      <c r="C7909" s="272"/>
      <c r="D7909" s="273"/>
      <c r="E7909" s="89">
        <v>2.7083333333333334E-2</v>
      </c>
      <c r="O7909">
        <v>1</v>
      </c>
      <c r="Q7909">
        <v>1</v>
      </c>
      <c r="Y7909">
        <f t="shared" si="369"/>
        <v>2</v>
      </c>
      <c r="Z7909" s="90" t="str">
        <f t="shared" si="370"/>
        <v>2026/01/28 00:39</v>
      </c>
    </row>
    <row r="7910" spans="1:26" ht="3.6" customHeight="1" x14ac:dyDescent="0.2">
      <c r="A7910" s="86">
        <f t="shared" si="371"/>
        <v>46050</v>
      </c>
      <c r="B7910" s="270"/>
      <c r="C7910" s="272"/>
      <c r="D7910" s="273"/>
      <c r="E7910" s="89">
        <v>3.0555555555555555E-2</v>
      </c>
      <c r="O7910">
        <v>1</v>
      </c>
      <c r="Q7910">
        <v>1</v>
      </c>
      <c r="Y7910">
        <f t="shared" si="369"/>
        <v>2</v>
      </c>
      <c r="Z7910" s="90" t="str">
        <f t="shared" si="370"/>
        <v>2026/01/28 00:44</v>
      </c>
    </row>
    <row r="7911" spans="1:26" ht="3.6" customHeight="1" x14ac:dyDescent="0.2">
      <c r="A7911" s="86">
        <f t="shared" si="371"/>
        <v>46050</v>
      </c>
      <c r="B7911" s="270"/>
      <c r="C7911" s="272"/>
      <c r="D7911" s="273"/>
      <c r="E7911" s="89">
        <v>3.4027777777777775E-2</v>
      </c>
      <c r="O7911">
        <v>1</v>
      </c>
      <c r="Q7911">
        <v>1</v>
      </c>
      <c r="Y7911">
        <f t="shared" si="369"/>
        <v>2</v>
      </c>
      <c r="Z7911" s="90" t="str">
        <f t="shared" si="370"/>
        <v>2026/01/28 00:49</v>
      </c>
    </row>
    <row r="7912" spans="1:26" ht="3.6" customHeight="1" x14ac:dyDescent="0.2">
      <c r="A7912" s="86">
        <f t="shared" si="371"/>
        <v>46050</v>
      </c>
      <c r="B7912" s="270"/>
      <c r="C7912" s="272"/>
      <c r="D7912" s="273"/>
      <c r="E7912" s="89">
        <v>3.7499999999999999E-2</v>
      </c>
      <c r="O7912">
        <v>1</v>
      </c>
      <c r="Q7912">
        <v>1</v>
      </c>
      <c r="Y7912">
        <f t="shared" si="369"/>
        <v>2</v>
      </c>
      <c r="Z7912" s="90" t="str">
        <f t="shared" si="370"/>
        <v>2026/01/28 00:54</v>
      </c>
    </row>
    <row r="7913" spans="1:26" ht="3.6" customHeight="1" x14ac:dyDescent="0.2">
      <c r="A7913" s="86">
        <f t="shared" si="371"/>
        <v>46050</v>
      </c>
      <c r="B7913" s="270"/>
      <c r="C7913" s="272"/>
      <c r="D7913" s="273"/>
      <c r="E7913" s="89">
        <v>4.0972222222222222E-2</v>
      </c>
      <c r="O7913">
        <v>1</v>
      </c>
      <c r="Q7913">
        <v>1</v>
      </c>
      <c r="Y7913">
        <f t="shared" si="369"/>
        <v>2</v>
      </c>
      <c r="Z7913" s="90" t="str">
        <f t="shared" si="370"/>
        <v>2026/01/28 00:59</v>
      </c>
    </row>
    <row r="7914" spans="1:26" ht="3.6" customHeight="1" x14ac:dyDescent="0.2">
      <c r="A7914" s="86">
        <f t="shared" si="371"/>
        <v>46050</v>
      </c>
      <c r="B7914" s="270"/>
      <c r="C7914" s="272"/>
      <c r="D7914" s="273">
        <v>0.45833333333333331</v>
      </c>
      <c r="E7914" s="89">
        <v>2.7777777777777779E-3</v>
      </c>
      <c r="O7914">
        <v>1</v>
      </c>
      <c r="Q7914">
        <v>1</v>
      </c>
      <c r="Y7914">
        <f t="shared" si="369"/>
        <v>2</v>
      </c>
      <c r="Z7914" s="90" t="str">
        <f t="shared" si="370"/>
        <v>2026/01/28 11:04</v>
      </c>
    </row>
    <row r="7915" spans="1:26" ht="3.6" customHeight="1" x14ac:dyDescent="0.2">
      <c r="A7915" s="86">
        <f t="shared" si="371"/>
        <v>46050</v>
      </c>
      <c r="B7915" s="270"/>
      <c r="C7915" s="272"/>
      <c r="D7915" s="273"/>
      <c r="E7915" s="89">
        <v>6.2499999999999995E-3</v>
      </c>
      <c r="O7915">
        <v>1</v>
      </c>
      <c r="Q7915">
        <v>1</v>
      </c>
      <c r="Y7915">
        <f t="shared" si="369"/>
        <v>2</v>
      </c>
      <c r="Z7915" s="90" t="str">
        <f t="shared" si="370"/>
        <v>2026/01/28 00:09</v>
      </c>
    </row>
    <row r="7916" spans="1:26" ht="3.6" customHeight="1" x14ac:dyDescent="0.2">
      <c r="A7916" s="86">
        <f t="shared" si="371"/>
        <v>46050</v>
      </c>
      <c r="B7916" s="270"/>
      <c r="C7916" s="272"/>
      <c r="D7916" s="273"/>
      <c r="E7916" s="89">
        <v>9.7222222222222224E-3</v>
      </c>
      <c r="O7916">
        <v>1</v>
      </c>
      <c r="Q7916">
        <v>1</v>
      </c>
      <c r="Y7916">
        <f t="shared" si="369"/>
        <v>2</v>
      </c>
      <c r="Z7916" s="90" t="str">
        <f t="shared" si="370"/>
        <v>2026/01/28 00:14</v>
      </c>
    </row>
    <row r="7917" spans="1:26" ht="3.6" customHeight="1" x14ac:dyDescent="0.2">
      <c r="A7917" s="86">
        <f t="shared" si="371"/>
        <v>46050</v>
      </c>
      <c r="B7917" s="270"/>
      <c r="C7917" s="272"/>
      <c r="D7917" s="273"/>
      <c r="E7917" s="89">
        <v>1.3194444444444444E-2</v>
      </c>
      <c r="O7917">
        <v>1</v>
      </c>
      <c r="Q7917">
        <v>1</v>
      </c>
      <c r="Y7917">
        <f t="shared" si="369"/>
        <v>2</v>
      </c>
      <c r="Z7917" s="90" t="str">
        <f t="shared" si="370"/>
        <v>2026/01/28 00:19</v>
      </c>
    </row>
    <row r="7918" spans="1:26" ht="3.6" customHeight="1" x14ac:dyDescent="0.2">
      <c r="A7918" s="86">
        <f t="shared" si="371"/>
        <v>46050</v>
      </c>
      <c r="B7918" s="270"/>
      <c r="C7918" s="272"/>
      <c r="D7918" s="273"/>
      <c r="E7918" s="89">
        <v>1.6666666666666666E-2</v>
      </c>
      <c r="O7918">
        <v>1</v>
      </c>
      <c r="Q7918">
        <v>1</v>
      </c>
      <c r="Y7918">
        <f t="shared" si="369"/>
        <v>2</v>
      </c>
      <c r="Z7918" s="90" t="str">
        <f t="shared" si="370"/>
        <v>2026/01/28 00:24</v>
      </c>
    </row>
    <row r="7919" spans="1:26" ht="3.6" customHeight="1" x14ac:dyDescent="0.2">
      <c r="A7919" s="86">
        <f t="shared" si="371"/>
        <v>46050</v>
      </c>
      <c r="B7919" s="270"/>
      <c r="C7919" s="272"/>
      <c r="D7919" s="273"/>
      <c r="E7919" s="89">
        <v>2.013888888888889E-2</v>
      </c>
      <c r="O7919">
        <v>1</v>
      </c>
      <c r="Q7919">
        <v>1</v>
      </c>
      <c r="Y7919">
        <f t="shared" si="369"/>
        <v>2</v>
      </c>
      <c r="Z7919" s="90" t="str">
        <f t="shared" si="370"/>
        <v>2026/01/28 00:29</v>
      </c>
    </row>
    <row r="7920" spans="1:26" ht="3.6" customHeight="1" x14ac:dyDescent="0.2">
      <c r="A7920" s="86">
        <f t="shared" si="371"/>
        <v>46050</v>
      </c>
      <c r="B7920" s="270"/>
      <c r="C7920" s="272"/>
      <c r="D7920" s="273"/>
      <c r="E7920" s="89">
        <v>2.361111111111111E-2</v>
      </c>
      <c r="O7920">
        <v>1</v>
      </c>
      <c r="Q7920">
        <v>1</v>
      </c>
      <c r="Y7920">
        <f t="shared" si="369"/>
        <v>2</v>
      </c>
      <c r="Z7920" s="90" t="str">
        <f t="shared" si="370"/>
        <v>2026/01/28 00:34</v>
      </c>
    </row>
    <row r="7921" spans="1:26" ht="3.6" customHeight="1" x14ac:dyDescent="0.2">
      <c r="A7921" s="86">
        <f t="shared" si="371"/>
        <v>46050</v>
      </c>
      <c r="B7921" s="270"/>
      <c r="C7921" s="272"/>
      <c r="D7921" s="273"/>
      <c r="E7921" s="89">
        <v>2.7083333333333334E-2</v>
      </c>
      <c r="O7921">
        <v>1</v>
      </c>
      <c r="Q7921">
        <v>1</v>
      </c>
      <c r="Y7921">
        <f t="shared" si="369"/>
        <v>2</v>
      </c>
      <c r="Z7921" s="90" t="str">
        <f t="shared" si="370"/>
        <v>2026/01/28 00:39</v>
      </c>
    </row>
    <row r="7922" spans="1:26" ht="3.6" customHeight="1" x14ac:dyDescent="0.2">
      <c r="A7922" s="86">
        <f t="shared" si="371"/>
        <v>46050</v>
      </c>
      <c r="B7922" s="270"/>
      <c r="C7922" s="272"/>
      <c r="D7922" s="273"/>
      <c r="E7922" s="89">
        <v>3.0555555555555555E-2</v>
      </c>
      <c r="O7922">
        <v>1</v>
      </c>
      <c r="Q7922">
        <v>1</v>
      </c>
      <c r="Y7922">
        <f t="shared" si="369"/>
        <v>2</v>
      </c>
      <c r="Z7922" s="90" t="str">
        <f t="shared" si="370"/>
        <v>2026/01/28 00:44</v>
      </c>
    </row>
    <row r="7923" spans="1:26" ht="3.6" customHeight="1" x14ac:dyDescent="0.2">
      <c r="A7923" s="86">
        <f t="shared" si="371"/>
        <v>46050</v>
      </c>
      <c r="B7923" s="270"/>
      <c r="C7923" s="272"/>
      <c r="D7923" s="273"/>
      <c r="E7923" s="89">
        <v>3.4027777777777775E-2</v>
      </c>
      <c r="O7923">
        <v>1</v>
      </c>
      <c r="Q7923">
        <v>1</v>
      </c>
      <c r="Y7923">
        <f t="shared" si="369"/>
        <v>2</v>
      </c>
      <c r="Z7923" s="90" t="str">
        <f t="shared" si="370"/>
        <v>2026/01/28 00:49</v>
      </c>
    </row>
    <row r="7924" spans="1:26" ht="3.6" customHeight="1" x14ac:dyDescent="0.2">
      <c r="A7924" s="86">
        <f t="shared" si="371"/>
        <v>46050</v>
      </c>
      <c r="B7924" s="270"/>
      <c r="C7924" s="272"/>
      <c r="D7924" s="273"/>
      <c r="E7924" s="89">
        <v>3.7499999999999999E-2</v>
      </c>
      <c r="O7924">
        <v>1</v>
      </c>
      <c r="Q7924">
        <v>1</v>
      </c>
      <c r="Y7924">
        <f t="shared" si="369"/>
        <v>2</v>
      </c>
      <c r="Z7924" s="90" t="str">
        <f t="shared" si="370"/>
        <v>2026/01/28 00:54</v>
      </c>
    </row>
    <row r="7925" spans="1:26" ht="3.6" customHeight="1" x14ac:dyDescent="0.2">
      <c r="A7925" s="86">
        <f t="shared" si="371"/>
        <v>46050</v>
      </c>
      <c r="B7925" s="270"/>
      <c r="C7925" s="272"/>
      <c r="D7925" s="273"/>
      <c r="E7925" s="89">
        <v>4.0972222222222222E-2</v>
      </c>
      <c r="O7925">
        <v>1</v>
      </c>
      <c r="Q7925">
        <v>1</v>
      </c>
      <c r="Y7925">
        <f t="shared" si="369"/>
        <v>2</v>
      </c>
      <c r="Z7925" s="90" t="str">
        <f t="shared" si="370"/>
        <v>2026/01/28 00:59</v>
      </c>
    </row>
    <row r="7926" spans="1:26" ht="3.6" customHeight="1" x14ac:dyDescent="0.2">
      <c r="A7926" s="86">
        <f t="shared" si="371"/>
        <v>46050</v>
      </c>
      <c r="B7926" s="270"/>
      <c r="C7926" s="272"/>
      <c r="D7926" s="273">
        <v>0.5</v>
      </c>
      <c r="E7926" s="89">
        <v>2.7777777777777779E-3</v>
      </c>
      <c r="O7926">
        <v>1</v>
      </c>
      <c r="Q7926">
        <v>1</v>
      </c>
      <c r="Y7926">
        <f t="shared" si="369"/>
        <v>2</v>
      </c>
      <c r="Z7926" s="90" t="str">
        <f t="shared" si="370"/>
        <v>2026/01/28 12:04</v>
      </c>
    </row>
    <row r="7927" spans="1:26" ht="3.6" customHeight="1" x14ac:dyDescent="0.2">
      <c r="A7927" s="86">
        <f t="shared" si="371"/>
        <v>46050</v>
      </c>
      <c r="B7927" s="270"/>
      <c r="C7927" s="272"/>
      <c r="D7927" s="273"/>
      <c r="E7927" s="89">
        <v>6.2499999999999995E-3</v>
      </c>
      <c r="O7927">
        <v>1</v>
      </c>
      <c r="Q7927">
        <v>1</v>
      </c>
      <c r="Y7927">
        <f t="shared" si="369"/>
        <v>2</v>
      </c>
      <c r="Z7927" s="90" t="str">
        <f t="shared" si="370"/>
        <v>2026/01/28 00:09</v>
      </c>
    </row>
    <row r="7928" spans="1:26" ht="3.6" customHeight="1" x14ac:dyDescent="0.2">
      <c r="A7928" s="86">
        <f t="shared" si="371"/>
        <v>46050</v>
      </c>
      <c r="B7928" s="270"/>
      <c r="C7928" s="272"/>
      <c r="D7928" s="273"/>
      <c r="E7928" s="89">
        <v>9.7222222222222224E-3</v>
      </c>
      <c r="O7928">
        <v>1</v>
      </c>
      <c r="Q7928">
        <v>1</v>
      </c>
      <c r="Y7928">
        <f t="shared" si="369"/>
        <v>2</v>
      </c>
      <c r="Z7928" s="90" t="str">
        <f t="shared" si="370"/>
        <v>2026/01/28 00:14</v>
      </c>
    </row>
    <row r="7929" spans="1:26" ht="3.6" customHeight="1" x14ac:dyDescent="0.2">
      <c r="A7929" s="86">
        <f t="shared" si="371"/>
        <v>46050</v>
      </c>
      <c r="B7929" s="270"/>
      <c r="C7929" s="272"/>
      <c r="D7929" s="273"/>
      <c r="E7929" s="89">
        <v>1.3194444444444444E-2</v>
      </c>
      <c r="O7929">
        <v>1</v>
      </c>
      <c r="Q7929">
        <v>1</v>
      </c>
      <c r="Y7929">
        <f t="shared" si="369"/>
        <v>2</v>
      </c>
      <c r="Z7929" s="90" t="str">
        <f t="shared" si="370"/>
        <v>2026/01/28 00:19</v>
      </c>
    </row>
    <row r="7930" spans="1:26" ht="3.6" customHeight="1" x14ac:dyDescent="0.2">
      <c r="A7930" s="86">
        <f t="shared" si="371"/>
        <v>46050</v>
      </c>
      <c r="B7930" s="270"/>
      <c r="C7930" s="272"/>
      <c r="D7930" s="273"/>
      <c r="E7930" s="89">
        <v>1.6666666666666666E-2</v>
      </c>
      <c r="O7930">
        <v>1</v>
      </c>
      <c r="Q7930">
        <v>1</v>
      </c>
      <c r="Y7930">
        <f t="shared" si="369"/>
        <v>2</v>
      </c>
      <c r="Z7930" s="90" t="str">
        <f t="shared" si="370"/>
        <v>2026/01/28 00:24</v>
      </c>
    </row>
    <row r="7931" spans="1:26" ht="3.6" customHeight="1" x14ac:dyDescent="0.2">
      <c r="A7931" s="86">
        <f t="shared" si="371"/>
        <v>46050</v>
      </c>
      <c r="B7931" s="270"/>
      <c r="C7931" s="272"/>
      <c r="D7931" s="273"/>
      <c r="E7931" s="89">
        <v>2.013888888888889E-2</v>
      </c>
      <c r="O7931">
        <v>1</v>
      </c>
      <c r="Q7931">
        <v>1</v>
      </c>
      <c r="Y7931">
        <f t="shared" si="369"/>
        <v>2</v>
      </c>
      <c r="Z7931" s="90" t="str">
        <f t="shared" si="370"/>
        <v>2026/01/28 00:29</v>
      </c>
    </row>
    <row r="7932" spans="1:26" ht="3.6" customHeight="1" x14ac:dyDescent="0.2">
      <c r="A7932" s="86">
        <f t="shared" si="371"/>
        <v>46050</v>
      </c>
      <c r="B7932" s="270"/>
      <c r="C7932" s="272"/>
      <c r="D7932" s="273"/>
      <c r="E7932" s="89">
        <v>2.361111111111111E-2</v>
      </c>
      <c r="O7932">
        <v>1</v>
      </c>
      <c r="Q7932">
        <v>1</v>
      </c>
      <c r="Y7932">
        <f t="shared" si="369"/>
        <v>2</v>
      </c>
      <c r="Z7932" s="90" t="str">
        <f t="shared" si="370"/>
        <v>2026/01/28 00:34</v>
      </c>
    </row>
    <row r="7933" spans="1:26" ht="3.6" customHeight="1" x14ac:dyDescent="0.2">
      <c r="A7933" s="86">
        <f t="shared" si="371"/>
        <v>46050</v>
      </c>
      <c r="B7933" s="270"/>
      <c r="C7933" s="272"/>
      <c r="D7933" s="273"/>
      <c r="E7933" s="89">
        <v>2.7083333333333334E-2</v>
      </c>
      <c r="O7933">
        <v>1</v>
      </c>
      <c r="Q7933">
        <v>1</v>
      </c>
      <c r="Y7933">
        <f t="shared" si="369"/>
        <v>2</v>
      </c>
      <c r="Z7933" s="90" t="str">
        <f t="shared" si="370"/>
        <v>2026/01/28 00:39</v>
      </c>
    </row>
    <row r="7934" spans="1:26" ht="3.6" customHeight="1" x14ac:dyDescent="0.2">
      <c r="A7934" s="86">
        <f t="shared" si="371"/>
        <v>46050</v>
      </c>
      <c r="B7934" s="270"/>
      <c r="C7934" s="272"/>
      <c r="D7934" s="273"/>
      <c r="E7934" s="89">
        <v>3.0555555555555555E-2</v>
      </c>
      <c r="O7934">
        <v>1</v>
      </c>
      <c r="Q7934">
        <v>1</v>
      </c>
      <c r="Y7934">
        <f t="shared" si="369"/>
        <v>2</v>
      </c>
      <c r="Z7934" s="90" t="str">
        <f t="shared" si="370"/>
        <v>2026/01/28 00:44</v>
      </c>
    </row>
    <row r="7935" spans="1:26" ht="3.6" customHeight="1" x14ac:dyDescent="0.2">
      <c r="A7935" s="86">
        <f t="shared" si="371"/>
        <v>46050</v>
      </c>
      <c r="B7935" s="270"/>
      <c r="C7935" s="272"/>
      <c r="D7935" s="273"/>
      <c r="E7935" s="89">
        <v>3.4027777777777775E-2</v>
      </c>
      <c r="O7935">
        <v>1</v>
      </c>
      <c r="Q7935">
        <v>1</v>
      </c>
      <c r="Y7935">
        <f t="shared" si="369"/>
        <v>2</v>
      </c>
      <c r="Z7935" s="90" t="str">
        <f t="shared" si="370"/>
        <v>2026/01/28 00:49</v>
      </c>
    </row>
    <row r="7936" spans="1:26" ht="3.6" customHeight="1" x14ac:dyDescent="0.2">
      <c r="A7936" s="86">
        <f t="shared" si="371"/>
        <v>46050</v>
      </c>
      <c r="B7936" s="270"/>
      <c r="C7936" s="272"/>
      <c r="D7936" s="273"/>
      <c r="E7936" s="89">
        <v>3.7499999999999999E-2</v>
      </c>
      <c r="O7936">
        <v>1</v>
      </c>
      <c r="Q7936">
        <v>1</v>
      </c>
      <c r="Y7936">
        <f t="shared" si="369"/>
        <v>2</v>
      </c>
      <c r="Z7936" s="90" t="str">
        <f t="shared" si="370"/>
        <v>2026/01/28 00:54</v>
      </c>
    </row>
    <row r="7937" spans="1:26" ht="3.6" customHeight="1" x14ac:dyDescent="0.2">
      <c r="A7937" s="86">
        <f t="shared" si="371"/>
        <v>46050</v>
      </c>
      <c r="B7937" s="270"/>
      <c r="C7937" s="272"/>
      <c r="D7937" s="273"/>
      <c r="E7937" s="89">
        <v>4.0972222222222222E-2</v>
      </c>
      <c r="O7937">
        <v>1</v>
      </c>
      <c r="Q7937">
        <v>1</v>
      </c>
      <c r="Y7937">
        <f t="shared" si="369"/>
        <v>2</v>
      </c>
      <c r="Z7937" s="90" t="str">
        <f t="shared" si="370"/>
        <v>2026/01/28 00:59</v>
      </c>
    </row>
    <row r="7938" spans="1:26" ht="3.6" customHeight="1" x14ac:dyDescent="0.2">
      <c r="A7938" s="86">
        <f t="shared" si="371"/>
        <v>46050</v>
      </c>
      <c r="B7938" s="270"/>
      <c r="C7938" s="272"/>
      <c r="D7938" s="273">
        <v>0.54166666666666663</v>
      </c>
      <c r="E7938" s="89">
        <v>2.7777777777777779E-3</v>
      </c>
      <c r="O7938">
        <v>1</v>
      </c>
      <c r="Q7938">
        <v>1</v>
      </c>
      <c r="Y7938">
        <f t="shared" si="369"/>
        <v>2</v>
      </c>
      <c r="Z7938" s="90" t="str">
        <f t="shared" si="370"/>
        <v>2026/01/28 13:04</v>
      </c>
    </row>
    <row r="7939" spans="1:26" ht="3.6" customHeight="1" x14ac:dyDescent="0.2">
      <c r="A7939" s="86">
        <f t="shared" si="371"/>
        <v>46050</v>
      </c>
      <c r="B7939" s="270"/>
      <c r="C7939" s="272"/>
      <c r="D7939" s="273"/>
      <c r="E7939" s="89">
        <v>6.2499999999999995E-3</v>
      </c>
      <c r="O7939">
        <v>1</v>
      </c>
      <c r="Q7939">
        <v>1</v>
      </c>
      <c r="Y7939">
        <f t="shared" si="369"/>
        <v>2</v>
      </c>
      <c r="Z7939" s="90" t="str">
        <f t="shared" si="370"/>
        <v>2026/01/28 00:09</v>
      </c>
    </row>
    <row r="7940" spans="1:26" ht="3.6" customHeight="1" x14ac:dyDescent="0.2">
      <c r="A7940" s="86">
        <f t="shared" si="371"/>
        <v>46050</v>
      </c>
      <c r="B7940" s="270"/>
      <c r="C7940" s="272"/>
      <c r="D7940" s="273"/>
      <c r="E7940" s="89">
        <v>9.7222222222222224E-3</v>
      </c>
      <c r="O7940">
        <v>1</v>
      </c>
      <c r="Q7940">
        <v>1</v>
      </c>
      <c r="Y7940">
        <f t="shared" si="369"/>
        <v>2</v>
      </c>
      <c r="Z7940" s="90" t="str">
        <f t="shared" si="370"/>
        <v>2026/01/28 00:14</v>
      </c>
    </row>
    <row r="7941" spans="1:26" ht="3.6" customHeight="1" x14ac:dyDescent="0.2">
      <c r="A7941" s="86">
        <f t="shared" si="371"/>
        <v>46050</v>
      </c>
      <c r="B7941" s="270"/>
      <c r="C7941" s="272"/>
      <c r="D7941" s="273"/>
      <c r="E7941" s="89">
        <v>1.3194444444444444E-2</v>
      </c>
      <c r="O7941">
        <v>1</v>
      </c>
      <c r="Q7941">
        <v>1</v>
      </c>
      <c r="Y7941">
        <f t="shared" si="369"/>
        <v>2</v>
      </c>
      <c r="Z7941" s="90" t="str">
        <f t="shared" si="370"/>
        <v>2026/01/28 00:19</v>
      </c>
    </row>
    <row r="7942" spans="1:26" ht="3.6" customHeight="1" x14ac:dyDescent="0.2">
      <c r="A7942" s="86">
        <f t="shared" si="371"/>
        <v>46050</v>
      </c>
      <c r="B7942" s="270"/>
      <c r="C7942" s="272"/>
      <c r="D7942" s="273"/>
      <c r="E7942" s="89">
        <v>1.6666666666666666E-2</v>
      </c>
      <c r="O7942">
        <v>1</v>
      </c>
      <c r="Q7942">
        <v>1</v>
      </c>
      <c r="Y7942">
        <f t="shared" si="369"/>
        <v>2</v>
      </c>
      <c r="Z7942" s="90" t="str">
        <f t="shared" si="370"/>
        <v>2026/01/28 00:24</v>
      </c>
    </row>
    <row r="7943" spans="1:26" ht="3.6" customHeight="1" x14ac:dyDescent="0.2">
      <c r="A7943" s="86">
        <f t="shared" si="371"/>
        <v>46050</v>
      </c>
      <c r="B7943" s="270"/>
      <c r="C7943" s="272"/>
      <c r="D7943" s="273"/>
      <c r="E7943" s="89">
        <v>2.013888888888889E-2</v>
      </c>
      <c r="O7943">
        <v>1</v>
      </c>
      <c r="Q7943">
        <v>1</v>
      </c>
      <c r="Y7943">
        <f t="shared" ref="Y7943:Y8006" si="372">COUNTA(F7943:X7943)</f>
        <v>2</v>
      </c>
      <c r="Z7943" s="90" t="str">
        <f t="shared" ref="Z7943:Z8006" si="373">TEXT(A7943,"yyyy/mm/dd")&amp; " " &amp;TEXT(D7943+E7943,"hh:mm")</f>
        <v>2026/01/28 00:29</v>
      </c>
    </row>
    <row r="7944" spans="1:26" ht="3.6" customHeight="1" x14ac:dyDescent="0.2">
      <c r="A7944" s="86">
        <f t="shared" ref="A7944:A8007" si="374">IF(B7944&lt;&gt;"",B7944,A7943)</f>
        <v>46050</v>
      </c>
      <c r="B7944" s="270"/>
      <c r="C7944" s="272"/>
      <c r="D7944" s="273"/>
      <c r="E7944" s="89">
        <v>2.361111111111111E-2</v>
      </c>
      <c r="O7944">
        <v>1</v>
      </c>
      <c r="Q7944">
        <v>1</v>
      </c>
      <c r="Y7944">
        <f t="shared" si="372"/>
        <v>2</v>
      </c>
      <c r="Z7944" s="90" t="str">
        <f t="shared" si="373"/>
        <v>2026/01/28 00:34</v>
      </c>
    </row>
    <row r="7945" spans="1:26" ht="3.6" customHeight="1" x14ac:dyDescent="0.2">
      <c r="A7945" s="86">
        <f t="shared" si="374"/>
        <v>46050</v>
      </c>
      <c r="B7945" s="270"/>
      <c r="C7945" s="272"/>
      <c r="D7945" s="273"/>
      <c r="E7945" s="89">
        <v>2.7083333333333334E-2</v>
      </c>
      <c r="O7945">
        <v>1</v>
      </c>
      <c r="Q7945">
        <v>1</v>
      </c>
      <c r="Y7945">
        <f t="shared" si="372"/>
        <v>2</v>
      </c>
      <c r="Z7945" s="90" t="str">
        <f t="shared" si="373"/>
        <v>2026/01/28 00:39</v>
      </c>
    </row>
    <row r="7946" spans="1:26" ht="3.6" customHeight="1" x14ac:dyDescent="0.2">
      <c r="A7946" s="86">
        <f t="shared" si="374"/>
        <v>46050</v>
      </c>
      <c r="B7946" s="270"/>
      <c r="C7946" s="272"/>
      <c r="D7946" s="273"/>
      <c r="E7946" s="89">
        <v>3.0555555555555555E-2</v>
      </c>
      <c r="O7946">
        <v>1</v>
      </c>
      <c r="Q7946">
        <v>1</v>
      </c>
      <c r="Y7946">
        <f t="shared" si="372"/>
        <v>2</v>
      </c>
      <c r="Z7946" s="90" t="str">
        <f t="shared" si="373"/>
        <v>2026/01/28 00:44</v>
      </c>
    </row>
    <row r="7947" spans="1:26" ht="3.6" customHeight="1" x14ac:dyDescent="0.2">
      <c r="A7947" s="86">
        <f t="shared" si="374"/>
        <v>46050</v>
      </c>
      <c r="B7947" s="270"/>
      <c r="C7947" s="272"/>
      <c r="D7947" s="273"/>
      <c r="E7947" s="89">
        <v>3.4027777777777775E-2</v>
      </c>
      <c r="O7947">
        <v>1</v>
      </c>
      <c r="Q7947">
        <v>1</v>
      </c>
      <c r="Y7947">
        <f t="shared" si="372"/>
        <v>2</v>
      </c>
      <c r="Z7947" s="90" t="str">
        <f t="shared" si="373"/>
        <v>2026/01/28 00:49</v>
      </c>
    </row>
    <row r="7948" spans="1:26" ht="3.6" customHeight="1" x14ac:dyDescent="0.2">
      <c r="A7948" s="86">
        <f t="shared" si="374"/>
        <v>46050</v>
      </c>
      <c r="B7948" s="270"/>
      <c r="C7948" s="272"/>
      <c r="D7948" s="273"/>
      <c r="E7948" s="89">
        <v>3.7499999999999999E-2</v>
      </c>
      <c r="O7948">
        <v>1</v>
      </c>
      <c r="Q7948">
        <v>1</v>
      </c>
      <c r="Y7948">
        <f t="shared" si="372"/>
        <v>2</v>
      </c>
      <c r="Z7948" s="90" t="str">
        <f t="shared" si="373"/>
        <v>2026/01/28 00:54</v>
      </c>
    </row>
    <row r="7949" spans="1:26" ht="3.6" customHeight="1" x14ac:dyDescent="0.2">
      <c r="A7949" s="86">
        <f t="shared" si="374"/>
        <v>46050</v>
      </c>
      <c r="B7949" s="270"/>
      <c r="C7949" s="272"/>
      <c r="D7949" s="273"/>
      <c r="E7949" s="89">
        <v>4.0972222222222222E-2</v>
      </c>
      <c r="O7949">
        <v>1</v>
      </c>
      <c r="Q7949">
        <v>1</v>
      </c>
      <c r="Y7949">
        <f t="shared" si="372"/>
        <v>2</v>
      </c>
      <c r="Z7949" s="90" t="str">
        <f t="shared" si="373"/>
        <v>2026/01/28 00:59</v>
      </c>
    </row>
    <row r="7950" spans="1:26" ht="3.6" customHeight="1" x14ac:dyDescent="0.2">
      <c r="A7950" s="86">
        <f t="shared" si="374"/>
        <v>46050</v>
      </c>
      <c r="B7950" s="270"/>
      <c r="C7950" s="272"/>
      <c r="D7950" s="273">
        <v>0.58333333333333337</v>
      </c>
      <c r="E7950" s="89">
        <v>2.7777777777777779E-3</v>
      </c>
      <c r="O7950">
        <v>1</v>
      </c>
      <c r="Q7950">
        <v>1</v>
      </c>
      <c r="Y7950">
        <f t="shared" si="372"/>
        <v>2</v>
      </c>
      <c r="Z7950" s="90" t="str">
        <f t="shared" si="373"/>
        <v>2026/01/28 14:04</v>
      </c>
    </row>
    <row r="7951" spans="1:26" ht="3.6" customHeight="1" x14ac:dyDescent="0.2">
      <c r="A7951" s="86">
        <f t="shared" si="374"/>
        <v>46050</v>
      </c>
      <c r="B7951" s="270"/>
      <c r="C7951" s="272"/>
      <c r="D7951" s="273"/>
      <c r="E7951" s="89">
        <v>6.2499999999999995E-3</v>
      </c>
      <c r="O7951">
        <v>1</v>
      </c>
      <c r="Q7951">
        <v>1</v>
      </c>
      <c r="Y7951">
        <f t="shared" si="372"/>
        <v>2</v>
      </c>
      <c r="Z7951" s="90" t="str">
        <f t="shared" si="373"/>
        <v>2026/01/28 00:09</v>
      </c>
    </row>
    <row r="7952" spans="1:26" ht="3.6" customHeight="1" x14ac:dyDescent="0.2">
      <c r="A7952" s="86">
        <f t="shared" si="374"/>
        <v>46050</v>
      </c>
      <c r="B7952" s="270"/>
      <c r="C7952" s="272"/>
      <c r="D7952" s="273"/>
      <c r="E7952" s="89">
        <v>9.7222222222222224E-3</v>
      </c>
      <c r="O7952">
        <v>1</v>
      </c>
      <c r="Q7952">
        <v>1</v>
      </c>
      <c r="Y7952">
        <f t="shared" si="372"/>
        <v>2</v>
      </c>
      <c r="Z7952" s="90" t="str">
        <f t="shared" si="373"/>
        <v>2026/01/28 00:14</v>
      </c>
    </row>
    <row r="7953" spans="1:26" ht="3.6" customHeight="1" x14ac:dyDescent="0.2">
      <c r="A7953" s="86">
        <f t="shared" si="374"/>
        <v>46050</v>
      </c>
      <c r="B7953" s="270"/>
      <c r="C7953" s="272"/>
      <c r="D7953" s="273"/>
      <c r="E7953" s="89">
        <v>1.3194444444444444E-2</v>
      </c>
      <c r="O7953">
        <v>1</v>
      </c>
      <c r="Q7953">
        <v>1</v>
      </c>
      <c r="Y7953">
        <f t="shared" si="372"/>
        <v>2</v>
      </c>
      <c r="Z7953" s="90" t="str">
        <f t="shared" si="373"/>
        <v>2026/01/28 00:19</v>
      </c>
    </row>
    <row r="7954" spans="1:26" ht="3.6" customHeight="1" x14ac:dyDescent="0.2">
      <c r="A7954" s="86">
        <f t="shared" si="374"/>
        <v>46050</v>
      </c>
      <c r="B7954" s="270"/>
      <c r="C7954" s="272"/>
      <c r="D7954" s="273"/>
      <c r="E7954" s="89">
        <v>1.6666666666666666E-2</v>
      </c>
      <c r="O7954">
        <v>1</v>
      </c>
      <c r="Q7954">
        <v>1</v>
      </c>
      <c r="Y7954">
        <f t="shared" si="372"/>
        <v>2</v>
      </c>
      <c r="Z7954" s="90" t="str">
        <f t="shared" si="373"/>
        <v>2026/01/28 00:24</v>
      </c>
    </row>
    <row r="7955" spans="1:26" ht="3.6" customHeight="1" x14ac:dyDescent="0.2">
      <c r="A7955" s="86">
        <f t="shared" si="374"/>
        <v>46050</v>
      </c>
      <c r="B7955" s="270"/>
      <c r="C7955" s="272"/>
      <c r="D7955" s="273"/>
      <c r="E7955" s="89">
        <v>2.013888888888889E-2</v>
      </c>
      <c r="O7955">
        <v>1</v>
      </c>
      <c r="Q7955">
        <v>1</v>
      </c>
      <c r="Y7955">
        <f t="shared" si="372"/>
        <v>2</v>
      </c>
      <c r="Z7955" s="90" t="str">
        <f t="shared" si="373"/>
        <v>2026/01/28 00:29</v>
      </c>
    </row>
    <row r="7956" spans="1:26" ht="3.6" customHeight="1" x14ac:dyDescent="0.2">
      <c r="A7956" s="86">
        <f t="shared" si="374"/>
        <v>46050</v>
      </c>
      <c r="B7956" s="270"/>
      <c r="C7956" s="272"/>
      <c r="D7956" s="273"/>
      <c r="E7956" s="89">
        <v>2.361111111111111E-2</v>
      </c>
      <c r="O7956">
        <v>1</v>
      </c>
      <c r="Q7956">
        <v>1</v>
      </c>
      <c r="Y7956">
        <f t="shared" si="372"/>
        <v>2</v>
      </c>
      <c r="Z7956" s="90" t="str">
        <f t="shared" si="373"/>
        <v>2026/01/28 00:34</v>
      </c>
    </row>
    <row r="7957" spans="1:26" ht="3.6" customHeight="1" x14ac:dyDescent="0.2">
      <c r="A7957" s="86">
        <f t="shared" si="374"/>
        <v>46050</v>
      </c>
      <c r="B7957" s="270"/>
      <c r="C7957" s="272"/>
      <c r="D7957" s="273"/>
      <c r="E7957" s="89">
        <v>2.7083333333333334E-2</v>
      </c>
      <c r="O7957">
        <v>1</v>
      </c>
      <c r="Q7957">
        <v>1</v>
      </c>
      <c r="Y7957">
        <f t="shared" si="372"/>
        <v>2</v>
      </c>
      <c r="Z7957" s="90" t="str">
        <f t="shared" si="373"/>
        <v>2026/01/28 00:39</v>
      </c>
    </row>
    <row r="7958" spans="1:26" ht="3.6" customHeight="1" x14ac:dyDescent="0.2">
      <c r="A7958" s="86">
        <f t="shared" si="374"/>
        <v>46050</v>
      </c>
      <c r="B7958" s="270"/>
      <c r="C7958" s="272"/>
      <c r="D7958" s="273"/>
      <c r="E7958" s="89">
        <v>3.0555555555555555E-2</v>
      </c>
      <c r="O7958">
        <v>1</v>
      </c>
      <c r="Q7958">
        <v>1</v>
      </c>
      <c r="Y7958">
        <f t="shared" si="372"/>
        <v>2</v>
      </c>
      <c r="Z7958" s="90" t="str">
        <f t="shared" si="373"/>
        <v>2026/01/28 00:44</v>
      </c>
    </row>
    <row r="7959" spans="1:26" ht="3.6" customHeight="1" x14ac:dyDescent="0.2">
      <c r="A7959" s="86">
        <f t="shared" si="374"/>
        <v>46050</v>
      </c>
      <c r="B7959" s="270"/>
      <c r="C7959" s="272"/>
      <c r="D7959" s="273"/>
      <c r="E7959" s="89">
        <v>3.4027777777777775E-2</v>
      </c>
      <c r="O7959">
        <v>1</v>
      </c>
      <c r="Q7959">
        <v>1</v>
      </c>
      <c r="Y7959">
        <f t="shared" si="372"/>
        <v>2</v>
      </c>
      <c r="Z7959" s="90" t="str">
        <f t="shared" si="373"/>
        <v>2026/01/28 00:49</v>
      </c>
    </row>
    <row r="7960" spans="1:26" ht="3.6" customHeight="1" x14ac:dyDescent="0.2">
      <c r="A7960" s="86">
        <f t="shared" si="374"/>
        <v>46050</v>
      </c>
      <c r="B7960" s="270"/>
      <c r="C7960" s="272"/>
      <c r="D7960" s="273"/>
      <c r="E7960" s="89">
        <v>3.7499999999999999E-2</v>
      </c>
      <c r="O7960">
        <v>1</v>
      </c>
      <c r="Q7960">
        <v>1</v>
      </c>
      <c r="Y7960">
        <f t="shared" si="372"/>
        <v>2</v>
      </c>
      <c r="Z7960" s="90" t="str">
        <f t="shared" si="373"/>
        <v>2026/01/28 00:54</v>
      </c>
    </row>
    <row r="7961" spans="1:26" ht="3.6" customHeight="1" x14ac:dyDescent="0.2">
      <c r="A7961" s="86">
        <f t="shared" si="374"/>
        <v>46050</v>
      </c>
      <c r="B7961" s="270"/>
      <c r="C7961" s="272"/>
      <c r="D7961" s="273"/>
      <c r="E7961" s="89">
        <v>4.0972222222222222E-2</v>
      </c>
      <c r="O7961">
        <v>1</v>
      </c>
      <c r="Q7961">
        <v>1</v>
      </c>
      <c r="Y7961">
        <f t="shared" si="372"/>
        <v>2</v>
      </c>
      <c r="Z7961" s="90" t="str">
        <f t="shared" si="373"/>
        <v>2026/01/28 00:59</v>
      </c>
    </row>
    <row r="7962" spans="1:26" ht="3.6" customHeight="1" x14ac:dyDescent="0.2">
      <c r="A7962" s="86">
        <f t="shared" si="374"/>
        <v>46050</v>
      </c>
      <c r="B7962" s="270"/>
      <c r="C7962" s="272"/>
      <c r="D7962" s="273">
        <v>0.625</v>
      </c>
      <c r="E7962" s="89">
        <v>2.7777777777777779E-3</v>
      </c>
      <c r="O7962">
        <v>1</v>
      </c>
      <c r="Q7962">
        <v>1</v>
      </c>
      <c r="Y7962">
        <f t="shared" si="372"/>
        <v>2</v>
      </c>
      <c r="Z7962" s="90" t="str">
        <f t="shared" si="373"/>
        <v>2026/01/28 15:04</v>
      </c>
    </row>
    <row r="7963" spans="1:26" ht="3.6" customHeight="1" x14ac:dyDescent="0.2">
      <c r="A7963" s="86">
        <f t="shared" si="374"/>
        <v>46050</v>
      </c>
      <c r="B7963" s="270"/>
      <c r="C7963" s="272"/>
      <c r="D7963" s="273"/>
      <c r="E7963" s="89">
        <v>6.2499999999999995E-3</v>
      </c>
      <c r="O7963">
        <v>1</v>
      </c>
      <c r="Q7963">
        <v>1</v>
      </c>
      <c r="Y7963">
        <f t="shared" si="372"/>
        <v>2</v>
      </c>
      <c r="Z7963" s="90" t="str">
        <f t="shared" si="373"/>
        <v>2026/01/28 00:09</v>
      </c>
    </row>
    <row r="7964" spans="1:26" ht="3.6" customHeight="1" x14ac:dyDescent="0.2">
      <c r="A7964" s="86">
        <f t="shared" si="374"/>
        <v>46050</v>
      </c>
      <c r="B7964" s="270"/>
      <c r="C7964" s="272"/>
      <c r="D7964" s="273"/>
      <c r="E7964" s="89">
        <v>9.7222222222222224E-3</v>
      </c>
      <c r="O7964">
        <v>1</v>
      </c>
      <c r="Q7964">
        <v>1</v>
      </c>
      <c r="Y7964">
        <f t="shared" si="372"/>
        <v>2</v>
      </c>
      <c r="Z7964" s="90" t="str">
        <f t="shared" si="373"/>
        <v>2026/01/28 00:14</v>
      </c>
    </row>
    <row r="7965" spans="1:26" ht="3.6" customHeight="1" x14ac:dyDescent="0.2">
      <c r="A7965" s="86">
        <f t="shared" si="374"/>
        <v>46050</v>
      </c>
      <c r="B7965" s="270"/>
      <c r="C7965" s="272"/>
      <c r="D7965" s="273"/>
      <c r="E7965" s="89">
        <v>1.3194444444444444E-2</v>
      </c>
      <c r="O7965">
        <v>1</v>
      </c>
      <c r="Q7965">
        <v>1</v>
      </c>
      <c r="Y7965">
        <f t="shared" si="372"/>
        <v>2</v>
      </c>
      <c r="Z7965" s="90" t="str">
        <f t="shared" si="373"/>
        <v>2026/01/28 00:19</v>
      </c>
    </row>
    <row r="7966" spans="1:26" ht="3.6" customHeight="1" x14ac:dyDescent="0.2">
      <c r="A7966" s="86">
        <f t="shared" si="374"/>
        <v>46050</v>
      </c>
      <c r="B7966" s="270"/>
      <c r="C7966" s="272"/>
      <c r="D7966" s="273"/>
      <c r="E7966" s="89">
        <v>1.6666666666666666E-2</v>
      </c>
      <c r="O7966">
        <v>1</v>
      </c>
      <c r="Q7966">
        <v>1</v>
      </c>
      <c r="Y7966">
        <f t="shared" si="372"/>
        <v>2</v>
      </c>
      <c r="Z7966" s="90" t="str">
        <f t="shared" si="373"/>
        <v>2026/01/28 00:24</v>
      </c>
    </row>
    <row r="7967" spans="1:26" ht="3.6" customHeight="1" x14ac:dyDescent="0.2">
      <c r="A7967" s="86">
        <f t="shared" si="374"/>
        <v>46050</v>
      </c>
      <c r="B7967" s="270"/>
      <c r="C7967" s="272"/>
      <c r="D7967" s="273"/>
      <c r="E7967" s="89">
        <v>2.013888888888889E-2</v>
      </c>
      <c r="O7967">
        <v>1</v>
      </c>
      <c r="Q7967">
        <v>1</v>
      </c>
      <c r="Y7967">
        <f t="shared" si="372"/>
        <v>2</v>
      </c>
      <c r="Z7967" s="90" t="str">
        <f t="shared" si="373"/>
        <v>2026/01/28 00:29</v>
      </c>
    </row>
    <row r="7968" spans="1:26" ht="3.6" customHeight="1" x14ac:dyDescent="0.2">
      <c r="A7968" s="86">
        <f t="shared" si="374"/>
        <v>46050</v>
      </c>
      <c r="B7968" s="270"/>
      <c r="C7968" s="272"/>
      <c r="D7968" s="273"/>
      <c r="E7968" s="89">
        <v>2.361111111111111E-2</v>
      </c>
      <c r="O7968">
        <v>1</v>
      </c>
      <c r="Q7968">
        <v>1</v>
      </c>
      <c r="Y7968">
        <f t="shared" si="372"/>
        <v>2</v>
      </c>
      <c r="Z7968" s="90" t="str">
        <f t="shared" si="373"/>
        <v>2026/01/28 00:34</v>
      </c>
    </row>
    <row r="7969" spans="1:26" ht="3.6" customHeight="1" x14ac:dyDescent="0.2">
      <c r="A7969" s="86">
        <f t="shared" si="374"/>
        <v>46050</v>
      </c>
      <c r="B7969" s="270"/>
      <c r="C7969" s="272"/>
      <c r="D7969" s="273"/>
      <c r="E7969" s="89">
        <v>2.7083333333333334E-2</v>
      </c>
      <c r="O7969">
        <v>1</v>
      </c>
      <c r="Q7969">
        <v>1</v>
      </c>
      <c r="Y7969">
        <f t="shared" si="372"/>
        <v>2</v>
      </c>
      <c r="Z7969" s="90" t="str">
        <f t="shared" si="373"/>
        <v>2026/01/28 00:39</v>
      </c>
    </row>
    <row r="7970" spans="1:26" ht="3.6" customHeight="1" x14ac:dyDescent="0.2">
      <c r="A7970" s="86">
        <f t="shared" si="374"/>
        <v>46050</v>
      </c>
      <c r="B7970" s="270"/>
      <c r="C7970" s="272"/>
      <c r="D7970" s="273"/>
      <c r="E7970" s="89">
        <v>3.0555555555555555E-2</v>
      </c>
      <c r="O7970">
        <v>1</v>
      </c>
      <c r="Q7970">
        <v>1</v>
      </c>
      <c r="Y7970">
        <f t="shared" si="372"/>
        <v>2</v>
      </c>
      <c r="Z7970" s="90" t="str">
        <f t="shared" si="373"/>
        <v>2026/01/28 00:44</v>
      </c>
    </row>
    <row r="7971" spans="1:26" ht="3.6" customHeight="1" x14ac:dyDescent="0.2">
      <c r="A7971" s="86">
        <f t="shared" si="374"/>
        <v>46050</v>
      </c>
      <c r="B7971" s="270"/>
      <c r="C7971" s="272"/>
      <c r="D7971" s="273"/>
      <c r="E7971" s="89">
        <v>3.4027777777777775E-2</v>
      </c>
      <c r="O7971">
        <v>1</v>
      </c>
      <c r="Q7971">
        <v>1</v>
      </c>
      <c r="Y7971">
        <f t="shared" si="372"/>
        <v>2</v>
      </c>
      <c r="Z7971" s="90" t="str">
        <f t="shared" si="373"/>
        <v>2026/01/28 00:49</v>
      </c>
    </row>
    <row r="7972" spans="1:26" ht="3.6" customHeight="1" x14ac:dyDescent="0.2">
      <c r="A7972" s="86">
        <f t="shared" si="374"/>
        <v>46050</v>
      </c>
      <c r="B7972" s="270"/>
      <c r="C7972" s="272"/>
      <c r="D7972" s="273"/>
      <c r="E7972" s="89">
        <v>3.7499999999999999E-2</v>
      </c>
      <c r="O7972">
        <v>1</v>
      </c>
      <c r="Q7972">
        <v>1</v>
      </c>
      <c r="Y7972">
        <f t="shared" si="372"/>
        <v>2</v>
      </c>
      <c r="Z7972" s="90" t="str">
        <f t="shared" si="373"/>
        <v>2026/01/28 00:54</v>
      </c>
    </row>
    <row r="7973" spans="1:26" ht="3.6" customHeight="1" x14ac:dyDescent="0.2">
      <c r="A7973" s="86">
        <f t="shared" si="374"/>
        <v>46050</v>
      </c>
      <c r="B7973" s="270"/>
      <c r="C7973" s="272"/>
      <c r="D7973" s="273"/>
      <c r="E7973" s="89">
        <v>4.0972222222222222E-2</v>
      </c>
      <c r="O7973">
        <v>1</v>
      </c>
      <c r="Q7973">
        <v>1</v>
      </c>
      <c r="Y7973">
        <f t="shared" si="372"/>
        <v>2</v>
      </c>
      <c r="Z7973" s="90" t="str">
        <f t="shared" si="373"/>
        <v>2026/01/28 00:59</v>
      </c>
    </row>
    <row r="7974" spans="1:26" ht="3.6" customHeight="1" x14ac:dyDescent="0.2">
      <c r="A7974" s="86">
        <f t="shared" si="374"/>
        <v>46050</v>
      </c>
      <c r="B7974" s="270"/>
      <c r="C7974" s="272"/>
      <c r="D7974" s="273">
        <v>0.66666666666666663</v>
      </c>
      <c r="E7974" s="89">
        <v>2.7777777777777779E-3</v>
      </c>
      <c r="O7974">
        <v>1</v>
      </c>
      <c r="Q7974">
        <v>1</v>
      </c>
      <c r="Y7974">
        <f t="shared" si="372"/>
        <v>2</v>
      </c>
      <c r="Z7974" s="90" t="str">
        <f t="shared" si="373"/>
        <v>2026/01/28 16:04</v>
      </c>
    </row>
    <row r="7975" spans="1:26" ht="3.6" customHeight="1" x14ac:dyDescent="0.2">
      <c r="A7975" s="86">
        <f t="shared" si="374"/>
        <v>46050</v>
      </c>
      <c r="B7975" s="270"/>
      <c r="C7975" s="272"/>
      <c r="D7975" s="273"/>
      <c r="E7975" s="89">
        <v>6.2499999999999995E-3</v>
      </c>
      <c r="O7975">
        <v>1</v>
      </c>
      <c r="Q7975">
        <v>1</v>
      </c>
      <c r="Y7975">
        <f t="shared" si="372"/>
        <v>2</v>
      </c>
      <c r="Z7975" s="90" t="str">
        <f t="shared" si="373"/>
        <v>2026/01/28 00:09</v>
      </c>
    </row>
    <row r="7976" spans="1:26" ht="3.6" customHeight="1" x14ac:dyDescent="0.2">
      <c r="A7976" s="86">
        <f t="shared" si="374"/>
        <v>46050</v>
      </c>
      <c r="B7976" s="270"/>
      <c r="C7976" s="272"/>
      <c r="D7976" s="273"/>
      <c r="E7976" s="89">
        <v>9.7222222222222224E-3</v>
      </c>
      <c r="O7976">
        <v>1</v>
      </c>
      <c r="Q7976">
        <v>1</v>
      </c>
      <c r="Y7976">
        <f t="shared" si="372"/>
        <v>2</v>
      </c>
      <c r="Z7976" s="90" t="str">
        <f t="shared" si="373"/>
        <v>2026/01/28 00:14</v>
      </c>
    </row>
    <row r="7977" spans="1:26" ht="3.6" customHeight="1" x14ac:dyDescent="0.2">
      <c r="A7977" s="86">
        <f t="shared" si="374"/>
        <v>46050</v>
      </c>
      <c r="B7977" s="270"/>
      <c r="C7977" s="272"/>
      <c r="D7977" s="273"/>
      <c r="E7977" s="89">
        <v>1.3194444444444444E-2</v>
      </c>
      <c r="O7977">
        <v>1</v>
      </c>
      <c r="Q7977">
        <v>1</v>
      </c>
      <c r="Y7977">
        <f t="shared" si="372"/>
        <v>2</v>
      </c>
      <c r="Z7977" s="90" t="str">
        <f t="shared" si="373"/>
        <v>2026/01/28 00:19</v>
      </c>
    </row>
    <row r="7978" spans="1:26" ht="3.6" customHeight="1" x14ac:dyDescent="0.2">
      <c r="A7978" s="86">
        <f t="shared" si="374"/>
        <v>46050</v>
      </c>
      <c r="B7978" s="270"/>
      <c r="C7978" s="272"/>
      <c r="D7978" s="273"/>
      <c r="E7978" s="89">
        <v>1.6666666666666666E-2</v>
      </c>
      <c r="O7978">
        <v>1</v>
      </c>
      <c r="Q7978">
        <v>1</v>
      </c>
      <c r="Y7978">
        <f t="shared" si="372"/>
        <v>2</v>
      </c>
      <c r="Z7978" s="90" t="str">
        <f t="shared" si="373"/>
        <v>2026/01/28 00:24</v>
      </c>
    </row>
    <row r="7979" spans="1:26" ht="3.6" customHeight="1" x14ac:dyDescent="0.2">
      <c r="A7979" s="86">
        <f t="shared" si="374"/>
        <v>46050</v>
      </c>
      <c r="B7979" s="270"/>
      <c r="C7979" s="272"/>
      <c r="D7979" s="273"/>
      <c r="E7979" s="89">
        <v>2.013888888888889E-2</v>
      </c>
      <c r="O7979">
        <v>1</v>
      </c>
      <c r="Q7979">
        <v>1</v>
      </c>
      <c r="Y7979">
        <f t="shared" si="372"/>
        <v>2</v>
      </c>
      <c r="Z7979" s="90" t="str">
        <f t="shared" si="373"/>
        <v>2026/01/28 00:29</v>
      </c>
    </row>
    <row r="7980" spans="1:26" ht="3.6" customHeight="1" x14ac:dyDescent="0.2">
      <c r="A7980" s="86">
        <f t="shared" si="374"/>
        <v>46050</v>
      </c>
      <c r="B7980" s="270"/>
      <c r="C7980" s="272"/>
      <c r="D7980" s="273"/>
      <c r="E7980" s="89">
        <v>2.361111111111111E-2</v>
      </c>
      <c r="O7980">
        <v>1</v>
      </c>
      <c r="Q7980">
        <v>1</v>
      </c>
      <c r="Y7980">
        <f t="shared" si="372"/>
        <v>2</v>
      </c>
      <c r="Z7980" s="90" t="str">
        <f t="shared" si="373"/>
        <v>2026/01/28 00:34</v>
      </c>
    </row>
    <row r="7981" spans="1:26" ht="3.6" customHeight="1" x14ac:dyDescent="0.2">
      <c r="A7981" s="86">
        <f t="shared" si="374"/>
        <v>46050</v>
      </c>
      <c r="B7981" s="270"/>
      <c r="C7981" s="272"/>
      <c r="D7981" s="273"/>
      <c r="E7981" s="89">
        <v>2.7083333333333334E-2</v>
      </c>
      <c r="O7981">
        <v>1</v>
      </c>
      <c r="Q7981">
        <v>1</v>
      </c>
      <c r="Y7981">
        <f t="shared" si="372"/>
        <v>2</v>
      </c>
      <c r="Z7981" s="90" t="str">
        <f t="shared" si="373"/>
        <v>2026/01/28 00:39</v>
      </c>
    </row>
    <row r="7982" spans="1:26" ht="3.6" customHeight="1" x14ac:dyDescent="0.2">
      <c r="A7982" s="86">
        <f t="shared" si="374"/>
        <v>46050</v>
      </c>
      <c r="B7982" s="270"/>
      <c r="C7982" s="272"/>
      <c r="D7982" s="273"/>
      <c r="E7982" s="89">
        <v>3.0555555555555555E-2</v>
      </c>
      <c r="O7982">
        <v>1</v>
      </c>
      <c r="Q7982">
        <v>1</v>
      </c>
      <c r="Y7982">
        <f t="shared" si="372"/>
        <v>2</v>
      </c>
      <c r="Z7982" s="90" t="str">
        <f t="shared" si="373"/>
        <v>2026/01/28 00:44</v>
      </c>
    </row>
    <row r="7983" spans="1:26" ht="3.6" customHeight="1" x14ac:dyDescent="0.2">
      <c r="A7983" s="86">
        <f t="shared" si="374"/>
        <v>46050</v>
      </c>
      <c r="B7983" s="270"/>
      <c r="C7983" s="272"/>
      <c r="D7983" s="273"/>
      <c r="E7983" s="89">
        <v>3.4027777777777775E-2</v>
      </c>
      <c r="O7983">
        <v>1</v>
      </c>
      <c r="Q7983">
        <v>1</v>
      </c>
      <c r="Y7983">
        <f t="shared" si="372"/>
        <v>2</v>
      </c>
      <c r="Z7983" s="90" t="str">
        <f t="shared" si="373"/>
        <v>2026/01/28 00:49</v>
      </c>
    </row>
    <row r="7984" spans="1:26" ht="3.6" customHeight="1" x14ac:dyDescent="0.2">
      <c r="A7984" s="86">
        <f t="shared" si="374"/>
        <v>46050</v>
      </c>
      <c r="B7984" s="270"/>
      <c r="C7984" s="272"/>
      <c r="D7984" s="273"/>
      <c r="E7984" s="89">
        <v>3.7499999999999999E-2</v>
      </c>
      <c r="O7984">
        <v>1</v>
      </c>
      <c r="Q7984">
        <v>1</v>
      </c>
      <c r="Y7984">
        <f t="shared" si="372"/>
        <v>2</v>
      </c>
      <c r="Z7984" s="90" t="str">
        <f t="shared" si="373"/>
        <v>2026/01/28 00:54</v>
      </c>
    </row>
    <row r="7985" spans="1:26" ht="3.6" customHeight="1" x14ac:dyDescent="0.2">
      <c r="A7985" s="86">
        <f t="shared" si="374"/>
        <v>46050</v>
      </c>
      <c r="B7985" s="270"/>
      <c r="C7985" s="272"/>
      <c r="D7985" s="273"/>
      <c r="E7985" s="89">
        <v>4.0972222222222222E-2</v>
      </c>
      <c r="O7985">
        <v>1</v>
      </c>
      <c r="Q7985">
        <v>1</v>
      </c>
      <c r="Y7985">
        <f t="shared" si="372"/>
        <v>2</v>
      </c>
      <c r="Z7985" s="90" t="str">
        <f t="shared" si="373"/>
        <v>2026/01/28 00:59</v>
      </c>
    </row>
    <row r="7986" spans="1:26" ht="3.6" customHeight="1" x14ac:dyDescent="0.2">
      <c r="A7986" s="86">
        <f t="shared" si="374"/>
        <v>46050</v>
      </c>
      <c r="B7986" s="270"/>
      <c r="C7986" s="272"/>
      <c r="D7986" s="273">
        <v>0.70833333333333337</v>
      </c>
      <c r="E7986" s="89">
        <v>2.7777777777777779E-3</v>
      </c>
      <c r="O7986">
        <v>1</v>
      </c>
      <c r="Q7986">
        <v>1</v>
      </c>
      <c r="Y7986">
        <f t="shared" si="372"/>
        <v>2</v>
      </c>
      <c r="Z7986" s="90" t="str">
        <f t="shared" si="373"/>
        <v>2026/01/28 17:04</v>
      </c>
    </row>
    <row r="7987" spans="1:26" ht="3.6" customHeight="1" x14ac:dyDescent="0.2">
      <c r="A7987" s="86">
        <f t="shared" si="374"/>
        <v>46050</v>
      </c>
      <c r="B7987" s="270"/>
      <c r="C7987" s="272"/>
      <c r="D7987" s="273"/>
      <c r="E7987" s="89">
        <v>6.2499999999999995E-3</v>
      </c>
      <c r="O7987">
        <v>1</v>
      </c>
      <c r="Q7987">
        <v>1</v>
      </c>
      <c r="Y7987">
        <f t="shared" si="372"/>
        <v>2</v>
      </c>
      <c r="Z7987" s="90" t="str">
        <f t="shared" si="373"/>
        <v>2026/01/28 00:09</v>
      </c>
    </row>
    <row r="7988" spans="1:26" ht="3.6" customHeight="1" x14ac:dyDescent="0.2">
      <c r="A7988" s="86">
        <f t="shared" si="374"/>
        <v>46050</v>
      </c>
      <c r="B7988" s="270"/>
      <c r="C7988" s="272"/>
      <c r="D7988" s="273"/>
      <c r="E7988" s="89">
        <v>9.7222222222222224E-3</v>
      </c>
      <c r="O7988">
        <v>1</v>
      </c>
      <c r="Q7988">
        <v>1</v>
      </c>
      <c r="Y7988">
        <f t="shared" si="372"/>
        <v>2</v>
      </c>
      <c r="Z7988" s="90" t="str">
        <f t="shared" si="373"/>
        <v>2026/01/28 00:14</v>
      </c>
    </row>
    <row r="7989" spans="1:26" ht="3.6" customHeight="1" x14ac:dyDescent="0.2">
      <c r="A7989" s="86">
        <f t="shared" si="374"/>
        <v>46050</v>
      </c>
      <c r="B7989" s="270"/>
      <c r="C7989" s="272"/>
      <c r="D7989" s="273"/>
      <c r="E7989" s="89">
        <v>1.3194444444444444E-2</v>
      </c>
      <c r="O7989">
        <v>1</v>
      </c>
      <c r="Q7989">
        <v>1</v>
      </c>
      <c r="Y7989">
        <f t="shared" si="372"/>
        <v>2</v>
      </c>
      <c r="Z7989" s="90" t="str">
        <f t="shared" si="373"/>
        <v>2026/01/28 00:19</v>
      </c>
    </row>
    <row r="7990" spans="1:26" ht="3.6" customHeight="1" x14ac:dyDescent="0.2">
      <c r="A7990" s="86">
        <f t="shared" si="374"/>
        <v>46050</v>
      </c>
      <c r="B7990" s="270"/>
      <c r="C7990" s="272"/>
      <c r="D7990" s="273"/>
      <c r="E7990" s="89">
        <v>1.6666666666666666E-2</v>
      </c>
      <c r="O7990">
        <v>1</v>
      </c>
      <c r="Q7990">
        <v>1</v>
      </c>
      <c r="Y7990">
        <f t="shared" si="372"/>
        <v>2</v>
      </c>
      <c r="Z7990" s="90" t="str">
        <f t="shared" si="373"/>
        <v>2026/01/28 00:24</v>
      </c>
    </row>
    <row r="7991" spans="1:26" ht="3.6" customHeight="1" x14ac:dyDescent="0.2">
      <c r="A7991" s="86">
        <f t="shared" si="374"/>
        <v>46050</v>
      </c>
      <c r="B7991" s="270"/>
      <c r="C7991" s="272"/>
      <c r="D7991" s="273"/>
      <c r="E7991" s="89">
        <v>2.013888888888889E-2</v>
      </c>
      <c r="O7991">
        <v>1</v>
      </c>
      <c r="Q7991">
        <v>1</v>
      </c>
      <c r="Y7991">
        <f t="shared" si="372"/>
        <v>2</v>
      </c>
      <c r="Z7991" s="90" t="str">
        <f t="shared" si="373"/>
        <v>2026/01/28 00:29</v>
      </c>
    </row>
    <row r="7992" spans="1:26" ht="3.6" customHeight="1" x14ac:dyDescent="0.2">
      <c r="A7992" s="86">
        <f t="shared" si="374"/>
        <v>46050</v>
      </c>
      <c r="B7992" s="270"/>
      <c r="C7992" s="272"/>
      <c r="D7992" s="273"/>
      <c r="E7992" s="89">
        <v>2.361111111111111E-2</v>
      </c>
      <c r="O7992">
        <v>1</v>
      </c>
      <c r="Q7992">
        <v>1</v>
      </c>
      <c r="Y7992">
        <f t="shared" si="372"/>
        <v>2</v>
      </c>
      <c r="Z7992" s="90" t="str">
        <f t="shared" si="373"/>
        <v>2026/01/28 00:34</v>
      </c>
    </row>
    <row r="7993" spans="1:26" ht="3.6" customHeight="1" x14ac:dyDescent="0.2">
      <c r="A7993" s="86">
        <f t="shared" si="374"/>
        <v>46050</v>
      </c>
      <c r="B7993" s="270"/>
      <c r="C7993" s="272"/>
      <c r="D7993" s="273"/>
      <c r="E7993" s="89">
        <v>2.7083333333333334E-2</v>
      </c>
      <c r="O7993">
        <v>1</v>
      </c>
      <c r="Q7993">
        <v>1</v>
      </c>
      <c r="Y7993">
        <f t="shared" si="372"/>
        <v>2</v>
      </c>
      <c r="Z7993" s="90" t="str">
        <f t="shared" si="373"/>
        <v>2026/01/28 00:39</v>
      </c>
    </row>
    <row r="7994" spans="1:26" ht="3.6" customHeight="1" x14ac:dyDescent="0.2">
      <c r="A7994" s="86">
        <f t="shared" si="374"/>
        <v>46050</v>
      </c>
      <c r="B7994" s="270"/>
      <c r="C7994" s="272"/>
      <c r="D7994" s="273"/>
      <c r="E7994" s="89">
        <v>3.0555555555555555E-2</v>
      </c>
      <c r="O7994">
        <v>1</v>
      </c>
      <c r="Q7994">
        <v>1</v>
      </c>
      <c r="Y7994">
        <f t="shared" si="372"/>
        <v>2</v>
      </c>
      <c r="Z7994" s="90" t="str">
        <f t="shared" si="373"/>
        <v>2026/01/28 00:44</v>
      </c>
    </row>
    <row r="7995" spans="1:26" ht="3.6" customHeight="1" x14ac:dyDescent="0.2">
      <c r="A7995" s="86">
        <f t="shared" si="374"/>
        <v>46050</v>
      </c>
      <c r="B7995" s="270"/>
      <c r="C7995" s="272"/>
      <c r="D7995" s="273"/>
      <c r="E7995" s="89">
        <v>3.4027777777777775E-2</v>
      </c>
      <c r="O7995">
        <v>1</v>
      </c>
      <c r="Q7995">
        <v>1</v>
      </c>
      <c r="Y7995">
        <f t="shared" si="372"/>
        <v>2</v>
      </c>
      <c r="Z7995" s="90" t="str">
        <f t="shared" si="373"/>
        <v>2026/01/28 00:49</v>
      </c>
    </row>
    <row r="7996" spans="1:26" ht="3.6" customHeight="1" x14ac:dyDescent="0.2">
      <c r="A7996" s="86">
        <f t="shared" si="374"/>
        <v>46050</v>
      </c>
      <c r="B7996" s="270"/>
      <c r="C7996" s="272"/>
      <c r="D7996" s="273"/>
      <c r="E7996" s="89">
        <v>3.7499999999999999E-2</v>
      </c>
      <c r="O7996">
        <v>1</v>
      </c>
      <c r="Q7996">
        <v>1</v>
      </c>
      <c r="Y7996">
        <f t="shared" si="372"/>
        <v>2</v>
      </c>
      <c r="Z7996" s="90" t="str">
        <f t="shared" si="373"/>
        <v>2026/01/28 00:54</v>
      </c>
    </row>
    <row r="7997" spans="1:26" ht="3.6" customHeight="1" x14ac:dyDescent="0.2">
      <c r="A7997" s="86">
        <f t="shared" si="374"/>
        <v>46050</v>
      </c>
      <c r="B7997" s="270"/>
      <c r="C7997" s="272"/>
      <c r="D7997" s="273"/>
      <c r="E7997" s="89">
        <v>4.0972222222222222E-2</v>
      </c>
      <c r="O7997">
        <v>1</v>
      </c>
      <c r="Q7997">
        <v>1</v>
      </c>
      <c r="Y7997">
        <f t="shared" si="372"/>
        <v>2</v>
      </c>
      <c r="Z7997" s="90" t="str">
        <f t="shared" si="373"/>
        <v>2026/01/28 00:59</v>
      </c>
    </row>
    <row r="7998" spans="1:26" ht="3.6" customHeight="1" x14ac:dyDescent="0.2">
      <c r="A7998" s="86">
        <f t="shared" si="374"/>
        <v>46050</v>
      </c>
      <c r="B7998" s="270"/>
      <c r="C7998" s="272"/>
      <c r="D7998" s="273">
        <v>0.75</v>
      </c>
      <c r="E7998" s="89">
        <v>2.7777777777777779E-3</v>
      </c>
      <c r="O7998">
        <v>1</v>
      </c>
      <c r="Q7998">
        <v>1</v>
      </c>
      <c r="Y7998">
        <f t="shared" si="372"/>
        <v>2</v>
      </c>
      <c r="Z7998" s="90" t="str">
        <f t="shared" si="373"/>
        <v>2026/01/28 18:04</v>
      </c>
    </row>
    <row r="7999" spans="1:26" ht="3.6" customHeight="1" x14ac:dyDescent="0.2">
      <c r="A7999" s="86">
        <f t="shared" si="374"/>
        <v>46050</v>
      </c>
      <c r="B7999" s="270"/>
      <c r="C7999" s="272"/>
      <c r="D7999" s="273"/>
      <c r="E7999" s="89">
        <v>6.2499999999999995E-3</v>
      </c>
      <c r="O7999">
        <v>1</v>
      </c>
      <c r="Q7999">
        <v>1</v>
      </c>
      <c r="Y7999">
        <f t="shared" si="372"/>
        <v>2</v>
      </c>
      <c r="Z7999" s="90" t="str">
        <f t="shared" si="373"/>
        <v>2026/01/28 00:09</v>
      </c>
    </row>
    <row r="8000" spans="1:26" ht="3.6" customHeight="1" x14ac:dyDescent="0.2">
      <c r="A8000" s="86">
        <f t="shared" si="374"/>
        <v>46050</v>
      </c>
      <c r="B8000" s="270"/>
      <c r="C8000" s="272"/>
      <c r="D8000" s="273"/>
      <c r="E8000" s="89">
        <v>9.7222222222222224E-3</v>
      </c>
      <c r="O8000">
        <v>1</v>
      </c>
      <c r="Q8000">
        <v>1</v>
      </c>
      <c r="Y8000">
        <f t="shared" si="372"/>
        <v>2</v>
      </c>
      <c r="Z8000" s="90" t="str">
        <f t="shared" si="373"/>
        <v>2026/01/28 00:14</v>
      </c>
    </row>
    <row r="8001" spans="1:26" ht="3.6" customHeight="1" x14ac:dyDescent="0.2">
      <c r="A8001" s="86">
        <f t="shared" si="374"/>
        <v>46050</v>
      </c>
      <c r="B8001" s="270"/>
      <c r="C8001" s="272"/>
      <c r="D8001" s="273"/>
      <c r="E8001" s="89">
        <v>1.3194444444444444E-2</v>
      </c>
      <c r="O8001">
        <v>1</v>
      </c>
      <c r="Q8001">
        <v>1</v>
      </c>
      <c r="Y8001">
        <f t="shared" si="372"/>
        <v>2</v>
      </c>
      <c r="Z8001" s="90" t="str">
        <f t="shared" si="373"/>
        <v>2026/01/28 00:19</v>
      </c>
    </row>
    <row r="8002" spans="1:26" ht="3.6" customHeight="1" x14ac:dyDescent="0.2">
      <c r="A8002" s="86">
        <f t="shared" si="374"/>
        <v>46050</v>
      </c>
      <c r="B8002" s="270"/>
      <c r="C8002" s="272"/>
      <c r="D8002" s="273"/>
      <c r="E8002" s="89">
        <v>1.6666666666666666E-2</v>
      </c>
      <c r="O8002">
        <v>1</v>
      </c>
      <c r="Q8002">
        <v>1</v>
      </c>
      <c r="Y8002">
        <f t="shared" si="372"/>
        <v>2</v>
      </c>
      <c r="Z8002" s="90" t="str">
        <f t="shared" si="373"/>
        <v>2026/01/28 00:24</v>
      </c>
    </row>
    <row r="8003" spans="1:26" ht="3.6" customHeight="1" x14ac:dyDescent="0.2">
      <c r="A8003" s="86">
        <f t="shared" si="374"/>
        <v>46050</v>
      </c>
      <c r="B8003" s="270"/>
      <c r="C8003" s="272"/>
      <c r="D8003" s="273"/>
      <c r="E8003" s="89">
        <v>2.013888888888889E-2</v>
      </c>
      <c r="O8003">
        <v>1</v>
      </c>
      <c r="Q8003">
        <v>1</v>
      </c>
      <c r="Y8003">
        <f t="shared" si="372"/>
        <v>2</v>
      </c>
      <c r="Z8003" s="90" t="str">
        <f t="shared" si="373"/>
        <v>2026/01/28 00:29</v>
      </c>
    </row>
    <row r="8004" spans="1:26" ht="3.6" customHeight="1" x14ac:dyDescent="0.2">
      <c r="A8004" s="86">
        <f t="shared" si="374"/>
        <v>46050</v>
      </c>
      <c r="B8004" s="270"/>
      <c r="C8004" s="272"/>
      <c r="D8004" s="273"/>
      <c r="E8004" s="89">
        <v>2.361111111111111E-2</v>
      </c>
      <c r="O8004">
        <v>1</v>
      </c>
      <c r="Q8004">
        <v>1</v>
      </c>
      <c r="Y8004">
        <f t="shared" si="372"/>
        <v>2</v>
      </c>
      <c r="Z8004" s="90" t="str">
        <f t="shared" si="373"/>
        <v>2026/01/28 00:34</v>
      </c>
    </row>
    <row r="8005" spans="1:26" ht="3.6" customHeight="1" x14ac:dyDescent="0.2">
      <c r="A8005" s="86">
        <f t="shared" si="374"/>
        <v>46050</v>
      </c>
      <c r="B8005" s="270"/>
      <c r="C8005" s="272"/>
      <c r="D8005" s="273"/>
      <c r="E8005" s="89">
        <v>2.7083333333333334E-2</v>
      </c>
      <c r="O8005">
        <v>1</v>
      </c>
      <c r="Q8005">
        <v>1</v>
      </c>
      <c r="Y8005">
        <f t="shared" si="372"/>
        <v>2</v>
      </c>
      <c r="Z8005" s="90" t="str">
        <f t="shared" si="373"/>
        <v>2026/01/28 00:39</v>
      </c>
    </row>
    <row r="8006" spans="1:26" ht="3.6" customHeight="1" x14ac:dyDescent="0.2">
      <c r="A8006" s="86">
        <f t="shared" si="374"/>
        <v>46050</v>
      </c>
      <c r="B8006" s="270"/>
      <c r="C8006" s="272"/>
      <c r="D8006" s="273"/>
      <c r="E8006" s="89">
        <v>3.0555555555555555E-2</v>
      </c>
      <c r="O8006">
        <v>1</v>
      </c>
      <c r="Q8006">
        <v>1</v>
      </c>
      <c r="Y8006">
        <f t="shared" si="372"/>
        <v>2</v>
      </c>
      <c r="Z8006" s="90" t="str">
        <f t="shared" si="373"/>
        <v>2026/01/28 00:44</v>
      </c>
    </row>
    <row r="8007" spans="1:26" ht="3.6" customHeight="1" x14ac:dyDescent="0.2">
      <c r="A8007" s="86">
        <f t="shared" si="374"/>
        <v>46050</v>
      </c>
      <c r="B8007" s="270"/>
      <c r="C8007" s="272"/>
      <c r="D8007" s="273"/>
      <c r="E8007" s="89">
        <v>3.4027777777777775E-2</v>
      </c>
      <c r="O8007">
        <v>1</v>
      </c>
      <c r="Q8007">
        <v>1</v>
      </c>
      <c r="Y8007">
        <f t="shared" ref="Y8007:Y8070" si="375">COUNTA(F8007:X8007)</f>
        <v>2</v>
      </c>
      <c r="Z8007" s="90" t="str">
        <f t="shared" ref="Z8007:Z8070" si="376">TEXT(A8007,"yyyy/mm/dd")&amp; " " &amp;TEXT(D8007+E8007,"hh:mm")</f>
        <v>2026/01/28 00:49</v>
      </c>
    </row>
    <row r="8008" spans="1:26" ht="3.6" customHeight="1" x14ac:dyDescent="0.2">
      <c r="A8008" s="86">
        <f t="shared" ref="A8008:A8071" si="377">IF(B8008&lt;&gt;"",B8008,A8007)</f>
        <v>46050</v>
      </c>
      <c r="B8008" s="270"/>
      <c r="C8008" s="272"/>
      <c r="D8008" s="273"/>
      <c r="E8008" s="89">
        <v>3.7499999999999999E-2</v>
      </c>
      <c r="O8008">
        <v>1</v>
      </c>
      <c r="Q8008">
        <v>1</v>
      </c>
      <c r="Y8008">
        <f t="shared" si="375"/>
        <v>2</v>
      </c>
      <c r="Z8008" s="90" t="str">
        <f t="shared" si="376"/>
        <v>2026/01/28 00:54</v>
      </c>
    </row>
    <row r="8009" spans="1:26" ht="3.6" customHeight="1" x14ac:dyDescent="0.2">
      <c r="A8009" s="86">
        <f t="shared" si="377"/>
        <v>46050</v>
      </c>
      <c r="B8009" s="270"/>
      <c r="C8009" s="272"/>
      <c r="D8009" s="273"/>
      <c r="E8009" s="89">
        <v>4.0972222222222222E-2</v>
      </c>
      <c r="O8009">
        <v>1</v>
      </c>
      <c r="Q8009">
        <v>1</v>
      </c>
      <c r="Y8009">
        <f t="shared" si="375"/>
        <v>2</v>
      </c>
      <c r="Z8009" s="90" t="str">
        <f t="shared" si="376"/>
        <v>2026/01/28 00:59</v>
      </c>
    </row>
    <row r="8010" spans="1:26" ht="3.6" customHeight="1" x14ac:dyDescent="0.2">
      <c r="A8010" s="86">
        <f t="shared" si="377"/>
        <v>46050</v>
      </c>
      <c r="B8010" s="270"/>
      <c r="C8010" s="272"/>
      <c r="D8010" s="273">
        <v>0.79166666666666663</v>
      </c>
      <c r="E8010" s="89">
        <v>2.7777777777777779E-3</v>
      </c>
      <c r="O8010">
        <v>1</v>
      </c>
      <c r="Q8010">
        <v>1</v>
      </c>
      <c r="Y8010">
        <f t="shared" si="375"/>
        <v>2</v>
      </c>
      <c r="Z8010" s="90" t="str">
        <f t="shared" si="376"/>
        <v>2026/01/28 19:04</v>
      </c>
    </row>
    <row r="8011" spans="1:26" ht="3.6" customHeight="1" x14ac:dyDescent="0.2">
      <c r="A8011" s="86">
        <f t="shared" si="377"/>
        <v>46050</v>
      </c>
      <c r="B8011" s="270"/>
      <c r="C8011" s="272"/>
      <c r="D8011" s="273"/>
      <c r="E8011" s="89">
        <v>6.2499999999999995E-3</v>
      </c>
      <c r="O8011">
        <v>1</v>
      </c>
      <c r="Q8011">
        <v>1</v>
      </c>
      <c r="Y8011">
        <f t="shared" si="375"/>
        <v>2</v>
      </c>
      <c r="Z8011" s="90" t="str">
        <f t="shared" si="376"/>
        <v>2026/01/28 00:09</v>
      </c>
    </row>
    <row r="8012" spans="1:26" ht="3.6" customHeight="1" x14ac:dyDescent="0.2">
      <c r="A8012" s="86">
        <f t="shared" si="377"/>
        <v>46050</v>
      </c>
      <c r="B8012" s="270"/>
      <c r="C8012" s="272"/>
      <c r="D8012" s="273"/>
      <c r="E8012" s="89">
        <v>9.7222222222222224E-3</v>
      </c>
      <c r="O8012">
        <v>1</v>
      </c>
      <c r="Q8012">
        <v>1</v>
      </c>
      <c r="Y8012">
        <f t="shared" si="375"/>
        <v>2</v>
      </c>
      <c r="Z8012" s="90" t="str">
        <f t="shared" si="376"/>
        <v>2026/01/28 00:14</v>
      </c>
    </row>
    <row r="8013" spans="1:26" ht="3.6" customHeight="1" x14ac:dyDescent="0.2">
      <c r="A8013" s="86">
        <f t="shared" si="377"/>
        <v>46050</v>
      </c>
      <c r="B8013" s="270"/>
      <c r="C8013" s="272"/>
      <c r="D8013" s="273"/>
      <c r="E8013" s="89">
        <v>1.3194444444444444E-2</v>
      </c>
      <c r="O8013">
        <v>1</v>
      </c>
      <c r="Q8013">
        <v>1</v>
      </c>
      <c r="Y8013">
        <f t="shared" si="375"/>
        <v>2</v>
      </c>
      <c r="Z8013" s="90" t="str">
        <f t="shared" si="376"/>
        <v>2026/01/28 00:19</v>
      </c>
    </row>
    <row r="8014" spans="1:26" ht="3.6" customHeight="1" x14ac:dyDescent="0.2">
      <c r="A8014" s="86">
        <f t="shared" si="377"/>
        <v>46050</v>
      </c>
      <c r="B8014" s="270"/>
      <c r="C8014" s="272"/>
      <c r="D8014" s="273"/>
      <c r="E8014" s="89">
        <v>1.6666666666666666E-2</v>
      </c>
      <c r="O8014">
        <v>1</v>
      </c>
      <c r="Q8014">
        <v>1</v>
      </c>
      <c r="Y8014">
        <f t="shared" si="375"/>
        <v>2</v>
      </c>
      <c r="Z8014" s="90" t="str">
        <f t="shared" si="376"/>
        <v>2026/01/28 00:24</v>
      </c>
    </row>
    <row r="8015" spans="1:26" ht="3.6" customHeight="1" x14ac:dyDescent="0.2">
      <c r="A8015" s="86">
        <f t="shared" si="377"/>
        <v>46050</v>
      </c>
      <c r="B8015" s="270"/>
      <c r="C8015" s="272"/>
      <c r="D8015" s="273"/>
      <c r="E8015" s="89">
        <v>2.013888888888889E-2</v>
      </c>
      <c r="O8015">
        <v>1</v>
      </c>
      <c r="Q8015">
        <v>1</v>
      </c>
      <c r="Y8015">
        <f t="shared" si="375"/>
        <v>2</v>
      </c>
      <c r="Z8015" s="90" t="str">
        <f t="shared" si="376"/>
        <v>2026/01/28 00:29</v>
      </c>
    </row>
    <row r="8016" spans="1:26" ht="3.6" customHeight="1" x14ac:dyDescent="0.2">
      <c r="A8016" s="86">
        <f t="shared" si="377"/>
        <v>46050</v>
      </c>
      <c r="B8016" s="270"/>
      <c r="C8016" s="272"/>
      <c r="D8016" s="273"/>
      <c r="E8016" s="89">
        <v>2.361111111111111E-2</v>
      </c>
      <c r="O8016">
        <v>1</v>
      </c>
      <c r="Q8016">
        <v>1</v>
      </c>
      <c r="Y8016">
        <f t="shared" si="375"/>
        <v>2</v>
      </c>
      <c r="Z8016" s="90" t="str">
        <f t="shared" si="376"/>
        <v>2026/01/28 00:34</v>
      </c>
    </row>
    <row r="8017" spans="1:26" ht="3.6" customHeight="1" x14ac:dyDescent="0.2">
      <c r="A8017" s="86">
        <f t="shared" si="377"/>
        <v>46050</v>
      </c>
      <c r="B8017" s="270"/>
      <c r="C8017" s="272"/>
      <c r="D8017" s="273"/>
      <c r="E8017" s="89">
        <v>2.7083333333333334E-2</v>
      </c>
      <c r="O8017">
        <v>1</v>
      </c>
      <c r="Q8017">
        <v>1</v>
      </c>
      <c r="Y8017">
        <f t="shared" si="375"/>
        <v>2</v>
      </c>
      <c r="Z8017" s="90" t="str">
        <f t="shared" si="376"/>
        <v>2026/01/28 00:39</v>
      </c>
    </row>
    <row r="8018" spans="1:26" ht="3.6" customHeight="1" x14ac:dyDescent="0.2">
      <c r="A8018" s="86">
        <f t="shared" si="377"/>
        <v>46050</v>
      </c>
      <c r="B8018" s="270"/>
      <c r="C8018" s="272"/>
      <c r="D8018" s="273"/>
      <c r="E8018" s="89">
        <v>3.0555555555555555E-2</v>
      </c>
      <c r="O8018">
        <v>1</v>
      </c>
      <c r="Q8018">
        <v>1</v>
      </c>
      <c r="Y8018">
        <f t="shared" si="375"/>
        <v>2</v>
      </c>
      <c r="Z8018" s="90" t="str">
        <f t="shared" si="376"/>
        <v>2026/01/28 00:44</v>
      </c>
    </row>
    <row r="8019" spans="1:26" ht="3.6" customHeight="1" x14ac:dyDescent="0.2">
      <c r="A8019" s="86">
        <f t="shared" si="377"/>
        <v>46050</v>
      </c>
      <c r="B8019" s="270"/>
      <c r="C8019" s="272"/>
      <c r="D8019" s="273"/>
      <c r="E8019" s="89">
        <v>3.4027777777777775E-2</v>
      </c>
      <c r="O8019">
        <v>1</v>
      </c>
      <c r="Q8019">
        <v>1</v>
      </c>
      <c r="Y8019">
        <f t="shared" si="375"/>
        <v>2</v>
      </c>
      <c r="Z8019" s="90" t="str">
        <f t="shared" si="376"/>
        <v>2026/01/28 00:49</v>
      </c>
    </row>
    <row r="8020" spans="1:26" ht="3.6" customHeight="1" x14ac:dyDescent="0.2">
      <c r="A8020" s="86">
        <f t="shared" si="377"/>
        <v>46050</v>
      </c>
      <c r="B8020" s="270"/>
      <c r="C8020" s="272"/>
      <c r="D8020" s="273"/>
      <c r="E8020" s="89">
        <v>3.7499999999999999E-2</v>
      </c>
      <c r="O8020">
        <v>1</v>
      </c>
      <c r="Q8020">
        <v>1</v>
      </c>
      <c r="Y8020">
        <f t="shared" si="375"/>
        <v>2</v>
      </c>
      <c r="Z8020" s="90" t="str">
        <f t="shared" si="376"/>
        <v>2026/01/28 00:54</v>
      </c>
    </row>
    <row r="8021" spans="1:26" ht="3.6" customHeight="1" x14ac:dyDescent="0.2">
      <c r="A8021" s="86">
        <f t="shared" si="377"/>
        <v>46050</v>
      </c>
      <c r="B8021" s="270"/>
      <c r="C8021" s="272"/>
      <c r="D8021" s="273"/>
      <c r="E8021" s="89">
        <v>4.0972222222222222E-2</v>
      </c>
      <c r="O8021">
        <v>1</v>
      </c>
      <c r="Q8021">
        <v>1</v>
      </c>
      <c r="Y8021">
        <f t="shared" si="375"/>
        <v>2</v>
      </c>
      <c r="Z8021" s="90" t="str">
        <f t="shared" si="376"/>
        <v>2026/01/28 00:59</v>
      </c>
    </row>
    <row r="8022" spans="1:26" ht="3.6" customHeight="1" x14ac:dyDescent="0.2">
      <c r="A8022" s="86">
        <f t="shared" si="377"/>
        <v>46050</v>
      </c>
      <c r="B8022" s="270"/>
      <c r="C8022" s="272"/>
      <c r="D8022" s="273">
        <v>0.83333333333333337</v>
      </c>
      <c r="E8022" s="89">
        <v>2.7777777777777779E-3</v>
      </c>
      <c r="Q8022">
        <v>1</v>
      </c>
      <c r="Y8022">
        <f t="shared" si="375"/>
        <v>1</v>
      </c>
      <c r="Z8022" s="90" t="str">
        <f t="shared" si="376"/>
        <v>2026/01/28 20:04</v>
      </c>
    </row>
    <row r="8023" spans="1:26" ht="3.6" customHeight="1" x14ac:dyDescent="0.2">
      <c r="A8023" s="86">
        <f t="shared" si="377"/>
        <v>46050</v>
      </c>
      <c r="B8023" s="270"/>
      <c r="C8023" s="272"/>
      <c r="D8023" s="273"/>
      <c r="E8023" s="89">
        <v>6.2499999999999995E-3</v>
      </c>
      <c r="Q8023">
        <v>1</v>
      </c>
      <c r="Y8023">
        <f t="shared" si="375"/>
        <v>1</v>
      </c>
      <c r="Z8023" s="90" t="str">
        <f t="shared" si="376"/>
        <v>2026/01/28 00:09</v>
      </c>
    </row>
    <row r="8024" spans="1:26" ht="3.6" customHeight="1" x14ac:dyDescent="0.2">
      <c r="A8024" s="86">
        <f t="shared" si="377"/>
        <v>46050</v>
      </c>
      <c r="B8024" s="270"/>
      <c r="C8024" s="272"/>
      <c r="D8024" s="273"/>
      <c r="E8024" s="89">
        <v>9.7222222222222224E-3</v>
      </c>
      <c r="Q8024">
        <v>1</v>
      </c>
      <c r="Y8024">
        <f t="shared" si="375"/>
        <v>1</v>
      </c>
      <c r="Z8024" s="90" t="str">
        <f t="shared" si="376"/>
        <v>2026/01/28 00:14</v>
      </c>
    </row>
    <row r="8025" spans="1:26" ht="3.6" customHeight="1" x14ac:dyDescent="0.2">
      <c r="A8025" s="86">
        <f t="shared" si="377"/>
        <v>46050</v>
      </c>
      <c r="B8025" s="270"/>
      <c r="C8025" s="272"/>
      <c r="D8025" s="273"/>
      <c r="E8025" s="89">
        <v>1.3194444444444444E-2</v>
      </c>
      <c r="Q8025">
        <v>1</v>
      </c>
      <c r="Y8025">
        <f t="shared" si="375"/>
        <v>1</v>
      </c>
      <c r="Z8025" s="90" t="str">
        <f t="shared" si="376"/>
        <v>2026/01/28 00:19</v>
      </c>
    </row>
    <row r="8026" spans="1:26" ht="3.6" customHeight="1" x14ac:dyDescent="0.2">
      <c r="A8026" s="86">
        <f t="shared" si="377"/>
        <v>46050</v>
      </c>
      <c r="B8026" s="270"/>
      <c r="C8026" s="272"/>
      <c r="D8026" s="273"/>
      <c r="E8026" s="89">
        <v>1.6666666666666666E-2</v>
      </c>
      <c r="Q8026">
        <v>1</v>
      </c>
      <c r="Y8026">
        <f t="shared" si="375"/>
        <v>1</v>
      </c>
      <c r="Z8026" s="90" t="str">
        <f t="shared" si="376"/>
        <v>2026/01/28 00:24</v>
      </c>
    </row>
    <row r="8027" spans="1:26" ht="3.6" customHeight="1" x14ac:dyDescent="0.2">
      <c r="A8027" s="86">
        <f t="shared" si="377"/>
        <v>46050</v>
      </c>
      <c r="B8027" s="270"/>
      <c r="C8027" s="272"/>
      <c r="D8027" s="273"/>
      <c r="E8027" s="89">
        <v>2.013888888888889E-2</v>
      </c>
      <c r="Q8027">
        <v>1</v>
      </c>
      <c r="Y8027">
        <f t="shared" si="375"/>
        <v>1</v>
      </c>
      <c r="Z8027" s="90" t="str">
        <f t="shared" si="376"/>
        <v>2026/01/28 00:29</v>
      </c>
    </row>
    <row r="8028" spans="1:26" ht="3.6" customHeight="1" x14ac:dyDescent="0.2">
      <c r="A8028" s="86">
        <f t="shared" si="377"/>
        <v>46050</v>
      </c>
      <c r="B8028" s="270"/>
      <c r="C8028" s="272"/>
      <c r="D8028" s="273"/>
      <c r="E8028" s="89">
        <v>2.361111111111111E-2</v>
      </c>
      <c r="Q8028">
        <v>1</v>
      </c>
      <c r="Y8028">
        <f t="shared" si="375"/>
        <v>1</v>
      </c>
      <c r="Z8028" s="90" t="str">
        <f t="shared" si="376"/>
        <v>2026/01/28 00:34</v>
      </c>
    </row>
    <row r="8029" spans="1:26" ht="3.6" customHeight="1" x14ac:dyDescent="0.2">
      <c r="A8029" s="86">
        <f t="shared" si="377"/>
        <v>46050</v>
      </c>
      <c r="B8029" s="270"/>
      <c r="C8029" s="272"/>
      <c r="D8029" s="273"/>
      <c r="E8029" s="89">
        <v>2.7083333333333334E-2</v>
      </c>
      <c r="Q8029">
        <v>1</v>
      </c>
      <c r="Y8029">
        <f t="shared" si="375"/>
        <v>1</v>
      </c>
      <c r="Z8029" s="90" t="str">
        <f t="shared" si="376"/>
        <v>2026/01/28 00:39</v>
      </c>
    </row>
    <row r="8030" spans="1:26" ht="3.6" customHeight="1" x14ac:dyDescent="0.2">
      <c r="A8030" s="86">
        <f t="shared" si="377"/>
        <v>46050</v>
      </c>
      <c r="B8030" s="270"/>
      <c r="C8030" s="272"/>
      <c r="D8030" s="273"/>
      <c r="E8030" s="89">
        <v>3.0555555555555555E-2</v>
      </c>
      <c r="Q8030">
        <v>1</v>
      </c>
      <c r="Y8030">
        <f t="shared" si="375"/>
        <v>1</v>
      </c>
      <c r="Z8030" s="90" t="str">
        <f t="shared" si="376"/>
        <v>2026/01/28 00:44</v>
      </c>
    </row>
    <row r="8031" spans="1:26" ht="3.6" customHeight="1" x14ac:dyDescent="0.2">
      <c r="A8031" s="86">
        <f t="shared" si="377"/>
        <v>46050</v>
      </c>
      <c r="B8031" s="270"/>
      <c r="C8031" s="272"/>
      <c r="D8031" s="273"/>
      <c r="E8031" s="89">
        <v>3.4027777777777775E-2</v>
      </c>
      <c r="Q8031">
        <v>1</v>
      </c>
      <c r="Y8031">
        <f t="shared" si="375"/>
        <v>1</v>
      </c>
      <c r="Z8031" s="90" t="str">
        <f t="shared" si="376"/>
        <v>2026/01/28 00:49</v>
      </c>
    </row>
    <row r="8032" spans="1:26" ht="3.6" customHeight="1" x14ac:dyDescent="0.2">
      <c r="A8032" s="86">
        <f t="shared" si="377"/>
        <v>46050</v>
      </c>
      <c r="B8032" s="270"/>
      <c r="C8032" s="272"/>
      <c r="D8032" s="273"/>
      <c r="E8032" s="89">
        <v>3.7499999999999999E-2</v>
      </c>
      <c r="Q8032">
        <v>1</v>
      </c>
      <c r="Y8032">
        <f t="shared" si="375"/>
        <v>1</v>
      </c>
      <c r="Z8032" s="90" t="str">
        <f t="shared" si="376"/>
        <v>2026/01/28 00:54</v>
      </c>
    </row>
    <row r="8033" spans="1:26" ht="3.6" customHeight="1" x14ac:dyDescent="0.2">
      <c r="A8033" s="86">
        <f t="shared" si="377"/>
        <v>46050</v>
      </c>
      <c r="B8033" s="270"/>
      <c r="C8033" s="272"/>
      <c r="D8033" s="273"/>
      <c r="E8033" s="89">
        <v>4.0972222222222222E-2</v>
      </c>
      <c r="Q8033">
        <v>1</v>
      </c>
      <c r="Y8033">
        <f t="shared" si="375"/>
        <v>1</v>
      </c>
      <c r="Z8033" s="90" t="str">
        <f t="shared" si="376"/>
        <v>2026/01/28 00:59</v>
      </c>
    </row>
    <row r="8034" spans="1:26" ht="3.6" customHeight="1" x14ac:dyDescent="0.2">
      <c r="A8034" s="86">
        <f t="shared" si="377"/>
        <v>46050</v>
      </c>
      <c r="B8034" s="270"/>
      <c r="C8034" s="272"/>
      <c r="D8034" s="273">
        <v>0.875</v>
      </c>
      <c r="E8034" s="89">
        <v>2.7777777777777779E-3</v>
      </c>
      <c r="Y8034">
        <f t="shared" si="375"/>
        <v>0</v>
      </c>
      <c r="Z8034" s="90" t="str">
        <f t="shared" si="376"/>
        <v>2026/01/28 21:04</v>
      </c>
    </row>
    <row r="8035" spans="1:26" ht="3.6" customHeight="1" x14ac:dyDescent="0.2">
      <c r="A8035" s="86">
        <f t="shared" si="377"/>
        <v>46050</v>
      </c>
      <c r="B8035" s="270"/>
      <c r="C8035" s="272"/>
      <c r="D8035" s="273"/>
      <c r="E8035" s="89">
        <v>6.2499999999999995E-3</v>
      </c>
      <c r="Y8035">
        <f t="shared" si="375"/>
        <v>0</v>
      </c>
      <c r="Z8035" s="90" t="str">
        <f t="shared" si="376"/>
        <v>2026/01/28 00:09</v>
      </c>
    </row>
    <row r="8036" spans="1:26" ht="3.6" customHeight="1" x14ac:dyDescent="0.2">
      <c r="A8036" s="86">
        <f t="shared" si="377"/>
        <v>46050</v>
      </c>
      <c r="B8036" s="270"/>
      <c r="C8036" s="272"/>
      <c r="D8036" s="273"/>
      <c r="E8036" s="89">
        <v>9.7222222222222224E-3</v>
      </c>
      <c r="Y8036">
        <f t="shared" si="375"/>
        <v>0</v>
      </c>
      <c r="Z8036" s="90" t="str">
        <f t="shared" si="376"/>
        <v>2026/01/28 00:14</v>
      </c>
    </row>
    <row r="8037" spans="1:26" ht="3.6" customHeight="1" x14ac:dyDescent="0.2">
      <c r="A8037" s="86">
        <f t="shared" si="377"/>
        <v>46050</v>
      </c>
      <c r="B8037" s="270"/>
      <c r="C8037" s="272"/>
      <c r="D8037" s="273"/>
      <c r="E8037" s="89">
        <v>1.3194444444444444E-2</v>
      </c>
      <c r="Y8037">
        <f t="shared" si="375"/>
        <v>0</v>
      </c>
      <c r="Z8037" s="90" t="str">
        <f t="shared" si="376"/>
        <v>2026/01/28 00:19</v>
      </c>
    </row>
    <row r="8038" spans="1:26" ht="3.6" customHeight="1" x14ac:dyDescent="0.2">
      <c r="A8038" s="86">
        <f t="shared" si="377"/>
        <v>46050</v>
      </c>
      <c r="B8038" s="270"/>
      <c r="C8038" s="272"/>
      <c r="D8038" s="273"/>
      <c r="E8038" s="89">
        <v>1.6666666666666666E-2</v>
      </c>
      <c r="Y8038">
        <f t="shared" si="375"/>
        <v>0</v>
      </c>
      <c r="Z8038" s="90" t="str">
        <f t="shared" si="376"/>
        <v>2026/01/28 00:24</v>
      </c>
    </row>
    <row r="8039" spans="1:26" ht="3.6" customHeight="1" x14ac:dyDescent="0.2">
      <c r="A8039" s="86">
        <f t="shared" si="377"/>
        <v>46050</v>
      </c>
      <c r="B8039" s="270"/>
      <c r="C8039" s="272"/>
      <c r="D8039" s="273"/>
      <c r="E8039" s="89">
        <v>2.013888888888889E-2</v>
      </c>
      <c r="Y8039">
        <f t="shared" si="375"/>
        <v>0</v>
      </c>
      <c r="Z8039" s="90" t="str">
        <f t="shared" si="376"/>
        <v>2026/01/28 00:29</v>
      </c>
    </row>
    <row r="8040" spans="1:26" ht="3.6" customHeight="1" x14ac:dyDescent="0.2">
      <c r="A8040" s="86">
        <f t="shared" si="377"/>
        <v>46050</v>
      </c>
      <c r="B8040" s="270"/>
      <c r="C8040" s="272"/>
      <c r="D8040" s="273"/>
      <c r="E8040" s="89">
        <v>2.361111111111111E-2</v>
      </c>
      <c r="Y8040">
        <f t="shared" si="375"/>
        <v>0</v>
      </c>
      <c r="Z8040" s="90" t="str">
        <f t="shared" si="376"/>
        <v>2026/01/28 00:34</v>
      </c>
    </row>
    <row r="8041" spans="1:26" ht="3.6" customHeight="1" x14ac:dyDescent="0.2">
      <c r="A8041" s="86">
        <f t="shared" si="377"/>
        <v>46050</v>
      </c>
      <c r="B8041" s="270"/>
      <c r="C8041" s="272"/>
      <c r="D8041" s="273"/>
      <c r="E8041" s="89">
        <v>2.7083333333333334E-2</v>
      </c>
      <c r="Y8041">
        <f t="shared" si="375"/>
        <v>0</v>
      </c>
      <c r="Z8041" s="90" t="str">
        <f t="shared" si="376"/>
        <v>2026/01/28 00:39</v>
      </c>
    </row>
    <row r="8042" spans="1:26" ht="3.6" customHeight="1" x14ac:dyDescent="0.2">
      <c r="A8042" s="86">
        <f t="shared" si="377"/>
        <v>46050</v>
      </c>
      <c r="B8042" s="270"/>
      <c r="C8042" s="272"/>
      <c r="D8042" s="273"/>
      <c r="E8042" s="89">
        <v>3.0555555555555555E-2</v>
      </c>
      <c r="Y8042">
        <f t="shared" si="375"/>
        <v>0</v>
      </c>
      <c r="Z8042" s="90" t="str">
        <f t="shared" si="376"/>
        <v>2026/01/28 00:44</v>
      </c>
    </row>
    <row r="8043" spans="1:26" ht="3.6" customHeight="1" x14ac:dyDescent="0.2">
      <c r="A8043" s="86">
        <f t="shared" si="377"/>
        <v>46050</v>
      </c>
      <c r="B8043" s="270"/>
      <c r="C8043" s="272"/>
      <c r="D8043" s="273"/>
      <c r="E8043" s="89">
        <v>3.4027777777777775E-2</v>
      </c>
      <c r="Y8043">
        <f t="shared" si="375"/>
        <v>0</v>
      </c>
      <c r="Z8043" s="90" t="str">
        <f t="shared" si="376"/>
        <v>2026/01/28 00:49</v>
      </c>
    </row>
    <row r="8044" spans="1:26" ht="3.6" customHeight="1" x14ac:dyDescent="0.2">
      <c r="A8044" s="86">
        <f t="shared" si="377"/>
        <v>46050</v>
      </c>
      <c r="B8044" s="270"/>
      <c r="C8044" s="272"/>
      <c r="D8044" s="273"/>
      <c r="E8044" s="89">
        <v>3.7499999999999999E-2</v>
      </c>
      <c r="Y8044">
        <f t="shared" si="375"/>
        <v>0</v>
      </c>
      <c r="Z8044" s="90" t="str">
        <f t="shared" si="376"/>
        <v>2026/01/28 00:54</v>
      </c>
    </row>
    <row r="8045" spans="1:26" ht="3.6" customHeight="1" x14ac:dyDescent="0.2">
      <c r="A8045" s="86">
        <f t="shared" si="377"/>
        <v>46050</v>
      </c>
      <c r="B8045" s="270"/>
      <c r="C8045" s="272"/>
      <c r="D8045" s="273"/>
      <c r="E8045" s="89">
        <v>4.0972222222222222E-2</v>
      </c>
      <c r="Y8045">
        <f t="shared" si="375"/>
        <v>0</v>
      </c>
      <c r="Z8045" s="90" t="str">
        <f t="shared" si="376"/>
        <v>2026/01/28 00:59</v>
      </c>
    </row>
    <row r="8046" spans="1:26" ht="3.6" customHeight="1" x14ac:dyDescent="0.2">
      <c r="A8046" s="86">
        <f t="shared" si="377"/>
        <v>46050</v>
      </c>
      <c r="B8046" s="270"/>
      <c r="C8046" s="272"/>
      <c r="D8046" s="273">
        <v>0.91666666666666663</v>
      </c>
      <c r="E8046" s="89">
        <v>2.7777777777777779E-3</v>
      </c>
      <c r="Y8046">
        <f t="shared" si="375"/>
        <v>0</v>
      </c>
      <c r="Z8046" s="90" t="str">
        <f t="shared" si="376"/>
        <v>2026/01/28 22:04</v>
      </c>
    </row>
    <row r="8047" spans="1:26" ht="3.6" customHeight="1" x14ac:dyDescent="0.2">
      <c r="A8047" s="86">
        <f t="shared" si="377"/>
        <v>46050</v>
      </c>
      <c r="B8047" s="270"/>
      <c r="C8047" s="272"/>
      <c r="D8047" s="273"/>
      <c r="E8047" s="89">
        <v>6.2499999999999995E-3</v>
      </c>
      <c r="Y8047">
        <f t="shared" si="375"/>
        <v>0</v>
      </c>
      <c r="Z8047" s="90" t="str">
        <f t="shared" si="376"/>
        <v>2026/01/28 00:09</v>
      </c>
    </row>
    <row r="8048" spans="1:26" ht="3.6" customHeight="1" x14ac:dyDescent="0.2">
      <c r="A8048" s="86">
        <f t="shared" si="377"/>
        <v>46050</v>
      </c>
      <c r="B8048" s="270"/>
      <c r="C8048" s="272"/>
      <c r="D8048" s="273"/>
      <c r="E8048" s="89">
        <v>9.7222222222222224E-3</v>
      </c>
      <c r="Y8048">
        <f t="shared" si="375"/>
        <v>0</v>
      </c>
      <c r="Z8048" s="90" t="str">
        <f t="shared" si="376"/>
        <v>2026/01/28 00:14</v>
      </c>
    </row>
    <row r="8049" spans="1:26" ht="3.6" customHeight="1" x14ac:dyDescent="0.2">
      <c r="A8049" s="86">
        <f t="shared" si="377"/>
        <v>46050</v>
      </c>
      <c r="B8049" s="270"/>
      <c r="C8049" s="272"/>
      <c r="D8049" s="273"/>
      <c r="E8049" s="89">
        <v>1.3194444444444444E-2</v>
      </c>
      <c r="Y8049">
        <f t="shared" si="375"/>
        <v>0</v>
      </c>
      <c r="Z8049" s="90" t="str">
        <f t="shared" si="376"/>
        <v>2026/01/28 00:19</v>
      </c>
    </row>
    <row r="8050" spans="1:26" ht="3.6" customHeight="1" x14ac:dyDescent="0.2">
      <c r="A8050" s="86">
        <f t="shared" si="377"/>
        <v>46050</v>
      </c>
      <c r="B8050" s="270"/>
      <c r="C8050" s="272"/>
      <c r="D8050" s="273"/>
      <c r="E8050" s="89">
        <v>1.6666666666666666E-2</v>
      </c>
      <c r="Y8050">
        <f t="shared" si="375"/>
        <v>0</v>
      </c>
      <c r="Z8050" s="90" t="str">
        <f t="shared" si="376"/>
        <v>2026/01/28 00:24</v>
      </c>
    </row>
    <row r="8051" spans="1:26" ht="3.6" customHeight="1" x14ac:dyDescent="0.2">
      <c r="A8051" s="86">
        <f t="shared" si="377"/>
        <v>46050</v>
      </c>
      <c r="B8051" s="270"/>
      <c r="C8051" s="272"/>
      <c r="D8051" s="273"/>
      <c r="E8051" s="89">
        <v>2.013888888888889E-2</v>
      </c>
      <c r="Y8051">
        <f t="shared" si="375"/>
        <v>0</v>
      </c>
      <c r="Z8051" s="90" t="str">
        <f t="shared" si="376"/>
        <v>2026/01/28 00:29</v>
      </c>
    </row>
    <row r="8052" spans="1:26" ht="3.6" customHeight="1" x14ac:dyDescent="0.2">
      <c r="A8052" s="86">
        <f t="shared" si="377"/>
        <v>46050</v>
      </c>
      <c r="B8052" s="270"/>
      <c r="C8052" s="272"/>
      <c r="D8052" s="273"/>
      <c r="E8052" s="89">
        <v>2.361111111111111E-2</v>
      </c>
      <c r="Y8052">
        <f t="shared" si="375"/>
        <v>0</v>
      </c>
      <c r="Z8052" s="90" t="str">
        <f t="shared" si="376"/>
        <v>2026/01/28 00:34</v>
      </c>
    </row>
    <row r="8053" spans="1:26" ht="3.6" customHeight="1" x14ac:dyDescent="0.2">
      <c r="A8053" s="86">
        <f t="shared" si="377"/>
        <v>46050</v>
      </c>
      <c r="B8053" s="270"/>
      <c r="C8053" s="272"/>
      <c r="D8053" s="273"/>
      <c r="E8053" s="89">
        <v>2.7083333333333334E-2</v>
      </c>
      <c r="Y8053">
        <f t="shared" si="375"/>
        <v>0</v>
      </c>
      <c r="Z8053" s="90" t="str">
        <f t="shared" si="376"/>
        <v>2026/01/28 00:39</v>
      </c>
    </row>
    <row r="8054" spans="1:26" ht="3.6" customHeight="1" x14ac:dyDescent="0.2">
      <c r="A8054" s="86">
        <f t="shared" si="377"/>
        <v>46050</v>
      </c>
      <c r="B8054" s="270"/>
      <c r="C8054" s="272"/>
      <c r="D8054" s="273"/>
      <c r="E8054" s="89">
        <v>3.0555555555555555E-2</v>
      </c>
      <c r="Y8054">
        <f t="shared" si="375"/>
        <v>0</v>
      </c>
      <c r="Z8054" s="90" t="str">
        <f t="shared" si="376"/>
        <v>2026/01/28 00:44</v>
      </c>
    </row>
    <row r="8055" spans="1:26" ht="3.6" customHeight="1" x14ac:dyDescent="0.2">
      <c r="A8055" s="86">
        <f t="shared" si="377"/>
        <v>46050</v>
      </c>
      <c r="B8055" s="270"/>
      <c r="C8055" s="272"/>
      <c r="D8055" s="273"/>
      <c r="E8055" s="89">
        <v>3.4027777777777775E-2</v>
      </c>
      <c r="Y8055">
        <f t="shared" si="375"/>
        <v>0</v>
      </c>
      <c r="Z8055" s="90" t="str">
        <f t="shared" si="376"/>
        <v>2026/01/28 00:49</v>
      </c>
    </row>
    <row r="8056" spans="1:26" ht="3.6" customHeight="1" x14ac:dyDescent="0.2">
      <c r="A8056" s="86">
        <f t="shared" si="377"/>
        <v>46050</v>
      </c>
      <c r="B8056" s="270"/>
      <c r="C8056" s="272"/>
      <c r="D8056" s="273"/>
      <c r="E8056" s="89">
        <v>3.7499999999999999E-2</v>
      </c>
      <c r="Y8056">
        <f t="shared" si="375"/>
        <v>0</v>
      </c>
      <c r="Z8056" s="90" t="str">
        <f t="shared" si="376"/>
        <v>2026/01/28 00:54</v>
      </c>
    </row>
    <row r="8057" spans="1:26" ht="3.6" customHeight="1" x14ac:dyDescent="0.2">
      <c r="A8057" s="86">
        <f t="shared" si="377"/>
        <v>46050</v>
      </c>
      <c r="B8057" s="270"/>
      <c r="C8057" s="272"/>
      <c r="D8057" s="273"/>
      <c r="E8057" s="89">
        <v>4.0972222222222222E-2</v>
      </c>
      <c r="Y8057">
        <f t="shared" si="375"/>
        <v>0</v>
      </c>
      <c r="Z8057" s="90" t="str">
        <f t="shared" si="376"/>
        <v>2026/01/28 00:59</v>
      </c>
    </row>
    <row r="8058" spans="1:26" ht="3.6" customHeight="1" x14ac:dyDescent="0.2">
      <c r="A8058" s="86">
        <f t="shared" si="377"/>
        <v>46050</v>
      </c>
      <c r="B8058" s="270"/>
      <c r="C8058" s="272"/>
      <c r="D8058" s="273">
        <v>0.95833333333333337</v>
      </c>
      <c r="E8058" s="89">
        <v>2.7777777777777779E-3</v>
      </c>
      <c r="Y8058">
        <f t="shared" si="375"/>
        <v>0</v>
      </c>
      <c r="Z8058" s="90" t="str">
        <f t="shared" si="376"/>
        <v>2026/01/28 23:04</v>
      </c>
    </row>
    <row r="8059" spans="1:26" ht="3.6" customHeight="1" x14ac:dyDescent="0.2">
      <c r="A8059" s="86">
        <f t="shared" si="377"/>
        <v>46050</v>
      </c>
      <c r="B8059" s="270"/>
      <c r="C8059" s="272"/>
      <c r="D8059" s="273"/>
      <c r="E8059" s="89">
        <v>6.2499999999999995E-3</v>
      </c>
      <c r="Y8059">
        <f t="shared" si="375"/>
        <v>0</v>
      </c>
      <c r="Z8059" s="90" t="str">
        <f t="shared" si="376"/>
        <v>2026/01/28 00:09</v>
      </c>
    </row>
    <row r="8060" spans="1:26" ht="3.6" customHeight="1" x14ac:dyDescent="0.2">
      <c r="A8060" s="86">
        <f t="shared" si="377"/>
        <v>46050</v>
      </c>
      <c r="B8060" s="270"/>
      <c r="C8060" s="272"/>
      <c r="D8060" s="273"/>
      <c r="E8060" s="89">
        <v>9.7222222222222224E-3</v>
      </c>
      <c r="Y8060">
        <f t="shared" si="375"/>
        <v>0</v>
      </c>
      <c r="Z8060" s="90" t="str">
        <f t="shared" si="376"/>
        <v>2026/01/28 00:14</v>
      </c>
    </row>
    <row r="8061" spans="1:26" ht="3.6" customHeight="1" x14ac:dyDescent="0.2">
      <c r="A8061" s="86">
        <f t="shared" si="377"/>
        <v>46050</v>
      </c>
      <c r="B8061" s="270"/>
      <c r="C8061" s="272"/>
      <c r="D8061" s="273"/>
      <c r="E8061" s="89">
        <v>1.3194444444444444E-2</v>
      </c>
      <c r="Y8061">
        <f t="shared" si="375"/>
        <v>0</v>
      </c>
      <c r="Z8061" s="90" t="str">
        <f t="shared" si="376"/>
        <v>2026/01/28 00:19</v>
      </c>
    </row>
    <row r="8062" spans="1:26" ht="3.6" customHeight="1" x14ac:dyDescent="0.2">
      <c r="A8062" s="86">
        <f t="shared" si="377"/>
        <v>46050</v>
      </c>
      <c r="B8062" s="270"/>
      <c r="C8062" s="272"/>
      <c r="D8062" s="273"/>
      <c r="E8062" s="89">
        <v>1.6666666666666666E-2</v>
      </c>
      <c r="Y8062">
        <f t="shared" si="375"/>
        <v>0</v>
      </c>
      <c r="Z8062" s="90" t="str">
        <f t="shared" si="376"/>
        <v>2026/01/28 00:24</v>
      </c>
    </row>
    <row r="8063" spans="1:26" ht="3.6" customHeight="1" x14ac:dyDescent="0.2">
      <c r="A8063" s="86">
        <f t="shared" si="377"/>
        <v>46050</v>
      </c>
      <c r="B8063" s="270"/>
      <c r="C8063" s="272"/>
      <c r="D8063" s="273"/>
      <c r="E8063" s="89">
        <v>2.013888888888889E-2</v>
      </c>
      <c r="Y8063">
        <f t="shared" si="375"/>
        <v>0</v>
      </c>
      <c r="Z8063" s="90" t="str">
        <f t="shared" si="376"/>
        <v>2026/01/28 00:29</v>
      </c>
    </row>
    <row r="8064" spans="1:26" ht="3.6" customHeight="1" x14ac:dyDescent="0.2">
      <c r="A8064" s="86">
        <f t="shared" si="377"/>
        <v>46050</v>
      </c>
      <c r="B8064" s="270"/>
      <c r="C8064" s="272"/>
      <c r="D8064" s="273"/>
      <c r="E8064" s="89">
        <v>2.361111111111111E-2</v>
      </c>
      <c r="Y8064">
        <f t="shared" si="375"/>
        <v>0</v>
      </c>
      <c r="Z8064" s="90" t="str">
        <f t="shared" si="376"/>
        <v>2026/01/28 00:34</v>
      </c>
    </row>
    <row r="8065" spans="1:26" ht="3.6" customHeight="1" x14ac:dyDescent="0.2">
      <c r="A8065" s="86">
        <f t="shared" si="377"/>
        <v>46050</v>
      </c>
      <c r="B8065" s="270"/>
      <c r="C8065" s="272"/>
      <c r="D8065" s="273"/>
      <c r="E8065" s="89">
        <v>2.7083333333333334E-2</v>
      </c>
      <c r="Y8065">
        <f t="shared" si="375"/>
        <v>0</v>
      </c>
      <c r="Z8065" s="90" t="str">
        <f t="shared" si="376"/>
        <v>2026/01/28 00:39</v>
      </c>
    </row>
    <row r="8066" spans="1:26" ht="3.6" customHeight="1" x14ac:dyDescent="0.2">
      <c r="A8066" s="86">
        <f t="shared" si="377"/>
        <v>46050</v>
      </c>
      <c r="B8066" s="270"/>
      <c r="C8066" s="272"/>
      <c r="D8066" s="273"/>
      <c r="E8066" s="89">
        <v>3.0555555555555555E-2</v>
      </c>
      <c r="Y8066">
        <f t="shared" si="375"/>
        <v>0</v>
      </c>
      <c r="Z8066" s="90" t="str">
        <f t="shared" si="376"/>
        <v>2026/01/28 00:44</v>
      </c>
    </row>
    <row r="8067" spans="1:26" ht="3.6" customHeight="1" x14ac:dyDescent="0.2">
      <c r="A8067" s="86">
        <f t="shared" si="377"/>
        <v>46050</v>
      </c>
      <c r="B8067" s="270"/>
      <c r="C8067" s="272"/>
      <c r="D8067" s="273"/>
      <c r="E8067" s="89">
        <v>3.4027777777777775E-2</v>
      </c>
      <c r="Y8067">
        <f t="shared" si="375"/>
        <v>0</v>
      </c>
      <c r="Z8067" s="90" t="str">
        <f t="shared" si="376"/>
        <v>2026/01/28 00:49</v>
      </c>
    </row>
    <row r="8068" spans="1:26" ht="3.6" customHeight="1" x14ac:dyDescent="0.2">
      <c r="A8068" s="86">
        <f t="shared" si="377"/>
        <v>46050</v>
      </c>
      <c r="B8068" s="270"/>
      <c r="C8068" s="272"/>
      <c r="D8068" s="273"/>
      <c r="E8068" s="89">
        <v>3.7499999999999999E-2</v>
      </c>
      <c r="Y8068">
        <f t="shared" si="375"/>
        <v>0</v>
      </c>
      <c r="Z8068" s="90" t="str">
        <f t="shared" si="376"/>
        <v>2026/01/28 00:54</v>
      </c>
    </row>
    <row r="8069" spans="1:26" ht="3.6" customHeight="1" x14ac:dyDescent="0.2">
      <c r="A8069" s="86">
        <f t="shared" si="377"/>
        <v>46050</v>
      </c>
      <c r="B8069" s="270"/>
      <c r="C8069" s="272"/>
      <c r="D8069" s="273"/>
      <c r="E8069" s="89">
        <v>4.0972222222222222E-2</v>
      </c>
      <c r="Y8069">
        <f t="shared" si="375"/>
        <v>0</v>
      </c>
      <c r="Z8069" s="90" t="str">
        <f t="shared" si="376"/>
        <v>2026/01/28 00:59</v>
      </c>
    </row>
    <row r="8070" spans="1:26" ht="3.6" customHeight="1" x14ac:dyDescent="0.2">
      <c r="A8070" s="86">
        <f t="shared" si="377"/>
        <v>46051</v>
      </c>
      <c r="B8070" s="269">
        <f>B7782+1</f>
        <v>46051</v>
      </c>
      <c r="C8070" s="271" t="str">
        <f>TEXT(B8070,"aaa")</f>
        <v>木</v>
      </c>
      <c r="D8070" s="273">
        <v>0</v>
      </c>
      <c r="E8070" s="89">
        <v>2.7777777777777779E-3</v>
      </c>
      <c r="Y8070">
        <f t="shared" si="375"/>
        <v>0</v>
      </c>
      <c r="Z8070" s="90" t="str">
        <f t="shared" si="376"/>
        <v>2026/01/29 00:04</v>
      </c>
    </row>
    <row r="8071" spans="1:26" ht="3.6" customHeight="1" x14ac:dyDescent="0.2">
      <c r="A8071" s="86">
        <f t="shared" si="377"/>
        <v>46051</v>
      </c>
      <c r="B8071" s="270"/>
      <c r="C8071" s="272"/>
      <c r="D8071" s="273"/>
      <c r="E8071" s="89">
        <v>6.2499999999999995E-3</v>
      </c>
      <c r="Y8071">
        <f t="shared" ref="Y8071:Y8134" si="378">COUNTA(F8071:X8071)</f>
        <v>0</v>
      </c>
      <c r="Z8071" s="90" t="str">
        <f t="shared" ref="Z8071:Z8134" si="379">TEXT(A8071,"yyyy/mm/dd")&amp; " " &amp;TEXT(D8071+E8071,"hh:mm")</f>
        <v>2026/01/29 00:09</v>
      </c>
    </row>
    <row r="8072" spans="1:26" ht="3.6" customHeight="1" x14ac:dyDescent="0.2">
      <c r="A8072" s="86">
        <f t="shared" ref="A8072:A8135" si="380">IF(B8072&lt;&gt;"",B8072,A8071)</f>
        <v>46051</v>
      </c>
      <c r="B8072" s="270"/>
      <c r="C8072" s="272"/>
      <c r="D8072" s="273"/>
      <c r="E8072" s="89">
        <v>9.7222222222222224E-3</v>
      </c>
      <c r="Y8072">
        <f t="shared" si="378"/>
        <v>0</v>
      </c>
      <c r="Z8072" s="90" t="str">
        <f t="shared" si="379"/>
        <v>2026/01/29 00:14</v>
      </c>
    </row>
    <row r="8073" spans="1:26" ht="3.6" customHeight="1" x14ac:dyDescent="0.2">
      <c r="A8073" s="86">
        <f t="shared" si="380"/>
        <v>46051</v>
      </c>
      <c r="B8073" s="270"/>
      <c r="C8073" s="272"/>
      <c r="D8073" s="273"/>
      <c r="E8073" s="89">
        <v>1.3194444444444444E-2</v>
      </c>
      <c r="Y8073">
        <f t="shared" si="378"/>
        <v>0</v>
      </c>
      <c r="Z8073" s="90" t="str">
        <f t="shared" si="379"/>
        <v>2026/01/29 00:19</v>
      </c>
    </row>
    <row r="8074" spans="1:26" ht="3.6" customHeight="1" x14ac:dyDescent="0.2">
      <c r="A8074" s="86">
        <f t="shared" si="380"/>
        <v>46051</v>
      </c>
      <c r="B8074" s="270"/>
      <c r="C8074" s="272"/>
      <c r="D8074" s="273"/>
      <c r="E8074" s="89">
        <v>1.6666666666666666E-2</v>
      </c>
      <c r="Y8074">
        <f t="shared" si="378"/>
        <v>0</v>
      </c>
      <c r="Z8074" s="90" t="str">
        <f t="shared" si="379"/>
        <v>2026/01/29 00:24</v>
      </c>
    </row>
    <row r="8075" spans="1:26" ht="3.6" customHeight="1" x14ac:dyDescent="0.2">
      <c r="A8075" s="86">
        <f t="shared" si="380"/>
        <v>46051</v>
      </c>
      <c r="B8075" s="270"/>
      <c r="C8075" s="272"/>
      <c r="D8075" s="273"/>
      <c r="E8075" s="89">
        <v>2.013888888888889E-2</v>
      </c>
      <c r="Y8075">
        <f t="shared" si="378"/>
        <v>0</v>
      </c>
      <c r="Z8075" s="90" t="str">
        <f t="shared" si="379"/>
        <v>2026/01/29 00:29</v>
      </c>
    </row>
    <row r="8076" spans="1:26" ht="3.6" customHeight="1" x14ac:dyDescent="0.2">
      <c r="A8076" s="86">
        <f t="shared" si="380"/>
        <v>46051</v>
      </c>
      <c r="B8076" s="270"/>
      <c r="C8076" s="272"/>
      <c r="D8076" s="273"/>
      <c r="E8076" s="89">
        <v>2.361111111111111E-2</v>
      </c>
      <c r="Y8076">
        <f t="shared" si="378"/>
        <v>0</v>
      </c>
      <c r="Z8076" s="90" t="str">
        <f t="shared" si="379"/>
        <v>2026/01/29 00:34</v>
      </c>
    </row>
    <row r="8077" spans="1:26" ht="3.6" customHeight="1" x14ac:dyDescent="0.2">
      <c r="A8077" s="86">
        <f t="shared" si="380"/>
        <v>46051</v>
      </c>
      <c r="B8077" s="270"/>
      <c r="C8077" s="272"/>
      <c r="D8077" s="273"/>
      <c r="E8077" s="89">
        <v>2.7083333333333334E-2</v>
      </c>
      <c r="Y8077">
        <f t="shared" si="378"/>
        <v>0</v>
      </c>
      <c r="Z8077" s="90" t="str">
        <f t="shared" si="379"/>
        <v>2026/01/29 00:39</v>
      </c>
    </row>
    <row r="8078" spans="1:26" ht="3.6" customHeight="1" x14ac:dyDescent="0.2">
      <c r="A8078" s="86">
        <f t="shared" si="380"/>
        <v>46051</v>
      </c>
      <c r="B8078" s="270"/>
      <c r="C8078" s="272"/>
      <c r="D8078" s="273"/>
      <c r="E8078" s="89">
        <v>3.0555555555555555E-2</v>
      </c>
      <c r="Y8078">
        <f t="shared" si="378"/>
        <v>0</v>
      </c>
      <c r="Z8078" s="90" t="str">
        <f t="shared" si="379"/>
        <v>2026/01/29 00:44</v>
      </c>
    </row>
    <row r="8079" spans="1:26" ht="3.6" customHeight="1" x14ac:dyDescent="0.2">
      <c r="A8079" s="86">
        <f t="shared" si="380"/>
        <v>46051</v>
      </c>
      <c r="B8079" s="270"/>
      <c r="C8079" s="272"/>
      <c r="D8079" s="273"/>
      <c r="E8079" s="89">
        <v>3.4027777777777775E-2</v>
      </c>
      <c r="Y8079">
        <f t="shared" si="378"/>
        <v>0</v>
      </c>
      <c r="Z8079" s="90" t="str">
        <f t="shared" si="379"/>
        <v>2026/01/29 00:49</v>
      </c>
    </row>
    <row r="8080" spans="1:26" ht="3.6" customHeight="1" x14ac:dyDescent="0.2">
      <c r="A8080" s="86">
        <f t="shared" si="380"/>
        <v>46051</v>
      </c>
      <c r="B8080" s="270"/>
      <c r="C8080" s="272"/>
      <c r="D8080" s="273"/>
      <c r="E8080" s="89">
        <v>3.7499999999999999E-2</v>
      </c>
      <c r="Y8080">
        <f t="shared" si="378"/>
        <v>0</v>
      </c>
      <c r="Z8080" s="90" t="str">
        <f t="shared" si="379"/>
        <v>2026/01/29 00:54</v>
      </c>
    </row>
    <row r="8081" spans="1:26" ht="3.6" customHeight="1" x14ac:dyDescent="0.2">
      <c r="A8081" s="86">
        <f t="shared" si="380"/>
        <v>46051</v>
      </c>
      <c r="B8081" s="270"/>
      <c r="C8081" s="272"/>
      <c r="D8081" s="273"/>
      <c r="E8081" s="89">
        <v>4.0972222222222222E-2</v>
      </c>
      <c r="Y8081">
        <f t="shared" si="378"/>
        <v>0</v>
      </c>
      <c r="Z8081" s="90" t="str">
        <f t="shared" si="379"/>
        <v>2026/01/29 00:59</v>
      </c>
    </row>
    <row r="8082" spans="1:26" ht="3.6" customHeight="1" x14ac:dyDescent="0.2">
      <c r="A8082" s="86">
        <f t="shared" si="380"/>
        <v>46051</v>
      </c>
      <c r="B8082" s="270"/>
      <c r="C8082" s="272"/>
      <c r="D8082" s="273">
        <v>4.1666666666666664E-2</v>
      </c>
      <c r="E8082" s="89">
        <v>2.7777777777777779E-3</v>
      </c>
      <c r="Y8082">
        <f t="shared" si="378"/>
        <v>0</v>
      </c>
      <c r="Z8082" s="90" t="str">
        <f t="shared" si="379"/>
        <v>2026/01/29 01:04</v>
      </c>
    </row>
    <row r="8083" spans="1:26" ht="3.6" customHeight="1" x14ac:dyDescent="0.2">
      <c r="A8083" s="86">
        <f t="shared" si="380"/>
        <v>46051</v>
      </c>
      <c r="B8083" s="270"/>
      <c r="C8083" s="272"/>
      <c r="D8083" s="273"/>
      <c r="E8083" s="89">
        <v>6.2499999999999995E-3</v>
      </c>
      <c r="Y8083">
        <f t="shared" si="378"/>
        <v>0</v>
      </c>
      <c r="Z8083" s="90" t="str">
        <f t="shared" si="379"/>
        <v>2026/01/29 00:09</v>
      </c>
    </row>
    <row r="8084" spans="1:26" ht="3.6" customHeight="1" x14ac:dyDescent="0.2">
      <c r="A8084" s="86">
        <f t="shared" si="380"/>
        <v>46051</v>
      </c>
      <c r="B8084" s="270"/>
      <c r="C8084" s="272"/>
      <c r="D8084" s="273"/>
      <c r="E8084" s="89">
        <v>9.7222222222222224E-3</v>
      </c>
      <c r="Y8084">
        <f t="shared" si="378"/>
        <v>0</v>
      </c>
      <c r="Z8084" s="90" t="str">
        <f t="shared" si="379"/>
        <v>2026/01/29 00:14</v>
      </c>
    </row>
    <row r="8085" spans="1:26" ht="3.6" customHeight="1" x14ac:dyDescent="0.2">
      <c r="A8085" s="86">
        <f t="shared" si="380"/>
        <v>46051</v>
      </c>
      <c r="B8085" s="270"/>
      <c r="C8085" s="272"/>
      <c r="D8085" s="273"/>
      <c r="E8085" s="89">
        <v>1.3194444444444444E-2</v>
      </c>
      <c r="Y8085">
        <f t="shared" si="378"/>
        <v>0</v>
      </c>
      <c r="Z8085" s="90" t="str">
        <f t="shared" si="379"/>
        <v>2026/01/29 00:19</v>
      </c>
    </row>
    <row r="8086" spans="1:26" ht="3.6" customHeight="1" x14ac:dyDescent="0.2">
      <c r="A8086" s="86">
        <f t="shared" si="380"/>
        <v>46051</v>
      </c>
      <c r="B8086" s="270"/>
      <c r="C8086" s="272"/>
      <c r="D8086" s="273"/>
      <c r="E8086" s="89">
        <v>1.6666666666666666E-2</v>
      </c>
      <c r="Y8086">
        <f t="shared" si="378"/>
        <v>0</v>
      </c>
      <c r="Z8086" s="90" t="str">
        <f t="shared" si="379"/>
        <v>2026/01/29 00:24</v>
      </c>
    </row>
    <row r="8087" spans="1:26" ht="3.6" customHeight="1" x14ac:dyDescent="0.2">
      <c r="A8087" s="86">
        <f t="shared" si="380"/>
        <v>46051</v>
      </c>
      <c r="B8087" s="270"/>
      <c r="C8087" s="272"/>
      <c r="D8087" s="273"/>
      <c r="E8087" s="89">
        <v>2.013888888888889E-2</v>
      </c>
      <c r="Y8087">
        <f t="shared" si="378"/>
        <v>0</v>
      </c>
      <c r="Z8087" s="90" t="str">
        <f t="shared" si="379"/>
        <v>2026/01/29 00:29</v>
      </c>
    </row>
    <row r="8088" spans="1:26" ht="3.6" customHeight="1" x14ac:dyDescent="0.2">
      <c r="A8088" s="86">
        <f t="shared" si="380"/>
        <v>46051</v>
      </c>
      <c r="B8088" s="270"/>
      <c r="C8088" s="272"/>
      <c r="D8088" s="273"/>
      <c r="E8088" s="89">
        <v>2.361111111111111E-2</v>
      </c>
      <c r="Y8088">
        <f t="shared" si="378"/>
        <v>0</v>
      </c>
      <c r="Z8088" s="90" t="str">
        <f t="shared" si="379"/>
        <v>2026/01/29 00:34</v>
      </c>
    </row>
    <row r="8089" spans="1:26" ht="3.6" customHeight="1" x14ac:dyDescent="0.2">
      <c r="A8089" s="86">
        <f t="shared" si="380"/>
        <v>46051</v>
      </c>
      <c r="B8089" s="270"/>
      <c r="C8089" s="272"/>
      <c r="D8089" s="273"/>
      <c r="E8089" s="89">
        <v>2.7083333333333334E-2</v>
      </c>
      <c r="Y8089">
        <f t="shared" si="378"/>
        <v>0</v>
      </c>
      <c r="Z8089" s="90" t="str">
        <f t="shared" si="379"/>
        <v>2026/01/29 00:39</v>
      </c>
    </row>
    <row r="8090" spans="1:26" ht="3.6" customHeight="1" x14ac:dyDescent="0.2">
      <c r="A8090" s="86">
        <f t="shared" si="380"/>
        <v>46051</v>
      </c>
      <c r="B8090" s="270"/>
      <c r="C8090" s="272"/>
      <c r="D8090" s="273"/>
      <c r="E8090" s="89">
        <v>3.0555555555555555E-2</v>
      </c>
      <c r="Y8090">
        <f t="shared" si="378"/>
        <v>0</v>
      </c>
      <c r="Z8090" s="90" t="str">
        <f t="shared" si="379"/>
        <v>2026/01/29 00:44</v>
      </c>
    </row>
    <row r="8091" spans="1:26" ht="3.6" customHeight="1" x14ac:dyDescent="0.2">
      <c r="A8091" s="86">
        <f t="shared" si="380"/>
        <v>46051</v>
      </c>
      <c r="B8091" s="270"/>
      <c r="C8091" s="272"/>
      <c r="D8091" s="273"/>
      <c r="E8091" s="89">
        <v>3.4027777777777775E-2</v>
      </c>
      <c r="Y8091">
        <f t="shared" si="378"/>
        <v>0</v>
      </c>
      <c r="Z8091" s="90" t="str">
        <f t="shared" si="379"/>
        <v>2026/01/29 00:49</v>
      </c>
    </row>
    <row r="8092" spans="1:26" ht="3.6" customHeight="1" x14ac:dyDescent="0.2">
      <c r="A8092" s="86">
        <f t="shared" si="380"/>
        <v>46051</v>
      </c>
      <c r="B8092" s="270"/>
      <c r="C8092" s="272"/>
      <c r="D8092" s="273"/>
      <c r="E8092" s="89">
        <v>3.7499999999999999E-2</v>
      </c>
      <c r="Y8092">
        <f t="shared" si="378"/>
        <v>0</v>
      </c>
      <c r="Z8092" s="90" t="str">
        <f t="shared" si="379"/>
        <v>2026/01/29 00:54</v>
      </c>
    </row>
    <row r="8093" spans="1:26" ht="3.6" customHeight="1" x14ac:dyDescent="0.2">
      <c r="A8093" s="86">
        <f t="shared" si="380"/>
        <v>46051</v>
      </c>
      <c r="B8093" s="270"/>
      <c r="C8093" s="272"/>
      <c r="D8093" s="273"/>
      <c r="E8093" s="89">
        <v>4.0972222222222222E-2</v>
      </c>
      <c r="Y8093">
        <f t="shared" si="378"/>
        <v>0</v>
      </c>
      <c r="Z8093" s="90" t="str">
        <f t="shared" si="379"/>
        <v>2026/01/29 00:59</v>
      </c>
    </row>
    <row r="8094" spans="1:26" ht="3.6" customHeight="1" x14ac:dyDescent="0.2">
      <c r="A8094" s="86">
        <f t="shared" si="380"/>
        <v>46051</v>
      </c>
      <c r="B8094" s="270"/>
      <c r="C8094" s="272"/>
      <c r="D8094" s="273">
        <v>8.3333333333333329E-2</v>
      </c>
      <c r="E8094" s="89">
        <v>2.7777777777777779E-3</v>
      </c>
      <c r="Y8094">
        <f t="shared" si="378"/>
        <v>0</v>
      </c>
      <c r="Z8094" s="90" t="str">
        <f t="shared" si="379"/>
        <v>2026/01/29 02:04</v>
      </c>
    </row>
    <row r="8095" spans="1:26" ht="3.6" customHeight="1" x14ac:dyDescent="0.2">
      <c r="A8095" s="86">
        <f t="shared" si="380"/>
        <v>46051</v>
      </c>
      <c r="B8095" s="270"/>
      <c r="C8095" s="272"/>
      <c r="D8095" s="273"/>
      <c r="E8095" s="89">
        <v>6.2499999999999995E-3</v>
      </c>
      <c r="Y8095">
        <f t="shared" si="378"/>
        <v>0</v>
      </c>
      <c r="Z8095" s="90" t="str">
        <f t="shared" si="379"/>
        <v>2026/01/29 00:09</v>
      </c>
    </row>
    <row r="8096" spans="1:26" ht="3.6" customHeight="1" x14ac:dyDescent="0.2">
      <c r="A8096" s="86">
        <f t="shared" si="380"/>
        <v>46051</v>
      </c>
      <c r="B8096" s="270"/>
      <c r="C8096" s="272"/>
      <c r="D8096" s="273"/>
      <c r="E8096" s="89">
        <v>9.7222222222222224E-3</v>
      </c>
      <c r="Y8096">
        <f t="shared" si="378"/>
        <v>0</v>
      </c>
      <c r="Z8096" s="90" t="str">
        <f t="shared" si="379"/>
        <v>2026/01/29 00:14</v>
      </c>
    </row>
    <row r="8097" spans="1:26" ht="3.6" customHeight="1" x14ac:dyDescent="0.2">
      <c r="A8097" s="86">
        <f t="shared" si="380"/>
        <v>46051</v>
      </c>
      <c r="B8097" s="270"/>
      <c r="C8097" s="272"/>
      <c r="D8097" s="273"/>
      <c r="E8097" s="89">
        <v>1.3194444444444444E-2</v>
      </c>
      <c r="Y8097">
        <f t="shared" si="378"/>
        <v>0</v>
      </c>
      <c r="Z8097" s="90" t="str">
        <f t="shared" si="379"/>
        <v>2026/01/29 00:19</v>
      </c>
    </row>
    <row r="8098" spans="1:26" ht="3.6" customHeight="1" x14ac:dyDescent="0.2">
      <c r="A8098" s="86">
        <f t="shared" si="380"/>
        <v>46051</v>
      </c>
      <c r="B8098" s="270"/>
      <c r="C8098" s="272"/>
      <c r="D8098" s="273"/>
      <c r="E8098" s="89">
        <v>1.6666666666666666E-2</v>
      </c>
      <c r="Y8098">
        <f t="shared" si="378"/>
        <v>0</v>
      </c>
      <c r="Z8098" s="90" t="str">
        <f t="shared" si="379"/>
        <v>2026/01/29 00:24</v>
      </c>
    </row>
    <row r="8099" spans="1:26" ht="3.6" customHeight="1" x14ac:dyDescent="0.2">
      <c r="A8099" s="86">
        <f t="shared" si="380"/>
        <v>46051</v>
      </c>
      <c r="B8099" s="270"/>
      <c r="C8099" s="272"/>
      <c r="D8099" s="273"/>
      <c r="E8099" s="89">
        <v>2.013888888888889E-2</v>
      </c>
      <c r="Y8099">
        <f t="shared" si="378"/>
        <v>0</v>
      </c>
      <c r="Z8099" s="90" t="str">
        <f t="shared" si="379"/>
        <v>2026/01/29 00:29</v>
      </c>
    </row>
    <row r="8100" spans="1:26" ht="3.6" customHeight="1" x14ac:dyDescent="0.2">
      <c r="A8100" s="86">
        <f t="shared" si="380"/>
        <v>46051</v>
      </c>
      <c r="B8100" s="270"/>
      <c r="C8100" s="272"/>
      <c r="D8100" s="273"/>
      <c r="E8100" s="89">
        <v>2.361111111111111E-2</v>
      </c>
      <c r="Y8100">
        <f t="shared" si="378"/>
        <v>0</v>
      </c>
      <c r="Z8100" s="90" t="str">
        <f t="shared" si="379"/>
        <v>2026/01/29 00:34</v>
      </c>
    </row>
    <row r="8101" spans="1:26" ht="3.6" customHeight="1" x14ac:dyDescent="0.2">
      <c r="A8101" s="86">
        <f t="shared" si="380"/>
        <v>46051</v>
      </c>
      <c r="B8101" s="270"/>
      <c r="C8101" s="272"/>
      <c r="D8101" s="273"/>
      <c r="E8101" s="89">
        <v>2.7083333333333334E-2</v>
      </c>
      <c r="Y8101">
        <f t="shared" si="378"/>
        <v>0</v>
      </c>
      <c r="Z8101" s="90" t="str">
        <f t="shared" si="379"/>
        <v>2026/01/29 00:39</v>
      </c>
    </row>
    <row r="8102" spans="1:26" ht="3.6" customHeight="1" x14ac:dyDescent="0.2">
      <c r="A8102" s="86">
        <f t="shared" si="380"/>
        <v>46051</v>
      </c>
      <c r="B8102" s="270"/>
      <c r="C8102" s="272"/>
      <c r="D8102" s="273"/>
      <c r="E8102" s="89">
        <v>3.0555555555555555E-2</v>
      </c>
      <c r="Y8102">
        <f t="shared" si="378"/>
        <v>0</v>
      </c>
      <c r="Z8102" s="90" t="str">
        <f t="shared" si="379"/>
        <v>2026/01/29 00:44</v>
      </c>
    </row>
    <row r="8103" spans="1:26" ht="3.6" customHeight="1" x14ac:dyDescent="0.2">
      <c r="A8103" s="86">
        <f t="shared" si="380"/>
        <v>46051</v>
      </c>
      <c r="B8103" s="270"/>
      <c r="C8103" s="272"/>
      <c r="D8103" s="273"/>
      <c r="E8103" s="89">
        <v>3.4027777777777775E-2</v>
      </c>
      <c r="Y8103">
        <f t="shared" si="378"/>
        <v>0</v>
      </c>
      <c r="Z8103" s="90" t="str">
        <f t="shared" si="379"/>
        <v>2026/01/29 00:49</v>
      </c>
    </row>
    <row r="8104" spans="1:26" ht="3.6" customHeight="1" x14ac:dyDescent="0.2">
      <c r="A8104" s="86">
        <f t="shared" si="380"/>
        <v>46051</v>
      </c>
      <c r="B8104" s="270"/>
      <c r="C8104" s="272"/>
      <c r="D8104" s="273"/>
      <c r="E8104" s="89">
        <v>3.7499999999999999E-2</v>
      </c>
      <c r="Y8104">
        <f t="shared" si="378"/>
        <v>0</v>
      </c>
      <c r="Z8104" s="90" t="str">
        <f t="shared" si="379"/>
        <v>2026/01/29 00:54</v>
      </c>
    </row>
    <row r="8105" spans="1:26" ht="3.6" customHeight="1" x14ac:dyDescent="0.2">
      <c r="A8105" s="86">
        <f t="shared" si="380"/>
        <v>46051</v>
      </c>
      <c r="B8105" s="270"/>
      <c r="C8105" s="272"/>
      <c r="D8105" s="273"/>
      <c r="E8105" s="89">
        <v>4.0972222222222222E-2</v>
      </c>
      <c r="Y8105">
        <f t="shared" si="378"/>
        <v>0</v>
      </c>
      <c r="Z8105" s="90" t="str">
        <f t="shared" si="379"/>
        <v>2026/01/29 00:59</v>
      </c>
    </row>
    <row r="8106" spans="1:26" ht="3.6" customHeight="1" x14ac:dyDescent="0.2">
      <c r="A8106" s="86">
        <f t="shared" si="380"/>
        <v>46051</v>
      </c>
      <c r="B8106" s="270"/>
      <c r="C8106" s="272"/>
      <c r="D8106" s="273">
        <v>0.125</v>
      </c>
      <c r="E8106" s="89">
        <v>2.7777777777777779E-3</v>
      </c>
      <c r="Y8106">
        <f t="shared" si="378"/>
        <v>0</v>
      </c>
      <c r="Z8106" s="90" t="str">
        <f t="shared" si="379"/>
        <v>2026/01/29 03:04</v>
      </c>
    </row>
    <row r="8107" spans="1:26" ht="3.6" customHeight="1" x14ac:dyDescent="0.2">
      <c r="A8107" s="86">
        <f t="shared" si="380"/>
        <v>46051</v>
      </c>
      <c r="B8107" s="270"/>
      <c r="C8107" s="272"/>
      <c r="D8107" s="273"/>
      <c r="E8107" s="89">
        <v>6.2499999999999995E-3</v>
      </c>
      <c r="Y8107">
        <f t="shared" si="378"/>
        <v>0</v>
      </c>
      <c r="Z8107" s="90" t="str">
        <f t="shared" si="379"/>
        <v>2026/01/29 00:09</v>
      </c>
    </row>
    <row r="8108" spans="1:26" ht="3.6" customHeight="1" x14ac:dyDescent="0.2">
      <c r="A8108" s="86">
        <f t="shared" si="380"/>
        <v>46051</v>
      </c>
      <c r="B8108" s="270"/>
      <c r="C8108" s="272"/>
      <c r="D8108" s="273"/>
      <c r="E8108" s="89">
        <v>9.7222222222222224E-3</v>
      </c>
      <c r="Y8108">
        <f t="shared" si="378"/>
        <v>0</v>
      </c>
      <c r="Z8108" s="90" t="str">
        <f t="shared" si="379"/>
        <v>2026/01/29 00:14</v>
      </c>
    </row>
    <row r="8109" spans="1:26" ht="3.6" customHeight="1" x14ac:dyDescent="0.2">
      <c r="A8109" s="86">
        <f t="shared" si="380"/>
        <v>46051</v>
      </c>
      <c r="B8109" s="270"/>
      <c r="C8109" s="272"/>
      <c r="D8109" s="273"/>
      <c r="E8109" s="89">
        <v>1.3194444444444444E-2</v>
      </c>
      <c r="Y8109">
        <f t="shared" si="378"/>
        <v>0</v>
      </c>
      <c r="Z8109" s="90" t="str">
        <f t="shared" si="379"/>
        <v>2026/01/29 00:19</v>
      </c>
    </row>
    <row r="8110" spans="1:26" ht="3.6" customHeight="1" x14ac:dyDescent="0.2">
      <c r="A8110" s="86">
        <f t="shared" si="380"/>
        <v>46051</v>
      </c>
      <c r="B8110" s="270"/>
      <c r="C8110" s="272"/>
      <c r="D8110" s="273"/>
      <c r="E8110" s="89">
        <v>1.6666666666666666E-2</v>
      </c>
      <c r="Y8110">
        <f t="shared" si="378"/>
        <v>0</v>
      </c>
      <c r="Z8110" s="90" t="str">
        <f t="shared" si="379"/>
        <v>2026/01/29 00:24</v>
      </c>
    </row>
    <row r="8111" spans="1:26" ht="3.6" customHeight="1" x14ac:dyDescent="0.2">
      <c r="A8111" s="86">
        <f t="shared" si="380"/>
        <v>46051</v>
      </c>
      <c r="B8111" s="270"/>
      <c r="C8111" s="272"/>
      <c r="D8111" s="273"/>
      <c r="E8111" s="89">
        <v>2.013888888888889E-2</v>
      </c>
      <c r="Y8111">
        <f t="shared" si="378"/>
        <v>0</v>
      </c>
      <c r="Z8111" s="90" t="str">
        <f t="shared" si="379"/>
        <v>2026/01/29 00:29</v>
      </c>
    </row>
    <row r="8112" spans="1:26" ht="3.6" customHeight="1" x14ac:dyDescent="0.2">
      <c r="A8112" s="86">
        <f t="shared" si="380"/>
        <v>46051</v>
      </c>
      <c r="B8112" s="270"/>
      <c r="C8112" s="272"/>
      <c r="D8112" s="273"/>
      <c r="E8112" s="89">
        <v>2.361111111111111E-2</v>
      </c>
      <c r="Y8112">
        <f t="shared" si="378"/>
        <v>0</v>
      </c>
      <c r="Z8112" s="90" t="str">
        <f t="shared" si="379"/>
        <v>2026/01/29 00:34</v>
      </c>
    </row>
    <row r="8113" spans="1:26" ht="3.6" customHeight="1" x14ac:dyDescent="0.2">
      <c r="A8113" s="86">
        <f t="shared" si="380"/>
        <v>46051</v>
      </c>
      <c r="B8113" s="270"/>
      <c r="C8113" s="272"/>
      <c r="D8113" s="273"/>
      <c r="E8113" s="89">
        <v>2.7083333333333334E-2</v>
      </c>
      <c r="Y8113">
        <f t="shared" si="378"/>
        <v>0</v>
      </c>
      <c r="Z8113" s="90" t="str">
        <f t="shared" si="379"/>
        <v>2026/01/29 00:39</v>
      </c>
    </row>
    <row r="8114" spans="1:26" ht="3.6" customHeight="1" x14ac:dyDescent="0.2">
      <c r="A8114" s="86">
        <f t="shared" si="380"/>
        <v>46051</v>
      </c>
      <c r="B8114" s="270"/>
      <c r="C8114" s="272"/>
      <c r="D8114" s="273"/>
      <c r="E8114" s="89">
        <v>3.0555555555555555E-2</v>
      </c>
      <c r="Y8114">
        <f t="shared" si="378"/>
        <v>0</v>
      </c>
      <c r="Z8114" s="90" t="str">
        <f t="shared" si="379"/>
        <v>2026/01/29 00:44</v>
      </c>
    </row>
    <row r="8115" spans="1:26" ht="3.6" customHeight="1" x14ac:dyDescent="0.2">
      <c r="A8115" s="86">
        <f t="shared" si="380"/>
        <v>46051</v>
      </c>
      <c r="B8115" s="270"/>
      <c r="C8115" s="272"/>
      <c r="D8115" s="273"/>
      <c r="E8115" s="89">
        <v>3.4027777777777775E-2</v>
      </c>
      <c r="Y8115">
        <f t="shared" si="378"/>
        <v>0</v>
      </c>
      <c r="Z8115" s="90" t="str">
        <f t="shared" si="379"/>
        <v>2026/01/29 00:49</v>
      </c>
    </row>
    <row r="8116" spans="1:26" ht="3.6" customHeight="1" x14ac:dyDescent="0.2">
      <c r="A8116" s="86">
        <f t="shared" si="380"/>
        <v>46051</v>
      </c>
      <c r="B8116" s="270"/>
      <c r="C8116" s="272"/>
      <c r="D8116" s="273"/>
      <c r="E8116" s="89">
        <v>3.7499999999999999E-2</v>
      </c>
      <c r="Y8116">
        <f t="shared" si="378"/>
        <v>0</v>
      </c>
      <c r="Z8116" s="90" t="str">
        <f t="shared" si="379"/>
        <v>2026/01/29 00:54</v>
      </c>
    </row>
    <row r="8117" spans="1:26" ht="3.6" customHeight="1" x14ac:dyDescent="0.2">
      <c r="A8117" s="86">
        <f t="shared" si="380"/>
        <v>46051</v>
      </c>
      <c r="B8117" s="270"/>
      <c r="C8117" s="272"/>
      <c r="D8117" s="273"/>
      <c r="E8117" s="89">
        <v>4.0972222222222222E-2</v>
      </c>
      <c r="Y8117">
        <f t="shared" si="378"/>
        <v>0</v>
      </c>
      <c r="Z8117" s="90" t="str">
        <f t="shared" si="379"/>
        <v>2026/01/29 00:59</v>
      </c>
    </row>
    <row r="8118" spans="1:26" ht="3.6" customHeight="1" x14ac:dyDescent="0.2">
      <c r="A8118" s="86">
        <f t="shared" si="380"/>
        <v>46051</v>
      </c>
      <c r="B8118" s="270"/>
      <c r="C8118" s="272"/>
      <c r="D8118" s="273">
        <v>0.16666666666666666</v>
      </c>
      <c r="E8118" s="89">
        <v>2.7777777777777779E-3</v>
      </c>
      <c r="Y8118">
        <f t="shared" si="378"/>
        <v>0</v>
      </c>
      <c r="Z8118" s="90" t="str">
        <f t="shared" si="379"/>
        <v>2026/01/29 04:04</v>
      </c>
    </row>
    <row r="8119" spans="1:26" ht="3.6" customHeight="1" x14ac:dyDescent="0.2">
      <c r="A8119" s="86">
        <f t="shared" si="380"/>
        <v>46051</v>
      </c>
      <c r="B8119" s="270"/>
      <c r="C8119" s="272"/>
      <c r="D8119" s="273"/>
      <c r="E8119" s="89">
        <v>6.2499999999999995E-3</v>
      </c>
      <c r="Y8119">
        <f t="shared" si="378"/>
        <v>0</v>
      </c>
      <c r="Z8119" s="90" t="str">
        <f t="shared" si="379"/>
        <v>2026/01/29 00:09</v>
      </c>
    </row>
    <row r="8120" spans="1:26" ht="3.6" customHeight="1" x14ac:dyDescent="0.2">
      <c r="A8120" s="86">
        <f t="shared" si="380"/>
        <v>46051</v>
      </c>
      <c r="B8120" s="270"/>
      <c r="C8120" s="272"/>
      <c r="D8120" s="273"/>
      <c r="E8120" s="89">
        <v>9.7222222222222224E-3</v>
      </c>
      <c r="Y8120">
        <f t="shared" si="378"/>
        <v>0</v>
      </c>
      <c r="Z8120" s="90" t="str">
        <f t="shared" si="379"/>
        <v>2026/01/29 00:14</v>
      </c>
    </row>
    <row r="8121" spans="1:26" ht="3.6" customHeight="1" x14ac:dyDescent="0.2">
      <c r="A8121" s="86">
        <f t="shared" si="380"/>
        <v>46051</v>
      </c>
      <c r="B8121" s="270"/>
      <c r="C8121" s="272"/>
      <c r="D8121" s="273"/>
      <c r="E8121" s="89">
        <v>1.3194444444444444E-2</v>
      </c>
      <c r="Y8121">
        <f t="shared" si="378"/>
        <v>0</v>
      </c>
      <c r="Z8121" s="90" t="str">
        <f t="shared" si="379"/>
        <v>2026/01/29 00:19</v>
      </c>
    </row>
    <row r="8122" spans="1:26" ht="3.6" customHeight="1" x14ac:dyDescent="0.2">
      <c r="A8122" s="86">
        <f t="shared" si="380"/>
        <v>46051</v>
      </c>
      <c r="B8122" s="270"/>
      <c r="C8122" s="272"/>
      <c r="D8122" s="273"/>
      <c r="E8122" s="89">
        <v>1.6666666666666666E-2</v>
      </c>
      <c r="Y8122">
        <f t="shared" si="378"/>
        <v>0</v>
      </c>
      <c r="Z8122" s="90" t="str">
        <f t="shared" si="379"/>
        <v>2026/01/29 00:24</v>
      </c>
    </row>
    <row r="8123" spans="1:26" ht="3.6" customHeight="1" x14ac:dyDescent="0.2">
      <c r="A8123" s="86">
        <f t="shared" si="380"/>
        <v>46051</v>
      </c>
      <c r="B8123" s="270"/>
      <c r="C8123" s="272"/>
      <c r="D8123" s="273"/>
      <c r="E8123" s="89">
        <v>2.013888888888889E-2</v>
      </c>
      <c r="Y8123">
        <f t="shared" si="378"/>
        <v>0</v>
      </c>
      <c r="Z8123" s="90" t="str">
        <f t="shared" si="379"/>
        <v>2026/01/29 00:29</v>
      </c>
    </row>
    <row r="8124" spans="1:26" ht="3.6" customHeight="1" x14ac:dyDescent="0.2">
      <c r="A8124" s="86">
        <f t="shared" si="380"/>
        <v>46051</v>
      </c>
      <c r="B8124" s="270"/>
      <c r="C8124" s="272"/>
      <c r="D8124" s="273"/>
      <c r="E8124" s="89">
        <v>2.361111111111111E-2</v>
      </c>
      <c r="Y8124">
        <f t="shared" si="378"/>
        <v>0</v>
      </c>
      <c r="Z8124" s="90" t="str">
        <f t="shared" si="379"/>
        <v>2026/01/29 00:34</v>
      </c>
    </row>
    <row r="8125" spans="1:26" ht="3.6" customHeight="1" x14ac:dyDescent="0.2">
      <c r="A8125" s="86">
        <f t="shared" si="380"/>
        <v>46051</v>
      </c>
      <c r="B8125" s="270"/>
      <c r="C8125" s="272"/>
      <c r="D8125" s="273"/>
      <c r="E8125" s="89">
        <v>2.7083333333333334E-2</v>
      </c>
      <c r="Y8125">
        <f t="shared" si="378"/>
        <v>0</v>
      </c>
      <c r="Z8125" s="90" t="str">
        <f t="shared" si="379"/>
        <v>2026/01/29 00:39</v>
      </c>
    </row>
    <row r="8126" spans="1:26" ht="3.6" customHeight="1" x14ac:dyDescent="0.2">
      <c r="A8126" s="86">
        <f t="shared" si="380"/>
        <v>46051</v>
      </c>
      <c r="B8126" s="270"/>
      <c r="C8126" s="272"/>
      <c r="D8126" s="273"/>
      <c r="E8126" s="89">
        <v>3.0555555555555555E-2</v>
      </c>
      <c r="Y8126">
        <f t="shared" si="378"/>
        <v>0</v>
      </c>
      <c r="Z8126" s="90" t="str">
        <f t="shared" si="379"/>
        <v>2026/01/29 00:44</v>
      </c>
    </row>
    <row r="8127" spans="1:26" ht="3.6" customHeight="1" x14ac:dyDescent="0.2">
      <c r="A8127" s="86">
        <f t="shared" si="380"/>
        <v>46051</v>
      </c>
      <c r="B8127" s="270"/>
      <c r="C8127" s="272"/>
      <c r="D8127" s="273"/>
      <c r="E8127" s="89">
        <v>3.4027777777777775E-2</v>
      </c>
      <c r="Y8127">
        <f t="shared" si="378"/>
        <v>0</v>
      </c>
      <c r="Z8127" s="90" t="str">
        <f t="shared" si="379"/>
        <v>2026/01/29 00:49</v>
      </c>
    </row>
    <row r="8128" spans="1:26" ht="3.6" customHeight="1" x14ac:dyDescent="0.2">
      <c r="A8128" s="86">
        <f t="shared" si="380"/>
        <v>46051</v>
      </c>
      <c r="B8128" s="270"/>
      <c r="C8128" s="272"/>
      <c r="D8128" s="273"/>
      <c r="E8128" s="89">
        <v>3.7499999999999999E-2</v>
      </c>
      <c r="Y8128">
        <f t="shared" si="378"/>
        <v>0</v>
      </c>
      <c r="Z8128" s="90" t="str">
        <f t="shared" si="379"/>
        <v>2026/01/29 00:54</v>
      </c>
    </row>
    <row r="8129" spans="1:26" ht="3.6" customHeight="1" x14ac:dyDescent="0.2">
      <c r="A8129" s="86">
        <f t="shared" si="380"/>
        <v>46051</v>
      </c>
      <c r="B8129" s="270"/>
      <c r="C8129" s="272"/>
      <c r="D8129" s="273"/>
      <c r="E8129" s="89">
        <v>4.0972222222222222E-2</v>
      </c>
      <c r="Y8129">
        <f t="shared" si="378"/>
        <v>0</v>
      </c>
      <c r="Z8129" s="90" t="str">
        <f t="shared" si="379"/>
        <v>2026/01/29 00:59</v>
      </c>
    </row>
    <row r="8130" spans="1:26" ht="3.6" customHeight="1" x14ac:dyDescent="0.2">
      <c r="A8130" s="86">
        <f t="shared" si="380"/>
        <v>46051</v>
      </c>
      <c r="B8130" s="270"/>
      <c r="C8130" s="272"/>
      <c r="D8130" s="273">
        <v>0.20833333333333334</v>
      </c>
      <c r="E8130" s="89">
        <v>2.7777777777777779E-3</v>
      </c>
      <c r="Y8130">
        <f t="shared" si="378"/>
        <v>0</v>
      </c>
      <c r="Z8130" s="90" t="str">
        <f t="shared" si="379"/>
        <v>2026/01/29 05:04</v>
      </c>
    </row>
    <row r="8131" spans="1:26" ht="3.6" customHeight="1" x14ac:dyDescent="0.2">
      <c r="A8131" s="86">
        <f t="shared" si="380"/>
        <v>46051</v>
      </c>
      <c r="B8131" s="270"/>
      <c r="C8131" s="272"/>
      <c r="D8131" s="273"/>
      <c r="E8131" s="89">
        <v>6.2499999999999995E-3</v>
      </c>
      <c r="Y8131">
        <f t="shared" si="378"/>
        <v>0</v>
      </c>
      <c r="Z8131" s="90" t="str">
        <f t="shared" si="379"/>
        <v>2026/01/29 00:09</v>
      </c>
    </row>
    <row r="8132" spans="1:26" ht="3.6" customHeight="1" x14ac:dyDescent="0.2">
      <c r="A8132" s="86">
        <f t="shared" si="380"/>
        <v>46051</v>
      </c>
      <c r="B8132" s="270"/>
      <c r="C8132" s="272"/>
      <c r="D8132" s="273"/>
      <c r="E8132" s="89">
        <v>9.7222222222222224E-3</v>
      </c>
      <c r="Y8132">
        <f t="shared" si="378"/>
        <v>0</v>
      </c>
      <c r="Z8132" s="90" t="str">
        <f t="shared" si="379"/>
        <v>2026/01/29 00:14</v>
      </c>
    </row>
    <row r="8133" spans="1:26" ht="3.6" customHeight="1" x14ac:dyDescent="0.2">
      <c r="A8133" s="86">
        <f t="shared" si="380"/>
        <v>46051</v>
      </c>
      <c r="B8133" s="270"/>
      <c r="C8133" s="272"/>
      <c r="D8133" s="273"/>
      <c r="E8133" s="89">
        <v>1.3194444444444444E-2</v>
      </c>
      <c r="Y8133">
        <f t="shared" si="378"/>
        <v>0</v>
      </c>
      <c r="Z8133" s="90" t="str">
        <f t="shared" si="379"/>
        <v>2026/01/29 00:19</v>
      </c>
    </row>
    <row r="8134" spans="1:26" ht="3.6" customHeight="1" x14ac:dyDescent="0.2">
      <c r="A8134" s="86">
        <f t="shared" si="380"/>
        <v>46051</v>
      </c>
      <c r="B8134" s="270"/>
      <c r="C8134" s="272"/>
      <c r="D8134" s="273"/>
      <c r="E8134" s="89">
        <v>1.6666666666666666E-2</v>
      </c>
      <c r="Y8134">
        <f t="shared" si="378"/>
        <v>0</v>
      </c>
      <c r="Z8134" s="90" t="str">
        <f t="shared" si="379"/>
        <v>2026/01/29 00:24</v>
      </c>
    </row>
    <row r="8135" spans="1:26" ht="3.6" customHeight="1" x14ac:dyDescent="0.2">
      <c r="A8135" s="86">
        <f t="shared" si="380"/>
        <v>46051</v>
      </c>
      <c r="B8135" s="270"/>
      <c r="C8135" s="272"/>
      <c r="D8135" s="273"/>
      <c r="E8135" s="89">
        <v>2.013888888888889E-2</v>
      </c>
      <c r="Y8135">
        <f t="shared" ref="Y8135:Y8198" si="381">COUNTA(F8135:X8135)</f>
        <v>0</v>
      </c>
      <c r="Z8135" s="90" t="str">
        <f t="shared" ref="Z8135:Z8198" si="382">TEXT(A8135,"yyyy/mm/dd")&amp; " " &amp;TEXT(D8135+E8135,"hh:mm")</f>
        <v>2026/01/29 00:29</v>
      </c>
    </row>
    <row r="8136" spans="1:26" ht="3.6" customHeight="1" x14ac:dyDescent="0.2">
      <c r="A8136" s="86">
        <f t="shared" ref="A8136:A8199" si="383">IF(B8136&lt;&gt;"",B8136,A8135)</f>
        <v>46051</v>
      </c>
      <c r="B8136" s="270"/>
      <c r="C8136" s="272"/>
      <c r="D8136" s="273"/>
      <c r="E8136" s="89">
        <v>2.361111111111111E-2</v>
      </c>
      <c r="Y8136">
        <f t="shared" si="381"/>
        <v>0</v>
      </c>
      <c r="Z8136" s="90" t="str">
        <f t="shared" si="382"/>
        <v>2026/01/29 00:34</v>
      </c>
    </row>
    <row r="8137" spans="1:26" ht="3.6" customHeight="1" x14ac:dyDescent="0.2">
      <c r="A8137" s="86">
        <f t="shared" si="383"/>
        <v>46051</v>
      </c>
      <c r="B8137" s="270"/>
      <c r="C8137" s="272"/>
      <c r="D8137" s="273"/>
      <c r="E8137" s="89">
        <v>2.7083333333333334E-2</v>
      </c>
      <c r="Y8137">
        <f t="shared" si="381"/>
        <v>0</v>
      </c>
      <c r="Z8137" s="90" t="str">
        <f t="shared" si="382"/>
        <v>2026/01/29 00:39</v>
      </c>
    </row>
    <row r="8138" spans="1:26" ht="3.6" customHeight="1" x14ac:dyDescent="0.2">
      <c r="A8138" s="86">
        <f t="shared" si="383"/>
        <v>46051</v>
      </c>
      <c r="B8138" s="270"/>
      <c r="C8138" s="272"/>
      <c r="D8138" s="273"/>
      <c r="E8138" s="89">
        <v>3.0555555555555555E-2</v>
      </c>
      <c r="Y8138">
        <f t="shared" si="381"/>
        <v>0</v>
      </c>
      <c r="Z8138" s="90" t="str">
        <f t="shared" si="382"/>
        <v>2026/01/29 00:44</v>
      </c>
    </row>
    <row r="8139" spans="1:26" ht="3.6" customHeight="1" x14ac:dyDescent="0.2">
      <c r="A8139" s="86">
        <f t="shared" si="383"/>
        <v>46051</v>
      </c>
      <c r="B8139" s="270"/>
      <c r="C8139" s="272"/>
      <c r="D8139" s="273"/>
      <c r="E8139" s="89">
        <v>3.4027777777777775E-2</v>
      </c>
      <c r="Y8139">
        <f t="shared" si="381"/>
        <v>0</v>
      </c>
      <c r="Z8139" s="90" t="str">
        <f t="shared" si="382"/>
        <v>2026/01/29 00:49</v>
      </c>
    </row>
    <row r="8140" spans="1:26" ht="3.6" customHeight="1" x14ac:dyDescent="0.2">
      <c r="A8140" s="86">
        <f t="shared" si="383"/>
        <v>46051</v>
      </c>
      <c r="B8140" s="270"/>
      <c r="C8140" s="272"/>
      <c r="D8140" s="273"/>
      <c r="E8140" s="89">
        <v>3.7499999999999999E-2</v>
      </c>
      <c r="Y8140">
        <f t="shared" si="381"/>
        <v>0</v>
      </c>
      <c r="Z8140" s="90" t="str">
        <f t="shared" si="382"/>
        <v>2026/01/29 00:54</v>
      </c>
    </row>
    <row r="8141" spans="1:26" ht="3.6" customHeight="1" x14ac:dyDescent="0.2">
      <c r="A8141" s="86">
        <f t="shared" si="383"/>
        <v>46051</v>
      </c>
      <c r="B8141" s="270"/>
      <c r="C8141" s="272"/>
      <c r="D8141" s="273"/>
      <c r="E8141" s="89">
        <v>4.0972222222222222E-2</v>
      </c>
      <c r="Y8141">
        <f t="shared" si="381"/>
        <v>0</v>
      </c>
      <c r="Z8141" s="90" t="str">
        <f t="shared" si="382"/>
        <v>2026/01/29 00:59</v>
      </c>
    </row>
    <row r="8142" spans="1:26" ht="3.6" customHeight="1" x14ac:dyDescent="0.2">
      <c r="A8142" s="86">
        <f t="shared" si="383"/>
        <v>46051</v>
      </c>
      <c r="B8142" s="270"/>
      <c r="C8142" s="272"/>
      <c r="D8142" s="273">
        <v>0.25</v>
      </c>
      <c r="E8142" s="89">
        <v>2.7777777777777779E-3</v>
      </c>
      <c r="Y8142">
        <f t="shared" si="381"/>
        <v>0</v>
      </c>
      <c r="Z8142" s="90" t="str">
        <f t="shared" si="382"/>
        <v>2026/01/29 06:04</v>
      </c>
    </row>
    <row r="8143" spans="1:26" ht="3.6" customHeight="1" x14ac:dyDescent="0.2">
      <c r="A8143" s="86">
        <f t="shared" si="383"/>
        <v>46051</v>
      </c>
      <c r="B8143" s="270"/>
      <c r="C8143" s="272"/>
      <c r="D8143" s="273"/>
      <c r="E8143" s="89">
        <v>6.2499999999999995E-3</v>
      </c>
      <c r="Y8143">
        <f t="shared" si="381"/>
        <v>0</v>
      </c>
      <c r="Z8143" s="90" t="str">
        <f t="shared" si="382"/>
        <v>2026/01/29 00:09</v>
      </c>
    </row>
    <row r="8144" spans="1:26" ht="3.6" customHeight="1" x14ac:dyDescent="0.2">
      <c r="A8144" s="86">
        <f t="shared" si="383"/>
        <v>46051</v>
      </c>
      <c r="B8144" s="270"/>
      <c r="C8144" s="272"/>
      <c r="D8144" s="273"/>
      <c r="E8144" s="89">
        <v>9.7222222222222224E-3</v>
      </c>
      <c r="Y8144">
        <f t="shared" si="381"/>
        <v>0</v>
      </c>
      <c r="Z8144" s="90" t="str">
        <f t="shared" si="382"/>
        <v>2026/01/29 00:14</v>
      </c>
    </row>
    <row r="8145" spans="1:26" ht="3.6" customHeight="1" x14ac:dyDescent="0.2">
      <c r="A8145" s="86">
        <f t="shared" si="383"/>
        <v>46051</v>
      </c>
      <c r="B8145" s="270"/>
      <c r="C8145" s="272"/>
      <c r="D8145" s="273"/>
      <c r="E8145" s="89">
        <v>1.3194444444444444E-2</v>
      </c>
      <c r="Y8145">
        <f t="shared" si="381"/>
        <v>0</v>
      </c>
      <c r="Z8145" s="90" t="str">
        <f t="shared" si="382"/>
        <v>2026/01/29 00:19</v>
      </c>
    </row>
    <row r="8146" spans="1:26" ht="3.6" customHeight="1" x14ac:dyDescent="0.2">
      <c r="A8146" s="86">
        <f t="shared" si="383"/>
        <v>46051</v>
      </c>
      <c r="B8146" s="270"/>
      <c r="C8146" s="272"/>
      <c r="D8146" s="273"/>
      <c r="E8146" s="89">
        <v>1.6666666666666666E-2</v>
      </c>
      <c r="Y8146">
        <f t="shared" si="381"/>
        <v>0</v>
      </c>
      <c r="Z8146" s="90" t="str">
        <f t="shared" si="382"/>
        <v>2026/01/29 00:24</v>
      </c>
    </row>
    <row r="8147" spans="1:26" ht="3.6" customHeight="1" x14ac:dyDescent="0.2">
      <c r="A8147" s="86">
        <f t="shared" si="383"/>
        <v>46051</v>
      </c>
      <c r="B8147" s="270"/>
      <c r="C8147" s="272"/>
      <c r="D8147" s="273"/>
      <c r="E8147" s="89">
        <v>2.013888888888889E-2</v>
      </c>
      <c r="Y8147">
        <f t="shared" si="381"/>
        <v>0</v>
      </c>
      <c r="Z8147" s="90" t="str">
        <f t="shared" si="382"/>
        <v>2026/01/29 00:29</v>
      </c>
    </row>
    <row r="8148" spans="1:26" ht="3.6" customHeight="1" x14ac:dyDescent="0.2">
      <c r="A8148" s="86">
        <f t="shared" si="383"/>
        <v>46051</v>
      </c>
      <c r="B8148" s="270"/>
      <c r="C8148" s="272"/>
      <c r="D8148" s="273"/>
      <c r="E8148" s="89">
        <v>2.361111111111111E-2</v>
      </c>
      <c r="Y8148">
        <f t="shared" si="381"/>
        <v>0</v>
      </c>
      <c r="Z8148" s="90" t="str">
        <f t="shared" si="382"/>
        <v>2026/01/29 00:34</v>
      </c>
    </row>
    <row r="8149" spans="1:26" ht="3.6" customHeight="1" x14ac:dyDescent="0.2">
      <c r="A8149" s="86">
        <f t="shared" si="383"/>
        <v>46051</v>
      </c>
      <c r="B8149" s="270"/>
      <c r="C8149" s="272"/>
      <c r="D8149" s="273"/>
      <c r="E8149" s="89">
        <v>2.7083333333333334E-2</v>
      </c>
      <c r="Y8149">
        <f t="shared" si="381"/>
        <v>0</v>
      </c>
      <c r="Z8149" s="90" t="str">
        <f t="shared" si="382"/>
        <v>2026/01/29 00:39</v>
      </c>
    </row>
    <row r="8150" spans="1:26" ht="3.6" customHeight="1" x14ac:dyDescent="0.2">
      <c r="A8150" s="86">
        <f t="shared" si="383"/>
        <v>46051</v>
      </c>
      <c r="B8150" s="270"/>
      <c r="C8150" s="272"/>
      <c r="D8150" s="273"/>
      <c r="E8150" s="89">
        <v>3.0555555555555555E-2</v>
      </c>
      <c r="Y8150">
        <f t="shared" si="381"/>
        <v>0</v>
      </c>
      <c r="Z8150" s="90" t="str">
        <f t="shared" si="382"/>
        <v>2026/01/29 00:44</v>
      </c>
    </row>
    <row r="8151" spans="1:26" ht="3.6" customHeight="1" x14ac:dyDescent="0.2">
      <c r="A8151" s="86">
        <f t="shared" si="383"/>
        <v>46051</v>
      </c>
      <c r="B8151" s="270"/>
      <c r="C8151" s="272"/>
      <c r="D8151" s="273"/>
      <c r="E8151" s="89">
        <v>3.4027777777777775E-2</v>
      </c>
      <c r="Y8151">
        <f t="shared" si="381"/>
        <v>0</v>
      </c>
      <c r="Z8151" s="90" t="str">
        <f t="shared" si="382"/>
        <v>2026/01/29 00:49</v>
      </c>
    </row>
    <row r="8152" spans="1:26" ht="3.6" customHeight="1" x14ac:dyDescent="0.2">
      <c r="A8152" s="86">
        <f t="shared" si="383"/>
        <v>46051</v>
      </c>
      <c r="B8152" s="270"/>
      <c r="C8152" s="272"/>
      <c r="D8152" s="273"/>
      <c r="E8152" s="89">
        <v>3.7499999999999999E-2</v>
      </c>
      <c r="Y8152">
        <f t="shared" si="381"/>
        <v>0</v>
      </c>
      <c r="Z8152" s="90" t="str">
        <f t="shared" si="382"/>
        <v>2026/01/29 00:54</v>
      </c>
    </row>
    <row r="8153" spans="1:26" ht="3.6" customHeight="1" x14ac:dyDescent="0.2">
      <c r="A8153" s="86">
        <f t="shared" si="383"/>
        <v>46051</v>
      </c>
      <c r="B8153" s="270"/>
      <c r="C8153" s="272"/>
      <c r="D8153" s="273"/>
      <c r="E8153" s="89">
        <v>4.0972222222222222E-2</v>
      </c>
      <c r="Y8153">
        <f t="shared" si="381"/>
        <v>0</v>
      </c>
      <c r="Z8153" s="90" t="str">
        <f t="shared" si="382"/>
        <v>2026/01/29 00:59</v>
      </c>
    </row>
    <row r="8154" spans="1:26" ht="3.6" customHeight="1" x14ac:dyDescent="0.2">
      <c r="A8154" s="86">
        <f t="shared" si="383"/>
        <v>46051</v>
      </c>
      <c r="B8154" s="270"/>
      <c r="C8154" s="272"/>
      <c r="D8154" s="273">
        <v>0.29166666666666669</v>
      </c>
      <c r="E8154" s="89">
        <v>2.7777777777777779E-3</v>
      </c>
      <c r="Q8154">
        <v>1</v>
      </c>
      <c r="Y8154">
        <f t="shared" si="381"/>
        <v>1</v>
      </c>
      <c r="Z8154" s="90" t="str">
        <f t="shared" si="382"/>
        <v>2026/01/29 07:04</v>
      </c>
    </row>
    <row r="8155" spans="1:26" ht="3.6" customHeight="1" x14ac:dyDescent="0.2">
      <c r="A8155" s="86">
        <f t="shared" si="383"/>
        <v>46051</v>
      </c>
      <c r="B8155" s="270"/>
      <c r="C8155" s="272"/>
      <c r="D8155" s="273"/>
      <c r="E8155" s="89">
        <v>6.2499999999999995E-3</v>
      </c>
      <c r="Q8155">
        <v>1</v>
      </c>
      <c r="Y8155">
        <f t="shared" si="381"/>
        <v>1</v>
      </c>
      <c r="Z8155" s="90" t="str">
        <f t="shared" si="382"/>
        <v>2026/01/29 00:09</v>
      </c>
    </row>
    <row r="8156" spans="1:26" ht="3.6" customHeight="1" x14ac:dyDescent="0.2">
      <c r="A8156" s="86">
        <f t="shared" si="383"/>
        <v>46051</v>
      </c>
      <c r="B8156" s="270"/>
      <c r="C8156" s="272"/>
      <c r="D8156" s="273"/>
      <c r="E8156" s="89">
        <v>9.7222222222222224E-3</v>
      </c>
      <c r="Q8156">
        <v>1</v>
      </c>
      <c r="Y8156">
        <f t="shared" si="381"/>
        <v>1</v>
      </c>
      <c r="Z8156" s="90" t="str">
        <f t="shared" si="382"/>
        <v>2026/01/29 00:14</v>
      </c>
    </row>
    <row r="8157" spans="1:26" ht="3.6" customHeight="1" x14ac:dyDescent="0.2">
      <c r="A8157" s="86">
        <f t="shared" si="383"/>
        <v>46051</v>
      </c>
      <c r="B8157" s="270"/>
      <c r="C8157" s="272"/>
      <c r="D8157" s="273"/>
      <c r="E8157" s="89">
        <v>1.3194444444444444E-2</v>
      </c>
      <c r="Q8157">
        <v>1</v>
      </c>
      <c r="Y8157">
        <f t="shared" si="381"/>
        <v>1</v>
      </c>
      <c r="Z8157" s="90" t="str">
        <f t="shared" si="382"/>
        <v>2026/01/29 00:19</v>
      </c>
    </row>
    <row r="8158" spans="1:26" ht="3.6" customHeight="1" x14ac:dyDescent="0.2">
      <c r="A8158" s="86">
        <f t="shared" si="383"/>
        <v>46051</v>
      </c>
      <c r="B8158" s="270"/>
      <c r="C8158" s="272"/>
      <c r="D8158" s="273"/>
      <c r="E8158" s="89">
        <v>1.6666666666666666E-2</v>
      </c>
      <c r="Q8158">
        <v>1</v>
      </c>
      <c r="Y8158">
        <f t="shared" si="381"/>
        <v>1</v>
      </c>
      <c r="Z8158" s="90" t="str">
        <f t="shared" si="382"/>
        <v>2026/01/29 00:24</v>
      </c>
    </row>
    <row r="8159" spans="1:26" ht="3.6" customHeight="1" x14ac:dyDescent="0.2">
      <c r="A8159" s="86">
        <f t="shared" si="383"/>
        <v>46051</v>
      </c>
      <c r="B8159" s="270"/>
      <c r="C8159" s="272"/>
      <c r="D8159" s="273"/>
      <c r="E8159" s="89">
        <v>2.013888888888889E-2</v>
      </c>
      <c r="Q8159">
        <v>1</v>
      </c>
      <c r="Y8159">
        <f t="shared" si="381"/>
        <v>1</v>
      </c>
      <c r="Z8159" s="90" t="str">
        <f t="shared" si="382"/>
        <v>2026/01/29 00:29</v>
      </c>
    </row>
    <row r="8160" spans="1:26" ht="3.6" customHeight="1" x14ac:dyDescent="0.2">
      <c r="A8160" s="86">
        <f t="shared" si="383"/>
        <v>46051</v>
      </c>
      <c r="B8160" s="270"/>
      <c r="C8160" s="272"/>
      <c r="D8160" s="273"/>
      <c r="E8160" s="89">
        <v>2.361111111111111E-2</v>
      </c>
      <c r="Q8160">
        <v>1</v>
      </c>
      <c r="Y8160">
        <f t="shared" si="381"/>
        <v>1</v>
      </c>
      <c r="Z8160" s="90" t="str">
        <f t="shared" si="382"/>
        <v>2026/01/29 00:34</v>
      </c>
    </row>
    <row r="8161" spans="1:26" ht="3.6" customHeight="1" x14ac:dyDescent="0.2">
      <c r="A8161" s="86">
        <f t="shared" si="383"/>
        <v>46051</v>
      </c>
      <c r="B8161" s="270"/>
      <c r="C8161" s="272"/>
      <c r="D8161" s="273"/>
      <c r="E8161" s="89">
        <v>2.7083333333333334E-2</v>
      </c>
      <c r="Q8161">
        <v>1</v>
      </c>
      <c r="Y8161">
        <f t="shared" si="381"/>
        <v>1</v>
      </c>
      <c r="Z8161" s="90" t="str">
        <f t="shared" si="382"/>
        <v>2026/01/29 00:39</v>
      </c>
    </row>
    <row r="8162" spans="1:26" ht="3.6" customHeight="1" x14ac:dyDescent="0.2">
      <c r="A8162" s="86">
        <f t="shared" si="383"/>
        <v>46051</v>
      </c>
      <c r="B8162" s="270"/>
      <c r="C8162" s="272"/>
      <c r="D8162" s="273"/>
      <c r="E8162" s="89">
        <v>3.0555555555555555E-2</v>
      </c>
      <c r="Q8162">
        <v>1</v>
      </c>
      <c r="Y8162">
        <f t="shared" si="381"/>
        <v>1</v>
      </c>
      <c r="Z8162" s="90" t="str">
        <f t="shared" si="382"/>
        <v>2026/01/29 00:44</v>
      </c>
    </row>
    <row r="8163" spans="1:26" ht="3.6" customHeight="1" x14ac:dyDescent="0.2">
      <c r="A8163" s="86">
        <f t="shared" si="383"/>
        <v>46051</v>
      </c>
      <c r="B8163" s="270"/>
      <c r="C8163" s="272"/>
      <c r="D8163" s="273"/>
      <c r="E8163" s="89">
        <v>3.4027777777777775E-2</v>
      </c>
      <c r="Q8163">
        <v>1</v>
      </c>
      <c r="Y8163">
        <f t="shared" si="381"/>
        <v>1</v>
      </c>
      <c r="Z8163" s="90" t="str">
        <f t="shared" si="382"/>
        <v>2026/01/29 00:49</v>
      </c>
    </row>
    <row r="8164" spans="1:26" ht="3.6" customHeight="1" x14ac:dyDescent="0.2">
      <c r="A8164" s="86">
        <f t="shared" si="383"/>
        <v>46051</v>
      </c>
      <c r="B8164" s="270"/>
      <c r="C8164" s="272"/>
      <c r="D8164" s="273"/>
      <c r="E8164" s="89">
        <v>3.7499999999999999E-2</v>
      </c>
      <c r="Q8164">
        <v>1</v>
      </c>
      <c r="Y8164">
        <f t="shared" si="381"/>
        <v>1</v>
      </c>
      <c r="Z8164" s="90" t="str">
        <f t="shared" si="382"/>
        <v>2026/01/29 00:54</v>
      </c>
    </row>
    <row r="8165" spans="1:26" ht="3.6" customHeight="1" x14ac:dyDescent="0.2">
      <c r="A8165" s="86">
        <f t="shared" si="383"/>
        <v>46051</v>
      </c>
      <c r="B8165" s="270"/>
      <c r="C8165" s="272"/>
      <c r="D8165" s="273"/>
      <c r="E8165" s="89">
        <v>4.0972222222222222E-2</v>
      </c>
      <c r="Q8165">
        <v>1</v>
      </c>
      <c r="Y8165">
        <f t="shared" si="381"/>
        <v>1</v>
      </c>
      <c r="Z8165" s="90" t="str">
        <f t="shared" si="382"/>
        <v>2026/01/29 00:59</v>
      </c>
    </row>
    <row r="8166" spans="1:26" ht="3.6" customHeight="1" x14ac:dyDescent="0.2">
      <c r="A8166" s="86">
        <f t="shared" si="383"/>
        <v>46051</v>
      </c>
      <c r="B8166" s="270"/>
      <c r="C8166" s="272"/>
      <c r="D8166" s="273">
        <v>0.33333333333333331</v>
      </c>
      <c r="E8166" s="89">
        <v>2.7777777777777779E-3</v>
      </c>
      <c r="O8166">
        <v>1</v>
      </c>
      <c r="Q8166">
        <v>1</v>
      </c>
      <c r="Y8166">
        <f t="shared" si="381"/>
        <v>2</v>
      </c>
      <c r="Z8166" s="90" t="str">
        <f t="shared" si="382"/>
        <v>2026/01/29 08:04</v>
      </c>
    </row>
    <row r="8167" spans="1:26" ht="3.6" customHeight="1" x14ac:dyDescent="0.2">
      <c r="A8167" s="86">
        <f t="shared" si="383"/>
        <v>46051</v>
      </c>
      <c r="B8167" s="270"/>
      <c r="C8167" s="272"/>
      <c r="D8167" s="273"/>
      <c r="E8167" s="89">
        <v>6.2499999999999995E-3</v>
      </c>
      <c r="O8167">
        <v>1</v>
      </c>
      <c r="Q8167">
        <v>1</v>
      </c>
      <c r="Y8167">
        <f t="shared" si="381"/>
        <v>2</v>
      </c>
      <c r="Z8167" s="90" t="str">
        <f t="shared" si="382"/>
        <v>2026/01/29 00:09</v>
      </c>
    </row>
    <row r="8168" spans="1:26" ht="3.6" customHeight="1" x14ac:dyDescent="0.2">
      <c r="A8168" s="86">
        <f t="shared" si="383"/>
        <v>46051</v>
      </c>
      <c r="B8168" s="270"/>
      <c r="C8168" s="272"/>
      <c r="D8168" s="273"/>
      <c r="E8168" s="89">
        <v>9.7222222222222224E-3</v>
      </c>
      <c r="O8168">
        <v>1</v>
      </c>
      <c r="Q8168">
        <v>1</v>
      </c>
      <c r="Y8168">
        <f t="shared" si="381"/>
        <v>2</v>
      </c>
      <c r="Z8168" s="90" t="str">
        <f t="shared" si="382"/>
        <v>2026/01/29 00:14</v>
      </c>
    </row>
    <row r="8169" spans="1:26" ht="3.6" customHeight="1" x14ac:dyDescent="0.2">
      <c r="A8169" s="86">
        <f t="shared" si="383"/>
        <v>46051</v>
      </c>
      <c r="B8169" s="270"/>
      <c r="C8169" s="272"/>
      <c r="D8169" s="273"/>
      <c r="E8169" s="89">
        <v>1.3194444444444444E-2</v>
      </c>
      <c r="O8169">
        <v>1</v>
      </c>
      <c r="Q8169">
        <v>1</v>
      </c>
      <c r="Y8169">
        <f t="shared" si="381"/>
        <v>2</v>
      </c>
      <c r="Z8169" s="90" t="str">
        <f t="shared" si="382"/>
        <v>2026/01/29 00:19</v>
      </c>
    </row>
    <row r="8170" spans="1:26" ht="3.6" customHeight="1" x14ac:dyDescent="0.2">
      <c r="A8170" s="86">
        <f t="shared" si="383"/>
        <v>46051</v>
      </c>
      <c r="B8170" s="270"/>
      <c r="C8170" s="272"/>
      <c r="D8170" s="273"/>
      <c r="E8170" s="89">
        <v>1.6666666666666666E-2</v>
      </c>
      <c r="O8170">
        <v>1</v>
      </c>
      <c r="Q8170">
        <v>1</v>
      </c>
      <c r="Y8170">
        <f t="shared" si="381"/>
        <v>2</v>
      </c>
      <c r="Z8170" s="90" t="str">
        <f t="shared" si="382"/>
        <v>2026/01/29 00:24</v>
      </c>
    </row>
    <row r="8171" spans="1:26" ht="3.6" customHeight="1" x14ac:dyDescent="0.2">
      <c r="A8171" s="86">
        <f t="shared" si="383"/>
        <v>46051</v>
      </c>
      <c r="B8171" s="270"/>
      <c r="C8171" s="272"/>
      <c r="D8171" s="273"/>
      <c r="E8171" s="89">
        <v>2.013888888888889E-2</v>
      </c>
      <c r="O8171">
        <v>1</v>
      </c>
      <c r="Q8171">
        <v>1</v>
      </c>
      <c r="Y8171">
        <f t="shared" si="381"/>
        <v>2</v>
      </c>
      <c r="Z8171" s="90" t="str">
        <f t="shared" si="382"/>
        <v>2026/01/29 00:29</v>
      </c>
    </row>
    <row r="8172" spans="1:26" ht="3.6" customHeight="1" x14ac:dyDescent="0.2">
      <c r="A8172" s="86">
        <f t="shared" si="383"/>
        <v>46051</v>
      </c>
      <c r="B8172" s="270"/>
      <c r="C8172" s="272"/>
      <c r="D8172" s="273"/>
      <c r="E8172" s="89">
        <v>2.361111111111111E-2</v>
      </c>
      <c r="O8172">
        <v>1</v>
      </c>
      <c r="Q8172">
        <v>1</v>
      </c>
      <c r="Y8172">
        <f t="shared" si="381"/>
        <v>2</v>
      </c>
      <c r="Z8172" s="90" t="str">
        <f t="shared" si="382"/>
        <v>2026/01/29 00:34</v>
      </c>
    </row>
    <row r="8173" spans="1:26" ht="3.6" customHeight="1" x14ac:dyDescent="0.2">
      <c r="A8173" s="86">
        <f t="shared" si="383"/>
        <v>46051</v>
      </c>
      <c r="B8173" s="270"/>
      <c r="C8173" s="272"/>
      <c r="D8173" s="273"/>
      <c r="E8173" s="89">
        <v>2.7083333333333334E-2</v>
      </c>
      <c r="O8173">
        <v>1</v>
      </c>
      <c r="Q8173">
        <v>1</v>
      </c>
      <c r="Y8173">
        <f t="shared" si="381"/>
        <v>2</v>
      </c>
      <c r="Z8173" s="90" t="str">
        <f t="shared" si="382"/>
        <v>2026/01/29 00:39</v>
      </c>
    </row>
    <row r="8174" spans="1:26" ht="3.6" customHeight="1" x14ac:dyDescent="0.2">
      <c r="A8174" s="86">
        <f t="shared" si="383"/>
        <v>46051</v>
      </c>
      <c r="B8174" s="270"/>
      <c r="C8174" s="272"/>
      <c r="D8174" s="273"/>
      <c r="E8174" s="89">
        <v>3.0555555555555555E-2</v>
      </c>
      <c r="O8174">
        <v>1</v>
      </c>
      <c r="Q8174">
        <v>1</v>
      </c>
      <c r="Y8174">
        <f t="shared" si="381"/>
        <v>2</v>
      </c>
      <c r="Z8174" s="90" t="str">
        <f t="shared" si="382"/>
        <v>2026/01/29 00:44</v>
      </c>
    </row>
    <row r="8175" spans="1:26" ht="3.6" customHeight="1" x14ac:dyDescent="0.2">
      <c r="A8175" s="86">
        <f t="shared" si="383"/>
        <v>46051</v>
      </c>
      <c r="B8175" s="270"/>
      <c r="C8175" s="272"/>
      <c r="D8175" s="273"/>
      <c r="E8175" s="89">
        <v>3.4027777777777775E-2</v>
      </c>
      <c r="O8175">
        <v>1</v>
      </c>
      <c r="Q8175">
        <v>1</v>
      </c>
      <c r="Y8175">
        <f t="shared" si="381"/>
        <v>2</v>
      </c>
      <c r="Z8175" s="90" t="str">
        <f t="shared" si="382"/>
        <v>2026/01/29 00:49</v>
      </c>
    </row>
    <row r="8176" spans="1:26" ht="3.6" customHeight="1" x14ac:dyDescent="0.2">
      <c r="A8176" s="86">
        <f t="shared" si="383"/>
        <v>46051</v>
      </c>
      <c r="B8176" s="270"/>
      <c r="C8176" s="272"/>
      <c r="D8176" s="273"/>
      <c r="E8176" s="89">
        <v>3.7499999999999999E-2</v>
      </c>
      <c r="O8176">
        <v>1</v>
      </c>
      <c r="Q8176">
        <v>1</v>
      </c>
      <c r="Y8176">
        <f t="shared" si="381"/>
        <v>2</v>
      </c>
      <c r="Z8176" s="90" t="str">
        <f t="shared" si="382"/>
        <v>2026/01/29 00:54</v>
      </c>
    </row>
    <row r="8177" spans="1:26" ht="3.6" customHeight="1" x14ac:dyDescent="0.2">
      <c r="A8177" s="86">
        <f t="shared" si="383"/>
        <v>46051</v>
      </c>
      <c r="B8177" s="270"/>
      <c r="C8177" s="272"/>
      <c r="D8177" s="273"/>
      <c r="E8177" s="89">
        <v>4.0972222222222222E-2</v>
      </c>
      <c r="O8177">
        <v>1</v>
      </c>
      <c r="Q8177">
        <v>1</v>
      </c>
      <c r="Y8177">
        <f t="shared" si="381"/>
        <v>2</v>
      </c>
      <c r="Z8177" s="90" t="str">
        <f t="shared" si="382"/>
        <v>2026/01/29 00:59</v>
      </c>
    </row>
    <row r="8178" spans="1:26" ht="3.6" customHeight="1" x14ac:dyDescent="0.2">
      <c r="A8178" s="86">
        <f t="shared" si="383"/>
        <v>46051</v>
      </c>
      <c r="B8178" s="270"/>
      <c r="C8178" s="272"/>
      <c r="D8178" s="273">
        <v>0.375</v>
      </c>
      <c r="E8178" s="89">
        <v>2.7777777777777779E-3</v>
      </c>
      <c r="O8178">
        <v>1</v>
      </c>
      <c r="Q8178">
        <v>1</v>
      </c>
      <c r="Y8178">
        <f t="shared" si="381"/>
        <v>2</v>
      </c>
      <c r="Z8178" s="90" t="str">
        <f t="shared" si="382"/>
        <v>2026/01/29 09:04</v>
      </c>
    </row>
    <row r="8179" spans="1:26" ht="3.6" customHeight="1" x14ac:dyDescent="0.2">
      <c r="A8179" s="86">
        <f t="shared" si="383"/>
        <v>46051</v>
      </c>
      <c r="B8179" s="270"/>
      <c r="C8179" s="272"/>
      <c r="D8179" s="273"/>
      <c r="E8179" s="89">
        <v>6.2499999999999995E-3</v>
      </c>
      <c r="O8179">
        <v>1</v>
      </c>
      <c r="Q8179">
        <v>1</v>
      </c>
      <c r="Y8179">
        <f t="shared" si="381"/>
        <v>2</v>
      </c>
      <c r="Z8179" s="90" t="str">
        <f t="shared" si="382"/>
        <v>2026/01/29 00:09</v>
      </c>
    </row>
    <row r="8180" spans="1:26" ht="3.6" customHeight="1" x14ac:dyDescent="0.2">
      <c r="A8180" s="86">
        <f t="shared" si="383"/>
        <v>46051</v>
      </c>
      <c r="B8180" s="270"/>
      <c r="C8180" s="272"/>
      <c r="D8180" s="273"/>
      <c r="E8180" s="89">
        <v>9.7222222222222224E-3</v>
      </c>
      <c r="O8180">
        <v>1</v>
      </c>
      <c r="Q8180">
        <v>1</v>
      </c>
      <c r="Y8180">
        <f t="shared" si="381"/>
        <v>2</v>
      </c>
      <c r="Z8180" s="90" t="str">
        <f t="shared" si="382"/>
        <v>2026/01/29 00:14</v>
      </c>
    </row>
    <row r="8181" spans="1:26" ht="3.6" customHeight="1" x14ac:dyDescent="0.2">
      <c r="A8181" s="86">
        <f t="shared" si="383"/>
        <v>46051</v>
      </c>
      <c r="B8181" s="270"/>
      <c r="C8181" s="272"/>
      <c r="D8181" s="273"/>
      <c r="E8181" s="89">
        <v>1.3194444444444444E-2</v>
      </c>
      <c r="O8181">
        <v>1</v>
      </c>
      <c r="Q8181">
        <v>1</v>
      </c>
      <c r="Y8181">
        <f t="shared" si="381"/>
        <v>2</v>
      </c>
      <c r="Z8181" s="90" t="str">
        <f t="shared" si="382"/>
        <v>2026/01/29 00:19</v>
      </c>
    </row>
    <row r="8182" spans="1:26" ht="3.6" customHeight="1" x14ac:dyDescent="0.2">
      <c r="A8182" s="86">
        <f t="shared" si="383"/>
        <v>46051</v>
      </c>
      <c r="B8182" s="270"/>
      <c r="C8182" s="272"/>
      <c r="D8182" s="273"/>
      <c r="E8182" s="89">
        <v>1.6666666666666666E-2</v>
      </c>
      <c r="O8182">
        <v>1</v>
      </c>
      <c r="Q8182">
        <v>1</v>
      </c>
      <c r="Y8182">
        <f t="shared" si="381"/>
        <v>2</v>
      </c>
      <c r="Z8182" s="90" t="str">
        <f t="shared" si="382"/>
        <v>2026/01/29 00:24</v>
      </c>
    </row>
    <row r="8183" spans="1:26" ht="3.6" customHeight="1" x14ac:dyDescent="0.2">
      <c r="A8183" s="86">
        <f t="shared" si="383"/>
        <v>46051</v>
      </c>
      <c r="B8183" s="270"/>
      <c r="C8183" s="272"/>
      <c r="D8183" s="273"/>
      <c r="E8183" s="89">
        <v>2.013888888888889E-2</v>
      </c>
      <c r="O8183">
        <v>1</v>
      </c>
      <c r="Q8183">
        <v>1</v>
      </c>
      <c r="Y8183">
        <f t="shared" si="381"/>
        <v>2</v>
      </c>
      <c r="Z8183" s="90" t="str">
        <f t="shared" si="382"/>
        <v>2026/01/29 00:29</v>
      </c>
    </row>
    <row r="8184" spans="1:26" ht="3.6" customHeight="1" x14ac:dyDescent="0.2">
      <c r="A8184" s="86">
        <f t="shared" si="383"/>
        <v>46051</v>
      </c>
      <c r="B8184" s="270"/>
      <c r="C8184" s="272"/>
      <c r="D8184" s="273"/>
      <c r="E8184" s="89">
        <v>2.361111111111111E-2</v>
      </c>
      <c r="O8184">
        <v>1</v>
      </c>
      <c r="Q8184">
        <v>1</v>
      </c>
      <c r="Y8184">
        <f t="shared" si="381"/>
        <v>2</v>
      </c>
      <c r="Z8184" s="90" t="str">
        <f t="shared" si="382"/>
        <v>2026/01/29 00:34</v>
      </c>
    </row>
    <row r="8185" spans="1:26" ht="3.6" customHeight="1" x14ac:dyDescent="0.2">
      <c r="A8185" s="86">
        <f t="shared" si="383"/>
        <v>46051</v>
      </c>
      <c r="B8185" s="270"/>
      <c r="C8185" s="272"/>
      <c r="D8185" s="273"/>
      <c r="E8185" s="89">
        <v>2.7083333333333334E-2</v>
      </c>
      <c r="O8185">
        <v>1</v>
      </c>
      <c r="Q8185">
        <v>1</v>
      </c>
      <c r="Y8185">
        <f t="shared" si="381"/>
        <v>2</v>
      </c>
      <c r="Z8185" s="90" t="str">
        <f t="shared" si="382"/>
        <v>2026/01/29 00:39</v>
      </c>
    </row>
    <row r="8186" spans="1:26" ht="3.6" customHeight="1" x14ac:dyDescent="0.2">
      <c r="A8186" s="86">
        <f t="shared" si="383"/>
        <v>46051</v>
      </c>
      <c r="B8186" s="270"/>
      <c r="C8186" s="272"/>
      <c r="D8186" s="273"/>
      <c r="E8186" s="89">
        <v>3.0555555555555555E-2</v>
      </c>
      <c r="O8186">
        <v>1</v>
      </c>
      <c r="Q8186">
        <v>1</v>
      </c>
      <c r="Y8186">
        <f t="shared" si="381"/>
        <v>2</v>
      </c>
      <c r="Z8186" s="90" t="str">
        <f t="shared" si="382"/>
        <v>2026/01/29 00:44</v>
      </c>
    </row>
    <row r="8187" spans="1:26" ht="3.6" customHeight="1" x14ac:dyDescent="0.2">
      <c r="A8187" s="86">
        <f t="shared" si="383"/>
        <v>46051</v>
      </c>
      <c r="B8187" s="270"/>
      <c r="C8187" s="272"/>
      <c r="D8187" s="273"/>
      <c r="E8187" s="89">
        <v>3.4027777777777775E-2</v>
      </c>
      <c r="O8187">
        <v>1</v>
      </c>
      <c r="Q8187">
        <v>1</v>
      </c>
      <c r="Y8187">
        <f t="shared" si="381"/>
        <v>2</v>
      </c>
      <c r="Z8187" s="90" t="str">
        <f t="shared" si="382"/>
        <v>2026/01/29 00:49</v>
      </c>
    </row>
    <row r="8188" spans="1:26" ht="3.6" customHeight="1" x14ac:dyDescent="0.2">
      <c r="A8188" s="86">
        <f t="shared" si="383"/>
        <v>46051</v>
      </c>
      <c r="B8188" s="270"/>
      <c r="C8188" s="272"/>
      <c r="D8188" s="273"/>
      <c r="E8188" s="89">
        <v>3.7499999999999999E-2</v>
      </c>
      <c r="O8188">
        <v>1</v>
      </c>
      <c r="Q8188">
        <v>1</v>
      </c>
      <c r="Y8188">
        <f t="shared" si="381"/>
        <v>2</v>
      </c>
      <c r="Z8188" s="90" t="str">
        <f t="shared" si="382"/>
        <v>2026/01/29 00:54</v>
      </c>
    </row>
    <row r="8189" spans="1:26" ht="3.6" customHeight="1" x14ac:dyDescent="0.2">
      <c r="A8189" s="86">
        <f t="shared" si="383"/>
        <v>46051</v>
      </c>
      <c r="B8189" s="270"/>
      <c r="C8189" s="272"/>
      <c r="D8189" s="273"/>
      <c r="E8189" s="89">
        <v>4.0972222222222222E-2</v>
      </c>
      <c r="O8189">
        <v>1</v>
      </c>
      <c r="Q8189">
        <v>1</v>
      </c>
      <c r="Y8189">
        <f t="shared" si="381"/>
        <v>2</v>
      </c>
      <c r="Z8189" s="90" t="str">
        <f t="shared" si="382"/>
        <v>2026/01/29 00:59</v>
      </c>
    </row>
    <row r="8190" spans="1:26" ht="3.6" customHeight="1" x14ac:dyDescent="0.2">
      <c r="A8190" s="86">
        <f t="shared" si="383"/>
        <v>46051</v>
      </c>
      <c r="B8190" s="270"/>
      <c r="C8190" s="272"/>
      <c r="D8190" s="273">
        <v>0.41666666666666669</v>
      </c>
      <c r="E8190" s="89">
        <v>2.7777777777777779E-3</v>
      </c>
      <c r="O8190">
        <v>1</v>
      </c>
      <c r="Q8190">
        <v>1</v>
      </c>
      <c r="Y8190">
        <f t="shared" si="381"/>
        <v>2</v>
      </c>
      <c r="Z8190" s="90" t="str">
        <f t="shared" si="382"/>
        <v>2026/01/29 10:04</v>
      </c>
    </row>
    <row r="8191" spans="1:26" ht="3.6" customHeight="1" x14ac:dyDescent="0.2">
      <c r="A8191" s="86">
        <f t="shared" si="383"/>
        <v>46051</v>
      </c>
      <c r="B8191" s="270"/>
      <c r="C8191" s="272"/>
      <c r="D8191" s="273"/>
      <c r="E8191" s="89">
        <v>6.2499999999999995E-3</v>
      </c>
      <c r="O8191">
        <v>1</v>
      </c>
      <c r="Q8191">
        <v>1</v>
      </c>
      <c r="Y8191">
        <f t="shared" si="381"/>
        <v>2</v>
      </c>
      <c r="Z8191" s="90" t="str">
        <f t="shared" si="382"/>
        <v>2026/01/29 00:09</v>
      </c>
    </row>
    <row r="8192" spans="1:26" ht="3.6" customHeight="1" x14ac:dyDescent="0.2">
      <c r="A8192" s="86">
        <f t="shared" si="383"/>
        <v>46051</v>
      </c>
      <c r="B8192" s="270"/>
      <c r="C8192" s="272"/>
      <c r="D8192" s="273"/>
      <c r="E8192" s="89">
        <v>9.7222222222222224E-3</v>
      </c>
      <c r="O8192">
        <v>1</v>
      </c>
      <c r="Q8192">
        <v>1</v>
      </c>
      <c r="Y8192">
        <f t="shared" si="381"/>
        <v>2</v>
      </c>
      <c r="Z8192" s="90" t="str">
        <f t="shared" si="382"/>
        <v>2026/01/29 00:14</v>
      </c>
    </row>
    <row r="8193" spans="1:26" ht="3.6" customHeight="1" x14ac:dyDescent="0.2">
      <c r="A8193" s="86">
        <f t="shared" si="383"/>
        <v>46051</v>
      </c>
      <c r="B8193" s="270"/>
      <c r="C8193" s="272"/>
      <c r="D8193" s="273"/>
      <c r="E8193" s="89">
        <v>1.3194444444444444E-2</v>
      </c>
      <c r="O8193">
        <v>1</v>
      </c>
      <c r="Q8193">
        <v>1</v>
      </c>
      <c r="Y8193">
        <f t="shared" si="381"/>
        <v>2</v>
      </c>
      <c r="Z8193" s="90" t="str">
        <f t="shared" si="382"/>
        <v>2026/01/29 00:19</v>
      </c>
    </row>
    <row r="8194" spans="1:26" ht="3.6" customHeight="1" x14ac:dyDescent="0.2">
      <c r="A8194" s="86">
        <f t="shared" si="383"/>
        <v>46051</v>
      </c>
      <c r="B8194" s="270"/>
      <c r="C8194" s="272"/>
      <c r="D8194" s="273"/>
      <c r="E8194" s="89">
        <v>1.6666666666666666E-2</v>
      </c>
      <c r="O8194">
        <v>1</v>
      </c>
      <c r="Q8194">
        <v>1</v>
      </c>
      <c r="Y8194">
        <f t="shared" si="381"/>
        <v>2</v>
      </c>
      <c r="Z8194" s="90" t="str">
        <f t="shared" si="382"/>
        <v>2026/01/29 00:24</v>
      </c>
    </row>
    <row r="8195" spans="1:26" ht="3.6" customHeight="1" x14ac:dyDescent="0.2">
      <c r="A8195" s="86">
        <f t="shared" si="383"/>
        <v>46051</v>
      </c>
      <c r="B8195" s="270"/>
      <c r="C8195" s="272"/>
      <c r="D8195" s="273"/>
      <c r="E8195" s="89">
        <v>2.013888888888889E-2</v>
      </c>
      <c r="O8195">
        <v>1</v>
      </c>
      <c r="Q8195">
        <v>1</v>
      </c>
      <c r="Y8195">
        <f t="shared" si="381"/>
        <v>2</v>
      </c>
      <c r="Z8195" s="90" t="str">
        <f t="shared" si="382"/>
        <v>2026/01/29 00:29</v>
      </c>
    </row>
    <row r="8196" spans="1:26" ht="3.6" customHeight="1" x14ac:dyDescent="0.2">
      <c r="A8196" s="86">
        <f t="shared" si="383"/>
        <v>46051</v>
      </c>
      <c r="B8196" s="270"/>
      <c r="C8196" s="272"/>
      <c r="D8196" s="273"/>
      <c r="E8196" s="89">
        <v>2.361111111111111E-2</v>
      </c>
      <c r="O8196">
        <v>1</v>
      </c>
      <c r="Q8196">
        <v>1</v>
      </c>
      <c r="Y8196">
        <f t="shared" si="381"/>
        <v>2</v>
      </c>
      <c r="Z8196" s="90" t="str">
        <f t="shared" si="382"/>
        <v>2026/01/29 00:34</v>
      </c>
    </row>
    <row r="8197" spans="1:26" ht="3.6" customHeight="1" x14ac:dyDescent="0.2">
      <c r="A8197" s="86">
        <f t="shared" si="383"/>
        <v>46051</v>
      </c>
      <c r="B8197" s="270"/>
      <c r="C8197" s="272"/>
      <c r="D8197" s="273"/>
      <c r="E8197" s="89">
        <v>2.7083333333333334E-2</v>
      </c>
      <c r="O8197">
        <v>1</v>
      </c>
      <c r="Q8197">
        <v>1</v>
      </c>
      <c r="Y8197">
        <f t="shared" si="381"/>
        <v>2</v>
      </c>
      <c r="Z8197" s="90" t="str">
        <f t="shared" si="382"/>
        <v>2026/01/29 00:39</v>
      </c>
    </row>
    <row r="8198" spans="1:26" ht="3.6" customHeight="1" x14ac:dyDescent="0.2">
      <c r="A8198" s="86">
        <f t="shared" si="383"/>
        <v>46051</v>
      </c>
      <c r="B8198" s="270"/>
      <c r="C8198" s="272"/>
      <c r="D8198" s="273"/>
      <c r="E8198" s="89">
        <v>3.0555555555555555E-2</v>
      </c>
      <c r="O8198">
        <v>1</v>
      </c>
      <c r="Q8198">
        <v>1</v>
      </c>
      <c r="Y8198">
        <f t="shared" si="381"/>
        <v>2</v>
      </c>
      <c r="Z8198" s="90" t="str">
        <f t="shared" si="382"/>
        <v>2026/01/29 00:44</v>
      </c>
    </row>
    <row r="8199" spans="1:26" ht="3.6" customHeight="1" x14ac:dyDescent="0.2">
      <c r="A8199" s="86">
        <f t="shared" si="383"/>
        <v>46051</v>
      </c>
      <c r="B8199" s="270"/>
      <c r="C8199" s="272"/>
      <c r="D8199" s="273"/>
      <c r="E8199" s="89">
        <v>3.4027777777777775E-2</v>
      </c>
      <c r="O8199">
        <v>1</v>
      </c>
      <c r="Q8199">
        <v>1</v>
      </c>
      <c r="Y8199">
        <f t="shared" ref="Y8199:Y8262" si="384">COUNTA(F8199:X8199)</f>
        <v>2</v>
      </c>
      <c r="Z8199" s="90" t="str">
        <f t="shared" ref="Z8199:Z8262" si="385">TEXT(A8199,"yyyy/mm/dd")&amp; " " &amp;TEXT(D8199+E8199,"hh:mm")</f>
        <v>2026/01/29 00:49</v>
      </c>
    </row>
    <row r="8200" spans="1:26" ht="3.6" customHeight="1" x14ac:dyDescent="0.2">
      <c r="A8200" s="86">
        <f t="shared" ref="A8200:A8263" si="386">IF(B8200&lt;&gt;"",B8200,A8199)</f>
        <v>46051</v>
      </c>
      <c r="B8200" s="270"/>
      <c r="C8200" s="272"/>
      <c r="D8200" s="273"/>
      <c r="E8200" s="89">
        <v>3.7499999999999999E-2</v>
      </c>
      <c r="O8200">
        <v>1</v>
      </c>
      <c r="Q8200">
        <v>1</v>
      </c>
      <c r="Y8200">
        <f t="shared" si="384"/>
        <v>2</v>
      </c>
      <c r="Z8200" s="90" t="str">
        <f t="shared" si="385"/>
        <v>2026/01/29 00:54</v>
      </c>
    </row>
    <row r="8201" spans="1:26" ht="3.6" customHeight="1" x14ac:dyDescent="0.2">
      <c r="A8201" s="86">
        <f t="shared" si="386"/>
        <v>46051</v>
      </c>
      <c r="B8201" s="270"/>
      <c r="C8201" s="272"/>
      <c r="D8201" s="273"/>
      <c r="E8201" s="89">
        <v>4.0972222222222222E-2</v>
      </c>
      <c r="O8201">
        <v>1</v>
      </c>
      <c r="Q8201">
        <v>1</v>
      </c>
      <c r="Y8201">
        <f t="shared" si="384"/>
        <v>2</v>
      </c>
      <c r="Z8201" s="90" t="str">
        <f t="shared" si="385"/>
        <v>2026/01/29 00:59</v>
      </c>
    </row>
    <row r="8202" spans="1:26" ht="3.6" customHeight="1" x14ac:dyDescent="0.2">
      <c r="A8202" s="86">
        <f t="shared" si="386"/>
        <v>46051</v>
      </c>
      <c r="B8202" s="270"/>
      <c r="C8202" s="272"/>
      <c r="D8202" s="273">
        <v>0.45833333333333331</v>
      </c>
      <c r="E8202" s="89">
        <v>2.7777777777777779E-3</v>
      </c>
      <c r="O8202">
        <v>1</v>
      </c>
      <c r="Q8202">
        <v>1</v>
      </c>
      <c r="Y8202">
        <f t="shared" si="384"/>
        <v>2</v>
      </c>
      <c r="Z8202" s="90" t="str">
        <f t="shared" si="385"/>
        <v>2026/01/29 11:04</v>
      </c>
    </row>
    <row r="8203" spans="1:26" ht="3.6" customHeight="1" x14ac:dyDescent="0.2">
      <c r="A8203" s="86">
        <f t="shared" si="386"/>
        <v>46051</v>
      </c>
      <c r="B8203" s="270"/>
      <c r="C8203" s="272"/>
      <c r="D8203" s="273"/>
      <c r="E8203" s="89">
        <v>6.2499999999999995E-3</v>
      </c>
      <c r="O8203">
        <v>1</v>
      </c>
      <c r="Q8203">
        <v>1</v>
      </c>
      <c r="Y8203">
        <f t="shared" si="384"/>
        <v>2</v>
      </c>
      <c r="Z8203" s="90" t="str">
        <f t="shared" si="385"/>
        <v>2026/01/29 00:09</v>
      </c>
    </row>
    <row r="8204" spans="1:26" ht="3.6" customHeight="1" x14ac:dyDescent="0.2">
      <c r="A8204" s="86">
        <f t="shared" si="386"/>
        <v>46051</v>
      </c>
      <c r="B8204" s="270"/>
      <c r="C8204" s="272"/>
      <c r="D8204" s="273"/>
      <c r="E8204" s="89">
        <v>9.7222222222222224E-3</v>
      </c>
      <c r="O8204">
        <v>1</v>
      </c>
      <c r="Q8204">
        <v>1</v>
      </c>
      <c r="Y8204">
        <f t="shared" si="384"/>
        <v>2</v>
      </c>
      <c r="Z8204" s="90" t="str">
        <f t="shared" si="385"/>
        <v>2026/01/29 00:14</v>
      </c>
    </row>
    <row r="8205" spans="1:26" ht="3.6" customHeight="1" x14ac:dyDescent="0.2">
      <c r="A8205" s="86">
        <f t="shared" si="386"/>
        <v>46051</v>
      </c>
      <c r="B8205" s="270"/>
      <c r="C8205" s="272"/>
      <c r="D8205" s="273"/>
      <c r="E8205" s="89">
        <v>1.3194444444444444E-2</v>
      </c>
      <c r="O8205">
        <v>1</v>
      </c>
      <c r="Q8205">
        <v>1</v>
      </c>
      <c r="Y8205">
        <f t="shared" si="384"/>
        <v>2</v>
      </c>
      <c r="Z8205" s="90" t="str">
        <f t="shared" si="385"/>
        <v>2026/01/29 00:19</v>
      </c>
    </row>
    <row r="8206" spans="1:26" ht="3.6" customHeight="1" x14ac:dyDescent="0.2">
      <c r="A8206" s="86">
        <f t="shared" si="386"/>
        <v>46051</v>
      </c>
      <c r="B8206" s="270"/>
      <c r="C8206" s="272"/>
      <c r="D8206" s="273"/>
      <c r="E8206" s="89">
        <v>1.6666666666666666E-2</v>
      </c>
      <c r="O8206">
        <v>1</v>
      </c>
      <c r="Q8206">
        <v>1</v>
      </c>
      <c r="Y8206">
        <f t="shared" si="384"/>
        <v>2</v>
      </c>
      <c r="Z8206" s="90" t="str">
        <f t="shared" si="385"/>
        <v>2026/01/29 00:24</v>
      </c>
    </row>
    <row r="8207" spans="1:26" ht="3.6" customHeight="1" x14ac:dyDescent="0.2">
      <c r="A8207" s="86">
        <f t="shared" si="386"/>
        <v>46051</v>
      </c>
      <c r="B8207" s="270"/>
      <c r="C8207" s="272"/>
      <c r="D8207" s="273"/>
      <c r="E8207" s="89">
        <v>2.013888888888889E-2</v>
      </c>
      <c r="O8207">
        <v>1</v>
      </c>
      <c r="Q8207">
        <v>1</v>
      </c>
      <c r="Y8207">
        <f t="shared" si="384"/>
        <v>2</v>
      </c>
      <c r="Z8207" s="90" t="str">
        <f t="shared" si="385"/>
        <v>2026/01/29 00:29</v>
      </c>
    </row>
    <row r="8208" spans="1:26" ht="3.6" customHeight="1" x14ac:dyDescent="0.2">
      <c r="A8208" s="86">
        <f t="shared" si="386"/>
        <v>46051</v>
      </c>
      <c r="B8208" s="270"/>
      <c r="C8208" s="272"/>
      <c r="D8208" s="273"/>
      <c r="E8208" s="89">
        <v>2.361111111111111E-2</v>
      </c>
      <c r="O8208">
        <v>1</v>
      </c>
      <c r="Q8208">
        <v>1</v>
      </c>
      <c r="Y8208">
        <f t="shared" si="384"/>
        <v>2</v>
      </c>
      <c r="Z8208" s="90" t="str">
        <f t="shared" si="385"/>
        <v>2026/01/29 00:34</v>
      </c>
    </row>
    <row r="8209" spans="1:26" ht="3.6" customHeight="1" x14ac:dyDescent="0.2">
      <c r="A8209" s="86">
        <f t="shared" si="386"/>
        <v>46051</v>
      </c>
      <c r="B8209" s="270"/>
      <c r="C8209" s="272"/>
      <c r="D8209" s="273"/>
      <c r="E8209" s="89">
        <v>2.7083333333333334E-2</v>
      </c>
      <c r="O8209">
        <v>1</v>
      </c>
      <c r="Q8209">
        <v>1</v>
      </c>
      <c r="Y8209">
        <f t="shared" si="384"/>
        <v>2</v>
      </c>
      <c r="Z8209" s="90" t="str">
        <f t="shared" si="385"/>
        <v>2026/01/29 00:39</v>
      </c>
    </row>
    <row r="8210" spans="1:26" ht="3.6" customHeight="1" x14ac:dyDescent="0.2">
      <c r="A8210" s="86">
        <f t="shared" si="386"/>
        <v>46051</v>
      </c>
      <c r="B8210" s="270"/>
      <c r="C8210" s="272"/>
      <c r="D8210" s="273"/>
      <c r="E8210" s="89">
        <v>3.0555555555555555E-2</v>
      </c>
      <c r="O8210">
        <v>1</v>
      </c>
      <c r="Q8210">
        <v>1</v>
      </c>
      <c r="Y8210">
        <f t="shared" si="384"/>
        <v>2</v>
      </c>
      <c r="Z8210" s="90" t="str">
        <f t="shared" si="385"/>
        <v>2026/01/29 00:44</v>
      </c>
    </row>
    <row r="8211" spans="1:26" ht="3.6" customHeight="1" x14ac:dyDescent="0.2">
      <c r="A8211" s="86">
        <f t="shared" si="386"/>
        <v>46051</v>
      </c>
      <c r="B8211" s="270"/>
      <c r="C8211" s="272"/>
      <c r="D8211" s="273"/>
      <c r="E8211" s="89">
        <v>3.4027777777777775E-2</v>
      </c>
      <c r="O8211">
        <v>1</v>
      </c>
      <c r="Q8211">
        <v>1</v>
      </c>
      <c r="Y8211">
        <f t="shared" si="384"/>
        <v>2</v>
      </c>
      <c r="Z8211" s="90" t="str">
        <f t="shared" si="385"/>
        <v>2026/01/29 00:49</v>
      </c>
    </row>
    <row r="8212" spans="1:26" ht="3.6" customHeight="1" x14ac:dyDescent="0.2">
      <c r="A8212" s="86">
        <f t="shared" si="386"/>
        <v>46051</v>
      </c>
      <c r="B8212" s="270"/>
      <c r="C8212" s="272"/>
      <c r="D8212" s="273"/>
      <c r="E8212" s="89">
        <v>3.7499999999999999E-2</v>
      </c>
      <c r="O8212">
        <v>1</v>
      </c>
      <c r="Q8212">
        <v>1</v>
      </c>
      <c r="Y8212">
        <f t="shared" si="384"/>
        <v>2</v>
      </c>
      <c r="Z8212" s="90" t="str">
        <f t="shared" si="385"/>
        <v>2026/01/29 00:54</v>
      </c>
    </row>
    <row r="8213" spans="1:26" ht="3.6" customHeight="1" x14ac:dyDescent="0.2">
      <c r="A8213" s="86">
        <f t="shared" si="386"/>
        <v>46051</v>
      </c>
      <c r="B8213" s="270"/>
      <c r="C8213" s="272"/>
      <c r="D8213" s="273"/>
      <c r="E8213" s="89">
        <v>4.0972222222222222E-2</v>
      </c>
      <c r="O8213">
        <v>1</v>
      </c>
      <c r="Q8213">
        <v>1</v>
      </c>
      <c r="Y8213">
        <f t="shared" si="384"/>
        <v>2</v>
      </c>
      <c r="Z8213" s="90" t="str">
        <f t="shared" si="385"/>
        <v>2026/01/29 00:59</v>
      </c>
    </row>
    <row r="8214" spans="1:26" ht="3.6" customHeight="1" x14ac:dyDescent="0.2">
      <c r="A8214" s="86">
        <f t="shared" si="386"/>
        <v>46051</v>
      </c>
      <c r="B8214" s="270"/>
      <c r="C8214" s="272"/>
      <c r="D8214" s="273">
        <v>0.5</v>
      </c>
      <c r="E8214" s="89">
        <v>2.7777777777777779E-3</v>
      </c>
      <c r="O8214">
        <v>1</v>
      </c>
      <c r="Q8214">
        <v>1</v>
      </c>
      <c r="Y8214">
        <f t="shared" si="384"/>
        <v>2</v>
      </c>
      <c r="Z8214" s="90" t="str">
        <f t="shared" si="385"/>
        <v>2026/01/29 12:04</v>
      </c>
    </row>
    <row r="8215" spans="1:26" ht="3.6" customHeight="1" x14ac:dyDescent="0.2">
      <c r="A8215" s="86">
        <f t="shared" si="386"/>
        <v>46051</v>
      </c>
      <c r="B8215" s="270"/>
      <c r="C8215" s="272"/>
      <c r="D8215" s="273"/>
      <c r="E8215" s="89">
        <v>6.2499999999999995E-3</v>
      </c>
      <c r="O8215">
        <v>1</v>
      </c>
      <c r="Q8215">
        <v>1</v>
      </c>
      <c r="Y8215">
        <f t="shared" si="384"/>
        <v>2</v>
      </c>
      <c r="Z8215" s="90" t="str">
        <f t="shared" si="385"/>
        <v>2026/01/29 00:09</v>
      </c>
    </row>
    <row r="8216" spans="1:26" ht="3.6" customHeight="1" x14ac:dyDescent="0.2">
      <c r="A8216" s="86">
        <f t="shared" si="386"/>
        <v>46051</v>
      </c>
      <c r="B8216" s="270"/>
      <c r="C8216" s="272"/>
      <c r="D8216" s="273"/>
      <c r="E8216" s="89">
        <v>9.7222222222222224E-3</v>
      </c>
      <c r="O8216">
        <v>1</v>
      </c>
      <c r="Q8216">
        <v>1</v>
      </c>
      <c r="Y8216">
        <f t="shared" si="384"/>
        <v>2</v>
      </c>
      <c r="Z8216" s="90" t="str">
        <f t="shared" si="385"/>
        <v>2026/01/29 00:14</v>
      </c>
    </row>
    <row r="8217" spans="1:26" ht="3.6" customHeight="1" x14ac:dyDescent="0.2">
      <c r="A8217" s="86">
        <f t="shared" si="386"/>
        <v>46051</v>
      </c>
      <c r="B8217" s="270"/>
      <c r="C8217" s="272"/>
      <c r="D8217" s="273"/>
      <c r="E8217" s="89">
        <v>1.3194444444444444E-2</v>
      </c>
      <c r="O8217">
        <v>1</v>
      </c>
      <c r="Q8217">
        <v>1</v>
      </c>
      <c r="Y8217">
        <f t="shared" si="384"/>
        <v>2</v>
      </c>
      <c r="Z8217" s="90" t="str">
        <f t="shared" si="385"/>
        <v>2026/01/29 00:19</v>
      </c>
    </row>
    <row r="8218" spans="1:26" ht="3.6" customHeight="1" x14ac:dyDescent="0.2">
      <c r="A8218" s="86">
        <f t="shared" si="386"/>
        <v>46051</v>
      </c>
      <c r="B8218" s="270"/>
      <c r="C8218" s="272"/>
      <c r="D8218" s="273"/>
      <c r="E8218" s="89">
        <v>1.6666666666666666E-2</v>
      </c>
      <c r="O8218">
        <v>1</v>
      </c>
      <c r="Q8218">
        <v>1</v>
      </c>
      <c r="Y8218">
        <f t="shared" si="384"/>
        <v>2</v>
      </c>
      <c r="Z8218" s="90" t="str">
        <f t="shared" si="385"/>
        <v>2026/01/29 00:24</v>
      </c>
    </row>
    <row r="8219" spans="1:26" ht="3.6" customHeight="1" x14ac:dyDescent="0.2">
      <c r="A8219" s="86">
        <f t="shared" si="386"/>
        <v>46051</v>
      </c>
      <c r="B8219" s="270"/>
      <c r="C8219" s="272"/>
      <c r="D8219" s="273"/>
      <c r="E8219" s="89">
        <v>2.013888888888889E-2</v>
      </c>
      <c r="O8219">
        <v>1</v>
      </c>
      <c r="Q8219">
        <v>1</v>
      </c>
      <c r="Y8219">
        <f t="shared" si="384"/>
        <v>2</v>
      </c>
      <c r="Z8219" s="90" t="str">
        <f t="shared" si="385"/>
        <v>2026/01/29 00:29</v>
      </c>
    </row>
    <row r="8220" spans="1:26" ht="3.6" customHeight="1" x14ac:dyDescent="0.2">
      <c r="A8220" s="86">
        <f t="shared" si="386"/>
        <v>46051</v>
      </c>
      <c r="B8220" s="270"/>
      <c r="C8220" s="272"/>
      <c r="D8220" s="273"/>
      <c r="E8220" s="89">
        <v>2.361111111111111E-2</v>
      </c>
      <c r="O8220">
        <v>1</v>
      </c>
      <c r="Q8220">
        <v>1</v>
      </c>
      <c r="Y8220">
        <f t="shared" si="384"/>
        <v>2</v>
      </c>
      <c r="Z8220" s="90" t="str">
        <f t="shared" si="385"/>
        <v>2026/01/29 00:34</v>
      </c>
    </row>
    <row r="8221" spans="1:26" ht="3.6" customHeight="1" x14ac:dyDescent="0.2">
      <c r="A8221" s="86">
        <f t="shared" si="386"/>
        <v>46051</v>
      </c>
      <c r="B8221" s="270"/>
      <c r="C8221" s="272"/>
      <c r="D8221" s="273"/>
      <c r="E8221" s="89">
        <v>2.7083333333333334E-2</v>
      </c>
      <c r="O8221">
        <v>1</v>
      </c>
      <c r="Q8221">
        <v>1</v>
      </c>
      <c r="Y8221">
        <f t="shared" si="384"/>
        <v>2</v>
      </c>
      <c r="Z8221" s="90" t="str">
        <f t="shared" si="385"/>
        <v>2026/01/29 00:39</v>
      </c>
    </row>
    <row r="8222" spans="1:26" ht="3.6" customHeight="1" x14ac:dyDescent="0.2">
      <c r="A8222" s="86">
        <f t="shared" si="386"/>
        <v>46051</v>
      </c>
      <c r="B8222" s="270"/>
      <c r="C8222" s="272"/>
      <c r="D8222" s="273"/>
      <c r="E8222" s="89">
        <v>3.0555555555555555E-2</v>
      </c>
      <c r="O8222">
        <v>1</v>
      </c>
      <c r="Q8222">
        <v>1</v>
      </c>
      <c r="Y8222">
        <f t="shared" si="384"/>
        <v>2</v>
      </c>
      <c r="Z8222" s="90" t="str">
        <f t="shared" si="385"/>
        <v>2026/01/29 00:44</v>
      </c>
    </row>
    <row r="8223" spans="1:26" ht="3.6" customHeight="1" x14ac:dyDescent="0.2">
      <c r="A8223" s="86">
        <f t="shared" si="386"/>
        <v>46051</v>
      </c>
      <c r="B8223" s="270"/>
      <c r="C8223" s="272"/>
      <c r="D8223" s="273"/>
      <c r="E8223" s="89">
        <v>3.4027777777777775E-2</v>
      </c>
      <c r="O8223">
        <v>1</v>
      </c>
      <c r="Q8223">
        <v>1</v>
      </c>
      <c r="Y8223">
        <f t="shared" si="384"/>
        <v>2</v>
      </c>
      <c r="Z8223" s="90" t="str">
        <f t="shared" si="385"/>
        <v>2026/01/29 00:49</v>
      </c>
    </row>
    <row r="8224" spans="1:26" ht="3.6" customHeight="1" x14ac:dyDescent="0.2">
      <c r="A8224" s="86">
        <f t="shared" si="386"/>
        <v>46051</v>
      </c>
      <c r="B8224" s="270"/>
      <c r="C8224" s="272"/>
      <c r="D8224" s="273"/>
      <c r="E8224" s="89">
        <v>3.7499999999999999E-2</v>
      </c>
      <c r="O8224">
        <v>1</v>
      </c>
      <c r="Q8224">
        <v>1</v>
      </c>
      <c r="Y8224">
        <f t="shared" si="384"/>
        <v>2</v>
      </c>
      <c r="Z8224" s="90" t="str">
        <f t="shared" si="385"/>
        <v>2026/01/29 00:54</v>
      </c>
    </row>
    <row r="8225" spans="1:26" ht="3.6" customHeight="1" x14ac:dyDescent="0.2">
      <c r="A8225" s="86">
        <f t="shared" si="386"/>
        <v>46051</v>
      </c>
      <c r="B8225" s="270"/>
      <c r="C8225" s="272"/>
      <c r="D8225" s="273"/>
      <c r="E8225" s="89">
        <v>4.0972222222222222E-2</v>
      </c>
      <c r="O8225">
        <v>1</v>
      </c>
      <c r="Q8225">
        <v>1</v>
      </c>
      <c r="Y8225">
        <f t="shared" si="384"/>
        <v>2</v>
      </c>
      <c r="Z8225" s="90" t="str">
        <f t="shared" si="385"/>
        <v>2026/01/29 00:59</v>
      </c>
    </row>
    <row r="8226" spans="1:26" ht="3.6" customHeight="1" x14ac:dyDescent="0.2">
      <c r="A8226" s="86">
        <f t="shared" si="386"/>
        <v>46051</v>
      </c>
      <c r="B8226" s="270"/>
      <c r="C8226" s="272"/>
      <c r="D8226" s="273">
        <v>0.54166666666666663</v>
      </c>
      <c r="E8226" s="89">
        <v>2.7777777777777779E-3</v>
      </c>
      <c r="O8226">
        <v>1</v>
      </c>
      <c r="Q8226">
        <v>1</v>
      </c>
      <c r="Y8226">
        <f t="shared" si="384"/>
        <v>2</v>
      </c>
      <c r="Z8226" s="90" t="str">
        <f t="shared" si="385"/>
        <v>2026/01/29 13:04</v>
      </c>
    </row>
    <row r="8227" spans="1:26" ht="3.6" customHeight="1" x14ac:dyDescent="0.2">
      <c r="A8227" s="86">
        <f t="shared" si="386"/>
        <v>46051</v>
      </c>
      <c r="B8227" s="270"/>
      <c r="C8227" s="272"/>
      <c r="D8227" s="273"/>
      <c r="E8227" s="89">
        <v>6.2499999999999995E-3</v>
      </c>
      <c r="O8227">
        <v>1</v>
      </c>
      <c r="Q8227">
        <v>1</v>
      </c>
      <c r="Y8227">
        <f t="shared" si="384"/>
        <v>2</v>
      </c>
      <c r="Z8227" s="90" t="str">
        <f t="shared" si="385"/>
        <v>2026/01/29 00:09</v>
      </c>
    </row>
    <row r="8228" spans="1:26" ht="3.6" customHeight="1" x14ac:dyDescent="0.2">
      <c r="A8228" s="86">
        <f t="shared" si="386"/>
        <v>46051</v>
      </c>
      <c r="B8228" s="270"/>
      <c r="C8228" s="272"/>
      <c r="D8228" s="273"/>
      <c r="E8228" s="89">
        <v>9.7222222222222224E-3</v>
      </c>
      <c r="O8228">
        <v>1</v>
      </c>
      <c r="Q8228">
        <v>1</v>
      </c>
      <c r="Y8228">
        <f t="shared" si="384"/>
        <v>2</v>
      </c>
      <c r="Z8228" s="90" t="str">
        <f t="shared" si="385"/>
        <v>2026/01/29 00:14</v>
      </c>
    </row>
    <row r="8229" spans="1:26" ht="3.6" customHeight="1" x14ac:dyDescent="0.2">
      <c r="A8229" s="86">
        <f t="shared" si="386"/>
        <v>46051</v>
      </c>
      <c r="B8229" s="270"/>
      <c r="C8229" s="272"/>
      <c r="D8229" s="273"/>
      <c r="E8229" s="89">
        <v>1.3194444444444444E-2</v>
      </c>
      <c r="O8229">
        <v>1</v>
      </c>
      <c r="Q8229">
        <v>1</v>
      </c>
      <c r="Y8229">
        <f t="shared" si="384"/>
        <v>2</v>
      </c>
      <c r="Z8229" s="90" t="str">
        <f t="shared" si="385"/>
        <v>2026/01/29 00:19</v>
      </c>
    </row>
    <row r="8230" spans="1:26" ht="3.6" customHeight="1" x14ac:dyDescent="0.2">
      <c r="A8230" s="86">
        <f t="shared" si="386"/>
        <v>46051</v>
      </c>
      <c r="B8230" s="270"/>
      <c r="C8230" s="272"/>
      <c r="D8230" s="273"/>
      <c r="E8230" s="89">
        <v>1.6666666666666666E-2</v>
      </c>
      <c r="O8230">
        <v>1</v>
      </c>
      <c r="Q8230">
        <v>1</v>
      </c>
      <c r="Y8230">
        <f t="shared" si="384"/>
        <v>2</v>
      </c>
      <c r="Z8230" s="90" t="str">
        <f t="shared" si="385"/>
        <v>2026/01/29 00:24</v>
      </c>
    </row>
    <row r="8231" spans="1:26" ht="3.6" customHeight="1" x14ac:dyDescent="0.2">
      <c r="A8231" s="86">
        <f t="shared" si="386"/>
        <v>46051</v>
      </c>
      <c r="B8231" s="270"/>
      <c r="C8231" s="272"/>
      <c r="D8231" s="273"/>
      <c r="E8231" s="89">
        <v>2.013888888888889E-2</v>
      </c>
      <c r="O8231">
        <v>1</v>
      </c>
      <c r="Q8231">
        <v>1</v>
      </c>
      <c r="Y8231">
        <f t="shared" si="384"/>
        <v>2</v>
      </c>
      <c r="Z8231" s="90" t="str">
        <f t="shared" si="385"/>
        <v>2026/01/29 00:29</v>
      </c>
    </row>
    <row r="8232" spans="1:26" ht="3.6" customHeight="1" x14ac:dyDescent="0.2">
      <c r="A8232" s="86">
        <f t="shared" si="386"/>
        <v>46051</v>
      </c>
      <c r="B8232" s="270"/>
      <c r="C8232" s="272"/>
      <c r="D8232" s="273"/>
      <c r="E8232" s="89">
        <v>2.361111111111111E-2</v>
      </c>
      <c r="O8232">
        <v>1</v>
      </c>
      <c r="Q8232">
        <v>1</v>
      </c>
      <c r="Y8232">
        <f t="shared" si="384"/>
        <v>2</v>
      </c>
      <c r="Z8232" s="90" t="str">
        <f t="shared" si="385"/>
        <v>2026/01/29 00:34</v>
      </c>
    </row>
    <row r="8233" spans="1:26" ht="3.6" customHeight="1" x14ac:dyDescent="0.2">
      <c r="A8233" s="86">
        <f t="shared" si="386"/>
        <v>46051</v>
      </c>
      <c r="B8233" s="270"/>
      <c r="C8233" s="272"/>
      <c r="D8233" s="273"/>
      <c r="E8233" s="89">
        <v>2.7083333333333334E-2</v>
      </c>
      <c r="O8233">
        <v>1</v>
      </c>
      <c r="Q8233">
        <v>1</v>
      </c>
      <c r="Y8233">
        <f t="shared" si="384"/>
        <v>2</v>
      </c>
      <c r="Z8233" s="90" t="str">
        <f t="shared" si="385"/>
        <v>2026/01/29 00:39</v>
      </c>
    </row>
    <row r="8234" spans="1:26" ht="3.6" customHeight="1" x14ac:dyDescent="0.2">
      <c r="A8234" s="86">
        <f t="shared" si="386"/>
        <v>46051</v>
      </c>
      <c r="B8234" s="270"/>
      <c r="C8234" s="272"/>
      <c r="D8234" s="273"/>
      <c r="E8234" s="89">
        <v>3.0555555555555555E-2</v>
      </c>
      <c r="O8234">
        <v>1</v>
      </c>
      <c r="Q8234">
        <v>1</v>
      </c>
      <c r="Y8234">
        <f t="shared" si="384"/>
        <v>2</v>
      </c>
      <c r="Z8234" s="90" t="str">
        <f t="shared" si="385"/>
        <v>2026/01/29 00:44</v>
      </c>
    </row>
    <row r="8235" spans="1:26" ht="3.6" customHeight="1" x14ac:dyDescent="0.2">
      <c r="A8235" s="86">
        <f t="shared" si="386"/>
        <v>46051</v>
      </c>
      <c r="B8235" s="270"/>
      <c r="C8235" s="272"/>
      <c r="D8235" s="273"/>
      <c r="E8235" s="89">
        <v>3.4027777777777775E-2</v>
      </c>
      <c r="O8235">
        <v>1</v>
      </c>
      <c r="Q8235">
        <v>1</v>
      </c>
      <c r="Y8235">
        <f t="shared" si="384"/>
        <v>2</v>
      </c>
      <c r="Z8235" s="90" t="str">
        <f t="shared" si="385"/>
        <v>2026/01/29 00:49</v>
      </c>
    </row>
    <row r="8236" spans="1:26" ht="3.6" customHeight="1" x14ac:dyDescent="0.2">
      <c r="A8236" s="86">
        <f t="shared" si="386"/>
        <v>46051</v>
      </c>
      <c r="B8236" s="270"/>
      <c r="C8236" s="272"/>
      <c r="D8236" s="273"/>
      <c r="E8236" s="89">
        <v>3.7499999999999999E-2</v>
      </c>
      <c r="O8236">
        <v>1</v>
      </c>
      <c r="Q8236">
        <v>1</v>
      </c>
      <c r="Y8236">
        <f t="shared" si="384"/>
        <v>2</v>
      </c>
      <c r="Z8236" s="90" t="str">
        <f t="shared" si="385"/>
        <v>2026/01/29 00:54</v>
      </c>
    </row>
    <row r="8237" spans="1:26" ht="3.6" customHeight="1" x14ac:dyDescent="0.2">
      <c r="A8237" s="86">
        <f t="shared" si="386"/>
        <v>46051</v>
      </c>
      <c r="B8237" s="270"/>
      <c r="C8237" s="272"/>
      <c r="D8237" s="273"/>
      <c r="E8237" s="89">
        <v>4.0972222222222222E-2</v>
      </c>
      <c r="O8237">
        <v>1</v>
      </c>
      <c r="Q8237">
        <v>1</v>
      </c>
      <c r="Y8237">
        <f t="shared" si="384"/>
        <v>2</v>
      </c>
      <c r="Z8237" s="90" t="str">
        <f t="shared" si="385"/>
        <v>2026/01/29 00:59</v>
      </c>
    </row>
    <row r="8238" spans="1:26" ht="3.6" customHeight="1" x14ac:dyDescent="0.2">
      <c r="A8238" s="86">
        <f t="shared" si="386"/>
        <v>46051</v>
      </c>
      <c r="B8238" s="270"/>
      <c r="C8238" s="272"/>
      <c r="D8238" s="273">
        <v>0.58333333333333337</v>
      </c>
      <c r="E8238" s="89">
        <v>2.7777777777777779E-3</v>
      </c>
      <c r="O8238">
        <v>1</v>
      </c>
      <c r="Q8238">
        <v>1</v>
      </c>
      <c r="Y8238">
        <f t="shared" si="384"/>
        <v>2</v>
      </c>
      <c r="Z8238" s="90" t="str">
        <f t="shared" si="385"/>
        <v>2026/01/29 14:04</v>
      </c>
    </row>
    <row r="8239" spans="1:26" ht="3.6" customHeight="1" x14ac:dyDescent="0.2">
      <c r="A8239" s="86">
        <f t="shared" si="386"/>
        <v>46051</v>
      </c>
      <c r="B8239" s="270"/>
      <c r="C8239" s="272"/>
      <c r="D8239" s="273"/>
      <c r="E8239" s="89">
        <v>6.2499999999999995E-3</v>
      </c>
      <c r="O8239">
        <v>1</v>
      </c>
      <c r="Q8239">
        <v>1</v>
      </c>
      <c r="Y8239">
        <f t="shared" si="384"/>
        <v>2</v>
      </c>
      <c r="Z8239" s="90" t="str">
        <f t="shared" si="385"/>
        <v>2026/01/29 00:09</v>
      </c>
    </row>
    <row r="8240" spans="1:26" ht="3.6" customHeight="1" x14ac:dyDescent="0.2">
      <c r="A8240" s="86">
        <f t="shared" si="386"/>
        <v>46051</v>
      </c>
      <c r="B8240" s="270"/>
      <c r="C8240" s="272"/>
      <c r="D8240" s="273"/>
      <c r="E8240" s="89">
        <v>9.7222222222222224E-3</v>
      </c>
      <c r="O8240">
        <v>1</v>
      </c>
      <c r="Q8240">
        <v>1</v>
      </c>
      <c r="Y8240">
        <f t="shared" si="384"/>
        <v>2</v>
      </c>
      <c r="Z8240" s="90" t="str">
        <f t="shared" si="385"/>
        <v>2026/01/29 00:14</v>
      </c>
    </row>
    <row r="8241" spans="1:26" ht="3.6" customHeight="1" x14ac:dyDescent="0.2">
      <c r="A8241" s="86">
        <f t="shared" si="386"/>
        <v>46051</v>
      </c>
      <c r="B8241" s="270"/>
      <c r="C8241" s="272"/>
      <c r="D8241" s="273"/>
      <c r="E8241" s="89">
        <v>1.3194444444444444E-2</v>
      </c>
      <c r="O8241">
        <v>1</v>
      </c>
      <c r="Q8241">
        <v>1</v>
      </c>
      <c r="Y8241">
        <f t="shared" si="384"/>
        <v>2</v>
      </c>
      <c r="Z8241" s="90" t="str">
        <f t="shared" si="385"/>
        <v>2026/01/29 00:19</v>
      </c>
    </row>
    <row r="8242" spans="1:26" ht="3.6" customHeight="1" x14ac:dyDescent="0.2">
      <c r="A8242" s="86">
        <f t="shared" si="386"/>
        <v>46051</v>
      </c>
      <c r="B8242" s="270"/>
      <c r="C8242" s="272"/>
      <c r="D8242" s="273"/>
      <c r="E8242" s="89">
        <v>1.6666666666666666E-2</v>
      </c>
      <c r="O8242">
        <v>1</v>
      </c>
      <c r="Q8242">
        <v>1</v>
      </c>
      <c r="Y8242">
        <f t="shared" si="384"/>
        <v>2</v>
      </c>
      <c r="Z8242" s="90" t="str">
        <f t="shared" si="385"/>
        <v>2026/01/29 00:24</v>
      </c>
    </row>
    <row r="8243" spans="1:26" ht="3.6" customHeight="1" x14ac:dyDescent="0.2">
      <c r="A8243" s="86">
        <f t="shared" si="386"/>
        <v>46051</v>
      </c>
      <c r="B8243" s="270"/>
      <c r="C8243" s="272"/>
      <c r="D8243" s="273"/>
      <c r="E8243" s="89">
        <v>2.013888888888889E-2</v>
      </c>
      <c r="O8243">
        <v>1</v>
      </c>
      <c r="Q8243">
        <v>1</v>
      </c>
      <c r="Y8243">
        <f t="shared" si="384"/>
        <v>2</v>
      </c>
      <c r="Z8243" s="90" t="str">
        <f t="shared" si="385"/>
        <v>2026/01/29 00:29</v>
      </c>
    </row>
    <row r="8244" spans="1:26" ht="3.6" customHeight="1" x14ac:dyDescent="0.2">
      <c r="A8244" s="86">
        <f t="shared" si="386"/>
        <v>46051</v>
      </c>
      <c r="B8244" s="270"/>
      <c r="C8244" s="272"/>
      <c r="D8244" s="273"/>
      <c r="E8244" s="89">
        <v>2.361111111111111E-2</v>
      </c>
      <c r="O8244">
        <v>1</v>
      </c>
      <c r="Q8244">
        <v>1</v>
      </c>
      <c r="Y8244">
        <f t="shared" si="384"/>
        <v>2</v>
      </c>
      <c r="Z8244" s="90" t="str">
        <f t="shared" si="385"/>
        <v>2026/01/29 00:34</v>
      </c>
    </row>
    <row r="8245" spans="1:26" ht="3.6" customHeight="1" x14ac:dyDescent="0.2">
      <c r="A8245" s="86">
        <f t="shared" si="386"/>
        <v>46051</v>
      </c>
      <c r="B8245" s="270"/>
      <c r="C8245" s="272"/>
      <c r="D8245" s="273"/>
      <c r="E8245" s="89">
        <v>2.7083333333333334E-2</v>
      </c>
      <c r="O8245">
        <v>1</v>
      </c>
      <c r="Q8245">
        <v>1</v>
      </c>
      <c r="Y8245">
        <f t="shared" si="384"/>
        <v>2</v>
      </c>
      <c r="Z8245" s="90" t="str">
        <f t="shared" si="385"/>
        <v>2026/01/29 00:39</v>
      </c>
    </row>
    <row r="8246" spans="1:26" ht="3.6" customHeight="1" x14ac:dyDescent="0.2">
      <c r="A8246" s="86">
        <f t="shared" si="386"/>
        <v>46051</v>
      </c>
      <c r="B8246" s="270"/>
      <c r="C8246" s="272"/>
      <c r="D8246" s="273"/>
      <c r="E8246" s="89">
        <v>3.0555555555555555E-2</v>
      </c>
      <c r="O8246">
        <v>1</v>
      </c>
      <c r="Q8246">
        <v>1</v>
      </c>
      <c r="Y8246">
        <f t="shared" si="384"/>
        <v>2</v>
      </c>
      <c r="Z8246" s="90" t="str">
        <f t="shared" si="385"/>
        <v>2026/01/29 00:44</v>
      </c>
    </row>
    <row r="8247" spans="1:26" ht="3.6" customHeight="1" x14ac:dyDescent="0.2">
      <c r="A8247" s="86">
        <f t="shared" si="386"/>
        <v>46051</v>
      </c>
      <c r="B8247" s="270"/>
      <c r="C8247" s="272"/>
      <c r="D8247" s="273"/>
      <c r="E8247" s="89">
        <v>3.4027777777777775E-2</v>
      </c>
      <c r="O8247">
        <v>1</v>
      </c>
      <c r="Q8247">
        <v>1</v>
      </c>
      <c r="Y8247">
        <f t="shared" si="384"/>
        <v>2</v>
      </c>
      <c r="Z8247" s="90" t="str">
        <f t="shared" si="385"/>
        <v>2026/01/29 00:49</v>
      </c>
    </row>
    <row r="8248" spans="1:26" ht="3.6" customHeight="1" x14ac:dyDescent="0.2">
      <c r="A8248" s="86">
        <f t="shared" si="386"/>
        <v>46051</v>
      </c>
      <c r="B8248" s="270"/>
      <c r="C8248" s="272"/>
      <c r="D8248" s="273"/>
      <c r="E8248" s="89">
        <v>3.7499999999999999E-2</v>
      </c>
      <c r="O8248">
        <v>1</v>
      </c>
      <c r="Q8248">
        <v>1</v>
      </c>
      <c r="Y8248">
        <f t="shared" si="384"/>
        <v>2</v>
      </c>
      <c r="Z8248" s="90" t="str">
        <f t="shared" si="385"/>
        <v>2026/01/29 00:54</v>
      </c>
    </row>
    <row r="8249" spans="1:26" ht="3.6" customHeight="1" x14ac:dyDescent="0.2">
      <c r="A8249" s="86">
        <f t="shared" si="386"/>
        <v>46051</v>
      </c>
      <c r="B8249" s="270"/>
      <c r="C8249" s="272"/>
      <c r="D8249" s="273"/>
      <c r="E8249" s="89">
        <v>4.0972222222222222E-2</v>
      </c>
      <c r="O8249">
        <v>1</v>
      </c>
      <c r="Q8249">
        <v>1</v>
      </c>
      <c r="Y8249">
        <f t="shared" si="384"/>
        <v>2</v>
      </c>
      <c r="Z8249" s="90" t="str">
        <f t="shared" si="385"/>
        <v>2026/01/29 00:59</v>
      </c>
    </row>
    <row r="8250" spans="1:26" ht="3.6" customHeight="1" x14ac:dyDescent="0.2">
      <c r="A8250" s="86">
        <f t="shared" si="386"/>
        <v>46051</v>
      </c>
      <c r="B8250" s="270"/>
      <c r="C8250" s="272"/>
      <c r="D8250" s="273">
        <v>0.625</v>
      </c>
      <c r="E8250" s="89">
        <v>2.7777777777777779E-3</v>
      </c>
      <c r="O8250">
        <v>1</v>
      </c>
      <c r="Q8250">
        <v>1</v>
      </c>
      <c r="Y8250">
        <f t="shared" si="384"/>
        <v>2</v>
      </c>
      <c r="Z8250" s="90" t="str">
        <f t="shared" si="385"/>
        <v>2026/01/29 15:04</v>
      </c>
    </row>
    <row r="8251" spans="1:26" ht="3.6" customHeight="1" x14ac:dyDescent="0.2">
      <c r="A8251" s="86">
        <f t="shared" si="386"/>
        <v>46051</v>
      </c>
      <c r="B8251" s="270"/>
      <c r="C8251" s="272"/>
      <c r="D8251" s="273"/>
      <c r="E8251" s="89">
        <v>6.2499999999999995E-3</v>
      </c>
      <c r="O8251">
        <v>1</v>
      </c>
      <c r="Q8251">
        <v>1</v>
      </c>
      <c r="Y8251">
        <f t="shared" si="384"/>
        <v>2</v>
      </c>
      <c r="Z8251" s="90" t="str">
        <f t="shared" si="385"/>
        <v>2026/01/29 00:09</v>
      </c>
    </row>
    <row r="8252" spans="1:26" ht="3.6" customHeight="1" x14ac:dyDescent="0.2">
      <c r="A8252" s="86">
        <f t="shared" si="386"/>
        <v>46051</v>
      </c>
      <c r="B8252" s="270"/>
      <c r="C8252" s="272"/>
      <c r="D8252" s="273"/>
      <c r="E8252" s="89">
        <v>9.7222222222222224E-3</v>
      </c>
      <c r="O8252">
        <v>1</v>
      </c>
      <c r="Q8252">
        <v>1</v>
      </c>
      <c r="Y8252">
        <f t="shared" si="384"/>
        <v>2</v>
      </c>
      <c r="Z8252" s="90" t="str">
        <f t="shared" si="385"/>
        <v>2026/01/29 00:14</v>
      </c>
    </row>
    <row r="8253" spans="1:26" ht="3.6" customHeight="1" x14ac:dyDescent="0.2">
      <c r="A8253" s="86">
        <f t="shared" si="386"/>
        <v>46051</v>
      </c>
      <c r="B8253" s="270"/>
      <c r="C8253" s="272"/>
      <c r="D8253" s="273"/>
      <c r="E8253" s="89">
        <v>1.3194444444444444E-2</v>
      </c>
      <c r="O8253">
        <v>1</v>
      </c>
      <c r="Q8253">
        <v>1</v>
      </c>
      <c r="Y8253">
        <f t="shared" si="384"/>
        <v>2</v>
      </c>
      <c r="Z8253" s="90" t="str">
        <f t="shared" si="385"/>
        <v>2026/01/29 00:19</v>
      </c>
    </row>
    <row r="8254" spans="1:26" ht="3.6" customHeight="1" x14ac:dyDescent="0.2">
      <c r="A8254" s="86">
        <f t="shared" si="386"/>
        <v>46051</v>
      </c>
      <c r="B8254" s="270"/>
      <c r="C8254" s="272"/>
      <c r="D8254" s="273"/>
      <c r="E8254" s="89">
        <v>1.6666666666666666E-2</v>
      </c>
      <c r="O8254">
        <v>1</v>
      </c>
      <c r="Q8254">
        <v>1</v>
      </c>
      <c r="Y8254">
        <f t="shared" si="384"/>
        <v>2</v>
      </c>
      <c r="Z8254" s="90" t="str">
        <f t="shared" si="385"/>
        <v>2026/01/29 00:24</v>
      </c>
    </row>
    <row r="8255" spans="1:26" ht="3.6" customHeight="1" x14ac:dyDescent="0.2">
      <c r="A8255" s="86">
        <f t="shared" si="386"/>
        <v>46051</v>
      </c>
      <c r="B8255" s="270"/>
      <c r="C8255" s="272"/>
      <c r="D8255" s="273"/>
      <c r="E8255" s="89">
        <v>2.013888888888889E-2</v>
      </c>
      <c r="O8255">
        <v>1</v>
      </c>
      <c r="Q8255">
        <v>1</v>
      </c>
      <c r="Y8255">
        <f t="shared" si="384"/>
        <v>2</v>
      </c>
      <c r="Z8255" s="90" t="str">
        <f t="shared" si="385"/>
        <v>2026/01/29 00:29</v>
      </c>
    </row>
    <row r="8256" spans="1:26" ht="3.6" customHeight="1" x14ac:dyDescent="0.2">
      <c r="A8256" s="86">
        <f t="shared" si="386"/>
        <v>46051</v>
      </c>
      <c r="B8256" s="270"/>
      <c r="C8256" s="272"/>
      <c r="D8256" s="273"/>
      <c r="E8256" s="89">
        <v>2.361111111111111E-2</v>
      </c>
      <c r="O8256">
        <v>1</v>
      </c>
      <c r="Q8256">
        <v>1</v>
      </c>
      <c r="Y8256">
        <f t="shared" si="384"/>
        <v>2</v>
      </c>
      <c r="Z8256" s="90" t="str">
        <f t="shared" si="385"/>
        <v>2026/01/29 00:34</v>
      </c>
    </row>
    <row r="8257" spans="1:26" ht="3.6" customHeight="1" x14ac:dyDescent="0.2">
      <c r="A8257" s="86">
        <f t="shared" si="386"/>
        <v>46051</v>
      </c>
      <c r="B8257" s="270"/>
      <c r="C8257" s="272"/>
      <c r="D8257" s="273"/>
      <c r="E8257" s="89">
        <v>2.7083333333333334E-2</v>
      </c>
      <c r="O8257">
        <v>1</v>
      </c>
      <c r="Q8257">
        <v>1</v>
      </c>
      <c r="Y8257">
        <f t="shared" si="384"/>
        <v>2</v>
      </c>
      <c r="Z8257" s="90" t="str">
        <f t="shared" si="385"/>
        <v>2026/01/29 00:39</v>
      </c>
    </row>
    <row r="8258" spans="1:26" ht="3.6" customHeight="1" x14ac:dyDescent="0.2">
      <c r="A8258" s="86">
        <f t="shared" si="386"/>
        <v>46051</v>
      </c>
      <c r="B8258" s="270"/>
      <c r="C8258" s="272"/>
      <c r="D8258" s="273"/>
      <c r="E8258" s="89">
        <v>3.0555555555555555E-2</v>
      </c>
      <c r="O8258">
        <v>1</v>
      </c>
      <c r="Q8258">
        <v>1</v>
      </c>
      <c r="Y8258">
        <f t="shared" si="384"/>
        <v>2</v>
      </c>
      <c r="Z8258" s="90" t="str">
        <f t="shared" si="385"/>
        <v>2026/01/29 00:44</v>
      </c>
    </row>
    <row r="8259" spans="1:26" ht="3.6" customHeight="1" x14ac:dyDescent="0.2">
      <c r="A8259" s="86">
        <f t="shared" si="386"/>
        <v>46051</v>
      </c>
      <c r="B8259" s="270"/>
      <c r="C8259" s="272"/>
      <c r="D8259" s="273"/>
      <c r="E8259" s="89">
        <v>3.4027777777777775E-2</v>
      </c>
      <c r="O8259">
        <v>1</v>
      </c>
      <c r="Q8259">
        <v>1</v>
      </c>
      <c r="Y8259">
        <f t="shared" si="384"/>
        <v>2</v>
      </c>
      <c r="Z8259" s="90" t="str">
        <f t="shared" si="385"/>
        <v>2026/01/29 00:49</v>
      </c>
    </row>
    <row r="8260" spans="1:26" ht="3.6" customHeight="1" x14ac:dyDescent="0.2">
      <c r="A8260" s="86">
        <f t="shared" si="386"/>
        <v>46051</v>
      </c>
      <c r="B8260" s="270"/>
      <c r="C8260" s="272"/>
      <c r="D8260" s="273"/>
      <c r="E8260" s="89">
        <v>3.7499999999999999E-2</v>
      </c>
      <c r="O8260">
        <v>1</v>
      </c>
      <c r="Q8260">
        <v>1</v>
      </c>
      <c r="Y8260">
        <f t="shared" si="384"/>
        <v>2</v>
      </c>
      <c r="Z8260" s="90" t="str">
        <f t="shared" si="385"/>
        <v>2026/01/29 00:54</v>
      </c>
    </row>
    <row r="8261" spans="1:26" ht="3.6" customHeight="1" x14ac:dyDescent="0.2">
      <c r="A8261" s="86">
        <f t="shared" si="386"/>
        <v>46051</v>
      </c>
      <c r="B8261" s="270"/>
      <c r="C8261" s="272"/>
      <c r="D8261" s="273"/>
      <c r="E8261" s="89">
        <v>4.0972222222222222E-2</v>
      </c>
      <c r="O8261">
        <v>1</v>
      </c>
      <c r="Q8261">
        <v>1</v>
      </c>
      <c r="Y8261">
        <f t="shared" si="384"/>
        <v>2</v>
      </c>
      <c r="Z8261" s="90" t="str">
        <f t="shared" si="385"/>
        <v>2026/01/29 00:59</v>
      </c>
    </row>
    <row r="8262" spans="1:26" ht="3.6" customHeight="1" x14ac:dyDescent="0.2">
      <c r="A8262" s="86">
        <f t="shared" si="386"/>
        <v>46051</v>
      </c>
      <c r="B8262" s="270"/>
      <c r="C8262" s="272"/>
      <c r="D8262" s="273">
        <v>0.66666666666666663</v>
      </c>
      <c r="E8262" s="89">
        <v>2.7777777777777779E-3</v>
      </c>
      <c r="O8262">
        <v>1</v>
      </c>
      <c r="Q8262">
        <v>1</v>
      </c>
      <c r="Y8262">
        <f t="shared" si="384"/>
        <v>2</v>
      </c>
      <c r="Z8262" s="90" t="str">
        <f t="shared" si="385"/>
        <v>2026/01/29 16:04</v>
      </c>
    </row>
    <row r="8263" spans="1:26" ht="3.6" customHeight="1" x14ac:dyDescent="0.2">
      <c r="A8263" s="86">
        <f t="shared" si="386"/>
        <v>46051</v>
      </c>
      <c r="B8263" s="270"/>
      <c r="C8263" s="272"/>
      <c r="D8263" s="273"/>
      <c r="E8263" s="89">
        <v>6.2499999999999995E-3</v>
      </c>
      <c r="O8263">
        <v>1</v>
      </c>
      <c r="Q8263">
        <v>1</v>
      </c>
      <c r="Y8263">
        <f t="shared" ref="Y8263:Y8326" si="387">COUNTA(F8263:X8263)</f>
        <v>2</v>
      </c>
      <c r="Z8263" s="90" t="str">
        <f t="shared" ref="Z8263:Z8326" si="388">TEXT(A8263,"yyyy/mm/dd")&amp; " " &amp;TEXT(D8263+E8263,"hh:mm")</f>
        <v>2026/01/29 00:09</v>
      </c>
    </row>
    <row r="8264" spans="1:26" ht="3.6" customHeight="1" x14ac:dyDescent="0.2">
      <c r="A8264" s="86">
        <f t="shared" ref="A8264:A8327" si="389">IF(B8264&lt;&gt;"",B8264,A8263)</f>
        <v>46051</v>
      </c>
      <c r="B8264" s="270"/>
      <c r="C8264" s="272"/>
      <c r="D8264" s="273"/>
      <c r="E8264" s="89">
        <v>9.7222222222222224E-3</v>
      </c>
      <c r="O8264">
        <v>1</v>
      </c>
      <c r="Q8264">
        <v>1</v>
      </c>
      <c r="Y8264">
        <f t="shared" si="387"/>
        <v>2</v>
      </c>
      <c r="Z8264" s="90" t="str">
        <f t="shared" si="388"/>
        <v>2026/01/29 00:14</v>
      </c>
    </row>
    <row r="8265" spans="1:26" ht="3.6" customHeight="1" x14ac:dyDescent="0.2">
      <c r="A8265" s="86">
        <f t="shared" si="389"/>
        <v>46051</v>
      </c>
      <c r="B8265" s="270"/>
      <c r="C8265" s="272"/>
      <c r="D8265" s="273"/>
      <c r="E8265" s="89">
        <v>1.3194444444444444E-2</v>
      </c>
      <c r="O8265">
        <v>1</v>
      </c>
      <c r="Q8265">
        <v>1</v>
      </c>
      <c r="Y8265">
        <f t="shared" si="387"/>
        <v>2</v>
      </c>
      <c r="Z8265" s="90" t="str">
        <f t="shared" si="388"/>
        <v>2026/01/29 00:19</v>
      </c>
    </row>
    <row r="8266" spans="1:26" ht="3.6" customHeight="1" x14ac:dyDescent="0.2">
      <c r="A8266" s="86">
        <f t="shared" si="389"/>
        <v>46051</v>
      </c>
      <c r="B8266" s="270"/>
      <c r="C8266" s="272"/>
      <c r="D8266" s="273"/>
      <c r="E8266" s="89">
        <v>1.6666666666666666E-2</v>
      </c>
      <c r="O8266">
        <v>1</v>
      </c>
      <c r="Q8266">
        <v>1</v>
      </c>
      <c r="Y8266">
        <f t="shared" si="387"/>
        <v>2</v>
      </c>
      <c r="Z8266" s="90" t="str">
        <f t="shared" si="388"/>
        <v>2026/01/29 00:24</v>
      </c>
    </row>
    <row r="8267" spans="1:26" ht="3.6" customHeight="1" x14ac:dyDescent="0.2">
      <c r="A8267" s="86">
        <f t="shared" si="389"/>
        <v>46051</v>
      </c>
      <c r="B8267" s="270"/>
      <c r="C8267" s="272"/>
      <c r="D8267" s="273"/>
      <c r="E8267" s="89">
        <v>2.013888888888889E-2</v>
      </c>
      <c r="O8267">
        <v>1</v>
      </c>
      <c r="Q8267">
        <v>1</v>
      </c>
      <c r="Y8267">
        <f t="shared" si="387"/>
        <v>2</v>
      </c>
      <c r="Z8267" s="90" t="str">
        <f t="shared" si="388"/>
        <v>2026/01/29 00:29</v>
      </c>
    </row>
    <row r="8268" spans="1:26" ht="3.6" customHeight="1" x14ac:dyDescent="0.2">
      <c r="A8268" s="86">
        <f t="shared" si="389"/>
        <v>46051</v>
      </c>
      <c r="B8268" s="270"/>
      <c r="C8268" s="272"/>
      <c r="D8268" s="273"/>
      <c r="E8268" s="89">
        <v>2.361111111111111E-2</v>
      </c>
      <c r="O8268">
        <v>1</v>
      </c>
      <c r="Q8268">
        <v>1</v>
      </c>
      <c r="Y8268">
        <f t="shared" si="387"/>
        <v>2</v>
      </c>
      <c r="Z8268" s="90" t="str">
        <f t="shared" si="388"/>
        <v>2026/01/29 00:34</v>
      </c>
    </row>
    <row r="8269" spans="1:26" ht="3.6" customHeight="1" x14ac:dyDescent="0.2">
      <c r="A8269" s="86">
        <f t="shared" si="389"/>
        <v>46051</v>
      </c>
      <c r="B8269" s="270"/>
      <c r="C8269" s="272"/>
      <c r="D8269" s="273"/>
      <c r="E8269" s="89">
        <v>2.7083333333333334E-2</v>
      </c>
      <c r="O8269">
        <v>1</v>
      </c>
      <c r="Q8269">
        <v>1</v>
      </c>
      <c r="Y8269">
        <f t="shared" si="387"/>
        <v>2</v>
      </c>
      <c r="Z8269" s="90" t="str">
        <f t="shared" si="388"/>
        <v>2026/01/29 00:39</v>
      </c>
    </row>
    <row r="8270" spans="1:26" ht="3.6" customHeight="1" x14ac:dyDescent="0.2">
      <c r="A8270" s="86">
        <f t="shared" si="389"/>
        <v>46051</v>
      </c>
      <c r="B8270" s="270"/>
      <c r="C8270" s="272"/>
      <c r="D8270" s="273"/>
      <c r="E8270" s="89">
        <v>3.0555555555555555E-2</v>
      </c>
      <c r="O8270">
        <v>1</v>
      </c>
      <c r="Q8270">
        <v>1</v>
      </c>
      <c r="Y8270">
        <f t="shared" si="387"/>
        <v>2</v>
      </c>
      <c r="Z8270" s="90" t="str">
        <f t="shared" si="388"/>
        <v>2026/01/29 00:44</v>
      </c>
    </row>
    <row r="8271" spans="1:26" ht="3.6" customHeight="1" x14ac:dyDescent="0.2">
      <c r="A8271" s="86">
        <f t="shared" si="389"/>
        <v>46051</v>
      </c>
      <c r="B8271" s="270"/>
      <c r="C8271" s="272"/>
      <c r="D8271" s="273"/>
      <c r="E8271" s="89">
        <v>3.4027777777777775E-2</v>
      </c>
      <c r="O8271">
        <v>1</v>
      </c>
      <c r="Q8271">
        <v>1</v>
      </c>
      <c r="Y8271">
        <f t="shared" si="387"/>
        <v>2</v>
      </c>
      <c r="Z8271" s="90" t="str">
        <f t="shared" si="388"/>
        <v>2026/01/29 00:49</v>
      </c>
    </row>
    <row r="8272" spans="1:26" ht="3.6" customHeight="1" x14ac:dyDescent="0.2">
      <c r="A8272" s="86">
        <f t="shared" si="389"/>
        <v>46051</v>
      </c>
      <c r="B8272" s="270"/>
      <c r="C8272" s="272"/>
      <c r="D8272" s="273"/>
      <c r="E8272" s="89">
        <v>3.7499999999999999E-2</v>
      </c>
      <c r="O8272">
        <v>1</v>
      </c>
      <c r="Q8272">
        <v>1</v>
      </c>
      <c r="Y8272">
        <f t="shared" si="387"/>
        <v>2</v>
      </c>
      <c r="Z8272" s="90" t="str">
        <f t="shared" si="388"/>
        <v>2026/01/29 00:54</v>
      </c>
    </row>
    <row r="8273" spans="1:26" ht="3.6" customHeight="1" x14ac:dyDescent="0.2">
      <c r="A8273" s="86">
        <f t="shared" si="389"/>
        <v>46051</v>
      </c>
      <c r="B8273" s="270"/>
      <c r="C8273" s="272"/>
      <c r="D8273" s="273"/>
      <c r="E8273" s="89">
        <v>4.0972222222222222E-2</v>
      </c>
      <c r="O8273">
        <v>1</v>
      </c>
      <c r="Q8273">
        <v>1</v>
      </c>
      <c r="Y8273">
        <f t="shared" si="387"/>
        <v>2</v>
      </c>
      <c r="Z8273" s="90" t="str">
        <f t="shared" si="388"/>
        <v>2026/01/29 00:59</v>
      </c>
    </row>
    <row r="8274" spans="1:26" ht="3.6" customHeight="1" x14ac:dyDescent="0.2">
      <c r="A8274" s="86">
        <f t="shared" si="389"/>
        <v>46051</v>
      </c>
      <c r="B8274" s="270"/>
      <c r="C8274" s="272"/>
      <c r="D8274" s="273">
        <v>0.70833333333333337</v>
      </c>
      <c r="E8274" s="89">
        <v>2.7777777777777779E-3</v>
      </c>
      <c r="O8274">
        <v>1</v>
      </c>
      <c r="Q8274">
        <v>1</v>
      </c>
      <c r="Y8274">
        <f t="shared" si="387"/>
        <v>2</v>
      </c>
      <c r="Z8274" s="90" t="str">
        <f t="shared" si="388"/>
        <v>2026/01/29 17:04</v>
      </c>
    </row>
    <row r="8275" spans="1:26" ht="3.6" customHeight="1" x14ac:dyDescent="0.2">
      <c r="A8275" s="86">
        <f t="shared" si="389"/>
        <v>46051</v>
      </c>
      <c r="B8275" s="270"/>
      <c r="C8275" s="272"/>
      <c r="D8275" s="273"/>
      <c r="E8275" s="89">
        <v>6.2499999999999995E-3</v>
      </c>
      <c r="O8275">
        <v>1</v>
      </c>
      <c r="Q8275">
        <v>1</v>
      </c>
      <c r="Y8275">
        <f t="shared" si="387"/>
        <v>2</v>
      </c>
      <c r="Z8275" s="90" t="str">
        <f t="shared" si="388"/>
        <v>2026/01/29 00:09</v>
      </c>
    </row>
    <row r="8276" spans="1:26" ht="3.6" customHeight="1" x14ac:dyDescent="0.2">
      <c r="A8276" s="86">
        <f t="shared" si="389"/>
        <v>46051</v>
      </c>
      <c r="B8276" s="270"/>
      <c r="C8276" s="272"/>
      <c r="D8276" s="273"/>
      <c r="E8276" s="89">
        <v>9.7222222222222224E-3</v>
      </c>
      <c r="O8276">
        <v>1</v>
      </c>
      <c r="Q8276">
        <v>1</v>
      </c>
      <c r="Y8276">
        <f t="shared" si="387"/>
        <v>2</v>
      </c>
      <c r="Z8276" s="90" t="str">
        <f t="shared" si="388"/>
        <v>2026/01/29 00:14</v>
      </c>
    </row>
    <row r="8277" spans="1:26" ht="3.6" customHeight="1" x14ac:dyDescent="0.2">
      <c r="A8277" s="86">
        <f t="shared" si="389"/>
        <v>46051</v>
      </c>
      <c r="B8277" s="270"/>
      <c r="C8277" s="272"/>
      <c r="D8277" s="273"/>
      <c r="E8277" s="89">
        <v>1.3194444444444444E-2</v>
      </c>
      <c r="O8277">
        <v>1</v>
      </c>
      <c r="Q8277">
        <v>1</v>
      </c>
      <c r="Y8277">
        <f t="shared" si="387"/>
        <v>2</v>
      </c>
      <c r="Z8277" s="90" t="str">
        <f t="shared" si="388"/>
        <v>2026/01/29 00:19</v>
      </c>
    </row>
    <row r="8278" spans="1:26" ht="3.6" customHeight="1" x14ac:dyDescent="0.2">
      <c r="A8278" s="86">
        <f t="shared" si="389"/>
        <v>46051</v>
      </c>
      <c r="B8278" s="270"/>
      <c r="C8278" s="272"/>
      <c r="D8278" s="273"/>
      <c r="E8278" s="89">
        <v>1.6666666666666666E-2</v>
      </c>
      <c r="O8278">
        <v>1</v>
      </c>
      <c r="Q8278">
        <v>1</v>
      </c>
      <c r="Y8278">
        <f t="shared" si="387"/>
        <v>2</v>
      </c>
      <c r="Z8278" s="90" t="str">
        <f t="shared" si="388"/>
        <v>2026/01/29 00:24</v>
      </c>
    </row>
    <row r="8279" spans="1:26" ht="3.6" customHeight="1" x14ac:dyDescent="0.2">
      <c r="A8279" s="86">
        <f t="shared" si="389"/>
        <v>46051</v>
      </c>
      <c r="B8279" s="270"/>
      <c r="C8279" s="272"/>
      <c r="D8279" s="273"/>
      <c r="E8279" s="89">
        <v>2.013888888888889E-2</v>
      </c>
      <c r="O8279">
        <v>1</v>
      </c>
      <c r="Q8279">
        <v>1</v>
      </c>
      <c r="Y8279">
        <f t="shared" si="387"/>
        <v>2</v>
      </c>
      <c r="Z8279" s="90" t="str">
        <f t="shared" si="388"/>
        <v>2026/01/29 00:29</v>
      </c>
    </row>
    <row r="8280" spans="1:26" ht="3.6" customHeight="1" x14ac:dyDescent="0.2">
      <c r="A8280" s="86">
        <f t="shared" si="389"/>
        <v>46051</v>
      </c>
      <c r="B8280" s="270"/>
      <c r="C8280" s="272"/>
      <c r="D8280" s="273"/>
      <c r="E8280" s="89">
        <v>2.361111111111111E-2</v>
      </c>
      <c r="O8280">
        <v>1</v>
      </c>
      <c r="Q8280">
        <v>1</v>
      </c>
      <c r="Y8280">
        <f t="shared" si="387"/>
        <v>2</v>
      </c>
      <c r="Z8280" s="90" t="str">
        <f t="shared" si="388"/>
        <v>2026/01/29 00:34</v>
      </c>
    </row>
    <row r="8281" spans="1:26" ht="3.6" customHeight="1" x14ac:dyDescent="0.2">
      <c r="A8281" s="86">
        <f t="shared" si="389"/>
        <v>46051</v>
      </c>
      <c r="B8281" s="270"/>
      <c r="C8281" s="272"/>
      <c r="D8281" s="273"/>
      <c r="E8281" s="89">
        <v>2.7083333333333334E-2</v>
      </c>
      <c r="O8281">
        <v>1</v>
      </c>
      <c r="Q8281">
        <v>1</v>
      </c>
      <c r="Y8281">
        <f t="shared" si="387"/>
        <v>2</v>
      </c>
      <c r="Z8281" s="90" t="str">
        <f t="shared" si="388"/>
        <v>2026/01/29 00:39</v>
      </c>
    </row>
    <row r="8282" spans="1:26" ht="3.6" customHeight="1" x14ac:dyDescent="0.2">
      <c r="A8282" s="86">
        <f t="shared" si="389"/>
        <v>46051</v>
      </c>
      <c r="B8282" s="270"/>
      <c r="C8282" s="272"/>
      <c r="D8282" s="273"/>
      <c r="E8282" s="89">
        <v>3.0555555555555555E-2</v>
      </c>
      <c r="O8282">
        <v>1</v>
      </c>
      <c r="Q8282">
        <v>1</v>
      </c>
      <c r="Y8282">
        <f t="shared" si="387"/>
        <v>2</v>
      </c>
      <c r="Z8282" s="90" t="str">
        <f t="shared" si="388"/>
        <v>2026/01/29 00:44</v>
      </c>
    </row>
    <row r="8283" spans="1:26" ht="3.6" customHeight="1" x14ac:dyDescent="0.2">
      <c r="A8283" s="86">
        <f t="shared" si="389"/>
        <v>46051</v>
      </c>
      <c r="B8283" s="270"/>
      <c r="C8283" s="272"/>
      <c r="D8283" s="273"/>
      <c r="E8283" s="89">
        <v>3.4027777777777775E-2</v>
      </c>
      <c r="O8283">
        <v>1</v>
      </c>
      <c r="Q8283">
        <v>1</v>
      </c>
      <c r="Y8283">
        <f t="shared" si="387"/>
        <v>2</v>
      </c>
      <c r="Z8283" s="90" t="str">
        <f t="shared" si="388"/>
        <v>2026/01/29 00:49</v>
      </c>
    </row>
    <row r="8284" spans="1:26" ht="3.6" customHeight="1" x14ac:dyDescent="0.2">
      <c r="A8284" s="86">
        <f t="shared" si="389"/>
        <v>46051</v>
      </c>
      <c r="B8284" s="270"/>
      <c r="C8284" s="272"/>
      <c r="D8284" s="273"/>
      <c r="E8284" s="89">
        <v>3.7499999999999999E-2</v>
      </c>
      <c r="O8284">
        <v>1</v>
      </c>
      <c r="Q8284">
        <v>1</v>
      </c>
      <c r="Y8284">
        <f t="shared" si="387"/>
        <v>2</v>
      </c>
      <c r="Z8284" s="90" t="str">
        <f t="shared" si="388"/>
        <v>2026/01/29 00:54</v>
      </c>
    </row>
    <row r="8285" spans="1:26" ht="3.6" customHeight="1" x14ac:dyDescent="0.2">
      <c r="A8285" s="86">
        <f t="shared" si="389"/>
        <v>46051</v>
      </c>
      <c r="B8285" s="270"/>
      <c r="C8285" s="272"/>
      <c r="D8285" s="273"/>
      <c r="E8285" s="89">
        <v>4.0972222222222222E-2</v>
      </c>
      <c r="O8285">
        <v>1</v>
      </c>
      <c r="Q8285">
        <v>1</v>
      </c>
      <c r="Y8285">
        <f t="shared" si="387"/>
        <v>2</v>
      </c>
      <c r="Z8285" s="90" t="str">
        <f t="shared" si="388"/>
        <v>2026/01/29 00:59</v>
      </c>
    </row>
    <row r="8286" spans="1:26" ht="3.6" customHeight="1" x14ac:dyDescent="0.2">
      <c r="A8286" s="86">
        <f t="shared" si="389"/>
        <v>46051</v>
      </c>
      <c r="B8286" s="270"/>
      <c r="C8286" s="272"/>
      <c r="D8286" s="273">
        <v>0.75</v>
      </c>
      <c r="E8286" s="89">
        <v>2.7777777777777779E-3</v>
      </c>
      <c r="O8286">
        <v>1</v>
      </c>
      <c r="Q8286">
        <v>1</v>
      </c>
      <c r="Y8286">
        <f t="shared" si="387"/>
        <v>2</v>
      </c>
      <c r="Z8286" s="90" t="str">
        <f t="shared" si="388"/>
        <v>2026/01/29 18:04</v>
      </c>
    </row>
    <row r="8287" spans="1:26" ht="3.6" customHeight="1" x14ac:dyDescent="0.2">
      <c r="A8287" s="86">
        <f t="shared" si="389"/>
        <v>46051</v>
      </c>
      <c r="B8287" s="270"/>
      <c r="C8287" s="272"/>
      <c r="D8287" s="273"/>
      <c r="E8287" s="89">
        <v>6.2499999999999995E-3</v>
      </c>
      <c r="O8287">
        <v>1</v>
      </c>
      <c r="Q8287">
        <v>1</v>
      </c>
      <c r="Y8287">
        <f t="shared" si="387"/>
        <v>2</v>
      </c>
      <c r="Z8287" s="90" t="str">
        <f t="shared" si="388"/>
        <v>2026/01/29 00:09</v>
      </c>
    </row>
    <row r="8288" spans="1:26" ht="3.6" customHeight="1" x14ac:dyDescent="0.2">
      <c r="A8288" s="86">
        <f t="shared" si="389"/>
        <v>46051</v>
      </c>
      <c r="B8288" s="270"/>
      <c r="C8288" s="272"/>
      <c r="D8288" s="273"/>
      <c r="E8288" s="89">
        <v>9.7222222222222224E-3</v>
      </c>
      <c r="O8288">
        <v>1</v>
      </c>
      <c r="Q8288">
        <v>1</v>
      </c>
      <c r="Y8288">
        <f t="shared" si="387"/>
        <v>2</v>
      </c>
      <c r="Z8288" s="90" t="str">
        <f t="shared" si="388"/>
        <v>2026/01/29 00:14</v>
      </c>
    </row>
    <row r="8289" spans="1:26" ht="3.6" customHeight="1" x14ac:dyDescent="0.2">
      <c r="A8289" s="86">
        <f t="shared" si="389"/>
        <v>46051</v>
      </c>
      <c r="B8289" s="270"/>
      <c r="C8289" s="272"/>
      <c r="D8289" s="273"/>
      <c r="E8289" s="89">
        <v>1.3194444444444444E-2</v>
      </c>
      <c r="O8289">
        <v>1</v>
      </c>
      <c r="Q8289">
        <v>1</v>
      </c>
      <c r="Y8289">
        <f t="shared" si="387"/>
        <v>2</v>
      </c>
      <c r="Z8289" s="90" t="str">
        <f t="shared" si="388"/>
        <v>2026/01/29 00:19</v>
      </c>
    </row>
    <row r="8290" spans="1:26" ht="3.6" customHeight="1" x14ac:dyDescent="0.2">
      <c r="A8290" s="86">
        <f t="shared" si="389"/>
        <v>46051</v>
      </c>
      <c r="B8290" s="270"/>
      <c r="C8290" s="272"/>
      <c r="D8290" s="273"/>
      <c r="E8290" s="89">
        <v>1.6666666666666666E-2</v>
      </c>
      <c r="O8290">
        <v>1</v>
      </c>
      <c r="Q8290">
        <v>1</v>
      </c>
      <c r="Y8290">
        <f t="shared" si="387"/>
        <v>2</v>
      </c>
      <c r="Z8290" s="90" t="str">
        <f t="shared" si="388"/>
        <v>2026/01/29 00:24</v>
      </c>
    </row>
    <row r="8291" spans="1:26" ht="3.6" customHeight="1" x14ac:dyDescent="0.2">
      <c r="A8291" s="86">
        <f t="shared" si="389"/>
        <v>46051</v>
      </c>
      <c r="B8291" s="270"/>
      <c r="C8291" s="272"/>
      <c r="D8291" s="273"/>
      <c r="E8291" s="89">
        <v>2.013888888888889E-2</v>
      </c>
      <c r="O8291">
        <v>1</v>
      </c>
      <c r="Q8291">
        <v>1</v>
      </c>
      <c r="Y8291">
        <f t="shared" si="387"/>
        <v>2</v>
      </c>
      <c r="Z8291" s="90" t="str">
        <f t="shared" si="388"/>
        <v>2026/01/29 00:29</v>
      </c>
    </row>
    <row r="8292" spans="1:26" ht="3.6" customHeight="1" x14ac:dyDescent="0.2">
      <c r="A8292" s="86">
        <f t="shared" si="389"/>
        <v>46051</v>
      </c>
      <c r="B8292" s="270"/>
      <c r="C8292" s="272"/>
      <c r="D8292" s="273"/>
      <c r="E8292" s="89">
        <v>2.361111111111111E-2</v>
      </c>
      <c r="O8292">
        <v>1</v>
      </c>
      <c r="Q8292">
        <v>1</v>
      </c>
      <c r="Y8292">
        <f t="shared" si="387"/>
        <v>2</v>
      </c>
      <c r="Z8292" s="90" t="str">
        <f t="shared" si="388"/>
        <v>2026/01/29 00:34</v>
      </c>
    </row>
    <row r="8293" spans="1:26" ht="3.6" customHeight="1" x14ac:dyDescent="0.2">
      <c r="A8293" s="86">
        <f t="shared" si="389"/>
        <v>46051</v>
      </c>
      <c r="B8293" s="270"/>
      <c r="C8293" s="272"/>
      <c r="D8293" s="273"/>
      <c r="E8293" s="89">
        <v>2.7083333333333334E-2</v>
      </c>
      <c r="O8293">
        <v>1</v>
      </c>
      <c r="Q8293">
        <v>1</v>
      </c>
      <c r="Y8293">
        <f t="shared" si="387"/>
        <v>2</v>
      </c>
      <c r="Z8293" s="90" t="str">
        <f t="shared" si="388"/>
        <v>2026/01/29 00:39</v>
      </c>
    </row>
    <row r="8294" spans="1:26" ht="3.6" customHeight="1" x14ac:dyDescent="0.2">
      <c r="A8294" s="86">
        <f t="shared" si="389"/>
        <v>46051</v>
      </c>
      <c r="B8294" s="270"/>
      <c r="C8294" s="272"/>
      <c r="D8294" s="273"/>
      <c r="E8294" s="89">
        <v>3.0555555555555555E-2</v>
      </c>
      <c r="O8294">
        <v>1</v>
      </c>
      <c r="Q8294">
        <v>1</v>
      </c>
      <c r="Y8294">
        <f t="shared" si="387"/>
        <v>2</v>
      </c>
      <c r="Z8294" s="90" t="str">
        <f t="shared" si="388"/>
        <v>2026/01/29 00:44</v>
      </c>
    </row>
    <row r="8295" spans="1:26" ht="3.6" customHeight="1" x14ac:dyDescent="0.2">
      <c r="A8295" s="86">
        <f t="shared" si="389"/>
        <v>46051</v>
      </c>
      <c r="B8295" s="270"/>
      <c r="C8295" s="272"/>
      <c r="D8295" s="273"/>
      <c r="E8295" s="89">
        <v>3.4027777777777775E-2</v>
      </c>
      <c r="O8295">
        <v>1</v>
      </c>
      <c r="Q8295">
        <v>1</v>
      </c>
      <c r="Y8295">
        <f t="shared" si="387"/>
        <v>2</v>
      </c>
      <c r="Z8295" s="90" t="str">
        <f t="shared" si="388"/>
        <v>2026/01/29 00:49</v>
      </c>
    </row>
    <row r="8296" spans="1:26" ht="3.6" customHeight="1" x14ac:dyDescent="0.2">
      <c r="A8296" s="86">
        <f t="shared" si="389"/>
        <v>46051</v>
      </c>
      <c r="B8296" s="270"/>
      <c r="C8296" s="272"/>
      <c r="D8296" s="273"/>
      <c r="E8296" s="89">
        <v>3.7499999999999999E-2</v>
      </c>
      <c r="O8296">
        <v>1</v>
      </c>
      <c r="Q8296">
        <v>1</v>
      </c>
      <c r="Y8296">
        <f t="shared" si="387"/>
        <v>2</v>
      </c>
      <c r="Z8296" s="90" t="str">
        <f t="shared" si="388"/>
        <v>2026/01/29 00:54</v>
      </c>
    </row>
    <row r="8297" spans="1:26" ht="3.6" customHeight="1" x14ac:dyDescent="0.2">
      <c r="A8297" s="86">
        <f t="shared" si="389"/>
        <v>46051</v>
      </c>
      <c r="B8297" s="270"/>
      <c r="C8297" s="272"/>
      <c r="D8297" s="273"/>
      <c r="E8297" s="89">
        <v>4.0972222222222222E-2</v>
      </c>
      <c r="O8297">
        <v>1</v>
      </c>
      <c r="Q8297">
        <v>1</v>
      </c>
      <c r="Y8297">
        <f t="shared" si="387"/>
        <v>2</v>
      </c>
      <c r="Z8297" s="90" t="str">
        <f t="shared" si="388"/>
        <v>2026/01/29 00:59</v>
      </c>
    </row>
    <row r="8298" spans="1:26" ht="3.6" customHeight="1" x14ac:dyDescent="0.2">
      <c r="A8298" s="86">
        <f t="shared" si="389"/>
        <v>46051</v>
      </c>
      <c r="B8298" s="270"/>
      <c r="C8298" s="272"/>
      <c r="D8298" s="273">
        <v>0.79166666666666663</v>
      </c>
      <c r="E8298" s="89">
        <v>2.7777777777777779E-3</v>
      </c>
      <c r="O8298">
        <v>1</v>
      </c>
      <c r="Q8298">
        <v>1</v>
      </c>
      <c r="Y8298">
        <f t="shared" si="387"/>
        <v>2</v>
      </c>
      <c r="Z8298" s="90" t="str">
        <f t="shared" si="388"/>
        <v>2026/01/29 19:04</v>
      </c>
    </row>
    <row r="8299" spans="1:26" ht="3.6" customHeight="1" x14ac:dyDescent="0.2">
      <c r="A8299" s="86">
        <f t="shared" si="389"/>
        <v>46051</v>
      </c>
      <c r="B8299" s="270"/>
      <c r="C8299" s="272"/>
      <c r="D8299" s="273"/>
      <c r="E8299" s="89">
        <v>6.2499999999999995E-3</v>
      </c>
      <c r="O8299">
        <v>1</v>
      </c>
      <c r="Q8299">
        <v>1</v>
      </c>
      <c r="Y8299">
        <f t="shared" si="387"/>
        <v>2</v>
      </c>
      <c r="Z8299" s="90" t="str">
        <f t="shared" si="388"/>
        <v>2026/01/29 00:09</v>
      </c>
    </row>
    <row r="8300" spans="1:26" ht="3.6" customHeight="1" x14ac:dyDescent="0.2">
      <c r="A8300" s="86">
        <f t="shared" si="389"/>
        <v>46051</v>
      </c>
      <c r="B8300" s="270"/>
      <c r="C8300" s="272"/>
      <c r="D8300" s="273"/>
      <c r="E8300" s="89">
        <v>9.7222222222222224E-3</v>
      </c>
      <c r="O8300">
        <v>1</v>
      </c>
      <c r="Q8300">
        <v>1</v>
      </c>
      <c r="Y8300">
        <f t="shared" si="387"/>
        <v>2</v>
      </c>
      <c r="Z8300" s="90" t="str">
        <f t="shared" si="388"/>
        <v>2026/01/29 00:14</v>
      </c>
    </row>
    <row r="8301" spans="1:26" ht="3.6" customHeight="1" x14ac:dyDescent="0.2">
      <c r="A8301" s="86">
        <f t="shared" si="389"/>
        <v>46051</v>
      </c>
      <c r="B8301" s="270"/>
      <c r="C8301" s="272"/>
      <c r="D8301" s="273"/>
      <c r="E8301" s="89">
        <v>1.3194444444444444E-2</v>
      </c>
      <c r="O8301">
        <v>1</v>
      </c>
      <c r="Q8301">
        <v>1</v>
      </c>
      <c r="Y8301">
        <f t="shared" si="387"/>
        <v>2</v>
      </c>
      <c r="Z8301" s="90" t="str">
        <f t="shared" si="388"/>
        <v>2026/01/29 00:19</v>
      </c>
    </row>
    <row r="8302" spans="1:26" ht="3.6" customHeight="1" x14ac:dyDescent="0.2">
      <c r="A8302" s="86">
        <f t="shared" si="389"/>
        <v>46051</v>
      </c>
      <c r="B8302" s="270"/>
      <c r="C8302" s="272"/>
      <c r="D8302" s="273"/>
      <c r="E8302" s="89">
        <v>1.6666666666666666E-2</v>
      </c>
      <c r="O8302">
        <v>1</v>
      </c>
      <c r="Q8302">
        <v>1</v>
      </c>
      <c r="Y8302">
        <f t="shared" si="387"/>
        <v>2</v>
      </c>
      <c r="Z8302" s="90" t="str">
        <f t="shared" si="388"/>
        <v>2026/01/29 00:24</v>
      </c>
    </row>
    <row r="8303" spans="1:26" ht="3.6" customHeight="1" x14ac:dyDescent="0.2">
      <c r="A8303" s="86">
        <f t="shared" si="389"/>
        <v>46051</v>
      </c>
      <c r="B8303" s="270"/>
      <c r="C8303" s="272"/>
      <c r="D8303" s="273"/>
      <c r="E8303" s="89">
        <v>2.013888888888889E-2</v>
      </c>
      <c r="O8303">
        <v>1</v>
      </c>
      <c r="Q8303">
        <v>1</v>
      </c>
      <c r="Y8303">
        <f t="shared" si="387"/>
        <v>2</v>
      </c>
      <c r="Z8303" s="90" t="str">
        <f t="shared" si="388"/>
        <v>2026/01/29 00:29</v>
      </c>
    </row>
    <row r="8304" spans="1:26" ht="3.6" customHeight="1" x14ac:dyDescent="0.2">
      <c r="A8304" s="86">
        <f t="shared" si="389"/>
        <v>46051</v>
      </c>
      <c r="B8304" s="270"/>
      <c r="C8304" s="272"/>
      <c r="D8304" s="273"/>
      <c r="E8304" s="89">
        <v>2.361111111111111E-2</v>
      </c>
      <c r="O8304">
        <v>1</v>
      </c>
      <c r="Q8304">
        <v>1</v>
      </c>
      <c r="Y8304">
        <f t="shared" si="387"/>
        <v>2</v>
      </c>
      <c r="Z8304" s="90" t="str">
        <f t="shared" si="388"/>
        <v>2026/01/29 00:34</v>
      </c>
    </row>
    <row r="8305" spans="1:26" ht="3.6" customHeight="1" x14ac:dyDescent="0.2">
      <c r="A8305" s="86">
        <f t="shared" si="389"/>
        <v>46051</v>
      </c>
      <c r="B8305" s="270"/>
      <c r="C8305" s="272"/>
      <c r="D8305" s="273"/>
      <c r="E8305" s="89">
        <v>2.7083333333333334E-2</v>
      </c>
      <c r="O8305">
        <v>1</v>
      </c>
      <c r="Q8305">
        <v>1</v>
      </c>
      <c r="Y8305">
        <f t="shared" si="387"/>
        <v>2</v>
      </c>
      <c r="Z8305" s="90" t="str">
        <f t="shared" si="388"/>
        <v>2026/01/29 00:39</v>
      </c>
    </row>
    <row r="8306" spans="1:26" ht="3.6" customHeight="1" x14ac:dyDescent="0.2">
      <c r="A8306" s="86">
        <f t="shared" si="389"/>
        <v>46051</v>
      </c>
      <c r="B8306" s="270"/>
      <c r="C8306" s="272"/>
      <c r="D8306" s="273"/>
      <c r="E8306" s="89">
        <v>3.0555555555555555E-2</v>
      </c>
      <c r="O8306">
        <v>1</v>
      </c>
      <c r="Q8306">
        <v>1</v>
      </c>
      <c r="Y8306">
        <f t="shared" si="387"/>
        <v>2</v>
      </c>
      <c r="Z8306" s="90" t="str">
        <f t="shared" si="388"/>
        <v>2026/01/29 00:44</v>
      </c>
    </row>
    <row r="8307" spans="1:26" ht="3.6" customHeight="1" x14ac:dyDescent="0.2">
      <c r="A8307" s="86">
        <f t="shared" si="389"/>
        <v>46051</v>
      </c>
      <c r="B8307" s="270"/>
      <c r="C8307" s="272"/>
      <c r="D8307" s="273"/>
      <c r="E8307" s="89">
        <v>3.4027777777777775E-2</v>
      </c>
      <c r="O8307">
        <v>1</v>
      </c>
      <c r="Q8307">
        <v>1</v>
      </c>
      <c r="Y8307">
        <f t="shared" si="387"/>
        <v>2</v>
      </c>
      <c r="Z8307" s="90" t="str">
        <f t="shared" si="388"/>
        <v>2026/01/29 00:49</v>
      </c>
    </row>
    <row r="8308" spans="1:26" ht="3.6" customHeight="1" x14ac:dyDescent="0.2">
      <c r="A8308" s="86">
        <f t="shared" si="389"/>
        <v>46051</v>
      </c>
      <c r="B8308" s="270"/>
      <c r="C8308" s="272"/>
      <c r="D8308" s="273"/>
      <c r="E8308" s="89">
        <v>3.7499999999999999E-2</v>
      </c>
      <c r="O8308">
        <v>1</v>
      </c>
      <c r="Q8308">
        <v>1</v>
      </c>
      <c r="Y8308">
        <f t="shared" si="387"/>
        <v>2</v>
      </c>
      <c r="Z8308" s="90" t="str">
        <f t="shared" si="388"/>
        <v>2026/01/29 00:54</v>
      </c>
    </row>
    <row r="8309" spans="1:26" ht="3.6" customHeight="1" x14ac:dyDescent="0.2">
      <c r="A8309" s="86">
        <f t="shared" si="389"/>
        <v>46051</v>
      </c>
      <c r="B8309" s="270"/>
      <c r="C8309" s="272"/>
      <c r="D8309" s="273"/>
      <c r="E8309" s="89">
        <v>4.0972222222222222E-2</v>
      </c>
      <c r="O8309">
        <v>1</v>
      </c>
      <c r="Q8309">
        <v>1</v>
      </c>
      <c r="Y8309">
        <f t="shared" si="387"/>
        <v>2</v>
      </c>
      <c r="Z8309" s="90" t="str">
        <f t="shared" si="388"/>
        <v>2026/01/29 00:59</v>
      </c>
    </row>
    <row r="8310" spans="1:26" ht="3.6" customHeight="1" x14ac:dyDescent="0.2">
      <c r="A8310" s="86">
        <f t="shared" si="389"/>
        <v>46051</v>
      </c>
      <c r="B8310" s="270"/>
      <c r="C8310" s="272"/>
      <c r="D8310" s="273">
        <v>0.83333333333333337</v>
      </c>
      <c r="E8310" s="89">
        <v>2.7777777777777779E-3</v>
      </c>
      <c r="Q8310">
        <v>1</v>
      </c>
      <c r="Y8310">
        <f t="shared" si="387"/>
        <v>1</v>
      </c>
      <c r="Z8310" s="90" t="str">
        <f t="shared" si="388"/>
        <v>2026/01/29 20:04</v>
      </c>
    </row>
    <row r="8311" spans="1:26" ht="3.6" customHeight="1" x14ac:dyDescent="0.2">
      <c r="A8311" s="86">
        <f t="shared" si="389"/>
        <v>46051</v>
      </c>
      <c r="B8311" s="270"/>
      <c r="C8311" s="272"/>
      <c r="D8311" s="273"/>
      <c r="E8311" s="89">
        <v>6.2499999999999995E-3</v>
      </c>
      <c r="Q8311">
        <v>1</v>
      </c>
      <c r="Y8311">
        <f t="shared" si="387"/>
        <v>1</v>
      </c>
      <c r="Z8311" s="90" t="str">
        <f t="shared" si="388"/>
        <v>2026/01/29 00:09</v>
      </c>
    </row>
    <row r="8312" spans="1:26" ht="3.6" customHeight="1" x14ac:dyDescent="0.2">
      <c r="A8312" s="86">
        <f t="shared" si="389"/>
        <v>46051</v>
      </c>
      <c r="B8312" s="270"/>
      <c r="C8312" s="272"/>
      <c r="D8312" s="273"/>
      <c r="E8312" s="89">
        <v>9.7222222222222224E-3</v>
      </c>
      <c r="Q8312">
        <v>1</v>
      </c>
      <c r="Y8312">
        <f t="shared" si="387"/>
        <v>1</v>
      </c>
      <c r="Z8312" s="90" t="str">
        <f t="shared" si="388"/>
        <v>2026/01/29 00:14</v>
      </c>
    </row>
    <row r="8313" spans="1:26" ht="3.6" customHeight="1" x14ac:dyDescent="0.2">
      <c r="A8313" s="86">
        <f t="shared" si="389"/>
        <v>46051</v>
      </c>
      <c r="B8313" s="270"/>
      <c r="C8313" s="272"/>
      <c r="D8313" s="273"/>
      <c r="E8313" s="89">
        <v>1.3194444444444444E-2</v>
      </c>
      <c r="Q8313">
        <v>1</v>
      </c>
      <c r="Y8313">
        <f t="shared" si="387"/>
        <v>1</v>
      </c>
      <c r="Z8313" s="90" t="str">
        <f t="shared" si="388"/>
        <v>2026/01/29 00:19</v>
      </c>
    </row>
    <row r="8314" spans="1:26" ht="3.6" customHeight="1" x14ac:dyDescent="0.2">
      <c r="A8314" s="86">
        <f t="shared" si="389"/>
        <v>46051</v>
      </c>
      <c r="B8314" s="270"/>
      <c r="C8314" s="272"/>
      <c r="D8314" s="273"/>
      <c r="E8314" s="89">
        <v>1.6666666666666666E-2</v>
      </c>
      <c r="Q8314">
        <v>1</v>
      </c>
      <c r="Y8314">
        <f t="shared" si="387"/>
        <v>1</v>
      </c>
      <c r="Z8314" s="90" t="str">
        <f t="shared" si="388"/>
        <v>2026/01/29 00:24</v>
      </c>
    </row>
    <row r="8315" spans="1:26" ht="3.6" customHeight="1" x14ac:dyDescent="0.2">
      <c r="A8315" s="86">
        <f t="shared" si="389"/>
        <v>46051</v>
      </c>
      <c r="B8315" s="270"/>
      <c r="C8315" s="272"/>
      <c r="D8315" s="273"/>
      <c r="E8315" s="89">
        <v>2.013888888888889E-2</v>
      </c>
      <c r="Q8315">
        <v>1</v>
      </c>
      <c r="Y8315">
        <f t="shared" si="387"/>
        <v>1</v>
      </c>
      <c r="Z8315" s="90" t="str">
        <f t="shared" si="388"/>
        <v>2026/01/29 00:29</v>
      </c>
    </row>
    <row r="8316" spans="1:26" ht="3.6" customHeight="1" x14ac:dyDescent="0.2">
      <c r="A8316" s="86">
        <f t="shared" si="389"/>
        <v>46051</v>
      </c>
      <c r="B8316" s="270"/>
      <c r="C8316" s="272"/>
      <c r="D8316" s="273"/>
      <c r="E8316" s="89">
        <v>2.361111111111111E-2</v>
      </c>
      <c r="Q8316">
        <v>1</v>
      </c>
      <c r="Y8316">
        <f t="shared" si="387"/>
        <v>1</v>
      </c>
      <c r="Z8316" s="90" t="str">
        <f t="shared" si="388"/>
        <v>2026/01/29 00:34</v>
      </c>
    </row>
    <row r="8317" spans="1:26" ht="3.6" customHeight="1" x14ac:dyDescent="0.2">
      <c r="A8317" s="86">
        <f t="shared" si="389"/>
        <v>46051</v>
      </c>
      <c r="B8317" s="270"/>
      <c r="C8317" s="272"/>
      <c r="D8317" s="273"/>
      <c r="E8317" s="89">
        <v>2.7083333333333334E-2</v>
      </c>
      <c r="Q8317">
        <v>1</v>
      </c>
      <c r="Y8317">
        <f t="shared" si="387"/>
        <v>1</v>
      </c>
      <c r="Z8317" s="90" t="str">
        <f t="shared" si="388"/>
        <v>2026/01/29 00:39</v>
      </c>
    </row>
    <row r="8318" spans="1:26" ht="3.6" customHeight="1" x14ac:dyDescent="0.2">
      <c r="A8318" s="86">
        <f t="shared" si="389"/>
        <v>46051</v>
      </c>
      <c r="B8318" s="270"/>
      <c r="C8318" s="272"/>
      <c r="D8318" s="273"/>
      <c r="E8318" s="89">
        <v>3.0555555555555555E-2</v>
      </c>
      <c r="Q8318">
        <v>1</v>
      </c>
      <c r="Y8318">
        <f t="shared" si="387"/>
        <v>1</v>
      </c>
      <c r="Z8318" s="90" t="str">
        <f t="shared" si="388"/>
        <v>2026/01/29 00:44</v>
      </c>
    </row>
    <row r="8319" spans="1:26" ht="3.6" customHeight="1" x14ac:dyDescent="0.2">
      <c r="A8319" s="86">
        <f t="shared" si="389"/>
        <v>46051</v>
      </c>
      <c r="B8319" s="270"/>
      <c r="C8319" s="272"/>
      <c r="D8319" s="273"/>
      <c r="E8319" s="89">
        <v>3.4027777777777775E-2</v>
      </c>
      <c r="Q8319">
        <v>1</v>
      </c>
      <c r="Y8319">
        <f t="shared" si="387"/>
        <v>1</v>
      </c>
      <c r="Z8319" s="90" t="str">
        <f t="shared" si="388"/>
        <v>2026/01/29 00:49</v>
      </c>
    </row>
    <row r="8320" spans="1:26" ht="3.6" customHeight="1" x14ac:dyDescent="0.2">
      <c r="A8320" s="86">
        <f t="shared" si="389"/>
        <v>46051</v>
      </c>
      <c r="B8320" s="270"/>
      <c r="C8320" s="272"/>
      <c r="D8320" s="273"/>
      <c r="E8320" s="89">
        <v>3.7499999999999999E-2</v>
      </c>
      <c r="Q8320">
        <v>1</v>
      </c>
      <c r="Y8320">
        <f t="shared" si="387"/>
        <v>1</v>
      </c>
      <c r="Z8320" s="90" t="str">
        <f t="shared" si="388"/>
        <v>2026/01/29 00:54</v>
      </c>
    </row>
    <row r="8321" spans="1:26" ht="3.6" customHeight="1" x14ac:dyDescent="0.2">
      <c r="A8321" s="86">
        <f t="shared" si="389"/>
        <v>46051</v>
      </c>
      <c r="B8321" s="270"/>
      <c r="C8321" s="272"/>
      <c r="D8321" s="273"/>
      <c r="E8321" s="89">
        <v>4.0972222222222222E-2</v>
      </c>
      <c r="Q8321">
        <v>1</v>
      </c>
      <c r="Y8321">
        <f t="shared" si="387"/>
        <v>1</v>
      </c>
      <c r="Z8321" s="90" t="str">
        <f t="shared" si="388"/>
        <v>2026/01/29 00:59</v>
      </c>
    </row>
    <row r="8322" spans="1:26" ht="3.6" customHeight="1" x14ac:dyDescent="0.2">
      <c r="A8322" s="86">
        <f t="shared" si="389"/>
        <v>46051</v>
      </c>
      <c r="B8322" s="270"/>
      <c r="C8322" s="272"/>
      <c r="D8322" s="273">
        <v>0.875</v>
      </c>
      <c r="E8322" s="89">
        <v>2.7777777777777779E-3</v>
      </c>
      <c r="Y8322">
        <f t="shared" si="387"/>
        <v>0</v>
      </c>
      <c r="Z8322" s="90" t="str">
        <f t="shared" si="388"/>
        <v>2026/01/29 21:04</v>
      </c>
    </row>
    <row r="8323" spans="1:26" ht="3.6" customHeight="1" x14ac:dyDescent="0.2">
      <c r="A8323" s="86">
        <f t="shared" si="389"/>
        <v>46051</v>
      </c>
      <c r="B8323" s="270"/>
      <c r="C8323" s="272"/>
      <c r="D8323" s="273"/>
      <c r="E8323" s="89">
        <v>6.2499999999999995E-3</v>
      </c>
      <c r="Y8323">
        <f t="shared" si="387"/>
        <v>0</v>
      </c>
      <c r="Z8323" s="90" t="str">
        <f t="shared" si="388"/>
        <v>2026/01/29 00:09</v>
      </c>
    </row>
    <row r="8324" spans="1:26" ht="3.6" customHeight="1" x14ac:dyDescent="0.2">
      <c r="A8324" s="86">
        <f t="shared" si="389"/>
        <v>46051</v>
      </c>
      <c r="B8324" s="270"/>
      <c r="C8324" s="272"/>
      <c r="D8324" s="273"/>
      <c r="E8324" s="89">
        <v>9.7222222222222224E-3</v>
      </c>
      <c r="Y8324">
        <f t="shared" si="387"/>
        <v>0</v>
      </c>
      <c r="Z8324" s="90" t="str">
        <f t="shared" si="388"/>
        <v>2026/01/29 00:14</v>
      </c>
    </row>
    <row r="8325" spans="1:26" ht="3.6" customHeight="1" x14ac:dyDescent="0.2">
      <c r="A8325" s="86">
        <f t="shared" si="389"/>
        <v>46051</v>
      </c>
      <c r="B8325" s="270"/>
      <c r="C8325" s="272"/>
      <c r="D8325" s="273"/>
      <c r="E8325" s="89">
        <v>1.3194444444444444E-2</v>
      </c>
      <c r="Y8325">
        <f t="shared" si="387"/>
        <v>0</v>
      </c>
      <c r="Z8325" s="90" t="str">
        <f t="shared" si="388"/>
        <v>2026/01/29 00:19</v>
      </c>
    </row>
    <row r="8326" spans="1:26" ht="3.6" customHeight="1" x14ac:dyDescent="0.2">
      <c r="A8326" s="86">
        <f t="shared" si="389"/>
        <v>46051</v>
      </c>
      <c r="B8326" s="270"/>
      <c r="C8326" s="272"/>
      <c r="D8326" s="273"/>
      <c r="E8326" s="89">
        <v>1.6666666666666666E-2</v>
      </c>
      <c r="Y8326">
        <f t="shared" si="387"/>
        <v>0</v>
      </c>
      <c r="Z8326" s="90" t="str">
        <f t="shared" si="388"/>
        <v>2026/01/29 00:24</v>
      </c>
    </row>
    <row r="8327" spans="1:26" ht="3.6" customHeight="1" x14ac:dyDescent="0.2">
      <c r="A8327" s="86">
        <f t="shared" si="389"/>
        <v>46051</v>
      </c>
      <c r="B8327" s="270"/>
      <c r="C8327" s="272"/>
      <c r="D8327" s="273"/>
      <c r="E8327" s="89">
        <v>2.013888888888889E-2</v>
      </c>
      <c r="Y8327">
        <f t="shared" ref="Y8327:Y8390" si="390">COUNTA(F8327:X8327)</f>
        <v>0</v>
      </c>
      <c r="Z8327" s="90" t="str">
        <f t="shared" ref="Z8327:Z8390" si="391">TEXT(A8327,"yyyy/mm/dd")&amp; " " &amp;TEXT(D8327+E8327,"hh:mm")</f>
        <v>2026/01/29 00:29</v>
      </c>
    </row>
    <row r="8328" spans="1:26" ht="3.6" customHeight="1" x14ac:dyDescent="0.2">
      <c r="A8328" s="86">
        <f t="shared" ref="A8328:A8391" si="392">IF(B8328&lt;&gt;"",B8328,A8327)</f>
        <v>46051</v>
      </c>
      <c r="B8328" s="270"/>
      <c r="C8328" s="272"/>
      <c r="D8328" s="273"/>
      <c r="E8328" s="89">
        <v>2.361111111111111E-2</v>
      </c>
      <c r="Y8328">
        <f t="shared" si="390"/>
        <v>0</v>
      </c>
      <c r="Z8328" s="90" t="str">
        <f t="shared" si="391"/>
        <v>2026/01/29 00:34</v>
      </c>
    </row>
    <row r="8329" spans="1:26" ht="3.6" customHeight="1" x14ac:dyDescent="0.2">
      <c r="A8329" s="86">
        <f t="shared" si="392"/>
        <v>46051</v>
      </c>
      <c r="B8329" s="270"/>
      <c r="C8329" s="272"/>
      <c r="D8329" s="273"/>
      <c r="E8329" s="89">
        <v>2.7083333333333334E-2</v>
      </c>
      <c r="Y8329">
        <f t="shared" si="390"/>
        <v>0</v>
      </c>
      <c r="Z8329" s="90" t="str">
        <f t="shared" si="391"/>
        <v>2026/01/29 00:39</v>
      </c>
    </row>
    <row r="8330" spans="1:26" ht="3.6" customHeight="1" x14ac:dyDescent="0.2">
      <c r="A8330" s="86">
        <f t="shared" si="392"/>
        <v>46051</v>
      </c>
      <c r="B8330" s="270"/>
      <c r="C8330" s="272"/>
      <c r="D8330" s="273"/>
      <c r="E8330" s="89">
        <v>3.0555555555555555E-2</v>
      </c>
      <c r="Y8330">
        <f t="shared" si="390"/>
        <v>0</v>
      </c>
      <c r="Z8330" s="90" t="str">
        <f t="shared" si="391"/>
        <v>2026/01/29 00:44</v>
      </c>
    </row>
    <row r="8331" spans="1:26" ht="3.6" customHeight="1" x14ac:dyDescent="0.2">
      <c r="A8331" s="86">
        <f t="shared" si="392"/>
        <v>46051</v>
      </c>
      <c r="B8331" s="270"/>
      <c r="C8331" s="272"/>
      <c r="D8331" s="273"/>
      <c r="E8331" s="89">
        <v>3.4027777777777775E-2</v>
      </c>
      <c r="Y8331">
        <f t="shared" si="390"/>
        <v>0</v>
      </c>
      <c r="Z8331" s="90" t="str">
        <f t="shared" si="391"/>
        <v>2026/01/29 00:49</v>
      </c>
    </row>
    <row r="8332" spans="1:26" ht="3.6" customHeight="1" x14ac:dyDescent="0.2">
      <c r="A8332" s="86">
        <f t="shared" si="392"/>
        <v>46051</v>
      </c>
      <c r="B8332" s="270"/>
      <c r="C8332" s="272"/>
      <c r="D8332" s="273"/>
      <c r="E8332" s="89">
        <v>3.7499999999999999E-2</v>
      </c>
      <c r="Y8332">
        <f t="shared" si="390"/>
        <v>0</v>
      </c>
      <c r="Z8332" s="90" t="str">
        <f t="shared" si="391"/>
        <v>2026/01/29 00:54</v>
      </c>
    </row>
    <row r="8333" spans="1:26" ht="3.6" customHeight="1" x14ac:dyDescent="0.2">
      <c r="A8333" s="86">
        <f t="shared" si="392"/>
        <v>46051</v>
      </c>
      <c r="B8333" s="270"/>
      <c r="C8333" s="272"/>
      <c r="D8333" s="273"/>
      <c r="E8333" s="89">
        <v>4.0972222222222222E-2</v>
      </c>
      <c r="Y8333">
        <f t="shared" si="390"/>
        <v>0</v>
      </c>
      <c r="Z8333" s="90" t="str">
        <f t="shared" si="391"/>
        <v>2026/01/29 00:59</v>
      </c>
    </row>
    <row r="8334" spans="1:26" ht="3.6" customHeight="1" x14ac:dyDescent="0.2">
      <c r="A8334" s="86">
        <f t="shared" si="392"/>
        <v>46051</v>
      </c>
      <c r="B8334" s="270"/>
      <c r="C8334" s="272"/>
      <c r="D8334" s="273">
        <v>0.91666666666666663</v>
      </c>
      <c r="E8334" s="89">
        <v>2.7777777777777779E-3</v>
      </c>
      <c r="Y8334">
        <f t="shared" si="390"/>
        <v>0</v>
      </c>
      <c r="Z8334" s="90" t="str">
        <f t="shared" si="391"/>
        <v>2026/01/29 22:04</v>
      </c>
    </row>
    <row r="8335" spans="1:26" ht="3.6" customHeight="1" x14ac:dyDescent="0.2">
      <c r="A8335" s="86">
        <f t="shared" si="392"/>
        <v>46051</v>
      </c>
      <c r="B8335" s="270"/>
      <c r="C8335" s="272"/>
      <c r="D8335" s="273"/>
      <c r="E8335" s="89">
        <v>6.2499999999999995E-3</v>
      </c>
      <c r="Y8335">
        <f t="shared" si="390"/>
        <v>0</v>
      </c>
      <c r="Z8335" s="90" t="str">
        <f t="shared" si="391"/>
        <v>2026/01/29 00:09</v>
      </c>
    </row>
    <row r="8336" spans="1:26" ht="3.6" customHeight="1" x14ac:dyDescent="0.2">
      <c r="A8336" s="86">
        <f t="shared" si="392"/>
        <v>46051</v>
      </c>
      <c r="B8336" s="270"/>
      <c r="C8336" s="272"/>
      <c r="D8336" s="273"/>
      <c r="E8336" s="89">
        <v>9.7222222222222224E-3</v>
      </c>
      <c r="Y8336">
        <f t="shared" si="390"/>
        <v>0</v>
      </c>
      <c r="Z8336" s="90" t="str">
        <f t="shared" si="391"/>
        <v>2026/01/29 00:14</v>
      </c>
    </row>
    <row r="8337" spans="1:26" ht="3.6" customHeight="1" x14ac:dyDescent="0.2">
      <c r="A8337" s="86">
        <f t="shared" si="392"/>
        <v>46051</v>
      </c>
      <c r="B8337" s="270"/>
      <c r="C8337" s="272"/>
      <c r="D8337" s="273"/>
      <c r="E8337" s="89">
        <v>1.3194444444444444E-2</v>
      </c>
      <c r="Y8337">
        <f t="shared" si="390"/>
        <v>0</v>
      </c>
      <c r="Z8337" s="90" t="str">
        <f t="shared" si="391"/>
        <v>2026/01/29 00:19</v>
      </c>
    </row>
    <row r="8338" spans="1:26" ht="3.6" customHeight="1" x14ac:dyDescent="0.2">
      <c r="A8338" s="86">
        <f t="shared" si="392"/>
        <v>46051</v>
      </c>
      <c r="B8338" s="270"/>
      <c r="C8338" s="272"/>
      <c r="D8338" s="273"/>
      <c r="E8338" s="89">
        <v>1.6666666666666666E-2</v>
      </c>
      <c r="Y8338">
        <f t="shared" si="390"/>
        <v>0</v>
      </c>
      <c r="Z8338" s="90" t="str">
        <f t="shared" si="391"/>
        <v>2026/01/29 00:24</v>
      </c>
    </row>
    <row r="8339" spans="1:26" ht="3.6" customHeight="1" x14ac:dyDescent="0.2">
      <c r="A8339" s="86">
        <f t="shared" si="392"/>
        <v>46051</v>
      </c>
      <c r="B8339" s="270"/>
      <c r="C8339" s="272"/>
      <c r="D8339" s="273"/>
      <c r="E8339" s="89">
        <v>2.013888888888889E-2</v>
      </c>
      <c r="Y8339">
        <f t="shared" si="390"/>
        <v>0</v>
      </c>
      <c r="Z8339" s="90" t="str">
        <f t="shared" si="391"/>
        <v>2026/01/29 00:29</v>
      </c>
    </row>
    <row r="8340" spans="1:26" ht="3.6" customHeight="1" x14ac:dyDescent="0.2">
      <c r="A8340" s="86">
        <f t="shared" si="392"/>
        <v>46051</v>
      </c>
      <c r="B8340" s="270"/>
      <c r="C8340" s="272"/>
      <c r="D8340" s="273"/>
      <c r="E8340" s="89">
        <v>2.361111111111111E-2</v>
      </c>
      <c r="Y8340">
        <f t="shared" si="390"/>
        <v>0</v>
      </c>
      <c r="Z8340" s="90" t="str">
        <f t="shared" si="391"/>
        <v>2026/01/29 00:34</v>
      </c>
    </row>
    <row r="8341" spans="1:26" ht="3.6" customHeight="1" x14ac:dyDescent="0.2">
      <c r="A8341" s="86">
        <f t="shared" si="392"/>
        <v>46051</v>
      </c>
      <c r="B8341" s="270"/>
      <c r="C8341" s="272"/>
      <c r="D8341" s="273"/>
      <c r="E8341" s="89">
        <v>2.7083333333333334E-2</v>
      </c>
      <c r="Y8341">
        <f t="shared" si="390"/>
        <v>0</v>
      </c>
      <c r="Z8341" s="90" t="str">
        <f t="shared" si="391"/>
        <v>2026/01/29 00:39</v>
      </c>
    </row>
    <row r="8342" spans="1:26" ht="3.6" customHeight="1" x14ac:dyDescent="0.2">
      <c r="A8342" s="86">
        <f t="shared" si="392"/>
        <v>46051</v>
      </c>
      <c r="B8342" s="270"/>
      <c r="C8342" s="272"/>
      <c r="D8342" s="273"/>
      <c r="E8342" s="89">
        <v>3.0555555555555555E-2</v>
      </c>
      <c r="Y8342">
        <f t="shared" si="390"/>
        <v>0</v>
      </c>
      <c r="Z8342" s="90" t="str">
        <f t="shared" si="391"/>
        <v>2026/01/29 00:44</v>
      </c>
    </row>
    <row r="8343" spans="1:26" ht="3.6" customHeight="1" x14ac:dyDescent="0.2">
      <c r="A8343" s="86">
        <f t="shared" si="392"/>
        <v>46051</v>
      </c>
      <c r="B8343" s="270"/>
      <c r="C8343" s="272"/>
      <c r="D8343" s="273"/>
      <c r="E8343" s="89">
        <v>3.4027777777777775E-2</v>
      </c>
      <c r="Y8343">
        <f t="shared" si="390"/>
        <v>0</v>
      </c>
      <c r="Z8343" s="90" t="str">
        <f t="shared" si="391"/>
        <v>2026/01/29 00:49</v>
      </c>
    </row>
    <row r="8344" spans="1:26" ht="3.6" customHeight="1" x14ac:dyDescent="0.2">
      <c r="A8344" s="86">
        <f t="shared" si="392"/>
        <v>46051</v>
      </c>
      <c r="B8344" s="270"/>
      <c r="C8344" s="272"/>
      <c r="D8344" s="273"/>
      <c r="E8344" s="89">
        <v>3.7499999999999999E-2</v>
      </c>
      <c r="Y8344">
        <f t="shared" si="390"/>
        <v>0</v>
      </c>
      <c r="Z8344" s="90" t="str">
        <f t="shared" si="391"/>
        <v>2026/01/29 00:54</v>
      </c>
    </row>
    <row r="8345" spans="1:26" ht="3.6" customHeight="1" x14ac:dyDescent="0.2">
      <c r="A8345" s="86">
        <f t="shared" si="392"/>
        <v>46051</v>
      </c>
      <c r="B8345" s="270"/>
      <c r="C8345" s="272"/>
      <c r="D8345" s="273"/>
      <c r="E8345" s="89">
        <v>4.0972222222222222E-2</v>
      </c>
      <c r="Y8345">
        <f t="shared" si="390"/>
        <v>0</v>
      </c>
      <c r="Z8345" s="90" t="str">
        <f t="shared" si="391"/>
        <v>2026/01/29 00:59</v>
      </c>
    </row>
    <row r="8346" spans="1:26" ht="3.6" customHeight="1" x14ac:dyDescent="0.2">
      <c r="A8346" s="86">
        <f t="shared" si="392"/>
        <v>46051</v>
      </c>
      <c r="B8346" s="270"/>
      <c r="C8346" s="272"/>
      <c r="D8346" s="273">
        <v>0.95833333333333337</v>
      </c>
      <c r="E8346" s="89">
        <v>2.7777777777777779E-3</v>
      </c>
      <c r="Y8346">
        <f t="shared" si="390"/>
        <v>0</v>
      </c>
      <c r="Z8346" s="90" t="str">
        <f t="shared" si="391"/>
        <v>2026/01/29 23:04</v>
      </c>
    </row>
    <row r="8347" spans="1:26" ht="3.6" customHeight="1" x14ac:dyDescent="0.2">
      <c r="A8347" s="86">
        <f t="shared" si="392"/>
        <v>46051</v>
      </c>
      <c r="B8347" s="270"/>
      <c r="C8347" s="272"/>
      <c r="D8347" s="273"/>
      <c r="E8347" s="89">
        <v>6.2499999999999995E-3</v>
      </c>
      <c r="Y8347">
        <f t="shared" si="390"/>
        <v>0</v>
      </c>
      <c r="Z8347" s="90" t="str">
        <f t="shared" si="391"/>
        <v>2026/01/29 00:09</v>
      </c>
    </row>
    <row r="8348" spans="1:26" ht="3.6" customHeight="1" x14ac:dyDescent="0.2">
      <c r="A8348" s="86">
        <f t="shared" si="392"/>
        <v>46051</v>
      </c>
      <c r="B8348" s="270"/>
      <c r="C8348" s="272"/>
      <c r="D8348" s="273"/>
      <c r="E8348" s="89">
        <v>9.7222222222222224E-3</v>
      </c>
      <c r="Y8348">
        <f t="shared" si="390"/>
        <v>0</v>
      </c>
      <c r="Z8348" s="90" t="str">
        <f t="shared" si="391"/>
        <v>2026/01/29 00:14</v>
      </c>
    </row>
    <row r="8349" spans="1:26" ht="3.6" customHeight="1" x14ac:dyDescent="0.2">
      <c r="A8349" s="86">
        <f t="shared" si="392"/>
        <v>46051</v>
      </c>
      <c r="B8349" s="270"/>
      <c r="C8349" s="272"/>
      <c r="D8349" s="273"/>
      <c r="E8349" s="89">
        <v>1.3194444444444444E-2</v>
      </c>
      <c r="Y8349">
        <f t="shared" si="390"/>
        <v>0</v>
      </c>
      <c r="Z8349" s="90" t="str">
        <f t="shared" si="391"/>
        <v>2026/01/29 00:19</v>
      </c>
    </row>
    <row r="8350" spans="1:26" ht="3.6" customHeight="1" x14ac:dyDescent="0.2">
      <c r="A8350" s="86">
        <f t="shared" si="392"/>
        <v>46051</v>
      </c>
      <c r="B8350" s="270"/>
      <c r="C8350" s="272"/>
      <c r="D8350" s="273"/>
      <c r="E8350" s="89">
        <v>1.6666666666666666E-2</v>
      </c>
      <c r="Y8350">
        <f t="shared" si="390"/>
        <v>0</v>
      </c>
      <c r="Z8350" s="90" t="str">
        <f t="shared" si="391"/>
        <v>2026/01/29 00:24</v>
      </c>
    </row>
    <row r="8351" spans="1:26" ht="3.6" customHeight="1" x14ac:dyDescent="0.2">
      <c r="A8351" s="86">
        <f t="shared" si="392"/>
        <v>46051</v>
      </c>
      <c r="B8351" s="270"/>
      <c r="C8351" s="272"/>
      <c r="D8351" s="273"/>
      <c r="E8351" s="89">
        <v>2.013888888888889E-2</v>
      </c>
      <c r="Y8351">
        <f t="shared" si="390"/>
        <v>0</v>
      </c>
      <c r="Z8351" s="90" t="str">
        <f t="shared" si="391"/>
        <v>2026/01/29 00:29</v>
      </c>
    </row>
    <row r="8352" spans="1:26" ht="3.6" customHeight="1" x14ac:dyDescent="0.2">
      <c r="A8352" s="86">
        <f t="shared" si="392"/>
        <v>46051</v>
      </c>
      <c r="B8352" s="270"/>
      <c r="C8352" s="272"/>
      <c r="D8352" s="273"/>
      <c r="E8352" s="89">
        <v>2.361111111111111E-2</v>
      </c>
      <c r="Y8352">
        <f t="shared" si="390"/>
        <v>0</v>
      </c>
      <c r="Z8352" s="90" t="str">
        <f t="shared" si="391"/>
        <v>2026/01/29 00:34</v>
      </c>
    </row>
    <row r="8353" spans="1:26" ht="3.6" customHeight="1" x14ac:dyDescent="0.2">
      <c r="A8353" s="86">
        <f t="shared" si="392"/>
        <v>46051</v>
      </c>
      <c r="B8353" s="270"/>
      <c r="C8353" s="272"/>
      <c r="D8353" s="273"/>
      <c r="E8353" s="89">
        <v>2.7083333333333334E-2</v>
      </c>
      <c r="Y8353">
        <f t="shared" si="390"/>
        <v>0</v>
      </c>
      <c r="Z8353" s="90" t="str">
        <f t="shared" si="391"/>
        <v>2026/01/29 00:39</v>
      </c>
    </row>
    <row r="8354" spans="1:26" ht="3.6" customHeight="1" x14ac:dyDescent="0.2">
      <c r="A8354" s="86">
        <f t="shared" si="392"/>
        <v>46051</v>
      </c>
      <c r="B8354" s="270"/>
      <c r="C8354" s="272"/>
      <c r="D8354" s="273"/>
      <c r="E8354" s="89">
        <v>3.0555555555555555E-2</v>
      </c>
      <c r="Y8354">
        <f t="shared" si="390"/>
        <v>0</v>
      </c>
      <c r="Z8354" s="90" t="str">
        <f t="shared" si="391"/>
        <v>2026/01/29 00:44</v>
      </c>
    </row>
    <row r="8355" spans="1:26" ht="3.6" customHeight="1" x14ac:dyDescent="0.2">
      <c r="A8355" s="86">
        <f t="shared" si="392"/>
        <v>46051</v>
      </c>
      <c r="B8355" s="270"/>
      <c r="C8355" s="272"/>
      <c r="D8355" s="273"/>
      <c r="E8355" s="89">
        <v>3.4027777777777775E-2</v>
      </c>
      <c r="Y8355">
        <f t="shared" si="390"/>
        <v>0</v>
      </c>
      <c r="Z8355" s="90" t="str">
        <f t="shared" si="391"/>
        <v>2026/01/29 00:49</v>
      </c>
    </row>
    <row r="8356" spans="1:26" ht="3.6" customHeight="1" x14ac:dyDescent="0.2">
      <c r="A8356" s="86">
        <f t="shared" si="392"/>
        <v>46051</v>
      </c>
      <c r="B8356" s="270"/>
      <c r="C8356" s="272"/>
      <c r="D8356" s="273"/>
      <c r="E8356" s="89">
        <v>3.7499999999999999E-2</v>
      </c>
      <c r="Y8356">
        <f t="shared" si="390"/>
        <v>0</v>
      </c>
      <c r="Z8356" s="90" t="str">
        <f t="shared" si="391"/>
        <v>2026/01/29 00:54</v>
      </c>
    </row>
    <row r="8357" spans="1:26" ht="3.6" customHeight="1" x14ac:dyDescent="0.2">
      <c r="A8357" s="86">
        <f t="shared" si="392"/>
        <v>46051</v>
      </c>
      <c r="B8357" s="270"/>
      <c r="C8357" s="272"/>
      <c r="D8357" s="273"/>
      <c r="E8357" s="89">
        <v>4.0972222222222222E-2</v>
      </c>
      <c r="Y8357">
        <f t="shared" si="390"/>
        <v>0</v>
      </c>
      <c r="Z8357" s="90" t="str">
        <f t="shared" si="391"/>
        <v>2026/01/29 00:59</v>
      </c>
    </row>
    <row r="8358" spans="1:26" ht="3.6" customHeight="1" x14ac:dyDescent="0.2">
      <c r="A8358" s="86">
        <f t="shared" si="392"/>
        <v>46052</v>
      </c>
      <c r="B8358" s="269">
        <f>B8070+1</f>
        <v>46052</v>
      </c>
      <c r="C8358" s="271" t="str">
        <f>TEXT(B8358,"aaa")</f>
        <v>金</v>
      </c>
      <c r="D8358" s="273">
        <v>0</v>
      </c>
      <c r="E8358" s="89">
        <v>2.7777777777777779E-3</v>
      </c>
      <c r="Y8358">
        <f t="shared" si="390"/>
        <v>0</v>
      </c>
      <c r="Z8358" s="90" t="str">
        <f t="shared" si="391"/>
        <v>2026/01/30 00:04</v>
      </c>
    </row>
    <row r="8359" spans="1:26" ht="3.6" customHeight="1" x14ac:dyDescent="0.2">
      <c r="A8359" s="86">
        <f t="shared" si="392"/>
        <v>46052</v>
      </c>
      <c r="B8359" s="270"/>
      <c r="C8359" s="272"/>
      <c r="D8359" s="273"/>
      <c r="E8359" s="89">
        <v>6.2499999999999995E-3</v>
      </c>
      <c r="Y8359">
        <f t="shared" si="390"/>
        <v>0</v>
      </c>
      <c r="Z8359" s="90" t="str">
        <f t="shared" si="391"/>
        <v>2026/01/30 00:09</v>
      </c>
    </row>
    <row r="8360" spans="1:26" ht="3.6" customHeight="1" x14ac:dyDescent="0.2">
      <c r="A8360" s="86">
        <f t="shared" si="392"/>
        <v>46052</v>
      </c>
      <c r="B8360" s="270"/>
      <c r="C8360" s="272"/>
      <c r="D8360" s="273"/>
      <c r="E8360" s="89">
        <v>9.7222222222222224E-3</v>
      </c>
      <c r="Y8360">
        <f t="shared" si="390"/>
        <v>0</v>
      </c>
      <c r="Z8360" s="90" t="str">
        <f t="shared" si="391"/>
        <v>2026/01/30 00:14</v>
      </c>
    </row>
    <row r="8361" spans="1:26" ht="3.6" customHeight="1" x14ac:dyDescent="0.2">
      <c r="A8361" s="86">
        <f t="shared" si="392"/>
        <v>46052</v>
      </c>
      <c r="B8361" s="270"/>
      <c r="C8361" s="272"/>
      <c r="D8361" s="273"/>
      <c r="E8361" s="89">
        <v>1.3194444444444444E-2</v>
      </c>
      <c r="Y8361">
        <f t="shared" si="390"/>
        <v>0</v>
      </c>
      <c r="Z8361" s="90" t="str">
        <f t="shared" si="391"/>
        <v>2026/01/30 00:19</v>
      </c>
    </row>
    <row r="8362" spans="1:26" ht="3.6" customHeight="1" x14ac:dyDescent="0.2">
      <c r="A8362" s="86">
        <f t="shared" si="392"/>
        <v>46052</v>
      </c>
      <c r="B8362" s="270"/>
      <c r="C8362" s="272"/>
      <c r="D8362" s="273"/>
      <c r="E8362" s="89">
        <v>1.6666666666666666E-2</v>
      </c>
      <c r="Y8362">
        <f t="shared" si="390"/>
        <v>0</v>
      </c>
      <c r="Z8362" s="90" t="str">
        <f t="shared" si="391"/>
        <v>2026/01/30 00:24</v>
      </c>
    </row>
    <row r="8363" spans="1:26" ht="3.6" customHeight="1" x14ac:dyDescent="0.2">
      <c r="A8363" s="86">
        <f t="shared" si="392"/>
        <v>46052</v>
      </c>
      <c r="B8363" s="270"/>
      <c r="C8363" s="272"/>
      <c r="D8363" s="273"/>
      <c r="E8363" s="89">
        <v>2.013888888888889E-2</v>
      </c>
      <c r="Y8363">
        <f t="shared" si="390"/>
        <v>0</v>
      </c>
      <c r="Z8363" s="90" t="str">
        <f t="shared" si="391"/>
        <v>2026/01/30 00:29</v>
      </c>
    </row>
    <row r="8364" spans="1:26" ht="3.6" customHeight="1" x14ac:dyDescent="0.2">
      <c r="A8364" s="86">
        <f t="shared" si="392"/>
        <v>46052</v>
      </c>
      <c r="B8364" s="270"/>
      <c r="C8364" s="272"/>
      <c r="D8364" s="273"/>
      <c r="E8364" s="89">
        <v>2.361111111111111E-2</v>
      </c>
      <c r="Y8364">
        <f t="shared" si="390"/>
        <v>0</v>
      </c>
      <c r="Z8364" s="90" t="str">
        <f t="shared" si="391"/>
        <v>2026/01/30 00:34</v>
      </c>
    </row>
    <row r="8365" spans="1:26" ht="3.6" customHeight="1" x14ac:dyDescent="0.2">
      <c r="A8365" s="86">
        <f t="shared" si="392"/>
        <v>46052</v>
      </c>
      <c r="B8365" s="270"/>
      <c r="C8365" s="272"/>
      <c r="D8365" s="273"/>
      <c r="E8365" s="89">
        <v>2.7083333333333334E-2</v>
      </c>
      <c r="Y8365">
        <f t="shared" si="390"/>
        <v>0</v>
      </c>
      <c r="Z8365" s="90" t="str">
        <f t="shared" si="391"/>
        <v>2026/01/30 00:39</v>
      </c>
    </row>
    <row r="8366" spans="1:26" ht="3.6" customHeight="1" x14ac:dyDescent="0.2">
      <c r="A8366" s="86">
        <f t="shared" si="392"/>
        <v>46052</v>
      </c>
      <c r="B8366" s="270"/>
      <c r="C8366" s="272"/>
      <c r="D8366" s="273"/>
      <c r="E8366" s="89">
        <v>3.0555555555555555E-2</v>
      </c>
      <c r="Y8366">
        <f t="shared" si="390"/>
        <v>0</v>
      </c>
      <c r="Z8366" s="90" t="str">
        <f t="shared" si="391"/>
        <v>2026/01/30 00:44</v>
      </c>
    </row>
    <row r="8367" spans="1:26" ht="3.6" customHeight="1" x14ac:dyDescent="0.2">
      <c r="A8367" s="86">
        <f t="shared" si="392"/>
        <v>46052</v>
      </c>
      <c r="B8367" s="270"/>
      <c r="C8367" s="272"/>
      <c r="D8367" s="273"/>
      <c r="E8367" s="89">
        <v>3.4027777777777775E-2</v>
      </c>
      <c r="Y8367">
        <f t="shared" si="390"/>
        <v>0</v>
      </c>
      <c r="Z8367" s="90" t="str">
        <f t="shared" si="391"/>
        <v>2026/01/30 00:49</v>
      </c>
    </row>
    <row r="8368" spans="1:26" ht="3.6" customHeight="1" x14ac:dyDescent="0.2">
      <c r="A8368" s="86">
        <f t="shared" si="392"/>
        <v>46052</v>
      </c>
      <c r="B8368" s="270"/>
      <c r="C8368" s="272"/>
      <c r="D8368" s="273"/>
      <c r="E8368" s="89">
        <v>3.7499999999999999E-2</v>
      </c>
      <c r="Y8368">
        <f t="shared" si="390"/>
        <v>0</v>
      </c>
      <c r="Z8368" s="90" t="str">
        <f t="shared" si="391"/>
        <v>2026/01/30 00:54</v>
      </c>
    </row>
    <row r="8369" spans="1:26" ht="3.6" customHeight="1" x14ac:dyDescent="0.2">
      <c r="A8369" s="86">
        <f t="shared" si="392"/>
        <v>46052</v>
      </c>
      <c r="B8369" s="270"/>
      <c r="C8369" s="272"/>
      <c r="D8369" s="273"/>
      <c r="E8369" s="89">
        <v>4.0972222222222222E-2</v>
      </c>
      <c r="Y8369">
        <f t="shared" si="390"/>
        <v>0</v>
      </c>
      <c r="Z8369" s="90" t="str">
        <f t="shared" si="391"/>
        <v>2026/01/30 00:59</v>
      </c>
    </row>
    <row r="8370" spans="1:26" ht="3.6" customHeight="1" x14ac:dyDescent="0.2">
      <c r="A8370" s="86">
        <f t="shared" si="392"/>
        <v>46052</v>
      </c>
      <c r="B8370" s="270"/>
      <c r="C8370" s="272"/>
      <c r="D8370" s="273">
        <v>4.1666666666666664E-2</v>
      </c>
      <c r="E8370" s="89">
        <v>2.7777777777777779E-3</v>
      </c>
      <c r="Y8370">
        <f t="shared" si="390"/>
        <v>0</v>
      </c>
      <c r="Z8370" s="90" t="str">
        <f t="shared" si="391"/>
        <v>2026/01/30 01:04</v>
      </c>
    </row>
    <row r="8371" spans="1:26" ht="3.6" customHeight="1" x14ac:dyDescent="0.2">
      <c r="A8371" s="86">
        <f t="shared" si="392"/>
        <v>46052</v>
      </c>
      <c r="B8371" s="270"/>
      <c r="C8371" s="272"/>
      <c r="D8371" s="273"/>
      <c r="E8371" s="89">
        <v>6.2499999999999995E-3</v>
      </c>
      <c r="Y8371">
        <f t="shared" si="390"/>
        <v>0</v>
      </c>
      <c r="Z8371" s="90" t="str">
        <f t="shared" si="391"/>
        <v>2026/01/30 00:09</v>
      </c>
    </row>
    <row r="8372" spans="1:26" ht="3.6" customHeight="1" x14ac:dyDescent="0.2">
      <c r="A8372" s="86">
        <f t="shared" si="392"/>
        <v>46052</v>
      </c>
      <c r="B8372" s="270"/>
      <c r="C8372" s="272"/>
      <c r="D8372" s="273"/>
      <c r="E8372" s="89">
        <v>9.7222222222222224E-3</v>
      </c>
      <c r="Y8372">
        <f t="shared" si="390"/>
        <v>0</v>
      </c>
      <c r="Z8372" s="90" t="str">
        <f t="shared" si="391"/>
        <v>2026/01/30 00:14</v>
      </c>
    </row>
    <row r="8373" spans="1:26" ht="3.6" customHeight="1" x14ac:dyDescent="0.2">
      <c r="A8373" s="86">
        <f t="shared" si="392"/>
        <v>46052</v>
      </c>
      <c r="B8373" s="270"/>
      <c r="C8373" s="272"/>
      <c r="D8373" s="273"/>
      <c r="E8373" s="89">
        <v>1.3194444444444444E-2</v>
      </c>
      <c r="Y8373">
        <f t="shared" si="390"/>
        <v>0</v>
      </c>
      <c r="Z8373" s="90" t="str">
        <f t="shared" si="391"/>
        <v>2026/01/30 00:19</v>
      </c>
    </row>
    <row r="8374" spans="1:26" ht="3.6" customHeight="1" x14ac:dyDescent="0.2">
      <c r="A8374" s="86">
        <f t="shared" si="392"/>
        <v>46052</v>
      </c>
      <c r="B8374" s="270"/>
      <c r="C8374" s="272"/>
      <c r="D8374" s="273"/>
      <c r="E8374" s="89">
        <v>1.6666666666666666E-2</v>
      </c>
      <c r="Y8374">
        <f t="shared" si="390"/>
        <v>0</v>
      </c>
      <c r="Z8374" s="90" t="str">
        <f t="shared" si="391"/>
        <v>2026/01/30 00:24</v>
      </c>
    </row>
    <row r="8375" spans="1:26" ht="3.6" customHeight="1" x14ac:dyDescent="0.2">
      <c r="A8375" s="86">
        <f t="shared" si="392"/>
        <v>46052</v>
      </c>
      <c r="B8375" s="270"/>
      <c r="C8375" s="272"/>
      <c r="D8375" s="273"/>
      <c r="E8375" s="89">
        <v>2.013888888888889E-2</v>
      </c>
      <c r="Y8375">
        <f t="shared" si="390"/>
        <v>0</v>
      </c>
      <c r="Z8375" s="90" t="str">
        <f t="shared" si="391"/>
        <v>2026/01/30 00:29</v>
      </c>
    </row>
    <row r="8376" spans="1:26" ht="3.6" customHeight="1" x14ac:dyDescent="0.2">
      <c r="A8376" s="86">
        <f t="shared" si="392"/>
        <v>46052</v>
      </c>
      <c r="B8376" s="270"/>
      <c r="C8376" s="272"/>
      <c r="D8376" s="273"/>
      <c r="E8376" s="89">
        <v>2.361111111111111E-2</v>
      </c>
      <c r="Y8376">
        <f t="shared" si="390"/>
        <v>0</v>
      </c>
      <c r="Z8376" s="90" t="str">
        <f t="shared" si="391"/>
        <v>2026/01/30 00:34</v>
      </c>
    </row>
    <row r="8377" spans="1:26" ht="3.6" customHeight="1" x14ac:dyDescent="0.2">
      <c r="A8377" s="86">
        <f t="shared" si="392"/>
        <v>46052</v>
      </c>
      <c r="B8377" s="270"/>
      <c r="C8377" s="272"/>
      <c r="D8377" s="273"/>
      <c r="E8377" s="89">
        <v>2.7083333333333334E-2</v>
      </c>
      <c r="Y8377">
        <f t="shared" si="390"/>
        <v>0</v>
      </c>
      <c r="Z8377" s="90" t="str">
        <f t="shared" si="391"/>
        <v>2026/01/30 00:39</v>
      </c>
    </row>
    <row r="8378" spans="1:26" ht="3.6" customHeight="1" x14ac:dyDescent="0.2">
      <c r="A8378" s="86">
        <f t="shared" si="392"/>
        <v>46052</v>
      </c>
      <c r="B8378" s="270"/>
      <c r="C8378" s="272"/>
      <c r="D8378" s="273"/>
      <c r="E8378" s="89">
        <v>3.0555555555555555E-2</v>
      </c>
      <c r="Y8378">
        <f t="shared" si="390"/>
        <v>0</v>
      </c>
      <c r="Z8378" s="90" t="str">
        <f t="shared" si="391"/>
        <v>2026/01/30 00:44</v>
      </c>
    </row>
    <row r="8379" spans="1:26" ht="3.6" customHeight="1" x14ac:dyDescent="0.2">
      <c r="A8379" s="86">
        <f t="shared" si="392"/>
        <v>46052</v>
      </c>
      <c r="B8379" s="270"/>
      <c r="C8379" s="272"/>
      <c r="D8379" s="273"/>
      <c r="E8379" s="89">
        <v>3.4027777777777775E-2</v>
      </c>
      <c r="Y8379">
        <f t="shared" si="390"/>
        <v>0</v>
      </c>
      <c r="Z8379" s="90" t="str">
        <f t="shared" si="391"/>
        <v>2026/01/30 00:49</v>
      </c>
    </row>
    <row r="8380" spans="1:26" ht="3.6" customHeight="1" x14ac:dyDescent="0.2">
      <c r="A8380" s="86">
        <f t="shared" si="392"/>
        <v>46052</v>
      </c>
      <c r="B8380" s="270"/>
      <c r="C8380" s="272"/>
      <c r="D8380" s="273"/>
      <c r="E8380" s="89">
        <v>3.7499999999999999E-2</v>
      </c>
      <c r="Y8380">
        <f t="shared" si="390"/>
        <v>0</v>
      </c>
      <c r="Z8380" s="90" t="str">
        <f t="shared" si="391"/>
        <v>2026/01/30 00:54</v>
      </c>
    </row>
    <row r="8381" spans="1:26" ht="3.6" customHeight="1" x14ac:dyDescent="0.2">
      <c r="A8381" s="86">
        <f t="shared" si="392"/>
        <v>46052</v>
      </c>
      <c r="B8381" s="270"/>
      <c r="C8381" s="272"/>
      <c r="D8381" s="273"/>
      <c r="E8381" s="89">
        <v>4.0972222222222222E-2</v>
      </c>
      <c r="Y8381">
        <f t="shared" si="390"/>
        <v>0</v>
      </c>
      <c r="Z8381" s="90" t="str">
        <f t="shared" si="391"/>
        <v>2026/01/30 00:59</v>
      </c>
    </row>
    <row r="8382" spans="1:26" ht="3.6" customHeight="1" x14ac:dyDescent="0.2">
      <c r="A8382" s="86">
        <f t="shared" si="392"/>
        <v>46052</v>
      </c>
      <c r="B8382" s="270"/>
      <c r="C8382" s="272"/>
      <c r="D8382" s="273">
        <v>8.3333333333333329E-2</v>
      </c>
      <c r="E8382" s="89">
        <v>2.7777777777777779E-3</v>
      </c>
      <c r="Y8382">
        <f t="shared" si="390"/>
        <v>0</v>
      </c>
      <c r="Z8382" s="90" t="str">
        <f t="shared" si="391"/>
        <v>2026/01/30 02:04</v>
      </c>
    </row>
    <row r="8383" spans="1:26" ht="3.6" customHeight="1" x14ac:dyDescent="0.2">
      <c r="A8383" s="86">
        <f t="shared" si="392"/>
        <v>46052</v>
      </c>
      <c r="B8383" s="270"/>
      <c r="C8383" s="272"/>
      <c r="D8383" s="273"/>
      <c r="E8383" s="89">
        <v>6.2499999999999995E-3</v>
      </c>
      <c r="Y8383">
        <f t="shared" si="390"/>
        <v>0</v>
      </c>
      <c r="Z8383" s="90" t="str">
        <f t="shared" si="391"/>
        <v>2026/01/30 00:09</v>
      </c>
    </row>
    <row r="8384" spans="1:26" ht="3.6" customHeight="1" x14ac:dyDescent="0.2">
      <c r="A8384" s="86">
        <f t="shared" si="392"/>
        <v>46052</v>
      </c>
      <c r="B8384" s="270"/>
      <c r="C8384" s="272"/>
      <c r="D8384" s="273"/>
      <c r="E8384" s="89">
        <v>9.7222222222222224E-3</v>
      </c>
      <c r="Y8384">
        <f t="shared" si="390"/>
        <v>0</v>
      </c>
      <c r="Z8384" s="90" t="str">
        <f t="shared" si="391"/>
        <v>2026/01/30 00:14</v>
      </c>
    </row>
    <row r="8385" spans="1:26" ht="3.6" customHeight="1" x14ac:dyDescent="0.2">
      <c r="A8385" s="86">
        <f t="shared" si="392"/>
        <v>46052</v>
      </c>
      <c r="B8385" s="270"/>
      <c r="C8385" s="272"/>
      <c r="D8385" s="273"/>
      <c r="E8385" s="89">
        <v>1.3194444444444444E-2</v>
      </c>
      <c r="Y8385">
        <f t="shared" si="390"/>
        <v>0</v>
      </c>
      <c r="Z8385" s="90" t="str">
        <f t="shared" si="391"/>
        <v>2026/01/30 00:19</v>
      </c>
    </row>
    <row r="8386" spans="1:26" ht="3.6" customHeight="1" x14ac:dyDescent="0.2">
      <c r="A8386" s="86">
        <f t="shared" si="392"/>
        <v>46052</v>
      </c>
      <c r="B8386" s="270"/>
      <c r="C8386" s="272"/>
      <c r="D8386" s="273"/>
      <c r="E8386" s="89">
        <v>1.6666666666666666E-2</v>
      </c>
      <c r="Y8386">
        <f t="shared" si="390"/>
        <v>0</v>
      </c>
      <c r="Z8386" s="90" t="str">
        <f t="shared" si="391"/>
        <v>2026/01/30 00:24</v>
      </c>
    </row>
    <row r="8387" spans="1:26" ht="3.6" customHeight="1" x14ac:dyDescent="0.2">
      <c r="A8387" s="86">
        <f t="shared" si="392"/>
        <v>46052</v>
      </c>
      <c r="B8387" s="270"/>
      <c r="C8387" s="272"/>
      <c r="D8387" s="273"/>
      <c r="E8387" s="89">
        <v>2.013888888888889E-2</v>
      </c>
      <c r="Y8387">
        <f t="shared" si="390"/>
        <v>0</v>
      </c>
      <c r="Z8387" s="90" t="str">
        <f t="shared" si="391"/>
        <v>2026/01/30 00:29</v>
      </c>
    </row>
    <row r="8388" spans="1:26" ht="3.6" customHeight="1" x14ac:dyDescent="0.2">
      <c r="A8388" s="86">
        <f t="shared" si="392"/>
        <v>46052</v>
      </c>
      <c r="B8388" s="270"/>
      <c r="C8388" s="272"/>
      <c r="D8388" s="273"/>
      <c r="E8388" s="89">
        <v>2.361111111111111E-2</v>
      </c>
      <c r="Y8388">
        <f t="shared" si="390"/>
        <v>0</v>
      </c>
      <c r="Z8388" s="90" t="str">
        <f t="shared" si="391"/>
        <v>2026/01/30 00:34</v>
      </c>
    </row>
    <row r="8389" spans="1:26" ht="3.6" customHeight="1" x14ac:dyDescent="0.2">
      <c r="A8389" s="86">
        <f t="shared" si="392"/>
        <v>46052</v>
      </c>
      <c r="B8389" s="270"/>
      <c r="C8389" s="272"/>
      <c r="D8389" s="273"/>
      <c r="E8389" s="89">
        <v>2.7083333333333334E-2</v>
      </c>
      <c r="Y8389">
        <f t="shared" si="390"/>
        <v>0</v>
      </c>
      <c r="Z8389" s="90" t="str">
        <f t="shared" si="391"/>
        <v>2026/01/30 00:39</v>
      </c>
    </row>
    <row r="8390" spans="1:26" ht="3.6" customHeight="1" x14ac:dyDescent="0.2">
      <c r="A8390" s="86">
        <f t="shared" si="392"/>
        <v>46052</v>
      </c>
      <c r="B8390" s="270"/>
      <c r="C8390" s="272"/>
      <c r="D8390" s="273"/>
      <c r="E8390" s="89">
        <v>3.0555555555555555E-2</v>
      </c>
      <c r="Y8390">
        <f t="shared" si="390"/>
        <v>0</v>
      </c>
      <c r="Z8390" s="90" t="str">
        <f t="shared" si="391"/>
        <v>2026/01/30 00:44</v>
      </c>
    </row>
    <row r="8391" spans="1:26" ht="3.6" customHeight="1" x14ac:dyDescent="0.2">
      <c r="A8391" s="86">
        <f t="shared" si="392"/>
        <v>46052</v>
      </c>
      <c r="B8391" s="270"/>
      <c r="C8391" s="272"/>
      <c r="D8391" s="273"/>
      <c r="E8391" s="89">
        <v>3.4027777777777775E-2</v>
      </c>
      <c r="Y8391">
        <f t="shared" ref="Y8391:Y8454" si="393">COUNTA(F8391:X8391)</f>
        <v>0</v>
      </c>
      <c r="Z8391" s="90" t="str">
        <f t="shared" ref="Z8391:Z8454" si="394">TEXT(A8391,"yyyy/mm/dd")&amp; " " &amp;TEXT(D8391+E8391,"hh:mm")</f>
        <v>2026/01/30 00:49</v>
      </c>
    </row>
    <row r="8392" spans="1:26" ht="3.6" customHeight="1" x14ac:dyDescent="0.2">
      <c r="A8392" s="86">
        <f t="shared" ref="A8392:A8455" si="395">IF(B8392&lt;&gt;"",B8392,A8391)</f>
        <v>46052</v>
      </c>
      <c r="B8392" s="270"/>
      <c r="C8392" s="272"/>
      <c r="D8392" s="273"/>
      <c r="E8392" s="89">
        <v>3.7499999999999999E-2</v>
      </c>
      <c r="Y8392">
        <f t="shared" si="393"/>
        <v>0</v>
      </c>
      <c r="Z8392" s="90" t="str">
        <f t="shared" si="394"/>
        <v>2026/01/30 00:54</v>
      </c>
    </row>
    <row r="8393" spans="1:26" ht="3.6" customHeight="1" x14ac:dyDescent="0.2">
      <c r="A8393" s="86">
        <f t="shared" si="395"/>
        <v>46052</v>
      </c>
      <c r="B8393" s="270"/>
      <c r="C8393" s="272"/>
      <c r="D8393" s="273"/>
      <c r="E8393" s="89">
        <v>4.0972222222222222E-2</v>
      </c>
      <c r="Y8393">
        <f t="shared" si="393"/>
        <v>0</v>
      </c>
      <c r="Z8393" s="90" t="str">
        <f t="shared" si="394"/>
        <v>2026/01/30 00:59</v>
      </c>
    </row>
    <row r="8394" spans="1:26" ht="3.6" customHeight="1" x14ac:dyDescent="0.2">
      <c r="A8394" s="86">
        <f t="shared" si="395"/>
        <v>46052</v>
      </c>
      <c r="B8394" s="270"/>
      <c r="C8394" s="272"/>
      <c r="D8394" s="273">
        <v>0.125</v>
      </c>
      <c r="E8394" s="89">
        <v>2.7777777777777779E-3</v>
      </c>
      <c r="Y8394">
        <f t="shared" si="393"/>
        <v>0</v>
      </c>
      <c r="Z8394" s="90" t="str">
        <f t="shared" si="394"/>
        <v>2026/01/30 03:04</v>
      </c>
    </row>
    <row r="8395" spans="1:26" ht="3.6" customHeight="1" x14ac:dyDescent="0.2">
      <c r="A8395" s="86">
        <f t="shared" si="395"/>
        <v>46052</v>
      </c>
      <c r="B8395" s="270"/>
      <c r="C8395" s="272"/>
      <c r="D8395" s="273"/>
      <c r="E8395" s="89">
        <v>6.2499999999999995E-3</v>
      </c>
      <c r="Y8395">
        <f t="shared" si="393"/>
        <v>0</v>
      </c>
      <c r="Z8395" s="90" t="str">
        <f t="shared" si="394"/>
        <v>2026/01/30 00:09</v>
      </c>
    </row>
    <row r="8396" spans="1:26" ht="3.6" customHeight="1" x14ac:dyDescent="0.2">
      <c r="A8396" s="86">
        <f t="shared" si="395"/>
        <v>46052</v>
      </c>
      <c r="B8396" s="270"/>
      <c r="C8396" s="272"/>
      <c r="D8396" s="273"/>
      <c r="E8396" s="89">
        <v>9.7222222222222224E-3</v>
      </c>
      <c r="Y8396">
        <f t="shared" si="393"/>
        <v>0</v>
      </c>
      <c r="Z8396" s="90" t="str">
        <f t="shared" si="394"/>
        <v>2026/01/30 00:14</v>
      </c>
    </row>
    <row r="8397" spans="1:26" ht="3.6" customHeight="1" x14ac:dyDescent="0.2">
      <c r="A8397" s="86">
        <f t="shared" si="395"/>
        <v>46052</v>
      </c>
      <c r="B8397" s="270"/>
      <c r="C8397" s="272"/>
      <c r="D8397" s="273"/>
      <c r="E8397" s="89">
        <v>1.3194444444444444E-2</v>
      </c>
      <c r="Y8397">
        <f t="shared" si="393"/>
        <v>0</v>
      </c>
      <c r="Z8397" s="90" t="str">
        <f t="shared" si="394"/>
        <v>2026/01/30 00:19</v>
      </c>
    </row>
    <row r="8398" spans="1:26" ht="3.6" customHeight="1" x14ac:dyDescent="0.2">
      <c r="A8398" s="86">
        <f t="shared" si="395"/>
        <v>46052</v>
      </c>
      <c r="B8398" s="270"/>
      <c r="C8398" s="272"/>
      <c r="D8398" s="273"/>
      <c r="E8398" s="89">
        <v>1.6666666666666666E-2</v>
      </c>
      <c r="Y8398">
        <f t="shared" si="393"/>
        <v>0</v>
      </c>
      <c r="Z8398" s="90" t="str">
        <f t="shared" si="394"/>
        <v>2026/01/30 00:24</v>
      </c>
    </row>
    <row r="8399" spans="1:26" ht="3.6" customHeight="1" x14ac:dyDescent="0.2">
      <c r="A8399" s="86">
        <f t="shared" si="395"/>
        <v>46052</v>
      </c>
      <c r="B8399" s="270"/>
      <c r="C8399" s="272"/>
      <c r="D8399" s="273"/>
      <c r="E8399" s="89">
        <v>2.013888888888889E-2</v>
      </c>
      <c r="Y8399">
        <f t="shared" si="393"/>
        <v>0</v>
      </c>
      <c r="Z8399" s="90" t="str">
        <f t="shared" si="394"/>
        <v>2026/01/30 00:29</v>
      </c>
    </row>
    <row r="8400" spans="1:26" ht="3.6" customHeight="1" x14ac:dyDescent="0.2">
      <c r="A8400" s="86">
        <f t="shared" si="395"/>
        <v>46052</v>
      </c>
      <c r="B8400" s="270"/>
      <c r="C8400" s="272"/>
      <c r="D8400" s="273"/>
      <c r="E8400" s="89">
        <v>2.361111111111111E-2</v>
      </c>
      <c r="Y8400">
        <f t="shared" si="393"/>
        <v>0</v>
      </c>
      <c r="Z8400" s="90" t="str">
        <f t="shared" si="394"/>
        <v>2026/01/30 00:34</v>
      </c>
    </row>
    <row r="8401" spans="1:26" ht="3.6" customHeight="1" x14ac:dyDescent="0.2">
      <c r="A8401" s="86">
        <f t="shared" si="395"/>
        <v>46052</v>
      </c>
      <c r="B8401" s="270"/>
      <c r="C8401" s="272"/>
      <c r="D8401" s="273"/>
      <c r="E8401" s="89">
        <v>2.7083333333333334E-2</v>
      </c>
      <c r="Y8401">
        <f t="shared" si="393"/>
        <v>0</v>
      </c>
      <c r="Z8401" s="90" t="str">
        <f t="shared" si="394"/>
        <v>2026/01/30 00:39</v>
      </c>
    </row>
    <row r="8402" spans="1:26" ht="3.6" customHeight="1" x14ac:dyDescent="0.2">
      <c r="A8402" s="86">
        <f t="shared" si="395"/>
        <v>46052</v>
      </c>
      <c r="B8402" s="270"/>
      <c r="C8402" s="272"/>
      <c r="D8402" s="273"/>
      <c r="E8402" s="89">
        <v>3.0555555555555555E-2</v>
      </c>
      <c r="Y8402">
        <f t="shared" si="393"/>
        <v>0</v>
      </c>
      <c r="Z8402" s="90" t="str">
        <f t="shared" si="394"/>
        <v>2026/01/30 00:44</v>
      </c>
    </row>
    <row r="8403" spans="1:26" ht="3.6" customHeight="1" x14ac:dyDescent="0.2">
      <c r="A8403" s="86">
        <f t="shared" si="395"/>
        <v>46052</v>
      </c>
      <c r="B8403" s="270"/>
      <c r="C8403" s="272"/>
      <c r="D8403" s="273"/>
      <c r="E8403" s="89">
        <v>3.4027777777777775E-2</v>
      </c>
      <c r="Y8403">
        <f t="shared" si="393"/>
        <v>0</v>
      </c>
      <c r="Z8403" s="90" t="str">
        <f t="shared" si="394"/>
        <v>2026/01/30 00:49</v>
      </c>
    </row>
    <row r="8404" spans="1:26" ht="3.6" customHeight="1" x14ac:dyDescent="0.2">
      <c r="A8404" s="86">
        <f t="shared" si="395"/>
        <v>46052</v>
      </c>
      <c r="B8404" s="270"/>
      <c r="C8404" s="272"/>
      <c r="D8404" s="273"/>
      <c r="E8404" s="89">
        <v>3.7499999999999999E-2</v>
      </c>
      <c r="Y8404">
        <f t="shared" si="393"/>
        <v>0</v>
      </c>
      <c r="Z8404" s="90" t="str">
        <f t="shared" si="394"/>
        <v>2026/01/30 00:54</v>
      </c>
    </row>
    <row r="8405" spans="1:26" ht="3.6" customHeight="1" x14ac:dyDescent="0.2">
      <c r="A8405" s="86">
        <f t="shared" si="395"/>
        <v>46052</v>
      </c>
      <c r="B8405" s="270"/>
      <c r="C8405" s="272"/>
      <c r="D8405" s="273"/>
      <c r="E8405" s="89">
        <v>4.0972222222222222E-2</v>
      </c>
      <c r="Y8405">
        <f t="shared" si="393"/>
        <v>0</v>
      </c>
      <c r="Z8405" s="90" t="str">
        <f t="shared" si="394"/>
        <v>2026/01/30 00:59</v>
      </c>
    </row>
    <row r="8406" spans="1:26" ht="3.6" customHeight="1" x14ac:dyDescent="0.2">
      <c r="A8406" s="86">
        <f t="shared" si="395"/>
        <v>46052</v>
      </c>
      <c r="B8406" s="270"/>
      <c r="C8406" s="272"/>
      <c r="D8406" s="273">
        <v>0.16666666666666666</v>
      </c>
      <c r="E8406" s="89">
        <v>2.7777777777777779E-3</v>
      </c>
      <c r="Y8406">
        <f t="shared" si="393"/>
        <v>0</v>
      </c>
      <c r="Z8406" s="90" t="str">
        <f t="shared" si="394"/>
        <v>2026/01/30 04:04</v>
      </c>
    </row>
    <row r="8407" spans="1:26" ht="3.6" customHeight="1" x14ac:dyDescent="0.2">
      <c r="A8407" s="86">
        <f t="shared" si="395"/>
        <v>46052</v>
      </c>
      <c r="B8407" s="270"/>
      <c r="C8407" s="272"/>
      <c r="D8407" s="273"/>
      <c r="E8407" s="89">
        <v>6.2499999999999995E-3</v>
      </c>
      <c r="Y8407">
        <f t="shared" si="393"/>
        <v>0</v>
      </c>
      <c r="Z8407" s="90" t="str">
        <f t="shared" si="394"/>
        <v>2026/01/30 00:09</v>
      </c>
    </row>
    <row r="8408" spans="1:26" ht="3.6" customHeight="1" x14ac:dyDescent="0.2">
      <c r="A8408" s="86">
        <f t="shared" si="395"/>
        <v>46052</v>
      </c>
      <c r="B8408" s="270"/>
      <c r="C8408" s="272"/>
      <c r="D8408" s="273"/>
      <c r="E8408" s="89">
        <v>9.7222222222222224E-3</v>
      </c>
      <c r="Y8408">
        <f t="shared" si="393"/>
        <v>0</v>
      </c>
      <c r="Z8408" s="90" t="str">
        <f t="shared" si="394"/>
        <v>2026/01/30 00:14</v>
      </c>
    </row>
    <row r="8409" spans="1:26" ht="3.6" customHeight="1" x14ac:dyDescent="0.2">
      <c r="A8409" s="86">
        <f t="shared" si="395"/>
        <v>46052</v>
      </c>
      <c r="B8409" s="270"/>
      <c r="C8409" s="272"/>
      <c r="D8409" s="273"/>
      <c r="E8409" s="89">
        <v>1.3194444444444444E-2</v>
      </c>
      <c r="Y8409">
        <f t="shared" si="393"/>
        <v>0</v>
      </c>
      <c r="Z8409" s="90" t="str">
        <f t="shared" si="394"/>
        <v>2026/01/30 00:19</v>
      </c>
    </row>
    <row r="8410" spans="1:26" ht="3.6" customHeight="1" x14ac:dyDescent="0.2">
      <c r="A8410" s="86">
        <f t="shared" si="395"/>
        <v>46052</v>
      </c>
      <c r="B8410" s="270"/>
      <c r="C8410" s="272"/>
      <c r="D8410" s="273"/>
      <c r="E8410" s="89">
        <v>1.6666666666666666E-2</v>
      </c>
      <c r="Y8410">
        <f t="shared" si="393"/>
        <v>0</v>
      </c>
      <c r="Z8410" s="90" t="str">
        <f t="shared" si="394"/>
        <v>2026/01/30 00:24</v>
      </c>
    </row>
    <row r="8411" spans="1:26" ht="3.6" customHeight="1" x14ac:dyDescent="0.2">
      <c r="A8411" s="86">
        <f t="shared" si="395"/>
        <v>46052</v>
      </c>
      <c r="B8411" s="270"/>
      <c r="C8411" s="272"/>
      <c r="D8411" s="273"/>
      <c r="E8411" s="89">
        <v>2.013888888888889E-2</v>
      </c>
      <c r="Y8411">
        <f t="shared" si="393"/>
        <v>0</v>
      </c>
      <c r="Z8411" s="90" t="str">
        <f t="shared" si="394"/>
        <v>2026/01/30 00:29</v>
      </c>
    </row>
    <row r="8412" spans="1:26" ht="3.6" customHeight="1" x14ac:dyDescent="0.2">
      <c r="A8412" s="86">
        <f t="shared" si="395"/>
        <v>46052</v>
      </c>
      <c r="B8412" s="270"/>
      <c r="C8412" s="272"/>
      <c r="D8412" s="273"/>
      <c r="E8412" s="89">
        <v>2.361111111111111E-2</v>
      </c>
      <c r="Y8412">
        <f t="shared" si="393"/>
        <v>0</v>
      </c>
      <c r="Z8412" s="90" t="str">
        <f t="shared" si="394"/>
        <v>2026/01/30 00:34</v>
      </c>
    </row>
    <row r="8413" spans="1:26" ht="3.6" customHeight="1" x14ac:dyDescent="0.2">
      <c r="A8413" s="86">
        <f t="shared" si="395"/>
        <v>46052</v>
      </c>
      <c r="B8413" s="270"/>
      <c r="C8413" s="272"/>
      <c r="D8413" s="273"/>
      <c r="E8413" s="89">
        <v>2.7083333333333334E-2</v>
      </c>
      <c r="Y8413">
        <f t="shared" si="393"/>
        <v>0</v>
      </c>
      <c r="Z8413" s="90" t="str">
        <f t="shared" si="394"/>
        <v>2026/01/30 00:39</v>
      </c>
    </row>
    <row r="8414" spans="1:26" ht="3.6" customHeight="1" x14ac:dyDescent="0.2">
      <c r="A8414" s="86">
        <f t="shared" si="395"/>
        <v>46052</v>
      </c>
      <c r="B8414" s="270"/>
      <c r="C8414" s="272"/>
      <c r="D8414" s="273"/>
      <c r="E8414" s="89">
        <v>3.0555555555555555E-2</v>
      </c>
      <c r="Y8414">
        <f t="shared" si="393"/>
        <v>0</v>
      </c>
      <c r="Z8414" s="90" t="str">
        <f t="shared" si="394"/>
        <v>2026/01/30 00:44</v>
      </c>
    </row>
    <row r="8415" spans="1:26" ht="3.6" customHeight="1" x14ac:dyDescent="0.2">
      <c r="A8415" s="86">
        <f t="shared" si="395"/>
        <v>46052</v>
      </c>
      <c r="B8415" s="270"/>
      <c r="C8415" s="272"/>
      <c r="D8415" s="273"/>
      <c r="E8415" s="89">
        <v>3.4027777777777775E-2</v>
      </c>
      <c r="Y8415">
        <f t="shared" si="393"/>
        <v>0</v>
      </c>
      <c r="Z8415" s="90" t="str">
        <f t="shared" si="394"/>
        <v>2026/01/30 00:49</v>
      </c>
    </row>
    <row r="8416" spans="1:26" ht="3.6" customHeight="1" x14ac:dyDescent="0.2">
      <c r="A8416" s="86">
        <f t="shared" si="395"/>
        <v>46052</v>
      </c>
      <c r="B8416" s="270"/>
      <c r="C8416" s="272"/>
      <c r="D8416" s="273"/>
      <c r="E8416" s="89">
        <v>3.7499999999999999E-2</v>
      </c>
      <c r="Y8416">
        <f t="shared" si="393"/>
        <v>0</v>
      </c>
      <c r="Z8416" s="90" t="str">
        <f t="shared" si="394"/>
        <v>2026/01/30 00:54</v>
      </c>
    </row>
    <row r="8417" spans="1:26" ht="3.6" customHeight="1" x14ac:dyDescent="0.2">
      <c r="A8417" s="86">
        <f t="shared" si="395"/>
        <v>46052</v>
      </c>
      <c r="B8417" s="270"/>
      <c r="C8417" s="272"/>
      <c r="D8417" s="273"/>
      <c r="E8417" s="89">
        <v>4.0972222222222222E-2</v>
      </c>
      <c r="Y8417">
        <f t="shared" si="393"/>
        <v>0</v>
      </c>
      <c r="Z8417" s="90" t="str">
        <f t="shared" si="394"/>
        <v>2026/01/30 00:59</v>
      </c>
    </row>
    <row r="8418" spans="1:26" ht="3.6" customHeight="1" x14ac:dyDescent="0.2">
      <c r="A8418" s="86">
        <f t="shared" si="395"/>
        <v>46052</v>
      </c>
      <c r="B8418" s="270"/>
      <c r="C8418" s="272"/>
      <c r="D8418" s="273">
        <v>0.20833333333333334</v>
      </c>
      <c r="E8418" s="89">
        <v>2.7777777777777779E-3</v>
      </c>
      <c r="Y8418">
        <f t="shared" si="393"/>
        <v>0</v>
      </c>
      <c r="Z8418" s="90" t="str">
        <f t="shared" si="394"/>
        <v>2026/01/30 05:04</v>
      </c>
    </row>
    <row r="8419" spans="1:26" ht="3.6" customHeight="1" x14ac:dyDescent="0.2">
      <c r="A8419" s="86">
        <f t="shared" si="395"/>
        <v>46052</v>
      </c>
      <c r="B8419" s="270"/>
      <c r="C8419" s="272"/>
      <c r="D8419" s="273"/>
      <c r="E8419" s="89">
        <v>6.2499999999999995E-3</v>
      </c>
      <c r="Y8419">
        <f t="shared" si="393"/>
        <v>0</v>
      </c>
      <c r="Z8419" s="90" t="str">
        <f t="shared" si="394"/>
        <v>2026/01/30 00:09</v>
      </c>
    </row>
    <row r="8420" spans="1:26" ht="3.6" customHeight="1" x14ac:dyDescent="0.2">
      <c r="A8420" s="86">
        <f t="shared" si="395"/>
        <v>46052</v>
      </c>
      <c r="B8420" s="270"/>
      <c r="C8420" s="272"/>
      <c r="D8420" s="273"/>
      <c r="E8420" s="89">
        <v>9.7222222222222224E-3</v>
      </c>
      <c r="Y8420">
        <f t="shared" si="393"/>
        <v>0</v>
      </c>
      <c r="Z8420" s="90" t="str">
        <f t="shared" si="394"/>
        <v>2026/01/30 00:14</v>
      </c>
    </row>
    <row r="8421" spans="1:26" ht="3.6" customHeight="1" x14ac:dyDescent="0.2">
      <c r="A8421" s="86">
        <f t="shared" si="395"/>
        <v>46052</v>
      </c>
      <c r="B8421" s="270"/>
      <c r="C8421" s="272"/>
      <c r="D8421" s="273"/>
      <c r="E8421" s="89">
        <v>1.3194444444444444E-2</v>
      </c>
      <c r="Y8421">
        <f t="shared" si="393"/>
        <v>0</v>
      </c>
      <c r="Z8421" s="90" t="str">
        <f t="shared" si="394"/>
        <v>2026/01/30 00:19</v>
      </c>
    </row>
    <row r="8422" spans="1:26" ht="3.6" customHeight="1" x14ac:dyDescent="0.2">
      <c r="A8422" s="86">
        <f t="shared" si="395"/>
        <v>46052</v>
      </c>
      <c r="B8422" s="270"/>
      <c r="C8422" s="272"/>
      <c r="D8422" s="273"/>
      <c r="E8422" s="89">
        <v>1.6666666666666666E-2</v>
      </c>
      <c r="Y8422">
        <f t="shared" si="393"/>
        <v>0</v>
      </c>
      <c r="Z8422" s="90" t="str">
        <f t="shared" si="394"/>
        <v>2026/01/30 00:24</v>
      </c>
    </row>
    <row r="8423" spans="1:26" ht="3.6" customHeight="1" x14ac:dyDescent="0.2">
      <c r="A8423" s="86">
        <f t="shared" si="395"/>
        <v>46052</v>
      </c>
      <c r="B8423" s="270"/>
      <c r="C8423" s="272"/>
      <c r="D8423" s="273"/>
      <c r="E8423" s="89">
        <v>2.013888888888889E-2</v>
      </c>
      <c r="Y8423">
        <f t="shared" si="393"/>
        <v>0</v>
      </c>
      <c r="Z8423" s="90" t="str">
        <f t="shared" si="394"/>
        <v>2026/01/30 00:29</v>
      </c>
    </row>
    <row r="8424" spans="1:26" ht="3.6" customHeight="1" x14ac:dyDescent="0.2">
      <c r="A8424" s="86">
        <f t="shared" si="395"/>
        <v>46052</v>
      </c>
      <c r="B8424" s="270"/>
      <c r="C8424" s="272"/>
      <c r="D8424" s="273"/>
      <c r="E8424" s="89">
        <v>2.361111111111111E-2</v>
      </c>
      <c r="Y8424">
        <f t="shared" si="393"/>
        <v>0</v>
      </c>
      <c r="Z8424" s="90" t="str">
        <f t="shared" si="394"/>
        <v>2026/01/30 00:34</v>
      </c>
    </row>
    <row r="8425" spans="1:26" ht="3.6" customHeight="1" x14ac:dyDescent="0.2">
      <c r="A8425" s="86">
        <f t="shared" si="395"/>
        <v>46052</v>
      </c>
      <c r="B8425" s="270"/>
      <c r="C8425" s="272"/>
      <c r="D8425" s="273"/>
      <c r="E8425" s="89">
        <v>2.7083333333333334E-2</v>
      </c>
      <c r="Y8425">
        <f t="shared" si="393"/>
        <v>0</v>
      </c>
      <c r="Z8425" s="90" t="str">
        <f t="shared" si="394"/>
        <v>2026/01/30 00:39</v>
      </c>
    </row>
    <row r="8426" spans="1:26" ht="3.6" customHeight="1" x14ac:dyDescent="0.2">
      <c r="A8426" s="86">
        <f t="shared" si="395"/>
        <v>46052</v>
      </c>
      <c r="B8426" s="270"/>
      <c r="C8426" s="272"/>
      <c r="D8426" s="273"/>
      <c r="E8426" s="89">
        <v>3.0555555555555555E-2</v>
      </c>
      <c r="Y8426">
        <f t="shared" si="393"/>
        <v>0</v>
      </c>
      <c r="Z8426" s="90" t="str">
        <f t="shared" si="394"/>
        <v>2026/01/30 00:44</v>
      </c>
    </row>
    <row r="8427" spans="1:26" ht="3.6" customHeight="1" x14ac:dyDescent="0.2">
      <c r="A8427" s="86">
        <f t="shared" si="395"/>
        <v>46052</v>
      </c>
      <c r="B8427" s="270"/>
      <c r="C8427" s="272"/>
      <c r="D8427" s="273"/>
      <c r="E8427" s="89">
        <v>3.4027777777777775E-2</v>
      </c>
      <c r="Y8427">
        <f t="shared" si="393"/>
        <v>0</v>
      </c>
      <c r="Z8427" s="90" t="str">
        <f t="shared" si="394"/>
        <v>2026/01/30 00:49</v>
      </c>
    </row>
    <row r="8428" spans="1:26" ht="3.6" customHeight="1" x14ac:dyDescent="0.2">
      <c r="A8428" s="86">
        <f t="shared" si="395"/>
        <v>46052</v>
      </c>
      <c r="B8428" s="270"/>
      <c r="C8428" s="272"/>
      <c r="D8428" s="273"/>
      <c r="E8428" s="89">
        <v>3.7499999999999999E-2</v>
      </c>
      <c r="Y8428">
        <f t="shared" si="393"/>
        <v>0</v>
      </c>
      <c r="Z8428" s="90" t="str">
        <f t="shared" si="394"/>
        <v>2026/01/30 00:54</v>
      </c>
    </row>
    <row r="8429" spans="1:26" ht="3.6" customHeight="1" x14ac:dyDescent="0.2">
      <c r="A8429" s="86">
        <f t="shared" si="395"/>
        <v>46052</v>
      </c>
      <c r="B8429" s="270"/>
      <c r="C8429" s="272"/>
      <c r="D8429" s="273"/>
      <c r="E8429" s="89">
        <v>4.0972222222222222E-2</v>
      </c>
      <c r="Y8429">
        <f t="shared" si="393"/>
        <v>0</v>
      </c>
      <c r="Z8429" s="90" t="str">
        <f t="shared" si="394"/>
        <v>2026/01/30 00:59</v>
      </c>
    </row>
    <row r="8430" spans="1:26" ht="3.6" customHeight="1" x14ac:dyDescent="0.2">
      <c r="A8430" s="86">
        <f t="shared" si="395"/>
        <v>46052</v>
      </c>
      <c r="B8430" s="270"/>
      <c r="C8430" s="272"/>
      <c r="D8430" s="273">
        <v>0.25</v>
      </c>
      <c r="E8430" s="89">
        <v>2.7777777777777779E-3</v>
      </c>
      <c r="Y8430">
        <f t="shared" si="393"/>
        <v>0</v>
      </c>
      <c r="Z8430" s="90" t="str">
        <f t="shared" si="394"/>
        <v>2026/01/30 06:04</v>
      </c>
    </row>
    <row r="8431" spans="1:26" ht="3.6" customHeight="1" x14ac:dyDescent="0.2">
      <c r="A8431" s="86">
        <f t="shared" si="395"/>
        <v>46052</v>
      </c>
      <c r="B8431" s="270"/>
      <c r="C8431" s="272"/>
      <c r="D8431" s="273"/>
      <c r="E8431" s="89">
        <v>6.2499999999999995E-3</v>
      </c>
      <c r="Y8431">
        <f t="shared" si="393"/>
        <v>0</v>
      </c>
      <c r="Z8431" s="90" t="str">
        <f t="shared" si="394"/>
        <v>2026/01/30 00:09</v>
      </c>
    </row>
    <row r="8432" spans="1:26" ht="3.6" customHeight="1" x14ac:dyDescent="0.2">
      <c r="A8432" s="86">
        <f t="shared" si="395"/>
        <v>46052</v>
      </c>
      <c r="B8432" s="270"/>
      <c r="C8432" s="272"/>
      <c r="D8432" s="273"/>
      <c r="E8432" s="89">
        <v>9.7222222222222224E-3</v>
      </c>
      <c r="Y8432">
        <f t="shared" si="393"/>
        <v>0</v>
      </c>
      <c r="Z8432" s="90" t="str">
        <f t="shared" si="394"/>
        <v>2026/01/30 00:14</v>
      </c>
    </row>
    <row r="8433" spans="1:26" ht="3.6" customHeight="1" x14ac:dyDescent="0.2">
      <c r="A8433" s="86">
        <f t="shared" si="395"/>
        <v>46052</v>
      </c>
      <c r="B8433" s="270"/>
      <c r="C8433" s="272"/>
      <c r="D8433" s="273"/>
      <c r="E8433" s="89">
        <v>1.3194444444444444E-2</v>
      </c>
      <c r="Y8433">
        <f t="shared" si="393"/>
        <v>0</v>
      </c>
      <c r="Z8433" s="90" t="str">
        <f t="shared" si="394"/>
        <v>2026/01/30 00:19</v>
      </c>
    </row>
    <row r="8434" spans="1:26" ht="3.6" customHeight="1" x14ac:dyDescent="0.2">
      <c r="A8434" s="86">
        <f t="shared" si="395"/>
        <v>46052</v>
      </c>
      <c r="B8434" s="270"/>
      <c r="C8434" s="272"/>
      <c r="D8434" s="273"/>
      <c r="E8434" s="89">
        <v>1.6666666666666666E-2</v>
      </c>
      <c r="Y8434">
        <f t="shared" si="393"/>
        <v>0</v>
      </c>
      <c r="Z8434" s="90" t="str">
        <f t="shared" si="394"/>
        <v>2026/01/30 00:24</v>
      </c>
    </row>
    <row r="8435" spans="1:26" ht="3.6" customHeight="1" x14ac:dyDescent="0.2">
      <c r="A8435" s="86">
        <f t="shared" si="395"/>
        <v>46052</v>
      </c>
      <c r="B8435" s="270"/>
      <c r="C8435" s="272"/>
      <c r="D8435" s="273"/>
      <c r="E8435" s="89">
        <v>2.013888888888889E-2</v>
      </c>
      <c r="Y8435">
        <f t="shared" si="393"/>
        <v>0</v>
      </c>
      <c r="Z8435" s="90" t="str">
        <f t="shared" si="394"/>
        <v>2026/01/30 00:29</v>
      </c>
    </row>
    <row r="8436" spans="1:26" ht="3.6" customHeight="1" x14ac:dyDescent="0.2">
      <c r="A8436" s="86">
        <f t="shared" si="395"/>
        <v>46052</v>
      </c>
      <c r="B8436" s="270"/>
      <c r="C8436" s="272"/>
      <c r="D8436" s="273"/>
      <c r="E8436" s="89">
        <v>2.361111111111111E-2</v>
      </c>
      <c r="Y8436">
        <f t="shared" si="393"/>
        <v>0</v>
      </c>
      <c r="Z8436" s="90" t="str">
        <f t="shared" si="394"/>
        <v>2026/01/30 00:34</v>
      </c>
    </row>
    <row r="8437" spans="1:26" ht="3.6" customHeight="1" x14ac:dyDescent="0.2">
      <c r="A8437" s="86">
        <f t="shared" si="395"/>
        <v>46052</v>
      </c>
      <c r="B8437" s="270"/>
      <c r="C8437" s="272"/>
      <c r="D8437" s="273"/>
      <c r="E8437" s="89">
        <v>2.7083333333333334E-2</v>
      </c>
      <c r="Y8437">
        <f t="shared" si="393"/>
        <v>0</v>
      </c>
      <c r="Z8437" s="90" t="str">
        <f t="shared" si="394"/>
        <v>2026/01/30 00:39</v>
      </c>
    </row>
    <row r="8438" spans="1:26" ht="3.6" customHeight="1" x14ac:dyDescent="0.2">
      <c r="A8438" s="86">
        <f t="shared" si="395"/>
        <v>46052</v>
      </c>
      <c r="B8438" s="270"/>
      <c r="C8438" s="272"/>
      <c r="D8438" s="273"/>
      <c r="E8438" s="89">
        <v>3.0555555555555555E-2</v>
      </c>
      <c r="Y8438">
        <f t="shared" si="393"/>
        <v>0</v>
      </c>
      <c r="Z8438" s="90" t="str">
        <f t="shared" si="394"/>
        <v>2026/01/30 00:44</v>
      </c>
    </row>
    <row r="8439" spans="1:26" ht="3.6" customHeight="1" x14ac:dyDescent="0.2">
      <c r="A8439" s="86">
        <f t="shared" si="395"/>
        <v>46052</v>
      </c>
      <c r="B8439" s="270"/>
      <c r="C8439" s="272"/>
      <c r="D8439" s="273"/>
      <c r="E8439" s="89">
        <v>3.4027777777777775E-2</v>
      </c>
      <c r="Y8439">
        <f t="shared" si="393"/>
        <v>0</v>
      </c>
      <c r="Z8439" s="90" t="str">
        <f t="shared" si="394"/>
        <v>2026/01/30 00:49</v>
      </c>
    </row>
    <row r="8440" spans="1:26" ht="3.6" customHeight="1" x14ac:dyDescent="0.2">
      <c r="A8440" s="86">
        <f t="shared" si="395"/>
        <v>46052</v>
      </c>
      <c r="B8440" s="270"/>
      <c r="C8440" s="272"/>
      <c r="D8440" s="273"/>
      <c r="E8440" s="89">
        <v>3.7499999999999999E-2</v>
      </c>
      <c r="Y8440">
        <f t="shared" si="393"/>
        <v>0</v>
      </c>
      <c r="Z8440" s="90" t="str">
        <f t="shared" si="394"/>
        <v>2026/01/30 00:54</v>
      </c>
    </row>
    <row r="8441" spans="1:26" ht="3.6" customHeight="1" x14ac:dyDescent="0.2">
      <c r="A8441" s="86">
        <f t="shared" si="395"/>
        <v>46052</v>
      </c>
      <c r="B8441" s="270"/>
      <c r="C8441" s="272"/>
      <c r="D8441" s="273"/>
      <c r="E8441" s="89">
        <v>4.0972222222222222E-2</v>
      </c>
      <c r="Y8441">
        <f t="shared" si="393"/>
        <v>0</v>
      </c>
      <c r="Z8441" s="90" t="str">
        <f t="shared" si="394"/>
        <v>2026/01/30 00:59</v>
      </c>
    </row>
    <row r="8442" spans="1:26" ht="3.6" customHeight="1" x14ac:dyDescent="0.2">
      <c r="A8442" s="86">
        <f t="shared" si="395"/>
        <v>46052</v>
      </c>
      <c r="B8442" s="270"/>
      <c r="C8442" s="272"/>
      <c r="D8442" s="273">
        <v>0.29166666666666669</v>
      </c>
      <c r="E8442" s="89">
        <v>2.7777777777777779E-3</v>
      </c>
      <c r="Q8442">
        <v>1</v>
      </c>
      <c r="Y8442">
        <f t="shared" si="393"/>
        <v>1</v>
      </c>
      <c r="Z8442" s="90" t="str">
        <f t="shared" si="394"/>
        <v>2026/01/30 07:04</v>
      </c>
    </row>
    <row r="8443" spans="1:26" ht="3.6" customHeight="1" x14ac:dyDescent="0.2">
      <c r="A8443" s="86">
        <f t="shared" si="395"/>
        <v>46052</v>
      </c>
      <c r="B8443" s="270"/>
      <c r="C8443" s="272"/>
      <c r="D8443" s="273"/>
      <c r="E8443" s="89">
        <v>6.2499999999999995E-3</v>
      </c>
      <c r="Q8443">
        <v>1</v>
      </c>
      <c r="Y8443">
        <f t="shared" si="393"/>
        <v>1</v>
      </c>
      <c r="Z8443" s="90" t="str">
        <f t="shared" si="394"/>
        <v>2026/01/30 00:09</v>
      </c>
    </row>
    <row r="8444" spans="1:26" ht="3.6" customHeight="1" x14ac:dyDescent="0.2">
      <c r="A8444" s="86">
        <f t="shared" si="395"/>
        <v>46052</v>
      </c>
      <c r="B8444" s="270"/>
      <c r="C8444" s="272"/>
      <c r="D8444" s="273"/>
      <c r="E8444" s="89">
        <v>9.7222222222222224E-3</v>
      </c>
      <c r="Q8444">
        <v>1</v>
      </c>
      <c r="Y8444">
        <f t="shared" si="393"/>
        <v>1</v>
      </c>
      <c r="Z8444" s="90" t="str">
        <f t="shared" si="394"/>
        <v>2026/01/30 00:14</v>
      </c>
    </row>
    <row r="8445" spans="1:26" ht="3.6" customHeight="1" x14ac:dyDescent="0.2">
      <c r="A8445" s="86">
        <f t="shared" si="395"/>
        <v>46052</v>
      </c>
      <c r="B8445" s="270"/>
      <c r="C8445" s="272"/>
      <c r="D8445" s="273"/>
      <c r="E8445" s="89">
        <v>1.3194444444444444E-2</v>
      </c>
      <c r="Q8445">
        <v>1</v>
      </c>
      <c r="Y8445">
        <f t="shared" si="393"/>
        <v>1</v>
      </c>
      <c r="Z8445" s="90" t="str">
        <f t="shared" si="394"/>
        <v>2026/01/30 00:19</v>
      </c>
    </row>
    <row r="8446" spans="1:26" ht="3.6" customHeight="1" x14ac:dyDescent="0.2">
      <c r="A8446" s="86">
        <f t="shared" si="395"/>
        <v>46052</v>
      </c>
      <c r="B8446" s="270"/>
      <c r="C8446" s="272"/>
      <c r="D8446" s="273"/>
      <c r="E8446" s="89">
        <v>1.6666666666666666E-2</v>
      </c>
      <c r="Q8446">
        <v>1</v>
      </c>
      <c r="Y8446">
        <f t="shared" si="393"/>
        <v>1</v>
      </c>
      <c r="Z8446" s="90" t="str">
        <f t="shared" si="394"/>
        <v>2026/01/30 00:24</v>
      </c>
    </row>
    <row r="8447" spans="1:26" ht="3.6" customHeight="1" x14ac:dyDescent="0.2">
      <c r="A8447" s="86">
        <f t="shared" si="395"/>
        <v>46052</v>
      </c>
      <c r="B8447" s="270"/>
      <c r="C8447" s="272"/>
      <c r="D8447" s="273"/>
      <c r="E8447" s="89">
        <v>2.013888888888889E-2</v>
      </c>
      <c r="Q8447">
        <v>1</v>
      </c>
      <c r="Y8447">
        <f t="shared" si="393"/>
        <v>1</v>
      </c>
      <c r="Z8447" s="90" t="str">
        <f t="shared" si="394"/>
        <v>2026/01/30 00:29</v>
      </c>
    </row>
    <row r="8448" spans="1:26" ht="3.6" customHeight="1" x14ac:dyDescent="0.2">
      <c r="A8448" s="86">
        <f t="shared" si="395"/>
        <v>46052</v>
      </c>
      <c r="B8448" s="270"/>
      <c r="C8448" s="272"/>
      <c r="D8448" s="273"/>
      <c r="E8448" s="89">
        <v>2.361111111111111E-2</v>
      </c>
      <c r="Q8448">
        <v>1</v>
      </c>
      <c r="Y8448">
        <f t="shared" si="393"/>
        <v>1</v>
      </c>
      <c r="Z8448" s="90" t="str">
        <f t="shared" si="394"/>
        <v>2026/01/30 00:34</v>
      </c>
    </row>
    <row r="8449" spans="1:26" ht="3.6" customHeight="1" x14ac:dyDescent="0.2">
      <c r="A8449" s="86">
        <f t="shared" si="395"/>
        <v>46052</v>
      </c>
      <c r="B8449" s="270"/>
      <c r="C8449" s="272"/>
      <c r="D8449" s="273"/>
      <c r="E8449" s="89">
        <v>2.7083333333333334E-2</v>
      </c>
      <c r="Q8449">
        <v>1</v>
      </c>
      <c r="Y8449">
        <f t="shared" si="393"/>
        <v>1</v>
      </c>
      <c r="Z8449" s="90" t="str">
        <f t="shared" si="394"/>
        <v>2026/01/30 00:39</v>
      </c>
    </row>
    <row r="8450" spans="1:26" ht="3.6" customHeight="1" x14ac:dyDescent="0.2">
      <c r="A8450" s="86">
        <f t="shared" si="395"/>
        <v>46052</v>
      </c>
      <c r="B8450" s="270"/>
      <c r="C8450" s="272"/>
      <c r="D8450" s="273"/>
      <c r="E8450" s="89">
        <v>3.0555555555555555E-2</v>
      </c>
      <c r="Q8450">
        <v>1</v>
      </c>
      <c r="Y8450">
        <f t="shared" si="393"/>
        <v>1</v>
      </c>
      <c r="Z8450" s="90" t="str">
        <f t="shared" si="394"/>
        <v>2026/01/30 00:44</v>
      </c>
    </row>
    <row r="8451" spans="1:26" ht="3.6" customHeight="1" x14ac:dyDescent="0.2">
      <c r="A8451" s="86">
        <f t="shared" si="395"/>
        <v>46052</v>
      </c>
      <c r="B8451" s="270"/>
      <c r="C8451" s="272"/>
      <c r="D8451" s="273"/>
      <c r="E8451" s="89">
        <v>3.4027777777777775E-2</v>
      </c>
      <c r="Q8451">
        <v>1</v>
      </c>
      <c r="Y8451">
        <f t="shared" si="393"/>
        <v>1</v>
      </c>
      <c r="Z8451" s="90" t="str">
        <f t="shared" si="394"/>
        <v>2026/01/30 00:49</v>
      </c>
    </row>
    <row r="8452" spans="1:26" ht="3.6" customHeight="1" x14ac:dyDescent="0.2">
      <c r="A8452" s="86">
        <f t="shared" si="395"/>
        <v>46052</v>
      </c>
      <c r="B8452" s="270"/>
      <c r="C8452" s="272"/>
      <c r="D8452" s="273"/>
      <c r="E8452" s="89">
        <v>3.7499999999999999E-2</v>
      </c>
      <c r="Q8452">
        <v>1</v>
      </c>
      <c r="Y8452">
        <f t="shared" si="393"/>
        <v>1</v>
      </c>
      <c r="Z8452" s="90" t="str">
        <f t="shared" si="394"/>
        <v>2026/01/30 00:54</v>
      </c>
    </row>
    <row r="8453" spans="1:26" ht="3.6" customHeight="1" x14ac:dyDescent="0.2">
      <c r="A8453" s="86">
        <f t="shared" si="395"/>
        <v>46052</v>
      </c>
      <c r="B8453" s="270"/>
      <c r="C8453" s="272"/>
      <c r="D8453" s="273"/>
      <c r="E8453" s="89">
        <v>4.0972222222222222E-2</v>
      </c>
      <c r="Q8453">
        <v>1</v>
      </c>
      <c r="Y8453">
        <f t="shared" si="393"/>
        <v>1</v>
      </c>
      <c r="Z8453" s="90" t="str">
        <f t="shared" si="394"/>
        <v>2026/01/30 00:59</v>
      </c>
    </row>
    <row r="8454" spans="1:26" ht="3.6" customHeight="1" x14ac:dyDescent="0.2">
      <c r="A8454" s="86">
        <f t="shared" si="395"/>
        <v>46052</v>
      </c>
      <c r="B8454" s="270"/>
      <c r="C8454" s="272"/>
      <c r="D8454" s="273">
        <v>0.33333333333333331</v>
      </c>
      <c r="E8454" s="89">
        <v>2.7777777777777779E-3</v>
      </c>
      <c r="O8454">
        <v>1</v>
      </c>
      <c r="Q8454">
        <v>1</v>
      </c>
      <c r="Y8454">
        <f t="shared" si="393"/>
        <v>2</v>
      </c>
      <c r="Z8454" s="90" t="str">
        <f t="shared" si="394"/>
        <v>2026/01/30 08:04</v>
      </c>
    </row>
    <row r="8455" spans="1:26" ht="3.6" customHeight="1" x14ac:dyDescent="0.2">
      <c r="A8455" s="86">
        <f t="shared" si="395"/>
        <v>46052</v>
      </c>
      <c r="B8455" s="270"/>
      <c r="C8455" s="272"/>
      <c r="D8455" s="273"/>
      <c r="E8455" s="89">
        <v>6.2499999999999995E-3</v>
      </c>
      <c r="O8455">
        <v>1</v>
      </c>
      <c r="Q8455">
        <v>1</v>
      </c>
      <c r="Y8455">
        <f t="shared" ref="Y8455:Y8518" si="396">COUNTA(F8455:X8455)</f>
        <v>2</v>
      </c>
      <c r="Z8455" s="90" t="str">
        <f t="shared" ref="Z8455:Z8518" si="397">TEXT(A8455,"yyyy/mm/dd")&amp; " " &amp;TEXT(D8455+E8455,"hh:mm")</f>
        <v>2026/01/30 00:09</v>
      </c>
    </row>
    <row r="8456" spans="1:26" ht="3.6" customHeight="1" x14ac:dyDescent="0.2">
      <c r="A8456" s="86">
        <f t="shared" ref="A8456:A8519" si="398">IF(B8456&lt;&gt;"",B8456,A8455)</f>
        <v>46052</v>
      </c>
      <c r="B8456" s="270"/>
      <c r="C8456" s="272"/>
      <c r="D8456" s="273"/>
      <c r="E8456" s="89">
        <v>9.7222222222222224E-3</v>
      </c>
      <c r="O8456">
        <v>1</v>
      </c>
      <c r="Q8456">
        <v>1</v>
      </c>
      <c r="Y8456">
        <f t="shared" si="396"/>
        <v>2</v>
      </c>
      <c r="Z8456" s="90" t="str">
        <f t="shared" si="397"/>
        <v>2026/01/30 00:14</v>
      </c>
    </row>
    <row r="8457" spans="1:26" ht="3.6" customHeight="1" x14ac:dyDescent="0.2">
      <c r="A8457" s="86">
        <f t="shared" si="398"/>
        <v>46052</v>
      </c>
      <c r="B8457" s="270"/>
      <c r="C8457" s="272"/>
      <c r="D8457" s="273"/>
      <c r="E8457" s="89">
        <v>1.3194444444444444E-2</v>
      </c>
      <c r="O8457">
        <v>1</v>
      </c>
      <c r="Q8457">
        <v>1</v>
      </c>
      <c r="Y8457">
        <f t="shared" si="396"/>
        <v>2</v>
      </c>
      <c r="Z8457" s="90" t="str">
        <f t="shared" si="397"/>
        <v>2026/01/30 00:19</v>
      </c>
    </row>
    <row r="8458" spans="1:26" ht="3.6" customHeight="1" x14ac:dyDescent="0.2">
      <c r="A8458" s="86">
        <f t="shared" si="398"/>
        <v>46052</v>
      </c>
      <c r="B8458" s="270"/>
      <c r="C8458" s="272"/>
      <c r="D8458" s="273"/>
      <c r="E8458" s="89">
        <v>1.6666666666666666E-2</v>
      </c>
      <c r="O8458">
        <v>1</v>
      </c>
      <c r="Q8458">
        <v>1</v>
      </c>
      <c r="Y8458">
        <f t="shared" si="396"/>
        <v>2</v>
      </c>
      <c r="Z8458" s="90" t="str">
        <f t="shared" si="397"/>
        <v>2026/01/30 00:24</v>
      </c>
    </row>
    <row r="8459" spans="1:26" ht="3.6" customHeight="1" x14ac:dyDescent="0.2">
      <c r="A8459" s="86">
        <f t="shared" si="398"/>
        <v>46052</v>
      </c>
      <c r="B8459" s="270"/>
      <c r="C8459" s="272"/>
      <c r="D8459" s="273"/>
      <c r="E8459" s="89">
        <v>2.013888888888889E-2</v>
      </c>
      <c r="O8459">
        <v>1</v>
      </c>
      <c r="Q8459">
        <v>1</v>
      </c>
      <c r="Y8459">
        <f t="shared" si="396"/>
        <v>2</v>
      </c>
      <c r="Z8459" s="90" t="str">
        <f t="shared" si="397"/>
        <v>2026/01/30 00:29</v>
      </c>
    </row>
    <row r="8460" spans="1:26" ht="3.6" customHeight="1" x14ac:dyDescent="0.2">
      <c r="A8460" s="86">
        <f t="shared" si="398"/>
        <v>46052</v>
      </c>
      <c r="B8460" s="270"/>
      <c r="C8460" s="272"/>
      <c r="D8460" s="273"/>
      <c r="E8460" s="89">
        <v>2.361111111111111E-2</v>
      </c>
      <c r="O8460">
        <v>1</v>
      </c>
      <c r="Q8460">
        <v>1</v>
      </c>
      <c r="Y8460">
        <f t="shared" si="396"/>
        <v>2</v>
      </c>
      <c r="Z8460" s="90" t="str">
        <f t="shared" si="397"/>
        <v>2026/01/30 00:34</v>
      </c>
    </row>
    <row r="8461" spans="1:26" ht="3.6" customHeight="1" x14ac:dyDescent="0.2">
      <c r="A8461" s="86">
        <f t="shared" si="398"/>
        <v>46052</v>
      </c>
      <c r="B8461" s="270"/>
      <c r="C8461" s="272"/>
      <c r="D8461" s="273"/>
      <c r="E8461" s="89">
        <v>2.7083333333333334E-2</v>
      </c>
      <c r="O8461">
        <v>1</v>
      </c>
      <c r="Q8461">
        <v>1</v>
      </c>
      <c r="Y8461">
        <f t="shared" si="396"/>
        <v>2</v>
      </c>
      <c r="Z8461" s="90" t="str">
        <f t="shared" si="397"/>
        <v>2026/01/30 00:39</v>
      </c>
    </row>
    <row r="8462" spans="1:26" ht="3.6" customHeight="1" x14ac:dyDescent="0.2">
      <c r="A8462" s="86">
        <f t="shared" si="398"/>
        <v>46052</v>
      </c>
      <c r="B8462" s="270"/>
      <c r="C8462" s="272"/>
      <c r="D8462" s="273"/>
      <c r="E8462" s="89">
        <v>3.0555555555555555E-2</v>
      </c>
      <c r="O8462">
        <v>1</v>
      </c>
      <c r="Q8462">
        <v>1</v>
      </c>
      <c r="Y8462">
        <f t="shared" si="396"/>
        <v>2</v>
      </c>
      <c r="Z8462" s="90" t="str">
        <f t="shared" si="397"/>
        <v>2026/01/30 00:44</v>
      </c>
    </row>
    <row r="8463" spans="1:26" ht="3.6" customHeight="1" x14ac:dyDescent="0.2">
      <c r="A8463" s="86">
        <f t="shared" si="398"/>
        <v>46052</v>
      </c>
      <c r="B8463" s="270"/>
      <c r="C8463" s="272"/>
      <c r="D8463" s="273"/>
      <c r="E8463" s="89">
        <v>3.4027777777777775E-2</v>
      </c>
      <c r="O8463">
        <v>1</v>
      </c>
      <c r="Q8463">
        <v>1</v>
      </c>
      <c r="Y8463">
        <f t="shared" si="396"/>
        <v>2</v>
      </c>
      <c r="Z8463" s="90" t="str">
        <f t="shared" si="397"/>
        <v>2026/01/30 00:49</v>
      </c>
    </row>
    <row r="8464" spans="1:26" ht="3.6" customHeight="1" x14ac:dyDescent="0.2">
      <c r="A8464" s="86">
        <f t="shared" si="398"/>
        <v>46052</v>
      </c>
      <c r="B8464" s="270"/>
      <c r="C8464" s="272"/>
      <c r="D8464" s="273"/>
      <c r="E8464" s="89">
        <v>3.7499999999999999E-2</v>
      </c>
      <c r="O8464">
        <v>1</v>
      </c>
      <c r="Q8464">
        <v>1</v>
      </c>
      <c r="Y8464">
        <f t="shared" si="396"/>
        <v>2</v>
      </c>
      <c r="Z8464" s="90" t="str">
        <f t="shared" si="397"/>
        <v>2026/01/30 00:54</v>
      </c>
    </row>
    <row r="8465" spans="1:26" ht="3.6" customHeight="1" x14ac:dyDescent="0.2">
      <c r="A8465" s="86">
        <f t="shared" si="398"/>
        <v>46052</v>
      </c>
      <c r="B8465" s="270"/>
      <c r="C8465" s="272"/>
      <c r="D8465" s="273"/>
      <c r="E8465" s="89">
        <v>4.0972222222222222E-2</v>
      </c>
      <c r="O8465">
        <v>1</v>
      </c>
      <c r="Q8465">
        <v>1</v>
      </c>
      <c r="Y8465">
        <f t="shared" si="396"/>
        <v>2</v>
      </c>
      <c r="Z8465" s="90" t="str">
        <f t="shared" si="397"/>
        <v>2026/01/30 00:59</v>
      </c>
    </row>
    <row r="8466" spans="1:26" ht="3.6" customHeight="1" x14ac:dyDescent="0.2">
      <c r="A8466" s="86">
        <f t="shared" si="398"/>
        <v>46052</v>
      </c>
      <c r="B8466" s="270"/>
      <c r="C8466" s="272"/>
      <c r="D8466" s="273">
        <v>0.375</v>
      </c>
      <c r="E8466" s="89">
        <v>2.7777777777777779E-3</v>
      </c>
      <c r="O8466">
        <v>1</v>
      </c>
      <c r="Q8466">
        <v>1</v>
      </c>
      <c r="Y8466">
        <f t="shared" si="396"/>
        <v>2</v>
      </c>
      <c r="Z8466" s="90" t="str">
        <f t="shared" si="397"/>
        <v>2026/01/30 09:04</v>
      </c>
    </row>
    <row r="8467" spans="1:26" ht="3.6" customHeight="1" x14ac:dyDescent="0.2">
      <c r="A8467" s="86">
        <f t="shared" si="398"/>
        <v>46052</v>
      </c>
      <c r="B8467" s="270"/>
      <c r="C8467" s="272"/>
      <c r="D8467" s="273"/>
      <c r="E8467" s="89">
        <v>6.2499999999999995E-3</v>
      </c>
      <c r="O8467">
        <v>1</v>
      </c>
      <c r="Q8467">
        <v>1</v>
      </c>
      <c r="Y8467">
        <f t="shared" si="396"/>
        <v>2</v>
      </c>
      <c r="Z8467" s="90" t="str">
        <f t="shared" si="397"/>
        <v>2026/01/30 00:09</v>
      </c>
    </row>
    <row r="8468" spans="1:26" ht="3.6" customHeight="1" x14ac:dyDescent="0.2">
      <c r="A8468" s="86">
        <f t="shared" si="398"/>
        <v>46052</v>
      </c>
      <c r="B8468" s="270"/>
      <c r="C8468" s="272"/>
      <c r="D8468" s="273"/>
      <c r="E8468" s="89">
        <v>9.7222222222222224E-3</v>
      </c>
      <c r="O8468">
        <v>1</v>
      </c>
      <c r="Q8468">
        <v>1</v>
      </c>
      <c r="Y8468">
        <f t="shared" si="396"/>
        <v>2</v>
      </c>
      <c r="Z8468" s="90" t="str">
        <f t="shared" si="397"/>
        <v>2026/01/30 00:14</v>
      </c>
    </row>
    <row r="8469" spans="1:26" ht="3.6" customHeight="1" x14ac:dyDescent="0.2">
      <c r="A8469" s="86">
        <f t="shared" si="398"/>
        <v>46052</v>
      </c>
      <c r="B8469" s="270"/>
      <c r="C8469" s="272"/>
      <c r="D8469" s="273"/>
      <c r="E8469" s="89">
        <v>1.3194444444444444E-2</v>
      </c>
      <c r="O8469">
        <v>1</v>
      </c>
      <c r="Q8469">
        <v>1</v>
      </c>
      <c r="Y8469">
        <f t="shared" si="396"/>
        <v>2</v>
      </c>
      <c r="Z8469" s="90" t="str">
        <f t="shared" si="397"/>
        <v>2026/01/30 00:19</v>
      </c>
    </row>
    <row r="8470" spans="1:26" ht="3.6" customHeight="1" x14ac:dyDescent="0.2">
      <c r="A8470" s="86">
        <f t="shared" si="398"/>
        <v>46052</v>
      </c>
      <c r="B8470" s="270"/>
      <c r="C8470" s="272"/>
      <c r="D8470" s="273"/>
      <c r="E8470" s="89">
        <v>1.6666666666666666E-2</v>
      </c>
      <c r="O8470">
        <v>1</v>
      </c>
      <c r="Q8470">
        <v>1</v>
      </c>
      <c r="Y8470">
        <f t="shared" si="396"/>
        <v>2</v>
      </c>
      <c r="Z8470" s="90" t="str">
        <f t="shared" si="397"/>
        <v>2026/01/30 00:24</v>
      </c>
    </row>
    <row r="8471" spans="1:26" ht="3.6" customHeight="1" x14ac:dyDescent="0.2">
      <c r="A8471" s="86">
        <f t="shared" si="398"/>
        <v>46052</v>
      </c>
      <c r="B8471" s="270"/>
      <c r="C8471" s="272"/>
      <c r="D8471" s="273"/>
      <c r="E8471" s="89">
        <v>2.013888888888889E-2</v>
      </c>
      <c r="O8471">
        <v>1</v>
      </c>
      <c r="Q8471">
        <v>1</v>
      </c>
      <c r="Y8471">
        <f t="shared" si="396"/>
        <v>2</v>
      </c>
      <c r="Z8471" s="90" t="str">
        <f t="shared" si="397"/>
        <v>2026/01/30 00:29</v>
      </c>
    </row>
    <row r="8472" spans="1:26" ht="3.6" customHeight="1" x14ac:dyDescent="0.2">
      <c r="A8472" s="86">
        <f t="shared" si="398"/>
        <v>46052</v>
      </c>
      <c r="B8472" s="270"/>
      <c r="C8472" s="272"/>
      <c r="D8472" s="273"/>
      <c r="E8472" s="89">
        <v>2.361111111111111E-2</v>
      </c>
      <c r="O8472">
        <v>1</v>
      </c>
      <c r="Q8472">
        <v>1</v>
      </c>
      <c r="Y8472">
        <f t="shared" si="396"/>
        <v>2</v>
      </c>
      <c r="Z8472" s="90" t="str">
        <f t="shared" si="397"/>
        <v>2026/01/30 00:34</v>
      </c>
    </row>
    <row r="8473" spans="1:26" ht="3.6" customHeight="1" x14ac:dyDescent="0.2">
      <c r="A8473" s="86">
        <f t="shared" si="398"/>
        <v>46052</v>
      </c>
      <c r="B8473" s="270"/>
      <c r="C8473" s="272"/>
      <c r="D8473" s="273"/>
      <c r="E8473" s="89">
        <v>2.7083333333333334E-2</v>
      </c>
      <c r="O8473">
        <v>1</v>
      </c>
      <c r="Q8473">
        <v>1</v>
      </c>
      <c r="Y8473">
        <f t="shared" si="396"/>
        <v>2</v>
      </c>
      <c r="Z8473" s="90" t="str">
        <f t="shared" si="397"/>
        <v>2026/01/30 00:39</v>
      </c>
    </row>
    <row r="8474" spans="1:26" ht="3.6" customHeight="1" x14ac:dyDescent="0.2">
      <c r="A8474" s="86">
        <f t="shared" si="398"/>
        <v>46052</v>
      </c>
      <c r="B8474" s="270"/>
      <c r="C8474" s="272"/>
      <c r="D8474" s="273"/>
      <c r="E8474" s="89">
        <v>3.0555555555555555E-2</v>
      </c>
      <c r="O8474">
        <v>1</v>
      </c>
      <c r="Q8474">
        <v>1</v>
      </c>
      <c r="Y8474">
        <f t="shared" si="396"/>
        <v>2</v>
      </c>
      <c r="Z8474" s="90" t="str">
        <f t="shared" si="397"/>
        <v>2026/01/30 00:44</v>
      </c>
    </row>
    <row r="8475" spans="1:26" ht="3.6" customHeight="1" x14ac:dyDescent="0.2">
      <c r="A8475" s="86">
        <f t="shared" si="398"/>
        <v>46052</v>
      </c>
      <c r="B8475" s="270"/>
      <c r="C8475" s="272"/>
      <c r="D8475" s="273"/>
      <c r="E8475" s="89">
        <v>3.4027777777777775E-2</v>
      </c>
      <c r="O8475">
        <v>1</v>
      </c>
      <c r="Q8475">
        <v>1</v>
      </c>
      <c r="Y8475">
        <f t="shared" si="396"/>
        <v>2</v>
      </c>
      <c r="Z8475" s="90" t="str">
        <f t="shared" si="397"/>
        <v>2026/01/30 00:49</v>
      </c>
    </row>
    <row r="8476" spans="1:26" ht="3.6" customHeight="1" x14ac:dyDescent="0.2">
      <c r="A8476" s="86">
        <f t="shared" si="398"/>
        <v>46052</v>
      </c>
      <c r="B8476" s="270"/>
      <c r="C8476" s="272"/>
      <c r="D8476" s="273"/>
      <c r="E8476" s="89">
        <v>3.7499999999999999E-2</v>
      </c>
      <c r="O8476">
        <v>1</v>
      </c>
      <c r="Q8476">
        <v>1</v>
      </c>
      <c r="Y8476">
        <f t="shared" si="396"/>
        <v>2</v>
      </c>
      <c r="Z8476" s="90" t="str">
        <f t="shared" si="397"/>
        <v>2026/01/30 00:54</v>
      </c>
    </row>
    <row r="8477" spans="1:26" ht="3.6" customHeight="1" x14ac:dyDescent="0.2">
      <c r="A8477" s="86">
        <f t="shared" si="398"/>
        <v>46052</v>
      </c>
      <c r="B8477" s="270"/>
      <c r="C8477" s="272"/>
      <c r="D8477" s="273"/>
      <c r="E8477" s="89">
        <v>4.0972222222222222E-2</v>
      </c>
      <c r="O8477">
        <v>1</v>
      </c>
      <c r="Q8477">
        <v>1</v>
      </c>
      <c r="Y8477">
        <f t="shared" si="396"/>
        <v>2</v>
      </c>
      <c r="Z8477" s="90" t="str">
        <f t="shared" si="397"/>
        <v>2026/01/30 00:59</v>
      </c>
    </row>
    <row r="8478" spans="1:26" ht="3.6" customHeight="1" x14ac:dyDescent="0.2">
      <c r="A8478" s="86">
        <f t="shared" si="398"/>
        <v>46052</v>
      </c>
      <c r="B8478" s="270"/>
      <c r="C8478" s="272"/>
      <c r="D8478" s="273">
        <v>0.41666666666666669</v>
      </c>
      <c r="E8478" s="89">
        <v>2.7777777777777779E-3</v>
      </c>
      <c r="J8478">
        <v>1</v>
      </c>
      <c r="O8478">
        <v>1</v>
      </c>
      <c r="Q8478">
        <v>1</v>
      </c>
      <c r="Y8478">
        <f t="shared" si="396"/>
        <v>3</v>
      </c>
      <c r="Z8478" s="90" t="str">
        <f t="shared" si="397"/>
        <v>2026/01/30 10:04</v>
      </c>
    </row>
    <row r="8479" spans="1:26" ht="3.6" customHeight="1" x14ac:dyDescent="0.2">
      <c r="A8479" s="86">
        <f t="shared" si="398"/>
        <v>46052</v>
      </c>
      <c r="B8479" s="270"/>
      <c r="C8479" s="272"/>
      <c r="D8479" s="273"/>
      <c r="E8479" s="89">
        <v>6.2499999999999995E-3</v>
      </c>
      <c r="J8479">
        <v>1</v>
      </c>
      <c r="O8479">
        <v>1</v>
      </c>
      <c r="Q8479">
        <v>1</v>
      </c>
      <c r="Y8479">
        <f t="shared" si="396"/>
        <v>3</v>
      </c>
      <c r="Z8479" s="90" t="str">
        <f t="shared" si="397"/>
        <v>2026/01/30 00:09</v>
      </c>
    </row>
    <row r="8480" spans="1:26" ht="3.6" customHeight="1" x14ac:dyDescent="0.2">
      <c r="A8480" s="86">
        <f t="shared" si="398"/>
        <v>46052</v>
      </c>
      <c r="B8480" s="270"/>
      <c r="C8480" s="272"/>
      <c r="D8480" s="273"/>
      <c r="E8480" s="89">
        <v>9.7222222222222224E-3</v>
      </c>
      <c r="J8480">
        <v>1</v>
      </c>
      <c r="O8480">
        <v>1</v>
      </c>
      <c r="Q8480">
        <v>1</v>
      </c>
      <c r="Y8480">
        <f t="shared" si="396"/>
        <v>3</v>
      </c>
      <c r="Z8480" s="90" t="str">
        <f t="shared" si="397"/>
        <v>2026/01/30 00:14</v>
      </c>
    </row>
    <row r="8481" spans="1:26" ht="3.6" customHeight="1" x14ac:dyDescent="0.2">
      <c r="A8481" s="86">
        <f t="shared" si="398"/>
        <v>46052</v>
      </c>
      <c r="B8481" s="270"/>
      <c r="C8481" s="272"/>
      <c r="D8481" s="273"/>
      <c r="E8481" s="89">
        <v>1.3194444444444444E-2</v>
      </c>
      <c r="J8481">
        <v>1</v>
      </c>
      <c r="O8481">
        <v>1</v>
      </c>
      <c r="Q8481">
        <v>1</v>
      </c>
      <c r="Y8481">
        <f t="shared" si="396"/>
        <v>3</v>
      </c>
      <c r="Z8481" s="90" t="str">
        <f t="shared" si="397"/>
        <v>2026/01/30 00:19</v>
      </c>
    </row>
    <row r="8482" spans="1:26" ht="3.6" customHeight="1" x14ac:dyDescent="0.2">
      <c r="A8482" s="86">
        <f t="shared" si="398"/>
        <v>46052</v>
      </c>
      <c r="B8482" s="270"/>
      <c r="C8482" s="272"/>
      <c r="D8482" s="273"/>
      <c r="E8482" s="89">
        <v>1.6666666666666666E-2</v>
      </c>
      <c r="J8482">
        <v>1</v>
      </c>
      <c r="O8482">
        <v>1</v>
      </c>
      <c r="Q8482">
        <v>1</v>
      </c>
      <c r="Y8482">
        <f t="shared" si="396"/>
        <v>3</v>
      </c>
      <c r="Z8482" s="90" t="str">
        <f t="shared" si="397"/>
        <v>2026/01/30 00:24</v>
      </c>
    </row>
    <row r="8483" spans="1:26" ht="3.6" customHeight="1" x14ac:dyDescent="0.2">
      <c r="A8483" s="86">
        <f t="shared" si="398"/>
        <v>46052</v>
      </c>
      <c r="B8483" s="270"/>
      <c r="C8483" s="272"/>
      <c r="D8483" s="273"/>
      <c r="E8483" s="89">
        <v>2.013888888888889E-2</v>
      </c>
      <c r="J8483">
        <v>1</v>
      </c>
      <c r="O8483">
        <v>1</v>
      </c>
      <c r="Q8483">
        <v>1</v>
      </c>
      <c r="Y8483">
        <f t="shared" si="396"/>
        <v>3</v>
      </c>
      <c r="Z8483" s="90" t="str">
        <f t="shared" si="397"/>
        <v>2026/01/30 00:29</v>
      </c>
    </row>
    <row r="8484" spans="1:26" ht="3.6" customHeight="1" x14ac:dyDescent="0.2">
      <c r="A8484" s="86">
        <f t="shared" si="398"/>
        <v>46052</v>
      </c>
      <c r="B8484" s="270"/>
      <c r="C8484" s="272"/>
      <c r="D8484" s="273"/>
      <c r="E8484" s="89">
        <v>2.361111111111111E-2</v>
      </c>
      <c r="J8484">
        <v>1</v>
      </c>
      <c r="O8484">
        <v>1</v>
      </c>
      <c r="Q8484">
        <v>1</v>
      </c>
      <c r="Y8484">
        <f t="shared" si="396"/>
        <v>3</v>
      </c>
      <c r="Z8484" s="90" t="str">
        <f t="shared" si="397"/>
        <v>2026/01/30 00:34</v>
      </c>
    </row>
    <row r="8485" spans="1:26" ht="3.6" customHeight="1" x14ac:dyDescent="0.2">
      <c r="A8485" s="86">
        <f t="shared" si="398"/>
        <v>46052</v>
      </c>
      <c r="B8485" s="270"/>
      <c r="C8485" s="272"/>
      <c r="D8485" s="273"/>
      <c r="E8485" s="89">
        <v>2.7083333333333334E-2</v>
      </c>
      <c r="J8485">
        <v>1</v>
      </c>
      <c r="O8485">
        <v>1</v>
      </c>
      <c r="Q8485">
        <v>1</v>
      </c>
      <c r="Y8485">
        <f t="shared" si="396"/>
        <v>3</v>
      </c>
      <c r="Z8485" s="90" t="str">
        <f t="shared" si="397"/>
        <v>2026/01/30 00:39</v>
      </c>
    </row>
    <row r="8486" spans="1:26" ht="3.6" customHeight="1" x14ac:dyDescent="0.2">
      <c r="A8486" s="86">
        <f t="shared" si="398"/>
        <v>46052</v>
      </c>
      <c r="B8486" s="270"/>
      <c r="C8486" s="272"/>
      <c r="D8486" s="273"/>
      <c r="E8486" s="89">
        <v>3.0555555555555555E-2</v>
      </c>
      <c r="J8486">
        <v>1</v>
      </c>
      <c r="O8486">
        <v>1</v>
      </c>
      <c r="Q8486">
        <v>1</v>
      </c>
      <c r="Y8486">
        <f t="shared" si="396"/>
        <v>3</v>
      </c>
      <c r="Z8486" s="90" t="str">
        <f t="shared" si="397"/>
        <v>2026/01/30 00:44</v>
      </c>
    </row>
    <row r="8487" spans="1:26" ht="3.6" customHeight="1" x14ac:dyDescent="0.2">
      <c r="A8487" s="86">
        <f t="shared" si="398"/>
        <v>46052</v>
      </c>
      <c r="B8487" s="270"/>
      <c r="C8487" s="272"/>
      <c r="D8487" s="273"/>
      <c r="E8487" s="89">
        <v>3.4027777777777775E-2</v>
      </c>
      <c r="J8487">
        <v>1</v>
      </c>
      <c r="O8487">
        <v>1</v>
      </c>
      <c r="Q8487">
        <v>1</v>
      </c>
      <c r="Y8487">
        <f t="shared" si="396"/>
        <v>3</v>
      </c>
      <c r="Z8487" s="90" t="str">
        <f t="shared" si="397"/>
        <v>2026/01/30 00:49</v>
      </c>
    </row>
    <row r="8488" spans="1:26" ht="3.6" customHeight="1" x14ac:dyDescent="0.2">
      <c r="A8488" s="86">
        <f t="shared" si="398"/>
        <v>46052</v>
      </c>
      <c r="B8488" s="270"/>
      <c r="C8488" s="272"/>
      <c r="D8488" s="273"/>
      <c r="E8488" s="89">
        <v>3.7499999999999999E-2</v>
      </c>
      <c r="J8488">
        <v>1</v>
      </c>
      <c r="O8488">
        <v>1</v>
      </c>
      <c r="Q8488">
        <v>1</v>
      </c>
      <c r="Y8488">
        <f t="shared" si="396"/>
        <v>3</v>
      </c>
      <c r="Z8488" s="90" t="str">
        <f t="shared" si="397"/>
        <v>2026/01/30 00:54</v>
      </c>
    </row>
    <row r="8489" spans="1:26" ht="3.6" customHeight="1" x14ac:dyDescent="0.2">
      <c r="A8489" s="86">
        <f t="shared" si="398"/>
        <v>46052</v>
      </c>
      <c r="B8489" s="270"/>
      <c r="C8489" s="272"/>
      <c r="D8489" s="273"/>
      <c r="E8489" s="89">
        <v>4.0972222222222222E-2</v>
      </c>
      <c r="J8489">
        <v>1</v>
      </c>
      <c r="O8489">
        <v>1</v>
      </c>
      <c r="Q8489">
        <v>1</v>
      </c>
      <c r="Y8489">
        <f t="shared" si="396"/>
        <v>3</v>
      </c>
      <c r="Z8489" s="90" t="str">
        <f t="shared" si="397"/>
        <v>2026/01/30 00:59</v>
      </c>
    </row>
    <row r="8490" spans="1:26" ht="3.6" customHeight="1" x14ac:dyDescent="0.2">
      <c r="A8490" s="86">
        <f t="shared" si="398"/>
        <v>46052</v>
      </c>
      <c r="B8490" s="270"/>
      <c r="C8490" s="272"/>
      <c r="D8490" s="273">
        <v>0.45833333333333331</v>
      </c>
      <c r="E8490" s="89">
        <v>2.7777777777777779E-3</v>
      </c>
      <c r="J8490">
        <v>1</v>
      </c>
      <c r="O8490">
        <v>1</v>
      </c>
      <c r="Q8490">
        <v>1</v>
      </c>
      <c r="Y8490">
        <f t="shared" si="396"/>
        <v>3</v>
      </c>
      <c r="Z8490" s="90" t="str">
        <f t="shared" si="397"/>
        <v>2026/01/30 11:04</v>
      </c>
    </row>
    <row r="8491" spans="1:26" ht="3.6" customHeight="1" x14ac:dyDescent="0.2">
      <c r="A8491" s="86">
        <f t="shared" si="398"/>
        <v>46052</v>
      </c>
      <c r="B8491" s="270"/>
      <c r="C8491" s="272"/>
      <c r="D8491" s="273"/>
      <c r="E8491" s="89">
        <v>6.2499999999999995E-3</v>
      </c>
      <c r="J8491">
        <v>1</v>
      </c>
      <c r="O8491">
        <v>1</v>
      </c>
      <c r="Q8491">
        <v>1</v>
      </c>
      <c r="Y8491">
        <f t="shared" si="396"/>
        <v>3</v>
      </c>
      <c r="Z8491" s="90" t="str">
        <f t="shared" si="397"/>
        <v>2026/01/30 00:09</v>
      </c>
    </row>
    <row r="8492" spans="1:26" ht="3.6" customHeight="1" x14ac:dyDescent="0.2">
      <c r="A8492" s="86">
        <f t="shared" si="398"/>
        <v>46052</v>
      </c>
      <c r="B8492" s="270"/>
      <c r="C8492" s="272"/>
      <c r="D8492" s="273"/>
      <c r="E8492" s="89">
        <v>9.7222222222222224E-3</v>
      </c>
      <c r="J8492">
        <v>1</v>
      </c>
      <c r="O8492">
        <v>1</v>
      </c>
      <c r="Q8492">
        <v>1</v>
      </c>
      <c r="Y8492">
        <f t="shared" si="396"/>
        <v>3</v>
      </c>
      <c r="Z8492" s="90" t="str">
        <f t="shared" si="397"/>
        <v>2026/01/30 00:14</v>
      </c>
    </row>
    <row r="8493" spans="1:26" ht="3.6" customHeight="1" x14ac:dyDescent="0.2">
      <c r="A8493" s="86">
        <f t="shared" si="398"/>
        <v>46052</v>
      </c>
      <c r="B8493" s="270"/>
      <c r="C8493" s="272"/>
      <c r="D8493" s="273"/>
      <c r="E8493" s="89">
        <v>1.3194444444444444E-2</v>
      </c>
      <c r="J8493">
        <v>1</v>
      </c>
      <c r="O8493">
        <v>1</v>
      </c>
      <c r="Q8493">
        <v>1</v>
      </c>
      <c r="Y8493">
        <f t="shared" si="396"/>
        <v>3</v>
      </c>
      <c r="Z8493" s="90" t="str">
        <f t="shared" si="397"/>
        <v>2026/01/30 00:19</v>
      </c>
    </row>
    <row r="8494" spans="1:26" ht="3.6" customHeight="1" x14ac:dyDescent="0.2">
      <c r="A8494" s="86">
        <f t="shared" si="398"/>
        <v>46052</v>
      </c>
      <c r="B8494" s="270"/>
      <c r="C8494" s="272"/>
      <c r="D8494" s="273"/>
      <c r="E8494" s="89">
        <v>1.6666666666666666E-2</v>
      </c>
      <c r="J8494">
        <v>1</v>
      </c>
      <c r="O8494">
        <v>1</v>
      </c>
      <c r="Q8494">
        <v>1</v>
      </c>
      <c r="Y8494">
        <f t="shared" si="396"/>
        <v>3</v>
      </c>
      <c r="Z8494" s="90" t="str">
        <f t="shared" si="397"/>
        <v>2026/01/30 00:24</v>
      </c>
    </row>
    <row r="8495" spans="1:26" ht="3.6" customHeight="1" x14ac:dyDescent="0.2">
      <c r="A8495" s="86">
        <f t="shared" si="398"/>
        <v>46052</v>
      </c>
      <c r="B8495" s="270"/>
      <c r="C8495" s="272"/>
      <c r="D8495" s="273"/>
      <c r="E8495" s="89">
        <v>2.013888888888889E-2</v>
      </c>
      <c r="J8495">
        <v>1</v>
      </c>
      <c r="O8495">
        <v>1</v>
      </c>
      <c r="Q8495">
        <v>1</v>
      </c>
      <c r="Y8495">
        <f t="shared" si="396"/>
        <v>3</v>
      </c>
      <c r="Z8495" s="90" t="str">
        <f t="shared" si="397"/>
        <v>2026/01/30 00:29</v>
      </c>
    </row>
    <row r="8496" spans="1:26" ht="3.6" customHeight="1" x14ac:dyDescent="0.2">
      <c r="A8496" s="86">
        <f t="shared" si="398"/>
        <v>46052</v>
      </c>
      <c r="B8496" s="270"/>
      <c r="C8496" s="272"/>
      <c r="D8496" s="273"/>
      <c r="E8496" s="89">
        <v>2.361111111111111E-2</v>
      </c>
      <c r="J8496">
        <v>1</v>
      </c>
      <c r="O8496">
        <v>1</v>
      </c>
      <c r="Q8496">
        <v>1</v>
      </c>
      <c r="Y8496">
        <f t="shared" si="396"/>
        <v>3</v>
      </c>
      <c r="Z8496" s="90" t="str">
        <f t="shared" si="397"/>
        <v>2026/01/30 00:34</v>
      </c>
    </row>
    <row r="8497" spans="1:26" ht="3.6" customHeight="1" x14ac:dyDescent="0.2">
      <c r="A8497" s="86">
        <f t="shared" si="398"/>
        <v>46052</v>
      </c>
      <c r="B8497" s="270"/>
      <c r="C8497" s="272"/>
      <c r="D8497" s="273"/>
      <c r="E8497" s="89">
        <v>2.7083333333333334E-2</v>
      </c>
      <c r="J8497">
        <v>1</v>
      </c>
      <c r="O8497">
        <v>1</v>
      </c>
      <c r="Q8497">
        <v>1</v>
      </c>
      <c r="Y8497">
        <f t="shared" si="396"/>
        <v>3</v>
      </c>
      <c r="Z8497" s="90" t="str">
        <f t="shared" si="397"/>
        <v>2026/01/30 00:39</v>
      </c>
    </row>
    <row r="8498" spans="1:26" ht="3.6" customHeight="1" x14ac:dyDescent="0.2">
      <c r="A8498" s="86">
        <f t="shared" si="398"/>
        <v>46052</v>
      </c>
      <c r="B8498" s="270"/>
      <c r="C8498" s="272"/>
      <c r="D8498" s="273"/>
      <c r="E8498" s="89">
        <v>3.0555555555555555E-2</v>
      </c>
      <c r="J8498">
        <v>1</v>
      </c>
      <c r="O8498">
        <v>1</v>
      </c>
      <c r="Q8498">
        <v>1</v>
      </c>
      <c r="Y8498">
        <f t="shared" si="396"/>
        <v>3</v>
      </c>
      <c r="Z8498" s="90" t="str">
        <f t="shared" si="397"/>
        <v>2026/01/30 00:44</v>
      </c>
    </row>
    <row r="8499" spans="1:26" ht="3.6" customHeight="1" x14ac:dyDescent="0.2">
      <c r="A8499" s="86">
        <f t="shared" si="398"/>
        <v>46052</v>
      </c>
      <c r="B8499" s="270"/>
      <c r="C8499" s="272"/>
      <c r="D8499" s="273"/>
      <c r="E8499" s="89">
        <v>3.4027777777777775E-2</v>
      </c>
      <c r="J8499">
        <v>1</v>
      </c>
      <c r="O8499">
        <v>1</v>
      </c>
      <c r="Q8499">
        <v>1</v>
      </c>
      <c r="Y8499">
        <f t="shared" si="396"/>
        <v>3</v>
      </c>
      <c r="Z8499" s="90" t="str">
        <f t="shared" si="397"/>
        <v>2026/01/30 00:49</v>
      </c>
    </row>
    <row r="8500" spans="1:26" ht="3.6" customHeight="1" x14ac:dyDescent="0.2">
      <c r="A8500" s="86">
        <f t="shared" si="398"/>
        <v>46052</v>
      </c>
      <c r="B8500" s="270"/>
      <c r="C8500" s="272"/>
      <c r="D8500" s="273"/>
      <c r="E8500" s="89">
        <v>3.7499999999999999E-2</v>
      </c>
      <c r="J8500">
        <v>1</v>
      </c>
      <c r="O8500">
        <v>1</v>
      </c>
      <c r="Q8500">
        <v>1</v>
      </c>
      <c r="Y8500">
        <f t="shared" si="396"/>
        <v>3</v>
      </c>
      <c r="Z8500" s="90" t="str">
        <f t="shared" si="397"/>
        <v>2026/01/30 00:54</v>
      </c>
    </row>
    <row r="8501" spans="1:26" ht="3.6" customHeight="1" x14ac:dyDescent="0.2">
      <c r="A8501" s="86">
        <f t="shared" si="398"/>
        <v>46052</v>
      </c>
      <c r="B8501" s="270"/>
      <c r="C8501" s="272"/>
      <c r="D8501" s="273"/>
      <c r="E8501" s="89">
        <v>4.0972222222222222E-2</v>
      </c>
      <c r="J8501">
        <v>1</v>
      </c>
      <c r="O8501">
        <v>1</v>
      </c>
      <c r="Q8501">
        <v>1</v>
      </c>
      <c r="Y8501">
        <f t="shared" si="396"/>
        <v>3</v>
      </c>
      <c r="Z8501" s="90" t="str">
        <f t="shared" si="397"/>
        <v>2026/01/30 00:59</v>
      </c>
    </row>
    <row r="8502" spans="1:26" ht="3.6" customHeight="1" x14ac:dyDescent="0.2">
      <c r="A8502" s="86">
        <f t="shared" si="398"/>
        <v>46052</v>
      </c>
      <c r="B8502" s="270"/>
      <c r="C8502" s="272"/>
      <c r="D8502" s="273">
        <v>0.5</v>
      </c>
      <c r="E8502" s="89">
        <v>2.7777777777777779E-3</v>
      </c>
      <c r="J8502">
        <v>1</v>
      </c>
      <c r="O8502">
        <v>1</v>
      </c>
      <c r="Q8502">
        <v>1</v>
      </c>
      <c r="Y8502">
        <f t="shared" si="396"/>
        <v>3</v>
      </c>
      <c r="Z8502" s="90" t="str">
        <f t="shared" si="397"/>
        <v>2026/01/30 12:04</v>
      </c>
    </row>
    <row r="8503" spans="1:26" ht="3.6" customHeight="1" x14ac:dyDescent="0.2">
      <c r="A8503" s="86">
        <f t="shared" si="398"/>
        <v>46052</v>
      </c>
      <c r="B8503" s="270"/>
      <c r="C8503" s="272"/>
      <c r="D8503" s="273"/>
      <c r="E8503" s="89">
        <v>6.2499999999999995E-3</v>
      </c>
      <c r="J8503">
        <v>1</v>
      </c>
      <c r="O8503">
        <v>1</v>
      </c>
      <c r="Q8503">
        <v>1</v>
      </c>
      <c r="Y8503">
        <f t="shared" si="396"/>
        <v>3</v>
      </c>
      <c r="Z8503" s="90" t="str">
        <f t="shared" si="397"/>
        <v>2026/01/30 00:09</v>
      </c>
    </row>
    <row r="8504" spans="1:26" ht="3.6" customHeight="1" x14ac:dyDescent="0.2">
      <c r="A8504" s="86">
        <f t="shared" si="398"/>
        <v>46052</v>
      </c>
      <c r="B8504" s="270"/>
      <c r="C8504" s="272"/>
      <c r="D8504" s="273"/>
      <c r="E8504" s="89">
        <v>9.7222222222222224E-3</v>
      </c>
      <c r="J8504">
        <v>1</v>
      </c>
      <c r="O8504">
        <v>1</v>
      </c>
      <c r="Q8504">
        <v>1</v>
      </c>
      <c r="Y8504">
        <f t="shared" si="396"/>
        <v>3</v>
      </c>
      <c r="Z8504" s="90" t="str">
        <f t="shared" si="397"/>
        <v>2026/01/30 00:14</v>
      </c>
    </row>
    <row r="8505" spans="1:26" ht="3.6" customHeight="1" x14ac:dyDescent="0.2">
      <c r="A8505" s="86">
        <f t="shared" si="398"/>
        <v>46052</v>
      </c>
      <c r="B8505" s="270"/>
      <c r="C8505" s="272"/>
      <c r="D8505" s="273"/>
      <c r="E8505" s="89">
        <v>1.3194444444444444E-2</v>
      </c>
      <c r="J8505">
        <v>1</v>
      </c>
      <c r="O8505">
        <v>1</v>
      </c>
      <c r="Q8505">
        <v>1</v>
      </c>
      <c r="Y8505">
        <f t="shared" si="396"/>
        <v>3</v>
      </c>
      <c r="Z8505" s="90" t="str">
        <f t="shared" si="397"/>
        <v>2026/01/30 00:19</v>
      </c>
    </row>
    <row r="8506" spans="1:26" ht="3.6" customHeight="1" x14ac:dyDescent="0.2">
      <c r="A8506" s="86">
        <f t="shared" si="398"/>
        <v>46052</v>
      </c>
      <c r="B8506" s="270"/>
      <c r="C8506" s="272"/>
      <c r="D8506" s="273"/>
      <c r="E8506" s="89">
        <v>1.6666666666666666E-2</v>
      </c>
      <c r="J8506">
        <v>1</v>
      </c>
      <c r="O8506">
        <v>1</v>
      </c>
      <c r="Q8506">
        <v>1</v>
      </c>
      <c r="Y8506">
        <f t="shared" si="396"/>
        <v>3</v>
      </c>
      <c r="Z8506" s="90" t="str">
        <f t="shared" si="397"/>
        <v>2026/01/30 00:24</v>
      </c>
    </row>
    <row r="8507" spans="1:26" ht="3.6" customHeight="1" x14ac:dyDescent="0.2">
      <c r="A8507" s="86">
        <f t="shared" si="398"/>
        <v>46052</v>
      </c>
      <c r="B8507" s="270"/>
      <c r="C8507" s="272"/>
      <c r="D8507" s="273"/>
      <c r="E8507" s="89">
        <v>2.013888888888889E-2</v>
      </c>
      <c r="J8507">
        <v>1</v>
      </c>
      <c r="O8507">
        <v>1</v>
      </c>
      <c r="Q8507">
        <v>1</v>
      </c>
      <c r="Y8507">
        <f t="shared" si="396"/>
        <v>3</v>
      </c>
      <c r="Z8507" s="90" t="str">
        <f t="shared" si="397"/>
        <v>2026/01/30 00:29</v>
      </c>
    </row>
    <row r="8508" spans="1:26" ht="3.6" customHeight="1" x14ac:dyDescent="0.2">
      <c r="A8508" s="86">
        <f t="shared" si="398"/>
        <v>46052</v>
      </c>
      <c r="B8508" s="270"/>
      <c r="C8508" s="272"/>
      <c r="D8508" s="273"/>
      <c r="E8508" s="89">
        <v>2.361111111111111E-2</v>
      </c>
      <c r="J8508">
        <v>1</v>
      </c>
      <c r="O8508">
        <v>1</v>
      </c>
      <c r="Q8508">
        <v>1</v>
      </c>
      <c r="Y8508">
        <f t="shared" si="396"/>
        <v>3</v>
      </c>
      <c r="Z8508" s="90" t="str">
        <f t="shared" si="397"/>
        <v>2026/01/30 00:34</v>
      </c>
    </row>
    <row r="8509" spans="1:26" ht="3.6" customHeight="1" x14ac:dyDescent="0.2">
      <c r="A8509" s="86">
        <f t="shared" si="398"/>
        <v>46052</v>
      </c>
      <c r="B8509" s="270"/>
      <c r="C8509" s="272"/>
      <c r="D8509" s="273"/>
      <c r="E8509" s="89">
        <v>2.7083333333333334E-2</v>
      </c>
      <c r="J8509">
        <v>1</v>
      </c>
      <c r="O8509">
        <v>1</v>
      </c>
      <c r="Q8509">
        <v>1</v>
      </c>
      <c r="Y8509">
        <f t="shared" si="396"/>
        <v>3</v>
      </c>
      <c r="Z8509" s="90" t="str">
        <f t="shared" si="397"/>
        <v>2026/01/30 00:39</v>
      </c>
    </row>
    <row r="8510" spans="1:26" ht="3.6" customHeight="1" x14ac:dyDescent="0.2">
      <c r="A8510" s="86">
        <f t="shared" si="398"/>
        <v>46052</v>
      </c>
      <c r="B8510" s="270"/>
      <c r="C8510" s="272"/>
      <c r="D8510" s="273"/>
      <c r="E8510" s="89">
        <v>3.0555555555555555E-2</v>
      </c>
      <c r="J8510">
        <v>1</v>
      </c>
      <c r="O8510">
        <v>1</v>
      </c>
      <c r="Q8510">
        <v>1</v>
      </c>
      <c r="Y8510">
        <f t="shared" si="396"/>
        <v>3</v>
      </c>
      <c r="Z8510" s="90" t="str">
        <f t="shared" si="397"/>
        <v>2026/01/30 00:44</v>
      </c>
    </row>
    <row r="8511" spans="1:26" ht="3.6" customHeight="1" x14ac:dyDescent="0.2">
      <c r="A8511" s="86">
        <f t="shared" si="398"/>
        <v>46052</v>
      </c>
      <c r="B8511" s="270"/>
      <c r="C8511" s="272"/>
      <c r="D8511" s="273"/>
      <c r="E8511" s="89">
        <v>3.4027777777777775E-2</v>
      </c>
      <c r="J8511">
        <v>1</v>
      </c>
      <c r="O8511">
        <v>1</v>
      </c>
      <c r="Q8511">
        <v>1</v>
      </c>
      <c r="Y8511">
        <f t="shared" si="396"/>
        <v>3</v>
      </c>
      <c r="Z8511" s="90" t="str">
        <f t="shared" si="397"/>
        <v>2026/01/30 00:49</v>
      </c>
    </row>
    <row r="8512" spans="1:26" ht="3.6" customHeight="1" x14ac:dyDescent="0.2">
      <c r="A8512" s="86">
        <f t="shared" si="398"/>
        <v>46052</v>
      </c>
      <c r="B8512" s="270"/>
      <c r="C8512" s="272"/>
      <c r="D8512" s="273"/>
      <c r="E8512" s="89">
        <v>3.7499999999999999E-2</v>
      </c>
      <c r="J8512">
        <v>1</v>
      </c>
      <c r="O8512">
        <v>1</v>
      </c>
      <c r="Q8512">
        <v>1</v>
      </c>
      <c r="Y8512">
        <f t="shared" si="396"/>
        <v>3</v>
      </c>
      <c r="Z8512" s="90" t="str">
        <f t="shared" si="397"/>
        <v>2026/01/30 00:54</v>
      </c>
    </row>
    <row r="8513" spans="1:26" ht="3.6" customHeight="1" x14ac:dyDescent="0.2">
      <c r="A8513" s="86">
        <f t="shared" si="398"/>
        <v>46052</v>
      </c>
      <c r="B8513" s="270"/>
      <c r="C8513" s="272"/>
      <c r="D8513" s="273"/>
      <c r="E8513" s="89">
        <v>4.0972222222222222E-2</v>
      </c>
      <c r="J8513">
        <v>1</v>
      </c>
      <c r="O8513">
        <v>1</v>
      </c>
      <c r="Q8513">
        <v>1</v>
      </c>
      <c r="Y8513">
        <f t="shared" si="396"/>
        <v>3</v>
      </c>
      <c r="Z8513" s="90" t="str">
        <f t="shared" si="397"/>
        <v>2026/01/30 00:59</v>
      </c>
    </row>
    <row r="8514" spans="1:26" ht="3.6" customHeight="1" x14ac:dyDescent="0.2">
      <c r="A8514" s="86">
        <f t="shared" si="398"/>
        <v>46052</v>
      </c>
      <c r="B8514" s="270"/>
      <c r="C8514" s="272"/>
      <c r="D8514" s="273">
        <v>0.54166666666666663</v>
      </c>
      <c r="E8514" s="89">
        <v>2.7777777777777779E-3</v>
      </c>
      <c r="J8514">
        <v>1</v>
      </c>
      <c r="O8514">
        <v>1</v>
      </c>
      <c r="Q8514">
        <v>1</v>
      </c>
      <c r="Y8514">
        <f t="shared" si="396"/>
        <v>3</v>
      </c>
      <c r="Z8514" s="90" t="str">
        <f t="shared" si="397"/>
        <v>2026/01/30 13:04</v>
      </c>
    </row>
    <row r="8515" spans="1:26" ht="3.6" customHeight="1" x14ac:dyDescent="0.2">
      <c r="A8515" s="86">
        <f t="shared" si="398"/>
        <v>46052</v>
      </c>
      <c r="B8515" s="270"/>
      <c r="C8515" s="272"/>
      <c r="D8515" s="273"/>
      <c r="E8515" s="89">
        <v>6.2499999999999995E-3</v>
      </c>
      <c r="J8515">
        <v>1</v>
      </c>
      <c r="O8515">
        <v>1</v>
      </c>
      <c r="Q8515">
        <v>1</v>
      </c>
      <c r="Y8515">
        <f t="shared" si="396"/>
        <v>3</v>
      </c>
      <c r="Z8515" s="90" t="str">
        <f t="shared" si="397"/>
        <v>2026/01/30 00:09</v>
      </c>
    </row>
    <row r="8516" spans="1:26" ht="3.6" customHeight="1" x14ac:dyDescent="0.2">
      <c r="A8516" s="86">
        <f t="shared" si="398"/>
        <v>46052</v>
      </c>
      <c r="B8516" s="270"/>
      <c r="C8516" s="272"/>
      <c r="D8516" s="273"/>
      <c r="E8516" s="89">
        <v>9.7222222222222224E-3</v>
      </c>
      <c r="J8516">
        <v>1</v>
      </c>
      <c r="O8516">
        <v>1</v>
      </c>
      <c r="Q8516">
        <v>1</v>
      </c>
      <c r="Y8516">
        <f t="shared" si="396"/>
        <v>3</v>
      </c>
      <c r="Z8516" s="90" t="str">
        <f t="shared" si="397"/>
        <v>2026/01/30 00:14</v>
      </c>
    </row>
    <row r="8517" spans="1:26" ht="3.6" customHeight="1" x14ac:dyDescent="0.2">
      <c r="A8517" s="86">
        <f t="shared" si="398"/>
        <v>46052</v>
      </c>
      <c r="B8517" s="270"/>
      <c r="C8517" s="272"/>
      <c r="D8517" s="273"/>
      <c r="E8517" s="89">
        <v>1.3194444444444444E-2</v>
      </c>
      <c r="J8517">
        <v>1</v>
      </c>
      <c r="O8517">
        <v>1</v>
      </c>
      <c r="Q8517">
        <v>1</v>
      </c>
      <c r="Y8517">
        <f t="shared" si="396"/>
        <v>3</v>
      </c>
      <c r="Z8517" s="90" t="str">
        <f t="shared" si="397"/>
        <v>2026/01/30 00:19</v>
      </c>
    </row>
    <row r="8518" spans="1:26" ht="3.6" customHeight="1" x14ac:dyDescent="0.2">
      <c r="A8518" s="86">
        <f t="shared" si="398"/>
        <v>46052</v>
      </c>
      <c r="B8518" s="270"/>
      <c r="C8518" s="272"/>
      <c r="D8518" s="273"/>
      <c r="E8518" s="89">
        <v>1.6666666666666666E-2</v>
      </c>
      <c r="J8518">
        <v>1</v>
      </c>
      <c r="O8518">
        <v>1</v>
      </c>
      <c r="Q8518">
        <v>1</v>
      </c>
      <c r="Y8518">
        <f t="shared" si="396"/>
        <v>3</v>
      </c>
      <c r="Z8518" s="90" t="str">
        <f t="shared" si="397"/>
        <v>2026/01/30 00:24</v>
      </c>
    </row>
    <row r="8519" spans="1:26" ht="3.6" customHeight="1" x14ac:dyDescent="0.2">
      <c r="A8519" s="86">
        <f t="shared" si="398"/>
        <v>46052</v>
      </c>
      <c r="B8519" s="270"/>
      <c r="C8519" s="272"/>
      <c r="D8519" s="273"/>
      <c r="E8519" s="89">
        <v>2.013888888888889E-2</v>
      </c>
      <c r="J8519">
        <v>1</v>
      </c>
      <c r="O8519">
        <v>1</v>
      </c>
      <c r="Q8519">
        <v>1</v>
      </c>
      <c r="Y8519">
        <f t="shared" ref="Y8519:Y8582" si="399">COUNTA(F8519:X8519)</f>
        <v>3</v>
      </c>
      <c r="Z8519" s="90" t="str">
        <f t="shared" ref="Z8519:Z8582" si="400">TEXT(A8519,"yyyy/mm/dd")&amp; " " &amp;TEXT(D8519+E8519,"hh:mm")</f>
        <v>2026/01/30 00:29</v>
      </c>
    </row>
    <row r="8520" spans="1:26" ht="3.6" customHeight="1" x14ac:dyDescent="0.2">
      <c r="A8520" s="86">
        <f t="shared" ref="A8520:A8583" si="401">IF(B8520&lt;&gt;"",B8520,A8519)</f>
        <v>46052</v>
      </c>
      <c r="B8520" s="270"/>
      <c r="C8520" s="272"/>
      <c r="D8520" s="273"/>
      <c r="E8520" s="89">
        <v>2.361111111111111E-2</v>
      </c>
      <c r="J8520">
        <v>1</v>
      </c>
      <c r="O8520">
        <v>1</v>
      </c>
      <c r="Q8520">
        <v>1</v>
      </c>
      <c r="Y8520">
        <f t="shared" si="399"/>
        <v>3</v>
      </c>
      <c r="Z8520" s="90" t="str">
        <f t="shared" si="400"/>
        <v>2026/01/30 00:34</v>
      </c>
    </row>
    <row r="8521" spans="1:26" ht="3.6" customHeight="1" x14ac:dyDescent="0.2">
      <c r="A8521" s="86">
        <f t="shared" si="401"/>
        <v>46052</v>
      </c>
      <c r="B8521" s="270"/>
      <c r="C8521" s="272"/>
      <c r="D8521" s="273"/>
      <c r="E8521" s="89">
        <v>2.7083333333333334E-2</v>
      </c>
      <c r="J8521">
        <v>1</v>
      </c>
      <c r="O8521">
        <v>1</v>
      </c>
      <c r="Q8521">
        <v>1</v>
      </c>
      <c r="Y8521">
        <f t="shared" si="399"/>
        <v>3</v>
      </c>
      <c r="Z8521" s="90" t="str">
        <f t="shared" si="400"/>
        <v>2026/01/30 00:39</v>
      </c>
    </row>
    <row r="8522" spans="1:26" ht="3.6" customHeight="1" x14ac:dyDescent="0.2">
      <c r="A8522" s="86">
        <f t="shared" si="401"/>
        <v>46052</v>
      </c>
      <c r="B8522" s="270"/>
      <c r="C8522" s="272"/>
      <c r="D8522" s="273"/>
      <c r="E8522" s="89">
        <v>3.0555555555555555E-2</v>
      </c>
      <c r="J8522">
        <v>1</v>
      </c>
      <c r="O8522">
        <v>1</v>
      </c>
      <c r="Q8522">
        <v>1</v>
      </c>
      <c r="Y8522">
        <f t="shared" si="399"/>
        <v>3</v>
      </c>
      <c r="Z8522" s="90" t="str">
        <f t="shared" si="400"/>
        <v>2026/01/30 00:44</v>
      </c>
    </row>
    <row r="8523" spans="1:26" ht="3.6" customHeight="1" x14ac:dyDescent="0.2">
      <c r="A8523" s="86">
        <f t="shared" si="401"/>
        <v>46052</v>
      </c>
      <c r="B8523" s="270"/>
      <c r="C8523" s="272"/>
      <c r="D8523" s="273"/>
      <c r="E8523" s="89">
        <v>3.4027777777777775E-2</v>
      </c>
      <c r="J8523">
        <v>1</v>
      </c>
      <c r="O8523">
        <v>1</v>
      </c>
      <c r="Q8523">
        <v>1</v>
      </c>
      <c r="Y8523">
        <f t="shared" si="399"/>
        <v>3</v>
      </c>
      <c r="Z8523" s="90" t="str">
        <f t="shared" si="400"/>
        <v>2026/01/30 00:49</v>
      </c>
    </row>
    <row r="8524" spans="1:26" ht="3.6" customHeight="1" x14ac:dyDescent="0.2">
      <c r="A8524" s="86">
        <f t="shared" si="401"/>
        <v>46052</v>
      </c>
      <c r="B8524" s="270"/>
      <c r="C8524" s="272"/>
      <c r="D8524" s="273"/>
      <c r="E8524" s="89">
        <v>3.7499999999999999E-2</v>
      </c>
      <c r="J8524">
        <v>1</v>
      </c>
      <c r="O8524">
        <v>1</v>
      </c>
      <c r="Q8524">
        <v>1</v>
      </c>
      <c r="Y8524">
        <f t="shared" si="399"/>
        <v>3</v>
      </c>
      <c r="Z8524" s="90" t="str">
        <f t="shared" si="400"/>
        <v>2026/01/30 00:54</v>
      </c>
    </row>
    <row r="8525" spans="1:26" ht="3.6" customHeight="1" x14ac:dyDescent="0.2">
      <c r="A8525" s="86">
        <f t="shared" si="401"/>
        <v>46052</v>
      </c>
      <c r="B8525" s="270"/>
      <c r="C8525" s="272"/>
      <c r="D8525" s="273"/>
      <c r="E8525" s="89">
        <v>4.0972222222222222E-2</v>
      </c>
      <c r="J8525">
        <v>1</v>
      </c>
      <c r="O8525">
        <v>1</v>
      </c>
      <c r="Q8525">
        <v>1</v>
      </c>
      <c r="Y8525">
        <f t="shared" si="399"/>
        <v>3</v>
      </c>
      <c r="Z8525" s="90" t="str">
        <f t="shared" si="400"/>
        <v>2026/01/30 00:59</v>
      </c>
    </row>
    <row r="8526" spans="1:26" ht="3.6" customHeight="1" x14ac:dyDescent="0.2">
      <c r="A8526" s="86">
        <f t="shared" si="401"/>
        <v>46052</v>
      </c>
      <c r="B8526" s="270"/>
      <c r="C8526" s="272"/>
      <c r="D8526" s="273">
        <v>0.58333333333333337</v>
      </c>
      <c r="E8526" s="89">
        <v>2.7777777777777779E-3</v>
      </c>
      <c r="O8526">
        <v>1</v>
      </c>
      <c r="Q8526">
        <v>1</v>
      </c>
      <c r="Y8526">
        <f t="shared" si="399"/>
        <v>2</v>
      </c>
      <c r="Z8526" s="90" t="str">
        <f t="shared" si="400"/>
        <v>2026/01/30 14:04</v>
      </c>
    </row>
    <row r="8527" spans="1:26" ht="3.6" customHeight="1" x14ac:dyDescent="0.2">
      <c r="A8527" s="86">
        <f t="shared" si="401"/>
        <v>46052</v>
      </c>
      <c r="B8527" s="270"/>
      <c r="C8527" s="272"/>
      <c r="D8527" s="273"/>
      <c r="E8527" s="89">
        <v>6.2499999999999995E-3</v>
      </c>
      <c r="O8527">
        <v>1</v>
      </c>
      <c r="Q8527">
        <v>1</v>
      </c>
      <c r="Y8527">
        <f t="shared" si="399"/>
        <v>2</v>
      </c>
      <c r="Z8527" s="90" t="str">
        <f t="shared" si="400"/>
        <v>2026/01/30 00:09</v>
      </c>
    </row>
    <row r="8528" spans="1:26" ht="3.6" customHeight="1" x14ac:dyDescent="0.2">
      <c r="A8528" s="86">
        <f t="shared" si="401"/>
        <v>46052</v>
      </c>
      <c r="B8528" s="270"/>
      <c r="C8528" s="272"/>
      <c r="D8528" s="273"/>
      <c r="E8528" s="89">
        <v>9.7222222222222224E-3</v>
      </c>
      <c r="O8528">
        <v>1</v>
      </c>
      <c r="Q8528">
        <v>1</v>
      </c>
      <c r="Y8528">
        <f t="shared" si="399"/>
        <v>2</v>
      </c>
      <c r="Z8528" s="90" t="str">
        <f t="shared" si="400"/>
        <v>2026/01/30 00:14</v>
      </c>
    </row>
    <row r="8529" spans="1:26" ht="3.6" customHeight="1" x14ac:dyDescent="0.2">
      <c r="A8529" s="86">
        <f t="shared" si="401"/>
        <v>46052</v>
      </c>
      <c r="B8529" s="270"/>
      <c r="C8529" s="272"/>
      <c r="D8529" s="273"/>
      <c r="E8529" s="89">
        <v>1.3194444444444444E-2</v>
      </c>
      <c r="O8529">
        <v>1</v>
      </c>
      <c r="Q8529">
        <v>1</v>
      </c>
      <c r="Y8529">
        <f t="shared" si="399"/>
        <v>2</v>
      </c>
      <c r="Z8529" s="90" t="str">
        <f t="shared" si="400"/>
        <v>2026/01/30 00:19</v>
      </c>
    </row>
    <row r="8530" spans="1:26" ht="3.6" customHeight="1" x14ac:dyDescent="0.2">
      <c r="A8530" s="86">
        <f t="shared" si="401"/>
        <v>46052</v>
      </c>
      <c r="B8530" s="270"/>
      <c r="C8530" s="272"/>
      <c r="D8530" s="273"/>
      <c r="E8530" s="89">
        <v>1.6666666666666666E-2</v>
      </c>
      <c r="O8530">
        <v>1</v>
      </c>
      <c r="Q8530">
        <v>1</v>
      </c>
      <c r="Y8530">
        <f t="shared" si="399"/>
        <v>2</v>
      </c>
      <c r="Z8530" s="90" t="str">
        <f t="shared" si="400"/>
        <v>2026/01/30 00:24</v>
      </c>
    </row>
    <row r="8531" spans="1:26" ht="3.6" customHeight="1" x14ac:dyDescent="0.2">
      <c r="A8531" s="86">
        <f t="shared" si="401"/>
        <v>46052</v>
      </c>
      <c r="B8531" s="270"/>
      <c r="C8531" s="272"/>
      <c r="D8531" s="273"/>
      <c r="E8531" s="89">
        <v>2.013888888888889E-2</v>
      </c>
      <c r="O8531">
        <v>1</v>
      </c>
      <c r="Q8531">
        <v>1</v>
      </c>
      <c r="Y8531">
        <f t="shared" si="399"/>
        <v>2</v>
      </c>
      <c r="Z8531" s="90" t="str">
        <f t="shared" si="400"/>
        <v>2026/01/30 00:29</v>
      </c>
    </row>
    <row r="8532" spans="1:26" ht="3.6" customHeight="1" x14ac:dyDescent="0.2">
      <c r="A8532" s="86">
        <f t="shared" si="401"/>
        <v>46052</v>
      </c>
      <c r="B8532" s="270"/>
      <c r="C8532" s="272"/>
      <c r="D8532" s="273"/>
      <c r="E8532" s="89">
        <v>2.361111111111111E-2</v>
      </c>
      <c r="O8532">
        <v>1</v>
      </c>
      <c r="Q8532">
        <v>1</v>
      </c>
      <c r="Y8532">
        <f t="shared" si="399"/>
        <v>2</v>
      </c>
      <c r="Z8532" s="90" t="str">
        <f t="shared" si="400"/>
        <v>2026/01/30 00:34</v>
      </c>
    </row>
    <row r="8533" spans="1:26" ht="3.6" customHeight="1" x14ac:dyDescent="0.2">
      <c r="A8533" s="86">
        <f t="shared" si="401"/>
        <v>46052</v>
      </c>
      <c r="B8533" s="270"/>
      <c r="C8533" s="272"/>
      <c r="D8533" s="273"/>
      <c r="E8533" s="89">
        <v>2.7083333333333334E-2</v>
      </c>
      <c r="O8533">
        <v>1</v>
      </c>
      <c r="Q8533">
        <v>1</v>
      </c>
      <c r="Y8533">
        <f t="shared" si="399"/>
        <v>2</v>
      </c>
      <c r="Z8533" s="90" t="str">
        <f t="shared" si="400"/>
        <v>2026/01/30 00:39</v>
      </c>
    </row>
    <row r="8534" spans="1:26" ht="3.6" customHeight="1" x14ac:dyDescent="0.2">
      <c r="A8534" s="86">
        <f t="shared" si="401"/>
        <v>46052</v>
      </c>
      <c r="B8534" s="270"/>
      <c r="C8534" s="272"/>
      <c r="D8534" s="273"/>
      <c r="E8534" s="89">
        <v>3.0555555555555555E-2</v>
      </c>
      <c r="O8534">
        <v>1</v>
      </c>
      <c r="Q8534">
        <v>1</v>
      </c>
      <c r="Y8534">
        <f t="shared" si="399"/>
        <v>2</v>
      </c>
      <c r="Z8534" s="90" t="str">
        <f t="shared" si="400"/>
        <v>2026/01/30 00:44</v>
      </c>
    </row>
    <row r="8535" spans="1:26" ht="3.6" customHeight="1" x14ac:dyDescent="0.2">
      <c r="A8535" s="86">
        <f t="shared" si="401"/>
        <v>46052</v>
      </c>
      <c r="B8535" s="270"/>
      <c r="C8535" s="272"/>
      <c r="D8535" s="273"/>
      <c r="E8535" s="89">
        <v>3.4027777777777775E-2</v>
      </c>
      <c r="O8535">
        <v>1</v>
      </c>
      <c r="Q8535">
        <v>1</v>
      </c>
      <c r="Y8535">
        <f t="shared" si="399"/>
        <v>2</v>
      </c>
      <c r="Z8535" s="90" t="str">
        <f t="shared" si="400"/>
        <v>2026/01/30 00:49</v>
      </c>
    </row>
    <row r="8536" spans="1:26" ht="3.6" customHeight="1" x14ac:dyDescent="0.2">
      <c r="A8536" s="86">
        <f t="shared" si="401"/>
        <v>46052</v>
      </c>
      <c r="B8536" s="270"/>
      <c r="C8536" s="272"/>
      <c r="D8536" s="273"/>
      <c r="E8536" s="89">
        <v>3.7499999999999999E-2</v>
      </c>
      <c r="O8536">
        <v>1</v>
      </c>
      <c r="Q8536">
        <v>1</v>
      </c>
      <c r="Y8536">
        <f t="shared" si="399"/>
        <v>2</v>
      </c>
      <c r="Z8536" s="90" t="str">
        <f t="shared" si="400"/>
        <v>2026/01/30 00:54</v>
      </c>
    </row>
    <row r="8537" spans="1:26" ht="3.6" customHeight="1" x14ac:dyDescent="0.2">
      <c r="A8537" s="86">
        <f t="shared" si="401"/>
        <v>46052</v>
      </c>
      <c r="B8537" s="270"/>
      <c r="C8537" s="272"/>
      <c r="D8537" s="273"/>
      <c r="E8537" s="89">
        <v>4.0972222222222222E-2</v>
      </c>
      <c r="O8537">
        <v>1</v>
      </c>
      <c r="Q8537">
        <v>1</v>
      </c>
      <c r="Y8537">
        <f t="shared" si="399"/>
        <v>2</v>
      </c>
      <c r="Z8537" s="90" t="str">
        <f t="shared" si="400"/>
        <v>2026/01/30 00:59</v>
      </c>
    </row>
    <row r="8538" spans="1:26" ht="3.6" customHeight="1" x14ac:dyDescent="0.2">
      <c r="A8538" s="86">
        <f t="shared" si="401"/>
        <v>46052</v>
      </c>
      <c r="B8538" s="270"/>
      <c r="C8538" s="272"/>
      <c r="D8538" s="273">
        <v>0.625</v>
      </c>
      <c r="E8538" s="89">
        <v>2.7777777777777779E-3</v>
      </c>
      <c r="O8538">
        <v>1</v>
      </c>
      <c r="Q8538">
        <v>1</v>
      </c>
      <c r="Y8538">
        <f t="shared" si="399"/>
        <v>2</v>
      </c>
      <c r="Z8538" s="90" t="str">
        <f t="shared" si="400"/>
        <v>2026/01/30 15:04</v>
      </c>
    </row>
    <row r="8539" spans="1:26" ht="3.6" customHeight="1" x14ac:dyDescent="0.2">
      <c r="A8539" s="86">
        <f t="shared" si="401"/>
        <v>46052</v>
      </c>
      <c r="B8539" s="270"/>
      <c r="C8539" s="272"/>
      <c r="D8539" s="273"/>
      <c r="E8539" s="89">
        <v>6.2499999999999995E-3</v>
      </c>
      <c r="O8539">
        <v>1</v>
      </c>
      <c r="Q8539">
        <v>1</v>
      </c>
      <c r="Y8539">
        <f t="shared" si="399"/>
        <v>2</v>
      </c>
      <c r="Z8539" s="90" t="str">
        <f t="shared" si="400"/>
        <v>2026/01/30 00:09</v>
      </c>
    </row>
    <row r="8540" spans="1:26" ht="3.6" customHeight="1" x14ac:dyDescent="0.2">
      <c r="A8540" s="86">
        <f t="shared" si="401"/>
        <v>46052</v>
      </c>
      <c r="B8540" s="270"/>
      <c r="C8540" s="272"/>
      <c r="D8540" s="273"/>
      <c r="E8540" s="89">
        <v>9.7222222222222224E-3</v>
      </c>
      <c r="O8540">
        <v>1</v>
      </c>
      <c r="Q8540">
        <v>1</v>
      </c>
      <c r="Y8540">
        <f t="shared" si="399"/>
        <v>2</v>
      </c>
      <c r="Z8540" s="90" t="str">
        <f t="shared" si="400"/>
        <v>2026/01/30 00:14</v>
      </c>
    </row>
    <row r="8541" spans="1:26" ht="3.6" customHeight="1" x14ac:dyDescent="0.2">
      <c r="A8541" s="86">
        <f t="shared" si="401"/>
        <v>46052</v>
      </c>
      <c r="B8541" s="270"/>
      <c r="C8541" s="272"/>
      <c r="D8541" s="273"/>
      <c r="E8541" s="89">
        <v>1.3194444444444444E-2</v>
      </c>
      <c r="O8541">
        <v>1</v>
      </c>
      <c r="Q8541">
        <v>1</v>
      </c>
      <c r="Y8541">
        <f t="shared" si="399"/>
        <v>2</v>
      </c>
      <c r="Z8541" s="90" t="str">
        <f t="shared" si="400"/>
        <v>2026/01/30 00:19</v>
      </c>
    </row>
    <row r="8542" spans="1:26" ht="3.6" customHeight="1" x14ac:dyDescent="0.2">
      <c r="A8542" s="86">
        <f t="shared" si="401"/>
        <v>46052</v>
      </c>
      <c r="B8542" s="270"/>
      <c r="C8542" s="272"/>
      <c r="D8542" s="273"/>
      <c r="E8542" s="89">
        <v>1.6666666666666666E-2</v>
      </c>
      <c r="O8542">
        <v>1</v>
      </c>
      <c r="Q8542">
        <v>1</v>
      </c>
      <c r="Y8542">
        <f t="shared" si="399"/>
        <v>2</v>
      </c>
      <c r="Z8542" s="90" t="str">
        <f t="shared" si="400"/>
        <v>2026/01/30 00:24</v>
      </c>
    </row>
    <row r="8543" spans="1:26" ht="3.6" customHeight="1" x14ac:dyDescent="0.2">
      <c r="A8543" s="86">
        <f t="shared" si="401"/>
        <v>46052</v>
      </c>
      <c r="B8543" s="270"/>
      <c r="C8543" s="272"/>
      <c r="D8543" s="273"/>
      <c r="E8543" s="89">
        <v>2.013888888888889E-2</v>
      </c>
      <c r="O8543">
        <v>1</v>
      </c>
      <c r="Q8543">
        <v>1</v>
      </c>
      <c r="Y8543">
        <f t="shared" si="399"/>
        <v>2</v>
      </c>
      <c r="Z8543" s="90" t="str">
        <f t="shared" si="400"/>
        <v>2026/01/30 00:29</v>
      </c>
    </row>
    <row r="8544" spans="1:26" ht="3.6" customHeight="1" x14ac:dyDescent="0.2">
      <c r="A8544" s="86">
        <f t="shared" si="401"/>
        <v>46052</v>
      </c>
      <c r="B8544" s="270"/>
      <c r="C8544" s="272"/>
      <c r="D8544" s="273"/>
      <c r="E8544" s="89">
        <v>2.361111111111111E-2</v>
      </c>
      <c r="O8544">
        <v>1</v>
      </c>
      <c r="Q8544">
        <v>1</v>
      </c>
      <c r="Y8544">
        <f t="shared" si="399"/>
        <v>2</v>
      </c>
      <c r="Z8544" s="90" t="str">
        <f t="shared" si="400"/>
        <v>2026/01/30 00:34</v>
      </c>
    </row>
    <row r="8545" spans="1:26" ht="3.6" customHeight="1" x14ac:dyDescent="0.2">
      <c r="A8545" s="86">
        <f t="shared" si="401"/>
        <v>46052</v>
      </c>
      <c r="B8545" s="270"/>
      <c r="C8545" s="272"/>
      <c r="D8545" s="273"/>
      <c r="E8545" s="89">
        <v>2.7083333333333334E-2</v>
      </c>
      <c r="O8545">
        <v>1</v>
      </c>
      <c r="Q8545">
        <v>1</v>
      </c>
      <c r="Y8545">
        <f t="shared" si="399"/>
        <v>2</v>
      </c>
      <c r="Z8545" s="90" t="str">
        <f t="shared" si="400"/>
        <v>2026/01/30 00:39</v>
      </c>
    </row>
    <row r="8546" spans="1:26" ht="3.6" customHeight="1" x14ac:dyDescent="0.2">
      <c r="A8546" s="86">
        <f t="shared" si="401"/>
        <v>46052</v>
      </c>
      <c r="B8546" s="270"/>
      <c r="C8546" s="272"/>
      <c r="D8546" s="273"/>
      <c r="E8546" s="89">
        <v>3.0555555555555555E-2</v>
      </c>
      <c r="O8546">
        <v>1</v>
      </c>
      <c r="Q8546">
        <v>1</v>
      </c>
      <c r="Y8546">
        <f t="shared" si="399"/>
        <v>2</v>
      </c>
      <c r="Z8546" s="90" t="str">
        <f t="shared" si="400"/>
        <v>2026/01/30 00:44</v>
      </c>
    </row>
    <row r="8547" spans="1:26" ht="3.6" customHeight="1" x14ac:dyDescent="0.2">
      <c r="A8547" s="86">
        <f t="shared" si="401"/>
        <v>46052</v>
      </c>
      <c r="B8547" s="270"/>
      <c r="C8547" s="272"/>
      <c r="D8547" s="273"/>
      <c r="E8547" s="89">
        <v>3.4027777777777775E-2</v>
      </c>
      <c r="O8547">
        <v>1</v>
      </c>
      <c r="Q8547">
        <v>1</v>
      </c>
      <c r="Y8547">
        <f t="shared" si="399"/>
        <v>2</v>
      </c>
      <c r="Z8547" s="90" t="str">
        <f t="shared" si="400"/>
        <v>2026/01/30 00:49</v>
      </c>
    </row>
    <row r="8548" spans="1:26" ht="3.6" customHeight="1" x14ac:dyDescent="0.2">
      <c r="A8548" s="86">
        <f t="shared" si="401"/>
        <v>46052</v>
      </c>
      <c r="B8548" s="270"/>
      <c r="C8548" s="272"/>
      <c r="D8548" s="273"/>
      <c r="E8548" s="89">
        <v>3.7499999999999999E-2</v>
      </c>
      <c r="O8548">
        <v>1</v>
      </c>
      <c r="Q8548">
        <v>1</v>
      </c>
      <c r="Y8548">
        <f t="shared" si="399"/>
        <v>2</v>
      </c>
      <c r="Z8548" s="90" t="str">
        <f t="shared" si="400"/>
        <v>2026/01/30 00:54</v>
      </c>
    </row>
    <row r="8549" spans="1:26" ht="3.6" customHeight="1" x14ac:dyDescent="0.2">
      <c r="A8549" s="86">
        <f t="shared" si="401"/>
        <v>46052</v>
      </c>
      <c r="B8549" s="270"/>
      <c r="C8549" s="272"/>
      <c r="D8549" s="273"/>
      <c r="E8549" s="89">
        <v>4.0972222222222222E-2</v>
      </c>
      <c r="O8549">
        <v>1</v>
      </c>
      <c r="Q8549">
        <v>1</v>
      </c>
      <c r="Y8549">
        <f t="shared" si="399"/>
        <v>2</v>
      </c>
      <c r="Z8549" s="90" t="str">
        <f t="shared" si="400"/>
        <v>2026/01/30 00:59</v>
      </c>
    </row>
    <row r="8550" spans="1:26" ht="3.6" customHeight="1" x14ac:dyDescent="0.2">
      <c r="A8550" s="86">
        <f t="shared" si="401"/>
        <v>46052</v>
      </c>
      <c r="B8550" s="270"/>
      <c r="C8550" s="272"/>
      <c r="D8550" s="273">
        <v>0.66666666666666663</v>
      </c>
      <c r="E8550" s="89">
        <v>2.7777777777777779E-3</v>
      </c>
      <c r="O8550">
        <v>1</v>
      </c>
      <c r="Q8550">
        <v>1</v>
      </c>
      <c r="Y8550">
        <f t="shared" si="399"/>
        <v>2</v>
      </c>
      <c r="Z8550" s="90" t="str">
        <f t="shared" si="400"/>
        <v>2026/01/30 16:04</v>
      </c>
    </row>
    <row r="8551" spans="1:26" ht="3.6" customHeight="1" x14ac:dyDescent="0.2">
      <c r="A8551" s="86">
        <f t="shared" si="401"/>
        <v>46052</v>
      </c>
      <c r="B8551" s="270"/>
      <c r="C8551" s="272"/>
      <c r="D8551" s="273"/>
      <c r="E8551" s="89">
        <v>6.2499999999999995E-3</v>
      </c>
      <c r="O8551">
        <v>1</v>
      </c>
      <c r="Q8551">
        <v>1</v>
      </c>
      <c r="Y8551">
        <f t="shared" si="399"/>
        <v>2</v>
      </c>
      <c r="Z8551" s="90" t="str">
        <f t="shared" si="400"/>
        <v>2026/01/30 00:09</v>
      </c>
    </row>
    <row r="8552" spans="1:26" ht="3.6" customHeight="1" x14ac:dyDescent="0.2">
      <c r="A8552" s="86">
        <f t="shared" si="401"/>
        <v>46052</v>
      </c>
      <c r="B8552" s="270"/>
      <c r="C8552" s="272"/>
      <c r="D8552" s="273"/>
      <c r="E8552" s="89">
        <v>9.7222222222222224E-3</v>
      </c>
      <c r="O8552">
        <v>1</v>
      </c>
      <c r="Q8552">
        <v>1</v>
      </c>
      <c r="Y8552">
        <f t="shared" si="399"/>
        <v>2</v>
      </c>
      <c r="Z8552" s="90" t="str">
        <f t="shared" si="400"/>
        <v>2026/01/30 00:14</v>
      </c>
    </row>
    <row r="8553" spans="1:26" ht="3.6" customHeight="1" x14ac:dyDescent="0.2">
      <c r="A8553" s="86">
        <f t="shared" si="401"/>
        <v>46052</v>
      </c>
      <c r="B8553" s="270"/>
      <c r="C8553" s="272"/>
      <c r="D8553" s="273"/>
      <c r="E8553" s="89">
        <v>1.3194444444444444E-2</v>
      </c>
      <c r="O8553">
        <v>1</v>
      </c>
      <c r="Q8553">
        <v>1</v>
      </c>
      <c r="Y8553">
        <f t="shared" si="399"/>
        <v>2</v>
      </c>
      <c r="Z8553" s="90" t="str">
        <f t="shared" si="400"/>
        <v>2026/01/30 00:19</v>
      </c>
    </row>
    <row r="8554" spans="1:26" ht="3.6" customHeight="1" x14ac:dyDescent="0.2">
      <c r="A8554" s="86">
        <f t="shared" si="401"/>
        <v>46052</v>
      </c>
      <c r="B8554" s="270"/>
      <c r="C8554" s="272"/>
      <c r="D8554" s="273"/>
      <c r="E8554" s="89">
        <v>1.6666666666666666E-2</v>
      </c>
      <c r="O8554">
        <v>1</v>
      </c>
      <c r="Q8554">
        <v>1</v>
      </c>
      <c r="Y8554">
        <f t="shared" si="399"/>
        <v>2</v>
      </c>
      <c r="Z8554" s="90" t="str">
        <f t="shared" si="400"/>
        <v>2026/01/30 00:24</v>
      </c>
    </row>
    <row r="8555" spans="1:26" ht="3.6" customHeight="1" x14ac:dyDescent="0.2">
      <c r="A8555" s="86">
        <f t="shared" si="401"/>
        <v>46052</v>
      </c>
      <c r="B8555" s="270"/>
      <c r="C8555" s="272"/>
      <c r="D8555" s="273"/>
      <c r="E8555" s="89">
        <v>2.013888888888889E-2</v>
      </c>
      <c r="O8555">
        <v>1</v>
      </c>
      <c r="Q8555">
        <v>1</v>
      </c>
      <c r="Y8555">
        <f t="shared" si="399"/>
        <v>2</v>
      </c>
      <c r="Z8555" s="90" t="str">
        <f t="shared" si="400"/>
        <v>2026/01/30 00:29</v>
      </c>
    </row>
    <row r="8556" spans="1:26" ht="3.6" customHeight="1" x14ac:dyDescent="0.2">
      <c r="A8556" s="86">
        <f t="shared" si="401"/>
        <v>46052</v>
      </c>
      <c r="B8556" s="270"/>
      <c r="C8556" s="272"/>
      <c r="D8556" s="273"/>
      <c r="E8556" s="89">
        <v>2.361111111111111E-2</v>
      </c>
      <c r="O8556">
        <v>1</v>
      </c>
      <c r="Q8556">
        <v>1</v>
      </c>
      <c r="Y8556">
        <f t="shared" si="399"/>
        <v>2</v>
      </c>
      <c r="Z8556" s="90" t="str">
        <f t="shared" si="400"/>
        <v>2026/01/30 00:34</v>
      </c>
    </row>
    <row r="8557" spans="1:26" ht="3.6" customHeight="1" x14ac:dyDescent="0.2">
      <c r="A8557" s="86">
        <f t="shared" si="401"/>
        <v>46052</v>
      </c>
      <c r="B8557" s="270"/>
      <c r="C8557" s="272"/>
      <c r="D8557" s="273"/>
      <c r="E8557" s="89">
        <v>2.7083333333333334E-2</v>
      </c>
      <c r="O8557">
        <v>1</v>
      </c>
      <c r="Q8557">
        <v>1</v>
      </c>
      <c r="Y8557">
        <f t="shared" si="399"/>
        <v>2</v>
      </c>
      <c r="Z8557" s="90" t="str">
        <f t="shared" si="400"/>
        <v>2026/01/30 00:39</v>
      </c>
    </row>
    <row r="8558" spans="1:26" ht="3.6" customHeight="1" x14ac:dyDescent="0.2">
      <c r="A8558" s="86">
        <f t="shared" si="401"/>
        <v>46052</v>
      </c>
      <c r="B8558" s="270"/>
      <c r="C8558" s="272"/>
      <c r="D8558" s="273"/>
      <c r="E8558" s="89">
        <v>3.0555555555555555E-2</v>
      </c>
      <c r="O8558">
        <v>1</v>
      </c>
      <c r="Q8558">
        <v>1</v>
      </c>
      <c r="Y8558">
        <f t="shared" si="399"/>
        <v>2</v>
      </c>
      <c r="Z8558" s="90" t="str">
        <f t="shared" si="400"/>
        <v>2026/01/30 00:44</v>
      </c>
    </row>
    <row r="8559" spans="1:26" ht="3.6" customHeight="1" x14ac:dyDescent="0.2">
      <c r="A8559" s="86">
        <f t="shared" si="401"/>
        <v>46052</v>
      </c>
      <c r="B8559" s="270"/>
      <c r="C8559" s="272"/>
      <c r="D8559" s="273"/>
      <c r="E8559" s="89">
        <v>3.4027777777777775E-2</v>
      </c>
      <c r="O8559">
        <v>1</v>
      </c>
      <c r="Q8559">
        <v>1</v>
      </c>
      <c r="Y8559">
        <f t="shared" si="399"/>
        <v>2</v>
      </c>
      <c r="Z8559" s="90" t="str">
        <f t="shared" si="400"/>
        <v>2026/01/30 00:49</v>
      </c>
    </row>
    <row r="8560" spans="1:26" ht="3.6" customHeight="1" x14ac:dyDescent="0.2">
      <c r="A8560" s="86">
        <f t="shared" si="401"/>
        <v>46052</v>
      </c>
      <c r="B8560" s="270"/>
      <c r="C8560" s="272"/>
      <c r="D8560" s="273"/>
      <c r="E8560" s="89">
        <v>3.7499999999999999E-2</v>
      </c>
      <c r="O8560">
        <v>1</v>
      </c>
      <c r="Q8560">
        <v>1</v>
      </c>
      <c r="Y8560">
        <f t="shared" si="399"/>
        <v>2</v>
      </c>
      <c r="Z8560" s="90" t="str">
        <f t="shared" si="400"/>
        <v>2026/01/30 00:54</v>
      </c>
    </row>
    <row r="8561" spans="1:26" ht="3.6" customHeight="1" x14ac:dyDescent="0.2">
      <c r="A8561" s="86">
        <f t="shared" si="401"/>
        <v>46052</v>
      </c>
      <c r="B8561" s="270"/>
      <c r="C8561" s="272"/>
      <c r="D8561" s="273"/>
      <c r="E8561" s="89">
        <v>4.0972222222222222E-2</v>
      </c>
      <c r="O8561">
        <v>1</v>
      </c>
      <c r="Q8561">
        <v>1</v>
      </c>
      <c r="Y8561">
        <f t="shared" si="399"/>
        <v>2</v>
      </c>
      <c r="Z8561" s="90" t="str">
        <f t="shared" si="400"/>
        <v>2026/01/30 00:59</v>
      </c>
    </row>
    <row r="8562" spans="1:26" ht="3.6" customHeight="1" x14ac:dyDescent="0.2">
      <c r="A8562" s="86">
        <f t="shared" si="401"/>
        <v>46052</v>
      </c>
      <c r="B8562" s="270"/>
      <c r="C8562" s="272"/>
      <c r="D8562" s="273">
        <v>0.70833333333333337</v>
      </c>
      <c r="E8562" s="89">
        <v>2.7777777777777779E-3</v>
      </c>
      <c r="O8562">
        <v>1</v>
      </c>
      <c r="Q8562">
        <v>1</v>
      </c>
      <c r="Y8562">
        <f t="shared" si="399"/>
        <v>2</v>
      </c>
      <c r="Z8562" s="90" t="str">
        <f t="shared" si="400"/>
        <v>2026/01/30 17:04</v>
      </c>
    </row>
    <row r="8563" spans="1:26" ht="3.6" customHeight="1" x14ac:dyDescent="0.2">
      <c r="A8563" s="86">
        <f t="shared" si="401"/>
        <v>46052</v>
      </c>
      <c r="B8563" s="270"/>
      <c r="C8563" s="272"/>
      <c r="D8563" s="273"/>
      <c r="E8563" s="89">
        <v>6.2499999999999995E-3</v>
      </c>
      <c r="O8563">
        <v>1</v>
      </c>
      <c r="Q8563">
        <v>1</v>
      </c>
      <c r="Y8563">
        <f t="shared" si="399"/>
        <v>2</v>
      </c>
      <c r="Z8563" s="90" t="str">
        <f t="shared" si="400"/>
        <v>2026/01/30 00:09</v>
      </c>
    </row>
    <row r="8564" spans="1:26" ht="3.6" customHeight="1" x14ac:dyDescent="0.2">
      <c r="A8564" s="86">
        <f t="shared" si="401"/>
        <v>46052</v>
      </c>
      <c r="B8564" s="270"/>
      <c r="C8564" s="272"/>
      <c r="D8564" s="273"/>
      <c r="E8564" s="89">
        <v>9.7222222222222224E-3</v>
      </c>
      <c r="O8564">
        <v>1</v>
      </c>
      <c r="Q8564">
        <v>1</v>
      </c>
      <c r="Y8564">
        <f t="shared" si="399"/>
        <v>2</v>
      </c>
      <c r="Z8564" s="90" t="str">
        <f t="shared" si="400"/>
        <v>2026/01/30 00:14</v>
      </c>
    </row>
    <row r="8565" spans="1:26" ht="3.6" customHeight="1" x14ac:dyDescent="0.2">
      <c r="A8565" s="86">
        <f t="shared" si="401"/>
        <v>46052</v>
      </c>
      <c r="B8565" s="270"/>
      <c r="C8565" s="272"/>
      <c r="D8565" s="273"/>
      <c r="E8565" s="89">
        <v>1.3194444444444444E-2</v>
      </c>
      <c r="O8565">
        <v>1</v>
      </c>
      <c r="Q8565">
        <v>1</v>
      </c>
      <c r="Y8565">
        <f t="shared" si="399"/>
        <v>2</v>
      </c>
      <c r="Z8565" s="90" t="str">
        <f t="shared" si="400"/>
        <v>2026/01/30 00:19</v>
      </c>
    </row>
    <row r="8566" spans="1:26" ht="3.6" customHeight="1" x14ac:dyDescent="0.2">
      <c r="A8566" s="86">
        <f t="shared" si="401"/>
        <v>46052</v>
      </c>
      <c r="B8566" s="270"/>
      <c r="C8566" s="272"/>
      <c r="D8566" s="273"/>
      <c r="E8566" s="89">
        <v>1.6666666666666666E-2</v>
      </c>
      <c r="O8566">
        <v>1</v>
      </c>
      <c r="Q8566">
        <v>1</v>
      </c>
      <c r="Y8566">
        <f t="shared" si="399"/>
        <v>2</v>
      </c>
      <c r="Z8566" s="90" t="str">
        <f t="shared" si="400"/>
        <v>2026/01/30 00:24</v>
      </c>
    </row>
    <row r="8567" spans="1:26" ht="3.6" customHeight="1" x14ac:dyDescent="0.2">
      <c r="A8567" s="86">
        <f t="shared" si="401"/>
        <v>46052</v>
      </c>
      <c r="B8567" s="270"/>
      <c r="C8567" s="272"/>
      <c r="D8567" s="273"/>
      <c r="E8567" s="89">
        <v>2.013888888888889E-2</v>
      </c>
      <c r="O8567">
        <v>1</v>
      </c>
      <c r="Q8567">
        <v>1</v>
      </c>
      <c r="Y8567">
        <f t="shared" si="399"/>
        <v>2</v>
      </c>
      <c r="Z8567" s="90" t="str">
        <f t="shared" si="400"/>
        <v>2026/01/30 00:29</v>
      </c>
    </row>
    <row r="8568" spans="1:26" ht="3.6" customHeight="1" x14ac:dyDescent="0.2">
      <c r="A8568" s="86">
        <f t="shared" si="401"/>
        <v>46052</v>
      </c>
      <c r="B8568" s="270"/>
      <c r="C8568" s="272"/>
      <c r="D8568" s="273"/>
      <c r="E8568" s="89">
        <v>2.361111111111111E-2</v>
      </c>
      <c r="O8568">
        <v>1</v>
      </c>
      <c r="Q8568">
        <v>1</v>
      </c>
      <c r="Y8568">
        <f t="shared" si="399"/>
        <v>2</v>
      </c>
      <c r="Z8568" s="90" t="str">
        <f t="shared" si="400"/>
        <v>2026/01/30 00:34</v>
      </c>
    </row>
    <row r="8569" spans="1:26" ht="3.6" customHeight="1" x14ac:dyDescent="0.2">
      <c r="A8569" s="86">
        <f t="shared" si="401"/>
        <v>46052</v>
      </c>
      <c r="B8569" s="270"/>
      <c r="C8569" s="272"/>
      <c r="D8569" s="273"/>
      <c r="E8569" s="89">
        <v>2.7083333333333334E-2</v>
      </c>
      <c r="O8569">
        <v>1</v>
      </c>
      <c r="Q8569">
        <v>1</v>
      </c>
      <c r="Y8569">
        <f t="shared" si="399"/>
        <v>2</v>
      </c>
      <c r="Z8569" s="90" t="str">
        <f t="shared" si="400"/>
        <v>2026/01/30 00:39</v>
      </c>
    </row>
    <row r="8570" spans="1:26" ht="3.6" customHeight="1" x14ac:dyDescent="0.2">
      <c r="A8570" s="86">
        <f t="shared" si="401"/>
        <v>46052</v>
      </c>
      <c r="B8570" s="270"/>
      <c r="C8570" s="272"/>
      <c r="D8570" s="273"/>
      <c r="E8570" s="89">
        <v>3.0555555555555555E-2</v>
      </c>
      <c r="O8570">
        <v>1</v>
      </c>
      <c r="Q8570">
        <v>1</v>
      </c>
      <c r="Y8570">
        <f t="shared" si="399"/>
        <v>2</v>
      </c>
      <c r="Z8570" s="90" t="str">
        <f t="shared" si="400"/>
        <v>2026/01/30 00:44</v>
      </c>
    </row>
    <row r="8571" spans="1:26" ht="3.6" customHeight="1" x14ac:dyDescent="0.2">
      <c r="A8571" s="86">
        <f t="shared" si="401"/>
        <v>46052</v>
      </c>
      <c r="B8571" s="270"/>
      <c r="C8571" s="272"/>
      <c r="D8571" s="273"/>
      <c r="E8571" s="89">
        <v>3.4027777777777775E-2</v>
      </c>
      <c r="O8571">
        <v>1</v>
      </c>
      <c r="Q8571">
        <v>1</v>
      </c>
      <c r="Y8571">
        <f t="shared" si="399"/>
        <v>2</v>
      </c>
      <c r="Z8571" s="90" t="str">
        <f t="shared" si="400"/>
        <v>2026/01/30 00:49</v>
      </c>
    </row>
    <row r="8572" spans="1:26" ht="3.6" customHeight="1" x14ac:dyDescent="0.2">
      <c r="A8572" s="86">
        <f t="shared" si="401"/>
        <v>46052</v>
      </c>
      <c r="B8572" s="270"/>
      <c r="C8572" s="272"/>
      <c r="D8572" s="273"/>
      <c r="E8572" s="89">
        <v>3.7499999999999999E-2</v>
      </c>
      <c r="O8572">
        <v>1</v>
      </c>
      <c r="Q8572">
        <v>1</v>
      </c>
      <c r="Y8572">
        <f t="shared" si="399"/>
        <v>2</v>
      </c>
      <c r="Z8572" s="90" t="str">
        <f t="shared" si="400"/>
        <v>2026/01/30 00:54</v>
      </c>
    </row>
    <row r="8573" spans="1:26" ht="3.6" customHeight="1" x14ac:dyDescent="0.2">
      <c r="A8573" s="86">
        <f t="shared" si="401"/>
        <v>46052</v>
      </c>
      <c r="B8573" s="270"/>
      <c r="C8573" s="272"/>
      <c r="D8573" s="273"/>
      <c r="E8573" s="89">
        <v>4.0972222222222222E-2</v>
      </c>
      <c r="O8573">
        <v>1</v>
      </c>
      <c r="Q8573">
        <v>1</v>
      </c>
      <c r="Y8573">
        <f t="shared" si="399"/>
        <v>2</v>
      </c>
      <c r="Z8573" s="90" t="str">
        <f t="shared" si="400"/>
        <v>2026/01/30 00:59</v>
      </c>
    </row>
    <row r="8574" spans="1:26" ht="3.6" customHeight="1" x14ac:dyDescent="0.2">
      <c r="A8574" s="86">
        <f t="shared" si="401"/>
        <v>46052</v>
      </c>
      <c r="B8574" s="270"/>
      <c r="C8574" s="272"/>
      <c r="D8574" s="273">
        <v>0.75</v>
      </c>
      <c r="E8574" s="89">
        <v>2.7777777777777779E-3</v>
      </c>
      <c r="O8574">
        <v>1</v>
      </c>
      <c r="Q8574">
        <v>1</v>
      </c>
      <c r="Y8574">
        <f t="shared" si="399"/>
        <v>2</v>
      </c>
      <c r="Z8574" s="90" t="str">
        <f t="shared" si="400"/>
        <v>2026/01/30 18:04</v>
      </c>
    </row>
    <row r="8575" spans="1:26" ht="3.6" customHeight="1" x14ac:dyDescent="0.2">
      <c r="A8575" s="86">
        <f t="shared" si="401"/>
        <v>46052</v>
      </c>
      <c r="B8575" s="270"/>
      <c r="C8575" s="272"/>
      <c r="D8575" s="273"/>
      <c r="E8575" s="89">
        <v>6.2499999999999995E-3</v>
      </c>
      <c r="O8575">
        <v>1</v>
      </c>
      <c r="Q8575">
        <v>1</v>
      </c>
      <c r="Y8575">
        <f t="shared" si="399"/>
        <v>2</v>
      </c>
      <c r="Z8575" s="90" t="str">
        <f t="shared" si="400"/>
        <v>2026/01/30 00:09</v>
      </c>
    </row>
    <row r="8576" spans="1:26" ht="3.6" customHeight="1" x14ac:dyDescent="0.2">
      <c r="A8576" s="86">
        <f t="shared" si="401"/>
        <v>46052</v>
      </c>
      <c r="B8576" s="270"/>
      <c r="C8576" s="272"/>
      <c r="D8576" s="273"/>
      <c r="E8576" s="89">
        <v>9.7222222222222224E-3</v>
      </c>
      <c r="O8576">
        <v>1</v>
      </c>
      <c r="Q8576">
        <v>1</v>
      </c>
      <c r="Y8576">
        <f t="shared" si="399"/>
        <v>2</v>
      </c>
      <c r="Z8576" s="90" t="str">
        <f t="shared" si="400"/>
        <v>2026/01/30 00:14</v>
      </c>
    </row>
    <row r="8577" spans="1:26" ht="3.6" customHeight="1" x14ac:dyDescent="0.2">
      <c r="A8577" s="86">
        <f t="shared" si="401"/>
        <v>46052</v>
      </c>
      <c r="B8577" s="270"/>
      <c r="C8577" s="272"/>
      <c r="D8577" s="273"/>
      <c r="E8577" s="89">
        <v>1.3194444444444444E-2</v>
      </c>
      <c r="O8577">
        <v>1</v>
      </c>
      <c r="Q8577">
        <v>1</v>
      </c>
      <c r="Y8577">
        <f t="shared" si="399"/>
        <v>2</v>
      </c>
      <c r="Z8577" s="90" t="str">
        <f t="shared" si="400"/>
        <v>2026/01/30 00:19</v>
      </c>
    </row>
    <row r="8578" spans="1:26" ht="3.6" customHeight="1" x14ac:dyDescent="0.2">
      <c r="A8578" s="86">
        <f t="shared" si="401"/>
        <v>46052</v>
      </c>
      <c r="B8578" s="270"/>
      <c r="C8578" s="272"/>
      <c r="D8578" s="273"/>
      <c r="E8578" s="89">
        <v>1.6666666666666666E-2</v>
      </c>
      <c r="O8578">
        <v>1</v>
      </c>
      <c r="Q8578">
        <v>1</v>
      </c>
      <c r="Y8578">
        <f t="shared" si="399"/>
        <v>2</v>
      </c>
      <c r="Z8578" s="90" t="str">
        <f t="shared" si="400"/>
        <v>2026/01/30 00:24</v>
      </c>
    </row>
    <row r="8579" spans="1:26" ht="3.6" customHeight="1" x14ac:dyDescent="0.2">
      <c r="A8579" s="86">
        <f t="shared" si="401"/>
        <v>46052</v>
      </c>
      <c r="B8579" s="270"/>
      <c r="C8579" s="272"/>
      <c r="D8579" s="273"/>
      <c r="E8579" s="89">
        <v>2.013888888888889E-2</v>
      </c>
      <c r="O8579">
        <v>1</v>
      </c>
      <c r="Q8579">
        <v>1</v>
      </c>
      <c r="Y8579">
        <f t="shared" si="399"/>
        <v>2</v>
      </c>
      <c r="Z8579" s="90" t="str">
        <f t="shared" si="400"/>
        <v>2026/01/30 00:29</v>
      </c>
    </row>
    <row r="8580" spans="1:26" ht="3.6" customHeight="1" x14ac:dyDescent="0.2">
      <c r="A8580" s="86">
        <f t="shared" si="401"/>
        <v>46052</v>
      </c>
      <c r="B8580" s="270"/>
      <c r="C8580" s="272"/>
      <c r="D8580" s="273"/>
      <c r="E8580" s="89">
        <v>2.361111111111111E-2</v>
      </c>
      <c r="O8580">
        <v>1</v>
      </c>
      <c r="Q8580">
        <v>1</v>
      </c>
      <c r="Y8580">
        <f t="shared" si="399"/>
        <v>2</v>
      </c>
      <c r="Z8580" s="90" t="str">
        <f t="shared" si="400"/>
        <v>2026/01/30 00:34</v>
      </c>
    </row>
    <row r="8581" spans="1:26" ht="3.6" customHeight="1" x14ac:dyDescent="0.2">
      <c r="A8581" s="86">
        <f t="shared" si="401"/>
        <v>46052</v>
      </c>
      <c r="B8581" s="270"/>
      <c r="C8581" s="272"/>
      <c r="D8581" s="273"/>
      <c r="E8581" s="89">
        <v>2.7083333333333334E-2</v>
      </c>
      <c r="O8581">
        <v>1</v>
      </c>
      <c r="Q8581">
        <v>1</v>
      </c>
      <c r="Y8581">
        <f t="shared" si="399"/>
        <v>2</v>
      </c>
      <c r="Z8581" s="90" t="str">
        <f t="shared" si="400"/>
        <v>2026/01/30 00:39</v>
      </c>
    </row>
    <row r="8582" spans="1:26" ht="3.6" customHeight="1" x14ac:dyDescent="0.2">
      <c r="A8582" s="86">
        <f t="shared" si="401"/>
        <v>46052</v>
      </c>
      <c r="B8582" s="270"/>
      <c r="C8582" s="272"/>
      <c r="D8582" s="273"/>
      <c r="E8582" s="89">
        <v>3.0555555555555555E-2</v>
      </c>
      <c r="O8582">
        <v>1</v>
      </c>
      <c r="Q8582">
        <v>1</v>
      </c>
      <c r="Y8582">
        <f t="shared" si="399"/>
        <v>2</v>
      </c>
      <c r="Z8582" s="90" t="str">
        <f t="shared" si="400"/>
        <v>2026/01/30 00:44</v>
      </c>
    </row>
    <row r="8583" spans="1:26" ht="3.6" customHeight="1" x14ac:dyDescent="0.2">
      <c r="A8583" s="86">
        <f t="shared" si="401"/>
        <v>46052</v>
      </c>
      <c r="B8583" s="270"/>
      <c r="C8583" s="272"/>
      <c r="D8583" s="273"/>
      <c r="E8583" s="89">
        <v>3.4027777777777775E-2</v>
      </c>
      <c r="O8583">
        <v>1</v>
      </c>
      <c r="Q8583">
        <v>1</v>
      </c>
      <c r="Y8583">
        <f t="shared" ref="Y8583:Y8646" si="402">COUNTA(F8583:X8583)</f>
        <v>2</v>
      </c>
      <c r="Z8583" s="90" t="str">
        <f t="shared" ref="Z8583:Z8646" si="403">TEXT(A8583,"yyyy/mm/dd")&amp; " " &amp;TEXT(D8583+E8583,"hh:mm")</f>
        <v>2026/01/30 00:49</v>
      </c>
    </row>
    <row r="8584" spans="1:26" ht="3.6" customHeight="1" x14ac:dyDescent="0.2">
      <c r="A8584" s="86">
        <f t="shared" ref="A8584:A8647" si="404">IF(B8584&lt;&gt;"",B8584,A8583)</f>
        <v>46052</v>
      </c>
      <c r="B8584" s="270"/>
      <c r="C8584" s="272"/>
      <c r="D8584" s="273"/>
      <c r="E8584" s="89">
        <v>3.7499999999999999E-2</v>
      </c>
      <c r="O8584">
        <v>1</v>
      </c>
      <c r="Q8584">
        <v>1</v>
      </c>
      <c r="Y8584">
        <f t="shared" si="402"/>
        <v>2</v>
      </c>
      <c r="Z8584" s="90" t="str">
        <f t="shared" si="403"/>
        <v>2026/01/30 00:54</v>
      </c>
    </row>
    <row r="8585" spans="1:26" ht="3.6" customHeight="1" x14ac:dyDescent="0.2">
      <c r="A8585" s="86">
        <f t="shared" si="404"/>
        <v>46052</v>
      </c>
      <c r="B8585" s="270"/>
      <c r="C8585" s="272"/>
      <c r="D8585" s="273"/>
      <c r="E8585" s="89">
        <v>4.0972222222222222E-2</v>
      </c>
      <c r="O8585">
        <v>1</v>
      </c>
      <c r="Q8585">
        <v>1</v>
      </c>
      <c r="Y8585">
        <f t="shared" si="402"/>
        <v>2</v>
      </c>
      <c r="Z8585" s="90" t="str">
        <f t="shared" si="403"/>
        <v>2026/01/30 00:59</v>
      </c>
    </row>
    <row r="8586" spans="1:26" ht="3.6" customHeight="1" x14ac:dyDescent="0.2">
      <c r="A8586" s="86">
        <f t="shared" si="404"/>
        <v>46052</v>
      </c>
      <c r="B8586" s="270"/>
      <c r="C8586" s="272"/>
      <c r="D8586" s="273">
        <v>0.79166666666666663</v>
      </c>
      <c r="E8586" s="89">
        <v>2.7777777777777779E-3</v>
      </c>
      <c r="O8586">
        <v>1</v>
      </c>
      <c r="Q8586">
        <v>1</v>
      </c>
      <c r="Y8586">
        <f t="shared" si="402"/>
        <v>2</v>
      </c>
      <c r="Z8586" s="90" t="str">
        <f t="shared" si="403"/>
        <v>2026/01/30 19:04</v>
      </c>
    </row>
    <row r="8587" spans="1:26" ht="3.6" customHeight="1" x14ac:dyDescent="0.2">
      <c r="A8587" s="86">
        <f t="shared" si="404"/>
        <v>46052</v>
      </c>
      <c r="B8587" s="270"/>
      <c r="C8587" s="272"/>
      <c r="D8587" s="273"/>
      <c r="E8587" s="89">
        <v>6.2499999999999995E-3</v>
      </c>
      <c r="O8587">
        <v>1</v>
      </c>
      <c r="Q8587">
        <v>1</v>
      </c>
      <c r="Y8587">
        <f t="shared" si="402"/>
        <v>2</v>
      </c>
      <c r="Z8587" s="90" t="str">
        <f t="shared" si="403"/>
        <v>2026/01/30 00:09</v>
      </c>
    </row>
    <row r="8588" spans="1:26" ht="3.6" customHeight="1" x14ac:dyDescent="0.2">
      <c r="A8588" s="86">
        <f t="shared" si="404"/>
        <v>46052</v>
      </c>
      <c r="B8588" s="270"/>
      <c r="C8588" s="272"/>
      <c r="D8588" s="273"/>
      <c r="E8588" s="89">
        <v>9.7222222222222224E-3</v>
      </c>
      <c r="O8588">
        <v>1</v>
      </c>
      <c r="Q8588">
        <v>1</v>
      </c>
      <c r="Y8588">
        <f t="shared" si="402"/>
        <v>2</v>
      </c>
      <c r="Z8588" s="90" t="str">
        <f t="shared" si="403"/>
        <v>2026/01/30 00:14</v>
      </c>
    </row>
    <row r="8589" spans="1:26" ht="3.6" customHeight="1" x14ac:dyDescent="0.2">
      <c r="A8589" s="86">
        <f t="shared" si="404"/>
        <v>46052</v>
      </c>
      <c r="B8589" s="270"/>
      <c r="C8589" s="272"/>
      <c r="D8589" s="273"/>
      <c r="E8589" s="89">
        <v>1.3194444444444444E-2</v>
      </c>
      <c r="O8589">
        <v>1</v>
      </c>
      <c r="Q8589">
        <v>1</v>
      </c>
      <c r="Y8589">
        <f t="shared" si="402"/>
        <v>2</v>
      </c>
      <c r="Z8589" s="90" t="str">
        <f t="shared" si="403"/>
        <v>2026/01/30 00:19</v>
      </c>
    </row>
    <row r="8590" spans="1:26" ht="3.6" customHeight="1" x14ac:dyDescent="0.2">
      <c r="A8590" s="86">
        <f t="shared" si="404"/>
        <v>46052</v>
      </c>
      <c r="B8590" s="270"/>
      <c r="C8590" s="272"/>
      <c r="D8590" s="273"/>
      <c r="E8590" s="89">
        <v>1.6666666666666666E-2</v>
      </c>
      <c r="O8590">
        <v>1</v>
      </c>
      <c r="Q8590">
        <v>1</v>
      </c>
      <c r="Y8590">
        <f t="shared" si="402"/>
        <v>2</v>
      </c>
      <c r="Z8590" s="90" t="str">
        <f t="shared" si="403"/>
        <v>2026/01/30 00:24</v>
      </c>
    </row>
    <row r="8591" spans="1:26" ht="3.6" customHeight="1" x14ac:dyDescent="0.2">
      <c r="A8591" s="86">
        <f t="shared" si="404"/>
        <v>46052</v>
      </c>
      <c r="B8591" s="270"/>
      <c r="C8591" s="272"/>
      <c r="D8591" s="273"/>
      <c r="E8591" s="89">
        <v>2.013888888888889E-2</v>
      </c>
      <c r="O8591">
        <v>1</v>
      </c>
      <c r="Q8591">
        <v>1</v>
      </c>
      <c r="Y8591">
        <f t="shared" si="402"/>
        <v>2</v>
      </c>
      <c r="Z8591" s="90" t="str">
        <f t="shared" si="403"/>
        <v>2026/01/30 00:29</v>
      </c>
    </row>
    <row r="8592" spans="1:26" ht="3.6" customHeight="1" x14ac:dyDescent="0.2">
      <c r="A8592" s="86">
        <f t="shared" si="404"/>
        <v>46052</v>
      </c>
      <c r="B8592" s="270"/>
      <c r="C8592" s="272"/>
      <c r="D8592" s="273"/>
      <c r="E8592" s="89">
        <v>2.361111111111111E-2</v>
      </c>
      <c r="O8592">
        <v>1</v>
      </c>
      <c r="Q8592">
        <v>1</v>
      </c>
      <c r="Y8592">
        <f t="shared" si="402"/>
        <v>2</v>
      </c>
      <c r="Z8592" s="90" t="str">
        <f t="shared" si="403"/>
        <v>2026/01/30 00:34</v>
      </c>
    </row>
    <row r="8593" spans="1:26" ht="3.6" customHeight="1" x14ac:dyDescent="0.2">
      <c r="A8593" s="86">
        <f t="shared" si="404"/>
        <v>46052</v>
      </c>
      <c r="B8593" s="270"/>
      <c r="C8593" s="272"/>
      <c r="D8593" s="273"/>
      <c r="E8593" s="89">
        <v>2.7083333333333334E-2</v>
      </c>
      <c r="O8593">
        <v>1</v>
      </c>
      <c r="Q8593">
        <v>1</v>
      </c>
      <c r="Y8593">
        <f t="shared" si="402"/>
        <v>2</v>
      </c>
      <c r="Z8593" s="90" t="str">
        <f t="shared" si="403"/>
        <v>2026/01/30 00:39</v>
      </c>
    </row>
    <row r="8594" spans="1:26" ht="3.6" customHeight="1" x14ac:dyDescent="0.2">
      <c r="A8594" s="86">
        <f t="shared" si="404"/>
        <v>46052</v>
      </c>
      <c r="B8594" s="270"/>
      <c r="C8594" s="272"/>
      <c r="D8594" s="273"/>
      <c r="E8594" s="89">
        <v>3.0555555555555555E-2</v>
      </c>
      <c r="O8594">
        <v>1</v>
      </c>
      <c r="Q8594">
        <v>1</v>
      </c>
      <c r="Y8594">
        <f t="shared" si="402"/>
        <v>2</v>
      </c>
      <c r="Z8594" s="90" t="str">
        <f t="shared" si="403"/>
        <v>2026/01/30 00:44</v>
      </c>
    </row>
    <row r="8595" spans="1:26" ht="3.6" customHeight="1" x14ac:dyDescent="0.2">
      <c r="A8595" s="86">
        <f t="shared" si="404"/>
        <v>46052</v>
      </c>
      <c r="B8595" s="270"/>
      <c r="C8595" s="272"/>
      <c r="D8595" s="273"/>
      <c r="E8595" s="89">
        <v>3.4027777777777775E-2</v>
      </c>
      <c r="O8595">
        <v>1</v>
      </c>
      <c r="Q8595">
        <v>1</v>
      </c>
      <c r="Y8595">
        <f t="shared" si="402"/>
        <v>2</v>
      </c>
      <c r="Z8595" s="90" t="str">
        <f t="shared" si="403"/>
        <v>2026/01/30 00:49</v>
      </c>
    </row>
    <row r="8596" spans="1:26" ht="3.6" customHeight="1" x14ac:dyDescent="0.2">
      <c r="A8596" s="86">
        <f t="shared" si="404"/>
        <v>46052</v>
      </c>
      <c r="B8596" s="270"/>
      <c r="C8596" s="272"/>
      <c r="D8596" s="273"/>
      <c r="E8596" s="89">
        <v>3.7499999999999999E-2</v>
      </c>
      <c r="O8596">
        <v>1</v>
      </c>
      <c r="Q8596">
        <v>1</v>
      </c>
      <c r="Y8596">
        <f t="shared" si="402"/>
        <v>2</v>
      </c>
      <c r="Z8596" s="90" t="str">
        <f t="shared" si="403"/>
        <v>2026/01/30 00:54</v>
      </c>
    </row>
    <row r="8597" spans="1:26" ht="3.6" customHeight="1" x14ac:dyDescent="0.2">
      <c r="A8597" s="86">
        <f t="shared" si="404"/>
        <v>46052</v>
      </c>
      <c r="B8597" s="270"/>
      <c r="C8597" s="272"/>
      <c r="D8597" s="273"/>
      <c r="E8597" s="89">
        <v>4.0972222222222222E-2</v>
      </c>
      <c r="O8597">
        <v>1</v>
      </c>
      <c r="Q8597">
        <v>1</v>
      </c>
      <c r="Y8597">
        <f t="shared" si="402"/>
        <v>2</v>
      </c>
      <c r="Z8597" s="90" t="str">
        <f t="shared" si="403"/>
        <v>2026/01/30 00:59</v>
      </c>
    </row>
    <row r="8598" spans="1:26" ht="3.6" customHeight="1" x14ac:dyDescent="0.2">
      <c r="A8598" s="86">
        <f t="shared" si="404"/>
        <v>46052</v>
      </c>
      <c r="B8598" s="270"/>
      <c r="C8598" s="272"/>
      <c r="D8598" s="273">
        <v>0.83333333333333337</v>
      </c>
      <c r="E8598" s="89">
        <v>2.7777777777777779E-3</v>
      </c>
      <c r="Q8598">
        <v>1</v>
      </c>
      <c r="Y8598">
        <f t="shared" si="402"/>
        <v>1</v>
      </c>
      <c r="Z8598" s="90" t="str">
        <f t="shared" si="403"/>
        <v>2026/01/30 20:04</v>
      </c>
    </row>
    <row r="8599" spans="1:26" ht="3.6" customHeight="1" x14ac:dyDescent="0.2">
      <c r="A8599" s="86">
        <f t="shared" si="404"/>
        <v>46052</v>
      </c>
      <c r="B8599" s="270"/>
      <c r="C8599" s="272"/>
      <c r="D8599" s="273"/>
      <c r="E8599" s="89">
        <v>6.2499999999999995E-3</v>
      </c>
      <c r="Q8599">
        <v>1</v>
      </c>
      <c r="Y8599">
        <f t="shared" si="402"/>
        <v>1</v>
      </c>
      <c r="Z8599" s="90" t="str">
        <f t="shared" si="403"/>
        <v>2026/01/30 00:09</v>
      </c>
    </row>
    <row r="8600" spans="1:26" ht="3.6" customHeight="1" x14ac:dyDescent="0.2">
      <c r="A8600" s="86">
        <f t="shared" si="404"/>
        <v>46052</v>
      </c>
      <c r="B8600" s="270"/>
      <c r="C8600" s="272"/>
      <c r="D8600" s="273"/>
      <c r="E8600" s="89">
        <v>9.7222222222222224E-3</v>
      </c>
      <c r="Q8600">
        <v>1</v>
      </c>
      <c r="Y8600">
        <f t="shared" si="402"/>
        <v>1</v>
      </c>
      <c r="Z8600" s="90" t="str">
        <f t="shared" si="403"/>
        <v>2026/01/30 00:14</v>
      </c>
    </row>
    <row r="8601" spans="1:26" ht="3.6" customHeight="1" x14ac:dyDescent="0.2">
      <c r="A8601" s="86">
        <f t="shared" si="404"/>
        <v>46052</v>
      </c>
      <c r="B8601" s="270"/>
      <c r="C8601" s="272"/>
      <c r="D8601" s="273"/>
      <c r="E8601" s="89">
        <v>1.3194444444444444E-2</v>
      </c>
      <c r="Q8601">
        <v>1</v>
      </c>
      <c r="Y8601">
        <f t="shared" si="402"/>
        <v>1</v>
      </c>
      <c r="Z8601" s="90" t="str">
        <f t="shared" si="403"/>
        <v>2026/01/30 00:19</v>
      </c>
    </row>
    <row r="8602" spans="1:26" ht="3.6" customHeight="1" x14ac:dyDescent="0.2">
      <c r="A8602" s="86">
        <f t="shared" si="404"/>
        <v>46052</v>
      </c>
      <c r="B8602" s="270"/>
      <c r="C8602" s="272"/>
      <c r="D8602" s="273"/>
      <c r="E8602" s="89">
        <v>1.6666666666666666E-2</v>
      </c>
      <c r="Q8602">
        <v>1</v>
      </c>
      <c r="Y8602">
        <f t="shared" si="402"/>
        <v>1</v>
      </c>
      <c r="Z8602" s="90" t="str">
        <f t="shared" si="403"/>
        <v>2026/01/30 00:24</v>
      </c>
    </row>
    <row r="8603" spans="1:26" ht="3.6" customHeight="1" x14ac:dyDescent="0.2">
      <c r="A8603" s="86">
        <f t="shared" si="404"/>
        <v>46052</v>
      </c>
      <c r="B8603" s="270"/>
      <c r="C8603" s="272"/>
      <c r="D8603" s="273"/>
      <c r="E8603" s="89">
        <v>2.013888888888889E-2</v>
      </c>
      <c r="Q8603">
        <v>1</v>
      </c>
      <c r="Y8603">
        <f t="shared" si="402"/>
        <v>1</v>
      </c>
      <c r="Z8603" s="90" t="str">
        <f t="shared" si="403"/>
        <v>2026/01/30 00:29</v>
      </c>
    </row>
    <row r="8604" spans="1:26" ht="3.6" customHeight="1" x14ac:dyDescent="0.2">
      <c r="A8604" s="86">
        <f t="shared" si="404"/>
        <v>46052</v>
      </c>
      <c r="B8604" s="270"/>
      <c r="C8604" s="272"/>
      <c r="D8604" s="273"/>
      <c r="E8604" s="89">
        <v>2.361111111111111E-2</v>
      </c>
      <c r="Q8604">
        <v>1</v>
      </c>
      <c r="Y8604">
        <f t="shared" si="402"/>
        <v>1</v>
      </c>
      <c r="Z8604" s="90" t="str">
        <f t="shared" si="403"/>
        <v>2026/01/30 00:34</v>
      </c>
    </row>
    <row r="8605" spans="1:26" ht="3.6" customHeight="1" x14ac:dyDescent="0.2">
      <c r="A8605" s="86">
        <f t="shared" si="404"/>
        <v>46052</v>
      </c>
      <c r="B8605" s="270"/>
      <c r="C8605" s="272"/>
      <c r="D8605" s="273"/>
      <c r="E8605" s="89">
        <v>2.7083333333333334E-2</v>
      </c>
      <c r="Q8605">
        <v>1</v>
      </c>
      <c r="Y8605">
        <f t="shared" si="402"/>
        <v>1</v>
      </c>
      <c r="Z8605" s="90" t="str">
        <f t="shared" si="403"/>
        <v>2026/01/30 00:39</v>
      </c>
    </row>
    <row r="8606" spans="1:26" ht="3.6" customHeight="1" x14ac:dyDescent="0.2">
      <c r="A8606" s="86">
        <f t="shared" si="404"/>
        <v>46052</v>
      </c>
      <c r="B8606" s="270"/>
      <c r="C8606" s="272"/>
      <c r="D8606" s="273"/>
      <c r="E8606" s="89">
        <v>3.0555555555555555E-2</v>
      </c>
      <c r="Q8606">
        <v>1</v>
      </c>
      <c r="Y8606">
        <f t="shared" si="402"/>
        <v>1</v>
      </c>
      <c r="Z8606" s="90" t="str">
        <f t="shared" si="403"/>
        <v>2026/01/30 00:44</v>
      </c>
    </row>
    <row r="8607" spans="1:26" ht="3.6" customHeight="1" x14ac:dyDescent="0.2">
      <c r="A8607" s="86">
        <f t="shared" si="404"/>
        <v>46052</v>
      </c>
      <c r="B8607" s="270"/>
      <c r="C8607" s="272"/>
      <c r="D8607" s="273"/>
      <c r="E8607" s="89">
        <v>3.4027777777777775E-2</v>
      </c>
      <c r="Q8607">
        <v>1</v>
      </c>
      <c r="Y8607">
        <f t="shared" si="402"/>
        <v>1</v>
      </c>
      <c r="Z8607" s="90" t="str">
        <f t="shared" si="403"/>
        <v>2026/01/30 00:49</v>
      </c>
    </row>
    <row r="8608" spans="1:26" ht="3.6" customHeight="1" x14ac:dyDescent="0.2">
      <c r="A8608" s="86">
        <f t="shared" si="404"/>
        <v>46052</v>
      </c>
      <c r="B8608" s="270"/>
      <c r="C8608" s="272"/>
      <c r="D8608" s="273"/>
      <c r="E8608" s="89">
        <v>3.7499999999999999E-2</v>
      </c>
      <c r="Q8608">
        <v>1</v>
      </c>
      <c r="Y8608">
        <f t="shared" si="402"/>
        <v>1</v>
      </c>
      <c r="Z8608" s="90" t="str">
        <f t="shared" si="403"/>
        <v>2026/01/30 00:54</v>
      </c>
    </row>
    <row r="8609" spans="1:26" ht="3.6" customHeight="1" x14ac:dyDescent="0.2">
      <c r="A8609" s="86">
        <f t="shared" si="404"/>
        <v>46052</v>
      </c>
      <c r="B8609" s="270"/>
      <c r="C8609" s="272"/>
      <c r="D8609" s="273"/>
      <c r="E8609" s="89">
        <v>4.0972222222222222E-2</v>
      </c>
      <c r="Q8609">
        <v>1</v>
      </c>
      <c r="Y8609">
        <f t="shared" si="402"/>
        <v>1</v>
      </c>
      <c r="Z8609" s="90" t="str">
        <f t="shared" si="403"/>
        <v>2026/01/30 00:59</v>
      </c>
    </row>
    <row r="8610" spans="1:26" ht="3.6" customHeight="1" x14ac:dyDescent="0.2">
      <c r="A8610" s="86">
        <f t="shared" si="404"/>
        <v>46052</v>
      </c>
      <c r="B8610" s="270"/>
      <c r="C8610" s="272"/>
      <c r="D8610" s="273">
        <v>0.875</v>
      </c>
      <c r="E8610" s="89">
        <v>2.7777777777777779E-3</v>
      </c>
      <c r="Y8610">
        <f t="shared" si="402"/>
        <v>0</v>
      </c>
      <c r="Z8610" s="90" t="str">
        <f t="shared" si="403"/>
        <v>2026/01/30 21:04</v>
      </c>
    </row>
    <row r="8611" spans="1:26" ht="3.6" customHeight="1" x14ac:dyDescent="0.2">
      <c r="A8611" s="86">
        <f t="shared" si="404"/>
        <v>46052</v>
      </c>
      <c r="B8611" s="270"/>
      <c r="C8611" s="272"/>
      <c r="D8611" s="273"/>
      <c r="E8611" s="89">
        <v>6.2499999999999995E-3</v>
      </c>
      <c r="Y8611">
        <f t="shared" si="402"/>
        <v>0</v>
      </c>
      <c r="Z8611" s="90" t="str">
        <f t="shared" si="403"/>
        <v>2026/01/30 00:09</v>
      </c>
    </row>
    <row r="8612" spans="1:26" ht="3.6" customHeight="1" x14ac:dyDescent="0.2">
      <c r="A8612" s="86">
        <f t="shared" si="404"/>
        <v>46052</v>
      </c>
      <c r="B8612" s="270"/>
      <c r="C8612" s="272"/>
      <c r="D8612" s="273"/>
      <c r="E8612" s="89">
        <v>9.7222222222222224E-3</v>
      </c>
      <c r="Y8612">
        <f t="shared" si="402"/>
        <v>0</v>
      </c>
      <c r="Z8612" s="90" t="str">
        <f t="shared" si="403"/>
        <v>2026/01/30 00:14</v>
      </c>
    </row>
    <row r="8613" spans="1:26" ht="3.6" customHeight="1" x14ac:dyDescent="0.2">
      <c r="A8613" s="86">
        <f t="shared" si="404"/>
        <v>46052</v>
      </c>
      <c r="B8613" s="270"/>
      <c r="C8613" s="272"/>
      <c r="D8613" s="273"/>
      <c r="E8613" s="89">
        <v>1.3194444444444444E-2</v>
      </c>
      <c r="Y8613">
        <f t="shared" si="402"/>
        <v>0</v>
      </c>
      <c r="Z8613" s="90" t="str">
        <f t="shared" si="403"/>
        <v>2026/01/30 00:19</v>
      </c>
    </row>
    <row r="8614" spans="1:26" ht="3.6" customHeight="1" x14ac:dyDescent="0.2">
      <c r="A8614" s="86">
        <f t="shared" si="404"/>
        <v>46052</v>
      </c>
      <c r="B8614" s="270"/>
      <c r="C8614" s="272"/>
      <c r="D8614" s="273"/>
      <c r="E8614" s="89">
        <v>1.6666666666666666E-2</v>
      </c>
      <c r="Y8614">
        <f t="shared" si="402"/>
        <v>0</v>
      </c>
      <c r="Z8614" s="90" t="str">
        <f t="shared" si="403"/>
        <v>2026/01/30 00:24</v>
      </c>
    </row>
    <row r="8615" spans="1:26" ht="3.6" customHeight="1" x14ac:dyDescent="0.2">
      <c r="A8615" s="86">
        <f t="shared" si="404"/>
        <v>46052</v>
      </c>
      <c r="B8615" s="270"/>
      <c r="C8615" s="272"/>
      <c r="D8615" s="273"/>
      <c r="E8615" s="89">
        <v>2.013888888888889E-2</v>
      </c>
      <c r="Y8615">
        <f t="shared" si="402"/>
        <v>0</v>
      </c>
      <c r="Z8615" s="90" t="str">
        <f t="shared" si="403"/>
        <v>2026/01/30 00:29</v>
      </c>
    </row>
    <row r="8616" spans="1:26" ht="3.6" customHeight="1" x14ac:dyDescent="0.2">
      <c r="A8616" s="86">
        <f t="shared" si="404"/>
        <v>46052</v>
      </c>
      <c r="B8616" s="270"/>
      <c r="C8616" s="272"/>
      <c r="D8616" s="273"/>
      <c r="E8616" s="89">
        <v>2.361111111111111E-2</v>
      </c>
      <c r="Y8616">
        <f t="shared" si="402"/>
        <v>0</v>
      </c>
      <c r="Z8616" s="90" t="str">
        <f t="shared" si="403"/>
        <v>2026/01/30 00:34</v>
      </c>
    </row>
    <row r="8617" spans="1:26" ht="3.6" customHeight="1" x14ac:dyDescent="0.2">
      <c r="A8617" s="86">
        <f t="shared" si="404"/>
        <v>46052</v>
      </c>
      <c r="B8617" s="270"/>
      <c r="C8617" s="272"/>
      <c r="D8617" s="273"/>
      <c r="E8617" s="89">
        <v>2.7083333333333334E-2</v>
      </c>
      <c r="Y8617">
        <f t="shared" si="402"/>
        <v>0</v>
      </c>
      <c r="Z8617" s="90" t="str">
        <f t="shared" si="403"/>
        <v>2026/01/30 00:39</v>
      </c>
    </row>
    <row r="8618" spans="1:26" ht="3.6" customHeight="1" x14ac:dyDescent="0.2">
      <c r="A8618" s="86">
        <f t="shared" si="404"/>
        <v>46052</v>
      </c>
      <c r="B8618" s="270"/>
      <c r="C8618" s="272"/>
      <c r="D8618" s="273"/>
      <c r="E8618" s="89">
        <v>3.0555555555555555E-2</v>
      </c>
      <c r="Y8618">
        <f t="shared" si="402"/>
        <v>0</v>
      </c>
      <c r="Z8618" s="90" t="str">
        <f t="shared" si="403"/>
        <v>2026/01/30 00:44</v>
      </c>
    </row>
    <row r="8619" spans="1:26" ht="3.6" customHeight="1" x14ac:dyDescent="0.2">
      <c r="A8619" s="86">
        <f t="shared" si="404"/>
        <v>46052</v>
      </c>
      <c r="B8619" s="270"/>
      <c r="C8619" s="272"/>
      <c r="D8619" s="273"/>
      <c r="E8619" s="89">
        <v>3.4027777777777775E-2</v>
      </c>
      <c r="Y8619">
        <f t="shared" si="402"/>
        <v>0</v>
      </c>
      <c r="Z8619" s="90" t="str">
        <f t="shared" si="403"/>
        <v>2026/01/30 00:49</v>
      </c>
    </row>
    <row r="8620" spans="1:26" ht="3.6" customHeight="1" x14ac:dyDescent="0.2">
      <c r="A8620" s="86">
        <f t="shared" si="404"/>
        <v>46052</v>
      </c>
      <c r="B8620" s="270"/>
      <c r="C8620" s="272"/>
      <c r="D8620" s="273"/>
      <c r="E8620" s="89">
        <v>3.7499999999999999E-2</v>
      </c>
      <c r="Y8620">
        <f t="shared" si="402"/>
        <v>0</v>
      </c>
      <c r="Z8620" s="90" t="str">
        <f t="shared" si="403"/>
        <v>2026/01/30 00:54</v>
      </c>
    </row>
    <row r="8621" spans="1:26" ht="3.6" customHeight="1" x14ac:dyDescent="0.2">
      <c r="A8621" s="86">
        <f t="shared" si="404"/>
        <v>46052</v>
      </c>
      <c r="B8621" s="270"/>
      <c r="C8621" s="272"/>
      <c r="D8621" s="273"/>
      <c r="E8621" s="89">
        <v>4.0972222222222222E-2</v>
      </c>
      <c r="Y8621">
        <f t="shared" si="402"/>
        <v>0</v>
      </c>
      <c r="Z8621" s="90" t="str">
        <f t="shared" si="403"/>
        <v>2026/01/30 00:59</v>
      </c>
    </row>
    <row r="8622" spans="1:26" ht="3.6" customHeight="1" x14ac:dyDescent="0.2">
      <c r="A8622" s="86">
        <f t="shared" si="404"/>
        <v>46052</v>
      </c>
      <c r="B8622" s="270"/>
      <c r="C8622" s="272"/>
      <c r="D8622" s="273">
        <v>0.91666666666666663</v>
      </c>
      <c r="E8622" s="89">
        <v>2.7777777777777779E-3</v>
      </c>
      <c r="Y8622">
        <f t="shared" si="402"/>
        <v>0</v>
      </c>
      <c r="Z8622" s="90" t="str">
        <f t="shared" si="403"/>
        <v>2026/01/30 22:04</v>
      </c>
    </row>
    <row r="8623" spans="1:26" ht="3.6" customHeight="1" x14ac:dyDescent="0.2">
      <c r="A8623" s="86">
        <f t="shared" si="404"/>
        <v>46052</v>
      </c>
      <c r="B8623" s="270"/>
      <c r="C8623" s="272"/>
      <c r="D8623" s="273"/>
      <c r="E8623" s="89">
        <v>6.2499999999999995E-3</v>
      </c>
      <c r="Y8623">
        <f t="shared" si="402"/>
        <v>0</v>
      </c>
      <c r="Z8623" s="90" t="str">
        <f t="shared" si="403"/>
        <v>2026/01/30 00:09</v>
      </c>
    </row>
    <row r="8624" spans="1:26" ht="3.6" customHeight="1" x14ac:dyDescent="0.2">
      <c r="A8624" s="86">
        <f t="shared" si="404"/>
        <v>46052</v>
      </c>
      <c r="B8624" s="270"/>
      <c r="C8624" s="272"/>
      <c r="D8624" s="273"/>
      <c r="E8624" s="89">
        <v>9.7222222222222224E-3</v>
      </c>
      <c r="Y8624">
        <f t="shared" si="402"/>
        <v>0</v>
      </c>
      <c r="Z8624" s="90" t="str">
        <f t="shared" si="403"/>
        <v>2026/01/30 00:14</v>
      </c>
    </row>
    <row r="8625" spans="1:26" ht="3.6" customHeight="1" x14ac:dyDescent="0.2">
      <c r="A8625" s="86">
        <f t="shared" si="404"/>
        <v>46052</v>
      </c>
      <c r="B8625" s="270"/>
      <c r="C8625" s="272"/>
      <c r="D8625" s="273"/>
      <c r="E8625" s="89">
        <v>1.3194444444444444E-2</v>
      </c>
      <c r="Y8625">
        <f t="shared" si="402"/>
        <v>0</v>
      </c>
      <c r="Z8625" s="90" t="str">
        <f t="shared" si="403"/>
        <v>2026/01/30 00:19</v>
      </c>
    </row>
    <row r="8626" spans="1:26" ht="3.6" customHeight="1" x14ac:dyDescent="0.2">
      <c r="A8626" s="86">
        <f t="shared" si="404"/>
        <v>46052</v>
      </c>
      <c r="B8626" s="270"/>
      <c r="C8626" s="272"/>
      <c r="D8626" s="273"/>
      <c r="E8626" s="89">
        <v>1.6666666666666666E-2</v>
      </c>
      <c r="Y8626">
        <f t="shared" si="402"/>
        <v>0</v>
      </c>
      <c r="Z8626" s="90" t="str">
        <f t="shared" si="403"/>
        <v>2026/01/30 00:24</v>
      </c>
    </row>
    <row r="8627" spans="1:26" ht="3.6" customHeight="1" x14ac:dyDescent="0.2">
      <c r="A8627" s="86">
        <f t="shared" si="404"/>
        <v>46052</v>
      </c>
      <c r="B8627" s="270"/>
      <c r="C8627" s="272"/>
      <c r="D8627" s="273"/>
      <c r="E8627" s="89">
        <v>2.013888888888889E-2</v>
      </c>
      <c r="Y8627">
        <f t="shared" si="402"/>
        <v>0</v>
      </c>
      <c r="Z8627" s="90" t="str">
        <f t="shared" si="403"/>
        <v>2026/01/30 00:29</v>
      </c>
    </row>
    <row r="8628" spans="1:26" ht="3.6" customHeight="1" x14ac:dyDescent="0.2">
      <c r="A8628" s="86">
        <f t="shared" si="404"/>
        <v>46052</v>
      </c>
      <c r="B8628" s="270"/>
      <c r="C8628" s="272"/>
      <c r="D8628" s="273"/>
      <c r="E8628" s="89">
        <v>2.361111111111111E-2</v>
      </c>
      <c r="Y8628">
        <f t="shared" si="402"/>
        <v>0</v>
      </c>
      <c r="Z8628" s="90" t="str">
        <f t="shared" si="403"/>
        <v>2026/01/30 00:34</v>
      </c>
    </row>
    <row r="8629" spans="1:26" ht="3.6" customHeight="1" x14ac:dyDescent="0.2">
      <c r="A8629" s="86">
        <f t="shared" si="404"/>
        <v>46052</v>
      </c>
      <c r="B8629" s="270"/>
      <c r="C8629" s="272"/>
      <c r="D8629" s="273"/>
      <c r="E8629" s="89">
        <v>2.7083333333333334E-2</v>
      </c>
      <c r="Y8629">
        <f t="shared" si="402"/>
        <v>0</v>
      </c>
      <c r="Z8629" s="90" t="str">
        <f t="shared" si="403"/>
        <v>2026/01/30 00:39</v>
      </c>
    </row>
    <row r="8630" spans="1:26" ht="3.6" customHeight="1" x14ac:dyDescent="0.2">
      <c r="A8630" s="86">
        <f t="shared" si="404"/>
        <v>46052</v>
      </c>
      <c r="B8630" s="270"/>
      <c r="C8630" s="272"/>
      <c r="D8630" s="273"/>
      <c r="E8630" s="89">
        <v>3.0555555555555555E-2</v>
      </c>
      <c r="Y8630">
        <f t="shared" si="402"/>
        <v>0</v>
      </c>
      <c r="Z8630" s="90" t="str">
        <f t="shared" si="403"/>
        <v>2026/01/30 00:44</v>
      </c>
    </row>
    <row r="8631" spans="1:26" ht="3.6" customHeight="1" x14ac:dyDescent="0.2">
      <c r="A8631" s="86">
        <f t="shared" si="404"/>
        <v>46052</v>
      </c>
      <c r="B8631" s="270"/>
      <c r="C8631" s="272"/>
      <c r="D8631" s="273"/>
      <c r="E8631" s="89">
        <v>3.4027777777777775E-2</v>
      </c>
      <c r="Y8631">
        <f t="shared" si="402"/>
        <v>0</v>
      </c>
      <c r="Z8631" s="90" t="str">
        <f t="shared" si="403"/>
        <v>2026/01/30 00:49</v>
      </c>
    </row>
    <row r="8632" spans="1:26" ht="3.6" customHeight="1" x14ac:dyDescent="0.2">
      <c r="A8632" s="86">
        <f t="shared" si="404"/>
        <v>46052</v>
      </c>
      <c r="B8632" s="270"/>
      <c r="C8632" s="272"/>
      <c r="D8632" s="273"/>
      <c r="E8632" s="89">
        <v>3.7499999999999999E-2</v>
      </c>
      <c r="Y8632">
        <f t="shared" si="402"/>
        <v>0</v>
      </c>
      <c r="Z8632" s="90" t="str">
        <f t="shared" si="403"/>
        <v>2026/01/30 00:54</v>
      </c>
    </row>
    <row r="8633" spans="1:26" ht="3.6" customHeight="1" x14ac:dyDescent="0.2">
      <c r="A8633" s="86">
        <f t="shared" si="404"/>
        <v>46052</v>
      </c>
      <c r="B8633" s="270"/>
      <c r="C8633" s="272"/>
      <c r="D8633" s="273"/>
      <c r="E8633" s="89">
        <v>4.0972222222222222E-2</v>
      </c>
      <c r="Y8633">
        <f t="shared" si="402"/>
        <v>0</v>
      </c>
      <c r="Z8633" s="90" t="str">
        <f t="shared" si="403"/>
        <v>2026/01/30 00:59</v>
      </c>
    </row>
    <row r="8634" spans="1:26" ht="3.6" customHeight="1" x14ac:dyDescent="0.2">
      <c r="A8634" s="86">
        <f t="shared" si="404"/>
        <v>46052</v>
      </c>
      <c r="B8634" s="270"/>
      <c r="C8634" s="272"/>
      <c r="D8634" s="273">
        <v>0.95833333333333337</v>
      </c>
      <c r="E8634" s="89">
        <v>2.7777777777777779E-3</v>
      </c>
      <c r="Y8634">
        <f t="shared" si="402"/>
        <v>0</v>
      </c>
      <c r="Z8634" s="90" t="str">
        <f t="shared" si="403"/>
        <v>2026/01/30 23:04</v>
      </c>
    </row>
    <row r="8635" spans="1:26" ht="3.6" customHeight="1" x14ac:dyDescent="0.2">
      <c r="A8635" s="86">
        <f t="shared" si="404"/>
        <v>46052</v>
      </c>
      <c r="B8635" s="270"/>
      <c r="C8635" s="272"/>
      <c r="D8635" s="273"/>
      <c r="E8635" s="89">
        <v>6.2499999999999995E-3</v>
      </c>
      <c r="Y8635">
        <f t="shared" si="402"/>
        <v>0</v>
      </c>
      <c r="Z8635" s="90" t="str">
        <f t="shared" si="403"/>
        <v>2026/01/30 00:09</v>
      </c>
    </row>
    <row r="8636" spans="1:26" ht="3.6" customHeight="1" x14ac:dyDescent="0.2">
      <c r="A8636" s="86">
        <f t="shared" si="404"/>
        <v>46052</v>
      </c>
      <c r="B8636" s="270"/>
      <c r="C8636" s="272"/>
      <c r="D8636" s="273"/>
      <c r="E8636" s="89">
        <v>9.7222222222222224E-3</v>
      </c>
      <c r="Y8636">
        <f t="shared" si="402"/>
        <v>0</v>
      </c>
      <c r="Z8636" s="90" t="str">
        <f t="shared" si="403"/>
        <v>2026/01/30 00:14</v>
      </c>
    </row>
    <row r="8637" spans="1:26" ht="3.6" customHeight="1" x14ac:dyDescent="0.2">
      <c r="A8637" s="86">
        <f t="shared" si="404"/>
        <v>46052</v>
      </c>
      <c r="B8637" s="270"/>
      <c r="C8637" s="272"/>
      <c r="D8637" s="273"/>
      <c r="E8637" s="89">
        <v>1.3194444444444444E-2</v>
      </c>
      <c r="Y8637">
        <f t="shared" si="402"/>
        <v>0</v>
      </c>
      <c r="Z8637" s="90" t="str">
        <f t="shared" si="403"/>
        <v>2026/01/30 00:19</v>
      </c>
    </row>
    <row r="8638" spans="1:26" ht="3.6" customHeight="1" x14ac:dyDescent="0.2">
      <c r="A8638" s="86">
        <f t="shared" si="404"/>
        <v>46052</v>
      </c>
      <c r="B8638" s="270"/>
      <c r="C8638" s="272"/>
      <c r="D8638" s="273"/>
      <c r="E8638" s="89">
        <v>1.6666666666666666E-2</v>
      </c>
      <c r="Y8638">
        <f t="shared" si="402"/>
        <v>0</v>
      </c>
      <c r="Z8638" s="90" t="str">
        <f t="shared" si="403"/>
        <v>2026/01/30 00:24</v>
      </c>
    </row>
    <row r="8639" spans="1:26" ht="3.6" customHeight="1" x14ac:dyDescent="0.2">
      <c r="A8639" s="86">
        <f t="shared" si="404"/>
        <v>46052</v>
      </c>
      <c r="B8639" s="270"/>
      <c r="C8639" s="272"/>
      <c r="D8639" s="273"/>
      <c r="E8639" s="89">
        <v>2.013888888888889E-2</v>
      </c>
      <c r="Y8639">
        <f t="shared" si="402"/>
        <v>0</v>
      </c>
      <c r="Z8639" s="90" t="str">
        <f t="shared" si="403"/>
        <v>2026/01/30 00:29</v>
      </c>
    </row>
    <row r="8640" spans="1:26" ht="3.6" customHeight="1" x14ac:dyDescent="0.2">
      <c r="A8640" s="86">
        <f t="shared" si="404"/>
        <v>46052</v>
      </c>
      <c r="B8640" s="270"/>
      <c r="C8640" s="272"/>
      <c r="D8640" s="273"/>
      <c r="E8640" s="89">
        <v>2.361111111111111E-2</v>
      </c>
      <c r="Y8640">
        <f t="shared" si="402"/>
        <v>0</v>
      </c>
      <c r="Z8640" s="90" t="str">
        <f t="shared" si="403"/>
        <v>2026/01/30 00:34</v>
      </c>
    </row>
    <row r="8641" spans="1:26" ht="3.6" customHeight="1" x14ac:dyDescent="0.2">
      <c r="A8641" s="86">
        <f t="shared" si="404"/>
        <v>46052</v>
      </c>
      <c r="B8641" s="270"/>
      <c r="C8641" s="272"/>
      <c r="D8641" s="273"/>
      <c r="E8641" s="89">
        <v>2.7083333333333334E-2</v>
      </c>
      <c r="Y8641">
        <f t="shared" si="402"/>
        <v>0</v>
      </c>
      <c r="Z8641" s="90" t="str">
        <f t="shared" si="403"/>
        <v>2026/01/30 00:39</v>
      </c>
    </row>
    <row r="8642" spans="1:26" ht="3.6" customHeight="1" x14ac:dyDescent="0.2">
      <c r="A8642" s="86">
        <f t="shared" si="404"/>
        <v>46052</v>
      </c>
      <c r="B8642" s="270"/>
      <c r="C8642" s="272"/>
      <c r="D8642" s="273"/>
      <c r="E8642" s="89">
        <v>3.0555555555555555E-2</v>
      </c>
      <c r="Y8642">
        <f t="shared" si="402"/>
        <v>0</v>
      </c>
      <c r="Z8642" s="90" t="str">
        <f t="shared" si="403"/>
        <v>2026/01/30 00:44</v>
      </c>
    </row>
    <row r="8643" spans="1:26" ht="3.6" customHeight="1" x14ac:dyDescent="0.2">
      <c r="A8643" s="86">
        <f t="shared" si="404"/>
        <v>46052</v>
      </c>
      <c r="B8643" s="270"/>
      <c r="C8643" s="272"/>
      <c r="D8643" s="273"/>
      <c r="E8643" s="89">
        <v>3.4027777777777775E-2</v>
      </c>
      <c r="Y8643">
        <f t="shared" si="402"/>
        <v>0</v>
      </c>
      <c r="Z8643" s="90" t="str">
        <f t="shared" si="403"/>
        <v>2026/01/30 00:49</v>
      </c>
    </row>
    <row r="8644" spans="1:26" ht="3.6" customHeight="1" x14ac:dyDescent="0.2">
      <c r="A8644" s="86">
        <f t="shared" si="404"/>
        <v>46052</v>
      </c>
      <c r="B8644" s="270"/>
      <c r="C8644" s="272"/>
      <c r="D8644" s="273"/>
      <c r="E8644" s="89">
        <v>3.7499999999999999E-2</v>
      </c>
      <c r="Y8644">
        <f t="shared" si="402"/>
        <v>0</v>
      </c>
      <c r="Z8644" s="90" t="str">
        <f t="shared" si="403"/>
        <v>2026/01/30 00:54</v>
      </c>
    </row>
    <row r="8645" spans="1:26" ht="3.6" customHeight="1" x14ac:dyDescent="0.2">
      <c r="A8645" s="86">
        <f t="shared" si="404"/>
        <v>46052</v>
      </c>
      <c r="B8645" s="270"/>
      <c r="C8645" s="272"/>
      <c r="D8645" s="273"/>
      <c r="E8645" s="89">
        <v>4.0972222222222222E-2</v>
      </c>
      <c r="Y8645">
        <f t="shared" si="402"/>
        <v>0</v>
      </c>
      <c r="Z8645" s="90" t="str">
        <f t="shared" si="403"/>
        <v>2026/01/30 00:59</v>
      </c>
    </row>
    <row r="8646" spans="1:26" ht="3.6" customHeight="1" x14ac:dyDescent="0.2">
      <c r="A8646" s="86">
        <f t="shared" si="404"/>
        <v>46053</v>
      </c>
      <c r="B8646" s="269">
        <f>B8358+1</f>
        <v>46053</v>
      </c>
      <c r="C8646" s="271" t="str">
        <f>TEXT(B8646,"aaa")</f>
        <v>土</v>
      </c>
      <c r="D8646" s="273">
        <v>0</v>
      </c>
      <c r="E8646" s="89">
        <v>2.7777777777777779E-3</v>
      </c>
      <c r="Y8646">
        <f t="shared" si="402"/>
        <v>0</v>
      </c>
      <c r="Z8646" s="90" t="str">
        <f t="shared" si="403"/>
        <v>2026/01/31 00:04</v>
      </c>
    </row>
    <row r="8647" spans="1:26" ht="3.6" customHeight="1" x14ac:dyDescent="0.2">
      <c r="A8647" s="86">
        <f t="shared" si="404"/>
        <v>46053</v>
      </c>
      <c r="B8647" s="270"/>
      <c r="C8647" s="272"/>
      <c r="D8647" s="273"/>
      <c r="E8647" s="89">
        <v>6.2499999999999995E-3</v>
      </c>
      <c r="Y8647">
        <f t="shared" ref="Y8647:Y8710" si="405">COUNTA(F8647:X8647)</f>
        <v>0</v>
      </c>
      <c r="Z8647" s="90" t="str">
        <f t="shared" ref="Z8647:Z8710" si="406">TEXT(A8647,"yyyy/mm/dd")&amp; " " &amp;TEXT(D8647+E8647,"hh:mm")</f>
        <v>2026/01/31 00:09</v>
      </c>
    </row>
    <row r="8648" spans="1:26" ht="3.6" customHeight="1" x14ac:dyDescent="0.2">
      <c r="A8648" s="86">
        <f t="shared" ref="A8648:A8711" si="407">IF(B8648&lt;&gt;"",B8648,A8647)</f>
        <v>46053</v>
      </c>
      <c r="B8648" s="270"/>
      <c r="C8648" s="272"/>
      <c r="D8648" s="273"/>
      <c r="E8648" s="89">
        <v>9.7222222222222224E-3</v>
      </c>
      <c r="Y8648">
        <f t="shared" si="405"/>
        <v>0</v>
      </c>
      <c r="Z8648" s="90" t="str">
        <f t="shared" si="406"/>
        <v>2026/01/31 00:14</v>
      </c>
    </row>
    <row r="8649" spans="1:26" ht="3.6" customHeight="1" x14ac:dyDescent="0.2">
      <c r="A8649" s="86">
        <f t="shared" si="407"/>
        <v>46053</v>
      </c>
      <c r="B8649" s="270"/>
      <c r="C8649" s="272"/>
      <c r="D8649" s="273"/>
      <c r="E8649" s="89">
        <v>1.3194444444444444E-2</v>
      </c>
      <c r="Y8649">
        <f t="shared" si="405"/>
        <v>0</v>
      </c>
      <c r="Z8649" s="90" t="str">
        <f t="shared" si="406"/>
        <v>2026/01/31 00:19</v>
      </c>
    </row>
    <row r="8650" spans="1:26" ht="3.6" customHeight="1" x14ac:dyDescent="0.2">
      <c r="A8650" s="86">
        <f t="shared" si="407"/>
        <v>46053</v>
      </c>
      <c r="B8650" s="270"/>
      <c r="C8650" s="272"/>
      <c r="D8650" s="273"/>
      <c r="E8650" s="89">
        <v>1.6666666666666666E-2</v>
      </c>
      <c r="Y8650">
        <f t="shared" si="405"/>
        <v>0</v>
      </c>
      <c r="Z8650" s="90" t="str">
        <f t="shared" si="406"/>
        <v>2026/01/31 00:24</v>
      </c>
    </row>
    <row r="8651" spans="1:26" ht="3.6" customHeight="1" x14ac:dyDescent="0.2">
      <c r="A8651" s="86">
        <f t="shared" si="407"/>
        <v>46053</v>
      </c>
      <c r="B8651" s="270"/>
      <c r="C8651" s="272"/>
      <c r="D8651" s="273"/>
      <c r="E8651" s="89">
        <v>2.013888888888889E-2</v>
      </c>
      <c r="Y8651">
        <f t="shared" si="405"/>
        <v>0</v>
      </c>
      <c r="Z8651" s="90" t="str">
        <f t="shared" si="406"/>
        <v>2026/01/31 00:29</v>
      </c>
    </row>
    <row r="8652" spans="1:26" ht="3.6" customHeight="1" x14ac:dyDescent="0.2">
      <c r="A8652" s="86">
        <f t="shared" si="407"/>
        <v>46053</v>
      </c>
      <c r="B8652" s="270"/>
      <c r="C8652" s="272"/>
      <c r="D8652" s="273"/>
      <c r="E8652" s="89">
        <v>2.361111111111111E-2</v>
      </c>
      <c r="Y8652">
        <f t="shared" si="405"/>
        <v>0</v>
      </c>
      <c r="Z8652" s="90" t="str">
        <f t="shared" si="406"/>
        <v>2026/01/31 00:34</v>
      </c>
    </row>
    <row r="8653" spans="1:26" ht="3.6" customHeight="1" x14ac:dyDescent="0.2">
      <c r="A8653" s="86">
        <f t="shared" si="407"/>
        <v>46053</v>
      </c>
      <c r="B8653" s="270"/>
      <c r="C8653" s="272"/>
      <c r="D8653" s="273"/>
      <c r="E8653" s="89">
        <v>2.7083333333333334E-2</v>
      </c>
      <c r="Y8653">
        <f t="shared" si="405"/>
        <v>0</v>
      </c>
      <c r="Z8653" s="90" t="str">
        <f t="shared" si="406"/>
        <v>2026/01/31 00:39</v>
      </c>
    </row>
    <row r="8654" spans="1:26" ht="3.6" customHeight="1" x14ac:dyDescent="0.2">
      <c r="A8654" s="86">
        <f t="shared" si="407"/>
        <v>46053</v>
      </c>
      <c r="B8654" s="270"/>
      <c r="C8654" s="272"/>
      <c r="D8654" s="273"/>
      <c r="E8654" s="89">
        <v>3.0555555555555555E-2</v>
      </c>
      <c r="Y8654">
        <f t="shared" si="405"/>
        <v>0</v>
      </c>
      <c r="Z8654" s="90" t="str">
        <f t="shared" si="406"/>
        <v>2026/01/31 00:44</v>
      </c>
    </row>
    <row r="8655" spans="1:26" ht="3.6" customHeight="1" x14ac:dyDescent="0.2">
      <c r="A8655" s="86">
        <f t="shared" si="407"/>
        <v>46053</v>
      </c>
      <c r="B8655" s="270"/>
      <c r="C8655" s="272"/>
      <c r="D8655" s="273"/>
      <c r="E8655" s="89">
        <v>3.4027777777777775E-2</v>
      </c>
      <c r="Y8655">
        <f t="shared" si="405"/>
        <v>0</v>
      </c>
      <c r="Z8655" s="90" t="str">
        <f t="shared" si="406"/>
        <v>2026/01/31 00:49</v>
      </c>
    </row>
    <row r="8656" spans="1:26" ht="3.6" customHeight="1" x14ac:dyDescent="0.2">
      <c r="A8656" s="86">
        <f t="shared" si="407"/>
        <v>46053</v>
      </c>
      <c r="B8656" s="270"/>
      <c r="C8656" s="272"/>
      <c r="D8656" s="273"/>
      <c r="E8656" s="89">
        <v>3.7499999999999999E-2</v>
      </c>
      <c r="Y8656">
        <f t="shared" si="405"/>
        <v>0</v>
      </c>
      <c r="Z8656" s="90" t="str">
        <f t="shared" si="406"/>
        <v>2026/01/31 00:54</v>
      </c>
    </row>
    <row r="8657" spans="1:26" ht="3.6" customHeight="1" x14ac:dyDescent="0.2">
      <c r="A8657" s="86">
        <f t="shared" si="407"/>
        <v>46053</v>
      </c>
      <c r="B8657" s="270"/>
      <c r="C8657" s="272"/>
      <c r="D8657" s="273"/>
      <c r="E8657" s="89">
        <v>4.0972222222222222E-2</v>
      </c>
      <c r="Y8657">
        <f t="shared" si="405"/>
        <v>0</v>
      </c>
      <c r="Z8657" s="90" t="str">
        <f t="shared" si="406"/>
        <v>2026/01/31 00:59</v>
      </c>
    </row>
    <row r="8658" spans="1:26" ht="3.6" customHeight="1" x14ac:dyDescent="0.2">
      <c r="A8658" s="86">
        <f t="shared" si="407"/>
        <v>46053</v>
      </c>
      <c r="B8658" s="270"/>
      <c r="C8658" s="272"/>
      <c r="D8658" s="273">
        <v>4.1666666666666664E-2</v>
      </c>
      <c r="E8658" s="89">
        <v>2.7777777777777779E-3</v>
      </c>
      <c r="Y8658">
        <f t="shared" si="405"/>
        <v>0</v>
      </c>
      <c r="Z8658" s="90" t="str">
        <f t="shared" si="406"/>
        <v>2026/01/31 01:04</v>
      </c>
    </row>
    <row r="8659" spans="1:26" ht="3.6" customHeight="1" x14ac:dyDescent="0.2">
      <c r="A8659" s="86">
        <f t="shared" si="407"/>
        <v>46053</v>
      </c>
      <c r="B8659" s="270"/>
      <c r="C8659" s="272"/>
      <c r="D8659" s="273"/>
      <c r="E8659" s="89">
        <v>6.2499999999999995E-3</v>
      </c>
      <c r="Y8659">
        <f t="shared" si="405"/>
        <v>0</v>
      </c>
      <c r="Z8659" s="90" t="str">
        <f t="shared" si="406"/>
        <v>2026/01/31 00:09</v>
      </c>
    </row>
    <row r="8660" spans="1:26" ht="3.6" customHeight="1" x14ac:dyDescent="0.2">
      <c r="A8660" s="86">
        <f t="shared" si="407"/>
        <v>46053</v>
      </c>
      <c r="B8660" s="270"/>
      <c r="C8660" s="272"/>
      <c r="D8660" s="273"/>
      <c r="E8660" s="89">
        <v>9.7222222222222224E-3</v>
      </c>
      <c r="Y8660">
        <f t="shared" si="405"/>
        <v>0</v>
      </c>
      <c r="Z8660" s="90" t="str">
        <f t="shared" si="406"/>
        <v>2026/01/31 00:14</v>
      </c>
    </row>
    <row r="8661" spans="1:26" ht="3.6" customHeight="1" x14ac:dyDescent="0.2">
      <c r="A8661" s="86">
        <f t="shared" si="407"/>
        <v>46053</v>
      </c>
      <c r="B8661" s="270"/>
      <c r="C8661" s="272"/>
      <c r="D8661" s="273"/>
      <c r="E8661" s="89">
        <v>1.3194444444444444E-2</v>
      </c>
      <c r="Y8661">
        <f t="shared" si="405"/>
        <v>0</v>
      </c>
      <c r="Z8661" s="90" t="str">
        <f t="shared" si="406"/>
        <v>2026/01/31 00:19</v>
      </c>
    </row>
    <row r="8662" spans="1:26" ht="3.6" customHeight="1" x14ac:dyDescent="0.2">
      <c r="A8662" s="86">
        <f t="shared" si="407"/>
        <v>46053</v>
      </c>
      <c r="B8662" s="270"/>
      <c r="C8662" s="272"/>
      <c r="D8662" s="273"/>
      <c r="E8662" s="89">
        <v>1.6666666666666666E-2</v>
      </c>
      <c r="Y8662">
        <f t="shared" si="405"/>
        <v>0</v>
      </c>
      <c r="Z8662" s="90" t="str">
        <f t="shared" si="406"/>
        <v>2026/01/31 00:24</v>
      </c>
    </row>
    <row r="8663" spans="1:26" ht="3.6" customHeight="1" x14ac:dyDescent="0.2">
      <c r="A8663" s="86">
        <f t="shared" si="407"/>
        <v>46053</v>
      </c>
      <c r="B8663" s="270"/>
      <c r="C8663" s="272"/>
      <c r="D8663" s="273"/>
      <c r="E8663" s="89">
        <v>2.013888888888889E-2</v>
      </c>
      <c r="Y8663">
        <f t="shared" si="405"/>
        <v>0</v>
      </c>
      <c r="Z8663" s="90" t="str">
        <f t="shared" si="406"/>
        <v>2026/01/31 00:29</v>
      </c>
    </row>
    <row r="8664" spans="1:26" ht="3.6" customHeight="1" x14ac:dyDescent="0.2">
      <c r="A8664" s="86">
        <f t="shared" si="407"/>
        <v>46053</v>
      </c>
      <c r="B8664" s="270"/>
      <c r="C8664" s="272"/>
      <c r="D8664" s="273"/>
      <c r="E8664" s="89">
        <v>2.361111111111111E-2</v>
      </c>
      <c r="Y8664">
        <f t="shared" si="405"/>
        <v>0</v>
      </c>
      <c r="Z8664" s="90" t="str">
        <f t="shared" si="406"/>
        <v>2026/01/31 00:34</v>
      </c>
    </row>
    <row r="8665" spans="1:26" ht="3.6" customHeight="1" x14ac:dyDescent="0.2">
      <c r="A8665" s="86">
        <f t="shared" si="407"/>
        <v>46053</v>
      </c>
      <c r="B8665" s="270"/>
      <c r="C8665" s="272"/>
      <c r="D8665" s="273"/>
      <c r="E8665" s="89">
        <v>2.7083333333333334E-2</v>
      </c>
      <c r="Y8665">
        <f t="shared" si="405"/>
        <v>0</v>
      </c>
      <c r="Z8665" s="90" t="str">
        <f t="shared" si="406"/>
        <v>2026/01/31 00:39</v>
      </c>
    </row>
    <row r="8666" spans="1:26" ht="3.6" customHeight="1" x14ac:dyDescent="0.2">
      <c r="A8666" s="86">
        <f t="shared" si="407"/>
        <v>46053</v>
      </c>
      <c r="B8666" s="270"/>
      <c r="C8666" s="272"/>
      <c r="D8666" s="273"/>
      <c r="E8666" s="89">
        <v>3.0555555555555555E-2</v>
      </c>
      <c r="Y8666">
        <f t="shared" si="405"/>
        <v>0</v>
      </c>
      <c r="Z8666" s="90" t="str">
        <f t="shared" si="406"/>
        <v>2026/01/31 00:44</v>
      </c>
    </row>
    <row r="8667" spans="1:26" ht="3.6" customHeight="1" x14ac:dyDescent="0.2">
      <c r="A8667" s="86">
        <f t="shared" si="407"/>
        <v>46053</v>
      </c>
      <c r="B8667" s="270"/>
      <c r="C8667" s="272"/>
      <c r="D8667" s="273"/>
      <c r="E8667" s="89">
        <v>3.4027777777777775E-2</v>
      </c>
      <c r="Y8667">
        <f t="shared" si="405"/>
        <v>0</v>
      </c>
      <c r="Z8667" s="90" t="str">
        <f t="shared" si="406"/>
        <v>2026/01/31 00:49</v>
      </c>
    </row>
    <row r="8668" spans="1:26" ht="3.6" customHeight="1" x14ac:dyDescent="0.2">
      <c r="A8668" s="86">
        <f t="shared" si="407"/>
        <v>46053</v>
      </c>
      <c r="B8668" s="270"/>
      <c r="C8668" s="272"/>
      <c r="D8668" s="273"/>
      <c r="E8668" s="89">
        <v>3.7499999999999999E-2</v>
      </c>
      <c r="Y8668">
        <f t="shared" si="405"/>
        <v>0</v>
      </c>
      <c r="Z8668" s="90" t="str">
        <f t="shared" si="406"/>
        <v>2026/01/31 00:54</v>
      </c>
    </row>
    <row r="8669" spans="1:26" ht="3.6" customHeight="1" x14ac:dyDescent="0.2">
      <c r="A8669" s="86">
        <f t="shared" si="407"/>
        <v>46053</v>
      </c>
      <c r="B8669" s="270"/>
      <c r="C8669" s="272"/>
      <c r="D8669" s="273"/>
      <c r="E8669" s="89">
        <v>4.0972222222222222E-2</v>
      </c>
      <c r="Y8669">
        <f t="shared" si="405"/>
        <v>0</v>
      </c>
      <c r="Z8669" s="90" t="str">
        <f t="shared" si="406"/>
        <v>2026/01/31 00:59</v>
      </c>
    </row>
    <row r="8670" spans="1:26" ht="3.6" customHeight="1" x14ac:dyDescent="0.2">
      <c r="A8670" s="86">
        <f t="shared" si="407"/>
        <v>46053</v>
      </c>
      <c r="B8670" s="270"/>
      <c r="C8670" s="272"/>
      <c r="D8670" s="273">
        <v>8.3333333333333329E-2</v>
      </c>
      <c r="E8670" s="89">
        <v>2.7777777777777779E-3</v>
      </c>
      <c r="Y8670">
        <f t="shared" si="405"/>
        <v>0</v>
      </c>
      <c r="Z8670" s="90" t="str">
        <f t="shared" si="406"/>
        <v>2026/01/31 02:04</v>
      </c>
    </row>
    <row r="8671" spans="1:26" ht="3.6" customHeight="1" x14ac:dyDescent="0.2">
      <c r="A8671" s="86">
        <f t="shared" si="407"/>
        <v>46053</v>
      </c>
      <c r="B8671" s="270"/>
      <c r="C8671" s="272"/>
      <c r="D8671" s="273"/>
      <c r="E8671" s="89">
        <v>6.2499999999999995E-3</v>
      </c>
      <c r="Y8671">
        <f t="shared" si="405"/>
        <v>0</v>
      </c>
      <c r="Z8671" s="90" t="str">
        <f t="shared" si="406"/>
        <v>2026/01/31 00:09</v>
      </c>
    </row>
    <row r="8672" spans="1:26" ht="3.6" customHeight="1" x14ac:dyDescent="0.2">
      <c r="A8672" s="86">
        <f t="shared" si="407"/>
        <v>46053</v>
      </c>
      <c r="B8672" s="270"/>
      <c r="C8672" s="272"/>
      <c r="D8672" s="273"/>
      <c r="E8672" s="89">
        <v>9.7222222222222224E-3</v>
      </c>
      <c r="Y8672">
        <f t="shared" si="405"/>
        <v>0</v>
      </c>
      <c r="Z8672" s="90" t="str">
        <f t="shared" si="406"/>
        <v>2026/01/31 00:14</v>
      </c>
    </row>
    <row r="8673" spans="1:26" ht="3.6" customHeight="1" x14ac:dyDescent="0.2">
      <c r="A8673" s="86">
        <f t="shared" si="407"/>
        <v>46053</v>
      </c>
      <c r="B8673" s="270"/>
      <c r="C8673" s="272"/>
      <c r="D8673" s="273"/>
      <c r="E8673" s="89">
        <v>1.3194444444444444E-2</v>
      </c>
      <c r="Y8673">
        <f t="shared" si="405"/>
        <v>0</v>
      </c>
      <c r="Z8673" s="90" t="str">
        <f t="shared" si="406"/>
        <v>2026/01/31 00:19</v>
      </c>
    </row>
    <row r="8674" spans="1:26" ht="3.6" customHeight="1" x14ac:dyDescent="0.2">
      <c r="A8674" s="86">
        <f t="shared" si="407"/>
        <v>46053</v>
      </c>
      <c r="B8674" s="270"/>
      <c r="C8674" s="272"/>
      <c r="D8674" s="273"/>
      <c r="E8674" s="89">
        <v>1.6666666666666666E-2</v>
      </c>
      <c r="Y8674">
        <f t="shared" si="405"/>
        <v>0</v>
      </c>
      <c r="Z8674" s="90" t="str">
        <f t="shared" si="406"/>
        <v>2026/01/31 00:24</v>
      </c>
    </row>
    <row r="8675" spans="1:26" ht="3.6" customHeight="1" x14ac:dyDescent="0.2">
      <c r="A8675" s="86">
        <f t="shared" si="407"/>
        <v>46053</v>
      </c>
      <c r="B8675" s="270"/>
      <c r="C8675" s="272"/>
      <c r="D8675" s="273"/>
      <c r="E8675" s="89">
        <v>2.013888888888889E-2</v>
      </c>
      <c r="Y8675">
        <f t="shared" si="405"/>
        <v>0</v>
      </c>
      <c r="Z8675" s="90" t="str">
        <f t="shared" si="406"/>
        <v>2026/01/31 00:29</v>
      </c>
    </row>
    <row r="8676" spans="1:26" ht="3.6" customHeight="1" x14ac:dyDescent="0.2">
      <c r="A8676" s="86">
        <f t="shared" si="407"/>
        <v>46053</v>
      </c>
      <c r="B8676" s="270"/>
      <c r="C8676" s="272"/>
      <c r="D8676" s="273"/>
      <c r="E8676" s="89">
        <v>2.361111111111111E-2</v>
      </c>
      <c r="Y8676">
        <f t="shared" si="405"/>
        <v>0</v>
      </c>
      <c r="Z8676" s="90" t="str">
        <f t="shared" si="406"/>
        <v>2026/01/31 00:34</v>
      </c>
    </row>
    <row r="8677" spans="1:26" ht="3.6" customHeight="1" x14ac:dyDescent="0.2">
      <c r="A8677" s="86">
        <f t="shared" si="407"/>
        <v>46053</v>
      </c>
      <c r="B8677" s="270"/>
      <c r="C8677" s="272"/>
      <c r="D8677" s="273"/>
      <c r="E8677" s="89">
        <v>2.7083333333333334E-2</v>
      </c>
      <c r="Y8677">
        <f t="shared" si="405"/>
        <v>0</v>
      </c>
      <c r="Z8677" s="90" t="str">
        <f t="shared" si="406"/>
        <v>2026/01/31 00:39</v>
      </c>
    </row>
    <row r="8678" spans="1:26" ht="3.6" customHeight="1" x14ac:dyDescent="0.2">
      <c r="A8678" s="86">
        <f t="shared" si="407"/>
        <v>46053</v>
      </c>
      <c r="B8678" s="270"/>
      <c r="C8678" s="272"/>
      <c r="D8678" s="273"/>
      <c r="E8678" s="89">
        <v>3.0555555555555555E-2</v>
      </c>
      <c r="Y8678">
        <f t="shared" si="405"/>
        <v>0</v>
      </c>
      <c r="Z8678" s="90" t="str">
        <f t="shared" si="406"/>
        <v>2026/01/31 00:44</v>
      </c>
    </row>
    <row r="8679" spans="1:26" ht="3.6" customHeight="1" x14ac:dyDescent="0.2">
      <c r="A8679" s="86">
        <f t="shared" si="407"/>
        <v>46053</v>
      </c>
      <c r="B8679" s="270"/>
      <c r="C8679" s="272"/>
      <c r="D8679" s="273"/>
      <c r="E8679" s="89">
        <v>3.4027777777777775E-2</v>
      </c>
      <c r="Y8679">
        <f t="shared" si="405"/>
        <v>0</v>
      </c>
      <c r="Z8679" s="90" t="str">
        <f t="shared" si="406"/>
        <v>2026/01/31 00:49</v>
      </c>
    </row>
    <row r="8680" spans="1:26" ht="3.6" customHeight="1" x14ac:dyDescent="0.2">
      <c r="A8680" s="86">
        <f t="shared" si="407"/>
        <v>46053</v>
      </c>
      <c r="B8680" s="270"/>
      <c r="C8680" s="272"/>
      <c r="D8680" s="273"/>
      <c r="E8680" s="89">
        <v>3.7499999999999999E-2</v>
      </c>
      <c r="Y8680">
        <f t="shared" si="405"/>
        <v>0</v>
      </c>
      <c r="Z8680" s="90" t="str">
        <f t="shared" si="406"/>
        <v>2026/01/31 00:54</v>
      </c>
    </row>
    <row r="8681" spans="1:26" ht="3.6" customHeight="1" x14ac:dyDescent="0.2">
      <c r="A8681" s="86">
        <f t="shared" si="407"/>
        <v>46053</v>
      </c>
      <c r="B8681" s="270"/>
      <c r="C8681" s="272"/>
      <c r="D8681" s="273"/>
      <c r="E8681" s="89">
        <v>4.0972222222222222E-2</v>
      </c>
      <c r="Y8681">
        <f t="shared" si="405"/>
        <v>0</v>
      </c>
      <c r="Z8681" s="90" t="str">
        <f t="shared" si="406"/>
        <v>2026/01/31 00:59</v>
      </c>
    </row>
    <row r="8682" spans="1:26" ht="3.6" customHeight="1" x14ac:dyDescent="0.2">
      <c r="A8682" s="86">
        <f t="shared" si="407"/>
        <v>46053</v>
      </c>
      <c r="B8682" s="270"/>
      <c r="C8682" s="272"/>
      <c r="D8682" s="273">
        <v>0.125</v>
      </c>
      <c r="E8682" s="89">
        <v>2.7777777777777779E-3</v>
      </c>
      <c r="Y8682">
        <f t="shared" si="405"/>
        <v>0</v>
      </c>
      <c r="Z8682" s="90" t="str">
        <f t="shared" si="406"/>
        <v>2026/01/31 03:04</v>
      </c>
    </row>
    <row r="8683" spans="1:26" ht="3.6" customHeight="1" x14ac:dyDescent="0.2">
      <c r="A8683" s="86">
        <f t="shared" si="407"/>
        <v>46053</v>
      </c>
      <c r="B8683" s="270"/>
      <c r="C8683" s="272"/>
      <c r="D8683" s="273"/>
      <c r="E8683" s="89">
        <v>6.2499999999999995E-3</v>
      </c>
      <c r="Y8683">
        <f t="shared" si="405"/>
        <v>0</v>
      </c>
      <c r="Z8683" s="90" t="str">
        <f t="shared" si="406"/>
        <v>2026/01/31 00:09</v>
      </c>
    </row>
    <row r="8684" spans="1:26" ht="3.6" customHeight="1" x14ac:dyDescent="0.2">
      <c r="A8684" s="86">
        <f t="shared" si="407"/>
        <v>46053</v>
      </c>
      <c r="B8684" s="270"/>
      <c r="C8684" s="272"/>
      <c r="D8684" s="273"/>
      <c r="E8684" s="89">
        <v>9.7222222222222224E-3</v>
      </c>
      <c r="Y8684">
        <f t="shared" si="405"/>
        <v>0</v>
      </c>
      <c r="Z8684" s="90" t="str">
        <f t="shared" si="406"/>
        <v>2026/01/31 00:14</v>
      </c>
    </row>
    <row r="8685" spans="1:26" ht="3.6" customHeight="1" x14ac:dyDescent="0.2">
      <c r="A8685" s="86">
        <f t="shared" si="407"/>
        <v>46053</v>
      </c>
      <c r="B8685" s="270"/>
      <c r="C8685" s="272"/>
      <c r="D8685" s="273"/>
      <c r="E8685" s="89">
        <v>1.3194444444444444E-2</v>
      </c>
      <c r="Y8685">
        <f t="shared" si="405"/>
        <v>0</v>
      </c>
      <c r="Z8685" s="90" t="str">
        <f t="shared" si="406"/>
        <v>2026/01/31 00:19</v>
      </c>
    </row>
    <row r="8686" spans="1:26" ht="3.6" customHeight="1" x14ac:dyDescent="0.2">
      <c r="A8686" s="86">
        <f t="shared" si="407"/>
        <v>46053</v>
      </c>
      <c r="B8686" s="270"/>
      <c r="C8686" s="272"/>
      <c r="D8686" s="273"/>
      <c r="E8686" s="89">
        <v>1.6666666666666666E-2</v>
      </c>
      <c r="Y8686">
        <f t="shared" si="405"/>
        <v>0</v>
      </c>
      <c r="Z8686" s="90" t="str">
        <f t="shared" si="406"/>
        <v>2026/01/31 00:24</v>
      </c>
    </row>
    <row r="8687" spans="1:26" ht="3.6" customHeight="1" x14ac:dyDescent="0.2">
      <c r="A8687" s="86">
        <f t="shared" si="407"/>
        <v>46053</v>
      </c>
      <c r="B8687" s="270"/>
      <c r="C8687" s="272"/>
      <c r="D8687" s="273"/>
      <c r="E8687" s="89">
        <v>2.013888888888889E-2</v>
      </c>
      <c r="Y8687">
        <f t="shared" si="405"/>
        <v>0</v>
      </c>
      <c r="Z8687" s="90" t="str">
        <f t="shared" si="406"/>
        <v>2026/01/31 00:29</v>
      </c>
    </row>
    <row r="8688" spans="1:26" ht="3.6" customHeight="1" x14ac:dyDescent="0.2">
      <c r="A8688" s="86">
        <f t="shared" si="407"/>
        <v>46053</v>
      </c>
      <c r="B8688" s="270"/>
      <c r="C8688" s="272"/>
      <c r="D8688" s="273"/>
      <c r="E8688" s="89">
        <v>2.361111111111111E-2</v>
      </c>
      <c r="Y8688">
        <f t="shared" si="405"/>
        <v>0</v>
      </c>
      <c r="Z8688" s="90" t="str">
        <f t="shared" si="406"/>
        <v>2026/01/31 00:34</v>
      </c>
    </row>
    <row r="8689" spans="1:26" ht="3.6" customHeight="1" x14ac:dyDescent="0.2">
      <c r="A8689" s="86">
        <f t="shared" si="407"/>
        <v>46053</v>
      </c>
      <c r="B8689" s="270"/>
      <c r="C8689" s="272"/>
      <c r="D8689" s="273"/>
      <c r="E8689" s="89">
        <v>2.7083333333333334E-2</v>
      </c>
      <c r="Y8689">
        <f t="shared" si="405"/>
        <v>0</v>
      </c>
      <c r="Z8689" s="90" t="str">
        <f t="shared" si="406"/>
        <v>2026/01/31 00:39</v>
      </c>
    </row>
    <row r="8690" spans="1:26" ht="3.6" customHeight="1" x14ac:dyDescent="0.2">
      <c r="A8690" s="86">
        <f t="shared" si="407"/>
        <v>46053</v>
      </c>
      <c r="B8690" s="270"/>
      <c r="C8690" s="272"/>
      <c r="D8690" s="273"/>
      <c r="E8690" s="89">
        <v>3.0555555555555555E-2</v>
      </c>
      <c r="Y8690">
        <f t="shared" si="405"/>
        <v>0</v>
      </c>
      <c r="Z8690" s="90" t="str">
        <f t="shared" si="406"/>
        <v>2026/01/31 00:44</v>
      </c>
    </row>
    <row r="8691" spans="1:26" ht="3.6" customHeight="1" x14ac:dyDescent="0.2">
      <c r="A8691" s="86">
        <f t="shared" si="407"/>
        <v>46053</v>
      </c>
      <c r="B8691" s="270"/>
      <c r="C8691" s="272"/>
      <c r="D8691" s="273"/>
      <c r="E8691" s="89">
        <v>3.4027777777777775E-2</v>
      </c>
      <c r="Y8691">
        <f t="shared" si="405"/>
        <v>0</v>
      </c>
      <c r="Z8691" s="90" t="str">
        <f t="shared" si="406"/>
        <v>2026/01/31 00:49</v>
      </c>
    </row>
    <row r="8692" spans="1:26" ht="3.6" customHeight="1" x14ac:dyDescent="0.2">
      <c r="A8692" s="86">
        <f t="shared" si="407"/>
        <v>46053</v>
      </c>
      <c r="B8692" s="270"/>
      <c r="C8692" s="272"/>
      <c r="D8692" s="273"/>
      <c r="E8692" s="89">
        <v>3.7499999999999999E-2</v>
      </c>
      <c r="Y8692">
        <f t="shared" si="405"/>
        <v>0</v>
      </c>
      <c r="Z8692" s="90" t="str">
        <f t="shared" si="406"/>
        <v>2026/01/31 00:54</v>
      </c>
    </row>
    <row r="8693" spans="1:26" ht="3.6" customHeight="1" x14ac:dyDescent="0.2">
      <c r="A8693" s="86">
        <f t="shared" si="407"/>
        <v>46053</v>
      </c>
      <c r="B8693" s="270"/>
      <c r="C8693" s="272"/>
      <c r="D8693" s="273"/>
      <c r="E8693" s="89">
        <v>4.0972222222222222E-2</v>
      </c>
      <c r="Y8693">
        <f t="shared" si="405"/>
        <v>0</v>
      </c>
      <c r="Z8693" s="90" t="str">
        <f t="shared" si="406"/>
        <v>2026/01/31 00:59</v>
      </c>
    </row>
    <row r="8694" spans="1:26" ht="3.6" customHeight="1" x14ac:dyDescent="0.2">
      <c r="A8694" s="86">
        <f t="shared" si="407"/>
        <v>46053</v>
      </c>
      <c r="B8694" s="270"/>
      <c r="C8694" s="272"/>
      <c r="D8694" s="273">
        <v>0.16666666666666666</v>
      </c>
      <c r="E8694" s="89">
        <v>2.7777777777777779E-3</v>
      </c>
      <c r="Y8694">
        <f t="shared" si="405"/>
        <v>0</v>
      </c>
      <c r="Z8694" s="90" t="str">
        <f t="shared" si="406"/>
        <v>2026/01/31 04:04</v>
      </c>
    </row>
    <row r="8695" spans="1:26" ht="3.6" customHeight="1" x14ac:dyDescent="0.2">
      <c r="A8695" s="86">
        <f t="shared" si="407"/>
        <v>46053</v>
      </c>
      <c r="B8695" s="270"/>
      <c r="C8695" s="272"/>
      <c r="D8695" s="273"/>
      <c r="E8695" s="89">
        <v>6.2499999999999995E-3</v>
      </c>
      <c r="Y8695">
        <f t="shared" si="405"/>
        <v>0</v>
      </c>
      <c r="Z8695" s="90" t="str">
        <f t="shared" si="406"/>
        <v>2026/01/31 00:09</v>
      </c>
    </row>
    <row r="8696" spans="1:26" ht="3.6" customHeight="1" x14ac:dyDescent="0.2">
      <c r="A8696" s="86">
        <f t="shared" si="407"/>
        <v>46053</v>
      </c>
      <c r="B8696" s="270"/>
      <c r="C8696" s="272"/>
      <c r="D8696" s="273"/>
      <c r="E8696" s="89">
        <v>9.7222222222222224E-3</v>
      </c>
      <c r="Y8696">
        <f t="shared" si="405"/>
        <v>0</v>
      </c>
      <c r="Z8696" s="90" t="str">
        <f t="shared" si="406"/>
        <v>2026/01/31 00:14</v>
      </c>
    </row>
    <row r="8697" spans="1:26" ht="3.6" customHeight="1" x14ac:dyDescent="0.2">
      <c r="A8697" s="86">
        <f t="shared" si="407"/>
        <v>46053</v>
      </c>
      <c r="B8697" s="270"/>
      <c r="C8697" s="272"/>
      <c r="D8697" s="273"/>
      <c r="E8697" s="89">
        <v>1.3194444444444444E-2</v>
      </c>
      <c r="Y8697">
        <f t="shared" si="405"/>
        <v>0</v>
      </c>
      <c r="Z8697" s="90" t="str">
        <f t="shared" si="406"/>
        <v>2026/01/31 00:19</v>
      </c>
    </row>
    <row r="8698" spans="1:26" ht="3.6" customHeight="1" x14ac:dyDescent="0.2">
      <c r="A8698" s="86">
        <f t="shared" si="407"/>
        <v>46053</v>
      </c>
      <c r="B8698" s="270"/>
      <c r="C8698" s="272"/>
      <c r="D8698" s="273"/>
      <c r="E8698" s="89">
        <v>1.6666666666666666E-2</v>
      </c>
      <c r="Y8698">
        <f t="shared" si="405"/>
        <v>0</v>
      </c>
      <c r="Z8698" s="90" t="str">
        <f t="shared" si="406"/>
        <v>2026/01/31 00:24</v>
      </c>
    </row>
    <row r="8699" spans="1:26" ht="3.6" customHeight="1" x14ac:dyDescent="0.2">
      <c r="A8699" s="86">
        <f t="shared" si="407"/>
        <v>46053</v>
      </c>
      <c r="B8699" s="270"/>
      <c r="C8699" s="272"/>
      <c r="D8699" s="273"/>
      <c r="E8699" s="89">
        <v>2.013888888888889E-2</v>
      </c>
      <c r="Y8699">
        <f t="shared" si="405"/>
        <v>0</v>
      </c>
      <c r="Z8699" s="90" t="str">
        <f t="shared" si="406"/>
        <v>2026/01/31 00:29</v>
      </c>
    </row>
    <row r="8700" spans="1:26" ht="3.6" customHeight="1" x14ac:dyDescent="0.2">
      <c r="A8700" s="86">
        <f t="shared" si="407"/>
        <v>46053</v>
      </c>
      <c r="B8700" s="270"/>
      <c r="C8700" s="272"/>
      <c r="D8700" s="273"/>
      <c r="E8700" s="89">
        <v>2.361111111111111E-2</v>
      </c>
      <c r="Y8700">
        <f t="shared" si="405"/>
        <v>0</v>
      </c>
      <c r="Z8700" s="90" t="str">
        <f t="shared" si="406"/>
        <v>2026/01/31 00:34</v>
      </c>
    </row>
    <row r="8701" spans="1:26" ht="3.6" customHeight="1" x14ac:dyDescent="0.2">
      <c r="A8701" s="86">
        <f t="shared" si="407"/>
        <v>46053</v>
      </c>
      <c r="B8701" s="270"/>
      <c r="C8701" s="272"/>
      <c r="D8701" s="273"/>
      <c r="E8701" s="89">
        <v>2.7083333333333334E-2</v>
      </c>
      <c r="Y8701">
        <f t="shared" si="405"/>
        <v>0</v>
      </c>
      <c r="Z8701" s="90" t="str">
        <f t="shared" si="406"/>
        <v>2026/01/31 00:39</v>
      </c>
    </row>
    <row r="8702" spans="1:26" ht="3.6" customHeight="1" x14ac:dyDescent="0.2">
      <c r="A8702" s="86">
        <f t="shared" si="407"/>
        <v>46053</v>
      </c>
      <c r="B8702" s="270"/>
      <c r="C8702" s="272"/>
      <c r="D8702" s="273"/>
      <c r="E8702" s="89">
        <v>3.0555555555555555E-2</v>
      </c>
      <c r="Y8702">
        <f t="shared" si="405"/>
        <v>0</v>
      </c>
      <c r="Z8702" s="90" t="str">
        <f t="shared" si="406"/>
        <v>2026/01/31 00:44</v>
      </c>
    </row>
    <row r="8703" spans="1:26" ht="3.6" customHeight="1" x14ac:dyDescent="0.2">
      <c r="A8703" s="86">
        <f t="shared" si="407"/>
        <v>46053</v>
      </c>
      <c r="B8703" s="270"/>
      <c r="C8703" s="272"/>
      <c r="D8703" s="273"/>
      <c r="E8703" s="89">
        <v>3.4027777777777775E-2</v>
      </c>
      <c r="Y8703">
        <f t="shared" si="405"/>
        <v>0</v>
      </c>
      <c r="Z8703" s="90" t="str">
        <f t="shared" si="406"/>
        <v>2026/01/31 00:49</v>
      </c>
    </row>
    <row r="8704" spans="1:26" ht="3.6" customHeight="1" x14ac:dyDescent="0.2">
      <c r="A8704" s="86">
        <f t="shared" si="407"/>
        <v>46053</v>
      </c>
      <c r="B8704" s="270"/>
      <c r="C8704" s="272"/>
      <c r="D8704" s="273"/>
      <c r="E8704" s="89">
        <v>3.7499999999999999E-2</v>
      </c>
      <c r="Y8704">
        <f t="shared" si="405"/>
        <v>0</v>
      </c>
      <c r="Z8704" s="90" t="str">
        <f t="shared" si="406"/>
        <v>2026/01/31 00:54</v>
      </c>
    </row>
    <row r="8705" spans="1:26" ht="3.6" customHeight="1" x14ac:dyDescent="0.2">
      <c r="A8705" s="86">
        <f t="shared" si="407"/>
        <v>46053</v>
      </c>
      <c r="B8705" s="270"/>
      <c r="C8705" s="272"/>
      <c r="D8705" s="273"/>
      <c r="E8705" s="89">
        <v>4.0972222222222222E-2</v>
      </c>
      <c r="Y8705">
        <f t="shared" si="405"/>
        <v>0</v>
      </c>
      <c r="Z8705" s="90" t="str">
        <f t="shared" si="406"/>
        <v>2026/01/31 00:59</v>
      </c>
    </row>
    <row r="8706" spans="1:26" ht="3.6" customHeight="1" x14ac:dyDescent="0.2">
      <c r="A8706" s="86">
        <f t="shared" si="407"/>
        <v>46053</v>
      </c>
      <c r="B8706" s="270"/>
      <c r="C8706" s="272"/>
      <c r="D8706" s="273">
        <v>0.20833333333333334</v>
      </c>
      <c r="E8706" s="89">
        <v>2.7777777777777779E-3</v>
      </c>
      <c r="Y8706">
        <f t="shared" si="405"/>
        <v>0</v>
      </c>
      <c r="Z8706" s="90" t="str">
        <f t="shared" si="406"/>
        <v>2026/01/31 05:04</v>
      </c>
    </row>
    <row r="8707" spans="1:26" ht="3.6" customHeight="1" x14ac:dyDescent="0.2">
      <c r="A8707" s="86">
        <f t="shared" si="407"/>
        <v>46053</v>
      </c>
      <c r="B8707" s="270"/>
      <c r="C8707" s="272"/>
      <c r="D8707" s="273"/>
      <c r="E8707" s="89">
        <v>6.2499999999999995E-3</v>
      </c>
      <c r="Y8707">
        <f t="shared" si="405"/>
        <v>0</v>
      </c>
      <c r="Z8707" s="90" t="str">
        <f t="shared" si="406"/>
        <v>2026/01/31 00:09</v>
      </c>
    </row>
    <row r="8708" spans="1:26" ht="3.6" customHeight="1" x14ac:dyDescent="0.2">
      <c r="A8708" s="86">
        <f t="shared" si="407"/>
        <v>46053</v>
      </c>
      <c r="B8708" s="270"/>
      <c r="C8708" s="272"/>
      <c r="D8708" s="273"/>
      <c r="E8708" s="89">
        <v>9.7222222222222224E-3</v>
      </c>
      <c r="Y8708">
        <f t="shared" si="405"/>
        <v>0</v>
      </c>
      <c r="Z8708" s="90" t="str">
        <f t="shared" si="406"/>
        <v>2026/01/31 00:14</v>
      </c>
    </row>
    <row r="8709" spans="1:26" ht="3.6" customHeight="1" x14ac:dyDescent="0.2">
      <c r="A8709" s="86">
        <f t="shared" si="407"/>
        <v>46053</v>
      </c>
      <c r="B8709" s="270"/>
      <c r="C8709" s="272"/>
      <c r="D8709" s="273"/>
      <c r="E8709" s="89">
        <v>1.3194444444444444E-2</v>
      </c>
      <c r="Y8709">
        <f t="shared" si="405"/>
        <v>0</v>
      </c>
      <c r="Z8709" s="90" t="str">
        <f t="shared" si="406"/>
        <v>2026/01/31 00:19</v>
      </c>
    </row>
    <row r="8710" spans="1:26" ht="3.6" customHeight="1" x14ac:dyDescent="0.2">
      <c r="A8710" s="86">
        <f t="shared" si="407"/>
        <v>46053</v>
      </c>
      <c r="B8710" s="270"/>
      <c r="C8710" s="272"/>
      <c r="D8710" s="273"/>
      <c r="E8710" s="89">
        <v>1.6666666666666666E-2</v>
      </c>
      <c r="Y8710">
        <f t="shared" si="405"/>
        <v>0</v>
      </c>
      <c r="Z8710" s="90" t="str">
        <f t="shared" si="406"/>
        <v>2026/01/31 00:24</v>
      </c>
    </row>
    <row r="8711" spans="1:26" ht="3.6" customHeight="1" x14ac:dyDescent="0.2">
      <c r="A8711" s="86">
        <f t="shared" si="407"/>
        <v>46053</v>
      </c>
      <c r="B8711" s="270"/>
      <c r="C8711" s="272"/>
      <c r="D8711" s="273"/>
      <c r="E8711" s="89">
        <v>2.013888888888889E-2</v>
      </c>
      <c r="Y8711">
        <f t="shared" ref="Y8711:Y8774" si="408">COUNTA(F8711:X8711)</f>
        <v>0</v>
      </c>
      <c r="Z8711" s="90" t="str">
        <f t="shared" ref="Z8711:Z8774" si="409">TEXT(A8711,"yyyy/mm/dd")&amp; " " &amp;TEXT(D8711+E8711,"hh:mm")</f>
        <v>2026/01/31 00:29</v>
      </c>
    </row>
    <row r="8712" spans="1:26" ht="3.6" customHeight="1" x14ac:dyDescent="0.2">
      <c r="A8712" s="86">
        <f t="shared" ref="A8712:A8775" si="410">IF(B8712&lt;&gt;"",B8712,A8711)</f>
        <v>46053</v>
      </c>
      <c r="B8712" s="270"/>
      <c r="C8712" s="272"/>
      <c r="D8712" s="273"/>
      <c r="E8712" s="89">
        <v>2.361111111111111E-2</v>
      </c>
      <c r="Y8712">
        <f t="shared" si="408"/>
        <v>0</v>
      </c>
      <c r="Z8712" s="90" t="str">
        <f t="shared" si="409"/>
        <v>2026/01/31 00:34</v>
      </c>
    </row>
    <row r="8713" spans="1:26" ht="3.6" customHeight="1" x14ac:dyDescent="0.2">
      <c r="A8713" s="86">
        <f t="shared" si="410"/>
        <v>46053</v>
      </c>
      <c r="B8713" s="270"/>
      <c r="C8713" s="272"/>
      <c r="D8713" s="273"/>
      <c r="E8713" s="89">
        <v>2.7083333333333334E-2</v>
      </c>
      <c r="Y8713">
        <f t="shared" si="408"/>
        <v>0</v>
      </c>
      <c r="Z8713" s="90" t="str">
        <f t="shared" si="409"/>
        <v>2026/01/31 00:39</v>
      </c>
    </row>
    <row r="8714" spans="1:26" ht="3.6" customHeight="1" x14ac:dyDescent="0.2">
      <c r="A8714" s="86">
        <f t="shared" si="410"/>
        <v>46053</v>
      </c>
      <c r="B8714" s="270"/>
      <c r="C8714" s="272"/>
      <c r="D8714" s="273"/>
      <c r="E8714" s="89">
        <v>3.0555555555555555E-2</v>
      </c>
      <c r="Y8714">
        <f t="shared" si="408"/>
        <v>0</v>
      </c>
      <c r="Z8714" s="90" t="str">
        <f t="shared" si="409"/>
        <v>2026/01/31 00:44</v>
      </c>
    </row>
    <row r="8715" spans="1:26" ht="3.6" customHeight="1" x14ac:dyDescent="0.2">
      <c r="A8715" s="86">
        <f t="shared" si="410"/>
        <v>46053</v>
      </c>
      <c r="B8715" s="270"/>
      <c r="C8715" s="272"/>
      <c r="D8715" s="273"/>
      <c r="E8715" s="89">
        <v>3.4027777777777775E-2</v>
      </c>
      <c r="Y8715">
        <f t="shared" si="408"/>
        <v>0</v>
      </c>
      <c r="Z8715" s="90" t="str">
        <f t="shared" si="409"/>
        <v>2026/01/31 00:49</v>
      </c>
    </row>
    <row r="8716" spans="1:26" ht="3.6" customHeight="1" x14ac:dyDescent="0.2">
      <c r="A8716" s="86">
        <f t="shared" si="410"/>
        <v>46053</v>
      </c>
      <c r="B8716" s="270"/>
      <c r="C8716" s="272"/>
      <c r="D8716" s="273"/>
      <c r="E8716" s="89">
        <v>3.7499999999999999E-2</v>
      </c>
      <c r="Y8716">
        <f t="shared" si="408"/>
        <v>0</v>
      </c>
      <c r="Z8716" s="90" t="str">
        <f t="shared" si="409"/>
        <v>2026/01/31 00:54</v>
      </c>
    </row>
    <row r="8717" spans="1:26" ht="3.6" customHeight="1" x14ac:dyDescent="0.2">
      <c r="A8717" s="86">
        <f t="shared" si="410"/>
        <v>46053</v>
      </c>
      <c r="B8717" s="270"/>
      <c r="C8717" s="272"/>
      <c r="D8717" s="273"/>
      <c r="E8717" s="89">
        <v>4.0972222222222222E-2</v>
      </c>
      <c r="Y8717">
        <f t="shared" si="408"/>
        <v>0</v>
      </c>
      <c r="Z8717" s="90" t="str">
        <f t="shared" si="409"/>
        <v>2026/01/31 00:59</v>
      </c>
    </row>
    <row r="8718" spans="1:26" ht="3.6" customHeight="1" x14ac:dyDescent="0.2">
      <c r="A8718" s="86">
        <f t="shared" si="410"/>
        <v>46053</v>
      </c>
      <c r="B8718" s="270"/>
      <c r="C8718" s="272"/>
      <c r="D8718" s="273">
        <v>0.25</v>
      </c>
      <c r="E8718" s="89">
        <v>2.7777777777777779E-3</v>
      </c>
      <c r="Y8718">
        <f t="shared" si="408"/>
        <v>0</v>
      </c>
      <c r="Z8718" s="90" t="str">
        <f t="shared" si="409"/>
        <v>2026/01/31 06:04</v>
      </c>
    </row>
    <row r="8719" spans="1:26" ht="3.6" customHeight="1" x14ac:dyDescent="0.2">
      <c r="A8719" s="86">
        <f t="shared" si="410"/>
        <v>46053</v>
      </c>
      <c r="B8719" s="270"/>
      <c r="C8719" s="272"/>
      <c r="D8719" s="273"/>
      <c r="E8719" s="89">
        <v>6.2499999999999995E-3</v>
      </c>
      <c r="Y8719">
        <f t="shared" si="408"/>
        <v>0</v>
      </c>
      <c r="Z8719" s="90" t="str">
        <f t="shared" si="409"/>
        <v>2026/01/31 00:09</v>
      </c>
    </row>
    <row r="8720" spans="1:26" ht="3.6" customHeight="1" x14ac:dyDescent="0.2">
      <c r="A8720" s="86">
        <f t="shared" si="410"/>
        <v>46053</v>
      </c>
      <c r="B8720" s="270"/>
      <c r="C8720" s="272"/>
      <c r="D8720" s="273"/>
      <c r="E8720" s="89">
        <v>9.7222222222222224E-3</v>
      </c>
      <c r="Y8720">
        <f t="shared" si="408"/>
        <v>0</v>
      </c>
      <c r="Z8720" s="90" t="str">
        <f t="shared" si="409"/>
        <v>2026/01/31 00:14</v>
      </c>
    </row>
    <row r="8721" spans="1:26" ht="3.6" customHeight="1" x14ac:dyDescent="0.2">
      <c r="A8721" s="86">
        <f t="shared" si="410"/>
        <v>46053</v>
      </c>
      <c r="B8721" s="270"/>
      <c r="C8721" s="272"/>
      <c r="D8721" s="273"/>
      <c r="E8721" s="89">
        <v>1.3194444444444444E-2</v>
      </c>
      <c r="Y8721">
        <f t="shared" si="408"/>
        <v>0</v>
      </c>
      <c r="Z8721" s="90" t="str">
        <f t="shared" si="409"/>
        <v>2026/01/31 00:19</v>
      </c>
    </row>
    <row r="8722" spans="1:26" ht="3.6" customHeight="1" x14ac:dyDescent="0.2">
      <c r="A8722" s="86">
        <f t="shared" si="410"/>
        <v>46053</v>
      </c>
      <c r="B8722" s="270"/>
      <c r="C8722" s="272"/>
      <c r="D8722" s="273"/>
      <c r="E8722" s="89">
        <v>1.6666666666666666E-2</v>
      </c>
      <c r="Y8722">
        <f t="shared" si="408"/>
        <v>0</v>
      </c>
      <c r="Z8722" s="90" t="str">
        <f t="shared" si="409"/>
        <v>2026/01/31 00:24</v>
      </c>
    </row>
    <row r="8723" spans="1:26" ht="3.6" customHeight="1" x14ac:dyDescent="0.2">
      <c r="A8723" s="86">
        <f t="shared" si="410"/>
        <v>46053</v>
      </c>
      <c r="B8723" s="270"/>
      <c r="C8723" s="272"/>
      <c r="D8723" s="273"/>
      <c r="E8723" s="89">
        <v>2.013888888888889E-2</v>
      </c>
      <c r="Y8723">
        <f t="shared" si="408"/>
        <v>0</v>
      </c>
      <c r="Z8723" s="90" t="str">
        <f t="shared" si="409"/>
        <v>2026/01/31 00:29</v>
      </c>
    </row>
    <row r="8724" spans="1:26" ht="3.6" customHeight="1" x14ac:dyDescent="0.2">
      <c r="A8724" s="86">
        <f t="shared" si="410"/>
        <v>46053</v>
      </c>
      <c r="B8724" s="270"/>
      <c r="C8724" s="272"/>
      <c r="D8724" s="273"/>
      <c r="E8724" s="89">
        <v>2.361111111111111E-2</v>
      </c>
      <c r="Y8724">
        <f t="shared" si="408"/>
        <v>0</v>
      </c>
      <c r="Z8724" s="90" t="str">
        <f t="shared" si="409"/>
        <v>2026/01/31 00:34</v>
      </c>
    </row>
    <row r="8725" spans="1:26" ht="3.6" customHeight="1" x14ac:dyDescent="0.2">
      <c r="A8725" s="86">
        <f t="shared" si="410"/>
        <v>46053</v>
      </c>
      <c r="B8725" s="270"/>
      <c r="C8725" s="272"/>
      <c r="D8725" s="273"/>
      <c r="E8725" s="89">
        <v>2.7083333333333334E-2</v>
      </c>
      <c r="Y8725">
        <f t="shared" si="408"/>
        <v>0</v>
      </c>
      <c r="Z8725" s="90" t="str">
        <f t="shared" si="409"/>
        <v>2026/01/31 00:39</v>
      </c>
    </row>
    <row r="8726" spans="1:26" ht="3.6" customHeight="1" x14ac:dyDescent="0.2">
      <c r="A8726" s="86">
        <f t="shared" si="410"/>
        <v>46053</v>
      </c>
      <c r="B8726" s="270"/>
      <c r="C8726" s="272"/>
      <c r="D8726" s="273"/>
      <c r="E8726" s="89">
        <v>3.0555555555555555E-2</v>
      </c>
      <c r="Y8726">
        <f t="shared" si="408"/>
        <v>0</v>
      </c>
      <c r="Z8726" s="90" t="str">
        <f t="shared" si="409"/>
        <v>2026/01/31 00:44</v>
      </c>
    </row>
    <row r="8727" spans="1:26" ht="3.6" customHeight="1" x14ac:dyDescent="0.2">
      <c r="A8727" s="86">
        <f t="shared" si="410"/>
        <v>46053</v>
      </c>
      <c r="B8727" s="270"/>
      <c r="C8727" s="272"/>
      <c r="D8727" s="273"/>
      <c r="E8727" s="89">
        <v>3.4027777777777775E-2</v>
      </c>
      <c r="Y8727">
        <f t="shared" si="408"/>
        <v>0</v>
      </c>
      <c r="Z8727" s="90" t="str">
        <f t="shared" si="409"/>
        <v>2026/01/31 00:49</v>
      </c>
    </row>
    <row r="8728" spans="1:26" ht="3.6" customHeight="1" x14ac:dyDescent="0.2">
      <c r="A8728" s="86">
        <f t="shared" si="410"/>
        <v>46053</v>
      </c>
      <c r="B8728" s="270"/>
      <c r="C8728" s="272"/>
      <c r="D8728" s="273"/>
      <c r="E8728" s="89">
        <v>3.7499999999999999E-2</v>
      </c>
      <c r="Y8728">
        <f t="shared" si="408"/>
        <v>0</v>
      </c>
      <c r="Z8728" s="90" t="str">
        <f t="shared" si="409"/>
        <v>2026/01/31 00:54</v>
      </c>
    </row>
    <row r="8729" spans="1:26" ht="3.6" customHeight="1" x14ac:dyDescent="0.2">
      <c r="A8729" s="86">
        <f t="shared" si="410"/>
        <v>46053</v>
      </c>
      <c r="B8729" s="270"/>
      <c r="C8729" s="272"/>
      <c r="D8729" s="273"/>
      <c r="E8729" s="89">
        <v>4.0972222222222222E-2</v>
      </c>
      <c r="Y8729">
        <f t="shared" si="408"/>
        <v>0</v>
      </c>
      <c r="Z8729" s="90" t="str">
        <f t="shared" si="409"/>
        <v>2026/01/31 00:59</v>
      </c>
    </row>
    <row r="8730" spans="1:26" ht="3.6" customHeight="1" x14ac:dyDescent="0.2">
      <c r="A8730" s="86">
        <f t="shared" si="410"/>
        <v>46053</v>
      </c>
      <c r="B8730" s="270"/>
      <c r="C8730" s="272"/>
      <c r="D8730" s="273">
        <v>0.29166666666666669</v>
      </c>
      <c r="E8730" s="89">
        <v>2.7777777777777779E-3</v>
      </c>
      <c r="Y8730">
        <f t="shared" si="408"/>
        <v>0</v>
      </c>
      <c r="Z8730" s="90" t="str">
        <f t="shared" si="409"/>
        <v>2026/01/31 07:04</v>
      </c>
    </row>
    <row r="8731" spans="1:26" ht="3.6" customHeight="1" x14ac:dyDescent="0.2">
      <c r="A8731" s="86">
        <f t="shared" si="410"/>
        <v>46053</v>
      </c>
      <c r="B8731" s="270"/>
      <c r="C8731" s="272"/>
      <c r="D8731" s="273"/>
      <c r="E8731" s="89">
        <v>6.2499999999999995E-3</v>
      </c>
      <c r="Y8731">
        <f t="shared" si="408"/>
        <v>0</v>
      </c>
      <c r="Z8731" s="90" t="str">
        <f t="shared" si="409"/>
        <v>2026/01/31 00:09</v>
      </c>
    </row>
    <row r="8732" spans="1:26" ht="3.6" customHeight="1" x14ac:dyDescent="0.2">
      <c r="A8732" s="86">
        <f t="shared" si="410"/>
        <v>46053</v>
      </c>
      <c r="B8732" s="270"/>
      <c r="C8732" s="272"/>
      <c r="D8732" s="273"/>
      <c r="E8732" s="89">
        <v>9.7222222222222224E-3</v>
      </c>
      <c r="Y8732">
        <f t="shared" si="408"/>
        <v>0</v>
      </c>
      <c r="Z8732" s="90" t="str">
        <f t="shared" si="409"/>
        <v>2026/01/31 00:14</v>
      </c>
    </row>
    <row r="8733" spans="1:26" ht="3.6" customHeight="1" x14ac:dyDescent="0.2">
      <c r="A8733" s="86">
        <f t="shared" si="410"/>
        <v>46053</v>
      </c>
      <c r="B8733" s="270"/>
      <c r="C8733" s="272"/>
      <c r="D8733" s="273"/>
      <c r="E8733" s="89">
        <v>1.3194444444444444E-2</v>
      </c>
      <c r="Y8733">
        <f t="shared" si="408"/>
        <v>0</v>
      </c>
      <c r="Z8733" s="90" t="str">
        <f t="shared" si="409"/>
        <v>2026/01/31 00:19</v>
      </c>
    </row>
    <row r="8734" spans="1:26" ht="3.6" customHeight="1" x14ac:dyDescent="0.2">
      <c r="A8734" s="86">
        <f t="shared" si="410"/>
        <v>46053</v>
      </c>
      <c r="B8734" s="270"/>
      <c r="C8734" s="272"/>
      <c r="D8734" s="273"/>
      <c r="E8734" s="89">
        <v>1.6666666666666666E-2</v>
      </c>
      <c r="Y8734">
        <f t="shared" si="408"/>
        <v>0</v>
      </c>
      <c r="Z8734" s="90" t="str">
        <f t="shared" si="409"/>
        <v>2026/01/31 00:24</v>
      </c>
    </row>
    <row r="8735" spans="1:26" ht="3.6" customHeight="1" x14ac:dyDescent="0.2">
      <c r="A8735" s="86">
        <f t="shared" si="410"/>
        <v>46053</v>
      </c>
      <c r="B8735" s="270"/>
      <c r="C8735" s="272"/>
      <c r="D8735" s="273"/>
      <c r="E8735" s="89">
        <v>2.013888888888889E-2</v>
      </c>
      <c r="Y8735">
        <f t="shared" si="408"/>
        <v>0</v>
      </c>
      <c r="Z8735" s="90" t="str">
        <f t="shared" si="409"/>
        <v>2026/01/31 00:29</v>
      </c>
    </row>
    <row r="8736" spans="1:26" ht="3.6" customHeight="1" x14ac:dyDescent="0.2">
      <c r="A8736" s="86">
        <f t="shared" si="410"/>
        <v>46053</v>
      </c>
      <c r="B8736" s="270"/>
      <c r="C8736" s="272"/>
      <c r="D8736" s="273"/>
      <c r="E8736" s="89">
        <v>2.361111111111111E-2</v>
      </c>
      <c r="Y8736">
        <f t="shared" si="408"/>
        <v>0</v>
      </c>
      <c r="Z8736" s="90" t="str">
        <f t="shared" si="409"/>
        <v>2026/01/31 00:34</v>
      </c>
    </row>
    <row r="8737" spans="1:26" ht="3.6" customHeight="1" x14ac:dyDescent="0.2">
      <c r="A8737" s="86">
        <f t="shared" si="410"/>
        <v>46053</v>
      </c>
      <c r="B8737" s="270"/>
      <c r="C8737" s="272"/>
      <c r="D8737" s="273"/>
      <c r="E8737" s="89">
        <v>2.7083333333333334E-2</v>
      </c>
      <c r="Y8737">
        <f t="shared" si="408"/>
        <v>0</v>
      </c>
      <c r="Z8737" s="90" t="str">
        <f t="shared" si="409"/>
        <v>2026/01/31 00:39</v>
      </c>
    </row>
    <row r="8738" spans="1:26" ht="3.6" customHeight="1" x14ac:dyDescent="0.2">
      <c r="A8738" s="86">
        <f t="shared" si="410"/>
        <v>46053</v>
      </c>
      <c r="B8738" s="270"/>
      <c r="C8738" s="272"/>
      <c r="D8738" s="273"/>
      <c r="E8738" s="89">
        <v>3.0555555555555555E-2</v>
      </c>
      <c r="Y8738">
        <f t="shared" si="408"/>
        <v>0</v>
      </c>
      <c r="Z8738" s="90" t="str">
        <f t="shared" si="409"/>
        <v>2026/01/31 00:44</v>
      </c>
    </row>
    <row r="8739" spans="1:26" ht="3.6" customHeight="1" x14ac:dyDescent="0.2">
      <c r="A8739" s="86">
        <f t="shared" si="410"/>
        <v>46053</v>
      </c>
      <c r="B8739" s="270"/>
      <c r="C8739" s="272"/>
      <c r="D8739" s="273"/>
      <c r="E8739" s="89">
        <v>3.4027777777777775E-2</v>
      </c>
      <c r="Y8739">
        <f t="shared" si="408"/>
        <v>0</v>
      </c>
      <c r="Z8739" s="90" t="str">
        <f t="shared" si="409"/>
        <v>2026/01/31 00:49</v>
      </c>
    </row>
    <row r="8740" spans="1:26" ht="3.6" customHeight="1" x14ac:dyDescent="0.2">
      <c r="A8740" s="86">
        <f t="shared" si="410"/>
        <v>46053</v>
      </c>
      <c r="B8740" s="270"/>
      <c r="C8740" s="272"/>
      <c r="D8740" s="273"/>
      <c r="E8740" s="89">
        <v>3.7499999999999999E-2</v>
      </c>
      <c r="Y8740">
        <f t="shared" si="408"/>
        <v>0</v>
      </c>
      <c r="Z8740" s="90" t="str">
        <f t="shared" si="409"/>
        <v>2026/01/31 00:54</v>
      </c>
    </row>
    <row r="8741" spans="1:26" ht="3.6" customHeight="1" x14ac:dyDescent="0.2">
      <c r="A8741" s="86">
        <f t="shared" si="410"/>
        <v>46053</v>
      </c>
      <c r="B8741" s="270"/>
      <c r="C8741" s="272"/>
      <c r="D8741" s="273"/>
      <c r="E8741" s="89">
        <v>4.0972222222222222E-2</v>
      </c>
      <c r="Y8741">
        <f t="shared" si="408"/>
        <v>0</v>
      </c>
      <c r="Z8741" s="90" t="str">
        <f t="shared" si="409"/>
        <v>2026/01/31 00:59</v>
      </c>
    </row>
    <row r="8742" spans="1:26" ht="3.6" customHeight="1" x14ac:dyDescent="0.2">
      <c r="A8742" s="86">
        <f t="shared" si="410"/>
        <v>46053</v>
      </c>
      <c r="B8742" s="270"/>
      <c r="C8742" s="272"/>
      <c r="D8742" s="273">
        <v>0.33333333333333331</v>
      </c>
      <c r="E8742" s="89">
        <v>2.7777777777777779E-3</v>
      </c>
      <c r="Y8742">
        <f t="shared" si="408"/>
        <v>0</v>
      </c>
      <c r="Z8742" s="90" t="str">
        <f t="shared" si="409"/>
        <v>2026/01/31 08:04</v>
      </c>
    </row>
    <row r="8743" spans="1:26" ht="3.6" customHeight="1" x14ac:dyDescent="0.2">
      <c r="A8743" s="86">
        <f t="shared" si="410"/>
        <v>46053</v>
      </c>
      <c r="B8743" s="270"/>
      <c r="C8743" s="272"/>
      <c r="D8743" s="273"/>
      <c r="E8743" s="89">
        <v>6.2499999999999995E-3</v>
      </c>
      <c r="Y8743">
        <f t="shared" si="408"/>
        <v>0</v>
      </c>
      <c r="Z8743" s="90" t="str">
        <f t="shared" si="409"/>
        <v>2026/01/31 00:09</v>
      </c>
    </row>
    <row r="8744" spans="1:26" ht="3.6" customHeight="1" x14ac:dyDescent="0.2">
      <c r="A8744" s="86">
        <f t="shared" si="410"/>
        <v>46053</v>
      </c>
      <c r="B8744" s="270"/>
      <c r="C8744" s="272"/>
      <c r="D8744" s="273"/>
      <c r="E8744" s="89">
        <v>9.7222222222222224E-3</v>
      </c>
      <c r="Y8744">
        <f t="shared" si="408"/>
        <v>0</v>
      </c>
      <c r="Z8744" s="90" t="str">
        <f t="shared" si="409"/>
        <v>2026/01/31 00:14</v>
      </c>
    </row>
    <row r="8745" spans="1:26" ht="3.6" customHeight="1" x14ac:dyDescent="0.2">
      <c r="A8745" s="86">
        <f t="shared" si="410"/>
        <v>46053</v>
      </c>
      <c r="B8745" s="270"/>
      <c r="C8745" s="272"/>
      <c r="D8745" s="273"/>
      <c r="E8745" s="89">
        <v>1.3194444444444444E-2</v>
      </c>
      <c r="Y8745">
        <f t="shared" si="408"/>
        <v>0</v>
      </c>
      <c r="Z8745" s="90" t="str">
        <f t="shared" si="409"/>
        <v>2026/01/31 00:19</v>
      </c>
    </row>
    <row r="8746" spans="1:26" ht="3.6" customHeight="1" x14ac:dyDescent="0.2">
      <c r="A8746" s="86">
        <f t="shared" si="410"/>
        <v>46053</v>
      </c>
      <c r="B8746" s="270"/>
      <c r="C8746" s="272"/>
      <c r="D8746" s="273"/>
      <c r="E8746" s="89">
        <v>1.6666666666666666E-2</v>
      </c>
      <c r="Y8746">
        <f t="shared" si="408"/>
        <v>0</v>
      </c>
      <c r="Z8746" s="90" t="str">
        <f t="shared" si="409"/>
        <v>2026/01/31 00:24</v>
      </c>
    </row>
    <row r="8747" spans="1:26" ht="3.6" customHeight="1" x14ac:dyDescent="0.2">
      <c r="A8747" s="86">
        <f t="shared" si="410"/>
        <v>46053</v>
      </c>
      <c r="B8747" s="270"/>
      <c r="C8747" s="272"/>
      <c r="D8747" s="273"/>
      <c r="E8747" s="89">
        <v>2.013888888888889E-2</v>
      </c>
      <c r="Y8747">
        <f t="shared" si="408"/>
        <v>0</v>
      </c>
      <c r="Z8747" s="90" t="str">
        <f t="shared" si="409"/>
        <v>2026/01/31 00:29</v>
      </c>
    </row>
    <row r="8748" spans="1:26" ht="3.6" customHeight="1" x14ac:dyDescent="0.2">
      <c r="A8748" s="86">
        <f t="shared" si="410"/>
        <v>46053</v>
      </c>
      <c r="B8748" s="270"/>
      <c r="C8748" s="272"/>
      <c r="D8748" s="273"/>
      <c r="E8748" s="89">
        <v>2.361111111111111E-2</v>
      </c>
      <c r="Y8748">
        <f t="shared" si="408"/>
        <v>0</v>
      </c>
      <c r="Z8748" s="90" t="str">
        <f t="shared" si="409"/>
        <v>2026/01/31 00:34</v>
      </c>
    </row>
    <row r="8749" spans="1:26" ht="3.6" customHeight="1" x14ac:dyDescent="0.2">
      <c r="A8749" s="86">
        <f t="shared" si="410"/>
        <v>46053</v>
      </c>
      <c r="B8749" s="270"/>
      <c r="C8749" s="272"/>
      <c r="D8749" s="273"/>
      <c r="E8749" s="89">
        <v>2.7083333333333334E-2</v>
      </c>
      <c r="Y8749">
        <f t="shared" si="408"/>
        <v>0</v>
      </c>
      <c r="Z8749" s="90" t="str">
        <f t="shared" si="409"/>
        <v>2026/01/31 00:39</v>
      </c>
    </row>
    <row r="8750" spans="1:26" ht="3.6" customHeight="1" x14ac:dyDescent="0.2">
      <c r="A8750" s="86">
        <f t="shared" si="410"/>
        <v>46053</v>
      </c>
      <c r="B8750" s="270"/>
      <c r="C8750" s="272"/>
      <c r="D8750" s="273"/>
      <c r="E8750" s="89">
        <v>3.0555555555555555E-2</v>
      </c>
      <c r="Y8750">
        <f t="shared" si="408"/>
        <v>0</v>
      </c>
      <c r="Z8750" s="90" t="str">
        <f t="shared" si="409"/>
        <v>2026/01/31 00:44</v>
      </c>
    </row>
    <row r="8751" spans="1:26" ht="3.6" customHeight="1" x14ac:dyDescent="0.2">
      <c r="A8751" s="86">
        <f t="shared" si="410"/>
        <v>46053</v>
      </c>
      <c r="B8751" s="270"/>
      <c r="C8751" s="272"/>
      <c r="D8751" s="273"/>
      <c r="E8751" s="89">
        <v>3.4027777777777775E-2</v>
      </c>
      <c r="Y8751">
        <f t="shared" si="408"/>
        <v>0</v>
      </c>
      <c r="Z8751" s="90" t="str">
        <f t="shared" si="409"/>
        <v>2026/01/31 00:49</v>
      </c>
    </row>
    <row r="8752" spans="1:26" ht="3.6" customHeight="1" x14ac:dyDescent="0.2">
      <c r="A8752" s="86">
        <f t="shared" si="410"/>
        <v>46053</v>
      </c>
      <c r="B8752" s="270"/>
      <c r="C8752" s="272"/>
      <c r="D8752" s="273"/>
      <c r="E8752" s="89">
        <v>3.7499999999999999E-2</v>
      </c>
      <c r="Y8752">
        <f t="shared" si="408"/>
        <v>0</v>
      </c>
      <c r="Z8752" s="90" t="str">
        <f t="shared" si="409"/>
        <v>2026/01/31 00:54</v>
      </c>
    </row>
    <row r="8753" spans="1:26" ht="3.6" customHeight="1" x14ac:dyDescent="0.2">
      <c r="A8753" s="86">
        <f t="shared" si="410"/>
        <v>46053</v>
      </c>
      <c r="B8753" s="270"/>
      <c r="C8753" s="272"/>
      <c r="D8753" s="273"/>
      <c r="E8753" s="89">
        <v>4.0972222222222222E-2</v>
      </c>
      <c r="Y8753">
        <f t="shared" si="408"/>
        <v>0</v>
      </c>
      <c r="Z8753" s="90" t="str">
        <f t="shared" si="409"/>
        <v>2026/01/31 00:59</v>
      </c>
    </row>
    <row r="8754" spans="1:26" ht="3.6" customHeight="1" x14ac:dyDescent="0.2">
      <c r="A8754" s="86">
        <f t="shared" si="410"/>
        <v>46053</v>
      </c>
      <c r="B8754" s="270"/>
      <c r="C8754" s="272"/>
      <c r="D8754" s="273">
        <v>0.375</v>
      </c>
      <c r="E8754" s="89">
        <v>2.7777777777777779E-3</v>
      </c>
      <c r="Y8754">
        <f t="shared" si="408"/>
        <v>0</v>
      </c>
      <c r="Z8754" s="90" t="str">
        <f t="shared" si="409"/>
        <v>2026/01/31 09:04</v>
      </c>
    </row>
    <row r="8755" spans="1:26" ht="3.6" customHeight="1" x14ac:dyDescent="0.2">
      <c r="A8755" s="86">
        <f t="shared" si="410"/>
        <v>46053</v>
      </c>
      <c r="B8755" s="270"/>
      <c r="C8755" s="272"/>
      <c r="D8755" s="273"/>
      <c r="E8755" s="89">
        <v>6.2499999999999995E-3</v>
      </c>
      <c r="Y8755">
        <f t="shared" si="408"/>
        <v>0</v>
      </c>
      <c r="Z8755" s="90" t="str">
        <f t="shared" si="409"/>
        <v>2026/01/31 00:09</v>
      </c>
    </row>
    <row r="8756" spans="1:26" ht="3.6" customHeight="1" x14ac:dyDescent="0.2">
      <c r="A8756" s="86">
        <f t="shared" si="410"/>
        <v>46053</v>
      </c>
      <c r="B8756" s="270"/>
      <c r="C8756" s="272"/>
      <c r="D8756" s="273"/>
      <c r="E8756" s="89">
        <v>9.7222222222222224E-3</v>
      </c>
      <c r="Y8756">
        <f t="shared" si="408"/>
        <v>0</v>
      </c>
      <c r="Z8756" s="90" t="str">
        <f t="shared" si="409"/>
        <v>2026/01/31 00:14</v>
      </c>
    </row>
    <row r="8757" spans="1:26" ht="3.6" customHeight="1" x14ac:dyDescent="0.2">
      <c r="A8757" s="86">
        <f t="shared" si="410"/>
        <v>46053</v>
      </c>
      <c r="B8757" s="270"/>
      <c r="C8757" s="272"/>
      <c r="D8757" s="273"/>
      <c r="E8757" s="89">
        <v>1.3194444444444444E-2</v>
      </c>
      <c r="Y8757">
        <f t="shared" si="408"/>
        <v>0</v>
      </c>
      <c r="Z8757" s="90" t="str">
        <f t="shared" si="409"/>
        <v>2026/01/31 00:19</v>
      </c>
    </row>
    <row r="8758" spans="1:26" ht="3.6" customHeight="1" x14ac:dyDescent="0.2">
      <c r="A8758" s="86">
        <f t="shared" si="410"/>
        <v>46053</v>
      </c>
      <c r="B8758" s="270"/>
      <c r="C8758" s="272"/>
      <c r="D8758" s="273"/>
      <c r="E8758" s="89">
        <v>1.6666666666666666E-2</v>
      </c>
      <c r="Y8758">
        <f t="shared" si="408"/>
        <v>0</v>
      </c>
      <c r="Z8758" s="90" t="str">
        <f t="shared" si="409"/>
        <v>2026/01/31 00:24</v>
      </c>
    </row>
    <row r="8759" spans="1:26" ht="3.6" customHeight="1" x14ac:dyDescent="0.2">
      <c r="A8759" s="86">
        <f t="shared" si="410"/>
        <v>46053</v>
      </c>
      <c r="B8759" s="270"/>
      <c r="C8759" s="272"/>
      <c r="D8759" s="273"/>
      <c r="E8759" s="89">
        <v>2.013888888888889E-2</v>
      </c>
      <c r="Y8759">
        <f t="shared" si="408"/>
        <v>0</v>
      </c>
      <c r="Z8759" s="90" t="str">
        <f t="shared" si="409"/>
        <v>2026/01/31 00:29</v>
      </c>
    </row>
    <row r="8760" spans="1:26" ht="3.6" customHeight="1" x14ac:dyDescent="0.2">
      <c r="A8760" s="86">
        <f t="shared" si="410"/>
        <v>46053</v>
      </c>
      <c r="B8760" s="270"/>
      <c r="C8760" s="272"/>
      <c r="D8760" s="273"/>
      <c r="E8760" s="89">
        <v>2.361111111111111E-2</v>
      </c>
      <c r="Y8760">
        <f t="shared" si="408"/>
        <v>0</v>
      </c>
      <c r="Z8760" s="90" t="str">
        <f t="shared" si="409"/>
        <v>2026/01/31 00:34</v>
      </c>
    </row>
    <row r="8761" spans="1:26" ht="3.6" customHeight="1" x14ac:dyDescent="0.2">
      <c r="A8761" s="86">
        <f t="shared" si="410"/>
        <v>46053</v>
      </c>
      <c r="B8761" s="270"/>
      <c r="C8761" s="272"/>
      <c r="D8761" s="273"/>
      <c r="E8761" s="89">
        <v>2.7083333333333334E-2</v>
      </c>
      <c r="Y8761">
        <f t="shared" si="408"/>
        <v>0</v>
      </c>
      <c r="Z8761" s="90" t="str">
        <f t="shared" si="409"/>
        <v>2026/01/31 00:39</v>
      </c>
    </row>
    <row r="8762" spans="1:26" ht="3.6" customHeight="1" x14ac:dyDescent="0.2">
      <c r="A8762" s="86">
        <f t="shared" si="410"/>
        <v>46053</v>
      </c>
      <c r="B8762" s="270"/>
      <c r="C8762" s="272"/>
      <c r="D8762" s="273"/>
      <c r="E8762" s="89">
        <v>3.0555555555555555E-2</v>
      </c>
      <c r="Y8762">
        <f t="shared" si="408"/>
        <v>0</v>
      </c>
      <c r="Z8762" s="90" t="str">
        <f t="shared" si="409"/>
        <v>2026/01/31 00:44</v>
      </c>
    </row>
    <row r="8763" spans="1:26" ht="3.6" customHeight="1" x14ac:dyDescent="0.2">
      <c r="A8763" s="86">
        <f t="shared" si="410"/>
        <v>46053</v>
      </c>
      <c r="B8763" s="270"/>
      <c r="C8763" s="272"/>
      <c r="D8763" s="273"/>
      <c r="E8763" s="89">
        <v>3.4027777777777775E-2</v>
      </c>
      <c r="Y8763">
        <f t="shared" si="408"/>
        <v>0</v>
      </c>
      <c r="Z8763" s="90" t="str">
        <f t="shared" si="409"/>
        <v>2026/01/31 00:49</v>
      </c>
    </row>
    <row r="8764" spans="1:26" ht="3.6" customHeight="1" x14ac:dyDescent="0.2">
      <c r="A8764" s="86">
        <f t="shared" si="410"/>
        <v>46053</v>
      </c>
      <c r="B8764" s="270"/>
      <c r="C8764" s="272"/>
      <c r="D8764" s="273"/>
      <c r="E8764" s="89">
        <v>3.7499999999999999E-2</v>
      </c>
      <c r="Y8764">
        <f t="shared" si="408"/>
        <v>0</v>
      </c>
      <c r="Z8764" s="90" t="str">
        <f t="shared" si="409"/>
        <v>2026/01/31 00:54</v>
      </c>
    </row>
    <row r="8765" spans="1:26" ht="3.6" customHeight="1" x14ac:dyDescent="0.2">
      <c r="A8765" s="86">
        <f t="shared" si="410"/>
        <v>46053</v>
      </c>
      <c r="B8765" s="270"/>
      <c r="C8765" s="272"/>
      <c r="D8765" s="273"/>
      <c r="E8765" s="89">
        <v>4.0972222222222222E-2</v>
      </c>
      <c r="Y8765">
        <f t="shared" si="408"/>
        <v>0</v>
      </c>
      <c r="Z8765" s="90" t="str">
        <f t="shared" si="409"/>
        <v>2026/01/31 00:59</v>
      </c>
    </row>
    <row r="8766" spans="1:26" ht="3.6" customHeight="1" x14ac:dyDescent="0.2">
      <c r="A8766" s="86">
        <f t="shared" si="410"/>
        <v>46053</v>
      </c>
      <c r="B8766" s="270"/>
      <c r="C8766" s="272"/>
      <c r="D8766" s="273">
        <v>0.41666666666666669</v>
      </c>
      <c r="E8766" s="89">
        <v>2.7777777777777779E-3</v>
      </c>
      <c r="J8766">
        <v>1</v>
      </c>
      <c r="Y8766">
        <f t="shared" si="408"/>
        <v>1</v>
      </c>
      <c r="Z8766" s="90" t="str">
        <f t="shared" si="409"/>
        <v>2026/01/31 10:04</v>
      </c>
    </row>
    <row r="8767" spans="1:26" ht="3.6" customHeight="1" x14ac:dyDescent="0.2">
      <c r="A8767" s="86">
        <f t="shared" si="410"/>
        <v>46053</v>
      </c>
      <c r="B8767" s="270"/>
      <c r="C8767" s="272"/>
      <c r="D8767" s="273"/>
      <c r="E8767" s="89">
        <v>6.2499999999999995E-3</v>
      </c>
      <c r="J8767">
        <v>1</v>
      </c>
      <c r="Y8767">
        <f t="shared" si="408"/>
        <v>1</v>
      </c>
      <c r="Z8767" s="90" t="str">
        <f t="shared" si="409"/>
        <v>2026/01/31 00:09</v>
      </c>
    </row>
    <row r="8768" spans="1:26" ht="3.6" customHeight="1" x14ac:dyDescent="0.2">
      <c r="A8768" s="86">
        <f t="shared" si="410"/>
        <v>46053</v>
      </c>
      <c r="B8768" s="270"/>
      <c r="C8768" s="272"/>
      <c r="D8768" s="273"/>
      <c r="E8768" s="89">
        <v>9.7222222222222224E-3</v>
      </c>
      <c r="J8768">
        <v>1</v>
      </c>
      <c r="Y8768">
        <f t="shared" si="408"/>
        <v>1</v>
      </c>
      <c r="Z8768" s="90" t="str">
        <f t="shared" si="409"/>
        <v>2026/01/31 00:14</v>
      </c>
    </row>
    <row r="8769" spans="1:26" ht="3.6" customHeight="1" x14ac:dyDescent="0.2">
      <c r="A8769" s="86">
        <f t="shared" si="410"/>
        <v>46053</v>
      </c>
      <c r="B8769" s="270"/>
      <c r="C8769" s="272"/>
      <c r="D8769" s="273"/>
      <c r="E8769" s="89">
        <v>1.3194444444444444E-2</v>
      </c>
      <c r="J8769">
        <v>1</v>
      </c>
      <c r="Y8769">
        <f t="shared" si="408"/>
        <v>1</v>
      </c>
      <c r="Z8769" s="90" t="str">
        <f t="shared" si="409"/>
        <v>2026/01/31 00:19</v>
      </c>
    </row>
    <row r="8770" spans="1:26" ht="3.6" customHeight="1" x14ac:dyDescent="0.2">
      <c r="A8770" s="86">
        <f t="shared" si="410"/>
        <v>46053</v>
      </c>
      <c r="B8770" s="270"/>
      <c r="C8770" s="272"/>
      <c r="D8770" s="273"/>
      <c r="E8770" s="89">
        <v>1.6666666666666666E-2</v>
      </c>
      <c r="J8770">
        <v>1</v>
      </c>
      <c r="Y8770">
        <f t="shared" si="408"/>
        <v>1</v>
      </c>
      <c r="Z8770" s="90" t="str">
        <f t="shared" si="409"/>
        <v>2026/01/31 00:24</v>
      </c>
    </row>
    <row r="8771" spans="1:26" ht="3.6" customHeight="1" x14ac:dyDescent="0.2">
      <c r="A8771" s="86">
        <f t="shared" si="410"/>
        <v>46053</v>
      </c>
      <c r="B8771" s="270"/>
      <c r="C8771" s="272"/>
      <c r="D8771" s="273"/>
      <c r="E8771" s="89">
        <v>2.013888888888889E-2</v>
      </c>
      <c r="J8771">
        <v>1</v>
      </c>
      <c r="Y8771">
        <f t="shared" si="408"/>
        <v>1</v>
      </c>
      <c r="Z8771" s="90" t="str">
        <f t="shared" si="409"/>
        <v>2026/01/31 00:29</v>
      </c>
    </row>
    <row r="8772" spans="1:26" ht="3.6" customHeight="1" x14ac:dyDescent="0.2">
      <c r="A8772" s="86">
        <f t="shared" si="410"/>
        <v>46053</v>
      </c>
      <c r="B8772" s="270"/>
      <c r="C8772" s="272"/>
      <c r="D8772" s="273"/>
      <c r="E8772" s="89">
        <v>2.361111111111111E-2</v>
      </c>
      <c r="J8772">
        <v>1</v>
      </c>
      <c r="Y8772">
        <f t="shared" si="408"/>
        <v>1</v>
      </c>
      <c r="Z8772" s="90" t="str">
        <f t="shared" si="409"/>
        <v>2026/01/31 00:34</v>
      </c>
    </row>
    <row r="8773" spans="1:26" ht="3.6" customHeight="1" x14ac:dyDescent="0.2">
      <c r="A8773" s="86">
        <f t="shared" si="410"/>
        <v>46053</v>
      </c>
      <c r="B8773" s="270"/>
      <c r="C8773" s="272"/>
      <c r="D8773" s="273"/>
      <c r="E8773" s="89">
        <v>2.7083333333333334E-2</v>
      </c>
      <c r="J8773">
        <v>1</v>
      </c>
      <c r="Y8773">
        <f t="shared" si="408"/>
        <v>1</v>
      </c>
      <c r="Z8773" s="90" t="str">
        <f t="shared" si="409"/>
        <v>2026/01/31 00:39</v>
      </c>
    </row>
    <row r="8774" spans="1:26" ht="3.6" customHeight="1" x14ac:dyDescent="0.2">
      <c r="A8774" s="86">
        <f t="shared" si="410"/>
        <v>46053</v>
      </c>
      <c r="B8774" s="270"/>
      <c r="C8774" s="272"/>
      <c r="D8774" s="273"/>
      <c r="E8774" s="89">
        <v>3.0555555555555555E-2</v>
      </c>
      <c r="J8774">
        <v>1</v>
      </c>
      <c r="Y8774">
        <f t="shared" si="408"/>
        <v>1</v>
      </c>
      <c r="Z8774" s="90" t="str">
        <f t="shared" si="409"/>
        <v>2026/01/31 00:44</v>
      </c>
    </row>
    <row r="8775" spans="1:26" ht="3.6" customHeight="1" x14ac:dyDescent="0.2">
      <c r="A8775" s="86">
        <f t="shared" si="410"/>
        <v>46053</v>
      </c>
      <c r="B8775" s="270"/>
      <c r="C8775" s="272"/>
      <c r="D8775" s="273"/>
      <c r="E8775" s="89">
        <v>3.4027777777777775E-2</v>
      </c>
      <c r="J8775">
        <v>1</v>
      </c>
      <c r="Y8775">
        <f t="shared" ref="Y8775:Y8838" si="411">COUNTA(F8775:X8775)</f>
        <v>1</v>
      </c>
      <c r="Z8775" s="90" t="str">
        <f t="shared" ref="Z8775:Z8838" si="412">TEXT(A8775,"yyyy/mm/dd")&amp; " " &amp;TEXT(D8775+E8775,"hh:mm")</f>
        <v>2026/01/31 00:49</v>
      </c>
    </row>
    <row r="8776" spans="1:26" ht="3.6" customHeight="1" x14ac:dyDescent="0.2">
      <c r="A8776" s="86">
        <f t="shared" ref="A8776:A8839" si="413">IF(B8776&lt;&gt;"",B8776,A8775)</f>
        <v>46053</v>
      </c>
      <c r="B8776" s="270"/>
      <c r="C8776" s="272"/>
      <c r="D8776" s="273"/>
      <c r="E8776" s="89">
        <v>3.7499999999999999E-2</v>
      </c>
      <c r="J8776">
        <v>1</v>
      </c>
      <c r="Y8776">
        <f t="shared" si="411"/>
        <v>1</v>
      </c>
      <c r="Z8776" s="90" t="str">
        <f t="shared" si="412"/>
        <v>2026/01/31 00:54</v>
      </c>
    </row>
    <row r="8777" spans="1:26" ht="3.6" customHeight="1" x14ac:dyDescent="0.2">
      <c r="A8777" s="86">
        <f t="shared" si="413"/>
        <v>46053</v>
      </c>
      <c r="B8777" s="270"/>
      <c r="C8777" s="272"/>
      <c r="D8777" s="273"/>
      <c r="E8777" s="89">
        <v>4.0972222222222222E-2</v>
      </c>
      <c r="J8777">
        <v>1</v>
      </c>
      <c r="Y8777">
        <f t="shared" si="411"/>
        <v>1</v>
      </c>
      <c r="Z8777" s="90" t="str">
        <f t="shared" si="412"/>
        <v>2026/01/31 00:59</v>
      </c>
    </row>
    <row r="8778" spans="1:26" ht="3.6" customHeight="1" x14ac:dyDescent="0.2">
      <c r="A8778" s="86">
        <f t="shared" si="413"/>
        <v>46053</v>
      </c>
      <c r="B8778" s="270"/>
      <c r="C8778" s="272"/>
      <c r="D8778" s="273">
        <v>0.45833333333333331</v>
      </c>
      <c r="E8778" s="89">
        <v>2.7777777777777779E-3</v>
      </c>
      <c r="J8778">
        <v>1</v>
      </c>
      <c r="Y8778">
        <f t="shared" si="411"/>
        <v>1</v>
      </c>
      <c r="Z8778" s="90" t="str">
        <f t="shared" si="412"/>
        <v>2026/01/31 11:04</v>
      </c>
    </row>
    <row r="8779" spans="1:26" ht="3.6" customHeight="1" x14ac:dyDescent="0.2">
      <c r="A8779" s="86">
        <f t="shared" si="413"/>
        <v>46053</v>
      </c>
      <c r="B8779" s="270"/>
      <c r="C8779" s="272"/>
      <c r="D8779" s="273"/>
      <c r="E8779" s="89">
        <v>6.2499999999999995E-3</v>
      </c>
      <c r="J8779">
        <v>1</v>
      </c>
      <c r="Y8779">
        <f t="shared" si="411"/>
        <v>1</v>
      </c>
      <c r="Z8779" s="90" t="str">
        <f t="shared" si="412"/>
        <v>2026/01/31 00:09</v>
      </c>
    </row>
    <row r="8780" spans="1:26" ht="3.6" customHeight="1" x14ac:dyDescent="0.2">
      <c r="A8780" s="86">
        <f t="shared" si="413"/>
        <v>46053</v>
      </c>
      <c r="B8780" s="270"/>
      <c r="C8780" s="272"/>
      <c r="D8780" s="273"/>
      <c r="E8780" s="89">
        <v>9.7222222222222224E-3</v>
      </c>
      <c r="J8780">
        <v>1</v>
      </c>
      <c r="Y8780">
        <f t="shared" si="411"/>
        <v>1</v>
      </c>
      <c r="Z8780" s="90" t="str">
        <f t="shared" si="412"/>
        <v>2026/01/31 00:14</v>
      </c>
    </row>
    <row r="8781" spans="1:26" ht="3.6" customHeight="1" x14ac:dyDescent="0.2">
      <c r="A8781" s="86">
        <f t="shared" si="413"/>
        <v>46053</v>
      </c>
      <c r="B8781" s="270"/>
      <c r="C8781" s="272"/>
      <c r="D8781" s="273"/>
      <c r="E8781" s="89">
        <v>1.3194444444444444E-2</v>
      </c>
      <c r="J8781">
        <v>1</v>
      </c>
      <c r="Y8781">
        <f t="shared" si="411"/>
        <v>1</v>
      </c>
      <c r="Z8781" s="90" t="str">
        <f t="shared" si="412"/>
        <v>2026/01/31 00:19</v>
      </c>
    </row>
    <row r="8782" spans="1:26" ht="3.6" customHeight="1" x14ac:dyDescent="0.2">
      <c r="A8782" s="86">
        <f t="shared" si="413"/>
        <v>46053</v>
      </c>
      <c r="B8782" s="270"/>
      <c r="C8782" s="272"/>
      <c r="D8782" s="273"/>
      <c r="E8782" s="89">
        <v>1.6666666666666666E-2</v>
      </c>
      <c r="J8782">
        <v>1</v>
      </c>
      <c r="Y8782">
        <f t="shared" si="411"/>
        <v>1</v>
      </c>
      <c r="Z8782" s="90" t="str">
        <f t="shared" si="412"/>
        <v>2026/01/31 00:24</v>
      </c>
    </row>
    <row r="8783" spans="1:26" ht="3.6" customHeight="1" x14ac:dyDescent="0.2">
      <c r="A8783" s="86">
        <f t="shared" si="413"/>
        <v>46053</v>
      </c>
      <c r="B8783" s="270"/>
      <c r="C8783" s="272"/>
      <c r="D8783" s="273"/>
      <c r="E8783" s="89">
        <v>2.013888888888889E-2</v>
      </c>
      <c r="J8783">
        <v>1</v>
      </c>
      <c r="Y8783">
        <f t="shared" si="411"/>
        <v>1</v>
      </c>
      <c r="Z8783" s="90" t="str">
        <f t="shared" si="412"/>
        <v>2026/01/31 00:29</v>
      </c>
    </row>
    <row r="8784" spans="1:26" ht="3.6" customHeight="1" x14ac:dyDescent="0.2">
      <c r="A8784" s="86">
        <f t="shared" si="413"/>
        <v>46053</v>
      </c>
      <c r="B8784" s="270"/>
      <c r="C8784" s="272"/>
      <c r="D8784" s="273"/>
      <c r="E8784" s="89">
        <v>2.361111111111111E-2</v>
      </c>
      <c r="J8784">
        <v>1</v>
      </c>
      <c r="Y8784">
        <f t="shared" si="411"/>
        <v>1</v>
      </c>
      <c r="Z8784" s="90" t="str">
        <f t="shared" si="412"/>
        <v>2026/01/31 00:34</v>
      </c>
    </row>
    <row r="8785" spans="1:26" ht="3.6" customHeight="1" x14ac:dyDescent="0.2">
      <c r="A8785" s="86">
        <f t="shared" si="413"/>
        <v>46053</v>
      </c>
      <c r="B8785" s="270"/>
      <c r="C8785" s="272"/>
      <c r="D8785" s="273"/>
      <c r="E8785" s="89">
        <v>2.7083333333333334E-2</v>
      </c>
      <c r="J8785">
        <v>1</v>
      </c>
      <c r="Y8785">
        <f t="shared" si="411"/>
        <v>1</v>
      </c>
      <c r="Z8785" s="90" t="str">
        <f t="shared" si="412"/>
        <v>2026/01/31 00:39</v>
      </c>
    </row>
    <row r="8786" spans="1:26" ht="3.6" customHeight="1" x14ac:dyDescent="0.2">
      <c r="A8786" s="86">
        <f t="shared" si="413"/>
        <v>46053</v>
      </c>
      <c r="B8786" s="270"/>
      <c r="C8786" s="272"/>
      <c r="D8786" s="273"/>
      <c r="E8786" s="89">
        <v>3.0555555555555555E-2</v>
      </c>
      <c r="J8786">
        <v>1</v>
      </c>
      <c r="Y8786">
        <f t="shared" si="411"/>
        <v>1</v>
      </c>
      <c r="Z8786" s="90" t="str">
        <f t="shared" si="412"/>
        <v>2026/01/31 00:44</v>
      </c>
    </row>
    <row r="8787" spans="1:26" ht="3.6" customHeight="1" x14ac:dyDescent="0.2">
      <c r="A8787" s="86">
        <f t="shared" si="413"/>
        <v>46053</v>
      </c>
      <c r="B8787" s="270"/>
      <c r="C8787" s="272"/>
      <c r="D8787" s="273"/>
      <c r="E8787" s="89">
        <v>3.4027777777777775E-2</v>
      </c>
      <c r="J8787">
        <v>1</v>
      </c>
      <c r="Y8787">
        <f t="shared" si="411"/>
        <v>1</v>
      </c>
      <c r="Z8787" s="90" t="str">
        <f t="shared" si="412"/>
        <v>2026/01/31 00:49</v>
      </c>
    </row>
    <row r="8788" spans="1:26" ht="3.6" customHeight="1" x14ac:dyDescent="0.2">
      <c r="A8788" s="86">
        <f t="shared" si="413"/>
        <v>46053</v>
      </c>
      <c r="B8788" s="270"/>
      <c r="C8788" s="272"/>
      <c r="D8788" s="273"/>
      <c r="E8788" s="89">
        <v>3.7499999999999999E-2</v>
      </c>
      <c r="J8788">
        <v>1</v>
      </c>
      <c r="Y8788">
        <f t="shared" si="411"/>
        <v>1</v>
      </c>
      <c r="Z8788" s="90" t="str">
        <f t="shared" si="412"/>
        <v>2026/01/31 00:54</v>
      </c>
    </row>
    <row r="8789" spans="1:26" ht="3.6" customHeight="1" x14ac:dyDescent="0.2">
      <c r="A8789" s="86">
        <f t="shared" si="413"/>
        <v>46053</v>
      </c>
      <c r="B8789" s="270"/>
      <c r="C8789" s="272"/>
      <c r="D8789" s="273"/>
      <c r="E8789" s="89">
        <v>4.0972222222222222E-2</v>
      </c>
      <c r="J8789">
        <v>1</v>
      </c>
      <c r="Y8789">
        <f t="shared" si="411"/>
        <v>1</v>
      </c>
      <c r="Z8789" s="90" t="str">
        <f t="shared" si="412"/>
        <v>2026/01/31 00:59</v>
      </c>
    </row>
    <row r="8790" spans="1:26" ht="3.6" customHeight="1" x14ac:dyDescent="0.2">
      <c r="A8790" s="86">
        <f t="shared" si="413"/>
        <v>46053</v>
      </c>
      <c r="B8790" s="270"/>
      <c r="C8790" s="272"/>
      <c r="D8790" s="273">
        <v>0.5</v>
      </c>
      <c r="E8790" s="89">
        <v>2.7777777777777779E-3</v>
      </c>
      <c r="J8790">
        <v>1</v>
      </c>
      <c r="Y8790">
        <f t="shared" si="411"/>
        <v>1</v>
      </c>
      <c r="Z8790" s="90" t="str">
        <f t="shared" si="412"/>
        <v>2026/01/31 12:04</v>
      </c>
    </row>
    <row r="8791" spans="1:26" ht="3.6" customHeight="1" x14ac:dyDescent="0.2">
      <c r="A8791" s="86">
        <f t="shared" si="413"/>
        <v>46053</v>
      </c>
      <c r="B8791" s="270"/>
      <c r="C8791" s="272"/>
      <c r="D8791" s="273"/>
      <c r="E8791" s="89">
        <v>6.2499999999999995E-3</v>
      </c>
      <c r="J8791">
        <v>1</v>
      </c>
      <c r="Y8791">
        <f t="shared" si="411"/>
        <v>1</v>
      </c>
      <c r="Z8791" s="90" t="str">
        <f t="shared" si="412"/>
        <v>2026/01/31 00:09</v>
      </c>
    </row>
    <row r="8792" spans="1:26" ht="3.6" customHeight="1" x14ac:dyDescent="0.2">
      <c r="A8792" s="86">
        <f t="shared" si="413"/>
        <v>46053</v>
      </c>
      <c r="B8792" s="270"/>
      <c r="C8792" s="272"/>
      <c r="D8792" s="273"/>
      <c r="E8792" s="89">
        <v>9.7222222222222224E-3</v>
      </c>
      <c r="J8792">
        <v>1</v>
      </c>
      <c r="Y8792">
        <f t="shared" si="411"/>
        <v>1</v>
      </c>
      <c r="Z8792" s="90" t="str">
        <f t="shared" si="412"/>
        <v>2026/01/31 00:14</v>
      </c>
    </row>
    <row r="8793" spans="1:26" ht="3.6" customHeight="1" x14ac:dyDescent="0.2">
      <c r="A8793" s="86">
        <f t="shared" si="413"/>
        <v>46053</v>
      </c>
      <c r="B8793" s="270"/>
      <c r="C8793" s="272"/>
      <c r="D8793" s="273"/>
      <c r="E8793" s="89">
        <v>1.3194444444444444E-2</v>
      </c>
      <c r="J8793">
        <v>1</v>
      </c>
      <c r="Y8793">
        <f t="shared" si="411"/>
        <v>1</v>
      </c>
      <c r="Z8793" s="90" t="str">
        <f t="shared" si="412"/>
        <v>2026/01/31 00:19</v>
      </c>
    </row>
    <row r="8794" spans="1:26" ht="3.6" customHeight="1" x14ac:dyDescent="0.2">
      <c r="A8794" s="86">
        <f t="shared" si="413"/>
        <v>46053</v>
      </c>
      <c r="B8794" s="270"/>
      <c r="C8794" s="272"/>
      <c r="D8794" s="273"/>
      <c r="E8794" s="89">
        <v>1.6666666666666666E-2</v>
      </c>
      <c r="J8794">
        <v>1</v>
      </c>
      <c r="Y8794">
        <f t="shared" si="411"/>
        <v>1</v>
      </c>
      <c r="Z8794" s="90" t="str">
        <f t="shared" si="412"/>
        <v>2026/01/31 00:24</v>
      </c>
    </row>
    <row r="8795" spans="1:26" ht="3.6" customHeight="1" x14ac:dyDescent="0.2">
      <c r="A8795" s="86">
        <f t="shared" si="413"/>
        <v>46053</v>
      </c>
      <c r="B8795" s="270"/>
      <c r="C8795" s="272"/>
      <c r="D8795" s="273"/>
      <c r="E8795" s="89">
        <v>2.013888888888889E-2</v>
      </c>
      <c r="J8795">
        <v>1</v>
      </c>
      <c r="Y8795">
        <f t="shared" si="411"/>
        <v>1</v>
      </c>
      <c r="Z8795" s="90" t="str">
        <f t="shared" si="412"/>
        <v>2026/01/31 00:29</v>
      </c>
    </row>
    <row r="8796" spans="1:26" ht="3.6" customHeight="1" x14ac:dyDescent="0.2">
      <c r="A8796" s="86">
        <f t="shared" si="413"/>
        <v>46053</v>
      </c>
      <c r="B8796" s="270"/>
      <c r="C8796" s="272"/>
      <c r="D8796" s="273"/>
      <c r="E8796" s="89">
        <v>2.361111111111111E-2</v>
      </c>
      <c r="J8796">
        <v>1</v>
      </c>
      <c r="Y8796">
        <f t="shared" si="411"/>
        <v>1</v>
      </c>
      <c r="Z8796" s="90" t="str">
        <f t="shared" si="412"/>
        <v>2026/01/31 00:34</v>
      </c>
    </row>
    <row r="8797" spans="1:26" ht="3.6" customHeight="1" x14ac:dyDescent="0.2">
      <c r="A8797" s="86">
        <f t="shared" si="413"/>
        <v>46053</v>
      </c>
      <c r="B8797" s="270"/>
      <c r="C8797" s="272"/>
      <c r="D8797" s="273"/>
      <c r="E8797" s="89">
        <v>2.7083333333333334E-2</v>
      </c>
      <c r="J8797">
        <v>1</v>
      </c>
      <c r="Y8797">
        <f t="shared" si="411"/>
        <v>1</v>
      </c>
      <c r="Z8797" s="90" t="str">
        <f t="shared" si="412"/>
        <v>2026/01/31 00:39</v>
      </c>
    </row>
    <row r="8798" spans="1:26" ht="3.6" customHeight="1" x14ac:dyDescent="0.2">
      <c r="A8798" s="86">
        <f t="shared" si="413"/>
        <v>46053</v>
      </c>
      <c r="B8798" s="270"/>
      <c r="C8798" s="272"/>
      <c r="D8798" s="273"/>
      <c r="E8798" s="89">
        <v>3.0555555555555555E-2</v>
      </c>
      <c r="J8798">
        <v>1</v>
      </c>
      <c r="Y8798">
        <f t="shared" si="411"/>
        <v>1</v>
      </c>
      <c r="Z8798" s="90" t="str">
        <f t="shared" si="412"/>
        <v>2026/01/31 00:44</v>
      </c>
    </row>
    <row r="8799" spans="1:26" ht="3.6" customHeight="1" x14ac:dyDescent="0.2">
      <c r="A8799" s="86">
        <f t="shared" si="413"/>
        <v>46053</v>
      </c>
      <c r="B8799" s="270"/>
      <c r="C8799" s="272"/>
      <c r="D8799" s="273"/>
      <c r="E8799" s="89">
        <v>3.4027777777777775E-2</v>
      </c>
      <c r="J8799">
        <v>1</v>
      </c>
      <c r="Y8799">
        <f t="shared" si="411"/>
        <v>1</v>
      </c>
      <c r="Z8799" s="90" t="str">
        <f t="shared" si="412"/>
        <v>2026/01/31 00:49</v>
      </c>
    </row>
    <row r="8800" spans="1:26" ht="3.6" customHeight="1" x14ac:dyDescent="0.2">
      <c r="A8800" s="86">
        <f t="shared" si="413"/>
        <v>46053</v>
      </c>
      <c r="B8800" s="270"/>
      <c r="C8800" s="272"/>
      <c r="D8800" s="273"/>
      <c r="E8800" s="89">
        <v>3.7499999999999999E-2</v>
      </c>
      <c r="J8800">
        <v>1</v>
      </c>
      <c r="Y8800">
        <f t="shared" si="411"/>
        <v>1</v>
      </c>
      <c r="Z8800" s="90" t="str">
        <f t="shared" si="412"/>
        <v>2026/01/31 00:54</v>
      </c>
    </row>
    <row r="8801" spans="1:26" ht="3.6" customHeight="1" x14ac:dyDescent="0.2">
      <c r="A8801" s="86">
        <f t="shared" si="413"/>
        <v>46053</v>
      </c>
      <c r="B8801" s="270"/>
      <c r="C8801" s="272"/>
      <c r="D8801" s="273"/>
      <c r="E8801" s="89">
        <v>4.0972222222222222E-2</v>
      </c>
      <c r="J8801">
        <v>1</v>
      </c>
      <c r="Y8801">
        <f t="shared" si="411"/>
        <v>1</v>
      </c>
      <c r="Z8801" s="90" t="str">
        <f t="shared" si="412"/>
        <v>2026/01/31 00:59</v>
      </c>
    </row>
    <row r="8802" spans="1:26" ht="3.6" customHeight="1" x14ac:dyDescent="0.2">
      <c r="A8802" s="86">
        <f t="shared" si="413"/>
        <v>46053</v>
      </c>
      <c r="B8802" s="270"/>
      <c r="C8802" s="272"/>
      <c r="D8802" s="273">
        <v>0.54166666666666663</v>
      </c>
      <c r="E8802" s="89">
        <v>2.7777777777777779E-3</v>
      </c>
      <c r="J8802">
        <v>1</v>
      </c>
      <c r="Y8802">
        <f t="shared" si="411"/>
        <v>1</v>
      </c>
      <c r="Z8802" s="90" t="str">
        <f t="shared" si="412"/>
        <v>2026/01/31 13:04</v>
      </c>
    </row>
    <row r="8803" spans="1:26" ht="3.6" customHeight="1" x14ac:dyDescent="0.2">
      <c r="A8803" s="86">
        <f t="shared" si="413"/>
        <v>46053</v>
      </c>
      <c r="B8803" s="270"/>
      <c r="C8803" s="272"/>
      <c r="D8803" s="273"/>
      <c r="E8803" s="89">
        <v>6.2499999999999995E-3</v>
      </c>
      <c r="J8803">
        <v>1</v>
      </c>
      <c r="Y8803">
        <f t="shared" si="411"/>
        <v>1</v>
      </c>
      <c r="Z8803" s="90" t="str">
        <f t="shared" si="412"/>
        <v>2026/01/31 00:09</v>
      </c>
    </row>
    <row r="8804" spans="1:26" ht="3.6" customHeight="1" x14ac:dyDescent="0.2">
      <c r="A8804" s="86">
        <f t="shared" si="413"/>
        <v>46053</v>
      </c>
      <c r="B8804" s="270"/>
      <c r="C8804" s="272"/>
      <c r="D8804" s="273"/>
      <c r="E8804" s="89">
        <v>9.7222222222222224E-3</v>
      </c>
      <c r="J8804">
        <v>1</v>
      </c>
      <c r="Y8804">
        <f t="shared" si="411"/>
        <v>1</v>
      </c>
      <c r="Z8804" s="90" t="str">
        <f t="shared" si="412"/>
        <v>2026/01/31 00:14</v>
      </c>
    </row>
    <row r="8805" spans="1:26" ht="3.6" customHeight="1" x14ac:dyDescent="0.2">
      <c r="A8805" s="86">
        <f t="shared" si="413"/>
        <v>46053</v>
      </c>
      <c r="B8805" s="270"/>
      <c r="C8805" s="272"/>
      <c r="D8805" s="273"/>
      <c r="E8805" s="89">
        <v>1.3194444444444444E-2</v>
      </c>
      <c r="J8805">
        <v>1</v>
      </c>
      <c r="Y8805">
        <f t="shared" si="411"/>
        <v>1</v>
      </c>
      <c r="Z8805" s="90" t="str">
        <f t="shared" si="412"/>
        <v>2026/01/31 00:19</v>
      </c>
    </row>
    <row r="8806" spans="1:26" ht="3.6" customHeight="1" x14ac:dyDescent="0.2">
      <c r="A8806" s="86">
        <f t="shared" si="413"/>
        <v>46053</v>
      </c>
      <c r="B8806" s="270"/>
      <c r="C8806" s="272"/>
      <c r="D8806" s="273"/>
      <c r="E8806" s="89">
        <v>1.6666666666666666E-2</v>
      </c>
      <c r="J8806">
        <v>1</v>
      </c>
      <c r="Y8806">
        <f t="shared" si="411"/>
        <v>1</v>
      </c>
      <c r="Z8806" s="90" t="str">
        <f t="shared" si="412"/>
        <v>2026/01/31 00:24</v>
      </c>
    </row>
    <row r="8807" spans="1:26" ht="3.6" customHeight="1" x14ac:dyDescent="0.2">
      <c r="A8807" s="86">
        <f t="shared" si="413"/>
        <v>46053</v>
      </c>
      <c r="B8807" s="270"/>
      <c r="C8807" s="272"/>
      <c r="D8807" s="273"/>
      <c r="E8807" s="89">
        <v>2.013888888888889E-2</v>
      </c>
      <c r="J8807">
        <v>1</v>
      </c>
      <c r="Y8807">
        <f t="shared" si="411"/>
        <v>1</v>
      </c>
      <c r="Z8807" s="90" t="str">
        <f t="shared" si="412"/>
        <v>2026/01/31 00:29</v>
      </c>
    </row>
    <row r="8808" spans="1:26" ht="3.6" customHeight="1" x14ac:dyDescent="0.2">
      <c r="A8808" s="86">
        <f t="shared" si="413"/>
        <v>46053</v>
      </c>
      <c r="B8808" s="270"/>
      <c r="C8808" s="272"/>
      <c r="D8808" s="273"/>
      <c r="E8808" s="89">
        <v>2.361111111111111E-2</v>
      </c>
      <c r="J8808">
        <v>1</v>
      </c>
      <c r="Y8808">
        <f t="shared" si="411"/>
        <v>1</v>
      </c>
      <c r="Z8808" s="90" t="str">
        <f t="shared" si="412"/>
        <v>2026/01/31 00:34</v>
      </c>
    </row>
    <row r="8809" spans="1:26" ht="3.6" customHeight="1" x14ac:dyDescent="0.2">
      <c r="A8809" s="86">
        <f t="shared" si="413"/>
        <v>46053</v>
      </c>
      <c r="B8809" s="270"/>
      <c r="C8809" s="272"/>
      <c r="D8809" s="273"/>
      <c r="E8809" s="89">
        <v>2.7083333333333334E-2</v>
      </c>
      <c r="J8809">
        <v>1</v>
      </c>
      <c r="Y8809">
        <f t="shared" si="411"/>
        <v>1</v>
      </c>
      <c r="Z8809" s="90" t="str">
        <f t="shared" si="412"/>
        <v>2026/01/31 00:39</v>
      </c>
    </row>
    <row r="8810" spans="1:26" ht="3.6" customHeight="1" x14ac:dyDescent="0.2">
      <c r="A8810" s="86">
        <f t="shared" si="413"/>
        <v>46053</v>
      </c>
      <c r="B8810" s="270"/>
      <c r="C8810" s="272"/>
      <c r="D8810" s="273"/>
      <c r="E8810" s="89">
        <v>3.0555555555555555E-2</v>
      </c>
      <c r="J8810">
        <v>1</v>
      </c>
      <c r="Y8810">
        <f t="shared" si="411"/>
        <v>1</v>
      </c>
      <c r="Z8810" s="90" t="str">
        <f t="shared" si="412"/>
        <v>2026/01/31 00:44</v>
      </c>
    </row>
    <row r="8811" spans="1:26" ht="3.6" customHeight="1" x14ac:dyDescent="0.2">
      <c r="A8811" s="86">
        <f t="shared" si="413"/>
        <v>46053</v>
      </c>
      <c r="B8811" s="270"/>
      <c r="C8811" s="272"/>
      <c r="D8811" s="273"/>
      <c r="E8811" s="89">
        <v>3.4027777777777775E-2</v>
      </c>
      <c r="J8811">
        <v>1</v>
      </c>
      <c r="Y8811">
        <f t="shared" si="411"/>
        <v>1</v>
      </c>
      <c r="Z8811" s="90" t="str">
        <f t="shared" si="412"/>
        <v>2026/01/31 00:49</v>
      </c>
    </row>
    <row r="8812" spans="1:26" ht="3.6" customHeight="1" x14ac:dyDescent="0.2">
      <c r="A8812" s="86">
        <f t="shared" si="413"/>
        <v>46053</v>
      </c>
      <c r="B8812" s="270"/>
      <c r="C8812" s="272"/>
      <c r="D8812" s="273"/>
      <c r="E8812" s="89">
        <v>3.7499999999999999E-2</v>
      </c>
      <c r="J8812">
        <v>1</v>
      </c>
      <c r="Y8812">
        <f t="shared" si="411"/>
        <v>1</v>
      </c>
      <c r="Z8812" s="90" t="str">
        <f t="shared" si="412"/>
        <v>2026/01/31 00:54</v>
      </c>
    </row>
    <row r="8813" spans="1:26" ht="3.6" customHeight="1" x14ac:dyDescent="0.2">
      <c r="A8813" s="86">
        <f t="shared" si="413"/>
        <v>46053</v>
      </c>
      <c r="B8813" s="270"/>
      <c r="C8813" s="272"/>
      <c r="D8813" s="273"/>
      <c r="E8813" s="89">
        <v>4.0972222222222222E-2</v>
      </c>
      <c r="J8813">
        <v>1</v>
      </c>
      <c r="Y8813">
        <f t="shared" si="411"/>
        <v>1</v>
      </c>
      <c r="Z8813" s="90" t="str">
        <f t="shared" si="412"/>
        <v>2026/01/31 00:59</v>
      </c>
    </row>
    <row r="8814" spans="1:26" ht="3.6" customHeight="1" x14ac:dyDescent="0.2">
      <c r="A8814" s="86">
        <f t="shared" si="413"/>
        <v>46053</v>
      </c>
      <c r="B8814" s="270"/>
      <c r="C8814" s="272"/>
      <c r="D8814" s="273">
        <v>0.58333333333333337</v>
      </c>
      <c r="E8814" s="89">
        <v>2.7777777777777779E-3</v>
      </c>
      <c r="J8814">
        <v>1</v>
      </c>
      <c r="Y8814">
        <f t="shared" si="411"/>
        <v>1</v>
      </c>
      <c r="Z8814" s="90" t="str">
        <f t="shared" si="412"/>
        <v>2026/01/31 14:04</v>
      </c>
    </row>
    <row r="8815" spans="1:26" ht="3.6" customHeight="1" x14ac:dyDescent="0.2">
      <c r="A8815" s="86">
        <f t="shared" si="413"/>
        <v>46053</v>
      </c>
      <c r="B8815" s="270"/>
      <c r="C8815" s="272"/>
      <c r="D8815" s="273"/>
      <c r="E8815" s="89">
        <v>6.2499999999999995E-3</v>
      </c>
      <c r="J8815">
        <v>1</v>
      </c>
      <c r="Y8815">
        <f t="shared" si="411"/>
        <v>1</v>
      </c>
      <c r="Z8815" s="90" t="str">
        <f t="shared" si="412"/>
        <v>2026/01/31 00:09</v>
      </c>
    </row>
    <row r="8816" spans="1:26" ht="3.6" customHeight="1" x14ac:dyDescent="0.2">
      <c r="A8816" s="86">
        <f t="shared" si="413"/>
        <v>46053</v>
      </c>
      <c r="B8816" s="270"/>
      <c r="C8816" s="272"/>
      <c r="D8816" s="273"/>
      <c r="E8816" s="89">
        <v>9.7222222222222224E-3</v>
      </c>
      <c r="J8816">
        <v>1</v>
      </c>
      <c r="Y8816">
        <f t="shared" si="411"/>
        <v>1</v>
      </c>
      <c r="Z8816" s="90" t="str">
        <f t="shared" si="412"/>
        <v>2026/01/31 00:14</v>
      </c>
    </row>
    <row r="8817" spans="1:26" ht="3.6" customHeight="1" x14ac:dyDescent="0.2">
      <c r="A8817" s="86">
        <f t="shared" si="413"/>
        <v>46053</v>
      </c>
      <c r="B8817" s="270"/>
      <c r="C8817" s="272"/>
      <c r="D8817" s="273"/>
      <c r="E8817" s="89">
        <v>1.3194444444444444E-2</v>
      </c>
      <c r="J8817">
        <v>1</v>
      </c>
      <c r="Y8817">
        <f t="shared" si="411"/>
        <v>1</v>
      </c>
      <c r="Z8817" s="90" t="str">
        <f t="shared" si="412"/>
        <v>2026/01/31 00:19</v>
      </c>
    </row>
    <row r="8818" spans="1:26" ht="3.6" customHeight="1" x14ac:dyDescent="0.2">
      <c r="A8818" s="86">
        <f t="shared" si="413"/>
        <v>46053</v>
      </c>
      <c r="B8818" s="270"/>
      <c r="C8818" s="272"/>
      <c r="D8818" s="273"/>
      <c r="E8818" s="89">
        <v>1.6666666666666666E-2</v>
      </c>
      <c r="J8818">
        <v>1</v>
      </c>
      <c r="Y8818">
        <f t="shared" si="411"/>
        <v>1</v>
      </c>
      <c r="Z8818" s="90" t="str">
        <f t="shared" si="412"/>
        <v>2026/01/31 00:24</v>
      </c>
    </row>
    <row r="8819" spans="1:26" ht="3.6" customHeight="1" x14ac:dyDescent="0.2">
      <c r="A8819" s="86">
        <f t="shared" si="413"/>
        <v>46053</v>
      </c>
      <c r="B8819" s="270"/>
      <c r="C8819" s="272"/>
      <c r="D8819" s="273"/>
      <c r="E8819" s="89">
        <v>2.013888888888889E-2</v>
      </c>
      <c r="J8819">
        <v>1</v>
      </c>
      <c r="Y8819">
        <f t="shared" si="411"/>
        <v>1</v>
      </c>
      <c r="Z8819" s="90" t="str">
        <f t="shared" si="412"/>
        <v>2026/01/31 00:29</v>
      </c>
    </row>
    <row r="8820" spans="1:26" ht="3.6" customHeight="1" x14ac:dyDescent="0.2">
      <c r="A8820" s="86">
        <f t="shared" si="413"/>
        <v>46053</v>
      </c>
      <c r="B8820" s="270"/>
      <c r="C8820" s="272"/>
      <c r="D8820" s="273"/>
      <c r="E8820" s="89">
        <v>2.361111111111111E-2</v>
      </c>
      <c r="J8820">
        <v>1</v>
      </c>
      <c r="Y8820">
        <f t="shared" si="411"/>
        <v>1</v>
      </c>
      <c r="Z8820" s="90" t="str">
        <f t="shared" si="412"/>
        <v>2026/01/31 00:34</v>
      </c>
    </row>
    <row r="8821" spans="1:26" ht="3.6" customHeight="1" x14ac:dyDescent="0.2">
      <c r="A8821" s="86">
        <f t="shared" si="413"/>
        <v>46053</v>
      </c>
      <c r="B8821" s="270"/>
      <c r="C8821" s="272"/>
      <c r="D8821" s="273"/>
      <c r="E8821" s="89">
        <v>2.7083333333333334E-2</v>
      </c>
      <c r="J8821">
        <v>1</v>
      </c>
      <c r="Y8821">
        <f t="shared" si="411"/>
        <v>1</v>
      </c>
      <c r="Z8821" s="90" t="str">
        <f t="shared" si="412"/>
        <v>2026/01/31 00:39</v>
      </c>
    </row>
    <row r="8822" spans="1:26" ht="3.6" customHeight="1" x14ac:dyDescent="0.2">
      <c r="A8822" s="86">
        <f t="shared" si="413"/>
        <v>46053</v>
      </c>
      <c r="B8822" s="270"/>
      <c r="C8822" s="272"/>
      <c r="D8822" s="273"/>
      <c r="E8822" s="89">
        <v>3.0555555555555555E-2</v>
      </c>
      <c r="J8822">
        <v>1</v>
      </c>
      <c r="Y8822">
        <f t="shared" si="411"/>
        <v>1</v>
      </c>
      <c r="Z8822" s="90" t="str">
        <f t="shared" si="412"/>
        <v>2026/01/31 00:44</v>
      </c>
    </row>
    <row r="8823" spans="1:26" ht="3.6" customHeight="1" x14ac:dyDescent="0.2">
      <c r="A8823" s="86">
        <f t="shared" si="413"/>
        <v>46053</v>
      </c>
      <c r="B8823" s="270"/>
      <c r="C8823" s="272"/>
      <c r="D8823" s="273"/>
      <c r="E8823" s="89">
        <v>3.4027777777777775E-2</v>
      </c>
      <c r="J8823">
        <v>1</v>
      </c>
      <c r="Y8823">
        <f t="shared" si="411"/>
        <v>1</v>
      </c>
      <c r="Z8823" s="90" t="str">
        <f t="shared" si="412"/>
        <v>2026/01/31 00:49</v>
      </c>
    </row>
    <row r="8824" spans="1:26" ht="3.6" customHeight="1" x14ac:dyDescent="0.2">
      <c r="A8824" s="86">
        <f t="shared" si="413"/>
        <v>46053</v>
      </c>
      <c r="B8824" s="270"/>
      <c r="C8824" s="272"/>
      <c r="D8824" s="273"/>
      <c r="E8824" s="89">
        <v>3.7499999999999999E-2</v>
      </c>
      <c r="J8824">
        <v>1</v>
      </c>
      <c r="Y8824">
        <f t="shared" si="411"/>
        <v>1</v>
      </c>
      <c r="Z8824" s="90" t="str">
        <f t="shared" si="412"/>
        <v>2026/01/31 00:54</v>
      </c>
    </row>
    <row r="8825" spans="1:26" ht="3.6" customHeight="1" x14ac:dyDescent="0.2">
      <c r="A8825" s="86">
        <f t="shared" si="413"/>
        <v>46053</v>
      </c>
      <c r="B8825" s="270"/>
      <c r="C8825" s="272"/>
      <c r="D8825" s="273"/>
      <c r="E8825" s="89">
        <v>4.0972222222222222E-2</v>
      </c>
      <c r="J8825">
        <v>1</v>
      </c>
      <c r="Y8825">
        <f t="shared" si="411"/>
        <v>1</v>
      </c>
      <c r="Z8825" s="90" t="str">
        <f t="shared" si="412"/>
        <v>2026/01/31 00:59</v>
      </c>
    </row>
    <row r="8826" spans="1:26" ht="3.6" customHeight="1" x14ac:dyDescent="0.2">
      <c r="A8826" s="86">
        <f t="shared" si="413"/>
        <v>46053</v>
      </c>
      <c r="B8826" s="270"/>
      <c r="C8826" s="272"/>
      <c r="D8826" s="273">
        <v>0.625</v>
      </c>
      <c r="E8826" s="89">
        <v>2.7777777777777779E-3</v>
      </c>
      <c r="J8826">
        <v>1</v>
      </c>
      <c r="Y8826">
        <f t="shared" si="411"/>
        <v>1</v>
      </c>
      <c r="Z8826" s="90" t="str">
        <f t="shared" si="412"/>
        <v>2026/01/31 15:04</v>
      </c>
    </row>
    <row r="8827" spans="1:26" ht="3.6" customHeight="1" x14ac:dyDescent="0.2">
      <c r="A8827" s="86">
        <f t="shared" si="413"/>
        <v>46053</v>
      </c>
      <c r="B8827" s="270"/>
      <c r="C8827" s="272"/>
      <c r="D8827" s="273"/>
      <c r="E8827" s="89">
        <v>6.2499999999999995E-3</v>
      </c>
      <c r="J8827">
        <v>1</v>
      </c>
      <c r="Y8827">
        <f t="shared" si="411"/>
        <v>1</v>
      </c>
      <c r="Z8827" s="90" t="str">
        <f t="shared" si="412"/>
        <v>2026/01/31 00:09</v>
      </c>
    </row>
    <row r="8828" spans="1:26" ht="3.6" customHeight="1" x14ac:dyDescent="0.2">
      <c r="A8828" s="86">
        <f t="shared" si="413"/>
        <v>46053</v>
      </c>
      <c r="B8828" s="270"/>
      <c r="C8828" s="272"/>
      <c r="D8828" s="273"/>
      <c r="E8828" s="89">
        <v>9.7222222222222224E-3</v>
      </c>
      <c r="J8828">
        <v>1</v>
      </c>
      <c r="Y8828">
        <f t="shared" si="411"/>
        <v>1</v>
      </c>
      <c r="Z8828" s="90" t="str">
        <f t="shared" si="412"/>
        <v>2026/01/31 00:14</v>
      </c>
    </row>
    <row r="8829" spans="1:26" ht="3.6" customHeight="1" x14ac:dyDescent="0.2">
      <c r="A8829" s="86">
        <f t="shared" si="413"/>
        <v>46053</v>
      </c>
      <c r="B8829" s="270"/>
      <c r="C8829" s="272"/>
      <c r="D8829" s="273"/>
      <c r="E8829" s="89">
        <v>1.3194444444444444E-2</v>
      </c>
      <c r="J8829">
        <v>1</v>
      </c>
      <c r="Y8829">
        <f t="shared" si="411"/>
        <v>1</v>
      </c>
      <c r="Z8829" s="90" t="str">
        <f t="shared" si="412"/>
        <v>2026/01/31 00:19</v>
      </c>
    </row>
    <row r="8830" spans="1:26" ht="3.6" customHeight="1" x14ac:dyDescent="0.2">
      <c r="A8830" s="86">
        <f t="shared" si="413"/>
        <v>46053</v>
      </c>
      <c r="B8830" s="270"/>
      <c r="C8830" s="272"/>
      <c r="D8830" s="273"/>
      <c r="E8830" s="89">
        <v>1.6666666666666666E-2</v>
      </c>
      <c r="J8830">
        <v>1</v>
      </c>
      <c r="Y8830">
        <f t="shared" si="411"/>
        <v>1</v>
      </c>
      <c r="Z8830" s="90" t="str">
        <f t="shared" si="412"/>
        <v>2026/01/31 00:24</v>
      </c>
    </row>
    <row r="8831" spans="1:26" ht="3.6" customHeight="1" x14ac:dyDescent="0.2">
      <c r="A8831" s="86">
        <f t="shared" si="413"/>
        <v>46053</v>
      </c>
      <c r="B8831" s="270"/>
      <c r="C8831" s="272"/>
      <c r="D8831" s="273"/>
      <c r="E8831" s="89">
        <v>2.013888888888889E-2</v>
      </c>
      <c r="J8831">
        <v>1</v>
      </c>
      <c r="Y8831">
        <f t="shared" si="411"/>
        <v>1</v>
      </c>
      <c r="Z8831" s="90" t="str">
        <f t="shared" si="412"/>
        <v>2026/01/31 00:29</v>
      </c>
    </row>
    <row r="8832" spans="1:26" ht="3.6" customHeight="1" x14ac:dyDescent="0.2">
      <c r="A8832" s="86">
        <f t="shared" si="413"/>
        <v>46053</v>
      </c>
      <c r="B8832" s="270"/>
      <c r="C8832" s="272"/>
      <c r="D8832" s="273"/>
      <c r="E8832" s="89">
        <v>2.361111111111111E-2</v>
      </c>
      <c r="J8832">
        <v>1</v>
      </c>
      <c r="Y8832">
        <f t="shared" si="411"/>
        <v>1</v>
      </c>
      <c r="Z8832" s="90" t="str">
        <f t="shared" si="412"/>
        <v>2026/01/31 00:34</v>
      </c>
    </row>
    <row r="8833" spans="1:26" ht="3.6" customHeight="1" x14ac:dyDescent="0.2">
      <c r="A8833" s="86">
        <f t="shared" si="413"/>
        <v>46053</v>
      </c>
      <c r="B8833" s="270"/>
      <c r="C8833" s="272"/>
      <c r="D8833" s="273"/>
      <c r="E8833" s="89">
        <v>2.7083333333333334E-2</v>
      </c>
      <c r="J8833">
        <v>1</v>
      </c>
      <c r="Y8833">
        <f t="shared" si="411"/>
        <v>1</v>
      </c>
      <c r="Z8833" s="90" t="str">
        <f t="shared" si="412"/>
        <v>2026/01/31 00:39</v>
      </c>
    </row>
    <row r="8834" spans="1:26" ht="3.6" customHeight="1" x14ac:dyDescent="0.2">
      <c r="A8834" s="86">
        <f t="shared" si="413"/>
        <v>46053</v>
      </c>
      <c r="B8834" s="270"/>
      <c r="C8834" s="272"/>
      <c r="D8834" s="273"/>
      <c r="E8834" s="89">
        <v>3.0555555555555555E-2</v>
      </c>
      <c r="J8834">
        <v>1</v>
      </c>
      <c r="Y8834">
        <f t="shared" si="411"/>
        <v>1</v>
      </c>
      <c r="Z8834" s="90" t="str">
        <f t="shared" si="412"/>
        <v>2026/01/31 00:44</v>
      </c>
    </row>
    <row r="8835" spans="1:26" ht="3.6" customHeight="1" x14ac:dyDescent="0.2">
      <c r="A8835" s="86">
        <f t="shared" si="413"/>
        <v>46053</v>
      </c>
      <c r="B8835" s="270"/>
      <c r="C8835" s="272"/>
      <c r="D8835" s="273"/>
      <c r="E8835" s="89">
        <v>3.4027777777777775E-2</v>
      </c>
      <c r="J8835">
        <v>1</v>
      </c>
      <c r="Y8835">
        <f t="shared" si="411"/>
        <v>1</v>
      </c>
      <c r="Z8835" s="90" t="str">
        <f t="shared" si="412"/>
        <v>2026/01/31 00:49</v>
      </c>
    </row>
    <row r="8836" spans="1:26" ht="3.6" customHeight="1" x14ac:dyDescent="0.2">
      <c r="A8836" s="86">
        <f t="shared" si="413"/>
        <v>46053</v>
      </c>
      <c r="B8836" s="270"/>
      <c r="C8836" s="272"/>
      <c r="D8836" s="273"/>
      <c r="E8836" s="89">
        <v>3.7499999999999999E-2</v>
      </c>
      <c r="J8836">
        <v>1</v>
      </c>
      <c r="Y8836">
        <f t="shared" si="411"/>
        <v>1</v>
      </c>
      <c r="Z8836" s="90" t="str">
        <f t="shared" si="412"/>
        <v>2026/01/31 00:54</v>
      </c>
    </row>
    <row r="8837" spans="1:26" ht="3.6" customHeight="1" x14ac:dyDescent="0.2">
      <c r="A8837" s="86">
        <f t="shared" si="413"/>
        <v>46053</v>
      </c>
      <c r="B8837" s="270"/>
      <c r="C8837" s="272"/>
      <c r="D8837" s="273"/>
      <c r="E8837" s="89">
        <v>4.0972222222222222E-2</v>
      </c>
      <c r="J8837">
        <v>1</v>
      </c>
      <c r="Y8837">
        <f t="shared" si="411"/>
        <v>1</v>
      </c>
      <c r="Z8837" s="90" t="str">
        <f t="shared" si="412"/>
        <v>2026/01/31 00:59</v>
      </c>
    </row>
    <row r="8838" spans="1:26" ht="3.6" customHeight="1" x14ac:dyDescent="0.2">
      <c r="A8838" s="86">
        <f t="shared" si="413"/>
        <v>46053</v>
      </c>
      <c r="B8838" s="270"/>
      <c r="C8838" s="272"/>
      <c r="D8838" s="273">
        <v>0.66666666666666663</v>
      </c>
      <c r="E8838" s="89">
        <v>2.7777777777777779E-3</v>
      </c>
      <c r="J8838">
        <v>1</v>
      </c>
      <c r="Y8838">
        <f t="shared" si="411"/>
        <v>1</v>
      </c>
      <c r="Z8838" s="90" t="str">
        <f t="shared" si="412"/>
        <v>2026/01/31 16:04</v>
      </c>
    </row>
    <row r="8839" spans="1:26" ht="3.6" customHeight="1" x14ac:dyDescent="0.2">
      <c r="A8839" s="86">
        <f t="shared" si="413"/>
        <v>46053</v>
      </c>
      <c r="B8839" s="270"/>
      <c r="C8839" s="272"/>
      <c r="D8839" s="273"/>
      <c r="E8839" s="89">
        <v>6.2499999999999995E-3</v>
      </c>
      <c r="J8839">
        <v>1</v>
      </c>
      <c r="Y8839">
        <f t="shared" ref="Y8839:Y8902" si="414">COUNTA(F8839:X8839)</f>
        <v>1</v>
      </c>
      <c r="Z8839" s="90" t="str">
        <f t="shared" ref="Z8839:Z8902" si="415">TEXT(A8839,"yyyy/mm/dd")&amp; " " &amp;TEXT(D8839+E8839,"hh:mm")</f>
        <v>2026/01/31 00:09</v>
      </c>
    </row>
    <row r="8840" spans="1:26" ht="3.6" customHeight="1" x14ac:dyDescent="0.2">
      <c r="A8840" s="86">
        <f t="shared" ref="A8840:A8903" si="416">IF(B8840&lt;&gt;"",B8840,A8839)</f>
        <v>46053</v>
      </c>
      <c r="B8840" s="270"/>
      <c r="C8840" s="272"/>
      <c r="D8840" s="273"/>
      <c r="E8840" s="89">
        <v>9.7222222222222224E-3</v>
      </c>
      <c r="J8840">
        <v>1</v>
      </c>
      <c r="Y8840">
        <f t="shared" si="414"/>
        <v>1</v>
      </c>
      <c r="Z8840" s="90" t="str">
        <f t="shared" si="415"/>
        <v>2026/01/31 00:14</v>
      </c>
    </row>
    <row r="8841" spans="1:26" ht="3.6" customHeight="1" x14ac:dyDescent="0.2">
      <c r="A8841" s="86">
        <f t="shared" si="416"/>
        <v>46053</v>
      </c>
      <c r="B8841" s="270"/>
      <c r="C8841" s="272"/>
      <c r="D8841" s="273"/>
      <c r="E8841" s="89">
        <v>1.3194444444444444E-2</v>
      </c>
      <c r="J8841">
        <v>1</v>
      </c>
      <c r="Y8841">
        <f t="shared" si="414"/>
        <v>1</v>
      </c>
      <c r="Z8841" s="90" t="str">
        <f t="shared" si="415"/>
        <v>2026/01/31 00:19</v>
      </c>
    </row>
    <row r="8842" spans="1:26" ht="3.6" customHeight="1" x14ac:dyDescent="0.2">
      <c r="A8842" s="86">
        <f t="shared" si="416"/>
        <v>46053</v>
      </c>
      <c r="B8842" s="270"/>
      <c r="C8842" s="272"/>
      <c r="D8842" s="273"/>
      <c r="E8842" s="89">
        <v>1.6666666666666666E-2</v>
      </c>
      <c r="J8842">
        <v>1</v>
      </c>
      <c r="Y8842">
        <f t="shared" si="414"/>
        <v>1</v>
      </c>
      <c r="Z8842" s="90" t="str">
        <f t="shared" si="415"/>
        <v>2026/01/31 00:24</v>
      </c>
    </row>
    <row r="8843" spans="1:26" ht="3.6" customHeight="1" x14ac:dyDescent="0.2">
      <c r="A8843" s="86">
        <f t="shared" si="416"/>
        <v>46053</v>
      </c>
      <c r="B8843" s="270"/>
      <c r="C8843" s="272"/>
      <c r="D8843" s="273"/>
      <c r="E8843" s="89">
        <v>2.013888888888889E-2</v>
      </c>
      <c r="J8843">
        <v>1</v>
      </c>
      <c r="Y8843">
        <f t="shared" si="414"/>
        <v>1</v>
      </c>
      <c r="Z8843" s="90" t="str">
        <f t="shared" si="415"/>
        <v>2026/01/31 00:29</v>
      </c>
    </row>
    <row r="8844" spans="1:26" ht="3.6" customHeight="1" x14ac:dyDescent="0.2">
      <c r="A8844" s="86">
        <f t="shared" si="416"/>
        <v>46053</v>
      </c>
      <c r="B8844" s="270"/>
      <c r="C8844" s="272"/>
      <c r="D8844" s="273"/>
      <c r="E8844" s="89">
        <v>2.361111111111111E-2</v>
      </c>
      <c r="J8844">
        <v>1</v>
      </c>
      <c r="Y8844">
        <f t="shared" si="414"/>
        <v>1</v>
      </c>
      <c r="Z8844" s="90" t="str">
        <f t="shared" si="415"/>
        <v>2026/01/31 00:34</v>
      </c>
    </row>
    <row r="8845" spans="1:26" ht="3.6" customHeight="1" x14ac:dyDescent="0.2">
      <c r="A8845" s="86">
        <f t="shared" si="416"/>
        <v>46053</v>
      </c>
      <c r="B8845" s="270"/>
      <c r="C8845" s="272"/>
      <c r="D8845" s="273"/>
      <c r="E8845" s="89">
        <v>2.7083333333333334E-2</v>
      </c>
      <c r="J8845">
        <v>1</v>
      </c>
      <c r="Y8845">
        <f t="shared" si="414"/>
        <v>1</v>
      </c>
      <c r="Z8845" s="90" t="str">
        <f t="shared" si="415"/>
        <v>2026/01/31 00:39</v>
      </c>
    </row>
    <row r="8846" spans="1:26" ht="3.6" customHeight="1" x14ac:dyDescent="0.2">
      <c r="A8846" s="86">
        <f t="shared" si="416"/>
        <v>46053</v>
      </c>
      <c r="B8846" s="270"/>
      <c r="C8846" s="272"/>
      <c r="D8846" s="273"/>
      <c r="E8846" s="89">
        <v>3.0555555555555555E-2</v>
      </c>
      <c r="J8846">
        <v>1</v>
      </c>
      <c r="Y8846">
        <f t="shared" si="414"/>
        <v>1</v>
      </c>
      <c r="Z8846" s="90" t="str">
        <f t="shared" si="415"/>
        <v>2026/01/31 00:44</v>
      </c>
    </row>
    <row r="8847" spans="1:26" ht="3.6" customHeight="1" x14ac:dyDescent="0.2">
      <c r="A8847" s="86">
        <f t="shared" si="416"/>
        <v>46053</v>
      </c>
      <c r="B8847" s="270"/>
      <c r="C8847" s="272"/>
      <c r="D8847" s="273"/>
      <c r="E8847" s="89">
        <v>3.4027777777777775E-2</v>
      </c>
      <c r="J8847">
        <v>1</v>
      </c>
      <c r="Y8847">
        <f t="shared" si="414"/>
        <v>1</v>
      </c>
      <c r="Z8847" s="90" t="str">
        <f t="shared" si="415"/>
        <v>2026/01/31 00:49</v>
      </c>
    </row>
    <row r="8848" spans="1:26" ht="3.6" customHeight="1" x14ac:dyDescent="0.2">
      <c r="A8848" s="86">
        <f t="shared" si="416"/>
        <v>46053</v>
      </c>
      <c r="B8848" s="270"/>
      <c r="C8848" s="272"/>
      <c r="D8848" s="273"/>
      <c r="E8848" s="89">
        <v>3.7499999999999999E-2</v>
      </c>
      <c r="J8848">
        <v>1</v>
      </c>
      <c r="Y8848">
        <f t="shared" si="414"/>
        <v>1</v>
      </c>
      <c r="Z8848" s="90" t="str">
        <f t="shared" si="415"/>
        <v>2026/01/31 00:54</v>
      </c>
    </row>
    <row r="8849" spans="1:26" ht="3.6" customHeight="1" x14ac:dyDescent="0.2">
      <c r="A8849" s="86">
        <f t="shared" si="416"/>
        <v>46053</v>
      </c>
      <c r="B8849" s="270"/>
      <c r="C8849" s="272"/>
      <c r="D8849" s="273"/>
      <c r="E8849" s="89">
        <v>4.0972222222222222E-2</v>
      </c>
      <c r="J8849">
        <v>1</v>
      </c>
      <c r="Y8849">
        <f t="shared" si="414"/>
        <v>1</v>
      </c>
      <c r="Z8849" s="90" t="str">
        <f t="shared" si="415"/>
        <v>2026/01/31 00:59</v>
      </c>
    </row>
    <row r="8850" spans="1:26" ht="3.6" customHeight="1" x14ac:dyDescent="0.2">
      <c r="A8850" s="86">
        <f t="shared" si="416"/>
        <v>46053</v>
      </c>
      <c r="B8850" s="270"/>
      <c r="C8850" s="272"/>
      <c r="D8850" s="273">
        <v>0.70833333333333337</v>
      </c>
      <c r="E8850" s="89">
        <v>2.7777777777777779E-3</v>
      </c>
      <c r="J8850">
        <v>1</v>
      </c>
      <c r="Y8850">
        <f t="shared" si="414"/>
        <v>1</v>
      </c>
      <c r="Z8850" s="90" t="str">
        <f t="shared" si="415"/>
        <v>2026/01/31 17:04</v>
      </c>
    </row>
    <row r="8851" spans="1:26" ht="3.6" customHeight="1" x14ac:dyDescent="0.2">
      <c r="A8851" s="86">
        <f t="shared" si="416"/>
        <v>46053</v>
      </c>
      <c r="B8851" s="270"/>
      <c r="C8851" s="272"/>
      <c r="D8851" s="273"/>
      <c r="E8851" s="89">
        <v>6.2499999999999995E-3</v>
      </c>
      <c r="J8851">
        <v>1</v>
      </c>
      <c r="Y8851">
        <f t="shared" si="414"/>
        <v>1</v>
      </c>
      <c r="Z8851" s="90" t="str">
        <f t="shared" si="415"/>
        <v>2026/01/31 00:09</v>
      </c>
    </row>
    <row r="8852" spans="1:26" ht="3.6" customHeight="1" x14ac:dyDescent="0.2">
      <c r="A8852" s="86">
        <f t="shared" si="416"/>
        <v>46053</v>
      </c>
      <c r="B8852" s="270"/>
      <c r="C8852" s="272"/>
      <c r="D8852" s="273"/>
      <c r="E8852" s="89">
        <v>9.7222222222222224E-3</v>
      </c>
      <c r="J8852">
        <v>1</v>
      </c>
      <c r="Y8852">
        <f t="shared" si="414"/>
        <v>1</v>
      </c>
      <c r="Z8852" s="90" t="str">
        <f t="shared" si="415"/>
        <v>2026/01/31 00:14</v>
      </c>
    </row>
    <row r="8853" spans="1:26" ht="3.6" customHeight="1" x14ac:dyDescent="0.2">
      <c r="A8853" s="86">
        <f t="shared" si="416"/>
        <v>46053</v>
      </c>
      <c r="B8853" s="270"/>
      <c r="C8853" s="272"/>
      <c r="D8853" s="273"/>
      <c r="E8853" s="89">
        <v>1.3194444444444444E-2</v>
      </c>
      <c r="J8853">
        <v>1</v>
      </c>
      <c r="Y8853">
        <f t="shared" si="414"/>
        <v>1</v>
      </c>
      <c r="Z8853" s="90" t="str">
        <f t="shared" si="415"/>
        <v>2026/01/31 00:19</v>
      </c>
    </row>
    <row r="8854" spans="1:26" ht="3.6" customHeight="1" x14ac:dyDescent="0.2">
      <c r="A8854" s="86">
        <f t="shared" si="416"/>
        <v>46053</v>
      </c>
      <c r="B8854" s="270"/>
      <c r="C8854" s="272"/>
      <c r="D8854" s="273"/>
      <c r="E8854" s="89">
        <v>1.6666666666666666E-2</v>
      </c>
      <c r="J8854">
        <v>1</v>
      </c>
      <c r="Y8854">
        <f t="shared" si="414"/>
        <v>1</v>
      </c>
      <c r="Z8854" s="90" t="str">
        <f t="shared" si="415"/>
        <v>2026/01/31 00:24</v>
      </c>
    </row>
    <row r="8855" spans="1:26" ht="3.6" customHeight="1" x14ac:dyDescent="0.2">
      <c r="A8855" s="86">
        <f t="shared" si="416"/>
        <v>46053</v>
      </c>
      <c r="B8855" s="270"/>
      <c r="C8855" s="272"/>
      <c r="D8855" s="273"/>
      <c r="E8855" s="89">
        <v>2.013888888888889E-2</v>
      </c>
      <c r="J8855">
        <v>1</v>
      </c>
      <c r="Y8855">
        <f t="shared" si="414"/>
        <v>1</v>
      </c>
      <c r="Z8855" s="90" t="str">
        <f t="shared" si="415"/>
        <v>2026/01/31 00:29</v>
      </c>
    </row>
    <row r="8856" spans="1:26" ht="3.6" customHeight="1" x14ac:dyDescent="0.2">
      <c r="A8856" s="86">
        <f t="shared" si="416"/>
        <v>46053</v>
      </c>
      <c r="B8856" s="270"/>
      <c r="C8856" s="272"/>
      <c r="D8856" s="273"/>
      <c r="E8856" s="89">
        <v>2.361111111111111E-2</v>
      </c>
      <c r="J8856">
        <v>1</v>
      </c>
      <c r="Y8856">
        <f t="shared" si="414"/>
        <v>1</v>
      </c>
      <c r="Z8856" s="90" t="str">
        <f t="shared" si="415"/>
        <v>2026/01/31 00:34</v>
      </c>
    </row>
    <row r="8857" spans="1:26" ht="3.6" customHeight="1" x14ac:dyDescent="0.2">
      <c r="A8857" s="86">
        <f t="shared" si="416"/>
        <v>46053</v>
      </c>
      <c r="B8857" s="270"/>
      <c r="C8857" s="272"/>
      <c r="D8857" s="273"/>
      <c r="E8857" s="89">
        <v>2.7083333333333334E-2</v>
      </c>
      <c r="J8857">
        <v>1</v>
      </c>
      <c r="Y8857">
        <f t="shared" si="414"/>
        <v>1</v>
      </c>
      <c r="Z8857" s="90" t="str">
        <f t="shared" si="415"/>
        <v>2026/01/31 00:39</v>
      </c>
    </row>
    <row r="8858" spans="1:26" ht="3.6" customHeight="1" x14ac:dyDescent="0.2">
      <c r="A8858" s="86">
        <f t="shared" si="416"/>
        <v>46053</v>
      </c>
      <c r="B8858" s="270"/>
      <c r="C8858" s="272"/>
      <c r="D8858" s="273"/>
      <c r="E8858" s="89">
        <v>3.0555555555555555E-2</v>
      </c>
      <c r="J8858">
        <v>1</v>
      </c>
      <c r="Y8858">
        <f t="shared" si="414"/>
        <v>1</v>
      </c>
      <c r="Z8858" s="90" t="str">
        <f t="shared" si="415"/>
        <v>2026/01/31 00:44</v>
      </c>
    </row>
    <row r="8859" spans="1:26" ht="3.6" customHeight="1" x14ac:dyDescent="0.2">
      <c r="A8859" s="86">
        <f t="shared" si="416"/>
        <v>46053</v>
      </c>
      <c r="B8859" s="270"/>
      <c r="C8859" s="272"/>
      <c r="D8859" s="273"/>
      <c r="E8859" s="89">
        <v>3.4027777777777775E-2</v>
      </c>
      <c r="J8859">
        <v>1</v>
      </c>
      <c r="Y8859">
        <f t="shared" si="414"/>
        <v>1</v>
      </c>
      <c r="Z8859" s="90" t="str">
        <f t="shared" si="415"/>
        <v>2026/01/31 00:49</v>
      </c>
    </row>
    <row r="8860" spans="1:26" ht="3.6" customHeight="1" x14ac:dyDescent="0.2">
      <c r="A8860" s="86">
        <f t="shared" si="416"/>
        <v>46053</v>
      </c>
      <c r="B8860" s="270"/>
      <c r="C8860" s="272"/>
      <c r="D8860" s="273"/>
      <c r="E8860" s="89">
        <v>3.7499999999999999E-2</v>
      </c>
      <c r="J8860">
        <v>1</v>
      </c>
      <c r="Y8860">
        <f t="shared" si="414"/>
        <v>1</v>
      </c>
      <c r="Z8860" s="90" t="str">
        <f t="shared" si="415"/>
        <v>2026/01/31 00:54</v>
      </c>
    </row>
    <row r="8861" spans="1:26" ht="3.6" customHeight="1" x14ac:dyDescent="0.2">
      <c r="A8861" s="86">
        <f t="shared" si="416"/>
        <v>46053</v>
      </c>
      <c r="B8861" s="270"/>
      <c r="C8861" s="272"/>
      <c r="D8861" s="273"/>
      <c r="E8861" s="89">
        <v>4.0972222222222222E-2</v>
      </c>
      <c r="J8861">
        <v>1</v>
      </c>
      <c r="Y8861">
        <f t="shared" si="414"/>
        <v>1</v>
      </c>
      <c r="Z8861" s="90" t="str">
        <f t="shared" si="415"/>
        <v>2026/01/31 00:59</v>
      </c>
    </row>
    <row r="8862" spans="1:26" ht="3.6" customHeight="1" x14ac:dyDescent="0.2">
      <c r="A8862" s="86">
        <f t="shared" si="416"/>
        <v>46053</v>
      </c>
      <c r="B8862" s="270"/>
      <c r="C8862" s="272"/>
      <c r="D8862" s="273">
        <v>0.75</v>
      </c>
      <c r="E8862" s="89">
        <v>2.7777777777777779E-3</v>
      </c>
      <c r="J8862">
        <v>1</v>
      </c>
      <c r="Y8862">
        <f t="shared" si="414"/>
        <v>1</v>
      </c>
      <c r="Z8862" s="90" t="str">
        <f t="shared" si="415"/>
        <v>2026/01/31 18:04</v>
      </c>
    </row>
    <row r="8863" spans="1:26" ht="3.6" customHeight="1" x14ac:dyDescent="0.2">
      <c r="A8863" s="86">
        <f t="shared" si="416"/>
        <v>46053</v>
      </c>
      <c r="B8863" s="270"/>
      <c r="C8863" s="272"/>
      <c r="D8863" s="273"/>
      <c r="E8863" s="89">
        <v>6.2499999999999995E-3</v>
      </c>
      <c r="J8863">
        <v>1</v>
      </c>
      <c r="Y8863">
        <f t="shared" si="414"/>
        <v>1</v>
      </c>
      <c r="Z8863" s="90" t="str">
        <f t="shared" si="415"/>
        <v>2026/01/31 00:09</v>
      </c>
    </row>
    <row r="8864" spans="1:26" ht="3.6" customHeight="1" x14ac:dyDescent="0.2">
      <c r="A8864" s="86">
        <f t="shared" si="416"/>
        <v>46053</v>
      </c>
      <c r="B8864" s="270"/>
      <c r="C8864" s="272"/>
      <c r="D8864" s="273"/>
      <c r="E8864" s="89">
        <v>9.7222222222222224E-3</v>
      </c>
      <c r="J8864">
        <v>1</v>
      </c>
      <c r="Y8864">
        <f t="shared" si="414"/>
        <v>1</v>
      </c>
      <c r="Z8864" s="90" t="str">
        <f t="shared" si="415"/>
        <v>2026/01/31 00:14</v>
      </c>
    </row>
    <row r="8865" spans="1:26" ht="3.6" customHeight="1" x14ac:dyDescent="0.2">
      <c r="A8865" s="86">
        <f t="shared" si="416"/>
        <v>46053</v>
      </c>
      <c r="B8865" s="270"/>
      <c r="C8865" s="272"/>
      <c r="D8865" s="273"/>
      <c r="E8865" s="89">
        <v>1.3194444444444444E-2</v>
      </c>
      <c r="J8865">
        <v>1</v>
      </c>
      <c r="Y8865">
        <f t="shared" si="414"/>
        <v>1</v>
      </c>
      <c r="Z8865" s="90" t="str">
        <f t="shared" si="415"/>
        <v>2026/01/31 00:19</v>
      </c>
    </row>
    <row r="8866" spans="1:26" ht="3.6" customHeight="1" x14ac:dyDescent="0.2">
      <c r="A8866" s="86">
        <f t="shared" si="416"/>
        <v>46053</v>
      </c>
      <c r="B8866" s="270"/>
      <c r="C8866" s="272"/>
      <c r="D8866" s="273"/>
      <c r="E8866" s="89">
        <v>1.6666666666666666E-2</v>
      </c>
      <c r="J8866">
        <v>1</v>
      </c>
      <c r="Y8866">
        <f t="shared" si="414"/>
        <v>1</v>
      </c>
      <c r="Z8866" s="90" t="str">
        <f t="shared" si="415"/>
        <v>2026/01/31 00:24</v>
      </c>
    </row>
    <row r="8867" spans="1:26" ht="3.6" customHeight="1" x14ac:dyDescent="0.2">
      <c r="A8867" s="86">
        <f t="shared" si="416"/>
        <v>46053</v>
      </c>
      <c r="B8867" s="270"/>
      <c r="C8867" s="272"/>
      <c r="D8867" s="273"/>
      <c r="E8867" s="89">
        <v>2.013888888888889E-2</v>
      </c>
      <c r="J8867">
        <v>1</v>
      </c>
      <c r="Y8867">
        <f t="shared" si="414"/>
        <v>1</v>
      </c>
      <c r="Z8867" s="90" t="str">
        <f t="shared" si="415"/>
        <v>2026/01/31 00:29</v>
      </c>
    </row>
    <row r="8868" spans="1:26" ht="3.6" customHeight="1" x14ac:dyDescent="0.2">
      <c r="A8868" s="86">
        <f t="shared" si="416"/>
        <v>46053</v>
      </c>
      <c r="B8868" s="270"/>
      <c r="C8868" s="272"/>
      <c r="D8868" s="273"/>
      <c r="E8868" s="89">
        <v>2.361111111111111E-2</v>
      </c>
      <c r="J8868">
        <v>1</v>
      </c>
      <c r="Y8868">
        <f t="shared" si="414"/>
        <v>1</v>
      </c>
      <c r="Z8868" s="90" t="str">
        <f t="shared" si="415"/>
        <v>2026/01/31 00:34</v>
      </c>
    </row>
    <row r="8869" spans="1:26" ht="3.6" customHeight="1" x14ac:dyDescent="0.2">
      <c r="A8869" s="86">
        <f t="shared" si="416"/>
        <v>46053</v>
      </c>
      <c r="B8869" s="270"/>
      <c r="C8869" s="272"/>
      <c r="D8869" s="273"/>
      <c r="E8869" s="89">
        <v>2.7083333333333334E-2</v>
      </c>
      <c r="J8869">
        <v>1</v>
      </c>
      <c r="Y8869">
        <f t="shared" si="414"/>
        <v>1</v>
      </c>
      <c r="Z8869" s="90" t="str">
        <f t="shared" si="415"/>
        <v>2026/01/31 00:39</v>
      </c>
    </row>
    <row r="8870" spans="1:26" ht="3.6" customHeight="1" x14ac:dyDescent="0.2">
      <c r="A8870" s="86">
        <f t="shared" si="416"/>
        <v>46053</v>
      </c>
      <c r="B8870" s="270"/>
      <c r="C8870" s="272"/>
      <c r="D8870" s="273"/>
      <c r="E8870" s="89">
        <v>3.0555555555555555E-2</v>
      </c>
      <c r="J8870">
        <v>1</v>
      </c>
      <c r="Y8870">
        <f t="shared" si="414"/>
        <v>1</v>
      </c>
      <c r="Z8870" s="90" t="str">
        <f t="shared" si="415"/>
        <v>2026/01/31 00:44</v>
      </c>
    </row>
    <row r="8871" spans="1:26" ht="3.6" customHeight="1" x14ac:dyDescent="0.2">
      <c r="A8871" s="86">
        <f t="shared" si="416"/>
        <v>46053</v>
      </c>
      <c r="B8871" s="270"/>
      <c r="C8871" s="272"/>
      <c r="D8871" s="273"/>
      <c r="E8871" s="89">
        <v>3.4027777777777775E-2</v>
      </c>
      <c r="J8871">
        <v>1</v>
      </c>
      <c r="Y8871">
        <f t="shared" si="414"/>
        <v>1</v>
      </c>
      <c r="Z8871" s="90" t="str">
        <f t="shared" si="415"/>
        <v>2026/01/31 00:49</v>
      </c>
    </row>
    <row r="8872" spans="1:26" ht="3.6" customHeight="1" x14ac:dyDescent="0.2">
      <c r="A8872" s="86">
        <f t="shared" si="416"/>
        <v>46053</v>
      </c>
      <c r="B8872" s="270"/>
      <c r="C8872" s="272"/>
      <c r="D8872" s="273"/>
      <c r="E8872" s="89">
        <v>3.7499999999999999E-2</v>
      </c>
      <c r="J8872">
        <v>1</v>
      </c>
      <c r="Y8872">
        <f t="shared" si="414"/>
        <v>1</v>
      </c>
      <c r="Z8872" s="90" t="str">
        <f t="shared" si="415"/>
        <v>2026/01/31 00:54</v>
      </c>
    </row>
    <row r="8873" spans="1:26" ht="3.6" customHeight="1" x14ac:dyDescent="0.2">
      <c r="A8873" s="86">
        <f t="shared" si="416"/>
        <v>46053</v>
      </c>
      <c r="B8873" s="270"/>
      <c r="C8873" s="272"/>
      <c r="D8873" s="273"/>
      <c r="E8873" s="89">
        <v>4.0972222222222222E-2</v>
      </c>
      <c r="J8873">
        <v>1</v>
      </c>
      <c r="Y8873">
        <f t="shared" si="414"/>
        <v>1</v>
      </c>
      <c r="Z8873" s="90" t="str">
        <f t="shared" si="415"/>
        <v>2026/01/31 00:59</v>
      </c>
    </row>
    <row r="8874" spans="1:26" ht="3.6" customHeight="1" x14ac:dyDescent="0.2">
      <c r="A8874" s="86">
        <f t="shared" si="416"/>
        <v>46053</v>
      </c>
      <c r="B8874" s="270"/>
      <c r="C8874" s="272"/>
      <c r="D8874" s="273">
        <v>0.79166666666666663</v>
      </c>
      <c r="E8874" s="89">
        <v>2.7777777777777779E-3</v>
      </c>
      <c r="J8874">
        <v>1</v>
      </c>
      <c r="Y8874">
        <f t="shared" si="414"/>
        <v>1</v>
      </c>
      <c r="Z8874" s="90" t="str">
        <f t="shared" si="415"/>
        <v>2026/01/31 19:04</v>
      </c>
    </row>
    <row r="8875" spans="1:26" ht="3.6" customHeight="1" x14ac:dyDescent="0.2">
      <c r="A8875" s="86">
        <f t="shared" si="416"/>
        <v>46053</v>
      </c>
      <c r="B8875" s="270"/>
      <c r="C8875" s="272"/>
      <c r="D8875" s="273"/>
      <c r="E8875" s="89">
        <v>6.2499999999999995E-3</v>
      </c>
      <c r="J8875">
        <v>1</v>
      </c>
      <c r="Y8875">
        <f t="shared" si="414"/>
        <v>1</v>
      </c>
      <c r="Z8875" s="90" t="str">
        <f t="shared" si="415"/>
        <v>2026/01/31 00:09</v>
      </c>
    </row>
    <row r="8876" spans="1:26" ht="3.6" customHeight="1" x14ac:dyDescent="0.2">
      <c r="A8876" s="86">
        <f t="shared" si="416"/>
        <v>46053</v>
      </c>
      <c r="B8876" s="270"/>
      <c r="C8876" s="272"/>
      <c r="D8876" s="273"/>
      <c r="E8876" s="89">
        <v>9.7222222222222224E-3</v>
      </c>
      <c r="J8876">
        <v>1</v>
      </c>
      <c r="Y8876">
        <f t="shared" si="414"/>
        <v>1</v>
      </c>
      <c r="Z8876" s="90" t="str">
        <f t="shared" si="415"/>
        <v>2026/01/31 00:14</v>
      </c>
    </row>
    <row r="8877" spans="1:26" ht="3.6" customHeight="1" x14ac:dyDescent="0.2">
      <c r="A8877" s="86">
        <f t="shared" si="416"/>
        <v>46053</v>
      </c>
      <c r="B8877" s="270"/>
      <c r="C8877" s="272"/>
      <c r="D8877" s="273"/>
      <c r="E8877" s="89">
        <v>1.3194444444444444E-2</v>
      </c>
      <c r="J8877">
        <v>1</v>
      </c>
      <c r="Y8877">
        <f t="shared" si="414"/>
        <v>1</v>
      </c>
      <c r="Z8877" s="90" t="str">
        <f t="shared" si="415"/>
        <v>2026/01/31 00:19</v>
      </c>
    </row>
    <row r="8878" spans="1:26" ht="3.6" customHeight="1" x14ac:dyDescent="0.2">
      <c r="A8878" s="86">
        <f t="shared" si="416"/>
        <v>46053</v>
      </c>
      <c r="B8878" s="270"/>
      <c r="C8878" s="272"/>
      <c r="D8878" s="273"/>
      <c r="E8878" s="89">
        <v>1.6666666666666666E-2</v>
      </c>
      <c r="J8878">
        <v>1</v>
      </c>
      <c r="Y8878">
        <f t="shared" si="414"/>
        <v>1</v>
      </c>
      <c r="Z8878" s="90" t="str">
        <f t="shared" si="415"/>
        <v>2026/01/31 00:24</v>
      </c>
    </row>
    <row r="8879" spans="1:26" ht="3.6" customHeight="1" x14ac:dyDescent="0.2">
      <c r="A8879" s="86">
        <f t="shared" si="416"/>
        <v>46053</v>
      </c>
      <c r="B8879" s="270"/>
      <c r="C8879" s="272"/>
      <c r="D8879" s="273"/>
      <c r="E8879" s="89">
        <v>2.013888888888889E-2</v>
      </c>
      <c r="J8879">
        <v>1</v>
      </c>
      <c r="Y8879">
        <f t="shared" si="414"/>
        <v>1</v>
      </c>
      <c r="Z8879" s="90" t="str">
        <f t="shared" si="415"/>
        <v>2026/01/31 00:29</v>
      </c>
    </row>
    <row r="8880" spans="1:26" ht="3.6" customHeight="1" x14ac:dyDescent="0.2">
      <c r="A8880" s="86">
        <f t="shared" si="416"/>
        <v>46053</v>
      </c>
      <c r="B8880" s="270"/>
      <c r="C8880" s="272"/>
      <c r="D8880" s="273"/>
      <c r="E8880" s="89">
        <v>2.361111111111111E-2</v>
      </c>
      <c r="J8880">
        <v>1</v>
      </c>
      <c r="Y8880">
        <f t="shared" si="414"/>
        <v>1</v>
      </c>
      <c r="Z8880" s="90" t="str">
        <f t="shared" si="415"/>
        <v>2026/01/31 00:34</v>
      </c>
    </row>
    <row r="8881" spans="1:26" ht="3.6" customHeight="1" x14ac:dyDescent="0.2">
      <c r="A8881" s="86">
        <f t="shared" si="416"/>
        <v>46053</v>
      </c>
      <c r="B8881" s="270"/>
      <c r="C8881" s="272"/>
      <c r="D8881" s="273"/>
      <c r="E8881" s="89">
        <v>2.7083333333333334E-2</v>
      </c>
      <c r="J8881">
        <v>1</v>
      </c>
      <c r="Y8881">
        <f t="shared" si="414"/>
        <v>1</v>
      </c>
      <c r="Z8881" s="90" t="str">
        <f t="shared" si="415"/>
        <v>2026/01/31 00:39</v>
      </c>
    </row>
    <row r="8882" spans="1:26" ht="3.6" customHeight="1" x14ac:dyDescent="0.2">
      <c r="A8882" s="86">
        <f t="shared" si="416"/>
        <v>46053</v>
      </c>
      <c r="B8882" s="270"/>
      <c r="C8882" s="272"/>
      <c r="D8882" s="273"/>
      <c r="E8882" s="89">
        <v>3.0555555555555555E-2</v>
      </c>
      <c r="J8882">
        <v>1</v>
      </c>
      <c r="Y8882">
        <f t="shared" si="414"/>
        <v>1</v>
      </c>
      <c r="Z8882" s="90" t="str">
        <f t="shared" si="415"/>
        <v>2026/01/31 00:44</v>
      </c>
    </row>
    <row r="8883" spans="1:26" ht="3.6" customHeight="1" x14ac:dyDescent="0.2">
      <c r="A8883" s="86">
        <f t="shared" si="416"/>
        <v>46053</v>
      </c>
      <c r="B8883" s="270"/>
      <c r="C8883" s="272"/>
      <c r="D8883" s="273"/>
      <c r="E8883" s="89">
        <v>3.4027777777777775E-2</v>
      </c>
      <c r="J8883">
        <v>1</v>
      </c>
      <c r="Y8883">
        <f t="shared" si="414"/>
        <v>1</v>
      </c>
      <c r="Z8883" s="90" t="str">
        <f t="shared" si="415"/>
        <v>2026/01/31 00:49</v>
      </c>
    </row>
    <row r="8884" spans="1:26" ht="3.6" customHeight="1" x14ac:dyDescent="0.2">
      <c r="A8884" s="86">
        <f t="shared" si="416"/>
        <v>46053</v>
      </c>
      <c r="B8884" s="270"/>
      <c r="C8884" s="272"/>
      <c r="D8884" s="273"/>
      <c r="E8884" s="89">
        <v>3.7499999999999999E-2</v>
      </c>
      <c r="J8884">
        <v>1</v>
      </c>
      <c r="Y8884">
        <f t="shared" si="414"/>
        <v>1</v>
      </c>
      <c r="Z8884" s="90" t="str">
        <f t="shared" si="415"/>
        <v>2026/01/31 00:54</v>
      </c>
    </row>
    <row r="8885" spans="1:26" ht="3.6" customHeight="1" x14ac:dyDescent="0.2">
      <c r="A8885" s="86">
        <f t="shared" si="416"/>
        <v>46053</v>
      </c>
      <c r="B8885" s="270"/>
      <c r="C8885" s="272"/>
      <c r="D8885" s="273"/>
      <c r="E8885" s="89">
        <v>4.0972222222222222E-2</v>
      </c>
      <c r="J8885">
        <v>1</v>
      </c>
      <c r="Y8885">
        <f t="shared" si="414"/>
        <v>1</v>
      </c>
      <c r="Z8885" s="90" t="str">
        <f t="shared" si="415"/>
        <v>2026/01/31 00:59</v>
      </c>
    </row>
    <row r="8886" spans="1:26" ht="3.6" customHeight="1" x14ac:dyDescent="0.2">
      <c r="A8886" s="86">
        <f t="shared" si="416"/>
        <v>46053</v>
      </c>
      <c r="B8886" s="270"/>
      <c r="C8886" s="272"/>
      <c r="D8886" s="273">
        <v>0.83333333333333337</v>
      </c>
      <c r="E8886" s="89">
        <v>2.7777777777777779E-3</v>
      </c>
      <c r="J8886">
        <v>1</v>
      </c>
      <c r="Y8886">
        <f t="shared" si="414"/>
        <v>1</v>
      </c>
      <c r="Z8886" s="90" t="str">
        <f t="shared" si="415"/>
        <v>2026/01/31 20:04</v>
      </c>
    </row>
    <row r="8887" spans="1:26" ht="3.6" customHeight="1" x14ac:dyDescent="0.2">
      <c r="A8887" s="86">
        <f t="shared" si="416"/>
        <v>46053</v>
      </c>
      <c r="B8887" s="270"/>
      <c r="C8887" s="272"/>
      <c r="D8887" s="273"/>
      <c r="E8887" s="89">
        <v>6.2499999999999995E-3</v>
      </c>
      <c r="J8887">
        <v>1</v>
      </c>
      <c r="Y8887">
        <f t="shared" si="414"/>
        <v>1</v>
      </c>
      <c r="Z8887" s="90" t="str">
        <f t="shared" si="415"/>
        <v>2026/01/31 00:09</v>
      </c>
    </row>
    <row r="8888" spans="1:26" ht="3.6" customHeight="1" x14ac:dyDescent="0.2">
      <c r="A8888" s="86">
        <f t="shared" si="416"/>
        <v>46053</v>
      </c>
      <c r="B8888" s="270"/>
      <c r="C8888" s="272"/>
      <c r="D8888" s="273"/>
      <c r="E8888" s="89">
        <v>9.7222222222222224E-3</v>
      </c>
      <c r="J8888">
        <v>1</v>
      </c>
      <c r="Y8888">
        <f t="shared" si="414"/>
        <v>1</v>
      </c>
      <c r="Z8888" s="90" t="str">
        <f t="shared" si="415"/>
        <v>2026/01/31 00:14</v>
      </c>
    </row>
    <row r="8889" spans="1:26" ht="3.6" customHeight="1" x14ac:dyDescent="0.2">
      <c r="A8889" s="86">
        <f t="shared" si="416"/>
        <v>46053</v>
      </c>
      <c r="B8889" s="270"/>
      <c r="C8889" s="272"/>
      <c r="D8889" s="273"/>
      <c r="E8889" s="89">
        <v>1.3194444444444444E-2</v>
      </c>
      <c r="J8889">
        <v>1</v>
      </c>
      <c r="Y8889">
        <f t="shared" si="414"/>
        <v>1</v>
      </c>
      <c r="Z8889" s="90" t="str">
        <f t="shared" si="415"/>
        <v>2026/01/31 00:19</v>
      </c>
    </row>
    <row r="8890" spans="1:26" ht="3.6" customHeight="1" x14ac:dyDescent="0.2">
      <c r="A8890" s="86">
        <f t="shared" si="416"/>
        <v>46053</v>
      </c>
      <c r="B8890" s="270"/>
      <c r="C8890" s="272"/>
      <c r="D8890" s="273"/>
      <c r="E8890" s="89">
        <v>1.6666666666666666E-2</v>
      </c>
      <c r="J8890">
        <v>1</v>
      </c>
      <c r="Y8890">
        <f t="shared" si="414"/>
        <v>1</v>
      </c>
      <c r="Z8890" s="90" t="str">
        <f t="shared" si="415"/>
        <v>2026/01/31 00:24</v>
      </c>
    </row>
    <row r="8891" spans="1:26" ht="3.6" customHeight="1" x14ac:dyDescent="0.2">
      <c r="A8891" s="86">
        <f t="shared" si="416"/>
        <v>46053</v>
      </c>
      <c r="B8891" s="270"/>
      <c r="C8891" s="272"/>
      <c r="D8891" s="273"/>
      <c r="E8891" s="89">
        <v>2.013888888888889E-2</v>
      </c>
      <c r="J8891">
        <v>1</v>
      </c>
      <c r="Y8891">
        <f t="shared" si="414"/>
        <v>1</v>
      </c>
      <c r="Z8891" s="90" t="str">
        <f t="shared" si="415"/>
        <v>2026/01/31 00:29</v>
      </c>
    </row>
    <row r="8892" spans="1:26" ht="3.6" customHeight="1" x14ac:dyDescent="0.2">
      <c r="A8892" s="86">
        <f t="shared" si="416"/>
        <v>46053</v>
      </c>
      <c r="B8892" s="270"/>
      <c r="C8892" s="272"/>
      <c r="D8892" s="273"/>
      <c r="E8892" s="89">
        <v>2.361111111111111E-2</v>
      </c>
      <c r="J8892">
        <v>1</v>
      </c>
      <c r="Y8892">
        <f t="shared" si="414"/>
        <v>1</v>
      </c>
      <c r="Z8892" s="90" t="str">
        <f t="shared" si="415"/>
        <v>2026/01/31 00:34</v>
      </c>
    </row>
    <row r="8893" spans="1:26" ht="3.6" customHeight="1" x14ac:dyDescent="0.2">
      <c r="A8893" s="86">
        <f t="shared" si="416"/>
        <v>46053</v>
      </c>
      <c r="B8893" s="270"/>
      <c r="C8893" s="272"/>
      <c r="D8893" s="273"/>
      <c r="E8893" s="89">
        <v>2.7083333333333334E-2</v>
      </c>
      <c r="J8893">
        <v>1</v>
      </c>
      <c r="Y8893">
        <f t="shared" si="414"/>
        <v>1</v>
      </c>
      <c r="Z8893" s="90" t="str">
        <f t="shared" si="415"/>
        <v>2026/01/31 00:39</v>
      </c>
    </row>
    <row r="8894" spans="1:26" ht="3.6" customHeight="1" x14ac:dyDescent="0.2">
      <c r="A8894" s="86">
        <f t="shared" si="416"/>
        <v>46053</v>
      </c>
      <c r="B8894" s="270"/>
      <c r="C8894" s="272"/>
      <c r="D8894" s="273"/>
      <c r="E8894" s="89">
        <v>3.0555555555555555E-2</v>
      </c>
      <c r="J8894">
        <v>1</v>
      </c>
      <c r="Y8894">
        <f t="shared" si="414"/>
        <v>1</v>
      </c>
      <c r="Z8894" s="90" t="str">
        <f t="shared" si="415"/>
        <v>2026/01/31 00:44</v>
      </c>
    </row>
    <row r="8895" spans="1:26" ht="3.6" customHeight="1" x14ac:dyDescent="0.2">
      <c r="A8895" s="86">
        <f t="shared" si="416"/>
        <v>46053</v>
      </c>
      <c r="B8895" s="270"/>
      <c r="C8895" s="272"/>
      <c r="D8895" s="273"/>
      <c r="E8895" s="89">
        <v>3.4027777777777775E-2</v>
      </c>
      <c r="J8895">
        <v>1</v>
      </c>
      <c r="Y8895">
        <f t="shared" si="414"/>
        <v>1</v>
      </c>
      <c r="Z8895" s="90" t="str">
        <f t="shared" si="415"/>
        <v>2026/01/31 00:49</v>
      </c>
    </row>
    <row r="8896" spans="1:26" ht="3.6" customHeight="1" x14ac:dyDescent="0.2">
      <c r="A8896" s="86">
        <f t="shared" si="416"/>
        <v>46053</v>
      </c>
      <c r="B8896" s="270"/>
      <c r="C8896" s="272"/>
      <c r="D8896" s="273"/>
      <c r="E8896" s="89">
        <v>3.7499999999999999E-2</v>
      </c>
      <c r="J8896">
        <v>1</v>
      </c>
      <c r="Y8896">
        <f t="shared" si="414"/>
        <v>1</v>
      </c>
      <c r="Z8896" s="90" t="str">
        <f t="shared" si="415"/>
        <v>2026/01/31 00:54</v>
      </c>
    </row>
    <row r="8897" spans="1:26" ht="3.6" customHeight="1" x14ac:dyDescent="0.2">
      <c r="A8897" s="86">
        <f t="shared" si="416"/>
        <v>46053</v>
      </c>
      <c r="B8897" s="270"/>
      <c r="C8897" s="272"/>
      <c r="D8897" s="273"/>
      <c r="E8897" s="89">
        <v>4.0972222222222222E-2</v>
      </c>
      <c r="J8897">
        <v>1</v>
      </c>
      <c r="Y8897">
        <f t="shared" si="414"/>
        <v>1</v>
      </c>
      <c r="Z8897" s="90" t="str">
        <f t="shared" si="415"/>
        <v>2026/01/31 00:59</v>
      </c>
    </row>
    <row r="8898" spans="1:26" ht="3.6" customHeight="1" x14ac:dyDescent="0.2">
      <c r="A8898" s="86">
        <f t="shared" si="416"/>
        <v>46053</v>
      </c>
      <c r="B8898" s="270"/>
      <c r="C8898" s="272"/>
      <c r="D8898" s="273">
        <v>0.875</v>
      </c>
      <c r="E8898" s="89">
        <v>2.7777777777777779E-3</v>
      </c>
      <c r="J8898">
        <v>1</v>
      </c>
      <c r="Y8898">
        <f t="shared" si="414"/>
        <v>1</v>
      </c>
      <c r="Z8898" s="90" t="str">
        <f t="shared" si="415"/>
        <v>2026/01/31 21:04</v>
      </c>
    </row>
    <row r="8899" spans="1:26" ht="3.6" customHeight="1" x14ac:dyDescent="0.2">
      <c r="A8899" s="86">
        <f t="shared" si="416"/>
        <v>46053</v>
      </c>
      <c r="B8899" s="270"/>
      <c r="C8899" s="272"/>
      <c r="D8899" s="273"/>
      <c r="E8899" s="89">
        <v>6.2499999999999995E-3</v>
      </c>
      <c r="J8899">
        <v>1</v>
      </c>
      <c r="Y8899">
        <f t="shared" si="414"/>
        <v>1</v>
      </c>
      <c r="Z8899" s="90" t="str">
        <f t="shared" si="415"/>
        <v>2026/01/31 00:09</v>
      </c>
    </row>
    <row r="8900" spans="1:26" ht="3.6" customHeight="1" x14ac:dyDescent="0.2">
      <c r="A8900" s="86">
        <f t="shared" si="416"/>
        <v>46053</v>
      </c>
      <c r="B8900" s="270"/>
      <c r="C8900" s="272"/>
      <c r="D8900" s="273"/>
      <c r="E8900" s="89">
        <v>9.7222222222222224E-3</v>
      </c>
      <c r="J8900">
        <v>1</v>
      </c>
      <c r="Y8900">
        <f t="shared" si="414"/>
        <v>1</v>
      </c>
      <c r="Z8900" s="90" t="str">
        <f t="shared" si="415"/>
        <v>2026/01/31 00:14</v>
      </c>
    </row>
    <row r="8901" spans="1:26" ht="3.6" customHeight="1" x14ac:dyDescent="0.2">
      <c r="A8901" s="86">
        <f t="shared" si="416"/>
        <v>46053</v>
      </c>
      <c r="B8901" s="270"/>
      <c r="C8901" s="272"/>
      <c r="D8901" s="273"/>
      <c r="E8901" s="89">
        <v>1.3194444444444444E-2</v>
      </c>
      <c r="J8901">
        <v>1</v>
      </c>
      <c r="Y8901">
        <f t="shared" si="414"/>
        <v>1</v>
      </c>
      <c r="Z8901" s="90" t="str">
        <f t="shared" si="415"/>
        <v>2026/01/31 00:19</v>
      </c>
    </row>
    <row r="8902" spans="1:26" ht="3.6" customHeight="1" x14ac:dyDescent="0.2">
      <c r="A8902" s="86">
        <f t="shared" si="416"/>
        <v>46053</v>
      </c>
      <c r="B8902" s="270"/>
      <c r="C8902" s="272"/>
      <c r="D8902" s="273"/>
      <c r="E8902" s="89">
        <v>1.6666666666666666E-2</v>
      </c>
      <c r="J8902">
        <v>1</v>
      </c>
      <c r="Y8902">
        <f t="shared" si="414"/>
        <v>1</v>
      </c>
      <c r="Z8902" s="90" t="str">
        <f t="shared" si="415"/>
        <v>2026/01/31 00:24</v>
      </c>
    </row>
    <row r="8903" spans="1:26" ht="3.6" customHeight="1" x14ac:dyDescent="0.2">
      <c r="A8903" s="86">
        <f t="shared" si="416"/>
        <v>46053</v>
      </c>
      <c r="B8903" s="270"/>
      <c r="C8903" s="272"/>
      <c r="D8903" s="273"/>
      <c r="E8903" s="89">
        <v>2.013888888888889E-2</v>
      </c>
      <c r="J8903">
        <v>1</v>
      </c>
      <c r="Y8903">
        <f t="shared" ref="Y8903:Y8966" si="417">COUNTA(F8903:X8903)</f>
        <v>1</v>
      </c>
      <c r="Z8903" s="90" t="str">
        <f t="shared" ref="Z8903:Z8966" si="418">TEXT(A8903,"yyyy/mm/dd")&amp; " " &amp;TEXT(D8903+E8903,"hh:mm")</f>
        <v>2026/01/31 00:29</v>
      </c>
    </row>
    <row r="8904" spans="1:26" ht="3.6" customHeight="1" x14ac:dyDescent="0.2">
      <c r="A8904" s="86">
        <f t="shared" ref="A8904:A8967" si="419">IF(B8904&lt;&gt;"",B8904,A8903)</f>
        <v>46053</v>
      </c>
      <c r="B8904" s="270"/>
      <c r="C8904" s="272"/>
      <c r="D8904" s="273"/>
      <c r="E8904" s="89">
        <v>2.361111111111111E-2</v>
      </c>
      <c r="J8904">
        <v>1</v>
      </c>
      <c r="Y8904">
        <f t="shared" si="417"/>
        <v>1</v>
      </c>
      <c r="Z8904" s="90" t="str">
        <f t="shared" si="418"/>
        <v>2026/01/31 00:34</v>
      </c>
    </row>
    <row r="8905" spans="1:26" ht="3.6" customHeight="1" x14ac:dyDescent="0.2">
      <c r="A8905" s="86">
        <f t="shared" si="419"/>
        <v>46053</v>
      </c>
      <c r="B8905" s="270"/>
      <c r="C8905" s="272"/>
      <c r="D8905" s="273"/>
      <c r="E8905" s="89">
        <v>2.7083333333333334E-2</v>
      </c>
      <c r="J8905">
        <v>1</v>
      </c>
      <c r="Y8905">
        <f t="shared" si="417"/>
        <v>1</v>
      </c>
      <c r="Z8905" s="90" t="str">
        <f t="shared" si="418"/>
        <v>2026/01/31 00:39</v>
      </c>
    </row>
    <row r="8906" spans="1:26" ht="3.6" customHeight="1" x14ac:dyDescent="0.2">
      <c r="A8906" s="86">
        <f t="shared" si="419"/>
        <v>46053</v>
      </c>
      <c r="B8906" s="270"/>
      <c r="C8906" s="272"/>
      <c r="D8906" s="273"/>
      <c r="E8906" s="89">
        <v>3.0555555555555555E-2</v>
      </c>
      <c r="J8906">
        <v>1</v>
      </c>
      <c r="Y8906">
        <f t="shared" si="417"/>
        <v>1</v>
      </c>
      <c r="Z8906" s="90" t="str">
        <f t="shared" si="418"/>
        <v>2026/01/31 00:44</v>
      </c>
    </row>
    <row r="8907" spans="1:26" ht="3.6" customHeight="1" x14ac:dyDescent="0.2">
      <c r="A8907" s="86">
        <f t="shared" si="419"/>
        <v>46053</v>
      </c>
      <c r="B8907" s="270"/>
      <c r="C8907" s="272"/>
      <c r="D8907" s="273"/>
      <c r="E8907" s="89">
        <v>3.4027777777777775E-2</v>
      </c>
      <c r="J8907">
        <v>1</v>
      </c>
      <c r="Y8907">
        <f t="shared" si="417"/>
        <v>1</v>
      </c>
      <c r="Z8907" s="90" t="str">
        <f t="shared" si="418"/>
        <v>2026/01/31 00:49</v>
      </c>
    </row>
    <row r="8908" spans="1:26" ht="3.6" customHeight="1" x14ac:dyDescent="0.2">
      <c r="A8908" s="86">
        <f t="shared" si="419"/>
        <v>46053</v>
      </c>
      <c r="B8908" s="270"/>
      <c r="C8908" s="272"/>
      <c r="D8908" s="273"/>
      <c r="E8908" s="89">
        <v>3.7499999999999999E-2</v>
      </c>
      <c r="J8908">
        <v>1</v>
      </c>
      <c r="Y8908">
        <f t="shared" si="417"/>
        <v>1</v>
      </c>
      <c r="Z8908" s="90" t="str">
        <f t="shared" si="418"/>
        <v>2026/01/31 00:54</v>
      </c>
    </row>
    <row r="8909" spans="1:26" ht="3.6" customHeight="1" x14ac:dyDescent="0.2">
      <c r="A8909" s="86">
        <f t="shared" si="419"/>
        <v>46053</v>
      </c>
      <c r="B8909" s="270"/>
      <c r="C8909" s="272"/>
      <c r="D8909" s="273"/>
      <c r="E8909" s="89">
        <v>4.0972222222222222E-2</v>
      </c>
      <c r="J8909">
        <v>1</v>
      </c>
      <c r="Y8909">
        <f t="shared" si="417"/>
        <v>1</v>
      </c>
      <c r="Z8909" s="90" t="str">
        <f t="shared" si="418"/>
        <v>2026/01/31 00:59</v>
      </c>
    </row>
    <row r="8910" spans="1:26" ht="3.6" customHeight="1" x14ac:dyDescent="0.2">
      <c r="A8910" s="86">
        <f t="shared" si="419"/>
        <v>46053</v>
      </c>
      <c r="B8910" s="270"/>
      <c r="C8910" s="272"/>
      <c r="D8910" s="273">
        <v>0.91666666666666663</v>
      </c>
      <c r="E8910" s="89">
        <v>2.7777777777777779E-3</v>
      </c>
      <c r="Y8910">
        <f t="shared" si="417"/>
        <v>0</v>
      </c>
      <c r="Z8910" s="90" t="str">
        <f t="shared" si="418"/>
        <v>2026/01/31 22:04</v>
      </c>
    </row>
    <row r="8911" spans="1:26" ht="3.6" customHeight="1" x14ac:dyDescent="0.2">
      <c r="A8911" s="86">
        <f t="shared" si="419"/>
        <v>46053</v>
      </c>
      <c r="B8911" s="270"/>
      <c r="C8911" s="272"/>
      <c r="D8911" s="273"/>
      <c r="E8911" s="89">
        <v>6.2499999999999995E-3</v>
      </c>
      <c r="Y8911">
        <f t="shared" si="417"/>
        <v>0</v>
      </c>
      <c r="Z8911" s="90" t="str">
        <f t="shared" si="418"/>
        <v>2026/01/31 00:09</v>
      </c>
    </row>
    <row r="8912" spans="1:26" ht="3.6" customHeight="1" x14ac:dyDescent="0.2">
      <c r="A8912" s="86">
        <f t="shared" si="419"/>
        <v>46053</v>
      </c>
      <c r="B8912" s="270"/>
      <c r="C8912" s="272"/>
      <c r="D8912" s="273"/>
      <c r="E8912" s="89">
        <v>9.7222222222222224E-3</v>
      </c>
      <c r="Y8912">
        <f t="shared" si="417"/>
        <v>0</v>
      </c>
      <c r="Z8912" s="90" t="str">
        <f t="shared" si="418"/>
        <v>2026/01/31 00:14</v>
      </c>
    </row>
    <row r="8913" spans="1:26" ht="3.6" customHeight="1" x14ac:dyDescent="0.2">
      <c r="A8913" s="86">
        <f t="shared" si="419"/>
        <v>46053</v>
      </c>
      <c r="B8913" s="270"/>
      <c r="C8913" s="272"/>
      <c r="D8913" s="273"/>
      <c r="E8913" s="89">
        <v>1.3194444444444444E-2</v>
      </c>
      <c r="Y8913">
        <f t="shared" si="417"/>
        <v>0</v>
      </c>
      <c r="Z8913" s="90" t="str">
        <f t="shared" si="418"/>
        <v>2026/01/31 00:19</v>
      </c>
    </row>
    <row r="8914" spans="1:26" ht="3.6" customHeight="1" x14ac:dyDescent="0.2">
      <c r="A8914" s="86">
        <f t="shared" si="419"/>
        <v>46053</v>
      </c>
      <c r="B8914" s="270"/>
      <c r="C8914" s="272"/>
      <c r="D8914" s="273"/>
      <c r="E8914" s="89">
        <v>1.6666666666666666E-2</v>
      </c>
      <c r="Y8914">
        <f t="shared" si="417"/>
        <v>0</v>
      </c>
      <c r="Z8914" s="90" t="str">
        <f t="shared" si="418"/>
        <v>2026/01/31 00:24</v>
      </c>
    </row>
    <row r="8915" spans="1:26" ht="3.6" customHeight="1" x14ac:dyDescent="0.2">
      <c r="A8915" s="86">
        <f t="shared" si="419"/>
        <v>46053</v>
      </c>
      <c r="B8915" s="270"/>
      <c r="C8915" s="272"/>
      <c r="D8915" s="273"/>
      <c r="E8915" s="89">
        <v>2.013888888888889E-2</v>
      </c>
      <c r="Y8915">
        <f t="shared" si="417"/>
        <v>0</v>
      </c>
      <c r="Z8915" s="90" t="str">
        <f t="shared" si="418"/>
        <v>2026/01/31 00:29</v>
      </c>
    </row>
    <row r="8916" spans="1:26" ht="3.6" customHeight="1" x14ac:dyDescent="0.2">
      <c r="A8916" s="86">
        <f t="shared" si="419"/>
        <v>46053</v>
      </c>
      <c r="B8916" s="270"/>
      <c r="C8916" s="272"/>
      <c r="D8916" s="273"/>
      <c r="E8916" s="89">
        <v>2.361111111111111E-2</v>
      </c>
      <c r="Y8916">
        <f t="shared" si="417"/>
        <v>0</v>
      </c>
      <c r="Z8916" s="90" t="str">
        <f t="shared" si="418"/>
        <v>2026/01/31 00:34</v>
      </c>
    </row>
    <row r="8917" spans="1:26" ht="3.6" customHeight="1" x14ac:dyDescent="0.2">
      <c r="A8917" s="86">
        <f t="shared" si="419"/>
        <v>46053</v>
      </c>
      <c r="B8917" s="270"/>
      <c r="C8917" s="272"/>
      <c r="D8917" s="273"/>
      <c r="E8917" s="89">
        <v>2.7083333333333334E-2</v>
      </c>
      <c r="Y8917">
        <f t="shared" si="417"/>
        <v>0</v>
      </c>
      <c r="Z8917" s="90" t="str">
        <f t="shared" si="418"/>
        <v>2026/01/31 00:39</v>
      </c>
    </row>
    <row r="8918" spans="1:26" ht="3.6" customHeight="1" x14ac:dyDescent="0.2">
      <c r="A8918" s="86">
        <f t="shared" si="419"/>
        <v>46053</v>
      </c>
      <c r="B8918" s="270"/>
      <c r="C8918" s="272"/>
      <c r="D8918" s="273"/>
      <c r="E8918" s="89">
        <v>3.0555555555555555E-2</v>
      </c>
      <c r="Y8918">
        <f t="shared" si="417"/>
        <v>0</v>
      </c>
      <c r="Z8918" s="90" t="str">
        <f t="shared" si="418"/>
        <v>2026/01/31 00:44</v>
      </c>
    </row>
    <row r="8919" spans="1:26" ht="3.6" customHeight="1" x14ac:dyDescent="0.2">
      <c r="A8919" s="86">
        <f t="shared" si="419"/>
        <v>46053</v>
      </c>
      <c r="B8919" s="270"/>
      <c r="C8919" s="272"/>
      <c r="D8919" s="273"/>
      <c r="E8919" s="89">
        <v>3.4027777777777775E-2</v>
      </c>
      <c r="Y8919">
        <f t="shared" si="417"/>
        <v>0</v>
      </c>
      <c r="Z8919" s="90" t="str">
        <f t="shared" si="418"/>
        <v>2026/01/31 00:49</v>
      </c>
    </row>
    <row r="8920" spans="1:26" ht="3.6" customHeight="1" x14ac:dyDescent="0.2">
      <c r="A8920" s="86">
        <f t="shared" si="419"/>
        <v>46053</v>
      </c>
      <c r="B8920" s="270"/>
      <c r="C8920" s="272"/>
      <c r="D8920" s="273"/>
      <c r="E8920" s="89">
        <v>3.7499999999999999E-2</v>
      </c>
      <c r="Y8920">
        <f t="shared" si="417"/>
        <v>0</v>
      </c>
      <c r="Z8920" s="90" t="str">
        <f t="shared" si="418"/>
        <v>2026/01/31 00:54</v>
      </c>
    </row>
    <row r="8921" spans="1:26" ht="3.6" customHeight="1" x14ac:dyDescent="0.2">
      <c r="A8921" s="86">
        <f t="shared" si="419"/>
        <v>46053</v>
      </c>
      <c r="B8921" s="270"/>
      <c r="C8921" s="272"/>
      <c r="D8921" s="273"/>
      <c r="E8921" s="89">
        <v>4.0972222222222222E-2</v>
      </c>
      <c r="Y8921">
        <f t="shared" si="417"/>
        <v>0</v>
      </c>
      <c r="Z8921" s="90" t="str">
        <f t="shared" si="418"/>
        <v>2026/01/31 00:59</v>
      </c>
    </row>
    <row r="8922" spans="1:26" ht="3.6" customHeight="1" x14ac:dyDescent="0.2">
      <c r="A8922" s="86">
        <f t="shared" si="419"/>
        <v>46053</v>
      </c>
      <c r="B8922" s="270"/>
      <c r="C8922" s="272"/>
      <c r="D8922" s="273">
        <v>0.95833333333333337</v>
      </c>
      <c r="E8922" s="89">
        <v>2.7777777777777779E-3</v>
      </c>
      <c r="Y8922">
        <f t="shared" si="417"/>
        <v>0</v>
      </c>
      <c r="Z8922" s="90" t="str">
        <f t="shared" si="418"/>
        <v>2026/01/31 23:04</v>
      </c>
    </row>
    <row r="8923" spans="1:26" ht="3.6" customHeight="1" x14ac:dyDescent="0.2">
      <c r="A8923" s="86">
        <f t="shared" si="419"/>
        <v>46053</v>
      </c>
      <c r="B8923" s="270"/>
      <c r="C8923" s="272"/>
      <c r="D8923" s="273"/>
      <c r="E8923" s="89">
        <v>6.2499999999999995E-3</v>
      </c>
      <c r="Y8923">
        <f t="shared" si="417"/>
        <v>0</v>
      </c>
      <c r="Z8923" s="90" t="str">
        <f t="shared" si="418"/>
        <v>2026/01/31 00:09</v>
      </c>
    </row>
    <row r="8924" spans="1:26" ht="3.6" customHeight="1" x14ac:dyDescent="0.2">
      <c r="A8924" s="86">
        <f t="shared" si="419"/>
        <v>46053</v>
      </c>
      <c r="B8924" s="270"/>
      <c r="C8924" s="272"/>
      <c r="D8924" s="273"/>
      <c r="E8924" s="89">
        <v>9.7222222222222224E-3</v>
      </c>
      <c r="Y8924">
        <f t="shared" si="417"/>
        <v>0</v>
      </c>
      <c r="Z8924" s="90" t="str">
        <f t="shared" si="418"/>
        <v>2026/01/31 00:14</v>
      </c>
    </row>
    <row r="8925" spans="1:26" ht="3.6" customHeight="1" x14ac:dyDescent="0.2">
      <c r="A8925" s="86">
        <f t="shared" si="419"/>
        <v>46053</v>
      </c>
      <c r="B8925" s="270"/>
      <c r="C8925" s="272"/>
      <c r="D8925" s="273"/>
      <c r="E8925" s="89">
        <v>1.3194444444444444E-2</v>
      </c>
      <c r="Y8925">
        <f t="shared" si="417"/>
        <v>0</v>
      </c>
      <c r="Z8925" s="90" t="str">
        <f t="shared" si="418"/>
        <v>2026/01/31 00:19</v>
      </c>
    </row>
    <row r="8926" spans="1:26" ht="3.6" customHeight="1" x14ac:dyDescent="0.2">
      <c r="A8926" s="86">
        <f t="shared" si="419"/>
        <v>46053</v>
      </c>
      <c r="B8926" s="270"/>
      <c r="C8926" s="272"/>
      <c r="D8926" s="273"/>
      <c r="E8926" s="89">
        <v>1.6666666666666666E-2</v>
      </c>
      <c r="Y8926">
        <f t="shared" si="417"/>
        <v>0</v>
      </c>
      <c r="Z8926" s="90" t="str">
        <f t="shared" si="418"/>
        <v>2026/01/31 00:24</v>
      </c>
    </row>
    <row r="8927" spans="1:26" ht="3.6" customHeight="1" x14ac:dyDescent="0.2">
      <c r="A8927" s="86">
        <f t="shared" si="419"/>
        <v>46053</v>
      </c>
      <c r="B8927" s="270"/>
      <c r="C8927" s="272"/>
      <c r="D8927" s="273"/>
      <c r="E8927" s="89">
        <v>2.013888888888889E-2</v>
      </c>
      <c r="Y8927">
        <f t="shared" si="417"/>
        <v>0</v>
      </c>
      <c r="Z8927" s="90" t="str">
        <f t="shared" si="418"/>
        <v>2026/01/31 00:29</v>
      </c>
    </row>
    <row r="8928" spans="1:26" ht="3.6" customHeight="1" x14ac:dyDescent="0.2">
      <c r="A8928" s="86">
        <f t="shared" si="419"/>
        <v>46053</v>
      </c>
      <c r="B8928" s="270"/>
      <c r="C8928" s="272"/>
      <c r="D8928" s="273"/>
      <c r="E8928" s="89">
        <v>2.361111111111111E-2</v>
      </c>
      <c r="Y8928">
        <f t="shared" si="417"/>
        <v>0</v>
      </c>
      <c r="Z8928" s="90" t="str">
        <f t="shared" si="418"/>
        <v>2026/01/31 00:34</v>
      </c>
    </row>
    <row r="8929" spans="1:26" ht="3.6" customHeight="1" x14ac:dyDescent="0.2">
      <c r="A8929" s="86">
        <f t="shared" si="419"/>
        <v>46053</v>
      </c>
      <c r="B8929" s="270"/>
      <c r="C8929" s="272"/>
      <c r="D8929" s="273"/>
      <c r="E8929" s="89">
        <v>2.7083333333333334E-2</v>
      </c>
      <c r="Y8929">
        <f t="shared" si="417"/>
        <v>0</v>
      </c>
      <c r="Z8929" s="90" t="str">
        <f t="shared" si="418"/>
        <v>2026/01/31 00:39</v>
      </c>
    </row>
    <row r="8930" spans="1:26" ht="3.6" customHeight="1" x14ac:dyDescent="0.2">
      <c r="A8930" s="86">
        <f t="shared" si="419"/>
        <v>46053</v>
      </c>
      <c r="B8930" s="270"/>
      <c r="C8930" s="272"/>
      <c r="D8930" s="273"/>
      <c r="E8930" s="89">
        <v>3.0555555555555555E-2</v>
      </c>
      <c r="Y8930">
        <f t="shared" si="417"/>
        <v>0</v>
      </c>
      <c r="Z8930" s="90" t="str">
        <f t="shared" si="418"/>
        <v>2026/01/31 00:44</v>
      </c>
    </row>
    <row r="8931" spans="1:26" ht="3.6" customHeight="1" x14ac:dyDescent="0.2">
      <c r="A8931" s="86">
        <f t="shared" si="419"/>
        <v>46053</v>
      </c>
      <c r="B8931" s="270"/>
      <c r="C8931" s="272"/>
      <c r="D8931" s="273"/>
      <c r="E8931" s="89">
        <v>3.4027777777777775E-2</v>
      </c>
      <c r="Y8931">
        <f t="shared" si="417"/>
        <v>0</v>
      </c>
      <c r="Z8931" s="90" t="str">
        <f t="shared" si="418"/>
        <v>2026/01/31 00:49</v>
      </c>
    </row>
    <row r="8932" spans="1:26" ht="3.6" customHeight="1" x14ac:dyDescent="0.2">
      <c r="A8932" s="86">
        <f t="shared" si="419"/>
        <v>46053</v>
      </c>
      <c r="B8932" s="270"/>
      <c r="C8932" s="272"/>
      <c r="D8932" s="273"/>
      <c r="E8932" s="89">
        <v>3.7499999999999999E-2</v>
      </c>
      <c r="Y8932">
        <f t="shared" si="417"/>
        <v>0</v>
      </c>
      <c r="Z8932" s="90" t="str">
        <f t="shared" si="418"/>
        <v>2026/01/31 00:54</v>
      </c>
    </row>
    <row r="8933" spans="1:26" ht="3.6" customHeight="1" x14ac:dyDescent="0.2">
      <c r="A8933" s="86">
        <f t="shared" si="419"/>
        <v>46053</v>
      </c>
      <c r="B8933" s="270"/>
      <c r="C8933" s="272"/>
      <c r="D8933" s="273"/>
      <c r="E8933" s="89">
        <v>4.0972222222222222E-2</v>
      </c>
      <c r="Y8933">
        <f t="shared" si="417"/>
        <v>0</v>
      </c>
      <c r="Z8933" s="90" t="str">
        <f t="shared" si="418"/>
        <v>2026/01/31 00:59</v>
      </c>
    </row>
    <row r="8934" spans="1:26" ht="3.6" customHeight="1" x14ac:dyDescent="0.2">
      <c r="A8934" s="86">
        <f t="shared" si="419"/>
        <v>46054</v>
      </c>
      <c r="B8934" s="269">
        <f>B8646+1</f>
        <v>46054</v>
      </c>
      <c r="C8934" s="271" t="str">
        <f>TEXT(B8934,"aaa")</f>
        <v>日</v>
      </c>
      <c r="D8934" s="273">
        <v>0</v>
      </c>
      <c r="E8934" s="89">
        <v>2.7777777777777779E-3</v>
      </c>
      <c r="O8934">
        <v>1</v>
      </c>
      <c r="Y8934">
        <f t="shared" si="417"/>
        <v>1</v>
      </c>
      <c r="Z8934" s="90" t="str">
        <f t="shared" si="418"/>
        <v>2026/02/01 00:04</v>
      </c>
    </row>
    <row r="8935" spans="1:26" ht="3.6" customHeight="1" x14ac:dyDescent="0.2">
      <c r="A8935" s="86">
        <f t="shared" si="419"/>
        <v>46054</v>
      </c>
      <c r="B8935" s="270"/>
      <c r="C8935" s="272"/>
      <c r="D8935" s="273"/>
      <c r="E8935" s="89">
        <v>6.2499999999999995E-3</v>
      </c>
      <c r="O8935">
        <v>1</v>
      </c>
      <c r="Y8935">
        <f t="shared" si="417"/>
        <v>1</v>
      </c>
      <c r="Z8935" s="90" t="str">
        <f t="shared" si="418"/>
        <v>2026/02/01 00:09</v>
      </c>
    </row>
    <row r="8936" spans="1:26" ht="3.6" customHeight="1" x14ac:dyDescent="0.2">
      <c r="A8936" s="86">
        <f t="shared" si="419"/>
        <v>46054</v>
      </c>
      <c r="B8936" s="270"/>
      <c r="C8936" s="272"/>
      <c r="D8936" s="273"/>
      <c r="E8936" s="89">
        <v>9.7222222222222224E-3</v>
      </c>
      <c r="O8936">
        <v>1</v>
      </c>
      <c r="Y8936">
        <f t="shared" si="417"/>
        <v>1</v>
      </c>
      <c r="Z8936" s="90" t="str">
        <f t="shared" si="418"/>
        <v>2026/02/01 00:14</v>
      </c>
    </row>
    <row r="8937" spans="1:26" ht="3.6" customHeight="1" x14ac:dyDescent="0.2">
      <c r="A8937" s="86">
        <f t="shared" si="419"/>
        <v>46054</v>
      </c>
      <c r="B8937" s="270"/>
      <c r="C8937" s="272"/>
      <c r="D8937" s="273"/>
      <c r="E8937" s="89">
        <v>1.3194444444444444E-2</v>
      </c>
      <c r="O8937">
        <v>1</v>
      </c>
      <c r="Y8937">
        <f t="shared" si="417"/>
        <v>1</v>
      </c>
      <c r="Z8937" s="90" t="str">
        <f t="shared" si="418"/>
        <v>2026/02/01 00:19</v>
      </c>
    </row>
    <row r="8938" spans="1:26" ht="3.6" customHeight="1" x14ac:dyDescent="0.2">
      <c r="A8938" s="86">
        <f t="shared" si="419"/>
        <v>46054</v>
      </c>
      <c r="B8938" s="270"/>
      <c r="C8938" s="272"/>
      <c r="D8938" s="273"/>
      <c r="E8938" s="89">
        <v>1.6666666666666666E-2</v>
      </c>
      <c r="O8938">
        <v>1</v>
      </c>
      <c r="Y8938">
        <f t="shared" si="417"/>
        <v>1</v>
      </c>
      <c r="Z8938" s="90" t="str">
        <f t="shared" si="418"/>
        <v>2026/02/01 00:24</v>
      </c>
    </row>
    <row r="8939" spans="1:26" ht="3.6" customHeight="1" x14ac:dyDescent="0.2">
      <c r="A8939" s="86">
        <f t="shared" si="419"/>
        <v>46054</v>
      </c>
      <c r="B8939" s="270"/>
      <c r="C8939" s="272"/>
      <c r="D8939" s="273"/>
      <c r="E8939" s="89">
        <v>2.013888888888889E-2</v>
      </c>
      <c r="O8939">
        <v>1</v>
      </c>
      <c r="Y8939">
        <f t="shared" si="417"/>
        <v>1</v>
      </c>
      <c r="Z8939" s="90" t="str">
        <f t="shared" si="418"/>
        <v>2026/02/01 00:29</v>
      </c>
    </row>
    <row r="8940" spans="1:26" ht="3.6" customHeight="1" x14ac:dyDescent="0.2">
      <c r="A8940" s="86">
        <f t="shared" si="419"/>
        <v>46054</v>
      </c>
      <c r="B8940" s="270"/>
      <c r="C8940" s="272"/>
      <c r="D8940" s="273"/>
      <c r="E8940" s="89">
        <v>2.361111111111111E-2</v>
      </c>
      <c r="O8940">
        <v>1</v>
      </c>
      <c r="Y8940">
        <f t="shared" si="417"/>
        <v>1</v>
      </c>
      <c r="Z8940" s="90" t="str">
        <f t="shared" si="418"/>
        <v>2026/02/01 00:34</v>
      </c>
    </row>
    <row r="8941" spans="1:26" ht="3.6" customHeight="1" x14ac:dyDescent="0.2">
      <c r="A8941" s="86">
        <f t="shared" si="419"/>
        <v>46054</v>
      </c>
      <c r="B8941" s="270"/>
      <c r="C8941" s="272"/>
      <c r="D8941" s="273"/>
      <c r="E8941" s="89">
        <v>2.7083333333333334E-2</v>
      </c>
      <c r="O8941">
        <v>1</v>
      </c>
      <c r="Y8941">
        <f t="shared" si="417"/>
        <v>1</v>
      </c>
      <c r="Z8941" s="90" t="str">
        <f t="shared" si="418"/>
        <v>2026/02/01 00:39</v>
      </c>
    </row>
    <row r="8942" spans="1:26" ht="3.6" customHeight="1" x14ac:dyDescent="0.2">
      <c r="A8942" s="86">
        <f t="shared" si="419"/>
        <v>46054</v>
      </c>
      <c r="B8942" s="270"/>
      <c r="C8942" s="272"/>
      <c r="D8942" s="273"/>
      <c r="E8942" s="89">
        <v>3.0555555555555555E-2</v>
      </c>
      <c r="O8942">
        <v>1</v>
      </c>
      <c r="Y8942">
        <f t="shared" si="417"/>
        <v>1</v>
      </c>
      <c r="Z8942" s="90" t="str">
        <f t="shared" si="418"/>
        <v>2026/02/01 00:44</v>
      </c>
    </row>
    <row r="8943" spans="1:26" ht="3.6" customHeight="1" x14ac:dyDescent="0.2">
      <c r="A8943" s="86">
        <f t="shared" si="419"/>
        <v>46054</v>
      </c>
      <c r="B8943" s="270"/>
      <c r="C8943" s="272"/>
      <c r="D8943" s="273"/>
      <c r="E8943" s="89">
        <v>3.4027777777777775E-2</v>
      </c>
      <c r="O8943">
        <v>1</v>
      </c>
      <c r="Y8943">
        <f t="shared" si="417"/>
        <v>1</v>
      </c>
      <c r="Z8943" s="90" t="str">
        <f t="shared" si="418"/>
        <v>2026/02/01 00:49</v>
      </c>
    </row>
    <row r="8944" spans="1:26" ht="3.6" customHeight="1" x14ac:dyDescent="0.2">
      <c r="A8944" s="86">
        <f t="shared" si="419"/>
        <v>46054</v>
      </c>
      <c r="B8944" s="270"/>
      <c r="C8944" s="272"/>
      <c r="D8944" s="273"/>
      <c r="E8944" s="89">
        <v>3.7499999999999999E-2</v>
      </c>
      <c r="O8944">
        <v>1</v>
      </c>
      <c r="Y8944">
        <f t="shared" si="417"/>
        <v>1</v>
      </c>
      <c r="Z8944" s="90" t="str">
        <f t="shared" si="418"/>
        <v>2026/02/01 00:54</v>
      </c>
    </row>
    <row r="8945" spans="1:26" ht="3.6" customHeight="1" x14ac:dyDescent="0.2">
      <c r="A8945" s="86">
        <f t="shared" si="419"/>
        <v>46054</v>
      </c>
      <c r="B8945" s="270"/>
      <c r="C8945" s="272"/>
      <c r="D8945" s="273"/>
      <c r="E8945" s="89">
        <v>4.0972222222222222E-2</v>
      </c>
      <c r="O8945">
        <v>1</v>
      </c>
      <c r="Y8945">
        <f t="shared" si="417"/>
        <v>1</v>
      </c>
      <c r="Z8945" s="90" t="str">
        <f t="shared" si="418"/>
        <v>2026/02/01 00:59</v>
      </c>
    </row>
    <row r="8946" spans="1:26" ht="3.6" customHeight="1" x14ac:dyDescent="0.2">
      <c r="A8946" s="86">
        <f t="shared" si="419"/>
        <v>46054</v>
      </c>
      <c r="B8946" s="270"/>
      <c r="C8946" s="272"/>
      <c r="D8946" s="273">
        <v>4.1666666666666664E-2</v>
      </c>
      <c r="E8946" s="89">
        <v>2.7777777777777779E-3</v>
      </c>
      <c r="O8946">
        <v>1</v>
      </c>
      <c r="Y8946">
        <f t="shared" si="417"/>
        <v>1</v>
      </c>
      <c r="Z8946" s="90" t="str">
        <f t="shared" si="418"/>
        <v>2026/02/01 01:04</v>
      </c>
    </row>
    <row r="8947" spans="1:26" ht="3.6" customHeight="1" x14ac:dyDescent="0.2">
      <c r="A8947" s="86">
        <f t="shared" si="419"/>
        <v>46054</v>
      </c>
      <c r="B8947" s="270"/>
      <c r="C8947" s="272"/>
      <c r="D8947" s="273"/>
      <c r="E8947" s="89">
        <v>6.2499999999999995E-3</v>
      </c>
      <c r="O8947">
        <v>1</v>
      </c>
      <c r="Y8947">
        <f t="shared" si="417"/>
        <v>1</v>
      </c>
      <c r="Z8947" s="90" t="str">
        <f t="shared" si="418"/>
        <v>2026/02/01 00:09</v>
      </c>
    </row>
    <row r="8948" spans="1:26" ht="3.6" customHeight="1" x14ac:dyDescent="0.2">
      <c r="A8948" s="86">
        <f t="shared" si="419"/>
        <v>46054</v>
      </c>
      <c r="B8948" s="270"/>
      <c r="C8948" s="272"/>
      <c r="D8948" s="273"/>
      <c r="E8948" s="89">
        <v>9.7222222222222224E-3</v>
      </c>
      <c r="O8948">
        <v>1</v>
      </c>
      <c r="Y8948">
        <f t="shared" si="417"/>
        <v>1</v>
      </c>
      <c r="Z8948" s="90" t="str">
        <f t="shared" si="418"/>
        <v>2026/02/01 00:14</v>
      </c>
    </row>
    <row r="8949" spans="1:26" ht="3.6" customHeight="1" x14ac:dyDescent="0.2">
      <c r="A8949" s="86">
        <f t="shared" si="419"/>
        <v>46054</v>
      </c>
      <c r="B8949" s="270"/>
      <c r="C8949" s="272"/>
      <c r="D8949" s="273"/>
      <c r="E8949" s="89">
        <v>1.3194444444444444E-2</v>
      </c>
      <c r="O8949">
        <v>1</v>
      </c>
      <c r="Y8949">
        <f t="shared" si="417"/>
        <v>1</v>
      </c>
      <c r="Z8949" s="90" t="str">
        <f t="shared" si="418"/>
        <v>2026/02/01 00:19</v>
      </c>
    </row>
    <row r="8950" spans="1:26" ht="3.6" customHeight="1" x14ac:dyDescent="0.2">
      <c r="A8950" s="86">
        <f t="shared" si="419"/>
        <v>46054</v>
      </c>
      <c r="B8950" s="270"/>
      <c r="C8950" s="272"/>
      <c r="D8950" s="273"/>
      <c r="E8950" s="89">
        <v>1.6666666666666666E-2</v>
      </c>
      <c r="O8950">
        <v>1</v>
      </c>
      <c r="Y8950">
        <f t="shared" si="417"/>
        <v>1</v>
      </c>
      <c r="Z8950" s="90" t="str">
        <f t="shared" si="418"/>
        <v>2026/02/01 00:24</v>
      </c>
    </row>
    <row r="8951" spans="1:26" ht="3.6" customHeight="1" x14ac:dyDescent="0.2">
      <c r="A8951" s="86">
        <f t="shared" si="419"/>
        <v>46054</v>
      </c>
      <c r="B8951" s="270"/>
      <c r="C8951" s="272"/>
      <c r="D8951" s="273"/>
      <c r="E8951" s="89">
        <v>2.013888888888889E-2</v>
      </c>
      <c r="O8951">
        <v>1</v>
      </c>
      <c r="Y8951">
        <f t="shared" si="417"/>
        <v>1</v>
      </c>
      <c r="Z8951" s="90" t="str">
        <f t="shared" si="418"/>
        <v>2026/02/01 00:29</v>
      </c>
    </row>
    <row r="8952" spans="1:26" ht="3.6" customHeight="1" x14ac:dyDescent="0.2">
      <c r="A8952" s="86">
        <f t="shared" si="419"/>
        <v>46054</v>
      </c>
      <c r="B8952" s="270"/>
      <c r="C8952" s="272"/>
      <c r="D8952" s="273"/>
      <c r="E8952" s="89">
        <v>2.361111111111111E-2</v>
      </c>
      <c r="O8952">
        <v>1</v>
      </c>
      <c r="Y8952">
        <f t="shared" si="417"/>
        <v>1</v>
      </c>
      <c r="Z8952" s="90" t="str">
        <f t="shared" si="418"/>
        <v>2026/02/01 00:34</v>
      </c>
    </row>
    <row r="8953" spans="1:26" ht="3.6" customHeight="1" x14ac:dyDescent="0.2">
      <c r="A8953" s="86">
        <f t="shared" si="419"/>
        <v>46054</v>
      </c>
      <c r="B8953" s="270"/>
      <c r="C8953" s="272"/>
      <c r="D8953" s="273"/>
      <c r="E8953" s="89">
        <v>2.7083333333333334E-2</v>
      </c>
      <c r="O8953">
        <v>1</v>
      </c>
      <c r="Y8953">
        <f t="shared" si="417"/>
        <v>1</v>
      </c>
      <c r="Z8953" s="90" t="str">
        <f t="shared" si="418"/>
        <v>2026/02/01 00:39</v>
      </c>
    </row>
    <row r="8954" spans="1:26" ht="3.6" customHeight="1" x14ac:dyDescent="0.2">
      <c r="A8954" s="86">
        <f t="shared" si="419"/>
        <v>46054</v>
      </c>
      <c r="B8954" s="270"/>
      <c r="C8954" s="272"/>
      <c r="D8954" s="273"/>
      <c r="E8954" s="89">
        <v>3.0555555555555555E-2</v>
      </c>
      <c r="O8954">
        <v>1</v>
      </c>
      <c r="Y8954">
        <f t="shared" si="417"/>
        <v>1</v>
      </c>
      <c r="Z8954" s="90" t="str">
        <f t="shared" si="418"/>
        <v>2026/02/01 00:44</v>
      </c>
    </row>
    <row r="8955" spans="1:26" ht="3.6" customHeight="1" x14ac:dyDescent="0.2">
      <c r="A8955" s="86">
        <f t="shared" si="419"/>
        <v>46054</v>
      </c>
      <c r="B8955" s="270"/>
      <c r="C8955" s="272"/>
      <c r="D8955" s="273"/>
      <c r="E8955" s="89">
        <v>3.4027777777777775E-2</v>
      </c>
      <c r="O8955">
        <v>1</v>
      </c>
      <c r="Y8955">
        <f t="shared" si="417"/>
        <v>1</v>
      </c>
      <c r="Z8955" s="90" t="str">
        <f t="shared" si="418"/>
        <v>2026/02/01 00:49</v>
      </c>
    </row>
    <row r="8956" spans="1:26" ht="3.6" customHeight="1" x14ac:dyDescent="0.2">
      <c r="A8956" s="86">
        <f t="shared" si="419"/>
        <v>46054</v>
      </c>
      <c r="B8956" s="270"/>
      <c r="C8956" s="272"/>
      <c r="D8956" s="273"/>
      <c r="E8956" s="89">
        <v>3.7499999999999999E-2</v>
      </c>
      <c r="O8956">
        <v>1</v>
      </c>
      <c r="Y8956">
        <f t="shared" si="417"/>
        <v>1</v>
      </c>
      <c r="Z8956" s="90" t="str">
        <f t="shared" si="418"/>
        <v>2026/02/01 00:54</v>
      </c>
    </row>
    <row r="8957" spans="1:26" ht="3.6" customHeight="1" x14ac:dyDescent="0.2">
      <c r="A8957" s="86">
        <f t="shared" si="419"/>
        <v>46054</v>
      </c>
      <c r="B8957" s="270"/>
      <c r="C8957" s="272"/>
      <c r="D8957" s="273"/>
      <c r="E8957" s="89">
        <v>4.0972222222222222E-2</v>
      </c>
      <c r="O8957">
        <v>1</v>
      </c>
      <c r="Y8957">
        <f t="shared" si="417"/>
        <v>1</v>
      </c>
      <c r="Z8957" s="90" t="str">
        <f t="shared" si="418"/>
        <v>2026/02/01 00:59</v>
      </c>
    </row>
    <row r="8958" spans="1:26" ht="3.6" customHeight="1" x14ac:dyDescent="0.2">
      <c r="A8958" s="86">
        <f t="shared" si="419"/>
        <v>46054</v>
      </c>
      <c r="B8958" s="270"/>
      <c r="C8958" s="272"/>
      <c r="D8958" s="273">
        <v>8.3333333333333329E-2</v>
      </c>
      <c r="E8958" s="89">
        <v>2.7777777777777779E-3</v>
      </c>
      <c r="O8958">
        <v>1</v>
      </c>
      <c r="Y8958">
        <f t="shared" si="417"/>
        <v>1</v>
      </c>
      <c r="Z8958" s="90" t="str">
        <f t="shared" si="418"/>
        <v>2026/02/01 02:04</v>
      </c>
    </row>
    <row r="8959" spans="1:26" ht="3.6" customHeight="1" x14ac:dyDescent="0.2">
      <c r="A8959" s="86">
        <f t="shared" si="419"/>
        <v>46054</v>
      </c>
      <c r="B8959" s="270"/>
      <c r="C8959" s="272"/>
      <c r="D8959" s="273"/>
      <c r="E8959" s="89">
        <v>6.2499999999999995E-3</v>
      </c>
      <c r="O8959">
        <v>1</v>
      </c>
      <c r="Y8959">
        <f t="shared" si="417"/>
        <v>1</v>
      </c>
      <c r="Z8959" s="90" t="str">
        <f t="shared" si="418"/>
        <v>2026/02/01 00:09</v>
      </c>
    </row>
    <row r="8960" spans="1:26" ht="3.6" customHeight="1" x14ac:dyDescent="0.2">
      <c r="A8960" s="86">
        <f t="shared" si="419"/>
        <v>46054</v>
      </c>
      <c r="B8960" s="270"/>
      <c r="C8960" s="272"/>
      <c r="D8960" s="273"/>
      <c r="E8960" s="89">
        <v>9.7222222222222224E-3</v>
      </c>
      <c r="O8960">
        <v>1</v>
      </c>
      <c r="Y8960">
        <f t="shared" si="417"/>
        <v>1</v>
      </c>
      <c r="Z8960" s="90" t="str">
        <f t="shared" si="418"/>
        <v>2026/02/01 00:14</v>
      </c>
    </row>
    <row r="8961" spans="1:26" ht="3.6" customHeight="1" x14ac:dyDescent="0.2">
      <c r="A8961" s="86">
        <f t="shared" si="419"/>
        <v>46054</v>
      </c>
      <c r="B8961" s="270"/>
      <c r="C8961" s="272"/>
      <c r="D8961" s="273"/>
      <c r="E8961" s="89">
        <v>1.3194444444444444E-2</v>
      </c>
      <c r="O8961">
        <v>1</v>
      </c>
      <c r="Y8961">
        <f t="shared" si="417"/>
        <v>1</v>
      </c>
      <c r="Z8961" s="90" t="str">
        <f t="shared" si="418"/>
        <v>2026/02/01 00:19</v>
      </c>
    </row>
    <row r="8962" spans="1:26" ht="3.6" customHeight="1" x14ac:dyDescent="0.2">
      <c r="A8962" s="86">
        <f t="shared" si="419"/>
        <v>46054</v>
      </c>
      <c r="B8962" s="270"/>
      <c r="C8962" s="272"/>
      <c r="D8962" s="273"/>
      <c r="E8962" s="89">
        <v>1.6666666666666666E-2</v>
      </c>
      <c r="O8962">
        <v>1</v>
      </c>
      <c r="Y8962">
        <f t="shared" si="417"/>
        <v>1</v>
      </c>
      <c r="Z8962" s="90" t="str">
        <f t="shared" si="418"/>
        <v>2026/02/01 00:24</v>
      </c>
    </row>
    <row r="8963" spans="1:26" ht="3.6" customHeight="1" x14ac:dyDescent="0.2">
      <c r="A8963" s="86">
        <f t="shared" si="419"/>
        <v>46054</v>
      </c>
      <c r="B8963" s="270"/>
      <c r="C8963" s="272"/>
      <c r="D8963" s="273"/>
      <c r="E8963" s="89">
        <v>2.013888888888889E-2</v>
      </c>
      <c r="O8963">
        <v>1</v>
      </c>
      <c r="Y8963">
        <f t="shared" si="417"/>
        <v>1</v>
      </c>
      <c r="Z8963" s="90" t="str">
        <f t="shared" si="418"/>
        <v>2026/02/01 00:29</v>
      </c>
    </row>
    <row r="8964" spans="1:26" ht="3.6" customHeight="1" x14ac:dyDescent="0.2">
      <c r="A8964" s="86">
        <f t="shared" si="419"/>
        <v>46054</v>
      </c>
      <c r="B8964" s="270"/>
      <c r="C8964" s="272"/>
      <c r="D8964" s="273"/>
      <c r="E8964" s="89">
        <v>2.361111111111111E-2</v>
      </c>
      <c r="O8964">
        <v>1</v>
      </c>
      <c r="Y8964">
        <f t="shared" si="417"/>
        <v>1</v>
      </c>
      <c r="Z8964" s="90" t="str">
        <f t="shared" si="418"/>
        <v>2026/02/01 00:34</v>
      </c>
    </row>
    <row r="8965" spans="1:26" ht="3.6" customHeight="1" x14ac:dyDescent="0.2">
      <c r="A8965" s="86">
        <f t="shared" si="419"/>
        <v>46054</v>
      </c>
      <c r="B8965" s="270"/>
      <c r="C8965" s="272"/>
      <c r="D8965" s="273"/>
      <c r="E8965" s="89">
        <v>2.7083333333333334E-2</v>
      </c>
      <c r="O8965">
        <v>1</v>
      </c>
      <c r="Y8965">
        <f t="shared" si="417"/>
        <v>1</v>
      </c>
      <c r="Z8965" s="90" t="str">
        <f t="shared" si="418"/>
        <v>2026/02/01 00:39</v>
      </c>
    </row>
    <row r="8966" spans="1:26" ht="3.6" customHeight="1" x14ac:dyDescent="0.2">
      <c r="A8966" s="86">
        <f t="shared" si="419"/>
        <v>46054</v>
      </c>
      <c r="B8966" s="270"/>
      <c r="C8966" s="272"/>
      <c r="D8966" s="273"/>
      <c r="E8966" s="89">
        <v>3.0555555555555555E-2</v>
      </c>
      <c r="O8966">
        <v>1</v>
      </c>
      <c r="Y8966">
        <f t="shared" si="417"/>
        <v>1</v>
      </c>
      <c r="Z8966" s="90" t="str">
        <f t="shared" si="418"/>
        <v>2026/02/01 00:44</v>
      </c>
    </row>
    <row r="8967" spans="1:26" ht="3.6" customHeight="1" x14ac:dyDescent="0.2">
      <c r="A8967" s="86">
        <f t="shared" si="419"/>
        <v>46054</v>
      </c>
      <c r="B8967" s="270"/>
      <c r="C8967" s="272"/>
      <c r="D8967" s="273"/>
      <c r="E8967" s="89">
        <v>3.4027777777777775E-2</v>
      </c>
      <c r="O8967">
        <v>1</v>
      </c>
      <c r="Y8967">
        <f t="shared" ref="Y8967:Y9030" si="420">COUNTA(F8967:X8967)</f>
        <v>1</v>
      </c>
      <c r="Z8967" s="90" t="str">
        <f t="shared" ref="Z8967:Z9030" si="421">TEXT(A8967,"yyyy/mm/dd")&amp; " " &amp;TEXT(D8967+E8967,"hh:mm")</f>
        <v>2026/02/01 00:49</v>
      </c>
    </row>
    <row r="8968" spans="1:26" ht="3.6" customHeight="1" x14ac:dyDescent="0.2">
      <c r="A8968" s="86">
        <f t="shared" ref="A8968:A9031" si="422">IF(B8968&lt;&gt;"",B8968,A8967)</f>
        <v>46054</v>
      </c>
      <c r="B8968" s="270"/>
      <c r="C8968" s="272"/>
      <c r="D8968" s="273"/>
      <c r="E8968" s="89">
        <v>3.7499999999999999E-2</v>
      </c>
      <c r="O8968">
        <v>1</v>
      </c>
      <c r="Y8968">
        <f t="shared" si="420"/>
        <v>1</v>
      </c>
      <c r="Z8968" s="90" t="str">
        <f t="shared" si="421"/>
        <v>2026/02/01 00:54</v>
      </c>
    </row>
    <row r="8969" spans="1:26" ht="3.6" customHeight="1" x14ac:dyDescent="0.2">
      <c r="A8969" s="86">
        <f t="shared" si="422"/>
        <v>46054</v>
      </c>
      <c r="B8969" s="270"/>
      <c r="C8969" s="272"/>
      <c r="D8969" s="273"/>
      <c r="E8969" s="89">
        <v>4.0972222222222222E-2</v>
      </c>
      <c r="O8969">
        <v>1</v>
      </c>
      <c r="Y8969">
        <f t="shared" si="420"/>
        <v>1</v>
      </c>
      <c r="Z8969" s="90" t="str">
        <f t="shared" si="421"/>
        <v>2026/02/01 00:59</v>
      </c>
    </row>
    <row r="8970" spans="1:26" ht="3.6" customHeight="1" x14ac:dyDescent="0.2">
      <c r="A8970" s="86">
        <f t="shared" si="422"/>
        <v>46054</v>
      </c>
      <c r="B8970" s="270"/>
      <c r="C8970" s="272"/>
      <c r="D8970" s="273">
        <v>0.125</v>
      </c>
      <c r="E8970" s="89">
        <v>2.7777777777777779E-3</v>
      </c>
      <c r="O8970">
        <v>1</v>
      </c>
      <c r="Y8970">
        <f t="shared" si="420"/>
        <v>1</v>
      </c>
      <c r="Z8970" s="90" t="str">
        <f t="shared" si="421"/>
        <v>2026/02/01 03:04</v>
      </c>
    </row>
    <row r="8971" spans="1:26" ht="3.6" customHeight="1" x14ac:dyDescent="0.2">
      <c r="A8971" s="86">
        <f t="shared" si="422"/>
        <v>46054</v>
      </c>
      <c r="B8971" s="270"/>
      <c r="C8971" s="272"/>
      <c r="D8971" s="273"/>
      <c r="E8971" s="89">
        <v>6.2499999999999995E-3</v>
      </c>
      <c r="O8971">
        <v>1</v>
      </c>
      <c r="Y8971">
        <f t="shared" si="420"/>
        <v>1</v>
      </c>
      <c r="Z8971" s="90" t="str">
        <f t="shared" si="421"/>
        <v>2026/02/01 00:09</v>
      </c>
    </row>
    <row r="8972" spans="1:26" ht="3.6" customHeight="1" x14ac:dyDescent="0.2">
      <c r="A8972" s="86">
        <f t="shared" si="422"/>
        <v>46054</v>
      </c>
      <c r="B8972" s="270"/>
      <c r="C8972" s="272"/>
      <c r="D8972" s="273"/>
      <c r="E8972" s="89">
        <v>9.7222222222222224E-3</v>
      </c>
      <c r="O8972">
        <v>1</v>
      </c>
      <c r="Y8972">
        <f t="shared" si="420"/>
        <v>1</v>
      </c>
      <c r="Z8972" s="90" t="str">
        <f t="shared" si="421"/>
        <v>2026/02/01 00:14</v>
      </c>
    </row>
    <row r="8973" spans="1:26" ht="3.6" customHeight="1" x14ac:dyDescent="0.2">
      <c r="A8973" s="86">
        <f t="shared" si="422"/>
        <v>46054</v>
      </c>
      <c r="B8973" s="270"/>
      <c r="C8973" s="272"/>
      <c r="D8973" s="273"/>
      <c r="E8973" s="89">
        <v>1.3194444444444444E-2</v>
      </c>
      <c r="O8973">
        <v>1</v>
      </c>
      <c r="Y8973">
        <f t="shared" si="420"/>
        <v>1</v>
      </c>
      <c r="Z8973" s="90" t="str">
        <f t="shared" si="421"/>
        <v>2026/02/01 00:19</v>
      </c>
    </row>
    <row r="8974" spans="1:26" ht="3.6" customHeight="1" x14ac:dyDescent="0.2">
      <c r="A8974" s="86">
        <f t="shared" si="422"/>
        <v>46054</v>
      </c>
      <c r="B8974" s="270"/>
      <c r="C8974" s="272"/>
      <c r="D8974" s="273"/>
      <c r="E8974" s="89">
        <v>1.6666666666666666E-2</v>
      </c>
      <c r="O8974">
        <v>1</v>
      </c>
      <c r="Y8974">
        <f t="shared" si="420"/>
        <v>1</v>
      </c>
      <c r="Z8974" s="90" t="str">
        <f t="shared" si="421"/>
        <v>2026/02/01 00:24</v>
      </c>
    </row>
    <row r="8975" spans="1:26" ht="3.6" customHeight="1" x14ac:dyDescent="0.2">
      <c r="A8975" s="86">
        <f t="shared" si="422"/>
        <v>46054</v>
      </c>
      <c r="B8975" s="270"/>
      <c r="C8975" s="272"/>
      <c r="D8975" s="273"/>
      <c r="E8975" s="89">
        <v>2.013888888888889E-2</v>
      </c>
      <c r="O8975">
        <v>1</v>
      </c>
      <c r="Y8975">
        <f t="shared" si="420"/>
        <v>1</v>
      </c>
      <c r="Z8975" s="90" t="str">
        <f t="shared" si="421"/>
        <v>2026/02/01 00:29</v>
      </c>
    </row>
    <row r="8976" spans="1:26" ht="3.6" customHeight="1" x14ac:dyDescent="0.2">
      <c r="A8976" s="86">
        <f t="shared" si="422"/>
        <v>46054</v>
      </c>
      <c r="B8976" s="270"/>
      <c r="C8976" s="272"/>
      <c r="D8976" s="273"/>
      <c r="E8976" s="89">
        <v>2.361111111111111E-2</v>
      </c>
      <c r="O8976">
        <v>1</v>
      </c>
      <c r="Y8976">
        <f t="shared" si="420"/>
        <v>1</v>
      </c>
      <c r="Z8976" s="90" t="str">
        <f t="shared" si="421"/>
        <v>2026/02/01 00:34</v>
      </c>
    </row>
    <row r="8977" spans="1:26" ht="3.6" customHeight="1" x14ac:dyDescent="0.2">
      <c r="A8977" s="86">
        <f t="shared" si="422"/>
        <v>46054</v>
      </c>
      <c r="B8977" s="270"/>
      <c r="C8977" s="272"/>
      <c r="D8977" s="273"/>
      <c r="E8977" s="89">
        <v>2.7083333333333334E-2</v>
      </c>
      <c r="O8977">
        <v>1</v>
      </c>
      <c r="Y8977">
        <f t="shared" si="420"/>
        <v>1</v>
      </c>
      <c r="Z8977" s="90" t="str">
        <f t="shared" si="421"/>
        <v>2026/02/01 00:39</v>
      </c>
    </row>
    <row r="8978" spans="1:26" ht="3.6" customHeight="1" x14ac:dyDescent="0.2">
      <c r="A8978" s="86">
        <f t="shared" si="422"/>
        <v>46054</v>
      </c>
      <c r="B8978" s="270"/>
      <c r="C8978" s="272"/>
      <c r="D8978" s="273"/>
      <c r="E8978" s="89">
        <v>3.0555555555555555E-2</v>
      </c>
      <c r="O8978">
        <v>1</v>
      </c>
      <c r="Y8978">
        <f t="shared" si="420"/>
        <v>1</v>
      </c>
      <c r="Z8978" s="90" t="str">
        <f t="shared" si="421"/>
        <v>2026/02/01 00:44</v>
      </c>
    </row>
    <row r="8979" spans="1:26" ht="3.6" customHeight="1" x14ac:dyDescent="0.2">
      <c r="A8979" s="86">
        <f t="shared" si="422"/>
        <v>46054</v>
      </c>
      <c r="B8979" s="270"/>
      <c r="C8979" s="272"/>
      <c r="D8979" s="273"/>
      <c r="E8979" s="89">
        <v>3.4027777777777775E-2</v>
      </c>
      <c r="O8979">
        <v>1</v>
      </c>
      <c r="Y8979">
        <f t="shared" si="420"/>
        <v>1</v>
      </c>
      <c r="Z8979" s="90" t="str">
        <f t="shared" si="421"/>
        <v>2026/02/01 00:49</v>
      </c>
    </row>
    <row r="8980" spans="1:26" ht="3.6" customHeight="1" x14ac:dyDescent="0.2">
      <c r="A8980" s="86">
        <f t="shared" si="422"/>
        <v>46054</v>
      </c>
      <c r="B8980" s="270"/>
      <c r="C8980" s="272"/>
      <c r="D8980" s="273"/>
      <c r="E8980" s="89">
        <v>3.7499999999999999E-2</v>
      </c>
      <c r="O8980">
        <v>1</v>
      </c>
      <c r="Y8980">
        <f t="shared" si="420"/>
        <v>1</v>
      </c>
      <c r="Z8980" s="90" t="str">
        <f t="shared" si="421"/>
        <v>2026/02/01 00:54</v>
      </c>
    </row>
    <row r="8981" spans="1:26" ht="3.6" customHeight="1" x14ac:dyDescent="0.2">
      <c r="A8981" s="86">
        <f t="shared" si="422"/>
        <v>46054</v>
      </c>
      <c r="B8981" s="270"/>
      <c r="C8981" s="272"/>
      <c r="D8981" s="273"/>
      <c r="E8981" s="89">
        <v>4.0972222222222222E-2</v>
      </c>
      <c r="O8981">
        <v>1</v>
      </c>
      <c r="Y8981">
        <f t="shared" si="420"/>
        <v>1</v>
      </c>
      <c r="Z8981" s="90" t="str">
        <f t="shared" si="421"/>
        <v>2026/02/01 00:59</v>
      </c>
    </row>
    <row r="8982" spans="1:26" ht="3.6" customHeight="1" x14ac:dyDescent="0.2">
      <c r="A8982" s="86">
        <f t="shared" si="422"/>
        <v>46054</v>
      </c>
      <c r="B8982" s="270"/>
      <c r="C8982" s="272"/>
      <c r="D8982" s="273">
        <v>0.16666666666666666</v>
      </c>
      <c r="E8982" s="89">
        <v>2.7777777777777779E-3</v>
      </c>
      <c r="O8982">
        <v>1</v>
      </c>
      <c r="Y8982">
        <f t="shared" si="420"/>
        <v>1</v>
      </c>
      <c r="Z8982" s="90" t="str">
        <f t="shared" si="421"/>
        <v>2026/02/01 04:04</v>
      </c>
    </row>
    <row r="8983" spans="1:26" ht="3.6" customHeight="1" x14ac:dyDescent="0.2">
      <c r="A8983" s="86">
        <f t="shared" si="422"/>
        <v>46054</v>
      </c>
      <c r="B8983" s="270"/>
      <c r="C8983" s="272"/>
      <c r="D8983" s="273"/>
      <c r="E8983" s="89">
        <v>6.2499999999999995E-3</v>
      </c>
      <c r="O8983">
        <v>1</v>
      </c>
      <c r="Y8983">
        <f t="shared" si="420"/>
        <v>1</v>
      </c>
      <c r="Z8983" s="90" t="str">
        <f t="shared" si="421"/>
        <v>2026/02/01 00:09</v>
      </c>
    </row>
    <row r="8984" spans="1:26" ht="3.6" customHeight="1" x14ac:dyDescent="0.2">
      <c r="A8984" s="86">
        <f t="shared" si="422"/>
        <v>46054</v>
      </c>
      <c r="B8984" s="270"/>
      <c r="C8984" s="272"/>
      <c r="D8984" s="273"/>
      <c r="E8984" s="89">
        <v>9.7222222222222224E-3</v>
      </c>
      <c r="O8984">
        <v>1</v>
      </c>
      <c r="Y8984">
        <f t="shared" si="420"/>
        <v>1</v>
      </c>
      <c r="Z8984" s="90" t="str">
        <f t="shared" si="421"/>
        <v>2026/02/01 00:14</v>
      </c>
    </row>
    <row r="8985" spans="1:26" ht="3.6" customHeight="1" x14ac:dyDescent="0.2">
      <c r="A8985" s="86">
        <f t="shared" si="422"/>
        <v>46054</v>
      </c>
      <c r="B8985" s="270"/>
      <c r="C8985" s="272"/>
      <c r="D8985" s="273"/>
      <c r="E8985" s="89">
        <v>1.3194444444444444E-2</v>
      </c>
      <c r="O8985">
        <v>1</v>
      </c>
      <c r="Y8985">
        <f t="shared" si="420"/>
        <v>1</v>
      </c>
      <c r="Z8985" s="90" t="str">
        <f t="shared" si="421"/>
        <v>2026/02/01 00:19</v>
      </c>
    </row>
    <row r="8986" spans="1:26" ht="3.6" customHeight="1" x14ac:dyDescent="0.2">
      <c r="A8986" s="86">
        <f t="shared" si="422"/>
        <v>46054</v>
      </c>
      <c r="B8986" s="270"/>
      <c r="C8986" s="272"/>
      <c r="D8986" s="273"/>
      <c r="E8986" s="89">
        <v>1.6666666666666666E-2</v>
      </c>
      <c r="O8986">
        <v>1</v>
      </c>
      <c r="Y8986">
        <f t="shared" si="420"/>
        <v>1</v>
      </c>
      <c r="Z8986" s="90" t="str">
        <f t="shared" si="421"/>
        <v>2026/02/01 00:24</v>
      </c>
    </row>
    <row r="8987" spans="1:26" ht="3.6" customHeight="1" x14ac:dyDescent="0.2">
      <c r="A8987" s="86">
        <f t="shared" si="422"/>
        <v>46054</v>
      </c>
      <c r="B8987" s="270"/>
      <c r="C8987" s="272"/>
      <c r="D8987" s="273"/>
      <c r="E8987" s="89">
        <v>2.013888888888889E-2</v>
      </c>
      <c r="O8987">
        <v>1</v>
      </c>
      <c r="Y8987">
        <f t="shared" si="420"/>
        <v>1</v>
      </c>
      <c r="Z8987" s="90" t="str">
        <f t="shared" si="421"/>
        <v>2026/02/01 00:29</v>
      </c>
    </row>
    <row r="8988" spans="1:26" ht="3.6" customHeight="1" x14ac:dyDescent="0.2">
      <c r="A8988" s="86">
        <f t="shared" si="422"/>
        <v>46054</v>
      </c>
      <c r="B8988" s="270"/>
      <c r="C8988" s="272"/>
      <c r="D8988" s="273"/>
      <c r="E8988" s="89">
        <v>2.361111111111111E-2</v>
      </c>
      <c r="O8988">
        <v>1</v>
      </c>
      <c r="Y8988">
        <f t="shared" si="420"/>
        <v>1</v>
      </c>
      <c r="Z8988" s="90" t="str">
        <f t="shared" si="421"/>
        <v>2026/02/01 00:34</v>
      </c>
    </row>
    <row r="8989" spans="1:26" ht="3.6" customHeight="1" x14ac:dyDescent="0.2">
      <c r="A8989" s="86">
        <f t="shared" si="422"/>
        <v>46054</v>
      </c>
      <c r="B8989" s="270"/>
      <c r="C8989" s="272"/>
      <c r="D8989" s="273"/>
      <c r="E8989" s="89">
        <v>2.7083333333333334E-2</v>
      </c>
      <c r="O8989">
        <v>1</v>
      </c>
      <c r="Y8989">
        <f t="shared" si="420"/>
        <v>1</v>
      </c>
      <c r="Z8989" s="90" t="str">
        <f t="shared" si="421"/>
        <v>2026/02/01 00:39</v>
      </c>
    </row>
    <row r="8990" spans="1:26" ht="3.6" customHeight="1" x14ac:dyDescent="0.2">
      <c r="A8990" s="86">
        <f t="shared" si="422"/>
        <v>46054</v>
      </c>
      <c r="B8990" s="270"/>
      <c r="C8990" s="272"/>
      <c r="D8990" s="273"/>
      <c r="E8990" s="89">
        <v>3.0555555555555555E-2</v>
      </c>
      <c r="O8990">
        <v>1</v>
      </c>
      <c r="Y8990">
        <f t="shared" si="420"/>
        <v>1</v>
      </c>
      <c r="Z8990" s="90" t="str">
        <f t="shared" si="421"/>
        <v>2026/02/01 00:44</v>
      </c>
    </row>
    <row r="8991" spans="1:26" ht="3.6" customHeight="1" x14ac:dyDescent="0.2">
      <c r="A8991" s="86">
        <f t="shared" si="422"/>
        <v>46054</v>
      </c>
      <c r="B8991" s="270"/>
      <c r="C8991" s="272"/>
      <c r="D8991" s="273"/>
      <c r="E8991" s="89">
        <v>3.4027777777777775E-2</v>
      </c>
      <c r="O8991">
        <v>1</v>
      </c>
      <c r="Y8991">
        <f t="shared" si="420"/>
        <v>1</v>
      </c>
      <c r="Z8991" s="90" t="str">
        <f t="shared" si="421"/>
        <v>2026/02/01 00:49</v>
      </c>
    </row>
    <row r="8992" spans="1:26" ht="3.6" customHeight="1" x14ac:dyDescent="0.2">
      <c r="A8992" s="86">
        <f t="shared" si="422"/>
        <v>46054</v>
      </c>
      <c r="B8992" s="270"/>
      <c r="C8992" s="272"/>
      <c r="D8992" s="273"/>
      <c r="E8992" s="89">
        <v>3.7499999999999999E-2</v>
      </c>
      <c r="O8992">
        <v>1</v>
      </c>
      <c r="Y8992">
        <f t="shared" si="420"/>
        <v>1</v>
      </c>
      <c r="Z8992" s="90" t="str">
        <f t="shared" si="421"/>
        <v>2026/02/01 00:54</v>
      </c>
    </row>
    <row r="8993" spans="1:26" ht="3.6" customHeight="1" x14ac:dyDescent="0.2">
      <c r="A8993" s="86">
        <f t="shared" si="422"/>
        <v>46054</v>
      </c>
      <c r="B8993" s="270"/>
      <c r="C8993" s="272"/>
      <c r="D8993" s="273"/>
      <c r="E8993" s="89">
        <v>4.0972222222222222E-2</v>
      </c>
      <c r="O8993">
        <v>1</v>
      </c>
      <c r="Y8993">
        <f t="shared" si="420"/>
        <v>1</v>
      </c>
      <c r="Z8993" s="90" t="str">
        <f t="shared" si="421"/>
        <v>2026/02/01 00:59</v>
      </c>
    </row>
    <row r="8994" spans="1:26" ht="3.6" customHeight="1" x14ac:dyDescent="0.2">
      <c r="A8994" s="86">
        <f t="shared" si="422"/>
        <v>46054</v>
      </c>
      <c r="B8994" s="270"/>
      <c r="C8994" s="272"/>
      <c r="D8994" s="273">
        <v>0.20833333333333334</v>
      </c>
      <c r="E8994" s="89">
        <v>2.7777777777777779E-3</v>
      </c>
      <c r="O8994">
        <v>1</v>
      </c>
      <c r="Y8994">
        <f t="shared" si="420"/>
        <v>1</v>
      </c>
      <c r="Z8994" s="90" t="str">
        <f t="shared" si="421"/>
        <v>2026/02/01 05:04</v>
      </c>
    </row>
    <row r="8995" spans="1:26" ht="3.6" customHeight="1" x14ac:dyDescent="0.2">
      <c r="A8995" s="86">
        <f t="shared" si="422"/>
        <v>46054</v>
      </c>
      <c r="B8995" s="270"/>
      <c r="C8995" s="272"/>
      <c r="D8995" s="273"/>
      <c r="E8995" s="89">
        <v>6.2499999999999995E-3</v>
      </c>
      <c r="O8995">
        <v>1</v>
      </c>
      <c r="Y8995">
        <f t="shared" si="420"/>
        <v>1</v>
      </c>
      <c r="Z8995" s="90" t="str">
        <f t="shared" si="421"/>
        <v>2026/02/01 00:09</v>
      </c>
    </row>
    <row r="8996" spans="1:26" ht="3.6" customHeight="1" x14ac:dyDescent="0.2">
      <c r="A8996" s="86">
        <f t="shared" si="422"/>
        <v>46054</v>
      </c>
      <c r="B8996" s="270"/>
      <c r="C8996" s="272"/>
      <c r="D8996" s="273"/>
      <c r="E8996" s="89">
        <v>9.7222222222222224E-3</v>
      </c>
      <c r="O8996">
        <v>1</v>
      </c>
      <c r="Y8996">
        <f t="shared" si="420"/>
        <v>1</v>
      </c>
      <c r="Z8996" s="90" t="str">
        <f t="shared" si="421"/>
        <v>2026/02/01 00:14</v>
      </c>
    </row>
    <row r="8997" spans="1:26" ht="3.6" customHeight="1" x14ac:dyDescent="0.2">
      <c r="A8997" s="86">
        <f t="shared" si="422"/>
        <v>46054</v>
      </c>
      <c r="B8997" s="270"/>
      <c r="C8997" s="272"/>
      <c r="D8997" s="273"/>
      <c r="E8997" s="89">
        <v>1.3194444444444444E-2</v>
      </c>
      <c r="O8997">
        <v>1</v>
      </c>
      <c r="Y8997">
        <f t="shared" si="420"/>
        <v>1</v>
      </c>
      <c r="Z8997" s="90" t="str">
        <f t="shared" si="421"/>
        <v>2026/02/01 00:19</v>
      </c>
    </row>
    <row r="8998" spans="1:26" ht="3.6" customHeight="1" x14ac:dyDescent="0.2">
      <c r="A8998" s="86">
        <f t="shared" si="422"/>
        <v>46054</v>
      </c>
      <c r="B8998" s="270"/>
      <c r="C8998" s="272"/>
      <c r="D8998" s="273"/>
      <c r="E8998" s="89">
        <v>1.6666666666666666E-2</v>
      </c>
      <c r="O8998">
        <v>1</v>
      </c>
      <c r="Y8998">
        <f t="shared" si="420"/>
        <v>1</v>
      </c>
      <c r="Z8998" s="90" t="str">
        <f t="shared" si="421"/>
        <v>2026/02/01 00:24</v>
      </c>
    </row>
    <row r="8999" spans="1:26" ht="3.6" customHeight="1" x14ac:dyDescent="0.2">
      <c r="A8999" s="86">
        <f t="shared" si="422"/>
        <v>46054</v>
      </c>
      <c r="B8999" s="270"/>
      <c r="C8999" s="272"/>
      <c r="D8999" s="273"/>
      <c r="E8999" s="89">
        <v>2.013888888888889E-2</v>
      </c>
      <c r="O8999">
        <v>1</v>
      </c>
      <c r="Y8999">
        <f t="shared" si="420"/>
        <v>1</v>
      </c>
      <c r="Z8999" s="90" t="str">
        <f t="shared" si="421"/>
        <v>2026/02/01 00:29</v>
      </c>
    </row>
    <row r="9000" spans="1:26" ht="3.6" customHeight="1" x14ac:dyDescent="0.2">
      <c r="A9000" s="86">
        <f t="shared" si="422"/>
        <v>46054</v>
      </c>
      <c r="B9000" s="270"/>
      <c r="C9000" s="272"/>
      <c r="D9000" s="273"/>
      <c r="E9000" s="89">
        <v>2.361111111111111E-2</v>
      </c>
      <c r="O9000">
        <v>1</v>
      </c>
      <c r="Y9000">
        <f t="shared" si="420"/>
        <v>1</v>
      </c>
      <c r="Z9000" s="90" t="str">
        <f t="shared" si="421"/>
        <v>2026/02/01 00:34</v>
      </c>
    </row>
    <row r="9001" spans="1:26" ht="3.6" customHeight="1" x14ac:dyDescent="0.2">
      <c r="A9001" s="86">
        <f t="shared" si="422"/>
        <v>46054</v>
      </c>
      <c r="B9001" s="270"/>
      <c r="C9001" s="272"/>
      <c r="D9001" s="273"/>
      <c r="E9001" s="89">
        <v>2.7083333333333334E-2</v>
      </c>
      <c r="O9001">
        <v>1</v>
      </c>
      <c r="Y9001">
        <f t="shared" si="420"/>
        <v>1</v>
      </c>
      <c r="Z9001" s="90" t="str">
        <f t="shared" si="421"/>
        <v>2026/02/01 00:39</v>
      </c>
    </row>
    <row r="9002" spans="1:26" ht="3.6" customHeight="1" x14ac:dyDescent="0.2">
      <c r="A9002" s="86">
        <f t="shared" si="422"/>
        <v>46054</v>
      </c>
      <c r="B9002" s="270"/>
      <c r="C9002" s="272"/>
      <c r="D9002" s="273"/>
      <c r="E9002" s="89">
        <v>3.0555555555555555E-2</v>
      </c>
      <c r="O9002">
        <v>1</v>
      </c>
      <c r="Y9002">
        <f t="shared" si="420"/>
        <v>1</v>
      </c>
      <c r="Z9002" s="90" t="str">
        <f t="shared" si="421"/>
        <v>2026/02/01 00:44</v>
      </c>
    </row>
    <row r="9003" spans="1:26" ht="3.6" customHeight="1" x14ac:dyDescent="0.2">
      <c r="A9003" s="86">
        <f t="shared" si="422"/>
        <v>46054</v>
      </c>
      <c r="B9003" s="270"/>
      <c r="C9003" s="272"/>
      <c r="D9003" s="273"/>
      <c r="E9003" s="89">
        <v>3.4027777777777775E-2</v>
      </c>
      <c r="O9003">
        <v>1</v>
      </c>
      <c r="Y9003">
        <f t="shared" si="420"/>
        <v>1</v>
      </c>
      <c r="Z9003" s="90" t="str">
        <f t="shared" si="421"/>
        <v>2026/02/01 00:49</v>
      </c>
    </row>
    <row r="9004" spans="1:26" ht="3.6" customHeight="1" x14ac:dyDescent="0.2">
      <c r="A9004" s="86">
        <f t="shared" si="422"/>
        <v>46054</v>
      </c>
      <c r="B9004" s="270"/>
      <c r="C9004" s="272"/>
      <c r="D9004" s="273"/>
      <c r="E9004" s="89">
        <v>3.7499999999999999E-2</v>
      </c>
      <c r="O9004">
        <v>1</v>
      </c>
      <c r="Y9004">
        <f t="shared" si="420"/>
        <v>1</v>
      </c>
      <c r="Z9004" s="90" t="str">
        <f t="shared" si="421"/>
        <v>2026/02/01 00:54</v>
      </c>
    </row>
    <row r="9005" spans="1:26" ht="3.6" customHeight="1" x14ac:dyDescent="0.2">
      <c r="A9005" s="86">
        <f t="shared" si="422"/>
        <v>46054</v>
      </c>
      <c r="B9005" s="270"/>
      <c r="C9005" s="272"/>
      <c r="D9005" s="273"/>
      <c r="E9005" s="89">
        <v>4.0972222222222222E-2</v>
      </c>
      <c r="O9005">
        <v>1</v>
      </c>
      <c r="Y9005">
        <f t="shared" si="420"/>
        <v>1</v>
      </c>
      <c r="Z9005" s="90" t="str">
        <f t="shared" si="421"/>
        <v>2026/02/01 00:59</v>
      </c>
    </row>
    <row r="9006" spans="1:26" ht="3.6" customHeight="1" x14ac:dyDescent="0.2">
      <c r="A9006" s="86">
        <f t="shared" si="422"/>
        <v>46054</v>
      </c>
      <c r="B9006" s="270"/>
      <c r="C9006" s="272"/>
      <c r="D9006" s="273">
        <v>0.25</v>
      </c>
      <c r="E9006" s="89">
        <v>2.7777777777777779E-3</v>
      </c>
      <c r="O9006">
        <v>1</v>
      </c>
      <c r="Y9006">
        <f t="shared" si="420"/>
        <v>1</v>
      </c>
      <c r="Z9006" s="90" t="str">
        <f t="shared" si="421"/>
        <v>2026/02/01 06:04</v>
      </c>
    </row>
    <row r="9007" spans="1:26" ht="3.6" customHeight="1" x14ac:dyDescent="0.2">
      <c r="A9007" s="86">
        <f t="shared" si="422"/>
        <v>46054</v>
      </c>
      <c r="B9007" s="270"/>
      <c r="C9007" s="272"/>
      <c r="D9007" s="273"/>
      <c r="E9007" s="89">
        <v>6.2499999999999995E-3</v>
      </c>
      <c r="O9007">
        <v>1</v>
      </c>
      <c r="Y9007">
        <f t="shared" si="420"/>
        <v>1</v>
      </c>
      <c r="Z9007" s="90" t="str">
        <f t="shared" si="421"/>
        <v>2026/02/01 00:09</v>
      </c>
    </row>
    <row r="9008" spans="1:26" ht="3.6" customHeight="1" x14ac:dyDescent="0.2">
      <c r="A9008" s="86">
        <f t="shared" si="422"/>
        <v>46054</v>
      </c>
      <c r="B9008" s="270"/>
      <c r="C9008" s="272"/>
      <c r="D9008" s="273"/>
      <c r="E9008" s="89">
        <v>9.7222222222222224E-3</v>
      </c>
      <c r="O9008">
        <v>1</v>
      </c>
      <c r="Y9008">
        <f t="shared" si="420"/>
        <v>1</v>
      </c>
      <c r="Z9008" s="90" t="str">
        <f t="shared" si="421"/>
        <v>2026/02/01 00:14</v>
      </c>
    </row>
    <row r="9009" spans="1:26" ht="3.6" customHeight="1" x14ac:dyDescent="0.2">
      <c r="A9009" s="86">
        <f t="shared" si="422"/>
        <v>46054</v>
      </c>
      <c r="B9009" s="270"/>
      <c r="C9009" s="272"/>
      <c r="D9009" s="273"/>
      <c r="E9009" s="89">
        <v>1.3194444444444444E-2</v>
      </c>
      <c r="O9009">
        <v>1</v>
      </c>
      <c r="Y9009">
        <f t="shared" si="420"/>
        <v>1</v>
      </c>
      <c r="Z9009" s="90" t="str">
        <f t="shared" si="421"/>
        <v>2026/02/01 00:19</v>
      </c>
    </row>
    <row r="9010" spans="1:26" ht="3.6" customHeight="1" x14ac:dyDescent="0.2">
      <c r="A9010" s="86">
        <f t="shared" si="422"/>
        <v>46054</v>
      </c>
      <c r="B9010" s="270"/>
      <c r="C9010" s="272"/>
      <c r="D9010" s="273"/>
      <c r="E9010" s="89">
        <v>1.6666666666666666E-2</v>
      </c>
      <c r="O9010">
        <v>1</v>
      </c>
      <c r="Y9010">
        <f t="shared" si="420"/>
        <v>1</v>
      </c>
      <c r="Z9010" s="90" t="str">
        <f t="shared" si="421"/>
        <v>2026/02/01 00:24</v>
      </c>
    </row>
    <row r="9011" spans="1:26" ht="3.6" customHeight="1" x14ac:dyDescent="0.2">
      <c r="A9011" s="86">
        <f t="shared" si="422"/>
        <v>46054</v>
      </c>
      <c r="B9011" s="270"/>
      <c r="C9011" s="272"/>
      <c r="D9011" s="273"/>
      <c r="E9011" s="89">
        <v>2.013888888888889E-2</v>
      </c>
      <c r="O9011">
        <v>1</v>
      </c>
      <c r="Y9011">
        <f t="shared" si="420"/>
        <v>1</v>
      </c>
      <c r="Z9011" s="90" t="str">
        <f t="shared" si="421"/>
        <v>2026/02/01 00:29</v>
      </c>
    </row>
    <row r="9012" spans="1:26" ht="3.6" customHeight="1" x14ac:dyDescent="0.2">
      <c r="A9012" s="86">
        <f t="shared" si="422"/>
        <v>46054</v>
      </c>
      <c r="B9012" s="270"/>
      <c r="C9012" s="272"/>
      <c r="D9012" s="273"/>
      <c r="E9012" s="89">
        <v>2.361111111111111E-2</v>
      </c>
      <c r="O9012">
        <v>1</v>
      </c>
      <c r="Y9012">
        <f t="shared" si="420"/>
        <v>1</v>
      </c>
      <c r="Z9012" s="90" t="str">
        <f t="shared" si="421"/>
        <v>2026/02/01 00:34</v>
      </c>
    </row>
    <row r="9013" spans="1:26" ht="3.6" customHeight="1" x14ac:dyDescent="0.2">
      <c r="A9013" s="86">
        <f t="shared" si="422"/>
        <v>46054</v>
      </c>
      <c r="B9013" s="270"/>
      <c r="C9013" s="272"/>
      <c r="D9013" s="273"/>
      <c r="E9013" s="89">
        <v>2.7083333333333334E-2</v>
      </c>
      <c r="O9013">
        <v>1</v>
      </c>
      <c r="Y9013">
        <f t="shared" si="420"/>
        <v>1</v>
      </c>
      <c r="Z9013" s="90" t="str">
        <f t="shared" si="421"/>
        <v>2026/02/01 00:39</v>
      </c>
    </row>
    <row r="9014" spans="1:26" ht="3.6" customHeight="1" x14ac:dyDescent="0.2">
      <c r="A9014" s="86">
        <f t="shared" si="422"/>
        <v>46054</v>
      </c>
      <c r="B9014" s="270"/>
      <c r="C9014" s="272"/>
      <c r="D9014" s="273"/>
      <c r="E9014" s="89">
        <v>3.0555555555555555E-2</v>
      </c>
      <c r="O9014">
        <v>1</v>
      </c>
      <c r="Y9014">
        <f t="shared" si="420"/>
        <v>1</v>
      </c>
      <c r="Z9014" s="90" t="str">
        <f t="shared" si="421"/>
        <v>2026/02/01 00:44</v>
      </c>
    </row>
    <row r="9015" spans="1:26" ht="3.6" customHeight="1" x14ac:dyDescent="0.2">
      <c r="A9015" s="86">
        <f t="shared" si="422"/>
        <v>46054</v>
      </c>
      <c r="B9015" s="270"/>
      <c r="C9015" s="272"/>
      <c r="D9015" s="273"/>
      <c r="E9015" s="89">
        <v>3.4027777777777775E-2</v>
      </c>
      <c r="O9015">
        <v>1</v>
      </c>
      <c r="Y9015">
        <f t="shared" si="420"/>
        <v>1</v>
      </c>
      <c r="Z9015" s="90" t="str">
        <f t="shared" si="421"/>
        <v>2026/02/01 00:49</v>
      </c>
    </row>
    <row r="9016" spans="1:26" ht="3.6" customHeight="1" x14ac:dyDescent="0.2">
      <c r="A9016" s="86">
        <f t="shared" si="422"/>
        <v>46054</v>
      </c>
      <c r="B9016" s="270"/>
      <c r="C9016" s="272"/>
      <c r="D9016" s="273"/>
      <c r="E9016" s="89">
        <v>3.7499999999999999E-2</v>
      </c>
      <c r="O9016">
        <v>1</v>
      </c>
      <c r="Y9016">
        <f t="shared" si="420"/>
        <v>1</v>
      </c>
      <c r="Z9016" s="90" t="str">
        <f t="shared" si="421"/>
        <v>2026/02/01 00:54</v>
      </c>
    </row>
    <row r="9017" spans="1:26" ht="3.6" customHeight="1" x14ac:dyDescent="0.2">
      <c r="A9017" s="86">
        <f t="shared" si="422"/>
        <v>46054</v>
      </c>
      <c r="B9017" s="270"/>
      <c r="C9017" s="272"/>
      <c r="D9017" s="273"/>
      <c r="E9017" s="89">
        <v>4.0972222222222222E-2</v>
      </c>
      <c r="O9017">
        <v>1</v>
      </c>
      <c r="Y9017">
        <f t="shared" si="420"/>
        <v>1</v>
      </c>
      <c r="Z9017" s="90" t="str">
        <f t="shared" si="421"/>
        <v>2026/02/01 00:59</v>
      </c>
    </row>
    <row r="9018" spans="1:26" ht="3.6" customHeight="1" x14ac:dyDescent="0.2">
      <c r="A9018" s="86">
        <f t="shared" si="422"/>
        <v>46054</v>
      </c>
      <c r="B9018" s="270"/>
      <c r="C9018" s="272"/>
      <c r="D9018" s="273">
        <v>0.29166666666666669</v>
      </c>
      <c r="E9018" s="89">
        <v>2.7777777777777779E-3</v>
      </c>
      <c r="O9018">
        <v>1</v>
      </c>
      <c r="Y9018">
        <f t="shared" si="420"/>
        <v>1</v>
      </c>
      <c r="Z9018" s="90" t="str">
        <f t="shared" si="421"/>
        <v>2026/02/01 07:04</v>
      </c>
    </row>
    <row r="9019" spans="1:26" ht="3.6" customHeight="1" x14ac:dyDescent="0.2">
      <c r="A9019" s="86">
        <f t="shared" si="422"/>
        <v>46054</v>
      </c>
      <c r="B9019" s="270"/>
      <c r="C9019" s="272"/>
      <c r="D9019" s="273"/>
      <c r="E9019" s="89">
        <v>6.2499999999999995E-3</v>
      </c>
      <c r="O9019">
        <v>1</v>
      </c>
      <c r="Y9019">
        <f t="shared" si="420"/>
        <v>1</v>
      </c>
      <c r="Z9019" s="90" t="str">
        <f t="shared" si="421"/>
        <v>2026/02/01 00:09</v>
      </c>
    </row>
    <row r="9020" spans="1:26" ht="3.6" customHeight="1" x14ac:dyDescent="0.2">
      <c r="A9020" s="86">
        <f t="shared" si="422"/>
        <v>46054</v>
      </c>
      <c r="B9020" s="270"/>
      <c r="C9020" s="272"/>
      <c r="D9020" s="273"/>
      <c r="E9020" s="89">
        <v>9.7222222222222224E-3</v>
      </c>
      <c r="O9020">
        <v>1</v>
      </c>
      <c r="Y9020">
        <f t="shared" si="420"/>
        <v>1</v>
      </c>
      <c r="Z9020" s="90" t="str">
        <f t="shared" si="421"/>
        <v>2026/02/01 00:14</v>
      </c>
    </row>
    <row r="9021" spans="1:26" ht="3.6" customHeight="1" x14ac:dyDescent="0.2">
      <c r="A9021" s="86">
        <f t="shared" si="422"/>
        <v>46054</v>
      </c>
      <c r="B9021" s="270"/>
      <c r="C9021" s="272"/>
      <c r="D9021" s="273"/>
      <c r="E9021" s="89">
        <v>1.3194444444444444E-2</v>
      </c>
      <c r="O9021">
        <v>1</v>
      </c>
      <c r="Y9021">
        <f t="shared" si="420"/>
        <v>1</v>
      </c>
      <c r="Z9021" s="90" t="str">
        <f t="shared" si="421"/>
        <v>2026/02/01 00:19</v>
      </c>
    </row>
    <row r="9022" spans="1:26" ht="3.6" customHeight="1" x14ac:dyDescent="0.2">
      <c r="A9022" s="86">
        <f t="shared" si="422"/>
        <v>46054</v>
      </c>
      <c r="B9022" s="270"/>
      <c r="C9022" s="272"/>
      <c r="D9022" s="273"/>
      <c r="E9022" s="89">
        <v>1.6666666666666666E-2</v>
      </c>
      <c r="O9022">
        <v>1</v>
      </c>
      <c r="Y9022">
        <f t="shared" si="420"/>
        <v>1</v>
      </c>
      <c r="Z9022" s="90" t="str">
        <f t="shared" si="421"/>
        <v>2026/02/01 00:24</v>
      </c>
    </row>
    <row r="9023" spans="1:26" ht="3.6" customHeight="1" x14ac:dyDescent="0.2">
      <c r="A9023" s="86">
        <f t="shared" si="422"/>
        <v>46054</v>
      </c>
      <c r="B9023" s="270"/>
      <c r="C9023" s="272"/>
      <c r="D9023" s="273"/>
      <c r="E9023" s="89">
        <v>2.013888888888889E-2</v>
      </c>
      <c r="O9023">
        <v>1</v>
      </c>
      <c r="Y9023">
        <f t="shared" si="420"/>
        <v>1</v>
      </c>
      <c r="Z9023" s="90" t="str">
        <f t="shared" si="421"/>
        <v>2026/02/01 00:29</v>
      </c>
    </row>
    <row r="9024" spans="1:26" ht="3.6" customHeight="1" x14ac:dyDescent="0.2">
      <c r="A9024" s="86">
        <f t="shared" si="422"/>
        <v>46054</v>
      </c>
      <c r="B9024" s="270"/>
      <c r="C9024" s="272"/>
      <c r="D9024" s="273"/>
      <c r="E9024" s="89">
        <v>2.361111111111111E-2</v>
      </c>
      <c r="O9024">
        <v>1</v>
      </c>
      <c r="Y9024">
        <f t="shared" si="420"/>
        <v>1</v>
      </c>
      <c r="Z9024" s="90" t="str">
        <f t="shared" si="421"/>
        <v>2026/02/01 00:34</v>
      </c>
    </row>
    <row r="9025" spans="1:26" ht="3.6" customHeight="1" x14ac:dyDescent="0.2">
      <c r="A9025" s="86">
        <f t="shared" si="422"/>
        <v>46054</v>
      </c>
      <c r="B9025" s="270"/>
      <c r="C9025" s="272"/>
      <c r="D9025" s="273"/>
      <c r="E9025" s="89">
        <v>2.7083333333333334E-2</v>
      </c>
      <c r="O9025">
        <v>1</v>
      </c>
      <c r="Y9025">
        <f t="shared" si="420"/>
        <v>1</v>
      </c>
      <c r="Z9025" s="90" t="str">
        <f t="shared" si="421"/>
        <v>2026/02/01 00:39</v>
      </c>
    </row>
    <row r="9026" spans="1:26" ht="3.6" customHeight="1" x14ac:dyDescent="0.2">
      <c r="A9026" s="86">
        <f t="shared" si="422"/>
        <v>46054</v>
      </c>
      <c r="B9026" s="270"/>
      <c r="C9026" s="272"/>
      <c r="D9026" s="273"/>
      <c r="E9026" s="89">
        <v>3.0555555555555555E-2</v>
      </c>
      <c r="O9026">
        <v>1</v>
      </c>
      <c r="Y9026">
        <f t="shared" si="420"/>
        <v>1</v>
      </c>
      <c r="Z9026" s="90" t="str">
        <f t="shared" si="421"/>
        <v>2026/02/01 00:44</v>
      </c>
    </row>
    <row r="9027" spans="1:26" ht="3.6" customHeight="1" x14ac:dyDescent="0.2">
      <c r="A9027" s="86">
        <f t="shared" si="422"/>
        <v>46054</v>
      </c>
      <c r="B9027" s="270"/>
      <c r="C9027" s="272"/>
      <c r="D9027" s="273"/>
      <c r="E9027" s="89">
        <v>3.4027777777777775E-2</v>
      </c>
      <c r="O9027">
        <v>1</v>
      </c>
      <c r="Y9027">
        <f t="shared" si="420"/>
        <v>1</v>
      </c>
      <c r="Z9027" s="90" t="str">
        <f t="shared" si="421"/>
        <v>2026/02/01 00:49</v>
      </c>
    </row>
    <row r="9028" spans="1:26" ht="3.6" customHeight="1" x14ac:dyDescent="0.2">
      <c r="A9028" s="86">
        <f t="shared" si="422"/>
        <v>46054</v>
      </c>
      <c r="B9028" s="270"/>
      <c r="C9028" s="272"/>
      <c r="D9028" s="273"/>
      <c r="E9028" s="89">
        <v>3.7499999999999999E-2</v>
      </c>
      <c r="O9028">
        <v>1</v>
      </c>
      <c r="Y9028">
        <f t="shared" si="420"/>
        <v>1</v>
      </c>
      <c r="Z9028" s="90" t="str">
        <f t="shared" si="421"/>
        <v>2026/02/01 00:54</v>
      </c>
    </row>
    <row r="9029" spans="1:26" ht="3.6" customHeight="1" x14ac:dyDescent="0.2">
      <c r="A9029" s="86">
        <f t="shared" si="422"/>
        <v>46054</v>
      </c>
      <c r="B9029" s="270"/>
      <c r="C9029" s="272"/>
      <c r="D9029" s="273"/>
      <c r="E9029" s="89">
        <v>4.0972222222222222E-2</v>
      </c>
      <c r="O9029">
        <v>1</v>
      </c>
      <c r="Y9029">
        <f t="shared" si="420"/>
        <v>1</v>
      </c>
      <c r="Z9029" s="90" t="str">
        <f t="shared" si="421"/>
        <v>2026/02/01 00:59</v>
      </c>
    </row>
    <row r="9030" spans="1:26" ht="3.6" customHeight="1" x14ac:dyDescent="0.2">
      <c r="A9030" s="86">
        <f t="shared" si="422"/>
        <v>46054</v>
      </c>
      <c r="B9030" s="270"/>
      <c r="C9030" s="272"/>
      <c r="D9030" s="273">
        <v>0.33333333333333331</v>
      </c>
      <c r="E9030" s="89">
        <v>2.7777777777777779E-3</v>
      </c>
      <c r="O9030">
        <v>1</v>
      </c>
      <c r="Y9030">
        <f t="shared" si="420"/>
        <v>1</v>
      </c>
      <c r="Z9030" s="90" t="str">
        <f t="shared" si="421"/>
        <v>2026/02/01 08:04</v>
      </c>
    </row>
    <row r="9031" spans="1:26" ht="3.6" customHeight="1" x14ac:dyDescent="0.2">
      <c r="A9031" s="86">
        <f t="shared" si="422"/>
        <v>46054</v>
      </c>
      <c r="B9031" s="270"/>
      <c r="C9031" s="272"/>
      <c r="D9031" s="273"/>
      <c r="E9031" s="89">
        <v>6.2499999999999995E-3</v>
      </c>
      <c r="O9031">
        <v>1</v>
      </c>
      <c r="Y9031">
        <f t="shared" ref="Y9031:Y9094" si="423">COUNTA(F9031:X9031)</f>
        <v>1</v>
      </c>
      <c r="Z9031" s="90" t="str">
        <f t="shared" ref="Z9031:Z9094" si="424">TEXT(A9031,"yyyy/mm/dd")&amp; " " &amp;TEXT(D9031+E9031,"hh:mm")</f>
        <v>2026/02/01 00:09</v>
      </c>
    </row>
    <row r="9032" spans="1:26" ht="3.6" customHeight="1" x14ac:dyDescent="0.2">
      <c r="A9032" s="86">
        <f t="shared" ref="A9032:A9095" si="425">IF(B9032&lt;&gt;"",B9032,A9031)</f>
        <v>46054</v>
      </c>
      <c r="B9032" s="270"/>
      <c r="C9032" s="272"/>
      <c r="D9032" s="273"/>
      <c r="E9032" s="89">
        <v>9.7222222222222224E-3</v>
      </c>
      <c r="O9032">
        <v>1</v>
      </c>
      <c r="Y9032">
        <f t="shared" si="423"/>
        <v>1</v>
      </c>
      <c r="Z9032" s="90" t="str">
        <f t="shared" si="424"/>
        <v>2026/02/01 00:14</v>
      </c>
    </row>
    <row r="9033" spans="1:26" ht="3.6" customHeight="1" x14ac:dyDescent="0.2">
      <c r="A9033" s="86">
        <f t="shared" si="425"/>
        <v>46054</v>
      </c>
      <c r="B9033" s="270"/>
      <c r="C9033" s="272"/>
      <c r="D9033" s="273"/>
      <c r="E9033" s="89">
        <v>1.3194444444444444E-2</v>
      </c>
      <c r="O9033">
        <v>1</v>
      </c>
      <c r="Y9033">
        <f t="shared" si="423"/>
        <v>1</v>
      </c>
      <c r="Z9033" s="90" t="str">
        <f t="shared" si="424"/>
        <v>2026/02/01 00:19</v>
      </c>
    </row>
    <row r="9034" spans="1:26" ht="3.6" customHeight="1" x14ac:dyDescent="0.2">
      <c r="A9034" s="86">
        <f t="shared" si="425"/>
        <v>46054</v>
      </c>
      <c r="B9034" s="270"/>
      <c r="C9034" s="272"/>
      <c r="D9034" s="273"/>
      <c r="E9034" s="89">
        <v>1.6666666666666666E-2</v>
      </c>
      <c r="O9034">
        <v>1</v>
      </c>
      <c r="Y9034">
        <f t="shared" si="423"/>
        <v>1</v>
      </c>
      <c r="Z9034" s="90" t="str">
        <f t="shared" si="424"/>
        <v>2026/02/01 00:24</v>
      </c>
    </row>
    <row r="9035" spans="1:26" ht="3.6" customHeight="1" x14ac:dyDescent="0.2">
      <c r="A9035" s="86">
        <f t="shared" si="425"/>
        <v>46054</v>
      </c>
      <c r="B9035" s="270"/>
      <c r="C9035" s="272"/>
      <c r="D9035" s="273"/>
      <c r="E9035" s="89">
        <v>2.013888888888889E-2</v>
      </c>
      <c r="O9035">
        <v>1</v>
      </c>
      <c r="Y9035">
        <f t="shared" si="423"/>
        <v>1</v>
      </c>
      <c r="Z9035" s="90" t="str">
        <f t="shared" si="424"/>
        <v>2026/02/01 00:29</v>
      </c>
    </row>
    <row r="9036" spans="1:26" ht="3.6" customHeight="1" x14ac:dyDescent="0.2">
      <c r="A9036" s="86">
        <f t="shared" si="425"/>
        <v>46054</v>
      </c>
      <c r="B9036" s="270"/>
      <c r="C9036" s="272"/>
      <c r="D9036" s="273"/>
      <c r="E9036" s="89">
        <v>2.361111111111111E-2</v>
      </c>
      <c r="O9036">
        <v>1</v>
      </c>
      <c r="Y9036">
        <f t="shared" si="423"/>
        <v>1</v>
      </c>
      <c r="Z9036" s="90" t="str">
        <f t="shared" si="424"/>
        <v>2026/02/01 00:34</v>
      </c>
    </row>
    <row r="9037" spans="1:26" ht="3.6" customHeight="1" x14ac:dyDescent="0.2">
      <c r="A9037" s="86">
        <f t="shared" si="425"/>
        <v>46054</v>
      </c>
      <c r="B9037" s="270"/>
      <c r="C9037" s="272"/>
      <c r="D9037" s="273"/>
      <c r="E9037" s="89">
        <v>2.7083333333333334E-2</v>
      </c>
      <c r="O9037">
        <v>1</v>
      </c>
      <c r="Y9037">
        <f t="shared" si="423"/>
        <v>1</v>
      </c>
      <c r="Z9037" s="90" t="str">
        <f t="shared" si="424"/>
        <v>2026/02/01 00:39</v>
      </c>
    </row>
    <row r="9038" spans="1:26" ht="3.6" customHeight="1" x14ac:dyDescent="0.2">
      <c r="A9038" s="86">
        <f t="shared" si="425"/>
        <v>46054</v>
      </c>
      <c r="B9038" s="270"/>
      <c r="C9038" s="272"/>
      <c r="D9038" s="273"/>
      <c r="E9038" s="89">
        <v>3.0555555555555555E-2</v>
      </c>
      <c r="O9038">
        <v>1</v>
      </c>
      <c r="Y9038">
        <f t="shared" si="423"/>
        <v>1</v>
      </c>
      <c r="Z9038" s="90" t="str">
        <f t="shared" si="424"/>
        <v>2026/02/01 00:44</v>
      </c>
    </row>
    <row r="9039" spans="1:26" ht="3.6" customHeight="1" x14ac:dyDescent="0.2">
      <c r="A9039" s="86">
        <f t="shared" si="425"/>
        <v>46054</v>
      </c>
      <c r="B9039" s="270"/>
      <c r="C9039" s="272"/>
      <c r="D9039" s="273"/>
      <c r="E9039" s="89">
        <v>3.4027777777777775E-2</v>
      </c>
      <c r="O9039">
        <v>1</v>
      </c>
      <c r="Y9039">
        <f t="shared" si="423"/>
        <v>1</v>
      </c>
      <c r="Z9039" s="90" t="str">
        <f t="shared" si="424"/>
        <v>2026/02/01 00:49</v>
      </c>
    </row>
    <row r="9040" spans="1:26" ht="3.6" customHeight="1" x14ac:dyDescent="0.2">
      <c r="A9040" s="86">
        <f t="shared" si="425"/>
        <v>46054</v>
      </c>
      <c r="B9040" s="270"/>
      <c r="C9040" s="272"/>
      <c r="D9040" s="273"/>
      <c r="E9040" s="89">
        <v>3.7499999999999999E-2</v>
      </c>
      <c r="O9040">
        <v>1</v>
      </c>
      <c r="Y9040">
        <f t="shared" si="423"/>
        <v>1</v>
      </c>
      <c r="Z9040" s="90" t="str">
        <f t="shared" si="424"/>
        <v>2026/02/01 00:54</v>
      </c>
    </row>
    <row r="9041" spans="1:26" ht="3.6" customHeight="1" x14ac:dyDescent="0.2">
      <c r="A9041" s="86">
        <f t="shared" si="425"/>
        <v>46054</v>
      </c>
      <c r="B9041" s="270"/>
      <c r="C9041" s="272"/>
      <c r="D9041" s="273"/>
      <c r="E9041" s="89">
        <v>4.0972222222222222E-2</v>
      </c>
      <c r="O9041">
        <v>1</v>
      </c>
      <c r="Y9041">
        <f t="shared" si="423"/>
        <v>1</v>
      </c>
      <c r="Z9041" s="90" t="str">
        <f t="shared" si="424"/>
        <v>2026/02/01 00:59</v>
      </c>
    </row>
    <row r="9042" spans="1:26" ht="3.6" customHeight="1" x14ac:dyDescent="0.2">
      <c r="A9042" s="86">
        <f t="shared" si="425"/>
        <v>46054</v>
      </c>
      <c r="B9042" s="270"/>
      <c r="C9042" s="272"/>
      <c r="D9042" s="273">
        <v>0.375</v>
      </c>
      <c r="E9042" s="89">
        <v>2.7777777777777779E-3</v>
      </c>
      <c r="O9042">
        <v>1</v>
      </c>
      <c r="Y9042">
        <f t="shared" si="423"/>
        <v>1</v>
      </c>
      <c r="Z9042" s="90" t="str">
        <f t="shared" si="424"/>
        <v>2026/02/01 09:04</v>
      </c>
    </row>
    <row r="9043" spans="1:26" ht="3.6" customHeight="1" x14ac:dyDescent="0.2">
      <c r="A9043" s="86">
        <f t="shared" si="425"/>
        <v>46054</v>
      </c>
      <c r="B9043" s="270"/>
      <c r="C9043" s="272"/>
      <c r="D9043" s="273"/>
      <c r="E9043" s="89">
        <v>6.2499999999999995E-3</v>
      </c>
      <c r="O9043">
        <v>1</v>
      </c>
      <c r="Y9043">
        <f t="shared" si="423"/>
        <v>1</v>
      </c>
      <c r="Z9043" s="90" t="str">
        <f t="shared" si="424"/>
        <v>2026/02/01 00:09</v>
      </c>
    </row>
    <row r="9044" spans="1:26" ht="3.6" customHeight="1" x14ac:dyDescent="0.2">
      <c r="A9044" s="86">
        <f t="shared" si="425"/>
        <v>46054</v>
      </c>
      <c r="B9044" s="270"/>
      <c r="C9044" s="272"/>
      <c r="D9044" s="273"/>
      <c r="E9044" s="89">
        <v>9.7222222222222224E-3</v>
      </c>
      <c r="O9044">
        <v>1</v>
      </c>
      <c r="Y9044">
        <f t="shared" si="423"/>
        <v>1</v>
      </c>
      <c r="Z9044" s="90" t="str">
        <f t="shared" si="424"/>
        <v>2026/02/01 00:14</v>
      </c>
    </row>
    <row r="9045" spans="1:26" ht="3.6" customHeight="1" x14ac:dyDescent="0.2">
      <c r="A9045" s="86">
        <f t="shared" si="425"/>
        <v>46054</v>
      </c>
      <c r="B9045" s="270"/>
      <c r="C9045" s="272"/>
      <c r="D9045" s="273"/>
      <c r="E9045" s="89">
        <v>1.3194444444444444E-2</v>
      </c>
      <c r="O9045">
        <v>1</v>
      </c>
      <c r="Y9045">
        <f t="shared" si="423"/>
        <v>1</v>
      </c>
      <c r="Z9045" s="90" t="str">
        <f t="shared" si="424"/>
        <v>2026/02/01 00:19</v>
      </c>
    </row>
    <row r="9046" spans="1:26" ht="3.6" customHeight="1" x14ac:dyDescent="0.2">
      <c r="A9046" s="86">
        <f t="shared" si="425"/>
        <v>46054</v>
      </c>
      <c r="B9046" s="270"/>
      <c r="C9046" s="272"/>
      <c r="D9046" s="273"/>
      <c r="E9046" s="89">
        <v>1.6666666666666666E-2</v>
      </c>
      <c r="O9046">
        <v>1</v>
      </c>
      <c r="Y9046">
        <f t="shared" si="423"/>
        <v>1</v>
      </c>
      <c r="Z9046" s="90" t="str">
        <f t="shared" si="424"/>
        <v>2026/02/01 00:24</v>
      </c>
    </row>
    <row r="9047" spans="1:26" ht="3.6" customHeight="1" x14ac:dyDescent="0.2">
      <c r="A9047" s="86">
        <f t="shared" si="425"/>
        <v>46054</v>
      </c>
      <c r="B9047" s="270"/>
      <c r="C9047" s="272"/>
      <c r="D9047" s="273"/>
      <c r="E9047" s="89">
        <v>2.013888888888889E-2</v>
      </c>
      <c r="O9047">
        <v>1</v>
      </c>
      <c r="Y9047">
        <f t="shared" si="423"/>
        <v>1</v>
      </c>
      <c r="Z9047" s="90" t="str">
        <f t="shared" si="424"/>
        <v>2026/02/01 00:29</v>
      </c>
    </row>
    <row r="9048" spans="1:26" ht="3.6" customHeight="1" x14ac:dyDescent="0.2">
      <c r="A9048" s="86">
        <f t="shared" si="425"/>
        <v>46054</v>
      </c>
      <c r="B9048" s="270"/>
      <c r="C9048" s="272"/>
      <c r="D9048" s="273"/>
      <c r="E9048" s="89">
        <v>2.361111111111111E-2</v>
      </c>
      <c r="O9048">
        <v>1</v>
      </c>
      <c r="Y9048">
        <f t="shared" si="423"/>
        <v>1</v>
      </c>
      <c r="Z9048" s="90" t="str">
        <f t="shared" si="424"/>
        <v>2026/02/01 00:34</v>
      </c>
    </row>
    <row r="9049" spans="1:26" ht="3.6" customHeight="1" x14ac:dyDescent="0.2">
      <c r="A9049" s="86">
        <f t="shared" si="425"/>
        <v>46054</v>
      </c>
      <c r="B9049" s="270"/>
      <c r="C9049" s="272"/>
      <c r="D9049" s="273"/>
      <c r="E9049" s="89">
        <v>2.7083333333333334E-2</v>
      </c>
      <c r="O9049">
        <v>1</v>
      </c>
      <c r="Y9049">
        <f t="shared" si="423"/>
        <v>1</v>
      </c>
      <c r="Z9049" s="90" t="str">
        <f t="shared" si="424"/>
        <v>2026/02/01 00:39</v>
      </c>
    </row>
    <row r="9050" spans="1:26" ht="3.6" customHeight="1" x14ac:dyDescent="0.2">
      <c r="A9050" s="86">
        <f t="shared" si="425"/>
        <v>46054</v>
      </c>
      <c r="B9050" s="270"/>
      <c r="C9050" s="272"/>
      <c r="D9050" s="273"/>
      <c r="E9050" s="89">
        <v>3.0555555555555555E-2</v>
      </c>
      <c r="O9050">
        <v>1</v>
      </c>
      <c r="Y9050">
        <f t="shared" si="423"/>
        <v>1</v>
      </c>
      <c r="Z9050" s="90" t="str">
        <f t="shared" si="424"/>
        <v>2026/02/01 00:44</v>
      </c>
    </row>
    <row r="9051" spans="1:26" ht="3.6" customHeight="1" x14ac:dyDescent="0.2">
      <c r="A9051" s="86">
        <f t="shared" si="425"/>
        <v>46054</v>
      </c>
      <c r="B9051" s="270"/>
      <c r="C9051" s="272"/>
      <c r="D9051" s="273"/>
      <c r="E9051" s="89">
        <v>3.4027777777777775E-2</v>
      </c>
      <c r="O9051">
        <v>1</v>
      </c>
      <c r="Y9051">
        <f t="shared" si="423"/>
        <v>1</v>
      </c>
      <c r="Z9051" s="90" t="str">
        <f t="shared" si="424"/>
        <v>2026/02/01 00:49</v>
      </c>
    </row>
    <row r="9052" spans="1:26" ht="3.6" customHeight="1" x14ac:dyDescent="0.2">
      <c r="A9052" s="86">
        <f t="shared" si="425"/>
        <v>46054</v>
      </c>
      <c r="B9052" s="270"/>
      <c r="C9052" s="272"/>
      <c r="D9052" s="273"/>
      <c r="E9052" s="89">
        <v>3.7499999999999999E-2</v>
      </c>
      <c r="O9052">
        <v>1</v>
      </c>
      <c r="Y9052">
        <f t="shared" si="423"/>
        <v>1</v>
      </c>
      <c r="Z9052" s="90" t="str">
        <f t="shared" si="424"/>
        <v>2026/02/01 00:54</v>
      </c>
    </row>
    <row r="9053" spans="1:26" ht="3.6" customHeight="1" x14ac:dyDescent="0.2">
      <c r="A9053" s="86">
        <f t="shared" si="425"/>
        <v>46054</v>
      </c>
      <c r="B9053" s="270"/>
      <c r="C9053" s="272"/>
      <c r="D9053" s="273"/>
      <c r="E9053" s="89">
        <v>4.0972222222222222E-2</v>
      </c>
      <c r="O9053">
        <v>1</v>
      </c>
      <c r="Y9053">
        <f t="shared" si="423"/>
        <v>1</v>
      </c>
      <c r="Z9053" s="90" t="str">
        <f t="shared" si="424"/>
        <v>2026/02/01 00:59</v>
      </c>
    </row>
    <row r="9054" spans="1:26" ht="3.6" customHeight="1" x14ac:dyDescent="0.2">
      <c r="A9054" s="86">
        <f t="shared" si="425"/>
        <v>46054</v>
      </c>
      <c r="B9054" s="270"/>
      <c r="C9054" s="272"/>
      <c r="D9054" s="273">
        <v>0.41666666666666669</v>
      </c>
      <c r="E9054" s="89">
        <v>2.7777777777777779E-3</v>
      </c>
      <c r="O9054">
        <v>1</v>
      </c>
      <c r="Y9054">
        <f t="shared" si="423"/>
        <v>1</v>
      </c>
      <c r="Z9054" s="90" t="str">
        <f t="shared" si="424"/>
        <v>2026/02/01 10:04</v>
      </c>
    </row>
    <row r="9055" spans="1:26" ht="3.6" customHeight="1" x14ac:dyDescent="0.2">
      <c r="A9055" s="86">
        <f t="shared" si="425"/>
        <v>46054</v>
      </c>
      <c r="B9055" s="270"/>
      <c r="C9055" s="272"/>
      <c r="D9055" s="273"/>
      <c r="E9055" s="89">
        <v>6.2499999999999995E-3</v>
      </c>
      <c r="O9055">
        <v>1</v>
      </c>
      <c r="Y9055">
        <f t="shared" si="423"/>
        <v>1</v>
      </c>
      <c r="Z9055" s="90" t="str">
        <f t="shared" si="424"/>
        <v>2026/02/01 00:09</v>
      </c>
    </row>
    <row r="9056" spans="1:26" ht="3.6" customHeight="1" x14ac:dyDescent="0.2">
      <c r="A9056" s="86">
        <f t="shared" si="425"/>
        <v>46054</v>
      </c>
      <c r="B9056" s="270"/>
      <c r="C9056" s="272"/>
      <c r="D9056" s="273"/>
      <c r="E9056" s="89">
        <v>9.7222222222222224E-3</v>
      </c>
      <c r="O9056">
        <v>1</v>
      </c>
      <c r="Y9056">
        <f t="shared" si="423"/>
        <v>1</v>
      </c>
      <c r="Z9056" s="90" t="str">
        <f t="shared" si="424"/>
        <v>2026/02/01 00:14</v>
      </c>
    </row>
    <row r="9057" spans="1:26" ht="3.6" customHeight="1" x14ac:dyDescent="0.2">
      <c r="A9057" s="86">
        <f t="shared" si="425"/>
        <v>46054</v>
      </c>
      <c r="B9057" s="270"/>
      <c r="C9057" s="272"/>
      <c r="D9057" s="273"/>
      <c r="E9057" s="89">
        <v>1.3194444444444444E-2</v>
      </c>
      <c r="O9057">
        <v>1</v>
      </c>
      <c r="Y9057">
        <f t="shared" si="423"/>
        <v>1</v>
      </c>
      <c r="Z9057" s="90" t="str">
        <f t="shared" si="424"/>
        <v>2026/02/01 00:19</v>
      </c>
    </row>
    <row r="9058" spans="1:26" ht="3.6" customHeight="1" x14ac:dyDescent="0.2">
      <c r="A9058" s="86">
        <f t="shared" si="425"/>
        <v>46054</v>
      </c>
      <c r="B9058" s="270"/>
      <c r="C9058" s="272"/>
      <c r="D9058" s="273"/>
      <c r="E9058" s="89">
        <v>1.6666666666666666E-2</v>
      </c>
      <c r="O9058">
        <v>1</v>
      </c>
      <c r="Y9058">
        <f t="shared" si="423"/>
        <v>1</v>
      </c>
      <c r="Z9058" s="90" t="str">
        <f t="shared" si="424"/>
        <v>2026/02/01 00:24</v>
      </c>
    </row>
    <row r="9059" spans="1:26" ht="3.6" customHeight="1" x14ac:dyDescent="0.2">
      <c r="A9059" s="86">
        <f t="shared" si="425"/>
        <v>46054</v>
      </c>
      <c r="B9059" s="270"/>
      <c r="C9059" s="272"/>
      <c r="D9059" s="273"/>
      <c r="E9059" s="89">
        <v>2.013888888888889E-2</v>
      </c>
      <c r="O9059">
        <v>1</v>
      </c>
      <c r="Y9059">
        <f t="shared" si="423"/>
        <v>1</v>
      </c>
      <c r="Z9059" s="90" t="str">
        <f t="shared" si="424"/>
        <v>2026/02/01 00:29</v>
      </c>
    </row>
    <row r="9060" spans="1:26" ht="3.6" customHeight="1" x14ac:dyDescent="0.2">
      <c r="A9060" s="86">
        <f t="shared" si="425"/>
        <v>46054</v>
      </c>
      <c r="B9060" s="270"/>
      <c r="C9060" s="272"/>
      <c r="D9060" s="273"/>
      <c r="E9060" s="89">
        <v>2.361111111111111E-2</v>
      </c>
      <c r="O9060">
        <v>1</v>
      </c>
      <c r="Y9060">
        <f t="shared" si="423"/>
        <v>1</v>
      </c>
      <c r="Z9060" s="90" t="str">
        <f t="shared" si="424"/>
        <v>2026/02/01 00:34</v>
      </c>
    </row>
    <row r="9061" spans="1:26" ht="3.6" customHeight="1" x14ac:dyDescent="0.2">
      <c r="A9061" s="86">
        <f t="shared" si="425"/>
        <v>46054</v>
      </c>
      <c r="B9061" s="270"/>
      <c r="C9061" s="272"/>
      <c r="D9061" s="273"/>
      <c r="E9061" s="89">
        <v>2.7083333333333334E-2</v>
      </c>
      <c r="O9061">
        <v>1</v>
      </c>
      <c r="Y9061">
        <f t="shared" si="423"/>
        <v>1</v>
      </c>
      <c r="Z9061" s="90" t="str">
        <f t="shared" si="424"/>
        <v>2026/02/01 00:39</v>
      </c>
    </row>
    <row r="9062" spans="1:26" ht="3.6" customHeight="1" x14ac:dyDescent="0.2">
      <c r="A9062" s="86">
        <f t="shared" si="425"/>
        <v>46054</v>
      </c>
      <c r="B9062" s="270"/>
      <c r="C9062" s="272"/>
      <c r="D9062" s="273"/>
      <c r="E9062" s="89">
        <v>3.0555555555555555E-2</v>
      </c>
      <c r="O9062">
        <v>1</v>
      </c>
      <c r="Y9062">
        <f t="shared" si="423"/>
        <v>1</v>
      </c>
      <c r="Z9062" s="90" t="str">
        <f t="shared" si="424"/>
        <v>2026/02/01 00:44</v>
      </c>
    </row>
    <row r="9063" spans="1:26" ht="3.6" customHeight="1" x14ac:dyDescent="0.2">
      <c r="A9063" s="86">
        <f t="shared" si="425"/>
        <v>46054</v>
      </c>
      <c r="B9063" s="270"/>
      <c r="C9063" s="272"/>
      <c r="D9063" s="273"/>
      <c r="E9063" s="89">
        <v>3.4027777777777775E-2</v>
      </c>
      <c r="O9063">
        <v>1</v>
      </c>
      <c r="Y9063">
        <f t="shared" si="423"/>
        <v>1</v>
      </c>
      <c r="Z9063" s="90" t="str">
        <f t="shared" si="424"/>
        <v>2026/02/01 00:49</v>
      </c>
    </row>
    <row r="9064" spans="1:26" ht="3.6" customHeight="1" x14ac:dyDescent="0.2">
      <c r="A9064" s="86">
        <f t="shared" si="425"/>
        <v>46054</v>
      </c>
      <c r="B9064" s="270"/>
      <c r="C9064" s="272"/>
      <c r="D9064" s="273"/>
      <c r="E9064" s="89">
        <v>3.7499999999999999E-2</v>
      </c>
      <c r="O9064">
        <v>1</v>
      </c>
      <c r="Y9064">
        <f t="shared" si="423"/>
        <v>1</v>
      </c>
      <c r="Z9064" s="90" t="str">
        <f t="shared" si="424"/>
        <v>2026/02/01 00:54</v>
      </c>
    </row>
    <row r="9065" spans="1:26" ht="3.6" customHeight="1" x14ac:dyDescent="0.2">
      <c r="A9065" s="86">
        <f t="shared" si="425"/>
        <v>46054</v>
      </c>
      <c r="B9065" s="270"/>
      <c r="C9065" s="272"/>
      <c r="D9065" s="273"/>
      <c r="E9065" s="89">
        <v>4.0972222222222222E-2</v>
      </c>
      <c r="O9065">
        <v>1</v>
      </c>
      <c r="Y9065">
        <f t="shared" si="423"/>
        <v>1</v>
      </c>
      <c r="Z9065" s="90" t="str">
        <f t="shared" si="424"/>
        <v>2026/02/01 00:59</v>
      </c>
    </row>
    <row r="9066" spans="1:26" ht="3.6" customHeight="1" x14ac:dyDescent="0.2">
      <c r="A9066" s="86">
        <f t="shared" si="425"/>
        <v>46054</v>
      </c>
      <c r="B9066" s="270"/>
      <c r="C9066" s="272"/>
      <c r="D9066" s="273">
        <v>0.45833333333333331</v>
      </c>
      <c r="E9066" s="89">
        <v>2.7777777777777779E-3</v>
      </c>
      <c r="O9066">
        <v>1</v>
      </c>
      <c r="Y9066">
        <f t="shared" si="423"/>
        <v>1</v>
      </c>
      <c r="Z9066" s="90" t="str">
        <f t="shared" si="424"/>
        <v>2026/02/01 11:04</v>
      </c>
    </row>
    <row r="9067" spans="1:26" ht="3.6" customHeight="1" x14ac:dyDescent="0.2">
      <c r="A9067" s="86">
        <f t="shared" si="425"/>
        <v>46054</v>
      </c>
      <c r="B9067" s="270"/>
      <c r="C9067" s="272"/>
      <c r="D9067" s="273"/>
      <c r="E9067" s="89">
        <v>6.2499999999999995E-3</v>
      </c>
      <c r="O9067">
        <v>1</v>
      </c>
      <c r="Y9067">
        <f t="shared" si="423"/>
        <v>1</v>
      </c>
      <c r="Z9067" s="90" t="str">
        <f t="shared" si="424"/>
        <v>2026/02/01 00:09</v>
      </c>
    </row>
    <row r="9068" spans="1:26" ht="3.6" customHeight="1" x14ac:dyDescent="0.2">
      <c r="A9068" s="86">
        <f t="shared" si="425"/>
        <v>46054</v>
      </c>
      <c r="B9068" s="270"/>
      <c r="C9068" s="272"/>
      <c r="D9068" s="273"/>
      <c r="E9068" s="89">
        <v>9.7222222222222224E-3</v>
      </c>
      <c r="O9068">
        <v>1</v>
      </c>
      <c r="Y9068">
        <f t="shared" si="423"/>
        <v>1</v>
      </c>
      <c r="Z9068" s="90" t="str">
        <f t="shared" si="424"/>
        <v>2026/02/01 00:14</v>
      </c>
    </row>
    <row r="9069" spans="1:26" ht="3.6" customHeight="1" x14ac:dyDescent="0.2">
      <c r="A9069" s="86">
        <f t="shared" si="425"/>
        <v>46054</v>
      </c>
      <c r="B9069" s="270"/>
      <c r="C9069" s="272"/>
      <c r="D9069" s="273"/>
      <c r="E9069" s="89">
        <v>1.3194444444444444E-2</v>
      </c>
      <c r="O9069">
        <v>1</v>
      </c>
      <c r="Y9069">
        <f t="shared" si="423"/>
        <v>1</v>
      </c>
      <c r="Z9069" s="90" t="str">
        <f t="shared" si="424"/>
        <v>2026/02/01 00:19</v>
      </c>
    </row>
    <row r="9070" spans="1:26" ht="3.6" customHeight="1" x14ac:dyDescent="0.2">
      <c r="A9070" s="86">
        <f t="shared" si="425"/>
        <v>46054</v>
      </c>
      <c r="B9070" s="270"/>
      <c r="C9070" s="272"/>
      <c r="D9070" s="273"/>
      <c r="E9070" s="89">
        <v>1.6666666666666666E-2</v>
      </c>
      <c r="O9070">
        <v>1</v>
      </c>
      <c r="Y9070">
        <f t="shared" si="423"/>
        <v>1</v>
      </c>
      <c r="Z9070" s="90" t="str">
        <f t="shared" si="424"/>
        <v>2026/02/01 00:24</v>
      </c>
    </row>
    <row r="9071" spans="1:26" ht="3.6" customHeight="1" x14ac:dyDescent="0.2">
      <c r="A9071" s="86">
        <f t="shared" si="425"/>
        <v>46054</v>
      </c>
      <c r="B9071" s="270"/>
      <c r="C9071" s="272"/>
      <c r="D9071" s="273"/>
      <c r="E9071" s="89">
        <v>2.013888888888889E-2</v>
      </c>
      <c r="O9071">
        <v>1</v>
      </c>
      <c r="Y9071">
        <f t="shared" si="423"/>
        <v>1</v>
      </c>
      <c r="Z9071" s="90" t="str">
        <f t="shared" si="424"/>
        <v>2026/02/01 00:29</v>
      </c>
    </row>
    <row r="9072" spans="1:26" ht="3.6" customHeight="1" x14ac:dyDescent="0.2">
      <c r="A9072" s="86">
        <f t="shared" si="425"/>
        <v>46054</v>
      </c>
      <c r="B9072" s="270"/>
      <c r="C9072" s="272"/>
      <c r="D9072" s="273"/>
      <c r="E9072" s="89">
        <v>2.361111111111111E-2</v>
      </c>
      <c r="O9072">
        <v>1</v>
      </c>
      <c r="Y9072">
        <f t="shared" si="423"/>
        <v>1</v>
      </c>
      <c r="Z9072" s="90" t="str">
        <f t="shared" si="424"/>
        <v>2026/02/01 00:34</v>
      </c>
    </row>
    <row r="9073" spans="1:26" ht="3.6" customHeight="1" x14ac:dyDescent="0.2">
      <c r="A9073" s="86">
        <f t="shared" si="425"/>
        <v>46054</v>
      </c>
      <c r="B9073" s="270"/>
      <c r="C9073" s="272"/>
      <c r="D9073" s="273"/>
      <c r="E9073" s="89">
        <v>2.7083333333333334E-2</v>
      </c>
      <c r="O9073">
        <v>1</v>
      </c>
      <c r="Y9073">
        <f t="shared" si="423"/>
        <v>1</v>
      </c>
      <c r="Z9073" s="90" t="str">
        <f t="shared" si="424"/>
        <v>2026/02/01 00:39</v>
      </c>
    </row>
    <row r="9074" spans="1:26" ht="3.6" customHeight="1" x14ac:dyDescent="0.2">
      <c r="A9074" s="86">
        <f t="shared" si="425"/>
        <v>46054</v>
      </c>
      <c r="B9074" s="270"/>
      <c r="C9074" s="272"/>
      <c r="D9074" s="273"/>
      <c r="E9074" s="89">
        <v>3.0555555555555555E-2</v>
      </c>
      <c r="O9074">
        <v>1</v>
      </c>
      <c r="Y9074">
        <f t="shared" si="423"/>
        <v>1</v>
      </c>
      <c r="Z9074" s="90" t="str">
        <f t="shared" si="424"/>
        <v>2026/02/01 00:44</v>
      </c>
    </row>
    <row r="9075" spans="1:26" ht="3.6" customHeight="1" x14ac:dyDescent="0.2">
      <c r="A9075" s="86">
        <f t="shared" si="425"/>
        <v>46054</v>
      </c>
      <c r="B9075" s="270"/>
      <c r="C9075" s="272"/>
      <c r="D9075" s="273"/>
      <c r="E9075" s="89">
        <v>3.4027777777777775E-2</v>
      </c>
      <c r="O9075">
        <v>1</v>
      </c>
      <c r="Y9075">
        <f t="shared" si="423"/>
        <v>1</v>
      </c>
      <c r="Z9075" s="90" t="str">
        <f t="shared" si="424"/>
        <v>2026/02/01 00:49</v>
      </c>
    </row>
    <row r="9076" spans="1:26" ht="3.6" customHeight="1" x14ac:dyDescent="0.2">
      <c r="A9076" s="86">
        <f t="shared" si="425"/>
        <v>46054</v>
      </c>
      <c r="B9076" s="270"/>
      <c r="C9076" s="272"/>
      <c r="D9076" s="273"/>
      <c r="E9076" s="89">
        <v>3.7499999999999999E-2</v>
      </c>
      <c r="O9076">
        <v>1</v>
      </c>
      <c r="Y9076">
        <f t="shared" si="423"/>
        <v>1</v>
      </c>
      <c r="Z9076" s="90" t="str">
        <f t="shared" si="424"/>
        <v>2026/02/01 00:54</v>
      </c>
    </row>
    <row r="9077" spans="1:26" ht="3.6" customHeight="1" x14ac:dyDescent="0.2">
      <c r="A9077" s="86">
        <f t="shared" si="425"/>
        <v>46054</v>
      </c>
      <c r="B9077" s="270"/>
      <c r="C9077" s="272"/>
      <c r="D9077" s="273"/>
      <c r="E9077" s="89">
        <v>4.0972222222222222E-2</v>
      </c>
      <c r="O9077">
        <v>1</v>
      </c>
      <c r="Y9077">
        <f t="shared" si="423"/>
        <v>1</v>
      </c>
      <c r="Z9077" s="90" t="str">
        <f t="shared" si="424"/>
        <v>2026/02/01 00:59</v>
      </c>
    </row>
    <row r="9078" spans="1:26" ht="3.6" customHeight="1" x14ac:dyDescent="0.2">
      <c r="A9078" s="86">
        <f t="shared" si="425"/>
        <v>46054</v>
      </c>
      <c r="B9078" s="270"/>
      <c r="C9078" s="272"/>
      <c r="D9078" s="273">
        <v>0.5</v>
      </c>
      <c r="E9078" s="89">
        <v>2.7777777777777779E-3</v>
      </c>
      <c r="O9078">
        <v>1</v>
      </c>
      <c r="Y9078">
        <f t="shared" si="423"/>
        <v>1</v>
      </c>
      <c r="Z9078" s="90" t="str">
        <f t="shared" si="424"/>
        <v>2026/02/01 12:04</v>
      </c>
    </row>
    <row r="9079" spans="1:26" ht="3.6" customHeight="1" x14ac:dyDescent="0.2">
      <c r="A9079" s="86">
        <f t="shared" si="425"/>
        <v>46054</v>
      </c>
      <c r="B9079" s="270"/>
      <c r="C9079" s="272"/>
      <c r="D9079" s="273"/>
      <c r="E9079" s="89">
        <v>6.2499999999999995E-3</v>
      </c>
      <c r="O9079">
        <v>1</v>
      </c>
      <c r="Y9079">
        <f t="shared" si="423"/>
        <v>1</v>
      </c>
      <c r="Z9079" s="90" t="str">
        <f t="shared" si="424"/>
        <v>2026/02/01 00:09</v>
      </c>
    </row>
    <row r="9080" spans="1:26" ht="3.6" customHeight="1" x14ac:dyDescent="0.2">
      <c r="A9080" s="86">
        <f t="shared" si="425"/>
        <v>46054</v>
      </c>
      <c r="B9080" s="270"/>
      <c r="C9080" s="272"/>
      <c r="D9080" s="273"/>
      <c r="E9080" s="89">
        <v>9.7222222222222224E-3</v>
      </c>
      <c r="O9080">
        <v>1</v>
      </c>
      <c r="Y9080">
        <f t="shared" si="423"/>
        <v>1</v>
      </c>
      <c r="Z9080" s="90" t="str">
        <f t="shared" si="424"/>
        <v>2026/02/01 00:14</v>
      </c>
    </row>
    <row r="9081" spans="1:26" ht="3.6" customHeight="1" x14ac:dyDescent="0.2">
      <c r="A9081" s="86">
        <f t="shared" si="425"/>
        <v>46054</v>
      </c>
      <c r="B9081" s="270"/>
      <c r="C9081" s="272"/>
      <c r="D9081" s="273"/>
      <c r="E9081" s="89">
        <v>1.3194444444444444E-2</v>
      </c>
      <c r="O9081">
        <v>1</v>
      </c>
      <c r="Y9081">
        <f t="shared" si="423"/>
        <v>1</v>
      </c>
      <c r="Z9081" s="90" t="str">
        <f t="shared" si="424"/>
        <v>2026/02/01 00:19</v>
      </c>
    </row>
    <row r="9082" spans="1:26" ht="3.6" customHeight="1" x14ac:dyDescent="0.2">
      <c r="A9082" s="86">
        <f t="shared" si="425"/>
        <v>46054</v>
      </c>
      <c r="B9082" s="270"/>
      <c r="C9082" s="272"/>
      <c r="D9082" s="273"/>
      <c r="E9082" s="89">
        <v>1.6666666666666666E-2</v>
      </c>
      <c r="O9082">
        <v>1</v>
      </c>
      <c r="Y9082">
        <f t="shared" si="423"/>
        <v>1</v>
      </c>
      <c r="Z9082" s="90" t="str">
        <f t="shared" si="424"/>
        <v>2026/02/01 00:24</v>
      </c>
    </row>
    <row r="9083" spans="1:26" ht="3.6" customHeight="1" x14ac:dyDescent="0.2">
      <c r="A9083" s="86">
        <f t="shared" si="425"/>
        <v>46054</v>
      </c>
      <c r="B9083" s="270"/>
      <c r="C9083" s="272"/>
      <c r="D9083" s="273"/>
      <c r="E9083" s="89">
        <v>2.013888888888889E-2</v>
      </c>
      <c r="O9083">
        <v>1</v>
      </c>
      <c r="Y9083">
        <f t="shared" si="423"/>
        <v>1</v>
      </c>
      <c r="Z9083" s="90" t="str">
        <f t="shared" si="424"/>
        <v>2026/02/01 00:29</v>
      </c>
    </row>
    <row r="9084" spans="1:26" ht="3.6" customHeight="1" x14ac:dyDescent="0.2">
      <c r="A9084" s="86">
        <f t="shared" si="425"/>
        <v>46054</v>
      </c>
      <c r="B9084" s="270"/>
      <c r="C9084" s="272"/>
      <c r="D9084" s="273"/>
      <c r="E9084" s="89">
        <v>2.361111111111111E-2</v>
      </c>
      <c r="O9084">
        <v>1</v>
      </c>
      <c r="Y9084">
        <f t="shared" si="423"/>
        <v>1</v>
      </c>
      <c r="Z9084" s="90" t="str">
        <f t="shared" si="424"/>
        <v>2026/02/01 00:34</v>
      </c>
    </row>
    <row r="9085" spans="1:26" ht="3.6" customHeight="1" x14ac:dyDescent="0.2">
      <c r="A9085" s="86">
        <f t="shared" si="425"/>
        <v>46054</v>
      </c>
      <c r="B9085" s="270"/>
      <c r="C9085" s="272"/>
      <c r="D9085" s="273"/>
      <c r="E9085" s="89">
        <v>2.7083333333333334E-2</v>
      </c>
      <c r="O9085">
        <v>1</v>
      </c>
      <c r="Y9085">
        <f t="shared" si="423"/>
        <v>1</v>
      </c>
      <c r="Z9085" s="90" t="str">
        <f t="shared" si="424"/>
        <v>2026/02/01 00:39</v>
      </c>
    </row>
    <row r="9086" spans="1:26" ht="3.6" customHeight="1" x14ac:dyDescent="0.2">
      <c r="A9086" s="86">
        <f t="shared" si="425"/>
        <v>46054</v>
      </c>
      <c r="B9086" s="270"/>
      <c r="C9086" s="272"/>
      <c r="D9086" s="273"/>
      <c r="E9086" s="89">
        <v>3.0555555555555555E-2</v>
      </c>
      <c r="O9086">
        <v>1</v>
      </c>
      <c r="Y9086">
        <f t="shared" si="423"/>
        <v>1</v>
      </c>
      <c r="Z9086" s="90" t="str">
        <f t="shared" si="424"/>
        <v>2026/02/01 00:44</v>
      </c>
    </row>
    <row r="9087" spans="1:26" ht="3.6" customHeight="1" x14ac:dyDescent="0.2">
      <c r="A9087" s="86">
        <f t="shared" si="425"/>
        <v>46054</v>
      </c>
      <c r="B9087" s="270"/>
      <c r="C9087" s="272"/>
      <c r="D9087" s="273"/>
      <c r="E9087" s="89">
        <v>3.4027777777777775E-2</v>
      </c>
      <c r="O9087">
        <v>1</v>
      </c>
      <c r="Y9087">
        <f t="shared" si="423"/>
        <v>1</v>
      </c>
      <c r="Z9087" s="90" t="str">
        <f t="shared" si="424"/>
        <v>2026/02/01 00:49</v>
      </c>
    </row>
    <row r="9088" spans="1:26" ht="3.6" customHeight="1" x14ac:dyDescent="0.2">
      <c r="A9088" s="86">
        <f t="shared" si="425"/>
        <v>46054</v>
      </c>
      <c r="B9088" s="270"/>
      <c r="C9088" s="272"/>
      <c r="D9088" s="273"/>
      <c r="E9088" s="89">
        <v>3.7499999999999999E-2</v>
      </c>
      <c r="O9088">
        <v>1</v>
      </c>
      <c r="Y9088">
        <f t="shared" si="423"/>
        <v>1</v>
      </c>
      <c r="Z9088" s="90" t="str">
        <f t="shared" si="424"/>
        <v>2026/02/01 00:54</v>
      </c>
    </row>
    <row r="9089" spans="1:26" ht="3.6" customHeight="1" x14ac:dyDescent="0.2">
      <c r="A9089" s="86">
        <f t="shared" si="425"/>
        <v>46054</v>
      </c>
      <c r="B9089" s="270"/>
      <c r="C9089" s="272"/>
      <c r="D9089" s="273"/>
      <c r="E9089" s="89">
        <v>4.0972222222222222E-2</v>
      </c>
      <c r="O9089">
        <v>1</v>
      </c>
      <c r="Y9089">
        <f t="shared" si="423"/>
        <v>1</v>
      </c>
      <c r="Z9089" s="90" t="str">
        <f t="shared" si="424"/>
        <v>2026/02/01 00:59</v>
      </c>
    </row>
    <row r="9090" spans="1:26" ht="3.6" customHeight="1" x14ac:dyDescent="0.2">
      <c r="A9090" s="86">
        <f t="shared" si="425"/>
        <v>46054</v>
      </c>
      <c r="B9090" s="270"/>
      <c r="C9090" s="272"/>
      <c r="D9090" s="273">
        <v>0.54166666666666663</v>
      </c>
      <c r="E9090" s="89">
        <v>2.7777777777777779E-3</v>
      </c>
      <c r="O9090">
        <v>1</v>
      </c>
      <c r="Y9090">
        <f t="shared" si="423"/>
        <v>1</v>
      </c>
      <c r="Z9090" s="90" t="str">
        <f t="shared" si="424"/>
        <v>2026/02/01 13:04</v>
      </c>
    </row>
    <row r="9091" spans="1:26" ht="3.6" customHeight="1" x14ac:dyDescent="0.2">
      <c r="A9091" s="86">
        <f t="shared" si="425"/>
        <v>46054</v>
      </c>
      <c r="B9091" s="270"/>
      <c r="C9091" s="272"/>
      <c r="D9091" s="273"/>
      <c r="E9091" s="89">
        <v>6.2499999999999995E-3</v>
      </c>
      <c r="O9091">
        <v>1</v>
      </c>
      <c r="Y9091">
        <f t="shared" si="423"/>
        <v>1</v>
      </c>
      <c r="Z9091" s="90" t="str">
        <f t="shared" si="424"/>
        <v>2026/02/01 00:09</v>
      </c>
    </row>
    <row r="9092" spans="1:26" ht="3.6" customHeight="1" x14ac:dyDescent="0.2">
      <c r="A9092" s="86">
        <f t="shared" si="425"/>
        <v>46054</v>
      </c>
      <c r="B9092" s="270"/>
      <c r="C9092" s="272"/>
      <c r="D9092" s="273"/>
      <c r="E9092" s="89">
        <v>9.7222222222222224E-3</v>
      </c>
      <c r="O9092">
        <v>1</v>
      </c>
      <c r="Y9092">
        <f t="shared" si="423"/>
        <v>1</v>
      </c>
      <c r="Z9092" s="90" t="str">
        <f t="shared" si="424"/>
        <v>2026/02/01 00:14</v>
      </c>
    </row>
    <row r="9093" spans="1:26" ht="3.6" customHeight="1" x14ac:dyDescent="0.2">
      <c r="A9093" s="86">
        <f t="shared" si="425"/>
        <v>46054</v>
      </c>
      <c r="B9093" s="270"/>
      <c r="C9093" s="272"/>
      <c r="D9093" s="273"/>
      <c r="E9093" s="89">
        <v>1.3194444444444444E-2</v>
      </c>
      <c r="O9093">
        <v>1</v>
      </c>
      <c r="Y9093">
        <f t="shared" si="423"/>
        <v>1</v>
      </c>
      <c r="Z9093" s="90" t="str">
        <f t="shared" si="424"/>
        <v>2026/02/01 00:19</v>
      </c>
    </row>
    <row r="9094" spans="1:26" ht="3.6" customHeight="1" x14ac:dyDescent="0.2">
      <c r="A9094" s="86">
        <f t="shared" si="425"/>
        <v>46054</v>
      </c>
      <c r="B9094" s="270"/>
      <c r="C9094" s="272"/>
      <c r="D9094" s="273"/>
      <c r="E9094" s="89">
        <v>1.6666666666666666E-2</v>
      </c>
      <c r="O9094">
        <v>1</v>
      </c>
      <c r="Y9094">
        <f t="shared" si="423"/>
        <v>1</v>
      </c>
      <c r="Z9094" s="90" t="str">
        <f t="shared" si="424"/>
        <v>2026/02/01 00:24</v>
      </c>
    </row>
    <row r="9095" spans="1:26" ht="3.6" customHeight="1" x14ac:dyDescent="0.2">
      <c r="A9095" s="86">
        <f t="shared" si="425"/>
        <v>46054</v>
      </c>
      <c r="B9095" s="270"/>
      <c r="C9095" s="272"/>
      <c r="D9095" s="273"/>
      <c r="E9095" s="89">
        <v>2.013888888888889E-2</v>
      </c>
      <c r="O9095">
        <v>1</v>
      </c>
      <c r="Y9095">
        <f t="shared" ref="Y9095:Y9158" si="426">COUNTA(F9095:X9095)</f>
        <v>1</v>
      </c>
      <c r="Z9095" s="90" t="str">
        <f t="shared" ref="Z9095:Z9158" si="427">TEXT(A9095,"yyyy/mm/dd")&amp; " " &amp;TEXT(D9095+E9095,"hh:mm")</f>
        <v>2026/02/01 00:29</v>
      </c>
    </row>
    <row r="9096" spans="1:26" ht="3.6" customHeight="1" x14ac:dyDescent="0.2">
      <c r="A9096" s="86">
        <f t="shared" ref="A9096:A9159" si="428">IF(B9096&lt;&gt;"",B9096,A9095)</f>
        <v>46054</v>
      </c>
      <c r="B9096" s="270"/>
      <c r="C9096" s="272"/>
      <c r="D9096" s="273"/>
      <c r="E9096" s="89">
        <v>2.361111111111111E-2</v>
      </c>
      <c r="O9096">
        <v>1</v>
      </c>
      <c r="Y9096">
        <f t="shared" si="426"/>
        <v>1</v>
      </c>
      <c r="Z9096" s="90" t="str">
        <f t="shared" si="427"/>
        <v>2026/02/01 00:34</v>
      </c>
    </row>
    <row r="9097" spans="1:26" ht="3.6" customHeight="1" x14ac:dyDescent="0.2">
      <c r="A9097" s="86">
        <f t="shared" si="428"/>
        <v>46054</v>
      </c>
      <c r="B9097" s="270"/>
      <c r="C9097" s="272"/>
      <c r="D9097" s="273"/>
      <c r="E9097" s="89">
        <v>2.7083333333333334E-2</v>
      </c>
      <c r="O9097">
        <v>1</v>
      </c>
      <c r="Y9097">
        <f t="shared" si="426"/>
        <v>1</v>
      </c>
      <c r="Z9097" s="90" t="str">
        <f t="shared" si="427"/>
        <v>2026/02/01 00:39</v>
      </c>
    </row>
    <row r="9098" spans="1:26" ht="3.6" customHeight="1" x14ac:dyDescent="0.2">
      <c r="A9098" s="86">
        <f t="shared" si="428"/>
        <v>46054</v>
      </c>
      <c r="B9098" s="270"/>
      <c r="C9098" s="272"/>
      <c r="D9098" s="273"/>
      <c r="E9098" s="89">
        <v>3.0555555555555555E-2</v>
      </c>
      <c r="O9098">
        <v>1</v>
      </c>
      <c r="Y9098">
        <f t="shared" si="426"/>
        <v>1</v>
      </c>
      <c r="Z9098" s="90" t="str">
        <f t="shared" si="427"/>
        <v>2026/02/01 00:44</v>
      </c>
    </row>
    <row r="9099" spans="1:26" ht="3.6" customHeight="1" x14ac:dyDescent="0.2">
      <c r="A9099" s="86">
        <f t="shared" si="428"/>
        <v>46054</v>
      </c>
      <c r="B9099" s="270"/>
      <c r="C9099" s="272"/>
      <c r="D9099" s="273"/>
      <c r="E9099" s="89">
        <v>3.4027777777777775E-2</v>
      </c>
      <c r="O9099">
        <v>1</v>
      </c>
      <c r="Y9099">
        <f t="shared" si="426"/>
        <v>1</v>
      </c>
      <c r="Z9099" s="90" t="str">
        <f t="shared" si="427"/>
        <v>2026/02/01 00:49</v>
      </c>
    </row>
    <row r="9100" spans="1:26" ht="3.6" customHeight="1" x14ac:dyDescent="0.2">
      <c r="A9100" s="86">
        <f t="shared" si="428"/>
        <v>46054</v>
      </c>
      <c r="B9100" s="270"/>
      <c r="C9100" s="272"/>
      <c r="D9100" s="273"/>
      <c r="E9100" s="89">
        <v>3.7499999999999999E-2</v>
      </c>
      <c r="O9100">
        <v>1</v>
      </c>
      <c r="Y9100">
        <f t="shared" si="426"/>
        <v>1</v>
      </c>
      <c r="Z9100" s="90" t="str">
        <f t="shared" si="427"/>
        <v>2026/02/01 00:54</v>
      </c>
    </row>
    <row r="9101" spans="1:26" ht="3.6" customHeight="1" x14ac:dyDescent="0.2">
      <c r="A9101" s="86">
        <f t="shared" si="428"/>
        <v>46054</v>
      </c>
      <c r="B9101" s="270"/>
      <c r="C9101" s="272"/>
      <c r="D9101" s="273"/>
      <c r="E9101" s="89">
        <v>4.0972222222222222E-2</v>
      </c>
      <c r="O9101">
        <v>1</v>
      </c>
      <c r="Y9101">
        <f t="shared" si="426"/>
        <v>1</v>
      </c>
      <c r="Z9101" s="90" t="str">
        <f t="shared" si="427"/>
        <v>2026/02/01 00:59</v>
      </c>
    </row>
    <row r="9102" spans="1:26" ht="3.6" customHeight="1" x14ac:dyDescent="0.2">
      <c r="A9102" s="86">
        <f t="shared" si="428"/>
        <v>46054</v>
      </c>
      <c r="B9102" s="270"/>
      <c r="C9102" s="272"/>
      <c r="D9102" s="273">
        <v>0.58333333333333337</v>
      </c>
      <c r="E9102" s="89">
        <v>2.7777777777777779E-3</v>
      </c>
      <c r="O9102">
        <v>1</v>
      </c>
      <c r="Y9102">
        <f t="shared" si="426"/>
        <v>1</v>
      </c>
      <c r="Z9102" s="90" t="str">
        <f t="shared" si="427"/>
        <v>2026/02/01 14:04</v>
      </c>
    </row>
    <row r="9103" spans="1:26" ht="3.6" customHeight="1" x14ac:dyDescent="0.2">
      <c r="A9103" s="86">
        <f t="shared" si="428"/>
        <v>46054</v>
      </c>
      <c r="B9103" s="270"/>
      <c r="C9103" s="272"/>
      <c r="D9103" s="273"/>
      <c r="E9103" s="89">
        <v>6.2499999999999995E-3</v>
      </c>
      <c r="O9103">
        <v>1</v>
      </c>
      <c r="Y9103">
        <f t="shared" si="426"/>
        <v>1</v>
      </c>
      <c r="Z9103" s="90" t="str">
        <f t="shared" si="427"/>
        <v>2026/02/01 00:09</v>
      </c>
    </row>
    <row r="9104" spans="1:26" ht="3.6" customHeight="1" x14ac:dyDescent="0.2">
      <c r="A9104" s="86">
        <f t="shared" si="428"/>
        <v>46054</v>
      </c>
      <c r="B9104" s="270"/>
      <c r="C9104" s="272"/>
      <c r="D9104" s="273"/>
      <c r="E9104" s="89">
        <v>9.7222222222222224E-3</v>
      </c>
      <c r="O9104">
        <v>1</v>
      </c>
      <c r="Y9104">
        <f t="shared" si="426"/>
        <v>1</v>
      </c>
      <c r="Z9104" s="90" t="str">
        <f t="shared" si="427"/>
        <v>2026/02/01 00:14</v>
      </c>
    </row>
    <row r="9105" spans="1:26" ht="3.6" customHeight="1" x14ac:dyDescent="0.2">
      <c r="A9105" s="86">
        <f t="shared" si="428"/>
        <v>46054</v>
      </c>
      <c r="B9105" s="270"/>
      <c r="C9105" s="272"/>
      <c r="D9105" s="273"/>
      <c r="E9105" s="89">
        <v>1.3194444444444444E-2</v>
      </c>
      <c r="O9105">
        <v>1</v>
      </c>
      <c r="Y9105">
        <f t="shared" si="426"/>
        <v>1</v>
      </c>
      <c r="Z9105" s="90" t="str">
        <f t="shared" si="427"/>
        <v>2026/02/01 00:19</v>
      </c>
    </row>
    <row r="9106" spans="1:26" ht="3.6" customHeight="1" x14ac:dyDescent="0.2">
      <c r="A9106" s="86">
        <f t="shared" si="428"/>
        <v>46054</v>
      </c>
      <c r="B9106" s="270"/>
      <c r="C9106" s="272"/>
      <c r="D9106" s="273"/>
      <c r="E9106" s="89">
        <v>1.6666666666666666E-2</v>
      </c>
      <c r="O9106">
        <v>1</v>
      </c>
      <c r="Y9106">
        <f t="shared" si="426"/>
        <v>1</v>
      </c>
      <c r="Z9106" s="90" t="str">
        <f t="shared" si="427"/>
        <v>2026/02/01 00:24</v>
      </c>
    </row>
    <row r="9107" spans="1:26" ht="3.6" customHeight="1" x14ac:dyDescent="0.2">
      <c r="A9107" s="86">
        <f t="shared" si="428"/>
        <v>46054</v>
      </c>
      <c r="B9107" s="270"/>
      <c r="C9107" s="272"/>
      <c r="D9107" s="273"/>
      <c r="E9107" s="89">
        <v>2.013888888888889E-2</v>
      </c>
      <c r="O9107">
        <v>1</v>
      </c>
      <c r="Y9107">
        <f t="shared" si="426"/>
        <v>1</v>
      </c>
      <c r="Z9107" s="90" t="str">
        <f t="shared" si="427"/>
        <v>2026/02/01 00:29</v>
      </c>
    </row>
    <row r="9108" spans="1:26" ht="3.6" customHeight="1" x14ac:dyDescent="0.2">
      <c r="A9108" s="86">
        <f t="shared" si="428"/>
        <v>46054</v>
      </c>
      <c r="B9108" s="270"/>
      <c r="C9108" s="272"/>
      <c r="D9108" s="273"/>
      <c r="E9108" s="89">
        <v>2.361111111111111E-2</v>
      </c>
      <c r="O9108">
        <v>1</v>
      </c>
      <c r="Y9108">
        <f t="shared" si="426"/>
        <v>1</v>
      </c>
      <c r="Z9108" s="90" t="str">
        <f t="shared" si="427"/>
        <v>2026/02/01 00:34</v>
      </c>
    </row>
    <row r="9109" spans="1:26" ht="3.6" customHeight="1" x14ac:dyDescent="0.2">
      <c r="A9109" s="86">
        <f t="shared" si="428"/>
        <v>46054</v>
      </c>
      <c r="B9109" s="270"/>
      <c r="C9109" s="272"/>
      <c r="D9109" s="273"/>
      <c r="E9109" s="89">
        <v>2.7083333333333334E-2</v>
      </c>
      <c r="O9109">
        <v>1</v>
      </c>
      <c r="Y9109">
        <f t="shared" si="426"/>
        <v>1</v>
      </c>
      <c r="Z9109" s="90" t="str">
        <f t="shared" si="427"/>
        <v>2026/02/01 00:39</v>
      </c>
    </row>
    <row r="9110" spans="1:26" ht="3.6" customHeight="1" x14ac:dyDescent="0.2">
      <c r="A9110" s="86">
        <f t="shared" si="428"/>
        <v>46054</v>
      </c>
      <c r="B9110" s="270"/>
      <c r="C9110" s="272"/>
      <c r="D9110" s="273"/>
      <c r="E9110" s="89">
        <v>3.0555555555555555E-2</v>
      </c>
      <c r="O9110">
        <v>1</v>
      </c>
      <c r="Y9110">
        <f t="shared" si="426"/>
        <v>1</v>
      </c>
      <c r="Z9110" s="90" t="str">
        <f t="shared" si="427"/>
        <v>2026/02/01 00:44</v>
      </c>
    </row>
    <row r="9111" spans="1:26" ht="3.6" customHeight="1" x14ac:dyDescent="0.2">
      <c r="A9111" s="86">
        <f t="shared" si="428"/>
        <v>46054</v>
      </c>
      <c r="B9111" s="270"/>
      <c r="C9111" s="272"/>
      <c r="D9111" s="273"/>
      <c r="E9111" s="89">
        <v>3.4027777777777775E-2</v>
      </c>
      <c r="O9111">
        <v>1</v>
      </c>
      <c r="Y9111">
        <f t="shared" si="426"/>
        <v>1</v>
      </c>
      <c r="Z9111" s="90" t="str">
        <f t="shared" si="427"/>
        <v>2026/02/01 00:49</v>
      </c>
    </row>
    <row r="9112" spans="1:26" ht="3.6" customHeight="1" x14ac:dyDescent="0.2">
      <c r="A9112" s="86">
        <f t="shared" si="428"/>
        <v>46054</v>
      </c>
      <c r="B9112" s="270"/>
      <c r="C9112" s="272"/>
      <c r="D9112" s="273"/>
      <c r="E9112" s="89">
        <v>3.7499999999999999E-2</v>
      </c>
      <c r="O9112">
        <v>1</v>
      </c>
      <c r="Y9112">
        <f t="shared" si="426"/>
        <v>1</v>
      </c>
      <c r="Z9112" s="90" t="str">
        <f t="shared" si="427"/>
        <v>2026/02/01 00:54</v>
      </c>
    </row>
    <row r="9113" spans="1:26" ht="3.6" customHeight="1" x14ac:dyDescent="0.2">
      <c r="A9113" s="86">
        <f t="shared" si="428"/>
        <v>46054</v>
      </c>
      <c r="B9113" s="270"/>
      <c r="C9113" s="272"/>
      <c r="D9113" s="273"/>
      <c r="E9113" s="89">
        <v>4.0972222222222222E-2</v>
      </c>
      <c r="O9113">
        <v>1</v>
      </c>
      <c r="Y9113">
        <f t="shared" si="426"/>
        <v>1</v>
      </c>
      <c r="Z9113" s="90" t="str">
        <f t="shared" si="427"/>
        <v>2026/02/01 00:59</v>
      </c>
    </row>
    <row r="9114" spans="1:26" ht="3.6" customHeight="1" x14ac:dyDescent="0.2">
      <c r="A9114" s="86">
        <f t="shared" si="428"/>
        <v>46054</v>
      </c>
      <c r="B9114" s="270"/>
      <c r="C9114" s="272"/>
      <c r="D9114" s="273">
        <v>0.625</v>
      </c>
      <c r="E9114" s="89">
        <v>2.7777777777777779E-3</v>
      </c>
      <c r="O9114">
        <v>1</v>
      </c>
      <c r="Y9114">
        <f t="shared" si="426"/>
        <v>1</v>
      </c>
      <c r="Z9114" s="90" t="str">
        <f t="shared" si="427"/>
        <v>2026/02/01 15:04</v>
      </c>
    </row>
    <row r="9115" spans="1:26" ht="3.6" customHeight="1" x14ac:dyDescent="0.2">
      <c r="A9115" s="86">
        <f t="shared" si="428"/>
        <v>46054</v>
      </c>
      <c r="B9115" s="270"/>
      <c r="C9115" s="272"/>
      <c r="D9115" s="273"/>
      <c r="E9115" s="89">
        <v>6.2499999999999995E-3</v>
      </c>
      <c r="O9115">
        <v>1</v>
      </c>
      <c r="Y9115">
        <f t="shared" si="426"/>
        <v>1</v>
      </c>
      <c r="Z9115" s="90" t="str">
        <f t="shared" si="427"/>
        <v>2026/02/01 00:09</v>
      </c>
    </row>
    <row r="9116" spans="1:26" ht="3.6" customHeight="1" x14ac:dyDescent="0.2">
      <c r="A9116" s="86">
        <f t="shared" si="428"/>
        <v>46054</v>
      </c>
      <c r="B9116" s="270"/>
      <c r="C9116" s="272"/>
      <c r="D9116" s="273"/>
      <c r="E9116" s="89">
        <v>9.7222222222222224E-3</v>
      </c>
      <c r="O9116">
        <v>1</v>
      </c>
      <c r="Y9116">
        <f t="shared" si="426"/>
        <v>1</v>
      </c>
      <c r="Z9116" s="90" t="str">
        <f t="shared" si="427"/>
        <v>2026/02/01 00:14</v>
      </c>
    </row>
    <row r="9117" spans="1:26" ht="3.6" customHeight="1" x14ac:dyDescent="0.2">
      <c r="A9117" s="86">
        <f t="shared" si="428"/>
        <v>46054</v>
      </c>
      <c r="B9117" s="270"/>
      <c r="C9117" s="272"/>
      <c r="D9117" s="273"/>
      <c r="E9117" s="89">
        <v>1.3194444444444444E-2</v>
      </c>
      <c r="O9117">
        <v>1</v>
      </c>
      <c r="Y9117">
        <f t="shared" si="426"/>
        <v>1</v>
      </c>
      <c r="Z9117" s="90" t="str">
        <f t="shared" si="427"/>
        <v>2026/02/01 00:19</v>
      </c>
    </row>
    <row r="9118" spans="1:26" ht="3.6" customHeight="1" x14ac:dyDescent="0.2">
      <c r="A9118" s="86">
        <f t="shared" si="428"/>
        <v>46054</v>
      </c>
      <c r="B9118" s="270"/>
      <c r="C9118" s="272"/>
      <c r="D9118" s="273"/>
      <c r="E9118" s="89">
        <v>1.6666666666666666E-2</v>
      </c>
      <c r="O9118">
        <v>1</v>
      </c>
      <c r="Y9118">
        <f t="shared" si="426"/>
        <v>1</v>
      </c>
      <c r="Z9118" s="90" t="str">
        <f t="shared" si="427"/>
        <v>2026/02/01 00:24</v>
      </c>
    </row>
    <row r="9119" spans="1:26" ht="3.6" customHeight="1" x14ac:dyDescent="0.2">
      <c r="A9119" s="86">
        <f t="shared" si="428"/>
        <v>46054</v>
      </c>
      <c r="B9119" s="270"/>
      <c r="C9119" s="272"/>
      <c r="D9119" s="273"/>
      <c r="E9119" s="89">
        <v>2.013888888888889E-2</v>
      </c>
      <c r="O9119">
        <v>1</v>
      </c>
      <c r="Y9119">
        <f t="shared" si="426"/>
        <v>1</v>
      </c>
      <c r="Z9119" s="90" t="str">
        <f t="shared" si="427"/>
        <v>2026/02/01 00:29</v>
      </c>
    </row>
    <row r="9120" spans="1:26" ht="3.6" customHeight="1" x14ac:dyDescent="0.2">
      <c r="A9120" s="86">
        <f t="shared" si="428"/>
        <v>46054</v>
      </c>
      <c r="B9120" s="270"/>
      <c r="C9120" s="272"/>
      <c r="D9120" s="273"/>
      <c r="E9120" s="89">
        <v>2.361111111111111E-2</v>
      </c>
      <c r="O9120">
        <v>1</v>
      </c>
      <c r="Y9120">
        <f t="shared" si="426"/>
        <v>1</v>
      </c>
      <c r="Z9120" s="90" t="str">
        <f t="shared" si="427"/>
        <v>2026/02/01 00:34</v>
      </c>
    </row>
    <row r="9121" spans="1:26" ht="3.6" customHeight="1" x14ac:dyDescent="0.2">
      <c r="A9121" s="86">
        <f t="shared" si="428"/>
        <v>46054</v>
      </c>
      <c r="B9121" s="270"/>
      <c r="C9121" s="272"/>
      <c r="D9121" s="273"/>
      <c r="E9121" s="89">
        <v>2.7083333333333334E-2</v>
      </c>
      <c r="O9121">
        <v>1</v>
      </c>
      <c r="Y9121">
        <f t="shared" si="426"/>
        <v>1</v>
      </c>
      <c r="Z9121" s="90" t="str">
        <f t="shared" si="427"/>
        <v>2026/02/01 00:39</v>
      </c>
    </row>
    <row r="9122" spans="1:26" ht="3.6" customHeight="1" x14ac:dyDescent="0.2">
      <c r="A9122" s="86">
        <f t="shared" si="428"/>
        <v>46054</v>
      </c>
      <c r="B9122" s="270"/>
      <c r="C9122" s="272"/>
      <c r="D9122" s="273"/>
      <c r="E9122" s="89">
        <v>3.0555555555555555E-2</v>
      </c>
      <c r="O9122">
        <v>1</v>
      </c>
      <c r="Y9122">
        <f t="shared" si="426"/>
        <v>1</v>
      </c>
      <c r="Z9122" s="90" t="str">
        <f t="shared" si="427"/>
        <v>2026/02/01 00:44</v>
      </c>
    </row>
    <row r="9123" spans="1:26" ht="3.6" customHeight="1" x14ac:dyDescent="0.2">
      <c r="A9123" s="86">
        <f t="shared" si="428"/>
        <v>46054</v>
      </c>
      <c r="B9123" s="270"/>
      <c r="C9123" s="272"/>
      <c r="D9123" s="273"/>
      <c r="E9123" s="89">
        <v>3.4027777777777775E-2</v>
      </c>
      <c r="O9123">
        <v>1</v>
      </c>
      <c r="Y9123">
        <f t="shared" si="426"/>
        <v>1</v>
      </c>
      <c r="Z9123" s="90" t="str">
        <f t="shared" si="427"/>
        <v>2026/02/01 00:49</v>
      </c>
    </row>
    <row r="9124" spans="1:26" ht="3.6" customHeight="1" x14ac:dyDescent="0.2">
      <c r="A9124" s="86">
        <f t="shared" si="428"/>
        <v>46054</v>
      </c>
      <c r="B9124" s="270"/>
      <c r="C9124" s="272"/>
      <c r="D9124" s="273"/>
      <c r="E9124" s="89">
        <v>3.7499999999999999E-2</v>
      </c>
      <c r="O9124">
        <v>1</v>
      </c>
      <c r="Y9124">
        <f t="shared" si="426"/>
        <v>1</v>
      </c>
      <c r="Z9124" s="90" t="str">
        <f t="shared" si="427"/>
        <v>2026/02/01 00:54</v>
      </c>
    </row>
    <row r="9125" spans="1:26" ht="3.6" customHeight="1" x14ac:dyDescent="0.2">
      <c r="A9125" s="86">
        <f t="shared" si="428"/>
        <v>46054</v>
      </c>
      <c r="B9125" s="270"/>
      <c r="C9125" s="272"/>
      <c r="D9125" s="273"/>
      <c r="E9125" s="89">
        <v>4.0972222222222222E-2</v>
      </c>
      <c r="O9125">
        <v>1</v>
      </c>
      <c r="Y9125">
        <f t="shared" si="426"/>
        <v>1</v>
      </c>
      <c r="Z9125" s="90" t="str">
        <f t="shared" si="427"/>
        <v>2026/02/01 00:59</v>
      </c>
    </row>
    <row r="9126" spans="1:26" ht="3.6" customHeight="1" x14ac:dyDescent="0.2">
      <c r="A9126" s="86">
        <f t="shared" si="428"/>
        <v>46054</v>
      </c>
      <c r="B9126" s="270"/>
      <c r="C9126" s="272"/>
      <c r="D9126" s="273">
        <v>0.66666666666666663</v>
      </c>
      <c r="E9126" s="89">
        <v>2.7777777777777779E-3</v>
      </c>
      <c r="O9126">
        <v>1</v>
      </c>
      <c r="Y9126">
        <f t="shared" si="426"/>
        <v>1</v>
      </c>
      <c r="Z9126" s="90" t="str">
        <f t="shared" si="427"/>
        <v>2026/02/01 16:04</v>
      </c>
    </row>
    <row r="9127" spans="1:26" ht="3.6" customHeight="1" x14ac:dyDescent="0.2">
      <c r="A9127" s="86">
        <f t="shared" si="428"/>
        <v>46054</v>
      </c>
      <c r="B9127" s="270"/>
      <c r="C9127" s="272"/>
      <c r="D9127" s="273"/>
      <c r="E9127" s="89">
        <v>6.2499999999999995E-3</v>
      </c>
      <c r="O9127">
        <v>1</v>
      </c>
      <c r="Y9127">
        <f t="shared" si="426"/>
        <v>1</v>
      </c>
      <c r="Z9127" s="90" t="str">
        <f t="shared" si="427"/>
        <v>2026/02/01 00:09</v>
      </c>
    </row>
    <row r="9128" spans="1:26" ht="3.6" customHeight="1" x14ac:dyDescent="0.2">
      <c r="A9128" s="86">
        <f t="shared" si="428"/>
        <v>46054</v>
      </c>
      <c r="B9128" s="270"/>
      <c r="C9128" s="272"/>
      <c r="D9128" s="273"/>
      <c r="E9128" s="89">
        <v>9.7222222222222224E-3</v>
      </c>
      <c r="O9128">
        <v>1</v>
      </c>
      <c r="Y9128">
        <f t="shared" si="426"/>
        <v>1</v>
      </c>
      <c r="Z9128" s="90" t="str">
        <f t="shared" si="427"/>
        <v>2026/02/01 00:14</v>
      </c>
    </row>
    <row r="9129" spans="1:26" ht="3.6" customHeight="1" x14ac:dyDescent="0.2">
      <c r="A9129" s="86">
        <f t="shared" si="428"/>
        <v>46054</v>
      </c>
      <c r="B9129" s="270"/>
      <c r="C9129" s="272"/>
      <c r="D9129" s="273"/>
      <c r="E9129" s="89">
        <v>1.3194444444444444E-2</v>
      </c>
      <c r="O9129">
        <v>1</v>
      </c>
      <c r="Y9129">
        <f t="shared" si="426"/>
        <v>1</v>
      </c>
      <c r="Z9129" s="90" t="str">
        <f t="shared" si="427"/>
        <v>2026/02/01 00:19</v>
      </c>
    </row>
    <row r="9130" spans="1:26" ht="3.6" customHeight="1" x14ac:dyDescent="0.2">
      <c r="A9130" s="86">
        <f t="shared" si="428"/>
        <v>46054</v>
      </c>
      <c r="B9130" s="270"/>
      <c r="C9130" s="272"/>
      <c r="D9130" s="273"/>
      <c r="E9130" s="89">
        <v>1.6666666666666666E-2</v>
      </c>
      <c r="O9130">
        <v>1</v>
      </c>
      <c r="Y9130">
        <f t="shared" si="426"/>
        <v>1</v>
      </c>
      <c r="Z9130" s="90" t="str">
        <f t="shared" si="427"/>
        <v>2026/02/01 00:24</v>
      </c>
    </row>
    <row r="9131" spans="1:26" ht="3.6" customHeight="1" x14ac:dyDescent="0.2">
      <c r="A9131" s="86">
        <f t="shared" si="428"/>
        <v>46054</v>
      </c>
      <c r="B9131" s="270"/>
      <c r="C9131" s="272"/>
      <c r="D9131" s="273"/>
      <c r="E9131" s="89">
        <v>2.013888888888889E-2</v>
      </c>
      <c r="O9131">
        <v>1</v>
      </c>
      <c r="Y9131">
        <f t="shared" si="426"/>
        <v>1</v>
      </c>
      <c r="Z9131" s="90" t="str">
        <f t="shared" si="427"/>
        <v>2026/02/01 00:29</v>
      </c>
    </row>
    <row r="9132" spans="1:26" ht="3.6" customHeight="1" x14ac:dyDescent="0.2">
      <c r="A9132" s="86">
        <f t="shared" si="428"/>
        <v>46054</v>
      </c>
      <c r="B9132" s="270"/>
      <c r="C9132" s="272"/>
      <c r="D9132" s="273"/>
      <c r="E9132" s="89">
        <v>2.361111111111111E-2</v>
      </c>
      <c r="O9132">
        <v>1</v>
      </c>
      <c r="Y9132">
        <f t="shared" si="426"/>
        <v>1</v>
      </c>
      <c r="Z9132" s="90" t="str">
        <f t="shared" si="427"/>
        <v>2026/02/01 00:34</v>
      </c>
    </row>
    <row r="9133" spans="1:26" ht="3.6" customHeight="1" x14ac:dyDescent="0.2">
      <c r="A9133" s="86">
        <f t="shared" si="428"/>
        <v>46054</v>
      </c>
      <c r="B9133" s="270"/>
      <c r="C9133" s="272"/>
      <c r="D9133" s="273"/>
      <c r="E9133" s="89">
        <v>2.7083333333333334E-2</v>
      </c>
      <c r="O9133">
        <v>1</v>
      </c>
      <c r="Y9133">
        <f t="shared" si="426"/>
        <v>1</v>
      </c>
      <c r="Z9133" s="90" t="str">
        <f t="shared" si="427"/>
        <v>2026/02/01 00:39</v>
      </c>
    </row>
    <row r="9134" spans="1:26" ht="3.6" customHeight="1" x14ac:dyDescent="0.2">
      <c r="A9134" s="86">
        <f t="shared" si="428"/>
        <v>46054</v>
      </c>
      <c r="B9134" s="270"/>
      <c r="C9134" s="272"/>
      <c r="D9134" s="273"/>
      <c r="E9134" s="89">
        <v>3.0555555555555555E-2</v>
      </c>
      <c r="O9134">
        <v>1</v>
      </c>
      <c r="Y9134">
        <f t="shared" si="426"/>
        <v>1</v>
      </c>
      <c r="Z9134" s="90" t="str">
        <f t="shared" si="427"/>
        <v>2026/02/01 00:44</v>
      </c>
    </row>
    <row r="9135" spans="1:26" ht="3.6" customHeight="1" x14ac:dyDescent="0.2">
      <c r="A9135" s="86">
        <f t="shared" si="428"/>
        <v>46054</v>
      </c>
      <c r="B9135" s="270"/>
      <c r="C9135" s="272"/>
      <c r="D9135" s="273"/>
      <c r="E9135" s="89">
        <v>3.4027777777777775E-2</v>
      </c>
      <c r="O9135">
        <v>1</v>
      </c>
      <c r="Y9135">
        <f t="shared" si="426"/>
        <v>1</v>
      </c>
      <c r="Z9135" s="90" t="str">
        <f t="shared" si="427"/>
        <v>2026/02/01 00:49</v>
      </c>
    </row>
    <row r="9136" spans="1:26" ht="3.6" customHeight="1" x14ac:dyDescent="0.2">
      <c r="A9136" s="86">
        <f t="shared" si="428"/>
        <v>46054</v>
      </c>
      <c r="B9136" s="270"/>
      <c r="C9136" s="272"/>
      <c r="D9136" s="273"/>
      <c r="E9136" s="89">
        <v>3.7499999999999999E-2</v>
      </c>
      <c r="O9136">
        <v>1</v>
      </c>
      <c r="Y9136">
        <f t="shared" si="426"/>
        <v>1</v>
      </c>
      <c r="Z9136" s="90" t="str">
        <f t="shared" si="427"/>
        <v>2026/02/01 00:54</v>
      </c>
    </row>
    <row r="9137" spans="1:26" ht="3.6" customHeight="1" x14ac:dyDescent="0.2">
      <c r="A9137" s="86">
        <f t="shared" si="428"/>
        <v>46054</v>
      </c>
      <c r="B9137" s="270"/>
      <c r="C9137" s="272"/>
      <c r="D9137" s="273"/>
      <c r="E9137" s="89">
        <v>4.0972222222222222E-2</v>
      </c>
      <c r="O9137">
        <v>1</v>
      </c>
      <c r="Y9137">
        <f t="shared" si="426"/>
        <v>1</v>
      </c>
      <c r="Z9137" s="90" t="str">
        <f t="shared" si="427"/>
        <v>2026/02/01 00:59</v>
      </c>
    </row>
    <row r="9138" spans="1:26" ht="3.6" customHeight="1" x14ac:dyDescent="0.2">
      <c r="A9138" s="86">
        <f t="shared" si="428"/>
        <v>46054</v>
      </c>
      <c r="B9138" s="270"/>
      <c r="C9138" s="272"/>
      <c r="D9138" s="273">
        <v>0.70833333333333337</v>
      </c>
      <c r="E9138" s="89">
        <v>2.7777777777777779E-3</v>
      </c>
      <c r="O9138">
        <v>1</v>
      </c>
      <c r="Y9138">
        <f t="shared" si="426"/>
        <v>1</v>
      </c>
      <c r="Z9138" s="90" t="str">
        <f t="shared" si="427"/>
        <v>2026/02/01 17:04</v>
      </c>
    </row>
    <row r="9139" spans="1:26" ht="3.6" customHeight="1" x14ac:dyDescent="0.2">
      <c r="A9139" s="86">
        <f t="shared" si="428"/>
        <v>46054</v>
      </c>
      <c r="B9139" s="270"/>
      <c r="C9139" s="272"/>
      <c r="D9139" s="273"/>
      <c r="E9139" s="89">
        <v>6.2499999999999995E-3</v>
      </c>
      <c r="O9139">
        <v>1</v>
      </c>
      <c r="Y9139">
        <f t="shared" si="426"/>
        <v>1</v>
      </c>
      <c r="Z9139" s="90" t="str">
        <f t="shared" si="427"/>
        <v>2026/02/01 00:09</v>
      </c>
    </row>
    <row r="9140" spans="1:26" ht="3.6" customHeight="1" x14ac:dyDescent="0.2">
      <c r="A9140" s="86">
        <f t="shared" si="428"/>
        <v>46054</v>
      </c>
      <c r="B9140" s="270"/>
      <c r="C9140" s="272"/>
      <c r="D9140" s="273"/>
      <c r="E9140" s="89">
        <v>9.7222222222222224E-3</v>
      </c>
      <c r="O9140">
        <v>1</v>
      </c>
      <c r="Y9140">
        <f t="shared" si="426"/>
        <v>1</v>
      </c>
      <c r="Z9140" s="90" t="str">
        <f t="shared" si="427"/>
        <v>2026/02/01 00:14</v>
      </c>
    </row>
    <row r="9141" spans="1:26" ht="3.6" customHeight="1" x14ac:dyDescent="0.2">
      <c r="A9141" s="86">
        <f t="shared" si="428"/>
        <v>46054</v>
      </c>
      <c r="B9141" s="270"/>
      <c r="C9141" s="272"/>
      <c r="D9141" s="273"/>
      <c r="E9141" s="89">
        <v>1.3194444444444444E-2</v>
      </c>
      <c r="O9141">
        <v>1</v>
      </c>
      <c r="Y9141">
        <f t="shared" si="426"/>
        <v>1</v>
      </c>
      <c r="Z9141" s="90" t="str">
        <f t="shared" si="427"/>
        <v>2026/02/01 00:19</v>
      </c>
    </row>
    <row r="9142" spans="1:26" ht="3.6" customHeight="1" x14ac:dyDescent="0.2">
      <c r="A9142" s="86">
        <f t="shared" si="428"/>
        <v>46054</v>
      </c>
      <c r="B9142" s="270"/>
      <c r="C9142" s="272"/>
      <c r="D9142" s="273"/>
      <c r="E9142" s="89">
        <v>1.6666666666666666E-2</v>
      </c>
      <c r="O9142">
        <v>1</v>
      </c>
      <c r="Y9142">
        <f t="shared" si="426"/>
        <v>1</v>
      </c>
      <c r="Z9142" s="90" t="str">
        <f t="shared" si="427"/>
        <v>2026/02/01 00:24</v>
      </c>
    </row>
    <row r="9143" spans="1:26" ht="3.6" customHeight="1" x14ac:dyDescent="0.2">
      <c r="A9143" s="86">
        <f t="shared" si="428"/>
        <v>46054</v>
      </c>
      <c r="B9143" s="270"/>
      <c r="C9143" s="272"/>
      <c r="D9143" s="273"/>
      <c r="E9143" s="89">
        <v>2.013888888888889E-2</v>
      </c>
      <c r="O9143">
        <v>1</v>
      </c>
      <c r="Y9143">
        <f t="shared" si="426"/>
        <v>1</v>
      </c>
      <c r="Z9143" s="90" t="str">
        <f t="shared" si="427"/>
        <v>2026/02/01 00:29</v>
      </c>
    </row>
    <row r="9144" spans="1:26" ht="3.6" customHeight="1" x14ac:dyDescent="0.2">
      <c r="A9144" s="86">
        <f t="shared" si="428"/>
        <v>46054</v>
      </c>
      <c r="B9144" s="270"/>
      <c r="C9144" s="272"/>
      <c r="D9144" s="273"/>
      <c r="E9144" s="89">
        <v>2.361111111111111E-2</v>
      </c>
      <c r="O9144">
        <v>1</v>
      </c>
      <c r="Y9144">
        <f t="shared" si="426"/>
        <v>1</v>
      </c>
      <c r="Z9144" s="90" t="str">
        <f t="shared" si="427"/>
        <v>2026/02/01 00:34</v>
      </c>
    </row>
    <row r="9145" spans="1:26" ht="3.6" customHeight="1" x14ac:dyDescent="0.2">
      <c r="A9145" s="86">
        <f t="shared" si="428"/>
        <v>46054</v>
      </c>
      <c r="B9145" s="270"/>
      <c r="C9145" s="272"/>
      <c r="D9145" s="273"/>
      <c r="E9145" s="89">
        <v>2.7083333333333334E-2</v>
      </c>
      <c r="O9145">
        <v>1</v>
      </c>
      <c r="Y9145">
        <f t="shared" si="426"/>
        <v>1</v>
      </c>
      <c r="Z9145" s="90" t="str">
        <f t="shared" si="427"/>
        <v>2026/02/01 00:39</v>
      </c>
    </row>
    <row r="9146" spans="1:26" ht="3.6" customHeight="1" x14ac:dyDescent="0.2">
      <c r="A9146" s="86">
        <f t="shared" si="428"/>
        <v>46054</v>
      </c>
      <c r="B9146" s="270"/>
      <c r="C9146" s="272"/>
      <c r="D9146" s="273"/>
      <c r="E9146" s="89">
        <v>3.0555555555555555E-2</v>
      </c>
      <c r="O9146">
        <v>1</v>
      </c>
      <c r="Y9146">
        <f t="shared" si="426"/>
        <v>1</v>
      </c>
      <c r="Z9146" s="90" t="str">
        <f t="shared" si="427"/>
        <v>2026/02/01 00:44</v>
      </c>
    </row>
    <row r="9147" spans="1:26" ht="3.6" customHeight="1" x14ac:dyDescent="0.2">
      <c r="A9147" s="86">
        <f t="shared" si="428"/>
        <v>46054</v>
      </c>
      <c r="B9147" s="270"/>
      <c r="C9147" s="272"/>
      <c r="D9147" s="273"/>
      <c r="E9147" s="89">
        <v>3.4027777777777775E-2</v>
      </c>
      <c r="O9147">
        <v>1</v>
      </c>
      <c r="Y9147">
        <f t="shared" si="426"/>
        <v>1</v>
      </c>
      <c r="Z9147" s="90" t="str">
        <f t="shared" si="427"/>
        <v>2026/02/01 00:49</v>
      </c>
    </row>
    <row r="9148" spans="1:26" ht="3.6" customHeight="1" x14ac:dyDescent="0.2">
      <c r="A9148" s="86">
        <f t="shared" si="428"/>
        <v>46054</v>
      </c>
      <c r="B9148" s="270"/>
      <c r="C9148" s="272"/>
      <c r="D9148" s="273"/>
      <c r="E9148" s="89">
        <v>3.7499999999999999E-2</v>
      </c>
      <c r="O9148">
        <v>1</v>
      </c>
      <c r="Y9148">
        <f t="shared" si="426"/>
        <v>1</v>
      </c>
      <c r="Z9148" s="90" t="str">
        <f t="shared" si="427"/>
        <v>2026/02/01 00:54</v>
      </c>
    </row>
    <row r="9149" spans="1:26" ht="3.6" customHeight="1" x14ac:dyDescent="0.2">
      <c r="A9149" s="86">
        <f t="shared" si="428"/>
        <v>46054</v>
      </c>
      <c r="B9149" s="270"/>
      <c r="C9149" s="272"/>
      <c r="D9149" s="273"/>
      <c r="E9149" s="89">
        <v>4.0972222222222222E-2</v>
      </c>
      <c r="O9149">
        <v>1</v>
      </c>
      <c r="Y9149">
        <f t="shared" si="426"/>
        <v>1</v>
      </c>
      <c r="Z9149" s="90" t="str">
        <f t="shared" si="427"/>
        <v>2026/02/01 00:59</v>
      </c>
    </row>
    <row r="9150" spans="1:26" ht="3.6" customHeight="1" x14ac:dyDescent="0.2">
      <c r="A9150" s="86">
        <f t="shared" si="428"/>
        <v>46054</v>
      </c>
      <c r="B9150" s="270"/>
      <c r="C9150" s="272"/>
      <c r="D9150" s="273">
        <v>0.75</v>
      </c>
      <c r="E9150" s="89">
        <v>2.7777777777777779E-3</v>
      </c>
      <c r="O9150">
        <v>1</v>
      </c>
      <c r="Y9150">
        <f t="shared" si="426"/>
        <v>1</v>
      </c>
      <c r="Z9150" s="90" t="str">
        <f t="shared" si="427"/>
        <v>2026/02/01 18:04</v>
      </c>
    </row>
    <row r="9151" spans="1:26" ht="3.6" customHeight="1" x14ac:dyDescent="0.2">
      <c r="A9151" s="86">
        <f t="shared" si="428"/>
        <v>46054</v>
      </c>
      <c r="B9151" s="270"/>
      <c r="C9151" s="272"/>
      <c r="D9151" s="273"/>
      <c r="E9151" s="89">
        <v>6.2499999999999995E-3</v>
      </c>
      <c r="O9151">
        <v>1</v>
      </c>
      <c r="Y9151">
        <f t="shared" si="426"/>
        <v>1</v>
      </c>
      <c r="Z9151" s="90" t="str">
        <f t="shared" si="427"/>
        <v>2026/02/01 00:09</v>
      </c>
    </row>
    <row r="9152" spans="1:26" ht="3.6" customHeight="1" x14ac:dyDescent="0.2">
      <c r="A9152" s="86">
        <f t="shared" si="428"/>
        <v>46054</v>
      </c>
      <c r="B9152" s="270"/>
      <c r="C9152" s="272"/>
      <c r="D9152" s="273"/>
      <c r="E9152" s="89">
        <v>9.7222222222222224E-3</v>
      </c>
      <c r="O9152">
        <v>1</v>
      </c>
      <c r="Y9152">
        <f t="shared" si="426"/>
        <v>1</v>
      </c>
      <c r="Z9152" s="90" t="str">
        <f t="shared" si="427"/>
        <v>2026/02/01 00:14</v>
      </c>
    </row>
    <row r="9153" spans="1:26" ht="3.6" customHeight="1" x14ac:dyDescent="0.2">
      <c r="A9153" s="86">
        <f t="shared" si="428"/>
        <v>46054</v>
      </c>
      <c r="B9153" s="270"/>
      <c r="C9153" s="272"/>
      <c r="D9153" s="273"/>
      <c r="E9153" s="89">
        <v>1.3194444444444444E-2</v>
      </c>
      <c r="O9153">
        <v>1</v>
      </c>
      <c r="Y9153">
        <f t="shared" si="426"/>
        <v>1</v>
      </c>
      <c r="Z9153" s="90" t="str">
        <f t="shared" si="427"/>
        <v>2026/02/01 00:19</v>
      </c>
    </row>
    <row r="9154" spans="1:26" ht="3.6" customHeight="1" x14ac:dyDescent="0.2">
      <c r="A9154" s="86">
        <f t="shared" si="428"/>
        <v>46054</v>
      </c>
      <c r="B9154" s="270"/>
      <c r="C9154" s="272"/>
      <c r="D9154" s="273"/>
      <c r="E9154" s="89">
        <v>1.6666666666666666E-2</v>
      </c>
      <c r="O9154">
        <v>1</v>
      </c>
      <c r="Y9154">
        <f t="shared" si="426"/>
        <v>1</v>
      </c>
      <c r="Z9154" s="90" t="str">
        <f t="shared" si="427"/>
        <v>2026/02/01 00:24</v>
      </c>
    </row>
    <row r="9155" spans="1:26" ht="3.6" customHeight="1" x14ac:dyDescent="0.2">
      <c r="A9155" s="86">
        <f t="shared" si="428"/>
        <v>46054</v>
      </c>
      <c r="B9155" s="270"/>
      <c r="C9155" s="272"/>
      <c r="D9155" s="273"/>
      <c r="E9155" s="89">
        <v>2.013888888888889E-2</v>
      </c>
      <c r="O9155">
        <v>1</v>
      </c>
      <c r="Y9155">
        <f t="shared" si="426"/>
        <v>1</v>
      </c>
      <c r="Z9155" s="90" t="str">
        <f t="shared" si="427"/>
        <v>2026/02/01 00:29</v>
      </c>
    </row>
    <row r="9156" spans="1:26" ht="3.6" customHeight="1" x14ac:dyDescent="0.2">
      <c r="A9156" s="86">
        <f t="shared" si="428"/>
        <v>46054</v>
      </c>
      <c r="B9156" s="270"/>
      <c r="C9156" s="272"/>
      <c r="D9156" s="273"/>
      <c r="E9156" s="89">
        <v>2.361111111111111E-2</v>
      </c>
      <c r="O9156">
        <v>1</v>
      </c>
      <c r="Y9156">
        <f t="shared" si="426"/>
        <v>1</v>
      </c>
      <c r="Z9156" s="90" t="str">
        <f t="shared" si="427"/>
        <v>2026/02/01 00:34</v>
      </c>
    </row>
    <row r="9157" spans="1:26" ht="3.6" customHeight="1" x14ac:dyDescent="0.2">
      <c r="A9157" s="86">
        <f t="shared" si="428"/>
        <v>46054</v>
      </c>
      <c r="B9157" s="270"/>
      <c r="C9157" s="272"/>
      <c r="D9157" s="273"/>
      <c r="E9157" s="89">
        <v>2.7083333333333334E-2</v>
      </c>
      <c r="O9157">
        <v>1</v>
      </c>
      <c r="Y9157">
        <f t="shared" si="426"/>
        <v>1</v>
      </c>
      <c r="Z9157" s="90" t="str">
        <f t="shared" si="427"/>
        <v>2026/02/01 00:39</v>
      </c>
    </row>
    <row r="9158" spans="1:26" ht="3.6" customHeight="1" x14ac:dyDescent="0.2">
      <c r="A9158" s="86">
        <f t="shared" si="428"/>
        <v>46054</v>
      </c>
      <c r="B9158" s="270"/>
      <c r="C9158" s="272"/>
      <c r="D9158" s="273"/>
      <c r="E9158" s="89">
        <v>3.0555555555555555E-2</v>
      </c>
      <c r="O9158">
        <v>1</v>
      </c>
      <c r="Y9158">
        <f t="shared" si="426"/>
        <v>1</v>
      </c>
      <c r="Z9158" s="90" t="str">
        <f t="shared" si="427"/>
        <v>2026/02/01 00:44</v>
      </c>
    </row>
    <row r="9159" spans="1:26" ht="3.6" customHeight="1" x14ac:dyDescent="0.2">
      <c r="A9159" s="86">
        <f t="shared" si="428"/>
        <v>46054</v>
      </c>
      <c r="B9159" s="270"/>
      <c r="C9159" s="272"/>
      <c r="D9159" s="273"/>
      <c r="E9159" s="89">
        <v>3.4027777777777775E-2</v>
      </c>
      <c r="O9159">
        <v>1</v>
      </c>
      <c r="Y9159">
        <f t="shared" ref="Y9159:Y9222" si="429">COUNTA(F9159:X9159)</f>
        <v>1</v>
      </c>
      <c r="Z9159" s="90" t="str">
        <f t="shared" ref="Z9159:Z9222" si="430">TEXT(A9159,"yyyy/mm/dd")&amp; " " &amp;TEXT(D9159+E9159,"hh:mm")</f>
        <v>2026/02/01 00:49</v>
      </c>
    </row>
    <row r="9160" spans="1:26" ht="3.6" customHeight="1" x14ac:dyDescent="0.2">
      <c r="A9160" s="86">
        <f t="shared" ref="A9160:A9223" si="431">IF(B9160&lt;&gt;"",B9160,A9159)</f>
        <v>46054</v>
      </c>
      <c r="B9160" s="270"/>
      <c r="C9160" s="272"/>
      <c r="D9160" s="273"/>
      <c r="E9160" s="89">
        <v>3.7499999999999999E-2</v>
      </c>
      <c r="O9160">
        <v>1</v>
      </c>
      <c r="Y9160">
        <f t="shared" si="429"/>
        <v>1</v>
      </c>
      <c r="Z9160" s="90" t="str">
        <f t="shared" si="430"/>
        <v>2026/02/01 00:54</v>
      </c>
    </row>
    <row r="9161" spans="1:26" ht="3.6" customHeight="1" x14ac:dyDescent="0.2">
      <c r="A9161" s="86">
        <f t="shared" si="431"/>
        <v>46054</v>
      </c>
      <c r="B9161" s="270"/>
      <c r="C9161" s="272"/>
      <c r="D9161" s="273"/>
      <c r="E9161" s="89">
        <v>4.0972222222222222E-2</v>
      </c>
      <c r="O9161">
        <v>1</v>
      </c>
      <c r="Y9161">
        <f t="shared" si="429"/>
        <v>1</v>
      </c>
      <c r="Z9161" s="90" t="str">
        <f t="shared" si="430"/>
        <v>2026/02/01 00:59</v>
      </c>
    </row>
    <row r="9162" spans="1:26" ht="3.6" customHeight="1" x14ac:dyDescent="0.2">
      <c r="A9162" s="86">
        <f t="shared" si="431"/>
        <v>46054</v>
      </c>
      <c r="B9162" s="270"/>
      <c r="C9162" s="272"/>
      <c r="D9162" s="273">
        <v>0.79166666666666663</v>
      </c>
      <c r="E9162" s="89">
        <v>2.7777777777777779E-3</v>
      </c>
      <c r="O9162">
        <v>1</v>
      </c>
      <c r="Y9162">
        <f t="shared" si="429"/>
        <v>1</v>
      </c>
      <c r="Z9162" s="90" t="str">
        <f t="shared" si="430"/>
        <v>2026/02/01 19:04</v>
      </c>
    </row>
    <row r="9163" spans="1:26" ht="3.6" customHeight="1" x14ac:dyDescent="0.2">
      <c r="A9163" s="86">
        <f t="shared" si="431"/>
        <v>46054</v>
      </c>
      <c r="B9163" s="270"/>
      <c r="C9163" s="272"/>
      <c r="D9163" s="273"/>
      <c r="E9163" s="89">
        <v>6.2499999999999995E-3</v>
      </c>
      <c r="O9163">
        <v>1</v>
      </c>
      <c r="Y9163">
        <f t="shared" si="429"/>
        <v>1</v>
      </c>
      <c r="Z9163" s="90" t="str">
        <f t="shared" si="430"/>
        <v>2026/02/01 00:09</v>
      </c>
    </row>
    <row r="9164" spans="1:26" ht="3.6" customHeight="1" x14ac:dyDescent="0.2">
      <c r="A9164" s="86">
        <f t="shared" si="431"/>
        <v>46054</v>
      </c>
      <c r="B9164" s="270"/>
      <c r="C9164" s="272"/>
      <c r="D9164" s="273"/>
      <c r="E9164" s="89">
        <v>9.7222222222222224E-3</v>
      </c>
      <c r="O9164">
        <v>1</v>
      </c>
      <c r="Y9164">
        <f t="shared" si="429"/>
        <v>1</v>
      </c>
      <c r="Z9164" s="90" t="str">
        <f t="shared" si="430"/>
        <v>2026/02/01 00:14</v>
      </c>
    </row>
    <row r="9165" spans="1:26" ht="3.6" customHeight="1" x14ac:dyDescent="0.2">
      <c r="A9165" s="86">
        <f t="shared" si="431"/>
        <v>46054</v>
      </c>
      <c r="B9165" s="270"/>
      <c r="C9165" s="272"/>
      <c r="D9165" s="273"/>
      <c r="E9165" s="89">
        <v>1.3194444444444444E-2</v>
      </c>
      <c r="O9165">
        <v>1</v>
      </c>
      <c r="Y9165">
        <f t="shared" si="429"/>
        <v>1</v>
      </c>
      <c r="Z9165" s="90" t="str">
        <f t="shared" si="430"/>
        <v>2026/02/01 00:19</v>
      </c>
    </row>
    <row r="9166" spans="1:26" ht="3.6" customHeight="1" x14ac:dyDescent="0.2">
      <c r="A9166" s="86">
        <f t="shared" si="431"/>
        <v>46054</v>
      </c>
      <c r="B9166" s="270"/>
      <c r="C9166" s="272"/>
      <c r="D9166" s="273"/>
      <c r="E9166" s="89">
        <v>1.6666666666666666E-2</v>
      </c>
      <c r="O9166">
        <v>1</v>
      </c>
      <c r="Y9166">
        <f t="shared" si="429"/>
        <v>1</v>
      </c>
      <c r="Z9166" s="90" t="str">
        <f t="shared" si="430"/>
        <v>2026/02/01 00:24</v>
      </c>
    </row>
    <row r="9167" spans="1:26" ht="3.6" customHeight="1" x14ac:dyDescent="0.2">
      <c r="A9167" s="86">
        <f t="shared" si="431"/>
        <v>46054</v>
      </c>
      <c r="B9167" s="270"/>
      <c r="C9167" s="272"/>
      <c r="D9167" s="273"/>
      <c r="E9167" s="89">
        <v>2.013888888888889E-2</v>
      </c>
      <c r="O9167">
        <v>1</v>
      </c>
      <c r="Y9167">
        <f t="shared" si="429"/>
        <v>1</v>
      </c>
      <c r="Z9167" s="90" t="str">
        <f t="shared" si="430"/>
        <v>2026/02/01 00:29</v>
      </c>
    </row>
    <row r="9168" spans="1:26" ht="3.6" customHeight="1" x14ac:dyDescent="0.2">
      <c r="A9168" s="86">
        <f t="shared" si="431"/>
        <v>46054</v>
      </c>
      <c r="B9168" s="270"/>
      <c r="C9168" s="272"/>
      <c r="D9168" s="273"/>
      <c r="E9168" s="89">
        <v>2.361111111111111E-2</v>
      </c>
      <c r="O9168">
        <v>1</v>
      </c>
      <c r="Y9168">
        <f t="shared" si="429"/>
        <v>1</v>
      </c>
      <c r="Z9168" s="90" t="str">
        <f t="shared" si="430"/>
        <v>2026/02/01 00:34</v>
      </c>
    </row>
    <row r="9169" spans="1:26" ht="3.6" customHeight="1" x14ac:dyDescent="0.2">
      <c r="A9169" s="86">
        <f t="shared" si="431"/>
        <v>46054</v>
      </c>
      <c r="B9169" s="270"/>
      <c r="C9169" s="272"/>
      <c r="D9169" s="273"/>
      <c r="E9169" s="89">
        <v>2.7083333333333334E-2</v>
      </c>
      <c r="O9169">
        <v>1</v>
      </c>
      <c r="Y9169">
        <f t="shared" si="429"/>
        <v>1</v>
      </c>
      <c r="Z9169" s="90" t="str">
        <f t="shared" si="430"/>
        <v>2026/02/01 00:39</v>
      </c>
    </row>
    <row r="9170" spans="1:26" ht="3.6" customHeight="1" x14ac:dyDescent="0.2">
      <c r="A9170" s="86">
        <f t="shared" si="431"/>
        <v>46054</v>
      </c>
      <c r="B9170" s="270"/>
      <c r="C9170" s="272"/>
      <c r="D9170" s="273"/>
      <c r="E9170" s="89">
        <v>3.0555555555555555E-2</v>
      </c>
      <c r="O9170">
        <v>1</v>
      </c>
      <c r="Y9170">
        <f t="shared" si="429"/>
        <v>1</v>
      </c>
      <c r="Z9170" s="90" t="str">
        <f t="shared" si="430"/>
        <v>2026/02/01 00:44</v>
      </c>
    </row>
    <row r="9171" spans="1:26" ht="3.6" customHeight="1" x14ac:dyDescent="0.2">
      <c r="A9171" s="86">
        <f t="shared" si="431"/>
        <v>46054</v>
      </c>
      <c r="B9171" s="270"/>
      <c r="C9171" s="272"/>
      <c r="D9171" s="273"/>
      <c r="E9171" s="89">
        <v>3.4027777777777775E-2</v>
      </c>
      <c r="O9171">
        <v>1</v>
      </c>
      <c r="Y9171">
        <f t="shared" si="429"/>
        <v>1</v>
      </c>
      <c r="Z9171" s="90" t="str">
        <f t="shared" si="430"/>
        <v>2026/02/01 00:49</v>
      </c>
    </row>
    <row r="9172" spans="1:26" ht="3.6" customHeight="1" x14ac:dyDescent="0.2">
      <c r="A9172" s="86">
        <f t="shared" si="431"/>
        <v>46054</v>
      </c>
      <c r="B9172" s="270"/>
      <c r="C9172" s="272"/>
      <c r="D9172" s="273"/>
      <c r="E9172" s="89">
        <v>3.7499999999999999E-2</v>
      </c>
      <c r="O9172">
        <v>1</v>
      </c>
      <c r="Y9172">
        <f t="shared" si="429"/>
        <v>1</v>
      </c>
      <c r="Z9172" s="90" t="str">
        <f t="shared" si="430"/>
        <v>2026/02/01 00:54</v>
      </c>
    </row>
    <row r="9173" spans="1:26" ht="3.6" customHeight="1" x14ac:dyDescent="0.2">
      <c r="A9173" s="86">
        <f t="shared" si="431"/>
        <v>46054</v>
      </c>
      <c r="B9173" s="270"/>
      <c r="C9173" s="272"/>
      <c r="D9173" s="273"/>
      <c r="E9173" s="89">
        <v>4.0972222222222222E-2</v>
      </c>
      <c r="O9173">
        <v>1</v>
      </c>
      <c r="Y9173">
        <f t="shared" si="429"/>
        <v>1</v>
      </c>
      <c r="Z9173" s="90" t="str">
        <f t="shared" si="430"/>
        <v>2026/02/01 00:59</v>
      </c>
    </row>
    <row r="9174" spans="1:26" ht="3.6" customHeight="1" x14ac:dyDescent="0.2">
      <c r="A9174" s="86">
        <f t="shared" si="431"/>
        <v>46054</v>
      </c>
      <c r="B9174" s="270"/>
      <c r="C9174" s="272"/>
      <c r="D9174" s="273">
        <v>0.83333333333333337</v>
      </c>
      <c r="E9174" s="89">
        <v>2.7777777777777779E-3</v>
      </c>
      <c r="O9174">
        <v>1</v>
      </c>
      <c r="Y9174">
        <f t="shared" si="429"/>
        <v>1</v>
      </c>
      <c r="Z9174" s="90" t="str">
        <f t="shared" si="430"/>
        <v>2026/02/01 20:04</v>
      </c>
    </row>
    <row r="9175" spans="1:26" ht="3.6" customHeight="1" x14ac:dyDescent="0.2">
      <c r="A9175" s="86">
        <f t="shared" si="431"/>
        <v>46054</v>
      </c>
      <c r="B9175" s="270"/>
      <c r="C9175" s="272"/>
      <c r="D9175" s="273"/>
      <c r="E9175" s="89">
        <v>6.2499999999999995E-3</v>
      </c>
      <c r="O9175">
        <v>1</v>
      </c>
      <c r="Y9175">
        <f t="shared" si="429"/>
        <v>1</v>
      </c>
      <c r="Z9175" s="90" t="str">
        <f t="shared" si="430"/>
        <v>2026/02/01 00:09</v>
      </c>
    </row>
    <row r="9176" spans="1:26" ht="3.6" customHeight="1" x14ac:dyDescent="0.2">
      <c r="A9176" s="86">
        <f t="shared" si="431"/>
        <v>46054</v>
      </c>
      <c r="B9176" s="270"/>
      <c r="C9176" s="272"/>
      <c r="D9176" s="273"/>
      <c r="E9176" s="89">
        <v>9.7222222222222224E-3</v>
      </c>
      <c r="O9176">
        <v>1</v>
      </c>
      <c r="Y9176">
        <f t="shared" si="429"/>
        <v>1</v>
      </c>
      <c r="Z9176" s="90" t="str">
        <f t="shared" si="430"/>
        <v>2026/02/01 00:14</v>
      </c>
    </row>
    <row r="9177" spans="1:26" ht="3.6" customHeight="1" x14ac:dyDescent="0.2">
      <c r="A9177" s="86">
        <f t="shared" si="431"/>
        <v>46054</v>
      </c>
      <c r="B9177" s="270"/>
      <c r="C9177" s="272"/>
      <c r="D9177" s="273"/>
      <c r="E9177" s="89">
        <v>1.3194444444444444E-2</v>
      </c>
      <c r="O9177">
        <v>1</v>
      </c>
      <c r="Y9177">
        <f t="shared" si="429"/>
        <v>1</v>
      </c>
      <c r="Z9177" s="90" t="str">
        <f t="shared" si="430"/>
        <v>2026/02/01 00:19</v>
      </c>
    </row>
    <row r="9178" spans="1:26" ht="3.6" customHeight="1" x14ac:dyDescent="0.2">
      <c r="A9178" s="86">
        <f t="shared" si="431"/>
        <v>46054</v>
      </c>
      <c r="B9178" s="270"/>
      <c r="C9178" s="272"/>
      <c r="D9178" s="273"/>
      <c r="E9178" s="89">
        <v>1.6666666666666666E-2</v>
      </c>
      <c r="O9178">
        <v>1</v>
      </c>
      <c r="Y9178">
        <f t="shared" si="429"/>
        <v>1</v>
      </c>
      <c r="Z9178" s="90" t="str">
        <f t="shared" si="430"/>
        <v>2026/02/01 00:24</v>
      </c>
    </row>
    <row r="9179" spans="1:26" ht="3.6" customHeight="1" x14ac:dyDescent="0.2">
      <c r="A9179" s="86">
        <f t="shared" si="431"/>
        <v>46054</v>
      </c>
      <c r="B9179" s="270"/>
      <c r="C9179" s="272"/>
      <c r="D9179" s="273"/>
      <c r="E9179" s="89">
        <v>2.013888888888889E-2</v>
      </c>
      <c r="O9179">
        <v>1</v>
      </c>
      <c r="Y9179">
        <f t="shared" si="429"/>
        <v>1</v>
      </c>
      <c r="Z9179" s="90" t="str">
        <f t="shared" si="430"/>
        <v>2026/02/01 00:29</v>
      </c>
    </row>
    <row r="9180" spans="1:26" ht="3.6" customHeight="1" x14ac:dyDescent="0.2">
      <c r="A9180" s="86">
        <f t="shared" si="431"/>
        <v>46054</v>
      </c>
      <c r="B9180" s="270"/>
      <c r="C9180" s="272"/>
      <c r="D9180" s="273"/>
      <c r="E9180" s="89">
        <v>2.361111111111111E-2</v>
      </c>
      <c r="O9180">
        <v>1</v>
      </c>
      <c r="Y9180">
        <f t="shared" si="429"/>
        <v>1</v>
      </c>
      <c r="Z9180" s="90" t="str">
        <f t="shared" si="430"/>
        <v>2026/02/01 00:34</v>
      </c>
    </row>
    <row r="9181" spans="1:26" ht="3.6" customHeight="1" x14ac:dyDescent="0.2">
      <c r="A9181" s="86">
        <f t="shared" si="431"/>
        <v>46054</v>
      </c>
      <c r="B9181" s="270"/>
      <c r="C9181" s="272"/>
      <c r="D9181" s="273"/>
      <c r="E9181" s="89">
        <v>2.7083333333333334E-2</v>
      </c>
      <c r="O9181">
        <v>1</v>
      </c>
      <c r="Y9181">
        <f t="shared" si="429"/>
        <v>1</v>
      </c>
      <c r="Z9181" s="90" t="str">
        <f t="shared" si="430"/>
        <v>2026/02/01 00:39</v>
      </c>
    </row>
    <row r="9182" spans="1:26" ht="3.6" customHeight="1" x14ac:dyDescent="0.2">
      <c r="A9182" s="86">
        <f t="shared" si="431"/>
        <v>46054</v>
      </c>
      <c r="B9182" s="270"/>
      <c r="C9182" s="272"/>
      <c r="D9182" s="273"/>
      <c r="E9182" s="89">
        <v>3.0555555555555555E-2</v>
      </c>
      <c r="O9182">
        <v>1</v>
      </c>
      <c r="Y9182">
        <f t="shared" si="429"/>
        <v>1</v>
      </c>
      <c r="Z9182" s="90" t="str">
        <f t="shared" si="430"/>
        <v>2026/02/01 00:44</v>
      </c>
    </row>
    <row r="9183" spans="1:26" ht="3.6" customHeight="1" x14ac:dyDescent="0.2">
      <c r="A9183" s="86">
        <f t="shared" si="431"/>
        <v>46054</v>
      </c>
      <c r="B9183" s="270"/>
      <c r="C9183" s="272"/>
      <c r="D9183" s="273"/>
      <c r="E9183" s="89">
        <v>3.4027777777777775E-2</v>
      </c>
      <c r="O9183">
        <v>1</v>
      </c>
      <c r="Y9183">
        <f t="shared" si="429"/>
        <v>1</v>
      </c>
      <c r="Z9183" s="90" t="str">
        <f t="shared" si="430"/>
        <v>2026/02/01 00:49</v>
      </c>
    </row>
    <row r="9184" spans="1:26" ht="3.6" customHeight="1" x14ac:dyDescent="0.2">
      <c r="A9184" s="86">
        <f t="shared" si="431"/>
        <v>46054</v>
      </c>
      <c r="B9184" s="270"/>
      <c r="C9184" s="272"/>
      <c r="D9184" s="273"/>
      <c r="E9184" s="89">
        <v>3.7499999999999999E-2</v>
      </c>
      <c r="O9184">
        <v>1</v>
      </c>
      <c r="Y9184">
        <f t="shared" si="429"/>
        <v>1</v>
      </c>
      <c r="Z9184" s="90" t="str">
        <f t="shared" si="430"/>
        <v>2026/02/01 00:54</v>
      </c>
    </row>
    <row r="9185" spans="1:26" ht="3.6" customHeight="1" x14ac:dyDescent="0.2">
      <c r="A9185" s="86">
        <f t="shared" si="431"/>
        <v>46054</v>
      </c>
      <c r="B9185" s="270"/>
      <c r="C9185" s="272"/>
      <c r="D9185" s="273"/>
      <c r="E9185" s="89">
        <v>4.0972222222222222E-2</v>
      </c>
      <c r="O9185">
        <v>1</v>
      </c>
      <c r="Y9185">
        <f t="shared" si="429"/>
        <v>1</v>
      </c>
      <c r="Z9185" s="90" t="str">
        <f t="shared" si="430"/>
        <v>2026/02/01 00:59</v>
      </c>
    </row>
    <row r="9186" spans="1:26" ht="3.6" customHeight="1" x14ac:dyDescent="0.2">
      <c r="A9186" s="86">
        <f t="shared" si="431"/>
        <v>46054</v>
      </c>
      <c r="B9186" s="270"/>
      <c r="C9186" s="272"/>
      <c r="D9186" s="273">
        <v>0.875</v>
      </c>
      <c r="E9186" s="89">
        <v>2.7777777777777779E-3</v>
      </c>
      <c r="O9186">
        <v>1</v>
      </c>
      <c r="Y9186">
        <f t="shared" si="429"/>
        <v>1</v>
      </c>
      <c r="Z9186" s="90" t="str">
        <f t="shared" si="430"/>
        <v>2026/02/01 21:04</v>
      </c>
    </row>
    <row r="9187" spans="1:26" ht="3.6" customHeight="1" x14ac:dyDescent="0.2">
      <c r="A9187" s="86">
        <f t="shared" si="431"/>
        <v>46054</v>
      </c>
      <c r="B9187" s="270"/>
      <c r="C9187" s="272"/>
      <c r="D9187" s="273"/>
      <c r="E9187" s="89">
        <v>6.2499999999999995E-3</v>
      </c>
      <c r="O9187">
        <v>1</v>
      </c>
      <c r="Y9187">
        <f t="shared" si="429"/>
        <v>1</v>
      </c>
      <c r="Z9187" s="90" t="str">
        <f t="shared" si="430"/>
        <v>2026/02/01 00:09</v>
      </c>
    </row>
    <row r="9188" spans="1:26" ht="3.6" customHeight="1" x14ac:dyDescent="0.2">
      <c r="A9188" s="86">
        <f t="shared" si="431"/>
        <v>46054</v>
      </c>
      <c r="B9188" s="270"/>
      <c r="C9188" s="272"/>
      <c r="D9188" s="273"/>
      <c r="E9188" s="89">
        <v>9.7222222222222224E-3</v>
      </c>
      <c r="O9188">
        <v>1</v>
      </c>
      <c r="Y9188">
        <f t="shared" si="429"/>
        <v>1</v>
      </c>
      <c r="Z9188" s="90" t="str">
        <f t="shared" si="430"/>
        <v>2026/02/01 00:14</v>
      </c>
    </row>
    <row r="9189" spans="1:26" ht="3.6" customHeight="1" x14ac:dyDescent="0.2">
      <c r="A9189" s="86">
        <f t="shared" si="431"/>
        <v>46054</v>
      </c>
      <c r="B9189" s="270"/>
      <c r="C9189" s="272"/>
      <c r="D9189" s="273"/>
      <c r="E9189" s="89">
        <v>1.3194444444444444E-2</v>
      </c>
      <c r="O9189">
        <v>1</v>
      </c>
      <c r="Y9189">
        <f t="shared" si="429"/>
        <v>1</v>
      </c>
      <c r="Z9189" s="90" t="str">
        <f t="shared" si="430"/>
        <v>2026/02/01 00:19</v>
      </c>
    </row>
    <row r="9190" spans="1:26" ht="3.6" customHeight="1" x14ac:dyDescent="0.2">
      <c r="A9190" s="86">
        <f t="shared" si="431"/>
        <v>46054</v>
      </c>
      <c r="B9190" s="270"/>
      <c r="C9190" s="272"/>
      <c r="D9190" s="273"/>
      <c r="E9190" s="89">
        <v>1.6666666666666666E-2</v>
      </c>
      <c r="O9190">
        <v>1</v>
      </c>
      <c r="Y9190">
        <f t="shared" si="429"/>
        <v>1</v>
      </c>
      <c r="Z9190" s="90" t="str">
        <f t="shared" si="430"/>
        <v>2026/02/01 00:24</v>
      </c>
    </row>
    <row r="9191" spans="1:26" ht="3.6" customHeight="1" x14ac:dyDescent="0.2">
      <c r="A9191" s="86">
        <f t="shared" si="431"/>
        <v>46054</v>
      </c>
      <c r="B9191" s="270"/>
      <c r="C9191" s="272"/>
      <c r="D9191" s="273"/>
      <c r="E9191" s="89">
        <v>2.013888888888889E-2</v>
      </c>
      <c r="O9191">
        <v>1</v>
      </c>
      <c r="Y9191">
        <f t="shared" si="429"/>
        <v>1</v>
      </c>
      <c r="Z9191" s="90" t="str">
        <f t="shared" si="430"/>
        <v>2026/02/01 00:29</v>
      </c>
    </row>
    <row r="9192" spans="1:26" ht="3.6" customHeight="1" x14ac:dyDescent="0.2">
      <c r="A9192" s="86">
        <f t="shared" si="431"/>
        <v>46054</v>
      </c>
      <c r="B9192" s="270"/>
      <c r="C9192" s="272"/>
      <c r="D9192" s="273"/>
      <c r="E9192" s="89">
        <v>2.361111111111111E-2</v>
      </c>
      <c r="O9192">
        <v>1</v>
      </c>
      <c r="Y9192">
        <f t="shared" si="429"/>
        <v>1</v>
      </c>
      <c r="Z9192" s="90" t="str">
        <f t="shared" si="430"/>
        <v>2026/02/01 00:34</v>
      </c>
    </row>
    <row r="9193" spans="1:26" ht="3.6" customHeight="1" x14ac:dyDescent="0.2">
      <c r="A9193" s="86">
        <f t="shared" si="431"/>
        <v>46054</v>
      </c>
      <c r="B9193" s="270"/>
      <c r="C9193" s="272"/>
      <c r="D9193" s="273"/>
      <c r="E9193" s="89">
        <v>2.7083333333333334E-2</v>
      </c>
      <c r="O9193">
        <v>1</v>
      </c>
      <c r="Y9193">
        <f t="shared" si="429"/>
        <v>1</v>
      </c>
      <c r="Z9193" s="90" t="str">
        <f t="shared" si="430"/>
        <v>2026/02/01 00:39</v>
      </c>
    </row>
    <row r="9194" spans="1:26" ht="3.6" customHeight="1" x14ac:dyDescent="0.2">
      <c r="A9194" s="86">
        <f t="shared" si="431"/>
        <v>46054</v>
      </c>
      <c r="B9194" s="270"/>
      <c r="C9194" s="272"/>
      <c r="D9194" s="273"/>
      <c r="E9194" s="89">
        <v>3.0555555555555555E-2</v>
      </c>
      <c r="O9194">
        <v>1</v>
      </c>
      <c r="Y9194">
        <f t="shared" si="429"/>
        <v>1</v>
      </c>
      <c r="Z9194" s="90" t="str">
        <f t="shared" si="430"/>
        <v>2026/02/01 00:44</v>
      </c>
    </row>
    <row r="9195" spans="1:26" ht="3.6" customHeight="1" x14ac:dyDescent="0.2">
      <c r="A9195" s="86">
        <f t="shared" si="431"/>
        <v>46054</v>
      </c>
      <c r="B9195" s="270"/>
      <c r="C9195" s="272"/>
      <c r="D9195" s="273"/>
      <c r="E9195" s="89">
        <v>3.4027777777777775E-2</v>
      </c>
      <c r="O9195">
        <v>1</v>
      </c>
      <c r="Y9195">
        <f t="shared" si="429"/>
        <v>1</v>
      </c>
      <c r="Z9195" s="90" t="str">
        <f t="shared" si="430"/>
        <v>2026/02/01 00:49</v>
      </c>
    </row>
    <row r="9196" spans="1:26" ht="3.6" customHeight="1" x14ac:dyDescent="0.2">
      <c r="A9196" s="86">
        <f t="shared" si="431"/>
        <v>46054</v>
      </c>
      <c r="B9196" s="270"/>
      <c r="C9196" s="272"/>
      <c r="D9196" s="273"/>
      <c r="E9196" s="89">
        <v>3.7499999999999999E-2</v>
      </c>
      <c r="O9196">
        <v>1</v>
      </c>
      <c r="Y9196">
        <f t="shared" si="429"/>
        <v>1</v>
      </c>
      <c r="Z9196" s="90" t="str">
        <f t="shared" si="430"/>
        <v>2026/02/01 00:54</v>
      </c>
    </row>
    <row r="9197" spans="1:26" ht="3.6" customHeight="1" x14ac:dyDescent="0.2">
      <c r="A9197" s="86">
        <f t="shared" si="431"/>
        <v>46054</v>
      </c>
      <c r="B9197" s="270"/>
      <c r="C9197" s="272"/>
      <c r="D9197" s="273"/>
      <c r="E9197" s="89">
        <v>4.0972222222222222E-2</v>
      </c>
      <c r="O9197">
        <v>1</v>
      </c>
      <c r="Y9197">
        <f t="shared" si="429"/>
        <v>1</v>
      </c>
      <c r="Z9197" s="90" t="str">
        <f t="shared" si="430"/>
        <v>2026/02/01 00:59</v>
      </c>
    </row>
    <row r="9198" spans="1:26" ht="3.6" customHeight="1" x14ac:dyDescent="0.2">
      <c r="A9198" s="86">
        <f t="shared" si="431"/>
        <v>46054</v>
      </c>
      <c r="B9198" s="270"/>
      <c r="C9198" s="272"/>
      <c r="D9198" s="273">
        <v>0.91666666666666663</v>
      </c>
      <c r="E9198" s="89">
        <v>2.7777777777777779E-3</v>
      </c>
      <c r="O9198">
        <v>1</v>
      </c>
      <c r="Y9198">
        <f t="shared" si="429"/>
        <v>1</v>
      </c>
      <c r="Z9198" s="90" t="str">
        <f t="shared" si="430"/>
        <v>2026/02/01 22:04</v>
      </c>
    </row>
    <row r="9199" spans="1:26" ht="3.6" customHeight="1" x14ac:dyDescent="0.2">
      <c r="A9199" s="86">
        <f t="shared" si="431"/>
        <v>46054</v>
      </c>
      <c r="B9199" s="270"/>
      <c r="C9199" s="272"/>
      <c r="D9199" s="273"/>
      <c r="E9199" s="89">
        <v>6.2499999999999995E-3</v>
      </c>
      <c r="O9199">
        <v>1</v>
      </c>
      <c r="Y9199">
        <f t="shared" si="429"/>
        <v>1</v>
      </c>
      <c r="Z9199" s="90" t="str">
        <f t="shared" si="430"/>
        <v>2026/02/01 00:09</v>
      </c>
    </row>
    <row r="9200" spans="1:26" ht="3.6" customHeight="1" x14ac:dyDescent="0.2">
      <c r="A9200" s="86">
        <f t="shared" si="431"/>
        <v>46054</v>
      </c>
      <c r="B9200" s="270"/>
      <c r="C9200" s="272"/>
      <c r="D9200" s="273"/>
      <c r="E9200" s="89">
        <v>9.7222222222222224E-3</v>
      </c>
      <c r="O9200">
        <v>1</v>
      </c>
      <c r="Y9200">
        <f t="shared" si="429"/>
        <v>1</v>
      </c>
      <c r="Z9200" s="90" t="str">
        <f t="shared" si="430"/>
        <v>2026/02/01 00:14</v>
      </c>
    </row>
    <row r="9201" spans="1:26" ht="3.6" customHeight="1" x14ac:dyDescent="0.2">
      <c r="A9201" s="86">
        <f t="shared" si="431"/>
        <v>46054</v>
      </c>
      <c r="B9201" s="270"/>
      <c r="C9201" s="272"/>
      <c r="D9201" s="273"/>
      <c r="E9201" s="89">
        <v>1.3194444444444444E-2</v>
      </c>
      <c r="O9201">
        <v>1</v>
      </c>
      <c r="Y9201">
        <f t="shared" si="429"/>
        <v>1</v>
      </c>
      <c r="Z9201" s="90" t="str">
        <f t="shared" si="430"/>
        <v>2026/02/01 00:19</v>
      </c>
    </row>
    <row r="9202" spans="1:26" ht="3.6" customHeight="1" x14ac:dyDescent="0.2">
      <c r="A9202" s="86">
        <f t="shared" si="431"/>
        <v>46054</v>
      </c>
      <c r="B9202" s="270"/>
      <c r="C9202" s="272"/>
      <c r="D9202" s="273"/>
      <c r="E9202" s="89">
        <v>1.6666666666666666E-2</v>
      </c>
      <c r="O9202">
        <v>1</v>
      </c>
      <c r="Y9202">
        <f t="shared" si="429"/>
        <v>1</v>
      </c>
      <c r="Z9202" s="90" t="str">
        <f t="shared" si="430"/>
        <v>2026/02/01 00:24</v>
      </c>
    </row>
    <row r="9203" spans="1:26" ht="3.6" customHeight="1" x14ac:dyDescent="0.2">
      <c r="A9203" s="86">
        <f t="shared" si="431"/>
        <v>46054</v>
      </c>
      <c r="B9203" s="270"/>
      <c r="C9203" s="272"/>
      <c r="D9203" s="273"/>
      <c r="E9203" s="89">
        <v>2.013888888888889E-2</v>
      </c>
      <c r="O9203">
        <v>1</v>
      </c>
      <c r="Y9203">
        <f t="shared" si="429"/>
        <v>1</v>
      </c>
      <c r="Z9203" s="90" t="str">
        <f t="shared" si="430"/>
        <v>2026/02/01 00:29</v>
      </c>
    </row>
    <row r="9204" spans="1:26" ht="3.6" customHeight="1" x14ac:dyDescent="0.2">
      <c r="A9204" s="86">
        <f t="shared" si="431"/>
        <v>46054</v>
      </c>
      <c r="B9204" s="270"/>
      <c r="C9204" s="272"/>
      <c r="D9204" s="273"/>
      <c r="E9204" s="89">
        <v>2.361111111111111E-2</v>
      </c>
      <c r="O9204">
        <v>1</v>
      </c>
      <c r="Y9204">
        <f t="shared" si="429"/>
        <v>1</v>
      </c>
      <c r="Z9204" s="90" t="str">
        <f t="shared" si="430"/>
        <v>2026/02/01 00:34</v>
      </c>
    </row>
    <row r="9205" spans="1:26" ht="3.6" customHeight="1" x14ac:dyDescent="0.2">
      <c r="A9205" s="86">
        <f t="shared" si="431"/>
        <v>46054</v>
      </c>
      <c r="B9205" s="270"/>
      <c r="C9205" s="272"/>
      <c r="D9205" s="273"/>
      <c r="E9205" s="89">
        <v>2.7083333333333334E-2</v>
      </c>
      <c r="O9205">
        <v>1</v>
      </c>
      <c r="Y9205">
        <f t="shared" si="429"/>
        <v>1</v>
      </c>
      <c r="Z9205" s="90" t="str">
        <f t="shared" si="430"/>
        <v>2026/02/01 00:39</v>
      </c>
    </row>
    <row r="9206" spans="1:26" ht="3.6" customHeight="1" x14ac:dyDescent="0.2">
      <c r="A9206" s="86">
        <f t="shared" si="431"/>
        <v>46054</v>
      </c>
      <c r="B9206" s="270"/>
      <c r="C9206" s="272"/>
      <c r="D9206" s="273"/>
      <c r="E9206" s="89">
        <v>3.0555555555555555E-2</v>
      </c>
      <c r="O9206">
        <v>1</v>
      </c>
      <c r="Y9206">
        <f t="shared" si="429"/>
        <v>1</v>
      </c>
      <c r="Z9206" s="90" t="str">
        <f t="shared" si="430"/>
        <v>2026/02/01 00:44</v>
      </c>
    </row>
    <row r="9207" spans="1:26" ht="3.6" customHeight="1" x14ac:dyDescent="0.2">
      <c r="A9207" s="86">
        <f t="shared" si="431"/>
        <v>46054</v>
      </c>
      <c r="B9207" s="270"/>
      <c r="C9207" s="272"/>
      <c r="D9207" s="273"/>
      <c r="E9207" s="89">
        <v>3.4027777777777775E-2</v>
      </c>
      <c r="O9207">
        <v>1</v>
      </c>
      <c r="Y9207">
        <f t="shared" si="429"/>
        <v>1</v>
      </c>
      <c r="Z9207" s="90" t="str">
        <f t="shared" si="430"/>
        <v>2026/02/01 00:49</v>
      </c>
    </row>
    <row r="9208" spans="1:26" ht="3.6" customHeight="1" x14ac:dyDescent="0.2">
      <c r="A9208" s="86">
        <f t="shared" si="431"/>
        <v>46054</v>
      </c>
      <c r="B9208" s="270"/>
      <c r="C9208" s="272"/>
      <c r="D9208" s="273"/>
      <c r="E9208" s="89">
        <v>3.7499999999999999E-2</v>
      </c>
      <c r="O9208">
        <v>1</v>
      </c>
      <c r="Y9208">
        <f t="shared" si="429"/>
        <v>1</v>
      </c>
      <c r="Z9208" s="90" t="str">
        <f t="shared" si="430"/>
        <v>2026/02/01 00:54</v>
      </c>
    </row>
    <row r="9209" spans="1:26" ht="3.6" customHeight="1" x14ac:dyDescent="0.2">
      <c r="A9209" s="86">
        <f t="shared" si="431"/>
        <v>46054</v>
      </c>
      <c r="B9209" s="270"/>
      <c r="C9209" s="272"/>
      <c r="D9209" s="273"/>
      <c r="E9209" s="89">
        <v>4.0972222222222222E-2</v>
      </c>
      <c r="O9209">
        <v>1</v>
      </c>
      <c r="Y9209">
        <f t="shared" si="429"/>
        <v>1</v>
      </c>
      <c r="Z9209" s="90" t="str">
        <f t="shared" si="430"/>
        <v>2026/02/01 00:59</v>
      </c>
    </row>
    <row r="9210" spans="1:26" ht="3.6" customHeight="1" x14ac:dyDescent="0.2">
      <c r="A9210" s="86">
        <f t="shared" si="431"/>
        <v>46054</v>
      </c>
      <c r="B9210" s="270"/>
      <c r="C9210" s="272"/>
      <c r="D9210" s="273">
        <v>0.95833333333333337</v>
      </c>
      <c r="E9210" s="89">
        <v>2.7777777777777779E-3</v>
      </c>
      <c r="O9210">
        <v>1</v>
      </c>
      <c r="Y9210">
        <f t="shared" si="429"/>
        <v>1</v>
      </c>
      <c r="Z9210" s="90" t="str">
        <f t="shared" si="430"/>
        <v>2026/02/01 23:04</v>
      </c>
    </row>
    <row r="9211" spans="1:26" ht="3.6" customHeight="1" x14ac:dyDescent="0.2">
      <c r="A9211" s="86">
        <f t="shared" si="431"/>
        <v>46054</v>
      </c>
      <c r="B9211" s="270"/>
      <c r="C9211" s="272"/>
      <c r="D9211" s="273"/>
      <c r="E9211" s="89">
        <v>6.2499999999999995E-3</v>
      </c>
      <c r="O9211">
        <v>1</v>
      </c>
      <c r="Y9211">
        <f t="shared" si="429"/>
        <v>1</v>
      </c>
      <c r="Z9211" s="90" t="str">
        <f t="shared" si="430"/>
        <v>2026/02/01 00:09</v>
      </c>
    </row>
    <row r="9212" spans="1:26" ht="3.6" customHeight="1" x14ac:dyDescent="0.2">
      <c r="A9212" s="86">
        <f t="shared" si="431"/>
        <v>46054</v>
      </c>
      <c r="B9212" s="270"/>
      <c r="C9212" s="272"/>
      <c r="D9212" s="273"/>
      <c r="E9212" s="89">
        <v>9.7222222222222224E-3</v>
      </c>
      <c r="O9212">
        <v>1</v>
      </c>
      <c r="Y9212">
        <f t="shared" si="429"/>
        <v>1</v>
      </c>
      <c r="Z9212" s="90" t="str">
        <f t="shared" si="430"/>
        <v>2026/02/01 00:14</v>
      </c>
    </row>
    <row r="9213" spans="1:26" ht="3.6" customHeight="1" x14ac:dyDescent="0.2">
      <c r="A9213" s="86">
        <f t="shared" si="431"/>
        <v>46054</v>
      </c>
      <c r="B9213" s="270"/>
      <c r="C9213" s="272"/>
      <c r="D9213" s="273"/>
      <c r="E9213" s="89">
        <v>1.3194444444444444E-2</v>
      </c>
      <c r="O9213">
        <v>1</v>
      </c>
      <c r="Y9213">
        <f t="shared" si="429"/>
        <v>1</v>
      </c>
      <c r="Z9213" s="90" t="str">
        <f t="shared" si="430"/>
        <v>2026/02/01 00:19</v>
      </c>
    </row>
    <row r="9214" spans="1:26" ht="3.6" customHeight="1" x14ac:dyDescent="0.2">
      <c r="A9214" s="86">
        <f t="shared" si="431"/>
        <v>46054</v>
      </c>
      <c r="B9214" s="270"/>
      <c r="C9214" s="272"/>
      <c r="D9214" s="273"/>
      <c r="E9214" s="89">
        <v>1.6666666666666666E-2</v>
      </c>
      <c r="O9214">
        <v>1</v>
      </c>
      <c r="Y9214">
        <f t="shared" si="429"/>
        <v>1</v>
      </c>
      <c r="Z9214" s="90" t="str">
        <f t="shared" si="430"/>
        <v>2026/02/01 00:24</v>
      </c>
    </row>
    <row r="9215" spans="1:26" ht="3.6" customHeight="1" x14ac:dyDescent="0.2">
      <c r="A9215" s="86">
        <f t="shared" si="431"/>
        <v>46054</v>
      </c>
      <c r="B9215" s="270"/>
      <c r="C9215" s="272"/>
      <c r="D9215" s="273"/>
      <c r="E9215" s="89">
        <v>2.013888888888889E-2</v>
      </c>
      <c r="O9215">
        <v>1</v>
      </c>
      <c r="Y9215">
        <f t="shared" si="429"/>
        <v>1</v>
      </c>
      <c r="Z9215" s="90" t="str">
        <f t="shared" si="430"/>
        <v>2026/02/01 00:29</v>
      </c>
    </row>
    <row r="9216" spans="1:26" ht="3.6" customHeight="1" x14ac:dyDescent="0.2">
      <c r="A9216" s="86">
        <f t="shared" si="431"/>
        <v>46054</v>
      </c>
      <c r="B9216" s="270"/>
      <c r="C9216" s="272"/>
      <c r="D9216" s="273"/>
      <c r="E9216" s="89">
        <v>2.361111111111111E-2</v>
      </c>
      <c r="O9216">
        <v>1</v>
      </c>
      <c r="Y9216">
        <f t="shared" si="429"/>
        <v>1</v>
      </c>
      <c r="Z9216" s="90" t="str">
        <f t="shared" si="430"/>
        <v>2026/02/01 00:34</v>
      </c>
    </row>
    <row r="9217" spans="1:26" ht="3.6" customHeight="1" x14ac:dyDescent="0.2">
      <c r="A9217" s="86">
        <f t="shared" si="431"/>
        <v>46054</v>
      </c>
      <c r="B9217" s="270"/>
      <c r="C9217" s="272"/>
      <c r="D9217" s="273"/>
      <c r="E9217" s="89">
        <v>2.7083333333333334E-2</v>
      </c>
      <c r="O9217">
        <v>1</v>
      </c>
      <c r="Y9217">
        <f t="shared" si="429"/>
        <v>1</v>
      </c>
      <c r="Z9217" s="90" t="str">
        <f t="shared" si="430"/>
        <v>2026/02/01 00:39</v>
      </c>
    </row>
    <row r="9218" spans="1:26" ht="3.6" customHeight="1" x14ac:dyDescent="0.2">
      <c r="A9218" s="86">
        <f t="shared" si="431"/>
        <v>46054</v>
      </c>
      <c r="B9218" s="270"/>
      <c r="C9218" s="272"/>
      <c r="D9218" s="273"/>
      <c r="E9218" s="89">
        <v>3.0555555555555555E-2</v>
      </c>
      <c r="O9218">
        <v>1</v>
      </c>
      <c r="Y9218">
        <f t="shared" si="429"/>
        <v>1</v>
      </c>
      <c r="Z9218" s="90" t="str">
        <f t="shared" si="430"/>
        <v>2026/02/01 00:44</v>
      </c>
    </row>
    <row r="9219" spans="1:26" ht="3.6" customHeight="1" x14ac:dyDescent="0.2">
      <c r="A9219" s="86">
        <f t="shared" si="431"/>
        <v>46054</v>
      </c>
      <c r="B9219" s="270"/>
      <c r="C9219" s="272"/>
      <c r="D9219" s="273"/>
      <c r="E9219" s="89">
        <v>3.4027777777777775E-2</v>
      </c>
      <c r="O9219">
        <v>1</v>
      </c>
      <c r="Y9219">
        <f t="shared" si="429"/>
        <v>1</v>
      </c>
      <c r="Z9219" s="90" t="str">
        <f t="shared" si="430"/>
        <v>2026/02/01 00:49</v>
      </c>
    </row>
    <row r="9220" spans="1:26" ht="3.6" customHeight="1" x14ac:dyDescent="0.2">
      <c r="A9220" s="86">
        <f t="shared" si="431"/>
        <v>46054</v>
      </c>
      <c r="B9220" s="270"/>
      <c r="C9220" s="272"/>
      <c r="D9220" s="273"/>
      <c r="E9220" s="89">
        <v>3.7499999999999999E-2</v>
      </c>
      <c r="O9220">
        <v>1</v>
      </c>
      <c r="Y9220">
        <f t="shared" si="429"/>
        <v>1</v>
      </c>
      <c r="Z9220" s="90" t="str">
        <f t="shared" si="430"/>
        <v>2026/02/01 00:54</v>
      </c>
    </row>
    <row r="9221" spans="1:26" ht="3.6" customHeight="1" x14ac:dyDescent="0.2">
      <c r="A9221" s="86">
        <f t="shared" si="431"/>
        <v>46054</v>
      </c>
      <c r="B9221" s="270"/>
      <c r="C9221" s="272"/>
      <c r="D9221" s="273"/>
      <c r="E9221" s="89">
        <v>4.0972222222222222E-2</v>
      </c>
      <c r="O9221">
        <v>1</v>
      </c>
      <c r="Y9221">
        <f t="shared" si="429"/>
        <v>1</v>
      </c>
      <c r="Z9221" s="90" t="str">
        <f t="shared" si="430"/>
        <v>2026/02/01 00:59</v>
      </c>
    </row>
    <row r="9222" spans="1:26" ht="3.6" customHeight="1" x14ac:dyDescent="0.2">
      <c r="A9222" s="86">
        <f t="shared" si="431"/>
        <v>46055</v>
      </c>
      <c r="B9222" s="269">
        <f>B8934+1</f>
        <v>46055</v>
      </c>
      <c r="C9222" s="271" t="str">
        <f>TEXT(B9222,"aaa")</f>
        <v>月</v>
      </c>
      <c r="D9222" s="273">
        <v>0</v>
      </c>
      <c r="E9222" s="89">
        <v>2.7777777777777779E-3</v>
      </c>
      <c r="O9222">
        <v>1</v>
      </c>
      <c r="Y9222">
        <f t="shared" si="429"/>
        <v>1</v>
      </c>
      <c r="Z9222" s="90" t="str">
        <f t="shared" si="430"/>
        <v>2026/02/02 00:04</v>
      </c>
    </row>
    <row r="9223" spans="1:26" ht="3.6" customHeight="1" x14ac:dyDescent="0.2">
      <c r="A9223" s="86">
        <f t="shared" si="431"/>
        <v>46055</v>
      </c>
      <c r="B9223" s="270"/>
      <c r="C9223" s="272"/>
      <c r="D9223" s="273"/>
      <c r="E9223" s="89">
        <v>6.2499999999999995E-3</v>
      </c>
      <c r="O9223">
        <v>1</v>
      </c>
      <c r="Y9223">
        <f t="shared" ref="Y9223:Y9286" si="432">COUNTA(F9223:X9223)</f>
        <v>1</v>
      </c>
      <c r="Z9223" s="90" t="str">
        <f t="shared" ref="Z9223:Z9286" si="433">TEXT(A9223,"yyyy/mm/dd")&amp; " " &amp;TEXT(D9223+E9223,"hh:mm")</f>
        <v>2026/02/02 00:09</v>
      </c>
    </row>
    <row r="9224" spans="1:26" ht="3.6" customHeight="1" x14ac:dyDescent="0.2">
      <c r="A9224" s="86">
        <f t="shared" ref="A9224:A9287" si="434">IF(B9224&lt;&gt;"",B9224,A9223)</f>
        <v>46055</v>
      </c>
      <c r="B9224" s="270"/>
      <c r="C9224" s="272"/>
      <c r="D9224" s="273"/>
      <c r="E9224" s="89">
        <v>9.7222222222222224E-3</v>
      </c>
      <c r="O9224">
        <v>1</v>
      </c>
      <c r="Y9224">
        <f t="shared" si="432"/>
        <v>1</v>
      </c>
      <c r="Z9224" s="90" t="str">
        <f t="shared" si="433"/>
        <v>2026/02/02 00:14</v>
      </c>
    </row>
    <row r="9225" spans="1:26" ht="3.6" customHeight="1" x14ac:dyDescent="0.2">
      <c r="A9225" s="86">
        <f t="shared" si="434"/>
        <v>46055</v>
      </c>
      <c r="B9225" s="270"/>
      <c r="C9225" s="272"/>
      <c r="D9225" s="273"/>
      <c r="E9225" s="89">
        <v>1.3194444444444444E-2</v>
      </c>
      <c r="O9225">
        <v>1</v>
      </c>
      <c r="Y9225">
        <f t="shared" si="432"/>
        <v>1</v>
      </c>
      <c r="Z9225" s="90" t="str">
        <f t="shared" si="433"/>
        <v>2026/02/02 00:19</v>
      </c>
    </row>
    <row r="9226" spans="1:26" ht="3.6" customHeight="1" x14ac:dyDescent="0.2">
      <c r="A9226" s="86">
        <f t="shared" si="434"/>
        <v>46055</v>
      </c>
      <c r="B9226" s="270"/>
      <c r="C9226" s="272"/>
      <c r="D9226" s="273"/>
      <c r="E9226" s="89">
        <v>1.6666666666666666E-2</v>
      </c>
      <c r="O9226">
        <v>1</v>
      </c>
      <c r="Y9226">
        <f t="shared" si="432"/>
        <v>1</v>
      </c>
      <c r="Z9226" s="90" t="str">
        <f t="shared" si="433"/>
        <v>2026/02/02 00:24</v>
      </c>
    </row>
    <row r="9227" spans="1:26" ht="3.6" customHeight="1" x14ac:dyDescent="0.2">
      <c r="A9227" s="86">
        <f t="shared" si="434"/>
        <v>46055</v>
      </c>
      <c r="B9227" s="270"/>
      <c r="C9227" s="272"/>
      <c r="D9227" s="273"/>
      <c r="E9227" s="89">
        <v>2.013888888888889E-2</v>
      </c>
      <c r="O9227">
        <v>1</v>
      </c>
      <c r="Y9227">
        <f t="shared" si="432"/>
        <v>1</v>
      </c>
      <c r="Z9227" s="90" t="str">
        <f t="shared" si="433"/>
        <v>2026/02/02 00:29</v>
      </c>
    </row>
    <row r="9228" spans="1:26" ht="3.6" customHeight="1" x14ac:dyDescent="0.2">
      <c r="A9228" s="86">
        <f t="shared" si="434"/>
        <v>46055</v>
      </c>
      <c r="B9228" s="270"/>
      <c r="C9228" s="272"/>
      <c r="D9228" s="273"/>
      <c r="E9228" s="89">
        <v>2.361111111111111E-2</v>
      </c>
      <c r="O9228">
        <v>1</v>
      </c>
      <c r="Y9228">
        <f t="shared" si="432"/>
        <v>1</v>
      </c>
      <c r="Z9228" s="90" t="str">
        <f t="shared" si="433"/>
        <v>2026/02/02 00:34</v>
      </c>
    </row>
    <row r="9229" spans="1:26" ht="3.6" customHeight="1" x14ac:dyDescent="0.2">
      <c r="A9229" s="86">
        <f t="shared" si="434"/>
        <v>46055</v>
      </c>
      <c r="B9229" s="270"/>
      <c r="C9229" s="272"/>
      <c r="D9229" s="273"/>
      <c r="E9229" s="89">
        <v>2.7083333333333334E-2</v>
      </c>
      <c r="O9229">
        <v>1</v>
      </c>
      <c r="Y9229">
        <f t="shared" si="432"/>
        <v>1</v>
      </c>
      <c r="Z9229" s="90" t="str">
        <f t="shared" si="433"/>
        <v>2026/02/02 00:39</v>
      </c>
    </row>
    <row r="9230" spans="1:26" ht="3.6" customHeight="1" x14ac:dyDescent="0.2">
      <c r="A9230" s="86">
        <f t="shared" si="434"/>
        <v>46055</v>
      </c>
      <c r="B9230" s="270"/>
      <c r="C9230" s="272"/>
      <c r="D9230" s="273"/>
      <c r="E9230" s="89">
        <v>3.0555555555555555E-2</v>
      </c>
      <c r="O9230">
        <v>1</v>
      </c>
      <c r="Y9230">
        <f t="shared" si="432"/>
        <v>1</v>
      </c>
      <c r="Z9230" s="90" t="str">
        <f t="shared" si="433"/>
        <v>2026/02/02 00:44</v>
      </c>
    </row>
    <row r="9231" spans="1:26" ht="3.6" customHeight="1" x14ac:dyDescent="0.2">
      <c r="A9231" s="86">
        <f t="shared" si="434"/>
        <v>46055</v>
      </c>
      <c r="B9231" s="270"/>
      <c r="C9231" s="272"/>
      <c r="D9231" s="273"/>
      <c r="E9231" s="89">
        <v>3.4027777777777775E-2</v>
      </c>
      <c r="O9231">
        <v>1</v>
      </c>
      <c r="Y9231">
        <f t="shared" si="432"/>
        <v>1</v>
      </c>
      <c r="Z9231" s="90" t="str">
        <f t="shared" si="433"/>
        <v>2026/02/02 00:49</v>
      </c>
    </row>
    <row r="9232" spans="1:26" ht="3.6" customHeight="1" x14ac:dyDescent="0.2">
      <c r="A9232" s="86">
        <f t="shared" si="434"/>
        <v>46055</v>
      </c>
      <c r="B9232" s="270"/>
      <c r="C9232" s="272"/>
      <c r="D9232" s="273"/>
      <c r="E9232" s="89">
        <v>3.7499999999999999E-2</v>
      </c>
      <c r="O9232">
        <v>1</v>
      </c>
      <c r="Y9232">
        <f t="shared" si="432"/>
        <v>1</v>
      </c>
      <c r="Z9232" s="90" t="str">
        <f t="shared" si="433"/>
        <v>2026/02/02 00:54</v>
      </c>
    </row>
    <row r="9233" spans="1:26" ht="3.6" customHeight="1" x14ac:dyDescent="0.2">
      <c r="A9233" s="86">
        <f t="shared" si="434"/>
        <v>46055</v>
      </c>
      <c r="B9233" s="270"/>
      <c r="C9233" s="272"/>
      <c r="D9233" s="273"/>
      <c r="E9233" s="89">
        <v>4.0972222222222222E-2</v>
      </c>
      <c r="O9233">
        <v>1</v>
      </c>
      <c r="Y9233">
        <f t="shared" si="432"/>
        <v>1</v>
      </c>
      <c r="Z9233" s="90" t="str">
        <f t="shared" si="433"/>
        <v>2026/02/02 00:59</v>
      </c>
    </row>
    <row r="9234" spans="1:26" ht="3.6" customHeight="1" x14ac:dyDescent="0.2">
      <c r="A9234" s="86">
        <f t="shared" si="434"/>
        <v>46055</v>
      </c>
      <c r="B9234" s="270"/>
      <c r="C9234" s="272"/>
      <c r="D9234" s="273">
        <v>4.1666666666666664E-2</v>
      </c>
      <c r="E9234" s="89">
        <v>2.7777777777777779E-3</v>
      </c>
      <c r="O9234">
        <v>1</v>
      </c>
      <c r="Y9234">
        <f t="shared" si="432"/>
        <v>1</v>
      </c>
      <c r="Z9234" s="90" t="str">
        <f t="shared" si="433"/>
        <v>2026/02/02 01:04</v>
      </c>
    </row>
    <row r="9235" spans="1:26" ht="3.6" customHeight="1" x14ac:dyDescent="0.2">
      <c r="A9235" s="86">
        <f t="shared" si="434"/>
        <v>46055</v>
      </c>
      <c r="B9235" s="270"/>
      <c r="C9235" s="272"/>
      <c r="D9235" s="273"/>
      <c r="E9235" s="89">
        <v>6.2499999999999995E-3</v>
      </c>
      <c r="O9235">
        <v>1</v>
      </c>
      <c r="Y9235">
        <f t="shared" si="432"/>
        <v>1</v>
      </c>
      <c r="Z9235" s="90" t="str">
        <f t="shared" si="433"/>
        <v>2026/02/02 00:09</v>
      </c>
    </row>
    <row r="9236" spans="1:26" ht="3.6" customHeight="1" x14ac:dyDescent="0.2">
      <c r="A9236" s="86">
        <f t="shared" si="434"/>
        <v>46055</v>
      </c>
      <c r="B9236" s="270"/>
      <c r="C9236" s="272"/>
      <c r="D9236" s="273"/>
      <c r="E9236" s="89">
        <v>9.7222222222222224E-3</v>
      </c>
      <c r="O9236">
        <v>1</v>
      </c>
      <c r="Y9236">
        <f t="shared" si="432"/>
        <v>1</v>
      </c>
      <c r="Z9236" s="90" t="str">
        <f t="shared" si="433"/>
        <v>2026/02/02 00:14</v>
      </c>
    </row>
    <row r="9237" spans="1:26" ht="3.6" customHeight="1" x14ac:dyDescent="0.2">
      <c r="A9237" s="86">
        <f t="shared" si="434"/>
        <v>46055</v>
      </c>
      <c r="B9237" s="270"/>
      <c r="C9237" s="272"/>
      <c r="D9237" s="273"/>
      <c r="E9237" s="89">
        <v>1.3194444444444444E-2</v>
      </c>
      <c r="O9237">
        <v>1</v>
      </c>
      <c r="Y9237">
        <f t="shared" si="432"/>
        <v>1</v>
      </c>
      <c r="Z9237" s="90" t="str">
        <f t="shared" si="433"/>
        <v>2026/02/02 00:19</v>
      </c>
    </row>
    <row r="9238" spans="1:26" ht="3.6" customHeight="1" x14ac:dyDescent="0.2">
      <c r="A9238" s="86">
        <f t="shared" si="434"/>
        <v>46055</v>
      </c>
      <c r="B9238" s="270"/>
      <c r="C9238" s="272"/>
      <c r="D9238" s="273"/>
      <c r="E9238" s="89">
        <v>1.6666666666666666E-2</v>
      </c>
      <c r="O9238">
        <v>1</v>
      </c>
      <c r="Y9238">
        <f t="shared" si="432"/>
        <v>1</v>
      </c>
      <c r="Z9238" s="90" t="str">
        <f t="shared" si="433"/>
        <v>2026/02/02 00:24</v>
      </c>
    </row>
    <row r="9239" spans="1:26" ht="3.6" customHeight="1" x14ac:dyDescent="0.2">
      <c r="A9239" s="86">
        <f t="shared" si="434"/>
        <v>46055</v>
      </c>
      <c r="B9239" s="270"/>
      <c r="C9239" s="272"/>
      <c r="D9239" s="273"/>
      <c r="E9239" s="89">
        <v>2.013888888888889E-2</v>
      </c>
      <c r="O9239">
        <v>1</v>
      </c>
      <c r="Y9239">
        <f t="shared" si="432"/>
        <v>1</v>
      </c>
      <c r="Z9239" s="90" t="str">
        <f t="shared" si="433"/>
        <v>2026/02/02 00:29</v>
      </c>
    </row>
    <row r="9240" spans="1:26" ht="3.6" customHeight="1" x14ac:dyDescent="0.2">
      <c r="A9240" s="86">
        <f t="shared" si="434"/>
        <v>46055</v>
      </c>
      <c r="B9240" s="270"/>
      <c r="C9240" s="272"/>
      <c r="D9240" s="273"/>
      <c r="E9240" s="89">
        <v>2.361111111111111E-2</v>
      </c>
      <c r="O9240">
        <v>1</v>
      </c>
      <c r="Y9240">
        <f t="shared" si="432"/>
        <v>1</v>
      </c>
      <c r="Z9240" s="90" t="str">
        <f t="shared" si="433"/>
        <v>2026/02/02 00:34</v>
      </c>
    </row>
    <row r="9241" spans="1:26" ht="3.6" customHeight="1" x14ac:dyDescent="0.2">
      <c r="A9241" s="86">
        <f t="shared" si="434"/>
        <v>46055</v>
      </c>
      <c r="B9241" s="270"/>
      <c r="C9241" s="272"/>
      <c r="D9241" s="273"/>
      <c r="E9241" s="89">
        <v>2.7083333333333334E-2</v>
      </c>
      <c r="O9241">
        <v>1</v>
      </c>
      <c r="Y9241">
        <f t="shared" si="432"/>
        <v>1</v>
      </c>
      <c r="Z9241" s="90" t="str">
        <f t="shared" si="433"/>
        <v>2026/02/02 00:39</v>
      </c>
    </row>
    <row r="9242" spans="1:26" ht="3.6" customHeight="1" x14ac:dyDescent="0.2">
      <c r="A9242" s="86">
        <f t="shared" si="434"/>
        <v>46055</v>
      </c>
      <c r="B9242" s="270"/>
      <c r="C9242" s="272"/>
      <c r="D9242" s="273"/>
      <c r="E9242" s="89">
        <v>3.0555555555555555E-2</v>
      </c>
      <c r="O9242">
        <v>1</v>
      </c>
      <c r="Y9242">
        <f t="shared" si="432"/>
        <v>1</v>
      </c>
      <c r="Z9242" s="90" t="str">
        <f t="shared" si="433"/>
        <v>2026/02/02 00:44</v>
      </c>
    </row>
    <row r="9243" spans="1:26" ht="3.6" customHeight="1" x14ac:dyDescent="0.2">
      <c r="A9243" s="86">
        <f t="shared" si="434"/>
        <v>46055</v>
      </c>
      <c r="B9243" s="270"/>
      <c r="C9243" s="272"/>
      <c r="D9243" s="273"/>
      <c r="E9243" s="89">
        <v>3.4027777777777775E-2</v>
      </c>
      <c r="O9243">
        <v>1</v>
      </c>
      <c r="Y9243">
        <f t="shared" si="432"/>
        <v>1</v>
      </c>
      <c r="Z9243" s="90" t="str">
        <f t="shared" si="433"/>
        <v>2026/02/02 00:49</v>
      </c>
    </row>
    <row r="9244" spans="1:26" ht="3.6" customHeight="1" x14ac:dyDescent="0.2">
      <c r="A9244" s="86">
        <f t="shared" si="434"/>
        <v>46055</v>
      </c>
      <c r="B9244" s="270"/>
      <c r="C9244" s="272"/>
      <c r="D9244" s="273"/>
      <c r="E9244" s="89">
        <v>3.7499999999999999E-2</v>
      </c>
      <c r="O9244">
        <v>1</v>
      </c>
      <c r="Y9244">
        <f t="shared" si="432"/>
        <v>1</v>
      </c>
      <c r="Z9244" s="90" t="str">
        <f t="shared" si="433"/>
        <v>2026/02/02 00:54</v>
      </c>
    </row>
    <row r="9245" spans="1:26" ht="3.6" customHeight="1" x14ac:dyDescent="0.2">
      <c r="A9245" s="86">
        <f t="shared" si="434"/>
        <v>46055</v>
      </c>
      <c r="B9245" s="270"/>
      <c r="C9245" s="272"/>
      <c r="D9245" s="273"/>
      <c r="E9245" s="89">
        <v>4.0972222222222222E-2</v>
      </c>
      <c r="O9245">
        <v>1</v>
      </c>
      <c r="Y9245">
        <f t="shared" si="432"/>
        <v>1</v>
      </c>
      <c r="Z9245" s="90" t="str">
        <f t="shared" si="433"/>
        <v>2026/02/02 00:59</v>
      </c>
    </row>
    <row r="9246" spans="1:26" ht="3.6" customHeight="1" x14ac:dyDescent="0.2">
      <c r="A9246" s="86">
        <f t="shared" si="434"/>
        <v>46055</v>
      </c>
      <c r="B9246" s="270"/>
      <c r="C9246" s="272"/>
      <c r="D9246" s="273">
        <v>8.3333333333333329E-2</v>
      </c>
      <c r="E9246" s="89">
        <v>2.7777777777777779E-3</v>
      </c>
      <c r="O9246">
        <v>1</v>
      </c>
      <c r="Y9246">
        <f t="shared" si="432"/>
        <v>1</v>
      </c>
      <c r="Z9246" s="90" t="str">
        <f t="shared" si="433"/>
        <v>2026/02/02 02:04</v>
      </c>
    </row>
    <row r="9247" spans="1:26" ht="3.6" customHeight="1" x14ac:dyDescent="0.2">
      <c r="A9247" s="86">
        <f t="shared" si="434"/>
        <v>46055</v>
      </c>
      <c r="B9247" s="270"/>
      <c r="C9247" s="272"/>
      <c r="D9247" s="273"/>
      <c r="E9247" s="89">
        <v>6.2499999999999995E-3</v>
      </c>
      <c r="O9247">
        <v>1</v>
      </c>
      <c r="Y9247">
        <f t="shared" si="432"/>
        <v>1</v>
      </c>
      <c r="Z9247" s="90" t="str">
        <f t="shared" si="433"/>
        <v>2026/02/02 00:09</v>
      </c>
    </row>
    <row r="9248" spans="1:26" ht="3.6" customHeight="1" x14ac:dyDescent="0.2">
      <c r="A9248" s="86">
        <f t="shared" si="434"/>
        <v>46055</v>
      </c>
      <c r="B9248" s="270"/>
      <c r="C9248" s="272"/>
      <c r="D9248" s="273"/>
      <c r="E9248" s="89">
        <v>9.7222222222222224E-3</v>
      </c>
      <c r="O9248">
        <v>1</v>
      </c>
      <c r="Y9248">
        <f t="shared" si="432"/>
        <v>1</v>
      </c>
      <c r="Z9248" s="90" t="str">
        <f t="shared" si="433"/>
        <v>2026/02/02 00:14</v>
      </c>
    </row>
    <row r="9249" spans="1:26" ht="3.6" customHeight="1" x14ac:dyDescent="0.2">
      <c r="A9249" s="86">
        <f t="shared" si="434"/>
        <v>46055</v>
      </c>
      <c r="B9249" s="270"/>
      <c r="C9249" s="272"/>
      <c r="D9249" s="273"/>
      <c r="E9249" s="89">
        <v>1.3194444444444444E-2</v>
      </c>
      <c r="O9249">
        <v>1</v>
      </c>
      <c r="Y9249">
        <f t="shared" si="432"/>
        <v>1</v>
      </c>
      <c r="Z9249" s="90" t="str">
        <f t="shared" si="433"/>
        <v>2026/02/02 00:19</v>
      </c>
    </row>
    <row r="9250" spans="1:26" ht="3.6" customHeight="1" x14ac:dyDescent="0.2">
      <c r="A9250" s="86">
        <f t="shared" si="434"/>
        <v>46055</v>
      </c>
      <c r="B9250" s="270"/>
      <c r="C9250" s="272"/>
      <c r="D9250" s="273"/>
      <c r="E9250" s="89">
        <v>1.6666666666666666E-2</v>
      </c>
      <c r="O9250">
        <v>1</v>
      </c>
      <c r="Y9250">
        <f t="shared" si="432"/>
        <v>1</v>
      </c>
      <c r="Z9250" s="90" t="str">
        <f t="shared" si="433"/>
        <v>2026/02/02 00:24</v>
      </c>
    </row>
    <row r="9251" spans="1:26" ht="3.6" customHeight="1" x14ac:dyDescent="0.2">
      <c r="A9251" s="86">
        <f t="shared" si="434"/>
        <v>46055</v>
      </c>
      <c r="B9251" s="270"/>
      <c r="C9251" s="272"/>
      <c r="D9251" s="273"/>
      <c r="E9251" s="89">
        <v>2.013888888888889E-2</v>
      </c>
      <c r="O9251">
        <v>1</v>
      </c>
      <c r="Y9251">
        <f t="shared" si="432"/>
        <v>1</v>
      </c>
      <c r="Z9251" s="90" t="str">
        <f t="shared" si="433"/>
        <v>2026/02/02 00:29</v>
      </c>
    </row>
    <row r="9252" spans="1:26" ht="3.6" customHeight="1" x14ac:dyDescent="0.2">
      <c r="A9252" s="86">
        <f t="shared" si="434"/>
        <v>46055</v>
      </c>
      <c r="B9252" s="270"/>
      <c r="C9252" s="272"/>
      <c r="D9252" s="273"/>
      <c r="E9252" s="89">
        <v>2.361111111111111E-2</v>
      </c>
      <c r="O9252">
        <v>1</v>
      </c>
      <c r="Y9252">
        <f t="shared" si="432"/>
        <v>1</v>
      </c>
      <c r="Z9252" s="90" t="str">
        <f t="shared" si="433"/>
        <v>2026/02/02 00:34</v>
      </c>
    </row>
    <row r="9253" spans="1:26" ht="3.6" customHeight="1" x14ac:dyDescent="0.2">
      <c r="A9253" s="86">
        <f t="shared" si="434"/>
        <v>46055</v>
      </c>
      <c r="B9253" s="270"/>
      <c r="C9253" s="272"/>
      <c r="D9253" s="273"/>
      <c r="E9253" s="89">
        <v>2.7083333333333334E-2</v>
      </c>
      <c r="O9253">
        <v>1</v>
      </c>
      <c r="Y9253">
        <f t="shared" si="432"/>
        <v>1</v>
      </c>
      <c r="Z9253" s="90" t="str">
        <f t="shared" si="433"/>
        <v>2026/02/02 00:39</v>
      </c>
    </row>
    <row r="9254" spans="1:26" ht="3.6" customHeight="1" x14ac:dyDescent="0.2">
      <c r="A9254" s="86">
        <f t="shared" si="434"/>
        <v>46055</v>
      </c>
      <c r="B9254" s="270"/>
      <c r="C9254" s="272"/>
      <c r="D9254" s="273"/>
      <c r="E9254" s="89">
        <v>3.0555555555555555E-2</v>
      </c>
      <c r="O9254">
        <v>1</v>
      </c>
      <c r="Y9254">
        <f t="shared" si="432"/>
        <v>1</v>
      </c>
      <c r="Z9254" s="90" t="str">
        <f t="shared" si="433"/>
        <v>2026/02/02 00:44</v>
      </c>
    </row>
    <row r="9255" spans="1:26" ht="3.6" customHeight="1" x14ac:dyDescent="0.2">
      <c r="A9255" s="86">
        <f t="shared" si="434"/>
        <v>46055</v>
      </c>
      <c r="B9255" s="270"/>
      <c r="C9255" s="272"/>
      <c r="D9255" s="273"/>
      <c r="E9255" s="89">
        <v>3.4027777777777775E-2</v>
      </c>
      <c r="O9255">
        <v>1</v>
      </c>
      <c r="Y9255">
        <f t="shared" si="432"/>
        <v>1</v>
      </c>
      <c r="Z9255" s="90" t="str">
        <f t="shared" si="433"/>
        <v>2026/02/02 00:49</v>
      </c>
    </row>
    <row r="9256" spans="1:26" ht="3.6" customHeight="1" x14ac:dyDescent="0.2">
      <c r="A9256" s="86">
        <f t="shared" si="434"/>
        <v>46055</v>
      </c>
      <c r="B9256" s="270"/>
      <c r="C9256" s="272"/>
      <c r="D9256" s="273"/>
      <c r="E9256" s="89">
        <v>3.7499999999999999E-2</v>
      </c>
      <c r="O9256">
        <v>1</v>
      </c>
      <c r="Y9256">
        <f t="shared" si="432"/>
        <v>1</v>
      </c>
      <c r="Z9256" s="90" t="str">
        <f t="shared" si="433"/>
        <v>2026/02/02 00:54</v>
      </c>
    </row>
    <row r="9257" spans="1:26" ht="3.6" customHeight="1" x14ac:dyDescent="0.2">
      <c r="A9257" s="86">
        <f t="shared" si="434"/>
        <v>46055</v>
      </c>
      <c r="B9257" s="270"/>
      <c r="C9257" s="272"/>
      <c r="D9257" s="273"/>
      <c r="E9257" s="89">
        <v>4.0972222222222222E-2</v>
      </c>
      <c r="O9257">
        <v>1</v>
      </c>
      <c r="Y9257">
        <f t="shared" si="432"/>
        <v>1</v>
      </c>
      <c r="Z9257" s="90" t="str">
        <f t="shared" si="433"/>
        <v>2026/02/02 00:59</v>
      </c>
    </row>
    <row r="9258" spans="1:26" ht="3.6" customHeight="1" x14ac:dyDescent="0.2">
      <c r="A9258" s="86">
        <f t="shared" si="434"/>
        <v>46055</v>
      </c>
      <c r="B9258" s="270"/>
      <c r="C9258" s="272"/>
      <c r="D9258" s="273">
        <v>0.125</v>
      </c>
      <c r="E9258" s="89">
        <v>2.7777777777777779E-3</v>
      </c>
      <c r="O9258">
        <v>1</v>
      </c>
      <c r="Y9258">
        <f t="shared" si="432"/>
        <v>1</v>
      </c>
      <c r="Z9258" s="90" t="str">
        <f t="shared" si="433"/>
        <v>2026/02/02 03:04</v>
      </c>
    </row>
    <row r="9259" spans="1:26" ht="3.6" customHeight="1" x14ac:dyDescent="0.2">
      <c r="A9259" s="86">
        <f t="shared" si="434"/>
        <v>46055</v>
      </c>
      <c r="B9259" s="270"/>
      <c r="C9259" s="272"/>
      <c r="D9259" s="273"/>
      <c r="E9259" s="89">
        <v>6.2499999999999995E-3</v>
      </c>
      <c r="O9259">
        <v>1</v>
      </c>
      <c r="Y9259">
        <f t="shared" si="432"/>
        <v>1</v>
      </c>
      <c r="Z9259" s="90" t="str">
        <f t="shared" si="433"/>
        <v>2026/02/02 00:09</v>
      </c>
    </row>
    <row r="9260" spans="1:26" ht="3.6" customHeight="1" x14ac:dyDescent="0.2">
      <c r="A9260" s="86">
        <f t="shared" si="434"/>
        <v>46055</v>
      </c>
      <c r="B9260" s="270"/>
      <c r="C9260" s="272"/>
      <c r="D9260" s="273"/>
      <c r="E9260" s="89">
        <v>9.7222222222222224E-3</v>
      </c>
      <c r="O9260">
        <v>1</v>
      </c>
      <c r="Y9260">
        <f t="shared" si="432"/>
        <v>1</v>
      </c>
      <c r="Z9260" s="90" t="str">
        <f t="shared" si="433"/>
        <v>2026/02/02 00:14</v>
      </c>
    </row>
    <row r="9261" spans="1:26" ht="3.6" customHeight="1" x14ac:dyDescent="0.2">
      <c r="A9261" s="86">
        <f t="shared" si="434"/>
        <v>46055</v>
      </c>
      <c r="B9261" s="270"/>
      <c r="C9261" s="272"/>
      <c r="D9261" s="273"/>
      <c r="E9261" s="89">
        <v>1.3194444444444444E-2</v>
      </c>
      <c r="O9261">
        <v>1</v>
      </c>
      <c r="Y9261">
        <f t="shared" si="432"/>
        <v>1</v>
      </c>
      <c r="Z9261" s="90" t="str">
        <f t="shared" si="433"/>
        <v>2026/02/02 00:19</v>
      </c>
    </row>
    <row r="9262" spans="1:26" ht="3.6" customHeight="1" x14ac:dyDescent="0.2">
      <c r="A9262" s="86">
        <f t="shared" si="434"/>
        <v>46055</v>
      </c>
      <c r="B9262" s="270"/>
      <c r="C9262" s="272"/>
      <c r="D9262" s="273"/>
      <c r="E9262" s="89">
        <v>1.6666666666666666E-2</v>
      </c>
      <c r="O9262">
        <v>1</v>
      </c>
      <c r="Y9262">
        <f t="shared" si="432"/>
        <v>1</v>
      </c>
      <c r="Z9262" s="90" t="str">
        <f t="shared" si="433"/>
        <v>2026/02/02 00:24</v>
      </c>
    </row>
    <row r="9263" spans="1:26" ht="3.6" customHeight="1" x14ac:dyDescent="0.2">
      <c r="A9263" s="86">
        <f t="shared" si="434"/>
        <v>46055</v>
      </c>
      <c r="B9263" s="270"/>
      <c r="C9263" s="272"/>
      <c r="D9263" s="273"/>
      <c r="E9263" s="89">
        <v>2.013888888888889E-2</v>
      </c>
      <c r="O9263">
        <v>1</v>
      </c>
      <c r="Y9263">
        <f t="shared" si="432"/>
        <v>1</v>
      </c>
      <c r="Z9263" s="90" t="str">
        <f t="shared" si="433"/>
        <v>2026/02/02 00:29</v>
      </c>
    </row>
    <row r="9264" spans="1:26" ht="3.6" customHeight="1" x14ac:dyDescent="0.2">
      <c r="A9264" s="86">
        <f t="shared" si="434"/>
        <v>46055</v>
      </c>
      <c r="B9264" s="270"/>
      <c r="C9264" s="272"/>
      <c r="D9264" s="273"/>
      <c r="E9264" s="89">
        <v>2.361111111111111E-2</v>
      </c>
      <c r="O9264">
        <v>1</v>
      </c>
      <c r="Y9264">
        <f t="shared" si="432"/>
        <v>1</v>
      </c>
      <c r="Z9264" s="90" t="str">
        <f t="shared" si="433"/>
        <v>2026/02/02 00:34</v>
      </c>
    </row>
    <row r="9265" spans="1:26" ht="3.6" customHeight="1" x14ac:dyDescent="0.2">
      <c r="A9265" s="86">
        <f t="shared" si="434"/>
        <v>46055</v>
      </c>
      <c r="B9265" s="270"/>
      <c r="C9265" s="272"/>
      <c r="D9265" s="273"/>
      <c r="E9265" s="89">
        <v>2.7083333333333334E-2</v>
      </c>
      <c r="O9265">
        <v>1</v>
      </c>
      <c r="Y9265">
        <f t="shared" si="432"/>
        <v>1</v>
      </c>
      <c r="Z9265" s="90" t="str">
        <f t="shared" si="433"/>
        <v>2026/02/02 00:39</v>
      </c>
    </row>
    <row r="9266" spans="1:26" ht="3.6" customHeight="1" x14ac:dyDescent="0.2">
      <c r="A9266" s="86">
        <f t="shared" si="434"/>
        <v>46055</v>
      </c>
      <c r="B9266" s="270"/>
      <c r="C9266" s="272"/>
      <c r="D9266" s="273"/>
      <c r="E9266" s="89">
        <v>3.0555555555555555E-2</v>
      </c>
      <c r="O9266">
        <v>1</v>
      </c>
      <c r="Y9266">
        <f t="shared" si="432"/>
        <v>1</v>
      </c>
      <c r="Z9266" s="90" t="str">
        <f t="shared" si="433"/>
        <v>2026/02/02 00:44</v>
      </c>
    </row>
    <row r="9267" spans="1:26" ht="3.6" customHeight="1" x14ac:dyDescent="0.2">
      <c r="A9267" s="86">
        <f t="shared" si="434"/>
        <v>46055</v>
      </c>
      <c r="B9267" s="270"/>
      <c r="C9267" s="272"/>
      <c r="D9267" s="273"/>
      <c r="E9267" s="89">
        <v>3.4027777777777775E-2</v>
      </c>
      <c r="O9267">
        <v>1</v>
      </c>
      <c r="Y9267">
        <f t="shared" si="432"/>
        <v>1</v>
      </c>
      <c r="Z9267" s="90" t="str">
        <f t="shared" si="433"/>
        <v>2026/02/02 00:49</v>
      </c>
    </row>
    <row r="9268" spans="1:26" ht="3.6" customHeight="1" x14ac:dyDescent="0.2">
      <c r="A9268" s="86">
        <f t="shared" si="434"/>
        <v>46055</v>
      </c>
      <c r="B9268" s="270"/>
      <c r="C9268" s="272"/>
      <c r="D9268" s="273"/>
      <c r="E9268" s="89">
        <v>3.7499999999999999E-2</v>
      </c>
      <c r="O9268">
        <v>1</v>
      </c>
      <c r="Y9268">
        <f t="shared" si="432"/>
        <v>1</v>
      </c>
      <c r="Z9268" s="90" t="str">
        <f t="shared" si="433"/>
        <v>2026/02/02 00:54</v>
      </c>
    </row>
    <row r="9269" spans="1:26" ht="3.6" customHeight="1" x14ac:dyDescent="0.2">
      <c r="A9269" s="86">
        <f t="shared" si="434"/>
        <v>46055</v>
      </c>
      <c r="B9269" s="270"/>
      <c r="C9269" s="272"/>
      <c r="D9269" s="273"/>
      <c r="E9269" s="89">
        <v>4.0972222222222222E-2</v>
      </c>
      <c r="O9269">
        <v>1</v>
      </c>
      <c r="Y9269">
        <f t="shared" si="432"/>
        <v>1</v>
      </c>
      <c r="Z9269" s="90" t="str">
        <f t="shared" si="433"/>
        <v>2026/02/02 00:59</v>
      </c>
    </row>
    <row r="9270" spans="1:26" ht="3.6" customHeight="1" x14ac:dyDescent="0.2">
      <c r="A9270" s="86">
        <f t="shared" si="434"/>
        <v>46055</v>
      </c>
      <c r="B9270" s="270"/>
      <c r="C9270" s="272"/>
      <c r="D9270" s="273">
        <v>0.16666666666666666</v>
      </c>
      <c r="E9270" s="89">
        <v>2.7777777777777779E-3</v>
      </c>
      <c r="O9270">
        <v>1</v>
      </c>
      <c r="Y9270">
        <f t="shared" si="432"/>
        <v>1</v>
      </c>
      <c r="Z9270" s="90" t="str">
        <f t="shared" si="433"/>
        <v>2026/02/02 04:04</v>
      </c>
    </row>
    <row r="9271" spans="1:26" ht="3.6" customHeight="1" x14ac:dyDescent="0.2">
      <c r="A9271" s="86">
        <f t="shared" si="434"/>
        <v>46055</v>
      </c>
      <c r="B9271" s="270"/>
      <c r="C9271" s="272"/>
      <c r="D9271" s="273"/>
      <c r="E9271" s="89">
        <v>6.2499999999999995E-3</v>
      </c>
      <c r="O9271">
        <v>1</v>
      </c>
      <c r="Y9271">
        <f t="shared" si="432"/>
        <v>1</v>
      </c>
      <c r="Z9271" s="90" t="str">
        <f t="shared" si="433"/>
        <v>2026/02/02 00:09</v>
      </c>
    </row>
    <row r="9272" spans="1:26" ht="3.6" customHeight="1" x14ac:dyDescent="0.2">
      <c r="A9272" s="86">
        <f t="shared" si="434"/>
        <v>46055</v>
      </c>
      <c r="B9272" s="270"/>
      <c r="C9272" s="272"/>
      <c r="D9272" s="273"/>
      <c r="E9272" s="89">
        <v>9.7222222222222224E-3</v>
      </c>
      <c r="O9272">
        <v>1</v>
      </c>
      <c r="Y9272">
        <f t="shared" si="432"/>
        <v>1</v>
      </c>
      <c r="Z9272" s="90" t="str">
        <f t="shared" si="433"/>
        <v>2026/02/02 00:14</v>
      </c>
    </row>
    <row r="9273" spans="1:26" ht="3.6" customHeight="1" x14ac:dyDescent="0.2">
      <c r="A9273" s="86">
        <f t="shared" si="434"/>
        <v>46055</v>
      </c>
      <c r="B9273" s="270"/>
      <c r="C9273" s="272"/>
      <c r="D9273" s="273"/>
      <c r="E9273" s="89">
        <v>1.3194444444444444E-2</v>
      </c>
      <c r="O9273">
        <v>1</v>
      </c>
      <c r="Y9273">
        <f t="shared" si="432"/>
        <v>1</v>
      </c>
      <c r="Z9273" s="90" t="str">
        <f t="shared" si="433"/>
        <v>2026/02/02 00:19</v>
      </c>
    </row>
    <row r="9274" spans="1:26" ht="3.6" customHeight="1" x14ac:dyDescent="0.2">
      <c r="A9274" s="86">
        <f t="shared" si="434"/>
        <v>46055</v>
      </c>
      <c r="B9274" s="270"/>
      <c r="C9274" s="272"/>
      <c r="D9274" s="273"/>
      <c r="E9274" s="89">
        <v>1.6666666666666666E-2</v>
      </c>
      <c r="O9274">
        <v>1</v>
      </c>
      <c r="Y9274">
        <f t="shared" si="432"/>
        <v>1</v>
      </c>
      <c r="Z9274" s="90" t="str">
        <f t="shared" si="433"/>
        <v>2026/02/02 00:24</v>
      </c>
    </row>
    <row r="9275" spans="1:26" ht="3.6" customHeight="1" x14ac:dyDescent="0.2">
      <c r="A9275" s="86">
        <f t="shared" si="434"/>
        <v>46055</v>
      </c>
      <c r="B9275" s="270"/>
      <c r="C9275" s="272"/>
      <c r="D9275" s="273"/>
      <c r="E9275" s="89">
        <v>2.013888888888889E-2</v>
      </c>
      <c r="O9275">
        <v>1</v>
      </c>
      <c r="Y9275">
        <f t="shared" si="432"/>
        <v>1</v>
      </c>
      <c r="Z9275" s="90" t="str">
        <f t="shared" si="433"/>
        <v>2026/02/02 00:29</v>
      </c>
    </row>
    <row r="9276" spans="1:26" ht="3.6" customHeight="1" x14ac:dyDescent="0.2">
      <c r="A9276" s="86">
        <f t="shared" si="434"/>
        <v>46055</v>
      </c>
      <c r="B9276" s="270"/>
      <c r="C9276" s="272"/>
      <c r="D9276" s="273"/>
      <c r="E9276" s="89">
        <v>2.361111111111111E-2</v>
      </c>
      <c r="O9276">
        <v>1</v>
      </c>
      <c r="Y9276">
        <f t="shared" si="432"/>
        <v>1</v>
      </c>
      <c r="Z9276" s="90" t="str">
        <f t="shared" si="433"/>
        <v>2026/02/02 00:34</v>
      </c>
    </row>
    <row r="9277" spans="1:26" ht="3.6" customHeight="1" x14ac:dyDescent="0.2">
      <c r="A9277" s="86">
        <f t="shared" si="434"/>
        <v>46055</v>
      </c>
      <c r="B9277" s="270"/>
      <c r="C9277" s="272"/>
      <c r="D9277" s="273"/>
      <c r="E9277" s="89">
        <v>2.7083333333333334E-2</v>
      </c>
      <c r="O9277">
        <v>1</v>
      </c>
      <c r="Y9277">
        <f t="shared" si="432"/>
        <v>1</v>
      </c>
      <c r="Z9277" s="90" t="str">
        <f t="shared" si="433"/>
        <v>2026/02/02 00:39</v>
      </c>
    </row>
    <row r="9278" spans="1:26" ht="3.6" customHeight="1" x14ac:dyDescent="0.2">
      <c r="A9278" s="86">
        <f t="shared" si="434"/>
        <v>46055</v>
      </c>
      <c r="B9278" s="270"/>
      <c r="C9278" s="272"/>
      <c r="D9278" s="273"/>
      <c r="E9278" s="89">
        <v>3.0555555555555555E-2</v>
      </c>
      <c r="O9278">
        <v>1</v>
      </c>
      <c r="Y9278">
        <f t="shared" si="432"/>
        <v>1</v>
      </c>
      <c r="Z9278" s="90" t="str">
        <f t="shared" si="433"/>
        <v>2026/02/02 00:44</v>
      </c>
    </row>
    <row r="9279" spans="1:26" ht="3.6" customHeight="1" x14ac:dyDescent="0.2">
      <c r="A9279" s="86">
        <f t="shared" si="434"/>
        <v>46055</v>
      </c>
      <c r="B9279" s="270"/>
      <c r="C9279" s="272"/>
      <c r="D9279" s="273"/>
      <c r="E9279" s="89">
        <v>3.4027777777777775E-2</v>
      </c>
      <c r="O9279">
        <v>1</v>
      </c>
      <c r="Y9279">
        <f t="shared" si="432"/>
        <v>1</v>
      </c>
      <c r="Z9279" s="90" t="str">
        <f t="shared" si="433"/>
        <v>2026/02/02 00:49</v>
      </c>
    </row>
    <row r="9280" spans="1:26" ht="3.6" customHeight="1" x14ac:dyDescent="0.2">
      <c r="A9280" s="86">
        <f t="shared" si="434"/>
        <v>46055</v>
      </c>
      <c r="B9280" s="270"/>
      <c r="C9280" s="272"/>
      <c r="D9280" s="273"/>
      <c r="E9280" s="89">
        <v>3.7499999999999999E-2</v>
      </c>
      <c r="O9280">
        <v>1</v>
      </c>
      <c r="Y9280">
        <f t="shared" si="432"/>
        <v>1</v>
      </c>
      <c r="Z9280" s="90" t="str">
        <f t="shared" si="433"/>
        <v>2026/02/02 00:54</v>
      </c>
    </row>
    <row r="9281" spans="1:26" ht="3.6" customHeight="1" x14ac:dyDescent="0.2">
      <c r="A9281" s="86">
        <f t="shared" si="434"/>
        <v>46055</v>
      </c>
      <c r="B9281" s="270"/>
      <c r="C9281" s="272"/>
      <c r="D9281" s="273"/>
      <c r="E9281" s="89">
        <v>4.0972222222222222E-2</v>
      </c>
      <c r="O9281">
        <v>1</v>
      </c>
      <c r="Y9281">
        <f t="shared" si="432"/>
        <v>1</v>
      </c>
      <c r="Z9281" s="90" t="str">
        <f t="shared" si="433"/>
        <v>2026/02/02 00:59</v>
      </c>
    </row>
    <row r="9282" spans="1:26" ht="3.6" customHeight="1" x14ac:dyDescent="0.2">
      <c r="A9282" s="86">
        <f t="shared" si="434"/>
        <v>46055</v>
      </c>
      <c r="B9282" s="270"/>
      <c r="C9282" s="272"/>
      <c r="D9282" s="273">
        <v>0.20833333333333334</v>
      </c>
      <c r="E9282" s="89">
        <v>2.7777777777777779E-3</v>
      </c>
      <c r="O9282">
        <v>1</v>
      </c>
      <c r="Y9282">
        <f t="shared" si="432"/>
        <v>1</v>
      </c>
      <c r="Z9282" s="90" t="str">
        <f t="shared" si="433"/>
        <v>2026/02/02 05:04</v>
      </c>
    </row>
    <row r="9283" spans="1:26" ht="3.6" customHeight="1" x14ac:dyDescent="0.2">
      <c r="A9283" s="86">
        <f t="shared" si="434"/>
        <v>46055</v>
      </c>
      <c r="B9283" s="270"/>
      <c r="C9283" s="272"/>
      <c r="D9283" s="273"/>
      <c r="E9283" s="89">
        <v>6.2499999999999995E-3</v>
      </c>
      <c r="O9283">
        <v>1</v>
      </c>
      <c r="Y9283">
        <f t="shared" si="432"/>
        <v>1</v>
      </c>
      <c r="Z9283" s="90" t="str">
        <f t="shared" si="433"/>
        <v>2026/02/02 00:09</v>
      </c>
    </row>
    <row r="9284" spans="1:26" ht="3.6" customHeight="1" x14ac:dyDescent="0.2">
      <c r="A9284" s="86">
        <f t="shared" si="434"/>
        <v>46055</v>
      </c>
      <c r="B9284" s="270"/>
      <c r="C9284" s="272"/>
      <c r="D9284" s="273"/>
      <c r="E9284" s="89">
        <v>9.7222222222222224E-3</v>
      </c>
      <c r="O9284">
        <v>1</v>
      </c>
      <c r="Y9284">
        <f t="shared" si="432"/>
        <v>1</v>
      </c>
      <c r="Z9284" s="90" t="str">
        <f t="shared" si="433"/>
        <v>2026/02/02 00:14</v>
      </c>
    </row>
    <row r="9285" spans="1:26" ht="3.6" customHeight="1" x14ac:dyDescent="0.2">
      <c r="A9285" s="86">
        <f t="shared" si="434"/>
        <v>46055</v>
      </c>
      <c r="B9285" s="270"/>
      <c r="C9285" s="272"/>
      <c r="D9285" s="273"/>
      <c r="E9285" s="89">
        <v>1.3194444444444444E-2</v>
      </c>
      <c r="O9285">
        <v>1</v>
      </c>
      <c r="Y9285">
        <f t="shared" si="432"/>
        <v>1</v>
      </c>
      <c r="Z9285" s="90" t="str">
        <f t="shared" si="433"/>
        <v>2026/02/02 00:19</v>
      </c>
    </row>
    <row r="9286" spans="1:26" ht="3.6" customHeight="1" x14ac:dyDescent="0.2">
      <c r="A9286" s="86">
        <f t="shared" si="434"/>
        <v>46055</v>
      </c>
      <c r="B9286" s="270"/>
      <c r="C9286" s="272"/>
      <c r="D9286" s="273"/>
      <c r="E9286" s="89">
        <v>1.6666666666666666E-2</v>
      </c>
      <c r="O9286">
        <v>1</v>
      </c>
      <c r="Y9286">
        <f t="shared" si="432"/>
        <v>1</v>
      </c>
      <c r="Z9286" s="90" t="str">
        <f t="shared" si="433"/>
        <v>2026/02/02 00:24</v>
      </c>
    </row>
    <row r="9287" spans="1:26" ht="3.6" customHeight="1" x14ac:dyDescent="0.2">
      <c r="A9287" s="86">
        <f t="shared" si="434"/>
        <v>46055</v>
      </c>
      <c r="B9287" s="270"/>
      <c r="C9287" s="272"/>
      <c r="D9287" s="273"/>
      <c r="E9287" s="89">
        <v>2.013888888888889E-2</v>
      </c>
      <c r="O9287">
        <v>1</v>
      </c>
      <c r="Y9287">
        <f t="shared" ref="Y9287:Y9350" si="435">COUNTA(F9287:X9287)</f>
        <v>1</v>
      </c>
      <c r="Z9287" s="90" t="str">
        <f t="shared" ref="Z9287:Z9350" si="436">TEXT(A9287,"yyyy/mm/dd")&amp; " " &amp;TEXT(D9287+E9287,"hh:mm")</f>
        <v>2026/02/02 00:29</v>
      </c>
    </row>
    <row r="9288" spans="1:26" ht="3.6" customHeight="1" x14ac:dyDescent="0.2">
      <c r="A9288" s="86">
        <f t="shared" ref="A9288:A9351" si="437">IF(B9288&lt;&gt;"",B9288,A9287)</f>
        <v>46055</v>
      </c>
      <c r="B9288" s="270"/>
      <c r="C9288" s="272"/>
      <c r="D9288" s="273"/>
      <c r="E9288" s="89">
        <v>2.361111111111111E-2</v>
      </c>
      <c r="O9288">
        <v>1</v>
      </c>
      <c r="Y9288">
        <f t="shared" si="435"/>
        <v>1</v>
      </c>
      <c r="Z9288" s="90" t="str">
        <f t="shared" si="436"/>
        <v>2026/02/02 00:34</v>
      </c>
    </row>
    <row r="9289" spans="1:26" ht="3.6" customHeight="1" x14ac:dyDescent="0.2">
      <c r="A9289" s="86">
        <f t="shared" si="437"/>
        <v>46055</v>
      </c>
      <c r="B9289" s="270"/>
      <c r="C9289" s="272"/>
      <c r="D9289" s="273"/>
      <c r="E9289" s="89">
        <v>2.7083333333333334E-2</v>
      </c>
      <c r="O9289">
        <v>1</v>
      </c>
      <c r="Y9289">
        <f t="shared" si="435"/>
        <v>1</v>
      </c>
      <c r="Z9289" s="90" t="str">
        <f t="shared" si="436"/>
        <v>2026/02/02 00:39</v>
      </c>
    </row>
    <row r="9290" spans="1:26" ht="3.6" customHeight="1" x14ac:dyDescent="0.2">
      <c r="A9290" s="86">
        <f t="shared" si="437"/>
        <v>46055</v>
      </c>
      <c r="B9290" s="270"/>
      <c r="C9290" s="272"/>
      <c r="D9290" s="273"/>
      <c r="E9290" s="89">
        <v>3.0555555555555555E-2</v>
      </c>
      <c r="O9290">
        <v>1</v>
      </c>
      <c r="Y9290">
        <f t="shared" si="435"/>
        <v>1</v>
      </c>
      <c r="Z9290" s="90" t="str">
        <f t="shared" si="436"/>
        <v>2026/02/02 00:44</v>
      </c>
    </row>
    <row r="9291" spans="1:26" ht="3.6" customHeight="1" x14ac:dyDescent="0.2">
      <c r="A9291" s="86">
        <f t="shared" si="437"/>
        <v>46055</v>
      </c>
      <c r="B9291" s="270"/>
      <c r="C9291" s="272"/>
      <c r="D9291" s="273"/>
      <c r="E9291" s="89">
        <v>3.4027777777777775E-2</v>
      </c>
      <c r="O9291">
        <v>1</v>
      </c>
      <c r="Y9291">
        <f t="shared" si="435"/>
        <v>1</v>
      </c>
      <c r="Z9291" s="90" t="str">
        <f t="shared" si="436"/>
        <v>2026/02/02 00:49</v>
      </c>
    </row>
    <row r="9292" spans="1:26" ht="3.6" customHeight="1" x14ac:dyDescent="0.2">
      <c r="A9292" s="86">
        <f t="shared" si="437"/>
        <v>46055</v>
      </c>
      <c r="B9292" s="270"/>
      <c r="C9292" s="272"/>
      <c r="D9292" s="273"/>
      <c r="E9292" s="89">
        <v>3.7499999999999999E-2</v>
      </c>
      <c r="O9292">
        <v>1</v>
      </c>
      <c r="Y9292">
        <f t="shared" si="435"/>
        <v>1</v>
      </c>
      <c r="Z9292" s="90" t="str">
        <f t="shared" si="436"/>
        <v>2026/02/02 00:54</v>
      </c>
    </row>
    <row r="9293" spans="1:26" ht="3.6" customHeight="1" x14ac:dyDescent="0.2">
      <c r="A9293" s="86">
        <f t="shared" si="437"/>
        <v>46055</v>
      </c>
      <c r="B9293" s="270"/>
      <c r="C9293" s="272"/>
      <c r="D9293" s="273"/>
      <c r="E9293" s="89">
        <v>4.0972222222222222E-2</v>
      </c>
      <c r="O9293">
        <v>1</v>
      </c>
      <c r="Y9293">
        <f t="shared" si="435"/>
        <v>1</v>
      </c>
      <c r="Z9293" s="90" t="str">
        <f t="shared" si="436"/>
        <v>2026/02/02 00:59</v>
      </c>
    </row>
    <row r="9294" spans="1:26" ht="3.6" customHeight="1" x14ac:dyDescent="0.2">
      <c r="A9294" s="86">
        <f t="shared" si="437"/>
        <v>46055</v>
      </c>
      <c r="B9294" s="270"/>
      <c r="C9294" s="272"/>
      <c r="D9294" s="273">
        <v>0.25</v>
      </c>
      <c r="E9294" s="89">
        <v>2.7777777777777779E-3</v>
      </c>
      <c r="O9294">
        <v>1</v>
      </c>
      <c r="Y9294">
        <f t="shared" si="435"/>
        <v>1</v>
      </c>
      <c r="Z9294" s="90" t="str">
        <f t="shared" si="436"/>
        <v>2026/02/02 06:04</v>
      </c>
    </row>
    <row r="9295" spans="1:26" ht="3.6" customHeight="1" x14ac:dyDescent="0.2">
      <c r="A9295" s="86">
        <f t="shared" si="437"/>
        <v>46055</v>
      </c>
      <c r="B9295" s="270"/>
      <c r="C9295" s="272"/>
      <c r="D9295" s="273"/>
      <c r="E9295" s="89">
        <v>6.2499999999999995E-3</v>
      </c>
      <c r="O9295">
        <v>1</v>
      </c>
      <c r="Y9295">
        <f t="shared" si="435"/>
        <v>1</v>
      </c>
      <c r="Z9295" s="90" t="str">
        <f t="shared" si="436"/>
        <v>2026/02/02 00:09</v>
      </c>
    </row>
    <row r="9296" spans="1:26" ht="3.6" customHeight="1" x14ac:dyDescent="0.2">
      <c r="A9296" s="86">
        <f t="shared" si="437"/>
        <v>46055</v>
      </c>
      <c r="B9296" s="270"/>
      <c r="C9296" s="272"/>
      <c r="D9296" s="273"/>
      <c r="E9296" s="89">
        <v>9.7222222222222224E-3</v>
      </c>
      <c r="O9296">
        <v>1</v>
      </c>
      <c r="Y9296">
        <f t="shared" si="435"/>
        <v>1</v>
      </c>
      <c r="Z9296" s="90" t="str">
        <f t="shared" si="436"/>
        <v>2026/02/02 00:14</v>
      </c>
    </row>
    <row r="9297" spans="1:26" ht="3.6" customHeight="1" x14ac:dyDescent="0.2">
      <c r="A9297" s="86">
        <f t="shared" si="437"/>
        <v>46055</v>
      </c>
      <c r="B9297" s="270"/>
      <c r="C9297" s="272"/>
      <c r="D9297" s="273"/>
      <c r="E9297" s="89">
        <v>1.3194444444444444E-2</v>
      </c>
      <c r="O9297">
        <v>1</v>
      </c>
      <c r="Y9297">
        <f t="shared" si="435"/>
        <v>1</v>
      </c>
      <c r="Z9297" s="90" t="str">
        <f t="shared" si="436"/>
        <v>2026/02/02 00:19</v>
      </c>
    </row>
    <row r="9298" spans="1:26" ht="3.6" customHeight="1" x14ac:dyDescent="0.2">
      <c r="A9298" s="86">
        <f t="shared" si="437"/>
        <v>46055</v>
      </c>
      <c r="B9298" s="270"/>
      <c r="C9298" s="272"/>
      <c r="D9298" s="273"/>
      <c r="E9298" s="89">
        <v>1.6666666666666666E-2</v>
      </c>
      <c r="O9298">
        <v>1</v>
      </c>
      <c r="Y9298">
        <f t="shared" si="435"/>
        <v>1</v>
      </c>
      <c r="Z9298" s="90" t="str">
        <f t="shared" si="436"/>
        <v>2026/02/02 00:24</v>
      </c>
    </row>
    <row r="9299" spans="1:26" ht="3.6" customHeight="1" x14ac:dyDescent="0.2">
      <c r="A9299" s="86">
        <f t="shared" si="437"/>
        <v>46055</v>
      </c>
      <c r="B9299" s="270"/>
      <c r="C9299" s="272"/>
      <c r="D9299" s="273"/>
      <c r="E9299" s="89">
        <v>2.013888888888889E-2</v>
      </c>
      <c r="O9299">
        <v>1</v>
      </c>
      <c r="Y9299">
        <f t="shared" si="435"/>
        <v>1</v>
      </c>
      <c r="Z9299" s="90" t="str">
        <f t="shared" si="436"/>
        <v>2026/02/02 00:29</v>
      </c>
    </row>
    <row r="9300" spans="1:26" ht="3.6" customHeight="1" x14ac:dyDescent="0.2">
      <c r="A9300" s="86">
        <f t="shared" si="437"/>
        <v>46055</v>
      </c>
      <c r="B9300" s="270"/>
      <c r="C9300" s="272"/>
      <c r="D9300" s="273"/>
      <c r="E9300" s="89">
        <v>2.361111111111111E-2</v>
      </c>
      <c r="O9300">
        <v>1</v>
      </c>
      <c r="Y9300">
        <f t="shared" si="435"/>
        <v>1</v>
      </c>
      <c r="Z9300" s="90" t="str">
        <f t="shared" si="436"/>
        <v>2026/02/02 00:34</v>
      </c>
    </row>
    <row r="9301" spans="1:26" ht="3.6" customHeight="1" x14ac:dyDescent="0.2">
      <c r="A9301" s="86">
        <f t="shared" si="437"/>
        <v>46055</v>
      </c>
      <c r="B9301" s="270"/>
      <c r="C9301" s="272"/>
      <c r="D9301" s="273"/>
      <c r="E9301" s="89">
        <v>2.7083333333333334E-2</v>
      </c>
      <c r="O9301">
        <v>1</v>
      </c>
      <c r="Y9301">
        <f t="shared" si="435"/>
        <v>1</v>
      </c>
      <c r="Z9301" s="90" t="str">
        <f t="shared" si="436"/>
        <v>2026/02/02 00:39</v>
      </c>
    </row>
    <row r="9302" spans="1:26" ht="3.6" customHeight="1" x14ac:dyDescent="0.2">
      <c r="A9302" s="86">
        <f t="shared" si="437"/>
        <v>46055</v>
      </c>
      <c r="B9302" s="270"/>
      <c r="C9302" s="272"/>
      <c r="D9302" s="273"/>
      <c r="E9302" s="89">
        <v>3.0555555555555555E-2</v>
      </c>
      <c r="O9302">
        <v>1</v>
      </c>
      <c r="Y9302">
        <f t="shared" si="435"/>
        <v>1</v>
      </c>
      <c r="Z9302" s="90" t="str">
        <f t="shared" si="436"/>
        <v>2026/02/02 00:44</v>
      </c>
    </row>
    <row r="9303" spans="1:26" ht="3.6" customHeight="1" x14ac:dyDescent="0.2">
      <c r="A9303" s="86">
        <f t="shared" si="437"/>
        <v>46055</v>
      </c>
      <c r="B9303" s="270"/>
      <c r="C9303" s="272"/>
      <c r="D9303" s="273"/>
      <c r="E9303" s="89">
        <v>3.4027777777777775E-2</v>
      </c>
      <c r="O9303">
        <v>1</v>
      </c>
      <c r="Y9303">
        <f t="shared" si="435"/>
        <v>1</v>
      </c>
      <c r="Z9303" s="90" t="str">
        <f t="shared" si="436"/>
        <v>2026/02/02 00:49</v>
      </c>
    </row>
    <row r="9304" spans="1:26" ht="3.6" customHeight="1" x14ac:dyDescent="0.2">
      <c r="A9304" s="86">
        <f t="shared" si="437"/>
        <v>46055</v>
      </c>
      <c r="B9304" s="270"/>
      <c r="C9304" s="272"/>
      <c r="D9304" s="273"/>
      <c r="E9304" s="89">
        <v>3.7499999999999999E-2</v>
      </c>
      <c r="O9304">
        <v>1</v>
      </c>
      <c r="Y9304">
        <f t="shared" si="435"/>
        <v>1</v>
      </c>
      <c r="Z9304" s="90" t="str">
        <f t="shared" si="436"/>
        <v>2026/02/02 00:54</v>
      </c>
    </row>
    <row r="9305" spans="1:26" ht="3.6" customHeight="1" x14ac:dyDescent="0.2">
      <c r="A9305" s="86">
        <f t="shared" si="437"/>
        <v>46055</v>
      </c>
      <c r="B9305" s="270"/>
      <c r="C9305" s="272"/>
      <c r="D9305" s="273"/>
      <c r="E9305" s="89">
        <v>4.0972222222222222E-2</v>
      </c>
      <c r="O9305">
        <v>1</v>
      </c>
      <c r="Y9305">
        <f t="shared" si="435"/>
        <v>1</v>
      </c>
      <c r="Z9305" s="90" t="str">
        <f t="shared" si="436"/>
        <v>2026/02/02 00:59</v>
      </c>
    </row>
    <row r="9306" spans="1:26" ht="3.6" customHeight="1" x14ac:dyDescent="0.2">
      <c r="A9306" s="86">
        <f t="shared" si="437"/>
        <v>46055</v>
      </c>
      <c r="B9306" s="270"/>
      <c r="C9306" s="272"/>
      <c r="D9306" s="273">
        <v>0.29166666666666669</v>
      </c>
      <c r="E9306" s="89">
        <v>2.7777777777777779E-3</v>
      </c>
      <c r="O9306">
        <v>1</v>
      </c>
      <c r="Q9306">
        <v>1</v>
      </c>
      <c r="Y9306">
        <f t="shared" si="435"/>
        <v>2</v>
      </c>
      <c r="Z9306" s="90" t="str">
        <f t="shared" si="436"/>
        <v>2026/02/02 07:04</v>
      </c>
    </row>
    <row r="9307" spans="1:26" ht="3.6" customHeight="1" x14ac:dyDescent="0.2">
      <c r="A9307" s="86">
        <f t="shared" si="437"/>
        <v>46055</v>
      </c>
      <c r="B9307" s="270"/>
      <c r="C9307" s="272"/>
      <c r="D9307" s="273"/>
      <c r="E9307" s="89">
        <v>6.2499999999999995E-3</v>
      </c>
      <c r="O9307">
        <v>1</v>
      </c>
      <c r="Q9307">
        <v>1</v>
      </c>
      <c r="Y9307">
        <f t="shared" si="435"/>
        <v>2</v>
      </c>
      <c r="Z9307" s="90" t="str">
        <f t="shared" si="436"/>
        <v>2026/02/02 00:09</v>
      </c>
    </row>
    <row r="9308" spans="1:26" ht="3.6" customHeight="1" x14ac:dyDescent="0.2">
      <c r="A9308" s="86">
        <f t="shared" si="437"/>
        <v>46055</v>
      </c>
      <c r="B9308" s="270"/>
      <c r="C9308" s="272"/>
      <c r="D9308" s="273"/>
      <c r="E9308" s="89">
        <v>9.7222222222222224E-3</v>
      </c>
      <c r="O9308">
        <v>1</v>
      </c>
      <c r="Q9308">
        <v>1</v>
      </c>
      <c r="Y9308">
        <f t="shared" si="435"/>
        <v>2</v>
      </c>
      <c r="Z9308" s="90" t="str">
        <f t="shared" si="436"/>
        <v>2026/02/02 00:14</v>
      </c>
    </row>
    <row r="9309" spans="1:26" ht="3.6" customHeight="1" x14ac:dyDescent="0.2">
      <c r="A9309" s="86">
        <f t="shared" si="437"/>
        <v>46055</v>
      </c>
      <c r="B9309" s="270"/>
      <c r="C9309" s="272"/>
      <c r="D9309" s="273"/>
      <c r="E9309" s="89">
        <v>1.3194444444444444E-2</v>
      </c>
      <c r="O9309">
        <v>1</v>
      </c>
      <c r="Q9309">
        <v>1</v>
      </c>
      <c r="Y9309">
        <f t="shared" si="435"/>
        <v>2</v>
      </c>
      <c r="Z9309" s="90" t="str">
        <f t="shared" si="436"/>
        <v>2026/02/02 00:19</v>
      </c>
    </row>
    <row r="9310" spans="1:26" ht="3.6" customHeight="1" x14ac:dyDescent="0.2">
      <c r="A9310" s="86">
        <f t="shared" si="437"/>
        <v>46055</v>
      </c>
      <c r="B9310" s="270"/>
      <c r="C9310" s="272"/>
      <c r="D9310" s="273"/>
      <c r="E9310" s="89">
        <v>1.6666666666666666E-2</v>
      </c>
      <c r="O9310">
        <v>1</v>
      </c>
      <c r="Q9310">
        <v>1</v>
      </c>
      <c r="Y9310">
        <f t="shared" si="435"/>
        <v>2</v>
      </c>
      <c r="Z9310" s="90" t="str">
        <f t="shared" si="436"/>
        <v>2026/02/02 00:24</v>
      </c>
    </row>
    <row r="9311" spans="1:26" ht="3.6" customHeight="1" x14ac:dyDescent="0.2">
      <c r="A9311" s="86">
        <f t="shared" si="437"/>
        <v>46055</v>
      </c>
      <c r="B9311" s="270"/>
      <c r="C9311" s="272"/>
      <c r="D9311" s="273"/>
      <c r="E9311" s="89">
        <v>2.013888888888889E-2</v>
      </c>
      <c r="O9311">
        <v>1</v>
      </c>
      <c r="Q9311">
        <v>1</v>
      </c>
      <c r="Y9311">
        <f t="shared" si="435"/>
        <v>2</v>
      </c>
      <c r="Z9311" s="90" t="str">
        <f t="shared" si="436"/>
        <v>2026/02/02 00:29</v>
      </c>
    </row>
    <row r="9312" spans="1:26" ht="3.6" customHeight="1" x14ac:dyDescent="0.2">
      <c r="A9312" s="86">
        <f t="shared" si="437"/>
        <v>46055</v>
      </c>
      <c r="B9312" s="270"/>
      <c r="C9312" s="272"/>
      <c r="D9312" s="273"/>
      <c r="E9312" s="89">
        <v>2.361111111111111E-2</v>
      </c>
      <c r="O9312">
        <v>1</v>
      </c>
      <c r="Q9312">
        <v>1</v>
      </c>
      <c r="Y9312">
        <f t="shared" si="435"/>
        <v>2</v>
      </c>
      <c r="Z9312" s="90" t="str">
        <f t="shared" si="436"/>
        <v>2026/02/02 00:34</v>
      </c>
    </row>
    <row r="9313" spans="1:26" ht="3.6" customHeight="1" x14ac:dyDescent="0.2">
      <c r="A9313" s="86">
        <f t="shared" si="437"/>
        <v>46055</v>
      </c>
      <c r="B9313" s="270"/>
      <c r="C9313" s="272"/>
      <c r="D9313" s="273"/>
      <c r="E9313" s="89">
        <v>2.7083333333333334E-2</v>
      </c>
      <c r="O9313">
        <v>1</v>
      </c>
      <c r="Q9313">
        <v>1</v>
      </c>
      <c r="Y9313">
        <f t="shared" si="435"/>
        <v>2</v>
      </c>
      <c r="Z9313" s="90" t="str">
        <f t="shared" si="436"/>
        <v>2026/02/02 00:39</v>
      </c>
    </row>
    <row r="9314" spans="1:26" ht="3.6" customHeight="1" x14ac:dyDescent="0.2">
      <c r="A9314" s="86">
        <f t="shared" si="437"/>
        <v>46055</v>
      </c>
      <c r="B9314" s="270"/>
      <c r="C9314" s="272"/>
      <c r="D9314" s="273"/>
      <c r="E9314" s="89">
        <v>3.0555555555555555E-2</v>
      </c>
      <c r="O9314">
        <v>1</v>
      </c>
      <c r="Q9314">
        <v>1</v>
      </c>
      <c r="Y9314">
        <f t="shared" si="435"/>
        <v>2</v>
      </c>
      <c r="Z9314" s="90" t="str">
        <f t="shared" si="436"/>
        <v>2026/02/02 00:44</v>
      </c>
    </row>
    <row r="9315" spans="1:26" ht="3.6" customHeight="1" x14ac:dyDescent="0.2">
      <c r="A9315" s="86">
        <f t="shared" si="437"/>
        <v>46055</v>
      </c>
      <c r="B9315" s="270"/>
      <c r="C9315" s="272"/>
      <c r="D9315" s="273"/>
      <c r="E9315" s="89">
        <v>3.4027777777777775E-2</v>
      </c>
      <c r="O9315">
        <v>1</v>
      </c>
      <c r="Q9315">
        <v>1</v>
      </c>
      <c r="Y9315">
        <f t="shared" si="435"/>
        <v>2</v>
      </c>
      <c r="Z9315" s="90" t="str">
        <f t="shared" si="436"/>
        <v>2026/02/02 00:49</v>
      </c>
    </row>
    <row r="9316" spans="1:26" ht="3.6" customHeight="1" x14ac:dyDescent="0.2">
      <c r="A9316" s="86">
        <f t="shared" si="437"/>
        <v>46055</v>
      </c>
      <c r="B9316" s="270"/>
      <c r="C9316" s="272"/>
      <c r="D9316" s="273"/>
      <c r="E9316" s="89">
        <v>3.7499999999999999E-2</v>
      </c>
      <c r="O9316">
        <v>1</v>
      </c>
      <c r="Q9316">
        <v>1</v>
      </c>
      <c r="Y9316">
        <f t="shared" si="435"/>
        <v>2</v>
      </c>
      <c r="Z9316" s="90" t="str">
        <f t="shared" si="436"/>
        <v>2026/02/02 00:54</v>
      </c>
    </row>
    <row r="9317" spans="1:26" ht="3.6" customHeight="1" x14ac:dyDescent="0.2">
      <c r="A9317" s="86">
        <f t="shared" si="437"/>
        <v>46055</v>
      </c>
      <c r="B9317" s="270"/>
      <c r="C9317" s="272"/>
      <c r="D9317" s="273"/>
      <c r="E9317" s="89">
        <v>4.0972222222222222E-2</v>
      </c>
      <c r="O9317">
        <v>1</v>
      </c>
      <c r="Q9317">
        <v>1</v>
      </c>
      <c r="Y9317">
        <f t="shared" si="435"/>
        <v>2</v>
      </c>
      <c r="Z9317" s="90" t="str">
        <f t="shared" si="436"/>
        <v>2026/02/02 00:59</v>
      </c>
    </row>
    <row r="9318" spans="1:26" ht="3.6" customHeight="1" x14ac:dyDescent="0.2">
      <c r="A9318" s="86">
        <f t="shared" si="437"/>
        <v>46055</v>
      </c>
      <c r="B9318" s="270"/>
      <c r="C9318" s="272"/>
      <c r="D9318" s="273">
        <v>0.33333333333333331</v>
      </c>
      <c r="E9318" s="89">
        <v>2.7777777777777779E-3</v>
      </c>
      <c r="J9318">
        <v>1</v>
      </c>
      <c r="O9318">
        <v>1</v>
      </c>
      <c r="Q9318">
        <v>1</v>
      </c>
      <c r="Y9318">
        <f t="shared" si="435"/>
        <v>3</v>
      </c>
      <c r="Z9318" s="90" t="str">
        <f t="shared" si="436"/>
        <v>2026/02/02 08:04</v>
      </c>
    </row>
    <row r="9319" spans="1:26" ht="3.6" customHeight="1" x14ac:dyDescent="0.2">
      <c r="A9319" s="86">
        <f t="shared" si="437"/>
        <v>46055</v>
      </c>
      <c r="B9319" s="270"/>
      <c r="C9319" s="272"/>
      <c r="D9319" s="273"/>
      <c r="E9319" s="89">
        <v>6.2499999999999995E-3</v>
      </c>
      <c r="J9319">
        <v>1</v>
      </c>
      <c r="O9319">
        <v>1</v>
      </c>
      <c r="Q9319">
        <v>1</v>
      </c>
      <c r="Y9319">
        <f t="shared" si="435"/>
        <v>3</v>
      </c>
      <c r="Z9319" s="90" t="str">
        <f t="shared" si="436"/>
        <v>2026/02/02 00:09</v>
      </c>
    </row>
    <row r="9320" spans="1:26" ht="3.6" customHeight="1" x14ac:dyDescent="0.2">
      <c r="A9320" s="86">
        <f t="shared" si="437"/>
        <v>46055</v>
      </c>
      <c r="B9320" s="270"/>
      <c r="C9320" s="272"/>
      <c r="D9320" s="273"/>
      <c r="E9320" s="89">
        <v>9.7222222222222224E-3</v>
      </c>
      <c r="J9320">
        <v>1</v>
      </c>
      <c r="O9320">
        <v>1</v>
      </c>
      <c r="Q9320">
        <v>1</v>
      </c>
      <c r="Y9320">
        <f t="shared" si="435"/>
        <v>3</v>
      </c>
      <c r="Z9320" s="90" t="str">
        <f t="shared" si="436"/>
        <v>2026/02/02 00:14</v>
      </c>
    </row>
    <row r="9321" spans="1:26" ht="3.6" customHeight="1" x14ac:dyDescent="0.2">
      <c r="A9321" s="86">
        <f t="shared" si="437"/>
        <v>46055</v>
      </c>
      <c r="B9321" s="270"/>
      <c r="C9321" s="272"/>
      <c r="D9321" s="273"/>
      <c r="E9321" s="89">
        <v>1.3194444444444444E-2</v>
      </c>
      <c r="J9321">
        <v>1</v>
      </c>
      <c r="O9321">
        <v>1</v>
      </c>
      <c r="Q9321">
        <v>1</v>
      </c>
      <c r="Y9321">
        <f t="shared" si="435"/>
        <v>3</v>
      </c>
      <c r="Z9321" s="90" t="str">
        <f t="shared" si="436"/>
        <v>2026/02/02 00:19</v>
      </c>
    </row>
    <row r="9322" spans="1:26" ht="3.6" customHeight="1" x14ac:dyDescent="0.2">
      <c r="A9322" s="86">
        <f t="shared" si="437"/>
        <v>46055</v>
      </c>
      <c r="B9322" s="270"/>
      <c r="C9322" s="272"/>
      <c r="D9322" s="273"/>
      <c r="E9322" s="89">
        <v>1.6666666666666666E-2</v>
      </c>
      <c r="J9322">
        <v>1</v>
      </c>
      <c r="O9322">
        <v>1</v>
      </c>
      <c r="Q9322">
        <v>1</v>
      </c>
      <c r="Y9322">
        <f t="shared" si="435"/>
        <v>3</v>
      </c>
      <c r="Z9322" s="90" t="str">
        <f t="shared" si="436"/>
        <v>2026/02/02 00:24</v>
      </c>
    </row>
    <row r="9323" spans="1:26" ht="3.6" customHeight="1" x14ac:dyDescent="0.2">
      <c r="A9323" s="86">
        <f t="shared" si="437"/>
        <v>46055</v>
      </c>
      <c r="B9323" s="270"/>
      <c r="C9323" s="272"/>
      <c r="D9323" s="273"/>
      <c r="E9323" s="89">
        <v>2.013888888888889E-2</v>
      </c>
      <c r="J9323">
        <v>1</v>
      </c>
      <c r="O9323">
        <v>1</v>
      </c>
      <c r="Q9323">
        <v>1</v>
      </c>
      <c r="Y9323">
        <f t="shared" si="435"/>
        <v>3</v>
      </c>
      <c r="Z9323" s="90" t="str">
        <f t="shared" si="436"/>
        <v>2026/02/02 00:29</v>
      </c>
    </row>
    <row r="9324" spans="1:26" ht="3.6" customHeight="1" x14ac:dyDescent="0.2">
      <c r="A9324" s="86">
        <f t="shared" si="437"/>
        <v>46055</v>
      </c>
      <c r="B9324" s="270"/>
      <c r="C9324" s="272"/>
      <c r="D9324" s="273"/>
      <c r="E9324" s="89">
        <v>2.361111111111111E-2</v>
      </c>
      <c r="J9324">
        <v>1</v>
      </c>
      <c r="O9324">
        <v>1</v>
      </c>
      <c r="Q9324">
        <v>1</v>
      </c>
      <c r="Y9324">
        <f t="shared" si="435"/>
        <v>3</v>
      </c>
      <c r="Z9324" s="90" t="str">
        <f t="shared" si="436"/>
        <v>2026/02/02 00:34</v>
      </c>
    </row>
    <row r="9325" spans="1:26" ht="3.6" customHeight="1" x14ac:dyDescent="0.2">
      <c r="A9325" s="86">
        <f t="shared" si="437"/>
        <v>46055</v>
      </c>
      <c r="B9325" s="270"/>
      <c r="C9325" s="272"/>
      <c r="D9325" s="273"/>
      <c r="E9325" s="89">
        <v>2.7083333333333334E-2</v>
      </c>
      <c r="J9325">
        <v>1</v>
      </c>
      <c r="O9325">
        <v>1</v>
      </c>
      <c r="Q9325">
        <v>1</v>
      </c>
      <c r="Y9325">
        <f t="shared" si="435"/>
        <v>3</v>
      </c>
      <c r="Z9325" s="90" t="str">
        <f t="shared" si="436"/>
        <v>2026/02/02 00:39</v>
      </c>
    </row>
    <row r="9326" spans="1:26" ht="3.6" customHeight="1" x14ac:dyDescent="0.2">
      <c r="A9326" s="86">
        <f t="shared" si="437"/>
        <v>46055</v>
      </c>
      <c r="B9326" s="270"/>
      <c r="C9326" s="272"/>
      <c r="D9326" s="273"/>
      <c r="E9326" s="89">
        <v>3.0555555555555555E-2</v>
      </c>
      <c r="J9326">
        <v>1</v>
      </c>
      <c r="O9326">
        <v>1</v>
      </c>
      <c r="Q9326">
        <v>1</v>
      </c>
      <c r="Y9326">
        <f t="shared" si="435"/>
        <v>3</v>
      </c>
      <c r="Z9326" s="90" t="str">
        <f t="shared" si="436"/>
        <v>2026/02/02 00:44</v>
      </c>
    </row>
    <row r="9327" spans="1:26" ht="3.6" customHeight="1" x14ac:dyDescent="0.2">
      <c r="A9327" s="86">
        <f t="shared" si="437"/>
        <v>46055</v>
      </c>
      <c r="B9327" s="270"/>
      <c r="C9327" s="272"/>
      <c r="D9327" s="273"/>
      <c r="E9327" s="89">
        <v>3.4027777777777775E-2</v>
      </c>
      <c r="J9327">
        <v>1</v>
      </c>
      <c r="O9327">
        <v>1</v>
      </c>
      <c r="Q9327">
        <v>1</v>
      </c>
      <c r="Y9327">
        <f t="shared" si="435"/>
        <v>3</v>
      </c>
      <c r="Z9327" s="90" t="str">
        <f t="shared" si="436"/>
        <v>2026/02/02 00:49</v>
      </c>
    </row>
    <row r="9328" spans="1:26" ht="3.6" customHeight="1" x14ac:dyDescent="0.2">
      <c r="A9328" s="86">
        <f t="shared" si="437"/>
        <v>46055</v>
      </c>
      <c r="B9328" s="270"/>
      <c r="C9328" s="272"/>
      <c r="D9328" s="273"/>
      <c r="E9328" s="89">
        <v>3.7499999999999999E-2</v>
      </c>
      <c r="J9328">
        <v>1</v>
      </c>
      <c r="O9328">
        <v>1</v>
      </c>
      <c r="Q9328">
        <v>1</v>
      </c>
      <c r="Y9328">
        <f t="shared" si="435"/>
        <v>3</v>
      </c>
      <c r="Z9328" s="90" t="str">
        <f t="shared" si="436"/>
        <v>2026/02/02 00:54</v>
      </c>
    </row>
    <row r="9329" spans="1:26" ht="3.6" customHeight="1" x14ac:dyDescent="0.2">
      <c r="A9329" s="86">
        <f t="shared" si="437"/>
        <v>46055</v>
      </c>
      <c r="B9329" s="270"/>
      <c r="C9329" s="272"/>
      <c r="D9329" s="273"/>
      <c r="E9329" s="89">
        <v>4.0972222222222222E-2</v>
      </c>
      <c r="J9329">
        <v>1</v>
      </c>
      <c r="O9329">
        <v>1</v>
      </c>
      <c r="Q9329">
        <v>1</v>
      </c>
      <c r="Y9329">
        <f t="shared" si="435"/>
        <v>3</v>
      </c>
      <c r="Z9329" s="90" t="str">
        <f t="shared" si="436"/>
        <v>2026/02/02 00:59</v>
      </c>
    </row>
    <row r="9330" spans="1:26" ht="3.6" customHeight="1" x14ac:dyDescent="0.2">
      <c r="A9330" s="86">
        <f t="shared" si="437"/>
        <v>46055</v>
      </c>
      <c r="B9330" s="270"/>
      <c r="C9330" s="272"/>
      <c r="D9330" s="273">
        <v>0.375</v>
      </c>
      <c r="E9330" s="89">
        <v>2.7777777777777779E-3</v>
      </c>
      <c r="J9330">
        <v>1</v>
      </c>
      <c r="O9330">
        <v>1</v>
      </c>
      <c r="Q9330">
        <v>1</v>
      </c>
      <c r="Y9330">
        <f t="shared" si="435"/>
        <v>3</v>
      </c>
      <c r="Z9330" s="90" t="str">
        <f t="shared" si="436"/>
        <v>2026/02/02 09:04</v>
      </c>
    </row>
    <row r="9331" spans="1:26" ht="3.6" customHeight="1" x14ac:dyDescent="0.2">
      <c r="A9331" s="86">
        <f t="shared" si="437"/>
        <v>46055</v>
      </c>
      <c r="B9331" s="270"/>
      <c r="C9331" s="272"/>
      <c r="D9331" s="273"/>
      <c r="E9331" s="89">
        <v>6.2499999999999995E-3</v>
      </c>
      <c r="J9331">
        <v>1</v>
      </c>
      <c r="O9331">
        <v>1</v>
      </c>
      <c r="Q9331">
        <v>1</v>
      </c>
      <c r="Y9331">
        <f t="shared" si="435"/>
        <v>3</v>
      </c>
      <c r="Z9331" s="90" t="str">
        <f t="shared" si="436"/>
        <v>2026/02/02 00:09</v>
      </c>
    </row>
    <row r="9332" spans="1:26" ht="3.6" customHeight="1" x14ac:dyDescent="0.2">
      <c r="A9332" s="86">
        <f t="shared" si="437"/>
        <v>46055</v>
      </c>
      <c r="B9332" s="270"/>
      <c r="C9332" s="272"/>
      <c r="D9332" s="273"/>
      <c r="E9332" s="89">
        <v>9.7222222222222224E-3</v>
      </c>
      <c r="J9332">
        <v>1</v>
      </c>
      <c r="O9332">
        <v>1</v>
      </c>
      <c r="Q9332">
        <v>1</v>
      </c>
      <c r="Y9332">
        <f t="shared" si="435"/>
        <v>3</v>
      </c>
      <c r="Z9332" s="90" t="str">
        <f t="shared" si="436"/>
        <v>2026/02/02 00:14</v>
      </c>
    </row>
    <row r="9333" spans="1:26" ht="3.6" customHeight="1" x14ac:dyDescent="0.2">
      <c r="A9333" s="86">
        <f t="shared" si="437"/>
        <v>46055</v>
      </c>
      <c r="B9333" s="270"/>
      <c r="C9333" s="272"/>
      <c r="D9333" s="273"/>
      <c r="E9333" s="89">
        <v>1.3194444444444444E-2</v>
      </c>
      <c r="J9333">
        <v>1</v>
      </c>
      <c r="O9333">
        <v>1</v>
      </c>
      <c r="Q9333">
        <v>1</v>
      </c>
      <c r="Y9333">
        <f t="shared" si="435"/>
        <v>3</v>
      </c>
      <c r="Z9333" s="90" t="str">
        <f t="shared" si="436"/>
        <v>2026/02/02 00:19</v>
      </c>
    </row>
    <row r="9334" spans="1:26" ht="3.6" customHeight="1" x14ac:dyDescent="0.2">
      <c r="A9334" s="86">
        <f t="shared" si="437"/>
        <v>46055</v>
      </c>
      <c r="B9334" s="270"/>
      <c r="C9334" s="272"/>
      <c r="D9334" s="273"/>
      <c r="E9334" s="89">
        <v>1.6666666666666666E-2</v>
      </c>
      <c r="J9334">
        <v>1</v>
      </c>
      <c r="O9334">
        <v>1</v>
      </c>
      <c r="Q9334">
        <v>1</v>
      </c>
      <c r="Y9334">
        <f t="shared" si="435"/>
        <v>3</v>
      </c>
      <c r="Z9334" s="90" t="str">
        <f t="shared" si="436"/>
        <v>2026/02/02 00:24</v>
      </c>
    </row>
    <row r="9335" spans="1:26" ht="3.6" customHeight="1" x14ac:dyDescent="0.2">
      <c r="A9335" s="86">
        <f t="shared" si="437"/>
        <v>46055</v>
      </c>
      <c r="B9335" s="270"/>
      <c r="C9335" s="272"/>
      <c r="D9335" s="273"/>
      <c r="E9335" s="89">
        <v>2.013888888888889E-2</v>
      </c>
      <c r="J9335">
        <v>1</v>
      </c>
      <c r="O9335">
        <v>1</v>
      </c>
      <c r="Q9335">
        <v>1</v>
      </c>
      <c r="Y9335">
        <f t="shared" si="435"/>
        <v>3</v>
      </c>
      <c r="Z9335" s="90" t="str">
        <f t="shared" si="436"/>
        <v>2026/02/02 00:29</v>
      </c>
    </row>
    <row r="9336" spans="1:26" ht="3.6" customHeight="1" x14ac:dyDescent="0.2">
      <c r="A9336" s="86">
        <f t="shared" si="437"/>
        <v>46055</v>
      </c>
      <c r="B9336" s="270"/>
      <c r="C9336" s="272"/>
      <c r="D9336" s="273"/>
      <c r="E9336" s="89">
        <v>2.361111111111111E-2</v>
      </c>
      <c r="J9336">
        <v>1</v>
      </c>
      <c r="O9336">
        <v>1</v>
      </c>
      <c r="Q9336">
        <v>1</v>
      </c>
      <c r="Y9336">
        <f t="shared" si="435"/>
        <v>3</v>
      </c>
      <c r="Z9336" s="90" t="str">
        <f t="shared" si="436"/>
        <v>2026/02/02 00:34</v>
      </c>
    </row>
    <row r="9337" spans="1:26" ht="3.6" customHeight="1" x14ac:dyDescent="0.2">
      <c r="A9337" s="86">
        <f t="shared" si="437"/>
        <v>46055</v>
      </c>
      <c r="B9337" s="270"/>
      <c r="C9337" s="272"/>
      <c r="D9337" s="273"/>
      <c r="E9337" s="89">
        <v>2.7083333333333334E-2</v>
      </c>
      <c r="J9337">
        <v>1</v>
      </c>
      <c r="O9337">
        <v>1</v>
      </c>
      <c r="Q9337">
        <v>1</v>
      </c>
      <c r="Y9337">
        <f t="shared" si="435"/>
        <v>3</v>
      </c>
      <c r="Z9337" s="90" t="str">
        <f t="shared" si="436"/>
        <v>2026/02/02 00:39</v>
      </c>
    </row>
    <row r="9338" spans="1:26" ht="3.6" customHeight="1" x14ac:dyDescent="0.2">
      <c r="A9338" s="86">
        <f t="shared" si="437"/>
        <v>46055</v>
      </c>
      <c r="B9338" s="270"/>
      <c r="C9338" s="272"/>
      <c r="D9338" s="273"/>
      <c r="E9338" s="89">
        <v>3.0555555555555555E-2</v>
      </c>
      <c r="J9338">
        <v>1</v>
      </c>
      <c r="O9338">
        <v>1</v>
      </c>
      <c r="Q9338">
        <v>1</v>
      </c>
      <c r="Y9338">
        <f t="shared" si="435"/>
        <v>3</v>
      </c>
      <c r="Z9338" s="90" t="str">
        <f t="shared" si="436"/>
        <v>2026/02/02 00:44</v>
      </c>
    </row>
    <row r="9339" spans="1:26" ht="3.6" customHeight="1" x14ac:dyDescent="0.2">
      <c r="A9339" s="86">
        <f t="shared" si="437"/>
        <v>46055</v>
      </c>
      <c r="B9339" s="270"/>
      <c r="C9339" s="272"/>
      <c r="D9339" s="273"/>
      <c r="E9339" s="89">
        <v>3.4027777777777775E-2</v>
      </c>
      <c r="J9339">
        <v>1</v>
      </c>
      <c r="O9339">
        <v>1</v>
      </c>
      <c r="Q9339">
        <v>1</v>
      </c>
      <c r="Y9339">
        <f t="shared" si="435"/>
        <v>3</v>
      </c>
      <c r="Z9339" s="90" t="str">
        <f t="shared" si="436"/>
        <v>2026/02/02 00:49</v>
      </c>
    </row>
    <row r="9340" spans="1:26" ht="3.6" customHeight="1" x14ac:dyDescent="0.2">
      <c r="A9340" s="86">
        <f t="shared" si="437"/>
        <v>46055</v>
      </c>
      <c r="B9340" s="270"/>
      <c r="C9340" s="272"/>
      <c r="D9340" s="273"/>
      <c r="E9340" s="89">
        <v>3.7499999999999999E-2</v>
      </c>
      <c r="J9340">
        <v>1</v>
      </c>
      <c r="O9340">
        <v>1</v>
      </c>
      <c r="Q9340">
        <v>1</v>
      </c>
      <c r="Y9340">
        <f t="shared" si="435"/>
        <v>3</v>
      </c>
      <c r="Z9340" s="90" t="str">
        <f t="shared" si="436"/>
        <v>2026/02/02 00:54</v>
      </c>
    </row>
    <row r="9341" spans="1:26" ht="3.6" customHeight="1" x14ac:dyDescent="0.2">
      <c r="A9341" s="86">
        <f t="shared" si="437"/>
        <v>46055</v>
      </c>
      <c r="B9341" s="270"/>
      <c r="C9341" s="272"/>
      <c r="D9341" s="273"/>
      <c r="E9341" s="89">
        <v>4.0972222222222222E-2</v>
      </c>
      <c r="J9341">
        <v>1</v>
      </c>
      <c r="O9341">
        <v>1</v>
      </c>
      <c r="Q9341">
        <v>1</v>
      </c>
      <c r="Y9341">
        <f t="shared" si="435"/>
        <v>3</v>
      </c>
      <c r="Z9341" s="90" t="str">
        <f t="shared" si="436"/>
        <v>2026/02/02 00:59</v>
      </c>
    </row>
    <row r="9342" spans="1:26" ht="3.6" customHeight="1" x14ac:dyDescent="0.2">
      <c r="A9342" s="86">
        <f t="shared" si="437"/>
        <v>46055</v>
      </c>
      <c r="B9342" s="270"/>
      <c r="C9342" s="272"/>
      <c r="D9342" s="273">
        <v>0.41666666666666669</v>
      </c>
      <c r="E9342" s="89">
        <v>2.7777777777777779E-3</v>
      </c>
      <c r="J9342">
        <v>1</v>
      </c>
      <c r="O9342">
        <v>1</v>
      </c>
      <c r="Q9342">
        <v>1</v>
      </c>
      <c r="Y9342">
        <f t="shared" si="435"/>
        <v>3</v>
      </c>
      <c r="Z9342" s="90" t="str">
        <f t="shared" si="436"/>
        <v>2026/02/02 10:04</v>
      </c>
    </row>
    <row r="9343" spans="1:26" ht="3.6" customHeight="1" x14ac:dyDescent="0.2">
      <c r="A9343" s="86">
        <f t="shared" si="437"/>
        <v>46055</v>
      </c>
      <c r="B9343" s="270"/>
      <c r="C9343" s="272"/>
      <c r="D9343" s="273"/>
      <c r="E9343" s="89">
        <v>6.2499999999999995E-3</v>
      </c>
      <c r="J9343">
        <v>1</v>
      </c>
      <c r="O9343">
        <v>1</v>
      </c>
      <c r="Q9343">
        <v>1</v>
      </c>
      <c r="Y9343">
        <f t="shared" si="435"/>
        <v>3</v>
      </c>
      <c r="Z9343" s="90" t="str">
        <f t="shared" si="436"/>
        <v>2026/02/02 00:09</v>
      </c>
    </row>
    <row r="9344" spans="1:26" ht="3.6" customHeight="1" x14ac:dyDescent="0.2">
      <c r="A9344" s="86">
        <f t="shared" si="437"/>
        <v>46055</v>
      </c>
      <c r="B9344" s="270"/>
      <c r="C9344" s="272"/>
      <c r="D9344" s="273"/>
      <c r="E9344" s="89">
        <v>9.7222222222222224E-3</v>
      </c>
      <c r="J9344">
        <v>1</v>
      </c>
      <c r="O9344">
        <v>1</v>
      </c>
      <c r="Q9344">
        <v>1</v>
      </c>
      <c r="Y9344">
        <f t="shared" si="435"/>
        <v>3</v>
      </c>
      <c r="Z9344" s="90" t="str">
        <f t="shared" si="436"/>
        <v>2026/02/02 00:14</v>
      </c>
    </row>
    <row r="9345" spans="1:26" ht="3.6" customHeight="1" x14ac:dyDescent="0.2">
      <c r="A9345" s="86">
        <f t="shared" si="437"/>
        <v>46055</v>
      </c>
      <c r="B9345" s="270"/>
      <c r="C9345" s="272"/>
      <c r="D9345" s="273"/>
      <c r="E9345" s="89">
        <v>1.3194444444444444E-2</v>
      </c>
      <c r="J9345">
        <v>1</v>
      </c>
      <c r="O9345">
        <v>1</v>
      </c>
      <c r="Q9345">
        <v>1</v>
      </c>
      <c r="Y9345">
        <f t="shared" si="435"/>
        <v>3</v>
      </c>
      <c r="Z9345" s="90" t="str">
        <f t="shared" si="436"/>
        <v>2026/02/02 00:19</v>
      </c>
    </row>
    <row r="9346" spans="1:26" ht="3.6" customHeight="1" x14ac:dyDescent="0.2">
      <c r="A9346" s="86">
        <f t="shared" si="437"/>
        <v>46055</v>
      </c>
      <c r="B9346" s="270"/>
      <c r="C9346" s="272"/>
      <c r="D9346" s="273"/>
      <c r="E9346" s="89">
        <v>1.6666666666666666E-2</v>
      </c>
      <c r="J9346">
        <v>1</v>
      </c>
      <c r="O9346">
        <v>1</v>
      </c>
      <c r="Q9346">
        <v>1</v>
      </c>
      <c r="Y9346">
        <f t="shared" si="435"/>
        <v>3</v>
      </c>
      <c r="Z9346" s="90" t="str">
        <f t="shared" si="436"/>
        <v>2026/02/02 00:24</v>
      </c>
    </row>
    <row r="9347" spans="1:26" ht="3.6" customHeight="1" x14ac:dyDescent="0.2">
      <c r="A9347" s="86">
        <f t="shared" si="437"/>
        <v>46055</v>
      </c>
      <c r="B9347" s="270"/>
      <c r="C9347" s="272"/>
      <c r="D9347" s="273"/>
      <c r="E9347" s="89">
        <v>2.013888888888889E-2</v>
      </c>
      <c r="J9347">
        <v>1</v>
      </c>
      <c r="O9347">
        <v>1</v>
      </c>
      <c r="Q9347">
        <v>1</v>
      </c>
      <c r="Y9347">
        <f t="shared" si="435"/>
        <v>3</v>
      </c>
      <c r="Z9347" s="90" t="str">
        <f t="shared" si="436"/>
        <v>2026/02/02 00:29</v>
      </c>
    </row>
    <row r="9348" spans="1:26" ht="3.6" customHeight="1" x14ac:dyDescent="0.2">
      <c r="A9348" s="86">
        <f t="shared" si="437"/>
        <v>46055</v>
      </c>
      <c r="B9348" s="270"/>
      <c r="C9348" s="272"/>
      <c r="D9348" s="273"/>
      <c r="E9348" s="89">
        <v>2.361111111111111E-2</v>
      </c>
      <c r="J9348">
        <v>1</v>
      </c>
      <c r="O9348">
        <v>1</v>
      </c>
      <c r="Q9348">
        <v>1</v>
      </c>
      <c r="Y9348">
        <f t="shared" si="435"/>
        <v>3</v>
      </c>
      <c r="Z9348" s="90" t="str">
        <f t="shared" si="436"/>
        <v>2026/02/02 00:34</v>
      </c>
    </row>
    <row r="9349" spans="1:26" ht="3.6" customHeight="1" x14ac:dyDescent="0.2">
      <c r="A9349" s="86">
        <f t="shared" si="437"/>
        <v>46055</v>
      </c>
      <c r="B9349" s="270"/>
      <c r="C9349" s="272"/>
      <c r="D9349" s="273"/>
      <c r="E9349" s="89">
        <v>2.7083333333333334E-2</v>
      </c>
      <c r="J9349">
        <v>1</v>
      </c>
      <c r="O9349">
        <v>1</v>
      </c>
      <c r="Q9349">
        <v>1</v>
      </c>
      <c r="Y9349">
        <f t="shared" si="435"/>
        <v>3</v>
      </c>
      <c r="Z9349" s="90" t="str">
        <f t="shared" si="436"/>
        <v>2026/02/02 00:39</v>
      </c>
    </row>
    <row r="9350" spans="1:26" ht="3.6" customHeight="1" x14ac:dyDescent="0.2">
      <c r="A9350" s="86">
        <f t="shared" si="437"/>
        <v>46055</v>
      </c>
      <c r="B9350" s="270"/>
      <c r="C9350" s="272"/>
      <c r="D9350" s="273"/>
      <c r="E9350" s="89">
        <v>3.0555555555555555E-2</v>
      </c>
      <c r="J9350">
        <v>1</v>
      </c>
      <c r="O9350">
        <v>1</v>
      </c>
      <c r="Q9350">
        <v>1</v>
      </c>
      <c r="Y9350">
        <f t="shared" si="435"/>
        <v>3</v>
      </c>
      <c r="Z9350" s="90" t="str">
        <f t="shared" si="436"/>
        <v>2026/02/02 00:44</v>
      </c>
    </row>
    <row r="9351" spans="1:26" ht="3.6" customHeight="1" x14ac:dyDescent="0.2">
      <c r="A9351" s="86">
        <f t="shared" si="437"/>
        <v>46055</v>
      </c>
      <c r="B9351" s="270"/>
      <c r="C9351" s="272"/>
      <c r="D9351" s="273"/>
      <c r="E9351" s="89">
        <v>3.4027777777777775E-2</v>
      </c>
      <c r="J9351">
        <v>1</v>
      </c>
      <c r="O9351">
        <v>1</v>
      </c>
      <c r="Q9351">
        <v>1</v>
      </c>
      <c r="Y9351">
        <f t="shared" ref="Y9351:Y9414" si="438">COUNTA(F9351:X9351)</f>
        <v>3</v>
      </c>
      <c r="Z9351" s="90" t="str">
        <f t="shared" ref="Z9351:Z9414" si="439">TEXT(A9351,"yyyy/mm/dd")&amp; " " &amp;TEXT(D9351+E9351,"hh:mm")</f>
        <v>2026/02/02 00:49</v>
      </c>
    </row>
    <row r="9352" spans="1:26" ht="3.6" customHeight="1" x14ac:dyDescent="0.2">
      <c r="A9352" s="86">
        <f t="shared" ref="A9352:A9415" si="440">IF(B9352&lt;&gt;"",B9352,A9351)</f>
        <v>46055</v>
      </c>
      <c r="B9352" s="270"/>
      <c r="C9352" s="272"/>
      <c r="D9352" s="273"/>
      <c r="E9352" s="89">
        <v>3.7499999999999999E-2</v>
      </c>
      <c r="J9352">
        <v>1</v>
      </c>
      <c r="O9352">
        <v>1</v>
      </c>
      <c r="Q9352">
        <v>1</v>
      </c>
      <c r="Y9352">
        <f t="shared" si="438"/>
        <v>3</v>
      </c>
      <c r="Z9352" s="90" t="str">
        <f t="shared" si="439"/>
        <v>2026/02/02 00:54</v>
      </c>
    </row>
    <row r="9353" spans="1:26" ht="3.6" customHeight="1" x14ac:dyDescent="0.2">
      <c r="A9353" s="86">
        <f t="shared" si="440"/>
        <v>46055</v>
      </c>
      <c r="B9353" s="270"/>
      <c r="C9353" s="272"/>
      <c r="D9353" s="273"/>
      <c r="E9353" s="89">
        <v>4.0972222222222222E-2</v>
      </c>
      <c r="J9353">
        <v>1</v>
      </c>
      <c r="O9353">
        <v>1</v>
      </c>
      <c r="Q9353">
        <v>1</v>
      </c>
      <c r="Y9353">
        <f t="shared" si="438"/>
        <v>3</v>
      </c>
      <c r="Z9353" s="90" t="str">
        <f t="shared" si="439"/>
        <v>2026/02/02 00:59</v>
      </c>
    </row>
    <row r="9354" spans="1:26" ht="3.6" customHeight="1" x14ac:dyDescent="0.2">
      <c r="A9354" s="86">
        <f t="shared" si="440"/>
        <v>46055</v>
      </c>
      <c r="B9354" s="270"/>
      <c r="C9354" s="272"/>
      <c r="D9354" s="273">
        <v>0.45833333333333331</v>
      </c>
      <c r="E9354" s="89">
        <v>2.7777777777777779E-3</v>
      </c>
      <c r="J9354">
        <v>1</v>
      </c>
      <c r="O9354">
        <v>1</v>
      </c>
      <c r="Q9354">
        <v>1</v>
      </c>
      <c r="Y9354">
        <f t="shared" si="438"/>
        <v>3</v>
      </c>
      <c r="Z9354" s="90" t="str">
        <f t="shared" si="439"/>
        <v>2026/02/02 11:04</v>
      </c>
    </row>
    <row r="9355" spans="1:26" ht="3.6" customHeight="1" x14ac:dyDescent="0.2">
      <c r="A9355" s="86">
        <f t="shared" si="440"/>
        <v>46055</v>
      </c>
      <c r="B9355" s="270"/>
      <c r="C9355" s="272"/>
      <c r="D9355" s="273"/>
      <c r="E9355" s="89">
        <v>6.2499999999999995E-3</v>
      </c>
      <c r="J9355">
        <v>1</v>
      </c>
      <c r="O9355">
        <v>1</v>
      </c>
      <c r="Q9355">
        <v>1</v>
      </c>
      <c r="Y9355">
        <f t="shared" si="438"/>
        <v>3</v>
      </c>
      <c r="Z9355" s="90" t="str">
        <f t="shared" si="439"/>
        <v>2026/02/02 00:09</v>
      </c>
    </row>
    <row r="9356" spans="1:26" ht="3.6" customHeight="1" x14ac:dyDescent="0.2">
      <c r="A9356" s="86">
        <f t="shared" si="440"/>
        <v>46055</v>
      </c>
      <c r="B9356" s="270"/>
      <c r="C9356" s="272"/>
      <c r="D9356" s="273"/>
      <c r="E9356" s="89">
        <v>9.7222222222222224E-3</v>
      </c>
      <c r="J9356">
        <v>1</v>
      </c>
      <c r="O9356">
        <v>1</v>
      </c>
      <c r="Q9356">
        <v>1</v>
      </c>
      <c r="Y9356">
        <f t="shared" si="438"/>
        <v>3</v>
      </c>
      <c r="Z9356" s="90" t="str">
        <f t="shared" si="439"/>
        <v>2026/02/02 00:14</v>
      </c>
    </row>
    <row r="9357" spans="1:26" ht="3.6" customHeight="1" x14ac:dyDescent="0.2">
      <c r="A9357" s="86">
        <f t="shared" si="440"/>
        <v>46055</v>
      </c>
      <c r="B9357" s="270"/>
      <c r="C9357" s="272"/>
      <c r="D9357" s="273"/>
      <c r="E9357" s="89">
        <v>1.3194444444444444E-2</v>
      </c>
      <c r="J9357">
        <v>1</v>
      </c>
      <c r="O9357">
        <v>1</v>
      </c>
      <c r="Q9357">
        <v>1</v>
      </c>
      <c r="Y9357">
        <f t="shared" si="438"/>
        <v>3</v>
      </c>
      <c r="Z9357" s="90" t="str">
        <f t="shared" si="439"/>
        <v>2026/02/02 00:19</v>
      </c>
    </row>
    <row r="9358" spans="1:26" ht="3.6" customHeight="1" x14ac:dyDescent="0.2">
      <c r="A9358" s="86">
        <f t="shared" si="440"/>
        <v>46055</v>
      </c>
      <c r="B9358" s="270"/>
      <c r="C9358" s="272"/>
      <c r="D9358" s="273"/>
      <c r="E9358" s="89">
        <v>1.6666666666666666E-2</v>
      </c>
      <c r="J9358">
        <v>1</v>
      </c>
      <c r="O9358">
        <v>1</v>
      </c>
      <c r="Q9358">
        <v>1</v>
      </c>
      <c r="Y9358">
        <f t="shared" si="438"/>
        <v>3</v>
      </c>
      <c r="Z9358" s="90" t="str">
        <f t="shared" si="439"/>
        <v>2026/02/02 00:24</v>
      </c>
    </row>
    <row r="9359" spans="1:26" ht="3.6" customHeight="1" x14ac:dyDescent="0.2">
      <c r="A9359" s="86">
        <f t="shared" si="440"/>
        <v>46055</v>
      </c>
      <c r="B9359" s="270"/>
      <c r="C9359" s="272"/>
      <c r="D9359" s="273"/>
      <c r="E9359" s="89">
        <v>2.013888888888889E-2</v>
      </c>
      <c r="J9359">
        <v>1</v>
      </c>
      <c r="O9359">
        <v>1</v>
      </c>
      <c r="Q9359">
        <v>1</v>
      </c>
      <c r="Y9359">
        <f t="shared" si="438"/>
        <v>3</v>
      </c>
      <c r="Z9359" s="90" t="str">
        <f t="shared" si="439"/>
        <v>2026/02/02 00:29</v>
      </c>
    </row>
    <row r="9360" spans="1:26" ht="3.6" customHeight="1" x14ac:dyDescent="0.2">
      <c r="A9360" s="86">
        <f t="shared" si="440"/>
        <v>46055</v>
      </c>
      <c r="B9360" s="270"/>
      <c r="C9360" s="272"/>
      <c r="D9360" s="273"/>
      <c r="E9360" s="89">
        <v>2.361111111111111E-2</v>
      </c>
      <c r="J9360">
        <v>1</v>
      </c>
      <c r="O9360">
        <v>1</v>
      </c>
      <c r="Q9360">
        <v>1</v>
      </c>
      <c r="Y9360">
        <f t="shared" si="438"/>
        <v>3</v>
      </c>
      <c r="Z9360" s="90" t="str">
        <f t="shared" si="439"/>
        <v>2026/02/02 00:34</v>
      </c>
    </row>
    <row r="9361" spans="1:26" ht="3.6" customHeight="1" x14ac:dyDescent="0.2">
      <c r="A9361" s="86">
        <f t="shared" si="440"/>
        <v>46055</v>
      </c>
      <c r="B9361" s="270"/>
      <c r="C9361" s="272"/>
      <c r="D9361" s="273"/>
      <c r="E9361" s="89">
        <v>2.7083333333333334E-2</v>
      </c>
      <c r="J9361">
        <v>1</v>
      </c>
      <c r="O9361">
        <v>1</v>
      </c>
      <c r="Q9361">
        <v>1</v>
      </c>
      <c r="Y9361">
        <f t="shared" si="438"/>
        <v>3</v>
      </c>
      <c r="Z9361" s="90" t="str">
        <f t="shared" si="439"/>
        <v>2026/02/02 00:39</v>
      </c>
    </row>
    <row r="9362" spans="1:26" ht="3.6" customHeight="1" x14ac:dyDescent="0.2">
      <c r="A9362" s="86">
        <f t="shared" si="440"/>
        <v>46055</v>
      </c>
      <c r="B9362" s="270"/>
      <c r="C9362" s="272"/>
      <c r="D9362" s="273"/>
      <c r="E9362" s="89">
        <v>3.0555555555555555E-2</v>
      </c>
      <c r="J9362">
        <v>1</v>
      </c>
      <c r="O9362">
        <v>1</v>
      </c>
      <c r="Q9362">
        <v>1</v>
      </c>
      <c r="Y9362">
        <f t="shared" si="438"/>
        <v>3</v>
      </c>
      <c r="Z9362" s="90" t="str">
        <f t="shared" si="439"/>
        <v>2026/02/02 00:44</v>
      </c>
    </row>
    <row r="9363" spans="1:26" ht="3.6" customHeight="1" x14ac:dyDescent="0.2">
      <c r="A9363" s="86">
        <f t="shared" si="440"/>
        <v>46055</v>
      </c>
      <c r="B9363" s="270"/>
      <c r="C9363" s="272"/>
      <c r="D9363" s="273"/>
      <c r="E9363" s="89">
        <v>3.4027777777777775E-2</v>
      </c>
      <c r="J9363">
        <v>1</v>
      </c>
      <c r="O9363">
        <v>1</v>
      </c>
      <c r="Q9363">
        <v>1</v>
      </c>
      <c r="Y9363">
        <f t="shared" si="438"/>
        <v>3</v>
      </c>
      <c r="Z9363" s="90" t="str">
        <f t="shared" si="439"/>
        <v>2026/02/02 00:49</v>
      </c>
    </row>
    <row r="9364" spans="1:26" ht="3.6" customHeight="1" x14ac:dyDescent="0.2">
      <c r="A9364" s="86">
        <f t="shared" si="440"/>
        <v>46055</v>
      </c>
      <c r="B9364" s="270"/>
      <c r="C9364" s="272"/>
      <c r="D9364" s="273"/>
      <c r="E9364" s="89">
        <v>3.7499999999999999E-2</v>
      </c>
      <c r="J9364">
        <v>1</v>
      </c>
      <c r="O9364">
        <v>1</v>
      </c>
      <c r="Q9364">
        <v>1</v>
      </c>
      <c r="Y9364">
        <f t="shared" si="438"/>
        <v>3</v>
      </c>
      <c r="Z9364" s="90" t="str">
        <f t="shared" si="439"/>
        <v>2026/02/02 00:54</v>
      </c>
    </row>
    <row r="9365" spans="1:26" ht="3.6" customHeight="1" x14ac:dyDescent="0.2">
      <c r="A9365" s="86">
        <f t="shared" si="440"/>
        <v>46055</v>
      </c>
      <c r="B9365" s="270"/>
      <c r="C9365" s="272"/>
      <c r="D9365" s="273"/>
      <c r="E9365" s="89">
        <v>4.0972222222222222E-2</v>
      </c>
      <c r="J9365">
        <v>1</v>
      </c>
      <c r="O9365">
        <v>1</v>
      </c>
      <c r="Q9365">
        <v>1</v>
      </c>
      <c r="Y9365">
        <f t="shared" si="438"/>
        <v>3</v>
      </c>
      <c r="Z9365" s="90" t="str">
        <f t="shared" si="439"/>
        <v>2026/02/02 00:59</v>
      </c>
    </row>
    <row r="9366" spans="1:26" ht="3.6" customHeight="1" x14ac:dyDescent="0.2">
      <c r="A9366" s="86">
        <f t="shared" si="440"/>
        <v>46055</v>
      </c>
      <c r="B9366" s="270"/>
      <c r="C9366" s="272"/>
      <c r="D9366" s="273">
        <v>0.5</v>
      </c>
      <c r="E9366" s="89">
        <v>2.7777777777777779E-3</v>
      </c>
      <c r="O9366">
        <v>1</v>
      </c>
      <c r="Q9366">
        <v>1</v>
      </c>
      <c r="Y9366">
        <f t="shared" si="438"/>
        <v>2</v>
      </c>
      <c r="Z9366" s="90" t="str">
        <f t="shared" si="439"/>
        <v>2026/02/02 12:04</v>
      </c>
    </row>
    <row r="9367" spans="1:26" ht="3.6" customHeight="1" x14ac:dyDescent="0.2">
      <c r="A9367" s="86">
        <f t="shared" si="440"/>
        <v>46055</v>
      </c>
      <c r="B9367" s="270"/>
      <c r="C9367" s="272"/>
      <c r="D9367" s="273"/>
      <c r="E9367" s="89">
        <v>6.2499999999999995E-3</v>
      </c>
      <c r="O9367">
        <v>1</v>
      </c>
      <c r="Q9367">
        <v>1</v>
      </c>
      <c r="Y9367">
        <f t="shared" si="438"/>
        <v>2</v>
      </c>
      <c r="Z9367" s="90" t="str">
        <f t="shared" si="439"/>
        <v>2026/02/02 00:09</v>
      </c>
    </row>
    <row r="9368" spans="1:26" ht="3.6" customHeight="1" x14ac:dyDescent="0.2">
      <c r="A9368" s="86">
        <f t="shared" si="440"/>
        <v>46055</v>
      </c>
      <c r="B9368" s="270"/>
      <c r="C9368" s="272"/>
      <c r="D9368" s="273"/>
      <c r="E9368" s="89">
        <v>9.7222222222222224E-3</v>
      </c>
      <c r="O9368">
        <v>1</v>
      </c>
      <c r="Q9368">
        <v>1</v>
      </c>
      <c r="Y9368">
        <f t="shared" si="438"/>
        <v>2</v>
      </c>
      <c r="Z9368" s="90" t="str">
        <f t="shared" si="439"/>
        <v>2026/02/02 00:14</v>
      </c>
    </row>
    <row r="9369" spans="1:26" ht="3.6" customHeight="1" x14ac:dyDescent="0.2">
      <c r="A9369" s="86">
        <f t="shared" si="440"/>
        <v>46055</v>
      </c>
      <c r="B9369" s="270"/>
      <c r="C9369" s="272"/>
      <c r="D9369" s="273"/>
      <c r="E9369" s="89">
        <v>1.3194444444444444E-2</v>
      </c>
      <c r="O9369">
        <v>1</v>
      </c>
      <c r="Q9369">
        <v>1</v>
      </c>
      <c r="Y9369">
        <f t="shared" si="438"/>
        <v>2</v>
      </c>
      <c r="Z9369" s="90" t="str">
        <f t="shared" si="439"/>
        <v>2026/02/02 00:19</v>
      </c>
    </row>
    <row r="9370" spans="1:26" ht="3.6" customHeight="1" x14ac:dyDescent="0.2">
      <c r="A9370" s="86">
        <f t="shared" si="440"/>
        <v>46055</v>
      </c>
      <c r="B9370" s="270"/>
      <c r="C9370" s="272"/>
      <c r="D9370" s="273"/>
      <c r="E9370" s="89">
        <v>1.6666666666666666E-2</v>
      </c>
      <c r="O9370">
        <v>1</v>
      </c>
      <c r="Q9370">
        <v>1</v>
      </c>
      <c r="Y9370">
        <f t="shared" si="438"/>
        <v>2</v>
      </c>
      <c r="Z9370" s="90" t="str">
        <f t="shared" si="439"/>
        <v>2026/02/02 00:24</v>
      </c>
    </row>
    <row r="9371" spans="1:26" ht="3.6" customHeight="1" x14ac:dyDescent="0.2">
      <c r="A9371" s="86">
        <f t="shared" si="440"/>
        <v>46055</v>
      </c>
      <c r="B9371" s="270"/>
      <c r="C9371" s="272"/>
      <c r="D9371" s="273"/>
      <c r="E9371" s="89">
        <v>2.013888888888889E-2</v>
      </c>
      <c r="O9371">
        <v>1</v>
      </c>
      <c r="Q9371">
        <v>1</v>
      </c>
      <c r="Y9371">
        <f t="shared" si="438"/>
        <v>2</v>
      </c>
      <c r="Z9371" s="90" t="str">
        <f t="shared" si="439"/>
        <v>2026/02/02 00:29</v>
      </c>
    </row>
    <row r="9372" spans="1:26" ht="3.6" customHeight="1" x14ac:dyDescent="0.2">
      <c r="A9372" s="86">
        <f t="shared" si="440"/>
        <v>46055</v>
      </c>
      <c r="B9372" s="270"/>
      <c r="C9372" s="272"/>
      <c r="D9372" s="273"/>
      <c r="E9372" s="89">
        <v>2.361111111111111E-2</v>
      </c>
      <c r="O9372">
        <v>1</v>
      </c>
      <c r="Q9372">
        <v>1</v>
      </c>
      <c r="Y9372">
        <f t="shared" si="438"/>
        <v>2</v>
      </c>
      <c r="Z9372" s="90" t="str">
        <f t="shared" si="439"/>
        <v>2026/02/02 00:34</v>
      </c>
    </row>
    <row r="9373" spans="1:26" ht="3.6" customHeight="1" x14ac:dyDescent="0.2">
      <c r="A9373" s="86">
        <f t="shared" si="440"/>
        <v>46055</v>
      </c>
      <c r="B9373" s="270"/>
      <c r="C9373" s="272"/>
      <c r="D9373" s="273"/>
      <c r="E9373" s="89">
        <v>2.7083333333333334E-2</v>
      </c>
      <c r="O9373">
        <v>1</v>
      </c>
      <c r="Q9373">
        <v>1</v>
      </c>
      <c r="Y9373">
        <f t="shared" si="438"/>
        <v>2</v>
      </c>
      <c r="Z9373" s="90" t="str">
        <f t="shared" si="439"/>
        <v>2026/02/02 00:39</v>
      </c>
    </row>
    <row r="9374" spans="1:26" ht="3.6" customHeight="1" x14ac:dyDescent="0.2">
      <c r="A9374" s="86">
        <f t="shared" si="440"/>
        <v>46055</v>
      </c>
      <c r="B9374" s="270"/>
      <c r="C9374" s="272"/>
      <c r="D9374" s="273"/>
      <c r="E9374" s="89">
        <v>3.0555555555555555E-2</v>
      </c>
      <c r="O9374">
        <v>1</v>
      </c>
      <c r="Q9374">
        <v>1</v>
      </c>
      <c r="Y9374">
        <f t="shared" si="438"/>
        <v>2</v>
      </c>
      <c r="Z9374" s="90" t="str">
        <f t="shared" si="439"/>
        <v>2026/02/02 00:44</v>
      </c>
    </row>
    <row r="9375" spans="1:26" ht="3.6" customHeight="1" x14ac:dyDescent="0.2">
      <c r="A9375" s="86">
        <f t="shared" si="440"/>
        <v>46055</v>
      </c>
      <c r="B9375" s="270"/>
      <c r="C9375" s="272"/>
      <c r="D9375" s="273"/>
      <c r="E9375" s="89">
        <v>3.4027777777777775E-2</v>
      </c>
      <c r="O9375">
        <v>1</v>
      </c>
      <c r="Q9375">
        <v>1</v>
      </c>
      <c r="Y9375">
        <f t="shared" si="438"/>
        <v>2</v>
      </c>
      <c r="Z9375" s="90" t="str">
        <f t="shared" si="439"/>
        <v>2026/02/02 00:49</v>
      </c>
    </row>
    <row r="9376" spans="1:26" ht="3.6" customHeight="1" x14ac:dyDescent="0.2">
      <c r="A9376" s="86">
        <f t="shared" si="440"/>
        <v>46055</v>
      </c>
      <c r="B9376" s="270"/>
      <c r="C9376" s="272"/>
      <c r="D9376" s="273"/>
      <c r="E9376" s="89">
        <v>3.7499999999999999E-2</v>
      </c>
      <c r="O9376">
        <v>1</v>
      </c>
      <c r="Q9376">
        <v>1</v>
      </c>
      <c r="Y9376">
        <f t="shared" si="438"/>
        <v>2</v>
      </c>
      <c r="Z9376" s="90" t="str">
        <f t="shared" si="439"/>
        <v>2026/02/02 00:54</v>
      </c>
    </row>
    <row r="9377" spans="1:26" ht="3.6" customHeight="1" x14ac:dyDescent="0.2">
      <c r="A9377" s="86">
        <f t="shared" si="440"/>
        <v>46055</v>
      </c>
      <c r="B9377" s="270"/>
      <c r="C9377" s="272"/>
      <c r="D9377" s="273"/>
      <c r="E9377" s="89">
        <v>4.0972222222222222E-2</v>
      </c>
      <c r="O9377">
        <v>1</v>
      </c>
      <c r="Q9377">
        <v>1</v>
      </c>
      <c r="Y9377">
        <f t="shared" si="438"/>
        <v>2</v>
      </c>
      <c r="Z9377" s="90" t="str">
        <f t="shared" si="439"/>
        <v>2026/02/02 00:59</v>
      </c>
    </row>
    <row r="9378" spans="1:26" ht="3.6" customHeight="1" x14ac:dyDescent="0.2">
      <c r="A9378" s="86">
        <f t="shared" si="440"/>
        <v>46055</v>
      </c>
      <c r="B9378" s="270"/>
      <c r="C9378" s="272"/>
      <c r="D9378" s="273">
        <v>0.54166666666666663</v>
      </c>
      <c r="E9378" s="89">
        <v>2.7777777777777779E-3</v>
      </c>
      <c r="O9378">
        <v>1</v>
      </c>
      <c r="Q9378">
        <v>1</v>
      </c>
      <c r="Y9378">
        <f t="shared" si="438"/>
        <v>2</v>
      </c>
      <c r="Z9378" s="90" t="str">
        <f t="shared" si="439"/>
        <v>2026/02/02 13:04</v>
      </c>
    </row>
    <row r="9379" spans="1:26" ht="3.6" customHeight="1" x14ac:dyDescent="0.2">
      <c r="A9379" s="86">
        <f t="shared" si="440"/>
        <v>46055</v>
      </c>
      <c r="B9379" s="270"/>
      <c r="C9379" s="272"/>
      <c r="D9379" s="273"/>
      <c r="E9379" s="89">
        <v>6.2499999999999995E-3</v>
      </c>
      <c r="O9379">
        <v>1</v>
      </c>
      <c r="Q9379">
        <v>1</v>
      </c>
      <c r="Y9379">
        <f t="shared" si="438"/>
        <v>2</v>
      </c>
      <c r="Z9379" s="90" t="str">
        <f t="shared" si="439"/>
        <v>2026/02/02 00:09</v>
      </c>
    </row>
    <row r="9380" spans="1:26" ht="3.6" customHeight="1" x14ac:dyDescent="0.2">
      <c r="A9380" s="86">
        <f t="shared" si="440"/>
        <v>46055</v>
      </c>
      <c r="B9380" s="270"/>
      <c r="C9380" s="272"/>
      <c r="D9380" s="273"/>
      <c r="E9380" s="89">
        <v>9.7222222222222224E-3</v>
      </c>
      <c r="O9380">
        <v>1</v>
      </c>
      <c r="Q9380">
        <v>1</v>
      </c>
      <c r="Y9380">
        <f t="shared" si="438"/>
        <v>2</v>
      </c>
      <c r="Z9380" s="90" t="str">
        <f t="shared" si="439"/>
        <v>2026/02/02 00:14</v>
      </c>
    </row>
    <row r="9381" spans="1:26" ht="3.6" customHeight="1" x14ac:dyDescent="0.2">
      <c r="A9381" s="86">
        <f t="shared" si="440"/>
        <v>46055</v>
      </c>
      <c r="B9381" s="270"/>
      <c r="C9381" s="272"/>
      <c r="D9381" s="273"/>
      <c r="E9381" s="89">
        <v>1.3194444444444444E-2</v>
      </c>
      <c r="O9381">
        <v>1</v>
      </c>
      <c r="Q9381">
        <v>1</v>
      </c>
      <c r="Y9381">
        <f t="shared" si="438"/>
        <v>2</v>
      </c>
      <c r="Z9381" s="90" t="str">
        <f t="shared" si="439"/>
        <v>2026/02/02 00:19</v>
      </c>
    </row>
    <row r="9382" spans="1:26" ht="3.6" customHeight="1" x14ac:dyDescent="0.2">
      <c r="A9382" s="86">
        <f t="shared" si="440"/>
        <v>46055</v>
      </c>
      <c r="B9382" s="270"/>
      <c r="C9382" s="272"/>
      <c r="D9382" s="273"/>
      <c r="E9382" s="89">
        <v>1.6666666666666666E-2</v>
      </c>
      <c r="O9382">
        <v>1</v>
      </c>
      <c r="Q9382">
        <v>1</v>
      </c>
      <c r="Y9382">
        <f t="shared" si="438"/>
        <v>2</v>
      </c>
      <c r="Z9382" s="90" t="str">
        <f t="shared" si="439"/>
        <v>2026/02/02 00:24</v>
      </c>
    </row>
    <row r="9383" spans="1:26" ht="3.6" customHeight="1" x14ac:dyDescent="0.2">
      <c r="A9383" s="86">
        <f t="shared" si="440"/>
        <v>46055</v>
      </c>
      <c r="B9383" s="270"/>
      <c r="C9383" s="272"/>
      <c r="D9383" s="273"/>
      <c r="E9383" s="89">
        <v>2.013888888888889E-2</v>
      </c>
      <c r="O9383">
        <v>1</v>
      </c>
      <c r="Q9383">
        <v>1</v>
      </c>
      <c r="Y9383">
        <f t="shared" si="438"/>
        <v>2</v>
      </c>
      <c r="Z9383" s="90" t="str">
        <f t="shared" si="439"/>
        <v>2026/02/02 00:29</v>
      </c>
    </row>
    <row r="9384" spans="1:26" ht="3.6" customHeight="1" x14ac:dyDescent="0.2">
      <c r="A9384" s="86">
        <f t="shared" si="440"/>
        <v>46055</v>
      </c>
      <c r="B9384" s="270"/>
      <c r="C9384" s="272"/>
      <c r="D9384" s="273"/>
      <c r="E9384" s="89">
        <v>2.361111111111111E-2</v>
      </c>
      <c r="O9384">
        <v>1</v>
      </c>
      <c r="Q9384">
        <v>1</v>
      </c>
      <c r="Y9384">
        <f t="shared" si="438"/>
        <v>2</v>
      </c>
      <c r="Z9384" s="90" t="str">
        <f t="shared" si="439"/>
        <v>2026/02/02 00:34</v>
      </c>
    </row>
    <row r="9385" spans="1:26" ht="3.6" customHeight="1" x14ac:dyDescent="0.2">
      <c r="A9385" s="86">
        <f t="shared" si="440"/>
        <v>46055</v>
      </c>
      <c r="B9385" s="270"/>
      <c r="C9385" s="272"/>
      <c r="D9385" s="273"/>
      <c r="E9385" s="89">
        <v>2.7083333333333334E-2</v>
      </c>
      <c r="O9385">
        <v>1</v>
      </c>
      <c r="Q9385">
        <v>1</v>
      </c>
      <c r="Y9385">
        <f t="shared" si="438"/>
        <v>2</v>
      </c>
      <c r="Z9385" s="90" t="str">
        <f t="shared" si="439"/>
        <v>2026/02/02 00:39</v>
      </c>
    </row>
    <row r="9386" spans="1:26" ht="3.6" customHeight="1" x14ac:dyDescent="0.2">
      <c r="A9386" s="86">
        <f t="shared" si="440"/>
        <v>46055</v>
      </c>
      <c r="B9386" s="270"/>
      <c r="C9386" s="272"/>
      <c r="D9386" s="273"/>
      <c r="E9386" s="89">
        <v>3.0555555555555555E-2</v>
      </c>
      <c r="O9386">
        <v>1</v>
      </c>
      <c r="Q9386">
        <v>1</v>
      </c>
      <c r="Y9386">
        <f t="shared" si="438"/>
        <v>2</v>
      </c>
      <c r="Z9386" s="90" t="str">
        <f t="shared" si="439"/>
        <v>2026/02/02 00:44</v>
      </c>
    </row>
    <row r="9387" spans="1:26" ht="3.6" customHeight="1" x14ac:dyDescent="0.2">
      <c r="A9387" s="86">
        <f t="shared" si="440"/>
        <v>46055</v>
      </c>
      <c r="B9387" s="270"/>
      <c r="C9387" s="272"/>
      <c r="D9387" s="273"/>
      <c r="E9387" s="89">
        <v>3.4027777777777775E-2</v>
      </c>
      <c r="O9387">
        <v>1</v>
      </c>
      <c r="Q9387">
        <v>1</v>
      </c>
      <c r="Y9387">
        <f t="shared" si="438"/>
        <v>2</v>
      </c>
      <c r="Z9387" s="90" t="str">
        <f t="shared" si="439"/>
        <v>2026/02/02 00:49</v>
      </c>
    </row>
    <row r="9388" spans="1:26" ht="3.6" customHeight="1" x14ac:dyDescent="0.2">
      <c r="A9388" s="86">
        <f t="shared" si="440"/>
        <v>46055</v>
      </c>
      <c r="B9388" s="270"/>
      <c r="C9388" s="272"/>
      <c r="D9388" s="273"/>
      <c r="E9388" s="89">
        <v>3.7499999999999999E-2</v>
      </c>
      <c r="O9388">
        <v>1</v>
      </c>
      <c r="Q9388">
        <v>1</v>
      </c>
      <c r="Y9388">
        <f t="shared" si="438"/>
        <v>2</v>
      </c>
      <c r="Z9388" s="90" t="str">
        <f t="shared" si="439"/>
        <v>2026/02/02 00:54</v>
      </c>
    </row>
    <row r="9389" spans="1:26" ht="3.6" customHeight="1" x14ac:dyDescent="0.2">
      <c r="A9389" s="86">
        <f t="shared" si="440"/>
        <v>46055</v>
      </c>
      <c r="B9389" s="270"/>
      <c r="C9389" s="272"/>
      <c r="D9389" s="273"/>
      <c r="E9389" s="89">
        <v>4.0972222222222222E-2</v>
      </c>
      <c r="O9389">
        <v>1</v>
      </c>
      <c r="Q9389">
        <v>1</v>
      </c>
      <c r="Y9389">
        <f t="shared" si="438"/>
        <v>2</v>
      </c>
      <c r="Z9389" s="90" t="str">
        <f t="shared" si="439"/>
        <v>2026/02/02 00:59</v>
      </c>
    </row>
    <row r="9390" spans="1:26" ht="3.6" customHeight="1" x14ac:dyDescent="0.2">
      <c r="A9390" s="86">
        <f t="shared" si="440"/>
        <v>46055</v>
      </c>
      <c r="B9390" s="270"/>
      <c r="C9390" s="272"/>
      <c r="D9390" s="273">
        <v>0.58333333333333337</v>
      </c>
      <c r="E9390" s="89">
        <v>2.7777777777777779E-3</v>
      </c>
      <c r="O9390">
        <v>1</v>
      </c>
      <c r="Q9390">
        <v>1</v>
      </c>
      <c r="Y9390">
        <f t="shared" si="438"/>
        <v>2</v>
      </c>
      <c r="Z9390" s="90" t="str">
        <f t="shared" si="439"/>
        <v>2026/02/02 14:04</v>
      </c>
    </row>
    <row r="9391" spans="1:26" ht="3.6" customHeight="1" x14ac:dyDescent="0.2">
      <c r="A9391" s="86">
        <f t="shared" si="440"/>
        <v>46055</v>
      </c>
      <c r="B9391" s="270"/>
      <c r="C9391" s="272"/>
      <c r="D9391" s="273"/>
      <c r="E9391" s="89">
        <v>6.2499999999999995E-3</v>
      </c>
      <c r="O9391">
        <v>1</v>
      </c>
      <c r="Q9391">
        <v>1</v>
      </c>
      <c r="Y9391">
        <f t="shared" si="438"/>
        <v>2</v>
      </c>
      <c r="Z9391" s="90" t="str">
        <f t="shared" si="439"/>
        <v>2026/02/02 00:09</v>
      </c>
    </row>
    <row r="9392" spans="1:26" ht="3.6" customHeight="1" x14ac:dyDescent="0.2">
      <c r="A9392" s="86">
        <f t="shared" si="440"/>
        <v>46055</v>
      </c>
      <c r="B9392" s="270"/>
      <c r="C9392" s="272"/>
      <c r="D9392" s="273"/>
      <c r="E9392" s="89">
        <v>9.7222222222222224E-3</v>
      </c>
      <c r="O9392">
        <v>1</v>
      </c>
      <c r="Q9392">
        <v>1</v>
      </c>
      <c r="Y9392">
        <f t="shared" si="438"/>
        <v>2</v>
      </c>
      <c r="Z9392" s="90" t="str">
        <f t="shared" si="439"/>
        <v>2026/02/02 00:14</v>
      </c>
    </row>
    <row r="9393" spans="1:26" ht="3.6" customHeight="1" x14ac:dyDescent="0.2">
      <c r="A9393" s="86">
        <f t="shared" si="440"/>
        <v>46055</v>
      </c>
      <c r="B9393" s="270"/>
      <c r="C9393" s="272"/>
      <c r="D9393" s="273"/>
      <c r="E9393" s="89">
        <v>1.3194444444444444E-2</v>
      </c>
      <c r="O9393">
        <v>1</v>
      </c>
      <c r="Q9393">
        <v>1</v>
      </c>
      <c r="Y9393">
        <f t="shared" si="438"/>
        <v>2</v>
      </c>
      <c r="Z9393" s="90" t="str">
        <f t="shared" si="439"/>
        <v>2026/02/02 00:19</v>
      </c>
    </row>
    <row r="9394" spans="1:26" ht="3.6" customHeight="1" x14ac:dyDescent="0.2">
      <c r="A9394" s="86">
        <f t="shared" si="440"/>
        <v>46055</v>
      </c>
      <c r="B9394" s="270"/>
      <c r="C9394" s="272"/>
      <c r="D9394" s="273"/>
      <c r="E9394" s="89">
        <v>1.6666666666666666E-2</v>
      </c>
      <c r="O9394">
        <v>1</v>
      </c>
      <c r="Q9394">
        <v>1</v>
      </c>
      <c r="Y9394">
        <f t="shared" si="438"/>
        <v>2</v>
      </c>
      <c r="Z9394" s="90" t="str">
        <f t="shared" si="439"/>
        <v>2026/02/02 00:24</v>
      </c>
    </row>
    <row r="9395" spans="1:26" ht="3.6" customHeight="1" x14ac:dyDescent="0.2">
      <c r="A9395" s="86">
        <f t="shared" si="440"/>
        <v>46055</v>
      </c>
      <c r="B9395" s="270"/>
      <c r="C9395" s="272"/>
      <c r="D9395" s="273"/>
      <c r="E9395" s="89">
        <v>2.013888888888889E-2</v>
      </c>
      <c r="O9395">
        <v>1</v>
      </c>
      <c r="Q9395">
        <v>1</v>
      </c>
      <c r="Y9395">
        <f t="shared" si="438"/>
        <v>2</v>
      </c>
      <c r="Z9395" s="90" t="str">
        <f t="shared" si="439"/>
        <v>2026/02/02 00:29</v>
      </c>
    </row>
    <row r="9396" spans="1:26" ht="3.6" customHeight="1" x14ac:dyDescent="0.2">
      <c r="A9396" s="86">
        <f t="shared" si="440"/>
        <v>46055</v>
      </c>
      <c r="B9396" s="270"/>
      <c r="C9396" s="272"/>
      <c r="D9396" s="273"/>
      <c r="E9396" s="89">
        <v>2.361111111111111E-2</v>
      </c>
      <c r="O9396">
        <v>1</v>
      </c>
      <c r="Q9396">
        <v>1</v>
      </c>
      <c r="Y9396">
        <f t="shared" si="438"/>
        <v>2</v>
      </c>
      <c r="Z9396" s="90" t="str">
        <f t="shared" si="439"/>
        <v>2026/02/02 00:34</v>
      </c>
    </row>
    <row r="9397" spans="1:26" ht="3.6" customHeight="1" x14ac:dyDescent="0.2">
      <c r="A9397" s="86">
        <f t="shared" si="440"/>
        <v>46055</v>
      </c>
      <c r="B9397" s="270"/>
      <c r="C9397" s="272"/>
      <c r="D9397" s="273"/>
      <c r="E9397" s="89">
        <v>2.7083333333333334E-2</v>
      </c>
      <c r="O9397">
        <v>1</v>
      </c>
      <c r="Q9397">
        <v>1</v>
      </c>
      <c r="Y9397">
        <f t="shared" si="438"/>
        <v>2</v>
      </c>
      <c r="Z9397" s="90" t="str">
        <f t="shared" si="439"/>
        <v>2026/02/02 00:39</v>
      </c>
    </row>
    <row r="9398" spans="1:26" ht="3.6" customHeight="1" x14ac:dyDescent="0.2">
      <c r="A9398" s="86">
        <f t="shared" si="440"/>
        <v>46055</v>
      </c>
      <c r="B9398" s="270"/>
      <c r="C9398" s="272"/>
      <c r="D9398" s="273"/>
      <c r="E9398" s="89">
        <v>3.0555555555555555E-2</v>
      </c>
      <c r="O9398">
        <v>1</v>
      </c>
      <c r="Q9398">
        <v>1</v>
      </c>
      <c r="Y9398">
        <f t="shared" si="438"/>
        <v>2</v>
      </c>
      <c r="Z9398" s="90" t="str">
        <f t="shared" si="439"/>
        <v>2026/02/02 00:44</v>
      </c>
    </row>
    <row r="9399" spans="1:26" ht="3.6" customHeight="1" x14ac:dyDescent="0.2">
      <c r="A9399" s="86">
        <f t="shared" si="440"/>
        <v>46055</v>
      </c>
      <c r="B9399" s="270"/>
      <c r="C9399" s="272"/>
      <c r="D9399" s="273"/>
      <c r="E9399" s="89">
        <v>3.4027777777777775E-2</v>
      </c>
      <c r="O9399">
        <v>1</v>
      </c>
      <c r="Q9399">
        <v>1</v>
      </c>
      <c r="Y9399">
        <f t="shared" si="438"/>
        <v>2</v>
      </c>
      <c r="Z9399" s="90" t="str">
        <f t="shared" si="439"/>
        <v>2026/02/02 00:49</v>
      </c>
    </row>
    <row r="9400" spans="1:26" ht="3.6" customHeight="1" x14ac:dyDescent="0.2">
      <c r="A9400" s="86">
        <f t="shared" si="440"/>
        <v>46055</v>
      </c>
      <c r="B9400" s="270"/>
      <c r="C9400" s="272"/>
      <c r="D9400" s="273"/>
      <c r="E9400" s="89">
        <v>3.7499999999999999E-2</v>
      </c>
      <c r="O9400">
        <v>1</v>
      </c>
      <c r="Q9400">
        <v>1</v>
      </c>
      <c r="Y9400">
        <f t="shared" si="438"/>
        <v>2</v>
      </c>
      <c r="Z9400" s="90" t="str">
        <f t="shared" si="439"/>
        <v>2026/02/02 00:54</v>
      </c>
    </row>
    <row r="9401" spans="1:26" ht="3.6" customHeight="1" x14ac:dyDescent="0.2">
      <c r="A9401" s="86">
        <f t="shared" si="440"/>
        <v>46055</v>
      </c>
      <c r="B9401" s="270"/>
      <c r="C9401" s="272"/>
      <c r="D9401" s="273"/>
      <c r="E9401" s="89">
        <v>4.0972222222222222E-2</v>
      </c>
      <c r="O9401">
        <v>1</v>
      </c>
      <c r="Q9401">
        <v>1</v>
      </c>
      <c r="Y9401">
        <f t="shared" si="438"/>
        <v>2</v>
      </c>
      <c r="Z9401" s="90" t="str">
        <f t="shared" si="439"/>
        <v>2026/02/02 00:59</v>
      </c>
    </row>
    <row r="9402" spans="1:26" ht="3.6" customHeight="1" x14ac:dyDescent="0.2">
      <c r="A9402" s="86">
        <f t="shared" si="440"/>
        <v>46055</v>
      </c>
      <c r="B9402" s="270"/>
      <c r="C9402" s="272"/>
      <c r="D9402" s="273">
        <v>0.625</v>
      </c>
      <c r="E9402" s="89">
        <v>2.7777777777777779E-3</v>
      </c>
      <c r="O9402">
        <v>1</v>
      </c>
      <c r="Q9402">
        <v>1</v>
      </c>
      <c r="Y9402">
        <f t="shared" si="438"/>
        <v>2</v>
      </c>
      <c r="Z9402" s="90" t="str">
        <f t="shared" si="439"/>
        <v>2026/02/02 15:04</v>
      </c>
    </row>
    <row r="9403" spans="1:26" ht="3.6" customHeight="1" x14ac:dyDescent="0.2">
      <c r="A9403" s="86">
        <f t="shared" si="440"/>
        <v>46055</v>
      </c>
      <c r="B9403" s="270"/>
      <c r="C9403" s="272"/>
      <c r="D9403" s="273"/>
      <c r="E9403" s="89">
        <v>6.2499999999999995E-3</v>
      </c>
      <c r="O9403">
        <v>1</v>
      </c>
      <c r="Q9403">
        <v>1</v>
      </c>
      <c r="Y9403">
        <f t="shared" si="438"/>
        <v>2</v>
      </c>
      <c r="Z9403" s="90" t="str">
        <f t="shared" si="439"/>
        <v>2026/02/02 00:09</v>
      </c>
    </row>
    <row r="9404" spans="1:26" ht="3.6" customHeight="1" x14ac:dyDescent="0.2">
      <c r="A9404" s="86">
        <f t="shared" si="440"/>
        <v>46055</v>
      </c>
      <c r="B9404" s="270"/>
      <c r="C9404" s="272"/>
      <c r="D9404" s="273"/>
      <c r="E9404" s="89">
        <v>9.7222222222222224E-3</v>
      </c>
      <c r="O9404">
        <v>1</v>
      </c>
      <c r="Q9404">
        <v>1</v>
      </c>
      <c r="Y9404">
        <f t="shared" si="438"/>
        <v>2</v>
      </c>
      <c r="Z9404" s="90" t="str">
        <f t="shared" si="439"/>
        <v>2026/02/02 00:14</v>
      </c>
    </row>
    <row r="9405" spans="1:26" ht="3.6" customHeight="1" x14ac:dyDescent="0.2">
      <c r="A9405" s="86">
        <f t="shared" si="440"/>
        <v>46055</v>
      </c>
      <c r="B9405" s="270"/>
      <c r="C9405" s="272"/>
      <c r="D9405" s="273"/>
      <c r="E9405" s="89">
        <v>1.3194444444444444E-2</v>
      </c>
      <c r="O9405">
        <v>1</v>
      </c>
      <c r="Q9405">
        <v>1</v>
      </c>
      <c r="Y9405">
        <f t="shared" si="438"/>
        <v>2</v>
      </c>
      <c r="Z9405" s="90" t="str">
        <f t="shared" si="439"/>
        <v>2026/02/02 00:19</v>
      </c>
    </row>
    <row r="9406" spans="1:26" ht="3.6" customHeight="1" x14ac:dyDescent="0.2">
      <c r="A9406" s="86">
        <f t="shared" si="440"/>
        <v>46055</v>
      </c>
      <c r="B9406" s="270"/>
      <c r="C9406" s="272"/>
      <c r="D9406" s="273"/>
      <c r="E9406" s="89">
        <v>1.6666666666666666E-2</v>
      </c>
      <c r="O9406">
        <v>1</v>
      </c>
      <c r="Q9406">
        <v>1</v>
      </c>
      <c r="Y9406">
        <f t="shared" si="438"/>
        <v>2</v>
      </c>
      <c r="Z9406" s="90" t="str">
        <f t="shared" si="439"/>
        <v>2026/02/02 00:24</v>
      </c>
    </row>
    <row r="9407" spans="1:26" ht="3.6" customHeight="1" x14ac:dyDescent="0.2">
      <c r="A9407" s="86">
        <f t="shared" si="440"/>
        <v>46055</v>
      </c>
      <c r="B9407" s="270"/>
      <c r="C9407" s="272"/>
      <c r="D9407" s="273"/>
      <c r="E9407" s="89">
        <v>2.013888888888889E-2</v>
      </c>
      <c r="O9407">
        <v>1</v>
      </c>
      <c r="Q9407">
        <v>1</v>
      </c>
      <c r="Y9407">
        <f t="shared" si="438"/>
        <v>2</v>
      </c>
      <c r="Z9407" s="90" t="str">
        <f t="shared" si="439"/>
        <v>2026/02/02 00:29</v>
      </c>
    </row>
    <row r="9408" spans="1:26" ht="3.6" customHeight="1" x14ac:dyDescent="0.2">
      <c r="A9408" s="86">
        <f t="shared" si="440"/>
        <v>46055</v>
      </c>
      <c r="B9408" s="270"/>
      <c r="C9408" s="272"/>
      <c r="D9408" s="273"/>
      <c r="E9408" s="89">
        <v>2.361111111111111E-2</v>
      </c>
      <c r="O9408">
        <v>1</v>
      </c>
      <c r="Q9408">
        <v>1</v>
      </c>
      <c r="Y9408">
        <f t="shared" si="438"/>
        <v>2</v>
      </c>
      <c r="Z9408" s="90" t="str">
        <f t="shared" si="439"/>
        <v>2026/02/02 00:34</v>
      </c>
    </row>
    <row r="9409" spans="1:26" ht="3.6" customHeight="1" x14ac:dyDescent="0.2">
      <c r="A9409" s="86">
        <f t="shared" si="440"/>
        <v>46055</v>
      </c>
      <c r="B9409" s="270"/>
      <c r="C9409" s="272"/>
      <c r="D9409" s="273"/>
      <c r="E9409" s="89">
        <v>2.7083333333333334E-2</v>
      </c>
      <c r="O9409">
        <v>1</v>
      </c>
      <c r="Q9409">
        <v>1</v>
      </c>
      <c r="Y9409">
        <f t="shared" si="438"/>
        <v>2</v>
      </c>
      <c r="Z9409" s="90" t="str">
        <f t="shared" si="439"/>
        <v>2026/02/02 00:39</v>
      </c>
    </row>
    <row r="9410" spans="1:26" ht="3.6" customHeight="1" x14ac:dyDescent="0.2">
      <c r="A9410" s="86">
        <f t="shared" si="440"/>
        <v>46055</v>
      </c>
      <c r="B9410" s="270"/>
      <c r="C9410" s="272"/>
      <c r="D9410" s="273"/>
      <c r="E9410" s="89">
        <v>3.0555555555555555E-2</v>
      </c>
      <c r="O9410">
        <v>1</v>
      </c>
      <c r="Q9410">
        <v>1</v>
      </c>
      <c r="Y9410">
        <f t="shared" si="438"/>
        <v>2</v>
      </c>
      <c r="Z9410" s="90" t="str">
        <f t="shared" si="439"/>
        <v>2026/02/02 00:44</v>
      </c>
    </row>
    <row r="9411" spans="1:26" ht="3.6" customHeight="1" x14ac:dyDescent="0.2">
      <c r="A9411" s="86">
        <f t="shared" si="440"/>
        <v>46055</v>
      </c>
      <c r="B9411" s="270"/>
      <c r="C9411" s="272"/>
      <c r="D9411" s="273"/>
      <c r="E9411" s="89">
        <v>3.4027777777777775E-2</v>
      </c>
      <c r="O9411">
        <v>1</v>
      </c>
      <c r="Q9411">
        <v>1</v>
      </c>
      <c r="Y9411">
        <f t="shared" si="438"/>
        <v>2</v>
      </c>
      <c r="Z9411" s="90" t="str">
        <f t="shared" si="439"/>
        <v>2026/02/02 00:49</v>
      </c>
    </row>
    <row r="9412" spans="1:26" ht="3.6" customHeight="1" x14ac:dyDescent="0.2">
      <c r="A9412" s="86">
        <f t="shared" si="440"/>
        <v>46055</v>
      </c>
      <c r="B9412" s="270"/>
      <c r="C9412" s="272"/>
      <c r="D9412" s="273"/>
      <c r="E9412" s="89">
        <v>3.7499999999999999E-2</v>
      </c>
      <c r="O9412">
        <v>1</v>
      </c>
      <c r="Q9412">
        <v>1</v>
      </c>
      <c r="Y9412">
        <f t="shared" si="438"/>
        <v>2</v>
      </c>
      <c r="Z9412" s="90" t="str">
        <f t="shared" si="439"/>
        <v>2026/02/02 00:54</v>
      </c>
    </row>
    <row r="9413" spans="1:26" ht="3.6" customHeight="1" x14ac:dyDescent="0.2">
      <c r="A9413" s="86">
        <f t="shared" si="440"/>
        <v>46055</v>
      </c>
      <c r="B9413" s="270"/>
      <c r="C9413" s="272"/>
      <c r="D9413" s="273"/>
      <c r="E9413" s="89">
        <v>4.0972222222222222E-2</v>
      </c>
      <c r="O9413">
        <v>1</v>
      </c>
      <c r="Q9413">
        <v>1</v>
      </c>
      <c r="Y9413">
        <f t="shared" si="438"/>
        <v>2</v>
      </c>
      <c r="Z9413" s="90" t="str">
        <f t="shared" si="439"/>
        <v>2026/02/02 00:59</v>
      </c>
    </row>
    <row r="9414" spans="1:26" ht="3.6" customHeight="1" x14ac:dyDescent="0.2">
      <c r="A9414" s="86">
        <f t="shared" si="440"/>
        <v>46055</v>
      </c>
      <c r="B9414" s="270"/>
      <c r="C9414" s="272"/>
      <c r="D9414" s="273">
        <v>0.66666666666666663</v>
      </c>
      <c r="E9414" s="89">
        <v>2.7777777777777779E-3</v>
      </c>
      <c r="O9414">
        <v>1</v>
      </c>
      <c r="Q9414">
        <v>1</v>
      </c>
      <c r="Y9414">
        <f t="shared" si="438"/>
        <v>2</v>
      </c>
      <c r="Z9414" s="90" t="str">
        <f t="shared" si="439"/>
        <v>2026/02/02 16:04</v>
      </c>
    </row>
    <row r="9415" spans="1:26" ht="3.6" customHeight="1" x14ac:dyDescent="0.2">
      <c r="A9415" s="86">
        <f t="shared" si="440"/>
        <v>46055</v>
      </c>
      <c r="B9415" s="270"/>
      <c r="C9415" s="272"/>
      <c r="D9415" s="273"/>
      <c r="E9415" s="89">
        <v>6.2499999999999995E-3</v>
      </c>
      <c r="O9415">
        <v>1</v>
      </c>
      <c r="Q9415">
        <v>1</v>
      </c>
      <c r="Y9415">
        <f t="shared" ref="Y9415:Y9478" si="441">COUNTA(F9415:X9415)</f>
        <v>2</v>
      </c>
      <c r="Z9415" s="90" t="str">
        <f t="shared" ref="Z9415:Z9478" si="442">TEXT(A9415,"yyyy/mm/dd")&amp; " " &amp;TEXT(D9415+E9415,"hh:mm")</f>
        <v>2026/02/02 00:09</v>
      </c>
    </row>
    <row r="9416" spans="1:26" ht="3.6" customHeight="1" x14ac:dyDescent="0.2">
      <c r="A9416" s="86">
        <f t="shared" ref="A9416:A9479" si="443">IF(B9416&lt;&gt;"",B9416,A9415)</f>
        <v>46055</v>
      </c>
      <c r="B9416" s="270"/>
      <c r="C9416" s="272"/>
      <c r="D9416" s="273"/>
      <c r="E9416" s="89">
        <v>9.7222222222222224E-3</v>
      </c>
      <c r="O9416">
        <v>1</v>
      </c>
      <c r="Q9416">
        <v>1</v>
      </c>
      <c r="Y9416">
        <f t="shared" si="441"/>
        <v>2</v>
      </c>
      <c r="Z9416" s="90" t="str">
        <f t="shared" si="442"/>
        <v>2026/02/02 00:14</v>
      </c>
    </row>
    <row r="9417" spans="1:26" ht="3.6" customHeight="1" x14ac:dyDescent="0.2">
      <c r="A9417" s="86">
        <f t="shared" si="443"/>
        <v>46055</v>
      </c>
      <c r="B9417" s="270"/>
      <c r="C9417" s="272"/>
      <c r="D9417" s="273"/>
      <c r="E9417" s="89">
        <v>1.3194444444444444E-2</v>
      </c>
      <c r="O9417">
        <v>1</v>
      </c>
      <c r="Q9417">
        <v>1</v>
      </c>
      <c r="Y9417">
        <f t="shared" si="441"/>
        <v>2</v>
      </c>
      <c r="Z9417" s="90" t="str">
        <f t="shared" si="442"/>
        <v>2026/02/02 00:19</v>
      </c>
    </row>
    <row r="9418" spans="1:26" ht="3.6" customHeight="1" x14ac:dyDescent="0.2">
      <c r="A9418" s="86">
        <f t="shared" si="443"/>
        <v>46055</v>
      </c>
      <c r="B9418" s="270"/>
      <c r="C9418" s="272"/>
      <c r="D9418" s="273"/>
      <c r="E9418" s="89">
        <v>1.6666666666666666E-2</v>
      </c>
      <c r="O9418">
        <v>1</v>
      </c>
      <c r="Q9418">
        <v>1</v>
      </c>
      <c r="Y9418">
        <f t="shared" si="441"/>
        <v>2</v>
      </c>
      <c r="Z9418" s="90" t="str">
        <f t="shared" si="442"/>
        <v>2026/02/02 00:24</v>
      </c>
    </row>
    <row r="9419" spans="1:26" ht="3.6" customHeight="1" x14ac:dyDescent="0.2">
      <c r="A9419" s="86">
        <f t="shared" si="443"/>
        <v>46055</v>
      </c>
      <c r="B9419" s="270"/>
      <c r="C9419" s="272"/>
      <c r="D9419" s="273"/>
      <c r="E9419" s="89">
        <v>2.013888888888889E-2</v>
      </c>
      <c r="O9419">
        <v>1</v>
      </c>
      <c r="Q9419">
        <v>1</v>
      </c>
      <c r="Y9419">
        <f t="shared" si="441"/>
        <v>2</v>
      </c>
      <c r="Z9419" s="90" t="str">
        <f t="shared" si="442"/>
        <v>2026/02/02 00:29</v>
      </c>
    </row>
    <row r="9420" spans="1:26" ht="3.6" customHeight="1" x14ac:dyDescent="0.2">
      <c r="A9420" s="86">
        <f t="shared" si="443"/>
        <v>46055</v>
      </c>
      <c r="B9420" s="270"/>
      <c r="C9420" s="272"/>
      <c r="D9420" s="273"/>
      <c r="E9420" s="89">
        <v>2.361111111111111E-2</v>
      </c>
      <c r="O9420">
        <v>1</v>
      </c>
      <c r="Q9420">
        <v>1</v>
      </c>
      <c r="Y9420">
        <f t="shared" si="441"/>
        <v>2</v>
      </c>
      <c r="Z9420" s="90" t="str">
        <f t="shared" si="442"/>
        <v>2026/02/02 00:34</v>
      </c>
    </row>
    <row r="9421" spans="1:26" ht="3.6" customHeight="1" x14ac:dyDescent="0.2">
      <c r="A9421" s="86">
        <f t="shared" si="443"/>
        <v>46055</v>
      </c>
      <c r="B9421" s="270"/>
      <c r="C9421" s="272"/>
      <c r="D9421" s="273"/>
      <c r="E9421" s="89">
        <v>2.7083333333333334E-2</v>
      </c>
      <c r="O9421">
        <v>1</v>
      </c>
      <c r="Q9421">
        <v>1</v>
      </c>
      <c r="Y9421">
        <f t="shared" si="441"/>
        <v>2</v>
      </c>
      <c r="Z9421" s="90" t="str">
        <f t="shared" si="442"/>
        <v>2026/02/02 00:39</v>
      </c>
    </row>
    <row r="9422" spans="1:26" ht="3.6" customHeight="1" x14ac:dyDescent="0.2">
      <c r="A9422" s="86">
        <f t="shared" si="443"/>
        <v>46055</v>
      </c>
      <c r="B9422" s="270"/>
      <c r="C9422" s="272"/>
      <c r="D9422" s="273"/>
      <c r="E9422" s="89">
        <v>3.0555555555555555E-2</v>
      </c>
      <c r="O9422">
        <v>1</v>
      </c>
      <c r="Q9422">
        <v>1</v>
      </c>
      <c r="Y9422">
        <f t="shared" si="441"/>
        <v>2</v>
      </c>
      <c r="Z9422" s="90" t="str">
        <f t="shared" si="442"/>
        <v>2026/02/02 00:44</v>
      </c>
    </row>
    <row r="9423" spans="1:26" ht="3.6" customHeight="1" x14ac:dyDescent="0.2">
      <c r="A9423" s="86">
        <f t="shared" si="443"/>
        <v>46055</v>
      </c>
      <c r="B9423" s="270"/>
      <c r="C9423" s="272"/>
      <c r="D9423" s="273"/>
      <c r="E9423" s="89">
        <v>3.4027777777777775E-2</v>
      </c>
      <c r="O9423">
        <v>1</v>
      </c>
      <c r="Q9423">
        <v>1</v>
      </c>
      <c r="Y9423">
        <f t="shared" si="441"/>
        <v>2</v>
      </c>
      <c r="Z9423" s="90" t="str">
        <f t="shared" si="442"/>
        <v>2026/02/02 00:49</v>
      </c>
    </row>
    <row r="9424" spans="1:26" ht="3.6" customHeight="1" x14ac:dyDescent="0.2">
      <c r="A9424" s="86">
        <f t="shared" si="443"/>
        <v>46055</v>
      </c>
      <c r="B9424" s="270"/>
      <c r="C9424" s="272"/>
      <c r="D9424" s="273"/>
      <c r="E9424" s="89">
        <v>3.7499999999999999E-2</v>
      </c>
      <c r="O9424">
        <v>1</v>
      </c>
      <c r="Q9424">
        <v>1</v>
      </c>
      <c r="Y9424">
        <f t="shared" si="441"/>
        <v>2</v>
      </c>
      <c r="Z9424" s="90" t="str">
        <f t="shared" si="442"/>
        <v>2026/02/02 00:54</v>
      </c>
    </row>
    <row r="9425" spans="1:26" ht="3.6" customHeight="1" x14ac:dyDescent="0.2">
      <c r="A9425" s="86">
        <f t="shared" si="443"/>
        <v>46055</v>
      </c>
      <c r="B9425" s="270"/>
      <c r="C9425" s="272"/>
      <c r="D9425" s="273"/>
      <c r="E9425" s="89">
        <v>4.0972222222222222E-2</v>
      </c>
      <c r="O9425">
        <v>1</v>
      </c>
      <c r="Q9425">
        <v>1</v>
      </c>
      <c r="Y9425">
        <f t="shared" si="441"/>
        <v>2</v>
      </c>
      <c r="Z9425" s="90" t="str">
        <f t="shared" si="442"/>
        <v>2026/02/02 00:59</v>
      </c>
    </row>
    <row r="9426" spans="1:26" ht="3.6" customHeight="1" x14ac:dyDescent="0.2">
      <c r="A9426" s="86">
        <f t="shared" si="443"/>
        <v>46055</v>
      </c>
      <c r="B9426" s="270"/>
      <c r="C9426" s="272"/>
      <c r="D9426" s="273">
        <v>0.70833333333333337</v>
      </c>
      <c r="E9426" s="89">
        <v>2.7777777777777779E-3</v>
      </c>
      <c r="O9426">
        <v>1</v>
      </c>
      <c r="Q9426">
        <v>1</v>
      </c>
      <c r="Y9426">
        <f t="shared" si="441"/>
        <v>2</v>
      </c>
      <c r="Z9426" s="90" t="str">
        <f t="shared" si="442"/>
        <v>2026/02/02 17:04</v>
      </c>
    </row>
    <row r="9427" spans="1:26" ht="3.6" customHeight="1" x14ac:dyDescent="0.2">
      <c r="A9427" s="86">
        <f t="shared" si="443"/>
        <v>46055</v>
      </c>
      <c r="B9427" s="270"/>
      <c r="C9427" s="272"/>
      <c r="D9427" s="273"/>
      <c r="E9427" s="89">
        <v>6.2499999999999995E-3</v>
      </c>
      <c r="O9427">
        <v>1</v>
      </c>
      <c r="Q9427">
        <v>1</v>
      </c>
      <c r="Y9427">
        <f t="shared" si="441"/>
        <v>2</v>
      </c>
      <c r="Z9427" s="90" t="str">
        <f t="shared" si="442"/>
        <v>2026/02/02 00:09</v>
      </c>
    </row>
    <row r="9428" spans="1:26" ht="3.6" customHeight="1" x14ac:dyDescent="0.2">
      <c r="A9428" s="86">
        <f t="shared" si="443"/>
        <v>46055</v>
      </c>
      <c r="B9428" s="270"/>
      <c r="C9428" s="272"/>
      <c r="D9428" s="273"/>
      <c r="E9428" s="89">
        <v>9.7222222222222224E-3</v>
      </c>
      <c r="O9428">
        <v>1</v>
      </c>
      <c r="Q9428">
        <v>1</v>
      </c>
      <c r="Y9428">
        <f t="shared" si="441"/>
        <v>2</v>
      </c>
      <c r="Z9428" s="90" t="str">
        <f t="shared" si="442"/>
        <v>2026/02/02 00:14</v>
      </c>
    </row>
    <row r="9429" spans="1:26" ht="3.6" customHeight="1" x14ac:dyDescent="0.2">
      <c r="A9429" s="86">
        <f t="shared" si="443"/>
        <v>46055</v>
      </c>
      <c r="B9429" s="270"/>
      <c r="C9429" s="272"/>
      <c r="D9429" s="273"/>
      <c r="E9429" s="89">
        <v>1.3194444444444444E-2</v>
      </c>
      <c r="O9429">
        <v>1</v>
      </c>
      <c r="Q9429">
        <v>1</v>
      </c>
      <c r="Y9429">
        <f t="shared" si="441"/>
        <v>2</v>
      </c>
      <c r="Z9429" s="90" t="str">
        <f t="shared" si="442"/>
        <v>2026/02/02 00:19</v>
      </c>
    </row>
    <row r="9430" spans="1:26" ht="3.6" customHeight="1" x14ac:dyDescent="0.2">
      <c r="A9430" s="86">
        <f t="shared" si="443"/>
        <v>46055</v>
      </c>
      <c r="B9430" s="270"/>
      <c r="C9430" s="272"/>
      <c r="D9430" s="273"/>
      <c r="E9430" s="89">
        <v>1.6666666666666666E-2</v>
      </c>
      <c r="O9430">
        <v>1</v>
      </c>
      <c r="Q9430">
        <v>1</v>
      </c>
      <c r="Y9430">
        <f t="shared" si="441"/>
        <v>2</v>
      </c>
      <c r="Z9430" s="90" t="str">
        <f t="shared" si="442"/>
        <v>2026/02/02 00:24</v>
      </c>
    </row>
    <row r="9431" spans="1:26" ht="3.6" customHeight="1" x14ac:dyDescent="0.2">
      <c r="A9431" s="86">
        <f t="shared" si="443"/>
        <v>46055</v>
      </c>
      <c r="B9431" s="270"/>
      <c r="C9431" s="272"/>
      <c r="D9431" s="273"/>
      <c r="E9431" s="89">
        <v>2.013888888888889E-2</v>
      </c>
      <c r="O9431">
        <v>1</v>
      </c>
      <c r="Q9431">
        <v>1</v>
      </c>
      <c r="Y9431">
        <f t="shared" si="441"/>
        <v>2</v>
      </c>
      <c r="Z9431" s="90" t="str">
        <f t="shared" si="442"/>
        <v>2026/02/02 00:29</v>
      </c>
    </row>
    <row r="9432" spans="1:26" ht="3.6" customHeight="1" x14ac:dyDescent="0.2">
      <c r="A9432" s="86">
        <f t="shared" si="443"/>
        <v>46055</v>
      </c>
      <c r="B9432" s="270"/>
      <c r="C9432" s="272"/>
      <c r="D9432" s="273"/>
      <c r="E9432" s="89">
        <v>2.361111111111111E-2</v>
      </c>
      <c r="O9432">
        <v>1</v>
      </c>
      <c r="Q9432">
        <v>1</v>
      </c>
      <c r="Y9432">
        <f t="shared" si="441"/>
        <v>2</v>
      </c>
      <c r="Z9432" s="90" t="str">
        <f t="shared" si="442"/>
        <v>2026/02/02 00:34</v>
      </c>
    </row>
    <row r="9433" spans="1:26" ht="3.6" customHeight="1" x14ac:dyDescent="0.2">
      <c r="A9433" s="86">
        <f t="shared" si="443"/>
        <v>46055</v>
      </c>
      <c r="B9433" s="270"/>
      <c r="C9433" s="272"/>
      <c r="D9433" s="273"/>
      <c r="E9433" s="89">
        <v>2.7083333333333334E-2</v>
      </c>
      <c r="O9433">
        <v>1</v>
      </c>
      <c r="Q9433">
        <v>1</v>
      </c>
      <c r="Y9433">
        <f t="shared" si="441"/>
        <v>2</v>
      </c>
      <c r="Z9433" s="90" t="str">
        <f t="shared" si="442"/>
        <v>2026/02/02 00:39</v>
      </c>
    </row>
    <row r="9434" spans="1:26" ht="3.6" customHeight="1" x14ac:dyDescent="0.2">
      <c r="A9434" s="86">
        <f t="shared" si="443"/>
        <v>46055</v>
      </c>
      <c r="B9434" s="270"/>
      <c r="C9434" s="272"/>
      <c r="D9434" s="273"/>
      <c r="E9434" s="89">
        <v>3.0555555555555555E-2</v>
      </c>
      <c r="O9434">
        <v>1</v>
      </c>
      <c r="Q9434">
        <v>1</v>
      </c>
      <c r="Y9434">
        <f t="shared" si="441"/>
        <v>2</v>
      </c>
      <c r="Z9434" s="90" t="str">
        <f t="shared" si="442"/>
        <v>2026/02/02 00:44</v>
      </c>
    </row>
    <row r="9435" spans="1:26" ht="3.6" customHeight="1" x14ac:dyDescent="0.2">
      <c r="A9435" s="86">
        <f t="shared" si="443"/>
        <v>46055</v>
      </c>
      <c r="B9435" s="270"/>
      <c r="C9435" s="272"/>
      <c r="D9435" s="273"/>
      <c r="E9435" s="89">
        <v>3.4027777777777775E-2</v>
      </c>
      <c r="O9435">
        <v>1</v>
      </c>
      <c r="Q9435">
        <v>1</v>
      </c>
      <c r="Y9435">
        <f t="shared" si="441"/>
        <v>2</v>
      </c>
      <c r="Z9435" s="90" t="str">
        <f t="shared" si="442"/>
        <v>2026/02/02 00:49</v>
      </c>
    </row>
    <row r="9436" spans="1:26" ht="3.6" customHeight="1" x14ac:dyDescent="0.2">
      <c r="A9436" s="86">
        <f t="shared" si="443"/>
        <v>46055</v>
      </c>
      <c r="B9436" s="270"/>
      <c r="C9436" s="272"/>
      <c r="D9436" s="273"/>
      <c r="E9436" s="89">
        <v>3.7499999999999999E-2</v>
      </c>
      <c r="O9436">
        <v>1</v>
      </c>
      <c r="Q9436">
        <v>1</v>
      </c>
      <c r="Y9436">
        <f t="shared" si="441"/>
        <v>2</v>
      </c>
      <c r="Z9436" s="90" t="str">
        <f t="shared" si="442"/>
        <v>2026/02/02 00:54</v>
      </c>
    </row>
    <row r="9437" spans="1:26" ht="3.6" customHeight="1" x14ac:dyDescent="0.2">
      <c r="A9437" s="86">
        <f t="shared" si="443"/>
        <v>46055</v>
      </c>
      <c r="B9437" s="270"/>
      <c r="C9437" s="272"/>
      <c r="D9437" s="273"/>
      <c r="E9437" s="89">
        <v>4.0972222222222222E-2</v>
      </c>
      <c r="O9437">
        <v>1</v>
      </c>
      <c r="Q9437">
        <v>1</v>
      </c>
      <c r="Y9437">
        <f t="shared" si="441"/>
        <v>2</v>
      </c>
      <c r="Z9437" s="90" t="str">
        <f t="shared" si="442"/>
        <v>2026/02/02 00:59</v>
      </c>
    </row>
    <row r="9438" spans="1:26" ht="3.6" customHeight="1" x14ac:dyDescent="0.2">
      <c r="A9438" s="86">
        <f t="shared" si="443"/>
        <v>46055</v>
      </c>
      <c r="B9438" s="270"/>
      <c r="C9438" s="272"/>
      <c r="D9438" s="273">
        <v>0.75</v>
      </c>
      <c r="E9438" s="89">
        <v>2.7777777777777779E-3</v>
      </c>
      <c r="O9438">
        <v>1</v>
      </c>
      <c r="Q9438">
        <v>1</v>
      </c>
      <c r="Y9438">
        <f t="shared" si="441"/>
        <v>2</v>
      </c>
      <c r="Z9438" s="90" t="str">
        <f t="shared" si="442"/>
        <v>2026/02/02 18:04</v>
      </c>
    </row>
    <row r="9439" spans="1:26" ht="3.6" customHeight="1" x14ac:dyDescent="0.2">
      <c r="A9439" s="86">
        <f t="shared" si="443"/>
        <v>46055</v>
      </c>
      <c r="B9439" s="270"/>
      <c r="C9439" s="272"/>
      <c r="D9439" s="273"/>
      <c r="E9439" s="89">
        <v>6.2499999999999995E-3</v>
      </c>
      <c r="O9439">
        <v>1</v>
      </c>
      <c r="Q9439">
        <v>1</v>
      </c>
      <c r="Y9439">
        <f t="shared" si="441"/>
        <v>2</v>
      </c>
      <c r="Z9439" s="90" t="str">
        <f t="shared" si="442"/>
        <v>2026/02/02 00:09</v>
      </c>
    </row>
    <row r="9440" spans="1:26" ht="3.6" customHeight="1" x14ac:dyDescent="0.2">
      <c r="A9440" s="86">
        <f t="shared" si="443"/>
        <v>46055</v>
      </c>
      <c r="B9440" s="270"/>
      <c r="C9440" s="272"/>
      <c r="D9440" s="273"/>
      <c r="E9440" s="89">
        <v>9.7222222222222224E-3</v>
      </c>
      <c r="O9440">
        <v>1</v>
      </c>
      <c r="Q9440">
        <v>1</v>
      </c>
      <c r="Y9440">
        <f t="shared" si="441"/>
        <v>2</v>
      </c>
      <c r="Z9440" s="90" t="str">
        <f t="shared" si="442"/>
        <v>2026/02/02 00:14</v>
      </c>
    </row>
    <row r="9441" spans="1:26" ht="3.6" customHeight="1" x14ac:dyDescent="0.2">
      <c r="A9441" s="86">
        <f t="shared" si="443"/>
        <v>46055</v>
      </c>
      <c r="B9441" s="270"/>
      <c r="C9441" s="272"/>
      <c r="D9441" s="273"/>
      <c r="E9441" s="89">
        <v>1.3194444444444444E-2</v>
      </c>
      <c r="O9441">
        <v>1</v>
      </c>
      <c r="Q9441">
        <v>1</v>
      </c>
      <c r="Y9441">
        <f t="shared" si="441"/>
        <v>2</v>
      </c>
      <c r="Z9441" s="90" t="str">
        <f t="shared" si="442"/>
        <v>2026/02/02 00:19</v>
      </c>
    </row>
    <row r="9442" spans="1:26" ht="3.6" customHeight="1" x14ac:dyDescent="0.2">
      <c r="A9442" s="86">
        <f t="shared" si="443"/>
        <v>46055</v>
      </c>
      <c r="B9442" s="270"/>
      <c r="C9442" s="272"/>
      <c r="D9442" s="273"/>
      <c r="E9442" s="89">
        <v>1.6666666666666666E-2</v>
      </c>
      <c r="O9442">
        <v>1</v>
      </c>
      <c r="Q9442">
        <v>1</v>
      </c>
      <c r="Y9442">
        <f t="shared" si="441"/>
        <v>2</v>
      </c>
      <c r="Z9442" s="90" t="str">
        <f t="shared" si="442"/>
        <v>2026/02/02 00:24</v>
      </c>
    </row>
    <row r="9443" spans="1:26" ht="3.6" customHeight="1" x14ac:dyDescent="0.2">
      <c r="A9443" s="86">
        <f t="shared" si="443"/>
        <v>46055</v>
      </c>
      <c r="B9443" s="270"/>
      <c r="C9443" s="272"/>
      <c r="D9443" s="273"/>
      <c r="E9443" s="89">
        <v>2.013888888888889E-2</v>
      </c>
      <c r="O9443">
        <v>1</v>
      </c>
      <c r="Q9443">
        <v>1</v>
      </c>
      <c r="Y9443">
        <f t="shared" si="441"/>
        <v>2</v>
      </c>
      <c r="Z9443" s="90" t="str">
        <f t="shared" si="442"/>
        <v>2026/02/02 00:29</v>
      </c>
    </row>
    <row r="9444" spans="1:26" ht="3.6" customHeight="1" x14ac:dyDescent="0.2">
      <c r="A9444" s="86">
        <f t="shared" si="443"/>
        <v>46055</v>
      </c>
      <c r="B9444" s="270"/>
      <c r="C9444" s="272"/>
      <c r="D9444" s="273"/>
      <c r="E9444" s="89">
        <v>2.361111111111111E-2</v>
      </c>
      <c r="O9444">
        <v>1</v>
      </c>
      <c r="Q9444">
        <v>1</v>
      </c>
      <c r="Y9444">
        <f t="shared" si="441"/>
        <v>2</v>
      </c>
      <c r="Z9444" s="90" t="str">
        <f t="shared" si="442"/>
        <v>2026/02/02 00:34</v>
      </c>
    </row>
    <row r="9445" spans="1:26" ht="3.6" customHeight="1" x14ac:dyDescent="0.2">
      <c r="A9445" s="86">
        <f t="shared" si="443"/>
        <v>46055</v>
      </c>
      <c r="B9445" s="270"/>
      <c r="C9445" s="272"/>
      <c r="D9445" s="273"/>
      <c r="E9445" s="89">
        <v>2.7083333333333334E-2</v>
      </c>
      <c r="O9445">
        <v>1</v>
      </c>
      <c r="Q9445">
        <v>1</v>
      </c>
      <c r="Y9445">
        <f t="shared" si="441"/>
        <v>2</v>
      </c>
      <c r="Z9445" s="90" t="str">
        <f t="shared" si="442"/>
        <v>2026/02/02 00:39</v>
      </c>
    </row>
    <row r="9446" spans="1:26" ht="3.6" customHeight="1" x14ac:dyDescent="0.2">
      <c r="A9446" s="86">
        <f t="shared" si="443"/>
        <v>46055</v>
      </c>
      <c r="B9446" s="270"/>
      <c r="C9446" s="272"/>
      <c r="D9446" s="273"/>
      <c r="E9446" s="89">
        <v>3.0555555555555555E-2</v>
      </c>
      <c r="O9446">
        <v>1</v>
      </c>
      <c r="Q9446">
        <v>1</v>
      </c>
      <c r="Y9446">
        <f t="shared" si="441"/>
        <v>2</v>
      </c>
      <c r="Z9446" s="90" t="str">
        <f t="shared" si="442"/>
        <v>2026/02/02 00:44</v>
      </c>
    </row>
    <row r="9447" spans="1:26" ht="3.6" customHeight="1" x14ac:dyDescent="0.2">
      <c r="A9447" s="86">
        <f t="shared" si="443"/>
        <v>46055</v>
      </c>
      <c r="B9447" s="270"/>
      <c r="C9447" s="272"/>
      <c r="D9447" s="273"/>
      <c r="E9447" s="89">
        <v>3.4027777777777775E-2</v>
      </c>
      <c r="O9447">
        <v>1</v>
      </c>
      <c r="Q9447">
        <v>1</v>
      </c>
      <c r="Y9447">
        <f t="shared" si="441"/>
        <v>2</v>
      </c>
      <c r="Z9447" s="90" t="str">
        <f t="shared" si="442"/>
        <v>2026/02/02 00:49</v>
      </c>
    </row>
    <row r="9448" spans="1:26" ht="3.6" customHeight="1" x14ac:dyDescent="0.2">
      <c r="A9448" s="86">
        <f t="shared" si="443"/>
        <v>46055</v>
      </c>
      <c r="B9448" s="270"/>
      <c r="C9448" s="272"/>
      <c r="D9448" s="273"/>
      <c r="E9448" s="89">
        <v>3.7499999999999999E-2</v>
      </c>
      <c r="O9448">
        <v>1</v>
      </c>
      <c r="Q9448">
        <v>1</v>
      </c>
      <c r="Y9448">
        <f t="shared" si="441"/>
        <v>2</v>
      </c>
      <c r="Z9448" s="90" t="str">
        <f t="shared" si="442"/>
        <v>2026/02/02 00:54</v>
      </c>
    </row>
    <row r="9449" spans="1:26" ht="3.6" customHeight="1" x14ac:dyDescent="0.2">
      <c r="A9449" s="86">
        <f t="shared" si="443"/>
        <v>46055</v>
      </c>
      <c r="B9449" s="270"/>
      <c r="C9449" s="272"/>
      <c r="D9449" s="273"/>
      <c r="E9449" s="89">
        <v>4.0972222222222222E-2</v>
      </c>
      <c r="O9449">
        <v>1</v>
      </c>
      <c r="Q9449">
        <v>1</v>
      </c>
      <c r="Y9449">
        <f t="shared" si="441"/>
        <v>2</v>
      </c>
      <c r="Z9449" s="90" t="str">
        <f t="shared" si="442"/>
        <v>2026/02/02 00:59</v>
      </c>
    </row>
    <row r="9450" spans="1:26" ht="3.6" customHeight="1" x14ac:dyDescent="0.2">
      <c r="A9450" s="86">
        <f t="shared" si="443"/>
        <v>46055</v>
      </c>
      <c r="B9450" s="270"/>
      <c r="C9450" s="272"/>
      <c r="D9450" s="273">
        <v>0.79166666666666663</v>
      </c>
      <c r="E9450" s="89">
        <v>2.7777777777777779E-3</v>
      </c>
      <c r="O9450">
        <v>1</v>
      </c>
      <c r="Q9450">
        <v>1</v>
      </c>
      <c r="Y9450">
        <f t="shared" si="441"/>
        <v>2</v>
      </c>
      <c r="Z9450" s="90" t="str">
        <f t="shared" si="442"/>
        <v>2026/02/02 19:04</v>
      </c>
    </row>
    <row r="9451" spans="1:26" ht="3.6" customHeight="1" x14ac:dyDescent="0.2">
      <c r="A9451" s="86">
        <f t="shared" si="443"/>
        <v>46055</v>
      </c>
      <c r="B9451" s="270"/>
      <c r="C9451" s="272"/>
      <c r="D9451" s="273"/>
      <c r="E9451" s="89">
        <v>6.2499999999999995E-3</v>
      </c>
      <c r="O9451">
        <v>1</v>
      </c>
      <c r="Q9451">
        <v>1</v>
      </c>
      <c r="Y9451">
        <f t="shared" si="441"/>
        <v>2</v>
      </c>
      <c r="Z9451" s="90" t="str">
        <f t="shared" si="442"/>
        <v>2026/02/02 00:09</v>
      </c>
    </row>
    <row r="9452" spans="1:26" ht="3.6" customHeight="1" x14ac:dyDescent="0.2">
      <c r="A9452" s="86">
        <f t="shared" si="443"/>
        <v>46055</v>
      </c>
      <c r="B9452" s="270"/>
      <c r="C9452" s="272"/>
      <c r="D9452" s="273"/>
      <c r="E9452" s="89">
        <v>9.7222222222222224E-3</v>
      </c>
      <c r="O9452">
        <v>1</v>
      </c>
      <c r="Q9452">
        <v>1</v>
      </c>
      <c r="Y9452">
        <f t="shared" si="441"/>
        <v>2</v>
      </c>
      <c r="Z9452" s="90" t="str">
        <f t="shared" si="442"/>
        <v>2026/02/02 00:14</v>
      </c>
    </row>
    <row r="9453" spans="1:26" ht="3.6" customHeight="1" x14ac:dyDescent="0.2">
      <c r="A9453" s="86">
        <f t="shared" si="443"/>
        <v>46055</v>
      </c>
      <c r="B9453" s="270"/>
      <c r="C9453" s="272"/>
      <c r="D9453" s="273"/>
      <c r="E9453" s="89">
        <v>1.3194444444444444E-2</v>
      </c>
      <c r="O9453">
        <v>1</v>
      </c>
      <c r="Q9453">
        <v>1</v>
      </c>
      <c r="Y9453">
        <f t="shared" si="441"/>
        <v>2</v>
      </c>
      <c r="Z9453" s="90" t="str">
        <f t="shared" si="442"/>
        <v>2026/02/02 00:19</v>
      </c>
    </row>
    <row r="9454" spans="1:26" ht="3.6" customHeight="1" x14ac:dyDescent="0.2">
      <c r="A9454" s="86">
        <f t="shared" si="443"/>
        <v>46055</v>
      </c>
      <c r="B9454" s="270"/>
      <c r="C9454" s="272"/>
      <c r="D9454" s="273"/>
      <c r="E9454" s="89">
        <v>1.6666666666666666E-2</v>
      </c>
      <c r="O9454">
        <v>1</v>
      </c>
      <c r="Q9454">
        <v>1</v>
      </c>
      <c r="Y9454">
        <f t="shared" si="441"/>
        <v>2</v>
      </c>
      <c r="Z9454" s="90" t="str">
        <f t="shared" si="442"/>
        <v>2026/02/02 00:24</v>
      </c>
    </row>
    <row r="9455" spans="1:26" ht="3.6" customHeight="1" x14ac:dyDescent="0.2">
      <c r="A9455" s="86">
        <f t="shared" si="443"/>
        <v>46055</v>
      </c>
      <c r="B9455" s="270"/>
      <c r="C9455" s="272"/>
      <c r="D9455" s="273"/>
      <c r="E9455" s="89">
        <v>2.013888888888889E-2</v>
      </c>
      <c r="O9455">
        <v>1</v>
      </c>
      <c r="Q9455">
        <v>1</v>
      </c>
      <c r="Y9455">
        <f t="shared" si="441"/>
        <v>2</v>
      </c>
      <c r="Z9455" s="90" t="str">
        <f t="shared" si="442"/>
        <v>2026/02/02 00:29</v>
      </c>
    </row>
    <row r="9456" spans="1:26" ht="3.6" customHeight="1" x14ac:dyDescent="0.2">
      <c r="A9456" s="86">
        <f t="shared" si="443"/>
        <v>46055</v>
      </c>
      <c r="B9456" s="270"/>
      <c r="C9456" s="272"/>
      <c r="D9456" s="273"/>
      <c r="E9456" s="89">
        <v>2.361111111111111E-2</v>
      </c>
      <c r="O9456">
        <v>1</v>
      </c>
      <c r="Q9456">
        <v>1</v>
      </c>
      <c r="Y9456">
        <f t="shared" si="441"/>
        <v>2</v>
      </c>
      <c r="Z9456" s="90" t="str">
        <f t="shared" si="442"/>
        <v>2026/02/02 00:34</v>
      </c>
    </row>
    <row r="9457" spans="1:26" ht="3.6" customHeight="1" x14ac:dyDescent="0.2">
      <c r="A9457" s="86">
        <f t="shared" si="443"/>
        <v>46055</v>
      </c>
      <c r="B9457" s="270"/>
      <c r="C9457" s="272"/>
      <c r="D9457" s="273"/>
      <c r="E9457" s="89">
        <v>2.7083333333333334E-2</v>
      </c>
      <c r="O9457">
        <v>1</v>
      </c>
      <c r="Q9457">
        <v>1</v>
      </c>
      <c r="Y9457">
        <f t="shared" si="441"/>
        <v>2</v>
      </c>
      <c r="Z9457" s="90" t="str">
        <f t="shared" si="442"/>
        <v>2026/02/02 00:39</v>
      </c>
    </row>
    <row r="9458" spans="1:26" ht="3.6" customHeight="1" x14ac:dyDescent="0.2">
      <c r="A9458" s="86">
        <f t="shared" si="443"/>
        <v>46055</v>
      </c>
      <c r="B9458" s="270"/>
      <c r="C9458" s="272"/>
      <c r="D9458" s="273"/>
      <c r="E9458" s="89">
        <v>3.0555555555555555E-2</v>
      </c>
      <c r="O9458">
        <v>1</v>
      </c>
      <c r="Q9458">
        <v>1</v>
      </c>
      <c r="Y9458">
        <f t="shared" si="441"/>
        <v>2</v>
      </c>
      <c r="Z9458" s="90" t="str">
        <f t="shared" si="442"/>
        <v>2026/02/02 00:44</v>
      </c>
    </row>
    <row r="9459" spans="1:26" ht="3.6" customHeight="1" x14ac:dyDescent="0.2">
      <c r="A9459" s="86">
        <f t="shared" si="443"/>
        <v>46055</v>
      </c>
      <c r="B9459" s="270"/>
      <c r="C9459" s="272"/>
      <c r="D9459" s="273"/>
      <c r="E9459" s="89">
        <v>3.4027777777777775E-2</v>
      </c>
      <c r="O9459">
        <v>1</v>
      </c>
      <c r="Q9459">
        <v>1</v>
      </c>
      <c r="Y9459">
        <f t="shared" si="441"/>
        <v>2</v>
      </c>
      <c r="Z9459" s="90" t="str">
        <f t="shared" si="442"/>
        <v>2026/02/02 00:49</v>
      </c>
    </row>
    <row r="9460" spans="1:26" ht="3.6" customHeight="1" x14ac:dyDescent="0.2">
      <c r="A9460" s="86">
        <f t="shared" si="443"/>
        <v>46055</v>
      </c>
      <c r="B9460" s="270"/>
      <c r="C9460" s="272"/>
      <c r="D9460" s="273"/>
      <c r="E9460" s="89">
        <v>3.7499999999999999E-2</v>
      </c>
      <c r="O9460">
        <v>1</v>
      </c>
      <c r="Q9460">
        <v>1</v>
      </c>
      <c r="Y9460">
        <f t="shared" si="441"/>
        <v>2</v>
      </c>
      <c r="Z9460" s="90" t="str">
        <f t="shared" si="442"/>
        <v>2026/02/02 00:54</v>
      </c>
    </row>
    <row r="9461" spans="1:26" ht="3.6" customHeight="1" x14ac:dyDescent="0.2">
      <c r="A9461" s="86">
        <f t="shared" si="443"/>
        <v>46055</v>
      </c>
      <c r="B9461" s="270"/>
      <c r="C9461" s="272"/>
      <c r="D9461" s="273"/>
      <c r="E9461" s="89">
        <v>4.0972222222222222E-2</v>
      </c>
      <c r="O9461">
        <v>1</v>
      </c>
      <c r="Q9461">
        <v>1</v>
      </c>
      <c r="Y9461">
        <f t="shared" si="441"/>
        <v>2</v>
      </c>
      <c r="Z9461" s="90" t="str">
        <f t="shared" si="442"/>
        <v>2026/02/02 00:59</v>
      </c>
    </row>
    <row r="9462" spans="1:26" ht="3.6" customHeight="1" x14ac:dyDescent="0.2">
      <c r="A9462" s="86">
        <f t="shared" si="443"/>
        <v>46055</v>
      </c>
      <c r="B9462" s="270"/>
      <c r="C9462" s="272"/>
      <c r="D9462" s="273">
        <v>0.83333333333333337</v>
      </c>
      <c r="E9462" s="89">
        <v>2.7777777777777779E-3</v>
      </c>
      <c r="O9462">
        <v>1</v>
      </c>
      <c r="Q9462">
        <v>1</v>
      </c>
      <c r="Y9462">
        <f t="shared" si="441"/>
        <v>2</v>
      </c>
      <c r="Z9462" s="90" t="str">
        <f t="shared" si="442"/>
        <v>2026/02/02 20:04</v>
      </c>
    </row>
    <row r="9463" spans="1:26" ht="3.6" customHeight="1" x14ac:dyDescent="0.2">
      <c r="A9463" s="86">
        <f t="shared" si="443"/>
        <v>46055</v>
      </c>
      <c r="B9463" s="270"/>
      <c r="C9463" s="272"/>
      <c r="D9463" s="273"/>
      <c r="E9463" s="89">
        <v>6.2499999999999995E-3</v>
      </c>
      <c r="O9463">
        <v>1</v>
      </c>
      <c r="Q9463">
        <v>1</v>
      </c>
      <c r="Y9463">
        <f t="shared" si="441"/>
        <v>2</v>
      </c>
      <c r="Z9463" s="90" t="str">
        <f t="shared" si="442"/>
        <v>2026/02/02 00:09</v>
      </c>
    </row>
    <row r="9464" spans="1:26" ht="3.6" customHeight="1" x14ac:dyDescent="0.2">
      <c r="A9464" s="86">
        <f t="shared" si="443"/>
        <v>46055</v>
      </c>
      <c r="B9464" s="270"/>
      <c r="C9464" s="272"/>
      <c r="D9464" s="273"/>
      <c r="E9464" s="89">
        <v>9.7222222222222224E-3</v>
      </c>
      <c r="O9464">
        <v>1</v>
      </c>
      <c r="Q9464">
        <v>1</v>
      </c>
      <c r="Y9464">
        <f t="shared" si="441"/>
        <v>2</v>
      </c>
      <c r="Z9464" s="90" t="str">
        <f t="shared" si="442"/>
        <v>2026/02/02 00:14</v>
      </c>
    </row>
    <row r="9465" spans="1:26" ht="3.6" customHeight="1" x14ac:dyDescent="0.2">
      <c r="A9465" s="86">
        <f t="shared" si="443"/>
        <v>46055</v>
      </c>
      <c r="B9465" s="270"/>
      <c r="C9465" s="272"/>
      <c r="D9465" s="273"/>
      <c r="E9465" s="89">
        <v>1.3194444444444444E-2</v>
      </c>
      <c r="O9465">
        <v>1</v>
      </c>
      <c r="Q9465">
        <v>1</v>
      </c>
      <c r="Y9465">
        <f t="shared" si="441"/>
        <v>2</v>
      </c>
      <c r="Z9465" s="90" t="str">
        <f t="shared" si="442"/>
        <v>2026/02/02 00:19</v>
      </c>
    </row>
    <row r="9466" spans="1:26" ht="3.6" customHeight="1" x14ac:dyDescent="0.2">
      <c r="A9466" s="86">
        <f t="shared" si="443"/>
        <v>46055</v>
      </c>
      <c r="B9466" s="270"/>
      <c r="C9466" s="272"/>
      <c r="D9466" s="273"/>
      <c r="E9466" s="89">
        <v>1.6666666666666666E-2</v>
      </c>
      <c r="O9466">
        <v>1</v>
      </c>
      <c r="Q9466">
        <v>1</v>
      </c>
      <c r="Y9466">
        <f t="shared" si="441"/>
        <v>2</v>
      </c>
      <c r="Z9466" s="90" t="str">
        <f t="shared" si="442"/>
        <v>2026/02/02 00:24</v>
      </c>
    </row>
    <row r="9467" spans="1:26" ht="3.6" customHeight="1" x14ac:dyDescent="0.2">
      <c r="A9467" s="86">
        <f t="shared" si="443"/>
        <v>46055</v>
      </c>
      <c r="B9467" s="270"/>
      <c r="C9467" s="272"/>
      <c r="D9467" s="273"/>
      <c r="E9467" s="89">
        <v>2.013888888888889E-2</v>
      </c>
      <c r="O9467">
        <v>1</v>
      </c>
      <c r="Q9467">
        <v>1</v>
      </c>
      <c r="Y9467">
        <f t="shared" si="441"/>
        <v>2</v>
      </c>
      <c r="Z9467" s="90" t="str">
        <f t="shared" si="442"/>
        <v>2026/02/02 00:29</v>
      </c>
    </row>
    <row r="9468" spans="1:26" ht="3.6" customHeight="1" x14ac:dyDescent="0.2">
      <c r="A9468" s="86">
        <f t="shared" si="443"/>
        <v>46055</v>
      </c>
      <c r="B9468" s="270"/>
      <c r="C9468" s="272"/>
      <c r="D9468" s="273"/>
      <c r="E9468" s="89">
        <v>2.361111111111111E-2</v>
      </c>
      <c r="O9468">
        <v>1</v>
      </c>
      <c r="Q9468">
        <v>1</v>
      </c>
      <c r="Y9468">
        <f t="shared" si="441"/>
        <v>2</v>
      </c>
      <c r="Z9468" s="90" t="str">
        <f t="shared" si="442"/>
        <v>2026/02/02 00:34</v>
      </c>
    </row>
    <row r="9469" spans="1:26" ht="3.6" customHeight="1" x14ac:dyDescent="0.2">
      <c r="A9469" s="86">
        <f t="shared" si="443"/>
        <v>46055</v>
      </c>
      <c r="B9469" s="270"/>
      <c r="C9469" s="272"/>
      <c r="D9469" s="273"/>
      <c r="E9469" s="89">
        <v>2.7083333333333334E-2</v>
      </c>
      <c r="O9469">
        <v>1</v>
      </c>
      <c r="Q9469">
        <v>1</v>
      </c>
      <c r="Y9469">
        <f t="shared" si="441"/>
        <v>2</v>
      </c>
      <c r="Z9469" s="90" t="str">
        <f t="shared" si="442"/>
        <v>2026/02/02 00:39</v>
      </c>
    </row>
    <row r="9470" spans="1:26" ht="3.6" customHeight="1" x14ac:dyDescent="0.2">
      <c r="A9470" s="86">
        <f t="shared" si="443"/>
        <v>46055</v>
      </c>
      <c r="B9470" s="270"/>
      <c r="C9470" s="272"/>
      <c r="D9470" s="273"/>
      <c r="E9470" s="89">
        <v>3.0555555555555555E-2</v>
      </c>
      <c r="O9470">
        <v>1</v>
      </c>
      <c r="Q9470">
        <v>1</v>
      </c>
      <c r="Y9470">
        <f t="shared" si="441"/>
        <v>2</v>
      </c>
      <c r="Z9470" s="90" t="str">
        <f t="shared" si="442"/>
        <v>2026/02/02 00:44</v>
      </c>
    </row>
    <row r="9471" spans="1:26" ht="3.6" customHeight="1" x14ac:dyDescent="0.2">
      <c r="A9471" s="86">
        <f t="shared" si="443"/>
        <v>46055</v>
      </c>
      <c r="B9471" s="270"/>
      <c r="C9471" s="272"/>
      <c r="D9471" s="273"/>
      <c r="E9471" s="89">
        <v>3.4027777777777775E-2</v>
      </c>
      <c r="O9471">
        <v>1</v>
      </c>
      <c r="Q9471">
        <v>1</v>
      </c>
      <c r="Y9471">
        <f t="shared" si="441"/>
        <v>2</v>
      </c>
      <c r="Z9471" s="90" t="str">
        <f t="shared" si="442"/>
        <v>2026/02/02 00:49</v>
      </c>
    </row>
    <row r="9472" spans="1:26" ht="3.6" customHeight="1" x14ac:dyDescent="0.2">
      <c r="A9472" s="86">
        <f t="shared" si="443"/>
        <v>46055</v>
      </c>
      <c r="B9472" s="270"/>
      <c r="C9472" s="272"/>
      <c r="D9472" s="273"/>
      <c r="E9472" s="89">
        <v>3.7499999999999999E-2</v>
      </c>
      <c r="O9472">
        <v>1</v>
      </c>
      <c r="Q9472">
        <v>1</v>
      </c>
      <c r="Y9472">
        <f t="shared" si="441"/>
        <v>2</v>
      </c>
      <c r="Z9472" s="90" t="str">
        <f t="shared" si="442"/>
        <v>2026/02/02 00:54</v>
      </c>
    </row>
    <row r="9473" spans="1:26" ht="3.6" customHeight="1" x14ac:dyDescent="0.2">
      <c r="A9473" s="86">
        <f t="shared" si="443"/>
        <v>46055</v>
      </c>
      <c r="B9473" s="270"/>
      <c r="C9473" s="272"/>
      <c r="D9473" s="273"/>
      <c r="E9473" s="89">
        <v>4.0972222222222222E-2</v>
      </c>
      <c r="O9473">
        <v>1</v>
      </c>
      <c r="Q9473">
        <v>1</v>
      </c>
      <c r="Y9473">
        <f t="shared" si="441"/>
        <v>2</v>
      </c>
      <c r="Z9473" s="90" t="str">
        <f t="shared" si="442"/>
        <v>2026/02/02 00:59</v>
      </c>
    </row>
    <row r="9474" spans="1:26" ht="3.6" customHeight="1" x14ac:dyDescent="0.2">
      <c r="A9474" s="86">
        <f t="shared" si="443"/>
        <v>46055</v>
      </c>
      <c r="B9474" s="270"/>
      <c r="C9474" s="272"/>
      <c r="D9474" s="273">
        <v>0.875</v>
      </c>
      <c r="E9474" s="89">
        <v>2.7777777777777779E-3</v>
      </c>
      <c r="O9474">
        <v>1</v>
      </c>
      <c r="Y9474">
        <f t="shared" si="441"/>
        <v>1</v>
      </c>
      <c r="Z9474" s="90" t="str">
        <f t="shared" si="442"/>
        <v>2026/02/02 21:04</v>
      </c>
    </row>
    <row r="9475" spans="1:26" ht="3.6" customHeight="1" x14ac:dyDescent="0.2">
      <c r="A9475" s="86">
        <f t="shared" si="443"/>
        <v>46055</v>
      </c>
      <c r="B9475" s="270"/>
      <c r="C9475" s="272"/>
      <c r="D9475" s="273"/>
      <c r="E9475" s="89">
        <v>6.2499999999999995E-3</v>
      </c>
      <c r="O9475">
        <v>1</v>
      </c>
      <c r="Y9475">
        <f t="shared" si="441"/>
        <v>1</v>
      </c>
      <c r="Z9475" s="90" t="str">
        <f t="shared" si="442"/>
        <v>2026/02/02 00:09</v>
      </c>
    </row>
    <row r="9476" spans="1:26" ht="3.6" customHeight="1" x14ac:dyDescent="0.2">
      <c r="A9476" s="86">
        <f t="shared" si="443"/>
        <v>46055</v>
      </c>
      <c r="B9476" s="270"/>
      <c r="C9476" s="272"/>
      <c r="D9476" s="273"/>
      <c r="E9476" s="89">
        <v>9.7222222222222224E-3</v>
      </c>
      <c r="O9476">
        <v>1</v>
      </c>
      <c r="Y9476">
        <f t="shared" si="441"/>
        <v>1</v>
      </c>
      <c r="Z9476" s="90" t="str">
        <f t="shared" si="442"/>
        <v>2026/02/02 00:14</v>
      </c>
    </row>
    <row r="9477" spans="1:26" ht="3.6" customHeight="1" x14ac:dyDescent="0.2">
      <c r="A9477" s="86">
        <f t="shared" si="443"/>
        <v>46055</v>
      </c>
      <c r="B9477" s="270"/>
      <c r="C9477" s="272"/>
      <c r="D9477" s="273"/>
      <c r="E9477" s="89">
        <v>1.3194444444444444E-2</v>
      </c>
      <c r="O9477">
        <v>1</v>
      </c>
      <c r="Y9477">
        <f t="shared" si="441"/>
        <v>1</v>
      </c>
      <c r="Z9477" s="90" t="str">
        <f t="shared" si="442"/>
        <v>2026/02/02 00:19</v>
      </c>
    </row>
    <row r="9478" spans="1:26" ht="3.6" customHeight="1" x14ac:dyDescent="0.2">
      <c r="A9478" s="86">
        <f t="shared" si="443"/>
        <v>46055</v>
      </c>
      <c r="B9478" s="270"/>
      <c r="C9478" s="272"/>
      <c r="D9478" s="273"/>
      <c r="E9478" s="89">
        <v>1.6666666666666666E-2</v>
      </c>
      <c r="O9478">
        <v>1</v>
      </c>
      <c r="Y9478">
        <f t="shared" si="441"/>
        <v>1</v>
      </c>
      <c r="Z9478" s="90" t="str">
        <f t="shared" si="442"/>
        <v>2026/02/02 00:24</v>
      </c>
    </row>
    <row r="9479" spans="1:26" ht="3.6" customHeight="1" x14ac:dyDescent="0.2">
      <c r="A9479" s="86">
        <f t="shared" si="443"/>
        <v>46055</v>
      </c>
      <c r="B9479" s="270"/>
      <c r="C9479" s="272"/>
      <c r="D9479" s="273"/>
      <c r="E9479" s="89">
        <v>2.013888888888889E-2</v>
      </c>
      <c r="O9479">
        <v>1</v>
      </c>
      <c r="Y9479">
        <f t="shared" ref="Y9479:Y9542" si="444">COUNTA(F9479:X9479)</f>
        <v>1</v>
      </c>
      <c r="Z9479" s="90" t="str">
        <f t="shared" ref="Z9479:Z9542" si="445">TEXT(A9479,"yyyy/mm/dd")&amp; " " &amp;TEXT(D9479+E9479,"hh:mm")</f>
        <v>2026/02/02 00:29</v>
      </c>
    </row>
    <row r="9480" spans="1:26" ht="3.6" customHeight="1" x14ac:dyDescent="0.2">
      <c r="A9480" s="86">
        <f t="shared" ref="A9480:A9543" si="446">IF(B9480&lt;&gt;"",B9480,A9479)</f>
        <v>46055</v>
      </c>
      <c r="B9480" s="270"/>
      <c r="C9480" s="272"/>
      <c r="D9480" s="273"/>
      <c r="E9480" s="89">
        <v>2.361111111111111E-2</v>
      </c>
      <c r="O9480">
        <v>1</v>
      </c>
      <c r="Y9480">
        <f t="shared" si="444"/>
        <v>1</v>
      </c>
      <c r="Z9480" s="90" t="str">
        <f t="shared" si="445"/>
        <v>2026/02/02 00:34</v>
      </c>
    </row>
    <row r="9481" spans="1:26" ht="3.6" customHeight="1" x14ac:dyDescent="0.2">
      <c r="A9481" s="86">
        <f t="shared" si="446"/>
        <v>46055</v>
      </c>
      <c r="B9481" s="270"/>
      <c r="C9481" s="272"/>
      <c r="D9481" s="273"/>
      <c r="E9481" s="89">
        <v>2.7083333333333334E-2</v>
      </c>
      <c r="O9481">
        <v>1</v>
      </c>
      <c r="Y9481">
        <f t="shared" si="444"/>
        <v>1</v>
      </c>
      <c r="Z9481" s="90" t="str">
        <f t="shared" si="445"/>
        <v>2026/02/02 00:39</v>
      </c>
    </row>
    <row r="9482" spans="1:26" ht="3.6" customHeight="1" x14ac:dyDescent="0.2">
      <c r="A9482" s="86">
        <f t="shared" si="446"/>
        <v>46055</v>
      </c>
      <c r="B9482" s="270"/>
      <c r="C9482" s="272"/>
      <c r="D9482" s="273"/>
      <c r="E9482" s="89">
        <v>3.0555555555555555E-2</v>
      </c>
      <c r="O9482">
        <v>1</v>
      </c>
      <c r="Y9482">
        <f t="shared" si="444"/>
        <v>1</v>
      </c>
      <c r="Z9482" s="90" t="str">
        <f t="shared" si="445"/>
        <v>2026/02/02 00:44</v>
      </c>
    </row>
    <row r="9483" spans="1:26" ht="3.6" customHeight="1" x14ac:dyDescent="0.2">
      <c r="A9483" s="86">
        <f t="shared" si="446"/>
        <v>46055</v>
      </c>
      <c r="B9483" s="270"/>
      <c r="C9483" s="272"/>
      <c r="D9483" s="273"/>
      <c r="E9483" s="89">
        <v>3.4027777777777775E-2</v>
      </c>
      <c r="O9483">
        <v>1</v>
      </c>
      <c r="Y9483">
        <f t="shared" si="444"/>
        <v>1</v>
      </c>
      <c r="Z9483" s="90" t="str">
        <f t="shared" si="445"/>
        <v>2026/02/02 00:49</v>
      </c>
    </row>
    <row r="9484" spans="1:26" ht="3.6" customHeight="1" x14ac:dyDescent="0.2">
      <c r="A9484" s="86">
        <f t="shared" si="446"/>
        <v>46055</v>
      </c>
      <c r="B9484" s="270"/>
      <c r="C9484" s="272"/>
      <c r="D9484" s="273"/>
      <c r="E9484" s="89">
        <v>3.7499999999999999E-2</v>
      </c>
      <c r="O9484">
        <v>1</v>
      </c>
      <c r="Y9484">
        <f t="shared" si="444"/>
        <v>1</v>
      </c>
      <c r="Z9484" s="90" t="str">
        <f t="shared" si="445"/>
        <v>2026/02/02 00:54</v>
      </c>
    </row>
    <row r="9485" spans="1:26" ht="3.6" customHeight="1" x14ac:dyDescent="0.2">
      <c r="A9485" s="86">
        <f t="shared" si="446"/>
        <v>46055</v>
      </c>
      <c r="B9485" s="270"/>
      <c r="C9485" s="272"/>
      <c r="D9485" s="273"/>
      <c r="E9485" s="89">
        <v>4.0972222222222222E-2</v>
      </c>
      <c r="O9485">
        <v>1</v>
      </c>
      <c r="Y9485">
        <f t="shared" si="444"/>
        <v>1</v>
      </c>
      <c r="Z9485" s="90" t="str">
        <f t="shared" si="445"/>
        <v>2026/02/02 00:59</v>
      </c>
    </row>
    <row r="9486" spans="1:26" ht="3.6" customHeight="1" x14ac:dyDescent="0.2">
      <c r="A9486" s="86">
        <f t="shared" si="446"/>
        <v>46055</v>
      </c>
      <c r="B9486" s="270"/>
      <c r="C9486" s="272"/>
      <c r="D9486" s="273">
        <v>0.91666666666666663</v>
      </c>
      <c r="E9486" s="89">
        <v>2.7777777777777779E-3</v>
      </c>
      <c r="O9486">
        <v>1</v>
      </c>
      <c r="Y9486">
        <f t="shared" si="444"/>
        <v>1</v>
      </c>
      <c r="Z9486" s="90" t="str">
        <f t="shared" si="445"/>
        <v>2026/02/02 22:04</v>
      </c>
    </row>
    <row r="9487" spans="1:26" ht="3.6" customHeight="1" x14ac:dyDescent="0.2">
      <c r="A9487" s="86">
        <f t="shared" si="446"/>
        <v>46055</v>
      </c>
      <c r="B9487" s="270"/>
      <c r="C9487" s="272"/>
      <c r="D9487" s="273"/>
      <c r="E9487" s="89">
        <v>6.2499999999999995E-3</v>
      </c>
      <c r="O9487">
        <v>1</v>
      </c>
      <c r="Y9487">
        <f t="shared" si="444"/>
        <v>1</v>
      </c>
      <c r="Z9487" s="90" t="str">
        <f t="shared" si="445"/>
        <v>2026/02/02 00:09</v>
      </c>
    </row>
    <row r="9488" spans="1:26" ht="3.6" customHeight="1" x14ac:dyDescent="0.2">
      <c r="A9488" s="86">
        <f t="shared" si="446"/>
        <v>46055</v>
      </c>
      <c r="B9488" s="270"/>
      <c r="C9488" s="272"/>
      <c r="D9488" s="273"/>
      <c r="E9488" s="89">
        <v>9.7222222222222224E-3</v>
      </c>
      <c r="O9488">
        <v>1</v>
      </c>
      <c r="Y9488">
        <f t="shared" si="444"/>
        <v>1</v>
      </c>
      <c r="Z9488" s="90" t="str">
        <f t="shared" si="445"/>
        <v>2026/02/02 00:14</v>
      </c>
    </row>
    <row r="9489" spans="1:26" ht="3.6" customHeight="1" x14ac:dyDescent="0.2">
      <c r="A9489" s="86">
        <f t="shared" si="446"/>
        <v>46055</v>
      </c>
      <c r="B9489" s="270"/>
      <c r="C9489" s="272"/>
      <c r="D9489" s="273"/>
      <c r="E9489" s="89">
        <v>1.3194444444444444E-2</v>
      </c>
      <c r="O9489">
        <v>1</v>
      </c>
      <c r="Y9489">
        <f t="shared" si="444"/>
        <v>1</v>
      </c>
      <c r="Z9489" s="90" t="str">
        <f t="shared" si="445"/>
        <v>2026/02/02 00:19</v>
      </c>
    </row>
    <row r="9490" spans="1:26" ht="3.6" customHeight="1" x14ac:dyDescent="0.2">
      <c r="A9490" s="86">
        <f t="shared" si="446"/>
        <v>46055</v>
      </c>
      <c r="B9490" s="270"/>
      <c r="C9490" s="272"/>
      <c r="D9490" s="273"/>
      <c r="E9490" s="89">
        <v>1.6666666666666666E-2</v>
      </c>
      <c r="O9490">
        <v>1</v>
      </c>
      <c r="Y9490">
        <f t="shared" si="444"/>
        <v>1</v>
      </c>
      <c r="Z9490" s="90" t="str">
        <f t="shared" si="445"/>
        <v>2026/02/02 00:24</v>
      </c>
    </row>
    <row r="9491" spans="1:26" ht="3.6" customHeight="1" x14ac:dyDescent="0.2">
      <c r="A9491" s="86">
        <f t="shared" si="446"/>
        <v>46055</v>
      </c>
      <c r="B9491" s="270"/>
      <c r="C9491" s="272"/>
      <c r="D9491" s="273"/>
      <c r="E9491" s="89">
        <v>2.013888888888889E-2</v>
      </c>
      <c r="O9491">
        <v>1</v>
      </c>
      <c r="Y9491">
        <f t="shared" si="444"/>
        <v>1</v>
      </c>
      <c r="Z9491" s="90" t="str">
        <f t="shared" si="445"/>
        <v>2026/02/02 00:29</v>
      </c>
    </row>
    <row r="9492" spans="1:26" ht="3.6" customHeight="1" x14ac:dyDescent="0.2">
      <c r="A9492" s="86">
        <f t="shared" si="446"/>
        <v>46055</v>
      </c>
      <c r="B9492" s="270"/>
      <c r="C9492" s="272"/>
      <c r="D9492" s="273"/>
      <c r="E9492" s="89">
        <v>2.361111111111111E-2</v>
      </c>
      <c r="O9492">
        <v>1</v>
      </c>
      <c r="Y9492">
        <f t="shared" si="444"/>
        <v>1</v>
      </c>
      <c r="Z9492" s="90" t="str">
        <f t="shared" si="445"/>
        <v>2026/02/02 00:34</v>
      </c>
    </row>
    <row r="9493" spans="1:26" ht="3.6" customHeight="1" x14ac:dyDescent="0.2">
      <c r="A9493" s="86">
        <f t="shared" si="446"/>
        <v>46055</v>
      </c>
      <c r="B9493" s="270"/>
      <c r="C9493" s="272"/>
      <c r="D9493" s="273"/>
      <c r="E9493" s="89">
        <v>2.7083333333333334E-2</v>
      </c>
      <c r="O9493">
        <v>1</v>
      </c>
      <c r="Y9493">
        <f t="shared" si="444"/>
        <v>1</v>
      </c>
      <c r="Z9493" s="90" t="str">
        <f t="shared" si="445"/>
        <v>2026/02/02 00:39</v>
      </c>
    </row>
    <row r="9494" spans="1:26" ht="3.6" customHeight="1" x14ac:dyDescent="0.2">
      <c r="A9494" s="86">
        <f t="shared" si="446"/>
        <v>46055</v>
      </c>
      <c r="B9494" s="270"/>
      <c r="C9494" s="272"/>
      <c r="D9494" s="273"/>
      <c r="E9494" s="89">
        <v>3.0555555555555555E-2</v>
      </c>
      <c r="O9494">
        <v>1</v>
      </c>
      <c r="Y9494">
        <f t="shared" si="444"/>
        <v>1</v>
      </c>
      <c r="Z9494" s="90" t="str">
        <f t="shared" si="445"/>
        <v>2026/02/02 00:44</v>
      </c>
    </row>
    <row r="9495" spans="1:26" ht="3.6" customHeight="1" x14ac:dyDescent="0.2">
      <c r="A9495" s="86">
        <f t="shared" si="446"/>
        <v>46055</v>
      </c>
      <c r="B9495" s="270"/>
      <c r="C9495" s="272"/>
      <c r="D9495" s="273"/>
      <c r="E9495" s="89">
        <v>3.4027777777777775E-2</v>
      </c>
      <c r="O9495">
        <v>1</v>
      </c>
      <c r="Y9495">
        <f t="shared" si="444"/>
        <v>1</v>
      </c>
      <c r="Z9495" s="90" t="str">
        <f t="shared" si="445"/>
        <v>2026/02/02 00:49</v>
      </c>
    </row>
    <row r="9496" spans="1:26" ht="3.6" customHeight="1" x14ac:dyDescent="0.2">
      <c r="A9496" s="86">
        <f t="shared" si="446"/>
        <v>46055</v>
      </c>
      <c r="B9496" s="270"/>
      <c r="C9496" s="272"/>
      <c r="D9496" s="273"/>
      <c r="E9496" s="89">
        <v>3.7499999999999999E-2</v>
      </c>
      <c r="O9496">
        <v>1</v>
      </c>
      <c r="Y9496">
        <f t="shared" si="444"/>
        <v>1</v>
      </c>
      <c r="Z9496" s="90" t="str">
        <f t="shared" si="445"/>
        <v>2026/02/02 00:54</v>
      </c>
    </row>
    <row r="9497" spans="1:26" ht="3.6" customHeight="1" x14ac:dyDescent="0.2">
      <c r="A9497" s="86">
        <f t="shared" si="446"/>
        <v>46055</v>
      </c>
      <c r="B9497" s="270"/>
      <c r="C9497" s="272"/>
      <c r="D9497" s="273"/>
      <c r="E9497" s="89">
        <v>4.0972222222222222E-2</v>
      </c>
      <c r="O9497">
        <v>1</v>
      </c>
      <c r="Y9497">
        <f t="shared" si="444"/>
        <v>1</v>
      </c>
      <c r="Z9497" s="90" t="str">
        <f t="shared" si="445"/>
        <v>2026/02/02 00:59</v>
      </c>
    </row>
    <row r="9498" spans="1:26" ht="3.6" customHeight="1" x14ac:dyDescent="0.2">
      <c r="A9498" s="86">
        <f t="shared" si="446"/>
        <v>46055</v>
      </c>
      <c r="B9498" s="270"/>
      <c r="C9498" s="272"/>
      <c r="D9498" s="273">
        <v>0.95833333333333337</v>
      </c>
      <c r="E9498" s="89">
        <v>2.7777777777777779E-3</v>
      </c>
      <c r="O9498">
        <v>1</v>
      </c>
      <c r="Y9498">
        <f t="shared" si="444"/>
        <v>1</v>
      </c>
      <c r="Z9498" s="90" t="str">
        <f t="shared" si="445"/>
        <v>2026/02/02 23:04</v>
      </c>
    </row>
    <row r="9499" spans="1:26" ht="3.6" customHeight="1" x14ac:dyDescent="0.2">
      <c r="A9499" s="86">
        <f t="shared" si="446"/>
        <v>46055</v>
      </c>
      <c r="B9499" s="270"/>
      <c r="C9499" s="272"/>
      <c r="D9499" s="273"/>
      <c r="E9499" s="89">
        <v>6.2499999999999995E-3</v>
      </c>
      <c r="O9499">
        <v>1</v>
      </c>
      <c r="Y9499">
        <f t="shared" si="444"/>
        <v>1</v>
      </c>
      <c r="Z9499" s="90" t="str">
        <f t="shared" si="445"/>
        <v>2026/02/02 00:09</v>
      </c>
    </row>
    <row r="9500" spans="1:26" ht="3.6" customHeight="1" x14ac:dyDescent="0.2">
      <c r="A9500" s="86">
        <f t="shared" si="446"/>
        <v>46055</v>
      </c>
      <c r="B9500" s="270"/>
      <c r="C9500" s="272"/>
      <c r="D9500" s="273"/>
      <c r="E9500" s="89">
        <v>9.7222222222222224E-3</v>
      </c>
      <c r="O9500">
        <v>1</v>
      </c>
      <c r="Y9500">
        <f t="shared" si="444"/>
        <v>1</v>
      </c>
      <c r="Z9500" s="90" t="str">
        <f t="shared" si="445"/>
        <v>2026/02/02 00:14</v>
      </c>
    </row>
    <row r="9501" spans="1:26" ht="3.6" customHeight="1" x14ac:dyDescent="0.2">
      <c r="A9501" s="86">
        <f t="shared" si="446"/>
        <v>46055</v>
      </c>
      <c r="B9501" s="270"/>
      <c r="C9501" s="272"/>
      <c r="D9501" s="273"/>
      <c r="E9501" s="89">
        <v>1.3194444444444444E-2</v>
      </c>
      <c r="O9501">
        <v>1</v>
      </c>
      <c r="Y9501">
        <f t="shared" si="444"/>
        <v>1</v>
      </c>
      <c r="Z9501" s="90" t="str">
        <f t="shared" si="445"/>
        <v>2026/02/02 00:19</v>
      </c>
    </row>
    <row r="9502" spans="1:26" ht="3.6" customHeight="1" x14ac:dyDescent="0.2">
      <c r="A9502" s="86">
        <f t="shared" si="446"/>
        <v>46055</v>
      </c>
      <c r="B9502" s="270"/>
      <c r="C9502" s="272"/>
      <c r="D9502" s="273"/>
      <c r="E9502" s="89">
        <v>1.6666666666666666E-2</v>
      </c>
      <c r="O9502">
        <v>1</v>
      </c>
      <c r="Y9502">
        <f t="shared" si="444"/>
        <v>1</v>
      </c>
      <c r="Z9502" s="90" t="str">
        <f t="shared" si="445"/>
        <v>2026/02/02 00:24</v>
      </c>
    </row>
    <row r="9503" spans="1:26" ht="3.6" customHeight="1" x14ac:dyDescent="0.2">
      <c r="A9503" s="86">
        <f t="shared" si="446"/>
        <v>46055</v>
      </c>
      <c r="B9503" s="270"/>
      <c r="C9503" s="272"/>
      <c r="D9503" s="273"/>
      <c r="E9503" s="89">
        <v>2.013888888888889E-2</v>
      </c>
      <c r="O9503">
        <v>1</v>
      </c>
      <c r="Y9503">
        <f t="shared" si="444"/>
        <v>1</v>
      </c>
      <c r="Z9503" s="90" t="str">
        <f t="shared" si="445"/>
        <v>2026/02/02 00:29</v>
      </c>
    </row>
    <row r="9504" spans="1:26" ht="3.6" customHeight="1" x14ac:dyDescent="0.2">
      <c r="A9504" s="86">
        <f t="shared" si="446"/>
        <v>46055</v>
      </c>
      <c r="B9504" s="270"/>
      <c r="C9504" s="272"/>
      <c r="D9504" s="273"/>
      <c r="E9504" s="89">
        <v>2.361111111111111E-2</v>
      </c>
      <c r="O9504">
        <v>1</v>
      </c>
      <c r="Y9504">
        <f t="shared" si="444"/>
        <v>1</v>
      </c>
      <c r="Z9504" s="90" t="str">
        <f t="shared" si="445"/>
        <v>2026/02/02 00:34</v>
      </c>
    </row>
    <row r="9505" spans="1:26" ht="3.6" customHeight="1" x14ac:dyDescent="0.2">
      <c r="A9505" s="86">
        <f t="shared" si="446"/>
        <v>46055</v>
      </c>
      <c r="B9505" s="270"/>
      <c r="C9505" s="272"/>
      <c r="D9505" s="273"/>
      <c r="E9505" s="89">
        <v>2.7083333333333334E-2</v>
      </c>
      <c r="O9505">
        <v>1</v>
      </c>
      <c r="Y9505">
        <f t="shared" si="444"/>
        <v>1</v>
      </c>
      <c r="Z9505" s="90" t="str">
        <f t="shared" si="445"/>
        <v>2026/02/02 00:39</v>
      </c>
    </row>
    <row r="9506" spans="1:26" ht="3.6" customHeight="1" x14ac:dyDescent="0.2">
      <c r="A9506" s="86">
        <f t="shared" si="446"/>
        <v>46055</v>
      </c>
      <c r="B9506" s="270"/>
      <c r="C9506" s="272"/>
      <c r="D9506" s="273"/>
      <c r="E9506" s="89">
        <v>3.0555555555555555E-2</v>
      </c>
      <c r="O9506">
        <v>1</v>
      </c>
      <c r="Y9506">
        <f t="shared" si="444"/>
        <v>1</v>
      </c>
      <c r="Z9506" s="90" t="str">
        <f t="shared" si="445"/>
        <v>2026/02/02 00:44</v>
      </c>
    </row>
    <row r="9507" spans="1:26" ht="3.6" customHeight="1" x14ac:dyDescent="0.2">
      <c r="A9507" s="86">
        <f t="shared" si="446"/>
        <v>46055</v>
      </c>
      <c r="B9507" s="270"/>
      <c r="C9507" s="272"/>
      <c r="D9507" s="273"/>
      <c r="E9507" s="89">
        <v>3.4027777777777775E-2</v>
      </c>
      <c r="O9507">
        <v>1</v>
      </c>
      <c r="Y9507">
        <f t="shared" si="444"/>
        <v>1</v>
      </c>
      <c r="Z9507" s="90" t="str">
        <f t="shared" si="445"/>
        <v>2026/02/02 00:49</v>
      </c>
    </row>
    <row r="9508" spans="1:26" ht="3.6" customHeight="1" x14ac:dyDescent="0.2">
      <c r="A9508" s="86">
        <f t="shared" si="446"/>
        <v>46055</v>
      </c>
      <c r="B9508" s="270"/>
      <c r="C9508" s="272"/>
      <c r="D9508" s="273"/>
      <c r="E9508" s="89">
        <v>3.7499999999999999E-2</v>
      </c>
      <c r="O9508">
        <v>1</v>
      </c>
      <c r="Y9508">
        <f t="shared" si="444"/>
        <v>1</v>
      </c>
      <c r="Z9508" s="90" t="str">
        <f t="shared" si="445"/>
        <v>2026/02/02 00:54</v>
      </c>
    </row>
    <row r="9509" spans="1:26" ht="3.6" customHeight="1" x14ac:dyDescent="0.2">
      <c r="A9509" s="86">
        <f t="shared" si="446"/>
        <v>46055</v>
      </c>
      <c r="B9509" s="270"/>
      <c r="C9509" s="272"/>
      <c r="D9509" s="273"/>
      <c r="E9509" s="89">
        <v>4.0972222222222222E-2</v>
      </c>
      <c r="O9509">
        <v>1</v>
      </c>
      <c r="Y9509">
        <f t="shared" si="444"/>
        <v>1</v>
      </c>
      <c r="Z9509" s="90" t="str">
        <f t="shared" si="445"/>
        <v>2026/02/02 00:59</v>
      </c>
    </row>
    <row r="9510" spans="1:26" ht="3.6" customHeight="1" x14ac:dyDescent="0.2">
      <c r="A9510" s="86">
        <f t="shared" si="446"/>
        <v>46056</v>
      </c>
      <c r="B9510" s="269">
        <f>B9222+1</f>
        <v>46056</v>
      </c>
      <c r="C9510" s="271" t="str">
        <f>TEXT(B9510,"aaa")</f>
        <v>火</v>
      </c>
      <c r="D9510" s="273">
        <v>0</v>
      </c>
      <c r="E9510" s="89">
        <v>2.7777777777777779E-3</v>
      </c>
      <c r="O9510">
        <v>1</v>
      </c>
      <c r="Y9510">
        <f t="shared" si="444"/>
        <v>1</v>
      </c>
      <c r="Z9510" s="90" t="str">
        <f t="shared" si="445"/>
        <v>2026/02/03 00:04</v>
      </c>
    </row>
    <row r="9511" spans="1:26" ht="3.6" customHeight="1" x14ac:dyDescent="0.2">
      <c r="A9511" s="86">
        <f t="shared" si="446"/>
        <v>46056</v>
      </c>
      <c r="B9511" s="270"/>
      <c r="C9511" s="272"/>
      <c r="D9511" s="273"/>
      <c r="E9511" s="89">
        <v>6.2499999999999995E-3</v>
      </c>
      <c r="G9511">
        <v>1</v>
      </c>
      <c r="O9511">
        <v>1</v>
      </c>
      <c r="U9511">
        <v>1</v>
      </c>
      <c r="Y9511">
        <f t="shared" si="444"/>
        <v>3</v>
      </c>
      <c r="Z9511" s="90" t="str">
        <f t="shared" si="445"/>
        <v>2026/02/03 00:09</v>
      </c>
    </row>
    <row r="9512" spans="1:26" ht="3.6" customHeight="1" x14ac:dyDescent="0.2">
      <c r="A9512" s="86">
        <f t="shared" si="446"/>
        <v>46056</v>
      </c>
      <c r="B9512" s="270"/>
      <c r="C9512" s="272"/>
      <c r="D9512" s="273"/>
      <c r="E9512" s="89">
        <v>9.7222222222222224E-3</v>
      </c>
      <c r="G9512">
        <v>1</v>
      </c>
      <c r="O9512">
        <v>1</v>
      </c>
      <c r="U9512">
        <v>1</v>
      </c>
      <c r="Y9512">
        <f t="shared" si="444"/>
        <v>3</v>
      </c>
      <c r="Z9512" s="90" t="str">
        <f t="shared" si="445"/>
        <v>2026/02/03 00:14</v>
      </c>
    </row>
    <row r="9513" spans="1:26" ht="3.6" customHeight="1" x14ac:dyDescent="0.2">
      <c r="A9513" s="86">
        <f t="shared" si="446"/>
        <v>46056</v>
      </c>
      <c r="B9513" s="270"/>
      <c r="C9513" s="272"/>
      <c r="D9513" s="273"/>
      <c r="E9513" s="89">
        <v>1.3194444444444444E-2</v>
      </c>
      <c r="G9513">
        <v>1</v>
      </c>
      <c r="O9513">
        <v>1</v>
      </c>
      <c r="U9513">
        <v>1</v>
      </c>
      <c r="Y9513">
        <f t="shared" si="444"/>
        <v>3</v>
      </c>
      <c r="Z9513" s="90" t="str">
        <f t="shared" si="445"/>
        <v>2026/02/03 00:19</v>
      </c>
    </row>
    <row r="9514" spans="1:26" ht="3.6" customHeight="1" x14ac:dyDescent="0.2">
      <c r="A9514" s="86">
        <f t="shared" si="446"/>
        <v>46056</v>
      </c>
      <c r="B9514" s="270"/>
      <c r="C9514" s="272"/>
      <c r="D9514" s="273"/>
      <c r="E9514" s="89">
        <v>1.6666666666666666E-2</v>
      </c>
      <c r="G9514">
        <v>1</v>
      </c>
      <c r="O9514">
        <v>1</v>
      </c>
      <c r="U9514">
        <v>1</v>
      </c>
      <c r="Y9514">
        <f t="shared" si="444"/>
        <v>3</v>
      </c>
      <c r="Z9514" s="90" t="str">
        <f t="shared" si="445"/>
        <v>2026/02/03 00:24</v>
      </c>
    </row>
    <row r="9515" spans="1:26" ht="3.6" customHeight="1" x14ac:dyDescent="0.2">
      <c r="A9515" s="86">
        <f t="shared" si="446"/>
        <v>46056</v>
      </c>
      <c r="B9515" s="270"/>
      <c r="C9515" s="272"/>
      <c r="D9515" s="273"/>
      <c r="E9515" s="89">
        <v>2.013888888888889E-2</v>
      </c>
      <c r="G9515">
        <v>1</v>
      </c>
      <c r="O9515">
        <v>1</v>
      </c>
      <c r="U9515">
        <v>1</v>
      </c>
      <c r="Y9515">
        <f t="shared" si="444"/>
        <v>3</v>
      </c>
      <c r="Z9515" s="90" t="str">
        <f t="shared" si="445"/>
        <v>2026/02/03 00:29</v>
      </c>
    </row>
    <row r="9516" spans="1:26" ht="3.6" customHeight="1" x14ac:dyDescent="0.2">
      <c r="A9516" s="86">
        <f t="shared" si="446"/>
        <v>46056</v>
      </c>
      <c r="B9516" s="270"/>
      <c r="C9516" s="272"/>
      <c r="D9516" s="273"/>
      <c r="E9516" s="89">
        <v>2.361111111111111E-2</v>
      </c>
      <c r="G9516">
        <v>1</v>
      </c>
      <c r="O9516">
        <v>1</v>
      </c>
      <c r="U9516">
        <v>1</v>
      </c>
      <c r="Y9516">
        <f t="shared" si="444"/>
        <v>3</v>
      </c>
      <c r="Z9516" s="90" t="str">
        <f t="shared" si="445"/>
        <v>2026/02/03 00:34</v>
      </c>
    </row>
    <row r="9517" spans="1:26" ht="3.6" customHeight="1" x14ac:dyDescent="0.2">
      <c r="A9517" s="86">
        <f t="shared" si="446"/>
        <v>46056</v>
      </c>
      <c r="B9517" s="270"/>
      <c r="C9517" s="272"/>
      <c r="D9517" s="273"/>
      <c r="E9517" s="89">
        <v>2.7083333333333334E-2</v>
      </c>
      <c r="G9517">
        <v>1</v>
      </c>
      <c r="O9517">
        <v>1</v>
      </c>
      <c r="U9517">
        <v>1</v>
      </c>
      <c r="Y9517">
        <f t="shared" si="444"/>
        <v>3</v>
      </c>
      <c r="Z9517" s="90" t="str">
        <f t="shared" si="445"/>
        <v>2026/02/03 00:39</v>
      </c>
    </row>
    <row r="9518" spans="1:26" ht="3.6" customHeight="1" x14ac:dyDescent="0.2">
      <c r="A9518" s="86">
        <f t="shared" si="446"/>
        <v>46056</v>
      </c>
      <c r="B9518" s="270"/>
      <c r="C9518" s="272"/>
      <c r="D9518" s="273"/>
      <c r="E9518" s="89">
        <v>3.0555555555555555E-2</v>
      </c>
      <c r="G9518">
        <v>1</v>
      </c>
      <c r="O9518">
        <v>1</v>
      </c>
      <c r="U9518">
        <v>1</v>
      </c>
      <c r="Y9518">
        <f t="shared" si="444"/>
        <v>3</v>
      </c>
      <c r="Z9518" s="90" t="str">
        <f t="shared" si="445"/>
        <v>2026/02/03 00:44</v>
      </c>
    </row>
    <row r="9519" spans="1:26" ht="3.6" customHeight="1" x14ac:dyDescent="0.2">
      <c r="A9519" s="86">
        <f t="shared" si="446"/>
        <v>46056</v>
      </c>
      <c r="B9519" s="270"/>
      <c r="C9519" s="272"/>
      <c r="D9519" s="273"/>
      <c r="E9519" s="89">
        <v>3.4027777777777775E-2</v>
      </c>
      <c r="G9519">
        <v>1</v>
      </c>
      <c r="O9519">
        <v>1</v>
      </c>
      <c r="U9519">
        <v>1</v>
      </c>
      <c r="Y9519">
        <f t="shared" si="444"/>
        <v>3</v>
      </c>
      <c r="Z9519" s="90" t="str">
        <f t="shared" si="445"/>
        <v>2026/02/03 00:49</v>
      </c>
    </row>
    <row r="9520" spans="1:26" ht="3.6" customHeight="1" x14ac:dyDescent="0.2">
      <c r="A9520" s="86">
        <f t="shared" si="446"/>
        <v>46056</v>
      </c>
      <c r="B9520" s="270"/>
      <c r="C9520" s="272"/>
      <c r="D9520" s="273"/>
      <c r="E9520" s="89">
        <v>3.7499999999999999E-2</v>
      </c>
      <c r="G9520">
        <v>1</v>
      </c>
      <c r="O9520">
        <v>1</v>
      </c>
      <c r="U9520">
        <v>1</v>
      </c>
      <c r="Y9520">
        <f t="shared" si="444"/>
        <v>3</v>
      </c>
      <c r="Z9520" s="90" t="str">
        <f t="shared" si="445"/>
        <v>2026/02/03 00:54</v>
      </c>
    </row>
    <row r="9521" spans="1:26" ht="3.6" customHeight="1" x14ac:dyDescent="0.2">
      <c r="A9521" s="86">
        <f t="shared" si="446"/>
        <v>46056</v>
      </c>
      <c r="B9521" s="270"/>
      <c r="C9521" s="272"/>
      <c r="D9521" s="273"/>
      <c r="E9521" s="89">
        <v>4.0972222222222222E-2</v>
      </c>
      <c r="G9521">
        <v>1</v>
      </c>
      <c r="O9521">
        <v>1</v>
      </c>
      <c r="U9521">
        <v>1</v>
      </c>
      <c r="Y9521">
        <f t="shared" si="444"/>
        <v>3</v>
      </c>
      <c r="Z9521" s="90" t="str">
        <f t="shared" si="445"/>
        <v>2026/02/03 00:59</v>
      </c>
    </row>
    <row r="9522" spans="1:26" ht="3.6" customHeight="1" x14ac:dyDescent="0.2">
      <c r="A9522" s="86">
        <f t="shared" si="446"/>
        <v>46056</v>
      </c>
      <c r="B9522" s="270"/>
      <c r="C9522" s="272"/>
      <c r="D9522" s="273">
        <v>4.1666666666666664E-2</v>
      </c>
      <c r="E9522" s="89">
        <v>2.7777777777777779E-3</v>
      </c>
      <c r="O9522">
        <v>1</v>
      </c>
      <c r="U9522">
        <v>1</v>
      </c>
      <c r="Y9522">
        <f t="shared" si="444"/>
        <v>2</v>
      </c>
      <c r="Z9522" s="90" t="str">
        <f t="shared" si="445"/>
        <v>2026/02/03 01:04</v>
      </c>
    </row>
    <row r="9523" spans="1:26" ht="3.6" customHeight="1" x14ac:dyDescent="0.2">
      <c r="A9523" s="86">
        <f t="shared" si="446"/>
        <v>46056</v>
      </c>
      <c r="B9523" s="270"/>
      <c r="C9523" s="272"/>
      <c r="D9523" s="273"/>
      <c r="E9523" s="89">
        <v>6.2499999999999995E-3</v>
      </c>
      <c r="O9523">
        <v>1</v>
      </c>
      <c r="U9523">
        <v>1</v>
      </c>
      <c r="Y9523">
        <f t="shared" si="444"/>
        <v>2</v>
      </c>
      <c r="Z9523" s="90" t="str">
        <f t="shared" si="445"/>
        <v>2026/02/03 00:09</v>
      </c>
    </row>
    <row r="9524" spans="1:26" ht="3.6" customHeight="1" x14ac:dyDescent="0.2">
      <c r="A9524" s="86">
        <f t="shared" si="446"/>
        <v>46056</v>
      </c>
      <c r="B9524" s="270"/>
      <c r="C9524" s="272"/>
      <c r="D9524" s="273"/>
      <c r="E9524" s="89">
        <v>9.7222222222222224E-3</v>
      </c>
      <c r="O9524">
        <v>1</v>
      </c>
      <c r="U9524">
        <v>1</v>
      </c>
      <c r="Y9524">
        <f t="shared" si="444"/>
        <v>2</v>
      </c>
      <c r="Z9524" s="90" t="str">
        <f t="shared" si="445"/>
        <v>2026/02/03 00:14</v>
      </c>
    </row>
    <row r="9525" spans="1:26" ht="3.6" customHeight="1" x14ac:dyDescent="0.2">
      <c r="A9525" s="86">
        <f t="shared" si="446"/>
        <v>46056</v>
      </c>
      <c r="B9525" s="270"/>
      <c r="C9525" s="272"/>
      <c r="D9525" s="273"/>
      <c r="E9525" s="89">
        <v>1.3194444444444444E-2</v>
      </c>
      <c r="O9525">
        <v>1</v>
      </c>
      <c r="U9525">
        <v>1</v>
      </c>
      <c r="Y9525">
        <f t="shared" si="444"/>
        <v>2</v>
      </c>
      <c r="Z9525" s="90" t="str">
        <f t="shared" si="445"/>
        <v>2026/02/03 00:19</v>
      </c>
    </row>
    <row r="9526" spans="1:26" ht="3.6" customHeight="1" x14ac:dyDescent="0.2">
      <c r="A9526" s="86">
        <f t="shared" si="446"/>
        <v>46056</v>
      </c>
      <c r="B9526" s="270"/>
      <c r="C9526" s="272"/>
      <c r="D9526" s="273"/>
      <c r="E9526" s="89">
        <v>1.6666666666666666E-2</v>
      </c>
      <c r="O9526">
        <v>1</v>
      </c>
      <c r="U9526">
        <v>1</v>
      </c>
      <c r="Y9526">
        <f t="shared" si="444"/>
        <v>2</v>
      </c>
      <c r="Z9526" s="90" t="str">
        <f t="shared" si="445"/>
        <v>2026/02/03 00:24</v>
      </c>
    </row>
    <row r="9527" spans="1:26" ht="3.6" customHeight="1" x14ac:dyDescent="0.2">
      <c r="A9527" s="86">
        <f t="shared" si="446"/>
        <v>46056</v>
      </c>
      <c r="B9527" s="270"/>
      <c r="C9527" s="272"/>
      <c r="D9527" s="273"/>
      <c r="E9527" s="89">
        <v>2.013888888888889E-2</v>
      </c>
      <c r="O9527">
        <v>1</v>
      </c>
      <c r="U9527">
        <v>1</v>
      </c>
      <c r="Y9527">
        <f t="shared" si="444"/>
        <v>2</v>
      </c>
      <c r="Z9527" s="90" t="str">
        <f t="shared" si="445"/>
        <v>2026/02/03 00:29</v>
      </c>
    </row>
    <row r="9528" spans="1:26" ht="3.6" customHeight="1" x14ac:dyDescent="0.2">
      <c r="A9528" s="86">
        <f t="shared" si="446"/>
        <v>46056</v>
      </c>
      <c r="B9528" s="270"/>
      <c r="C9528" s="272"/>
      <c r="D9528" s="273"/>
      <c r="E9528" s="89">
        <v>2.361111111111111E-2</v>
      </c>
      <c r="O9528">
        <v>1</v>
      </c>
      <c r="U9528">
        <v>1</v>
      </c>
      <c r="Y9528">
        <f t="shared" si="444"/>
        <v>2</v>
      </c>
      <c r="Z9528" s="90" t="str">
        <f t="shared" si="445"/>
        <v>2026/02/03 00:34</v>
      </c>
    </row>
    <row r="9529" spans="1:26" ht="3.6" customHeight="1" x14ac:dyDescent="0.2">
      <c r="A9529" s="86">
        <f t="shared" si="446"/>
        <v>46056</v>
      </c>
      <c r="B9529" s="270"/>
      <c r="C9529" s="272"/>
      <c r="D9529" s="273"/>
      <c r="E9529" s="89">
        <v>2.7083333333333334E-2</v>
      </c>
      <c r="O9529">
        <v>1</v>
      </c>
      <c r="U9529">
        <v>1</v>
      </c>
      <c r="Y9529">
        <f t="shared" si="444"/>
        <v>2</v>
      </c>
      <c r="Z9529" s="90" t="str">
        <f t="shared" si="445"/>
        <v>2026/02/03 00:39</v>
      </c>
    </row>
    <row r="9530" spans="1:26" ht="3.6" customHeight="1" x14ac:dyDescent="0.2">
      <c r="A9530" s="86">
        <f t="shared" si="446"/>
        <v>46056</v>
      </c>
      <c r="B9530" s="270"/>
      <c r="C9530" s="272"/>
      <c r="D9530" s="273"/>
      <c r="E9530" s="89">
        <v>3.0555555555555555E-2</v>
      </c>
      <c r="O9530">
        <v>1</v>
      </c>
      <c r="U9530">
        <v>1</v>
      </c>
      <c r="Y9530">
        <f t="shared" si="444"/>
        <v>2</v>
      </c>
      <c r="Z9530" s="90" t="str">
        <f t="shared" si="445"/>
        <v>2026/02/03 00:44</v>
      </c>
    </row>
    <row r="9531" spans="1:26" ht="3.6" customHeight="1" x14ac:dyDescent="0.2">
      <c r="A9531" s="86">
        <f t="shared" si="446"/>
        <v>46056</v>
      </c>
      <c r="B9531" s="270"/>
      <c r="C9531" s="272"/>
      <c r="D9531" s="273"/>
      <c r="E9531" s="89">
        <v>3.4027777777777775E-2</v>
      </c>
      <c r="O9531">
        <v>1</v>
      </c>
      <c r="U9531">
        <v>1</v>
      </c>
      <c r="Y9531">
        <f t="shared" si="444"/>
        <v>2</v>
      </c>
      <c r="Z9531" s="90" t="str">
        <f t="shared" si="445"/>
        <v>2026/02/03 00:49</v>
      </c>
    </row>
    <row r="9532" spans="1:26" ht="3.6" customHeight="1" x14ac:dyDescent="0.2">
      <c r="A9532" s="86">
        <f t="shared" si="446"/>
        <v>46056</v>
      </c>
      <c r="B9532" s="270"/>
      <c r="C9532" s="272"/>
      <c r="D9532" s="273"/>
      <c r="E9532" s="89">
        <v>3.7499999999999999E-2</v>
      </c>
      <c r="O9532">
        <v>1</v>
      </c>
      <c r="U9532">
        <v>1</v>
      </c>
      <c r="Y9532">
        <f t="shared" si="444"/>
        <v>2</v>
      </c>
      <c r="Z9532" s="90" t="str">
        <f t="shared" si="445"/>
        <v>2026/02/03 00:54</v>
      </c>
    </row>
    <row r="9533" spans="1:26" ht="3.6" customHeight="1" x14ac:dyDescent="0.2">
      <c r="A9533" s="86">
        <f t="shared" si="446"/>
        <v>46056</v>
      </c>
      <c r="B9533" s="270"/>
      <c r="C9533" s="272"/>
      <c r="D9533" s="273"/>
      <c r="E9533" s="89">
        <v>4.0972222222222222E-2</v>
      </c>
      <c r="O9533">
        <v>1</v>
      </c>
      <c r="U9533">
        <v>1</v>
      </c>
      <c r="Y9533">
        <f t="shared" si="444"/>
        <v>2</v>
      </c>
      <c r="Z9533" s="90" t="str">
        <f t="shared" si="445"/>
        <v>2026/02/03 00:59</v>
      </c>
    </row>
    <row r="9534" spans="1:26" ht="3.6" customHeight="1" x14ac:dyDescent="0.2">
      <c r="A9534" s="86">
        <f t="shared" si="446"/>
        <v>46056</v>
      </c>
      <c r="B9534" s="270"/>
      <c r="C9534" s="272"/>
      <c r="D9534" s="273">
        <v>8.3333333333333329E-2</v>
      </c>
      <c r="E9534" s="89">
        <v>2.7777777777777779E-3</v>
      </c>
      <c r="O9534">
        <v>1</v>
      </c>
      <c r="U9534">
        <v>1</v>
      </c>
      <c r="Y9534">
        <f t="shared" si="444"/>
        <v>2</v>
      </c>
      <c r="Z9534" s="90" t="str">
        <f t="shared" si="445"/>
        <v>2026/02/03 02:04</v>
      </c>
    </row>
    <row r="9535" spans="1:26" ht="3.6" customHeight="1" x14ac:dyDescent="0.2">
      <c r="A9535" s="86">
        <f t="shared" si="446"/>
        <v>46056</v>
      </c>
      <c r="B9535" s="270"/>
      <c r="C9535" s="272"/>
      <c r="D9535" s="273"/>
      <c r="E9535" s="89">
        <v>6.2499999999999995E-3</v>
      </c>
      <c r="O9535">
        <v>1</v>
      </c>
      <c r="U9535">
        <v>1</v>
      </c>
      <c r="Y9535">
        <f t="shared" si="444"/>
        <v>2</v>
      </c>
      <c r="Z9535" s="90" t="str">
        <f t="shared" si="445"/>
        <v>2026/02/03 00:09</v>
      </c>
    </row>
    <row r="9536" spans="1:26" ht="3.6" customHeight="1" x14ac:dyDescent="0.2">
      <c r="A9536" s="86">
        <f t="shared" si="446"/>
        <v>46056</v>
      </c>
      <c r="B9536" s="270"/>
      <c r="C9536" s="272"/>
      <c r="D9536" s="273"/>
      <c r="E9536" s="89">
        <v>9.7222222222222224E-3</v>
      </c>
      <c r="O9536">
        <v>1</v>
      </c>
      <c r="U9536">
        <v>1</v>
      </c>
      <c r="Y9536">
        <f t="shared" si="444"/>
        <v>2</v>
      </c>
      <c r="Z9536" s="90" t="str">
        <f t="shared" si="445"/>
        <v>2026/02/03 00:14</v>
      </c>
    </row>
    <row r="9537" spans="1:26" ht="3.6" customHeight="1" x14ac:dyDescent="0.2">
      <c r="A9537" s="86">
        <f t="shared" si="446"/>
        <v>46056</v>
      </c>
      <c r="B9537" s="270"/>
      <c r="C9537" s="272"/>
      <c r="D9537" s="273"/>
      <c r="E9537" s="89">
        <v>1.3194444444444444E-2</v>
      </c>
      <c r="O9537">
        <v>1</v>
      </c>
      <c r="U9537">
        <v>1</v>
      </c>
      <c r="Y9537">
        <f t="shared" si="444"/>
        <v>2</v>
      </c>
      <c r="Z9537" s="90" t="str">
        <f t="shared" si="445"/>
        <v>2026/02/03 00:19</v>
      </c>
    </row>
    <row r="9538" spans="1:26" ht="3.6" customHeight="1" x14ac:dyDescent="0.2">
      <c r="A9538" s="86">
        <f t="shared" si="446"/>
        <v>46056</v>
      </c>
      <c r="B9538" s="270"/>
      <c r="C9538" s="272"/>
      <c r="D9538" s="273"/>
      <c r="E9538" s="89">
        <v>1.6666666666666666E-2</v>
      </c>
      <c r="O9538">
        <v>1</v>
      </c>
      <c r="U9538">
        <v>1</v>
      </c>
      <c r="Y9538">
        <f t="shared" si="444"/>
        <v>2</v>
      </c>
      <c r="Z9538" s="90" t="str">
        <f t="shared" si="445"/>
        <v>2026/02/03 00:24</v>
      </c>
    </row>
    <row r="9539" spans="1:26" ht="3.6" customHeight="1" x14ac:dyDescent="0.2">
      <c r="A9539" s="86">
        <f t="shared" si="446"/>
        <v>46056</v>
      </c>
      <c r="B9539" s="270"/>
      <c r="C9539" s="272"/>
      <c r="D9539" s="273"/>
      <c r="E9539" s="89">
        <v>2.013888888888889E-2</v>
      </c>
      <c r="O9539">
        <v>1</v>
      </c>
      <c r="U9539">
        <v>1</v>
      </c>
      <c r="Y9539">
        <f t="shared" si="444"/>
        <v>2</v>
      </c>
      <c r="Z9539" s="90" t="str">
        <f t="shared" si="445"/>
        <v>2026/02/03 00:29</v>
      </c>
    </row>
    <row r="9540" spans="1:26" ht="3.6" customHeight="1" x14ac:dyDescent="0.2">
      <c r="A9540" s="86">
        <f t="shared" si="446"/>
        <v>46056</v>
      </c>
      <c r="B9540" s="270"/>
      <c r="C9540" s="272"/>
      <c r="D9540" s="273"/>
      <c r="E9540" s="89">
        <v>2.361111111111111E-2</v>
      </c>
      <c r="O9540">
        <v>1</v>
      </c>
      <c r="U9540">
        <v>1</v>
      </c>
      <c r="Y9540">
        <f t="shared" si="444"/>
        <v>2</v>
      </c>
      <c r="Z9540" s="90" t="str">
        <f t="shared" si="445"/>
        <v>2026/02/03 00:34</v>
      </c>
    </row>
    <row r="9541" spans="1:26" ht="3.6" customHeight="1" x14ac:dyDescent="0.2">
      <c r="A9541" s="86">
        <f t="shared" si="446"/>
        <v>46056</v>
      </c>
      <c r="B9541" s="270"/>
      <c r="C9541" s="272"/>
      <c r="D9541" s="273"/>
      <c r="E9541" s="89">
        <v>2.7083333333333334E-2</v>
      </c>
      <c r="O9541">
        <v>1</v>
      </c>
      <c r="U9541">
        <v>1</v>
      </c>
      <c r="Y9541">
        <f t="shared" si="444"/>
        <v>2</v>
      </c>
      <c r="Z9541" s="90" t="str">
        <f t="shared" si="445"/>
        <v>2026/02/03 00:39</v>
      </c>
    </row>
    <row r="9542" spans="1:26" ht="3.6" customHeight="1" x14ac:dyDescent="0.2">
      <c r="A9542" s="86">
        <f t="shared" si="446"/>
        <v>46056</v>
      </c>
      <c r="B9542" s="270"/>
      <c r="C9542" s="272"/>
      <c r="D9542" s="273"/>
      <c r="E9542" s="89">
        <v>3.0555555555555555E-2</v>
      </c>
      <c r="O9542">
        <v>1</v>
      </c>
      <c r="U9542">
        <v>1</v>
      </c>
      <c r="Y9542">
        <f t="shared" si="444"/>
        <v>2</v>
      </c>
      <c r="Z9542" s="90" t="str">
        <f t="shared" si="445"/>
        <v>2026/02/03 00:44</v>
      </c>
    </row>
    <row r="9543" spans="1:26" ht="3.6" customHeight="1" x14ac:dyDescent="0.2">
      <c r="A9543" s="86">
        <f t="shared" si="446"/>
        <v>46056</v>
      </c>
      <c r="B9543" s="270"/>
      <c r="C9543" s="272"/>
      <c r="D9543" s="273"/>
      <c r="E9543" s="89">
        <v>3.4027777777777775E-2</v>
      </c>
      <c r="O9543">
        <v>1</v>
      </c>
      <c r="U9543">
        <v>1</v>
      </c>
      <c r="Y9543">
        <f t="shared" ref="Y9543:Y9606" si="447">COUNTA(F9543:X9543)</f>
        <v>2</v>
      </c>
      <c r="Z9543" s="90" t="str">
        <f t="shared" ref="Z9543:Z9606" si="448">TEXT(A9543,"yyyy/mm/dd")&amp; " " &amp;TEXT(D9543+E9543,"hh:mm")</f>
        <v>2026/02/03 00:49</v>
      </c>
    </row>
    <row r="9544" spans="1:26" ht="3.6" customHeight="1" x14ac:dyDescent="0.2">
      <c r="A9544" s="86">
        <f t="shared" ref="A9544:A9607" si="449">IF(B9544&lt;&gt;"",B9544,A9543)</f>
        <v>46056</v>
      </c>
      <c r="B9544" s="270"/>
      <c r="C9544" s="272"/>
      <c r="D9544" s="273"/>
      <c r="E9544" s="89">
        <v>3.7499999999999999E-2</v>
      </c>
      <c r="O9544">
        <v>1</v>
      </c>
      <c r="U9544">
        <v>1</v>
      </c>
      <c r="Y9544">
        <f t="shared" si="447"/>
        <v>2</v>
      </c>
      <c r="Z9544" s="90" t="str">
        <f t="shared" si="448"/>
        <v>2026/02/03 00:54</v>
      </c>
    </row>
    <row r="9545" spans="1:26" ht="3.6" customHeight="1" x14ac:dyDescent="0.2">
      <c r="A9545" s="86">
        <f t="shared" si="449"/>
        <v>46056</v>
      </c>
      <c r="B9545" s="270"/>
      <c r="C9545" s="272"/>
      <c r="D9545" s="273"/>
      <c r="E9545" s="89">
        <v>4.0972222222222222E-2</v>
      </c>
      <c r="O9545">
        <v>1</v>
      </c>
      <c r="U9545">
        <v>1</v>
      </c>
      <c r="Y9545">
        <f t="shared" si="447"/>
        <v>2</v>
      </c>
      <c r="Z9545" s="90" t="str">
        <f t="shared" si="448"/>
        <v>2026/02/03 00:59</v>
      </c>
    </row>
    <row r="9546" spans="1:26" ht="3.6" customHeight="1" x14ac:dyDescent="0.2">
      <c r="A9546" s="86">
        <f t="shared" si="449"/>
        <v>46056</v>
      </c>
      <c r="B9546" s="270"/>
      <c r="C9546" s="272"/>
      <c r="D9546" s="273">
        <v>0.125</v>
      </c>
      <c r="E9546" s="89">
        <v>2.7777777777777779E-3</v>
      </c>
      <c r="O9546">
        <v>1</v>
      </c>
      <c r="U9546">
        <v>1</v>
      </c>
      <c r="Y9546">
        <f t="shared" si="447"/>
        <v>2</v>
      </c>
      <c r="Z9546" s="90" t="str">
        <f t="shared" si="448"/>
        <v>2026/02/03 03:04</v>
      </c>
    </row>
    <row r="9547" spans="1:26" ht="3.6" customHeight="1" x14ac:dyDescent="0.2">
      <c r="A9547" s="86">
        <f t="shared" si="449"/>
        <v>46056</v>
      </c>
      <c r="B9547" s="270"/>
      <c r="C9547" s="272"/>
      <c r="D9547" s="273"/>
      <c r="E9547" s="89">
        <v>6.2499999999999995E-3</v>
      </c>
      <c r="O9547">
        <v>1</v>
      </c>
      <c r="U9547">
        <v>1</v>
      </c>
      <c r="Y9547">
        <f t="shared" si="447"/>
        <v>2</v>
      </c>
      <c r="Z9547" s="90" t="str">
        <f t="shared" si="448"/>
        <v>2026/02/03 00:09</v>
      </c>
    </row>
    <row r="9548" spans="1:26" ht="3.6" customHeight="1" x14ac:dyDescent="0.2">
      <c r="A9548" s="86">
        <f t="shared" si="449"/>
        <v>46056</v>
      </c>
      <c r="B9548" s="270"/>
      <c r="C9548" s="272"/>
      <c r="D9548" s="273"/>
      <c r="E9548" s="89">
        <v>9.7222222222222224E-3</v>
      </c>
      <c r="O9548">
        <v>1</v>
      </c>
      <c r="U9548">
        <v>1</v>
      </c>
      <c r="Y9548">
        <f t="shared" si="447"/>
        <v>2</v>
      </c>
      <c r="Z9548" s="90" t="str">
        <f t="shared" si="448"/>
        <v>2026/02/03 00:14</v>
      </c>
    </row>
    <row r="9549" spans="1:26" ht="3.6" customHeight="1" x14ac:dyDescent="0.2">
      <c r="A9549" s="86">
        <f t="shared" si="449"/>
        <v>46056</v>
      </c>
      <c r="B9549" s="270"/>
      <c r="C9549" s="272"/>
      <c r="D9549" s="273"/>
      <c r="E9549" s="89">
        <v>1.3194444444444444E-2</v>
      </c>
      <c r="O9549">
        <v>1</v>
      </c>
      <c r="U9549">
        <v>1</v>
      </c>
      <c r="Y9549">
        <f t="shared" si="447"/>
        <v>2</v>
      </c>
      <c r="Z9549" s="90" t="str">
        <f t="shared" si="448"/>
        <v>2026/02/03 00:19</v>
      </c>
    </row>
    <row r="9550" spans="1:26" ht="3.6" customHeight="1" x14ac:dyDescent="0.2">
      <c r="A9550" s="86">
        <f t="shared" si="449"/>
        <v>46056</v>
      </c>
      <c r="B9550" s="270"/>
      <c r="C9550" s="272"/>
      <c r="D9550" s="273"/>
      <c r="E9550" s="89">
        <v>1.6666666666666666E-2</v>
      </c>
      <c r="O9550">
        <v>1</v>
      </c>
      <c r="U9550">
        <v>1</v>
      </c>
      <c r="Y9550">
        <f t="shared" si="447"/>
        <v>2</v>
      </c>
      <c r="Z9550" s="90" t="str">
        <f t="shared" si="448"/>
        <v>2026/02/03 00:24</v>
      </c>
    </row>
    <row r="9551" spans="1:26" ht="3.6" customHeight="1" x14ac:dyDescent="0.2">
      <c r="A9551" s="86">
        <f t="shared" si="449"/>
        <v>46056</v>
      </c>
      <c r="B9551" s="270"/>
      <c r="C9551" s="272"/>
      <c r="D9551" s="273"/>
      <c r="E9551" s="89">
        <v>2.013888888888889E-2</v>
      </c>
      <c r="O9551">
        <v>1</v>
      </c>
      <c r="U9551">
        <v>1</v>
      </c>
      <c r="Y9551">
        <f t="shared" si="447"/>
        <v>2</v>
      </c>
      <c r="Z9551" s="90" t="str">
        <f t="shared" si="448"/>
        <v>2026/02/03 00:29</v>
      </c>
    </row>
    <row r="9552" spans="1:26" ht="3.6" customHeight="1" x14ac:dyDescent="0.2">
      <c r="A9552" s="86">
        <f t="shared" si="449"/>
        <v>46056</v>
      </c>
      <c r="B9552" s="270"/>
      <c r="C9552" s="272"/>
      <c r="D9552" s="273"/>
      <c r="E9552" s="89">
        <v>2.361111111111111E-2</v>
      </c>
      <c r="O9552">
        <v>1</v>
      </c>
      <c r="U9552">
        <v>1</v>
      </c>
      <c r="Y9552">
        <f t="shared" si="447"/>
        <v>2</v>
      </c>
      <c r="Z9552" s="90" t="str">
        <f t="shared" si="448"/>
        <v>2026/02/03 00:34</v>
      </c>
    </row>
    <row r="9553" spans="1:26" ht="3.6" customHeight="1" x14ac:dyDescent="0.2">
      <c r="A9553" s="86">
        <f t="shared" si="449"/>
        <v>46056</v>
      </c>
      <c r="B9553" s="270"/>
      <c r="C9553" s="272"/>
      <c r="D9553" s="273"/>
      <c r="E9553" s="89">
        <v>2.7083333333333334E-2</v>
      </c>
      <c r="O9553">
        <v>1</v>
      </c>
      <c r="U9553">
        <v>1</v>
      </c>
      <c r="Y9553">
        <f t="shared" si="447"/>
        <v>2</v>
      </c>
      <c r="Z9553" s="90" t="str">
        <f t="shared" si="448"/>
        <v>2026/02/03 00:39</v>
      </c>
    </row>
    <row r="9554" spans="1:26" ht="3.6" customHeight="1" x14ac:dyDescent="0.2">
      <c r="A9554" s="86">
        <f t="shared" si="449"/>
        <v>46056</v>
      </c>
      <c r="B9554" s="270"/>
      <c r="C9554" s="272"/>
      <c r="D9554" s="273"/>
      <c r="E9554" s="89">
        <v>3.0555555555555555E-2</v>
      </c>
      <c r="O9554">
        <v>1</v>
      </c>
      <c r="U9554">
        <v>1</v>
      </c>
      <c r="Y9554">
        <f t="shared" si="447"/>
        <v>2</v>
      </c>
      <c r="Z9554" s="90" t="str">
        <f t="shared" si="448"/>
        <v>2026/02/03 00:44</v>
      </c>
    </row>
    <row r="9555" spans="1:26" ht="3.6" customHeight="1" x14ac:dyDescent="0.2">
      <c r="A9555" s="86">
        <f t="shared" si="449"/>
        <v>46056</v>
      </c>
      <c r="B9555" s="270"/>
      <c r="C9555" s="272"/>
      <c r="D9555" s="273"/>
      <c r="E9555" s="89">
        <v>3.4027777777777775E-2</v>
      </c>
      <c r="O9555">
        <v>1</v>
      </c>
      <c r="U9555">
        <v>1</v>
      </c>
      <c r="Y9555">
        <f t="shared" si="447"/>
        <v>2</v>
      </c>
      <c r="Z9555" s="90" t="str">
        <f t="shared" si="448"/>
        <v>2026/02/03 00:49</v>
      </c>
    </row>
    <row r="9556" spans="1:26" ht="3.6" customHeight="1" x14ac:dyDescent="0.2">
      <c r="A9556" s="86">
        <f t="shared" si="449"/>
        <v>46056</v>
      </c>
      <c r="B9556" s="270"/>
      <c r="C9556" s="272"/>
      <c r="D9556" s="273"/>
      <c r="E9556" s="89">
        <v>3.7499999999999999E-2</v>
      </c>
      <c r="O9556">
        <v>1</v>
      </c>
      <c r="U9556">
        <v>1</v>
      </c>
      <c r="Y9556">
        <f t="shared" si="447"/>
        <v>2</v>
      </c>
      <c r="Z9556" s="90" t="str">
        <f t="shared" si="448"/>
        <v>2026/02/03 00:54</v>
      </c>
    </row>
    <row r="9557" spans="1:26" ht="3.6" customHeight="1" x14ac:dyDescent="0.2">
      <c r="A9557" s="86">
        <f t="shared" si="449"/>
        <v>46056</v>
      </c>
      <c r="B9557" s="270"/>
      <c r="C9557" s="272"/>
      <c r="D9557" s="273"/>
      <c r="E9557" s="89">
        <v>4.0972222222222222E-2</v>
      </c>
      <c r="O9557">
        <v>1</v>
      </c>
      <c r="U9557">
        <v>1</v>
      </c>
      <c r="Y9557">
        <f t="shared" si="447"/>
        <v>2</v>
      </c>
      <c r="Z9557" s="90" t="str">
        <f t="shared" si="448"/>
        <v>2026/02/03 00:59</v>
      </c>
    </row>
    <row r="9558" spans="1:26" ht="3.6" customHeight="1" x14ac:dyDescent="0.2">
      <c r="A9558" s="86">
        <f t="shared" si="449"/>
        <v>46056</v>
      </c>
      <c r="B9558" s="270"/>
      <c r="C9558" s="272"/>
      <c r="D9558" s="273">
        <v>0.16666666666666666</v>
      </c>
      <c r="E9558" s="89">
        <v>2.7777777777777779E-3</v>
      </c>
      <c r="O9558">
        <v>1</v>
      </c>
      <c r="U9558">
        <v>1</v>
      </c>
      <c r="Y9558">
        <f t="shared" si="447"/>
        <v>2</v>
      </c>
      <c r="Z9558" s="90" t="str">
        <f t="shared" si="448"/>
        <v>2026/02/03 04:04</v>
      </c>
    </row>
    <row r="9559" spans="1:26" ht="3.6" customHeight="1" x14ac:dyDescent="0.2">
      <c r="A9559" s="86">
        <f t="shared" si="449"/>
        <v>46056</v>
      </c>
      <c r="B9559" s="270"/>
      <c r="C9559" s="272"/>
      <c r="D9559" s="273"/>
      <c r="E9559" s="89">
        <v>6.2499999999999995E-3</v>
      </c>
      <c r="O9559">
        <v>1</v>
      </c>
      <c r="U9559">
        <v>1</v>
      </c>
      <c r="Y9559">
        <f t="shared" si="447"/>
        <v>2</v>
      </c>
      <c r="Z9559" s="90" t="str">
        <f t="shared" si="448"/>
        <v>2026/02/03 00:09</v>
      </c>
    </row>
    <row r="9560" spans="1:26" ht="3.6" customHeight="1" x14ac:dyDescent="0.2">
      <c r="A9560" s="86">
        <f t="shared" si="449"/>
        <v>46056</v>
      </c>
      <c r="B9560" s="270"/>
      <c r="C9560" s="272"/>
      <c r="D9560" s="273"/>
      <c r="E9560" s="89">
        <v>9.7222222222222224E-3</v>
      </c>
      <c r="O9560">
        <v>1</v>
      </c>
      <c r="U9560">
        <v>1</v>
      </c>
      <c r="Y9560">
        <f t="shared" si="447"/>
        <v>2</v>
      </c>
      <c r="Z9560" s="90" t="str">
        <f t="shared" si="448"/>
        <v>2026/02/03 00:14</v>
      </c>
    </row>
    <row r="9561" spans="1:26" ht="3.6" customHeight="1" x14ac:dyDescent="0.2">
      <c r="A9561" s="86">
        <f t="shared" si="449"/>
        <v>46056</v>
      </c>
      <c r="B9561" s="270"/>
      <c r="C9561" s="272"/>
      <c r="D9561" s="273"/>
      <c r="E9561" s="89">
        <v>1.3194444444444444E-2</v>
      </c>
      <c r="O9561">
        <v>1</v>
      </c>
      <c r="U9561">
        <v>1</v>
      </c>
      <c r="Y9561">
        <f t="shared" si="447"/>
        <v>2</v>
      </c>
      <c r="Z9561" s="90" t="str">
        <f t="shared" si="448"/>
        <v>2026/02/03 00:19</v>
      </c>
    </row>
    <row r="9562" spans="1:26" ht="3.6" customHeight="1" x14ac:dyDescent="0.2">
      <c r="A9562" s="86">
        <f t="shared" si="449"/>
        <v>46056</v>
      </c>
      <c r="B9562" s="270"/>
      <c r="C9562" s="272"/>
      <c r="D9562" s="273"/>
      <c r="E9562" s="89">
        <v>1.6666666666666666E-2</v>
      </c>
      <c r="O9562">
        <v>1</v>
      </c>
      <c r="U9562">
        <v>1</v>
      </c>
      <c r="Y9562">
        <f t="shared" si="447"/>
        <v>2</v>
      </c>
      <c r="Z9562" s="90" t="str">
        <f t="shared" si="448"/>
        <v>2026/02/03 00:24</v>
      </c>
    </row>
    <row r="9563" spans="1:26" ht="3.6" customHeight="1" x14ac:dyDescent="0.2">
      <c r="A9563" s="86">
        <f t="shared" si="449"/>
        <v>46056</v>
      </c>
      <c r="B9563" s="270"/>
      <c r="C9563" s="272"/>
      <c r="D9563" s="273"/>
      <c r="E9563" s="89">
        <v>2.013888888888889E-2</v>
      </c>
      <c r="O9563">
        <v>1</v>
      </c>
      <c r="U9563">
        <v>1</v>
      </c>
      <c r="Y9563">
        <f t="shared" si="447"/>
        <v>2</v>
      </c>
      <c r="Z9563" s="90" t="str">
        <f t="shared" si="448"/>
        <v>2026/02/03 00:29</v>
      </c>
    </row>
    <row r="9564" spans="1:26" ht="3.6" customHeight="1" x14ac:dyDescent="0.2">
      <c r="A9564" s="86">
        <f t="shared" si="449"/>
        <v>46056</v>
      </c>
      <c r="B9564" s="270"/>
      <c r="C9564" s="272"/>
      <c r="D9564" s="273"/>
      <c r="E9564" s="89">
        <v>2.361111111111111E-2</v>
      </c>
      <c r="O9564">
        <v>1</v>
      </c>
      <c r="U9564">
        <v>1</v>
      </c>
      <c r="Y9564">
        <f t="shared" si="447"/>
        <v>2</v>
      </c>
      <c r="Z9564" s="90" t="str">
        <f t="shared" si="448"/>
        <v>2026/02/03 00:34</v>
      </c>
    </row>
    <row r="9565" spans="1:26" ht="3.6" customHeight="1" x14ac:dyDescent="0.2">
      <c r="A9565" s="86">
        <f t="shared" si="449"/>
        <v>46056</v>
      </c>
      <c r="B9565" s="270"/>
      <c r="C9565" s="272"/>
      <c r="D9565" s="273"/>
      <c r="E9565" s="89">
        <v>2.7083333333333334E-2</v>
      </c>
      <c r="O9565">
        <v>1</v>
      </c>
      <c r="U9565">
        <v>1</v>
      </c>
      <c r="Y9565">
        <f t="shared" si="447"/>
        <v>2</v>
      </c>
      <c r="Z9565" s="90" t="str">
        <f t="shared" si="448"/>
        <v>2026/02/03 00:39</v>
      </c>
    </row>
    <row r="9566" spans="1:26" ht="3.6" customHeight="1" x14ac:dyDescent="0.2">
      <c r="A9566" s="86">
        <f t="shared" si="449"/>
        <v>46056</v>
      </c>
      <c r="B9566" s="270"/>
      <c r="C9566" s="272"/>
      <c r="D9566" s="273"/>
      <c r="E9566" s="89">
        <v>3.0555555555555555E-2</v>
      </c>
      <c r="O9566">
        <v>1</v>
      </c>
      <c r="U9566">
        <v>1</v>
      </c>
      <c r="Y9566">
        <f t="shared" si="447"/>
        <v>2</v>
      </c>
      <c r="Z9566" s="90" t="str">
        <f t="shared" si="448"/>
        <v>2026/02/03 00:44</v>
      </c>
    </row>
    <row r="9567" spans="1:26" ht="3.6" customHeight="1" x14ac:dyDescent="0.2">
      <c r="A9567" s="86">
        <f t="shared" si="449"/>
        <v>46056</v>
      </c>
      <c r="B9567" s="270"/>
      <c r="C9567" s="272"/>
      <c r="D9567" s="273"/>
      <c r="E9567" s="89">
        <v>3.4027777777777775E-2</v>
      </c>
      <c r="O9567">
        <v>1</v>
      </c>
      <c r="U9567">
        <v>1</v>
      </c>
      <c r="Y9567">
        <f t="shared" si="447"/>
        <v>2</v>
      </c>
      <c r="Z9567" s="90" t="str">
        <f t="shared" si="448"/>
        <v>2026/02/03 00:49</v>
      </c>
    </row>
    <row r="9568" spans="1:26" ht="3.6" customHeight="1" x14ac:dyDescent="0.2">
      <c r="A9568" s="86">
        <f t="shared" si="449"/>
        <v>46056</v>
      </c>
      <c r="B9568" s="270"/>
      <c r="C9568" s="272"/>
      <c r="D9568" s="273"/>
      <c r="E9568" s="89">
        <v>3.7499999999999999E-2</v>
      </c>
      <c r="O9568">
        <v>1</v>
      </c>
      <c r="U9568">
        <v>1</v>
      </c>
      <c r="Y9568">
        <f t="shared" si="447"/>
        <v>2</v>
      </c>
      <c r="Z9568" s="90" t="str">
        <f t="shared" si="448"/>
        <v>2026/02/03 00:54</v>
      </c>
    </row>
    <row r="9569" spans="1:26" ht="3.6" customHeight="1" x14ac:dyDescent="0.2">
      <c r="A9569" s="86">
        <f t="shared" si="449"/>
        <v>46056</v>
      </c>
      <c r="B9569" s="270"/>
      <c r="C9569" s="272"/>
      <c r="D9569" s="273"/>
      <c r="E9569" s="89">
        <v>4.0972222222222222E-2</v>
      </c>
      <c r="O9569">
        <v>1</v>
      </c>
      <c r="U9569">
        <v>1</v>
      </c>
      <c r="Y9569">
        <f t="shared" si="447"/>
        <v>2</v>
      </c>
      <c r="Z9569" s="90" t="str">
        <f t="shared" si="448"/>
        <v>2026/02/03 00:59</v>
      </c>
    </row>
    <row r="9570" spans="1:26" ht="3.6" customHeight="1" x14ac:dyDescent="0.2">
      <c r="A9570" s="86">
        <f t="shared" si="449"/>
        <v>46056</v>
      </c>
      <c r="B9570" s="270"/>
      <c r="C9570" s="272"/>
      <c r="D9570" s="273">
        <v>0.20833333333333334</v>
      </c>
      <c r="E9570" s="89">
        <v>2.7777777777777779E-3</v>
      </c>
      <c r="O9570">
        <v>1</v>
      </c>
      <c r="U9570">
        <v>1</v>
      </c>
      <c r="Y9570">
        <f t="shared" si="447"/>
        <v>2</v>
      </c>
      <c r="Z9570" s="90" t="str">
        <f t="shared" si="448"/>
        <v>2026/02/03 05:04</v>
      </c>
    </row>
    <row r="9571" spans="1:26" ht="3.6" customHeight="1" x14ac:dyDescent="0.2">
      <c r="A9571" s="86">
        <f t="shared" si="449"/>
        <v>46056</v>
      </c>
      <c r="B9571" s="270"/>
      <c r="C9571" s="272"/>
      <c r="D9571" s="273"/>
      <c r="E9571" s="89">
        <v>6.2499999999999995E-3</v>
      </c>
      <c r="O9571">
        <v>1</v>
      </c>
      <c r="U9571">
        <v>1</v>
      </c>
      <c r="Y9571">
        <f t="shared" si="447"/>
        <v>2</v>
      </c>
      <c r="Z9571" s="90" t="str">
        <f t="shared" si="448"/>
        <v>2026/02/03 00:09</v>
      </c>
    </row>
    <row r="9572" spans="1:26" ht="3.6" customHeight="1" x14ac:dyDescent="0.2">
      <c r="A9572" s="86">
        <f t="shared" si="449"/>
        <v>46056</v>
      </c>
      <c r="B9572" s="270"/>
      <c r="C9572" s="272"/>
      <c r="D9572" s="273"/>
      <c r="E9572" s="89">
        <v>9.7222222222222224E-3</v>
      </c>
      <c r="O9572">
        <v>1</v>
      </c>
      <c r="U9572">
        <v>1</v>
      </c>
      <c r="Y9572">
        <f t="shared" si="447"/>
        <v>2</v>
      </c>
      <c r="Z9572" s="90" t="str">
        <f t="shared" si="448"/>
        <v>2026/02/03 00:14</v>
      </c>
    </row>
    <row r="9573" spans="1:26" ht="3.6" customHeight="1" x14ac:dyDescent="0.2">
      <c r="A9573" s="86">
        <f t="shared" si="449"/>
        <v>46056</v>
      </c>
      <c r="B9573" s="270"/>
      <c r="C9573" s="272"/>
      <c r="D9573" s="273"/>
      <c r="E9573" s="89">
        <v>1.3194444444444444E-2</v>
      </c>
      <c r="O9573">
        <v>1</v>
      </c>
      <c r="U9573">
        <v>1</v>
      </c>
      <c r="Y9573">
        <f t="shared" si="447"/>
        <v>2</v>
      </c>
      <c r="Z9573" s="90" t="str">
        <f t="shared" si="448"/>
        <v>2026/02/03 00:19</v>
      </c>
    </row>
    <row r="9574" spans="1:26" ht="3.6" customHeight="1" x14ac:dyDescent="0.2">
      <c r="A9574" s="86">
        <f t="shared" si="449"/>
        <v>46056</v>
      </c>
      <c r="B9574" s="270"/>
      <c r="C9574" s="272"/>
      <c r="D9574" s="273"/>
      <c r="E9574" s="89">
        <v>1.6666666666666666E-2</v>
      </c>
      <c r="O9574">
        <v>1</v>
      </c>
      <c r="U9574">
        <v>1</v>
      </c>
      <c r="Y9574">
        <f t="shared" si="447"/>
        <v>2</v>
      </c>
      <c r="Z9574" s="90" t="str">
        <f t="shared" si="448"/>
        <v>2026/02/03 00:24</v>
      </c>
    </row>
    <row r="9575" spans="1:26" ht="3.6" customHeight="1" x14ac:dyDescent="0.2">
      <c r="A9575" s="86">
        <f t="shared" si="449"/>
        <v>46056</v>
      </c>
      <c r="B9575" s="270"/>
      <c r="C9575" s="272"/>
      <c r="D9575" s="273"/>
      <c r="E9575" s="89">
        <v>2.013888888888889E-2</v>
      </c>
      <c r="O9575">
        <v>1</v>
      </c>
      <c r="U9575">
        <v>1</v>
      </c>
      <c r="Y9575">
        <f t="shared" si="447"/>
        <v>2</v>
      </c>
      <c r="Z9575" s="90" t="str">
        <f t="shared" si="448"/>
        <v>2026/02/03 00:29</v>
      </c>
    </row>
    <row r="9576" spans="1:26" ht="3.6" customHeight="1" x14ac:dyDescent="0.2">
      <c r="A9576" s="86">
        <f t="shared" si="449"/>
        <v>46056</v>
      </c>
      <c r="B9576" s="270"/>
      <c r="C9576" s="272"/>
      <c r="D9576" s="273"/>
      <c r="E9576" s="89">
        <v>2.361111111111111E-2</v>
      </c>
      <c r="O9576">
        <v>1</v>
      </c>
      <c r="U9576">
        <v>1</v>
      </c>
      <c r="Y9576">
        <f t="shared" si="447"/>
        <v>2</v>
      </c>
      <c r="Z9576" s="90" t="str">
        <f t="shared" si="448"/>
        <v>2026/02/03 00:34</v>
      </c>
    </row>
    <row r="9577" spans="1:26" ht="3.6" customHeight="1" x14ac:dyDescent="0.2">
      <c r="A9577" s="86">
        <f t="shared" si="449"/>
        <v>46056</v>
      </c>
      <c r="B9577" s="270"/>
      <c r="C9577" s="272"/>
      <c r="D9577" s="273"/>
      <c r="E9577" s="89">
        <v>2.7083333333333334E-2</v>
      </c>
      <c r="O9577">
        <v>1</v>
      </c>
      <c r="U9577">
        <v>1</v>
      </c>
      <c r="Y9577">
        <f t="shared" si="447"/>
        <v>2</v>
      </c>
      <c r="Z9577" s="90" t="str">
        <f t="shared" si="448"/>
        <v>2026/02/03 00:39</v>
      </c>
    </row>
    <row r="9578" spans="1:26" ht="3.6" customHeight="1" x14ac:dyDescent="0.2">
      <c r="A9578" s="86">
        <f t="shared" si="449"/>
        <v>46056</v>
      </c>
      <c r="B9578" s="270"/>
      <c r="C9578" s="272"/>
      <c r="D9578" s="273"/>
      <c r="E9578" s="89">
        <v>3.0555555555555555E-2</v>
      </c>
      <c r="O9578">
        <v>1</v>
      </c>
      <c r="U9578">
        <v>1</v>
      </c>
      <c r="Y9578">
        <f t="shared" si="447"/>
        <v>2</v>
      </c>
      <c r="Z9578" s="90" t="str">
        <f t="shared" si="448"/>
        <v>2026/02/03 00:44</v>
      </c>
    </row>
    <row r="9579" spans="1:26" ht="3.6" customHeight="1" x14ac:dyDescent="0.2">
      <c r="A9579" s="86">
        <f t="shared" si="449"/>
        <v>46056</v>
      </c>
      <c r="B9579" s="270"/>
      <c r="C9579" s="272"/>
      <c r="D9579" s="273"/>
      <c r="E9579" s="89">
        <v>3.4027777777777775E-2</v>
      </c>
      <c r="O9579">
        <v>1</v>
      </c>
      <c r="U9579">
        <v>1</v>
      </c>
      <c r="Y9579">
        <f t="shared" si="447"/>
        <v>2</v>
      </c>
      <c r="Z9579" s="90" t="str">
        <f t="shared" si="448"/>
        <v>2026/02/03 00:49</v>
      </c>
    </row>
    <row r="9580" spans="1:26" ht="3.6" customHeight="1" x14ac:dyDescent="0.2">
      <c r="A9580" s="86">
        <f t="shared" si="449"/>
        <v>46056</v>
      </c>
      <c r="B9580" s="270"/>
      <c r="C9580" s="272"/>
      <c r="D9580" s="273"/>
      <c r="E9580" s="89">
        <v>3.7499999999999999E-2</v>
      </c>
      <c r="O9580">
        <v>1</v>
      </c>
      <c r="U9580">
        <v>1</v>
      </c>
      <c r="Y9580">
        <f t="shared" si="447"/>
        <v>2</v>
      </c>
      <c r="Z9580" s="90" t="str">
        <f t="shared" si="448"/>
        <v>2026/02/03 00:54</v>
      </c>
    </row>
    <row r="9581" spans="1:26" ht="3.6" customHeight="1" x14ac:dyDescent="0.2">
      <c r="A9581" s="86">
        <f t="shared" si="449"/>
        <v>46056</v>
      </c>
      <c r="B9581" s="270"/>
      <c r="C9581" s="272"/>
      <c r="D9581" s="273"/>
      <c r="E9581" s="89">
        <v>4.0972222222222222E-2</v>
      </c>
      <c r="O9581">
        <v>1</v>
      </c>
      <c r="U9581">
        <v>1</v>
      </c>
      <c r="Y9581">
        <f t="shared" si="447"/>
        <v>2</v>
      </c>
      <c r="Z9581" s="90" t="str">
        <f t="shared" si="448"/>
        <v>2026/02/03 00:59</v>
      </c>
    </row>
    <row r="9582" spans="1:26" ht="3.6" customHeight="1" x14ac:dyDescent="0.2">
      <c r="A9582" s="86">
        <f t="shared" si="449"/>
        <v>46056</v>
      </c>
      <c r="B9582" s="270"/>
      <c r="C9582" s="272"/>
      <c r="D9582" s="273">
        <v>0.25</v>
      </c>
      <c r="E9582" s="89">
        <v>2.7777777777777779E-3</v>
      </c>
      <c r="O9582">
        <v>1</v>
      </c>
      <c r="U9582">
        <v>1</v>
      </c>
      <c r="Y9582">
        <f t="shared" si="447"/>
        <v>2</v>
      </c>
      <c r="Z9582" s="90" t="str">
        <f t="shared" si="448"/>
        <v>2026/02/03 06:04</v>
      </c>
    </row>
    <row r="9583" spans="1:26" ht="3.6" customHeight="1" x14ac:dyDescent="0.2">
      <c r="A9583" s="86">
        <f t="shared" si="449"/>
        <v>46056</v>
      </c>
      <c r="B9583" s="270"/>
      <c r="C9583" s="272"/>
      <c r="D9583" s="273"/>
      <c r="E9583" s="89">
        <v>6.2499999999999995E-3</v>
      </c>
      <c r="O9583">
        <v>1</v>
      </c>
      <c r="U9583">
        <v>1</v>
      </c>
      <c r="Y9583">
        <f t="shared" si="447"/>
        <v>2</v>
      </c>
      <c r="Z9583" s="90" t="str">
        <f t="shared" si="448"/>
        <v>2026/02/03 00:09</v>
      </c>
    </row>
    <row r="9584" spans="1:26" ht="3.6" customHeight="1" x14ac:dyDescent="0.2">
      <c r="A9584" s="86">
        <f t="shared" si="449"/>
        <v>46056</v>
      </c>
      <c r="B9584" s="270"/>
      <c r="C9584" s="272"/>
      <c r="D9584" s="273"/>
      <c r="E9584" s="89">
        <v>9.7222222222222224E-3</v>
      </c>
      <c r="O9584">
        <v>1</v>
      </c>
      <c r="U9584">
        <v>1</v>
      </c>
      <c r="Y9584">
        <f t="shared" si="447"/>
        <v>2</v>
      </c>
      <c r="Z9584" s="90" t="str">
        <f t="shared" si="448"/>
        <v>2026/02/03 00:14</v>
      </c>
    </row>
    <row r="9585" spans="1:26" ht="3.6" customHeight="1" x14ac:dyDescent="0.2">
      <c r="A9585" s="86">
        <f t="shared" si="449"/>
        <v>46056</v>
      </c>
      <c r="B9585" s="270"/>
      <c r="C9585" s="272"/>
      <c r="D9585" s="273"/>
      <c r="E9585" s="89">
        <v>1.3194444444444444E-2</v>
      </c>
      <c r="O9585">
        <v>1</v>
      </c>
      <c r="U9585">
        <v>1</v>
      </c>
      <c r="Y9585">
        <f t="shared" si="447"/>
        <v>2</v>
      </c>
      <c r="Z9585" s="90" t="str">
        <f t="shared" si="448"/>
        <v>2026/02/03 00:19</v>
      </c>
    </row>
    <row r="9586" spans="1:26" ht="3.6" customHeight="1" x14ac:dyDescent="0.2">
      <c r="A9586" s="86">
        <f t="shared" si="449"/>
        <v>46056</v>
      </c>
      <c r="B9586" s="270"/>
      <c r="C9586" s="272"/>
      <c r="D9586" s="273"/>
      <c r="E9586" s="89">
        <v>1.6666666666666666E-2</v>
      </c>
      <c r="O9586">
        <v>1</v>
      </c>
      <c r="U9586">
        <v>1</v>
      </c>
      <c r="Y9586">
        <f t="shared" si="447"/>
        <v>2</v>
      </c>
      <c r="Z9586" s="90" t="str">
        <f t="shared" si="448"/>
        <v>2026/02/03 00:24</v>
      </c>
    </row>
    <row r="9587" spans="1:26" ht="3.6" customHeight="1" x14ac:dyDescent="0.2">
      <c r="A9587" s="86">
        <f t="shared" si="449"/>
        <v>46056</v>
      </c>
      <c r="B9587" s="270"/>
      <c r="C9587" s="272"/>
      <c r="D9587" s="273"/>
      <c r="E9587" s="89">
        <v>2.013888888888889E-2</v>
      </c>
      <c r="O9587">
        <v>1</v>
      </c>
      <c r="U9587">
        <v>1</v>
      </c>
      <c r="Y9587">
        <f t="shared" si="447"/>
        <v>2</v>
      </c>
      <c r="Z9587" s="90" t="str">
        <f t="shared" si="448"/>
        <v>2026/02/03 00:29</v>
      </c>
    </row>
    <row r="9588" spans="1:26" ht="3.6" customHeight="1" x14ac:dyDescent="0.2">
      <c r="A9588" s="86">
        <f t="shared" si="449"/>
        <v>46056</v>
      </c>
      <c r="B9588" s="270"/>
      <c r="C9588" s="272"/>
      <c r="D9588" s="273"/>
      <c r="E9588" s="89">
        <v>2.361111111111111E-2</v>
      </c>
      <c r="O9588">
        <v>1</v>
      </c>
      <c r="U9588">
        <v>1</v>
      </c>
      <c r="Y9588">
        <f t="shared" si="447"/>
        <v>2</v>
      </c>
      <c r="Z9588" s="90" t="str">
        <f t="shared" si="448"/>
        <v>2026/02/03 00:34</v>
      </c>
    </row>
    <row r="9589" spans="1:26" ht="3.6" customHeight="1" x14ac:dyDescent="0.2">
      <c r="A9589" s="86">
        <f t="shared" si="449"/>
        <v>46056</v>
      </c>
      <c r="B9589" s="270"/>
      <c r="C9589" s="272"/>
      <c r="D9589" s="273"/>
      <c r="E9589" s="89">
        <v>2.7083333333333334E-2</v>
      </c>
      <c r="O9589">
        <v>1</v>
      </c>
      <c r="U9589">
        <v>1</v>
      </c>
      <c r="Y9589">
        <f t="shared" si="447"/>
        <v>2</v>
      </c>
      <c r="Z9589" s="90" t="str">
        <f t="shared" si="448"/>
        <v>2026/02/03 00:39</v>
      </c>
    </row>
    <row r="9590" spans="1:26" ht="3.6" customHeight="1" x14ac:dyDescent="0.2">
      <c r="A9590" s="86">
        <f t="shared" si="449"/>
        <v>46056</v>
      </c>
      <c r="B9590" s="270"/>
      <c r="C9590" s="272"/>
      <c r="D9590" s="273"/>
      <c r="E9590" s="89">
        <v>3.0555555555555555E-2</v>
      </c>
      <c r="O9590">
        <v>1</v>
      </c>
      <c r="U9590">
        <v>1</v>
      </c>
      <c r="Y9590">
        <f t="shared" si="447"/>
        <v>2</v>
      </c>
      <c r="Z9590" s="90" t="str">
        <f t="shared" si="448"/>
        <v>2026/02/03 00:44</v>
      </c>
    </row>
    <row r="9591" spans="1:26" ht="3.6" customHeight="1" x14ac:dyDescent="0.2">
      <c r="A9591" s="86">
        <f t="shared" si="449"/>
        <v>46056</v>
      </c>
      <c r="B9591" s="270"/>
      <c r="C9591" s="272"/>
      <c r="D9591" s="273"/>
      <c r="E9591" s="89">
        <v>3.4027777777777775E-2</v>
      </c>
      <c r="O9591">
        <v>1</v>
      </c>
      <c r="U9591">
        <v>1</v>
      </c>
      <c r="Y9591">
        <f t="shared" si="447"/>
        <v>2</v>
      </c>
      <c r="Z9591" s="90" t="str">
        <f t="shared" si="448"/>
        <v>2026/02/03 00:49</v>
      </c>
    </row>
    <row r="9592" spans="1:26" ht="3.6" customHeight="1" x14ac:dyDescent="0.2">
      <c r="A9592" s="86">
        <f t="shared" si="449"/>
        <v>46056</v>
      </c>
      <c r="B9592" s="270"/>
      <c r="C9592" s="272"/>
      <c r="D9592" s="273"/>
      <c r="E9592" s="89">
        <v>3.7499999999999999E-2</v>
      </c>
      <c r="O9592">
        <v>1</v>
      </c>
      <c r="U9592">
        <v>1</v>
      </c>
      <c r="Y9592">
        <f t="shared" si="447"/>
        <v>2</v>
      </c>
      <c r="Z9592" s="90" t="str">
        <f t="shared" si="448"/>
        <v>2026/02/03 00:54</v>
      </c>
    </row>
    <row r="9593" spans="1:26" ht="3.6" customHeight="1" x14ac:dyDescent="0.2">
      <c r="A9593" s="86">
        <f t="shared" si="449"/>
        <v>46056</v>
      </c>
      <c r="B9593" s="270"/>
      <c r="C9593" s="272"/>
      <c r="D9593" s="273"/>
      <c r="E9593" s="89">
        <v>4.0972222222222222E-2</v>
      </c>
      <c r="O9593">
        <v>1</v>
      </c>
      <c r="U9593">
        <v>1</v>
      </c>
      <c r="Y9593">
        <f t="shared" si="447"/>
        <v>2</v>
      </c>
      <c r="Z9593" s="90" t="str">
        <f t="shared" si="448"/>
        <v>2026/02/03 00:59</v>
      </c>
    </row>
    <row r="9594" spans="1:26" ht="3.6" customHeight="1" x14ac:dyDescent="0.2">
      <c r="A9594" s="86">
        <f t="shared" si="449"/>
        <v>46056</v>
      </c>
      <c r="B9594" s="270"/>
      <c r="C9594" s="272"/>
      <c r="D9594" s="273">
        <v>0.29166666666666669</v>
      </c>
      <c r="E9594" s="89">
        <v>2.7777777777777779E-3</v>
      </c>
      <c r="G9594">
        <v>1</v>
      </c>
      <c r="O9594">
        <v>1</v>
      </c>
      <c r="Q9594">
        <v>1</v>
      </c>
      <c r="U9594">
        <v>1</v>
      </c>
      <c r="Y9594">
        <f t="shared" si="447"/>
        <v>4</v>
      </c>
      <c r="Z9594" s="90" t="str">
        <f t="shared" si="448"/>
        <v>2026/02/03 07:04</v>
      </c>
    </row>
    <row r="9595" spans="1:26" ht="3.6" customHeight="1" x14ac:dyDescent="0.2">
      <c r="A9595" s="86">
        <f t="shared" si="449"/>
        <v>46056</v>
      </c>
      <c r="B9595" s="270"/>
      <c r="C9595" s="272"/>
      <c r="D9595" s="273"/>
      <c r="E9595" s="89">
        <v>6.2499999999999995E-3</v>
      </c>
      <c r="G9595">
        <v>1</v>
      </c>
      <c r="O9595">
        <v>1</v>
      </c>
      <c r="Q9595">
        <v>1</v>
      </c>
      <c r="U9595">
        <v>1</v>
      </c>
      <c r="Y9595">
        <f t="shared" si="447"/>
        <v>4</v>
      </c>
      <c r="Z9595" s="90" t="str">
        <f t="shared" si="448"/>
        <v>2026/02/03 00:09</v>
      </c>
    </row>
    <row r="9596" spans="1:26" ht="3.6" customHeight="1" x14ac:dyDescent="0.2">
      <c r="A9596" s="86">
        <f t="shared" si="449"/>
        <v>46056</v>
      </c>
      <c r="B9596" s="270"/>
      <c r="C9596" s="272"/>
      <c r="D9596" s="273"/>
      <c r="E9596" s="89">
        <v>9.7222222222222224E-3</v>
      </c>
      <c r="G9596">
        <v>1</v>
      </c>
      <c r="O9596">
        <v>1</v>
      </c>
      <c r="Q9596">
        <v>1</v>
      </c>
      <c r="U9596">
        <v>1</v>
      </c>
      <c r="Y9596">
        <f t="shared" si="447"/>
        <v>4</v>
      </c>
      <c r="Z9596" s="90" t="str">
        <f t="shared" si="448"/>
        <v>2026/02/03 00:14</v>
      </c>
    </row>
    <row r="9597" spans="1:26" ht="3.6" customHeight="1" x14ac:dyDescent="0.2">
      <c r="A9597" s="86">
        <f t="shared" si="449"/>
        <v>46056</v>
      </c>
      <c r="B9597" s="270"/>
      <c r="C9597" s="272"/>
      <c r="D9597" s="273"/>
      <c r="E9597" s="89">
        <v>1.3194444444444444E-2</v>
      </c>
      <c r="G9597">
        <v>1</v>
      </c>
      <c r="O9597">
        <v>1</v>
      </c>
      <c r="Q9597">
        <v>1</v>
      </c>
      <c r="U9597">
        <v>1</v>
      </c>
      <c r="Y9597">
        <f t="shared" si="447"/>
        <v>4</v>
      </c>
      <c r="Z9597" s="90" t="str">
        <f t="shared" si="448"/>
        <v>2026/02/03 00:19</v>
      </c>
    </row>
    <row r="9598" spans="1:26" ht="3.6" customHeight="1" x14ac:dyDescent="0.2">
      <c r="A9598" s="86">
        <f t="shared" si="449"/>
        <v>46056</v>
      </c>
      <c r="B9598" s="270"/>
      <c r="C9598" s="272"/>
      <c r="D9598" s="273"/>
      <c r="E9598" s="89">
        <v>1.6666666666666666E-2</v>
      </c>
      <c r="G9598">
        <v>1</v>
      </c>
      <c r="O9598">
        <v>1</v>
      </c>
      <c r="Q9598">
        <v>1</v>
      </c>
      <c r="U9598">
        <v>1</v>
      </c>
      <c r="Y9598">
        <f t="shared" si="447"/>
        <v>4</v>
      </c>
      <c r="Z9598" s="90" t="str">
        <f t="shared" si="448"/>
        <v>2026/02/03 00:24</v>
      </c>
    </row>
    <row r="9599" spans="1:26" ht="3.6" customHeight="1" x14ac:dyDescent="0.2">
      <c r="A9599" s="86">
        <f t="shared" si="449"/>
        <v>46056</v>
      </c>
      <c r="B9599" s="270"/>
      <c r="C9599" s="272"/>
      <c r="D9599" s="273"/>
      <c r="E9599" s="89">
        <v>2.013888888888889E-2</v>
      </c>
      <c r="G9599">
        <v>1</v>
      </c>
      <c r="O9599">
        <v>1</v>
      </c>
      <c r="Q9599">
        <v>1</v>
      </c>
      <c r="U9599">
        <v>1</v>
      </c>
      <c r="Y9599">
        <f t="shared" si="447"/>
        <v>4</v>
      </c>
      <c r="Z9599" s="90" t="str">
        <f t="shared" si="448"/>
        <v>2026/02/03 00:29</v>
      </c>
    </row>
    <row r="9600" spans="1:26" ht="3.6" customHeight="1" x14ac:dyDescent="0.2">
      <c r="A9600" s="86">
        <f t="shared" si="449"/>
        <v>46056</v>
      </c>
      <c r="B9600" s="270"/>
      <c r="C9600" s="272"/>
      <c r="D9600" s="273"/>
      <c r="E9600" s="89">
        <v>2.361111111111111E-2</v>
      </c>
      <c r="O9600">
        <v>1</v>
      </c>
      <c r="Q9600">
        <v>1</v>
      </c>
      <c r="U9600">
        <v>1</v>
      </c>
      <c r="Y9600">
        <f t="shared" si="447"/>
        <v>3</v>
      </c>
      <c r="Z9600" s="90" t="str">
        <f t="shared" si="448"/>
        <v>2026/02/03 00:34</v>
      </c>
    </row>
    <row r="9601" spans="1:26" ht="3.6" customHeight="1" x14ac:dyDescent="0.2">
      <c r="A9601" s="86">
        <f t="shared" si="449"/>
        <v>46056</v>
      </c>
      <c r="B9601" s="270"/>
      <c r="C9601" s="272"/>
      <c r="D9601" s="273"/>
      <c r="E9601" s="89">
        <v>2.7083333333333334E-2</v>
      </c>
      <c r="O9601">
        <v>1</v>
      </c>
      <c r="Q9601">
        <v>1</v>
      </c>
      <c r="U9601">
        <v>1</v>
      </c>
      <c r="Y9601">
        <f t="shared" si="447"/>
        <v>3</v>
      </c>
      <c r="Z9601" s="90" t="str">
        <f t="shared" si="448"/>
        <v>2026/02/03 00:39</v>
      </c>
    </row>
    <row r="9602" spans="1:26" ht="3.6" customHeight="1" x14ac:dyDescent="0.2">
      <c r="A9602" s="86">
        <f t="shared" si="449"/>
        <v>46056</v>
      </c>
      <c r="B9602" s="270"/>
      <c r="C9602" s="272"/>
      <c r="D9602" s="273"/>
      <c r="E9602" s="89">
        <v>3.0555555555555555E-2</v>
      </c>
      <c r="O9602">
        <v>1</v>
      </c>
      <c r="Q9602">
        <v>1</v>
      </c>
      <c r="U9602">
        <v>1</v>
      </c>
      <c r="Y9602">
        <f t="shared" si="447"/>
        <v>3</v>
      </c>
      <c r="Z9602" s="90" t="str">
        <f t="shared" si="448"/>
        <v>2026/02/03 00:44</v>
      </c>
    </row>
    <row r="9603" spans="1:26" ht="3.6" customHeight="1" x14ac:dyDescent="0.2">
      <c r="A9603" s="86">
        <f t="shared" si="449"/>
        <v>46056</v>
      </c>
      <c r="B9603" s="270"/>
      <c r="C9603" s="272"/>
      <c r="D9603" s="273"/>
      <c r="E9603" s="89">
        <v>3.4027777777777775E-2</v>
      </c>
      <c r="O9603">
        <v>1</v>
      </c>
      <c r="Q9603">
        <v>1</v>
      </c>
      <c r="U9603">
        <v>1</v>
      </c>
      <c r="Y9603">
        <f t="shared" si="447"/>
        <v>3</v>
      </c>
      <c r="Z9603" s="90" t="str">
        <f t="shared" si="448"/>
        <v>2026/02/03 00:49</v>
      </c>
    </row>
    <row r="9604" spans="1:26" ht="3.6" customHeight="1" x14ac:dyDescent="0.2">
      <c r="A9604" s="86">
        <f t="shared" si="449"/>
        <v>46056</v>
      </c>
      <c r="B9604" s="270"/>
      <c r="C9604" s="272"/>
      <c r="D9604" s="273"/>
      <c r="E9604" s="89">
        <v>3.7499999999999999E-2</v>
      </c>
      <c r="O9604">
        <v>1</v>
      </c>
      <c r="Q9604">
        <v>1</v>
      </c>
      <c r="U9604">
        <v>1</v>
      </c>
      <c r="Y9604">
        <f t="shared" si="447"/>
        <v>3</v>
      </c>
      <c r="Z9604" s="90" t="str">
        <f t="shared" si="448"/>
        <v>2026/02/03 00:54</v>
      </c>
    </row>
    <row r="9605" spans="1:26" ht="3.6" customHeight="1" x14ac:dyDescent="0.2">
      <c r="A9605" s="86">
        <f t="shared" si="449"/>
        <v>46056</v>
      </c>
      <c r="B9605" s="270"/>
      <c r="C9605" s="272"/>
      <c r="D9605" s="273"/>
      <c r="E9605" s="89">
        <v>4.0972222222222222E-2</v>
      </c>
      <c r="O9605">
        <v>1</v>
      </c>
      <c r="Q9605">
        <v>1</v>
      </c>
      <c r="U9605">
        <v>1</v>
      </c>
      <c r="Y9605">
        <f t="shared" si="447"/>
        <v>3</v>
      </c>
      <c r="Z9605" s="90" t="str">
        <f t="shared" si="448"/>
        <v>2026/02/03 00:59</v>
      </c>
    </row>
    <row r="9606" spans="1:26" ht="3.6" customHeight="1" x14ac:dyDescent="0.2">
      <c r="A9606" s="86">
        <f t="shared" si="449"/>
        <v>46056</v>
      </c>
      <c r="B9606" s="270"/>
      <c r="C9606" s="272"/>
      <c r="D9606" s="273">
        <v>0.33333333333333331</v>
      </c>
      <c r="E9606" s="89">
        <v>2.7777777777777779E-3</v>
      </c>
      <c r="O9606">
        <v>1</v>
      </c>
      <c r="Q9606">
        <v>1</v>
      </c>
      <c r="Y9606">
        <f t="shared" si="447"/>
        <v>2</v>
      </c>
      <c r="Z9606" s="90" t="str">
        <f t="shared" si="448"/>
        <v>2026/02/03 08:04</v>
      </c>
    </row>
    <row r="9607" spans="1:26" ht="3.6" customHeight="1" x14ac:dyDescent="0.2">
      <c r="A9607" s="86">
        <f t="shared" si="449"/>
        <v>46056</v>
      </c>
      <c r="B9607" s="270"/>
      <c r="C9607" s="272"/>
      <c r="D9607" s="273"/>
      <c r="E9607" s="89">
        <v>6.2499999999999995E-3</v>
      </c>
      <c r="O9607">
        <v>1</v>
      </c>
      <c r="Q9607">
        <v>1</v>
      </c>
      <c r="Y9607">
        <f t="shared" ref="Y9607:Y9670" si="450">COUNTA(F9607:X9607)</f>
        <v>2</v>
      </c>
      <c r="Z9607" s="90" t="str">
        <f t="shared" ref="Z9607:Z9670" si="451">TEXT(A9607,"yyyy/mm/dd")&amp; " " &amp;TEXT(D9607+E9607,"hh:mm")</f>
        <v>2026/02/03 00:09</v>
      </c>
    </row>
    <row r="9608" spans="1:26" ht="3.6" customHeight="1" x14ac:dyDescent="0.2">
      <c r="A9608" s="86">
        <f t="shared" ref="A9608:A9671" si="452">IF(B9608&lt;&gt;"",B9608,A9607)</f>
        <v>46056</v>
      </c>
      <c r="B9608" s="270"/>
      <c r="C9608" s="272"/>
      <c r="D9608" s="273"/>
      <c r="E9608" s="89">
        <v>9.7222222222222224E-3</v>
      </c>
      <c r="O9608">
        <v>1</v>
      </c>
      <c r="Q9608">
        <v>1</v>
      </c>
      <c r="Y9608">
        <f t="shared" si="450"/>
        <v>2</v>
      </c>
      <c r="Z9608" s="90" t="str">
        <f t="shared" si="451"/>
        <v>2026/02/03 00:14</v>
      </c>
    </row>
    <row r="9609" spans="1:26" ht="3.6" customHeight="1" x14ac:dyDescent="0.2">
      <c r="A9609" s="86">
        <f t="shared" si="452"/>
        <v>46056</v>
      </c>
      <c r="B9609" s="270"/>
      <c r="C9609" s="272"/>
      <c r="D9609" s="273"/>
      <c r="E9609" s="89">
        <v>1.3194444444444444E-2</v>
      </c>
      <c r="O9609">
        <v>1</v>
      </c>
      <c r="Q9609">
        <v>1</v>
      </c>
      <c r="Y9609">
        <f t="shared" si="450"/>
        <v>2</v>
      </c>
      <c r="Z9609" s="90" t="str">
        <f t="shared" si="451"/>
        <v>2026/02/03 00:19</v>
      </c>
    </row>
    <row r="9610" spans="1:26" ht="3.6" customHeight="1" x14ac:dyDescent="0.2">
      <c r="A9610" s="86">
        <f t="shared" si="452"/>
        <v>46056</v>
      </c>
      <c r="B9610" s="270"/>
      <c r="C9610" s="272"/>
      <c r="D9610" s="273"/>
      <c r="E9610" s="89">
        <v>1.6666666666666666E-2</v>
      </c>
      <c r="O9610">
        <v>1</v>
      </c>
      <c r="Q9610">
        <v>1</v>
      </c>
      <c r="Y9610">
        <f t="shared" si="450"/>
        <v>2</v>
      </c>
      <c r="Z9610" s="90" t="str">
        <f t="shared" si="451"/>
        <v>2026/02/03 00:24</v>
      </c>
    </row>
    <row r="9611" spans="1:26" ht="3.6" customHeight="1" x14ac:dyDescent="0.2">
      <c r="A9611" s="86">
        <f t="shared" si="452"/>
        <v>46056</v>
      </c>
      <c r="B9611" s="270"/>
      <c r="C9611" s="272"/>
      <c r="D9611" s="273"/>
      <c r="E9611" s="89">
        <v>2.013888888888889E-2</v>
      </c>
      <c r="O9611">
        <v>1</v>
      </c>
      <c r="Q9611">
        <v>1</v>
      </c>
      <c r="Y9611">
        <f t="shared" si="450"/>
        <v>2</v>
      </c>
      <c r="Z9611" s="90" t="str">
        <f t="shared" si="451"/>
        <v>2026/02/03 00:29</v>
      </c>
    </row>
    <row r="9612" spans="1:26" ht="3.6" customHeight="1" x14ac:dyDescent="0.2">
      <c r="A9612" s="86">
        <f t="shared" si="452"/>
        <v>46056</v>
      </c>
      <c r="B9612" s="270"/>
      <c r="C9612" s="272"/>
      <c r="D9612" s="273"/>
      <c r="E9612" s="89">
        <v>2.361111111111111E-2</v>
      </c>
      <c r="O9612">
        <v>1</v>
      </c>
      <c r="Q9612">
        <v>1</v>
      </c>
      <c r="Y9612">
        <f t="shared" si="450"/>
        <v>2</v>
      </c>
      <c r="Z9612" s="90" t="str">
        <f t="shared" si="451"/>
        <v>2026/02/03 00:34</v>
      </c>
    </row>
    <row r="9613" spans="1:26" ht="3.6" customHeight="1" x14ac:dyDescent="0.2">
      <c r="A9613" s="86">
        <f t="shared" si="452"/>
        <v>46056</v>
      </c>
      <c r="B9613" s="270"/>
      <c r="C9613" s="272"/>
      <c r="D9613" s="273"/>
      <c r="E9613" s="89">
        <v>2.7083333333333334E-2</v>
      </c>
      <c r="O9613">
        <v>1</v>
      </c>
      <c r="Q9613">
        <v>1</v>
      </c>
      <c r="Y9613">
        <f t="shared" si="450"/>
        <v>2</v>
      </c>
      <c r="Z9613" s="90" t="str">
        <f t="shared" si="451"/>
        <v>2026/02/03 00:39</v>
      </c>
    </row>
    <row r="9614" spans="1:26" ht="3.6" customHeight="1" x14ac:dyDescent="0.2">
      <c r="A9614" s="86">
        <f t="shared" si="452"/>
        <v>46056</v>
      </c>
      <c r="B9614" s="270"/>
      <c r="C9614" s="272"/>
      <c r="D9614" s="273"/>
      <c r="E9614" s="89">
        <v>3.0555555555555555E-2</v>
      </c>
      <c r="O9614">
        <v>1</v>
      </c>
      <c r="Q9614">
        <v>1</v>
      </c>
      <c r="Y9614">
        <f t="shared" si="450"/>
        <v>2</v>
      </c>
      <c r="Z9614" s="90" t="str">
        <f t="shared" si="451"/>
        <v>2026/02/03 00:44</v>
      </c>
    </row>
    <row r="9615" spans="1:26" ht="3.6" customHeight="1" x14ac:dyDescent="0.2">
      <c r="A9615" s="86">
        <f t="shared" si="452"/>
        <v>46056</v>
      </c>
      <c r="B9615" s="270"/>
      <c r="C9615" s="272"/>
      <c r="D9615" s="273"/>
      <c r="E9615" s="89">
        <v>3.4027777777777775E-2</v>
      </c>
      <c r="O9615">
        <v>1</v>
      </c>
      <c r="Q9615">
        <v>1</v>
      </c>
      <c r="Y9615">
        <f t="shared" si="450"/>
        <v>2</v>
      </c>
      <c r="Z9615" s="90" t="str">
        <f t="shared" si="451"/>
        <v>2026/02/03 00:49</v>
      </c>
    </row>
    <row r="9616" spans="1:26" ht="3.6" customHeight="1" x14ac:dyDescent="0.2">
      <c r="A9616" s="86">
        <f t="shared" si="452"/>
        <v>46056</v>
      </c>
      <c r="B9616" s="270"/>
      <c r="C9616" s="272"/>
      <c r="D9616" s="273"/>
      <c r="E9616" s="89">
        <v>3.7499999999999999E-2</v>
      </c>
      <c r="O9616">
        <v>1</v>
      </c>
      <c r="Q9616">
        <v>1</v>
      </c>
      <c r="Y9616">
        <f t="shared" si="450"/>
        <v>2</v>
      </c>
      <c r="Z9616" s="90" t="str">
        <f t="shared" si="451"/>
        <v>2026/02/03 00:54</v>
      </c>
    </row>
    <row r="9617" spans="1:26" ht="3.6" customHeight="1" x14ac:dyDescent="0.2">
      <c r="A9617" s="86">
        <f t="shared" si="452"/>
        <v>46056</v>
      </c>
      <c r="B9617" s="270"/>
      <c r="C9617" s="272"/>
      <c r="D9617" s="273"/>
      <c r="E9617" s="89">
        <v>4.0972222222222222E-2</v>
      </c>
      <c r="O9617">
        <v>1</v>
      </c>
      <c r="Q9617">
        <v>1</v>
      </c>
      <c r="Y9617">
        <f t="shared" si="450"/>
        <v>2</v>
      </c>
      <c r="Z9617" s="90" t="str">
        <f t="shared" si="451"/>
        <v>2026/02/03 00:59</v>
      </c>
    </row>
    <row r="9618" spans="1:26" ht="3.6" customHeight="1" x14ac:dyDescent="0.2">
      <c r="A9618" s="86">
        <f t="shared" si="452"/>
        <v>46056</v>
      </c>
      <c r="B9618" s="270"/>
      <c r="C9618" s="272"/>
      <c r="D9618" s="273">
        <v>0.375</v>
      </c>
      <c r="E9618" s="89">
        <v>2.7777777777777779E-3</v>
      </c>
      <c r="O9618">
        <v>1</v>
      </c>
      <c r="Q9618">
        <v>1</v>
      </c>
      <c r="Y9618">
        <f t="shared" si="450"/>
        <v>2</v>
      </c>
      <c r="Z9618" s="90" t="str">
        <f t="shared" si="451"/>
        <v>2026/02/03 09:04</v>
      </c>
    </row>
    <row r="9619" spans="1:26" ht="3.6" customHeight="1" x14ac:dyDescent="0.2">
      <c r="A9619" s="86">
        <f t="shared" si="452"/>
        <v>46056</v>
      </c>
      <c r="B9619" s="270"/>
      <c r="C9619" s="272"/>
      <c r="D9619" s="273"/>
      <c r="E9619" s="89">
        <v>6.2499999999999995E-3</v>
      </c>
      <c r="O9619">
        <v>1</v>
      </c>
      <c r="Q9619">
        <v>1</v>
      </c>
      <c r="Y9619">
        <f t="shared" si="450"/>
        <v>2</v>
      </c>
      <c r="Z9619" s="90" t="str">
        <f t="shared" si="451"/>
        <v>2026/02/03 00:09</v>
      </c>
    </row>
    <row r="9620" spans="1:26" ht="3.6" customHeight="1" x14ac:dyDescent="0.2">
      <c r="A9620" s="86">
        <f t="shared" si="452"/>
        <v>46056</v>
      </c>
      <c r="B9620" s="270"/>
      <c r="C9620" s="272"/>
      <c r="D9620" s="273"/>
      <c r="E9620" s="89">
        <v>9.7222222222222224E-3</v>
      </c>
      <c r="O9620">
        <v>1</v>
      </c>
      <c r="Q9620">
        <v>1</v>
      </c>
      <c r="Y9620">
        <f t="shared" si="450"/>
        <v>2</v>
      </c>
      <c r="Z9620" s="90" t="str">
        <f t="shared" si="451"/>
        <v>2026/02/03 00:14</v>
      </c>
    </row>
    <row r="9621" spans="1:26" ht="3.6" customHeight="1" x14ac:dyDescent="0.2">
      <c r="A9621" s="86">
        <f t="shared" si="452"/>
        <v>46056</v>
      </c>
      <c r="B9621" s="270"/>
      <c r="C9621" s="272"/>
      <c r="D9621" s="273"/>
      <c r="E9621" s="89">
        <v>1.3194444444444444E-2</v>
      </c>
      <c r="O9621">
        <v>1</v>
      </c>
      <c r="Q9621">
        <v>1</v>
      </c>
      <c r="Y9621">
        <f t="shared" si="450"/>
        <v>2</v>
      </c>
      <c r="Z9621" s="90" t="str">
        <f t="shared" si="451"/>
        <v>2026/02/03 00:19</v>
      </c>
    </row>
    <row r="9622" spans="1:26" ht="3.6" customHeight="1" x14ac:dyDescent="0.2">
      <c r="A9622" s="86">
        <f t="shared" si="452"/>
        <v>46056</v>
      </c>
      <c r="B9622" s="270"/>
      <c r="C9622" s="272"/>
      <c r="D9622" s="273"/>
      <c r="E9622" s="89">
        <v>1.6666666666666666E-2</v>
      </c>
      <c r="O9622">
        <v>1</v>
      </c>
      <c r="Q9622">
        <v>1</v>
      </c>
      <c r="Y9622">
        <f t="shared" si="450"/>
        <v>2</v>
      </c>
      <c r="Z9622" s="90" t="str">
        <f t="shared" si="451"/>
        <v>2026/02/03 00:24</v>
      </c>
    </row>
    <row r="9623" spans="1:26" ht="3.6" customHeight="1" x14ac:dyDescent="0.2">
      <c r="A9623" s="86">
        <f t="shared" si="452"/>
        <v>46056</v>
      </c>
      <c r="B9623" s="270"/>
      <c r="C9623" s="272"/>
      <c r="D9623" s="273"/>
      <c r="E9623" s="89">
        <v>2.013888888888889E-2</v>
      </c>
      <c r="O9623">
        <v>1</v>
      </c>
      <c r="Q9623">
        <v>1</v>
      </c>
      <c r="Y9623">
        <f t="shared" si="450"/>
        <v>2</v>
      </c>
      <c r="Z9623" s="90" t="str">
        <f t="shared" si="451"/>
        <v>2026/02/03 00:29</v>
      </c>
    </row>
    <row r="9624" spans="1:26" ht="3.6" customHeight="1" x14ac:dyDescent="0.2">
      <c r="A9624" s="86">
        <f t="shared" si="452"/>
        <v>46056</v>
      </c>
      <c r="B9624" s="270"/>
      <c r="C9624" s="272"/>
      <c r="D9624" s="273"/>
      <c r="E9624" s="89">
        <v>2.361111111111111E-2</v>
      </c>
      <c r="O9624">
        <v>1</v>
      </c>
      <c r="Q9624">
        <v>1</v>
      </c>
      <c r="Y9624">
        <f t="shared" si="450"/>
        <v>2</v>
      </c>
      <c r="Z9624" s="90" t="str">
        <f t="shared" si="451"/>
        <v>2026/02/03 00:34</v>
      </c>
    </row>
    <row r="9625" spans="1:26" ht="3.6" customHeight="1" x14ac:dyDescent="0.2">
      <c r="A9625" s="86">
        <f t="shared" si="452"/>
        <v>46056</v>
      </c>
      <c r="B9625" s="270"/>
      <c r="C9625" s="272"/>
      <c r="D9625" s="273"/>
      <c r="E9625" s="89">
        <v>2.7083333333333334E-2</v>
      </c>
      <c r="O9625">
        <v>1</v>
      </c>
      <c r="Q9625">
        <v>1</v>
      </c>
      <c r="Y9625">
        <f t="shared" si="450"/>
        <v>2</v>
      </c>
      <c r="Z9625" s="90" t="str">
        <f t="shared" si="451"/>
        <v>2026/02/03 00:39</v>
      </c>
    </row>
    <row r="9626" spans="1:26" ht="3.6" customHeight="1" x14ac:dyDescent="0.2">
      <c r="A9626" s="86">
        <f t="shared" si="452"/>
        <v>46056</v>
      </c>
      <c r="B9626" s="270"/>
      <c r="C9626" s="272"/>
      <c r="D9626" s="273"/>
      <c r="E9626" s="89">
        <v>3.0555555555555555E-2</v>
      </c>
      <c r="O9626">
        <v>1</v>
      </c>
      <c r="Q9626">
        <v>1</v>
      </c>
      <c r="Y9626">
        <f t="shared" si="450"/>
        <v>2</v>
      </c>
      <c r="Z9626" s="90" t="str">
        <f t="shared" si="451"/>
        <v>2026/02/03 00:44</v>
      </c>
    </row>
    <row r="9627" spans="1:26" ht="3.6" customHeight="1" x14ac:dyDescent="0.2">
      <c r="A9627" s="86">
        <f t="shared" si="452"/>
        <v>46056</v>
      </c>
      <c r="B9627" s="270"/>
      <c r="C9627" s="272"/>
      <c r="D9627" s="273"/>
      <c r="E9627" s="89">
        <v>3.4027777777777775E-2</v>
      </c>
      <c r="O9627">
        <v>1</v>
      </c>
      <c r="Q9627">
        <v>1</v>
      </c>
      <c r="Y9627">
        <f t="shared" si="450"/>
        <v>2</v>
      </c>
      <c r="Z9627" s="90" t="str">
        <f t="shared" si="451"/>
        <v>2026/02/03 00:49</v>
      </c>
    </row>
    <row r="9628" spans="1:26" ht="3.6" customHeight="1" x14ac:dyDescent="0.2">
      <c r="A9628" s="86">
        <f t="shared" si="452"/>
        <v>46056</v>
      </c>
      <c r="B9628" s="270"/>
      <c r="C9628" s="272"/>
      <c r="D9628" s="273"/>
      <c r="E9628" s="89">
        <v>3.7499999999999999E-2</v>
      </c>
      <c r="O9628">
        <v>1</v>
      </c>
      <c r="Q9628">
        <v>1</v>
      </c>
      <c r="Y9628">
        <f t="shared" si="450"/>
        <v>2</v>
      </c>
      <c r="Z9628" s="90" t="str">
        <f t="shared" si="451"/>
        <v>2026/02/03 00:54</v>
      </c>
    </row>
    <row r="9629" spans="1:26" ht="3.6" customHeight="1" x14ac:dyDescent="0.2">
      <c r="A9629" s="86">
        <f t="shared" si="452"/>
        <v>46056</v>
      </c>
      <c r="B9629" s="270"/>
      <c r="C9629" s="272"/>
      <c r="D9629" s="273"/>
      <c r="E9629" s="89">
        <v>4.0972222222222222E-2</v>
      </c>
      <c r="O9629">
        <v>1</v>
      </c>
      <c r="Q9629">
        <v>1</v>
      </c>
      <c r="Y9629">
        <f t="shared" si="450"/>
        <v>2</v>
      </c>
      <c r="Z9629" s="90" t="str">
        <f t="shared" si="451"/>
        <v>2026/02/03 00:59</v>
      </c>
    </row>
    <row r="9630" spans="1:26" ht="3.6" customHeight="1" x14ac:dyDescent="0.2">
      <c r="A9630" s="86">
        <f t="shared" si="452"/>
        <v>46056</v>
      </c>
      <c r="B9630" s="270"/>
      <c r="C9630" s="272"/>
      <c r="D9630" s="273">
        <v>0.41666666666666669</v>
      </c>
      <c r="E9630" s="89">
        <v>2.7777777777777779E-3</v>
      </c>
      <c r="O9630">
        <v>1</v>
      </c>
      <c r="Q9630">
        <v>1</v>
      </c>
      <c r="Y9630">
        <f t="shared" si="450"/>
        <v>2</v>
      </c>
      <c r="Z9630" s="90" t="str">
        <f t="shared" si="451"/>
        <v>2026/02/03 10:04</v>
      </c>
    </row>
    <row r="9631" spans="1:26" ht="3.6" customHeight="1" x14ac:dyDescent="0.2">
      <c r="A9631" s="86">
        <f t="shared" si="452"/>
        <v>46056</v>
      </c>
      <c r="B9631" s="270"/>
      <c r="C9631" s="272"/>
      <c r="D9631" s="273"/>
      <c r="E9631" s="89">
        <v>6.2499999999999995E-3</v>
      </c>
      <c r="O9631">
        <v>1</v>
      </c>
      <c r="Q9631">
        <v>1</v>
      </c>
      <c r="Y9631">
        <f t="shared" si="450"/>
        <v>2</v>
      </c>
      <c r="Z9631" s="90" t="str">
        <f t="shared" si="451"/>
        <v>2026/02/03 00:09</v>
      </c>
    </row>
    <row r="9632" spans="1:26" ht="3.6" customHeight="1" x14ac:dyDescent="0.2">
      <c r="A9632" s="86">
        <f t="shared" si="452"/>
        <v>46056</v>
      </c>
      <c r="B9632" s="270"/>
      <c r="C9632" s="272"/>
      <c r="D9632" s="273"/>
      <c r="E9632" s="89">
        <v>9.7222222222222224E-3</v>
      </c>
      <c r="O9632">
        <v>1</v>
      </c>
      <c r="Q9632">
        <v>1</v>
      </c>
      <c r="Y9632">
        <f t="shared" si="450"/>
        <v>2</v>
      </c>
      <c r="Z9632" s="90" t="str">
        <f t="shared" si="451"/>
        <v>2026/02/03 00:14</v>
      </c>
    </row>
    <row r="9633" spans="1:26" ht="3.6" customHeight="1" x14ac:dyDescent="0.2">
      <c r="A9633" s="86">
        <f t="shared" si="452"/>
        <v>46056</v>
      </c>
      <c r="B9633" s="270"/>
      <c r="C9633" s="272"/>
      <c r="D9633" s="273"/>
      <c r="E9633" s="89">
        <v>1.3194444444444444E-2</v>
      </c>
      <c r="O9633">
        <v>1</v>
      </c>
      <c r="Q9633">
        <v>1</v>
      </c>
      <c r="Y9633">
        <f t="shared" si="450"/>
        <v>2</v>
      </c>
      <c r="Z9633" s="90" t="str">
        <f t="shared" si="451"/>
        <v>2026/02/03 00:19</v>
      </c>
    </row>
    <row r="9634" spans="1:26" ht="3.6" customHeight="1" x14ac:dyDescent="0.2">
      <c r="A9634" s="86">
        <f t="shared" si="452"/>
        <v>46056</v>
      </c>
      <c r="B9634" s="270"/>
      <c r="C9634" s="272"/>
      <c r="D9634" s="273"/>
      <c r="E9634" s="89">
        <v>1.6666666666666666E-2</v>
      </c>
      <c r="O9634">
        <v>1</v>
      </c>
      <c r="Q9634">
        <v>1</v>
      </c>
      <c r="Y9634">
        <f t="shared" si="450"/>
        <v>2</v>
      </c>
      <c r="Z9634" s="90" t="str">
        <f t="shared" si="451"/>
        <v>2026/02/03 00:24</v>
      </c>
    </row>
    <row r="9635" spans="1:26" ht="3.6" customHeight="1" x14ac:dyDescent="0.2">
      <c r="A9635" s="86">
        <f t="shared" si="452"/>
        <v>46056</v>
      </c>
      <c r="B9635" s="270"/>
      <c r="C9635" s="272"/>
      <c r="D9635" s="273"/>
      <c r="E9635" s="89">
        <v>2.013888888888889E-2</v>
      </c>
      <c r="O9635">
        <v>1</v>
      </c>
      <c r="Q9635">
        <v>1</v>
      </c>
      <c r="Y9635">
        <f t="shared" si="450"/>
        <v>2</v>
      </c>
      <c r="Z9635" s="90" t="str">
        <f t="shared" si="451"/>
        <v>2026/02/03 00:29</v>
      </c>
    </row>
    <row r="9636" spans="1:26" ht="3.6" customHeight="1" x14ac:dyDescent="0.2">
      <c r="A9636" s="86">
        <f t="shared" si="452"/>
        <v>46056</v>
      </c>
      <c r="B9636" s="270"/>
      <c r="C9636" s="272"/>
      <c r="D9636" s="273"/>
      <c r="E9636" s="89">
        <v>2.361111111111111E-2</v>
      </c>
      <c r="O9636">
        <v>1</v>
      </c>
      <c r="Q9636">
        <v>1</v>
      </c>
      <c r="Y9636">
        <f t="shared" si="450"/>
        <v>2</v>
      </c>
      <c r="Z9636" s="90" t="str">
        <f t="shared" si="451"/>
        <v>2026/02/03 00:34</v>
      </c>
    </row>
    <row r="9637" spans="1:26" ht="3.6" customHeight="1" x14ac:dyDescent="0.2">
      <c r="A9637" s="86">
        <f t="shared" si="452"/>
        <v>46056</v>
      </c>
      <c r="B9637" s="270"/>
      <c r="C9637" s="272"/>
      <c r="D9637" s="273"/>
      <c r="E9637" s="89">
        <v>2.7083333333333334E-2</v>
      </c>
      <c r="O9637">
        <v>1</v>
      </c>
      <c r="Q9637">
        <v>1</v>
      </c>
      <c r="Y9637">
        <f t="shared" si="450"/>
        <v>2</v>
      </c>
      <c r="Z9637" s="90" t="str">
        <f t="shared" si="451"/>
        <v>2026/02/03 00:39</v>
      </c>
    </row>
    <row r="9638" spans="1:26" ht="3.6" customHeight="1" x14ac:dyDescent="0.2">
      <c r="A9638" s="86">
        <f t="shared" si="452"/>
        <v>46056</v>
      </c>
      <c r="B9638" s="270"/>
      <c r="C9638" s="272"/>
      <c r="D9638" s="273"/>
      <c r="E9638" s="89">
        <v>3.0555555555555555E-2</v>
      </c>
      <c r="O9638">
        <v>1</v>
      </c>
      <c r="Q9638">
        <v>1</v>
      </c>
      <c r="Y9638">
        <f t="shared" si="450"/>
        <v>2</v>
      </c>
      <c r="Z9638" s="90" t="str">
        <f t="shared" si="451"/>
        <v>2026/02/03 00:44</v>
      </c>
    </row>
    <row r="9639" spans="1:26" ht="3.6" customHeight="1" x14ac:dyDescent="0.2">
      <c r="A9639" s="86">
        <f t="shared" si="452"/>
        <v>46056</v>
      </c>
      <c r="B9639" s="270"/>
      <c r="C9639" s="272"/>
      <c r="D9639" s="273"/>
      <c r="E9639" s="89">
        <v>3.4027777777777775E-2</v>
      </c>
      <c r="O9639">
        <v>1</v>
      </c>
      <c r="Q9639">
        <v>1</v>
      </c>
      <c r="Y9639">
        <f t="shared" si="450"/>
        <v>2</v>
      </c>
      <c r="Z9639" s="90" t="str">
        <f t="shared" si="451"/>
        <v>2026/02/03 00:49</v>
      </c>
    </row>
    <row r="9640" spans="1:26" ht="3.6" customHeight="1" x14ac:dyDescent="0.2">
      <c r="A9640" s="86">
        <f t="shared" si="452"/>
        <v>46056</v>
      </c>
      <c r="B9640" s="270"/>
      <c r="C9640" s="272"/>
      <c r="D9640" s="273"/>
      <c r="E9640" s="89">
        <v>3.7499999999999999E-2</v>
      </c>
      <c r="O9640">
        <v>1</v>
      </c>
      <c r="Q9640">
        <v>1</v>
      </c>
      <c r="Y9640">
        <f t="shared" si="450"/>
        <v>2</v>
      </c>
      <c r="Z9640" s="90" t="str">
        <f t="shared" si="451"/>
        <v>2026/02/03 00:54</v>
      </c>
    </row>
    <row r="9641" spans="1:26" ht="3.6" customHeight="1" x14ac:dyDescent="0.2">
      <c r="A9641" s="86">
        <f t="shared" si="452"/>
        <v>46056</v>
      </c>
      <c r="B9641" s="270"/>
      <c r="C9641" s="272"/>
      <c r="D9641" s="273"/>
      <c r="E9641" s="89">
        <v>4.0972222222222222E-2</v>
      </c>
      <c r="O9641">
        <v>1</v>
      </c>
      <c r="Q9641">
        <v>1</v>
      </c>
      <c r="Y9641">
        <f t="shared" si="450"/>
        <v>2</v>
      </c>
      <c r="Z9641" s="90" t="str">
        <f t="shared" si="451"/>
        <v>2026/02/03 00:59</v>
      </c>
    </row>
    <row r="9642" spans="1:26" ht="3.6" customHeight="1" x14ac:dyDescent="0.2">
      <c r="A9642" s="86">
        <f t="shared" si="452"/>
        <v>46056</v>
      </c>
      <c r="B9642" s="270"/>
      <c r="C9642" s="272"/>
      <c r="D9642" s="273">
        <v>0.45833333333333331</v>
      </c>
      <c r="E9642" s="89">
        <v>2.7777777777777779E-3</v>
      </c>
      <c r="O9642">
        <v>1</v>
      </c>
      <c r="Q9642">
        <v>1</v>
      </c>
      <c r="Y9642">
        <f t="shared" si="450"/>
        <v>2</v>
      </c>
      <c r="Z9642" s="90" t="str">
        <f t="shared" si="451"/>
        <v>2026/02/03 11:04</v>
      </c>
    </row>
    <row r="9643" spans="1:26" ht="3.6" customHeight="1" x14ac:dyDescent="0.2">
      <c r="A9643" s="86">
        <f t="shared" si="452"/>
        <v>46056</v>
      </c>
      <c r="B9643" s="270"/>
      <c r="C9643" s="272"/>
      <c r="D9643" s="273"/>
      <c r="E9643" s="89">
        <v>6.2499999999999995E-3</v>
      </c>
      <c r="O9643">
        <v>1</v>
      </c>
      <c r="Q9643">
        <v>1</v>
      </c>
      <c r="Y9643">
        <f t="shared" si="450"/>
        <v>2</v>
      </c>
      <c r="Z9643" s="90" t="str">
        <f t="shared" si="451"/>
        <v>2026/02/03 00:09</v>
      </c>
    </row>
    <row r="9644" spans="1:26" ht="3.6" customHeight="1" x14ac:dyDescent="0.2">
      <c r="A9644" s="86">
        <f t="shared" si="452"/>
        <v>46056</v>
      </c>
      <c r="B9644" s="270"/>
      <c r="C9644" s="272"/>
      <c r="D9644" s="273"/>
      <c r="E9644" s="89">
        <v>9.7222222222222224E-3</v>
      </c>
      <c r="O9644">
        <v>1</v>
      </c>
      <c r="Q9644">
        <v>1</v>
      </c>
      <c r="Y9644">
        <f t="shared" si="450"/>
        <v>2</v>
      </c>
      <c r="Z9644" s="90" t="str">
        <f t="shared" si="451"/>
        <v>2026/02/03 00:14</v>
      </c>
    </row>
    <row r="9645" spans="1:26" ht="3.6" customHeight="1" x14ac:dyDescent="0.2">
      <c r="A9645" s="86">
        <f t="shared" si="452"/>
        <v>46056</v>
      </c>
      <c r="B9645" s="270"/>
      <c r="C9645" s="272"/>
      <c r="D9645" s="273"/>
      <c r="E9645" s="89">
        <v>1.3194444444444444E-2</v>
      </c>
      <c r="O9645">
        <v>1</v>
      </c>
      <c r="Q9645">
        <v>1</v>
      </c>
      <c r="Y9645">
        <f t="shared" si="450"/>
        <v>2</v>
      </c>
      <c r="Z9645" s="90" t="str">
        <f t="shared" si="451"/>
        <v>2026/02/03 00:19</v>
      </c>
    </row>
    <row r="9646" spans="1:26" ht="3.6" customHeight="1" x14ac:dyDescent="0.2">
      <c r="A9646" s="86">
        <f t="shared" si="452"/>
        <v>46056</v>
      </c>
      <c r="B9646" s="270"/>
      <c r="C9646" s="272"/>
      <c r="D9646" s="273"/>
      <c r="E9646" s="89">
        <v>1.6666666666666666E-2</v>
      </c>
      <c r="O9646">
        <v>1</v>
      </c>
      <c r="Q9646">
        <v>1</v>
      </c>
      <c r="Y9646">
        <f t="shared" si="450"/>
        <v>2</v>
      </c>
      <c r="Z9646" s="90" t="str">
        <f t="shared" si="451"/>
        <v>2026/02/03 00:24</v>
      </c>
    </row>
    <row r="9647" spans="1:26" ht="3.6" customHeight="1" x14ac:dyDescent="0.2">
      <c r="A9647" s="86">
        <f t="shared" si="452"/>
        <v>46056</v>
      </c>
      <c r="B9647" s="270"/>
      <c r="C9647" s="272"/>
      <c r="D9647" s="273"/>
      <c r="E9647" s="89">
        <v>2.013888888888889E-2</v>
      </c>
      <c r="O9647">
        <v>1</v>
      </c>
      <c r="Q9647">
        <v>1</v>
      </c>
      <c r="Y9647">
        <f t="shared" si="450"/>
        <v>2</v>
      </c>
      <c r="Z9647" s="90" t="str">
        <f t="shared" si="451"/>
        <v>2026/02/03 00:29</v>
      </c>
    </row>
    <row r="9648" spans="1:26" ht="3.6" customHeight="1" x14ac:dyDescent="0.2">
      <c r="A9648" s="86">
        <f t="shared" si="452"/>
        <v>46056</v>
      </c>
      <c r="B9648" s="270"/>
      <c r="C9648" s="272"/>
      <c r="D9648" s="273"/>
      <c r="E9648" s="89">
        <v>2.361111111111111E-2</v>
      </c>
      <c r="O9648">
        <v>1</v>
      </c>
      <c r="Q9648">
        <v>1</v>
      </c>
      <c r="Y9648">
        <f t="shared" si="450"/>
        <v>2</v>
      </c>
      <c r="Z9648" s="90" t="str">
        <f t="shared" si="451"/>
        <v>2026/02/03 00:34</v>
      </c>
    </row>
    <row r="9649" spans="1:26" ht="3.6" customHeight="1" x14ac:dyDescent="0.2">
      <c r="A9649" s="86">
        <f t="shared" si="452"/>
        <v>46056</v>
      </c>
      <c r="B9649" s="270"/>
      <c r="C9649" s="272"/>
      <c r="D9649" s="273"/>
      <c r="E9649" s="89">
        <v>2.7083333333333334E-2</v>
      </c>
      <c r="O9649">
        <v>1</v>
      </c>
      <c r="Q9649">
        <v>1</v>
      </c>
      <c r="Y9649">
        <f t="shared" si="450"/>
        <v>2</v>
      </c>
      <c r="Z9649" s="90" t="str">
        <f t="shared" si="451"/>
        <v>2026/02/03 00:39</v>
      </c>
    </row>
    <row r="9650" spans="1:26" ht="3.6" customHeight="1" x14ac:dyDescent="0.2">
      <c r="A9650" s="86">
        <f t="shared" si="452"/>
        <v>46056</v>
      </c>
      <c r="B9650" s="270"/>
      <c r="C9650" s="272"/>
      <c r="D9650" s="273"/>
      <c r="E9650" s="89">
        <v>3.0555555555555555E-2</v>
      </c>
      <c r="O9650">
        <v>1</v>
      </c>
      <c r="Q9650">
        <v>1</v>
      </c>
      <c r="Y9650">
        <f t="shared" si="450"/>
        <v>2</v>
      </c>
      <c r="Z9650" s="90" t="str">
        <f t="shared" si="451"/>
        <v>2026/02/03 00:44</v>
      </c>
    </row>
    <row r="9651" spans="1:26" ht="3.6" customHeight="1" x14ac:dyDescent="0.2">
      <c r="A9651" s="86">
        <f t="shared" si="452"/>
        <v>46056</v>
      </c>
      <c r="B9651" s="270"/>
      <c r="C9651" s="272"/>
      <c r="D9651" s="273"/>
      <c r="E9651" s="89">
        <v>3.4027777777777775E-2</v>
      </c>
      <c r="O9651">
        <v>1</v>
      </c>
      <c r="Q9651">
        <v>1</v>
      </c>
      <c r="Y9651">
        <f t="shared" si="450"/>
        <v>2</v>
      </c>
      <c r="Z9651" s="90" t="str">
        <f t="shared" si="451"/>
        <v>2026/02/03 00:49</v>
      </c>
    </row>
    <row r="9652" spans="1:26" ht="3.6" customHeight="1" x14ac:dyDescent="0.2">
      <c r="A9652" s="86">
        <f t="shared" si="452"/>
        <v>46056</v>
      </c>
      <c r="B9652" s="270"/>
      <c r="C9652" s="272"/>
      <c r="D9652" s="273"/>
      <c r="E9652" s="89">
        <v>3.7499999999999999E-2</v>
      </c>
      <c r="O9652">
        <v>1</v>
      </c>
      <c r="Q9652">
        <v>1</v>
      </c>
      <c r="Y9652">
        <f t="shared" si="450"/>
        <v>2</v>
      </c>
      <c r="Z9652" s="90" t="str">
        <f t="shared" si="451"/>
        <v>2026/02/03 00:54</v>
      </c>
    </row>
    <row r="9653" spans="1:26" ht="3.6" customHeight="1" x14ac:dyDescent="0.2">
      <c r="A9653" s="86">
        <f t="shared" si="452"/>
        <v>46056</v>
      </c>
      <c r="B9653" s="270"/>
      <c r="C9653" s="272"/>
      <c r="D9653" s="273"/>
      <c r="E9653" s="89">
        <v>4.0972222222222222E-2</v>
      </c>
      <c r="O9653">
        <v>1</v>
      </c>
      <c r="Q9653">
        <v>1</v>
      </c>
      <c r="Y9653">
        <f t="shared" si="450"/>
        <v>2</v>
      </c>
      <c r="Z9653" s="90" t="str">
        <f t="shared" si="451"/>
        <v>2026/02/03 00:59</v>
      </c>
    </row>
    <row r="9654" spans="1:26" ht="3.6" customHeight="1" x14ac:dyDescent="0.2">
      <c r="A9654" s="86">
        <f t="shared" si="452"/>
        <v>46056</v>
      </c>
      <c r="B9654" s="270"/>
      <c r="C9654" s="272"/>
      <c r="D9654" s="273">
        <v>0.5</v>
      </c>
      <c r="E9654" s="89">
        <v>2.7777777777777779E-3</v>
      </c>
      <c r="O9654">
        <v>1</v>
      </c>
      <c r="Q9654">
        <v>1</v>
      </c>
      <c r="Y9654">
        <f t="shared" si="450"/>
        <v>2</v>
      </c>
      <c r="Z9654" s="90" t="str">
        <f t="shared" si="451"/>
        <v>2026/02/03 12:04</v>
      </c>
    </row>
    <row r="9655" spans="1:26" ht="3.6" customHeight="1" x14ac:dyDescent="0.2">
      <c r="A9655" s="86">
        <f t="shared" si="452"/>
        <v>46056</v>
      </c>
      <c r="B9655" s="270"/>
      <c r="C9655" s="272"/>
      <c r="D9655" s="273"/>
      <c r="E9655" s="89">
        <v>6.2499999999999995E-3</v>
      </c>
      <c r="O9655">
        <v>1</v>
      </c>
      <c r="Q9655">
        <v>1</v>
      </c>
      <c r="Y9655">
        <f t="shared" si="450"/>
        <v>2</v>
      </c>
      <c r="Z9655" s="90" t="str">
        <f t="shared" si="451"/>
        <v>2026/02/03 00:09</v>
      </c>
    </row>
    <row r="9656" spans="1:26" ht="3.6" customHeight="1" x14ac:dyDescent="0.2">
      <c r="A9656" s="86">
        <f t="shared" si="452"/>
        <v>46056</v>
      </c>
      <c r="B9656" s="270"/>
      <c r="C9656" s="272"/>
      <c r="D9656" s="273"/>
      <c r="E9656" s="89">
        <v>9.7222222222222224E-3</v>
      </c>
      <c r="O9656">
        <v>1</v>
      </c>
      <c r="Q9656">
        <v>1</v>
      </c>
      <c r="Y9656">
        <f t="shared" si="450"/>
        <v>2</v>
      </c>
      <c r="Z9656" s="90" t="str">
        <f t="shared" si="451"/>
        <v>2026/02/03 00:14</v>
      </c>
    </row>
    <row r="9657" spans="1:26" ht="3.6" customHeight="1" x14ac:dyDescent="0.2">
      <c r="A9657" s="86">
        <f t="shared" si="452"/>
        <v>46056</v>
      </c>
      <c r="B9657" s="270"/>
      <c r="C9657" s="272"/>
      <c r="D9657" s="273"/>
      <c r="E9657" s="89">
        <v>1.3194444444444444E-2</v>
      </c>
      <c r="O9657">
        <v>1</v>
      </c>
      <c r="Q9657">
        <v>1</v>
      </c>
      <c r="Y9657">
        <f t="shared" si="450"/>
        <v>2</v>
      </c>
      <c r="Z9657" s="90" t="str">
        <f t="shared" si="451"/>
        <v>2026/02/03 00:19</v>
      </c>
    </row>
    <row r="9658" spans="1:26" ht="3.6" customHeight="1" x14ac:dyDescent="0.2">
      <c r="A9658" s="86">
        <f t="shared" si="452"/>
        <v>46056</v>
      </c>
      <c r="B9658" s="270"/>
      <c r="C9658" s="272"/>
      <c r="D9658" s="273"/>
      <c r="E9658" s="89">
        <v>1.6666666666666666E-2</v>
      </c>
      <c r="O9658">
        <v>1</v>
      </c>
      <c r="Q9658">
        <v>1</v>
      </c>
      <c r="Y9658">
        <f t="shared" si="450"/>
        <v>2</v>
      </c>
      <c r="Z9658" s="90" t="str">
        <f t="shared" si="451"/>
        <v>2026/02/03 00:24</v>
      </c>
    </row>
    <row r="9659" spans="1:26" ht="3.6" customHeight="1" x14ac:dyDescent="0.2">
      <c r="A9659" s="86">
        <f t="shared" si="452"/>
        <v>46056</v>
      </c>
      <c r="B9659" s="270"/>
      <c r="C9659" s="272"/>
      <c r="D9659" s="273"/>
      <c r="E9659" s="89">
        <v>2.013888888888889E-2</v>
      </c>
      <c r="O9659">
        <v>1</v>
      </c>
      <c r="Q9659">
        <v>1</v>
      </c>
      <c r="Y9659">
        <f t="shared" si="450"/>
        <v>2</v>
      </c>
      <c r="Z9659" s="90" t="str">
        <f t="shared" si="451"/>
        <v>2026/02/03 00:29</v>
      </c>
    </row>
    <row r="9660" spans="1:26" ht="3.6" customHeight="1" x14ac:dyDescent="0.2">
      <c r="A9660" s="86">
        <f t="shared" si="452"/>
        <v>46056</v>
      </c>
      <c r="B9660" s="270"/>
      <c r="C9660" s="272"/>
      <c r="D9660" s="273"/>
      <c r="E9660" s="89">
        <v>2.361111111111111E-2</v>
      </c>
      <c r="O9660">
        <v>1</v>
      </c>
      <c r="Q9660">
        <v>1</v>
      </c>
      <c r="Y9660">
        <f t="shared" si="450"/>
        <v>2</v>
      </c>
      <c r="Z9660" s="90" t="str">
        <f t="shared" si="451"/>
        <v>2026/02/03 00:34</v>
      </c>
    </row>
    <row r="9661" spans="1:26" ht="3.6" customHeight="1" x14ac:dyDescent="0.2">
      <c r="A9661" s="86">
        <f t="shared" si="452"/>
        <v>46056</v>
      </c>
      <c r="B9661" s="270"/>
      <c r="C9661" s="272"/>
      <c r="D9661" s="273"/>
      <c r="E9661" s="89">
        <v>2.7083333333333334E-2</v>
      </c>
      <c r="O9661">
        <v>1</v>
      </c>
      <c r="Q9661">
        <v>1</v>
      </c>
      <c r="Y9661">
        <f t="shared" si="450"/>
        <v>2</v>
      </c>
      <c r="Z9661" s="90" t="str">
        <f t="shared" si="451"/>
        <v>2026/02/03 00:39</v>
      </c>
    </row>
    <row r="9662" spans="1:26" ht="3.6" customHeight="1" x14ac:dyDescent="0.2">
      <c r="A9662" s="86">
        <f t="shared" si="452"/>
        <v>46056</v>
      </c>
      <c r="B9662" s="270"/>
      <c r="C9662" s="272"/>
      <c r="D9662" s="273"/>
      <c r="E9662" s="89">
        <v>3.0555555555555555E-2</v>
      </c>
      <c r="O9662">
        <v>1</v>
      </c>
      <c r="Q9662">
        <v>1</v>
      </c>
      <c r="Y9662">
        <f t="shared" si="450"/>
        <v>2</v>
      </c>
      <c r="Z9662" s="90" t="str">
        <f t="shared" si="451"/>
        <v>2026/02/03 00:44</v>
      </c>
    </row>
    <row r="9663" spans="1:26" ht="3.6" customHeight="1" x14ac:dyDescent="0.2">
      <c r="A9663" s="86">
        <f t="shared" si="452"/>
        <v>46056</v>
      </c>
      <c r="B9663" s="270"/>
      <c r="C9663" s="272"/>
      <c r="D9663" s="273"/>
      <c r="E9663" s="89">
        <v>3.4027777777777775E-2</v>
      </c>
      <c r="O9663">
        <v>1</v>
      </c>
      <c r="Q9663">
        <v>1</v>
      </c>
      <c r="Y9663">
        <f t="shared" si="450"/>
        <v>2</v>
      </c>
      <c r="Z9663" s="90" t="str">
        <f t="shared" si="451"/>
        <v>2026/02/03 00:49</v>
      </c>
    </row>
    <row r="9664" spans="1:26" ht="3.6" customHeight="1" x14ac:dyDescent="0.2">
      <c r="A9664" s="86">
        <f t="shared" si="452"/>
        <v>46056</v>
      </c>
      <c r="B9664" s="270"/>
      <c r="C9664" s="272"/>
      <c r="D9664" s="273"/>
      <c r="E9664" s="89">
        <v>3.7499999999999999E-2</v>
      </c>
      <c r="O9664">
        <v>1</v>
      </c>
      <c r="Q9664">
        <v>1</v>
      </c>
      <c r="Y9664">
        <f t="shared" si="450"/>
        <v>2</v>
      </c>
      <c r="Z9664" s="90" t="str">
        <f t="shared" si="451"/>
        <v>2026/02/03 00:54</v>
      </c>
    </row>
    <row r="9665" spans="1:26" ht="3.6" customHeight="1" x14ac:dyDescent="0.2">
      <c r="A9665" s="86">
        <f t="shared" si="452"/>
        <v>46056</v>
      </c>
      <c r="B9665" s="270"/>
      <c r="C9665" s="272"/>
      <c r="D9665" s="273"/>
      <c r="E9665" s="89">
        <v>4.0972222222222222E-2</v>
      </c>
      <c r="O9665">
        <v>1</v>
      </c>
      <c r="Q9665">
        <v>1</v>
      </c>
      <c r="Y9665">
        <f t="shared" si="450"/>
        <v>2</v>
      </c>
      <c r="Z9665" s="90" t="str">
        <f t="shared" si="451"/>
        <v>2026/02/03 00:59</v>
      </c>
    </row>
    <row r="9666" spans="1:26" ht="3.6" customHeight="1" x14ac:dyDescent="0.2">
      <c r="A9666" s="86">
        <f t="shared" si="452"/>
        <v>46056</v>
      </c>
      <c r="B9666" s="270"/>
      <c r="C9666" s="272"/>
      <c r="D9666" s="273">
        <v>0.54166666666666663</v>
      </c>
      <c r="E9666" s="89">
        <v>2.7777777777777779E-3</v>
      </c>
      <c r="O9666">
        <v>1</v>
      </c>
      <c r="Q9666">
        <v>1</v>
      </c>
      <c r="Y9666">
        <f t="shared" si="450"/>
        <v>2</v>
      </c>
      <c r="Z9666" s="90" t="str">
        <f t="shared" si="451"/>
        <v>2026/02/03 13:04</v>
      </c>
    </row>
    <row r="9667" spans="1:26" ht="3.6" customHeight="1" x14ac:dyDescent="0.2">
      <c r="A9667" s="86">
        <f t="shared" si="452"/>
        <v>46056</v>
      </c>
      <c r="B9667" s="270"/>
      <c r="C9667" s="272"/>
      <c r="D9667" s="273"/>
      <c r="E9667" s="89">
        <v>6.2499999999999995E-3</v>
      </c>
      <c r="O9667">
        <v>1</v>
      </c>
      <c r="Q9667">
        <v>1</v>
      </c>
      <c r="Y9667">
        <f t="shared" si="450"/>
        <v>2</v>
      </c>
      <c r="Z9667" s="90" t="str">
        <f t="shared" si="451"/>
        <v>2026/02/03 00:09</v>
      </c>
    </row>
    <row r="9668" spans="1:26" ht="3.6" customHeight="1" x14ac:dyDescent="0.2">
      <c r="A9668" s="86">
        <f t="shared" si="452"/>
        <v>46056</v>
      </c>
      <c r="B9668" s="270"/>
      <c r="C9668" s="272"/>
      <c r="D9668" s="273"/>
      <c r="E9668" s="89">
        <v>9.7222222222222224E-3</v>
      </c>
      <c r="O9668">
        <v>1</v>
      </c>
      <c r="Q9668">
        <v>1</v>
      </c>
      <c r="Y9668">
        <f t="shared" si="450"/>
        <v>2</v>
      </c>
      <c r="Z9668" s="90" t="str">
        <f t="shared" si="451"/>
        <v>2026/02/03 00:14</v>
      </c>
    </row>
    <row r="9669" spans="1:26" ht="3.6" customHeight="1" x14ac:dyDescent="0.2">
      <c r="A9669" s="86">
        <f t="shared" si="452"/>
        <v>46056</v>
      </c>
      <c r="B9669" s="270"/>
      <c r="C9669" s="272"/>
      <c r="D9669" s="273"/>
      <c r="E9669" s="89">
        <v>1.3194444444444444E-2</v>
      </c>
      <c r="O9669">
        <v>1</v>
      </c>
      <c r="Q9669">
        <v>1</v>
      </c>
      <c r="Y9669">
        <f t="shared" si="450"/>
        <v>2</v>
      </c>
      <c r="Z9669" s="90" t="str">
        <f t="shared" si="451"/>
        <v>2026/02/03 00:19</v>
      </c>
    </row>
    <row r="9670" spans="1:26" ht="3.6" customHeight="1" x14ac:dyDescent="0.2">
      <c r="A9670" s="86">
        <f t="shared" si="452"/>
        <v>46056</v>
      </c>
      <c r="B9670" s="270"/>
      <c r="C9670" s="272"/>
      <c r="D9670" s="273"/>
      <c r="E9670" s="89">
        <v>1.6666666666666666E-2</v>
      </c>
      <c r="O9670">
        <v>1</v>
      </c>
      <c r="Q9670">
        <v>1</v>
      </c>
      <c r="Y9670">
        <f t="shared" si="450"/>
        <v>2</v>
      </c>
      <c r="Z9670" s="90" t="str">
        <f t="shared" si="451"/>
        <v>2026/02/03 00:24</v>
      </c>
    </row>
    <row r="9671" spans="1:26" ht="3.6" customHeight="1" x14ac:dyDescent="0.2">
      <c r="A9671" s="86">
        <f t="shared" si="452"/>
        <v>46056</v>
      </c>
      <c r="B9671" s="270"/>
      <c r="C9671" s="272"/>
      <c r="D9671" s="273"/>
      <c r="E9671" s="89">
        <v>2.013888888888889E-2</v>
      </c>
      <c r="O9671">
        <v>1</v>
      </c>
      <c r="Q9671">
        <v>1</v>
      </c>
      <c r="Y9671">
        <f t="shared" ref="Y9671:Y9734" si="453">COUNTA(F9671:X9671)</f>
        <v>2</v>
      </c>
      <c r="Z9671" s="90" t="str">
        <f t="shared" ref="Z9671:Z9734" si="454">TEXT(A9671,"yyyy/mm/dd")&amp; " " &amp;TEXT(D9671+E9671,"hh:mm")</f>
        <v>2026/02/03 00:29</v>
      </c>
    </row>
    <row r="9672" spans="1:26" ht="3.6" customHeight="1" x14ac:dyDescent="0.2">
      <c r="A9672" s="86">
        <f t="shared" ref="A9672:A9735" si="455">IF(B9672&lt;&gt;"",B9672,A9671)</f>
        <v>46056</v>
      </c>
      <c r="B9672" s="270"/>
      <c r="C9672" s="272"/>
      <c r="D9672" s="273"/>
      <c r="E9672" s="89">
        <v>2.361111111111111E-2</v>
      </c>
      <c r="O9672">
        <v>1</v>
      </c>
      <c r="Q9672">
        <v>1</v>
      </c>
      <c r="Y9672">
        <f t="shared" si="453"/>
        <v>2</v>
      </c>
      <c r="Z9672" s="90" t="str">
        <f t="shared" si="454"/>
        <v>2026/02/03 00:34</v>
      </c>
    </row>
    <row r="9673" spans="1:26" ht="3.6" customHeight="1" x14ac:dyDescent="0.2">
      <c r="A9673" s="86">
        <f t="shared" si="455"/>
        <v>46056</v>
      </c>
      <c r="B9673" s="270"/>
      <c r="C9673" s="272"/>
      <c r="D9673" s="273"/>
      <c r="E9673" s="89">
        <v>2.7083333333333334E-2</v>
      </c>
      <c r="O9673">
        <v>1</v>
      </c>
      <c r="Q9673">
        <v>1</v>
      </c>
      <c r="Y9673">
        <f t="shared" si="453"/>
        <v>2</v>
      </c>
      <c r="Z9673" s="90" t="str">
        <f t="shared" si="454"/>
        <v>2026/02/03 00:39</v>
      </c>
    </row>
    <row r="9674" spans="1:26" ht="3.6" customHeight="1" x14ac:dyDescent="0.2">
      <c r="A9674" s="86">
        <f t="shared" si="455"/>
        <v>46056</v>
      </c>
      <c r="B9674" s="270"/>
      <c r="C9674" s="272"/>
      <c r="D9674" s="273"/>
      <c r="E9674" s="89">
        <v>3.0555555555555555E-2</v>
      </c>
      <c r="O9674">
        <v>1</v>
      </c>
      <c r="Q9674">
        <v>1</v>
      </c>
      <c r="Y9674">
        <f t="shared" si="453"/>
        <v>2</v>
      </c>
      <c r="Z9674" s="90" t="str">
        <f t="shared" si="454"/>
        <v>2026/02/03 00:44</v>
      </c>
    </row>
    <row r="9675" spans="1:26" ht="3.6" customHeight="1" x14ac:dyDescent="0.2">
      <c r="A9675" s="86">
        <f t="shared" si="455"/>
        <v>46056</v>
      </c>
      <c r="B9675" s="270"/>
      <c r="C9675" s="272"/>
      <c r="D9675" s="273"/>
      <c r="E9675" s="89">
        <v>3.4027777777777775E-2</v>
      </c>
      <c r="O9675">
        <v>1</v>
      </c>
      <c r="Q9675">
        <v>1</v>
      </c>
      <c r="Y9675">
        <f t="shared" si="453"/>
        <v>2</v>
      </c>
      <c r="Z9675" s="90" t="str">
        <f t="shared" si="454"/>
        <v>2026/02/03 00:49</v>
      </c>
    </row>
    <row r="9676" spans="1:26" ht="3.6" customHeight="1" x14ac:dyDescent="0.2">
      <c r="A9676" s="86">
        <f t="shared" si="455"/>
        <v>46056</v>
      </c>
      <c r="B9676" s="270"/>
      <c r="C9676" s="272"/>
      <c r="D9676" s="273"/>
      <c r="E9676" s="89">
        <v>3.7499999999999999E-2</v>
      </c>
      <c r="O9676">
        <v>1</v>
      </c>
      <c r="Q9676">
        <v>1</v>
      </c>
      <c r="Y9676">
        <f t="shared" si="453"/>
        <v>2</v>
      </c>
      <c r="Z9676" s="90" t="str">
        <f t="shared" si="454"/>
        <v>2026/02/03 00:54</v>
      </c>
    </row>
    <row r="9677" spans="1:26" ht="3.6" customHeight="1" x14ac:dyDescent="0.2">
      <c r="A9677" s="86">
        <f t="shared" si="455"/>
        <v>46056</v>
      </c>
      <c r="B9677" s="270"/>
      <c r="C9677" s="272"/>
      <c r="D9677" s="273"/>
      <c r="E9677" s="89">
        <v>4.0972222222222222E-2</v>
      </c>
      <c r="O9677">
        <v>1</v>
      </c>
      <c r="Q9677">
        <v>1</v>
      </c>
      <c r="Y9677">
        <f t="shared" si="453"/>
        <v>2</v>
      </c>
      <c r="Z9677" s="90" t="str">
        <f t="shared" si="454"/>
        <v>2026/02/03 00:59</v>
      </c>
    </row>
    <row r="9678" spans="1:26" ht="3.6" customHeight="1" x14ac:dyDescent="0.2">
      <c r="A9678" s="86">
        <f t="shared" si="455"/>
        <v>46056</v>
      </c>
      <c r="B9678" s="270"/>
      <c r="C9678" s="272"/>
      <c r="D9678" s="273">
        <v>0.58333333333333337</v>
      </c>
      <c r="E9678" s="89">
        <v>2.7777777777777779E-3</v>
      </c>
      <c r="O9678">
        <v>1</v>
      </c>
      <c r="Q9678">
        <v>1</v>
      </c>
      <c r="Y9678">
        <f t="shared" si="453"/>
        <v>2</v>
      </c>
      <c r="Z9678" s="90" t="str">
        <f t="shared" si="454"/>
        <v>2026/02/03 14:04</v>
      </c>
    </row>
    <row r="9679" spans="1:26" ht="3.6" customHeight="1" x14ac:dyDescent="0.2">
      <c r="A9679" s="86">
        <f t="shared" si="455"/>
        <v>46056</v>
      </c>
      <c r="B9679" s="270"/>
      <c r="C9679" s="272"/>
      <c r="D9679" s="273"/>
      <c r="E9679" s="89">
        <v>6.2499999999999995E-3</v>
      </c>
      <c r="O9679">
        <v>1</v>
      </c>
      <c r="Q9679">
        <v>1</v>
      </c>
      <c r="Y9679">
        <f t="shared" si="453"/>
        <v>2</v>
      </c>
      <c r="Z9679" s="90" t="str">
        <f t="shared" si="454"/>
        <v>2026/02/03 00:09</v>
      </c>
    </row>
    <row r="9680" spans="1:26" ht="3.6" customHeight="1" x14ac:dyDescent="0.2">
      <c r="A9680" s="86">
        <f t="shared" si="455"/>
        <v>46056</v>
      </c>
      <c r="B9680" s="270"/>
      <c r="C9680" s="272"/>
      <c r="D9680" s="273"/>
      <c r="E9680" s="89">
        <v>9.7222222222222224E-3</v>
      </c>
      <c r="O9680">
        <v>1</v>
      </c>
      <c r="Q9680">
        <v>1</v>
      </c>
      <c r="Y9680">
        <f t="shared" si="453"/>
        <v>2</v>
      </c>
      <c r="Z9680" s="90" t="str">
        <f t="shared" si="454"/>
        <v>2026/02/03 00:14</v>
      </c>
    </row>
    <row r="9681" spans="1:26" ht="3.6" customHeight="1" x14ac:dyDescent="0.2">
      <c r="A9681" s="86">
        <f t="shared" si="455"/>
        <v>46056</v>
      </c>
      <c r="B9681" s="270"/>
      <c r="C9681" s="272"/>
      <c r="D9681" s="273"/>
      <c r="E9681" s="89">
        <v>1.3194444444444444E-2</v>
      </c>
      <c r="O9681">
        <v>1</v>
      </c>
      <c r="Q9681">
        <v>1</v>
      </c>
      <c r="Y9681">
        <f t="shared" si="453"/>
        <v>2</v>
      </c>
      <c r="Z9681" s="90" t="str">
        <f t="shared" si="454"/>
        <v>2026/02/03 00:19</v>
      </c>
    </row>
    <row r="9682" spans="1:26" ht="3.6" customHeight="1" x14ac:dyDescent="0.2">
      <c r="A9682" s="86">
        <f t="shared" si="455"/>
        <v>46056</v>
      </c>
      <c r="B9682" s="270"/>
      <c r="C9682" s="272"/>
      <c r="D9682" s="273"/>
      <c r="E9682" s="89">
        <v>1.6666666666666666E-2</v>
      </c>
      <c r="O9682">
        <v>1</v>
      </c>
      <c r="Q9682">
        <v>1</v>
      </c>
      <c r="Y9682">
        <f t="shared" si="453"/>
        <v>2</v>
      </c>
      <c r="Z9682" s="90" t="str">
        <f t="shared" si="454"/>
        <v>2026/02/03 00:24</v>
      </c>
    </row>
    <row r="9683" spans="1:26" ht="3.6" customHeight="1" x14ac:dyDescent="0.2">
      <c r="A9683" s="86">
        <f t="shared" si="455"/>
        <v>46056</v>
      </c>
      <c r="B9683" s="270"/>
      <c r="C9683" s="272"/>
      <c r="D9683" s="273"/>
      <c r="E9683" s="89">
        <v>2.013888888888889E-2</v>
      </c>
      <c r="O9683">
        <v>1</v>
      </c>
      <c r="Q9683">
        <v>1</v>
      </c>
      <c r="Y9683">
        <f t="shared" si="453"/>
        <v>2</v>
      </c>
      <c r="Z9683" s="90" t="str">
        <f t="shared" si="454"/>
        <v>2026/02/03 00:29</v>
      </c>
    </row>
    <row r="9684" spans="1:26" ht="3.6" customHeight="1" x14ac:dyDescent="0.2">
      <c r="A9684" s="86">
        <f t="shared" si="455"/>
        <v>46056</v>
      </c>
      <c r="B9684" s="270"/>
      <c r="C9684" s="272"/>
      <c r="D9684" s="273"/>
      <c r="E9684" s="89">
        <v>2.361111111111111E-2</v>
      </c>
      <c r="O9684">
        <v>1</v>
      </c>
      <c r="Q9684">
        <v>1</v>
      </c>
      <c r="Y9684">
        <f t="shared" si="453"/>
        <v>2</v>
      </c>
      <c r="Z9684" s="90" t="str">
        <f t="shared" si="454"/>
        <v>2026/02/03 00:34</v>
      </c>
    </row>
    <row r="9685" spans="1:26" ht="3.6" customHeight="1" x14ac:dyDescent="0.2">
      <c r="A9685" s="86">
        <f t="shared" si="455"/>
        <v>46056</v>
      </c>
      <c r="B9685" s="270"/>
      <c r="C9685" s="272"/>
      <c r="D9685" s="273"/>
      <c r="E9685" s="89">
        <v>2.7083333333333334E-2</v>
      </c>
      <c r="O9685">
        <v>1</v>
      </c>
      <c r="Q9685">
        <v>1</v>
      </c>
      <c r="Y9685">
        <f t="shared" si="453"/>
        <v>2</v>
      </c>
      <c r="Z9685" s="90" t="str">
        <f t="shared" si="454"/>
        <v>2026/02/03 00:39</v>
      </c>
    </row>
    <row r="9686" spans="1:26" ht="3.6" customHeight="1" x14ac:dyDescent="0.2">
      <c r="A9686" s="86">
        <f t="shared" si="455"/>
        <v>46056</v>
      </c>
      <c r="B9686" s="270"/>
      <c r="C9686" s="272"/>
      <c r="D9686" s="273"/>
      <c r="E9686" s="89">
        <v>3.0555555555555555E-2</v>
      </c>
      <c r="O9686">
        <v>1</v>
      </c>
      <c r="Q9686">
        <v>1</v>
      </c>
      <c r="Y9686">
        <f t="shared" si="453"/>
        <v>2</v>
      </c>
      <c r="Z9686" s="90" t="str">
        <f t="shared" si="454"/>
        <v>2026/02/03 00:44</v>
      </c>
    </row>
    <row r="9687" spans="1:26" ht="3.6" customHeight="1" x14ac:dyDescent="0.2">
      <c r="A9687" s="86">
        <f t="shared" si="455"/>
        <v>46056</v>
      </c>
      <c r="B9687" s="270"/>
      <c r="C9687" s="272"/>
      <c r="D9687" s="273"/>
      <c r="E9687" s="89">
        <v>3.4027777777777775E-2</v>
      </c>
      <c r="O9687">
        <v>1</v>
      </c>
      <c r="Q9687">
        <v>1</v>
      </c>
      <c r="Y9687">
        <f t="shared" si="453"/>
        <v>2</v>
      </c>
      <c r="Z9687" s="90" t="str">
        <f t="shared" si="454"/>
        <v>2026/02/03 00:49</v>
      </c>
    </row>
    <row r="9688" spans="1:26" ht="3.6" customHeight="1" x14ac:dyDescent="0.2">
      <c r="A9688" s="86">
        <f t="shared" si="455"/>
        <v>46056</v>
      </c>
      <c r="B9688" s="270"/>
      <c r="C9688" s="272"/>
      <c r="D9688" s="273"/>
      <c r="E9688" s="89">
        <v>3.7499999999999999E-2</v>
      </c>
      <c r="O9688">
        <v>1</v>
      </c>
      <c r="Q9688">
        <v>1</v>
      </c>
      <c r="Y9688">
        <f t="shared" si="453"/>
        <v>2</v>
      </c>
      <c r="Z9688" s="90" t="str">
        <f t="shared" si="454"/>
        <v>2026/02/03 00:54</v>
      </c>
    </row>
    <row r="9689" spans="1:26" ht="3.6" customHeight="1" x14ac:dyDescent="0.2">
      <c r="A9689" s="86">
        <f t="shared" si="455"/>
        <v>46056</v>
      </c>
      <c r="B9689" s="270"/>
      <c r="C9689" s="272"/>
      <c r="D9689" s="273"/>
      <c r="E9689" s="89">
        <v>4.0972222222222222E-2</v>
      </c>
      <c r="O9689">
        <v>1</v>
      </c>
      <c r="Q9689">
        <v>1</v>
      </c>
      <c r="Y9689">
        <f t="shared" si="453"/>
        <v>2</v>
      </c>
      <c r="Z9689" s="90" t="str">
        <f t="shared" si="454"/>
        <v>2026/02/03 00:59</v>
      </c>
    </row>
    <row r="9690" spans="1:26" ht="3.6" customHeight="1" x14ac:dyDescent="0.2">
      <c r="A9690" s="86">
        <f t="shared" si="455"/>
        <v>46056</v>
      </c>
      <c r="B9690" s="270"/>
      <c r="C9690" s="272"/>
      <c r="D9690" s="273">
        <v>0.625</v>
      </c>
      <c r="E9690" s="89">
        <v>2.7777777777777779E-3</v>
      </c>
      <c r="O9690">
        <v>1</v>
      </c>
      <c r="Q9690">
        <v>1</v>
      </c>
      <c r="Y9690">
        <f t="shared" si="453"/>
        <v>2</v>
      </c>
      <c r="Z9690" s="90" t="str">
        <f t="shared" si="454"/>
        <v>2026/02/03 15:04</v>
      </c>
    </row>
    <row r="9691" spans="1:26" ht="3.6" customHeight="1" x14ac:dyDescent="0.2">
      <c r="A9691" s="86">
        <f t="shared" si="455"/>
        <v>46056</v>
      </c>
      <c r="B9691" s="270"/>
      <c r="C9691" s="272"/>
      <c r="D9691" s="273"/>
      <c r="E9691" s="89">
        <v>6.2499999999999995E-3</v>
      </c>
      <c r="O9691">
        <v>1</v>
      </c>
      <c r="Q9691">
        <v>1</v>
      </c>
      <c r="Y9691">
        <f t="shared" si="453"/>
        <v>2</v>
      </c>
      <c r="Z9691" s="90" t="str">
        <f t="shared" si="454"/>
        <v>2026/02/03 00:09</v>
      </c>
    </row>
    <row r="9692" spans="1:26" ht="3.6" customHeight="1" x14ac:dyDescent="0.2">
      <c r="A9692" s="86">
        <f t="shared" si="455"/>
        <v>46056</v>
      </c>
      <c r="B9692" s="270"/>
      <c r="C9692" s="272"/>
      <c r="D9692" s="273"/>
      <c r="E9692" s="89">
        <v>9.7222222222222224E-3</v>
      </c>
      <c r="O9692">
        <v>1</v>
      </c>
      <c r="Q9692">
        <v>1</v>
      </c>
      <c r="Y9692">
        <f t="shared" si="453"/>
        <v>2</v>
      </c>
      <c r="Z9692" s="90" t="str">
        <f t="shared" si="454"/>
        <v>2026/02/03 00:14</v>
      </c>
    </row>
    <row r="9693" spans="1:26" ht="3.6" customHeight="1" x14ac:dyDescent="0.2">
      <c r="A9693" s="86">
        <f t="shared" si="455"/>
        <v>46056</v>
      </c>
      <c r="B9693" s="270"/>
      <c r="C9693" s="272"/>
      <c r="D9693" s="273"/>
      <c r="E9693" s="89">
        <v>1.3194444444444444E-2</v>
      </c>
      <c r="O9693">
        <v>1</v>
      </c>
      <c r="Q9693">
        <v>1</v>
      </c>
      <c r="Y9693">
        <f t="shared" si="453"/>
        <v>2</v>
      </c>
      <c r="Z9693" s="90" t="str">
        <f t="shared" si="454"/>
        <v>2026/02/03 00:19</v>
      </c>
    </row>
    <row r="9694" spans="1:26" ht="3.6" customHeight="1" x14ac:dyDescent="0.2">
      <c r="A9694" s="86">
        <f t="shared" si="455"/>
        <v>46056</v>
      </c>
      <c r="B9694" s="270"/>
      <c r="C9694" s="272"/>
      <c r="D9694" s="273"/>
      <c r="E9694" s="89">
        <v>1.6666666666666666E-2</v>
      </c>
      <c r="O9694">
        <v>1</v>
      </c>
      <c r="Q9694">
        <v>1</v>
      </c>
      <c r="Y9694">
        <f t="shared" si="453"/>
        <v>2</v>
      </c>
      <c r="Z9694" s="90" t="str">
        <f t="shared" si="454"/>
        <v>2026/02/03 00:24</v>
      </c>
    </row>
    <row r="9695" spans="1:26" ht="3.6" customHeight="1" x14ac:dyDescent="0.2">
      <c r="A9695" s="86">
        <f t="shared" si="455"/>
        <v>46056</v>
      </c>
      <c r="B9695" s="270"/>
      <c r="C9695" s="272"/>
      <c r="D9695" s="273"/>
      <c r="E9695" s="89">
        <v>2.013888888888889E-2</v>
      </c>
      <c r="O9695">
        <v>1</v>
      </c>
      <c r="Q9695">
        <v>1</v>
      </c>
      <c r="Y9695">
        <f t="shared" si="453"/>
        <v>2</v>
      </c>
      <c r="Z9695" s="90" t="str">
        <f t="shared" si="454"/>
        <v>2026/02/03 00:29</v>
      </c>
    </row>
    <row r="9696" spans="1:26" ht="3.6" customHeight="1" x14ac:dyDescent="0.2">
      <c r="A9696" s="86">
        <f t="shared" si="455"/>
        <v>46056</v>
      </c>
      <c r="B9696" s="270"/>
      <c r="C9696" s="272"/>
      <c r="D9696" s="273"/>
      <c r="E9696" s="89">
        <v>2.361111111111111E-2</v>
      </c>
      <c r="O9696">
        <v>1</v>
      </c>
      <c r="Q9696">
        <v>1</v>
      </c>
      <c r="Y9696">
        <f t="shared" si="453"/>
        <v>2</v>
      </c>
      <c r="Z9696" s="90" t="str">
        <f t="shared" si="454"/>
        <v>2026/02/03 00:34</v>
      </c>
    </row>
    <row r="9697" spans="1:26" ht="3.6" customHeight="1" x14ac:dyDescent="0.2">
      <c r="A9697" s="86">
        <f t="shared" si="455"/>
        <v>46056</v>
      </c>
      <c r="B9697" s="270"/>
      <c r="C9697" s="272"/>
      <c r="D9697" s="273"/>
      <c r="E9697" s="89">
        <v>2.7083333333333334E-2</v>
      </c>
      <c r="O9697">
        <v>1</v>
      </c>
      <c r="Q9697">
        <v>1</v>
      </c>
      <c r="Y9697">
        <f t="shared" si="453"/>
        <v>2</v>
      </c>
      <c r="Z9697" s="90" t="str">
        <f t="shared" si="454"/>
        <v>2026/02/03 00:39</v>
      </c>
    </row>
    <row r="9698" spans="1:26" ht="3.6" customHeight="1" x14ac:dyDescent="0.2">
      <c r="A9698" s="86">
        <f t="shared" si="455"/>
        <v>46056</v>
      </c>
      <c r="B9698" s="270"/>
      <c r="C9698" s="272"/>
      <c r="D9698" s="273"/>
      <c r="E9698" s="89">
        <v>3.0555555555555555E-2</v>
      </c>
      <c r="O9698">
        <v>1</v>
      </c>
      <c r="Q9698">
        <v>1</v>
      </c>
      <c r="Y9698">
        <f t="shared" si="453"/>
        <v>2</v>
      </c>
      <c r="Z9698" s="90" t="str">
        <f t="shared" si="454"/>
        <v>2026/02/03 00:44</v>
      </c>
    </row>
    <row r="9699" spans="1:26" ht="3.6" customHeight="1" x14ac:dyDescent="0.2">
      <c r="A9699" s="86">
        <f t="shared" si="455"/>
        <v>46056</v>
      </c>
      <c r="B9699" s="270"/>
      <c r="C9699" s="272"/>
      <c r="D9699" s="273"/>
      <c r="E9699" s="89">
        <v>3.4027777777777775E-2</v>
      </c>
      <c r="O9699">
        <v>1</v>
      </c>
      <c r="Q9699">
        <v>1</v>
      </c>
      <c r="Y9699">
        <f t="shared" si="453"/>
        <v>2</v>
      </c>
      <c r="Z9699" s="90" t="str">
        <f t="shared" si="454"/>
        <v>2026/02/03 00:49</v>
      </c>
    </row>
    <row r="9700" spans="1:26" ht="3.6" customHeight="1" x14ac:dyDescent="0.2">
      <c r="A9700" s="86">
        <f t="shared" si="455"/>
        <v>46056</v>
      </c>
      <c r="B9700" s="270"/>
      <c r="C9700" s="272"/>
      <c r="D9700" s="273"/>
      <c r="E9700" s="89">
        <v>3.7499999999999999E-2</v>
      </c>
      <c r="O9700">
        <v>1</v>
      </c>
      <c r="Q9700">
        <v>1</v>
      </c>
      <c r="Y9700">
        <f t="shared" si="453"/>
        <v>2</v>
      </c>
      <c r="Z9700" s="90" t="str">
        <f t="shared" si="454"/>
        <v>2026/02/03 00:54</v>
      </c>
    </row>
    <row r="9701" spans="1:26" ht="3.6" customHeight="1" x14ac:dyDescent="0.2">
      <c r="A9701" s="86">
        <f t="shared" si="455"/>
        <v>46056</v>
      </c>
      <c r="B9701" s="270"/>
      <c r="C9701" s="272"/>
      <c r="D9701" s="273"/>
      <c r="E9701" s="89">
        <v>4.0972222222222222E-2</v>
      </c>
      <c r="O9701">
        <v>1</v>
      </c>
      <c r="Q9701">
        <v>1</v>
      </c>
      <c r="Y9701">
        <f t="shared" si="453"/>
        <v>2</v>
      </c>
      <c r="Z9701" s="90" t="str">
        <f t="shared" si="454"/>
        <v>2026/02/03 00:59</v>
      </c>
    </row>
    <row r="9702" spans="1:26" ht="3.6" customHeight="1" x14ac:dyDescent="0.2">
      <c r="A9702" s="86">
        <f t="shared" si="455"/>
        <v>46056</v>
      </c>
      <c r="B9702" s="270"/>
      <c r="C9702" s="272"/>
      <c r="D9702" s="273">
        <v>0.66666666666666663</v>
      </c>
      <c r="E9702" s="89">
        <v>2.7777777777777779E-3</v>
      </c>
      <c r="O9702">
        <v>1</v>
      </c>
      <c r="Q9702">
        <v>1</v>
      </c>
      <c r="Y9702">
        <f t="shared" si="453"/>
        <v>2</v>
      </c>
      <c r="Z9702" s="90" t="str">
        <f t="shared" si="454"/>
        <v>2026/02/03 16:04</v>
      </c>
    </row>
    <row r="9703" spans="1:26" ht="3.6" customHeight="1" x14ac:dyDescent="0.2">
      <c r="A9703" s="86">
        <f t="shared" si="455"/>
        <v>46056</v>
      </c>
      <c r="B9703" s="270"/>
      <c r="C9703" s="272"/>
      <c r="D9703" s="273"/>
      <c r="E9703" s="89">
        <v>6.2499999999999995E-3</v>
      </c>
      <c r="O9703">
        <v>1</v>
      </c>
      <c r="Q9703">
        <v>1</v>
      </c>
      <c r="Y9703">
        <f t="shared" si="453"/>
        <v>2</v>
      </c>
      <c r="Z9703" s="90" t="str">
        <f t="shared" si="454"/>
        <v>2026/02/03 00:09</v>
      </c>
    </row>
    <row r="9704" spans="1:26" ht="3.6" customHeight="1" x14ac:dyDescent="0.2">
      <c r="A9704" s="86">
        <f t="shared" si="455"/>
        <v>46056</v>
      </c>
      <c r="B9704" s="270"/>
      <c r="C9704" s="272"/>
      <c r="D9704" s="273"/>
      <c r="E9704" s="89">
        <v>9.7222222222222224E-3</v>
      </c>
      <c r="O9704">
        <v>1</v>
      </c>
      <c r="Q9704">
        <v>1</v>
      </c>
      <c r="Y9704">
        <f t="shared" si="453"/>
        <v>2</v>
      </c>
      <c r="Z9704" s="90" t="str">
        <f t="shared" si="454"/>
        <v>2026/02/03 00:14</v>
      </c>
    </row>
    <row r="9705" spans="1:26" ht="3.6" customHeight="1" x14ac:dyDescent="0.2">
      <c r="A9705" s="86">
        <f t="shared" si="455"/>
        <v>46056</v>
      </c>
      <c r="B9705" s="270"/>
      <c r="C9705" s="272"/>
      <c r="D9705" s="273"/>
      <c r="E9705" s="89">
        <v>1.3194444444444444E-2</v>
      </c>
      <c r="O9705">
        <v>1</v>
      </c>
      <c r="Q9705">
        <v>1</v>
      </c>
      <c r="Y9705">
        <f t="shared" si="453"/>
        <v>2</v>
      </c>
      <c r="Z9705" s="90" t="str">
        <f t="shared" si="454"/>
        <v>2026/02/03 00:19</v>
      </c>
    </row>
    <row r="9706" spans="1:26" ht="3.6" customHeight="1" x14ac:dyDescent="0.2">
      <c r="A9706" s="86">
        <f t="shared" si="455"/>
        <v>46056</v>
      </c>
      <c r="B9706" s="270"/>
      <c r="C9706" s="272"/>
      <c r="D9706" s="273"/>
      <c r="E9706" s="89">
        <v>1.6666666666666666E-2</v>
      </c>
      <c r="O9706">
        <v>1</v>
      </c>
      <c r="Q9706">
        <v>1</v>
      </c>
      <c r="Y9706">
        <f t="shared" si="453"/>
        <v>2</v>
      </c>
      <c r="Z9706" s="90" t="str">
        <f t="shared" si="454"/>
        <v>2026/02/03 00:24</v>
      </c>
    </row>
    <row r="9707" spans="1:26" ht="3.6" customHeight="1" x14ac:dyDescent="0.2">
      <c r="A9707" s="86">
        <f t="shared" si="455"/>
        <v>46056</v>
      </c>
      <c r="B9707" s="270"/>
      <c r="C9707" s="272"/>
      <c r="D9707" s="273"/>
      <c r="E9707" s="89">
        <v>2.013888888888889E-2</v>
      </c>
      <c r="O9707">
        <v>1</v>
      </c>
      <c r="Q9707">
        <v>1</v>
      </c>
      <c r="Y9707">
        <f t="shared" si="453"/>
        <v>2</v>
      </c>
      <c r="Z9707" s="90" t="str">
        <f t="shared" si="454"/>
        <v>2026/02/03 00:29</v>
      </c>
    </row>
    <row r="9708" spans="1:26" ht="3.6" customHeight="1" x14ac:dyDescent="0.2">
      <c r="A9708" s="86">
        <f t="shared" si="455"/>
        <v>46056</v>
      </c>
      <c r="B9708" s="270"/>
      <c r="C9708" s="272"/>
      <c r="D9708" s="273"/>
      <c r="E9708" s="89">
        <v>2.361111111111111E-2</v>
      </c>
      <c r="O9708">
        <v>1</v>
      </c>
      <c r="Q9708">
        <v>1</v>
      </c>
      <c r="Y9708">
        <f t="shared" si="453"/>
        <v>2</v>
      </c>
      <c r="Z9708" s="90" t="str">
        <f t="shared" si="454"/>
        <v>2026/02/03 00:34</v>
      </c>
    </row>
    <row r="9709" spans="1:26" ht="3.6" customHeight="1" x14ac:dyDescent="0.2">
      <c r="A9709" s="86">
        <f t="shared" si="455"/>
        <v>46056</v>
      </c>
      <c r="B9709" s="270"/>
      <c r="C9709" s="272"/>
      <c r="D9709" s="273"/>
      <c r="E9709" s="89">
        <v>2.7083333333333334E-2</v>
      </c>
      <c r="O9709">
        <v>1</v>
      </c>
      <c r="Q9709">
        <v>1</v>
      </c>
      <c r="Y9709">
        <f t="shared" si="453"/>
        <v>2</v>
      </c>
      <c r="Z9709" s="90" t="str">
        <f t="shared" si="454"/>
        <v>2026/02/03 00:39</v>
      </c>
    </row>
    <row r="9710" spans="1:26" ht="3.6" customHeight="1" x14ac:dyDescent="0.2">
      <c r="A9710" s="86">
        <f t="shared" si="455"/>
        <v>46056</v>
      </c>
      <c r="B9710" s="270"/>
      <c r="C9710" s="272"/>
      <c r="D9710" s="273"/>
      <c r="E9710" s="89">
        <v>3.0555555555555555E-2</v>
      </c>
      <c r="O9710">
        <v>1</v>
      </c>
      <c r="Q9710">
        <v>1</v>
      </c>
      <c r="Y9710">
        <f t="shared" si="453"/>
        <v>2</v>
      </c>
      <c r="Z9710" s="90" t="str">
        <f t="shared" si="454"/>
        <v>2026/02/03 00:44</v>
      </c>
    </row>
    <row r="9711" spans="1:26" ht="3.6" customHeight="1" x14ac:dyDescent="0.2">
      <c r="A9711" s="86">
        <f t="shared" si="455"/>
        <v>46056</v>
      </c>
      <c r="B9711" s="270"/>
      <c r="C9711" s="272"/>
      <c r="D9711" s="273"/>
      <c r="E9711" s="89">
        <v>3.4027777777777775E-2</v>
      </c>
      <c r="O9711">
        <v>1</v>
      </c>
      <c r="Q9711">
        <v>1</v>
      </c>
      <c r="Y9711">
        <f t="shared" si="453"/>
        <v>2</v>
      </c>
      <c r="Z9711" s="90" t="str">
        <f t="shared" si="454"/>
        <v>2026/02/03 00:49</v>
      </c>
    </row>
    <row r="9712" spans="1:26" ht="3.6" customHeight="1" x14ac:dyDescent="0.2">
      <c r="A9712" s="86">
        <f t="shared" si="455"/>
        <v>46056</v>
      </c>
      <c r="B9712" s="270"/>
      <c r="C9712" s="272"/>
      <c r="D9712" s="273"/>
      <c r="E9712" s="89">
        <v>3.7499999999999999E-2</v>
      </c>
      <c r="O9712">
        <v>1</v>
      </c>
      <c r="Q9712">
        <v>1</v>
      </c>
      <c r="Y9712">
        <f t="shared" si="453"/>
        <v>2</v>
      </c>
      <c r="Z9712" s="90" t="str">
        <f t="shared" si="454"/>
        <v>2026/02/03 00:54</v>
      </c>
    </row>
    <row r="9713" spans="1:26" ht="3.6" customHeight="1" x14ac:dyDescent="0.2">
      <c r="A9713" s="86">
        <f t="shared" si="455"/>
        <v>46056</v>
      </c>
      <c r="B9713" s="270"/>
      <c r="C9713" s="272"/>
      <c r="D9713" s="273"/>
      <c r="E9713" s="89">
        <v>4.0972222222222222E-2</v>
      </c>
      <c r="O9713">
        <v>1</v>
      </c>
      <c r="Q9713">
        <v>1</v>
      </c>
      <c r="Y9713">
        <f t="shared" si="453"/>
        <v>2</v>
      </c>
      <c r="Z9713" s="90" t="str">
        <f t="shared" si="454"/>
        <v>2026/02/03 00:59</v>
      </c>
    </row>
    <row r="9714" spans="1:26" ht="3.6" customHeight="1" x14ac:dyDescent="0.2">
      <c r="A9714" s="86">
        <f t="shared" si="455"/>
        <v>46056</v>
      </c>
      <c r="B9714" s="270"/>
      <c r="C9714" s="272"/>
      <c r="D9714" s="273">
        <v>0.70833333333333337</v>
      </c>
      <c r="E9714" s="89">
        <v>2.7777777777777779E-3</v>
      </c>
      <c r="O9714">
        <v>1</v>
      </c>
      <c r="Q9714">
        <v>1</v>
      </c>
      <c r="Y9714">
        <f t="shared" si="453"/>
        <v>2</v>
      </c>
      <c r="Z9714" s="90" t="str">
        <f t="shared" si="454"/>
        <v>2026/02/03 17:04</v>
      </c>
    </row>
    <row r="9715" spans="1:26" ht="3.6" customHeight="1" x14ac:dyDescent="0.2">
      <c r="A9715" s="86">
        <f t="shared" si="455"/>
        <v>46056</v>
      </c>
      <c r="B9715" s="270"/>
      <c r="C9715" s="272"/>
      <c r="D9715" s="273"/>
      <c r="E9715" s="89">
        <v>6.2499999999999995E-3</v>
      </c>
      <c r="O9715">
        <v>1</v>
      </c>
      <c r="Q9715">
        <v>1</v>
      </c>
      <c r="Y9715">
        <f t="shared" si="453"/>
        <v>2</v>
      </c>
      <c r="Z9715" s="90" t="str">
        <f t="shared" si="454"/>
        <v>2026/02/03 00:09</v>
      </c>
    </row>
    <row r="9716" spans="1:26" ht="3.6" customHeight="1" x14ac:dyDescent="0.2">
      <c r="A9716" s="86">
        <f t="shared" si="455"/>
        <v>46056</v>
      </c>
      <c r="B9716" s="270"/>
      <c r="C9716" s="272"/>
      <c r="D9716" s="273"/>
      <c r="E9716" s="89">
        <v>9.7222222222222224E-3</v>
      </c>
      <c r="O9716">
        <v>1</v>
      </c>
      <c r="Q9716">
        <v>1</v>
      </c>
      <c r="Y9716">
        <f t="shared" si="453"/>
        <v>2</v>
      </c>
      <c r="Z9716" s="90" t="str">
        <f t="shared" si="454"/>
        <v>2026/02/03 00:14</v>
      </c>
    </row>
    <row r="9717" spans="1:26" ht="3.6" customHeight="1" x14ac:dyDescent="0.2">
      <c r="A9717" s="86">
        <f t="shared" si="455"/>
        <v>46056</v>
      </c>
      <c r="B9717" s="270"/>
      <c r="C9717" s="272"/>
      <c r="D9717" s="273"/>
      <c r="E9717" s="89">
        <v>1.3194444444444444E-2</v>
      </c>
      <c r="O9717">
        <v>1</v>
      </c>
      <c r="Q9717">
        <v>1</v>
      </c>
      <c r="Y9717">
        <f t="shared" si="453"/>
        <v>2</v>
      </c>
      <c r="Z9717" s="90" t="str">
        <f t="shared" si="454"/>
        <v>2026/02/03 00:19</v>
      </c>
    </row>
    <row r="9718" spans="1:26" ht="3.6" customHeight="1" x14ac:dyDescent="0.2">
      <c r="A9718" s="86">
        <f t="shared" si="455"/>
        <v>46056</v>
      </c>
      <c r="B9718" s="270"/>
      <c r="C9718" s="272"/>
      <c r="D9718" s="273"/>
      <c r="E9718" s="89">
        <v>1.6666666666666666E-2</v>
      </c>
      <c r="O9718">
        <v>1</v>
      </c>
      <c r="Q9718">
        <v>1</v>
      </c>
      <c r="Y9718">
        <f t="shared" si="453"/>
        <v>2</v>
      </c>
      <c r="Z9718" s="90" t="str">
        <f t="shared" si="454"/>
        <v>2026/02/03 00:24</v>
      </c>
    </row>
    <row r="9719" spans="1:26" ht="3.6" customHeight="1" x14ac:dyDescent="0.2">
      <c r="A9719" s="86">
        <f t="shared" si="455"/>
        <v>46056</v>
      </c>
      <c r="B9719" s="270"/>
      <c r="C9719" s="272"/>
      <c r="D9719" s="273"/>
      <c r="E9719" s="89">
        <v>2.013888888888889E-2</v>
      </c>
      <c r="O9719">
        <v>1</v>
      </c>
      <c r="Q9719">
        <v>1</v>
      </c>
      <c r="Y9719">
        <f t="shared" si="453"/>
        <v>2</v>
      </c>
      <c r="Z9719" s="90" t="str">
        <f t="shared" si="454"/>
        <v>2026/02/03 00:29</v>
      </c>
    </row>
    <row r="9720" spans="1:26" ht="3.6" customHeight="1" x14ac:dyDescent="0.2">
      <c r="A9720" s="86">
        <f t="shared" si="455"/>
        <v>46056</v>
      </c>
      <c r="B9720" s="270"/>
      <c r="C9720" s="272"/>
      <c r="D9720" s="273"/>
      <c r="E9720" s="89">
        <v>2.361111111111111E-2</v>
      </c>
      <c r="O9720">
        <v>1</v>
      </c>
      <c r="Q9720">
        <v>1</v>
      </c>
      <c r="Y9720">
        <f t="shared" si="453"/>
        <v>2</v>
      </c>
      <c r="Z9720" s="90" t="str">
        <f t="shared" si="454"/>
        <v>2026/02/03 00:34</v>
      </c>
    </row>
    <row r="9721" spans="1:26" ht="3.6" customHeight="1" x14ac:dyDescent="0.2">
      <c r="A9721" s="86">
        <f t="shared" si="455"/>
        <v>46056</v>
      </c>
      <c r="B9721" s="270"/>
      <c r="C9721" s="272"/>
      <c r="D9721" s="273"/>
      <c r="E9721" s="89">
        <v>2.7083333333333334E-2</v>
      </c>
      <c r="O9721">
        <v>1</v>
      </c>
      <c r="Q9721">
        <v>1</v>
      </c>
      <c r="Y9721">
        <f t="shared" si="453"/>
        <v>2</v>
      </c>
      <c r="Z9721" s="90" t="str">
        <f t="shared" si="454"/>
        <v>2026/02/03 00:39</v>
      </c>
    </row>
    <row r="9722" spans="1:26" ht="3.6" customHeight="1" x14ac:dyDescent="0.2">
      <c r="A9722" s="86">
        <f t="shared" si="455"/>
        <v>46056</v>
      </c>
      <c r="B9722" s="270"/>
      <c r="C9722" s="272"/>
      <c r="D9722" s="273"/>
      <c r="E9722" s="89">
        <v>3.0555555555555555E-2</v>
      </c>
      <c r="O9722">
        <v>1</v>
      </c>
      <c r="Q9722">
        <v>1</v>
      </c>
      <c r="Y9722">
        <f t="shared" si="453"/>
        <v>2</v>
      </c>
      <c r="Z9722" s="90" t="str">
        <f t="shared" si="454"/>
        <v>2026/02/03 00:44</v>
      </c>
    </row>
    <row r="9723" spans="1:26" ht="3.6" customHeight="1" x14ac:dyDescent="0.2">
      <c r="A9723" s="86">
        <f t="shared" si="455"/>
        <v>46056</v>
      </c>
      <c r="B9723" s="270"/>
      <c r="C9723" s="272"/>
      <c r="D9723" s="273"/>
      <c r="E9723" s="89">
        <v>3.4027777777777775E-2</v>
      </c>
      <c r="O9723">
        <v>1</v>
      </c>
      <c r="Q9723">
        <v>1</v>
      </c>
      <c r="Y9723">
        <f t="shared" si="453"/>
        <v>2</v>
      </c>
      <c r="Z9723" s="90" t="str">
        <f t="shared" si="454"/>
        <v>2026/02/03 00:49</v>
      </c>
    </row>
    <row r="9724" spans="1:26" ht="3.6" customHeight="1" x14ac:dyDescent="0.2">
      <c r="A9724" s="86">
        <f t="shared" si="455"/>
        <v>46056</v>
      </c>
      <c r="B9724" s="270"/>
      <c r="C9724" s="272"/>
      <c r="D9724" s="273"/>
      <c r="E9724" s="89">
        <v>3.7499999999999999E-2</v>
      </c>
      <c r="O9724">
        <v>1</v>
      </c>
      <c r="Q9724">
        <v>1</v>
      </c>
      <c r="Y9724">
        <f t="shared" si="453"/>
        <v>2</v>
      </c>
      <c r="Z9724" s="90" t="str">
        <f t="shared" si="454"/>
        <v>2026/02/03 00:54</v>
      </c>
    </row>
    <row r="9725" spans="1:26" ht="3.6" customHeight="1" x14ac:dyDescent="0.2">
      <c r="A9725" s="86">
        <f t="shared" si="455"/>
        <v>46056</v>
      </c>
      <c r="B9725" s="270"/>
      <c r="C9725" s="272"/>
      <c r="D9725" s="273"/>
      <c r="E9725" s="89">
        <v>4.0972222222222222E-2</v>
      </c>
      <c r="O9725">
        <v>1</v>
      </c>
      <c r="Q9725">
        <v>1</v>
      </c>
      <c r="Y9725">
        <f t="shared" si="453"/>
        <v>2</v>
      </c>
      <c r="Z9725" s="90" t="str">
        <f t="shared" si="454"/>
        <v>2026/02/03 00:59</v>
      </c>
    </row>
    <row r="9726" spans="1:26" ht="3.6" customHeight="1" x14ac:dyDescent="0.2">
      <c r="A9726" s="86">
        <f t="shared" si="455"/>
        <v>46056</v>
      </c>
      <c r="B9726" s="270"/>
      <c r="C9726" s="272"/>
      <c r="D9726" s="273">
        <v>0.75</v>
      </c>
      <c r="E9726" s="89">
        <v>2.7777777777777779E-3</v>
      </c>
      <c r="O9726">
        <v>1</v>
      </c>
      <c r="Q9726">
        <v>1</v>
      </c>
      <c r="Y9726">
        <f t="shared" si="453"/>
        <v>2</v>
      </c>
      <c r="Z9726" s="90" t="str">
        <f t="shared" si="454"/>
        <v>2026/02/03 18:04</v>
      </c>
    </row>
    <row r="9727" spans="1:26" ht="3.6" customHeight="1" x14ac:dyDescent="0.2">
      <c r="A9727" s="86">
        <f t="shared" si="455"/>
        <v>46056</v>
      </c>
      <c r="B9727" s="270"/>
      <c r="C9727" s="272"/>
      <c r="D9727" s="273"/>
      <c r="E9727" s="89">
        <v>6.2499999999999995E-3</v>
      </c>
      <c r="O9727">
        <v>1</v>
      </c>
      <c r="Q9727">
        <v>1</v>
      </c>
      <c r="Y9727">
        <f t="shared" si="453"/>
        <v>2</v>
      </c>
      <c r="Z9727" s="90" t="str">
        <f t="shared" si="454"/>
        <v>2026/02/03 00:09</v>
      </c>
    </row>
    <row r="9728" spans="1:26" ht="3.6" customHeight="1" x14ac:dyDescent="0.2">
      <c r="A9728" s="86">
        <f t="shared" si="455"/>
        <v>46056</v>
      </c>
      <c r="B9728" s="270"/>
      <c r="C9728" s="272"/>
      <c r="D9728" s="273"/>
      <c r="E9728" s="89">
        <v>9.7222222222222224E-3</v>
      </c>
      <c r="O9728">
        <v>1</v>
      </c>
      <c r="Q9728">
        <v>1</v>
      </c>
      <c r="Y9728">
        <f t="shared" si="453"/>
        <v>2</v>
      </c>
      <c r="Z9728" s="90" t="str">
        <f t="shared" si="454"/>
        <v>2026/02/03 00:14</v>
      </c>
    </row>
    <row r="9729" spans="1:26" ht="3.6" customHeight="1" x14ac:dyDescent="0.2">
      <c r="A9729" s="86">
        <f t="shared" si="455"/>
        <v>46056</v>
      </c>
      <c r="B9729" s="270"/>
      <c r="C9729" s="272"/>
      <c r="D9729" s="273"/>
      <c r="E9729" s="89">
        <v>1.3194444444444444E-2</v>
      </c>
      <c r="O9729">
        <v>1</v>
      </c>
      <c r="Q9729">
        <v>1</v>
      </c>
      <c r="Y9729">
        <f t="shared" si="453"/>
        <v>2</v>
      </c>
      <c r="Z9729" s="90" t="str">
        <f t="shared" si="454"/>
        <v>2026/02/03 00:19</v>
      </c>
    </row>
    <row r="9730" spans="1:26" ht="3.6" customHeight="1" x14ac:dyDescent="0.2">
      <c r="A9730" s="86">
        <f t="shared" si="455"/>
        <v>46056</v>
      </c>
      <c r="B9730" s="270"/>
      <c r="C9730" s="272"/>
      <c r="D9730" s="273"/>
      <c r="E9730" s="89">
        <v>1.6666666666666666E-2</v>
      </c>
      <c r="O9730">
        <v>1</v>
      </c>
      <c r="Q9730">
        <v>1</v>
      </c>
      <c r="Y9730">
        <f t="shared" si="453"/>
        <v>2</v>
      </c>
      <c r="Z9730" s="90" t="str">
        <f t="shared" si="454"/>
        <v>2026/02/03 00:24</v>
      </c>
    </row>
    <row r="9731" spans="1:26" ht="3.6" customHeight="1" x14ac:dyDescent="0.2">
      <c r="A9731" s="86">
        <f t="shared" si="455"/>
        <v>46056</v>
      </c>
      <c r="B9731" s="270"/>
      <c r="C9731" s="272"/>
      <c r="D9731" s="273"/>
      <c r="E9731" s="89">
        <v>2.013888888888889E-2</v>
      </c>
      <c r="O9731">
        <v>1</v>
      </c>
      <c r="Q9731">
        <v>1</v>
      </c>
      <c r="Y9731">
        <f t="shared" si="453"/>
        <v>2</v>
      </c>
      <c r="Z9731" s="90" t="str">
        <f t="shared" si="454"/>
        <v>2026/02/03 00:29</v>
      </c>
    </row>
    <row r="9732" spans="1:26" ht="3.6" customHeight="1" x14ac:dyDescent="0.2">
      <c r="A9732" s="86">
        <f t="shared" si="455"/>
        <v>46056</v>
      </c>
      <c r="B9732" s="270"/>
      <c r="C9732" s="272"/>
      <c r="D9732" s="273"/>
      <c r="E9732" s="89">
        <v>2.361111111111111E-2</v>
      </c>
      <c r="O9732">
        <v>1</v>
      </c>
      <c r="Q9732">
        <v>1</v>
      </c>
      <c r="Y9732">
        <f t="shared" si="453"/>
        <v>2</v>
      </c>
      <c r="Z9732" s="90" t="str">
        <f t="shared" si="454"/>
        <v>2026/02/03 00:34</v>
      </c>
    </row>
    <row r="9733" spans="1:26" ht="3.6" customHeight="1" x14ac:dyDescent="0.2">
      <c r="A9733" s="86">
        <f t="shared" si="455"/>
        <v>46056</v>
      </c>
      <c r="B9733" s="270"/>
      <c r="C9733" s="272"/>
      <c r="D9733" s="273"/>
      <c r="E9733" s="89">
        <v>2.7083333333333334E-2</v>
      </c>
      <c r="O9733">
        <v>1</v>
      </c>
      <c r="Q9733">
        <v>1</v>
      </c>
      <c r="Y9733">
        <f t="shared" si="453"/>
        <v>2</v>
      </c>
      <c r="Z9733" s="90" t="str">
        <f t="shared" si="454"/>
        <v>2026/02/03 00:39</v>
      </c>
    </row>
    <row r="9734" spans="1:26" ht="3.6" customHeight="1" x14ac:dyDescent="0.2">
      <c r="A9734" s="86">
        <f t="shared" si="455"/>
        <v>46056</v>
      </c>
      <c r="B9734" s="270"/>
      <c r="C9734" s="272"/>
      <c r="D9734" s="273"/>
      <c r="E9734" s="89">
        <v>3.0555555555555555E-2</v>
      </c>
      <c r="O9734">
        <v>1</v>
      </c>
      <c r="Q9734">
        <v>1</v>
      </c>
      <c r="Y9734">
        <f t="shared" si="453"/>
        <v>2</v>
      </c>
      <c r="Z9734" s="90" t="str">
        <f t="shared" si="454"/>
        <v>2026/02/03 00:44</v>
      </c>
    </row>
    <row r="9735" spans="1:26" ht="3.6" customHeight="1" x14ac:dyDescent="0.2">
      <c r="A9735" s="86">
        <f t="shared" si="455"/>
        <v>46056</v>
      </c>
      <c r="B9735" s="270"/>
      <c r="C9735" s="272"/>
      <c r="D9735" s="273"/>
      <c r="E9735" s="89">
        <v>3.4027777777777775E-2</v>
      </c>
      <c r="O9735">
        <v>1</v>
      </c>
      <c r="Q9735">
        <v>1</v>
      </c>
      <c r="Y9735">
        <f t="shared" ref="Y9735:Y9798" si="456">COUNTA(F9735:X9735)</f>
        <v>2</v>
      </c>
      <c r="Z9735" s="90" t="str">
        <f t="shared" ref="Z9735:Z9798" si="457">TEXT(A9735,"yyyy/mm/dd")&amp; " " &amp;TEXT(D9735+E9735,"hh:mm")</f>
        <v>2026/02/03 00:49</v>
      </c>
    </row>
    <row r="9736" spans="1:26" ht="3.6" customHeight="1" x14ac:dyDescent="0.2">
      <c r="A9736" s="86">
        <f t="shared" ref="A9736:A9799" si="458">IF(B9736&lt;&gt;"",B9736,A9735)</f>
        <v>46056</v>
      </c>
      <c r="B9736" s="270"/>
      <c r="C9736" s="272"/>
      <c r="D9736" s="273"/>
      <c r="E9736" s="89">
        <v>3.7499999999999999E-2</v>
      </c>
      <c r="O9736">
        <v>1</v>
      </c>
      <c r="Q9736">
        <v>1</v>
      </c>
      <c r="Y9736">
        <f t="shared" si="456"/>
        <v>2</v>
      </c>
      <c r="Z9736" s="90" t="str">
        <f t="shared" si="457"/>
        <v>2026/02/03 00:54</v>
      </c>
    </row>
    <row r="9737" spans="1:26" ht="3.6" customHeight="1" x14ac:dyDescent="0.2">
      <c r="A9737" s="86">
        <f t="shared" si="458"/>
        <v>46056</v>
      </c>
      <c r="B9737" s="270"/>
      <c r="C9737" s="272"/>
      <c r="D9737" s="273"/>
      <c r="E9737" s="89">
        <v>4.0972222222222222E-2</v>
      </c>
      <c r="O9737">
        <v>1</v>
      </c>
      <c r="Q9737">
        <v>1</v>
      </c>
      <c r="Y9737">
        <f t="shared" si="456"/>
        <v>2</v>
      </c>
      <c r="Z9737" s="90" t="str">
        <f t="shared" si="457"/>
        <v>2026/02/03 00:59</v>
      </c>
    </row>
    <row r="9738" spans="1:26" ht="3.6" customHeight="1" x14ac:dyDescent="0.2">
      <c r="A9738" s="86">
        <f t="shared" si="458"/>
        <v>46056</v>
      </c>
      <c r="B9738" s="270"/>
      <c r="C9738" s="272"/>
      <c r="D9738" s="273">
        <v>0.79166666666666663</v>
      </c>
      <c r="E9738" s="89">
        <v>2.7777777777777779E-3</v>
      </c>
      <c r="O9738">
        <v>1</v>
      </c>
      <c r="Q9738">
        <v>1</v>
      </c>
      <c r="Y9738">
        <f t="shared" si="456"/>
        <v>2</v>
      </c>
      <c r="Z9738" s="90" t="str">
        <f t="shared" si="457"/>
        <v>2026/02/03 19:04</v>
      </c>
    </row>
    <row r="9739" spans="1:26" ht="3.6" customHeight="1" x14ac:dyDescent="0.2">
      <c r="A9739" s="86">
        <f t="shared" si="458"/>
        <v>46056</v>
      </c>
      <c r="B9739" s="270"/>
      <c r="C9739" s="272"/>
      <c r="D9739" s="273"/>
      <c r="E9739" s="89">
        <v>6.2499999999999995E-3</v>
      </c>
      <c r="O9739">
        <v>1</v>
      </c>
      <c r="Q9739">
        <v>1</v>
      </c>
      <c r="Y9739">
        <f t="shared" si="456"/>
        <v>2</v>
      </c>
      <c r="Z9739" s="90" t="str">
        <f t="shared" si="457"/>
        <v>2026/02/03 00:09</v>
      </c>
    </row>
    <row r="9740" spans="1:26" ht="3.6" customHeight="1" x14ac:dyDescent="0.2">
      <c r="A9740" s="86">
        <f t="shared" si="458"/>
        <v>46056</v>
      </c>
      <c r="B9740" s="270"/>
      <c r="C9740" s="272"/>
      <c r="D9740" s="273"/>
      <c r="E9740" s="89">
        <v>9.7222222222222224E-3</v>
      </c>
      <c r="O9740">
        <v>1</v>
      </c>
      <c r="Q9740">
        <v>1</v>
      </c>
      <c r="Y9740">
        <f t="shared" si="456"/>
        <v>2</v>
      </c>
      <c r="Z9740" s="90" t="str">
        <f t="shared" si="457"/>
        <v>2026/02/03 00:14</v>
      </c>
    </row>
    <row r="9741" spans="1:26" ht="3.6" customHeight="1" x14ac:dyDescent="0.2">
      <c r="A9741" s="86">
        <f t="shared" si="458"/>
        <v>46056</v>
      </c>
      <c r="B9741" s="270"/>
      <c r="C9741" s="272"/>
      <c r="D9741" s="273"/>
      <c r="E9741" s="89">
        <v>1.3194444444444444E-2</v>
      </c>
      <c r="O9741">
        <v>1</v>
      </c>
      <c r="Q9741">
        <v>1</v>
      </c>
      <c r="Y9741">
        <f t="shared" si="456"/>
        <v>2</v>
      </c>
      <c r="Z9741" s="90" t="str">
        <f t="shared" si="457"/>
        <v>2026/02/03 00:19</v>
      </c>
    </row>
    <row r="9742" spans="1:26" ht="3.6" customHeight="1" x14ac:dyDescent="0.2">
      <c r="A9742" s="86">
        <f t="shared" si="458"/>
        <v>46056</v>
      </c>
      <c r="B9742" s="270"/>
      <c r="C9742" s="272"/>
      <c r="D9742" s="273"/>
      <c r="E9742" s="89">
        <v>1.6666666666666666E-2</v>
      </c>
      <c r="O9742">
        <v>1</v>
      </c>
      <c r="Q9742">
        <v>1</v>
      </c>
      <c r="Y9742">
        <f t="shared" si="456"/>
        <v>2</v>
      </c>
      <c r="Z9742" s="90" t="str">
        <f t="shared" si="457"/>
        <v>2026/02/03 00:24</v>
      </c>
    </row>
    <row r="9743" spans="1:26" ht="3.6" customHeight="1" x14ac:dyDescent="0.2">
      <c r="A9743" s="86">
        <f t="shared" si="458"/>
        <v>46056</v>
      </c>
      <c r="B9743" s="270"/>
      <c r="C9743" s="272"/>
      <c r="D9743" s="273"/>
      <c r="E9743" s="89">
        <v>2.013888888888889E-2</v>
      </c>
      <c r="O9743">
        <v>1</v>
      </c>
      <c r="Q9743">
        <v>1</v>
      </c>
      <c r="Y9743">
        <f t="shared" si="456"/>
        <v>2</v>
      </c>
      <c r="Z9743" s="90" t="str">
        <f t="shared" si="457"/>
        <v>2026/02/03 00:29</v>
      </c>
    </row>
    <row r="9744" spans="1:26" ht="3.6" customHeight="1" x14ac:dyDescent="0.2">
      <c r="A9744" s="86">
        <f t="shared" si="458"/>
        <v>46056</v>
      </c>
      <c r="B9744" s="270"/>
      <c r="C9744" s="272"/>
      <c r="D9744" s="273"/>
      <c r="E9744" s="89">
        <v>2.361111111111111E-2</v>
      </c>
      <c r="O9744">
        <v>1</v>
      </c>
      <c r="Q9744">
        <v>1</v>
      </c>
      <c r="Y9744">
        <f t="shared" si="456"/>
        <v>2</v>
      </c>
      <c r="Z9744" s="90" t="str">
        <f t="shared" si="457"/>
        <v>2026/02/03 00:34</v>
      </c>
    </row>
    <row r="9745" spans="1:26" ht="3.6" customHeight="1" x14ac:dyDescent="0.2">
      <c r="A9745" s="86">
        <f t="shared" si="458"/>
        <v>46056</v>
      </c>
      <c r="B9745" s="270"/>
      <c r="C9745" s="272"/>
      <c r="D9745" s="273"/>
      <c r="E9745" s="89">
        <v>2.7083333333333334E-2</v>
      </c>
      <c r="O9745">
        <v>1</v>
      </c>
      <c r="Q9745">
        <v>1</v>
      </c>
      <c r="Y9745">
        <f t="shared" si="456"/>
        <v>2</v>
      </c>
      <c r="Z9745" s="90" t="str">
        <f t="shared" si="457"/>
        <v>2026/02/03 00:39</v>
      </c>
    </row>
    <row r="9746" spans="1:26" ht="3.6" customHeight="1" x14ac:dyDescent="0.2">
      <c r="A9746" s="86">
        <f t="shared" si="458"/>
        <v>46056</v>
      </c>
      <c r="B9746" s="270"/>
      <c r="C9746" s="272"/>
      <c r="D9746" s="273"/>
      <c r="E9746" s="89">
        <v>3.0555555555555555E-2</v>
      </c>
      <c r="O9746">
        <v>1</v>
      </c>
      <c r="Q9746">
        <v>1</v>
      </c>
      <c r="Y9746">
        <f t="shared" si="456"/>
        <v>2</v>
      </c>
      <c r="Z9746" s="90" t="str">
        <f t="shared" si="457"/>
        <v>2026/02/03 00:44</v>
      </c>
    </row>
    <row r="9747" spans="1:26" ht="3.6" customHeight="1" x14ac:dyDescent="0.2">
      <c r="A9747" s="86">
        <f t="shared" si="458"/>
        <v>46056</v>
      </c>
      <c r="B9747" s="270"/>
      <c r="C9747" s="272"/>
      <c r="D9747" s="273"/>
      <c r="E9747" s="89">
        <v>3.4027777777777775E-2</v>
      </c>
      <c r="O9747">
        <v>1</v>
      </c>
      <c r="Q9747">
        <v>1</v>
      </c>
      <c r="Y9747">
        <f t="shared" si="456"/>
        <v>2</v>
      </c>
      <c r="Z9747" s="90" t="str">
        <f t="shared" si="457"/>
        <v>2026/02/03 00:49</v>
      </c>
    </row>
    <row r="9748" spans="1:26" ht="3.6" customHeight="1" x14ac:dyDescent="0.2">
      <c r="A9748" s="86">
        <f t="shared" si="458"/>
        <v>46056</v>
      </c>
      <c r="B9748" s="270"/>
      <c r="C9748" s="272"/>
      <c r="D9748" s="273"/>
      <c r="E9748" s="89">
        <v>3.7499999999999999E-2</v>
      </c>
      <c r="O9748">
        <v>1</v>
      </c>
      <c r="Q9748">
        <v>1</v>
      </c>
      <c r="Y9748">
        <f t="shared" si="456"/>
        <v>2</v>
      </c>
      <c r="Z9748" s="90" t="str">
        <f t="shared" si="457"/>
        <v>2026/02/03 00:54</v>
      </c>
    </row>
    <row r="9749" spans="1:26" ht="3.6" customHeight="1" x14ac:dyDescent="0.2">
      <c r="A9749" s="86">
        <f t="shared" si="458"/>
        <v>46056</v>
      </c>
      <c r="B9749" s="270"/>
      <c r="C9749" s="272"/>
      <c r="D9749" s="273"/>
      <c r="E9749" s="89">
        <v>4.0972222222222222E-2</v>
      </c>
      <c r="O9749">
        <v>1</v>
      </c>
      <c r="Q9749">
        <v>1</v>
      </c>
      <c r="Y9749">
        <f t="shared" si="456"/>
        <v>2</v>
      </c>
      <c r="Z9749" s="90" t="str">
        <f t="shared" si="457"/>
        <v>2026/02/03 00:59</v>
      </c>
    </row>
    <row r="9750" spans="1:26" ht="3.6" customHeight="1" x14ac:dyDescent="0.2">
      <c r="A9750" s="86">
        <f t="shared" si="458"/>
        <v>46056</v>
      </c>
      <c r="B9750" s="270"/>
      <c r="C9750" s="272"/>
      <c r="D9750" s="273">
        <v>0.83333333333333337</v>
      </c>
      <c r="E9750" s="89">
        <v>2.7777777777777779E-3</v>
      </c>
      <c r="O9750">
        <v>1</v>
      </c>
      <c r="Q9750">
        <v>1</v>
      </c>
      <c r="Y9750">
        <f t="shared" si="456"/>
        <v>2</v>
      </c>
      <c r="Z9750" s="90" t="str">
        <f t="shared" si="457"/>
        <v>2026/02/03 20:04</v>
      </c>
    </row>
    <row r="9751" spans="1:26" ht="3.6" customHeight="1" x14ac:dyDescent="0.2">
      <c r="A9751" s="86">
        <f t="shared" si="458"/>
        <v>46056</v>
      </c>
      <c r="B9751" s="270"/>
      <c r="C9751" s="272"/>
      <c r="D9751" s="273"/>
      <c r="E9751" s="89">
        <v>6.2499999999999995E-3</v>
      </c>
      <c r="O9751">
        <v>1</v>
      </c>
      <c r="Q9751">
        <v>1</v>
      </c>
      <c r="Y9751">
        <f t="shared" si="456"/>
        <v>2</v>
      </c>
      <c r="Z9751" s="90" t="str">
        <f t="shared" si="457"/>
        <v>2026/02/03 00:09</v>
      </c>
    </row>
    <row r="9752" spans="1:26" ht="3.6" customHeight="1" x14ac:dyDescent="0.2">
      <c r="A9752" s="86">
        <f t="shared" si="458"/>
        <v>46056</v>
      </c>
      <c r="B9752" s="270"/>
      <c r="C9752" s="272"/>
      <c r="D9752" s="273"/>
      <c r="E9752" s="89">
        <v>9.7222222222222224E-3</v>
      </c>
      <c r="O9752">
        <v>1</v>
      </c>
      <c r="Q9752">
        <v>1</v>
      </c>
      <c r="Y9752">
        <f t="shared" si="456"/>
        <v>2</v>
      </c>
      <c r="Z9752" s="90" t="str">
        <f t="shared" si="457"/>
        <v>2026/02/03 00:14</v>
      </c>
    </row>
    <row r="9753" spans="1:26" ht="3.6" customHeight="1" x14ac:dyDescent="0.2">
      <c r="A9753" s="86">
        <f t="shared" si="458"/>
        <v>46056</v>
      </c>
      <c r="B9753" s="270"/>
      <c r="C9753" s="272"/>
      <c r="D9753" s="273"/>
      <c r="E9753" s="89">
        <v>1.3194444444444444E-2</v>
      </c>
      <c r="O9753">
        <v>1</v>
      </c>
      <c r="Q9753">
        <v>1</v>
      </c>
      <c r="Y9753">
        <f t="shared" si="456"/>
        <v>2</v>
      </c>
      <c r="Z9753" s="90" t="str">
        <f t="shared" si="457"/>
        <v>2026/02/03 00:19</v>
      </c>
    </row>
    <row r="9754" spans="1:26" ht="3.6" customHeight="1" x14ac:dyDescent="0.2">
      <c r="A9754" s="86">
        <f t="shared" si="458"/>
        <v>46056</v>
      </c>
      <c r="B9754" s="270"/>
      <c r="C9754" s="272"/>
      <c r="D9754" s="273"/>
      <c r="E9754" s="89">
        <v>1.6666666666666666E-2</v>
      </c>
      <c r="O9754">
        <v>1</v>
      </c>
      <c r="Q9754">
        <v>1</v>
      </c>
      <c r="Y9754">
        <f t="shared" si="456"/>
        <v>2</v>
      </c>
      <c r="Z9754" s="90" t="str">
        <f t="shared" si="457"/>
        <v>2026/02/03 00:24</v>
      </c>
    </row>
    <row r="9755" spans="1:26" ht="3.6" customHeight="1" x14ac:dyDescent="0.2">
      <c r="A9755" s="86">
        <f t="shared" si="458"/>
        <v>46056</v>
      </c>
      <c r="B9755" s="270"/>
      <c r="C9755" s="272"/>
      <c r="D9755" s="273"/>
      <c r="E9755" s="89">
        <v>2.013888888888889E-2</v>
      </c>
      <c r="O9755">
        <v>1</v>
      </c>
      <c r="Q9755">
        <v>1</v>
      </c>
      <c r="Y9755">
        <f t="shared" si="456"/>
        <v>2</v>
      </c>
      <c r="Z9755" s="90" t="str">
        <f t="shared" si="457"/>
        <v>2026/02/03 00:29</v>
      </c>
    </row>
    <row r="9756" spans="1:26" ht="3.6" customHeight="1" x14ac:dyDescent="0.2">
      <c r="A9756" s="86">
        <f t="shared" si="458"/>
        <v>46056</v>
      </c>
      <c r="B9756" s="270"/>
      <c r="C9756" s="272"/>
      <c r="D9756" s="273"/>
      <c r="E9756" s="89">
        <v>2.361111111111111E-2</v>
      </c>
      <c r="O9756">
        <v>1</v>
      </c>
      <c r="Q9756">
        <v>1</v>
      </c>
      <c r="Y9756">
        <f t="shared" si="456"/>
        <v>2</v>
      </c>
      <c r="Z9756" s="90" t="str">
        <f t="shared" si="457"/>
        <v>2026/02/03 00:34</v>
      </c>
    </row>
    <row r="9757" spans="1:26" ht="3.6" customHeight="1" x14ac:dyDescent="0.2">
      <c r="A9757" s="86">
        <f t="shared" si="458"/>
        <v>46056</v>
      </c>
      <c r="B9757" s="270"/>
      <c r="C9757" s="272"/>
      <c r="D9757" s="273"/>
      <c r="E9757" s="89">
        <v>2.7083333333333334E-2</v>
      </c>
      <c r="O9757">
        <v>1</v>
      </c>
      <c r="Q9757">
        <v>1</v>
      </c>
      <c r="Y9757">
        <f t="shared" si="456"/>
        <v>2</v>
      </c>
      <c r="Z9757" s="90" t="str">
        <f t="shared" si="457"/>
        <v>2026/02/03 00:39</v>
      </c>
    </row>
    <row r="9758" spans="1:26" ht="3.6" customHeight="1" x14ac:dyDescent="0.2">
      <c r="A9758" s="86">
        <f t="shared" si="458"/>
        <v>46056</v>
      </c>
      <c r="B9758" s="270"/>
      <c r="C9758" s="272"/>
      <c r="D9758" s="273"/>
      <c r="E9758" s="89">
        <v>3.0555555555555555E-2</v>
      </c>
      <c r="O9758">
        <v>1</v>
      </c>
      <c r="Q9758">
        <v>1</v>
      </c>
      <c r="Y9758">
        <f t="shared" si="456"/>
        <v>2</v>
      </c>
      <c r="Z9758" s="90" t="str">
        <f t="shared" si="457"/>
        <v>2026/02/03 00:44</v>
      </c>
    </row>
    <row r="9759" spans="1:26" ht="3.6" customHeight="1" x14ac:dyDescent="0.2">
      <c r="A9759" s="86">
        <f t="shared" si="458"/>
        <v>46056</v>
      </c>
      <c r="B9759" s="270"/>
      <c r="C9759" s="272"/>
      <c r="D9759" s="273"/>
      <c r="E9759" s="89">
        <v>3.4027777777777775E-2</v>
      </c>
      <c r="O9759">
        <v>1</v>
      </c>
      <c r="Q9759">
        <v>1</v>
      </c>
      <c r="Y9759">
        <f t="shared" si="456"/>
        <v>2</v>
      </c>
      <c r="Z9759" s="90" t="str">
        <f t="shared" si="457"/>
        <v>2026/02/03 00:49</v>
      </c>
    </row>
    <row r="9760" spans="1:26" ht="3.6" customHeight="1" x14ac:dyDescent="0.2">
      <c r="A9760" s="86">
        <f t="shared" si="458"/>
        <v>46056</v>
      </c>
      <c r="B9760" s="270"/>
      <c r="C9760" s="272"/>
      <c r="D9760" s="273"/>
      <c r="E9760" s="89">
        <v>3.7499999999999999E-2</v>
      </c>
      <c r="O9760">
        <v>1</v>
      </c>
      <c r="Q9760">
        <v>1</v>
      </c>
      <c r="Y9760">
        <f t="shared" si="456"/>
        <v>2</v>
      </c>
      <c r="Z9760" s="90" t="str">
        <f t="shared" si="457"/>
        <v>2026/02/03 00:54</v>
      </c>
    </row>
    <row r="9761" spans="1:26" ht="3.6" customHeight="1" x14ac:dyDescent="0.2">
      <c r="A9761" s="86">
        <f t="shared" si="458"/>
        <v>46056</v>
      </c>
      <c r="B9761" s="270"/>
      <c r="C9761" s="272"/>
      <c r="D9761" s="273"/>
      <c r="E9761" s="89">
        <v>4.0972222222222222E-2</v>
      </c>
      <c r="O9761">
        <v>1</v>
      </c>
      <c r="Q9761">
        <v>1</v>
      </c>
      <c r="Y9761">
        <f t="shared" si="456"/>
        <v>2</v>
      </c>
      <c r="Z9761" s="90" t="str">
        <f t="shared" si="457"/>
        <v>2026/02/03 00:59</v>
      </c>
    </row>
    <row r="9762" spans="1:26" ht="3.6" customHeight="1" x14ac:dyDescent="0.2">
      <c r="A9762" s="86">
        <f t="shared" si="458"/>
        <v>46056</v>
      </c>
      <c r="B9762" s="270"/>
      <c r="C9762" s="272"/>
      <c r="D9762" s="273">
        <v>0.875</v>
      </c>
      <c r="E9762" s="89">
        <v>2.7777777777777779E-3</v>
      </c>
      <c r="O9762">
        <v>1</v>
      </c>
      <c r="Y9762">
        <f t="shared" si="456"/>
        <v>1</v>
      </c>
      <c r="Z9762" s="90" t="str">
        <f t="shared" si="457"/>
        <v>2026/02/03 21:04</v>
      </c>
    </row>
    <row r="9763" spans="1:26" ht="3.6" customHeight="1" x14ac:dyDescent="0.2">
      <c r="A9763" s="86">
        <f t="shared" si="458"/>
        <v>46056</v>
      </c>
      <c r="B9763" s="270"/>
      <c r="C9763" s="272"/>
      <c r="D9763" s="273"/>
      <c r="E9763" s="89">
        <v>6.2499999999999995E-3</v>
      </c>
      <c r="O9763">
        <v>1</v>
      </c>
      <c r="Y9763">
        <f t="shared" si="456"/>
        <v>1</v>
      </c>
      <c r="Z9763" s="90" t="str">
        <f t="shared" si="457"/>
        <v>2026/02/03 00:09</v>
      </c>
    </row>
    <row r="9764" spans="1:26" ht="3.6" customHeight="1" x14ac:dyDescent="0.2">
      <c r="A9764" s="86">
        <f t="shared" si="458"/>
        <v>46056</v>
      </c>
      <c r="B9764" s="270"/>
      <c r="C9764" s="272"/>
      <c r="D9764" s="273"/>
      <c r="E9764" s="89">
        <v>9.7222222222222224E-3</v>
      </c>
      <c r="O9764">
        <v>1</v>
      </c>
      <c r="Y9764">
        <f t="shared" si="456"/>
        <v>1</v>
      </c>
      <c r="Z9764" s="90" t="str">
        <f t="shared" si="457"/>
        <v>2026/02/03 00:14</v>
      </c>
    </row>
    <row r="9765" spans="1:26" ht="3.6" customHeight="1" x14ac:dyDescent="0.2">
      <c r="A9765" s="86">
        <f t="shared" si="458"/>
        <v>46056</v>
      </c>
      <c r="B9765" s="270"/>
      <c r="C9765" s="272"/>
      <c r="D9765" s="273"/>
      <c r="E9765" s="89">
        <v>1.3194444444444444E-2</v>
      </c>
      <c r="O9765">
        <v>1</v>
      </c>
      <c r="Y9765">
        <f t="shared" si="456"/>
        <v>1</v>
      </c>
      <c r="Z9765" s="90" t="str">
        <f t="shared" si="457"/>
        <v>2026/02/03 00:19</v>
      </c>
    </row>
    <row r="9766" spans="1:26" ht="3.6" customHeight="1" x14ac:dyDescent="0.2">
      <c r="A9766" s="86">
        <f t="shared" si="458"/>
        <v>46056</v>
      </c>
      <c r="B9766" s="270"/>
      <c r="C9766" s="272"/>
      <c r="D9766" s="273"/>
      <c r="E9766" s="89">
        <v>1.6666666666666666E-2</v>
      </c>
      <c r="O9766">
        <v>1</v>
      </c>
      <c r="Y9766">
        <f t="shared" si="456"/>
        <v>1</v>
      </c>
      <c r="Z9766" s="90" t="str">
        <f t="shared" si="457"/>
        <v>2026/02/03 00:24</v>
      </c>
    </row>
    <row r="9767" spans="1:26" ht="3.6" customHeight="1" x14ac:dyDescent="0.2">
      <c r="A9767" s="86">
        <f t="shared" si="458"/>
        <v>46056</v>
      </c>
      <c r="B9767" s="270"/>
      <c r="C9767" s="272"/>
      <c r="D9767" s="273"/>
      <c r="E9767" s="89">
        <v>2.013888888888889E-2</v>
      </c>
      <c r="O9767">
        <v>1</v>
      </c>
      <c r="Y9767">
        <f t="shared" si="456"/>
        <v>1</v>
      </c>
      <c r="Z9767" s="90" t="str">
        <f t="shared" si="457"/>
        <v>2026/02/03 00:29</v>
      </c>
    </row>
    <row r="9768" spans="1:26" ht="3.6" customHeight="1" x14ac:dyDescent="0.2">
      <c r="A9768" s="86">
        <f t="shared" si="458"/>
        <v>46056</v>
      </c>
      <c r="B9768" s="270"/>
      <c r="C9768" s="272"/>
      <c r="D9768" s="273"/>
      <c r="E9768" s="89">
        <v>2.361111111111111E-2</v>
      </c>
      <c r="O9768">
        <v>1</v>
      </c>
      <c r="Y9768">
        <f t="shared" si="456"/>
        <v>1</v>
      </c>
      <c r="Z9768" s="90" t="str">
        <f t="shared" si="457"/>
        <v>2026/02/03 00:34</v>
      </c>
    </row>
    <row r="9769" spans="1:26" ht="3.6" customHeight="1" x14ac:dyDescent="0.2">
      <c r="A9769" s="86">
        <f t="shared" si="458"/>
        <v>46056</v>
      </c>
      <c r="B9769" s="270"/>
      <c r="C9769" s="272"/>
      <c r="D9769" s="273"/>
      <c r="E9769" s="89">
        <v>2.7083333333333334E-2</v>
      </c>
      <c r="O9769">
        <v>1</v>
      </c>
      <c r="Y9769">
        <f t="shared" si="456"/>
        <v>1</v>
      </c>
      <c r="Z9769" s="90" t="str">
        <f t="shared" si="457"/>
        <v>2026/02/03 00:39</v>
      </c>
    </row>
    <row r="9770" spans="1:26" ht="3.6" customHeight="1" x14ac:dyDescent="0.2">
      <c r="A9770" s="86">
        <f t="shared" si="458"/>
        <v>46056</v>
      </c>
      <c r="B9770" s="270"/>
      <c r="C9770" s="272"/>
      <c r="D9770" s="273"/>
      <c r="E9770" s="89">
        <v>3.0555555555555555E-2</v>
      </c>
      <c r="O9770">
        <v>1</v>
      </c>
      <c r="Y9770">
        <f t="shared" si="456"/>
        <v>1</v>
      </c>
      <c r="Z9770" s="90" t="str">
        <f t="shared" si="457"/>
        <v>2026/02/03 00:44</v>
      </c>
    </row>
    <row r="9771" spans="1:26" ht="3.6" customHeight="1" x14ac:dyDescent="0.2">
      <c r="A9771" s="86">
        <f t="shared" si="458"/>
        <v>46056</v>
      </c>
      <c r="B9771" s="270"/>
      <c r="C9771" s="272"/>
      <c r="D9771" s="273"/>
      <c r="E9771" s="89">
        <v>3.4027777777777775E-2</v>
      </c>
      <c r="O9771">
        <v>1</v>
      </c>
      <c r="Y9771">
        <f t="shared" si="456"/>
        <v>1</v>
      </c>
      <c r="Z9771" s="90" t="str">
        <f t="shared" si="457"/>
        <v>2026/02/03 00:49</v>
      </c>
    </row>
    <row r="9772" spans="1:26" ht="3.6" customHeight="1" x14ac:dyDescent="0.2">
      <c r="A9772" s="86">
        <f t="shared" si="458"/>
        <v>46056</v>
      </c>
      <c r="B9772" s="270"/>
      <c r="C9772" s="272"/>
      <c r="D9772" s="273"/>
      <c r="E9772" s="89">
        <v>3.7499999999999999E-2</v>
      </c>
      <c r="O9772">
        <v>1</v>
      </c>
      <c r="Y9772">
        <f t="shared" si="456"/>
        <v>1</v>
      </c>
      <c r="Z9772" s="90" t="str">
        <f t="shared" si="457"/>
        <v>2026/02/03 00:54</v>
      </c>
    </row>
    <row r="9773" spans="1:26" ht="3.6" customHeight="1" x14ac:dyDescent="0.2">
      <c r="A9773" s="86">
        <f t="shared" si="458"/>
        <v>46056</v>
      </c>
      <c r="B9773" s="270"/>
      <c r="C9773" s="272"/>
      <c r="D9773" s="273"/>
      <c r="E9773" s="89">
        <v>4.0972222222222222E-2</v>
      </c>
      <c r="O9773">
        <v>1</v>
      </c>
      <c r="Y9773">
        <f t="shared" si="456"/>
        <v>1</v>
      </c>
      <c r="Z9773" s="90" t="str">
        <f t="shared" si="457"/>
        <v>2026/02/03 00:59</v>
      </c>
    </row>
    <row r="9774" spans="1:26" ht="3.6" customHeight="1" x14ac:dyDescent="0.2">
      <c r="A9774" s="86">
        <f t="shared" si="458"/>
        <v>46056</v>
      </c>
      <c r="B9774" s="270"/>
      <c r="C9774" s="272"/>
      <c r="D9774" s="273">
        <v>0.91666666666666663</v>
      </c>
      <c r="E9774" s="89">
        <v>2.7777777777777779E-3</v>
      </c>
      <c r="O9774">
        <v>1</v>
      </c>
      <c r="Y9774">
        <f t="shared" si="456"/>
        <v>1</v>
      </c>
      <c r="Z9774" s="90" t="str">
        <f t="shared" si="457"/>
        <v>2026/02/03 22:04</v>
      </c>
    </row>
    <row r="9775" spans="1:26" ht="3.6" customHeight="1" x14ac:dyDescent="0.2">
      <c r="A9775" s="86">
        <f t="shared" si="458"/>
        <v>46056</v>
      </c>
      <c r="B9775" s="270"/>
      <c r="C9775" s="272"/>
      <c r="D9775" s="273"/>
      <c r="E9775" s="89">
        <v>6.2499999999999995E-3</v>
      </c>
      <c r="O9775">
        <v>1</v>
      </c>
      <c r="Y9775">
        <f t="shared" si="456"/>
        <v>1</v>
      </c>
      <c r="Z9775" s="90" t="str">
        <f t="shared" si="457"/>
        <v>2026/02/03 00:09</v>
      </c>
    </row>
    <row r="9776" spans="1:26" ht="3.6" customHeight="1" x14ac:dyDescent="0.2">
      <c r="A9776" s="86">
        <f t="shared" si="458"/>
        <v>46056</v>
      </c>
      <c r="B9776" s="270"/>
      <c r="C9776" s="272"/>
      <c r="D9776" s="273"/>
      <c r="E9776" s="89">
        <v>9.7222222222222224E-3</v>
      </c>
      <c r="O9776">
        <v>1</v>
      </c>
      <c r="Y9776">
        <f t="shared" si="456"/>
        <v>1</v>
      </c>
      <c r="Z9776" s="90" t="str">
        <f t="shared" si="457"/>
        <v>2026/02/03 00:14</v>
      </c>
    </row>
    <row r="9777" spans="1:26" ht="3.6" customHeight="1" x14ac:dyDescent="0.2">
      <c r="A9777" s="86">
        <f t="shared" si="458"/>
        <v>46056</v>
      </c>
      <c r="B9777" s="270"/>
      <c r="C9777" s="272"/>
      <c r="D9777" s="273"/>
      <c r="E9777" s="89">
        <v>1.3194444444444444E-2</v>
      </c>
      <c r="O9777">
        <v>1</v>
      </c>
      <c r="Y9777">
        <f t="shared" si="456"/>
        <v>1</v>
      </c>
      <c r="Z9777" s="90" t="str">
        <f t="shared" si="457"/>
        <v>2026/02/03 00:19</v>
      </c>
    </row>
    <row r="9778" spans="1:26" ht="3.6" customHeight="1" x14ac:dyDescent="0.2">
      <c r="A9778" s="86">
        <f t="shared" si="458"/>
        <v>46056</v>
      </c>
      <c r="B9778" s="270"/>
      <c r="C9778" s="272"/>
      <c r="D9778" s="273"/>
      <c r="E9778" s="89">
        <v>1.6666666666666666E-2</v>
      </c>
      <c r="O9778">
        <v>1</v>
      </c>
      <c r="Y9778">
        <f t="shared" si="456"/>
        <v>1</v>
      </c>
      <c r="Z9778" s="90" t="str">
        <f t="shared" si="457"/>
        <v>2026/02/03 00:24</v>
      </c>
    </row>
    <row r="9779" spans="1:26" ht="3.6" customHeight="1" x14ac:dyDescent="0.2">
      <c r="A9779" s="86">
        <f t="shared" si="458"/>
        <v>46056</v>
      </c>
      <c r="B9779" s="270"/>
      <c r="C9779" s="272"/>
      <c r="D9779" s="273"/>
      <c r="E9779" s="89">
        <v>2.013888888888889E-2</v>
      </c>
      <c r="O9779">
        <v>1</v>
      </c>
      <c r="Y9779">
        <f t="shared" si="456"/>
        <v>1</v>
      </c>
      <c r="Z9779" s="90" t="str">
        <f t="shared" si="457"/>
        <v>2026/02/03 00:29</v>
      </c>
    </row>
    <row r="9780" spans="1:26" ht="3.6" customHeight="1" x14ac:dyDescent="0.2">
      <c r="A9780" s="86">
        <f t="shared" si="458"/>
        <v>46056</v>
      </c>
      <c r="B9780" s="270"/>
      <c r="C9780" s="272"/>
      <c r="D9780" s="273"/>
      <c r="E9780" s="89">
        <v>2.361111111111111E-2</v>
      </c>
      <c r="O9780">
        <v>1</v>
      </c>
      <c r="Y9780">
        <f t="shared" si="456"/>
        <v>1</v>
      </c>
      <c r="Z9780" s="90" t="str">
        <f t="shared" si="457"/>
        <v>2026/02/03 00:34</v>
      </c>
    </row>
    <row r="9781" spans="1:26" ht="3.6" customHeight="1" x14ac:dyDescent="0.2">
      <c r="A9781" s="86">
        <f t="shared" si="458"/>
        <v>46056</v>
      </c>
      <c r="B9781" s="270"/>
      <c r="C9781" s="272"/>
      <c r="D9781" s="273"/>
      <c r="E9781" s="89">
        <v>2.7083333333333334E-2</v>
      </c>
      <c r="O9781">
        <v>1</v>
      </c>
      <c r="Y9781">
        <f t="shared" si="456"/>
        <v>1</v>
      </c>
      <c r="Z9781" s="90" t="str">
        <f t="shared" si="457"/>
        <v>2026/02/03 00:39</v>
      </c>
    </row>
    <row r="9782" spans="1:26" ht="3.6" customHeight="1" x14ac:dyDescent="0.2">
      <c r="A9782" s="86">
        <f t="shared" si="458"/>
        <v>46056</v>
      </c>
      <c r="B9782" s="270"/>
      <c r="C9782" s="272"/>
      <c r="D9782" s="273"/>
      <c r="E9782" s="89">
        <v>3.0555555555555555E-2</v>
      </c>
      <c r="O9782">
        <v>1</v>
      </c>
      <c r="Y9782">
        <f t="shared" si="456"/>
        <v>1</v>
      </c>
      <c r="Z9782" s="90" t="str">
        <f t="shared" si="457"/>
        <v>2026/02/03 00:44</v>
      </c>
    </row>
    <row r="9783" spans="1:26" ht="3.6" customHeight="1" x14ac:dyDescent="0.2">
      <c r="A9783" s="86">
        <f t="shared" si="458"/>
        <v>46056</v>
      </c>
      <c r="B9783" s="270"/>
      <c r="C9783" s="272"/>
      <c r="D9783" s="273"/>
      <c r="E9783" s="89">
        <v>3.4027777777777775E-2</v>
      </c>
      <c r="O9783">
        <v>1</v>
      </c>
      <c r="Y9783">
        <f t="shared" si="456"/>
        <v>1</v>
      </c>
      <c r="Z9783" s="90" t="str">
        <f t="shared" si="457"/>
        <v>2026/02/03 00:49</v>
      </c>
    </row>
    <row r="9784" spans="1:26" ht="3.6" customHeight="1" x14ac:dyDescent="0.2">
      <c r="A9784" s="86">
        <f t="shared" si="458"/>
        <v>46056</v>
      </c>
      <c r="B9784" s="270"/>
      <c r="C9784" s="272"/>
      <c r="D9784" s="273"/>
      <c r="E9784" s="89">
        <v>3.7499999999999999E-2</v>
      </c>
      <c r="O9784">
        <v>1</v>
      </c>
      <c r="Y9784">
        <f t="shared" si="456"/>
        <v>1</v>
      </c>
      <c r="Z9784" s="90" t="str">
        <f t="shared" si="457"/>
        <v>2026/02/03 00:54</v>
      </c>
    </row>
    <row r="9785" spans="1:26" ht="3.6" customHeight="1" x14ac:dyDescent="0.2">
      <c r="A9785" s="86">
        <f t="shared" si="458"/>
        <v>46056</v>
      </c>
      <c r="B9785" s="270"/>
      <c r="C9785" s="272"/>
      <c r="D9785" s="273"/>
      <c r="E9785" s="89">
        <v>4.0972222222222222E-2</v>
      </c>
      <c r="O9785">
        <v>1</v>
      </c>
      <c r="Y9785">
        <f t="shared" si="456"/>
        <v>1</v>
      </c>
      <c r="Z9785" s="90" t="str">
        <f t="shared" si="457"/>
        <v>2026/02/03 00:59</v>
      </c>
    </row>
    <row r="9786" spans="1:26" ht="3.6" customHeight="1" x14ac:dyDescent="0.2">
      <c r="A9786" s="86">
        <f t="shared" si="458"/>
        <v>46056</v>
      </c>
      <c r="B9786" s="270"/>
      <c r="C9786" s="272"/>
      <c r="D9786" s="273">
        <v>0.95833333333333337</v>
      </c>
      <c r="E9786" s="89">
        <v>2.7777777777777779E-3</v>
      </c>
      <c r="G9786">
        <v>1</v>
      </c>
      <c r="O9786">
        <v>1</v>
      </c>
      <c r="Y9786">
        <f t="shared" si="456"/>
        <v>2</v>
      </c>
      <c r="Z9786" s="90" t="str">
        <f t="shared" si="457"/>
        <v>2026/02/03 23:04</v>
      </c>
    </row>
    <row r="9787" spans="1:26" ht="3.6" customHeight="1" x14ac:dyDescent="0.2">
      <c r="A9787" s="86">
        <f t="shared" si="458"/>
        <v>46056</v>
      </c>
      <c r="B9787" s="270"/>
      <c r="C9787" s="272"/>
      <c r="D9787" s="273"/>
      <c r="E9787" s="89">
        <v>6.2499999999999995E-3</v>
      </c>
      <c r="G9787">
        <v>1</v>
      </c>
      <c r="O9787">
        <v>1</v>
      </c>
      <c r="Y9787">
        <f t="shared" si="456"/>
        <v>2</v>
      </c>
      <c r="Z9787" s="90" t="str">
        <f t="shared" si="457"/>
        <v>2026/02/03 00:09</v>
      </c>
    </row>
    <row r="9788" spans="1:26" ht="3.6" customHeight="1" x14ac:dyDescent="0.2">
      <c r="A9788" s="86">
        <f t="shared" si="458"/>
        <v>46056</v>
      </c>
      <c r="B9788" s="270"/>
      <c r="C9788" s="272"/>
      <c r="D9788" s="273"/>
      <c r="E9788" s="89">
        <v>9.7222222222222224E-3</v>
      </c>
      <c r="G9788">
        <v>1</v>
      </c>
      <c r="O9788">
        <v>1</v>
      </c>
      <c r="Y9788">
        <f t="shared" si="456"/>
        <v>2</v>
      </c>
      <c r="Z9788" s="90" t="str">
        <f t="shared" si="457"/>
        <v>2026/02/03 00:14</v>
      </c>
    </row>
    <row r="9789" spans="1:26" ht="3.6" customHeight="1" x14ac:dyDescent="0.2">
      <c r="A9789" s="86">
        <f t="shared" si="458"/>
        <v>46056</v>
      </c>
      <c r="B9789" s="270"/>
      <c r="C9789" s="272"/>
      <c r="D9789" s="273"/>
      <c r="E9789" s="89">
        <v>1.3194444444444444E-2</v>
      </c>
      <c r="G9789">
        <v>1</v>
      </c>
      <c r="O9789">
        <v>1</v>
      </c>
      <c r="Y9789">
        <f t="shared" si="456"/>
        <v>2</v>
      </c>
      <c r="Z9789" s="90" t="str">
        <f t="shared" si="457"/>
        <v>2026/02/03 00:19</v>
      </c>
    </row>
    <row r="9790" spans="1:26" ht="3.6" customHeight="1" x14ac:dyDescent="0.2">
      <c r="A9790" s="86">
        <f t="shared" si="458"/>
        <v>46056</v>
      </c>
      <c r="B9790" s="270"/>
      <c r="C9790" s="272"/>
      <c r="D9790" s="273"/>
      <c r="E9790" s="89">
        <v>1.6666666666666666E-2</v>
      </c>
      <c r="G9790">
        <v>1</v>
      </c>
      <c r="O9790">
        <v>1</v>
      </c>
      <c r="Y9790">
        <f t="shared" si="456"/>
        <v>2</v>
      </c>
      <c r="Z9790" s="90" t="str">
        <f t="shared" si="457"/>
        <v>2026/02/03 00:24</v>
      </c>
    </row>
    <row r="9791" spans="1:26" ht="3.6" customHeight="1" x14ac:dyDescent="0.2">
      <c r="A9791" s="86">
        <f t="shared" si="458"/>
        <v>46056</v>
      </c>
      <c r="B9791" s="270"/>
      <c r="C9791" s="272"/>
      <c r="D9791" s="273"/>
      <c r="E9791" s="89">
        <v>2.013888888888889E-2</v>
      </c>
      <c r="G9791">
        <v>1</v>
      </c>
      <c r="O9791">
        <v>1</v>
      </c>
      <c r="Y9791">
        <f t="shared" si="456"/>
        <v>2</v>
      </c>
      <c r="Z9791" s="90" t="str">
        <f t="shared" si="457"/>
        <v>2026/02/03 00:29</v>
      </c>
    </row>
    <row r="9792" spans="1:26" ht="3.6" customHeight="1" x14ac:dyDescent="0.2">
      <c r="A9792" s="86">
        <f t="shared" si="458"/>
        <v>46056</v>
      </c>
      <c r="B9792" s="270"/>
      <c r="C9792" s="272"/>
      <c r="D9792" s="273"/>
      <c r="E9792" s="89">
        <v>2.361111111111111E-2</v>
      </c>
      <c r="G9792">
        <v>1</v>
      </c>
      <c r="O9792">
        <v>1</v>
      </c>
      <c r="Y9792">
        <f t="shared" si="456"/>
        <v>2</v>
      </c>
      <c r="Z9792" s="90" t="str">
        <f t="shared" si="457"/>
        <v>2026/02/03 00:34</v>
      </c>
    </row>
    <row r="9793" spans="1:26" ht="3.6" customHeight="1" x14ac:dyDescent="0.2">
      <c r="A9793" s="86">
        <f t="shared" si="458"/>
        <v>46056</v>
      </c>
      <c r="B9793" s="270"/>
      <c r="C9793" s="272"/>
      <c r="D9793" s="273"/>
      <c r="E9793" s="89">
        <v>2.7083333333333334E-2</v>
      </c>
      <c r="G9793">
        <v>1</v>
      </c>
      <c r="O9793">
        <v>1</v>
      </c>
      <c r="Y9793">
        <f t="shared" si="456"/>
        <v>2</v>
      </c>
      <c r="Z9793" s="90" t="str">
        <f t="shared" si="457"/>
        <v>2026/02/03 00:39</v>
      </c>
    </row>
    <row r="9794" spans="1:26" ht="3.6" customHeight="1" x14ac:dyDescent="0.2">
      <c r="A9794" s="86">
        <f t="shared" si="458"/>
        <v>46056</v>
      </c>
      <c r="B9794" s="270"/>
      <c r="C9794" s="272"/>
      <c r="D9794" s="273"/>
      <c r="E9794" s="89">
        <v>3.0555555555555555E-2</v>
      </c>
      <c r="G9794">
        <v>1</v>
      </c>
      <c r="O9794">
        <v>1</v>
      </c>
      <c r="Y9794">
        <f t="shared" si="456"/>
        <v>2</v>
      </c>
      <c r="Z9794" s="90" t="str">
        <f t="shared" si="457"/>
        <v>2026/02/03 00:44</v>
      </c>
    </row>
    <row r="9795" spans="1:26" ht="3.6" customHeight="1" x14ac:dyDescent="0.2">
      <c r="A9795" s="86">
        <f t="shared" si="458"/>
        <v>46056</v>
      </c>
      <c r="B9795" s="270"/>
      <c r="C9795" s="272"/>
      <c r="D9795" s="273"/>
      <c r="E9795" s="89">
        <v>3.4027777777777775E-2</v>
      </c>
      <c r="G9795">
        <v>1</v>
      </c>
      <c r="O9795">
        <v>1</v>
      </c>
      <c r="Y9795">
        <f t="shared" si="456"/>
        <v>2</v>
      </c>
      <c r="Z9795" s="90" t="str">
        <f t="shared" si="457"/>
        <v>2026/02/03 00:49</v>
      </c>
    </row>
    <row r="9796" spans="1:26" ht="3.6" customHeight="1" x14ac:dyDescent="0.2">
      <c r="A9796" s="86">
        <f t="shared" si="458"/>
        <v>46056</v>
      </c>
      <c r="B9796" s="270"/>
      <c r="C9796" s="272"/>
      <c r="D9796" s="273"/>
      <c r="E9796" s="89">
        <v>3.7499999999999999E-2</v>
      </c>
      <c r="G9796">
        <v>1</v>
      </c>
      <c r="O9796">
        <v>1</v>
      </c>
      <c r="Y9796">
        <f t="shared" si="456"/>
        <v>2</v>
      </c>
      <c r="Z9796" s="90" t="str">
        <f t="shared" si="457"/>
        <v>2026/02/03 00:54</v>
      </c>
    </row>
    <row r="9797" spans="1:26" ht="3.6" customHeight="1" x14ac:dyDescent="0.2">
      <c r="A9797" s="86">
        <f t="shared" si="458"/>
        <v>46056</v>
      </c>
      <c r="B9797" s="270"/>
      <c r="C9797" s="272"/>
      <c r="D9797" s="273"/>
      <c r="E9797" s="89">
        <v>4.0972222222222222E-2</v>
      </c>
      <c r="G9797">
        <v>1</v>
      </c>
      <c r="O9797">
        <v>1</v>
      </c>
      <c r="Y9797">
        <f t="shared" si="456"/>
        <v>2</v>
      </c>
      <c r="Z9797" s="90" t="str">
        <f t="shared" si="457"/>
        <v>2026/02/03 00:59</v>
      </c>
    </row>
    <row r="9798" spans="1:26" ht="3.6" customHeight="1" x14ac:dyDescent="0.2">
      <c r="A9798" s="86">
        <f t="shared" si="458"/>
        <v>46057</v>
      </c>
      <c r="B9798" s="269">
        <f>B9510+1</f>
        <v>46057</v>
      </c>
      <c r="C9798" s="271" t="str">
        <f>TEXT(B9798,"aaa")</f>
        <v>水</v>
      </c>
      <c r="D9798" s="273">
        <v>0</v>
      </c>
      <c r="E9798" s="89">
        <v>2.7777777777777779E-3</v>
      </c>
      <c r="G9798">
        <v>1</v>
      </c>
      <c r="O9798">
        <v>1</v>
      </c>
      <c r="Y9798">
        <f t="shared" si="456"/>
        <v>2</v>
      </c>
      <c r="Z9798" s="90" t="str">
        <f t="shared" si="457"/>
        <v>2026/02/04 00:04</v>
      </c>
    </row>
    <row r="9799" spans="1:26" ht="3.6" customHeight="1" x14ac:dyDescent="0.2">
      <c r="A9799" s="86">
        <f t="shared" si="458"/>
        <v>46057</v>
      </c>
      <c r="B9799" s="270"/>
      <c r="C9799" s="272"/>
      <c r="D9799" s="273"/>
      <c r="E9799" s="89">
        <v>6.2499999999999995E-3</v>
      </c>
      <c r="G9799">
        <v>1</v>
      </c>
      <c r="O9799">
        <v>1</v>
      </c>
      <c r="U9799">
        <v>1</v>
      </c>
      <c r="Y9799">
        <f t="shared" ref="Y9799:Y9862" si="459">COUNTA(F9799:X9799)</f>
        <v>3</v>
      </c>
      <c r="Z9799" s="90" t="str">
        <f t="shared" ref="Z9799:Z9862" si="460">TEXT(A9799,"yyyy/mm/dd")&amp; " " &amp;TEXT(D9799+E9799,"hh:mm")</f>
        <v>2026/02/04 00:09</v>
      </c>
    </row>
    <row r="9800" spans="1:26" ht="3.6" customHeight="1" x14ac:dyDescent="0.2">
      <c r="A9800" s="86">
        <f t="shared" ref="A9800:A9863" si="461">IF(B9800&lt;&gt;"",B9800,A9799)</f>
        <v>46057</v>
      </c>
      <c r="B9800" s="270"/>
      <c r="C9800" s="272"/>
      <c r="D9800" s="273"/>
      <c r="E9800" s="89">
        <v>9.7222222222222224E-3</v>
      </c>
      <c r="G9800">
        <v>1</v>
      </c>
      <c r="O9800">
        <v>1</v>
      </c>
      <c r="U9800">
        <v>1</v>
      </c>
      <c r="Y9800">
        <f t="shared" si="459"/>
        <v>3</v>
      </c>
      <c r="Z9800" s="90" t="str">
        <f t="shared" si="460"/>
        <v>2026/02/04 00:14</v>
      </c>
    </row>
    <row r="9801" spans="1:26" ht="3.6" customHeight="1" x14ac:dyDescent="0.2">
      <c r="A9801" s="86">
        <f t="shared" si="461"/>
        <v>46057</v>
      </c>
      <c r="B9801" s="270"/>
      <c r="C9801" s="272"/>
      <c r="D9801" s="273"/>
      <c r="E9801" s="89">
        <v>1.3194444444444444E-2</v>
      </c>
      <c r="G9801">
        <v>1</v>
      </c>
      <c r="O9801">
        <v>1</v>
      </c>
      <c r="U9801">
        <v>1</v>
      </c>
      <c r="Y9801">
        <f t="shared" si="459"/>
        <v>3</v>
      </c>
      <c r="Z9801" s="90" t="str">
        <f t="shared" si="460"/>
        <v>2026/02/04 00:19</v>
      </c>
    </row>
    <row r="9802" spans="1:26" ht="3.6" customHeight="1" x14ac:dyDescent="0.2">
      <c r="A9802" s="86">
        <f t="shared" si="461"/>
        <v>46057</v>
      </c>
      <c r="B9802" s="270"/>
      <c r="C9802" s="272"/>
      <c r="D9802" s="273"/>
      <c r="E9802" s="89">
        <v>1.6666666666666666E-2</v>
      </c>
      <c r="G9802">
        <v>1</v>
      </c>
      <c r="O9802">
        <v>1</v>
      </c>
      <c r="U9802">
        <v>1</v>
      </c>
      <c r="Y9802">
        <f t="shared" si="459"/>
        <v>3</v>
      </c>
      <c r="Z9802" s="90" t="str">
        <f t="shared" si="460"/>
        <v>2026/02/04 00:24</v>
      </c>
    </row>
    <row r="9803" spans="1:26" ht="3.6" customHeight="1" x14ac:dyDescent="0.2">
      <c r="A9803" s="86">
        <f t="shared" si="461"/>
        <v>46057</v>
      </c>
      <c r="B9803" s="270"/>
      <c r="C9803" s="272"/>
      <c r="D9803" s="273"/>
      <c r="E9803" s="89">
        <v>2.013888888888889E-2</v>
      </c>
      <c r="G9803">
        <v>1</v>
      </c>
      <c r="O9803">
        <v>1</v>
      </c>
      <c r="U9803">
        <v>1</v>
      </c>
      <c r="Y9803">
        <f t="shared" si="459"/>
        <v>3</v>
      </c>
      <c r="Z9803" s="90" t="str">
        <f t="shared" si="460"/>
        <v>2026/02/04 00:29</v>
      </c>
    </row>
    <row r="9804" spans="1:26" ht="3.6" customHeight="1" x14ac:dyDescent="0.2">
      <c r="A9804" s="86">
        <f t="shared" si="461"/>
        <v>46057</v>
      </c>
      <c r="B9804" s="270"/>
      <c r="C9804" s="272"/>
      <c r="D9804" s="273"/>
      <c r="E9804" s="89">
        <v>2.361111111111111E-2</v>
      </c>
      <c r="G9804">
        <v>1</v>
      </c>
      <c r="O9804">
        <v>1</v>
      </c>
      <c r="U9804">
        <v>1</v>
      </c>
      <c r="Y9804">
        <f t="shared" si="459"/>
        <v>3</v>
      </c>
      <c r="Z9804" s="90" t="str">
        <f t="shared" si="460"/>
        <v>2026/02/04 00:34</v>
      </c>
    </row>
    <row r="9805" spans="1:26" ht="3.6" customHeight="1" x14ac:dyDescent="0.2">
      <c r="A9805" s="86">
        <f t="shared" si="461"/>
        <v>46057</v>
      </c>
      <c r="B9805" s="270"/>
      <c r="C9805" s="272"/>
      <c r="D9805" s="273"/>
      <c r="E9805" s="89">
        <v>2.7083333333333334E-2</v>
      </c>
      <c r="G9805">
        <v>1</v>
      </c>
      <c r="O9805">
        <v>1</v>
      </c>
      <c r="U9805">
        <v>1</v>
      </c>
      <c r="Y9805">
        <f t="shared" si="459"/>
        <v>3</v>
      </c>
      <c r="Z9805" s="90" t="str">
        <f t="shared" si="460"/>
        <v>2026/02/04 00:39</v>
      </c>
    </row>
    <row r="9806" spans="1:26" ht="3.6" customHeight="1" x14ac:dyDescent="0.2">
      <c r="A9806" s="86">
        <f t="shared" si="461"/>
        <v>46057</v>
      </c>
      <c r="B9806" s="270"/>
      <c r="C9806" s="272"/>
      <c r="D9806" s="273"/>
      <c r="E9806" s="89">
        <v>3.0555555555555555E-2</v>
      </c>
      <c r="G9806">
        <v>1</v>
      </c>
      <c r="O9806">
        <v>1</v>
      </c>
      <c r="U9806">
        <v>1</v>
      </c>
      <c r="Y9806">
        <f t="shared" si="459"/>
        <v>3</v>
      </c>
      <c r="Z9806" s="90" t="str">
        <f t="shared" si="460"/>
        <v>2026/02/04 00:44</v>
      </c>
    </row>
    <row r="9807" spans="1:26" ht="3.6" customHeight="1" x14ac:dyDescent="0.2">
      <c r="A9807" s="86">
        <f t="shared" si="461"/>
        <v>46057</v>
      </c>
      <c r="B9807" s="270"/>
      <c r="C9807" s="272"/>
      <c r="D9807" s="273"/>
      <c r="E9807" s="89">
        <v>3.4027777777777775E-2</v>
      </c>
      <c r="G9807">
        <v>1</v>
      </c>
      <c r="O9807">
        <v>1</v>
      </c>
      <c r="U9807">
        <v>1</v>
      </c>
      <c r="Y9807">
        <f t="shared" si="459"/>
        <v>3</v>
      </c>
      <c r="Z9807" s="90" t="str">
        <f t="shared" si="460"/>
        <v>2026/02/04 00:49</v>
      </c>
    </row>
    <row r="9808" spans="1:26" ht="3.6" customHeight="1" x14ac:dyDescent="0.2">
      <c r="A9808" s="86">
        <f t="shared" si="461"/>
        <v>46057</v>
      </c>
      <c r="B9808" s="270"/>
      <c r="C9808" s="272"/>
      <c r="D9808" s="273"/>
      <c r="E9808" s="89">
        <v>3.7499999999999999E-2</v>
      </c>
      <c r="G9808">
        <v>1</v>
      </c>
      <c r="O9808">
        <v>1</v>
      </c>
      <c r="U9808">
        <v>1</v>
      </c>
      <c r="Y9808">
        <f t="shared" si="459"/>
        <v>3</v>
      </c>
      <c r="Z9808" s="90" t="str">
        <f t="shared" si="460"/>
        <v>2026/02/04 00:54</v>
      </c>
    </row>
    <row r="9809" spans="1:26" ht="3.6" customHeight="1" x14ac:dyDescent="0.2">
      <c r="A9809" s="86">
        <f t="shared" si="461"/>
        <v>46057</v>
      </c>
      <c r="B9809" s="270"/>
      <c r="C9809" s="272"/>
      <c r="D9809" s="273"/>
      <c r="E9809" s="89">
        <v>4.0972222222222222E-2</v>
      </c>
      <c r="G9809">
        <v>1</v>
      </c>
      <c r="O9809">
        <v>1</v>
      </c>
      <c r="U9809">
        <v>1</v>
      </c>
      <c r="Y9809">
        <f t="shared" si="459"/>
        <v>3</v>
      </c>
      <c r="Z9809" s="90" t="str">
        <f t="shared" si="460"/>
        <v>2026/02/04 00:59</v>
      </c>
    </row>
    <row r="9810" spans="1:26" ht="3.6" customHeight="1" x14ac:dyDescent="0.2">
      <c r="A9810" s="86">
        <f t="shared" si="461"/>
        <v>46057</v>
      </c>
      <c r="B9810" s="270"/>
      <c r="C9810" s="272"/>
      <c r="D9810" s="273">
        <v>4.1666666666666664E-2</v>
      </c>
      <c r="E9810" s="89">
        <v>2.7777777777777779E-3</v>
      </c>
      <c r="O9810">
        <v>1</v>
      </c>
      <c r="U9810">
        <v>1</v>
      </c>
      <c r="Y9810">
        <f t="shared" si="459"/>
        <v>2</v>
      </c>
      <c r="Z9810" s="90" t="str">
        <f t="shared" si="460"/>
        <v>2026/02/04 01:04</v>
      </c>
    </row>
    <row r="9811" spans="1:26" ht="3.6" customHeight="1" x14ac:dyDescent="0.2">
      <c r="A9811" s="86">
        <f t="shared" si="461"/>
        <v>46057</v>
      </c>
      <c r="B9811" s="270"/>
      <c r="C9811" s="272"/>
      <c r="D9811" s="273"/>
      <c r="E9811" s="89">
        <v>6.2499999999999995E-3</v>
      </c>
      <c r="O9811">
        <v>1</v>
      </c>
      <c r="U9811">
        <v>1</v>
      </c>
      <c r="Y9811">
        <f t="shared" si="459"/>
        <v>2</v>
      </c>
      <c r="Z9811" s="90" t="str">
        <f t="shared" si="460"/>
        <v>2026/02/04 00:09</v>
      </c>
    </row>
    <row r="9812" spans="1:26" ht="3.6" customHeight="1" x14ac:dyDescent="0.2">
      <c r="A9812" s="86">
        <f t="shared" si="461"/>
        <v>46057</v>
      </c>
      <c r="B9812" s="270"/>
      <c r="C9812" s="272"/>
      <c r="D9812" s="273"/>
      <c r="E9812" s="89">
        <v>9.7222222222222224E-3</v>
      </c>
      <c r="O9812">
        <v>1</v>
      </c>
      <c r="U9812">
        <v>1</v>
      </c>
      <c r="Y9812">
        <f t="shared" si="459"/>
        <v>2</v>
      </c>
      <c r="Z9812" s="90" t="str">
        <f t="shared" si="460"/>
        <v>2026/02/04 00:14</v>
      </c>
    </row>
    <row r="9813" spans="1:26" ht="3.6" customHeight="1" x14ac:dyDescent="0.2">
      <c r="A9813" s="86">
        <f t="shared" si="461"/>
        <v>46057</v>
      </c>
      <c r="B9813" s="270"/>
      <c r="C9813" s="272"/>
      <c r="D9813" s="273"/>
      <c r="E9813" s="89">
        <v>1.3194444444444444E-2</v>
      </c>
      <c r="O9813">
        <v>1</v>
      </c>
      <c r="U9813">
        <v>1</v>
      </c>
      <c r="Y9813">
        <f t="shared" si="459"/>
        <v>2</v>
      </c>
      <c r="Z9813" s="90" t="str">
        <f t="shared" si="460"/>
        <v>2026/02/04 00:19</v>
      </c>
    </row>
    <row r="9814" spans="1:26" ht="3.6" customHeight="1" x14ac:dyDescent="0.2">
      <c r="A9814" s="86">
        <f t="shared" si="461"/>
        <v>46057</v>
      </c>
      <c r="B9814" s="270"/>
      <c r="C9814" s="272"/>
      <c r="D9814" s="273"/>
      <c r="E9814" s="89">
        <v>1.6666666666666666E-2</v>
      </c>
      <c r="O9814">
        <v>1</v>
      </c>
      <c r="U9814">
        <v>1</v>
      </c>
      <c r="Y9814">
        <f t="shared" si="459"/>
        <v>2</v>
      </c>
      <c r="Z9814" s="90" t="str">
        <f t="shared" si="460"/>
        <v>2026/02/04 00:24</v>
      </c>
    </row>
    <row r="9815" spans="1:26" ht="3.6" customHeight="1" x14ac:dyDescent="0.2">
      <c r="A9815" s="86">
        <f t="shared" si="461"/>
        <v>46057</v>
      </c>
      <c r="B9815" s="270"/>
      <c r="C9815" s="272"/>
      <c r="D9815" s="273"/>
      <c r="E9815" s="89">
        <v>2.013888888888889E-2</v>
      </c>
      <c r="O9815">
        <v>1</v>
      </c>
      <c r="U9815">
        <v>1</v>
      </c>
      <c r="Y9815">
        <f t="shared" si="459"/>
        <v>2</v>
      </c>
      <c r="Z9815" s="90" t="str">
        <f t="shared" si="460"/>
        <v>2026/02/04 00:29</v>
      </c>
    </row>
    <row r="9816" spans="1:26" ht="3.6" customHeight="1" x14ac:dyDescent="0.2">
      <c r="A9816" s="86">
        <f t="shared" si="461"/>
        <v>46057</v>
      </c>
      <c r="B9816" s="270"/>
      <c r="C9816" s="272"/>
      <c r="D9816" s="273"/>
      <c r="E9816" s="89">
        <v>2.361111111111111E-2</v>
      </c>
      <c r="O9816">
        <v>1</v>
      </c>
      <c r="U9816">
        <v>1</v>
      </c>
      <c r="Y9816">
        <f t="shared" si="459"/>
        <v>2</v>
      </c>
      <c r="Z9816" s="90" t="str">
        <f t="shared" si="460"/>
        <v>2026/02/04 00:34</v>
      </c>
    </row>
    <row r="9817" spans="1:26" ht="3.6" customHeight="1" x14ac:dyDescent="0.2">
      <c r="A9817" s="86">
        <f t="shared" si="461"/>
        <v>46057</v>
      </c>
      <c r="B9817" s="270"/>
      <c r="C9817" s="272"/>
      <c r="D9817" s="273"/>
      <c r="E9817" s="89">
        <v>2.7083333333333334E-2</v>
      </c>
      <c r="O9817">
        <v>1</v>
      </c>
      <c r="U9817">
        <v>1</v>
      </c>
      <c r="Y9817">
        <f t="shared" si="459"/>
        <v>2</v>
      </c>
      <c r="Z9817" s="90" t="str">
        <f t="shared" si="460"/>
        <v>2026/02/04 00:39</v>
      </c>
    </row>
    <row r="9818" spans="1:26" ht="3.6" customHeight="1" x14ac:dyDescent="0.2">
      <c r="A9818" s="86">
        <f t="shared" si="461"/>
        <v>46057</v>
      </c>
      <c r="B9818" s="270"/>
      <c r="C9818" s="272"/>
      <c r="D9818" s="273"/>
      <c r="E9818" s="89">
        <v>3.0555555555555555E-2</v>
      </c>
      <c r="O9818">
        <v>1</v>
      </c>
      <c r="U9818">
        <v>1</v>
      </c>
      <c r="Y9818">
        <f t="shared" si="459"/>
        <v>2</v>
      </c>
      <c r="Z9818" s="90" t="str">
        <f t="shared" si="460"/>
        <v>2026/02/04 00:44</v>
      </c>
    </row>
    <row r="9819" spans="1:26" ht="3.6" customHeight="1" x14ac:dyDescent="0.2">
      <c r="A9819" s="86">
        <f t="shared" si="461"/>
        <v>46057</v>
      </c>
      <c r="B9819" s="270"/>
      <c r="C9819" s="272"/>
      <c r="D9819" s="273"/>
      <c r="E9819" s="89">
        <v>3.4027777777777775E-2</v>
      </c>
      <c r="O9819">
        <v>1</v>
      </c>
      <c r="U9819">
        <v>1</v>
      </c>
      <c r="Y9819">
        <f t="shared" si="459"/>
        <v>2</v>
      </c>
      <c r="Z9819" s="90" t="str">
        <f t="shared" si="460"/>
        <v>2026/02/04 00:49</v>
      </c>
    </row>
    <row r="9820" spans="1:26" ht="3.6" customHeight="1" x14ac:dyDescent="0.2">
      <c r="A9820" s="86">
        <f t="shared" si="461"/>
        <v>46057</v>
      </c>
      <c r="B9820" s="270"/>
      <c r="C9820" s="272"/>
      <c r="D9820" s="273"/>
      <c r="E9820" s="89">
        <v>3.7499999999999999E-2</v>
      </c>
      <c r="O9820">
        <v>1</v>
      </c>
      <c r="U9820">
        <v>1</v>
      </c>
      <c r="Y9820">
        <f t="shared" si="459"/>
        <v>2</v>
      </c>
      <c r="Z9820" s="90" t="str">
        <f t="shared" si="460"/>
        <v>2026/02/04 00:54</v>
      </c>
    </row>
    <row r="9821" spans="1:26" ht="3.6" customHeight="1" x14ac:dyDescent="0.2">
      <c r="A9821" s="86">
        <f t="shared" si="461"/>
        <v>46057</v>
      </c>
      <c r="B9821" s="270"/>
      <c r="C9821" s="272"/>
      <c r="D9821" s="273"/>
      <c r="E9821" s="89">
        <v>4.0972222222222222E-2</v>
      </c>
      <c r="O9821">
        <v>1</v>
      </c>
      <c r="U9821">
        <v>1</v>
      </c>
      <c r="Y9821">
        <f t="shared" si="459"/>
        <v>2</v>
      </c>
      <c r="Z9821" s="90" t="str">
        <f t="shared" si="460"/>
        <v>2026/02/04 00:59</v>
      </c>
    </row>
    <row r="9822" spans="1:26" ht="3.6" customHeight="1" x14ac:dyDescent="0.2">
      <c r="A9822" s="86">
        <f t="shared" si="461"/>
        <v>46057</v>
      </c>
      <c r="B9822" s="270"/>
      <c r="C9822" s="272"/>
      <c r="D9822" s="273">
        <v>8.3333333333333329E-2</v>
      </c>
      <c r="E9822" s="89">
        <v>2.7777777777777779E-3</v>
      </c>
      <c r="O9822">
        <v>1</v>
      </c>
      <c r="U9822">
        <v>1</v>
      </c>
      <c r="Y9822">
        <f t="shared" si="459"/>
        <v>2</v>
      </c>
      <c r="Z9822" s="90" t="str">
        <f t="shared" si="460"/>
        <v>2026/02/04 02:04</v>
      </c>
    </row>
    <row r="9823" spans="1:26" ht="3.6" customHeight="1" x14ac:dyDescent="0.2">
      <c r="A9823" s="86">
        <f t="shared" si="461"/>
        <v>46057</v>
      </c>
      <c r="B9823" s="270"/>
      <c r="C9823" s="272"/>
      <c r="D9823" s="273"/>
      <c r="E9823" s="89">
        <v>6.2499999999999995E-3</v>
      </c>
      <c r="O9823">
        <v>1</v>
      </c>
      <c r="U9823">
        <v>1</v>
      </c>
      <c r="Y9823">
        <f t="shared" si="459"/>
        <v>2</v>
      </c>
      <c r="Z9823" s="90" t="str">
        <f t="shared" si="460"/>
        <v>2026/02/04 00:09</v>
      </c>
    </row>
    <row r="9824" spans="1:26" ht="3.6" customHeight="1" x14ac:dyDescent="0.2">
      <c r="A9824" s="86">
        <f t="shared" si="461"/>
        <v>46057</v>
      </c>
      <c r="B9824" s="270"/>
      <c r="C9824" s="272"/>
      <c r="D9824" s="273"/>
      <c r="E9824" s="89">
        <v>9.7222222222222224E-3</v>
      </c>
      <c r="O9824">
        <v>1</v>
      </c>
      <c r="U9824">
        <v>1</v>
      </c>
      <c r="Y9824">
        <f t="shared" si="459"/>
        <v>2</v>
      </c>
      <c r="Z9824" s="90" t="str">
        <f t="shared" si="460"/>
        <v>2026/02/04 00:14</v>
      </c>
    </row>
    <row r="9825" spans="1:26" ht="3.6" customHeight="1" x14ac:dyDescent="0.2">
      <c r="A9825" s="86">
        <f t="shared" si="461"/>
        <v>46057</v>
      </c>
      <c r="B9825" s="270"/>
      <c r="C9825" s="272"/>
      <c r="D9825" s="273"/>
      <c r="E9825" s="89">
        <v>1.3194444444444444E-2</v>
      </c>
      <c r="O9825">
        <v>1</v>
      </c>
      <c r="U9825">
        <v>1</v>
      </c>
      <c r="Y9825">
        <f t="shared" si="459"/>
        <v>2</v>
      </c>
      <c r="Z9825" s="90" t="str">
        <f t="shared" si="460"/>
        <v>2026/02/04 00:19</v>
      </c>
    </row>
    <row r="9826" spans="1:26" ht="3.6" customHeight="1" x14ac:dyDescent="0.2">
      <c r="A9826" s="86">
        <f t="shared" si="461"/>
        <v>46057</v>
      </c>
      <c r="B9826" s="270"/>
      <c r="C9826" s="272"/>
      <c r="D9826" s="273"/>
      <c r="E9826" s="89">
        <v>1.6666666666666666E-2</v>
      </c>
      <c r="O9826">
        <v>1</v>
      </c>
      <c r="U9826">
        <v>1</v>
      </c>
      <c r="Y9826">
        <f t="shared" si="459"/>
        <v>2</v>
      </c>
      <c r="Z9826" s="90" t="str">
        <f t="shared" si="460"/>
        <v>2026/02/04 00:24</v>
      </c>
    </row>
    <row r="9827" spans="1:26" ht="3.6" customHeight="1" x14ac:dyDescent="0.2">
      <c r="A9827" s="86">
        <f t="shared" si="461"/>
        <v>46057</v>
      </c>
      <c r="B9827" s="270"/>
      <c r="C9827" s="272"/>
      <c r="D9827" s="273"/>
      <c r="E9827" s="89">
        <v>2.013888888888889E-2</v>
      </c>
      <c r="O9827">
        <v>1</v>
      </c>
      <c r="U9827">
        <v>1</v>
      </c>
      <c r="Y9827">
        <f t="shared" si="459"/>
        <v>2</v>
      </c>
      <c r="Z9827" s="90" t="str">
        <f t="shared" si="460"/>
        <v>2026/02/04 00:29</v>
      </c>
    </row>
    <row r="9828" spans="1:26" ht="3.6" customHeight="1" x14ac:dyDescent="0.2">
      <c r="A9828" s="86">
        <f t="shared" si="461"/>
        <v>46057</v>
      </c>
      <c r="B9828" s="270"/>
      <c r="C9828" s="272"/>
      <c r="D9828" s="273"/>
      <c r="E9828" s="89">
        <v>2.361111111111111E-2</v>
      </c>
      <c r="O9828">
        <v>1</v>
      </c>
      <c r="U9828">
        <v>1</v>
      </c>
      <c r="Y9828">
        <f t="shared" si="459"/>
        <v>2</v>
      </c>
      <c r="Z9828" s="90" t="str">
        <f t="shared" si="460"/>
        <v>2026/02/04 00:34</v>
      </c>
    </row>
    <row r="9829" spans="1:26" ht="3.6" customHeight="1" x14ac:dyDescent="0.2">
      <c r="A9829" s="86">
        <f t="shared" si="461"/>
        <v>46057</v>
      </c>
      <c r="B9829" s="270"/>
      <c r="C9829" s="272"/>
      <c r="D9829" s="273"/>
      <c r="E9829" s="89">
        <v>2.7083333333333334E-2</v>
      </c>
      <c r="O9829">
        <v>1</v>
      </c>
      <c r="U9829">
        <v>1</v>
      </c>
      <c r="Y9829">
        <f t="shared" si="459"/>
        <v>2</v>
      </c>
      <c r="Z9829" s="90" t="str">
        <f t="shared" si="460"/>
        <v>2026/02/04 00:39</v>
      </c>
    </row>
    <row r="9830" spans="1:26" ht="3.6" customHeight="1" x14ac:dyDescent="0.2">
      <c r="A9830" s="86">
        <f t="shared" si="461"/>
        <v>46057</v>
      </c>
      <c r="B9830" s="270"/>
      <c r="C9830" s="272"/>
      <c r="D9830" s="273"/>
      <c r="E9830" s="89">
        <v>3.0555555555555555E-2</v>
      </c>
      <c r="O9830">
        <v>1</v>
      </c>
      <c r="U9830">
        <v>1</v>
      </c>
      <c r="Y9830">
        <f t="shared" si="459"/>
        <v>2</v>
      </c>
      <c r="Z9830" s="90" t="str">
        <f t="shared" si="460"/>
        <v>2026/02/04 00:44</v>
      </c>
    </row>
    <row r="9831" spans="1:26" ht="3.6" customHeight="1" x14ac:dyDescent="0.2">
      <c r="A9831" s="86">
        <f t="shared" si="461"/>
        <v>46057</v>
      </c>
      <c r="B9831" s="270"/>
      <c r="C9831" s="272"/>
      <c r="D9831" s="273"/>
      <c r="E9831" s="89">
        <v>3.4027777777777775E-2</v>
      </c>
      <c r="O9831">
        <v>1</v>
      </c>
      <c r="U9831">
        <v>1</v>
      </c>
      <c r="Y9831">
        <f t="shared" si="459"/>
        <v>2</v>
      </c>
      <c r="Z9831" s="90" t="str">
        <f t="shared" si="460"/>
        <v>2026/02/04 00:49</v>
      </c>
    </row>
    <row r="9832" spans="1:26" ht="3.6" customHeight="1" x14ac:dyDescent="0.2">
      <c r="A9832" s="86">
        <f t="shared" si="461"/>
        <v>46057</v>
      </c>
      <c r="B9832" s="270"/>
      <c r="C9832" s="272"/>
      <c r="D9832" s="273"/>
      <c r="E9832" s="89">
        <v>3.7499999999999999E-2</v>
      </c>
      <c r="O9832">
        <v>1</v>
      </c>
      <c r="U9832">
        <v>1</v>
      </c>
      <c r="Y9832">
        <f t="shared" si="459"/>
        <v>2</v>
      </c>
      <c r="Z9832" s="90" t="str">
        <f t="shared" si="460"/>
        <v>2026/02/04 00:54</v>
      </c>
    </row>
    <row r="9833" spans="1:26" ht="3.6" customHeight="1" x14ac:dyDescent="0.2">
      <c r="A9833" s="86">
        <f t="shared" si="461"/>
        <v>46057</v>
      </c>
      <c r="B9833" s="270"/>
      <c r="C9833" s="272"/>
      <c r="D9833" s="273"/>
      <c r="E9833" s="89">
        <v>4.0972222222222222E-2</v>
      </c>
      <c r="O9833">
        <v>1</v>
      </c>
      <c r="U9833">
        <v>1</v>
      </c>
      <c r="Y9833">
        <f t="shared" si="459"/>
        <v>2</v>
      </c>
      <c r="Z9833" s="90" t="str">
        <f t="shared" si="460"/>
        <v>2026/02/04 00:59</v>
      </c>
    </row>
    <row r="9834" spans="1:26" ht="3.6" customHeight="1" x14ac:dyDescent="0.2">
      <c r="A9834" s="86">
        <f t="shared" si="461"/>
        <v>46057</v>
      </c>
      <c r="B9834" s="270"/>
      <c r="C9834" s="272"/>
      <c r="D9834" s="273">
        <v>0.125</v>
      </c>
      <c r="E9834" s="89">
        <v>2.7777777777777779E-3</v>
      </c>
      <c r="O9834">
        <v>1</v>
      </c>
      <c r="U9834">
        <v>1</v>
      </c>
      <c r="Y9834">
        <f t="shared" si="459"/>
        <v>2</v>
      </c>
      <c r="Z9834" s="90" t="str">
        <f t="shared" si="460"/>
        <v>2026/02/04 03:04</v>
      </c>
    </row>
    <row r="9835" spans="1:26" ht="3.6" customHeight="1" x14ac:dyDescent="0.2">
      <c r="A9835" s="86">
        <f t="shared" si="461"/>
        <v>46057</v>
      </c>
      <c r="B9835" s="270"/>
      <c r="C9835" s="272"/>
      <c r="D9835" s="273"/>
      <c r="E9835" s="89">
        <v>6.2499999999999995E-3</v>
      </c>
      <c r="O9835">
        <v>1</v>
      </c>
      <c r="U9835">
        <v>1</v>
      </c>
      <c r="Y9835">
        <f t="shared" si="459"/>
        <v>2</v>
      </c>
      <c r="Z9835" s="90" t="str">
        <f t="shared" si="460"/>
        <v>2026/02/04 00:09</v>
      </c>
    </row>
    <row r="9836" spans="1:26" ht="3.6" customHeight="1" x14ac:dyDescent="0.2">
      <c r="A9836" s="86">
        <f t="shared" si="461"/>
        <v>46057</v>
      </c>
      <c r="B9836" s="270"/>
      <c r="C9836" s="272"/>
      <c r="D9836" s="273"/>
      <c r="E9836" s="89">
        <v>9.7222222222222224E-3</v>
      </c>
      <c r="O9836">
        <v>1</v>
      </c>
      <c r="U9836">
        <v>1</v>
      </c>
      <c r="Y9836">
        <f t="shared" si="459"/>
        <v>2</v>
      </c>
      <c r="Z9836" s="90" t="str">
        <f t="shared" si="460"/>
        <v>2026/02/04 00:14</v>
      </c>
    </row>
    <row r="9837" spans="1:26" ht="3.6" customHeight="1" x14ac:dyDescent="0.2">
      <c r="A9837" s="86">
        <f t="shared" si="461"/>
        <v>46057</v>
      </c>
      <c r="B9837" s="270"/>
      <c r="C9837" s="272"/>
      <c r="D9837" s="273"/>
      <c r="E9837" s="89">
        <v>1.3194444444444444E-2</v>
      </c>
      <c r="O9837">
        <v>1</v>
      </c>
      <c r="U9837">
        <v>1</v>
      </c>
      <c r="Y9837">
        <f t="shared" si="459"/>
        <v>2</v>
      </c>
      <c r="Z9837" s="90" t="str">
        <f t="shared" si="460"/>
        <v>2026/02/04 00:19</v>
      </c>
    </row>
    <row r="9838" spans="1:26" ht="3.6" customHeight="1" x14ac:dyDescent="0.2">
      <c r="A9838" s="86">
        <f t="shared" si="461"/>
        <v>46057</v>
      </c>
      <c r="B9838" s="270"/>
      <c r="C9838" s="272"/>
      <c r="D9838" s="273"/>
      <c r="E9838" s="89">
        <v>1.6666666666666666E-2</v>
      </c>
      <c r="O9838">
        <v>1</v>
      </c>
      <c r="U9838">
        <v>1</v>
      </c>
      <c r="Y9838">
        <f t="shared" si="459"/>
        <v>2</v>
      </c>
      <c r="Z9838" s="90" t="str">
        <f t="shared" si="460"/>
        <v>2026/02/04 00:24</v>
      </c>
    </row>
    <row r="9839" spans="1:26" ht="3.6" customHeight="1" x14ac:dyDescent="0.2">
      <c r="A9839" s="86">
        <f t="shared" si="461"/>
        <v>46057</v>
      </c>
      <c r="B9839" s="270"/>
      <c r="C9839" s="272"/>
      <c r="D9839" s="273"/>
      <c r="E9839" s="89">
        <v>2.013888888888889E-2</v>
      </c>
      <c r="O9839">
        <v>1</v>
      </c>
      <c r="U9839">
        <v>1</v>
      </c>
      <c r="Y9839">
        <f t="shared" si="459"/>
        <v>2</v>
      </c>
      <c r="Z9839" s="90" t="str">
        <f t="shared" si="460"/>
        <v>2026/02/04 00:29</v>
      </c>
    </row>
    <row r="9840" spans="1:26" ht="3.6" customHeight="1" x14ac:dyDescent="0.2">
      <c r="A9840" s="86">
        <f t="shared" si="461"/>
        <v>46057</v>
      </c>
      <c r="B9840" s="270"/>
      <c r="C9840" s="272"/>
      <c r="D9840" s="273"/>
      <c r="E9840" s="89">
        <v>2.361111111111111E-2</v>
      </c>
      <c r="O9840">
        <v>1</v>
      </c>
      <c r="U9840">
        <v>1</v>
      </c>
      <c r="Y9840">
        <f t="shared" si="459"/>
        <v>2</v>
      </c>
      <c r="Z9840" s="90" t="str">
        <f t="shared" si="460"/>
        <v>2026/02/04 00:34</v>
      </c>
    </row>
    <row r="9841" spans="1:26" ht="3.6" customHeight="1" x14ac:dyDescent="0.2">
      <c r="A9841" s="86">
        <f t="shared" si="461"/>
        <v>46057</v>
      </c>
      <c r="B9841" s="270"/>
      <c r="C9841" s="272"/>
      <c r="D9841" s="273"/>
      <c r="E9841" s="89">
        <v>2.7083333333333334E-2</v>
      </c>
      <c r="O9841">
        <v>1</v>
      </c>
      <c r="U9841">
        <v>1</v>
      </c>
      <c r="Y9841">
        <f t="shared" si="459"/>
        <v>2</v>
      </c>
      <c r="Z9841" s="90" t="str">
        <f t="shared" si="460"/>
        <v>2026/02/04 00:39</v>
      </c>
    </row>
    <row r="9842" spans="1:26" ht="3.6" customHeight="1" x14ac:dyDescent="0.2">
      <c r="A9842" s="86">
        <f t="shared" si="461"/>
        <v>46057</v>
      </c>
      <c r="B9842" s="270"/>
      <c r="C9842" s="272"/>
      <c r="D9842" s="273"/>
      <c r="E9842" s="89">
        <v>3.0555555555555555E-2</v>
      </c>
      <c r="O9842">
        <v>1</v>
      </c>
      <c r="U9842">
        <v>1</v>
      </c>
      <c r="Y9842">
        <f t="shared" si="459"/>
        <v>2</v>
      </c>
      <c r="Z9842" s="90" t="str">
        <f t="shared" si="460"/>
        <v>2026/02/04 00:44</v>
      </c>
    </row>
    <row r="9843" spans="1:26" ht="3.6" customHeight="1" x14ac:dyDescent="0.2">
      <c r="A9843" s="86">
        <f t="shared" si="461"/>
        <v>46057</v>
      </c>
      <c r="B9843" s="270"/>
      <c r="C9843" s="272"/>
      <c r="D9843" s="273"/>
      <c r="E9843" s="89">
        <v>3.4027777777777775E-2</v>
      </c>
      <c r="O9843">
        <v>1</v>
      </c>
      <c r="U9843">
        <v>1</v>
      </c>
      <c r="Y9843">
        <f t="shared" si="459"/>
        <v>2</v>
      </c>
      <c r="Z9843" s="90" t="str">
        <f t="shared" si="460"/>
        <v>2026/02/04 00:49</v>
      </c>
    </row>
    <row r="9844" spans="1:26" ht="3.6" customHeight="1" x14ac:dyDescent="0.2">
      <c r="A9844" s="86">
        <f t="shared" si="461"/>
        <v>46057</v>
      </c>
      <c r="B9844" s="270"/>
      <c r="C9844" s="272"/>
      <c r="D9844" s="273"/>
      <c r="E9844" s="89">
        <v>3.7499999999999999E-2</v>
      </c>
      <c r="O9844">
        <v>1</v>
      </c>
      <c r="U9844">
        <v>1</v>
      </c>
      <c r="Y9844">
        <f t="shared" si="459"/>
        <v>2</v>
      </c>
      <c r="Z9844" s="90" t="str">
        <f t="shared" si="460"/>
        <v>2026/02/04 00:54</v>
      </c>
    </row>
    <row r="9845" spans="1:26" ht="3.6" customHeight="1" x14ac:dyDescent="0.2">
      <c r="A9845" s="86">
        <f t="shared" si="461"/>
        <v>46057</v>
      </c>
      <c r="B9845" s="270"/>
      <c r="C9845" s="272"/>
      <c r="D9845" s="273"/>
      <c r="E9845" s="89">
        <v>4.0972222222222222E-2</v>
      </c>
      <c r="O9845">
        <v>1</v>
      </c>
      <c r="U9845">
        <v>1</v>
      </c>
      <c r="Y9845">
        <f t="shared" si="459"/>
        <v>2</v>
      </c>
      <c r="Z9845" s="90" t="str">
        <f t="shared" si="460"/>
        <v>2026/02/04 00:59</v>
      </c>
    </row>
    <row r="9846" spans="1:26" ht="3.6" customHeight="1" x14ac:dyDescent="0.2">
      <c r="A9846" s="86">
        <f t="shared" si="461"/>
        <v>46057</v>
      </c>
      <c r="B9846" s="270"/>
      <c r="C9846" s="272"/>
      <c r="D9846" s="273">
        <v>0.16666666666666666</v>
      </c>
      <c r="E9846" s="89">
        <v>2.7777777777777779E-3</v>
      </c>
      <c r="O9846">
        <v>1</v>
      </c>
      <c r="U9846">
        <v>1</v>
      </c>
      <c r="Y9846">
        <f t="shared" si="459"/>
        <v>2</v>
      </c>
      <c r="Z9846" s="90" t="str">
        <f t="shared" si="460"/>
        <v>2026/02/04 04:04</v>
      </c>
    </row>
    <row r="9847" spans="1:26" ht="3.6" customHeight="1" x14ac:dyDescent="0.2">
      <c r="A9847" s="86">
        <f t="shared" si="461"/>
        <v>46057</v>
      </c>
      <c r="B9847" s="270"/>
      <c r="C9847" s="272"/>
      <c r="D9847" s="273"/>
      <c r="E9847" s="89">
        <v>6.2499999999999995E-3</v>
      </c>
      <c r="O9847">
        <v>1</v>
      </c>
      <c r="U9847">
        <v>1</v>
      </c>
      <c r="Y9847">
        <f t="shared" si="459"/>
        <v>2</v>
      </c>
      <c r="Z9847" s="90" t="str">
        <f t="shared" si="460"/>
        <v>2026/02/04 00:09</v>
      </c>
    </row>
    <row r="9848" spans="1:26" ht="3.6" customHeight="1" x14ac:dyDescent="0.2">
      <c r="A9848" s="86">
        <f t="shared" si="461"/>
        <v>46057</v>
      </c>
      <c r="B9848" s="270"/>
      <c r="C9848" s="272"/>
      <c r="D9848" s="273"/>
      <c r="E9848" s="89">
        <v>9.7222222222222224E-3</v>
      </c>
      <c r="O9848">
        <v>1</v>
      </c>
      <c r="U9848">
        <v>1</v>
      </c>
      <c r="Y9848">
        <f t="shared" si="459"/>
        <v>2</v>
      </c>
      <c r="Z9848" s="90" t="str">
        <f t="shared" si="460"/>
        <v>2026/02/04 00:14</v>
      </c>
    </row>
    <row r="9849" spans="1:26" ht="3.6" customHeight="1" x14ac:dyDescent="0.2">
      <c r="A9849" s="86">
        <f t="shared" si="461"/>
        <v>46057</v>
      </c>
      <c r="B9849" s="270"/>
      <c r="C9849" s="272"/>
      <c r="D9849" s="273"/>
      <c r="E9849" s="89">
        <v>1.3194444444444444E-2</v>
      </c>
      <c r="O9849">
        <v>1</v>
      </c>
      <c r="U9849">
        <v>1</v>
      </c>
      <c r="Y9849">
        <f t="shared" si="459"/>
        <v>2</v>
      </c>
      <c r="Z9849" s="90" t="str">
        <f t="shared" si="460"/>
        <v>2026/02/04 00:19</v>
      </c>
    </row>
    <row r="9850" spans="1:26" ht="3.6" customHeight="1" x14ac:dyDescent="0.2">
      <c r="A9850" s="86">
        <f t="shared" si="461"/>
        <v>46057</v>
      </c>
      <c r="B9850" s="270"/>
      <c r="C9850" s="272"/>
      <c r="D9850" s="273"/>
      <c r="E9850" s="89">
        <v>1.6666666666666666E-2</v>
      </c>
      <c r="O9850">
        <v>1</v>
      </c>
      <c r="U9850">
        <v>1</v>
      </c>
      <c r="Y9850">
        <f t="shared" si="459"/>
        <v>2</v>
      </c>
      <c r="Z9850" s="90" t="str">
        <f t="shared" si="460"/>
        <v>2026/02/04 00:24</v>
      </c>
    </row>
    <row r="9851" spans="1:26" ht="3.6" customHeight="1" x14ac:dyDescent="0.2">
      <c r="A9851" s="86">
        <f t="shared" si="461"/>
        <v>46057</v>
      </c>
      <c r="B9851" s="270"/>
      <c r="C9851" s="272"/>
      <c r="D9851" s="273"/>
      <c r="E9851" s="89">
        <v>2.013888888888889E-2</v>
      </c>
      <c r="O9851">
        <v>1</v>
      </c>
      <c r="U9851">
        <v>1</v>
      </c>
      <c r="Y9851">
        <f t="shared" si="459"/>
        <v>2</v>
      </c>
      <c r="Z9851" s="90" t="str">
        <f t="shared" si="460"/>
        <v>2026/02/04 00:29</v>
      </c>
    </row>
    <row r="9852" spans="1:26" ht="3.6" customHeight="1" x14ac:dyDescent="0.2">
      <c r="A9852" s="86">
        <f t="shared" si="461"/>
        <v>46057</v>
      </c>
      <c r="B9852" s="270"/>
      <c r="C9852" s="272"/>
      <c r="D9852" s="273"/>
      <c r="E9852" s="89">
        <v>2.361111111111111E-2</v>
      </c>
      <c r="O9852">
        <v>1</v>
      </c>
      <c r="U9852">
        <v>1</v>
      </c>
      <c r="Y9852">
        <f t="shared" si="459"/>
        <v>2</v>
      </c>
      <c r="Z9852" s="90" t="str">
        <f t="shared" si="460"/>
        <v>2026/02/04 00:34</v>
      </c>
    </row>
    <row r="9853" spans="1:26" ht="3.6" customHeight="1" x14ac:dyDescent="0.2">
      <c r="A9853" s="86">
        <f t="shared" si="461"/>
        <v>46057</v>
      </c>
      <c r="B9853" s="270"/>
      <c r="C9853" s="272"/>
      <c r="D9853" s="273"/>
      <c r="E9853" s="89">
        <v>2.7083333333333334E-2</v>
      </c>
      <c r="O9853">
        <v>1</v>
      </c>
      <c r="U9853">
        <v>1</v>
      </c>
      <c r="Y9853">
        <f t="shared" si="459"/>
        <v>2</v>
      </c>
      <c r="Z9853" s="90" t="str">
        <f t="shared" si="460"/>
        <v>2026/02/04 00:39</v>
      </c>
    </row>
    <row r="9854" spans="1:26" ht="3.6" customHeight="1" x14ac:dyDescent="0.2">
      <c r="A9854" s="86">
        <f t="shared" si="461"/>
        <v>46057</v>
      </c>
      <c r="B9854" s="270"/>
      <c r="C9854" s="272"/>
      <c r="D9854" s="273"/>
      <c r="E9854" s="89">
        <v>3.0555555555555555E-2</v>
      </c>
      <c r="O9854">
        <v>1</v>
      </c>
      <c r="U9854">
        <v>1</v>
      </c>
      <c r="Y9854">
        <f t="shared" si="459"/>
        <v>2</v>
      </c>
      <c r="Z9854" s="90" t="str">
        <f t="shared" si="460"/>
        <v>2026/02/04 00:44</v>
      </c>
    </row>
    <row r="9855" spans="1:26" ht="3.6" customHeight="1" x14ac:dyDescent="0.2">
      <c r="A9855" s="86">
        <f t="shared" si="461"/>
        <v>46057</v>
      </c>
      <c r="B9855" s="270"/>
      <c r="C9855" s="272"/>
      <c r="D9855" s="273"/>
      <c r="E9855" s="89">
        <v>3.4027777777777775E-2</v>
      </c>
      <c r="O9855">
        <v>1</v>
      </c>
      <c r="U9855">
        <v>1</v>
      </c>
      <c r="Y9855">
        <f t="shared" si="459"/>
        <v>2</v>
      </c>
      <c r="Z9855" s="90" t="str">
        <f t="shared" si="460"/>
        <v>2026/02/04 00:49</v>
      </c>
    </row>
    <row r="9856" spans="1:26" ht="3.6" customHeight="1" x14ac:dyDescent="0.2">
      <c r="A9856" s="86">
        <f t="shared" si="461"/>
        <v>46057</v>
      </c>
      <c r="B9856" s="270"/>
      <c r="C9856" s="272"/>
      <c r="D9856" s="273"/>
      <c r="E9856" s="89">
        <v>3.7499999999999999E-2</v>
      </c>
      <c r="O9856">
        <v>1</v>
      </c>
      <c r="U9856">
        <v>1</v>
      </c>
      <c r="Y9856">
        <f t="shared" si="459"/>
        <v>2</v>
      </c>
      <c r="Z9856" s="90" t="str">
        <f t="shared" si="460"/>
        <v>2026/02/04 00:54</v>
      </c>
    </row>
    <row r="9857" spans="1:26" ht="3.6" customHeight="1" x14ac:dyDescent="0.2">
      <c r="A9857" s="86">
        <f t="shared" si="461"/>
        <v>46057</v>
      </c>
      <c r="B9857" s="270"/>
      <c r="C9857" s="272"/>
      <c r="D9857" s="273"/>
      <c r="E9857" s="89">
        <v>4.0972222222222222E-2</v>
      </c>
      <c r="O9857">
        <v>1</v>
      </c>
      <c r="U9857">
        <v>1</v>
      </c>
      <c r="Y9857">
        <f t="shared" si="459"/>
        <v>2</v>
      </c>
      <c r="Z9857" s="90" t="str">
        <f t="shared" si="460"/>
        <v>2026/02/04 00:59</v>
      </c>
    </row>
    <row r="9858" spans="1:26" ht="3.6" customHeight="1" x14ac:dyDescent="0.2">
      <c r="A9858" s="86">
        <f t="shared" si="461"/>
        <v>46057</v>
      </c>
      <c r="B9858" s="270"/>
      <c r="C9858" s="272"/>
      <c r="D9858" s="273">
        <v>0.20833333333333334</v>
      </c>
      <c r="E9858" s="89">
        <v>2.7777777777777779E-3</v>
      </c>
      <c r="O9858">
        <v>1</v>
      </c>
      <c r="U9858">
        <v>1</v>
      </c>
      <c r="Y9858">
        <f t="shared" si="459"/>
        <v>2</v>
      </c>
      <c r="Z9858" s="90" t="str">
        <f t="shared" si="460"/>
        <v>2026/02/04 05:04</v>
      </c>
    </row>
    <row r="9859" spans="1:26" ht="3.6" customHeight="1" x14ac:dyDescent="0.2">
      <c r="A9859" s="86">
        <f t="shared" si="461"/>
        <v>46057</v>
      </c>
      <c r="B9859" s="270"/>
      <c r="C9859" s="272"/>
      <c r="D9859" s="273"/>
      <c r="E9859" s="89">
        <v>6.2499999999999995E-3</v>
      </c>
      <c r="O9859">
        <v>1</v>
      </c>
      <c r="U9859">
        <v>1</v>
      </c>
      <c r="Y9859">
        <f t="shared" si="459"/>
        <v>2</v>
      </c>
      <c r="Z9859" s="90" t="str">
        <f t="shared" si="460"/>
        <v>2026/02/04 00:09</v>
      </c>
    </row>
    <row r="9860" spans="1:26" ht="3.6" customHeight="1" x14ac:dyDescent="0.2">
      <c r="A9860" s="86">
        <f t="shared" si="461"/>
        <v>46057</v>
      </c>
      <c r="B9860" s="270"/>
      <c r="C9860" s="272"/>
      <c r="D9860" s="273"/>
      <c r="E9860" s="89">
        <v>9.7222222222222224E-3</v>
      </c>
      <c r="O9860">
        <v>1</v>
      </c>
      <c r="U9860">
        <v>1</v>
      </c>
      <c r="Y9860">
        <f t="shared" si="459"/>
        <v>2</v>
      </c>
      <c r="Z9860" s="90" t="str">
        <f t="shared" si="460"/>
        <v>2026/02/04 00:14</v>
      </c>
    </row>
    <row r="9861" spans="1:26" ht="3.6" customHeight="1" x14ac:dyDescent="0.2">
      <c r="A9861" s="86">
        <f t="shared" si="461"/>
        <v>46057</v>
      </c>
      <c r="B9861" s="270"/>
      <c r="C9861" s="272"/>
      <c r="D9861" s="273"/>
      <c r="E9861" s="89">
        <v>1.3194444444444444E-2</v>
      </c>
      <c r="O9861">
        <v>1</v>
      </c>
      <c r="U9861">
        <v>1</v>
      </c>
      <c r="Y9861">
        <f t="shared" si="459"/>
        <v>2</v>
      </c>
      <c r="Z9861" s="90" t="str">
        <f t="shared" si="460"/>
        <v>2026/02/04 00:19</v>
      </c>
    </row>
    <row r="9862" spans="1:26" ht="3.6" customHeight="1" x14ac:dyDescent="0.2">
      <c r="A9862" s="86">
        <f t="shared" si="461"/>
        <v>46057</v>
      </c>
      <c r="B9862" s="270"/>
      <c r="C9862" s="272"/>
      <c r="D9862" s="273"/>
      <c r="E9862" s="89">
        <v>1.6666666666666666E-2</v>
      </c>
      <c r="O9862">
        <v>1</v>
      </c>
      <c r="U9862">
        <v>1</v>
      </c>
      <c r="Y9862">
        <f t="shared" si="459"/>
        <v>2</v>
      </c>
      <c r="Z9862" s="90" t="str">
        <f t="shared" si="460"/>
        <v>2026/02/04 00:24</v>
      </c>
    </row>
    <row r="9863" spans="1:26" ht="3.6" customHeight="1" x14ac:dyDescent="0.2">
      <c r="A9863" s="86">
        <f t="shared" si="461"/>
        <v>46057</v>
      </c>
      <c r="B9863" s="270"/>
      <c r="C9863" s="272"/>
      <c r="D9863" s="273"/>
      <c r="E9863" s="89">
        <v>2.013888888888889E-2</v>
      </c>
      <c r="O9863">
        <v>1</v>
      </c>
      <c r="U9863">
        <v>1</v>
      </c>
      <c r="Y9863">
        <f t="shared" ref="Y9863:Y9926" si="462">COUNTA(F9863:X9863)</f>
        <v>2</v>
      </c>
      <c r="Z9863" s="90" t="str">
        <f t="shared" ref="Z9863:Z9926" si="463">TEXT(A9863,"yyyy/mm/dd")&amp; " " &amp;TEXT(D9863+E9863,"hh:mm")</f>
        <v>2026/02/04 00:29</v>
      </c>
    </row>
    <row r="9864" spans="1:26" ht="3.6" customHeight="1" x14ac:dyDescent="0.2">
      <c r="A9864" s="86">
        <f t="shared" ref="A9864:A9927" si="464">IF(B9864&lt;&gt;"",B9864,A9863)</f>
        <v>46057</v>
      </c>
      <c r="B9864" s="270"/>
      <c r="C9864" s="272"/>
      <c r="D9864" s="273"/>
      <c r="E9864" s="89">
        <v>2.361111111111111E-2</v>
      </c>
      <c r="O9864">
        <v>1</v>
      </c>
      <c r="U9864">
        <v>1</v>
      </c>
      <c r="Y9864">
        <f t="shared" si="462"/>
        <v>2</v>
      </c>
      <c r="Z9864" s="90" t="str">
        <f t="shared" si="463"/>
        <v>2026/02/04 00:34</v>
      </c>
    </row>
    <row r="9865" spans="1:26" ht="3.6" customHeight="1" x14ac:dyDescent="0.2">
      <c r="A9865" s="86">
        <f t="shared" si="464"/>
        <v>46057</v>
      </c>
      <c r="B9865" s="270"/>
      <c r="C9865" s="272"/>
      <c r="D9865" s="273"/>
      <c r="E9865" s="89">
        <v>2.7083333333333334E-2</v>
      </c>
      <c r="O9865">
        <v>1</v>
      </c>
      <c r="U9865">
        <v>1</v>
      </c>
      <c r="Y9865">
        <f t="shared" si="462"/>
        <v>2</v>
      </c>
      <c r="Z9865" s="90" t="str">
        <f t="shared" si="463"/>
        <v>2026/02/04 00:39</v>
      </c>
    </row>
    <row r="9866" spans="1:26" ht="3.6" customHeight="1" x14ac:dyDescent="0.2">
      <c r="A9866" s="86">
        <f t="shared" si="464"/>
        <v>46057</v>
      </c>
      <c r="B9866" s="270"/>
      <c r="C9866" s="272"/>
      <c r="D9866" s="273"/>
      <c r="E9866" s="89">
        <v>3.0555555555555555E-2</v>
      </c>
      <c r="O9866">
        <v>1</v>
      </c>
      <c r="U9866">
        <v>1</v>
      </c>
      <c r="Y9866">
        <f t="shared" si="462"/>
        <v>2</v>
      </c>
      <c r="Z9866" s="90" t="str">
        <f t="shared" si="463"/>
        <v>2026/02/04 00:44</v>
      </c>
    </row>
    <row r="9867" spans="1:26" ht="3.6" customHeight="1" x14ac:dyDescent="0.2">
      <c r="A9867" s="86">
        <f t="shared" si="464"/>
        <v>46057</v>
      </c>
      <c r="B9867" s="270"/>
      <c r="C9867" s="272"/>
      <c r="D9867" s="273"/>
      <c r="E9867" s="89">
        <v>3.4027777777777775E-2</v>
      </c>
      <c r="O9867">
        <v>1</v>
      </c>
      <c r="U9867">
        <v>1</v>
      </c>
      <c r="Y9867">
        <f t="shared" si="462"/>
        <v>2</v>
      </c>
      <c r="Z9867" s="90" t="str">
        <f t="shared" si="463"/>
        <v>2026/02/04 00:49</v>
      </c>
    </row>
    <row r="9868" spans="1:26" ht="3.6" customHeight="1" x14ac:dyDescent="0.2">
      <c r="A9868" s="86">
        <f t="shared" si="464"/>
        <v>46057</v>
      </c>
      <c r="B9868" s="270"/>
      <c r="C9868" s="272"/>
      <c r="D9868" s="273"/>
      <c r="E9868" s="89">
        <v>3.7499999999999999E-2</v>
      </c>
      <c r="O9868">
        <v>1</v>
      </c>
      <c r="U9868">
        <v>1</v>
      </c>
      <c r="Y9868">
        <f t="shared" si="462"/>
        <v>2</v>
      </c>
      <c r="Z9868" s="90" t="str">
        <f t="shared" si="463"/>
        <v>2026/02/04 00:54</v>
      </c>
    </row>
    <row r="9869" spans="1:26" ht="3.6" customHeight="1" x14ac:dyDescent="0.2">
      <c r="A9869" s="86">
        <f t="shared" si="464"/>
        <v>46057</v>
      </c>
      <c r="B9869" s="270"/>
      <c r="C9869" s="272"/>
      <c r="D9869" s="273"/>
      <c r="E9869" s="89">
        <v>4.0972222222222222E-2</v>
      </c>
      <c r="O9869">
        <v>1</v>
      </c>
      <c r="U9869">
        <v>1</v>
      </c>
      <c r="Y9869">
        <f t="shared" si="462"/>
        <v>2</v>
      </c>
      <c r="Z9869" s="90" t="str">
        <f t="shared" si="463"/>
        <v>2026/02/04 00:59</v>
      </c>
    </row>
    <row r="9870" spans="1:26" ht="3.6" customHeight="1" x14ac:dyDescent="0.2">
      <c r="A9870" s="86">
        <f t="shared" si="464"/>
        <v>46057</v>
      </c>
      <c r="B9870" s="270"/>
      <c r="C9870" s="272"/>
      <c r="D9870" s="273">
        <v>0.25</v>
      </c>
      <c r="E9870" s="89">
        <v>2.7777777777777779E-3</v>
      </c>
      <c r="O9870">
        <v>1</v>
      </c>
      <c r="U9870">
        <v>1</v>
      </c>
      <c r="Y9870">
        <f t="shared" si="462"/>
        <v>2</v>
      </c>
      <c r="Z9870" s="90" t="str">
        <f t="shared" si="463"/>
        <v>2026/02/04 06:04</v>
      </c>
    </row>
    <row r="9871" spans="1:26" ht="3.6" customHeight="1" x14ac:dyDescent="0.2">
      <c r="A9871" s="86">
        <f t="shared" si="464"/>
        <v>46057</v>
      </c>
      <c r="B9871" s="270"/>
      <c r="C9871" s="272"/>
      <c r="D9871" s="273"/>
      <c r="E9871" s="89">
        <v>6.2499999999999995E-3</v>
      </c>
      <c r="O9871">
        <v>1</v>
      </c>
      <c r="U9871">
        <v>1</v>
      </c>
      <c r="Y9871">
        <f t="shared" si="462"/>
        <v>2</v>
      </c>
      <c r="Z9871" s="90" t="str">
        <f t="shared" si="463"/>
        <v>2026/02/04 00:09</v>
      </c>
    </row>
    <row r="9872" spans="1:26" ht="3.6" customHeight="1" x14ac:dyDescent="0.2">
      <c r="A9872" s="86">
        <f t="shared" si="464"/>
        <v>46057</v>
      </c>
      <c r="B9872" s="270"/>
      <c r="C9872" s="272"/>
      <c r="D9872" s="273"/>
      <c r="E9872" s="89">
        <v>9.7222222222222224E-3</v>
      </c>
      <c r="O9872">
        <v>1</v>
      </c>
      <c r="U9872">
        <v>1</v>
      </c>
      <c r="Y9872">
        <f t="shared" si="462"/>
        <v>2</v>
      </c>
      <c r="Z9872" s="90" t="str">
        <f t="shared" si="463"/>
        <v>2026/02/04 00:14</v>
      </c>
    </row>
    <row r="9873" spans="1:26" ht="3.6" customHeight="1" x14ac:dyDescent="0.2">
      <c r="A9873" s="86">
        <f t="shared" si="464"/>
        <v>46057</v>
      </c>
      <c r="B9873" s="270"/>
      <c r="C9873" s="272"/>
      <c r="D9873" s="273"/>
      <c r="E9873" s="89">
        <v>1.3194444444444444E-2</v>
      </c>
      <c r="O9873">
        <v>1</v>
      </c>
      <c r="U9873">
        <v>1</v>
      </c>
      <c r="Y9873">
        <f t="shared" si="462"/>
        <v>2</v>
      </c>
      <c r="Z9873" s="90" t="str">
        <f t="shared" si="463"/>
        <v>2026/02/04 00:19</v>
      </c>
    </row>
    <row r="9874" spans="1:26" ht="3.6" customHeight="1" x14ac:dyDescent="0.2">
      <c r="A9874" s="86">
        <f t="shared" si="464"/>
        <v>46057</v>
      </c>
      <c r="B9874" s="270"/>
      <c r="C9874" s="272"/>
      <c r="D9874" s="273"/>
      <c r="E9874" s="89">
        <v>1.6666666666666666E-2</v>
      </c>
      <c r="O9874">
        <v>1</v>
      </c>
      <c r="U9874">
        <v>1</v>
      </c>
      <c r="Y9874">
        <f t="shared" si="462"/>
        <v>2</v>
      </c>
      <c r="Z9874" s="90" t="str">
        <f t="shared" si="463"/>
        <v>2026/02/04 00:24</v>
      </c>
    </row>
    <row r="9875" spans="1:26" ht="3.6" customHeight="1" x14ac:dyDescent="0.2">
      <c r="A9875" s="86">
        <f t="shared" si="464"/>
        <v>46057</v>
      </c>
      <c r="B9875" s="270"/>
      <c r="C9875" s="272"/>
      <c r="D9875" s="273"/>
      <c r="E9875" s="89">
        <v>2.013888888888889E-2</v>
      </c>
      <c r="O9875">
        <v>1</v>
      </c>
      <c r="U9875">
        <v>1</v>
      </c>
      <c r="Y9875">
        <f t="shared" si="462"/>
        <v>2</v>
      </c>
      <c r="Z9875" s="90" t="str">
        <f t="shared" si="463"/>
        <v>2026/02/04 00:29</v>
      </c>
    </row>
    <row r="9876" spans="1:26" ht="3.6" customHeight="1" x14ac:dyDescent="0.2">
      <c r="A9876" s="86">
        <f t="shared" si="464"/>
        <v>46057</v>
      </c>
      <c r="B9876" s="270"/>
      <c r="C9876" s="272"/>
      <c r="D9876" s="273"/>
      <c r="E9876" s="89">
        <v>2.361111111111111E-2</v>
      </c>
      <c r="O9876">
        <v>1</v>
      </c>
      <c r="U9876">
        <v>1</v>
      </c>
      <c r="Y9876">
        <f t="shared" si="462"/>
        <v>2</v>
      </c>
      <c r="Z9876" s="90" t="str">
        <f t="shared" si="463"/>
        <v>2026/02/04 00:34</v>
      </c>
    </row>
    <row r="9877" spans="1:26" ht="3.6" customHeight="1" x14ac:dyDescent="0.2">
      <c r="A9877" s="86">
        <f t="shared" si="464"/>
        <v>46057</v>
      </c>
      <c r="B9877" s="270"/>
      <c r="C9877" s="272"/>
      <c r="D9877" s="273"/>
      <c r="E9877" s="89">
        <v>2.7083333333333334E-2</v>
      </c>
      <c r="O9877">
        <v>1</v>
      </c>
      <c r="U9877">
        <v>1</v>
      </c>
      <c r="Y9877">
        <f t="shared" si="462"/>
        <v>2</v>
      </c>
      <c r="Z9877" s="90" t="str">
        <f t="shared" si="463"/>
        <v>2026/02/04 00:39</v>
      </c>
    </row>
    <row r="9878" spans="1:26" ht="3.6" customHeight="1" x14ac:dyDescent="0.2">
      <c r="A9878" s="86">
        <f t="shared" si="464"/>
        <v>46057</v>
      </c>
      <c r="B9878" s="270"/>
      <c r="C9878" s="272"/>
      <c r="D9878" s="273"/>
      <c r="E9878" s="89">
        <v>3.0555555555555555E-2</v>
      </c>
      <c r="O9878">
        <v>1</v>
      </c>
      <c r="U9878">
        <v>1</v>
      </c>
      <c r="Y9878">
        <f t="shared" si="462"/>
        <v>2</v>
      </c>
      <c r="Z9878" s="90" t="str">
        <f t="shared" si="463"/>
        <v>2026/02/04 00:44</v>
      </c>
    </row>
    <row r="9879" spans="1:26" ht="3.6" customHeight="1" x14ac:dyDescent="0.2">
      <c r="A9879" s="86">
        <f t="shared" si="464"/>
        <v>46057</v>
      </c>
      <c r="B9879" s="270"/>
      <c r="C9879" s="272"/>
      <c r="D9879" s="273"/>
      <c r="E9879" s="89">
        <v>3.4027777777777775E-2</v>
      </c>
      <c r="O9879">
        <v>1</v>
      </c>
      <c r="U9879">
        <v>1</v>
      </c>
      <c r="Y9879">
        <f t="shared" si="462"/>
        <v>2</v>
      </c>
      <c r="Z9879" s="90" t="str">
        <f t="shared" si="463"/>
        <v>2026/02/04 00:49</v>
      </c>
    </row>
    <row r="9880" spans="1:26" ht="3.6" customHeight="1" x14ac:dyDescent="0.2">
      <c r="A9880" s="86">
        <f t="shared" si="464"/>
        <v>46057</v>
      </c>
      <c r="B9880" s="270"/>
      <c r="C9880" s="272"/>
      <c r="D9880" s="273"/>
      <c r="E9880" s="89">
        <v>3.7499999999999999E-2</v>
      </c>
      <c r="O9880">
        <v>1</v>
      </c>
      <c r="U9880">
        <v>1</v>
      </c>
      <c r="Y9880">
        <f t="shared" si="462"/>
        <v>2</v>
      </c>
      <c r="Z9880" s="90" t="str">
        <f t="shared" si="463"/>
        <v>2026/02/04 00:54</v>
      </c>
    </row>
    <row r="9881" spans="1:26" ht="3.6" customHeight="1" x14ac:dyDescent="0.2">
      <c r="A9881" s="86">
        <f t="shared" si="464"/>
        <v>46057</v>
      </c>
      <c r="B9881" s="270"/>
      <c r="C9881" s="272"/>
      <c r="D9881" s="273"/>
      <c r="E9881" s="89">
        <v>4.0972222222222222E-2</v>
      </c>
      <c r="O9881">
        <v>1</v>
      </c>
      <c r="U9881">
        <v>1</v>
      </c>
      <c r="Y9881">
        <f t="shared" si="462"/>
        <v>2</v>
      </c>
      <c r="Z9881" s="90" t="str">
        <f t="shared" si="463"/>
        <v>2026/02/04 00:59</v>
      </c>
    </row>
    <row r="9882" spans="1:26" ht="3.6" customHeight="1" x14ac:dyDescent="0.2">
      <c r="A9882" s="86">
        <f t="shared" si="464"/>
        <v>46057</v>
      </c>
      <c r="B9882" s="270"/>
      <c r="C9882" s="272"/>
      <c r="D9882" s="273">
        <v>0.29166666666666669</v>
      </c>
      <c r="E9882" s="89">
        <v>2.7777777777777779E-3</v>
      </c>
      <c r="O9882">
        <v>1</v>
      </c>
      <c r="Q9882">
        <v>1</v>
      </c>
      <c r="U9882">
        <v>1</v>
      </c>
      <c r="Y9882">
        <f t="shared" si="462"/>
        <v>3</v>
      </c>
      <c r="Z9882" s="90" t="str">
        <f t="shared" si="463"/>
        <v>2026/02/04 07:04</v>
      </c>
    </row>
    <row r="9883" spans="1:26" ht="3.6" customHeight="1" x14ac:dyDescent="0.2">
      <c r="A9883" s="86">
        <f t="shared" si="464"/>
        <v>46057</v>
      </c>
      <c r="B9883" s="270"/>
      <c r="C9883" s="272"/>
      <c r="D9883" s="273"/>
      <c r="E9883" s="89">
        <v>6.2499999999999995E-3</v>
      </c>
      <c r="O9883">
        <v>1</v>
      </c>
      <c r="Q9883">
        <v>1</v>
      </c>
      <c r="U9883">
        <v>1</v>
      </c>
      <c r="Y9883">
        <f t="shared" si="462"/>
        <v>3</v>
      </c>
      <c r="Z9883" s="90" t="str">
        <f t="shared" si="463"/>
        <v>2026/02/04 00:09</v>
      </c>
    </row>
    <row r="9884" spans="1:26" ht="3.6" customHeight="1" x14ac:dyDescent="0.2">
      <c r="A9884" s="86">
        <f t="shared" si="464"/>
        <v>46057</v>
      </c>
      <c r="B9884" s="270"/>
      <c r="C9884" s="272"/>
      <c r="D9884" s="273"/>
      <c r="E9884" s="89">
        <v>9.7222222222222224E-3</v>
      </c>
      <c r="O9884">
        <v>1</v>
      </c>
      <c r="Q9884">
        <v>1</v>
      </c>
      <c r="U9884">
        <v>1</v>
      </c>
      <c r="Y9884">
        <f t="shared" si="462"/>
        <v>3</v>
      </c>
      <c r="Z9884" s="90" t="str">
        <f t="shared" si="463"/>
        <v>2026/02/04 00:14</v>
      </c>
    </row>
    <row r="9885" spans="1:26" ht="3.6" customHeight="1" x14ac:dyDescent="0.2">
      <c r="A9885" s="86">
        <f t="shared" si="464"/>
        <v>46057</v>
      </c>
      <c r="B9885" s="270"/>
      <c r="C9885" s="272"/>
      <c r="D9885" s="273"/>
      <c r="E9885" s="89">
        <v>1.3194444444444444E-2</v>
      </c>
      <c r="O9885">
        <v>1</v>
      </c>
      <c r="Q9885">
        <v>1</v>
      </c>
      <c r="U9885">
        <v>1</v>
      </c>
      <c r="Y9885">
        <f t="shared" si="462"/>
        <v>3</v>
      </c>
      <c r="Z9885" s="90" t="str">
        <f t="shared" si="463"/>
        <v>2026/02/04 00:19</v>
      </c>
    </row>
    <row r="9886" spans="1:26" ht="3.6" customHeight="1" x14ac:dyDescent="0.2">
      <c r="A9886" s="86">
        <f t="shared" si="464"/>
        <v>46057</v>
      </c>
      <c r="B9886" s="270"/>
      <c r="C9886" s="272"/>
      <c r="D9886" s="273"/>
      <c r="E9886" s="89">
        <v>1.6666666666666666E-2</v>
      </c>
      <c r="O9886">
        <v>1</v>
      </c>
      <c r="Q9886">
        <v>1</v>
      </c>
      <c r="U9886">
        <v>1</v>
      </c>
      <c r="Y9886">
        <f t="shared" si="462"/>
        <v>3</v>
      </c>
      <c r="Z9886" s="90" t="str">
        <f t="shared" si="463"/>
        <v>2026/02/04 00:24</v>
      </c>
    </row>
    <row r="9887" spans="1:26" ht="3.6" customHeight="1" x14ac:dyDescent="0.2">
      <c r="A9887" s="86">
        <f t="shared" si="464"/>
        <v>46057</v>
      </c>
      <c r="B9887" s="270"/>
      <c r="C9887" s="272"/>
      <c r="D9887" s="273"/>
      <c r="E9887" s="89">
        <v>2.013888888888889E-2</v>
      </c>
      <c r="O9887">
        <v>1</v>
      </c>
      <c r="Q9887">
        <v>1</v>
      </c>
      <c r="U9887">
        <v>1</v>
      </c>
      <c r="Y9887">
        <f t="shared" si="462"/>
        <v>3</v>
      </c>
      <c r="Z9887" s="90" t="str">
        <f t="shared" si="463"/>
        <v>2026/02/04 00:29</v>
      </c>
    </row>
    <row r="9888" spans="1:26" ht="3.6" customHeight="1" x14ac:dyDescent="0.2">
      <c r="A9888" s="86">
        <f t="shared" si="464"/>
        <v>46057</v>
      </c>
      <c r="B9888" s="270"/>
      <c r="C9888" s="272"/>
      <c r="D9888" s="273"/>
      <c r="E9888" s="89">
        <v>2.361111111111111E-2</v>
      </c>
      <c r="O9888">
        <v>1</v>
      </c>
      <c r="Q9888">
        <v>1</v>
      </c>
      <c r="U9888">
        <v>1</v>
      </c>
      <c r="Y9888">
        <f t="shared" si="462"/>
        <v>3</v>
      </c>
      <c r="Z9888" s="90" t="str">
        <f t="shared" si="463"/>
        <v>2026/02/04 00:34</v>
      </c>
    </row>
    <row r="9889" spans="1:26" ht="3.6" customHeight="1" x14ac:dyDescent="0.2">
      <c r="A9889" s="86">
        <f t="shared" si="464"/>
        <v>46057</v>
      </c>
      <c r="B9889" s="270"/>
      <c r="C9889" s="272"/>
      <c r="D9889" s="273"/>
      <c r="E9889" s="89">
        <v>2.7083333333333334E-2</v>
      </c>
      <c r="O9889">
        <v>1</v>
      </c>
      <c r="Q9889">
        <v>1</v>
      </c>
      <c r="U9889">
        <v>1</v>
      </c>
      <c r="Y9889">
        <f t="shared" si="462"/>
        <v>3</v>
      </c>
      <c r="Z9889" s="90" t="str">
        <f t="shared" si="463"/>
        <v>2026/02/04 00:39</v>
      </c>
    </row>
    <row r="9890" spans="1:26" ht="3.6" customHeight="1" x14ac:dyDescent="0.2">
      <c r="A9890" s="86">
        <f t="shared" si="464"/>
        <v>46057</v>
      </c>
      <c r="B9890" s="270"/>
      <c r="C9890" s="272"/>
      <c r="D9890" s="273"/>
      <c r="E9890" s="89">
        <v>3.0555555555555555E-2</v>
      </c>
      <c r="O9890">
        <v>1</v>
      </c>
      <c r="Q9890">
        <v>1</v>
      </c>
      <c r="U9890">
        <v>1</v>
      </c>
      <c r="Y9890">
        <f t="shared" si="462"/>
        <v>3</v>
      </c>
      <c r="Z9890" s="90" t="str">
        <f t="shared" si="463"/>
        <v>2026/02/04 00:44</v>
      </c>
    </row>
    <row r="9891" spans="1:26" ht="3.6" customHeight="1" x14ac:dyDescent="0.2">
      <c r="A9891" s="86">
        <f t="shared" si="464"/>
        <v>46057</v>
      </c>
      <c r="B9891" s="270"/>
      <c r="C9891" s="272"/>
      <c r="D9891" s="273"/>
      <c r="E9891" s="89">
        <v>3.4027777777777775E-2</v>
      </c>
      <c r="O9891">
        <v>1</v>
      </c>
      <c r="Q9891">
        <v>1</v>
      </c>
      <c r="U9891">
        <v>1</v>
      </c>
      <c r="Y9891">
        <f t="shared" si="462"/>
        <v>3</v>
      </c>
      <c r="Z9891" s="90" t="str">
        <f t="shared" si="463"/>
        <v>2026/02/04 00:49</v>
      </c>
    </row>
    <row r="9892" spans="1:26" ht="3.6" customHeight="1" x14ac:dyDescent="0.2">
      <c r="A9892" s="86">
        <f t="shared" si="464"/>
        <v>46057</v>
      </c>
      <c r="B9892" s="270"/>
      <c r="C9892" s="272"/>
      <c r="D9892" s="273"/>
      <c r="E9892" s="89">
        <v>3.7499999999999999E-2</v>
      </c>
      <c r="O9892">
        <v>1</v>
      </c>
      <c r="Q9892">
        <v>1</v>
      </c>
      <c r="U9892">
        <v>1</v>
      </c>
      <c r="Y9892">
        <f t="shared" si="462"/>
        <v>3</v>
      </c>
      <c r="Z9892" s="90" t="str">
        <f t="shared" si="463"/>
        <v>2026/02/04 00:54</v>
      </c>
    </row>
    <row r="9893" spans="1:26" ht="3.6" customHeight="1" x14ac:dyDescent="0.2">
      <c r="A9893" s="86">
        <f t="shared" si="464"/>
        <v>46057</v>
      </c>
      <c r="B9893" s="270"/>
      <c r="C9893" s="272"/>
      <c r="D9893" s="273"/>
      <c r="E9893" s="89">
        <v>4.0972222222222222E-2</v>
      </c>
      <c r="O9893">
        <v>1</v>
      </c>
      <c r="Q9893">
        <v>1</v>
      </c>
      <c r="U9893">
        <v>1</v>
      </c>
      <c r="Y9893">
        <f t="shared" si="462"/>
        <v>3</v>
      </c>
      <c r="Z9893" s="90" t="str">
        <f t="shared" si="463"/>
        <v>2026/02/04 00:59</v>
      </c>
    </row>
    <row r="9894" spans="1:26" ht="3.6" customHeight="1" x14ac:dyDescent="0.2">
      <c r="A9894" s="86">
        <f t="shared" si="464"/>
        <v>46057</v>
      </c>
      <c r="B9894" s="270"/>
      <c r="C9894" s="272"/>
      <c r="D9894" s="273">
        <v>0.33333333333333331</v>
      </c>
      <c r="E9894" s="89">
        <v>2.7777777777777779E-3</v>
      </c>
      <c r="O9894">
        <v>1</v>
      </c>
      <c r="Q9894">
        <v>1</v>
      </c>
      <c r="Y9894">
        <f t="shared" si="462"/>
        <v>2</v>
      </c>
      <c r="Z9894" s="90" t="str">
        <f t="shared" si="463"/>
        <v>2026/02/04 08:04</v>
      </c>
    </row>
    <row r="9895" spans="1:26" ht="3.6" customHeight="1" x14ac:dyDescent="0.2">
      <c r="A9895" s="86">
        <f t="shared" si="464"/>
        <v>46057</v>
      </c>
      <c r="B9895" s="270"/>
      <c r="C9895" s="272"/>
      <c r="D9895" s="273"/>
      <c r="E9895" s="89">
        <v>6.2499999999999995E-3</v>
      </c>
      <c r="O9895">
        <v>1</v>
      </c>
      <c r="Q9895">
        <v>1</v>
      </c>
      <c r="Y9895">
        <f t="shared" si="462"/>
        <v>2</v>
      </c>
      <c r="Z9895" s="90" t="str">
        <f t="shared" si="463"/>
        <v>2026/02/04 00:09</v>
      </c>
    </row>
    <row r="9896" spans="1:26" ht="3.6" customHeight="1" x14ac:dyDescent="0.2">
      <c r="A9896" s="86">
        <f t="shared" si="464"/>
        <v>46057</v>
      </c>
      <c r="B9896" s="270"/>
      <c r="C9896" s="272"/>
      <c r="D9896" s="273"/>
      <c r="E9896" s="89">
        <v>9.7222222222222224E-3</v>
      </c>
      <c r="O9896">
        <v>1</v>
      </c>
      <c r="Q9896">
        <v>1</v>
      </c>
      <c r="Y9896">
        <f t="shared" si="462"/>
        <v>2</v>
      </c>
      <c r="Z9896" s="90" t="str">
        <f t="shared" si="463"/>
        <v>2026/02/04 00:14</v>
      </c>
    </row>
    <row r="9897" spans="1:26" ht="3.6" customHeight="1" x14ac:dyDescent="0.2">
      <c r="A9897" s="86">
        <f t="shared" si="464"/>
        <v>46057</v>
      </c>
      <c r="B9897" s="270"/>
      <c r="C9897" s="272"/>
      <c r="D9897" s="273"/>
      <c r="E9897" s="89">
        <v>1.3194444444444444E-2</v>
      </c>
      <c r="O9897">
        <v>1</v>
      </c>
      <c r="Q9897">
        <v>1</v>
      </c>
      <c r="Y9897">
        <f t="shared" si="462"/>
        <v>2</v>
      </c>
      <c r="Z9897" s="90" t="str">
        <f t="shared" si="463"/>
        <v>2026/02/04 00:19</v>
      </c>
    </row>
    <row r="9898" spans="1:26" ht="3.6" customHeight="1" x14ac:dyDescent="0.2">
      <c r="A9898" s="86">
        <f t="shared" si="464"/>
        <v>46057</v>
      </c>
      <c r="B9898" s="270"/>
      <c r="C9898" s="272"/>
      <c r="D9898" s="273"/>
      <c r="E9898" s="89">
        <v>1.6666666666666666E-2</v>
      </c>
      <c r="O9898">
        <v>1</v>
      </c>
      <c r="Q9898">
        <v>1</v>
      </c>
      <c r="Y9898">
        <f t="shared" si="462"/>
        <v>2</v>
      </c>
      <c r="Z9898" s="90" t="str">
        <f t="shared" si="463"/>
        <v>2026/02/04 00:24</v>
      </c>
    </row>
    <row r="9899" spans="1:26" ht="3.6" customHeight="1" x14ac:dyDescent="0.2">
      <c r="A9899" s="86">
        <f t="shared" si="464"/>
        <v>46057</v>
      </c>
      <c r="B9899" s="270"/>
      <c r="C9899" s="272"/>
      <c r="D9899" s="273"/>
      <c r="E9899" s="89">
        <v>2.013888888888889E-2</v>
      </c>
      <c r="O9899">
        <v>1</v>
      </c>
      <c r="Q9899">
        <v>1</v>
      </c>
      <c r="Y9899">
        <f t="shared" si="462"/>
        <v>2</v>
      </c>
      <c r="Z9899" s="90" t="str">
        <f t="shared" si="463"/>
        <v>2026/02/04 00:29</v>
      </c>
    </row>
    <row r="9900" spans="1:26" ht="3.6" customHeight="1" x14ac:dyDescent="0.2">
      <c r="A9900" s="86">
        <f t="shared" si="464"/>
        <v>46057</v>
      </c>
      <c r="B9900" s="270"/>
      <c r="C9900" s="272"/>
      <c r="D9900" s="273"/>
      <c r="E9900" s="89">
        <v>2.361111111111111E-2</v>
      </c>
      <c r="O9900">
        <v>1</v>
      </c>
      <c r="Q9900">
        <v>1</v>
      </c>
      <c r="Y9900">
        <f t="shared" si="462"/>
        <v>2</v>
      </c>
      <c r="Z9900" s="90" t="str">
        <f t="shared" si="463"/>
        <v>2026/02/04 00:34</v>
      </c>
    </row>
    <row r="9901" spans="1:26" ht="3.6" customHeight="1" x14ac:dyDescent="0.2">
      <c r="A9901" s="86">
        <f t="shared" si="464"/>
        <v>46057</v>
      </c>
      <c r="B9901" s="270"/>
      <c r="C9901" s="272"/>
      <c r="D9901" s="273"/>
      <c r="E9901" s="89">
        <v>2.7083333333333334E-2</v>
      </c>
      <c r="O9901">
        <v>1</v>
      </c>
      <c r="Q9901">
        <v>1</v>
      </c>
      <c r="Y9901">
        <f t="shared" si="462"/>
        <v>2</v>
      </c>
      <c r="Z9901" s="90" t="str">
        <f t="shared" si="463"/>
        <v>2026/02/04 00:39</v>
      </c>
    </row>
    <row r="9902" spans="1:26" ht="3.6" customHeight="1" x14ac:dyDescent="0.2">
      <c r="A9902" s="86">
        <f t="shared" si="464"/>
        <v>46057</v>
      </c>
      <c r="B9902" s="270"/>
      <c r="C9902" s="272"/>
      <c r="D9902" s="273"/>
      <c r="E9902" s="89">
        <v>3.0555555555555555E-2</v>
      </c>
      <c r="O9902">
        <v>1</v>
      </c>
      <c r="Q9902">
        <v>1</v>
      </c>
      <c r="Y9902">
        <f t="shared" si="462"/>
        <v>2</v>
      </c>
      <c r="Z9902" s="90" t="str">
        <f t="shared" si="463"/>
        <v>2026/02/04 00:44</v>
      </c>
    </row>
    <row r="9903" spans="1:26" ht="3.6" customHeight="1" x14ac:dyDescent="0.2">
      <c r="A9903" s="86">
        <f t="shared" si="464"/>
        <v>46057</v>
      </c>
      <c r="B9903" s="270"/>
      <c r="C9903" s="272"/>
      <c r="D9903" s="273"/>
      <c r="E9903" s="89">
        <v>3.4027777777777775E-2</v>
      </c>
      <c r="O9903">
        <v>1</v>
      </c>
      <c r="Q9903">
        <v>1</v>
      </c>
      <c r="Y9903">
        <f t="shared" si="462"/>
        <v>2</v>
      </c>
      <c r="Z9903" s="90" t="str">
        <f t="shared" si="463"/>
        <v>2026/02/04 00:49</v>
      </c>
    </row>
    <row r="9904" spans="1:26" ht="3.6" customHeight="1" x14ac:dyDescent="0.2">
      <c r="A9904" s="86">
        <f t="shared" si="464"/>
        <v>46057</v>
      </c>
      <c r="B9904" s="270"/>
      <c r="C9904" s="272"/>
      <c r="D9904" s="273"/>
      <c r="E9904" s="89">
        <v>3.7499999999999999E-2</v>
      </c>
      <c r="O9904">
        <v>1</v>
      </c>
      <c r="Q9904">
        <v>1</v>
      </c>
      <c r="Y9904">
        <f t="shared" si="462"/>
        <v>2</v>
      </c>
      <c r="Z9904" s="90" t="str">
        <f t="shared" si="463"/>
        <v>2026/02/04 00:54</v>
      </c>
    </row>
    <row r="9905" spans="1:26" ht="3.6" customHeight="1" x14ac:dyDescent="0.2">
      <c r="A9905" s="86">
        <f t="shared" si="464"/>
        <v>46057</v>
      </c>
      <c r="B9905" s="270"/>
      <c r="C9905" s="272"/>
      <c r="D9905" s="273"/>
      <c r="E9905" s="89">
        <v>4.0972222222222222E-2</v>
      </c>
      <c r="O9905">
        <v>1</v>
      </c>
      <c r="Q9905">
        <v>1</v>
      </c>
      <c r="Y9905">
        <f t="shared" si="462"/>
        <v>2</v>
      </c>
      <c r="Z9905" s="90" t="str">
        <f t="shared" si="463"/>
        <v>2026/02/04 00:59</v>
      </c>
    </row>
    <row r="9906" spans="1:26" ht="3.6" customHeight="1" x14ac:dyDescent="0.2">
      <c r="A9906" s="86">
        <f t="shared" si="464"/>
        <v>46057</v>
      </c>
      <c r="B9906" s="270"/>
      <c r="C9906" s="272"/>
      <c r="D9906" s="273">
        <v>0.375</v>
      </c>
      <c r="E9906" s="89">
        <v>2.7777777777777779E-3</v>
      </c>
      <c r="O9906">
        <v>1</v>
      </c>
      <c r="Q9906">
        <v>1</v>
      </c>
      <c r="Y9906">
        <f t="shared" si="462"/>
        <v>2</v>
      </c>
      <c r="Z9906" s="90" t="str">
        <f t="shared" si="463"/>
        <v>2026/02/04 09:04</v>
      </c>
    </row>
    <row r="9907" spans="1:26" ht="3.6" customHeight="1" x14ac:dyDescent="0.2">
      <c r="A9907" s="86">
        <f t="shared" si="464"/>
        <v>46057</v>
      </c>
      <c r="B9907" s="270"/>
      <c r="C9907" s="272"/>
      <c r="D9907" s="273"/>
      <c r="E9907" s="89">
        <v>6.2499999999999995E-3</v>
      </c>
      <c r="O9907">
        <v>1</v>
      </c>
      <c r="Q9907">
        <v>1</v>
      </c>
      <c r="Y9907">
        <f t="shared" si="462"/>
        <v>2</v>
      </c>
      <c r="Z9907" s="90" t="str">
        <f t="shared" si="463"/>
        <v>2026/02/04 00:09</v>
      </c>
    </row>
    <row r="9908" spans="1:26" ht="3.6" customHeight="1" x14ac:dyDescent="0.2">
      <c r="A9908" s="86">
        <f t="shared" si="464"/>
        <v>46057</v>
      </c>
      <c r="B9908" s="270"/>
      <c r="C9908" s="272"/>
      <c r="D9908" s="273"/>
      <c r="E9908" s="89">
        <v>9.7222222222222224E-3</v>
      </c>
      <c r="O9908">
        <v>1</v>
      </c>
      <c r="Q9908">
        <v>1</v>
      </c>
      <c r="Y9908">
        <f t="shared" si="462"/>
        <v>2</v>
      </c>
      <c r="Z9908" s="90" t="str">
        <f t="shared" si="463"/>
        <v>2026/02/04 00:14</v>
      </c>
    </row>
    <row r="9909" spans="1:26" ht="3.6" customHeight="1" x14ac:dyDescent="0.2">
      <c r="A9909" s="86">
        <f t="shared" si="464"/>
        <v>46057</v>
      </c>
      <c r="B9909" s="270"/>
      <c r="C9909" s="272"/>
      <c r="D9909" s="273"/>
      <c r="E9909" s="89">
        <v>1.3194444444444444E-2</v>
      </c>
      <c r="O9909">
        <v>1</v>
      </c>
      <c r="Q9909">
        <v>1</v>
      </c>
      <c r="Y9909">
        <f t="shared" si="462"/>
        <v>2</v>
      </c>
      <c r="Z9909" s="90" t="str">
        <f t="shared" si="463"/>
        <v>2026/02/04 00:19</v>
      </c>
    </row>
    <row r="9910" spans="1:26" ht="3.6" customHeight="1" x14ac:dyDescent="0.2">
      <c r="A9910" s="86">
        <f t="shared" si="464"/>
        <v>46057</v>
      </c>
      <c r="B9910" s="270"/>
      <c r="C9910" s="272"/>
      <c r="D9910" s="273"/>
      <c r="E9910" s="89">
        <v>1.6666666666666666E-2</v>
      </c>
      <c r="O9910">
        <v>1</v>
      </c>
      <c r="Q9910">
        <v>1</v>
      </c>
      <c r="Y9910">
        <f t="shared" si="462"/>
        <v>2</v>
      </c>
      <c r="Z9910" s="90" t="str">
        <f t="shared" si="463"/>
        <v>2026/02/04 00:24</v>
      </c>
    </row>
    <row r="9911" spans="1:26" ht="3.6" customHeight="1" x14ac:dyDescent="0.2">
      <c r="A9911" s="86">
        <f t="shared" si="464"/>
        <v>46057</v>
      </c>
      <c r="B9911" s="270"/>
      <c r="C9911" s="272"/>
      <c r="D9911" s="273"/>
      <c r="E9911" s="89">
        <v>2.013888888888889E-2</v>
      </c>
      <c r="O9911">
        <v>1</v>
      </c>
      <c r="Q9911">
        <v>1</v>
      </c>
      <c r="Y9911">
        <f t="shared" si="462"/>
        <v>2</v>
      </c>
      <c r="Z9911" s="90" t="str">
        <f t="shared" si="463"/>
        <v>2026/02/04 00:29</v>
      </c>
    </row>
    <row r="9912" spans="1:26" ht="3.6" customHeight="1" x14ac:dyDescent="0.2">
      <c r="A9912" s="86">
        <f t="shared" si="464"/>
        <v>46057</v>
      </c>
      <c r="B9912" s="270"/>
      <c r="C9912" s="272"/>
      <c r="D9912" s="273"/>
      <c r="E9912" s="89">
        <v>2.361111111111111E-2</v>
      </c>
      <c r="O9912">
        <v>1</v>
      </c>
      <c r="Q9912">
        <v>1</v>
      </c>
      <c r="Y9912">
        <f t="shared" si="462"/>
        <v>2</v>
      </c>
      <c r="Z9912" s="90" t="str">
        <f t="shared" si="463"/>
        <v>2026/02/04 00:34</v>
      </c>
    </row>
    <row r="9913" spans="1:26" ht="3.6" customHeight="1" x14ac:dyDescent="0.2">
      <c r="A9913" s="86">
        <f t="shared" si="464"/>
        <v>46057</v>
      </c>
      <c r="B9913" s="270"/>
      <c r="C9913" s="272"/>
      <c r="D9913" s="273"/>
      <c r="E9913" s="89">
        <v>2.7083333333333334E-2</v>
      </c>
      <c r="O9913">
        <v>1</v>
      </c>
      <c r="Q9913">
        <v>1</v>
      </c>
      <c r="Y9913">
        <f t="shared" si="462"/>
        <v>2</v>
      </c>
      <c r="Z9913" s="90" t="str">
        <f t="shared" si="463"/>
        <v>2026/02/04 00:39</v>
      </c>
    </row>
    <row r="9914" spans="1:26" ht="3.6" customHeight="1" x14ac:dyDescent="0.2">
      <c r="A9914" s="86">
        <f t="shared" si="464"/>
        <v>46057</v>
      </c>
      <c r="B9914" s="270"/>
      <c r="C9914" s="272"/>
      <c r="D9914" s="273"/>
      <c r="E9914" s="89">
        <v>3.0555555555555555E-2</v>
      </c>
      <c r="O9914">
        <v>1</v>
      </c>
      <c r="Q9914">
        <v>1</v>
      </c>
      <c r="Y9914">
        <f t="shared" si="462"/>
        <v>2</v>
      </c>
      <c r="Z9914" s="90" t="str">
        <f t="shared" si="463"/>
        <v>2026/02/04 00:44</v>
      </c>
    </row>
    <row r="9915" spans="1:26" ht="3.6" customHeight="1" x14ac:dyDescent="0.2">
      <c r="A9915" s="86">
        <f t="shared" si="464"/>
        <v>46057</v>
      </c>
      <c r="B9915" s="270"/>
      <c r="C9915" s="272"/>
      <c r="D9915" s="273"/>
      <c r="E9915" s="89">
        <v>3.4027777777777775E-2</v>
      </c>
      <c r="O9915">
        <v>1</v>
      </c>
      <c r="Q9915">
        <v>1</v>
      </c>
      <c r="Y9915">
        <f t="shared" si="462"/>
        <v>2</v>
      </c>
      <c r="Z9915" s="90" t="str">
        <f t="shared" si="463"/>
        <v>2026/02/04 00:49</v>
      </c>
    </row>
    <row r="9916" spans="1:26" ht="3.6" customHeight="1" x14ac:dyDescent="0.2">
      <c r="A9916" s="86">
        <f t="shared" si="464"/>
        <v>46057</v>
      </c>
      <c r="B9916" s="270"/>
      <c r="C9916" s="272"/>
      <c r="D9916" s="273"/>
      <c r="E9916" s="89">
        <v>3.7499999999999999E-2</v>
      </c>
      <c r="O9916">
        <v>1</v>
      </c>
      <c r="Q9916">
        <v>1</v>
      </c>
      <c r="Y9916">
        <f t="shared" si="462"/>
        <v>2</v>
      </c>
      <c r="Z9916" s="90" t="str">
        <f t="shared" si="463"/>
        <v>2026/02/04 00:54</v>
      </c>
    </row>
    <row r="9917" spans="1:26" ht="3.6" customHeight="1" x14ac:dyDescent="0.2">
      <c r="A9917" s="86">
        <f t="shared" si="464"/>
        <v>46057</v>
      </c>
      <c r="B9917" s="270"/>
      <c r="C9917" s="272"/>
      <c r="D9917" s="273"/>
      <c r="E9917" s="89">
        <v>4.0972222222222222E-2</v>
      </c>
      <c r="O9917">
        <v>1</v>
      </c>
      <c r="Q9917">
        <v>1</v>
      </c>
      <c r="Y9917">
        <f t="shared" si="462"/>
        <v>2</v>
      </c>
      <c r="Z9917" s="90" t="str">
        <f t="shared" si="463"/>
        <v>2026/02/04 00:59</v>
      </c>
    </row>
    <row r="9918" spans="1:26" ht="3.6" customHeight="1" x14ac:dyDescent="0.2">
      <c r="A9918" s="86">
        <f t="shared" si="464"/>
        <v>46057</v>
      </c>
      <c r="B9918" s="270"/>
      <c r="C9918" s="272"/>
      <c r="D9918" s="273">
        <v>0.41666666666666669</v>
      </c>
      <c r="E9918" s="89">
        <v>2.7777777777777779E-3</v>
      </c>
      <c r="O9918">
        <v>1</v>
      </c>
      <c r="Q9918">
        <v>1</v>
      </c>
      <c r="Y9918">
        <f t="shared" si="462"/>
        <v>2</v>
      </c>
      <c r="Z9918" s="90" t="str">
        <f t="shared" si="463"/>
        <v>2026/02/04 10:04</v>
      </c>
    </row>
    <row r="9919" spans="1:26" ht="3.6" customHeight="1" x14ac:dyDescent="0.2">
      <c r="A9919" s="86">
        <f t="shared" si="464"/>
        <v>46057</v>
      </c>
      <c r="B9919" s="270"/>
      <c r="C9919" s="272"/>
      <c r="D9919" s="273"/>
      <c r="E9919" s="89">
        <v>6.2499999999999995E-3</v>
      </c>
      <c r="O9919">
        <v>1</v>
      </c>
      <c r="Q9919">
        <v>1</v>
      </c>
      <c r="Y9919">
        <f t="shared" si="462"/>
        <v>2</v>
      </c>
      <c r="Z9919" s="90" t="str">
        <f t="shared" si="463"/>
        <v>2026/02/04 00:09</v>
      </c>
    </row>
    <row r="9920" spans="1:26" ht="3.6" customHeight="1" x14ac:dyDescent="0.2">
      <c r="A9920" s="86">
        <f t="shared" si="464"/>
        <v>46057</v>
      </c>
      <c r="B9920" s="270"/>
      <c r="C9920" s="272"/>
      <c r="D9920" s="273"/>
      <c r="E9920" s="89">
        <v>9.7222222222222224E-3</v>
      </c>
      <c r="O9920">
        <v>1</v>
      </c>
      <c r="Q9920">
        <v>1</v>
      </c>
      <c r="Y9920">
        <f t="shared" si="462"/>
        <v>2</v>
      </c>
      <c r="Z9920" s="90" t="str">
        <f t="shared" si="463"/>
        <v>2026/02/04 00:14</v>
      </c>
    </row>
    <row r="9921" spans="1:26" ht="3.6" customHeight="1" x14ac:dyDescent="0.2">
      <c r="A9921" s="86">
        <f t="shared" si="464"/>
        <v>46057</v>
      </c>
      <c r="B9921" s="270"/>
      <c r="C9921" s="272"/>
      <c r="D9921" s="273"/>
      <c r="E9921" s="89">
        <v>1.3194444444444444E-2</v>
      </c>
      <c r="O9921">
        <v>1</v>
      </c>
      <c r="Q9921">
        <v>1</v>
      </c>
      <c r="Y9921">
        <f t="shared" si="462"/>
        <v>2</v>
      </c>
      <c r="Z9921" s="90" t="str">
        <f t="shared" si="463"/>
        <v>2026/02/04 00:19</v>
      </c>
    </row>
    <row r="9922" spans="1:26" ht="3.6" customHeight="1" x14ac:dyDescent="0.2">
      <c r="A9922" s="86">
        <f t="shared" si="464"/>
        <v>46057</v>
      </c>
      <c r="B9922" s="270"/>
      <c r="C9922" s="272"/>
      <c r="D9922" s="273"/>
      <c r="E9922" s="89">
        <v>1.6666666666666666E-2</v>
      </c>
      <c r="O9922">
        <v>1</v>
      </c>
      <c r="Q9922">
        <v>1</v>
      </c>
      <c r="Y9922">
        <f t="shared" si="462"/>
        <v>2</v>
      </c>
      <c r="Z9922" s="90" t="str">
        <f t="shared" si="463"/>
        <v>2026/02/04 00:24</v>
      </c>
    </row>
    <row r="9923" spans="1:26" ht="3.6" customHeight="1" x14ac:dyDescent="0.2">
      <c r="A9923" s="86">
        <f t="shared" si="464"/>
        <v>46057</v>
      </c>
      <c r="B9923" s="270"/>
      <c r="C9923" s="272"/>
      <c r="D9923" s="273"/>
      <c r="E9923" s="89">
        <v>2.013888888888889E-2</v>
      </c>
      <c r="O9923">
        <v>1</v>
      </c>
      <c r="Q9923">
        <v>1</v>
      </c>
      <c r="Y9923">
        <f t="shared" si="462"/>
        <v>2</v>
      </c>
      <c r="Z9923" s="90" t="str">
        <f t="shared" si="463"/>
        <v>2026/02/04 00:29</v>
      </c>
    </row>
    <row r="9924" spans="1:26" ht="3.6" customHeight="1" x14ac:dyDescent="0.2">
      <c r="A9924" s="86">
        <f t="shared" si="464"/>
        <v>46057</v>
      </c>
      <c r="B9924" s="270"/>
      <c r="C9924" s="272"/>
      <c r="D9924" s="273"/>
      <c r="E9924" s="89">
        <v>2.361111111111111E-2</v>
      </c>
      <c r="O9924">
        <v>1</v>
      </c>
      <c r="Q9924">
        <v>1</v>
      </c>
      <c r="Y9924">
        <f t="shared" si="462"/>
        <v>2</v>
      </c>
      <c r="Z9924" s="90" t="str">
        <f t="shared" si="463"/>
        <v>2026/02/04 00:34</v>
      </c>
    </row>
    <row r="9925" spans="1:26" ht="3.6" customHeight="1" x14ac:dyDescent="0.2">
      <c r="A9925" s="86">
        <f t="shared" si="464"/>
        <v>46057</v>
      </c>
      <c r="B9925" s="270"/>
      <c r="C9925" s="272"/>
      <c r="D9925" s="273"/>
      <c r="E9925" s="89">
        <v>2.7083333333333334E-2</v>
      </c>
      <c r="O9925">
        <v>1</v>
      </c>
      <c r="Q9925">
        <v>1</v>
      </c>
      <c r="Y9925">
        <f t="shared" si="462"/>
        <v>2</v>
      </c>
      <c r="Z9925" s="90" t="str">
        <f t="shared" si="463"/>
        <v>2026/02/04 00:39</v>
      </c>
    </row>
    <row r="9926" spans="1:26" ht="3.6" customHeight="1" x14ac:dyDescent="0.2">
      <c r="A9926" s="86">
        <f t="shared" si="464"/>
        <v>46057</v>
      </c>
      <c r="B9926" s="270"/>
      <c r="C9926" s="272"/>
      <c r="D9926" s="273"/>
      <c r="E9926" s="89">
        <v>3.0555555555555555E-2</v>
      </c>
      <c r="O9926">
        <v>1</v>
      </c>
      <c r="Q9926">
        <v>1</v>
      </c>
      <c r="Y9926">
        <f t="shared" si="462"/>
        <v>2</v>
      </c>
      <c r="Z9926" s="90" t="str">
        <f t="shared" si="463"/>
        <v>2026/02/04 00:44</v>
      </c>
    </row>
    <row r="9927" spans="1:26" ht="3.6" customHeight="1" x14ac:dyDescent="0.2">
      <c r="A9927" s="86">
        <f t="shared" si="464"/>
        <v>46057</v>
      </c>
      <c r="B9927" s="270"/>
      <c r="C9927" s="272"/>
      <c r="D9927" s="273"/>
      <c r="E9927" s="89">
        <v>3.4027777777777775E-2</v>
      </c>
      <c r="O9927">
        <v>1</v>
      </c>
      <c r="Q9927">
        <v>1</v>
      </c>
      <c r="Y9927">
        <f t="shared" ref="Y9927:Y9990" si="465">COUNTA(F9927:X9927)</f>
        <v>2</v>
      </c>
      <c r="Z9927" s="90" t="str">
        <f t="shared" ref="Z9927:Z9990" si="466">TEXT(A9927,"yyyy/mm/dd")&amp; " " &amp;TEXT(D9927+E9927,"hh:mm")</f>
        <v>2026/02/04 00:49</v>
      </c>
    </row>
    <row r="9928" spans="1:26" ht="3.6" customHeight="1" x14ac:dyDescent="0.2">
      <c r="A9928" s="86">
        <f t="shared" ref="A9928:A9991" si="467">IF(B9928&lt;&gt;"",B9928,A9927)</f>
        <v>46057</v>
      </c>
      <c r="B9928" s="270"/>
      <c r="C9928" s="272"/>
      <c r="D9928" s="273"/>
      <c r="E9928" s="89">
        <v>3.7499999999999999E-2</v>
      </c>
      <c r="O9928">
        <v>1</v>
      </c>
      <c r="Q9928">
        <v>1</v>
      </c>
      <c r="Y9928">
        <f t="shared" si="465"/>
        <v>2</v>
      </c>
      <c r="Z9928" s="90" t="str">
        <f t="shared" si="466"/>
        <v>2026/02/04 00:54</v>
      </c>
    </row>
    <row r="9929" spans="1:26" ht="3.6" customHeight="1" x14ac:dyDescent="0.2">
      <c r="A9929" s="86">
        <f t="shared" si="467"/>
        <v>46057</v>
      </c>
      <c r="B9929" s="270"/>
      <c r="C9929" s="272"/>
      <c r="D9929" s="273"/>
      <c r="E9929" s="89">
        <v>4.0972222222222222E-2</v>
      </c>
      <c r="O9929">
        <v>1</v>
      </c>
      <c r="Q9929">
        <v>1</v>
      </c>
      <c r="Y9929">
        <f t="shared" si="465"/>
        <v>2</v>
      </c>
      <c r="Z9929" s="90" t="str">
        <f t="shared" si="466"/>
        <v>2026/02/04 00:59</v>
      </c>
    </row>
    <row r="9930" spans="1:26" ht="3.6" customHeight="1" x14ac:dyDescent="0.2">
      <c r="A9930" s="86">
        <f t="shared" si="467"/>
        <v>46057</v>
      </c>
      <c r="B9930" s="270"/>
      <c r="C9930" s="272"/>
      <c r="D9930" s="273">
        <v>0.45833333333333331</v>
      </c>
      <c r="E9930" s="89">
        <v>2.7777777777777779E-3</v>
      </c>
      <c r="O9930">
        <v>1</v>
      </c>
      <c r="Q9930">
        <v>1</v>
      </c>
      <c r="Y9930">
        <f t="shared" si="465"/>
        <v>2</v>
      </c>
      <c r="Z9930" s="90" t="str">
        <f t="shared" si="466"/>
        <v>2026/02/04 11:04</v>
      </c>
    </row>
    <row r="9931" spans="1:26" ht="3.6" customHeight="1" x14ac:dyDescent="0.2">
      <c r="A9931" s="86">
        <f t="shared" si="467"/>
        <v>46057</v>
      </c>
      <c r="B9931" s="270"/>
      <c r="C9931" s="272"/>
      <c r="D9931" s="273"/>
      <c r="E9931" s="89">
        <v>6.2499999999999995E-3</v>
      </c>
      <c r="O9931">
        <v>1</v>
      </c>
      <c r="Q9931">
        <v>1</v>
      </c>
      <c r="Y9931">
        <f t="shared" si="465"/>
        <v>2</v>
      </c>
      <c r="Z9931" s="90" t="str">
        <f t="shared" si="466"/>
        <v>2026/02/04 00:09</v>
      </c>
    </row>
    <row r="9932" spans="1:26" ht="3.6" customHeight="1" x14ac:dyDescent="0.2">
      <c r="A9932" s="86">
        <f t="shared" si="467"/>
        <v>46057</v>
      </c>
      <c r="B9932" s="270"/>
      <c r="C9932" s="272"/>
      <c r="D9932" s="273"/>
      <c r="E9932" s="89">
        <v>9.7222222222222224E-3</v>
      </c>
      <c r="O9932">
        <v>1</v>
      </c>
      <c r="Q9932">
        <v>1</v>
      </c>
      <c r="Y9932">
        <f t="shared" si="465"/>
        <v>2</v>
      </c>
      <c r="Z9932" s="90" t="str">
        <f t="shared" si="466"/>
        <v>2026/02/04 00:14</v>
      </c>
    </row>
    <row r="9933" spans="1:26" ht="3.6" customHeight="1" x14ac:dyDescent="0.2">
      <c r="A9933" s="86">
        <f t="shared" si="467"/>
        <v>46057</v>
      </c>
      <c r="B9933" s="270"/>
      <c r="C9933" s="272"/>
      <c r="D9933" s="273"/>
      <c r="E9933" s="89">
        <v>1.3194444444444444E-2</v>
      </c>
      <c r="O9933">
        <v>1</v>
      </c>
      <c r="Q9933">
        <v>1</v>
      </c>
      <c r="Y9933">
        <f t="shared" si="465"/>
        <v>2</v>
      </c>
      <c r="Z9933" s="90" t="str">
        <f t="shared" si="466"/>
        <v>2026/02/04 00:19</v>
      </c>
    </row>
    <row r="9934" spans="1:26" ht="3.6" customHeight="1" x14ac:dyDescent="0.2">
      <c r="A9934" s="86">
        <f t="shared" si="467"/>
        <v>46057</v>
      </c>
      <c r="B9934" s="270"/>
      <c r="C9934" s="272"/>
      <c r="D9934" s="273"/>
      <c r="E9934" s="89">
        <v>1.6666666666666666E-2</v>
      </c>
      <c r="O9934">
        <v>1</v>
      </c>
      <c r="Q9934">
        <v>1</v>
      </c>
      <c r="Y9934">
        <f t="shared" si="465"/>
        <v>2</v>
      </c>
      <c r="Z9934" s="90" t="str">
        <f t="shared" si="466"/>
        <v>2026/02/04 00:24</v>
      </c>
    </row>
    <row r="9935" spans="1:26" ht="3.6" customHeight="1" x14ac:dyDescent="0.2">
      <c r="A9935" s="86">
        <f t="shared" si="467"/>
        <v>46057</v>
      </c>
      <c r="B9935" s="270"/>
      <c r="C9935" s="272"/>
      <c r="D9935" s="273"/>
      <c r="E9935" s="89">
        <v>2.013888888888889E-2</v>
      </c>
      <c r="O9935">
        <v>1</v>
      </c>
      <c r="Q9935">
        <v>1</v>
      </c>
      <c r="Y9935">
        <f t="shared" si="465"/>
        <v>2</v>
      </c>
      <c r="Z9935" s="90" t="str">
        <f t="shared" si="466"/>
        <v>2026/02/04 00:29</v>
      </c>
    </row>
    <row r="9936" spans="1:26" ht="3.6" customHeight="1" x14ac:dyDescent="0.2">
      <c r="A9936" s="86">
        <f t="shared" si="467"/>
        <v>46057</v>
      </c>
      <c r="B9936" s="270"/>
      <c r="C9936" s="272"/>
      <c r="D9936" s="273"/>
      <c r="E9936" s="89">
        <v>2.361111111111111E-2</v>
      </c>
      <c r="O9936">
        <v>1</v>
      </c>
      <c r="Q9936">
        <v>1</v>
      </c>
      <c r="Y9936">
        <f t="shared" si="465"/>
        <v>2</v>
      </c>
      <c r="Z9936" s="90" t="str">
        <f t="shared" si="466"/>
        <v>2026/02/04 00:34</v>
      </c>
    </row>
    <row r="9937" spans="1:26" ht="3.6" customHeight="1" x14ac:dyDescent="0.2">
      <c r="A9937" s="86">
        <f t="shared" si="467"/>
        <v>46057</v>
      </c>
      <c r="B9937" s="270"/>
      <c r="C9937" s="272"/>
      <c r="D9937" s="273"/>
      <c r="E9937" s="89">
        <v>2.7083333333333334E-2</v>
      </c>
      <c r="O9937">
        <v>1</v>
      </c>
      <c r="Q9937">
        <v>1</v>
      </c>
      <c r="Y9937">
        <f t="shared" si="465"/>
        <v>2</v>
      </c>
      <c r="Z9937" s="90" t="str">
        <f t="shared" si="466"/>
        <v>2026/02/04 00:39</v>
      </c>
    </row>
    <row r="9938" spans="1:26" ht="3.6" customHeight="1" x14ac:dyDescent="0.2">
      <c r="A9938" s="86">
        <f t="shared" si="467"/>
        <v>46057</v>
      </c>
      <c r="B9938" s="270"/>
      <c r="C9938" s="272"/>
      <c r="D9938" s="273"/>
      <c r="E9938" s="89">
        <v>3.0555555555555555E-2</v>
      </c>
      <c r="O9938">
        <v>1</v>
      </c>
      <c r="Q9938">
        <v>1</v>
      </c>
      <c r="Y9938">
        <f t="shared" si="465"/>
        <v>2</v>
      </c>
      <c r="Z9938" s="90" t="str">
        <f t="shared" si="466"/>
        <v>2026/02/04 00:44</v>
      </c>
    </row>
    <row r="9939" spans="1:26" ht="3.6" customHeight="1" x14ac:dyDescent="0.2">
      <c r="A9939" s="86">
        <f t="shared" si="467"/>
        <v>46057</v>
      </c>
      <c r="B9939" s="270"/>
      <c r="C9939" s="272"/>
      <c r="D9939" s="273"/>
      <c r="E9939" s="89">
        <v>3.4027777777777775E-2</v>
      </c>
      <c r="O9939">
        <v>1</v>
      </c>
      <c r="Q9939">
        <v>1</v>
      </c>
      <c r="Y9939">
        <f t="shared" si="465"/>
        <v>2</v>
      </c>
      <c r="Z9939" s="90" t="str">
        <f t="shared" si="466"/>
        <v>2026/02/04 00:49</v>
      </c>
    </row>
    <row r="9940" spans="1:26" ht="3.6" customHeight="1" x14ac:dyDescent="0.2">
      <c r="A9940" s="86">
        <f t="shared" si="467"/>
        <v>46057</v>
      </c>
      <c r="B9940" s="270"/>
      <c r="C9940" s="272"/>
      <c r="D9940" s="273"/>
      <c r="E9940" s="89">
        <v>3.7499999999999999E-2</v>
      </c>
      <c r="O9940">
        <v>1</v>
      </c>
      <c r="Q9940">
        <v>1</v>
      </c>
      <c r="Y9940">
        <f t="shared" si="465"/>
        <v>2</v>
      </c>
      <c r="Z9940" s="90" t="str">
        <f t="shared" si="466"/>
        <v>2026/02/04 00:54</v>
      </c>
    </row>
    <row r="9941" spans="1:26" ht="3.6" customHeight="1" x14ac:dyDescent="0.2">
      <c r="A9941" s="86">
        <f t="shared" si="467"/>
        <v>46057</v>
      </c>
      <c r="B9941" s="270"/>
      <c r="C9941" s="272"/>
      <c r="D9941" s="273"/>
      <c r="E9941" s="89">
        <v>4.0972222222222222E-2</v>
      </c>
      <c r="O9941">
        <v>1</v>
      </c>
      <c r="Q9941">
        <v>1</v>
      </c>
      <c r="Y9941">
        <f t="shared" si="465"/>
        <v>2</v>
      </c>
      <c r="Z9941" s="90" t="str">
        <f t="shared" si="466"/>
        <v>2026/02/04 00:59</v>
      </c>
    </row>
    <row r="9942" spans="1:26" ht="3.6" customHeight="1" x14ac:dyDescent="0.2">
      <c r="A9942" s="86">
        <f t="shared" si="467"/>
        <v>46057</v>
      </c>
      <c r="B9942" s="270"/>
      <c r="C9942" s="272"/>
      <c r="D9942" s="273">
        <v>0.5</v>
      </c>
      <c r="E9942" s="89">
        <v>2.7777777777777779E-3</v>
      </c>
      <c r="O9942">
        <v>1</v>
      </c>
      <c r="Q9942">
        <v>1</v>
      </c>
      <c r="Y9942">
        <f t="shared" si="465"/>
        <v>2</v>
      </c>
      <c r="Z9942" s="90" t="str">
        <f t="shared" si="466"/>
        <v>2026/02/04 12:04</v>
      </c>
    </row>
    <row r="9943" spans="1:26" ht="3.6" customHeight="1" x14ac:dyDescent="0.2">
      <c r="A9943" s="86">
        <f t="shared" si="467"/>
        <v>46057</v>
      </c>
      <c r="B9943" s="270"/>
      <c r="C9943" s="272"/>
      <c r="D9943" s="273"/>
      <c r="E9943" s="89">
        <v>6.2499999999999995E-3</v>
      </c>
      <c r="O9943">
        <v>1</v>
      </c>
      <c r="Q9943">
        <v>1</v>
      </c>
      <c r="Y9943">
        <f t="shared" si="465"/>
        <v>2</v>
      </c>
      <c r="Z9943" s="90" t="str">
        <f t="shared" si="466"/>
        <v>2026/02/04 00:09</v>
      </c>
    </row>
    <row r="9944" spans="1:26" ht="3.6" customHeight="1" x14ac:dyDescent="0.2">
      <c r="A9944" s="86">
        <f t="shared" si="467"/>
        <v>46057</v>
      </c>
      <c r="B9944" s="270"/>
      <c r="C9944" s="272"/>
      <c r="D9944" s="273"/>
      <c r="E9944" s="89">
        <v>9.7222222222222224E-3</v>
      </c>
      <c r="O9944">
        <v>1</v>
      </c>
      <c r="Q9944">
        <v>1</v>
      </c>
      <c r="Y9944">
        <f t="shared" si="465"/>
        <v>2</v>
      </c>
      <c r="Z9944" s="90" t="str">
        <f t="shared" si="466"/>
        <v>2026/02/04 00:14</v>
      </c>
    </row>
    <row r="9945" spans="1:26" ht="3.6" customHeight="1" x14ac:dyDescent="0.2">
      <c r="A9945" s="86">
        <f t="shared" si="467"/>
        <v>46057</v>
      </c>
      <c r="B9945" s="270"/>
      <c r="C9945" s="272"/>
      <c r="D9945" s="273"/>
      <c r="E9945" s="89">
        <v>1.3194444444444444E-2</v>
      </c>
      <c r="O9945">
        <v>1</v>
      </c>
      <c r="Q9945">
        <v>1</v>
      </c>
      <c r="Y9945">
        <f t="shared" si="465"/>
        <v>2</v>
      </c>
      <c r="Z9945" s="90" t="str">
        <f t="shared" si="466"/>
        <v>2026/02/04 00:19</v>
      </c>
    </row>
    <row r="9946" spans="1:26" ht="3.6" customHeight="1" x14ac:dyDescent="0.2">
      <c r="A9946" s="86">
        <f t="shared" si="467"/>
        <v>46057</v>
      </c>
      <c r="B9946" s="270"/>
      <c r="C9946" s="272"/>
      <c r="D9946" s="273"/>
      <c r="E9946" s="89">
        <v>1.6666666666666666E-2</v>
      </c>
      <c r="O9946">
        <v>1</v>
      </c>
      <c r="Q9946">
        <v>1</v>
      </c>
      <c r="Y9946">
        <f t="shared" si="465"/>
        <v>2</v>
      </c>
      <c r="Z9946" s="90" t="str">
        <f t="shared" si="466"/>
        <v>2026/02/04 00:24</v>
      </c>
    </row>
    <row r="9947" spans="1:26" ht="3.6" customHeight="1" x14ac:dyDescent="0.2">
      <c r="A9947" s="86">
        <f t="shared" si="467"/>
        <v>46057</v>
      </c>
      <c r="B9947" s="270"/>
      <c r="C9947" s="272"/>
      <c r="D9947" s="273"/>
      <c r="E9947" s="89">
        <v>2.013888888888889E-2</v>
      </c>
      <c r="O9947">
        <v>1</v>
      </c>
      <c r="Q9947">
        <v>1</v>
      </c>
      <c r="Y9947">
        <f t="shared" si="465"/>
        <v>2</v>
      </c>
      <c r="Z9947" s="90" t="str">
        <f t="shared" si="466"/>
        <v>2026/02/04 00:29</v>
      </c>
    </row>
    <row r="9948" spans="1:26" ht="3.6" customHeight="1" x14ac:dyDescent="0.2">
      <c r="A9948" s="86">
        <f t="shared" si="467"/>
        <v>46057</v>
      </c>
      <c r="B9948" s="270"/>
      <c r="C9948" s="272"/>
      <c r="D9948" s="273"/>
      <c r="E9948" s="89">
        <v>2.361111111111111E-2</v>
      </c>
      <c r="O9948">
        <v>1</v>
      </c>
      <c r="Q9948">
        <v>1</v>
      </c>
      <c r="Y9948">
        <f t="shared" si="465"/>
        <v>2</v>
      </c>
      <c r="Z9948" s="90" t="str">
        <f t="shared" si="466"/>
        <v>2026/02/04 00:34</v>
      </c>
    </row>
    <row r="9949" spans="1:26" ht="3.6" customHeight="1" x14ac:dyDescent="0.2">
      <c r="A9949" s="86">
        <f t="shared" si="467"/>
        <v>46057</v>
      </c>
      <c r="B9949" s="270"/>
      <c r="C9949" s="272"/>
      <c r="D9949" s="273"/>
      <c r="E9949" s="89">
        <v>2.7083333333333334E-2</v>
      </c>
      <c r="O9949">
        <v>1</v>
      </c>
      <c r="Q9949">
        <v>1</v>
      </c>
      <c r="Y9949">
        <f t="shared" si="465"/>
        <v>2</v>
      </c>
      <c r="Z9949" s="90" t="str">
        <f t="shared" si="466"/>
        <v>2026/02/04 00:39</v>
      </c>
    </row>
    <row r="9950" spans="1:26" ht="3.6" customHeight="1" x14ac:dyDescent="0.2">
      <c r="A9950" s="86">
        <f t="shared" si="467"/>
        <v>46057</v>
      </c>
      <c r="B9950" s="270"/>
      <c r="C9950" s="272"/>
      <c r="D9950" s="273"/>
      <c r="E9950" s="89">
        <v>3.0555555555555555E-2</v>
      </c>
      <c r="O9950">
        <v>1</v>
      </c>
      <c r="Q9950">
        <v>1</v>
      </c>
      <c r="Y9950">
        <f t="shared" si="465"/>
        <v>2</v>
      </c>
      <c r="Z9950" s="90" t="str">
        <f t="shared" si="466"/>
        <v>2026/02/04 00:44</v>
      </c>
    </row>
    <row r="9951" spans="1:26" ht="3.6" customHeight="1" x14ac:dyDescent="0.2">
      <c r="A9951" s="86">
        <f t="shared" si="467"/>
        <v>46057</v>
      </c>
      <c r="B9951" s="270"/>
      <c r="C9951" s="272"/>
      <c r="D9951" s="273"/>
      <c r="E9951" s="89">
        <v>3.4027777777777775E-2</v>
      </c>
      <c r="O9951">
        <v>1</v>
      </c>
      <c r="Q9951">
        <v>1</v>
      </c>
      <c r="Y9951">
        <f t="shared" si="465"/>
        <v>2</v>
      </c>
      <c r="Z9951" s="90" t="str">
        <f t="shared" si="466"/>
        <v>2026/02/04 00:49</v>
      </c>
    </row>
    <row r="9952" spans="1:26" ht="3.6" customHeight="1" x14ac:dyDescent="0.2">
      <c r="A9952" s="86">
        <f t="shared" si="467"/>
        <v>46057</v>
      </c>
      <c r="B9952" s="270"/>
      <c r="C9952" s="272"/>
      <c r="D9952" s="273"/>
      <c r="E9952" s="89">
        <v>3.7499999999999999E-2</v>
      </c>
      <c r="O9952">
        <v>1</v>
      </c>
      <c r="Q9952">
        <v>1</v>
      </c>
      <c r="Y9952">
        <f t="shared" si="465"/>
        <v>2</v>
      </c>
      <c r="Z9952" s="90" t="str">
        <f t="shared" si="466"/>
        <v>2026/02/04 00:54</v>
      </c>
    </row>
    <row r="9953" spans="1:26" ht="3.6" customHeight="1" x14ac:dyDescent="0.2">
      <c r="A9953" s="86">
        <f t="shared" si="467"/>
        <v>46057</v>
      </c>
      <c r="B9953" s="270"/>
      <c r="C9953" s="272"/>
      <c r="D9953" s="273"/>
      <c r="E9953" s="89">
        <v>4.0972222222222222E-2</v>
      </c>
      <c r="O9953">
        <v>1</v>
      </c>
      <c r="Q9953">
        <v>1</v>
      </c>
      <c r="Y9953">
        <f t="shared" si="465"/>
        <v>2</v>
      </c>
      <c r="Z9953" s="90" t="str">
        <f t="shared" si="466"/>
        <v>2026/02/04 00:59</v>
      </c>
    </row>
    <row r="9954" spans="1:26" ht="3.6" customHeight="1" x14ac:dyDescent="0.2">
      <c r="A9954" s="86">
        <f t="shared" si="467"/>
        <v>46057</v>
      </c>
      <c r="B9954" s="270"/>
      <c r="C9954" s="272"/>
      <c r="D9954" s="273">
        <v>0.54166666666666663</v>
      </c>
      <c r="E9954" s="89">
        <v>2.7777777777777779E-3</v>
      </c>
      <c r="O9954">
        <v>1</v>
      </c>
      <c r="Q9954">
        <v>1</v>
      </c>
      <c r="Y9954">
        <f t="shared" si="465"/>
        <v>2</v>
      </c>
      <c r="Z9954" s="90" t="str">
        <f t="shared" si="466"/>
        <v>2026/02/04 13:04</v>
      </c>
    </row>
    <row r="9955" spans="1:26" ht="3.6" customHeight="1" x14ac:dyDescent="0.2">
      <c r="A9955" s="86">
        <f t="shared" si="467"/>
        <v>46057</v>
      </c>
      <c r="B9955" s="270"/>
      <c r="C9955" s="272"/>
      <c r="D9955" s="273"/>
      <c r="E9955" s="89">
        <v>6.2499999999999995E-3</v>
      </c>
      <c r="O9955">
        <v>1</v>
      </c>
      <c r="Q9955">
        <v>1</v>
      </c>
      <c r="Y9955">
        <f t="shared" si="465"/>
        <v>2</v>
      </c>
      <c r="Z9955" s="90" t="str">
        <f t="shared" si="466"/>
        <v>2026/02/04 00:09</v>
      </c>
    </row>
    <row r="9956" spans="1:26" ht="3.6" customHeight="1" x14ac:dyDescent="0.2">
      <c r="A9956" s="86">
        <f t="shared" si="467"/>
        <v>46057</v>
      </c>
      <c r="B9956" s="270"/>
      <c r="C9956" s="272"/>
      <c r="D9956" s="273"/>
      <c r="E9956" s="89">
        <v>9.7222222222222224E-3</v>
      </c>
      <c r="O9956">
        <v>1</v>
      </c>
      <c r="Q9956">
        <v>1</v>
      </c>
      <c r="Y9956">
        <f t="shared" si="465"/>
        <v>2</v>
      </c>
      <c r="Z9956" s="90" t="str">
        <f t="shared" si="466"/>
        <v>2026/02/04 00:14</v>
      </c>
    </row>
    <row r="9957" spans="1:26" ht="3.6" customHeight="1" x14ac:dyDescent="0.2">
      <c r="A9957" s="86">
        <f t="shared" si="467"/>
        <v>46057</v>
      </c>
      <c r="B9957" s="270"/>
      <c r="C9957" s="272"/>
      <c r="D9957" s="273"/>
      <c r="E9957" s="89">
        <v>1.3194444444444444E-2</v>
      </c>
      <c r="O9957">
        <v>1</v>
      </c>
      <c r="Q9957">
        <v>1</v>
      </c>
      <c r="Y9957">
        <f t="shared" si="465"/>
        <v>2</v>
      </c>
      <c r="Z9957" s="90" t="str">
        <f t="shared" si="466"/>
        <v>2026/02/04 00:19</v>
      </c>
    </row>
    <row r="9958" spans="1:26" ht="3.6" customHeight="1" x14ac:dyDescent="0.2">
      <c r="A9958" s="86">
        <f t="shared" si="467"/>
        <v>46057</v>
      </c>
      <c r="B9958" s="270"/>
      <c r="C9958" s="272"/>
      <c r="D9958" s="273"/>
      <c r="E9958" s="89">
        <v>1.6666666666666666E-2</v>
      </c>
      <c r="O9958">
        <v>1</v>
      </c>
      <c r="Q9958">
        <v>1</v>
      </c>
      <c r="Y9958">
        <f t="shared" si="465"/>
        <v>2</v>
      </c>
      <c r="Z9958" s="90" t="str">
        <f t="shared" si="466"/>
        <v>2026/02/04 00:24</v>
      </c>
    </row>
    <row r="9959" spans="1:26" ht="3.6" customHeight="1" x14ac:dyDescent="0.2">
      <c r="A9959" s="86">
        <f t="shared" si="467"/>
        <v>46057</v>
      </c>
      <c r="B9959" s="270"/>
      <c r="C9959" s="272"/>
      <c r="D9959" s="273"/>
      <c r="E9959" s="89">
        <v>2.013888888888889E-2</v>
      </c>
      <c r="O9959">
        <v>1</v>
      </c>
      <c r="Q9959">
        <v>1</v>
      </c>
      <c r="Y9959">
        <f t="shared" si="465"/>
        <v>2</v>
      </c>
      <c r="Z9959" s="90" t="str">
        <f t="shared" si="466"/>
        <v>2026/02/04 00:29</v>
      </c>
    </row>
    <row r="9960" spans="1:26" ht="3.6" customHeight="1" x14ac:dyDescent="0.2">
      <c r="A9960" s="86">
        <f t="shared" si="467"/>
        <v>46057</v>
      </c>
      <c r="B9960" s="270"/>
      <c r="C9960" s="272"/>
      <c r="D9960" s="273"/>
      <c r="E9960" s="89">
        <v>2.361111111111111E-2</v>
      </c>
      <c r="O9960">
        <v>1</v>
      </c>
      <c r="Q9960">
        <v>1</v>
      </c>
      <c r="Y9960">
        <f t="shared" si="465"/>
        <v>2</v>
      </c>
      <c r="Z9960" s="90" t="str">
        <f t="shared" si="466"/>
        <v>2026/02/04 00:34</v>
      </c>
    </row>
    <row r="9961" spans="1:26" ht="3.6" customHeight="1" x14ac:dyDescent="0.2">
      <c r="A9961" s="86">
        <f t="shared" si="467"/>
        <v>46057</v>
      </c>
      <c r="B9961" s="270"/>
      <c r="C9961" s="272"/>
      <c r="D9961" s="273"/>
      <c r="E9961" s="89">
        <v>2.7083333333333334E-2</v>
      </c>
      <c r="O9961">
        <v>1</v>
      </c>
      <c r="Q9961">
        <v>1</v>
      </c>
      <c r="Y9961">
        <f t="shared" si="465"/>
        <v>2</v>
      </c>
      <c r="Z9961" s="90" t="str">
        <f t="shared" si="466"/>
        <v>2026/02/04 00:39</v>
      </c>
    </row>
    <row r="9962" spans="1:26" ht="3.6" customHeight="1" x14ac:dyDescent="0.2">
      <c r="A9962" s="86">
        <f t="shared" si="467"/>
        <v>46057</v>
      </c>
      <c r="B9962" s="270"/>
      <c r="C9962" s="272"/>
      <c r="D9962" s="273"/>
      <c r="E9962" s="89">
        <v>3.0555555555555555E-2</v>
      </c>
      <c r="O9962">
        <v>1</v>
      </c>
      <c r="Q9962">
        <v>1</v>
      </c>
      <c r="Y9962">
        <f t="shared" si="465"/>
        <v>2</v>
      </c>
      <c r="Z9962" s="90" t="str">
        <f t="shared" si="466"/>
        <v>2026/02/04 00:44</v>
      </c>
    </row>
    <row r="9963" spans="1:26" ht="3.6" customHeight="1" x14ac:dyDescent="0.2">
      <c r="A9963" s="86">
        <f t="shared" si="467"/>
        <v>46057</v>
      </c>
      <c r="B9963" s="270"/>
      <c r="C9963" s="272"/>
      <c r="D9963" s="273"/>
      <c r="E9963" s="89">
        <v>3.4027777777777775E-2</v>
      </c>
      <c r="O9963">
        <v>1</v>
      </c>
      <c r="Q9963">
        <v>1</v>
      </c>
      <c r="Y9963">
        <f t="shared" si="465"/>
        <v>2</v>
      </c>
      <c r="Z9963" s="90" t="str">
        <f t="shared" si="466"/>
        <v>2026/02/04 00:49</v>
      </c>
    </row>
    <row r="9964" spans="1:26" ht="3.6" customHeight="1" x14ac:dyDescent="0.2">
      <c r="A9964" s="86">
        <f t="shared" si="467"/>
        <v>46057</v>
      </c>
      <c r="B9964" s="270"/>
      <c r="C9964" s="272"/>
      <c r="D9964" s="273"/>
      <c r="E9964" s="89">
        <v>3.7499999999999999E-2</v>
      </c>
      <c r="O9964">
        <v>1</v>
      </c>
      <c r="Q9964">
        <v>1</v>
      </c>
      <c r="Y9964">
        <f t="shared" si="465"/>
        <v>2</v>
      </c>
      <c r="Z9964" s="90" t="str">
        <f t="shared" si="466"/>
        <v>2026/02/04 00:54</v>
      </c>
    </row>
    <row r="9965" spans="1:26" ht="3.6" customHeight="1" x14ac:dyDescent="0.2">
      <c r="A9965" s="86">
        <f t="shared" si="467"/>
        <v>46057</v>
      </c>
      <c r="B9965" s="270"/>
      <c r="C9965" s="272"/>
      <c r="D9965" s="273"/>
      <c r="E9965" s="89">
        <v>4.0972222222222222E-2</v>
      </c>
      <c r="O9965">
        <v>1</v>
      </c>
      <c r="Q9965">
        <v>1</v>
      </c>
      <c r="Y9965">
        <f t="shared" si="465"/>
        <v>2</v>
      </c>
      <c r="Z9965" s="90" t="str">
        <f t="shared" si="466"/>
        <v>2026/02/04 00:59</v>
      </c>
    </row>
    <row r="9966" spans="1:26" ht="3.6" customHeight="1" x14ac:dyDescent="0.2">
      <c r="A9966" s="86">
        <f t="shared" si="467"/>
        <v>46057</v>
      </c>
      <c r="B9966" s="270"/>
      <c r="C9966" s="272"/>
      <c r="D9966" s="273">
        <v>0.58333333333333337</v>
      </c>
      <c r="E9966" s="89">
        <v>2.7777777777777779E-3</v>
      </c>
      <c r="O9966">
        <v>1</v>
      </c>
      <c r="Q9966">
        <v>1</v>
      </c>
      <c r="Y9966">
        <f t="shared" si="465"/>
        <v>2</v>
      </c>
      <c r="Z9966" s="90" t="str">
        <f t="shared" si="466"/>
        <v>2026/02/04 14:04</v>
      </c>
    </row>
    <row r="9967" spans="1:26" ht="3.6" customHeight="1" x14ac:dyDescent="0.2">
      <c r="A9967" s="86">
        <f t="shared" si="467"/>
        <v>46057</v>
      </c>
      <c r="B9967" s="270"/>
      <c r="C9967" s="272"/>
      <c r="D9967" s="273"/>
      <c r="E9967" s="89">
        <v>6.2499999999999995E-3</v>
      </c>
      <c r="O9967">
        <v>1</v>
      </c>
      <c r="Q9967">
        <v>1</v>
      </c>
      <c r="Y9967">
        <f t="shared" si="465"/>
        <v>2</v>
      </c>
      <c r="Z9967" s="90" t="str">
        <f t="shared" si="466"/>
        <v>2026/02/04 00:09</v>
      </c>
    </row>
    <row r="9968" spans="1:26" ht="3.6" customHeight="1" x14ac:dyDescent="0.2">
      <c r="A9968" s="86">
        <f t="shared" si="467"/>
        <v>46057</v>
      </c>
      <c r="B9968" s="270"/>
      <c r="C9968" s="272"/>
      <c r="D9968" s="273"/>
      <c r="E9968" s="89">
        <v>9.7222222222222224E-3</v>
      </c>
      <c r="O9968">
        <v>1</v>
      </c>
      <c r="Q9968">
        <v>1</v>
      </c>
      <c r="Y9968">
        <f t="shared" si="465"/>
        <v>2</v>
      </c>
      <c r="Z9968" s="90" t="str">
        <f t="shared" si="466"/>
        <v>2026/02/04 00:14</v>
      </c>
    </row>
    <row r="9969" spans="1:26" ht="3.6" customHeight="1" x14ac:dyDescent="0.2">
      <c r="A9969" s="86">
        <f t="shared" si="467"/>
        <v>46057</v>
      </c>
      <c r="B9969" s="270"/>
      <c r="C9969" s="272"/>
      <c r="D9969" s="273"/>
      <c r="E9969" s="89">
        <v>1.3194444444444444E-2</v>
      </c>
      <c r="O9969">
        <v>1</v>
      </c>
      <c r="Q9969">
        <v>1</v>
      </c>
      <c r="Y9969">
        <f t="shared" si="465"/>
        <v>2</v>
      </c>
      <c r="Z9969" s="90" t="str">
        <f t="shared" si="466"/>
        <v>2026/02/04 00:19</v>
      </c>
    </row>
    <row r="9970" spans="1:26" ht="3.6" customHeight="1" x14ac:dyDescent="0.2">
      <c r="A9970" s="86">
        <f t="shared" si="467"/>
        <v>46057</v>
      </c>
      <c r="B9970" s="270"/>
      <c r="C9970" s="272"/>
      <c r="D9970" s="273"/>
      <c r="E9970" s="89">
        <v>1.6666666666666666E-2</v>
      </c>
      <c r="O9970">
        <v>1</v>
      </c>
      <c r="Q9970">
        <v>1</v>
      </c>
      <c r="Y9970">
        <f t="shared" si="465"/>
        <v>2</v>
      </c>
      <c r="Z9970" s="90" t="str">
        <f t="shared" si="466"/>
        <v>2026/02/04 00:24</v>
      </c>
    </row>
    <row r="9971" spans="1:26" ht="3.6" customHeight="1" x14ac:dyDescent="0.2">
      <c r="A9971" s="86">
        <f t="shared" si="467"/>
        <v>46057</v>
      </c>
      <c r="B9971" s="270"/>
      <c r="C9971" s="272"/>
      <c r="D9971" s="273"/>
      <c r="E9971" s="89">
        <v>2.013888888888889E-2</v>
      </c>
      <c r="O9971">
        <v>1</v>
      </c>
      <c r="Q9971">
        <v>1</v>
      </c>
      <c r="Y9971">
        <f t="shared" si="465"/>
        <v>2</v>
      </c>
      <c r="Z9971" s="90" t="str">
        <f t="shared" si="466"/>
        <v>2026/02/04 00:29</v>
      </c>
    </row>
    <row r="9972" spans="1:26" ht="3.6" customHeight="1" x14ac:dyDescent="0.2">
      <c r="A9972" s="86">
        <f t="shared" si="467"/>
        <v>46057</v>
      </c>
      <c r="B9972" s="270"/>
      <c r="C9972" s="272"/>
      <c r="D9972" s="273"/>
      <c r="E9972" s="89">
        <v>2.361111111111111E-2</v>
      </c>
      <c r="O9972">
        <v>1</v>
      </c>
      <c r="Q9972">
        <v>1</v>
      </c>
      <c r="Y9972">
        <f t="shared" si="465"/>
        <v>2</v>
      </c>
      <c r="Z9972" s="90" t="str">
        <f t="shared" si="466"/>
        <v>2026/02/04 00:34</v>
      </c>
    </row>
    <row r="9973" spans="1:26" ht="3.6" customHeight="1" x14ac:dyDescent="0.2">
      <c r="A9973" s="86">
        <f t="shared" si="467"/>
        <v>46057</v>
      </c>
      <c r="B9973" s="270"/>
      <c r="C9973" s="272"/>
      <c r="D9973" s="273"/>
      <c r="E9973" s="89">
        <v>2.7083333333333334E-2</v>
      </c>
      <c r="O9973">
        <v>1</v>
      </c>
      <c r="Q9973">
        <v>1</v>
      </c>
      <c r="Y9973">
        <f t="shared" si="465"/>
        <v>2</v>
      </c>
      <c r="Z9973" s="90" t="str">
        <f t="shared" si="466"/>
        <v>2026/02/04 00:39</v>
      </c>
    </row>
    <row r="9974" spans="1:26" ht="3.6" customHeight="1" x14ac:dyDescent="0.2">
      <c r="A9974" s="86">
        <f t="shared" si="467"/>
        <v>46057</v>
      </c>
      <c r="B9974" s="270"/>
      <c r="C9974" s="272"/>
      <c r="D9974" s="273"/>
      <c r="E9974" s="89">
        <v>3.0555555555555555E-2</v>
      </c>
      <c r="O9974">
        <v>1</v>
      </c>
      <c r="Q9974">
        <v>1</v>
      </c>
      <c r="Y9974">
        <f t="shared" si="465"/>
        <v>2</v>
      </c>
      <c r="Z9974" s="90" t="str">
        <f t="shared" si="466"/>
        <v>2026/02/04 00:44</v>
      </c>
    </row>
    <row r="9975" spans="1:26" ht="3.6" customHeight="1" x14ac:dyDescent="0.2">
      <c r="A9975" s="86">
        <f t="shared" si="467"/>
        <v>46057</v>
      </c>
      <c r="B9975" s="270"/>
      <c r="C9975" s="272"/>
      <c r="D9975" s="273"/>
      <c r="E9975" s="89">
        <v>3.4027777777777775E-2</v>
      </c>
      <c r="O9975">
        <v>1</v>
      </c>
      <c r="Q9975">
        <v>1</v>
      </c>
      <c r="Y9975">
        <f t="shared" si="465"/>
        <v>2</v>
      </c>
      <c r="Z9975" s="90" t="str">
        <f t="shared" si="466"/>
        <v>2026/02/04 00:49</v>
      </c>
    </row>
    <row r="9976" spans="1:26" ht="3.6" customHeight="1" x14ac:dyDescent="0.2">
      <c r="A9976" s="86">
        <f t="shared" si="467"/>
        <v>46057</v>
      </c>
      <c r="B9976" s="270"/>
      <c r="C9976" s="272"/>
      <c r="D9976" s="273"/>
      <c r="E9976" s="89">
        <v>3.7499999999999999E-2</v>
      </c>
      <c r="O9976">
        <v>1</v>
      </c>
      <c r="Q9976">
        <v>1</v>
      </c>
      <c r="Y9976">
        <f t="shared" si="465"/>
        <v>2</v>
      </c>
      <c r="Z9976" s="90" t="str">
        <f t="shared" si="466"/>
        <v>2026/02/04 00:54</v>
      </c>
    </row>
    <row r="9977" spans="1:26" ht="3.6" customHeight="1" x14ac:dyDescent="0.2">
      <c r="A9977" s="86">
        <f t="shared" si="467"/>
        <v>46057</v>
      </c>
      <c r="B9977" s="270"/>
      <c r="C9977" s="272"/>
      <c r="D9977" s="273"/>
      <c r="E9977" s="89">
        <v>4.0972222222222222E-2</v>
      </c>
      <c r="O9977">
        <v>1</v>
      </c>
      <c r="Q9977">
        <v>1</v>
      </c>
      <c r="Y9977">
        <f t="shared" si="465"/>
        <v>2</v>
      </c>
      <c r="Z9977" s="90" t="str">
        <f t="shared" si="466"/>
        <v>2026/02/04 00:59</v>
      </c>
    </row>
    <row r="9978" spans="1:26" ht="3.6" customHeight="1" x14ac:dyDescent="0.2">
      <c r="A9978" s="86">
        <f t="shared" si="467"/>
        <v>46057</v>
      </c>
      <c r="B9978" s="270"/>
      <c r="C9978" s="272"/>
      <c r="D9978" s="273">
        <v>0.625</v>
      </c>
      <c r="E9978" s="89">
        <v>2.7777777777777779E-3</v>
      </c>
      <c r="O9978">
        <v>1</v>
      </c>
      <c r="Q9978">
        <v>1</v>
      </c>
      <c r="Y9978">
        <f t="shared" si="465"/>
        <v>2</v>
      </c>
      <c r="Z9978" s="90" t="str">
        <f t="shared" si="466"/>
        <v>2026/02/04 15:04</v>
      </c>
    </row>
    <row r="9979" spans="1:26" ht="3.6" customHeight="1" x14ac:dyDescent="0.2">
      <c r="A9979" s="86">
        <f t="shared" si="467"/>
        <v>46057</v>
      </c>
      <c r="B9979" s="270"/>
      <c r="C9979" s="272"/>
      <c r="D9979" s="273"/>
      <c r="E9979" s="89">
        <v>6.2499999999999995E-3</v>
      </c>
      <c r="O9979">
        <v>1</v>
      </c>
      <c r="Q9979">
        <v>1</v>
      </c>
      <c r="Y9979">
        <f t="shared" si="465"/>
        <v>2</v>
      </c>
      <c r="Z9979" s="90" t="str">
        <f t="shared" si="466"/>
        <v>2026/02/04 00:09</v>
      </c>
    </row>
    <row r="9980" spans="1:26" ht="3.6" customHeight="1" x14ac:dyDescent="0.2">
      <c r="A9980" s="86">
        <f t="shared" si="467"/>
        <v>46057</v>
      </c>
      <c r="B9980" s="270"/>
      <c r="C9980" s="272"/>
      <c r="D9980" s="273"/>
      <c r="E9980" s="89">
        <v>9.7222222222222224E-3</v>
      </c>
      <c r="O9980">
        <v>1</v>
      </c>
      <c r="Q9980">
        <v>1</v>
      </c>
      <c r="Y9980">
        <f t="shared" si="465"/>
        <v>2</v>
      </c>
      <c r="Z9980" s="90" t="str">
        <f t="shared" si="466"/>
        <v>2026/02/04 00:14</v>
      </c>
    </row>
    <row r="9981" spans="1:26" ht="3.6" customHeight="1" x14ac:dyDescent="0.2">
      <c r="A9981" s="86">
        <f t="shared" si="467"/>
        <v>46057</v>
      </c>
      <c r="B9981" s="270"/>
      <c r="C9981" s="272"/>
      <c r="D9981" s="273"/>
      <c r="E9981" s="89">
        <v>1.3194444444444444E-2</v>
      </c>
      <c r="O9981">
        <v>1</v>
      </c>
      <c r="Q9981">
        <v>1</v>
      </c>
      <c r="Y9981">
        <f t="shared" si="465"/>
        <v>2</v>
      </c>
      <c r="Z9981" s="90" t="str">
        <f t="shared" si="466"/>
        <v>2026/02/04 00:19</v>
      </c>
    </row>
    <row r="9982" spans="1:26" ht="3.6" customHeight="1" x14ac:dyDescent="0.2">
      <c r="A9982" s="86">
        <f t="shared" si="467"/>
        <v>46057</v>
      </c>
      <c r="B9982" s="270"/>
      <c r="C9982" s="272"/>
      <c r="D9982" s="273"/>
      <c r="E9982" s="89">
        <v>1.6666666666666666E-2</v>
      </c>
      <c r="O9982">
        <v>1</v>
      </c>
      <c r="Q9982">
        <v>1</v>
      </c>
      <c r="Y9982">
        <f t="shared" si="465"/>
        <v>2</v>
      </c>
      <c r="Z9982" s="90" t="str">
        <f t="shared" si="466"/>
        <v>2026/02/04 00:24</v>
      </c>
    </row>
    <row r="9983" spans="1:26" ht="3.6" customHeight="1" x14ac:dyDescent="0.2">
      <c r="A9983" s="86">
        <f t="shared" si="467"/>
        <v>46057</v>
      </c>
      <c r="B9983" s="270"/>
      <c r="C9983" s="272"/>
      <c r="D9983" s="273"/>
      <c r="E9983" s="89">
        <v>2.013888888888889E-2</v>
      </c>
      <c r="O9983">
        <v>1</v>
      </c>
      <c r="Q9983">
        <v>1</v>
      </c>
      <c r="Y9983">
        <f t="shared" si="465"/>
        <v>2</v>
      </c>
      <c r="Z9983" s="90" t="str">
        <f t="shared" si="466"/>
        <v>2026/02/04 00:29</v>
      </c>
    </row>
    <row r="9984" spans="1:26" ht="3.6" customHeight="1" x14ac:dyDescent="0.2">
      <c r="A9984" s="86">
        <f t="shared" si="467"/>
        <v>46057</v>
      </c>
      <c r="B9984" s="270"/>
      <c r="C9984" s="272"/>
      <c r="D9984" s="273"/>
      <c r="E9984" s="89">
        <v>2.361111111111111E-2</v>
      </c>
      <c r="O9984">
        <v>1</v>
      </c>
      <c r="Q9984">
        <v>1</v>
      </c>
      <c r="Y9984">
        <f t="shared" si="465"/>
        <v>2</v>
      </c>
      <c r="Z9984" s="90" t="str">
        <f t="shared" si="466"/>
        <v>2026/02/04 00:34</v>
      </c>
    </row>
    <row r="9985" spans="1:26" ht="3.6" customHeight="1" x14ac:dyDescent="0.2">
      <c r="A9985" s="86">
        <f t="shared" si="467"/>
        <v>46057</v>
      </c>
      <c r="B9985" s="270"/>
      <c r="C9985" s="272"/>
      <c r="D9985" s="273"/>
      <c r="E9985" s="89">
        <v>2.7083333333333334E-2</v>
      </c>
      <c r="O9985">
        <v>1</v>
      </c>
      <c r="Q9985">
        <v>1</v>
      </c>
      <c r="Y9985">
        <f t="shared" si="465"/>
        <v>2</v>
      </c>
      <c r="Z9985" s="90" t="str">
        <f t="shared" si="466"/>
        <v>2026/02/04 00:39</v>
      </c>
    </row>
    <row r="9986" spans="1:26" ht="3.6" customHeight="1" x14ac:dyDescent="0.2">
      <c r="A9986" s="86">
        <f t="shared" si="467"/>
        <v>46057</v>
      </c>
      <c r="B9986" s="270"/>
      <c r="C9986" s="272"/>
      <c r="D9986" s="273"/>
      <c r="E9986" s="89">
        <v>3.0555555555555555E-2</v>
      </c>
      <c r="O9986">
        <v>1</v>
      </c>
      <c r="Q9986">
        <v>1</v>
      </c>
      <c r="Y9986">
        <f t="shared" si="465"/>
        <v>2</v>
      </c>
      <c r="Z9986" s="90" t="str">
        <f t="shared" si="466"/>
        <v>2026/02/04 00:44</v>
      </c>
    </row>
    <row r="9987" spans="1:26" ht="3.6" customHeight="1" x14ac:dyDescent="0.2">
      <c r="A9987" s="86">
        <f t="shared" si="467"/>
        <v>46057</v>
      </c>
      <c r="B9987" s="270"/>
      <c r="C9987" s="272"/>
      <c r="D9987" s="273"/>
      <c r="E9987" s="89">
        <v>3.4027777777777775E-2</v>
      </c>
      <c r="O9987">
        <v>1</v>
      </c>
      <c r="Q9987">
        <v>1</v>
      </c>
      <c r="Y9987">
        <f t="shared" si="465"/>
        <v>2</v>
      </c>
      <c r="Z9987" s="90" t="str">
        <f t="shared" si="466"/>
        <v>2026/02/04 00:49</v>
      </c>
    </row>
    <row r="9988" spans="1:26" ht="3.6" customHeight="1" x14ac:dyDescent="0.2">
      <c r="A9988" s="86">
        <f t="shared" si="467"/>
        <v>46057</v>
      </c>
      <c r="B9988" s="270"/>
      <c r="C9988" s="272"/>
      <c r="D9988" s="273"/>
      <c r="E9988" s="89">
        <v>3.7499999999999999E-2</v>
      </c>
      <c r="O9988">
        <v>1</v>
      </c>
      <c r="Q9988">
        <v>1</v>
      </c>
      <c r="Y9988">
        <f t="shared" si="465"/>
        <v>2</v>
      </c>
      <c r="Z9988" s="90" t="str">
        <f t="shared" si="466"/>
        <v>2026/02/04 00:54</v>
      </c>
    </row>
    <row r="9989" spans="1:26" ht="3.6" customHeight="1" x14ac:dyDescent="0.2">
      <c r="A9989" s="86">
        <f t="shared" si="467"/>
        <v>46057</v>
      </c>
      <c r="B9989" s="270"/>
      <c r="C9989" s="272"/>
      <c r="D9989" s="273"/>
      <c r="E9989" s="89">
        <v>4.0972222222222222E-2</v>
      </c>
      <c r="O9989">
        <v>1</v>
      </c>
      <c r="Q9989">
        <v>1</v>
      </c>
      <c r="Y9989">
        <f t="shared" si="465"/>
        <v>2</v>
      </c>
      <c r="Z9989" s="90" t="str">
        <f t="shared" si="466"/>
        <v>2026/02/04 00:59</v>
      </c>
    </row>
    <row r="9990" spans="1:26" ht="3.6" customHeight="1" x14ac:dyDescent="0.2">
      <c r="A9990" s="86">
        <f t="shared" si="467"/>
        <v>46057</v>
      </c>
      <c r="B9990" s="270"/>
      <c r="C9990" s="272"/>
      <c r="D9990" s="273">
        <v>0.66666666666666663</v>
      </c>
      <c r="E9990" s="89">
        <v>2.7777777777777779E-3</v>
      </c>
      <c r="O9990">
        <v>1</v>
      </c>
      <c r="Q9990">
        <v>1</v>
      </c>
      <c r="Y9990">
        <f t="shared" si="465"/>
        <v>2</v>
      </c>
      <c r="Z9990" s="90" t="str">
        <f t="shared" si="466"/>
        <v>2026/02/04 16:04</v>
      </c>
    </row>
    <row r="9991" spans="1:26" ht="3.6" customHeight="1" x14ac:dyDescent="0.2">
      <c r="A9991" s="86">
        <f t="shared" si="467"/>
        <v>46057</v>
      </c>
      <c r="B9991" s="270"/>
      <c r="C9991" s="272"/>
      <c r="D9991" s="273"/>
      <c r="E9991" s="89">
        <v>6.2499999999999995E-3</v>
      </c>
      <c r="O9991">
        <v>1</v>
      </c>
      <c r="Q9991">
        <v>1</v>
      </c>
      <c r="Y9991">
        <f t="shared" ref="Y9991:Y10054" si="468">COUNTA(F9991:X9991)</f>
        <v>2</v>
      </c>
      <c r="Z9991" s="90" t="str">
        <f t="shared" ref="Z9991:Z10054" si="469">TEXT(A9991,"yyyy/mm/dd")&amp; " " &amp;TEXT(D9991+E9991,"hh:mm")</f>
        <v>2026/02/04 00:09</v>
      </c>
    </row>
    <row r="9992" spans="1:26" ht="3.6" customHeight="1" x14ac:dyDescent="0.2">
      <c r="A9992" s="86">
        <f t="shared" ref="A9992:A10055" si="470">IF(B9992&lt;&gt;"",B9992,A9991)</f>
        <v>46057</v>
      </c>
      <c r="B9992" s="270"/>
      <c r="C9992" s="272"/>
      <c r="D9992" s="273"/>
      <c r="E9992" s="89">
        <v>9.7222222222222224E-3</v>
      </c>
      <c r="O9992">
        <v>1</v>
      </c>
      <c r="Q9992">
        <v>1</v>
      </c>
      <c r="Y9992">
        <f t="shared" si="468"/>
        <v>2</v>
      </c>
      <c r="Z9992" s="90" t="str">
        <f t="shared" si="469"/>
        <v>2026/02/04 00:14</v>
      </c>
    </row>
    <row r="9993" spans="1:26" ht="3.6" customHeight="1" x14ac:dyDescent="0.2">
      <c r="A9993" s="86">
        <f t="shared" si="470"/>
        <v>46057</v>
      </c>
      <c r="B9993" s="270"/>
      <c r="C9993" s="272"/>
      <c r="D9993" s="273"/>
      <c r="E9993" s="89">
        <v>1.3194444444444444E-2</v>
      </c>
      <c r="O9993">
        <v>1</v>
      </c>
      <c r="Q9993">
        <v>1</v>
      </c>
      <c r="Y9993">
        <f t="shared" si="468"/>
        <v>2</v>
      </c>
      <c r="Z9993" s="90" t="str">
        <f t="shared" si="469"/>
        <v>2026/02/04 00:19</v>
      </c>
    </row>
    <row r="9994" spans="1:26" ht="3.6" customHeight="1" x14ac:dyDescent="0.2">
      <c r="A9994" s="86">
        <f t="shared" si="470"/>
        <v>46057</v>
      </c>
      <c r="B9994" s="270"/>
      <c r="C9994" s="272"/>
      <c r="D9994" s="273"/>
      <c r="E9994" s="89">
        <v>1.6666666666666666E-2</v>
      </c>
      <c r="O9994">
        <v>1</v>
      </c>
      <c r="Q9994">
        <v>1</v>
      </c>
      <c r="Y9994">
        <f t="shared" si="468"/>
        <v>2</v>
      </c>
      <c r="Z9994" s="90" t="str">
        <f t="shared" si="469"/>
        <v>2026/02/04 00:24</v>
      </c>
    </row>
    <row r="9995" spans="1:26" ht="3.6" customHeight="1" x14ac:dyDescent="0.2">
      <c r="A9995" s="86">
        <f t="shared" si="470"/>
        <v>46057</v>
      </c>
      <c r="B9995" s="270"/>
      <c r="C9995" s="272"/>
      <c r="D9995" s="273"/>
      <c r="E9995" s="89">
        <v>2.013888888888889E-2</v>
      </c>
      <c r="O9995">
        <v>1</v>
      </c>
      <c r="Q9995">
        <v>1</v>
      </c>
      <c r="Y9995">
        <f t="shared" si="468"/>
        <v>2</v>
      </c>
      <c r="Z9995" s="90" t="str">
        <f t="shared" si="469"/>
        <v>2026/02/04 00:29</v>
      </c>
    </row>
    <row r="9996" spans="1:26" ht="3.6" customHeight="1" x14ac:dyDescent="0.2">
      <c r="A9996" s="86">
        <f t="shared" si="470"/>
        <v>46057</v>
      </c>
      <c r="B9996" s="270"/>
      <c r="C9996" s="272"/>
      <c r="D9996" s="273"/>
      <c r="E9996" s="89">
        <v>2.361111111111111E-2</v>
      </c>
      <c r="O9996">
        <v>1</v>
      </c>
      <c r="Q9996">
        <v>1</v>
      </c>
      <c r="Y9996">
        <f t="shared" si="468"/>
        <v>2</v>
      </c>
      <c r="Z9996" s="90" t="str">
        <f t="shared" si="469"/>
        <v>2026/02/04 00:34</v>
      </c>
    </row>
    <row r="9997" spans="1:26" ht="3.6" customHeight="1" x14ac:dyDescent="0.2">
      <c r="A9997" s="86">
        <f t="shared" si="470"/>
        <v>46057</v>
      </c>
      <c r="B9997" s="270"/>
      <c r="C9997" s="272"/>
      <c r="D9997" s="273"/>
      <c r="E9997" s="89">
        <v>2.7083333333333334E-2</v>
      </c>
      <c r="O9997">
        <v>1</v>
      </c>
      <c r="Q9997">
        <v>1</v>
      </c>
      <c r="Y9997">
        <f t="shared" si="468"/>
        <v>2</v>
      </c>
      <c r="Z9997" s="90" t="str">
        <f t="shared" si="469"/>
        <v>2026/02/04 00:39</v>
      </c>
    </row>
    <row r="9998" spans="1:26" ht="3.6" customHeight="1" x14ac:dyDescent="0.2">
      <c r="A9998" s="86">
        <f t="shared" si="470"/>
        <v>46057</v>
      </c>
      <c r="B9998" s="270"/>
      <c r="C9998" s="272"/>
      <c r="D9998" s="273"/>
      <c r="E9998" s="89">
        <v>3.0555555555555555E-2</v>
      </c>
      <c r="O9998">
        <v>1</v>
      </c>
      <c r="Q9998">
        <v>1</v>
      </c>
      <c r="Y9998">
        <f t="shared" si="468"/>
        <v>2</v>
      </c>
      <c r="Z9998" s="90" t="str">
        <f t="shared" si="469"/>
        <v>2026/02/04 00:44</v>
      </c>
    </row>
    <row r="9999" spans="1:26" ht="3.6" customHeight="1" x14ac:dyDescent="0.2">
      <c r="A9999" s="86">
        <f t="shared" si="470"/>
        <v>46057</v>
      </c>
      <c r="B9999" s="270"/>
      <c r="C9999" s="272"/>
      <c r="D9999" s="273"/>
      <c r="E9999" s="89">
        <v>3.4027777777777775E-2</v>
      </c>
      <c r="O9999">
        <v>1</v>
      </c>
      <c r="Q9999">
        <v>1</v>
      </c>
      <c r="Y9999">
        <f t="shared" si="468"/>
        <v>2</v>
      </c>
      <c r="Z9999" s="90" t="str">
        <f t="shared" si="469"/>
        <v>2026/02/04 00:49</v>
      </c>
    </row>
    <row r="10000" spans="1:26" ht="3.6" customHeight="1" x14ac:dyDescent="0.2">
      <c r="A10000" s="86">
        <f t="shared" si="470"/>
        <v>46057</v>
      </c>
      <c r="B10000" s="270"/>
      <c r="C10000" s="272"/>
      <c r="D10000" s="273"/>
      <c r="E10000" s="89">
        <v>3.7499999999999999E-2</v>
      </c>
      <c r="O10000">
        <v>1</v>
      </c>
      <c r="Q10000">
        <v>1</v>
      </c>
      <c r="Y10000">
        <f t="shared" si="468"/>
        <v>2</v>
      </c>
      <c r="Z10000" s="90" t="str">
        <f t="shared" si="469"/>
        <v>2026/02/04 00:54</v>
      </c>
    </row>
    <row r="10001" spans="1:26" ht="3.6" customHeight="1" x14ac:dyDescent="0.2">
      <c r="A10001" s="86">
        <f t="shared" si="470"/>
        <v>46057</v>
      </c>
      <c r="B10001" s="270"/>
      <c r="C10001" s="272"/>
      <c r="D10001" s="273"/>
      <c r="E10001" s="89">
        <v>4.0972222222222222E-2</v>
      </c>
      <c r="O10001">
        <v>1</v>
      </c>
      <c r="Q10001">
        <v>1</v>
      </c>
      <c r="Y10001">
        <f t="shared" si="468"/>
        <v>2</v>
      </c>
      <c r="Z10001" s="90" t="str">
        <f t="shared" si="469"/>
        <v>2026/02/04 00:59</v>
      </c>
    </row>
    <row r="10002" spans="1:26" ht="3.6" customHeight="1" x14ac:dyDescent="0.2">
      <c r="A10002" s="86">
        <f t="shared" si="470"/>
        <v>46057</v>
      </c>
      <c r="B10002" s="270"/>
      <c r="C10002" s="272"/>
      <c r="D10002" s="273">
        <v>0.70833333333333337</v>
      </c>
      <c r="E10002" s="89">
        <v>2.7777777777777779E-3</v>
      </c>
      <c r="O10002">
        <v>1</v>
      </c>
      <c r="Q10002">
        <v>1</v>
      </c>
      <c r="Y10002">
        <f t="shared" si="468"/>
        <v>2</v>
      </c>
      <c r="Z10002" s="90" t="str">
        <f t="shared" si="469"/>
        <v>2026/02/04 17:04</v>
      </c>
    </row>
    <row r="10003" spans="1:26" ht="3.6" customHeight="1" x14ac:dyDescent="0.2">
      <c r="A10003" s="86">
        <f t="shared" si="470"/>
        <v>46057</v>
      </c>
      <c r="B10003" s="270"/>
      <c r="C10003" s="272"/>
      <c r="D10003" s="273"/>
      <c r="E10003" s="89">
        <v>6.2499999999999995E-3</v>
      </c>
      <c r="O10003">
        <v>1</v>
      </c>
      <c r="Q10003">
        <v>1</v>
      </c>
      <c r="Y10003">
        <f t="shared" si="468"/>
        <v>2</v>
      </c>
      <c r="Z10003" s="90" t="str">
        <f t="shared" si="469"/>
        <v>2026/02/04 00:09</v>
      </c>
    </row>
    <row r="10004" spans="1:26" ht="3.6" customHeight="1" x14ac:dyDescent="0.2">
      <c r="A10004" s="86">
        <f t="shared" si="470"/>
        <v>46057</v>
      </c>
      <c r="B10004" s="270"/>
      <c r="C10004" s="272"/>
      <c r="D10004" s="273"/>
      <c r="E10004" s="89">
        <v>9.7222222222222224E-3</v>
      </c>
      <c r="O10004">
        <v>1</v>
      </c>
      <c r="Q10004">
        <v>1</v>
      </c>
      <c r="Y10004">
        <f t="shared" si="468"/>
        <v>2</v>
      </c>
      <c r="Z10004" s="90" t="str">
        <f t="shared" si="469"/>
        <v>2026/02/04 00:14</v>
      </c>
    </row>
    <row r="10005" spans="1:26" ht="3.6" customHeight="1" x14ac:dyDescent="0.2">
      <c r="A10005" s="86">
        <f t="shared" si="470"/>
        <v>46057</v>
      </c>
      <c r="B10005" s="270"/>
      <c r="C10005" s="272"/>
      <c r="D10005" s="273"/>
      <c r="E10005" s="89">
        <v>1.3194444444444444E-2</v>
      </c>
      <c r="O10005">
        <v>1</v>
      </c>
      <c r="Q10005">
        <v>1</v>
      </c>
      <c r="Y10005">
        <f t="shared" si="468"/>
        <v>2</v>
      </c>
      <c r="Z10005" s="90" t="str">
        <f t="shared" si="469"/>
        <v>2026/02/04 00:19</v>
      </c>
    </row>
    <row r="10006" spans="1:26" ht="3.6" customHeight="1" x14ac:dyDescent="0.2">
      <c r="A10006" s="86">
        <f t="shared" si="470"/>
        <v>46057</v>
      </c>
      <c r="B10006" s="270"/>
      <c r="C10006" s="272"/>
      <c r="D10006" s="273"/>
      <c r="E10006" s="89">
        <v>1.6666666666666666E-2</v>
      </c>
      <c r="O10006">
        <v>1</v>
      </c>
      <c r="Q10006">
        <v>1</v>
      </c>
      <c r="Y10006">
        <f t="shared" si="468"/>
        <v>2</v>
      </c>
      <c r="Z10006" s="90" t="str">
        <f t="shared" si="469"/>
        <v>2026/02/04 00:24</v>
      </c>
    </row>
    <row r="10007" spans="1:26" ht="3.6" customHeight="1" x14ac:dyDescent="0.2">
      <c r="A10007" s="86">
        <f t="shared" si="470"/>
        <v>46057</v>
      </c>
      <c r="B10007" s="270"/>
      <c r="C10007" s="272"/>
      <c r="D10007" s="273"/>
      <c r="E10007" s="89">
        <v>2.013888888888889E-2</v>
      </c>
      <c r="O10007">
        <v>1</v>
      </c>
      <c r="Q10007">
        <v>1</v>
      </c>
      <c r="Y10007">
        <f t="shared" si="468"/>
        <v>2</v>
      </c>
      <c r="Z10007" s="90" t="str">
        <f t="shared" si="469"/>
        <v>2026/02/04 00:29</v>
      </c>
    </row>
    <row r="10008" spans="1:26" ht="3.6" customHeight="1" x14ac:dyDescent="0.2">
      <c r="A10008" s="86">
        <f t="shared" si="470"/>
        <v>46057</v>
      </c>
      <c r="B10008" s="270"/>
      <c r="C10008" s="272"/>
      <c r="D10008" s="273"/>
      <c r="E10008" s="89">
        <v>2.361111111111111E-2</v>
      </c>
      <c r="O10008">
        <v>1</v>
      </c>
      <c r="Q10008">
        <v>1</v>
      </c>
      <c r="Y10008">
        <f t="shared" si="468"/>
        <v>2</v>
      </c>
      <c r="Z10008" s="90" t="str">
        <f t="shared" si="469"/>
        <v>2026/02/04 00:34</v>
      </c>
    </row>
    <row r="10009" spans="1:26" ht="3.6" customHeight="1" x14ac:dyDescent="0.2">
      <c r="A10009" s="86">
        <f t="shared" si="470"/>
        <v>46057</v>
      </c>
      <c r="B10009" s="270"/>
      <c r="C10009" s="272"/>
      <c r="D10009" s="273"/>
      <c r="E10009" s="89">
        <v>2.7083333333333334E-2</v>
      </c>
      <c r="O10009">
        <v>1</v>
      </c>
      <c r="Q10009">
        <v>1</v>
      </c>
      <c r="Y10009">
        <f t="shared" si="468"/>
        <v>2</v>
      </c>
      <c r="Z10009" s="90" t="str">
        <f t="shared" si="469"/>
        <v>2026/02/04 00:39</v>
      </c>
    </row>
    <row r="10010" spans="1:26" ht="3.6" customHeight="1" x14ac:dyDescent="0.2">
      <c r="A10010" s="86">
        <f t="shared" si="470"/>
        <v>46057</v>
      </c>
      <c r="B10010" s="270"/>
      <c r="C10010" s="272"/>
      <c r="D10010" s="273"/>
      <c r="E10010" s="89">
        <v>3.0555555555555555E-2</v>
      </c>
      <c r="O10010">
        <v>1</v>
      </c>
      <c r="Q10010">
        <v>1</v>
      </c>
      <c r="Y10010">
        <f t="shared" si="468"/>
        <v>2</v>
      </c>
      <c r="Z10010" s="90" t="str">
        <f t="shared" si="469"/>
        <v>2026/02/04 00:44</v>
      </c>
    </row>
    <row r="10011" spans="1:26" ht="3.6" customHeight="1" x14ac:dyDescent="0.2">
      <c r="A10011" s="86">
        <f t="shared" si="470"/>
        <v>46057</v>
      </c>
      <c r="B10011" s="270"/>
      <c r="C10011" s="272"/>
      <c r="D10011" s="273"/>
      <c r="E10011" s="89">
        <v>3.4027777777777775E-2</v>
      </c>
      <c r="O10011">
        <v>1</v>
      </c>
      <c r="Q10011">
        <v>1</v>
      </c>
      <c r="Y10011">
        <f t="shared" si="468"/>
        <v>2</v>
      </c>
      <c r="Z10011" s="90" t="str">
        <f t="shared" si="469"/>
        <v>2026/02/04 00:49</v>
      </c>
    </row>
    <row r="10012" spans="1:26" ht="3.6" customHeight="1" x14ac:dyDescent="0.2">
      <c r="A10012" s="86">
        <f t="shared" si="470"/>
        <v>46057</v>
      </c>
      <c r="B10012" s="270"/>
      <c r="C10012" s="272"/>
      <c r="D10012" s="273"/>
      <c r="E10012" s="89">
        <v>3.7499999999999999E-2</v>
      </c>
      <c r="O10012">
        <v>1</v>
      </c>
      <c r="Q10012">
        <v>1</v>
      </c>
      <c r="Y10012">
        <f t="shared" si="468"/>
        <v>2</v>
      </c>
      <c r="Z10012" s="90" t="str">
        <f t="shared" si="469"/>
        <v>2026/02/04 00:54</v>
      </c>
    </row>
    <row r="10013" spans="1:26" ht="3.6" customHeight="1" x14ac:dyDescent="0.2">
      <c r="A10013" s="86">
        <f t="shared" si="470"/>
        <v>46057</v>
      </c>
      <c r="B10013" s="270"/>
      <c r="C10013" s="272"/>
      <c r="D10013" s="273"/>
      <c r="E10013" s="89">
        <v>4.0972222222222222E-2</v>
      </c>
      <c r="O10013">
        <v>1</v>
      </c>
      <c r="Q10013">
        <v>1</v>
      </c>
      <c r="Y10013">
        <f t="shared" si="468"/>
        <v>2</v>
      </c>
      <c r="Z10013" s="90" t="str">
        <f t="shared" si="469"/>
        <v>2026/02/04 00:59</v>
      </c>
    </row>
    <row r="10014" spans="1:26" ht="3.6" customHeight="1" x14ac:dyDescent="0.2">
      <c r="A10014" s="86">
        <f t="shared" si="470"/>
        <v>46057</v>
      </c>
      <c r="B10014" s="270"/>
      <c r="C10014" s="272"/>
      <c r="D10014" s="273">
        <v>0.75</v>
      </c>
      <c r="E10014" s="89">
        <v>2.7777777777777779E-3</v>
      </c>
      <c r="O10014">
        <v>1</v>
      </c>
      <c r="Q10014">
        <v>1</v>
      </c>
      <c r="Y10014">
        <f t="shared" si="468"/>
        <v>2</v>
      </c>
      <c r="Z10014" s="90" t="str">
        <f t="shared" si="469"/>
        <v>2026/02/04 18:04</v>
      </c>
    </row>
    <row r="10015" spans="1:26" ht="3.6" customHeight="1" x14ac:dyDescent="0.2">
      <c r="A10015" s="86">
        <f t="shared" si="470"/>
        <v>46057</v>
      </c>
      <c r="B10015" s="270"/>
      <c r="C10015" s="272"/>
      <c r="D10015" s="273"/>
      <c r="E10015" s="89">
        <v>6.2499999999999995E-3</v>
      </c>
      <c r="O10015">
        <v>1</v>
      </c>
      <c r="Q10015">
        <v>1</v>
      </c>
      <c r="Y10015">
        <f t="shared" si="468"/>
        <v>2</v>
      </c>
      <c r="Z10015" s="90" t="str">
        <f t="shared" si="469"/>
        <v>2026/02/04 00:09</v>
      </c>
    </row>
    <row r="10016" spans="1:26" ht="3.6" customHeight="1" x14ac:dyDescent="0.2">
      <c r="A10016" s="86">
        <f t="shared" si="470"/>
        <v>46057</v>
      </c>
      <c r="B10016" s="270"/>
      <c r="C10016" s="272"/>
      <c r="D10016" s="273"/>
      <c r="E10016" s="89">
        <v>9.7222222222222224E-3</v>
      </c>
      <c r="O10016">
        <v>1</v>
      </c>
      <c r="Q10016">
        <v>1</v>
      </c>
      <c r="Y10016">
        <f t="shared" si="468"/>
        <v>2</v>
      </c>
      <c r="Z10016" s="90" t="str">
        <f t="shared" si="469"/>
        <v>2026/02/04 00:14</v>
      </c>
    </row>
    <row r="10017" spans="1:26" ht="3.6" customHeight="1" x14ac:dyDescent="0.2">
      <c r="A10017" s="86">
        <f t="shared" si="470"/>
        <v>46057</v>
      </c>
      <c r="B10017" s="270"/>
      <c r="C10017" s="272"/>
      <c r="D10017" s="273"/>
      <c r="E10017" s="89">
        <v>1.3194444444444444E-2</v>
      </c>
      <c r="O10017">
        <v>1</v>
      </c>
      <c r="Q10017">
        <v>1</v>
      </c>
      <c r="Y10017">
        <f t="shared" si="468"/>
        <v>2</v>
      </c>
      <c r="Z10017" s="90" t="str">
        <f t="shared" si="469"/>
        <v>2026/02/04 00:19</v>
      </c>
    </row>
    <row r="10018" spans="1:26" ht="3.6" customHeight="1" x14ac:dyDescent="0.2">
      <c r="A10018" s="86">
        <f t="shared" si="470"/>
        <v>46057</v>
      </c>
      <c r="B10018" s="270"/>
      <c r="C10018" s="272"/>
      <c r="D10018" s="273"/>
      <c r="E10018" s="89">
        <v>1.6666666666666666E-2</v>
      </c>
      <c r="O10018">
        <v>1</v>
      </c>
      <c r="Q10018">
        <v>1</v>
      </c>
      <c r="Y10018">
        <f t="shared" si="468"/>
        <v>2</v>
      </c>
      <c r="Z10018" s="90" t="str">
        <f t="shared" si="469"/>
        <v>2026/02/04 00:24</v>
      </c>
    </row>
    <row r="10019" spans="1:26" ht="3.6" customHeight="1" x14ac:dyDescent="0.2">
      <c r="A10019" s="86">
        <f t="shared" si="470"/>
        <v>46057</v>
      </c>
      <c r="B10019" s="270"/>
      <c r="C10019" s="272"/>
      <c r="D10019" s="273"/>
      <c r="E10019" s="89">
        <v>2.013888888888889E-2</v>
      </c>
      <c r="O10019">
        <v>1</v>
      </c>
      <c r="Q10019">
        <v>1</v>
      </c>
      <c r="Y10019">
        <f t="shared" si="468"/>
        <v>2</v>
      </c>
      <c r="Z10019" s="90" t="str">
        <f t="shared" si="469"/>
        <v>2026/02/04 00:29</v>
      </c>
    </row>
    <row r="10020" spans="1:26" ht="3.6" customHeight="1" x14ac:dyDescent="0.2">
      <c r="A10020" s="86">
        <f t="shared" si="470"/>
        <v>46057</v>
      </c>
      <c r="B10020" s="270"/>
      <c r="C10020" s="272"/>
      <c r="D10020" s="273"/>
      <c r="E10020" s="89">
        <v>2.361111111111111E-2</v>
      </c>
      <c r="O10020">
        <v>1</v>
      </c>
      <c r="Q10020">
        <v>1</v>
      </c>
      <c r="Y10020">
        <f t="shared" si="468"/>
        <v>2</v>
      </c>
      <c r="Z10020" s="90" t="str">
        <f t="shared" si="469"/>
        <v>2026/02/04 00:34</v>
      </c>
    </row>
    <row r="10021" spans="1:26" ht="3.6" customHeight="1" x14ac:dyDescent="0.2">
      <c r="A10021" s="86">
        <f t="shared" si="470"/>
        <v>46057</v>
      </c>
      <c r="B10021" s="270"/>
      <c r="C10021" s="272"/>
      <c r="D10021" s="273"/>
      <c r="E10021" s="89">
        <v>2.7083333333333334E-2</v>
      </c>
      <c r="O10021">
        <v>1</v>
      </c>
      <c r="Q10021">
        <v>1</v>
      </c>
      <c r="Y10021">
        <f t="shared" si="468"/>
        <v>2</v>
      </c>
      <c r="Z10021" s="90" t="str">
        <f t="shared" si="469"/>
        <v>2026/02/04 00:39</v>
      </c>
    </row>
    <row r="10022" spans="1:26" ht="3.6" customHeight="1" x14ac:dyDescent="0.2">
      <c r="A10022" s="86">
        <f t="shared" si="470"/>
        <v>46057</v>
      </c>
      <c r="B10022" s="270"/>
      <c r="C10022" s="272"/>
      <c r="D10022" s="273"/>
      <c r="E10022" s="89">
        <v>3.0555555555555555E-2</v>
      </c>
      <c r="O10022">
        <v>1</v>
      </c>
      <c r="Q10022">
        <v>1</v>
      </c>
      <c r="Y10022">
        <f t="shared" si="468"/>
        <v>2</v>
      </c>
      <c r="Z10022" s="90" t="str">
        <f t="shared" si="469"/>
        <v>2026/02/04 00:44</v>
      </c>
    </row>
    <row r="10023" spans="1:26" ht="3.6" customHeight="1" x14ac:dyDescent="0.2">
      <c r="A10023" s="86">
        <f t="shared" si="470"/>
        <v>46057</v>
      </c>
      <c r="B10023" s="270"/>
      <c r="C10023" s="272"/>
      <c r="D10023" s="273"/>
      <c r="E10023" s="89">
        <v>3.4027777777777775E-2</v>
      </c>
      <c r="O10023">
        <v>1</v>
      </c>
      <c r="Q10023">
        <v>1</v>
      </c>
      <c r="Y10023">
        <f t="shared" si="468"/>
        <v>2</v>
      </c>
      <c r="Z10023" s="90" t="str">
        <f t="shared" si="469"/>
        <v>2026/02/04 00:49</v>
      </c>
    </row>
    <row r="10024" spans="1:26" ht="3.6" customHeight="1" x14ac:dyDescent="0.2">
      <c r="A10024" s="86">
        <f t="shared" si="470"/>
        <v>46057</v>
      </c>
      <c r="B10024" s="270"/>
      <c r="C10024" s="272"/>
      <c r="D10024" s="273"/>
      <c r="E10024" s="89">
        <v>3.7499999999999999E-2</v>
      </c>
      <c r="O10024">
        <v>1</v>
      </c>
      <c r="Q10024">
        <v>1</v>
      </c>
      <c r="Y10024">
        <f t="shared" si="468"/>
        <v>2</v>
      </c>
      <c r="Z10024" s="90" t="str">
        <f t="shared" si="469"/>
        <v>2026/02/04 00:54</v>
      </c>
    </row>
    <row r="10025" spans="1:26" ht="3.6" customHeight="1" x14ac:dyDescent="0.2">
      <c r="A10025" s="86">
        <f t="shared" si="470"/>
        <v>46057</v>
      </c>
      <c r="B10025" s="270"/>
      <c r="C10025" s="272"/>
      <c r="D10025" s="273"/>
      <c r="E10025" s="89">
        <v>4.0972222222222222E-2</v>
      </c>
      <c r="O10025">
        <v>1</v>
      </c>
      <c r="Q10025">
        <v>1</v>
      </c>
      <c r="Y10025">
        <f t="shared" si="468"/>
        <v>2</v>
      </c>
      <c r="Z10025" s="90" t="str">
        <f t="shared" si="469"/>
        <v>2026/02/04 00:59</v>
      </c>
    </row>
    <row r="10026" spans="1:26" ht="3.6" customHeight="1" x14ac:dyDescent="0.2">
      <c r="A10026" s="86">
        <f t="shared" si="470"/>
        <v>46057</v>
      </c>
      <c r="B10026" s="270"/>
      <c r="C10026" s="272"/>
      <c r="D10026" s="273">
        <v>0.79166666666666663</v>
      </c>
      <c r="E10026" s="89">
        <v>2.7777777777777779E-3</v>
      </c>
      <c r="O10026">
        <v>1</v>
      </c>
      <c r="Q10026">
        <v>1</v>
      </c>
      <c r="Y10026">
        <f t="shared" si="468"/>
        <v>2</v>
      </c>
      <c r="Z10026" s="90" t="str">
        <f t="shared" si="469"/>
        <v>2026/02/04 19:04</v>
      </c>
    </row>
    <row r="10027" spans="1:26" ht="3.6" customHeight="1" x14ac:dyDescent="0.2">
      <c r="A10027" s="86">
        <f t="shared" si="470"/>
        <v>46057</v>
      </c>
      <c r="B10027" s="270"/>
      <c r="C10027" s="272"/>
      <c r="D10027" s="273"/>
      <c r="E10027" s="89">
        <v>6.2499999999999995E-3</v>
      </c>
      <c r="O10027">
        <v>1</v>
      </c>
      <c r="Q10027">
        <v>1</v>
      </c>
      <c r="Y10027">
        <f t="shared" si="468"/>
        <v>2</v>
      </c>
      <c r="Z10027" s="90" t="str">
        <f t="shared" si="469"/>
        <v>2026/02/04 00:09</v>
      </c>
    </row>
    <row r="10028" spans="1:26" ht="3.6" customHeight="1" x14ac:dyDescent="0.2">
      <c r="A10028" s="86">
        <f t="shared" si="470"/>
        <v>46057</v>
      </c>
      <c r="B10028" s="270"/>
      <c r="C10028" s="272"/>
      <c r="D10028" s="273"/>
      <c r="E10028" s="89">
        <v>9.7222222222222224E-3</v>
      </c>
      <c r="O10028">
        <v>1</v>
      </c>
      <c r="Q10028">
        <v>1</v>
      </c>
      <c r="Y10028">
        <f t="shared" si="468"/>
        <v>2</v>
      </c>
      <c r="Z10028" s="90" t="str">
        <f t="shared" si="469"/>
        <v>2026/02/04 00:14</v>
      </c>
    </row>
    <row r="10029" spans="1:26" ht="3.6" customHeight="1" x14ac:dyDescent="0.2">
      <c r="A10029" s="86">
        <f t="shared" si="470"/>
        <v>46057</v>
      </c>
      <c r="B10029" s="270"/>
      <c r="C10029" s="272"/>
      <c r="D10029" s="273"/>
      <c r="E10029" s="89">
        <v>1.3194444444444444E-2</v>
      </c>
      <c r="O10029">
        <v>1</v>
      </c>
      <c r="Q10029">
        <v>1</v>
      </c>
      <c r="Y10029">
        <f t="shared" si="468"/>
        <v>2</v>
      </c>
      <c r="Z10029" s="90" t="str">
        <f t="shared" si="469"/>
        <v>2026/02/04 00:19</v>
      </c>
    </row>
    <row r="10030" spans="1:26" ht="3.6" customHeight="1" x14ac:dyDescent="0.2">
      <c r="A10030" s="86">
        <f t="shared" si="470"/>
        <v>46057</v>
      </c>
      <c r="B10030" s="270"/>
      <c r="C10030" s="272"/>
      <c r="D10030" s="273"/>
      <c r="E10030" s="89">
        <v>1.6666666666666666E-2</v>
      </c>
      <c r="O10030">
        <v>1</v>
      </c>
      <c r="Q10030">
        <v>1</v>
      </c>
      <c r="Y10030">
        <f t="shared" si="468"/>
        <v>2</v>
      </c>
      <c r="Z10030" s="90" t="str">
        <f t="shared" si="469"/>
        <v>2026/02/04 00:24</v>
      </c>
    </row>
    <row r="10031" spans="1:26" ht="3.6" customHeight="1" x14ac:dyDescent="0.2">
      <c r="A10031" s="86">
        <f t="shared" si="470"/>
        <v>46057</v>
      </c>
      <c r="B10031" s="270"/>
      <c r="C10031" s="272"/>
      <c r="D10031" s="273"/>
      <c r="E10031" s="89">
        <v>2.013888888888889E-2</v>
      </c>
      <c r="O10031">
        <v>1</v>
      </c>
      <c r="Q10031">
        <v>1</v>
      </c>
      <c r="Y10031">
        <f t="shared" si="468"/>
        <v>2</v>
      </c>
      <c r="Z10031" s="90" t="str">
        <f t="shared" si="469"/>
        <v>2026/02/04 00:29</v>
      </c>
    </row>
    <row r="10032" spans="1:26" ht="3.6" customHeight="1" x14ac:dyDescent="0.2">
      <c r="A10032" s="86">
        <f t="shared" si="470"/>
        <v>46057</v>
      </c>
      <c r="B10032" s="270"/>
      <c r="C10032" s="272"/>
      <c r="D10032" s="273"/>
      <c r="E10032" s="89">
        <v>2.361111111111111E-2</v>
      </c>
      <c r="O10032">
        <v>1</v>
      </c>
      <c r="Q10032">
        <v>1</v>
      </c>
      <c r="Y10032">
        <f t="shared" si="468"/>
        <v>2</v>
      </c>
      <c r="Z10032" s="90" t="str">
        <f t="shared" si="469"/>
        <v>2026/02/04 00:34</v>
      </c>
    </row>
    <row r="10033" spans="1:26" ht="3.6" customHeight="1" x14ac:dyDescent="0.2">
      <c r="A10033" s="86">
        <f t="shared" si="470"/>
        <v>46057</v>
      </c>
      <c r="B10033" s="270"/>
      <c r="C10033" s="272"/>
      <c r="D10033" s="273"/>
      <c r="E10033" s="89">
        <v>2.7083333333333334E-2</v>
      </c>
      <c r="O10033">
        <v>1</v>
      </c>
      <c r="Q10033">
        <v>1</v>
      </c>
      <c r="Y10033">
        <f t="shared" si="468"/>
        <v>2</v>
      </c>
      <c r="Z10033" s="90" t="str">
        <f t="shared" si="469"/>
        <v>2026/02/04 00:39</v>
      </c>
    </row>
    <row r="10034" spans="1:26" ht="3.6" customHeight="1" x14ac:dyDescent="0.2">
      <c r="A10034" s="86">
        <f t="shared" si="470"/>
        <v>46057</v>
      </c>
      <c r="B10034" s="270"/>
      <c r="C10034" s="272"/>
      <c r="D10034" s="273"/>
      <c r="E10034" s="89">
        <v>3.0555555555555555E-2</v>
      </c>
      <c r="O10034">
        <v>1</v>
      </c>
      <c r="Q10034">
        <v>1</v>
      </c>
      <c r="Y10034">
        <f t="shared" si="468"/>
        <v>2</v>
      </c>
      <c r="Z10034" s="90" t="str">
        <f t="shared" si="469"/>
        <v>2026/02/04 00:44</v>
      </c>
    </row>
    <row r="10035" spans="1:26" ht="3.6" customHeight="1" x14ac:dyDescent="0.2">
      <c r="A10035" s="86">
        <f t="shared" si="470"/>
        <v>46057</v>
      </c>
      <c r="B10035" s="270"/>
      <c r="C10035" s="272"/>
      <c r="D10035" s="273"/>
      <c r="E10035" s="89">
        <v>3.4027777777777775E-2</v>
      </c>
      <c r="O10035">
        <v>1</v>
      </c>
      <c r="Q10035">
        <v>1</v>
      </c>
      <c r="Y10035">
        <f t="shared" si="468"/>
        <v>2</v>
      </c>
      <c r="Z10035" s="90" t="str">
        <f t="shared" si="469"/>
        <v>2026/02/04 00:49</v>
      </c>
    </row>
    <row r="10036" spans="1:26" ht="3.6" customHeight="1" x14ac:dyDescent="0.2">
      <c r="A10036" s="86">
        <f t="shared" si="470"/>
        <v>46057</v>
      </c>
      <c r="B10036" s="270"/>
      <c r="C10036" s="272"/>
      <c r="D10036" s="273"/>
      <c r="E10036" s="89">
        <v>3.7499999999999999E-2</v>
      </c>
      <c r="O10036">
        <v>1</v>
      </c>
      <c r="Q10036">
        <v>1</v>
      </c>
      <c r="Y10036">
        <f t="shared" si="468"/>
        <v>2</v>
      </c>
      <c r="Z10036" s="90" t="str">
        <f t="shared" si="469"/>
        <v>2026/02/04 00:54</v>
      </c>
    </row>
    <row r="10037" spans="1:26" ht="3.6" customHeight="1" x14ac:dyDescent="0.2">
      <c r="A10037" s="86">
        <f t="shared" si="470"/>
        <v>46057</v>
      </c>
      <c r="B10037" s="270"/>
      <c r="C10037" s="272"/>
      <c r="D10037" s="273"/>
      <c r="E10037" s="89">
        <v>4.0972222222222222E-2</v>
      </c>
      <c r="O10037">
        <v>1</v>
      </c>
      <c r="Q10037">
        <v>1</v>
      </c>
      <c r="Y10037">
        <f t="shared" si="468"/>
        <v>2</v>
      </c>
      <c r="Z10037" s="90" t="str">
        <f t="shared" si="469"/>
        <v>2026/02/04 00:59</v>
      </c>
    </row>
    <row r="10038" spans="1:26" ht="3.6" customHeight="1" x14ac:dyDescent="0.2">
      <c r="A10038" s="86">
        <f t="shared" si="470"/>
        <v>46057</v>
      </c>
      <c r="B10038" s="270"/>
      <c r="C10038" s="272"/>
      <c r="D10038" s="273">
        <v>0.83333333333333337</v>
      </c>
      <c r="E10038" s="89">
        <v>2.7777777777777779E-3</v>
      </c>
      <c r="O10038">
        <v>1</v>
      </c>
      <c r="Q10038">
        <v>1</v>
      </c>
      <c r="Y10038">
        <f t="shared" si="468"/>
        <v>2</v>
      </c>
      <c r="Z10038" s="90" t="str">
        <f t="shared" si="469"/>
        <v>2026/02/04 20:04</v>
      </c>
    </row>
    <row r="10039" spans="1:26" ht="3.6" customHeight="1" x14ac:dyDescent="0.2">
      <c r="A10039" s="86">
        <f t="shared" si="470"/>
        <v>46057</v>
      </c>
      <c r="B10039" s="270"/>
      <c r="C10039" s="272"/>
      <c r="D10039" s="273"/>
      <c r="E10039" s="89">
        <v>6.2499999999999995E-3</v>
      </c>
      <c r="O10039">
        <v>1</v>
      </c>
      <c r="Q10039">
        <v>1</v>
      </c>
      <c r="Y10039">
        <f t="shared" si="468"/>
        <v>2</v>
      </c>
      <c r="Z10039" s="90" t="str">
        <f t="shared" si="469"/>
        <v>2026/02/04 00:09</v>
      </c>
    </row>
    <row r="10040" spans="1:26" ht="3.6" customHeight="1" x14ac:dyDescent="0.2">
      <c r="A10040" s="86">
        <f t="shared" si="470"/>
        <v>46057</v>
      </c>
      <c r="B10040" s="270"/>
      <c r="C10040" s="272"/>
      <c r="D10040" s="273"/>
      <c r="E10040" s="89">
        <v>9.7222222222222224E-3</v>
      </c>
      <c r="O10040">
        <v>1</v>
      </c>
      <c r="Q10040">
        <v>1</v>
      </c>
      <c r="Y10040">
        <f t="shared" si="468"/>
        <v>2</v>
      </c>
      <c r="Z10040" s="90" t="str">
        <f t="shared" si="469"/>
        <v>2026/02/04 00:14</v>
      </c>
    </row>
    <row r="10041" spans="1:26" ht="3.6" customHeight="1" x14ac:dyDescent="0.2">
      <c r="A10041" s="86">
        <f t="shared" si="470"/>
        <v>46057</v>
      </c>
      <c r="B10041" s="270"/>
      <c r="C10041" s="272"/>
      <c r="D10041" s="273"/>
      <c r="E10041" s="89">
        <v>1.3194444444444444E-2</v>
      </c>
      <c r="O10041">
        <v>1</v>
      </c>
      <c r="Q10041">
        <v>1</v>
      </c>
      <c r="Y10041">
        <f t="shared" si="468"/>
        <v>2</v>
      </c>
      <c r="Z10041" s="90" t="str">
        <f t="shared" si="469"/>
        <v>2026/02/04 00:19</v>
      </c>
    </row>
    <row r="10042" spans="1:26" ht="3.6" customHeight="1" x14ac:dyDescent="0.2">
      <c r="A10042" s="86">
        <f t="shared" si="470"/>
        <v>46057</v>
      </c>
      <c r="B10042" s="270"/>
      <c r="C10042" s="272"/>
      <c r="D10042" s="273"/>
      <c r="E10042" s="89">
        <v>1.6666666666666666E-2</v>
      </c>
      <c r="O10042">
        <v>1</v>
      </c>
      <c r="Q10042">
        <v>1</v>
      </c>
      <c r="Y10042">
        <f t="shared" si="468"/>
        <v>2</v>
      </c>
      <c r="Z10042" s="90" t="str">
        <f t="shared" si="469"/>
        <v>2026/02/04 00:24</v>
      </c>
    </row>
    <row r="10043" spans="1:26" ht="3.6" customHeight="1" x14ac:dyDescent="0.2">
      <c r="A10043" s="86">
        <f t="shared" si="470"/>
        <v>46057</v>
      </c>
      <c r="B10043" s="270"/>
      <c r="C10043" s="272"/>
      <c r="D10043" s="273"/>
      <c r="E10043" s="89">
        <v>2.013888888888889E-2</v>
      </c>
      <c r="O10043">
        <v>1</v>
      </c>
      <c r="Q10043">
        <v>1</v>
      </c>
      <c r="Y10043">
        <f t="shared" si="468"/>
        <v>2</v>
      </c>
      <c r="Z10043" s="90" t="str">
        <f t="shared" si="469"/>
        <v>2026/02/04 00:29</v>
      </c>
    </row>
    <row r="10044" spans="1:26" ht="3.6" customHeight="1" x14ac:dyDescent="0.2">
      <c r="A10044" s="86">
        <f t="shared" si="470"/>
        <v>46057</v>
      </c>
      <c r="B10044" s="270"/>
      <c r="C10044" s="272"/>
      <c r="D10044" s="273"/>
      <c r="E10044" s="89">
        <v>2.361111111111111E-2</v>
      </c>
      <c r="O10044">
        <v>1</v>
      </c>
      <c r="Q10044">
        <v>1</v>
      </c>
      <c r="Y10044">
        <f t="shared" si="468"/>
        <v>2</v>
      </c>
      <c r="Z10044" s="90" t="str">
        <f t="shared" si="469"/>
        <v>2026/02/04 00:34</v>
      </c>
    </row>
    <row r="10045" spans="1:26" ht="3.6" customHeight="1" x14ac:dyDescent="0.2">
      <c r="A10045" s="86">
        <f t="shared" si="470"/>
        <v>46057</v>
      </c>
      <c r="B10045" s="270"/>
      <c r="C10045" s="272"/>
      <c r="D10045" s="273"/>
      <c r="E10045" s="89">
        <v>2.7083333333333334E-2</v>
      </c>
      <c r="O10045">
        <v>1</v>
      </c>
      <c r="Q10045">
        <v>1</v>
      </c>
      <c r="Y10045">
        <f t="shared" si="468"/>
        <v>2</v>
      </c>
      <c r="Z10045" s="90" t="str">
        <f t="shared" si="469"/>
        <v>2026/02/04 00:39</v>
      </c>
    </row>
    <row r="10046" spans="1:26" ht="3.6" customHeight="1" x14ac:dyDescent="0.2">
      <c r="A10046" s="86">
        <f t="shared" si="470"/>
        <v>46057</v>
      </c>
      <c r="B10046" s="270"/>
      <c r="C10046" s="272"/>
      <c r="D10046" s="273"/>
      <c r="E10046" s="89">
        <v>3.0555555555555555E-2</v>
      </c>
      <c r="O10046">
        <v>1</v>
      </c>
      <c r="Q10046">
        <v>1</v>
      </c>
      <c r="Y10046">
        <f t="shared" si="468"/>
        <v>2</v>
      </c>
      <c r="Z10046" s="90" t="str">
        <f t="shared" si="469"/>
        <v>2026/02/04 00:44</v>
      </c>
    </row>
    <row r="10047" spans="1:26" ht="3.6" customHeight="1" x14ac:dyDescent="0.2">
      <c r="A10047" s="86">
        <f t="shared" si="470"/>
        <v>46057</v>
      </c>
      <c r="B10047" s="270"/>
      <c r="C10047" s="272"/>
      <c r="D10047" s="273"/>
      <c r="E10047" s="89">
        <v>3.4027777777777775E-2</v>
      </c>
      <c r="O10047">
        <v>1</v>
      </c>
      <c r="Q10047">
        <v>1</v>
      </c>
      <c r="Y10047">
        <f t="shared" si="468"/>
        <v>2</v>
      </c>
      <c r="Z10047" s="90" t="str">
        <f t="shared" si="469"/>
        <v>2026/02/04 00:49</v>
      </c>
    </row>
    <row r="10048" spans="1:26" ht="3.6" customHeight="1" x14ac:dyDescent="0.2">
      <c r="A10048" s="86">
        <f t="shared" si="470"/>
        <v>46057</v>
      </c>
      <c r="B10048" s="270"/>
      <c r="C10048" s="272"/>
      <c r="D10048" s="273"/>
      <c r="E10048" s="89">
        <v>3.7499999999999999E-2</v>
      </c>
      <c r="O10048">
        <v>1</v>
      </c>
      <c r="Q10048">
        <v>1</v>
      </c>
      <c r="Y10048">
        <f t="shared" si="468"/>
        <v>2</v>
      </c>
      <c r="Z10048" s="90" t="str">
        <f t="shared" si="469"/>
        <v>2026/02/04 00:54</v>
      </c>
    </row>
    <row r="10049" spans="1:26" ht="3.6" customHeight="1" x14ac:dyDescent="0.2">
      <c r="A10049" s="86">
        <f t="shared" si="470"/>
        <v>46057</v>
      </c>
      <c r="B10049" s="270"/>
      <c r="C10049" s="272"/>
      <c r="D10049" s="273"/>
      <c r="E10049" s="89">
        <v>4.0972222222222222E-2</v>
      </c>
      <c r="O10049">
        <v>1</v>
      </c>
      <c r="Q10049">
        <v>1</v>
      </c>
      <c r="Y10049">
        <f t="shared" si="468"/>
        <v>2</v>
      </c>
      <c r="Z10049" s="90" t="str">
        <f t="shared" si="469"/>
        <v>2026/02/04 00:59</v>
      </c>
    </row>
    <row r="10050" spans="1:26" ht="3.6" customHeight="1" x14ac:dyDescent="0.2">
      <c r="A10050" s="86">
        <f t="shared" si="470"/>
        <v>46057</v>
      </c>
      <c r="B10050" s="270"/>
      <c r="C10050" s="272"/>
      <c r="D10050" s="273">
        <v>0.875</v>
      </c>
      <c r="E10050" s="89">
        <v>2.7777777777777779E-3</v>
      </c>
      <c r="O10050">
        <v>1</v>
      </c>
      <c r="Y10050">
        <f t="shared" si="468"/>
        <v>1</v>
      </c>
      <c r="Z10050" s="90" t="str">
        <f t="shared" si="469"/>
        <v>2026/02/04 21:04</v>
      </c>
    </row>
    <row r="10051" spans="1:26" ht="3.6" customHeight="1" x14ac:dyDescent="0.2">
      <c r="A10051" s="86">
        <f t="shared" si="470"/>
        <v>46057</v>
      </c>
      <c r="B10051" s="270"/>
      <c r="C10051" s="272"/>
      <c r="D10051" s="273"/>
      <c r="E10051" s="89">
        <v>6.2499999999999995E-3</v>
      </c>
      <c r="O10051">
        <v>1</v>
      </c>
      <c r="Y10051">
        <f t="shared" si="468"/>
        <v>1</v>
      </c>
      <c r="Z10051" s="90" t="str">
        <f t="shared" si="469"/>
        <v>2026/02/04 00:09</v>
      </c>
    </row>
    <row r="10052" spans="1:26" ht="3.6" customHeight="1" x14ac:dyDescent="0.2">
      <c r="A10052" s="86">
        <f t="shared" si="470"/>
        <v>46057</v>
      </c>
      <c r="B10052" s="270"/>
      <c r="C10052" s="272"/>
      <c r="D10052" s="273"/>
      <c r="E10052" s="89">
        <v>9.7222222222222224E-3</v>
      </c>
      <c r="O10052">
        <v>1</v>
      </c>
      <c r="Y10052">
        <f t="shared" si="468"/>
        <v>1</v>
      </c>
      <c r="Z10052" s="90" t="str">
        <f t="shared" si="469"/>
        <v>2026/02/04 00:14</v>
      </c>
    </row>
    <row r="10053" spans="1:26" ht="3.6" customHeight="1" x14ac:dyDescent="0.2">
      <c r="A10053" s="86">
        <f t="shared" si="470"/>
        <v>46057</v>
      </c>
      <c r="B10053" s="270"/>
      <c r="C10053" s="272"/>
      <c r="D10053" s="273"/>
      <c r="E10053" s="89">
        <v>1.3194444444444444E-2</v>
      </c>
      <c r="O10053">
        <v>1</v>
      </c>
      <c r="Y10053">
        <f t="shared" si="468"/>
        <v>1</v>
      </c>
      <c r="Z10053" s="90" t="str">
        <f t="shared" si="469"/>
        <v>2026/02/04 00:19</v>
      </c>
    </row>
    <row r="10054" spans="1:26" ht="3.6" customHeight="1" x14ac:dyDescent="0.2">
      <c r="A10054" s="86">
        <f t="shared" si="470"/>
        <v>46057</v>
      </c>
      <c r="B10054" s="270"/>
      <c r="C10054" s="272"/>
      <c r="D10054" s="273"/>
      <c r="E10054" s="89">
        <v>1.6666666666666666E-2</v>
      </c>
      <c r="O10054">
        <v>1</v>
      </c>
      <c r="Y10054">
        <f t="shared" si="468"/>
        <v>1</v>
      </c>
      <c r="Z10054" s="90" t="str">
        <f t="shared" si="469"/>
        <v>2026/02/04 00:24</v>
      </c>
    </row>
    <row r="10055" spans="1:26" ht="3.6" customHeight="1" x14ac:dyDescent="0.2">
      <c r="A10055" s="86">
        <f t="shared" si="470"/>
        <v>46057</v>
      </c>
      <c r="B10055" s="270"/>
      <c r="C10055" s="272"/>
      <c r="D10055" s="273"/>
      <c r="E10055" s="89">
        <v>2.013888888888889E-2</v>
      </c>
      <c r="O10055">
        <v>1</v>
      </c>
      <c r="Y10055">
        <f t="shared" ref="Y10055:Y10118" si="471">COUNTA(F10055:X10055)</f>
        <v>1</v>
      </c>
      <c r="Z10055" s="90" t="str">
        <f t="shared" ref="Z10055:Z10118" si="472">TEXT(A10055,"yyyy/mm/dd")&amp; " " &amp;TEXT(D10055+E10055,"hh:mm")</f>
        <v>2026/02/04 00:29</v>
      </c>
    </row>
    <row r="10056" spans="1:26" ht="3.6" customHeight="1" x14ac:dyDescent="0.2">
      <c r="A10056" s="86">
        <f t="shared" ref="A10056:A10119" si="473">IF(B10056&lt;&gt;"",B10056,A10055)</f>
        <v>46057</v>
      </c>
      <c r="B10056" s="270"/>
      <c r="C10056" s="272"/>
      <c r="D10056" s="273"/>
      <c r="E10056" s="89">
        <v>2.361111111111111E-2</v>
      </c>
      <c r="O10056">
        <v>1</v>
      </c>
      <c r="Y10056">
        <f t="shared" si="471"/>
        <v>1</v>
      </c>
      <c r="Z10056" s="90" t="str">
        <f t="shared" si="472"/>
        <v>2026/02/04 00:34</v>
      </c>
    </row>
    <row r="10057" spans="1:26" ht="3.6" customHeight="1" x14ac:dyDescent="0.2">
      <c r="A10057" s="86">
        <f t="shared" si="473"/>
        <v>46057</v>
      </c>
      <c r="B10057" s="270"/>
      <c r="C10057" s="272"/>
      <c r="D10057" s="273"/>
      <c r="E10057" s="89">
        <v>2.7083333333333334E-2</v>
      </c>
      <c r="O10057">
        <v>1</v>
      </c>
      <c r="Y10057">
        <f t="shared" si="471"/>
        <v>1</v>
      </c>
      <c r="Z10057" s="90" t="str">
        <f t="shared" si="472"/>
        <v>2026/02/04 00:39</v>
      </c>
    </row>
    <row r="10058" spans="1:26" ht="3.6" customHeight="1" x14ac:dyDescent="0.2">
      <c r="A10058" s="86">
        <f t="shared" si="473"/>
        <v>46057</v>
      </c>
      <c r="B10058" s="270"/>
      <c r="C10058" s="272"/>
      <c r="D10058" s="273"/>
      <c r="E10058" s="89">
        <v>3.0555555555555555E-2</v>
      </c>
      <c r="O10058">
        <v>1</v>
      </c>
      <c r="Y10058">
        <f t="shared" si="471"/>
        <v>1</v>
      </c>
      <c r="Z10058" s="90" t="str">
        <f t="shared" si="472"/>
        <v>2026/02/04 00:44</v>
      </c>
    </row>
    <row r="10059" spans="1:26" ht="3.6" customHeight="1" x14ac:dyDescent="0.2">
      <c r="A10059" s="86">
        <f t="shared" si="473"/>
        <v>46057</v>
      </c>
      <c r="B10059" s="270"/>
      <c r="C10059" s="272"/>
      <c r="D10059" s="273"/>
      <c r="E10059" s="89">
        <v>3.4027777777777775E-2</v>
      </c>
      <c r="O10059">
        <v>1</v>
      </c>
      <c r="Y10059">
        <f t="shared" si="471"/>
        <v>1</v>
      </c>
      <c r="Z10059" s="90" t="str">
        <f t="shared" si="472"/>
        <v>2026/02/04 00:49</v>
      </c>
    </row>
    <row r="10060" spans="1:26" ht="3.6" customHeight="1" x14ac:dyDescent="0.2">
      <c r="A10060" s="86">
        <f t="shared" si="473"/>
        <v>46057</v>
      </c>
      <c r="B10060" s="270"/>
      <c r="C10060" s="272"/>
      <c r="D10060" s="273"/>
      <c r="E10060" s="89">
        <v>3.7499999999999999E-2</v>
      </c>
      <c r="O10060">
        <v>1</v>
      </c>
      <c r="Y10060">
        <f t="shared" si="471"/>
        <v>1</v>
      </c>
      <c r="Z10060" s="90" t="str">
        <f t="shared" si="472"/>
        <v>2026/02/04 00:54</v>
      </c>
    </row>
    <row r="10061" spans="1:26" ht="3.6" customHeight="1" x14ac:dyDescent="0.2">
      <c r="A10061" s="86">
        <f t="shared" si="473"/>
        <v>46057</v>
      </c>
      <c r="B10061" s="270"/>
      <c r="C10061" s="272"/>
      <c r="D10061" s="273"/>
      <c r="E10061" s="89">
        <v>4.0972222222222222E-2</v>
      </c>
      <c r="O10061">
        <v>1</v>
      </c>
      <c r="Y10061">
        <f t="shared" si="471"/>
        <v>1</v>
      </c>
      <c r="Z10061" s="90" t="str">
        <f t="shared" si="472"/>
        <v>2026/02/04 00:59</v>
      </c>
    </row>
    <row r="10062" spans="1:26" ht="3.6" customHeight="1" x14ac:dyDescent="0.2">
      <c r="A10062" s="86">
        <f t="shared" si="473"/>
        <v>46057</v>
      </c>
      <c r="B10062" s="270"/>
      <c r="C10062" s="272"/>
      <c r="D10062" s="273">
        <v>0.91666666666666663</v>
      </c>
      <c r="E10062" s="89">
        <v>2.7777777777777779E-3</v>
      </c>
      <c r="O10062">
        <v>1</v>
      </c>
      <c r="Y10062">
        <f t="shared" si="471"/>
        <v>1</v>
      </c>
      <c r="Z10062" s="90" t="str">
        <f t="shared" si="472"/>
        <v>2026/02/04 22:04</v>
      </c>
    </row>
    <row r="10063" spans="1:26" ht="3.6" customHeight="1" x14ac:dyDescent="0.2">
      <c r="A10063" s="86">
        <f t="shared" si="473"/>
        <v>46057</v>
      </c>
      <c r="B10063" s="270"/>
      <c r="C10063" s="272"/>
      <c r="D10063" s="273"/>
      <c r="E10063" s="89">
        <v>6.2499999999999995E-3</v>
      </c>
      <c r="O10063">
        <v>1</v>
      </c>
      <c r="Y10063">
        <f t="shared" si="471"/>
        <v>1</v>
      </c>
      <c r="Z10063" s="90" t="str">
        <f t="shared" si="472"/>
        <v>2026/02/04 00:09</v>
      </c>
    </row>
    <row r="10064" spans="1:26" ht="3.6" customHeight="1" x14ac:dyDescent="0.2">
      <c r="A10064" s="86">
        <f t="shared" si="473"/>
        <v>46057</v>
      </c>
      <c r="B10064" s="270"/>
      <c r="C10064" s="272"/>
      <c r="D10064" s="273"/>
      <c r="E10064" s="89">
        <v>9.7222222222222224E-3</v>
      </c>
      <c r="O10064">
        <v>1</v>
      </c>
      <c r="Y10064">
        <f t="shared" si="471"/>
        <v>1</v>
      </c>
      <c r="Z10064" s="90" t="str">
        <f t="shared" si="472"/>
        <v>2026/02/04 00:14</v>
      </c>
    </row>
    <row r="10065" spans="1:26" ht="3.6" customHeight="1" x14ac:dyDescent="0.2">
      <c r="A10065" s="86">
        <f t="shared" si="473"/>
        <v>46057</v>
      </c>
      <c r="B10065" s="270"/>
      <c r="C10065" s="272"/>
      <c r="D10065" s="273"/>
      <c r="E10065" s="89">
        <v>1.3194444444444444E-2</v>
      </c>
      <c r="O10065">
        <v>1</v>
      </c>
      <c r="Y10065">
        <f t="shared" si="471"/>
        <v>1</v>
      </c>
      <c r="Z10065" s="90" t="str">
        <f t="shared" si="472"/>
        <v>2026/02/04 00:19</v>
      </c>
    </row>
    <row r="10066" spans="1:26" ht="3.6" customHeight="1" x14ac:dyDescent="0.2">
      <c r="A10066" s="86">
        <f t="shared" si="473"/>
        <v>46057</v>
      </c>
      <c r="B10066" s="270"/>
      <c r="C10066" s="272"/>
      <c r="D10066" s="273"/>
      <c r="E10066" s="89">
        <v>1.6666666666666666E-2</v>
      </c>
      <c r="O10066">
        <v>1</v>
      </c>
      <c r="Y10066">
        <f t="shared" si="471"/>
        <v>1</v>
      </c>
      <c r="Z10066" s="90" t="str">
        <f t="shared" si="472"/>
        <v>2026/02/04 00:24</v>
      </c>
    </row>
    <row r="10067" spans="1:26" ht="3.6" customHeight="1" x14ac:dyDescent="0.2">
      <c r="A10067" s="86">
        <f t="shared" si="473"/>
        <v>46057</v>
      </c>
      <c r="B10067" s="270"/>
      <c r="C10067" s="272"/>
      <c r="D10067" s="273"/>
      <c r="E10067" s="89">
        <v>2.013888888888889E-2</v>
      </c>
      <c r="O10067">
        <v>1</v>
      </c>
      <c r="Y10067">
        <f t="shared" si="471"/>
        <v>1</v>
      </c>
      <c r="Z10067" s="90" t="str">
        <f t="shared" si="472"/>
        <v>2026/02/04 00:29</v>
      </c>
    </row>
    <row r="10068" spans="1:26" ht="3.6" customHeight="1" x14ac:dyDescent="0.2">
      <c r="A10068" s="86">
        <f t="shared" si="473"/>
        <v>46057</v>
      </c>
      <c r="B10068" s="270"/>
      <c r="C10068" s="272"/>
      <c r="D10068" s="273"/>
      <c r="E10068" s="89">
        <v>2.361111111111111E-2</v>
      </c>
      <c r="O10068">
        <v>1</v>
      </c>
      <c r="Y10068">
        <f t="shared" si="471"/>
        <v>1</v>
      </c>
      <c r="Z10068" s="90" t="str">
        <f t="shared" si="472"/>
        <v>2026/02/04 00:34</v>
      </c>
    </row>
    <row r="10069" spans="1:26" ht="3.6" customHeight="1" x14ac:dyDescent="0.2">
      <c r="A10069" s="86">
        <f t="shared" si="473"/>
        <v>46057</v>
      </c>
      <c r="B10069" s="270"/>
      <c r="C10069" s="272"/>
      <c r="D10069" s="273"/>
      <c r="E10069" s="89">
        <v>2.7083333333333334E-2</v>
      </c>
      <c r="O10069">
        <v>1</v>
      </c>
      <c r="Y10069">
        <f t="shared" si="471"/>
        <v>1</v>
      </c>
      <c r="Z10069" s="90" t="str">
        <f t="shared" si="472"/>
        <v>2026/02/04 00:39</v>
      </c>
    </row>
    <row r="10070" spans="1:26" ht="3.6" customHeight="1" x14ac:dyDescent="0.2">
      <c r="A10070" s="86">
        <f t="shared" si="473"/>
        <v>46057</v>
      </c>
      <c r="B10070" s="270"/>
      <c r="C10070" s="272"/>
      <c r="D10070" s="273"/>
      <c r="E10070" s="89">
        <v>3.0555555555555555E-2</v>
      </c>
      <c r="O10070">
        <v>1</v>
      </c>
      <c r="Y10070">
        <f t="shared" si="471"/>
        <v>1</v>
      </c>
      <c r="Z10070" s="90" t="str">
        <f t="shared" si="472"/>
        <v>2026/02/04 00:44</v>
      </c>
    </row>
    <row r="10071" spans="1:26" ht="3.6" customHeight="1" x14ac:dyDescent="0.2">
      <c r="A10071" s="86">
        <f t="shared" si="473"/>
        <v>46057</v>
      </c>
      <c r="B10071" s="270"/>
      <c r="C10071" s="272"/>
      <c r="D10071" s="273"/>
      <c r="E10071" s="89">
        <v>3.4027777777777775E-2</v>
      </c>
      <c r="O10071">
        <v>1</v>
      </c>
      <c r="Y10071">
        <f t="shared" si="471"/>
        <v>1</v>
      </c>
      <c r="Z10071" s="90" t="str">
        <f t="shared" si="472"/>
        <v>2026/02/04 00:49</v>
      </c>
    </row>
    <row r="10072" spans="1:26" ht="3.6" customHeight="1" x14ac:dyDescent="0.2">
      <c r="A10072" s="86">
        <f t="shared" si="473"/>
        <v>46057</v>
      </c>
      <c r="B10072" s="270"/>
      <c r="C10072" s="272"/>
      <c r="D10072" s="273"/>
      <c r="E10072" s="89">
        <v>3.7499999999999999E-2</v>
      </c>
      <c r="O10072">
        <v>1</v>
      </c>
      <c r="Y10072">
        <f t="shared" si="471"/>
        <v>1</v>
      </c>
      <c r="Z10072" s="90" t="str">
        <f t="shared" si="472"/>
        <v>2026/02/04 00:54</v>
      </c>
    </row>
    <row r="10073" spans="1:26" ht="3.6" customHeight="1" x14ac:dyDescent="0.2">
      <c r="A10073" s="86">
        <f t="shared" si="473"/>
        <v>46057</v>
      </c>
      <c r="B10073" s="270"/>
      <c r="C10073" s="272"/>
      <c r="D10073" s="273"/>
      <c r="E10073" s="89">
        <v>4.0972222222222222E-2</v>
      </c>
      <c r="O10073">
        <v>1</v>
      </c>
      <c r="Y10073">
        <f t="shared" si="471"/>
        <v>1</v>
      </c>
      <c r="Z10073" s="90" t="str">
        <f t="shared" si="472"/>
        <v>2026/02/04 00:59</v>
      </c>
    </row>
    <row r="10074" spans="1:26" ht="3.6" customHeight="1" x14ac:dyDescent="0.2">
      <c r="A10074" s="86">
        <f t="shared" si="473"/>
        <v>46057</v>
      </c>
      <c r="B10074" s="270"/>
      <c r="C10074" s="272"/>
      <c r="D10074" s="273">
        <v>0.95833333333333337</v>
      </c>
      <c r="E10074" s="89">
        <v>2.7777777777777779E-3</v>
      </c>
      <c r="G10074">
        <v>1</v>
      </c>
      <c r="O10074">
        <v>1</v>
      </c>
      <c r="Y10074">
        <f t="shared" si="471"/>
        <v>2</v>
      </c>
      <c r="Z10074" s="90" t="str">
        <f t="shared" si="472"/>
        <v>2026/02/04 23:04</v>
      </c>
    </row>
    <row r="10075" spans="1:26" ht="3.6" customHeight="1" x14ac:dyDescent="0.2">
      <c r="A10075" s="86">
        <f t="shared" si="473"/>
        <v>46057</v>
      </c>
      <c r="B10075" s="270"/>
      <c r="C10075" s="272"/>
      <c r="D10075" s="273"/>
      <c r="E10075" s="89">
        <v>6.2499999999999995E-3</v>
      </c>
      <c r="G10075">
        <v>1</v>
      </c>
      <c r="O10075">
        <v>1</v>
      </c>
      <c r="Y10075">
        <f t="shared" si="471"/>
        <v>2</v>
      </c>
      <c r="Z10075" s="90" t="str">
        <f t="shared" si="472"/>
        <v>2026/02/04 00:09</v>
      </c>
    </row>
    <row r="10076" spans="1:26" ht="3.6" customHeight="1" x14ac:dyDescent="0.2">
      <c r="A10076" s="86">
        <f t="shared" si="473"/>
        <v>46057</v>
      </c>
      <c r="B10076" s="270"/>
      <c r="C10076" s="272"/>
      <c r="D10076" s="273"/>
      <c r="E10076" s="89">
        <v>9.7222222222222224E-3</v>
      </c>
      <c r="G10076">
        <v>1</v>
      </c>
      <c r="O10076">
        <v>1</v>
      </c>
      <c r="Y10076">
        <f t="shared" si="471"/>
        <v>2</v>
      </c>
      <c r="Z10076" s="90" t="str">
        <f t="shared" si="472"/>
        <v>2026/02/04 00:14</v>
      </c>
    </row>
    <row r="10077" spans="1:26" ht="3.6" customHeight="1" x14ac:dyDescent="0.2">
      <c r="A10077" s="86">
        <f t="shared" si="473"/>
        <v>46057</v>
      </c>
      <c r="B10077" s="270"/>
      <c r="C10077" s="272"/>
      <c r="D10077" s="273"/>
      <c r="E10077" s="89">
        <v>1.3194444444444444E-2</v>
      </c>
      <c r="G10077">
        <v>1</v>
      </c>
      <c r="O10077">
        <v>1</v>
      </c>
      <c r="Y10077">
        <f t="shared" si="471"/>
        <v>2</v>
      </c>
      <c r="Z10077" s="90" t="str">
        <f t="shared" si="472"/>
        <v>2026/02/04 00:19</v>
      </c>
    </row>
    <row r="10078" spans="1:26" ht="3.6" customHeight="1" x14ac:dyDescent="0.2">
      <c r="A10078" s="86">
        <f t="shared" si="473"/>
        <v>46057</v>
      </c>
      <c r="B10078" s="270"/>
      <c r="C10078" s="272"/>
      <c r="D10078" s="273"/>
      <c r="E10078" s="89">
        <v>1.6666666666666666E-2</v>
      </c>
      <c r="G10078">
        <v>1</v>
      </c>
      <c r="O10078">
        <v>1</v>
      </c>
      <c r="Y10078">
        <f t="shared" si="471"/>
        <v>2</v>
      </c>
      <c r="Z10078" s="90" t="str">
        <f t="shared" si="472"/>
        <v>2026/02/04 00:24</v>
      </c>
    </row>
    <row r="10079" spans="1:26" ht="3.6" customHeight="1" x14ac:dyDescent="0.2">
      <c r="A10079" s="86">
        <f t="shared" si="473"/>
        <v>46057</v>
      </c>
      <c r="B10079" s="270"/>
      <c r="C10079" s="272"/>
      <c r="D10079" s="273"/>
      <c r="E10079" s="89">
        <v>2.013888888888889E-2</v>
      </c>
      <c r="G10079">
        <v>1</v>
      </c>
      <c r="O10079">
        <v>1</v>
      </c>
      <c r="Y10079">
        <f t="shared" si="471"/>
        <v>2</v>
      </c>
      <c r="Z10079" s="90" t="str">
        <f t="shared" si="472"/>
        <v>2026/02/04 00:29</v>
      </c>
    </row>
    <row r="10080" spans="1:26" ht="3.6" customHeight="1" x14ac:dyDescent="0.2">
      <c r="A10080" s="86">
        <f t="shared" si="473"/>
        <v>46057</v>
      </c>
      <c r="B10080" s="270"/>
      <c r="C10080" s="272"/>
      <c r="D10080" s="273"/>
      <c r="E10080" s="89">
        <v>2.361111111111111E-2</v>
      </c>
      <c r="G10080">
        <v>1</v>
      </c>
      <c r="O10080">
        <v>1</v>
      </c>
      <c r="Y10080">
        <f t="shared" si="471"/>
        <v>2</v>
      </c>
      <c r="Z10080" s="90" t="str">
        <f t="shared" si="472"/>
        <v>2026/02/04 00:34</v>
      </c>
    </row>
    <row r="10081" spans="1:26" ht="3.6" customHeight="1" x14ac:dyDescent="0.2">
      <c r="A10081" s="86">
        <f t="shared" si="473"/>
        <v>46057</v>
      </c>
      <c r="B10081" s="270"/>
      <c r="C10081" s="272"/>
      <c r="D10081" s="273"/>
      <c r="E10081" s="89">
        <v>2.7083333333333334E-2</v>
      </c>
      <c r="G10081">
        <v>1</v>
      </c>
      <c r="O10081">
        <v>1</v>
      </c>
      <c r="Y10081">
        <f t="shared" si="471"/>
        <v>2</v>
      </c>
      <c r="Z10081" s="90" t="str">
        <f t="shared" si="472"/>
        <v>2026/02/04 00:39</v>
      </c>
    </row>
    <row r="10082" spans="1:26" ht="3.6" customHeight="1" x14ac:dyDescent="0.2">
      <c r="A10082" s="86">
        <f t="shared" si="473"/>
        <v>46057</v>
      </c>
      <c r="B10082" s="270"/>
      <c r="C10082" s="272"/>
      <c r="D10082" s="273"/>
      <c r="E10082" s="89">
        <v>3.0555555555555555E-2</v>
      </c>
      <c r="G10082">
        <v>1</v>
      </c>
      <c r="O10082">
        <v>1</v>
      </c>
      <c r="Y10082">
        <f t="shared" si="471"/>
        <v>2</v>
      </c>
      <c r="Z10082" s="90" t="str">
        <f t="shared" si="472"/>
        <v>2026/02/04 00:44</v>
      </c>
    </row>
    <row r="10083" spans="1:26" ht="3.6" customHeight="1" x14ac:dyDescent="0.2">
      <c r="A10083" s="86">
        <f t="shared" si="473"/>
        <v>46057</v>
      </c>
      <c r="B10083" s="270"/>
      <c r="C10083" s="272"/>
      <c r="D10083" s="273"/>
      <c r="E10083" s="89">
        <v>3.4027777777777775E-2</v>
      </c>
      <c r="G10083">
        <v>1</v>
      </c>
      <c r="O10083">
        <v>1</v>
      </c>
      <c r="Y10083">
        <f t="shared" si="471"/>
        <v>2</v>
      </c>
      <c r="Z10083" s="90" t="str">
        <f t="shared" si="472"/>
        <v>2026/02/04 00:49</v>
      </c>
    </row>
    <row r="10084" spans="1:26" ht="3.6" customHeight="1" x14ac:dyDescent="0.2">
      <c r="A10084" s="86">
        <f t="shared" si="473"/>
        <v>46057</v>
      </c>
      <c r="B10084" s="270"/>
      <c r="C10084" s="272"/>
      <c r="D10084" s="273"/>
      <c r="E10084" s="89">
        <v>3.7499999999999999E-2</v>
      </c>
      <c r="G10084">
        <v>1</v>
      </c>
      <c r="O10084">
        <v>1</v>
      </c>
      <c r="Y10084">
        <f t="shared" si="471"/>
        <v>2</v>
      </c>
      <c r="Z10084" s="90" t="str">
        <f t="shared" si="472"/>
        <v>2026/02/04 00:54</v>
      </c>
    </row>
    <row r="10085" spans="1:26" ht="3.6" customHeight="1" x14ac:dyDescent="0.2">
      <c r="A10085" s="86">
        <f t="shared" si="473"/>
        <v>46057</v>
      </c>
      <c r="B10085" s="270"/>
      <c r="C10085" s="272"/>
      <c r="D10085" s="273"/>
      <c r="E10085" s="89">
        <v>4.0972222222222222E-2</v>
      </c>
      <c r="G10085">
        <v>1</v>
      </c>
      <c r="O10085">
        <v>1</v>
      </c>
      <c r="Y10085">
        <f t="shared" si="471"/>
        <v>2</v>
      </c>
      <c r="Z10085" s="90" t="str">
        <f t="shared" si="472"/>
        <v>2026/02/04 00:59</v>
      </c>
    </row>
    <row r="10086" spans="1:26" ht="3.6" customHeight="1" x14ac:dyDescent="0.2">
      <c r="A10086" s="86">
        <f t="shared" si="473"/>
        <v>46058</v>
      </c>
      <c r="B10086" s="269">
        <f>B9798+1</f>
        <v>46058</v>
      </c>
      <c r="C10086" s="271" t="str">
        <f>TEXT(B10086,"aaa")</f>
        <v>木</v>
      </c>
      <c r="D10086" s="273">
        <v>0</v>
      </c>
      <c r="E10086" s="89">
        <v>2.7777777777777779E-3</v>
      </c>
      <c r="G10086">
        <v>1</v>
      </c>
      <c r="O10086">
        <v>1</v>
      </c>
      <c r="Y10086">
        <f t="shared" si="471"/>
        <v>2</v>
      </c>
      <c r="Z10086" s="90" t="str">
        <f t="shared" si="472"/>
        <v>2026/02/05 00:04</v>
      </c>
    </row>
    <row r="10087" spans="1:26" ht="3.6" customHeight="1" x14ac:dyDescent="0.2">
      <c r="A10087" s="86">
        <f t="shared" si="473"/>
        <v>46058</v>
      </c>
      <c r="B10087" s="270"/>
      <c r="C10087" s="272"/>
      <c r="D10087" s="273"/>
      <c r="E10087" s="89">
        <v>6.2499999999999995E-3</v>
      </c>
      <c r="G10087">
        <v>1</v>
      </c>
      <c r="O10087">
        <v>1</v>
      </c>
      <c r="U10087">
        <v>1</v>
      </c>
      <c r="Y10087">
        <f t="shared" si="471"/>
        <v>3</v>
      </c>
      <c r="Z10087" s="90" t="str">
        <f t="shared" si="472"/>
        <v>2026/02/05 00:09</v>
      </c>
    </row>
    <row r="10088" spans="1:26" ht="3.6" customHeight="1" x14ac:dyDescent="0.2">
      <c r="A10088" s="86">
        <f t="shared" si="473"/>
        <v>46058</v>
      </c>
      <c r="B10088" s="270"/>
      <c r="C10088" s="272"/>
      <c r="D10088" s="273"/>
      <c r="E10088" s="89">
        <v>9.7222222222222224E-3</v>
      </c>
      <c r="G10088">
        <v>1</v>
      </c>
      <c r="O10088">
        <v>1</v>
      </c>
      <c r="U10088">
        <v>1</v>
      </c>
      <c r="Y10088">
        <f t="shared" si="471"/>
        <v>3</v>
      </c>
      <c r="Z10088" s="90" t="str">
        <f t="shared" si="472"/>
        <v>2026/02/05 00:14</v>
      </c>
    </row>
    <row r="10089" spans="1:26" ht="3.6" customHeight="1" x14ac:dyDescent="0.2">
      <c r="A10089" s="86">
        <f t="shared" si="473"/>
        <v>46058</v>
      </c>
      <c r="B10089" s="270"/>
      <c r="C10089" s="272"/>
      <c r="D10089" s="273"/>
      <c r="E10089" s="89">
        <v>1.3194444444444444E-2</v>
      </c>
      <c r="G10089">
        <v>1</v>
      </c>
      <c r="O10089">
        <v>1</v>
      </c>
      <c r="U10089">
        <v>1</v>
      </c>
      <c r="Y10089">
        <f t="shared" si="471"/>
        <v>3</v>
      </c>
      <c r="Z10089" s="90" t="str">
        <f t="shared" si="472"/>
        <v>2026/02/05 00:19</v>
      </c>
    </row>
    <row r="10090" spans="1:26" ht="3.6" customHeight="1" x14ac:dyDescent="0.2">
      <c r="A10090" s="86">
        <f t="shared" si="473"/>
        <v>46058</v>
      </c>
      <c r="B10090" s="270"/>
      <c r="C10090" s="272"/>
      <c r="D10090" s="273"/>
      <c r="E10090" s="89">
        <v>1.6666666666666666E-2</v>
      </c>
      <c r="G10090">
        <v>1</v>
      </c>
      <c r="O10090">
        <v>1</v>
      </c>
      <c r="U10090">
        <v>1</v>
      </c>
      <c r="Y10090">
        <f t="shared" si="471"/>
        <v>3</v>
      </c>
      <c r="Z10090" s="90" t="str">
        <f t="shared" si="472"/>
        <v>2026/02/05 00:24</v>
      </c>
    </row>
    <row r="10091" spans="1:26" ht="3.6" customHeight="1" x14ac:dyDescent="0.2">
      <c r="A10091" s="86">
        <f t="shared" si="473"/>
        <v>46058</v>
      </c>
      <c r="B10091" s="270"/>
      <c r="C10091" s="272"/>
      <c r="D10091" s="273"/>
      <c r="E10091" s="89">
        <v>2.013888888888889E-2</v>
      </c>
      <c r="G10091">
        <v>1</v>
      </c>
      <c r="O10091">
        <v>1</v>
      </c>
      <c r="U10091">
        <v>1</v>
      </c>
      <c r="Y10091">
        <f t="shared" si="471"/>
        <v>3</v>
      </c>
      <c r="Z10091" s="90" t="str">
        <f t="shared" si="472"/>
        <v>2026/02/05 00:29</v>
      </c>
    </row>
    <row r="10092" spans="1:26" ht="3.6" customHeight="1" x14ac:dyDescent="0.2">
      <c r="A10092" s="86">
        <f t="shared" si="473"/>
        <v>46058</v>
      </c>
      <c r="B10092" s="270"/>
      <c r="C10092" s="272"/>
      <c r="D10092" s="273"/>
      <c r="E10092" s="89">
        <v>2.361111111111111E-2</v>
      </c>
      <c r="G10092">
        <v>1</v>
      </c>
      <c r="O10092">
        <v>1</v>
      </c>
      <c r="U10092">
        <v>1</v>
      </c>
      <c r="Y10092">
        <f t="shared" si="471"/>
        <v>3</v>
      </c>
      <c r="Z10092" s="90" t="str">
        <f t="shared" si="472"/>
        <v>2026/02/05 00:34</v>
      </c>
    </row>
    <row r="10093" spans="1:26" ht="3.6" customHeight="1" x14ac:dyDescent="0.2">
      <c r="A10093" s="86">
        <f t="shared" si="473"/>
        <v>46058</v>
      </c>
      <c r="B10093" s="270"/>
      <c r="C10093" s="272"/>
      <c r="D10093" s="273"/>
      <c r="E10093" s="89">
        <v>2.7083333333333334E-2</v>
      </c>
      <c r="G10093">
        <v>1</v>
      </c>
      <c r="O10093">
        <v>1</v>
      </c>
      <c r="U10093">
        <v>1</v>
      </c>
      <c r="Y10093">
        <f t="shared" si="471"/>
        <v>3</v>
      </c>
      <c r="Z10093" s="90" t="str">
        <f t="shared" si="472"/>
        <v>2026/02/05 00:39</v>
      </c>
    </row>
    <row r="10094" spans="1:26" ht="3.6" customHeight="1" x14ac:dyDescent="0.2">
      <c r="A10094" s="86">
        <f t="shared" si="473"/>
        <v>46058</v>
      </c>
      <c r="B10094" s="270"/>
      <c r="C10094" s="272"/>
      <c r="D10094" s="273"/>
      <c r="E10094" s="89">
        <v>3.0555555555555555E-2</v>
      </c>
      <c r="G10094">
        <v>1</v>
      </c>
      <c r="O10094">
        <v>1</v>
      </c>
      <c r="U10094">
        <v>1</v>
      </c>
      <c r="Y10094">
        <f t="shared" si="471"/>
        <v>3</v>
      </c>
      <c r="Z10094" s="90" t="str">
        <f t="shared" si="472"/>
        <v>2026/02/05 00:44</v>
      </c>
    </row>
    <row r="10095" spans="1:26" ht="3.6" customHeight="1" x14ac:dyDescent="0.2">
      <c r="A10095" s="86">
        <f t="shared" si="473"/>
        <v>46058</v>
      </c>
      <c r="B10095" s="270"/>
      <c r="C10095" s="272"/>
      <c r="D10095" s="273"/>
      <c r="E10095" s="89">
        <v>3.4027777777777775E-2</v>
      </c>
      <c r="G10095">
        <v>1</v>
      </c>
      <c r="O10095">
        <v>1</v>
      </c>
      <c r="U10095">
        <v>1</v>
      </c>
      <c r="Y10095">
        <f t="shared" si="471"/>
        <v>3</v>
      </c>
      <c r="Z10095" s="90" t="str">
        <f t="shared" si="472"/>
        <v>2026/02/05 00:49</v>
      </c>
    </row>
    <row r="10096" spans="1:26" ht="3.6" customHeight="1" x14ac:dyDescent="0.2">
      <c r="A10096" s="86">
        <f t="shared" si="473"/>
        <v>46058</v>
      </c>
      <c r="B10096" s="270"/>
      <c r="C10096" s="272"/>
      <c r="D10096" s="273"/>
      <c r="E10096" s="89">
        <v>3.7499999999999999E-2</v>
      </c>
      <c r="G10096">
        <v>1</v>
      </c>
      <c r="O10096">
        <v>1</v>
      </c>
      <c r="U10096">
        <v>1</v>
      </c>
      <c r="Y10096">
        <f t="shared" si="471"/>
        <v>3</v>
      </c>
      <c r="Z10096" s="90" t="str">
        <f t="shared" si="472"/>
        <v>2026/02/05 00:54</v>
      </c>
    </row>
    <row r="10097" spans="1:26" ht="3.6" customHeight="1" x14ac:dyDescent="0.2">
      <c r="A10097" s="86">
        <f t="shared" si="473"/>
        <v>46058</v>
      </c>
      <c r="B10097" s="270"/>
      <c r="C10097" s="272"/>
      <c r="D10097" s="273"/>
      <c r="E10097" s="89">
        <v>4.0972222222222222E-2</v>
      </c>
      <c r="G10097">
        <v>1</v>
      </c>
      <c r="O10097">
        <v>1</v>
      </c>
      <c r="U10097">
        <v>1</v>
      </c>
      <c r="Y10097">
        <f t="shared" si="471"/>
        <v>3</v>
      </c>
      <c r="Z10097" s="90" t="str">
        <f t="shared" si="472"/>
        <v>2026/02/05 00:59</v>
      </c>
    </row>
    <row r="10098" spans="1:26" ht="3.6" customHeight="1" x14ac:dyDescent="0.2">
      <c r="A10098" s="86">
        <f t="shared" si="473"/>
        <v>46058</v>
      </c>
      <c r="B10098" s="270"/>
      <c r="C10098" s="272"/>
      <c r="D10098" s="273">
        <v>4.1666666666666664E-2</v>
      </c>
      <c r="E10098" s="89">
        <v>2.7777777777777779E-3</v>
      </c>
      <c r="O10098">
        <v>1</v>
      </c>
      <c r="U10098">
        <v>1</v>
      </c>
      <c r="Y10098">
        <f t="shared" si="471"/>
        <v>2</v>
      </c>
      <c r="Z10098" s="90" t="str">
        <f t="shared" si="472"/>
        <v>2026/02/05 01:04</v>
      </c>
    </row>
    <row r="10099" spans="1:26" ht="3.6" customHeight="1" x14ac:dyDescent="0.2">
      <c r="A10099" s="86">
        <f t="shared" si="473"/>
        <v>46058</v>
      </c>
      <c r="B10099" s="270"/>
      <c r="C10099" s="272"/>
      <c r="D10099" s="273"/>
      <c r="E10099" s="89">
        <v>6.2499999999999995E-3</v>
      </c>
      <c r="O10099">
        <v>1</v>
      </c>
      <c r="U10099">
        <v>1</v>
      </c>
      <c r="Y10099">
        <f t="shared" si="471"/>
        <v>2</v>
      </c>
      <c r="Z10099" s="90" t="str">
        <f t="shared" si="472"/>
        <v>2026/02/05 00:09</v>
      </c>
    </row>
    <row r="10100" spans="1:26" ht="3.6" customHeight="1" x14ac:dyDescent="0.2">
      <c r="A10100" s="86">
        <f t="shared" si="473"/>
        <v>46058</v>
      </c>
      <c r="B10100" s="270"/>
      <c r="C10100" s="272"/>
      <c r="D10100" s="273"/>
      <c r="E10100" s="89">
        <v>9.7222222222222224E-3</v>
      </c>
      <c r="O10100">
        <v>1</v>
      </c>
      <c r="U10100">
        <v>1</v>
      </c>
      <c r="Y10100">
        <f t="shared" si="471"/>
        <v>2</v>
      </c>
      <c r="Z10100" s="90" t="str">
        <f t="shared" si="472"/>
        <v>2026/02/05 00:14</v>
      </c>
    </row>
    <row r="10101" spans="1:26" ht="3.6" customHeight="1" x14ac:dyDescent="0.2">
      <c r="A10101" s="86">
        <f t="shared" si="473"/>
        <v>46058</v>
      </c>
      <c r="B10101" s="270"/>
      <c r="C10101" s="272"/>
      <c r="D10101" s="273"/>
      <c r="E10101" s="89">
        <v>1.3194444444444444E-2</v>
      </c>
      <c r="O10101">
        <v>1</v>
      </c>
      <c r="U10101">
        <v>1</v>
      </c>
      <c r="Y10101">
        <f t="shared" si="471"/>
        <v>2</v>
      </c>
      <c r="Z10101" s="90" t="str">
        <f t="shared" si="472"/>
        <v>2026/02/05 00:19</v>
      </c>
    </row>
    <row r="10102" spans="1:26" ht="3.6" customHeight="1" x14ac:dyDescent="0.2">
      <c r="A10102" s="86">
        <f t="shared" si="473"/>
        <v>46058</v>
      </c>
      <c r="B10102" s="270"/>
      <c r="C10102" s="272"/>
      <c r="D10102" s="273"/>
      <c r="E10102" s="89">
        <v>1.6666666666666666E-2</v>
      </c>
      <c r="O10102">
        <v>1</v>
      </c>
      <c r="U10102">
        <v>1</v>
      </c>
      <c r="Y10102">
        <f t="shared" si="471"/>
        <v>2</v>
      </c>
      <c r="Z10102" s="90" t="str">
        <f t="shared" si="472"/>
        <v>2026/02/05 00:24</v>
      </c>
    </row>
    <row r="10103" spans="1:26" ht="3.6" customHeight="1" x14ac:dyDescent="0.2">
      <c r="A10103" s="86">
        <f t="shared" si="473"/>
        <v>46058</v>
      </c>
      <c r="B10103" s="270"/>
      <c r="C10103" s="272"/>
      <c r="D10103" s="273"/>
      <c r="E10103" s="89">
        <v>2.013888888888889E-2</v>
      </c>
      <c r="O10103">
        <v>1</v>
      </c>
      <c r="U10103">
        <v>1</v>
      </c>
      <c r="Y10103">
        <f t="shared" si="471"/>
        <v>2</v>
      </c>
      <c r="Z10103" s="90" t="str">
        <f t="shared" si="472"/>
        <v>2026/02/05 00:29</v>
      </c>
    </row>
    <row r="10104" spans="1:26" ht="3.6" customHeight="1" x14ac:dyDescent="0.2">
      <c r="A10104" s="86">
        <f t="shared" si="473"/>
        <v>46058</v>
      </c>
      <c r="B10104" s="270"/>
      <c r="C10104" s="272"/>
      <c r="D10104" s="273"/>
      <c r="E10104" s="89">
        <v>2.361111111111111E-2</v>
      </c>
      <c r="O10104">
        <v>1</v>
      </c>
      <c r="U10104">
        <v>1</v>
      </c>
      <c r="Y10104">
        <f t="shared" si="471"/>
        <v>2</v>
      </c>
      <c r="Z10104" s="90" t="str">
        <f t="shared" si="472"/>
        <v>2026/02/05 00:34</v>
      </c>
    </row>
    <row r="10105" spans="1:26" ht="3.6" customHeight="1" x14ac:dyDescent="0.2">
      <c r="A10105" s="86">
        <f t="shared" si="473"/>
        <v>46058</v>
      </c>
      <c r="B10105" s="270"/>
      <c r="C10105" s="272"/>
      <c r="D10105" s="273"/>
      <c r="E10105" s="89">
        <v>2.7083333333333334E-2</v>
      </c>
      <c r="O10105">
        <v>1</v>
      </c>
      <c r="U10105">
        <v>1</v>
      </c>
      <c r="Y10105">
        <f t="shared" si="471"/>
        <v>2</v>
      </c>
      <c r="Z10105" s="90" t="str">
        <f t="shared" si="472"/>
        <v>2026/02/05 00:39</v>
      </c>
    </row>
    <row r="10106" spans="1:26" ht="3.6" customHeight="1" x14ac:dyDescent="0.2">
      <c r="A10106" s="86">
        <f t="shared" si="473"/>
        <v>46058</v>
      </c>
      <c r="B10106" s="270"/>
      <c r="C10106" s="272"/>
      <c r="D10106" s="273"/>
      <c r="E10106" s="89">
        <v>3.0555555555555555E-2</v>
      </c>
      <c r="O10106">
        <v>1</v>
      </c>
      <c r="U10106">
        <v>1</v>
      </c>
      <c r="Y10106">
        <f t="shared" si="471"/>
        <v>2</v>
      </c>
      <c r="Z10106" s="90" t="str">
        <f t="shared" si="472"/>
        <v>2026/02/05 00:44</v>
      </c>
    </row>
    <row r="10107" spans="1:26" ht="3.6" customHeight="1" x14ac:dyDescent="0.2">
      <c r="A10107" s="86">
        <f t="shared" si="473"/>
        <v>46058</v>
      </c>
      <c r="B10107" s="270"/>
      <c r="C10107" s="272"/>
      <c r="D10107" s="273"/>
      <c r="E10107" s="89">
        <v>3.4027777777777775E-2</v>
      </c>
      <c r="O10107">
        <v>1</v>
      </c>
      <c r="U10107">
        <v>1</v>
      </c>
      <c r="Y10107">
        <f t="shared" si="471"/>
        <v>2</v>
      </c>
      <c r="Z10107" s="90" t="str">
        <f t="shared" si="472"/>
        <v>2026/02/05 00:49</v>
      </c>
    </row>
    <row r="10108" spans="1:26" ht="3.6" customHeight="1" x14ac:dyDescent="0.2">
      <c r="A10108" s="86">
        <f t="shared" si="473"/>
        <v>46058</v>
      </c>
      <c r="B10108" s="270"/>
      <c r="C10108" s="272"/>
      <c r="D10108" s="273"/>
      <c r="E10108" s="89">
        <v>3.7499999999999999E-2</v>
      </c>
      <c r="O10108">
        <v>1</v>
      </c>
      <c r="U10108">
        <v>1</v>
      </c>
      <c r="Y10108">
        <f t="shared" si="471"/>
        <v>2</v>
      </c>
      <c r="Z10108" s="90" t="str">
        <f t="shared" si="472"/>
        <v>2026/02/05 00:54</v>
      </c>
    </row>
    <row r="10109" spans="1:26" ht="3.6" customHeight="1" x14ac:dyDescent="0.2">
      <c r="A10109" s="86">
        <f t="shared" si="473"/>
        <v>46058</v>
      </c>
      <c r="B10109" s="270"/>
      <c r="C10109" s="272"/>
      <c r="D10109" s="273"/>
      <c r="E10109" s="89">
        <v>4.0972222222222222E-2</v>
      </c>
      <c r="O10109">
        <v>1</v>
      </c>
      <c r="U10109">
        <v>1</v>
      </c>
      <c r="Y10109">
        <f t="shared" si="471"/>
        <v>2</v>
      </c>
      <c r="Z10109" s="90" t="str">
        <f t="shared" si="472"/>
        <v>2026/02/05 00:59</v>
      </c>
    </row>
    <row r="10110" spans="1:26" ht="3.6" customHeight="1" x14ac:dyDescent="0.2">
      <c r="A10110" s="86">
        <f t="shared" si="473"/>
        <v>46058</v>
      </c>
      <c r="B10110" s="270"/>
      <c r="C10110" s="272"/>
      <c r="D10110" s="273">
        <v>8.3333333333333329E-2</v>
      </c>
      <c r="E10110" s="89">
        <v>2.7777777777777779E-3</v>
      </c>
      <c r="O10110">
        <v>1</v>
      </c>
      <c r="U10110">
        <v>1</v>
      </c>
      <c r="Y10110">
        <f t="shared" si="471"/>
        <v>2</v>
      </c>
      <c r="Z10110" s="90" t="str">
        <f t="shared" si="472"/>
        <v>2026/02/05 02:04</v>
      </c>
    </row>
    <row r="10111" spans="1:26" ht="3.6" customHeight="1" x14ac:dyDescent="0.2">
      <c r="A10111" s="86">
        <f t="shared" si="473"/>
        <v>46058</v>
      </c>
      <c r="B10111" s="270"/>
      <c r="C10111" s="272"/>
      <c r="D10111" s="273"/>
      <c r="E10111" s="89">
        <v>6.2499999999999995E-3</v>
      </c>
      <c r="O10111">
        <v>1</v>
      </c>
      <c r="U10111">
        <v>1</v>
      </c>
      <c r="Y10111">
        <f t="shared" si="471"/>
        <v>2</v>
      </c>
      <c r="Z10111" s="90" t="str">
        <f t="shared" si="472"/>
        <v>2026/02/05 00:09</v>
      </c>
    </row>
    <row r="10112" spans="1:26" ht="3.6" customHeight="1" x14ac:dyDescent="0.2">
      <c r="A10112" s="86">
        <f t="shared" si="473"/>
        <v>46058</v>
      </c>
      <c r="B10112" s="270"/>
      <c r="C10112" s="272"/>
      <c r="D10112" s="273"/>
      <c r="E10112" s="89">
        <v>9.7222222222222224E-3</v>
      </c>
      <c r="O10112">
        <v>1</v>
      </c>
      <c r="U10112">
        <v>1</v>
      </c>
      <c r="Y10112">
        <f t="shared" si="471"/>
        <v>2</v>
      </c>
      <c r="Z10112" s="90" t="str">
        <f t="shared" si="472"/>
        <v>2026/02/05 00:14</v>
      </c>
    </row>
    <row r="10113" spans="1:26" ht="3.6" customHeight="1" x14ac:dyDescent="0.2">
      <c r="A10113" s="86">
        <f t="shared" si="473"/>
        <v>46058</v>
      </c>
      <c r="B10113" s="270"/>
      <c r="C10113" s="272"/>
      <c r="D10113" s="273"/>
      <c r="E10113" s="89">
        <v>1.3194444444444444E-2</v>
      </c>
      <c r="O10113">
        <v>1</v>
      </c>
      <c r="U10113">
        <v>1</v>
      </c>
      <c r="Y10113">
        <f t="shared" si="471"/>
        <v>2</v>
      </c>
      <c r="Z10113" s="90" t="str">
        <f t="shared" si="472"/>
        <v>2026/02/05 00:19</v>
      </c>
    </row>
    <row r="10114" spans="1:26" ht="3.6" customHeight="1" x14ac:dyDescent="0.2">
      <c r="A10114" s="86">
        <f t="shared" si="473"/>
        <v>46058</v>
      </c>
      <c r="B10114" s="270"/>
      <c r="C10114" s="272"/>
      <c r="D10114" s="273"/>
      <c r="E10114" s="89">
        <v>1.6666666666666666E-2</v>
      </c>
      <c r="O10114">
        <v>1</v>
      </c>
      <c r="U10114">
        <v>1</v>
      </c>
      <c r="Y10114">
        <f t="shared" si="471"/>
        <v>2</v>
      </c>
      <c r="Z10114" s="90" t="str">
        <f t="shared" si="472"/>
        <v>2026/02/05 00:24</v>
      </c>
    </row>
    <row r="10115" spans="1:26" ht="3.6" customHeight="1" x14ac:dyDescent="0.2">
      <c r="A10115" s="86">
        <f t="shared" si="473"/>
        <v>46058</v>
      </c>
      <c r="B10115" s="270"/>
      <c r="C10115" s="272"/>
      <c r="D10115" s="273"/>
      <c r="E10115" s="89">
        <v>2.013888888888889E-2</v>
      </c>
      <c r="O10115">
        <v>1</v>
      </c>
      <c r="U10115">
        <v>1</v>
      </c>
      <c r="Y10115">
        <f t="shared" si="471"/>
        <v>2</v>
      </c>
      <c r="Z10115" s="90" t="str">
        <f t="shared" si="472"/>
        <v>2026/02/05 00:29</v>
      </c>
    </row>
    <row r="10116" spans="1:26" ht="3.6" customHeight="1" x14ac:dyDescent="0.2">
      <c r="A10116" s="86">
        <f t="shared" si="473"/>
        <v>46058</v>
      </c>
      <c r="B10116" s="270"/>
      <c r="C10116" s="272"/>
      <c r="D10116" s="273"/>
      <c r="E10116" s="89">
        <v>2.361111111111111E-2</v>
      </c>
      <c r="O10116">
        <v>1</v>
      </c>
      <c r="U10116">
        <v>1</v>
      </c>
      <c r="Y10116">
        <f t="shared" si="471"/>
        <v>2</v>
      </c>
      <c r="Z10116" s="90" t="str">
        <f t="shared" si="472"/>
        <v>2026/02/05 00:34</v>
      </c>
    </row>
    <row r="10117" spans="1:26" ht="3.6" customHeight="1" x14ac:dyDescent="0.2">
      <c r="A10117" s="86">
        <f t="shared" si="473"/>
        <v>46058</v>
      </c>
      <c r="B10117" s="270"/>
      <c r="C10117" s="272"/>
      <c r="D10117" s="273"/>
      <c r="E10117" s="89">
        <v>2.7083333333333334E-2</v>
      </c>
      <c r="O10117">
        <v>1</v>
      </c>
      <c r="U10117">
        <v>1</v>
      </c>
      <c r="Y10117">
        <f t="shared" si="471"/>
        <v>2</v>
      </c>
      <c r="Z10117" s="90" t="str">
        <f t="shared" si="472"/>
        <v>2026/02/05 00:39</v>
      </c>
    </row>
    <row r="10118" spans="1:26" ht="3.6" customHeight="1" x14ac:dyDescent="0.2">
      <c r="A10118" s="86">
        <f t="shared" si="473"/>
        <v>46058</v>
      </c>
      <c r="B10118" s="270"/>
      <c r="C10118" s="272"/>
      <c r="D10118" s="273"/>
      <c r="E10118" s="89">
        <v>3.0555555555555555E-2</v>
      </c>
      <c r="O10118">
        <v>1</v>
      </c>
      <c r="U10118">
        <v>1</v>
      </c>
      <c r="Y10118">
        <f t="shared" si="471"/>
        <v>2</v>
      </c>
      <c r="Z10118" s="90" t="str">
        <f t="shared" si="472"/>
        <v>2026/02/05 00:44</v>
      </c>
    </row>
    <row r="10119" spans="1:26" ht="3.6" customHeight="1" x14ac:dyDescent="0.2">
      <c r="A10119" s="86">
        <f t="shared" si="473"/>
        <v>46058</v>
      </c>
      <c r="B10119" s="270"/>
      <c r="C10119" s="272"/>
      <c r="D10119" s="273"/>
      <c r="E10119" s="89">
        <v>3.4027777777777775E-2</v>
      </c>
      <c r="O10119">
        <v>1</v>
      </c>
      <c r="U10119">
        <v>1</v>
      </c>
      <c r="Y10119">
        <f t="shared" ref="Y10119:Y10182" si="474">COUNTA(F10119:X10119)</f>
        <v>2</v>
      </c>
      <c r="Z10119" s="90" t="str">
        <f t="shared" ref="Z10119:Z10182" si="475">TEXT(A10119,"yyyy/mm/dd")&amp; " " &amp;TEXT(D10119+E10119,"hh:mm")</f>
        <v>2026/02/05 00:49</v>
      </c>
    </row>
    <row r="10120" spans="1:26" ht="3.6" customHeight="1" x14ac:dyDescent="0.2">
      <c r="A10120" s="86">
        <f t="shared" ref="A10120:A10183" si="476">IF(B10120&lt;&gt;"",B10120,A10119)</f>
        <v>46058</v>
      </c>
      <c r="B10120" s="270"/>
      <c r="C10120" s="272"/>
      <c r="D10120" s="273"/>
      <c r="E10120" s="89">
        <v>3.7499999999999999E-2</v>
      </c>
      <c r="O10120">
        <v>1</v>
      </c>
      <c r="U10120">
        <v>1</v>
      </c>
      <c r="Y10120">
        <f t="shared" si="474"/>
        <v>2</v>
      </c>
      <c r="Z10120" s="90" t="str">
        <f t="shared" si="475"/>
        <v>2026/02/05 00:54</v>
      </c>
    </row>
    <row r="10121" spans="1:26" ht="3.6" customHeight="1" x14ac:dyDescent="0.2">
      <c r="A10121" s="86">
        <f t="shared" si="476"/>
        <v>46058</v>
      </c>
      <c r="B10121" s="270"/>
      <c r="C10121" s="272"/>
      <c r="D10121" s="273"/>
      <c r="E10121" s="89">
        <v>4.0972222222222222E-2</v>
      </c>
      <c r="O10121">
        <v>1</v>
      </c>
      <c r="U10121">
        <v>1</v>
      </c>
      <c r="Y10121">
        <f t="shared" si="474"/>
        <v>2</v>
      </c>
      <c r="Z10121" s="90" t="str">
        <f t="shared" si="475"/>
        <v>2026/02/05 00:59</v>
      </c>
    </row>
    <row r="10122" spans="1:26" ht="3.6" customHeight="1" x14ac:dyDescent="0.2">
      <c r="A10122" s="86">
        <f t="shared" si="476"/>
        <v>46058</v>
      </c>
      <c r="B10122" s="270"/>
      <c r="C10122" s="272"/>
      <c r="D10122" s="273">
        <v>0.125</v>
      </c>
      <c r="E10122" s="89">
        <v>2.7777777777777779E-3</v>
      </c>
      <c r="O10122">
        <v>1</v>
      </c>
      <c r="U10122">
        <v>1</v>
      </c>
      <c r="Y10122">
        <f t="shared" si="474"/>
        <v>2</v>
      </c>
      <c r="Z10122" s="90" t="str">
        <f t="shared" si="475"/>
        <v>2026/02/05 03:04</v>
      </c>
    </row>
    <row r="10123" spans="1:26" ht="3.6" customHeight="1" x14ac:dyDescent="0.2">
      <c r="A10123" s="86">
        <f t="shared" si="476"/>
        <v>46058</v>
      </c>
      <c r="B10123" s="270"/>
      <c r="C10123" s="272"/>
      <c r="D10123" s="273"/>
      <c r="E10123" s="89">
        <v>6.2499999999999995E-3</v>
      </c>
      <c r="O10123">
        <v>1</v>
      </c>
      <c r="U10123">
        <v>1</v>
      </c>
      <c r="Y10123">
        <f t="shared" si="474"/>
        <v>2</v>
      </c>
      <c r="Z10123" s="90" t="str">
        <f t="shared" si="475"/>
        <v>2026/02/05 00:09</v>
      </c>
    </row>
    <row r="10124" spans="1:26" ht="3.6" customHeight="1" x14ac:dyDescent="0.2">
      <c r="A10124" s="86">
        <f t="shared" si="476"/>
        <v>46058</v>
      </c>
      <c r="B10124" s="270"/>
      <c r="C10124" s="272"/>
      <c r="D10124" s="273"/>
      <c r="E10124" s="89">
        <v>9.7222222222222224E-3</v>
      </c>
      <c r="O10124">
        <v>1</v>
      </c>
      <c r="U10124">
        <v>1</v>
      </c>
      <c r="Y10124">
        <f t="shared" si="474"/>
        <v>2</v>
      </c>
      <c r="Z10124" s="90" t="str">
        <f t="shared" si="475"/>
        <v>2026/02/05 00:14</v>
      </c>
    </row>
    <row r="10125" spans="1:26" ht="3.6" customHeight="1" x14ac:dyDescent="0.2">
      <c r="A10125" s="86">
        <f t="shared" si="476"/>
        <v>46058</v>
      </c>
      <c r="B10125" s="270"/>
      <c r="C10125" s="272"/>
      <c r="D10125" s="273"/>
      <c r="E10125" s="89">
        <v>1.3194444444444444E-2</v>
      </c>
      <c r="O10125">
        <v>1</v>
      </c>
      <c r="U10125">
        <v>1</v>
      </c>
      <c r="Y10125">
        <f t="shared" si="474"/>
        <v>2</v>
      </c>
      <c r="Z10125" s="90" t="str">
        <f t="shared" si="475"/>
        <v>2026/02/05 00:19</v>
      </c>
    </row>
    <row r="10126" spans="1:26" ht="3.6" customHeight="1" x14ac:dyDescent="0.2">
      <c r="A10126" s="86">
        <f t="shared" si="476"/>
        <v>46058</v>
      </c>
      <c r="B10126" s="270"/>
      <c r="C10126" s="272"/>
      <c r="D10126" s="273"/>
      <c r="E10126" s="89">
        <v>1.6666666666666666E-2</v>
      </c>
      <c r="O10126">
        <v>1</v>
      </c>
      <c r="U10126">
        <v>1</v>
      </c>
      <c r="Y10126">
        <f t="shared" si="474"/>
        <v>2</v>
      </c>
      <c r="Z10126" s="90" t="str">
        <f t="shared" si="475"/>
        <v>2026/02/05 00:24</v>
      </c>
    </row>
    <row r="10127" spans="1:26" ht="3.6" customHeight="1" x14ac:dyDescent="0.2">
      <c r="A10127" s="86">
        <f t="shared" si="476"/>
        <v>46058</v>
      </c>
      <c r="B10127" s="270"/>
      <c r="C10127" s="272"/>
      <c r="D10127" s="273"/>
      <c r="E10127" s="89">
        <v>2.013888888888889E-2</v>
      </c>
      <c r="O10127">
        <v>1</v>
      </c>
      <c r="U10127">
        <v>1</v>
      </c>
      <c r="Y10127">
        <f t="shared" si="474"/>
        <v>2</v>
      </c>
      <c r="Z10127" s="90" t="str">
        <f t="shared" si="475"/>
        <v>2026/02/05 00:29</v>
      </c>
    </row>
    <row r="10128" spans="1:26" ht="3.6" customHeight="1" x14ac:dyDescent="0.2">
      <c r="A10128" s="86">
        <f t="shared" si="476"/>
        <v>46058</v>
      </c>
      <c r="B10128" s="270"/>
      <c r="C10128" s="272"/>
      <c r="D10128" s="273"/>
      <c r="E10128" s="89">
        <v>2.361111111111111E-2</v>
      </c>
      <c r="O10128">
        <v>1</v>
      </c>
      <c r="U10128">
        <v>1</v>
      </c>
      <c r="Y10128">
        <f t="shared" si="474"/>
        <v>2</v>
      </c>
      <c r="Z10128" s="90" t="str">
        <f t="shared" si="475"/>
        <v>2026/02/05 00:34</v>
      </c>
    </row>
    <row r="10129" spans="1:26" ht="3.6" customHeight="1" x14ac:dyDescent="0.2">
      <c r="A10129" s="86">
        <f t="shared" si="476"/>
        <v>46058</v>
      </c>
      <c r="B10129" s="270"/>
      <c r="C10129" s="272"/>
      <c r="D10129" s="273"/>
      <c r="E10129" s="89">
        <v>2.7083333333333334E-2</v>
      </c>
      <c r="O10129">
        <v>1</v>
      </c>
      <c r="U10129">
        <v>1</v>
      </c>
      <c r="Y10129">
        <f t="shared" si="474"/>
        <v>2</v>
      </c>
      <c r="Z10129" s="90" t="str">
        <f t="shared" si="475"/>
        <v>2026/02/05 00:39</v>
      </c>
    </row>
    <row r="10130" spans="1:26" ht="3.6" customHeight="1" x14ac:dyDescent="0.2">
      <c r="A10130" s="86">
        <f t="shared" si="476"/>
        <v>46058</v>
      </c>
      <c r="B10130" s="270"/>
      <c r="C10130" s="272"/>
      <c r="D10130" s="273"/>
      <c r="E10130" s="89">
        <v>3.0555555555555555E-2</v>
      </c>
      <c r="O10130">
        <v>1</v>
      </c>
      <c r="U10130">
        <v>1</v>
      </c>
      <c r="Y10130">
        <f t="shared" si="474"/>
        <v>2</v>
      </c>
      <c r="Z10130" s="90" t="str">
        <f t="shared" si="475"/>
        <v>2026/02/05 00:44</v>
      </c>
    </row>
    <row r="10131" spans="1:26" ht="3.6" customHeight="1" x14ac:dyDescent="0.2">
      <c r="A10131" s="86">
        <f t="shared" si="476"/>
        <v>46058</v>
      </c>
      <c r="B10131" s="270"/>
      <c r="C10131" s="272"/>
      <c r="D10131" s="273"/>
      <c r="E10131" s="89">
        <v>3.4027777777777775E-2</v>
      </c>
      <c r="O10131">
        <v>1</v>
      </c>
      <c r="U10131">
        <v>1</v>
      </c>
      <c r="Y10131">
        <f t="shared" si="474"/>
        <v>2</v>
      </c>
      <c r="Z10131" s="90" t="str">
        <f t="shared" si="475"/>
        <v>2026/02/05 00:49</v>
      </c>
    </row>
    <row r="10132" spans="1:26" ht="3.6" customHeight="1" x14ac:dyDescent="0.2">
      <c r="A10132" s="86">
        <f t="shared" si="476"/>
        <v>46058</v>
      </c>
      <c r="B10132" s="270"/>
      <c r="C10132" s="272"/>
      <c r="D10132" s="273"/>
      <c r="E10132" s="89">
        <v>3.7499999999999999E-2</v>
      </c>
      <c r="O10132">
        <v>1</v>
      </c>
      <c r="U10132">
        <v>1</v>
      </c>
      <c r="Y10132">
        <f t="shared" si="474"/>
        <v>2</v>
      </c>
      <c r="Z10132" s="90" t="str">
        <f t="shared" si="475"/>
        <v>2026/02/05 00:54</v>
      </c>
    </row>
    <row r="10133" spans="1:26" ht="3.6" customHeight="1" x14ac:dyDescent="0.2">
      <c r="A10133" s="86">
        <f t="shared" si="476"/>
        <v>46058</v>
      </c>
      <c r="B10133" s="270"/>
      <c r="C10133" s="272"/>
      <c r="D10133" s="273"/>
      <c r="E10133" s="89">
        <v>4.0972222222222222E-2</v>
      </c>
      <c r="O10133">
        <v>1</v>
      </c>
      <c r="U10133">
        <v>1</v>
      </c>
      <c r="Y10133">
        <f t="shared" si="474"/>
        <v>2</v>
      </c>
      <c r="Z10133" s="90" t="str">
        <f t="shared" si="475"/>
        <v>2026/02/05 00:59</v>
      </c>
    </row>
    <row r="10134" spans="1:26" ht="3.6" customHeight="1" x14ac:dyDescent="0.2">
      <c r="A10134" s="86">
        <f t="shared" si="476"/>
        <v>46058</v>
      </c>
      <c r="B10134" s="270"/>
      <c r="C10134" s="272"/>
      <c r="D10134" s="273">
        <v>0.16666666666666666</v>
      </c>
      <c r="E10134" s="89">
        <v>2.7777777777777779E-3</v>
      </c>
      <c r="O10134">
        <v>1</v>
      </c>
      <c r="U10134">
        <v>1</v>
      </c>
      <c r="Y10134">
        <f t="shared" si="474"/>
        <v>2</v>
      </c>
      <c r="Z10134" s="90" t="str">
        <f t="shared" si="475"/>
        <v>2026/02/05 04:04</v>
      </c>
    </row>
    <row r="10135" spans="1:26" ht="3.6" customHeight="1" x14ac:dyDescent="0.2">
      <c r="A10135" s="86">
        <f t="shared" si="476"/>
        <v>46058</v>
      </c>
      <c r="B10135" s="270"/>
      <c r="C10135" s="272"/>
      <c r="D10135" s="273"/>
      <c r="E10135" s="89">
        <v>6.2499999999999995E-3</v>
      </c>
      <c r="O10135">
        <v>1</v>
      </c>
      <c r="U10135">
        <v>1</v>
      </c>
      <c r="Y10135">
        <f t="shared" si="474"/>
        <v>2</v>
      </c>
      <c r="Z10135" s="90" t="str">
        <f t="shared" si="475"/>
        <v>2026/02/05 00:09</v>
      </c>
    </row>
    <row r="10136" spans="1:26" ht="3.6" customHeight="1" x14ac:dyDescent="0.2">
      <c r="A10136" s="86">
        <f t="shared" si="476"/>
        <v>46058</v>
      </c>
      <c r="B10136" s="270"/>
      <c r="C10136" s="272"/>
      <c r="D10136" s="273"/>
      <c r="E10136" s="89">
        <v>9.7222222222222224E-3</v>
      </c>
      <c r="O10136">
        <v>1</v>
      </c>
      <c r="U10136">
        <v>1</v>
      </c>
      <c r="Y10136">
        <f t="shared" si="474"/>
        <v>2</v>
      </c>
      <c r="Z10136" s="90" t="str">
        <f t="shared" si="475"/>
        <v>2026/02/05 00:14</v>
      </c>
    </row>
    <row r="10137" spans="1:26" ht="3.6" customHeight="1" x14ac:dyDescent="0.2">
      <c r="A10137" s="86">
        <f t="shared" si="476"/>
        <v>46058</v>
      </c>
      <c r="B10137" s="270"/>
      <c r="C10137" s="272"/>
      <c r="D10137" s="273"/>
      <c r="E10137" s="89">
        <v>1.3194444444444444E-2</v>
      </c>
      <c r="O10137">
        <v>1</v>
      </c>
      <c r="U10137">
        <v>1</v>
      </c>
      <c r="Y10137">
        <f t="shared" si="474"/>
        <v>2</v>
      </c>
      <c r="Z10137" s="90" t="str">
        <f t="shared" si="475"/>
        <v>2026/02/05 00:19</v>
      </c>
    </row>
    <row r="10138" spans="1:26" ht="3.6" customHeight="1" x14ac:dyDescent="0.2">
      <c r="A10138" s="86">
        <f t="shared" si="476"/>
        <v>46058</v>
      </c>
      <c r="B10138" s="270"/>
      <c r="C10138" s="272"/>
      <c r="D10138" s="273"/>
      <c r="E10138" s="89">
        <v>1.6666666666666666E-2</v>
      </c>
      <c r="O10138">
        <v>1</v>
      </c>
      <c r="U10138">
        <v>1</v>
      </c>
      <c r="Y10138">
        <f t="shared" si="474"/>
        <v>2</v>
      </c>
      <c r="Z10138" s="90" t="str">
        <f t="shared" si="475"/>
        <v>2026/02/05 00:24</v>
      </c>
    </row>
    <row r="10139" spans="1:26" ht="3.6" customHeight="1" x14ac:dyDescent="0.2">
      <c r="A10139" s="86">
        <f t="shared" si="476"/>
        <v>46058</v>
      </c>
      <c r="B10139" s="270"/>
      <c r="C10139" s="272"/>
      <c r="D10139" s="273"/>
      <c r="E10139" s="89">
        <v>2.013888888888889E-2</v>
      </c>
      <c r="O10139">
        <v>1</v>
      </c>
      <c r="U10139">
        <v>1</v>
      </c>
      <c r="Y10139">
        <f t="shared" si="474"/>
        <v>2</v>
      </c>
      <c r="Z10139" s="90" t="str">
        <f t="shared" si="475"/>
        <v>2026/02/05 00:29</v>
      </c>
    </row>
    <row r="10140" spans="1:26" ht="3.6" customHeight="1" x14ac:dyDescent="0.2">
      <c r="A10140" s="86">
        <f t="shared" si="476"/>
        <v>46058</v>
      </c>
      <c r="B10140" s="270"/>
      <c r="C10140" s="272"/>
      <c r="D10140" s="273"/>
      <c r="E10140" s="89">
        <v>2.361111111111111E-2</v>
      </c>
      <c r="O10140">
        <v>1</v>
      </c>
      <c r="U10140">
        <v>1</v>
      </c>
      <c r="Y10140">
        <f t="shared" si="474"/>
        <v>2</v>
      </c>
      <c r="Z10140" s="90" t="str">
        <f t="shared" si="475"/>
        <v>2026/02/05 00:34</v>
      </c>
    </row>
    <row r="10141" spans="1:26" ht="3.6" customHeight="1" x14ac:dyDescent="0.2">
      <c r="A10141" s="86">
        <f t="shared" si="476"/>
        <v>46058</v>
      </c>
      <c r="B10141" s="270"/>
      <c r="C10141" s="272"/>
      <c r="D10141" s="273"/>
      <c r="E10141" s="89">
        <v>2.7083333333333334E-2</v>
      </c>
      <c r="O10141">
        <v>1</v>
      </c>
      <c r="U10141">
        <v>1</v>
      </c>
      <c r="Y10141">
        <f t="shared" si="474"/>
        <v>2</v>
      </c>
      <c r="Z10141" s="90" t="str">
        <f t="shared" si="475"/>
        <v>2026/02/05 00:39</v>
      </c>
    </row>
    <row r="10142" spans="1:26" ht="3.6" customHeight="1" x14ac:dyDescent="0.2">
      <c r="A10142" s="86">
        <f t="shared" si="476"/>
        <v>46058</v>
      </c>
      <c r="B10142" s="270"/>
      <c r="C10142" s="272"/>
      <c r="D10142" s="273"/>
      <c r="E10142" s="89">
        <v>3.0555555555555555E-2</v>
      </c>
      <c r="O10142">
        <v>1</v>
      </c>
      <c r="U10142">
        <v>1</v>
      </c>
      <c r="Y10142">
        <f t="shared" si="474"/>
        <v>2</v>
      </c>
      <c r="Z10142" s="90" t="str">
        <f t="shared" si="475"/>
        <v>2026/02/05 00:44</v>
      </c>
    </row>
    <row r="10143" spans="1:26" ht="3.6" customHeight="1" x14ac:dyDescent="0.2">
      <c r="A10143" s="86">
        <f t="shared" si="476"/>
        <v>46058</v>
      </c>
      <c r="B10143" s="270"/>
      <c r="C10143" s="272"/>
      <c r="D10143" s="273"/>
      <c r="E10143" s="89">
        <v>3.4027777777777775E-2</v>
      </c>
      <c r="O10143">
        <v>1</v>
      </c>
      <c r="U10143">
        <v>1</v>
      </c>
      <c r="Y10143">
        <f t="shared" si="474"/>
        <v>2</v>
      </c>
      <c r="Z10143" s="90" t="str">
        <f t="shared" si="475"/>
        <v>2026/02/05 00:49</v>
      </c>
    </row>
    <row r="10144" spans="1:26" ht="3.6" customHeight="1" x14ac:dyDescent="0.2">
      <c r="A10144" s="86">
        <f t="shared" si="476"/>
        <v>46058</v>
      </c>
      <c r="B10144" s="270"/>
      <c r="C10144" s="272"/>
      <c r="D10144" s="273"/>
      <c r="E10144" s="89">
        <v>3.7499999999999999E-2</v>
      </c>
      <c r="O10144">
        <v>1</v>
      </c>
      <c r="U10144">
        <v>1</v>
      </c>
      <c r="Y10144">
        <f t="shared" si="474"/>
        <v>2</v>
      </c>
      <c r="Z10144" s="90" t="str">
        <f t="shared" si="475"/>
        <v>2026/02/05 00:54</v>
      </c>
    </row>
    <row r="10145" spans="1:26" ht="3.6" customHeight="1" x14ac:dyDescent="0.2">
      <c r="A10145" s="86">
        <f t="shared" si="476"/>
        <v>46058</v>
      </c>
      <c r="B10145" s="270"/>
      <c r="C10145" s="272"/>
      <c r="D10145" s="273"/>
      <c r="E10145" s="89">
        <v>4.0972222222222222E-2</v>
      </c>
      <c r="O10145">
        <v>1</v>
      </c>
      <c r="U10145">
        <v>1</v>
      </c>
      <c r="Y10145">
        <f t="shared" si="474"/>
        <v>2</v>
      </c>
      <c r="Z10145" s="90" t="str">
        <f t="shared" si="475"/>
        <v>2026/02/05 00:59</v>
      </c>
    </row>
    <row r="10146" spans="1:26" ht="3.6" customHeight="1" x14ac:dyDescent="0.2">
      <c r="A10146" s="86">
        <f t="shared" si="476"/>
        <v>46058</v>
      </c>
      <c r="B10146" s="270"/>
      <c r="C10146" s="272"/>
      <c r="D10146" s="273">
        <v>0.20833333333333334</v>
      </c>
      <c r="E10146" s="89">
        <v>2.7777777777777779E-3</v>
      </c>
      <c r="O10146">
        <v>1</v>
      </c>
      <c r="U10146">
        <v>1</v>
      </c>
      <c r="Y10146">
        <f t="shared" si="474"/>
        <v>2</v>
      </c>
      <c r="Z10146" s="90" t="str">
        <f t="shared" si="475"/>
        <v>2026/02/05 05:04</v>
      </c>
    </row>
    <row r="10147" spans="1:26" ht="3.6" customHeight="1" x14ac:dyDescent="0.2">
      <c r="A10147" s="86">
        <f t="shared" si="476"/>
        <v>46058</v>
      </c>
      <c r="B10147" s="270"/>
      <c r="C10147" s="272"/>
      <c r="D10147" s="273"/>
      <c r="E10147" s="89">
        <v>6.2499999999999995E-3</v>
      </c>
      <c r="O10147">
        <v>1</v>
      </c>
      <c r="U10147">
        <v>1</v>
      </c>
      <c r="Y10147">
        <f t="shared" si="474"/>
        <v>2</v>
      </c>
      <c r="Z10147" s="90" t="str">
        <f t="shared" si="475"/>
        <v>2026/02/05 00:09</v>
      </c>
    </row>
    <row r="10148" spans="1:26" ht="3.6" customHeight="1" x14ac:dyDescent="0.2">
      <c r="A10148" s="86">
        <f t="shared" si="476"/>
        <v>46058</v>
      </c>
      <c r="B10148" s="270"/>
      <c r="C10148" s="272"/>
      <c r="D10148" s="273"/>
      <c r="E10148" s="89">
        <v>9.7222222222222224E-3</v>
      </c>
      <c r="O10148">
        <v>1</v>
      </c>
      <c r="U10148">
        <v>1</v>
      </c>
      <c r="Y10148">
        <f t="shared" si="474"/>
        <v>2</v>
      </c>
      <c r="Z10148" s="90" t="str">
        <f t="shared" si="475"/>
        <v>2026/02/05 00:14</v>
      </c>
    </row>
    <row r="10149" spans="1:26" ht="3.6" customHeight="1" x14ac:dyDescent="0.2">
      <c r="A10149" s="86">
        <f t="shared" si="476"/>
        <v>46058</v>
      </c>
      <c r="B10149" s="270"/>
      <c r="C10149" s="272"/>
      <c r="D10149" s="273"/>
      <c r="E10149" s="89">
        <v>1.3194444444444444E-2</v>
      </c>
      <c r="O10149">
        <v>1</v>
      </c>
      <c r="U10149">
        <v>1</v>
      </c>
      <c r="Y10149">
        <f t="shared" si="474"/>
        <v>2</v>
      </c>
      <c r="Z10149" s="90" t="str">
        <f t="shared" si="475"/>
        <v>2026/02/05 00:19</v>
      </c>
    </row>
    <row r="10150" spans="1:26" ht="3.6" customHeight="1" x14ac:dyDescent="0.2">
      <c r="A10150" s="86">
        <f t="shared" si="476"/>
        <v>46058</v>
      </c>
      <c r="B10150" s="270"/>
      <c r="C10150" s="272"/>
      <c r="D10150" s="273"/>
      <c r="E10150" s="89">
        <v>1.6666666666666666E-2</v>
      </c>
      <c r="O10150">
        <v>1</v>
      </c>
      <c r="U10150">
        <v>1</v>
      </c>
      <c r="Y10150">
        <f t="shared" si="474"/>
        <v>2</v>
      </c>
      <c r="Z10150" s="90" t="str">
        <f t="shared" si="475"/>
        <v>2026/02/05 00:24</v>
      </c>
    </row>
    <row r="10151" spans="1:26" ht="3.6" customHeight="1" x14ac:dyDescent="0.2">
      <c r="A10151" s="86">
        <f t="shared" si="476"/>
        <v>46058</v>
      </c>
      <c r="B10151" s="270"/>
      <c r="C10151" s="272"/>
      <c r="D10151" s="273"/>
      <c r="E10151" s="89">
        <v>2.013888888888889E-2</v>
      </c>
      <c r="O10151">
        <v>1</v>
      </c>
      <c r="U10151">
        <v>1</v>
      </c>
      <c r="Y10151">
        <f t="shared" si="474"/>
        <v>2</v>
      </c>
      <c r="Z10151" s="90" t="str">
        <f t="shared" si="475"/>
        <v>2026/02/05 00:29</v>
      </c>
    </row>
    <row r="10152" spans="1:26" ht="3.6" customHeight="1" x14ac:dyDescent="0.2">
      <c r="A10152" s="86">
        <f t="shared" si="476"/>
        <v>46058</v>
      </c>
      <c r="B10152" s="270"/>
      <c r="C10152" s="272"/>
      <c r="D10152" s="273"/>
      <c r="E10152" s="89">
        <v>2.361111111111111E-2</v>
      </c>
      <c r="O10152">
        <v>1</v>
      </c>
      <c r="U10152">
        <v>1</v>
      </c>
      <c r="Y10152">
        <f t="shared" si="474"/>
        <v>2</v>
      </c>
      <c r="Z10152" s="90" t="str">
        <f t="shared" si="475"/>
        <v>2026/02/05 00:34</v>
      </c>
    </row>
    <row r="10153" spans="1:26" ht="3.6" customHeight="1" x14ac:dyDescent="0.2">
      <c r="A10153" s="86">
        <f t="shared" si="476"/>
        <v>46058</v>
      </c>
      <c r="B10153" s="270"/>
      <c r="C10153" s="272"/>
      <c r="D10153" s="273"/>
      <c r="E10153" s="89">
        <v>2.7083333333333334E-2</v>
      </c>
      <c r="O10153">
        <v>1</v>
      </c>
      <c r="U10153">
        <v>1</v>
      </c>
      <c r="Y10153">
        <f t="shared" si="474"/>
        <v>2</v>
      </c>
      <c r="Z10153" s="90" t="str">
        <f t="shared" si="475"/>
        <v>2026/02/05 00:39</v>
      </c>
    </row>
    <row r="10154" spans="1:26" ht="3.6" customHeight="1" x14ac:dyDescent="0.2">
      <c r="A10154" s="86">
        <f t="shared" si="476"/>
        <v>46058</v>
      </c>
      <c r="B10154" s="270"/>
      <c r="C10154" s="272"/>
      <c r="D10154" s="273"/>
      <c r="E10154" s="89">
        <v>3.0555555555555555E-2</v>
      </c>
      <c r="O10154">
        <v>1</v>
      </c>
      <c r="U10154">
        <v>1</v>
      </c>
      <c r="Y10154">
        <f t="shared" si="474"/>
        <v>2</v>
      </c>
      <c r="Z10154" s="90" t="str">
        <f t="shared" si="475"/>
        <v>2026/02/05 00:44</v>
      </c>
    </row>
    <row r="10155" spans="1:26" ht="3.6" customHeight="1" x14ac:dyDescent="0.2">
      <c r="A10155" s="86">
        <f t="shared" si="476"/>
        <v>46058</v>
      </c>
      <c r="B10155" s="270"/>
      <c r="C10155" s="272"/>
      <c r="D10155" s="273"/>
      <c r="E10155" s="89">
        <v>3.4027777777777775E-2</v>
      </c>
      <c r="O10155">
        <v>1</v>
      </c>
      <c r="U10155">
        <v>1</v>
      </c>
      <c r="Y10155">
        <f t="shared" si="474"/>
        <v>2</v>
      </c>
      <c r="Z10155" s="90" t="str">
        <f t="shared" si="475"/>
        <v>2026/02/05 00:49</v>
      </c>
    </row>
    <row r="10156" spans="1:26" ht="3.6" customHeight="1" x14ac:dyDescent="0.2">
      <c r="A10156" s="86">
        <f t="shared" si="476"/>
        <v>46058</v>
      </c>
      <c r="B10156" s="270"/>
      <c r="C10156" s="272"/>
      <c r="D10156" s="273"/>
      <c r="E10156" s="89">
        <v>3.7499999999999999E-2</v>
      </c>
      <c r="O10156">
        <v>1</v>
      </c>
      <c r="U10156">
        <v>1</v>
      </c>
      <c r="Y10156">
        <f t="shared" si="474"/>
        <v>2</v>
      </c>
      <c r="Z10156" s="90" t="str">
        <f t="shared" si="475"/>
        <v>2026/02/05 00:54</v>
      </c>
    </row>
    <row r="10157" spans="1:26" ht="3.6" customHeight="1" x14ac:dyDescent="0.2">
      <c r="A10157" s="86">
        <f t="shared" si="476"/>
        <v>46058</v>
      </c>
      <c r="B10157" s="270"/>
      <c r="C10157" s="272"/>
      <c r="D10157" s="273"/>
      <c r="E10157" s="89">
        <v>4.0972222222222222E-2</v>
      </c>
      <c r="O10157">
        <v>1</v>
      </c>
      <c r="U10157">
        <v>1</v>
      </c>
      <c r="Y10157">
        <f t="shared" si="474"/>
        <v>2</v>
      </c>
      <c r="Z10157" s="90" t="str">
        <f t="shared" si="475"/>
        <v>2026/02/05 00:59</v>
      </c>
    </row>
    <row r="10158" spans="1:26" ht="3.6" customHeight="1" x14ac:dyDescent="0.2">
      <c r="A10158" s="86">
        <f t="shared" si="476"/>
        <v>46058</v>
      </c>
      <c r="B10158" s="270"/>
      <c r="C10158" s="272"/>
      <c r="D10158" s="273">
        <v>0.25</v>
      </c>
      <c r="E10158" s="89">
        <v>2.7777777777777779E-3</v>
      </c>
      <c r="O10158">
        <v>1</v>
      </c>
      <c r="U10158">
        <v>1</v>
      </c>
      <c r="Y10158">
        <f t="shared" si="474"/>
        <v>2</v>
      </c>
      <c r="Z10158" s="90" t="str">
        <f t="shared" si="475"/>
        <v>2026/02/05 06:04</v>
      </c>
    </row>
    <row r="10159" spans="1:26" ht="3.6" customHeight="1" x14ac:dyDescent="0.2">
      <c r="A10159" s="86">
        <f t="shared" si="476"/>
        <v>46058</v>
      </c>
      <c r="B10159" s="270"/>
      <c r="C10159" s="272"/>
      <c r="D10159" s="273"/>
      <c r="E10159" s="89">
        <v>6.2499999999999995E-3</v>
      </c>
      <c r="O10159">
        <v>1</v>
      </c>
      <c r="U10159">
        <v>1</v>
      </c>
      <c r="Y10159">
        <f t="shared" si="474"/>
        <v>2</v>
      </c>
      <c r="Z10159" s="90" t="str">
        <f t="shared" si="475"/>
        <v>2026/02/05 00:09</v>
      </c>
    </row>
    <row r="10160" spans="1:26" ht="3.6" customHeight="1" x14ac:dyDescent="0.2">
      <c r="A10160" s="86">
        <f t="shared" si="476"/>
        <v>46058</v>
      </c>
      <c r="B10160" s="270"/>
      <c r="C10160" s="272"/>
      <c r="D10160" s="273"/>
      <c r="E10160" s="89">
        <v>9.7222222222222224E-3</v>
      </c>
      <c r="O10160">
        <v>1</v>
      </c>
      <c r="U10160">
        <v>1</v>
      </c>
      <c r="Y10160">
        <f t="shared" si="474"/>
        <v>2</v>
      </c>
      <c r="Z10160" s="90" t="str">
        <f t="shared" si="475"/>
        <v>2026/02/05 00:14</v>
      </c>
    </row>
    <row r="10161" spans="1:26" ht="3.6" customHeight="1" x14ac:dyDescent="0.2">
      <c r="A10161" s="86">
        <f t="shared" si="476"/>
        <v>46058</v>
      </c>
      <c r="B10161" s="270"/>
      <c r="C10161" s="272"/>
      <c r="D10161" s="273"/>
      <c r="E10161" s="89">
        <v>1.3194444444444444E-2</v>
      </c>
      <c r="O10161">
        <v>1</v>
      </c>
      <c r="U10161">
        <v>1</v>
      </c>
      <c r="Y10161">
        <f t="shared" si="474"/>
        <v>2</v>
      </c>
      <c r="Z10161" s="90" t="str">
        <f t="shared" si="475"/>
        <v>2026/02/05 00:19</v>
      </c>
    </row>
    <row r="10162" spans="1:26" ht="3.6" customHeight="1" x14ac:dyDescent="0.2">
      <c r="A10162" s="86">
        <f t="shared" si="476"/>
        <v>46058</v>
      </c>
      <c r="B10162" s="270"/>
      <c r="C10162" s="272"/>
      <c r="D10162" s="273"/>
      <c r="E10162" s="89">
        <v>1.6666666666666666E-2</v>
      </c>
      <c r="O10162">
        <v>1</v>
      </c>
      <c r="U10162">
        <v>1</v>
      </c>
      <c r="Y10162">
        <f t="shared" si="474"/>
        <v>2</v>
      </c>
      <c r="Z10162" s="90" t="str">
        <f t="shared" si="475"/>
        <v>2026/02/05 00:24</v>
      </c>
    </row>
    <row r="10163" spans="1:26" ht="3.6" customHeight="1" x14ac:dyDescent="0.2">
      <c r="A10163" s="86">
        <f t="shared" si="476"/>
        <v>46058</v>
      </c>
      <c r="B10163" s="270"/>
      <c r="C10163" s="272"/>
      <c r="D10163" s="273"/>
      <c r="E10163" s="89">
        <v>2.013888888888889E-2</v>
      </c>
      <c r="O10163">
        <v>1</v>
      </c>
      <c r="U10163">
        <v>1</v>
      </c>
      <c r="Y10163">
        <f t="shared" si="474"/>
        <v>2</v>
      </c>
      <c r="Z10163" s="90" t="str">
        <f t="shared" si="475"/>
        <v>2026/02/05 00:29</v>
      </c>
    </row>
    <row r="10164" spans="1:26" ht="3.6" customHeight="1" x14ac:dyDescent="0.2">
      <c r="A10164" s="86">
        <f t="shared" si="476"/>
        <v>46058</v>
      </c>
      <c r="B10164" s="270"/>
      <c r="C10164" s="272"/>
      <c r="D10164" s="273"/>
      <c r="E10164" s="89">
        <v>2.361111111111111E-2</v>
      </c>
      <c r="O10164">
        <v>1</v>
      </c>
      <c r="U10164">
        <v>1</v>
      </c>
      <c r="Y10164">
        <f t="shared" si="474"/>
        <v>2</v>
      </c>
      <c r="Z10164" s="90" t="str">
        <f t="shared" si="475"/>
        <v>2026/02/05 00:34</v>
      </c>
    </row>
    <row r="10165" spans="1:26" ht="3.6" customHeight="1" x14ac:dyDescent="0.2">
      <c r="A10165" s="86">
        <f t="shared" si="476"/>
        <v>46058</v>
      </c>
      <c r="B10165" s="270"/>
      <c r="C10165" s="272"/>
      <c r="D10165" s="273"/>
      <c r="E10165" s="89">
        <v>2.7083333333333334E-2</v>
      </c>
      <c r="O10165">
        <v>1</v>
      </c>
      <c r="U10165">
        <v>1</v>
      </c>
      <c r="Y10165">
        <f t="shared" si="474"/>
        <v>2</v>
      </c>
      <c r="Z10165" s="90" t="str">
        <f t="shared" si="475"/>
        <v>2026/02/05 00:39</v>
      </c>
    </row>
    <row r="10166" spans="1:26" ht="3.6" customHeight="1" x14ac:dyDescent="0.2">
      <c r="A10166" s="86">
        <f t="shared" si="476"/>
        <v>46058</v>
      </c>
      <c r="B10166" s="270"/>
      <c r="C10166" s="272"/>
      <c r="D10166" s="273"/>
      <c r="E10166" s="89">
        <v>3.0555555555555555E-2</v>
      </c>
      <c r="O10166">
        <v>1</v>
      </c>
      <c r="U10166">
        <v>1</v>
      </c>
      <c r="Y10166">
        <f t="shared" si="474"/>
        <v>2</v>
      </c>
      <c r="Z10166" s="90" t="str">
        <f t="shared" si="475"/>
        <v>2026/02/05 00:44</v>
      </c>
    </row>
    <row r="10167" spans="1:26" ht="3.6" customHeight="1" x14ac:dyDescent="0.2">
      <c r="A10167" s="86">
        <f t="shared" si="476"/>
        <v>46058</v>
      </c>
      <c r="B10167" s="270"/>
      <c r="C10167" s="272"/>
      <c r="D10167" s="273"/>
      <c r="E10167" s="89">
        <v>3.4027777777777775E-2</v>
      </c>
      <c r="O10167">
        <v>1</v>
      </c>
      <c r="U10167">
        <v>1</v>
      </c>
      <c r="Y10167">
        <f t="shared" si="474"/>
        <v>2</v>
      </c>
      <c r="Z10167" s="90" t="str">
        <f t="shared" si="475"/>
        <v>2026/02/05 00:49</v>
      </c>
    </row>
    <row r="10168" spans="1:26" ht="3.6" customHeight="1" x14ac:dyDescent="0.2">
      <c r="A10168" s="86">
        <f t="shared" si="476"/>
        <v>46058</v>
      </c>
      <c r="B10168" s="270"/>
      <c r="C10168" s="272"/>
      <c r="D10168" s="273"/>
      <c r="E10168" s="89">
        <v>3.7499999999999999E-2</v>
      </c>
      <c r="O10168">
        <v>1</v>
      </c>
      <c r="U10168">
        <v>1</v>
      </c>
      <c r="Y10168">
        <f t="shared" si="474"/>
        <v>2</v>
      </c>
      <c r="Z10168" s="90" t="str">
        <f t="shared" si="475"/>
        <v>2026/02/05 00:54</v>
      </c>
    </row>
    <row r="10169" spans="1:26" ht="3.6" customHeight="1" x14ac:dyDescent="0.2">
      <c r="A10169" s="86">
        <f t="shared" si="476"/>
        <v>46058</v>
      </c>
      <c r="B10169" s="270"/>
      <c r="C10169" s="272"/>
      <c r="D10169" s="273"/>
      <c r="E10169" s="89">
        <v>4.0972222222222222E-2</v>
      </c>
      <c r="O10169">
        <v>1</v>
      </c>
      <c r="U10169">
        <v>1</v>
      </c>
      <c r="Y10169">
        <f t="shared" si="474"/>
        <v>2</v>
      </c>
      <c r="Z10169" s="90" t="str">
        <f t="shared" si="475"/>
        <v>2026/02/05 00:59</v>
      </c>
    </row>
    <row r="10170" spans="1:26" ht="3.6" customHeight="1" x14ac:dyDescent="0.2">
      <c r="A10170" s="86">
        <f t="shared" si="476"/>
        <v>46058</v>
      </c>
      <c r="B10170" s="270"/>
      <c r="C10170" s="272"/>
      <c r="D10170" s="273">
        <v>0.29166666666666669</v>
      </c>
      <c r="E10170" s="89">
        <v>2.7777777777777779E-3</v>
      </c>
      <c r="O10170">
        <v>1</v>
      </c>
      <c r="Q10170">
        <v>1</v>
      </c>
      <c r="U10170">
        <v>1</v>
      </c>
      <c r="Y10170">
        <f t="shared" si="474"/>
        <v>3</v>
      </c>
      <c r="Z10170" s="90" t="str">
        <f t="shared" si="475"/>
        <v>2026/02/05 07:04</v>
      </c>
    </row>
    <row r="10171" spans="1:26" ht="3.6" customHeight="1" x14ac:dyDescent="0.2">
      <c r="A10171" s="86">
        <f t="shared" si="476"/>
        <v>46058</v>
      </c>
      <c r="B10171" s="270"/>
      <c r="C10171" s="272"/>
      <c r="D10171" s="273"/>
      <c r="E10171" s="89">
        <v>6.2499999999999995E-3</v>
      </c>
      <c r="O10171">
        <v>1</v>
      </c>
      <c r="Q10171">
        <v>1</v>
      </c>
      <c r="U10171">
        <v>1</v>
      </c>
      <c r="Y10171">
        <f t="shared" si="474"/>
        <v>3</v>
      </c>
      <c r="Z10171" s="90" t="str">
        <f t="shared" si="475"/>
        <v>2026/02/05 00:09</v>
      </c>
    </row>
    <row r="10172" spans="1:26" ht="3.6" customHeight="1" x14ac:dyDescent="0.2">
      <c r="A10172" s="86">
        <f t="shared" si="476"/>
        <v>46058</v>
      </c>
      <c r="B10172" s="270"/>
      <c r="C10172" s="272"/>
      <c r="D10172" s="273"/>
      <c r="E10172" s="89">
        <v>9.7222222222222224E-3</v>
      </c>
      <c r="O10172">
        <v>1</v>
      </c>
      <c r="Q10172">
        <v>1</v>
      </c>
      <c r="U10172">
        <v>1</v>
      </c>
      <c r="Y10172">
        <f t="shared" si="474"/>
        <v>3</v>
      </c>
      <c r="Z10172" s="90" t="str">
        <f t="shared" si="475"/>
        <v>2026/02/05 00:14</v>
      </c>
    </row>
    <row r="10173" spans="1:26" ht="3.6" customHeight="1" x14ac:dyDescent="0.2">
      <c r="A10173" s="86">
        <f t="shared" si="476"/>
        <v>46058</v>
      </c>
      <c r="B10173" s="270"/>
      <c r="C10173" s="272"/>
      <c r="D10173" s="273"/>
      <c r="E10173" s="89">
        <v>1.3194444444444444E-2</v>
      </c>
      <c r="O10173">
        <v>1</v>
      </c>
      <c r="Q10173">
        <v>1</v>
      </c>
      <c r="U10173">
        <v>1</v>
      </c>
      <c r="Y10173">
        <f t="shared" si="474"/>
        <v>3</v>
      </c>
      <c r="Z10173" s="90" t="str">
        <f t="shared" si="475"/>
        <v>2026/02/05 00:19</v>
      </c>
    </row>
    <row r="10174" spans="1:26" ht="3.6" customHeight="1" x14ac:dyDescent="0.2">
      <c r="A10174" s="86">
        <f t="shared" si="476"/>
        <v>46058</v>
      </c>
      <c r="B10174" s="270"/>
      <c r="C10174" s="272"/>
      <c r="D10174" s="273"/>
      <c r="E10174" s="89">
        <v>1.6666666666666666E-2</v>
      </c>
      <c r="O10174">
        <v>1</v>
      </c>
      <c r="Q10174">
        <v>1</v>
      </c>
      <c r="U10174">
        <v>1</v>
      </c>
      <c r="Y10174">
        <f t="shared" si="474"/>
        <v>3</v>
      </c>
      <c r="Z10174" s="90" t="str">
        <f t="shared" si="475"/>
        <v>2026/02/05 00:24</v>
      </c>
    </row>
    <row r="10175" spans="1:26" ht="3.6" customHeight="1" x14ac:dyDescent="0.2">
      <c r="A10175" s="86">
        <f t="shared" si="476"/>
        <v>46058</v>
      </c>
      <c r="B10175" s="270"/>
      <c r="C10175" s="272"/>
      <c r="D10175" s="273"/>
      <c r="E10175" s="89">
        <v>2.013888888888889E-2</v>
      </c>
      <c r="O10175">
        <v>1</v>
      </c>
      <c r="Q10175">
        <v>1</v>
      </c>
      <c r="U10175">
        <v>1</v>
      </c>
      <c r="Y10175">
        <f t="shared" si="474"/>
        <v>3</v>
      </c>
      <c r="Z10175" s="90" t="str">
        <f t="shared" si="475"/>
        <v>2026/02/05 00:29</v>
      </c>
    </row>
    <row r="10176" spans="1:26" ht="3.6" customHeight="1" x14ac:dyDescent="0.2">
      <c r="A10176" s="86">
        <f t="shared" si="476"/>
        <v>46058</v>
      </c>
      <c r="B10176" s="270"/>
      <c r="C10176" s="272"/>
      <c r="D10176" s="273"/>
      <c r="E10176" s="89">
        <v>2.361111111111111E-2</v>
      </c>
      <c r="O10176">
        <v>1</v>
      </c>
      <c r="Q10176">
        <v>1</v>
      </c>
      <c r="U10176">
        <v>1</v>
      </c>
      <c r="Y10176">
        <f t="shared" si="474"/>
        <v>3</v>
      </c>
      <c r="Z10176" s="90" t="str">
        <f t="shared" si="475"/>
        <v>2026/02/05 00:34</v>
      </c>
    </row>
    <row r="10177" spans="1:26" ht="3.6" customHeight="1" x14ac:dyDescent="0.2">
      <c r="A10177" s="86">
        <f t="shared" si="476"/>
        <v>46058</v>
      </c>
      <c r="B10177" s="270"/>
      <c r="C10177" s="272"/>
      <c r="D10177" s="273"/>
      <c r="E10177" s="89">
        <v>2.7083333333333334E-2</v>
      </c>
      <c r="O10177">
        <v>1</v>
      </c>
      <c r="Q10177">
        <v>1</v>
      </c>
      <c r="U10177">
        <v>1</v>
      </c>
      <c r="Y10177">
        <f t="shared" si="474"/>
        <v>3</v>
      </c>
      <c r="Z10177" s="90" t="str">
        <f t="shared" si="475"/>
        <v>2026/02/05 00:39</v>
      </c>
    </row>
    <row r="10178" spans="1:26" ht="3.6" customHeight="1" x14ac:dyDescent="0.2">
      <c r="A10178" s="86">
        <f t="shared" si="476"/>
        <v>46058</v>
      </c>
      <c r="B10178" s="270"/>
      <c r="C10178" s="272"/>
      <c r="D10178" s="273"/>
      <c r="E10178" s="89">
        <v>3.0555555555555555E-2</v>
      </c>
      <c r="O10178">
        <v>1</v>
      </c>
      <c r="Q10178">
        <v>1</v>
      </c>
      <c r="U10178">
        <v>1</v>
      </c>
      <c r="Y10178">
        <f t="shared" si="474"/>
        <v>3</v>
      </c>
      <c r="Z10178" s="90" t="str">
        <f t="shared" si="475"/>
        <v>2026/02/05 00:44</v>
      </c>
    </row>
    <row r="10179" spans="1:26" ht="3.6" customHeight="1" x14ac:dyDescent="0.2">
      <c r="A10179" s="86">
        <f t="shared" si="476"/>
        <v>46058</v>
      </c>
      <c r="B10179" s="270"/>
      <c r="C10179" s="272"/>
      <c r="D10179" s="273"/>
      <c r="E10179" s="89">
        <v>3.4027777777777775E-2</v>
      </c>
      <c r="O10179">
        <v>1</v>
      </c>
      <c r="Q10179">
        <v>1</v>
      </c>
      <c r="U10179">
        <v>1</v>
      </c>
      <c r="Y10179">
        <f t="shared" si="474"/>
        <v>3</v>
      </c>
      <c r="Z10179" s="90" t="str">
        <f t="shared" si="475"/>
        <v>2026/02/05 00:49</v>
      </c>
    </row>
    <row r="10180" spans="1:26" ht="3.6" customHeight="1" x14ac:dyDescent="0.2">
      <c r="A10180" s="86">
        <f t="shared" si="476"/>
        <v>46058</v>
      </c>
      <c r="B10180" s="270"/>
      <c r="C10180" s="272"/>
      <c r="D10180" s="273"/>
      <c r="E10180" s="89">
        <v>3.7499999999999999E-2</v>
      </c>
      <c r="O10180">
        <v>1</v>
      </c>
      <c r="Q10180">
        <v>1</v>
      </c>
      <c r="U10180">
        <v>1</v>
      </c>
      <c r="Y10180">
        <f t="shared" si="474"/>
        <v>3</v>
      </c>
      <c r="Z10180" s="90" t="str">
        <f t="shared" si="475"/>
        <v>2026/02/05 00:54</v>
      </c>
    </row>
    <row r="10181" spans="1:26" ht="3.6" customHeight="1" x14ac:dyDescent="0.2">
      <c r="A10181" s="86">
        <f t="shared" si="476"/>
        <v>46058</v>
      </c>
      <c r="B10181" s="270"/>
      <c r="C10181" s="272"/>
      <c r="D10181" s="273"/>
      <c r="E10181" s="89">
        <v>4.0972222222222222E-2</v>
      </c>
      <c r="O10181">
        <v>1</v>
      </c>
      <c r="Q10181">
        <v>1</v>
      </c>
      <c r="U10181">
        <v>1</v>
      </c>
      <c r="Y10181">
        <f t="shared" si="474"/>
        <v>3</v>
      </c>
      <c r="Z10181" s="90" t="str">
        <f t="shared" si="475"/>
        <v>2026/02/05 00:59</v>
      </c>
    </row>
    <row r="10182" spans="1:26" ht="3.6" customHeight="1" x14ac:dyDescent="0.2">
      <c r="A10182" s="86">
        <f t="shared" si="476"/>
        <v>46058</v>
      </c>
      <c r="B10182" s="270"/>
      <c r="C10182" s="272"/>
      <c r="D10182" s="273">
        <v>0.33333333333333331</v>
      </c>
      <c r="E10182" s="89">
        <v>2.7777777777777779E-3</v>
      </c>
      <c r="O10182">
        <v>1</v>
      </c>
      <c r="Q10182">
        <v>1</v>
      </c>
      <c r="Y10182">
        <f t="shared" si="474"/>
        <v>2</v>
      </c>
      <c r="Z10182" s="90" t="str">
        <f t="shared" si="475"/>
        <v>2026/02/05 08:04</v>
      </c>
    </row>
    <row r="10183" spans="1:26" ht="3.6" customHeight="1" x14ac:dyDescent="0.2">
      <c r="A10183" s="86">
        <f t="shared" si="476"/>
        <v>46058</v>
      </c>
      <c r="B10183" s="270"/>
      <c r="C10183" s="272"/>
      <c r="D10183" s="273"/>
      <c r="E10183" s="89">
        <v>6.2499999999999995E-3</v>
      </c>
      <c r="O10183">
        <v>1</v>
      </c>
      <c r="Q10183">
        <v>1</v>
      </c>
      <c r="Y10183">
        <f t="shared" ref="Y10183:Y10246" si="477">COUNTA(F10183:X10183)</f>
        <v>2</v>
      </c>
      <c r="Z10183" s="90" t="str">
        <f t="shared" ref="Z10183:Z10246" si="478">TEXT(A10183,"yyyy/mm/dd")&amp; " " &amp;TEXT(D10183+E10183,"hh:mm")</f>
        <v>2026/02/05 00:09</v>
      </c>
    </row>
    <row r="10184" spans="1:26" ht="3.6" customHeight="1" x14ac:dyDescent="0.2">
      <c r="A10184" s="86">
        <f t="shared" ref="A10184:A10247" si="479">IF(B10184&lt;&gt;"",B10184,A10183)</f>
        <v>46058</v>
      </c>
      <c r="B10184" s="270"/>
      <c r="C10184" s="272"/>
      <c r="D10184" s="273"/>
      <c r="E10184" s="89">
        <v>9.7222222222222224E-3</v>
      </c>
      <c r="O10184">
        <v>1</v>
      </c>
      <c r="Q10184">
        <v>1</v>
      </c>
      <c r="Y10184">
        <f t="shared" si="477"/>
        <v>2</v>
      </c>
      <c r="Z10184" s="90" t="str">
        <f t="shared" si="478"/>
        <v>2026/02/05 00:14</v>
      </c>
    </row>
    <row r="10185" spans="1:26" ht="3.6" customHeight="1" x14ac:dyDescent="0.2">
      <c r="A10185" s="86">
        <f t="shared" si="479"/>
        <v>46058</v>
      </c>
      <c r="B10185" s="270"/>
      <c r="C10185" s="272"/>
      <c r="D10185" s="273"/>
      <c r="E10185" s="89">
        <v>1.3194444444444444E-2</v>
      </c>
      <c r="O10185">
        <v>1</v>
      </c>
      <c r="Q10185">
        <v>1</v>
      </c>
      <c r="Y10185">
        <f t="shared" si="477"/>
        <v>2</v>
      </c>
      <c r="Z10185" s="90" t="str">
        <f t="shared" si="478"/>
        <v>2026/02/05 00:19</v>
      </c>
    </row>
    <row r="10186" spans="1:26" ht="3.6" customHeight="1" x14ac:dyDescent="0.2">
      <c r="A10186" s="86">
        <f t="shared" si="479"/>
        <v>46058</v>
      </c>
      <c r="B10186" s="270"/>
      <c r="C10186" s="272"/>
      <c r="D10186" s="273"/>
      <c r="E10186" s="89">
        <v>1.6666666666666666E-2</v>
      </c>
      <c r="O10186">
        <v>1</v>
      </c>
      <c r="Q10186">
        <v>1</v>
      </c>
      <c r="Y10186">
        <f t="shared" si="477"/>
        <v>2</v>
      </c>
      <c r="Z10186" s="90" t="str">
        <f t="shared" si="478"/>
        <v>2026/02/05 00:24</v>
      </c>
    </row>
    <row r="10187" spans="1:26" ht="3.6" customHeight="1" x14ac:dyDescent="0.2">
      <c r="A10187" s="86">
        <f t="shared" si="479"/>
        <v>46058</v>
      </c>
      <c r="B10187" s="270"/>
      <c r="C10187" s="272"/>
      <c r="D10187" s="273"/>
      <c r="E10187" s="89">
        <v>2.013888888888889E-2</v>
      </c>
      <c r="O10187">
        <v>1</v>
      </c>
      <c r="Q10187">
        <v>1</v>
      </c>
      <c r="Y10187">
        <f t="shared" si="477"/>
        <v>2</v>
      </c>
      <c r="Z10187" s="90" t="str">
        <f t="shared" si="478"/>
        <v>2026/02/05 00:29</v>
      </c>
    </row>
    <row r="10188" spans="1:26" ht="3.6" customHeight="1" x14ac:dyDescent="0.2">
      <c r="A10188" s="86">
        <f t="shared" si="479"/>
        <v>46058</v>
      </c>
      <c r="B10188" s="270"/>
      <c r="C10188" s="272"/>
      <c r="D10188" s="273"/>
      <c r="E10188" s="89">
        <v>2.361111111111111E-2</v>
      </c>
      <c r="O10188">
        <v>1</v>
      </c>
      <c r="Q10188">
        <v>1</v>
      </c>
      <c r="Y10188">
        <f t="shared" si="477"/>
        <v>2</v>
      </c>
      <c r="Z10188" s="90" t="str">
        <f t="shared" si="478"/>
        <v>2026/02/05 00:34</v>
      </c>
    </row>
    <row r="10189" spans="1:26" ht="3.6" customHeight="1" x14ac:dyDescent="0.2">
      <c r="A10189" s="86">
        <f t="shared" si="479"/>
        <v>46058</v>
      </c>
      <c r="B10189" s="270"/>
      <c r="C10189" s="272"/>
      <c r="D10189" s="273"/>
      <c r="E10189" s="89">
        <v>2.7083333333333334E-2</v>
      </c>
      <c r="O10189">
        <v>1</v>
      </c>
      <c r="Q10189">
        <v>1</v>
      </c>
      <c r="Y10189">
        <f t="shared" si="477"/>
        <v>2</v>
      </c>
      <c r="Z10189" s="90" t="str">
        <f t="shared" si="478"/>
        <v>2026/02/05 00:39</v>
      </c>
    </row>
    <row r="10190" spans="1:26" ht="3.6" customHeight="1" x14ac:dyDescent="0.2">
      <c r="A10190" s="86">
        <f t="shared" si="479"/>
        <v>46058</v>
      </c>
      <c r="B10190" s="270"/>
      <c r="C10190" s="272"/>
      <c r="D10190" s="273"/>
      <c r="E10190" s="89">
        <v>3.0555555555555555E-2</v>
      </c>
      <c r="O10190">
        <v>1</v>
      </c>
      <c r="Q10190">
        <v>1</v>
      </c>
      <c r="Y10190">
        <f t="shared" si="477"/>
        <v>2</v>
      </c>
      <c r="Z10190" s="90" t="str">
        <f t="shared" si="478"/>
        <v>2026/02/05 00:44</v>
      </c>
    </row>
    <row r="10191" spans="1:26" ht="3.6" customHeight="1" x14ac:dyDescent="0.2">
      <c r="A10191" s="86">
        <f t="shared" si="479"/>
        <v>46058</v>
      </c>
      <c r="B10191" s="270"/>
      <c r="C10191" s="272"/>
      <c r="D10191" s="273"/>
      <c r="E10191" s="89">
        <v>3.4027777777777775E-2</v>
      </c>
      <c r="O10191">
        <v>1</v>
      </c>
      <c r="Q10191">
        <v>1</v>
      </c>
      <c r="Y10191">
        <f t="shared" si="477"/>
        <v>2</v>
      </c>
      <c r="Z10191" s="90" t="str">
        <f t="shared" si="478"/>
        <v>2026/02/05 00:49</v>
      </c>
    </row>
    <row r="10192" spans="1:26" ht="3.6" customHeight="1" x14ac:dyDescent="0.2">
      <c r="A10192" s="86">
        <f t="shared" si="479"/>
        <v>46058</v>
      </c>
      <c r="B10192" s="270"/>
      <c r="C10192" s="272"/>
      <c r="D10192" s="273"/>
      <c r="E10192" s="89">
        <v>3.7499999999999999E-2</v>
      </c>
      <c r="O10192">
        <v>1</v>
      </c>
      <c r="Q10192">
        <v>1</v>
      </c>
      <c r="Y10192">
        <f t="shared" si="477"/>
        <v>2</v>
      </c>
      <c r="Z10192" s="90" t="str">
        <f t="shared" si="478"/>
        <v>2026/02/05 00:54</v>
      </c>
    </row>
    <row r="10193" spans="1:26" ht="3.6" customHeight="1" x14ac:dyDescent="0.2">
      <c r="A10193" s="86">
        <f t="shared" si="479"/>
        <v>46058</v>
      </c>
      <c r="B10193" s="270"/>
      <c r="C10193" s="272"/>
      <c r="D10193" s="273"/>
      <c r="E10193" s="89">
        <v>4.0972222222222222E-2</v>
      </c>
      <c r="O10193">
        <v>1</v>
      </c>
      <c r="Q10193">
        <v>1</v>
      </c>
      <c r="Y10193">
        <f t="shared" si="477"/>
        <v>2</v>
      </c>
      <c r="Z10193" s="90" t="str">
        <f t="shared" si="478"/>
        <v>2026/02/05 00:59</v>
      </c>
    </row>
    <row r="10194" spans="1:26" ht="3.6" customHeight="1" x14ac:dyDescent="0.2">
      <c r="A10194" s="86">
        <f t="shared" si="479"/>
        <v>46058</v>
      </c>
      <c r="B10194" s="270"/>
      <c r="C10194" s="272"/>
      <c r="D10194" s="273">
        <v>0.375</v>
      </c>
      <c r="E10194" s="89">
        <v>2.7777777777777779E-3</v>
      </c>
      <c r="O10194">
        <v>1</v>
      </c>
      <c r="Q10194">
        <v>1</v>
      </c>
      <c r="Y10194">
        <f t="shared" si="477"/>
        <v>2</v>
      </c>
      <c r="Z10194" s="90" t="str">
        <f t="shared" si="478"/>
        <v>2026/02/05 09:04</v>
      </c>
    </row>
    <row r="10195" spans="1:26" ht="3.6" customHeight="1" x14ac:dyDescent="0.2">
      <c r="A10195" s="86">
        <f t="shared" si="479"/>
        <v>46058</v>
      </c>
      <c r="B10195" s="270"/>
      <c r="C10195" s="272"/>
      <c r="D10195" s="273"/>
      <c r="E10195" s="89">
        <v>6.2499999999999995E-3</v>
      </c>
      <c r="O10195">
        <v>1</v>
      </c>
      <c r="Q10195">
        <v>1</v>
      </c>
      <c r="Y10195">
        <f t="shared" si="477"/>
        <v>2</v>
      </c>
      <c r="Z10195" s="90" t="str">
        <f t="shared" si="478"/>
        <v>2026/02/05 00:09</v>
      </c>
    </row>
    <row r="10196" spans="1:26" ht="3.6" customHeight="1" x14ac:dyDescent="0.2">
      <c r="A10196" s="86">
        <f t="shared" si="479"/>
        <v>46058</v>
      </c>
      <c r="B10196" s="270"/>
      <c r="C10196" s="272"/>
      <c r="D10196" s="273"/>
      <c r="E10196" s="89">
        <v>9.7222222222222224E-3</v>
      </c>
      <c r="O10196">
        <v>1</v>
      </c>
      <c r="Q10196">
        <v>1</v>
      </c>
      <c r="Y10196">
        <f t="shared" si="477"/>
        <v>2</v>
      </c>
      <c r="Z10196" s="90" t="str">
        <f t="shared" si="478"/>
        <v>2026/02/05 00:14</v>
      </c>
    </row>
    <row r="10197" spans="1:26" ht="3.6" customHeight="1" x14ac:dyDescent="0.2">
      <c r="A10197" s="86">
        <f t="shared" si="479"/>
        <v>46058</v>
      </c>
      <c r="B10197" s="270"/>
      <c r="C10197" s="272"/>
      <c r="D10197" s="273"/>
      <c r="E10197" s="89">
        <v>1.3194444444444444E-2</v>
      </c>
      <c r="O10197">
        <v>1</v>
      </c>
      <c r="Q10197">
        <v>1</v>
      </c>
      <c r="Y10197">
        <f t="shared" si="477"/>
        <v>2</v>
      </c>
      <c r="Z10197" s="90" t="str">
        <f t="shared" si="478"/>
        <v>2026/02/05 00:19</v>
      </c>
    </row>
    <row r="10198" spans="1:26" ht="3.6" customHeight="1" x14ac:dyDescent="0.2">
      <c r="A10198" s="86">
        <f t="shared" si="479"/>
        <v>46058</v>
      </c>
      <c r="B10198" s="270"/>
      <c r="C10198" s="272"/>
      <c r="D10198" s="273"/>
      <c r="E10198" s="89">
        <v>1.6666666666666666E-2</v>
      </c>
      <c r="O10198">
        <v>1</v>
      </c>
      <c r="Q10198">
        <v>1</v>
      </c>
      <c r="Y10198">
        <f t="shared" si="477"/>
        <v>2</v>
      </c>
      <c r="Z10198" s="90" t="str">
        <f t="shared" si="478"/>
        <v>2026/02/05 00:24</v>
      </c>
    </row>
    <row r="10199" spans="1:26" ht="3.6" customHeight="1" x14ac:dyDescent="0.2">
      <c r="A10199" s="86">
        <f t="shared" si="479"/>
        <v>46058</v>
      </c>
      <c r="B10199" s="270"/>
      <c r="C10199" s="272"/>
      <c r="D10199" s="273"/>
      <c r="E10199" s="89">
        <v>2.013888888888889E-2</v>
      </c>
      <c r="O10199">
        <v>1</v>
      </c>
      <c r="Q10199">
        <v>1</v>
      </c>
      <c r="Y10199">
        <f t="shared" si="477"/>
        <v>2</v>
      </c>
      <c r="Z10199" s="90" t="str">
        <f t="shared" si="478"/>
        <v>2026/02/05 00:29</v>
      </c>
    </row>
    <row r="10200" spans="1:26" ht="3.6" customHeight="1" x14ac:dyDescent="0.2">
      <c r="A10200" s="86">
        <f t="shared" si="479"/>
        <v>46058</v>
      </c>
      <c r="B10200" s="270"/>
      <c r="C10200" s="272"/>
      <c r="D10200" s="273"/>
      <c r="E10200" s="89">
        <v>2.361111111111111E-2</v>
      </c>
      <c r="O10200">
        <v>1</v>
      </c>
      <c r="Q10200">
        <v>1</v>
      </c>
      <c r="Y10200">
        <f t="shared" si="477"/>
        <v>2</v>
      </c>
      <c r="Z10200" s="90" t="str">
        <f t="shared" si="478"/>
        <v>2026/02/05 00:34</v>
      </c>
    </row>
    <row r="10201" spans="1:26" ht="3.6" customHeight="1" x14ac:dyDescent="0.2">
      <c r="A10201" s="86">
        <f t="shared" si="479"/>
        <v>46058</v>
      </c>
      <c r="B10201" s="270"/>
      <c r="C10201" s="272"/>
      <c r="D10201" s="273"/>
      <c r="E10201" s="89">
        <v>2.7083333333333334E-2</v>
      </c>
      <c r="O10201">
        <v>1</v>
      </c>
      <c r="Q10201">
        <v>1</v>
      </c>
      <c r="Y10201">
        <f t="shared" si="477"/>
        <v>2</v>
      </c>
      <c r="Z10201" s="90" t="str">
        <f t="shared" si="478"/>
        <v>2026/02/05 00:39</v>
      </c>
    </row>
    <row r="10202" spans="1:26" ht="3.6" customHeight="1" x14ac:dyDescent="0.2">
      <c r="A10202" s="86">
        <f t="shared" si="479"/>
        <v>46058</v>
      </c>
      <c r="B10202" s="270"/>
      <c r="C10202" s="272"/>
      <c r="D10202" s="273"/>
      <c r="E10202" s="89">
        <v>3.0555555555555555E-2</v>
      </c>
      <c r="O10202">
        <v>1</v>
      </c>
      <c r="Q10202">
        <v>1</v>
      </c>
      <c r="Y10202">
        <f t="shared" si="477"/>
        <v>2</v>
      </c>
      <c r="Z10202" s="90" t="str">
        <f t="shared" si="478"/>
        <v>2026/02/05 00:44</v>
      </c>
    </row>
    <row r="10203" spans="1:26" ht="3.6" customHeight="1" x14ac:dyDescent="0.2">
      <c r="A10203" s="86">
        <f t="shared" si="479"/>
        <v>46058</v>
      </c>
      <c r="B10203" s="270"/>
      <c r="C10203" s="272"/>
      <c r="D10203" s="273"/>
      <c r="E10203" s="89">
        <v>3.4027777777777775E-2</v>
      </c>
      <c r="O10203">
        <v>1</v>
      </c>
      <c r="Q10203">
        <v>1</v>
      </c>
      <c r="Y10203">
        <f t="shared" si="477"/>
        <v>2</v>
      </c>
      <c r="Z10203" s="90" t="str">
        <f t="shared" si="478"/>
        <v>2026/02/05 00:49</v>
      </c>
    </row>
    <row r="10204" spans="1:26" ht="3.6" customHeight="1" x14ac:dyDescent="0.2">
      <c r="A10204" s="86">
        <f t="shared" si="479"/>
        <v>46058</v>
      </c>
      <c r="B10204" s="270"/>
      <c r="C10204" s="272"/>
      <c r="D10204" s="273"/>
      <c r="E10204" s="89">
        <v>3.7499999999999999E-2</v>
      </c>
      <c r="O10204">
        <v>1</v>
      </c>
      <c r="Q10204">
        <v>1</v>
      </c>
      <c r="Y10204">
        <f t="shared" si="477"/>
        <v>2</v>
      </c>
      <c r="Z10204" s="90" t="str">
        <f t="shared" si="478"/>
        <v>2026/02/05 00:54</v>
      </c>
    </row>
    <row r="10205" spans="1:26" ht="3.6" customHeight="1" x14ac:dyDescent="0.2">
      <c r="A10205" s="86">
        <f t="shared" si="479"/>
        <v>46058</v>
      </c>
      <c r="B10205" s="270"/>
      <c r="C10205" s="272"/>
      <c r="D10205" s="273"/>
      <c r="E10205" s="89">
        <v>4.0972222222222222E-2</v>
      </c>
      <c r="O10205">
        <v>1</v>
      </c>
      <c r="Q10205">
        <v>1</v>
      </c>
      <c r="Y10205">
        <f t="shared" si="477"/>
        <v>2</v>
      </c>
      <c r="Z10205" s="90" t="str">
        <f t="shared" si="478"/>
        <v>2026/02/05 00:59</v>
      </c>
    </row>
    <row r="10206" spans="1:26" ht="3.6" customHeight="1" x14ac:dyDescent="0.2">
      <c r="A10206" s="86">
        <f t="shared" si="479"/>
        <v>46058</v>
      </c>
      <c r="B10206" s="270"/>
      <c r="C10206" s="272"/>
      <c r="D10206" s="273">
        <v>0.41666666666666669</v>
      </c>
      <c r="E10206" s="89">
        <v>2.7777777777777779E-3</v>
      </c>
      <c r="O10206">
        <v>1</v>
      </c>
      <c r="Q10206">
        <v>1</v>
      </c>
      <c r="Y10206">
        <f t="shared" si="477"/>
        <v>2</v>
      </c>
      <c r="Z10206" s="90" t="str">
        <f t="shared" si="478"/>
        <v>2026/02/05 10:04</v>
      </c>
    </row>
    <row r="10207" spans="1:26" ht="3.6" customHeight="1" x14ac:dyDescent="0.2">
      <c r="A10207" s="86">
        <f t="shared" si="479"/>
        <v>46058</v>
      </c>
      <c r="B10207" s="270"/>
      <c r="C10207" s="272"/>
      <c r="D10207" s="273"/>
      <c r="E10207" s="89">
        <v>6.2499999999999995E-3</v>
      </c>
      <c r="O10207">
        <v>1</v>
      </c>
      <c r="Q10207">
        <v>1</v>
      </c>
      <c r="Y10207">
        <f t="shared" si="477"/>
        <v>2</v>
      </c>
      <c r="Z10207" s="90" t="str">
        <f t="shared" si="478"/>
        <v>2026/02/05 00:09</v>
      </c>
    </row>
    <row r="10208" spans="1:26" ht="3.6" customHeight="1" x14ac:dyDescent="0.2">
      <c r="A10208" s="86">
        <f t="shared" si="479"/>
        <v>46058</v>
      </c>
      <c r="B10208" s="270"/>
      <c r="C10208" s="272"/>
      <c r="D10208" s="273"/>
      <c r="E10208" s="89">
        <v>9.7222222222222224E-3</v>
      </c>
      <c r="O10208">
        <v>1</v>
      </c>
      <c r="Q10208">
        <v>1</v>
      </c>
      <c r="Y10208">
        <f t="shared" si="477"/>
        <v>2</v>
      </c>
      <c r="Z10208" s="90" t="str">
        <f t="shared" si="478"/>
        <v>2026/02/05 00:14</v>
      </c>
    </row>
    <row r="10209" spans="1:26" ht="3.6" customHeight="1" x14ac:dyDescent="0.2">
      <c r="A10209" s="86">
        <f t="shared" si="479"/>
        <v>46058</v>
      </c>
      <c r="B10209" s="270"/>
      <c r="C10209" s="272"/>
      <c r="D10209" s="273"/>
      <c r="E10209" s="89">
        <v>1.3194444444444444E-2</v>
      </c>
      <c r="O10209">
        <v>1</v>
      </c>
      <c r="Q10209">
        <v>1</v>
      </c>
      <c r="Y10209">
        <f t="shared" si="477"/>
        <v>2</v>
      </c>
      <c r="Z10209" s="90" t="str">
        <f t="shared" si="478"/>
        <v>2026/02/05 00:19</v>
      </c>
    </row>
    <row r="10210" spans="1:26" ht="3.6" customHeight="1" x14ac:dyDescent="0.2">
      <c r="A10210" s="86">
        <f t="shared" si="479"/>
        <v>46058</v>
      </c>
      <c r="B10210" s="270"/>
      <c r="C10210" s="272"/>
      <c r="D10210" s="273"/>
      <c r="E10210" s="89">
        <v>1.6666666666666666E-2</v>
      </c>
      <c r="O10210">
        <v>1</v>
      </c>
      <c r="Q10210">
        <v>1</v>
      </c>
      <c r="Y10210">
        <f t="shared" si="477"/>
        <v>2</v>
      </c>
      <c r="Z10210" s="90" t="str">
        <f t="shared" si="478"/>
        <v>2026/02/05 00:24</v>
      </c>
    </row>
    <row r="10211" spans="1:26" ht="3.6" customHeight="1" x14ac:dyDescent="0.2">
      <c r="A10211" s="86">
        <f t="shared" si="479"/>
        <v>46058</v>
      </c>
      <c r="B10211" s="270"/>
      <c r="C10211" s="272"/>
      <c r="D10211" s="273"/>
      <c r="E10211" s="89">
        <v>2.013888888888889E-2</v>
      </c>
      <c r="O10211">
        <v>1</v>
      </c>
      <c r="Q10211">
        <v>1</v>
      </c>
      <c r="Y10211">
        <f t="shared" si="477"/>
        <v>2</v>
      </c>
      <c r="Z10211" s="90" t="str">
        <f t="shared" si="478"/>
        <v>2026/02/05 00:29</v>
      </c>
    </row>
    <row r="10212" spans="1:26" ht="3.6" customHeight="1" x14ac:dyDescent="0.2">
      <c r="A10212" s="86">
        <f t="shared" si="479"/>
        <v>46058</v>
      </c>
      <c r="B10212" s="270"/>
      <c r="C10212" s="272"/>
      <c r="D10212" s="273"/>
      <c r="E10212" s="89">
        <v>2.361111111111111E-2</v>
      </c>
      <c r="O10212">
        <v>1</v>
      </c>
      <c r="Q10212">
        <v>1</v>
      </c>
      <c r="Y10212">
        <f t="shared" si="477"/>
        <v>2</v>
      </c>
      <c r="Z10212" s="90" t="str">
        <f t="shared" si="478"/>
        <v>2026/02/05 00:34</v>
      </c>
    </row>
    <row r="10213" spans="1:26" ht="3.6" customHeight="1" x14ac:dyDescent="0.2">
      <c r="A10213" s="86">
        <f t="shared" si="479"/>
        <v>46058</v>
      </c>
      <c r="B10213" s="270"/>
      <c r="C10213" s="272"/>
      <c r="D10213" s="273"/>
      <c r="E10213" s="89">
        <v>2.7083333333333334E-2</v>
      </c>
      <c r="O10213">
        <v>1</v>
      </c>
      <c r="Q10213">
        <v>1</v>
      </c>
      <c r="Y10213">
        <f t="shared" si="477"/>
        <v>2</v>
      </c>
      <c r="Z10213" s="90" t="str">
        <f t="shared" si="478"/>
        <v>2026/02/05 00:39</v>
      </c>
    </row>
    <row r="10214" spans="1:26" ht="3.6" customHeight="1" x14ac:dyDescent="0.2">
      <c r="A10214" s="86">
        <f t="shared" si="479"/>
        <v>46058</v>
      </c>
      <c r="B10214" s="270"/>
      <c r="C10214" s="272"/>
      <c r="D10214" s="273"/>
      <c r="E10214" s="89">
        <v>3.0555555555555555E-2</v>
      </c>
      <c r="O10214">
        <v>1</v>
      </c>
      <c r="Q10214">
        <v>1</v>
      </c>
      <c r="Y10214">
        <f t="shared" si="477"/>
        <v>2</v>
      </c>
      <c r="Z10214" s="90" t="str">
        <f t="shared" si="478"/>
        <v>2026/02/05 00:44</v>
      </c>
    </row>
    <row r="10215" spans="1:26" ht="3.6" customHeight="1" x14ac:dyDescent="0.2">
      <c r="A10215" s="86">
        <f t="shared" si="479"/>
        <v>46058</v>
      </c>
      <c r="B10215" s="270"/>
      <c r="C10215" s="272"/>
      <c r="D10215" s="273"/>
      <c r="E10215" s="89">
        <v>3.4027777777777775E-2</v>
      </c>
      <c r="O10215">
        <v>1</v>
      </c>
      <c r="Q10215">
        <v>1</v>
      </c>
      <c r="Y10215">
        <f t="shared" si="477"/>
        <v>2</v>
      </c>
      <c r="Z10215" s="90" t="str">
        <f t="shared" si="478"/>
        <v>2026/02/05 00:49</v>
      </c>
    </row>
    <row r="10216" spans="1:26" ht="3.6" customHeight="1" x14ac:dyDescent="0.2">
      <c r="A10216" s="86">
        <f t="shared" si="479"/>
        <v>46058</v>
      </c>
      <c r="B10216" s="270"/>
      <c r="C10216" s="272"/>
      <c r="D10216" s="273"/>
      <c r="E10216" s="89">
        <v>3.7499999999999999E-2</v>
      </c>
      <c r="O10216">
        <v>1</v>
      </c>
      <c r="Q10216">
        <v>1</v>
      </c>
      <c r="Y10216">
        <f t="shared" si="477"/>
        <v>2</v>
      </c>
      <c r="Z10216" s="90" t="str">
        <f t="shared" si="478"/>
        <v>2026/02/05 00:54</v>
      </c>
    </row>
    <row r="10217" spans="1:26" ht="3.6" customHeight="1" x14ac:dyDescent="0.2">
      <c r="A10217" s="86">
        <f t="shared" si="479"/>
        <v>46058</v>
      </c>
      <c r="B10217" s="270"/>
      <c r="C10217" s="272"/>
      <c r="D10217" s="273"/>
      <c r="E10217" s="89">
        <v>4.0972222222222222E-2</v>
      </c>
      <c r="O10217">
        <v>1</v>
      </c>
      <c r="Q10217">
        <v>1</v>
      </c>
      <c r="Y10217">
        <f t="shared" si="477"/>
        <v>2</v>
      </c>
      <c r="Z10217" s="90" t="str">
        <f t="shared" si="478"/>
        <v>2026/02/05 00:59</v>
      </c>
    </row>
    <row r="10218" spans="1:26" ht="3.6" customHeight="1" x14ac:dyDescent="0.2">
      <c r="A10218" s="86">
        <f t="shared" si="479"/>
        <v>46058</v>
      </c>
      <c r="B10218" s="270"/>
      <c r="C10218" s="272"/>
      <c r="D10218" s="273">
        <v>0.45833333333333331</v>
      </c>
      <c r="E10218" s="89">
        <v>2.7777777777777779E-3</v>
      </c>
      <c r="O10218">
        <v>1</v>
      </c>
      <c r="Q10218">
        <v>1</v>
      </c>
      <c r="Y10218">
        <f t="shared" si="477"/>
        <v>2</v>
      </c>
      <c r="Z10218" s="90" t="str">
        <f t="shared" si="478"/>
        <v>2026/02/05 11:04</v>
      </c>
    </row>
    <row r="10219" spans="1:26" ht="3.6" customHeight="1" x14ac:dyDescent="0.2">
      <c r="A10219" s="86">
        <f t="shared" si="479"/>
        <v>46058</v>
      </c>
      <c r="B10219" s="270"/>
      <c r="C10219" s="272"/>
      <c r="D10219" s="273"/>
      <c r="E10219" s="89">
        <v>6.2499999999999995E-3</v>
      </c>
      <c r="O10219">
        <v>1</v>
      </c>
      <c r="Q10219">
        <v>1</v>
      </c>
      <c r="Y10219">
        <f t="shared" si="477"/>
        <v>2</v>
      </c>
      <c r="Z10219" s="90" t="str">
        <f t="shared" si="478"/>
        <v>2026/02/05 00:09</v>
      </c>
    </row>
    <row r="10220" spans="1:26" ht="3.6" customHeight="1" x14ac:dyDescent="0.2">
      <c r="A10220" s="86">
        <f t="shared" si="479"/>
        <v>46058</v>
      </c>
      <c r="B10220" s="270"/>
      <c r="C10220" s="272"/>
      <c r="D10220" s="273"/>
      <c r="E10220" s="89">
        <v>9.7222222222222224E-3</v>
      </c>
      <c r="O10220">
        <v>1</v>
      </c>
      <c r="Q10220">
        <v>1</v>
      </c>
      <c r="Y10220">
        <f t="shared" si="477"/>
        <v>2</v>
      </c>
      <c r="Z10220" s="90" t="str">
        <f t="shared" si="478"/>
        <v>2026/02/05 00:14</v>
      </c>
    </row>
    <row r="10221" spans="1:26" ht="3.6" customHeight="1" x14ac:dyDescent="0.2">
      <c r="A10221" s="86">
        <f t="shared" si="479"/>
        <v>46058</v>
      </c>
      <c r="B10221" s="270"/>
      <c r="C10221" s="272"/>
      <c r="D10221" s="273"/>
      <c r="E10221" s="89">
        <v>1.3194444444444444E-2</v>
      </c>
      <c r="O10221">
        <v>1</v>
      </c>
      <c r="Q10221">
        <v>1</v>
      </c>
      <c r="Y10221">
        <f t="shared" si="477"/>
        <v>2</v>
      </c>
      <c r="Z10221" s="90" t="str">
        <f t="shared" si="478"/>
        <v>2026/02/05 00:19</v>
      </c>
    </row>
    <row r="10222" spans="1:26" ht="3.6" customHeight="1" x14ac:dyDescent="0.2">
      <c r="A10222" s="86">
        <f t="shared" si="479"/>
        <v>46058</v>
      </c>
      <c r="B10222" s="270"/>
      <c r="C10222" s="272"/>
      <c r="D10222" s="273"/>
      <c r="E10222" s="89">
        <v>1.6666666666666666E-2</v>
      </c>
      <c r="O10222">
        <v>1</v>
      </c>
      <c r="Q10222">
        <v>1</v>
      </c>
      <c r="Y10222">
        <f t="shared" si="477"/>
        <v>2</v>
      </c>
      <c r="Z10222" s="90" t="str">
        <f t="shared" si="478"/>
        <v>2026/02/05 00:24</v>
      </c>
    </row>
    <row r="10223" spans="1:26" ht="3.6" customHeight="1" x14ac:dyDescent="0.2">
      <c r="A10223" s="86">
        <f t="shared" si="479"/>
        <v>46058</v>
      </c>
      <c r="B10223" s="270"/>
      <c r="C10223" s="272"/>
      <c r="D10223" s="273"/>
      <c r="E10223" s="89">
        <v>2.013888888888889E-2</v>
      </c>
      <c r="O10223">
        <v>1</v>
      </c>
      <c r="Q10223">
        <v>1</v>
      </c>
      <c r="Y10223">
        <f t="shared" si="477"/>
        <v>2</v>
      </c>
      <c r="Z10223" s="90" t="str">
        <f t="shared" si="478"/>
        <v>2026/02/05 00:29</v>
      </c>
    </row>
    <row r="10224" spans="1:26" ht="3.6" customHeight="1" x14ac:dyDescent="0.2">
      <c r="A10224" s="86">
        <f t="shared" si="479"/>
        <v>46058</v>
      </c>
      <c r="B10224" s="270"/>
      <c r="C10224" s="272"/>
      <c r="D10224" s="273"/>
      <c r="E10224" s="89">
        <v>2.361111111111111E-2</v>
      </c>
      <c r="O10224">
        <v>1</v>
      </c>
      <c r="Q10224">
        <v>1</v>
      </c>
      <c r="Y10224">
        <f t="shared" si="477"/>
        <v>2</v>
      </c>
      <c r="Z10224" s="90" t="str">
        <f t="shared" si="478"/>
        <v>2026/02/05 00:34</v>
      </c>
    </row>
    <row r="10225" spans="1:26" ht="3.6" customHeight="1" x14ac:dyDescent="0.2">
      <c r="A10225" s="86">
        <f t="shared" si="479"/>
        <v>46058</v>
      </c>
      <c r="B10225" s="270"/>
      <c r="C10225" s="272"/>
      <c r="D10225" s="273"/>
      <c r="E10225" s="89">
        <v>2.7083333333333334E-2</v>
      </c>
      <c r="O10225">
        <v>1</v>
      </c>
      <c r="Q10225">
        <v>1</v>
      </c>
      <c r="Y10225">
        <f t="shared" si="477"/>
        <v>2</v>
      </c>
      <c r="Z10225" s="90" t="str">
        <f t="shared" si="478"/>
        <v>2026/02/05 00:39</v>
      </c>
    </row>
    <row r="10226" spans="1:26" ht="3.6" customHeight="1" x14ac:dyDescent="0.2">
      <c r="A10226" s="86">
        <f t="shared" si="479"/>
        <v>46058</v>
      </c>
      <c r="B10226" s="270"/>
      <c r="C10226" s="272"/>
      <c r="D10226" s="273"/>
      <c r="E10226" s="89">
        <v>3.0555555555555555E-2</v>
      </c>
      <c r="O10226">
        <v>1</v>
      </c>
      <c r="Q10226">
        <v>1</v>
      </c>
      <c r="Y10226">
        <f t="shared" si="477"/>
        <v>2</v>
      </c>
      <c r="Z10226" s="90" t="str">
        <f t="shared" si="478"/>
        <v>2026/02/05 00:44</v>
      </c>
    </row>
    <row r="10227" spans="1:26" ht="3.6" customHeight="1" x14ac:dyDescent="0.2">
      <c r="A10227" s="86">
        <f t="shared" si="479"/>
        <v>46058</v>
      </c>
      <c r="B10227" s="270"/>
      <c r="C10227" s="272"/>
      <c r="D10227" s="273"/>
      <c r="E10227" s="89">
        <v>3.4027777777777775E-2</v>
      </c>
      <c r="O10227">
        <v>1</v>
      </c>
      <c r="Q10227">
        <v>1</v>
      </c>
      <c r="Y10227">
        <f t="shared" si="477"/>
        <v>2</v>
      </c>
      <c r="Z10227" s="90" t="str">
        <f t="shared" si="478"/>
        <v>2026/02/05 00:49</v>
      </c>
    </row>
    <row r="10228" spans="1:26" ht="3.6" customHeight="1" x14ac:dyDescent="0.2">
      <c r="A10228" s="86">
        <f t="shared" si="479"/>
        <v>46058</v>
      </c>
      <c r="B10228" s="270"/>
      <c r="C10228" s="272"/>
      <c r="D10228" s="273"/>
      <c r="E10228" s="89">
        <v>3.7499999999999999E-2</v>
      </c>
      <c r="O10228">
        <v>1</v>
      </c>
      <c r="Q10228">
        <v>1</v>
      </c>
      <c r="Y10228">
        <f t="shared" si="477"/>
        <v>2</v>
      </c>
      <c r="Z10228" s="90" t="str">
        <f t="shared" si="478"/>
        <v>2026/02/05 00:54</v>
      </c>
    </row>
    <row r="10229" spans="1:26" ht="3.6" customHeight="1" x14ac:dyDescent="0.2">
      <c r="A10229" s="86">
        <f t="shared" si="479"/>
        <v>46058</v>
      </c>
      <c r="B10229" s="270"/>
      <c r="C10229" s="272"/>
      <c r="D10229" s="273"/>
      <c r="E10229" s="89">
        <v>4.0972222222222222E-2</v>
      </c>
      <c r="O10229">
        <v>1</v>
      </c>
      <c r="Q10229">
        <v>1</v>
      </c>
      <c r="Y10229">
        <f t="shared" si="477"/>
        <v>2</v>
      </c>
      <c r="Z10229" s="90" t="str">
        <f t="shared" si="478"/>
        <v>2026/02/05 00:59</v>
      </c>
    </row>
    <row r="10230" spans="1:26" ht="3.6" customHeight="1" x14ac:dyDescent="0.2">
      <c r="A10230" s="86">
        <f t="shared" si="479"/>
        <v>46058</v>
      </c>
      <c r="B10230" s="270"/>
      <c r="C10230" s="272"/>
      <c r="D10230" s="273">
        <v>0.5</v>
      </c>
      <c r="E10230" s="89">
        <v>2.7777777777777779E-3</v>
      </c>
      <c r="O10230">
        <v>1</v>
      </c>
      <c r="Q10230">
        <v>1</v>
      </c>
      <c r="Y10230">
        <f t="shared" si="477"/>
        <v>2</v>
      </c>
      <c r="Z10230" s="90" t="str">
        <f t="shared" si="478"/>
        <v>2026/02/05 12:04</v>
      </c>
    </row>
    <row r="10231" spans="1:26" ht="3.6" customHeight="1" x14ac:dyDescent="0.2">
      <c r="A10231" s="86">
        <f t="shared" si="479"/>
        <v>46058</v>
      </c>
      <c r="B10231" s="270"/>
      <c r="C10231" s="272"/>
      <c r="D10231" s="273"/>
      <c r="E10231" s="89">
        <v>6.2499999999999995E-3</v>
      </c>
      <c r="O10231">
        <v>1</v>
      </c>
      <c r="Q10231">
        <v>1</v>
      </c>
      <c r="Y10231">
        <f t="shared" si="477"/>
        <v>2</v>
      </c>
      <c r="Z10231" s="90" t="str">
        <f t="shared" si="478"/>
        <v>2026/02/05 00:09</v>
      </c>
    </row>
    <row r="10232" spans="1:26" ht="3.6" customHeight="1" x14ac:dyDescent="0.2">
      <c r="A10232" s="86">
        <f t="shared" si="479"/>
        <v>46058</v>
      </c>
      <c r="B10232" s="270"/>
      <c r="C10232" s="272"/>
      <c r="D10232" s="273"/>
      <c r="E10232" s="89">
        <v>9.7222222222222224E-3</v>
      </c>
      <c r="O10232">
        <v>1</v>
      </c>
      <c r="Q10232">
        <v>1</v>
      </c>
      <c r="Y10232">
        <f t="shared" si="477"/>
        <v>2</v>
      </c>
      <c r="Z10232" s="90" t="str">
        <f t="shared" si="478"/>
        <v>2026/02/05 00:14</v>
      </c>
    </row>
    <row r="10233" spans="1:26" ht="3.6" customHeight="1" x14ac:dyDescent="0.2">
      <c r="A10233" s="86">
        <f t="shared" si="479"/>
        <v>46058</v>
      </c>
      <c r="B10233" s="270"/>
      <c r="C10233" s="272"/>
      <c r="D10233" s="273"/>
      <c r="E10233" s="89">
        <v>1.3194444444444444E-2</v>
      </c>
      <c r="O10233">
        <v>1</v>
      </c>
      <c r="Q10233">
        <v>1</v>
      </c>
      <c r="Y10233">
        <f t="shared" si="477"/>
        <v>2</v>
      </c>
      <c r="Z10233" s="90" t="str">
        <f t="shared" si="478"/>
        <v>2026/02/05 00:19</v>
      </c>
    </row>
    <row r="10234" spans="1:26" ht="3.6" customHeight="1" x14ac:dyDescent="0.2">
      <c r="A10234" s="86">
        <f t="shared" si="479"/>
        <v>46058</v>
      </c>
      <c r="B10234" s="270"/>
      <c r="C10234" s="272"/>
      <c r="D10234" s="273"/>
      <c r="E10234" s="89">
        <v>1.6666666666666666E-2</v>
      </c>
      <c r="O10234">
        <v>1</v>
      </c>
      <c r="Q10234">
        <v>1</v>
      </c>
      <c r="Y10234">
        <f t="shared" si="477"/>
        <v>2</v>
      </c>
      <c r="Z10234" s="90" t="str">
        <f t="shared" si="478"/>
        <v>2026/02/05 00:24</v>
      </c>
    </row>
    <row r="10235" spans="1:26" ht="3.6" customHeight="1" x14ac:dyDescent="0.2">
      <c r="A10235" s="86">
        <f t="shared" si="479"/>
        <v>46058</v>
      </c>
      <c r="B10235" s="270"/>
      <c r="C10235" s="272"/>
      <c r="D10235" s="273"/>
      <c r="E10235" s="89">
        <v>2.013888888888889E-2</v>
      </c>
      <c r="O10235">
        <v>1</v>
      </c>
      <c r="Q10235">
        <v>1</v>
      </c>
      <c r="Y10235">
        <f t="shared" si="477"/>
        <v>2</v>
      </c>
      <c r="Z10235" s="90" t="str">
        <f t="shared" si="478"/>
        <v>2026/02/05 00:29</v>
      </c>
    </row>
    <row r="10236" spans="1:26" ht="3.6" customHeight="1" x14ac:dyDescent="0.2">
      <c r="A10236" s="86">
        <f t="shared" si="479"/>
        <v>46058</v>
      </c>
      <c r="B10236" s="270"/>
      <c r="C10236" s="272"/>
      <c r="D10236" s="273"/>
      <c r="E10236" s="89">
        <v>2.361111111111111E-2</v>
      </c>
      <c r="O10236">
        <v>1</v>
      </c>
      <c r="Q10236">
        <v>1</v>
      </c>
      <c r="Y10236">
        <f t="shared" si="477"/>
        <v>2</v>
      </c>
      <c r="Z10236" s="90" t="str">
        <f t="shared" si="478"/>
        <v>2026/02/05 00:34</v>
      </c>
    </row>
    <row r="10237" spans="1:26" ht="3.6" customHeight="1" x14ac:dyDescent="0.2">
      <c r="A10237" s="86">
        <f t="shared" si="479"/>
        <v>46058</v>
      </c>
      <c r="B10237" s="270"/>
      <c r="C10237" s="272"/>
      <c r="D10237" s="273"/>
      <c r="E10237" s="89">
        <v>2.7083333333333334E-2</v>
      </c>
      <c r="O10237">
        <v>1</v>
      </c>
      <c r="Q10237">
        <v>1</v>
      </c>
      <c r="Y10237">
        <f t="shared" si="477"/>
        <v>2</v>
      </c>
      <c r="Z10237" s="90" t="str">
        <f t="shared" si="478"/>
        <v>2026/02/05 00:39</v>
      </c>
    </row>
    <row r="10238" spans="1:26" ht="3.6" customHeight="1" x14ac:dyDescent="0.2">
      <c r="A10238" s="86">
        <f t="shared" si="479"/>
        <v>46058</v>
      </c>
      <c r="B10238" s="270"/>
      <c r="C10238" s="272"/>
      <c r="D10238" s="273"/>
      <c r="E10238" s="89">
        <v>3.0555555555555555E-2</v>
      </c>
      <c r="O10238">
        <v>1</v>
      </c>
      <c r="Q10238">
        <v>1</v>
      </c>
      <c r="Y10238">
        <f t="shared" si="477"/>
        <v>2</v>
      </c>
      <c r="Z10238" s="90" t="str">
        <f t="shared" si="478"/>
        <v>2026/02/05 00:44</v>
      </c>
    </row>
    <row r="10239" spans="1:26" ht="3.6" customHeight="1" x14ac:dyDescent="0.2">
      <c r="A10239" s="86">
        <f t="shared" si="479"/>
        <v>46058</v>
      </c>
      <c r="B10239" s="270"/>
      <c r="C10239" s="272"/>
      <c r="D10239" s="273"/>
      <c r="E10239" s="89">
        <v>3.4027777777777775E-2</v>
      </c>
      <c r="O10239">
        <v>1</v>
      </c>
      <c r="Q10239">
        <v>1</v>
      </c>
      <c r="Y10239">
        <f t="shared" si="477"/>
        <v>2</v>
      </c>
      <c r="Z10239" s="90" t="str">
        <f t="shared" si="478"/>
        <v>2026/02/05 00:49</v>
      </c>
    </row>
    <row r="10240" spans="1:26" ht="3.6" customHeight="1" x14ac:dyDescent="0.2">
      <c r="A10240" s="86">
        <f t="shared" si="479"/>
        <v>46058</v>
      </c>
      <c r="B10240" s="270"/>
      <c r="C10240" s="272"/>
      <c r="D10240" s="273"/>
      <c r="E10240" s="89">
        <v>3.7499999999999999E-2</v>
      </c>
      <c r="O10240">
        <v>1</v>
      </c>
      <c r="Q10240">
        <v>1</v>
      </c>
      <c r="Y10240">
        <f t="shared" si="477"/>
        <v>2</v>
      </c>
      <c r="Z10240" s="90" t="str">
        <f t="shared" si="478"/>
        <v>2026/02/05 00:54</v>
      </c>
    </row>
    <row r="10241" spans="1:26" ht="3.6" customHeight="1" x14ac:dyDescent="0.2">
      <c r="A10241" s="86">
        <f t="shared" si="479"/>
        <v>46058</v>
      </c>
      <c r="B10241" s="270"/>
      <c r="C10241" s="272"/>
      <c r="D10241" s="273"/>
      <c r="E10241" s="89">
        <v>4.0972222222222222E-2</v>
      </c>
      <c r="O10241">
        <v>1</v>
      </c>
      <c r="Q10241">
        <v>1</v>
      </c>
      <c r="Y10241">
        <f t="shared" si="477"/>
        <v>2</v>
      </c>
      <c r="Z10241" s="90" t="str">
        <f t="shared" si="478"/>
        <v>2026/02/05 00:59</v>
      </c>
    </row>
    <row r="10242" spans="1:26" ht="3.6" customHeight="1" x14ac:dyDescent="0.2">
      <c r="A10242" s="86">
        <f t="shared" si="479"/>
        <v>46058</v>
      </c>
      <c r="B10242" s="270"/>
      <c r="C10242" s="272"/>
      <c r="D10242" s="273">
        <v>0.54166666666666663</v>
      </c>
      <c r="E10242" s="89">
        <v>2.7777777777777779E-3</v>
      </c>
      <c r="O10242">
        <v>1</v>
      </c>
      <c r="Q10242">
        <v>1</v>
      </c>
      <c r="Y10242">
        <f t="shared" si="477"/>
        <v>2</v>
      </c>
      <c r="Z10242" s="90" t="str">
        <f t="shared" si="478"/>
        <v>2026/02/05 13:04</v>
      </c>
    </row>
    <row r="10243" spans="1:26" ht="3.6" customHeight="1" x14ac:dyDescent="0.2">
      <c r="A10243" s="86">
        <f t="shared" si="479"/>
        <v>46058</v>
      </c>
      <c r="B10243" s="270"/>
      <c r="C10243" s="272"/>
      <c r="D10243" s="273"/>
      <c r="E10243" s="89">
        <v>6.2499999999999995E-3</v>
      </c>
      <c r="O10243">
        <v>1</v>
      </c>
      <c r="Q10243">
        <v>1</v>
      </c>
      <c r="Y10243">
        <f t="shared" si="477"/>
        <v>2</v>
      </c>
      <c r="Z10243" s="90" t="str">
        <f t="shared" si="478"/>
        <v>2026/02/05 00:09</v>
      </c>
    </row>
    <row r="10244" spans="1:26" ht="3.6" customHeight="1" x14ac:dyDescent="0.2">
      <c r="A10244" s="86">
        <f t="shared" si="479"/>
        <v>46058</v>
      </c>
      <c r="B10244" s="270"/>
      <c r="C10244" s="272"/>
      <c r="D10244" s="273"/>
      <c r="E10244" s="89">
        <v>9.7222222222222224E-3</v>
      </c>
      <c r="O10244">
        <v>1</v>
      </c>
      <c r="Q10244">
        <v>1</v>
      </c>
      <c r="Y10244">
        <f t="shared" si="477"/>
        <v>2</v>
      </c>
      <c r="Z10244" s="90" t="str">
        <f t="shared" si="478"/>
        <v>2026/02/05 00:14</v>
      </c>
    </row>
    <row r="10245" spans="1:26" ht="3.6" customHeight="1" x14ac:dyDescent="0.2">
      <c r="A10245" s="86">
        <f t="shared" si="479"/>
        <v>46058</v>
      </c>
      <c r="B10245" s="270"/>
      <c r="C10245" s="272"/>
      <c r="D10245" s="273"/>
      <c r="E10245" s="89">
        <v>1.3194444444444444E-2</v>
      </c>
      <c r="O10245">
        <v>1</v>
      </c>
      <c r="Q10245">
        <v>1</v>
      </c>
      <c r="Y10245">
        <f t="shared" si="477"/>
        <v>2</v>
      </c>
      <c r="Z10245" s="90" t="str">
        <f t="shared" si="478"/>
        <v>2026/02/05 00:19</v>
      </c>
    </row>
    <row r="10246" spans="1:26" ht="3.6" customHeight="1" x14ac:dyDescent="0.2">
      <c r="A10246" s="86">
        <f t="shared" si="479"/>
        <v>46058</v>
      </c>
      <c r="B10246" s="270"/>
      <c r="C10246" s="272"/>
      <c r="D10246" s="273"/>
      <c r="E10246" s="89">
        <v>1.6666666666666666E-2</v>
      </c>
      <c r="O10246">
        <v>1</v>
      </c>
      <c r="Q10246">
        <v>1</v>
      </c>
      <c r="Y10246">
        <f t="shared" si="477"/>
        <v>2</v>
      </c>
      <c r="Z10246" s="90" t="str">
        <f t="shared" si="478"/>
        <v>2026/02/05 00:24</v>
      </c>
    </row>
    <row r="10247" spans="1:26" ht="3.6" customHeight="1" x14ac:dyDescent="0.2">
      <c r="A10247" s="86">
        <f t="shared" si="479"/>
        <v>46058</v>
      </c>
      <c r="B10247" s="270"/>
      <c r="C10247" s="272"/>
      <c r="D10247" s="273"/>
      <c r="E10247" s="89">
        <v>2.013888888888889E-2</v>
      </c>
      <c r="O10247">
        <v>1</v>
      </c>
      <c r="Q10247">
        <v>1</v>
      </c>
      <c r="Y10247">
        <f t="shared" ref="Y10247:Y10310" si="480">COUNTA(F10247:X10247)</f>
        <v>2</v>
      </c>
      <c r="Z10247" s="90" t="str">
        <f t="shared" ref="Z10247:Z10310" si="481">TEXT(A10247,"yyyy/mm/dd")&amp; " " &amp;TEXT(D10247+E10247,"hh:mm")</f>
        <v>2026/02/05 00:29</v>
      </c>
    </row>
    <row r="10248" spans="1:26" ht="3.6" customHeight="1" x14ac:dyDescent="0.2">
      <c r="A10248" s="86">
        <f t="shared" ref="A10248:A10311" si="482">IF(B10248&lt;&gt;"",B10248,A10247)</f>
        <v>46058</v>
      </c>
      <c r="B10248" s="270"/>
      <c r="C10248" s="272"/>
      <c r="D10248" s="273"/>
      <c r="E10248" s="89">
        <v>2.361111111111111E-2</v>
      </c>
      <c r="O10248">
        <v>1</v>
      </c>
      <c r="Q10248">
        <v>1</v>
      </c>
      <c r="Y10248">
        <f t="shared" si="480"/>
        <v>2</v>
      </c>
      <c r="Z10248" s="90" t="str">
        <f t="shared" si="481"/>
        <v>2026/02/05 00:34</v>
      </c>
    </row>
    <row r="10249" spans="1:26" ht="3.6" customHeight="1" x14ac:dyDescent="0.2">
      <c r="A10249" s="86">
        <f t="shared" si="482"/>
        <v>46058</v>
      </c>
      <c r="B10249" s="270"/>
      <c r="C10249" s="272"/>
      <c r="D10249" s="273"/>
      <c r="E10249" s="89">
        <v>2.7083333333333334E-2</v>
      </c>
      <c r="O10249">
        <v>1</v>
      </c>
      <c r="Q10249">
        <v>1</v>
      </c>
      <c r="Y10249">
        <f t="shared" si="480"/>
        <v>2</v>
      </c>
      <c r="Z10249" s="90" t="str">
        <f t="shared" si="481"/>
        <v>2026/02/05 00:39</v>
      </c>
    </row>
    <row r="10250" spans="1:26" ht="3.6" customHeight="1" x14ac:dyDescent="0.2">
      <c r="A10250" s="86">
        <f t="shared" si="482"/>
        <v>46058</v>
      </c>
      <c r="B10250" s="270"/>
      <c r="C10250" s="272"/>
      <c r="D10250" s="273"/>
      <c r="E10250" s="89">
        <v>3.0555555555555555E-2</v>
      </c>
      <c r="O10250">
        <v>1</v>
      </c>
      <c r="Q10250">
        <v>1</v>
      </c>
      <c r="Y10250">
        <f t="shared" si="480"/>
        <v>2</v>
      </c>
      <c r="Z10250" s="90" t="str">
        <f t="shared" si="481"/>
        <v>2026/02/05 00:44</v>
      </c>
    </row>
    <row r="10251" spans="1:26" ht="3.6" customHeight="1" x14ac:dyDescent="0.2">
      <c r="A10251" s="86">
        <f t="shared" si="482"/>
        <v>46058</v>
      </c>
      <c r="B10251" s="270"/>
      <c r="C10251" s="272"/>
      <c r="D10251" s="273"/>
      <c r="E10251" s="89">
        <v>3.4027777777777775E-2</v>
      </c>
      <c r="O10251">
        <v>1</v>
      </c>
      <c r="Q10251">
        <v>1</v>
      </c>
      <c r="Y10251">
        <f t="shared" si="480"/>
        <v>2</v>
      </c>
      <c r="Z10251" s="90" t="str">
        <f t="shared" si="481"/>
        <v>2026/02/05 00:49</v>
      </c>
    </row>
    <row r="10252" spans="1:26" ht="3.6" customHeight="1" x14ac:dyDescent="0.2">
      <c r="A10252" s="86">
        <f t="shared" si="482"/>
        <v>46058</v>
      </c>
      <c r="B10252" s="270"/>
      <c r="C10252" s="272"/>
      <c r="D10252" s="273"/>
      <c r="E10252" s="89">
        <v>3.7499999999999999E-2</v>
      </c>
      <c r="O10252">
        <v>1</v>
      </c>
      <c r="Q10252">
        <v>1</v>
      </c>
      <c r="Y10252">
        <f t="shared" si="480"/>
        <v>2</v>
      </c>
      <c r="Z10252" s="90" t="str">
        <f t="shared" si="481"/>
        <v>2026/02/05 00:54</v>
      </c>
    </row>
    <row r="10253" spans="1:26" ht="3.6" customHeight="1" x14ac:dyDescent="0.2">
      <c r="A10253" s="86">
        <f t="shared" si="482"/>
        <v>46058</v>
      </c>
      <c r="B10253" s="270"/>
      <c r="C10253" s="272"/>
      <c r="D10253" s="273"/>
      <c r="E10253" s="89">
        <v>4.0972222222222222E-2</v>
      </c>
      <c r="O10253">
        <v>1</v>
      </c>
      <c r="Q10253">
        <v>1</v>
      </c>
      <c r="Y10253">
        <f t="shared" si="480"/>
        <v>2</v>
      </c>
      <c r="Z10253" s="90" t="str">
        <f t="shared" si="481"/>
        <v>2026/02/05 00:59</v>
      </c>
    </row>
    <row r="10254" spans="1:26" ht="3.6" customHeight="1" x14ac:dyDescent="0.2">
      <c r="A10254" s="86">
        <f t="shared" si="482"/>
        <v>46058</v>
      </c>
      <c r="B10254" s="270"/>
      <c r="C10254" s="272"/>
      <c r="D10254" s="273">
        <v>0.58333333333333337</v>
      </c>
      <c r="E10254" s="89">
        <v>2.7777777777777779E-3</v>
      </c>
      <c r="O10254">
        <v>1</v>
      </c>
      <c r="Q10254">
        <v>1</v>
      </c>
      <c r="Y10254">
        <f t="shared" si="480"/>
        <v>2</v>
      </c>
      <c r="Z10254" s="90" t="str">
        <f t="shared" si="481"/>
        <v>2026/02/05 14:04</v>
      </c>
    </row>
    <row r="10255" spans="1:26" ht="3.6" customHeight="1" x14ac:dyDescent="0.2">
      <c r="A10255" s="86">
        <f t="shared" si="482"/>
        <v>46058</v>
      </c>
      <c r="B10255" s="270"/>
      <c r="C10255" s="272"/>
      <c r="D10255" s="273"/>
      <c r="E10255" s="89">
        <v>6.2499999999999995E-3</v>
      </c>
      <c r="O10255">
        <v>1</v>
      </c>
      <c r="Q10255">
        <v>1</v>
      </c>
      <c r="Y10255">
        <f t="shared" si="480"/>
        <v>2</v>
      </c>
      <c r="Z10255" s="90" t="str">
        <f t="shared" si="481"/>
        <v>2026/02/05 00:09</v>
      </c>
    </row>
    <row r="10256" spans="1:26" ht="3.6" customHeight="1" x14ac:dyDescent="0.2">
      <c r="A10256" s="86">
        <f t="shared" si="482"/>
        <v>46058</v>
      </c>
      <c r="B10256" s="270"/>
      <c r="C10256" s="272"/>
      <c r="D10256" s="273"/>
      <c r="E10256" s="89">
        <v>9.7222222222222224E-3</v>
      </c>
      <c r="O10256">
        <v>1</v>
      </c>
      <c r="Q10256">
        <v>1</v>
      </c>
      <c r="Y10256">
        <f t="shared" si="480"/>
        <v>2</v>
      </c>
      <c r="Z10256" s="90" t="str">
        <f t="shared" si="481"/>
        <v>2026/02/05 00:14</v>
      </c>
    </row>
    <row r="10257" spans="1:26" ht="3.6" customHeight="1" x14ac:dyDescent="0.2">
      <c r="A10257" s="86">
        <f t="shared" si="482"/>
        <v>46058</v>
      </c>
      <c r="B10257" s="270"/>
      <c r="C10257" s="272"/>
      <c r="D10257" s="273"/>
      <c r="E10257" s="89">
        <v>1.3194444444444444E-2</v>
      </c>
      <c r="O10257">
        <v>1</v>
      </c>
      <c r="Q10257">
        <v>1</v>
      </c>
      <c r="Y10257">
        <f t="shared" si="480"/>
        <v>2</v>
      </c>
      <c r="Z10257" s="90" t="str">
        <f t="shared" si="481"/>
        <v>2026/02/05 00:19</v>
      </c>
    </row>
    <row r="10258" spans="1:26" ht="3.6" customHeight="1" x14ac:dyDescent="0.2">
      <c r="A10258" s="86">
        <f t="shared" si="482"/>
        <v>46058</v>
      </c>
      <c r="B10258" s="270"/>
      <c r="C10258" s="272"/>
      <c r="D10258" s="273"/>
      <c r="E10258" s="89">
        <v>1.6666666666666666E-2</v>
      </c>
      <c r="O10258">
        <v>1</v>
      </c>
      <c r="Q10258">
        <v>1</v>
      </c>
      <c r="Y10258">
        <f t="shared" si="480"/>
        <v>2</v>
      </c>
      <c r="Z10258" s="90" t="str">
        <f t="shared" si="481"/>
        <v>2026/02/05 00:24</v>
      </c>
    </row>
    <row r="10259" spans="1:26" ht="3.6" customHeight="1" x14ac:dyDescent="0.2">
      <c r="A10259" s="86">
        <f t="shared" si="482"/>
        <v>46058</v>
      </c>
      <c r="B10259" s="270"/>
      <c r="C10259" s="272"/>
      <c r="D10259" s="273"/>
      <c r="E10259" s="89">
        <v>2.013888888888889E-2</v>
      </c>
      <c r="O10259">
        <v>1</v>
      </c>
      <c r="Q10259">
        <v>1</v>
      </c>
      <c r="Y10259">
        <f t="shared" si="480"/>
        <v>2</v>
      </c>
      <c r="Z10259" s="90" t="str">
        <f t="shared" si="481"/>
        <v>2026/02/05 00:29</v>
      </c>
    </row>
    <row r="10260" spans="1:26" ht="3.6" customHeight="1" x14ac:dyDescent="0.2">
      <c r="A10260" s="86">
        <f t="shared" si="482"/>
        <v>46058</v>
      </c>
      <c r="B10260" s="270"/>
      <c r="C10260" s="272"/>
      <c r="D10260" s="273"/>
      <c r="E10260" s="89">
        <v>2.361111111111111E-2</v>
      </c>
      <c r="O10260">
        <v>1</v>
      </c>
      <c r="Q10260">
        <v>1</v>
      </c>
      <c r="Y10260">
        <f t="shared" si="480"/>
        <v>2</v>
      </c>
      <c r="Z10260" s="90" t="str">
        <f t="shared" si="481"/>
        <v>2026/02/05 00:34</v>
      </c>
    </row>
    <row r="10261" spans="1:26" ht="3.6" customHeight="1" x14ac:dyDescent="0.2">
      <c r="A10261" s="86">
        <f t="shared" si="482"/>
        <v>46058</v>
      </c>
      <c r="B10261" s="270"/>
      <c r="C10261" s="272"/>
      <c r="D10261" s="273"/>
      <c r="E10261" s="89">
        <v>2.7083333333333334E-2</v>
      </c>
      <c r="O10261">
        <v>1</v>
      </c>
      <c r="Q10261">
        <v>1</v>
      </c>
      <c r="Y10261">
        <f t="shared" si="480"/>
        <v>2</v>
      </c>
      <c r="Z10261" s="90" t="str">
        <f t="shared" si="481"/>
        <v>2026/02/05 00:39</v>
      </c>
    </row>
    <row r="10262" spans="1:26" ht="3.6" customHeight="1" x14ac:dyDescent="0.2">
      <c r="A10262" s="86">
        <f t="shared" si="482"/>
        <v>46058</v>
      </c>
      <c r="B10262" s="270"/>
      <c r="C10262" s="272"/>
      <c r="D10262" s="273"/>
      <c r="E10262" s="89">
        <v>3.0555555555555555E-2</v>
      </c>
      <c r="O10262">
        <v>1</v>
      </c>
      <c r="Q10262">
        <v>1</v>
      </c>
      <c r="Y10262">
        <f t="shared" si="480"/>
        <v>2</v>
      </c>
      <c r="Z10262" s="90" t="str">
        <f t="shared" si="481"/>
        <v>2026/02/05 00:44</v>
      </c>
    </row>
    <row r="10263" spans="1:26" ht="3.6" customHeight="1" x14ac:dyDescent="0.2">
      <c r="A10263" s="86">
        <f t="shared" si="482"/>
        <v>46058</v>
      </c>
      <c r="B10263" s="270"/>
      <c r="C10263" s="272"/>
      <c r="D10263" s="273"/>
      <c r="E10263" s="89">
        <v>3.4027777777777775E-2</v>
      </c>
      <c r="O10263">
        <v>1</v>
      </c>
      <c r="Q10263">
        <v>1</v>
      </c>
      <c r="Y10263">
        <f t="shared" si="480"/>
        <v>2</v>
      </c>
      <c r="Z10263" s="90" t="str">
        <f t="shared" si="481"/>
        <v>2026/02/05 00:49</v>
      </c>
    </row>
    <row r="10264" spans="1:26" ht="3.6" customHeight="1" x14ac:dyDescent="0.2">
      <c r="A10264" s="86">
        <f t="shared" si="482"/>
        <v>46058</v>
      </c>
      <c r="B10264" s="270"/>
      <c r="C10264" s="272"/>
      <c r="D10264" s="273"/>
      <c r="E10264" s="89">
        <v>3.7499999999999999E-2</v>
      </c>
      <c r="O10264">
        <v>1</v>
      </c>
      <c r="Q10264">
        <v>1</v>
      </c>
      <c r="Y10264">
        <f t="shared" si="480"/>
        <v>2</v>
      </c>
      <c r="Z10264" s="90" t="str">
        <f t="shared" si="481"/>
        <v>2026/02/05 00:54</v>
      </c>
    </row>
    <row r="10265" spans="1:26" ht="3.6" customHeight="1" x14ac:dyDescent="0.2">
      <c r="A10265" s="86">
        <f t="shared" si="482"/>
        <v>46058</v>
      </c>
      <c r="B10265" s="270"/>
      <c r="C10265" s="272"/>
      <c r="D10265" s="273"/>
      <c r="E10265" s="89">
        <v>4.0972222222222222E-2</v>
      </c>
      <c r="O10265">
        <v>1</v>
      </c>
      <c r="Q10265">
        <v>1</v>
      </c>
      <c r="Y10265">
        <f t="shared" si="480"/>
        <v>2</v>
      </c>
      <c r="Z10265" s="90" t="str">
        <f t="shared" si="481"/>
        <v>2026/02/05 00:59</v>
      </c>
    </row>
    <row r="10266" spans="1:26" ht="3.6" customHeight="1" x14ac:dyDescent="0.2">
      <c r="A10266" s="86">
        <f t="shared" si="482"/>
        <v>46058</v>
      </c>
      <c r="B10266" s="270"/>
      <c r="C10266" s="272"/>
      <c r="D10266" s="273">
        <v>0.625</v>
      </c>
      <c r="E10266" s="89">
        <v>2.7777777777777779E-3</v>
      </c>
      <c r="O10266">
        <v>1</v>
      </c>
      <c r="Q10266">
        <v>1</v>
      </c>
      <c r="Y10266">
        <f t="shared" si="480"/>
        <v>2</v>
      </c>
      <c r="Z10266" s="90" t="str">
        <f t="shared" si="481"/>
        <v>2026/02/05 15:04</v>
      </c>
    </row>
    <row r="10267" spans="1:26" ht="3.6" customHeight="1" x14ac:dyDescent="0.2">
      <c r="A10267" s="86">
        <f t="shared" si="482"/>
        <v>46058</v>
      </c>
      <c r="B10267" s="270"/>
      <c r="C10267" s="272"/>
      <c r="D10267" s="273"/>
      <c r="E10267" s="89">
        <v>6.2499999999999995E-3</v>
      </c>
      <c r="O10267">
        <v>1</v>
      </c>
      <c r="Q10267">
        <v>1</v>
      </c>
      <c r="Y10267">
        <f t="shared" si="480"/>
        <v>2</v>
      </c>
      <c r="Z10267" s="90" t="str">
        <f t="shared" si="481"/>
        <v>2026/02/05 00:09</v>
      </c>
    </row>
    <row r="10268" spans="1:26" ht="3.6" customHeight="1" x14ac:dyDescent="0.2">
      <c r="A10268" s="86">
        <f t="shared" si="482"/>
        <v>46058</v>
      </c>
      <c r="B10268" s="270"/>
      <c r="C10268" s="272"/>
      <c r="D10268" s="273"/>
      <c r="E10268" s="89">
        <v>9.7222222222222224E-3</v>
      </c>
      <c r="O10268">
        <v>1</v>
      </c>
      <c r="Q10268">
        <v>1</v>
      </c>
      <c r="Y10268">
        <f t="shared" si="480"/>
        <v>2</v>
      </c>
      <c r="Z10268" s="90" t="str">
        <f t="shared" si="481"/>
        <v>2026/02/05 00:14</v>
      </c>
    </row>
    <row r="10269" spans="1:26" ht="3.6" customHeight="1" x14ac:dyDescent="0.2">
      <c r="A10269" s="86">
        <f t="shared" si="482"/>
        <v>46058</v>
      </c>
      <c r="B10269" s="270"/>
      <c r="C10269" s="272"/>
      <c r="D10269" s="273"/>
      <c r="E10269" s="89">
        <v>1.3194444444444444E-2</v>
      </c>
      <c r="O10269">
        <v>1</v>
      </c>
      <c r="Q10269">
        <v>1</v>
      </c>
      <c r="Y10269">
        <f t="shared" si="480"/>
        <v>2</v>
      </c>
      <c r="Z10269" s="90" t="str">
        <f t="shared" si="481"/>
        <v>2026/02/05 00:19</v>
      </c>
    </row>
    <row r="10270" spans="1:26" ht="3.6" customHeight="1" x14ac:dyDescent="0.2">
      <c r="A10270" s="86">
        <f t="shared" si="482"/>
        <v>46058</v>
      </c>
      <c r="B10270" s="270"/>
      <c r="C10270" s="272"/>
      <c r="D10270" s="273"/>
      <c r="E10270" s="89">
        <v>1.6666666666666666E-2</v>
      </c>
      <c r="O10270">
        <v>1</v>
      </c>
      <c r="Q10270">
        <v>1</v>
      </c>
      <c r="Y10270">
        <f t="shared" si="480"/>
        <v>2</v>
      </c>
      <c r="Z10270" s="90" t="str">
        <f t="shared" si="481"/>
        <v>2026/02/05 00:24</v>
      </c>
    </row>
    <row r="10271" spans="1:26" ht="3.6" customHeight="1" x14ac:dyDescent="0.2">
      <c r="A10271" s="86">
        <f t="shared" si="482"/>
        <v>46058</v>
      </c>
      <c r="B10271" s="270"/>
      <c r="C10271" s="272"/>
      <c r="D10271" s="273"/>
      <c r="E10271" s="89">
        <v>2.013888888888889E-2</v>
      </c>
      <c r="O10271">
        <v>1</v>
      </c>
      <c r="Q10271">
        <v>1</v>
      </c>
      <c r="Y10271">
        <f t="shared" si="480"/>
        <v>2</v>
      </c>
      <c r="Z10271" s="90" t="str">
        <f t="shared" si="481"/>
        <v>2026/02/05 00:29</v>
      </c>
    </row>
    <row r="10272" spans="1:26" ht="3.6" customHeight="1" x14ac:dyDescent="0.2">
      <c r="A10272" s="86">
        <f t="shared" si="482"/>
        <v>46058</v>
      </c>
      <c r="B10272" s="270"/>
      <c r="C10272" s="272"/>
      <c r="D10272" s="273"/>
      <c r="E10272" s="89">
        <v>2.361111111111111E-2</v>
      </c>
      <c r="O10272">
        <v>1</v>
      </c>
      <c r="Q10272">
        <v>1</v>
      </c>
      <c r="Y10272">
        <f t="shared" si="480"/>
        <v>2</v>
      </c>
      <c r="Z10272" s="90" t="str">
        <f t="shared" si="481"/>
        <v>2026/02/05 00:34</v>
      </c>
    </row>
    <row r="10273" spans="1:26" ht="3.6" customHeight="1" x14ac:dyDescent="0.2">
      <c r="A10273" s="86">
        <f t="shared" si="482"/>
        <v>46058</v>
      </c>
      <c r="B10273" s="270"/>
      <c r="C10273" s="272"/>
      <c r="D10273" s="273"/>
      <c r="E10273" s="89">
        <v>2.7083333333333334E-2</v>
      </c>
      <c r="O10273">
        <v>1</v>
      </c>
      <c r="Q10273">
        <v>1</v>
      </c>
      <c r="Y10273">
        <f t="shared" si="480"/>
        <v>2</v>
      </c>
      <c r="Z10273" s="90" t="str">
        <f t="shared" si="481"/>
        <v>2026/02/05 00:39</v>
      </c>
    </row>
    <row r="10274" spans="1:26" ht="3.6" customHeight="1" x14ac:dyDescent="0.2">
      <c r="A10274" s="86">
        <f t="shared" si="482"/>
        <v>46058</v>
      </c>
      <c r="B10274" s="270"/>
      <c r="C10274" s="272"/>
      <c r="D10274" s="273"/>
      <c r="E10274" s="89">
        <v>3.0555555555555555E-2</v>
      </c>
      <c r="O10274">
        <v>1</v>
      </c>
      <c r="Q10274">
        <v>1</v>
      </c>
      <c r="Y10274">
        <f t="shared" si="480"/>
        <v>2</v>
      </c>
      <c r="Z10274" s="90" t="str">
        <f t="shared" si="481"/>
        <v>2026/02/05 00:44</v>
      </c>
    </row>
    <row r="10275" spans="1:26" ht="3.6" customHeight="1" x14ac:dyDescent="0.2">
      <c r="A10275" s="86">
        <f t="shared" si="482"/>
        <v>46058</v>
      </c>
      <c r="B10275" s="270"/>
      <c r="C10275" s="272"/>
      <c r="D10275" s="273"/>
      <c r="E10275" s="89">
        <v>3.4027777777777775E-2</v>
      </c>
      <c r="O10275">
        <v>1</v>
      </c>
      <c r="Q10275">
        <v>1</v>
      </c>
      <c r="Y10275">
        <f t="shared" si="480"/>
        <v>2</v>
      </c>
      <c r="Z10275" s="90" t="str">
        <f t="shared" si="481"/>
        <v>2026/02/05 00:49</v>
      </c>
    </row>
    <row r="10276" spans="1:26" ht="3.6" customHeight="1" x14ac:dyDescent="0.2">
      <c r="A10276" s="86">
        <f t="shared" si="482"/>
        <v>46058</v>
      </c>
      <c r="B10276" s="270"/>
      <c r="C10276" s="272"/>
      <c r="D10276" s="273"/>
      <c r="E10276" s="89">
        <v>3.7499999999999999E-2</v>
      </c>
      <c r="O10276">
        <v>1</v>
      </c>
      <c r="Q10276">
        <v>1</v>
      </c>
      <c r="Y10276">
        <f t="shared" si="480"/>
        <v>2</v>
      </c>
      <c r="Z10276" s="90" t="str">
        <f t="shared" si="481"/>
        <v>2026/02/05 00:54</v>
      </c>
    </row>
    <row r="10277" spans="1:26" ht="3.6" customHeight="1" x14ac:dyDescent="0.2">
      <c r="A10277" s="86">
        <f t="shared" si="482"/>
        <v>46058</v>
      </c>
      <c r="B10277" s="270"/>
      <c r="C10277" s="272"/>
      <c r="D10277" s="273"/>
      <c r="E10277" s="89">
        <v>4.0972222222222222E-2</v>
      </c>
      <c r="O10277">
        <v>1</v>
      </c>
      <c r="Q10277">
        <v>1</v>
      </c>
      <c r="Y10277">
        <f t="shared" si="480"/>
        <v>2</v>
      </c>
      <c r="Z10277" s="90" t="str">
        <f t="shared" si="481"/>
        <v>2026/02/05 00:59</v>
      </c>
    </row>
    <row r="10278" spans="1:26" ht="3.6" customHeight="1" x14ac:dyDescent="0.2">
      <c r="A10278" s="86">
        <f t="shared" si="482"/>
        <v>46058</v>
      </c>
      <c r="B10278" s="270"/>
      <c r="C10278" s="272"/>
      <c r="D10278" s="273">
        <v>0.66666666666666663</v>
      </c>
      <c r="E10278" s="89">
        <v>2.7777777777777779E-3</v>
      </c>
      <c r="O10278">
        <v>1</v>
      </c>
      <c r="Q10278">
        <v>1</v>
      </c>
      <c r="Y10278">
        <f t="shared" si="480"/>
        <v>2</v>
      </c>
      <c r="Z10278" s="90" t="str">
        <f t="shared" si="481"/>
        <v>2026/02/05 16:04</v>
      </c>
    </row>
    <row r="10279" spans="1:26" ht="3.6" customHeight="1" x14ac:dyDescent="0.2">
      <c r="A10279" s="86">
        <f t="shared" si="482"/>
        <v>46058</v>
      </c>
      <c r="B10279" s="270"/>
      <c r="C10279" s="272"/>
      <c r="D10279" s="273"/>
      <c r="E10279" s="89">
        <v>6.2499999999999995E-3</v>
      </c>
      <c r="O10279">
        <v>1</v>
      </c>
      <c r="Q10279">
        <v>1</v>
      </c>
      <c r="Y10279">
        <f t="shared" si="480"/>
        <v>2</v>
      </c>
      <c r="Z10279" s="90" t="str">
        <f t="shared" si="481"/>
        <v>2026/02/05 00:09</v>
      </c>
    </row>
    <row r="10280" spans="1:26" ht="3.6" customHeight="1" x14ac:dyDescent="0.2">
      <c r="A10280" s="86">
        <f t="shared" si="482"/>
        <v>46058</v>
      </c>
      <c r="B10280" s="270"/>
      <c r="C10280" s="272"/>
      <c r="D10280" s="273"/>
      <c r="E10280" s="89">
        <v>9.7222222222222224E-3</v>
      </c>
      <c r="O10280">
        <v>1</v>
      </c>
      <c r="Q10280">
        <v>1</v>
      </c>
      <c r="Y10280">
        <f t="shared" si="480"/>
        <v>2</v>
      </c>
      <c r="Z10280" s="90" t="str">
        <f t="shared" si="481"/>
        <v>2026/02/05 00:14</v>
      </c>
    </row>
    <row r="10281" spans="1:26" ht="3.6" customHeight="1" x14ac:dyDescent="0.2">
      <c r="A10281" s="86">
        <f t="shared" si="482"/>
        <v>46058</v>
      </c>
      <c r="B10281" s="270"/>
      <c r="C10281" s="272"/>
      <c r="D10281" s="273"/>
      <c r="E10281" s="89">
        <v>1.3194444444444444E-2</v>
      </c>
      <c r="O10281">
        <v>1</v>
      </c>
      <c r="Q10281">
        <v>1</v>
      </c>
      <c r="Y10281">
        <f t="shared" si="480"/>
        <v>2</v>
      </c>
      <c r="Z10281" s="90" t="str">
        <f t="shared" si="481"/>
        <v>2026/02/05 00:19</v>
      </c>
    </row>
    <row r="10282" spans="1:26" ht="3.6" customHeight="1" x14ac:dyDescent="0.2">
      <c r="A10282" s="86">
        <f t="shared" si="482"/>
        <v>46058</v>
      </c>
      <c r="B10282" s="270"/>
      <c r="C10282" s="272"/>
      <c r="D10282" s="273"/>
      <c r="E10282" s="89">
        <v>1.6666666666666666E-2</v>
      </c>
      <c r="O10282">
        <v>1</v>
      </c>
      <c r="Q10282">
        <v>1</v>
      </c>
      <c r="Y10282">
        <f t="shared" si="480"/>
        <v>2</v>
      </c>
      <c r="Z10282" s="90" t="str">
        <f t="shared" si="481"/>
        <v>2026/02/05 00:24</v>
      </c>
    </row>
    <row r="10283" spans="1:26" ht="3.6" customHeight="1" x14ac:dyDescent="0.2">
      <c r="A10283" s="86">
        <f t="shared" si="482"/>
        <v>46058</v>
      </c>
      <c r="B10283" s="270"/>
      <c r="C10283" s="272"/>
      <c r="D10283" s="273"/>
      <c r="E10283" s="89">
        <v>2.013888888888889E-2</v>
      </c>
      <c r="O10283">
        <v>1</v>
      </c>
      <c r="Q10283">
        <v>1</v>
      </c>
      <c r="Y10283">
        <f t="shared" si="480"/>
        <v>2</v>
      </c>
      <c r="Z10283" s="90" t="str">
        <f t="shared" si="481"/>
        <v>2026/02/05 00:29</v>
      </c>
    </row>
    <row r="10284" spans="1:26" ht="3.6" customHeight="1" x14ac:dyDescent="0.2">
      <c r="A10284" s="86">
        <f t="shared" si="482"/>
        <v>46058</v>
      </c>
      <c r="B10284" s="270"/>
      <c r="C10284" s="272"/>
      <c r="D10284" s="273"/>
      <c r="E10284" s="89">
        <v>2.361111111111111E-2</v>
      </c>
      <c r="O10284">
        <v>1</v>
      </c>
      <c r="Q10284">
        <v>1</v>
      </c>
      <c r="Y10284">
        <f t="shared" si="480"/>
        <v>2</v>
      </c>
      <c r="Z10284" s="90" t="str">
        <f t="shared" si="481"/>
        <v>2026/02/05 00:34</v>
      </c>
    </row>
    <row r="10285" spans="1:26" ht="3.6" customHeight="1" x14ac:dyDescent="0.2">
      <c r="A10285" s="86">
        <f t="shared" si="482"/>
        <v>46058</v>
      </c>
      <c r="B10285" s="270"/>
      <c r="C10285" s="272"/>
      <c r="D10285" s="273"/>
      <c r="E10285" s="89">
        <v>2.7083333333333334E-2</v>
      </c>
      <c r="O10285">
        <v>1</v>
      </c>
      <c r="Q10285">
        <v>1</v>
      </c>
      <c r="Y10285">
        <f t="shared" si="480"/>
        <v>2</v>
      </c>
      <c r="Z10285" s="90" t="str">
        <f t="shared" si="481"/>
        <v>2026/02/05 00:39</v>
      </c>
    </row>
    <row r="10286" spans="1:26" ht="3.6" customHeight="1" x14ac:dyDescent="0.2">
      <c r="A10286" s="86">
        <f t="shared" si="482"/>
        <v>46058</v>
      </c>
      <c r="B10286" s="270"/>
      <c r="C10286" s="272"/>
      <c r="D10286" s="273"/>
      <c r="E10286" s="89">
        <v>3.0555555555555555E-2</v>
      </c>
      <c r="O10286">
        <v>1</v>
      </c>
      <c r="Q10286">
        <v>1</v>
      </c>
      <c r="Y10286">
        <f t="shared" si="480"/>
        <v>2</v>
      </c>
      <c r="Z10286" s="90" t="str">
        <f t="shared" si="481"/>
        <v>2026/02/05 00:44</v>
      </c>
    </row>
    <row r="10287" spans="1:26" ht="3.6" customHeight="1" x14ac:dyDescent="0.2">
      <c r="A10287" s="86">
        <f t="shared" si="482"/>
        <v>46058</v>
      </c>
      <c r="B10287" s="270"/>
      <c r="C10287" s="272"/>
      <c r="D10287" s="273"/>
      <c r="E10287" s="89">
        <v>3.4027777777777775E-2</v>
      </c>
      <c r="O10287">
        <v>1</v>
      </c>
      <c r="Q10287">
        <v>1</v>
      </c>
      <c r="Y10287">
        <f t="shared" si="480"/>
        <v>2</v>
      </c>
      <c r="Z10287" s="90" t="str">
        <f t="shared" si="481"/>
        <v>2026/02/05 00:49</v>
      </c>
    </row>
    <row r="10288" spans="1:26" ht="3.6" customHeight="1" x14ac:dyDescent="0.2">
      <c r="A10288" s="86">
        <f t="shared" si="482"/>
        <v>46058</v>
      </c>
      <c r="B10288" s="270"/>
      <c r="C10288" s="272"/>
      <c r="D10288" s="273"/>
      <c r="E10288" s="89">
        <v>3.7499999999999999E-2</v>
      </c>
      <c r="O10288">
        <v>1</v>
      </c>
      <c r="Q10288">
        <v>1</v>
      </c>
      <c r="Y10288">
        <f t="shared" si="480"/>
        <v>2</v>
      </c>
      <c r="Z10288" s="90" t="str">
        <f t="shared" si="481"/>
        <v>2026/02/05 00:54</v>
      </c>
    </row>
    <row r="10289" spans="1:26" ht="3.6" customHeight="1" x14ac:dyDescent="0.2">
      <c r="A10289" s="86">
        <f t="shared" si="482"/>
        <v>46058</v>
      </c>
      <c r="B10289" s="270"/>
      <c r="C10289" s="272"/>
      <c r="D10289" s="273"/>
      <c r="E10289" s="89">
        <v>4.0972222222222222E-2</v>
      </c>
      <c r="O10289">
        <v>1</v>
      </c>
      <c r="Q10289">
        <v>1</v>
      </c>
      <c r="Y10289">
        <f t="shared" si="480"/>
        <v>2</v>
      </c>
      <c r="Z10289" s="90" t="str">
        <f t="shared" si="481"/>
        <v>2026/02/05 00:59</v>
      </c>
    </row>
    <row r="10290" spans="1:26" ht="3.6" customHeight="1" x14ac:dyDescent="0.2">
      <c r="A10290" s="86">
        <f t="shared" si="482"/>
        <v>46058</v>
      </c>
      <c r="B10290" s="270"/>
      <c r="C10290" s="272"/>
      <c r="D10290" s="273">
        <v>0.70833333333333337</v>
      </c>
      <c r="E10290" s="89">
        <v>2.7777777777777779E-3</v>
      </c>
      <c r="O10290">
        <v>1</v>
      </c>
      <c r="Q10290">
        <v>1</v>
      </c>
      <c r="Y10290">
        <f t="shared" si="480"/>
        <v>2</v>
      </c>
      <c r="Z10290" s="90" t="str">
        <f t="shared" si="481"/>
        <v>2026/02/05 17:04</v>
      </c>
    </row>
    <row r="10291" spans="1:26" ht="3.6" customHeight="1" x14ac:dyDescent="0.2">
      <c r="A10291" s="86">
        <f t="shared" si="482"/>
        <v>46058</v>
      </c>
      <c r="B10291" s="270"/>
      <c r="C10291" s="272"/>
      <c r="D10291" s="273"/>
      <c r="E10291" s="89">
        <v>6.2499999999999995E-3</v>
      </c>
      <c r="O10291">
        <v>1</v>
      </c>
      <c r="Q10291">
        <v>1</v>
      </c>
      <c r="Y10291">
        <f t="shared" si="480"/>
        <v>2</v>
      </c>
      <c r="Z10291" s="90" t="str">
        <f t="shared" si="481"/>
        <v>2026/02/05 00:09</v>
      </c>
    </row>
    <row r="10292" spans="1:26" ht="3.6" customHeight="1" x14ac:dyDescent="0.2">
      <c r="A10292" s="86">
        <f t="shared" si="482"/>
        <v>46058</v>
      </c>
      <c r="B10292" s="270"/>
      <c r="C10292" s="272"/>
      <c r="D10292" s="273"/>
      <c r="E10292" s="89">
        <v>9.7222222222222224E-3</v>
      </c>
      <c r="O10292">
        <v>1</v>
      </c>
      <c r="Q10292">
        <v>1</v>
      </c>
      <c r="Y10292">
        <f t="shared" si="480"/>
        <v>2</v>
      </c>
      <c r="Z10292" s="90" t="str">
        <f t="shared" si="481"/>
        <v>2026/02/05 00:14</v>
      </c>
    </row>
    <row r="10293" spans="1:26" ht="3.6" customHeight="1" x14ac:dyDescent="0.2">
      <c r="A10293" s="86">
        <f t="shared" si="482"/>
        <v>46058</v>
      </c>
      <c r="B10293" s="270"/>
      <c r="C10293" s="272"/>
      <c r="D10293" s="273"/>
      <c r="E10293" s="89">
        <v>1.3194444444444444E-2</v>
      </c>
      <c r="O10293">
        <v>1</v>
      </c>
      <c r="Q10293">
        <v>1</v>
      </c>
      <c r="Y10293">
        <f t="shared" si="480"/>
        <v>2</v>
      </c>
      <c r="Z10293" s="90" t="str">
        <f t="shared" si="481"/>
        <v>2026/02/05 00:19</v>
      </c>
    </row>
    <row r="10294" spans="1:26" ht="3.6" customHeight="1" x14ac:dyDescent="0.2">
      <c r="A10294" s="86">
        <f t="shared" si="482"/>
        <v>46058</v>
      </c>
      <c r="B10294" s="270"/>
      <c r="C10294" s="272"/>
      <c r="D10294" s="273"/>
      <c r="E10294" s="89">
        <v>1.6666666666666666E-2</v>
      </c>
      <c r="O10294">
        <v>1</v>
      </c>
      <c r="Q10294">
        <v>1</v>
      </c>
      <c r="Y10294">
        <f t="shared" si="480"/>
        <v>2</v>
      </c>
      <c r="Z10294" s="90" t="str">
        <f t="shared" si="481"/>
        <v>2026/02/05 00:24</v>
      </c>
    </row>
    <row r="10295" spans="1:26" ht="3.6" customHeight="1" x14ac:dyDescent="0.2">
      <c r="A10295" s="86">
        <f t="shared" si="482"/>
        <v>46058</v>
      </c>
      <c r="B10295" s="270"/>
      <c r="C10295" s="272"/>
      <c r="D10295" s="273"/>
      <c r="E10295" s="89">
        <v>2.013888888888889E-2</v>
      </c>
      <c r="O10295">
        <v>1</v>
      </c>
      <c r="Q10295">
        <v>1</v>
      </c>
      <c r="Y10295">
        <f t="shared" si="480"/>
        <v>2</v>
      </c>
      <c r="Z10295" s="90" t="str">
        <f t="shared" si="481"/>
        <v>2026/02/05 00:29</v>
      </c>
    </row>
    <row r="10296" spans="1:26" ht="3.6" customHeight="1" x14ac:dyDescent="0.2">
      <c r="A10296" s="86">
        <f t="shared" si="482"/>
        <v>46058</v>
      </c>
      <c r="B10296" s="270"/>
      <c r="C10296" s="272"/>
      <c r="D10296" s="273"/>
      <c r="E10296" s="89">
        <v>2.361111111111111E-2</v>
      </c>
      <c r="O10296">
        <v>1</v>
      </c>
      <c r="Q10296">
        <v>1</v>
      </c>
      <c r="Y10296">
        <f t="shared" si="480"/>
        <v>2</v>
      </c>
      <c r="Z10296" s="90" t="str">
        <f t="shared" si="481"/>
        <v>2026/02/05 00:34</v>
      </c>
    </row>
    <row r="10297" spans="1:26" ht="3.6" customHeight="1" x14ac:dyDescent="0.2">
      <c r="A10297" s="86">
        <f t="shared" si="482"/>
        <v>46058</v>
      </c>
      <c r="B10297" s="270"/>
      <c r="C10297" s="272"/>
      <c r="D10297" s="273"/>
      <c r="E10297" s="89">
        <v>2.7083333333333334E-2</v>
      </c>
      <c r="O10297">
        <v>1</v>
      </c>
      <c r="Q10297">
        <v>1</v>
      </c>
      <c r="Y10297">
        <f t="shared" si="480"/>
        <v>2</v>
      </c>
      <c r="Z10297" s="90" t="str">
        <f t="shared" si="481"/>
        <v>2026/02/05 00:39</v>
      </c>
    </row>
    <row r="10298" spans="1:26" ht="3.6" customHeight="1" x14ac:dyDescent="0.2">
      <c r="A10298" s="86">
        <f t="shared" si="482"/>
        <v>46058</v>
      </c>
      <c r="B10298" s="270"/>
      <c r="C10298" s="272"/>
      <c r="D10298" s="273"/>
      <c r="E10298" s="89">
        <v>3.0555555555555555E-2</v>
      </c>
      <c r="O10298">
        <v>1</v>
      </c>
      <c r="Q10298">
        <v>1</v>
      </c>
      <c r="Y10298">
        <f t="shared" si="480"/>
        <v>2</v>
      </c>
      <c r="Z10298" s="90" t="str">
        <f t="shared" si="481"/>
        <v>2026/02/05 00:44</v>
      </c>
    </row>
    <row r="10299" spans="1:26" ht="3.6" customHeight="1" x14ac:dyDescent="0.2">
      <c r="A10299" s="86">
        <f t="shared" si="482"/>
        <v>46058</v>
      </c>
      <c r="B10299" s="270"/>
      <c r="C10299" s="272"/>
      <c r="D10299" s="273"/>
      <c r="E10299" s="89">
        <v>3.4027777777777775E-2</v>
      </c>
      <c r="O10299">
        <v>1</v>
      </c>
      <c r="Q10299">
        <v>1</v>
      </c>
      <c r="Y10299">
        <f t="shared" si="480"/>
        <v>2</v>
      </c>
      <c r="Z10299" s="90" t="str">
        <f t="shared" si="481"/>
        <v>2026/02/05 00:49</v>
      </c>
    </row>
    <row r="10300" spans="1:26" ht="3.6" customHeight="1" x14ac:dyDescent="0.2">
      <c r="A10300" s="86">
        <f t="shared" si="482"/>
        <v>46058</v>
      </c>
      <c r="B10300" s="270"/>
      <c r="C10300" s="272"/>
      <c r="D10300" s="273"/>
      <c r="E10300" s="89">
        <v>3.7499999999999999E-2</v>
      </c>
      <c r="O10300">
        <v>1</v>
      </c>
      <c r="Q10300">
        <v>1</v>
      </c>
      <c r="Y10300">
        <f t="shared" si="480"/>
        <v>2</v>
      </c>
      <c r="Z10300" s="90" t="str">
        <f t="shared" si="481"/>
        <v>2026/02/05 00:54</v>
      </c>
    </row>
    <row r="10301" spans="1:26" ht="3.6" customHeight="1" x14ac:dyDescent="0.2">
      <c r="A10301" s="86">
        <f t="shared" si="482"/>
        <v>46058</v>
      </c>
      <c r="B10301" s="270"/>
      <c r="C10301" s="272"/>
      <c r="D10301" s="273"/>
      <c r="E10301" s="89">
        <v>4.0972222222222222E-2</v>
      </c>
      <c r="O10301">
        <v>1</v>
      </c>
      <c r="Q10301">
        <v>1</v>
      </c>
      <c r="Y10301">
        <f t="shared" si="480"/>
        <v>2</v>
      </c>
      <c r="Z10301" s="90" t="str">
        <f t="shared" si="481"/>
        <v>2026/02/05 00:59</v>
      </c>
    </row>
    <row r="10302" spans="1:26" ht="3.6" customHeight="1" x14ac:dyDescent="0.2">
      <c r="A10302" s="86">
        <f t="shared" si="482"/>
        <v>46058</v>
      </c>
      <c r="B10302" s="270"/>
      <c r="C10302" s="272"/>
      <c r="D10302" s="273">
        <v>0.75</v>
      </c>
      <c r="E10302" s="89">
        <v>2.7777777777777779E-3</v>
      </c>
      <c r="O10302">
        <v>1</v>
      </c>
      <c r="Q10302">
        <v>1</v>
      </c>
      <c r="Y10302">
        <f t="shared" si="480"/>
        <v>2</v>
      </c>
      <c r="Z10302" s="90" t="str">
        <f t="shared" si="481"/>
        <v>2026/02/05 18:04</v>
      </c>
    </row>
    <row r="10303" spans="1:26" ht="3.6" customHeight="1" x14ac:dyDescent="0.2">
      <c r="A10303" s="86">
        <f t="shared" si="482"/>
        <v>46058</v>
      </c>
      <c r="B10303" s="270"/>
      <c r="C10303" s="272"/>
      <c r="D10303" s="273"/>
      <c r="E10303" s="89">
        <v>6.2499999999999995E-3</v>
      </c>
      <c r="O10303">
        <v>1</v>
      </c>
      <c r="Q10303">
        <v>1</v>
      </c>
      <c r="Y10303">
        <f t="shared" si="480"/>
        <v>2</v>
      </c>
      <c r="Z10303" s="90" t="str">
        <f t="shared" si="481"/>
        <v>2026/02/05 00:09</v>
      </c>
    </row>
    <row r="10304" spans="1:26" ht="3.6" customHeight="1" x14ac:dyDescent="0.2">
      <c r="A10304" s="86">
        <f t="shared" si="482"/>
        <v>46058</v>
      </c>
      <c r="B10304" s="270"/>
      <c r="C10304" s="272"/>
      <c r="D10304" s="273"/>
      <c r="E10304" s="89">
        <v>9.7222222222222224E-3</v>
      </c>
      <c r="O10304">
        <v>1</v>
      </c>
      <c r="Q10304">
        <v>1</v>
      </c>
      <c r="Y10304">
        <f t="shared" si="480"/>
        <v>2</v>
      </c>
      <c r="Z10304" s="90" t="str">
        <f t="shared" si="481"/>
        <v>2026/02/05 00:14</v>
      </c>
    </row>
    <row r="10305" spans="1:26" ht="3.6" customHeight="1" x14ac:dyDescent="0.2">
      <c r="A10305" s="86">
        <f t="shared" si="482"/>
        <v>46058</v>
      </c>
      <c r="B10305" s="270"/>
      <c r="C10305" s="272"/>
      <c r="D10305" s="273"/>
      <c r="E10305" s="89">
        <v>1.3194444444444444E-2</v>
      </c>
      <c r="O10305">
        <v>1</v>
      </c>
      <c r="Q10305">
        <v>1</v>
      </c>
      <c r="Y10305">
        <f t="shared" si="480"/>
        <v>2</v>
      </c>
      <c r="Z10305" s="90" t="str">
        <f t="shared" si="481"/>
        <v>2026/02/05 00:19</v>
      </c>
    </row>
    <row r="10306" spans="1:26" ht="3.6" customHeight="1" x14ac:dyDescent="0.2">
      <c r="A10306" s="86">
        <f t="shared" si="482"/>
        <v>46058</v>
      </c>
      <c r="B10306" s="270"/>
      <c r="C10306" s="272"/>
      <c r="D10306" s="273"/>
      <c r="E10306" s="89">
        <v>1.6666666666666666E-2</v>
      </c>
      <c r="O10306">
        <v>1</v>
      </c>
      <c r="Q10306">
        <v>1</v>
      </c>
      <c r="Y10306">
        <f t="shared" si="480"/>
        <v>2</v>
      </c>
      <c r="Z10306" s="90" t="str">
        <f t="shared" si="481"/>
        <v>2026/02/05 00:24</v>
      </c>
    </row>
    <row r="10307" spans="1:26" ht="3.6" customHeight="1" x14ac:dyDescent="0.2">
      <c r="A10307" s="86">
        <f t="shared" si="482"/>
        <v>46058</v>
      </c>
      <c r="B10307" s="270"/>
      <c r="C10307" s="272"/>
      <c r="D10307" s="273"/>
      <c r="E10307" s="89">
        <v>2.013888888888889E-2</v>
      </c>
      <c r="O10307">
        <v>1</v>
      </c>
      <c r="Q10307">
        <v>1</v>
      </c>
      <c r="Y10307">
        <f t="shared" si="480"/>
        <v>2</v>
      </c>
      <c r="Z10307" s="90" t="str">
        <f t="shared" si="481"/>
        <v>2026/02/05 00:29</v>
      </c>
    </row>
    <row r="10308" spans="1:26" ht="3.6" customHeight="1" x14ac:dyDescent="0.2">
      <c r="A10308" s="86">
        <f t="shared" si="482"/>
        <v>46058</v>
      </c>
      <c r="B10308" s="270"/>
      <c r="C10308" s="272"/>
      <c r="D10308" s="273"/>
      <c r="E10308" s="89">
        <v>2.361111111111111E-2</v>
      </c>
      <c r="O10308">
        <v>1</v>
      </c>
      <c r="Q10308">
        <v>1</v>
      </c>
      <c r="Y10308">
        <f t="shared" si="480"/>
        <v>2</v>
      </c>
      <c r="Z10308" s="90" t="str">
        <f t="shared" si="481"/>
        <v>2026/02/05 00:34</v>
      </c>
    </row>
    <row r="10309" spans="1:26" ht="3.6" customHeight="1" x14ac:dyDescent="0.2">
      <c r="A10309" s="86">
        <f t="shared" si="482"/>
        <v>46058</v>
      </c>
      <c r="B10309" s="270"/>
      <c r="C10309" s="272"/>
      <c r="D10309" s="273"/>
      <c r="E10309" s="89">
        <v>2.7083333333333334E-2</v>
      </c>
      <c r="O10309">
        <v>1</v>
      </c>
      <c r="Q10309">
        <v>1</v>
      </c>
      <c r="Y10309">
        <f t="shared" si="480"/>
        <v>2</v>
      </c>
      <c r="Z10309" s="90" t="str">
        <f t="shared" si="481"/>
        <v>2026/02/05 00:39</v>
      </c>
    </row>
    <row r="10310" spans="1:26" ht="3.6" customHeight="1" x14ac:dyDescent="0.2">
      <c r="A10310" s="86">
        <f t="shared" si="482"/>
        <v>46058</v>
      </c>
      <c r="B10310" s="270"/>
      <c r="C10310" s="272"/>
      <c r="D10310" s="273"/>
      <c r="E10310" s="89">
        <v>3.0555555555555555E-2</v>
      </c>
      <c r="O10310">
        <v>1</v>
      </c>
      <c r="Q10310">
        <v>1</v>
      </c>
      <c r="Y10310">
        <f t="shared" si="480"/>
        <v>2</v>
      </c>
      <c r="Z10310" s="90" t="str">
        <f t="shared" si="481"/>
        <v>2026/02/05 00:44</v>
      </c>
    </row>
    <row r="10311" spans="1:26" ht="3.6" customHeight="1" x14ac:dyDescent="0.2">
      <c r="A10311" s="86">
        <f t="shared" si="482"/>
        <v>46058</v>
      </c>
      <c r="B10311" s="270"/>
      <c r="C10311" s="272"/>
      <c r="D10311" s="273"/>
      <c r="E10311" s="89">
        <v>3.4027777777777775E-2</v>
      </c>
      <c r="O10311">
        <v>1</v>
      </c>
      <c r="Q10311">
        <v>1</v>
      </c>
      <c r="Y10311">
        <f t="shared" ref="Y10311:Y10374" si="483">COUNTA(F10311:X10311)</f>
        <v>2</v>
      </c>
      <c r="Z10311" s="90" t="str">
        <f t="shared" ref="Z10311:Z10374" si="484">TEXT(A10311,"yyyy/mm/dd")&amp; " " &amp;TEXT(D10311+E10311,"hh:mm")</f>
        <v>2026/02/05 00:49</v>
      </c>
    </row>
    <row r="10312" spans="1:26" ht="3.6" customHeight="1" x14ac:dyDescent="0.2">
      <c r="A10312" s="86">
        <f t="shared" ref="A10312:A10375" si="485">IF(B10312&lt;&gt;"",B10312,A10311)</f>
        <v>46058</v>
      </c>
      <c r="B10312" s="270"/>
      <c r="C10312" s="272"/>
      <c r="D10312" s="273"/>
      <c r="E10312" s="89">
        <v>3.7499999999999999E-2</v>
      </c>
      <c r="O10312">
        <v>1</v>
      </c>
      <c r="Q10312">
        <v>1</v>
      </c>
      <c r="Y10312">
        <f t="shared" si="483"/>
        <v>2</v>
      </c>
      <c r="Z10312" s="90" t="str">
        <f t="shared" si="484"/>
        <v>2026/02/05 00:54</v>
      </c>
    </row>
    <row r="10313" spans="1:26" ht="3.6" customHeight="1" x14ac:dyDescent="0.2">
      <c r="A10313" s="86">
        <f t="shared" si="485"/>
        <v>46058</v>
      </c>
      <c r="B10313" s="270"/>
      <c r="C10313" s="272"/>
      <c r="D10313" s="273"/>
      <c r="E10313" s="89">
        <v>4.0972222222222222E-2</v>
      </c>
      <c r="O10313">
        <v>1</v>
      </c>
      <c r="Q10313">
        <v>1</v>
      </c>
      <c r="Y10313">
        <f t="shared" si="483"/>
        <v>2</v>
      </c>
      <c r="Z10313" s="90" t="str">
        <f t="shared" si="484"/>
        <v>2026/02/05 00:59</v>
      </c>
    </row>
    <row r="10314" spans="1:26" ht="3.6" customHeight="1" x14ac:dyDescent="0.2">
      <c r="A10314" s="86">
        <f t="shared" si="485"/>
        <v>46058</v>
      </c>
      <c r="B10314" s="270"/>
      <c r="C10314" s="272"/>
      <c r="D10314" s="273">
        <v>0.79166666666666663</v>
      </c>
      <c r="E10314" s="89">
        <v>2.7777777777777779E-3</v>
      </c>
      <c r="O10314">
        <v>1</v>
      </c>
      <c r="Q10314">
        <v>1</v>
      </c>
      <c r="Y10314">
        <f t="shared" si="483"/>
        <v>2</v>
      </c>
      <c r="Z10314" s="90" t="str">
        <f t="shared" si="484"/>
        <v>2026/02/05 19:04</v>
      </c>
    </row>
    <row r="10315" spans="1:26" ht="3.6" customHeight="1" x14ac:dyDescent="0.2">
      <c r="A10315" s="86">
        <f t="shared" si="485"/>
        <v>46058</v>
      </c>
      <c r="B10315" s="270"/>
      <c r="C10315" s="272"/>
      <c r="D10315" s="273"/>
      <c r="E10315" s="89">
        <v>6.2499999999999995E-3</v>
      </c>
      <c r="O10315">
        <v>1</v>
      </c>
      <c r="Q10315">
        <v>1</v>
      </c>
      <c r="Y10315">
        <f t="shared" si="483"/>
        <v>2</v>
      </c>
      <c r="Z10315" s="90" t="str">
        <f t="shared" si="484"/>
        <v>2026/02/05 00:09</v>
      </c>
    </row>
    <row r="10316" spans="1:26" ht="3.6" customHeight="1" x14ac:dyDescent="0.2">
      <c r="A10316" s="86">
        <f t="shared" si="485"/>
        <v>46058</v>
      </c>
      <c r="B10316" s="270"/>
      <c r="C10316" s="272"/>
      <c r="D10316" s="273"/>
      <c r="E10316" s="89">
        <v>9.7222222222222224E-3</v>
      </c>
      <c r="O10316">
        <v>1</v>
      </c>
      <c r="Q10316">
        <v>1</v>
      </c>
      <c r="Y10316">
        <f t="shared" si="483"/>
        <v>2</v>
      </c>
      <c r="Z10316" s="90" t="str">
        <f t="shared" si="484"/>
        <v>2026/02/05 00:14</v>
      </c>
    </row>
    <row r="10317" spans="1:26" ht="3.6" customHeight="1" x14ac:dyDescent="0.2">
      <c r="A10317" s="86">
        <f t="shared" si="485"/>
        <v>46058</v>
      </c>
      <c r="B10317" s="270"/>
      <c r="C10317" s="272"/>
      <c r="D10317" s="273"/>
      <c r="E10317" s="89">
        <v>1.3194444444444444E-2</v>
      </c>
      <c r="O10317">
        <v>1</v>
      </c>
      <c r="Q10317">
        <v>1</v>
      </c>
      <c r="Y10317">
        <f t="shared" si="483"/>
        <v>2</v>
      </c>
      <c r="Z10317" s="90" t="str">
        <f t="shared" si="484"/>
        <v>2026/02/05 00:19</v>
      </c>
    </row>
    <row r="10318" spans="1:26" ht="3.6" customHeight="1" x14ac:dyDescent="0.2">
      <c r="A10318" s="86">
        <f t="shared" si="485"/>
        <v>46058</v>
      </c>
      <c r="B10318" s="270"/>
      <c r="C10318" s="272"/>
      <c r="D10318" s="273"/>
      <c r="E10318" s="89">
        <v>1.6666666666666666E-2</v>
      </c>
      <c r="O10318">
        <v>1</v>
      </c>
      <c r="Q10318">
        <v>1</v>
      </c>
      <c r="Y10318">
        <f t="shared" si="483"/>
        <v>2</v>
      </c>
      <c r="Z10318" s="90" t="str">
        <f t="shared" si="484"/>
        <v>2026/02/05 00:24</v>
      </c>
    </row>
    <row r="10319" spans="1:26" ht="3.6" customHeight="1" x14ac:dyDescent="0.2">
      <c r="A10319" s="86">
        <f t="shared" si="485"/>
        <v>46058</v>
      </c>
      <c r="B10319" s="270"/>
      <c r="C10319" s="272"/>
      <c r="D10319" s="273"/>
      <c r="E10319" s="89">
        <v>2.013888888888889E-2</v>
      </c>
      <c r="O10319">
        <v>1</v>
      </c>
      <c r="Q10319">
        <v>1</v>
      </c>
      <c r="Y10319">
        <f t="shared" si="483"/>
        <v>2</v>
      </c>
      <c r="Z10319" s="90" t="str">
        <f t="shared" si="484"/>
        <v>2026/02/05 00:29</v>
      </c>
    </row>
    <row r="10320" spans="1:26" ht="3.6" customHeight="1" x14ac:dyDescent="0.2">
      <c r="A10320" s="86">
        <f t="shared" si="485"/>
        <v>46058</v>
      </c>
      <c r="B10320" s="270"/>
      <c r="C10320" s="272"/>
      <c r="D10320" s="273"/>
      <c r="E10320" s="89">
        <v>2.361111111111111E-2</v>
      </c>
      <c r="O10320">
        <v>1</v>
      </c>
      <c r="Q10320">
        <v>1</v>
      </c>
      <c r="Y10320">
        <f t="shared" si="483"/>
        <v>2</v>
      </c>
      <c r="Z10320" s="90" t="str">
        <f t="shared" si="484"/>
        <v>2026/02/05 00:34</v>
      </c>
    </row>
    <row r="10321" spans="1:26" ht="3.6" customHeight="1" x14ac:dyDescent="0.2">
      <c r="A10321" s="86">
        <f t="shared" si="485"/>
        <v>46058</v>
      </c>
      <c r="B10321" s="270"/>
      <c r="C10321" s="272"/>
      <c r="D10321" s="273"/>
      <c r="E10321" s="89">
        <v>2.7083333333333334E-2</v>
      </c>
      <c r="O10321">
        <v>1</v>
      </c>
      <c r="Q10321">
        <v>1</v>
      </c>
      <c r="Y10321">
        <f t="shared" si="483"/>
        <v>2</v>
      </c>
      <c r="Z10321" s="90" t="str">
        <f t="shared" si="484"/>
        <v>2026/02/05 00:39</v>
      </c>
    </row>
    <row r="10322" spans="1:26" ht="3.6" customHeight="1" x14ac:dyDescent="0.2">
      <c r="A10322" s="86">
        <f t="shared" si="485"/>
        <v>46058</v>
      </c>
      <c r="B10322" s="270"/>
      <c r="C10322" s="272"/>
      <c r="D10322" s="273"/>
      <c r="E10322" s="89">
        <v>3.0555555555555555E-2</v>
      </c>
      <c r="O10322">
        <v>1</v>
      </c>
      <c r="Q10322">
        <v>1</v>
      </c>
      <c r="Y10322">
        <f t="shared" si="483"/>
        <v>2</v>
      </c>
      <c r="Z10322" s="90" t="str">
        <f t="shared" si="484"/>
        <v>2026/02/05 00:44</v>
      </c>
    </row>
    <row r="10323" spans="1:26" ht="3.6" customHeight="1" x14ac:dyDescent="0.2">
      <c r="A10323" s="86">
        <f t="shared" si="485"/>
        <v>46058</v>
      </c>
      <c r="B10323" s="270"/>
      <c r="C10323" s="272"/>
      <c r="D10323" s="273"/>
      <c r="E10323" s="89">
        <v>3.4027777777777775E-2</v>
      </c>
      <c r="O10323">
        <v>1</v>
      </c>
      <c r="Q10323">
        <v>1</v>
      </c>
      <c r="Y10323">
        <f t="shared" si="483"/>
        <v>2</v>
      </c>
      <c r="Z10323" s="90" t="str">
        <f t="shared" si="484"/>
        <v>2026/02/05 00:49</v>
      </c>
    </row>
    <row r="10324" spans="1:26" ht="3.6" customHeight="1" x14ac:dyDescent="0.2">
      <c r="A10324" s="86">
        <f t="shared" si="485"/>
        <v>46058</v>
      </c>
      <c r="B10324" s="270"/>
      <c r="C10324" s="272"/>
      <c r="D10324" s="273"/>
      <c r="E10324" s="89">
        <v>3.7499999999999999E-2</v>
      </c>
      <c r="O10324">
        <v>1</v>
      </c>
      <c r="Q10324">
        <v>1</v>
      </c>
      <c r="Y10324">
        <f t="shared" si="483"/>
        <v>2</v>
      </c>
      <c r="Z10324" s="90" t="str">
        <f t="shared" si="484"/>
        <v>2026/02/05 00:54</v>
      </c>
    </row>
    <row r="10325" spans="1:26" ht="3.6" customHeight="1" x14ac:dyDescent="0.2">
      <c r="A10325" s="86">
        <f t="shared" si="485"/>
        <v>46058</v>
      </c>
      <c r="B10325" s="270"/>
      <c r="C10325" s="272"/>
      <c r="D10325" s="273"/>
      <c r="E10325" s="89">
        <v>4.0972222222222222E-2</v>
      </c>
      <c r="O10325">
        <v>1</v>
      </c>
      <c r="Q10325">
        <v>1</v>
      </c>
      <c r="Y10325">
        <f t="shared" si="483"/>
        <v>2</v>
      </c>
      <c r="Z10325" s="90" t="str">
        <f t="shared" si="484"/>
        <v>2026/02/05 00:59</v>
      </c>
    </row>
    <row r="10326" spans="1:26" ht="3.6" customHeight="1" x14ac:dyDescent="0.2">
      <c r="A10326" s="86">
        <f t="shared" si="485"/>
        <v>46058</v>
      </c>
      <c r="B10326" s="270"/>
      <c r="C10326" s="272"/>
      <c r="D10326" s="273">
        <v>0.83333333333333337</v>
      </c>
      <c r="E10326" s="89">
        <v>2.7777777777777779E-3</v>
      </c>
      <c r="O10326">
        <v>1</v>
      </c>
      <c r="Q10326">
        <v>1</v>
      </c>
      <c r="Y10326">
        <f t="shared" si="483"/>
        <v>2</v>
      </c>
      <c r="Z10326" s="90" t="str">
        <f t="shared" si="484"/>
        <v>2026/02/05 20:04</v>
      </c>
    </row>
    <row r="10327" spans="1:26" ht="3.6" customHeight="1" x14ac:dyDescent="0.2">
      <c r="A10327" s="86">
        <f t="shared" si="485"/>
        <v>46058</v>
      </c>
      <c r="B10327" s="270"/>
      <c r="C10327" s="272"/>
      <c r="D10327" s="273"/>
      <c r="E10327" s="89">
        <v>6.2499999999999995E-3</v>
      </c>
      <c r="O10327">
        <v>1</v>
      </c>
      <c r="Q10327">
        <v>1</v>
      </c>
      <c r="Y10327">
        <f t="shared" si="483"/>
        <v>2</v>
      </c>
      <c r="Z10327" s="90" t="str">
        <f t="shared" si="484"/>
        <v>2026/02/05 00:09</v>
      </c>
    </row>
    <row r="10328" spans="1:26" ht="3.6" customHeight="1" x14ac:dyDescent="0.2">
      <c r="A10328" s="86">
        <f t="shared" si="485"/>
        <v>46058</v>
      </c>
      <c r="B10328" s="270"/>
      <c r="C10328" s="272"/>
      <c r="D10328" s="273"/>
      <c r="E10328" s="89">
        <v>9.7222222222222224E-3</v>
      </c>
      <c r="O10328">
        <v>1</v>
      </c>
      <c r="Q10328">
        <v>1</v>
      </c>
      <c r="Y10328">
        <f t="shared" si="483"/>
        <v>2</v>
      </c>
      <c r="Z10328" s="90" t="str">
        <f t="shared" si="484"/>
        <v>2026/02/05 00:14</v>
      </c>
    </row>
    <row r="10329" spans="1:26" ht="3.6" customHeight="1" x14ac:dyDescent="0.2">
      <c r="A10329" s="86">
        <f t="shared" si="485"/>
        <v>46058</v>
      </c>
      <c r="B10329" s="270"/>
      <c r="C10329" s="272"/>
      <c r="D10329" s="273"/>
      <c r="E10329" s="89">
        <v>1.3194444444444444E-2</v>
      </c>
      <c r="O10329">
        <v>1</v>
      </c>
      <c r="Q10329">
        <v>1</v>
      </c>
      <c r="Y10329">
        <f t="shared" si="483"/>
        <v>2</v>
      </c>
      <c r="Z10329" s="90" t="str">
        <f t="shared" si="484"/>
        <v>2026/02/05 00:19</v>
      </c>
    </row>
    <row r="10330" spans="1:26" ht="3.6" customHeight="1" x14ac:dyDescent="0.2">
      <c r="A10330" s="86">
        <f t="shared" si="485"/>
        <v>46058</v>
      </c>
      <c r="B10330" s="270"/>
      <c r="C10330" s="272"/>
      <c r="D10330" s="273"/>
      <c r="E10330" s="89">
        <v>1.6666666666666666E-2</v>
      </c>
      <c r="O10330">
        <v>1</v>
      </c>
      <c r="Q10330">
        <v>1</v>
      </c>
      <c r="Y10330">
        <f t="shared" si="483"/>
        <v>2</v>
      </c>
      <c r="Z10330" s="90" t="str">
        <f t="shared" si="484"/>
        <v>2026/02/05 00:24</v>
      </c>
    </row>
    <row r="10331" spans="1:26" ht="3.6" customHeight="1" x14ac:dyDescent="0.2">
      <c r="A10331" s="86">
        <f t="shared" si="485"/>
        <v>46058</v>
      </c>
      <c r="B10331" s="270"/>
      <c r="C10331" s="272"/>
      <c r="D10331" s="273"/>
      <c r="E10331" s="89">
        <v>2.013888888888889E-2</v>
      </c>
      <c r="O10331">
        <v>1</v>
      </c>
      <c r="Q10331">
        <v>1</v>
      </c>
      <c r="Y10331">
        <f t="shared" si="483"/>
        <v>2</v>
      </c>
      <c r="Z10331" s="90" t="str">
        <f t="shared" si="484"/>
        <v>2026/02/05 00:29</v>
      </c>
    </row>
    <row r="10332" spans="1:26" ht="3.6" customHeight="1" x14ac:dyDescent="0.2">
      <c r="A10332" s="86">
        <f t="shared" si="485"/>
        <v>46058</v>
      </c>
      <c r="B10332" s="270"/>
      <c r="C10332" s="272"/>
      <c r="D10332" s="273"/>
      <c r="E10332" s="89">
        <v>2.361111111111111E-2</v>
      </c>
      <c r="O10332">
        <v>1</v>
      </c>
      <c r="Q10332">
        <v>1</v>
      </c>
      <c r="Y10332">
        <f t="shared" si="483"/>
        <v>2</v>
      </c>
      <c r="Z10332" s="90" t="str">
        <f t="shared" si="484"/>
        <v>2026/02/05 00:34</v>
      </c>
    </row>
    <row r="10333" spans="1:26" ht="3.6" customHeight="1" x14ac:dyDescent="0.2">
      <c r="A10333" s="86">
        <f t="shared" si="485"/>
        <v>46058</v>
      </c>
      <c r="B10333" s="270"/>
      <c r="C10333" s="272"/>
      <c r="D10333" s="273"/>
      <c r="E10333" s="89">
        <v>2.7083333333333334E-2</v>
      </c>
      <c r="O10333">
        <v>1</v>
      </c>
      <c r="Q10333">
        <v>1</v>
      </c>
      <c r="Y10333">
        <f t="shared" si="483"/>
        <v>2</v>
      </c>
      <c r="Z10333" s="90" t="str">
        <f t="shared" si="484"/>
        <v>2026/02/05 00:39</v>
      </c>
    </row>
    <row r="10334" spans="1:26" ht="3.6" customHeight="1" x14ac:dyDescent="0.2">
      <c r="A10334" s="86">
        <f t="shared" si="485"/>
        <v>46058</v>
      </c>
      <c r="B10334" s="270"/>
      <c r="C10334" s="272"/>
      <c r="D10334" s="273"/>
      <c r="E10334" s="89">
        <v>3.0555555555555555E-2</v>
      </c>
      <c r="O10334">
        <v>1</v>
      </c>
      <c r="Q10334">
        <v>1</v>
      </c>
      <c r="Y10334">
        <f t="shared" si="483"/>
        <v>2</v>
      </c>
      <c r="Z10334" s="90" t="str">
        <f t="shared" si="484"/>
        <v>2026/02/05 00:44</v>
      </c>
    </row>
    <row r="10335" spans="1:26" ht="3.6" customHeight="1" x14ac:dyDescent="0.2">
      <c r="A10335" s="86">
        <f t="shared" si="485"/>
        <v>46058</v>
      </c>
      <c r="B10335" s="270"/>
      <c r="C10335" s="272"/>
      <c r="D10335" s="273"/>
      <c r="E10335" s="89">
        <v>3.4027777777777775E-2</v>
      </c>
      <c r="O10335">
        <v>1</v>
      </c>
      <c r="Q10335">
        <v>1</v>
      </c>
      <c r="Y10335">
        <f t="shared" si="483"/>
        <v>2</v>
      </c>
      <c r="Z10335" s="90" t="str">
        <f t="shared" si="484"/>
        <v>2026/02/05 00:49</v>
      </c>
    </row>
    <row r="10336" spans="1:26" ht="3.6" customHeight="1" x14ac:dyDescent="0.2">
      <c r="A10336" s="86">
        <f t="shared" si="485"/>
        <v>46058</v>
      </c>
      <c r="B10336" s="270"/>
      <c r="C10336" s="272"/>
      <c r="D10336" s="273"/>
      <c r="E10336" s="89">
        <v>3.7499999999999999E-2</v>
      </c>
      <c r="O10336">
        <v>1</v>
      </c>
      <c r="Q10336">
        <v>1</v>
      </c>
      <c r="Y10336">
        <f t="shared" si="483"/>
        <v>2</v>
      </c>
      <c r="Z10336" s="90" t="str">
        <f t="shared" si="484"/>
        <v>2026/02/05 00:54</v>
      </c>
    </row>
    <row r="10337" spans="1:26" ht="3.6" customHeight="1" x14ac:dyDescent="0.2">
      <c r="A10337" s="86">
        <f t="shared" si="485"/>
        <v>46058</v>
      </c>
      <c r="B10337" s="270"/>
      <c r="C10337" s="272"/>
      <c r="D10337" s="273"/>
      <c r="E10337" s="89">
        <v>4.0972222222222222E-2</v>
      </c>
      <c r="O10337">
        <v>1</v>
      </c>
      <c r="Q10337">
        <v>1</v>
      </c>
      <c r="Y10337">
        <f t="shared" si="483"/>
        <v>2</v>
      </c>
      <c r="Z10337" s="90" t="str">
        <f t="shared" si="484"/>
        <v>2026/02/05 00:59</v>
      </c>
    </row>
    <row r="10338" spans="1:26" ht="3.6" customHeight="1" x14ac:dyDescent="0.2">
      <c r="A10338" s="86">
        <f t="shared" si="485"/>
        <v>46058</v>
      </c>
      <c r="B10338" s="270"/>
      <c r="C10338" s="272"/>
      <c r="D10338" s="273">
        <v>0.875</v>
      </c>
      <c r="E10338" s="89">
        <v>2.7777777777777779E-3</v>
      </c>
      <c r="O10338">
        <v>1</v>
      </c>
      <c r="Y10338">
        <f t="shared" si="483"/>
        <v>1</v>
      </c>
      <c r="Z10338" s="90" t="str">
        <f t="shared" si="484"/>
        <v>2026/02/05 21:04</v>
      </c>
    </row>
    <row r="10339" spans="1:26" ht="3.6" customHeight="1" x14ac:dyDescent="0.2">
      <c r="A10339" s="86">
        <f t="shared" si="485"/>
        <v>46058</v>
      </c>
      <c r="B10339" s="270"/>
      <c r="C10339" s="272"/>
      <c r="D10339" s="273"/>
      <c r="E10339" s="89">
        <v>6.2499999999999995E-3</v>
      </c>
      <c r="O10339">
        <v>1</v>
      </c>
      <c r="Y10339">
        <f t="shared" si="483"/>
        <v>1</v>
      </c>
      <c r="Z10339" s="90" t="str">
        <f t="shared" si="484"/>
        <v>2026/02/05 00:09</v>
      </c>
    </row>
    <row r="10340" spans="1:26" ht="3.6" customHeight="1" x14ac:dyDescent="0.2">
      <c r="A10340" s="86">
        <f t="shared" si="485"/>
        <v>46058</v>
      </c>
      <c r="B10340" s="270"/>
      <c r="C10340" s="272"/>
      <c r="D10340" s="273"/>
      <c r="E10340" s="89">
        <v>9.7222222222222224E-3</v>
      </c>
      <c r="O10340">
        <v>1</v>
      </c>
      <c r="Y10340">
        <f t="shared" si="483"/>
        <v>1</v>
      </c>
      <c r="Z10340" s="90" t="str">
        <f t="shared" si="484"/>
        <v>2026/02/05 00:14</v>
      </c>
    </row>
    <row r="10341" spans="1:26" ht="3.6" customHeight="1" x14ac:dyDescent="0.2">
      <c r="A10341" s="86">
        <f t="shared" si="485"/>
        <v>46058</v>
      </c>
      <c r="B10341" s="270"/>
      <c r="C10341" s="272"/>
      <c r="D10341" s="273"/>
      <c r="E10341" s="89">
        <v>1.3194444444444444E-2</v>
      </c>
      <c r="O10341">
        <v>1</v>
      </c>
      <c r="Y10341">
        <f t="shared" si="483"/>
        <v>1</v>
      </c>
      <c r="Z10341" s="90" t="str">
        <f t="shared" si="484"/>
        <v>2026/02/05 00:19</v>
      </c>
    </row>
    <row r="10342" spans="1:26" ht="3.6" customHeight="1" x14ac:dyDescent="0.2">
      <c r="A10342" s="86">
        <f t="shared" si="485"/>
        <v>46058</v>
      </c>
      <c r="B10342" s="270"/>
      <c r="C10342" s="272"/>
      <c r="D10342" s="273"/>
      <c r="E10342" s="89">
        <v>1.6666666666666666E-2</v>
      </c>
      <c r="O10342">
        <v>1</v>
      </c>
      <c r="Y10342">
        <f t="shared" si="483"/>
        <v>1</v>
      </c>
      <c r="Z10342" s="90" t="str">
        <f t="shared" si="484"/>
        <v>2026/02/05 00:24</v>
      </c>
    </row>
    <row r="10343" spans="1:26" ht="3.6" customHeight="1" x14ac:dyDescent="0.2">
      <c r="A10343" s="86">
        <f t="shared" si="485"/>
        <v>46058</v>
      </c>
      <c r="B10343" s="270"/>
      <c r="C10343" s="272"/>
      <c r="D10343" s="273"/>
      <c r="E10343" s="89">
        <v>2.013888888888889E-2</v>
      </c>
      <c r="O10343">
        <v>1</v>
      </c>
      <c r="Y10343">
        <f t="shared" si="483"/>
        <v>1</v>
      </c>
      <c r="Z10343" s="90" t="str">
        <f t="shared" si="484"/>
        <v>2026/02/05 00:29</v>
      </c>
    </row>
    <row r="10344" spans="1:26" ht="3.6" customHeight="1" x14ac:dyDescent="0.2">
      <c r="A10344" s="86">
        <f t="shared" si="485"/>
        <v>46058</v>
      </c>
      <c r="B10344" s="270"/>
      <c r="C10344" s="272"/>
      <c r="D10344" s="273"/>
      <c r="E10344" s="89">
        <v>2.361111111111111E-2</v>
      </c>
      <c r="O10344">
        <v>1</v>
      </c>
      <c r="Y10344">
        <f t="shared" si="483"/>
        <v>1</v>
      </c>
      <c r="Z10344" s="90" t="str">
        <f t="shared" si="484"/>
        <v>2026/02/05 00:34</v>
      </c>
    </row>
    <row r="10345" spans="1:26" ht="3.6" customHeight="1" x14ac:dyDescent="0.2">
      <c r="A10345" s="86">
        <f t="shared" si="485"/>
        <v>46058</v>
      </c>
      <c r="B10345" s="270"/>
      <c r="C10345" s="272"/>
      <c r="D10345" s="273"/>
      <c r="E10345" s="89">
        <v>2.7083333333333334E-2</v>
      </c>
      <c r="O10345">
        <v>1</v>
      </c>
      <c r="Y10345">
        <f t="shared" si="483"/>
        <v>1</v>
      </c>
      <c r="Z10345" s="90" t="str">
        <f t="shared" si="484"/>
        <v>2026/02/05 00:39</v>
      </c>
    </row>
    <row r="10346" spans="1:26" ht="3.6" customHeight="1" x14ac:dyDescent="0.2">
      <c r="A10346" s="86">
        <f t="shared" si="485"/>
        <v>46058</v>
      </c>
      <c r="B10346" s="270"/>
      <c r="C10346" s="272"/>
      <c r="D10346" s="273"/>
      <c r="E10346" s="89">
        <v>3.0555555555555555E-2</v>
      </c>
      <c r="O10346">
        <v>1</v>
      </c>
      <c r="Y10346">
        <f t="shared" si="483"/>
        <v>1</v>
      </c>
      <c r="Z10346" s="90" t="str">
        <f t="shared" si="484"/>
        <v>2026/02/05 00:44</v>
      </c>
    </row>
    <row r="10347" spans="1:26" ht="3.6" customHeight="1" x14ac:dyDescent="0.2">
      <c r="A10347" s="86">
        <f t="shared" si="485"/>
        <v>46058</v>
      </c>
      <c r="B10347" s="270"/>
      <c r="C10347" s="272"/>
      <c r="D10347" s="273"/>
      <c r="E10347" s="89">
        <v>3.4027777777777775E-2</v>
      </c>
      <c r="O10347">
        <v>1</v>
      </c>
      <c r="Y10347">
        <f t="shared" si="483"/>
        <v>1</v>
      </c>
      <c r="Z10347" s="90" t="str">
        <f t="shared" si="484"/>
        <v>2026/02/05 00:49</v>
      </c>
    </row>
    <row r="10348" spans="1:26" ht="3.6" customHeight="1" x14ac:dyDescent="0.2">
      <c r="A10348" s="86">
        <f t="shared" si="485"/>
        <v>46058</v>
      </c>
      <c r="B10348" s="270"/>
      <c r="C10348" s="272"/>
      <c r="D10348" s="273"/>
      <c r="E10348" s="89">
        <v>3.7499999999999999E-2</v>
      </c>
      <c r="O10348">
        <v>1</v>
      </c>
      <c r="Y10348">
        <f t="shared" si="483"/>
        <v>1</v>
      </c>
      <c r="Z10348" s="90" t="str">
        <f t="shared" si="484"/>
        <v>2026/02/05 00:54</v>
      </c>
    </row>
    <row r="10349" spans="1:26" ht="3.6" customHeight="1" x14ac:dyDescent="0.2">
      <c r="A10349" s="86">
        <f t="shared" si="485"/>
        <v>46058</v>
      </c>
      <c r="B10349" s="270"/>
      <c r="C10349" s="272"/>
      <c r="D10349" s="273"/>
      <c r="E10349" s="89">
        <v>4.0972222222222222E-2</v>
      </c>
      <c r="O10349">
        <v>1</v>
      </c>
      <c r="Y10349">
        <f t="shared" si="483"/>
        <v>1</v>
      </c>
      <c r="Z10349" s="90" t="str">
        <f t="shared" si="484"/>
        <v>2026/02/05 00:59</v>
      </c>
    </row>
    <row r="10350" spans="1:26" ht="3.6" customHeight="1" x14ac:dyDescent="0.2">
      <c r="A10350" s="86">
        <f t="shared" si="485"/>
        <v>46058</v>
      </c>
      <c r="B10350" s="270"/>
      <c r="C10350" s="272"/>
      <c r="D10350" s="273">
        <v>0.91666666666666663</v>
      </c>
      <c r="E10350" s="89">
        <v>2.7777777777777779E-3</v>
      </c>
      <c r="O10350">
        <v>1</v>
      </c>
      <c r="Y10350">
        <f t="shared" si="483"/>
        <v>1</v>
      </c>
      <c r="Z10350" s="90" t="str">
        <f t="shared" si="484"/>
        <v>2026/02/05 22:04</v>
      </c>
    </row>
    <row r="10351" spans="1:26" ht="3.6" customHeight="1" x14ac:dyDescent="0.2">
      <c r="A10351" s="86">
        <f t="shared" si="485"/>
        <v>46058</v>
      </c>
      <c r="B10351" s="270"/>
      <c r="C10351" s="272"/>
      <c r="D10351" s="273"/>
      <c r="E10351" s="89">
        <v>6.2499999999999995E-3</v>
      </c>
      <c r="O10351">
        <v>1</v>
      </c>
      <c r="Y10351">
        <f t="shared" si="483"/>
        <v>1</v>
      </c>
      <c r="Z10351" s="90" t="str">
        <f t="shared" si="484"/>
        <v>2026/02/05 00:09</v>
      </c>
    </row>
    <row r="10352" spans="1:26" ht="3.6" customHeight="1" x14ac:dyDescent="0.2">
      <c r="A10352" s="86">
        <f t="shared" si="485"/>
        <v>46058</v>
      </c>
      <c r="B10352" s="270"/>
      <c r="C10352" s="272"/>
      <c r="D10352" s="273"/>
      <c r="E10352" s="89">
        <v>9.7222222222222224E-3</v>
      </c>
      <c r="O10352">
        <v>1</v>
      </c>
      <c r="Y10352">
        <f t="shared" si="483"/>
        <v>1</v>
      </c>
      <c r="Z10352" s="90" t="str">
        <f t="shared" si="484"/>
        <v>2026/02/05 00:14</v>
      </c>
    </row>
    <row r="10353" spans="1:26" ht="3.6" customHeight="1" x14ac:dyDescent="0.2">
      <c r="A10353" s="86">
        <f t="shared" si="485"/>
        <v>46058</v>
      </c>
      <c r="B10353" s="270"/>
      <c r="C10353" s="272"/>
      <c r="D10353" s="273"/>
      <c r="E10353" s="89">
        <v>1.3194444444444444E-2</v>
      </c>
      <c r="O10353">
        <v>1</v>
      </c>
      <c r="Y10353">
        <f t="shared" si="483"/>
        <v>1</v>
      </c>
      <c r="Z10353" s="90" t="str">
        <f t="shared" si="484"/>
        <v>2026/02/05 00:19</v>
      </c>
    </row>
    <row r="10354" spans="1:26" ht="3.6" customHeight="1" x14ac:dyDescent="0.2">
      <c r="A10354" s="86">
        <f t="shared" si="485"/>
        <v>46058</v>
      </c>
      <c r="B10354" s="270"/>
      <c r="C10354" s="272"/>
      <c r="D10354" s="273"/>
      <c r="E10354" s="89">
        <v>1.6666666666666666E-2</v>
      </c>
      <c r="O10354">
        <v>1</v>
      </c>
      <c r="Y10354">
        <f t="shared" si="483"/>
        <v>1</v>
      </c>
      <c r="Z10354" s="90" t="str">
        <f t="shared" si="484"/>
        <v>2026/02/05 00:24</v>
      </c>
    </row>
    <row r="10355" spans="1:26" ht="3.6" customHeight="1" x14ac:dyDescent="0.2">
      <c r="A10355" s="86">
        <f t="shared" si="485"/>
        <v>46058</v>
      </c>
      <c r="B10355" s="270"/>
      <c r="C10355" s="272"/>
      <c r="D10355" s="273"/>
      <c r="E10355" s="89">
        <v>2.013888888888889E-2</v>
      </c>
      <c r="O10355">
        <v>1</v>
      </c>
      <c r="Y10355">
        <f t="shared" si="483"/>
        <v>1</v>
      </c>
      <c r="Z10355" s="90" t="str">
        <f t="shared" si="484"/>
        <v>2026/02/05 00:29</v>
      </c>
    </row>
    <row r="10356" spans="1:26" ht="3.6" customHeight="1" x14ac:dyDescent="0.2">
      <c r="A10356" s="86">
        <f t="shared" si="485"/>
        <v>46058</v>
      </c>
      <c r="B10356" s="270"/>
      <c r="C10356" s="272"/>
      <c r="D10356" s="273"/>
      <c r="E10356" s="89">
        <v>2.361111111111111E-2</v>
      </c>
      <c r="O10356">
        <v>1</v>
      </c>
      <c r="Y10356">
        <f t="shared" si="483"/>
        <v>1</v>
      </c>
      <c r="Z10356" s="90" t="str">
        <f t="shared" si="484"/>
        <v>2026/02/05 00:34</v>
      </c>
    </row>
    <row r="10357" spans="1:26" ht="3.6" customHeight="1" x14ac:dyDescent="0.2">
      <c r="A10357" s="86">
        <f t="shared" si="485"/>
        <v>46058</v>
      </c>
      <c r="B10357" s="270"/>
      <c r="C10357" s="272"/>
      <c r="D10357" s="273"/>
      <c r="E10357" s="89">
        <v>2.7083333333333334E-2</v>
      </c>
      <c r="O10357">
        <v>1</v>
      </c>
      <c r="Y10357">
        <f t="shared" si="483"/>
        <v>1</v>
      </c>
      <c r="Z10357" s="90" t="str">
        <f t="shared" si="484"/>
        <v>2026/02/05 00:39</v>
      </c>
    </row>
    <row r="10358" spans="1:26" ht="3.6" customHeight="1" x14ac:dyDescent="0.2">
      <c r="A10358" s="86">
        <f t="shared" si="485"/>
        <v>46058</v>
      </c>
      <c r="B10358" s="270"/>
      <c r="C10358" s="272"/>
      <c r="D10358" s="273"/>
      <c r="E10358" s="89">
        <v>3.0555555555555555E-2</v>
      </c>
      <c r="O10358">
        <v>1</v>
      </c>
      <c r="Y10358">
        <f t="shared" si="483"/>
        <v>1</v>
      </c>
      <c r="Z10358" s="90" t="str">
        <f t="shared" si="484"/>
        <v>2026/02/05 00:44</v>
      </c>
    </row>
    <row r="10359" spans="1:26" ht="3.6" customHeight="1" x14ac:dyDescent="0.2">
      <c r="A10359" s="86">
        <f t="shared" si="485"/>
        <v>46058</v>
      </c>
      <c r="B10359" s="270"/>
      <c r="C10359" s="272"/>
      <c r="D10359" s="273"/>
      <c r="E10359" s="89">
        <v>3.4027777777777775E-2</v>
      </c>
      <c r="O10359">
        <v>1</v>
      </c>
      <c r="Y10359">
        <f t="shared" si="483"/>
        <v>1</v>
      </c>
      <c r="Z10359" s="90" t="str">
        <f t="shared" si="484"/>
        <v>2026/02/05 00:49</v>
      </c>
    </row>
    <row r="10360" spans="1:26" ht="3.6" customHeight="1" x14ac:dyDescent="0.2">
      <c r="A10360" s="86">
        <f t="shared" si="485"/>
        <v>46058</v>
      </c>
      <c r="B10360" s="270"/>
      <c r="C10360" s="272"/>
      <c r="D10360" s="273"/>
      <c r="E10360" s="89">
        <v>3.7499999999999999E-2</v>
      </c>
      <c r="O10360">
        <v>1</v>
      </c>
      <c r="Y10360">
        <f t="shared" si="483"/>
        <v>1</v>
      </c>
      <c r="Z10360" s="90" t="str">
        <f t="shared" si="484"/>
        <v>2026/02/05 00:54</v>
      </c>
    </row>
    <row r="10361" spans="1:26" ht="3.6" customHeight="1" x14ac:dyDescent="0.2">
      <c r="A10361" s="86">
        <f t="shared" si="485"/>
        <v>46058</v>
      </c>
      <c r="B10361" s="270"/>
      <c r="C10361" s="272"/>
      <c r="D10361" s="273"/>
      <c r="E10361" s="89">
        <v>4.0972222222222222E-2</v>
      </c>
      <c r="O10361">
        <v>1</v>
      </c>
      <c r="Y10361">
        <f t="shared" si="483"/>
        <v>1</v>
      </c>
      <c r="Z10361" s="90" t="str">
        <f t="shared" si="484"/>
        <v>2026/02/05 00:59</v>
      </c>
    </row>
    <row r="10362" spans="1:26" ht="3.6" customHeight="1" x14ac:dyDescent="0.2">
      <c r="A10362" s="86">
        <f t="shared" si="485"/>
        <v>46058</v>
      </c>
      <c r="B10362" s="270"/>
      <c r="C10362" s="272"/>
      <c r="D10362" s="273">
        <v>0.95833333333333337</v>
      </c>
      <c r="E10362" s="89">
        <v>2.7777777777777779E-3</v>
      </c>
      <c r="G10362">
        <v>1</v>
      </c>
      <c r="O10362">
        <v>1</v>
      </c>
      <c r="Y10362">
        <f t="shared" si="483"/>
        <v>2</v>
      </c>
      <c r="Z10362" s="90" t="str">
        <f t="shared" si="484"/>
        <v>2026/02/05 23:04</v>
      </c>
    </row>
    <row r="10363" spans="1:26" ht="3.6" customHeight="1" x14ac:dyDescent="0.2">
      <c r="A10363" s="86">
        <f t="shared" si="485"/>
        <v>46058</v>
      </c>
      <c r="B10363" s="270"/>
      <c r="C10363" s="272"/>
      <c r="D10363" s="273"/>
      <c r="E10363" s="89">
        <v>6.2499999999999995E-3</v>
      </c>
      <c r="G10363">
        <v>1</v>
      </c>
      <c r="O10363">
        <v>1</v>
      </c>
      <c r="Y10363">
        <f t="shared" si="483"/>
        <v>2</v>
      </c>
      <c r="Z10363" s="90" t="str">
        <f t="shared" si="484"/>
        <v>2026/02/05 00:09</v>
      </c>
    </row>
    <row r="10364" spans="1:26" ht="3.6" customHeight="1" x14ac:dyDescent="0.2">
      <c r="A10364" s="86">
        <f t="shared" si="485"/>
        <v>46058</v>
      </c>
      <c r="B10364" s="270"/>
      <c r="C10364" s="272"/>
      <c r="D10364" s="273"/>
      <c r="E10364" s="89">
        <v>9.7222222222222224E-3</v>
      </c>
      <c r="G10364">
        <v>1</v>
      </c>
      <c r="O10364">
        <v>1</v>
      </c>
      <c r="Y10364">
        <f t="shared" si="483"/>
        <v>2</v>
      </c>
      <c r="Z10364" s="90" t="str">
        <f t="shared" si="484"/>
        <v>2026/02/05 00:14</v>
      </c>
    </row>
    <row r="10365" spans="1:26" ht="3.6" customHeight="1" x14ac:dyDescent="0.2">
      <c r="A10365" s="86">
        <f t="shared" si="485"/>
        <v>46058</v>
      </c>
      <c r="B10365" s="270"/>
      <c r="C10365" s="272"/>
      <c r="D10365" s="273"/>
      <c r="E10365" s="89">
        <v>1.3194444444444444E-2</v>
      </c>
      <c r="G10365">
        <v>1</v>
      </c>
      <c r="O10365">
        <v>1</v>
      </c>
      <c r="Y10365">
        <f t="shared" si="483"/>
        <v>2</v>
      </c>
      <c r="Z10365" s="90" t="str">
        <f t="shared" si="484"/>
        <v>2026/02/05 00:19</v>
      </c>
    </row>
    <row r="10366" spans="1:26" ht="3.6" customHeight="1" x14ac:dyDescent="0.2">
      <c r="A10366" s="86">
        <f t="shared" si="485"/>
        <v>46058</v>
      </c>
      <c r="B10366" s="270"/>
      <c r="C10366" s="272"/>
      <c r="D10366" s="273"/>
      <c r="E10366" s="89">
        <v>1.6666666666666666E-2</v>
      </c>
      <c r="G10366">
        <v>1</v>
      </c>
      <c r="O10366">
        <v>1</v>
      </c>
      <c r="Y10366">
        <f t="shared" si="483"/>
        <v>2</v>
      </c>
      <c r="Z10366" s="90" t="str">
        <f t="shared" si="484"/>
        <v>2026/02/05 00:24</v>
      </c>
    </row>
    <row r="10367" spans="1:26" ht="3.6" customHeight="1" x14ac:dyDescent="0.2">
      <c r="A10367" s="86">
        <f t="shared" si="485"/>
        <v>46058</v>
      </c>
      <c r="B10367" s="270"/>
      <c r="C10367" s="272"/>
      <c r="D10367" s="273"/>
      <c r="E10367" s="89">
        <v>2.013888888888889E-2</v>
      </c>
      <c r="G10367">
        <v>1</v>
      </c>
      <c r="O10367">
        <v>1</v>
      </c>
      <c r="Y10367">
        <f t="shared" si="483"/>
        <v>2</v>
      </c>
      <c r="Z10367" s="90" t="str">
        <f t="shared" si="484"/>
        <v>2026/02/05 00:29</v>
      </c>
    </row>
    <row r="10368" spans="1:26" ht="3.6" customHeight="1" x14ac:dyDescent="0.2">
      <c r="A10368" s="86">
        <f t="shared" si="485"/>
        <v>46058</v>
      </c>
      <c r="B10368" s="270"/>
      <c r="C10368" s="272"/>
      <c r="D10368" s="273"/>
      <c r="E10368" s="89">
        <v>2.361111111111111E-2</v>
      </c>
      <c r="G10368">
        <v>1</v>
      </c>
      <c r="O10368">
        <v>1</v>
      </c>
      <c r="Y10368">
        <f t="shared" si="483"/>
        <v>2</v>
      </c>
      <c r="Z10368" s="90" t="str">
        <f t="shared" si="484"/>
        <v>2026/02/05 00:34</v>
      </c>
    </row>
    <row r="10369" spans="1:26" ht="3.6" customHeight="1" x14ac:dyDescent="0.2">
      <c r="A10369" s="86">
        <f t="shared" si="485"/>
        <v>46058</v>
      </c>
      <c r="B10369" s="270"/>
      <c r="C10369" s="272"/>
      <c r="D10369" s="273"/>
      <c r="E10369" s="89">
        <v>2.7083333333333334E-2</v>
      </c>
      <c r="G10369">
        <v>1</v>
      </c>
      <c r="O10369">
        <v>1</v>
      </c>
      <c r="Y10369">
        <f t="shared" si="483"/>
        <v>2</v>
      </c>
      <c r="Z10369" s="90" t="str">
        <f t="shared" si="484"/>
        <v>2026/02/05 00:39</v>
      </c>
    </row>
    <row r="10370" spans="1:26" ht="3.6" customHeight="1" x14ac:dyDescent="0.2">
      <c r="A10370" s="86">
        <f t="shared" si="485"/>
        <v>46058</v>
      </c>
      <c r="B10370" s="270"/>
      <c r="C10370" s="272"/>
      <c r="D10370" s="273"/>
      <c r="E10370" s="89">
        <v>3.0555555555555555E-2</v>
      </c>
      <c r="G10370">
        <v>1</v>
      </c>
      <c r="O10370">
        <v>1</v>
      </c>
      <c r="Y10370">
        <f t="shared" si="483"/>
        <v>2</v>
      </c>
      <c r="Z10370" s="90" t="str">
        <f t="shared" si="484"/>
        <v>2026/02/05 00:44</v>
      </c>
    </row>
    <row r="10371" spans="1:26" ht="3.6" customHeight="1" x14ac:dyDescent="0.2">
      <c r="A10371" s="86">
        <f t="shared" si="485"/>
        <v>46058</v>
      </c>
      <c r="B10371" s="270"/>
      <c r="C10371" s="272"/>
      <c r="D10371" s="273"/>
      <c r="E10371" s="89">
        <v>3.4027777777777775E-2</v>
      </c>
      <c r="G10371">
        <v>1</v>
      </c>
      <c r="O10371">
        <v>1</v>
      </c>
      <c r="Y10371">
        <f t="shared" si="483"/>
        <v>2</v>
      </c>
      <c r="Z10371" s="90" t="str">
        <f t="shared" si="484"/>
        <v>2026/02/05 00:49</v>
      </c>
    </row>
    <row r="10372" spans="1:26" ht="3.6" customHeight="1" x14ac:dyDescent="0.2">
      <c r="A10372" s="86">
        <f t="shared" si="485"/>
        <v>46058</v>
      </c>
      <c r="B10372" s="270"/>
      <c r="C10372" s="272"/>
      <c r="D10372" s="273"/>
      <c r="E10372" s="89">
        <v>3.7499999999999999E-2</v>
      </c>
      <c r="G10372">
        <v>1</v>
      </c>
      <c r="O10372">
        <v>1</v>
      </c>
      <c r="Y10372">
        <f t="shared" si="483"/>
        <v>2</v>
      </c>
      <c r="Z10372" s="90" t="str">
        <f t="shared" si="484"/>
        <v>2026/02/05 00:54</v>
      </c>
    </row>
    <row r="10373" spans="1:26" ht="3.6" customHeight="1" x14ac:dyDescent="0.2">
      <c r="A10373" s="86">
        <f t="shared" si="485"/>
        <v>46058</v>
      </c>
      <c r="B10373" s="270"/>
      <c r="C10373" s="272"/>
      <c r="D10373" s="273"/>
      <c r="E10373" s="89">
        <v>4.0972222222222222E-2</v>
      </c>
      <c r="G10373">
        <v>1</v>
      </c>
      <c r="O10373">
        <v>1</v>
      </c>
      <c r="Y10373">
        <f t="shared" si="483"/>
        <v>2</v>
      </c>
      <c r="Z10373" s="90" t="str">
        <f t="shared" si="484"/>
        <v>2026/02/05 00:59</v>
      </c>
    </row>
    <row r="10374" spans="1:26" ht="3.6" customHeight="1" x14ac:dyDescent="0.2">
      <c r="A10374" s="86">
        <f t="shared" si="485"/>
        <v>46059</v>
      </c>
      <c r="B10374" s="269">
        <f>B10086+1</f>
        <v>46059</v>
      </c>
      <c r="C10374" s="271" t="str">
        <f>TEXT(B10374,"aaa")</f>
        <v>金</v>
      </c>
      <c r="D10374" s="273">
        <v>0</v>
      </c>
      <c r="E10374" s="89">
        <v>2.7777777777777779E-3</v>
      </c>
      <c r="G10374">
        <v>1</v>
      </c>
      <c r="Y10374">
        <f t="shared" si="483"/>
        <v>1</v>
      </c>
      <c r="Z10374" s="90" t="str">
        <f t="shared" si="484"/>
        <v>2026/02/06 00:04</v>
      </c>
    </row>
    <row r="10375" spans="1:26" ht="3.6" customHeight="1" x14ac:dyDescent="0.2">
      <c r="A10375" s="86">
        <f t="shared" si="485"/>
        <v>46059</v>
      </c>
      <c r="B10375" s="270"/>
      <c r="C10375" s="272"/>
      <c r="D10375" s="273"/>
      <c r="E10375" s="89">
        <v>6.2499999999999995E-3</v>
      </c>
      <c r="G10375">
        <v>1</v>
      </c>
      <c r="U10375">
        <v>1</v>
      </c>
      <c r="Y10375">
        <f t="shared" ref="Y10375:Y10438" si="486">COUNTA(F10375:X10375)</f>
        <v>2</v>
      </c>
      <c r="Z10375" s="90" t="str">
        <f t="shared" ref="Z10375:Z10438" si="487">TEXT(A10375,"yyyy/mm/dd")&amp; " " &amp;TEXT(D10375+E10375,"hh:mm")</f>
        <v>2026/02/06 00:09</v>
      </c>
    </row>
    <row r="10376" spans="1:26" ht="3.6" customHeight="1" x14ac:dyDescent="0.2">
      <c r="A10376" s="86">
        <f t="shared" ref="A10376:A10439" si="488">IF(B10376&lt;&gt;"",B10376,A10375)</f>
        <v>46059</v>
      </c>
      <c r="B10376" s="270"/>
      <c r="C10376" s="272"/>
      <c r="D10376" s="273"/>
      <c r="E10376" s="89">
        <v>9.7222222222222224E-3</v>
      </c>
      <c r="G10376">
        <v>1</v>
      </c>
      <c r="U10376">
        <v>1</v>
      </c>
      <c r="Y10376">
        <f t="shared" si="486"/>
        <v>2</v>
      </c>
      <c r="Z10376" s="90" t="str">
        <f t="shared" si="487"/>
        <v>2026/02/06 00:14</v>
      </c>
    </row>
    <row r="10377" spans="1:26" ht="3.6" customHeight="1" x14ac:dyDescent="0.2">
      <c r="A10377" s="86">
        <f t="shared" si="488"/>
        <v>46059</v>
      </c>
      <c r="B10377" s="270"/>
      <c r="C10377" s="272"/>
      <c r="D10377" s="273"/>
      <c r="E10377" s="89">
        <v>1.3194444444444444E-2</v>
      </c>
      <c r="G10377">
        <v>1</v>
      </c>
      <c r="U10377">
        <v>1</v>
      </c>
      <c r="Y10377">
        <f t="shared" si="486"/>
        <v>2</v>
      </c>
      <c r="Z10377" s="90" t="str">
        <f t="shared" si="487"/>
        <v>2026/02/06 00:19</v>
      </c>
    </row>
    <row r="10378" spans="1:26" ht="3.6" customHeight="1" x14ac:dyDescent="0.2">
      <c r="A10378" s="86">
        <f t="shared" si="488"/>
        <v>46059</v>
      </c>
      <c r="B10378" s="270"/>
      <c r="C10378" s="272"/>
      <c r="D10378" s="273"/>
      <c r="E10378" s="89">
        <v>1.6666666666666666E-2</v>
      </c>
      <c r="G10378">
        <v>1</v>
      </c>
      <c r="U10378">
        <v>1</v>
      </c>
      <c r="Y10378">
        <f t="shared" si="486"/>
        <v>2</v>
      </c>
      <c r="Z10378" s="90" t="str">
        <f t="shared" si="487"/>
        <v>2026/02/06 00:24</v>
      </c>
    </row>
    <row r="10379" spans="1:26" ht="3.6" customHeight="1" x14ac:dyDescent="0.2">
      <c r="A10379" s="86">
        <f t="shared" si="488"/>
        <v>46059</v>
      </c>
      <c r="B10379" s="270"/>
      <c r="C10379" s="272"/>
      <c r="D10379" s="273"/>
      <c r="E10379" s="89">
        <v>2.013888888888889E-2</v>
      </c>
      <c r="G10379">
        <v>1</v>
      </c>
      <c r="U10379">
        <v>1</v>
      </c>
      <c r="Y10379">
        <f t="shared" si="486"/>
        <v>2</v>
      </c>
      <c r="Z10379" s="90" t="str">
        <f t="shared" si="487"/>
        <v>2026/02/06 00:29</v>
      </c>
    </row>
    <row r="10380" spans="1:26" ht="3.6" customHeight="1" x14ac:dyDescent="0.2">
      <c r="A10380" s="86">
        <f t="shared" si="488"/>
        <v>46059</v>
      </c>
      <c r="B10380" s="270"/>
      <c r="C10380" s="272"/>
      <c r="D10380" s="273"/>
      <c r="E10380" s="89">
        <v>2.361111111111111E-2</v>
      </c>
      <c r="G10380">
        <v>1</v>
      </c>
      <c r="U10380">
        <v>1</v>
      </c>
      <c r="Y10380">
        <f t="shared" si="486"/>
        <v>2</v>
      </c>
      <c r="Z10380" s="90" t="str">
        <f t="shared" si="487"/>
        <v>2026/02/06 00:34</v>
      </c>
    </row>
    <row r="10381" spans="1:26" ht="3.6" customHeight="1" x14ac:dyDescent="0.2">
      <c r="A10381" s="86">
        <f t="shared" si="488"/>
        <v>46059</v>
      </c>
      <c r="B10381" s="270"/>
      <c r="C10381" s="272"/>
      <c r="D10381" s="273"/>
      <c r="E10381" s="89">
        <v>2.7083333333333334E-2</v>
      </c>
      <c r="G10381">
        <v>1</v>
      </c>
      <c r="U10381">
        <v>1</v>
      </c>
      <c r="Y10381">
        <f t="shared" si="486"/>
        <v>2</v>
      </c>
      <c r="Z10381" s="90" t="str">
        <f t="shared" si="487"/>
        <v>2026/02/06 00:39</v>
      </c>
    </row>
    <row r="10382" spans="1:26" ht="3.6" customHeight="1" x14ac:dyDescent="0.2">
      <c r="A10382" s="86">
        <f t="shared" si="488"/>
        <v>46059</v>
      </c>
      <c r="B10382" s="270"/>
      <c r="C10382" s="272"/>
      <c r="D10382" s="273"/>
      <c r="E10382" s="89">
        <v>3.0555555555555555E-2</v>
      </c>
      <c r="G10382">
        <v>1</v>
      </c>
      <c r="U10382">
        <v>1</v>
      </c>
      <c r="Y10382">
        <f t="shared" si="486"/>
        <v>2</v>
      </c>
      <c r="Z10382" s="90" t="str">
        <f t="shared" si="487"/>
        <v>2026/02/06 00:44</v>
      </c>
    </row>
    <row r="10383" spans="1:26" ht="3.6" customHeight="1" x14ac:dyDescent="0.2">
      <c r="A10383" s="86">
        <f t="shared" si="488"/>
        <v>46059</v>
      </c>
      <c r="B10383" s="270"/>
      <c r="C10383" s="272"/>
      <c r="D10383" s="273"/>
      <c r="E10383" s="89">
        <v>3.4027777777777775E-2</v>
      </c>
      <c r="G10383">
        <v>1</v>
      </c>
      <c r="U10383">
        <v>1</v>
      </c>
      <c r="Y10383">
        <f t="shared" si="486"/>
        <v>2</v>
      </c>
      <c r="Z10383" s="90" t="str">
        <f t="shared" si="487"/>
        <v>2026/02/06 00:49</v>
      </c>
    </row>
    <row r="10384" spans="1:26" ht="3.6" customHeight="1" x14ac:dyDescent="0.2">
      <c r="A10384" s="86">
        <f t="shared" si="488"/>
        <v>46059</v>
      </c>
      <c r="B10384" s="270"/>
      <c r="C10384" s="272"/>
      <c r="D10384" s="273"/>
      <c r="E10384" s="89">
        <v>3.7499999999999999E-2</v>
      </c>
      <c r="G10384">
        <v>1</v>
      </c>
      <c r="U10384">
        <v>1</v>
      </c>
      <c r="Y10384">
        <f t="shared" si="486"/>
        <v>2</v>
      </c>
      <c r="Z10384" s="90" t="str">
        <f t="shared" si="487"/>
        <v>2026/02/06 00:54</v>
      </c>
    </row>
    <row r="10385" spans="1:26" ht="3.6" customHeight="1" x14ac:dyDescent="0.2">
      <c r="A10385" s="86">
        <f t="shared" si="488"/>
        <v>46059</v>
      </c>
      <c r="B10385" s="270"/>
      <c r="C10385" s="272"/>
      <c r="D10385" s="273"/>
      <c r="E10385" s="89">
        <v>4.0972222222222222E-2</v>
      </c>
      <c r="G10385">
        <v>1</v>
      </c>
      <c r="U10385">
        <v>1</v>
      </c>
      <c r="Y10385">
        <f t="shared" si="486"/>
        <v>2</v>
      </c>
      <c r="Z10385" s="90" t="str">
        <f t="shared" si="487"/>
        <v>2026/02/06 00:59</v>
      </c>
    </row>
    <row r="10386" spans="1:26" ht="3.6" customHeight="1" x14ac:dyDescent="0.2">
      <c r="A10386" s="86">
        <f t="shared" si="488"/>
        <v>46059</v>
      </c>
      <c r="B10386" s="270"/>
      <c r="C10386" s="272"/>
      <c r="D10386" s="273">
        <v>4.1666666666666664E-2</v>
      </c>
      <c r="E10386" s="89">
        <v>2.7777777777777779E-3</v>
      </c>
      <c r="U10386">
        <v>1</v>
      </c>
      <c r="Y10386">
        <f t="shared" si="486"/>
        <v>1</v>
      </c>
      <c r="Z10386" s="90" t="str">
        <f t="shared" si="487"/>
        <v>2026/02/06 01:04</v>
      </c>
    </row>
    <row r="10387" spans="1:26" ht="3.6" customHeight="1" x14ac:dyDescent="0.2">
      <c r="A10387" s="86">
        <f t="shared" si="488"/>
        <v>46059</v>
      </c>
      <c r="B10387" s="270"/>
      <c r="C10387" s="272"/>
      <c r="D10387" s="273"/>
      <c r="E10387" s="89">
        <v>6.2499999999999995E-3</v>
      </c>
      <c r="U10387">
        <v>1</v>
      </c>
      <c r="Y10387">
        <f t="shared" si="486"/>
        <v>1</v>
      </c>
      <c r="Z10387" s="90" t="str">
        <f t="shared" si="487"/>
        <v>2026/02/06 00:09</v>
      </c>
    </row>
    <row r="10388" spans="1:26" ht="3.6" customHeight="1" x14ac:dyDescent="0.2">
      <c r="A10388" s="86">
        <f t="shared" si="488"/>
        <v>46059</v>
      </c>
      <c r="B10388" s="270"/>
      <c r="C10388" s="272"/>
      <c r="D10388" s="273"/>
      <c r="E10388" s="89">
        <v>9.7222222222222224E-3</v>
      </c>
      <c r="U10388">
        <v>1</v>
      </c>
      <c r="Y10388">
        <f t="shared" si="486"/>
        <v>1</v>
      </c>
      <c r="Z10388" s="90" t="str">
        <f t="shared" si="487"/>
        <v>2026/02/06 00:14</v>
      </c>
    </row>
    <row r="10389" spans="1:26" ht="3.6" customHeight="1" x14ac:dyDescent="0.2">
      <c r="A10389" s="86">
        <f t="shared" si="488"/>
        <v>46059</v>
      </c>
      <c r="B10389" s="270"/>
      <c r="C10389" s="272"/>
      <c r="D10389" s="273"/>
      <c r="E10389" s="89">
        <v>1.3194444444444444E-2</v>
      </c>
      <c r="U10389">
        <v>1</v>
      </c>
      <c r="Y10389">
        <f t="shared" si="486"/>
        <v>1</v>
      </c>
      <c r="Z10389" s="90" t="str">
        <f t="shared" si="487"/>
        <v>2026/02/06 00:19</v>
      </c>
    </row>
    <row r="10390" spans="1:26" ht="3.6" customHeight="1" x14ac:dyDescent="0.2">
      <c r="A10390" s="86">
        <f t="shared" si="488"/>
        <v>46059</v>
      </c>
      <c r="B10390" s="270"/>
      <c r="C10390" s="272"/>
      <c r="D10390" s="273"/>
      <c r="E10390" s="89">
        <v>1.6666666666666666E-2</v>
      </c>
      <c r="U10390">
        <v>1</v>
      </c>
      <c r="Y10390">
        <f t="shared" si="486"/>
        <v>1</v>
      </c>
      <c r="Z10390" s="90" t="str">
        <f t="shared" si="487"/>
        <v>2026/02/06 00:24</v>
      </c>
    </row>
    <row r="10391" spans="1:26" ht="3.6" customHeight="1" x14ac:dyDescent="0.2">
      <c r="A10391" s="86">
        <f t="shared" si="488"/>
        <v>46059</v>
      </c>
      <c r="B10391" s="270"/>
      <c r="C10391" s="272"/>
      <c r="D10391" s="273"/>
      <c r="E10391" s="89">
        <v>2.013888888888889E-2</v>
      </c>
      <c r="U10391">
        <v>1</v>
      </c>
      <c r="Y10391">
        <f t="shared" si="486"/>
        <v>1</v>
      </c>
      <c r="Z10391" s="90" t="str">
        <f t="shared" si="487"/>
        <v>2026/02/06 00:29</v>
      </c>
    </row>
    <row r="10392" spans="1:26" ht="3.6" customHeight="1" x14ac:dyDescent="0.2">
      <c r="A10392" s="86">
        <f t="shared" si="488"/>
        <v>46059</v>
      </c>
      <c r="B10392" s="270"/>
      <c r="C10392" s="272"/>
      <c r="D10392" s="273"/>
      <c r="E10392" s="89">
        <v>2.361111111111111E-2</v>
      </c>
      <c r="U10392">
        <v>1</v>
      </c>
      <c r="Y10392">
        <f t="shared" si="486"/>
        <v>1</v>
      </c>
      <c r="Z10392" s="90" t="str">
        <f t="shared" si="487"/>
        <v>2026/02/06 00:34</v>
      </c>
    </row>
    <row r="10393" spans="1:26" ht="3.6" customHeight="1" x14ac:dyDescent="0.2">
      <c r="A10393" s="86">
        <f t="shared" si="488"/>
        <v>46059</v>
      </c>
      <c r="B10393" s="270"/>
      <c r="C10393" s="272"/>
      <c r="D10393" s="273"/>
      <c r="E10393" s="89">
        <v>2.7083333333333334E-2</v>
      </c>
      <c r="U10393">
        <v>1</v>
      </c>
      <c r="Y10393">
        <f t="shared" si="486"/>
        <v>1</v>
      </c>
      <c r="Z10393" s="90" t="str">
        <f t="shared" si="487"/>
        <v>2026/02/06 00:39</v>
      </c>
    </row>
    <row r="10394" spans="1:26" ht="3.6" customHeight="1" x14ac:dyDescent="0.2">
      <c r="A10394" s="86">
        <f t="shared" si="488"/>
        <v>46059</v>
      </c>
      <c r="B10394" s="270"/>
      <c r="C10394" s="272"/>
      <c r="D10394" s="273"/>
      <c r="E10394" s="89">
        <v>3.0555555555555555E-2</v>
      </c>
      <c r="U10394">
        <v>1</v>
      </c>
      <c r="Y10394">
        <f t="shared" si="486"/>
        <v>1</v>
      </c>
      <c r="Z10394" s="90" t="str">
        <f t="shared" si="487"/>
        <v>2026/02/06 00:44</v>
      </c>
    </row>
    <row r="10395" spans="1:26" ht="3.6" customHeight="1" x14ac:dyDescent="0.2">
      <c r="A10395" s="86">
        <f t="shared" si="488"/>
        <v>46059</v>
      </c>
      <c r="B10395" s="270"/>
      <c r="C10395" s="272"/>
      <c r="D10395" s="273"/>
      <c r="E10395" s="89">
        <v>3.4027777777777775E-2</v>
      </c>
      <c r="U10395">
        <v>1</v>
      </c>
      <c r="Y10395">
        <f t="shared" si="486"/>
        <v>1</v>
      </c>
      <c r="Z10395" s="90" t="str">
        <f t="shared" si="487"/>
        <v>2026/02/06 00:49</v>
      </c>
    </row>
    <row r="10396" spans="1:26" ht="3.6" customHeight="1" x14ac:dyDescent="0.2">
      <c r="A10396" s="86">
        <f t="shared" si="488"/>
        <v>46059</v>
      </c>
      <c r="B10396" s="270"/>
      <c r="C10396" s="272"/>
      <c r="D10396" s="273"/>
      <c r="E10396" s="89">
        <v>3.7499999999999999E-2</v>
      </c>
      <c r="U10396">
        <v>1</v>
      </c>
      <c r="Y10396">
        <f t="shared" si="486"/>
        <v>1</v>
      </c>
      <c r="Z10396" s="90" t="str">
        <f t="shared" si="487"/>
        <v>2026/02/06 00:54</v>
      </c>
    </row>
    <row r="10397" spans="1:26" ht="3.6" customHeight="1" x14ac:dyDescent="0.2">
      <c r="A10397" s="86">
        <f t="shared" si="488"/>
        <v>46059</v>
      </c>
      <c r="B10397" s="270"/>
      <c r="C10397" s="272"/>
      <c r="D10397" s="273"/>
      <c r="E10397" s="89">
        <v>4.0972222222222222E-2</v>
      </c>
      <c r="U10397">
        <v>1</v>
      </c>
      <c r="Y10397">
        <f t="shared" si="486"/>
        <v>1</v>
      </c>
      <c r="Z10397" s="90" t="str">
        <f t="shared" si="487"/>
        <v>2026/02/06 00:59</v>
      </c>
    </row>
    <row r="10398" spans="1:26" ht="3.6" customHeight="1" x14ac:dyDescent="0.2">
      <c r="A10398" s="86">
        <f t="shared" si="488"/>
        <v>46059</v>
      </c>
      <c r="B10398" s="270"/>
      <c r="C10398" s="272"/>
      <c r="D10398" s="273">
        <v>8.3333333333333329E-2</v>
      </c>
      <c r="E10398" s="89">
        <v>2.7777777777777779E-3</v>
      </c>
      <c r="U10398">
        <v>1</v>
      </c>
      <c r="Y10398">
        <f t="shared" si="486"/>
        <v>1</v>
      </c>
      <c r="Z10398" s="90" t="str">
        <f t="shared" si="487"/>
        <v>2026/02/06 02:04</v>
      </c>
    </row>
    <row r="10399" spans="1:26" ht="3.6" customHeight="1" x14ac:dyDescent="0.2">
      <c r="A10399" s="86">
        <f t="shared" si="488"/>
        <v>46059</v>
      </c>
      <c r="B10399" s="270"/>
      <c r="C10399" s="272"/>
      <c r="D10399" s="273"/>
      <c r="E10399" s="89">
        <v>6.2499999999999995E-3</v>
      </c>
      <c r="U10399">
        <v>1</v>
      </c>
      <c r="Y10399">
        <f t="shared" si="486"/>
        <v>1</v>
      </c>
      <c r="Z10399" s="90" t="str">
        <f t="shared" si="487"/>
        <v>2026/02/06 00:09</v>
      </c>
    </row>
    <row r="10400" spans="1:26" ht="3.6" customHeight="1" x14ac:dyDescent="0.2">
      <c r="A10400" s="86">
        <f t="shared" si="488"/>
        <v>46059</v>
      </c>
      <c r="B10400" s="270"/>
      <c r="C10400" s="272"/>
      <c r="D10400" s="273"/>
      <c r="E10400" s="89">
        <v>9.7222222222222224E-3</v>
      </c>
      <c r="U10400">
        <v>1</v>
      </c>
      <c r="Y10400">
        <f t="shared" si="486"/>
        <v>1</v>
      </c>
      <c r="Z10400" s="90" t="str">
        <f t="shared" si="487"/>
        <v>2026/02/06 00:14</v>
      </c>
    </row>
    <row r="10401" spans="1:26" ht="3.6" customHeight="1" x14ac:dyDescent="0.2">
      <c r="A10401" s="86">
        <f t="shared" si="488"/>
        <v>46059</v>
      </c>
      <c r="B10401" s="270"/>
      <c r="C10401" s="272"/>
      <c r="D10401" s="273"/>
      <c r="E10401" s="89">
        <v>1.3194444444444444E-2</v>
      </c>
      <c r="U10401">
        <v>1</v>
      </c>
      <c r="Y10401">
        <f t="shared" si="486"/>
        <v>1</v>
      </c>
      <c r="Z10401" s="90" t="str">
        <f t="shared" si="487"/>
        <v>2026/02/06 00:19</v>
      </c>
    </row>
    <row r="10402" spans="1:26" ht="3.6" customHeight="1" x14ac:dyDescent="0.2">
      <c r="A10402" s="86">
        <f t="shared" si="488"/>
        <v>46059</v>
      </c>
      <c r="B10402" s="270"/>
      <c r="C10402" s="272"/>
      <c r="D10402" s="273"/>
      <c r="E10402" s="89">
        <v>1.6666666666666666E-2</v>
      </c>
      <c r="U10402">
        <v>1</v>
      </c>
      <c r="Y10402">
        <f t="shared" si="486"/>
        <v>1</v>
      </c>
      <c r="Z10402" s="90" t="str">
        <f t="shared" si="487"/>
        <v>2026/02/06 00:24</v>
      </c>
    </row>
    <row r="10403" spans="1:26" ht="3.6" customHeight="1" x14ac:dyDescent="0.2">
      <c r="A10403" s="86">
        <f t="shared" si="488"/>
        <v>46059</v>
      </c>
      <c r="B10403" s="270"/>
      <c r="C10403" s="272"/>
      <c r="D10403" s="273"/>
      <c r="E10403" s="89">
        <v>2.013888888888889E-2</v>
      </c>
      <c r="U10403">
        <v>1</v>
      </c>
      <c r="Y10403">
        <f t="shared" si="486"/>
        <v>1</v>
      </c>
      <c r="Z10403" s="90" t="str">
        <f t="shared" si="487"/>
        <v>2026/02/06 00:29</v>
      </c>
    </row>
    <row r="10404" spans="1:26" ht="3.6" customHeight="1" x14ac:dyDescent="0.2">
      <c r="A10404" s="86">
        <f t="shared" si="488"/>
        <v>46059</v>
      </c>
      <c r="B10404" s="270"/>
      <c r="C10404" s="272"/>
      <c r="D10404" s="273"/>
      <c r="E10404" s="89">
        <v>2.361111111111111E-2</v>
      </c>
      <c r="U10404">
        <v>1</v>
      </c>
      <c r="Y10404">
        <f t="shared" si="486"/>
        <v>1</v>
      </c>
      <c r="Z10404" s="90" t="str">
        <f t="shared" si="487"/>
        <v>2026/02/06 00:34</v>
      </c>
    </row>
    <row r="10405" spans="1:26" ht="3.6" customHeight="1" x14ac:dyDescent="0.2">
      <c r="A10405" s="86">
        <f t="shared" si="488"/>
        <v>46059</v>
      </c>
      <c r="B10405" s="270"/>
      <c r="C10405" s="272"/>
      <c r="D10405" s="273"/>
      <c r="E10405" s="89">
        <v>2.7083333333333334E-2</v>
      </c>
      <c r="U10405">
        <v>1</v>
      </c>
      <c r="Y10405">
        <f t="shared" si="486"/>
        <v>1</v>
      </c>
      <c r="Z10405" s="90" t="str">
        <f t="shared" si="487"/>
        <v>2026/02/06 00:39</v>
      </c>
    </row>
    <row r="10406" spans="1:26" ht="3.6" customHeight="1" x14ac:dyDescent="0.2">
      <c r="A10406" s="86">
        <f t="shared" si="488"/>
        <v>46059</v>
      </c>
      <c r="B10406" s="270"/>
      <c r="C10406" s="272"/>
      <c r="D10406" s="273"/>
      <c r="E10406" s="89">
        <v>3.0555555555555555E-2</v>
      </c>
      <c r="U10406">
        <v>1</v>
      </c>
      <c r="Y10406">
        <f t="shared" si="486"/>
        <v>1</v>
      </c>
      <c r="Z10406" s="90" t="str">
        <f t="shared" si="487"/>
        <v>2026/02/06 00:44</v>
      </c>
    </row>
    <row r="10407" spans="1:26" ht="3.6" customHeight="1" x14ac:dyDescent="0.2">
      <c r="A10407" s="86">
        <f t="shared" si="488"/>
        <v>46059</v>
      </c>
      <c r="B10407" s="270"/>
      <c r="C10407" s="272"/>
      <c r="D10407" s="273"/>
      <c r="E10407" s="89">
        <v>3.4027777777777775E-2</v>
      </c>
      <c r="U10407">
        <v>1</v>
      </c>
      <c r="Y10407">
        <f t="shared" si="486"/>
        <v>1</v>
      </c>
      <c r="Z10407" s="90" t="str">
        <f t="shared" si="487"/>
        <v>2026/02/06 00:49</v>
      </c>
    </row>
    <row r="10408" spans="1:26" ht="3.6" customHeight="1" x14ac:dyDescent="0.2">
      <c r="A10408" s="86">
        <f t="shared" si="488"/>
        <v>46059</v>
      </c>
      <c r="B10408" s="270"/>
      <c r="C10408" s="272"/>
      <c r="D10408" s="273"/>
      <c r="E10408" s="89">
        <v>3.7499999999999999E-2</v>
      </c>
      <c r="U10408">
        <v>1</v>
      </c>
      <c r="Y10408">
        <f t="shared" si="486"/>
        <v>1</v>
      </c>
      <c r="Z10408" s="90" t="str">
        <f t="shared" si="487"/>
        <v>2026/02/06 00:54</v>
      </c>
    </row>
    <row r="10409" spans="1:26" ht="3.6" customHeight="1" x14ac:dyDescent="0.2">
      <c r="A10409" s="86">
        <f t="shared" si="488"/>
        <v>46059</v>
      </c>
      <c r="B10409" s="270"/>
      <c r="C10409" s="272"/>
      <c r="D10409" s="273"/>
      <c r="E10409" s="89">
        <v>4.0972222222222222E-2</v>
      </c>
      <c r="U10409">
        <v>1</v>
      </c>
      <c r="Y10409">
        <f t="shared" si="486"/>
        <v>1</v>
      </c>
      <c r="Z10409" s="90" t="str">
        <f t="shared" si="487"/>
        <v>2026/02/06 00:59</v>
      </c>
    </row>
    <row r="10410" spans="1:26" ht="3.6" customHeight="1" x14ac:dyDescent="0.2">
      <c r="A10410" s="86">
        <f t="shared" si="488"/>
        <v>46059</v>
      </c>
      <c r="B10410" s="270"/>
      <c r="C10410" s="272"/>
      <c r="D10410" s="273">
        <v>0.125</v>
      </c>
      <c r="E10410" s="89">
        <v>2.7777777777777779E-3</v>
      </c>
      <c r="U10410">
        <v>1</v>
      </c>
      <c r="Y10410">
        <f t="shared" si="486"/>
        <v>1</v>
      </c>
      <c r="Z10410" s="90" t="str">
        <f t="shared" si="487"/>
        <v>2026/02/06 03:04</v>
      </c>
    </row>
    <row r="10411" spans="1:26" ht="3.6" customHeight="1" x14ac:dyDescent="0.2">
      <c r="A10411" s="86">
        <f t="shared" si="488"/>
        <v>46059</v>
      </c>
      <c r="B10411" s="270"/>
      <c r="C10411" s="272"/>
      <c r="D10411" s="273"/>
      <c r="E10411" s="89">
        <v>6.2499999999999995E-3</v>
      </c>
      <c r="U10411">
        <v>1</v>
      </c>
      <c r="Y10411">
        <f t="shared" si="486"/>
        <v>1</v>
      </c>
      <c r="Z10411" s="90" t="str">
        <f t="shared" si="487"/>
        <v>2026/02/06 00:09</v>
      </c>
    </row>
    <row r="10412" spans="1:26" ht="3.6" customHeight="1" x14ac:dyDescent="0.2">
      <c r="A10412" s="86">
        <f t="shared" si="488"/>
        <v>46059</v>
      </c>
      <c r="B10412" s="270"/>
      <c r="C10412" s="272"/>
      <c r="D10412" s="273"/>
      <c r="E10412" s="89">
        <v>9.7222222222222224E-3</v>
      </c>
      <c r="U10412">
        <v>1</v>
      </c>
      <c r="Y10412">
        <f t="shared" si="486"/>
        <v>1</v>
      </c>
      <c r="Z10412" s="90" t="str">
        <f t="shared" si="487"/>
        <v>2026/02/06 00:14</v>
      </c>
    </row>
    <row r="10413" spans="1:26" ht="3.6" customHeight="1" x14ac:dyDescent="0.2">
      <c r="A10413" s="86">
        <f t="shared" si="488"/>
        <v>46059</v>
      </c>
      <c r="B10413" s="270"/>
      <c r="C10413" s="272"/>
      <c r="D10413" s="273"/>
      <c r="E10413" s="89">
        <v>1.3194444444444444E-2</v>
      </c>
      <c r="U10413">
        <v>1</v>
      </c>
      <c r="Y10413">
        <f t="shared" si="486"/>
        <v>1</v>
      </c>
      <c r="Z10413" s="90" t="str">
        <f t="shared" si="487"/>
        <v>2026/02/06 00:19</v>
      </c>
    </row>
    <row r="10414" spans="1:26" ht="3.6" customHeight="1" x14ac:dyDescent="0.2">
      <c r="A10414" s="86">
        <f t="shared" si="488"/>
        <v>46059</v>
      </c>
      <c r="B10414" s="270"/>
      <c r="C10414" s="272"/>
      <c r="D10414" s="273"/>
      <c r="E10414" s="89">
        <v>1.6666666666666666E-2</v>
      </c>
      <c r="U10414">
        <v>1</v>
      </c>
      <c r="Y10414">
        <f t="shared" si="486"/>
        <v>1</v>
      </c>
      <c r="Z10414" s="90" t="str">
        <f t="shared" si="487"/>
        <v>2026/02/06 00:24</v>
      </c>
    </row>
    <row r="10415" spans="1:26" ht="3.6" customHeight="1" x14ac:dyDescent="0.2">
      <c r="A10415" s="86">
        <f t="shared" si="488"/>
        <v>46059</v>
      </c>
      <c r="B10415" s="270"/>
      <c r="C10415" s="272"/>
      <c r="D10415" s="273"/>
      <c r="E10415" s="89">
        <v>2.013888888888889E-2</v>
      </c>
      <c r="U10415">
        <v>1</v>
      </c>
      <c r="Y10415">
        <f t="shared" si="486"/>
        <v>1</v>
      </c>
      <c r="Z10415" s="90" t="str">
        <f t="shared" si="487"/>
        <v>2026/02/06 00:29</v>
      </c>
    </row>
    <row r="10416" spans="1:26" ht="3.6" customHeight="1" x14ac:dyDescent="0.2">
      <c r="A10416" s="86">
        <f t="shared" si="488"/>
        <v>46059</v>
      </c>
      <c r="B10416" s="270"/>
      <c r="C10416" s="272"/>
      <c r="D10416" s="273"/>
      <c r="E10416" s="89">
        <v>2.361111111111111E-2</v>
      </c>
      <c r="U10416">
        <v>1</v>
      </c>
      <c r="Y10416">
        <f t="shared" si="486"/>
        <v>1</v>
      </c>
      <c r="Z10416" s="90" t="str">
        <f t="shared" si="487"/>
        <v>2026/02/06 00:34</v>
      </c>
    </row>
    <row r="10417" spans="1:26" ht="3.6" customHeight="1" x14ac:dyDescent="0.2">
      <c r="A10417" s="86">
        <f t="shared" si="488"/>
        <v>46059</v>
      </c>
      <c r="B10417" s="270"/>
      <c r="C10417" s="272"/>
      <c r="D10417" s="273"/>
      <c r="E10417" s="89">
        <v>2.7083333333333334E-2</v>
      </c>
      <c r="U10417">
        <v>1</v>
      </c>
      <c r="Y10417">
        <f t="shared" si="486"/>
        <v>1</v>
      </c>
      <c r="Z10417" s="90" t="str">
        <f t="shared" si="487"/>
        <v>2026/02/06 00:39</v>
      </c>
    </row>
    <row r="10418" spans="1:26" ht="3.6" customHeight="1" x14ac:dyDescent="0.2">
      <c r="A10418" s="86">
        <f t="shared" si="488"/>
        <v>46059</v>
      </c>
      <c r="B10418" s="270"/>
      <c r="C10418" s="272"/>
      <c r="D10418" s="273"/>
      <c r="E10418" s="89">
        <v>3.0555555555555555E-2</v>
      </c>
      <c r="U10418">
        <v>1</v>
      </c>
      <c r="Y10418">
        <f t="shared" si="486"/>
        <v>1</v>
      </c>
      <c r="Z10418" s="90" t="str">
        <f t="shared" si="487"/>
        <v>2026/02/06 00:44</v>
      </c>
    </row>
    <row r="10419" spans="1:26" ht="3.6" customHeight="1" x14ac:dyDescent="0.2">
      <c r="A10419" s="86">
        <f t="shared" si="488"/>
        <v>46059</v>
      </c>
      <c r="B10419" s="270"/>
      <c r="C10419" s="272"/>
      <c r="D10419" s="273"/>
      <c r="E10419" s="89">
        <v>3.4027777777777775E-2</v>
      </c>
      <c r="U10419">
        <v>1</v>
      </c>
      <c r="Y10419">
        <f t="shared" si="486"/>
        <v>1</v>
      </c>
      <c r="Z10419" s="90" t="str">
        <f t="shared" si="487"/>
        <v>2026/02/06 00:49</v>
      </c>
    </row>
    <row r="10420" spans="1:26" ht="3.6" customHeight="1" x14ac:dyDescent="0.2">
      <c r="A10420" s="86">
        <f t="shared" si="488"/>
        <v>46059</v>
      </c>
      <c r="B10420" s="270"/>
      <c r="C10420" s="272"/>
      <c r="D10420" s="273"/>
      <c r="E10420" s="89">
        <v>3.7499999999999999E-2</v>
      </c>
      <c r="U10420">
        <v>1</v>
      </c>
      <c r="Y10420">
        <f t="shared" si="486"/>
        <v>1</v>
      </c>
      <c r="Z10420" s="90" t="str">
        <f t="shared" si="487"/>
        <v>2026/02/06 00:54</v>
      </c>
    </row>
    <row r="10421" spans="1:26" ht="3.6" customHeight="1" x14ac:dyDescent="0.2">
      <c r="A10421" s="86">
        <f t="shared" si="488"/>
        <v>46059</v>
      </c>
      <c r="B10421" s="270"/>
      <c r="C10421" s="272"/>
      <c r="D10421" s="273"/>
      <c r="E10421" s="89">
        <v>4.0972222222222222E-2</v>
      </c>
      <c r="U10421">
        <v>1</v>
      </c>
      <c r="Y10421">
        <f t="shared" si="486"/>
        <v>1</v>
      </c>
      <c r="Z10421" s="90" t="str">
        <f t="shared" si="487"/>
        <v>2026/02/06 00:59</v>
      </c>
    </row>
    <row r="10422" spans="1:26" ht="3.6" customHeight="1" x14ac:dyDescent="0.2">
      <c r="A10422" s="86">
        <f t="shared" si="488"/>
        <v>46059</v>
      </c>
      <c r="B10422" s="270"/>
      <c r="C10422" s="272"/>
      <c r="D10422" s="273">
        <v>0.16666666666666666</v>
      </c>
      <c r="E10422" s="89">
        <v>2.7777777777777779E-3</v>
      </c>
      <c r="U10422">
        <v>1</v>
      </c>
      <c r="Y10422">
        <f t="shared" si="486"/>
        <v>1</v>
      </c>
      <c r="Z10422" s="90" t="str">
        <f t="shared" si="487"/>
        <v>2026/02/06 04:04</v>
      </c>
    </row>
    <row r="10423" spans="1:26" ht="3.6" customHeight="1" x14ac:dyDescent="0.2">
      <c r="A10423" s="86">
        <f t="shared" si="488"/>
        <v>46059</v>
      </c>
      <c r="B10423" s="270"/>
      <c r="C10423" s="272"/>
      <c r="D10423" s="273"/>
      <c r="E10423" s="89">
        <v>6.2499999999999995E-3</v>
      </c>
      <c r="U10423">
        <v>1</v>
      </c>
      <c r="Y10423">
        <f t="shared" si="486"/>
        <v>1</v>
      </c>
      <c r="Z10423" s="90" t="str">
        <f t="shared" si="487"/>
        <v>2026/02/06 00:09</v>
      </c>
    </row>
    <row r="10424" spans="1:26" ht="3.6" customHeight="1" x14ac:dyDescent="0.2">
      <c r="A10424" s="86">
        <f t="shared" si="488"/>
        <v>46059</v>
      </c>
      <c r="B10424" s="270"/>
      <c r="C10424" s="272"/>
      <c r="D10424" s="273"/>
      <c r="E10424" s="89">
        <v>9.7222222222222224E-3</v>
      </c>
      <c r="U10424">
        <v>1</v>
      </c>
      <c r="Y10424">
        <f t="shared" si="486"/>
        <v>1</v>
      </c>
      <c r="Z10424" s="90" t="str">
        <f t="shared" si="487"/>
        <v>2026/02/06 00:14</v>
      </c>
    </row>
    <row r="10425" spans="1:26" ht="3.6" customHeight="1" x14ac:dyDescent="0.2">
      <c r="A10425" s="86">
        <f t="shared" si="488"/>
        <v>46059</v>
      </c>
      <c r="B10425" s="270"/>
      <c r="C10425" s="272"/>
      <c r="D10425" s="273"/>
      <c r="E10425" s="89">
        <v>1.3194444444444444E-2</v>
      </c>
      <c r="U10425">
        <v>1</v>
      </c>
      <c r="Y10425">
        <f t="shared" si="486"/>
        <v>1</v>
      </c>
      <c r="Z10425" s="90" t="str">
        <f t="shared" si="487"/>
        <v>2026/02/06 00:19</v>
      </c>
    </row>
    <row r="10426" spans="1:26" ht="3.6" customHeight="1" x14ac:dyDescent="0.2">
      <c r="A10426" s="86">
        <f t="shared" si="488"/>
        <v>46059</v>
      </c>
      <c r="B10426" s="270"/>
      <c r="C10426" s="272"/>
      <c r="D10426" s="273"/>
      <c r="E10426" s="89">
        <v>1.6666666666666666E-2</v>
      </c>
      <c r="U10426">
        <v>1</v>
      </c>
      <c r="Y10426">
        <f t="shared" si="486"/>
        <v>1</v>
      </c>
      <c r="Z10426" s="90" t="str">
        <f t="shared" si="487"/>
        <v>2026/02/06 00:24</v>
      </c>
    </row>
    <row r="10427" spans="1:26" ht="3.6" customHeight="1" x14ac:dyDescent="0.2">
      <c r="A10427" s="86">
        <f t="shared" si="488"/>
        <v>46059</v>
      </c>
      <c r="B10427" s="270"/>
      <c r="C10427" s="272"/>
      <c r="D10427" s="273"/>
      <c r="E10427" s="89">
        <v>2.013888888888889E-2</v>
      </c>
      <c r="U10427">
        <v>1</v>
      </c>
      <c r="Y10427">
        <f t="shared" si="486"/>
        <v>1</v>
      </c>
      <c r="Z10427" s="90" t="str">
        <f t="shared" si="487"/>
        <v>2026/02/06 00:29</v>
      </c>
    </row>
    <row r="10428" spans="1:26" ht="3.6" customHeight="1" x14ac:dyDescent="0.2">
      <c r="A10428" s="86">
        <f t="shared" si="488"/>
        <v>46059</v>
      </c>
      <c r="B10428" s="270"/>
      <c r="C10428" s="272"/>
      <c r="D10428" s="273"/>
      <c r="E10428" s="89">
        <v>2.361111111111111E-2</v>
      </c>
      <c r="U10428">
        <v>1</v>
      </c>
      <c r="Y10428">
        <f t="shared" si="486"/>
        <v>1</v>
      </c>
      <c r="Z10428" s="90" t="str">
        <f t="shared" si="487"/>
        <v>2026/02/06 00:34</v>
      </c>
    </row>
    <row r="10429" spans="1:26" ht="3.6" customHeight="1" x14ac:dyDescent="0.2">
      <c r="A10429" s="86">
        <f t="shared" si="488"/>
        <v>46059</v>
      </c>
      <c r="B10429" s="270"/>
      <c r="C10429" s="272"/>
      <c r="D10429" s="273"/>
      <c r="E10429" s="89">
        <v>2.7083333333333334E-2</v>
      </c>
      <c r="U10429">
        <v>1</v>
      </c>
      <c r="Y10429">
        <f t="shared" si="486"/>
        <v>1</v>
      </c>
      <c r="Z10429" s="90" t="str">
        <f t="shared" si="487"/>
        <v>2026/02/06 00:39</v>
      </c>
    </row>
    <row r="10430" spans="1:26" ht="3.6" customHeight="1" x14ac:dyDescent="0.2">
      <c r="A10430" s="86">
        <f t="shared" si="488"/>
        <v>46059</v>
      </c>
      <c r="B10430" s="270"/>
      <c r="C10430" s="272"/>
      <c r="D10430" s="273"/>
      <c r="E10430" s="89">
        <v>3.0555555555555555E-2</v>
      </c>
      <c r="U10430">
        <v>1</v>
      </c>
      <c r="Y10430">
        <f t="shared" si="486"/>
        <v>1</v>
      </c>
      <c r="Z10430" s="90" t="str">
        <f t="shared" si="487"/>
        <v>2026/02/06 00:44</v>
      </c>
    </row>
    <row r="10431" spans="1:26" ht="3.6" customHeight="1" x14ac:dyDescent="0.2">
      <c r="A10431" s="86">
        <f t="shared" si="488"/>
        <v>46059</v>
      </c>
      <c r="B10431" s="270"/>
      <c r="C10431" s="272"/>
      <c r="D10431" s="273"/>
      <c r="E10431" s="89">
        <v>3.4027777777777775E-2</v>
      </c>
      <c r="U10431">
        <v>1</v>
      </c>
      <c r="Y10431">
        <f t="shared" si="486"/>
        <v>1</v>
      </c>
      <c r="Z10431" s="90" t="str">
        <f t="shared" si="487"/>
        <v>2026/02/06 00:49</v>
      </c>
    </row>
    <row r="10432" spans="1:26" ht="3.6" customHeight="1" x14ac:dyDescent="0.2">
      <c r="A10432" s="86">
        <f t="shared" si="488"/>
        <v>46059</v>
      </c>
      <c r="B10432" s="270"/>
      <c r="C10432" s="272"/>
      <c r="D10432" s="273"/>
      <c r="E10432" s="89">
        <v>3.7499999999999999E-2</v>
      </c>
      <c r="U10432">
        <v>1</v>
      </c>
      <c r="Y10432">
        <f t="shared" si="486"/>
        <v>1</v>
      </c>
      <c r="Z10432" s="90" t="str">
        <f t="shared" si="487"/>
        <v>2026/02/06 00:54</v>
      </c>
    </row>
    <row r="10433" spans="1:26" ht="3.6" customHeight="1" x14ac:dyDescent="0.2">
      <c r="A10433" s="86">
        <f t="shared" si="488"/>
        <v>46059</v>
      </c>
      <c r="B10433" s="270"/>
      <c r="C10433" s="272"/>
      <c r="D10433" s="273"/>
      <c r="E10433" s="89">
        <v>4.0972222222222222E-2</v>
      </c>
      <c r="U10433">
        <v>1</v>
      </c>
      <c r="Y10433">
        <f t="shared" si="486"/>
        <v>1</v>
      </c>
      <c r="Z10433" s="90" t="str">
        <f t="shared" si="487"/>
        <v>2026/02/06 00:59</v>
      </c>
    </row>
    <row r="10434" spans="1:26" ht="3.6" customHeight="1" x14ac:dyDescent="0.2">
      <c r="A10434" s="86">
        <f t="shared" si="488"/>
        <v>46059</v>
      </c>
      <c r="B10434" s="270"/>
      <c r="C10434" s="272"/>
      <c r="D10434" s="273">
        <v>0.20833333333333334</v>
      </c>
      <c r="E10434" s="89">
        <v>2.7777777777777779E-3</v>
      </c>
      <c r="U10434">
        <v>1</v>
      </c>
      <c r="Y10434">
        <f t="shared" si="486"/>
        <v>1</v>
      </c>
      <c r="Z10434" s="90" t="str">
        <f t="shared" si="487"/>
        <v>2026/02/06 05:04</v>
      </c>
    </row>
    <row r="10435" spans="1:26" ht="3.6" customHeight="1" x14ac:dyDescent="0.2">
      <c r="A10435" s="86">
        <f t="shared" si="488"/>
        <v>46059</v>
      </c>
      <c r="B10435" s="270"/>
      <c r="C10435" s="272"/>
      <c r="D10435" s="273"/>
      <c r="E10435" s="89">
        <v>6.2499999999999995E-3</v>
      </c>
      <c r="U10435">
        <v>1</v>
      </c>
      <c r="Y10435">
        <f t="shared" si="486"/>
        <v>1</v>
      </c>
      <c r="Z10435" s="90" t="str">
        <f t="shared" si="487"/>
        <v>2026/02/06 00:09</v>
      </c>
    </row>
    <row r="10436" spans="1:26" ht="3.6" customHeight="1" x14ac:dyDescent="0.2">
      <c r="A10436" s="86">
        <f t="shared" si="488"/>
        <v>46059</v>
      </c>
      <c r="B10436" s="270"/>
      <c r="C10436" s="272"/>
      <c r="D10436" s="273"/>
      <c r="E10436" s="89">
        <v>9.7222222222222224E-3</v>
      </c>
      <c r="U10436">
        <v>1</v>
      </c>
      <c r="Y10436">
        <f t="shared" si="486"/>
        <v>1</v>
      </c>
      <c r="Z10436" s="90" t="str">
        <f t="shared" si="487"/>
        <v>2026/02/06 00:14</v>
      </c>
    </row>
    <row r="10437" spans="1:26" ht="3.6" customHeight="1" x14ac:dyDescent="0.2">
      <c r="A10437" s="86">
        <f t="shared" si="488"/>
        <v>46059</v>
      </c>
      <c r="B10437" s="270"/>
      <c r="C10437" s="272"/>
      <c r="D10437" s="273"/>
      <c r="E10437" s="89">
        <v>1.3194444444444444E-2</v>
      </c>
      <c r="U10437">
        <v>1</v>
      </c>
      <c r="Y10437">
        <f t="shared" si="486"/>
        <v>1</v>
      </c>
      <c r="Z10437" s="90" t="str">
        <f t="shared" si="487"/>
        <v>2026/02/06 00:19</v>
      </c>
    </row>
    <row r="10438" spans="1:26" ht="3.6" customHeight="1" x14ac:dyDescent="0.2">
      <c r="A10438" s="86">
        <f t="shared" si="488"/>
        <v>46059</v>
      </c>
      <c r="B10438" s="270"/>
      <c r="C10438" s="272"/>
      <c r="D10438" s="273"/>
      <c r="E10438" s="89">
        <v>1.6666666666666666E-2</v>
      </c>
      <c r="U10438">
        <v>1</v>
      </c>
      <c r="Y10438">
        <f t="shared" si="486"/>
        <v>1</v>
      </c>
      <c r="Z10438" s="90" t="str">
        <f t="shared" si="487"/>
        <v>2026/02/06 00:24</v>
      </c>
    </row>
    <row r="10439" spans="1:26" ht="3.6" customHeight="1" x14ac:dyDescent="0.2">
      <c r="A10439" s="86">
        <f t="shared" si="488"/>
        <v>46059</v>
      </c>
      <c r="B10439" s="270"/>
      <c r="C10439" s="272"/>
      <c r="D10439" s="273"/>
      <c r="E10439" s="89">
        <v>2.013888888888889E-2</v>
      </c>
      <c r="U10439">
        <v>1</v>
      </c>
      <c r="Y10439">
        <f t="shared" ref="Y10439:Y10502" si="489">COUNTA(F10439:X10439)</f>
        <v>1</v>
      </c>
      <c r="Z10439" s="90" t="str">
        <f t="shared" ref="Z10439:Z10502" si="490">TEXT(A10439,"yyyy/mm/dd")&amp; " " &amp;TEXT(D10439+E10439,"hh:mm")</f>
        <v>2026/02/06 00:29</v>
      </c>
    </row>
    <row r="10440" spans="1:26" ht="3.6" customHeight="1" x14ac:dyDescent="0.2">
      <c r="A10440" s="86">
        <f t="shared" ref="A10440:A10503" si="491">IF(B10440&lt;&gt;"",B10440,A10439)</f>
        <v>46059</v>
      </c>
      <c r="B10440" s="270"/>
      <c r="C10440" s="272"/>
      <c r="D10440" s="273"/>
      <c r="E10440" s="89">
        <v>2.361111111111111E-2</v>
      </c>
      <c r="U10440">
        <v>1</v>
      </c>
      <c r="Y10440">
        <f t="shared" si="489"/>
        <v>1</v>
      </c>
      <c r="Z10440" s="90" t="str">
        <f t="shared" si="490"/>
        <v>2026/02/06 00:34</v>
      </c>
    </row>
    <row r="10441" spans="1:26" ht="3.6" customHeight="1" x14ac:dyDescent="0.2">
      <c r="A10441" s="86">
        <f t="shared" si="491"/>
        <v>46059</v>
      </c>
      <c r="B10441" s="270"/>
      <c r="C10441" s="272"/>
      <c r="D10441" s="273"/>
      <c r="E10441" s="89">
        <v>2.7083333333333334E-2</v>
      </c>
      <c r="U10441">
        <v>1</v>
      </c>
      <c r="Y10441">
        <f t="shared" si="489"/>
        <v>1</v>
      </c>
      <c r="Z10441" s="90" t="str">
        <f t="shared" si="490"/>
        <v>2026/02/06 00:39</v>
      </c>
    </row>
    <row r="10442" spans="1:26" ht="3.6" customHeight="1" x14ac:dyDescent="0.2">
      <c r="A10442" s="86">
        <f t="shared" si="491"/>
        <v>46059</v>
      </c>
      <c r="B10442" s="270"/>
      <c r="C10442" s="272"/>
      <c r="D10442" s="273"/>
      <c r="E10442" s="89">
        <v>3.0555555555555555E-2</v>
      </c>
      <c r="U10442">
        <v>1</v>
      </c>
      <c r="Y10442">
        <f t="shared" si="489"/>
        <v>1</v>
      </c>
      <c r="Z10442" s="90" t="str">
        <f t="shared" si="490"/>
        <v>2026/02/06 00:44</v>
      </c>
    </row>
    <row r="10443" spans="1:26" ht="3.6" customHeight="1" x14ac:dyDescent="0.2">
      <c r="A10443" s="86">
        <f t="shared" si="491"/>
        <v>46059</v>
      </c>
      <c r="B10443" s="270"/>
      <c r="C10443" s="272"/>
      <c r="D10443" s="273"/>
      <c r="E10443" s="89">
        <v>3.4027777777777775E-2</v>
      </c>
      <c r="U10443">
        <v>1</v>
      </c>
      <c r="Y10443">
        <f t="shared" si="489"/>
        <v>1</v>
      </c>
      <c r="Z10443" s="90" t="str">
        <f t="shared" si="490"/>
        <v>2026/02/06 00:49</v>
      </c>
    </row>
    <row r="10444" spans="1:26" ht="3.6" customHeight="1" x14ac:dyDescent="0.2">
      <c r="A10444" s="86">
        <f t="shared" si="491"/>
        <v>46059</v>
      </c>
      <c r="B10444" s="270"/>
      <c r="C10444" s="272"/>
      <c r="D10444" s="273"/>
      <c r="E10444" s="89">
        <v>3.7499999999999999E-2</v>
      </c>
      <c r="U10444">
        <v>1</v>
      </c>
      <c r="Y10444">
        <f t="shared" si="489"/>
        <v>1</v>
      </c>
      <c r="Z10444" s="90" t="str">
        <f t="shared" si="490"/>
        <v>2026/02/06 00:54</v>
      </c>
    </row>
    <row r="10445" spans="1:26" ht="3.6" customHeight="1" x14ac:dyDescent="0.2">
      <c r="A10445" s="86">
        <f t="shared" si="491"/>
        <v>46059</v>
      </c>
      <c r="B10445" s="270"/>
      <c r="C10445" s="272"/>
      <c r="D10445" s="273"/>
      <c r="E10445" s="89">
        <v>4.0972222222222222E-2</v>
      </c>
      <c r="U10445">
        <v>1</v>
      </c>
      <c r="Y10445">
        <f t="shared" si="489"/>
        <v>1</v>
      </c>
      <c r="Z10445" s="90" t="str">
        <f t="shared" si="490"/>
        <v>2026/02/06 00:59</v>
      </c>
    </row>
    <row r="10446" spans="1:26" ht="3.6" customHeight="1" x14ac:dyDescent="0.2">
      <c r="A10446" s="86">
        <f t="shared" si="491"/>
        <v>46059</v>
      </c>
      <c r="B10446" s="270"/>
      <c r="C10446" s="272"/>
      <c r="D10446" s="273">
        <v>0.25</v>
      </c>
      <c r="E10446" s="89">
        <v>2.7777777777777779E-3</v>
      </c>
      <c r="U10446">
        <v>1</v>
      </c>
      <c r="Y10446">
        <f t="shared" si="489"/>
        <v>1</v>
      </c>
      <c r="Z10446" s="90" t="str">
        <f t="shared" si="490"/>
        <v>2026/02/06 06:04</v>
      </c>
    </row>
    <row r="10447" spans="1:26" ht="3.6" customHeight="1" x14ac:dyDescent="0.2">
      <c r="A10447" s="86">
        <f t="shared" si="491"/>
        <v>46059</v>
      </c>
      <c r="B10447" s="270"/>
      <c r="C10447" s="272"/>
      <c r="D10447" s="273"/>
      <c r="E10447" s="89">
        <v>6.2499999999999995E-3</v>
      </c>
      <c r="U10447">
        <v>1</v>
      </c>
      <c r="Y10447">
        <f t="shared" si="489"/>
        <v>1</v>
      </c>
      <c r="Z10447" s="90" t="str">
        <f t="shared" si="490"/>
        <v>2026/02/06 00:09</v>
      </c>
    </row>
    <row r="10448" spans="1:26" ht="3.6" customHeight="1" x14ac:dyDescent="0.2">
      <c r="A10448" s="86">
        <f t="shared" si="491"/>
        <v>46059</v>
      </c>
      <c r="B10448" s="270"/>
      <c r="C10448" s="272"/>
      <c r="D10448" s="273"/>
      <c r="E10448" s="89">
        <v>9.7222222222222224E-3</v>
      </c>
      <c r="U10448">
        <v>1</v>
      </c>
      <c r="Y10448">
        <f t="shared" si="489"/>
        <v>1</v>
      </c>
      <c r="Z10448" s="90" t="str">
        <f t="shared" si="490"/>
        <v>2026/02/06 00:14</v>
      </c>
    </row>
    <row r="10449" spans="1:26" ht="3.6" customHeight="1" x14ac:dyDescent="0.2">
      <c r="A10449" s="86">
        <f t="shared" si="491"/>
        <v>46059</v>
      </c>
      <c r="B10449" s="270"/>
      <c r="C10449" s="272"/>
      <c r="D10449" s="273"/>
      <c r="E10449" s="89">
        <v>1.3194444444444444E-2</v>
      </c>
      <c r="U10449">
        <v>1</v>
      </c>
      <c r="Y10449">
        <f t="shared" si="489"/>
        <v>1</v>
      </c>
      <c r="Z10449" s="90" t="str">
        <f t="shared" si="490"/>
        <v>2026/02/06 00:19</v>
      </c>
    </row>
    <row r="10450" spans="1:26" ht="3.6" customHeight="1" x14ac:dyDescent="0.2">
      <c r="A10450" s="86">
        <f t="shared" si="491"/>
        <v>46059</v>
      </c>
      <c r="B10450" s="270"/>
      <c r="C10450" s="272"/>
      <c r="D10450" s="273"/>
      <c r="E10450" s="89">
        <v>1.6666666666666666E-2</v>
      </c>
      <c r="U10450">
        <v>1</v>
      </c>
      <c r="Y10450">
        <f t="shared" si="489"/>
        <v>1</v>
      </c>
      <c r="Z10450" s="90" t="str">
        <f t="shared" si="490"/>
        <v>2026/02/06 00:24</v>
      </c>
    </row>
    <row r="10451" spans="1:26" ht="3.6" customHeight="1" x14ac:dyDescent="0.2">
      <c r="A10451" s="86">
        <f t="shared" si="491"/>
        <v>46059</v>
      </c>
      <c r="B10451" s="270"/>
      <c r="C10451" s="272"/>
      <c r="D10451" s="273"/>
      <c r="E10451" s="89">
        <v>2.013888888888889E-2</v>
      </c>
      <c r="U10451">
        <v>1</v>
      </c>
      <c r="Y10451">
        <f t="shared" si="489"/>
        <v>1</v>
      </c>
      <c r="Z10451" s="90" t="str">
        <f t="shared" si="490"/>
        <v>2026/02/06 00:29</v>
      </c>
    </row>
    <row r="10452" spans="1:26" ht="3.6" customHeight="1" x14ac:dyDescent="0.2">
      <c r="A10452" s="86">
        <f t="shared" si="491"/>
        <v>46059</v>
      </c>
      <c r="B10452" s="270"/>
      <c r="C10452" s="272"/>
      <c r="D10452" s="273"/>
      <c r="E10452" s="89">
        <v>2.361111111111111E-2</v>
      </c>
      <c r="U10452">
        <v>1</v>
      </c>
      <c r="Y10452">
        <f t="shared" si="489"/>
        <v>1</v>
      </c>
      <c r="Z10452" s="90" t="str">
        <f t="shared" si="490"/>
        <v>2026/02/06 00:34</v>
      </c>
    </row>
    <row r="10453" spans="1:26" ht="3.6" customHeight="1" x14ac:dyDescent="0.2">
      <c r="A10453" s="86">
        <f t="shared" si="491"/>
        <v>46059</v>
      </c>
      <c r="B10453" s="270"/>
      <c r="C10453" s="272"/>
      <c r="D10453" s="273"/>
      <c r="E10453" s="89">
        <v>2.7083333333333334E-2</v>
      </c>
      <c r="U10453">
        <v>1</v>
      </c>
      <c r="Y10453">
        <f t="shared" si="489"/>
        <v>1</v>
      </c>
      <c r="Z10453" s="90" t="str">
        <f t="shared" si="490"/>
        <v>2026/02/06 00:39</v>
      </c>
    </row>
    <row r="10454" spans="1:26" ht="3.6" customHeight="1" x14ac:dyDescent="0.2">
      <c r="A10454" s="86">
        <f t="shared" si="491"/>
        <v>46059</v>
      </c>
      <c r="B10454" s="270"/>
      <c r="C10454" s="272"/>
      <c r="D10454" s="273"/>
      <c r="E10454" s="89">
        <v>3.0555555555555555E-2</v>
      </c>
      <c r="U10454">
        <v>1</v>
      </c>
      <c r="Y10454">
        <f t="shared" si="489"/>
        <v>1</v>
      </c>
      <c r="Z10454" s="90" t="str">
        <f t="shared" si="490"/>
        <v>2026/02/06 00:44</v>
      </c>
    </row>
    <row r="10455" spans="1:26" ht="3.6" customHeight="1" x14ac:dyDescent="0.2">
      <c r="A10455" s="86">
        <f t="shared" si="491"/>
        <v>46059</v>
      </c>
      <c r="B10455" s="270"/>
      <c r="C10455" s="272"/>
      <c r="D10455" s="273"/>
      <c r="E10455" s="89">
        <v>3.4027777777777775E-2</v>
      </c>
      <c r="U10455">
        <v>1</v>
      </c>
      <c r="Y10455">
        <f t="shared" si="489"/>
        <v>1</v>
      </c>
      <c r="Z10455" s="90" t="str">
        <f t="shared" si="490"/>
        <v>2026/02/06 00:49</v>
      </c>
    </row>
    <row r="10456" spans="1:26" ht="3.6" customHeight="1" x14ac:dyDescent="0.2">
      <c r="A10456" s="86">
        <f t="shared" si="491"/>
        <v>46059</v>
      </c>
      <c r="B10456" s="270"/>
      <c r="C10456" s="272"/>
      <c r="D10456" s="273"/>
      <c r="E10456" s="89">
        <v>3.7499999999999999E-2</v>
      </c>
      <c r="U10456">
        <v>1</v>
      </c>
      <c r="Y10456">
        <f t="shared" si="489"/>
        <v>1</v>
      </c>
      <c r="Z10456" s="90" t="str">
        <f t="shared" si="490"/>
        <v>2026/02/06 00:54</v>
      </c>
    </row>
    <row r="10457" spans="1:26" ht="3.6" customHeight="1" x14ac:dyDescent="0.2">
      <c r="A10457" s="86">
        <f t="shared" si="491"/>
        <v>46059</v>
      </c>
      <c r="B10457" s="270"/>
      <c r="C10457" s="272"/>
      <c r="D10457" s="273"/>
      <c r="E10457" s="89">
        <v>4.0972222222222222E-2</v>
      </c>
      <c r="U10457">
        <v>1</v>
      </c>
      <c r="Y10457">
        <f t="shared" si="489"/>
        <v>1</v>
      </c>
      <c r="Z10457" s="90" t="str">
        <f t="shared" si="490"/>
        <v>2026/02/06 00:59</v>
      </c>
    </row>
    <row r="10458" spans="1:26" ht="3.6" customHeight="1" x14ac:dyDescent="0.2">
      <c r="A10458" s="86">
        <f t="shared" si="491"/>
        <v>46059</v>
      </c>
      <c r="B10458" s="270"/>
      <c r="C10458" s="272"/>
      <c r="D10458" s="273">
        <v>0.29166666666666669</v>
      </c>
      <c r="E10458" s="89">
        <v>2.7777777777777779E-3</v>
      </c>
      <c r="Q10458">
        <v>1</v>
      </c>
      <c r="U10458">
        <v>1</v>
      </c>
      <c r="Y10458">
        <f t="shared" si="489"/>
        <v>2</v>
      </c>
      <c r="Z10458" s="90" t="str">
        <f t="shared" si="490"/>
        <v>2026/02/06 07:04</v>
      </c>
    </row>
    <row r="10459" spans="1:26" ht="3.6" customHeight="1" x14ac:dyDescent="0.2">
      <c r="A10459" s="86">
        <f t="shared" si="491"/>
        <v>46059</v>
      </c>
      <c r="B10459" s="270"/>
      <c r="C10459" s="272"/>
      <c r="D10459" s="273"/>
      <c r="E10459" s="89">
        <v>6.2499999999999995E-3</v>
      </c>
      <c r="Q10459">
        <v>1</v>
      </c>
      <c r="U10459">
        <v>1</v>
      </c>
      <c r="Y10459">
        <f t="shared" si="489"/>
        <v>2</v>
      </c>
      <c r="Z10459" s="90" t="str">
        <f t="shared" si="490"/>
        <v>2026/02/06 00:09</v>
      </c>
    </row>
    <row r="10460" spans="1:26" ht="3.6" customHeight="1" x14ac:dyDescent="0.2">
      <c r="A10460" s="86">
        <f t="shared" si="491"/>
        <v>46059</v>
      </c>
      <c r="B10460" s="270"/>
      <c r="C10460" s="272"/>
      <c r="D10460" s="273"/>
      <c r="E10460" s="89">
        <v>9.7222222222222224E-3</v>
      </c>
      <c r="Q10460">
        <v>1</v>
      </c>
      <c r="U10460">
        <v>1</v>
      </c>
      <c r="Y10460">
        <f t="shared" si="489"/>
        <v>2</v>
      </c>
      <c r="Z10460" s="90" t="str">
        <f t="shared" si="490"/>
        <v>2026/02/06 00:14</v>
      </c>
    </row>
    <row r="10461" spans="1:26" ht="3.6" customHeight="1" x14ac:dyDescent="0.2">
      <c r="A10461" s="86">
        <f t="shared" si="491"/>
        <v>46059</v>
      </c>
      <c r="B10461" s="270"/>
      <c r="C10461" s="272"/>
      <c r="D10461" s="273"/>
      <c r="E10461" s="89">
        <v>1.3194444444444444E-2</v>
      </c>
      <c r="Q10461">
        <v>1</v>
      </c>
      <c r="U10461">
        <v>1</v>
      </c>
      <c r="Y10461">
        <f t="shared" si="489"/>
        <v>2</v>
      </c>
      <c r="Z10461" s="90" t="str">
        <f t="shared" si="490"/>
        <v>2026/02/06 00:19</v>
      </c>
    </row>
    <row r="10462" spans="1:26" ht="3.6" customHeight="1" x14ac:dyDescent="0.2">
      <c r="A10462" s="86">
        <f t="shared" si="491"/>
        <v>46059</v>
      </c>
      <c r="B10462" s="270"/>
      <c r="C10462" s="272"/>
      <c r="D10462" s="273"/>
      <c r="E10462" s="89">
        <v>1.6666666666666666E-2</v>
      </c>
      <c r="Q10462">
        <v>1</v>
      </c>
      <c r="U10462">
        <v>1</v>
      </c>
      <c r="Y10462">
        <f t="shared" si="489"/>
        <v>2</v>
      </c>
      <c r="Z10462" s="90" t="str">
        <f t="shared" si="490"/>
        <v>2026/02/06 00:24</v>
      </c>
    </row>
    <row r="10463" spans="1:26" ht="3.6" customHeight="1" x14ac:dyDescent="0.2">
      <c r="A10463" s="86">
        <f t="shared" si="491"/>
        <v>46059</v>
      </c>
      <c r="B10463" s="270"/>
      <c r="C10463" s="272"/>
      <c r="D10463" s="273"/>
      <c r="E10463" s="89">
        <v>2.013888888888889E-2</v>
      </c>
      <c r="Q10463">
        <v>1</v>
      </c>
      <c r="U10463">
        <v>1</v>
      </c>
      <c r="Y10463">
        <f t="shared" si="489"/>
        <v>2</v>
      </c>
      <c r="Z10463" s="90" t="str">
        <f t="shared" si="490"/>
        <v>2026/02/06 00:29</v>
      </c>
    </row>
    <row r="10464" spans="1:26" ht="3.6" customHeight="1" x14ac:dyDescent="0.2">
      <c r="A10464" s="86">
        <f t="shared" si="491"/>
        <v>46059</v>
      </c>
      <c r="B10464" s="270"/>
      <c r="C10464" s="272"/>
      <c r="D10464" s="273"/>
      <c r="E10464" s="89">
        <v>2.361111111111111E-2</v>
      </c>
      <c r="Q10464">
        <v>1</v>
      </c>
      <c r="U10464">
        <v>1</v>
      </c>
      <c r="Y10464">
        <f t="shared" si="489"/>
        <v>2</v>
      </c>
      <c r="Z10464" s="90" t="str">
        <f t="shared" si="490"/>
        <v>2026/02/06 00:34</v>
      </c>
    </row>
    <row r="10465" spans="1:26" ht="3.6" customHeight="1" x14ac:dyDescent="0.2">
      <c r="A10465" s="86">
        <f t="shared" si="491"/>
        <v>46059</v>
      </c>
      <c r="B10465" s="270"/>
      <c r="C10465" s="272"/>
      <c r="D10465" s="273"/>
      <c r="E10465" s="89">
        <v>2.7083333333333334E-2</v>
      </c>
      <c r="Q10465">
        <v>1</v>
      </c>
      <c r="U10465">
        <v>1</v>
      </c>
      <c r="Y10465">
        <f t="shared" si="489"/>
        <v>2</v>
      </c>
      <c r="Z10465" s="90" t="str">
        <f t="shared" si="490"/>
        <v>2026/02/06 00:39</v>
      </c>
    </row>
    <row r="10466" spans="1:26" ht="3.6" customHeight="1" x14ac:dyDescent="0.2">
      <c r="A10466" s="86">
        <f t="shared" si="491"/>
        <v>46059</v>
      </c>
      <c r="B10466" s="270"/>
      <c r="C10466" s="272"/>
      <c r="D10466" s="273"/>
      <c r="E10466" s="89">
        <v>3.0555555555555555E-2</v>
      </c>
      <c r="Q10466">
        <v>1</v>
      </c>
      <c r="U10466">
        <v>1</v>
      </c>
      <c r="Y10466">
        <f t="shared" si="489"/>
        <v>2</v>
      </c>
      <c r="Z10466" s="90" t="str">
        <f t="shared" si="490"/>
        <v>2026/02/06 00:44</v>
      </c>
    </row>
    <row r="10467" spans="1:26" ht="3.6" customHeight="1" x14ac:dyDescent="0.2">
      <c r="A10467" s="86">
        <f t="shared" si="491"/>
        <v>46059</v>
      </c>
      <c r="B10467" s="270"/>
      <c r="C10467" s="272"/>
      <c r="D10467" s="273"/>
      <c r="E10467" s="89">
        <v>3.4027777777777775E-2</v>
      </c>
      <c r="Q10467">
        <v>1</v>
      </c>
      <c r="U10467">
        <v>1</v>
      </c>
      <c r="Y10467">
        <f t="shared" si="489"/>
        <v>2</v>
      </c>
      <c r="Z10467" s="90" t="str">
        <f t="shared" si="490"/>
        <v>2026/02/06 00:49</v>
      </c>
    </row>
    <row r="10468" spans="1:26" ht="3.6" customHeight="1" x14ac:dyDescent="0.2">
      <c r="A10468" s="86">
        <f t="shared" si="491"/>
        <v>46059</v>
      </c>
      <c r="B10468" s="270"/>
      <c r="C10468" s="272"/>
      <c r="D10468" s="273"/>
      <c r="E10468" s="89">
        <v>3.7499999999999999E-2</v>
      </c>
      <c r="Q10468">
        <v>1</v>
      </c>
      <c r="U10468">
        <v>1</v>
      </c>
      <c r="Y10468">
        <f t="shared" si="489"/>
        <v>2</v>
      </c>
      <c r="Z10468" s="90" t="str">
        <f t="shared" si="490"/>
        <v>2026/02/06 00:54</v>
      </c>
    </row>
    <row r="10469" spans="1:26" ht="3.6" customHeight="1" x14ac:dyDescent="0.2">
      <c r="A10469" s="86">
        <f t="shared" si="491"/>
        <v>46059</v>
      </c>
      <c r="B10469" s="270"/>
      <c r="C10469" s="272"/>
      <c r="D10469" s="273"/>
      <c r="E10469" s="89">
        <v>4.0972222222222222E-2</v>
      </c>
      <c r="Q10469">
        <v>1</v>
      </c>
      <c r="U10469">
        <v>1</v>
      </c>
      <c r="Y10469">
        <f t="shared" si="489"/>
        <v>2</v>
      </c>
      <c r="Z10469" s="90" t="str">
        <f t="shared" si="490"/>
        <v>2026/02/06 00:59</v>
      </c>
    </row>
    <row r="10470" spans="1:26" ht="3.6" customHeight="1" x14ac:dyDescent="0.2">
      <c r="A10470" s="86">
        <f t="shared" si="491"/>
        <v>46059</v>
      </c>
      <c r="B10470" s="270"/>
      <c r="C10470" s="272"/>
      <c r="D10470" s="273">
        <v>0.33333333333333331</v>
      </c>
      <c r="E10470" s="89">
        <v>2.7777777777777779E-3</v>
      </c>
      <c r="O10470">
        <v>1</v>
      </c>
      <c r="Q10470">
        <v>1</v>
      </c>
      <c r="Y10470">
        <f t="shared" si="489"/>
        <v>2</v>
      </c>
      <c r="Z10470" s="90" t="str">
        <f t="shared" si="490"/>
        <v>2026/02/06 08:04</v>
      </c>
    </row>
    <row r="10471" spans="1:26" ht="3.6" customHeight="1" x14ac:dyDescent="0.2">
      <c r="A10471" s="86">
        <f t="shared" si="491"/>
        <v>46059</v>
      </c>
      <c r="B10471" s="270"/>
      <c r="C10471" s="272"/>
      <c r="D10471" s="273"/>
      <c r="E10471" s="89">
        <v>6.2499999999999995E-3</v>
      </c>
      <c r="O10471">
        <v>1</v>
      </c>
      <c r="Q10471">
        <v>1</v>
      </c>
      <c r="Y10471">
        <f t="shared" si="489"/>
        <v>2</v>
      </c>
      <c r="Z10471" s="90" t="str">
        <f t="shared" si="490"/>
        <v>2026/02/06 00:09</v>
      </c>
    </row>
    <row r="10472" spans="1:26" ht="3.6" customHeight="1" x14ac:dyDescent="0.2">
      <c r="A10472" s="86">
        <f t="shared" si="491"/>
        <v>46059</v>
      </c>
      <c r="B10472" s="270"/>
      <c r="C10472" s="272"/>
      <c r="D10472" s="273"/>
      <c r="E10472" s="89">
        <v>9.7222222222222224E-3</v>
      </c>
      <c r="O10472">
        <v>1</v>
      </c>
      <c r="Q10472">
        <v>1</v>
      </c>
      <c r="Y10472">
        <f t="shared" si="489"/>
        <v>2</v>
      </c>
      <c r="Z10472" s="90" t="str">
        <f t="shared" si="490"/>
        <v>2026/02/06 00:14</v>
      </c>
    </row>
    <row r="10473" spans="1:26" ht="3.6" customHeight="1" x14ac:dyDescent="0.2">
      <c r="A10473" s="86">
        <f t="shared" si="491"/>
        <v>46059</v>
      </c>
      <c r="B10473" s="270"/>
      <c r="C10473" s="272"/>
      <c r="D10473" s="273"/>
      <c r="E10473" s="89">
        <v>1.3194444444444444E-2</v>
      </c>
      <c r="O10473">
        <v>1</v>
      </c>
      <c r="Q10473">
        <v>1</v>
      </c>
      <c r="Y10473">
        <f t="shared" si="489"/>
        <v>2</v>
      </c>
      <c r="Z10473" s="90" t="str">
        <f t="shared" si="490"/>
        <v>2026/02/06 00:19</v>
      </c>
    </row>
    <row r="10474" spans="1:26" ht="3.6" customHeight="1" x14ac:dyDescent="0.2">
      <c r="A10474" s="86">
        <f t="shared" si="491"/>
        <v>46059</v>
      </c>
      <c r="B10474" s="270"/>
      <c r="C10474" s="272"/>
      <c r="D10474" s="273"/>
      <c r="E10474" s="89">
        <v>1.6666666666666666E-2</v>
      </c>
      <c r="O10474">
        <v>1</v>
      </c>
      <c r="Q10474">
        <v>1</v>
      </c>
      <c r="Y10474">
        <f t="shared" si="489"/>
        <v>2</v>
      </c>
      <c r="Z10474" s="90" t="str">
        <f t="shared" si="490"/>
        <v>2026/02/06 00:24</v>
      </c>
    </row>
    <row r="10475" spans="1:26" ht="3.6" customHeight="1" x14ac:dyDescent="0.2">
      <c r="A10475" s="86">
        <f t="shared" si="491"/>
        <v>46059</v>
      </c>
      <c r="B10475" s="270"/>
      <c r="C10475" s="272"/>
      <c r="D10475" s="273"/>
      <c r="E10475" s="89">
        <v>2.013888888888889E-2</v>
      </c>
      <c r="O10475">
        <v>1</v>
      </c>
      <c r="Q10475">
        <v>1</v>
      </c>
      <c r="Y10475">
        <f t="shared" si="489"/>
        <v>2</v>
      </c>
      <c r="Z10475" s="90" t="str">
        <f t="shared" si="490"/>
        <v>2026/02/06 00:29</v>
      </c>
    </row>
    <row r="10476" spans="1:26" ht="3.6" customHeight="1" x14ac:dyDescent="0.2">
      <c r="A10476" s="86">
        <f t="shared" si="491"/>
        <v>46059</v>
      </c>
      <c r="B10476" s="270"/>
      <c r="C10476" s="272"/>
      <c r="D10476" s="273"/>
      <c r="E10476" s="89">
        <v>2.361111111111111E-2</v>
      </c>
      <c r="O10476">
        <v>1</v>
      </c>
      <c r="Q10476">
        <v>1</v>
      </c>
      <c r="Y10476">
        <f t="shared" si="489"/>
        <v>2</v>
      </c>
      <c r="Z10476" s="90" t="str">
        <f t="shared" si="490"/>
        <v>2026/02/06 00:34</v>
      </c>
    </row>
    <row r="10477" spans="1:26" ht="3.6" customHeight="1" x14ac:dyDescent="0.2">
      <c r="A10477" s="86">
        <f t="shared" si="491"/>
        <v>46059</v>
      </c>
      <c r="B10477" s="270"/>
      <c r="C10477" s="272"/>
      <c r="D10477" s="273"/>
      <c r="E10477" s="89">
        <v>2.7083333333333334E-2</v>
      </c>
      <c r="O10477">
        <v>1</v>
      </c>
      <c r="Q10477">
        <v>1</v>
      </c>
      <c r="Y10477">
        <f t="shared" si="489"/>
        <v>2</v>
      </c>
      <c r="Z10477" s="90" t="str">
        <f t="shared" si="490"/>
        <v>2026/02/06 00:39</v>
      </c>
    </row>
    <row r="10478" spans="1:26" ht="3.6" customHeight="1" x14ac:dyDescent="0.2">
      <c r="A10478" s="86">
        <f t="shared" si="491"/>
        <v>46059</v>
      </c>
      <c r="B10478" s="270"/>
      <c r="C10478" s="272"/>
      <c r="D10478" s="273"/>
      <c r="E10478" s="89">
        <v>3.0555555555555555E-2</v>
      </c>
      <c r="O10478">
        <v>1</v>
      </c>
      <c r="Q10478">
        <v>1</v>
      </c>
      <c r="Y10478">
        <f t="shared" si="489"/>
        <v>2</v>
      </c>
      <c r="Z10478" s="90" t="str">
        <f t="shared" si="490"/>
        <v>2026/02/06 00:44</v>
      </c>
    </row>
    <row r="10479" spans="1:26" ht="3.6" customHeight="1" x14ac:dyDescent="0.2">
      <c r="A10479" s="86">
        <f t="shared" si="491"/>
        <v>46059</v>
      </c>
      <c r="B10479" s="270"/>
      <c r="C10479" s="272"/>
      <c r="D10479" s="273"/>
      <c r="E10479" s="89">
        <v>3.4027777777777775E-2</v>
      </c>
      <c r="O10479">
        <v>1</v>
      </c>
      <c r="Q10479">
        <v>1</v>
      </c>
      <c r="Y10479">
        <f t="shared" si="489"/>
        <v>2</v>
      </c>
      <c r="Z10479" s="90" t="str">
        <f t="shared" si="490"/>
        <v>2026/02/06 00:49</v>
      </c>
    </row>
    <row r="10480" spans="1:26" ht="3.6" customHeight="1" x14ac:dyDescent="0.2">
      <c r="A10480" s="86">
        <f t="shared" si="491"/>
        <v>46059</v>
      </c>
      <c r="B10480" s="270"/>
      <c r="C10480" s="272"/>
      <c r="D10480" s="273"/>
      <c r="E10480" s="89">
        <v>3.7499999999999999E-2</v>
      </c>
      <c r="O10480">
        <v>1</v>
      </c>
      <c r="Q10480">
        <v>1</v>
      </c>
      <c r="Y10480">
        <f t="shared" si="489"/>
        <v>2</v>
      </c>
      <c r="Z10480" s="90" t="str">
        <f t="shared" si="490"/>
        <v>2026/02/06 00:54</v>
      </c>
    </row>
    <row r="10481" spans="1:26" ht="3.6" customHeight="1" x14ac:dyDescent="0.2">
      <c r="A10481" s="86">
        <f t="shared" si="491"/>
        <v>46059</v>
      </c>
      <c r="B10481" s="270"/>
      <c r="C10481" s="272"/>
      <c r="D10481" s="273"/>
      <c r="E10481" s="89">
        <v>4.0972222222222222E-2</v>
      </c>
      <c r="O10481">
        <v>1</v>
      </c>
      <c r="Q10481">
        <v>1</v>
      </c>
      <c r="Y10481">
        <f t="shared" si="489"/>
        <v>2</v>
      </c>
      <c r="Z10481" s="90" t="str">
        <f t="shared" si="490"/>
        <v>2026/02/06 00:59</v>
      </c>
    </row>
    <row r="10482" spans="1:26" ht="3.6" customHeight="1" x14ac:dyDescent="0.2">
      <c r="A10482" s="86">
        <f t="shared" si="491"/>
        <v>46059</v>
      </c>
      <c r="B10482" s="270"/>
      <c r="C10482" s="272"/>
      <c r="D10482" s="273">
        <v>0.375</v>
      </c>
      <c r="E10482" s="89">
        <v>2.7777777777777779E-3</v>
      </c>
      <c r="O10482">
        <v>1</v>
      </c>
      <c r="Q10482">
        <v>1</v>
      </c>
      <c r="Y10482">
        <f t="shared" si="489"/>
        <v>2</v>
      </c>
      <c r="Z10482" s="90" t="str">
        <f t="shared" si="490"/>
        <v>2026/02/06 09:04</v>
      </c>
    </row>
    <row r="10483" spans="1:26" ht="3.6" customHeight="1" x14ac:dyDescent="0.2">
      <c r="A10483" s="86">
        <f t="shared" si="491"/>
        <v>46059</v>
      </c>
      <c r="B10483" s="270"/>
      <c r="C10483" s="272"/>
      <c r="D10483" s="273"/>
      <c r="E10483" s="89">
        <v>6.2499999999999995E-3</v>
      </c>
      <c r="O10483">
        <v>1</v>
      </c>
      <c r="Q10483">
        <v>1</v>
      </c>
      <c r="Y10483">
        <f t="shared" si="489"/>
        <v>2</v>
      </c>
      <c r="Z10483" s="90" t="str">
        <f t="shared" si="490"/>
        <v>2026/02/06 00:09</v>
      </c>
    </row>
    <row r="10484" spans="1:26" ht="3.6" customHeight="1" x14ac:dyDescent="0.2">
      <c r="A10484" s="86">
        <f t="shared" si="491"/>
        <v>46059</v>
      </c>
      <c r="B10484" s="270"/>
      <c r="C10484" s="272"/>
      <c r="D10484" s="273"/>
      <c r="E10484" s="89">
        <v>9.7222222222222224E-3</v>
      </c>
      <c r="O10484">
        <v>1</v>
      </c>
      <c r="Q10484">
        <v>1</v>
      </c>
      <c r="Y10484">
        <f t="shared" si="489"/>
        <v>2</v>
      </c>
      <c r="Z10484" s="90" t="str">
        <f t="shared" si="490"/>
        <v>2026/02/06 00:14</v>
      </c>
    </row>
    <row r="10485" spans="1:26" ht="3.6" customHeight="1" x14ac:dyDescent="0.2">
      <c r="A10485" s="86">
        <f t="shared" si="491"/>
        <v>46059</v>
      </c>
      <c r="B10485" s="270"/>
      <c r="C10485" s="272"/>
      <c r="D10485" s="273"/>
      <c r="E10485" s="89">
        <v>1.3194444444444444E-2</v>
      </c>
      <c r="O10485">
        <v>1</v>
      </c>
      <c r="Q10485">
        <v>1</v>
      </c>
      <c r="Y10485">
        <f t="shared" si="489"/>
        <v>2</v>
      </c>
      <c r="Z10485" s="90" t="str">
        <f t="shared" si="490"/>
        <v>2026/02/06 00:19</v>
      </c>
    </row>
    <row r="10486" spans="1:26" ht="3.6" customHeight="1" x14ac:dyDescent="0.2">
      <c r="A10486" s="86">
        <f t="shared" si="491"/>
        <v>46059</v>
      </c>
      <c r="B10486" s="270"/>
      <c r="C10486" s="272"/>
      <c r="D10486" s="273"/>
      <c r="E10486" s="89">
        <v>1.6666666666666666E-2</v>
      </c>
      <c r="O10486">
        <v>1</v>
      </c>
      <c r="Q10486">
        <v>1</v>
      </c>
      <c r="Y10486">
        <f t="shared" si="489"/>
        <v>2</v>
      </c>
      <c r="Z10486" s="90" t="str">
        <f t="shared" si="490"/>
        <v>2026/02/06 00:24</v>
      </c>
    </row>
    <row r="10487" spans="1:26" ht="3.6" customHeight="1" x14ac:dyDescent="0.2">
      <c r="A10487" s="86">
        <f t="shared" si="491"/>
        <v>46059</v>
      </c>
      <c r="B10487" s="270"/>
      <c r="C10487" s="272"/>
      <c r="D10487" s="273"/>
      <c r="E10487" s="89">
        <v>2.013888888888889E-2</v>
      </c>
      <c r="O10487">
        <v>1</v>
      </c>
      <c r="Q10487">
        <v>1</v>
      </c>
      <c r="Y10487">
        <f t="shared" si="489"/>
        <v>2</v>
      </c>
      <c r="Z10487" s="90" t="str">
        <f t="shared" si="490"/>
        <v>2026/02/06 00:29</v>
      </c>
    </row>
    <row r="10488" spans="1:26" ht="3.6" customHeight="1" x14ac:dyDescent="0.2">
      <c r="A10488" s="86">
        <f t="shared" si="491"/>
        <v>46059</v>
      </c>
      <c r="B10488" s="270"/>
      <c r="C10488" s="272"/>
      <c r="D10488" s="273"/>
      <c r="E10488" s="89">
        <v>2.361111111111111E-2</v>
      </c>
      <c r="O10488">
        <v>1</v>
      </c>
      <c r="Q10488">
        <v>1</v>
      </c>
      <c r="Y10488">
        <f t="shared" si="489"/>
        <v>2</v>
      </c>
      <c r="Z10488" s="90" t="str">
        <f t="shared" si="490"/>
        <v>2026/02/06 00:34</v>
      </c>
    </row>
    <row r="10489" spans="1:26" ht="3.6" customHeight="1" x14ac:dyDescent="0.2">
      <c r="A10489" s="86">
        <f t="shared" si="491"/>
        <v>46059</v>
      </c>
      <c r="B10489" s="270"/>
      <c r="C10489" s="272"/>
      <c r="D10489" s="273"/>
      <c r="E10489" s="89">
        <v>2.7083333333333334E-2</v>
      </c>
      <c r="O10489">
        <v>1</v>
      </c>
      <c r="Q10489">
        <v>1</v>
      </c>
      <c r="Y10489">
        <f t="shared" si="489"/>
        <v>2</v>
      </c>
      <c r="Z10489" s="90" t="str">
        <f t="shared" si="490"/>
        <v>2026/02/06 00:39</v>
      </c>
    </row>
    <row r="10490" spans="1:26" ht="3.6" customHeight="1" x14ac:dyDescent="0.2">
      <c r="A10490" s="86">
        <f t="shared" si="491"/>
        <v>46059</v>
      </c>
      <c r="B10490" s="270"/>
      <c r="C10490" s="272"/>
      <c r="D10490" s="273"/>
      <c r="E10490" s="89">
        <v>3.0555555555555555E-2</v>
      </c>
      <c r="O10490">
        <v>1</v>
      </c>
      <c r="Q10490">
        <v>1</v>
      </c>
      <c r="Y10490">
        <f t="shared" si="489"/>
        <v>2</v>
      </c>
      <c r="Z10490" s="90" t="str">
        <f t="shared" si="490"/>
        <v>2026/02/06 00:44</v>
      </c>
    </row>
    <row r="10491" spans="1:26" ht="3.6" customHeight="1" x14ac:dyDescent="0.2">
      <c r="A10491" s="86">
        <f t="shared" si="491"/>
        <v>46059</v>
      </c>
      <c r="B10491" s="270"/>
      <c r="C10491" s="272"/>
      <c r="D10491" s="273"/>
      <c r="E10491" s="89">
        <v>3.4027777777777775E-2</v>
      </c>
      <c r="O10491">
        <v>1</v>
      </c>
      <c r="Q10491">
        <v>1</v>
      </c>
      <c r="Y10491">
        <f t="shared" si="489"/>
        <v>2</v>
      </c>
      <c r="Z10491" s="90" t="str">
        <f t="shared" si="490"/>
        <v>2026/02/06 00:49</v>
      </c>
    </row>
    <row r="10492" spans="1:26" ht="3.6" customHeight="1" x14ac:dyDescent="0.2">
      <c r="A10492" s="86">
        <f t="shared" si="491"/>
        <v>46059</v>
      </c>
      <c r="B10492" s="270"/>
      <c r="C10492" s="272"/>
      <c r="D10492" s="273"/>
      <c r="E10492" s="89">
        <v>3.7499999999999999E-2</v>
      </c>
      <c r="O10492">
        <v>1</v>
      </c>
      <c r="Q10492">
        <v>1</v>
      </c>
      <c r="Y10492">
        <f t="shared" si="489"/>
        <v>2</v>
      </c>
      <c r="Z10492" s="90" t="str">
        <f t="shared" si="490"/>
        <v>2026/02/06 00:54</v>
      </c>
    </row>
    <row r="10493" spans="1:26" ht="3.6" customHeight="1" x14ac:dyDescent="0.2">
      <c r="A10493" s="86">
        <f t="shared" si="491"/>
        <v>46059</v>
      </c>
      <c r="B10493" s="270"/>
      <c r="C10493" s="272"/>
      <c r="D10493" s="273"/>
      <c r="E10493" s="89">
        <v>4.0972222222222222E-2</v>
      </c>
      <c r="O10493">
        <v>1</v>
      </c>
      <c r="Q10493">
        <v>1</v>
      </c>
      <c r="Y10493">
        <f t="shared" si="489"/>
        <v>2</v>
      </c>
      <c r="Z10493" s="90" t="str">
        <f t="shared" si="490"/>
        <v>2026/02/06 00:59</v>
      </c>
    </row>
    <row r="10494" spans="1:26" ht="3.6" customHeight="1" x14ac:dyDescent="0.2">
      <c r="A10494" s="86">
        <f t="shared" si="491"/>
        <v>46059</v>
      </c>
      <c r="B10494" s="270"/>
      <c r="C10494" s="272"/>
      <c r="D10494" s="273">
        <v>0.41666666666666669</v>
      </c>
      <c r="E10494" s="89">
        <v>2.7777777777777779E-3</v>
      </c>
      <c r="O10494">
        <v>1</v>
      </c>
      <c r="Q10494">
        <v>1</v>
      </c>
      <c r="Y10494">
        <f t="shared" si="489"/>
        <v>2</v>
      </c>
      <c r="Z10494" s="90" t="str">
        <f t="shared" si="490"/>
        <v>2026/02/06 10:04</v>
      </c>
    </row>
    <row r="10495" spans="1:26" ht="3.6" customHeight="1" x14ac:dyDescent="0.2">
      <c r="A10495" s="86">
        <f t="shared" si="491"/>
        <v>46059</v>
      </c>
      <c r="B10495" s="270"/>
      <c r="C10495" s="272"/>
      <c r="D10495" s="273"/>
      <c r="E10495" s="89">
        <v>6.2499999999999995E-3</v>
      </c>
      <c r="O10495">
        <v>1</v>
      </c>
      <c r="Q10495">
        <v>1</v>
      </c>
      <c r="Y10495">
        <f t="shared" si="489"/>
        <v>2</v>
      </c>
      <c r="Z10495" s="90" t="str">
        <f t="shared" si="490"/>
        <v>2026/02/06 00:09</v>
      </c>
    </row>
    <row r="10496" spans="1:26" ht="3.6" customHeight="1" x14ac:dyDescent="0.2">
      <c r="A10496" s="86">
        <f t="shared" si="491"/>
        <v>46059</v>
      </c>
      <c r="B10496" s="270"/>
      <c r="C10496" s="272"/>
      <c r="D10496" s="273"/>
      <c r="E10496" s="89">
        <v>9.7222222222222224E-3</v>
      </c>
      <c r="O10496">
        <v>1</v>
      </c>
      <c r="Q10496">
        <v>1</v>
      </c>
      <c r="Y10496">
        <f t="shared" si="489"/>
        <v>2</v>
      </c>
      <c r="Z10496" s="90" t="str">
        <f t="shared" si="490"/>
        <v>2026/02/06 00:14</v>
      </c>
    </row>
    <row r="10497" spans="1:26" ht="3.6" customHeight="1" x14ac:dyDescent="0.2">
      <c r="A10497" s="86">
        <f t="shared" si="491"/>
        <v>46059</v>
      </c>
      <c r="B10497" s="270"/>
      <c r="C10497" s="272"/>
      <c r="D10497" s="273"/>
      <c r="E10497" s="89">
        <v>1.3194444444444444E-2</v>
      </c>
      <c r="O10497">
        <v>1</v>
      </c>
      <c r="Q10497">
        <v>1</v>
      </c>
      <c r="Y10497">
        <f t="shared" si="489"/>
        <v>2</v>
      </c>
      <c r="Z10497" s="90" t="str">
        <f t="shared" si="490"/>
        <v>2026/02/06 00:19</v>
      </c>
    </row>
    <row r="10498" spans="1:26" ht="3.6" customHeight="1" x14ac:dyDescent="0.2">
      <c r="A10498" s="86">
        <f t="shared" si="491"/>
        <v>46059</v>
      </c>
      <c r="B10498" s="270"/>
      <c r="C10498" s="272"/>
      <c r="D10498" s="273"/>
      <c r="E10498" s="89">
        <v>1.6666666666666666E-2</v>
      </c>
      <c r="O10498">
        <v>1</v>
      </c>
      <c r="Q10498">
        <v>1</v>
      </c>
      <c r="Y10498">
        <f t="shared" si="489"/>
        <v>2</v>
      </c>
      <c r="Z10498" s="90" t="str">
        <f t="shared" si="490"/>
        <v>2026/02/06 00:24</v>
      </c>
    </row>
    <row r="10499" spans="1:26" ht="3.6" customHeight="1" x14ac:dyDescent="0.2">
      <c r="A10499" s="86">
        <f t="shared" si="491"/>
        <v>46059</v>
      </c>
      <c r="B10499" s="270"/>
      <c r="C10499" s="272"/>
      <c r="D10499" s="273"/>
      <c r="E10499" s="89">
        <v>2.013888888888889E-2</v>
      </c>
      <c r="O10499">
        <v>1</v>
      </c>
      <c r="Q10499">
        <v>1</v>
      </c>
      <c r="Y10499">
        <f t="shared" si="489"/>
        <v>2</v>
      </c>
      <c r="Z10499" s="90" t="str">
        <f t="shared" si="490"/>
        <v>2026/02/06 00:29</v>
      </c>
    </row>
    <row r="10500" spans="1:26" ht="3.6" customHeight="1" x14ac:dyDescent="0.2">
      <c r="A10500" s="86">
        <f t="shared" si="491"/>
        <v>46059</v>
      </c>
      <c r="B10500" s="270"/>
      <c r="C10500" s="272"/>
      <c r="D10500" s="273"/>
      <c r="E10500" s="89">
        <v>2.361111111111111E-2</v>
      </c>
      <c r="O10500">
        <v>1</v>
      </c>
      <c r="Q10500">
        <v>1</v>
      </c>
      <c r="Y10500">
        <f t="shared" si="489"/>
        <v>2</v>
      </c>
      <c r="Z10500" s="90" t="str">
        <f t="shared" si="490"/>
        <v>2026/02/06 00:34</v>
      </c>
    </row>
    <row r="10501" spans="1:26" ht="3.6" customHeight="1" x14ac:dyDescent="0.2">
      <c r="A10501" s="86">
        <f t="shared" si="491"/>
        <v>46059</v>
      </c>
      <c r="B10501" s="270"/>
      <c r="C10501" s="272"/>
      <c r="D10501" s="273"/>
      <c r="E10501" s="89">
        <v>2.7083333333333334E-2</v>
      </c>
      <c r="O10501">
        <v>1</v>
      </c>
      <c r="Q10501">
        <v>1</v>
      </c>
      <c r="Y10501">
        <f t="shared" si="489"/>
        <v>2</v>
      </c>
      <c r="Z10501" s="90" t="str">
        <f t="shared" si="490"/>
        <v>2026/02/06 00:39</v>
      </c>
    </row>
    <row r="10502" spans="1:26" ht="3.6" customHeight="1" x14ac:dyDescent="0.2">
      <c r="A10502" s="86">
        <f t="shared" si="491"/>
        <v>46059</v>
      </c>
      <c r="B10502" s="270"/>
      <c r="C10502" s="272"/>
      <c r="D10502" s="273"/>
      <c r="E10502" s="89">
        <v>3.0555555555555555E-2</v>
      </c>
      <c r="O10502">
        <v>1</v>
      </c>
      <c r="Q10502">
        <v>1</v>
      </c>
      <c r="Y10502">
        <f t="shared" si="489"/>
        <v>2</v>
      </c>
      <c r="Z10502" s="90" t="str">
        <f t="shared" si="490"/>
        <v>2026/02/06 00:44</v>
      </c>
    </row>
    <row r="10503" spans="1:26" ht="3.6" customHeight="1" x14ac:dyDescent="0.2">
      <c r="A10503" s="86">
        <f t="shared" si="491"/>
        <v>46059</v>
      </c>
      <c r="B10503" s="270"/>
      <c r="C10503" s="272"/>
      <c r="D10503" s="273"/>
      <c r="E10503" s="89">
        <v>3.4027777777777775E-2</v>
      </c>
      <c r="O10503">
        <v>1</v>
      </c>
      <c r="Q10503">
        <v>1</v>
      </c>
      <c r="Y10503">
        <f t="shared" ref="Y10503:Y10566" si="492">COUNTA(F10503:X10503)</f>
        <v>2</v>
      </c>
      <c r="Z10503" s="90" t="str">
        <f t="shared" ref="Z10503:Z10566" si="493">TEXT(A10503,"yyyy/mm/dd")&amp; " " &amp;TEXT(D10503+E10503,"hh:mm")</f>
        <v>2026/02/06 00:49</v>
      </c>
    </row>
    <row r="10504" spans="1:26" ht="3.6" customHeight="1" x14ac:dyDescent="0.2">
      <c r="A10504" s="86">
        <f t="shared" ref="A10504:A10567" si="494">IF(B10504&lt;&gt;"",B10504,A10503)</f>
        <v>46059</v>
      </c>
      <c r="B10504" s="270"/>
      <c r="C10504" s="272"/>
      <c r="D10504" s="273"/>
      <c r="E10504" s="89">
        <v>3.7499999999999999E-2</v>
      </c>
      <c r="O10504">
        <v>1</v>
      </c>
      <c r="Q10504">
        <v>1</v>
      </c>
      <c r="Y10504">
        <f t="shared" si="492"/>
        <v>2</v>
      </c>
      <c r="Z10504" s="90" t="str">
        <f t="shared" si="493"/>
        <v>2026/02/06 00:54</v>
      </c>
    </row>
    <row r="10505" spans="1:26" ht="3.6" customHeight="1" x14ac:dyDescent="0.2">
      <c r="A10505" s="86">
        <f t="shared" si="494"/>
        <v>46059</v>
      </c>
      <c r="B10505" s="270"/>
      <c r="C10505" s="272"/>
      <c r="D10505" s="273"/>
      <c r="E10505" s="89">
        <v>4.0972222222222222E-2</v>
      </c>
      <c r="O10505">
        <v>1</v>
      </c>
      <c r="Q10505">
        <v>1</v>
      </c>
      <c r="Y10505">
        <f t="shared" si="492"/>
        <v>2</v>
      </c>
      <c r="Z10505" s="90" t="str">
        <f t="shared" si="493"/>
        <v>2026/02/06 00:59</v>
      </c>
    </row>
    <row r="10506" spans="1:26" ht="3.6" customHeight="1" x14ac:dyDescent="0.2">
      <c r="A10506" s="86">
        <f t="shared" si="494"/>
        <v>46059</v>
      </c>
      <c r="B10506" s="270"/>
      <c r="C10506" s="272"/>
      <c r="D10506" s="273">
        <v>0.45833333333333331</v>
      </c>
      <c r="E10506" s="89">
        <v>2.7777777777777779E-3</v>
      </c>
      <c r="O10506">
        <v>1</v>
      </c>
      <c r="Q10506">
        <v>1</v>
      </c>
      <c r="Y10506">
        <f t="shared" si="492"/>
        <v>2</v>
      </c>
      <c r="Z10506" s="90" t="str">
        <f t="shared" si="493"/>
        <v>2026/02/06 11:04</v>
      </c>
    </row>
    <row r="10507" spans="1:26" ht="3.6" customHeight="1" x14ac:dyDescent="0.2">
      <c r="A10507" s="86">
        <f t="shared" si="494"/>
        <v>46059</v>
      </c>
      <c r="B10507" s="270"/>
      <c r="C10507" s="272"/>
      <c r="D10507" s="273"/>
      <c r="E10507" s="89">
        <v>6.2499999999999995E-3</v>
      </c>
      <c r="O10507">
        <v>1</v>
      </c>
      <c r="Q10507">
        <v>1</v>
      </c>
      <c r="Y10507">
        <f t="shared" si="492"/>
        <v>2</v>
      </c>
      <c r="Z10507" s="90" t="str">
        <f t="shared" si="493"/>
        <v>2026/02/06 00:09</v>
      </c>
    </row>
    <row r="10508" spans="1:26" ht="3.6" customHeight="1" x14ac:dyDescent="0.2">
      <c r="A10508" s="86">
        <f t="shared" si="494"/>
        <v>46059</v>
      </c>
      <c r="B10508" s="270"/>
      <c r="C10508" s="272"/>
      <c r="D10508" s="273"/>
      <c r="E10508" s="89">
        <v>9.7222222222222224E-3</v>
      </c>
      <c r="O10508">
        <v>1</v>
      </c>
      <c r="Q10508">
        <v>1</v>
      </c>
      <c r="Y10508">
        <f t="shared" si="492"/>
        <v>2</v>
      </c>
      <c r="Z10508" s="90" t="str">
        <f t="shared" si="493"/>
        <v>2026/02/06 00:14</v>
      </c>
    </row>
    <row r="10509" spans="1:26" ht="3.6" customHeight="1" x14ac:dyDescent="0.2">
      <c r="A10509" s="86">
        <f t="shared" si="494"/>
        <v>46059</v>
      </c>
      <c r="B10509" s="270"/>
      <c r="C10509" s="272"/>
      <c r="D10509" s="273"/>
      <c r="E10509" s="89">
        <v>1.3194444444444444E-2</v>
      </c>
      <c r="O10509">
        <v>1</v>
      </c>
      <c r="Q10509">
        <v>1</v>
      </c>
      <c r="Y10509">
        <f t="shared" si="492"/>
        <v>2</v>
      </c>
      <c r="Z10509" s="90" t="str">
        <f t="shared" si="493"/>
        <v>2026/02/06 00:19</v>
      </c>
    </row>
    <row r="10510" spans="1:26" ht="3.6" customHeight="1" x14ac:dyDescent="0.2">
      <c r="A10510" s="86">
        <f t="shared" si="494"/>
        <v>46059</v>
      </c>
      <c r="B10510" s="270"/>
      <c r="C10510" s="272"/>
      <c r="D10510" s="273"/>
      <c r="E10510" s="89">
        <v>1.6666666666666666E-2</v>
      </c>
      <c r="O10510">
        <v>1</v>
      </c>
      <c r="Q10510">
        <v>1</v>
      </c>
      <c r="Y10510">
        <f t="shared" si="492"/>
        <v>2</v>
      </c>
      <c r="Z10510" s="90" t="str">
        <f t="shared" si="493"/>
        <v>2026/02/06 00:24</v>
      </c>
    </row>
    <row r="10511" spans="1:26" ht="3.6" customHeight="1" x14ac:dyDescent="0.2">
      <c r="A10511" s="86">
        <f t="shared" si="494"/>
        <v>46059</v>
      </c>
      <c r="B10511" s="270"/>
      <c r="C10511" s="272"/>
      <c r="D10511" s="273"/>
      <c r="E10511" s="89">
        <v>2.013888888888889E-2</v>
      </c>
      <c r="O10511">
        <v>1</v>
      </c>
      <c r="Q10511">
        <v>1</v>
      </c>
      <c r="Y10511">
        <f t="shared" si="492"/>
        <v>2</v>
      </c>
      <c r="Z10511" s="90" t="str">
        <f t="shared" si="493"/>
        <v>2026/02/06 00:29</v>
      </c>
    </row>
    <row r="10512" spans="1:26" ht="3.6" customHeight="1" x14ac:dyDescent="0.2">
      <c r="A10512" s="86">
        <f t="shared" si="494"/>
        <v>46059</v>
      </c>
      <c r="B10512" s="270"/>
      <c r="C10512" s="272"/>
      <c r="D10512" s="273"/>
      <c r="E10512" s="89">
        <v>2.361111111111111E-2</v>
      </c>
      <c r="O10512">
        <v>1</v>
      </c>
      <c r="Q10512">
        <v>1</v>
      </c>
      <c r="Y10512">
        <f t="shared" si="492"/>
        <v>2</v>
      </c>
      <c r="Z10512" s="90" t="str">
        <f t="shared" si="493"/>
        <v>2026/02/06 00:34</v>
      </c>
    </row>
    <row r="10513" spans="1:26" ht="3.6" customHeight="1" x14ac:dyDescent="0.2">
      <c r="A10513" s="86">
        <f t="shared" si="494"/>
        <v>46059</v>
      </c>
      <c r="B10513" s="270"/>
      <c r="C10513" s="272"/>
      <c r="D10513" s="273"/>
      <c r="E10513" s="89">
        <v>2.7083333333333334E-2</v>
      </c>
      <c r="O10513">
        <v>1</v>
      </c>
      <c r="Q10513">
        <v>1</v>
      </c>
      <c r="Y10513">
        <f t="shared" si="492"/>
        <v>2</v>
      </c>
      <c r="Z10513" s="90" t="str">
        <f t="shared" si="493"/>
        <v>2026/02/06 00:39</v>
      </c>
    </row>
    <row r="10514" spans="1:26" ht="3.6" customHeight="1" x14ac:dyDescent="0.2">
      <c r="A10514" s="86">
        <f t="shared" si="494"/>
        <v>46059</v>
      </c>
      <c r="B10514" s="270"/>
      <c r="C10514" s="272"/>
      <c r="D10514" s="273"/>
      <c r="E10514" s="89">
        <v>3.0555555555555555E-2</v>
      </c>
      <c r="O10514">
        <v>1</v>
      </c>
      <c r="Q10514">
        <v>1</v>
      </c>
      <c r="Y10514">
        <f t="shared" si="492"/>
        <v>2</v>
      </c>
      <c r="Z10514" s="90" t="str">
        <f t="shared" si="493"/>
        <v>2026/02/06 00:44</v>
      </c>
    </row>
    <row r="10515" spans="1:26" ht="3.6" customHeight="1" x14ac:dyDescent="0.2">
      <c r="A10515" s="86">
        <f t="shared" si="494"/>
        <v>46059</v>
      </c>
      <c r="B10515" s="270"/>
      <c r="C10515" s="272"/>
      <c r="D10515" s="273"/>
      <c r="E10515" s="89">
        <v>3.4027777777777775E-2</v>
      </c>
      <c r="O10515">
        <v>1</v>
      </c>
      <c r="Q10515">
        <v>1</v>
      </c>
      <c r="Y10515">
        <f t="shared" si="492"/>
        <v>2</v>
      </c>
      <c r="Z10515" s="90" t="str">
        <f t="shared" si="493"/>
        <v>2026/02/06 00:49</v>
      </c>
    </row>
    <row r="10516" spans="1:26" ht="3.6" customHeight="1" x14ac:dyDescent="0.2">
      <c r="A10516" s="86">
        <f t="shared" si="494"/>
        <v>46059</v>
      </c>
      <c r="B10516" s="270"/>
      <c r="C10516" s="272"/>
      <c r="D10516" s="273"/>
      <c r="E10516" s="89">
        <v>3.7499999999999999E-2</v>
      </c>
      <c r="O10516">
        <v>1</v>
      </c>
      <c r="Q10516">
        <v>1</v>
      </c>
      <c r="Y10516">
        <f t="shared" si="492"/>
        <v>2</v>
      </c>
      <c r="Z10516" s="90" t="str">
        <f t="shared" si="493"/>
        <v>2026/02/06 00:54</v>
      </c>
    </row>
    <row r="10517" spans="1:26" ht="3.6" customHeight="1" x14ac:dyDescent="0.2">
      <c r="A10517" s="86">
        <f t="shared" si="494"/>
        <v>46059</v>
      </c>
      <c r="B10517" s="270"/>
      <c r="C10517" s="272"/>
      <c r="D10517" s="273"/>
      <c r="E10517" s="89">
        <v>4.0972222222222222E-2</v>
      </c>
      <c r="O10517">
        <v>1</v>
      </c>
      <c r="Q10517">
        <v>1</v>
      </c>
      <c r="Y10517">
        <f t="shared" si="492"/>
        <v>2</v>
      </c>
      <c r="Z10517" s="90" t="str">
        <f t="shared" si="493"/>
        <v>2026/02/06 00:59</v>
      </c>
    </row>
    <row r="10518" spans="1:26" ht="3.6" customHeight="1" x14ac:dyDescent="0.2">
      <c r="A10518" s="86">
        <f t="shared" si="494"/>
        <v>46059</v>
      </c>
      <c r="B10518" s="270"/>
      <c r="C10518" s="272"/>
      <c r="D10518" s="273">
        <v>0.5</v>
      </c>
      <c r="E10518" s="89">
        <v>2.7777777777777779E-3</v>
      </c>
      <c r="O10518">
        <v>1</v>
      </c>
      <c r="Q10518">
        <v>1</v>
      </c>
      <c r="Y10518">
        <f t="shared" si="492"/>
        <v>2</v>
      </c>
      <c r="Z10518" s="90" t="str">
        <f t="shared" si="493"/>
        <v>2026/02/06 12:04</v>
      </c>
    </row>
    <row r="10519" spans="1:26" ht="3.6" customHeight="1" x14ac:dyDescent="0.2">
      <c r="A10519" s="86">
        <f t="shared" si="494"/>
        <v>46059</v>
      </c>
      <c r="B10519" s="270"/>
      <c r="C10519" s="272"/>
      <c r="D10519" s="273"/>
      <c r="E10519" s="89">
        <v>6.2499999999999995E-3</v>
      </c>
      <c r="O10519">
        <v>1</v>
      </c>
      <c r="Q10519">
        <v>1</v>
      </c>
      <c r="Y10519">
        <f t="shared" si="492"/>
        <v>2</v>
      </c>
      <c r="Z10519" s="90" t="str">
        <f t="shared" si="493"/>
        <v>2026/02/06 00:09</v>
      </c>
    </row>
    <row r="10520" spans="1:26" ht="3.6" customHeight="1" x14ac:dyDescent="0.2">
      <c r="A10520" s="86">
        <f t="shared" si="494"/>
        <v>46059</v>
      </c>
      <c r="B10520" s="270"/>
      <c r="C10520" s="272"/>
      <c r="D10520" s="273"/>
      <c r="E10520" s="89">
        <v>9.7222222222222224E-3</v>
      </c>
      <c r="O10520">
        <v>1</v>
      </c>
      <c r="Q10520">
        <v>1</v>
      </c>
      <c r="Y10520">
        <f t="shared" si="492"/>
        <v>2</v>
      </c>
      <c r="Z10520" s="90" t="str">
        <f t="shared" si="493"/>
        <v>2026/02/06 00:14</v>
      </c>
    </row>
    <row r="10521" spans="1:26" ht="3.6" customHeight="1" x14ac:dyDescent="0.2">
      <c r="A10521" s="86">
        <f t="shared" si="494"/>
        <v>46059</v>
      </c>
      <c r="B10521" s="270"/>
      <c r="C10521" s="272"/>
      <c r="D10521" s="273"/>
      <c r="E10521" s="89">
        <v>1.3194444444444444E-2</v>
      </c>
      <c r="O10521">
        <v>1</v>
      </c>
      <c r="Q10521">
        <v>1</v>
      </c>
      <c r="Y10521">
        <f t="shared" si="492"/>
        <v>2</v>
      </c>
      <c r="Z10521" s="90" t="str">
        <f t="shared" si="493"/>
        <v>2026/02/06 00:19</v>
      </c>
    </row>
    <row r="10522" spans="1:26" ht="3.6" customHeight="1" x14ac:dyDescent="0.2">
      <c r="A10522" s="86">
        <f t="shared" si="494"/>
        <v>46059</v>
      </c>
      <c r="B10522" s="270"/>
      <c r="C10522" s="272"/>
      <c r="D10522" s="273"/>
      <c r="E10522" s="89">
        <v>1.6666666666666666E-2</v>
      </c>
      <c r="O10522">
        <v>1</v>
      </c>
      <c r="Q10522">
        <v>1</v>
      </c>
      <c r="Y10522">
        <f t="shared" si="492"/>
        <v>2</v>
      </c>
      <c r="Z10522" s="90" t="str">
        <f t="shared" si="493"/>
        <v>2026/02/06 00:24</v>
      </c>
    </row>
    <row r="10523" spans="1:26" ht="3.6" customHeight="1" x14ac:dyDescent="0.2">
      <c r="A10523" s="86">
        <f t="shared" si="494"/>
        <v>46059</v>
      </c>
      <c r="B10523" s="270"/>
      <c r="C10523" s="272"/>
      <c r="D10523" s="273"/>
      <c r="E10523" s="89">
        <v>2.013888888888889E-2</v>
      </c>
      <c r="O10523">
        <v>1</v>
      </c>
      <c r="Q10523">
        <v>1</v>
      </c>
      <c r="Y10523">
        <f t="shared" si="492"/>
        <v>2</v>
      </c>
      <c r="Z10523" s="90" t="str">
        <f t="shared" si="493"/>
        <v>2026/02/06 00:29</v>
      </c>
    </row>
    <row r="10524" spans="1:26" ht="3.6" customHeight="1" x14ac:dyDescent="0.2">
      <c r="A10524" s="86">
        <f t="shared" si="494"/>
        <v>46059</v>
      </c>
      <c r="B10524" s="270"/>
      <c r="C10524" s="272"/>
      <c r="D10524" s="273"/>
      <c r="E10524" s="89">
        <v>2.361111111111111E-2</v>
      </c>
      <c r="O10524">
        <v>1</v>
      </c>
      <c r="Q10524">
        <v>1</v>
      </c>
      <c r="Y10524">
        <f t="shared" si="492"/>
        <v>2</v>
      </c>
      <c r="Z10524" s="90" t="str">
        <f t="shared" si="493"/>
        <v>2026/02/06 00:34</v>
      </c>
    </row>
    <row r="10525" spans="1:26" ht="3.6" customHeight="1" x14ac:dyDescent="0.2">
      <c r="A10525" s="86">
        <f t="shared" si="494"/>
        <v>46059</v>
      </c>
      <c r="B10525" s="270"/>
      <c r="C10525" s="272"/>
      <c r="D10525" s="273"/>
      <c r="E10525" s="89">
        <v>2.7083333333333334E-2</v>
      </c>
      <c r="O10525">
        <v>1</v>
      </c>
      <c r="Q10525">
        <v>1</v>
      </c>
      <c r="Y10525">
        <f t="shared" si="492"/>
        <v>2</v>
      </c>
      <c r="Z10525" s="90" t="str">
        <f t="shared" si="493"/>
        <v>2026/02/06 00:39</v>
      </c>
    </row>
    <row r="10526" spans="1:26" ht="3.6" customHeight="1" x14ac:dyDescent="0.2">
      <c r="A10526" s="86">
        <f t="shared" si="494"/>
        <v>46059</v>
      </c>
      <c r="B10526" s="270"/>
      <c r="C10526" s="272"/>
      <c r="D10526" s="273"/>
      <c r="E10526" s="89">
        <v>3.0555555555555555E-2</v>
      </c>
      <c r="O10526">
        <v>1</v>
      </c>
      <c r="Q10526">
        <v>1</v>
      </c>
      <c r="Y10526">
        <f t="shared" si="492"/>
        <v>2</v>
      </c>
      <c r="Z10526" s="90" t="str">
        <f t="shared" si="493"/>
        <v>2026/02/06 00:44</v>
      </c>
    </row>
    <row r="10527" spans="1:26" ht="3.6" customHeight="1" x14ac:dyDescent="0.2">
      <c r="A10527" s="86">
        <f t="shared" si="494"/>
        <v>46059</v>
      </c>
      <c r="B10527" s="270"/>
      <c r="C10527" s="272"/>
      <c r="D10527" s="273"/>
      <c r="E10527" s="89">
        <v>3.4027777777777775E-2</v>
      </c>
      <c r="O10527">
        <v>1</v>
      </c>
      <c r="Q10527">
        <v>1</v>
      </c>
      <c r="Y10527">
        <f t="shared" si="492"/>
        <v>2</v>
      </c>
      <c r="Z10527" s="90" t="str">
        <f t="shared" si="493"/>
        <v>2026/02/06 00:49</v>
      </c>
    </row>
    <row r="10528" spans="1:26" ht="3.6" customHeight="1" x14ac:dyDescent="0.2">
      <c r="A10528" s="86">
        <f t="shared" si="494"/>
        <v>46059</v>
      </c>
      <c r="B10528" s="270"/>
      <c r="C10528" s="272"/>
      <c r="D10528" s="273"/>
      <c r="E10528" s="89">
        <v>3.7499999999999999E-2</v>
      </c>
      <c r="O10528">
        <v>1</v>
      </c>
      <c r="Q10528">
        <v>1</v>
      </c>
      <c r="Y10528">
        <f t="shared" si="492"/>
        <v>2</v>
      </c>
      <c r="Z10528" s="90" t="str">
        <f t="shared" si="493"/>
        <v>2026/02/06 00:54</v>
      </c>
    </row>
    <row r="10529" spans="1:26" ht="3.6" customHeight="1" x14ac:dyDescent="0.2">
      <c r="A10529" s="86">
        <f t="shared" si="494"/>
        <v>46059</v>
      </c>
      <c r="B10529" s="270"/>
      <c r="C10529" s="272"/>
      <c r="D10529" s="273"/>
      <c r="E10529" s="89">
        <v>4.0972222222222222E-2</v>
      </c>
      <c r="O10529">
        <v>1</v>
      </c>
      <c r="Q10529">
        <v>1</v>
      </c>
      <c r="Y10529">
        <f t="shared" si="492"/>
        <v>2</v>
      </c>
      <c r="Z10529" s="90" t="str">
        <f t="shared" si="493"/>
        <v>2026/02/06 00:59</v>
      </c>
    </row>
    <row r="10530" spans="1:26" ht="3.6" customHeight="1" x14ac:dyDescent="0.2">
      <c r="A10530" s="86">
        <f t="shared" si="494"/>
        <v>46059</v>
      </c>
      <c r="B10530" s="270"/>
      <c r="C10530" s="272"/>
      <c r="D10530" s="273">
        <v>0.54166666666666663</v>
      </c>
      <c r="E10530" s="89">
        <v>2.7777777777777779E-3</v>
      </c>
      <c r="O10530">
        <v>1</v>
      </c>
      <c r="Q10530">
        <v>1</v>
      </c>
      <c r="Y10530">
        <f t="shared" si="492"/>
        <v>2</v>
      </c>
      <c r="Z10530" s="90" t="str">
        <f t="shared" si="493"/>
        <v>2026/02/06 13:04</v>
      </c>
    </row>
    <row r="10531" spans="1:26" ht="3.6" customHeight="1" x14ac:dyDescent="0.2">
      <c r="A10531" s="86">
        <f t="shared" si="494"/>
        <v>46059</v>
      </c>
      <c r="B10531" s="270"/>
      <c r="C10531" s="272"/>
      <c r="D10531" s="273"/>
      <c r="E10531" s="89">
        <v>6.2499999999999995E-3</v>
      </c>
      <c r="O10531">
        <v>1</v>
      </c>
      <c r="Q10531">
        <v>1</v>
      </c>
      <c r="Y10531">
        <f t="shared" si="492"/>
        <v>2</v>
      </c>
      <c r="Z10531" s="90" t="str">
        <f t="shared" si="493"/>
        <v>2026/02/06 00:09</v>
      </c>
    </row>
    <row r="10532" spans="1:26" ht="3.6" customHeight="1" x14ac:dyDescent="0.2">
      <c r="A10532" s="86">
        <f t="shared" si="494"/>
        <v>46059</v>
      </c>
      <c r="B10532" s="270"/>
      <c r="C10532" s="272"/>
      <c r="D10532" s="273"/>
      <c r="E10532" s="89">
        <v>9.7222222222222224E-3</v>
      </c>
      <c r="O10532">
        <v>1</v>
      </c>
      <c r="Q10532">
        <v>1</v>
      </c>
      <c r="Y10532">
        <f t="shared" si="492"/>
        <v>2</v>
      </c>
      <c r="Z10532" s="90" t="str">
        <f t="shared" si="493"/>
        <v>2026/02/06 00:14</v>
      </c>
    </row>
    <row r="10533" spans="1:26" ht="3.6" customHeight="1" x14ac:dyDescent="0.2">
      <c r="A10533" s="86">
        <f t="shared" si="494"/>
        <v>46059</v>
      </c>
      <c r="B10533" s="270"/>
      <c r="C10533" s="272"/>
      <c r="D10533" s="273"/>
      <c r="E10533" s="89">
        <v>1.3194444444444444E-2</v>
      </c>
      <c r="O10533">
        <v>1</v>
      </c>
      <c r="Q10533">
        <v>1</v>
      </c>
      <c r="Y10533">
        <f t="shared" si="492"/>
        <v>2</v>
      </c>
      <c r="Z10533" s="90" t="str">
        <f t="shared" si="493"/>
        <v>2026/02/06 00:19</v>
      </c>
    </row>
    <row r="10534" spans="1:26" ht="3.6" customHeight="1" x14ac:dyDescent="0.2">
      <c r="A10534" s="86">
        <f t="shared" si="494"/>
        <v>46059</v>
      </c>
      <c r="B10534" s="270"/>
      <c r="C10534" s="272"/>
      <c r="D10534" s="273"/>
      <c r="E10534" s="89">
        <v>1.6666666666666666E-2</v>
      </c>
      <c r="O10534">
        <v>1</v>
      </c>
      <c r="Q10534">
        <v>1</v>
      </c>
      <c r="Y10534">
        <f t="shared" si="492"/>
        <v>2</v>
      </c>
      <c r="Z10534" s="90" t="str">
        <f t="shared" si="493"/>
        <v>2026/02/06 00:24</v>
      </c>
    </row>
    <row r="10535" spans="1:26" ht="3.6" customHeight="1" x14ac:dyDescent="0.2">
      <c r="A10535" s="86">
        <f t="shared" si="494"/>
        <v>46059</v>
      </c>
      <c r="B10535" s="270"/>
      <c r="C10535" s="272"/>
      <c r="D10535" s="273"/>
      <c r="E10535" s="89">
        <v>2.013888888888889E-2</v>
      </c>
      <c r="O10535">
        <v>1</v>
      </c>
      <c r="Q10535">
        <v>1</v>
      </c>
      <c r="Y10535">
        <f t="shared" si="492"/>
        <v>2</v>
      </c>
      <c r="Z10535" s="90" t="str">
        <f t="shared" si="493"/>
        <v>2026/02/06 00:29</v>
      </c>
    </row>
    <row r="10536" spans="1:26" ht="3.6" customHeight="1" x14ac:dyDescent="0.2">
      <c r="A10536" s="86">
        <f t="shared" si="494"/>
        <v>46059</v>
      </c>
      <c r="B10536" s="270"/>
      <c r="C10536" s="272"/>
      <c r="D10536" s="273"/>
      <c r="E10536" s="89">
        <v>2.361111111111111E-2</v>
      </c>
      <c r="O10536">
        <v>1</v>
      </c>
      <c r="Q10536">
        <v>1</v>
      </c>
      <c r="Y10536">
        <f t="shared" si="492"/>
        <v>2</v>
      </c>
      <c r="Z10536" s="90" t="str">
        <f t="shared" si="493"/>
        <v>2026/02/06 00:34</v>
      </c>
    </row>
    <row r="10537" spans="1:26" ht="3.6" customHeight="1" x14ac:dyDescent="0.2">
      <c r="A10537" s="86">
        <f t="shared" si="494"/>
        <v>46059</v>
      </c>
      <c r="B10537" s="270"/>
      <c r="C10537" s="272"/>
      <c r="D10537" s="273"/>
      <c r="E10537" s="89">
        <v>2.7083333333333334E-2</v>
      </c>
      <c r="O10537">
        <v>1</v>
      </c>
      <c r="Q10537">
        <v>1</v>
      </c>
      <c r="Y10537">
        <f t="shared" si="492"/>
        <v>2</v>
      </c>
      <c r="Z10537" s="90" t="str">
        <f t="shared" si="493"/>
        <v>2026/02/06 00:39</v>
      </c>
    </row>
    <row r="10538" spans="1:26" ht="3.6" customHeight="1" x14ac:dyDescent="0.2">
      <c r="A10538" s="86">
        <f t="shared" si="494"/>
        <v>46059</v>
      </c>
      <c r="B10538" s="270"/>
      <c r="C10538" s="272"/>
      <c r="D10538" s="273"/>
      <c r="E10538" s="89">
        <v>3.0555555555555555E-2</v>
      </c>
      <c r="O10538">
        <v>1</v>
      </c>
      <c r="Q10538">
        <v>1</v>
      </c>
      <c r="Y10538">
        <f t="shared" si="492"/>
        <v>2</v>
      </c>
      <c r="Z10538" s="90" t="str">
        <f t="shared" si="493"/>
        <v>2026/02/06 00:44</v>
      </c>
    </row>
    <row r="10539" spans="1:26" ht="3.6" customHeight="1" x14ac:dyDescent="0.2">
      <c r="A10539" s="86">
        <f t="shared" si="494"/>
        <v>46059</v>
      </c>
      <c r="B10539" s="270"/>
      <c r="C10539" s="272"/>
      <c r="D10539" s="273"/>
      <c r="E10539" s="89">
        <v>3.4027777777777775E-2</v>
      </c>
      <c r="O10539">
        <v>1</v>
      </c>
      <c r="Q10539">
        <v>1</v>
      </c>
      <c r="Y10539">
        <f t="shared" si="492"/>
        <v>2</v>
      </c>
      <c r="Z10539" s="90" t="str">
        <f t="shared" si="493"/>
        <v>2026/02/06 00:49</v>
      </c>
    </row>
    <row r="10540" spans="1:26" ht="3.6" customHeight="1" x14ac:dyDescent="0.2">
      <c r="A10540" s="86">
        <f t="shared" si="494"/>
        <v>46059</v>
      </c>
      <c r="B10540" s="270"/>
      <c r="C10540" s="272"/>
      <c r="D10540" s="273"/>
      <c r="E10540" s="89">
        <v>3.7499999999999999E-2</v>
      </c>
      <c r="O10540">
        <v>1</v>
      </c>
      <c r="Q10540">
        <v>1</v>
      </c>
      <c r="Y10540">
        <f t="shared" si="492"/>
        <v>2</v>
      </c>
      <c r="Z10540" s="90" t="str">
        <f t="shared" si="493"/>
        <v>2026/02/06 00:54</v>
      </c>
    </row>
    <row r="10541" spans="1:26" ht="3.6" customHeight="1" x14ac:dyDescent="0.2">
      <c r="A10541" s="86">
        <f t="shared" si="494"/>
        <v>46059</v>
      </c>
      <c r="B10541" s="270"/>
      <c r="C10541" s="272"/>
      <c r="D10541" s="273"/>
      <c r="E10541" s="89">
        <v>4.0972222222222222E-2</v>
      </c>
      <c r="O10541">
        <v>1</v>
      </c>
      <c r="Q10541">
        <v>1</v>
      </c>
      <c r="Y10541">
        <f t="shared" si="492"/>
        <v>2</v>
      </c>
      <c r="Z10541" s="90" t="str">
        <f t="shared" si="493"/>
        <v>2026/02/06 00:59</v>
      </c>
    </row>
    <row r="10542" spans="1:26" ht="3.6" customHeight="1" x14ac:dyDescent="0.2">
      <c r="A10542" s="86">
        <f t="shared" si="494"/>
        <v>46059</v>
      </c>
      <c r="B10542" s="270"/>
      <c r="C10542" s="272"/>
      <c r="D10542" s="273">
        <v>0.58333333333333337</v>
      </c>
      <c r="E10542" s="89">
        <v>2.7777777777777779E-3</v>
      </c>
      <c r="O10542">
        <v>1</v>
      </c>
      <c r="Q10542">
        <v>1</v>
      </c>
      <c r="Y10542">
        <f t="shared" si="492"/>
        <v>2</v>
      </c>
      <c r="Z10542" s="90" t="str">
        <f t="shared" si="493"/>
        <v>2026/02/06 14:04</v>
      </c>
    </row>
    <row r="10543" spans="1:26" ht="3.6" customHeight="1" x14ac:dyDescent="0.2">
      <c r="A10543" s="86">
        <f t="shared" si="494"/>
        <v>46059</v>
      </c>
      <c r="B10543" s="270"/>
      <c r="C10543" s="272"/>
      <c r="D10543" s="273"/>
      <c r="E10543" s="89">
        <v>6.2499999999999995E-3</v>
      </c>
      <c r="O10543">
        <v>1</v>
      </c>
      <c r="Q10543">
        <v>1</v>
      </c>
      <c r="Y10543">
        <f t="shared" si="492"/>
        <v>2</v>
      </c>
      <c r="Z10543" s="90" t="str">
        <f t="shared" si="493"/>
        <v>2026/02/06 00:09</v>
      </c>
    </row>
    <row r="10544" spans="1:26" ht="3.6" customHeight="1" x14ac:dyDescent="0.2">
      <c r="A10544" s="86">
        <f t="shared" si="494"/>
        <v>46059</v>
      </c>
      <c r="B10544" s="270"/>
      <c r="C10544" s="272"/>
      <c r="D10544" s="273"/>
      <c r="E10544" s="89">
        <v>9.7222222222222224E-3</v>
      </c>
      <c r="O10544">
        <v>1</v>
      </c>
      <c r="Q10544">
        <v>1</v>
      </c>
      <c r="Y10544">
        <f t="shared" si="492"/>
        <v>2</v>
      </c>
      <c r="Z10544" s="90" t="str">
        <f t="shared" si="493"/>
        <v>2026/02/06 00:14</v>
      </c>
    </row>
    <row r="10545" spans="1:26" ht="3.6" customHeight="1" x14ac:dyDescent="0.2">
      <c r="A10545" s="86">
        <f t="shared" si="494"/>
        <v>46059</v>
      </c>
      <c r="B10545" s="270"/>
      <c r="C10545" s="272"/>
      <c r="D10545" s="273"/>
      <c r="E10545" s="89">
        <v>1.3194444444444444E-2</v>
      </c>
      <c r="O10545">
        <v>1</v>
      </c>
      <c r="Q10545">
        <v>1</v>
      </c>
      <c r="Y10545">
        <f t="shared" si="492"/>
        <v>2</v>
      </c>
      <c r="Z10545" s="90" t="str">
        <f t="shared" si="493"/>
        <v>2026/02/06 00:19</v>
      </c>
    </row>
    <row r="10546" spans="1:26" ht="3.6" customHeight="1" x14ac:dyDescent="0.2">
      <c r="A10546" s="86">
        <f t="shared" si="494"/>
        <v>46059</v>
      </c>
      <c r="B10546" s="270"/>
      <c r="C10546" s="272"/>
      <c r="D10546" s="273"/>
      <c r="E10546" s="89">
        <v>1.6666666666666666E-2</v>
      </c>
      <c r="O10546">
        <v>1</v>
      </c>
      <c r="Q10546">
        <v>1</v>
      </c>
      <c r="Y10546">
        <f t="shared" si="492"/>
        <v>2</v>
      </c>
      <c r="Z10546" s="90" t="str">
        <f t="shared" si="493"/>
        <v>2026/02/06 00:24</v>
      </c>
    </row>
    <row r="10547" spans="1:26" ht="3.6" customHeight="1" x14ac:dyDescent="0.2">
      <c r="A10547" s="86">
        <f t="shared" si="494"/>
        <v>46059</v>
      </c>
      <c r="B10547" s="270"/>
      <c r="C10547" s="272"/>
      <c r="D10547" s="273"/>
      <c r="E10547" s="89">
        <v>2.013888888888889E-2</v>
      </c>
      <c r="O10547">
        <v>1</v>
      </c>
      <c r="Q10547">
        <v>1</v>
      </c>
      <c r="Y10547">
        <f t="shared" si="492"/>
        <v>2</v>
      </c>
      <c r="Z10547" s="90" t="str">
        <f t="shared" si="493"/>
        <v>2026/02/06 00:29</v>
      </c>
    </row>
    <row r="10548" spans="1:26" ht="3.6" customHeight="1" x14ac:dyDescent="0.2">
      <c r="A10548" s="86">
        <f t="shared" si="494"/>
        <v>46059</v>
      </c>
      <c r="B10548" s="270"/>
      <c r="C10548" s="272"/>
      <c r="D10548" s="273"/>
      <c r="E10548" s="89">
        <v>2.361111111111111E-2</v>
      </c>
      <c r="O10548">
        <v>1</v>
      </c>
      <c r="Q10548">
        <v>1</v>
      </c>
      <c r="Y10548">
        <f t="shared" si="492"/>
        <v>2</v>
      </c>
      <c r="Z10548" s="90" t="str">
        <f t="shared" si="493"/>
        <v>2026/02/06 00:34</v>
      </c>
    </row>
    <row r="10549" spans="1:26" ht="3.6" customHeight="1" x14ac:dyDescent="0.2">
      <c r="A10549" s="86">
        <f t="shared" si="494"/>
        <v>46059</v>
      </c>
      <c r="B10549" s="270"/>
      <c r="C10549" s="272"/>
      <c r="D10549" s="273"/>
      <c r="E10549" s="89">
        <v>2.7083333333333334E-2</v>
      </c>
      <c r="O10549">
        <v>1</v>
      </c>
      <c r="Q10549">
        <v>1</v>
      </c>
      <c r="Y10549">
        <f t="shared" si="492"/>
        <v>2</v>
      </c>
      <c r="Z10549" s="90" t="str">
        <f t="shared" si="493"/>
        <v>2026/02/06 00:39</v>
      </c>
    </row>
    <row r="10550" spans="1:26" ht="3.6" customHeight="1" x14ac:dyDescent="0.2">
      <c r="A10550" s="86">
        <f t="shared" si="494"/>
        <v>46059</v>
      </c>
      <c r="B10550" s="270"/>
      <c r="C10550" s="272"/>
      <c r="D10550" s="273"/>
      <c r="E10550" s="89">
        <v>3.0555555555555555E-2</v>
      </c>
      <c r="O10550">
        <v>1</v>
      </c>
      <c r="Q10550">
        <v>1</v>
      </c>
      <c r="Y10550">
        <f t="shared" si="492"/>
        <v>2</v>
      </c>
      <c r="Z10550" s="90" t="str">
        <f t="shared" si="493"/>
        <v>2026/02/06 00:44</v>
      </c>
    </row>
    <row r="10551" spans="1:26" ht="3.6" customHeight="1" x14ac:dyDescent="0.2">
      <c r="A10551" s="86">
        <f t="shared" si="494"/>
        <v>46059</v>
      </c>
      <c r="B10551" s="270"/>
      <c r="C10551" s="272"/>
      <c r="D10551" s="273"/>
      <c r="E10551" s="89">
        <v>3.4027777777777775E-2</v>
      </c>
      <c r="O10551">
        <v>1</v>
      </c>
      <c r="Q10551">
        <v>1</v>
      </c>
      <c r="Y10551">
        <f t="shared" si="492"/>
        <v>2</v>
      </c>
      <c r="Z10551" s="90" t="str">
        <f t="shared" si="493"/>
        <v>2026/02/06 00:49</v>
      </c>
    </row>
    <row r="10552" spans="1:26" ht="3.6" customHeight="1" x14ac:dyDescent="0.2">
      <c r="A10552" s="86">
        <f t="shared" si="494"/>
        <v>46059</v>
      </c>
      <c r="B10552" s="270"/>
      <c r="C10552" s="272"/>
      <c r="D10552" s="273"/>
      <c r="E10552" s="89">
        <v>3.7499999999999999E-2</v>
      </c>
      <c r="O10552">
        <v>1</v>
      </c>
      <c r="Q10552">
        <v>1</v>
      </c>
      <c r="Y10552">
        <f t="shared" si="492"/>
        <v>2</v>
      </c>
      <c r="Z10552" s="90" t="str">
        <f t="shared" si="493"/>
        <v>2026/02/06 00:54</v>
      </c>
    </row>
    <row r="10553" spans="1:26" ht="3.6" customHeight="1" x14ac:dyDescent="0.2">
      <c r="A10553" s="86">
        <f t="shared" si="494"/>
        <v>46059</v>
      </c>
      <c r="B10553" s="270"/>
      <c r="C10553" s="272"/>
      <c r="D10553" s="273"/>
      <c r="E10553" s="89">
        <v>4.0972222222222222E-2</v>
      </c>
      <c r="O10553">
        <v>1</v>
      </c>
      <c r="Q10553">
        <v>1</v>
      </c>
      <c r="Y10553">
        <f t="shared" si="492"/>
        <v>2</v>
      </c>
      <c r="Z10553" s="90" t="str">
        <f t="shared" si="493"/>
        <v>2026/02/06 00:59</v>
      </c>
    </row>
    <row r="10554" spans="1:26" ht="3.6" customHeight="1" x14ac:dyDescent="0.2">
      <c r="A10554" s="86">
        <f t="shared" si="494"/>
        <v>46059</v>
      </c>
      <c r="B10554" s="270"/>
      <c r="C10554" s="272"/>
      <c r="D10554" s="273">
        <v>0.625</v>
      </c>
      <c r="E10554" s="89">
        <v>2.7777777777777779E-3</v>
      </c>
      <c r="O10554">
        <v>1</v>
      </c>
      <c r="Q10554">
        <v>1</v>
      </c>
      <c r="Y10554">
        <f t="shared" si="492"/>
        <v>2</v>
      </c>
      <c r="Z10554" s="90" t="str">
        <f t="shared" si="493"/>
        <v>2026/02/06 15:04</v>
      </c>
    </row>
    <row r="10555" spans="1:26" ht="3.6" customHeight="1" x14ac:dyDescent="0.2">
      <c r="A10555" s="86">
        <f t="shared" si="494"/>
        <v>46059</v>
      </c>
      <c r="B10555" s="270"/>
      <c r="C10555" s="272"/>
      <c r="D10555" s="273"/>
      <c r="E10555" s="89">
        <v>6.2499999999999995E-3</v>
      </c>
      <c r="O10555">
        <v>1</v>
      </c>
      <c r="Q10555">
        <v>1</v>
      </c>
      <c r="Y10555">
        <f t="shared" si="492"/>
        <v>2</v>
      </c>
      <c r="Z10555" s="90" t="str">
        <f t="shared" si="493"/>
        <v>2026/02/06 00:09</v>
      </c>
    </row>
    <row r="10556" spans="1:26" ht="3.6" customHeight="1" x14ac:dyDescent="0.2">
      <c r="A10556" s="86">
        <f t="shared" si="494"/>
        <v>46059</v>
      </c>
      <c r="B10556" s="270"/>
      <c r="C10556" s="272"/>
      <c r="D10556" s="273"/>
      <c r="E10556" s="89">
        <v>9.7222222222222224E-3</v>
      </c>
      <c r="O10556">
        <v>1</v>
      </c>
      <c r="Q10556">
        <v>1</v>
      </c>
      <c r="Y10556">
        <f t="shared" si="492"/>
        <v>2</v>
      </c>
      <c r="Z10556" s="90" t="str">
        <f t="shared" si="493"/>
        <v>2026/02/06 00:14</v>
      </c>
    </row>
    <row r="10557" spans="1:26" ht="3.6" customHeight="1" x14ac:dyDescent="0.2">
      <c r="A10557" s="86">
        <f t="shared" si="494"/>
        <v>46059</v>
      </c>
      <c r="B10557" s="270"/>
      <c r="C10557" s="272"/>
      <c r="D10557" s="273"/>
      <c r="E10557" s="89">
        <v>1.3194444444444444E-2</v>
      </c>
      <c r="O10557">
        <v>1</v>
      </c>
      <c r="Q10557">
        <v>1</v>
      </c>
      <c r="Y10557">
        <f t="shared" si="492"/>
        <v>2</v>
      </c>
      <c r="Z10557" s="90" t="str">
        <f t="shared" si="493"/>
        <v>2026/02/06 00:19</v>
      </c>
    </row>
    <row r="10558" spans="1:26" ht="3.6" customHeight="1" x14ac:dyDescent="0.2">
      <c r="A10558" s="86">
        <f t="shared" si="494"/>
        <v>46059</v>
      </c>
      <c r="B10558" s="270"/>
      <c r="C10558" s="272"/>
      <c r="D10558" s="273"/>
      <c r="E10558" s="89">
        <v>1.6666666666666666E-2</v>
      </c>
      <c r="O10558">
        <v>1</v>
      </c>
      <c r="Q10558">
        <v>1</v>
      </c>
      <c r="Y10558">
        <f t="shared" si="492"/>
        <v>2</v>
      </c>
      <c r="Z10558" s="90" t="str">
        <f t="shared" si="493"/>
        <v>2026/02/06 00:24</v>
      </c>
    </row>
    <row r="10559" spans="1:26" ht="3.6" customHeight="1" x14ac:dyDescent="0.2">
      <c r="A10559" s="86">
        <f t="shared" si="494"/>
        <v>46059</v>
      </c>
      <c r="B10559" s="270"/>
      <c r="C10559" s="272"/>
      <c r="D10559" s="273"/>
      <c r="E10559" s="89">
        <v>2.013888888888889E-2</v>
      </c>
      <c r="O10559">
        <v>1</v>
      </c>
      <c r="Q10559">
        <v>1</v>
      </c>
      <c r="Y10559">
        <f t="shared" si="492"/>
        <v>2</v>
      </c>
      <c r="Z10559" s="90" t="str">
        <f t="shared" si="493"/>
        <v>2026/02/06 00:29</v>
      </c>
    </row>
    <row r="10560" spans="1:26" ht="3.6" customHeight="1" x14ac:dyDescent="0.2">
      <c r="A10560" s="86">
        <f t="shared" si="494"/>
        <v>46059</v>
      </c>
      <c r="B10560" s="270"/>
      <c r="C10560" s="272"/>
      <c r="D10560" s="273"/>
      <c r="E10560" s="89">
        <v>2.361111111111111E-2</v>
      </c>
      <c r="O10560">
        <v>1</v>
      </c>
      <c r="Q10560">
        <v>1</v>
      </c>
      <c r="Y10560">
        <f t="shared" si="492"/>
        <v>2</v>
      </c>
      <c r="Z10560" s="90" t="str">
        <f t="shared" si="493"/>
        <v>2026/02/06 00:34</v>
      </c>
    </row>
    <row r="10561" spans="1:26" ht="3.6" customHeight="1" x14ac:dyDescent="0.2">
      <c r="A10561" s="86">
        <f t="shared" si="494"/>
        <v>46059</v>
      </c>
      <c r="B10561" s="270"/>
      <c r="C10561" s="272"/>
      <c r="D10561" s="273"/>
      <c r="E10561" s="89">
        <v>2.7083333333333334E-2</v>
      </c>
      <c r="O10561">
        <v>1</v>
      </c>
      <c r="Q10561">
        <v>1</v>
      </c>
      <c r="Y10561">
        <f t="shared" si="492"/>
        <v>2</v>
      </c>
      <c r="Z10561" s="90" t="str">
        <f t="shared" si="493"/>
        <v>2026/02/06 00:39</v>
      </c>
    </row>
    <row r="10562" spans="1:26" ht="3.6" customHeight="1" x14ac:dyDescent="0.2">
      <c r="A10562" s="86">
        <f t="shared" si="494"/>
        <v>46059</v>
      </c>
      <c r="B10562" s="270"/>
      <c r="C10562" s="272"/>
      <c r="D10562" s="273"/>
      <c r="E10562" s="89">
        <v>3.0555555555555555E-2</v>
      </c>
      <c r="O10562">
        <v>1</v>
      </c>
      <c r="Q10562">
        <v>1</v>
      </c>
      <c r="Y10562">
        <f t="shared" si="492"/>
        <v>2</v>
      </c>
      <c r="Z10562" s="90" t="str">
        <f t="shared" si="493"/>
        <v>2026/02/06 00:44</v>
      </c>
    </row>
    <row r="10563" spans="1:26" ht="3.6" customHeight="1" x14ac:dyDescent="0.2">
      <c r="A10563" s="86">
        <f t="shared" si="494"/>
        <v>46059</v>
      </c>
      <c r="B10563" s="270"/>
      <c r="C10563" s="272"/>
      <c r="D10563" s="273"/>
      <c r="E10563" s="89">
        <v>3.4027777777777775E-2</v>
      </c>
      <c r="O10563">
        <v>1</v>
      </c>
      <c r="Q10563">
        <v>1</v>
      </c>
      <c r="Y10563">
        <f t="shared" si="492"/>
        <v>2</v>
      </c>
      <c r="Z10563" s="90" t="str">
        <f t="shared" si="493"/>
        <v>2026/02/06 00:49</v>
      </c>
    </row>
    <row r="10564" spans="1:26" ht="3.6" customHeight="1" x14ac:dyDescent="0.2">
      <c r="A10564" s="86">
        <f t="shared" si="494"/>
        <v>46059</v>
      </c>
      <c r="B10564" s="270"/>
      <c r="C10564" s="272"/>
      <c r="D10564" s="273"/>
      <c r="E10564" s="89">
        <v>3.7499999999999999E-2</v>
      </c>
      <c r="O10564">
        <v>1</v>
      </c>
      <c r="Q10564">
        <v>1</v>
      </c>
      <c r="Y10564">
        <f t="shared" si="492"/>
        <v>2</v>
      </c>
      <c r="Z10564" s="90" t="str">
        <f t="shared" si="493"/>
        <v>2026/02/06 00:54</v>
      </c>
    </row>
    <row r="10565" spans="1:26" ht="3.6" customHeight="1" x14ac:dyDescent="0.2">
      <c r="A10565" s="86">
        <f t="shared" si="494"/>
        <v>46059</v>
      </c>
      <c r="B10565" s="270"/>
      <c r="C10565" s="272"/>
      <c r="D10565" s="273"/>
      <c r="E10565" s="89">
        <v>4.0972222222222222E-2</v>
      </c>
      <c r="O10565">
        <v>1</v>
      </c>
      <c r="Q10565">
        <v>1</v>
      </c>
      <c r="Y10565">
        <f t="shared" si="492"/>
        <v>2</v>
      </c>
      <c r="Z10565" s="90" t="str">
        <f t="shared" si="493"/>
        <v>2026/02/06 00:59</v>
      </c>
    </row>
    <row r="10566" spans="1:26" ht="3.6" customHeight="1" x14ac:dyDescent="0.2">
      <c r="A10566" s="86">
        <f t="shared" si="494"/>
        <v>46059</v>
      </c>
      <c r="B10566" s="270"/>
      <c r="C10566" s="272"/>
      <c r="D10566" s="273">
        <v>0.66666666666666663</v>
      </c>
      <c r="E10566" s="89">
        <v>2.7777777777777779E-3</v>
      </c>
      <c r="O10566">
        <v>1</v>
      </c>
      <c r="Q10566">
        <v>1</v>
      </c>
      <c r="Y10566">
        <f t="shared" si="492"/>
        <v>2</v>
      </c>
      <c r="Z10566" s="90" t="str">
        <f t="shared" si="493"/>
        <v>2026/02/06 16:04</v>
      </c>
    </row>
    <row r="10567" spans="1:26" ht="3.6" customHeight="1" x14ac:dyDescent="0.2">
      <c r="A10567" s="86">
        <f t="shared" si="494"/>
        <v>46059</v>
      </c>
      <c r="B10567" s="270"/>
      <c r="C10567" s="272"/>
      <c r="D10567" s="273"/>
      <c r="E10567" s="89">
        <v>6.2499999999999995E-3</v>
      </c>
      <c r="O10567">
        <v>1</v>
      </c>
      <c r="Q10567">
        <v>1</v>
      </c>
      <c r="Y10567">
        <f t="shared" ref="Y10567:Y10630" si="495">COUNTA(F10567:X10567)</f>
        <v>2</v>
      </c>
      <c r="Z10567" s="90" t="str">
        <f t="shared" ref="Z10567:Z10630" si="496">TEXT(A10567,"yyyy/mm/dd")&amp; " " &amp;TEXT(D10567+E10567,"hh:mm")</f>
        <v>2026/02/06 00:09</v>
      </c>
    </row>
    <row r="10568" spans="1:26" ht="3.6" customHeight="1" x14ac:dyDescent="0.2">
      <c r="A10568" s="86">
        <f t="shared" ref="A10568:A10631" si="497">IF(B10568&lt;&gt;"",B10568,A10567)</f>
        <v>46059</v>
      </c>
      <c r="B10568" s="270"/>
      <c r="C10568" s="272"/>
      <c r="D10568" s="273"/>
      <c r="E10568" s="89">
        <v>9.7222222222222224E-3</v>
      </c>
      <c r="O10568">
        <v>1</v>
      </c>
      <c r="Q10568">
        <v>1</v>
      </c>
      <c r="Y10568">
        <f t="shared" si="495"/>
        <v>2</v>
      </c>
      <c r="Z10568" s="90" t="str">
        <f t="shared" si="496"/>
        <v>2026/02/06 00:14</v>
      </c>
    </row>
    <row r="10569" spans="1:26" ht="3.6" customHeight="1" x14ac:dyDescent="0.2">
      <c r="A10569" s="86">
        <f t="shared" si="497"/>
        <v>46059</v>
      </c>
      <c r="B10569" s="270"/>
      <c r="C10569" s="272"/>
      <c r="D10569" s="273"/>
      <c r="E10569" s="89">
        <v>1.3194444444444444E-2</v>
      </c>
      <c r="O10569">
        <v>1</v>
      </c>
      <c r="Q10569">
        <v>1</v>
      </c>
      <c r="Y10569">
        <f t="shared" si="495"/>
        <v>2</v>
      </c>
      <c r="Z10569" s="90" t="str">
        <f t="shared" si="496"/>
        <v>2026/02/06 00:19</v>
      </c>
    </row>
    <row r="10570" spans="1:26" ht="3.6" customHeight="1" x14ac:dyDescent="0.2">
      <c r="A10570" s="86">
        <f t="shared" si="497"/>
        <v>46059</v>
      </c>
      <c r="B10570" s="270"/>
      <c r="C10570" s="272"/>
      <c r="D10570" s="273"/>
      <c r="E10570" s="89">
        <v>1.6666666666666666E-2</v>
      </c>
      <c r="O10570">
        <v>1</v>
      </c>
      <c r="Q10570">
        <v>1</v>
      </c>
      <c r="Y10570">
        <f t="shared" si="495"/>
        <v>2</v>
      </c>
      <c r="Z10570" s="90" t="str">
        <f t="shared" si="496"/>
        <v>2026/02/06 00:24</v>
      </c>
    </row>
    <row r="10571" spans="1:26" ht="3.6" customHeight="1" x14ac:dyDescent="0.2">
      <c r="A10571" s="86">
        <f t="shared" si="497"/>
        <v>46059</v>
      </c>
      <c r="B10571" s="270"/>
      <c r="C10571" s="272"/>
      <c r="D10571" s="273"/>
      <c r="E10571" s="89">
        <v>2.013888888888889E-2</v>
      </c>
      <c r="O10571">
        <v>1</v>
      </c>
      <c r="Q10571">
        <v>1</v>
      </c>
      <c r="Y10571">
        <f t="shared" si="495"/>
        <v>2</v>
      </c>
      <c r="Z10571" s="90" t="str">
        <f t="shared" si="496"/>
        <v>2026/02/06 00:29</v>
      </c>
    </row>
    <row r="10572" spans="1:26" ht="3.6" customHeight="1" x14ac:dyDescent="0.2">
      <c r="A10572" s="86">
        <f t="shared" si="497"/>
        <v>46059</v>
      </c>
      <c r="B10572" s="270"/>
      <c r="C10572" s="272"/>
      <c r="D10572" s="273"/>
      <c r="E10572" s="89">
        <v>2.361111111111111E-2</v>
      </c>
      <c r="O10572">
        <v>1</v>
      </c>
      <c r="Q10572">
        <v>1</v>
      </c>
      <c r="Y10572">
        <f t="shared" si="495"/>
        <v>2</v>
      </c>
      <c r="Z10572" s="90" t="str">
        <f t="shared" si="496"/>
        <v>2026/02/06 00:34</v>
      </c>
    </row>
    <row r="10573" spans="1:26" ht="3.6" customHeight="1" x14ac:dyDescent="0.2">
      <c r="A10573" s="86">
        <f t="shared" si="497"/>
        <v>46059</v>
      </c>
      <c r="B10573" s="270"/>
      <c r="C10573" s="272"/>
      <c r="D10573" s="273"/>
      <c r="E10573" s="89">
        <v>2.7083333333333334E-2</v>
      </c>
      <c r="O10573">
        <v>1</v>
      </c>
      <c r="Q10573">
        <v>1</v>
      </c>
      <c r="Y10573">
        <f t="shared" si="495"/>
        <v>2</v>
      </c>
      <c r="Z10573" s="90" t="str">
        <f t="shared" si="496"/>
        <v>2026/02/06 00:39</v>
      </c>
    </row>
    <row r="10574" spans="1:26" ht="3.6" customHeight="1" x14ac:dyDescent="0.2">
      <c r="A10574" s="86">
        <f t="shared" si="497"/>
        <v>46059</v>
      </c>
      <c r="B10574" s="270"/>
      <c r="C10574" s="272"/>
      <c r="D10574" s="273"/>
      <c r="E10574" s="89">
        <v>3.0555555555555555E-2</v>
      </c>
      <c r="O10574">
        <v>1</v>
      </c>
      <c r="Q10574">
        <v>1</v>
      </c>
      <c r="Y10574">
        <f t="shared" si="495"/>
        <v>2</v>
      </c>
      <c r="Z10574" s="90" t="str">
        <f t="shared" si="496"/>
        <v>2026/02/06 00:44</v>
      </c>
    </row>
    <row r="10575" spans="1:26" ht="3.6" customHeight="1" x14ac:dyDescent="0.2">
      <c r="A10575" s="86">
        <f t="shared" si="497"/>
        <v>46059</v>
      </c>
      <c r="B10575" s="270"/>
      <c r="C10575" s="272"/>
      <c r="D10575" s="273"/>
      <c r="E10575" s="89">
        <v>3.4027777777777775E-2</v>
      </c>
      <c r="O10575">
        <v>1</v>
      </c>
      <c r="Q10575">
        <v>1</v>
      </c>
      <c r="Y10575">
        <f t="shared" si="495"/>
        <v>2</v>
      </c>
      <c r="Z10575" s="90" t="str">
        <f t="shared" si="496"/>
        <v>2026/02/06 00:49</v>
      </c>
    </row>
    <row r="10576" spans="1:26" ht="3.6" customHeight="1" x14ac:dyDescent="0.2">
      <c r="A10576" s="86">
        <f t="shared" si="497"/>
        <v>46059</v>
      </c>
      <c r="B10576" s="270"/>
      <c r="C10576" s="272"/>
      <c r="D10576" s="273"/>
      <c r="E10576" s="89">
        <v>3.7499999999999999E-2</v>
      </c>
      <c r="O10576">
        <v>1</v>
      </c>
      <c r="Q10576">
        <v>1</v>
      </c>
      <c r="Y10576">
        <f t="shared" si="495"/>
        <v>2</v>
      </c>
      <c r="Z10576" s="90" t="str">
        <f t="shared" si="496"/>
        <v>2026/02/06 00:54</v>
      </c>
    </row>
    <row r="10577" spans="1:26" ht="3.6" customHeight="1" x14ac:dyDescent="0.2">
      <c r="A10577" s="86">
        <f t="shared" si="497"/>
        <v>46059</v>
      </c>
      <c r="B10577" s="270"/>
      <c r="C10577" s="272"/>
      <c r="D10577" s="273"/>
      <c r="E10577" s="89">
        <v>4.0972222222222222E-2</v>
      </c>
      <c r="O10577">
        <v>1</v>
      </c>
      <c r="Q10577">
        <v>1</v>
      </c>
      <c r="Y10577">
        <f t="shared" si="495"/>
        <v>2</v>
      </c>
      <c r="Z10577" s="90" t="str">
        <f t="shared" si="496"/>
        <v>2026/02/06 00:59</v>
      </c>
    </row>
    <row r="10578" spans="1:26" ht="3.6" customHeight="1" x14ac:dyDescent="0.2">
      <c r="A10578" s="86">
        <f t="shared" si="497"/>
        <v>46059</v>
      </c>
      <c r="B10578" s="270"/>
      <c r="C10578" s="272"/>
      <c r="D10578" s="273">
        <v>0.70833333333333337</v>
      </c>
      <c r="E10578" s="89">
        <v>2.7777777777777779E-3</v>
      </c>
      <c r="O10578">
        <v>1</v>
      </c>
      <c r="Q10578">
        <v>1</v>
      </c>
      <c r="Y10578">
        <f t="shared" si="495"/>
        <v>2</v>
      </c>
      <c r="Z10578" s="90" t="str">
        <f t="shared" si="496"/>
        <v>2026/02/06 17:04</v>
      </c>
    </row>
    <row r="10579" spans="1:26" ht="3.6" customHeight="1" x14ac:dyDescent="0.2">
      <c r="A10579" s="86">
        <f t="shared" si="497"/>
        <v>46059</v>
      </c>
      <c r="B10579" s="270"/>
      <c r="C10579" s="272"/>
      <c r="D10579" s="273"/>
      <c r="E10579" s="89">
        <v>6.2499999999999995E-3</v>
      </c>
      <c r="O10579">
        <v>1</v>
      </c>
      <c r="Q10579">
        <v>1</v>
      </c>
      <c r="Y10579">
        <f t="shared" si="495"/>
        <v>2</v>
      </c>
      <c r="Z10579" s="90" t="str">
        <f t="shared" si="496"/>
        <v>2026/02/06 00:09</v>
      </c>
    </row>
    <row r="10580" spans="1:26" ht="3.6" customHeight="1" x14ac:dyDescent="0.2">
      <c r="A10580" s="86">
        <f t="shared" si="497"/>
        <v>46059</v>
      </c>
      <c r="B10580" s="270"/>
      <c r="C10580" s="272"/>
      <c r="D10580" s="273"/>
      <c r="E10580" s="89">
        <v>9.7222222222222224E-3</v>
      </c>
      <c r="O10580">
        <v>1</v>
      </c>
      <c r="Q10580">
        <v>1</v>
      </c>
      <c r="Y10580">
        <f t="shared" si="495"/>
        <v>2</v>
      </c>
      <c r="Z10580" s="90" t="str">
        <f t="shared" si="496"/>
        <v>2026/02/06 00:14</v>
      </c>
    </row>
    <row r="10581" spans="1:26" ht="3.6" customHeight="1" x14ac:dyDescent="0.2">
      <c r="A10581" s="86">
        <f t="shared" si="497"/>
        <v>46059</v>
      </c>
      <c r="B10581" s="270"/>
      <c r="C10581" s="272"/>
      <c r="D10581" s="273"/>
      <c r="E10581" s="89">
        <v>1.3194444444444444E-2</v>
      </c>
      <c r="O10581">
        <v>1</v>
      </c>
      <c r="Q10581">
        <v>1</v>
      </c>
      <c r="Y10581">
        <f t="shared" si="495"/>
        <v>2</v>
      </c>
      <c r="Z10581" s="90" t="str">
        <f t="shared" si="496"/>
        <v>2026/02/06 00:19</v>
      </c>
    </row>
    <row r="10582" spans="1:26" ht="3.6" customHeight="1" x14ac:dyDescent="0.2">
      <c r="A10582" s="86">
        <f t="shared" si="497"/>
        <v>46059</v>
      </c>
      <c r="B10582" s="270"/>
      <c r="C10582" s="272"/>
      <c r="D10582" s="273"/>
      <c r="E10582" s="89">
        <v>1.6666666666666666E-2</v>
      </c>
      <c r="O10582">
        <v>1</v>
      </c>
      <c r="Q10582">
        <v>1</v>
      </c>
      <c r="Y10582">
        <f t="shared" si="495"/>
        <v>2</v>
      </c>
      <c r="Z10582" s="90" t="str">
        <f t="shared" si="496"/>
        <v>2026/02/06 00:24</v>
      </c>
    </row>
    <row r="10583" spans="1:26" ht="3.6" customHeight="1" x14ac:dyDescent="0.2">
      <c r="A10583" s="86">
        <f t="shared" si="497"/>
        <v>46059</v>
      </c>
      <c r="B10583" s="270"/>
      <c r="C10583" s="272"/>
      <c r="D10583" s="273"/>
      <c r="E10583" s="89">
        <v>2.013888888888889E-2</v>
      </c>
      <c r="O10583">
        <v>1</v>
      </c>
      <c r="Q10583">
        <v>1</v>
      </c>
      <c r="Y10583">
        <f t="shared" si="495"/>
        <v>2</v>
      </c>
      <c r="Z10583" s="90" t="str">
        <f t="shared" si="496"/>
        <v>2026/02/06 00:29</v>
      </c>
    </row>
    <row r="10584" spans="1:26" ht="3.6" customHeight="1" x14ac:dyDescent="0.2">
      <c r="A10584" s="86">
        <f t="shared" si="497"/>
        <v>46059</v>
      </c>
      <c r="B10584" s="270"/>
      <c r="C10584" s="272"/>
      <c r="D10584" s="273"/>
      <c r="E10584" s="89">
        <v>2.361111111111111E-2</v>
      </c>
      <c r="O10584">
        <v>1</v>
      </c>
      <c r="Q10584">
        <v>1</v>
      </c>
      <c r="Y10584">
        <f t="shared" si="495"/>
        <v>2</v>
      </c>
      <c r="Z10584" s="90" t="str">
        <f t="shared" si="496"/>
        <v>2026/02/06 00:34</v>
      </c>
    </row>
    <row r="10585" spans="1:26" ht="3.6" customHeight="1" x14ac:dyDescent="0.2">
      <c r="A10585" s="86">
        <f t="shared" si="497"/>
        <v>46059</v>
      </c>
      <c r="B10585" s="270"/>
      <c r="C10585" s="272"/>
      <c r="D10585" s="273"/>
      <c r="E10585" s="89">
        <v>2.7083333333333334E-2</v>
      </c>
      <c r="O10585">
        <v>1</v>
      </c>
      <c r="Q10585">
        <v>1</v>
      </c>
      <c r="Y10585">
        <f t="shared" si="495"/>
        <v>2</v>
      </c>
      <c r="Z10585" s="90" t="str">
        <f t="shared" si="496"/>
        <v>2026/02/06 00:39</v>
      </c>
    </row>
    <row r="10586" spans="1:26" ht="3.6" customHeight="1" x14ac:dyDescent="0.2">
      <c r="A10586" s="86">
        <f t="shared" si="497"/>
        <v>46059</v>
      </c>
      <c r="B10586" s="270"/>
      <c r="C10586" s="272"/>
      <c r="D10586" s="273"/>
      <c r="E10586" s="89">
        <v>3.0555555555555555E-2</v>
      </c>
      <c r="O10586">
        <v>1</v>
      </c>
      <c r="Q10586">
        <v>1</v>
      </c>
      <c r="Y10586">
        <f t="shared" si="495"/>
        <v>2</v>
      </c>
      <c r="Z10586" s="90" t="str">
        <f t="shared" si="496"/>
        <v>2026/02/06 00:44</v>
      </c>
    </row>
    <row r="10587" spans="1:26" ht="3.6" customHeight="1" x14ac:dyDescent="0.2">
      <c r="A10587" s="86">
        <f t="shared" si="497"/>
        <v>46059</v>
      </c>
      <c r="B10587" s="270"/>
      <c r="C10587" s="272"/>
      <c r="D10587" s="273"/>
      <c r="E10587" s="89">
        <v>3.4027777777777775E-2</v>
      </c>
      <c r="O10587">
        <v>1</v>
      </c>
      <c r="Q10587">
        <v>1</v>
      </c>
      <c r="Y10587">
        <f t="shared" si="495"/>
        <v>2</v>
      </c>
      <c r="Z10587" s="90" t="str">
        <f t="shared" si="496"/>
        <v>2026/02/06 00:49</v>
      </c>
    </row>
    <row r="10588" spans="1:26" ht="3.6" customHeight="1" x14ac:dyDescent="0.2">
      <c r="A10588" s="86">
        <f t="shared" si="497"/>
        <v>46059</v>
      </c>
      <c r="B10588" s="270"/>
      <c r="C10588" s="272"/>
      <c r="D10588" s="273"/>
      <c r="E10588" s="89">
        <v>3.7499999999999999E-2</v>
      </c>
      <c r="O10588">
        <v>1</v>
      </c>
      <c r="Q10588">
        <v>1</v>
      </c>
      <c r="Y10588">
        <f t="shared" si="495"/>
        <v>2</v>
      </c>
      <c r="Z10588" s="90" t="str">
        <f t="shared" si="496"/>
        <v>2026/02/06 00:54</v>
      </c>
    </row>
    <row r="10589" spans="1:26" ht="3.6" customHeight="1" x14ac:dyDescent="0.2">
      <c r="A10589" s="86">
        <f t="shared" si="497"/>
        <v>46059</v>
      </c>
      <c r="B10589" s="270"/>
      <c r="C10589" s="272"/>
      <c r="D10589" s="273"/>
      <c r="E10589" s="89">
        <v>4.0972222222222222E-2</v>
      </c>
      <c r="O10589">
        <v>1</v>
      </c>
      <c r="Q10589">
        <v>1</v>
      </c>
      <c r="Y10589">
        <f t="shared" si="495"/>
        <v>2</v>
      </c>
      <c r="Z10589" s="90" t="str">
        <f t="shared" si="496"/>
        <v>2026/02/06 00:59</v>
      </c>
    </row>
    <row r="10590" spans="1:26" ht="3.6" customHeight="1" x14ac:dyDescent="0.2">
      <c r="A10590" s="86">
        <f t="shared" si="497"/>
        <v>46059</v>
      </c>
      <c r="B10590" s="270"/>
      <c r="C10590" s="272"/>
      <c r="D10590" s="273">
        <v>0.75</v>
      </c>
      <c r="E10590" s="89">
        <v>2.7777777777777779E-3</v>
      </c>
      <c r="O10590">
        <v>1</v>
      </c>
      <c r="Q10590">
        <v>1</v>
      </c>
      <c r="Y10590">
        <f t="shared" si="495"/>
        <v>2</v>
      </c>
      <c r="Z10590" s="90" t="str">
        <f t="shared" si="496"/>
        <v>2026/02/06 18:04</v>
      </c>
    </row>
    <row r="10591" spans="1:26" ht="3.6" customHeight="1" x14ac:dyDescent="0.2">
      <c r="A10591" s="86">
        <f t="shared" si="497"/>
        <v>46059</v>
      </c>
      <c r="B10591" s="270"/>
      <c r="C10591" s="272"/>
      <c r="D10591" s="273"/>
      <c r="E10591" s="89">
        <v>6.2499999999999995E-3</v>
      </c>
      <c r="O10591">
        <v>1</v>
      </c>
      <c r="Q10591">
        <v>1</v>
      </c>
      <c r="Y10591">
        <f t="shared" si="495"/>
        <v>2</v>
      </c>
      <c r="Z10591" s="90" t="str">
        <f t="shared" si="496"/>
        <v>2026/02/06 00:09</v>
      </c>
    </row>
    <row r="10592" spans="1:26" ht="3.6" customHeight="1" x14ac:dyDescent="0.2">
      <c r="A10592" s="86">
        <f t="shared" si="497"/>
        <v>46059</v>
      </c>
      <c r="B10592" s="270"/>
      <c r="C10592" s="272"/>
      <c r="D10592" s="273"/>
      <c r="E10592" s="89">
        <v>9.7222222222222224E-3</v>
      </c>
      <c r="O10592">
        <v>1</v>
      </c>
      <c r="Q10592">
        <v>1</v>
      </c>
      <c r="Y10592">
        <f t="shared" si="495"/>
        <v>2</v>
      </c>
      <c r="Z10592" s="90" t="str">
        <f t="shared" si="496"/>
        <v>2026/02/06 00:14</v>
      </c>
    </row>
    <row r="10593" spans="1:26" ht="3.6" customHeight="1" x14ac:dyDescent="0.2">
      <c r="A10593" s="86">
        <f t="shared" si="497"/>
        <v>46059</v>
      </c>
      <c r="B10593" s="270"/>
      <c r="C10593" s="272"/>
      <c r="D10593" s="273"/>
      <c r="E10593" s="89">
        <v>1.3194444444444444E-2</v>
      </c>
      <c r="O10593">
        <v>1</v>
      </c>
      <c r="Q10593">
        <v>1</v>
      </c>
      <c r="Y10593">
        <f t="shared" si="495"/>
        <v>2</v>
      </c>
      <c r="Z10593" s="90" t="str">
        <f t="shared" si="496"/>
        <v>2026/02/06 00:19</v>
      </c>
    </row>
    <row r="10594" spans="1:26" ht="3.6" customHeight="1" x14ac:dyDescent="0.2">
      <c r="A10594" s="86">
        <f t="shared" si="497"/>
        <v>46059</v>
      </c>
      <c r="B10594" s="270"/>
      <c r="C10594" s="272"/>
      <c r="D10594" s="273"/>
      <c r="E10594" s="89">
        <v>1.6666666666666666E-2</v>
      </c>
      <c r="O10594">
        <v>1</v>
      </c>
      <c r="Q10594">
        <v>1</v>
      </c>
      <c r="Y10594">
        <f t="shared" si="495"/>
        <v>2</v>
      </c>
      <c r="Z10594" s="90" t="str">
        <f t="shared" si="496"/>
        <v>2026/02/06 00:24</v>
      </c>
    </row>
    <row r="10595" spans="1:26" ht="3.6" customHeight="1" x14ac:dyDescent="0.2">
      <c r="A10595" s="86">
        <f t="shared" si="497"/>
        <v>46059</v>
      </c>
      <c r="B10595" s="270"/>
      <c r="C10595" s="272"/>
      <c r="D10595" s="273"/>
      <c r="E10595" s="89">
        <v>2.013888888888889E-2</v>
      </c>
      <c r="O10595">
        <v>1</v>
      </c>
      <c r="Q10595">
        <v>1</v>
      </c>
      <c r="Y10595">
        <f t="shared" si="495"/>
        <v>2</v>
      </c>
      <c r="Z10595" s="90" t="str">
        <f t="shared" si="496"/>
        <v>2026/02/06 00:29</v>
      </c>
    </row>
    <row r="10596" spans="1:26" ht="3.6" customHeight="1" x14ac:dyDescent="0.2">
      <c r="A10596" s="86">
        <f t="shared" si="497"/>
        <v>46059</v>
      </c>
      <c r="B10596" s="270"/>
      <c r="C10596" s="272"/>
      <c r="D10596" s="273"/>
      <c r="E10596" s="89">
        <v>2.361111111111111E-2</v>
      </c>
      <c r="O10596">
        <v>1</v>
      </c>
      <c r="Q10596">
        <v>1</v>
      </c>
      <c r="Y10596">
        <f t="shared" si="495"/>
        <v>2</v>
      </c>
      <c r="Z10596" s="90" t="str">
        <f t="shared" si="496"/>
        <v>2026/02/06 00:34</v>
      </c>
    </row>
    <row r="10597" spans="1:26" ht="3.6" customHeight="1" x14ac:dyDescent="0.2">
      <c r="A10597" s="86">
        <f t="shared" si="497"/>
        <v>46059</v>
      </c>
      <c r="B10597" s="270"/>
      <c r="C10597" s="272"/>
      <c r="D10597" s="273"/>
      <c r="E10597" s="89">
        <v>2.7083333333333334E-2</v>
      </c>
      <c r="O10597">
        <v>1</v>
      </c>
      <c r="Q10597">
        <v>1</v>
      </c>
      <c r="Y10597">
        <f t="shared" si="495"/>
        <v>2</v>
      </c>
      <c r="Z10597" s="90" t="str">
        <f t="shared" si="496"/>
        <v>2026/02/06 00:39</v>
      </c>
    </row>
    <row r="10598" spans="1:26" ht="3.6" customHeight="1" x14ac:dyDescent="0.2">
      <c r="A10598" s="86">
        <f t="shared" si="497"/>
        <v>46059</v>
      </c>
      <c r="B10598" s="270"/>
      <c r="C10598" s="272"/>
      <c r="D10598" s="273"/>
      <c r="E10598" s="89">
        <v>3.0555555555555555E-2</v>
      </c>
      <c r="O10598">
        <v>1</v>
      </c>
      <c r="Q10598">
        <v>1</v>
      </c>
      <c r="Y10598">
        <f t="shared" si="495"/>
        <v>2</v>
      </c>
      <c r="Z10598" s="90" t="str">
        <f t="shared" si="496"/>
        <v>2026/02/06 00:44</v>
      </c>
    </row>
    <row r="10599" spans="1:26" ht="3.6" customHeight="1" x14ac:dyDescent="0.2">
      <c r="A10599" s="86">
        <f t="shared" si="497"/>
        <v>46059</v>
      </c>
      <c r="B10599" s="270"/>
      <c r="C10599" s="272"/>
      <c r="D10599" s="273"/>
      <c r="E10599" s="89">
        <v>3.4027777777777775E-2</v>
      </c>
      <c r="O10599">
        <v>1</v>
      </c>
      <c r="Q10599">
        <v>1</v>
      </c>
      <c r="Y10599">
        <f t="shared" si="495"/>
        <v>2</v>
      </c>
      <c r="Z10599" s="90" t="str">
        <f t="shared" si="496"/>
        <v>2026/02/06 00:49</v>
      </c>
    </row>
    <row r="10600" spans="1:26" ht="3.6" customHeight="1" x14ac:dyDescent="0.2">
      <c r="A10600" s="86">
        <f t="shared" si="497"/>
        <v>46059</v>
      </c>
      <c r="B10600" s="270"/>
      <c r="C10600" s="272"/>
      <c r="D10600" s="273"/>
      <c r="E10600" s="89">
        <v>3.7499999999999999E-2</v>
      </c>
      <c r="O10600">
        <v>1</v>
      </c>
      <c r="Q10600">
        <v>1</v>
      </c>
      <c r="Y10600">
        <f t="shared" si="495"/>
        <v>2</v>
      </c>
      <c r="Z10600" s="90" t="str">
        <f t="shared" si="496"/>
        <v>2026/02/06 00:54</v>
      </c>
    </row>
    <row r="10601" spans="1:26" ht="3.6" customHeight="1" x14ac:dyDescent="0.2">
      <c r="A10601" s="86">
        <f t="shared" si="497"/>
        <v>46059</v>
      </c>
      <c r="B10601" s="270"/>
      <c r="C10601" s="272"/>
      <c r="D10601" s="273"/>
      <c r="E10601" s="89">
        <v>4.0972222222222222E-2</v>
      </c>
      <c r="O10601">
        <v>1</v>
      </c>
      <c r="Q10601">
        <v>1</v>
      </c>
      <c r="Y10601">
        <f t="shared" si="495"/>
        <v>2</v>
      </c>
      <c r="Z10601" s="90" t="str">
        <f t="shared" si="496"/>
        <v>2026/02/06 00:59</v>
      </c>
    </row>
    <row r="10602" spans="1:26" ht="3.6" customHeight="1" x14ac:dyDescent="0.2">
      <c r="A10602" s="86">
        <f t="shared" si="497"/>
        <v>46059</v>
      </c>
      <c r="B10602" s="270"/>
      <c r="C10602" s="272"/>
      <c r="D10602" s="273">
        <v>0.79166666666666663</v>
      </c>
      <c r="E10602" s="89">
        <v>2.7777777777777779E-3</v>
      </c>
      <c r="O10602">
        <v>1</v>
      </c>
      <c r="Q10602">
        <v>1</v>
      </c>
      <c r="Y10602">
        <f t="shared" si="495"/>
        <v>2</v>
      </c>
      <c r="Z10602" s="90" t="str">
        <f t="shared" si="496"/>
        <v>2026/02/06 19:04</v>
      </c>
    </row>
    <row r="10603" spans="1:26" ht="3.6" customHeight="1" x14ac:dyDescent="0.2">
      <c r="A10603" s="86">
        <f t="shared" si="497"/>
        <v>46059</v>
      </c>
      <c r="B10603" s="270"/>
      <c r="C10603" s="272"/>
      <c r="D10603" s="273"/>
      <c r="E10603" s="89">
        <v>6.2499999999999995E-3</v>
      </c>
      <c r="O10603">
        <v>1</v>
      </c>
      <c r="Q10603">
        <v>1</v>
      </c>
      <c r="Y10603">
        <f t="shared" si="495"/>
        <v>2</v>
      </c>
      <c r="Z10603" s="90" t="str">
        <f t="shared" si="496"/>
        <v>2026/02/06 00:09</v>
      </c>
    </row>
    <row r="10604" spans="1:26" ht="3.6" customHeight="1" x14ac:dyDescent="0.2">
      <c r="A10604" s="86">
        <f t="shared" si="497"/>
        <v>46059</v>
      </c>
      <c r="B10604" s="270"/>
      <c r="C10604" s="272"/>
      <c r="D10604" s="273"/>
      <c r="E10604" s="89">
        <v>9.7222222222222224E-3</v>
      </c>
      <c r="O10604">
        <v>1</v>
      </c>
      <c r="Q10604">
        <v>1</v>
      </c>
      <c r="Y10604">
        <f t="shared" si="495"/>
        <v>2</v>
      </c>
      <c r="Z10604" s="90" t="str">
        <f t="shared" si="496"/>
        <v>2026/02/06 00:14</v>
      </c>
    </row>
    <row r="10605" spans="1:26" ht="3.6" customHeight="1" x14ac:dyDescent="0.2">
      <c r="A10605" s="86">
        <f t="shared" si="497"/>
        <v>46059</v>
      </c>
      <c r="B10605" s="270"/>
      <c r="C10605" s="272"/>
      <c r="D10605" s="273"/>
      <c r="E10605" s="89">
        <v>1.3194444444444444E-2</v>
      </c>
      <c r="O10605">
        <v>1</v>
      </c>
      <c r="Q10605">
        <v>1</v>
      </c>
      <c r="Y10605">
        <f t="shared" si="495"/>
        <v>2</v>
      </c>
      <c r="Z10605" s="90" t="str">
        <f t="shared" si="496"/>
        <v>2026/02/06 00:19</v>
      </c>
    </row>
    <row r="10606" spans="1:26" ht="3.6" customHeight="1" x14ac:dyDescent="0.2">
      <c r="A10606" s="86">
        <f t="shared" si="497"/>
        <v>46059</v>
      </c>
      <c r="B10606" s="270"/>
      <c r="C10606" s="272"/>
      <c r="D10606" s="273"/>
      <c r="E10606" s="89">
        <v>1.6666666666666666E-2</v>
      </c>
      <c r="O10606">
        <v>1</v>
      </c>
      <c r="Q10606">
        <v>1</v>
      </c>
      <c r="Y10606">
        <f t="shared" si="495"/>
        <v>2</v>
      </c>
      <c r="Z10606" s="90" t="str">
        <f t="shared" si="496"/>
        <v>2026/02/06 00:24</v>
      </c>
    </row>
    <row r="10607" spans="1:26" ht="3.6" customHeight="1" x14ac:dyDescent="0.2">
      <c r="A10607" s="86">
        <f t="shared" si="497"/>
        <v>46059</v>
      </c>
      <c r="B10607" s="270"/>
      <c r="C10607" s="272"/>
      <c r="D10607" s="273"/>
      <c r="E10607" s="89">
        <v>2.013888888888889E-2</v>
      </c>
      <c r="O10607">
        <v>1</v>
      </c>
      <c r="Q10607">
        <v>1</v>
      </c>
      <c r="Y10607">
        <f t="shared" si="495"/>
        <v>2</v>
      </c>
      <c r="Z10607" s="90" t="str">
        <f t="shared" si="496"/>
        <v>2026/02/06 00:29</v>
      </c>
    </row>
    <row r="10608" spans="1:26" ht="3.6" customHeight="1" x14ac:dyDescent="0.2">
      <c r="A10608" s="86">
        <f t="shared" si="497"/>
        <v>46059</v>
      </c>
      <c r="B10608" s="270"/>
      <c r="C10608" s="272"/>
      <c r="D10608" s="273"/>
      <c r="E10608" s="89">
        <v>2.361111111111111E-2</v>
      </c>
      <c r="O10608">
        <v>1</v>
      </c>
      <c r="Q10608">
        <v>1</v>
      </c>
      <c r="Y10608">
        <f t="shared" si="495"/>
        <v>2</v>
      </c>
      <c r="Z10608" s="90" t="str">
        <f t="shared" si="496"/>
        <v>2026/02/06 00:34</v>
      </c>
    </row>
    <row r="10609" spans="1:26" ht="3.6" customHeight="1" x14ac:dyDescent="0.2">
      <c r="A10609" s="86">
        <f t="shared" si="497"/>
        <v>46059</v>
      </c>
      <c r="B10609" s="270"/>
      <c r="C10609" s="272"/>
      <c r="D10609" s="273"/>
      <c r="E10609" s="89">
        <v>2.7083333333333334E-2</v>
      </c>
      <c r="O10609">
        <v>1</v>
      </c>
      <c r="Q10609">
        <v>1</v>
      </c>
      <c r="Y10609">
        <f t="shared" si="495"/>
        <v>2</v>
      </c>
      <c r="Z10609" s="90" t="str">
        <f t="shared" si="496"/>
        <v>2026/02/06 00:39</v>
      </c>
    </row>
    <row r="10610" spans="1:26" ht="3.6" customHeight="1" x14ac:dyDescent="0.2">
      <c r="A10610" s="86">
        <f t="shared" si="497"/>
        <v>46059</v>
      </c>
      <c r="B10610" s="270"/>
      <c r="C10610" s="272"/>
      <c r="D10610" s="273"/>
      <c r="E10610" s="89">
        <v>3.0555555555555555E-2</v>
      </c>
      <c r="O10610">
        <v>1</v>
      </c>
      <c r="Q10610">
        <v>1</v>
      </c>
      <c r="Y10610">
        <f t="shared" si="495"/>
        <v>2</v>
      </c>
      <c r="Z10610" s="90" t="str">
        <f t="shared" si="496"/>
        <v>2026/02/06 00:44</v>
      </c>
    </row>
    <row r="10611" spans="1:26" ht="3.6" customHeight="1" x14ac:dyDescent="0.2">
      <c r="A10611" s="86">
        <f t="shared" si="497"/>
        <v>46059</v>
      </c>
      <c r="B10611" s="270"/>
      <c r="C10611" s="272"/>
      <c r="D10611" s="273"/>
      <c r="E10611" s="89">
        <v>3.4027777777777775E-2</v>
      </c>
      <c r="O10611">
        <v>1</v>
      </c>
      <c r="Q10611">
        <v>1</v>
      </c>
      <c r="Y10611">
        <f t="shared" si="495"/>
        <v>2</v>
      </c>
      <c r="Z10611" s="90" t="str">
        <f t="shared" si="496"/>
        <v>2026/02/06 00:49</v>
      </c>
    </row>
    <row r="10612" spans="1:26" ht="3.6" customHeight="1" x14ac:dyDescent="0.2">
      <c r="A10612" s="86">
        <f t="shared" si="497"/>
        <v>46059</v>
      </c>
      <c r="B10612" s="270"/>
      <c r="C10612" s="272"/>
      <c r="D10612" s="273"/>
      <c r="E10612" s="89">
        <v>3.7499999999999999E-2</v>
      </c>
      <c r="O10612">
        <v>1</v>
      </c>
      <c r="Q10612">
        <v>1</v>
      </c>
      <c r="Y10612">
        <f t="shared" si="495"/>
        <v>2</v>
      </c>
      <c r="Z10612" s="90" t="str">
        <f t="shared" si="496"/>
        <v>2026/02/06 00:54</v>
      </c>
    </row>
    <row r="10613" spans="1:26" ht="3.6" customHeight="1" x14ac:dyDescent="0.2">
      <c r="A10613" s="86">
        <f t="shared" si="497"/>
        <v>46059</v>
      </c>
      <c r="B10613" s="270"/>
      <c r="C10613" s="272"/>
      <c r="D10613" s="273"/>
      <c r="E10613" s="89">
        <v>4.0972222222222222E-2</v>
      </c>
      <c r="O10613">
        <v>1</v>
      </c>
      <c r="Q10613">
        <v>1</v>
      </c>
      <c r="Y10613">
        <f t="shared" si="495"/>
        <v>2</v>
      </c>
      <c r="Z10613" s="90" t="str">
        <f t="shared" si="496"/>
        <v>2026/02/06 00:59</v>
      </c>
    </row>
    <row r="10614" spans="1:26" ht="3.6" customHeight="1" x14ac:dyDescent="0.2">
      <c r="A10614" s="86">
        <f t="shared" si="497"/>
        <v>46059</v>
      </c>
      <c r="B10614" s="270"/>
      <c r="C10614" s="272"/>
      <c r="D10614" s="273">
        <v>0.83333333333333337</v>
      </c>
      <c r="E10614" s="89">
        <v>2.7777777777777779E-3</v>
      </c>
      <c r="Q10614">
        <v>1</v>
      </c>
      <c r="Y10614">
        <f t="shared" si="495"/>
        <v>1</v>
      </c>
      <c r="Z10614" s="90" t="str">
        <f t="shared" si="496"/>
        <v>2026/02/06 20:04</v>
      </c>
    </row>
    <row r="10615" spans="1:26" ht="3.6" customHeight="1" x14ac:dyDescent="0.2">
      <c r="A10615" s="86">
        <f t="shared" si="497"/>
        <v>46059</v>
      </c>
      <c r="B10615" s="270"/>
      <c r="C10615" s="272"/>
      <c r="D10615" s="273"/>
      <c r="E10615" s="89">
        <v>6.2499999999999995E-3</v>
      </c>
      <c r="Q10615">
        <v>1</v>
      </c>
      <c r="Y10615">
        <f t="shared" si="495"/>
        <v>1</v>
      </c>
      <c r="Z10615" s="90" t="str">
        <f t="shared" si="496"/>
        <v>2026/02/06 00:09</v>
      </c>
    </row>
    <row r="10616" spans="1:26" ht="3.6" customHeight="1" x14ac:dyDescent="0.2">
      <c r="A10616" s="86">
        <f t="shared" si="497"/>
        <v>46059</v>
      </c>
      <c r="B10616" s="270"/>
      <c r="C10616" s="272"/>
      <c r="D10616" s="273"/>
      <c r="E10616" s="89">
        <v>9.7222222222222224E-3</v>
      </c>
      <c r="Q10616">
        <v>1</v>
      </c>
      <c r="Y10616">
        <f t="shared" si="495"/>
        <v>1</v>
      </c>
      <c r="Z10616" s="90" t="str">
        <f t="shared" si="496"/>
        <v>2026/02/06 00:14</v>
      </c>
    </row>
    <row r="10617" spans="1:26" ht="3.6" customHeight="1" x14ac:dyDescent="0.2">
      <c r="A10617" s="86">
        <f t="shared" si="497"/>
        <v>46059</v>
      </c>
      <c r="B10617" s="270"/>
      <c r="C10617" s="272"/>
      <c r="D10617" s="273"/>
      <c r="E10617" s="89">
        <v>1.3194444444444444E-2</v>
      </c>
      <c r="Q10617">
        <v>1</v>
      </c>
      <c r="Y10617">
        <f t="shared" si="495"/>
        <v>1</v>
      </c>
      <c r="Z10617" s="90" t="str">
        <f t="shared" si="496"/>
        <v>2026/02/06 00:19</v>
      </c>
    </row>
    <row r="10618" spans="1:26" ht="3.6" customHeight="1" x14ac:dyDescent="0.2">
      <c r="A10618" s="86">
        <f t="shared" si="497"/>
        <v>46059</v>
      </c>
      <c r="B10618" s="270"/>
      <c r="C10618" s="272"/>
      <c r="D10618" s="273"/>
      <c r="E10618" s="89">
        <v>1.6666666666666666E-2</v>
      </c>
      <c r="Q10618">
        <v>1</v>
      </c>
      <c r="Y10618">
        <f t="shared" si="495"/>
        <v>1</v>
      </c>
      <c r="Z10618" s="90" t="str">
        <f t="shared" si="496"/>
        <v>2026/02/06 00:24</v>
      </c>
    </row>
    <row r="10619" spans="1:26" ht="3.6" customHeight="1" x14ac:dyDescent="0.2">
      <c r="A10619" s="86">
        <f t="shared" si="497"/>
        <v>46059</v>
      </c>
      <c r="B10619" s="270"/>
      <c r="C10619" s="272"/>
      <c r="D10619" s="273"/>
      <c r="E10619" s="89">
        <v>2.013888888888889E-2</v>
      </c>
      <c r="Q10619">
        <v>1</v>
      </c>
      <c r="Y10619">
        <f t="shared" si="495"/>
        <v>1</v>
      </c>
      <c r="Z10619" s="90" t="str">
        <f t="shared" si="496"/>
        <v>2026/02/06 00:29</v>
      </c>
    </row>
    <row r="10620" spans="1:26" ht="3.6" customHeight="1" x14ac:dyDescent="0.2">
      <c r="A10620" s="86">
        <f t="shared" si="497"/>
        <v>46059</v>
      </c>
      <c r="B10620" s="270"/>
      <c r="C10620" s="272"/>
      <c r="D10620" s="273"/>
      <c r="E10620" s="89">
        <v>2.361111111111111E-2</v>
      </c>
      <c r="Q10620">
        <v>1</v>
      </c>
      <c r="Y10620">
        <f t="shared" si="495"/>
        <v>1</v>
      </c>
      <c r="Z10620" s="90" t="str">
        <f t="shared" si="496"/>
        <v>2026/02/06 00:34</v>
      </c>
    </row>
    <row r="10621" spans="1:26" ht="3.6" customHeight="1" x14ac:dyDescent="0.2">
      <c r="A10621" s="86">
        <f t="shared" si="497"/>
        <v>46059</v>
      </c>
      <c r="B10621" s="270"/>
      <c r="C10621" s="272"/>
      <c r="D10621" s="273"/>
      <c r="E10621" s="89">
        <v>2.7083333333333334E-2</v>
      </c>
      <c r="Q10621">
        <v>1</v>
      </c>
      <c r="Y10621">
        <f t="shared" si="495"/>
        <v>1</v>
      </c>
      <c r="Z10621" s="90" t="str">
        <f t="shared" si="496"/>
        <v>2026/02/06 00:39</v>
      </c>
    </row>
    <row r="10622" spans="1:26" ht="3.6" customHeight="1" x14ac:dyDescent="0.2">
      <c r="A10622" s="86">
        <f t="shared" si="497"/>
        <v>46059</v>
      </c>
      <c r="B10622" s="270"/>
      <c r="C10622" s="272"/>
      <c r="D10622" s="273"/>
      <c r="E10622" s="89">
        <v>3.0555555555555555E-2</v>
      </c>
      <c r="Q10622">
        <v>1</v>
      </c>
      <c r="Y10622">
        <f t="shared" si="495"/>
        <v>1</v>
      </c>
      <c r="Z10622" s="90" t="str">
        <f t="shared" si="496"/>
        <v>2026/02/06 00:44</v>
      </c>
    </row>
    <row r="10623" spans="1:26" ht="3.6" customHeight="1" x14ac:dyDescent="0.2">
      <c r="A10623" s="86">
        <f t="shared" si="497"/>
        <v>46059</v>
      </c>
      <c r="B10623" s="270"/>
      <c r="C10623" s="272"/>
      <c r="D10623" s="273"/>
      <c r="E10623" s="89">
        <v>3.4027777777777775E-2</v>
      </c>
      <c r="Q10623">
        <v>1</v>
      </c>
      <c r="Y10623">
        <f t="shared" si="495"/>
        <v>1</v>
      </c>
      <c r="Z10623" s="90" t="str">
        <f t="shared" si="496"/>
        <v>2026/02/06 00:49</v>
      </c>
    </row>
    <row r="10624" spans="1:26" ht="3.6" customHeight="1" x14ac:dyDescent="0.2">
      <c r="A10624" s="86">
        <f t="shared" si="497"/>
        <v>46059</v>
      </c>
      <c r="B10624" s="270"/>
      <c r="C10624" s="272"/>
      <c r="D10624" s="273"/>
      <c r="E10624" s="89">
        <v>3.7499999999999999E-2</v>
      </c>
      <c r="Q10624">
        <v>1</v>
      </c>
      <c r="Y10624">
        <f t="shared" si="495"/>
        <v>1</v>
      </c>
      <c r="Z10624" s="90" t="str">
        <f t="shared" si="496"/>
        <v>2026/02/06 00:54</v>
      </c>
    </row>
    <row r="10625" spans="1:26" ht="3.6" customHeight="1" x14ac:dyDescent="0.2">
      <c r="A10625" s="86">
        <f t="shared" si="497"/>
        <v>46059</v>
      </c>
      <c r="B10625" s="270"/>
      <c r="C10625" s="272"/>
      <c r="D10625" s="273"/>
      <c r="E10625" s="89">
        <v>4.0972222222222222E-2</v>
      </c>
      <c r="Q10625">
        <v>1</v>
      </c>
      <c r="Y10625">
        <f t="shared" si="495"/>
        <v>1</v>
      </c>
      <c r="Z10625" s="90" t="str">
        <f t="shared" si="496"/>
        <v>2026/02/06 00:59</v>
      </c>
    </row>
    <row r="10626" spans="1:26" ht="3.6" customHeight="1" x14ac:dyDescent="0.2">
      <c r="A10626" s="86">
        <f t="shared" si="497"/>
        <v>46059</v>
      </c>
      <c r="B10626" s="270"/>
      <c r="C10626" s="272"/>
      <c r="D10626" s="273">
        <v>0.875</v>
      </c>
      <c r="E10626" s="89">
        <v>2.7777777777777779E-3</v>
      </c>
      <c r="Y10626">
        <f t="shared" si="495"/>
        <v>0</v>
      </c>
      <c r="Z10626" s="90" t="str">
        <f t="shared" si="496"/>
        <v>2026/02/06 21:04</v>
      </c>
    </row>
    <row r="10627" spans="1:26" ht="3.6" customHeight="1" x14ac:dyDescent="0.2">
      <c r="A10627" s="86">
        <f t="shared" si="497"/>
        <v>46059</v>
      </c>
      <c r="B10627" s="270"/>
      <c r="C10627" s="272"/>
      <c r="D10627" s="273"/>
      <c r="E10627" s="89">
        <v>6.2499999999999995E-3</v>
      </c>
      <c r="Y10627">
        <f t="shared" si="495"/>
        <v>0</v>
      </c>
      <c r="Z10627" s="90" t="str">
        <f t="shared" si="496"/>
        <v>2026/02/06 00:09</v>
      </c>
    </row>
    <row r="10628" spans="1:26" ht="3.6" customHeight="1" x14ac:dyDescent="0.2">
      <c r="A10628" s="86">
        <f t="shared" si="497"/>
        <v>46059</v>
      </c>
      <c r="B10628" s="270"/>
      <c r="C10628" s="272"/>
      <c r="D10628" s="273"/>
      <c r="E10628" s="89">
        <v>9.7222222222222224E-3</v>
      </c>
      <c r="Y10628">
        <f t="shared" si="495"/>
        <v>0</v>
      </c>
      <c r="Z10628" s="90" t="str">
        <f t="shared" si="496"/>
        <v>2026/02/06 00:14</v>
      </c>
    </row>
    <row r="10629" spans="1:26" ht="3.6" customHeight="1" x14ac:dyDescent="0.2">
      <c r="A10629" s="86">
        <f t="shared" si="497"/>
        <v>46059</v>
      </c>
      <c r="B10629" s="270"/>
      <c r="C10629" s="272"/>
      <c r="D10629" s="273"/>
      <c r="E10629" s="89">
        <v>1.3194444444444444E-2</v>
      </c>
      <c r="Y10629">
        <f t="shared" si="495"/>
        <v>0</v>
      </c>
      <c r="Z10629" s="90" t="str">
        <f t="shared" si="496"/>
        <v>2026/02/06 00:19</v>
      </c>
    </row>
    <row r="10630" spans="1:26" ht="3.6" customHeight="1" x14ac:dyDescent="0.2">
      <c r="A10630" s="86">
        <f t="shared" si="497"/>
        <v>46059</v>
      </c>
      <c r="B10630" s="270"/>
      <c r="C10630" s="272"/>
      <c r="D10630" s="273"/>
      <c r="E10630" s="89">
        <v>1.6666666666666666E-2</v>
      </c>
      <c r="Y10630">
        <f t="shared" si="495"/>
        <v>0</v>
      </c>
      <c r="Z10630" s="90" t="str">
        <f t="shared" si="496"/>
        <v>2026/02/06 00:24</v>
      </c>
    </row>
    <row r="10631" spans="1:26" ht="3.6" customHeight="1" x14ac:dyDescent="0.2">
      <c r="A10631" s="86">
        <f t="shared" si="497"/>
        <v>46059</v>
      </c>
      <c r="B10631" s="270"/>
      <c r="C10631" s="272"/>
      <c r="D10631" s="273"/>
      <c r="E10631" s="89">
        <v>2.013888888888889E-2</v>
      </c>
      <c r="Y10631">
        <f t="shared" ref="Y10631:Y10694" si="498">COUNTA(F10631:X10631)</f>
        <v>0</v>
      </c>
      <c r="Z10631" s="90" t="str">
        <f t="shared" ref="Z10631:Z10694" si="499">TEXT(A10631,"yyyy/mm/dd")&amp; " " &amp;TEXT(D10631+E10631,"hh:mm")</f>
        <v>2026/02/06 00:29</v>
      </c>
    </row>
    <row r="10632" spans="1:26" ht="3.6" customHeight="1" x14ac:dyDescent="0.2">
      <c r="A10632" s="86">
        <f t="shared" ref="A10632:A10695" si="500">IF(B10632&lt;&gt;"",B10632,A10631)</f>
        <v>46059</v>
      </c>
      <c r="B10632" s="270"/>
      <c r="C10632" s="272"/>
      <c r="D10632" s="273"/>
      <c r="E10632" s="89">
        <v>2.361111111111111E-2</v>
      </c>
      <c r="Y10632">
        <f t="shared" si="498"/>
        <v>0</v>
      </c>
      <c r="Z10632" s="90" t="str">
        <f t="shared" si="499"/>
        <v>2026/02/06 00:34</v>
      </c>
    </row>
    <row r="10633" spans="1:26" ht="3.6" customHeight="1" x14ac:dyDescent="0.2">
      <c r="A10633" s="86">
        <f t="shared" si="500"/>
        <v>46059</v>
      </c>
      <c r="B10633" s="270"/>
      <c r="C10633" s="272"/>
      <c r="D10633" s="273"/>
      <c r="E10633" s="89">
        <v>2.7083333333333334E-2</v>
      </c>
      <c r="Y10633">
        <f t="shared" si="498"/>
        <v>0</v>
      </c>
      <c r="Z10633" s="90" t="str">
        <f t="shared" si="499"/>
        <v>2026/02/06 00:39</v>
      </c>
    </row>
    <row r="10634" spans="1:26" ht="3.6" customHeight="1" x14ac:dyDescent="0.2">
      <c r="A10634" s="86">
        <f t="shared" si="500"/>
        <v>46059</v>
      </c>
      <c r="B10634" s="270"/>
      <c r="C10634" s="272"/>
      <c r="D10634" s="273"/>
      <c r="E10634" s="89">
        <v>3.0555555555555555E-2</v>
      </c>
      <c r="Y10634">
        <f t="shared" si="498"/>
        <v>0</v>
      </c>
      <c r="Z10634" s="90" t="str">
        <f t="shared" si="499"/>
        <v>2026/02/06 00:44</v>
      </c>
    </row>
    <row r="10635" spans="1:26" ht="3.6" customHeight="1" x14ac:dyDescent="0.2">
      <c r="A10635" s="86">
        <f t="shared" si="500"/>
        <v>46059</v>
      </c>
      <c r="B10635" s="270"/>
      <c r="C10635" s="272"/>
      <c r="D10635" s="273"/>
      <c r="E10635" s="89">
        <v>3.4027777777777775E-2</v>
      </c>
      <c r="Y10635">
        <f t="shared" si="498"/>
        <v>0</v>
      </c>
      <c r="Z10635" s="90" t="str">
        <f t="shared" si="499"/>
        <v>2026/02/06 00:49</v>
      </c>
    </row>
    <row r="10636" spans="1:26" ht="3.6" customHeight="1" x14ac:dyDescent="0.2">
      <c r="A10636" s="86">
        <f t="shared" si="500"/>
        <v>46059</v>
      </c>
      <c r="B10636" s="270"/>
      <c r="C10636" s="272"/>
      <c r="D10636" s="273"/>
      <c r="E10636" s="89">
        <v>3.7499999999999999E-2</v>
      </c>
      <c r="Y10636">
        <f t="shared" si="498"/>
        <v>0</v>
      </c>
      <c r="Z10636" s="90" t="str">
        <f t="shared" si="499"/>
        <v>2026/02/06 00:54</v>
      </c>
    </row>
    <row r="10637" spans="1:26" ht="3.6" customHeight="1" x14ac:dyDescent="0.2">
      <c r="A10637" s="86">
        <f t="shared" si="500"/>
        <v>46059</v>
      </c>
      <c r="B10637" s="270"/>
      <c r="C10637" s="272"/>
      <c r="D10637" s="273"/>
      <c r="E10637" s="89">
        <v>4.0972222222222222E-2</v>
      </c>
      <c r="Y10637">
        <f t="shared" si="498"/>
        <v>0</v>
      </c>
      <c r="Z10637" s="90" t="str">
        <f t="shared" si="499"/>
        <v>2026/02/06 00:59</v>
      </c>
    </row>
    <row r="10638" spans="1:26" ht="3.6" customHeight="1" x14ac:dyDescent="0.2">
      <c r="A10638" s="86">
        <f t="shared" si="500"/>
        <v>46059</v>
      </c>
      <c r="B10638" s="270"/>
      <c r="C10638" s="272"/>
      <c r="D10638" s="273">
        <v>0.91666666666666663</v>
      </c>
      <c r="E10638" s="89">
        <v>2.7777777777777779E-3</v>
      </c>
      <c r="Y10638">
        <f t="shared" si="498"/>
        <v>0</v>
      </c>
      <c r="Z10638" s="90" t="str">
        <f t="shared" si="499"/>
        <v>2026/02/06 22:04</v>
      </c>
    </row>
    <row r="10639" spans="1:26" ht="3.6" customHeight="1" x14ac:dyDescent="0.2">
      <c r="A10639" s="86">
        <f t="shared" si="500"/>
        <v>46059</v>
      </c>
      <c r="B10639" s="270"/>
      <c r="C10639" s="272"/>
      <c r="D10639" s="273"/>
      <c r="E10639" s="89">
        <v>6.2499999999999995E-3</v>
      </c>
      <c r="Y10639">
        <f t="shared" si="498"/>
        <v>0</v>
      </c>
      <c r="Z10639" s="90" t="str">
        <f t="shared" si="499"/>
        <v>2026/02/06 00:09</v>
      </c>
    </row>
    <row r="10640" spans="1:26" ht="3.6" customHeight="1" x14ac:dyDescent="0.2">
      <c r="A10640" s="86">
        <f t="shared" si="500"/>
        <v>46059</v>
      </c>
      <c r="B10640" s="270"/>
      <c r="C10640" s="272"/>
      <c r="D10640" s="273"/>
      <c r="E10640" s="89">
        <v>9.7222222222222224E-3</v>
      </c>
      <c r="Y10640">
        <f t="shared" si="498"/>
        <v>0</v>
      </c>
      <c r="Z10640" s="90" t="str">
        <f t="shared" si="499"/>
        <v>2026/02/06 00:14</v>
      </c>
    </row>
    <row r="10641" spans="1:26" ht="3.6" customHeight="1" x14ac:dyDescent="0.2">
      <c r="A10641" s="86">
        <f t="shared" si="500"/>
        <v>46059</v>
      </c>
      <c r="B10641" s="270"/>
      <c r="C10641" s="272"/>
      <c r="D10641" s="273"/>
      <c r="E10641" s="89">
        <v>1.3194444444444444E-2</v>
      </c>
      <c r="Y10641">
        <f t="shared" si="498"/>
        <v>0</v>
      </c>
      <c r="Z10641" s="90" t="str">
        <f t="shared" si="499"/>
        <v>2026/02/06 00:19</v>
      </c>
    </row>
    <row r="10642" spans="1:26" ht="3.6" customHeight="1" x14ac:dyDescent="0.2">
      <c r="A10642" s="86">
        <f t="shared" si="500"/>
        <v>46059</v>
      </c>
      <c r="B10642" s="270"/>
      <c r="C10642" s="272"/>
      <c r="D10642" s="273"/>
      <c r="E10642" s="89">
        <v>1.6666666666666666E-2</v>
      </c>
      <c r="Y10642">
        <f t="shared" si="498"/>
        <v>0</v>
      </c>
      <c r="Z10642" s="90" t="str">
        <f t="shared" si="499"/>
        <v>2026/02/06 00:24</v>
      </c>
    </row>
    <row r="10643" spans="1:26" ht="3.6" customHeight="1" x14ac:dyDescent="0.2">
      <c r="A10643" s="86">
        <f t="shared" si="500"/>
        <v>46059</v>
      </c>
      <c r="B10643" s="270"/>
      <c r="C10643" s="272"/>
      <c r="D10643" s="273"/>
      <c r="E10643" s="89">
        <v>2.013888888888889E-2</v>
      </c>
      <c r="Y10643">
        <f t="shared" si="498"/>
        <v>0</v>
      </c>
      <c r="Z10643" s="90" t="str">
        <f t="shared" si="499"/>
        <v>2026/02/06 00:29</v>
      </c>
    </row>
    <row r="10644" spans="1:26" ht="3.6" customHeight="1" x14ac:dyDescent="0.2">
      <c r="A10644" s="86">
        <f t="shared" si="500"/>
        <v>46059</v>
      </c>
      <c r="B10644" s="270"/>
      <c r="C10644" s="272"/>
      <c r="D10644" s="273"/>
      <c r="E10644" s="89">
        <v>2.361111111111111E-2</v>
      </c>
      <c r="Y10644">
        <f t="shared" si="498"/>
        <v>0</v>
      </c>
      <c r="Z10644" s="90" t="str">
        <f t="shared" si="499"/>
        <v>2026/02/06 00:34</v>
      </c>
    </row>
    <row r="10645" spans="1:26" ht="3.6" customHeight="1" x14ac:dyDescent="0.2">
      <c r="A10645" s="86">
        <f t="shared" si="500"/>
        <v>46059</v>
      </c>
      <c r="B10645" s="270"/>
      <c r="C10645" s="272"/>
      <c r="D10645" s="273"/>
      <c r="E10645" s="89">
        <v>2.7083333333333334E-2</v>
      </c>
      <c r="Y10645">
        <f t="shared" si="498"/>
        <v>0</v>
      </c>
      <c r="Z10645" s="90" t="str">
        <f t="shared" si="499"/>
        <v>2026/02/06 00:39</v>
      </c>
    </row>
    <row r="10646" spans="1:26" ht="3.6" customHeight="1" x14ac:dyDescent="0.2">
      <c r="A10646" s="86">
        <f t="shared" si="500"/>
        <v>46059</v>
      </c>
      <c r="B10646" s="270"/>
      <c r="C10646" s="272"/>
      <c r="D10646" s="273"/>
      <c r="E10646" s="89">
        <v>3.0555555555555555E-2</v>
      </c>
      <c r="Y10646">
        <f t="shared" si="498"/>
        <v>0</v>
      </c>
      <c r="Z10646" s="90" t="str">
        <f t="shared" si="499"/>
        <v>2026/02/06 00:44</v>
      </c>
    </row>
    <row r="10647" spans="1:26" ht="3.6" customHeight="1" x14ac:dyDescent="0.2">
      <c r="A10647" s="86">
        <f t="shared" si="500"/>
        <v>46059</v>
      </c>
      <c r="B10647" s="270"/>
      <c r="C10647" s="272"/>
      <c r="D10647" s="273"/>
      <c r="E10647" s="89">
        <v>3.4027777777777775E-2</v>
      </c>
      <c r="Y10647">
        <f t="shared" si="498"/>
        <v>0</v>
      </c>
      <c r="Z10647" s="90" t="str">
        <f t="shared" si="499"/>
        <v>2026/02/06 00:49</v>
      </c>
    </row>
    <row r="10648" spans="1:26" ht="3.6" customHeight="1" x14ac:dyDescent="0.2">
      <c r="A10648" s="86">
        <f t="shared" si="500"/>
        <v>46059</v>
      </c>
      <c r="B10648" s="270"/>
      <c r="C10648" s="272"/>
      <c r="D10648" s="273"/>
      <c r="E10648" s="89">
        <v>3.7499999999999999E-2</v>
      </c>
      <c r="Y10648">
        <f t="shared" si="498"/>
        <v>0</v>
      </c>
      <c r="Z10648" s="90" t="str">
        <f t="shared" si="499"/>
        <v>2026/02/06 00:54</v>
      </c>
    </row>
    <row r="10649" spans="1:26" ht="3.6" customHeight="1" x14ac:dyDescent="0.2">
      <c r="A10649" s="86">
        <f t="shared" si="500"/>
        <v>46059</v>
      </c>
      <c r="B10649" s="270"/>
      <c r="C10649" s="272"/>
      <c r="D10649" s="273"/>
      <c r="E10649" s="89">
        <v>4.0972222222222222E-2</v>
      </c>
      <c r="Y10649">
        <f t="shared" si="498"/>
        <v>0</v>
      </c>
      <c r="Z10649" s="90" t="str">
        <f t="shared" si="499"/>
        <v>2026/02/06 00:59</v>
      </c>
    </row>
    <row r="10650" spans="1:26" ht="3.6" customHeight="1" x14ac:dyDescent="0.2">
      <c r="A10650" s="86">
        <f t="shared" si="500"/>
        <v>46059</v>
      </c>
      <c r="B10650" s="270"/>
      <c r="C10650" s="272"/>
      <c r="D10650" s="273">
        <v>0.95833333333333337</v>
      </c>
      <c r="E10650" s="89">
        <v>2.7777777777777779E-3</v>
      </c>
      <c r="Y10650">
        <f t="shared" si="498"/>
        <v>0</v>
      </c>
      <c r="Z10650" s="90" t="str">
        <f t="shared" si="499"/>
        <v>2026/02/06 23:04</v>
      </c>
    </row>
    <row r="10651" spans="1:26" ht="3.6" customHeight="1" x14ac:dyDescent="0.2">
      <c r="A10651" s="86">
        <f t="shared" si="500"/>
        <v>46059</v>
      </c>
      <c r="B10651" s="270"/>
      <c r="C10651" s="272"/>
      <c r="D10651" s="273"/>
      <c r="E10651" s="89">
        <v>6.2499999999999995E-3</v>
      </c>
      <c r="Y10651">
        <f t="shared" si="498"/>
        <v>0</v>
      </c>
      <c r="Z10651" s="90" t="str">
        <f t="shared" si="499"/>
        <v>2026/02/06 00:09</v>
      </c>
    </row>
    <row r="10652" spans="1:26" ht="3.6" customHeight="1" x14ac:dyDescent="0.2">
      <c r="A10652" s="86">
        <f t="shared" si="500"/>
        <v>46059</v>
      </c>
      <c r="B10652" s="270"/>
      <c r="C10652" s="272"/>
      <c r="D10652" s="273"/>
      <c r="E10652" s="89">
        <v>9.7222222222222224E-3</v>
      </c>
      <c r="Y10652">
        <f t="shared" si="498"/>
        <v>0</v>
      </c>
      <c r="Z10652" s="90" t="str">
        <f t="shared" si="499"/>
        <v>2026/02/06 00:14</v>
      </c>
    </row>
    <row r="10653" spans="1:26" ht="3.6" customHeight="1" x14ac:dyDescent="0.2">
      <c r="A10653" s="86">
        <f t="shared" si="500"/>
        <v>46059</v>
      </c>
      <c r="B10653" s="270"/>
      <c r="C10653" s="272"/>
      <c r="D10653" s="273"/>
      <c r="E10653" s="89">
        <v>1.3194444444444444E-2</v>
      </c>
      <c r="Y10653">
        <f t="shared" si="498"/>
        <v>0</v>
      </c>
      <c r="Z10653" s="90" t="str">
        <f t="shared" si="499"/>
        <v>2026/02/06 00:19</v>
      </c>
    </row>
    <row r="10654" spans="1:26" ht="3.6" customHeight="1" x14ac:dyDescent="0.2">
      <c r="A10654" s="86">
        <f t="shared" si="500"/>
        <v>46059</v>
      </c>
      <c r="B10654" s="270"/>
      <c r="C10654" s="272"/>
      <c r="D10654" s="273"/>
      <c r="E10654" s="89">
        <v>1.6666666666666666E-2</v>
      </c>
      <c r="Y10654">
        <f t="shared" si="498"/>
        <v>0</v>
      </c>
      <c r="Z10654" s="90" t="str">
        <f t="shared" si="499"/>
        <v>2026/02/06 00:24</v>
      </c>
    </row>
    <row r="10655" spans="1:26" ht="3.6" customHeight="1" x14ac:dyDescent="0.2">
      <c r="A10655" s="86">
        <f t="shared" si="500"/>
        <v>46059</v>
      </c>
      <c r="B10655" s="270"/>
      <c r="C10655" s="272"/>
      <c r="D10655" s="273"/>
      <c r="E10655" s="89">
        <v>2.013888888888889E-2</v>
      </c>
      <c r="Y10655">
        <f t="shared" si="498"/>
        <v>0</v>
      </c>
      <c r="Z10655" s="90" t="str">
        <f t="shared" si="499"/>
        <v>2026/02/06 00:29</v>
      </c>
    </row>
    <row r="10656" spans="1:26" ht="3.6" customHeight="1" x14ac:dyDescent="0.2">
      <c r="A10656" s="86">
        <f t="shared" si="500"/>
        <v>46059</v>
      </c>
      <c r="B10656" s="270"/>
      <c r="C10656" s="272"/>
      <c r="D10656" s="273"/>
      <c r="E10656" s="89">
        <v>2.361111111111111E-2</v>
      </c>
      <c r="Y10656">
        <f t="shared" si="498"/>
        <v>0</v>
      </c>
      <c r="Z10656" s="90" t="str">
        <f t="shared" si="499"/>
        <v>2026/02/06 00:34</v>
      </c>
    </row>
    <row r="10657" spans="1:26" ht="3.6" customHeight="1" x14ac:dyDescent="0.2">
      <c r="A10657" s="86">
        <f t="shared" si="500"/>
        <v>46059</v>
      </c>
      <c r="B10657" s="270"/>
      <c r="C10657" s="272"/>
      <c r="D10657" s="273"/>
      <c r="E10657" s="89">
        <v>2.7083333333333334E-2</v>
      </c>
      <c r="Y10657">
        <f t="shared" si="498"/>
        <v>0</v>
      </c>
      <c r="Z10657" s="90" t="str">
        <f t="shared" si="499"/>
        <v>2026/02/06 00:39</v>
      </c>
    </row>
    <row r="10658" spans="1:26" ht="3.6" customHeight="1" x14ac:dyDescent="0.2">
      <c r="A10658" s="86">
        <f t="shared" si="500"/>
        <v>46059</v>
      </c>
      <c r="B10658" s="270"/>
      <c r="C10658" s="272"/>
      <c r="D10658" s="273"/>
      <c r="E10658" s="89">
        <v>3.0555555555555555E-2</v>
      </c>
      <c r="Y10658">
        <f t="shared" si="498"/>
        <v>0</v>
      </c>
      <c r="Z10658" s="90" t="str">
        <f t="shared" si="499"/>
        <v>2026/02/06 00:44</v>
      </c>
    </row>
    <row r="10659" spans="1:26" ht="3.6" customHeight="1" x14ac:dyDescent="0.2">
      <c r="A10659" s="86">
        <f t="shared" si="500"/>
        <v>46059</v>
      </c>
      <c r="B10659" s="270"/>
      <c r="C10659" s="272"/>
      <c r="D10659" s="273"/>
      <c r="E10659" s="89">
        <v>3.4027777777777775E-2</v>
      </c>
      <c r="Y10659">
        <f t="shared" si="498"/>
        <v>0</v>
      </c>
      <c r="Z10659" s="90" t="str">
        <f t="shared" si="499"/>
        <v>2026/02/06 00:49</v>
      </c>
    </row>
    <row r="10660" spans="1:26" ht="3.6" customHeight="1" x14ac:dyDescent="0.2">
      <c r="A10660" s="86">
        <f t="shared" si="500"/>
        <v>46059</v>
      </c>
      <c r="B10660" s="270"/>
      <c r="C10660" s="272"/>
      <c r="D10660" s="273"/>
      <c r="E10660" s="89">
        <v>3.7499999999999999E-2</v>
      </c>
      <c r="Y10660">
        <f t="shared" si="498"/>
        <v>0</v>
      </c>
      <c r="Z10660" s="90" t="str">
        <f t="shared" si="499"/>
        <v>2026/02/06 00:54</v>
      </c>
    </row>
    <row r="10661" spans="1:26" ht="3.6" customHeight="1" x14ac:dyDescent="0.2">
      <c r="A10661" s="86">
        <f t="shared" si="500"/>
        <v>46059</v>
      </c>
      <c r="B10661" s="270"/>
      <c r="C10661" s="272"/>
      <c r="D10661" s="273"/>
      <c r="E10661" s="89">
        <v>4.0972222222222222E-2</v>
      </c>
      <c r="Y10661">
        <f t="shared" si="498"/>
        <v>0</v>
      </c>
      <c r="Z10661" s="90" t="str">
        <f t="shared" si="499"/>
        <v>2026/02/06 00:59</v>
      </c>
    </row>
    <row r="10662" spans="1:26" ht="3.6" customHeight="1" x14ac:dyDescent="0.2">
      <c r="A10662" s="86">
        <f t="shared" si="500"/>
        <v>46060</v>
      </c>
      <c r="B10662" s="269">
        <f>B10374+1</f>
        <v>46060</v>
      </c>
      <c r="C10662" s="271" t="str">
        <f>TEXT(B10662,"aaa")</f>
        <v>土</v>
      </c>
      <c r="D10662" s="273">
        <v>0</v>
      </c>
      <c r="E10662" s="89">
        <v>2.7777777777777779E-3</v>
      </c>
      <c r="G10662">
        <v>1</v>
      </c>
      <c r="Y10662">
        <f t="shared" si="498"/>
        <v>1</v>
      </c>
      <c r="Z10662" s="90" t="str">
        <f t="shared" si="499"/>
        <v>2026/02/07 00:04</v>
      </c>
    </row>
    <row r="10663" spans="1:26" ht="3.6" customHeight="1" x14ac:dyDescent="0.2">
      <c r="A10663" s="86">
        <f t="shared" si="500"/>
        <v>46060</v>
      </c>
      <c r="B10663" s="270"/>
      <c r="C10663" s="272"/>
      <c r="D10663" s="273"/>
      <c r="E10663" s="89">
        <v>6.2499999999999995E-3</v>
      </c>
      <c r="G10663">
        <v>1</v>
      </c>
      <c r="U10663">
        <v>1</v>
      </c>
      <c r="Y10663">
        <f t="shared" si="498"/>
        <v>2</v>
      </c>
      <c r="Z10663" s="90" t="str">
        <f t="shared" si="499"/>
        <v>2026/02/07 00:09</v>
      </c>
    </row>
    <row r="10664" spans="1:26" ht="3.6" customHeight="1" x14ac:dyDescent="0.2">
      <c r="A10664" s="86">
        <f t="shared" si="500"/>
        <v>46060</v>
      </c>
      <c r="B10664" s="270"/>
      <c r="C10664" s="272"/>
      <c r="D10664" s="273"/>
      <c r="E10664" s="89">
        <v>9.7222222222222224E-3</v>
      </c>
      <c r="G10664">
        <v>1</v>
      </c>
      <c r="U10664">
        <v>1</v>
      </c>
      <c r="Y10664">
        <f t="shared" si="498"/>
        <v>2</v>
      </c>
      <c r="Z10664" s="90" t="str">
        <f t="shared" si="499"/>
        <v>2026/02/07 00:14</v>
      </c>
    </row>
    <row r="10665" spans="1:26" ht="3.6" customHeight="1" x14ac:dyDescent="0.2">
      <c r="A10665" s="86">
        <f t="shared" si="500"/>
        <v>46060</v>
      </c>
      <c r="B10665" s="270"/>
      <c r="C10665" s="272"/>
      <c r="D10665" s="273"/>
      <c r="E10665" s="89">
        <v>1.3194444444444444E-2</v>
      </c>
      <c r="G10665">
        <v>1</v>
      </c>
      <c r="U10665">
        <v>1</v>
      </c>
      <c r="Y10665">
        <f t="shared" si="498"/>
        <v>2</v>
      </c>
      <c r="Z10665" s="90" t="str">
        <f t="shared" si="499"/>
        <v>2026/02/07 00:19</v>
      </c>
    </row>
    <row r="10666" spans="1:26" ht="3.6" customHeight="1" x14ac:dyDescent="0.2">
      <c r="A10666" s="86">
        <f t="shared" si="500"/>
        <v>46060</v>
      </c>
      <c r="B10666" s="270"/>
      <c r="C10666" s="272"/>
      <c r="D10666" s="273"/>
      <c r="E10666" s="89">
        <v>1.6666666666666666E-2</v>
      </c>
      <c r="G10666">
        <v>1</v>
      </c>
      <c r="U10666">
        <v>1</v>
      </c>
      <c r="Y10666">
        <f t="shared" si="498"/>
        <v>2</v>
      </c>
      <c r="Z10666" s="90" t="str">
        <f t="shared" si="499"/>
        <v>2026/02/07 00:24</v>
      </c>
    </row>
    <row r="10667" spans="1:26" ht="3.6" customHeight="1" x14ac:dyDescent="0.2">
      <c r="A10667" s="86">
        <f t="shared" si="500"/>
        <v>46060</v>
      </c>
      <c r="B10667" s="270"/>
      <c r="C10667" s="272"/>
      <c r="D10667" s="273"/>
      <c r="E10667" s="89">
        <v>2.013888888888889E-2</v>
      </c>
      <c r="G10667">
        <v>1</v>
      </c>
      <c r="U10667">
        <v>1</v>
      </c>
      <c r="Y10667">
        <f t="shared" si="498"/>
        <v>2</v>
      </c>
      <c r="Z10667" s="90" t="str">
        <f t="shared" si="499"/>
        <v>2026/02/07 00:29</v>
      </c>
    </row>
    <row r="10668" spans="1:26" ht="3.6" customHeight="1" x14ac:dyDescent="0.2">
      <c r="A10668" s="86">
        <f t="shared" si="500"/>
        <v>46060</v>
      </c>
      <c r="B10668" s="270"/>
      <c r="C10668" s="272"/>
      <c r="D10668" s="273"/>
      <c r="E10668" s="89">
        <v>2.361111111111111E-2</v>
      </c>
      <c r="G10668">
        <v>1</v>
      </c>
      <c r="U10668">
        <v>1</v>
      </c>
      <c r="Y10668">
        <f t="shared" si="498"/>
        <v>2</v>
      </c>
      <c r="Z10668" s="90" t="str">
        <f t="shared" si="499"/>
        <v>2026/02/07 00:34</v>
      </c>
    </row>
    <row r="10669" spans="1:26" ht="3.6" customHeight="1" x14ac:dyDescent="0.2">
      <c r="A10669" s="86">
        <f t="shared" si="500"/>
        <v>46060</v>
      </c>
      <c r="B10669" s="270"/>
      <c r="C10669" s="272"/>
      <c r="D10669" s="273"/>
      <c r="E10669" s="89">
        <v>2.7083333333333334E-2</v>
      </c>
      <c r="G10669">
        <v>1</v>
      </c>
      <c r="U10669">
        <v>1</v>
      </c>
      <c r="Y10669">
        <f t="shared" si="498"/>
        <v>2</v>
      </c>
      <c r="Z10669" s="90" t="str">
        <f t="shared" si="499"/>
        <v>2026/02/07 00:39</v>
      </c>
    </row>
    <row r="10670" spans="1:26" ht="3.6" customHeight="1" x14ac:dyDescent="0.2">
      <c r="A10670" s="86">
        <f t="shared" si="500"/>
        <v>46060</v>
      </c>
      <c r="B10670" s="270"/>
      <c r="C10670" s="272"/>
      <c r="D10670" s="273"/>
      <c r="E10670" s="89">
        <v>3.0555555555555555E-2</v>
      </c>
      <c r="G10670">
        <v>1</v>
      </c>
      <c r="U10670">
        <v>1</v>
      </c>
      <c r="Y10670">
        <f t="shared" si="498"/>
        <v>2</v>
      </c>
      <c r="Z10670" s="90" t="str">
        <f t="shared" si="499"/>
        <v>2026/02/07 00:44</v>
      </c>
    </row>
    <row r="10671" spans="1:26" ht="3.6" customHeight="1" x14ac:dyDescent="0.2">
      <c r="A10671" s="86">
        <f t="shared" si="500"/>
        <v>46060</v>
      </c>
      <c r="B10671" s="270"/>
      <c r="C10671" s="272"/>
      <c r="D10671" s="273"/>
      <c r="E10671" s="89">
        <v>3.4027777777777775E-2</v>
      </c>
      <c r="G10671">
        <v>1</v>
      </c>
      <c r="U10671">
        <v>1</v>
      </c>
      <c r="Y10671">
        <f t="shared" si="498"/>
        <v>2</v>
      </c>
      <c r="Z10671" s="90" t="str">
        <f t="shared" si="499"/>
        <v>2026/02/07 00:49</v>
      </c>
    </row>
    <row r="10672" spans="1:26" ht="3.6" customHeight="1" x14ac:dyDescent="0.2">
      <c r="A10672" s="86">
        <f t="shared" si="500"/>
        <v>46060</v>
      </c>
      <c r="B10672" s="270"/>
      <c r="C10672" s="272"/>
      <c r="D10672" s="273"/>
      <c r="E10672" s="89">
        <v>3.7499999999999999E-2</v>
      </c>
      <c r="G10672">
        <v>1</v>
      </c>
      <c r="U10672">
        <v>1</v>
      </c>
      <c r="Y10672">
        <f t="shared" si="498"/>
        <v>2</v>
      </c>
      <c r="Z10672" s="90" t="str">
        <f t="shared" si="499"/>
        <v>2026/02/07 00:54</v>
      </c>
    </row>
    <row r="10673" spans="1:26" ht="3.6" customHeight="1" x14ac:dyDescent="0.2">
      <c r="A10673" s="86">
        <f t="shared" si="500"/>
        <v>46060</v>
      </c>
      <c r="B10673" s="270"/>
      <c r="C10673" s="272"/>
      <c r="D10673" s="273"/>
      <c r="E10673" s="89">
        <v>4.0972222222222222E-2</v>
      </c>
      <c r="G10673">
        <v>1</v>
      </c>
      <c r="U10673">
        <v>1</v>
      </c>
      <c r="Y10673">
        <f t="shared" si="498"/>
        <v>2</v>
      </c>
      <c r="Z10673" s="90" t="str">
        <f t="shared" si="499"/>
        <v>2026/02/07 00:59</v>
      </c>
    </row>
    <row r="10674" spans="1:26" ht="3.6" customHeight="1" x14ac:dyDescent="0.2">
      <c r="A10674" s="86">
        <f t="shared" si="500"/>
        <v>46060</v>
      </c>
      <c r="B10674" s="270"/>
      <c r="C10674" s="272"/>
      <c r="D10674" s="273">
        <v>4.1666666666666664E-2</v>
      </c>
      <c r="E10674" s="89">
        <v>2.7777777777777779E-3</v>
      </c>
      <c r="U10674">
        <v>1</v>
      </c>
      <c r="Y10674">
        <f t="shared" si="498"/>
        <v>1</v>
      </c>
      <c r="Z10674" s="90" t="str">
        <f t="shared" si="499"/>
        <v>2026/02/07 01:04</v>
      </c>
    </row>
    <row r="10675" spans="1:26" ht="3.6" customHeight="1" x14ac:dyDescent="0.2">
      <c r="A10675" s="86">
        <f t="shared" si="500"/>
        <v>46060</v>
      </c>
      <c r="B10675" s="270"/>
      <c r="C10675" s="272"/>
      <c r="D10675" s="273"/>
      <c r="E10675" s="89">
        <v>6.2499999999999995E-3</v>
      </c>
      <c r="U10675">
        <v>1</v>
      </c>
      <c r="Y10675">
        <f t="shared" si="498"/>
        <v>1</v>
      </c>
      <c r="Z10675" s="90" t="str">
        <f t="shared" si="499"/>
        <v>2026/02/07 00:09</v>
      </c>
    </row>
    <row r="10676" spans="1:26" ht="3.6" customHeight="1" x14ac:dyDescent="0.2">
      <c r="A10676" s="86">
        <f t="shared" si="500"/>
        <v>46060</v>
      </c>
      <c r="B10676" s="270"/>
      <c r="C10676" s="272"/>
      <c r="D10676" s="273"/>
      <c r="E10676" s="89">
        <v>9.7222222222222224E-3</v>
      </c>
      <c r="U10676">
        <v>1</v>
      </c>
      <c r="Y10676">
        <f t="shared" si="498"/>
        <v>1</v>
      </c>
      <c r="Z10676" s="90" t="str">
        <f t="shared" si="499"/>
        <v>2026/02/07 00:14</v>
      </c>
    </row>
    <row r="10677" spans="1:26" ht="3.6" customHeight="1" x14ac:dyDescent="0.2">
      <c r="A10677" s="86">
        <f t="shared" si="500"/>
        <v>46060</v>
      </c>
      <c r="B10677" s="270"/>
      <c r="C10677" s="272"/>
      <c r="D10677" s="273"/>
      <c r="E10677" s="89">
        <v>1.3194444444444444E-2</v>
      </c>
      <c r="U10677">
        <v>1</v>
      </c>
      <c r="Y10677">
        <f t="shared" si="498"/>
        <v>1</v>
      </c>
      <c r="Z10677" s="90" t="str">
        <f t="shared" si="499"/>
        <v>2026/02/07 00:19</v>
      </c>
    </row>
    <row r="10678" spans="1:26" ht="3.6" customHeight="1" x14ac:dyDescent="0.2">
      <c r="A10678" s="86">
        <f t="shared" si="500"/>
        <v>46060</v>
      </c>
      <c r="B10678" s="270"/>
      <c r="C10678" s="272"/>
      <c r="D10678" s="273"/>
      <c r="E10678" s="89">
        <v>1.6666666666666666E-2</v>
      </c>
      <c r="U10678">
        <v>1</v>
      </c>
      <c r="Y10678">
        <f t="shared" si="498"/>
        <v>1</v>
      </c>
      <c r="Z10678" s="90" t="str">
        <f t="shared" si="499"/>
        <v>2026/02/07 00:24</v>
      </c>
    </row>
    <row r="10679" spans="1:26" ht="3.6" customHeight="1" x14ac:dyDescent="0.2">
      <c r="A10679" s="86">
        <f t="shared" si="500"/>
        <v>46060</v>
      </c>
      <c r="B10679" s="270"/>
      <c r="C10679" s="272"/>
      <c r="D10679" s="273"/>
      <c r="E10679" s="89">
        <v>2.013888888888889E-2</v>
      </c>
      <c r="U10679">
        <v>1</v>
      </c>
      <c r="Y10679">
        <f t="shared" si="498"/>
        <v>1</v>
      </c>
      <c r="Z10679" s="90" t="str">
        <f t="shared" si="499"/>
        <v>2026/02/07 00:29</v>
      </c>
    </row>
    <row r="10680" spans="1:26" ht="3.6" customHeight="1" x14ac:dyDescent="0.2">
      <c r="A10680" s="86">
        <f t="shared" si="500"/>
        <v>46060</v>
      </c>
      <c r="B10680" s="270"/>
      <c r="C10680" s="272"/>
      <c r="D10680" s="273"/>
      <c r="E10680" s="89">
        <v>2.361111111111111E-2</v>
      </c>
      <c r="U10680">
        <v>1</v>
      </c>
      <c r="Y10680">
        <f t="shared" si="498"/>
        <v>1</v>
      </c>
      <c r="Z10680" s="90" t="str">
        <f t="shared" si="499"/>
        <v>2026/02/07 00:34</v>
      </c>
    </row>
    <row r="10681" spans="1:26" ht="3.6" customHeight="1" x14ac:dyDescent="0.2">
      <c r="A10681" s="86">
        <f t="shared" si="500"/>
        <v>46060</v>
      </c>
      <c r="B10681" s="270"/>
      <c r="C10681" s="272"/>
      <c r="D10681" s="273"/>
      <c r="E10681" s="89">
        <v>2.7083333333333334E-2</v>
      </c>
      <c r="U10681">
        <v>1</v>
      </c>
      <c r="Y10681">
        <f t="shared" si="498"/>
        <v>1</v>
      </c>
      <c r="Z10681" s="90" t="str">
        <f t="shared" si="499"/>
        <v>2026/02/07 00:39</v>
      </c>
    </row>
    <row r="10682" spans="1:26" ht="3.6" customHeight="1" x14ac:dyDescent="0.2">
      <c r="A10682" s="86">
        <f t="shared" si="500"/>
        <v>46060</v>
      </c>
      <c r="B10682" s="270"/>
      <c r="C10682" s="272"/>
      <c r="D10682" s="273"/>
      <c r="E10682" s="89">
        <v>3.0555555555555555E-2</v>
      </c>
      <c r="U10682">
        <v>1</v>
      </c>
      <c r="Y10682">
        <f t="shared" si="498"/>
        <v>1</v>
      </c>
      <c r="Z10682" s="90" t="str">
        <f t="shared" si="499"/>
        <v>2026/02/07 00:44</v>
      </c>
    </row>
    <row r="10683" spans="1:26" ht="3.6" customHeight="1" x14ac:dyDescent="0.2">
      <c r="A10683" s="86">
        <f t="shared" si="500"/>
        <v>46060</v>
      </c>
      <c r="B10683" s="270"/>
      <c r="C10683" s="272"/>
      <c r="D10683" s="273"/>
      <c r="E10683" s="89">
        <v>3.4027777777777775E-2</v>
      </c>
      <c r="U10683">
        <v>1</v>
      </c>
      <c r="Y10683">
        <f t="shared" si="498"/>
        <v>1</v>
      </c>
      <c r="Z10683" s="90" t="str">
        <f t="shared" si="499"/>
        <v>2026/02/07 00:49</v>
      </c>
    </row>
    <row r="10684" spans="1:26" ht="3.6" customHeight="1" x14ac:dyDescent="0.2">
      <c r="A10684" s="86">
        <f t="shared" si="500"/>
        <v>46060</v>
      </c>
      <c r="B10684" s="270"/>
      <c r="C10684" s="272"/>
      <c r="D10684" s="273"/>
      <c r="E10684" s="89">
        <v>3.7499999999999999E-2</v>
      </c>
      <c r="U10684">
        <v>1</v>
      </c>
      <c r="Y10684">
        <f t="shared" si="498"/>
        <v>1</v>
      </c>
      <c r="Z10684" s="90" t="str">
        <f t="shared" si="499"/>
        <v>2026/02/07 00:54</v>
      </c>
    </row>
    <row r="10685" spans="1:26" ht="3.6" customHeight="1" x14ac:dyDescent="0.2">
      <c r="A10685" s="86">
        <f t="shared" si="500"/>
        <v>46060</v>
      </c>
      <c r="B10685" s="270"/>
      <c r="C10685" s="272"/>
      <c r="D10685" s="273"/>
      <c r="E10685" s="89">
        <v>4.0972222222222222E-2</v>
      </c>
      <c r="U10685">
        <v>1</v>
      </c>
      <c r="Y10685">
        <f t="shared" si="498"/>
        <v>1</v>
      </c>
      <c r="Z10685" s="90" t="str">
        <f t="shared" si="499"/>
        <v>2026/02/07 00:59</v>
      </c>
    </row>
    <row r="10686" spans="1:26" ht="3.6" customHeight="1" x14ac:dyDescent="0.2">
      <c r="A10686" s="86">
        <f t="shared" si="500"/>
        <v>46060</v>
      </c>
      <c r="B10686" s="270"/>
      <c r="C10686" s="272"/>
      <c r="D10686" s="273">
        <v>8.3333333333333329E-2</v>
      </c>
      <c r="E10686" s="89">
        <v>2.7777777777777779E-3</v>
      </c>
      <c r="U10686">
        <v>1</v>
      </c>
      <c r="Y10686">
        <f t="shared" si="498"/>
        <v>1</v>
      </c>
      <c r="Z10686" s="90" t="str">
        <f t="shared" si="499"/>
        <v>2026/02/07 02:04</v>
      </c>
    </row>
    <row r="10687" spans="1:26" ht="3.6" customHeight="1" x14ac:dyDescent="0.2">
      <c r="A10687" s="86">
        <f t="shared" si="500"/>
        <v>46060</v>
      </c>
      <c r="B10687" s="270"/>
      <c r="C10687" s="272"/>
      <c r="D10687" s="273"/>
      <c r="E10687" s="89">
        <v>6.2499999999999995E-3</v>
      </c>
      <c r="U10687">
        <v>1</v>
      </c>
      <c r="Y10687">
        <f t="shared" si="498"/>
        <v>1</v>
      </c>
      <c r="Z10687" s="90" t="str">
        <f t="shared" si="499"/>
        <v>2026/02/07 00:09</v>
      </c>
    </row>
    <row r="10688" spans="1:26" ht="3.6" customHeight="1" x14ac:dyDescent="0.2">
      <c r="A10688" s="86">
        <f t="shared" si="500"/>
        <v>46060</v>
      </c>
      <c r="B10688" s="270"/>
      <c r="C10688" s="272"/>
      <c r="D10688" s="273"/>
      <c r="E10688" s="89">
        <v>9.7222222222222224E-3</v>
      </c>
      <c r="U10688">
        <v>1</v>
      </c>
      <c r="Y10688">
        <f t="shared" si="498"/>
        <v>1</v>
      </c>
      <c r="Z10688" s="90" t="str">
        <f t="shared" si="499"/>
        <v>2026/02/07 00:14</v>
      </c>
    </row>
    <row r="10689" spans="1:26" ht="3.6" customHeight="1" x14ac:dyDescent="0.2">
      <c r="A10689" s="86">
        <f t="shared" si="500"/>
        <v>46060</v>
      </c>
      <c r="B10689" s="270"/>
      <c r="C10689" s="272"/>
      <c r="D10689" s="273"/>
      <c r="E10689" s="89">
        <v>1.3194444444444444E-2</v>
      </c>
      <c r="U10689">
        <v>1</v>
      </c>
      <c r="Y10689">
        <f t="shared" si="498"/>
        <v>1</v>
      </c>
      <c r="Z10689" s="90" t="str">
        <f t="shared" si="499"/>
        <v>2026/02/07 00:19</v>
      </c>
    </row>
    <row r="10690" spans="1:26" ht="3.6" customHeight="1" x14ac:dyDescent="0.2">
      <c r="A10690" s="86">
        <f t="shared" si="500"/>
        <v>46060</v>
      </c>
      <c r="B10690" s="270"/>
      <c r="C10690" s="272"/>
      <c r="D10690" s="273"/>
      <c r="E10690" s="89">
        <v>1.6666666666666666E-2</v>
      </c>
      <c r="U10690">
        <v>1</v>
      </c>
      <c r="Y10690">
        <f t="shared" si="498"/>
        <v>1</v>
      </c>
      <c r="Z10690" s="90" t="str">
        <f t="shared" si="499"/>
        <v>2026/02/07 00:24</v>
      </c>
    </row>
    <row r="10691" spans="1:26" ht="3.6" customHeight="1" x14ac:dyDescent="0.2">
      <c r="A10691" s="86">
        <f t="shared" si="500"/>
        <v>46060</v>
      </c>
      <c r="B10691" s="270"/>
      <c r="C10691" s="272"/>
      <c r="D10691" s="273"/>
      <c r="E10691" s="89">
        <v>2.013888888888889E-2</v>
      </c>
      <c r="U10691">
        <v>1</v>
      </c>
      <c r="Y10691">
        <f t="shared" si="498"/>
        <v>1</v>
      </c>
      <c r="Z10691" s="90" t="str">
        <f t="shared" si="499"/>
        <v>2026/02/07 00:29</v>
      </c>
    </row>
    <row r="10692" spans="1:26" ht="3.6" customHeight="1" x14ac:dyDescent="0.2">
      <c r="A10692" s="86">
        <f t="shared" si="500"/>
        <v>46060</v>
      </c>
      <c r="B10692" s="270"/>
      <c r="C10692" s="272"/>
      <c r="D10692" s="273"/>
      <c r="E10692" s="89">
        <v>2.361111111111111E-2</v>
      </c>
      <c r="U10692">
        <v>1</v>
      </c>
      <c r="Y10692">
        <f t="shared" si="498"/>
        <v>1</v>
      </c>
      <c r="Z10692" s="90" t="str">
        <f t="shared" si="499"/>
        <v>2026/02/07 00:34</v>
      </c>
    </row>
    <row r="10693" spans="1:26" ht="3.6" customHeight="1" x14ac:dyDescent="0.2">
      <c r="A10693" s="86">
        <f t="shared" si="500"/>
        <v>46060</v>
      </c>
      <c r="B10693" s="270"/>
      <c r="C10693" s="272"/>
      <c r="D10693" s="273"/>
      <c r="E10693" s="89">
        <v>2.7083333333333334E-2</v>
      </c>
      <c r="U10693">
        <v>1</v>
      </c>
      <c r="Y10693">
        <f t="shared" si="498"/>
        <v>1</v>
      </c>
      <c r="Z10693" s="90" t="str">
        <f t="shared" si="499"/>
        <v>2026/02/07 00:39</v>
      </c>
    </row>
    <row r="10694" spans="1:26" ht="3.6" customHeight="1" x14ac:dyDescent="0.2">
      <c r="A10694" s="86">
        <f t="shared" si="500"/>
        <v>46060</v>
      </c>
      <c r="B10694" s="270"/>
      <c r="C10694" s="272"/>
      <c r="D10694" s="273"/>
      <c r="E10694" s="89">
        <v>3.0555555555555555E-2</v>
      </c>
      <c r="U10694">
        <v>1</v>
      </c>
      <c r="Y10694">
        <f t="shared" si="498"/>
        <v>1</v>
      </c>
      <c r="Z10694" s="90" t="str">
        <f t="shared" si="499"/>
        <v>2026/02/07 00:44</v>
      </c>
    </row>
    <row r="10695" spans="1:26" ht="3.6" customHeight="1" x14ac:dyDescent="0.2">
      <c r="A10695" s="86">
        <f t="shared" si="500"/>
        <v>46060</v>
      </c>
      <c r="B10695" s="270"/>
      <c r="C10695" s="272"/>
      <c r="D10695" s="273"/>
      <c r="E10695" s="89">
        <v>3.4027777777777775E-2</v>
      </c>
      <c r="U10695">
        <v>1</v>
      </c>
      <c r="Y10695">
        <f t="shared" ref="Y10695:Y10758" si="501">COUNTA(F10695:X10695)</f>
        <v>1</v>
      </c>
      <c r="Z10695" s="90" t="str">
        <f t="shared" ref="Z10695:Z10758" si="502">TEXT(A10695,"yyyy/mm/dd")&amp; " " &amp;TEXT(D10695+E10695,"hh:mm")</f>
        <v>2026/02/07 00:49</v>
      </c>
    </row>
    <row r="10696" spans="1:26" ht="3.6" customHeight="1" x14ac:dyDescent="0.2">
      <c r="A10696" s="86">
        <f t="shared" ref="A10696:A10759" si="503">IF(B10696&lt;&gt;"",B10696,A10695)</f>
        <v>46060</v>
      </c>
      <c r="B10696" s="270"/>
      <c r="C10696" s="272"/>
      <c r="D10696" s="273"/>
      <c r="E10696" s="89">
        <v>3.7499999999999999E-2</v>
      </c>
      <c r="U10696">
        <v>1</v>
      </c>
      <c r="Y10696">
        <f t="shared" si="501"/>
        <v>1</v>
      </c>
      <c r="Z10696" s="90" t="str">
        <f t="shared" si="502"/>
        <v>2026/02/07 00:54</v>
      </c>
    </row>
    <row r="10697" spans="1:26" ht="3.6" customHeight="1" x14ac:dyDescent="0.2">
      <c r="A10697" s="86">
        <f t="shared" si="503"/>
        <v>46060</v>
      </c>
      <c r="B10697" s="270"/>
      <c r="C10697" s="272"/>
      <c r="D10697" s="273"/>
      <c r="E10697" s="89">
        <v>4.0972222222222222E-2</v>
      </c>
      <c r="U10697">
        <v>1</v>
      </c>
      <c r="Y10697">
        <f t="shared" si="501"/>
        <v>1</v>
      </c>
      <c r="Z10697" s="90" t="str">
        <f t="shared" si="502"/>
        <v>2026/02/07 00:59</v>
      </c>
    </row>
    <row r="10698" spans="1:26" ht="3.6" customHeight="1" x14ac:dyDescent="0.2">
      <c r="A10698" s="86">
        <f t="shared" si="503"/>
        <v>46060</v>
      </c>
      <c r="B10698" s="270"/>
      <c r="C10698" s="272"/>
      <c r="D10698" s="273">
        <v>0.125</v>
      </c>
      <c r="E10698" s="89">
        <v>2.7777777777777779E-3</v>
      </c>
      <c r="U10698">
        <v>1</v>
      </c>
      <c r="Y10698">
        <f t="shared" si="501"/>
        <v>1</v>
      </c>
      <c r="Z10698" s="90" t="str">
        <f t="shared" si="502"/>
        <v>2026/02/07 03:04</v>
      </c>
    </row>
    <row r="10699" spans="1:26" ht="3.6" customHeight="1" x14ac:dyDescent="0.2">
      <c r="A10699" s="86">
        <f t="shared" si="503"/>
        <v>46060</v>
      </c>
      <c r="B10699" s="270"/>
      <c r="C10699" s="272"/>
      <c r="D10699" s="273"/>
      <c r="E10699" s="89">
        <v>6.2499999999999995E-3</v>
      </c>
      <c r="U10699">
        <v>1</v>
      </c>
      <c r="Y10699">
        <f t="shared" si="501"/>
        <v>1</v>
      </c>
      <c r="Z10699" s="90" t="str">
        <f t="shared" si="502"/>
        <v>2026/02/07 00:09</v>
      </c>
    </row>
    <row r="10700" spans="1:26" ht="3.6" customHeight="1" x14ac:dyDescent="0.2">
      <c r="A10700" s="86">
        <f t="shared" si="503"/>
        <v>46060</v>
      </c>
      <c r="B10700" s="270"/>
      <c r="C10700" s="272"/>
      <c r="D10700" s="273"/>
      <c r="E10700" s="89">
        <v>9.7222222222222224E-3</v>
      </c>
      <c r="U10700">
        <v>1</v>
      </c>
      <c r="Y10700">
        <f t="shared" si="501"/>
        <v>1</v>
      </c>
      <c r="Z10700" s="90" t="str">
        <f t="shared" si="502"/>
        <v>2026/02/07 00:14</v>
      </c>
    </row>
    <row r="10701" spans="1:26" ht="3.6" customHeight="1" x14ac:dyDescent="0.2">
      <c r="A10701" s="86">
        <f t="shared" si="503"/>
        <v>46060</v>
      </c>
      <c r="B10701" s="270"/>
      <c r="C10701" s="272"/>
      <c r="D10701" s="273"/>
      <c r="E10701" s="89">
        <v>1.3194444444444444E-2</v>
      </c>
      <c r="U10701">
        <v>1</v>
      </c>
      <c r="Y10701">
        <f t="shared" si="501"/>
        <v>1</v>
      </c>
      <c r="Z10701" s="90" t="str">
        <f t="shared" si="502"/>
        <v>2026/02/07 00:19</v>
      </c>
    </row>
    <row r="10702" spans="1:26" ht="3.6" customHeight="1" x14ac:dyDescent="0.2">
      <c r="A10702" s="86">
        <f t="shared" si="503"/>
        <v>46060</v>
      </c>
      <c r="B10702" s="270"/>
      <c r="C10702" s="272"/>
      <c r="D10702" s="273"/>
      <c r="E10702" s="89">
        <v>1.6666666666666666E-2</v>
      </c>
      <c r="U10702">
        <v>1</v>
      </c>
      <c r="Y10702">
        <f t="shared" si="501"/>
        <v>1</v>
      </c>
      <c r="Z10702" s="90" t="str">
        <f t="shared" si="502"/>
        <v>2026/02/07 00:24</v>
      </c>
    </row>
    <row r="10703" spans="1:26" ht="3.6" customHeight="1" x14ac:dyDescent="0.2">
      <c r="A10703" s="86">
        <f t="shared" si="503"/>
        <v>46060</v>
      </c>
      <c r="B10703" s="270"/>
      <c r="C10703" s="272"/>
      <c r="D10703" s="273"/>
      <c r="E10703" s="89">
        <v>2.013888888888889E-2</v>
      </c>
      <c r="U10703">
        <v>1</v>
      </c>
      <c r="Y10703">
        <f t="shared" si="501"/>
        <v>1</v>
      </c>
      <c r="Z10703" s="90" t="str">
        <f t="shared" si="502"/>
        <v>2026/02/07 00:29</v>
      </c>
    </row>
    <row r="10704" spans="1:26" ht="3.6" customHeight="1" x14ac:dyDescent="0.2">
      <c r="A10704" s="86">
        <f t="shared" si="503"/>
        <v>46060</v>
      </c>
      <c r="B10704" s="270"/>
      <c r="C10704" s="272"/>
      <c r="D10704" s="273"/>
      <c r="E10704" s="89">
        <v>2.361111111111111E-2</v>
      </c>
      <c r="U10704">
        <v>1</v>
      </c>
      <c r="Y10704">
        <f t="shared" si="501"/>
        <v>1</v>
      </c>
      <c r="Z10704" s="90" t="str">
        <f t="shared" si="502"/>
        <v>2026/02/07 00:34</v>
      </c>
    </row>
    <row r="10705" spans="1:26" ht="3.6" customHeight="1" x14ac:dyDescent="0.2">
      <c r="A10705" s="86">
        <f t="shared" si="503"/>
        <v>46060</v>
      </c>
      <c r="B10705" s="270"/>
      <c r="C10705" s="272"/>
      <c r="D10705" s="273"/>
      <c r="E10705" s="89">
        <v>2.7083333333333334E-2</v>
      </c>
      <c r="U10705">
        <v>1</v>
      </c>
      <c r="Y10705">
        <f t="shared" si="501"/>
        <v>1</v>
      </c>
      <c r="Z10705" s="90" t="str">
        <f t="shared" si="502"/>
        <v>2026/02/07 00:39</v>
      </c>
    </row>
    <row r="10706" spans="1:26" ht="3.6" customHeight="1" x14ac:dyDescent="0.2">
      <c r="A10706" s="86">
        <f t="shared" si="503"/>
        <v>46060</v>
      </c>
      <c r="B10706" s="270"/>
      <c r="C10706" s="272"/>
      <c r="D10706" s="273"/>
      <c r="E10706" s="89">
        <v>3.0555555555555555E-2</v>
      </c>
      <c r="U10706">
        <v>1</v>
      </c>
      <c r="Y10706">
        <f t="shared" si="501"/>
        <v>1</v>
      </c>
      <c r="Z10706" s="90" t="str">
        <f t="shared" si="502"/>
        <v>2026/02/07 00:44</v>
      </c>
    </row>
    <row r="10707" spans="1:26" ht="3.6" customHeight="1" x14ac:dyDescent="0.2">
      <c r="A10707" s="86">
        <f t="shared" si="503"/>
        <v>46060</v>
      </c>
      <c r="B10707" s="270"/>
      <c r="C10707" s="272"/>
      <c r="D10707" s="273"/>
      <c r="E10707" s="89">
        <v>3.4027777777777775E-2</v>
      </c>
      <c r="U10707">
        <v>1</v>
      </c>
      <c r="Y10707">
        <f t="shared" si="501"/>
        <v>1</v>
      </c>
      <c r="Z10707" s="90" t="str">
        <f t="shared" si="502"/>
        <v>2026/02/07 00:49</v>
      </c>
    </row>
    <row r="10708" spans="1:26" ht="3.6" customHeight="1" x14ac:dyDescent="0.2">
      <c r="A10708" s="86">
        <f t="shared" si="503"/>
        <v>46060</v>
      </c>
      <c r="B10708" s="270"/>
      <c r="C10708" s="272"/>
      <c r="D10708" s="273"/>
      <c r="E10708" s="89">
        <v>3.7499999999999999E-2</v>
      </c>
      <c r="U10708">
        <v>1</v>
      </c>
      <c r="Y10708">
        <f t="shared" si="501"/>
        <v>1</v>
      </c>
      <c r="Z10708" s="90" t="str">
        <f t="shared" si="502"/>
        <v>2026/02/07 00:54</v>
      </c>
    </row>
    <row r="10709" spans="1:26" ht="3.6" customHeight="1" x14ac:dyDescent="0.2">
      <c r="A10709" s="86">
        <f t="shared" si="503"/>
        <v>46060</v>
      </c>
      <c r="B10709" s="270"/>
      <c r="C10709" s="272"/>
      <c r="D10709" s="273"/>
      <c r="E10709" s="89">
        <v>4.0972222222222222E-2</v>
      </c>
      <c r="U10709">
        <v>1</v>
      </c>
      <c r="Y10709">
        <f t="shared" si="501"/>
        <v>1</v>
      </c>
      <c r="Z10709" s="90" t="str">
        <f t="shared" si="502"/>
        <v>2026/02/07 00:59</v>
      </c>
    </row>
    <row r="10710" spans="1:26" ht="3.6" customHeight="1" x14ac:dyDescent="0.2">
      <c r="A10710" s="86">
        <f t="shared" si="503"/>
        <v>46060</v>
      </c>
      <c r="B10710" s="270"/>
      <c r="C10710" s="272"/>
      <c r="D10710" s="273">
        <v>0.16666666666666666</v>
      </c>
      <c r="E10710" s="89">
        <v>2.7777777777777779E-3</v>
      </c>
      <c r="U10710">
        <v>1</v>
      </c>
      <c r="Y10710">
        <f t="shared" si="501"/>
        <v>1</v>
      </c>
      <c r="Z10710" s="90" t="str">
        <f t="shared" si="502"/>
        <v>2026/02/07 04:04</v>
      </c>
    </row>
    <row r="10711" spans="1:26" ht="3.6" customHeight="1" x14ac:dyDescent="0.2">
      <c r="A10711" s="86">
        <f t="shared" si="503"/>
        <v>46060</v>
      </c>
      <c r="B10711" s="270"/>
      <c r="C10711" s="272"/>
      <c r="D10711" s="273"/>
      <c r="E10711" s="89">
        <v>6.2499999999999995E-3</v>
      </c>
      <c r="U10711">
        <v>1</v>
      </c>
      <c r="Y10711">
        <f t="shared" si="501"/>
        <v>1</v>
      </c>
      <c r="Z10711" s="90" t="str">
        <f t="shared" si="502"/>
        <v>2026/02/07 00:09</v>
      </c>
    </row>
    <row r="10712" spans="1:26" ht="3.6" customHeight="1" x14ac:dyDescent="0.2">
      <c r="A10712" s="86">
        <f t="shared" si="503"/>
        <v>46060</v>
      </c>
      <c r="B10712" s="270"/>
      <c r="C10712" s="272"/>
      <c r="D10712" s="273"/>
      <c r="E10712" s="89">
        <v>9.7222222222222224E-3</v>
      </c>
      <c r="U10712">
        <v>1</v>
      </c>
      <c r="Y10712">
        <f t="shared" si="501"/>
        <v>1</v>
      </c>
      <c r="Z10712" s="90" t="str">
        <f t="shared" si="502"/>
        <v>2026/02/07 00:14</v>
      </c>
    </row>
    <row r="10713" spans="1:26" ht="3.6" customHeight="1" x14ac:dyDescent="0.2">
      <c r="A10713" s="86">
        <f t="shared" si="503"/>
        <v>46060</v>
      </c>
      <c r="B10713" s="270"/>
      <c r="C10713" s="272"/>
      <c r="D10713" s="273"/>
      <c r="E10713" s="89">
        <v>1.3194444444444444E-2</v>
      </c>
      <c r="U10713">
        <v>1</v>
      </c>
      <c r="Y10713">
        <f t="shared" si="501"/>
        <v>1</v>
      </c>
      <c r="Z10713" s="90" t="str">
        <f t="shared" si="502"/>
        <v>2026/02/07 00:19</v>
      </c>
    </row>
    <row r="10714" spans="1:26" ht="3.6" customHeight="1" x14ac:dyDescent="0.2">
      <c r="A10714" s="86">
        <f t="shared" si="503"/>
        <v>46060</v>
      </c>
      <c r="B10714" s="270"/>
      <c r="C10714" s="272"/>
      <c r="D10714" s="273"/>
      <c r="E10714" s="89">
        <v>1.6666666666666666E-2</v>
      </c>
      <c r="U10714">
        <v>1</v>
      </c>
      <c r="Y10714">
        <f t="shared" si="501"/>
        <v>1</v>
      </c>
      <c r="Z10714" s="90" t="str">
        <f t="shared" si="502"/>
        <v>2026/02/07 00:24</v>
      </c>
    </row>
    <row r="10715" spans="1:26" ht="3.6" customHeight="1" x14ac:dyDescent="0.2">
      <c r="A10715" s="86">
        <f t="shared" si="503"/>
        <v>46060</v>
      </c>
      <c r="B10715" s="270"/>
      <c r="C10715" s="272"/>
      <c r="D10715" s="273"/>
      <c r="E10715" s="89">
        <v>2.013888888888889E-2</v>
      </c>
      <c r="U10715">
        <v>1</v>
      </c>
      <c r="Y10715">
        <f t="shared" si="501"/>
        <v>1</v>
      </c>
      <c r="Z10715" s="90" t="str">
        <f t="shared" si="502"/>
        <v>2026/02/07 00:29</v>
      </c>
    </row>
    <row r="10716" spans="1:26" ht="3.6" customHeight="1" x14ac:dyDescent="0.2">
      <c r="A10716" s="86">
        <f t="shared" si="503"/>
        <v>46060</v>
      </c>
      <c r="B10716" s="270"/>
      <c r="C10716" s="272"/>
      <c r="D10716" s="273"/>
      <c r="E10716" s="89">
        <v>2.361111111111111E-2</v>
      </c>
      <c r="U10716">
        <v>1</v>
      </c>
      <c r="Y10716">
        <f t="shared" si="501"/>
        <v>1</v>
      </c>
      <c r="Z10716" s="90" t="str">
        <f t="shared" si="502"/>
        <v>2026/02/07 00:34</v>
      </c>
    </row>
    <row r="10717" spans="1:26" ht="3.6" customHeight="1" x14ac:dyDescent="0.2">
      <c r="A10717" s="86">
        <f t="shared" si="503"/>
        <v>46060</v>
      </c>
      <c r="B10717" s="270"/>
      <c r="C10717" s="272"/>
      <c r="D10717" s="273"/>
      <c r="E10717" s="89">
        <v>2.7083333333333334E-2</v>
      </c>
      <c r="U10717">
        <v>1</v>
      </c>
      <c r="Y10717">
        <f t="shared" si="501"/>
        <v>1</v>
      </c>
      <c r="Z10717" s="90" t="str">
        <f t="shared" si="502"/>
        <v>2026/02/07 00:39</v>
      </c>
    </row>
    <row r="10718" spans="1:26" ht="3.6" customHeight="1" x14ac:dyDescent="0.2">
      <c r="A10718" s="86">
        <f t="shared" si="503"/>
        <v>46060</v>
      </c>
      <c r="B10718" s="270"/>
      <c r="C10718" s="272"/>
      <c r="D10718" s="273"/>
      <c r="E10718" s="89">
        <v>3.0555555555555555E-2</v>
      </c>
      <c r="U10718">
        <v>1</v>
      </c>
      <c r="Y10718">
        <f t="shared" si="501"/>
        <v>1</v>
      </c>
      <c r="Z10718" s="90" t="str">
        <f t="shared" si="502"/>
        <v>2026/02/07 00:44</v>
      </c>
    </row>
    <row r="10719" spans="1:26" ht="3.6" customHeight="1" x14ac:dyDescent="0.2">
      <c r="A10719" s="86">
        <f t="shared" si="503"/>
        <v>46060</v>
      </c>
      <c r="B10719" s="270"/>
      <c r="C10719" s="272"/>
      <c r="D10719" s="273"/>
      <c r="E10719" s="89">
        <v>3.4027777777777775E-2</v>
      </c>
      <c r="U10719">
        <v>1</v>
      </c>
      <c r="Y10719">
        <f t="shared" si="501"/>
        <v>1</v>
      </c>
      <c r="Z10719" s="90" t="str">
        <f t="shared" si="502"/>
        <v>2026/02/07 00:49</v>
      </c>
    </row>
    <row r="10720" spans="1:26" ht="3.6" customHeight="1" x14ac:dyDescent="0.2">
      <c r="A10720" s="86">
        <f t="shared" si="503"/>
        <v>46060</v>
      </c>
      <c r="B10720" s="270"/>
      <c r="C10720" s="272"/>
      <c r="D10720" s="273"/>
      <c r="E10720" s="89">
        <v>3.7499999999999999E-2</v>
      </c>
      <c r="U10720">
        <v>1</v>
      </c>
      <c r="Y10720">
        <f t="shared" si="501"/>
        <v>1</v>
      </c>
      <c r="Z10720" s="90" t="str">
        <f t="shared" si="502"/>
        <v>2026/02/07 00:54</v>
      </c>
    </row>
    <row r="10721" spans="1:26" ht="3.6" customHeight="1" x14ac:dyDescent="0.2">
      <c r="A10721" s="86">
        <f t="shared" si="503"/>
        <v>46060</v>
      </c>
      <c r="B10721" s="270"/>
      <c r="C10721" s="272"/>
      <c r="D10721" s="273"/>
      <c r="E10721" s="89">
        <v>4.0972222222222222E-2</v>
      </c>
      <c r="U10721">
        <v>1</v>
      </c>
      <c r="Y10721">
        <f t="shared" si="501"/>
        <v>1</v>
      </c>
      <c r="Z10721" s="90" t="str">
        <f t="shared" si="502"/>
        <v>2026/02/07 00:59</v>
      </c>
    </row>
    <row r="10722" spans="1:26" ht="3.6" customHeight="1" x14ac:dyDescent="0.2">
      <c r="A10722" s="86">
        <f t="shared" si="503"/>
        <v>46060</v>
      </c>
      <c r="B10722" s="270"/>
      <c r="C10722" s="272"/>
      <c r="D10722" s="273">
        <v>0.20833333333333334</v>
      </c>
      <c r="E10722" s="89">
        <v>2.7777777777777779E-3</v>
      </c>
      <c r="U10722">
        <v>1</v>
      </c>
      <c r="Y10722">
        <f t="shared" si="501"/>
        <v>1</v>
      </c>
      <c r="Z10722" s="90" t="str">
        <f t="shared" si="502"/>
        <v>2026/02/07 05:04</v>
      </c>
    </row>
    <row r="10723" spans="1:26" ht="3.6" customHeight="1" x14ac:dyDescent="0.2">
      <c r="A10723" s="86">
        <f t="shared" si="503"/>
        <v>46060</v>
      </c>
      <c r="B10723" s="270"/>
      <c r="C10723" s="272"/>
      <c r="D10723" s="273"/>
      <c r="E10723" s="89">
        <v>6.2499999999999995E-3</v>
      </c>
      <c r="U10723">
        <v>1</v>
      </c>
      <c r="Y10723">
        <f t="shared" si="501"/>
        <v>1</v>
      </c>
      <c r="Z10723" s="90" t="str">
        <f t="shared" si="502"/>
        <v>2026/02/07 00:09</v>
      </c>
    </row>
    <row r="10724" spans="1:26" ht="3.6" customHeight="1" x14ac:dyDescent="0.2">
      <c r="A10724" s="86">
        <f t="shared" si="503"/>
        <v>46060</v>
      </c>
      <c r="B10724" s="270"/>
      <c r="C10724" s="272"/>
      <c r="D10724" s="273"/>
      <c r="E10724" s="89">
        <v>9.7222222222222224E-3</v>
      </c>
      <c r="U10724">
        <v>1</v>
      </c>
      <c r="Y10724">
        <f t="shared" si="501"/>
        <v>1</v>
      </c>
      <c r="Z10724" s="90" t="str">
        <f t="shared" si="502"/>
        <v>2026/02/07 00:14</v>
      </c>
    </row>
    <row r="10725" spans="1:26" ht="3.6" customHeight="1" x14ac:dyDescent="0.2">
      <c r="A10725" s="86">
        <f t="shared" si="503"/>
        <v>46060</v>
      </c>
      <c r="B10725" s="270"/>
      <c r="C10725" s="272"/>
      <c r="D10725" s="273"/>
      <c r="E10725" s="89">
        <v>1.3194444444444444E-2</v>
      </c>
      <c r="U10725">
        <v>1</v>
      </c>
      <c r="Y10725">
        <f t="shared" si="501"/>
        <v>1</v>
      </c>
      <c r="Z10725" s="90" t="str">
        <f t="shared" si="502"/>
        <v>2026/02/07 00:19</v>
      </c>
    </row>
    <row r="10726" spans="1:26" ht="3.6" customHeight="1" x14ac:dyDescent="0.2">
      <c r="A10726" s="86">
        <f t="shared" si="503"/>
        <v>46060</v>
      </c>
      <c r="B10726" s="270"/>
      <c r="C10726" s="272"/>
      <c r="D10726" s="273"/>
      <c r="E10726" s="89">
        <v>1.6666666666666666E-2</v>
      </c>
      <c r="U10726">
        <v>1</v>
      </c>
      <c r="Y10726">
        <f t="shared" si="501"/>
        <v>1</v>
      </c>
      <c r="Z10726" s="90" t="str">
        <f t="shared" si="502"/>
        <v>2026/02/07 00:24</v>
      </c>
    </row>
    <row r="10727" spans="1:26" ht="3.6" customHeight="1" x14ac:dyDescent="0.2">
      <c r="A10727" s="86">
        <f t="shared" si="503"/>
        <v>46060</v>
      </c>
      <c r="B10727" s="270"/>
      <c r="C10727" s="272"/>
      <c r="D10727" s="273"/>
      <c r="E10727" s="89">
        <v>2.013888888888889E-2</v>
      </c>
      <c r="U10727">
        <v>1</v>
      </c>
      <c r="Y10727">
        <f t="shared" si="501"/>
        <v>1</v>
      </c>
      <c r="Z10727" s="90" t="str">
        <f t="shared" si="502"/>
        <v>2026/02/07 00:29</v>
      </c>
    </row>
    <row r="10728" spans="1:26" ht="3.6" customHeight="1" x14ac:dyDescent="0.2">
      <c r="A10728" s="86">
        <f t="shared" si="503"/>
        <v>46060</v>
      </c>
      <c r="B10728" s="270"/>
      <c r="C10728" s="272"/>
      <c r="D10728" s="273"/>
      <c r="E10728" s="89">
        <v>2.361111111111111E-2</v>
      </c>
      <c r="U10728">
        <v>1</v>
      </c>
      <c r="Y10728">
        <f t="shared" si="501"/>
        <v>1</v>
      </c>
      <c r="Z10728" s="90" t="str">
        <f t="shared" si="502"/>
        <v>2026/02/07 00:34</v>
      </c>
    </row>
    <row r="10729" spans="1:26" ht="3.6" customHeight="1" x14ac:dyDescent="0.2">
      <c r="A10729" s="86">
        <f t="shared" si="503"/>
        <v>46060</v>
      </c>
      <c r="B10729" s="270"/>
      <c r="C10729" s="272"/>
      <c r="D10729" s="273"/>
      <c r="E10729" s="89">
        <v>2.7083333333333334E-2</v>
      </c>
      <c r="U10729">
        <v>1</v>
      </c>
      <c r="Y10729">
        <f t="shared" si="501"/>
        <v>1</v>
      </c>
      <c r="Z10729" s="90" t="str">
        <f t="shared" si="502"/>
        <v>2026/02/07 00:39</v>
      </c>
    </row>
    <row r="10730" spans="1:26" ht="3.6" customHeight="1" x14ac:dyDescent="0.2">
      <c r="A10730" s="86">
        <f t="shared" si="503"/>
        <v>46060</v>
      </c>
      <c r="B10730" s="270"/>
      <c r="C10730" s="272"/>
      <c r="D10730" s="273"/>
      <c r="E10730" s="89">
        <v>3.0555555555555555E-2</v>
      </c>
      <c r="U10730">
        <v>1</v>
      </c>
      <c r="Y10730">
        <f t="shared" si="501"/>
        <v>1</v>
      </c>
      <c r="Z10730" s="90" t="str">
        <f t="shared" si="502"/>
        <v>2026/02/07 00:44</v>
      </c>
    </row>
    <row r="10731" spans="1:26" ht="3.6" customHeight="1" x14ac:dyDescent="0.2">
      <c r="A10731" s="86">
        <f t="shared" si="503"/>
        <v>46060</v>
      </c>
      <c r="B10731" s="270"/>
      <c r="C10731" s="272"/>
      <c r="D10731" s="273"/>
      <c r="E10731" s="89">
        <v>3.4027777777777775E-2</v>
      </c>
      <c r="U10731">
        <v>1</v>
      </c>
      <c r="Y10731">
        <f t="shared" si="501"/>
        <v>1</v>
      </c>
      <c r="Z10731" s="90" t="str">
        <f t="shared" si="502"/>
        <v>2026/02/07 00:49</v>
      </c>
    </row>
    <row r="10732" spans="1:26" ht="3.6" customHeight="1" x14ac:dyDescent="0.2">
      <c r="A10732" s="86">
        <f t="shared" si="503"/>
        <v>46060</v>
      </c>
      <c r="B10732" s="270"/>
      <c r="C10732" s="272"/>
      <c r="D10732" s="273"/>
      <c r="E10732" s="89">
        <v>3.7499999999999999E-2</v>
      </c>
      <c r="U10732">
        <v>1</v>
      </c>
      <c r="Y10732">
        <f t="shared" si="501"/>
        <v>1</v>
      </c>
      <c r="Z10732" s="90" t="str">
        <f t="shared" si="502"/>
        <v>2026/02/07 00:54</v>
      </c>
    </row>
    <row r="10733" spans="1:26" ht="3.6" customHeight="1" x14ac:dyDescent="0.2">
      <c r="A10733" s="86">
        <f t="shared" si="503"/>
        <v>46060</v>
      </c>
      <c r="B10733" s="270"/>
      <c r="C10733" s="272"/>
      <c r="D10733" s="273"/>
      <c r="E10733" s="89">
        <v>4.0972222222222222E-2</v>
      </c>
      <c r="U10733">
        <v>1</v>
      </c>
      <c r="Y10733">
        <f t="shared" si="501"/>
        <v>1</v>
      </c>
      <c r="Z10733" s="90" t="str">
        <f t="shared" si="502"/>
        <v>2026/02/07 00:59</v>
      </c>
    </row>
    <row r="10734" spans="1:26" ht="3.6" customHeight="1" x14ac:dyDescent="0.2">
      <c r="A10734" s="86">
        <f t="shared" si="503"/>
        <v>46060</v>
      </c>
      <c r="B10734" s="270"/>
      <c r="C10734" s="272"/>
      <c r="D10734" s="273">
        <v>0.25</v>
      </c>
      <c r="E10734" s="89">
        <v>2.7777777777777779E-3</v>
      </c>
      <c r="U10734">
        <v>1</v>
      </c>
      <c r="Y10734">
        <f t="shared" si="501"/>
        <v>1</v>
      </c>
      <c r="Z10734" s="90" t="str">
        <f t="shared" si="502"/>
        <v>2026/02/07 06:04</v>
      </c>
    </row>
    <row r="10735" spans="1:26" ht="3.6" customHeight="1" x14ac:dyDescent="0.2">
      <c r="A10735" s="86">
        <f t="shared" si="503"/>
        <v>46060</v>
      </c>
      <c r="B10735" s="270"/>
      <c r="C10735" s="272"/>
      <c r="D10735" s="273"/>
      <c r="E10735" s="89">
        <v>6.2499999999999995E-3</v>
      </c>
      <c r="U10735">
        <v>1</v>
      </c>
      <c r="Y10735">
        <f t="shared" si="501"/>
        <v>1</v>
      </c>
      <c r="Z10735" s="90" t="str">
        <f t="shared" si="502"/>
        <v>2026/02/07 00:09</v>
      </c>
    </row>
    <row r="10736" spans="1:26" ht="3.6" customHeight="1" x14ac:dyDescent="0.2">
      <c r="A10736" s="86">
        <f t="shared" si="503"/>
        <v>46060</v>
      </c>
      <c r="B10736" s="270"/>
      <c r="C10736" s="272"/>
      <c r="D10736" s="273"/>
      <c r="E10736" s="89">
        <v>9.7222222222222224E-3</v>
      </c>
      <c r="U10736">
        <v>1</v>
      </c>
      <c r="Y10736">
        <f t="shared" si="501"/>
        <v>1</v>
      </c>
      <c r="Z10736" s="90" t="str">
        <f t="shared" si="502"/>
        <v>2026/02/07 00:14</v>
      </c>
    </row>
    <row r="10737" spans="1:26" ht="3.6" customHeight="1" x14ac:dyDescent="0.2">
      <c r="A10737" s="86">
        <f t="shared" si="503"/>
        <v>46060</v>
      </c>
      <c r="B10737" s="270"/>
      <c r="C10737" s="272"/>
      <c r="D10737" s="273"/>
      <c r="E10737" s="89">
        <v>1.3194444444444444E-2</v>
      </c>
      <c r="U10737">
        <v>1</v>
      </c>
      <c r="Y10737">
        <f t="shared" si="501"/>
        <v>1</v>
      </c>
      <c r="Z10737" s="90" t="str">
        <f t="shared" si="502"/>
        <v>2026/02/07 00:19</v>
      </c>
    </row>
    <row r="10738" spans="1:26" ht="3.6" customHeight="1" x14ac:dyDescent="0.2">
      <c r="A10738" s="86">
        <f t="shared" si="503"/>
        <v>46060</v>
      </c>
      <c r="B10738" s="270"/>
      <c r="C10738" s="272"/>
      <c r="D10738" s="273"/>
      <c r="E10738" s="89">
        <v>1.6666666666666666E-2</v>
      </c>
      <c r="U10738">
        <v>1</v>
      </c>
      <c r="Y10738">
        <f t="shared" si="501"/>
        <v>1</v>
      </c>
      <c r="Z10738" s="90" t="str">
        <f t="shared" si="502"/>
        <v>2026/02/07 00:24</v>
      </c>
    </row>
    <row r="10739" spans="1:26" ht="3.6" customHeight="1" x14ac:dyDescent="0.2">
      <c r="A10739" s="86">
        <f t="shared" si="503"/>
        <v>46060</v>
      </c>
      <c r="B10739" s="270"/>
      <c r="C10739" s="272"/>
      <c r="D10739" s="273"/>
      <c r="E10739" s="89">
        <v>2.013888888888889E-2</v>
      </c>
      <c r="U10739">
        <v>1</v>
      </c>
      <c r="Y10739">
        <f t="shared" si="501"/>
        <v>1</v>
      </c>
      <c r="Z10739" s="90" t="str">
        <f t="shared" si="502"/>
        <v>2026/02/07 00:29</v>
      </c>
    </row>
    <row r="10740" spans="1:26" ht="3.6" customHeight="1" x14ac:dyDescent="0.2">
      <c r="A10740" s="86">
        <f t="shared" si="503"/>
        <v>46060</v>
      </c>
      <c r="B10740" s="270"/>
      <c r="C10740" s="272"/>
      <c r="D10740" s="273"/>
      <c r="E10740" s="89">
        <v>2.361111111111111E-2</v>
      </c>
      <c r="U10740">
        <v>1</v>
      </c>
      <c r="Y10740">
        <f t="shared" si="501"/>
        <v>1</v>
      </c>
      <c r="Z10740" s="90" t="str">
        <f t="shared" si="502"/>
        <v>2026/02/07 00:34</v>
      </c>
    </row>
    <row r="10741" spans="1:26" ht="3.6" customHeight="1" x14ac:dyDescent="0.2">
      <c r="A10741" s="86">
        <f t="shared" si="503"/>
        <v>46060</v>
      </c>
      <c r="B10741" s="270"/>
      <c r="C10741" s="272"/>
      <c r="D10741" s="273"/>
      <c r="E10741" s="89">
        <v>2.7083333333333334E-2</v>
      </c>
      <c r="U10741">
        <v>1</v>
      </c>
      <c r="Y10741">
        <f t="shared" si="501"/>
        <v>1</v>
      </c>
      <c r="Z10741" s="90" t="str">
        <f t="shared" si="502"/>
        <v>2026/02/07 00:39</v>
      </c>
    </row>
    <row r="10742" spans="1:26" ht="3.6" customHeight="1" x14ac:dyDescent="0.2">
      <c r="A10742" s="86">
        <f t="shared" si="503"/>
        <v>46060</v>
      </c>
      <c r="B10742" s="270"/>
      <c r="C10742" s="272"/>
      <c r="D10742" s="273"/>
      <c r="E10742" s="89">
        <v>3.0555555555555555E-2</v>
      </c>
      <c r="U10742">
        <v>1</v>
      </c>
      <c r="Y10742">
        <f t="shared" si="501"/>
        <v>1</v>
      </c>
      <c r="Z10742" s="90" t="str">
        <f t="shared" si="502"/>
        <v>2026/02/07 00:44</v>
      </c>
    </row>
    <row r="10743" spans="1:26" ht="3.6" customHeight="1" x14ac:dyDescent="0.2">
      <c r="A10743" s="86">
        <f t="shared" si="503"/>
        <v>46060</v>
      </c>
      <c r="B10743" s="270"/>
      <c r="C10743" s="272"/>
      <c r="D10743" s="273"/>
      <c r="E10743" s="89">
        <v>3.4027777777777775E-2</v>
      </c>
      <c r="U10743">
        <v>1</v>
      </c>
      <c r="Y10743">
        <f t="shared" si="501"/>
        <v>1</v>
      </c>
      <c r="Z10743" s="90" t="str">
        <f t="shared" si="502"/>
        <v>2026/02/07 00:49</v>
      </c>
    </row>
    <row r="10744" spans="1:26" ht="3.6" customHeight="1" x14ac:dyDescent="0.2">
      <c r="A10744" s="86">
        <f t="shared" si="503"/>
        <v>46060</v>
      </c>
      <c r="B10744" s="270"/>
      <c r="C10744" s="272"/>
      <c r="D10744" s="273"/>
      <c r="E10744" s="89">
        <v>3.7499999999999999E-2</v>
      </c>
      <c r="U10744">
        <v>1</v>
      </c>
      <c r="Y10744">
        <f t="shared" si="501"/>
        <v>1</v>
      </c>
      <c r="Z10744" s="90" t="str">
        <f t="shared" si="502"/>
        <v>2026/02/07 00:54</v>
      </c>
    </row>
    <row r="10745" spans="1:26" ht="3.6" customHeight="1" x14ac:dyDescent="0.2">
      <c r="A10745" s="86">
        <f t="shared" si="503"/>
        <v>46060</v>
      </c>
      <c r="B10745" s="270"/>
      <c r="C10745" s="272"/>
      <c r="D10745" s="273"/>
      <c r="E10745" s="89">
        <v>4.0972222222222222E-2</v>
      </c>
      <c r="U10745">
        <v>1</v>
      </c>
      <c r="Y10745">
        <f t="shared" si="501"/>
        <v>1</v>
      </c>
      <c r="Z10745" s="90" t="str">
        <f t="shared" si="502"/>
        <v>2026/02/07 00:59</v>
      </c>
    </row>
    <row r="10746" spans="1:26" ht="3.6" customHeight="1" x14ac:dyDescent="0.2">
      <c r="A10746" s="86">
        <f t="shared" si="503"/>
        <v>46060</v>
      </c>
      <c r="B10746" s="270"/>
      <c r="C10746" s="272"/>
      <c r="D10746" s="273">
        <v>0.29166666666666669</v>
      </c>
      <c r="E10746" s="89">
        <v>2.7777777777777779E-3</v>
      </c>
      <c r="G10746">
        <v>1</v>
      </c>
      <c r="U10746">
        <v>1</v>
      </c>
      <c r="Y10746">
        <f t="shared" si="501"/>
        <v>2</v>
      </c>
      <c r="Z10746" s="90" t="str">
        <f t="shared" si="502"/>
        <v>2026/02/07 07:04</v>
      </c>
    </row>
    <row r="10747" spans="1:26" ht="3.6" customHeight="1" x14ac:dyDescent="0.2">
      <c r="A10747" s="86">
        <f t="shared" si="503"/>
        <v>46060</v>
      </c>
      <c r="B10747" s="270"/>
      <c r="C10747" s="272"/>
      <c r="D10747" s="273"/>
      <c r="E10747" s="89">
        <v>6.2499999999999995E-3</v>
      </c>
      <c r="G10747">
        <v>1</v>
      </c>
      <c r="U10747">
        <v>1</v>
      </c>
      <c r="Y10747">
        <f t="shared" si="501"/>
        <v>2</v>
      </c>
      <c r="Z10747" s="90" t="str">
        <f t="shared" si="502"/>
        <v>2026/02/07 00:09</v>
      </c>
    </row>
    <row r="10748" spans="1:26" ht="3.6" customHeight="1" x14ac:dyDescent="0.2">
      <c r="A10748" s="86">
        <f t="shared" si="503"/>
        <v>46060</v>
      </c>
      <c r="B10748" s="270"/>
      <c r="C10748" s="272"/>
      <c r="D10748" s="273"/>
      <c r="E10748" s="89">
        <v>9.7222222222222224E-3</v>
      </c>
      <c r="G10748">
        <v>1</v>
      </c>
      <c r="U10748">
        <v>1</v>
      </c>
      <c r="Y10748">
        <f t="shared" si="501"/>
        <v>2</v>
      </c>
      <c r="Z10748" s="90" t="str">
        <f t="shared" si="502"/>
        <v>2026/02/07 00:14</v>
      </c>
    </row>
    <row r="10749" spans="1:26" ht="3.6" customHeight="1" x14ac:dyDescent="0.2">
      <c r="A10749" s="86">
        <f t="shared" si="503"/>
        <v>46060</v>
      </c>
      <c r="B10749" s="270"/>
      <c r="C10749" s="272"/>
      <c r="D10749" s="273"/>
      <c r="E10749" s="89">
        <v>1.3194444444444444E-2</v>
      </c>
      <c r="G10749">
        <v>1</v>
      </c>
      <c r="U10749">
        <v>1</v>
      </c>
      <c r="Y10749">
        <f t="shared" si="501"/>
        <v>2</v>
      </c>
      <c r="Z10749" s="90" t="str">
        <f t="shared" si="502"/>
        <v>2026/02/07 00:19</v>
      </c>
    </row>
    <row r="10750" spans="1:26" ht="3.6" customHeight="1" x14ac:dyDescent="0.2">
      <c r="A10750" s="86">
        <f t="shared" si="503"/>
        <v>46060</v>
      </c>
      <c r="B10750" s="270"/>
      <c r="C10750" s="272"/>
      <c r="D10750" s="273"/>
      <c r="E10750" s="89">
        <v>1.6666666666666666E-2</v>
      </c>
      <c r="G10750">
        <v>1</v>
      </c>
      <c r="U10750">
        <v>1</v>
      </c>
      <c r="Y10750">
        <f t="shared" si="501"/>
        <v>2</v>
      </c>
      <c r="Z10750" s="90" t="str">
        <f t="shared" si="502"/>
        <v>2026/02/07 00:24</v>
      </c>
    </row>
    <row r="10751" spans="1:26" ht="3.6" customHeight="1" x14ac:dyDescent="0.2">
      <c r="A10751" s="86">
        <f t="shared" si="503"/>
        <v>46060</v>
      </c>
      <c r="B10751" s="270"/>
      <c r="C10751" s="272"/>
      <c r="D10751" s="273"/>
      <c r="E10751" s="89">
        <v>2.013888888888889E-2</v>
      </c>
      <c r="G10751">
        <v>1</v>
      </c>
      <c r="U10751">
        <v>1</v>
      </c>
      <c r="Y10751">
        <f t="shared" si="501"/>
        <v>2</v>
      </c>
      <c r="Z10751" s="90" t="str">
        <f t="shared" si="502"/>
        <v>2026/02/07 00:29</v>
      </c>
    </row>
    <row r="10752" spans="1:26" ht="3.6" customHeight="1" x14ac:dyDescent="0.2">
      <c r="A10752" s="86">
        <f t="shared" si="503"/>
        <v>46060</v>
      </c>
      <c r="B10752" s="270"/>
      <c r="C10752" s="272"/>
      <c r="D10752" s="273"/>
      <c r="E10752" s="89">
        <v>2.361111111111111E-2</v>
      </c>
      <c r="U10752">
        <v>1</v>
      </c>
      <c r="Y10752">
        <f t="shared" si="501"/>
        <v>1</v>
      </c>
      <c r="Z10752" s="90" t="str">
        <f t="shared" si="502"/>
        <v>2026/02/07 00:34</v>
      </c>
    </row>
    <row r="10753" spans="1:26" ht="3.6" customHeight="1" x14ac:dyDescent="0.2">
      <c r="A10753" s="86">
        <f t="shared" si="503"/>
        <v>46060</v>
      </c>
      <c r="B10753" s="270"/>
      <c r="C10753" s="272"/>
      <c r="D10753" s="273"/>
      <c r="E10753" s="89">
        <v>2.7083333333333334E-2</v>
      </c>
      <c r="U10753">
        <v>1</v>
      </c>
      <c r="Y10753">
        <f t="shared" si="501"/>
        <v>1</v>
      </c>
      <c r="Z10753" s="90" t="str">
        <f t="shared" si="502"/>
        <v>2026/02/07 00:39</v>
      </c>
    </row>
    <row r="10754" spans="1:26" ht="3.6" customHeight="1" x14ac:dyDescent="0.2">
      <c r="A10754" s="86">
        <f t="shared" si="503"/>
        <v>46060</v>
      </c>
      <c r="B10754" s="270"/>
      <c r="C10754" s="272"/>
      <c r="D10754" s="273"/>
      <c r="E10754" s="89">
        <v>3.0555555555555555E-2</v>
      </c>
      <c r="U10754">
        <v>1</v>
      </c>
      <c r="Y10754">
        <f t="shared" si="501"/>
        <v>1</v>
      </c>
      <c r="Z10754" s="90" t="str">
        <f t="shared" si="502"/>
        <v>2026/02/07 00:44</v>
      </c>
    </row>
    <row r="10755" spans="1:26" ht="3.6" customHeight="1" x14ac:dyDescent="0.2">
      <c r="A10755" s="86">
        <f t="shared" si="503"/>
        <v>46060</v>
      </c>
      <c r="B10755" s="270"/>
      <c r="C10755" s="272"/>
      <c r="D10755" s="273"/>
      <c r="E10755" s="89">
        <v>3.4027777777777775E-2</v>
      </c>
      <c r="U10755">
        <v>1</v>
      </c>
      <c r="Y10755">
        <f t="shared" si="501"/>
        <v>1</v>
      </c>
      <c r="Z10755" s="90" t="str">
        <f t="shared" si="502"/>
        <v>2026/02/07 00:49</v>
      </c>
    </row>
    <row r="10756" spans="1:26" ht="3.6" customHeight="1" x14ac:dyDescent="0.2">
      <c r="A10756" s="86">
        <f t="shared" si="503"/>
        <v>46060</v>
      </c>
      <c r="B10756" s="270"/>
      <c r="C10756" s="272"/>
      <c r="D10756" s="273"/>
      <c r="E10756" s="89">
        <v>3.7499999999999999E-2</v>
      </c>
      <c r="U10756">
        <v>1</v>
      </c>
      <c r="Y10756">
        <f t="shared" si="501"/>
        <v>1</v>
      </c>
      <c r="Z10756" s="90" t="str">
        <f t="shared" si="502"/>
        <v>2026/02/07 00:54</v>
      </c>
    </row>
    <row r="10757" spans="1:26" ht="3.6" customHeight="1" x14ac:dyDescent="0.2">
      <c r="A10757" s="86">
        <f t="shared" si="503"/>
        <v>46060</v>
      </c>
      <c r="B10757" s="270"/>
      <c r="C10757" s="272"/>
      <c r="D10757" s="273"/>
      <c r="E10757" s="89">
        <v>4.0972222222222222E-2</v>
      </c>
      <c r="U10757">
        <v>1</v>
      </c>
      <c r="Y10757">
        <f t="shared" si="501"/>
        <v>1</v>
      </c>
      <c r="Z10757" s="90" t="str">
        <f t="shared" si="502"/>
        <v>2026/02/07 00:59</v>
      </c>
    </row>
    <row r="10758" spans="1:26" ht="3.6" customHeight="1" x14ac:dyDescent="0.2">
      <c r="A10758" s="86">
        <f t="shared" si="503"/>
        <v>46060</v>
      </c>
      <c r="B10758" s="270"/>
      <c r="C10758" s="272"/>
      <c r="D10758" s="273">
        <v>0.33333333333333331</v>
      </c>
      <c r="E10758" s="89">
        <v>2.7777777777777779E-3</v>
      </c>
      <c r="Y10758">
        <f t="shared" si="501"/>
        <v>0</v>
      </c>
      <c r="Z10758" s="90" t="str">
        <f t="shared" si="502"/>
        <v>2026/02/07 08:04</v>
      </c>
    </row>
    <row r="10759" spans="1:26" ht="3.6" customHeight="1" x14ac:dyDescent="0.2">
      <c r="A10759" s="86">
        <f t="shared" si="503"/>
        <v>46060</v>
      </c>
      <c r="B10759" s="270"/>
      <c r="C10759" s="272"/>
      <c r="D10759" s="273"/>
      <c r="E10759" s="89">
        <v>6.2499999999999995E-3</v>
      </c>
      <c r="Y10759">
        <f t="shared" ref="Y10759:Y10822" si="504">COUNTA(F10759:X10759)</f>
        <v>0</v>
      </c>
      <c r="Z10759" s="90" t="str">
        <f t="shared" ref="Z10759:Z10822" si="505">TEXT(A10759,"yyyy/mm/dd")&amp; " " &amp;TEXT(D10759+E10759,"hh:mm")</f>
        <v>2026/02/07 00:09</v>
      </c>
    </row>
    <row r="10760" spans="1:26" ht="3.6" customHeight="1" x14ac:dyDescent="0.2">
      <c r="A10760" s="86">
        <f t="shared" ref="A10760:A10823" si="506">IF(B10760&lt;&gt;"",B10760,A10759)</f>
        <v>46060</v>
      </c>
      <c r="B10760" s="270"/>
      <c r="C10760" s="272"/>
      <c r="D10760" s="273"/>
      <c r="E10760" s="89">
        <v>9.7222222222222224E-3</v>
      </c>
      <c r="Y10760">
        <f t="shared" si="504"/>
        <v>0</v>
      </c>
      <c r="Z10760" s="90" t="str">
        <f t="shared" si="505"/>
        <v>2026/02/07 00:14</v>
      </c>
    </row>
    <row r="10761" spans="1:26" ht="3.6" customHeight="1" x14ac:dyDescent="0.2">
      <c r="A10761" s="86">
        <f t="shared" si="506"/>
        <v>46060</v>
      </c>
      <c r="B10761" s="270"/>
      <c r="C10761" s="272"/>
      <c r="D10761" s="273"/>
      <c r="E10761" s="89">
        <v>1.3194444444444444E-2</v>
      </c>
      <c r="Y10761">
        <f t="shared" si="504"/>
        <v>0</v>
      </c>
      <c r="Z10761" s="90" t="str">
        <f t="shared" si="505"/>
        <v>2026/02/07 00:19</v>
      </c>
    </row>
    <row r="10762" spans="1:26" ht="3.6" customHeight="1" x14ac:dyDescent="0.2">
      <c r="A10762" s="86">
        <f t="shared" si="506"/>
        <v>46060</v>
      </c>
      <c r="B10762" s="270"/>
      <c r="C10762" s="272"/>
      <c r="D10762" s="273"/>
      <c r="E10762" s="89">
        <v>1.6666666666666666E-2</v>
      </c>
      <c r="Y10762">
        <f t="shared" si="504"/>
        <v>0</v>
      </c>
      <c r="Z10762" s="90" t="str">
        <f t="shared" si="505"/>
        <v>2026/02/07 00:24</v>
      </c>
    </row>
    <row r="10763" spans="1:26" ht="3.6" customHeight="1" x14ac:dyDescent="0.2">
      <c r="A10763" s="86">
        <f t="shared" si="506"/>
        <v>46060</v>
      </c>
      <c r="B10763" s="270"/>
      <c r="C10763" s="272"/>
      <c r="D10763" s="273"/>
      <c r="E10763" s="89">
        <v>2.013888888888889E-2</v>
      </c>
      <c r="Y10763">
        <f t="shared" si="504"/>
        <v>0</v>
      </c>
      <c r="Z10763" s="90" t="str">
        <f t="shared" si="505"/>
        <v>2026/02/07 00:29</v>
      </c>
    </row>
    <row r="10764" spans="1:26" ht="3.6" customHeight="1" x14ac:dyDescent="0.2">
      <c r="A10764" s="86">
        <f t="shared" si="506"/>
        <v>46060</v>
      </c>
      <c r="B10764" s="270"/>
      <c r="C10764" s="272"/>
      <c r="D10764" s="273"/>
      <c r="E10764" s="89">
        <v>2.361111111111111E-2</v>
      </c>
      <c r="Y10764">
        <f t="shared" si="504"/>
        <v>0</v>
      </c>
      <c r="Z10764" s="90" t="str">
        <f t="shared" si="505"/>
        <v>2026/02/07 00:34</v>
      </c>
    </row>
    <row r="10765" spans="1:26" ht="3.6" customHeight="1" x14ac:dyDescent="0.2">
      <c r="A10765" s="86">
        <f t="shared" si="506"/>
        <v>46060</v>
      </c>
      <c r="B10765" s="270"/>
      <c r="C10765" s="272"/>
      <c r="D10765" s="273"/>
      <c r="E10765" s="89">
        <v>2.7083333333333334E-2</v>
      </c>
      <c r="Y10765">
        <f t="shared" si="504"/>
        <v>0</v>
      </c>
      <c r="Z10765" s="90" t="str">
        <f t="shared" si="505"/>
        <v>2026/02/07 00:39</v>
      </c>
    </row>
    <row r="10766" spans="1:26" ht="3.6" customHeight="1" x14ac:dyDescent="0.2">
      <c r="A10766" s="86">
        <f t="shared" si="506"/>
        <v>46060</v>
      </c>
      <c r="B10766" s="270"/>
      <c r="C10766" s="272"/>
      <c r="D10766" s="273"/>
      <c r="E10766" s="89">
        <v>3.0555555555555555E-2</v>
      </c>
      <c r="Y10766">
        <f t="shared" si="504"/>
        <v>0</v>
      </c>
      <c r="Z10766" s="90" t="str">
        <f t="shared" si="505"/>
        <v>2026/02/07 00:44</v>
      </c>
    </row>
    <row r="10767" spans="1:26" ht="3.6" customHeight="1" x14ac:dyDescent="0.2">
      <c r="A10767" s="86">
        <f t="shared" si="506"/>
        <v>46060</v>
      </c>
      <c r="B10767" s="270"/>
      <c r="C10767" s="272"/>
      <c r="D10767" s="273"/>
      <c r="E10767" s="89">
        <v>3.4027777777777775E-2</v>
      </c>
      <c r="Y10767">
        <f t="shared" si="504"/>
        <v>0</v>
      </c>
      <c r="Z10767" s="90" t="str">
        <f t="shared" si="505"/>
        <v>2026/02/07 00:49</v>
      </c>
    </row>
    <row r="10768" spans="1:26" ht="3.6" customHeight="1" x14ac:dyDescent="0.2">
      <c r="A10768" s="86">
        <f t="shared" si="506"/>
        <v>46060</v>
      </c>
      <c r="B10768" s="270"/>
      <c r="C10768" s="272"/>
      <c r="D10768" s="273"/>
      <c r="E10768" s="89">
        <v>3.7499999999999999E-2</v>
      </c>
      <c r="Y10768">
        <f t="shared" si="504"/>
        <v>0</v>
      </c>
      <c r="Z10768" s="90" t="str">
        <f t="shared" si="505"/>
        <v>2026/02/07 00:54</v>
      </c>
    </row>
    <row r="10769" spans="1:26" ht="3.6" customHeight="1" x14ac:dyDescent="0.2">
      <c r="A10769" s="86">
        <f t="shared" si="506"/>
        <v>46060</v>
      </c>
      <c r="B10769" s="270"/>
      <c r="C10769" s="272"/>
      <c r="D10769" s="273"/>
      <c r="E10769" s="89">
        <v>4.0972222222222222E-2</v>
      </c>
      <c r="Y10769">
        <f t="shared" si="504"/>
        <v>0</v>
      </c>
      <c r="Z10769" s="90" t="str">
        <f t="shared" si="505"/>
        <v>2026/02/07 00:59</v>
      </c>
    </row>
    <row r="10770" spans="1:26" ht="3.6" customHeight="1" x14ac:dyDescent="0.2">
      <c r="A10770" s="86">
        <f t="shared" si="506"/>
        <v>46060</v>
      </c>
      <c r="B10770" s="270"/>
      <c r="C10770" s="272"/>
      <c r="D10770" s="273">
        <v>0.375</v>
      </c>
      <c r="E10770" s="89">
        <v>2.7777777777777779E-3</v>
      </c>
      <c r="Y10770">
        <f t="shared" si="504"/>
        <v>0</v>
      </c>
      <c r="Z10770" s="90" t="str">
        <f t="shared" si="505"/>
        <v>2026/02/07 09:04</v>
      </c>
    </row>
    <row r="10771" spans="1:26" ht="3.6" customHeight="1" x14ac:dyDescent="0.2">
      <c r="A10771" s="86">
        <f t="shared" si="506"/>
        <v>46060</v>
      </c>
      <c r="B10771" s="270"/>
      <c r="C10771" s="272"/>
      <c r="D10771" s="273"/>
      <c r="E10771" s="89">
        <v>6.2499999999999995E-3</v>
      </c>
      <c r="Y10771">
        <f t="shared" si="504"/>
        <v>0</v>
      </c>
      <c r="Z10771" s="90" t="str">
        <f t="shared" si="505"/>
        <v>2026/02/07 00:09</v>
      </c>
    </row>
    <row r="10772" spans="1:26" ht="3.6" customHeight="1" x14ac:dyDescent="0.2">
      <c r="A10772" s="86">
        <f t="shared" si="506"/>
        <v>46060</v>
      </c>
      <c r="B10772" s="270"/>
      <c r="C10772" s="272"/>
      <c r="D10772" s="273"/>
      <c r="E10772" s="89">
        <v>9.7222222222222224E-3</v>
      </c>
      <c r="Y10772">
        <f t="shared" si="504"/>
        <v>0</v>
      </c>
      <c r="Z10772" s="90" t="str">
        <f t="shared" si="505"/>
        <v>2026/02/07 00:14</v>
      </c>
    </row>
    <row r="10773" spans="1:26" ht="3.6" customHeight="1" x14ac:dyDescent="0.2">
      <c r="A10773" s="86">
        <f t="shared" si="506"/>
        <v>46060</v>
      </c>
      <c r="B10773" s="270"/>
      <c r="C10773" s="272"/>
      <c r="D10773" s="273"/>
      <c r="E10773" s="89">
        <v>1.3194444444444444E-2</v>
      </c>
      <c r="Y10773">
        <f t="shared" si="504"/>
        <v>0</v>
      </c>
      <c r="Z10773" s="90" t="str">
        <f t="shared" si="505"/>
        <v>2026/02/07 00:19</v>
      </c>
    </row>
    <row r="10774" spans="1:26" ht="3.6" customHeight="1" x14ac:dyDescent="0.2">
      <c r="A10774" s="86">
        <f t="shared" si="506"/>
        <v>46060</v>
      </c>
      <c r="B10774" s="270"/>
      <c r="C10774" s="272"/>
      <c r="D10774" s="273"/>
      <c r="E10774" s="89">
        <v>1.6666666666666666E-2</v>
      </c>
      <c r="Y10774">
        <f t="shared" si="504"/>
        <v>0</v>
      </c>
      <c r="Z10774" s="90" t="str">
        <f t="shared" si="505"/>
        <v>2026/02/07 00:24</v>
      </c>
    </row>
    <row r="10775" spans="1:26" ht="3.6" customHeight="1" x14ac:dyDescent="0.2">
      <c r="A10775" s="86">
        <f t="shared" si="506"/>
        <v>46060</v>
      </c>
      <c r="B10775" s="270"/>
      <c r="C10775" s="272"/>
      <c r="D10775" s="273"/>
      <c r="E10775" s="89">
        <v>2.013888888888889E-2</v>
      </c>
      <c r="Y10775">
        <f t="shared" si="504"/>
        <v>0</v>
      </c>
      <c r="Z10775" s="90" t="str">
        <f t="shared" si="505"/>
        <v>2026/02/07 00:29</v>
      </c>
    </row>
    <row r="10776" spans="1:26" ht="3.6" customHeight="1" x14ac:dyDescent="0.2">
      <c r="A10776" s="86">
        <f t="shared" si="506"/>
        <v>46060</v>
      </c>
      <c r="B10776" s="270"/>
      <c r="C10776" s="272"/>
      <c r="D10776" s="273"/>
      <c r="E10776" s="89">
        <v>2.361111111111111E-2</v>
      </c>
      <c r="Y10776">
        <f t="shared" si="504"/>
        <v>0</v>
      </c>
      <c r="Z10776" s="90" t="str">
        <f t="shared" si="505"/>
        <v>2026/02/07 00:34</v>
      </c>
    </row>
    <row r="10777" spans="1:26" ht="3.6" customHeight="1" x14ac:dyDescent="0.2">
      <c r="A10777" s="86">
        <f t="shared" si="506"/>
        <v>46060</v>
      </c>
      <c r="B10777" s="270"/>
      <c r="C10777" s="272"/>
      <c r="D10777" s="273"/>
      <c r="E10777" s="89">
        <v>2.7083333333333334E-2</v>
      </c>
      <c r="Y10777">
        <f t="shared" si="504"/>
        <v>0</v>
      </c>
      <c r="Z10777" s="90" t="str">
        <f t="shared" si="505"/>
        <v>2026/02/07 00:39</v>
      </c>
    </row>
    <row r="10778" spans="1:26" ht="3.6" customHeight="1" x14ac:dyDescent="0.2">
      <c r="A10778" s="86">
        <f t="shared" si="506"/>
        <v>46060</v>
      </c>
      <c r="B10778" s="270"/>
      <c r="C10778" s="272"/>
      <c r="D10778" s="273"/>
      <c r="E10778" s="89">
        <v>3.0555555555555555E-2</v>
      </c>
      <c r="Y10778">
        <f t="shared" si="504"/>
        <v>0</v>
      </c>
      <c r="Z10778" s="90" t="str">
        <f t="shared" si="505"/>
        <v>2026/02/07 00:44</v>
      </c>
    </row>
    <row r="10779" spans="1:26" ht="3.6" customHeight="1" x14ac:dyDescent="0.2">
      <c r="A10779" s="86">
        <f t="shared" si="506"/>
        <v>46060</v>
      </c>
      <c r="B10779" s="270"/>
      <c r="C10779" s="272"/>
      <c r="D10779" s="273"/>
      <c r="E10779" s="89">
        <v>3.4027777777777775E-2</v>
      </c>
      <c r="Y10779">
        <f t="shared" si="504"/>
        <v>0</v>
      </c>
      <c r="Z10779" s="90" t="str">
        <f t="shared" si="505"/>
        <v>2026/02/07 00:49</v>
      </c>
    </row>
    <row r="10780" spans="1:26" ht="3.6" customHeight="1" x14ac:dyDescent="0.2">
      <c r="A10780" s="86">
        <f t="shared" si="506"/>
        <v>46060</v>
      </c>
      <c r="B10780" s="270"/>
      <c r="C10780" s="272"/>
      <c r="D10780" s="273"/>
      <c r="E10780" s="89">
        <v>3.7499999999999999E-2</v>
      </c>
      <c r="Y10780">
        <f t="shared" si="504"/>
        <v>0</v>
      </c>
      <c r="Z10780" s="90" t="str">
        <f t="shared" si="505"/>
        <v>2026/02/07 00:54</v>
      </c>
    </row>
    <row r="10781" spans="1:26" ht="3.6" customHeight="1" x14ac:dyDescent="0.2">
      <c r="A10781" s="86">
        <f t="shared" si="506"/>
        <v>46060</v>
      </c>
      <c r="B10781" s="270"/>
      <c r="C10781" s="272"/>
      <c r="D10781" s="273"/>
      <c r="E10781" s="89">
        <v>4.0972222222222222E-2</v>
      </c>
      <c r="Y10781">
        <f t="shared" si="504"/>
        <v>0</v>
      </c>
      <c r="Z10781" s="90" t="str">
        <f t="shared" si="505"/>
        <v>2026/02/07 00:59</v>
      </c>
    </row>
    <row r="10782" spans="1:26" ht="3.6" customHeight="1" x14ac:dyDescent="0.2">
      <c r="A10782" s="86">
        <f t="shared" si="506"/>
        <v>46060</v>
      </c>
      <c r="B10782" s="270"/>
      <c r="C10782" s="272"/>
      <c r="D10782" s="273">
        <v>0.41666666666666669</v>
      </c>
      <c r="E10782" s="89">
        <v>2.7777777777777779E-3</v>
      </c>
      <c r="Y10782">
        <f t="shared" si="504"/>
        <v>0</v>
      </c>
      <c r="Z10782" s="90" t="str">
        <f t="shared" si="505"/>
        <v>2026/02/07 10:04</v>
      </c>
    </row>
    <row r="10783" spans="1:26" ht="3.6" customHeight="1" x14ac:dyDescent="0.2">
      <c r="A10783" s="86">
        <f t="shared" si="506"/>
        <v>46060</v>
      </c>
      <c r="B10783" s="270"/>
      <c r="C10783" s="272"/>
      <c r="D10783" s="273"/>
      <c r="E10783" s="89">
        <v>6.2499999999999995E-3</v>
      </c>
      <c r="Y10783">
        <f t="shared" si="504"/>
        <v>0</v>
      </c>
      <c r="Z10783" s="90" t="str">
        <f t="shared" si="505"/>
        <v>2026/02/07 00:09</v>
      </c>
    </row>
    <row r="10784" spans="1:26" ht="3.6" customHeight="1" x14ac:dyDescent="0.2">
      <c r="A10784" s="86">
        <f t="shared" si="506"/>
        <v>46060</v>
      </c>
      <c r="B10784" s="270"/>
      <c r="C10784" s="272"/>
      <c r="D10784" s="273"/>
      <c r="E10784" s="89">
        <v>9.7222222222222224E-3</v>
      </c>
      <c r="Y10784">
        <f t="shared" si="504"/>
        <v>0</v>
      </c>
      <c r="Z10784" s="90" t="str">
        <f t="shared" si="505"/>
        <v>2026/02/07 00:14</v>
      </c>
    </row>
    <row r="10785" spans="1:26" ht="3.6" customHeight="1" x14ac:dyDescent="0.2">
      <c r="A10785" s="86">
        <f t="shared" si="506"/>
        <v>46060</v>
      </c>
      <c r="B10785" s="270"/>
      <c r="C10785" s="272"/>
      <c r="D10785" s="273"/>
      <c r="E10785" s="89">
        <v>1.3194444444444444E-2</v>
      </c>
      <c r="Y10785">
        <f t="shared" si="504"/>
        <v>0</v>
      </c>
      <c r="Z10785" s="90" t="str">
        <f t="shared" si="505"/>
        <v>2026/02/07 00:19</v>
      </c>
    </row>
    <row r="10786" spans="1:26" ht="3.6" customHeight="1" x14ac:dyDescent="0.2">
      <c r="A10786" s="86">
        <f t="shared" si="506"/>
        <v>46060</v>
      </c>
      <c r="B10786" s="270"/>
      <c r="C10786" s="272"/>
      <c r="D10786" s="273"/>
      <c r="E10786" s="89">
        <v>1.6666666666666666E-2</v>
      </c>
      <c r="Y10786">
        <f t="shared" si="504"/>
        <v>0</v>
      </c>
      <c r="Z10786" s="90" t="str">
        <f t="shared" si="505"/>
        <v>2026/02/07 00:24</v>
      </c>
    </row>
    <row r="10787" spans="1:26" ht="3.6" customHeight="1" x14ac:dyDescent="0.2">
      <c r="A10787" s="86">
        <f t="shared" si="506"/>
        <v>46060</v>
      </c>
      <c r="B10787" s="270"/>
      <c r="C10787" s="272"/>
      <c r="D10787" s="273"/>
      <c r="E10787" s="89">
        <v>2.013888888888889E-2</v>
      </c>
      <c r="Y10787">
        <f t="shared" si="504"/>
        <v>0</v>
      </c>
      <c r="Z10787" s="90" t="str">
        <f t="shared" si="505"/>
        <v>2026/02/07 00:29</v>
      </c>
    </row>
    <row r="10788" spans="1:26" ht="3.6" customHeight="1" x14ac:dyDescent="0.2">
      <c r="A10788" s="86">
        <f t="shared" si="506"/>
        <v>46060</v>
      </c>
      <c r="B10788" s="270"/>
      <c r="C10788" s="272"/>
      <c r="D10788" s="273"/>
      <c r="E10788" s="89">
        <v>2.361111111111111E-2</v>
      </c>
      <c r="Y10788">
        <f t="shared" si="504"/>
        <v>0</v>
      </c>
      <c r="Z10788" s="90" t="str">
        <f t="shared" si="505"/>
        <v>2026/02/07 00:34</v>
      </c>
    </row>
    <row r="10789" spans="1:26" ht="3.6" customHeight="1" x14ac:dyDescent="0.2">
      <c r="A10789" s="86">
        <f t="shared" si="506"/>
        <v>46060</v>
      </c>
      <c r="B10789" s="270"/>
      <c r="C10789" s="272"/>
      <c r="D10789" s="273"/>
      <c r="E10789" s="89">
        <v>2.7083333333333334E-2</v>
      </c>
      <c r="Y10789">
        <f t="shared" si="504"/>
        <v>0</v>
      </c>
      <c r="Z10789" s="90" t="str">
        <f t="shared" si="505"/>
        <v>2026/02/07 00:39</v>
      </c>
    </row>
    <row r="10790" spans="1:26" ht="3.6" customHeight="1" x14ac:dyDescent="0.2">
      <c r="A10790" s="86">
        <f t="shared" si="506"/>
        <v>46060</v>
      </c>
      <c r="B10790" s="270"/>
      <c r="C10790" s="272"/>
      <c r="D10790" s="273"/>
      <c r="E10790" s="89">
        <v>3.0555555555555555E-2</v>
      </c>
      <c r="Y10790">
        <f t="shared" si="504"/>
        <v>0</v>
      </c>
      <c r="Z10790" s="90" t="str">
        <f t="shared" si="505"/>
        <v>2026/02/07 00:44</v>
      </c>
    </row>
    <row r="10791" spans="1:26" ht="3.6" customHeight="1" x14ac:dyDescent="0.2">
      <c r="A10791" s="86">
        <f t="shared" si="506"/>
        <v>46060</v>
      </c>
      <c r="B10791" s="270"/>
      <c r="C10791" s="272"/>
      <c r="D10791" s="273"/>
      <c r="E10791" s="89">
        <v>3.4027777777777775E-2</v>
      </c>
      <c r="Y10791">
        <f t="shared" si="504"/>
        <v>0</v>
      </c>
      <c r="Z10791" s="90" t="str">
        <f t="shared" si="505"/>
        <v>2026/02/07 00:49</v>
      </c>
    </row>
    <row r="10792" spans="1:26" ht="3.6" customHeight="1" x14ac:dyDescent="0.2">
      <c r="A10792" s="86">
        <f t="shared" si="506"/>
        <v>46060</v>
      </c>
      <c r="B10792" s="270"/>
      <c r="C10792" s="272"/>
      <c r="D10792" s="273"/>
      <c r="E10792" s="89">
        <v>3.7499999999999999E-2</v>
      </c>
      <c r="Y10792">
        <f t="shared" si="504"/>
        <v>0</v>
      </c>
      <c r="Z10792" s="90" t="str">
        <f t="shared" si="505"/>
        <v>2026/02/07 00:54</v>
      </c>
    </row>
    <row r="10793" spans="1:26" ht="3.6" customHeight="1" x14ac:dyDescent="0.2">
      <c r="A10793" s="86">
        <f t="shared" si="506"/>
        <v>46060</v>
      </c>
      <c r="B10793" s="270"/>
      <c r="C10793" s="272"/>
      <c r="D10793" s="273"/>
      <c r="E10793" s="89">
        <v>4.0972222222222222E-2</v>
      </c>
      <c r="Y10793">
        <f t="shared" si="504"/>
        <v>0</v>
      </c>
      <c r="Z10793" s="90" t="str">
        <f t="shared" si="505"/>
        <v>2026/02/07 00:59</v>
      </c>
    </row>
    <row r="10794" spans="1:26" ht="3.6" customHeight="1" x14ac:dyDescent="0.2">
      <c r="A10794" s="86">
        <f t="shared" si="506"/>
        <v>46060</v>
      </c>
      <c r="B10794" s="270"/>
      <c r="C10794" s="272"/>
      <c r="D10794" s="273">
        <v>0.45833333333333331</v>
      </c>
      <c r="E10794" s="89">
        <v>2.7777777777777779E-3</v>
      </c>
      <c r="Y10794">
        <f t="shared" si="504"/>
        <v>0</v>
      </c>
      <c r="Z10794" s="90" t="str">
        <f t="shared" si="505"/>
        <v>2026/02/07 11:04</v>
      </c>
    </row>
    <row r="10795" spans="1:26" ht="3.6" customHeight="1" x14ac:dyDescent="0.2">
      <c r="A10795" s="86">
        <f t="shared" si="506"/>
        <v>46060</v>
      </c>
      <c r="B10795" s="270"/>
      <c r="C10795" s="272"/>
      <c r="D10795" s="273"/>
      <c r="E10795" s="89">
        <v>6.2499999999999995E-3</v>
      </c>
      <c r="Y10795">
        <f t="shared" si="504"/>
        <v>0</v>
      </c>
      <c r="Z10795" s="90" t="str">
        <f t="shared" si="505"/>
        <v>2026/02/07 00:09</v>
      </c>
    </row>
    <row r="10796" spans="1:26" ht="3.6" customHeight="1" x14ac:dyDescent="0.2">
      <c r="A10796" s="86">
        <f t="shared" si="506"/>
        <v>46060</v>
      </c>
      <c r="B10796" s="270"/>
      <c r="C10796" s="272"/>
      <c r="D10796" s="273"/>
      <c r="E10796" s="89">
        <v>9.7222222222222224E-3</v>
      </c>
      <c r="Y10796">
        <f t="shared" si="504"/>
        <v>0</v>
      </c>
      <c r="Z10796" s="90" t="str">
        <f t="shared" si="505"/>
        <v>2026/02/07 00:14</v>
      </c>
    </row>
    <row r="10797" spans="1:26" ht="3.6" customHeight="1" x14ac:dyDescent="0.2">
      <c r="A10797" s="86">
        <f t="shared" si="506"/>
        <v>46060</v>
      </c>
      <c r="B10797" s="270"/>
      <c r="C10797" s="272"/>
      <c r="D10797" s="273"/>
      <c r="E10797" s="89">
        <v>1.3194444444444444E-2</v>
      </c>
      <c r="Y10797">
        <f t="shared" si="504"/>
        <v>0</v>
      </c>
      <c r="Z10797" s="90" t="str">
        <f t="shared" si="505"/>
        <v>2026/02/07 00:19</v>
      </c>
    </row>
    <row r="10798" spans="1:26" ht="3.6" customHeight="1" x14ac:dyDescent="0.2">
      <c r="A10798" s="86">
        <f t="shared" si="506"/>
        <v>46060</v>
      </c>
      <c r="B10798" s="270"/>
      <c r="C10798" s="272"/>
      <c r="D10798" s="273"/>
      <c r="E10798" s="89">
        <v>1.6666666666666666E-2</v>
      </c>
      <c r="Y10798">
        <f t="shared" si="504"/>
        <v>0</v>
      </c>
      <c r="Z10798" s="90" t="str">
        <f t="shared" si="505"/>
        <v>2026/02/07 00:24</v>
      </c>
    </row>
    <row r="10799" spans="1:26" ht="3.6" customHeight="1" x14ac:dyDescent="0.2">
      <c r="A10799" s="86">
        <f t="shared" si="506"/>
        <v>46060</v>
      </c>
      <c r="B10799" s="270"/>
      <c r="C10799" s="272"/>
      <c r="D10799" s="273"/>
      <c r="E10799" s="89">
        <v>2.013888888888889E-2</v>
      </c>
      <c r="Y10799">
        <f t="shared" si="504"/>
        <v>0</v>
      </c>
      <c r="Z10799" s="90" t="str">
        <f t="shared" si="505"/>
        <v>2026/02/07 00:29</v>
      </c>
    </row>
    <row r="10800" spans="1:26" ht="3.6" customHeight="1" x14ac:dyDescent="0.2">
      <c r="A10800" s="86">
        <f t="shared" si="506"/>
        <v>46060</v>
      </c>
      <c r="B10800" s="270"/>
      <c r="C10800" s="272"/>
      <c r="D10800" s="273"/>
      <c r="E10800" s="89">
        <v>2.361111111111111E-2</v>
      </c>
      <c r="Y10800">
        <f t="shared" si="504"/>
        <v>0</v>
      </c>
      <c r="Z10800" s="90" t="str">
        <f t="shared" si="505"/>
        <v>2026/02/07 00:34</v>
      </c>
    </row>
    <row r="10801" spans="1:26" ht="3.6" customHeight="1" x14ac:dyDescent="0.2">
      <c r="A10801" s="86">
        <f t="shared" si="506"/>
        <v>46060</v>
      </c>
      <c r="B10801" s="270"/>
      <c r="C10801" s="272"/>
      <c r="D10801" s="273"/>
      <c r="E10801" s="89">
        <v>2.7083333333333334E-2</v>
      </c>
      <c r="Y10801">
        <f t="shared" si="504"/>
        <v>0</v>
      </c>
      <c r="Z10801" s="90" t="str">
        <f t="shared" si="505"/>
        <v>2026/02/07 00:39</v>
      </c>
    </row>
    <row r="10802" spans="1:26" ht="3.6" customHeight="1" x14ac:dyDescent="0.2">
      <c r="A10802" s="86">
        <f t="shared" si="506"/>
        <v>46060</v>
      </c>
      <c r="B10802" s="270"/>
      <c r="C10802" s="272"/>
      <c r="D10802" s="273"/>
      <c r="E10802" s="89">
        <v>3.0555555555555555E-2</v>
      </c>
      <c r="Y10802">
        <f t="shared" si="504"/>
        <v>0</v>
      </c>
      <c r="Z10802" s="90" t="str">
        <f t="shared" si="505"/>
        <v>2026/02/07 00:44</v>
      </c>
    </row>
    <row r="10803" spans="1:26" ht="3.6" customHeight="1" x14ac:dyDescent="0.2">
      <c r="A10803" s="86">
        <f t="shared" si="506"/>
        <v>46060</v>
      </c>
      <c r="B10803" s="270"/>
      <c r="C10803" s="272"/>
      <c r="D10803" s="273"/>
      <c r="E10803" s="89">
        <v>3.4027777777777775E-2</v>
      </c>
      <c r="Y10803">
        <f t="shared" si="504"/>
        <v>0</v>
      </c>
      <c r="Z10803" s="90" t="str">
        <f t="shared" si="505"/>
        <v>2026/02/07 00:49</v>
      </c>
    </row>
    <row r="10804" spans="1:26" ht="3.6" customHeight="1" x14ac:dyDescent="0.2">
      <c r="A10804" s="86">
        <f t="shared" si="506"/>
        <v>46060</v>
      </c>
      <c r="B10804" s="270"/>
      <c r="C10804" s="272"/>
      <c r="D10804" s="273"/>
      <c r="E10804" s="89">
        <v>3.7499999999999999E-2</v>
      </c>
      <c r="Y10804">
        <f t="shared" si="504"/>
        <v>0</v>
      </c>
      <c r="Z10804" s="90" t="str">
        <f t="shared" si="505"/>
        <v>2026/02/07 00:54</v>
      </c>
    </row>
    <row r="10805" spans="1:26" ht="3.6" customHeight="1" x14ac:dyDescent="0.2">
      <c r="A10805" s="86">
        <f t="shared" si="506"/>
        <v>46060</v>
      </c>
      <c r="B10805" s="270"/>
      <c r="C10805" s="272"/>
      <c r="D10805" s="273"/>
      <c r="E10805" s="89">
        <v>4.0972222222222222E-2</v>
      </c>
      <c r="Y10805">
        <f t="shared" si="504"/>
        <v>0</v>
      </c>
      <c r="Z10805" s="90" t="str">
        <f t="shared" si="505"/>
        <v>2026/02/07 00:59</v>
      </c>
    </row>
    <row r="10806" spans="1:26" ht="3.6" customHeight="1" x14ac:dyDescent="0.2">
      <c r="A10806" s="86">
        <f t="shared" si="506"/>
        <v>46060</v>
      </c>
      <c r="B10806" s="270"/>
      <c r="C10806" s="272"/>
      <c r="D10806" s="273">
        <v>0.5</v>
      </c>
      <c r="E10806" s="89">
        <v>2.7777777777777779E-3</v>
      </c>
      <c r="Y10806">
        <f t="shared" si="504"/>
        <v>0</v>
      </c>
      <c r="Z10806" s="90" t="str">
        <f t="shared" si="505"/>
        <v>2026/02/07 12:04</v>
      </c>
    </row>
    <row r="10807" spans="1:26" ht="3.6" customHeight="1" x14ac:dyDescent="0.2">
      <c r="A10807" s="86">
        <f t="shared" si="506"/>
        <v>46060</v>
      </c>
      <c r="B10807" s="270"/>
      <c r="C10807" s="272"/>
      <c r="D10807" s="273"/>
      <c r="E10807" s="89">
        <v>6.2499999999999995E-3</v>
      </c>
      <c r="Y10807">
        <f t="shared" si="504"/>
        <v>0</v>
      </c>
      <c r="Z10807" s="90" t="str">
        <f t="shared" si="505"/>
        <v>2026/02/07 00:09</v>
      </c>
    </row>
    <row r="10808" spans="1:26" ht="3.6" customHeight="1" x14ac:dyDescent="0.2">
      <c r="A10808" s="86">
        <f t="shared" si="506"/>
        <v>46060</v>
      </c>
      <c r="B10808" s="270"/>
      <c r="C10808" s="272"/>
      <c r="D10808" s="273"/>
      <c r="E10808" s="89">
        <v>9.7222222222222224E-3</v>
      </c>
      <c r="Y10808">
        <f t="shared" si="504"/>
        <v>0</v>
      </c>
      <c r="Z10808" s="90" t="str">
        <f t="shared" si="505"/>
        <v>2026/02/07 00:14</v>
      </c>
    </row>
    <row r="10809" spans="1:26" ht="3.6" customHeight="1" x14ac:dyDescent="0.2">
      <c r="A10809" s="86">
        <f t="shared" si="506"/>
        <v>46060</v>
      </c>
      <c r="B10809" s="270"/>
      <c r="C10809" s="272"/>
      <c r="D10809" s="273"/>
      <c r="E10809" s="89">
        <v>1.3194444444444444E-2</v>
      </c>
      <c r="Y10809">
        <f t="shared" si="504"/>
        <v>0</v>
      </c>
      <c r="Z10809" s="90" t="str">
        <f t="shared" si="505"/>
        <v>2026/02/07 00:19</v>
      </c>
    </row>
    <row r="10810" spans="1:26" ht="3.6" customHeight="1" x14ac:dyDescent="0.2">
      <c r="A10810" s="86">
        <f t="shared" si="506"/>
        <v>46060</v>
      </c>
      <c r="B10810" s="270"/>
      <c r="C10810" s="272"/>
      <c r="D10810" s="273"/>
      <c r="E10810" s="89">
        <v>1.6666666666666666E-2</v>
      </c>
      <c r="Y10810">
        <f t="shared" si="504"/>
        <v>0</v>
      </c>
      <c r="Z10810" s="90" t="str">
        <f t="shared" si="505"/>
        <v>2026/02/07 00:24</v>
      </c>
    </row>
    <row r="10811" spans="1:26" ht="3.6" customHeight="1" x14ac:dyDescent="0.2">
      <c r="A10811" s="86">
        <f t="shared" si="506"/>
        <v>46060</v>
      </c>
      <c r="B10811" s="270"/>
      <c r="C10811" s="272"/>
      <c r="D10811" s="273"/>
      <c r="E10811" s="89">
        <v>2.013888888888889E-2</v>
      </c>
      <c r="Y10811">
        <f t="shared" si="504"/>
        <v>0</v>
      </c>
      <c r="Z10811" s="90" t="str">
        <f t="shared" si="505"/>
        <v>2026/02/07 00:29</v>
      </c>
    </row>
    <row r="10812" spans="1:26" ht="3.6" customHeight="1" x14ac:dyDescent="0.2">
      <c r="A10812" s="86">
        <f t="shared" si="506"/>
        <v>46060</v>
      </c>
      <c r="B10812" s="270"/>
      <c r="C10812" s="272"/>
      <c r="D10812" s="273"/>
      <c r="E10812" s="89">
        <v>2.361111111111111E-2</v>
      </c>
      <c r="Y10812">
        <f t="shared" si="504"/>
        <v>0</v>
      </c>
      <c r="Z10812" s="90" t="str">
        <f t="shared" si="505"/>
        <v>2026/02/07 00:34</v>
      </c>
    </row>
    <row r="10813" spans="1:26" ht="3.6" customHeight="1" x14ac:dyDescent="0.2">
      <c r="A10813" s="86">
        <f t="shared" si="506"/>
        <v>46060</v>
      </c>
      <c r="B10813" s="270"/>
      <c r="C10813" s="272"/>
      <c r="D10813" s="273"/>
      <c r="E10813" s="89">
        <v>2.7083333333333334E-2</v>
      </c>
      <c r="Y10813">
        <f t="shared" si="504"/>
        <v>0</v>
      </c>
      <c r="Z10813" s="90" t="str">
        <f t="shared" si="505"/>
        <v>2026/02/07 00:39</v>
      </c>
    </row>
    <row r="10814" spans="1:26" ht="3.6" customHeight="1" x14ac:dyDescent="0.2">
      <c r="A10814" s="86">
        <f t="shared" si="506"/>
        <v>46060</v>
      </c>
      <c r="B10814" s="270"/>
      <c r="C10814" s="272"/>
      <c r="D10814" s="273"/>
      <c r="E10814" s="89">
        <v>3.0555555555555555E-2</v>
      </c>
      <c r="Y10814">
        <f t="shared" si="504"/>
        <v>0</v>
      </c>
      <c r="Z10814" s="90" t="str">
        <f t="shared" si="505"/>
        <v>2026/02/07 00:44</v>
      </c>
    </row>
    <row r="10815" spans="1:26" ht="3.6" customHeight="1" x14ac:dyDescent="0.2">
      <c r="A10815" s="86">
        <f t="shared" si="506"/>
        <v>46060</v>
      </c>
      <c r="B10815" s="270"/>
      <c r="C10815" s="272"/>
      <c r="D10815" s="273"/>
      <c r="E10815" s="89">
        <v>3.4027777777777775E-2</v>
      </c>
      <c r="Y10815">
        <f t="shared" si="504"/>
        <v>0</v>
      </c>
      <c r="Z10815" s="90" t="str">
        <f t="shared" si="505"/>
        <v>2026/02/07 00:49</v>
      </c>
    </row>
    <row r="10816" spans="1:26" ht="3.6" customHeight="1" x14ac:dyDescent="0.2">
      <c r="A10816" s="86">
        <f t="shared" si="506"/>
        <v>46060</v>
      </c>
      <c r="B10816" s="270"/>
      <c r="C10816" s="272"/>
      <c r="D10816" s="273"/>
      <c r="E10816" s="89">
        <v>3.7499999999999999E-2</v>
      </c>
      <c r="Y10816">
        <f t="shared" si="504"/>
        <v>0</v>
      </c>
      <c r="Z10816" s="90" t="str">
        <f t="shared" si="505"/>
        <v>2026/02/07 00:54</v>
      </c>
    </row>
    <row r="10817" spans="1:26" ht="3.6" customHeight="1" x14ac:dyDescent="0.2">
      <c r="A10817" s="86">
        <f t="shared" si="506"/>
        <v>46060</v>
      </c>
      <c r="B10817" s="270"/>
      <c r="C10817" s="272"/>
      <c r="D10817" s="273"/>
      <c r="E10817" s="89">
        <v>4.0972222222222222E-2</v>
      </c>
      <c r="Y10817">
        <f t="shared" si="504"/>
        <v>0</v>
      </c>
      <c r="Z10817" s="90" t="str">
        <f t="shared" si="505"/>
        <v>2026/02/07 00:59</v>
      </c>
    </row>
    <row r="10818" spans="1:26" ht="3.6" customHeight="1" x14ac:dyDescent="0.2">
      <c r="A10818" s="86">
        <f t="shared" si="506"/>
        <v>46060</v>
      </c>
      <c r="B10818" s="270"/>
      <c r="C10818" s="272"/>
      <c r="D10818" s="273">
        <v>0.54166666666666663</v>
      </c>
      <c r="E10818" s="89">
        <v>2.7777777777777779E-3</v>
      </c>
      <c r="Y10818">
        <f t="shared" si="504"/>
        <v>0</v>
      </c>
      <c r="Z10818" s="90" t="str">
        <f t="shared" si="505"/>
        <v>2026/02/07 13:04</v>
      </c>
    </row>
    <row r="10819" spans="1:26" ht="3.6" customHeight="1" x14ac:dyDescent="0.2">
      <c r="A10819" s="86">
        <f t="shared" si="506"/>
        <v>46060</v>
      </c>
      <c r="B10819" s="270"/>
      <c r="C10819" s="272"/>
      <c r="D10819" s="273"/>
      <c r="E10819" s="89">
        <v>6.2499999999999995E-3</v>
      </c>
      <c r="Y10819">
        <f t="shared" si="504"/>
        <v>0</v>
      </c>
      <c r="Z10819" s="90" t="str">
        <f t="shared" si="505"/>
        <v>2026/02/07 00:09</v>
      </c>
    </row>
    <row r="10820" spans="1:26" ht="3.6" customHeight="1" x14ac:dyDescent="0.2">
      <c r="A10820" s="86">
        <f t="shared" si="506"/>
        <v>46060</v>
      </c>
      <c r="B10820" s="270"/>
      <c r="C10820" s="272"/>
      <c r="D10820" s="273"/>
      <c r="E10820" s="89">
        <v>9.7222222222222224E-3</v>
      </c>
      <c r="Y10820">
        <f t="shared" si="504"/>
        <v>0</v>
      </c>
      <c r="Z10820" s="90" t="str">
        <f t="shared" si="505"/>
        <v>2026/02/07 00:14</v>
      </c>
    </row>
    <row r="10821" spans="1:26" ht="3.6" customHeight="1" x14ac:dyDescent="0.2">
      <c r="A10821" s="86">
        <f t="shared" si="506"/>
        <v>46060</v>
      </c>
      <c r="B10821" s="270"/>
      <c r="C10821" s="272"/>
      <c r="D10821" s="273"/>
      <c r="E10821" s="89">
        <v>1.3194444444444444E-2</v>
      </c>
      <c r="Y10821">
        <f t="shared" si="504"/>
        <v>0</v>
      </c>
      <c r="Z10821" s="90" t="str">
        <f t="shared" si="505"/>
        <v>2026/02/07 00:19</v>
      </c>
    </row>
    <row r="10822" spans="1:26" ht="3.6" customHeight="1" x14ac:dyDescent="0.2">
      <c r="A10822" s="86">
        <f t="shared" si="506"/>
        <v>46060</v>
      </c>
      <c r="B10822" s="270"/>
      <c r="C10822" s="272"/>
      <c r="D10822" s="273"/>
      <c r="E10822" s="89">
        <v>1.6666666666666666E-2</v>
      </c>
      <c r="Y10822">
        <f t="shared" si="504"/>
        <v>0</v>
      </c>
      <c r="Z10822" s="90" t="str">
        <f t="shared" si="505"/>
        <v>2026/02/07 00:24</v>
      </c>
    </row>
    <row r="10823" spans="1:26" ht="3.6" customHeight="1" x14ac:dyDescent="0.2">
      <c r="A10823" s="86">
        <f t="shared" si="506"/>
        <v>46060</v>
      </c>
      <c r="B10823" s="270"/>
      <c r="C10823" s="272"/>
      <c r="D10823" s="273"/>
      <c r="E10823" s="89">
        <v>2.013888888888889E-2</v>
      </c>
      <c r="Y10823">
        <f t="shared" ref="Y10823:Y10886" si="507">COUNTA(F10823:X10823)</f>
        <v>0</v>
      </c>
      <c r="Z10823" s="90" t="str">
        <f t="shared" ref="Z10823:Z10886" si="508">TEXT(A10823,"yyyy/mm/dd")&amp; " " &amp;TEXT(D10823+E10823,"hh:mm")</f>
        <v>2026/02/07 00:29</v>
      </c>
    </row>
    <row r="10824" spans="1:26" ht="3.6" customHeight="1" x14ac:dyDescent="0.2">
      <c r="A10824" s="86">
        <f t="shared" ref="A10824:A10887" si="509">IF(B10824&lt;&gt;"",B10824,A10823)</f>
        <v>46060</v>
      </c>
      <c r="B10824" s="270"/>
      <c r="C10824" s="272"/>
      <c r="D10824" s="273"/>
      <c r="E10824" s="89">
        <v>2.361111111111111E-2</v>
      </c>
      <c r="Y10824">
        <f t="shared" si="507"/>
        <v>0</v>
      </c>
      <c r="Z10824" s="90" t="str">
        <f t="shared" si="508"/>
        <v>2026/02/07 00:34</v>
      </c>
    </row>
    <row r="10825" spans="1:26" ht="3.6" customHeight="1" x14ac:dyDescent="0.2">
      <c r="A10825" s="86">
        <f t="shared" si="509"/>
        <v>46060</v>
      </c>
      <c r="B10825" s="270"/>
      <c r="C10825" s="272"/>
      <c r="D10825" s="273"/>
      <c r="E10825" s="89">
        <v>2.7083333333333334E-2</v>
      </c>
      <c r="Y10825">
        <f t="shared" si="507"/>
        <v>0</v>
      </c>
      <c r="Z10825" s="90" t="str">
        <f t="shared" si="508"/>
        <v>2026/02/07 00:39</v>
      </c>
    </row>
    <row r="10826" spans="1:26" ht="3.6" customHeight="1" x14ac:dyDescent="0.2">
      <c r="A10826" s="86">
        <f t="shared" si="509"/>
        <v>46060</v>
      </c>
      <c r="B10826" s="270"/>
      <c r="C10826" s="272"/>
      <c r="D10826" s="273"/>
      <c r="E10826" s="89">
        <v>3.0555555555555555E-2</v>
      </c>
      <c r="Y10826">
        <f t="shared" si="507"/>
        <v>0</v>
      </c>
      <c r="Z10826" s="90" t="str">
        <f t="shared" si="508"/>
        <v>2026/02/07 00:44</v>
      </c>
    </row>
    <row r="10827" spans="1:26" ht="3.6" customHeight="1" x14ac:dyDescent="0.2">
      <c r="A10827" s="86">
        <f t="shared" si="509"/>
        <v>46060</v>
      </c>
      <c r="B10827" s="270"/>
      <c r="C10827" s="272"/>
      <c r="D10827" s="273"/>
      <c r="E10827" s="89">
        <v>3.4027777777777775E-2</v>
      </c>
      <c r="Y10827">
        <f t="shared" si="507"/>
        <v>0</v>
      </c>
      <c r="Z10827" s="90" t="str">
        <f t="shared" si="508"/>
        <v>2026/02/07 00:49</v>
      </c>
    </row>
    <row r="10828" spans="1:26" ht="3.6" customHeight="1" x14ac:dyDescent="0.2">
      <c r="A10828" s="86">
        <f t="shared" si="509"/>
        <v>46060</v>
      </c>
      <c r="B10828" s="270"/>
      <c r="C10828" s="272"/>
      <c r="D10828" s="273"/>
      <c r="E10828" s="89">
        <v>3.7499999999999999E-2</v>
      </c>
      <c r="Y10828">
        <f t="shared" si="507"/>
        <v>0</v>
      </c>
      <c r="Z10828" s="90" t="str">
        <f t="shared" si="508"/>
        <v>2026/02/07 00:54</v>
      </c>
    </row>
    <row r="10829" spans="1:26" ht="3.6" customHeight="1" x14ac:dyDescent="0.2">
      <c r="A10829" s="86">
        <f t="shared" si="509"/>
        <v>46060</v>
      </c>
      <c r="B10829" s="270"/>
      <c r="C10829" s="272"/>
      <c r="D10829" s="273"/>
      <c r="E10829" s="89">
        <v>4.0972222222222222E-2</v>
      </c>
      <c r="Y10829">
        <f t="shared" si="507"/>
        <v>0</v>
      </c>
      <c r="Z10829" s="90" t="str">
        <f t="shared" si="508"/>
        <v>2026/02/07 00:59</v>
      </c>
    </row>
    <row r="10830" spans="1:26" ht="3.6" customHeight="1" x14ac:dyDescent="0.2">
      <c r="A10830" s="86">
        <f t="shared" si="509"/>
        <v>46060</v>
      </c>
      <c r="B10830" s="270"/>
      <c r="C10830" s="272"/>
      <c r="D10830" s="273">
        <v>0.58333333333333337</v>
      </c>
      <c r="E10830" s="89">
        <v>2.7777777777777779E-3</v>
      </c>
      <c r="Y10830">
        <f t="shared" si="507"/>
        <v>0</v>
      </c>
      <c r="Z10830" s="90" t="str">
        <f t="shared" si="508"/>
        <v>2026/02/07 14:04</v>
      </c>
    </row>
    <row r="10831" spans="1:26" ht="3.6" customHeight="1" x14ac:dyDescent="0.2">
      <c r="A10831" s="86">
        <f t="shared" si="509"/>
        <v>46060</v>
      </c>
      <c r="B10831" s="270"/>
      <c r="C10831" s="272"/>
      <c r="D10831" s="273"/>
      <c r="E10831" s="89">
        <v>6.2499999999999995E-3</v>
      </c>
      <c r="Y10831">
        <f t="shared" si="507"/>
        <v>0</v>
      </c>
      <c r="Z10831" s="90" t="str">
        <f t="shared" si="508"/>
        <v>2026/02/07 00:09</v>
      </c>
    </row>
    <row r="10832" spans="1:26" ht="3.6" customHeight="1" x14ac:dyDescent="0.2">
      <c r="A10832" s="86">
        <f t="shared" si="509"/>
        <v>46060</v>
      </c>
      <c r="B10832" s="270"/>
      <c r="C10832" s="272"/>
      <c r="D10832" s="273"/>
      <c r="E10832" s="89">
        <v>9.7222222222222224E-3</v>
      </c>
      <c r="Y10832">
        <f t="shared" si="507"/>
        <v>0</v>
      </c>
      <c r="Z10832" s="90" t="str">
        <f t="shared" si="508"/>
        <v>2026/02/07 00:14</v>
      </c>
    </row>
    <row r="10833" spans="1:26" ht="3.6" customHeight="1" x14ac:dyDescent="0.2">
      <c r="A10833" s="86">
        <f t="shared" si="509"/>
        <v>46060</v>
      </c>
      <c r="B10833" s="270"/>
      <c r="C10833" s="272"/>
      <c r="D10833" s="273"/>
      <c r="E10833" s="89">
        <v>1.3194444444444444E-2</v>
      </c>
      <c r="Y10833">
        <f t="shared" si="507"/>
        <v>0</v>
      </c>
      <c r="Z10833" s="90" t="str">
        <f t="shared" si="508"/>
        <v>2026/02/07 00:19</v>
      </c>
    </row>
    <row r="10834" spans="1:26" ht="3.6" customHeight="1" x14ac:dyDescent="0.2">
      <c r="A10834" s="86">
        <f t="shared" si="509"/>
        <v>46060</v>
      </c>
      <c r="B10834" s="270"/>
      <c r="C10834" s="272"/>
      <c r="D10834" s="273"/>
      <c r="E10834" s="89">
        <v>1.6666666666666666E-2</v>
      </c>
      <c r="Y10834">
        <f t="shared" si="507"/>
        <v>0</v>
      </c>
      <c r="Z10834" s="90" t="str">
        <f t="shared" si="508"/>
        <v>2026/02/07 00:24</v>
      </c>
    </row>
    <row r="10835" spans="1:26" ht="3.6" customHeight="1" x14ac:dyDescent="0.2">
      <c r="A10835" s="86">
        <f t="shared" si="509"/>
        <v>46060</v>
      </c>
      <c r="B10835" s="270"/>
      <c r="C10835" s="272"/>
      <c r="D10835" s="273"/>
      <c r="E10835" s="89">
        <v>2.013888888888889E-2</v>
      </c>
      <c r="Y10835">
        <f t="shared" si="507"/>
        <v>0</v>
      </c>
      <c r="Z10835" s="90" t="str">
        <f t="shared" si="508"/>
        <v>2026/02/07 00:29</v>
      </c>
    </row>
    <row r="10836" spans="1:26" ht="3.6" customHeight="1" x14ac:dyDescent="0.2">
      <c r="A10836" s="86">
        <f t="shared" si="509"/>
        <v>46060</v>
      </c>
      <c r="B10836" s="270"/>
      <c r="C10836" s="272"/>
      <c r="D10836" s="273"/>
      <c r="E10836" s="89">
        <v>2.361111111111111E-2</v>
      </c>
      <c r="Y10836">
        <f t="shared" si="507"/>
        <v>0</v>
      </c>
      <c r="Z10836" s="90" t="str">
        <f t="shared" si="508"/>
        <v>2026/02/07 00:34</v>
      </c>
    </row>
    <row r="10837" spans="1:26" ht="3.6" customHeight="1" x14ac:dyDescent="0.2">
      <c r="A10837" s="86">
        <f t="shared" si="509"/>
        <v>46060</v>
      </c>
      <c r="B10837" s="270"/>
      <c r="C10837" s="272"/>
      <c r="D10837" s="273"/>
      <c r="E10837" s="89">
        <v>2.7083333333333334E-2</v>
      </c>
      <c r="Y10837">
        <f t="shared" si="507"/>
        <v>0</v>
      </c>
      <c r="Z10837" s="90" t="str">
        <f t="shared" si="508"/>
        <v>2026/02/07 00:39</v>
      </c>
    </row>
    <row r="10838" spans="1:26" ht="3.6" customHeight="1" x14ac:dyDescent="0.2">
      <c r="A10838" s="86">
        <f t="shared" si="509"/>
        <v>46060</v>
      </c>
      <c r="B10838" s="270"/>
      <c r="C10838" s="272"/>
      <c r="D10838" s="273"/>
      <c r="E10838" s="89">
        <v>3.0555555555555555E-2</v>
      </c>
      <c r="Y10838">
        <f t="shared" si="507"/>
        <v>0</v>
      </c>
      <c r="Z10838" s="90" t="str">
        <f t="shared" si="508"/>
        <v>2026/02/07 00:44</v>
      </c>
    </row>
    <row r="10839" spans="1:26" ht="3.6" customHeight="1" x14ac:dyDescent="0.2">
      <c r="A10839" s="86">
        <f t="shared" si="509"/>
        <v>46060</v>
      </c>
      <c r="B10839" s="270"/>
      <c r="C10839" s="272"/>
      <c r="D10839" s="273"/>
      <c r="E10839" s="89">
        <v>3.4027777777777775E-2</v>
      </c>
      <c r="Y10839">
        <f t="shared" si="507"/>
        <v>0</v>
      </c>
      <c r="Z10839" s="90" t="str">
        <f t="shared" si="508"/>
        <v>2026/02/07 00:49</v>
      </c>
    </row>
    <row r="10840" spans="1:26" ht="3.6" customHeight="1" x14ac:dyDescent="0.2">
      <c r="A10840" s="86">
        <f t="shared" si="509"/>
        <v>46060</v>
      </c>
      <c r="B10840" s="270"/>
      <c r="C10840" s="272"/>
      <c r="D10840" s="273"/>
      <c r="E10840" s="89">
        <v>3.7499999999999999E-2</v>
      </c>
      <c r="Y10840">
        <f t="shared" si="507"/>
        <v>0</v>
      </c>
      <c r="Z10840" s="90" t="str">
        <f t="shared" si="508"/>
        <v>2026/02/07 00:54</v>
      </c>
    </row>
    <row r="10841" spans="1:26" ht="3.6" customHeight="1" x14ac:dyDescent="0.2">
      <c r="A10841" s="86">
        <f t="shared" si="509"/>
        <v>46060</v>
      </c>
      <c r="B10841" s="270"/>
      <c r="C10841" s="272"/>
      <c r="D10841" s="273"/>
      <c r="E10841" s="89">
        <v>4.0972222222222222E-2</v>
      </c>
      <c r="Y10841">
        <f t="shared" si="507"/>
        <v>0</v>
      </c>
      <c r="Z10841" s="90" t="str">
        <f t="shared" si="508"/>
        <v>2026/02/07 00:59</v>
      </c>
    </row>
    <row r="10842" spans="1:26" ht="3.6" customHeight="1" x14ac:dyDescent="0.2">
      <c r="A10842" s="86">
        <f t="shared" si="509"/>
        <v>46060</v>
      </c>
      <c r="B10842" s="270"/>
      <c r="C10842" s="272"/>
      <c r="D10842" s="273">
        <v>0.625</v>
      </c>
      <c r="E10842" s="89">
        <v>2.7777777777777779E-3</v>
      </c>
      <c r="Y10842">
        <f t="shared" si="507"/>
        <v>0</v>
      </c>
      <c r="Z10842" s="90" t="str">
        <f t="shared" si="508"/>
        <v>2026/02/07 15:04</v>
      </c>
    </row>
    <row r="10843" spans="1:26" ht="3.6" customHeight="1" x14ac:dyDescent="0.2">
      <c r="A10843" s="86">
        <f t="shared" si="509"/>
        <v>46060</v>
      </c>
      <c r="B10843" s="270"/>
      <c r="C10843" s="272"/>
      <c r="D10843" s="273"/>
      <c r="E10843" s="89">
        <v>6.2499999999999995E-3</v>
      </c>
      <c r="Y10843">
        <f t="shared" si="507"/>
        <v>0</v>
      </c>
      <c r="Z10843" s="90" t="str">
        <f t="shared" si="508"/>
        <v>2026/02/07 00:09</v>
      </c>
    </row>
    <row r="10844" spans="1:26" ht="3.6" customHeight="1" x14ac:dyDescent="0.2">
      <c r="A10844" s="86">
        <f t="shared" si="509"/>
        <v>46060</v>
      </c>
      <c r="B10844" s="270"/>
      <c r="C10844" s="272"/>
      <c r="D10844" s="273"/>
      <c r="E10844" s="89">
        <v>9.7222222222222224E-3</v>
      </c>
      <c r="Y10844">
        <f t="shared" si="507"/>
        <v>0</v>
      </c>
      <c r="Z10844" s="90" t="str">
        <f t="shared" si="508"/>
        <v>2026/02/07 00:14</v>
      </c>
    </row>
    <row r="10845" spans="1:26" ht="3.6" customHeight="1" x14ac:dyDescent="0.2">
      <c r="A10845" s="86">
        <f t="shared" si="509"/>
        <v>46060</v>
      </c>
      <c r="B10845" s="270"/>
      <c r="C10845" s="272"/>
      <c r="D10845" s="273"/>
      <c r="E10845" s="89">
        <v>1.3194444444444444E-2</v>
      </c>
      <c r="Y10845">
        <f t="shared" si="507"/>
        <v>0</v>
      </c>
      <c r="Z10845" s="90" t="str">
        <f t="shared" si="508"/>
        <v>2026/02/07 00:19</v>
      </c>
    </row>
    <row r="10846" spans="1:26" ht="3.6" customHeight="1" x14ac:dyDescent="0.2">
      <c r="A10846" s="86">
        <f t="shared" si="509"/>
        <v>46060</v>
      </c>
      <c r="B10846" s="270"/>
      <c r="C10846" s="272"/>
      <c r="D10846" s="273"/>
      <c r="E10846" s="89">
        <v>1.6666666666666666E-2</v>
      </c>
      <c r="Y10846">
        <f t="shared" si="507"/>
        <v>0</v>
      </c>
      <c r="Z10846" s="90" t="str">
        <f t="shared" si="508"/>
        <v>2026/02/07 00:24</v>
      </c>
    </row>
    <row r="10847" spans="1:26" ht="3.6" customHeight="1" x14ac:dyDescent="0.2">
      <c r="A10847" s="86">
        <f t="shared" si="509"/>
        <v>46060</v>
      </c>
      <c r="B10847" s="270"/>
      <c r="C10847" s="272"/>
      <c r="D10847" s="273"/>
      <c r="E10847" s="89">
        <v>2.013888888888889E-2</v>
      </c>
      <c r="Y10847">
        <f t="shared" si="507"/>
        <v>0</v>
      </c>
      <c r="Z10847" s="90" t="str">
        <f t="shared" si="508"/>
        <v>2026/02/07 00:29</v>
      </c>
    </row>
    <row r="10848" spans="1:26" ht="3.6" customHeight="1" x14ac:dyDescent="0.2">
      <c r="A10848" s="86">
        <f t="shared" si="509"/>
        <v>46060</v>
      </c>
      <c r="B10848" s="270"/>
      <c r="C10848" s="272"/>
      <c r="D10848" s="273"/>
      <c r="E10848" s="89">
        <v>2.361111111111111E-2</v>
      </c>
      <c r="Y10848">
        <f t="shared" si="507"/>
        <v>0</v>
      </c>
      <c r="Z10848" s="90" t="str">
        <f t="shared" si="508"/>
        <v>2026/02/07 00:34</v>
      </c>
    </row>
    <row r="10849" spans="1:26" ht="3.6" customHeight="1" x14ac:dyDescent="0.2">
      <c r="A10849" s="86">
        <f t="shared" si="509"/>
        <v>46060</v>
      </c>
      <c r="B10849" s="270"/>
      <c r="C10849" s="272"/>
      <c r="D10849" s="273"/>
      <c r="E10849" s="89">
        <v>2.7083333333333334E-2</v>
      </c>
      <c r="Y10849">
        <f t="shared" si="507"/>
        <v>0</v>
      </c>
      <c r="Z10849" s="90" t="str">
        <f t="shared" si="508"/>
        <v>2026/02/07 00:39</v>
      </c>
    </row>
    <row r="10850" spans="1:26" ht="3.6" customHeight="1" x14ac:dyDescent="0.2">
      <c r="A10850" s="86">
        <f t="shared" si="509"/>
        <v>46060</v>
      </c>
      <c r="B10850" s="270"/>
      <c r="C10850" s="272"/>
      <c r="D10850" s="273"/>
      <c r="E10850" s="89">
        <v>3.0555555555555555E-2</v>
      </c>
      <c r="Y10850">
        <f t="shared" si="507"/>
        <v>0</v>
      </c>
      <c r="Z10850" s="90" t="str">
        <f t="shared" si="508"/>
        <v>2026/02/07 00:44</v>
      </c>
    </row>
    <row r="10851" spans="1:26" ht="3.6" customHeight="1" x14ac:dyDescent="0.2">
      <c r="A10851" s="86">
        <f t="shared" si="509"/>
        <v>46060</v>
      </c>
      <c r="B10851" s="270"/>
      <c r="C10851" s="272"/>
      <c r="D10851" s="273"/>
      <c r="E10851" s="89">
        <v>3.4027777777777775E-2</v>
      </c>
      <c r="Y10851">
        <f t="shared" si="507"/>
        <v>0</v>
      </c>
      <c r="Z10851" s="90" t="str">
        <f t="shared" si="508"/>
        <v>2026/02/07 00:49</v>
      </c>
    </row>
    <row r="10852" spans="1:26" ht="3.6" customHeight="1" x14ac:dyDescent="0.2">
      <c r="A10852" s="86">
        <f t="shared" si="509"/>
        <v>46060</v>
      </c>
      <c r="B10852" s="270"/>
      <c r="C10852" s="272"/>
      <c r="D10852" s="273"/>
      <c r="E10852" s="89">
        <v>3.7499999999999999E-2</v>
      </c>
      <c r="Y10852">
        <f t="shared" si="507"/>
        <v>0</v>
      </c>
      <c r="Z10852" s="90" t="str">
        <f t="shared" si="508"/>
        <v>2026/02/07 00:54</v>
      </c>
    </row>
    <row r="10853" spans="1:26" ht="3.6" customHeight="1" x14ac:dyDescent="0.2">
      <c r="A10853" s="86">
        <f t="shared" si="509"/>
        <v>46060</v>
      </c>
      <c r="B10853" s="270"/>
      <c r="C10853" s="272"/>
      <c r="D10853" s="273"/>
      <c r="E10853" s="89">
        <v>4.0972222222222222E-2</v>
      </c>
      <c r="Y10853">
        <f t="shared" si="507"/>
        <v>0</v>
      </c>
      <c r="Z10853" s="90" t="str">
        <f t="shared" si="508"/>
        <v>2026/02/07 00:59</v>
      </c>
    </row>
    <row r="10854" spans="1:26" ht="3.6" customHeight="1" x14ac:dyDescent="0.2">
      <c r="A10854" s="86">
        <f t="shared" si="509"/>
        <v>46060</v>
      </c>
      <c r="B10854" s="270"/>
      <c r="C10854" s="272"/>
      <c r="D10854" s="273">
        <v>0.66666666666666663</v>
      </c>
      <c r="E10854" s="89">
        <v>2.7777777777777779E-3</v>
      </c>
      <c r="Y10854">
        <f t="shared" si="507"/>
        <v>0</v>
      </c>
      <c r="Z10854" s="90" t="str">
        <f t="shared" si="508"/>
        <v>2026/02/07 16:04</v>
      </c>
    </row>
    <row r="10855" spans="1:26" ht="3.6" customHeight="1" x14ac:dyDescent="0.2">
      <c r="A10855" s="86">
        <f t="shared" si="509"/>
        <v>46060</v>
      </c>
      <c r="B10855" s="270"/>
      <c r="C10855" s="272"/>
      <c r="D10855" s="273"/>
      <c r="E10855" s="89">
        <v>6.2499999999999995E-3</v>
      </c>
      <c r="Y10855">
        <f t="shared" si="507"/>
        <v>0</v>
      </c>
      <c r="Z10855" s="90" t="str">
        <f t="shared" si="508"/>
        <v>2026/02/07 00:09</v>
      </c>
    </row>
    <row r="10856" spans="1:26" ht="3.6" customHeight="1" x14ac:dyDescent="0.2">
      <c r="A10856" s="86">
        <f t="shared" si="509"/>
        <v>46060</v>
      </c>
      <c r="B10856" s="270"/>
      <c r="C10856" s="272"/>
      <c r="D10856" s="273"/>
      <c r="E10856" s="89">
        <v>9.7222222222222224E-3</v>
      </c>
      <c r="Y10856">
        <f t="shared" si="507"/>
        <v>0</v>
      </c>
      <c r="Z10856" s="90" t="str">
        <f t="shared" si="508"/>
        <v>2026/02/07 00:14</v>
      </c>
    </row>
    <row r="10857" spans="1:26" ht="3.6" customHeight="1" x14ac:dyDescent="0.2">
      <c r="A10857" s="86">
        <f t="shared" si="509"/>
        <v>46060</v>
      </c>
      <c r="B10857" s="270"/>
      <c r="C10857" s="272"/>
      <c r="D10857" s="273"/>
      <c r="E10857" s="89">
        <v>1.3194444444444444E-2</v>
      </c>
      <c r="Y10857">
        <f t="shared" si="507"/>
        <v>0</v>
      </c>
      <c r="Z10857" s="90" t="str">
        <f t="shared" si="508"/>
        <v>2026/02/07 00:19</v>
      </c>
    </row>
    <row r="10858" spans="1:26" ht="3.6" customHeight="1" x14ac:dyDescent="0.2">
      <c r="A10858" s="86">
        <f t="shared" si="509"/>
        <v>46060</v>
      </c>
      <c r="B10858" s="270"/>
      <c r="C10858" s="272"/>
      <c r="D10858" s="273"/>
      <c r="E10858" s="89">
        <v>1.6666666666666666E-2</v>
      </c>
      <c r="Y10858">
        <f t="shared" si="507"/>
        <v>0</v>
      </c>
      <c r="Z10858" s="90" t="str">
        <f t="shared" si="508"/>
        <v>2026/02/07 00:24</v>
      </c>
    </row>
    <row r="10859" spans="1:26" ht="3.6" customHeight="1" x14ac:dyDescent="0.2">
      <c r="A10859" s="86">
        <f t="shared" si="509"/>
        <v>46060</v>
      </c>
      <c r="B10859" s="270"/>
      <c r="C10859" s="272"/>
      <c r="D10859" s="273"/>
      <c r="E10859" s="89">
        <v>2.013888888888889E-2</v>
      </c>
      <c r="Y10859">
        <f t="shared" si="507"/>
        <v>0</v>
      </c>
      <c r="Z10859" s="90" t="str">
        <f t="shared" si="508"/>
        <v>2026/02/07 00:29</v>
      </c>
    </row>
    <row r="10860" spans="1:26" ht="3.6" customHeight="1" x14ac:dyDescent="0.2">
      <c r="A10860" s="86">
        <f t="shared" si="509"/>
        <v>46060</v>
      </c>
      <c r="B10860" s="270"/>
      <c r="C10860" s="272"/>
      <c r="D10860" s="273"/>
      <c r="E10860" s="89">
        <v>2.361111111111111E-2</v>
      </c>
      <c r="Y10860">
        <f t="shared" si="507"/>
        <v>0</v>
      </c>
      <c r="Z10860" s="90" t="str">
        <f t="shared" si="508"/>
        <v>2026/02/07 00:34</v>
      </c>
    </row>
    <row r="10861" spans="1:26" ht="3.6" customHeight="1" x14ac:dyDescent="0.2">
      <c r="A10861" s="86">
        <f t="shared" si="509"/>
        <v>46060</v>
      </c>
      <c r="B10861" s="270"/>
      <c r="C10861" s="272"/>
      <c r="D10861" s="273"/>
      <c r="E10861" s="89">
        <v>2.7083333333333334E-2</v>
      </c>
      <c r="Y10861">
        <f t="shared" si="507"/>
        <v>0</v>
      </c>
      <c r="Z10861" s="90" t="str">
        <f t="shared" si="508"/>
        <v>2026/02/07 00:39</v>
      </c>
    </row>
    <row r="10862" spans="1:26" ht="3.6" customHeight="1" x14ac:dyDescent="0.2">
      <c r="A10862" s="86">
        <f t="shared" si="509"/>
        <v>46060</v>
      </c>
      <c r="B10862" s="270"/>
      <c r="C10862" s="272"/>
      <c r="D10862" s="273"/>
      <c r="E10862" s="89">
        <v>3.0555555555555555E-2</v>
      </c>
      <c r="Y10862">
        <f t="shared" si="507"/>
        <v>0</v>
      </c>
      <c r="Z10862" s="90" t="str">
        <f t="shared" si="508"/>
        <v>2026/02/07 00:44</v>
      </c>
    </row>
    <row r="10863" spans="1:26" ht="3.6" customHeight="1" x14ac:dyDescent="0.2">
      <c r="A10863" s="86">
        <f t="shared" si="509"/>
        <v>46060</v>
      </c>
      <c r="B10863" s="270"/>
      <c r="C10863" s="272"/>
      <c r="D10863" s="273"/>
      <c r="E10863" s="89">
        <v>3.4027777777777775E-2</v>
      </c>
      <c r="Y10863">
        <f t="shared" si="507"/>
        <v>0</v>
      </c>
      <c r="Z10863" s="90" t="str">
        <f t="shared" si="508"/>
        <v>2026/02/07 00:49</v>
      </c>
    </row>
    <row r="10864" spans="1:26" ht="3.6" customHeight="1" x14ac:dyDescent="0.2">
      <c r="A10864" s="86">
        <f t="shared" si="509"/>
        <v>46060</v>
      </c>
      <c r="B10864" s="270"/>
      <c r="C10864" s="272"/>
      <c r="D10864" s="273"/>
      <c r="E10864" s="89">
        <v>3.7499999999999999E-2</v>
      </c>
      <c r="Y10864">
        <f t="shared" si="507"/>
        <v>0</v>
      </c>
      <c r="Z10864" s="90" t="str">
        <f t="shared" si="508"/>
        <v>2026/02/07 00:54</v>
      </c>
    </row>
    <row r="10865" spans="1:26" ht="3.6" customHeight="1" x14ac:dyDescent="0.2">
      <c r="A10865" s="86">
        <f t="shared" si="509"/>
        <v>46060</v>
      </c>
      <c r="B10865" s="270"/>
      <c r="C10865" s="272"/>
      <c r="D10865" s="273"/>
      <c r="E10865" s="89">
        <v>4.0972222222222222E-2</v>
      </c>
      <c r="Y10865">
        <f t="shared" si="507"/>
        <v>0</v>
      </c>
      <c r="Z10865" s="90" t="str">
        <f t="shared" si="508"/>
        <v>2026/02/07 00:59</v>
      </c>
    </row>
    <row r="10866" spans="1:26" ht="3.6" customHeight="1" x14ac:dyDescent="0.2">
      <c r="A10866" s="86">
        <f t="shared" si="509"/>
        <v>46060</v>
      </c>
      <c r="B10866" s="270"/>
      <c r="C10866" s="272"/>
      <c r="D10866" s="273">
        <v>0.70833333333333337</v>
      </c>
      <c r="E10866" s="89">
        <v>2.7777777777777779E-3</v>
      </c>
      <c r="Y10866">
        <f t="shared" si="507"/>
        <v>0</v>
      </c>
      <c r="Z10866" s="90" t="str">
        <f t="shared" si="508"/>
        <v>2026/02/07 17:04</v>
      </c>
    </row>
    <row r="10867" spans="1:26" ht="3.6" customHeight="1" x14ac:dyDescent="0.2">
      <c r="A10867" s="86">
        <f t="shared" si="509"/>
        <v>46060</v>
      </c>
      <c r="B10867" s="270"/>
      <c r="C10867" s="272"/>
      <c r="D10867" s="273"/>
      <c r="E10867" s="89">
        <v>6.2499999999999995E-3</v>
      </c>
      <c r="Y10867">
        <f t="shared" si="507"/>
        <v>0</v>
      </c>
      <c r="Z10867" s="90" t="str">
        <f t="shared" si="508"/>
        <v>2026/02/07 00:09</v>
      </c>
    </row>
    <row r="10868" spans="1:26" ht="3.6" customHeight="1" x14ac:dyDescent="0.2">
      <c r="A10868" s="86">
        <f t="shared" si="509"/>
        <v>46060</v>
      </c>
      <c r="B10868" s="270"/>
      <c r="C10868" s="272"/>
      <c r="D10868" s="273"/>
      <c r="E10868" s="89">
        <v>9.7222222222222224E-3</v>
      </c>
      <c r="Y10868">
        <f t="shared" si="507"/>
        <v>0</v>
      </c>
      <c r="Z10868" s="90" t="str">
        <f t="shared" si="508"/>
        <v>2026/02/07 00:14</v>
      </c>
    </row>
    <row r="10869" spans="1:26" ht="3.6" customHeight="1" x14ac:dyDescent="0.2">
      <c r="A10869" s="86">
        <f t="shared" si="509"/>
        <v>46060</v>
      </c>
      <c r="B10869" s="270"/>
      <c r="C10869" s="272"/>
      <c r="D10869" s="273"/>
      <c r="E10869" s="89">
        <v>1.3194444444444444E-2</v>
      </c>
      <c r="Y10869">
        <f t="shared" si="507"/>
        <v>0</v>
      </c>
      <c r="Z10869" s="90" t="str">
        <f t="shared" si="508"/>
        <v>2026/02/07 00:19</v>
      </c>
    </row>
    <row r="10870" spans="1:26" ht="3.6" customHeight="1" x14ac:dyDescent="0.2">
      <c r="A10870" s="86">
        <f t="shared" si="509"/>
        <v>46060</v>
      </c>
      <c r="B10870" s="270"/>
      <c r="C10870" s="272"/>
      <c r="D10870" s="273"/>
      <c r="E10870" s="89">
        <v>1.6666666666666666E-2</v>
      </c>
      <c r="Y10870">
        <f t="shared" si="507"/>
        <v>0</v>
      </c>
      <c r="Z10870" s="90" t="str">
        <f t="shared" si="508"/>
        <v>2026/02/07 00:24</v>
      </c>
    </row>
    <row r="10871" spans="1:26" ht="3.6" customHeight="1" x14ac:dyDescent="0.2">
      <c r="A10871" s="86">
        <f t="shared" si="509"/>
        <v>46060</v>
      </c>
      <c r="B10871" s="270"/>
      <c r="C10871" s="272"/>
      <c r="D10871" s="273"/>
      <c r="E10871" s="89">
        <v>2.013888888888889E-2</v>
      </c>
      <c r="Y10871">
        <f t="shared" si="507"/>
        <v>0</v>
      </c>
      <c r="Z10871" s="90" t="str">
        <f t="shared" si="508"/>
        <v>2026/02/07 00:29</v>
      </c>
    </row>
    <row r="10872" spans="1:26" ht="3.6" customHeight="1" x14ac:dyDescent="0.2">
      <c r="A10872" s="86">
        <f t="shared" si="509"/>
        <v>46060</v>
      </c>
      <c r="B10872" s="270"/>
      <c r="C10872" s="272"/>
      <c r="D10872" s="273"/>
      <c r="E10872" s="89">
        <v>2.361111111111111E-2</v>
      </c>
      <c r="Y10872">
        <f t="shared" si="507"/>
        <v>0</v>
      </c>
      <c r="Z10872" s="90" t="str">
        <f t="shared" si="508"/>
        <v>2026/02/07 00:34</v>
      </c>
    </row>
    <row r="10873" spans="1:26" ht="3.6" customHeight="1" x14ac:dyDescent="0.2">
      <c r="A10873" s="86">
        <f t="shared" si="509"/>
        <v>46060</v>
      </c>
      <c r="B10873" s="270"/>
      <c r="C10873" s="272"/>
      <c r="D10873" s="273"/>
      <c r="E10873" s="89">
        <v>2.7083333333333334E-2</v>
      </c>
      <c r="Y10873">
        <f t="shared" si="507"/>
        <v>0</v>
      </c>
      <c r="Z10873" s="90" t="str">
        <f t="shared" si="508"/>
        <v>2026/02/07 00:39</v>
      </c>
    </row>
    <row r="10874" spans="1:26" ht="3.6" customHeight="1" x14ac:dyDescent="0.2">
      <c r="A10874" s="86">
        <f t="shared" si="509"/>
        <v>46060</v>
      </c>
      <c r="B10874" s="270"/>
      <c r="C10874" s="272"/>
      <c r="D10874" s="273"/>
      <c r="E10874" s="89">
        <v>3.0555555555555555E-2</v>
      </c>
      <c r="Y10874">
        <f t="shared" si="507"/>
        <v>0</v>
      </c>
      <c r="Z10874" s="90" t="str">
        <f t="shared" si="508"/>
        <v>2026/02/07 00:44</v>
      </c>
    </row>
    <row r="10875" spans="1:26" ht="3.6" customHeight="1" x14ac:dyDescent="0.2">
      <c r="A10875" s="86">
        <f t="shared" si="509"/>
        <v>46060</v>
      </c>
      <c r="B10875" s="270"/>
      <c r="C10875" s="272"/>
      <c r="D10875" s="273"/>
      <c r="E10875" s="89">
        <v>3.4027777777777775E-2</v>
      </c>
      <c r="Y10875">
        <f t="shared" si="507"/>
        <v>0</v>
      </c>
      <c r="Z10875" s="90" t="str">
        <f t="shared" si="508"/>
        <v>2026/02/07 00:49</v>
      </c>
    </row>
    <row r="10876" spans="1:26" ht="3.6" customHeight="1" x14ac:dyDescent="0.2">
      <c r="A10876" s="86">
        <f t="shared" si="509"/>
        <v>46060</v>
      </c>
      <c r="B10876" s="270"/>
      <c r="C10876" s="272"/>
      <c r="D10876" s="273"/>
      <c r="E10876" s="89">
        <v>3.7499999999999999E-2</v>
      </c>
      <c r="Y10876">
        <f t="shared" si="507"/>
        <v>0</v>
      </c>
      <c r="Z10876" s="90" t="str">
        <f t="shared" si="508"/>
        <v>2026/02/07 00:54</v>
      </c>
    </row>
    <row r="10877" spans="1:26" ht="3.6" customHeight="1" x14ac:dyDescent="0.2">
      <c r="A10877" s="86">
        <f t="shared" si="509"/>
        <v>46060</v>
      </c>
      <c r="B10877" s="270"/>
      <c r="C10877" s="272"/>
      <c r="D10877" s="273"/>
      <c r="E10877" s="89">
        <v>4.0972222222222222E-2</v>
      </c>
      <c r="Y10877">
        <f t="shared" si="507"/>
        <v>0</v>
      </c>
      <c r="Z10877" s="90" t="str">
        <f t="shared" si="508"/>
        <v>2026/02/07 00:59</v>
      </c>
    </row>
    <row r="10878" spans="1:26" ht="3.6" customHeight="1" x14ac:dyDescent="0.2">
      <c r="A10878" s="86">
        <f t="shared" si="509"/>
        <v>46060</v>
      </c>
      <c r="B10878" s="270"/>
      <c r="C10878" s="272"/>
      <c r="D10878" s="273">
        <v>0.75</v>
      </c>
      <c r="E10878" s="89">
        <v>2.7777777777777779E-3</v>
      </c>
      <c r="Y10878">
        <f t="shared" si="507"/>
        <v>0</v>
      </c>
      <c r="Z10878" s="90" t="str">
        <f t="shared" si="508"/>
        <v>2026/02/07 18:04</v>
      </c>
    </row>
    <row r="10879" spans="1:26" ht="3.6" customHeight="1" x14ac:dyDescent="0.2">
      <c r="A10879" s="86">
        <f t="shared" si="509"/>
        <v>46060</v>
      </c>
      <c r="B10879" s="270"/>
      <c r="C10879" s="272"/>
      <c r="D10879" s="273"/>
      <c r="E10879" s="89">
        <v>6.2499999999999995E-3</v>
      </c>
      <c r="Y10879">
        <f t="shared" si="507"/>
        <v>0</v>
      </c>
      <c r="Z10879" s="90" t="str">
        <f t="shared" si="508"/>
        <v>2026/02/07 00:09</v>
      </c>
    </row>
    <row r="10880" spans="1:26" ht="3.6" customHeight="1" x14ac:dyDescent="0.2">
      <c r="A10880" s="86">
        <f t="shared" si="509"/>
        <v>46060</v>
      </c>
      <c r="B10880" s="270"/>
      <c r="C10880" s="272"/>
      <c r="D10880" s="273"/>
      <c r="E10880" s="89">
        <v>9.7222222222222224E-3</v>
      </c>
      <c r="Y10880">
        <f t="shared" si="507"/>
        <v>0</v>
      </c>
      <c r="Z10880" s="90" t="str">
        <f t="shared" si="508"/>
        <v>2026/02/07 00:14</v>
      </c>
    </row>
    <row r="10881" spans="1:26" ht="3.6" customHeight="1" x14ac:dyDescent="0.2">
      <c r="A10881" s="86">
        <f t="shared" si="509"/>
        <v>46060</v>
      </c>
      <c r="B10881" s="270"/>
      <c r="C10881" s="272"/>
      <c r="D10881" s="273"/>
      <c r="E10881" s="89">
        <v>1.3194444444444444E-2</v>
      </c>
      <c r="Y10881">
        <f t="shared" si="507"/>
        <v>0</v>
      </c>
      <c r="Z10881" s="90" t="str">
        <f t="shared" si="508"/>
        <v>2026/02/07 00:19</v>
      </c>
    </row>
    <row r="10882" spans="1:26" ht="3.6" customHeight="1" x14ac:dyDescent="0.2">
      <c r="A10882" s="86">
        <f t="shared" si="509"/>
        <v>46060</v>
      </c>
      <c r="B10882" s="270"/>
      <c r="C10882" s="272"/>
      <c r="D10882" s="273"/>
      <c r="E10882" s="89">
        <v>1.6666666666666666E-2</v>
      </c>
      <c r="Y10882">
        <f t="shared" si="507"/>
        <v>0</v>
      </c>
      <c r="Z10882" s="90" t="str">
        <f t="shared" si="508"/>
        <v>2026/02/07 00:24</v>
      </c>
    </row>
    <row r="10883" spans="1:26" ht="3.6" customHeight="1" x14ac:dyDescent="0.2">
      <c r="A10883" s="86">
        <f t="shared" si="509"/>
        <v>46060</v>
      </c>
      <c r="B10883" s="270"/>
      <c r="C10883" s="272"/>
      <c r="D10883" s="273"/>
      <c r="E10883" s="89">
        <v>2.013888888888889E-2</v>
      </c>
      <c r="Y10883">
        <f t="shared" si="507"/>
        <v>0</v>
      </c>
      <c r="Z10883" s="90" t="str">
        <f t="shared" si="508"/>
        <v>2026/02/07 00:29</v>
      </c>
    </row>
    <row r="10884" spans="1:26" ht="3.6" customHeight="1" x14ac:dyDescent="0.2">
      <c r="A10884" s="86">
        <f t="shared" si="509"/>
        <v>46060</v>
      </c>
      <c r="B10884" s="270"/>
      <c r="C10884" s="272"/>
      <c r="D10884" s="273"/>
      <c r="E10884" s="89">
        <v>2.361111111111111E-2</v>
      </c>
      <c r="Y10884">
        <f t="shared" si="507"/>
        <v>0</v>
      </c>
      <c r="Z10884" s="90" t="str">
        <f t="shared" si="508"/>
        <v>2026/02/07 00:34</v>
      </c>
    </row>
    <row r="10885" spans="1:26" ht="3.6" customHeight="1" x14ac:dyDescent="0.2">
      <c r="A10885" s="86">
        <f t="shared" si="509"/>
        <v>46060</v>
      </c>
      <c r="B10885" s="270"/>
      <c r="C10885" s="272"/>
      <c r="D10885" s="273"/>
      <c r="E10885" s="89">
        <v>2.7083333333333334E-2</v>
      </c>
      <c r="Y10885">
        <f t="shared" si="507"/>
        <v>0</v>
      </c>
      <c r="Z10885" s="90" t="str">
        <f t="shared" si="508"/>
        <v>2026/02/07 00:39</v>
      </c>
    </row>
    <row r="10886" spans="1:26" ht="3.6" customHeight="1" x14ac:dyDescent="0.2">
      <c r="A10886" s="86">
        <f t="shared" si="509"/>
        <v>46060</v>
      </c>
      <c r="B10886" s="270"/>
      <c r="C10886" s="272"/>
      <c r="D10886" s="273"/>
      <c r="E10886" s="89">
        <v>3.0555555555555555E-2</v>
      </c>
      <c r="Y10886">
        <f t="shared" si="507"/>
        <v>0</v>
      </c>
      <c r="Z10886" s="90" t="str">
        <f t="shared" si="508"/>
        <v>2026/02/07 00:44</v>
      </c>
    </row>
    <row r="10887" spans="1:26" ht="3.6" customHeight="1" x14ac:dyDescent="0.2">
      <c r="A10887" s="86">
        <f t="shared" si="509"/>
        <v>46060</v>
      </c>
      <c r="B10887" s="270"/>
      <c r="C10887" s="272"/>
      <c r="D10887" s="273"/>
      <c r="E10887" s="89">
        <v>3.4027777777777775E-2</v>
      </c>
      <c r="Y10887">
        <f t="shared" ref="Y10887:Y10950" si="510">COUNTA(F10887:X10887)</f>
        <v>0</v>
      </c>
      <c r="Z10887" s="90" t="str">
        <f t="shared" ref="Z10887:Z10950" si="511">TEXT(A10887,"yyyy/mm/dd")&amp; " " &amp;TEXT(D10887+E10887,"hh:mm")</f>
        <v>2026/02/07 00:49</v>
      </c>
    </row>
    <row r="10888" spans="1:26" ht="3.6" customHeight="1" x14ac:dyDescent="0.2">
      <c r="A10888" s="86">
        <f t="shared" ref="A10888:A10951" si="512">IF(B10888&lt;&gt;"",B10888,A10887)</f>
        <v>46060</v>
      </c>
      <c r="B10888" s="270"/>
      <c r="C10888" s="272"/>
      <c r="D10888" s="273"/>
      <c r="E10888" s="89">
        <v>3.7499999999999999E-2</v>
      </c>
      <c r="Y10888">
        <f t="shared" si="510"/>
        <v>0</v>
      </c>
      <c r="Z10888" s="90" t="str">
        <f t="shared" si="511"/>
        <v>2026/02/07 00:54</v>
      </c>
    </row>
    <row r="10889" spans="1:26" ht="3.6" customHeight="1" x14ac:dyDescent="0.2">
      <c r="A10889" s="86">
        <f t="shared" si="512"/>
        <v>46060</v>
      </c>
      <c r="B10889" s="270"/>
      <c r="C10889" s="272"/>
      <c r="D10889" s="273"/>
      <c r="E10889" s="89">
        <v>4.0972222222222222E-2</v>
      </c>
      <c r="Y10889">
        <f t="shared" si="510"/>
        <v>0</v>
      </c>
      <c r="Z10889" s="90" t="str">
        <f t="shared" si="511"/>
        <v>2026/02/07 00:59</v>
      </c>
    </row>
    <row r="10890" spans="1:26" ht="3.6" customHeight="1" x14ac:dyDescent="0.2">
      <c r="A10890" s="86">
        <f t="shared" si="512"/>
        <v>46060</v>
      </c>
      <c r="B10890" s="270"/>
      <c r="C10890" s="272"/>
      <c r="D10890" s="273">
        <v>0.79166666666666663</v>
      </c>
      <c r="E10890" s="89">
        <v>2.7777777777777779E-3</v>
      </c>
      <c r="Y10890">
        <f t="shared" si="510"/>
        <v>0</v>
      </c>
      <c r="Z10890" s="90" t="str">
        <f t="shared" si="511"/>
        <v>2026/02/07 19:04</v>
      </c>
    </row>
    <row r="10891" spans="1:26" ht="3.6" customHeight="1" x14ac:dyDescent="0.2">
      <c r="A10891" s="86">
        <f t="shared" si="512"/>
        <v>46060</v>
      </c>
      <c r="B10891" s="270"/>
      <c r="C10891" s="272"/>
      <c r="D10891" s="273"/>
      <c r="E10891" s="89">
        <v>6.2499999999999995E-3</v>
      </c>
      <c r="Y10891">
        <f t="shared" si="510"/>
        <v>0</v>
      </c>
      <c r="Z10891" s="90" t="str">
        <f t="shared" si="511"/>
        <v>2026/02/07 00:09</v>
      </c>
    </row>
    <row r="10892" spans="1:26" ht="3.6" customHeight="1" x14ac:dyDescent="0.2">
      <c r="A10892" s="86">
        <f t="shared" si="512"/>
        <v>46060</v>
      </c>
      <c r="B10892" s="270"/>
      <c r="C10892" s="272"/>
      <c r="D10892" s="273"/>
      <c r="E10892" s="89">
        <v>9.7222222222222224E-3</v>
      </c>
      <c r="Y10892">
        <f t="shared" si="510"/>
        <v>0</v>
      </c>
      <c r="Z10892" s="90" t="str">
        <f t="shared" si="511"/>
        <v>2026/02/07 00:14</v>
      </c>
    </row>
    <row r="10893" spans="1:26" ht="3.6" customHeight="1" x14ac:dyDescent="0.2">
      <c r="A10893" s="86">
        <f t="shared" si="512"/>
        <v>46060</v>
      </c>
      <c r="B10893" s="270"/>
      <c r="C10893" s="272"/>
      <c r="D10893" s="273"/>
      <c r="E10893" s="89">
        <v>1.3194444444444444E-2</v>
      </c>
      <c r="Y10893">
        <f t="shared" si="510"/>
        <v>0</v>
      </c>
      <c r="Z10893" s="90" t="str">
        <f t="shared" si="511"/>
        <v>2026/02/07 00:19</v>
      </c>
    </row>
    <row r="10894" spans="1:26" ht="3.6" customHeight="1" x14ac:dyDescent="0.2">
      <c r="A10894" s="86">
        <f t="shared" si="512"/>
        <v>46060</v>
      </c>
      <c r="B10894" s="270"/>
      <c r="C10894" s="272"/>
      <c r="D10894" s="273"/>
      <c r="E10894" s="89">
        <v>1.6666666666666666E-2</v>
      </c>
      <c r="Y10894">
        <f t="shared" si="510"/>
        <v>0</v>
      </c>
      <c r="Z10894" s="90" t="str">
        <f t="shared" si="511"/>
        <v>2026/02/07 00:24</v>
      </c>
    </row>
    <row r="10895" spans="1:26" ht="3.6" customHeight="1" x14ac:dyDescent="0.2">
      <c r="A10895" s="86">
        <f t="shared" si="512"/>
        <v>46060</v>
      </c>
      <c r="B10895" s="270"/>
      <c r="C10895" s="272"/>
      <c r="D10895" s="273"/>
      <c r="E10895" s="89">
        <v>2.013888888888889E-2</v>
      </c>
      <c r="Y10895">
        <f t="shared" si="510"/>
        <v>0</v>
      </c>
      <c r="Z10895" s="90" t="str">
        <f t="shared" si="511"/>
        <v>2026/02/07 00:29</v>
      </c>
    </row>
    <row r="10896" spans="1:26" ht="3.6" customHeight="1" x14ac:dyDescent="0.2">
      <c r="A10896" s="86">
        <f t="shared" si="512"/>
        <v>46060</v>
      </c>
      <c r="B10896" s="270"/>
      <c r="C10896" s="272"/>
      <c r="D10896" s="273"/>
      <c r="E10896" s="89">
        <v>2.361111111111111E-2</v>
      </c>
      <c r="Y10896">
        <f t="shared" si="510"/>
        <v>0</v>
      </c>
      <c r="Z10896" s="90" t="str">
        <f t="shared" si="511"/>
        <v>2026/02/07 00:34</v>
      </c>
    </row>
    <row r="10897" spans="1:26" ht="3.6" customHeight="1" x14ac:dyDescent="0.2">
      <c r="A10897" s="86">
        <f t="shared" si="512"/>
        <v>46060</v>
      </c>
      <c r="B10897" s="270"/>
      <c r="C10897" s="272"/>
      <c r="D10897" s="273"/>
      <c r="E10897" s="89">
        <v>2.7083333333333334E-2</v>
      </c>
      <c r="Y10897">
        <f t="shared" si="510"/>
        <v>0</v>
      </c>
      <c r="Z10897" s="90" t="str">
        <f t="shared" si="511"/>
        <v>2026/02/07 00:39</v>
      </c>
    </row>
    <row r="10898" spans="1:26" ht="3.6" customHeight="1" x14ac:dyDescent="0.2">
      <c r="A10898" s="86">
        <f t="shared" si="512"/>
        <v>46060</v>
      </c>
      <c r="B10898" s="270"/>
      <c r="C10898" s="272"/>
      <c r="D10898" s="273"/>
      <c r="E10898" s="89">
        <v>3.0555555555555555E-2</v>
      </c>
      <c r="Y10898">
        <f t="shared" si="510"/>
        <v>0</v>
      </c>
      <c r="Z10898" s="90" t="str">
        <f t="shared" si="511"/>
        <v>2026/02/07 00:44</v>
      </c>
    </row>
    <row r="10899" spans="1:26" ht="3.6" customHeight="1" x14ac:dyDescent="0.2">
      <c r="A10899" s="86">
        <f t="shared" si="512"/>
        <v>46060</v>
      </c>
      <c r="B10899" s="270"/>
      <c r="C10899" s="272"/>
      <c r="D10899" s="273"/>
      <c r="E10899" s="89">
        <v>3.4027777777777775E-2</v>
      </c>
      <c r="Y10899">
        <f t="shared" si="510"/>
        <v>0</v>
      </c>
      <c r="Z10899" s="90" t="str">
        <f t="shared" si="511"/>
        <v>2026/02/07 00:49</v>
      </c>
    </row>
    <row r="10900" spans="1:26" ht="3.6" customHeight="1" x14ac:dyDescent="0.2">
      <c r="A10900" s="86">
        <f t="shared" si="512"/>
        <v>46060</v>
      </c>
      <c r="B10900" s="270"/>
      <c r="C10900" s="272"/>
      <c r="D10900" s="273"/>
      <c r="E10900" s="89">
        <v>3.7499999999999999E-2</v>
      </c>
      <c r="Y10900">
        <f t="shared" si="510"/>
        <v>0</v>
      </c>
      <c r="Z10900" s="90" t="str">
        <f t="shared" si="511"/>
        <v>2026/02/07 00:54</v>
      </c>
    </row>
    <row r="10901" spans="1:26" ht="3.6" customHeight="1" x14ac:dyDescent="0.2">
      <c r="A10901" s="86">
        <f t="shared" si="512"/>
        <v>46060</v>
      </c>
      <c r="B10901" s="270"/>
      <c r="C10901" s="272"/>
      <c r="D10901" s="273"/>
      <c r="E10901" s="89">
        <v>4.0972222222222222E-2</v>
      </c>
      <c r="Y10901">
        <f t="shared" si="510"/>
        <v>0</v>
      </c>
      <c r="Z10901" s="90" t="str">
        <f t="shared" si="511"/>
        <v>2026/02/07 00:59</v>
      </c>
    </row>
    <row r="10902" spans="1:26" ht="3.6" customHeight="1" x14ac:dyDescent="0.2">
      <c r="A10902" s="86">
        <f t="shared" si="512"/>
        <v>46060</v>
      </c>
      <c r="B10902" s="270"/>
      <c r="C10902" s="272"/>
      <c r="D10902" s="273">
        <v>0.83333333333333337</v>
      </c>
      <c r="E10902" s="89">
        <v>2.7777777777777779E-3</v>
      </c>
      <c r="Y10902">
        <f t="shared" si="510"/>
        <v>0</v>
      </c>
      <c r="Z10902" s="90" t="str">
        <f t="shared" si="511"/>
        <v>2026/02/07 20:04</v>
      </c>
    </row>
    <row r="10903" spans="1:26" ht="3.6" customHeight="1" x14ac:dyDescent="0.2">
      <c r="A10903" s="86">
        <f t="shared" si="512"/>
        <v>46060</v>
      </c>
      <c r="B10903" s="270"/>
      <c r="C10903" s="272"/>
      <c r="D10903" s="273"/>
      <c r="E10903" s="89">
        <v>6.2499999999999995E-3</v>
      </c>
      <c r="Y10903">
        <f t="shared" si="510"/>
        <v>0</v>
      </c>
      <c r="Z10903" s="90" t="str">
        <f t="shared" si="511"/>
        <v>2026/02/07 00:09</v>
      </c>
    </row>
    <row r="10904" spans="1:26" ht="3.6" customHeight="1" x14ac:dyDescent="0.2">
      <c r="A10904" s="86">
        <f t="shared" si="512"/>
        <v>46060</v>
      </c>
      <c r="B10904" s="270"/>
      <c r="C10904" s="272"/>
      <c r="D10904" s="273"/>
      <c r="E10904" s="89">
        <v>9.7222222222222224E-3</v>
      </c>
      <c r="Y10904">
        <f t="shared" si="510"/>
        <v>0</v>
      </c>
      <c r="Z10904" s="90" t="str">
        <f t="shared" si="511"/>
        <v>2026/02/07 00:14</v>
      </c>
    </row>
    <row r="10905" spans="1:26" ht="3.6" customHeight="1" x14ac:dyDescent="0.2">
      <c r="A10905" s="86">
        <f t="shared" si="512"/>
        <v>46060</v>
      </c>
      <c r="B10905" s="270"/>
      <c r="C10905" s="272"/>
      <c r="D10905" s="273"/>
      <c r="E10905" s="89">
        <v>1.3194444444444444E-2</v>
      </c>
      <c r="Y10905">
        <f t="shared" si="510"/>
        <v>0</v>
      </c>
      <c r="Z10905" s="90" t="str">
        <f t="shared" si="511"/>
        <v>2026/02/07 00:19</v>
      </c>
    </row>
    <row r="10906" spans="1:26" ht="3.6" customHeight="1" x14ac:dyDescent="0.2">
      <c r="A10906" s="86">
        <f t="shared" si="512"/>
        <v>46060</v>
      </c>
      <c r="B10906" s="270"/>
      <c r="C10906" s="272"/>
      <c r="D10906" s="273"/>
      <c r="E10906" s="89">
        <v>1.6666666666666666E-2</v>
      </c>
      <c r="Y10906">
        <f t="shared" si="510"/>
        <v>0</v>
      </c>
      <c r="Z10906" s="90" t="str">
        <f t="shared" si="511"/>
        <v>2026/02/07 00:24</v>
      </c>
    </row>
    <row r="10907" spans="1:26" ht="3.6" customHeight="1" x14ac:dyDescent="0.2">
      <c r="A10907" s="86">
        <f t="shared" si="512"/>
        <v>46060</v>
      </c>
      <c r="B10907" s="270"/>
      <c r="C10907" s="272"/>
      <c r="D10907" s="273"/>
      <c r="E10907" s="89">
        <v>2.013888888888889E-2</v>
      </c>
      <c r="Y10907">
        <f t="shared" si="510"/>
        <v>0</v>
      </c>
      <c r="Z10907" s="90" t="str">
        <f t="shared" si="511"/>
        <v>2026/02/07 00:29</v>
      </c>
    </row>
    <row r="10908" spans="1:26" ht="3.6" customHeight="1" x14ac:dyDescent="0.2">
      <c r="A10908" s="86">
        <f t="shared" si="512"/>
        <v>46060</v>
      </c>
      <c r="B10908" s="270"/>
      <c r="C10908" s="272"/>
      <c r="D10908" s="273"/>
      <c r="E10908" s="89">
        <v>2.361111111111111E-2</v>
      </c>
      <c r="Y10908">
        <f t="shared" si="510"/>
        <v>0</v>
      </c>
      <c r="Z10908" s="90" t="str">
        <f t="shared" si="511"/>
        <v>2026/02/07 00:34</v>
      </c>
    </row>
    <row r="10909" spans="1:26" ht="3.6" customHeight="1" x14ac:dyDescent="0.2">
      <c r="A10909" s="86">
        <f t="shared" si="512"/>
        <v>46060</v>
      </c>
      <c r="B10909" s="270"/>
      <c r="C10909" s="272"/>
      <c r="D10909" s="273"/>
      <c r="E10909" s="89">
        <v>2.7083333333333334E-2</v>
      </c>
      <c r="Y10909">
        <f t="shared" si="510"/>
        <v>0</v>
      </c>
      <c r="Z10909" s="90" t="str">
        <f t="shared" si="511"/>
        <v>2026/02/07 00:39</v>
      </c>
    </row>
    <row r="10910" spans="1:26" ht="3.6" customHeight="1" x14ac:dyDescent="0.2">
      <c r="A10910" s="86">
        <f t="shared" si="512"/>
        <v>46060</v>
      </c>
      <c r="B10910" s="270"/>
      <c r="C10910" s="272"/>
      <c r="D10910" s="273"/>
      <c r="E10910" s="89">
        <v>3.0555555555555555E-2</v>
      </c>
      <c r="Y10910">
        <f t="shared" si="510"/>
        <v>0</v>
      </c>
      <c r="Z10910" s="90" t="str">
        <f t="shared" si="511"/>
        <v>2026/02/07 00:44</v>
      </c>
    </row>
    <row r="10911" spans="1:26" ht="3.6" customHeight="1" x14ac:dyDescent="0.2">
      <c r="A10911" s="86">
        <f t="shared" si="512"/>
        <v>46060</v>
      </c>
      <c r="B10911" s="270"/>
      <c r="C10911" s="272"/>
      <c r="D10911" s="273"/>
      <c r="E10911" s="89">
        <v>3.4027777777777775E-2</v>
      </c>
      <c r="Y10911">
        <f t="shared" si="510"/>
        <v>0</v>
      </c>
      <c r="Z10911" s="90" t="str">
        <f t="shared" si="511"/>
        <v>2026/02/07 00:49</v>
      </c>
    </row>
    <row r="10912" spans="1:26" ht="3.6" customHeight="1" x14ac:dyDescent="0.2">
      <c r="A10912" s="86">
        <f t="shared" si="512"/>
        <v>46060</v>
      </c>
      <c r="B10912" s="270"/>
      <c r="C10912" s="272"/>
      <c r="D10912" s="273"/>
      <c r="E10912" s="89">
        <v>3.7499999999999999E-2</v>
      </c>
      <c r="Y10912">
        <f t="shared" si="510"/>
        <v>0</v>
      </c>
      <c r="Z10912" s="90" t="str">
        <f t="shared" si="511"/>
        <v>2026/02/07 00:54</v>
      </c>
    </row>
    <row r="10913" spans="1:26" ht="3.6" customHeight="1" x14ac:dyDescent="0.2">
      <c r="A10913" s="86">
        <f t="shared" si="512"/>
        <v>46060</v>
      </c>
      <c r="B10913" s="270"/>
      <c r="C10913" s="272"/>
      <c r="D10913" s="273"/>
      <c r="E10913" s="89">
        <v>4.0972222222222222E-2</v>
      </c>
      <c r="Y10913">
        <f t="shared" si="510"/>
        <v>0</v>
      </c>
      <c r="Z10913" s="90" t="str">
        <f t="shared" si="511"/>
        <v>2026/02/07 00:59</v>
      </c>
    </row>
    <row r="10914" spans="1:26" ht="3.6" customHeight="1" x14ac:dyDescent="0.2">
      <c r="A10914" s="86">
        <f t="shared" si="512"/>
        <v>46060</v>
      </c>
      <c r="B10914" s="270"/>
      <c r="C10914" s="272"/>
      <c r="D10914" s="273">
        <v>0.875</v>
      </c>
      <c r="E10914" s="89">
        <v>2.7777777777777779E-3</v>
      </c>
      <c r="Y10914">
        <f t="shared" si="510"/>
        <v>0</v>
      </c>
      <c r="Z10914" s="90" t="str">
        <f t="shared" si="511"/>
        <v>2026/02/07 21:04</v>
      </c>
    </row>
    <row r="10915" spans="1:26" ht="3.6" customHeight="1" x14ac:dyDescent="0.2">
      <c r="A10915" s="86">
        <f t="shared" si="512"/>
        <v>46060</v>
      </c>
      <c r="B10915" s="270"/>
      <c r="C10915" s="272"/>
      <c r="D10915" s="273"/>
      <c r="E10915" s="89">
        <v>6.2499999999999995E-3</v>
      </c>
      <c r="Y10915">
        <f t="shared" si="510"/>
        <v>0</v>
      </c>
      <c r="Z10915" s="90" t="str">
        <f t="shared" si="511"/>
        <v>2026/02/07 00:09</v>
      </c>
    </row>
    <row r="10916" spans="1:26" ht="3.6" customHeight="1" x14ac:dyDescent="0.2">
      <c r="A10916" s="86">
        <f t="shared" si="512"/>
        <v>46060</v>
      </c>
      <c r="B10916" s="270"/>
      <c r="C10916" s="272"/>
      <c r="D10916" s="273"/>
      <c r="E10916" s="89">
        <v>9.7222222222222224E-3</v>
      </c>
      <c r="Y10916">
        <f t="shared" si="510"/>
        <v>0</v>
      </c>
      <c r="Z10916" s="90" t="str">
        <f t="shared" si="511"/>
        <v>2026/02/07 00:14</v>
      </c>
    </row>
    <row r="10917" spans="1:26" ht="3.6" customHeight="1" x14ac:dyDescent="0.2">
      <c r="A10917" s="86">
        <f t="shared" si="512"/>
        <v>46060</v>
      </c>
      <c r="B10917" s="270"/>
      <c r="C10917" s="272"/>
      <c r="D10917" s="273"/>
      <c r="E10917" s="89">
        <v>1.3194444444444444E-2</v>
      </c>
      <c r="Y10917">
        <f t="shared" si="510"/>
        <v>0</v>
      </c>
      <c r="Z10917" s="90" t="str">
        <f t="shared" si="511"/>
        <v>2026/02/07 00:19</v>
      </c>
    </row>
    <row r="10918" spans="1:26" ht="3.6" customHeight="1" x14ac:dyDescent="0.2">
      <c r="A10918" s="86">
        <f t="shared" si="512"/>
        <v>46060</v>
      </c>
      <c r="B10918" s="270"/>
      <c r="C10918" s="272"/>
      <c r="D10918" s="273"/>
      <c r="E10918" s="89">
        <v>1.6666666666666666E-2</v>
      </c>
      <c r="Y10918">
        <f t="shared" si="510"/>
        <v>0</v>
      </c>
      <c r="Z10918" s="90" t="str">
        <f t="shared" si="511"/>
        <v>2026/02/07 00:24</v>
      </c>
    </row>
    <row r="10919" spans="1:26" ht="3.6" customHeight="1" x14ac:dyDescent="0.2">
      <c r="A10919" s="86">
        <f t="shared" si="512"/>
        <v>46060</v>
      </c>
      <c r="B10919" s="270"/>
      <c r="C10919" s="272"/>
      <c r="D10919" s="273"/>
      <c r="E10919" s="89">
        <v>2.013888888888889E-2</v>
      </c>
      <c r="Y10919">
        <f t="shared" si="510"/>
        <v>0</v>
      </c>
      <c r="Z10919" s="90" t="str">
        <f t="shared" si="511"/>
        <v>2026/02/07 00:29</v>
      </c>
    </row>
    <row r="10920" spans="1:26" ht="3.6" customHeight="1" x14ac:dyDescent="0.2">
      <c r="A10920" s="86">
        <f t="shared" si="512"/>
        <v>46060</v>
      </c>
      <c r="B10920" s="270"/>
      <c r="C10920" s="272"/>
      <c r="D10920" s="273"/>
      <c r="E10920" s="89">
        <v>2.361111111111111E-2</v>
      </c>
      <c r="Y10920">
        <f t="shared" si="510"/>
        <v>0</v>
      </c>
      <c r="Z10920" s="90" t="str">
        <f t="shared" si="511"/>
        <v>2026/02/07 00:34</v>
      </c>
    </row>
    <row r="10921" spans="1:26" ht="3.6" customHeight="1" x14ac:dyDescent="0.2">
      <c r="A10921" s="86">
        <f t="shared" si="512"/>
        <v>46060</v>
      </c>
      <c r="B10921" s="270"/>
      <c r="C10921" s="272"/>
      <c r="D10921" s="273"/>
      <c r="E10921" s="89">
        <v>2.7083333333333334E-2</v>
      </c>
      <c r="Y10921">
        <f t="shared" si="510"/>
        <v>0</v>
      </c>
      <c r="Z10921" s="90" t="str">
        <f t="shared" si="511"/>
        <v>2026/02/07 00:39</v>
      </c>
    </row>
    <row r="10922" spans="1:26" ht="3.6" customHeight="1" x14ac:dyDescent="0.2">
      <c r="A10922" s="86">
        <f t="shared" si="512"/>
        <v>46060</v>
      </c>
      <c r="B10922" s="270"/>
      <c r="C10922" s="272"/>
      <c r="D10922" s="273"/>
      <c r="E10922" s="89">
        <v>3.0555555555555555E-2</v>
      </c>
      <c r="Y10922">
        <f t="shared" si="510"/>
        <v>0</v>
      </c>
      <c r="Z10922" s="90" t="str">
        <f t="shared" si="511"/>
        <v>2026/02/07 00:44</v>
      </c>
    </row>
    <row r="10923" spans="1:26" ht="3.6" customHeight="1" x14ac:dyDescent="0.2">
      <c r="A10923" s="86">
        <f t="shared" si="512"/>
        <v>46060</v>
      </c>
      <c r="B10923" s="270"/>
      <c r="C10923" s="272"/>
      <c r="D10923" s="273"/>
      <c r="E10923" s="89">
        <v>3.4027777777777775E-2</v>
      </c>
      <c r="Y10923">
        <f t="shared" si="510"/>
        <v>0</v>
      </c>
      <c r="Z10923" s="90" t="str">
        <f t="shared" si="511"/>
        <v>2026/02/07 00:49</v>
      </c>
    </row>
    <row r="10924" spans="1:26" ht="3.6" customHeight="1" x14ac:dyDescent="0.2">
      <c r="A10924" s="86">
        <f t="shared" si="512"/>
        <v>46060</v>
      </c>
      <c r="B10924" s="270"/>
      <c r="C10924" s="272"/>
      <c r="D10924" s="273"/>
      <c r="E10924" s="89">
        <v>3.7499999999999999E-2</v>
      </c>
      <c r="Y10924">
        <f t="shared" si="510"/>
        <v>0</v>
      </c>
      <c r="Z10924" s="90" t="str">
        <f t="shared" si="511"/>
        <v>2026/02/07 00:54</v>
      </c>
    </row>
    <row r="10925" spans="1:26" ht="3.6" customHeight="1" x14ac:dyDescent="0.2">
      <c r="A10925" s="86">
        <f t="shared" si="512"/>
        <v>46060</v>
      </c>
      <c r="B10925" s="270"/>
      <c r="C10925" s="272"/>
      <c r="D10925" s="273"/>
      <c r="E10925" s="89">
        <v>4.0972222222222222E-2</v>
      </c>
      <c r="Y10925">
        <f t="shared" si="510"/>
        <v>0</v>
      </c>
      <c r="Z10925" s="90" t="str">
        <f t="shared" si="511"/>
        <v>2026/02/07 00:59</v>
      </c>
    </row>
    <row r="10926" spans="1:26" ht="3.6" customHeight="1" x14ac:dyDescent="0.2">
      <c r="A10926" s="86">
        <f t="shared" si="512"/>
        <v>46060</v>
      </c>
      <c r="B10926" s="270"/>
      <c r="C10926" s="272"/>
      <c r="D10926" s="273">
        <v>0.91666666666666663</v>
      </c>
      <c r="E10926" s="89">
        <v>2.7777777777777779E-3</v>
      </c>
      <c r="Y10926">
        <f t="shared" si="510"/>
        <v>0</v>
      </c>
      <c r="Z10926" s="90" t="str">
        <f t="shared" si="511"/>
        <v>2026/02/07 22:04</v>
      </c>
    </row>
    <row r="10927" spans="1:26" ht="3.6" customHeight="1" x14ac:dyDescent="0.2">
      <c r="A10927" s="86">
        <f t="shared" si="512"/>
        <v>46060</v>
      </c>
      <c r="B10927" s="270"/>
      <c r="C10927" s="272"/>
      <c r="D10927" s="273"/>
      <c r="E10927" s="89">
        <v>6.2499999999999995E-3</v>
      </c>
      <c r="Y10927">
        <f t="shared" si="510"/>
        <v>0</v>
      </c>
      <c r="Z10927" s="90" t="str">
        <f t="shared" si="511"/>
        <v>2026/02/07 00:09</v>
      </c>
    </row>
    <row r="10928" spans="1:26" ht="3.6" customHeight="1" x14ac:dyDescent="0.2">
      <c r="A10928" s="86">
        <f t="shared" si="512"/>
        <v>46060</v>
      </c>
      <c r="B10928" s="270"/>
      <c r="C10928" s="272"/>
      <c r="D10928" s="273"/>
      <c r="E10928" s="89">
        <v>9.7222222222222224E-3</v>
      </c>
      <c r="Y10928">
        <f t="shared" si="510"/>
        <v>0</v>
      </c>
      <c r="Z10928" s="90" t="str">
        <f t="shared" si="511"/>
        <v>2026/02/07 00:14</v>
      </c>
    </row>
    <row r="10929" spans="1:26" ht="3.6" customHeight="1" x14ac:dyDescent="0.2">
      <c r="A10929" s="86">
        <f t="shared" si="512"/>
        <v>46060</v>
      </c>
      <c r="B10929" s="270"/>
      <c r="C10929" s="272"/>
      <c r="D10929" s="273"/>
      <c r="E10929" s="89">
        <v>1.3194444444444444E-2</v>
      </c>
      <c r="Y10929">
        <f t="shared" si="510"/>
        <v>0</v>
      </c>
      <c r="Z10929" s="90" t="str">
        <f t="shared" si="511"/>
        <v>2026/02/07 00:19</v>
      </c>
    </row>
    <row r="10930" spans="1:26" ht="3.6" customHeight="1" x14ac:dyDescent="0.2">
      <c r="A10930" s="86">
        <f t="shared" si="512"/>
        <v>46060</v>
      </c>
      <c r="B10930" s="270"/>
      <c r="C10930" s="272"/>
      <c r="D10930" s="273"/>
      <c r="E10930" s="89">
        <v>1.6666666666666666E-2</v>
      </c>
      <c r="Y10930">
        <f t="shared" si="510"/>
        <v>0</v>
      </c>
      <c r="Z10930" s="90" t="str">
        <f t="shared" si="511"/>
        <v>2026/02/07 00:24</v>
      </c>
    </row>
    <row r="10931" spans="1:26" ht="3.6" customHeight="1" x14ac:dyDescent="0.2">
      <c r="A10931" s="86">
        <f t="shared" si="512"/>
        <v>46060</v>
      </c>
      <c r="B10931" s="270"/>
      <c r="C10931" s="272"/>
      <c r="D10931" s="273"/>
      <c r="E10931" s="89">
        <v>2.013888888888889E-2</v>
      </c>
      <c r="Y10931">
        <f t="shared" si="510"/>
        <v>0</v>
      </c>
      <c r="Z10931" s="90" t="str">
        <f t="shared" si="511"/>
        <v>2026/02/07 00:29</v>
      </c>
    </row>
    <row r="10932" spans="1:26" ht="3.6" customHeight="1" x14ac:dyDescent="0.2">
      <c r="A10932" s="86">
        <f t="shared" si="512"/>
        <v>46060</v>
      </c>
      <c r="B10932" s="270"/>
      <c r="C10932" s="272"/>
      <c r="D10932" s="273"/>
      <c r="E10932" s="89">
        <v>2.361111111111111E-2</v>
      </c>
      <c r="Y10932">
        <f t="shared" si="510"/>
        <v>0</v>
      </c>
      <c r="Z10932" s="90" t="str">
        <f t="shared" si="511"/>
        <v>2026/02/07 00:34</v>
      </c>
    </row>
    <row r="10933" spans="1:26" ht="3.6" customHeight="1" x14ac:dyDescent="0.2">
      <c r="A10933" s="86">
        <f t="shared" si="512"/>
        <v>46060</v>
      </c>
      <c r="B10933" s="270"/>
      <c r="C10933" s="272"/>
      <c r="D10933" s="273"/>
      <c r="E10933" s="89">
        <v>2.7083333333333334E-2</v>
      </c>
      <c r="Y10933">
        <f t="shared" si="510"/>
        <v>0</v>
      </c>
      <c r="Z10933" s="90" t="str">
        <f t="shared" si="511"/>
        <v>2026/02/07 00:39</v>
      </c>
    </row>
    <row r="10934" spans="1:26" ht="3.6" customHeight="1" x14ac:dyDescent="0.2">
      <c r="A10934" s="86">
        <f t="shared" si="512"/>
        <v>46060</v>
      </c>
      <c r="B10934" s="270"/>
      <c r="C10934" s="272"/>
      <c r="D10934" s="273"/>
      <c r="E10934" s="89">
        <v>3.0555555555555555E-2</v>
      </c>
      <c r="Y10934">
        <f t="shared" si="510"/>
        <v>0</v>
      </c>
      <c r="Z10934" s="90" t="str">
        <f t="shared" si="511"/>
        <v>2026/02/07 00:44</v>
      </c>
    </row>
    <row r="10935" spans="1:26" ht="3.6" customHeight="1" x14ac:dyDescent="0.2">
      <c r="A10935" s="86">
        <f t="shared" si="512"/>
        <v>46060</v>
      </c>
      <c r="B10935" s="270"/>
      <c r="C10935" s="272"/>
      <c r="D10935" s="273"/>
      <c r="E10935" s="89">
        <v>3.4027777777777775E-2</v>
      </c>
      <c r="Y10935">
        <f t="shared" si="510"/>
        <v>0</v>
      </c>
      <c r="Z10935" s="90" t="str">
        <f t="shared" si="511"/>
        <v>2026/02/07 00:49</v>
      </c>
    </row>
    <row r="10936" spans="1:26" ht="3.6" customHeight="1" x14ac:dyDescent="0.2">
      <c r="A10936" s="86">
        <f t="shared" si="512"/>
        <v>46060</v>
      </c>
      <c r="B10936" s="270"/>
      <c r="C10936" s="272"/>
      <c r="D10936" s="273"/>
      <c r="E10936" s="89">
        <v>3.7499999999999999E-2</v>
      </c>
      <c r="Y10936">
        <f t="shared" si="510"/>
        <v>0</v>
      </c>
      <c r="Z10936" s="90" t="str">
        <f t="shared" si="511"/>
        <v>2026/02/07 00:54</v>
      </c>
    </row>
    <row r="10937" spans="1:26" ht="3.6" customHeight="1" x14ac:dyDescent="0.2">
      <c r="A10937" s="86">
        <f t="shared" si="512"/>
        <v>46060</v>
      </c>
      <c r="B10937" s="270"/>
      <c r="C10937" s="272"/>
      <c r="D10937" s="273"/>
      <c r="E10937" s="89">
        <v>4.0972222222222222E-2</v>
      </c>
      <c r="Y10937">
        <f t="shared" si="510"/>
        <v>0</v>
      </c>
      <c r="Z10937" s="90" t="str">
        <f t="shared" si="511"/>
        <v>2026/02/07 00:59</v>
      </c>
    </row>
    <row r="10938" spans="1:26" ht="3.6" customHeight="1" x14ac:dyDescent="0.2">
      <c r="A10938" s="86">
        <f t="shared" si="512"/>
        <v>46060</v>
      </c>
      <c r="B10938" s="270"/>
      <c r="C10938" s="272"/>
      <c r="D10938" s="273">
        <v>0.95833333333333337</v>
      </c>
      <c r="E10938" s="89">
        <v>2.7777777777777779E-3</v>
      </c>
      <c r="Y10938">
        <f t="shared" si="510"/>
        <v>0</v>
      </c>
      <c r="Z10938" s="90" t="str">
        <f t="shared" si="511"/>
        <v>2026/02/07 23:04</v>
      </c>
    </row>
    <row r="10939" spans="1:26" ht="3.6" customHeight="1" x14ac:dyDescent="0.2">
      <c r="A10939" s="86">
        <f t="shared" si="512"/>
        <v>46060</v>
      </c>
      <c r="B10939" s="270"/>
      <c r="C10939" s="272"/>
      <c r="D10939" s="273"/>
      <c r="E10939" s="89">
        <v>6.2499999999999995E-3</v>
      </c>
      <c r="Y10939">
        <f t="shared" si="510"/>
        <v>0</v>
      </c>
      <c r="Z10939" s="90" t="str">
        <f t="shared" si="511"/>
        <v>2026/02/07 00:09</v>
      </c>
    </row>
    <row r="10940" spans="1:26" ht="3.6" customHeight="1" x14ac:dyDescent="0.2">
      <c r="A10940" s="86">
        <f t="shared" si="512"/>
        <v>46060</v>
      </c>
      <c r="B10940" s="270"/>
      <c r="C10940" s="272"/>
      <c r="D10940" s="273"/>
      <c r="E10940" s="89">
        <v>9.7222222222222224E-3</v>
      </c>
      <c r="Y10940">
        <f t="shared" si="510"/>
        <v>0</v>
      </c>
      <c r="Z10940" s="90" t="str">
        <f t="shared" si="511"/>
        <v>2026/02/07 00:14</v>
      </c>
    </row>
    <row r="10941" spans="1:26" ht="3.6" customHeight="1" x14ac:dyDescent="0.2">
      <c r="A10941" s="86">
        <f t="shared" si="512"/>
        <v>46060</v>
      </c>
      <c r="B10941" s="270"/>
      <c r="C10941" s="272"/>
      <c r="D10941" s="273"/>
      <c r="E10941" s="89">
        <v>1.3194444444444444E-2</v>
      </c>
      <c r="Y10941">
        <f t="shared" si="510"/>
        <v>0</v>
      </c>
      <c r="Z10941" s="90" t="str">
        <f t="shared" si="511"/>
        <v>2026/02/07 00:19</v>
      </c>
    </row>
    <row r="10942" spans="1:26" ht="3.6" customHeight="1" x14ac:dyDescent="0.2">
      <c r="A10942" s="86">
        <f t="shared" si="512"/>
        <v>46060</v>
      </c>
      <c r="B10942" s="270"/>
      <c r="C10942" s="272"/>
      <c r="D10942" s="273"/>
      <c r="E10942" s="89">
        <v>1.6666666666666666E-2</v>
      </c>
      <c r="Y10942">
        <f t="shared" si="510"/>
        <v>0</v>
      </c>
      <c r="Z10942" s="90" t="str">
        <f t="shared" si="511"/>
        <v>2026/02/07 00:24</v>
      </c>
    </row>
    <row r="10943" spans="1:26" ht="3.6" customHeight="1" x14ac:dyDescent="0.2">
      <c r="A10943" s="86">
        <f t="shared" si="512"/>
        <v>46060</v>
      </c>
      <c r="B10943" s="270"/>
      <c r="C10943" s="272"/>
      <c r="D10943" s="273"/>
      <c r="E10943" s="89">
        <v>2.013888888888889E-2</v>
      </c>
      <c r="Y10943">
        <f t="shared" si="510"/>
        <v>0</v>
      </c>
      <c r="Z10943" s="90" t="str">
        <f t="shared" si="511"/>
        <v>2026/02/07 00:29</v>
      </c>
    </row>
    <row r="10944" spans="1:26" ht="3.6" customHeight="1" x14ac:dyDescent="0.2">
      <c r="A10944" s="86">
        <f t="shared" si="512"/>
        <v>46060</v>
      </c>
      <c r="B10944" s="270"/>
      <c r="C10944" s="272"/>
      <c r="D10944" s="273"/>
      <c r="E10944" s="89">
        <v>2.361111111111111E-2</v>
      </c>
      <c r="Y10944">
        <f t="shared" si="510"/>
        <v>0</v>
      </c>
      <c r="Z10944" s="90" t="str">
        <f t="shared" si="511"/>
        <v>2026/02/07 00:34</v>
      </c>
    </row>
    <row r="10945" spans="1:26" ht="3.6" customHeight="1" x14ac:dyDescent="0.2">
      <c r="A10945" s="86">
        <f t="shared" si="512"/>
        <v>46060</v>
      </c>
      <c r="B10945" s="270"/>
      <c r="C10945" s="272"/>
      <c r="D10945" s="273"/>
      <c r="E10945" s="89">
        <v>2.7083333333333334E-2</v>
      </c>
      <c r="Y10945">
        <f t="shared" si="510"/>
        <v>0</v>
      </c>
      <c r="Z10945" s="90" t="str">
        <f t="shared" si="511"/>
        <v>2026/02/07 00:39</v>
      </c>
    </row>
    <row r="10946" spans="1:26" ht="3.6" customHeight="1" x14ac:dyDescent="0.2">
      <c r="A10946" s="86">
        <f t="shared" si="512"/>
        <v>46060</v>
      </c>
      <c r="B10946" s="270"/>
      <c r="C10946" s="272"/>
      <c r="D10946" s="273"/>
      <c r="E10946" s="89">
        <v>3.0555555555555555E-2</v>
      </c>
      <c r="Y10946">
        <f t="shared" si="510"/>
        <v>0</v>
      </c>
      <c r="Z10946" s="90" t="str">
        <f t="shared" si="511"/>
        <v>2026/02/07 00:44</v>
      </c>
    </row>
    <row r="10947" spans="1:26" ht="3.6" customHeight="1" x14ac:dyDescent="0.2">
      <c r="A10947" s="86">
        <f t="shared" si="512"/>
        <v>46060</v>
      </c>
      <c r="B10947" s="270"/>
      <c r="C10947" s="272"/>
      <c r="D10947" s="273"/>
      <c r="E10947" s="89">
        <v>3.4027777777777775E-2</v>
      </c>
      <c r="Y10947">
        <f t="shared" si="510"/>
        <v>0</v>
      </c>
      <c r="Z10947" s="90" t="str">
        <f t="shared" si="511"/>
        <v>2026/02/07 00:49</v>
      </c>
    </row>
    <row r="10948" spans="1:26" ht="3.6" customHeight="1" x14ac:dyDescent="0.2">
      <c r="A10948" s="86">
        <f t="shared" si="512"/>
        <v>46060</v>
      </c>
      <c r="B10948" s="270"/>
      <c r="C10948" s="272"/>
      <c r="D10948" s="273"/>
      <c r="E10948" s="89">
        <v>3.7499999999999999E-2</v>
      </c>
      <c r="Y10948">
        <f t="shared" si="510"/>
        <v>0</v>
      </c>
      <c r="Z10948" s="90" t="str">
        <f t="shared" si="511"/>
        <v>2026/02/07 00:54</v>
      </c>
    </row>
    <row r="10949" spans="1:26" ht="3.6" customHeight="1" x14ac:dyDescent="0.2">
      <c r="A10949" s="86">
        <f t="shared" si="512"/>
        <v>46060</v>
      </c>
      <c r="B10949" s="270"/>
      <c r="C10949" s="272"/>
      <c r="D10949" s="273"/>
      <c r="E10949" s="89">
        <v>4.0972222222222222E-2</v>
      </c>
      <c r="Y10949">
        <f t="shared" si="510"/>
        <v>0</v>
      </c>
      <c r="Z10949" s="90" t="str">
        <f t="shared" si="511"/>
        <v>2026/02/07 00:59</v>
      </c>
    </row>
    <row r="10950" spans="1:26" ht="3.6" customHeight="1" x14ac:dyDescent="0.2">
      <c r="A10950" s="86">
        <f t="shared" si="512"/>
        <v>46061</v>
      </c>
      <c r="B10950" s="269">
        <f>B10662+1</f>
        <v>46061</v>
      </c>
      <c r="C10950" s="271" t="str">
        <f>TEXT(B10950,"aaa")</f>
        <v>日</v>
      </c>
      <c r="D10950" s="273">
        <v>0</v>
      </c>
      <c r="E10950" s="89">
        <v>2.7777777777777779E-3</v>
      </c>
      <c r="Y10950">
        <f t="shared" si="510"/>
        <v>0</v>
      </c>
      <c r="Z10950" s="90" t="str">
        <f t="shared" si="511"/>
        <v>2026/02/08 00:04</v>
      </c>
    </row>
    <row r="10951" spans="1:26" ht="3.6" customHeight="1" x14ac:dyDescent="0.2">
      <c r="A10951" s="86">
        <f t="shared" si="512"/>
        <v>46061</v>
      </c>
      <c r="B10951" s="270"/>
      <c r="C10951" s="272"/>
      <c r="D10951" s="273"/>
      <c r="E10951" s="89">
        <v>6.2499999999999995E-3</v>
      </c>
      <c r="Y10951">
        <f t="shared" ref="Y10951:Y11014" si="513">COUNTA(F10951:X10951)</f>
        <v>0</v>
      </c>
      <c r="Z10951" s="90" t="str">
        <f t="shared" ref="Z10951:Z11014" si="514">TEXT(A10951,"yyyy/mm/dd")&amp; " " &amp;TEXT(D10951+E10951,"hh:mm")</f>
        <v>2026/02/08 00:09</v>
      </c>
    </row>
    <row r="10952" spans="1:26" ht="3.6" customHeight="1" x14ac:dyDescent="0.2">
      <c r="A10952" s="86">
        <f t="shared" ref="A10952:A11015" si="515">IF(B10952&lt;&gt;"",B10952,A10951)</f>
        <v>46061</v>
      </c>
      <c r="B10952" s="270"/>
      <c r="C10952" s="272"/>
      <c r="D10952" s="273"/>
      <c r="E10952" s="89">
        <v>9.7222222222222224E-3</v>
      </c>
      <c r="Y10952">
        <f t="shared" si="513"/>
        <v>0</v>
      </c>
      <c r="Z10952" s="90" t="str">
        <f t="shared" si="514"/>
        <v>2026/02/08 00:14</v>
      </c>
    </row>
    <row r="10953" spans="1:26" ht="3.6" customHeight="1" x14ac:dyDescent="0.2">
      <c r="A10953" s="86">
        <f t="shared" si="515"/>
        <v>46061</v>
      </c>
      <c r="B10953" s="270"/>
      <c r="C10953" s="272"/>
      <c r="D10953" s="273"/>
      <c r="E10953" s="89">
        <v>1.3194444444444444E-2</v>
      </c>
      <c r="Y10953">
        <f t="shared" si="513"/>
        <v>0</v>
      </c>
      <c r="Z10953" s="90" t="str">
        <f t="shared" si="514"/>
        <v>2026/02/08 00:19</v>
      </c>
    </row>
    <row r="10954" spans="1:26" ht="3.6" customHeight="1" x14ac:dyDescent="0.2">
      <c r="A10954" s="86">
        <f t="shared" si="515"/>
        <v>46061</v>
      </c>
      <c r="B10954" s="270"/>
      <c r="C10954" s="272"/>
      <c r="D10954" s="273"/>
      <c r="E10954" s="89">
        <v>1.6666666666666666E-2</v>
      </c>
      <c r="Y10954">
        <f t="shared" si="513"/>
        <v>0</v>
      </c>
      <c r="Z10954" s="90" t="str">
        <f t="shared" si="514"/>
        <v>2026/02/08 00:24</v>
      </c>
    </row>
    <row r="10955" spans="1:26" ht="3.6" customHeight="1" x14ac:dyDescent="0.2">
      <c r="A10955" s="86">
        <f t="shared" si="515"/>
        <v>46061</v>
      </c>
      <c r="B10955" s="270"/>
      <c r="C10955" s="272"/>
      <c r="D10955" s="273"/>
      <c r="E10955" s="89">
        <v>2.013888888888889E-2</v>
      </c>
      <c r="Y10955">
        <f t="shared" si="513"/>
        <v>0</v>
      </c>
      <c r="Z10955" s="90" t="str">
        <f t="shared" si="514"/>
        <v>2026/02/08 00:29</v>
      </c>
    </row>
    <row r="10956" spans="1:26" ht="3.6" customHeight="1" x14ac:dyDescent="0.2">
      <c r="A10956" s="86">
        <f t="shared" si="515"/>
        <v>46061</v>
      </c>
      <c r="B10956" s="270"/>
      <c r="C10956" s="272"/>
      <c r="D10956" s="273"/>
      <c r="E10956" s="89">
        <v>2.361111111111111E-2</v>
      </c>
      <c r="Y10956">
        <f t="shared" si="513"/>
        <v>0</v>
      </c>
      <c r="Z10956" s="90" t="str">
        <f t="shared" si="514"/>
        <v>2026/02/08 00:34</v>
      </c>
    </row>
    <row r="10957" spans="1:26" ht="3.6" customHeight="1" x14ac:dyDescent="0.2">
      <c r="A10957" s="86">
        <f t="shared" si="515"/>
        <v>46061</v>
      </c>
      <c r="B10957" s="270"/>
      <c r="C10957" s="272"/>
      <c r="D10957" s="273"/>
      <c r="E10957" s="89">
        <v>2.7083333333333334E-2</v>
      </c>
      <c r="Y10957">
        <f t="shared" si="513"/>
        <v>0</v>
      </c>
      <c r="Z10957" s="90" t="str">
        <f t="shared" si="514"/>
        <v>2026/02/08 00:39</v>
      </c>
    </row>
    <row r="10958" spans="1:26" ht="3.6" customHeight="1" x14ac:dyDescent="0.2">
      <c r="A10958" s="86">
        <f t="shared" si="515"/>
        <v>46061</v>
      </c>
      <c r="B10958" s="270"/>
      <c r="C10958" s="272"/>
      <c r="D10958" s="273"/>
      <c r="E10958" s="89">
        <v>3.0555555555555555E-2</v>
      </c>
      <c r="Y10958">
        <f t="shared" si="513"/>
        <v>0</v>
      </c>
      <c r="Z10958" s="90" t="str">
        <f t="shared" si="514"/>
        <v>2026/02/08 00:44</v>
      </c>
    </row>
    <row r="10959" spans="1:26" ht="3.6" customHeight="1" x14ac:dyDescent="0.2">
      <c r="A10959" s="86">
        <f t="shared" si="515"/>
        <v>46061</v>
      </c>
      <c r="B10959" s="270"/>
      <c r="C10959" s="272"/>
      <c r="D10959" s="273"/>
      <c r="E10959" s="89">
        <v>3.4027777777777775E-2</v>
      </c>
      <c r="Y10959">
        <f t="shared" si="513"/>
        <v>0</v>
      </c>
      <c r="Z10959" s="90" t="str">
        <f t="shared" si="514"/>
        <v>2026/02/08 00:49</v>
      </c>
    </row>
    <row r="10960" spans="1:26" ht="3.6" customHeight="1" x14ac:dyDescent="0.2">
      <c r="A10960" s="86">
        <f t="shared" si="515"/>
        <v>46061</v>
      </c>
      <c r="B10960" s="270"/>
      <c r="C10960" s="272"/>
      <c r="D10960" s="273"/>
      <c r="E10960" s="89">
        <v>3.7499999999999999E-2</v>
      </c>
      <c r="Y10960">
        <f t="shared" si="513"/>
        <v>0</v>
      </c>
      <c r="Z10960" s="90" t="str">
        <f t="shared" si="514"/>
        <v>2026/02/08 00:54</v>
      </c>
    </row>
    <row r="10961" spans="1:26" ht="3.6" customHeight="1" x14ac:dyDescent="0.2">
      <c r="A10961" s="86">
        <f t="shared" si="515"/>
        <v>46061</v>
      </c>
      <c r="B10961" s="270"/>
      <c r="C10961" s="272"/>
      <c r="D10961" s="273"/>
      <c r="E10961" s="89">
        <v>4.0972222222222222E-2</v>
      </c>
      <c r="Y10961">
        <f t="shared" si="513"/>
        <v>0</v>
      </c>
      <c r="Z10961" s="90" t="str">
        <f t="shared" si="514"/>
        <v>2026/02/08 00:59</v>
      </c>
    </row>
    <row r="10962" spans="1:26" ht="3.6" customHeight="1" x14ac:dyDescent="0.2">
      <c r="A10962" s="86">
        <f t="shared" si="515"/>
        <v>46061</v>
      </c>
      <c r="B10962" s="270"/>
      <c r="C10962" s="272"/>
      <c r="D10962" s="273">
        <v>4.1666666666666664E-2</v>
      </c>
      <c r="E10962" s="89">
        <v>2.7777777777777779E-3</v>
      </c>
      <c r="Y10962">
        <f t="shared" si="513"/>
        <v>0</v>
      </c>
      <c r="Z10962" s="90" t="str">
        <f t="shared" si="514"/>
        <v>2026/02/08 01:04</v>
      </c>
    </row>
    <row r="10963" spans="1:26" ht="3.6" customHeight="1" x14ac:dyDescent="0.2">
      <c r="A10963" s="86">
        <f t="shared" si="515"/>
        <v>46061</v>
      </c>
      <c r="B10963" s="270"/>
      <c r="C10963" s="272"/>
      <c r="D10963" s="273"/>
      <c r="E10963" s="89">
        <v>6.2499999999999995E-3</v>
      </c>
      <c r="Y10963">
        <f t="shared" si="513"/>
        <v>0</v>
      </c>
      <c r="Z10963" s="90" t="str">
        <f t="shared" si="514"/>
        <v>2026/02/08 00:09</v>
      </c>
    </row>
    <row r="10964" spans="1:26" ht="3.6" customHeight="1" x14ac:dyDescent="0.2">
      <c r="A10964" s="86">
        <f t="shared" si="515"/>
        <v>46061</v>
      </c>
      <c r="B10964" s="270"/>
      <c r="C10964" s="272"/>
      <c r="D10964" s="273"/>
      <c r="E10964" s="89">
        <v>9.7222222222222224E-3</v>
      </c>
      <c r="Y10964">
        <f t="shared" si="513"/>
        <v>0</v>
      </c>
      <c r="Z10964" s="90" t="str">
        <f t="shared" si="514"/>
        <v>2026/02/08 00:14</v>
      </c>
    </row>
    <row r="10965" spans="1:26" ht="3.6" customHeight="1" x14ac:dyDescent="0.2">
      <c r="A10965" s="86">
        <f t="shared" si="515"/>
        <v>46061</v>
      </c>
      <c r="B10965" s="270"/>
      <c r="C10965" s="272"/>
      <c r="D10965" s="273"/>
      <c r="E10965" s="89">
        <v>1.3194444444444444E-2</v>
      </c>
      <c r="Y10965">
        <f t="shared" si="513"/>
        <v>0</v>
      </c>
      <c r="Z10965" s="90" t="str">
        <f t="shared" si="514"/>
        <v>2026/02/08 00:19</v>
      </c>
    </row>
    <row r="10966" spans="1:26" ht="3.6" customHeight="1" x14ac:dyDescent="0.2">
      <c r="A10966" s="86">
        <f t="shared" si="515"/>
        <v>46061</v>
      </c>
      <c r="B10966" s="270"/>
      <c r="C10966" s="272"/>
      <c r="D10966" s="273"/>
      <c r="E10966" s="89">
        <v>1.6666666666666666E-2</v>
      </c>
      <c r="Y10966">
        <f t="shared" si="513"/>
        <v>0</v>
      </c>
      <c r="Z10966" s="90" t="str">
        <f t="shared" si="514"/>
        <v>2026/02/08 00:24</v>
      </c>
    </row>
    <row r="10967" spans="1:26" ht="3.6" customHeight="1" x14ac:dyDescent="0.2">
      <c r="A10967" s="86">
        <f t="shared" si="515"/>
        <v>46061</v>
      </c>
      <c r="B10967" s="270"/>
      <c r="C10967" s="272"/>
      <c r="D10967" s="273"/>
      <c r="E10967" s="89">
        <v>2.013888888888889E-2</v>
      </c>
      <c r="Y10967">
        <f t="shared" si="513"/>
        <v>0</v>
      </c>
      <c r="Z10967" s="90" t="str">
        <f t="shared" si="514"/>
        <v>2026/02/08 00:29</v>
      </c>
    </row>
    <row r="10968" spans="1:26" ht="3.6" customHeight="1" x14ac:dyDescent="0.2">
      <c r="A10968" s="86">
        <f t="shared" si="515"/>
        <v>46061</v>
      </c>
      <c r="B10968" s="270"/>
      <c r="C10968" s="272"/>
      <c r="D10968" s="273"/>
      <c r="E10968" s="89">
        <v>2.361111111111111E-2</v>
      </c>
      <c r="Y10968">
        <f t="shared" si="513"/>
        <v>0</v>
      </c>
      <c r="Z10968" s="90" t="str">
        <f t="shared" si="514"/>
        <v>2026/02/08 00:34</v>
      </c>
    </row>
    <row r="10969" spans="1:26" ht="3.6" customHeight="1" x14ac:dyDescent="0.2">
      <c r="A10969" s="86">
        <f t="shared" si="515"/>
        <v>46061</v>
      </c>
      <c r="B10969" s="270"/>
      <c r="C10969" s="272"/>
      <c r="D10969" s="273"/>
      <c r="E10969" s="89">
        <v>2.7083333333333334E-2</v>
      </c>
      <c r="Y10969">
        <f t="shared" si="513"/>
        <v>0</v>
      </c>
      <c r="Z10969" s="90" t="str">
        <f t="shared" si="514"/>
        <v>2026/02/08 00:39</v>
      </c>
    </row>
    <row r="10970" spans="1:26" ht="3.6" customHeight="1" x14ac:dyDescent="0.2">
      <c r="A10970" s="86">
        <f t="shared" si="515"/>
        <v>46061</v>
      </c>
      <c r="B10970" s="270"/>
      <c r="C10970" s="272"/>
      <c r="D10970" s="273"/>
      <c r="E10970" s="89">
        <v>3.0555555555555555E-2</v>
      </c>
      <c r="Y10970">
        <f t="shared" si="513"/>
        <v>0</v>
      </c>
      <c r="Z10970" s="90" t="str">
        <f t="shared" si="514"/>
        <v>2026/02/08 00:44</v>
      </c>
    </row>
    <row r="10971" spans="1:26" ht="3.6" customHeight="1" x14ac:dyDescent="0.2">
      <c r="A10971" s="86">
        <f t="shared" si="515"/>
        <v>46061</v>
      </c>
      <c r="B10971" s="270"/>
      <c r="C10971" s="272"/>
      <c r="D10971" s="273"/>
      <c r="E10971" s="89">
        <v>3.4027777777777775E-2</v>
      </c>
      <c r="Y10971">
        <f t="shared" si="513"/>
        <v>0</v>
      </c>
      <c r="Z10971" s="90" t="str">
        <f t="shared" si="514"/>
        <v>2026/02/08 00:49</v>
      </c>
    </row>
    <row r="10972" spans="1:26" ht="3.6" customHeight="1" x14ac:dyDescent="0.2">
      <c r="A10972" s="86">
        <f t="shared" si="515"/>
        <v>46061</v>
      </c>
      <c r="B10972" s="270"/>
      <c r="C10972" s="272"/>
      <c r="D10972" s="273"/>
      <c r="E10972" s="89">
        <v>3.7499999999999999E-2</v>
      </c>
      <c r="Y10972">
        <f t="shared" si="513"/>
        <v>0</v>
      </c>
      <c r="Z10972" s="90" t="str">
        <f t="shared" si="514"/>
        <v>2026/02/08 00:54</v>
      </c>
    </row>
    <row r="10973" spans="1:26" ht="3.6" customHeight="1" x14ac:dyDescent="0.2">
      <c r="A10973" s="86">
        <f t="shared" si="515"/>
        <v>46061</v>
      </c>
      <c r="B10973" s="270"/>
      <c r="C10973" s="272"/>
      <c r="D10973" s="273"/>
      <c r="E10973" s="89">
        <v>4.0972222222222222E-2</v>
      </c>
      <c r="Y10973">
        <f t="shared" si="513"/>
        <v>0</v>
      </c>
      <c r="Z10973" s="90" t="str">
        <f t="shared" si="514"/>
        <v>2026/02/08 00:59</v>
      </c>
    </row>
    <row r="10974" spans="1:26" ht="3.6" customHeight="1" x14ac:dyDescent="0.2">
      <c r="A10974" s="86">
        <f t="shared" si="515"/>
        <v>46061</v>
      </c>
      <c r="B10974" s="270"/>
      <c r="C10974" s="272"/>
      <c r="D10974" s="273">
        <v>8.3333333333333329E-2</v>
      </c>
      <c r="E10974" s="89">
        <v>2.7777777777777779E-3</v>
      </c>
      <c r="Y10974">
        <f t="shared" si="513"/>
        <v>0</v>
      </c>
      <c r="Z10974" s="90" t="str">
        <f t="shared" si="514"/>
        <v>2026/02/08 02:04</v>
      </c>
    </row>
    <row r="10975" spans="1:26" ht="3.6" customHeight="1" x14ac:dyDescent="0.2">
      <c r="A10975" s="86">
        <f t="shared" si="515"/>
        <v>46061</v>
      </c>
      <c r="B10975" s="270"/>
      <c r="C10975" s="272"/>
      <c r="D10975" s="273"/>
      <c r="E10975" s="89">
        <v>6.2499999999999995E-3</v>
      </c>
      <c r="Y10975">
        <f t="shared" si="513"/>
        <v>0</v>
      </c>
      <c r="Z10975" s="90" t="str">
        <f t="shared" si="514"/>
        <v>2026/02/08 00:09</v>
      </c>
    </row>
    <row r="10976" spans="1:26" ht="3.6" customHeight="1" x14ac:dyDescent="0.2">
      <c r="A10976" s="86">
        <f t="shared" si="515"/>
        <v>46061</v>
      </c>
      <c r="B10976" s="270"/>
      <c r="C10976" s="272"/>
      <c r="D10976" s="273"/>
      <c r="E10976" s="89">
        <v>9.7222222222222224E-3</v>
      </c>
      <c r="Y10976">
        <f t="shared" si="513"/>
        <v>0</v>
      </c>
      <c r="Z10976" s="90" t="str">
        <f t="shared" si="514"/>
        <v>2026/02/08 00:14</v>
      </c>
    </row>
    <row r="10977" spans="1:26" ht="3.6" customHeight="1" x14ac:dyDescent="0.2">
      <c r="A10977" s="86">
        <f t="shared" si="515"/>
        <v>46061</v>
      </c>
      <c r="B10977" s="270"/>
      <c r="C10977" s="272"/>
      <c r="D10977" s="273"/>
      <c r="E10977" s="89">
        <v>1.3194444444444444E-2</v>
      </c>
      <c r="Y10977">
        <f t="shared" si="513"/>
        <v>0</v>
      </c>
      <c r="Z10977" s="90" t="str">
        <f t="shared" si="514"/>
        <v>2026/02/08 00:19</v>
      </c>
    </row>
    <row r="10978" spans="1:26" ht="3.6" customHeight="1" x14ac:dyDescent="0.2">
      <c r="A10978" s="86">
        <f t="shared" si="515"/>
        <v>46061</v>
      </c>
      <c r="B10978" s="270"/>
      <c r="C10978" s="272"/>
      <c r="D10978" s="273"/>
      <c r="E10978" s="89">
        <v>1.6666666666666666E-2</v>
      </c>
      <c r="Y10978">
        <f t="shared" si="513"/>
        <v>0</v>
      </c>
      <c r="Z10978" s="90" t="str">
        <f t="shared" si="514"/>
        <v>2026/02/08 00:24</v>
      </c>
    </row>
    <row r="10979" spans="1:26" ht="3.6" customHeight="1" x14ac:dyDescent="0.2">
      <c r="A10979" s="86">
        <f t="shared" si="515"/>
        <v>46061</v>
      </c>
      <c r="B10979" s="270"/>
      <c r="C10979" s="272"/>
      <c r="D10979" s="273"/>
      <c r="E10979" s="89">
        <v>2.013888888888889E-2</v>
      </c>
      <c r="Y10979">
        <f t="shared" si="513"/>
        <v>0</v>
      </c>
      <c r="Z10979" s="90" t="str">
        <f t="shared" si="514"/>
        <v>2026/02/08 00:29</v>
      </c>
    </row>
    <row r="10980" spans="1:26" ht="3.6" customHeight="1" x14ac:dyDescent="0.2">
      <c r="A10980" s="86">
        <f t="shared" si="515"/>
        <v>46061</v>
      </c>
      <c r="B10980" s="270"/>
      <c r="C10980" s="272"/>
      <c r="D10980" s="273"/>
      <c r="E10980" s="89">
        <v>2.361111111111111E-2</v>
      </c>
      <c r="Y10980">
        <f t="shared" si="513"/>
        <v>0</v>
      </c>
      <c r="Z10980" s="90" t="str">
        <f t="shared" si="514"/>
        <v>2026/02/08 00:34</v>
      </c>
    </row>
    <row r="10981" spans="1:26" ht="3.6" customHeight="1" x14ac:dyDescent="0.2">
      <c r="A10981" s="86">
        <f t="shared" si="515"/>
        <v>46061</v>
      </c>
      <c r="B10981" s="270"/>
      <c r="C10981" s="272"/>
      <c r="D10981" s="273"/>
      <c r="E10981" s="89">
        <v>2.7083333333333334E-2</v>
      </c>
      <c r="Y10981">
        <f t="shared" si="513"/>
        <v>0</v>
      </c>
      <c r="Z10981" s="90" t="str">
        <f t="shared" si="514"/>
        <v>2026/02/08 00:39</v>
      </c>
    </row>
    <row r="10982" spans="1:26" ht="3.6" customHeight="1" x14ac:dyDescent="0.2">
      <c r="A10982" s="86">
        <f t="shared" si="515"/>
        <v>46061</v>
      </c>
      <c r="B10982" s="270"/>
      <c r="C10982" s="272"/>
      <c r="D10982" s="273"/>
      <c r="E10982" s="89">
        <v>3.0555555555555555E-2</v>
      </c>
      <c r="Y10982">
        <f t="shared" si="513"/>
        <v>0</v>
      </c>
      <c r="Z10982" s="90" t="str">
        <f t="shared" si="514"/>
        <v>2026/02/08 00:44</v>
      </c>
    </row>
    <row r="10983" spans="1:26" ht="3.6" customHeight="1" x14ac:dyDescent="0.2">
      <c r="A10983" s="86">
        <f t="shared" si="515"/>
        <v>46061</v>
      </c>
      <c r="B10983" s="270"/>
      <c r="C10983" s="272"/>
      <c r="D10983" s="273"/>
      <c r="E10983" s="89">
        <v>3.4027777777777775E-2</v>
      </c>
      <c r="Y10983">
        <f t="shared" si="513"/>
        <v>0</v>
      </c>
      <c r="Z10983" s="90" t="str">
        <f t="shared" si="514"/>
        <v>2026/02/08 00:49</v>
      </c>
    </row>
    <row r="10984" spans="1:26" ht="3.6" customHeight="1" x14ac:dyDescent="0.2">
      <c r="A10984" s="86">
        <f t="shared" si="515"/>
        <v>46061</v>
      </c>
      <c r="B10984" s="270"/>
      <c r="C10984" s="272"/>
      <c r="D10984" s="273"/>
      <c r="E10984" s="89">
        <v>3.7499999999999999E-2</v>
      </c>
      <c r="Y10984">
        <f t="shared" si="513"/>
        <v>0</v>
      </c>
      <c r="Z10984" s="90" t="str">
        <f t="shared" si="514"/>
        <v>2026/02/08 00:54</v>
      </c>
    </row>
    <row r="10985" spans="1:26" ht="3.6" customHeight="1" x14ac:dyDescent="0.2">
      <c r="A10985" s="86">
        <f t="shared" si="515"/>
        <v>46061</v>
      </c>
      <c r="B10985" s="270"/>
      <c r="C10985" s="272"/>
      <c r="D10985" s="273"/>
      <c r="E10985" s="89">
        <v>4.0972222222222222E-2</v>
      </c>
      <c r="Y10985">
        <f t="shared" si="513"/>
        <v>0</v>
      </c>
      <c r="Z10985" s="90" t="str">
        <f t="shared" si="514"/>
        <v>2026/02/08 00:59</v>
      </c>
    </row>
    <row r="10986" spans="1:26" ht="3.6" customHeight="1" x14ac:dyDescent="0.2">
      <c r="A10986" s="86">
        <f t="shared" si="515"/>
        <v>46061</v>
      </c>
      <c r="B10986" s="270"/>
      <c r="C10986" s="272"/>
      <c r="D10986" s="273">
        <v>0.125</v>
      </c>
      <c r="E10986" s="89">
        <v>2.7777777777777779E-3</v>
      </c>
      <c r="Y10986">
        <f t="shared" si="513"/>
        <v>0</v>
      </c>
      <c r="Z10986" s="90" t="str">
        <f t="shared" si="514"/>
        <v>2026/02/08 03:04</v>
      </c>
    </row>
    <row r="10987" spans="1:26" ht="3.6" customHeight="1" x14ac:dyDescent="0.2">
      <c r="A10987" s="86">
        <f t="shared" si="515"/>
        <v>46061</v>
      </c>
      <c r="B10987" s="270"/>
      <c r="C10987" s="272"/>
      <c r="D10987" s="273"/>
      <c r="E10987" s="89">
        <v>6.2499999999999995E-3</v>
      </c>
      <c r="Y10987">
        <f t="shared" si="513"/>
        <v>0</v>
      </c>
      <c r="Z10987" s="90" t="str">
        <f t="shared" si="514"/>
        <v>2026/02/08 00:09</v>
      </c>
    </row>
    <row r="10988" spans="1:26" ht="3.6" customHeight="1" x14ac:dyDescent="0.2">
      <c r="A10988" s="86">
        <f t="shared" si="515"/>
        <v>46061</v>
      </c>
      <c r="B10988" s="270"/>
      <c r="C10988" s="272"/>
      <c r="D10988" s="273"/>
      <c r="E10988" s="89">
        <v>9.7222222222222224E-3</v>
      </c>
      <c r="Y10988">
        <f t="shared" si="513"/>
        <v>0</v>
      </c>
      <c r="Z10988" s="90" t="str">
        <f t="shared" si="514"/>
        <v>2026/02/08 00:14</v>
      </c>
    </row>
    <row r="10989" spans="1:26" ht="3.6" customHeight="1" x14ac:dyDescent="0.2">
      <c r="A10989" s="86">
        <f t="shared" si="515"/>
        <v>46061</v>
      </c>
      <c r="B10989" s="270"/>
      <c r="C10989" s="272"/>
      <c r="D10989" s="273"/>
      <c r="E10989" s="89">
        <v>1.3194444444444444E-2</v>
      </c>
      <c r="Y10989">
        <f t="shared" si="513"/>
        <v>0</v>
      </c>
      <c r="Z10989" s="90" t="str">
        <f t="shared" si="514"/>
        <v>2026/02/08 00:19</v>
      </c>
    </row>
    <row r="10990" spans="1:26" ht="3.6" customHeight="1" x14ac:dyDescent="0.2">
      <c r="A10990" s="86">
        <f t="shared" si="515"/>
        <v>46061</v>
      </c>
      <c r="B10990" s="270"/>
      <c r="C10990" s="272"/>
      <c r="D10990" s="273"/>
      <c r="E10990" s="89">
        <v>1.6666666666666666E-2</v>
      </c>
      <c r="Y10990">
        <f t="shared" si="513"/>
        <v>0</v>
      </c>
      <c r="Z10990" s="90" t="str">
        <f t="shared" si="514"/>
        <v>2026/02/08 00:24</v>
      </c>
    </row>
    <row r="10991" spans="1:26" ht="3.6" customHeight="1" x14ac:dyDescent="0.2">
      <c r="A10991" s="86">
        <f t="shared" si="515"/>
        <v>46061</v>
      </c>
      <c r="B10991" s="270"/>
      <c r="C10991" s="272"/>
      <c r="D10991" s="273"/>
      <c r="E10991" s="89">
        <v>2.013888888888889E-2</v>
      </c>
      <c r="Y10991">
        <f t="shared" si="513"/>
        <v>0</v>
      </c>
      <c r="Z10991" s="90" t="str">
        <f t="shared" si="514"/>
        <v>2026/02/08 00:29</v>
      </c>
    </row>
    <row r="10992" spans="1:26" ht="3.6" customHeight="1" x14ac:dyDescent="0.2">
      <c r="A10992" s="86">
        <f t="shared" si="515"/>
        <v>46061</v>
      </c>
      <c r="B10992" s="270"/>
      <c r="C10992" s="272"/>
      <c r="D10992" s="273"/>
      <c r="E10992" s="89">
        <v>2.361111111111111E-2</v>
      </c>
      <c r="Y10992">
        <f t="shared" si="513"/>
        <v>0</v>
      </c>
      <c r="Z10992" s="90" t="str">
        <f t="shared" si="514"/>
        <v>2026/02/08 00:34</v>
      </c>
    </row>
    <row r="10993" spans="1:26" ht="3.6" customHeight="1" x14ac:dyDescent="0.2">
      <c r="A10993" s="86">
        <f t="shared" si="515"/>
        <v>46061</v>
      </c>
      <c r="B10993" s="270"/>
      <c r="C10993" s="272"/>
      <c r="D10993" s="273"/>
      <c r="E10993" s="89">
        <v>2.7083333333333334E-2</v>
      </c>
      <c r="Y10993">
        <f t="shared" si="513"/>
        <v>0</v>
      </c>
      <c r="Z10993" s="90" t="str">
        <f t="shared" si="514"/>
        <v>2026/02/08 00:39</v>
      </c>
    </row>
    <row r="10994" spans="1:26" ht="3.6" customHeight="1" x14ac:dyDescent="0.2">
      <c r="A10994" s="86">
        <f t="shared" si="515"/>
        <v>46061</v>
      </c>
      <c r="B10994" s="270"/>
      <c r="C10994" s="272"/>
      <c r="D10994" s="273"/>
      <c r="E10994" s="89">
        <v>3.0555555555555555E-2</v>
      </c>
      <c r="Y10994">
        <f t="shared" si="513"/>
        <v>0</v>
      </c>
      <c r="Z10994" s="90" t="str">
        <f t="shared" si="514"/>
        <v>2026/02/08 00:44</v>
      </c>
    </row>
    <row r="10995" spans="1:26" ht="3.6" customHeight="1" x14ac:dyDescent="0.2">
      <c r="A10995" s="86">
        <f t="shared" si="515"/>
        <v>46061</v>
      </c>
      <c r="B10995" s="270"/>
      <c r="C10995" s="272"/>
      <c r="D10995" s="273"/>
      <c r="E10995" s="89">
        <v>3.4027777777777775E-2</v>
      </c>
      <c r="Y10995">
        <f t="shared" si="513"/>
        <v>0</v>
      </c>
      <c r="Z10995" s="90" t="str">
        <f t="shared" si="514"/>
        <v>2026/02/08 00:49</v>
      </c>
    </row>
    <row r="10996" spans="1:26" ht="3.6" customHeight="1" x14ac:dyDescent="0.2">
      <c r="A10996" s="86">
        <f t="shared" si="515"/>
        <v>46061</v>
      </c>
      <c r="B10996" s="270"/>
      <c r="C10996" s="272"/>
      <c r="D10996" s="273"/>
      <c r="E10996" s="89">
        <v>3.7499999999999999E-2</v>
      </c>
      <c r="Y10996">
        <f t="shared" si="513"/>
        <v>0</v>
      </c>
      <c r="Z10996" s="90" t="str">
        <f t="shared" si="514"/>
        <v>2026/02/08 00:54</v>
      </c>
    </row>
    <row r="10997" spans="1:26" ht="3.6" customHeight="1" x14ac:dyDescent="0.2">
      <c r="A10997" s="86">
        <f t="shared" si="515"/>
        <v>46061</v>
      </c>
      <c r="B10997" s="270"/>
      <c r="C10997" s="272"/>
      <c r="D10997" s="273"/>
      <c r="E10997" s="89">
        <v>4.0972222222222222E-2</v>
      </c>
      <c r="Y10997">
        <f t="shared" si="513"/>
        <v>0</v>
      </c>
      <c r="Z10997" s="90" t="str">
        <f t="shared" si="514"/>
        <v>2026/02/08 00:59</v>
      </c>
    </row>
    <row r="10998" spans="1:26" ht="3.6" customHeight="1" x14ac:dyDescent="0.2">
      <c r="A10998" s="86">
        <f t="shared" si="515"/>
        <v>46061</v>
      </c>
      <c r="B10998" s="270"/>
      <c r="C10998" s="272"/>
      <c r="D10998" s="273">
        <v>0.16666666666666666</v>
      </c>
      <c r="E10998" s="89">
        <v>2.7777777777777779E-3</v>
      </c>
      <c r="Y10998">
        <f t="shared" si="513"/>
        <v>0</v>
      </c>
      <c r="Z10998" s="90" t="str">
        <f t="shared" si="514"/>
        <v>2026/02/08 04:04</v>
      </c>
    </row>
    <row r="10999" spans="1:26" ht="3.6" customHeight="1" x14ac:dyDescent="0.2">
      <c r="A10999" s="86">
        <f t="shared" si="515"/>
        <v>46061</v>
      </c>
      <c r="B10999" s="270"/>
      <c r="C10999" s="272"/>
      <c r="D10999" s="273"/>
      <c r="E10999" s="89">
        <v>6.2499999999999995E-3</v>
      </c>
      <c r="Y10999">
        <f t="shared" si="513"/>
        <v>0</v>
      </c>
      <c r="Z10999" s="90" t="str">
        <f t="shared" si="514"/>
        <v>2026/02/08 00:09</v>
      </c>
    </row>
    <row r="11000" spans="1:26" ht="3.6" customHeight="1" x14ac:dyDescent="0.2">
      <c r="A11000" s="86">
        <f t="shared" si="515"/>
        <v>46061</v>
      </c>
      <c r="B11000" s="270"/>
      <c r="C11000" s="272"/>
      <c r="D11000" s="273"/>
      <c r="E11000" s="89">
        <v>9.7222222222222224E-3</v>
      </c>
      <c r="Y11000">
        <f t="shared" si="513"/>
        <v>0</v>
      </c>
      <c r="Z11000" s="90" t="str">
        <f t="shared" si="514"/>
        <v>2026/02/08 00:14</v>
      </c>
    </row>
    <row r="11001" spans="1:26" ht="3.6" customHeight="1" x14ac:dyDescent="0.2">
      <c r="A11001" s="86">
        <f t="shared" si="515"/>
        <v>46061</v>
      </c>
      <c r="B11001" s="270"/>
      <c r="C11001" s="272"/>
      <c r="D11001" s="273"/>
      <c r="E11001" s="89">
        <v>1.3194444444444444E-2</v>
      </c>
      <c r="Y11001">
        <f t="shared" si="513"/>
        <v>0</v>
      </c>
      <c r="Z11001" s="90" t="str">
        <f t="shared" si="514"/>
        <v>2026/02/08 00:19</v>
      </c>
    </row>
    <row r="11002" spans="1:26" ht="3.6" customHeight="1" x14ac:dyDescent="0.2">
      <c r="A11002" s="86">
        <f t="shared" si="515"/>
        <v>46061</v>
      </c>
      <c r="B11002" s="270"/>
      <c r="C11002" s="272"/>
      <c r="D11002" s="273"/>
      <c r="E11002" s="89">
        <v>1.6666666666666666E-2</v>
      </c>
      <c r="Y11002">
        <f t="shared" si="513"/>
        <v>0</v>
      </c>
      <c r="Z11002" s="90" t="str">
        <f t="shared" si="514"/>
        <v>2026/02/08 00:24</v>
      </c>
    </row>
    <row r="11003" spans="1:26" ht="3.6" customHeight="1" x14ac:dyDescent="0.2">
      <c r="A11003" s="86">
        <f t="shared" si="515"/>
        <v>46061</v>
      </c>
      <c r="B11003" s="270"/>
      <c r="C11003" s="272"/>
      <c r="D11003" s="273"/>
      <c r="E11003" s="89">
        <v>2.013888888888889E-2</v>
      </c>
      <c r="Y11003">
        <f t="shared" si="513"/>
        <v>0</v>
      </c>
      <c r="Z11003" s="90" t="str">
        <f t="shared" si="514"/>
        <v>2026/02/08 00:29</v>
      </c>
    </row>
    <row r="11004" spans="1:26" ht="3.6" customHeight="1" x14ac:dyDescent="0.2">
      <c r="A11004" s="86">
        <f t="shared" si="515"/>
        <v>46061</v>
      </c>
      <c r="B11004" s="270"/>
      <c r="C11004" s="272"/>
      <c r="D11004" s="273"/>
      <c r="E11004" s="89">
        <v>2.361111111111111E-2</v>
      </c>
      <c r="Y11004">
        <f t="shared" si="513"/>
        <v>0</v>
      </c>
      <c r="Z11004" s="90" t="str">
        <f t="shared" si="514"/>
        <v>2026/02/08 00:34</v>
      </c>
    </row>
    <row r="11005" spans="1:26" ht="3.6" customHeight="1" x14ac:dyDescent="0.2">
      <c r="A11005" s="86">
        <f t="shared" si="515"/>
        <v>46061</v>
      </c>
      <c r="B11005" s="270"/>
      <c r="C11005" s="272"/>
      <c r="D11005" s="273"/>
      <c r="E11005" s="89">
        <v>2.7083333333333334E-2</v>
      </c>
      <c r="Y11005">
        <f t="shared" si="513"/>
        <v>0</v>
      </c>
      <c r="Z11005" s="90" t="str">
        <f t="shared" si="514"/>
        <v>2026/02/08 00:39</v>
      </c>
    </row>
    <row r="11006" spans="1:26" ht="3.6" customHeight="1" x14ac:dyDescent="0.2">
      <c r="A11006" s="86">
        <f t="shared" si="515"/>
        <v>46061</v>
      </c>
      <c r="B11006" s="270"/>
      <c r="C11006" s="272"/>
      <c r="D11006" s="273"/>
      <c r="E11006" s="89">
        <v>3.0555555555555555E-2</v>
      </c>
      <c r="Y11006">
        <f t="shared" si="513"/>
        <v>0</v>
      </c>
      <c r="Z11006" s="90" t="str">
        <f t="shared" si="514"/>
        <v>2026/02/08 00:44</v>
      </c>
    </row>
    <row r="11007" spans="1:26" ht="3.6" customHeight="1" x14ac:dyDescent="0.2">
      <c r="A11007" s="86">
        <f t="shared" si="515"/>
        <v>46061</v>
      </c>
      <c r="B11007" s="270"/>
      <c r="C11007" s="272"/>
      <c r="D11007" s="273"/>
      <c r="E11007" s="89">
        <v>3.4027777777777775E-2</v>
      </c>
      <c r="Y11007">
        <f t="shared" si="513"/>
        <v>0</v>
      </c>
      <c r="Z11007" s="90" t="str">
        <f t="shared" si="514"/>
        <v>2026/02/08 00:49</v>
      </c>
    </row>
    <row r="11008" spans="1:26" ht="3.6" customHeight="1" x14ac:dyDescent="0.2">
      <c r="A11008" s="86">
        <f t="shared" si="515"/>
        <v>46061</v>
      </c>
      <c r="B11008" s="270"/>
      <c r="C11008" s="272"/>
      <c r="D11008" s="273"/>
      <c r="E11008" s="89">
        <v>3.7499999999999999E-2</v>
      </c>
      <c r="Y11008">
        <f t="shared" si="513"/>
        <v>0</v>
      </c>
      <c r="Z11008" s="90" t="str">
        <f t="shared" si="514"/>
        <v>2026/02/08 00:54</v>
      </c>
    </row>
    <row r="11009" spans="1:26" ht="3.6" customHeight="1" x14ac:dyDescent="0.2">
      <c r="A11009" s="86">
        <f t="shared" si="515"/>
        <v>46061</v>
      </c>
      <c r="B11009" s="270"/>
      <c r="C11009" s="272"/>
      <c r="D11009" s="273"/>
      <c r="E11009" s="89">
        <v>4.0972222222222222E-2</v>
      </c>
      <c r="Y11009">
        <f t="shared" si="513"/>
        <v>0</v>
      </c>
      <c r="Z11009" s="90" t="str">
        <f t="shared" si="514"/>
        <v>2026/02/08 00:59</v>
      </c>
    </row>
    <row r="11010" spans="1:26" ht="3.6" customHeight="1" x14ac:dyDescent="0.2">
      <c r="A11010" s="86">
        <f t="shared" si="515"/>
        <v>46061</v>
      </c>
      <c r="B11010" s="270"/>
      <c r="C11010" s="272"/>
      <c r="D11010" s="273">
        <v>0.20833333333333334</v>
      </c>
      <c r="E11010" s="89">
        <v>2.7777777777777779E-3</v>
      </c>
      <c r="Y11010">
        <f t="shared" si="513"/>
        <v>0</v>
      </c>
      <c r="Z11010" s="90" t="str">
        <f t="shared" si="514"/>
        <v>2026/02/08 05:04</v>
      </c>
    </row>
    <row r="11011" spans="1:26" ht="3.6" customHeight="1" x14ac:dyDescent="0.2">
      <c r="A11011" s="86">
        <f t="shared" si="515"/>
        <v>46061</v>
      </c>
      <c r="B11011" s="270"/>
      <c r="C11011" s="272"/>
      <c r="D11011" s="273"/>
      <c r="E11011" s="89">
        <v>6.2499999999999995E-3</v>
      </c>
      <c r="Y11011">
        <f t="shared" si="513"/>
        <v>0</v>
      </c>
      <c r="Z11011" s="90" t="str">
        <f t="shared" si="514"/>
        <v>2026/02/08 00:09</v>
      </c>
    </row>
    <row r="11012" spans="1:26" ht="3.6" customHeight="1" x14ac:dyDescent="0.2">
      <c r="A11012" s="86">
        <f t="shared" si="515"/>
        <v>46061</v>
      </c>
      <c r="B11012" s="270"/>
      <c r="C11012" s="272"/>
      <c r="D11012" s="273"/>
      <c r="E11012" s="89">
        <v>9.7222222222222224E-3</v>
      </c>
      <c r="Y11012">
        <f t="shared" si="513"/>
        <v>0</v>
      </c>
      <c r="Z11012" s="90" t="str">
        <f t="shared" si="514"/>
        <v>2026/02/08 00:14</v>
      </c>
    </row>
    <row r="11013" spans="1:26" ht="3.6" customHeight="1" x14ac:dyDescent="0.2">
      <c r="A11013" s="86">
        <f t="shared" si="515"/>
        <v>46061</v>
      </c>
      <c r="B11013" s="270"/>
      <c r="C11013" s="272"/>
      <c r="D11013" s="273"/>
      <c r="E11013" s="89">
        <v>1.3194444444444444E-2</v>
      </c>
      <c r="Y11013">
        <f t="shared" si="513"/>
        <v>0</v>
      </c>
      <c r="Z11013" s="90" t="str">
        <f t="shared" si="514"/>
        <v>2026/02/08 00:19</v>
      </c>
    </row>
    <row r="11014" spans="1:26" ht="3.6" customHeight="1" x14ac:dyDescent="0.2">
      <c r="A11014" s="86">
        <f t="shared" si="515"/>
        <v>46061</v>
      </c>
      <c r="B11014" s="270"/>
      <c r="C11014" s="272"/>
      <c r="D11014" s="273"/>
      <c r="E11014" s="89">
        <v>1.6666666666666666E-2</v>
      </c>
      <c r="Y11014">
        <f t="shared" si="513"/>
        <v>0</v>
      </c>
      <c r="Z11014" s="90" t="str">
        <f t="shared" si="514"/>
        <v>2026/02/08 00:24</v>
      </c>
    </row>
    <row r="11015" spans="1:26" ht="3.6" customHeight="1" x14ac:dyDescent="0.2">
      <c r="A11015" s="86">
        <f t="shared" si="515"/>
        <v>46061</v>
      </c>
      <c r="B11015" s="270"/>
      <c r="C11015" s="272"/>
      <c r="D11015" s="273"/>
      <c r="E11015" s="89">
        <v>2.013888888888889E-2</v>
      </c>
      <c r="Y11015">
        <f t="shared" ref="Y11015:Y11078" si="516">COUNTA(F11015:X11015)</f>
        <v>0</v>
      </c>
      <c r="Z11015" s="90" t="str">
        <f t="shared" ref="Z11015:Z11078" si="517">TEXT(A11015,"yyyy/mm/dd")&amp; " " &amp;TEXT(D11015+E11015,"hh:mm")</f>
        <v>2026/02/08 00:29</v>
      </c>
    </row>
    <row r="11016" spans="1:26" ht="3.6" customHeight="1" x14ac:dyDescent="0.2">
      <c r="A11016" s="86">
        <f t="shared" ref="A11016:A11079" si="518">IF(B11016&lt;&gt;"",B11016,A11015)</f>
        <v>46061</v>
      </c>
      <c r="B11016" s="270"/>
      <c r="C11016" s="272"/>
      <c r="D11016" s="273"/>
      <c r="E11016" s="89">
        <v>2.361111111111111E-2</v>
      </c>
      <c r="Y11016">
        <f t="shared" si="516"/>
        <v>0</v>
      </c>
      <c r="Z11016" s="90" t="str">
        <f t="shared" si="517"/>
        <v>2026/02/08 00:34</v>
      </c>
    </row>
    <row r="11017" spans="1:26" ht="3.6" customHeight="1" x14ac:dyDescent="0.2">
      <c r="A11017" s="86">
        <f t="shared" si="518"/>
        <v>46061</v>
      </c>
      <c r="B11017" s="270"/>
      <c r="C11017" s="272"/>
      <c r="D11017" s="273"/>
      <c r="E11017" s="89">
        <v>2.7083333333333334E-2</v>
      </c>
      <c r="Y11017">
        <f t="shared" si="516"/>
        <v>0</v>
      </c>
      <c r="Z11017" s="90" t="str">
        <f t="shared" si="517"/>
        <v>2026/02/08 00:39</v>
      </c>
    </row>
    <row r="11018" spans="1:26" ht="3.6" customHeight="1" x14ac:dyDescent="0.2">
      <c r="A11018" s="86">
        <f t="shared" si="518"/>
        <v>46061</v>
      </c>
      <c r="B11018" s="270"/>
      <c r="C11018" s="272"/>
      <c r="D11018" s="273"/>
      <c r="E11018" s="89">
        <v>3.0555555555555555E-2</v>
      </c>
      <c r="Y11018">
        <f t="shared" si="516"/>
        <v>0</v>
      </c>
      <c r="Z11018" s="90" t="str">
        <f t="shared" si="517"/>
        <v>2026/02/08 00:44</v>
      </c>
    </row>
    <row r="11019" spans="1:26" ht="3.6" customHeight="1" x14ac:dyDescent="0.2">
      <c r="A11019" s="86">
        <f t="shared" si="518"/>
        <v>46061</v>
      </c>
      <c r="B11019" s="270"/>
      <c r="C11019" s="272"/>
      <c r="D11019" s="273"/>
      <c r="E11019" s="89">
        <v>3.4027777777777775E-2</v>
      </c>
      <c r="Y11019">
        <f t="shared" si="516"/>
        <v>0</v>
      </c>
      <c r="Z11019" s="90" t="str">
        <f t="shared" si="517"/>
        <v>2026/02/08 00:49</v>
      </c>
    </row>
    <row r="11020" spans="1:26" ht="3.6" customHeight="1" x14ac:dyDescent="0.2">
      <c r="A11020" s="86">
        <f t="shared" si="518"/>
        <v>46061</v>
      </c>
      <c r="B11020" s="270"/>
      <c r="C11020" s="272"/>
      <c r="D11020" s="273"/>
      <c r="E11020" s="89">
        <v>3.7499999999999999E-2</v>
      </c>
      <c r="Y11020">
        <f t="shared" si="516"/>
        <v>0</v>
      </c>
      <c r="Z11020" s="90" t="str">
        <f t="shared" si="517"/>
        <v>2026/02/08 00:54</v>
      </c>
    </row>
    <row r="11021" spans="1:26" ht="3.6" customHeight="1" x14ac:dyDescent="0.2">
      <c r="A11021" s="86">
        <f t="shared" si="518"/>
        <v>46061</v>
      </c>
      <c r="B11021" s="270"/>
      <c r="C11021" s="272"/>
      <c r="D11021" s="273"/>
      <c r="E11021" s="89">
        <v>4.0972222222222222E-2</v>
      </c>
      <c r="Y11021">
        <f t="shared" si="516"/>
        <v>0</v>
      </c>
      <c r="Z11021" s="90" t="str">
        <f t="shared" si="517"/>
        <v>2026/02/08 00:59</v>
      </c>
    </row>
    <row r="11022" spans="1:26" ht="3.6" customHeight="1" x14ac:dyDescent="0.2">
      <c r="A11022" s="86">
        <f t="shared" si="518"/>
        <v>46061</v>
      </c>
      <c r="B11022" s="270"/>
      <c r="C11022" s="272"/>
      <c r="D11022" s="273">
        <v>0.25</v>
      </c>
      <c r="E11022" s="89">
        <v>2.7777777777777779E-3</v>
      </c>
      <c r="Y11022">
        <f t="shared" si="516"/>
        <v>0</v>
      </c>
      <c r="Z11022" s="90" t="str">
        <f t="shared" si="517"/>
        <v>2026/02/08 06:04</v>
      </c>
    </row>
    <row r="11023" spans="1:26" ht="3.6" customHeight="1" x14ac:dyDescent="0.2">
      <c r="A11023" s="86">
        <f t="shared" si="518"/>
        <v>46061</v>
      </c>
      <c r="B11023" s="270"/>
      <c r="C11023" s="272"/>
      <c r="D11023" s="273"/>
      <c r="E11023" s="89">
        <v>6.2499999999999995E-3</v>
      </c>
      <c r="Y11023">
        <f t="shared" si="516"/>
        <v>0</v>
      </c>
      <c r="Z11023" s="90" t="str">
        <f t="shared" si="517"/>
        <v>2026/02/08 00:09</v>
      </c>
    </row>
    <row r="11024" spans="1:26" ht="3.6" customHeight="1" x14ac:dyDescent="0.2">
      <c r="A11024" s="86">
        <f t="shared" si="518"/>
        <v>46061</v>
      </c>
      <c r="B11024" s="270"/>
      <c r="C11024" s="272"/>
      <c r="D11024" s="273"/>
      <c r="E11024" s="89">
        <v>9.7222222222222224E-3</v>
      </c>
      <c r="Y11024">
        <f t="shared" si="516"/>
        <v>0</v>
      </c>
      <c r="Z11024" s="90" t="str">
        <f t="shared" si="517"/>
        <v>2026/02/08 00:14</v>
      </c>
    </row>
    <row r="11025" spans="1:26" ht="3.6" customHeight="1" x14ac:dyDescent="0.2">
      <c r="A11025" s="86">
        <f t="shared" si="518"/>
        <v>46061</v>
      </c>
      <c r="B11025" s="270"/>
      <c r="C11025" s="272"/>
      <c r="D11025" s="273"/>
      <c r="E11025" s="89">
        <v>1.3194444444444444E-2</v>
      </c>
      <c r="Y11025">
        <f t="shared" si="516"/>
        <v>0</v>
      </c>
      <c r="Z11025" s="90" t="str">
        <f t="shared" si="517"/>
        <v>2026/02/08 00:19</v>
      </c>
    </row>
    <row r="11026" spans="1:26" ht="3.6" customHeight="1" x14ac:dyDescent="0.2">
      <c r="A11026" s="86">
        <f t="shared" si="518"/>
        <v>46061</v>
      </c>
      <c r="B11026" s="270"/>
      <c r="C11026" s="272"/>
      <c r="D11026" s="273"/>
      <c r="E11026" s="89">
        <v>1.6666666666666666E-2</v>
      </c>
      <c r="Y11026">
        <f t="shared" si="516"/>
        <v>0</v>
      </c>
      <c r="Z11026" s="90" t="str">
        <f t="shared" si="517"/>
        <v>2026/02/08 00:24</v>
      </c>
    </row>
    <row r="11027" spans="1:26" ht="3.6" customHeight="1" x14ac:dyDescent="0.2">
      <c r="A11027" s="86">
        <f t="shared" si="518"/>
        <v>46061</v>
      </c>
      <c r="B11027" s="270"/>
      <c r="C11027" s="272"/>
      <c r="D11027" s="273"/>
      <c r="E11027" s="89">
        <v>2.013888888888889E-2</v>
      </c>
      <c r="Y11027">
        <f t="shared" si="516"/>
        <v>0</v>
      </c>
      <c r="Z11027" s="90" t="str">
        <f t="shared" si="517"/>
        <v>2026/02/08 00:29</v>
      </c>
    </row>
    <row r="11028" spans="1:26" ht="3.6" customHeight="1" x14ac:dyDescent="0.2">
      <c r="A11028" s="86">
        <f t="shared" si="518"/>
        <v>46061</v>
      </c>
      <c r="B11028" s="270"/>
      <c r="C11028" s="272"/>
      <c r="D11028" s="273"/>
      <c r="E11028" s="89">
        <v>2.361111111111111E-2</v>
      </c>
      <c r="Y11028">
        <f t="shared" si="516"/>
        <v>0</v>
      </c>
      <c r="Z11028" s="90" t="str">
        <f t="shared" si="517"/>
        <v>2026/02/08 00:34</v>
      </c>
    </row>
    <row r="11029" spans="1:26" ht="3.6" customHeight="1" x14ac:dyDescent="0.2">
      <c r="A11029" s="86">
        <f t="shared" si="518"/>
        <v>46061</v>
      </c>
      <c r="B11029" s="270"/>
      <c r="C11029" s="272"/>
      <c r="D11029" s="273"/>
      <c r="E11029" s="89">
        <v>2.7083333333333334E-2</v>
      </c>
      <c r="Y11029">
        <f t="shared" si="516"/>
        <v>0</v>
      </c>
      <c r="Z11029" s="90" t="str">
        <f t="shared" si="517"/>
        <v>2026/02/08 00:39</v>
      </c>
    </row>
    <row r="11030" spans="1:26" ht="3.6" customHeight="1" x14ac:dyDescent="0.2">
      <c r="A11030" s="86">
        <f t="shared" si="518"/>
        <v>46061</v>
      </c>
      <c r="B11030" s="270"/>
      <c r="C11030" s="272"/>
      <c r="D11030" s="273"/>
      <c r="E11030" s="89">
        <v>3.0555555555555555E-2</v>
      </c>
      <c r="Y11030">
        <f t="shared" si="516"/>
        <v>0</v>
      </c>
      <c r="Z11030" s="90" t="str">
        <f t="shared" si="517"/>
        <v>2026/02/08 00:44</v>
      </c>
    </row>
    <row r="11031" spans="1:26" ht="3.6" customHeight="1" x14ac:dyDescent="0.2">
      <c r="A11031" s="86">
        <f t="shared" si="518"/>
        <v>46061</v>
      </c>
      <c r="B11031" s="270"/>
      <c r="C11031" s="272"/>
      <c r="D11031" s="273"/>
      <c r="E11031" s="89">
        <v>3.4027777777777775E-2</v>
      </c>
      <c r="Y11031">
        <f t="shared" si="516"/>
        <v>0</v>
      </c>
      <c r="Z11031" s="90" t="str">
        <f t="shared" si="517"/>
        <v>2026/02/08 00:49</v>
      </c>
    </row>
    <row r="11032" spans="1:26" ht="3.6" customHeight="1" x14ac:dyDescent="0.2">
      <c r="A11032" s="86">
        <f t="shared" si="518"/>
        <v>46061</v>
      </c>
      <c r="B11032" s="270"/>
      <c r="C11032" s="272"/>
      <c r="D11032" s="273"/>
      <c r="E11032" s="89">
        <v>3.7499999999999999E-2</v>
      </c>
      <c r="Y11032">
        <f t="shared" si="516"/>
        <v>0</v>
      </c>
      <c r="Z11032" s="90" t="str">
        <f t="shared" si="517"/>
        <v>2026/02/08 00:54</v>
      </c>
    </row>
    <row r="11033" spans="1:26" ht="3.6" customHeight="1" x14ac:dyDescent="0.2">
      <c r="A11033" s="86">
        <f t="shared" si="518"/>
        <v>46061</v>
      </c>
      <c r="B11033" s="270"/>
      <c r="C11033" s="272"/>
      <c r="D11033" s="273"/>
      <c r="E11033" s="89">
        <v>4.0972222222222222E-2</v>
      </c>
      <c r="Y11033">
        <f t="shared" si="516"/>
        <v>0</v>
      </c>
      <c r="Z11033" s="90" t="str">
        <f t="shared" si="517"/>
        <v>2026/02/08 00:59</v>
      </c>
    </row>
    <row r="11034" spans="1:26" ht="3.6" customHeight="1" x14ac:dyDescent="0.2">
      <c r="A11034" s="86">
        <f t="shared" si="518"/>
        <v>46061</v>
      </c>
      <c r="B11034" s="270"/>
      <c r="C11034" s="272"/>
      <c r="D11034" s="273">
        <v>0.29166666666666669</v>
      </c>
      <c r="E11034" s="89">
        <v>2.7777777777777779E-3</v>
      </c>
      <c r="Y11034">
        <f t="shared" si="516"/>
        <v>0</v>
      </c>
      <c r="Z11034" s="90" t="str">
        <f t="shared" si="517"/>
        <v>2026/02/08 07:04</v>
      </c>
    </row>
    <row r="11035" spans="1:26" ht="3.6" customHeight="1" x14ac:dyDescent="0.2">
      <c r="A11035" s="86">
        <f t="shared" si="518"/>
        <v>46061</v>
      </c>
      <c r="B11035" s="270"/>
      <c r="C11035" s="272"/>
      <c r="D11035" s="273"/>
      <c r="E11035" s="89">
        <v>6.2499999999999995E-3</v>
      </c>
      <c r="Y11035">
        <f t="shared" si="516"/>
        <v>0</v>
      </c>
      <c r="Z11035" s="90" t="str">
        <f t="shared" si="517"/>
        <v>2026/02/08 00:09</v>
      </c>
    </row>
    <row r="11036" spans="1:26" ht="3.6" customHeight="1" x14ac:dyDescent="0.2">
      <c r="A11036" s="86">
        <f t="shared" si="518"/>
        <v>46061</v>
      </c>
      <c r="B11036" s="270"/>
      <c r="C11036" s="272"/>
      <c r="D11036" s="273"/>
      <c r="E11036" s="89">
        <v>9.7222222222222224E-3</v>
      </c>
      <c r="Y11036">
        <f t="shared" si="516"/>
        <v>0</v>
      </c>
      <c r="Z11036" s="90" t="str">
        <f t="shared" si="517"/>
        <v>2026/02/08 00:14</v>
      </c>
    </row>
    <row r="11037" spans="1:26" ht="3.6" customHeight="1" x14ac:dyDescent="0.2">
      <c r="A11037" s="86">
        <f t="shared" si="518"/>
        <v>46061</v>
      </c>
      <c r="B11037" s="270"/>
      <c r="C11037" s="272"/>
      <c r="D11037" s="273"/>
      <c r="E11037" s="89">
        <v>1.3194444444444444E-2</v>
      </c>
      <c r="Y11037">
        <f t="shared" si="516"/>
        <v>0</v>
      </c>
      <c r="Z11037" s="90" t="str">
        <f t="shared" si="517"/>
        <v>2026/02/08 00:19</v>
      </c>
    </row>
    <row r="11038" spans="1:26" ht="3.6" customHeight="1" x14ac:dyDescent="0.2">
      <c r="A11038" s="86">
        <f t="shared" si="518"/>
        <v>46061</v>
      </c>
      <c r="B11038" s="270"/>
      <c r="C11038" s="272"/>
      <c r="D11038" s="273"/>
      <c r="E11038" s="89">
        <v>1.6666666666666666E-2</v>
      </c>
      <c r="Y11038">
        <f t="shared" si="516"/>
        <v>0</v>
      </c>
      <c r="Z11038" s="90" t="str">
        <f t="shared" si="517"/>
        <v>2026/02/08 00:24</v>
      </c>
    </row>
    <row r="11039" spans="1:26" ht="3.6" customHeight="1" x14ac:dyDescent="0.2">
      <c r="A11039" s="86">
        <f t="shared" si="518"/>
        <v>46061</v>
      </c>
      <c r="B11039" s="270"/>
      <c r="C11039" s="272"/>
      <c r="D11039" s="273"/>
      <c r="E11039" s="89">
        <v>2.013888888888889E-2</v>
      </c>
      <c r="Y11039">
        <f t="shared" si="516"/>
        <v>0</v>
      </c>
      <c r="Z11039" s="90" t="str">
        <f t="shared" si="517"/>
        <v>2026/02/08 00:29</v>
      </c>
    </row>
    <row r="11040" spans="1:26" ht="3.6" customHeight="1" x14ac:dyDescent="0.2">
      <c r="A11040" s="86">
        <f t="shared" si="518"/>
        <v>46061</v>
      </c>
      <c r="B11040" s="270"/>
      <c r="C11040" s="272"/>
      <c r="D11040" s="273"/>
      <c r="E11040" s="89">
        <v>2.361111111111111E-2</v>
      </c>
      <c r="Y11040">
        <f t="shared" si="516"/>
        <v>0</v>
      </c>
      <c r="Z11040" s="90" t="str">
        <f t="shared" si="517"/>
        <v>2026/02/08 00:34</v>
      </c>
    </row>
    <row r="11041" spans="1:26" ht="3.6" customHeight="1" x14ac:dyDescent="0.2">
      <c r="A11041" s="86">
        <f t="shared" si="518"/>
        <v>46061</v>
      </c>
      <c r="B11041" s="270"/>
      <c r="C11041" s="272"/>
      <c r="D11041" s="273"/>
      <c r="E11041" s="89">
        <v>2.7083333333333334E-2</v>
      </c>
      <c r="Y11041">
        <f t="shared" si="516"/>
        <v>0</v>
      </c>
      <c r="Z11041" s="90" t="str">
        <f t="shared" si="517"/>
        <v>2026/02/08 00:39</v>
      </c>
    </row>
    <row r="11042" spans="1:26" ht="3.6" customHeight="1" x14ac:dyDescent="0.2">
      <c r="A11042" s="86">
        <f t="shared" si="518"/>
        <v>46061</v>
      </c>
      <c r="B11042" s="270"/>
      <c r="C11042" s="272"/>
      <c r="D11042" s="273"/>
      <c r="E11042" s="89">
        <v>3.0555555555555555E-2</v>
      </c>
      <c r="Y11042">
        <f t="shared" si="516"/>
        <v>0</v>
      </c>
      <c r="Z11042" s="90" t="str">
        <f t="shared" si="517"/>
        <v>2026/02/08 00:44</v>
      </c>
    </row>
    <row r="11043" spans="1:26" ht="3.6" customHeight="1" x14ac:dyDescent="0.2">
      <c r="A11043" s="86">
        <f t="shared" si="518"/>
        <v>46061</v>
      </c>
      <c r="B11043" s="270"/>
      <c r="C11043" s="272"/>
      <c r="D11043" s="273"/>
      <c r="E11043" s="89">
        <v>3.4027777777777775E-2</v>
      </c>
      <c r="Y11043">
        <f t="shared" si="516"/>
        <v>0</v>
      </c>
      <c r="Z11043" s="90" t="str">
        <f t="shared" si="517"/>
        <v>2026/02/08 00:49</v>
      </c>
    </row>
    <row r="11044" spans="1:26" ht="3.6" customHeight="1" x14ac:dyDescent="0.2">
      <c r="A11044" s="86">
        <f t="shared" si="518"/>
        <v>46061</v>
      </c>
      <c r="B11044" s="270"/>
      <c r="C11044" s="272"/>
      <c r="D11044" s="273"/>
      <c r="E11044" s="89">
        <v>3.7499999999999999E-2</v>
      </c>
      <c r="Y11044">
        <f t="shared" si="516"/>
        <v>0</v>
      </c>
      <c r="Z11044" s="90" t="str">
        <f t="shared" si="517"/>
        <v>2026/02/08 00:54</v>
      </c>
    </row>
    <row r="11045" spans="1:26" ht="3.6" customHeight="1" x14ac:dyDescent="0.2">
      <c r="A11045" s="86">
        <f t="shared" si="518"/>
        <v>46061</v>
      </c>
      <c r="B11045" s="270"/>
      <c r="C11045" s="272"/>
      <c r="D11045" s="273"/>
      <c r="E11045" s="89">
        <v>4.0972222222222222E-2</v>
      </c>
      <c r="Y11045">
        <f t="shared" si="516"/>
        <v>0</v>
      </c>
      <c r="Z11045" s="90" t="str">
        <f t="shared" si="517"/>
        <v>2026/02/08 00:59</v>
      </c>
    </row>
    <row r="11046" spans="1:26" ht="3.6" customHeight="1" x14ac:dyDescent="0.2">
      <c r="A11046" s="86">
        <f t="shared" si="518"/>
        <v>46061</v>
      </c>
      <c r="B11046" s="270"/>
      <c r="C11046" s="272"/>
      <c r="D11046" s="273">
        <v>0.33333333333333331</v>
      </c>
      <c r="E11046" s="89">
        <v>2.7777777777777779E-3</v>
      </c>
      <c r="Y11046">
        <f t="shared" si="516"/>
        <v>0</v>
      </c>
      <c r="Z11046" s="90" t="str">
        <f t="shared" si="517"/>
        <v>2026/02/08 08:04</v>
      </c>
    </row>
    <row r="11047" spans="1:26" ht="3.6" customHeight="1" x14ac:dyDescent="0.2">
      <c r="A11047" s="86">
        <f t="shared" si="518"/>
        <v>46061</v>
      </c>
      <c r="B11047" s="270"/>
      <c r="C11047" s="272"/>
      <c r="D11047" s="273"/>
      <c r="E11047" s="89">
        <v>6.2499999999999995E-3</v>
      </c>
      <c r="Y11047">
        <f t="shared" si="516"/>
        <v>0</v>
      </c>
      <c r="Z11047" s="90" t="str">
        <f t="shared" si="517"/>
        <v>2026/02/08 00:09</v>
      </c>
    </row>
    <row r="11048" spans="1:26" ht="3.6" customHeight="1" x14ac:dyDescent="0.2">
      <c r="A11048" s="86">
        <f t="shared" si="518"/>
        <v>46061</v>
      </c>
      <c r="B11048" s="270"/>
      <c r="C11048" s="272"/>
      <c r="D11048" s="273"/>
      <c r="E11048" s="89">
        <v>9.7222222222222224E-3</v>
      </c>
      <c r="Y11048">
        <f t="shared" si="516"/>
        <v>0</v>
      </c>
      <c r="Z11048" s="90" t="str">
        <f t="shared" si="517"/>
        <v>2026/02/08 00:14</v>
      </c>
    </row>
    <row r="11049" spans="1:26" ht="3.6" customHeight="1" x14ac:dyDescent="0.2">
      <c r="A11049" s="86">
        <f t="shared" si="518"/>
        <v>46061</v>
      </c>
      <c r="B11049" s="270"/>
      <c r="C11049" s="272"/>
      <c r="D11049" s="273"/>
      <c r="E11049" s="89">
        <v>1.3194444444444444E-2</v>
      </c>
      <c r="Y11049">
        <f t="shared" si="516"/>
        <v>0</v>
      </c>
      <c r="Z11049" s="90" t="str">
        <f t="shared" si="517"/>
        <v>2026/02/08 00:19</v>
      </c>
    </row>
    <row r="11050" spans="1:26" ht="3.6" customHeight="1" x14ac:dyDescent="0.2">
      <c r="A11050" s="86">
        <f t="shared" si="518"/>
        <v>46061</v>
      </c>
      <c r="B11050" s="270"/>
      <c r="C11050" s="272"/>
      <c r="D11050" s="273"/>
      <c r="E11050" s="89">
        <v>1.6666666666666666E-2</v>
      </c>
      <c r="Y11050">
        <f t="shared" si="516"/>
        <v>0</v>
      </c>
      <c r="Z11050" s="90" t="str">
        <f t="shared" si="517"/>
        <v>2026/02/08 00:24</v>
      </c>
    </row>
    <row r="11051" spans="1:26" ht="3.6" customHeight="1" x14ac:dyDescent="0.2">
      <c r="A11051" s="86">
        <f t="shared" si="518"/>
        <v>46061</v>
      </c>
      <c r="B11051" s="270"/>
      <c r="C11051" s="272"/>
      <c r="D11051" s="273"/>
      <c r="E11051" s="89">
        <v>2.013888888888889E-2</v>
      </c>
      <c r="Y11051">
        <f t="shared" si="516"/>
        <v>0</v>
      </c>
      <c r="Z11051" s="90" t="str">
        <f t="shared" si="517"/>
        <v>2026/02/08 00:29</v>
      </c>
    </row>
    <row r="11052" spans="1:26" ht="3.6" customHeight="1" x14ac:dyDescent="0.2">
      <c r="A11052" s="86">
        <f t="shared" si="518"/>
        <v>46061</v>
      </c>
      <c r="B11052" s="270"/>
      <c r="C11052" s="272"/>
      <c r="D11052" s="273"/>
      <c r="E11052" s="89">
        <v>2.361111111111111E-2</v>
      </c>
      <c r="Y11052">
        <f t="shared" si="516"/>
        <v>0</v>
      </c>
      <c r="Z11052" s="90" t="str">
        <f t="shared" si="517"/>
        <v>2026/02/08 00:34</v>
      </c>
    </row>
    <row r="11053" spans="1:26" ht="3.6" customHeight="1" x14ac:dyDescent="0.2">
      <c r="A11053" s="86">
        <f t="shared" si="518"/>
        <v>46061</v>
      </c>
      <c r="B11053" s="270"/>
      <c r="C11053" s="272"/>
      <c r="D11053" s="273"/>
      <c r="E11053" s="89">
        <v>2.7083333333333334E-2</v>
      </c>
      <c r="Y11053">
        <f t="shared" si="516"/>
        <v>0</v>
      </c>
      <c r="Z11053" s="90" t="str">
        <f t="shared" si="517"/>
        <v>2026/02/08 00:39</v>
      </c>
    </row>
    <row r="11054" spans="1:26" ht="3.6" customHeight="1" x14ac:dyDescent="0.2">
      <c r="A11054" s="86">
        <f t="shared" si="518"/>
        <v>46061</v>
      </c>
      <c r="B11054" s="270"/>
      <c r="C11054" s="272"/>
      <c r="D11054" s="273"/>
      <c r="E11054" s="89">
        <v>3.0555555555555555E-2</v>
      </c>
      <c r="Y11054">
        <f t="shared" si="516"/>
        <v>0</v>
      </c>
      <c r="Z11054" s="90" t="str">
        <f t="shared" si="517"/>
        <v>2026/02/08 00:44</v>
      </c>
    </row>
    <row r="11055" spans="1:26" ht="3.6" customHeight="1" x14ac:dyDescent="0.2">
      <c r="A11055" s="86">
        <f t="shared" si="518"/>
        <v>46061</v>
      </c>
      <c r="B11055" s="270"/>
      <c r="C11055" s="272"/>
      <c r="D11055" s="273"/>
      <c r="E11055" s="89">
        <v>3.4027777777777775E-2</v>
      </c>
      <c r="Y11055">
        <f t="shared" si="516"/>
        <v>0</v>
      </c>
      <c r="Z11055" s="90" t="str">
        <f t="shared" si="517"/>
        <v>2026/02/08 00:49</v>
      </c>
    </row>
    <row r="11056" spans="1:26" ht="3.6" customHeight="1" x14ac:dyDescent="0.2">
      <c r="A11056" s="86">
        <f t="shared" si="518"/>
        <v>46061</v>
      </c>
      <c r="B11056" s="270"/>
      <c r="C11056" s="272"/>
      <c r="D11056" s="273"/>
      <c r="E11056" s="89">
        <v>3.7499999999999999E-2</v>
      </c>
      <c r="Y11056">
        <f t="shared" si="516"/>
        <v>0</v>
      </c>
      <c r="Z11056" s="90" t="str">
        <f t="shared" si="517"/>
        <v>2026/02/08 00:54</v>
      </c>
    </row>
    <row r="11057" spans="1:26" ht="3.6" customHeight="1" x14ac:dyDescent="0.2">
      <c r="A11057" s="86">
        <f t="shared" si="518"/>
        <v>46061</v>
      </c>
      <c r="B11057" s="270"/>
      <c r="C11057" s="272"/>
      <c r="D11057" s="273"/>
      <c r="E11057" s="89">
        <v>4.0972222222222222E-2</v>
      </c>
      <c r="Y11057">
        <f t="shared" si="516"/>
        <v>0</v>
      </c>
      <c r="Z11057" s="90" t="str">
        <f t="shared" si="517"/>
        <v>2026/02/08 00:59</v>
      </c>
    </row>
    <row r="11058" spans="1:26" ht="3.6" customHeight="1" x14ac:dyDescent="0.2">
      <c r="A11058" s="86">
        <f t="shared" si="518"/>
        <v>46061</v>
      </c>
      <c r="B11058" s="270"/>
      <c r="C11058" s="272"/>
      <c r="D11058" s="273">
        <v>0.375</v>
      </c>
      <c r="E11058" s="89">
        <v>2.7777777777777779E-3</v>
      </c>
      <c r="Q11058">
        <v>1</v>
      </c>
      <c r="Y11058">
        <f t="shared" si="516"/>
        <v>1</v>
      </c>
      <c r="Z11058" s="90" t="str">
        <f t="shared" si="517"/>
        <v>2026/02/08 09:04</v>
      </c>
    </row>
    <row r="11059" spans="1:26" ht="3.6" customHeight="1" x14ac:dyDescent="0.2">
      <c r="A11059" s="86">
        <f t="shared" si="518"/>
        <v>46061</v>
      </c>
      <c r="B11059" s="270"/>
      <c r="C11059" s="272"/>
      <c r="D11059" s="273"/>
      <c r="E11059" s="89">
        <v>6.2499999999999995E-3</v>
      </c>
      <c r="Q11059">
        <v>1</v>
      </c>
      <c r="Y11059">
        <f t="shared" si="516"/>
        <v>1</v>
      </c>
      <c r="Z11059" s="90" t="str">
        <f t="shared" si="517"/>
        <v>2026/02/08 00:09</v>
      </c>
    </row>
    <row r="11060" spans="1:26" ht="3.6" customHeight="1" x14ac:dyDescent="0.2">
      <c r="A11060" s="86">
        <f t="shared" si="518"/>
        <v>46061</v>
      </c>
      <c r="B11060" s="270"/>
      <c r="C11060" s="272"/>
      <c r="D11060" s="273"/>
      <c r="E11060" s="89">
        <v>9.7222222222222224E-3</v>
      </c>
      <c r="Q11060">
        <v>1</v>
      </c>
      <c r="Y11060">
        <f t="shared" si="516"/>
        <v>1</v>
      </c>
      <c r="Z11060" s="90" t="str">
        <f t="shared" si="517"/>
        <v>2026/02/08 00:14</v>
      </c>
    </row>
    <row r="11061" spans="1:26" ht="3.6" customHeight="1" x14ac:dyDescent="0.2">
      <c r="A11061" s="86">
        <f t="shared" si="518"/>
        <v>46061</v>
      </c>
      <c r="B11061" s="270"/>
      <c r="C11061" s="272"/>
      <c r="D11061" s="273"/>
      <c r="E11061" s="89">
        <v>1.3194444444444444E-2</v>
      </c>
      <c r="Q11061">
        <v>1</v>
      </c>
      <c r="Y11061">
        <f t="shared" si="516"/>
        <v>1</v>
      </c>
      <c r="Z11061" s="90" t="str">
        <f t="shared" si="517"/>
        <v>2026/02/08 00:19</v>
      </c>
    </row>
    <row r="11062" spans="1:26" ht="3.6" customHeight="1" x14ac:dyDescent="0.2">
      <c r="A11062" s="86">
        <f t="shared" si="518"/>
        <v>46061</v>
      </c>
      <c r="B11062" s="270"/>
      <c r="C11062" s="272"/>
      <c r="D11062" s="273"/>
      <c r="E11062" s="89">
        <v>1.6666666666666666E-2</v>
      </c>
      <c r="Q11062">
        <v>1</v>
      </c>
      <c r="Y11062">
        <f t="shared" si="516"/>
        <v>1</v>
      </c>
      <c r="Z11062" s="90" t="str">
        <f t="shared" si="517"/>
        <v>2026/02/08 00:24</v>
      </c>
    </row>
    <row r="11063" spans="1:26" ht="3.6" customHeight="1" x14ac:dyDescent="0.2">
      <c r="A11063" s="86">
        <f t="shared" si="518"/>
        <v>46061</v>
      </c>
      <c r="B11063" s="270"/>
      <c r="C11063" s="272"/>
      <c r="D11063" s="273"/>
      <c r="E11063" s="89">
        <v>2.013888888888889E-2</v>
      </c>
      <c r="Q11063">
        <v>1</v>
      </c>
      <c r="Y11063">
        <f t="shared" si="516"/>
        <v>1</v>
      </c>
      <c r="Z11063" s="90" t="str">
        <f t="shared" si="517"/>
        <v>2026/02/08 00:29</v>
      </c>
    </row>
    <row r="11064" spans="1:26" ht="3.6" customHeight="1" x14ac:dyDescent="0.2">
      <c r="A11064" s="86">
        <f t="shared" si="518"/>
        <v>46061</v>
      </c>
      <c r="B11064" s="270"/>
      <c r="C11064" s="272"/>
      <c r="D11064" s="273"/>
      <c r="E11064" s="89">
        <v>2.361111111111111E-2</v>
      </c>
      <c r="Q11064">
        <v>1</v>
      </c>
      <c r="Y11064">
        <f t="shared" si="516"/>
        <v>1</v>
      </c>
      <c r="Z11064" s="90" t="str">
        <f t="shared" si="517"/>
        <v>2026/02/08 00:34</v>
      </c>
    </row>
    <row r="11065" spans="1:26" ht="3.6" customHeight="1" x14ac:dyDescent="0.2">
      <c r="A11065" s="86">
        <f t="shared" si="518"/>
        <v>46061</v>
      </c>
      <c r="B11065" s="270"/>
      <c r="C11065" s="272"/>
      <c r="D11065" s="273"/>
      <c r="E11065" s="89">
        <v>2.7083333333333334E-2</v>
      </c>
      <c r="Q11065">
        <v>1</v>
      </c>
      <c r="Y11065">
        <f t="shared" si="516"/>
        <v>1</v>
      </c>
      <c r="Z11065" s="90" t="str">
        <f t="shared" si="517"/>
        <v>2026/02/08 00:39</v>
      </c>
    </row>
    <row r="11066" spans="1:26" ht="3.6" customHeight="1" x14ac:dyDescent="0.2">
      <c r="A11066" s="86">
        <f t="shared" si="518"/>
        <v>46061</v>
      </c>
      <c r="B11066" s="270"/>
      <c r="C11066" s="272"/>
      <c r="D11066" s="273"/>
      <c r="E11066" s="89">
        <v>3.0555555555555555E-2</v>
      </c>
      <c r="Q11066">
        <v>1</v>
      </c>
      <c r="Y11066">
        <f t="shared" si="516"/>
        <v>1</v>
      </c>
      <c r="Z11066" s="90" t="str">
        <f t="shared" si="517"/>
        <v>2026/02/08 00:44</v>
      </c>
    </row>
    <row r="11067" spans="1:26" ht="3.6" customHeight="1" x14ac:dyDescent="0.2">
      <c r="A11067" s="86">
        <f t="shared" si="518"/>
        <v>46061</v>
      </c>
      <c r="B11067" s="270"/>
      <c r="C11067" s="272"/>
      <c r="D11067" s="273"/>
      <c r="E11067" s="89">
        <v>3.4027777777777775E-2</v>
      </c>
      <c r="Q11067">
        <v>1</v>
      </c>
      <c r="Y11067">
        <f t="shared" si="516"/>
        <v>1</v>
      </c>
      <c r="Z11067" s="90" t="str">
        <f t="shared" si="517"/>
        <v>2026/02/08 00:49</v>
      </c>
    </row>
    <row r="11068" spans="1:26" ht="3.6" customHeight="1" x14ac:dyDescent="0.2">
      <c r="A11068" s="86">
        <f t="shared" si="518"/>
        <v>46061</v>
      </c>
      <c r="B11068" s="270"/>
      <c r="C11068" s="272"/>
      <c r="D11068" s="273"/>
      <c r="E11068" s="89">
        <v>3.7499999999999999E-2</v>
      </c>
      <c r="Q11068">
        <v>1</v>
      </c>
      <c r="Y11068">
        <f t="shared" si="516"/>
        <v>1</v>
      </c>
      <c r="Z11068" s="90" t="str">
        <f t="shared" si="517"/>
        <v>2026/02/08 00:54</v>
      </c>
    </row>
    <row r="11069" spans="1:26" ht="3.6" customHeight="1" x14ac:dyDescent="0.2">
      <c r="A11069" s="86">
        <f t="shared" si="518"/>
        <v>46061</v>
      </c>
      <c r="B11069" s="270"/>
      <c r="C11069" s="272"/>
      <c r="D11069" s="273"/>
      <c r="E11069" s="89">
        <v>4.0972222222222222E-2</v>
      </c>
      <c r="Q11069">
        <v>1</v>
      </c>
      <c r="Y11069">
        <f t="shared" si="516"/>
        <v>1</v>
      </c>
      <c r="Z11069" s="90" t="str">
        <f t="shared" si="517"/>
        <v>2026/02/08 00:59</v>
      </c>
    </row>
    <row r="11070" spans="1:26" ht="3.6" customHeight="1" x14ac:dyDescent="0.2">
      <c r="A11070" s="86">
        <f t="shared" si="518"/>
        <v>46061</v>
      </c>
      <c r="B11070" s="270"/>
      <c r="C11070" s="272"/>
      <c r="D11070" s="273">
        <v>0.41666666666666669</v>
      </c>
      <c r="E11070" s="89">
        <v>2.7777777777777779E-3</v>
      </c>
      <c r="Q11070">
        <v>1</v>
      </c>
      <c r="Y11070">
        <f t="shared" si="516"/>
        <v>1</v>
      </c>
      <c r="Z11070" s="90" t="str">
        <f t="shared" si="517"/>
        <v>2026/02/08 10:04</v>
      </c>
    </row>
    <row r="11071" spans="1:26" ht="3.6" customHeight="1" x14ac:dyDescent="0.2">
      <c r="A11071" s="86">
        <f t="shared" si="518"/>
        <v>46061</v>
      </c>
      <c r="B11071" s="270"/>
      <c r="C11071" s="272"/>
      <c r="D11071" s="273"/>
      <c r="E11071" s="89">
        <v>6.2499999999999995E-3</v>
      </c>
      <c r="Q11071">
        <v>1</v>
      </c>
      <c r="Y11071">
        <f t="shared" si="516"/>
        <v>1</v>
      </c>
      <c r="Z11071" s="90" t="str">
        <f t="shared" si="517"/>
        <v>2026/02/08 00:09</v>
      </c>
    </row>
    <row r="11072" spans="1:26" ht="3.6" customHeight="1" x14ac:dyDescent="0.2">
      <c r="A11072" s="86">
        <f t="shared" si="518"/>
        <v>46061</v>
      </c>
      <c r="B11072" s="270"/>
      <c r="C11072" s="272"/>
      <c r="D11072" s="273"/>
      <c r="E11072" s="89">
        <v>9.7222222222222224E-3</v>
      </c>
      <c r="Q11072">
        <v>1</v>
      </c>
      <c r="Y11072">
        <f t="shared" si="516"/>
        <v>1</v>
      </c>
      <c r="Z11072" s="90" t="str">
        <f t="shared" si="517"/>
        <v>2026/02/08 00:14</v>
      </c>
    </row>
    <row r="11073" spans="1:26" ht="3.6" customHeight="1" x14ac:dyDescent="0.2">
      <c r="A11073" s="86">
        <f t="shared" si="518"/>
        <v>46061</v>
      </c>
      <c r="B11073" s="270"/>
      <c r="C11073" s="272"/>
      <c r="D11073" s="273"/>
      <c r="E11073" s="89">
        <v>1.3194444444444444E-2</v>
      </c>
      <c r="Q11073">
        <v>1</v>
      </c>
      <c r="Y11073">
        <f t="shared" si="516"/>
        <v>1</v>
      </c>
      <c r="Z11073" s="90" t="str">
        <f t="shared" si="517"/>
        <v>2026/02/08 00:19</v>
      </c>
    </row>
    <row r="11074" spans="1:26" ht="3.6" customHeight="1" x14ac:dyDescent="0.2">
      <c r="A11074" s="86">
        <f t="shared" si="518"/>
        <v>46061</v>
      </c>
      <c r="B11074" s="270"/>
      <c r="C11074" s="272"/>
      <c r="D11074" s="273"/>
      <c r="E11074" s="89">
        <v>1.6666666666666666E-2</v>
      </c>
      <c r="Q11074">
        <v>1</v>
      </c>
      <c r="Y11074">
        <f t="shared" si="516"/>
        <v>1</v>
      </c>
      <c r="Z11074" s="90" t="str">
        <f t="shared" si="517"/>
        <v>2026/02/08 00:24</v>
      </c>
    </row>
    <row r="11075" spans="1:26" ht="3.6" customHeight="1" x14ac:dyDescent="0.2">
      <c r="A11075" s="86">
        <f t="shared" si="518"/>
        <v>46061</v>
      </c>
      <c r="B11075" s="270"/>
      <c r="C11075" s="272"/>
      <c r="D11075" s="273"/>
      <c r="E11075" s="89">
        <v>2.013888888888889E-2</v>
      </c>
      <c r="Q11075">
        <v>1</v>
      </c>
      <c r="Y11075">
        <f t="shared" si="516"/>
        <v>1</v>
      </c>
      <c r="Z11075" s="90" t="str">
        <f t="shared" si="517"/>
        <v>2026/02/08 00:29</v>
      </c>
    </row>
    <row r="11076" spans="1:26" ht="3.6" customHeight="1" x14ac:dyDescent="0.2">
      <c r="A11076" s="86">
        <f t="shared" si="518"/>
        <v>46061</v>
      </c>
      <c r="B11076" s="270"/>
      <c r="C11076" s="272"/>
      <c r="D11076" s="273"/>
      <c r="E11076" s="89">
        <v>2.361111111111111E-2</v>
      </c>
      <c r="Q11076">
        <v>1</v>
      </c>
      <c r="Y11076">
        <f t="shared" si="516"/>
        <v>1</v>
      </c>
      <c r="Z11076" s="90" t="str">
        <f t="shared" si="517"/>
        <v>2026/02/08 00:34</v>
      </c>
    </row>
    <row r="11077" spans="1:26" ht="3.6" customHeight="1" x14ac:dyDescent="0.2">
      <c r="A11077" s="86">
        <f t="shared" si="518"/>
        <v>46061</v>
      </c>
      <c r="B11077" s="270"/>
      <c r="C11077" s="272"/>
      <c r="D11077" s="273"/>
      <c r="E11077" s="89">
        <v>2.7083333333333334E-2</v>
      </c>
      <c r="Q11077">
        <v>1</v>
      </c>
      <c r="Y11077">
        <f t="shared" si="516"/>
        <v>1</v>
      </c>
      <c r="Z11077" s="90" t="str">
        <f t="shared" si="517"/>
        <v>2026/02/08 00:39</v>
      </c>
    </row>
    <row r="11078" spans="1:26" ht="3.6" customHeight="1" x14ac:dyDescent="0.2">
      <c r="A11078" s="86">
        <f t="shared" si="518"/>
        <v>46061</v>
      </c>
      <c r="B11078" s="270"/>
      <c r="C11078" s="272"/>
      <c r="D11078" s="273"/>
      <c r="E11078" s="89">
        <v>3.0555555555555555E-2</v>
      </c>
      <c r="Q11078">
        <v>1</v>
      </c>
      <c r="Y11078">
        <f t="shared" si="516"/>
        <v>1</v>
      </c>
      <c r="Z11078" s="90" t="str">
        <f t="shared" si="517"/>
        <v>2026/02/08 00:44</v>
      </c>
    </row>
    <row r="11079" spans="1:26" ht="3.6" customHeight="1" x14ac:dyDescent="0.2">
      <c r="A11079" s="86">
        <f t="shared" si="518"/>
        <v>46061</v>
      </c>
      <c r="B11079" s="270"/>
      <c r="C11079" s="272"/>
      <c r="D11079" s="273"/>
      <c r="E11079" s="89">
        <v>3.4027777777777775E-2</v>
      </c>
      <c r="Q11079">
        <v>1</v>
      </c>
      <c r="Y11079">
        <f t="shared" ref="Y11079:Y11142" si="519">COUNTA(F11079:X11079)</f>
        <v>1</v>
      </c>
      <c r="Z11079" s="90" t="str">
        <f t="shared" ref="Z11079:Z11142" si="520">TEXT(A11079,"yyyy/mm/dd")&amp; " " &amp;TEXT(D11079+E11079,"hh:mm")</f>
        <v>2026/02/08 00:49</v>
      </c>
    </row>
    <row r="11080" spans="1:26" ht="3.6" customHeight="1" x14ac:dyDescent="0.2">
      <c r="A11080" s="86">
        <f t="shared" ref="A11080:A11143" si="521">IF(B11080&lt;&gt;"",B11080,A11079)</f>
        <v>46061</v>
      </c>
      <c r="B11080" s="270"/>
      <c r="C11080" s="272"/>
      <c r="D11080" s="273"/>
      <c r="E11080" s="89">
        <v>3.7499999999999999E-2</v>
      </c>
      <c r="Q11080">
        <v>1</v>
      </c>
      <c r="Y11080">
        <f t="shared" si="519"/>
        <v>1</v>
      </c>
      <c r="Z11080" s="90" t="str">
        <f t="shared" si="520"/>
        <v>2026/02/08 00:54</v>
      </c>
    </row>
    <row r="11081" spans="1:26" ht="3.6" customHeight="1" x14ac:dyDescent="0.2">
      <c r="A11081" s="86">
        <f t="shared" si="521"/>
        <v>46061</v>
      </c>
      <c r="B11081" s="270"/>
      <c r="C11081" s="272"/>
      <c r="D11081" s="273"/>
      <c r="E11081" s="89">
        <v>4.0972222222222222E-2</v>
      </c>
      <c r="Q11081">
        <v>1</v>
      </c>
      <c r="Y11081">
        <f t="shared" si="519"/>
        <v>1</v>
      </c>
      <c r="Z11081" s="90" t="str">
        <f t="shared" si="520"/>
        <v>2026/02/08 00:59</v>
      </c>
    </row>
    <row r="11082" spans="1:26" ht="3.6" customHeight="1" x14ac:dyDescent="0.2">
      <c r="A11082" s="86">
        <f t="shared" si="521"/>
        <v>46061</v>
      </c>
      <c r="B11082" s="270"/>
      <c r="C11082" s="272"/>
      <c r="D11082" s="273">
        <v>0.45833333333333331</v>
      </c>
      <c r="E11082" s="89">
        <v>2.7777777777777779E-3</v>
      </c>
      <c r="Q11082">
        <v>1</v>
      </c>
      <c r="Y11082">
        <f t="shared" si="519"/>
        <v>1</v>
      </c>
      <c r="Z11082" s="90" t="str">
        <f t="shared" si="520"/>
        <v>2026/02/08 11:04</v>
      </c>
    </row>
    <row r="11083" spans="1:26" ht="3.6" customHeight="1" x14ac:dyDescent="0.2">
      <c r="A11083" s="86">
        <f t="shared" si="521"/>
        <v>46061</v>
      </c>
      <c r="B11083" s="270"/>
      <c r="C11083" s="272"/>
      <c r="D11083" s="273"/>
      <c r="E11083" s="89">
        <v>6.2499999999999995E-3</v>
      </c>
      <c r="Q11083">
        <v>1</v>
      </c>
      <c r="Y11083">
        <f t="shared" si="519"/>
        <v>1</v>
      </c>
      <c r="Z11083" s="90" t="str">
        <f t="shared" si="520"/>
        <v>2026/02/08 00:09</v>
      </c>
    </row>
    <row r="11084" spans="1:26" ht="3.6" customHeight="1" x14ac:dyDescent="0.2">
      <c r="A11084" s="86">
        <f t="shared" si="521"/>
        <v>46061</v>
      </c>
      <c r="B11084" s="270"/>
      <c r="C11084" s="272"/>
      <c r="D11084" s="273"/>
      <c r="E11084" s="89">
        <v>9.7222222222222224E-3</v>
      </c>
      <c r="Q11084">
        <v>1</v>
      </c>
      <c r="Y11084">
        <f t="shared" si="519"/>
        <v>1</v>
      </c>
      <c r="Z11084" s="90" t="str">
        <f t="shared" si="520"/>
        <v>2026/02/08 00:14</v>
      </c>
    </row>
    <row r="11085" spans="1:26" ht="3.6" customHeight="1" x14ac:dyDescent="0.2">
      <c r="A11085" s="86">
        <f t="shared" si="521"/>
        <v>46061</v>
      </c>
      <c r="B11085" s="270"/>
      <c r="C11085" s="272"/>
      <c r="D11085" s="273"/>
      <c r="E11085" s="89">
        <v>1.3194444444444444E-2</v>
      </c>
      <c r="Q11085">
        <v>1</v>
      </c>
      <c r="Y11085">
        <f t="shared" si="519"/>
        <v>1</v>
      </c>
      <c r="Z11085" s="90" t="str">
        <f t="shared" si="520"/>
        <v>2026/02/08 00:19</v>
      </c>
    </row>
    <row r="11086" spans="1:26" ht="3.6" customHeight="1" x14ac:dyDescent="0.2">
      <c r="A11086" s="86">
        <f t="shared" si="521"/>
        <v>46061</v>
      </c>
      <c r="B11086" s="270"/>
      <c r="C11086" s="272"/>
      <c r="D11086" s="273"/>
      <c r="E11086" s="89">
        <v>1.6666666666666666E-2</v>
      </c>
      <c r="Q11086">
        <v>1</v>
      </c>
      <c r="Y11086">
        <f t="shared" si="519"/>
        <v>1</v>
      </c>
      <c r="Z11086" s="90" t="str">
        <f t="shared" si="520"/>
        <v>2026/02/08 00:24</v>
      </c>
    </row>
    <row r="11087" spans="1:26" ht="3.6" customHeight="1" x14ac:dyDescent="0.2">
      <c r="A11087" s="86">
        <f t="shared" si="521"/>
        <v>46061</v>
      </c>
      <c r="B11087" s="270"/>
      <c r="C11087" s="272"/>
      <c r="D11087" s="273"/>
      <c r="E11087" s="89">
        <v>2.013888888888889E-2</v>
      </c>
      <c r="Q11087">
        <v>1</v>
      </c>
      <c r="Y11087">
        <f t="shared" si="519"/>
        <v>1</v>
      </c>
      <c r="Z11087" s="90" t="str">
        <f t="shared" si="520"/>
        <v>2026/02/08 00:29</v>
      </c>
    </row>
    <row r="11088" spans="1:26" ht="3.6" customHeight="1" x14ac:dyDescent="0.2">
      <c r="A11088" s="86">
        <f t="shared" si="521"/>
        <v>46061</v>
      </c>
      <c r="B11088" s="270"/>
      <c r="C11088" s="272"/>
      <c r="D11088" s="273"/>
      <c r="E11088" s="89">
        <v>2.361111111111111E-2</v>
      </c>
      <c r="Q11088">
        <v>1</v>
      </c>
      <c r="Y11088">
        <f t="shared" si="519"/>
        <v>1</v>
      </c>
      <c r="Z11088" s="90" t="str">
        <f t="shared" si="520"/>
        <v>2026/02/08 00:34</v>
      </c>
    </row>
    <row r="11089" spans="1:26" ht="3.6" customHeight="1" x14ac:dyDescent="0.2">
      <c r="A11089" s="86">
        <f t="shared" si="521"/>
        <v>46061</v>
      </c>
      <c r="B11089" s="270"/>
      <c r="C11089" s="272"/>
      <c r="D11089" s="273"/>
      <c r="E11089" s="89">
        <v>2.7083333333333334E-2</v>
      </c>
      <c r="Q11089">
        <v>1</v>
      </c>
      <c r="Y11089">
        <f t="shared" si="519"/>
        <v>1</v>
      </c>
      <c r="Z11089" s="90" t="str">
        <f t="shared" si="520"/>
        <v>2026/02/08 00:39</v>
      </c>
    </row>
    <row r="11090" spans="1:26" ht="3.6" customHeight="1" x14ac:dyDescent="0.2">
      <c r="A11090" s="86">
        <f t="shared" si="521"/>
        <v>46061</v>
      </c>
      <c r="B11090" s="270"/>
      <c r="C11090" s="272"/>
      <c r="D11090" s="273"/>
      <c r="E11090" s="89">
        <v>3.0555555555555555E-2</v>
      </c>
      <c r="Q11090">
        <v>1</v>
      </c>
      <c r="Y11090">
        <f t="shared" si="519"/>
        <v>1</v>
      </c>
      <c r="Z11090" s="90" t="str">
        <f t="shared" si="520"/>
        <v>2026/02/08 00:44</v>
      </c>
    </row>
    <row r="11091" spans="1:26" ht="3.6" customHeight="1" x14ac:dyDescent="0.2">
      <c r="A11091" s="86">
        <f t="shared" si="521"/>
        <v>46061</v>
      </c>
      <c r="B11091" s="270"/>
      <c r="C11091" s="272"/>
      <c r="D11091" s="273"/>
      <c r="E11091" s="89">
        <v>3.4027777777777775E-2</v>
      </c>
      <c r="Q11091">
        <v>1</v>
      </c>
      <c r="Y11091">
        <f t="shared" si="519"/>
        <v>1</v>
      </c>
      <c r="Z11091" s="90" t="str">
        <f t="shared" si="520"/>
        <v>2026/02/08 00:49</v>
      </c>
    </row>
    <row r="11092" spans="1:26" ht="3.6" customHeight="1" x14ac:dyDescent="0.2">
      <c r="A11092" s="86">
        <f t="shared" si="521"/>
        <v>46061</v>
      </c>
      <c r="B11092" s="270"/>
      <c r="C11092" s="272"/>
      <c r="D11092" s="273"/>
      <c r="E11092" s="89">
        <v>3.7499999999999999E-2</v>
      </c>
      <c r="Q11092">
        <v>1</v>
      </c>
      <c r="Y11092">
        <f t="shared" si="519"/>
        <v>1</v>
      </c>
      <c r="Z11092" s="90" t="str">
        <f t="shared" si="520"/>
        <v>2026/02/08 00:54</v>
      </c>
    </row>
    <row r="11093" spans="1:26" ht="3.6" customHeight="1" x14ac:dyDescent="0.2">
      <c r="A11093" s="86">
        <f t="shared" si="521"/>
        <v>46061</v>
      </c>
      <c r="B11093" s="270"/>
      <c r="C11093" s="272"/>
      <c r="D11093" s="273"/>
      <c r="E11093" s="89">
        <v>4.0972222222222222E-2</v>
      </c>
      <c r="Q11093">
        <v>1</v>
      </c>
      <c r="Y11093">
        <f t="shared" si="519"/>
        <v>1</v>
      </c>
      <c r="Z11093" s="90" t="str">
        <f t="shared" si="520"/>
        <v>2026/02/08 00:59</v>
      </c>
    </row>
    <row r="11094" spans="1:26" ht="3.6" customHeight="1" x14ac:dyDescent="0.2">
      <c r="A11094" s="86">
        <f t="shared" si="521"/>
        <v>46061</v>
      </c>
      <c r="B11094" s="270"/>
      <c r="C11094" s="272"/>
      <c r="D11094" s="273">
        <v>0.5</v>
      </c>
      <c r="E11094" s="89">
        <v>2.7777777777777779E-3</v>
      </c>
      <c r="Q11094">
        <v>1</v>
      </c>
      <c r="Y11094">
        <f t="shared" si="519"/>
        <v>1</v>
      </c>
      <c r="Z11094" s="90" t="str">
        <f t="shared" si="520"/>
        <v>2026/02/08 12:04</v>
      </c>
    </row>
    <row r="11095" spans="1:26" ht="3.6" customHeight="1" x14ac:dyDescent="0.2">
      <c r="A11095" s="86">
        <f t="shared" si="521"/>
        <v>46061</v>
      </c>
      <c r="B11095" s="270"/>
      <c r="C11095" s="272"/>
      <c r="D11095" s="273"/>
      <c r="E11095" s="89">
        <v>6.2499999999999995E-3</v>
      </c>
      <c r="Q11095">
        <v>1</v>
      </c>
      <c r="Y11095">
        <f t="shared" si="519"/>
        <v>1</v>
      </c>
      <c r="Z11095" s="90" t="str">
        <f t="shared" si="520"/>
        <v>2026/02/08 00:09</v>
      </c>
    </row>
    <row r="11096" spans="1:26" ht="3.6" customHeight="1" x14ac:dyDescent="0.2">
      <c r="A11096" s="86">
        <f t="shared" si="521"/>
        <v>46061</v>
      </c>
      <c r="B11096" s="270"/>
      <c r="C11096" s="272"/>
      <c r="D11096" s="273"/>
      <c r="E11096" s="89">
        <v>9.7222222222222224E-3</v>
      </c>
      <c r="Q11096">
        <v>1</v>
      </c>
      <c r="Y11096">
        <f t="shared" si="519"/>
        <v>1</v>
      </c>
      <c r="Z11096" s="90" t="str">
        <f t="shared" si="520"/>
        <v>2026/02/08 00:14</v>
      </c>
    </row>
    <row r="11097" spans="1:26" ht="3.6" customHeight="1" x14ac:dyDescent="0.2">
      <c r="A11097" s="86">
        <f t="shared" si="521"/>
        <v>46061</v>
      </c>
      <c r="B11097" s="270"/>
      <c r="C11097" s="272"/>
      <c r="D11097" s="273"/>
      <c r="E11097" s="89">
        <v>1.3194444444444444E-2</v>
      </c>
      <c r="Q11097">
        <v>1</v>
      </c>
      <c r="Y11097">
        <f t="shared" si="519"/>
        <v>1</v>
      </c>
      <c r="Z11097" s="90" t="str">
        <f t="shared" si="520"/>
        <v>2026/02/08 00:19</v>
      </c>
    </row>
    <row r="11098" spans="1:26" ht="3.6" customHeight="1" x14ac:dyDescent="0.2">
      <c r="A11098" s="86">
        <f t="shared" si="521"/>
        <v>46061</v>
      </c>
      <c r="B11098" s="270"/>
      <c r="C11098" s="272"/>
      <c r="D11098" s="273"/>
      <c r="E11098" s="89">
        <v>1.6666666666666666E-2</v>
      </c>
      <c r="Q11098">
        <v>1</v>
      </c>
      <c r="Y11098">
        <f t="shared" si="519"/>
        <v>1</v>
      </c>
      <c r="Z11098" s="90" t="str">
        <f t="shared" si="520"/>
        <v>2026/02/08 00:24</v>
      </c>
    </row>
    <row r="11099" spans="1:26" ht="3.6" customHeight="1" x14ac:dyDescent="0.2">
      <c r="A11099" s="86">
        <f t="shared" si="521"/>
        <v>46061</v>
      </c>
      <c r="B11099" s="270"/>
      <c r="C11099" s="272"/>
      <c r="D11099" s="273"/>
      <c r="E11099" s="89">
        <v>2.013888888888889E-2</v>
      </c>
      <c r="Q11099">
        <v>1</v>
      </c>
      <c r="Y11099">
        <f t="shared" si="519"/>
        <v>1</v>
      </c>
      <c r="Z11099" s="90" t="str">
        <f t="shared" si="520"/>
        <v>2026/02/08 00:29</v>
      </c>
    </row>
    <row r="11100" spans="1:26" ht="3.6" customHeight="1" x14ac:dyDescent="0.2">
      <c r="A11100" s="86">
        <f t="shared" si="521"/>
        <v>46061</v>
      </c>
      <c r="B11100" s="270"/>
      <c r="C11100" s="272"/>
      <c r="D11100" s="273"/>
      <c r="E11100" s="89">
        <v>2.361111111111111E-2</v>
      </c>
      <c r="Q11100">
        <v>1</v>
      </c>
      <c r="Y11100">
        <f t="shared" si="519"/>
        <v>1</v>
      </c>
      <c r="Z11100" s="90" t="str">
        <f t="shared" si="520"/>
        <v>2026/02/08 00:34</v>
      </c>
    </row>
    <row r="11101" spans="1:26" ht="3.6" customHeight="1" x14ac:dyDescent="0.2">
      <c r="A11101" s="86">
        <f t="shared" si="521"/>
        <v>46061</v>
      </c>
      <c r="B11101" s="270"/>
      <c r="C11101" s="272"/>
      <c r="D11101" s="273"/>
      <c r="E11101" s="89">
        <v>2.7083333333333334E-2</v>
      </c>
      <c r="Q11101">
        <v>1</v>
      </c>
      <c r="Y11101">
        <f t="shared" si="519"/>
        <v>1</v>
      </c>
      <c r="Z11101" s="90" t="str">
        <f t="shared" si="520"/>
        <v>2026/02/08 00:39</v>
      </c>
    </row>
    <row r="11102" spans="1:26" ht="3.6" customHeight="1" x14ac:dyDescent="0.2">
      <c r="A11102" s="86">
        <f t="shared" si="521"/>
        <v>46061</v>
      </c>
      <c r="B11102" s="270"/>
      <c r="C11102" s="272"/>
      <c r="D11102" s="273"/>
      <c r="E11102" s="89">
        <v>3.0555555555555555E-2</v>
      </c>
      <c r="Q11102">
        <v>1</v>
      </c>
      <c r="Y11102">
        <f t="shared" si="519"/>
        <v>1</v>
      </c>
      <c r="Z11102" s="90" t="str">
        <f t="shared" si="520"/>
        <v>2026/02/08 00:44</v>
      </c>
    </row>
    <row r="11103" spans="1:26" ht="3.6" customHeight="1" x14ac:dyDescent="0.2">
      <c r="A11103" s="86">
        <f t="shared" si="521"/>
        <v>46061</v>
      </c>
      <c r="B11103" s="270"/>
      <c r="C11103" s="272"/>
      <c r="D11103" s="273"/>
      <c r="E11103" s="89">
        <v>3.4027777777777775E-2</v>
      </c>
      <c r="Q11103">
        <v>1</v>
      </c>
      <c r="Y11103">
        <f t="shared" si="519"/>
        <v>1</v>
      </c>
      <c r="Z11103" s="90" t="str">
        <f t="shared" si="520"/>
        <v>2026/02/08 00:49</v>
      </c>
    </row>
    <row r="11104" spans="1:26" ht="3.6" customHeight="1" x14ac:dyDescent="0.2">
      <c r="A11104" s="86">
        <f t="shared" si="521"/>
        <v>46061</v>
      </c>
      <c r="B11104" s="270"/>
      <c r="C11104" s="272"/>
      <c r="D11104" s="273"/>
      <c r="E11104" s="89">
        <v>3.7499999999999999E-2</v>
      </c>
      <c r="Q11104">
        <v>1</v>
      </c>
      <c r="Y11104">
        <f t="shared" si="519"/>
        <v>1</v>
      </c>
      <c r="Z11104" s="90" t="str">
        <f t="shared" si="520"/>
        <v>2026/02/08 00:54</v>
      </c>
    </row>
    <row r="11105" spans="1:26" ht="3.6" customHeight="1" x14ac:dyDescent="0.2">
      <c r="A11105" s="86">
        <f t="shared" si="521"/>
        <v>46061</v>
      </c>
      <c r="B11105" s="270"/>
      <c r="C11105" s="272"/>
      <c r="D11105" s="273"/>
      <c r="E11105" s="89">
        <v>4.0972222222222222E-2</v>
      </c>
      <c r="Q11105">
        <v>1</v>
      </c>
      <c r="Y11105">
        <f t="shared" si="519"/>
        <v>1</v>
      </c>
      <c r="Z11105" s="90" t="str">
        <f t="shared" si="520"/>
        <v>2026/02/08 00:59</v>
      </c>
    </row>
    <row r="11106" spans="1:26" ht="3.6" customHeight="1" x14ac:dyDescent="0.2">
      <c r="A11106" s="86">
        <f t="shared" si="521"/>
        <v>46061</v>
      </c>
      <c r="B11106" s="270"/>
      <c r="C11106" s="272"/>
      <c r="D11106" s="273">
        <v>0.54166666666666663</v>
      </c>
      <c r="E11106" s="89">
        <v>2.7777777777777779E-3</v>
      </c>
      <c r="Q11106">
        <v>1</v>
      </c>
      <c r="Y11106">
        <f t="shared" si="519"/>
        <v>1</v>
      </c>
      <c r="Z11106" s="90" t="str">
        <f t="shared" si="520"/>
        <v>2026/02/08 13:04</v>
      </c>
    </row>
    <row r="11107" spans="1:26" ht="3.6" customHeight="1" x14ac:dyDescent="0.2">
      <c r="A11107" s="86">
        <f t="shared" si="521"/>
        <v>46061</v>
      </c>
      <c r="B11107" s="270"/>
      <c r="C11107" s="272"/>
      <c r="D11107" s="273"/>
      <c r="E11107" s="89">
        <v>6.2499999999999995E-3</v>
      </c>
      <c r="Q11107">
        <v>1</v>
      </c>
      <c r="Y11107">
        <f t="shared" si="519"/>
        <v>1</v>
      </c>
      <c r="Z11107" s="90" t="str">
        <f t="shared" si="520"/>
        <v>2026/02/08 00:09</v>
      </c>
    </row>
    <row r="11108" spans="1:26" ht="3.6" customHeight="1" x14ac:dyDescent="0.2">
      <c r="A11108" s="86">
        <f t="shared" si="521"/>
        <v>46061</v>
      </c>
      <c r="B11108" s="270"/>
      <c r="C11108" s="272"/>
      <c r="D11108" s="273"/>
      <c r="E11108" s="89">
        <v>9.7222222222222224E-3</v>
      </c>
      <c r="Q11108">
        <v>1</v>
      </c>
      <c r="Y11108">
        <f t="shared" si="519"/>
        <v>1</v>
      </c>
      <c r="Z11108" s="90" t="str">
        <f t="shared" si="520"/>
        <v>2026/02/08 00:14</v>
      </c>
    </row>
    <row r="11109" spans="1:26" ht="3.6" customHeight="1" x14ac:dyDescent="0.2">
      <c r="A11109" s="86">
        <f t="shared" si="521"/>
        <v>46061</v>
      </c>
      <c r="B11109" s="270"/>
      <c r="C11109" s="272"/>
      <c r="D11109" s="273"/>
      <c r="E11109" s="89">
        <v>1.3194444444444444E-2</v>
      </c>
      <c r="Q11109">
        <v>1</v>
      </c>
      <c r="Y11109">
        <f t="shared" si="519"/>
        <v>1</v>
      </c>
      <c r="Z11109" s="90" t="str">
        <f t="shared" si="520"/>
        <v>2026/02/08 00:19</v>
      </c>
    </row>
    <row r="11110" spans="1:26" ht="3.6" customHeight="1" x14ac:dyDescent="0.2">
      <c r="A11110" s="86">
        <f t="shared" si="521"/>
        <v>46061</v>
      </c>
      <c r="B11110" s="270"/>
      <c r="C11110" s="272"/>
      <c r="D11110" s="273"/>
      <c r="E11110" s="89">
        <v>1.6666666666666666E-2</v>
      </c>
      <c r="Q11110">
        <v>1</v>
      </c>
      <c r="Y11110">
        <f t="shared" si="519"/>
        <v>1</v>
      </c>
      <c r="Z11110" s="90" t="str">
        <f t="shared" si="520"/>
        <v>2026/02/08 00:24</v>
      </c>
    </row>
    <row r="11111" spans="1:26" ht="3.6" customHeight="1" x14ac:dyDescent="0.2">
      <c r="A11111" s="86">
        <f t="shared" si="521"/>
        <v>46061</v>
      </c>
      <c r="B11111" s="270"/>
      <c r="C11111" s="272"/>
      <c r="D11111" s="273"/>
      <c r="E11111" s="89">
        <v>2.013888888888889E-2</v>
      </c>
      <c r="Q11111">
        <v>1</v>
      </c>
      <c r="Y11111">
        <f t="shared" si="519"/>
        <v>1</v>
      </c>
      <c r="Z11111" s="90" t="str">
        <f t="shared" si="520"/>
        <v>2026/02/08 00:29</v>
      </c>
    </row>
    <row r="11112" spans="1:26" ht="3.6" customHeight="1" x14ac:dyDescent="0.2">
      <c r="A11112" s="86">
        <f t="shared" si="521"/>
        <v>46061</v>
      </c>
      <c r="B11112" s="270"/>
      <c r="C11112" s="272"/>
      <c r="D11112" s="273"/>
      <c r="E11112" s="89">
        <v>2.361111111111111E-2</v>
      </c>
      <c r="Q11112">
        <v>1</v>
      </c>
      <c r="Y11112">
        <f t="shared" si="519"/>
        <v>1</v>
      </c>
      <c r="Z11112" s="90" t="str">
        <f t="shared" si="520"/>
        <v>2026/02/08 00:34</v>
      </c>
    </row>
    <row r="11113" spans="1:26" ht="3.6" customHeight="1" x14ac:dyDescent="0.2">
      <c r="A11113" s="86">
        <f t="shared" si="521"/>
        <v>46061</v>
      </c>
      <c r="B11113" s="270"/>
      <c r="C11113" s="272"/>
      <c r="D11113" s="273"/>
      <c r="E11113" s="89">
        <v>2.7083333333333334E-2</v>
      </c>
      <c r="Q11113">
        <v>1</v>
      </c>
      <c r="Y11113">
        <f t="shared" si="519"/>
        <v>1</v>
      </c>
      <c r="Z11113" s="90" t="str">
        <f t="shared" si="520"/>
        <v>2026/02/08 00:39</v>
      </c>
    </row>
    <row r="11114" spans="1:26" ht="3.6" customHeight="1" x14ac:dyDescent="0.2">
      <c r="A11114" s="86">
        <f t="shared" si="521"/>
        <v>46061</v>
      </c>
      <c r="B11114" s="270"/>
      <c r="C11114" s="272"/>
      <c r="D11114" s="273"/>
      <c r="E11114" s="89">
        <v>3.0555555555555555E-2</v>
      </c>
      <c r="Q11114">
        <v>1</v>
      </c>
      <c r="Y11114">
        <f t="shared" si="519"/>
        <v>1</v>
      </c>
      <c r="Z11114" s="90" t="str">
        <f t="shared" si="520"/>
        <v>2026/02/08 00:44</v>
      </c>
    </row>
    <row r="11115" spans="1:26" ht="3.6" customHeight="1" x14ac:dyDescent="0.2">
      <c r="A11115" s="86">
        <f t="shared" si="521"/>
        <v>46061</v>
      </c>
      <c r="B11115" s="270"/>
      <c r="C11115" s="272"/>
      <c r="D11115" s="273"/>
      <c r="E11115" s="89">
        <v>3.4027777777777775E-2</v>
      </c>
      <c r="Q11115">
        <v>1</v>
      </c>
      <c r="Y11115">
        <f t="shared" si="519"/>
        <v>1</v>
      </c>
      <c r="Z11115" s="90" t="str">
        <f t="shared" si="520"/>
        <v>2026/02/08 00:49</v>
      </c>
    </row>
    <row r="11116" spans="1:26" ht="3.6" customHeight="1" x14ac:dyDescent="0.2">
      <c r="A11116" s="86">
        <f t="shared" si="521"/>
        <v>46061</v>
      </c>
      <c r="B11116" s="270"/>
      <c r="C11116" s="272"/>
      <c r="D11116" s="273"/>
      <c r="E11116" s="89">
        <v>3.7499999999999999E-2</v>
      </c>
      <c r="Q11116">
        <v>1</v>
      </c>
      <c r="Y11116">
        <f t="shared" si="519"/>
        <v>1</v>
      </c>
      <c r="Z11116" s="90" t="str">
        <f t="shared" si="520"/>
        <v>2026/02/08 00:54</v>
      </c>
    </row>
    <row r="11117" spans="1:26" ht="3.6" customHeight="1" x14ac:dyDescent="0.2">
      <c r="A11117" s="86">
        <f t="shared" si="521"/>
        <v>46061</v>
      </c>
      <c r="B11117" s="270"/>
      <c r="C11117" s="272"/>
      <c r="D11117" s="273"/>
      <c r="E11117" s="89">
        <v>4.0972222222222222E-2</v>
      </c>
      <c r="Q11117">
        <v>1</v>
      </c>
      <c r="Y11117">
        <f t="shared" si="519"/>
        <v>1</v>
      </c>
      <c r="Z11117" s="90" t="str">
        <f t="shared" si="520"/>
        <v>2026/02/08 00:59</v>
      </c>
    </row>
    <row r="11118" spans="1:26" ht="3.6" customHeight="1" x14ac:dyDescent="0.2">
      <c r="A11118" s="86">
        <f t="shared" si="521"/>
        <v>46061</v>
      </c>
      <c r="B11118" s="270"/>
      <c r="C11118" s="272"/>
      <c r="D11118" s="273">
        <v>0.58333333333333337</v>
      </c>
      <c r="E11118" s="89">
        <v>2.7777777777777779E-3</v>
      </c>
      <c r="Q11118">
        <v>1</v>
      </c>
      <c r="Y11118">
        <f t="shared" si="519"/>
        <v>1</v>
      </c>
      <c r="Z11118" s="90" t="str">
        <f t="shared" si="520"/>
        <v>2026/02/08 14:04</v>
      </c>
    </row>
    <row r="11119" spans="1:26" ht="3.6" customHeight="1" x14ac:dyDescent="0.2">
      <c r="A11119" s="86">
        <f t="shared" si="521"/>
        <v>46061</v>
      </c>
      <c r="B11119" s="270"/>
      <c r="C11119" s="272"/>
      <c r="D11119" s="273"/>
      <c r="E11119" s="89">
        <v>6.2499999999999995E-3</v>
      </c>
      <c r="Q11119">
        <v>1</v>
      </c>
      <c r="Y11119">
        <f t="shared" si="519"/>
        <v>1</v>
      </c>
      <c r="Z11119" s="90" t="str">
        <f t="shared" si="520"/>
        <v>2026/02/08 00:09</v>
      </c>
    </row>
    <row r="11120" spans="1:26" ht="3.6" customHeight="1" x14ac:dyDescent="0.2">
      <c r="A11120" s="86">
        <f t="shared" si="521"/>
        <v>46061</v>
      </c>
      <c r="B11120" s="270"/>
      <c r="C11120" s="272"/>
      <c r="D11120" s="273"/>
      <c r="E11120" s="89">
        <v>9.7222222222222224E-3</v>
      </c>
      <c r="Q11120">
        <v>1</v>
      </c>
      <c r="Y11120">
        <f t="shared" si="519"/>
        <v>1</v>
      </c>
      <c r="Z11120" s="90" t="str">
        <f t="shared" si="520"/>
        <v>2026/02/08 00:14</v>
      </c>
    </row>
    <row r="11121" spans="1:26" ht="3.6" customHeight="1" x14ac:dyDescent="0.2">
      <c r="A11121" s="86">
        <f t="shared" si="521"/>
        <v>46061</v>
      </c>
      <c r="B11121" s="270"/>
      <c r="C11121" s="272"/>
      <c r="D11121" s="273"/>
      <c r="E11121" s="89">
        <v>1.3194444444444444E-2</v>
      </c>
      <c r="Q11121">
        <v>1</v>
      </c>
      <c r="Y11121">
        <f t="shared" si="519"/>
        <v>1</v>
      </c>
      <c r="Z11121" s="90" t="str">
        <f t="shared" si="520"/>
        <v>2026/02/08 00:19</v>
      </c>
    </row>
    <row r="11122" spans="1:26" ht="3.6" customHeight="1" x14ac:dyDescent="0.2">
      <c r="A11122" s="86">
        <f t="shared" si="521"/>
        <v>46061</v>
      </c>
      <c r="B11122" s="270"/>
      <c r="C11122" s="272"/>
      <c r="D11122" s="273"/>
      <c r="E11122" s="89">
        <v>1.6666666666666666E-2</v>
      </c>
      <c r="Q11122">
        <v>1</v>
      </c>
      <c r="Y11122">
        <f t="shared" si="519"/>
        <v>1</v>
      </c>
      <c r="Z11122" s="90" t="str">
        <f t="shared" si="520"/>
        <v>2026/02/08 00:24</v>
      </c>
    </row>
    <row r="11123" spans="1:26" ht="3.6" customHeight="1" x14ac:dyDescent="0.2">
      <c r="A11123" s="86">
        <f t="shared" si="521"/>
        <v>46061</v>
      </c>
      <c r="B11123" s="270"/>
      <c r="C11123" s="272"/>
      <c r="D11123" s="273"/>
      <c r="E11123" s="89">
        <v>2.013888888888889E-2</v>
      </c>
      <c r="Q11123">
        <v>1</v>
      </c>
      <c r="Y11123">
        <f t="shared" si="519"/>
        <v>1</v>
      </c>
      <c r="Z11123" s="90" t="str">
        <f t="shared" si="520"/>
        <v>2026/02/08 00:29</v>
      </c>
    </row>
    <row r="11124" spans="1:26" ht="3.6" customHeight="1" x14ac:dyDescent="0.2">
      <c r="A11124" s="86">
        <f t="shared" si="521"/>
        <v>46061</v>
      </c>
      <c r="B11124" s="270"/>
      <c r="C11124" s="272"/>
      <c r="D11124" s="273"/>
      <c r="E11124" s="89">
        <v>2.361111111111111E-2</v>
      </c>
      <c r="Q11124">
        <v>1</v>
      </c>
      <c r="Y11124">
        <f t="shared" si="519"/>
        <v>1</v>
      </c>
      <c r="Z11124" s="90" t="str">
        <f t="shared" si="520"/>
        <v>2026/02/08 00:34</v>
      </c>
    </row>
    <row r="11125" spans="1:26" ht="3.6" customHeight="1" x14ac:dyDescent="0.2">
      <c r="A11125" s="86">
        <f t="shared" si="521"/>
        <v>46061</v>
      </c>
      <c r="B11125" s="270"/>
      <c r="C11125" s="272"/>
      <c r="D11125" s="273"/>
      <c r="E11125" s="89">
        <v>2.7083333333333334E-2</v>
      </c>
      <c r="Q11125">
        <v>1</v>
      </c>
      <c r="Y11125">
        <f t="shared" si="519"/>
        <v>1</v>
      </c>
      <c r="Z11125" s="90" t="str">
        <f t="shared" si="520"/>
        <v>2026/02/08 00:39</v>
      </c>
    </row>
    <row r="11126" spans="1:26" ht="3.6" customHeight="1" x14ac:dyDescent="0.2">
      <c r="A11126" s="86">
        <f t="shared" si="521"/>
        <v>46061</v>
      </c>
      <c r="B11126" s="270"/>
      <c r="C11126" s="272"/>
      <c r="D11126" s="273"/>
      <c r="E11126" s="89">
        <v>3.0555555555555555E-2</v>
      </c>
      <c r="Q11126">
        <v>1</v>
      </c>
      <c r="Y11126">
        <f t="shared" si="519"/>
        <v>1</v>
      </c>
      <c r="Z11126" s="90" t="str">
        <f t="shared" si="520"/>
        <v>2026/02/08 00:44</v>
      </c>
    </row>
    <row r="11127" spans="1:26" ht="3.6" customHeight="1" x14ac:dyDescent="0.2">
      <c r="A11127" s="86">
        <f t="shared" si="521"/>
        <v>46061</v>
      </c>
      <c r="B11127" s="270"/>
      <c r="C11127" s="272"/>
      <c r="D11127" s="273"/>
      <c r="E11127" s="89">
        <v>3.4027777777777775E-2</v>
      </c>
      <c r="Q11127">
        <v>1</v>
      </c>
      <c r="Y11127">
        <f t="shared" si="519"/>
        <v>1</v>
      </c>
      <c r="Z11127" s="90" t="str">
        <f t="shared" si="520"/>
        <v>2026/02/08 00:49</v>
      </c>
    </row>
    <row r="11128" spans="1:26" ht="3.6" customHeight="1" x14ac:dyDescent="0.2">
      <c r="A11128" s="86">
        <f t="shared" si="521"/>
        <v>46061</v>
      </c>
      <c r="B11128" s="270"/>
      <c r="C11128" s="272"/>
      <c r="D11128" s="273"/>
      <c r="E11128" s="89">
        <v>3.7499999999999999E-2</v>
      </c>
      <c r="Q11128">
        <v>1</v>
      </c>
      <c r="Y11128">
        <f t="shared" si="519"/>
        <v>1</v>
      </c>
      <c r="Z11128" s="90" t="str">
        <f t="shared" si="520"/>
        <v>2026/02/08 00:54</v>
      </c>
    </row>
    <row r="11129" spans="1:26" ht="3.6" customHeight="1" x14ac:dyDescent="0.2">
      <c r="A11129" s="86">
        <f t="shared" si="521"/>
        <v>46061</v>
      </c>
      <c r="B11129" s="270"/>
      <c r="C11129" s="272"/>
      <c r="D11129" s="273"/>
      <c r="E11129" s="89">
        <v>4.0972222222222222E-2</v>
      </c>
      <c r="Q11129">
        <v>1</v>
      </c>
      <c r="Y11129">
        <f t="shared" si="519"/>
        <v>1</v>
      </c>
      <c r="Z11129" s="90" t="str">
        <f t="shared" si="520"/>
        <v>2026/02/08 00:59</v>
      </c>
    </row>
    <row r="11130" spans="1:26" ht="3.6" customHeight="1" x14ac:dyDescent="0.2">
      <c r="A11130" s="86">
        <f t="shared" si="521"/>
        <v>46061</v>
      </c>
      <c r="B11130" s="270"/>
      <c r="C11130" s="272"/>
      <c r="D11130" s="273">
        <v>0.625</v>
      </c>
      <c r="E11130" s="89">
        <v>2.7777777777777779E-3</v>
      </c>
      <c r="Q11130">
        <v>1</v>
      </c>
      <c r="Y11130">
        <f t="shared" si="519"/>
        <v>1</v>
      </c>
      <c r="Z11130" s="90" t="str">
        <f t="shared" si="520"/>
        <v>2026/02/08 15:04</v>
      </c>
    </row>
    <row r="11131" spans="1:26" ht="3.6" customHeight="1" x14ac:dyDescent="0.2">
      <c r="A11131" s="86">
        <f t="shared" si="521"/>
        <v>46061</v>
      </c>
      <c r="B11131" s="270"/>
      <c r="C11131" s="272"/>
      <c r="D11131" s="273"/>
      <c r="E11131" s="89">
        <v>6.2499999999999995E-3</v>
      </c>
      <c r="Q11131">
        <v>1</v>
      </c>
      <c r="Y11131">
        <f t="shared" si="519"/>
        <v>1</v>
      </c>
      <c r="Z11131" s="90" t="str">
        <f t="shared" si="520"/>
        <v>2026/02/08 00:09</v>
      </c>
    </row>
    <row r="11132" spans="1:26" ht="3.6" customHeight="1" x14ac:dyDescent="0.2">
      <c r="A11132" s="86">
        <f t="shared" si="521"/>
        <v>46061</v>
      </c>
      <c r="B11132" s="270"/>
      <c r="C11132" s="272"/>
      <c r="D11132" s="273"/>
      <c r="E11132" s="89">
        <v>9.7222222222222224E-3</v>
      </c>
      <c r="Q11132">
        <v>1</v>
      </c>
      <c r="Y11132">
        <f t="shared" si="519"/>
        <v>1</v>
      </c>
      <c r="Z11132" s="90" t="str">
        <f t="shared" si="520"/>
        <v>2026/02/08 00:14</v>
      </c>
    </row>
    <row r="11133" spans="1:26" ht="3.6" customHeight="1" x14ac:dyDescent="0.2">
      <c r="A11133" s="86">
        <f t="shared" si="521"/>
        <v>46061</v>
      </c>
      <c r="B11133" s="270"/>
      <c r="C11133" s="272"/>
      <c r="D11133" s="273"/>
      <c r="E11133" s="89">
        <v>1.3194444444444444E-2</v>
      </c>
      <c r="Q11133">
        <v>1</v>
      </c>
      <c r="Y11133">
        <f t="shared" si="519"/>
        <v>1</v>
      </c>
      <c r="Z11133" s="90" t="str">
        <f t="shared" si="520"/>
        <v>2026/02/08 00:19</v>
      </c>
    </row>
    <row r="11134" spans="1:26" ht="3.6" customHeight="1" x14ac:dyDescent="0.2">
      <c r="A11134" s="86">
        <f t="shared" si="521"/>
        <v>46061</v>
      </c>
      <c r="B11134" s="270"/>
      <c r="C11134" s="272"/>
      <c r="D11134" s="273"/>
      <c r="E11134" s="89">
        <v>1.6666666666666666E-2</v>
      </c>
      <c r="Q11134">
        <v>1</v>
      </c>
      <c r="Y11134">
        <f t="shared" si="519"/>
        <v>1</v>
      </c>
      <c r="Z11134" s="90" t="str">
        <f t="shared" si="520"/>
        <v>2026/02/08 00:24</v>
      </c>
    </row>
    <row r="11135" spans="1:26" ht="3.6" customHeight="1" x14ac:dyDescent="0.2">
      <c r="A11135" s="86">
        <f t="shared" si="521"/>
        <v>46061</v>
      </c>
      <c r="B11135" s="270"/>
      <c r="C11135" s="272"/>
      <c r="D11135" s="273"/>
      <c r="E11135" s="89">
        <v>2.013888888888889E-2</v>
      </c>
      <c r="Q11135">
        <v>1</v>
      </c>
      <c r="Y11135">
        <f t="shared" si="519"/>
        <v>1</v>
      </c>
      <c r="Z11135" s="90" t="str">
        <f t="shared" si="520"/>
        <v>2026/02/08 00:29</v>
      </c>
    </row>
    <row r="11136" spans="1:26" ht="3.6" customHeight="1" x14ac:dyDescent="0.2">
      <c r="A11136" s="86">
        <f t="shared" si="521"/>
        <v>46061</v>
      </c>
      <c r="B11136" s="270"/>
      <c r="C11136" s="272"/>
      <c r="D11136" s="273"/>
      <c r="E11136" s="89">
        <v>2.361111111111111E-2</v>
      </c>
      <c r="Q11136">
        <v>1</v>
      </c>
      <c r="Y11136">
        <f t="shared" si="519"/>
        <v>1</v>
      </c>
      <c r="Z11136" s="90" t="str">
        <f t="shared" si="520"/>
        <v>2026/02/08 00:34</v>
      </c>
    </row>
    <row r="11137" spans="1:26" ht="3.6" customHeight="1" x14ac:dyDescent="0.2">
      <c r="A11137" s="86">
        <f t="shared" si="521"/>
        <v>46061</v>
      </c>
      <c r="B11137" s="270"/>
      <c r="C11137" s="272"/>
      <c r="D11137" s="273"/>
      <c r="E11137" s="89">
        <v>2.7083333333333334E-2</v>
      </c>
      <c r="Q11137">
        <v>1</v>
      </c>
      <c r="Y11137">
        <f t="shared" si="519"/>
        <v>1</v>
      </c>
      <c r="Z11137" s="90" t="str">
        <f t="shared" si="520"/>
        <v>2026/02/08 00:39</v>
      </c>
    </row>
    <row r="11138" spans="1:26" ht="3.6" customHeight="1" x14ac:dyDescent="0.2">
      <c r="A11138" s="86">
        <f t="shared" si="521"/>
        <v>46061</v>
      </c>
      <c r="B11138" s="270"/>
      <c r="C11138" s="272"/>
      <c r="D11138" s="273"/>
      <c r="E11138" s="89">
        <v>3.0555555555555555E-2</v>
      </c>
      <c r="Q11138">
        <v>1</v>
      </c>
      <c r="Y11138">
        <f t="shared" si="519"/>
        <v>1</v>
      </c>
      <c r="Z11138" s="90" t="str">
        <f t="shared" si="520"/>
        <v>2026/02/08 00:44</v>
      </c>
    </row>
    <row r="11139" spans="1:26" ht="3.6" customHeight="1" x14ac:dyDescent="0.2">
      <c r="A11139" s="86">
        <f t="shared" si="521"/>
        <v>46061</v>
      </c>
      <c r="B11139" s="270"/>
      <c r="C11139" s="272"/>
      <c r="D11139" s="273"/>
      <c r="E11139" s="89">
        <v>3.4027777777777775E-2</v>
      </c>
      <c r="Q11139">
        <v>1</v>
      </c>
      <c r="Y11139">
        <f t="shared" si="519"/>
        <v>1</v>
      </c>
      <c r="Z11139" s="90" t="str">
        <f t="shared" si="520"/>
        <v>2026/02/08 00:49</v>
      </c>
    </row>
    <row r="11140" spans="1:26" ht="3.6" customHeight="1" x14ac:dyDescent="0.2">
      <c r="A11140" s="86">
        <f t="shared" si="521"/>
        <v>46061</v>
      </c>
      <c r="B11140" s="270"/>
      <c r="C11140" s="272"/>
      <c r="D11140" s="273"/>
      <c r="E11140" s="89">
        <v>3.7499999999999999E-2</v>
      </c>
      <c r="Q11140">
        <v>1</v>
      </c>
      <c r="Y11140">
        <f t="shared" si="519"/>
        <v>1</v>
      </c>
      <c r="Z11140" s="90" t="str">
        <f t="shared" si="520"/>
        <v>2026/02/08 00:54</v>
      </c>
    </row>
    <row r="11141" spans="1:26" ht="3.6" customHeight="1" x14ac:dyDescent="0.2">
      <c r="A11141" s="86">
        <f t="shared" si="521"/>
        <v>46061</v>
      </c>
      <c r="B11141" s="270"/>
      <c r="C11141" s="272"/>
      <c r="D11141" s="273"/>
      <c r="E11141" s="89">
        <v>4.0972222222222222E-2</v>
      </c>
      <c r="Q11141">
        <v>1</v>
      </c>
      <c r="Y11141">
        <f t="shared" si="519"/>
        <v>1</v>
      </c>
      <c r="Z11141" s="90" t="str">
        <f t="shared" si="520"/>
        <v>2026/02/08 00:59</v>
      </c>
    </row>
    <row r="11142" spans="1:26" ht="3.6" customHeight="1" x14ac:dyDescent="0.2">
      <c r="A11142" s="86">
        <f t="shared" si="521"/>
        <v>46061</v>
      </c>
      <c r="B11142" s="270"/>
      <c r="C11142" s="272"/>
      <c r="D11142" s="273">
        <v>0.66666666666666663</v>
      </c>
      <c r="E11142" s="89">
        <v>2.7777777777777779E-3</v>
      </c>
      <c r="Q11142">
        <v>1</v>
      </c>
      <c r="Y11142">
        <f t="shared" si="519"/>
        <v>1</v>
      </c>
      <c r="Z11142" s="90" t="str">
        <f t="shared" si="520"/>
        <v>2026/02/08 16:04</v>
      </c>
    </row>
    <row r="11143" spans="1:26" ht="3.6" customHeight="1" x14ac:dyDescent="0.2">
      <c r="A11143" s="86">
        <f t="shared" si="521"/>
        <v>46061</v>
      </c>
      <c r="B11143" s="270"/>
      <c r="C11143" s="272"/>
      <c r="D11143" s="273"/>
      <c r="E11143" s="89">
        <v>6.2499999999999995E-3</v>
      </c>
      <c r="Q11143">
        <v>1</v>
      </c>
      <c r="Y11143">
        <f t="shared" ref="Y11143:Y11206" si="522">COUNTA(F11143:X11143)</f>
        <v>1</v>
      </c>
      <c r="Z11143" s="90" t="str">
        <f t="shared" ref="Z11143:Z11206" si="523">TEXT(A11143,"yyyy/mm/dd")&amp; " " &amp;TEXT(D11143+E11143,"hh:mm")</f>
        <v>2026/02/08 00:09</v>
      </c>
    </row>
    <row r="11144" spans="1:26" ht="3.6" customHeight="1" x14ac:dyDescent="0.2">
      <c r="A11144" s="86">
        <f t="shared" ref="A11144:A11207" si="524">IF(B11144&lt;&gt;"",B11144,A11143)</f>
        <v>46061</v>
      </c>
      <c r="B11144" s="270"/>
      <c r="C11144" s="272"/>
      <c r="D11144" s="273"/>
      <c r="E11144" s="89">
        <v>9.7222222222222224E-3</v>
      </c>
      <c r="Q11144">
        <v>1</v>
      </c>
      <c r="Y11144">
        <f t="shared" si="522"/>
        <v>1</v>
      </c>
      <c r="Z11144" s="90" t="str">
        <f t="shared" si="523"/>
        <v>2026/02/08 00:14</v>
      </c>
    </row>
    <row r="11145" spans="1:26" ht="3.6" customHeight="1" x14ac:dyDescent="0.2">
      <c r="A11145" s="86">
        <f t="shared" si="524"/>
        <v>46061</v>
      </c>
      <c r="B11145" s="270"/>
      <c r="C11145" s="272"/>
      <c r="D11145" s="273"/>
      <c r="E11145" s="89">
        <v>1.3194444444444444E-2</v>
      </c>
      <c r="Q11145">
        <v>1</v>
      </c>
      <c r="Y11145">
        <f t="shared" si="522"/>
        <v>1</v>
      </c>
      <c r="Z11145" s="90" t="str">
        <f t="shared" si="523"/>
        <v>2026/02/08 00:19</v>
      </c>
    </row>
    <row r="11146" spans="1:26" ht="3.6" customHeight="1" x14ac:dyDescent="0.2">
      <c r="A11146" s="86">
        <f t="shared" si="524"/>
        <v>46061</v>
      </c>
      <c r="B11146" s="270"/>
      <c r="C11146" s="272"/>
      <c r="D11146" s="273"/>
      <c r="E11146" s="89">
        <v>1.6666666666666666E-2</v>
      </c>
      <c r="Q11146">
        <v>1</v>
      </c>
      <c r="Y11146">
        <f t="shared" si="522"/>
        <v>1</v>
      </c>
      <c r="Z11146" s="90" t="str">
        <f t="shared" si="523"/>
        <v>2026/02/08 00:24</v>
      </c>
    </row>
    <row r="11147" spans="1:26" ht="3.6" customHeight="1" x14ac:dyDescent="0.2">
      <c r="A11147" s="86">
        <f t="shared" si="524"/>
        <v>46061</v>
      </c>
      <c r="B11147" s="270"/>
      <c r="C11147" s="272"/>
      <c r="D11147" s="273"/>
      <c r="E11147" s="89">
        <v>2.013888888888889E-2</v>
      </c>
      <c r="Q11147">
        <v>1</v>
      </c>
      <c r="Y11147">
        <f t="shared" si="522"/>
        <v>1</v>
      </c>
      <c r="Z11147" s="90" t="str">
        <f t="shared" si="523"/>
        <v>2026/02/08 00:29</v>
      </c>
    </row>
    <row r="11148" spans="1:26" ht="3.6" customHeight="1" x14ac:dyDescent="0.2">
      <c r="A11148" s="86">
        <f t="shared" si="524"/>
        <v>46061</v>
      </c>
      <c r="B11148" s="270"/>
      <c r="C11148" s="272"/>
      <c r="D11148" s="273"/>
      <c r="E11148" s="89">
        <v>2.361111111111111E-2</v>
      </c>
      <c r="Q11148">
        <v>1</v>
      </c>
      <c r="Y11148">
        <f t="shared" si="522"/>
        <v>1</v>
      </c>
      <c r="Z11148" s="90" t="str">
        <f t="shared" si="523"/>
        <v>2026/02/08 00:34</v>
      </c>
    </row>
    <row r="11149" spans="1:26" ht="3.6" customHeight="1" x14ac:dyDescent="0.2">
      <c r="A11149" s="86">
        <f t="shared" si="524"/>
        <v>46061</v>
      </c>
      <c r="B11149" s="270"/>
      <c r="C11149" s="272"/>
      <c r="D11149" s="273"/>
      <c r="E11149" s="89">
        <v>2.7083333333333334E-2</v>
      </c>
      <c r="Q11149">
        <v>1</v>
      </c>
      <c r="Y11149">
        <f t="shared" si="522"/>
        <v>1</v>
      </c>
      <c r="Z11149" s="90" t="str">
        <f t="shared" si="523"/>
        <v>2026/02/08 00:39</v>
      </c>
    </row>
    <row r="11150" spans="1:26" ht="3.6" customHeight="1" x14ac:dyDescent="0.2">
      <c r="A11150" s="86">
        <f t="shared" si="524"/>
        <v>46061</v>
      </c>
      <c r="B11150" s="270"/>
      <c r="C11150" s="272"/>
      <c r="D11150" s="273"/>
      <c r="E11150" s="89">
        <v>3.0555555555555555E-2</v>
      </c>
      <c r="Q11150">
        <v>1</v>
      </c>
      <c r="Y11150">
        <f t="shared" si="522"/>
        <v>1</v>
      </c>
      <c r="Z11150" s="90" t="str">
        <f t="shared" si="523"/>
        <v>2026/02/08 00:44</v>
      </c>
    </row>
    <row r="11151" spans="1:26" ht="3.6" customHeight="1" x14ac:dyDescent="0.2">
      <c r="A11151" s="86">
        <f t="shared" si="524"/>
        <v>46061</v>
      </c>
      <c r="B11151" s="270"/>
      <c r="C11151" s="272"/>
      <c r="D11151" s="273"/>
      <c r="E11151" s="89">
        <v>3.4027777777777775E-2</v>
      </c>
      <c r="Q11151">
        <v>1</v>
      </c>
      <c r="Y11151">
        <f t="shared" si="522"/>
        <v>1</v>
      </c>
      <c r="Z11151" s="90" t="str">
        <f t="shared" si="523"/>
        <v>2026/02/08 00:49</v>
      </c>
    </row>
    <row r="11152" spans="1:26" ht="3.6" customHeight="1" x14ac:dyDescent="0.2">
      <c r="A11152" s="86">
        <f t="shared" si="524"/>
        <v>46061</v>
      </c>
      <c r="B11152" s="270"/>
      <c r="C11152" s="272"/>
      <c r="D11152" s="273"/>
      <c r="E11152" s="89">
        <v>3.7499999999999999E-2</v>
      </c>
      <c r="Q11152">
        <v>1</v>
      </c>
      <c r="Y11152">
        <f t="shared" si="522"/>
        <v>1</v>
      </c>
      <c r="Z11152" s="90" t="str">
        <f t="shared" si="523"/>
        <v>2026/02/08 00:54</v>
      </c>
    </row>
    <row r="11153" spans="1:26" ht="3.6" customHeight="1" x14ac:dyDescent="0.2">
      <c r="A11153" s="86">
        <f t="shared" si="524"/>
        <v>46061</v>
      </c>
      <c r="B11153" s="270"/>
      <c r="C11153" s="272"/>
      <c r="D11153" s="273"/>
      <c r="E11153" s="89">
        <v>4.0972222222222222E-2</v>
      </c>
      <c r="Q11153">
        <v>1</v>
      </c>
      <c r="Y11153">
        <f t="shared" si="522"/>
        <v>1</v>
      </c>
      <c r="Z11153" s="90" t="str">
        <f t="shared" si="523"/>
        <v>2026/02/08 00:59</v>
      </c>
    </row>
    <row r="11154" spans="1:26" ht="3.6" customHeight="1" x14ac:dyDescent="0.2">
      <c r="A11154" s="86">
        <f t="shared" si="524"/>
        <v>46061</v>
      </c>
      <c r="B11154" s="270"/>
      <c r="C11154" s="272"/>
      <c r="D11154" s="273">
        <v>0.70833333333333337</v>
      </c>
      <c r="E11154" s="89">
        <v>2.7777777777777779E-3</v>
      </c>
      <c r="Q11154">
        <v>1</v>
      </c>
      <c r="Y11154">
        <f t="shared" si="522"/>
        <v>1</v>
      </c>
      <c r="Z11154" s="90" t="str">
        <f t="shared" si="523"/>
        <v>2026/02/08 17:04</v>
      </c>
    </row>
    <row r="11155" spans="1:26" ht="3.6" customHeight="1" x14ac:dyDescent="0.2">
      <c r="A11155" s="86">
        <f t="shared" si="524"/>
        <v>46061</v>
      </c>
      <c r="B11155" s="270"/>
      <c r="C11155" s="272"/>
      <c r="D11155" s="273"/>
      <c r="E11155" s="89">
        <v>6.2499999999999995E-3</v>
      </c>
      <c r="Q11155">
        <v>1</v>
      </c>
      <c r="Y11155">
        <f t="shared" si="522"/>
        <v>1</v>
      </c>
      <c r="Z11155" s="90" t="str">
        <f t="shared" si="523"/>
        <v>2026/02/08 00:09</v>
      </c>
    </row>
    <row r="11156" spans="1:26" ht="3.6" customHeight="1" x14ac:dyDescent="0.2">
      <c r="A11156" s="86">
        <f t="shared" si="524"/>
        <v>46061</v>
      </c>
      <c r="B11156" s="270"/>
      <c r="C11156" s="272"/>
      <c r="D11156" s="273"/>
      <c r="E11156" s="89">
        <v>9.7222222222222224E-3</v>
      </c>
      <c r="Q11156">
        <v>1</v>
      </c>
      <c r="Y11156">
        <f t="shared" si="522"/>
        <v>1</v>
      </c>
      <c r="Z11156" s="90" t="str">
        <f t="shared" si="523"/>
        <v>2026/02/08 00:14</v>
      </c>
    </row>
    <row r="11157" spans="1:26" ht="3.6" customHeight="1" x14ac:dyDescent="0.2">
      <c r="A11157" s="86">
        <f t="shared" si="524"/>
        <v>46061</v>
      </c>
      <c r="B11157" s="270"/>
      <c r="C11157" s="272"/>
      <c r="D11157" s="273"/>
      <c r="E11157" s="89">
        <v>1.3194444444444444E-2</v>
      </c>
      <c r="Q11157">
        <v>1</v>
      </c>
      <c r="Y11157">
        <f t="shared" si="522"/>
        <v>1</v>
      </c>
      <c r="Z11157" s="90" t="str">
        <f t="shared" si="523"/>
        <v>2026/02/08 00:19</v>
      </c>
    </row>
    <row r="11158" spans="1:26" ht="3.6" customHeight="1" x14ac:dyDescent="0.2">
      <c r="A11158" s="86">
        <f t="shared" si="524"/>
        <v>46061</v>
      </c>
      <c r="B11158" s="270"/>
      <c r="C11158" s="272"/>
      <c r="D11158" s="273"/>
      <c r="E11158" s="89">
        <v>1.6666666666666666E-2</v>
      </c>
      <c r="Q11158">
        <v>1</v>
      </c>
      <c r="Y11158">
        <f t="shared" si="522"/>
        <v>1</v>
      </c>
      <c r="Z11158" s="90" t="str">
        <f t="shared" si="523"/>
        <v>2026/02/08 00:24</v>
      </c>
    </row>
    <row r="11159" spans="1:26" ht="3.6" customHeight="1" x14ac:dyDescent="0.2">
      <c r="A11159" s="86">
        <f t="shared" si="524"/>
        <v>46061</v>
      </c>
      <c r="B11159" s="270"/>
      <c r="C11159" s="272"/>
      <c r="D11159" s="273"/>
      <c r="E11159" s="89">
        <v>2.013888888888889E-2</v>
      </c>
      <c r="Q11159">
        <v>1</v>
      </c>
      <c r="Y11159">
        <f t="shared" si="522"/>
        <v>1</v>
      </c>
      <c r="Z11159" s="90" t="str">
        <f t="shared" si="523"/>
        <v>2026/02/08 00:29</v>
      </c>
    </row>
    <row r="11160" spans="1:26" ht="3.6" customHeight="1" x14ac:dyDescent="0.2">
      <c r="A11160" s="86">
        <f t="shared" si="524"/>
        <v>46061</v>
      </c>
      <c r="B11160" s="270"/>
      <c r="C11160" s="272"/>
      <c r="D11160" s="273"/>
      <c r="E11160" s="89">
        <v>2.361111111111111E-2</v>
      </c>
      <c r="Q11160">
        <v>1</v>
      </c>
      <c r="Y11160">
        <f t="shared" si="522"/>
        <v>1</v>
      </c>
      <c r="Z11160" s="90" t="str">
        <f t="shared" si="523"/>
        <v>2026/02/08 00:34</v>
      </c>
    </row>
    <row r="11161" spans="1:26" ht="3.6" customHeight="1" x14ac:dyDescent="0.2">
      <c r="A11161" s="86">
        <f t="shared" si="524"/>
        <v>46061</v>
      </c>
      <c r="B11161" s="270"/>
      <c r="C11161" s="272"/>
      <c r="D11161" s="273"/>
      <c r="E11161" s="89">
        <v>2.7083333333333334E-2</v>
      </c>
      <c r="Q11161">
        <v>1</v>
      </c>
      <c r="Y11161">
        <f t="shared" si="522"/>
        <v>1</v>
      </c>
      <c r="Z11161" s="90" t="str">
        <f t="shared" si="523"/>
        <v>2026/02/08 00:39</v>
      </c>
    </row>
    <row r="11162" spans="1:26" ht="3.6" customHeight="1" x14ac:dyDescent="0.2">
      <c r="A11162" s="86">
        <f t="shared" si="524"/>
        <v>46061</v>
      </c>
      <c r="B11162" s="270"/>
      <c r="C11162" s="272"/>
      <c r="D11162" s="273"/>
      <c r="E11162" s="89">
        <v>3.0555555555555555E-2</v>
      </c>
      <c r="Q11162">
        <v>1</v>
      </c>
      <c r="Y11162">
        <f t="shared" si="522"/>
        <v>1</v>
      </c>
      <c r="Z11162" s="90" t="str">
        <f t="shared" si="523"/>
        <v>2026/02/08 00:44</v>
      </c>
    </row>
    <row r="11163" spans="1:26" ht="3.6" customHeight="1" x14ac:dyDescent="0.2">
      <c r="A11163" s="86">
        <f t="shared" si="524"/>
        <v>46061</v>
      </c>
      <c r="B11163" s="270"/>
      <c r="C11163" s="272"/>
      <c r="D11163" s="273"/>
      <c r="E11163" s="89">
        <v>3.4027777777777775E-2</v>
      </c>
      <c r="Q11163">
        <v>1</v>
      </c>
      <c r="Y11163">
        <f t="shared" si="522"/>
        <v>1</v>
      </c>
      <c r="Z11163" s="90" t="str">
        <f t="shared" si="523"/>
        <v>2026/02/08 00:49</v>
      </c>
    </row>
    <row r="11164" spans="1:26" ht="3.6" customHeight="1" x14ac:dyDescent="0.2">
      <c r="A11164" s="86">
        <f t="shared" si="524"/>
        <v>46061</v>
      </c>
      <c r="B11164" s="270"/>
      <c r="C11164" s="272"/>
      <c r="D11164" s="273"/>
      <c r="E11164" s="89">
        <v>3.7499999999999999E-2</v>
      </c>
      <c r="Q11164">
        <v>1</v>
      </c>
      <c r="Y11164">
        <f t="shared" si="522"/>
        <v>1</v>
      </c>
      <c r="Z11164" s="90" t="str">
        <f t="shared" si="523"/>
        <v>2026/02/08 00:54</v>
      </c>
    </row>
    <row r="11165" spans="1:26" ht="3.6" customHeight="1" x14ac:dyDescent="0.2">
      <c r="A11165" s="86">
        <f t="shared" si="524"/>
        <v>46061</v>
      </c>
      <c r="B11165" s="270"/>
      <c r="C11165" s="272"/>
      <c r="D11165" s="273"/>
      <c r="E11165" s="89">
        <v>4.0972222222222222E-2</v>
      </c>
      <c r="Q11165">
        <v>1</v>
      </c>
      <c r="Y11165">
        <f t="shared" si="522"/>
        <v>1</v>
      </c>
      <c r="Z11165" s="90" t="str">
        <f t="shared" si="523"/>
        <v>2026/02/08 00:59</v>
      </c>
    </row>
    <row r="11166" spans="1:26" ht="3.6" customHeight="1" x14ac:dyDescent="0.2">
      <c r="A11166" s="86">
        <f t="shared" si="524"/>
        <v>46061</v>
      </c>
      <c r="B11166" s="270"/>
      <c r="C11166" s="272"/>
      <c r="D11166" s="273">
        <v>0.75</v>
      </c>
      <c r="E11166" s="89">
        <v>2.7777777777777779E-3</v>
      </c>
      <c r="Y11166">
        <f t="shared" si="522"/>
        <v>0</v>
      </c>
      <c r="Z11166" s="90" t="str">
        <f t="shared" si="523"/>
        <v>2026/02/08 18:04</v>
      </c>
    </row>
    <row r="11167" spans="1:26" ht="3.6" customHeight="1" x14ac:dyDescent="0.2">
      <c r="A11167" s="86">
        <f t="shared" si="524"/>
        <v>46061</v>
      </c>
      <c r="B11167" s="270"/>
      <c r="C11167" s="272"/>
      <c r="D11167" s="273"/>
      <c r="E11167" s="89">
        <v>6.2499999999999995E-3</v>
      </c>
      <c r="Y11167">
        <f t="shared" si="522"/>
        <v>0</v>
      </c>
      <c r="Z11167" s="90" t="str">
        <f t="shared" si="523"/>
        <v>2026/02/08 00:09</v>
      </c>
    </row>
    <row r="11168" spans="1:26" ht="3.6" customHeight="1" x14ac:dyDescent="0.2">
      <c r="A11168" s="86">
        <f t="shared" si="524"/>
        <v>46061</v>
      </c>
      <c r="B11168" s="270"/>
      <c r="C11168" s="272"/>
      <c r="D11168" s="273"/>
      <c r="E11168" s="89">
        <v>9.7222222222222224E-3</v>
      </c>
      <c r="Y11168">
        <f t="shared" si="522"/>
        <v>0</v>
      </c>
      <c r="Z11168" s="90" t="str">
        <f t="shared" si="523"/>
        <v>2026/02/08 00:14</v>
      </c>
    </row>
    <row r="11169" spans="1:26" ht="3.6" customHeight="1" x14ac:dyDescent="0.2">
      <c r="A11169" s="86">
        <f t="shared" si="524"/>
        <v>46061</v>
      </c>
      <c r="B11169" s="270"/>
      <c r="C11169" s="272"/>
      <c r="D11169" s="273"/>
      <c r="E11169" s="89">
        <v>1.3194444444444444E-2</v>
      </c>
      <c r="Y11169">
        <f t="shared" si="522"/>
        <v>0</v>
      </c>
      <c r="Z11169" s="90" t="str">
        <f t="shared" si="523"/>
        <v>2026/02/08 00:19</v>
      </c>
    </row>
    <row r="11170" spans="1:26" ht="3.6" customHeight="1" x14ac:dyDescent="0.2">
      <c r="A11170" s="86">
        <f t="shared" si="524"/>
        <v>46061</v>
      </c>
      <c r="B11170" s="270"/>
      <c r="C11170" s="272"/>
      <c r="D11170" s="273"/>
      <c r="E11170" s="89">
        <v>1.6666666666666666E-2</v>
      </c>
      <c r="Y11170">
        <f t="shared" si="522"/>
        <v>0</v>
      </c>
      <c r="Z11170" s="90" t="str">
        <f t="shared" si="523"/>
        <v>2026/02/08 00:24</v>
      </c>
    </row>
    <row r="11171" spans="1:26" ht="3.6" customHeight="1" x14ac:dyDescent="0.2">
      <c r="A11171" s="86">
        <f t="shared" si="524"/>
        <v>46061</v>
      </c>
      <c r="B11171" s="270"/>
      <c r="C11171" s="272"/>
      <c r="D11171" s="273"/>
      <c r="E11171" s="89">
        <v>2.013888888888889E-2</v>
      </c>
      <c r="Y11171">
        <f t="shared" si="522"/>
        <v>0</v>
      </c>
      <c r="Z11171" s="90" t="str">
        <f t="shared" si="523"/>
        <v>2026/02/08 00:29</v>
      </c>
    </row>
    <row r="11172" spans="1:26" ht="3.6" customHeight="1" x14ac:dyDescent="0.2">
      <c r="A11172" s="86">
        <f t="shared" si="524"/>
        <v>46061</v>
      </c>
      <c r="B11172" s="270"/>
      <c r="C11172" s="272"/>
      <c r="D11172" s="273"/>
      <c r="E11172" s="89">
        <v>2.361111111111111E-2</v>
      </c>
      <c r="Y11172">
        <f t="shared" si="522"/>
        <v>0</v>
      </c>
      <c r="Z11172" s="90" t="str">
        <f t="shared" si="523"/>
        <v>2026/02/08 00:34</v>
      </c>
    </row>
    <row r="11173" spans="1:26" ht="3.6" customHeight="1" x14ac:dyDescent="0.2">
      <c r="A11173" s="86">
        <f t="shared" si="524"/>
        <v>46061</v>
      </c>
      <c r="B11173" s="270"/>
      <c r="C11173" s="272"/>
      <c r="D11173" s="273"/>
      <c r="E11173" s="89">
        <v>2.7083333333333334E-2</v>
      </c>
      <c r="Y11173">
        <f t="shared" si="522"/>
        <v>0</v>
      </c>
      <c r="Z11173" s="90" t="str">
        <f t="shared" si="523"/>
        <v>2026/02/08 00:39</v>
      </c>
    </row>
    <row r="11174" spans="1:26" ht="3.6" customHeight="1" x14ac:dyDescent="0.2">
      <c r="A11174" s="86">
        <f t="shared" si="524"/>
        <v>46061</v>
      </c>
      <c r="B11174" s="270"/>
      <c r="C11174" s="272"/>
      <c r="D11174" s="273"/>
      <c r="E11174" s="89">
        <v>3.0555555555555555E-2</v>
      </c>
      <c r="Y11174">
        <f t="shared" si="522"/>
        <v>0</v>
      </c>
      <c r="Z11174" s="90" t="str">
        <f t="shared" si="523"/>
        <v>2026/02/08 00:44</v>
      </c>
    </row>
    <row r="11175" spans="1:26" ht="3.6" customHeight="1" x14ac:dyDescent="0.2">
      <c r="A11175" s="86">
        <f t="shared" si="524"/>
        <v>46061</v>
      </c>
      <c r="B11175" s="270"/>
      <c r="C11175" s="272"/>
      <c r="D11175" s="273"/>
      <c r="E11175" s="89">
        <v>3.4027777777777775E-2</v>
      </c>
      <c r="Y11175">
        <f t="shared" si="522"/>
        <v>0</v>
      </c>
      <c r="Z11175" s="90" t="str">
        <f t="shared" si="523"/>
        <v>2026/02/08 00:49</v>
      </c>
    </row>
    <row r="11176" spans="1:26" ht="3.6" customHeight="1" x14ac:dyDescent="0.2">
      <c r="A11176" s="86">
        <f t="shared" si="524"/>
        <v>46061</v>
      </c>
      <c r="B11176" s="270"/>
      <c r="C11176" s="272"/>
      <c r="D11176" s="273"/>
      <c r="E11176" s="89">
        <v>3.7499999999999999E-2</v>
      </c>
      <c r="Y11176">
        <f t="shared" si="522"/>
        <v>0</v>
      </c>
      <c r="Z11176" s="90" t="str">
        <f t="shared" si="523"/>
        <v>2026/02/08 00:54</v>
      </c>
    </row>
    <row r="11177" spans="1:26" ht="3.6" customHeight="1" x14ac:dyDescent="0.2">
      <c r="A11177" s="86">
        <f t="shared" si="524"/>
        <v>46061</v>
      </c>
      <c r="B11177" s="270"/>
      <c r="C11177" s="272"/>
      <c r="D11177" s="273"/>
      <c r="E11177" s="89">
        <v>4.0972222222222222E-2</v>
      </c>
      <c r="Y11177">
        <f t="shared" si="522"/>
        <v>0</v>
      </c>
      <c r="Z11177" s="90" t="str">
        <f t="shared" si="523"/>
        <v>2026/02/08 00:59</v>
      </c>
    </row>
    <row r="11178" spans="1:26" ht="3.6" customHeight="1" x14ac:dyDescent="0.2">
      <c r="A11178" s="86">
        <f t="shared" si="524"/>
        <v>46061</v>
      </c>
      <c r="B11178" s="270"/>
      <c r="C11178" s="272"/>
      <c r="D11178" s="273">
        <v>0.79166666666666663</v>
      </c>
      <c r="E11178" s="89">
        <v>2.7777777777777779E-3</v>
      </c>
      <c r="Y11178">
        <f t="shared" si="522"/>
        <v>0</v>
      </c>
      <c r="Z11178" s="90" t="str">
        <f t="shared" si="523"/>
        <v>2026/02/08 19:04</v>
      </c>
    </row>
    <row r="11179" spans="1:26" ht="3.6" customHeight="1" x14ac:dyDescent="0.2">
      <c r="A11179" s="86">
        <f t="shared" si="524"/>
        <v>46061</v>
      </c>
      <c r="B11179" s="270"/>
      <c r="C11179" s="272"/>
      <c r="D11179" s="273"/>
      <c r="E11179" s="89">
        <v>6.2499999999999995E-3</v>
      </c>
      <c r="Y11179">
        <f t="shared" si="522"/>
        <v>0</v>
      </c>
      <c r="Z11179" s="90" t="str">
        <f t="shared" si="523"/>
        <v>2026/02/08 00:09</v>
      </c>
    </row>
    <row r="11180" spans="1:26" ht="3.6" customHeight="1" x14ac:dyDescent="0.2">
      <c r="A11180" s="86">
        <f t="shared" si="524"/>
        <v>46061</v>
      </c>
      <c r="B11180" s="270"/>
      <c r="C11180" s="272"/>
      <c r="D11180" s="273"/>
      <c r="E11180" s="89">
        <v>9.7222222222222224E-3</v>
      </c>
      <c r="Y11180">
        <f t="shared" si="522"/>
        <v>0</v>
      </c>
      <c r="Z11180" s="90" t="str">
        <f t="shared" si="523"/>
        <v>2026/02/08 00:14</v>
      </c>
    </row>
    <row r="11181" spans="1:26" ht="3.6" customHeight="1" x14ac:dyDescent="0.2">
      <c r="A11181" s="86">
        <f t="shared" si="524"/>
        <v>46061</v>
      </c>
      <c r="B11181" s="270"/>
      <c r="C11181" s="272"/>
      <c r="D11181" s="273"/>
      <c r="E11181" s="89">
        <v>1.3194444444444444E-2</v>
      </c>
      <c r="Y11181">
        <f t="shared" si="522"/>
        <v>0</v>
      </c>
      <c r="Z11181" s="90" t="str">
        <f t="shared" si="523"/>
        <v>2026/02/08 00:19</v>
      </c>
    </row>
    <row r="11182" spans="1:26" ht="3.6" customHeight="1" x14ac:dyDescent="0.2">
      <c r="A11182" s="86">
        <f t="shared" si="524"/>
        <v>46061</v>
      </c>
      <c r="B11182" s="270"/>
      <c r="C11182" s="272"/>
      <c r="D11182" s="273"/>
      <c r="E11182" s="89">
        <v>1.6666666666666666E-2</v>
      </c>
      <c r="Y11182">
        <f t="shared" si="522"/>
        <v>0</v>
      </c>
      <c r="Z11182" s="90" t="str">
        <f t="shared" si="523"/>
        <v>2026/02/08 00:24</v>
      </c>
    </row>
    <row r="11183" spans="1:26" ht="3.6" customHeight="1" x14ac:dyDescent="0.2">
      <c r="A11183" s="86">
        <f t="shared" si="524"/>
        <v>46061</v>
      </c>
      <c r="B11183" s="270"/>
      <c r="C11183" s="272"/>
      <c r="D11183" s="273"/>
      <c r="E11183" s="89">
        <v>2.013888888888889E-2</v>
      </c>
      <c r="Y11183">
        <f t="shared" si="522"/>
        <v>0</v>
      </c>
      <c r="Z11183" s="90" t="str">
        <f t="shared" si="523"/>
        <v>2026/02/08 00:29</v>
      </c>
    </row>
    <row r="11184" spans="1:26" ht="3.6" customHeight="1" x14ac:dyDescent="0.2">
      <c r="A11184" s="86">
        <f t="shared" si="524"/>
        <v>46061</v>
      </c>
      <c r="B11184" s="270"/>
      <c r="C11184" s="272"/>
      <c r="D11184" s="273"/>
      <c r="E11184" s="89">
        <v>2.361111111111111E-2</v>
      </c>
      <c r="Y11184">
        <f t="shared" si="522"/>
        <v>0</v>
      </c>
      <c r="Z11184" s="90" t="str">
        <f t="shared" si="523"/>
        <v>2026/02/08 00:34</v>
      </c>
    </row>
    <row r="11185" spans="1:26" ht="3.6" customHeight="1" x14ac:dyDescent="0.2">
      <c r="A11185" s="86">
        <f t="shared" si="524"/>
        <v>46061</v>
      </c>
      <c r="B11185" s="270"/>
      <c r="C11185" s="272"/>
      <c r="D11185" s="273"/>
      <c r="E11185" s="89">
        <v>2.7083333333333334E-2</v>
      </c>
      <c r="Y11185">
        <f t="shared" si="522"/>
        <v>0</v>
      </c>
      <c r="Z11185" s="90" t="str">
        <f t="shared" si="523"/>
        <v>2026/02/08 00:39</v>
      </c>
    </row>
    <row r="11186" spans="1:26" ht="3.6" customHeight="1" x14ac:dyDescent="0.2">
      <c r="A11186" s="86">
        <f t="shared" si="524"/>
        <v>46061</v>
      </c>
      <c r="B11186" s="270"/>
      <c r="C11186" s="272"/>
      <c r="D11186" s="273"/>
      <c r="E11186" s="89">
        <v>3.0555555555555555E-2</v>
      </c>
      <c r="Y11186">
        <f t="shared" si="522"/>
        <v>0</v>
      </c>
      <c r="Z11186" s="90" t="str">
        <f t="shared" si="523"/>
        <v>2026/02/08 00:44</v>
      </c>
    </row>
    <row r="11187" spans="1:26" ht="3.6" customHeight="1" x14ac:dyDescent="0.2">
      <c r="A11187" s="86">
        <f t="shared" si="524"/>
        <v>46061</v>
      </c>
      <c r="B11187" s="270"/>
      <c r="C11187" s="272"/>
      <c r="D11187" s="273"/>
      <c r="E11187" s="89">
        <v>3.4027777777777775E-2</v>
      </c>
      <c r="Y11187">
        <f t="shared" si="522"/>
        <v>0</v>
      </c>
      <c r="Z11187" s="90" t="str">
        <f t="shared" si="523"/>
        <v>2026/02/08 00:49</v>
      </c>
    </row>
    <row r="11188" spans="1:26" ht="3.6" customHeight="1" x14ac:dyDescent="0.2">
      <c r="A11188" s="86">
        <f t="shared" si="524"/>
        <v>46061</v>
      </c>
      <c r="B11188" s="270"/>
      <c r="C11188" s="272"/>
      <c r="D11188" s="273"/>
      <c r="E11188" s="89">
        <v>3.7499999999999999E-2</v>
      </c>
      <c r="Y11188">
        <f t="shared" si="522"/>
        <v>0</v>
      </c>
      <c r="Z11188" s="90" t="str">
        <f t="shared" si="523"/>
        <v>2026/02/08 00:54</v>
      </c>
    </row>
    <row r="11189" spans="1:26" ht="3.6" customHeight="1" x14ac:dyDescent="0.2">
      <c r="A11189" s="86">
        <f t="shared" si="524"/>
        <v>46061</v>
      </c>
      <c r="B11189" s="270"/>
      <c r="C11189" s="272"/>
      <c r="D11189" s="273"/>
      <c r="E11189" s="89">
        <v>4.0972222222222222E-2</v>
      </c>
      <c r="Y11189">
        <f t="shared" si="522"/>
        <v>0</v>
      </c>
      <c r="Z11189" s="90" t="str">
        <f t="shared" si="523"/>
        <v>2026/02/08 00:59</v>
      </c>
    </row>
    <row r="11190" spans="1:26" ht="3.6" customHeight="1" x14ac:dyDescent="0.2">
      <c r="A11190" s="86">
        <f t="shared" si="524"/>
        <v>46061</v>
      </c>
      <c r="B11190" s="270"/>
      <c r="C11190" s="272"/>
      <c r="D11190" s="273">
        <v>0.83333333333333337</v>
      </c>
      <c r="E11190" s="89">
        <v>2.7777777777777779E-3</v>
      </c>
      <c r="Y11190">
        <f t="shared" si="522"/>
        <v>0</v>
      </c>
      <c r="Z11190" s="90" t="str">
        <f t="shared" si="523"/>
        <v>2026/02/08 20:04</v>
      </c>
    </row>
    <row r="11191" spans="1:26" ht="3.6" customHeight="1" x14ac:dyDescent="0.2">
      <c r="A11191" s="86">
        <f t="shared" si="524"/>
        <v>46061</v>
      </c>
      <c r="B11191" s="270"/>
      <c r="C11191" s="272"/>
      <c r="D11191" s="273"/>
      <c r="E11191" s="89">
        <v>6.2499999999999995E-3</v>
      </c>
      <c r="Y11191">
        <f t="shared" si="522"/>
        <v>0</v>
      </c>
      <c r="Z11191" s="90" t="str">
        <f t="shared" si="523"/>
        <v>2026/02/08 00:09</v>
      </c>
    </row>
    <row r="11192" spans="1:26" ht="3.6" customHeight="1" x14ac:dyDescent="0.2">
      <c r="A11192" s="86">
        <f t="shared" si="524"/>
        <v>46061</v>
      </c>
      <c r="B11192" s="270"/>
      <c r="C11192" s="272"/>
      <c r="D11192" s="273"/>
      <c r="E11192" s="89">
        <v>9.7222222222222224E-3</v>
      </c>
      <c r="Y11192">
        <f t="shared" si="522"/>
        <v>0</v>
      </c>
      <c r="Z11192" s="90" t="str">
        <f t="shared" si="523"/>
        <v>2026/02/08 00:14</v>
      </c>
    </row>
    <row r="11193" spans="1:26" ht="3.6" customHeight="1" x14ac:dyDescent="0.2">
      <c r="A11193" s="86">
        <f t="shared" si="524"/>
        <v>46061</v>
      </c>
      <c r="B11193" s="270"/>
      <c r="C11193" s="272"/>
      <c r="D11193" s="273"/>
      <c r="E11193" s="89">
        <v>1.3194444444444444E-2</v>
      </c>
      <c r="Y11193">
        <f t="shared" si="522"/>
        <v>0</v>
      </c>
      <c r="Z11193" s="90" t="str">
        <f t="shared" si="523"/>
        <v>2026/02/08 00:19</v>
      </c>
    </row>
    <row r="11194" spans="1:26" ht="3.6" customHeight="1" x14ac:dyDescent="0.2">
      <c r="A11194" s="86">
        <f t="shared" si="524"/>
        <v>46061</v>
      </c>
      <c r="B11194" s="270"/>
      <c r="C11194" s="272"/>
      <c r="D11194" s="273"/>
      <c r="E11194" s="89">
        <v>1.6666666666666666E-2</v>
      </c>
      <c r="Y11194">
        <f t="shared" si="522"/>
        <v>0</v>
      </c>
      <c r="Z11194" s="90" t="str">
        <f t="shared" si="523"/>
        <v>2026/02/08 00:24</v>
      </c>
    </row>
    <row r="11195" spans="1:26" ht="3.6" customHeight="1" x14ac:dyDescent="0.2">
      <c r="A11195" s="86">
        <f t="shared" si="524"/>
        <v>46061</v>
      </c>
      <c r="B11195" s="270"/>
      <c r="C11195" s="272"/>
      <c r="D11195" s="273"/>
      <c r="E11195" s="89">
        <v>2.013888888888889E-2</v>
      </c>
      <c r="Y11195">
        <f t="shared" si="522"/>
        <v>0</v>
      </c>
      <c r="Z11195" s="90" t="str">
        <f t="shared" si="523"/>
        <v>2026/02/08 00:29</v>
      </c>
    </row>
    <row r="11196" spans="1:26" ht="3.6" customHeight="1" x14ac:dyDescent="0.2">
      <c r="A11196" s="86">
        <f t="shared" si="524"/>
        <v>46061</v>
      </c>
      <c r="B11196" s="270"/>
      <c r="C11196" s="272"/>
      <c r="D11196" s="273"/>
      <c r="E11196" s="89">
        <v>2.361111111111111E-2</v>
      </c>
      <c r="Y11196">
        <f t="shared" si="522"/>
        <v>0</v>
      </c>
      <c r="Z11196" s="90" t="str">
        <f t="shared" si="523"/>
        <v>2026/02/08 00:34</v>
      </c>
    </row>
    <row r="11197" spans="1:26" ht="3.6" customHeight="1" x14ac:dyDescent="0.2">
      <c r="A11197" s="86">
        <f t="shared" si="524"/>
        <v>46061</v>
      </c>
      <c r="B11197" s="270"/>
      <c r="C11197" s="272"/>
      <c r="D11197" s="273"/>
      <c r="E11197" s="89">
        <v>2.7083333333333334E-2</v>
      </c>
      <c r="Y11197">
        <f t="shared" si="522"/>
        <v>0</v>
      </c>
      <c r="Z11197" s="90" t="str">
        <f t="shared" si="523"/>
        <v>2026/02/08 00:39</v>
      </c>
    </row>
    <row r="11198" spans="1:26" ht="3.6" customHeight="1" x14ac:dyDescent="0.2">
      <c r="A11198" s="86">
        <f t="shared" si="524"/>
        <v>46061</v>
      </c>
      <c r="B11198" s="270"/>
      <c r="C11198" s="272"/>
      <c r="D11198" s="273"/>
      <c r="E11198" s="89">
        <v>3.0555555555555555E-2</v>
      </c>
      <c r="Y11198">
        <f t="shared" si="522"/>
        <v>0</v>
      </c>
      <c r="Z11198" s="90" t="str">
        <f t="shared" si="523"/>
        <v>2026/02/08 00:44</v>
      </c>
    </row>
    <row r="11199" spans="1:26" ht="3.6" customHeight="1" x14ac:dyDescent="0.2">
      <c r="A11199" s="86">
        <f t="shared" si="524"/>
        <v>46061</v>
      </c>
      <c r="B11199" s="270"/>
      <c r="C11199" s="272"/>
      <c r="D11199" s="273"/>
      <c r="E11199" s="89">
        <v>3.4027777777777775E-2</v>
      </c>
      <c r="Y11199">
        <f t="shared" si="522"/>
        <v>0</v>
      </c>
      <c r="Z11199" s="90" t="str">
        <f t="shared" si="523"/>
        <v>2026/02/08 00:49</v>
      </c>
    </row>
    <row r="11200" spans="1:26" ht="3.6" customHeight="1" x14ac:dyDescent="0.2">
      <c r="A11200" s="86">
        <f t="shared" si="524"/>
        <v>46061</v>
      </c>
      <c r="B11200" s="270"/>
      <c r="C11200" s="272"/>
      <c r="D11200" s="273"/>
      <c r="E11200" s="89">
        <v>3.7499999999999999E-2</v>
      </c>
      <c r="Y11200">
        <f t="shared" si="522"/>
        <v>0</v>
      </c>
      <c r="Z11200" s="90" t="str">
        <f t="shared" si="523"/>
        <v>2026/02/08 00:54</v>
      </c>
    </row>
    <row r="11201" spans="1:26" ht="3.6" customHeight="1" x14ac:dyDescent="0.2">
      <c r="A11201" s="86">
        <f t="shared" si="524"/>
        <v>46061</v>
      </c>
      <c r="B11201" s="270"/>
      <c r="C11201" s="272"/>
      <c r="D11201" s="273"/>
      <c r="E11201" s="89">
        <v>4.0972222222222222E-2</v>
      </c>
      <c r="Y11201">
        <f t="shared" si="522"/>
        <v>0</v>
      </c>
      <c r="Z11201" s="90" t="str">
        <f t="shared" si="523"/>
        <v>2026/02/08 00:59</v>
      </c>
    </row>
    <row r="11202" spans="1:26" ht="3.6" customHeight="1" x14ac:dyDescent="0.2">
      <c r="A11202" s="86">
        <f t="shared" si="524"/>
        <v>46061</v>
      </c>
      <c r="B11202" s="270"/>
      <c r="C11202" s="272"/>
      <c r="D11202" s="273">
        <v>0.875</v>
      </c>
      <c r="E11202" s="89">
        <v>2.7777777777777779E-3</v>
      </c>
      <c r="Y11202">
        <f t="shared" si="522"/>
        <v>0</v>
      </c>
      <c r="Z11202" s="90" t="str">
        <f t="shared" si="523"/>
        <v>2026/02/08 21:04</v>
      </c>
    </row>
    <row r="11203" spans="1:26" ht="3.6" customHeight="1" x14ac:dyDescent="0.2">
      <c r="A11203" s="86">
        <f t="shared" si="524"/>
        <v>46061</v>
      </c>
      <c r="B11203" s="270"/>
      <c r="C11203" s="272"/>
      <c r="D11203" s="273"/>
      <c r="E11203" s="89">
        <v>6.2499999999999995E-3</v>
      </c>
      <c r="Y11203">
        <f t="shared" si="522"/>
        <v>0</v>
      </c>
      <c r="Z11203" s="90" t="str">
        <f t="shared" si="523"/>
        <v>2026/02/08 00:09</v>
      </c>
    </row>
    <row r="11204" spans="1:26" ht="3.6" customHeight="1" x14ac:dyDescent="0.2">
      <c r="A11204" s="86">
        <f t="shared" si="524"/>
        <v>46061</v>
      </c>
      <c r="B11204" s="270"/>
      <c r="C11204" s="272"/>
      <c r="D11204" s="273"/>
      <c r="E11204" s="89">
        <v>9.7222222222222224E-3</v>
      </c>
      <c r="Y11204">
        <f t="shared" si="522"/>
        <v>0</v>
      </c>
      <c r="Z11204" s="90" t="str">
        <f t="shared" si="523"/>
        <v>2026/02/08 00:14</v>
      </c>
    </row>
    <row r="11205" spans="1:26" ht="3.6" customHeight="1" x14ac:dyDescent="0.2">
      <c r="A11205" s="86">
        <f t="shared" si="524"/>
        <v>46061</v>
      </c>
      <c r="B11205" s="270"/>
      <c r="C11205" s="272"/>
      <c r="D11205" s="273"/>
      <c r="E11205" s="89">
        <v>1.3194444444444444E-2</v>
      </c>
      <c r="Y11205">
        <f t="shared" si="522"/>
        <v>0</v>
      </c>
      <c r="Z11205" s="90" t="str">
        <f t="shared" si="523"/>
        <v>2026/02/08 00:19</v>
      </c>
    </row>
    <row r="11206" spans="1:26" ht="3.6" customHeight="1" x14ac:dyDescent="0.2">
      <c r="A11206" s="86">
        <f t="shared" si="524"/>
        <v>46061</v>
      </c>
      <c r="B11206" s="270"/>
      <c r="C11206" s="272"/>
      <c r="D11206" s="273"/>
      <c r="E11206" s="89">
        <v>1.6666666666666666E-2</v>
      </c>
      <c r="Y11206">
        <f t="shared" si="522"/>
        <v>0</v>
      </c>
      <c r="Z11206" s="90" t="str">
        <f t="shared" si="523"/>
        <v>2026/02/08 00:24</v>
      </c>
    </row>
    <row r="11207" spans="1:26" ht="3.6" customHeight="1" x14ac:dyDescent="0.2">
      <c r="A11207" s="86">
        <f t="shared" si="524"/>
        <v>46061</v>
      </c>
      <c r="B11207" s="270"/>
      <c r="C11207" s="272"/>
      <c r="D11207" s="273"/>
      <c r="E11207" s="89">
        <v>2.013888888888889E-2</v>
      </c>
      <c r="Y11207">
        <f t="shared" ref="Y11207:Y11270" si="525">COUNTA(F11207:X11207)</f>
        <v>0</v>
      </c>
      <c r="Z11207" s="90" t="str">
        <f t="shared" ref="Z11207:Z11270" si="526">TEXT(A11207,"yyyy/mm/dd")&amp; " " &amp;TEXT(D11207+E11207,"hh:mm")</f>
        <v>2026/02/08 00:29</v>
      </c>
    </row>
    <row r="11208" spans="1:26" ht="3.6" customHeight="1" x14ac:dyDescent="0.2">
      <c r="A11208" s="86">
        <f t="shared" ref="A11208:A11271" si="527">IF(B11208&lt;&gt;"",B11208,A11207)</f>
        <v>46061</v>
      </c>
      <c r="B11208" s="270"/>
      <c r="C11208" s="272"/>
      <c r="D11208" s="273"/>
      <c r="E11208" s="89">
        <v>2.361111111111111E-2</v>
      </c>
      <c r="Y11208">
        <f t="shared" si="525"/>
        <v>0</v>
      </c>
      <c r="Z11208" s="90" t="str">
        <f t="shared" si="526"/>
        <v>2026/02/08 00:34</v>
      </c>
    </row>
    <row r="11209" spans="1:26" ht="3.6" customHeight="1" x14ac:dyDescent="0.2">
      <c r="A11209" s="86">
        <f t="shared" si="527"/>
        <v>46061</v>
      </c>
      <c r="B11209" s="270"/>
      <c r="C11209" s="272"/>
      <c r="D11209" s="273"/>
      <c r="E11209" s="89">
        <v>2.7083333333333334E-2</v>
      </c>
      <c r="Y11209">
        <f t="shared" si="525"/>
        <v>0</v>
      </c>
      <c r="Z11209" s="90" t="str">
        <f t="shared" si="526"/>
        <v>2026/02/08 00:39</v>
      </c>
    </row>
    <row r="11210" spans="1:26" ht="3.6" customHeight="1" x14ac:dyDescent="0.2">
      <c r="A11210" s="86">
        <f t="shared" si="527"/>
        <v>46061</v>
      </c>
      <c r="B11210" s="270"/>
      <c r="C11210" s="272"/>
      <c r="D11210" s="273"/>
      <c r="E11210" s="89">
        <v>3.0555555555555555E-2</v>
      </c>
      <c r="Y11210">
        <f t="shared" si="525"/>
        <v>0</v>
      </c>
      <c r="Z11210" s="90" t="str">
        <f t="shared" si="526"/>
        <v>2026/02/08 00:44</v>
      </c>
    </row>
    <row r="11211" spans="1:26" ht="3.6" customHeight="1" x14ac:dyDescent="0.2">
      <c r="A11211" s="86">
        <f t="shared" si="527"/>
        <v>46061</v>
      </c>
      <c r="B11211" s="270"/>
      <c r="C11211" s="272"/>
      <c r="D11211" s="273"/>
      <c r="E11211" s="89">
        <v>3.4027777777777775E-2</v>
      </c>
      <c r="Y11211">
        <f t="shared" si="525"/>
        <v>0</v>
      </c>
      <c r="Z11211" s="90" t="str">
        <f t="shared" si="526"/>
        <v>2026/02/08 00:49</v>
      </c>
    </row>
    <row r="11212" spans="1:26" ht="3.6" customHeight="1" x14ac:dyDescent="0.2">
      <c r="A11212" s="86">
        <f t="shared" si="527"/>
        <v>46061</v>
      </c>
      <c r="B11212" s="270"/>
      <c r="C11212" s="272"/>
      <c r="D11212" s="273"/>
      <c r="E11212" s="89">
        <v>3.7499999999999999E-2</v>
      </c>
      <c r="Y11212">
        <f t="shared" si="525"/>
        <v>0</v>
      </c>
      <c r="Z11212" s="90" t="str">
        <f t="shared" si="526"/>
        <v>2026/02/08 00:54</v>
      </c>
    </row>
    <row r="11213" spans="1:26" ht="3.6" customHeight="1" x14ac:dyDescent="0.2">
      <c r="A11213" s="86">
        <f t="shared" si="527"/>
        <v>46061</v>
      </c>
      <c r="B11213" s="270"/>
      <c r="C11213" s="272"/>
      <c r="D11213" s="273"/>
      <c r="E11213" s="89">
        <v>4.0972222222222222E-2</v>
      </c>
      <c r="Y11213">
        <f t="shared" si="525"/>
        <v>0</v>
      </c>
      <c r="Z11213" s="90" t="str">
        <f t="shared" si="526"/>
        <v>2026/02/08 00:59</v>
      </c>
    </row>
    <row r="11214" spans="1:26" ht="3.6" customHeight="1" x14ac:dyDescent="0.2">
      <c r="A11214" s="86">
        <f t="shared" si="527"/>
        <v>46061</v>
      </c>
      <c r="B11214" s="270"/>
      <c r="C11214" s="272"/>
      <c r="D11214" s="273">
        <v>0.91666666666666663</v>
      </c>
      <c r="E11214" s="89">
        <v>2.7777777777777779E-3</v>
      </c>
      <c r="Y11214">
        <f t="shared" si="525"/>
        <v>0</v>
      </c>
      <c r="Z11214" s="90" t="str">
        <f t="shared" si="526"/>
        <v>2026/02/08 22:04</v>
      </c>
    </row>
    <row r="11215" spans="1:26" ht="3.6" customHeight="1" x14ac:dyDescent="0.2">
      <c r="A11215" s="86">
        <f t="shared" si="527"/>
        <v>46061</v>
      </c>
      <c r="B11215" s="270"/>
      <c r="C11215" s="272"/>
      <c r="D11215" s="273"/>
      <c r="E11215" s="89">
        <v>6.2499999999999995E-3</v>
      </c>
      <c r="Y11215">
        <f t="shared" si="525"/>
        <v>0</v>
      </c>
      <c r="Z11215" s="90" t="str">
        <f t="shared" si="526"/>
        <v>2026/02/08 00:09</v>
      </c>
    </row>
    <row r="11216" spans="1:26" ht="3.6" customHeight="1" x14ac:dyDescent="0.2">
      <c r="A11216" s="86">
        <f t="shared" si="527"/>
        <v>46061</v>
      </c>
      <c r="B11216" s="270"/>
      <c r="C11216" s="272"/>
      <c r="D11216" s="273"/>
      <c r="E11216" s="89">
        <v>9.7222222222222224E-3</v>
      </c>
      <c r="Y11216">
        <f t="shared" si="525"/>
        <v>0</v>
      </c>
      <c r="Z11216" s="90" t="str">
        <f t="shared" si="526"/>
        <v>2026/02/08 00:14</v>
      </c>
    </row>
    <row r="11217" spans="1:26" ht="3.6" customHeight="1" x14ac:dyDescent="0.2">
      <c r="A11217" s="86">
        <f t="shared" si="527"/>
        <v>46061</v>
      </c>
      <c r="B11217" s="270"/>
      <c r="C11217" s="272"/>
      <c r="D11217" s="273"/>
      <c r="E11217" s="89">
        <v>1.3194444444444444E-2</v>
      </c>
      <c r="Y11217">
        <f t="shared" si="525"/>
        <v>0</v>
      </c>
      <c r="Z11217" s="90" t="str">
        <f t="shared" si="526"/>
        <v>2026/02/08 00:19</v>
      </c>
    </row>
    <row r="11218" spans="1:26" ht="3.6" customHeight="1" x14ac:dyDescent="0.2">
      <c r="A11218" s="86">
        <f t="shared" si="527"/>
        <v>46061</v>
      </c>
      <c r="B11218" s="270"/>
      <c r="C11218" s="272"/>
      <c r="D11218" s="273"/>
      <c r="E11218" s="89">
        <v>1.6666666666666666E-2</v>
      </c>
      <c r="Y11218">
        <f t="shared" si="525"/>
        <v>0</v>
      </c>
      <c r="Z11218" s="90" t="str">
        <f t="shared" si="526"/>
        <v>2026/02/08 00:24</v>
      </c>
    </row>
    <row r="11219" spans="1:26" ht="3.6" customHeight="1" x14ac:dyDescent="0.2">
      <c r="A11219" s="86">
        <f t="shared" si="527"/>
        <v>46061</v>
      </c>
      <c r="B11219" s="270"/>
      <c r="C11219" s="272"/>
      <c r="D11219" s="273"/>
      <c r="E11219" s="89">
        <v>2.013888888888889E-2</v>
      </c>
      <c r="Y11219">
        <f t="shared" si="525"/>
        <v>0</v>
      </c>
      <c r="Z11219" s="90" t="str">
        <f t="shared" si="526"/>
        <v>2026/02/08 00:29</v>
      </c>
    </row>
    <row r="11220" spans="1:26" ht="3.6" customHeight="1" x14ac:dyDescent="0.2">
      <c r="A11220" s="86">
        <f t="shared" si="527"/>
        <v>46061</v>
      </c>
      <c r="B11220" s="270"/>
      <c r="C11220" s="272"/>
      <c r="D11220" s="273"/>
      <c r="E11220" s="89">
        <v>2.361111111111111E-2</v>
      </c>
      <c r="Y11220">
        <f t="shared" si="525"/>
        <v>0</v>
      </c>
      <c r="Z11220" s="90" t="str">
        <f t="shared" si="526"/>
        <v>2026/02/08 00:34</v>
      </c>
    </row>
    <row r="11221" spans="1:26" ht="3.6" customHeight="1" x14ac:dyDescent="0.2">
      <c r="A11221" s="86">
        <f t="shared" si="527"/>
        <v>46061</v>
      </c>
      <c r="B11221" s="270"/>
      <c r="C11221" s="272"/>
      <c r="D11221" s="273"/>
      <c r="E11221" s="89">
        <v>2.7083333333333334E-2</v>
      </c>
      <c r="Y11221">
        <f t="shared" si="525"/>
        <v>0</v>
      </c>
      <c r="Z11221" s="90" t="str">
        <f t="shared" si="526"/>
        <v>2026/02/08 00:39</v>
      </c>
    </row>
    <row r="11222" spans="1:26" ht="3.6" customHeight="1" x14ac:dyDescent="0.2">
      <c r="A11222" s="86">
        <f t="shared" si="527"/>
        <v>46061</v>
      </c>
      <c r="B11222" s="270"/>
      <c r="C11222" s="272"/>
      <c r="D11222" s="273"/>
      <c r="E11222" s="89">
        <v>3.0555555555555555E-2</v>
      </c>
      <c r="Y11222">
        <f t="shared" si="525"/>
        <v>0</v>
      </c>
      <c r="Z11222" s="90" t="str">
        <f t="shared" si="526"/>
        <v>2026/02/08 00:44</v>
      </c>
    </row>
    <row r="11223" spans="1:26" ht="3.6" customHeight="1" x14ac:dyDescent="0.2">
      <c r="A11223" s="86">
        <f t="shared" si="527"/>
        <v>46061</v>
      </c>
      <c r="B11223" s="270"/>
      <c r="C11223" s="272"/>
      <c r="D11223" s="273"/>
      <c r="E11223" s="89">
        <v>3.4027777777777775E-2</v>
      </c>
      <c r="Y11223">
        <f t="shared" si="525"/>
        <v>0</v>
      </c>
      <c r="Z11223" s="90" t="str">
        <f t="shared" si="526"/>
        <v>2026/02/08 00:49</v>
      </c>
    </row>
    <row r="11224" spans="1:26" ht="3.6" customHeight="1" x14ac:dyDescent="0.2">
      <c r="A11224" s="86">
        <f t="shared" si="527"/>
        <v>46061</v>
      </c>
      <c r="B11224" s="270"/>
      <c r="C11224" s="272"/>
      <c r="D11224" s="273"/>
      <c r="E11224" s="89">
        <v>3.7499999999999999E-2</v>
      </c>
      <c r="Y11224">
        <f t="shared" si="525"/>
        <v>0</v>
      </c>
      <c r="Z11224" s="90" t="str">
        <f t="shared" si="526"/>
        <v>2026/02/08 00:54</v>
      </c>
    </row>
    <row r="11225" spans="1:26" ht="3.6" customHeight="1" x14ac:dyDescent="0.2">
      <c r="A11225" s="86">
        <f t="shared" si="527"/>
        <v>46061</v>
      </c>
      <c r="B11225" s="270"/>
      <c r="C11225" s="272"/>
      <c r="D11225" s="273"/>
      <c r="E11225" s="89">
        <v>4.0972222222222222E-2</v>
      </c>
      <c r="Y11225">
        <f t="shared" si="525"/>
        <v>0</v>
      </c>
      <c r="Z11225" s="90" t="str">
        <f t="shared" si="526"/>
        <v>2026/02/08 00:59</v>
      </c>
    </row>
    <row r="11226" spans="1:26" ht="3.6" customHeight="1" x14ac:dyDescent="0.2">
      <c r="A11226" s="86">
        <f t="shared" si="527"/>
        <v>46061</v>
      </c>
      <c r="B11226" s="270"/>
      <c r="C11226" s="272"/>
      <c r="D11226" s="273">
        <v>0.95833333333333337</v>
      </c>
      <c r="E11226" s="89">
        <v>2.7777777777777779E-3</v>
      </c>
      <c r="Y11226">
        <f t="shared" si="525"/>
        <v>0</v>
      </c>
      <c r="Z11226" s="90" t="str">
        <f t="shared" si="526"/>
        <v>2026/02/08 23:04</v>
      </c>
    </row>
    <row r="11227" spans="1:26" ht="3.6" customHeight="1" x14ac:dyDescent="0.2">
      <c r="A11227" s="86">
        <f t="shared" si="527"/>
        <v>46061</v>
      </c>
      <c r="B11227" s="270"/>
      <c r="C11227" s="272"/>
      <c r="D11227" s="273"/>
      <c r="E11227" s="89">
        <v>6.2499999999999995E-3</v>
      </c>
      <c r="Y11227">
        <f t="shared" si="525"/>
        <v>0</v>
      </c>
      <c r="Z11227" s="90" t="str">
        <f t="shared" si="526"/>
        <v>2026/02/08 00:09</v>
      </c>
    </row>
    <row r="11228" spans="1:26" ht="3.6" customHeight="1" x14ac:dyDescent="0.2">
      <c r="A11228" s="86">
        <f t="shared" si="527"/>
        <v>46061</v>
      </c>
      <c r="B11228" s="270"/>
      <c r="C11228" s="272"/>
      <c r="D11228" s="273"/>
      <c r="E11228" s="89">
        <v>9.7222222222222224E-3</v>
      </c>
      <c r="Y11228">
        <f t="shared" si="525"/>
        <v>0</v>
      </c>
      <c r="Z11228" s="90" t="str">
        <f t="shared" si="526"/>
        <v>2026/02/08 00:14</v>
      </c>
    </row>
    <row r="11229" spans="1:26" ht="3.6" customHeight="1" x14ac:dyDescent="0.2">
      <c r="A11229" s="86">
        <f t="shared" si="527"/>
        <v>46061</v>
      </c>
      <c r="B11229" s="270"/>
      <c r="C11229" s="272"/>
      <c r="D11229" s="273"/>
      <c r="E11229" s="89">
        <v>1.3194444444444444E-2</v>
      </c>
      <c r="Y11229">
        <f t="shared" si="525"/>
        <v>0</v>
      </c>
      <c r="Z11229" s="90" t="str">
        <f t="shared" si="526"/>
        <v>2026/02/08 00:19</v>
      </c>
    </row>
    <row r="11230" spans="1:26" ht="3.6" customHeight="1" x14ac:dyDescent="0.2">
      <c r="A11230" s="86">
        <f t="shared" si="527"/>
        <v>46061</v>
      </c>
      <c r="B11230" s="270"/>
      <c r="C11230" s="272"/>
      <c r="D11230" s="273"/>
      <c r="E11230" s="89">
        <v>1.6666666666666666E-2</v>
      </c>
      <c r="Y11230">
        <f t="shared" si="525"/>
        <v>0</v>
      </c>
      <c r="Z11230" s="90" t="str">
        <f t="shared" si="526"/>
        <v>2026/02/08 00:24</v>
      </c>
    </row>
    <row r="11231" spans="1:26" ht="3.6" customHeight="1" x14ac:dyDescent="0.2">
      <c r="A11231" s="86">
        <f t="shared" si="527"/>
        <v>46061</v>
      </c>
      <c r="B11231" s="270"/>
      <c r="C11231" s="272"/>
      <c r="D11231" s="273"/>
      <c r="E11231" s="89">
        <v>2.013888888888889E-2</v>
      </c>
      <c r="Y11231">
        <f t="shared" si="525"/>
        <v>0</v>
      </c>
      <c r="Z11231" s="90" t="str">
        <f t="shared" si="526"/>
        <v>2026/02/08 00:29</v>
      </c>
    </row>
    <row r="11232" spans="1:26" ht="3.6" customHeight="1" x14ac:dyDescent="0.2">
      <c r="A11232" s="86">
        <f t="shared" si="527"/>
        <v>46061</v>
      </c>
      <c r="B11232" s="270"/>
      <c r="C11232" s="272"/>
      <c r="D11232" s="273"/>
      <c r="E11232" s="89">
        <v>2.361111111111111E-2</v>
      </c>
      <c r="Y11232">
        <f t="shared" si="525"/>
        <v>0</v>
      </c>
      <c r="Z11232" s="90" t="str">
        <f t="shared" si="526"/>
        <v>2026/02/08 00:34</v>
      </c>
    </row>
    <row r="11233" spans="1:26" ht="3.6" customHeight="1" x14ac:dyDescent="0.2">
      <c r="A11233" s="86">
        <f t="shared" si="527"/>
        <v>46061</v>
      </c>
      <c r="B11233" s="270"/>
      <c r="C11233" s="272"/>
      <c r="D11233" s="273"/>
      <c r="E11233" s="89">
        <v>2.7083333333333334E-2</v>
      </c>
      <c r="Y11233">
        <f t="shared" si="525"/>
        <v>0</v>
      </c>
      <c r="Z11233" s="90" t="str">
        <f t="shared" si="526"/>
        <v>2026/02/08 00:39</v>
      </c>
    </row>
    <row r="11234" spans="1:26" ht="3.6" customHeight="1" x14ac:dyDescent="0.2">
      <c r="A11234" s="86">
        <f t="shared" si="527"/>
        <v>46061</v>
      </c>
      <c r="B11234" s="270"/>
      <c r="C11234" s="272"/>
      <c r="D11234" s="273"/>
      <c r="E11234" s="89">
        <v>3.0555555555555555E-2</v>
      </c>
      <c r="Y11234">
        <f t="shared" si="525"/>
        <v>0</v>
      </c>
      <c r="Z11234" s="90" t="str">
        <f t="shared" si="526"/>
        <v>2026/02/08 00:44</v>
      </c>
    </row>
    <row r="11235" spans="1:26" ht="3.6" customHeight="1" x14ac:dyDescent="0.2">
      <c r="A11235" s="86">
        <f t="shared" si="527"/>
        <v>46061</v>
      </c>
      <c r="B11235" s="270"/>
      <c r="C11235" s="272"/>
      <c r="D11235" s="273"/>
      <c r="E11235" s="89">
        <v>3.4027777777777775E-2</v>
      </c>
      <c r="Y11235">
        <f t="shared" si="525"/>
        <v>0</v>
      </c>
      <c r="Z11235" s="90" t="str">
        <f t="shared" si="526"/>
        <v>2026/02/08 00:49</v>
      </c>
    </row>
    <row r="11236" spans="1:26" ht="3.6" customHeight="1" x14ac:dyDescent="0.2">
      <c r="A11236" s="86">
        <f t="shared" si="527"/>
        <v>46061</v>
      </c>
      <c r="B11236" s="270"/>
      <c r="C11236" s="272"/>
      <c r="D11236" s="273"/>
      <c r="E11236" s="89">
        <v>3.7499999999999999E-2</v>
      </c>
      <c r="Y11236">
        <f t="shared" si="525"/>
        <v>0</v>
      </c>
      <c r="Z11236" s="90" t="str">
        <f t="shared" si="526"/>
        <v>2026/02/08 00:54</v>
      </c>
    </row>
    <row r="11237" spans="1:26" ht="3.6" customHeight="1" x14ac:dyDescent="0.2">
      <c r="A11237" s="86">
        <f t="shared" si="527"/>
        <v>46061</v>
      </c>
      <c r="B11237" s="270"/>
      <c r="C11237" s="272"/>
      <c r="D11237" s="273"/>
      <c r="E11237" s="89">
        <v>4.0972222222222222E-2</v>
      </c>
      <c r="Y11237">
        <f t="shared" si="525"/>
        <v>0</v>
      </c>
      <c r="Z11237" s="90" t="str">
        <f t="shared" si="526"/>
        <v>2026/02/08 00:59</v>
      </c>
    </row>
    <row r="11238" spans="1:26" ht="3.6" customHeight="1" x14ac:dyDescent="0.2">
      <c r="A11238" s="86">
        <f t="shared" si="527"/>
        <v>46062</v>
      </c>
      <c r="B11238" s="269">
        <f>B10950+1</f>
        <v>46062</v>
      </c>
      <c r="C11238" s="271" t="str">
        <f>TEXT(B11238,"aaa")</f>
        <v>月</v>
      </c>
      <c r="D11238" s="273">
        <v>0</v>
      </c>
      <c r="E11238" s="89">
        <v>2.7777777777777779E-3</v>
      </c>
      <c r="Y11238">
        <f t="shared" si="525"/>
        <v>0</v>
      </c>
      <c r="Z11238" s="90" t="str">
        <f t="shared" si="526"/>
        <v>2026/02/09 00:04</v>
      </c>
    </row>
    <row r="11239" spans="1:26" ht="3.6" customHeight="1" x14ac:dyDescent="0.2">
      <c r="A11239" s="86">
        <f t="shared" si="527"/>
        <v>46062</v>
      </c>
      <c r="B11239" s="270"/>
      <c r="C11239" s="272"/>
      <c r="D11239" s="273"/>
      <c r="E11239" s="89">
        <v>6.2499999999999995E-3</v>
      </c>
      <c r="G11239">
        <v>1</v>
      </c>
      <c r="P11239">
        <v>1</v>
      </c>
      <c r="Y11239">
        <f t="shared" si="525"/>
        <v>2</v>
      </c>
      <c r="Z11239" s="90" t="str">
        <f t="shared" si="526"/>
        <v>2026/02/09 00:09</v>
      </c>
    </row>
    <row r="11240" spans="1:26" ht="3.6" customHeight="1" x14ac:dyDescent="0.2">
      <c r="A11240" s="86">
        <f t="shared" si="527"/>
        <v>46062</v>
      </c>
      <c r="B11240" s="270"/>
      <c r="C11240" s="272"/>
      <c r="D11240" s="273"/>
      <c r="E11240" s="89">
        <v>9.7222222222222224E-3</v>
      </c>
      <c r="G11240">
        <v>1</v>
      </c>
      <c r="P11240">
        <v>1</v>
      </c>
      <c r="Y11240">
        <f t="shared" si="525"/>
        <v>2</v>
      </c>
      <c r="Z11240" s="90" t="str">
        <f t="shared" si="526"/>
        <v>2026/02/09 00:14</v>
      </c>
    </row>
    <row r="11241" spans="1:26" ht="3.6" customHeight="1" x14ac:dyDescent="0.2">
      <c r="A11241" s="86">
        <f t="shared" si="527"/>
        <v>46062</v>
      </c>
      <c r="B11241" s="270"/>
      <c r="C11241" s="272"/>
      <c r="D11241" s="273"/>
      <c r="E11241" s="89">
        <v>1.3194444444444444E-2</v>
      </c>
      <c r="G11241">
        <v>1</v>
      </c>
      <c r="P11241">
        <v>1</v>
      </c>
      <c r="Y11241">
        <f t="shared" si="525"/>
        <v>2</v>
      </c>
      <c r="Z11241" s="90" t="str">
        <f t="shared" si="526"/>
        <v>2026/02/09 00:19</v>
      </c>
    </row>
    <row r="11242" spans="1:26" ht="3.6" customHeight="1" x14ac:dyDescent="0.2">
      <c r="A11242" s="86">
        <f t="shared" si="527"/>
        <v>46062</v>
      </c>
      <c r="B11242" s="270"/>
      <c r="C11242" s="272"/>
      <c r="D11242" s="273"/>
      <c r="E11242" s="89">
        <v>1.6666666666666666E-2</v>
      </c>
      <c r="G11242">
        <v>1</v>
      </c>
      <c r="P11242">
        <v>1</v>
      </c>
      <c r="Y11242">
        <f t="shared" si="525"/>
        <v>2</v>
      </c>
      <c r="Z11242" s="90" t="str">
        <f t="shared" si="526"/>
        <v>2026/02/09 00:24</v>
      </c>
    </row>
    <row r="11243" spans="1:26" ht="3.6" customHeight="1" x14ac:dyDescent="0.2">
      <c r="A11243" s="86">
        <f t="shared" si="527"/>
        <v>46062</v>
      </c>
      <c r="B11243" s="270"/>
      <c r="C11243" s="272"/>
      <c r="D11243" s="273"/>
      <c r="E11243" s="89">
        <v>2.013888888888889E-2</v>
      </c>
      <c r="G11243">
        <v>1</v>
      </c>
      <c r="P11243">
        <v>1</v>
      </c>
      <c r="Y11243">
        <f t="shared" si="525"/>
        <v>2</v>
      </c>
      <c r="Z11243" s="90" t="str">
        <f t="shared" si="526"/>
        <v>2026/02/09 00:29</v>
      </c>
    </row>
    <row r="11244" spans="1:26" ht="3.6" customHeight="1" x14ac:dyDescent="0.2">
      <c r="A11244" s="86">
        <f t="shared" si="527"/>
        <v>46062</v>
      </c>
      <c r="B11244" s="270"/>
      <c r="C11244" s="272"/>
      <c r="D11244" s="273"/>
      <c r="E11244" s="89">
        <v>2.361111111111111E-2</v>
      </c>
      <c r="G11244">
        <v>1</v>
      </c>
      <c r="P11244">
        <v>1</v>
      </c>
      <c r="Y11244">
        <f t="shared" si="525"/>
        <v>2</v>
      </c>
      <c r="Z11244" s="90" t="str">
        <f t="shared" si="526"/>
        <v>2026/02/09 00:34</v>
      </c>
    </row>
    <row r="11245" spans="1:26" ht="3.6" customHeight="1" x14ac:dyDescent="0.2">
      <c r="A11245" s="86">
        <f t="shared" si="527"/>
        <v>46062</v>
      </c>
      <c r="B11245" s="270"/>
      <c r="C11245" s="272"/>
      <c r="D11245" s="273"/>
      <c r="E11245" s="89">
        <v>2.7083333333333334E-2</v>
      </c>
      <c r="G11245">
        <v>1</v>
      </c>
      <c r="P11245">
        <v>1</v>
      </c>
      <c r="Y11245">
        <f t="shared" si="525"/>
        <v>2</v>
      </c>
      <c r="Z11245" s="90" t="str">
        <f t="shared" si="526"/>
        <v>2026/02/09 00:39</v>
      </c>
    </row>
    <row r="11246" spans="1:26" ht="3.6" customHeight="1" x14ac:dyDescent="0.2">
      <c r="A11246" s="86">
        <f t="shared" si="527"/>
        <v>46062</v>
      </c>
      <c r="B11246" s="270"/>
      <c r="C11246" s="272"/>
      <c r="D11246" s="273"/>
      <c r="E11246" s="89">
        <v>3.0555555555555555E-2</v>
      </c>
      <c r="G11246">
        <v>1</v>
      </c>
      <c r="P11246">
        <v>1</v>
      </c>
      <c r="Y11246">
        <f t="shared" si="525"/>
        <v>2</v>
      </c>
      <c r="Z11246" s="90" t="str">
        <f t="shared" si="526"/>
        <v>2026/02/09 00:44</v>
      </c>
    </row>
    <row r="11247" spans="1:26" ht="3.6" customHeight="1" x14ac:dyDescent="0.2">
      <c r="A11247" s="86">
        <f t="shared" si="527"/>
        <v>46062</v>
      </c>
      <c r="B11247" s="270"/>
      <c r="C11247" s="272"/>
      <c r="D11247" s="273"/>
      <c r="E11247" s="89">
        <v>3.4027777777777775E-2</v>
      </c>
      <c r="G11247">
        <v>1</v>
      </c>
      <c r="P11247">
        <v>1</v>
      </c>
      <c r="Y11247">
        <f t="shared" si="525"/>
        <v>2</v>
      </c>
      <c r="Z11247" s="90" t="str">
        <f t="shared" si="526"/>
        <v>2026/02/09 00:49</v>
      </c>
    </row>
    <row r="11248" spans="1:26" ht="3.6" customHeight="1" x14ac:dyDescent="0.2">
      <c r="A11248" s="86">
        <f t="shared" si="527"/>
        <v>46062</v>
      </c>
      <c r="B11248" s="270"/>
      <c r="C11248" s="272"/>
      <c r="D11248" s="273"/>
      <c r="E11248" s="89">
        <v>3.7499999999999999E-2</v>
      </c>
      <c r="G11248">
        <v>1</v>
      </c>
      <c r="P11248">
        <v>1</v>
      </c>
      <c r="Y11248">
        <f t="shared" si="525"/>
        <v>2</v>
      </c>
      <c r="Z11248" s="90" t="str">
        <f t="shared" si="526"/>
        <v>2026/02/09 00:54</v>
      </c>
    </row>
    <row r="11249" spans="1:26" ht="3.6" customHeight="1" x14ac:dyDescent="0.2">
      <c r="A11249" s="86">
        <f t="shared" si="527"/>
        <v>46062</v>
      </c>
      <c r="B11249" s="270"/>
      <c r="C11249" s="272"/>
      <c r="D11249" s="273"/>
      <c r="E11249" s="89">
        <v>4.0972222222222222E-2</v>
      </c>
      <c r="G11249">
        <v>1</v>
      </c>
      <c r="P11249">
        <v>1</v>
      </c>
      <c r="Y11249">
        <f t="shared" si="525"/>
        <v>2</v>
      </c>
      <c r="Z11249" s="90" t="str">
        <f t="shared" si="526"/>
        <v>2026/02/09 00:59</v>
      </c>
    </row>
    <row r="11250" spans="1:26" ht="3.6" customHeight="1" x14ac:dyDescent="0.2">
      <c r="A11250" s="86">
        <f t="shared" si="527"/>
        <v>46062</v>
      </c>
      <c r="B11250" s="270"/>
      <c r="C11250" s="272"/>
      <c r="D11250" s="273">
        <v>4.1666666666666664E-2</v>
      </c>
      <c r="E11250" s="89">
        <v>2.7777777777777779E-3</v>
      </c>
      <c r="G11250">
        <v>1</v>
      </c>
      <c r="P11250">
        <v>1</v>
      </c>
      <c r="Y11250">
        <f t="shared" si="525"/>
        <v>2</v>
      </c>
      <c r="Z11250" s="90" t="str">
        <f t="shared" si="526"/>
        <v>2026/02/09 01:04</v>
      </c>
    </row>
    <row r="11251" spans="1:26" ht="3.6" customHeight="1" x14ac:dyDescent="0.2">
      <c r="A11251" s="86">
        <f t="shared" si="527"/>
        <v>46062</v>
      </c>
      <c r="B11251" s="270"/>
      <c r="C11251" s="272"/>
      <c r="D11251" s="273"/>
      <c r="E11251" s="89">
        <v>6.2499999999999995E-3</v>
      </c>
      <c r="G11251">
        <v>1</v>
      </c>
      <c r="P11251">
        <v>1</v>
      </c>
      <c r="Y11251">
        <f t="shared" si="525"/>
        <v>2</v>
      </c>
      <c r="Z11251" s="90" t="str">
        <f t="shared" si="526"/>
        <v>2026/02/09 00:09</v>
      </c>
    </row>
    <row r="11252" spans="1:26" ht="3.6" customHeight="1" x14ac:dyDescent="0.2">
      <c r="A11252" s="86">
        <f t="shared" si="527"/>
        <v>46062</v>
      </c>
      <c r="B11252" s="270"/>
      <c r="C11252" s="272"/>
      <c r="D11252" s="273"/>
      <c r="E11252" s="89">
        <v>9.7222222222222224E-3</v>
      </c>
      <c r="G11252">
        <v>1</v>
      </c>
      <c r="P11252">
        <v>1</v>
      </c>
      <c r="Y11252">
        <f t="shared" si="525"/>
        <v>2</v>
      </c>
      <c r="Z11252" s="90" t="str">
        <f t="shared" si="526"/>
        <v>2026/02/09 00:14</v>
      </c>
    </row>
    <row r="11253" spans="1:26" ht="3.6" customHeight="1" x14ac:dyDescent="0.2">
      <c r="A11253" s="86">
        <f t="shared" si="527"/>
        <v>46062</v>
      </c>
      <c r="B11253" s="270"/>
      <c r="C11253" s="272"/>
      <c r="D11253" s="273"/>
      <c r="E11253" s="89">
        <v>1.3194444444444444E-2</v>
      </c>
      <c r="G11253">
        <v>1</v>
      </c>
      <c r="P11253">
        <v>1</v>
      </c>
      <c r="Y11253">
        <f t="shared" si="525"/>
        <v>2</v>
      </c>
      <c r="Z11253" s="90" t="str">
        <f t="shared" si="526"/>
        <v>2026/02/09 00:19</v>
      </c>
    </row>
    <row r="11254" spans="1:26" ht="3.6" customHeight="1" x14ac:dyDescent="0.2">
      <c r="A11254" s="86">
        <f t="shared" si="527"/>
        <v>46062</v>
      </c>
      <c r="B11254" s="270"/>
      <c r="C11254" s="272"/>
      <c r="D11254" s="273"/>
      <c r="E11254" s="89">
        <v>1.6666666666666666E-2</v>
      </c>
      <c r="G11254">
        <v>1</v>
      </c>
      <c r="P11254">
        <v>1</v>
      </c>
      <c r="Y11254">
        <f t="shared" si="525"/>
        <v>2</v>
      </c>
      <c r="Z11254" s="90" t="str">
        <f t="shared" si="526"/>
        <v>2026/02/09 00:24</v>
      </c>
    </row>
    <row r="11255" spans="1:26" ht="3.6" customHeight="1" x14ac:dyDescent="0.2">
      <c r="A11255" s="86">
        <f t="shared" si="527"/>
        <v>46062</v>
      </c>
      <c r="B11255" s="270"/>
      <c r="C11255" s="272"/>
      <c r="D11255" s="273"/>
      <c r="E11255" s="89">
        <v>2.013888888888889E-2</v>
      </c>
      <c r="G11255">
        <v>1</v>
      </c>
      <c r="P11255">
        <v>1</v>
      </c>
      <c r="Y11255">
        <f t="shared" si="525"/>
        <v>2</v>
      </c>
      <c r="Z11255" s="90" t="str">
        <f t="shared" si="526"/>
        <v>2026/02/09 00:29</v>
      </c>
    </row>
    <row r="11256" spans="1:26" ht="3.6" customHeight="1" x14ac:dyDescent="0.2">
      <c r="A11256" s="86">
        <f t="shared" si="527"/>
        <v>46062</v>
      </c>
      <c r="B11256" s="270"/>
      <c r="C11256" s="272"/>
      <c r="D11256" s="273"/>
      <c r="E11256" s="89">
        <v>2.361111111111111E-2</v>
      </c>
      <c r="G11256">
        <v>1</v>
      </c>
      <c r="P11256">
        <v>1</v>
      </c>
      <c r="Y11256">
        <f t="shared" si="525"/>
        <v>2</v>
      </c>
      <c r="Z11256" s="90" t="str">
        <f t="shared" si="526"/>
        <v>2026/02/09 00:34</v>
      </c>
    </row>
    <row r="11257" spans="1:26" ht="3.6" customHeight="1" x14ac:dyDescent="0.2">
      <c r="A11257" s="86">
        <f t="shared" si="527"/>
        <v>46062</v>
      </c>
      <c r="B11257" s="270"/>
      <c r="C11257" s="272"/>
      <c r="D11257" s="273"/>
      <c r="E11257" s="89">
        <v>2.7083333333333334E-2</v>
      </c>
      <c r="G11257">
        <v>1</v>
      </c>
      <c r="P11257">
        <v>1</v>
      </c>
      <c r="Y11257">
        <f t="shared" si="525"/>
        <v>2</v>
      </c>
      <c r="Z11257" s="90" t="str">
        <f t="shared" si="526"/>
        <v>2026/02/09 00:39</v>
      </c>
    </row>
    <row r="11258" spans="1:26" ht="3.6" customHeight="1" x14ac:dyDescent="0.2">
      <c r="A11258" s="86">
        <f t="shared" si="527"/>
        <v>46062</v>
      </c>
      <c r="B11258" s="270"/>
      <c r="C11258" s="272"/>
      <c r="D11258" s="273"/>
      <c r="E11258" s="89">
        <v>3.0555555555555555E-2</v>
      </c>
      <c r="G11258">
        <v>1</v>
      </c>
      <c r="P11258">
        <v>1</v>
      </c>
      <c r="Y11258">
        <f t="shared" si="525"/>
        <v>2</v>
      </c>
      <c r="Z11258" s="90" t="str">
        <f t="shared" si="526"/>
        <v>2026/02/09 00:44</v>
      </c>
    </row>
    <row r="11259" spans="1:26" ht="3.6" customHeight="1" x14ac:dyDescent="0.2">
      <c r="A11259" s="86">
        <f t="shared" si="527"/>
        <v>46062</v>
      </c>
      <c r="B11259" s="270"/>
      <c r="C11259" s="272"/>
      <c r="D11259" s="273"/>
      <c r="E11259" s="89">
        <v>3.4027777777777775E-2</v>
      </c>
      <c r="G11259">
        <v>1</v>
      </c>
      <c r="P11259">
        <v>1</v>
      </c>
      <c r="Y11259">
        <f t="shared" si="525"/>
        <v>2</v>
      </c>
      <c r="Z11259" s="90" t="str">
        <f t="shared" si="526"/>
        <v>2026/02/09 00:49</v>
      </c>
    </row>
    <row r="11260" spans="1:26" ht="3.6" customHeight="1" x14ac:dyDescent="0.2">
      <c r="A11260" s="86">
        <f t="shared" si="527"/>
        <v>46062</v>
      </c>
      <c r="B11260" s="270"/>
      <c r="C11260" s="272"/>
      <c r="D11260" s="273"/>
      <c r="E11260" s="89">
        <v>3.7499999999999999E-2</v>
      </c>
      <c r="G11260">
        <v>1</v>
      </c>
      <c r="P11260">
        <v>1</v>
      </c>
      <c r="Y11260">
        <f t="shared" si="525"/>
        <v>2</v>
      </c>
      <c r="Z11260" s="90" t="str">
        <f t="shared" si="526"/>
        <v>2026/02/09 00:54</v>
      </c>
    </row>
    <row r="11261" spans="1:26" ht="3.6" customHeight="1" x14ac:dyDescent="0.2">
      <c r="A11261" s="86">
        <f t="shared" si="527"/>
        <v>46062</v>
      </c>
      <c r="B11261" s="270"/>
      <c r="C11261" s="272"/>
      <c r="D11261" s="273"/>
      <c r="E11261" s="89">
        <v>4.0972222222222222E-2</v>
      </c>
      <c r="G11261">
        <v>1</v>
      </c>
      <c r="P11261">
        <v>1</v>
      </c>
      <c r="Y11261">
        <f t="shared" si="525"/>
        <v>2</v>
      </c>
      <c r="Z11261" s="90" t="str">
        <f t="shared" si="526"/>
        <v>2026/02/09 00:59</v>
      </c>
    </row>
    <row r="11262" spans="1:26" ht="3.6" customHeight="1" x14ac:dyDescent="0.2">
      <c r="A11262" s="86">
        <f t="shared" si="527"/>
        <v>46062</v>
      </c>
      <c r="B11262" s="270"/>
      <c r="C11262" s="272"/>
      <c r="D11262" s="273">
        <v>8.3333333333333329E-2</v>
      </c>
      <c r="E11262" s="89">
        <v>2.7777777777777779E-3</v>
      </c>
      <c r="Y11262">
        <f t="shared" si="525"/>
        <v>0</v>
      </c>
      <c r="Z11262" s="90" t="str">
        <f t="shared" si="526"/>
        <v>2026/02/09 02:04</v>
      </c>
    </row>
    <row r="11263" spans="1:26" ht="3.6" customHeight="1" x14ac:dyDescent="0.2">
      <c r="A11263" s="86">
        <f t="shared" si="527"/>
        <v>46062</v>
      </c>
      <c r="B11263" s="270"/>
      <c r="C11263" s="272"/>
      <c r="D11263" s="273"/>
      <c r="E11263" s="89">
        <v>6.2499999999999995E-3</v>
      </c>
      <c r="Y11263">
        <f t="shared" si="525"/>
        <v>0</v>
      </c>
      <c r="Z11263" s="90" t="str">
        <f t="shared" si="526"/>
        <v>2026/02/09 00:09</v>
      </c>
    </row>
    <row r="11264" spans="1:26" ht="3.6" customHeight="1" x14ac:dyDescent="0.2">
      <c r="A11264" s="86">
        <f t="shared" si="527"/>
        <v>46062</v>
      </c>
      <c r="B11264" s="270"/>
      <c r="C11264" s="272"/>
      <c r="D11264" s="273"/>
      <c r="E11264" s="89">
        <v>9.7222222222222224E-3</v>
      </c>
      <c r="Y11264">
        <f t="shared" si="525"/>
        <v>0</v>
      </c>
      <c r="Z11264" s="90" t="str">
        <f t="shared" si="526"/>
        <v>2026/02/09 00:14</v>
      </c>
    </row>
    <row r="11265" spans="1:26" ht="3.6" customHeight="1" x14ac:dyDescent="0.2">
      <c r="A11265" s="86">
        <f t="shared" si="527"/>
        <v>46062</v>
      </c>
      <c r="B11265" s="270"/>
      <c r="C11265" s="272"/>
      <c r="D11265" s="273"/>
      <c r="E11265" s="89">
        <v>1.3194444444444444E-2</v>
      </c>
      <c r="Y11265">
        <f t="shared" si="525"/>
        <v>0</v>
      </c>
      <c r="Z11265" s="90" t="str">
        <f t="shared" si="526"/>
        <v>2026/02/09 00:19</v>
      </c>
    </row>
    <row r="11266" spans="1:26" ht="3.6" customHeight="1" x14ac:dyDescent="0.2">
      <c r="A11266" s="86">
        <f t="shared" si="527"/>
        <v>46062</v>
      </c>
      <c r="B11266" s="270"/>
      <c r="C11266" s="272"/>
      <c r="D11266" s="273"/>
      <c r="E11266" s="89">
        <v>1.6666666666666666E-2</v>
      </c>
      <c r="Y11266">
        <f t="shared" si="525"/>
        <v>0</v>
      </c>
      <c r="Z11266" s="90" t="str">
        <f t="shared" si="526"/>
        <v>2026/02/09 00:24</v>
      </c>
    </row>
    <row r="11267" spans="1:26" ht="3.6" customHeight="1" x14ac:dyDescent="0.2">
      <c r="A11267" s="86">
        <f t="shared" si="527"/>
        <v>46062</v>
      </c>
      <c r="B11267" s="270"/>
      <c r="C11267" s="272"/>
      <c r="D11267" s="273"/>
      <c r="E11267" s="89">
        <v>2.013888888888889E-2</v>
      </c>
      <c r="Y11267">
        <f t="shared" si="525"/>
        <v>0</v>
      </c>
      <c r="Z11267" s="90" t="str">
        <f t="shared" si="526"/>
        <v>2026/02/09 00:29</v>
      </c>
    </row>
    <row r="11268" spans="1:26" ht="3.6" customHeight="1" x14ac:dyDescent="0.2">
      <c r="A11268" s="86">
        <f t="shared" si="527"/>
        <v>46062</v>
      </c>
      <c r="B11268" s="270"/>
      <c r="C11268" s="272"/>
      <c r="D11268" s="273"/>
      <c r="E11268" s="89">
        <v>2.361111111111111E-2</v>
      </c>
      <c r="Y11268">
        <f t="shared" si="525"/>
        <v>0</v>
      </c>
      <c r="Z11268" s="90" t="str">
        <f t="shared" si="526"/>
        <v>2026/02/09 00:34</v>
      </c>
    </row>
    <row r="11269" spans="1:26" ht="3.6" customHeight="1" x14ac:dyDescent="0.2">
      <c r="A11269" s="86">
        <f t="shared" si="527"/>
        <v>46062</v>
      </c>
      <c r="B11269" s="270"/>
      <c r="C11269" s="272"/>
      <c r="D11269" s="273"/>
      <c r="E11269" s="89">
        <v>2.7083333333333334E-2</v>
      </c>
      <c r="Y11269">
        <f t="shared" si="525"/>
        <v>0</v>
      </c>
      <c r="Z11269" s="90" t="str">
        <f t="shared" si="526"/>
        <v>2026/02/09 00:39</v>
      </c>
    </row>
    <row r="11270" spans="1:26" ht="3.6" customHeight="1" x14ac:dyDescent="0.2">
      <c r="A11270" s="86">
        <f t="shared" si="527"/>
        <v>46062</v>
      </c>
      <c r="B11270" s="270"/>
      <c r="C11270" s="272"/>
      <c r="D11270" s="273"/>
      <c r="E11270" s="89">
        <v>3.0555555555555555E-2</v>
      </c>
      <c r="Y11270">
        <f t="shared" si="525"/>
        <v>0</v>
      </c>
      <c r="Z11270" s="90" t="str">
        <f t="shared" si="526"/>
        <v>2026/02/09 00:44</v>
      </c>
    </row>
    <row r="11271" spans="1:26" ht="3.6" customHeight="1" x14ac:dyDescent="0.2">
      <c r="A11271" s="86">
        <f t="shared" si="527"/>
        <v>46062</v>
      </c>
      <c r="B11271" s="270"/>
      <c r="C11271" s="272"/>
      <c r="D11271" s="273"/>
      <c r="E11271" s="89">
        <v>3.4027777777777775E-2</v>
      </c>
      <c r="Y11271">
        <f t="shared" ref="Y11271:Y11334" si="528">COUNTA(F11271:X11271)</f>
        <v>0</v>
      </c>
      <c r="Z11271" s="90" t="str">
        <f t="shared" ref="Z11271:Z11334" si="529">TEXT(A11271,"yyyy/mm/dd")&amp; " " &amp;TEXT(D11271+E11271,"hh:mm")</f>
        <v>2026/02/09 00:49</v>
      </c>
    </row>
    <row r="11272" spans="1:26" ht="3.6" customHeight="1" x14ac:dyDescent="0.2">
      <c r="A11272" s="86">
        <f t="shared" ref="A11272:A11335" si="530">IF(B11272&lt;&gt;"",B11272,A11271)</f>
        <v>46062</v>
      </c>
      <c r="B11272" s="270"/>
      <c r="C11272" s="272"/>
      <c r="D11272" s="273"/>
      <c r="E11272" s="89">
        <v>3.7499999999999999E-2</v>
      </c>
      <c r="Y11272">
        <f t="shared" si="528"/>
        <v>0</v>
      </c>
      <c r="Z11272" s="90" t="str">
        <f t="shared" si="529"/>
        <v>2026/02/09 00:54</v>
      </c>
    </row>
    <row r="11273" spans="1:26" ht="3.6" customHeight="1" x14ac:dyDescent="0.2">
      <c r="A11273" s="86">
        <f t="shared" si="530"/>
        <v>46062</v>
      </c>
      <c r="B11273" s="270"/>
      <c r="C11273" s="272"/>
      <c r="D11273" s="273"/>
      <c r="E11273" s="89">
        <v>4.0972222222222222E-2</v>
      </c>
      <c r="Y11273">
        <f t="shared" si="528"/>
        <v>0</v>
      </c>
      <c r="Z11273" s="90" t="str">
        <f t="shared" si="529"/>
        <v>2026/02/09 00:59</v>
      </c>
    </row>
    <row r="11274" spans="1:26" ht="3.6" customHeight="1" x14ac:dyDescent="0.2">
      <c r="A11274" s="86">
        <f t="shared" si="530"/>
        <v>46062</v>
      </c>
      <c r="B11274" s="270"/>
      <c r="C11274" s="272"/>
      <c r="D11274" s="273">
        <v>0.125</v>
      </c>
      <c r="E11274" s="89">
        <v>2.7777777777777779E-3</v>
      </c>
      <c r="Y11274">
        <f t="shared" si="528"/>
        <v>0</v>
      </c>
      <c r="Z11274" s="90" t="str">
        <f t="shared" si="529"/>
        <v>2026/02/09 03:04</v>
      </c>
    </row>
    <row r="11275" spans="1:26" ht="3.6" customHeight="1" x14ac:dyDescent="0.2">
      <c r="A11275" s="86">
        <f t="shared" si="530"/>
        <v>46062</v>
      </c>
      <c r="B11275" s="270"/>
      <c r="C11275" s="272"/>
      <c r="D11275" s="273"/>
      <c r="E11275" s="89">
        <v>6.2499999999999995E-3</v>
      </c>
      <c r="Y11275">
        <f t="shared" si="528"/>
        <v>0</v>
      </c>
      <c r="Z11275" s="90" t="str">
        <f t="shared" si="529"/>
        <v>2026/02/09 00:09</v>
      </c>
    </row>
    <row r="11276" spans="1:26" ht="3.6" customHeight="1" x14ac:dyDescent="0.2">
      <c r="A11276" s="86">
        <f t="shared" si="530"/>
        <v>46062</v>
      </c>
      <c r="B11276" s="270"/>
      <c r="C11276" s="272"/>
      <c r="D11276" s="273"/>
      <c r="E11276" s="89">
        <v>9.7222222222222224E-3</v>
      </c>
      <c r="Y11276">
        <f t="shared" si="528"/>
        <v>0</v>
      </c>
      <c r="Z11276" s="90" t="str">
        <f t="shared" si="529"/>
        <v>2026/02/09 00:14</v>
      </c>
    </row>
    <row r="11277" spans="1:26" ht="3.6" customHeight="1" x14ac:dyDescent="0.2">
      <c r="A11277" s="86">
        <f t="shared" si="530"/>
        <v>46062</v>
      </c>
      <c r="B11277" s="270"/>
      <c r="C11277" s="272"/>
      <c r="D11277" s="273"/>
      <c r="E11277" s="89">
        <v>1.3194444444444444E-2</v>
      </c>
      <c r="Y11277">
        <f t="shared" si="528"/>
        <v>0</v>
      </c>
      <c r="Z11277" s="90" t="str">
        <f t="shared" si="529"/>
        <v>2026/02/09 00:19</v>
      </c>
    </row>
    <row r="11278" spans="1:26" ht="3.6" customHeight="1" x14ac:dyDescent="0.2">
      <c r="A11278" s="86">
        <f t="shared" si="530"/>
        <v>46062</v>
      </c>
      <c r="B11278" s="270"/>
      <c r="C11278" s="272"/>
      <c r="D11278" s="273"/>
      <c r="E11278" s="89">
        <v>1.6666666666666666E-2</v>
      </c>
      <c r="Y11278">
        <f t="shared" si="528"/>
        <v>0</v>
      </c>
      <c r="Z11278" s="90" t="str">
        <f t="shared" si="529"/>
        <v>2026/02/09 00:24</v>
      </c>
    </row>
    <row r="11279" spans="1:26" ht="3.6" customHeight="1" x14ac:dyDescent="0.2">
      <c r="A11279" s="86">
        <f t="shared" si="530"/>
        <v>46062</v>
      </c>
      <c r="B11279" s="270"/>
      <c r="C11279" s="272"/>
      <c r="D11279" s="273"/>
      <c r="E11279" s="89">
        <v>2.013888888888889E-2</v>
      </c>
      <c r="Y11279">
        <f t="shared" si="528"/>
        <v>0</v>
      </c>
      <c r="Z11279" s="90" t="str">
        <f t="shared" si="529"/>
        <v>2026/02/09 00:29</v>
      </c>
    </row>
    <row r="11280" spans="1:26" ht="3.6" customHeight="1" x14ac:dyDescent="0.2">
      <c r="A11280" s="86">
        <f t="shared" si="530"/>
        <v>46062</v>
      </c>
      <c r="B11280" s="270"/>
      <c r="C11280" s="272"/>
      <c r="D11280" s="273"/>
      <c r="E11280" s="89">
        <v>2.361111111111111E-2</v>
      </c>
      <c r="Y11280">
        <f t="shared" si="528"/>
        <v>0</v>
      </c>
      <c r="Z11280" s="90" t="str">
        <f t="shared" si="529"/>
        <v>2026/02/09 00:34</v>
      </c>
    </row>
    <row r="11281" spans="1:26" ht="3.6" customHeight="1" x14ac:dyDescent="0.2">
      <c r="A11281" s="86">
        <f t="shared" si="530"/>
        <v>46062</v>
      </c>
      <c r="B11281" s="270"/>
      <c r="C11281" s="272"/>
      <c r="D11281" s="273"/>
      <c r="E11281" s="89">
        <v>2.7083333333333334E-2</v>
      </c>
      <c r="Y11281">
        <f t="shared" si="528"/>
        <v>0</v>
      </c>
      <c r="Z11281" s="90" t="str">
        <f t="shared" si="529"/>
        <v>2026/02/09 00:39</v>
      </c>
    </row>
    <row r="11282" spans="1:26" ht="3.6" customHeight="1" x14ac:dyDescent="0.2">
      <c r="A11282" s="86">
        <f t="shared" si="530"/>
        <v>46062</v>
      </c>
      <c r="B11282" s="270"/>
      <c r="C11282" s="272"/>
      <c r="D11282" s="273"/>
      <c r="E11282" s="89">
        <v>3.0555555555555555E-2</v>
      </c>
      <c r="Y11282">
        <f t="shared" si="528"/>
        <v>0</v>
      </c>
      <c r="Z11282" s="90" t="str">
        <f t="shared" si="529"/>
        <v>2026/02/09 00:44</v>
      </c>
    </row>
    <row r="11283" spans="1:26" ht="3.6" customHeight="1" x14ac:dyDescent="0.2">
      <c r="A11283" s="86">
        <f t="shared" si="530"/>
        <v>46062</v>
      </c>
      <c r="B11283" s="270"/>
      <c r="C11283" s="272"/>
      <c r="D11283" s="273"/>
      <c r="E11283" s="89">
        <v>3.4027777777777775E-2</v>
      </c>
      <c r="Y11283">
        <f t="shared" si="528"/>
        <v>0</v>
      </c>
      <c r="Z11283" s="90" t="str">
        <f t="shared" si="529"/>
        <v>2026/02/09 00:49</v>
      </c>
    </row>
    <row r="11284" spans="1:26" ht="3.6" customHeight="1" x14ac:dyDescent="0.2">
      <c r="A11284" s="86">
        <f t="shared" si="530"/>
        <v>46062</v>
      </c>
      <c r="B11284" s="270"/>
      <c r="C11284" s="272"/>
      <c r="D11284" s="273"/>
      <c r="E11284" s="89">
        <v>3.7499999999999999E-2</v>
      </c>
      <c r="Y11284">
        <f t="shared" si="528"/>
        <v>0</v>
      </c>
      <c r="Z11284" s="90" t="str">
        <f t="shared" si="529"/>
        <v>2026/02/09 00:54</v>
      </c>
    </row>
    <row r="11285" spans="1:26" ht="3.6" customHeight="1" x14ac:dyDescent="0.2">
      <c r="A11285" s="86">
        <f t="shared" si="530"/>
        <v>46062</v>
      </c>
      <c r="B11285" s="270"/>
      <c r="C11285" s="272"/>
      <c r="D11285" s="273"/>
      <c r="E11285" s="89">
        <v>4.0972222222222222E-2</v>
      </c>
      <c r="Y11285">
        <f t="shared" si="528"/>
        <v>0</v>
      </c>
      <c r="Z11285" s="90" t="str">
        <f t="shared" si="529"/>
        <v>2026/02/09 00:59</v>
      </c>
    </row>
    <row r="11286" spans="1:26" ht="3.6" customHeight="1" x14ac:dyDescent="0.2">
      <c r="A11286" s="86">
        <f t="shared" si="530"/>
        <v>46062</v>
      </c>
      <c r="B11286" s="270"/>
      <c r="C11286" s="272"/>
      <c r="D11286" s="273">
        <v>0.16666666666666666</v>
      </c>
      <c r="E11286" s="89">
        <v>2.7777777777777779E-3</v>
      </c>
      <c r="Y11286">
        <f t="shared" si="528"/>
        <v>0</v>
      </c>
      <c r="Z11286" s="90" t="str">
        <f t="shared" si="529"/>
        <v>2026/02/09 04:04</v>
      </c>
    </row>
    <row r="11287" spans="1:26" ht="3.6" customHeight="1" x14ac:dyDescent="0.2">
      <c r="A11287" s="86">
        <f t="shared" si="530"/>
        <v>46062</v>
      </c>
      <c r="B11287" s="270"/>
      <c r="C11287" s="272"/>
      <c r="D11287" s="273"/>
      <c r="E11287" s="89">
        <v>6.2499999999999995E-3</v>
      </c>
      <c r="Y11287">
        <f t="shared" si="528"/>
        <v>0</v>
      </c>
      <c r="Z11287" s="90" t="str">
        <f t="shared" si="529"/>
        <v>2026/02/09 00:09</v>
      </c>
    </row>
    <row r="11288" spans="1:26" ht="3.6" customHeight="1" x14ac:dyDescent="0.2">
      <c r="A11288" s="86">
        <f t="shared" si="530"/>
        <v>46062</v>
      </c>
      <c r="B11288" s="270"/>
      <c r="C11288" s="272"/>
      <c r="D11288" s="273"/>
      <c r="E11288" s="89">
        <v>9.7222222222222224E-3</v>
      </c>
      <c r="Y11288">
        <f t="shared" si="528"/>
        <v>0</v>
      </c>
      <c r="Z11288" s="90" t="str">
        <f t="shared" si="529"/>
        <v>2026/02/09 00:14</v>
      </c>
    </row>
    <row r="11289" spans="1:26" ht="3.6" customHeight="1" x14ac:dyDescent="0.2">
      <c r="A11289" s="86">
        <f t="shared" si="530"/>
        <v>46062</v>
      </c>
      <c r="B11289" s="270"/>
      <c r="C11289" s="272"/>
      <c r="D11289" s="273"/>
      <c r="E11289" s="89">
        <v>1.3194444444444444E-2</v>
      </c>
      <c r="Y11289">
        <f t="shared" si="528"/>
        <v>0</v>
      </c>
      <c r="Z11289" s="90" t="str">
        <f t="shared" si="529"/>
        <v>2026/02/09 00:19</v>
      </c>
    </row>
    <row r="11290" spans="1:26" ht="3.6" customHeight="1" x14ac:dyDescent="0.2">
      <c r="A11290" s="86">
        <f t="shared" si="530"/>
        <v>46062</v>
      </c>
      <c r="B11290" s="270"/>
      <c r="C11290" s="272"/>
      <c r="D11290" s="273"/>
      <c r="E11290" s="89">
        <v>1.6666666666666666E-2</v>
      </c>
      <c r="Y11290">
        <f t="shared" si="528"/>
        <v>0</v>
      </c>
      <c r="Z11290" s="90" t="str">
        <f t="shared" si="529"/>
        <v>2026/02/09 00:24</v>
      </c>
    </row>
    <row r="11291" spans="1:26" ht="3.6" customHeight="1" x14ac:dyDescent="0.2">
      <c r="A11291" s="86">
        <f t="shared" si="530"/>
        <v>46062</v>
      </c>
      <c r="B11291" s="270"/>
      <c r="C11291" s="272"/>
      <c r="D11291" s="273"/>
      <c r="E11291" s="89">
        <v>2.013888888888889E-2</v>
      </c>
      <c r="Y11291">
        <f t="shared" si="528"/>
        <v>0</v>
      </c>
      <c r="Z11291" s="90" t="str">
        <f t="shared" si="529"/>
        <v>2026/02/09 00:29</v>
      </c>
    </row>
    <row r="11292" spans="1:26" ht="3.6" customHeight="1" x14ac:dyDescent="0.2">
      <c r="A11292" s="86">
        <f t="shared" si="530"/>
        <v>46062</v>
      </c>
      <c r="B11292" s="270"/>
      <c r="C11292" s="272"/>
      <c r="D11292" s="273"/>
      <c r="E11292" s="89">
        <v>2.361111111111111E-2</v>
      </c>
      <c r="Y11292">
        <f t="shared" si="528"/>
        <v>0</v>
      </c>
      <c r="Z11292" s="90" t="str">
        <f t="shared" si="529"/>
        <v>2026/02/09 00:34</v>
      </c>
    </row>
    <row r="11293" spans="1:26" ht="3.6" customHeight="1" x14ac:dyDescent="0.2">
      <c r="A11293" s="86">
        <f t="shared" si="530"/>
        <v>46062</v>
      </c>
      <c r="B11293" s="270"/>
      <c r="C11293" s="272"/>
      <c r="D11293" s="273"/>
      <c r="E11293" s="89">
        <v>2.7083333333333334E-2</v>
      </c>
      <c r="Y11293">
        <f t="shared" si="528"/>
        <v>0</v>
      </c>
      <c r="Z11293" s="90" t="str">
        <f t="shared" si="529"/>
        <v>2026/02/09 00:39</v>
      </c>
    </row>
    <row r="11294" spans="1:26" ht="3.6" customHeight="1" x14ac:dyDescent="0.2">
      <c r="A11294" s="86">
        <f t="shared" si="530"/>
        <v>46062</v>
      </c>
      <c r="B11294" s="270"/>
      <c r="C11294" s="272"/>
      <c r="D11294" s="273"/>
      <c r="E11294" s="89">
        <v>3.0555555555555555E-2</v>
      </c>
      <c r="Y11294">
        <f t="shared" si="528"/>
        <v>0</v>
      </c>
      <c r="Z11294" s="90" t="str">
        <f t="shared" si="529"/>
        <v>2026/02/09 00:44</v>
      </c>
    </row>
    <row r="11295" spans="1:26" ht="3.6" customHeight="1" x14ac:dyDescent="0.2">
      <c r="A11295" s="86">
        <f t="shared" si="530"/>
        <v>46062</v>
      </c>
      <c r="B11295" s="270"/>
      <c r="C11295" s="272"/>
      <c r="D11295" s="273"/>
      <c r="E11295" s="89">
        <v>3.4027777777777775E-2</v>
      </c>
      <c r="Y11295">
        <f t="shared" si="528"/>
        <v>0</v>
      </c>
      <c r="Z11295" s="90" t="str">
        <f t="shared" si="529"/>
        <v>2026/02/09 00:49</v>
      </c>
    </row>
    <row r="11296" spans="1:26" ht="3.6" customHeight="1" x14ac:dyDescent="0.2">
      <c r="A11296" s="86">
        <f t="shared" si="530"/>
        <v>46062</v>
      </c>
      <c r="B11296" s="270"/>
      <c r="C11296" s="272"/>
      <c r="D11296" s="273"/>
      <c r="E11296" s="89">
        <v>3.7499999999999999E-2</v>
      </c>
      <c r="Y11296">
        <f t="shared" si="528"/>
        <v>0</v>
      </c>
      <c r="Z11296" s="90" t="str">
        <f t="shared" si="529"/>
        <v>2026/02/09 00:54</v>
      </c>
    </row>
    <row r="11297" spans="1:26" ht="3.6" customHeight="1" x14ac:dyDescent="0.2">
      <c r="A11297" s="86">
        <f t="shared" si="530"/>
        <v>46062</v>
      </c>
      <c r="B11297" s="270"/>
      <c r="C11297" s="272"/>
      <c r="D11297" s="273"/>
      <c r="E11297" s="89">
        <v>4.0972222222222222E-2</v>
      </c>
      <c r="Y11297">
        <f t="shared" si="528"/>
        <v>0</v>
      </c>
      <c r="Z11297" s="90" t="str">
        <f t="shared" si="529"/>
        <v>2026/02/09 00:59</v>
      </c>
    </row>
    <row r="11298" spans="1:26" ht="3.6" customHeight="1" x14ac:dyDescent="0.2">
      <c r="A11298" s="86">
        <f t="shared" si="530"/>
        <v>46062</v>
      </c>
      <c r="B11298" s="270"/>
      <c r="C11298" s="272"/>
      <c r="D11298" s="273">
        <v>0.20833333333333334</v>
      </c>
      <c r="E11298" s="89">
        <v>2.7777777777777779E-3</v>
      </c>
      <c r="Y11298">
        <f t="shared" si="528"/>
        <v>0</v>
      </c>
      <c r="Z11298" s="90" t="str">
        <f t="shared" si="529"/>
        <v>2026/02/09 05:04</v>
      </c>
    </row>
    <row r="11299" spans="1:26" ht="3.6" customHeight="1" x14ac:dyDescent="0.2">
      <c r="A11299" s="86">
        <f t="shared" si="530"/>
        <v>46062</v>
      </c>
      <c r="B11299" s="270"/>
      <c r="C11299" s="272"/>
      <c r="D11299" s="273"/>
      <c r="E11299" s="89">
        <v>6.2499999999999995E-3</v>
      </c>
      <c r="Y11299">
        <f t="shared" si="528"/>
        <v>0</v>
      </c>
      <c r="Z11299" s="90" t="str">
        <f t="shared" si="529"/>
        <v>2026/02/09 00:09</v>
      </c>
    </row>
    <row r="11300" spans="1:26" ht="3.6" customHeight="1" x14ac:dyDescent="0.2">
      <c r="A11300" s="86">
        <f t="shared" si="530"/>
        <v>46062</v>
      </c>
      <c r="B11300" s="270"/>
      <c r="C11300" s="272"/>
      <c r="D11300" s="273"/>
      <c r="E11300" s="89">
        <v>9.7222222222222224E-3</v>
      </c>
      <c r="Y11300">
        <f t="shared" si="528"/>
        <v>0</v>
      </c>
      <c r="Z11300" s="90" t="str">
        <f t="shared" si="529"/>
        <v>2026/02/09 00:14</v>
      </c>
    </row>
    <row r="11301" spans="1:26" ht="3.6" customHeight="1" x14ac:dyDescent="0.2">
      <c r="A11301" s="86">
        <f t="shared" si="530"/>
        <v>46062</v>
      </c>
      <c r="B11301" s="270"/>
      <c r="C11301" s="272"/>
      <c r="D11301" s="273"/>
      <c r="E11301" s="89">
        <v>1.3194444444444444E-2</v>
      </c>
      <c r="Y11301">
        <f t="shared" si="528"/>
        <v>0</v>
      </c>
      <c r="Z11301" s="90" t="str">
        <f t="shared" si="529"/>
        <v>2026/02/09 00:19</v>
      </c>
    </row>
    <row r="11302" spans="1:26" ht="3.6" customHeight="1" x14ac:dyDescent="0.2">
      <c r="A11302" s="86">
        <f t="shared" si="530"/>
        <v>46062</v>
      </c>
      <c r="B11302" s="270"/>
      <c r="C11302" s="272"/>
      <c r="D11302" s="273"/>
      <c r="E11302" s="89">
        <v>1.6666666666666666E-2</v>
      </c>
      <c r="Y11302">
        <f t="shared" si="528"/>
        <v>0</v>
      </c>
      <c r="Z11302" s="90" t="str">
        <f t="shared" si="529"/>
        <v>2026/02/09 00:24</v>
      </c>
    </row>
    <row r="11303" spans="1:26" ht="3.6" customHeight="1" x14ac:dyDescent="0.2">
      <c r="A11303" s="86">
        <f t="shared" si="530"/>
        <v>46062</v>
      </c>
      <c r="B11303" s="270"/>
      <c r="C11303" s="272"/>
      <c r="D11303" s="273"/>
      <c r="E11303" s="89">
        <v>2.013888888888889E-2</v>
      </c>
      <c r="Y11303">
        <f t="shared" si="528"/>
        <v>0</v>
      </c>
      <c r="Z11303" s="90" t="str">
        <f t="shared" si="529"/>
        <v>2026/02/09 00:29</v>
      </c>
    </row>
    <row r="11304" spans="1:26" ht="3.6" customHeight="1" x14ac:dyDescent="0.2">
      <c r="A11304" s="86">
        <f t="shared" si="530"/>
        <v>46062</v>
      </c>
      <c r="B11304" s="270"/>
      <c r="C11304" s="272"/>
      <c r="D11304" s="273"/>
      <c r="E11304" s="89">
        <v>2.361111111111111E-2</v>
      </c>
      <c r="Y11304">
        <f t="shared" si="528"/>
        <v>0</v>
      </c>
      <c r="Z11304" s="90" t="str">
        <f t="shared" si="529"/>
        <v>2026/02/09 00:34</v>
      </c>
    </row>
    <row r="11305" spans="1:26" ht="3.6" customHeight="1" x14ac:dyDescent="0.2">
      <c r="A11305" s="86">
        <f t="shared" si="530"/>
        <v>46062</v>
      </c>
      <c r="B11305" s="270"/>
      <c r="C11305" s="272"/>
      <c r="D11305" s="273"/>
      <c r="E11305" s="89">
        <v>2.7083333333333334E-2</v>
      </c>
      <c r="Y11305">
        <f t="shared" si="528"/>
        <v>0</v>
      </c>
      <c r="Z11305" s="90" t="str">
        <f t="shared" si="529"/>
        <v>2026/02/09 00:39</v>
      </c>
    </row>
    <row r="11306" spans="1:26" ht="3.6" customHeight="1" x14ac:dyDescent="0.2">
      <c r="A11306" s="86">
        <f t="shared" si="530"/>
        <v>46062</v>
      </c>
      <c r="B11306" s="270"/>
      <c r="C11306" s="272"/>
      <c r="D11306" s="273"/>
      <c r="E11306" s="89">
        <v>3.0555555555555555E-2</v>
      </c>
      <c r="Y11306">
        <f t="shared" si="528"/>
        <v>0</v>
      </c>
      <c r="Z11306" s="90" t="str">
        <f t="shared" si="529"/>
        <v>2026/02/09 00:44</v>
      </c>
    </row>
    <row r="11307" spans="1:26" ht="3.6" customHeight="1" x14ac:dyDescent="0.2">
      <c r="A11307" s="86">
        <f t="shared" si="530"/>
        <v>46062</v>
      </c>
      <c r="B11307" s="270"/>
      <c r="C11307" s="272"/>
      <c r="D11307" s="273"/>
      <c r="E11307" s="89">
        <v>3.4027777777777775E-2</v>
      </c>
      <c r="Y11307">
        <f t="shared" si="528"/>
        <v>0</v>
      </c>
      <c r="Z11307" s="90" t="str">
        <f t="shared" si="529"/>
        <v>2026/02/09 00:49</v>
      </c>
    </row>
    <row r="11308" spans="1:26" ht="3.6" customHeight="1" x14ac:dyDescent="0.2">
      <c r="A11308" s="86">
        <f t="shared" si="530"/>
        <v>46062</v>
      </c>
      <c r="B11308" s="270"/>
      <c r="C11308" s="272"/>
      <c r="D11308" s="273"/>
      <c r="E11308" s="89">
        <v>3.7499999999999999E-2</v>
      </c>
      <c r="Y11308">
        <f t="shared" si="528"/>
        <v>0</v>
      </c>
      <c r="Z11308" s="90" t="str">
        <f t="shared" si="529"/>
        <v>2026/02/09 00:54</v>
      </c>
    </row>
    <row r="11309" spans="1:26" ht="3.6" customHeight="1" x14ac:dyDescent="0.2">
      <c r="A11309" s="86">
        <f t="shared" si="530"/>
        <v>46062</v>
      </c>
      <c r="B11309" s="270"/>
      <c r="C11309" s="272"/>
      <c r="D11309" s="273"/>
      <c r="E11309" s="89">
        <v>4.0972222222222222E-2</v>
      </c>
      <c r="Y11309">
        <f t="shared" si="528"/>
        <v>0</v>
      </c>
      <c r="Z11309" s="90" t="str">
        <f t="shared" si="529"/>
        <v>2026/02/09 00:59</v>
      </c>
    </row>
    <row r="11310" spans="1:26" ht="3.6" customHeight="1" x14ac:dyDescent="0.2">
      <c r="A11310" s="86">
        <f t="shared" si="530"/>
        <v>46062</v>
      </c>
      <c r="B11310" s="270"/>
      <c r="C11310" s="272"/>
      <c r="D11310" s="273">
        <v>0.25</v>
      </c>
      <c r="E11310" s="89">
        <v>2.7777777777777779E-3</v>
      </c>
      <c r="Y11310">
        <f t="shared" si="528"/>
        <v>0</v>
      </c>
      <c r="Z11310" s="90" t="str">
        <f t="shared" si="529"/>
        <v>2026/02/09 06:04</v>
      </c>
    </row>
    <row r="11311" spans="1:26" ht="3.6" customHeight="1" x14ac:dyDescent="0.2">
      <c r="A11311" s="86">
        <f t="shared" si="530"/>
        <v>46062</v>
      </c>
      <c r="B11311" s="270"/>
      <c r="C11311" s="272"/>
      <c r="D11311" s="273"/>
      <c r="E11311" s="89">
        <v>6.2499999999999995E-3</v>
      </c>
      <c r="Y11311">
        <f t="shared" si="528"/>
        <v>0</v>
      </c>
      <c r="Z11311" s="90" t="str">
        <f t="shared" si="529"/>
        <v>2026/02/09 00:09</v>
      </c>
    </row>
    <row r="11312" spans="1:26" ht="3.6" customHeight="1" x14ac:dyDescent="0.2">
      <c r="A11312" s="86">
        <f t="shared" si="530"/>
        <v>46062</v>
      </c>
      <c r="B11312" s="270"/>
      <c r="C11312" s="272"/>
      <c r="D11312" s="273"/>
      <c r="E11312" s="89">
        <v>9.7222222222222224E-3</v>
      </c>
      <c r="Y11312">
        <f t="shared" si="528"/>
        <v>0</v>
      </c>
      <c r="Z11312" s="90" t="str">
        <f t="shared" si="529"/>
        <v>2026/02/09 00:14</v>
      </c>
    </row>
    <row r="11313" spans="1:26" ht="3.6" customHeight="1" x14ac:dyDescent="0.2">
      <c r="A11313" s="86">
        <f t="shared" si="530"/>
        <v>46062</v>
      </c>
      <c r="B11313" s="270"/>
      <c r="C11313" s="272"/>
      <c r="D11313" s="273"/>
      <c r="E11313" s="89">
        <v>1.3194444444444444E-2</v>
      </c>
      <c r="Y11313">
        <f t="shared" si="528"/>
        <v>0</v>
      </c>
      <c r="Z11313" s="90" t="str">
        <f t="shared" si="529"/>
        <v>2026/02/09 00:19</v>
      </c>
    </row>
    <row r="11314" spans="1:26" ht="3.6" customHeight="1" x14ac:dyDescent="0.2">
      <c r="A11314" s="86">
        <f t="shared" si="530"/>
        <v>46062</v>
      </c>
      <c r="B11314" s="270"/>
      <c r="C11314" s="272"/>
      <c r="D11314" s="273"/>
      <c r="E11314" s="89">
        <v>1.6666666666666666E-2</v>
      </c>
      <c r="Y11314">
        <f t="shared" si="528"/>
        <v>0</v>
      </c>
      <c r="Z11314" s="90" t="str">
        <f t="shared" si="529"/>
        <v>2026/02/09 00:24</v>
      </c>
    </row>
    <row r="11315" spans="1:26" ht="3.6" customHeight="1" x14ac:dyDescent="0.2">
      <c r="A11315" s="86">
        <f t="shared" si="530"/>
        <v>46062</v>
      </c>
      <c r="B11315" s="270"/>
      <c r="C11315" s="272"/>
      <c r="D11315" s="273"/>
      <c r="E11315" s="89">
        <v>2.013888888888889E-2</v>
      </c>
      <c r="Y11315">
        <f t="shared" si="528"/>
        <v>0</v>
      </c>
      <c r="Z11315" s="90" t="str">
        <f t="shared" si="529"/>
        <v>2026/02/09 00:29</v>
      </c>
    </row>
    <row r="11316" spans="1:26" ht="3.6" customHeight="1" x14ac:dyDescent="0.2">
      <c r="A11316" s="86">
        <f t="shared" si="530"/>
        <v>46062</v>
      </c>
      <c r="B11316" s="270"/>
      <c r="C11316" s="272"/>
      <c r="D11316" s="273"/>
      <c r="E11316" s="89">
        <v>2.361111111111111E-2</v>
      </c>
      <c r="Y11316">
        <f t="shared" si="528"/>
        <v>0</v>
      </c>
      <c r="Z11316" s="90" t="str">
        <f t="shared" si="529"/>
        <v>2026/02/09 00:34</v>
      </c>
    </row>
    <row r="11317" spans="1:26" ht="3.6" customHeight="1" x14ac:dyDescent="0.2">
      <c r="A11317" s="86">
        <f t="shared" si="530"/>
        <v>46062</v>
      </c>
      <c r="B11317" s="270"/>
      <c r="C11317" s="272"/>
      <c r="D11317" s="273"/>
      <c r="E11317" s="89">
        <v>2.7083333333333334E-2</v>
      </c>
      <c r="Y11317">
        <f t="shared" si="528"/>
        <v>0</v>
      </c>
      <c r="Z11317" s="90" t="str">
        <f t="shared" si="529"/>
        <v>2026/02/09 00:39</v>
      </c>
    </row>
    <row r="11318" spans="1:26" ht="3.6" customHeight="1" x14ac:dyDescent="0.2">
      <c r="A11318" s="86">
        <f t="shared" si="530"/>
        <v>46062</v>
      </c>
      <c r="B11318" s="270"/>
      <c r="C11318" s="272"/>
      <c r="D11318" s="273"/>
      <c r="E11318" s="89">
        <v>3.0555555555555555E-2</v>
      </c>
      <c r="Y11318">
        <f t="shared" si="528"/>
        <v>0</v>
      </c>
      <c r="Z11318" s="90" t="str">
        <f t="shared" si="529"/>
        <v>2026/02/09 00:44</v>
      </c>
    </row>
    <row r="11319" spans="1:26" ht="3.6" customHeight="1" x14ac:dyDescent="0.2">
      <c r="A11319" s="86">
        <f t="shared" si="530"/>
        <v>46062</v>
      </c>
      <c r="B11319" s="270"/>
      <c r="C11319" s="272"/>
      <c r="D11319" s="273"/>
      <c r="E11319" s="89">
        <v>3.4027777777777775E-2</v>
      </c>
      <c r="Y11319">
        <f t="shared" si="528"/>
        <v>0</v>
      </c>
      <c r="Z11319" s="90" t="str">
        <f t="shared" si="529"/>
        <v>2026/02/09 00:49</v>
      </c>
    </row>
    <row r="11320" spans="1:26" ht="3.6" customHeight="1" x14ac:dyDescent="0.2">
      <c r="A11320" s="86">
        <f t="shared" si="530"/>
        <v>46062</v>
      </c>
      <c r="B11320" s="270"/>
      <c r="C11320" s="272"/>
      <c r="D11320" s="273"/>
      <c r="E11320" s="89">
        <v>3.7499999999999999E-2</v>
      </c>
      <c r="Y11320">
        <f t="shared" si="528"/>
        <v>0</v>
      </c>
      <c r="Z11320" s="90" t="str">
        <f t="shared" si="529"/>
        <v>2026/02/09 00:54</v>
      </c>
    </row>
    <row r="11321" spans="1:26" ht="3.6" customHeight="1" x14ac:dyDescent="0.2">
      <c r="A11321" s="86">
        <f t="shared" si="530"/>
        <v>46062</v>
      </c>
      <c r="B11321" s="270"/>
      <c r="C11321" s="272"/>
      <c r="D11321" s="273"/>
      <c r="E11321" s="89">
        <v>4.0972222222222222E-2</v>
      </c>
      <c r="Y11321">
        <f t="shared" si="528"/>
        <v>0</v>
      </c>
      <c r="Z11321" s="90" t="str">
        <f t="shared" si="529"/>
        <v>2026/02/09 00:59</v>
      </c>
    </row>
    <row r="11322" spans="1:26" ht="3.6" customHeight="1" x14ac:dyDescent="0.2">
      <c r="A11322" s="86">
        <f t="shared" si="530"/>
        <v>46062</v>
      </c>
      <c r="B11322" s="270"/>
      <c r="C11322" s="272"/>
      <c r="D11322" s="273">
        <v>0.29166666666666669</v>
      </c>
      <c r="E11322" s="89">
        <v>2.7777777777777779E-3</v>
      </c>
      <c r="Q11322">
        <v>1</v>
      </c>
      <c r="Y11322">
        <f t="shared" si="528"/>
        <v>1</v>
      </c>
      <c r="Z11322" s="90" t="str">
        <f t="shared" si="529"/>
        <v>2026/02/09 07:04</v>
      </c>
    </row>
    <row r="11323" spans="1:26" ht="3.6" customHeight="1" x14ac:dyDescent="0.2">
      <c r="A11323" s="86">
        <f t="shared" si="530"/>
        <v>46062</v>
      </c>
      <c r="B11323" s="270"/>
      <c r="C11323" s="272"/>
      <c r="D11323" s="273"/>
      <c r="E11323" s="89">
        <v>6.2499999999999995E-3</v>
      </c>
      <c r="Q11323">
        <v>1</v>
      </c>
      <c r="Y11323">
        <f t="shared" si="528"/>
        <v>1</v>
      </c>
      <c r="Z11323" s="90" t="str">
        <f t="shared" si="529"/>
        <v>2026/02/09 00:09</v>
      </c>
    </row>
    <row r="11324" spans="1:26" ht="3.6" customHeight="1" x14ac:dyDescent="0.2">
      <c r="A11324" s="86">
        <f t="shared" si="530"/>
        <v>46062</v>
      </c>
      <c r="B11324" s="270"/>
      <c r="C11324" s="272"/>
      <c r="D11324" s="273"/>
      <c r="E11324" s="89">
        <v>9.7222222222222224E-3</v>
      </c>
      <c r="Q11324">
        <v>1</v>
      </c>
      <c r="Y11324">
        <f t="shared" si="528"/>
        <v>1</v>
      </c>
      <c r="Z11324" s="90" t="str">
        <f t="shared" si="529"/>
        <v>2026/02/09 00:14</v>
      </c>
    </row>
    <row r="11325" spans="1:26" ht="3.6" customHeight="1" x14ac:dyDescent="0.2">
      <c r="A11325" s="86">
        <f t="shared" si="530"/>
        <v>46062</v>
      </c>
      <c r="B11325" s="270"/>
      <c r="C11325" s="272"/>
      <c r="D11325" s="273"/>
      <c r="E11325" s="89">
        <v>1.3194444444444444E-2</v>
      </c>
      <c r="Q11325">
        <v>1</v>
      </c>
      <c r="Y11325">
        <f t="shared" si="528"/>
        <v>1</v>
      </c>
      <c r="Z11325" s="90" t="str">
        <f t="shared" si="529"/>
        <v>2026/02/09 00:19</v>
      </c>
    </row>
    <row r="11326" spans="1:26" ht="3.6" customHeight="1" x14ac:dyDescent="0.2">
      <c r="A11326" s="86">
        <f t="shared" si="530"/>
        <v>46062</v>
      </c>
      <c r="B11326" s="270"/>
      <c r="C11326" s="272"/>
      <c r="D11326" s="273"/>
      <c r="E11326" s="89">
        <v>1.6666666666666666E-2</v>
      </c>
      <c r="Q11326">
        <v>1</v>
      </c>
      <c r="Y11326">
        <f t="shared" si="528"/>
        <v>1</v>
      </c>
      <c r="Z11326" s="90" t="str">
        <f t="shared" si="529"/>
        <v>2026/02/09 00:24</v>
      </c>
    </row>
    <row r="11327" spans="1:26" ht="3.6" customHeight="1" x14ac:dyDescent="0.2">
      <c r="A11327" s="86">
        <f t="shared" si="530"/>
        <v>46062</v>
      </c>
      <c r="B11327" s="270"/>
      <c r="C11327" s="272"/>
      <c r="D11327" s="273"/>
      <c r="E11327" s="89">
        <v>2.013888888888889E-2</v>
      </c>
      <c r="Q11327">
        <v>1</v>
      </c>
      <c r="Y11327">
        <f t="shared" si="528"/>
        <v>1</v>
      </c>
      <c r="Z11327" s="90" t="str">
        <f t="shared" si="529"/>
        <v>2026/02/09 00:29</v>
      </c>
    </row>
    <row r="11328" spans="1:26" ht="3.6" customHeight="1" x14ac:dyDescent="0.2">
      <c r="A11328" s="86">
        <f t="shared" si="530"/>
        <v>46062</v>
      </c>
      <c r="B11328" s="270"/>
      <c r="C11328" s="272"/>
      <c r="D11328" s="273"/>
      <c r="E11328" s="89">
        <v>2.361111111111111E-2</v>
      </c>
      <c r="Q11328">
        <v>1</v>
      </c>
      <c r="Y11328">
        <f t="shared" si="528"/>
        <v>1</v>
      </c>
      <c r="Z11328" s="90" t="str">
        <f t="shared" si="529"/>
        <v>2026/02/09 00:34</v>
      </c>
    </row>
    <row r="11329" spans="1:26" ht="3.6" customHeight="1" x14ac:dyDescent="0.2">
      <c r="A11329" s="86">
        <f t="shared" si="530"/>
        <v>46062</v>
      </c>
      <c r="B11329" s="270"/>
      <c r="C11329" s="272"/>
      <c r="D11329" s="273"/>
      <c r="E11329" s="89">
        <v>2.7083333333333334E-2</v>
      </c>
      <c r="Q11329">
        <v>1</v>
      </c>
      <c r="Y11329">
        <f t="shared" si="528"/>
        <v>1</v>
      </c>
      <c r="Z11329" s="90" t="str">
        <f t="shared" si="529"/>
        <v>2026/02/09 00:39</v>
      </c>
    </row>
    <row r="11330" spans="1:26" ht="3.6" customHeight="1" x14ac:dyDescent="0.2">
      <c r="A11330" s="86">
        <f t="shared" si="530"/>
        <v>46062</v>
      </c>
      <c r="B11330" s="270"/>
      <c r="C11330" s="272"/>
      <c r="D11330" s="273"/>
      <c r="E11330" s="89">
        <v>3.0555555555555555E-2</v>
      </c>
      <c r="Q11330">
        <v>1</v>
      </c>
      <c r="Y11330">
        <f t="shared" si="528"/>
        <v>1</v>
      </c>
      <c r="Z11330" s="90" t="str">
        <f t="shared" si="529"/>
        <v>2026/02/09 00:44</v>
      </c>
    </row>
    <row r="11331" spans="1:26" ht="3.6" customHeight="1" x14ac:dyDescent="0.2">
      <c r="A11331" s="86">
        <f t="shared" si="530"/>
        <v>46062</v>
      </c>
      <c r="B11331" s="270"/>
      <c r="C11331" s="272"/>
      <c r="D11331" s="273"/>
      <c r="E11331" s="89">
        <v>3.4027777777777775E-2</v>
      </c>
      <c r="Q11331">
        <v>1</v>
      </c>
      <c r="Y11331">
        <f t="shared" si="528"/>
        <v>1</v>
      </c>
      <c r="Z11331" s="90" t="str">
        <f t="shared" si="529"/>
        <v>2026/02/09 00:49</v>
      </c>
    </row>
    <row r="11332" spans="1:26" ht="3.6" customHeight="1" x14ac:dyDescent="0.2">
      <c r="A11332" s="86">
        <f t="shared" si="530"/>
        <v>46062</v>
      </c>
      <c r="B11332" s="270"/>
      <c r="C11332" s="272"/>
      <c r="D11332" s="273"/>
      <c r="E11332" s="89">
        <v>3.7499999999999999E-2</v>
      </c>
      <c r="Q11332">
        <v>1</v>
      </c>
      <c r="Y11332">
        <f t="shared" si="528"/>
        <v>1</v>
      </c>
      <c r="Z11332" s="90" t="str">
        <f t="shared" si="529"/>
        <v>2026/02/09 00:54</v>
      </c>
    </row>
    <row r="11333" spans="1:26" ht="3.6" customHeight="1" x14ac:dyDescent="0.2">
      <c r="A11333" s="86">
        <f t="shared" si="530"/>
        <v>46062</v>
      </c>
      <c r="B11333" s="270"/>
      <c r="C11333" s="272"/>
      <c r="D11333" s="273"/>
      <c r="E11333" s="89">
        <v>4.0972222222222222E-2</v>
      </c>
      <c r="Q11333">
        <v>1</v>
      </c>
      <c r="Y11333">
        <f t="shared" si="528"/>
        <v>1</v>
      </c>
      <c r="Z11333" s="90" t="str">
        <f t="shared" si="529"/>
        <v>2026/02/09 00:59</v>
      </c>
    </row>
    <row r="11334" spans="1:26" ht="3.6" customHeight="1" x14ac:dyDescent="0.2">
      <c r="A11334" s="86">
        <f t="shared" si="530"/>
        <v>46062</v>
      </c>
      <c r="B11334" s="270"/>
      <c r="C11334" s="272"/>
      <c r="D11334" s="273">
        <v>0.33333333333333331</v>
      </c>
      <c r="E11334" s="89">
        <v>2.7777777777777779E-3</v>
      </c>
      <c r="O11334">
        <v>1</v>
      </c>
      <c r="Q11334">
        <v>1</v>
      </c>
      <c r="Y11334">
        <f t="shared" si="528"/>
        <v>2</v>
      </c>
      <c r="Z11334" s="90" t="str">
        <f t="shared" si="529"/>
        <v>2026/02/09 08:04</v>
      </c>
    </row>
    <row r="11335" spans="1:26" ht="3.6" customHeight="1" x14ac:dyDescent="0.2">
      <c r="A11335" s="86">
        <f t="shared" si="530"/>
        <v>46062</v>
      </c>
      <c r="B11335" s="270"/>
      <c r="C11335" s="272"/>
      <c r="D11335" s="273"/>
      <c r="E11335" s="89">
        <v>6.2499999999999995E-3</v>
      </c>
      <c r="O11335">
        <v>1</v>
      </c>
      <c r="Q11335">
        <v>1</v>
      </c>
      <c r="Y11335">
        <f t="shared" ref="Y11335:Y11398" si="531">COUNTA(F11335:X11335)</f>
        <v>2</v>
      </c>
      <c r="Z11335" s="90" t="str">
        <f t="shared" ref="Z11335:Z11398" si="532">TEXT(A11335,"yyyy/mm/dd")&amp; " " &amp;TEXT(D11335+E11335,"hh:mm")</f>
        <v>2026/02/09 00:09</v>
      </c>
    </row>
    <row r="11336" spans="1:26" ht="3.6" customHeight="1" x14ac:dyDescent="0.2">
      <c r="A11336" s="86">
        <f t="shared" ref="A11336:A11399" si="533">IF(B11336&lt;&gt;"",B11336,A11335)</f>
        <v>46062</v>
      </c>
      <c r="B11336" s="270"/>
      <c r="C11336" s="272"/>
      <c r="D11336" s="273"/>
      <c r="E11336" s="89">
        <v>9.7222222222222224E-3</v>
      </c>
      <c r="O11336">
        <v>1</v>
      </c>
      <c r="Q11336">
        <v>1</v>
      </c>
      <c r="Y11336">
        <f t="shared" si="531"/>
        <v>2</v>
      </c>
      <c r="Z11336" s="90" t="str">
        <f t="shared" si="532"/>
        <v>2026/02/09 00:14</v>
      </c>
    </row>
    <row r="11337" spans="1:26" ht="3.6" customHeight="1" x14ac:dyDescent="0.2">
      <c r="A11337" s="86">
        <f t="shared" si="533"/>
        <v>46062</v>
      </c>
      <c r="B11337" s="270"/>
      <c r="C11337" s="272"/>
      <c r="D11337" s="273"/>
      <c r="E11337" s="89">
        <v>1.3194444444444444E-2</v>
      </c>
      <c r="O11337">
        <v>1</v>
      </c>
      <c r="Q11337">
        <v>1</v>
      </c>
      <c r="Y11337">
        <f t="shared" si="531"/>
        <v>2</v>
      </c>
      <c r="Z11337" s="90" t="str">
        <f t="shared" si="532"/>
        <v>2026/02/09 00:19</v>
      </c>
    </row>
    <row r="11338" spans="1:26" ht="3.6" customHeight="1" x14ac:dyDescent="0.2">
      <c r="A11338" s="86">
        <f t="shared" si="533"/>
        <v>46062</v>
      </c>
      <c r="B11338" s="270"/>
      <c r="C11338" s="272"/>
      <c r="D11338" s="273"/>
      <c r="E11338" s="89">
        <v>1.6666666666666666E-2</v>
      </c>
      <c r="O11338">
        <v>1</v>
      </c>
      <c r="Q11338">
        <v>1</v>
      </c>
      <c r="Y11338">
        <f t="shared" si="531"/>
        <v>2</v>
      </c>
      <c r="Z11338" s="90" t="str">
        <f t="shared" si="532"/>
        <v>2026/02/09 00:24</v>
      </c>
    </row>
    <row r="11339" spans="1:26" ht="3.6" customHeight="1" x14ac:dyDescent="0.2">
      <c r="A11339" s="86">
        <f t="shared" si="533"/>
        <v>46062</v>
      </c>
      <c r="B11339" s="270"/>
      <c r="C11339" s="272"/>
      <c r="D11339" s="273"/>
      <c r="E11339" s="89">
        <v>2.013888888888889E-2</v>
      </c>
      <c r="O11339">
        <v>1</v>
      </c>
      <c r="Q11339">
        <v>1</v>
      </c>
      <c r="Y11339">
        <f t="shared" si="531"/>
        <v>2</v>
      </c>
      <c r="Z11339" s="90" t="str">
        <f t="shared" si="532"/>
        <v>2026/02/09 00:29</v>
      </c>
    </row>
    <row r="11340" spans="1:26" ht="3.6" customHeight="1" x14ac:dyDescent="0.2">
      <c r="A11340" s="86">
        <f t="shared" si="533"/>
        <v>46062</v>
      </c>
      <c r="B11340" s="270"/>
      <c r="C11340" s="272"/>
      <c r="D11340" s="273"/>
      <c r="E11340" s="89">
        <v>2.361111111111111E-2</v>
      </c>
      <c r="O11340">
        <v>1</v>
      </c>
      <c r="Q11340">
        <v>1</v>
      </c>
      <c r="Y11340">
        <f t="shared" si="531"/>
        <v>2</v>
      </c>
      <c r="Z11340" s="90" t="str">
        <f t="shared" si="532"/>
        <v>2026/02/09 00:34</v>
      </c>
    </row>
    <row r="11341" spans="1:26" ht="3.6" customHeight="1" x14ac:dyDescent="0.2">
      <c r="A11341" s="86">
        <f t="shared" si="533"/>
        <v>46062</v>
      </c>
      <c r="B11341" s="270"/>
      <c r="C11341" s="272"/>
      <c r="D11341" s="273"/>
      <c r="E11341" s="89">
        <v>2.7083333333333334E-2</v>
      </c>
      <c r="O11341">
        <v>1</v>
      </c>
      <c r="Q11341">
        <v>1</v>
      </c>
      <c r="Y11341">
        <f t="shared" si="531"/>
        <v>2</v>
      </c>
      <c r="Z11341" s="90" t="str">
        <f t="shared" si="532"/>
        <v>2026/02/09 00:39</v>
      </c>
    </row>
    <row r="11342" spans="1:26" ht="3.6" customHeight="1" x14ac:dyDescent="0.2">
      <c r="A11342" s="86">
        <f t="shared" si="533"/>
        <v>46062</v>
      </c>
      <c r="B11342" s="270"/>
      <c r="C11342" s="272"/>
      <c r="D11342" s="273"/>
      <c r="E11342" s="89">
        <v>3.0555555555555555E-2</v>
      </c>
      <c r="O11342">
        <v>1</v>
      </c>
      <c r="Q11342">
        <v>1</v>
      </c>
      <c r="Y11342">
        <f t="shared" si="531"/>
        <v>2</v>
      </c>
      <c r="Z11342" s="90" t="str">
        <f t="shared" si="532"/>
        <v>2026/02/09 00:44</v>
      </c>
    </row>
    <row r="11343" spans="1:26" ht="3.6" customHeight="1" x14ac:dyDescent="0.2">
      <c r="A11343" s="86">
        <f t="shared" si="533"/>
        <v>46062</v>
      </c>
      <c r="B11343" s="270"/>
      <c r="C11343" s="272"/>
      <c r="D11343" s="273"/>
      <c r="E11343" s="89">
        <v>3.4027777777777775E-2</v>
      </c>
      <c r="O11343">
        <v>1</v>
      </c>
      <c r="Q11343">
        <v>1</v>
      </c>
      <c r="Y11343">
        <f t="shared" si="531"/>
        <v>2</v>
      </c>
      <c r="Z11343" s="90" t="str">
        <f t="shared" si="532"/>
        <v>2026/02/09 00:49</v>
      </c>
    </row>
    <row r="11344" spans="1:26" ht="3.6" customHeight="1" x14ac:dyDescent="0.2">
      <c r="A11344" s="86">
        <f t="shared" si="533"/>
        <v>46062</v>
      </c>
      <c r="B11344" s="270"/>
      <c r="C11344" s="272"/>
      <c r="D11344" s="273"/>
      <c r="E11344" s="89">
        <v>3.7499999999999999E-2</v>
      </c>
      <c r="O11344">
        <v>1</v>
      </c>
      <c r="Q11344">
        <v>1</v>
      </c>
      <c r="Y11344">
        <f t="shared" si="531"/>
        <v>2</v>
      </c>
      <c r="Z11344" s="90" t="str">
        <f t="shared" si="532"/>
        <v>2026/02/09 00:54</v>
      </c>
    </row>
    <row r="11345" spans="1:26" ht="3.6" customHeight="1" x14ac:dyDescent="0.2">
      <c r="A11345" s="86">
        <f t="shared" si="533"/>
        <v>46062</v>
      </c>
      <c r="B11345" s="270"/>
      <c r="C11345" s="272"/>
      <c r="D11345" s="273"/>
      <c r="E11345" s="89">
        <v>4.0972222222222222E-2</v>
      </c>
      <c r="O11345">
        <v>1</v>
      </c>
      <c r="Q11345">
        <v>1</v>
      </c>
      <c r="Y11345">
        <f t="shared" si="531"/>
        <v>2</v>
      </c>
      <c r="Z11345" s="90" t="str">
        <f t="shared" si="532"/>
        <v>2026/02/09 00:59</v>
      </c>
    </row>
    <row r="11346" spans="1:26" ht="3.6" customHeight="1" x14ac:dyDescent="0.2">
      <c r="A11346" s="86">
        <f t="shared" si="533"/>
        <v>46062</v>
      </c>
      <c r="B11346" s="270"/>
      <c r="C11346" s="272"/>
      <c r="D11346" s="273">
        <v>0.375</v>
      </c>
      <c r="E11346" s="89">
        <v>2.7777777777777779E-3</v>
      </c>
      <c r="G11346">
        <v>1</v>
      </c>
      <c r="O11346">
        <v>1</v>
      </c>
      <c r="Q11346">
        <v>1</v>
      </c>
      <c r="Y11346">
        <f t="shared" si="531"/>
        <v>3</v>
      </c>
      <c r="Z11346" s="90" t="str">
        <f t="shared" si="532"/>
        <v>2026/02/09 09:04</v>
      </c>
    </row>
    <row r="11347" spans="1:26" ht="3.6" customHeight="1" x14ac:dyDescent="0.2">
      <c r="A11347" s="86">
        <f t="shared" si="533"/>
        <v>46062</v>
      </c>
      <c r="B11347" s="270"/>
      <c r="C11347" s="272"/>
      <c r="D11347" s="273"/>
      <c r="E11347" s="89">
        <v>6.2499999999999995E-3</v>
      </c>
      <c r="G11347">
        <v>1</v>
      </c>
      <c r="O11347">
        <v>1</v>
      </c>
      <c r="Q11347">
        <v>1</v>
      </c>
      <c r="Y11347">
        <f t="shared" si="531"/>
        <v>3</v>
      </c>
      <c r="Z11347" s="90" t="str">
        <f t="shared" si="532"/>
        <v>2026/02/09 00:09</v>
      </c>
    </row>
    <row r="11348" spans="1:26" ht="3.6" customHeight="1" x14ac:dyDescent="0.2">
      <c r="A11348" s="86">
        <f t="shared" si="533"/>
        <v>46062</v>
      </c>
      <c r="B11348" s="270"/>
      <c r="C11348" s="272"/>
      <c r="D11348" s="273"/>
      <c r="E11348" s="89">
        <v>9.7222222222222224E-3</v>
      </c>
      <c r="G11348">
        <v>1</v>
      </c>
      <c r="O11348">
        <v>1</v>
      </c>
      <c r="Q11348">
        <v>1</v>
      </c>
      <c r="Y11348">
        <f t="shared" si="531"/>
        <v>3</v>
      </c>
      <c r="Z11348" s="90" t="str">
        <f t="shared" si="532"/>
        <v>2026/02/09 00:14</v>
      </c>
    </row>
    <row r="11349" spans="1:26" ht="3.6" customHeight="1" x14ac:dyDescent="0.2">
      <c r="A11349" s="86">
        <f t="shared" si="533"/>
        <v>46062</v>
      </c>
      <c r="B11349" s="270"/>
      <c r="C11349" s="272"/>
      <c r="D11349" s="273"/>
      <c r="E11349" s="89">
        <v>1.3194444444444444E-2</v>
      </c>
      <c r="G11349">
        <v>1</v>
      </c>
      <c r="O11349">
        <v>1</v>
      </c>
      <c r="Q11349">
        <v>1</v>
      </c>
      <c r="Y11349">
        <f t="shared" si="531"/>
        <v>3</v>
      </c>
      <c r="Z11349" s="90" t="str">
        <f t="shared" si="532"/>
        <v>2026/02/09 00:19</v>
      </c>
    </row>
    <row r="11350" spans="1:26" ht="3.6" customHeight="1" x14ac:dyDescent="0.2">
      <c r="A11350" s="86">
        <f t="shared" si="533"/>
        <v>46062</v>
      </c>
      <c r="B11350" s="270"/>
      <c r="C11350" s="272"/>
      <c r="D11350" s="273"/>
      <c r="E11350" s="89">
        <v>1.6666666666666666E-2</v>
      </c>
      <c r="G11350">
        <v>1</v>
      </c>
      <c r="O11350">
        <v>1</v>
      </c>
      <c r="Q11350">
        <v>1</v>
      </c>
      <c r="Y11350">
        <f t="shared" si="531"/>
        <v>3</v>
      </c>
      <c r="Z11350" s="90" t="str">
        <f t="shared" si="532"/>
        <v>2026/02/09 00:24</v>
      </c>
    </row>
    <row r="11351" spans="1:26" ht="3.6" customHeight="1" x14ac:dyDescent="0.2">
      <c r="A11351" s="86">
        <f t="shared" si="533"/>
        <v>46062</v>
      </c>
      <c r="B11351" s="270"/>
      <c r="C11351" s="272"/>
      <c r="D11351" s="273"/>
      <c r="E11351" s="89">
        <v>2.013888888888889E-2</v>
      </c>
      <c r="G11351">
        <v>1</v>
      </c>
      <c r="O11351">
        <v>1</v>
      </c>
      <c r="Q11351">
        <v>1</v>
      </c>
      <c r="Y11351">
        <f t="shared" si="531"/>
        <v>3</v>
      </c>
      <c r="Z11351" s="90" t="str">
        <f t="shared" si="532"/>
        <v>2026/02/09 00:29</v>
      </c>
    </row>
    <row r="11352" spans="1:26" ht="3.6" customHeight="1" x14ac:dyDescent="0.2">
      <c r="A11352" s="86">
        <f t="shared" si="533"/>
        <v>46062</v>
      </c>
      <c r="B11352" s="270"/>
      <c r="C11352" s="272"/>
      <c r="D11352" s="273"/>
      <c r="E11352" s="89">
        <v>2.361111111111111E-2</v>
      </c>
      <c r="G11352">
        <v>1</v>
      </c>
      <c r="O11352">
        <v>1</v>
      </c>
      <c r="Q11352">
        <v>1</v>
      </c>
      <c r="Y11352">
        <f t="shared" si="531"/>
        <v>3</v>
      </c>
      <c r="Z11352" s="90" t="str">
        <f t="shared" si="532"/>
        <v>2026/02/09 00:34</v>
      </c>
    </row>
    <row r="11353" spans="1:26" ht="3.6" customHeight="1" x14ac:dyDescent="0.2">
      <c r="A11353" s="86">
        <f t="shared" si="533"/>
        <v>46062</v>
      </c>
      <c r="B11353" s="270"/>
      <c r="C11353" s="272"/>
      <c r="D11353" s="273"/>
      <c r="E11353" s="89">
        <v>2.7083333333333334E-2</v>
      </c>
      <c r="G11353">
        <v>1</v>
      </c>
      <c r="O11353">
        <v>1</v>
      </c>
      <c r="Q11353">
        <v>1</v>
      </c>
      <c r="Y11353">
        <f t="shared" si="531"/>
        <v>3</v>
      </c>
      <c r="Z11353" s="90" t="str">
        <f t="shared" si="532"/>
        <v>2026/02/09 00:39</v>
      </c>
    </row>
    <row r="11354" spans="1:26" ht="3.6" customHeight="1" x14ac:dyDescent="0.2">
      <c r="A11354" s="86">
        <f t="shared" si="533"/>
        <v>46062</v>
      </c>
      <c r="B11354" s="270"/>
      <c r="C11354" s="272"/>
      <c r="D11354" s="273"/>
      <c r="E11354" s="89">
        <v>3.0555555555555555E-2</v>
      </c>
      <c r="G11354">
        <v>1</v>
      </c>
      <c r="O11354">
        <v>1</v>
      </c>
      <c r="Q11354">
        <v>1</v>
      </c>
      <c r="Y11354">
        <f t="shared" si="531"/>
        <v>3</v>
      </c>
      <c r="Z11354" s="90" t="str">
        <f t="shared" si="532"/>
        <v>2026/02/09 00:44</v>
      </c>
    </row>
    <row r="11355" spans="1:26" ht="3.6" customHeight="1" x14ac:dyDescent="0.2">
      <c r="A11355" s="86">
        <f t="shared" si="533"/>
        <v>46062</v>
      </c>
      <c r="B11355" s="270"/>
      <c r="C11355" s="272"/>
      <c r="D11355" s="273"/>
      <c r="E11355" s="89">
        <v>3.4027777777777775E-2</v>
      </c>
      <c r="G11355">
        <v>1</v>
      </c>
      <c r="O11355">
        <v>1</v>
      </c>
      <c r="Q11355">
        <v>1</v>
      </c>
      <c r="Y11355">
        <f t="shared" si="531"/>
        <v>3</v>
      </c>
      <c r="Z11355" s="90" t="str">
        <f t="shared" si="532"/>
        <v>2026/02/09 00:49</v>
      </c>
    </row>
    <row r="11356" spans="1:26" ht="3.6" customHeight="1" x14ac:dyDescent="0.2">
      <c r="A11356" s="86">
        <f t="shared" si="533"/>
        <v>46062</v>
      </c>
      <c r="B11356" s="270"/>
      <c r="C11356" s="272"/>
      <c r="D11356" s="273"/>
      <c r="E11356" s="89">
        <v>3.7499999999999999E-2</v>
      </c>
      <c r="G11356">
        <v>1</v>
      </c>
      <c r="O11356">
        <v>1</v>
      </c>
      <c r="Q11356">
        <v>1</v>
      </c>
      <c r="Y11356">
        <f t="shared" si="531"/>
        <v>3</v>
      </c>
      <c r="Z11356" s="90" t="str">
        <f t="shared" si="532"/>
        <v>2026/02/09 00:54</v>
      </c>
    </row>
    <row r="11357" spans="1:26" ht="3.6" customHeight="1" x14ac:dyDescent="0.2">
      <c r="A11357" s="86">
        <f t="shared" si="533"/>
        <v>46062</v>
      </c>
      <c r="B11357" s="270"/>
      <c r="C11357" s="272"/>
      <c r="D11357" s="273"/>
      <c r="E11357" s="89">
        <v>4.0972222222222222E-2</v>
      </c>
      <c r="G11357">
        <v>1</v>
      </c>
      <c r="O11357">
        <v>1</v>
      </c>
      <c r="Q11357">
        <v>1</v>
      </c>
      <c r="Y11357">
        <f t="shared" si="531"/>
        <v>3</v>
      </c>
      <c r="Z11357" s="90" t="str">
        <f t="shared" si="532"/>
        <v>2026/02/09 00:59</v>
      </c>
    </row>
    <row r="11358" spans="1:26" ht="3.6" customHeight="1" x14ac:dyDescent="0.2">
      <c r="A11358" s="86">
        <f t="shared" si="533"/>
        <v>46062</v>
      </c>
      <c r="B11358" s="270"/>
      <c r="C11358" s="272"/>
      <c r="D11358" s="273">
        <v>0.41666666666666669</v>
      </c>
      <c r="E11358" s="89">
        <v>2.7777777777777779E-3</v>
      </c>
      <c r="G11358">
        <v>1</v>
      </c>
      <c r="O11358">
        <v>1</v>
      </c>
      <c r="Q11358">
        <v>1</v>
      </c>
      <c r="Y11358">
        <f t="shared" si="531"/>
        <v>3</v>
      </c>
      <c r="Z11358" s="90" t="str">
        <f t="shared" si="532"/>
        <v>2026/02/09 10:04</v>
      </c>
    </row>
    <row r="11359" spans="1:26" ht="3.6" customHeight="1" x14ac:dyDescent="0.2">
      <c r="A11359" s="86">
        <f t="shared" si="533"/>
        <v>46062</v>
      </c>
      <c r="B11359" s="270"/>
      <c r="C11359" s="272"/>
      <c r="D11359" s="273"/>
      <c r="E11359" s="89">
        <v>6.2499999999999995E-3</v>
      </c>
      <c r="G11359">
        <v>1</v>
      </c>
      <c r="O11359">
        <v>1</v>
      </c>
      <c r="Q11359">
        <v>1</v>
      </c>
      <c r="Y11359">
        <f t="shared" si="531"/>
        <v>3</v>
      </c>
      <c r="Z11359" s="90" t="str">
        <f t="shared" si="532"/>
        <v>2026/02/09 00:09</v>
      </c>
    </row>
    <row r="11360" spans="1:26" ht="3.6" customHeight="1" x14ac:dyDescent="0.2">
      <c r="A11360" s="86">
        <f t="shared" si="533"/>
        <v>46062</v>
      </c>
      <c r="B11360" s="270"/>
      <c r="C11360" s="272"/>
      <c r="D11360" s="273"/>
      <c r="E11360" s="89">
        <v>9.7222222222222224E-3</v>
      </c>
      <c r="G11360">
        <v>1</v>
      </c>
      <c r="O11360">
        <v>1</v>
      </c>
      <c r="Q11360">
        <v>1</v>
      </c>
      <c r="Y11360">
        <f t="shared" si="531"/>
        <v>3</v>
      </c>
      <c r="Z11360" s="90" t="str">
        <f t="shared" si="532"/>
        <v>2026/02/09 00:14</v>
      </c>
    </row>
    <row r="11361" spans="1:26" ht="3.6" customHeight="1" x14ac:dyDescent="0.2">
      <c r="A11361" s="86">
        <f t="shared" si="533"/>
        <v>46062</v>
      </c>
      <c r="B11361" s="270"/>
      <c r="C11361" s="272"/>
      <c r="D11361" s="273"/>
      <c r="E11361" s="89">
        <v>1.3194444444444444E-2</v>
      </c>
      <c r="G11361">
        <v>1</v>
      </c>
      <c r="O11361">
        <v>1</v>
      </c>
      <c r="Q11361">
        <v>1</v>
      </c>
      <c r="Y11361">
        <f t="shared" si="531"/>
        <v>3</v>
      </c>
      <c r="Z11361" s="90" t="str">
        <f t="shared" si="532"/>
        <v>2026/02/09 00:19</v>
      </c>
    </row>
    <row r="11362" spans="1:26" ht="3.6" customHeight="1" x14ac:dyDescent="0.2">
      <c r="A11362" s="86">
        <f t="shared" si="533"/>
        <v>46062</v>
      </c>
      <c r="B11362" s="270"/>
      <c r="C11362" s="272"/>
      <c r="D11362" s="273"/>
      <c r="E11362" s="89">
        <v>1.6666666666666666E-2</v>
      </c>
      <c r="G11362">
        <v>1</v>
      </c>
      <c r="O11362">
        <v>1</v>
      </c>
      <c r="Q11362">
        <v>1</v>
      </c>
      <c r="Y11362">
        <f t="shared" si="531"/>
        <v>3</v>
      </c>
      <c r="Z11362" s="90" t="str">
        <f t="shared" si="532"/>
        <v>2026/02/09 00:24</v>
      </c>
    </row>
    <row r="11363" spans="1:26" ht="3.6" customHeight="1" x14ac:dyDescent="0.2">
      <c r="A11363" s="86">
        <f t="shared" si="533"/>
        <v>46062</v>
      </c>
      <c r="B11363" s="270"/>
      <c r="C11363" s="272"/>
      <c r="D11363" s="273"/>
      <c r="E11363" s="89">
        <v>2.013888888888889E-2</v>
      </c>
      <c r="G11363">
        <v>1</v>
      </c>
      <c r="O11363">
        <v>1</v>
      </c>
      <c r="Q11363">
        <v>1</v>
      </c>
      <c r="Y11363">
        <f t="shared" si="531"/>
        <v>3</v>
      </c>
      <c r="Z11363" s="90" t="str">
        <f t="shared" si="532"/>
        <v>2026/02/09 00:29</v>
      </c>
    </row>
    <row r="11364" spans="1:26" ht="3.6" customHeight="1" x14ac:dyDescent="0.2">
      <c r="A11364" s="86">
        <f t="shared" si="533"/>
        <v>46062</v>
      </c>
      <c r="B11364" s="270"/>
      <c r="C11364" s="272"/>
      <c r="D11364" s="273"/>
      <c r="E11364" s="89">
        <v>2.361111111111111E-2</v>
      </c>
      <c r="G11364">
        <v>1</v>
      </c>
      <c r="O11364">
        <v>1</v>
      </c>
      <c r="Q11364">
        <v>1</v>
      </c>
      <c r="Y11364">
        <f t="shared" si="531"/>
        <v>3</v>
      </c>
      <c r="Z11364" s="90" t="str">
        <f t="shared" si="532"/>
        <v>2026/02/09 00:34</v>
      </c>
    </row>
    <row r="11365" spans="1:26" ht="3.6" customHeight="1" x14ac:dyDescent="0.2">
      <c r="A11365" s="86">
        <f t="shared" si="533"/>
        <v>46062</v>
      </c>
      <c r="B11365" s="270"/>
      <c r="C11365" s="272"/>
      <c r="D11365" s="273"/>
      <c r="E11365" s="89">
        <v>2.7083333333333334E-2</v>
      </c>
      <c r="G11365">
        <v>1</v>
      </c>
      <c r="O11365">
        <v>1</v>
      </c>
      <c r="Q11365">
        <v>1</v>
      </c>
      <c r="Y11365">
        <f t="shared" si="531"/>
        <v>3</v>
      </c>
      <c r="Z11365" s="90" t="str">
        <f t="shared" si="532"/>
        <v>2026/02/09 00:39</v>
      </c>
    </row>
    <row r="11366" spans="1:26" ht="3.6" customHeight="1" x14ac:dyDescent="0.2">
      <c r="A11366" s="86">
        <f t="shared" si="533"/>
        <v>46062</v>
      </c>
      <c r="B11366" s="270"/>
      <c r="C11366" s="272"/>
      <c r="D11366" s="273"/>
      <c r="E11366" s="89">
        <v>3.0555555555555555E-2</v>
      </c>
      <c r="G11366">
        <v>1</v>
      </c>
      <c r="O11366">
        <v>1</v>
      </c>
      <c r="Q11366">
        <v>1</v>
      </c>
      <c r="Y11366">
        <f t="shared" si="531"/>
        <v>3</v>
      </c>
      <c r="Z11366" s="90" t="str">
        <f t="shared" si="532"/>
        <v>2026/02/09 00:44</v>
      </c>
    </row>
    <row r="11367" spans="1:26" ht="3.6" customHeight="1" x14ac:dyDescent="0.2">
      <c r="A11367" s="86">
        <f t="shared" si="533"/>
        <v>46062</v>
      </c>
      <c r="B11367" s="270"/>
      <c r="C11367" s="272"/>
      <c r="D11367" s="273"/>
      <c r="E11367" s="89">
        <v>3.4027777777777775E-2</v>
      </c>
      <c r="G11367">
        <v>1</v>
      </c>
      <c r="O11367">
        <v>1</v>
      </c>
      <c r="Q11367">
        <v>1</v>
      </c>
      <c r="Y11367">
        <f t="shared" si="531"/>
        <v>3</v>
      </c>
      <c r="Z11367" s="90" t="str">
        <f t="shared" si="532"/>
        <v>2026/02/09 00:49</v>
      </c>
    </row>
    <row r="11368" spans="1:26" ht="3.6" customHeight="1" x14ac:dyDescent="0.2">
      <c r="A11368" s="86">
        <f t="shared" si="533"/>
        <v>46062</v>
      </c>
      <c r="B11368" s="270"/>
      <c r="C11368" s="272"/>
      <c r="D11368" s="273"/>
      <c r="E11368" s="89">
        <v>3.7499999999999999E-2</v>
      </c>
      <c r="G11368">
        <v>1</v>
      </c>
      <c r="O11368">
        <v>1</v>
      </c>
      <c r="Q11368">
        <v>1</v>
      </c>
      <c r="Y11368">
        <f t="shared" si="531"/>
        <v>3</v>
      </c>
      <c r="Z11368" s="90" t="str">
        <f t="shared" si="532"/>
        <v>2026/02/09 00:54</v>
      </c>
    </row>
    <row r="11369" spans="1:26" ht="3.6" customHeight="1" x14ac:dyDescent="0.2">
      <c r="A11369" s="86">
        <f t="shared" si="533"/>
        <v>46062</v>
      </c>
      <c r="B11369" s="270"/>
      <c r="C11369" s="272"/>
      <c r="D11369" s="273"/>
      <c r="E11369" s="89">
        <v>4.0972222222222222E-2</v>
      </c>
      <c r="G11369">
        <v>1</v>
      </c>
      <c r="O11369">
        <v>1</v>
      </c>
      <c r="Q11369">
        <v>1</v>
      </c>
      <c r="Y11369">
        <f t="shared" si="531"/>
        <v>3</v>
      </c>
      <c r="Z11369" s="90" t="str">
        <f t="shared" si="532"/>
        <v>2026/02/09 00:59</v>
      </c>
    </row>
    <row r="11370" spans="1:26" ht="3.6" customHeight="1" x14ac:dyDescent="0.2">
      <c r="A11370" s="86">
        <f t="shared" si="533"/>
        <v>46062</v>
      </c>
      <c r="B11370" s="270"/>
      <c r="C11370" s="272"/>
      <c r="D11370" s="273">
        <v>0.45833333333333331</v>
      </c>
      <c r="E11370" s="89">
        <v>2.7777777777777779E-3</v>
      </c>
      <c r="G11370">
        <v>1</v>
      </c>
      <c r="O11370">
        <v>1</v>
      </c>
      <c r="Q11370">
        <v>1</v>
      </c>
      <c r="Y11370">
        <f t="shared" si="531"/>
        <v>3</v>
      </c>
      <c r="Z11370" s="90" t="str">
        <f t="shared" si="532"/>
        <v>2026/02/09 11:04</v>
      </c>
    </row>
    <row r="11371" spans="1:26" ht="3.6" customHeight="1" x14ac:dyDescent="0.2">
      <c r="A11371" s="86">
        <f t="shared" si="533"/>
        <v>46062</v>
      </c>
      <c r="B11371" s="270"/>
      <c r="C11371" s="272"/>
      <c r="D11371" s="273"/>
      <c r="E11371" s="89">
        <v>6.2499999999999995E-3</v>
      </c>
      <c r="G11371">
        <v>1</v>
      </c>
      <c r="O11371">
        <v>1</v>
      </c>
      <c r="Q11371">
        <v>1</v>
      </c>
      <c r="Y11371">
        <f t="shared" si="531"/>
        <v>3</v>
      </c>
      <c r="Z11371" s="90" t="str">
        <f t="shared" si="532"/>
        <v>2026/02/09 00:09</v>
      </c>
    </row>
    <row r="11372" spans="1:26" ht="3.6" customHeight="1" x14ac:dyDescent="0.2">
      <c r="A11372" s="86">
        <f t="shared" si="533"/>
        <v>46062</v>
      </c>
      <c r="B11372" s="270"/>
      <c r="C11372" s="272"/>
      <c r="D11372" s="273"/>
      <c r="E11372" s="89">
        <v>9.7222222222222224E-3</v>
      </c>
      <c r="G11372">
        <v>1</v>
      </c>
      <c r="O11372">
        <v>1</v>
      </c>
      <c r="Q11372">
        <v>1</v>
      </c>
      <c r="Y11372">
        <f t="shared" si="531"/>
        <v>3</v>
      </c>
      <c r="Z11372" s="90" t="str">
        <f t="shared" si="532"/>
        <v>2026/02/09 00:14</v>
      </c>
    </row>
    <row r="11373" spans="1:26" ht="3.6" customHeight="1" x14ac:dyDescent="0.2">
      <c r="A11373" s="86">
        <f t="shared" si="533"/>
        <v>46062</v>
      </c>
      <c r="B11373" s="270"/>
      <c r="C11373" s="272"/>
      <c r="D11373" s="273"/>
      <c r="E11373" s="89">
        <v>1.3194444444444444E-2</v>
      </c>
      <c r="G11373">
        <v>1</v>
      </c>
      <c r="O11373">
        <v>1</v>
      </c>
      <c r="Q11373">
        <v>1</v>
      </c>
      <c r="Y11373">
        <f t="shared" si="531"/>
        <v>3</v>
      </c>
      <c r="Z11373" s="90" t="str">
        <f t="shared" si="532"/>
        <v>2026/02/09 00:19</v>
      </c>
    </row>
    <row r="11374" spans="1:26" ht="3.6" customHeight="1" x14ac:dyDescent="0.2">
      <c r="A11374" s="86">
        <f t="shared" si="533"/>
        <v>46062</v>
      </c>
      <c r="B11374" s="270"/>
      <c r="C11374" s="272"/>
      <c r="D11374" s="273"/>
      <c r="E11374" s="89">
        <v>1.6666666666666666E-2</v>
      </c>
      <c r="G11374">
        <v>1</v>
      </c>
      <c r="O11374">
        <v>1</v>
      </c>
      <c r="Q11374">
        <v>1</v>
      </c>
      <c r="Y11374">
        <f t="shared" si="531"/>
        <v>3</v>
      </c>
      <c r="Z11374" s="90" t="str">
        <f t="shared" si="532"/>
        <v>2026/02/09 00:24</v>
      </c>
    </row>
    <row r="11375" spans="1:26" ht="3.6" customHeight="1" x14ac:dyDescent="0.2">
      <c r="A11375" s="86">
        <f t="shared" si="533"/>
        <v>46062</v>
      </c>
      <c r="B11375" s="270"/>
      <c r="C11375" s="272"/>
      <c r="D11375" s="273"/>
      <c r="E11375" s="89">
        <v>2.013888888888889E-2</v>
      </c>
      <c r="G11375">
        <v>1</v>
      </c>
      <c r="O11375">
        <v>1</v>
      </c>
      <c r="Q11375">
        <v>1</v>
      </c>
      <c r="Y11375">
        <f t="shared" si="531"/>
        <v>3</v>
      </c>
      <c r="Z11375" s="90" t="str">
        <f t="shared" si="532"/>
        <v>2026/02/09 00:29</v>
      </c>
    </row>
    <row r="11376" spans="1:26" ht="3.6" customHeight="1" x14ac:dyDescent="0.2">
      <c r="A11376" s="86">
        <f t="shared" si="533"/>
        <v>46062</v>
      </c>
      <c r="B11376" s="270"/>
      <c r="C11376" s="272"/>
      <c r="D11376" s="273"/>
      <c r="E11376" s="89">
        <v>2.361111111111111E-2</v>
      </c>
      <c r="G11376">
        <v>1</v>
      </c>
      <c r="O11376">
        <v>1</v>
      </c>
      <c r="Q11376">
        <v>1</v>
      </c>
      <c r="Y11376">
        <f t="shared" si="531"/>
        <v>3</v>
      </c>
      <c r="Z11376" s="90" t="str">
        <f t="shared" si="532"/>
        <v>2026/02/09 00:34</v>
      </c>
    </row>
    <row r="11377" spans="1:26" ht="3.6" customHeight="1" x14ac:dyDescent="0.2">
      <c r="A11377" s="86">
        <f t="shared" si="533"/>
        <v>46062</v>
      </c>
      <c r="B11377" s="270"/>
      <c r="C11377" s="272"/>
      <c r="D11377" s="273"/>
      <c r="E11377" s="89">
        <v>2.7083333333333334E-2</v>
      </c>
      <c r="G11377">
        <v>1</v>
      </c>
      <c r="O11377">
        <v>1</v>
      </c>
      <c r="Q11377">
        <v>1</v>
      </c>
      <c r="Y11377">
        <f t="shared" si="531"/>
        <v>3</v>
      </c>
      <c r="Z11377" s="90" t="str">
        <f t="shared" si="532"/>
        <v>2026/02/09 00:39</v>
      </c>
    </row>
    <row r="11378" spans="1:26" ht="3.6" customHeight="1" x14ac:dyDescent="0.2">
      <c r="A11378" s="86">
        <f t="shared" si="533"/>
        <v>46062</v>
      </c>
      <c r="B11378" s="270"/>
      <c r="C11378" s="272"/>
      <c r="D11378" s="273"/>
      <c r="E11378" s="89">
        <v>3.0555555555555555E-2</v>
      </c>
      <c r="G11378">
        <v>1</v>
      </c>
      <c r="O11378">
        <v>1</v>
      </c>
      <c r="Q11378">
        <v>1</v>
      </c>
      <c r="Y11378">
        <f t="shared" si="531"/>
        <v>3</v>
      </c>
      <c r="Z11378" s="90" t="str">
        <f t="shared" si="532"/>
        <v>2026/02/09 00:44</v>
      </c>
    </row>
    <row r="11379" spans="1:26" ht="3.6" customHeight="1" x14ac:dyDescent="0.2">
      <c r="A11379" s="86">
        <f t="shared" si="533"/>
        <v>46062</v>
      </c>
      <c r="B11379" s="270"/>
      <c r="C11379" s="272"/>
      <c r="D11379" s="273"/>
      <c r="E11379" s="89">
        <v>3.4027777777777775E-2</v>
      </c>
      <c r="G11379">
        <v>1</v>
      </c>
      <c r="O11379">
        <v>1</v>
      </c>
      <c r="Q11379">
        <v>1</v>
      </c>
      <c r="Y11379">
        <f t="shared" si="531"/>
        <v>3</v>
      </c>
      <c r="Z11379" s="90" t="str">
        <f t="shared" si="532"/>
        <v>2026/02/09 00:49</v>
      </c>
    </row>
    <row r="11380" spans="1:26" ht="3.6" customHeight="1" x14ac:dyDescent="0.2">
      <c r="A11380" s="86">
        <f t="shared" si="533"/>
        <v>46062</v>
      </c>
      <c r="B11380" s="270"/>
      <c r="C11380" s="272"/>
      <c r="D11380" s="273"/>
      <c r="E11380" s="89">
        <v>3.7499999999999999E-2</v>
      </c>
      <c r="G11380">
        <v>1</v>
      </c>
      <c r="O11380">
        <v>1</v>
      </c>
      <c r="Q11380">
        <v>1</v>
      </c>
      <c r="Y11380">
        <f t="shared" si="531"/>
        <v>3</v>
      </c>
      <c r="Z11380" s="90" t="str">
        <f t="shared" si="532"/>
        <v>2026/02/09 00:54</v>
      </c>
    </row>
    <row r="11381" spans="1:26" ht="3.6" customHeight="1" x14ac:dyDescent="0.2">
      <c r="A11381" s="86">
        <f t="shared" si="533"/>
        <v>46062</v>
      </c>
      <c r="B11381" s="270"/>
      <c r="C11381" s="272"/>
      <c r="D11381" s="273"/>
      <c r="E11381" s="89">
        <v>4.0972222222222222E-2</v>
      </c>
      <c r="G11381">
        <v>1</v>
      </c>
      <c r="O11381">
        <v>1</v>
      </c>
      <c r="Q11381">
        <v>1</v>
      </c>
      <c r="Y11381">
        <f t="shared" si="531"/>
        <v>3</v>
      </c>
      <c r="Z11381" s="90" t="str">
        <f t="shared" si="532"/>
        <v>2026/02/09 00:59</v>
      </c>
    </row>
    <row r="11382" spans="1:26" ht="3.6" customHeight="1" x14ac:dyDescent="0.2">
      <c r="A11382" s="86">
        <f t="shared" si="533"/>
        <v>46062</v>
      </c>
      <c r="B11382" s="270"/>
      <c r="C11382" s="272"/>
      <c r="D11382" s="273">
        <v>0.5</v>
      </c>
      <c r="E11382" s="89">
        <v>2.7777777777777779E-3</v>
      </c>
      <c r="G11382">
        <v>1</v>
      </c>
      <c r="O11382">
        <v>1</v>
      </c>
      <c r="Q11382">
        <v>1</v>
      </c>
      <c r="Y11382">
        <f t="shared" si="531"/>
        <v>3</v>
      </c>
      <c r="Z11382" s="90" t="str">
        <f t="shared" si="532"/>
        <v>2026/02/09 12:04</v>
      </c>
    </row>
    <row r="11383" spans="1:26" ht="3.6" customHeight="1" x14ac:dyDescent="0.2">
      <c r="A11383" s="86">
        <f t="shared" si="533"/>
        <v>46062</v>
      </c>
      <c r="B11383" s="270"/>
      <c r="C11383" s="272"/>
      <c r="D11383" s="273"/>
      <c r="E11383" s="89">
        <v>6.2499999999999995E-3</v>
      </c>
      <c r="G11383">
        <v>1</v>
      </c>
      <c r="O11383">
        <v>1</v>
      </c>
      <c r="Q11383">
        <v>1</v>
      </c>
      <c r="Y11383">
        <f t="shared" si="531"/>
        <v>3</v>
      </c>
      <c r="Z11383" s="90" t="str">
        <f t="shared" si="532"/>
        <v>2026/02/09 00:09</v>
      </c>
    </row>
    <row r="11384" spans="1:26" ht="3.6" customHeight="1" x14ac:dyDescent="0.2">
      <c r="A11384" s="86">
        <f t="shared" si="533"/>
        <v>46062</v>
      </c>
      <c r="B11384" s="270"/>
      <c r="C11384" s="272"/>
      <c r="D11384" s="273"/>
      <c r="E11384" s="89">
        <v>9.7222222222222224E-3</v>
      </c>
      <c r="G11384">
        <v>1</v>
      </c>
      <c r="O11384">
        <v>1</v>
      </c>
      <c r="Q11384">
        <v>1</v>
      </c>
      <c r="Y11384">
        <f t="shared" si="531"/>
        <v>3</v>
      </c>
      <c r="Z11384" s="90" t="str">
        <f t="shared" si="532"/>
        <v>2026/02/09 00:14</v>
      </c>
    </row>
    <row r="11385" spans="1:26" ht="3.6" customHeight="1" x14ac:dyDescent="0.2">
      <c r="A11385" s="86">
        <f t="shared" si="533"/>
        <v>46062</v>
      </c>
      <c r="B11385" s="270"/>
      <c r="C11385" s="272"/>
      <c r="D11385" s="273"/>
      <c r="E11385" s="89">
        <v>1.3194444444444444E-2</v>
      </c>
      <c r="G11385">
        <v>1</v>
      </c>
      <c r="O11385">
        <v>1</v>
      </c>
      <c r="Q11385">
        <v>1</v>
      </c>
      <c r="Y11385">
        <f t="shared" si="531"/>
        <v>3</v>
      </c>
      <c r="Z11385" s="90" t="str">
        <f t="shared" si="532"/>
        <v>2026/02/09 00:19</v>
      </c>
    </row>
    <row r="11386" spans="1:26" ht="3.6" customHeight="1" x14ac:dyDescent="0.2">
      <c r="A11386" s="86">
        <f t="shared" si="533"/>
        <v>46062</v>
      </c>
      <c r="B11386" s="270"/>
      <c r="C11386" s="272"/>
      <c r="D11386" s="273"/>
      <c r="E11386" s="89">
        <v>1.6666666666666666E-2</v>
      </c>
      <c r="G11386">
        <v>1</v>
      </c>
      <c r="O11386">
        <v>1</v>
      </c>
      <c r="Q11386">
        <v>1</v>
      </c>
      <c r="Y11386">
        <f t="shared" si="531"/>
        <v>3</v>
      </c>
      <c r="Z11386" s="90" t="str">
        <f t="shared" si="532"/>
        <v>2026/02/09 00:24</v>
      </c>
    </row>
    <row r="11387" spans="1:26" ht="3.6" customHeight="1" x14ac:dyDescent="0.2">
      <c r="A11387" s="86">
        <f t="shared" si="533"/>
        <v>46062</v>
      </c>
      <c r="B11387" s="270"/>
      <c r="C11387" s="272"/>
      <c r="D11387" s="273"/>
      <c r="E11387" s="89">
        <v>2.013888888888889E-2</v>
      </c>
      <c r="G11387">
        <v>1</v>
      </c>
      <c r="O11387">
        <v>1</v>
      </c>
      <c r="Q11387">
        <v>1</v>
      </c>
      <c r="Y11387">
        <f t="shared" si="531"/>
        <v>3</v>
      </c>
      <c r="Z11387" s="90" t="str">
        <f t="shared" si="532"/>
        <v>2026/02/09 00:29</v>
      </c>
    </row>
    <row r="11388" spans="1:26" ht="3.6" customHeight="1" x14ac:dyDescent="0.2">
      <c r="A11388" s="86">
        <f t="shared" si="533"/>
        <v>46062</v>
      </c>
      <c r="B11388" s="270"/>
      <c r="C11388" s="272"/>
      <c r="D11388" s="273"/>
      <c r="E11388" s="89">
        <v>2.361111111111111E-2</v>
      </c>
      <c r="G11388">
        <v>1</v>
      </c>
      <c r="O11388">
        <v>1</v>
      </c>
      <c r="Q11388">
        <v>1</v>
      </c>
      <c r="Y11388">
        <f t="shared" si="531"/>
        <v>3</v>
      </c>
      <c r="Z11388" s="90" t="str">
        <f t="shared" si="532"/>
        <v>2026/02/09 00:34</v>
      </c>
    </row>
    <row r="11389" spans="1:26" ht="3.6" customHeight="1" x14ac:dyDescent="0.2">
      <c r="A11389" s="86">
        <f t="shared" si="533"/>
        <v>46062</v>
      </c>
      <c r="B11389" s="270"/>
      <c r="C11389" s="272"/>
      <c r="D11389" s="273"/>
      <c r="E11389" s="89">
        <v>2.7083333333333334E-2</v>
      </c>
      <c r="G11389">
        <v>1</v>
      </c>
      <c r="O11389">
        <v>1</v>
      </c>
      <c r="Q11389">
        <v>1</v>
      </c>
      <c r="Y11389">
        <f t="shared" si="531"/>
        <v>3</v>
      </c>
      <c r="Z11389" s="90" t="str">
        <f t="shared" si="532"/>
        <v>2026/02/09 00:39</v>
      </c>
    </row>
    <row r="11390" spans="1:26" ht="3.6" customHeight="1" x14ac:dyDescent="0.2">
      <c r="A11390" s="86">
        <f t="shared" si="533"/>
        <v>46062</v>
      </c>
      <c r="B11390" s="270"/>
      <c r="C11390" s="272"/>
      <c r="D11390" s="273"/>
      <c r="E11390" s="89">
        <v>3.0555555555555555E-2</v>
      </c>
      <c r="G11390">
        <v>1</v>
      </c>
      <c r="O11390">
        <v>1</v>
      </c>
      <c r="Q11390">
        <v>1</v>
      </c>
      <c r="Y11390">
        <f t="shared" si="531"/>
        <v>3</v>
      </c>
      <c r="Z11390" s="90" t="str">
        <f t="shared" si="532"/>
        <v>2026/02/09 00:44</v>
      </c>
    </row>
    <row r="11391" spans="1:26" ht="3.6" customHeight="1" x14ac:dyDescent="0.2">
      <c r="A11391" s="86">
        <f t="shared" si="533"/>
        <v>46062</v>
      </c>
      <c r="B11391" s="270"/>
      <c r="C11391" s="272"/>
      <c r="D11391" s="273"/>
      <c r="E11391" s="89">
        <v>3.4027777777777775E-2</v>
      </c>
      <c r="G11391">
        <v>1</v>
      </c>
      <c r="O11391">
        <v>1</v>
      </c>
      <c r="Q11391">
        <v>1</v>
      </c>
      <c r="Y11391">
        <f t="shared" si="531"/>
        <v>3</v>
      </c>
      <c r="Z11391" s="90" t="str">
        <f t="shared" si="532"/>
        <v>2026/02/09 00:49</v>
      </c>
    </row>
    <row r="11392" spans="1:26" ht="3.6" customHeight="1" x14ac:dyDescent="0.2">
      <c r="A11392" s="86">
        <f t="shared" si="533"/>
        <v>46062</v>
      </c>
      <c r="B11392" s="270"/>
      <c r="C11392" s="272"/>
      <c r="D11392" s="273"/>
      <c r="E11392" s="89">
        <v>3.7499999999999999E-2</v>
      </c>
      <c r="G11392">
        <v>1</v>
      </c>
      <c r="O11392">
        <v>1</v>
      </c>
      <c r="Q11392">
        <v>1</v>
      </c>
      <c r="Y11392">
        <f t="shared" si="531"/>
        <v>3</v>
      </c>
      <c r="Z11392" s="90" t="str">
        <f t="shared" si="532"/>
        <v>2026/02/09 00:54</v>
      </c>
    </row>
    <row r="11393" spans="1:26" ht="3.6" customHeight="1" x14ac:dyDescent="0.2">
      <c r="A11393" s="86">
        <f t="shared" si="533"/>
        <v>46062</v>
      </c>
      <c r="B11393" s="270"/>
      <c r="C11393" s="272"/>
      <c r="D11393" s="273"/>
      <c r="E11393" s="89">
        <v>4.0972222222222222E-2</v>
      </c>
      <c r="G11393">
        <v>1</v>
      </c>
      <c r="O11393">
        <v>1</v>
      </c>
      <c r="Q11393">
        <v>1</v>
      </c>
      <c r="Y11393">
        <f t="shared" si="531"/>
        <v>3</v>
      </c>
      <c r="Z11393" s="90" t="str">
        <f t="shared" si="532"/>
        <v>2026/02/09 00:59</v>
      </c>
    </row>
    <row r="11394" spans="1:26" ht="3.6" customHeight="1" x14ac:dyDescent="0.2">
      <c r="A11394" s="86">
        <f t="shared" si="533"/>
        <v>46062</v>
      </c>
      <c r="B11394" s="270"/>
      <c r="C11394" s="272"/>
      <c r="D11394" s="273">
        <v>0.54166666666666663</v>
      </c>
      <c r="E11394" s="89">
        <v>2.7777777777777779E-3</v>
      </c>
      <c r="G11394">
        <v>1</v>
      </c>
      <c r="O11394">
        <v>1</v>
      </c>
      <c r="Q11394">
        <v>1</v>
      </c>
      <c r="Y11394">
        <f t="shared" si="531"/>
        <v>3</v>
      </c>
      <c r="Z11394" s="90" t="str">
        <f t="shared" si="532"/>
        <v>2026/02/09 13:04</v>
      </c>
    </row>
    <row r="11395" spans="1:26" ht="3.6" customHeight="1" x14ac:dyDescent="0.2">
      <c r="A11395" s="86">
        <f t="shared" si="533"/>
        <v>46062</v>
      </c>
      <c r="B11395" s="270"/>
      <c r="C11395" s="272"/>
      <c r="D11395" s="273"/>
      <c r="E11395" s="89">
        <v>6.2499999999999995E-3</v>
      </c>
      <c r="G11395">
        <v>1</v>
      </c>
      <c r="O11395">
        <v>1</v>
      </c>
      <c r="Q11395">
        <v>1</v>
      </c>
      <c r="Y11395">
        <f t="shared" si="531"/>
        <v>3</v>
      </c>
      <c r="Z11395" s="90" t="str">
        <f t="shared" si="532"/>
        <v>2026/02/09 00:09</v>
      </c>
    </row>
    <row r="11396" spans="1:26" ht="3.6" customHeight="1" x14ac:dyDescent="0.2">
      <c r="A11396" s="86">
        <f t="shared" si="533"/>
        <v>46062</v>
      </c>
      <c r="B11396" s="270"/>
      <c r="C11396" s="272"/>
      <c r="D11396" s="273"/>
      <c r="E11396" s="89">
        <v>9.7222222222222224E-3</v>
      </c>
      <c r="G11396">
        <v>1</v>
      </c>
      <c r="O11396">
        <v>1</v>
      </c>
      <c r="Q11396">
        <v>1</v>
      </c>
      <c r="Y11396">
        <f t="shared" si="531"/>
        <v>3</v>
      </c>
      <c r="Z11396" s="90" t="str">
        <f t="shared" si="532"/>
        <v>2026/02/09 00:14</v>
      </c>
    </row>
    <row r="11397" spans="1:26" ht="3.6" customHeight="1" x14ac:dyDescent="0.2">
      <c r="A11397" s="86">
        <f t="shared" si="533"/>
        <v>46062</v>
      </c>
      <c r="B11397" s="270"/>
      <c r="C11397" s="272"/>
      <c r="D11397" s="273"/>
      <c r="E11397" s="89">
        <v>1.3194444444444444E-2</v>
      </c>
      <c r="G11397">
        <v>1</v>
      </c>
      <c r="O11397">
        <v>1</v>
      </c>
      <c r="Q11397">
        <v>1</v>
      </c>
      <c r="Y11397">
        <f t="shared" si="531"/>
        <v>3</v>
      </c>
      <c r="Z11397" s="90" t="str">
        <f t="shared" si="532"/>
        <v>2026/02/09 00:19</v>
      </c>
    </row>
    <row r="11398" spans="1:26" ht="3.6" customHeight="1" x14ac:dyDescent="0.2">
      <c r="A11398" s="86">
        <f t="shared" si="533"/>
        <v>46062</v>
      </c>
      <c r="B11398" s="270"/>
      <c r="C11398" s="272"/>
      <c r="D11398" s="273"/>
      <c r="E11398" s="89">
        <v>1.6666666666666666E-2</v>
      </c>
      <c r="G11398">
        <v>1</v>
      </c>
      <c r="O11398">
        <v>1</v>
      </c>
      <c r="Q11398">
        <v>1</v>
      </c>
      <c r="Y11398">
        <f t="shared" si="531"/>
        <v>3</v>
      </c>
      <c r="Z11398" s="90" t="str">
        <f t="shared" si="532"/>
        <v>2026/02/09 00:24</v>
      </c>
    </row>
    <row r="11399" spans="1:26" ht="3.6" customHeight="1" x14ac:dyDescent="0.2">
      <c r="A11399" s="86">
        <f t="shared" si="533"/>
        <v>46062</v>
      </c>
      <c r="B11399" s="270"/>
      <c r="C11399" s="272"/>
      <c r="D11399" s="273"/>
      <c r="E11399" s="89">
        <v>2.013888888888889E-2</v>
      </c>
      <c r="G11399">
        <v>1</v>
      </c>
      <c r="O11399">
        <v>1</v>
      </c>
      <c r="Q11399">
        <v>1</v>
      </c>
      <c r="Y11399">
        <f t="shared" ref="Y11399:Y11462" si="534">COUNTA(F11399:X11399)</f>
        <v>3</v>
      </c>
      <c r="Z11399" s="90" t="str">
        <f t="shared" ref="Z11399:Z11462" si="535">TEXT(A11399,"yyyy/mm/dd")&amp; " " &amp;TEXT(D11399+E11399,"hh:mm")</f>
        <v>2026/02/09 00:29</v>
      </c>
    </row>
    <row r="11400" spans="1:26" ht="3.6" customHeight="1" x14ac:dyDescent="0.2">
      <c r="A11400" s="86">
        <f t="shared" ref="A11400:A11463" si="536">IF(B11400&lt;&gt;"",B11400,A11399)</f>
        <v>46062</v>
      </c>
      <c r="B11400" s="270"/>
      <c r="C11400" s="272"/>
      <c r="D11400" s="273"/>
      <c r="E11400" s="89">
        <v>2.361111111111111E-2</v>
      </c>
      <c r="G11400">
        <v>1</v>
      </c>
      <c r="O11400">
        <v>1</v>
      </c>
      <c r="Q11400">
        <v>1</v>
      </c>
      <c r="Y11400">
        <f t="shared" si="534"/>
        <v>3</v>
      </c>
      <c r="Z11400" s="90" t="str">
        <f t="shared" si="535"/>
        <v>2026/02/09 00:34</v>
      </c>
    </row>
    <row r="11401" spans="1:26" ht="3.6" customHeight="1" x14ac:dyDescent="0.2">
      <c r="A11401" s="86">
        <f t="shared" si="536"/>
        <v>46062</v>
      </c>
      <c r="B11401" s="270"/>
      <c r="C11401" s="272"/>
      <c r="D11401" s="273"/>
      <c r="E11401" s="89">
        <v>2.7083333333333334E-2</v>
      </c>
      <c r="G11401">
        <v>1</v>
      </c>
      <c r="O11401">
        <v>1</v>
      </c>
      <c r="Q11401">
        <v>1</v>
      </c>
      <c r="Y11401">
        <f t="shared" si="534"/>
        <v>3</v>
      </c>
      <c r="Z11401" s="90" t="str">
        <f t="shared" si="535"/>
        <v>2026/02/09 00:39</v>
      </c>
    </row>
    <row r="11402" spans="1:26" ht="3.6" customHeight="1" x14ac:dyDescent="0.2">
      <c r="A11402" s="86">
        <f t="shared" si="536"/>
        <v>46062</v>
      </c>
      <c r="B11402" s="270"/>
      <c r="C11402" s="272"/>
      <c r="D11402" s="273"/>
      <c r="E11402" s="89">
        <v>3.0555555555555555E-2</v>
      </c>
      <c r="G11402">
        <v>1</v>
      </c>
      <c r="O11402">
        <v>1</v>
      </c>
      <c r="Q11402">
        <v>1</v>
      </c>
      <c r="Y11402">
        <f t="shared" si="534"/>
        <v>3</v>
      </c>
      <c r="Z11402" s="90" t="str">
        <f t="shared" si="535"/>
        <v>2026/02/09 00:44</v>
      </c>
    </row>
    <row r="11403" spans="1:26" ht="3.6" customHeight="1" x14ac:dyDescent="0.2">
      <c r="A11403" s="86">
        <f t="shared" si="536"/>
        <v>46062</v>
      </c>
      <c r="B11403" s="270"/>
      <c r="C11403" s="272"/>
      <c r="D11403" s="273"/>
      <c r="E11403" s="89">
        <v>3.4027777777777775E-2</v>
      </c>
      <c r="G11403">
        <v>1</v>
      </c>
      <c r="O11403">
        <v>1</v>
      </c>
      <c r="Q11403">
        <v>1</v>
      </c>
      <c r="Y11403">
        <f t="shared" si="534"/>
        <v>3</v>
      </c>
      <c r="Z11403" s="90" t="str">
        <f t="shared" si="535"/>
        <v>2026/02/09 00:49</v>
      </c>
    </row>
    <row r="11404" spans="1:26" ht="3.6" customHeight="1" x14ac:dyDescent="0.2">
      <c r="A11404" s="86">
        <f t="shared" si="536"/>
        <v>46062</v>
      </c>
      <c r="B11404" s="270"/>
      <c r="C11404" s="272"/>
      <c r="D11404" s="273"/>
      <c r="E11404" s="89">
        <v>3.7499999999999999E-2</v>
      </c>
      <c r="G11404">
        <v>1</v>
      </c>
      <c r="O11404">
        <v>1</v>
      </c>
      <c r="Q11404">
        <v>1</v>
      </c>
      <c r="Y11404">
        <f t="shared" si="534"/>
        <v>3</v>
      </c>
      <c r="Z11404" s="90" t="str">
        <f t="shared" si="535"/>
        <v>2026/02/09 00:54</v>
      </c>
    </row>
    <row r="11405" spans="1:26" ht="3.6" customHeight="1" x14ac:dyDescent="0.2">
      <c r="A11405" s="86">
        <f t="shared" si="536"/>
        <v>46062</v>
      </c>
      <c r="B11405" s="270"/>
      <c r="C11405" s="272"/>
      <c r="D11405" s="273"/>
      <c r="E11405" s="89">
        <v>4.0972222222222222E-2</v>
      </c>
      <c r="G11405">
        <v>1</v>
      </c>
      <c r="O11405">
        <v>1</v>
      </c>
      <c r="Q11405">
        <v>1</v>
      </c>
      <c r="Y11405">
        <f t="shared" si="534"/>
        <v>3</v>
      </c>
      <c r="Z11405" s="90" t="str">
        <f t="shared" si="535"/>
        <v>2026/02/09 00:59</v>
      </c>
    </row>
    <row r="11406" spans="1:26" ht="3.6" customHeight="1" x14ac:dyDescent="0.2">
      <c r="A11406" s="86">
        <f t="shared" si="536"/>
        <v>46062</v>
      </c>
      <c r="B11406" s="270"/>
      <c r="C11406" s="272"/>
      <c r="D11406" s="273">
        <v>0.58333333333333337</v>
      </c>
      <c r="E11406" s="89">
        <v>2.7777777777777779E-3</v>
      </c>
      <c r="G11406">
        <v>1</v>
      </c>
      <c r="O11406">
        <v>1</v>
      </c>
      <c r="Q11406">
        <v>1</v>
      </c>
      <c r="Y11406">
        <f t="shared" si="534"/>
        <v>3</v>
      </c>
      <c r="Z11406" s="90" t="str">
        <f t="shared" si="535"/>
        <v>2026/02/09 14:04</v>
      </c>
    </row>
    <row r="11407" spans="1:26" ht="3.6" customHeight="1" x14ac:dyDescent="0.2">
      <c r="A11407" s="86">
        <f t="shared" si="536"/>
        <v>46062</v>
      </c>
      <c r="B11407" s="270"/>
      <c r="C11407" s="272"/>
      <c r="D11407" s="273"/>
      <c r="E11407" s="89">
        <v>6.2499999999999995E-3</v>
      </c>
      <c r="G11407">
        <v>1</v>
      </c>
      <c r="O11407">
        <v>1</v>
      </c>
      <c r="Q11407">
        <v>1</v>
      </c>
      <c r="Y11407">
        <f t="shared" si="534"/>
        <v>3</v>
      </c>
      <c r="Z11407" s="90" t="str">
        <f t="shared" si="535"/>
        <v>2026/02/09 00:09</v>
      </c>
    </row>
    <row r="11408" spans="1:26" ht="3.6" customHeight="1" x14ac:dyDescent="0.2">
      <c r="A11408" s="86">
        <f t="shared" si="536"/>
        <v>46062</v>
      </c>
      <c r="B11408" s="270"/>
      <c r="C11408" s="272"/>
      <c r="D11408" s="273"/>
      <c r="E11408" s="89">
        <v>9.7222222222222224E-3</v>
      </c>
      <c r="G11408">
        <v>1</v>
      </c>
      <c r="O11408">
        <v>1</v>
      </c>
      <c r="Q11408">
        <v>1</v>
      </c>
      <c r="Y11408">
        <f t="shared" si="534"/>
        <v>3</v>
      </c>
      <c r="Z11408" s="90" t="str">
        <f t="shared" si="535"/>
        <v>2026/02/09 00:14</v>
      </c>
    </row>
    <row r="11409" spans="1:26" ht="3.6" customHeight="1" x14ac:dyDescent="0.2">
      <c r="A11409" s="86">
        <f t="shared" si="536"/>
        <v>46062</v>
      </c>
      <c r="B11409" s="270"/>
      <c r="C11409" s="272"/>
      <c r="D11409" s="273"/>
      <c r="E11409" s="89">
        <v>1.3194444444444444E-2</v>
      </c>
      <c r="G11409">
        <v>1</v>
      </c>
      <c r="O11409">
        <v>1</v>
      </c>
      <c r="Q11409">
        <v>1</v>
      </c>
      <c r="Y11409">
        <f t="shared" si="534"/>
        <v>3</v>
      </c>
      <c r="Z11409" s="90" t="str">
        <f t="shared" si="535"/>
        <v>2026/02/09 00:19</v>
      </c>
    </row>
    <row r="11410" spans="1:26" ht="3.6" customHeight="1" x14ac:dyDescent="0.2">
      <c r="A11410" s="86">
        <f t="shared" si="536"/>
        <v>46062</v>
      </c>
      <c r="B11410" s="270"/>
      <c r="C11410" s="272"/>
      <c r="D11410" s="273"/>
      <c r="E11410" s="89">
        <v>1.6666666666666666E-2</v>
      </c>
      <c r="G11410">
        <v>1</v>
      </c>
      <c r="O11410">
        <v>1</v>
      </c>
      <c r="Q11410">
        <v>1</v>
      </c>
      <c r="Y11410">
        <f t="shared" si="534"/>
        <v>3</v>
      </c>
      <c r="Z11410" s="90" t="str">
        <f t="shared" si="535"/>
        <v>2026/02/09 00:24</v>
      </c>
    </row>
    <row r="11411" spans="1:26" ht="3.6" customHeight="1" x14ac:dyDescent="0.2">
      <c r="A11411" s="86">
        <f t="shared" si="536"/>
        <v>46062</v>
      </c>
      <c r="B11411" s="270"/>
      <c r="C11411" s="272"/>
      <c r="D11411" s="273"/>
      <c r="E11411" s="89">
        <v>2.013888888888889E-2</v>
      </c>
      <c r="G11411">
        <v>1</v>
      </c>
      <c r="O11411">
        <v>1</v>
      </c>
      <c r="Q11411">
        <v>1</v>
      </c>
      <c r="Y11411">
        <f t="shared" si="534"/>
        <v>3</v>
      </c>
      <c r="Z11411" s="90" t="str">
        <f t="shared" si="535"/>
        <v>2026/02/09 00:29</v>
      </c>
    </row>
    <row r="11412" spans="1:26" ht="3.6" customHeight="1" x14ac:dyDescent="0.2">
      <c r="A11412" s="86">
        <f t="shared" si="536"/>
        <v>46062</v>
      </c>
      <c r="B11412" s="270"/>
      <c r="C11412" s="272"/>
      <c r="D11412" s="273"/>
      <c r="E11412" s="89">
        <v>2.361111111111111E-2</v>
      </c>
      <c r="G11412">
        <v>1</v>
      </c>
      <c r="O11412">
        <v>1</v>
      </c>
      <c r="Q11412">
        <v>1</v>
      </c>
      <c r="Y11412">
        <f t="shared" si="534"/>
        <v>3</v>
      </c>
      <c r="Z11412" s="90" t="str">
        <f t="shared" si="535"/>
        <v>2026/02/09 00:34</v>
      </c>
    </row>
    <row r="11413" spans="1:26" ht="3.6" customHeight="1" x14ac:dyDescent="0.2">
      <c r="A11413" s="86">
        <f t="shared" si="536"/>
        <v>46062</v>
      </c>
      <c r="B11413" s="270"/>
      <c r="C11413" s="272"/>
      <c r="D11413" s="273"/>
      <c r="E11413" s="89">
        <v>2.7083333333333334E-2</v>
      </c>
      <c r="G11413">
        <v>1</v>
      </c>
      <c r="O11413">
        <v>1</v>
      </c>
      <c r="Q11413">
        <v>1</v>
      </c>
      <c r="Y11413">
        <f t="shared" si="534"/>
        <v>3</v>
      </c>
      <c r="Z11413" s="90" t="str">
        <f t="shared" si="535"/>
        <v>2026/02/09 00:39</v>
      </c>
    </row>
    <row r="11414" spans="1:26" ht="3.6" customHeight="1" x14ac:dyDescent="0.2">
      <c r="A11414" s="86">
        <f t="shared" si="536"/>
        <v>46062</v>
      </c>
      <c r="B11414" s="270"/>
      <c r="C11414" s="272"/>
      <c r="D11414" s="273"/>
      <c r="E11414" s="89">
        <v>3.0555555555555555E-2</v>
      </c>
      <c r="G11414">
        <v>1</v>
      </c>
      <c r="O11414">
        <v>1</v>
      </c>
      <c r="Q11414">
        <v>1</v>
      </c>
      <c r="Y11414">
        <f t="shared" si="534"/>
        <v>3</v>
      </c>
      <c r="Z11414" s="90" t="str">
        <f t="shared" si="535"/>
        <v>2026/02/09 00:44</v>
      </c>
    </row>
    <row r="11415" spans="1:26" ht="3.6" customHeight="1" x14ac:dyDescent="0.2">
      <c r="A11415" s="86">
        <f t="shared" si="536"/>
        <v>46062</v>
      </c>
      <c r="B11415" s="270"/>
      <c r="C11415" s="272"/>
      <c r="D11415" s="273"/>
      <c r="E11415" s="89">
        <v>3.4027777777777775E-2</v>
      </c>
      <c r="G11415">
        <v>1</v>
      </c>
      <c r="O11415">
        <v>1</v>
      </c>
      <c r="Q11415">
        <v>1</v>
      </c>
      <c r="Y11415">
        <f t="shared" si="534"/>
        <v>3</v>
      </c>
      <c r="Z11415" s="90" t="str">
        <f t="shared" si="535"/>
        <v>2026/02/09 00:49</v>
      </c>
    </row>
    <row r="11416" spans="1:26" ht="3.6" customHeight="1" x14ac:dyDescent="0.2">
      <c r="A11416" s="86">
        <f t="shared" si="536"/>
        <v>46062</v>
      </c>
      <c r="B11416" s="270"/>
      <c r="C11416" s="272"/>
      <c r="D11416" s="273"/>
      <c r="E11416" s="89">
        <v>3.7499999999999999E-2</v>
      </c>
      <c r="G11416">
        <v>1</v>
      </c>
      <c r="O11416">
        <v>1</v>
      </c>
      <c r="Q11416">
        <v>1</v>
      </c>
      <c r="Y11416">
        <f t="shared" si="534"/>
        <v>3</v>
      </c>
      <c r="Z11416" s="90" t="str">
        <f t="shared" si="535"/>
        <v>2026/02/09 00:54</v>
      </c>
    </row>
    <row r="11417" spans="1:26" ht="3.6" customHeight="1" x14ac:dyDescent="0.2">
      <c r="A11417" s="86">
        <f t="shared" si="536"/>
        <v>46062</v>
      </c>
      <c r="B11417" s="270"/>
      <c r="C11417" s="272"/>
      <c r="D11417" s="273"/>
      <c r="E11417" s="89">
        <v>4.0972222222222222E-2</v>
      </c>
      <c r="G11417">
        <v>1</v>
      </c>
      <c r="O11417">
        <v>1</v>
      </c>
      <c r="Q11417">
        <v>1</v>
      </c>
      <c r="Y11417">
        <f t="shared" si="534"/>
        <v>3</v>
      </c>
      <c r="Z11417" s="90" t="str">
        <f t="shared" si="535"/>
        <v>2026/02/09 00:59</v>
      </c>
    </row>
    <row r="11418" spans="1:26" ht="3.6" customHeight="1" x14ac:dyDescent="0.2">
      <c r="A11418" s="86">
        <f t="shared" si="536"/>
        <v>46062</v>
      </c>
      <c r="B11418" s="270"/>
      <c r="C11418" s="272"/>
      <c r="D11418" s="273">
        <v>0.625</v>
      </c>
      <c r="E11418" s="89">
        <v>2.7777777777777779E-3</v>
      </c>
      <c r="G11418">
        <v>1</v>
      </c>
      <c r="O11418">
        <v>1</v>
      </c>
      <c r="Q11418">
        <v>1</v>
      </c>
      <c r="Y11418">
        <f t="shared" si="534"/>
        <v>3</v>
      </c>
      <c r="Z11418" s="90" t="str">
        <f t="shared" si="535"/>
        <v>2026/02/09 15:04</v>
      </c>
    </row>
    <row r="11419" spans="1:26" ht="3.6" customHeight="1" x14ac:dyDescent="0.2">
      <c r="A11419" s="86">
        <f t="shared" si="536"/>
        <v>46062</v>
      </c>
      <c r="B11419" s="270"/>
      <c r="C11419" s="272"/>
      <c r="D11419" s="273"/>
      <c r="E11419" s="89">
        <v>6.2499999999999995E-3</v>
      </c>
      <c r="G11419">
        <v>1</v>
      </c>
      <c r="O11419">
        <v>1</v>
      </c>
      <c r="Q11419">
        <v>1</v>
      </c>
      <c r="Y11419">
        <f t="shared" si="534"/>
        <v>3</v>
      </c>
      <c r="Z11419" s="90" t="str">
        <f t="shared" si="535"/>
        <v>2026/02/09 00:09</v>
      </c>
    </row>
    <row r="11420" spans="1:26" ht="3.6" customHeight="1" x14ac:dyDescent="0.2">
      <c r="A11420" s="86">
        <f t="shared" si="536"/>
        <v>46062</v>
      </c>
      <c r="B11420" s="270"/>
      <c r="C11420" s="272"/>
      <c r="D11420" s="273"/>
      <c r="E11420" s="89">
        <v>9.7222222222222224E-3</v>
      </c>
      <c r="G11420">
        <v>1</v>
      </c>
      <c r="O11420">
        <v>1</v>
      </c>
      <c r="Q11420">
        <v>1</v>
      </c>
      <c r="Y11420">
        <f t="shared" si="534"/>
        <v>3</v>
      </c>
      <c r="Z11420" s="90" t="str">
        <f t="shared" si="535"/>
        <v>2026/02/09 00:14</v>
      </c>
    </row>
    <row r="11421" spans="1:26" ht="3.6" customHeight="1" x14ac:dyDescent="0.2">
      <c r="A11421" s="86">
        <f t="shared" si="536"/>
        <v>46062</v>
      </c>
      <c r="B11421" s="270"/>
      <c r="C11421" s="272"/>
      <c r="D11421" s="273"/>
      <c r="E11421" s="89">
        <v>1.3194444444444444E-2</v>
      </c>
      <c r="G11421">
        <v>1</v>
      </c>
      <c r="O11421">
        <v>1</v>
      </c>
      <c r="Q11421">
        <v>1</v>
      </c>
      <c r="Y11421">
        <f t="shared" si="534"/>
        <v>3</v>
      </c>
      <c r="Z11421" s="90" t="str">
        <f t="shared" si="535"/>
        <v>2026/02/09 00:19</v>
      </c>
    </row>
    <row r="11422" spans="1:26" ht="3.6" customHeight="1" x14ac:dyDescent="0.2">
      <c r="A11422" s="86">
        <f t="shared" si="536"/>
        <v>46062</v>
      </c>
      <c r="B11422" s="270"/>
      <c r="C11422" s="272"/>
      <c r="D11422" s="273"/>
      <c r="E11422" s="89">
        <v>1.6666666666666666E-2</v>
      </c>
      <c r="G11422">
        <v>1</v>
      </c>
      <c r="O11422">
        <v>1</v>
      </c>
      <c r="Q11422">
        <v>1</v>
      </c>
      <c r="Y11422">
        <f t="shared" si="534"/>
        <v>3</v>
      </c>
      <c r="Z11422" s="90" t="str">
        <f t="shared" si="535"/>
        <v>2026/02/09 00:24</v>
      </c>
    </row>
    <row r="11423" spans="1:26" ht="3.6" customHeight="1" x14ac:dyDescent="0.2">
      <c r="A11423" s="86">
        <f t="shared" si="536"/>
        <v>46062</v>
      </c>
      <c r="B11423" s="270"/>
      <c r="C11423" s="272"/>
      <c r="D11423" s="273"/>
      <c r="E11423" s="89">
        <v>2.013888888888889E-2</v>
      </c>
      <c r="G11423">
        <v>1</v>
      </c>
      <c r="O11423">
        <v>1</v>
      </c>
      <c r="Q11423">
        <v>1</v>
      </c>
      <c r="Y11423">
        <f t="shared" si="534"/>
        <v>3</v>
      </c>
      <c r="Z11423" s="90" t="str">
        <f t="shared" si="535"/>
        <v>2026/02/09 00:29</v>
      </c>
    </row>
    <row r="11424" spans="1:26" ht="3.6" customHeight="1" x14ac:dyDescent="0.2">
      <c r="A11424" s="86">
        <f t="shared" si="536"/>
        <v>46062</v>
      </c>
      <c r="B11424" s="270"/>
      <c r="C11424" s="272"/>
      <c r="D11424" s="273"/>
      <c r="E11424" s="89">
        <v>2.361111111111111E-2</v>
      </c>
      <c r="G11424">
        <v>1</v>
      </c>
      <c r="O11424">
        <v>1</v>
      </c>
      <c r="Q11424">
        <v>1</v>
      </c>
      <c r="Y11424">
        <f t="shared" si="534"/>
        <v>3</v>
      </c>
      <c r="Z11424" s="90" t="str">
        <f t="shared" si="535"/>
        <v>2026/02/09 00:34</v>
      </c>
    </row>
    <row r="11425" spans="1:26" ht="3.6" customHeight="1" x14ac:dyDescent="0.2">
      <c r="A11425" s="86">
        <f t="shared" si="536"/>
        <v>46062</v>
      </c>
      <c r="B11425" s="270"/>
      <c r="C11425" s="272"/>
      <c r="D11425" s="273"/>
      <c r="E11425" s="89">
        <v>2.7083333333333334E-2</v>
      </c>
      <c r="G11425">
        <v>1</v>
      </c>
      <c r="O11425">
        <v>1</v>
      </c>
      <c r="Q11425">
        <v>1</v>
      </c>
      <c r="Y11425">
        <f t="shared" si="534"/>
        <v>3</v>
      </c>
      <c r="Z11425" s="90" t="str">
        <f t="shared" si="535"/>
        <v>2026/02/09 00:39</v>
      </c>
    </row>
    <row r="11426" spans="1:26" ht="3.6" customHeight="1" x14ac:dyDescent="0.2">
      <c r="A11426" s="86">
        <f t="shared" si="536"/>
        <v>46062</v>
      </c>
      <c r="B11426" s="270"/>
      <c r="C11426" s="272"/>
      <c r="D11426" s="273"/>
      <c r="E11426" s="89">
        <v>3.0555555555555555E-2</v>
      </c>
      <c r="G11426">
        <v>1</v>
      </c>
      <c r="O11426">
        <v>1</v>
      </c>
      <c r="Q11426">
        <v>1</v>
      </c>
      <c r="Y11426">
        <f t="shared" si="534"/>
        <v>3</v>
      </c>
      <c r="Z11426" s="90" t="str">
        <f t="shared" si="535"/>
        <v>2026/02/09 00:44</v>
      </c>
    </row>
    <row r="11427" spans="1:26" ht="3.6" customHeight="1" x14ac:dyDescent="0.2">
      <c r="A11427" s="86">
        <f t="shared" si="536"/>
        <v>46062</v>
      </c>
      <c r="B11427" s="270"/>
      <c r="C11427" s="272"/>
      <c r="D11427" s="273"/>
      <c r="E11427" s="89">
        <v>3.4027777777777775E-2</v>
      </c>
      <c r="G11427">
        <v>1</v>
      </c>
      <c r="O11427">
        <v>1</v>
      </c>
      <c r="Q11427">
        <v>1</v>
      </c>
      <c r="Y11427">
        <f t="shared" si="534"/>
        <v>3</v>
      </c>
      <c r="Z11427" s="90" t="str">
        <f t="shared" si="535"/>
        <v>2026/02/09 00:49</v>
      </c>
    </row>
    <row r="11428" spans="1:26" ht="3.6" customHeight="1" x14ac:dyDescent="0.2">
      <c r="A11428" s="86">
        <f t="shared" si="536"/>
        <v>46062</v>
      </c>
      <c r="B11428" s="270"/>
      <c r="C11428" s="272"/>
      <c r="D11428" s="273"/>
      <c r="E11428" s="89">
        <v>3.7499999999999999E-2</v>
      </c>
      <c r="G11428">
        <v>1</v>
      </c>
      <c r="O11428">
        <v>1</v>
      </c>
      <c r="Q11428">
        <v>1</v>
      </c>
      <c r="Y11428">
        <f t="shared" si="534"/>
        <v>3</v>
      </c>
      <c r="Z11428" s="90" t="str">
        <f t="shared" si="535"/>
        <v>2026/02/09 00:54</v>
      </c>
    </row>
    <row r="11429" spans="1:26" ht="3.6" customHeight="1" x14ac:dyDescent="0.2">
      <c r="A11429" s="86">
        <f t="shared" si="536"/>
        <v>46062</v>
      </c>
      <c r="B11429" s="270"/>
      <c r="C11429" s="272"/>
      <c r="D11429" s="273"/>
      <c r="E11429" s="89">
        <v>4.0972222222222222E-2</v>
      </c>
      <c r="G11429">
        <v>1</v>
      </c>
      <c r="O11429">
        <v>1</v>
      </c>
      <c r="Q11429">
        <v>1</v>
      </c>
      <c r="Y11429">
        <f t="shared" si="534"/>
        <v>3</v>
      </c>
      <c r="Z11429" s="90" t="str">
        <f t="shared" si="535"/>
        <v>2026/02/09 00:59</v>
      </c>
    </row>
    <row r="11430" spans="1:26" ht="3.6" customHeight="1" x14ac:dyDescent="0.2">
      <c r="A11430" s="86">
        <f t="shared" si="536"/>
        <v>46062</v>
      </c>
      <c r="B11430" s="270"/>
      <c r="C11430" s="272"/>
      <c r="D11430" s="273">
        <v>0.66666666666666663</v>
      </c>
      <c r="E11430" s="89">
        <v>2.7777777777777779E-3</v>
      </c>
      <c r="O11430">
        <v>1</v>
      </c>
      <c r="Q11430">
        <v>1</v>
      </c>
      <c r="Y11430">
        <f t="shared" si="534"/>
        <v>2</v>
      </c>
      <c r="Z11430" s="90" t="str">
        <f t="shared" si="535"/>
        <v>2026/02/09 16:04</v>
      </c>
    </row>
    <row r="11431" spans="1:26" ht="3.6" customHeight="1" x14ac:dyDescent="0.2">
      <c r="A11431" s="86">
        <f t="shared" si="536"/>
        <v>46062</v>
      </c>
      <c r="B11431" s="270"/>
      <c r="C11431" s="272"/>
      <c r="D11431" s="273"/>
      <c r="E11431" s="89">
        <v>6.2499999999999995E-3</v>
      </c>
      <c r="O11431">
        <v>1</v>
      </c>
      <c r="Q11431">
        <v>1</v>
      </c>
      <c r="Y11431">
        <f t="shared" si="534"/>
        <v>2</v>
      </c>
      <c r="Z11431" s="90" t="str">
        <f t="shared" si="535"/>
        <v>2026/02/09 00:09</v>
      </c>
    </row>
    <row r="11432" spans="1:26" ht="3.6" customHeight="1" x14ac:dyDescent="0.2">
      <c r="A11432" s="86">
        <f t="shared" si="536"/>
        <v>46062</v>
      </c>
      <c r="B11432" s="270"/>
      <c r="C11432" s="272"/>
      <c r="D11432" s="273"/>
      <c r="E11432" s="89">
        <v>9.7222222222222224E-3</v>
      </c>
      <c r="O11432">
        <v>1</v>
      </c>
      <c r="Q11432">
        <v>1</v>
      </c>
      <c r="Y11432">
        <f t="shared" si="534"/>
        <v>2</v>
      </c>
      <c r="Z11432" s="90" t="str">
        <f t="shared" si="535"/>
        <v>2026/02/09 00:14</v>
      </c>
    </row>
    <row r="11433" spans="1:26" ht="3.6" customHeight="1" x14ac:dyDescent="0.2">
      <c r="A11433" s="86">
        <f t="shared" si="536"/>
        <v>46062</v>
      </c>
      <c r="B11433" s="270"/>
      <c r="C11433" s="272"/>
      <c r="D11433" s="273"/>
      <c r="E11433" s="89">
        <v>1.3194444444444444E-2</v>
      </c>
      <c r="O11433">
        <v>1</v>
      </c>
      <c r="Q11433">
        <v>1</v>
      </c>
      <c r="Y11433">
        <f t="shared" si="534"/>
        <v>2</v>
      </c>
      <c r="Z11433" s="90" t="str">
        <f t="shared" si="535"/>
        <v>2026/02/09 00:19</v>
      </c>
    </row>
    <row r="11434" spans="1:26" ht="3.6" customHeight="1" x14ac:dyDescent="0.2">
      <c r="A11434" s="86">
        <f t="shared" si="536"/>
        <v>46062</v>
      </c>
      <c r="B11434" s="270"/>
      <c r="C11434" s="272"/>
      <c r="D11434" s="273"/>
      <c r="E11434" s="89">
        <v>1.6666666666666666E-2</v>
      </c>
      <c r="O11434">
        <v>1</v>
      </c>
      <c r="Q11434">
        <v>1</v>
      </c>
      <c r="Y11434">
        <f t="shared" si="534"/>
        <v>2</v>
      </c>
      <c r="Z11434" s="90" t="str">
        <f t="shared" si="535"/>
        <v>2026/02/09 00:24</v>
      </c>
    </row>
    <row r="11435" spans="1:26" ht="3.6" customHeight="1" x14ac:dyDescent="0.2">
      <c r="A11435" s="86">
        <f t="shared" si="536"/>
        <v>46062</v>
      </c>
      <c r="B11435" s="270"/>
      <c r="C11435" s="272"/>
      <c r="D11435" s="273"/>
      <c r="E11435" s="89">
        <v>2.013888888888889E-2</v>
      </c>
      <c r="O11435">
        <v>1</v>
      </c>
      <c r="Q11435">
        <v>1</v>
      </c>
      <c r="Y11435">
        <f t="shared" si="534"/>
        <v>2</v>
      </c>
      <c r="Z11435" s="90" t="str">
        <f t="shared" si="535"/>
        <v>2026/02/09 00:29</v>
      </c>
    </row>
    <row r="11436" spans="1:26" ht="3.6" customHeight="1" x14ac:dyDescent="0.2">
      <c r="A11436" s="86">
        <f t="shared" si="536"/>
        <v>46062</v>
      </c>
      <c r="B11436" s="270"/>
      <c r="C11436" s="272"/>
      <c r="D11436" s="273"/>
      <c r="E11436" s="89">
        <v>2.361111111111111E-2</v>
      </c>
      <c r="O11436">
        <v>1</v>
      </c>
      <c r="Q11436">
        <v>1</v>
      </c>
      <c r="Y11436">
        <f t="shared" si="534"/>
        <v>2</v>
      </c>
      <c r="Z11436" s="90" t="str">
        <f t="shared" si="535"/>
        <v>2026/02/09 00:34</v>
      </c>
    </row>
    <row r="11437" spans="1:26" ht="3.6" customHeight="1" x14ac:dyDescent="0.2">
      <c r="A11437" s="86">
        <f t="shared" si="536"/>
        <v>46062</v>
      </c>
      <c r="B11437" s="270"/>
      <c r="C11437" s="272"/>
      <c r="D11437" s="273"/>
      <c r="E11437" s="89">
        <v>2.7083333333333334E-2</v>
      </c>
      <c r="O11437">
        <v>1</v>
      </c>
      <c r="Q11437">
        <v>1</v>
      </c>
      <c r="Y11437">
        <f t="shared" si="534"/>
        <v>2</v>
      </c>
      <c r="Z11437" s="90" t="str">
        <f t="shared" si="535"/>
        <v>2026/02/09 00:39</v>
      </c>
    </row>
    <row r="11438" spans="1:26" ht="3.6" customHeight="1" x14ac:dyDescent="0.2">
      <c r="A11438" s="86">
        <f t="shared" si="536"/>
        <v>46062</v>
      </c>
      <c r="B11438" s="270"/>
      <c r="C11438" s="272"/>
      <c r="D11438" s="273"/>
      <c r="E11438" s="89">
        <v>3.0555555555555555E-2</v>
      </c>
      <c r="O11438">
        <v>1</v>
      </c>
      <c r="Q11438">
        <v>1</v>
      </c>
      <c r="Y11438">
        <f t="shared" si="534"/>
        <v>2</v>
      </c>
      <c r="Z11438" s="90" t="str">
        <f t="shared" si="535"/>
        <v>2026/02/09 00:44</v>
      </c>
    </row>
    <row r="11439" spans="1:26" ht="3.6" customHeight="1" x14ac:dyDescent="0.2">
      <c r="A11439" s="86">
        <f t="shared" si="536"/>
        <v>46062</v>
      </c>
      <c r="B11439" s="270"/>
      <c r="C11439" s="272"/>
      <c r="D11439" s="273"/>
      <c r="E11439" s="89">
        <v>3.4027777777777775E-2</v>
      </c>
      <c r="O11439">
        <v>1</v>
      </c>
      <c r="Q11439">
        <v>1</v>
      </c>
      <c r="Y11439">
        <f t="shared" si="534"/>
        <v>2</v>
      </c>
      <c r="Z11439" s="90" t="str">
        <f t="shared" si="535"/>
        <v>2026/02/09 00:49</v>
      </c>
    </row>
    <row r="11440" spans="1:26" ht="3.6" customHeight="1" x14ac:dyDescent="0.2">
      <c r="A11440" s="86">
        <f t="shared" si="536"/>
        <v>46062</v>
      </c>
      <c r="B11440" s="270"/>
      <c r="C11440" s="272"/>
      <c r="D11440" s="273"/>
      <c r="E11440" s="89">
        <v>3.7499999999999999E-2</v>
      </c>
      <c r="O11440">
        <v>1</v>
      </c>
      <c r="Q11440">
        <v>1</v>
      </c>
      <c r="Y11440">
        <f t="shared" si="534"/>
        <v>2</v>
      </c>
      <c r="Z11440" s="90" t="str">
        <f t="shared" si="535"/>
        <v>2026/02/09 00:54</v>
      </c>
    </row>
    <row r="11441" spans="1:26" ht="3.6" customHeight="1" x14ac:dyDescent="0.2">
      <c r="A11441" s="86">
        <f t="shared" si="536"/>
        <v>46062</v>
      </c>
      <c r="B11441" s="270"/>
      <c r="C11441" s="272"/>
      <c r="D11441" s="273"/>
      <c r="E11441" s="89">
        <v>4.0972222222222222E-2</v>
      </c>
      <c r="O11441">
        <v>1</v>
      </c>
      <c r="Q11441">
        <v>1</v>
      </c>
      <c r="Y11441">
        <f t="shared" si="534"/>
        <v>2</v>
      </c>
      <c r="Z11441" s="90" t="str">
        <f t="shared" si="535"/>
        <v>2026/02/09 00:59</v>
      </c>
    </row>
    <row r="11442" spans="1:26" ht="3.6" customHeight="1" x14ac:dyDescent="0.2">
      <c r="A11442" s="86">
        <f t="shared" si="536"/>
        <v>46062</v>
      </c>
      <c r="B11442" s="270"/>
      <c r="C11442" s="272"/>
      <c r="D11442" s="273">
        <v>0.70833333333333337</v>
      </c>
      <c r="E11442" s="89">
        <v>2.7777777777777779E-3</v>
      </c>
      <c r="O11442">
        <v>1</v>
      </c>
      <c r="Q11442">
        <v>1</v>
      </c>
      <c r="Y11442">
        <f t="shared" si="534"/>
        <v>2</v>
      </c>
      <c r="Z11442" s="90" t="str">
        <f t="shared" si="535"/>
        <v>2026/02/09 17:04</v>
      </c>
    </row>
    <row r="11443" spans="1:26" ht="3.6" customHeight="1" x14ac:dyDescent="0.2">
      <c r="A11443" s="86">
        <f t="shared" si="536"/>
        <v>46062</v>
      </c>
      <c r="B11443" s="270"/>
      <c r="C11443" s="272"/>
      <c r="D11443" s="273"/>
      <c r="E11443" s="89">
        <v>6.2499999999999995E-3</v>
      </c>
      <c r="O11443">
        <v>1</v>
      </c>
      <c r="Q11443">
        <v>1</v>
      </c>
      <c r="Y11443">
        <f t="shared" si="534"/>
        <v>2</v>
      </c>
      <c r="Z11443" s="90" t="str">
        <f t="shared" si="535"/>
        <v>2026/02/09 00:09</v>
      </c>
    </row>
    <row r="11444" spans="1:26" ht="3.6" customHeight="1" x14ac:dyDescent="0.2">
      <c r="A11444" s="86">
        <f t="shared" si="536"/>
        <v>46062</v>
      </c>
      <c r="B11444" s="270"/>
      <c r="C11444" s="272"/>
      <c r="D11444" s="273"/>
      <c r="E11444" s="89">
        <v>9.7222222222222224E-3</v>
      </c>
      <c r="O11444">
        <v>1</v>
      </c>
      <c r="Q11444">
        <v>1</v>
      </c>
      <c r="Y11444">
        <f t="shared" si="534"/>
        <v>2</v>
      </c>
      <c r="Z11444" s="90" t="str">
        <f t="shared" si="535"/>
        <v>2026/02/09 00:14</v>
      </c>
    </row>
    <row r="11445" spans="1:26" ht="3.6" customHeight="1" x14ac:dyDescent="0.2">
      <c r="A11445" s="86">
        <f t="shared" si="536"/>
        <v>46062</v>
      </c>
      <c r="B11445" s="270"/>
      <c r="C11445" s="272"/>
      <c r="D11445" s="273"/>
      <c r="E11445" s="89">
        <v>1.3194444444444444E-2</v>
      </c>
      <c r="O11445">
        <v>1</v>
      </c>
      <c r="Q11445">
        <v>1</v>
      </c>
      <c r="Y11445">
        <f t="shared" si="534"/>
        <v>2</v>
      </c>
      <c r="Z11445" s="90" t="str">
        <f t="shared" si="535"/>
        <v>2026/02/09 00:19</v>
      </c>
    </row>
    <row r="11446" spans="1:26" ht="3.6" customHeight="1" x14ac:dyDescent="0.2">
      <c r="A11446" s="86">
        <f t="shared" si="536"/>
        <v>46062</v>
      </c>
      <c r="B11446" s="270"/>
      <c r="C11446" s="272"/>
      <c r="D11446" s="273"/>
      <c r="E11446" s="89">
        <v>1.6666666666666666E-2</v>
      </c>
      <c r="O11446">
        <v>1</v>
      </c>
      <c r="Q11446">
        <v>1</v>
      </c>
      <c r="Y11446">
        <f t="shared" si="534"/>
        <v>2</v>
      </c>
      <c r="Z11446" s="90" t="str">
        <f t="shared" si="535"/>
        <v>2026/02/09 00:24</v>
      </c>
    </row>
    <row r="11447" spans="1:26" ht="3.6" customHeight="1" x14ac:dyDescent="0.2">
      <c r="A11447" s="86">
        <f t="shared" si="536"/>
        <v>46062</v>
      </c>
      <c r="B11447" s="270"/>
      <c r="C11447" s="272"/>
      <c r="D11447" s="273"/>
      <c r="E11447" s="89">
        <v>2.013888888888889E-2</v>
      </c>
      <c r="O11447">
        <v>1</v>
      </c>
      <c r="Q11447">
        <v>1</v>
      </c>
      <c r="Y11447">
        <f t="shared" si="534"/>
        <v>2</v>
      </c>
      <c r="Z11447" s="90" t="str">
        <f t="shared" si="535"/>
        <v>2026/02/09 00:29</v>
      </c>
    </row>
    <row r="11448" spans="1:26" ht="3.6" customHeight="1" x14ac:dyDescent="0.2">
      <c r="A11448" s="86">
        <f t="shared" si="536"/>
        <v>46062</v>
      </c>
      <c r="B11448" s="270"/>
      <c r="C11448" s="272"/>
      <c r="D11448" s="273"/>
      <c r="E11448" s="89">
        <v>2.361111111111111E-2</v>
      </c>
      <c r="O11448">
        <v>1</v>
      </c>
      <c r="Q11448">
        <v>1</v>
      </c>
      <c r="Y11448">
        <f t="shared" si="534"/>
        <v>2</v>
      </c>
      <c r="Z11448" s="90" t="str">
        <f t="shared" si="535"/>
        <v>2026/02/09 00:34</v>
      </c>
    </row>
    <row r="11449" spans="1:26" ht="3.6" customHeight="1" x14ac:dyDescent="0.2">
      <c r="A11449" s="86">
        <f t="shared" si="536"/>
        <v>46062</v>
      </c>
      <c r="B11449" s="270"/>
      <c r="C11449" s="272"/>
      <c r="D11449" s="273"/>
      <c r="E11449" s="89">
        <v>2.7083333333333334E-2</v>
      </c>
      <c r="O11449">
        <v>1</v>
      </c>
      <c r="Q11449">
        <v>1</v>
      </c>
      <c r="Y11449">
        <f t="shared" si="534"/>
        <v>2</v>
      </c>
      <c r="Z11449" s="90" t="str">
        <f t="shared" si="535"/>
        <v>2026/02/09 00:39</v>
      </c>
    </row>
    <row r="11450" spans="1:26" ht="3.6" customHeight="1" x14ac:dyDescent="0.2">
      <c r="A11450" s="86">
        <f t="shared" si="536"/>
        <v>46062</v>
      </c>
      <c r="B11450" s="270"/>
      <c r="C11450" s="272"/>
      <c r="D11450" s="273"/>
      <c r="E11450" s="89">
        <v>3.0555555555555555E-2</v>
      </c>
      <c r="O11450">
        <v>1</v>
      </c>
      <c r="Q11450">
        <v>1</v>
      </c>
      <c r="Y11450">
        <f t="shared" si="534"/>
        <v>2</v>
      </c>
      <c r="Z11450" s="90" t="str">
        <f t="shared" si="535"/>
        <v>2026/02/09 00:44</v>
      </c>
    </row>
    <row r="11451" spans="1:26" ht="3.6" customHeight="1" x14ac:dyDescent="0.2">
      <c r="A11451" s="86">
        <f t="shared" si="536"/>
        <v>46062</v>
      </c>
      <c r="B11451" s="270"/>
      <c r="C11451" s="272"/>
      <c r="D11451" s="273"/>
      <c r="E11451" s="89">
        <v>3.4027777777777775E-2</v>
      </c>
      <c r="O11451">
        <v>1</v>
      </c>
      <c r="Q11451">
        <v>1</v>
      </c>
      <c r="Y11451">
        <f t="shared" si="534"/>
        <v>2</v>
      </c>
      <c r="Z11451" s="90" t="str">
        <f t="shared" si="535"/>
        <v>2026/02/09 00:49</v>
      </c>
    </row>
    <row r="11452" spans="1:26" ht="3.6" customHeight="1" x14ac:dyDescent="0.2">
      <c r="A11452" s="86">
        <f t="shared" si="536"/>
        <v>46062</v>
      </c>
      <c r="B11452" s="270"/>
      <c r="C11452" s="272"/>
      <c r="D11452" s="273"/>
      <c r="E11452" s="89">
        <v>3.7499999999999999E-2</v>
      </c>
      <c r="O11452">
        <v>1</v>
      </c>
      <c r="Q11452">
        <v>1</v>
      </c>
      <c r="Y11452">
        <f t="shared" si="534"/>
        <v>2</v>
      </c>
      <c r="Z11452" s="90" t="str">
        <f t="shared" si="535"/>
        <v>2026/02/09 00:54</v>
      </c>
    </row>
    <row r="11453" spans="1:26" ht="3.6" customHeight="1" x14ac:dyDescent="0.2">
      <c r="A11453" s="86">
        <f t="shared" si="536"/>
        <v>46062</v>
      </c>
      <c r="B11453" s="270"/>
      <c r="C11453" s="272"/>
      <c r="D11453" s="273"/>
      <c r="E11453" s="89">
        <v>4.0972222222222222E-2</v>
      </c>
      <c r="O11453">
        <v>1</v>
      </c>
      <c r="Q11453">
        <v>1</v>
      </c>
      <c r="Y11453">
        <f t="shared" si="534"/>
        <v>2</v>
      </c>
      <c r="Z11453" s="90" t="str">
        <f t="shared" si="535"/>
        <v>2026/02/09 00:59</v>
      </c>
    </row>
    <row r="11454" spans="1:26" ht="3.6" customHeight="1" x14ac:dyDescent="0.2">
      <c r="A11454" s="86">
        <f t="shared" si="536"/>
        <v>46062</v>
      </c>
      <c r="B11454" s="270"/>
      <c r="C11454" s="272"/>
      <c r="D11454" s="273">
        <v>0.75</v>
      </c>
      <c r="E11454" s="89">
        <v>2.7777777777777779E-3</v>
      </c>
      <c r="O11454">
        <v>1</v>
      </c>
      <c r="Q11454">
        <v>1</v>
      </c>
      <c r="Y11454">
        <f t="shared" si="534"/>
        <v>2</v>
      </c>
      <c r="Z11454" s="90" t="str">
        <f t="shared" si="535"/>
        <v>2026/02/09 18:04</v>
      </c>
    </row>
    <row r="11455" spans="1:26" ht="3.6" customHeight="1" x14ac:dyDescent="0.2">
      <c r="A11455" s="86">
        <f t="shared" si="536"/>
        <v>46062</v>
      </c>
      <c r="B11455" s="270"/>
      <c r="C11455" s="272"/>
      <c r="D11455" s="273"/>
      <c r="E11455" s="89">
        <v>6.2499999999999995E-3</v>
      </c>
      <c r="O11455">
        <v>1</v>
      </c>
      <c r="Q11455">
        <v>1</v>
      </c>
      <c r="Y11455">
        <f t="shared" si="534"/>
        <v>2</v>
      </c>
      <c r="Z11455" s="90" t="str">
        <f t="shared" si="535"/>
        <v>2026/02/09 00:09</v>
      </c>
    </row>
    <row r="11456" spans="1:26" ht="3.6" customHeight="1" x14ac:dyDescent="0.2">
      <c r="A11456" s="86">
        <f t="shared" si="536"/>
        <v>46062</v>
      </c>
      <c r="B11456" s="270"/>
      <c r="C11456" s="272"/>
      <c r="D11456" s="273"/>
      <c r="E11456" s="89">
        <v>9.7222222222222224E-3</v>
      </c>
      <c r="O11456">
        <v>1</v>
      </c>
      <c r="Q11456">
        <v>1</v>
      </c>
      <c r="Y11456">
        <f t="shared" si="534"/>
        <v>2</v>
      </c>
      <c r="Z11456" s="90" t="str">
        <f t="shared" si="535"/>
        <v>2026/02/09 00:14</v>
      </c>
    </row>
    <row r="11457" spans="1:26" ht="3.6" customHeight="1" x14ac:dyDescent="0.2">
      <c r="A11457" s="86">
        <f t="shared" si="536"/>
        <v>46062</v>
      </c>
      <c r="B11457" s="270"/>
      <c r="C11457" s="272"/>
      <c r="D11457" s="273"/>
      <c r="E11457" s="89">
        <v>1.3194444444444444E-2</v>
      </c>
      <c r="O11457">
        <v>1</v>
      </c>
      <c r="Q11457">
        <v>1</v>
      </c>
      <c r="Y11457">
        <f t="shared" si="534"/>
        <v>2</v>
      </c>
      <c r="Z11457" s="90" t="str">
        <f t="shared" si="535"/>
        <v>2026/02/09 00:19</v>
      </c>
    </row>
    <row r="11458" spans="1:26" ht="3.6" customHeight="1" x14ac:dyDescent="0.2">
      <c r="A11458" s="86">
        <f t="shared" si="536"/>
        <v>46062</v>
      </c>
      <c r="B11458" s="270"/>
      <c r="C11458" s="272"/>
      <c r="D11458" s="273"/>
      <c r="E11458" s="89">
        <v>1.6666666666666666E-2</v>
      </c>
      <c r="O11458">
        <v>1</v>
      </c>
      <c r="Q11458">
        <v>1</v>
      </c>
      <c r="Y11458">
        <f t="shared" si="534"/>
        <v>2</v>
      </c>
      <c r="Z11458" s="90" t="str">
        <f t="shared" si="535"/>
        <v>2026/02/09 00:24</v>
      </c>
    </row>
    <row r="11459" spans="1:26" ht="3.6" customHeight="1" x14ac:dyDescent="0.2">
      <c r="A11459" s="86">
        <f t="shared" si="536"/>
        <v>46062</v>
      </c>
      <c r="B11459" s="270"/>
      <c r="C11459" s="272"/>
      <c r="D11459" s="273"/>
      <c r="E11459" s="89">
        <v>2.013888888888889E-2</v>
      </c>
      <c r="O11459">
        <v>1</v>
      </c>
      <c r="Q11459">
        <v>1</v>
      </c>
      <c r="Y11459">
        <f t="shared" si="534"/>
        <v>2</v>
      </c>
      <c r="Z11459" s="90" t="str">
        <f t="shared" si="535"/>
        <v>2026/02/09 00:29</v>
      </c>
    </row>
    <row r="11460" spans="1:26" ht="3.6" customHeight="1" x14ac:dyDescent="0.2">
      <c r="A11460" s="86">
        <f t="shared" si="536"/>
        <v>46062</v>
      </c>
      <c r="B11460" s="270"/>
      <c r="C11460" s="272"/>
      <c r="D11460" s="273"/>
      <c r="E11460" s="89">
        <v>2.361111111111111E-2</v>
      </c>
      <c r="O11460">
        <v>1</v>
      </c>
      <c r="Q11460">
        <v>1</v>
      </c>
      <c r="Y11460">
        <f t="shared" si="534"/>
        <v>2</v>
      </c>
      <c r="Z11460" s="90" t="str">
        <f t="shared" si="535"/>
        <v>2026/02/09 00:34</v>
      </c>
    </row>
    <row r="11461" spans="1:26" ht="3.6" customHeight="1" x14ac:dyDescent="0.2">
      <c r="A11461" s="86">
        <f t="shared" si="536"/>
        <v>46062</v>
      </c>
      <c r="B11461" s="270"/>
      <c r="C11461" s="272"/>
      <c r="D11461" s="273"/>
      <c r="E11461" s="89">
        <v>2.7083333333333334E-2</v>
      </c>
      <c r="O11461">
        <v>1</v>
      </c>
      <c r="Q11461">
        <v>1</v>
      </c>
      <c r="Y11461">
        <f t="shared" si="534"/>
        <v>2</v>
      </c>
      <c r="Z11461" s="90" t="str">
        <f t="shared" si="535"/>
        <v>2026/02/09 00:39</v>
      </c>
    </row>
    <row r="11462" spans="1:26" ht="3.6" customHeight="1" x14ac:dyDescent="0.2">
      <c r="A11462" s="86">
        <f t="shared" si="536"/>
        <v>46062</v>
      </c>
      <c r="B11462" s="270"/>
      <c r="C11462" s="272"/>
      <c r="D11462" s="273"/>
      <c r="E11462" s="89">
        <v>3.0555555555555555E-2</v>
      </c>
      <c r="O11462">
        <v>1</v>
      </c>
      <c r="Q11462">
        <v>1</v>
      </c>
      <c r="Y11462">
        <f t="shared" si="534"/>
        <v>2</v>
      </c>
      <c r="Z11462" s="90" t="str">
        <f t="shared" si="535"/>
        <v>2026/02/09 00:44</v>
      </c>
    </row>
    <row r="11463" spans="1:26" ht="3.6" customHeight="1" x14ac:dyDescent="0.2">
      <c r="A11463" s="86">
        <f t="shared" si="536"/>
        <v>46062</v>
      </c>
      <c r="B11463" s="270"/>
      <c r="C11463" s="272"/>
      <c r="D11463" s="273"/>
      <c r="E11463" s="89">
        <v>3.4027777777777775E-2</v>
      </c>
      <c r="O11463">
        <v>1</v>
      </c>
      <c r="Q11463">
        <v>1</v>
      </c>
      <c r="Y11463">
        <f t="shared" ref="Y11463:Y11526" si="537">COUNTA(F11463:X11463)</f>
        <v>2</v>
      </c>
      <c r="Z11463" s="90" t="str">
        <f t="shared" ref="Z11463:Z11526" si="538">TEXT(A11463,"yyyy/mm/dd")&amp; " " &amp;TEXT(D11463+E11463,"hh:mm")</f>
        <v>2026/02/09 00:49</v>
      </c>
    </row>
    <row r="11464" spans="1:26" ht="3.6" customHeight="1" x14ac:dyDescent="0.2">
      <c r="A11464" s="86">
        <f t="shared" ref="A11464:A11527" si="539">IF(B11464&lt;&gt;"",B11464,A11463)</f>
        <v>46062</v>
      </c>
      <c r="B11464" s="270"/>
      <c r="C11464" s="272"/>
      <c r="D11464" s="273"/>
      <c r="E11464" s="89">
        <v>3.7499999999999999E-2</v>
      </c>
      <c r="O11464">
        <v>1</v>
      </c>
      <c r="Q11464">
        <v>1</v>
      </c>
      <c r="Y11464">
        <f t="shared" si="537"/>
        <v>2</v>
      </c>
      <c r="Z11464" s="90" t="str">
        <f t="shared" si="538"/>
        <v>2026/02/09 00:54</v>
      </c>
    </row>
    <row r="11465" spans="1:26" ht="3.6" customHeight="1" x14ac:dyDescent="0.2">
      <c r="A11465" s="86">
        <f t="shared" si="539"/>
        <v>46062</v>
      </c>
      <c r="B11465" s="270"/>
      <c r="C11465" s="272"/>
      <c r="D11465" s="273"/>
      <c r="E11465" s="89">
        <v>4.0972222222222222E-2</v>
      </c>
      <c r="O11465">
        <v>1</v>
      </c>
      <c r="Q11465">
        <v>1</v>
      </c>
      <c r="Y11465">
        <f t="shared" si="537"/>
        <v>2</v>
      </c>
      <c r="Z11465" s="90" t="str">
        <f t="shared" si="538"/>
        <v>2026/02/09 00:59</v>
      </c>
    </row>
    <row r="11466" spans="1:26" ht="3.6" customHeight="1" x14ac:dyDescent="0.2">
      <c r="A11466" s="86">
        <f t="shared" si="539"/>
        <v>46062</v>
      </c>
      <c r="B11466" s="270"/>
      <c r="C11466" s="272"/>
      <c r="D11466" s="273">
        <v>0.79166666666666663</v>
      </c>
      <c r="E11466" s="89">
        <v>2.7777777777777779E-3</v>
      </c>
      <c r="O11466">
        <v>1</v>
      </c>
      <c r="Q11466">
        <v>1</v>
      </c>
      <c r="Y11466">
        <f t="shared" si="537"/>
        <v>2</v>
      </c>
      <c r="Z11466" s="90" t="str">
        <f t="shared" si="538"/>
        <v>2026/02/09 19:04</v>
      </c>
    </row>
    <row r="11467" spans="1:26" ht="3.6" customHeight="1" x14ac:dyDescent="0.2">
      <c r="A11467" s="86">
        <f t="shared" si="539"/>
        <v>46062</v>
      </c>
      <c r="B11467" s="270"/>
      <c r="C11467" s="272"/>
      <c r="D11467" s="273"/>
      <c r="E11467" s="89">
        <v>6.2499999999999995E-3</v>
      </c>
      <c r="O11467">
        <v>1</v>
      </c>
      <c r="Q11467">
        <v>1</v>
      </c>
      <c r="Y11467">
        <f t="shared" si="537"/>
        <v>2</v>
      </c>
      <c r="Z11467" s="90" t="str">
        <f t="shared" si="538"/>
        <v>2026/02/09 00:09</v>
      </c>
    </row>
    <row r="11468" spans="1:26" ht="3.6" customHeight="1" x14ac:dyDescent="0.2">
      <c r="A11468" s="86">
        <f t="shared" si="539"/>
        <v>46062</v>
      </c>
      <c r="B11468" s="270"/>
      <c r="C11468" s="272"/>
      <c r="D11468" s="273"/>
      <c r="E11468" s="89">
        <v>9.7222222222222224E-3</v>
      </c>
      <c r="O11468">
        <v>1</v>
      </c>
      <c r="Q11468">
        <v>1</v>
      </c>
      <c r="Y11468">
        <f t="shared" si="537"/>
        <v>2</v>
      </c>
      <c r="Z11468" s="90" t="str">
        <f t="shared" si="538"/>
        <v>2026/02/09 00:14</v>
      </c>
    </row>
    <row r="11469" spans="1:26" ht="3.6" customHeight="1" x14ac:dyDescent="0.2">
      <c r="A11469" s="86">
        <f t="shared" si="539"/>
        <v>46062</v>
      </c>
      <c r="B11469" s="270"/>
      <c r="C11469" s="272"/>
      <c r="D11469" s="273"/>
      <c r="E11469" s="89">
        <v>1.3194444444444444E-2</v>
      </c>
      <c r="O11469">
        <v>1</v>
      </c>
      <c r="Q11469">
        <v>1</v>
      </c>
      <c r="Y11469">
        <f t="shared" si="537"/>
        <v>2</v>
      </c>
      <c r="Z11469" s="90" t="str">
        <f t="shared" si="538"/>
        <v>2026/02/09 00:19</v>
      </c>
    </row>
    <row r="11470" spans="1:26" ht="3.6" customHeight="1" x14ac:dyDescent="0.2">
      <c r="A11470" s="86">
        <f t="shared" si="539"/>
        <v>46062</v>
      </c>
      <c r="B11470" s="270"/>
      <c r="C11470" s="272"/>
      <c r="D11470" s="273"/>
      <c r="E11470" s="89">
        <v>1.6666666666666666E-2</v>
      </c>
      <c r="O11470">
        <v>1</v>
      </c>
      <c r="Q11470">
        <v>1</v>
      </c>
      <c r="Y11470">
        <f t="shared" si="537"/>
        <v>2</v>
      </c>
      <c r="Z11470" s="90" t="str">
        <f t="shared" si="538"/>
        <v>2026/02/09 00:24</v>
      </c>
    </row>
    <row r="11471" spans="1:26" ht="3.6" customHeight="1" x14ac:dyDescent="0.2">
      <c r="A11471" s="86">
        <f t="shared" si="539"/>
        <v>46062</v>
      </c>
      <c r="B11471" s="270"/>
      <c r="C11471" s="272"/>
      <c r="D11471" s="273"/>
      <c r="E11471" s="89">
        <v>2.013888888888889E-2</v>
      </c>
      <c r="O11471">
        <v>1</v>
      </c>
      <c r="Q11471">
        <v>1</v>
      </c>
      <c r="Y11471">
        <f t="shared" si="537"/>
        <v>2</v>
      </c>
      <c r="Z11471" s="90" t="str">
        <f t="shared" si="538"/>
        <v>2026/02/09 00:29</v>
      </c>
    </row>
    <row r="11472" spans="1:26" ht="3.6" customHeight="1" x14ac:dyDescent="0.2">
      <c r="A11472" s="86">
        <f t="shared" si="539"/>
        <v>46062</v>
      </c>
      <c r="B11472" s="270"/>
      <c r="C11472" s="272"/>
      <c r="D11472" s="273"/>
      <c r="E11472" s="89">
        <v>2.361111111111111E-2</v>
      </c>
      <c r="O11472">
        <v>1</v>
      </c>
      <c r="Q11472">
        <v>1</v>
      </c>
      <c r="Y11472">
        <f t="shared" si="537"/>
        <v>2</v>
      </c>
      <c r="Z11472" s="90" t="str">
        <f t="shared" si="538"/>
        <v>2026/02/09 00:34</v>
      </c>
    </row>
    <row r="11473" spans="1:26" ht="3.6" customHeight="1" x14ac:dyDescent="0.2">
      <c r="A11473" s="86">
        <f t="shared" si="539"/>
        <v>46062</v>
      </c>
      <c r="B11473" s="270"/>
      <c r="C11473" s="272"/>
      <c r="D11473" s="273"/>
      <c r="E11473" s="89">
        <v>2.7083333333333334E-2</v>
      </c>
      <c r="O11473">
        <v>1</v>
      </c>
      <c r="Q11473">
        <v>1</v>
      </c>
      <c r="Y11473">
        <f t="shared" si="537"/>
        <v>2</v>
      </c>
      <c r="Z11473" s="90" t="str">
        <f t="shared" si="538"/>
        <v>2026/02/09 00:39</v>
      </c>
    </row>
    <row r="11474" spans="1:26" ht="3.6" customHeight="1" x14ac:dyDescent="0.2">
      <c r="A11474" s="86">
        <f t="shared" si="539"/>
        <v>46062</v>
      </c>
      <c r="B11474" s="270"/>
      <c r="C11474" s="272"/>
      <c r="D11474" s="273"/>
      <c r="E11474" s="89">
        <v>3.0555555555555555E-2</v>
      </c>
      <c r="O11474">
        <v>1</v>
      </c>
      <c r="Q11474">
        <v>1</v>
      </c>
      <c r="Y11474">
        <f t="shared" si="537"/>
        <v>2</v>
      </c>
      <c r="Z11474" s="90" t="str">
        <f t="shared" si="538"/>
        <v>2026/02/09 00:44</v>
      </c>
    </row>
    <row r="11475" spans="1:26" ht="3.6" customHeight="1" x14ac:dyDescent="0.2">
      <c r="A11475" s="86">
        <f t="shared" si="539"/>
        <v>46062</v>
      </c>
      <c r="B11475" s="270"/>
      <c r="C11475" s="272"/>
      <c r="D11475" s="273"/>
      <c r="E11475" s="89">
        <v>3.4027777777777775E-2</v>
      </c>
      <c r="O11475">
        <v>1</v>
      </c>
      <c r="Q11475">
        <v>1</v>
      </c>
      <c r="Y11475">
        <f t="shared" si="537"/>
        <v>2</v>
      </c>
      <c r="Z11475" s="90" t="str">
        <f t="shared" si="538"/>
        <v>2026/02/09 00:49</v>
      </c>
    </row>
    <row r="11476" spans="1:26" ht="3.6" customHeight="1" x14ac:dyDescent="0.2">
      <c r="A11476" s="86">
        <f t="shared" si="539"/>
        <v>46062</v>
      </c>
      <c r="B11476" s="270"/>
      <c r="C11476" s="272"/>
      <c r="D11476" s="273"/>
      <c r="E11476" s="89">
        <v>3.7499999999999999E-2</v>
      </c>
      <c r="O11476">
        <v>1</v>
      </c>
      <c r="Q11476">
        <v>1</v>
      </c>
      <c r="Y11476">
        <f t="shared" si="537"/>
        <v>2</v>
      </c>
      <c r="Z11476" s="90" t="str">
        <f t="shared" si="538"/>
        <v>2026/02/09 00:54</v>
      </c>
    </row>
    <row r="11477" spans="1:26" ht="3.6" customHeight="1" x14ac:dyDescent="0.2">
      <c r="A11477" s="86">
        <f t="shared" si="539"/>
        <v>46062</v>
      </c>
      <c r="B11477" s="270"/>
      <c r="C11477" s="272"/>
      <c r="D11477" s="273"/>
      <c r="E11477" s="89">
        <v>4.0972222222222222E-2</v>
      </c>
      <c r="O11477">
        <v>1</v>
      </c>
      <c r="Q11477">
        <v>1</v>
      </c>
      <c r="Y11477">
        <f t="shared" si="537"/>
        <v>2</v>
      </c>
      <c r="Z11477" s="90" t="str">
        <f t="shared" si="538"/>
        <v>2026/02/09 00:59</v>
      </c>
    </row>
    <row r="11478" spans="1:26" ht="3.6" customHeight="1" x14ac:dyDescent="0.2">
      <c r="A11478" s="86">
        <f t="shared" si="539"/>
        <v>46062</v>
      </c>
      <c r="B11478" s="270"/>
      <c r="C11478" s="272"/>
      <c r="D11478" s="273">
        <v>0.83333333333333337</v>
      </c>
      <c r="E11478" s="89">
        <v>2.7777777777777779E-3</v>
      </c>
      <c r="Q11478">
        <v>1</v>
      </c>
      <c r="Y11478">
        <f t="shared" si="537"/>
        <v>1</v>
      </c>
      <c r="Z11478" s="90" t="str">
        <f t="shared" si="538"/>
        <v>2026/02/09 20:04</v>
      </c>
    </row>
    <row r="11479" spans="1:26" ht="3.6" customHeight="1" x14ac:dyDescent="0.2">
      <c r="A11479" s="86">
        <f t="shared" si="539"/>
        <v>46062</v>
      </c>
      <c r="B11479" s="270"/>
      <c r="C11479" s="272"/>
      <c r="D11479" s="273"/>
      <c r="E11479" s="89">
        <v>6.2499999999999995E-3</v>
      </c>
      <c r="Q11479">
        <v>1</v>
      </c>
      <c r="Y11479">
        <f t="shared" si="537"/>
        <v>1</v>
      </c>
      <c r="Z11479" s="90" t="str">
        <f t="shared" si="538"/>
        <v>2026/02/09 00:09</v>
      </c>
    </row>
    <row r="11480" spans="1:26" ht="3.6" customHeight="1" x14ac:dyDescent="0.2">
      <c r="A11480" s="86">
        <f t="shared" si="539"/>
        <v>46062</v>
      </c>
      <c r="B11480" s="270"/>
      <c r="C11480" s="272"/>
      <c r="D11480" s="273"/>
      <c r="E11480" s="89">
        <v>9.7222222222222224E-3</v>
      </c>
      <c r="Q11480">
        <v>1</v>
      </c>
      <c r="Y11480">
        <f t="shared" si="537"/>
        <v>1</v>
      </c>
      <c r="Z11480" s="90" t="str">
        <f t="shared" si="538"/>
        <v>2026/02/09 00:14</v>
      </c>
    </row>
    <row r="11481" spans="1:26" ht="3.6" customHeight="1" x14ac:dyDescent="0.2">
      <c r="A11481" s="86">
        <f t="shared" si="539"/>
        <v>46062</v>
      </c>
      <c r="B11481" s="270"/>
      <c r="C11481" s="272"/>
      <c r="D11481" s="273"/>
      <c r="E11481" s="89">
        <v>1.3194444444444444E-2</v>
      </c>
      <c r="Q11481">
        <v>1</v>
      </c>
      <c r="Y11481">
        <f t="shared" si="537"/>
        <v>1</v>
      </c>
      <c r="Z11481" s="90" t="str">
        <f t="shared" si="538"/>
        <v>2026/02/09 00:19</v>
      </c>
    </row>
    <row r="11482" spans="1:26" ht="3.6" customHeight="1" x14ac:dyDescent="0.2">
      <c r="A11482" s="86">
        <f t="shared" si="539"/>
        <v>46062</v>
      </c>
      <c r="B11482" s="270"/>
      <c r="C11482" s="272"/>
      <c r="D11482" s="273"/>
      <c r="E11482" s="89">
        <v>1.6666666666666666E-2</v>
      </c>
      <c r="Q11482">
        <v>1</v>
      </c>
      <c r="Y11482">
        <f t="shared" si="537"/>
        <v>1</v>
      </c>
      <c r="Z11482" s="90" t="str">
        <f t="shared" si="538"/>
        <v>2026/02/09 00:24</v>
      </c>
    </row>
    <row r="11483" spans="1:26" ht="3.6" customHeight="1" x14ac:dyDescent="0.2">
      <c r="A11483" s="86">
        <f t="shared" si="539"/>
        <v>46062</v>
      </c>
      <c r="B11483" s="270"/>
      <c r="C11483" s="272"/>
      <c r="D11483" s="273"/>
      <c r="E11483" s="89">
        <v>2.013888888888889E-2</v>
      </c>
      <c r="Q11483">
        <v>1</v>
      </c>
      <c r="Y11483">
        <f t="shared" si="537"/>
        <v>1</v>
      </c>
      <c r="Z11483" s="90" t="str">
        <f t="shared" si="538"/>
        <v>2026/02/09 00:29</v>
      </c>
    </row>
    <row r="11484" spans="1:26" ht="3.6" customHeight="1" x14ac:dyDescent="0.2">
      <c r="A11484" s="86">
        <f t="shared" si="539"/>
        <v>46062</v>
      </c>
      <c r="B11484" s="270"/>
      <c r="C11484" s="272"/>
      <c r="D11484" s="273"/>
      <c r="E11484" s="89">
        <v>2.361111111111111E-2</v>
      </c>
      <c r="Q11484">
        <v>1</v>
      </c>
      <c r="Y11484">
        <f t="shared" si="537"/>
        <v>1</v>
      </c>
      <c r="Z11484" s="90" t="str">
        <f t="shared" si="538"/>
        <v>2026/02/09 00:34</v>
      </c>
    </row>
    <row r="11485" spans="1:26" ht="3.6" customHeight="1" x14ac:dyDescent="0.2">
      <c r="A11485" s="86">
        <f t="shared" si="539"/>
        <v>46062</v>
      </c>
      <c r="B11485" s="270"/>
      <c r="C11485" s="272"/>
      <c r="D11485" s="273"/>
      <c r="E11485" s="89">
        <v>2.7083333333333334E-2</v>
      </c>
      <c r="Q11485">
        <v>1</v>
      </c>
      <c r="Y11485">
        <f t="shared" si="537"/>
        <v>1</v>
      </c>
      <c r="Z11485" s="90" t="str">
        <f t="shared" si="538"/>
        <v>2026/02/09 00:39</v>
      </c>
    </row>
    <row r="11486" spans="1:26" ht="3.6" customHeight="1" x14ac:dyDescent="0.2">
      <c r="A11486" s="86">
        <f t="shared" si="539"/>
        <v>46062</v>
      </c>
      <c r="B11486" s="270"/>
      <c r="C11486" s="272"/>
      <c r="D11486" s="273"/>
      <c r="E11486" s="89">
        <v>3.0555555555555555E-2</v>
      </c>
      <c r="Q11486">
        <v>1</v>
      </c>
      <c r="Y11486">
        <f t="shared" si="537"/>
        <v>1</v>
      </c>
      <c r="Z11486" s="90" t="str">
        <f t="shared" si="538"/>
        <v>2026/02/09 00:44</v>
      </c>
    </row>
    <row r="11487" spans="1:26" ht="3.6" customHeight="1" x14ac:dyDescent="0.2">
      <c r="A11487" s="86">
        <f t="shared" si="539"/>
        <v>46062</v>
      </c>
      <c r="B11487" s="270"/>
      <c r="C11487" s="272"/>
      <c r="D11487" s="273"/>
      <c r="E11487" s="89">
        <v>3.4027777777777775E-2</v>
      </c>
      <c r="Q11487">
        <v>1</v>
      </c>
      <c r="Y11487">
        <f t="shared" si="537"/>
        <v>1</v>
      </c>
      <c r="Z11487" s="90" t="str">
        <f t="shared" si="538"/>
        <v>2026/02/09 00:49</v>
      </c>
    </row>
    <row r="11488" spans="1:26" ht="3.6" customHeight="1" x14ac:dyDescent="0.2">
      <c r="A11488" s="86">
        <f t="shared" si="539"/>
        <v>46062</v>
      </c>
      <c r="B11488" s="270"/>
      <c r="C11488" s="272"/>
      <c r="D11488" s="273"/>
      <c r="E11488" s="89">
        <v>3.7499999999999999E-2</v>
      </c>
      <c r="Q11488">
        <v>1</v>
      </c>
      <c r="Y11488">
        <f t="shared" si="537"/>
        <v>1</v>
      </c>
      <c r="Z11488" s="90" t="str">
        <f t="shared" si="538"/>
        <v>2026/02/09 00:54</v>
      </c>
    </row>
    <row r="11489" spans="1:26" ht="3.6" customHeight="1" x14ac:dyDescent="0.2">
      <c r="A11489" s="86">
        <f t="shared" si="539"/>
        <v>46062</v>
      </c>
      <c r="B11489" s="270"/>
      <c r="C11489" s="272"/>
      <c r="D11489" s="273"/>
      <c r="E11489" s="89">
        <v>4.0972222222222222E-2</v>
      </c>
      <c r="Q11489">
        <v>1</v>
      </c>
      <c r="Y11489">
        <f t="shared" si="537"/>
        <v>1</v>
      </c>
      <c r="Z11489" s="90" t="str">
        <f t="shared" si="538"/>
        <v>2026/02/09 00:59</v>
      </c>
    </row>
    <row r="11490" spans="1:26" ht="3.6" customHeight="1" x14ac:dyDescent="0.2">
      <c r="A11490" s="86">
        <f t="shared" si="539"/>
        <v>46062</v>
      </c>
      <c r="B11490" s="270"/>
      <c r="C11490" s="272"/>
      <c r="D11490" s="273">
        <v>0.875</v>
      </c>
      <c r="E11490" s="89">
        <v>2.7777777777777779E-3</v>
      </c>
      <c r="Y11490">
        <f t="shared" si="537"/>
        <v>0</v>
      </c>
      <c r="Z11490" s="90" t="str">
        <f t="shared" si="538"/>
        <v>2026/02/09 21:04</v>
      </c>
    </row>
    <row r="11491" spans="1:26" ht="3.6" customHeight="1" x14ac:dyDescent="0.2">
      <c r="A11491" s="86">
        <f t="shared" si="539"/>
        <v>46062</v>
      </c>
      <c r="B11491" s="270"/>
      <c r="C11491" s="272"/>
      <c r="D11491" s="273"/>
      <c r="E11491" s="89">
        <v>6.2499999999999995E-3</v>
      </c>
      <c r="Y11491">
        <f t="shared" si="537"/>
        <v>0</v>
      </c>
      <c r="Z11491" s="90" t="str">
        <f t="shared" si="538"/>
        <v>2026/02/09 00:09</v>
      </c>
    </row>
    <row r="11492" spans="1:26" ht="3.6" customHeight="1" x14ac:dyDescent="0.2">
      <c r="A11492" s="86">
        <f t="shared" si="539"/>
        <v>46062</v>
      </c>
      <c r="B11492" s="270"/>
      <c r="C11492" s="272"/>
      <c r="D11492" s="273"/>
      <c r="E11492" s="89">
        <v>9.7222222222222224E-3</v>
      </c>
      <c r="Y11492">
        <f t="shared" si="537"/>
        <v>0</v>
      </c>
      <c r="Z11492" s="90" t="str">
        <f t="shared" si="538"/>
        <v>2026/02/09 00:14</v>
      </c>
    </row>
    <row r="11493" spans="1:26" ht="3.6" customHeight="1" x14ac:dyDescent="0.2">
      <c r="A11493" s="86">
        <f t="shared" si="539"/>
        <v>46062</v>
      </c>
      <c r="B11493" s="270"/>
      <c r="C11493" s="272"/>
      <c r="D11493" s="273"/>
      <c r="E11493" s="89">
        <v>1.3194444444444444E-2</v>
      </c>
      <c r="Y11493">
        <f t="shared" si="537"/>
        <v>0</v>
      </c>
      <c r="Z11493" s="90" t="str">
        <f t="shared" si="538"/>
        <v>2026/02/09 00:19</v>
      </c>
    </row>
    <row r="11494" spans="1:26" ht="3.6" customHeight="1" x14ac:dyDescent="0.2">
      <c r="A11494" s="86">
        <f t="shared" si="539"/>
        <v>46062</v>
      </c>
      <c r="B11494" s="270"/>
      <c r="C11494" s="272"/>
      <c r="D11494" s="273"/>
      <c r="E11494" s="89">
        <v>1.6666666666666666E-2</v>
      </c>
      <c r="Y11494">
        <f t="shared" si="537"/>
        <v>0</v>
      </c>
      <c r="Z11494" s="90" t="str">
        <f t="shared" si="538"/>
        <v>2026/02/09 00:24</v>
      </c>
    </row>
    <row r="11495" spans="1:26" ht="3.6" customHeight="1" x14ac:dyDescent="0.2">
      <c r="A11495" s="86">
        <f t="shared" si="539"/>
        <v>46062</v>
      </c>
      <c r="B11495" s="270"/>
      <c r="C11495" s="272"/>
      <c r="D11495" s="273"/>
      <c r="E11495" s="89">
        <v>2.013888888888889E-2</v>
      </c>
      <c r="Y11495">
        <f t="shared" si="537"/>
        <v>0</v>
      </c>
      <c r="Z11495" s="90" t="str">
        <f t="shared" si="538"/>
        <v>2026/02/09 00:29</v>
      </c>
    </row>
    <row r="11496" spans="1:26" ht="3.6" customHeight="1" x14ac:dyDescent="0.2">
      <c r="A11496" s="86">
        <f t="shared" si="539"/>
        <v>46062</v>
      </c>
      <c r="B11496" s="270"/>
      <c r="C11496" s="272"/>
      <c r="D11496" s="273"/>
      <c r="E11496" s="89">
        <v>2.361111111111111E-2</v>
      </c>
      <c r="Y11496">
        <f t="shared" si="537"/>
        <v>0</v>
      </c>
      <c r="Z11496" s="90" t="str">
        <f t="shared" si="538"/>
        <v>2026/02/09 00:34</v>
      </c>
    </row>
    <row r="11497" spans="1:26" ht="3.6" customHeight="1" x14ac:dyDescent="0.2">
      <c r="A11497" s="86">
        <f t="shared" si="539"/>
        <v>46062</v>
      </c>
      <c r="B11497" s="270"/>
      <c r="C11497" s="272"/>
      <c r="D11497" s="273"/>
      <c r="E11497" s="89">
        <v>2.7083333333333334E-2</v>
      </c>
      <c r="Y11497">
        <f t="shared" si="537"/>
        <v>0</v>
      </c>
      <c r="Z11497" s="90" t="str">
        <f t="shared" si="538"/>
        <v>2026/02/09 00:39</v>
      </c>
    </row>
    <row r="11498" spans="1:26" ht="3.6" customHeight="1" x14ac:dyDescent="0.2">
      <c r="A11498" s="86">
        <f t="shared" si="539"/>
        <v>46062</v>
      </c>
      <c r="B11498" s="270"/>
      <c r="C11498" s="272"/>
      <c r="D11498" s="273"/>
      <c r="E11498" s="89">
        <v>3.0555555555555555E-2</v>
      </c>
      <c r="Y11498">
        <f t="shared" si="537"/>
        <v>0</v>
      </c>
      <c r="Z11498" s="90" t="str">
        <f t="shared" si="538"/>
        <v>2026/02/09 00:44</v>
      </c>
    </row>
    <row r="11499" spans="1:26" ht="3.6" customHeight="1" x14ac:dyDescent="0.2">
      <c r="A11499" s="86">
        <f t="shared" si="539"/>
        <v>46062</v>
      </c>
      <c r="B11499" s="270"/>
      <c r="C11499" s="272"/>
      <c r="D11499" s="273"/>
      <c r="E11499" s="89">
        <v>3.4027777777777775E-2</v>
      </c>
      <c r="Y11499">
        <f t="shared" si="537"/>
        <v>0</v>
      </c>
      <c r="Z11499" s="90" t="str">
        <f t="shared" si="538"/>
        <v>2026/02/09 00:49</v>
      </c>
    </row>
    <row r="11500" spans="1:26" ht="3.6" customHeight="1" x14ac:dyDescent="0.2">
      <c r="A11500" s="86">
        <f t="shared" si="539"/>
        <v>46062</v>
      </c>
      <c r="B11500" s="270"/>
      <c r="C11500" s="272"/>
      <c r="D11500" s="273"/>
      <c r="E11500" s="89">
        <v>3.7499999999999999E-2</v>
      </c>
      <c r="Y11500">
        <f t="shared" si="537"/>
        <v>0</v>
      </c>
      <c r="Z11500" s="90" t="str">
        <f t="shared" si="538"/>
        <v>2026/02/09 00:54</v>
      </c>
    </row>
    <row r="11501" spans="1:26" ht="3.6" customHeight="1" x14ac:dyDescent="0.2">
      <c r="A11501" s="86">
        <f t="shared" si="539"/>
        <v>46062</v>
      </c>
      <c r="B11501" s="270"/>
      <c r="C11501" s="272"/>
      <c r="D11501" s="273"/>
      <c r="E11501" s="89">
        <v>4.0972222222222222E-2</v>
      </c>
      <c r="Y11501">
        <f t="shared" si="537"/>
        <v>0</v>
      </c>
      <c r="Z11501" s="90" t="str">
        <f t="shared" si="538"/>
        <v>2026/02/09 00:59</v>
      </c>
    </row>
    <row r="11502" spans="1:26" ht="3.6" customHeight="1" x14ac:dyDescent="0.2">
      <c r="A11502" s="86">
        <f t="shared" si="539"/>
        <v>46062</v>
      </c>
      <c r="B11502" s="270"/>
      <c r="C11502" s="272"/>
      <c r="D11502" s="273">
        <v>0.91666666666666663</v>
      </c>
      <c r="E11502" s="89">
        <v>2.7777777777777779E-3</v>
      </c>
      <c r="Y11502">
        <f t="shared" si="537"/>
        <v>0</v>
      </c>
      <c r="Z11502" s="90" t="str">
        <f t="shared" si="538"/>
        <v>2026/02/09 22:04</v>
      </c>
    </row>
    <row r="11503" spans="1:26" ht="3.6" customHeight="1" x14ac:dyDescent="0.2">
      <c r="A11503" s="86">
        <f t="shared" si="539"/>
        <v>46062</v>
      </c>
      <c r="B11503" s="270"/>
      <c r="C11503" s="272"/>
      <c r="D11503" s="273"/>
      <c r="E11503" s="89">
        <v>6.2499999999999995E-3</v>
      </c>
      <c r="Y11503">
        <f t="shared" si="537"/>
        <v>0</v>
      </c>
      <c r="Z11503" s="90" t="str">
        <f t="shared" si="538"/>
        <v>2026/02/09 00:09</v>
      </c>
    </row>
    <row r="11504" spans="1:26" ht="3.6" customHeight="1" x14ac:dyDescent="0.2">
      <c r="A11504" s="86">
        <f t="shared" si="539"/>
        <v>46062</v>
      </c>
      <c r="B11504" s="270"/>
      <c r="C11504" s="272"/>
      <c r="D11504" s="273"/>
      <c r="E11504" s="89">
        <v>9.7222222222222224E-3</v>
      </c>
      <c r="Y11504">
        <f t="shared" si="537"/>
        <v>0</v>
      </c>
      <c r="Z11504" s="90" t="str">
        <f t="shared" si="538"/>
        <v>2026/02/09 00:14</v>
      </c>
    </row>
    <row r="11505" spans="1:26" ht="3.6" customHeight="1" x14ac:dyDescent="0.2">
      <c r="A11505" s="86">
        <f t="shared" si="539"/>
        <v>46062</v>
      </c>
      <c r="B11505" s="270"/>
      <c r="C11505" s="272"/>
      <c r="D11505" s="273"/>
      <c r="E11505" s="89">
        <v>1.3194444444444444E-2</v>
      </c>
      <c r="Y11505">
        <f t="shared" si="537"/>
        <v>0</v>
      </c>
      <c r="Z11505" s="90" t="str">
        <f t="shared" si="538"/>
        <v>2026/02/09 00:19</v>
      </c>
    </row>
    <row r="11506" spans="1:26" ht="3.6" customHeight="1" x14ac:dyDescent="0.2">
      <c r="A11506" s="86">
        <f t="shared" si="539"/>
        <v>46062</v>
      </c>
      <c r="B11506" s="270"/>
      <c r="C11506" s="272"/>
      <c r="D11506" s="273"/>
      <c r="E11506" s="89">
        <v>1.6666666666666666E-2</v>
      </c>
      <c r="Y11506">
        <f t="shared" si="537"/>
        <v>0</v>
      </c>
      <c r="Z11506" s="90" t="str">
        <f t="shared" si="538"/>
        <v>2026/02/09 00:24</v>
      </c>
    </row>
    <row r="11507" spans="1:26" ht="3.6" customHeight="1" x14ac:dyDescent="0.2">
      <c r="A11507" s="86">
        <f t="shared" si="539"/>
        <v>46062</v>
      </c>
      <c r="B11507" s="270"/>
      <c r="C11507" s="272"/>
      <c r="D11507" s="273"/>
      <c r="E11507" s="89">
        <v>2.013888888888889E-2</v>
      </c>
      <c r="Y11507">
        <f t="shared" si="537"/>
        <v>0</v>
      </c>
      <c r="Z11507" s="90" t="str">
        <f t="shared" si="538"/>
        <v>2026/02/09 00:29</v>
      </c>
    </row>
    <row r="11508" spans="1:26" ht="3.6" customHeight="1" x14ac:dyDescent="0.2">
      <c r="A11508" s="86">
        <f t="shared" si="539"/>
        <v>46062</v>
      </c>
      <c r="B11508" s="270"/>
      <c r="C11508" s="272"/>
      <c r="D11508" s="273"/>
      <c r="E11508" s="89">
        <v>2.361111111111111E-2</v>
      </c>
      <c r="Y11508">
        <f t="shared" si="537"/>
        <v>0</v>
      </c>
      <c r="Z11508" s="90" t="str">
        <f t="shared" si="538"/>
        <v>2026/02/09 00:34</v>
      </c>
    </row>
    <row r="11509" spans="1:26" ht="3.6" customHeight="1" x14ac:dyDescent="0.2">
      <c r="A11509" s="86">
        <f t="shared" si="539"/>
        <v>46062</v>
      </c>
      <c r="B11509" s="270"/>
      <c r="C11509" s="272"/>
      <c r="D11509" s="273"/>
      <c r="E11509" s="89">
        <v>2.7083333333333334E-2</v>
      </c>
      <c r="Y11509">
        <f t="shared" si="537"/>
        <v>0</v>
      </c>
      <c r="Z11509" s="90" t="str">
        <f t="shared" si="538"/>
        <v>2026/02/09 00:39</v>
      </c>
    </row>
    <row r="11510" spans="1:26" ht="3.6" customHeight="1" x14ac:dyDescent="0.2">
      <c r="A11510" s="86">
        <f t="shared" si="539"/>
        <v>46062</v>
      </c>
      <c r="B11510" s="270"/>
      <c r="C11510" s="272"/>
      <c r="D11510" s="273"/>
      <c r="E11510" s="89">
        <v>3.0555555555555555E-2</v>
      </c>
      <c r="Y11510">
        <f t="shared" si="537"/>
        <v>0</v>
      </c>
      <c r="Z11510" s="90" t="str">
        <f t="shared" si="538"/>
        <v>2026/02/09 00:44</v>
      </c>
    </row>
    <row r="11511" spans="1:26" ht="3.6" customHeight="1" x14ac:dyDescent="0.2">
      <c r="A11511" s="86">
        <f t="shared" si="539"/>
        <v>46062</v>
      </c>
      <c r="B11511" s="270"/>
      <c r="C11511" s="272"/>
      <c r="D11511" s="273"/>
      <c r="E11511" s="89">
        <v>3.4027777777777775E-2</v>
      </c>
      <c r="Y11511">
        <f t="shared" si="537"/>
        <v>0</v>
      </c>
      <c r="Z11511" s="90" t="str">
        <f t="shared" si="538"/>
        <v>2026/02/09 00:49</v>
      </c>
    </row>
    <row r="11512" spans="1:26" ht="3.6" customHeight="1" x14ac:dyDescent="0.2">
      <c r="A11512" s="86">
        <f t="shared" si="539"/>
        <v>46062</v>
      </c>
      <c r="B11512" s="270"/>
      <c r="C11512" s="272"/>
      <c r="D11512" s="273"/>
      <c r="E11512" s="89">
        <v>3.7499999999999999E-2</v>
      </c>
      <c r="Y11512">
        <f t="shared" si="537"/>
        <v>0</v>
      </c>
      <c r="Z11512" s="90" t="str">
        <f t="shared" si="538"/>
        <v>2026/02/09 00:54</v>
      </c>
    </row>
    <row r="11513" spans="1:26" ht="3.6" customHeight="1" x14ac:dyDescent="0.2">
      <c r="A11513" s="86">
        <f t="shared" si="539"/>
        <v>46062</v>
      </c>
      <c r="B11513" s="270"/>
      <c r="C11513" s="272"/>
      <c r="D11513" s="273"/>
      <c r="E11513" s="89">
        <v>4.0972222222222222E-2</v>
      </c>
      <c r="Y11513">
        <f t="shared" si="537"/>
        <v>0</v>
      </c>
      <c r="Z11513" s="90" t="str">
        <f t="shared" si="538"/>
        <v>2026/02/09 00:59</v>
      </c>
    </row>
    <row r="11514" spans="1:26" ht="3.6" customHeight="1" x14ac:dyDescent="0.2">
      <c r="A11514" s="86">
        <f t="shared" si="539"/>
        <v>46062</v>
      </c>
      <c r="B11514" s="270"/>
      <c r="C11514" s="272"/>
      <c r="D11514" s="273">
        <v>0.95833333333333337</v>
      </c>
      <c r="E11514" s="89">
        <v>2.7777777777777779E-3</v>
      </c>
      <c r="Y11514">
        <f t="shared" si="537"/>
        <v>0</v>
      </c>
      <c r="Z11514" s="90" t="str">
        <f t="shared" si="538"/>
        <v>2026/02/09 23:04</v>
      </c>
    </row>
    <row r="11515" spans="1:26" ht="3.6" customHeight="1" x14ac:dyDescent="0.2">
      <c r="A11515" s="86">
        <f t="shared" si="539"/>
        <v>46062</v>
      </c>
      <c r="B11515" s="270"/>
      <c r="C11515" s="272"/>
      <c r="D11515" s="273"/>
      <c r="E11515" s="89">
        <v>6.2499999999999995E-3</v>
      </c>
      <c r="Y11515">
        <f t="shared" si="537"/>
        <v>0</v>
      </c>
      <c r="Z11515" s="90" t="str">
        <f t="shared" si="538"/>
        <v>2026/02/09 00:09</v>
      </c>
    </row>
    <row r="11516" spans="1:26" ht="3.6" customHeight="1" x14ac:dyDescent="0.2">
      <c r="A11516" s="86">
        <f t="shared" si="539"/>
        <v>46062</v>
      </c>
      <c r="B11516" s="270"/>
      <c r="C11516" s="272"/>
      <c r="D11516" s="273"/>
      <c r="E11516" s="89">
        <v>9.7222222222222224E-3</v>
      </c>
      <c r="Y11516">
        <f t="shared" si="537"/>
        <v>0</v>
      </c>
      <c r="Z11516" s="90" t="str">
        <f t="shared" si="538"/>
        <v>2026/02/09 00:14</v>
      </c>
    </row>
    <row r="11517" spans="1:26" ht="3.6" customHeight="1" x14ac:dyDescent="0.2">
      <c r="A11517" s="86">
        <f t="shared" si="539"/>
        <v>46062</v>
      </c>
      <c r="B11517" s="270"/>
      <c r="C11517" s="272"/>
      <c r="D11517" s="273"/>
      <c r="E11517" s="89">
        <v>1.3194444444444444E-2</v>
      </c>
      <c r="Y11517">
        <f t="shared" si="537"/>
        <v>0</v>
      </c>
      <c r="Z11517" s="90" t="str">
        <f t="shared" si="538"/>
        <v>2026/02/09 00:19</v>
      </c>
    </row>
    <row r="11518" spans="1:26" ht="3.6" customHeight="1" x14ac:dyDescent="0.2">
      <c r="A11518" s="86">
        <f t="shared" si="539"/>
        <v>46062</v>
      </c>
      <c r="B11518" s="270"/>
      <c r="C11518" s="272"/>
      <c r="D11518" s="273"/>
      <c r="E11518" s="89">
        <v>1.6666666666666666E-2</v>
      </c>
      <c r="Y11518">
        <f t="shared" si="537"/>
        <v>0</v>
      </c>
      <c r="Z11518" s="90" t="str">
        <f t="shared" si="538"/>
        <v>2026/02/09 00:24</v>
      </c>
    </row>
    <row r="11519" spans="1:26" ht="3.6" customHeight="1" x14ac:dyDescent="0.2">
      <c r="A11519" s="86">
        <f t="shared" si="539"/>
        <v>46062</v>
      </c>
      <c r="B11519" s="270"/>
      <c r="C11519" s="272"/>
      <c r="D11519" s="273"/>
      <c r="E11519" s="89">
        <v>2.013888888888889E-2</v>
      </c>
      <c r="Y11519">
        <f t="shared" si="537"/>
        <v>0</v>
      </c>
      <c r="Z11519" s="90" t="str">
        <f t="shared" si="538"/>
        <v>2026/02/09 00:29</v>
      </c>
    </row>
    <row r="11520" spans="1:26" ht="3.6" customHeight="1" x14ac:dyDescent="0.2">
      <c r="A11520" s="86">
        <f t="shared" si="539"/>
        <v>46062</v>
      </c>
      <c r="B11520" s="270"/>
      <c r="C11520" s="272"/>
      <c r="D11520" s="273"/>
      <c r="E11520" s="89">
        <v>2.361111111111111E-2</v>
      </c>
      <c r="Y11520">
        <f t="shared" si="537"/>
        <v>0</v>
      </c>
      <c r="Z11520" s="90" t="str">
        <f t="shared" si="538"/>
        <v>2026/02/09 00:34</v>
      </c>
    </row>
    <row r="11521" spans="1:26" ht="3.6" customHeight="1" x14ac:dyDescent="0.2">
      <c r="A11521" s="86">
        <f t="shared" si="539"/>
        <v>46062</v>
      </c>
      <c r="B11521" s="270"/>
      <c r="C11521" s="272"/>
      <c r="D11521" s="273"/>
      <c r="E11521" s="89">
        <v>2.7083333333333334E-2</v>
      </c>
      <c r="Y11521">
        <f t="shared" si="537"/>
        <v>0</v>
      </c>
      <c r="Z11521" s="90" t="str">
        <f t="shared" si="538"/>
        <v>2026/02/09 00:39</v>
      </c>
    </row>
    <row r="11522" spans="1:26" ht="3.6" customHeight="1" x14ac:dyDescent="0.2">
      <c r="A11522" s="86">
        <f t="shared" si="539"/>
        <v>46062</v>
      </c>
      <c r="B11522" s="270"/>
      <c r="C11522" s="272"/>
      <c r="D11522" s="273"/>
      <c r="E11522" s="89">
        <v>3.0555555555555555E-2</v>
      </c>
      <c r="Y11522">
        <f t="shared" si="537"/>
        <v>0</v>
      </c>
      <c r="Z11522" s="90" t="str">
        <f t="shared" si="538"/>
        <v>2026/02/09 00:44</v>
      </c>
    </row>
    <row r="11523" spans="1:26" ht="3.6" customHeight="1" x14ac:dyDescent="0.2">
      <c r="A11523" s="86">
        <f t="shared" si="539"/>
        <v>46062</v>
      </c>
      <c r="B11523" s="270"/>
      <c r="C11523" s="272"/>
      <c r="D11523" s="273"/>
      <c r="E11523" s="89">
        <v>3.4027777777777775E-2</v>
      </c>
      <c r="Y11523">
        <f t="shared" si="537"/>
        <v>0</v>
      </c>
      <c r="Z11523" s="90" t="str">
        <f t="shared" si="538"/>
        <v>2026/02/09 00:49</v>
      </c>
    </row>
    <row r="11524" spans="1:26" ht="3.6" customHeight="1" x14ac:dyDescent="0.2">
      <c r="A11524" s="86">
        <f t="shared" si="539"/>
        <v>46062</v>
      </c>
      <c r="B11524" s="270"/>
      <c r="C11524" s="272"/>
      <c r="D11524" s="273"/>
      <c r="E11524" s="89">
        <v>3.7499999999999999E-2</v>
      </c>
      <c r="Y11524">
        <f t="shared" si="537"/>
        <v>0</v>
      </c>
      <c r="Z11524" s="90" t="str">
        <f t="shared" si="538"/>
        <v>2026/02/09 00:54</v>
      </c>
    </row>
    <row r="11525" spans="1:26" ht="3.6" customHeight="1" x14ac:dyDescent="0.2">
      <c r="A11525" s="86">
        <f t="shared" si="539"/>
        <v>46062</v>
      </c>
      <c r="B11525" s="270"/>
      <c r="C11525" s="272"/>
      <c r="D11525" s="273"/>
      <c r="E11525" s="89">
        <v>4.0972222222222222E-2</v>
      </c>
      <c r="Y11525">
        <f t="shared" si="537"/>
        <v>0</v>
      </c>
      <c r="Z11525" s="90" t="str">
        <f t="shared" si="538"/>
        <v>2026/02/09 00:59</v>
      </c>
    </row>
    <row r="11526" spans="1:26" ht="3.6" customHeight="1" x14ac:dyDescent="0.2">
      <c r="A11526" s="86">
        <f t="shared" si="539"/>
        <v>46063</v>
      </c>
      <c r="B11526" s="269">
        <f>B11238+1</f>
        <v>46063</v>
      </c>
      <c r="C11526" s="271" t="str">
        <f>TEXT(B11526,"aaa")</f>
        <v>火</v>
      </c>
      <c r="D11526" s="273">
        <v>0</v>
      </c>
      <c r="E11526" s="89">
        <v>2.7777777777777779E-3</v>
      </c>
      <c r="Y11526">
        <f t="shared" si="537"/>
        <v>0</v>
      </c>
      <c r="Z11526" s="90" t="str">
        <f t="shared" si="538"/>
        <v>2026/02/10 00:04</v>
      </c>
    </row>
    <row r="11527" spans="1:26" ht="3.6" customHeight="1" x14ac:dyDescent="0.2">
      <c r="A11527" s="86">
        <f t="shared" si="539"/>
        <v>46063</v>
      </c>
      <c r="B11527" s="270"/>
      <c r="C11527" s="272"/>
      <c r="D11527" s="273"/>
      <c r="E11527" s="89">
        <v>6.2499999999999995E-3</v>
      </c>
      <c r="G11527">
        <v>1</v>
      </c>
      <c r="Y11527">
        <f t="shared" ref="Y11527:Y11590" si="540">COUNTA(F11527:X11527)</f>
        <v>1</v>
      </c>
      <c r="Z11527" s="90" t="str">
        <f t="shared" ref="Z11527:Z11590" si="541">TEXT(A11527,"yyyy/mm/dd")&amp; " " &amp;TEXT(D11527+E11527,"hh:mm")</f>
        <v>2026/02/10 00:09</v>
      </c>
    </row>
    <row r="11528" spans="1:26" ht="3.6" customHeight="1" x14ac:dyDescent="0.2">
      <c r="A11528" s="86">
        <f t="shared" ref="A11528:A11591" si="542">IF(B11528&lt;&gt;"",B11528,A11527)</f>
        <v>46063</v>
      </c>
      <c r="B11528" s="270"/>
      <c r="C11528" s="272"/>
      <c r="D11528" s="273"/>
      <c r="E11528" s="89">
        <v>9.7222222222222224E-3</v>
      </c>
      <c r="G11528">
        <v>1</v>
      </c>
      <c r="Y11528">
        <f t="shared" si="540"/>
        <v>1</v>
      </c>
      <c r="Z11528" s="90" t="str">
        <f t="shared" si="541"/>
        <v>2026/02/10 00:14</v>
      </c>
    </row>
    <row r="11529" spans="1:26" ht="3.6" customHeight="1" x14ac:dyDescent="0.2">
      <c r="A11529" s="86">
        <f t="shared" si="542"/>
        <v>46063</v>
      </c>
      <c r="B11529" s="270"/>
      <c r="C11529" s="272"/>
      <c r="D11529" s="273"/>
      <c r="E11529" s="89">
        <v>1.3194444444444444E-2</v>
      </c>
      <c r="G11529">
        <v>1</v>
      </c>
      <c r="Y11529">
        <f t="shared" si="540"/>
        <v>1</v>
      </c>
      <c r="Z11529" s="90" t="str">
        <f t="shared" si="541"/>
        <v>2026/02/10 00:19</v>
      </c>
    </row>
    <row r="11530" spans="1:26" ht="3.6" customHeight="1" x14ac:dyDescent="0.2">
      <c r="A11530" s="86">
        <f t="shared" si="542"/>
        <v>46063</v>
      </c>
      <c r="B11530" s="270"/>
      <c r="C11530" s="272"/>
      <c r="D11530" s="273"/>
      <c r="E11530" s="89">
        <v>1.6666666666666666E-2</v>
      </c>
      <c r="G11530">
        <v>1</v>
      </c>
      <c r="Y11530">
        <f t="shared" si="540"/>
        <v>1</v>
      </c>
      <c r="Z11530" s="90" t="str">
        <f t="shared" si="541"/>
        <v>2026/02/10 00:24</v>
      </c>
    </row>
    <row r="11531" spans="1:26" ht="3.6" customHeight="1" x14ac:dyDescent="0.2">
      <c r="A11531" s="86">
        <f t="shared" si="542"/>
        <v>46063</v>
      </c>
      <c r="B11531" s="270"/>
      <c r="C11531" s="272"/>
      <c r="D11531" s="273"/>
      <c r="E11531" s="89">
        <v>2.013888888888889E-2</v>
      </c>
      <c r="G11531">
        <v>1</v>
      </c>
      <c r="Y11531">
        <f t="shared" si="540"/>
        <v>1</v>
      </c>
      <c r="Z11531" s="90" t="str">
        <f t="shared" si="541"/>
        <v>2026/02/10 00:29</v>
      </c>
    </row>
    <row r="11532" spans="1:26" ht="3.6" customHeight="1" x14ac:dyDescent="0.2">
      <c r="A11532" s="86">
        <f t="shared" si="542"/>
        <v>46063</v>
      </c>
      <c r="B11532" s="270"/>
      <c r="C11532" s="272"/>
      <c r="D11532" s="273"/>
      <c r="E11532" s="89">
        <v>2.361111111111111E-2</v>
      </c>
      <c r="G11532">
        <v>1</v>
      </c>
      <c r="Y11532">
        <f t="shared" si="540"/>
        <v>1</v>
      </c>
      <c r="Z11532" s="90" t="str">
        <f t="shared" si="541"/>
        <v>2026/02/10 00:34</v>
      </c>
    </row>
    <row r="11533" spans="1:26" ht="3.6" customHeight="1" x14ac:dyDescent="0.2">
      <c r="A11533" s="86">
        <f t="shared" si="542"/>
        <v>46063</v>
      </c>
      <c r="B11533" s="270"/>
      <c r="C11533" s="272"/>
      <c r="D11533" s="273"/>
      <c r="E11533" s="89">
        <v>2.7083333333333334E-2</v>
      </c>
      <c r="G11533">
        <v>1</v>
      </c>
      <c r="Y11533">
        <f t="shared" si="540"/>
        <v>1</v>
      </c>
      <c r="Z11533" s="90" t="str">
        <f t="shared" si="541"/>
        <v>2026/02/10 00:39</v>
      </c>
    </row>
    <row r="11534" spans="1:26" ht="3.6" customHeight="1" x14ac:dyDescent="0.2">
      <c r="A11534" s="86">
        <f t="shared" si="542"/>
        <v>46063</v>
      </c>
      <c r="B11534" s="270"/>
      <c r="C11534" s="272"/>
      <c r="D11534" s="273"/>
      <c r="E11534" s="89">
        <v>3.0555555555555555E-2</v>
      </c>
      <c r="G11534">
        <v>1</v>
      </c>
      <c r="Y11534">
        <f t="shared" si="540"/>
        <v>1</v>
      </c>
      <c r="Z11534" s="90" t="str">
        <f t="shared" si="541"/>
        <v>2026/02/10 00:44</v>
      </c>
    </row>
    <row r="11535" spans="1:26" ht="3.6" customHeight="1" x14ac:dyDescent="0.2">
      <c r="A11535" s="86">
        <f t="shared" si="542"/>
        <v>46063</v>
      </c>
      <c r="B11535" s="270"/>
      <c r="C11535" s="272"/>
      <c r="D11535" s="273"/>
      <c r="E11535" s="89">
        <v>3.4027777777777775E-2</v>
      </c>
      <c r="G11535">
        <v>1</v>
      </c>
      <c r="Y11535">
        <f t="shared" si="540"/>
        <v>1</v>
      </c>
      <c r="Z11535" s="90" t="str">
        <f t="shared" si="541"/>
        <v>2026/02/10 00:49</v>
      </c>
    </row>
    <row r="11536" spans="1:26" ht="3.6" customHeight="1" x14ac:dyDescent="0.2">
      <c r="A11536" s="86">
        <f t="shared" si="542"/>
        <v>46063</v>
      </c>
      <c r="B11536" s="270"/>
      <c r="C11536" s="272"/>
      <c r="D11536" s="273"/>
      <c r="E11536" s="89">
        <v>3.7499999999999999E-2</v>
      </c>
      <c r="G11536">
        <v>1</v>
      </c>
      <c r="Y11536">
        <f t="shared" si="540"/>
        <v>1</v>
      </c>
      <c r="Z11536" s="90" t="str">
        <f t="shared" si="541"/>
        <v>2026/02/10 00:54</v>
      </c>
    </row>
    <row r="11537" spans="1:26" ht="3.6" customHeight="1" x14ac:dyDescent="0.2">
      <c r="A11537" s="86">
        <f t="shared" si="542"/>
        <v>46063</v>
      </c>
      <c r="B11537" s="270"/>
      <c r="C11537" s="272"/>
      <c r="D11537" s="273"/>
      <c r="E11537" s="89">
        <v>4.0972222222222222E-2</v>
      </c>
      <c r="G11537">
        <v>1</v>
      </c>
      <c r="Y11537">
        <f t="shared" si="540"/>
        <v>1</v>
      </c>
      <c r="Z11537" s="90" t="str">
        <f t="shared" si="541"/>
        <v>2026/02/10 00:59</v>
      </c>
    </row>
    <row r="11538" spans="1:26" ht="3.6" customHeight="1" x14ac:dyDescent="0.2">
      <c r="A11538" s="86">
        <f t="shared" si="542"/>
        <v>46063</v>
      </c>
      <c r="B11538" s="270"/>
      <c r="C11538" s="272"/>
      <c r="D11538" s="273">
        <v>4.1666666666666664E-2</v>
      </c>
      <c r="E11538" s="89">
        <v>2.7777777777777779E-3</v>
      </c>
      <c r="Y11538">
        <f t="shared" si="540"/>
        <v>0</v>
      </c>
      <c r="Z11538" s="90" t="str">
        <f t="shared" si="541"/>
        <v>2026/02/10 01:04</v>
      </c>
    </row>
    <row r="11539" spans="1:26" ht="3.6" customHeight="1" x14ac:dyDescent="0.2">
      <c r="A11539" s="86">
        <f t="shared" si="542"/>
        <v>46063</v>
      </c>
      <c r="B11539" s="270"/>
      <c r="C11539" s="272"/>
      <c r="D11539" s="273"/>
      <c r="E11539" s="89">
        <v>6.2499999999999995E-3</v>
      </c>
      <c r="Y11539">
        <f t="shared" si="540"/>
        <v>0</v>
      </c>
      <c r="Z11539" s="90" t="str">
        <f t="shared" si="541"/>
        <v>2026/02/10 00:09</v>
      </c>
    </row>
    <row r="11540" spans="1:26" ht="3.6" customHeight="1" x14ac:dyDescent="0.2">
      <c r="A11540" s="86">
        <f t="shared" si="542"/>
        <v>46063</v>
      </c>
      <c r="B11540" s="270"/>
      <c r="C11540" s="272"/>
      <c r="D11540" s="273"/>
      <c r="E11540" s="89">
        <v>9.7222222222222224E-3</v>
      </c>
      <c r="Y11540">
        <f t="shared" si="540"/>
        <v>0</v>
      </c>
      <c r="Z11540" s="90" t="str">
        <f t="shared" si="541"/>
        <v>2026/02/10 00:14</v>
      </c>
    </row>
    <row r="11541" spans="1:26" ht="3.6" customHeight="1" x14ac:dyDescent="0.2">
      <c r="A11541" s="86">
        <f t="shared" si="542"/>
        <v>46063</v>
      </c>
      <c r="B11541" s="270"/>
      <c r="C11541" s="272"/>
      <c r="D11541" s="273"/>
      <c r="E11541" s="89">
        <v>1.3194444444444444E-2</v>
      </c>
      <c r="Y11541">
        <f t="shared" si="540"/>
        <v>0</v>
      </c>
      <c r="Z11541" s="90" t="str">
        <f t="shared" si="541"/>
        <v>2026/02/10 00:19</v>
      </c>
    </row>
    <row r="11542" spans="1:26" ht="3.6" customHeight="1" x14ac:dyDescent="0.2">
      <c r="A11542" s="86">
        <f t="shared" si="542"/>
        <v>46063</v>
      </c>
      <c r="B11542" s="270"/>
      <c r="C11542" s="272"/>
      <c r="D11542" s="273"/>
      <c r="E11542" s="89">
        <v>1.6666666666666666E-2</v>
      </c>
      <c r="Y11542">
        <f t="shared" si="540"/>
        <v>0</v>
      </c>
      <c r="Z11542" s="90" t="str">
        <f t="shared" si="541"/>
        <v>2026/02/10 00:24</v>
      </c>
    </row>
    <row r="11543" spans="1:26" ht="3.6" customHeight="1" x14ac:dyDescent="0.2">
      <c r="A11543" s="86">
        <f t="shared" si="542"/>
        <v>46063</v>
      </c>
      <c r="B11543" s="270"/>
      <c r="C11543" s="272"/>
      <c r="D11543" s="273"/>
      <c r="E11543" s="89">
        <v>2.013888888888889E-2</v>
      </c>
      <c r="Y11543">
        <f t="shared" si="540"/>
        <v>0</v>
      </c>
      <c r="Z11543" s="90" t="str">
        <f t="shared" si="541"/>
        <v>2026/02/10 00:29</v>
      </c>
    </row>
    <row r="11544" spans="1:26" ht="3.6" customHeight="1" x14ac:dyDescent="0.2">
      <c r="A11544" s="86">
        <f t="shared" si="542"/>
        <v>46063</v>
      </c>
      <c r="B11544" s="270"/>
      <c r="C11544" s="272"/>
      <c r="D11544" s="273"/>
      <c r="E11544" s="89">
        <v>2.361111111111111E-2</v>
      </c>
      <c r="Y11544">
        <f t="shared" si="540"/>
        <v>0</v>
      </c>
      <c r="Z11544" s="90" t="str">
        <f t="shared" si="541"/>
        <v>2026/02/10 00:34</v>
      </c>
    </row>
    <row r="11545" spans="1:26" ht="3.6" customHeight="1" x14ac:dyDescent="0.2">
      <c r="A11545" s="86">
        <f t="shared" si="542"/>
        <v>46063</v>
      </c>
      <c r="B11545" s="270"/>
      <c r="C11545" s="272"/>
      <c r="D11545" s="273"/>
      <c r="E11545" s="89">
        <v>2.7083333333333334E-2</v>
      </c>
      <c r="Y11545">
        <f t="shared" si="540"/>
        <v>0</v>
      </c>
      <c r="Z11545" s="90" t="str">
        <f t="shared" si="541"/>
        <v>2026/02/10 00:39</v>
      </c>
    </row>
    <row r="11546" spans="1:26" ht="3.6" customHeight="1" x14ac:dyDescent="0.2">
      <c r="A11546" s="86">
        <f t="shared" si="542"/>
        <v>46063</v>
      </c>
      <c r="B11546" s="270"/>
      <c r="C11546" s="272"/>
      <c r="D11546" s="273"/>
      <c r="E11546" s="89">
        <v>3.0555555555555555E-2</v>
      </c>
      <c r="Y11546">
        <f t="shared" si="540"/>
        <v>0</v>
      </c>
      <c r="Z11546" s="90" t="str">
        <f t="shared" si="541"/>
        <v>2026/02/10 00:44</v>
      </c>
    </row>
    <row r="11547" spans="1:26" ht="3.6" customHeight="1" x14ac:dyDescent="0.2">
      <c r="A11547" s="86">
        <f t="shared" si="542"/>
        <v>46063</v>
      </c>
      <c r="B11547" s="270"/>
      <c r="C11547" s="272"/>
      <c r="D11547" s="273"/>
      <c r="E11547" s="89">
        <v>3.4027777777777775E-2</v>
      </c>
      <c r="Y11547">
        <f t="shared" si="540"/>
        <v>0</v>
      </c>
      <c r="Z11547" s="90" t="str">
        <f t="shared" si="541"/>
        <v>2026/02/10 00:49</v>
      </c>
    </row>
    <row r="11548" spans="1:26" ht="3.6" customHeight="1" x14ac:dyDescent="0.2">
      <c r="A11548" s="86">
        <f t="shared" si="542"/>
        <v>46063</v>
      </c>
      <c r="B11548" s="270"/>
      <c r="C11548" s="272"/>
      <c r="D11548" s="273"/>
      <c r="E11548" s="89">
        <v>3.7499999999999999E-2</v>
      </c>
      <c r="Y11548">
        <f t="shared" si="540"/>
        <v>0</v>
      </c>
      <c r="Z11548" s="90" t="str">
        <f t="shared" si="541"/>
        <v>2026/02/10 00:54</v>
      </c>
    </row>
    <row r="11549" spans="1:26" ht="3.6" customHeight="1" x14ac:dyDescent="0.2">
      <c r="A11549" s="86">
        <f t="shared" si="542"/>
        <v>46063</v>
      </c>
      <c r="B11549" s="270"/>
      <c r="C11549" s="272"/>
      <c r="D11549" s="273"/>
      <c r="E11549" s="89">
        <v>4.0972222222222222E-2</v>
      </c>
      <c r="Y11549">
        <f t="shared" si="540"/>
        <v>0</v>
      </c>
      <c r="Z11549" s="90" t="str">
        <f t="shared" si="541"/>
        <v>2026/02/10 00:59</v>
      </c>
    </row>
    <row r="11550" spans="1:26" ht="3.6" customHeight="1" x14ac:dyDescent="0.2">
      <c r="A11550" s="86">
        <f t="shared" si="542"/>
        <v>46063</v>
      </c>
      <c r="B11550" s="270"/>
      <c r="C11550" s="272"/>
      <c r="D11550" s="273">
        <v>8.3333333333333329E-2</v>
      </c>
      <c r="E11550" s="89">
        <v>2.7777777777777779E-3</v>
      </c>
      <c r="Y11550">
        <f t="shared" si="540"/>
        <v>0</v>
      </c>
      <c r="Z11550" s="90" t="str">
        <f t="shared" si="541"/>
        <v>2026/02/10 02:04</v>
      </c>
    </row>
    <row r="11551" spans="1:26" ht="3.6" customHeight="1" x14ac:dyDescent="0.2">
      <c r="A11551" s="86">
        <f t="shared" si="542"/>
        <v>46063</v>
      </c>
      <c r="B11551" s="270"/>
      <c r="C11551" s="272"/>
      <c r="D11551" s="273"/>
      <c r="E11551" s="89">
        <v>6.2499999999999995E-3</v>
      </c>
      <c r="Y11551">
        <f t="shared" si="540"/>
        <v>0</v>
      </c>
      <c r="Z11551" s="90" t="str">
        <f t="shared" si="541"/>
        <v>2026/02/10 00:09</v>
      </c>
    </row>
    <row r="11552" spans="1:26" ht="3.6" customHeight="1" x14ac:dyDescent="0.2">
      <c r="A11552" s="86">
        <f t="shared" si="542"/>
        <v>46063</v>
      </c>
      <c r="B11552" s="270"/>
      <c r="C11552" s="272"/>
      <c r="D11552" s="273"/>
      <c r="E11552" s="89">
        <v>9.7222222222222224E-3</v>
      </c>
      <c r="Y11552">
        <f t="shared" si="540"/>
        <v>0</v>
      </c>
      <c r="Z11552" s="90" t="str">
        <f t="shared" si="541"/>
        <v>2026/02/10 00:14</v>
      </c>
    </row>
    <row r="11553" spans="1:26" ht="3.6" customHeight="1" x14ac:dyDescent="0.2">
      <c r="A11553" s="86">
        <f t="shared" si="542"/>
        <v>46063</v>
      </c>
      <c r="B11553" s="270"/>
      <c r="C11553" s="272"/>
      <c r="D11553" s="273"/>
      <c r="E11553" s="89">
        <v>1.3194444444444444E-2</v>
      </c>
      <c r="Y11553">
        <f t="shared" si="540"/>
        <v>0</v>
      </c>
      <c r="Z11553" s="90" t="str">
        <f t="shared" si="541"/>
        <v>2026/02/10 00:19</v>
      </c>
    </row>
    <row r="11554" spans="1:26" ht="3.6" customHeight="1" x14ac:dyDescent="0.2">
      <c r="A11554" s="86">
        <f t="shared" si="542"/>
        <v>46063</v>
      </c>
      <c r="B11554" s="270"/>
      <c r="C11554" s="272"/>
      <c r="D11554" s="273"/>
      <c r="E11554" s="89">
        <v>1.6666666666666666E-2</v>
      </c>
      <c r="Y11554">
        <f t="shared" si="540"/>
        <v>0</v>
      </c>
      <c r="Z11554" s="90" t="str">
        <f t="shared" si="541"/>
        <v>2026/02/10 00:24</v>
      </c>
    </row>
    <row r="11555" spans="1:26" ht="3.6" customHeight="1" x14ac:dyDescent="0.2">
      <c r="A11555" s="86">
        <f t="shared" si="542"/>
        <v>46063</v>
      </c>
      <c r="B11555" s="270"/>
      <c r="C11555" s="272"/>
      <c r="D11555" s="273"/>
      <c r="E11555" s="89">
        <v>2.013888888888889E-2</v>
      </c>
      <c r="Y11555">
        <f t="shared" si="540"/>
        <v>0</v>
      </c>
      <c r="Z11555" s="90" t="str">
        <f t="shared" si="541"/>
        <v>2026/02/10 00:29</v>
      </c>
    </row>
    <row r="11556" spans="1:26" ht="3.6" customHeight="1" x14ac:dyDescent="0.2">
      <c r="A11556" s="86">
        <f t="shared" si="542"/>
        <v>46063</v>
      </c>
      <c r="B11556" s="270"/>
      <c r="C11556" s="272"/>
      <c r="D11556" s="273"/>
      <c r="E11556" s="89">
        <v>2.361111111111111E-2</v>
      </c>
      <c r="Y11556">
        <f t="shared" si="540"/>
        <v>0</v>
      </c>
      <c r="Z11556" s="90" t="str">
        <f t="shared" si="541"/>
        <v>2026/02/10 00:34</v>
      </c>
    </row>
    <row r="11557" spans="1:26" ht="3.6" customHeight="1" x14ac:dyDescent="0.2">
      <c r="A11557" s="86">
        <f t="shared" si="542"/>
        <v>46063</v>
      </c>
      <c r="B11557" s="270"/>
      <c r="C11557" s="272"/>
      <c r="D11557" s="273"/>
      <c r="E11557" s="89">
        <v>2.7083333333333334E-2</v>
      </c>
      <c r="Y11557">
        <f t="shared" si="540"/>
        <v>0</v>
      </c>
      <c r="Z11557" s="90" t="str">
        <f t="shared" si="541"/>
        <v>2026/02/10 00:39</v>
      </c>
    </row>
    <row r="11558" spans="1:26" ht="3.6" customHeight="1" x14ac:dyDescent="0.2">
      <c r="A11558" s="86">
        <f t="shared" si="542"/>
        <v>46063</v>
      </c>
      <c r="B11558" s="270"/>
      <c r="C11558" s="272"/>
      <c r="D11558" s="273"/>
      <c r="E11558" s="89">
        <v>3.0555555555555555E-2</v>
      </c>
      <c r="Y11558">
        <f t="shared" si="540"/>
        <v>0</v>
      </c>
      <c r="Z11558" s="90" t="str">
        <f t="shared" si="541"/>
        <v>2026/02/10 00:44</v>
      </c>
    </row>
    <row r="11559" spans="1:26" ht="3.6" customHeight="1" x14ac:dyDescent="0.2">
      <c r="A11559" s="86">
        <f t="shared" si="542"/>
        <v>46063</v>
      </c>
      <c r="B11559" s="270"/>
      <c r="C11559" s="272"/>
      <c r="D11559" s="273"/>
      <c r="E11559" s="89">
        <v>3.4027777777777775E-2</v>
      </c>
      <c r="Y11559">
        <f t="shared" si="540"/>
        <v>0</v>
      </c>
      <c r="Z11559" s="90" t="str">
        <f t="shared" si="541"/>
        <v>2026/02/10 00:49</v>
      </c>
    </row>
    <row r="11560" spans="1:26" ht="3.6" customHeight="1" x14ac:dyDescent="0.2">
      <c r="A11560" s="86">
        <f t="shared" si="542"/>
        <v>46063</v>
      </c>
      <c r="B11560" s="270"/>
      <c r="C11560" s="272"/>
      <c r="D11560" s="273"/>
      <c r="E11560" s="89">
        <v>3.7499999999999999E-2</v>
      </c>
      <c r="Y11560">
        <f t="shared" si="540"/>
        <v>0</v>
      </c>
      <c r="Z11560" s="90" t="str">
        <f t="shared" si="541"/>
        <v>2026/02/10 00:54</v>
      </c>
    </row>
    <row r="11561" spans="1:26" ht="3.6" customHeight="1" x14ac:dyDescent="0.2">
      <c r="A11561" s="86">
        <f t="shared" si="542"/>
        <v>46063</v>
      </c>
      <c r="B11561" s="270"/>
      <c r="C11561" s="272"/>
      <c r="D11561" s="273"/>
      <c r="E11561" s="89">
        <v>4.0972222222222222E-2</v>
      </c>
      <c r="Y11561">
        <f t="shared" si="540"/>
        <v>0</v>
      </c>
      <c r="Z11561" s="90" t="str">
        <f t="shared" si="541"/>
        <v>2026/02/10 00:59</v>
      </c>
    </row>
    <row r="11562" spans="1:26" ht="3.6" customHeight="1" x14ac:dyDescent="0.2">
      <c r="A11562" s="86">
        <f t="shared" si="542"/>
        <v>46063</v>
      </c>
      <c r="B11562" s="270"/>
      <c r="C11562" s="272"/>
      <c r="D11562" s="273">
        <v>0.125</v>
      </c>
      <c r="E11562" s="89">
        <v>2.7777777777777779E-3</v>
      </c>
      <c r="Y11562">
        <f t="shared" si="540"/>
        <v>0</v>
      </c>
      <c r="Z11562" s="90" t="str">
        <f t="shared" si="541"/>
        <v>2026/02/10 03:04</v>
      </c>
    </row>
    <row r="11563" spans="1:26" ht="3.6" customHeight="1" x14ac:dyDescent="0.2">
      <c r="A11563" s="86">
        <f t="shared" si="542"/>
        <v>46063</v>
      </c>
      <c r="B11563" s="270"/>
      <c r="C11563" s="272"/>
      <c r="D11563" s="273"/>
      <c r="E11563" s="89">
        <v>6.2499999999999995E-3</v>
      </c>
      <c r="Y11563">
        <f t="shared" si="540"/>
        <v>0</v>
      </c>
      <c r="Z11563" s="90" t="str">
        <f t="shared" si="541"/>
        <v>2026/02/10 00:09</v>
      </c>
    </row>
    <row r="11564" spans="1:26" ht="3.6" customHeight="1" x14ac:dyDescent="0.2">
      <c r="A11564" s="86">
        <f t="shared" si="542"/>
        <v>46063</v>
      </c>
      <c r="B11564" s="270"/>
      <c r="C11564" s="272"/>
      <c r="D11564" s="273"/>
      <c r="E11564" s="89">
        <v>9.7222222222222224E-3</v>
      </c>
      <c r="Y11564">
        <f t="shared" si="540"/>
        <v>0</v>
      </c>
      <c r="Z11564" s="90" t="str">
        <f t="shared" si="541"/>
        <v>2026/02/10 00:14</v>
      </c>
    </row>
    <row r="11565" spans="1:26" ht="3.6" customHeight="1" x14ac:dyDescent="0.2">
      <c r="A11565" s="86">
        <f t="shared" si="542"/>
        <v>46063</v>
      </c>
      <c r="B11565" s="270"/>
      <c r="C11565" s="272"/>
      <c r="D11565" s="273"/>
      <c r="E11565" s="89">
        <v>1.3194444444444444E-2</v>
      </c>
      <c r="Y11565">
        <f t="shared" si="540"/>
        <v>0</v>
      </c>
      <c r="Z11565" s="90" t="str">
        <f t="shared" si="541"/>
        <v>2026/02/10 00:19</v>
      </c>
    </row>
    <row r="11566" spans="1:26" ht="3.6" customHeight="1" x14ac:dyDescent="0.2">
      <c r="A11566" s="86">
        <f t="shared" si="542"/>
        <v>46063</v>
      </c>
      <c r="B11566" s="270"/>
      <c r="C11566" s="272"/>
      <c r="D11566" s="273"/>
      <c r="E11566" s="89">
        <v>1.6666666666666666E-2</v>
      </c>
      <c r="Y11566">
        <f t="shared" si="540"/>
        <v>0</v>
      </c>
      <c r="Z11566" s="90" t="str">
        <f t="shared" si="541"/>
        <v>2026/02/10 00:24</v>
      </c>
    </row>
    <row r="11567" spans="1:26" ht="3.6" customHeight="1" x14ac:dyDescent="0.2">
      <c r="A11567" s="86">
        <f t="shared" si="542"/>
        <v>46063</v>
      </c>
      <c r="B11567" s="270"/>
      <c r="C11567" s="272"/>
      <c r="D11567" s="273"/>
      <c r="E11567" s="89">
        <v>2.013888888888889E-2</v>
      </c>
      <c r="Y11567">
        <f t="shared" si="540"/>
        <v>0</v>
      </c>
      <c r="Z11567" s="90" t="str">
        <f t="shared" si="541"/>
        <v>2026/02/10 00:29</v>
      </c>
    </row>
    <row r="11568" spans="1:26" ht="3.6" customHeight="1" x14ac:dyDescent="0.2">
      <c r="A11568" s="86">
        <f t="shared" si="542"/>
        <v>46063</v>
      </c>
      <c r="B11568" s="270"/>
      <c r="C11568" s="272"/>
      <c r="D11568" s="273"/>
      <c r="E11568" s="89">
        <v>2.361111111111111E-2</v>
      </c>
      <c r="Y11568">
        <f t="shared" si="540"/>
        <v>0</v>
      </c>
      <c r="Z11568" s="90" t="str">
        <f t="shared" si="541"/>
        <v>2026/02/10 00:34</v>
      </c>
    </row>
    <row r="11569" spans="1:26" ht="3.6" customHeight="1" x14ac:dyDescent="0.2">
      <c r="A11569" s="86">
        <f t="shared" si="542"/>
        <v>46063</v>
      </c>
      <c r="B11569" s="270"/>
      <c r="C11569" s="272"/>
      <c r="D11569" s="273"/>
      <c r="E11569" s="89">
        <v>2.7083333333333334E-2</v>
      </c>
      <c r="Y11569">
        <f t="shared" si="540"/>
        <v>0</v>
      </c>
      <c r="Z11569" s="90" t="str">
        <f t="shared" si="541"/>
        <v>2026/02/10 00:39</v>
      </c>
    </row>
    <row r="11570" spans="1:26" ht="3.6" customHeight="1" x14ac:dyDescent="0.2">
      <c r="A11570" s="86">
        <f t="shared" si="542"/>
        <v>46063</v>
      </c>
      <c r="B11570" s="270"/>
      <c r="C11570" s="272"/>
      <c r="D11570" s="273"/>
      <c r="E11570" s="89">
        <v>3.0555555555555555E-2</v>
      </c>
      <c r="Y11570">
        <f t="shared" si="540"/>
        <v>0</v>
      </c>
      <c r="Z11570" s="90" t="str">
        <f t="shared" si="541"/>
        <v>2026/02/10 00:44</v>
      </c>
    </row>
    <row r="11571" spans="1:26" ht="3.6" customHeight="1" x14ac:dyDescent="0.2">
      <c r="A11571" s="86">
        <f t="shared" si="542"/>
        <v>46063</v>
      </c>
      <c r="B11571" s="270"/>
      <c r="C11571" s="272"/>
      <c r="D11571" s="273"/>
      <c r="E11571" s="89">
        <v>3.4027777777777775E-2</v>
      </c>
      <c r="Y11571">
        <f t="shared" si="540"/>
        <v>0</v>
      </c>
      <c r="Z11571" s="90" t="str">
        <f t="shared" si="541"/>
        <v>2026/02/10 00:49</v>
      </c>
    </row>
    <row r="11572" spans="1:26" ht="3.6" customHeight="1" x14ac:dyDescent="0.2">
      <c r="A11572" s="86">
        <f t="shared" si="542"/>
        <v>46063</v>
      </c>
      <c r="B11572" s="270"/>
      <c r="C11572" s="272"/>
      <c r="D11572" s="273"/>
      <c r="E11572" s="89">
        <v>3.7499999999999999E-2</v>
      </c>
      <c r="Y11572">
        <f t="shared" si="540"/>
        <v>0</v>
      </c>
      <c r="Z11572" s="90" t="str">
        <f t="shared" si="541"/>
        <v>2026/02/10 00:54</v>
      </c>
    </row>
    <row r="11573" spans="1:26" ht="3.6" customHeight="1" x14ac:dyDescent="0.2">
      <c r="A11573" s="86">
        <f t="shared" si="542"/>
        <v>46063</v>
      </c>
      <c r="B11573" s="270"/>
      <c r="C11573" s="272"/>
      <c r="D11573" s="273"/>
      <c r="E11573" s="89">
        <v>4.0972222222222222E-2</v>
      </c>
      <c r="Y11573">
        <f t="shared" si="540"/>
        <v>0</v>
      </c>
      <c r="Z11573" s="90" t="str">
        <f t="shared" si="541"/>
        <v>2026/02/10 00:59</v>
      </c>
    </row>
    <row r="11574" spans="1:26" ht="3.6" customHeight="1" x14ac:dyDescent="0.2">
      <c r="A11574" s="86">
        <f t="shared" si="542"/>
        <v>46063</v>
      </c>
      <c r="B11574" s="270"/>
      <c r="C11574" s="272"/>
      <c r="D11574" s="273">
        <v>0.16666666666666666</v>
      </c>
      <c r="E11574" s="89">
        <v>2.7777777777777779E-3</v>
      </c>
      <c r="Y11574">
        <f t="shared" si="540"/>
        <v>0</v>
      </c>
      <c r="Z11574" s="90" t="str">
        <f t="shared" si="541"/>
        <v>2026/02/10 04:04</v>
      </c>
    </row>
    <row r="11575" spans="1:26" ht="3.6" customHeight="1" x14ac:dyDescent="0.2">
      <c r="A11575" s="86">
        <f t="shared" si="542"/>
        <v>46063</v>
      </c>
      <c r="B11575" s="270"/>
      <c r="C11575" s="272"/>
      <c r="D11575" s="273"/>
      <c r="E11575" s="89">
        <v>6.2499999999999995E-3</v>
      </c>
      <c r="Y11575">
        <f t="shared" si="540"/>
        <v>0</v>
      </c>
      <c r="Z11575" s="90" t="str">
        <f t="shared" si="541"/>
        <v>2026/02/10 00:09</v>
      </c>
    </row>
    <row r="11576" spans="1:26" ht="3.6" customHeight="1" x14ac:dyDescent="0.2">
      <c r="A11576" s="86">
        <f t="shared" si="542"/>
        <v>46063</v>
      </c>
      <c r="B11576" s="270"/>
      <c r="C11576" s="272"/>
      <c r="D11576" s="273"/>
      <c r="E11576" s="89">
        <v>9.7222222222222224E-3</v>
      </c>
      <c r="Y11576">
        <f t="shared" si="540"/>
        <v>0</v>
      </c>
      <c r="Z11576" s="90" t="str">
        <f t="shared" si="541"/>
        <v>2026/02/10 00:14</v>
      </c>
    </row>
    <row r="11577" spans="1:26" ht="3.6" customHeight="1" x14ac:dyDescent="0.2">
      <c r="A11577" s="86">
        <f t="shared" si="542"/>
        <v>46063</v>
      </c>
      <c r="B11577" s="270"/>
      <c r="C11577" s="272"/>
      <c r="D11577" s="273"/>
      <c r="E11577" s="89">
        <v>1.3194444444444444E-2</v>
      </c>
      <c r="Y11577">
        <f t="shared" si="540"/>
        <v>0</v>
      </c>
      <c r="Z11577" s="90" t="str">
        <f t="shared" si="541"/>
        <v>2026/02/10 00:19</v>
      </c>
    </row>
    <row r="11578" spans="1:26" ht="3.6" customHeight="1" x14ac:dyDescent="0.2">
      <c r="A11578" s="86">
        <f t="shared" si="542"/>
        <v>46063</v>
      </c>
      <c r="B11578" s="270"/>
      <c r="C11578" s="272"/>
      <c r="D11578" s="273"/>
      <c r="E11578" s="89">
        <v>1.6666666666666666E-2</v>
      </c>
      <c r="Y11578">
        <f t="shared" si="540"/>
        <v>0</v>
      </c>
      <c r="Z11578" s="90" t="str">
        <f t="shared" si="541"/>
        <v>2026/02/10 00:24</v>
      </c>
    </row>
    <row r="11579" spans="1:26" ht="3.6" customHeight="1" x14ac:dyDescent="0.2">
      <c r="A11579" s="86">
        <f t="shared" si="542"/>
        <v>46063</v>
      </c>
      <c r="B11579" s="270"/>
      <c r="C11579" s="272"/>
      <c r="D11579" s="273"/>
      <c r="E11579" s="89">
        <v>2.013888888888889E-2</v>
      </c>
      <c r="Y11579">
        <f t="shared" si="540"/>
        <v>0</v>
      </c>
      <c r="Z11579" s="90" t="str">
        <f t="shared" si="541"/>
        <v>2026/02/10 00:29</v>
      </c>
    </row>
    <row r="11580" spans="1:26" ht="3.6" customHeight="1" x14ac:dyDescent="0.2">
      <c r="A11580" s="86">
        <f t="shared" si="542"/>
        <v>46063</v>
      </c>
      <c r="B11580" s="270"/>
      <c r="C11580" s="272"/>
      <c r="D11580" s="273"/>
      <c r="E11580" s="89">
        <v>2.361111111111111E-2</v>
      </c>
      <c r="Y11580">
        <f t="shared" si="540"/>
        <v>0</v>
      </c>
      <c r="Z11580" s="90" t="str">
        <f t="shared" si="541"/>
        <v>2026/02/10 00:34</v>
      </c>
    </row>
    <row r="11581" spans="1:26" ht="3.6" customHeight="1" x14ac:dyDescent="0.2">
      <c r="A11581" s="86">
        <f t="shared" si="542"/>
        <v>46063</v>
      </c>
      <c r="B11581" s="270"/>
      <c r="C11581" s="272"/>
      <c r="D11581" s="273"/>
      <c r="E11581" s="89">
        <v>2.7083333333333334E-2</v>
      </c>
      <c r="Y11581">
        <f t="shared" si="540"/>
        <v>0</v>
      </c>
      <c r="Z11581" s="90" t="str">
        <f t="shared" si="541"/>
        <v>2026/02/10 00:39</v>
      </c>
    </row>
    <row r="11582" spans="1:26" ht="3.6" customHeight="1" x14ac:dyDescent="0.2">
      <c r="A11582" s="86">
        <f t="shared" si="542"/>
        <v>46063</v>
      </c>
      <c r="B11582" s="270"/>
      <c r="C11582" s="272"/>
      <c r="D11582" s="273"/>
      <c r="E11582" s="89">
        <v>3.0555555555555555E-2</v>
      </c>
      <c r="Y11582">
        <f t="shared" si="540"/>
        <v>0</v>
      </c>
      <c r="Z11582" s="90" t="str">
        <f t="shared" si="541"/>
        <v>2026/02/10 00:44</v>
      </c>
    </row>
    <row r="11583" spans="1:26" ht="3.6" customHeight="1" x14ac:dyDescent="0.2">
      <c r="A11583" s="86">
        <f t="shared" si="542"/>
        <v>46063</v>
      </c>
      <c r="B11583" s="270"/>
      <c r="C11583" s="272"/>
      <c r="D11583" s="273"/>
      <c r="E11583" s="89">
        <v>3.4027777777777775E-2</v>
      </c>
      <c r="Y11583">
        <f t="shared" si="540"/>
        <v>0</v>
      </c>
      <c r="Z11583" s="90" t="str">
        <f t="shared" si="541"/>
        <v>2026/02/10 00:49</v>
      </c>
    </row>
    <row r="11584" spans="1:26" ht="3.6" customHeight="1" x14ac:dyDescent="0.2">
      <c r="A11584" s="86">
        <f t="shared" si="542"/>
        <v>46063</v>
      </c>
      <c r="B11584" s="270"/>
      <c r="C11584" s="272"/>
      <c r="D11584" s="273"/>
      <c r="E11584" s="89">
        <v>3.7499999999999999E-2</v>
      </c>
      <c r="Y11584">
        <f t="shared" si="540"/>
        <v>0</v>
      </c>
      <c r="Z11584" s="90" t="str">
        <f t="shared" si="541"/>
        <v>2026/02/10 00:54</v>
      </c>
    </row>
    <row r="11585" spans="1:26" ht="3.6" customHeight="1" x14ac:dyDescent="0.2">
      <c r="A11585" s="86">
        <f t="shared" si="542"/>
        <v>46063</v>
      </c>
      <c r="B11585" s="270"/>
      <c r="C11585" s="272"/>
      <c r="D11585" s="273"/>
      <c r="E11585" s="89">
        <v>4.0972222222222222E-2</v>
      </c>
      <c r="Y11585">
        <f t="shared" si="540"/>
        <v>0</v>
      </c>
      <c r="Z11585" s="90" t="str">
        <f t="shared" si="541"/>
        <v>2026/02/10 00:59</v>
      </c>
    </row>
    <row r="11586" spans="1:26" ht="3.6" customHeight="1" x14ac:dyDescent="0.2">
      <c r="A11586" s="86">
        <f t="shared" si="542"/>
        <v>46063</v>
      </c>
      <c r="B11586" s="270"/>
      <c r="C11586" s="272"/>
      <c r="D11586" s="273">
        <v>0.20833333333333334</v>
      </c>
      <c r="E11586" s="89">
        <v>2.7777777777777779E-3</v>
      </c>
      <c r="Y11586">
        <f t="shared" si="540"/>
        <v>0</v>
      </c>
      <c r="Z11586" s="90" t="str">
        <f t="shared" si="541"/>
        <v>2026/02/10 05:04</v>
      </c>
    </row>
    <row r="11587" spans="1:26" ht="3.6" customHeight="1" x14ac:dyDescent="0.2">
      <c r="A11587" s="86">
        <f t="shared" si="542"/>
        <v>46063</v>
      </c>
      <c r="B11587" s="270"/>
      <c r="C11587" s="272"/>
      <c r="D11587" s="273"/>
      <c r="E11587" s="89">
        <v>6.2499999999999995E-3</v>
      </c>
      <c r="Y11587">
        <f t="shared" si="540"/>
        <v>0</v>
      </c>
      <c r="Z11587" s="90" t="str">
        <f t="shared" si="541"/>
        <v>2026/02/10 00:09</v>
      </c>
    </row>
    <row r="11588" spans="1:26" ht="3.6" customHeight="1" x14ac:dyDescent="0.2">
      <c r="A11588" s="86">
        <f t="shared" si="542"/>
        <v>46063</v>
      </c>
      <c r="B11588" s="270"/>
      <c r="C11588" s="272"/>
      <c r="D11588" s="273"/>
      <c r="E11588" s="89">
        <v>9.7222222222222224E-3</v>
      </c>
      <c r="Y11588">
        <f t="shared" si="540"/>
        <v>0</v>
      </c>
      <c r="Z11588" s="90" t="str">
        <f t="shared" si="541"/>
        <v>2026/02/10 00:14</v>
      </c>
    </row>
    <row r="11589" spans="1:26" ht="3.6" customHeight="1" x14ac:dyDescent="0.2">
      <c r="A11589" s="86">
        <f t="shared" si="542"/>
        <v>46063</v>
      </c>
      <c r="B11589" s="270"/>
      <c r="C11589" s="272"/>
      <c r="D11589" s="273"/>
      <c r="E11589" s="89">
        <v>1.3194444444444444E-2</v>
      </c>
      <c r="Y11589">
        <f t="shared" si="540"/>
        <v>0</v>
      </c>
      <c r="Z11589" s="90" t="str">
        <f t="shared" si="541"/>
        <v>2026/02/10 00:19</v>
      </c>
    </row>
    <row r="11590" spans="1:26" ht="3.6" customHeight="1" x14ac:dyDescent="0.2">
      <c r="A11590" s="86">
        <f t="shared" si="542"/>
        <v>46063</v>
      </c>
      <c r="B11590" s="270"/>
      <c r="C11590" s="272"/>
      <c r="D11590" s="273"/>
      <c r="E11590" s="89">
        <v>1.6666666666666666E-2</v>
      </c>
      <c r="Y11590">
        <f t="shared" si="540"/>
        <v>0</v>
      </c>
      <c r="Z11590" s="90" t="str">
        <f t="shared" si="541"/>
        <v>2026/02/10 00:24</v>
      </c>
    </row>
    <row r="11591" spans="1:26" ht="3.6" customHeight="1" x14ac:dyDescent="0.2">
      <c r="A11591" s="86">
        <f t="shared" si="542"/>
        <v>46063</v>
      </c>
      <c r="B11591" s="270"/>
      <c r="C11591" s="272"/>
      <c r="D11591" s="273"/>
      <c r="E11591" s="89">
        <v>2.013888888888889E-2</v>
      </c>
      <c r="Y11591">
        <f t="shared" ref="Y11591:Y11654" si="543">COUNTA(F11591:X11591)</f>
        <v>0</v>
      </c>
      <c r="Z11591" s="90" t="str">
        <f t="shared" ref="Z11591:Z11654" si="544">TEXT(A11591,"yyyy/mm/dd")&amp; " " &amp;TEXT(D11591+E11591,"hh:mm")</f>
        <v>2026/02/10 00:29</v>
      </c>
    </row>
    <row r="11592" spans="1:26" ht="3.6" customHeight="1" x14ac:dyDescent="0.2">
      <c r="A11592" s="86">
        <f t="shared" ref="A11592:A11655" si="545">IF(B11592&lt;&gt;"",B11592,A11591)</f>
        <v>46063</v>
      </c>
      <c r="B11592" s="270"/>
      <c r="C11592" s="272"/>
      <c r="D11592" s="273"/>
      <c r="E11592" s="89">
        <v>2.361111111111111E-2</v>
      </c>
      <c r="Y11592">
        <f t="shared" si="543"/>
        <v>0</v>
      </c>
      <c r="Z11592" s="90" t="str">
        <f t="shared" si="544"/>
        <v>2026/02/10 00:34</v>
      </c>
    </row>
    <row r="11593" spans="1:26" ht="3.6" customHeight="1" x14ac:dyDescent="0.2">
      <c r="A11593" s="86">
        <f t="shared" si="545"/>
        <v>46063</v>
      </c>
      <c r="B11593" s="270"/>
      <c r="C11593" s="272"/>
      <c r="D11593" s="273"/>
      <c r="E11593" s="89">
        <v>2.7083333333333334E-2</v>
      </c>
      <c r="Y11593">
        <f t="shared" si="543"/>
        <v>0</v>
      </c>
      <c r="Z11593" s="90" t="str">
        <f t="shared" si="544"/>
        <v>2026/02/10 00:39</v>
      </c>
    </row>
    <row r="11594" spans="1:26" ht="3.6" customHeight="1" x14ac:dyDescent="0.2">
      <c r="A11594" s="86">
        <f t="shared" si="545"/>
        <v>46063</v>
      </c>
      <c r="B11594" s="270"/>
      <c r="C11594" s="272"/>
      <c r="D11594" s="273"/>
      <c r="E11594" s="89">
        <v>3.0555555555555555E-2</v>
      </c>
      <c r="Y11594">
        <f t="shared" si="543"/>
        <v>0</v>
      </c>
      <c r="Z11594" s="90" t="str">
        <f t="shared" si="544"/>
        <v>2026/02/10 00:44</v>
      </c>
    </row>
    <row r="11595" spans="1:26" ht="3.6" customHeight="1" x14ac:dyDescent="0.2">
      <c r="A11595" s="86">
        <f t="shared" si="545"/>
        <v>46063</v>
      </c>
      <c r="B11595" s="270"/>
      <c r="C11595" s="272"/>
      <c r="D11595" s="273"/>
      <c r="E11595" s="89">
        <v>3.4027777777777775E-2</v>
      </c>
      <c r="Y11595">
        <f t="shared" si="543"/>
        <v>0</v>
      </c>
      <c r="Z11595" s="90" t="str">
        <f t="shared" si="544"/>
        <v>2026/02/10 00:49</v>
      </c>
    </row>
    <row r="11596" spans="1:26" ht="3.6" customHeight="1" x14ac:dyDescent="0.2">
      <c r="A11596" s="86">
        <f t="shared" si="545"/>
        <v>46063</v>
      </c>
      <c r="B11596" s="270"/>
      <c r="C11596" s="272"/>
      <c r="D11596" s="273"/>
      <c r="E11596" s="89">
        <v>3.7499999999999999E-2</v>
      </c>
      <c r="Y11596">
        <f t="shared" si="543"/>
        <v>0</v>
      </c>
      <c r="Z11596" s="90" t="str">
        <f t="shared" si="544"/>
        <v>2026/02/10 00:54</v>
      </c>
    </row>
    <row r="11597" spans="1:26" ht="3.6" customHeight="1" x14ac:dyDescent="0.2">
      <c r="A11597" s="86">
        <f t="shared" si="545"/>
        <v>46063</v>
      </c>
      <c r="B11597" s="270"/>
      <c r="C11597" s="272"/>
      <c r="D11597" s="273"/>
      <c r="E11597" s="89">
        <v>4.0972222222222222E-2</v>
      </c>
      <c r="Y11597">
        <f t="shared" si="543"/>
        <v>0</v>
      </c>
      <c r="Z11597" s="90" t="str">
        <f t="shared" si="544"/>
        <v>2026/02/10 00:59</v>
      </c>
    </row>
    <row r="11598" spans="1:26" ht="3.6" customHeight="1" x14ac:dyDescent="0.2">
      <c r="A11598" s="86">
        <f t="shared" si="545"/>
        <v>46063</v>
      </c>
      <c r="B11598" s="270"/>
      <c r="C11598" s="272"/>
      <c r="D11598" s="273">
        <v>0.25</v>
      </c>
      <c r="E11598" s="89">
        <v>2.7777777777777779E-3</v>
      </c>
      <c r="Y11598">
        <f t="shared" si="543"/>
        <v>0</v>
      </c>
      <c r="Z11598" s="90" t="str">
        <f t="shared" si="544"/>
        <v>2026/02/10 06:04</v>
      </c>
    </row>
    <row r="11599" spans="1:26" ht="3.6" customHeight="1" x14ac:dyDescent="0.2">
      <c r="A11599" s="86">
        <f t="shared" si="545"/>
        <v>46063</v>
      </c>
      <c r="B11599" s="270"/>
      <c r="C11599" s="272"/>
      <c r="D11599" s="273"/>
      <c r="E11599" s="89">
        <v>6.2499999999999995E-3</v>
      </c>
      <c r="Y11599">
        <f t="shared" si="543"/>
        <v>0</v>
      </c>
      <c r="Z11599" s="90" t="str">
        <f t="shared" si="544"/>
        <v>2026/02/10 00:09</v>
      </c>
    </row>
    <row r="11600" spans="1:26" ht="3.6" customHeight="1" x14ac:dyDescent="0.2">
      <c r="A11600" s="86">
        <f t="shared" si="545"/>
        <v>46063</v>
      </c>
      <c r="B11600" s="270"/>
      <c r="C11600" s="272"/>
      <c r="D11600" s="273"/>
      <c r="E11600" s="89">
        <v>9.7222222222222224E-3</v>
      </c>
      <c r="Y11600">
        <f t="shared" si="543"/>
        <v>0</v>
      </c>
      <c r="Z11600" s="90" t="str">
        <f t="shared" si="544"/>
        <v>2026/02/10 00:14</v>
      </c>
    </row>
    <row r="11601" spans="1:26" ht="3.6" customHeight="1" x14ac:dyDescent="0.2">
      <c r="A11601" s="86">
        <f t="shared" si="545"/>
        <v>46063</v>
      </c>
      <c r="B11601" s="270"/>
      <c r="C11601" s="272"/>
      <c r="D11601" s="273"/>
      <c r="E11601" s="89">
        <v>1.3194444444444444E-2</v>
      </c>
      <c r="Y11601">
        <f t="shared" si="543"/>
        <v>0</v>
      </c>
      <c r="Z11601" s="90" t="str">
        <f t="shared" si="544"/>
        <v>2026/02/10 00:19</v>
      </c>
    </row>
    <row r="11602" spans="1:26" ht="3.6" customHeight="1" x14ac:dyDescent="0.2">
      <c r="A11602" s="86">
        <f t="shared" si="545"/>
        <v>46063</v>
      </c>
      <c r="B11602" s="270"/>
      <c r="C11602" s="272"/>
      <c r="D11602" s="273"/>
      <c r="E11602" s="89">
        <v>1.6666666666666666E-2</v>
      </c>
      <c r="Y11602">
        <f t="shared" si="543"/>
        <v>0</v>
      </c>
      <c r="Z11602" s="90" t="str">
        <f t="shared" si="544"/>
        <v>2026/02/10 00:24</v>
      </c>
    </row>
    <row r="11603" spans="1:26" ht="3.6" customHeight="1" x14ac:dyDescent="0.2">
      <c r="A11603" s="86">
        <f t="shared" si="545"/>
        <v>46063</v>
      </c>
      <c r="B11603" s="270"/>
      <c r="C11603" s="272"/>
      <c r="D11603" s="273"/>
      <c r="E11603" s="89">
        <v>2.013888888888889E-2</v>
      </c>
      <c r="Y11603">
        <f t="shared" si="543"/>
        <v>0</v>
      </c>
      <c r="Z11603" s="90" t="str">
        <f t="shared" si="544"/>
        <v>2026/02/10 00:29</v>
      </c>
    </row>
    <row r="11604" spans="1:26" ht="3.6" customHeight="1" x14ac:dyDescent="0.2">
      <c r="A11604" s="86">
        <f t="shared" si="545"/>
        <v>46063</v>
      </c>
      <c r="B11604" s="270"/>
      <c r="C11604" s="272"/>
      <c r="D11604" s="273"/>
      <c r="E11604" s="89">
        <v>2.361111111111111E-2</v>
      </c>
      <c r="Y11604">
        <f t="shared" si="543"/>
        <v>0</v>
      </c>
      <c r="Z11604" s="90" t="str">
        <f t="shared" si="544"/>
        <v>2026/02/10 00:34</v>
      </c>
    </row>
    <row r="11605" spans="1:26" ht="3.6" customHeight="1" x14ac:dyDescent="0.2">
      <c r="A11605" s="86">
        <f t="shared" si="545"/>
        <v>46063</v>
      </c>
      <c r="B11605" s="270"/>
      <c r="C11605" s="272"/>
      <c r="D11605" s="273"/>
      <c r="E11605" s="89">
        <v>2.7083333333333334E-2</v>
      </c>
      <c r="Y11605">
        <f t="shared" si="543"/>
        <v>0</v>
      </c>
      <c r="Z11605" s="90" t="str">
        <f t="shared" si="544"/>
        <v>2026/02/10 00:39</v>
      </c>
    </row>
    <row r="11606" spans="1:26" ht="3.6" customHeight="1" x14ac:dyDescent="0.2">
      <c r="A11606" s="86">
        <f t="shared" si="545"/>
        <v>46063</v>
      </c>
      <c r="B11606" s="270"/>
      <c r="C11606" s="272"/>
      <c r="D11606" s="273"/>
      <c r="E11606" s="89">
        <v>3.0555555555555555E-2</v>
      </c>
      <c r="Y11606">
        <f t="shared" si="543"/>
        <v>0</v>
      </c>
      <c r="Z11606" s="90" t="str">
        <f t="shared" si="544"/>
        <v>2026/02/10 00:44</v>
      </c>
    </row>
    <row r="11607" spans="1:26" ht="3.6" customHeight="1" x14ac:dyDescent="0.2">
      <c r="A11607" s="86">
        <f t="shared" si="545"/>
        <v>46063</v>
      </c>
      <c r="B11607" s="270"/>
      <c r="C11607" s="272"/>
      <c r="D11607" s="273"/>
      <c r="E11607" s="89">
        <v>3.4027777777777775E-2</v>
      </c>
      <c r="Y11607">
        <f t="shared" si="543"/>
        <v>0</v>
      </c>
      <c r="Z11607" s="90" t="str">
        <f t="shared" si="544"/>
        <v>2026/02/10 00:49</v>
      </c>
    </row>
    <row r="11608" spans="1:26" ht="3.6" customHeight="1" x14ac:dyDescent="0.2">
      <c r="A11608" s="86">
        <f t="shared" si="545"/>
        <v>46063</v>
      </c>
      <c r="B11608" s="270"/>
      <c r="C11608" s="272"/>
      <c r="D11608" s="273"/>
      <c r="E11608" s="89">
        <v>3.7499999999999999E-2</v>
      </c>
      <c r="Y11608">
        <f t="shared" si="543"/>
        <v>0</v>
      </c>
      <c r="Z11608" s="90" t="str">
        <f t="shared" si="544"/>
        <v>2026/02/10 00:54</v>
      </c>
    </row>
    <row r="11609" spans="1:26" ht="3.6" customHeight="1" x14ac:dyDescent="0.2">
      <c r="A11609" s="86">
        <f t="shared" si="545"/>
        <v>46063</v>
      </c>
      <c r="B11609" s="270"/>
      <c r="C11609" s="272"/>
      <c r="D11609" s="273"/>
      <c r="E11609" s="89">
        <v>4.0972222222222222E-2</v>
      </c>
      <c r="Y11609">
        <f t="shared" si="543"/>
        <v>0</v>
      </c>
      <c r="Z11609" s="90" t="str">
        <f t="shared" si="544"/>
        <v>2026/02/10 00:59</v>
      </c>
    </row>
    <row r="11610" spans="1:26" ht="3.6" customHeight="1" x14ac:dyDescent="0.2">
      <c r="A11610" s="86">
        <f t="shared" si="545"/>
        <v>46063</v>
      </c>
      <c r="B11610" s="270"/>
      <c r="C11610" s="272"/>
      <c r="D11610" s="273">
        <v>0.29166666666666669</v>
      </c>
      <c r="E11610" s="89">
        <v>2.7777777777777779E-3</v>
      </c>
      <c r="G11610">
        <v>1</v>
      </c>
      <c r="Q11610">
        <v>1</v>
      </c>
      <c r="Y11610">
        <f t="shared" si="543"/>
        <v>2</v>
      </c>
      <c r="Z11610" s="90" t="str">
        <f t="shared" si="544"/>
        <v>2026/02/10 07:04</v>
      </c>
    </row>
    <row r="11611" spans="1:26" ht="3.6" customHeight="1" x14ac:dyDescent="0.2">
      <c r="A11611" s="86">
        <f t="shared" si="545"/>
        <v>46063</v>
      </c>
      <c r="B11611" s="270"/>
      <c r="C11611" s="272"/>
      <c r="D11611" s="273"/>
      <c r="E11611" s="89">
        <v>6.2499999999999995E-3</v>
      </c>
      <c r="G11611">
        <v>1</v>
      </c>
      <c r="Q11611">
        <v>1</v>
      </c>
      <c r="Y11611">
        <f t="shared" si="543"/>
        <v>2</v>
      </c>
      <c r="Z11611" s="90" t="str">
        <f t="shared" si="544"/>
        <v>2026/02/10 00:09</v>
      </c>
    </row>
    <row r="11612" spans="1:26" ht="3.6" customHeight="1" x14ac:dyDescent="0.2">
      <c r="A11612" s="86">
        <f t="shared" si="545"/>
        <v>46063</v>
      </c>
      <c r="B11612" s="270"/>
      <c r="C11612" s="272"/>
      <c r="D11612" s="273"/>
      <c r="E11612" s="89">
        <v>9.7222222222222224E-3</v>
      </c>
      <c r="G11612">
        <v>1</v>
      </c>
      <c r="Q11612">
        <v>1</v>
      </c>
      <c r="Y11612">
        <f t="shared" si="543"/>
        <v>2</v>
      </c>
      <c r="Z11612" s="90" t="str">
        <f t="shared" si="544"/>
        <v>2026/02/10 00:14</v>
      </c>
    </row>
    <row r="11613" spans="1:26" ht="3.6" customHeight="1" x14ac:dyDescent="0.2">
      <c r="A11613" s="86">
        <f t="shared" si="545"/>
        <v>46063</v>
      </c>
      <c r="B11613" s="270"/>
      <c r="C11613" s="272"/>
      <c r="D11613" s="273"/>
      <c r="E11613" s="89">
        <v>1.3194444444444444E-2</v>
      </c>
      <c r="G11613">
        <v>1</v>
      </c>
      <c r="Q11613">
        <v>1</v>
      </c>
      <c r="Y11613">
        <f t="shared" si="543"/>
        <v>2</v>
      </c>
      <c r="Z11613" s="90" t="str">
        <f t="shared" si="544"/>
        <v>2026/02/10 00:19</v>
      </c>
    </row>
    <row r="11614" spans="1:26" ht="3.6" customHeight="1" x14ac:dyDescent="0.2">
      <c r="A11614" s="86">
        <f t="shared" si="545"/>
        <v>46063</v>
      </c>
      <c r="B11614" s="270"/>
      <c r="C11614" s="272"/>
      <c r="D11614" s="273"/>
      <c r="E11614" s="89">
        <v>1.6666666666666666E-2</v>
      </c>
      <c r="G11614">
        <v>1</v>
      </c>
      <c r="Q11614">
        <v>1</v>
      </c>
      <c r="Y11614">
        <f t="shared" si="543"/>
        <v>2</v>
      </c>
      <c r="Z11614" s="90" t="str">
        <f t="shared" si="544"/>
        <v>2026/02/10 00:24</v>
      </c>
    </row>
    <row r="11615" spans="1:26" ht="3.6" customHeight="1" x14ac:dyDescent="0.2">
      <c r="A11615" s="86">
        <f t="shared" si="545"/>
        <v>46063</v>
      </c>
      <c r="B11615" s="270"/>
      <c r="C11615" s="272"/>
      <c r="D11615" s="273"/>
      <c r="E11615" s="89">
        <v>2.013888888888889E-2</v>
      </c>
      <c r="G11615">
        <v>1</v>
      </c>
      <c r="Q11615">
        <v>1</v>
      </c>
      <c r="Y11615">
        <f t="shared" si="543"/>
        <v>2</v>
      </c>
      <c r="Z11615" s="90" t="str">
        <f t="shared" si="544"/>
        <v>2026/02/10 00:29</v>
      </c>
    </row>
    <row r="11616" spans="1:26" ht="3.6" customHeight="1" x14ac:dyDescent="0.2">
      <c r="A11616" s="86">
        <f t="shared" si="545"/>
        <v>46063</v>
      </c>
      <c r="B11616" s="270"/>
      <c r="C11616" s="272"/>
      <c r="D11616" s="273"/>
      <c r="E11616" s="89">
        <v>2.361111111111111E-2</v>
      </c>
      <c r="Q11616">
        <v>1</v>
      </c>
      <c r="Y11616">
        <f t="shared" si="543"/>
        <v>1</v>
      </c>
      <c r="Z11616" s="90" t="str">
        <f t="shared" si="544"/>
        <v>2026/02/10 00:34</v>
      </c>
    </row>
    <row r="11617" spans="1:26" ht="3.6" customHeight="1" x14ac:dyDescent="0.2">
      <c r="A11617" s="86">
        <f t="shared" si="545"/>
        <v>46063</v>
      </c>
      <c r="B11617" s="270"/>
      <c r="C11617" s="272"/>
      <c r="D11617" s="273"/>
      <c r="E11617" s="89">
        <v>2.7083333333333334E-2</v>
      </c>
      <c r="Q11617">
        <v>1</v>
      </c>
      <c r="Y11617">
        <f t="shared" si="543"/>
        <v>1</v>
      </c>
      <c r="Z11617" s="90" t="str">
        <f t="shared" si="544"/>
        <v>2026/02/10 00:39</v>
      </c>
    </row>
    <row r="11618" spans="1:26" ht="3.6" customHeight="1" x14ac:dyDescent="0.2">
      <c r="A11618" s="86">
        <f t="shared" si="545"/>
        <v>46063</v>
      </c>
      <c r="B11618" s="270"/>
      <c r="C11618" s="272"/>
      <c r="D11618" s="273"/>
      <c r="E11618" s="89">
        <v>3.0555555555555555E-2</v>
      </c>
      <c r="Q11618">
        <v>1</v>
      </c>
      <c r="Y11618">
        <f t="shared" si="543"/>
        <v>1</v>
      </c>
      <c r="Z11618" s="90" t="str">
        <f t="shared" si="544"/>
        <v>2026/02/10 00:44</v>
      </c>
    </row>
    <row r="11619" spans="1:26" ht="3.6" customHeight="1" x14ac:dyDescent="0.2">
      <c r="A11619" s="86">
        <f t="shared" si="545"/>
        <v>46063</v>
      </c>
      <c r="B11619" s="270"/>
      <c r="C11619" s="272"/>
      <c r="D11619" s="273"/>
      <c r="E11619" s="89">
        <v>3.4027777777777775E-2</v>
      </c>
      <c r="Q11619">
        <v>1</v>
      </c>
      <c r="Y11619">
        <f t="shared" si="543"/>
        <v>1</v>
      </c>
      <c r="Z11619" s="90" t="str">
        <f t="shared" si="544"/>
        <v>2026/02/10 00:49</v>
      </c>
    </row>
    <row r="11620" spans="1:26" ht="3.6" customHeight="1" x14ac:dyDescent="0.2">
      <c r="A11620" s="86">
        <f t="shared" si="545"/>
        <v>46063</v>
      </c>
      <c r="B11620" s="270"/>
      <c r="C11620" s="272"/>
      <c r="D11620" s="273"/>
      <c r="E11620" s="89">
        <v>3.7499999999999999E-2</v>
      </c>
      <c r="Q11620">
        <v>1</v>
      </c>
      <c r="Y11620">
        <f t="shared" si="543"/>
        <v>1</v>
      </c>
      <c r="Z11620" s="90" t="str">
        <f t="shared" si="544"/>
        <v>2026/02/10 00:54</v>
      </c>
    </row>
    <row r="11621" spans="1:26" ht="3.6" customHeight="1" x14ac:dyDescent="0.2">
      <c r="A11621" s="86">
        <f t="shared" si="545"/>
        <v>46063</v>
      </c>
      <c r="B11621" s="270"/>
      <c r="C11621" s="272"/>
      <c r="D11621" s="273"/>
      <c r="E11621" s="89">
        <v>4.0972222222222222E-2</v>
      </c>
      <c r="Q11621">
        <v>1</v>
      </c>
      <c r="Y11621">
        <f t="shared" si="543"/>
        <v>1</v>
      </c>
      <c r="Z11621" s="90" t="str">
        <f t="shared" si="544"/>
        <v>2026/02/10 00:59</v>
      </c>
    </row>
    <row r="11622" spans="1:26" ht="3.6" customHeight="1" x14ac:dyDescent="0.2">
      <c r="A11622" s="86">
        <f t="shared" si="545"/>
        <v>46063</v>
      </c>
      <c r="B11622" s="270"/>
      <c r="C11622" s="272"/>
      <c r="D11622" s="273">
        <v>0.33333333333333331</v>
      </c>
      <c r="E11622" s="89">
        <v>2.7777777777777779E-3</v>
      </c>
      <c r="O11622">
        <v>1</v>
      </c>
      <c r="Q11622">
        <v>1</v>
      </c>
      <c r="Y11622">
        <f t="shared" si="543"/>
        <v>2</v>
      </c>
      <c r="Z11622" s="90" t="str">
        <f t="shared" si="544"/>
        <v>2026/02/10 08:04</v>
      </c>
    </row>
    <row r="11623" spans="1:26" ht="3.6" customHeight="1" x14ac:dyDescent="0.2">
      <c r="A11623" s="86">
        <f t="shared" si="545"/>
        <v>46063</v>
      </c>
      <c r="B11623" s="270"/>
      <c r="C11623" s="272"/>
      <c r="D11623" s="273"/>
      <c r="E11623" s="89">
        <v>6.2499999999999995E-3</v>
      </c>
      <c r="O11623">
        <v>1</v>
      </c>
      <c r="Q11623">
        <v>1</v>
      </c>
      <c r="Y11623">
        <f t="shared" si="543"/>
        <v>2</v>
      </c>
      <c r="Z11623" s="90" t="str">
        <f t="shared" si="544"/>
        <v>2026/02/10 00:09</v>
      </c>
    </row>
    <row r="11624" spans="1:26" ht="3.6" customHeight="1" x14ac:dyDescent="0.2">
      <c r="A11624" s="86">
        <f t="shared" si="545"/>
        <v>46063</v>
      </c>
      <c r="B11624" s="270"/>
      <c r="C11624" s="272"/>
      <c r="D11624" s="273"/>
      <c r="E11624" s="89">
        <v>9.7222222222222224E-3</v>
      </c>
      <c r="O11624">
        <v>1</v>
      </c>
      <c r="Q11624">
        <v>1</v>
      </c>
      <c r="Y11624">
        <f t="shared" si="543"/>
        <v>2</v>
      </c>
      <c r="Z11624" s="90" t="str">
        <f t="shared" si="544"/>
        <v>2026/02/10 00:14</v>
      </c>
    </row>
    <row r="11625" spans="1:26" ht="3.6" customHeight="1" x14ac:dyDescent="0.2">
      <c r="A11625" s="86">
        <f t="shared" si="545"/>
        <v>46063</v>
      </c>
      <c r="B11625" s="270"/>
      <c r="C11625" s="272"/>
      <c r="D11625" s="273"/>
      <c r="E11625" s="89">
        <v>1.3194444444444444E-2</v>
      </c>
      <c r="O11625">
        <v>1</v>
      </c>
      <c r="Q11625">
        <v>1</v>
      </c>
      <c r="Y11625">
        <f t="shared" si="543"/>
        <v>2</v>
      </c>
      <c r="Z11625" s="90" t="str">
        <f t="shared" si="544"/>
        <v>2026/02/10 00:19</v>
      </c>
    </row>
    <row r="11626" spans="1:26" ht="3.6" customHeight="1" x14ac:dyDescent="0.2">
      <c r="A11626" s="86">
        <f t="shared" si="545"/>
        <v>46063</v>
      </c>
      <c r="B11626" s="270"/>
      <c r="C11626" s="272"/>
      <c r="D11626" s="273"/>
      <c r="E11626" s="89">
        <v>1.6666666666666666E-2</v>
      </c>
      <c r="O11626">
        <v>1</v>
      </c>
      <c r="Q11626">
        <v>1</v>
      </c>
      <c r="Y11626">
        <f t="shared" si="543"/>
        <v>2</v>
      </c>
      <c r="Z11626" s="90" t="str">
        <f t="shared" si="544"/>
        <v>2026/02/10 00:24</v>
      </c>
    </row>
    <row r="11627" spans="1:26" ht="3.6" customHeight="1" x14ac:dyDescent="0.2">
      <c r="A11627" s="86">
        <f t="shared" si="545"/>
        <v>46063</v>
      </c>
      <c r="B11627" s="270"/>
      <c r="C11627" s="272"/>
      <c r="D11627" s="273"/>
      <c r="E11627" s="89">
        <v>2.013888888888889E-2</v>
      </c>
      <c r="O11627">
        <v>1</v>
      </c>
      <c r="Q11627">
        <v>1</v>
      </c>
      <c r="Y11627">
        <f t="shared" si="543"/>
        <v>2</v>
      </c>
      <c r="Z11627" s="90" t="str">
        <f t="shared" si="544"/>
        <v>2026/02/10 00:29</v>
      </c>
    </row>
    <row r="11628" spans="1:26" ht="3.6" customHeight="1" x14ac:dyDescent="0.2">
      <c r="A11628" s="86">
        <f t="shared" si="545"/>
        <v>46063</v>
      </c>
      <c r="B11628" s="270"/>
      <c r="C11628" s="272"/>
      <c r="D11628" s="273"/>
      <c r="E11628" s="89">
        <v>2.361111111111111E-2</v>
      </c>
      <c r="O11628">
        <v>1</v>
      </c>
      <c r="Q11628">
        <v>1</v>
      </c>
      <c r="Y11628">
        <f t="shared" si="543"/>
        <v>2</v>
      </c>
      <c r="Z11628" s="90" t="str">
        <f t="shared" si="544"/>
        <v>2026/02/10 00:34</v>
      </c>
    </row>
    <row r="11629" spans="1:26" ht="3.6" customHeight="1" x14ac:dyDescent="0.2">
      <c r="A11629" s="86">
        <f t="shared" si="545"/>
        <v>46063</v>
      </c>
      <c r="B11629" s="270"/>
      <c r="C11629" s="272"/>
      <c r="D11629" s="273"/>
      <c r="E11629" s="89">
        <v>2.7083333333333334E-2</v>
      </c>
      <c r="O11629">
        <v>1</v>
      </c>
      <c r="Q11629">
        <v>1</v>
      </c>
      <c r="Y11629">
        <f t="shared" si="543"/>
        <v>2</v>
      </c>
      <c r="Z11629" s="90" t="str">
        <f t="shared" si="544"/>
        <v>2026/02/10 00:39</v>
      </c>
    </row>
    <row r="11630" spans="1:26" ht="3.6" customHeight="1" x14ac:dyDescent="0.2">
      <c r="A11630" s="86">
        <f t="shared" si="545"/>
        <v>46063</v>
      </c>
      <c r="B11630" s="270"/>
      <c r="C11630" s="272"/>
      <c r="D11630" s="273"/>
      <c r="E11630" s="89">
        <v>3.0555555555555555E-2</v>
      </c>
      <c r="O11630">
        <v>1</v>
      </c>
      <c r="Q11630">
        <v>1</v>
      </c>
      <c r="Y11630">
        <f t="shared" si="543"/>
        <v>2</v>
      </c>
      <c r="Z11630" s="90" t="str">
        <f t="shared" si="544"/>
        <v>2026/02/10 00:44</v>
      </c>
    </row>
    <row r="11631" spans="1:26" ht="3.6" customHeight="1" x14ac:dyDescent="0.2">
      <c r="A11631" s="86">
        <f t="shared" si="545"/>
        <v>46063</v>
      </c>
      <c r="B11631" s="270"/>
      <c r="C11631" s="272"/>
      <c r="D11631" s="273"/>
      <c r="E11631" s="89">
        <v>3.4027777777777775E-2</v>
      </c>
      <c r="O11631">
        <v>1</v>
      </c>
      <c r="Q11631">
        <v>1</v>
      </c>
      <c r="Y11631">
        <f t="shared" si="543"/>
        <v>2</v>
      </c>
      <c r="Z11631" s="90" t="str">
        <f t="shared" si="544"/>
        <v>2026/02/10 00:49</v>
      </c>
    </row>
    <row r="11632" spans="1:26" ht="3.6" customHeight="1" x14ac:dyDescent="0.2">
      <c r="A11632" s="86">
        <f t="shared" si="545"/>
        <v>46063</v>
      </c>
      <c r="B11632" s="270"/>
      <c r="C11632" s="272"/>
      <c r="D11632" s="273"/>
      <c r="E11632" s="89">
        <v>3.7499999999999999E-2</v>
      </c>
      <c r="O11632">
        <v>1</v>
      </c>
      <c r="Q11632">
        <v>1</v>
      </c>
      <c r="Y11632">
        <f t="shared" si="543"/>
        <v>2</v>
      </c>
      <c r="Z11632" s="90" t="str">
        <f t="shared" si="544"/>
        <v>2026/02/10 00:54</v>
      </c>
    </row>
    <row r="11633" spans="1:26" ht="3.6" customHeight="1" x14ac:dyDescent="0.2">
      <c r="A11633" s="86">
        <f t="shared" si="545"/>
        <v>46063</v>
      </c>
      <c r="B11633" s="270"/>
      <c r="C11633" s="272"/>
      <c r="D11633" s="273"/>
      <c r="E11633" s="89">
        <v>4.0972222222222222E-2</v>
      </c>
      <c r="O11633">
        <v>1</v>
      </c>
      <c r="Q11633">
        <v>1</v>
      </c>
      <c r="Y11633">
        <f t="shared" si="543"/>
        <v>2</v>
      </c>
      <c r="Z11633" s="90" t="str">
        <f t="shared" si="544"/>
        <v>2026/02/10 00:59</v>
      </c>
    </row>
    <row r="11634" spans="1:26" ht="3.6" customHeight="1" x14ac:dyDescent="0.2">
      <c r="A11634" s="86">
        <f t="shared" si="545"/>
        <v>46063</v>
      </c>
      <c r="B11634" s="270"/>
      <c r="C11634" s="272"/>
      <c r="D11634" s="273">
        <v>0.375</v>
      </c>
      <c r="E11634" s="89">
        <v>2.7777777777777779E-3</v>
      </c>
      <c r="O11634">
        <v>1</v>
      </c>
      <c r="Q11634">
        <v>1</v>
      </c>
      <c r="Y11634">
        <f t="shared" si="543"/>
        <v>2</v>
      </c>
      <c r="Z11634" s="90" t="str">
        <f t="shared" si="544"/>
        <v>2026/02/10 09:04</v>
      </c>
    </row>
    <row r="11635" spans="1:26" ht="3.6" customHeight="1" x14ac:dyDescent="0.2">
      <c r="A11635" s="86">
        <f t="shared" si="545"/>
        <v>46063</v>
      </c>
      <c r="B11635" s="270"/>
      <c r="C11635" s="272"/>
      <c r="D11635" s="273"/>
      <c r="E11635" s="89">
        <v>6.2499999999999995E-3</v>
      </c>
      <c r="O11635">
        <v>1</v>
      </c>
      <c r="Q11635">
        <v>1</v>
      </c>
      <c r="Y11635">
        <f t="shared" si="543"/>
        <v>2</v>
      </c>
      <c r="Z11635" s="90" t="str">
        <f t="shared" si="544"/>
        <v>2026/02/10 00:09</v>
      </c>
    </row>
    <row r="11636" spans="1:26" ht="3.6" customHeight="1" x14ac:dyDescent="0.2">
      <c r="A11636" s="86">
        <f t="shared" si="545"/>
        <v>46063</v>
      </c>
      <c r="B11636" s="270"/>
      <c r="C11636" s="272"/>
      <c r="D11636" s="273"/>
      <c r="E11636" s="89">
        <v>9.7222222222222224E-3</v>
      </c>
      <c r="O11636">
        <v>1</v>
      </c>
      <c r="Q11636">
        <v>1</v>
      </c>
      <c r="Y11636">
        <f t="shared" si="543"/>
        <v>2</v>
      </c>
      <c r="Z11636" s="90" t="str">
        <f t="shared" si="544"/>
        <v>2026/02/10 00:14</v>
      </c>
    </row>
    <row r="11637" spans="1:26" ht="3.6" customHeight="1" x14ac:dyDescent="0.2">
      <c r="A11637" s="86">
        <f t="shared" si="545"/>
        <v>46063</v>
      </c>
      <c r="B11637" s="270"/>
      <c r="C11637" s="272"/>
      <c r="D11637" s="273"/>
      <c r="E11637" s="89">
        <v>1.3194444444444444E-2</v>
      </c>
      <c r="O11637">
        <v>1</v>
      </c>
      <c r="Q11637">
        <v>1</v>
      </c>
      <c r="Y11637">
        <f t="shared" si="543"/>
        <v>2</v>
      </c>
      <c r="Z11637" s="90" t="str">
        <f t="shared" si="544"/>
        <v>2026/02/10 00:19</v>
      </c>
    </row>
    <row r="11638" spans="1:26" ht="3.6" customHeight="1" x14ac:dyDescent="0.2">
      <c r="A11638" s="86">
        <f t="shared" si="545"/>
        <v>46063</v>
      </c>
      <c r="B11638" s="270"/>
      <c r="C11638" s="272"/>
      <c r="D11638" s="273"/>
      <c r="E11638" s="89">
        <v>1.6666666666666666E-2</v>
      </c>
      <c r="O11638">
        <v>1</v>
      </c>
      <c r="Q11638">
        <v>1</v>
      </c>
      <c r="Y11638">
        <f t="shared" si="543"/>
        <v>2</v>
      </c>
      <c r="Z11638" s="90" t="str">
        <f t="shared" si="544"/>
        <v>2026/02/10 00:24</v>
      </c>
    </row>
    <row r="11639" spans="1:26" ht="3.6" customHeight="1" x14ac:dyDescent="0.2">
      <c r="A11639" s="86">
        <f t="shared" si="545"/>
        <v>46063</v>
      </c>
      <c r="B11639" s="270"/>
      <c r="C11639" s="272"/>
      <c r="D11639" s="273"/>
      <c r="E11639" s="89">
        <v>2.013888888888889E-2</v>
      </c>
      <c r="O11639">
        <v>1</v>
      </c>
      <c r="Q11639">
        <v>1</v>
      </c>
      <c r="Y11639">
        <f t="shared" si="543"/>
        <v>2</v>
      </c>
      <c r="Z11639" s="90" t="str">
        <f t="shared" si="544"/>
        <v>2026/02/10 00:29</v>
      </c>
    </row>
    <row r="11640" spans="1:26" ht="3.6" customHeight="1" x14ac:dyDescent="0.2">
      <c r="A11640" s="86">
        <f t="shared" si="545"/>
        <v>46063</v>
      </c>
      <c r="B11640" s="270"/>
      <c r="C11640" s="272"/>
      <c r="D11640" s="273"/>
      <c r="E11640" s="89">
        <v>2.361111111111111E-2</v>
      </c>
      <c r="O11640">
        <v>1</v>
      </c>
      <c r="Q11640">
        <v>1</v>
      </c>
      <c r="Y11640">
        <f t="shared" si="543"/>
        <v>2</v>
      </c>
      <c r="Z11640" s="90" t="str">
        <f t="shared" si="544"/>
        <v>2026/02/10 00:34</v>
      </c>
    </row>
    <row r="11641" spans="1:26" ht="3.6" customHeight="1" x14ac:dyDescent="0.2">
      <c r="A11641" s="86">
        <f t="shared" si="545"/>
        <v>46063</v>
      </c>
      <c r="B11641" s="270"/>
      <c r="C11641" s="272"/>
      <c r="D11641" s="273"/>
      <c r="E11641" s="89">
        <v>2.7083333333333334E-2</v>
      </c>
      <c r="O11641">
        <v>1</v>
      </c>
      <c r="Q11641">
        <v>1</v>
      </c>
      <c r="Y11641">
        <f t="shared" si="543"/>
        <v>2</v>
      </c>
      <c r="Z11641" s="90" t="str">
        <f t="shared" si="544"/>
        <v>2026/02/10 00:39</v>
      </c>
    </row>
    <row r="11642" spans="1:26" ht="3.6" customHeight="1" x14ac:dyDescent="0.2">
      <c r="A11642" s="86">
        <f t="shared" si="545"/>
        <v>46063</v>
      </c>
      <c r="B11642" s="270"/>
      <c r="C11642" s="272"/>
      <c r="D11642" s="273"/>
      <c r="E11642" s="89">
        <v>3.0555555555555555E-2</v>
      </c>
      <c r="O11642">
        <v>1</v>
      </c>
      <c r="Q11642">
        <v>1</v>
      </c>
      <c r="Y11642">
        <f t="shared" si="543"/>
        <v>2</v>
      </c>
      <c r="Z11642" s="90" t="str">
        <f t="shared" si="544"/>
        <v>2026/02/10 00:44</v>
      </c>
    </row>
    <row r="11643" spans="1:26" ht="3.6" customHeight="1" x14ac:dyDescent="0.2">
      <c r="A11643" s="86">
        <f t="shared" si="545"/>
        <v>46063</v>
      </c>
      <c r="B11643" s="270"/>
      <c r="C11643" s="272"/>
      <c r="D11643" s="273"/>
      <c r="E11643" s="89">
        <v>3.4027777777777775E-2</v>
      </c>
      <c r="O11643">
        <v>1</v>
      </c>
      <c r="Q11643">
        <v>1</v>
      </c>
      <c r="Y11643">
        <f t="shared" si="543"/>
        <v>2</v>
      </c>
      <c r="Z11643" s="90" t="str">
        <f t="shared" si="544"/>
        <v>2026/02/10 00:49</v>
      </c>
    </row>
    <row r="11644" spans="1:26" ht="3.6" customHeight="1" x14ac:dyDescent="0.2">
      <c r="A11644" s="86">
        <f t="shared" si="545"/>
        <v>46063</v>
      </c>
      <c r="B11644" s="270"/>
      <c r="C11644" s="272"/>
      <c r="D11644" s="273"/>
      <c r="E11644" s="89">
        <v>3.7499999999999999E-2</v>
      </c>
      <c r="O11644">
        <v>1</v>
      </c>
      <c r="Q11644">
        <v>1</v>
      </c>
      <c r="Y11644">
        <f t="shared" si="543"/>
        <v>2</v>
      </c>
      <c r="Z11644" s="90" t="str">
        <f t="shared" si="544"/>
        <v>2026/02/10 00:54</v>
      </c>
    </row>
    <row r="11645" spans="1:26" ht="3.6" customHeight="1" x14ac:dyDescent="0.2">
      <c r="A11645" s="86">
        <f t="shared" si="545"/>
        <v>46063</v>
      </c>
      <c r="B11645" s="270"/>
      <c r="C11645" s="272"/>
      <c r="D11645" s="273"/>
      <c r="E11645" s="89">
        <v>4.0972222222222222E-2</v>
      </c>
      <c r="O11645">
        <v>1</v>
      </c>
      <c r="Q11645">
        <v>1</v>
      </c>
      <c r="Y11645">
        <f t="shared" si="543"/>
        <v>2</v>
      </c>
      <c r="Z11645" s="90" t="str">
        <f t="shared" si="544"/>
        <v>2026/02/10 00:59</v>
      </c>
    </row>
    <row r="11646" spans="1:26" ht="3.6" customHeight="1" x14ac:dyDescent="0.2">
      <c r="A11646" s="86">
        <f t="shared" si="545"/>
        <v>46063</v>
      </c>
      <c r="B11646" s="270"/>
      <c r="C11646" s="272"/>
      <c r="D11646" s="273">
        <v>0.41666666666666669</v>
      </c>
      <c r="E11646" s="89">
        <v>2.7777777777777779E-3</v>
      </c>
      <c r="J11646">
        <v>1</v>
      </c>
      <c r="O11646">
        <v>1</v>
      </c>
      <c r="Q11646">
        <v>1</v>
      </c>
      <c r="Y11646">
        <f t="shared" si="543"/>
        <v>3</v>
      </c>
      <c r="Z11646" s="90" t="str">
        <f t="shared" si="544"/>
        <v>2026/02/10 10:04</v>
      </c>
    </row>
    <row r="11647" spans="1:26" ht="3.6" customHeight="1" x14ac:dyDescent="0.2">
      <c r="A11647" s="86">
        <f t="shared" si="545"/>
        <v>46063</v>
      </c>
      <c r="B11647" s="270"/>
      <c r="C11647" s="272"/>
      <c r="D11647" s="273"/>
      <c r="E11647" s="89">
        <v>6.2499999999999995E-3</v>
      </c>
      <c r="J11647">
        <v>1</v>
      </c>
      <c r="O11647">
        <v>1</v>
      </c>
      <c r="Q11647">
        <v>1</v>
      </c>
      <c r="Y11647">
        <f t="shared" si="543"/>
        <v>3</v>
      </c>
      <c r="Z11647" s="90" t="str">
        <f t="shared" si="544"/>
        <v>2026/02/10 00:09</v>
      </c>
    </row>
    <row r="11648" spans="1:26" ht="3.6" customHeight="1" x14ac:dyDescent="0.2">
      <c r="A11648" s="86">
        <f t="shared" si="545"/>
        <v>46063</v>
      </c>
      <c r="B11648" s="270"/>
      <c r="C11648" s="272"/>
      <c r="D11648" s="273"/>
      <c r="E11648" s="89">
        <v>9.7222222222222224E-3</v>
      </c>
      <c r="J11648">
        <v>1</v>
      </c>
      <c r="O11648">
        <v>1</v>
      </c>
      <c r="Q11648">
        <v>1</v>
      </c>
      <c r="Y11648">
        <f t="shared" si="543"/>
        <v>3</v>
      </c>
      <c r="Z11648" s="90" t="str">
        <f t="shared" si="544"/>
        <v>2026/02/10 00:14</v>
      </c>
    </row>
    <row r="11649" spans="1:26" ht="3.6" customHeight="1" x14ac:dyDescent="0.2">
      <c r="A11649" s="86">
        <f t="shared" si="545"/>
        <v>46063</v>
      </c>
      <c r="B11649" s="270"/>
      <c r="C11649" s="272"/>
      <c r="D11649" s="273"/>
      <c r="E11649" s="89">
        <v>1.3194444444444444E-2</v>
      </c>
      <c r="J11649">
        <v>1</v>
      </c>
      <c r="O11649">
        <v>1</v>
      </c>
      <c r="Q11649">
        <v>1</v>
      </c>
      <c r="Y11649">
        <f t="shared" si="543"/>
        <v>3</v>
      </c>
      <c r="Z11649" s="90" t="str">
        <f t="shared" si="544"/>
        <v>2026/02/10 00:19</v>
      </c>
    </row>
    <row r="11650" spans="1:26" ht="3.6" customHeight="1" x14ac:dyDescent="0.2">
      <c r="A11650" s="86">
        <f t="shared" si="545"/>
        <v>46063</v>
      </c>
      <c r="B11650" s="270"/>
      <c r="C11650" s="272"/>
      <c r="D11650" s="273"/>
      <c r="E11650" s="89">
        <v>1.6666666666666666E-2</v>
      </c>
      <c r="J11650">
        <v>1</v>
      </c>
      <c r="O11650">
        <v>1</v>
      </c>
      <c r="Q11650">
        <v>1</v>
      </c>
      <c r="Y11650">
        <f t="shared" si="543"/>
        <v>3</v>
      </c>
      <c r="Z11650" s="90" t="str">
        <f t="shared" si="544"/>
        <v>2026/02/10 00:24</v>
      </c>
    </row>
    <row r="11651" spans="1:26" ht="3.6" customHeight="1" x14ac:dyDescent="0.2">
      <c r="A11651" s="86">
        <f t="shared" si="545"/>
        <v>46063</v>
      </c>
      <c r="B11651" s="270"/>
      <c r="C11651" s="272"/>
      <c r="D11651" s="273"/>
      <c r="E11651" s="89">
        <v>2.013888888888889E-2</v>
      </c>
      <c r="J11651">
        <v>1</v>
      </c>
      <c r="O11651">
        <v>1</v>
      </c>
      <c r="Q11651">
        <v>1</v>
      </c>
      <c r="Y11651">
        <f t="shared" si="543"/>
        <v>3</v>
      </c>
      <c r="Z11651" s="90" t="str">
        <f t="shared" si="544"/>
        <v>2026/02/10 00:29</v>
      </c>
    </row>
    <row r="11652" spans="1:26" ht="3.6" customHeight="1" x14ac:dyDescent="0.2">
      <c r="A11652" s="86">
        <f t="shared" si="545"/>
        <v>46063</v>
      </c>
      <c r="B11652" s="270"/>
      <c r="C11652" s="272"/>
      <c r="D11652" s="273"/>
      <c r="E11652" s="89">
        <v>2.361111111111111E-2</v>
      </c>
      <c r="J11652">
        <v>1</v>
      </c>
      <c r="O11652">
        <v>1</v>
      </c>
      <c r="Q11652">
        <v>1</v>
      </c>
      <c r="Y11652">
        <f t="shared" si="543"/>
        <v>3</v>
      </c>
      <c r="Z11652" s="90" t="str">
        <f t="shared" si="544"/>
        <v>2026/02/10 00:34</v>
      </c>
    </row>
    <row r="11653" spans="1:26" ht="3.6" customHeight="1" x14ac:dyDescent="0.2">
      <c r="A11653" s="86">
        <f t="shared" si="545"/>
        <v>46063</v>
      </c>
      <c r="B11653" s="270"/>
      <c r="C11653" s="272"/>
      <c r="D11653" s="273"/>
      <c r="E11653" s="89">
        <v>2.7083333333333334E-2</v>
      </c>
      <c r="J11653">
        <v>1</v>
      </c>
      <c r="O11653">
        <v>1</v>
      </c>
      <c r="Q11653">
        <v>1</v>
      </c>
      <c r="Y11653">
        <f t="shared" si="543"/>
        <v>3</v>
      </c>
      <c r="Z11653" s="90" t="str">
        <f t="shared" si="544"/>
        <v>2026/02/10 00:39</v>
      </c>
    </row>
    <row r="11654" spans="1:26" ht="3.6" customHeight="1" x14ac:dyDescent="0.2">
      <c r="A11654" s="86">
        <f t="shared" si="545"/>
        <v>46063</v>
      </c>
      <c r="B11654" s="270"/>
      <c r="C11654" s="272"/>
      <c r="D11654" s="273"/>
      <c r="E11654" s="89">
        <v>3.0555555555555555E-2</v>
      </c>
      <c r="J11654">
        <v>1</v>
      </c>
      <c r="O11654">
        <v>1</v>
      </c>
      <c r="Q11654">
        <v>1</v>
      </c>
      <c r="Y11654">
        <f t="shared" si="543"/>
        <v>3</v>
      </c>
      <c r="Z11654" s="90" t="str">
        <f t="shared" si="544"/>
        <v>2026/02/10 00:44</v>
      </c>
    </row>
    <row r="11655" spans="1:26" ht="3.6" customHeight="1" x14ac:dyDescent="0.2">
      <c r="A11655" s="86">
        <f t="shared" si="545"/>
        <v>46063</v>
      </c>
      <c r="B11655" s="270"/>
      <c r="C11655" s="272"/>
      <c r="D11655" s="273"/>
      <c r="E11655" s="89">
        <v>3.4027777777777775E-2</v>
      </c>
      <c r="J11655">
        <v>1</v>
      </c>
      <c r="O11655">
        <v>1</v>
      </c>
      <c r="Q11655">
        <v>1</v>
      </c>
      <c r="Y11655">
        <f t="shared" ref="Y11655:Y11718" si="546">COUNTA(F11655:X11655)</f>
        <v>3</v>
      </c>
      <c r="Z11655" s="90" t="str">
        <f t="shared" ref="Z11655:Z11718" si="547">TEXT(A11655,"yyyy/mm/dd")&amp; " " &amp;TEXT(D11655+E11655,"hh:mm")</f>
        <v>2026/02/10 00:49</v>
      </c>
    </row>
    <row r="11656" spans="1:26" ht="3.6" customHeight="1" x14ac:dyDescent="0.2">
      <c r="A11656" s="86">
        <f t="shared" ref="A11656:A11719" si="548">IF(B11656&lt;&gt;"",B11656,A11655)</f>
        <v>46063</v>
      </c>
      <c r="B11656" s="270"/>
      <c r="C11656" s="272"/>
      <c r="D11656" s="273"/>
      <c r="E11656" s="89">
        <v>3.7499999999999999E-2</v>
      </c>
      <c r="J11656">
        <v>1</v>
      </c>
      <c r="O11656">
        <v>1</v>
      </c>
      <c r="Q11656">
        <v>1</v>
      </c>
      <c r="Y11656">
        <f t="shared" si="546"/>
        <v>3</v>
      </c>
      <c r="Z11656" s="90" t="str">
        <f t="shared" si="547"/>
        <v>2026/02/10 00:54</v>
      </c>
    </row>
    <row r="11657" spans="1:26" ht="3.6" customHeight="1" x14ac:dyDescent="0.2">
      <c r="A11657" s="86">
        <f t="shared" si="548"/>
        <v>46063</v>
      </c>
      <c r="B11657" s="270"/>
      <c r="C11657" s="272"/>
      <c r="D11657" s="273"/>
      <c r="E11657" s="89">
        <v>4.0972222222222222E-2</v>
      </c>
      <c r="J11657">
        <v>1</v>
      </c>
      <c r="O11657">
        <v>1</v>
      </c>
      <c r="Q11657">
        <v>1</v>
      </c>
      <c r="Y11657">
        <f t="shared" si="546"/>
        <v>3</v>
      </c>
      <c r="Z11657" s="90" t="str">
        <f t="shared" si="547"/>
        <v>2026/02/10 00:59</v>
      </c>
    </row>
    <row r="11658" spans="1:26" ht="3.6" customHeight="1" x14ac:dyDescent="0.2">
      <c r="A11658" s="86">
        <f t="shared" si="548"/>
        <v>46063</v>
      </c>
      <c r="B11658" s="270"/>
      <c r="C11658" s="272"/>
      <c r="D11658" s="273">
        <v>0.45833333333333331</v>
      </c>
      <c r="E11658" s="89">
        <v>2.7777777777777779E-3</v>
      </c>
      <c r="J11658">
        <v>1</v>
      </c>
      <c r="O11658">
        <v>1</v>
      </c>
      <c r="Q11658">
        <v>1</v>
      </c>
      <c r="Y11658">
        <f t="shared" si="546"/>
        <v>3</v>
      </c>
      <c r="Z11658" s="90" t="str">
        <f t="shared" si="547"/>
        <v>2026/02/10 11:04</v>
      </c>
    </row>
    <row r="11659" spans="1:26" ht="3.6" customHeight="1" x14ac:dyDescent="0.2">
      <c r="A11659" s="86">
        <f t="shared" si="548"/>
        <v>46063</v>
      </c>
      <c r="B11659" s="270"/>
      <c r="C11659" s="272"/>
      <c r="D11659" s="273"/>
      <c r="E11659" s="89">
        <v>6.2499999999999995E-3</v>
      </c>
      <c r="J11659">
        <v>1</v>
      </c>
      <c r="O11659">
        <v>1</v>
      </c>
      <c r="Q11659">
        <v>1</v>
      </c>
      <c r="Y11659">
        <f t="shared" si="546"/>
        <v>3</v>
      </c>
      <c r="Z11659" s="90" t="str">
        <f t="shared" si="547"/>
        <v>2026/02/10 00:09</v>
      </c>
    </row>
    <row r="11660" spans="1:26" ht="3.6" customHeight="1" x14ac:dyDescent="0.2">
      <c r="A11660" s="86">
        <f t="shared" si="548"/>
        <v>46063</v>
      </c>
      <c r="B11660" s="270"/>
      <c r="C11660" s="272"/>
      <c r="D11660" s="273"/>
      <c r="E11660" s="89">
        <v>9.7222222222222224E-3</v>
      </c>
      <c r="J11660">
        <v>1</v>
      </c>
      <c r="O11660">
        <v>1</v>
      </c>
      <c r="Q11660">
        <v>1</v>
      </c>
      <c r="Y11660">
        <f t="shared" si="546"/>
        <v>3</v>
      </c>
      <c r="Z11660" s="90" t="str">
        <f t="shared" si="547"/>
        <v>2026/02/10 00:14</v>
      </c>
    </row>
    <row r="11661" spans="1:26" ht="3.6" customHeight="1" x14ac:dyDescent="0.2">
      <c r="A11661" s="86">
        <f t="shared" si="548"/>
        <v>46063</v>
      </c>
      <c r="B11661" s="270"/>
      <c r="C11661" s="272"/>
      <c r="D11661" s="273"/>
      <c r="E11661" s="89">
        <v>1.3194444444444444E-2</v>
      </c>
      <c r="J11661">
        <v>1</v>
      </c>
      <c r="O11661">
        <v>1</v>
      </c>
      <c r="Q11661">
        <v>1</v>
      </c>
      <c r="Y11661">
        <f t="shared" si="546"/>
        <v>3</v>
      </c>
      <c r="Z11661" s="90" t="str">
        <f t="shared" si="547"/>
        <v>2026/02/10 00:19</v>
      </c>
    </row>
    <row r="11662" spans="1:26" ht="3.6" customHeight="1" x14ac:dyDescent="0.2">
      <c r="A11662" s="86">
        <f t="shared" si="548"/>
        <v>46063</v>
      </c>
      <c r="B11662" s="270"/>
      <c r="C11662" s="272"/>
      <c r="D11662" s="273"/>
      <c r="E11662" s="89">
        <v>1.6666666666666666E-2</v>
      </c>
      <c r="J11662">
        <v>1</v>
      </c>
      <c r="O11662">
        <v>1</v>
      </c>
      <c r="Q11662">
        <v>1</v>
      </c>
      <c r="Y11662">
        <f t="shared" si="546"/>
        <v>3</v>
      </c>
      <c r="Z11662" s="90" t="str">
        <f t="shared" si="547"/>
        <v>2026/02/10 00:24</v>
      </c>
    </row>
    <row r="11663" spans="1:26" ht="3.6" customHeight="1" x14ac:dyDescent="0.2">
      <c r="A11663" s="86">
        <f t="shared" si="548"/>
        <v>46063</v>
      </c>
      <c r="B11663" s="270"/>
      <c r="C11663" s="272"/>
      <c r="D11663" s="273"/>
      <c r="E11663" s="89">
        <v>2.013888888888889E-2</v>
      </c>
      <c r="J11663">
        <v>1</v>
      </c>
      <c r="O11663">
        <v>1</v>
      </c>
      <c r="Q11663">
        <v>1</v>
      </c>
      <c r="Y11663">
        <f t="shared" si="546"/>
        <v>3</v>
      </c>
      <c r="Z11663" s="90" t="str">
        <f t="shared" si="547"/>
        <v>2026/02/10 00:29</v>
      </c>
    </row>
    <row r="11664" spans="1:26" ht="3.6" customHeight="1" x14ac:dyDescent="0.2">
      <c r="A11664" s="86">
        <f t="shared" si="548"/>
        <v>46063</v>
      </c>
      <c r="B11664" s="270"/>
      <c r="C11664" s="272"/>
      <c r="D11664" s="273"/>
      <c r="E11664" s="89">
        <v>2.361111111111111E-2</v>
      </c>
      <c r="J11664">
        <v>1</v>
      </c>
      <c r="O11664">
        <v>1</v>
      </c>
      <c r="Q11664">
        <v>1</v>
      </c>
      <c r="Y11664">
        <f t="shared" si="546"/>
        <v>3</v>
      </c>
      <c r="Z11664" s="90" t="str">
        <f t="shared" si="547"/>
        <v>2026/02/10 00:34</v>
      </c>
    </row>
    <row r="11665" spans="1:26" ht="3.6" customHeight="1" x14ac:dyDescent="0.2">
      <c r="A11665" s="86">
        <f t="shared" si="548"/>
        <v>46063</v>
      </c>
      <c r="B11665" s="270"/>
      <c r="C11665" s="272"/>
      <c r="D11665" s="273"/>
      <c r="E11665" s="89">
        <v>2.7083333333333334E-2</v>
      </c>
      <c r="J11665">
        <v>1</v>
      </c>
      <c r="O11665">
        <v>1</v>
      </c>
      <c r="Q11665">
        <v>1</v>
      </c>
      <c r="Y11665">
        <f t="shared" si="546"/>
        <v>3</v>
      </c>
      <c r="Z11665" s="90" t="str">
        <f t="shared" si="547"/>
        <v>2026/02/10 00:39</v>
      </c>
    </row>
    <row r="11666" spans="1:26" ht="3.6" customHeight="1" x14ac:dyDescent="0.2">
      <c r="A11666" s="86">
        <f t="shared" si="548"/>
        <v>46063</v>
      </c>
      <c r="B11666" s="270"/>
      <c r="C11666" s="272"/>
      <c r="D11666" s="273"/>
      <c r="E11666" s="89">
        <v>3.0555555555555555E-2</v>
      </c>
      <c r="J11666">
        <v>1</v>
      </c>
      <c r="O11666">
        <v>1</v>
      </c>
      <c r="Q11666">
        <v>1</v>
      </c>
      <c r="Y11666">
        <f t="shared" si="546"/>
        <v>3</v>
      </c>
      <c r="Z11666" s="90" t="str">
        <f t="shared" si="547"/>
        <v>2026/02/10 00:44</v>
      </c>
    </row>
    <row r="11667" spans="1:26" ht="3.6" customHeight="1" x14ac:dyDescent="0.2">
      <c r="A11667" s="86">
        <f t="shared" si="548"/>
        <v>46063</v>
      </c>
      <c r="B11667" s="270"/>
      <c r="C11667" s="272"/>
      <c r="D11667" s="273"/>
      <c r="E11667" s="89">
        <v>3.4027777777777775E-2</v>
      </c>
      <c r="J11667">
        <v>1</v>
      </c>
      <c r="O11667">
        <v>1</v>
      </c>
      <c r="Q11667">
        <v>1</v>
      </c>
      <c r="Y11667">
        <f t="shared" si="546"/>
        <v>3</v>
      </c>
      <c r="Z11667" s="90" t="str">
        <f t="shared" si="547"/>
        <v>2026/02/10 00:49</v>
      </c>
    </row>
    <row r="11668" spans="1:26" ht="3.6" customHeight="1" x14ac:dyDescent="0.2">
      <c r="A11668" s="86">
        <f t="shared" si="548"/>
        <v>46063</v>
      </c>
      <c r="B11668" s="270"/>
      <c r="C11668" s="272"/>
      <c r="D11668" s="273"/>
      <c r="E11668" s="89">
        <v>3.7499999999999999E-2</v>
      </c>
      <c r="J11668">
        <v>1</v>
      </c>
      <c r="O11668">
        <v>1</v>
      </c>
      <c r="Q11668">
        <v>1</v>
      </c>
      <c r="Y11668">
        <f t="shared" si="546"/>
        <v>3</v>
      </c>
      <c r="Z11668" s="90" t="str">
        <f t="shared" si="547"/>
        <v>2026/02/10 00:54</v>
      </c>
    </row>
    <row r="11669" spans="1:26" ht="3.6" customHeight="1" x14ac:dyDescent="0.2">
      <c r="A11669" s="86">
        <f t="shared" si="548"/>
        <v>46063</v>
      </c>
      <c r="B11669" s="270"/>
      <c r="C11669" s="272"/>
      <c r="D11669" s="273"/>
      <c r="E11669" s="89">
        <v>4.0972222222222222E-2</v>
      </c>
      <c r="J11669">
        <v>1</v>
      </c>
      <c r="O11669">
        <v>1</v>
      </c>
      <c r="Q11669">
        <v>1</v>
      </c>
      <c r="Y11669">
        <f t="shared" si="546"/>
        <v>3</v>
      </c>
      <c r="Z11669" s="90" t="str">
        <f t="shared" si="547"/>
        <v>2026/02/10 00:59</v>
      </c>
    </row>
    <row r="11670" spans="1:26" ht="3.6" customHeight="1" x14ac:dyDescent="0.2">
      <c r="A11670" s="86">
        <f t="shared" si="548"/>
        <v>46063</v>
      </c>
      <c r="B11670" s="270"/>
      <c r="C11670" s="272"/>
      <c r="D11670" s="273">
        <v>0.5</v>
      </c>
      <c r="E11670" s="89">
        <v>2.7777777777777779E-3</v>
      </c>
      <c r="J11670">
        <v>1</v>
      </c>
      <c r="O11670">
        <v>1</v>
      </c>
      <c r="Q11670">
        <v>1</v>
      </c>
      <c r="Y11670">
        <f t="shared" si="546"/>
        <v>3</v>
      </c>
      <c r="Z11670" s="90" t="str">
        <f t="shared" si="547"/>
        <v>2026/02/10 12:04</v>
      </c>
    </row>
    <row r="11671" spans="1:26" ht="3.6" customHeight="1" x14ac:dyDescent="0.2">
      <c r="A11671" s="86">
        <f t="shared" si="548"/>
        <v>46063</v>
      </c>
      <c r="B11671" s="270"/>
      <c r="C11671" s="272"/>
      <c r="D11671" s="273"/>
      <c r="E11671" s="89">
        <v>6.2499999999999995E-3</v>
      </c>
      <c r="J11671">
        <v>1</v>
      </c>
      <c r="O11671">
        <v>1</v>
      </c>
      <c r="Q11671">
        <v>1</v>
      </c>
      <c r="Y11671">
        <f t="shared" si="546"/>
        <v>3</v>
      </c>
      <c r="Z11671" s="90" t="str">
        <f t="shared" si="547"/>
        <v>2026/02/10 00:09</v>
      </c>
    </row>
    <row r="11672" spans="1:26" ht="3.6" customHeight="1" x14ac:dyDescent="0.2">
      <c r="A11672" s="86">
        <f t="shared" si="548"/>
        <v>46063</v>
      </c>
      <c r="B11672" s="270"/>
      <c r="C11672" s="272"/>
      <c r="D11672" s="273"/>
      <c r="E11672" s="89">
        <v>9.7222222222222224E-3</v>
      </c>
      <c r="J11672">
        <v>1</v>
      </c>
      <c r="O11672">
        <v>1</v>
      </c>
      <c r="Q11672">
        <v>1</v>
      </c>
      <c r="Y11672">
        <f t="shared" si="546"/>
        <v>3</v>
      </c>
      <c r="Z11672" s="90" t="str">
        <f t="shared" si="547"/>
        <v>2026/02/10 00:14</v>
      </c>
    </row>
    <row r="11673" spans="1:26" ht="3.6" customHeight="1" x14ac:dyDescent="0.2">
      <c r="A11673" s="86">
        <f t="shared" si="548"/>
        <v>46063</v>
      </c>
      <c r="B11673" s="270"/>
      <c r="C11673" s="272"/>
      <c r="D11673" s="273"/>
      <c r="E11673" s="89">
        <v>1.3194444444444444E-2</v>
      </c>
      <c r="J11673">
        <v>1</v>
      </c>
      <c r="O11673">
        <v>1</v>
      </c>
      <c r="Q11673">
        <v>1</v>
      </c>
      <c r="Y11673">
        <f t="shared" si="546"/>
        <v>3</v>
      </c>
      <c r="Z11673" s="90" t="str">
        <f t="shared" si="547"/>
        <v>2026/02/10 00:19</v>
      </c>
    </row>
    <row r="11674" spans="1:26" ht="3.6" customHeight="1" x14ac:dyDescent="0.2">
      <c r="A11674" s="86">
        <f t="shared" si="548"/>
        <v>46063</v>
      </c>
      <c r="B11674" s="270"/>
      <c r="C11674" s="272"/>
      <c r="D11674" s="273"/>
      <c r="E11674" s="89">
        <v>1.6666666666666666E-2</v>
      </c>
      <c r="J11674">
        <v>1</v>
      </c>
      <c r="O11674">
        <v>1</v>
      </c>
      <c r="Q11674">
        <v>1</v>
      </c>
      <c r="Y11674">
        <f t="shared" si="546"/>
        <v>3</v>
      </c>
      <c r="Z11674" s="90" t="str">
        <f t="shared" si="547"/>
        <v>2026/02/10 00:24</v>
      </c>
    </row>
    <row r="11675" spans="1:26" ht="3.6" customHeight="1" x14ac:dyDescent="0.2">
      <c r="A11675" s="86">
        <f t="shared" si="548"/>
        <v>46063</v>
      </c>
      <c r="B11675" s="270"/>
      <c r="C11675" s="272"/>
      <c r="D11675" s="273"/>
      <c r="E11675" s="89">
        <v>2.013888888888889E-2</v>
      </c>
      <c r="J11675">
        <v>1</v>
      </c>
      <c r="O11675">
        <v>1</v>
      </c>
      <c r="Q11675">
        <v>1</v>
      </c>
      <c r="Y11675">
        <f t="shared" si="546"/>
        <v>3</v>
      </c>
      <c r="Z11675" s="90" t="str">
        <f t="shared" si="547"/>
        <v>2026/02/10 00:29</v>
      </c>
    </row>
    <row r="11676" spans="1:26" ht="3.6" customHeight="1" x14ac:dyDescent="0.2">
      <c r="A11676" s="86">
        <f t="shared" si="548"/>
        <v>46063</v>
      </c>
      <c r="B11676" s="270"/>
      <c r="C11676" s="272"/>
      <c r="D11676" s="273"/>
      <c r="E11676" s="89">
        <v>2.361111111111111E-2</v>
      </c>
      <c r="J11676">
        <v>1</v>
      </c>
      <c r="O11676">
        <v>1</v>
      </c>
      <c r="Q11676">
        <v>1</v>
      </c>
      <c r="Y11676">
        <f t="shared" si="546"/>
        <v>3</v>
      </c>
      <c r="Z11676" s="90" t="str">
        <f t="shared" si="547"/>
        <v>2026/02/10 00:34</v>
      </c>
    </row>
    <row r="11677" spans="1:26" ht="3.6" customHeight="1" x14ac:dyDescent="0.2">
      <c r="A11677" s="86">
        <f t="shared" si="548"/>
        <v>46063</v>
      </c>
      <c r="B11677" s="270"/>
      <c r="C11677" s="272"/>
      <c r="D11677" s="273"/>
      <c r="E11677" s="89">
        <v>2.7083333333333334E-2</v>
      </c>
      <c r="J11677">
        <v>1</v>
      </c>
      <c r="O11677">
        <v>1</v>
      </c>
      <c r="Q11677">
        <v>1</v>
      </c>
      <c r="Y11677">
        <f t="shared" si="546"/>
        <v>3</v>
      </c>
      <c r="Z11677" s="90" t="str">
        <f t="shared" si="547"/>
        <v>2026/02/10 00:39</v>
      </c>
    </row>
    <row r="11678" spans="1:26" ht="3.6" customHeight="1" x14ac:dyDescent="0.2">
      <c r="A11678" s="86">
        <f t="shared" si="548"/>
        <v>46063</v>
      </c>
      <c r="B11678" s="270"/>
      <c r="C11678" s="272"/>
      <c r="D11678" s="273"/>
      <c r="E11678" s="89">
        <v>3.0555555555555555E-2</v>
      </c>
      <c r="J11678">
        <v>1</v>
      </c>
      <c r="O11678">
        <v>1</v>
      </c>
      <c r="Q11678">
        <v>1</v>
      </c>
      <c r="Y11678">
        <f t="shared" si="546"/>
        <v>3</v>
      </c>
      <c r="Z11678" s="90" t="str">
        <f t="shared" si="547"/>
        <v>2026/02/10 00:44</v>
      </c>
    </row>
    <row r="11679" spans="1:26" ht="3.6" customHeight="1" x14ac:dyDescent="0.2">
      <c r="A11679" s="86">
        <f t="shared" si="548"/>
        <v>46063</v>
      </c>
      <c r="B11679" s="270"/>
      <c r="C11679" s="272"/>
      <c r="D11679" s="273"/>
      <c r="E11679" s="89">
        <v>3.4027777777777775E-2</v>
      </c>
      <c r="J11679">
        <v>1</v>
      </c>
      <c r="O11679">
        <v>1</v>
      </c>
      <c r="Q11679">
        <v>1</v>
      </c>
      <c r="Y11679">
        <f t="shared" si="546"/>
        <v>3</v>
      </c>
      <c r="Z11679" s="90" t="str">
        <f t="shared" si="547"/>
        <v>2026/02/10 00:49</v>
      </c>
    </row>
    <row r="11680" spans="1:26" ht="3.6" customHeight="1" x14ac:dyDescent="0.2">
      <c r="A11680" s="86">
        <f t="shared" si="548"/>
        <v>46063</v>
      </c>
      <c r="B11680" s="270"/>
      <c r="C11680" s="272"/>
      <c r="D11680" s="273"/>
      <c r="E11680" s="89">
        <v>3.7499999999999999E-2</v>
      </c>
      <c r="J11680">
        <v>1</v>
      </c>
      <c r="O11680">
        <v>1</v>
      </c>
      <c r="Q11680">
        <v>1</v>
      </c>
      <c r="Y11680">
        <f t="shared" si="546"/>
        <v>3</v>
      </c>
      <c r="Z11680" s="90" t="str">
        <f t="shared" si="547"/>
        <v>2026/02/10 00:54</v>
      </c>
    </row>
    <row r="11681" spans="1:26" ht="3.6" customHeight="1" x14ac:dyDescent="0.2">
      <c r="A11681" s="86">
        <f t="shared" si="548"/>
        <v>46063</v>
      </c>
      <c r="B11681" s="270"/>
      <c r="C11681" s="272"/>
      <c r="D11681" s="273"/>
      <c r="E11681" s="89">
        <v>4.0972222222222222E-2</v>
      </c>
      <c r="J11681">
        <v>1</v>
      </c>
      <c r="O11681">
        <v>1</v>
      </c>
      <c r="Q11681">
        <v>1</v>
      </c>
      <c r="Y11681">
        <f t="shared" si="546"/>
        <v>3</v>
      </c>
      <c r="Z11681" s="90" t="str">
        <f t="shared" si="547"/>
        <v>2026/02/10 00:59</v>
      </c>
    </row>
    <row r="11682" spans="1:26" ht="3.6" customHeight="1" x14ac:dyDescent="0.2">
      <c r="A11682" s="86">
        <f t="shared" si="548"/>
        <v>46063</v>
      </c>
      <c r="B11682" s="270"/>
      <c r="C11682" s="272"/>
      <c r="D11682" s="273">
        <v>0.54166666666666663</v>
      </c>
      <c r="E11682" s="89">
        <v>2.7777777777777779E-3</v>
      </c>
      <c r="J11682">
        <v>1</v>
      </c>
      <c r="O11682">
        <v>1</v>
      </c>
      <c r="Q11682">
        <v>1</v>
      </c>
      <c r="Y11682">
        <f t="shared" si="546"/>
        <v>3</v>
      </c>
      <c r="Z11682" s="90" t="str">
        <f t="shared" si="547"/>
        <v>2026/02/10 13:04</v>
      </c>
    </row>
    <row r="11683" spans="1:26" ht="3.6" customHeight="1" x14ac:dyDescent="0.2">
      <c r="A11683" s="86">
        <f t="shared" si="548"/>
        <v>46063</v>
      </c>
      <c r="B11683" s="270"/>
      <c r="C11683" s="272"/>
      <c r="D11683" s="273"/>
      <c r="E11683" s="89">
        <v>6.2499999999999995E-3</v>
      </c>
      <c r="J11683">
        <v>1</v>
      </c>
      <c r="O11683">
        <v>1</v>
      </c>
      <c r="Q11683">
        <v>1</v>
      </c>
      <c r="Y11683">
        <f t="shared" si="546"/>
        <v>3</v>
      </c>
      <c r="Z11683" s="90" t="str">
        <f t="shared" si="547"/>
        <v>2026/02/10 00:09</v>
      </c>
    </row>
    <row r="11684" spans="1:26" ht="3.6" customHeight="1" x14ac:dyDescent="0.2">
      <c r="A11684" s="86">
        <f t="shared" si="548"/>
        <v>46063</v>
      </c>
      <c r="B11684" s="270"/>
      <c r="C11684" s="272"/>
      <c r="D11684" s="273"/>
      <c r="E11684" s="89">
        <v>9.7222222222222224E-3</v>
      </c>
      <c r="J11684">
        <v>1</v>
      </c>
      <c r="O11684">
        <v>1</v>
      </c>
      <c r="Q11684">
        <v>1</v>
      </c>
      <c r="Y11684">
        <f t="shared" si="546"/>
        <v>3</v>
      </c>
      <c r="Z11684" s="90" t="str">
        <f t="shared" si="547"/>
        <v>2026/02/10 00:14</v>
      </c>
    </row>
    <row r="11685" spans="1:26" ht="3.6" customHeight="1" x14ac:dyDescent="0.2">
      <c r="A11685" s="86">
        <f t="shared" si="548"/>
        <v>46063</v>
      </c>
      <c r="B11685" s="270"/>
      <c r="C11685" s="272"/>
      <c r="D11685" s="273"/>
      <c r="E11685" s="89">
        <v>1.3194444444444444E-2</v>
      </c>
      <c r="J11685">
        <v>1</v>
      </c>
      <c r="O11685">
        <v>1</v>
      </c>
      <c r="Q11685">
        <v>1</v>
      </c>
      <c r="Y11685">
        <f t="shared" si="546"/>
        <v>3</v>
      </c>
      <c r="Z11685" s="90" t="str">
        <f t="shared" si="547"/>
        <v>2026/02/10 00:19</v>
      </c>
    </row>
    <row r="11686" spans="1:26" ht="3.6" customHeight="1" x14ac:dyDescent="0.2">
      <c r="A11686" s="86">
        <f t="shared" si="548"/>
        <v>46063</v>
      </c>
      <c r="B11686" s="270"/>
      <c r="C11686" s="272"/>
      <c r="D11686" s="273"/>
      <c r="E11686" s="89">
        <v>1.6666666666666666E-2</v>
      </c>
      <c r="J11686">
        <v>1</v>
      </c>
      <c r="O11686">
        <v>1</v>
      </c>
      <c r="Q11686">
        <v>1</v>
      </c>
      <c r="Y11686">
        <f t="shared" si="546"/>
        <v>3</v>
      </c>
      <c r="Z11686" s="90" t="str">
        <f t="shared" si="547"/>
        <v>2026/02/10 00:24</v>
      </c>
    </row>
    <row r="11687" spans="1:26" ht="3.6" customHeight="1" x14ac:dyDescent="0.2">
      <c r="A11687" s="86">
        <f t="shared" si="548"/>
        <v>46063</v>
      </c>
      <c r="B11687" s="270"/>
      <c r="C11687" s="272"/>
      <c r="D11687" s="273"/>
      <c r="E11687" s="89">
        <v>2.013888888888889E-2</v>
      </c>
      <c r="J11687">
        <v>1</v>
      </c>
      <c r="O11687">
        <v>1</v>
      </c>
      <c r="Q11687">
        <v>1</v>
      </c>
      <c r="Y11687">
        <f t="shared" si="546"/>
        <v>3</v>
      </c>
      <c r="Z11687" s="90" t="str">
        <f t="shared" si="547"/>
        <v>2026/02/10 00:29</v>
      </c>
    </row>
    <row r="11688" spans="1:26" ht="3.6" customHeight="1" x14ac:dyDescent="0.2">
      <c r="A11688" s="86">
        <f t="shared" si="548"/>
        <v>46063</v>
      </c>
      <c r="B11688" s="270"/>
      <c r="C11688" s="272"/>
      <c r="D11688" s="273"/>
      <c r="E11688" s="89">
        <v>2.361111111111111E-2</v>
      </c>
      <c r="J11688">
        <v>1</v>
      </c>
      <c r="O11688">
        <v>1</v>
      </c>
      <c r="Q11688">
        <v>1</v>
      </c>
      <c r="Y11688">
        <f t="shared" si="546"/>
        <v>3</v>
      </c>
      <c r="Z11688" s="90" t="str">
        <f t="shared" si="547"/>
        <v>2026/02/10 00:34</v>
      </c>
    </row>
    <row r="11689" spans="1:26" ht="3.6" customHeight="1" x14ac:dyDescent="0.2">
      <c r="A11689" s="86">
        <f t="shared" si="548"/>
        <v>46063</v>
      </c>
      <c r="B11689" s="270"/>
      <c r="C11689" s="272"/>
      <c r="D11689" s="273"/>
      <c r="E11689" s="89">
        <v>2.7083333333333334E-2</v>
      </c>
      <c r="J11689">
        <v>1</v>
      </c>
      <c r="O11689">
        <v>1</v>
      </c>
      <c r="Q11689">
        <v>1</v>
      </c>
      <c r="Y11689">
        <f t="shared" si="546"/>
        <v>3</v>
      </c>
      <c r="Z11689" s="90" t="str">
        <f t="shared" si="547"/>
        <v>2026/02/10 00:39</v>
      </c>
    </row>
    <row r="11690" spans="1:26" ht="3.6" customHeight="1" x14ac:dyDescent="0.2">
      <c r="A11690" s="86">
        <f t="shared" si="548"/>
        <v>46063</v>
      </c>
      <c r="B11690" s="270"/>
      <c r="C11690" s="272"/>
      <c r="D11690" s="273"/>
      <c r="E11690" s="89">
        <v>3.0555555555555555E-2</v>
      </c>
      <c r="J11690">
        <v>1</v>
      </c>
      <c r="O11690">
        <v>1</v>
      </c>
      <c r="Q11690">
        <v>1</v>
      </c>
      <c r="Y11690">
        <f t="shared" si="546"/>
        <v>3</v>
      </c>
      <c r="Z11690" s="90" t="str">
        <f t="shared" si="547"/>
        <v>2026/02/10 00:44</v>
      </c>
    </row>
    <row r="11691" spans="1:26" ht="3.6" customHeight="1" x14ac:dyDescent="0.2">
      <c r="A11691" s="86">
        <f t="shared" si="548"/>
        <v>46063</v>
      </c>
      <c r="B11691" s="270"/>
      <c r="C11691" s="272"/>
      <c r="D11691" s="273"/>
      <c r="E11691" s="89">
        <v>3.4027777777777775E-2</v>
      </c>
      <c r="J11691">
        <v>1</v>
      </c>
      <c r="O11691">
        <v>1</v>
      </c>
      <c r="Q11691">
        <v>1</v>
      </c>
      <c r="Y11691">
        <f t="shared" si="546"/>
        <v>3</v>
      </c>
      <c r="Z11691" s="90" t="str">
        <f t="shared" si="547"/>
        <v>2026/02/10 00:49</v>
      </c>
    </row>
    <row r="11692" spans="1:26" ht="3.6" customHeight="1" x14ac:dyDescent="0.2">
      <c r="A11692" s="86">
        <f t="shared" si="548"/>
        <v>46063</v>
      </c>
      <c r="B11692" s="270"/>
      <c r="C11692" s="272"/>
      <c r="D11692" s="273"/>
      <c r="E11692" s="89">
        <v>3.7499999999999999E-2</v>
      </c>
      <c r="J11692">
        <v>1</v>
      </c>
      <c r="O11692">
        <v>1</v>
      </c>
      <c r="Q11692">
        <v>1</v>
      </c>
      <c r="Y11692">
        <f t="shared" si="546"/>
        <v>3</v>
      </c>
      <c r="Z11692" s="90" t="str">
        <f t="shared" si="547"/>
        <v>2026/02/10 00:54</v>
      </c>
    </row>
    <row r="11693" spans="1:26" ht="3.6" customHeight="1" x14ac:dyDescent="0.2">
      <c r="A11693" s="86">
        <f t="shared" si="548"/>
        <v>46063</v>
      </c>
      <c r="B11693" s="270"/>
      <c r="C11693" s="272"/>
      <c r="D11693" s="273"/>
      <c r="E11693" s="89">
        <v>4.0972222222222222E-2</v>
      </c>
      <c r="J11693">
        <v>1</v>
      </c>
      <c r="O11693">
        <v>1</v>
      </c>
      <c r="Q11693">
        <v>1</v>
      </c>
      <c r="Y11693">
        <f t="shared" si="546"/>
        <v>3</v>
      </c>
      <c r="Z11693" s="90" t="str">
        <f t="shared" si="547"/>
        <v>2026/02/10 00:59</v>
      </c>
    </row>
    <row r="11694" spans="1:26" ht="3.6" customHeight="1" x14ac:dyDescent="0.2">
      <c r="A11694" s="86">
        <f t="shared" si="548"/>
        <v>46063</v>
      </c>
      <c r="B11694" s="270"/>
      <c r="C11694" s="272"/>
      <c r="D11694" s="273">
        <v>0.58333333333333337</v>
      </c>
      <c r="E11694" s="89">
        <v>2.7777777777777779E-3</v>
      </c>
      <c r="J11694">
        <v>1</v>
      </c>
      <c r="O11694">
        <v>1</v>
      </c>
      <c r="Q11694">
        <v>1</v>
      </c>
      <c r="Y11694">
        <f t="shared" si="546"/>
        <v>3</v>
      </c>
      <c r="Z11694" s="90" t="str">
        <f t="shared" si="547"/>
        <v>2026/02/10 14:04</v>
      </c>
    </row>
    <row r="11695" spans="1:26" ht="3.6" customHeight="1" x14ac:dyDescent="0.2">
      <c r="A11695" s="86">
        <f t="shared" si="548"/>
        <v>46063</v>
      </c>
      <c r="B11695" s="270"/>
      <c r="C11695" s="272"/>
      <c r="D11695" s="273"/>
      <c r="E11695" s="89">
        <v>6.2499999999999995E-3</v>
      </c>
      <c r="J11695">
        <v>1</v>
      </c>
      <c r="O11695">
        <v>1</v>
      </c>
      <c r="Q11695">
        <v>1</v>
      </c>
      <c r="Y11695">
        <f t="shared" si="546"/>
        <v>3</v>
      </c>
      <c r="Z11695" s="90" t="str">
        <f t="shared" si="547"/>
        <v>2026/02/10 00:09</v>
      </c>
    </row>
    <row r="11696" spans="1:26" ht="3.6" customHeight="1" x14ac:dyDescent="0.2">
      <c r="A11696" s="86">
        <f t="shared" si="548"/>
        <v>46063</v>
      </c>
      <c r="B11696" s="270"/>
      <c r="C11696" s="272"/>
      <c r="D11696" s="273"/>
      <c r="E11696" s="89">
        <v>9.7222222222222224E-3</v>
      </c>
      <c r="J11696">
        <v>1</v>
      </c>
      <c r="O11696">
        <v>1</v>
      </c>
      <c r="Q11696">
        <v>1</v>
      </c>
      <c r="Y11696">
        <f t="shared" si="546"/>
        <v>3</v>
      </c>
      <c r="Z11696" s="90" t="str">
        <f t="shared" si="547"/>
        <v>2026/02/10 00:14</v>
      </c>
    </row>
    <row r="11697" spans="1:26" ht="3.6" customHeight="1" x14ac:dyDescent="0.2">
      <c r="A11697" s="86">
        <f t="shared" si="548"/>
        <v>46063</v>
      </c>
      <c r="B11697" s="270"/>
      <c r="C11697" s="272"/>
      <c r="D11697" s="273"/>
      <c r="E11697" s="89">
        <v>1.3194444444444444E-2</v>
      </c>
      <c r="J11697">
        <v>1</v>
      </c>
      <c r="O11697">
        <v>1</v>
      </c>
      <c r="Q11697">
        <v>1</v>
      </c>
      <c r="Y11697">
        <f t="shared" si="546"/>
        <v>3</v>
      </c>
      <c r="Z11697" s="90" t="str">
        <f t="shared" si="547"/>
        <v>2026/02/10 00:19</v>
      </c>
    </row>
    <row r="11698" spans="1:26" ht="3.6" customHeight="1" x14ac:dyDescent="0.2">
      <c r="A11698" s="86">
        <f t="shared" si="548"/>
        <v>46063</v>
      </c>
      <c r="B11698" s="270"/>
      <c r="C11698" s="272"/>
      <c r="D11698" s="273"/>
      <c r="E11698" s="89">
        <v>1.6666666666666666E-2</v>
      </c>
      <c r="J11698">
        <v>1</v>
      </c>
      <c r="O11698">
        <v>1</v>
      </c>
      <c r="Q11698">
        <v>1</v>
      </c>
      <c r="Y11698">
        <f t="shared" si="546"/>
        <v>3</v>
      </c>
      <c r="Z11698" s="90" t="str">
        <f t="shared" si="547"/>
        <v>2026/02/10 00:24</v>
      </c>
    </row>
    <row r="11699" spans="1:26" ht="3.6" customHeight="1" x14ac:dyDescent="0.2">
      <c r="A11699" s="86">
        <f t="shared" si="548"/>
        <v>46063</v>
      </c>
      <c r="B11699" s="270"/>
      <c r="C11699" s="272"/>
      <c r="D11699" s="273"/>
      <c r="E11699" s="89">
        <v>2.013888888888889E-2</v>
      </c>
      <c r="J11699">
        <v>1</v>
      </c>
      <c r="O11699">
        <v>1</v>
      </c>
      <c r="Q11699">
        <v>1</v>
      </c>
      <c r="Y11699">
        <f t="shared" si="546"/>
        <v>3</v>
      </c>
      <c r="Z11699" s="90" t="str">
        <f t="shared" si="547"/>
        <v>2026/02/10 00:29</v>
      </c>
    </row>
    <row r="11700" spans="1:26" ht="3.6" customHeight="1" x14ac:dyDescent="0.2">
      <c r="A11700" s="86">
        <f t="shared" si="548"/>
        <v>46063</v>
      </c>
      <c r="B11700" s="270"/>
      <c r="C11700" s="272"/>
      <c r="D11700" s="273"/>
      <c r="E11700" s="89">
        <v>2.361111111111111E-2</v>
      </c>
      <c r="J11700">
        <v>1</v>
      </c>
      <c r="O11700">
        <v>1</v>
      </c>
      <c r="Q11700">
        <v>1</v>
      </c>
      <c r="Y11700">
        <f t="shared" si="546"/>
        <v>3</v>
      </c>
      <c r="Z11700" s="90" t="str">
        <f t="shared" si="547"/>
        <v>2026/02/10 00:34</v>
      </c>
    </row>
    <row r="11701" spans="1:26" ht="3.6" customHeight="1" x14ac:dyDescent="0.2">
      <c r="A11701" s="86">
        <f t="shared" si="548"/>
        <v>46063</v>
      </c>
      <c r="B11701" s="270"/>
      <c r="C11701" s="272"/>
      <c r="D11701" s="273"/>
      <c r="E11701" s="89">
        <v>2.7083333333333334E-2</v>
      </c>
      <c r="J11701">
        <v>1</v>
      </c>
      <c r="O11701">
        <v>1</v>
      </c>
      <c r="Q11701">
        <v>1</v>
      </c>
      <c r="Y11701">
        <f t="shared" si="546"/>
        <v>3</v>
      </c>
      <c r="Z11701" s="90" t="str">
        <f t="shared" si="547"/>
        <v>2026/02/10 00:39</v>
      </c>
    </row>
    <row r="11702" spans="1:26" ht="3.6" customHeight="1" x14ac:dyDescent="0.2">
      <c r="A11702" s="86">
        <f t="shared" si="548"/>
        <v>46063</v>
      </c>
      <c r="B11702" s="270"/>
      <c r="C11702" s="272"/>
      <c r="D11702" s="273"/>
      <c r="E11702" s="89">
        <v>3.0555555555555555E-2</v>
      </c>
      <c r="J11702">
        <v>1</v>
      </c>
      <c r="O11702">
        <v>1</v>
      </c>
      <c r="Q11702">
        <v>1</v>
      </c>
      <c r="Y11702">
        <f t="shared" si="546"/>
        <v>3</v>
      </c>
      <c r="Z11702" s="90" t="str">
        <f t="shared" si="547"/>
        <v>2026/02/10 00:44</v>
      </c>
    </row>
    <row r="11703" spans="1:26" ht="3.6" customHeight="1" x14ac:dyDescent="0.2">
      <c r="A11703" s="86">
        <f t="shared" si="548"/>
        <v>46063</v>
      </c>
      <c r="B11703" s="270"/>
      <c r="C11703" s="272"/>
      <c r="D11703" s="273"/>
      <c r="E11703" s="89">
        <v>3.4027777777777775E-2</v>
      </c>
      <c r="J11703">
        <v>1</v>
      </c>
      <c r="O11703">
        <v>1</v>
      </c>
      <c r="Q11703">
        <v>1</v>
      </c>
      <c r="Y11703">
        <f t="shared" si="546"/>
        <v>3</v>
      </c>
      <c r="Z11703" s="90" t="str">
        <f t="shared" si="547"/>
        <v>2026/02/10 00:49</v>
      </c>
    </row>
    <row r="11704" spans="1:26" ht="3.6" customHeight="1" x14ac:dyDescent="0.2">
      <c r="A11704" s="86">
        <f t="shared" si="548"/>
        <v>46063</v>
      </c>
      <c r="B11704" s="270"/>
      <c r="C11704" s="272"/>
      <c r="D11704" s="273"/>
      <c r="E11704" s="89">
        <v>3.7499999999999999E-2</v>
      </c>
      <c r="J11704">
        <v>1</v>
      </c>
      <c r="O11704">
        <v>1</v>
      </c>
      <c r="Q11704">
        <v>1</v>
      </c>
      <c r="Y11704">
        <f t="shared" si="546"/>
        <v>3</v>
      </c>
      <c r="Z11704" s="90" t="str">
        <f t="shared" si="547"/>
        <v>2026/02/10 00:54</v>
      </c>
    </row>
    <row r="11705" spans="1:26" ht="3.6" customHeight="1" x14ac:dyDescent="0.2">
      <c r="A11705" s="86">
        <f t="shared" si="548"/>
        <v>46063</v>
      </c>
      <c r="B11705" s="270"/>
      <c r="C11705" s="272"/>
      <c r="D11705" s="273"/>
      <c r="E11705" s="89">
        <v>4.0972222222222222E-2</v>
      </c>
      <c r="J11705">
        <v>1</v>
      </c>
      <c r="O11705">
        <v>1</v>
      </c>
      <c r="Q11705">
        <v>1</v>
      </c>
      <c r="Y11705">
        <f t="shared" si="546"/>
        <v>3</v>
      </c>
      <c r="Z11705" s="90" t="str">
        <f t="shared" si="547"/>
        <v>2026/02/10 00:59</v>
      </c>
    </row>
    <row r="11706" spans="1:26" ht="3.6" customHeight="1" x14ac:dyDescent="0.2">
      <c r="A11706" s="86">
        <f t="shared" si="548"/>
        <v>46063</v>
      </c>
      <c r="B11706" s="270"/>
      <c r="C11706" s="272"/>
      <c r="D11706" s="273">
        <v>0.625</v>
      </c>
      <c r="E11706" s="89">
        <v>2.7777777777777779E-3</v>
      </c>
      <c r="J11706">
        <v>1</v>
      </c>
      <c r="O11706">
        <v>1</v>
      </c>
      <c r="Q11706">
        <v>1</v>
      </c>
      <c r="Y11706">
        <f t="shared" si="546"/>
        <v>3</v>
      </c>
      <c r="Z11706" s="90" t="str">
        <f t="shared" si="547"/>
        <v>2026/02/10 15:04</v>
      </c>
    </row>
    <row r="11707" spans="1:26" ht="3.6" customHeight="1" x14ac:dyDescent="0.2">
      <c r="A11707" s="86">
        <f t="shared" si="548"/>
        <v>46063</v>
      </c>
      <c r="B11707" s="270"/>
      <c r="C11707" s="272"/>
      <c r="D11707" s="273"/>
      <c r="E11707" s="89">
        <v>6.2499999999999995E-3</v>
      </c>
      <c r="J11707">
        <v>1</v>
      </c>
      <c r="O11707">
        <v>1</v>
      </c>
      <c r="Q11707">
        <v>1</v>
      </c>
      <c r="Y11707">
        <f t="shared" si="546"/>
        <v>3</v>
      </c>
      <c r="Z11707" s="90" t="str">
        <f t="shared" si="547"/>
        <v>2026/02/10 00:09</v>
      </c>
    </row>
    <row r="11708" spans="1:26" ht="3.6" customHeight="1" x14ac:dyDescent="0.2">
      <c r="A11708" s="86">
        <f t="shared" si="548"/>
        <v>46063</v>
      </c>
      <c r="B11708" s="270"/>
      <c r="C11708" s="272"/>
      <c r="D11708" s="273"/>
      <c r="E11708" s="89">
        <v>9.7222222222222224E-3</v>
      </c>
      <c r="J11708">
        <v>1</v>
      </c>
      <c r="O11708">
        <v>1</v>
      </c>
      <c r="Q11708">
        <v>1</v>
      </c>
      <c r="Y11708">
        <f t="shared" si="546"/>
        <v>3</v>
      </c>
      <c r="Z11708" s="90" t="str">
        <f t="shared" si="547"/>
        <v>2026/02/10 00:14</v>
      </c>
    </row>
    <row r="11709" spans="1:26" ht="3.6" customHeight="1" x14ac:dyDescent="0.2">
      <c r="A11709" s="86">
        <f t="shared" si="548"/>
        <v>46063</v>
      </c>
      <c r="B11709" s="270"/>
      <c r="C11709" s="272"/>
      <c r="D11709" s="273"/>
      <c r="E11709" s="89">
        <v>1.3194444444444444E-2</v>
      </c>
      <c r="J11709">
        <v>1</v>
      </c>
      <c r="O11709">
        <v>1</v>
      </c>
      <c r="Q11709">
        <v>1</v>
      </c>
      <c r="Y11709">
        <f t="shared" si="546"/>
        <v>3</v>
      </c>
      <c r="Z11709" s="90" t="str">
        <f t="shared" si="547"/>
        <v>2026/02/10 00:19</v>
      </c>
    </row>
    <row r="11710" spans="1:26" ht="3.6" customHeight="1" x14ac:dyDescent="0.2">
      <c r="A11710" s="86">
        <f t="shared" si="548"/>
        <v>46063</v>
      </c>
      <c r="B11710" s="270"/>
      <c r="C11710" s="272"/>
      <c r="D11710" s="273"/>
      <c r="E11710" s="89">
        <v>1.6666666666666666E-2</v>
      </c>
      <c r="J11710">
        <v>1</v>
      </c>
      <c r="O11710">
        <v>1</v>
      </c>
      <c r="Q11710">
        <v>1</v>
      </c>
      <c r="Y11710">
        <f t="shared" si="546"/>
        <v>3</v>
      </c>
      <c r="Z11710" s="90" t="str">
        <f t="shared" si="547"/>
        <v>2026/02/10 00:24</v>
      </c>
    </row>
    <row r="11711" spans="1:26" ht="3.6" customHeight="1" x14ac:dyDescent="0.2">
      <c r="A11711" s="86">
        <f t="shared" si="548"/>
        <v>46063</v>
      </c>
      <c r="B11711" s="270"/>
      <c r="C11711" s="272"/>
      <c r="D11711" s="273"/>
      <c r="E11711" s="89">
        <v>2.013888888888889E-2</v>
      </c>
      <c r="J11711">
        <v>1</v>
      </c>
      <c r="O11711">
        <v>1</v>
      </c>
      <c r="Q11711">
        <v>1</v>
      </c>
      <c r="Y11711">
        <f t="shared" si="546"/>
        <v>3</v>
      </c>
      <c r="Z11711" s="90" t="str">
        <f t="shared" si="547"/>
        <v>2026/02/10 00:29</v>
      </c>
    </row>
    <row r="11712" spans="1:26" ht="3.6" customHeight="1" x14ac:dyDescent="0.2">
      <c r="A11712" s="86">
        <f t="shared" si="548"/>
        <v>46063</v>
      </c>
      <c r="B11712" s="270"/>
      <c r="C11712" s="272"/>
      <c r="D11712" s="273"/>
      <c r="E11712" s="89">
        <v>2.361111111111111E-2</v>
      </c>
      <c r="J11712">
        <v>1</v>
      </c>
      <c r="O11712">
        <v>1</v>
      </c>
      <c r="Q11712">
        <v>1</v>
      </c>
      <c r="Y11712">
        <f t="shared" si="546"/>
        <v>3</v>
      </c>
      <c r="Z11712" s="90" t="str">
        <f t="shared" si="547"/>
        <v>2026/02/10 00:34</v>
      </c>
    </row>
    <row r="11713" spans="1:26" ht="3.6" customHeight="1" x14ac:dyDescent="0.2">
      <c r="A11713" s="86">
        <f t="shared" si="548"/>
        <v>46063</v>
      </c>
      <c r="B11713" s="270"/>
      <c r="C11713" s="272"/>
      <c r="D11713" s="273"/>
      <c r="E11713" s="89">
        <v>2.7083333333333334E-2</v>
      </c>
      <c r="J11713">
        <v>1</v>
      </c>
      <c r="O11713">
        <v>1</v>
      </c>
      <c r="Q11713">
        <v>1</v>
      </c>
      <c r="Y11713">
        <f t="shared" si="546"/>
        <v>3</v>
      </c>
      <c r="Z11713" s="90" t="str">
        <f t="shared" si="547"/>
        <v>2026/02/10 00:39</v>
      </c>
    </row>
    <row r="11714" spans="1:26" ht="3.6" customHeight="1" x14ac:dyDescent="0.2">
      <c r="A11714" s="86">
        <f t="shared" si="548"/>
        <v>46063</v>
      </c>
      <c r="B11714" s="270"/>
      <c r="C11714" s="272"/>
      <c r="D11714" s="273"/>
      <c r="E11714" s="89">
        <v>3.0555555555555555E-2</v>
      </c>
      <c r="J11714">
        <v>1</v>
      </c>
      <c r="O11714">
        <v>1</v>
      </c>
      <c r="Q11714">
        <v>1</v>
      </c>
      <c r="Y11714">
        <f t="shared" si="546"/>
        <v>3</v>
      </c>
      <c r="Z11714" s="90" t="str">
        <f t="shared" si="547"/>
        <v>2026/02/10 00:44</v>
      </c>
    </row>
    <row r="11715" spans="1:26" ht="3.6" customHeight="1" x14ac:dyDescent="0.2">
      <c r="A11715" s="86">
        <f t="shared" si="548"/>
        <v>46063</v>
      </c>
      <c r="B11715" s="270"/>
      <c r="C11715" s="272"/>
      <c r="D11715" s="273"/>
      <c r="E11715" s="89">
        <v>3.4027777777777775E-2</v>
      </c>
      <c r="J11715">
        <v>1</v>
      </c>
      <c r="O11715">
        <v>1</v>
      </c>
      <c r="Q11715">
        <v>1</v>
      </c>
      <c r="Y11715">
        <f t="shared" si="546"/>
        <v>3</v>
      </c>
      <c r="Z11715" s="90" t="str">
        <f t="shared" si="547"/>
        <v>2026/02/10 00:49</v>
      </c>
    </row>
    <row r="11716" spans="1:26" ht="3.6" customHeight="1" x14ac:dyDescent="0.2">
      <c r="A11716" s="86">
        <f t="shared" si="548"/>
        <v>46063</v>
      </c>
      <c r="B11716" s="270"/>
      <c r="C11716" s="272"/>
      <c r="D11716" s="273"/>
      <c r="E11716" s="89">
        <v>3.7499999999999999E-2</v>
      </c>
      <c r="J11716">
        <v>1</v>
      </c>
      <c r="O11716">
        <v>1</v>
      </c>
      <c r="Q11716">
        <v>1</v>
      </c>
      <c r="Y11716">
        <f t="shared" si="546"/>
        <v>3</v>
      </c>
      <c r="Z11716" s="90" t="str">
        <f t="shared" si="547"/>
        <v>2026/02/10 00:54</v>
      </c>
    </row>
    <row r="11717" spans="1:26" ht="3.6" customHeight="1" x14ac:dyDescent="0.2">
      <c r="A11717" s="86">
        <f t="shared" si="548"/>
        <v>46063</v>
      </c>
      <c r="B11717" s="270"/>
      <c r="C11717" s="272"/>
      <c r="D11717" s="273"/>
      <c r="E11717" s="89">
        <v>4.0972222222222222E-2</v>
      </c>
      <c r="J11717">
        <v>1</v>
      </c>
      <c r="O11717">
        <v>1</v>
      </c>
      <c r="Q11717">
        <v>1</v>
      </c>
      <c r="Y11717">
        <f t="shared" si="546"/>
        <v>3</v>
      </c>
      <c r="Z11717" s="90" t="str">
        <f t="shared" si="547"/>
        <v>2026/02/10 00:59</v>
      </c>
    </row>
    <row r="11718" spans="1:26" ht="3.6" customHeight="1" x14ac:dyDescent="0.2">
      <c r="A11718" s="86">
        <f t="shared" si="548"/>
        <v>46063</v>
      </c>
      <c r="B11718" s="270"/>
      <c r="C11718" s="272"/>
      <c r="D11718" s="273">
        <v>0.66666666666666663</v>
      </c>
      <c r="E11718" s="89">
        <v>2.7777777777777779E-3</v>
      </c>
      <c r="J11718">
        <v>1</v>
      </c>
      <c r="O11718">
        <v>1</v>
      </c>
      <c r="Q11718">
        <v>1</v>
      </c>
      <c r="Y11718">
        <f t="shared" si="546"/>
        <v>3</v>
      </c>
      <c r="Z11718" s="90" t="str">
        <f t="shared" si="547"/>
        <v>2026/02/10 16:04</v>
      </c>
    </row>
    <row r="11719" spans="1:26" ht="3.6" customHeight="1" x14ac:dyDescent="0.2">
      <c r="A11719" s="86">
        <f t="shared" si="548"/>
        <v>46063</v>
      </c>
      <c r="B11719" s="270"/>
      <c r="C11719" s="272"/>
      <c r="D11719" s="273"/>
      <c r="E11719" s="89">
        <v>6.2499999999999995E-3</v>
      </c>
      <c r="J11719">
        <v>1</v>
      </c>
      <c r="O11719">
        <v>1</v>
      </c>
      <c r="Q11719">
        <v>1</v>
      </c>
      <c r="Y11719">
        <f t="shared" ref="Y11719:Y11782" si="549">COUNTA(F11719:X11719)</f>
        <v>3</v>
      </c>
      <c r="Z11719" s="90" t="str">
        <f t="shared" ref="Z11719:Z11782" si="550">TEXT(A11719,"yyyy/mm/dd")&amp; " " &amp;TEXT(D11719+E11719,"hh:mm")</f>
        <v>2026/02/10 00:09</v>
      </c>
    </row>
    <row r="11720" spans="1:26" ht="3.6" customHeight="1" x14ac:dyDescent="0.2">
      <c r="A11720" s="86">
        <f t="shared" ref="A11720:A11783" si="551">IF(B11720&lt;&gt;"",B11720,A11719)</f>
        <v>46063</v>
      </c>
      <c r="B11720" s="270"/>
      <c r="C11720" s="272"/>
      <c r="D11720" s="273"/>
      <c r="E11720" s="89">
        <v>9.7222222222222224E-3</v>
      </c>
      <c r="J11720">
        <v>1</v>
      </c>
      <c r="O11720">
        <v>1</v>
      </c>
      <c r="Q11720">
        <v>1</v>
      </c>
      <c r="Y11720">
        <f t="shared" si="549"/>
        <v>3</v>
      </c>
      <c r="Z11720" s="90" t="str">
        <f t="shared" si="550"/>
        <v>2026/02/10 00:14</v>
      </c>
    </row>
    <row r="11721" spans="1:26" ht="3.6" customHeight="1" x14ac:dyDescent="0.2">
      <c r="A11721" s="86">
        <f t="shared" si="551"/>
        <v>46063</v>
      </c>
      <c r="B11721" s="270"/>
      <c r="C11721" s="272"/>
      <c r="D11721" s="273"/>
      <c r="E11721" s="89">
        <v>1.3194444444444444E-2</v>
      </c>
      <c r="J11721">
        <v>1</v>
      </c>
      <c r="O11721">
        <v>1</v>
      </c>
      <c r="Q11721">
        <v>1</v>
      </c>
      <c r="Y11721">
        <f t="shared" si="549"/>
        <v>3</v>
      </c>
      <c r="Z11721" s="90" t="str">
        <f t="shared" si="550"/>
        <v>2026/02/10 00:19</v>
      </c>
    </row>
    <row r="11722" spans="1:26" ht="3.6" customHeight="1" x14ac:dyDescent="0.2">
      <c r="A11722" s="86">
        <f t="shared" si="551"/>
        <v>46063</v>
      </c>
      <c r="B11722" s="270"/>
      <c r="C11722" s="272"/>
      <c r="D11722" s="273"/>
      <c r="E11722" s="89">
        <v>1.6666666666666666E-2</v>
      </c>
      <c r="J11722">
        <v>1</v>
      </c>
      <c r="O11722">
        <v>1</v>
      </c>
      <c r="Q11722">
        <v>1</v>
      </c>
      <c r="Y11722">
        <f t="shared" si="549"/>
        <v>3</v>
      </c>
      <c r="Z11722" s="90" t="str">
        <f t="shared" si="550"/>
        <v>2026/02/10 00:24</v>
      </c>
    </row>
    <row r="11723" spans="1:26" ht="3.6" customHeight="1" x14ac:dyDescent="0.2">
      <c r="A11723" s="86">
        <f t="shared" si="551"/>
        <v>46063</v>
      </c>
      <c r="B11723" s="270"/>
      <c r="C11723" s="272"/>
      <c r="D11723" s="273"/>
      <c r="E11723" s="89">
        <v>2.013888888888889E-2</v>
      </c>
      <c r="J11723">
        <v>1</v>
      </c>
      <c r="O11723">
        <v>1</v>
      </c>
      <c r="Q11723">
        <v>1</v>
      </c>
      <c r="Y11723">
        <f t="shared" si="549"/>
        <v>3</v>
      </c>
      <c r="Z11723" s="90" t="str">
        <f t="shared" si="550"/>
        <v>2026/02/10 00:29</v>
      </c>
    </row>
    <row r="11724" spans="1:26" ht="3.6" customHeight="1" x14ac:dyDescent="0.2">
      <c r="A11724" s="86">
        <f t="shared" si="551"/>
        <v>46063</v>
      </c>
      <c r="B11724" s="270"/>
      <c r="C11724" s="272"/>
      <c r="D11724" s="273"/>
      <c r="E11724" s="89">
        <v>2.361111111111111E-2</v>
      </c>
      <c r="J11724">
        <v>1</v>
      </c>
      <c r="O11724">
        <v>1</v>
      </c>
      <c r="Q11724">
        <v>1</v>
      </c>
      <c r="Y11724">
        <f t="shared" si="549"/>
        <v>3</v>
      </c>
      <c r="Z11724" s="90" t="str">
        <f t="shared" si="550"/>
        <v>2026/02/10 00:34</v>
      </c>
    </row>
    <row r="11725" spans="1:26" ht="3.6" customHeight="1" x14ac:dyDescent="0.2">
      <c r="A11725" s="86">
        <f t="shared" si="551"/>
        <v>46063</v>
      </c>
      <c r="B11725" s="270"/>
      <c r="C11725" s="272"/>
      <c r="D11725" s="273"/>
      <c r="E11725" s="89">
        <v>2.7083333333333334E-2</v>
      </c>
      <c r="J11725">
        <v>1</v>
      </c>
      <c r="O11725">
        <v>1</v>
      </c>
      <c r="Q11725">
        <v>1</v>
      </c>
      <c r="Y11725">
        <f t="shared" si="549"/>
        <v>3</v>
      </c>
      <c r="Z11725" s="90" t="str">
        <f t="shared" si="550"/>
        <v>2026/02/10 00:39</v>
      </c>
    </row>
    <row r="11726" spans="1:26" ht="3.6" customHeight="1" x14ac:dyDescent="0.2">
      <c r="A11726" s="86">
        <f t="shared" si="551"/>
        <v>46063</v>
      </c>
      <c r="B11726" s="270"/>
      <c r="C11726" s="272"/>
      <c r="D11726" s="273"/>
      <c r="E11726" s="89">
        <v>3.0555555555555555E-2</v>
      </c>
      <c r="J11726">
        <v>1</v>
      </c>
      <c r="O11726">
        <v>1</v>
      </c>
      <c r="Q11726">
        <v>1</v>
      </c>
      <c r="Y11726">
        <f t="shared" si="549"/>
        <v>3</v>
      </c>
      <c r="Z11726" s="90" t="str">
        <f t="shared" si="550"/>
        <v>2026/02/10 00:44</v>
      </c>
    </row>
    <row r="11727" spans="1:26" ht="3.6" customHeight="1" x14ac:dyDescent="0.2">
      <c r="A11727" s="86">
        <f t="shared" si="551"/>
        <v>46063</v>
      </c>
      <c r="B11727" s="270"/>
      <c r="C11727" s="272"/>
      <c r="D11727" s="273"/>
      <c r="E11727" s="89">
        <v>3.4027777777777775E-2</v>
      </c>
      <c r="J11727">
        <v>1</v>
      </c>
      <c r="O11727">
        <v>1</v>
      </c>
      <c r="Q11727">
        <v>1</v>
      </c>
      <c r="Y11727">
        <f t="shared" si="549"/>
        <v>3</v>
      </c>
      <c r="Z11727" s="90" t="str">
        <f t="shared" si="550"/>
        <v>2026/02/10 00:49</v>
      </c>
    </row>
    <row r="11728" spans="1:26" ht="3.6" customHeight="1" x14ac:dyDescent="0.2">
      <c r="A11728" s="86">
        <f t="shared" si="551"/>
        <v>46063</v>
      </c>
      <c r="B11728" s="270"/>
      <c r="C11728" s="272"/>
      <c r="D11728" s="273"/>
      <c r="E11728" s="89">
        <v>3.7499999999999999E-2</v>
      </c>
      <c r="J11728">
        <v>1</v>
      </c>
      <c r="O11728">
        <v>1</v>
      </c>
      <c r="Q11728">
        <v>1</v>
      </c>
      <c r="Y11728">
        <f t="shared" si="549"/>
        <v>3</v>
      </c>
      <c r="Z11728" s="90" t="str">
        <f t="shared" si="550"/>
        <v>2026/02/10 00:54</v>
      </c>
    </row>
    <row r="11729" spans="1:26" ht="3.6" customHeight="1" x14ac:dyDescent="0.2">
      <c r="A11729" s="86">
        <f t="shared" si="551"/>
        <v>46063</v>
      </c>
      <c r="B11729" s="270"/>
      <c r="C11729" s="272"/>
      <c r="D11729" s="273"/>
      <c r="E11729" s="89">
        <v>4.0972222222222222E-2</v>
      </c>
      <c r="J11729">
        <v>1</v>
      </c>
      <c r="O11729">
        <v>1</v>
      </c>
      <c r="Q11729">
        <v>1</v>
      </c>
      <c r="Y11729">
        <f t="shared" si="549"/>
        <v>3</v>
      </c>
      <c r="Z11729" s="90" t="str">
        <f t="shared" si="550"/>
        <v>2026/02/10 00:59</v>
      </c>
    </row>
    <row r="11730" spans="1:26" ht="3.6" customHeight="1" x14ac:dyDescent="0.2">
      <c r="A11730" s="86">
        <f t="shared" si="551"/>
        <v>46063</v>
      </c>
      <c r="B11730" s="270"/>
      <c r="C11730" s="272"/>
      <c r="D11730" s="273">
        <v>0.70833333333333337</v>
      </c>
      <c r="E11730" s="89">
        <v>2.7777777777777779E-3</v>
      </c>
      <c r="J11730">
        <v>1</v>
      </c>
      <c r="O11730">
        <v>1</v>
      </c>
      <c r="Q11730">
        <v>1</v>
      </c>
      <c r="Y11730">
        <f t="shared" si="549"/>
        <v>3</v>
      </c>
      <c r="Z11730" s="90" t="str">
        <f t="shared" si="550"/>
        <v>2026/02/10 17:04</v>
      </c>
    </row>
    <row r="11731" spans="1:26" ht="3.6" customHeight="1" x14ac:dyDescent="0.2">
      <c r="A11731" s="86">
        <f t="shared" si="551"/>
        <v>46063</v>
      </c>
      <c r="B11731" s="270"/>
      <c r="C11731" s="272"/>
      <c r="D11731" s="273"/>
      <c r="E11731" s="89">
        <v>6.2499999999999995E-3</v>
      </c>
      <c r="J11731">
        <v>1</v>
      </c>
      <c r="O11731">
        <v>1</v>
      </c>
      <c r="Q11731">
        <v>1</v>
      </c>
      <c r="Y11731">
        <f t="shared" si="549"/>
        <v>3</v>
      </c>
      <c r="Z11731" s="90" t="str">
        <f t="shared" si="550"/>
        <v>2026/02/10 00:09</v>
      </c>
    </row>
    <row r="11732" spans="1:26" ht="3.6" customHeight="1" x14ac:dyDescent="0.2">
      <c r="A11732" s="86">
        <f t="shared" si="551"/>
        <v>46063</v>
      </c>
      <c r="B11732" s="270"/>
      <c r="C11732" s="272"/>
      <c r="D11732" s="273"/>
      <c r="E11732" s="89">
        <v>9.7222222222222224E-3</v>
      </c>
      <c r="J11732">
        <v>1</v>
      </c>
      <c r="O11732">
        <v>1</v>
      </c>
      <c r="Q11732">
        <v>1</v>
      </c>
      <c r="Y11732">
        <f t="shared" si="549"/>
        <v>3</v>
      </c>
      <c r="Z11732" s="90" t="str">
        <f t="shared" si="550"/>
        <v>2026/02/10 00:14</v>
      </c>
    </row>
    <row r="11733" spans="1:26" ht="3.6" customHeight="1" x14ac:dyDescent="0.2">
      <c r="A11733" s="86">
        <f t="shared" si="551"/>
        <v>46063</v>
      </c>
      <c r="B11733" s="270"/>
      <c r="C11733" s="272"/>
      <c r="D11733" s="273"/>
      <c r="E11733" s="89">
        <v>1.3194444444444444E-2</v>
      </c>
      <c r="J11733">
        <v>1</v>
      </c>
      <c r="O11733">
        <v>1</v>
      </c>
      <c r="Q11733">
        <v>1</v>
      </c>
      <c r="Y11733">
        <f t="shared" si="549"/>
        <v>3</v>
      </c>
      <c r="Z11733" s="90" t="str">
        <f t="shared" si="550"/>
        <v>2026/02/10 00:19</v>
      </c>
    </row>
    <row r="11734" spans="1:26" ht="3.6" customHeight="1" x14ac:dyDescent="0.2">
      <c r="A11734" s="86">
        <f t="shared" si="551"/>
        <v>46063</v>
      </c>
      <c r="B11734" s="270"/>
      <c r="C11734" s="272"/>
      <c r="D11734" s="273"/>
      <c r="E11734" s="89">
        <v>1.6666666666666666E-2</v>
      </c>
      <c r="J11734">
        <v>1</v>
      </c>
      <c r="O11734">
        <v>1</v>
      </c>
      <c r="Q11734">
        <v>1</v>
      </c>
      <c r="Y11734">
        <f t="shared" si="549"/>
        <v>3</v>
      </c>
      <c r="Z11734" s="90" t="str">
        <f t="shared" si="550"/>
        <v>2026/02/10 00:24</v>
      </c>
    </row>
    <row r="11735" spans="1:26" ht="3.6" customHeight="1" x14ac:dyDescent="0.2">
      <c r="A11735" s="86">
        <f t="shared" si="551"/>
        <v>46063</v>
      </c>
      <c r="B11735" s="270"/>
      <c r="C11735" s="272"/>
      <c r="D11735" s="273"/>
      <c r="E11735" s="89">
        <v>2.013888888888889E-2</v>
      </c>
      <c r="J11735">
        <v>1</v>
      </c>
      <c r="O11735">
        <v>1</v>
      </c>
      <c r="Q11735">
        <v>1</v>
      </c>
      <c r="Y11735">
        <f t="shared" si="549"/>
        <v>3</v>
      </c>
      <c r="Z11735" s="90" t="str">
        <f t="shared" si="550"/>
        <v>2026/02/10 00:29</v>
      </c>
    </row>
    <row r="11736" spans="1:26" ht="3.6" customHeight="1" x14ac:dyDescent="0.2">
      <c r="A11736" s="86">
        <f t="shared" si="551"/>
        <v>46063</v>
      </c>
      <c r="B11736" s="270"/>
      <c r="C11736" s="272"/>
      <c r="D11736" s="273"/>
      <c r="E11736" s="89">
        <v>2.361111111111111E-2</v>
      </c>
      <c r="J11736">
        <v>1</v>
      </c>
      <c r="O11736">
        <v>1</v>
      </c>
      <c r="Q11736">
        <v>1</v>
      </c>
      <c r="Y11736">
        <f t="shared" si="549"/>
        <v>3</v>
      </c>
      <c r="Z11736" s="90" t="str">
        <f t="shared" si="550"/>
        <v>2026/02/10 00:34</v>
      </c>
    </row>
    <row r="11737" spans="1:26" ht="3.6" customHeight="1" x14ac:dyDescent="0.2">
      <c r="A11737" s="86">
        <f t="shared" si="551"/>
        <v>46063</v>
      </c>
      <c r="B11737" s="270"/>
      <c r="C11737" s="272"/>
      <c r="D11737" s="273"/>
      <c r="E11737" s="89">
        <v>2.7083333333333334E-2</v>
      </c>
      <c r="J11737">
        <v>1</v>
      </c>
      <c r="O11737">
        <v>1</v>
      </c>
      <c r="Q11737">
        <v>1</v>
      </c>
      <c r="Y11737">
        <f t="shared" si="549"/>
        <v>3</v>
      </c>
      <c r="Z11737" s="90" t="str">
        <f t="shared" si="550"/>
        <v>2026/02/10 00:39</v>
      </c>
    </row>
    <row r="11738" spans="1:26" ht="3.6" customHeight="1" x14ac:dyDescent="0.2">
      <c r="A11738" s="86">
        <f t="shared" si="551"/>
        <v>46063</v>
      </c>
      <c r="B11738" s="270"/>
      <c r="C11738" s="272"/>
      <c r="D11738" s="273"/>
      <c r="E11738" s="89">
        <v>3.0555555555555555E-2</v>
      </c>
      <c r="J11738">
        <v>1</v>
      </c>
      <c r="O11738">
        <v>1</v>
      </c>
      <c r="Q11738">
        <v>1</v>
      </c>
      <c r="Y11738">
        <f t="shared" si="549"/>
        <v>3</v>
      </c>
      <c r="Z11738" s="90" t="str">
        <f t="shared" si="550"/>
        <v>2026/02/10 00:44</v>
      </c>
    </row>
    <row r="11739" spans="1:26" ht="3.6" customHeight="1" x14ac:dyDescent="0.2">
      <c r="A11739" s="86">
        <f t="shared" si="551"/>
        <v>46063</v>
      </c>
      <c r="B11739" s="270"/>
      <c r="C11739" s="272"/>
      <c r="D11739" s="273"/>
      <c r="E11739" s="89">
        <v>3.4027777777777775E-2</v>
      </c>
      <c r="J11739">
        <v>1</v>
      </c>
      <c r="O11739">
        <v>1</v>
      </c>
      <c r="Q11739">
        <v>1</v>
      </c>
      <c r="Y11739">
        <f t="shared" si="549"/>
        <v>3</v>
      </c>
      <c r="Z11739" s="90" t="str">
        <f t="shared" si="550"/>
        <v>2026/02/10 00:49</v>
      </c>
    </row>
    <row r="11740" spans="1:26" ht="3.6" customHeight="1" x14ac:dyDescent="0.2">
      <c r="A11740" s="86">
        <f t="shared" si="551"/>
        <v>46063</v>
      </c>
      <c r="B11740" s="270"/>
      <c r="C11740" s="272"/>
      <c r="D11740" s="273"/>
      <c r="E11740" s="89">
        <v>3.7499999999999999E-2</v>
      </c>
      <c r="J11740">
        <v>1</v>
      </c>
      <c r="O11740">
        <v>1</v>
      </c>
      <c r="Q11740">
        <v>1</v>
      </c>
      <c r="Y11740">
        <f t="shared" si="549"/>
        <v>3</v>
      </c>
      <c r="Z11740" s="90" t="str">
        <f t="shared" si="550"/>
        <v>2026/02/10 00:54</v>
      </c>
    </row>
    <row r="11741" spans="1:26" ht="3.6" customHeight="1" x14ac:dyDescent="0.2">
      <c r="A11741" s="86">
        <f t="shared" si="551"/>
        <v>46063</v>
      </c>
      <c r="B11741" s="270"/>
      <c r="C11741" s="272"/>
      <c r="D11741" s="273"/>
      <c r="E11741" s="89">
        <v>4.0972222222222222E-2</v>
      </c>
      <c r="J11741">
        <v>1</v>
      </c>
      <c r="O11741">
        <v>1</v>
      </c>
      <c r="Q11741">
        <v>1</v>
      </c>
      <c r="Y11741">
        <f t="shared" si="549"/>
        <v>3</v>
      </c>
      <c r="Z11741" s="90" t="str">
        <f t="shared" si="550"/>
        <v>2026/02/10 00:59</v>
      </c>
    </row>
    <row r="11742" spans="1:26" ht="3.6" customHeight="1" x14ac:dyDescent="0.2">
      <c r="A11742" s="86">
        <f t="shared" si="551"/>
        <v>46063</v>
      </c>
      <c r="B11742" s="270"/>
      <c r="C11742" s="272"/>
      <c r="D11742" s="273">
        <v>0.75</v>
      </c>
      <c r="E11742" s="89">
        <v>2.7777777777777779E-3</v>
      </c>
      <c r="J11742">
        <v>1</v>
      </c>
      <c r="O11742">
        <v>1</v>
      </c>
      <c r="Q11742">
        <v>1</v>
      </c>
      <c r="Y11742">
        <f t="shared" si="549"/>
        <v>3</v>
      </c>
      <c r="Z11742" s="90" t="str">
        <f t="shared" si="550"/>
        <v>2026/02/10 18:04</v>
      </c>
    </row>
    <row r="11743" spans="1:26" ht="3.6" customHeight="1" x14ac:dyDescent="0.2">
      <c r="A11743" s="86">
        <f t="shared" si="551"/>
        <v>46063</v>
      </c>
      <c r="B11743" s="270"/>
      <c r="C11743" s="272"/>
      <c r="D11743" s="273"/>
      <c r="E11743" s="89">
        <v>6.2499999999999995E-3</v>
      </c>
      <c r="J11743">
        <v>1</v>
      </c>
      <c r="O11743">
        <v>1</v>
      </c>
      <c r="Q11743">
        <v>1</v>
      </c>
      <c r="Y11743">
        <f t="shared" si="549"/>
        <v>3</v>
      </c>
      <c r="Z11743" s="90" t="str">
        <f t="shared" si="550"/>
        <v>2026/02/10 00:09</v>
      </c>
    </row>
    <row r="11744" spans="1:26" ht="3.6" customHeight="1" x14ac:dyDescent="0.2">
      <c r="A11744" s="86">
        <f t="shared" si="551"/>
        <v>46063</v>
      </c>
      <c r="B11744" s="270"/>
      <c r="C11744" s="272"/>
      <c r="D11744" s="273"/>
      <c r="E11744" s="89">
        <v>9.7222222222222224E-3</v>
      </c>
      <c r="J11744">
        <v>1</v>
      </c>
      <c r="O11744">
        <v>1</v>
      </c>
      <c r="Q11744">
        <v>1</v>
      </c>
      <c r="Y11744">
        <f t="shared" si="549"/>
        <v>3</v>
      </c>
      <c r="Z11744" s="90" t="str">
        <f t="shared" si="550"/>
        <v>2026/02/10 00:14</v>
      </c>
    </row>
    <row r="11745" spans="1:26" ht="3.6" customHeight="1" x14ac:dyDescent="0.2">
      <c r="A11745" s="86">
        <f t="shared" si="551"/>
        <v>46063</v>
      </c>
      <c r="B11745" s="270"/>
      <c r="C11745" s="272"/>
      <c r="D11745" s="273"/>
      <c r="E11745" s="89">
        <v>1.3194444444444444E-2</v>
      </c>
      <c r="J11745">
        <v>1</v>
      </c>
      <c r="O11745">
        <v>1</v>
      </c>
      <c r="Q11745">
        <v>1</v>
      </c>
      <c r="Y11745">
        <f t="shared" si="549"/>
        <v>3</v>
      </c>
      <c r="Z11745" s="90" t="str">
        <f t="shared" si="550"/>
        <v>2026/02/10 00:19</v>
      </c>
    </row>
    <row r="11746" spans="1:26" ht="3.6" customHeight="1" x14ac:dyDescent="0.2">
      <c r="A11746" s="86">
        <f t="shared" si="551"/>
        <v>46063</v>
      </c>
      <c r="B11746" s="270"/>
      <c r="C11746" s="272"/>
      <c r="D11746" s="273"/>
      <c r="E11746" s="89">
        <v>1.6666666666666666E-2</v>
      </c>
      <c r="J11746">
        <v>1</v>
      </c>
      <c r="O11746">
        <v>1</v>
      </c>
      <c r="Q11746">
        <v>1</v>
      </c>
      <c r="Y11746">
        <f t="shared" si="549"/>
        <v>3</v>
      </c>
      <c r="Z11746" s="90" t="str">
        <f t="shared" si="550"/>
        <v>2026/02/10 00:24</v>
      </c>
    </row>
    <row r="11747" spans="1:26" ht="3.6" customHeight="1" x14ac:dyDescent="0.2">
      <c r="A11747" s="86">
        <f t="shared" si="551"/>
        <v>46063</v>
      </c>
      <c r="B11747" s="270"/>
      <c r="C11747" s="272"/>
      <c r="D11747" s="273"/>
      <c r="E11747" s="89">
        <v>2.013888888888889E-2</v>
      </c>
      <c r="J11747">
        <v>1</v>
      </c>
      <c r="O11747">
        <v>1</v>
      </c>
      <c r="Q11747">
        <v>1</v>
      </c>
      <c r="Y11747">
        <f t="shared" si="549"/>
        <v>3</v>
      </c>
      <c r="Z11747" s="90" t="str">
        <f t="shared" si="550"/>
        <v>2026/02/10 00:29</v>
      </c>
    </row>
    <row r="11748" spans="1:26" ht="3.6" customHeight="1" x14ac:dyDescent="0.2">
      <c r="A11748" s="86">
        <f t="shared" si="551"/>
        <v>46063</v>
      </c>
      <c r="B11748" s="270"/>
      <c r="C11748" s="272"/>
      <c r="D11748" s="273"/>
      <c r="E11748" s="89">
        <v>2.361111111111111E-2</v>
      </c>
      <c r="J11748">
        <v>1</v>
      </c>
      <c r="O11748">
        <v>1</v>
      </c>
      <c r="Q11748">
        <v>1</v>
      </c>
      <c r="Y11748">
        <f t="shared" si="549"/>
        <v>3</v>
      </c>
      <c r="Z11748" s="90" t="str">
        <f t="shared" si="550"/>
        <v>2026/02/10 00:34</v>
      </c>
    </row>
    <row r="11749" spans="1:26" ht="3.6" customHeight="1" x14ac:dyDescent="0.2">
      <c r="A11749" s="86">
        <f t="shared" si="551"/>
        <v>46063</v>
      </c>
      <c r="B11749" s="270"/>
      <c r="C11749" s="272"/>
      <c r="D11749" s="273"/>
      <c r="E11749" s="89">
        <v>2.7083333333333334E-2</v>
      </c>
      <c r="J11749">
        <v>1</v>
      </c>
      <c r="O11749">
        <v>1</v>
      </c>
      <c r="Q11749">
        <v>1</v>
      </c>
      <c r="Y11749">
        <f t="shared" si="549"/>
        <v>3</v>
      </c>
      <c r="Z11749" s="90" t="str">
        <f t="shared" si="550"/>
        <v>2026/02/10 00:39</v>
      </c>
    </row>
    <row r="11750" spans="1:26" ht="3.6" customHeight="1" x14ac:dyDescent="0.2">
      <c r="A11750" s="86">
        <f t="shared" si="551"/>
        <v>46063</v>
      </c>
      <c r="B11750" s="270"/>
      <c r="C11750" s="272"/>
      <c r="D11750" s="273"/>
      <c r="E11750" s="89">
        <v>3.0555555555555555E-2</v>
      </c>
      <c r="J11750">
        <v>1</v>
      </c>
      <c r="O11750">
        <v>1</v>
      </c>
      <c r="Q11750">
        <v>1</v>
      </c>
      <c r="Y11750">
        <f t="shared" si="549"/>
        <v>3</v>
      </c>
      <c r="Z11750" s="90" t="str">
        <f t="shared" si="550"/>
        <v>2026/02/10 00:44</v>
      </c>
    </row>
    <row r="11751" spans="1:26" ht="3.6" customHeight="1" x14ac:dyDescent="0.2">
      <c r="A11751" s="86">
        <f t="shared" si="551"/>
        <v>46063</v>
      </c>
      <c r="B11751" s="270"/>
      <c r="C11751" s="272"/>
      <c r="D11751" s="273"/>
      <c r="E11751" s="89">
        <v>3.4027777777777775E-2</v>
      </c>
      <c r="J11751">
        <v>1</v>
      </c>
      <c r="O11751">
        <v>1</v>
      </c>
      <c r="Q11751">
        <v>1</v>
      </c>
      <c r="Y11751">
        <f t="shared" si="549"/>
        <v>3</v>
      </c>
      <c r="Z11751" s="90" t="str">
        <f t="shared" si="550"/>
        <v>2026/02/10 00:49</v>
      </c>
    </row>
    <row r="11752" spans="1:26" ht="3.6" customHeight="1" x14ac:dyDescent="0.2">
      <c r="A11752" s="86">
        <f t="shared" si="551"/>
        <v>46063</v>
      </c>
      <c r="B11752" s="270"/>
      <c r="C11752" s="272"/>
      <c r="D11752" s="273"/>
      <c r="E11752" s="89">
        <v>3.7499999999999999E-2</v>
      </c>
      <c r="J11752">
        <v>1</v>
      </c>
      <c r="O11752">
        <v>1</v>
      </c>
      <c r="Q11752">
        <v>1</v>
      </c>
      <c r="Y11752">
        <f t="shared" si="549"/>
        <v>3</v>
      </c>
      <c r="Z11752" s="90" t="str">
        <f t="shared" si="550"/>
        <v>2026/02/10 00:54</v>
      </c>
    </row>
    <row r="11753" spans="1:26" ht="3.6" customHeight="1" x14ac:dyDescent="0.2">
      <c r="A11753" s="86">
        <f t="shared" si="551"/>
        <v>46063</v>
      </c>
      <c r="B11753" s="270"/>
      <c r="C11753" s="272"/>
      <c r="D11753" s="273"/>
      <c r="E11753" s="89">
        <v>4.0972222222222222E-2</v>
      </c>
      <c r="J11753">
        <v>1</v>
      </c>
      <c r="O11753">
        <v>1</v>
      </c>
      <c r="Q11753">
        <v>1</v>
      </c>
      <c r="Y11753">
        <f t="shared" si="549"/>
        <v>3</v>
      </c>
      <c r="Z11753" s="90" t="str">
        <f t="shared" si="550"/>
        <v>2026/02/10 00:59</v>
      </c>
    </row>
    <row r="11754" spans="1:26" ht="3.6" customHeight="1" x14ac:dyDescent="0.2">
      <c r="A11754" s="86">
        <f t="shared" si="551"/>
        <v>46063</v>
      </c>
      <c r="B11754" s="270"/>
      <c r="C11754" s="272"/>
      <c r="D11754" s="273">
        <v>0.79166666666666663</v>
      </c>
      <c r="E11754" s="89">
        <v>2.7777777777777779E-3</v>
      </c>
      <c r="J11754">
        <v>1</v>
      </c>
      <c r="O11754">
        <v>1</v>
      </c>
      <c r="Q11754">
        <v>1</v>
      </c>
      <c r="Y11754">
        <f t="shared" si="549"/>
        <v>3</v>
      </c>
      <c r="Z11754" s="90" t="str">
        <f t="shared" si="550"/>
        <v>2026/02/10 19:04</v>
      </c>
    </row>
    <row r="11755" spans="1:26" ht="3.6" customHeight="1" x14ac:dyDescent="0.2">
      <c r="A11755" s="86">
        <f t="shared" si="551"/>
        <v>46063</v>
      </c>
      <c r="B11755" s="270"/>
      <c r="C11755" s="272"/>
      <c r="D11755" s="273"/>
      <c r="E11755" s="89">
        <v>6.2499999999999995E-3</v>
      </c>
      <c r="J11755">
        <v>1</v>
      </c>
      <c r="O11755">
        <v>1</v>
      </c>
      <c r="Q11755">
        <v>1</v>
      </c>
      <c r="Y11755">
        <f t="shared" si="549"/>
        <v>3</v>
      </c>
      <c r="Z11755" s="90" t="str">
        <f t="shared" si="550"/>
        <v>2026/02/10 00:09</v>
      </c>
    </row>
    <row r="11756" spans="1:26" ht="3.6" customHeight="1" x14ac:dyDescent="0.2">
      <c r="A11756" s="86">
        <f t="shared" si="551"/>
        <v>46063</v>
      </c>
      <c r="B11756" s="270"/>
      <c r="C11756" s="272"/>
      <c r="D11756" s="273"/>
      <c r="E11756" s="89">
        <v>9.7222222222222224E-3</v>
      </c>
      <c r="J11756">
        <v>1</v>
      </c>
      <c r="O11756">
        <v>1</v>
      </c>
      <c r="Q11756">
        <v>1</v>
      </c>
      <c r="Y11756">
        <f t="shared" si="549"/>
        <v>3</v>
      </c>
      <c r="Z11756" s="90" t="str">
        <f t="shared" si="550"/>
        <v>2026/02/10 00:14</v>
      </c>
    </row>
    <row r="11757" spans="1:26" ht="3.6" customHeight="1" x14ac:dyDescent="0.2">
      <c r="A11757" s="86">
        <f t="shared" si="551"/>
        <v>46063</v>
      </c>
      <c r="B11757" s="270"/>
      <c r="C11757" s="272"/>
      <c r="D11757" s="273"/>
      <c r="E11757" s="89">
        <v>1.3194444444444444E-2</v>
      </c>
      <c r="J11757">
        <v>1</v>
      </c>
      <c r="O11757">
        <v>1</v>
      </c>
      <c r="Q11757">
        <v>1</v>
      </c>
      <c r="Y11757">
        <f t="shared" si="549"/>
        <v>3</v>
      </c>
      <c r="Z11757" s="90" t="str">
        <f t="shared" si="550"/>
        <v>2026/02/10 00:19</v>
      </c>
    </row>
    <row r="11758" spans="1:26" ht="3.6" customHeight="1" x14ac:dyDescent="0.2">
      <c r="A11758" s="86">
        <f t="shared" si="551"/>
        <v>46063</v>
      </c>
      <c r="B11758" s="270"/>
      <c r="C11758" s="272"/>
      <c r="D11758" s="273"/>
      <c r="E11758" s="89">
        <v>1.6666666666666666E-2</v>
      </c>
      <c r="J11758">
        <v>1</v>
      </c>
      <c r="O11758">
        <v>1</v>
      </c>
      <c r="Q11758">
        <v>1</v>
      </c>
      <c r="Y11758">
        <f t="shared" si="549"/>
        <v>3</v>
      </c>
      <c r="Z11758" s="90" t="str">
        <f t="shared" si="550"/>
        <v>2026/02/10 00:24</v>
      </c>
    </row>
    <row r="11759" spans="1:26" ht="3.6" customHeight="1" x14ac:dyDescent="0.2">
      <c r="A11759" s="86">
        <f t="shared" si="551"/>
        <v>46063</v>
      </c>
      <c r="B11759" s="270"/>
      <c r="C11759" s="272"/>
      <c r="D11759" s="273"/>
      <c r="E11759" s="89">
        <v>2.013888888888889E-2</v>
      </c>
      <c r="J11759">
        <v>1</v>
      </c>
      <c r="O11759">
        <v>1</v>
      </c>
      <c r="Q11759">
        <v>1</v>
      </c>
      <c r="Y11759">
        <f t="shared" si="549"/>
        <v>3</v>
      </c>
      <c r="Z11759" s="90" t="str">
        <f t="shared" si="550"/>
        <v>2026/02/10 00:29</v>
      </c>
    </row>
    <row r="11760" spans="1:26" ht="3.6" customHeight="1" x14ac:dyDescent="0.2">
      <c r="A11760" s="86">
        <f t="shared" si="551"/>
        <v>46063</v>
      </c>
      <c r="B11760" s="270"/>
      <c r="C11760" s="272"/>
      <c r="D11760" s="273"/>
      <c r="E11760" s="89">
        <v>2.361111111111111E-2</v>
      </c>
      <c r="J11760">
        <v>1</v>
      </c>
      <c r="O11760">
        <v>1</v>
      </c>
      <c r="Q11760">
        <v>1</v>
      </c>
      <c r="Y11760">
        <f t="shared" si="549"/>
        <v>3</v>
      </c>
      <c r="Z11760" s="90" t="str">
        <f t="shared" si="550"/>
        <v>2026/02/10 00:34</v>
      </c>
    </row>
    <row r="11761" spans="1:26" ht="3.6" customHeight="1" x14ac:dyDescent="0.2">
      <c r="A11761" s="86">
        <f t="shared" si="551"/>
        <v>46063</v>
      </c>
      <c r="B11761" s="270"/>
      <c r="C11761" s="272"/>
      <c r="D11761" s="273"/>
      <c r="E11761" s="89">
        <v>2.7083333333333334E-2</v>
      </c>
      <c r="J11761">
        <v>1</v>
      </c>
      <c r="O11761">
        <v>1</v>
      </c>
      <c r="Q11761">
        <v>1</v>
      </c>
      <c r="Y11761">
        <f t="shared" si="549"/>
        <v>3</v>
      </c>
      <c r="Z11761" s="90" t="str">
        <f t="shared" si="550"/>
        <v>2026/02/10 00:39</v>
      </c>
    </row>
    <row r="11762" spans="1:26" ht="3.6" customHeight="1" x14ac:dyDescent="0.2">
      <c r="A11762" s="86">
        <f t="shared" si="551"/>
        <v>46063</v>
      </c>
      <c r="B11762" s="270"/>
      <c r="C11762" s="272"/>
      <c r="D11762" s="273"/>
      <c r="E11762" s="89">
        <v>3.0555555555555555E-2</v>
      </c>
      <c r="J11762">
        <v>1</v>
      </c>
      <c r="O11762">
        <v>1</v>
      </c>
      <c r="Q11762">
        <v>1</v>
      </c>
      <c r="Y11762">
        <f t="shared" si="549"/>
        <v>3</v>
      </c>
      <c r="Z11762" s="90" t="str">
        <f t="shared" si="550"/>
        <v>2026/02/10 00:44</v>
      </c>
    </row>
    <row r="11763" spans="1:26" ht="3.6" customHeight="1" x14ac:dyDescent="0.2">
      <c r="A11763" s="86">
        <f t="shared" si="551"/>
        <v>46063</v>
      </c>
      <c r="B11763" s="270"/>
      <c r="C11763" s="272"/>
      <c r="D11763" s="273"/>
      <c r="E11763" s="89">
        <v>3.4027777777777775E-2</v>
      </c>
      <c r="J11763">
        <v>1</v>
      </c>
      <c r="O11763">
        <v>1</v>
      </c>
      <c r="Q11763">
        <v>1</v>
      </c>
      <c r="Y11763">
        <f t="shared" si="549"/>
        <v>3</v>
      </c>
      <c r="Z11763" s="90" t="str">
        <f t="shared" si="550"/>
        <v>2026/02/10 00:49</v>
      </c>
    </row>
    <row r="11764" spans="1:26" ht="3.6" customHeight="1" x14ac:dyDescent="0.2">
      <c r="A11764" s="86">
        <f t="shared" si="551"/>
        <v>46063</v>
      </c>
      <c r="B11764" s="270"/>
      <c r="C11764" s="272"/>
      <c r="D11764" s="273"/>
      <c r="E11764" s="89">
        <v>3.7499999999999999E-2</v>
      </c>
      <c r="J11764">
        <v>1</v>
      </c>
      <c r="O11764">
        <v>1</v>
      </c>
      <c r="Q11764">
        <v>1</v>
      </c>
      <c r="Y11764">
        <f t="shared" si="549"/>
        <v>3</v>
      </c>
      <c r="Z11764" s="90" t="str">
        <f t="shared" si="550"/>
        <v>2026/02/10 00:54</v>
      </c>
    </row>
    <row r="11765" spans="1:26" ht="3.6" customHeight="1" x14ac:dyDescent="0.2">
      <c r="A11765" s="86">
        <f t="shared" si="551"/>
        <v>46063</v>
      </c>
      <c r="B11765" s="270"/>
      <c r="C11765" s="272"/>
      <c r="D11765" s="273"/>
      <c r="E11765" s="89">
        <v>4.0972222222222222E-2</v>
      </c>
      <c r="J11765">
        <v>1</v>
      </c>
      <c r="O11765">
        <v>1</v>
      </c>
      <c r="Q11765">
        <v>1</v>
      </c>
      <c r="Y11765">
        <f t="shared" si="549"/>
        <v>3</v>
      </c>
      <c r="Z11765" s="90" t="str">
        <f t="shared" si="550"/>
        <v>2026/02/10 00:59</v>
      </c>
    </row>
    <row r="11766" spans="1:26" ht="3.6" customHeight="1" x14ac:dyDescent="0.2">
      <c r="A11766" s="86">
        <f t="shared" si="551"/>
        <v>46063</v>
      </c>
      <c r="B11766" s="270"/>
      <c r="C11766" s="272"/>
      <c r="D11766" s="273">
        <v>0.83333333333333337</v>
      </c>
      <c r="E11766" s="89">
        <v>2.7777777777777779E-3</v>
      </c>
      <c r="J11766">
        <v>1</v>
      </c>
      <c r="Q11766">
        <v>1</v>
      </c>
      <c r="Y11766">
        <f t="shared" si="549"/>
        <v>2</v>
      </c>
      <c r="Z11766" s="90" t="str">
        <f t="shared" si="550"/>
        <v>2026/02/10 20:04</v>
      </c>
    </row>
    <row r="11767" spans="1:26" ht="3.6" customHeight="1" x14ac:dyDescent="0.2">
      <c r="A11767" s="86">
        <f t="shared" si="551"/>
        <v>46063</v>
      </c>
      <c r="B11767" s="270"/>
      <c r="C11767" s="272"/>
      <c r="D11767" s="273"/>
      <c r="E11767" s="89">
        <v>6.2499999999999995E-3</v>
      </c>
      <c r="J11767">
        <v>1</v>
      </c>
      <c r="Q11767">
        <v>1</v>
      </c>
      <c r="Y11767">
        <f t="shared" si="549"/>
        <v>2</v>
      </c>
      <c r="Z11767" s="90" t="str">
        <f t="shared" si="550"/>
        <v>2026/02/10 00:09</v>
      </c>
    </row>
    <row r="11768" spans="1:26" ht="3.6" customHeight="1" x14ac:dyDescent="0.2">
      <c r="A11768" s="86">
        <f t="shared" si="551"/>
        <v>46063</v>
      </c>
      <c r="B11768" s="270"/>
      <c r="C11768" s="272"/>
      <c r="D11768" s="273"/>
      <c r="E11768" s="89">
        <v>9.7222222222222224E-3</v>
      </c>
      <c r="J11768">
        <v>1</v>
      </c>
      <c r="Q11768">
        <v>1</v>
      </c>
      <c r="Y11768">
        <f t="shared" si="549"/>
        <v>2</v>
      </c>
      <c r="Z11768" s="90" t="str">
        <f t="shared" si="550"/>
        <v>2026/02/10 00:14</v>
      </c>
    </row>
    <row r="11769" spans="1:26" ht="3.6" customHeight="1" x14ac:dyDescent="0.2">
      <c r="A11769" s="86">
        <f t="shared" si="551"/>
        <v>46063</v>
      </c>
      <c r="B11769" s="270"/>
      <c r="C11769" s="272"/>
      <c r="D11769" s="273"/>
      <c r="E11769" s="89">
        <v>1.3194444444444444E-2</v>
      </c>
      <c r="J11769">
        <v>1</v>
      </c>
      <c r="Q11769">
        <v>1</v>
      </c>
      <c r="Y11769">
        <f t="shared" si="549"/>
        <v>2</v>
      </c>
      <c r="Z11769" s="90" t="str">
        <f t="shared" si="550"/>
        <v>2026/02/10 00:19</v>
      </c>
    </row>
    <row r="11770" spans="1:26" ht="3.6" customHeight="1" x14ac:dyDescent="0.2">
      <c r="A11770" s="86">
        <f t="shared" si="551"/>
        <v>46063</v>
      </c>
      <c r="B11770" s="270"/>
      <c r="C11770" s="272"/>
      <c r="D11770" s="273"/>
      <c r="E11770" s="89">
        <v>1.6666666666666666E-2</v>
      </c>
      <c r="J11770">
        <v>1</v>
      </c>
      <c r="Q11770">
        <v>1</v>
      </c>
      <c r="Y11770">
        <f t="shared" si="549"/>
        <v>2</v>
      </c>
      <c r="Z11770" s="90" t="str">
        <f t="shared" si="550"/>
        <v>2026/02/10 00:24</v>
      </c>
    </row>
    <row r="11771" spans="1:26" ht="3.6" customHeight="1" x14ac:dyDescent="0.2">
      <c r="A11771" s="86">
        <f t="shared" si="551"/>
        <v>46063</v>
      </c>
      <c r="B11771" s="270"/>
      <c r="C11771" s="272"/>
      <c r="D11771" s="273"/>
      <c r="E11771" s="89">
        <v>2.013888888888889E-2</v>
      </c>
      <c r="J11771">
        <v>1</v>
      </c>
      <c r="Q11771">
        <v>1</v>
      </c>
      <c r="Y11771">
        <f t="shared" si="549"/>
        <v>2</v>
      </c>
      <c r="Z11771" s="90" t="str">
        <f t="shared" si="550"/>
        <v>2026/02/10 00:29</v>
      </c>
    </row>
    <row r="11772" spans="1:26" ht="3.6" customHeight="1" x14ac:dyDescent="0.2">
      <c r="A11772" s="86">
        <f t="shared" si="551"/>
        <v>46063</v>
      </c>
      <c r="B11772" s="270"/>
      <c r="C11772" s="272"/>
      <c r="D11772" s="273"/>
      <c r="E11772" s="89">
        <v>2.361111111111111E-2</v>
      </c>
      <c r="J11772">
        <v>1</v>
      </c>
      <c r="Q11772">
        <v>1</v>
      </c>
      <c r="Y11772">
        <f t="shared" si="549"/>
        <v>2</v>
      </c>
      <c r="Z11772" s="90" t="str">
        <f t="shared" si="550"/>
        <v>2026/02/10 00:34</v>
      </c>
    </row>
    <row r="11773" spans="1:26" ht="3.6" customHeight="1" x14ac:dyDescent="0.2">
      <c r="A11773" s="86">
        <f t="shared" si="551"/>
        <v>46063</v>
      </c>
      <c r="B11773" s="270"/>
      <c r="C11773" s="272"/>
      <c r="D11773" s="273"/>
      <c r="E11773" s="89">
        <v>2.7083333333333334E-2</v>
      </c>
      <c r="J11773">
        <v>1</v>
      </c>
      <c r="Q11773">
        <v>1</v>
      </c>
      <c r="Y11773">
        <f t="shared" si="549"/>
        <v>2</v>
      </c>
      <c r="Z11773" s="90" t="str">
        <f t="shared" si="550"/>
        <v>2026/02/10 00:39</v>
      </c>
    </row>
    <row r="11774" spans="1:26" ht="3.6" customHeight="1" x14ac:dyDescent="0.2">
      <c r="A11774" s="86">
        <f t="shared" si="551"/>
        <v>46063</v>
      </c>
      <c r="B11774" s="270"/>
      <c r="C11774" s="272"/>
      <c r="D11774" s="273"/>
      <c r="E11774" s="89">
        <v>3.0555555555555555E-2</v>
      </c>
      <c r="J11774">
        <v>1</v>
      </c>
      <c r="Q11774">
        <v>1</v>
      </c>
      <c r="Y11774">
        <f t="shared" si="549"/>
        <v>2</v>
      </c>
      <c r="Z11774" s="90" t="str">
        <f t="shared" si="550"/>
        <v>2026/02/10 00:44</v>
      </c>
    </row>
    <row r="11775" spans="1:26" ht="3.6" customHeight="1" x14ac:dyDescent="0.2">
      <c r="A11775" s="86">
        <f t="shared" si="551"/>
        <v>46063</v>
      </c>
      <c r="B11775" s="270"/>
      <c r="C11775" s="272"/>
      <c r="D11775" s="273"/>
      <c r="E11775" s="89">
        <v>3.4027777777777775E-2</v>
      </c>
      <c r="J11775">
        <v>1</v>
      </c>
      <c r="Q11775">
        <v>1</v>
      </c>
      <c r="Y11775">
        <f t="shared" si="549"/>
        <v>2</v>
      </c>
      <c r="Z11775" s="90" t="str">
        <f t="shared" si="550"/>
        <v>2026/02/10 00:49</v>
      </c>
    </row>
    <row r="11776" spans="1:26" ht="3.6" customHeight="1" x14ac:dyDescent="0.2">
      <c r="A11776" s="86">
        <f t="shared" si="551"/>
        <v>46063</v>
      </c>
      <c r="B11776" s="270"/>
      <c r="C11776" s="272"/>
      <c r="D11776" s="273"/>
      <c r="E11776" s="89">
        <v>3.7499999999999999E-2</v>
      </c>
      <c r="J11776">
        <v>1</v>
      </c>
      <c r="Q11776">
        <v>1</v>
      </c>
      <c r="Y11776">
        <f t="shared" si="549"/>
        <v>2</v>
      </c>
      <c r="Z11776" s="90" t="str">
        <f t="shared" si="550"/>
        <v>2026/02/10 00:54</v>
      </c>
    </row>
    <row r="11777" spans="1:26" ht="3.6" customHeight="1" x14ac:dyDescent="0.2">
      <c r="A11777" s="86">
        <f t="shared" si="551"/>
        <v>46063</v>
      </c>
      <c r="B11777" s="270"/>
      <c r="C11777" s="272"/>
      <c r="D11777" s="273"/>
      <c r="E11777" s="89">
        <v>4.0972222222222222E-2</v>
      </c>
      <c r="J11777">
        <v>1</v>
      </c>
      <c r="Q11777">
        <v>1</v>
      </c>
      <c r="Y11777">
        <f t="shared" si="549"/>
        <v>2</v>
      </c>
      <c r="Z11777" s="90" t="str">
        <f t="shared" si="550"/>
        <v>2026/02/10 00:59</v>
      </c>
    </row>
    <row r="11778" spans="1:26" ht="3.6" customHeight="1" x14ac:dyDescent="0.2">
      <c r="A11778" s="86">
        <f t="shared" si="551"/>
        <v>46063</v>
      </c>
      <c r="B11778" s="270"/>
      <c r="C11778" s="272"/>
      <c r="D11778" s="273">
        <v>0.875</v>
      </c>
      <c r="E11778" s="89">
        <v>2.7777777777777779E-3</v>
      </c>
      <c r="J11778">
        <v>1</v>
      </c>
      <c r="Y11778">
        <f t="shared" si="549"/>
        <v>1</v>
      </c>
      <c r="Z11778" s="90" t="str">
        <f t="shared" si="550"/>
        <v>2026/02/10 21:04</v>
      </c>
    </row>
    <row r="11779" spans="1:26" ht="3.6" customHeight="1" x14ac:dyDescent="0.2">
      <c r="A11779" s="86">
        <f t="shared" si="551"/>
        <v>46063</v>
      </c>
      <c r="B11779" s="270"/>
      <c r="C11779" s="272"/>
      <c r="D11779" s="273"/>
      <c r="E11779" s="89">
        <v>6.2499999999999995E-3</v>
      </c>
      <c r="J11779">
        <v>1</v>
      </c>
      <c r="Y11779">
        <f t="shared" si="549"/>
        <v>1</v>
      </c>
      <c r="Z11779" s="90" t="str">
        <f t="shared" si="550"/>
        <v>2026/02/10 00:09</v>
      </c>
    </row>
    <row r="11780" spans="1:26" ht="3.6" customHeight="1" x14ac:dyDescent="0.2">
      <c r="A11780" s="86">
        <f t="shared" si="551"/>
        <v>46063</v>
      </c>
      <c r="B11780" s="270"/>
      <c r="C11780" s="272"/>
      <c r="D11780" s="273"/>
      <c r="E11780" s="89">
        <v>9.7222222222222224E-3</v>
      </c>
      <c r="J11780">
        <v>1</v>
      </c>
      <c r="Y11780">
        <f t="shared" si="549"/>
        <v>1</v>
      </c>
      <c r="Z11780" s="90" t="str">
        <f t="shared" si="550"/>
        <v>2026/02/10 00:14</v>
      </c>
    </row>
    <row r="11781" spans="1:26" ht="3.6" customHeight="1" x14ac:dyDescent="0.2">
      <c r="A11781" s="86">
        <f t="shared" si="551"/>
        <v>46063</v>
      </c>
      <c r="B11781" s="270"/>
      <c r="C11781" s="272"/>
      <c r="D11781" s="273"/>
      <c r="E11781" s="89">
        <v>1.3194444444444444E-2</v>
      </c>
      <c r="J11781">
        <v>1</v>
      </c>
      <c r="Y11781">
        <f t="shared" si="549"/>
        <v>1</v>
      </c>
      <c r="Z11781" s="90" t="str">
        <f t="shared" si="550"/>
        <v>2026/02/10 00:19</v>
      </c>
    </row>
    <row r="11782" spans="1:26" ht="3.6" customHeight="1" x14ac:dyDescent="0.2">
      <c r="A11782" s="86">
        <f t="shared" si="551"/>
        <v>46063</v>
      </c>
      <c r="B11782" s="270"/>
      <c r="C11782" s="272"/>
      <c r="D11782" s="273"/>
      <c r="E11782" s="89">
        <v>1.6666666666666666E-2</v>
      </c>
      <c r="J11782">
        <v>1</v>
      </c>
      <c r="Y11782">
        <f t="shared" si="549"/>
        <v>1</v>
      </c>
      <c r="Z11782" s="90" t="str">
        <f t="shared" si="550"/>
        <v>2026/02/10 00:24</v>
      </c>
    </row>
    <row r="11783" spans="1:26" ht="3.6" customHeight="1" x14ac:dyDescent="0.2">
      <c r="A11783" s="86">
        <f t="shared" si="551"/>
        <v>46063</v>
      </c>
      <c r="B11783" s="270"/>
      <c r="C11783" s="272"/>
      <c r="D11783" s="273"/>
      <c r="E11783" s="89">
        <v>2.013888888888889E-2</v>
      </c>
      <c r="J11783">
        <v>1</v>
      </c>
      <c r="Y11783">
        <f t="shared" ref="Y11783:Y11846" si="552">COUNTA(F11783:X11783)</f>
        <v>1</v>
      </c>
      <c r="Z11783" s="90" t="str">
        <f t="shared" ref="Z11783:Z11846" si="553">TEXT(A11783,"yyyy/mm/dd")&amp; " " &amp;TEXT(D11783+E11783,"hh:mm")</f>
        <v>2026/02/10 00:29</v>
      </c>
    </row>
    <row r="11784" spans="1:26" ht="3.6" customHeight="1" x14ac:dyDescent="0.2">
      <c r="A11784" s="86">
        <f t="shared" ref="A11784:A11847" si="554">IF(B11784&lt;&gt;"",B11784,A11783)</f>
        <v>46063</v>
      </c>
      <c r="B11784" s="270"/>
      <c r="C11784" s="272"/>
      <c r="D11784" s="273"/>
      <c r="E11784" s="89">
        <v>2.361111111111111E-2</v>
      </c>
      <c r="J11784">
        <v>1</v>
      </c>
      <c r="Y11784">
        <f t="shared" si="552"/>
        <v>1</v>
      </c>
      <c r="Z11784" s="90" t="str">
        <f t="shared" si="553"/>
        <v>2026/02/10 00:34</v>
      </c>
    </row>
    <row r="11785" spans="1:26" ht="3.6" customHeight="1" x14ac:dyDescent="0.2">
      <c r="A11785" s="86">
        <f t="shared" si="554"/>
        <v>46063</v>
      </c>
      <c r="B11785" s="270"/>
      <c r="C11785" s="272"/>
      <c r="D11785" s="273"/>
      <c r="E11785" s="89">
        <v>2.7083333333333334E-2</v>
      </c>
      <c r="J11785">
        <v>1</v>
      </c>
      <c r="Y11785">
        <f t="shared" si="552"/>
        <v>1</v>
      </c>
      <c r="Z11785" s="90" t="str">
        <f t="shared" si="553"/>
        <v>2026/02/10 00:39</v>
      </c>
    </row>
    <row r="11786" spans="1:26" ht="3.6" customHeight="1" x14ac:dyDescent="0.2">
      <c r="A11786" s="86">
        <f t="shared" si="554"/>
        <v>46063</v>
      </c>
      <c r="B11786" s="270"/>
      <c r="C11786" s="272"/>
      <c r="D11786" s="273"/>
      <c r="E11786" s="89">
        <v>3.0555555555555555E-2</v>
      </c>
      <c r="J11786">
        <v>1</v>
      </c>
      <c r="Y11786">
        <f t="shared" si="552"/>
        <v>1</v>
      </c>
      <c r="Z11786" s="90" t="str">
        <f t="shared" si="553"/>
        <v>2026/02/10 00:44</v>
      </c>
    </row>
    <row r="11787" spans="1:26" ht="3.6" customHeight="1" x14ac:dyDescent="0.2">
      <c r="A11787" s="86">
        <f t="shared" si="554"/>
        <v>46063</v>
      </c>
      <c r="B11787" s="270"/>
      <c r="C11787" s="272"/>
      <c r="D11787" s="273"/>
      <c r="E11787" s="89">
        <v>3.4027777777777775E-2</v>
      </c>
      <c r="J11787">
        <v>1</v>
      </c>
      <c r="Y11787">
        <f t="shared" si="552"/>
        <v>1</v>
      </c>
      <c r="Z11787" s="90" t="str">
        <f t="shared" si="553"/>
        <v>2026/02/10 00:49</v>
      </c>
    </row>
    <row r="11788" spans="1:26" ht="3.6" customHeight="1" x14ac:dyDescent="0.2">
      <c r="A11788" s="86">
        <f t="shared" si="554"/>
        <v>46063</v>
      </c>
      <c r="B11788" s="270"/>
      <c r="C11788" s="272"/>
      <c r="D11788" s="273"/>
      <c r="E11788" s="89">
        <v>3.7499999999999999E-2</v>
      </c>
      <c r="J11788">
        <v>1</v>
      </c>
      <c r="Y11788">
        <f t="shared" si="552"/>
        <v>1</v>
      </c>
      <c r="Z11788" s="90" t="str">
        <f t="shared" si="553"/>
        <v>2026/02/10 00:54</v>
      </c>
    </row>
    <row r="11789" spans="1:26" ht="3.6" customHeight="1" x14ac:dyDescent="0.2">
      <c r="A11789" s="86">
        <f t="shared" si="554"/>
        <v>46063</v>
      </c>
      <c r="B11789" s="270"/>
      <c r="C11789" s="272"/>
      <c r="D11789" s="273"/>
      <c r="E11789" s="89">
        <v>4.0972222222222222E-2</v>
      </c>
      <c r="J11789">
        <v>1</v>
      </c>
      <c r="Y11789">
        <f t="shared" si="552"/>
        <v>1</v>
      </c>
      <c r="Z11789" s="90" t="str">
        <f t="shared" si="553"/>
        <v>2026/02/10 00:59</v>
      </c>
    </row>
    <row r="11790" spans="1:26" ht="3.6" customHeight="1" x14ac:dyDescent="0.2">
      <c r="A11790" s="86">
        <f t="shared" si="554"/>
        <v>46063</v>
      </c>
      <c r="B11790" s="270"/>
      <c r="C11790" s="272"/>
      <c r="D11790" s="273">
        <v>0.91666666666666663</v>
      </c>
      <c r="E11790" s="89">
        <v>2.7777777777777779E-3</v>
      </c>
      <c r="J11790">
        <v>1</v>
      </c>
      <c r="Y11790">
        <f t="shared" si="552"/>
        <v>1</v>
      </c>
      <c r="Z11790" s="90" t="str">
        <f t="shared" si="553"/>
        <v>2026/02/10 22:04</v>
      </c>
    </row>
    <row r="11791" spans="1:26" ht="3.6" customHeight="1" x14ac:dyDescent="0.2">
      <c r="A11791" s="86">
        <f t="shared" si="554"/>
        <v>46063</v>
      </c>
      <c r="B11791" s="270"/>
      <c r="C11791" s="272"/>
      <c r="D11791" s="273"/>
      <c r="E11791" s="89">
        <v>6.2499999999999995E-3</v>
      </c>
      <c r="J11791">
        <v>1</v>
      </c>
      <c r="Y11791">
        <f t="shared" si="552"/>
        <v>1</v>
      </c>
      <c r="Z11791" s="90" t="str">
        <f t="shared" si="553"/>
        <v>2026/02/10 00:09</v>
      </c>
    </row>
    <row r="11792" spans="1:26" ht="3.6" customHeight="1" x14ac:dyDescent="0.2">
      <c r="A11792" s="86">
        <f t="shared" si="554"/>
        <v>46063</v>
      </c>
      <c r="B11792" s="270"/>
      <c r="C11792" s="272"/>
      <c r="D11792" s="273"/>
      <c r="E11792" s="89">
        <v>9.7222222222222224E-3</v>
      </c>
      <c r="J11792">
        <v>1</v>
      </c>
      <c r="Y11792">
        <f t="shared" si="552"/>
        <v>1</v>
      </c>
      <c r="Z11792" s="90" t="str">
        <f t="shared" si="553"/>
        <v>2026/02/10 00:14</v>
      </c>
    </row>
    <row r="11793" spans="1:26" ht="3.6" customHeight="1" x14ac:dyDescent="0.2">
      <c r="A11793" s="86">
        <f t="shared" si="554"/>
        <v>46063</v>
      </c>
      <c r="B11793" s="270"/>
      <c r="C11793" s="272"/>
      <c r="D11793" s="273"/>
      <c r="E11793" s="89">
        <v>1.3194444444444444E-2</v>
      </c>
      <c r="J11793">
        <v>1</v>
      </c>
      <c r="Y11793">
        <f t="shared" si="552"/>
        <v>1</v>
      </c>
      <c r="Z11793" s="90" t="str">
        <f t="shared" si="553"/>
        <v>2026/02/10 00:19</v>
      </c>
    </row>
    <row r="11794" spans="1:26" ht="3.6" customHeight="1" x14ac:dyDescent="0.2">
      <c r="A11794" s="86">
        <f t="shared" si="554"/>
        <v>46063</v>
      </c>
      <c r="B11794" s="270"/>
      <c r="C11794" s="272"/>
      <c r="D11794" s="273"/>
      <c r="E11794" s="89">
        <v>1.6666666666666666E-2</v>
      </c>
      <c r="J11794">
        <v>1</v>
      </c>
      <c r="Y11794">
        <f t="shared" si="552"/>
        <v>1</v>
      </c>
      <c r="Z11794" s="90" t="str">
        <f t="shared" si="553"/>
        <v>2026/02/10 00:24</v>
      </c>
    </row>
    <row r="11795" spans="1:26" ht="3.6" customHeight="1" x14ac:dyDescent="0.2">
      <c r="A11795" s="86">
        <f t="shared" si="554"/>
        <v>46063</v>
      </c>
      <c r="B11795" s="270"/>
      <c r="C11795" s="272"/>
      <c r="D11795" s="273"/>
      <c r="E11795" s="89">
        <v>2.013888888888889E-2</v>
      </c>
      <c r="J11795">
        <v>1</v>
      </c>
      <c r="Y11795">
        <f t="shared" si="552"/>
        <v>1</v>
      </c>
      <c r="Z11795" s="90" t="str">
        <f t="shared" si="553"/>
        <v>2026/02/10 00:29</v>
      </c>
    </row>
    <row r="11796" spans="1:26" ht="3.6" customHeight="1" x14ac:dyDescent="0.2">
      <c r="A11796" s="86">
        <f t="shared" si="554"/>
        <v>46063</v>
      </c>
      <c r="B11796" s="270"/>
      <c r="C11796" s="272"/>
      <c r="D11796" s="273"/>
      <c r="E11796" s="89">
        <v>2.361111111111111E-2</v>
      </c>
      <c r="J11796">
        <v>1</v>
      </c>
      <c r="Y11796">
        <f t="shared" si="552"/>
        <v>1</v>
      </c>
      <c r="Z11796" s="90" t="str">
        <f t="shared" si="553"/>
        <v>2026/02/10 00:34</v>
      </c>
    </row>
    <row r="11797" spans="1:26" ht="3.6" customHeight="1" x14ac:dyDescent="0.2">
      <c r="A11797" s="86">
        <f t="shared" si="554"/>
        <v>46063</v>
      </c>
      <c r="B11797" s="270"/>
      <c r="C11797" s="272"/>
      <c r="D11797" s="273"/>
      <c r="E11797" s="89">
        <v>2.7083333333333334E-2</v>
      </c>
      <c r="J11797">
        <v>1</v>
      </c>
      <c r="Y11797">
        <f t="shared" si="552"/>
        <v>1</v>
      </c>
      <c r="Z11797" s="90" t="str">
        <f t="shared" si="553"/>
        <v>2026/02/10 00:39</v>
      </c>
    </row>
    <row r="11798" spans="1:26" ht="3.6" customHeight="1" x14ac:dyDescent="0.2">
      <c r="A11798" s="86">
        <f t="shared" si="554"/>
        <v>46063</v>
      </c>
      <c r="B11798" s="270"/>
      <c r="C11798" s="272"/>
      <c r="D11798" s="273"/>
      <c r="E11798" s="89">
        <v>3.0555555555555555E-2</v>
      </c>
      <c r="J11798">
        <v>1</v>
      </c>
      <c r="Y11798">
        <f t="shared" si="552"/>
        <v>1</v>
      </c>
      <c r="Z11798" s="90" t="str">
        <f t="shared" si="553"/>
        <v>2026/02/10 00:44</v>
      </c>
    </row>
    <row r="11799" spans="1:26" ht="3.6" customHeight="1" x14ac:dyDescent="0.2">
      <c r="A11799" s="86">
        <f t="shared" si="554"/>
        <v>46063</v>
      </c>
      <c r="B11799" s="270"/>
      <c r="C11799" s="272"/>
      <c r="D11799" s="273"/>
      <c r="E11799" s="89">
        <v>3.4027777777777775E-2</v>
      </c>
      <c r="J11799">
        <v>1</v>
      </c>
      <c r="Y11799">
        <f t="shared" si="552"/>
        <v>1</v>
      </c>
      <c r="Z11799" s="90" t="str">
        <f t="shared" si="553"/>
        <v>2026/02/10 00:49</v>
      </c>
    </row>
    <row r="11800" spans="1:26" ht="3.6" customHeight="1" x14ac:dyDescent="0.2">
      <c r="A11800" s="86">
        <f t="shared" si="554"/>
        <v>46063</v>
      </c>
      <c r="B11800" s="270"/>
      <c r="C11800" s="272"/>
      <c r="D11800" s="273"/>
      <c r="E11800" s="89">
        <v>3.7499999999999999E-2</v>
      </c>
      <c r="J11800">
        <v>1</v>
      </c>
      <c r="Y11800">
        <f t="shared" si="552"/>
        <v>1</v>
      </c>
      <c r="Z11800" s="90" t="str">
        <f t="shared" si="553"/>
        <v>2026/02/10 00:54</v>
      </c>
    </row>
    <row r="11801" spans="1:26" ht="3.6" customHeight="1" x14ac:dyDescent="0.2">
      <c r="A11801" s="86">
        <f t="shared" si="554"/>
        <v>46063</v>
      </c>
      <c r="B11801" s="270"/>
      <c r="C11801" s="272"/>
      <c r="D11801" s="273"/>
      <c r="E11801" s="89">
        <v>4.0972222222222222E-2</v>
      </c>
      <c r="J11801">
        <v>1</v>
      </c>
      <c r="Y11801">
        <f t="shared" si="552"/>
        <v>1</v>
      </c>
      <c r="Z11801" s="90" t="str">
        <f t="shared" si="553"/>
        <v>2026/02/10 00:59</v>
      </c>
    </row>
    <row r="11802" spans="1:26" ht="3.6" customHeight="1" x14ac:dyDescent="0.2">
      <c r="A11802" s="86">
        <f t="shared" si="554"/>
        <v>46063</v>
      </c>
      <c r="B11802" s="270"/>
      <c r="C11802" s="272"/>
      <c r="D11802" s="273">
        <v>0.95833333333333337</v>
      </c>
      <c r="E11802" s="89">
        <v>2.7777777777777779E-3</v>
      </c>
      <c r="J11802">
        <v>1</v>
      </c>
      <c r="Y11802">
        <f t="shared" si="552"/>
        <v>1</v>
      </c>
      <c r="Z11802" s="90" t="str">
        <f t="shared" si="553"/>
        <v>2026/02/10 23:04</v>
      </c>
    </row>
    <row r="11803" spans="1:26" ht="3.6" customHeight="1" x14ac:dyDescent="0.2">
      <c r="A11803" s="86">
        <f t="shared" si="554"/>
        <v>46063</v>
      </c>
      <c r="B11803" s="270"/>
      <c r="C11803" s="272"/>
      <c r="D11803" s="273"/>
      <c r="E11803" s="89">
        <v>6.2499999999999995E-3</v>
      </c>
      <c r="J11803">
        <v>1</v>
      </c>
      <c r="Y11803">
        <f t="shared" si="552"/>
        <v>1</v>
      </c>
      <c r="Z11803" s="90" t="str">
        <f t="shared" si="553"/>
        <v>2026/02/10 00:09</v>
      </c>
    </row>
    <row r="11804" spans="1:26" ht="3.6" customHeight="1" x14ac:dyDescent="0.2">
      <c r="A11804" s="86">
        <f t="shared" si="554"/>
        <v>46063</v>
      </c>
      <c r="B11804" s="270"/>
      <c r="C11804" s="272"/>
      <c r="D11804" s="273"/>
      <c r="E11804" s="89">
        <v>9.7222222222222224E-3</v>
      </c>
      <c r="J11804">
        <v>1</v>
      </c>
      <c r="Y11804">
        <f t="shared" si="552"/>
        <v>1</v>
      </c>
      <c r="Z11804" s="90" t="str">
        <f t="shared" si="553"/>
        <v>2026/02/10 00:14</v>
      </c>
    </row>
    <row r="11805" spans="1:26" ht="3.6" customHeight="1" x14ac:dyDescent="0.2">
      <c r="A11805" s="86">
        <f t="shared" si="554"/>
        <v>46063</v>
      </c>
      <c r="B11805" s="270"/>
      <c r="C11805" s="272"/>
      <c r="D11805" s="273"/>
      <c r="E11805" s="89">
        <v>1.3194444444444444E-2</v>
      </c>
      <c r="J11805">
        <v>1</v>
      </c>
      <c r="Y11805">
        <f t="shared" si="552"/>
        <v>1</v>
      </c>
      <c r="Z11805" s="90" t="str">
        <f t="shared" si="553"/>
        <v>2026/02/10 00:19</v>
      </c>
    </row>
    <row r="11806" spans="1:26" ht="3.6" customHeight="1" x14ac:dyDescent="0.2">
      <c r="A11806" s="86">
        <f t="shared" si="554"/>
        <v>46063</v>
      </c>
      <c r="B11806" s="270"/>
      <c r="C11806" s="272"/>
      <c r="D11806" s="273"/>
      <c r="E11806" s="89">
        <v>1.6666666666666666E-2</v>
      </c>
      <c r="J11806">
        <v>1</v>
      </c>
      <c r="Y11806">
        <f t="shared" si="552"/>
        <v>1</v>
      </c>
      <c r="Z11806" s="90" t="str">
        <f t="shared" si="553"/>
        <v>2026/02/10 00:24</v>
      </c>
    </row>
    <row r="11807" spans="1:26" ht="3.6" customHeight="1" x14ac:dyDescent="0.2">
      <c r="A11807" s="86">
        <f t="shared" si="554"/>
        <v>46063</v>
      </c>
      <c r="B11807" s="270"/>
      <c r="C11807" s="272"/>
      <c r="D11807" s="273"/>
      <c r="E11807" s="89">
        <v>2.013888888888889E-2</v>
      </c>
      <c r="J11807">
        <v>1</v>
      </c>
      <c r="Y11807">
        <f t="shared" si="552"/>
        <v>1</v>
      </c>
      <c r="Z11807" s="90" t="str">
        <f t="shared" si="553"/>
        <v>2026/02/10 00:29</v>
      </c>
    </row>
    <row r="11808" spans="1:26" ht="3.6" customHeight="1" x14ac:dyDescent="0.2">
      <c r="A11808" s="86">
        <f t="shared" si="554"/>
        <v>46063</v>
      </c>
      <c r="B11808" s="270"/>
      <c r="C11808" s="272"/>
      <c r="D11808" s="273"/>
      <c r="E11808" s="89">
        <v>2.361111111111111E-2</v>
      </c>
      <c r="J11808">
        <v>1</v>
      </c>
      <c r="Y11808">
        <f t="shared" si="552"/>
        <v>1</v>
      </c>
      <c r="Z11808" s="90" t="str">
        <f t="shared" si="553"/>
        <v>2026/02/10 00:34</v>
      </c>
    </row>
    <row r="11809" spans="1:26" ht="3.6" customHeight="1" x14ac:dyDescent="0.2">
      <c r="A11809" s="86">
        <f t="shared" si="554"/>
        <v>46063</v>
      </c>
      <c r="B11809" s="270"/>
      <c r="C11809" s="272"/>
      <c r="D11809" s="273"/>
      <c r="E11809" s="89">
        <v>2.7083333333333334E-2</v>
      </c>
      <c r="J11809">
        <v>1</v>
      </c>
      <c r="Y11809">
        <f t="shared" si="552"/>
        <v>1</v>
      </c>
      <c r="Z11809" s="90" t="str">
        <f t="shared" si="553"/>
        <v>2026/02/10 00:39</v>
      </c>
    </row>
    <row r="11810" spans="1:26" ht="3.6" customHeight="1" x14ac:dyDescent="0.2">
      <c r="A11810" s="86">
        <f t="shared" si="554"/>
        <v>46063</v>
      </c>
      <c r="B11810" s="270"/>
      <c r="C11810" s="272"/>
      <c r="D11810" s="273"/>
      <c r="E11810" s="89">
        <v>3.0555555555555555E-2</v>
      </c>
      <c r="J11810">
        <v>1</v>
      </c>
      <c r="Y11810">
        <f t="shared" si="552"/>
        <v>1</v>
      </c>
      <c r="Z11810" s="90" t="str">
        <f t="shared" si="553"/>
        <v>2026/02/10 00:44</v>
      </c>
    </row>
    <row r="11811" spans="1:26" ht="3.6" customHeight="1" x14ac:dyDescent="0.2">
      <c r="A11811" s="86">
        <f t="shared" si="554"/>
        <v>46063</v>
      </c>
      <c r="B11811" s="270"/>
      <c r="C11811" s="272"/>
      <c r="D11811" s="273"/>
      <c r="E11811" s="89">
        <v>3.4027777777777775E-2</v>
      </c>
      <c r="J11811">
        <v>1</v>
      </c>
      <c r="Y11811">
        <f t="shared" si="552"/>
        <v>1</v>
      </c>
      <c r="Z11811" s="90" t="str">
        <f t="shared" si="553"/>
        <v>2026/02/10 00:49</v>
      </c>
    </row>
    <row r="11812" spans="1:26" ht="3.6" customHeight="1" x14ac:dyDescent="0.2">
      <c r="A11812" s="86">
        <f t="shared" si="554"/>
        <v>46063</v>
      </c>
      <c r="B11812" s="270"/>
      <c r="C11812" s="272"/>
      <c r="D11812" s="273"/>
      <c r="E11812" s="89">
        <v>3.7499999999999999E-2</v>
      </c>
      <c r="J11812">
        <v>1</v>
      </c>
      <c r="Y11812">
        <f t="shared" si="552"/>
        <v>1</v>
      </c>
      <c r="Z11812" s="90" t="str">
        <f t="shared" si="553"/>
        <v>2026/02/10 00:54</v>
      </c>
    </row>
    <row r="11813" spans="1:26" ht="3.6" customHeight="1" x14ac:dyDescent="0.2">
      <c r="A11813" s="86">
        <f t="shared" si="554"/>
        <v>46063</v>
      </c>
      <c r="B11813" s="270"/>
      <c r="C11813" s="272"/>
      <c r="D11813" s="273"/>
      <c r="E11813" s="89">
        <v>4.0972222222222222E-2</v>
      </c>
      <c r="J11813">
        <v>1</v>
      </c>
      <c r="Y11813">
        <f t="shared" si="552"/>
        <v>1</v>
      </c>
      <c r="Z11813" s="90" t="str">
        <f t="shared" si="553"/>
        <v>2026/02/10 00:59</v>
      </c>
    </row>
    <row r="11814" spans="1:26" ht="3.6" customHeight="1" x14ac:dyDescent="0.2">
      <c r="A11814" s="86">
        <f t="shared" si="554"/>
        <v>46064</v>
      </c>
      <c r="B11814" s="269">
        <f>B11526+1</f>
        <v>46064</v>
      </c>
      <c r="C11814" s="271" t="str">
        <f>TEXT(B11814,"aaa")</f>
        <v>水</v>
      </c>
      <c r="D11814" s="273">
        <v>0</v>
      </c>
      <c r="E11814" s="89">
        <v>2.7777777777777779E-3</v>
      </c>
      <c r="Y11814">
        <f t="shared" si="552"/>
        <v>0</v>
      </c>
      <c r="Z11814" s="90" t="str">
        <f t="shared" si="553"/>
        <v>2026/02/11 00:04</v>
      </c>
    </row>
    <row r="11815" spans="1:26" ht="3.6" customHeight="1" x14ac:dyDescent="0.2">
      <c r="A11815" s="86">
        <f t="shared" si="554"/>
        <v>46064</v>
      </c>
      <c r="B11815" s="270"/>
      <c r="C11815" s="272"/>
      <c r="D11815" s="273"/>
      <c r="E11815" s="89">
        <v>6.2499999999999995E-3</v>
      </c>
      <c r="G11815">
        <v>1</v>
      </c>
      <c r="P11815">
        <v>1</v>
      </c>
      <c r="Y11815">
        <f t="shared" si="552"/>
        <v>2</v>
      </c>
      <c r="Z11815" s="90" t="str">
        <f t="shared" si="553"/>
        <v>2026/02/11 00:09</v>
      </c>
    </row>
    <row r="11816" spans="1:26" ht="3.6" customHeight="1" x14ac:dyDescent="0.2">
      <c r="A11816" s="86">
        <f t="shared" si="554"/>
        <v>46064</v>
      </c>
      <c r="B11816" s="270"/>
      <c r="C11816" s="272"/>
      <c r="D11816" s="273"/>
      <c r="E11816" s="89">
        <v>9.7222222222222224E-3</v>
      </c>
      <c r="G11816">
        <v>1</v>
      </c>
      <c r="P11816">
        <v>1</v>
      </c>
      <c r="Y11816">
        <f t="shared" si="552"/>
        <v>2</v>
      </c>
      <c r="Z11816" s="90" t="str">
        <f t="shared" si="553"/>
        <v>2026/02/11 00:14</v>
      </c>
    </row>
    <row r="11817" spans="1:26" ht="3.6" customHeight="1" x14ac:dyDescent="0.2">
      <c r="A11817" s="86">
        <f t="shared" si="554"/>
        <v>46064</v>
      </c>
      <c r="B11817" s="270"/>
      <c r="C11817" s="272"/>
      <c r="D11817" s="273"/>
      <c r="E11817" s="89">
        <v>1.3194444444444444E-2</v>
      </c>
      <c r="G11817">
        <v>1</v>
      </c>
      <c r="P11817">
        <v>1</v>
      </c>
      <c r="Y11817">
        <f t="shared" si="552"/>
        <v>2</v>
      </c>
      <c r="Z11817" s="90" t="str">
        <f t="shared" si="553"/>
        <v>2026/02/11 00:19</v>
      </c>
    </row>
    <row r="11818" spans="1:26" ht="3.6" customHeight="1" x14ac:dyDescent="0.2">
      <c r="A11818" s="86">
        <f t="shared" si="554"/>
        <v>46064</v>
      </c>
      <c r="B11818" s="270"/>
      <c r="C11818" s="272"/>
      <c r="D11818" s="273"/>
      <c r="E11818" s="89">
        <v>1.6666666666666666E-2</v>
      </c>
      <c r="G11818">
        <v>1</v>
      </c>
      <c r="P11818">
        <v>1</v>
      </c>
      <c r="Y11818">
        <f t="shared" si="552"/>
        <v>2</v>
      </c>
      <c r="Z11818" s="90" t="str">
        <f t="shared" si="553"/>
        <v>2026/02/11 00:24</v>
      </c>
    </row>
    <row r="11819" spans="1:26" ht="3.6" customHeight="1" x14ac:dyDescent="0.2">
      <c r="A11819" s="86">
        <f t="shared" si="554"/>
        <v>46064</v>
      </c>
      <c r="B11819" s="270"/>
      <c r="C11819" s="272"/>
      <c r="D11819" s="273"/>
      <c r="E11819" s="89">
        <v>2.013888888888889E-2</v>
      </c>
      <c r="G11819">
        <v>1</v>
      </c>
      <c r="P11819">
        <v>1</v>
      </c>
      <c r="Y11819">
        <f t="shared" si="552"/>
        <v>2</v>
      </c>
      <c r="Z11819" s="90" t="str">
        <f t="shared" si="553"/>
        <v>2026/02/11 00:29</v>
      </c>
    </row>
    <row r="11820" spans="1:26" ht="3.6" customHeight="1" x14ac:dyDescent="0.2">
      <c r="A11820" s="86">
        <f t="shared" si="554"/>
        <v>46064</v>
      </c>
      <c r="B11820" s="270"/>
      <c r="C11820" s="272"/>
      <c r="D11820" s="273"/>
      <c r="E11820" s="89">
        <v>2.361111111111111E-2</v>
      </c>
      <c r="G11820">
        <v>1</v>
      </c>
      <c r="P11820">
        <v>1</v>
      </c>
      <c r="Y11820">
        <f t="shared" si="552"/>
        <v>2</v>
      </c>
      <c r="Z11820" s="90" t="str">
        <f t="shared" si="553"/>
        <v>2026/02/11 00:34</v>
      </c>
    </row>
    <row r="11821" spans="1:26" ht="3.6" customHeight="1" x14ac:dyDescent="0.2">
      <c r="A11821" s="86">
        <f t="shared" si="554"/>
        <v>46064</v>
      </c>
      <c r="B11821" s="270"/>
      <c r="C11821" s="272"/>
      <c r="D11821" s="273"/>
      <c r="E11821" s="89">
        <v>2.7083333333333334E-2</v>
      </c>
      <c r="G11821">
        <v>1</v>
      </c>
      <c r="P11821">
        <v>1</v>
      </c>
      <c r="Y11821">
        <f t="shared" si="552"/>
        <v>2</v>
      </c>
      <c r="Z11821" s="90" t="str">
        <f t="shared" si="553"/>
        <v>2026/02/11 00:39</v>
      </c>
    </row>
    <row r="11822" spans="1:26" ht="3.6" customHeight="1" x14ac:dyDescent="0.2">
      <c r="A11822" s="86">
        <f t="shared" si="554"/>
        <v>46064</v>
      </c>
      <c r="B11822" s="270"/>
      <c r="C11822" s="272"/>
      <c r="D11822" s="273"/>
      <c r="E11822" s="89">
        <v>3.0555555555555555E-2</v>
      </c>
      <c r="G11822">
        <v>1</v>
      </c>
      <c r="P11822">
        <v>1</v>
      </c>
      <c r="Y11822">
        <f t="shared" si="552"/>
        <v>2</v>
      </c>
      <c r="Z11822" s="90" t="str">
        <f t="shared" si="553"/>
        <v>2026/02/11 00:44</v>
      </c>
    </row>
    <row r="11823" spans="1:26" ht="3.6" customHeight="1" x14ac:dyDescent="0.2">
      <c r="A11823" s="86">
        <f t="shared" si="554"/>
        <v>46064</v>
      </c>
      <c r="B11823" s="270"/>
      <c r="C11823" s="272"/>
      <c r="D11823" s="273"/>
      <c r="E11823" s="89">
        <v>3.4027777777777775E-2</v>
      </c>
      <c r="G11823">
        <v>1</v>
      </c>
      <c r="P11823">
        <v>1</v>
      </c>
      <c r="Y11823">
        <f t="shared" si="552"/>
        <v>2</v>
      </c>
      <c r="Z11823" s="90" t="str">
        <f t="shared" si="553"/>
        <v>2026/02/11 00:49</v>
      </c>
    </row>
    <row r="11824" spans="1:26" ht="3.6" customHeight="1" x14ac:dyDescent="0.2">
      <c r="A11824" s="86">
        <f t="shared" si="554"/>
        <v>46064</v>
      </c>
      <c r="B11824" s="270"/>
      <c r="C11824" s="272"/>
      <c r="D11824" s="273"/>
      <c r="E11824" s="89">
        <v>3.7499999999999999E-2</v>
      </c>
      <c r="G11824">
        <v>1</v>
      </c>
      <c r="P11824">
        <v>1</v>
      </c>
      <c r="Y11824">
        <f t="shared" si="552"/>
        <v>2</v>
      </c>
      <c r="Z11824" s="90" t="str">
        <f t="shared" si="553"/>
        <v>2026/02/11 00:54</v>
      </c>
    </row>
    <row r="11825" spans="1:26" ht="3.6" customHeight="1" x14ac:dyDescent="0.2">
      <c r="A11825" s="86">
        <f t="shared" si="554"/>
        <v>46064</v>
      </c>
      <c r="B11825" s="270"/>
      <c r="C11825" s="272"/>
      <c r="D11825" s="273"/>
      <c r="E11825" s="89">
        <v>4.0972222222222222E-2</v>
      </c>
      <c r="G11825">
        <v>1</v>
      </c>
      <c r="P11825">
        <v>1</v>
      </c>
      <c r="Y11825">
        <f t="shared" si="552"/>
        <v>2</v>
      </c>
      <c r="Z11825" s="90" t="str">
        <f t="shared" si="553"/>
        <v>2026/02/11 00:59</v>
      </c>
    </row>
    <row r="11826" spans="1:26" ht="3.6" customHeight="1" x14ac:dyDescent="0.2">
      <c r="A11826" s="86">
        <f t="shared" si="554"/>
        <v>46064</v>
      </c>
      <c r="B11826" s="270"/>
      <c r="C11826" s="272"/>
      <c r="D11826" s="273">
        <v>4.1666666666666664E-2</v>
      </c>
      <c r="E11826" s="89">
        <v>2.7777777777777779E-3</v>
      </c>
      <c r="G11826">
        <v>1</v>
      </c>
      <c r="P11826">
        <v>1</v>
      </c>
      <c r="Y11826">
        <f t="shared" si="552"/>
        <v>2</v>
      </c>
      <c r="Z11826" s="90" t="str">
        <f t="shared" si="553"/>
        <v>2026/02/11 01:04</v>
      </c>
    </row>
    <row r="11827" spans="1:26" ht="3.6" customHeight="1" x14ac:dyDescent="0.2">
      <c r="A11827" s="86">
        <f t="shared" si="554"/>
        <v>46064</v>
      </c>
      <c r="B11827" s="270"/>
      <c r="C11827" s="272"/>
      <c r="D11827" s="273"/>
      <c r="E11827" s="89">
        <v>6.2499999999999995E-3</v>
      </c>
      <c r="G11827">
        <v>1</v>
      </c>
      <c r="P11827">
        <v>1</v>
      </c>
      <c r="Y11827">
        <f t="shared" si="552"/>
        <v>2</v>
      </c>
      <c r="Z11827" s="90" t="str">
        <f t="shared" si="553"/>
        <v>2026/02/11 00:09</v>
      </c>
    </row>
    <row r="11828" spans="1:26" ht="3.6" customHeight="1" x14ac:dyDescent="0.2">
      <c r="A11828" s="86">
        <f t="shared" si="554"/>
        <v>46064</v>
      </c>
      <c r="B11828" s="270"/>
      <c r="C11828" s="272"/>
      <c r="D11828" s="273"/>
      <c r="E11828" s="89">
        <v>9.7222222222222224E-3</v>
      </c>
      <c r="G11828">
        <v>1</v>
      </c>
      <c r="P11828">
        <v>1</v>
      </c>
      <c r="Y11828">
        <f t="shared" si="552"/>
        <v>2</v>
      </c>
      <c r="Z11828" s="90" t="str">
        <f t="shared" si="553"/>
        <v>2026/02/11 00:14</v>
      </c>
    </row>
    <row r="11829" spans="1:26" ht="3.6" customHeight="1" x14ac:dyDescent="0.2">
      <c r="A11829" s="86">
        <f t="shared" si="554"/>
        <v>46064</v>
      </c>
      <c r="B11829" s="270"/>
      <c r="C11829" s="272"/>
      <c r="D11829" s="273"/>
      <c r="E11829" s="89">
        <v>1.3194444444444444E-2</v>
      </c>
      <c r="G11829">
        <v>1</v>
      </c>
      <c r="P11829">
        <v>1</v>
      </c>
      <c r="Y11829">
        <f t="shared" si="552"/>
        <v>2</v>
      </c>
      <c r="Z11829" s="90" t="str">
        <f t="shared" si="553"/>
        <v>2026/02/11 00:19</v>
      </c>
    </row>
    <row r="11830" spans="1:26" ht="3.6" customHeight="1" x14ac:dyDescent="0.2">
      <c r="A11830" s="86">
        <f t="shared" si="554"/>
        <v>46064</v>
      </c>
      <c r="B11830" s="270"/>
      <c r="C11830" s="272"/>
      <c r="D11830" s="273"/>
      <c r="E11830" s="89">
        <v>1.6666666666666666E-2</v>
      </c>
      <c r="G11830">
        <v>1</v>
      </c>
      <c r="P11830">
        <v>1</v>
      </c>
      <c r="Y11830">
        <f t="shared" si="552"/>
        <v>2</v>
      </c>
      <c r="Z11830" s="90" t="str">
        <f t="shared" si="553"/>
        <v>2026/02/11 00:24</v>
      </c>
    </row>
    <row r="11831" spans="1:26" ht="3.6" customHeight="1" x14ac:dyDescent="0.2">
      <c r="A11831" s="86">
        <f t="shared" si="554"/>
        <v>46064</v>
      </c>
      <c r="B11831" s="270"/>
      <c r="C11831" s="272"/>
      <c r="D11831" s="273"/>
      <c r="E11831" s="89">
        <v>2.013888888888889E-2</v>
      </c>
      <c r="G11831">
        <v>1</v>
      </c>
      <c r="P11831">
        <v>1</v>
      </c>
      <c r="Y11831">
        <f t="shared" si="552"/>
        <v>2</v>
      </c>
      <c r="Z11831" s="90" t="str">
        <f t="shared" si="553"/>
        <v>2026/02/11 00:29</v>
      </c>
    </row>
    <row r="11832" spans="1:26" ht="3.6" customHeight="1" x14ac:dyDescent="0.2">
      <c r="A11832" s="86">
        <f t="shared" si="554"/>
        <v>46064</v>
      </c>
      <c r="B11832" s="270"/>
      <c r="C11832" s="272"/>
      <c r="D11832" s="273"/>
      <c r="E11832" s="89">
        <v>2.361111111111111E-2</v>
      </c>
      <c r="G11832">
        <v>1</v>
      </c>
      <c r="P11832">
        <v>1</v>
      </c>
      <c r="Y11832">
        <f t="shared" si="552"/>
        <v>2</v>
      </c>
      <c r="Z11832" s="90" t="str">
        <f t="shared" si="553"/>
        <v>2026/02/11 00:34</v>
      </c>
    </row>
    <row r="11833" spans="1:26" ht="3.6" customHeight="1" x14ac:dyDescent="0.2">
      <c r="A11833" s="86">
        <f t="shared" si="554"/>
        <v>46064</v>
      </c>
      <c r="B11833" s="270"/>
      <c r="C11833" s="272"/>
      <c r="D11833" s="273"/>
      <c r="E11833" s="89">
        <v>2.7083333333333334E-2</v>
      </c>
      <c r="G11833">
        <v>1</v>
      </c>
      <c r="P11833">
        <v>1</v>
      </c>
      <c r="Y11833">
        <f t="shared" si="552"/>
        <v>2</v>
      </c>
      <c r="Z11833" s="90" t="str">
        <f t="shared" si="553"/>
        <v>2026/02/11 00:39</v>
      </c>
    </row>
    <row r="11834" spans="1:26" ht="3.6" customHeight="1" x14ac:dyDescent="0.2">
      <c r="A11834" s="86">
        <f t="shared" si="554"/>
        <v>46064</v>
      </c>
      <c r="B11834" s="270"/>
      <c r="C11834" s="272"/>
      <c r="D11834" s="273"/>
      <c r="E11834" s="89">
        <v>3.0555555555555555E-2</v>
      </c>
      <c r="G11834">
        <v>1</v>
      </c>
      <c r="P11834">
        <v>1</v>
      </c>
      <c r="Y11834">
        <f t="shared" si="552"/>
        <v>2</v>
      </c>
      <c r="Z11834" s="90" t="str">
        <f t="shared" si="553"/>
        <v>2026/02/11 00:44</v>
      </c>
    </row>
    <row r="11835" spans="1:26" ht="3.6" customHeight="1" x14ac:dyDescent="0.2">
      <c r="A11835" s="86">
        <f t="shared" si="554"/>
        <v>46064</v>
      </c>
      <c r="B11835" s="270"/>
      <c r="C11835" s="272"/>
      <c r="D11835" s="273"/>
      <c r="E11835" s="89">
        <v>3.4027777777777775E-2</v>
      </c>
      <c r="G11835">
        <v>1</v>
      </c>
      <c r="P11835">
        <v>1</v>
      </c>
      <c r="Y11835">
        <f t="shared" si="552"/>
        <v>2</v>
      </c>
      <c r="Z11835" s="90" t="str">
        <f t="shared" si="553"/>
        <v>2026/02/11 00:49</v>
      </c>
    </row>
    <row r="11836" spans="1:26" ht="3.6" customHeight="1" x14ac:dyDescent="0.2">
      <c r="A11836" s="86">
        <f t="shared" si="554"/>
        <v>46064</v>
      </c>
      <c r="B11836" s="270"/>
      <c r="C11836" s="272"/>
      <c r="D11836" s="273"/>
      <c r="E11836" s="89">
        <v>3.7499999999999999E-2</v>
      </c>
      <c r="G11836">
        <v>1</v>
      </c>
      <c r="P11836">
        <v>1</v>
      </c>
      <c r="Y11836">
        <f t="shared" si="552"/>
        <v>2</v>
      </c>
      <c r="Z11836" s="90" t="str">
        <f t="shared" si="553"/>
        <v>2026/02/11 00:54</v>
      </c>
    </row>
    <row r="11837" spans="1:26" ht="3.6" customHeight="1" x14ac:dyDescent="0.2">
      <c r="A11837" s="86">
        <f t="shared" si="554"/>
        <v>46064</v>
      </c>
      <c r="B11837" s="270"/>
      <c r="C11837" s="272"/>
      <c r="D11837" s="273"/>
      <c r="E11837" s="89">
        <v>4.0972222222222222E-2</v>
      </c>
      <c r="G11837">
        <v>1</v>
      </c>
      <c r="P11837">
        <v>1</v>
      </c>
      <c r="Y11837">
        <f t="shared" si="552"/>
        <v>2</v>
      </c>
      <c r="Z11837" s="90" t="str">
        <f t="shared" si="553"/>
        <v>2026/02/11 00:59</v>
      </c>
    </row>
    <row r="11838" spans="1:26" ht="3.6" customHeight="1" x14ac:dyDescent="0.2">
      <c r="A11838" s="86">
        <f t="shared" si="554"/>
        <v>46064</v>
      </c>
      <c r="B11838" s="270"/>
      <c r="C11838" s="272"/>
      <c r="D11838" s="273">
        <v>8.3333333333333329E-2</v>
      </c>
      <c r="E11838" s="89">
        <v>2.7777777777777779E-3</v>
      </c>
      <c r="Y11838">
        <f t="shared" si="552"/>
        <v>0</v>
      </c>
      <c r="Z11838" s="90" t="str">
        <f t="shared" si="553"/>
        <v>2026/02/11 02:04</v>
      </c>
    </row>
    <row r="11839" spans="1:26" ht="3.6" customHeight="1" x14ac:dyDescent="0.2">
      <c r="A11839" s="86">
        <f t="shared" si="554"/>
        <v>46064</v>
      </c>
      <c r="B11839" s="270"/>
      <c r="C11839" s="272"/>
      <c r="D11839" s="273"/>
      <c r="E11839" s="89">
        <v>6.2499999999999995E-3</v>
      </c>
      <c r="Y11839">
        <f t="shared" si="552"/>
        <v>0</v>
      </c>
      <c r="Z11839" s="90" t="str">
        <f t="shared" si="553"/>
        <v>2026/02/11 00:09</v>
      </c>
    </row>
    <row r="11840" spans="1:26" ht="3.6" customHeight="1" x14ac:dyDescent="0.2">
      <c r="A11840" s="86">
        <f t="shared" si="554"/>
        <v>46064</v>
      </c>
      <c r="B11840" s="270"/>
      <c r="C11840" s="272"/>
      <c r="D11840" s="273"/>
      <c r="E11840" s="89">
        <v>9.7222222222222224E-3</v>
      </c>
      <c r="Y11840">
        <f t="shared" si="552"/>
        <v>0</v>
      </c>
      <c r="Z11840" s="90" t="str">
        <f t="shared" si="553"/>
        <v>2026/02/11 00:14</v>
      </c>
    </row>
    <row r="11841" spans="1:26" ht="3.6" customHeight="1" x14ac:dyDescent="0.2">
      <c r="A11841" s="86">
        <f t="shared" si="554"/>
        <v>46064</v>
      </c>
      <c r="B11841" s="270"/>
      <c r="C11841" s="272"/>
      <c r="D11841" s="273"/>
      <c r="E11841" s="89">
        <v>1.3194444444444444E-2</v>
      </c>
      <c r="Y11841">
        <f t="shared" si="552"/>
        <v>0</v>
      </c>
      <c r="Z11841" s="90" t="str">
        <f t="shared" si="553"/>
        <v>2026/02/11 00:19</v>
      </c>
    </row>
    <row r="11842" spans="1:26" ht="3.6" customHeight="1" x14ac:dyDescent="0.2">
      <c r="A11842" s="86">
        <f t="shared" si="554"/>
        <v>46064</v>
      </c>
      <c r="B11842" s="270"/>
      <c r="C11842" s="272"/>
      <c r="D11842" s="273"/>
      <c r="E11842" s="89">
        <v>1.6666666666666666E-2</v>
      </c>
      <c r="Y11842">
        <f t="shared" si="552"/>
        <v>0</v>
      </c>
      <c r="Z11842" s="90" t="str">
        <f t="shared" si="553"/>
        <v>2026/02/11 00:24</v>
      </c>
    </row>
    <row r="11843" spans="1:26" ht="3.6" customHeight="1" x14ac:dyDescent="0.2">
      <c r="A11843" s="86">
        <f t="shared" si="554"/>
        <v>46064</v>
      </c>
      <c r="B11843" s="270"/>
      <c r="C11843" s="272"/>
      <c r="D11843" s="273"/>
      <c r="E11843" s="89">
        <v>2.013888888888889E-2</v>
      </c>
      <c r="Y11843">
        <f t="shared" si="552"/>
        <v>0</v>
      </c>
      <c r="Z11843" s="90" t="str">
        <f t="shared" si="553"/>
        <v>2026/02/11 00:29</v>
      </c>
    </row>
    <row r="11844" spans="1:26" ht="3.6" customHeight="1" x14ac:dyDescent="0.2">
      <c r="A11844" s="86">
        <f t="shared" si="554"/>
        <v>46064</v>
      </c>
      <c r="B11844" s="270"/>
      <c r="C11844" s="272"/>
      <c r="D11844" s="273"/>
      <c r="E11844" s="89">
        <v>2.361111111111111E-2</v>
      </c>
      <c r="Y11844">
        <f t="shared" si="552"/>
        <v>0</v>
      </c>
      <c r="Z11844" s="90" t="str">
        <f t="shared" si="553"/>
        <v>2026/02/11 00:34</v>
      </c>
    </row>
    <row r="11845" spans="1:26" ht="3.6" customHeight="1" x14ac:dyDescent="0.2">
      <c r="A11845" s="86">
        <f t="shared" si="554"/>
        <v>46064</v>
      </c>
      <c r="B11845" s="270"/>
      <c r="C11845" s="272"/>
      <c r="D11845" s="273"/>
      <c r="E11845" s="89">
        <v>2.7083333333333334E-2</v>
      </c>
      <c r="Y11845">
        <f t="shared" si="552"/>
        <v>0</v>
      </c>
      <c r="Z11845" s="90" t="str">
        <f t="shared" si="553"/>
        <v>2026/02/11 00:39</v>
      </c>
    </row>
    <row r="11846" spans="1:26" ht="3.6" customHeight="1" x14ac:dyDescent="0.2">
      <c r="A11846" s="86">
        <f t="shared" si="554"/>
        <v>46064</v>
      </c>
      <c r="B11846" s="270"/>
      <c r="C11846" s="272"/>
      <c r="D11846" s="273"/>
      <c r="E11846" s="89">
        <v>3.0555555555555555E-2</v>
      </c>
      <c r="Y11846">
        <f t="shared" si="552"/>
        <v>0</v>
      </c>
      <c r="Z11846" s="90" t="str">
        <f t="shared" si="553"/>
        <v>2026/02/11 00:44</v>
      </c>
    </row>
    <row r="11847" spans="1:26" ht="3.6" customHeight="1" x14ac:dyDescent="0.2">
      <c r="A11847" s="86">
        <f t="shared" si="554"/>
        <v>46064</v>
      </c>
      <c r="B11847" s="270"/>
      <c r="C11847" s="272"/>
      <c r="D11847" s="273"/>
      <c r="E11847" s="89">
        <v>3.4027777777777775E-2</v>
      </c>
      <c r="Y11847">
        <f t="shared" ref="Y11847:Y11910" si="555">COUNTA(F11847:X11847)</f>
        <v>0</v>
      </c>
      <c r="Z11847" s="90" t="str">
        <f t="shared" ref="Z11847:Z11910" si="556">TEXT(A11847,"yyyy/mm/dd")&amp; " " &amp;TEXT(D11847+E11847,"hh:mm")</f>
        <v>2026/02/11 00:49</v>
      </c>
    </row>
    <row r="11848" spans="1:26" ht="3.6" customHeight="1" x14ac:dyDescent="0.2">
      <c r="A11848" s="86">
        <f t="shared" ref="A11848:A11911" si="557">IF(B11848&lt;&gt;"",B11848,A11847)</f>
        <v>46064</v>
      </c>
      <c r="B11848" s="270"/>
      <c r="C11848" s="272"/>
      <c r="D11848" s="273"/>
      <c r="E11848" s="89">
        <v>3.7499999999999999E-2</v>
      </c>
      <c r="Y11848">
        <f t="shared" si="555"/>
        <v>0</v>
      </c>
      <c r="Z11848" s="90" t="str">
        <f t="shared" si="556"/>
        <v>2026/02/11 00:54</v>
      </c>
    </row>
    <row r="11849" spans="1:26" ht="3.6" customHeight="1" x14ac:dyDescent="0.2">
      <c r="A11849" s="86">
        <f t="shared" si="557"/>
        <v>46064</v>
      </c>
      <c r="B11849" s="270"/>
      <c r="C11849" s="272"/>
      <c r="D11849" s="273"/>
      <c r="E11849" s="89">
        <v>4.0972222222222222E-2</v>
      </c>
      <c r="Y11849">
        <f t="shared" si="555"/>
        <v>0</v>
      </c>
      <c r="Z11849" s="90" t="str">
        <f t="shared" si="556"/>
        <v>2026/02/11 00:59</v>
      </c>
    </row>
    <row r="11850" spans="1:26" ht="3.6" customHeight="1" x14ac:dyDescent="0.2">
      <c r="A11850" s="86">
        <f t="shared" si="557"/>
        <v>46064</v>
      </c>
      <c r="B11850" s="270"/>
      <c r="C11850" s="272"/>
      <c r="D11850" s="273">
        <v>0.125</v>
      </c>
      <c r="E11850" s="89">
        <v>2.7777777777777779E-3</v>
      </c>
      <c r="Y11850">
        <f t="shared" si="555"/>
        <v>0</v>
      </c>
      <c r="Z11850" s="90" t="str">
        <f t="shared" si="556"/>
        <v>2026/02/11 03:04</v>
      </c>
    </row>
    <row r="11851" spans="1:26" ht="3.6" customHeight="1" x14ac:dyDescent="0.2">
      <c r="A11851" s="86">
        <f t="shared" si="557"/>
        <v>46064</v>
      </c>
      <c r="B11851" s="270"/>
      <c r="C11851" s="272"/>
      <c r="D11851" s="273"/>
      <c r="E11851" s="89">
        <v>6.2499999999999995E-3</v>
      </c>
      <c r="Y11851">
        <f t="shared" si="555"/>
        <v>0</v>
      </c>
      <c r="Z11851" s="90" t="str">
        <f t="shared" si="556"/>
        <v>2026/02/11 00:09</v>
      </c>
    </row>
    <row r="11852" spans="1:26" ht="3.6" customHeight="1" x14ac:dyDescent="0.2">
      <c r="A11852" s="86">
        <f t="shared" si="557"/>
        <v>46064</v>
      </c>
      <c r="B11852" s="270"/>
      <c r="C11852" s="272"/>
      <c r="D11852" s="273"/>
      <c r="E11852" s="89">
        <v>9.7222222222222224E-3</v>
      </c>
      <c r="Y11852">
        <f t="shared" si="555"/>
        <v>0</v>
      </c>
      <c r="Z11852" s="90" t="str">
        <f t="shared" si="556"/>
        <v>2026/02/11 00:14</v>
      </c>
    </row>
    <row r="11853" spans="1:26" ht="3.6" customHeight="1" x14ac:dyDescent="0.2">
      <c r="A11853" s="86">
        <f t="shared" si="557"/>
        <v>46064</v>
      </c>
      <c r="B11853" s="270"/>
      <c r="C11853" s="272"/>
      <c r="D11853" s="273"/>
      <c r="E11853" s="89">
        <v>1.3194444444444444E-2</v>
      </c>
      <c r="Y11853">
        <f t="shared" si="555"/>
        <v>0</v>
      </c>
      <c r="Z11853" s="90" t="str">
        <f t="shared" si="556"/>
        <v>2026/02/11 00:19</v>
      </c>
    </row>
    <row r="11854" spans="1:26" ht="3.6" customHeight="1" x14ac:dyDescent="0.2">
      <c r="A11854" s="86">
        <f t="shared" si="557"/>
        <v>46064</v>
      </c>
      <c r="B11854" s="270"/>
      <c r="C11854" s="272"/>
      <c r="D11854" s="273"/>
      <c r="E11854" s="89">
        <v>1.6666666666666666E-2</v>
      </c>
      <c r="Y11854">
        <f t="shared" si="555"/>
        <v>0</v>
      </c>
      <c r="Z11854" s="90" t="str">
        <f t="shared" si="556"/>
        <v>2026/02/11 00:24</v>
      </c>
    </row>
    <row r="11855" spans="1:26" ht="3.6" customHeight="1" x14ac:dyDescent="0.2">
      <c r="A11855" s="86">
        <f t="shared" si="557"/>
        <v>46064</v>
      </c>
      <c r="B11855" s="270"/>
      <c r="C11855" s="272"/>
      <c r="D11855" s="273"/>
      <c r="E11855" s="89">
        <v>2.013888888888889E-2</v>
      </c>
      <c r="Y11855">
        <f t="shared" si="555"/>
        <v>0</v>
      </c>
      <c r="Z11855" s="90" t="str">
        <f t="shared" si="556"/>
        <v>2026/02/11 00:29</v>
      </c>
    </row>
    <row r="11856" spans="1:26" ht="3.6" customHeight="1" x14ac:dyDescent="0.2">
      <c r="A11856" s="86">
        <f t="shared" si="557"/>
        <v>46064</v>
      </c>
      <c r="B11856" s="270"/>
      <c r="C11856" s="272"/>
      <c r="D11856" s="273"/>
      <c r="E11856" s="89">
        <v>2.361111111111111E-2</v>
      </c>
      <c r="Y11856">
        <f t="shared" si="555"/>
        <v>0</v>
      </c>
      <c r="Z11856" s="90" t="str">
        <f t="shared" si="556"/>
        <v>2026/02/11 00:34</v>
      </c>
    </row>
    <row r="11857" spans="1:26" ht="3.6" customHeight="1" x14ac:dyDescent="0.2">
      <c r="A11857" s="86">
        <f t="shared" si="557"/>
        <v>46064</v>
      </c>
      <c r="B11857" s="270"/>
      <c r="C11857" s="272"/>
      <c r="D11857" s="273"/>
      <c r="E11857" s="89">
        <v>2.7083333333333334E-2</v>
      </c>
      <c r="Y11857">
        <f t="shared" si="555"/>
        <v>0</v>
      </c>
      <c r="Z11857" s="90" t="str">
        <f t="shared" si="556"/>
        <v>2026/02/11 00:39</v>
      </c>
    </row>
    <row r="11858" spans="1:26" ht="3.6" customHeight="1" x14ac:dyDescent="0.2">
      <c r="A11858" s="86">
        <f t="shared" si="557"/>
        <v>46064</v>
      </c>
      <c r="B11858" s="270"/>
      <c r="C11858" s="272"/>
      <c r="D11858" s="273"/>
      <c r="E11858" s="89">
        <v>3.0555555555555555E-2</v>
      </c>
      <c r="Y11858">
        <f t="shared" si="555"/>
        <v>0</v>
      </c>
      <c r="Z11858" s="90" t="str">
        <f t="shared" si="556"/>
        <v>2026/02/11 00:44</v>
      </c>
    </row>
    <row r="11859" spans="1:26" ht="3.6" customHeight="1" x14ac:dyDescent="0.2">
      <c r="A11859" s="86">
        <f t="shared" si="557"/>
        <v>46064</v>
      </c>
      <c r="B11859" s="270"/>
      <c r="C11859" s="272"/>
      <c r="D11859" s="273"/>
      <c r="E11859" s="89">
        <v>3.4027777777777775E-2</v>
      </c>
      <c r="Y11859">
        <f t="shared" si="555"/>
        <v>0</v>
      </c>
      <c r="Z11859" s="90" t="str">
        <f t="shared" si="556"/>
        <v>2026/02/11 00:49</v>
      </c>
    </row>
    <row r="11860" spans="1:26" ht="3.6" customHeight="1" x14ac:dyDescent="0.2">
      <c r="A11860" s="86">
        <f t="shared" si="557"/>
        <v>46064</v>
      </c>
      <c r="B11860" s="270"/>
      <c r="C11860" s="272"/>
      <c r="D11860" s="273"/>
      <c r="E11860" s="89">
        <v>3.7499999999999999E-2</v>
      </c>
      <c r="Y11860">
        <f t="shared" si="555"/>
        <v>0</v>
      </c>
      <c r="Z11860" s="90" t="str">
        <f t="shared" si="556"/>
        <v>2026/02/11 00:54</v>
      </c>
    </row>
    <row r="11861" spans="1:26" ht="3.6" customHeight="1" x14ac:dyDescent="0.2">
      <c r="A11861" s="86">
        <f t="shared" si="557"/>
        <v>46064</v>
      </c>
      <c r="B11861" s="270"/>
      <c r="C11861" s="272"/>
      <c r="D11861" s="273"/>
      <c r="E11861" s="89">
        <v>4.0972222222222222E-2</v>
      </c>
      <c r="Y11861">
        <f t="shared" si="555"/>
        <v>0</v>
      </c>
      <c r="Z11861" s="90" t="str">
        <f t="shared" si="556"/>
        <v>2026/02/11 00:59</v>
      </c>
    </row>
    <row r="11862" spans="1:26" ht="3.6" customHeight="1" x14ac:dyDescent="0.2">
      <c r="A11862" s="86">
        <f t="shared" si="557"/>
        <v>46064</v>
      </c>
      <c r="B11862" s="270"/>
      <c r="C11862" s="272"/>
      <c r="D11862" s="273">
        <v>0.16666666666666666</v>
      </c>
      <c r="E11862" s="89">
        <v>2.7777777777777779E-3</v>
      </c>
      <c r="Y11862">
        <f t="shared" si="555"/>
        <v>0</v>
      </c>
      <c r="Z11862" s="90" t="str">
        <f t="shared" si="556"/>
        <v>2026/02/11 04:04</v>
      </c>
    </row>
    <row r="11863" spans="1:26" ht="3.6" customHeight="1" x14ac:dyDescent="0.2">
      <c r="A11863" s="86">
        <f t="shared" si="557"/>
        <v>46064</v>
      </c>
      <c r="B11863" s="270"/>
      <c r="C11863" s="272"/>
      <c r="D11863" s="273"/>
      <c r="E11863" s="89">
        <v>6.2499999999999995E-3</v>
      </c>
      <c r="Y11863">
        <f t="shared" si="555"/>
        <v>0</v>
      </c>
      <c r="Z11863" s="90" t="str">
        <f t="shared" si="556"/>
        <v>2026/02/11 00:09</v>
      </c>
    </row>
    <row r="11864" spans="1:26" ht="3.6" customHeight="1" x14ac:dyDescent="0.2">
      <c r="A11864" s="86">
        <f t="shared" si="557"/>
        <v>46064</v>
      </c>
      <c r="B11864" s="270"/>
      <c r="C11864" s="272"/>
      <c r="D11864" s="273"/>
      <c r="E11864" s="89">
        <v>9.7222222222222224E-3</v>
      </c>
      <c r="Y11864">
        <f t="shared" si="555"/>
        <v>0</v>
      </c>
      <c r="Z11864" s="90" t="str">
        <f t="shared" si="556"/>
        <v>2026/02/11 00:14</v>
      </c>
    </row>
    <row r="11865" spans="1:26" ht="3.6" customHeight="1" x14ac:dyDescent="0.2">
      <c r="A11865" s="86">
        <f t="shared" si="557"/>
        <v>46064</v>
      </c>
      <c r="B11865" s="270"/>
      <c r="C11865" s="272"/>
      <c r="D11865" s="273"/>
      <c r="E11865" s="89">
        <v>1.3194444444444444E-2</v>
      </c>
      <c r="Y11865">
        <f t="shared" si="555"/>
        <v>0</v>
      </c>
      <c r="Z11865" s="90" t="str">
        <f t="shared" si="556"/>
        <v>2026/02/11 00:19</v>
      </c>
    </row>
    <row r="11866" spans="1:26" ht="3.6" customHeight="1" x14ac:dyDescent="0.2">
      <c r="A11866" s="86">
        <f t="shared" si="557"/>
        <v>46064</v>
      </c>
      <c r="B11866" s="270"/>
      <c r="C11866" s="272"/>
      <c r="D11866" s="273"/>
      <c r="E11866" s="89">
        <v>1.6666666666666666E-2</v>
      </c>
      <c r="Y11866">
        <f t="shared" si="555"/>
        <v>0</v>
      </c>
      <c r="Z11866" s="90" t="str">
        <f t="shared" si="556"/>
        <v>2026/02/11 00:24</v>
      </c>
    </row>
    <row r="11867" spans="1:26" ht="3.6" customHeight="1" x14ac:dyDescent="0.2">
      <c r="A11867" s="86">
        <f t="shared" si="557"/>
        <v>46064</v>
      </c>
      <c r="B11867" s="270"/>
      <c r="C11867" s="272"/>
      <c r="D11867" s="273"/>
      <c r="E11867" s="89">
        <v>2.013888888888889E-2</v>
      </c>
      <c r="Y11867">
        <f t="shared" si="555"/>
        <v>0</v>
      </c>
      <c r="Z11867" s="90" t="str">
        <f t="shared" si="556"/>
        <v>2026/02/11 00:29</v>
      </c>
    </row>
    <row r="11868" spans="1:26" ht="3.6" customHeight="1" x14ac:dyDescent="0.2">
      <c r="A11868" s="86">
        <f t="shared" si="557"/>
        <v>46064</v>
      </c>
      <c r="B11868" s="270"/>
      <c r="C11868" s="272"/>
      <c r="D11868" s="273"/>
      <c r="E11868" s="89">
        <v>2.361111111111111E-2</v>
      </c>
      <c r="Y11868">
        <f t="shared" si="555"/>
        <v>0</v>
      </c>
      <c r="Z11868" s="90" t="str">
        <f t="shared" si="556"/>
        <v>2026/02/11 00:34</v>
      </c>
    </row>
    <row r="11869" spans="1:26" ht="3.6" customHeight="1" x14ac:dyDescent="0.2">
      <c r="A11869" s="86">
        <f t="shared" si="557"/>
        <v>46064</v>
      </c>
      <c r="B11869" s="270"/>
      <c r="C11869" s="272"/>
      <c r="D11869" s="273"/>
      <c r="E11869" s="89">
        <v>2.7083333333333334E-2</v>
      </c>
      <c r="Y11869">
        <f t="shared" si="555"/>
        <v>0</v>
      </c>
      <c r="Z11869" s="90" t="str">
        <f t="shared" si="556"/>
        <v>2026/02/11 00:39</v>
      </c>
    </row>
    <row r="11870" spans="1:26" ht="3.6" customHeight="1" x14ac:dyDescent="0.2">
      <c r="A11870" s="86">
        <f t="shared" si="557"/>
        <v>46064</v>
      </c>
      <c r="B11870" s="270"/>
      <c r="C11870" s="272"/>
      <c r="D11870" s="273"/>
      <c r="E11870" s="89">
        <v>3.0555555555555555E-2</v>
      </c>
      <c r="Y11870">
        <f t="shared" si="555"/>
        <v>0</v>
      </c>
      <c r="Z11870" s="90" t="str">
        <f t="shared" si="556"/>
        <v>2026/02/11 00:44</v>
      </c>
    </row>
    <row r="11871" spans="1:26" ht="3.6" customHeight="1" x14ac:dyDescent="0.2">
      <c r="A11871" s="86">
        <f t="shared" si="557"/>
        <v>46064</v>
      </c>
      <c r="B11871" s="270"/>
      <c r="C11871" s="272"/>
      <c r="D11871" s="273"/>
      <c r="E11871" s="89">
        <v>3.4027777777777775E-2</v>
      </c>
      <c r="Y11871">
        <f t="shared" si="555"/>
        <v>0</v>
      </c>
      <c r="Z11871" s="90" t="str">
        <f t="shared" si="556"/>
        <v>2026/02/11 00:49</v>
      </c>
    </row>
    <row r="11872" spans="1:26" ht="3.6" customHeight="1" x14ac:dyDescent="0.2">
      <c r="A11872" s="86">
        <f t="shared" si="557"/>
        <v>46064</v>
      </c>
      <c r="B11872" s="270"/>
      <c r="C11872" s="272"/>
      <c r="D11872" s="273"/>
      <c r="E11872" s="89">
        <v>3.7499999999999999E-2</v>
      </c>
      <c r="Y11872">
        <f t="shared" si="555"/>
        <v>0</v>
      </c>
      <c r="Z11872" s="90" t="str">
        <f t="shared" si="556"/>
        <v>2026/02/11 00:54</v>
      </c>
    </row>
    <row r="11873" spans="1:26" ht="3.6" customHeight="1" x14ac:dyDescent="0.2">
      <c r="A11873" s="86">
        <f t="shared" si="557"/>
        <v>46064</v>
      </c>
      <c r="B11873" s="270"/>
      <c r="C11873" s="272"/>
      <c r="D11873" s="273"/>
      <c r="E11873" s="89">
        <v>4.0972222222222222E-2</v>
      </c>
      <c r="Y11873">
        <f t="shared" si="555"/>
        <v>0</v>
      </c>
      <c r="Z11873" s="90" t="str">
        <f t="shared" si="556"/>
        <v>2026/02/11 00:59</v>
      </c>
    </row>
    <row r="11874" spans="1:26" ht="3.6" customHeight="1" x14ac:dyDescent="0.2">
      <c r="A11874" s="86">
        <f t="shared" si="557"/>
        <v>46064</v>
      </c>
      <c r="B11874" s="270"/>
      <c r="C11874" s="272"/>
      <c r="D11874" s="273">
        <v>0.20833333333333334</v>
      </c>
      <c r="E11874" s="89">
        <v>2.7777777777777779E-3</v>
      </c>
      <c r="Y11874">
        <f t="shared" si="555"/>
        <v>0</v>
      </c>
      <c r="Z11874" s="90" t="str">
        <f t="shared" si="556"/>
        <v>2026/02/11 05:04</v>
      </c>
    </row>
    <row r="11875" spans="1:26" ht="3.6" customHeight="1" x14ac:dyDescent="0.2">
      <c r="A11875" s="86">
        <f t="shared" si="557"/>
        <v>46064</v>
      </c>
      <c r="B11875" s="270"/>
      <c r="C11875" s="272"/>
      <c r="D11875" s="273"/>
      <c r="E11875" s="89">
        <v>6.2499999999999995E-3</v>
      </c>
      <c r="Y11875">
        <f t="shared" si="555"/>
        <v>0</v>
      </c>
      <c r="Z11875" s="90" t="str">
        <f t="shared" si="556"/>
        <v>2026/02/11 00:09</v>
      </c>
    </row>
    <row r="11876" spans="1:26" ht="3.6" customHeight="1" x14ac:dyDescent="0.2">
      <c r="A11876" s="86">
        <f t="shared" si="557"/>
        <v>46064</v>
      </c>
      <c r="B11876" s="270"/>
      <c r="C11876" s="272"/>
      <c r="D11876" s="273"/>
      <c r="E11876" s="89">
        <v>9.7222222222222224E-3</v>
      </c>
      <c r="Y11876">
        <f t="shared" si="555"/>
        <v>0</v>
      </c>
      <c r="Z11876" s="90" t="str">
        <f t="shared" si="556"/>
        <v>2026/02/11 00:14</v>
      </c>
    </row>
    <row r="11877" spans="1:26" ht="3.6" customHeight="1" x14ac:dyDescent="0.2">
      <c r="A11877" s="86">
        <f t="shared" si="557"/>
        <v>46064</v>
      </c>
      <c r="B11877" s="270"/>
      <c r="C11877" s="272"/>
      <c r="D11877" s="273"/>
      <c r="E11877" s="89">
        <v>1.3194444444444444E-2</v>
      </c>
      <c r="Y11877">
        <f t="shared" si="555"/>
        <v>0</v>
      </c>
      <c r="Z11877" s="90" t="str">
        <f t="shared" si="556"/>
        <v>2026/02/11 00:19</v>
      </c>
    </row>
    <row r="11878" spans="1:26" ht="3.6" customHeight="1" x14ac:dyDescent="0.2">
      <c r="A11878" s="86">
        <f t="shared" si="557"/>
        <v>46064</v>
      </c>
      <c r="B11878" s="270"/>
      <c r="C11878" s="272"/>
      <c r="D11878" s="273"/>
      <c r="E11878" s="89">
        <v>1.6666666666666666E-2</v>
      </c>
      <c r="Y11878">
        <f t="shared" si="555"/>
        <v>0</v>
      </c>
      <c r="Z11878" s="90" t="str">
        <f t="shared" si="556"/>
        <v>2026/02/11 00:24</v>
      </c>
    </row>
    <row r="11879" spans="1:26" ht="3.6" customHeight="1" x14ac:dyDescent="0.2">
      <c r="A11879" s="86">
        <f t="shared" si="557"/>
        <v>46064</v>
      </c>
      <c r="B11879" s="270"/>
      <c r="C11879" s="272"/>
      <c r="D11879" s="273"/>
      <c r="E11879" s="89">
        <v>2.013888888888889E-2</v>
      </c>
      <c r="Y11879">
        <f t="shared" si="555"/>
        <v>0</v>
      </c>
      <c r="Z11879" s="90" t="str">
        <f t="shared" si="556"/>
        <v>2026/02/11 00:29</v>
      </c>
    </row>
    <row r="11880" spans="1:26" ht="3.6" customHeight="1" x14ac:dyDescent="0.2">
      <c r="A11880" s="86">
        <f t="shared" si="557"/>
        <v>46064</v>
      </c>
      <c r="B11880" s="270"/>
      <c r="C11880" s="272"/>
      <c r="D11880" s="273"/>
      <c r="E11880" s="89">
        <v>2.361111111111111E-2</v>
      </c>
      <c r="Y11880">
        <f t="shared" si="555"/>
        <v>0</v>
      </c>
      <c r="Z11880" s="90" t="str">
        <f t="shared" si="556"/>
        <v>2026/02/11 00:34</v>
      </c>
    </row>
    <row r="11881" spans="1:26" ht="3.6" customHeight="1" x14ac:dyDescent="0.2">
      <c r="A11881" s="86">
        <f t="shared" si="557"/>
        <v>46064</v>
      </c>
      <c r="B11881" s="270"/>
      <c r="C11881" s="272"/>
      <c r="D11881" s="273"/>
      <c r="E11881" s="89">
        <v>2.7083333333333334E-2</v>
      </c>
      <c r="Y11881">
        <f t="shared" si="555"/>
        <v>0</v>
      </c>
      <c r="Z11881" s="90" t="str">
        <f t="shared" si="556"/>
        <v>2026/02/11 00:39</v>
      </c>
    </row>
    <row r="11882" spans="1:26" ht="3.6" customHeight="1" x14ac:dyDescent="0.2">
      <c r="A11882" s="86">
        <f t="shared" si="557"/>
        <v>46064</v>
      </c>
      <c r="B11882" s="270"/>
      <c r="C11882" s="272"/>
      <c r="D11882" s="273"/>
      <c r="E11882" s="89">
        <v>3.0555555555555555E-2</v>
      </c>
      <c r="Y11882">
        <f t="shared" si="555"/>
        <v>0</v>
      </c>
      <c r="Z11882" s="90" t="str">
        <f t="shared" si="556"/>
        <v>2026/02/11 00:44</v>
      </c>
    </row>
    <row r="11883" spans="1:26" ht="3.6" customHeight="1" x14ac:dyDescent="0.2">
      <c r="A11883" s="86">
        <f t="shared" si="557"/>
        <v>46064</v>
      </c>
      <c r="B11883" s="270"/>
      <c r="C11883" s="272"/>
      <c r="D11883" s="273"/>
      <c r="E11883" s="89">
        <v>3.4027777777777775E-2</v>
      </c>
      <c r="Y11883">
        <f t="shared" si="555"/>
        <v>0</v>
      </c>
      <c r="Z11883" s="90" t="str">
        <f t="shared" si="556"/>
        <v>2026/02/11 00:49</v>
      </c>
    </row>
    <row r="11884" spans="1:26" ht="3.6" customHeight="1" x14ac:dyDescent="0.2">
      <c r="A11884" s="86">
        <f t="shared" si="557"/>
        <v>46064</v>
      </c>
      <c r="B11884" s="270"/>
      <c r="C11884" s="272"/>
      <c r="D11884" s="273"/>
      <c r="E11884" s="89">
        <v>3.7499999999999999E-2</v>
      </c>
      <c r="Y11884">
        <f t="shared" si="555"/>
        <v>0</v>
      </c>
      <c r="Z11884" s="90" t="str">
        <f t="shared" si="556"/>
        <v>2026/02/11 00:54</v>
      </c>
    </row>
    <row r="11885" spans="1:26" ht="3.6" customHeight="1" x14ac:dyDescent="0.2">
      <c r="A11885" s="86">
        <f t="shared" si="557"/>
        <v>46064</v>
      </c>
      <c r="B11885" s="270"/>
      <c r="C11885" s="272"/>
      <c r="D11885" s="273"/>
      <c r="E11885" s="89">
        <v>4.0972222222222222E-2</v>
      </c>
      <c r="Y11885">
        <f t="shared" si="555"/>
        <v>0</v>
      </c>
      <c r="Z11885" s="90" t="str">
        <f t="shared" si="556"/>
        <v>2026/02/11 00:59</v>
      </c>
    </row>
    <row r="11886" spans="1:26" ht="3.6" customHeight="1" x14ac:dyDescent="0.2">
      <c r="A11886" s="86">
        <f t="shared" si="557"/>
        <v>46064</v>
      </c>
      <c r="B11886" s="270"/>
      <c r="C11886" s="272"/>
      <c r="D11886" s="273">
        <v>0.25</v>
      </c>
      <c r="E11886" s="89">
        <v>2.7777777777777779E-3</v>
      </c>
      <c r="Y11886">
        <f t="shared" si="555"/>
        <v>0</v>
      </c>
      <c r="Z11886" s="90" t="str">
        <f t="shared" si="556"/>
        <v>2026/02/11 06:04</v>
      </c>
    </row>
    <row r="11887" spans="1:26" ht="3.6" customHeight="1" x14ac:dyDescent="0.2">
      <c r="A11887" s="86">
        <f t="shared" si="557"/>
        <v>46064</v>
      </c>
      <c r="B11887" s="270"/>
      <c r="C11887" s="272"/>
      <c r="D11887" s="273"/>
      <c r="E11887" s="89">
        <v>6.2499999999999995E-3</v>
      </c>
      <c r="Y11887">
        <f t="shared" si="555"/>
        <v>0</v>
      </c>
      <c r="Z11887" s="90" t="str">
        <f t="shared" si="556"/>
        <v>2026/02/11 00:09</v>
      </c>
    </row>
    <row r="11888" spans="1:26" ht="3.6" customHeight="1" x14ac:dyDescent="0.2">
      <c r="A11888" s="86">
        <f t="shared" si="557"/>
        <v>46064</v>
      </c>
      <c r="B11888" s="270"/>
      <c r="C11888" s="272"/>
      <c r="D11888" s="273"/>
      <c r="E11888" s="89">
        <v>9.7222222222222224E-3</v>
      </c>
      <c r="Y11888">
        <f t="shared" si="555"/>
        <v>0</v>
      </c>
      <c r="Z11888" s="90" t="str">
        <f t="shared" si="556"/>
        <v>2026/02/11 00:14</v>
      </c>
    </row>
    <row r="11889" spans="1:26" ht="3.6" customHeight="1" x14ac:dyDescent="0.2">
      <c r="A11889" s="86">
        <f t="shared" si="557"/>
        <v>46064</v>
      </c>
      <c r="B11889" s="270"/>
      <c r="C11889" s="272"/>
      <c r="D11889" s="273"/>
      <c r="E11889" s="89">
        <v>1.3194444444444444E-2</v>
      </c>
      <c r="Y11889">
        <f t="shared" si="555"/>
        <v>0</v>
      </c>
      <c r="Z11889" s="90" t="str">
        <f t="shared" si="556"/>
        <v>2026/02/11 00:19</v>
      </c>
    </row>
    <row r="11890" spans="1:26" ht="3.6" customHeight="1" x14ac:dyDescent="0.2">
      <c r="A11890" s="86">
        <f t="shared" si="557"/>
        <v>46064</v>
      </c>
      <c r="B11890" s="270"/>
      <c r="C11890" s="272"/>
      <c r="D11890" s="273"/>
      <c r="E11890" s="89">
        <v>1.6666666666666666E-2</v>
      </c>
      <c r="Y11890">
        <f t="shared" si="555"/>
        <v>0</v>
      </c>
      <c r="Z11890" s="90" t="str">
        <f t="shared" si="556"/>
        <v>2026/02/11 00:24</v>
      </c>
    </row>
    <row r="11891" spans="1:26" ht="3.6" customHeight="1" x14ac:dyDescent="0.2">
      <c r="A11891" s="86">
        <f t="shared" si="557"/>
        <v>46064</v>
      </c>
      <c r="B11891" s="270"/>
      <c r="C11891" s="272"/>
      <c r="D11891" s="273"/>
      <c r="E11891" s="89">
        <v>2.013888888888889E-2</v>
      </c>
      <c r="Y11891">
        <f t="shared" si="555"/>
        <v>0</v>
      </c>
      <c r="Z11891" s="90" t="str">
        <f t="shared" si="556"/>
        <v>2026/02/11 00:29</v>
      </c>
    </row>
    <row r="11892" spans="1:26" ht="3.6" customHeight="1" x14ac:dyDescent="0.2">
      <c r="A11892" s="86">
        <f t="shared" si="557"/>
        <v>46064</v>
      </c>
      <c r="B11892" s="270"/>
      <c r="C11892" s="272"/>
      <c r="D11892" s="273"/>
      <c r="E11892" s="89">
        <v>2.361111111111111E-2</v>
      </c>
      <c r="Y11892">
        <f t="shared" si="555"/>
        <v>0</v>
      </c>
      <c r="Z11892" s="90" t="str">
        <f t="shared" si="556"/>
        <v>2026/02/11 00:34</v>
      </c>
    </row>
    <row r="11893" spans="1:26" ht="3.6" customHeight="1" x14ac:dyDescent="0.2">
      <c r="A11893" s="86">
        <f t="shared" si="557"/>
        <v>46064</v>
      </c>
      <c r="B11893" s="270"/>
      <c r="C11893" s="272"/>
      <c r="D11893" s="273"/>
      <c r="E11893" s="89">
        <v>2.7083333333333334E-2</v>
      </c>
      <c r="Y11893">
        <f t="shared" si="555"/>
        <v>0</v>
      </c>
      <c r="Z11893" s="90" t="str">
        <f t="shared" si="556"/>
        <v>2026/02/11 00:39</v>
      </c>
    </row>
    <row r="11894" spans="1:26" ht="3.6" customHeight="1" x14ac:dyDescent="0.2">
      <c r="A11894" s="86">
        <f t="shared" si="557"/>
        <v>46064</v>
      </c>
      <c r="B11894" s="270"/>
      <c r="C11894" s="272"/>
      <c r="D11894" s="273"/>
      <c r="E11894" s="89">
        <v>3.0555555555555555E-2</v>
      </c>
      <c r="Y11894">
        <f t="shared" si="555"/>
        <v>0</v>
      </c>
      <c r="Z11894" s="90" t="str">
        <f t="shared" si="556"/>
        <v>2026/02/11 00:44</v>
      </c>
    </row>
    <row r="11895" spans="1:26" ht="3.6" customHeight="1" x14ac:dyDescent="0.2">
      <c r="A11895" s="86">
        <f t="shared" si="557"/>
        <v>46064</v>
      </c>
      <c r="B11895" s="270"/>
      <c r="C11895" s="272"/>
      <c r="D11895" s="273"/>
      <c r="E11895" s="89">
        <v>3.4027777777777775E-2</v>
      </c>
      <c r="Y11895">
        <f t="shared" si="555"/>
        <v>0</v>
      </c>
      <c r="Z11895" s="90" t="str">
        <f t="shared" si="556"/>
        <v>2026/02/11 00:49</v>
      </c>
    </row>
    <row r="11896" spans="1:26" ht="3.6" customHeight="1" x14ac:dyDescent="0.2">
      <c r="A11896" s="86">
        <f t="shared" si="557"/>
        <v>46064</v>
      </c>
      <c r="B11896" s="270"/>
      <c r="C11896" s="272"/>
      <c r="D11896" s="273"/>
      <c r="E11896" s="89">
        <v>3.7499999999999999E-2</v>
      </c>
      <c r="Y11896">
        <f t="shared" si="555"/>
        <v>0</v>
      </c>
      <c r="Z11896" s="90" t="str">
        <f t="shared" si="556"/>
        <v>2026/02/11 00:54</v>
      </c>
    </row>
    <row r="11897" spans="1:26" ht="3.6" customHeight="1" x14ac:dyDescent="0.2">
      <c r="A11897" s="86">
        <f t="shared" si="557"/>
        <v>46064</v>
      </c>
      <c r="B11897" s="270"/>
      <c r="C11897" s="272"/>
      <c r="D11897" s="273"/>
      <c r="E11897" s="89">
        <v>4.0972222222222222E-2</v>
      </c>
      <c r="Y11897">
        <f t="shared" si="555"/>
        <v>0</v>
      </c>
      <c r="Z11897" s="90" t="str">
        <f t="shared" si="556"/>
        <v>2026/02/11 00:59</v>
      </c>
    </row>
    <row r="11898" spans="1:26" ht="3.6" customHeight="1" x14ac:dyDescent="0.2">
      <c r="A11898" s="86">
        <f t="shared" si="557"/>
        <v>46064</v>
      </c>
      <c r="B11898" s="270"/>
      <c r="C11898" s="272"/>
      <c r="D11898" s="273">
        <v>0.29166666666666669</v>
      </c>
      <c r="E11898" s="89">
        <v>2.7777777777777779E-3</v>
      </c>
      <c r="Y11898">
        <f t="shared" si="555"/>
        <v>0</v>
      </c>
      <c r="Z11898" s="90" t="str">
        <f t="shared" si="556"/>
        <v>2026/02/11 07:04</v>
      </c>
    </row>
    <row r="11899" spans="1:26" ht="3.6" customHeight="1" x14ac:dyDescent="0.2">
      <c r="A11899" s="86">
        <f t="shared" si="557"/>
        <v>46064</v>
      </c>
      <c r="B11899" s="270"/>
      <c r="C11899" s="272"/>
      <c r="D11899" s="273"/>
      <c r="E11899" s="89">
        <v>6.2499999999999995E-3</v>
      </c>
      <c r="Y11899">
        <f t="shared" si="555"/>
        <v>0</v>
      </c>
      <c r="Z11899" s="90" t="str">
        <f t="shared" si="556"/>
        <v>2026/02/11 00:09</v>
      </c>
    </row>
    <row r="11900" spans="1:26" ht="3.6" customHeight="1" x14ac:dyDescent="0.2">
      <c r="A11900" s="86">
        <f t="shared" si="557"/>
        <v>46064</v>
      </c>
      <c r="B11900" s="270"/>
      <c r="C11900" s="272"/>
      <c r="D11900" s="273"/>
      <c r="E11900" s="89">
        <v>9.7222222222222224E-3</v>
      </c>
      <c r="Y11900">
        <f t="shared" si="555"/>
        <v>0</v>
      </c>
      <c r="Z11900" s="90" t="str">
        <f t="shared" si="556"/>
        <v>2026/02/11 00:14</v>
      </c>
    </row>
    <row r="11901" spans="1:26" ht="3.6" customHeight="1" x14ac:dyDescent="0.2">
      <c r="A11901" s="86">
        <f t="shared" si="557"/>
        <v>46064</v>
      </c>
      <c r="B11901" s="270"/>
      <c r="C11901" s="272"/>
      <c r="D11901" s="273"/>
      <c r="E11901" s="89">
        <v>1.3194444444444444E-2</v>
      </c>
      <c r="Y11901">
        <f t="shared" si="555"/>
        <v>0</v>
      </c>
      <c r="Z11901" s="90" t="str">
        <f t="shared" si="556"/>
        <v>2026/02/11 00:19</v>
      </c>
    </row>
    <row r="11902" spans="1:26" ht="3.6" customHeight="1" x14ac:dyDescent="0.2">
      <c r="A11902" s="86">
        <f t="shared" si="557"/>
        <v>46064</v>
      </c>
      <c r="B11902" s="270"/>
      <c r="C11902" s="272"/>
      <c r="D11902" s="273"/>
      <c r="E11902" s="89">
        <v>1.6666666666666666E-2</v>
      </c>
      <c r="Y11902">
        <f t="shared" si="555"/>
        <v>0</v>
      </c>
      <c r="Z11902" s="90" t="str">
        <f t="shared" si="556"/>
        <v>2026/02/11 00:24</v>
      </c>
    </row>
    <row r="11903" spans="1:26" ht="3.6" customHeight="1" x14ac:dyDescent="0.2">
      <c r="A11903" s="86">
        <f t="shared" si="557"/>
        <v>46064</v>
      </c>
      <c r="B11903" s="270"/>
      <c r="C11903" s="272"/>
      <c r="D11903" s="273"/>
      <c r="E11903" s="89">
        <v>2.013888888888889E-2</v>
      </c>
      <c r="Y11903">
        <f t="shared" si="555"/>
        <v>0</v>
      </c>
      <c r="Z11903" s="90" t="str">
        <f t="shared" si="556"/>
        <v>2026/02/11 00:29</v>
      </c>
    </row>
    <row r="11904" spans="1:26" ht="3.6" customHeight="1" x14ac:dyDescent="0.2">
      <c r="A11904" s="86">
        <f t="shared" si="557"/>
        <v>46064</v>
      </c>
      <c r="B11904" s="270"/>
      <c r="C11904" s="272"/>
      <c r="D11904" s="273"/>
      <c r="E11904" s="89">
        <v>2.361111111111111E-2</v>
      </c>
      <c r="Y11904">
        <f t="shared" si="555"/>
        <v>0</v>
      </c>
      <c r="Z11904" s="90" t="str">
        <f t="shared" si="556"/>
        <v>2026/02/11 00:34</v>
      </c>
    </row>
    <row r="11905" spans="1:26" ht="3.6" customHeight="1" x14ac:dyDescent="0.2">
      <c r="A11905" s="86">
        <f t="shared" si="557"/>
        <v>46064</v>
      </c>
      <c r="B11905" s="270"/>
      <c r="C11905" s="272"/>
      <c r="D11905" s="273"/>
      <c r="E11905" s="89">
        <v>2.7083333333333334E-2</v>
      </c>
      <c r="Y11905">
        <f t="shared" si="555"/>
        <v>0</v>
      </c>
      <c r="Z11905" s="90" t="str">
        <f t="shared" si="556"/>
        <v>2026/02/11 00:39</v>
      </c>
    </row>
    <row r="11906" spans="1:26" ht="3.6" customHeight="1" x14ac:dyDescent="0.2">
      <c r="A11906" s="86">
        <f t="shared" si="557"/>
        <v>46064</v>
      </c>
      <c r="B11906" s="270"/>
      <c r="C11906" s="272"/>
      <c r="D11906" s="273"/>
      <c r="E11906" s="89">
        <v>3.0555555555555555E-2</v>
      </c>
      <c r="Y11906">
        <f t="shared" si="555"/>
        <v>0</v>
      </c>
      <c r="Z11906" s="90" t="str">
        <f t="shared" si="556"/>
        <v>2026/02/11 00:44</v>
      </c>
    </row>
    <row r="11907" spans="1:26" ht="3.6" customHeight="1" x14ac:dyDescent="0.2">
      <c r="A11907" s="86">
        <f t="shared" si="557"/>
        <v>46064</v>
      </c>
      <c r="B11907" s="270"/>
      <c r="C11907" s="272"/>
      <c r="D11907" s="273"/>
      <c r="E11907" s="89">
        <v>3.4027777777777775E-2</v>
      </c>
      <c r="Y11907">
        <f t="shared" si="555"/>
        <v>0</v>
      </c>
      <c r="Z11907" s="90" t="str">
        <f t="shared" si="556"/>
        <v>2026/02/11 00:49</v>
      </c>
    </row>
    <row r="11908" spans="1:26" ht="3.6" customHeight="1" x14ac:dyDescent="0.2">
      <c r="A11908" s="86">
        <f t="shared" si="557"/>
        <v>46064</v>
      </c>
      <c r="B11908" s="270"/>
      <c r="C11908" s="272"/>
      <c r="D11908" s="273"/>
      <c r="E11908" s="89">
        <v>3.7499999999999999E-2</v>
      </c>
      <c r="Y11908">
        <f t="shared" si="555"/>
        <v>0</v>
      </c>
      <c r="Z11908" s="90" t="str">
        <f t="shared" si="556"/>
        <v>2026/02/11 00:54</v>
      </c>
    </row>
    <row r="11909" spans="1:26" ht="3.6" customHeight="1" x14ac:dyDescent="0.2">
      <c r="A11909" s="86">
        <f t="shared" si="557"/>
        <v>46064</v>
      </c>
      <c r="B11909" s="270"/>
      <c r="C11909" s="272"/>
      <c r="D11909" s="273"/>
      <c r="E11909" s="89">
        <v>4.0972222222222222E-2</v>
      </c>
      <c r="Y11909">
        <f t="shared" si="555"/>
        <v>0</v>
      </c>
      <c r="Z11909" s="90" t="str">
        <f t="shared" si="556"/>
        <v>2026/02/11 00:59</v>
      </c>
    </row>
    <row r="11910" spans="1:26" ht="3.6" customHeight="1" x14ac:dyDescent="0.2">
      <c r="A11910" s="86">
        <f t="shared" si="557"/>
        <v>46064</v>
      </c>
      <c r="B11910" s="270"/>
      <c r="C11910" s="272"/>
      <c r="D11910" s="273">
        <v>0.33333333333333331</v>
      </c>
      <c r="E11910" s="89">
        <v>2.7777777777777779E-3</v>
      </c>
      <c r="O11910">
        <v>1</v>
      </c>
      <c r="Y11910">
        <f t="shared" si="555"/>
        <v>1</v>
      </c>
      <c r="Z11910" s="90" t="str">
        <f t="shared" si="556"/>
        <v>2026/02/11 08:04</v>
      </c>
    </row>
    <row r="11911" spans="1:26" ht="3.6" customHeight="1" x14ac:dyDescent="0.2">
      <c r="A11911" s="86">
        <f t="shared" si="557"/>
        <v>46064</v>
      </c>
      <c r="B11911" s="270"/>
      <c r="C11911" s="272"/>
      <c r="D11911" s="273"/>
      <c r="E11911" s="89">
        <v>6.2499999999999995E-3</v>
      </c>
      <c r="O11911">
        <v>1</v>
      </c>
      <c r="Y11911">
        <f t="shared" ref="Y11911:Y11974" si="558">COUNTA(F11911:X11911)</f>
        <v>1</v>
      </c>
      <c r="Z11911" s="90" t="str">
        <f t="shared" ref="Z11911:Z11974" si="559">TEXT(A11911,"yyyy/mm/dd")&amp; " " &amp;TEXT(D11911+E11911,"hh:mm")</f>
        <v>2026/02/11 00:09</v>
      </c>
    </row>
    <row r="11912" spans="1:26" ht="3.6" customHeight="1" x14ac:dyDescent="0.2">
      <c r="A11912" s="86">
        <f t="shared" ref="A11912:A11975" si="560">IF(B11912&lt;&gt;"",B11912,A11911)</f>
        <v>46064</v>
      </c>
      <c r="B11912" s="270"/>
      <c r="C11912" s="272"/>
      <c r="D11912" s="273"/>
      <c r="E11912" s="89">
        <v>9.7222222222222224E-3</v>
      </c>
      <c r="O11912">
        <v>1</v>
      </c>
      <c r="Y11912">
        <f t="shared" si="558"/>
        <v>1</v>
      </c>
      <c r="Z11912" s="90" t="str">
        <f t="shared" si="559"/>
        <v>2026/02/11 00:14</v>
      </c>
    </row>
    <row r="11913" spans="1:26" ht="3.6" customHeight="1" x14ac:dyDescent="0.2">
      <c r="A11913" s="86">
        <f t="shared" si="560"/>
        <v>46064</v>
      </c>
      <c r="B11913" s="270"/>
      <c r="C11913" s="272"/>
      <c r="D11913" s="273"/>
      <c r="E11913" s="89">
        <v>1.3194444444444444E-2</v>
      </c>
      <c r="O11913">
        <v>1</v>
      </c>
      <c r="Y11913">
        <f t="shared" si="558"/>
        <v>1</v>
      </c>
      <c r="Z11913" s="90" t="str">
        <f t="shared" si="559"/>
        <v>2026/02/11 00:19</v>
      </c>
    </row>
    <row r="11914" spans="1:26" ht="3.6" customHeight="1" x14ac:dyDescent="0.2">
      <c r="A11914" s="86">
        <f t="shared" si="560"/>
        <v>46064</v>
      </c>
      <c r="B11914" s="270"/>
      <c r="C11914" s="272"/>
      <c r="D11914" s="273"/>
      <c r="E11914" s="89">
        <v>1.6666666666666666E-2</v>
      </c>
      <c r="O11914">
        <v>1</v>
      </c>
      <c r="Y11914">
        <f t="shared" si="558"/>
        <v>1</v>
      </c>
      <c r="Z11914" s="90" t="str">
        <f t="shared" si="559"/>
        <v>2026/02/11 00:24</v>
      </c>
    </row>
    <row r="11915" spans="1:26" ht="3.6" customHeight="1" x14ac:dyDescent="0.2">
      <c r="A11915" s="86">
        <f t="shared" si="560"/>
        <v>46064</v>
      </c>
      <c r="B11915" s="270"/>
      <c r="C11915" s="272"/>
      <c r="D11915" s="273"/>
      <c r="E11915" s="89">
        <v>2.013888888888889E-2</v>
      </c>
      <c r="O11915">
        <v>1</v>
      </c>
      <c r="Y11915">
        <f t="shared" si="558"/>
        <v>1</v>
      </c>
      <c r="Z11915" s="90" t="str">
        <f t="shared" si="559"/>
        <v>2026/02/11 00:29</v>
      </c>
    </row>
    <row r="11916" spans="1:26" ht="3.6" customHeight="1" x14ac:dyDescent="0.2">
      <c r="A11916" s="86">
        <f t="shared" si="560"/>
        <v>46064</v>
      </c>
      <c r="B11916" s="270"/>
      <c r="C11916" s="272"/>
      <c r="D11916" s="273"/>
      <c r="E11916" s="89">
        <v>2.361111111111111E-2</v>
      </c>
      <c r="O11916">
        <v>1</v>
      </c>
      <c r="Y11916">
        <f t="shared" si="558"/>
        <v>1</v>
      </c>
      <c r="Z11916" s="90" t="str">
        <f t="shared" si="559"/>
        <v>2026/02/11 00:34</v>
      </c>
    </row>
    <row r="11917" spans="1:26" ht="3.6" customHeight="1" x14ac:dyDescent="0.2">
      <c r="A11917" s="86">
        <f t="shared" si="560"/>
        <v>46064</v>
      </c>
      <c r="B11917" s="270"/>
      <c r="C11917" s="272"/>
      <c r="D11917" s="273"/>
      <c r="E11917" s="89">
        <v>2.7083333333333334E-2</v>
      </c>
      <c r="O11917">
        <v>1</v>
      </c>
      <c r="Y11917">
        <f t="shared" si="558"/>
        <v>1</v>
      </c>
      <c r="Z11917" s="90" t="str">
        <f t="shared" si="559"/>
        <v>2026/02/11 00:39</v>
      </c>
    </row>
    <row r="11918" spans="1:26" ht="3.6" customHeight="1" x14ac:dyDescent="0.2">
      <c r="A11918" s="86">
        <f t="shared" si="560"/>
        <v>46064</v>
      </c>
      <c r="B11918" s="270"/>
      <c r="C11918" s="272"/>
      <c r="D11918" s="273"/>
      <c r="E11918" s="89">
        <v>3.0555555555555555E-2</v>
      </c>
      <c r="O11918">
        <v>1</v>
      </c>
      <c r="Y11918">
        <f t="shared" si="558"/>
        <v>1</v>
      </c>
      <c r="Z11918" s="90" t="str">
        <f t="shared" si="559"/>
        <v>2026/02/11 00:44</v>
      </c>
    </row>
    <row r="11919" spans="1:26" ht="3.6" customHeight="1" x14ac:dyDescent="0.2">
      <c r="A11919" s="86">
        <f t="shared" si="560"/>
        <v>46064</v>
      </c>
      <c r="B11919" s="270"/>
      <c r="C11919" s="272"/>
      <c r="D11919" s="273"/>
      <c r="E11919" s="89">
        <v>3.4027777777777775E-2</v>
      </c>
      <c r="O11919">
        <v>1</v>
      </c>
      <c r="Y11919">
        <f t="shared" si="558"/>
        <v>1</v>
      </c>
      <c r="Z11919" s="90" t="str">
        <f t="shared" si="559"/>
        <v>2026/02/11 00:49</v>
      </c>
    </row>
    <row r="11920" spans="1:26" ht="3.6" customHeight="1" x14ac:dyDescent="0.2">
      <c r="A11920" s="86">
        <f t="shared" si="560"/>
        <v>46064</v>
      </c>
      <c r="B11920" s="270"/>
      <c r="C11920" s="272"/>
      <c r="D11920" s="273"/>
      <c r="E11920" s="89">
        <v>3.7499999999999999E-2</v>
      </c>
      <c r="O11920">
        <v>1</v>
      </c>
      <c r="Y11920">
        <f t="shared" si="558"/>
        <v>1</v>
      </c>
      <c r="Z11920" s="90" t="str">
        <f t="shared" si="559"/>
        <v>2026/02/11 00:54</v>
      </c>
    </row>
    <row r="11921" spans="1:26" ht="3.6" customHeight="1" x14ac:dyDescent="0.2">
      <c r="A11921" s="86">
        <f t="shared" si="560"/>
        <v>46064</v>
      </c>
      <c r="B11921" s="270"/>
      <c r="C11921" s="272"/>
      <c r="D11921" s="273"/>
      <c r="E11921" s="89">
        <v>4.0972222222222222E-2</v>
      </c>
      <c r="O11921">
        <v>1</v>
      </c>
      <c r="Y11921">
        <f t="shared" si="558"/>
        <v>1</v>
      </c>
      <c r="Z11921" s="90" t="str">
        <f t="shared" si="559"/>
        <v>2026/02/11 00:59</v>
      </c>
    </row>
    <row r="11922" spans="1:26" ht="3.6" customHeight="1" x14ac:dyDescent="0.2">
      <c r="A11922" s="86">
        <f t="shared" si="560"/>
        <v>46064</v>
      </c>
      <c r="B11922" s="270"/>
      <c r="C11922" s="272"/>
      <c r="D11922" s="273">
        <v>0.375</v>
      </c>
      <c r="E11922" s="89">
        <v>2.7777777777777779E-3</v>
      </c>
      <c r="O11922">
        <v>1</v>
      </c>
      <c r="Y11922">
        <f t="shared" si="558"/>
        <v>1</v>
      </c>
      <c r="Z11922" s="90" t="str">
        <f t="shared" si="559"/>
        <v>2026/02/11 09:04</v>
      </c>
    </row>
    <row r="11923" spans="1:26" ht="3.6" customHeight="1" x14ac:dyDescent="0.2">
      <c r="A11923" s="86">
        <f t="shared" si="560"/>
        <v>46064</v>
      </c>
      <c r="B11923" s="270"/>
      <c r="C11923" s="272"/>
      <c r="D11923" s="273"/>
      <c r="E11923" s="89">
        <v>6.2499999999999995E-3</v>
      </c>
      <c r="O11923">
        <v>1</v>
      </c>
      <c r="Y11923">
        <f t="shared" si="558"/>
        <v>1</v>
      </c>
      <c r="Z11923" s="90" t="str">
        <f t="shared" si="559"/>
        <v>2026/02/11 00:09</v>
      </c>
    </row>
    <row r="11924" spans="1:26" ht="3.6" customHeight="1" x14ac:dyDescent="0.2">
      <c r="A11924" s="86">
        <f t="shared" si="560"/>
        <v>46064</v>
      </c>
      <c r="B11924" s="270"/>
      <c r="C11924" s="272"/>
      <c r="D11924" s="273"/>
      <c r="E11924" s="89">
        <v>9.7222222222222224E-3</v>
      </c>
      <c r="O11924">
        <v>1</v>
      </c>
      <c r="Y11924">
        <f t="shared" si="558"/>
        <v>1</v>
      </c>
      <c r="Z11924" s="90" t="str">
        <f t="shared" si="559"/>
        <v>2026/02/11 00:14</v>
      </c>
    </row>
    <row r="11925" spans="1:26" ht="3.6" customHeight="1" x14ac:dyDescent="0.2">
      <c r="A11925" s="86">
        <f t="shared" si="560"/>
        <v>46064</v>
      </c>
      <c r="B11925" s="270"/>
      <c r="C11925" s="272"/>
      <c r="D11925" s="273"/>
      <c r="E11925" s="89">
        <v>1.3194444444444444E-2</v>
      </c>
      <c r="O11925">
        <v>1</v>
      </c>
      <c r="Y11925">
        <f t="shared" si="558"/>
        <v>1</v>
      </c>
      <c r="Z11925" s="90" t="str">
        <f t="shared" si="559"/>
        <v>2026/02/11 00:19</v>
      </c>
    </row>
    <row r="11926" spans="1:26" ht="3.6" customHeight="1" x14ac:dyDescent="0.2">
      <c r="A11926" s="86">
        <f t="shared" si="560"/>
        <v>46064</v>
      </c>
      <c r="B11926" s="270"/>
      <c r="C11926" s="272"/>
      <c r="D11926" s="273"/>
      <c r="E11926" s="89">
        <v>1.6666666666666666E-2</v>
      </c>
      <c r="O11926">
        <v>1</v>
      </c>
      <c r="Y11926">
        <f t="shared" si="558"/>
        <v>1</v>
      </c>
      <c r="Z11926" s="90" t="str">
        <f t="shared" si="559"/>
        <v>2026/02/11 00:24</v>
      </c>
    </row>
    <row r="11927" spans="1:26" ht="3.6" customHeight="1" x14ac:dyDescent="0.2">
      <c r="A11927" s="86">
        <f t="shared" si="560"/>
        <v>46064</v>
      </c>
      <c r="B11927" s="270"/>
      <c r="C11927" s="272"/>
      <c r="D11927" s="273"/>
      <c r="E11927" s="89">
        <v>2.013888888888889E-2</v>
      </c>
      <c r="O11927">
        <v>1</v>
      </c>
      <c r="Y11927">
        <f t="shared" si="558"/>
        <v>1</v>
      </c>
      <c r="Z11927" s="90" t="str">
        <f t="shared" si="559"/>
        <v>2026/02/11 00:29</v>
      </c>
    </row>
    <row r="11928" spans="1:26" ht="3.6" customHeight="1" x14ac:dyDescent="0.2">
      <c r="A11928" s="86">
        <f t="shared" si="560"/>
        <v>46064</v>
      </c>
      <c r="B11928" s="270"/>
      <c r="C11928" s="272"/>
      <c r="D11928" s="273"/>
      <c r="E11928" s="89">
        <v>2.361111111111111E-2</v>
      </c>
      <c r="O11928">
        <v>1</v>
      </c>
      <c r="Y11928">
        <f t="shared" si="558"/>
        <v>1</v>
      </c>
      <c r="Z11928" s="90" t="str">
        <f t="shared" si="559"/>
        <v>2026/02/11 00:34</v>
      </c>
    </row>
    <row r="11929" spans="1:26" ht="3.6" customHeight="1" x14ac:dyDescent="0.2">
      <c r="A11929" s="86">
        <f t="shared" si="560"/>
        <v>46064</v>
      </c>
      <c r="B11929" s="270"/>
      <c r="C11929" s="272"/>
      <c r="D11929" s="273"/>
      <c r="E11929" s="89">
        <v>2.7083333333333334E-2</v>
      </c>
      <c r="O11929">
        <v>1</v>
      </c>
      <c r="Y11929">
        <f t="shared" si="558"/>
        <v>1</v>
      </c>
      <c r="Z11929" s="90" t="str">
        <f t="shared" si="559"/>
        <v>2026/02/11 00:39</v>
      </c>
    </row>
    <row r="11930" spans="1:26" ht="3.6" customHeight="1" x14ac:dyDescent="0.2">
      <c r="A11930" s="86">
        <f t="shared" si="560"/>
        <v>46064</v>
      </c>
      <c r="B11930" s="270"/>
      <c r="C11930" s="272"/>
      <c r="D11930" s="273"/>
      <c r="E11930" s="89">
        <v>3.0555555555555555E-2</v>
      </c>
      <c r="O11930">
        <v>1</v>
      </c>
      <c r="Y11930">
        <f t="shared" si="558"/>
        <v>1</v>
      </c>
      <c r="Z11930" s="90" t="str">
        <f t="shared" si="559"/>
        <v>2026/02/11 00:44</v>
      </c>
    </row>
    <row r="11931" spans="1:26" ht="3.6" customHeight="1" x14ac:dyDescent="0.2">
      <c r="A11931" s="86">
        <f t="shared" si="560"/>
        <v>46064</v>
      </c>
      <c r="B11931" s="270"/>
      <c r="C11931" s="272"/>
      <c r="D11931" s="273"/>
      <c r="E11931" s="89">
        <v>3.4027777777777775E-2</v>
      </c>
      <c r="O11931">
        <v>1</v>
      </c>
      <c r="Y11931">
        <f t="shared" si="558"/>
        <v>1</v>
      </c>
      <c r="Z11931" s="90" t="str">
        <f t="shared" si="559"/>
        <v>2026/02/11 00:49</v>
      </c>
    </row>
    <row r="11932" spans="1:26" ht="3.6" customHeight="1" x14ac:dyDescent="0.2">
      <c r="A11932" s="86">
        <f t="shared" si="560"/>
        <v>46064</v>
      </c>
      <c r="B11932" s="270"/>
      <c r="C11932" s="272"/>
      <c r="D11932" s="273"/>
      <c r="E11932" s="89">
        <v>3.7499999999999999E-2</v>
      </c>
      <c r="O11932">
        <v>1</v>
      </c>
      <c r="Y11932">
        <f t="shared" si="558"/>
        <v>1</v>
      </c>
      <c r="Z11932" s="90" t="str">
        <f t="shared" si="559"/>
        <v>2026/02/11 00:54</v>
      </c>
    </row>
    <row r="11933" spans="1:26" ht="3.6" customHeight="1" x14ac:dyDescent="0.2">
      <c r="A11933" s="86">
        <f t="shared" si="560"/>
        <v>46064</v>
      </c>
      <c r="B11933" s="270"/>
      <c r="C11933" s="272"/>
      <c r="D11933" s="273"/>
      <c r="E11933" s="89">
        <v>4.0972222222222222E-2</v>
      </c>
      <c r="O11933">
        <v>1</v>
      </c>
      <c r="Y11933">
        <f t="shared" si="558"/>
        <v>1</v>
      </c>
      <c r="Z11933" s="90" t="str">
        <f t="shared" si="559"/>
        <v>2026/02/11 00:59</v>
      </c>
    </row>
    <row r="11934" spans="1:26" ht="3.6" customHeight="1" x14ac:dyDescent="0.2">
      <c r="A11934" s="86">
        <f t="shared" si="560"/>
        <v>46064</v>
      </c>
      <c r="B11934" s="270"/>
      <c r="C11934" s="272"/>
      <c r="D11934" s="273">
        <v>0.41666666666666669</v>
      </c>
      <c r="E11934" s="89">
        <v>2.7777777777777779E-3</v>
      </c>
      <c r="O11934">
        <v>1</v>
      </c>
      <c r="Y11934">
        <f t="shared" si="558"/>
        <v>1</v>
      </c>
      <c r="Z11934" s="90" t="str">
        <f t="shared" si="559"/>
        <v>2026/02/11 10:04</v>
      </c>
    </row>
    <row r="11935" spans="1:26" ht="3.6" customHeight="1" x14ac:dyDescent="0.2">
      <c r="A11935" s="86">
        <f t="shared" si="560"/>
        <v>46064</v>
      </c>
      <c r="B11935" s="270"/>
      <c r="C11935" s="272"/>
      <c r="D11935" s="273"/>
      <c r="E11935" s="89">
        <v>6.2499999999999995E-3</v>
      </c>
      <c r="O11935">
        <v>1</v>
      </c>
      <c r="Y11935">
        <f t="shared" si="558"/>
        <v>1</v>
      </c>
      <c r="Z11935" s="90" t="str">
        <f t="shared" si="559"/>
        <v>2026/02/11 00:09</v>
      </c>
    </row>
    <row r="11936" spans="1:26" ht="3.6" customHeight="1" x14ac:dyDescent="0.2">
      <c r="A11936" s="86">
        <f t="shared" si="560"/>
        <v>46064</v>
      </c>
      <c r="B11936" s="270"/>
      <c r="C11936" s="272"/>
      <c r="D11936" s="273"/>
      <c r="E11936" s="89">
        <v>9.7222222222222224E-3</v>
      </c>
      <c r="O11936">
        <v>1</v>
      </c>
      <c r="Y11936">
        <f t="shared" si="558"/>
        <v>1</v>
      </c>
      <c r="Z11936" s="90" t="str">
        <f t="shared" si="559"/>
        <v>2026/02/11 00:14</v>
      </c>
    </row>
    <row r="11937" spans="1:26" ht="3.6" customHeight="1" x14ac:dyDescent="0.2">
      <c r="A11937" s="86">
        <f t="shared" si="560"/>
        <v>46064</v>
      </c>
      <c r="B11937" s="270"/>
      <c r="C11937" s="272"/>
      <c r="D11937" s="273"/>
      <c r="E11937" s="89">
        <v>1.3194444444444444E-2</v>
      </c>
      <c r="O11937">
        <v>1</v>
      </c>
      <c r="Y11937">
        <f t="shared" si="558"/>
        <v>1</v>
      </c>
      <c r="Z11937" s="90" t="str">
        <f t="shared" si="559"/>
        <v>2026/02/11 00:19</v>
      </c>
    </row>
    <row r="11938" spans="1:26" ht="3.6" customHeight="1" x14ac:dyDescent="0.2">
      <c r="A11938" s="86">
        <f t="shared" si="560"/>
        <v>46064</v>
      </c>
      <c r="B11938" s="270"/>
      <c r="C11938" s="272"/>
      <c r="D11938" s="273"/>
      <c r="E11938" s="89">
        <v>1.6666666666666666E-2</v>
      </c>
      <c r="O11938">
        <v>1</v>
      </c>
      <c r="Y11938">
        <f t="shared" si="558"/>
        <v>1</v>
      </c>
      <c r="Z11938" s="90" t="str">
        <f t="shared" si="559"/>
        <v>2026/02/11 00:24</v>
      </c>
    </row>
    <row r="11939" spans="1:26" ht="3.6" customHeight="1" x14ac:dyDescent="0.2">
      <c r="A11939" s="86">
        <f t="shared" si="560"/>
        <v>46064</v>
      </c>
      <c r="B11939" s="270"/>
      <c r="C11939" s="272"/>
      <c r="D11939" s="273"/>
      <c r="E11939" s="89">
        <v>2.013888888888889E-2</v>
      </c>
      <c r="O11939">
        <v>1</v>
      </c>
      <c r="Y11939">
        <f t="shared" si="558"/>
        <v>1</v>
      </c>
      <c r="Z11939" s="90" t="str">
        <f t="shared" si="559"/>
        <v>2026/02/11 00:29</v>
      </c>
    </row>
    <row r="11940" spans="1:26" ht="3.6" customHeight="1" x14ac:dyDescent="0.2">
      <c r="A11940" s="86">
        <f t="shared" si="560"/>
        <v>46064</v>
      </c>
      <c r="B11940" s="270"/>
      <c r="C11940" s="272"/>
      <c r="D11940" s="273"/>
      <c r="E11940" s="89">
        <v>2.361111111111111E-2</v>
      </c>
      <c r="O11940">
        <v>1</v>
      </c>
      <c r="Y11940">
        <f t="shared" si="558"/>
        <v>1</v>
      </c>
      <c r="Z11940" s="90" t="str">
        <f t="shared" si="559"/>
        <v>2026/02/11 00:34</v>
      </c>
    </row>
    <row r="11941" spans="1:26" ht="3.6" customHeight="1" x14ac:dyDescent="0.2">
      <c r="A11941" s="86">
        <f t="shared" si="560"/>
        <v>46064</v>
      </c>
      <c r="B11941" s="270"/>
      <c r="C11941" s="272"/>
      <c r="D11941" s="273"/>
      <c r="E11941" s="89">
        <v>2.7083333333333334E-2</v>
      </c>
      <c r="O11941">
        <v>1</v>
      </c>
      <c r="Y11941">
        <f t="shared" si="558"/>
        <v>1</v>
      </c>
      <c r="Z11941" s="90" t="str">
        <f t="shared" si="559"/>
        <v>2026/02/11 00:39</v>
      </c>
    </row>
    <row r="11942" spans="1:26" ht="3.6" customHeight="1" x14ac:dyDescent="0.2">
      <c r="A11942" s="86">
        <f t="shared" si="560"/>
        <v>46064</v>
      </c>
      <c r="B11942" s="270"/>
      <c r="C11942" s="272"/>
      <c r="D11942" s="273"/>
      <c r="E11942" s="89">
        <v>3.0555555555555555E-2</v>
      </c>
      <c r="O11942">
        <v>1</v>
      </c>
      <c r="Y11942">
        <f t="shared" si="558"/>
        <v>1</v>
      </c>
      <c r="Z11942" s="90" t="str">
        <f t="shared" si="559"/>
        <v>2026/02/11 00:44</v>
      </c>
    </row>
    <row r="11943" spans="1:26" ht="3.6" customHeight="1" x14ac:dyDescent="0.2">
      <c r="A11943" s="86">
        <f t="shared" si="560"/>
        <v>46064</v>
      </c>
      <c r="B11943" s="270"/>
      <c r="C11943" s="272"/>
      <c r="D11943" s="273"/>
      <c r="E11943" s="89">
        <v>3.4027777777777775E-2</v>
      </c>
      <c r="O11943">
        <v>1</v>
      </c>
      <c r="Y11943">
        <f t="shared" si="558"/>
        <v>1</v>
      </c>
      <c r="Z11943" s="90" t="str">
        <f t="shared" si="559"/>
        <v>2026/02/11 00:49</v>
      </c>
    </row>
    <row r="11944" spans="1:26" ht="3.6" customHeight="1" x14ac:dyDescent="0.2">
      <c r="A11944" s="86">
        <f t="shared" si="560"/>
        <v>46064</v>
      </c>
      <c r="B11944" s="270"/>
      <c r="C11944" s="272"/>
      <c r="D11944" s="273"/>
      <c r="E11944" s="89">
        <v>3.7499999999999999E-2</v>
      </c>
      <c r="O11944">
        <v>1</v>
      </c>
      <c r="Y11944">
        <f t="shared" si="558"/>
        <v>1</v>
      </c>
      <c r="Z11944" s="90" t="str">
        <f t="shared" si="559"/>
        <v>2026/02/11 00:54</v>
      </c>
    </row>
    <row r="11945" spans="1:26" ht="3.6" customHeight="1" x14ac:dyDescent="0.2">
      <c r="A11945" s="86">
        <f t="shared" si="560"/>
        <v>46064</v>
      </c>
      <c r="B11945" s="270"/>
      <c r="C11945" s="272"/>
      <c r="D11945" s="273"/>
      <c r="E11945" s="89">
        <v>4.0972222222222222E-2</v>
      </c>
      <c r="O11945">
        <v>1</v>
      </c>
      <c r="Y11945">
        <f t="shared" si="558"/>
        <v>1</v>
      </c>
      <c r="Z11945" s="90" t="str">
        <f t="shared" si="559"/>
        <v>2026/02/11 00:59</v>
      </c>
    </row>
    <row r="11946" spans="1:26" ht="3.6" customHeight="1" x14ac:dyDescent="0.2">
      <c r="A11946" s="86">
        <f t="shared" si="560"/>
        <v>46064</v>
      </c>
      <c r="B11946" s="270"/>
      <c r="C11946" s="272"/>
      <c r="D11946" s="273">
        <v>0.45833333333333331</v>
      </c>
      <c r="E11946" s="89">
        <v>2.7777777777777779E-3</v>
      </c>
      <c r="O11946">
        <v>1</v>
      </c>
      <c r="Y11946">
        <f t="shared" si="558"/>
        <v>1</v>
      </c>
      <c r="Z11946" s="90" t="str">
        <f t="shared" si="559"/>
        <v>2026/02/11 11:04</v>
      </c>
    </row>
    <row r="11947" spans="1:26" ht="3.6" customHeight="1" x14ac:dyDescent="0.2">
      <c r="A11947" s="86">
        <f t="shared" si="560"/>
        <v>46064</v>
      </c>
      <c r="B11947" s="270"/>
      <c r="C11947" s="272"/>
      <c r="D11947" s="273"/>
      <c r="E11947" s="89">
        <v>6.2499999999999995E-3</v>
      </c>
      <c r="O11947">
        <v>1</v>
      </c>
      <c r="Y11947">
        <f t="shared" si="558"/>
        <v>1</v>
      </c>
      <c r="Z11947" s="90" t="str">
        <f t="shared" si="559"/>
        <v>2026/02/11 00:09</v>
      </c>
    </row>
    <row r="11948" spans="1:26" ht="3.6" customHeight="1" x14ac:dyDescent="0.2">
      <c r="A11948" s="86">
        <f t="shared" si="560"/>
        <v>46064</v>
      </c>
      <c r="B11948" s="270"/>
      <c r="C11948" s="272"/>
      <c r="D11948" s="273"/>
      <c r="E11948" s="89">
        <v>9.7222222222222224E-3</v>
      </c>
      <c r="O11948">
        <v>1</v>
      </c>
      <c r="Y11948">
        <f t="shared" si="558"/>
        <v>1</v>
      </c>
      <c r="Z11948" s="90" t="str">
        <f t="shared" si="559"/>
        <v>2026/02/11 00:14</v>
      </c>
    </row>
    <row r="11949" spans="1:26" ht="3.6" customHeight="1" x14ac:dyDescent="0.2">
      <c r="A11949" s="86">
        <f t="shared" si="560"/>
        <v>46064</v>
      </c>
      <c r="B11949" s="270"/>
      <c r="C11949" s="272"/>
      <c r="D11949" s="273"/>
      <c r="E11949" s="89">
        <v>1.3194444444444444E-2</v>
      </c>
      <c r="O11949">
        <v>1</v>
      </c>
      <c r="Y11949">
        <f t="shared" si="558"/>
        <v>1</v>
      </c>
      <c r="Z11949" s="90" t="str">
        <f t="shared" si="559"/>
        <v>2026/02/11 00:19</v>
      </c>
    </row>
    <row r="11950" spans="1:26" ht="3.6" customHeight="1" x14ac:dyDescent="0.2">
      <c r="A11950" s="86">
        <f t="shared" si="560"/>
        <v>46064</v>
      </c>
      <c r="B11950" s="270"/>
      <c r="C11950" s="272"/>
      <c r="D11950" s="273"/>
      <c r="E11950" s="89">
        <v>1.6666666666666666E-2</v>
      </c>
      <c r="O11950">
        <v>1</v>
      </c>
      <c r="Y11950">
        <f t="shared" si="558"/>
        <v>1</v>
      </c>
      <c r="Z11950" s="90" t="str">
        <f t="shared" si="559"/>
        <v>2026/02/11 00:24</v>
      </c>
    </row>
    <row r="11951" spans="1:26" ht="3.6" customHeight="1" x14ac:dyDescent="0.2">
      <c r="A11951" s="86">
        <f t="shared" si="560"/>
        <v>46064</v>
      </c>
      <c r="B11951" s="270"/>
      <c r="C11951" s="272"/>
      <c r="D11951" s="273"/>
      <c r="E11951" s="89">
        <v>2.013888888888889E-2</v>
      </c>
      <c r="O11951">
        <v>1</v>
      </c>
      <c r="Y11951">
        <f t="shared" si="558"/>
        <v>1</v>
      </c>
      <c r="Z11951" s="90" t="str">
        <f t="shared" si="559"/>
        <v>2026/02/11 00:29</v>
      </c>
    </row>
    <row r="11952" spans="1:26" ht="3.6" customHeight="1" x14ac:dyDescent="0.2">
      <c r="A11952" s="86">
        <f t="shared" si="560"/>
        <v>46064</v>
      </c>
      <c r="B11952" s="270"/>
      <c r="C11952" s="272"/>
      <c r="D11952" s="273"/>
      <c r="E11952" s="89">
        <v>2.361111111111111E-2</v>
      </c>
      <c r="O11952">
        <v>1</v>
      </c>
      <c r="Y11952">
        <f t="shared" si="558"/>
        <v>1</v>
      </c>
      <c r="Z11952" s="90" t="str">
        <f t="shared" si="559"/>
        <v>2026/02/11 00:34</v>
      </c>
    </row>
    <row r="11953" spans="1:26" ht="3.6" customHeight="1" x14ac:dyDescent="0.2">
      <c r="A11953" s="86">
        <f t="shared" si="560"/>
        <v>46064</v>
      </c>
      <c r="B11953" s="270"/>
      <c r="C11953" s="272"/>
      <c r="D11953" s="273"/>
      <c r="E11953" s="89">
        <v>2.7083333333333334E-2</v>
      </c>
      <c r="O11953">
        <v>1</v>
      </c>
      <c r="Y11953">
        <f t="shared" si="558"/>
        <v>1</v>
      </c>
      <c r="Z11953" s="90" t="str">
        <f t="shared" si="559"/>
        <v>2026/02/11 00:39</v>
      </c>
    </row>
    <row r="11954" spans="1:26" ht="3.6" customHeight="1" x14ac:dyDescent="0.2">
      <c r="A11954" s="86">
        <f t="shared" si="560"/>
        <v>46064</v>
      </c>
      <c r="B11954" s="270"/>
      <c r="C11954" s="272"/>
      <c r="D11954" s="273"/>
      <c r="E11954" s="89">
        <v>3.0555555555555555E-2</v>
      </c>
      <c r="O11954">
        <v>1</v>
      </c>
      <c r="Y11954">
        <f t="shared" si="558"/>
        <v>1</v>
      </c>
      <c r="Z11954" s="90" t="str">
        <f t="shared" si="559"/>
        <v>2026/02/11 00:44</v>
      </c>
    </row>
    <row r="11955" spans="1:26" ht="3.6" customHeight="1" x14ac:dyDescent="0.2">
      <c r="A11955" s="86">
        <f t="shared" si="560"/>
        <v>46064</v>
      </c>
      <c r="B11955" s="270"/>
      <c r="C11955" s="272"/>
      <c r="D11955" s="273"/>
      <c r="E11955" s="89">
        <v>3.4027777777777775E-2</v>
      </c>
      <c r="O11955">
        <v>1</v>
      </c>
      <c r="Y11955">
        <f t="shared" si="558"/>
        <v>1</v>
      </c>
      <c r="Z11955" s="90" t="str">
        <f t="shared" si="559"/>
        <v>2026/02/11 00:49</v>
      </c>
    </row>
    <row r="11956" spans="1:26" ht="3.6" customHeight="1" x14ac:dyDescent="0.2">
      <c r="A11956" s="86">
        <f t="shared" si="560"/>
        <v>46064</v>
      </c>
      <c r="B11956" s="270"/>
      <c r="C11956" s="272"/>
      <c r="D11956" s="273"/>
      <c r="E11956" s="89">
        <v>3.7499999999999999E-2</v>
      </c>
      <c r="O11956">
        <v>1</v>
      </c>
      <c r="Y11956">
        <f t="shared" si="558"/>
        <v>1</v>
      </c>
      <c r="Z11956" s="90" t="str">
        <f t="shared" si="559"/>
        <v>2026/02/11 00:54</v>
      </c>
    </row>
    <row r="11957" spans="1:26" ht="3.6" customHeight="1" x14ac:dyDescent="0.2">
      <c r="A11957" s="86">
        <f t="shared" si="560"/>
        <v>46064</v>
      </c>
      <c r="B11957" s="270"/>
      <c r="C11957" s="272"/>
      <c r="D11957" s="273"/>
      <c r="E11957" s="89">
        <v>4.0972222222222222E-2</v>
      </c>
      <c r="O11957">
        <v>1</v>
      </c>
      <c r="Y11957">
        <f t="shared" si="558"/>
        <v>1</v>
      </c>
      <c r="Z11957" s="90" t="str">
        <f t="shared" si="559"/>
        <v>2026/02/11 00:59</v>
      </c>
    </row>
    <row r="11958" spans="1:26" ht="3.6" customHeight="1" x14ac:dyDescent="0.2">
      <c r="A11958" s="86">
        <f t="shared" si="560"/>
        <v>46064</v>
      </c>
      <c r="B11958" s="270"/>
      <c r="C11958" s="272"/>
      <c r="D11958" s="273">
        <v>0.5</v>
      </c>
      <c r="E11958" s="89">
        <v>2.7777777777777779E-3</v>
      </c>
      <c r="O11958">
        <v>1</v>
      </c>
      <c r="Y11958">
        <f t="shared" si="558"/>
        <v>1</v>
      </c>
      <c r="Z11958" s="90" t="str">
        <f t="shared" si="559"/>
        <v>2026/02/11 12:04</v>
      </c>
    </row>
    <row r="11959" spans="1:26" ht="3.6" customHeight="1" x14ac:dyDescent="0.2">
      <c r="A11959" s="86">
        <f t="shared" si="560"/>
        <v>46064</v>
      </c>
      <c r="B11959" s="270"/>
      <c r="C11959" s="272"/>
      <c r="D11959" s="273"/>
      <c r="E11959" s="89">
        <v>6.2499999999999995E-3</v>
      </c>
      <c r="O11959">
        <v>1</v>
      </c>
      <c r="Y11959">
        <f t="shared" si="558"/>
        <v>1</v>
      </c>
      <c r="Z11959" s="90" t="str">
        <f t="shared" si="559"/>
        <v>2026/02/11 00:09</v>
      </c>
    </row>
    <row r="11960" spans="1:26" ht="3.6" customHeight="1" x14ac:dyDescent="0.2">
      <c r="A11960" s="86">
        <f t="shared" si="560"/>
        <v>46064</v>
      </c>
      <c r="B11960" s="270"/>
      <c r="C11960" s="272"/>
      <c r="D11960" s="273"/>
      <c r="E11960" s="89">
        <v>9.7222222222222224E-3</v>
      </c>
      <c r="O11960">
        <v>1</v>
      </c>
      <c r="Y11960">
        <f t="shared" si="558"/>
        <v>1</v>
      </c>
      <c r="Z11960" s="90" t="str">
        <f t="shared" si="559"/>
        <v>2026/02/11 00:14</v>
      </c>
    </row>
    <row r="11961" spans="1:26" ht="3.6" customHeight="1" x14ac:dyDescent="0.2">
      <c r="A11961" s="86">
        <f t="shared" si="560"/>
        <v>46064</v>
      </c>
      <c r="B11961" s="270"/>
      <c r="C11961" s="272"/>
      <c r="D11961" s="273"/>
      <c r="E11961" s="89">
        <v>1.3194444444444444E-2</v>
      </c>
      <c r="O11961">
        <v>1</v>
      </c>
      <c r="Y11961">
        <f t="shared" si="558"/>
        <v>1</v>
      </c>
      <c r="Z11961" s="90" t="str">
        <f t="shared" si="559"/>
        <v>2026/02/11 00:19</v>
      </c>
    </row>
    <row r="11962" spans="1:26" ht="3.6" customHeight="1" x14ac:dyDescent="0.2">
      <c r="A11962" s="86">
        <f t="shared" si="560"/>
        <v>46064</v>
      </c>
      <c r="B11962" s="270"/>
      <c r="C11962" s="272"/>
      <c r="D11962" s="273"/>
      <c r="E11962" s="89">
        <v>1.6666666666666666E-2</v>
      </c>
      <c r="O11962">
        <v>1</v>
      </c>
      <c r="Y11962">
        <f t="shared" si="558"/>
        <v>1</v>
      </c>
      <c r="Z11962" s="90" t="str">
        <f t="shared" si="559"/>
        <v>2026/02/11 00:24</v>
      </c>
    </row>
    <row r="11963" spans="1:26" ht="3.6" customHeight="1" x14ac:dyDescent="0.2">
      <c r="A11963" s="86">
        <f t="shared" si="560"/>
        <v>46064</v>
      </c>
      <c r="B11963" s="270"/>
      <c r="C11963" s="272"/>
      <c r="D11963" s="273"/>
      <c r="E11963" s="89">
        <v>2.013888888888889E-2</v>
      </c>
      <c r="O11963">
        <v>1</v>
      </c>
      <c r="Y11963">
        <f t="shared" si="558"/>
        <v>1</v>
      </c>
      <c r="Z11963" s="90" t="str">
        <f t="shared" si="559"/>
        <v>2026/02/11 00:29</v>
      </c>
    </row>
    <row r="11964" spans="1:26" ht="3.6" customHeight="1" x14ac:dyDescent="0.2">
      <c r="A11964" s="86">
        <f t="shared" si="560"/>
        <v>46064</v>
      </c>
      <c r="B11964" s="270"/>
      <c r="C11964" s="272"/>
      <c r="D11964" s="273"/>
      <c r="E11964" s="89">
        <v>2.361111111111111E-2</v>
      </c>
      <c r="O11964">
        <v>1</v>
      </c>
      <c r="Y11964">
        <f t="shared" si="558"/>
        <v>1</v>
      </c>
      <c r="Z11964" s="90" t="str">
        <f t="shared" si="559"/>
        <v>2026/02/11 00:34</v>
      </c>
    </row>
    <row r="11965" spans="1:26" ht="3.6" customHeight="1" x14ac:dyDescent="0.2">
      <c r="A11965" s="86">
        <f t="shared" si="560"/>
        <v>46064</v>
      </c>
      <c r="B11965" s="270"/>
      <c r="C11965" s="272"/>
      <c r="D11965" s="273"/>
      <c r="E11965" s="89">
        <v>2.7083333333333334E-2</v>
      </c>
      <c r="O11965">
        <v>1</v>
      </c>
      <c r="Y11965">
        <f t="shared" si="558"/>
        <v>1</v>
      </c>
      <c r="Z11965" s="90" t="str">
        <f t="shared" si="559"/>
        <v>2026/02/11 00:39</v>
      </c>
    </row>
    <row r="11966" spans="1:26" ht="3.6" customHeight="1" x14ac:dyDescent="0.2">
      <c r="A11966" s="86">
        <f t="shared" si="560"/>
        <v>46064</v>
      </c>
      <c r="B11966" s="270"/>
      <c r="C11966" s="272"/>
      <c r="D11966" s="273"/>
      <c r="E11966" s="89">
        <v>3.0555555555555555E-2</v>
      </c>
      <c r="O11966">
        <v>1</v>
      </c>
      <c r="Y11966">
        <f t="shared" si="558"/>
        <v>1</v>
      </c>
      <c r="Z11966" s="90" t="str">
        <f t="shared" si="559"/>
        <v>2026/02/11 00:44</v>
      </c>
    </row>
    <row r="11967" spans="1:26" ht="3.6" customHeight="1" x14ac:dyDescent="0.2">
      <c r="A11967" s="86">
        <f t="shared" si="560"/>
        <v>46064</v>
      </c>
      <c r="B11967" s="270"/>
      <c r="C11967" s="272"/>
      <c r="D11967" s="273"/>
      <c r="E11967" s="89">
        <v>3.4027777777777775E-2</v>
      </c>
      <c r="O11967">
        <v>1</v>
      </c>
      <c r="Y11967">
        <f t="shared" si="558"/>
        <v>1</v>
      </c>
      <c r="Z11967" s="90" t="str">
        <f t="shared" si="559"/>
        <v>2026/02/11 00:49</v>
      </c>
    </row>
    <row r="11968" spans="1:26" ht="3.6" customHeight="1" x14ac:dyDescent="0.2">
      <c r="A11968" s="86">
        <f t="shared" si="560"/>
        <v>46064</v>
      </c>
      <c r="B11968" s="270"/>
      <c r="C11968" s="272"/>
      <c r="D11968" s="273"/>
      <c r="E11968" s="89">
        <v>3.7499999999999999E-2</v>
      </c>
      <c r="O11968">
        <v>1</v>
      </c>
      <c r="Y11968">
        <f t="shared" si="558"/>
        <v>1</v>
      </c>
      <c r="Z11968" s="90" t="str">
        <f t="shared" si="559"/>
        <v>2026/02/11 00:54</v>
      </c>
    </row>
    <row r="11969" spans="1:26" ht="3.6" customHeight="1" x14ac:dyDescent="0.2">
      <c r="A11969" s="86">
        <f t="shared" si="560"/>
        <v>46064</v>
      </c>
      <c r="B11969" s="270"/>
      <c r="C11969" s="272"/>
      <c r="D11969" s="273"/>
      <c r="E11969" s="89">
        <v>4.0972222222222222E-2</v>
      </c>
      <c r="O11969">
        <v>1</v>
      </c>
      <c r="Y11969">
        <f t="shared" si="558"/>
        <v>1</v>
      </c>
      <c r="Z11969" s="90" t="str">
        <f t="shared" si="559"/>
        <v>2026/02/11 00:59</v>
      </c>
    </row>
    <row r="11970" spans="1:26" ht="3.6" customHeight="1" x14ac:dyDescent="0.2">
      <c r="A11970" s="86">
        <f t="shared" si="560"/>
        <v>46064</v>
      </c>
      <c r="B11970" s="270"/>
      <c r="C11970" s="272"/>
      <c r="D11970" s="273">
        <v>0.54166666666666663</v>
      </c>
      <c r="E11970" s="89">
        <v>2.7777777777777779E-3</v>
      </c>
      <c r="O11970">
        <v>1</v>
      </c>
      <c r="Y11970">
        <f t="shared" si="558"/>
        <v>1</v>
      </c>
      <c r="Z11970" s="90" t="str">
        <f t="shared" si="559"/>
        <v>2026/02/11 13:04</v>
      </c>
    </row>
    <row r="11971" spans="1:26" ht="3.6" customHeight="1" x14ac:dyDescent="0.2">
      <c r="A11971" s="86">
        <f t="shared" si="560"/>
        <v>46064</v>
      </c>
      <c r="B11971" s="270"/>
      <c r="C11971" s="272"/>
      <c r="D11971" s="273"/>
      <c r="E11971" s="89">
        <v>6.2499999999999995E-3</v>
      </c>
      <c r="O11971">
        <v>1</v>
      </c>
      <c r="Y11971">
        <f t="shared" si="558"/>
        <v>1</v>
      </c>
      <c r="Z11971" s="90" t="str">
        <f t="shared" si="559"/>
        <v>2026/02/11 00:09</v>
      </c>
    </row>
    <row r="11972" spans="1:26" ht="3.6" customHeight="1" x14ac:dyDescent="0.2">
      <c r="A11972" s="86">
        <f t="shared" si="560"/>
        <v>46064</v>
      </c>
      <c r="B11972" s="270"/>
      <c r="C11972" s="272"/>
      <c r="D11972" s="273"/>
      <c r="E11972" s="89">
        <v>9.7222222222222224E-3</v>
      </c>
      <c r="O11972">
        <v>1</v>
      </c>
      <c r="Y11972">
        <f t="shared" si="558"/>
        <v>1</v>
      </c>
      <c r="Z11972" s="90" t="str">
        <f t="shared" si="559"/>
        <v>2026/02/11 00:14</v>
      </c>
    </row>
    <row r="11973" spans="1:26" ht="3.6" customHeight="1" x14ac:dyDescent="0.2">
      <c r="A11973" s="86">
        <f t="shared" si="560"/>
        <v>46064</v>
      </c>
      <c r="B11973" s="270"/>
      <c r="C11973" s="272"/>
      <c r="D11973" s="273"/>
      <c r="E11973" s="89">
        <v>1.3194444444444444E-2</v>
      </c>
      <c r="O11973">
        <v>1</v>
      </c>
      <c r="Y11973">
        <f t="shared" si="558"/>
        <v>1</v>
      </c>
      <c r="Z11973" s="90" t="str">
        <f t="shared" si="559"/>
        <v>2026/02/11 00:19</v>
      </c>
    </row>
    <row r="11974" spans="1:26" ht="3.6" customHeight="1" x14ac:dyDescent="0.2">
      <c r="A11974" s="86">
        <f t="shared" si="560"/>
        <v>46064</v>
      </c>
      <c r="B11974" s="270"/>
      <c r="C11974" s="272"/>
      <c r="D11974" s="273"/>
      <c r="E11974" s="89">
        <v>1.6666666666666666E-2</v>
      </c>
      <c r="O11974">
        <v>1</v>
      </c>
      <c r="Y11974">
        <f t="shared" si="558"/>
        <v>1</v>
      </c>
      <c r="Z11974" s="90" t="str">
        <f t="shared" si="559"/>
        <v>2026/02/11 00:24</v>
      </c>
    </row>
    <row r="11975" spans="1:26" ht="3.6" customHeight="1" x14ac:dyDescent="0.2">
      <c r="A11975" s="86">
        <f t="shared" si="560"/>
        <v>46064</v>
      </c>
      <c r="B11975" s="270"/>
      <c r="C11975" s="272"/>
      <c r="D11975" s="273"/>
      <c r="E11975" s="89">
        <v>2.013888888888889E-2</v>
      </c>
      <c r="O11975">
        <v>1</v>
      </c>
      <c r="Y11975">
        <f t="shared" ref="Y11975:Y12038" si="561">COUNTA(F11975:X11975)</f>
        <v>1</v>
      </c>
      <c r="Z11975" s="90" t="str">
        <f t="shared" ref="Z11975:Z12038" si="562">TEXT(A11975,"yyyy/mm/dd")&amp; " " &amp;TEXT(D11975+E11975,"hh:mm")</f>
        <v>2026/02/11 00:29</v>
      </c>
    </row>
    <row r="11976" spans="1:26" ht="3.6" customHeight="1" x14ac:dyDescent="0.2">
      <c r="A11976" s="86">
        <f t="shared" ref="A11976:A12039" si="563">IF(B11976&lt;&gt;"",B11976,A11975)</f>
        <v>46064</v>
      </c>
      <c r="B11976" s="270"/>
      <c r="C11976" s="272"/>
      <c r="D11976" s="273"/>
      <c r="E11976" s="89">
        <v>2.361111111111111E-2</v>
      </c>
      <c r="O11976">
        <v>1</v>
      </c>
      <c r="Y11976">
        <f t="shared" si="561"/>
        <v>1</v>
      </c>
      <c r="Z11976" s="90" t="str">
        <f t="shared" si="562"/>
        <v>2026/02/11 00:34</v>
      </c>
    </row>
    <row r="11977" spans="1:26" ht="3.6" customHeight="1" x14ac:dyDescent="0.2">
      <c r="A11977" s="86">
        <f t="shared" si="563"/>
        <v>46064</v>
      </c>
      <c r="B11977" s="270"/>
      <c r="C11977" s="272"/>
      <c r="D11977" s="273"/>
      <c r="E11977" s="89">
        <v>2.7083333333333334E-2</v>
      </c>
      <c r="O11977">
        <v>1</v>
      </c>
      <c r="Y11977">
        <f t="shared" si="561"/>
        <v>1</v>
      </c>
      <c r="Z11977" s="90" t="str">
        <f t="shared" si="562"/>
        <v>2026/02/11 00:39</v>
      </c>
    </row>
    <row r="11978" spans="1:26" ht="3.6" customHeight="1" x14ac:dyDescent="0.2">
      <c r="A11978" s="86">
        <f t="shared" si="563"/>
        <v>46064</v>
      </c>
      <c r="B11978" s="270"/>
      <c r="C11978" s="272"/>
      <c r="D11978" s="273"/>
      <c r="E11978" s="89">
        <v>3.0555555555555555E-2</v>
      </c>
      <c r="O11978">
        <v>1</v>
      </c>
      <c r="Y11978">
        <f t="shared" si="561"/>
        <v>1</v>
      </c>
      <c r="Z11978" s="90" t="str">
        <f t="shared" si="562"/>
        <v>2026/02/11 00:44</v>
      </c>
    </row>
    <row r="11979" spans="1:26" ht="3.6" customHeight="1" x14ac:dyDescent="0.2">
      <c r="A11979" s="86">
        <f t="shared" si="563"/>
        <v>46064</v>
      </c>
      <c r="B11979" s="270"/>
      <c r="C11979" s="272"/>
      <c r="D11979" s="273"/>
      <c r="E11979" s="89">
        <v>3.4027777777777775E-2</v>
      </c>
      <c r="O11979">
        <v>1</v>
      </c>
      <c r="Y11979">
        <f t="shared" si="561"/>
        <v>1</v>
      </c>
      <c r="Z11979" s="90" t="str">
        <f t="shared" si="562"/>
        <v>2026/02/11 00:49</v>
      </c>
    </row>
    <row r="11980" spans="1:26" ht="3.6" customHeight="1" x14ac:dyDescent="0.2">
      <c r="A11980" s="86">
        <f t="shared" si="563"/>
        <v>46064</v>
      </c>
      <c r="B11980" s="270"/>
      <c r="C11980" s="272"/>
      <c r="D11980" s="273"/>
      <c r="E11980" s="89">
        <v>3.7499999999999999E-2</v>
      </c>
      <c r="O11980">
        <v>1</v>
      </c>
      <c r="Y11980">
        <f t="shared" si="561"/>
        <v>1</v>
      </c>
      <c r="Z11980" s="90" t="str">
        <f t="shared" si="562"/>
        <v>2026/02/11 00:54</v>
      </c>
    </row>
    <row r="11981" spans="1:26" ht="3.6" customHeight="1" x14ac:dyDescent="0.2">
      <c r="A11981" s="86">
        <f t="shared" si="563"/>
        <v>46064</v>
      </c>
      <c r="B11981" s="270"/>
      <c r="C11981" s="272"/>
      <c r="D11981" s="273"/>
      <c r="E11981" s="89">
        <v>4.0972222222222222E-2</v>
      </c>
      <c r="O11981">
        <v>1</v>
      </c>
      <c r="Y11981">
        <f t="shared" si="561"/>
        <v>1</v>
      </c>
      <c r="Z11981" s="90" t="str">
        <f t="shared" si="562"/>
        <v>2026/02/11 00:59</v>
      </c>
    </row>
    <row r="11982" spans="1:26" ht="3.6" customHeight="1" x14ac:dyDescent="0.2">
      <c r="A11982" s="86">
        <f t="shared" si="563"/>
        <v>46064</v>
      </c>
      <c r="B11982" s="270"/>
      <c r="C11982" s="272"/>
      <c r="D11982" s="273">
        <v>0.58333333333333337</v>
      </c>
      <c r="E11982" s="89">
        <v>2.7777777777777779E-3</v>
      </c>
      <c r="O11982">
        <v>1</v>
      </c>
      <c r="Y11982">
        <f t="shared" si="561"/>
        <v>1</v>
      </c>
      <c r="Z11982" s="90" t="str">
        <f t="shared" si="562"/>
        <v>2026/02/11 14:04</v>
      </c>
    </row>
    <row r="11983" spans="1:26" ht="3.6" customHeight="1" x14ac:dyDescent="0.2">
      <c r="A11983" s="86">
        <f t="shared" si="563"/>
        <v>46064</v>
      </c>
      <c r="B11983" s="270"/>
      <c r="C11983" s="272"/>
      <c r="D11983" s="273"/>
      <c r="E11983" s="89">
        <v>6.2499999999999995E-3</v>
      </c>
      <c r="O11983">
        <v>1</v>
      </c>
      <c r="Y11983">
        <f t="shared" si="561"/>
        <v>1</v>
      </c>
      <c r="Z11983" s="90" t="str">
        <f t="shared" si="562"/>
        <v>2026/02/11 00:09</v>
      </c>
    </row>
    <row r="11984" spans="1:26" ht="3.6" customHeight="1" x14ac:dyDescent="0.2">
      <c r="A11984" s="86">
        <f t="shared" si="563"/>
        <v>46064</v>
      </c>
      <c r="B11984" s="270"/>
      <c r="C11984" s="272"/>
      <c r="D11984" s="273"/>
      <c r="E11984" s="89">
        <v>9.7222222222222224E-3</v>
      </c>
      <c r="O11984">
        <v>1</v>
      </c>
      <c r="Y11984">
        <f t="shared" si="561"/>
        <v>1</v>
      </c>
      <c r="Z11984" s="90" t="str">
        <f t="shared" si="562"/>
        <v>2026/02/11 00:14</v>
      </c>
    </row>
    <row r="11985" spans="1:26" ht="3.6" customHeight="1" x14ac:dyDescent="0.2">
      <c r="A11985" s="86">
        <f t="shared" si="563"/>
        <v>46064</v>
      </c>
      <c r="B11985" s="270"/>
      <c r="C11985" s="272"/>
      <c r="D11985" s="273"/>
      <c r="E11985" s="89">
        <v>1.3194444444444444E-2</v>
      </c>
      <c r="O11985">
        <v>1</v>
      </c>
      <c r="Y11985">
        <f t="shared" si="561"/>
        <v>1</v>
      </c>
      <c r="Z11985" s="90" t="str">
        <f t="shared" si="562"/>
        <v>2026/02/11 00:19</v>
      </c>
    </row>
    <row r="11986" spans="1:26" ht="3.6" customHeight="1" x14ac:dyDescent="0.2">
      <c r="A11986" s="86">
        <f t="shared" si="563"/>
        <v>46064</v>
      </c>
      <c r="B11986" s="270"/>
      <c r="C11986" s="272"/>
      <c r="D11986" s="273"/>
      <c r="E11986" s="89">
        <v>1.6666666666666666E-2</v>
      </c>
      <c r="O11986">
        <v>1</v>
      </c>
      <c r="Y11986">
        <f t="shared" si="561"/>
        <v>1</v>
      </c>
      <c r="Z11986" s="90" t="str">
        <f t="shared" si="562"/>
        <v>2026/02/11 00:24</v>
      </c>
    </row>
    <row r="11987" spans="1:26" ht="3.6" customHeight="1" x14ac:dyDescent="0.2">
      <c r="A11987" s="86">
        <f t="shared" si="563"/>
        <v>46064</v>
      </c>
      <c r="B11987" s="270"/>
      <c r="C11987" s="272"/>
      <c r="D11987" s="273"/>
      <c r="E11987" s="89">
        <v>2.013888888888889E-2</v>
      </c>
      <c r="O11987">
        <v>1</v>
      </c>
      <c r="Y11987">
        <f t="shared" si="561"/>
        <v>1</v>
      </c>
      <c r="Z11987" s="90" t="str">
        <f t="shared" si="562"/>
        <v>2026/02/11 00:29</v>
      </c>
    </row>
    <row r="11988" spans="1:26" ht="3.6" customHeight="1" x14ac:dyDescent="0.2">
      <c r="A11988" s="86">
        <f t="shared" si="563"/>
        <v>46064</v>
      </c>
      <c r="B11988" s="270"/>
      <c r="C11988" s="272"/>
      <c r="D11988" s="273"/>
      <c r="E11988" s="89">
        <v>2.361111111111111E-2</v>
      </c>
      <c r="O11988">
        <v>1</v>
      </c>
      <c r="Y11988">
        <f t="shared" si="561"/>
        <v>1</v>
      </c>
      <c r="Z11988" s="90" t="str">
        <f t="shared" si="562"/>
        <v>2026/02/11 00:34</v>
      </c>
    </row>
    <row r="11989" spans="1:26" ht="3.6" customHeight="1" x14ac:dyDescent="0.2">
      <c r="A11989" s="86">
        <f t="shared" si="563"/>
        <v>46064</v>
      </c>
      <c r="B11989" s="270"/>
      <c r="C11989" s="272"/>
      <c r="D11989" s="273"/>
      <c r="E11989" s="89">
        <v>2.7083333333333334E-2</v>
      </c>
      <c r="O11989">
        <v>1</v>
      </c>
      <c r="Y11989">
        <f t="shared" si="561"/>
        <v>1</v>
      </c>
      <c r="Z11989" s="90" t="str">
        <f t="shared" si="562"/>
        <v>2026/02/11 00:39</v>
      </c>
    </row>
    <row r="11990" spans="1:26" ht="3.6" customHeight="1" x14ac:dyDescent="0.2">
      <c r="A11990" s="86">
        <f t="shared" si="563"/>
        <v>46064</v>
      </c>
      <c r="B11990" s="270"/>
      <c r="C11990" s="272"/>
      <c r="D11990" s="273"/>
      <c r="E11990" s="89">
        <v>3.0555555555555555E-2</v>
      </c>
      <c r="O11990">
        <v>1</v>
      </c>
      <c r="Y11990">
        <f t="shared" si="561"/>
        <v>1</v>
      </c>
      <c r="Z11990" s="90" t="str">
        <f t="shared" si="562"/>
        <v>2026/02/11 00:44</v>
      </c>
    </row>
    <row r="11991" spans="1:26" ht="3.6" customHeight="1" x14ac:dyDescent="0.2">
      <c r="A11991" s="86">
        <f t="shared" si="563"/>
        <v>46064</v>
      </c>
      <c r="B11991" s="270"/>
      <c r="C11991" s="272"/>
      <c r="D11991" s="273"/>
      <c r="E11991" s="89">
        <v>3.4027777777777775E-2</v>
      </c>
      <c r="O11991">
        <v>1</v>
      </c>
      <c r="Y11991">
        <f t="shared" si="561"/>
        <v>1</v>
      </c>
      <c r="Z11991" s="90" t="str">
        <f t="shared" si="562"/>
        <v>2026/02/11 00:49</v>
      </c>
    </row>
    <row r="11992" spans="1:26" ht="3.6" customHeight="1" x14ac:dyDescent="0.2">
      <c r="A11992" s="86">
        <f t="shared" si="563"/>
        <v>46064</v>
      </c>
      <c r="B11992" s="270"/>
      <c r="C11992" s="272"/>
      <c r="D11992" s="273"/>
      <c r="E11992" s="89">
        <v>3.7499999999999999E-2</v>
      </c>
      <c r="O11992">
        <v>1</v>
      </c>
      <c r="Y11992">
        <f t="shared" si="561"/>
        <v>1</v>
      </c>
      <c r="Z11992" s="90" t="str">
        <f t="shared" si="562"/>
        <v>2026/02/11 00:54</v>
      </c>
    </row>
    <row r="11993" spans="1:26" ht="3.6" customHeight="1" x14ac:dyDescent="0.2">
      <c r="A11993" s="86">
        <f t="shared" si="563"/>
        <v>46064</v>
      </c>
      <c r="B11993" s="270"/>
      <c r="C11993" s="272"/>
      <c r="D11993" s="273"/>
      <c r="E11993" s="89">
        <v>4.0972222222222222E-2</v>
      </c>
      <c r="O11993">
        <v>1</v>
      </c>
      <c r="Y11993">
        <f t="shared" si="561"/>
        <v>1</v>
      </c>
      <c r="Z11993" s="90" t="str">
        <f t="shared" si="562"/>
        <v>2026/02/11 00:59</v>
      </c>
    </row>
    <row r="11994" spans="1:26" ht="3.6" customHeight="1" x14ac:dyDescent="0.2">
      <c r="A11994" s="86">
        <f t="shared" si="563"/>
        <v>46064</v>
      </c>
      <c r="B11994" s="270"/>
      <c r="C11994" s="272"/>
      <c r="D11994" s="273">
        <v>0.625</v>
      </c>
      <c r="E11994" s="89">
        <v>2.7777777777777779E-3</v>
      </c>
      <c r="O11994">
        <v>1</v>
      </c>
      <c r="Y11994">
        <f t="shared" si="561"/>
        <v>1</v>
      </c>
      <c r="Z11994" s="90" t="str">
        <f t="shared" si="562"/>
        <v>2026/02/11 15:04</v>
      </c>
    </row>
    <row r="11995" spans="1:26" ht="3.6" customHeight="1" x14ac:dyDescent="0.2">
      <c r="A11995" s="86">
        <f t="shared" si="563"/>
        <v>46064</v>
      </c>
      <c r="B11995" s="270"/>
      <c r="C11995" s="272"/>
      <c r="D11995" s="273"/>
      <c r="E11995" s="89">
        <v>6.2499999999999995E-3</v>
      </c>
      <c r="O11995">
        <v>1</v>
      </c>
      <c r="Y11995">
        <f t="shared" si="561"/>
        <v>1</v>
      </c>
      <c r="Z11995" s="90" t="str">
        <f t="shared" si="562"/>
        <v>2026/02/11 00:09</v>
      </c>
    </row>
    <row r="11996" spans="1:26" ht="3.6" customHeight="1" x14ac:dyDescent="0.2">
      <c r="A11996" s="86">
        <f t="shared" si="563"/>
        <v>46064</v>
      </c>
      <c r="B11996" s="270"/>
      <c r="C11996" s="272"/>
      <c r="D11996" s="273"/>
      <c r="E11996" s="89">
        <v>9.7222222222222224E-3</v>
      </c>
      <c r="O11996">
        <v>1</v>
      </c>
      <c r="Y11996">
        <f t="shared" si="561"/>
        <v>1</v>
      </c>
      <c r="Z11996" s="90" t="str">
        <f t="shared" si="562"/>
        <v>2026/02/11 00:14</v>
      </c>
    </row>
    <row r="11997" spans="1:26" ht="3.6" customHeight="1" x14ac:dyDescent="0.2">
      <c r="A11997" s="86">
        <f t="shared" si="563"/>
        <v>46064</v>
      </c>
      <c r="B11997" s="270"/>
      <c r="C11997" s="272"/>
      <c r="D11997" s="273"/>
      <c r="E11997" s="89">
        <v>1.3194444444444444E-2</v>
      </c>
      <c r="O11997">
        <v>1</v>
      </c>
      <c r="Y11997">
        <f t="shared" si="561"/>
        <v>1</v>
      </c>
      <c r="Z11997" s="90" t="str">
        <f t="shared" si="562"/>
        <v>2026/02/11 00:19</v>
      </c>
    </row>
    <row r="11998" spans="1:26" ht="3.6" customHeight="1" x14ac:dyDescent="0.2">
      <c r="A11998" s="86">
        <f t="shared" si="563"/>
        <v>46064</v>
      </c>
      <c r="B11998" s="270"/>
      <c r="C11998" s="272"/>
      <c r="D11998" s="273"/>
      <c r="E11998" s="89">
        <v>1.6666666666666666E-2</v>
      </c>
      <c r="O11998">
        <v>1</v>
      </c>
      <c r="Y11998">
        <f t="shared" si="561"/>
        <v>1</v>
      </c>
      <c r="Z11998" s="90" t="str">
        <f t="shared" si="562"/>
        <v>2026/02/11 00:24</v>
      </c>
    </row>
    <row r="11999" spans="1:26" ht="3.6" customHeight="1" x14ac:dyDescent="0.2">
      <c r="A11999" s="86">
        <f t="shared" si="563"/>
        <v>46064</v>
      </c>
      <c r="B11999" s="270"/>
      <c r="C11999" s="272"/>
      <c r="D11999" s="273"/>
      <c r="E11999" s="89">
        <v>2.013888888888889E-2</v>
      </c>
      <c r="O11999">
        <v>1</v>
      </c>
      <c r="Y11999">
        <f t="shared" si="561"/>
        <v>1</v>
      </c>
      <c r="Z11999" s="90" t="str">
        <f t="shared" si="562"/>
        <v>2026/02/11 00:29</v>
      </c>
    </row>
    <row r="12000" spans="1:26" ht="3.6" customHeight="1" x14ac:dyDescent="0.2">
      <c r="A12000" s="86">
        <f t="shared" si="563"/>
        <v>46064</v>
      </c>
      <c r="B12000" s="270"/>
      <c r="C12000" s="272"/>
      <c r="D12000" s="273"/>
      <c r="E12000" s="89">
        <v>2.361111111111111E-2</v>
      </c>
      <c r="O12000">
        <v>1</v>
      </c>
      <c r="Y12000">
        <f t="shared" si="561"/>
        <v>1</v>
      </c>
      <c r="Z12000" s="90" t="str">
        <f t="shared" si="562"/>
        <v>2026/02/11 00:34</v>
      </c>
    </row>
    <row r="12001" spans="1:26" ht="3.6" customHeight="1" x14ac:dyDescent="0.2">
      <c r="A12001" s="86">
        <f t="shared" si="563"/>
        <v>46064</v>
      </c>
      <c r="B12001" s="270"/>
      <c r="C12001" s="272"/>
      <c r="D12001" s="273"/>
      <c r="E12001" s="89">
        <v>2.7083333333333334E-2</v>
      </c>
      <c r="O12001">
        <v>1</v>
      </c>
      <c r="Y12001">
        <f t="shared" si="561"/>
        <v>1</v>
      </c>
      <c r="Z12001" s="90" t="str">
        <f t="shared" si="562"/>
        <v>2026/02/11 00:39</v>
      </c>
    </row>
    <row r="12002" spans="1:26" ht="3.6" customHeight="1" x14ac:dyDescent="0.2">
      <c r="A12002" s="86">
        <f t="shared" si="563"/>
        <v>46064</v>
      </c>
      <c r="B12002" s="270"/>
      <c r="C12002" s="272"/>
      <c r="D12002" s="273"/>
      <c r="E12002" s="89">
        <v>3.0555555555555555E-2</v>
      </c>
      <c r="O12002">
        <v>1</v>
      </c>
      <c r="Y12002">
        <f t="shared" si="561"/>
        <v>1</v>
      </c>
      <c r="Z12002" s="90" t="str">
        <f t="shared" si="562"/>
        <v>2026/02/11 00:44</v>
      </c>
    </row>
    <row r="12003" spans="1:26" ht="3.6" customHeight="1" x14ac:dyDescent="0.2">
      <c r="A12003" s="86">
        <f t="shared" si="563"/>
        <v>46064</v>
      </c>
      <c r="B12003" s="270"/>
      <c r="C12003" s="272"/>
      <c r="D12003" s="273"/>
      <c r="E12003" s="89">
        <v>3.4027777777777775E-2</v>
      </c>
      <c r="O12003">
        <v>1</v>
      </c>
      <c r="Y12003">
        <f t="shared" si="561"/>
        <v>1</v>
      </c>
      <c r="Z12003" s="90" t="str">
        <f t="shared" si="562"/>
        <v>2026/02/11 00:49</v>
      </c>
    </row>
    <row r="12004" spans="1:26" ht="3.6" customHeight="1" x14ac:dyDescent="0.2">
      <c r="A12004" s="86">
        <f t="shared" si="563"/>
        <v>46064</v>
      </c>
      <c r="B12004" s="270"/>
      <c r="C12004" s="272"/>
      <c r="D12004" s="273"/>
      <c r="E12004" s="89">
        <v>3.7499999999999999E-2</v>
      </c>
      <c r="O12004">
        <v>1</v>
      </c>
      <c r="Y12004">
        <f t="shared" si="561"/>
        <v>1</v>
      </c>
      <c r="Z12004" s="90" t="str">
        <f t="shared" si="562"/>
        <v>2026/02/11 00:54</v>
      </c>
    </row>
    <row r="12005" spans="1:26" ht="3.6" customHeight="1" x14ac:dyDescent="0.2">
      <c r="A12005" s="86">
        <f t="shared" si="563"/>
        <v>46064</v>
      </c>
      <c r="B12005" s="270"/>
      <c r="C12005" s="272"/>
      <c r="D12005" s="273"/>
      <c r="E12005" s="89">
        <v>4.0972222222222222E-2</v>
      </c>
      <c r="O12005">
        <v>1</v>
      </c>
      <c r="Y12005">
        <f t="shared" si="561"/>
        <v>1</v>
      </c>
      <c r="Z12005" s="90" t="str">
        <f t="shared" si="562"/>
        <v>2026/02/11 00:59</v>
      </c>
    </row>
    <row r="12006" spans="1:26" ht="3.6" customHeight="1" x14ac:dyDescent="0.2">
      <c r="A12006" s="86">
        <f t="shared" si="563"/>
        <v>46064</v>
      </c>
      <c r="B12006" s="270"/>
      <c r="C12006" s="272"/>
      <c r="D12006" s="273">
        <v>0.66666666666666663</v>
      </c>
      <c r="E12006" s="89">
        <v>2.7777777777777779E-3</v>
      </c>
      <c r="O12006">
        <v>1</v>
      </c>
      <c r="Y12006">
        <f t="shared" si="561"/>
        <v>1</v>
      </c>
      <c r="Z12006" s="90" t="str">
        <f t="shared" si="562"/>
        <v>2026/02/11 16:04</v>
      </c>
    </row>
    <row r="12007" spans="1:26" ht="3.6" customHeight="1" x14ac:dyDescent="0.2">
      <c r="A12007" s="86">
        <f t="shared" si="563"/>
        <v>46064</v>
      </c>
      <c r="B12007" s="270"/>
      <c r="C12007" s="272"/>
      <c r="D12007" s="273"/>
      <c r="E12007" s="89">
        <v>6.2499999999999995E-3</v>
      </c>
      <c r="O12007">
        <v>1</v>
      </c>
      <c r="Y12007">
        <f t="shared" si="561"/>
        <v>1</v>
      </c>
      <c r="Z12007" s="90" t="str">
        <f t="shared" si="562"/>
        <v>2026/02/11 00:09</v>
      </c>
    </row>
    <row r="12008" spans="1:26" ht="3.6" customHeight="1" x14ac:dyDescent="0.2">
      <c r="A12008" s="86">
        <f t="shared" si="563"/>
        <v>46064</v>
      </c>
      <c r="B12008" s="270"/>
      <c r="C12008" s="272"/>
      <c r="D12008" s="273"/>
      <c r="E12008" s="89">
        <v>9.7222222222222224E-3</v>
      </c>
      <c r="O12008">
        <v>1</v>
      </c>
      <c r="Y12008">
        <f t="shared" si="561"/>
        <v>1</v>
      </c>
      <c r="Z12008" s="90" t="str">
        <f t="shared" si="562"/>
        <v>2026/02/11 00:14</v>
      </c>
    </row>
    <row r="12009" spans="1:26" ht="3.6" customHeight="1" x14ac:dyDescent="0.2">
      <c r="A12009" s="86">
        <f t="shared" si="563"/>
        <v>46064</v>
      </c>
      <c r="B12009" s="270"/>
      <c r="C12009" s="272"/>
      <c r="D12009" s="273"/>
      <c r="E12009" s="89">
        <v>1.3194444444444444E-2</v>
      </c>
      <c r="O12009">
        <v>1</v>
      </c>
      <c r="Y12009">
        <f t="shared" si="561"/>
        <v>1</v>
      </c>
      <c r="Z12009" s="90" t="str">
        <f t="shared" si="562"/>
        <v>2026/02/11 00:19</v>
      </c>
    </row>
    <row r="12010" spans="1:26" ht="3.6" customHeight="1" x14ac:dyDescent="0.2">
      <c r="A12010" s="86">
        <f t="shared" si="563"/>
        <v>46064</v>
      </c>
      <c r="B12010" s="270"/>
      <c r="C12010" s="272"/>
      <c r="D12010" s="273"/>
      <c r="E12010" s="89">
        <v>1.6666666666666666E-2</v>
      </c>
      <c r="O12010">
        <v>1</v>
      </c>
      <c r="Y12010">
        <f t="shared" si="561"/>
        <v>1</v>
      </c>
      <c r="Z12010" s="90" t="str">
        <f t="shared" si="562"/>
        <v>2026/02/11 00:24</v>
      </c>
    </row>
    <row r="12011" spans="1:26" ht="3.6" customHeight="1" x14ac:dyDescent="0.2">
      <c r="A12011" s="86">
        <f t="shared" si="563"/>
        <v>46064</v>
      </c>
      <c r="B12011" s="270"/>
      <c r="C12011" s="272"/>
      <c r="D12011" s="273"/>
      <c r="E12011" s="89">
        <v>2.013888888888889E-2</v>
      </c>
      <c r="O12011">
        <v>1</v>
      </c>
      <c r="Y12011">
        <f t="shared" si="561"/>
        <v>1</v>
      </c>
      <c r="Z12011" s="90" t="str">
        <f t="shared" si="562"/>
        <v>2026/02/11 00:29</v>
      </c>
    </row>
    <row r="12012" spans="1:26" ht="3.6" customHeight="1" x14ac:dyDescent="0.2">
      <c r="A12012" s="86">
        <f t="shared" si="563"/>
        <v>46064</v>
      </c>
      <c r="B12012" s="270"/>
      <c r="C12012" s="272"/>
      <c r="D12012" s="273"/>
      <c r="E12012" s="89">
        <v>2.361111111111111E-2</v>
      </c>
      <c r="O12012">
        <v>1</v>
      </c>
      <c r="Y12012">
        <f t="shared" si="561"/>
        <v>1</v>
      </c>
      <c r="Z12012" s="90" t="str">
        <f t="shared" si="562"/>
        <v>2026/02/11 00:34</v>
      </c>
    </row>
    <row r="12013" spans="1:26" ht="3.6" customHeight="1" x14ac:dyDescent="0.2">
      <c r="A12013" s="86">
        <f t="shared" si="563"/>
        <v>46064</v>
      </c>
      <c r="B12013" s="270"/>
      <c r="C12013" s="272"/>
      <c r="D12013" s="273"/>
      <c r="E12013" s="89">
        <v>2.7083333333333334E-2</v>
      </c>
      <c r="O12013">
        <v>1</v>
      </c>
      <c r="Y12013">
        <f t="shared" si="561"/>
        <v>1</v>
      </c>
      <c r="Z12013" s="90" t="str">
        <f t="shared" si="562"/>
        <v>2026/02/11 00:39</v>
      </c>
    </row>
    <row r="12014" spans="1:26" ht="3.6" customHeight="1" x14ac:dyDescent="0.2">
      <c r="A12014" s="86">
        <f t="shared" si="563"/>
        <v>46064</v>
      </c>
      <c r="B12014" s="270"/>
      <c r="C12014" s="272"/>
      <c r="D12014" s="273"/>
      <c r="E12014" s="89">
        <v>3.0555555555555555E-2</v>
      </c>
      <c r="O12014">
        <v>1</v>
      </c>
      <c r="Y12014">
        <f t="shared" si="561"/>
        <v>1</v>
      </c>
      <c r="Z12014" s="90" t="str">
        <f t="shared" si="562"/>
        <v>2026/02/11 00:44</v>
      </c>
    </row>
    <row r="12015" spans="1:26" ht="3.6" customHeight="1" x14ac:dyDescent="0.2">
      <c r="A12015" s="86">
        <f t="shared" si="563"/>
        <v>46064</v>
      </c>
      <c r="B12015" s="270"/>
      <c r="C12015" s="272"/>
      <c r="D12015" s="273"/>
      <c r="E12015" s="89">
        <v>3.4027777777777775E-2</v>
      </c>
      <c r="O12015">
        <v>1</v>
      </c>
      <c r="Y12015">
        <f t="shared" si="561"/>
        <v>1</v>
      </c>
      <c r="Z12015" s="90" t="str">
        <f t="shared" si="562"/>
        <v>2026/02/11 00:49</v>
      </c>
    </row>
    <row r="12016" spans="1:26" ht="3.6" customHeight="1" x14ac:dyDescent="0.2">
      <c r="A12016" s="86">
        <f t="shared" si="563"/>
        <v>46064</v>
      </c>
      <c r="B12016" s="270"/>
      <c r="C12016" s="272"/>
      <c r="D12016" s="273"/>
      <c r="E12016" s="89">
        <v>3.7499999999999999E-2</v>
      </c>
      <c r="O12016">
        <v>1</v>
      </c>
      <c r="Y12016">
        <f t="shared" si="561"/>
        <v>1</v>
      </c>
      <c r="Z12016" s="90" t="str">
        <f t="shared" si="562"/>
        <v>2026/02/11 00:54</v>
      </c>
    </row>
    <row r="12017" spans="1:26" ht="3.6" customHeight="1" x14ac:dyDescent="0.2">
      <c r="A12017" s="86">
        <f t="shared" si="563"/>
        <v>46064</v>
      </c>
      <c r="B12017" s="270"/>
      <c r="C12017" s="272"/>
      <c r="D12017" s="273"/>
      <c r="E12017" s="89">
        <v>4.0972222222222222E-2</v>
      </c>
      <c r="O12017">
        <v>1</v>
      </c>
      <c r="Y12017">
        <f t="shared" si="561"/>
        <v>1</v>
      </c>
      <c r="Z12017" s="90" t="str">
        <f t="shared" si="562"/>
        <v>2026/02/11 00:59</v>
      </c>
    </row>
    <row r="12018" spans="1:26" ht="3.6" customHeight="1" x14ac:dyDescent="0.2">
      <c r="A12018" s="86">
        <f t="shared" si="563"/>
        <v>46064</v>
      </c>
      <c r="B12018" s="270"/>
      <c r="C12018" s="272"/>
      <c r="D12018" s="273">
        <v>0.70833333333333337</v>
      </c>
      <c r="E12018" s="89">
        <v>2.7777777777777779E-3</v>
      </c>
      <c r="O12018">
        <v>1</v>
      </c>
      <c r="Y12018">
        <f t="shared" si="561"/>
        <v>1</v>
      </c>
      <c r="Z12018" s="90" t="str">
        <f t="shared" si="562"/>
        <v>2026/02/11 17:04</v>
      </c>
    </row>
    <row r="12019" spans="1:26" ht="3.6" customHeight="1" x14ac:dyDescent="0.2">
      <c r="A12019" s="86">
        <f t="shared" si="563"/>
        <v>46064</v>
      </c>
      <c r="B12019" s="270"/>
      <c r="C12019" s="272"/>
      <c r="D12019" s="273"/>
      <c r="E12019" s="89">
        <v>6.2499999999999995E-3</v>
      </c>
      <c r="O12019">
        <v>1</v>
      </c>
      <c r="Y12019">
        <f t="shared" si="561"/>
        <v>1</v>
      </c>
      <c r="Z12019" s="90" t="str">
        <f t="shared" si="562"/>
        <v>2026/02/11 00:09</v>
      </c>
    </row>
    <row r="12020" spans="1:26" ht="3.6" customHeight="1" x14ac:dyDescent="0.2">
      <c r="A12020" s="86">
        <f t="shared" si="563"/>
        <v>46064</v>
      </c>
      <c r="B12020" s="270"/>
      <c r="C12020" s="272"/>
      <c r="D12020" s="273"/>
      <c r="E12020" s="89">
        <v>9.7222222222222224E-3</v>
      </c>
      <c r="O12020">
        <v>1</v>
      </c>
      <c r="Y12020">
        <f t="shared" si="561"/>
        <v>1</v>
      </c>
      <c r="Z12020" s="90" t="str">
        <f t="shared" si="562"/>
        <v>2026/02/11 00:14</v>
      </c>
    </row>
    <row r="12021" spans="1:26" ht="3.6" customHeight="1" x14ac:dyDescent="0.2">
      <c r="A12021" s="86">
        <f t="shared" si="563"/>
        <v>46064</v>
      </c>
      <c r="B12021" s="270"/>
      <c r="C12021" s="272"/>
      <c r="D12021" s="273"/>
      <c r="E12021" s="89">
        <v>1.3194444444444444E-2</v>
      </c>
      <c r="O12021">
        <v>1</v>
      </c>
      <c r="Y12021">
        <f t="shared" si="561"/>
        <v>1</v>
      </c>
      <c r="Z12021" s="90" t="str">
        <f t="shared" si="562"/>
        <v>2026/02/11 00:19</v>
      </c>
    </row>
    <row r="12022" spans="1:26" ht="3.6" customHeight="1" x14ac:dyDescent="0.2">
      <c r="A12022" s="86">
        <f t="shared" si="563"/>
        <v>46064</v>
      </c>
      <c r="B12022" s="270"/>
      <c r="C12022" s="272"/>
      <c r="D12022" s="273"/>
      <c r="E12022" s="89">
        <v>1.6666666666666666E-2</v>
      </c>
      <c r="O12022">
        <v>1</v>
      </c>
      <c r="Y12022">
        <f t="shared" si="561"/>
        <v>1</v>
      </c>
      <c r="Z12022" s="90" t="str">
        <f t="shared" si="562"/>
        <v>2026/02/11 00:24</v>
      </c>
    </row>
    <row r="12023" spans="1:26" ht="3.6" customHeight="1" x14ac:dyDescent="0.2">
      <c r="A12023" s="86">
        <f t="shared" si="563"/>
        <v>46064</v>
      </c>
      <c r="B12023" s="270"/>
      <c r="C12023" s="272"/>
      <c r="D12023" s="273"/>
      <c r="E12023" s="89">
        <v>2.013888888888889E-2</v>
      </c>
      <c r="O12023">
        <v>1</v>
      </c>
      <c r="Y12023">
        <f t="shared" si="561"/>
        <v>1</v>
      </c>
      <c r="Z12023" s="90" t="str">
        <f t="shared" si="562"/>
        <v>2026/02/11 00:29</v>
      </c>
    </row>
    <row r="12024" spans="1:26" ht="3.6" customHeight="1" x14ac:dyDescent="0.2">
      <c r="A12024" s="86">
        <f t="shared" si="563"/>
        <v>46064</v>
      </c>
      <c r="B12024" s="270"/>
      <c r="C12024" s="272"/>
      <c r="D12024" s="273"/>
      <c r="E12024" s="89">
        <v>2.361111111111111E-2</v>
      </c>
      <c r="O12024">
        <v>1</v>
      </c>
      <c r="Y12024">
        <f t="shared" si="561"/>
        <v>1</v>
      </c>
      <c r="Z12024" s="90" t="str">
        <f t="shared" si="562"/>
        <v>2026/02/11 00:34</v>
      </c>
    </row>
    <row r="12025" spans="1:26" ht="3.6" customHeight="1" x14ac:dyDescent="0.2">
      <c r="A12025" s="86">
        <f t="shared" si="563"/>
        <v>46064</v>
      </c>
      <c r="B12025" s="270"/>
      <c r="C12025" s="272"/>
      <c r="D12025" s="273"/>
      <c r="E12025" s="89">
        <v>2.7083333333333334E-2</v>
      </c>
      <c r="O12025">
        <v>1</v>
      </c>
      <c r="Y12025">
        <f t="shared" si="561"/>
        <v>1</v>
      </c>
      <c r="Z12025" s="90" t="str">
        <f t="shared" si="562"/>
        <v>2026/02/11 00:39</v>
      </c>
    </row>
    <row r="12026" spans="1:26" ht="3.6" customHeight="1" x14ac:dyDescent="0.2">
      <c r="A12026" s="86">
        <f t="shared" si="563"/>
        <v>46064</v>
      </c>
      <c r="B12026" s="270"/>
      <c r="C12026" s="272"/>
      <c r="D12026" s="273"/>
      <c r="E12026" s="89">
        <v>3.0555555555555555E-2</v>
      </c>
      <c r="O12026">
        <v>1</v>
      </c>
      <c r="Y12026">
        <f t="shared" si="561"/>
        <v>1</v>
      </c>
      <c r="Z12026" s="90" t="str">
        <f t="shared" si="562"/>
        <v>2026/02/11 00:44</v>
      </c>
    </row>
    <row r="12027" spans="1:26" ht="3.6" customHeight="1" x14ac:dyDescent="0.2">
      <c r="A12027" s="86">
        <f t="shared" si="563"/>
        <v>46064</v>
      </c>
      <c r="B12027" s="270"/>
      <c r="C12027" s="272"/>
      <c r="D12027" s="273"/>
      <c r="E12027" s="89">
        <v>3.4027777777777775E-2</v>
      </c>
      <c r="O12027">
        <v>1</v>
      </c>
      <c r="Y12027">
        <f t="shared" si="561"/>
        <v>1</v>
      </c>
      <c r="Z12027" s="90" t="str">
        <f t="shared" si="562"/>
        <v>2026/02/11 00:49</v>
      </c>
    </row>
    <row r="12028" spans="1:26" ht="3.6" customHeight="1" x14ac:dyDescent="0.2">
      <c r="A12028" s="86">
        <f t="shared" si="563"/>
        <v>46064</v>
      </c>
      <c r="B12028" s="270"/>
      <c r="C12028" s="272"/>
      <c r="D12028" s="273"/>
      <c r="E12028" s="89">
        <v>3.7499999999999999E-2</v>
      </c>
      <c r="O12028">
        <v>1</v>
      </c>
      <c r="Y12028">
        <f t="shared" si="561"/>
        <v>1</v>
      </c>
      <c r="Z12028" s="90" t="str">
        <f t="shared" si="562"/>
        <v>2026/02/11 00:54</v>
      </c>
    </row>
    <row r="12029" spans="1:26" ht="3.6" customHeight="1" x14ac:dyDescent="0.2">
      <c r="A12029" s="86">
        <f t="shared" si="563"/>
        <v>46064</v>
      </c>
      <c r="B12029" s="270"/>
      <c r="C12029" s="272"/>
      <c r="D12029" s="273"/>
      <c r="E12029" s="89">
        <v>4.0972222222222222E-2</v>
      </c>
      <c r="O12029">
        <v>1</v>
      </c>
      <c r="Y12029">
        <f t="shared" si="561"/>
        <v>1</v>
      </c>
      <c r="Z12029" s="90" t="str">
        <f t="shared" si="562"/>
        <v>2026/02/11 00:59</v>
      </c>
    </row>
    <row r="12030" spans="1:26" ht="3.6" customHeight="1" x14ac:dyDescent="0.2">
      <c r="A12030" s="86">
        <f t="shared" si="563"/>
        <v>46064</v>
      </c>
      <c r="B12030" s="270"/>
      <c r="C12030" s="272"/>
      <c r="D12030" s="273">
        <v>0.75</v>
      </c>
      <c r="E12030" s="89">
        <v>2.7777777777777779E-3</v>
      </c>
      <c r="O12030">
        <v>1</v>
      </c>
      <c r="Y12030">
        <f t="shared" si="561"/>
        <v>1</v>
      </c>
      <c r="Z12030" s="90" t="str">
        <f t="shared" si="562"/>
        <v>2026/02/11 18:04</v>
      </c>
    </row>
    <row r="12031" spans="1:26" ht="3.6" customHeight="1" x14ac:dyDescent="0.2">
      <c r="A12031" s="86">
        <f t="shared" si="563"/>
        <v>46064</v>
      </c>
      <c r="B12031" s="270"/>
      <c r="C12031" s="272"/>
      <c r="D12031" s="273"/>
      <c r="E12031" s="89">
        <v>6.2499999999999995E-3</v>
      </c>
      <c r="O12031">
        <v>1</v>
      </c>
      <c r="Y12031">
        <f t="shared" si="561"/>
        <v>1</v>
      </c>
      <c r="Z12031" s="90" t="str">
        <f t="shared" si="562"/>
        <v>2026/02/11 00:09</v>
      </c>
    </row>
    <row r="12032" spans="1:26" ht="3.6" customHeight="1" x14ac:dyDescent="0.2">
      <c r="A12032" s="86">
        <f t="shared" si="563"/>
        <v>46064</v>
      </c>
      <c r="B12032" s="270"/>
      <c r="C12032" s="272"/>
      <c r="D12032" s="273"/>
      <c r="E12032" s="89">
        <v>9.7222222222222224E-3</v>
      </c>
      <c r="O12032">
        <v>1</v>
      </c>
      <c r="Y12032">
        <f t="shared" si="561"/>
        <v>1</v>
      </c>
      <c r="Z12032" s="90" t="str">
        <f t="shared" si="562"/>
        <v>2026/02/11 00:14</v>
      </c>
    </row>
    <row r="12033" spans="1:26" ht="3.6" customHeight="1" x14ac:dyDescent="0.2">
      <c r="A12033" s="86">
        <f t="shared" si="563"/>
        <v>46064</v>
      </c>
      <c r="B12033" s="270"/>
      <c r="C12033" s="272"/>
      <c r="D12033" s="273"/>
      <c r="E12033" s="89">
        <v>1.3194444444444444E-2</v>
      </c>
      <c r="O12033">
        <v>1</v>
      </c>
      <c r="Y12033">
        <f t="shared" si="561"/>
        <v>1</v>
      </c>
      <c r="Z12033" s="90" t="str">
        <f t="shared" si="562"/>
        <v>2026/02/11 00:19</v>
      </c>
    </row>
    <row r="12034" spans="1:26" ht="3.6" customHeight="1" x14ac:dyDescent="0.2">
      <c r="A12034" s="86">
        <f t="shared" si="563"/>
        <v>46064</v>
      </c>
      <c r="B12034" s="270"/>
      <c r="C12034" s="272"/>
      <c r="D12034" s="273"/>
      <c r="E12034" s="89">
        <v>1.6666666666666666E-2</v>
      </c>
      <c r="O12034">
        <v>1</v>
      </c>
      <c r="Y12034">
        <f t="shared" si="561"/>
        <v>1</v>
      </c>
      <c r="Z12034" s="90" t="str">
        <f t="shared" si="562"/>
        <v>2026/02/11 00:24</v>
      </c>
    </row>
    <row r="12035" spans="1:26" ht="3.6" customHeight="1" x14ac:dyDescent="0.2">
      <c r="A12035" s="86">
        <f t="shared" si="563"/>
        <v>46064</v>
      </c>
      <c r="B12035" s="270"/>
      <c r="C12035" s="272"/>
      <c r="D12035" s="273"/>
      <c r="E12035" s="89">
        <v>2.013888888888889E-2</v>
      </c>
      <c r="O12035">
        <v>1</v>
      </c>
      <c r="Y12035">
        <f t="shared" si="561"/>
        <v>1</v>
      </c>
      <c r="Z12035" s="90" t="str">
        <f t="shared" si="562"/>
        <v>2026/02/11 00:29</v>
      </c>
    </row>
    <row r="12036" spans="1:26" ht="3.6" customHeight="1" x14ac:dyDescent="0.2">
      <c r="A12036" s="86">
        <f t="shared" si="563"/>
        <v>46064</v>
      </c>
      <c r="B12036" s="270"/>
      <c r="C12036" s="272"/>
      <c r="D12036" s="273"/>
      <c r="E12036" s="89">
        <v>2.361111111111111E-2</v>
      </c>
      <c r="O12036">
        <v>1</v>
      </c>
      <c r="Y12036">
        <f t="shared" si="561"/>
        <v>1</v>
      </c>
      <c r="Z12036" s="90" t="str">
        <f t="shared" si="562"/>
        <v>2026/02/11 00:34</v>
      </c>
    </row>
    <row r="12037" spans="1:26" ht="3.6" customHeight="1" x14ac:dyDescent="0.2">
      <c r="A12037" s="86">
        <f t="shared" si="563"/>
        <v>46064</v>
      </c>
      <c r="B12037" s="270"/>
      <c r="C12037" s="272"/>
      <c r="D12037" s="273"/>
      <c r="E12037" s="89">
        <v>2.7083333333333334E-2</v>
      </c>
      <c r="O12037">
        <v>1</v>
      </c>
      <c r="Y12037">
        <f t="shared" si="561"/>
        <v>1</v>
      </c>
      <c r="Z12037" s="90" t="str">
        <f t="shared" si="562"/>
        <v>2026/02/11 00:39</v>
      </c>
    </row>
    <row r="12038" spans="1:26" ht="3.6" customHeight="1" x14ac:dyDescent="0.2">
      <c r="A12038" s="86">
        <f t="shared" si="563"/>
        <v>46064</v>
      </c>
      <c r="B12038" s="270"/>
      <c r="C12038" s="272"/>
      <c r="D12038" s="273"/>
      <c r="E12038" s="89">
        <v>3.0555555555555555E-2</v>
      </c>
      <c r="O12038">
        <v>1</v>
      </c>
      <c r="Y12038">
        <f t="shared" si="561"/>
        <v>1</v>
      </c>
      <c r="Z12038" s="90" t="str">
        <f t="shared" si="562"/>
        <v>2026/02/11 00:44</v>
      </c>
    </row>
    <row r="12039" spans="1:26" ht="3.6" customHeight="1" x14ac:dyDescent="0.2">
      <c r="A12039" s="86">
        <f t="shared" si="563"/>
        <v>46064</v>
      </c>
      <c r="B12039" s="270"/>
      <c r="C12039" s="272"/>
      <c r="D12039" s="273"/>
      <c r="E12039" s="89">
        <v>3.4027777777777775E-2</v>
      </c>
      <c r="O12039">
        <v>1</v>
      </c>
      <c r="Y12039">
        <f t="shared" ref="Y12039:Y12102" si="564">COUNTA(F12039:X12039)</f>
        <v>1</v>
      </c>
      <c r="Z12039" s="90" t="str">
        <f t="shared" ref="Z12039:Z12102" si="565">TEXT(A12039,"yyyy/mm/dd")&amp; " " &amp;TEXT(D12039+E12039,"hh:mm")</f>
        <v>2026/02/11 00:49</v>
      </c>
    </row>
    <row r="12040" spans="1:26" ht="3.6" customHeight="1" x14ac:dyDescent="0.2">
      <c r="A12040" s="86">
        <f t="shared" ref="A12040:A12103" si="566">IF(B12040&lt;&gt;"",B12040,A12039)</f>
        <v>46064</v>
      </c>
      <c r="B12040" s="270"/>
      <c r="C12040" s="272"/>
      <c r="D12040" s="273"/>
      <c r="E12040" s="89">
        <v>3.7499999999999999E-2</v>
      </c>
      <c r="O12040">
        <v>1</v>
      </c>
      <c r="Y12040">
        <f t="shared" si="564"/>
        <v>1</v>
      </c>
      <c r="Z12040" s="90" t="str">
        <f t="shared" si="565"/>
        <v>2026/02/11 00:54</v>
      </c>
    </row>
    <row r="12041" spans="1:26" ht="3.6" customHeight="1" x14ac:dyDescent="0.2">
      <c r="A12041" s="86">
        <f t="shared" si="566"/>
        <v>46064</v>
      </c>
      <c r="B12041" s="270"/>
      <c r="C12041" s="272"/>
      <c r="D12041" s="273"/>
      <c r="E12041" s="89">
        <v>4.0972222222222222E-2</v>
      </c>
      <c r="O12041">
        <v>1</v>
      </c>
      <c r="Y12041">
        <f t="shared" si="564"/>
        <v>1</v>
      </c>
      <c r="Z12041" s="90" t="str">
        <f t="shared" si="565"/>
        <v>2026/02/11 00:59</v>
      </c>
    </row>
    <row r="12042" spans="1:26" ht="3.6" customHeight="1" x14ac:dyDescent="0.2">
      <c r="A12042" s="86">
        <f t="shared" si="566"/>
        <v>46064</v>
      </c>
      <c r="B12042" s="270"/>
      <c r="C12042" s="272"/>
      <c r="D12042" s="273">
        <v>0.79166666666666663</v>
      </c>
      <c r="E12042" s="89">
        <v>2.7777777777777779E-3</v>
      </c>
      <c r="O12042">
        <v>1</v>
      </c>
      <c r="Y12042">
        <f t="shared" si="564"/>
        <v>1</v>
      </c>
      <c r="Z12042" s="90" t="str">
        <f t="shared" si="565"/>
        <v>2026/02/11 19:04</v>
      </c>
    </row>
    <row r="12043" spans="1:26" ht="3.6" customHeight="1" x14ac:dyDescent="0.2">
      <c r="A12043" s="86">
        <f t="shared" si="566"/>
        <v>46064</v>
      </c>
      <c r="B12043" s="270"/>
      <c r="C12043" s="272"/>
      <c r="D12043" s="273"/>
      <c r="E12043" s="89">
        <v>6.2499999999999995E-3</v>
      </c>
      <c r="O12043">
        <v>1</v>
      </c>
      <c r="Y12043">
        <f t="shared" si="564"/>
        <v>1</v>
      </c>
      <c r="Z12043" s="90" t="str">
        <f t="shared" si="565"/>
        <v>2026/02/11 00:09</v>
      </c>
    </row>
    <row r="12044" spans="1:26" ht="3.6" customHeight="1" x14ac:dyDescent="0.2">
      <c r="A12044" s="86">
        <f t="shared" si="566"/>
        <v>46064</v>
      </c>
      <c r="B12044" s="270"/>
      <c r="C12044" s="272"/>
      <c r="D12044" s="273"/>
      <c r="E12044" s="89">
        <v>9.7222222222222224E-3</v>
      </c>
      <c r="O12044">
        <v>1</v>
      </c>
      <c r="Y12044">
        <f t="shared" si="564"/>
        <v>1</v>
      </c>
      <c r="Z12044" s="90" t="str">
        <f t="shared" si="565"/>
        <v>2026/02/11 00:14</v>
      </c>
    </row>
    <row r="12045" spans="1:26" ht="3.6" customHeight="1" x14ac:dyDescent="0.2">
      <c r="A12045" s="86">
        <f t="shared" si="566"/>
        <v>46064</v>
      </c>
      <c r="B12045" s="270"/>
      <c r="C12045" s="272"/>
      <c r="D12045" s="273"/>
      <c r="E12045" s="89">
        <v>1.3194444444444444E-2</v>
      </c>
      <c r="O12045">
        <v>1</v>
      </c>
      <c r="Y12045">
        <f t="shared" si="564"/>
        <v>1</v>
      </c>
      <c r="Z12045" s="90" t="str">
        <f t="shared" si="565"/>
        <v>2026/02/11 00:19</v>
      </c>
    </row>
    <row r="12046" spans="1:26" ht="3.6" customHeight="1" x14ac:dyDescent="0.2">
      <c r="A12046" s="86">
        <f t="shared" si="566"/>
        <v>46064</v>
      </c>
      <c r="B12046" s="270"/>
      <c r="C12046" s="272"/>
      <c r="D12046" s="273"/>
      <c r="E12046" s="89">
        <v>1.6666666666666666E-2</v>
      </c>
      <c r="O12046">
        <v>1</v>
      </c>
      <c r="Y12046">
        <f t="shared" si="564"/>
        <v>1</v>
      </c>
      <c r="Z12046" s="90" t="str">
        <f t="shared" si="565"/>
        <v>2026/02/11 00:24</v>
      </c>
    </row>
    <row r="12047" spans="1:26" ht="3.6" customHeight="1" x14ac:dyDescent="0.2">
      <c r="A12047" s="86">
        <f t="shared" si="566"/>
        <v>46064</v>
      </c>
      <c r="B12047" s="270"/>
      <c r="C12047" s="272"/>
      <c r="D12047" s="273"/>
      <c r="E12047" s="89">
        <v>2.013888888888889E-2</v>
      </c>
      <c r="O12047">
        <v>1</v>
      </c>
      <c r="Y12047">
        <f t="shared" si="564"/>
        <v>1</v>
      </c>
      <c r="Z12047" s="90" t="str">
        <f t="shared" si="565"/>
        <v>2026/02/11 00:29</v>
      </c>
    </row>
    <row r="12048" spans="1:26" ht="3.6" customHeight="1" x14ac:dyDescent="0.2">
      <c r="A12048" s="86">
        <f t="shared" si="566"/>
        <v>46064</v>
      </c>
      <c r="B12048" s="270"/>
      <c r="C12048" s="272"/>
      <c r="D12048" s="273"/>
      <c r="E12048" s="89">
        <v>2.361111111111111E-2</v>
      </c>
      <c r="O12048">
        <v>1</v>
      </c>
      <c r="Y12048">
        <f t="shared" si="564"/>
        <v>1</v>
      </c>
      <c r="Z12048" s="90" t="str">
        <f t="shared" si="565"/>
        <v>2026/02/11 00:34</v>
      </c>
    </row>
    <row r="12049" spans="1:26" ht="3.6" customHeight="1" x14ac:dyDescent="0.2">
      <c r="A12049" s="86">
        <f t="shared" si="566"/>
        <v>46064</v>
      </c>
      <c r="B12049" s="270"/>
      <c r="C12049" s="272"/>
      <c r="D12049" s="273"/>
      <c r="E12049" s="89">
        <v>2.7083333333333334E-2</v>
      </c>
      <c r="O12049">
        <v>1</v>
      </c>
      <c r="Y12049">
        <f t="shared" si="564"/>
        <v>1</v>
      </c>
      <c r="Z12049" s="90" t="str">
        <f t="shared" si="565"/>
        <v>2026/02/11 00:39</v>
      </c>
    </row>
    <row r="12050" spans="1:26" ht="3.6" customHeight="1" x14ac:dyDescent="0.2">
      <c r="A12050" s="86">
        <f t="shared" si="566"/>
        <v>46064</v>
      </c>
      <c r="B12050" s="270"/>
      <c r="C12050" s="272"/>
      <c r="D12050" s="273"/>
      <c r="E12050" s="89">
        <v>3.0555555555555555E-2</v>
      </c>
      <c r="O12050">
        <v>1</v>
      </c>
      <c r="Y12050">
        <f t="shared" si="564"/>
        <v>1</v>
      </c>
      <c r="Z12050" s="90" t="str">
        <f t="shared" si="565"/>
        <v>2026/02/11 00:44</v>
      </c>
    </row>
    <row r="12051" spans="1:26" ht="3.6" customHeight="1" x14ac:dyDescent="0.2">
      <c r="A12051" s="86">
        <f t="shared" si="566"/>
        <v>46064</v>
      </c>
      <c r="B12051" s="270"/>
      <c r="C12051" s="272"/>
      <c r="D12051" s="273"/>
      <c r="E12051" s="89">
        <v>3.4027777777777775E-2</v>
      </c>
      <c r="O12051">
        <v>1</v>
      </c>
      <c r="Y12051">
        <f t="shared" si="564"/>
        <v>1</v>
      </c>
      <c r="Z12051" s="90" t="str">
        <f t="shared" si="565"/>
        <v>2026/02/11 00:49</v>
      </c>
    </row>
    <row r="12052" spans="1:26" ht="3.6" customHeight="1" x14ac:dyDescent="0.2">
      <c r="A12052" s="86">
        <f t="shared" si="566"/>
        <v>46064</v>
      </c>
      <c r="B12052" s="270"/>
      <c r="C12052" s="272"/>
      <c r="D12052" s="273"/>
      <c r="E12052" s="89">
        <v>3.7499999999999999E-2</v>
      </c>
      <c r="O12052">
        <v>1</v>
      </c>
      <c r="Y12052">
        <f t="shared" si="564"/>
        <v>1</v>
      </c>
      <c r="Z12052" s="90" t="str">
        <f t="shared" si="565"/>
        <v>2026/02/11 00:54</v>
      </c>
    </row>
    <row r="12053" spans="1:26" ht="3.6" customHeight="1" x14ac:dyDescent="0.2">
      <c r="A12053" s="86">
        <f t="shared" si="566"/>
        <v>46064</v>
      </c>
      <c r="B12053" s="270"/>
      <c r="C12053" s="272"/>
      <c r="D12053" s="273"/>
      <c r="E12053" s="89">
        <v>4.0972222222222222E-2</v>
      </c>
      <c r="O12053">
        <v>1</v>
      </c>
      <c r="Y12053">
        <f t="shared" si="564"/>
        <v>1</v>
      </c>
      <c r="Z12053" s="90" t="str">
        <f t="shared" si="565"/>
        <v>2026/02/11 00:59</v>
      </c>
    </row>
    <row r="12054" spans="1:26" ht="3.6" customHeight="1" x14ac:dyDescent="0.2">
      <c r="A12054" s="86">
        <f t="shared" si="566"/>
        <v>46064</v>
      </c>
      <c r="B12054" s="270"/>
      <c r="C12054" s="272"/>
      <c r="D12054" s="273">
        <v>0.83333333333333337</v>
      </c>
      <c r="E12054" s="89">
        <v>2.7777777777777779E-3</v>
      </c>
      <c r="Y12054">
        <f t="shared" si="564"/>
        <v>0</v>
      </c>
      <c r="Z12054" s="90" t="str">
        <f t="shared" si="565"/>
        <v>2026/02/11 20:04</v>
      </c>
    </row>
    <row r="12055" spans="1:26" ht="3.6" customHeight="1" x14ac:dyDescent="0.2">
      <c r="A12055" s="86">
        <f t="shared" si="566"/>
        <v>46064</v>
      </c>
      <c r="B12055" s="270"/>
      <c r="C12055" s="272"/>
      <c r="D12055" s="273"/>
      <c r="E12055" s="89">
        <v>6.2499999999999995E-3</v>
      </c>
      <c r="Y12055">
        <f t="shared" si="564"/>
        <v>0</v>
      </c>
      <c r="Z12055" s="90" t="str">
        <f t="shared" si="565"/>
        <v>2026/02/11 00:09</v>
      </c>
    </row>
    <row r="12056" spans="1:26" ht="3.6" customHeight="1" x14ac:dyDescent="0.2">
      <c r="A12056" s="86">
        <f t="shared" si="566"/>
        <v>46064</v>
      </c>
      <c r="B12056" s="270"/>
      <c r="C12056" s="272"/>
      <c r="D12056" s="273"/>
      <c r="E12056" s="89">
        <v>9.7222222222222224E-3</v>
      </c>
      <c r="Y12056">
        <f t="shared" si="564"/>
        <v>0</v>
      </c>
      <c r="Z12056" s="90" t="str">
        <f t="shared" si="565"/>
        <v>2026/02/11 00:14</v>
      </c>
    </row>
    <row r="12057" spans="1:26" ht="3.6" customHeight="1" x14ac:dyDescent="0.2">
      <c r="A12057" s="86">
        <f t="shared" si="566"/>
        <v>46064</v>
      </c>
      <c r="B12057" s="270"/>
      <c r="C12057" s="272"/>
      <c r="D12057" s="273"/>
      <c r="E12057" s="89">
        <v>1.3194444444444444E-2</v>
      </c>
      <c r="Y12057">
        <f t="shared" si="564"/>
        <v>0</v>
      </c>
      <c r="Z12057" s="90" t="str">
        <f t="shared" si="565"/>
        <v>2026/02/11 00:19</v>
      </c>
    </row>
    <row r="12058" spans="1:26" ht="3.6" customHeight="1" x14ac:dyDescent="0.2">
      <c r="A12058" s="86">
        <f t="shared" si="566"/>
        <v>46064</v>
      </c>
      <c r="B12058" s="270"/>
      <c r="C12058" s="272"/>
      <c r="D12058" s="273"/>
      <c r="E12058" s="89">
        <v>1.6666666666666666E-2</v>
      </c>
      <c r="Y12058">
        <f t="shared" si="564"/>
        <v>0</v>
      </c>
      <c r="Z12058" s="90" t="str">
        <f t="shared" si="565"/>
        <v>2026/02/11 00:24</v>
      </c>
    </row>
    <row r="12059" spans="1:26" ht="3.6" customHeight="1" x14ac:dyDescent="0.2">
      <c r="A12059" s="86">
        <f t="shared" si="566"/>
        <v>46064</v>
      </c>
      <c r="B12059" s="270"/>
      <c r="C12059" s="272"/>
      <c r="D12059" s="273"/>
      <c r="E12059" s="89">
        <v>2.013888888888889E-2</v>
      </c>
      <c r="Y12059">
        <f t="shared" si="564"/>
        <v>0</v>
      </c>
      <c r="Z12059" s="90" t="str">
        <f t="shared" si="565"/>
        <v>2026/02/11 00:29</v>
      </c>
    </row>
    <row r="12060" spans="1:26" ht="3.6" customHeight="1" x14ac:dyDescent="0.2">
      <c r="A12060" s="86">
        <f t="shared" si="566"/>
        <v>46064</v>
      </c>
      <c r="B12060" s="270"/>
      <c r="C12060" s="272"/>
      <c r="D12060" s="273"/>
      <c r="E12060" s="89">
        <v>2.361111111111111E-2</v>
      </c>
      <c r="Y12060">
        <f t="shared" si="564"/>
        <v>0</v>
      </c>
      <c r="Z12060" s="90" t="str">
        <f t="shared" si="565"/>
        <v>2026/02/11 00:34</v>
      </c>
    </row>
    <row r="12061" spans="1:26" ht="3.6" customHeight="1" x14ac:dyDescent="0.2">
      <c r="A12061" s="86">
        <f t="shared" si="566"/>
        <v>46064</v>
      </c>
      <c r="B12061" s="270"/>
      <c r="C12061" s="272"/>
      <c r="D12061" s="273"/>
      <c r="E12061" s="89">
        <v>2.7083333333333334E-2</v>
      </c>
      <c r="Y12061">
        <f t="shared" si="564"/>
        <v>0</v>
      </c>
      <c r="Z12061" s="90" t="str">
        <f t="shared" si="565"/>
        <v>2026/02/11 00:39</v>
      </c>
    </row>
    <row r="12062" spans="1:26" ht="3.6" customHeight="1" x14ac:dyDescent="0.2">
      <c r="A12062" s="86">
        <f t="shared" si="566"/>
        <v>46064</v>
      </c>
      <c r="B12062" s="270"/>
      <c r="C12062" s="272"/>
      <c r="D12062" s="273"/>
      <c r="E12062" s="89">
        <v>3.0555555555555555E-2</v>
      </c>
      <c r="Y12062">
        <f t="shared" si="564"/>
        <v>0</v>
      </c>
      <c r="Z12062" s="90" t="str">
        <f t="shared" si="565"/>
        <v>2026/02/11 00:44</v>
      </c>
    </row>
    <row r="12063" spans="1:26" ht="3.6" customHeight="1" x14ac:dyDescent="0.2">
      <c r="A12063" s="86">
        <f t="shared" si="566"/>
        <v>46064</v>
      </c>
      <c r="B12063" s="270"/>
      <c r="C12063" s="272"/>
      <c r="D12063" s="273"/>
      <c r="E12063" s="89">
        <v>3.4027777777777775E-2</v>
      </c>
      <c r="Y12063">
        <f t="shared" si="564"/>
        <v>0</v>
      </c>
      <c r="Z12063" s="90" t="str">
        <f t="shared" si="565"/>
        <v>2026/02/11 00:49</v>
      </c>
    </row>
    <row r="12064" spans="1:26" ht="3.6" customHeight="1" x14ac:dyDescent="0.2">
      <c r="A12064" s="86">
        <f t="shared" si="566"/>
        <v>46064</v>
      </c>
      <c r="B12064" s="270"/>
      <c r="C12064" s="272"/>
      <c r="D12064" s="273"/>
      <c r="E12064" s="89">
        <v>3.7499999999999999E-2</v>
      </c>
      <c r="Y12064">
        <f t="shared" si="564"/>
        <v>0</v>
      </c>
      <c r="Z12064" s="90" t="str">
        <f t="shared" si="565"/>
        <v>2026/02/11 00:54</v>
      </c>
    </row>
    <row r="12065" spans="1:26" ht="3.6" customHeight="1" x14ac:dyDescent="0.2">
      <c r="A12065" s="86">
        <f t="shared" si="566"/>
        <v>46064</v>
      </c>
      <c r="B12065" s="270"/>
      <c r="C12065" s="272"/>
      <c r="D12065" s="273"/>
      <c r="E12065" s="89">
        <v>4.0972222222222222E-2</v>
      </c>
      <c r="Y12065">
        <f t="shared" si="564"/>
        <v>0</v>
      </c>
      <c r="Z12065" s="90" t="str">
        <f t="shared" si="565"/>
        <v>2026/02/11 00:59</v>
      </c>
    </row>
    <row r="12066" spans="1:26" ht="3.6" customHeight="1" x14ac:dyDescent="0.2">
      <c r="A12066" s="86">
        <f t="shared" si="566"/>
        <v>46064</v>
      </c>
      <c r="B12066" s="270"/>
      <c r="C12066" s="272"/>
      <c r="D12066" s="273">
        <v>0.875</v>
      </c>
      <c r="E12066" s="89">
        <v>2.7777777777777779E-3</v>
      </c>
      <c r="Y12066">
        <f t="shared" si="564"/>
        <v>0</v>
      </c>
      <c r="Z12066" s="90" t="str">
        <f t="shared" si="565"/>
        <v>2026/02/11 21:04</v>
      </c>
    </row>
    <row r="12067" spans="1:26" ht="3.6" customHeight="1" x14ac:dyDescent="0.2">
      <c r="A12067" s="86">
        <f t="shared" si="566"/>
        <v>46064</v>
      </c>
      <c r="B12067" s="270"/>
      <c r="C12067" s="272"/>
      <c r="D12067" s="273"/>
      <c r="E12067" s="89">
        <v>6.2499999999999995E-3</v>
      </c>
      <c r="Y12067">
        <f t="shared" si="564"/>
        <v>0</v>
      </c>
      <c r="Z12067" s="90" t="str">
        <f t="shared" si="565"/>
        <v>2026/02/11 00:09</v>
      </c>
    </row>
    <row r="12068" spans="1:26" ht="3.6" customHeight="1" x14ac:dyDescent="0.2">
      <c r="A12068" s="86">
        <f t="shared" si="566"/>
        <v>46064</v>
      </c>
      <c r="B12068" s="270"/>
      <c r="C12068" s="272"/>
      <c r="D12068" s="273"/>
      <c r="E12068" s="89">
        <v>9.7222222222222224E-3</v>
      </c>
      <c r="Y12068">
        <f t="shared" si="564"/>
        <v>0</v>
      </c>
      <c r="Z12068" s="90" t="str">
        <f t="shared" si="565"/>
        <v>2026/02/11 00:14</v>
      </c>
    </row>
    <row r="12069" spans="1:26" ht="3.6" customHeight="1" x14ac:dyDescent="0.2">
      <c r="A12069" s="86">
        <f t="shared" si="566"/>
        <v>46064</v>
      </c>
      <c r="B12069" s="270"/>
      <c r="C12069" s="272"/>
      <c r="D12069" s="273"/>
      <c r="E12069" s="89">
        <v>1.3194444444444444E-2</v>
      </c>
      <c r="Y12069">
        <f t="shared" si="564"/>
        <v>0</v>
      </c>
      <c r="Z12069" s="90" t="str">
        <f t="shared" si="565"/>
        <v>2026/02/11 00:19</v>
      </c>
    </row>
    <row r="12070" spans="1:26" ht="3.6" customHeight="1" x14ac:dyDescent="0.2">
      <c r="A12070" s="86">
        <f t="shared" si="566"/>
        <v>46064</v>
      </c>
      <c r="B12070" s="270"/>
      <c r="C12070" s="272"/>
      <c r="D12070" s="273"/>
      <c r="E12070" s="89">
        <v>1.6666666666666666E-2</v>
      </c>
      <c r="Y12070">
        <f t="shared" si="564"/>
        <v>0</v>
      </c>
      <c r="Z12070" s="90" t="str">
        <f t="shared" si="565"/>
        <v>2026/02/11 00:24</v>
      </c>
    </row>
    <row r="12071" spans="1:26" ht="3.6" customHeight="1" x14ac:dyDescent="0.2">
      <c r="A12071" s="86">
        <f t="shared" si="566"/>
        <v>46064</v>
      </c>
      <c r="B12071" s="270"/>
      <c r="C12071" s="272"/>
      <c r="D12071" s="273"/>
      <c r="E12071" s="89">
        <v>2.013888888888889E-2</v>
      </c>
      <c r="Y12071">
        <f t="shared" si="564"/>
        <v>0</v>
      </c>
      <c r="Z12071" s="90" t="str">
        <f t="shared" si="565"/>
        <v>2026/02/11 00:29</v>
      </c>
    </row>
    <row r="12072" spans="1:26" ht="3.6" customHeight="1" x14ac:dyDescent="0.2">
      <c r="A12072" s="86">
        <f t="shared" si="566"/>
        <v>46064</v>
      </c>
      <c r="B12072" s="270"/>
      <c r="C12072" s="272"/>
      <c r="D12072" s="273"/>
      <c r="E12072" s="89">
        <v>2.361111111111111E-2</v>
      </c>
      <c r="Y12072">
        <f t="shared" si="564"/>
        <v>0</v>
      </c>
      <c r="Z12072" s="90" t="str">
        <f t="shared" si="565"/>
        <v>2026/02/11 00:34</v>
      </c>
    </row>
    <row r="12073" spans="1:26" ht="3.6" customHeight="1" x14ac:dyDescent="0.2">
      <c r="A12073" s="86">
        <f t="shared" si="566"/>
        <v>46064</v>
      </c>
      <c r="B12073" s="270"/>
      <c r="C12073" s="272"/>
      <c r="D12073" s="273"/>
      <c r="E12073" s="89">
        <v>2.7083333333333334E-2</v>
      </c>
      <c r="Y12073">
        <f t="shared" si="564"/>
        <v>0</v>
      </c>
      <c r="Z12073" s="90" t="str">
        <f t="shared" si="565"/>
        <v>2026/02/11 00:39</v>
      </c>
    </row>
    <row r="12074" spans="1:26" ht="3.6" customHeight="1" x14ac:dyDescent="0.2">
      <c r="A12074" s="86">
        <f t="shared" si="566"/>
        <v>46064</v>
      </c>
      <c r="B12074" s="270"/>
      <c r="C12074" s="272"/>
      <c r="D12074" s="273"/>
      <c r="E12074" s="89">
        <v>3.0555555555555555E-2</v>
      </c>
      <c r="Y12074">
        <f t="shared" si="564"/>
        <v>0</v>
      </c>
      <c r="Z12074" s="90" t="str">
        <f t="shared" si="565"/>
        <v>2026/02/11 00:44</v>
      </c>
    </row>
    <row r="12075" spans="1:26" ht="3.6" customHeight="1" x14ac:dyDescent="0.2">
      <c r="A12075" s="86">
        <f t="shared" si="566"/>
        <v>46064</v>
      </c>
      <c r="B12075" s="270"/>
      <c r="C12075" s="272"/>
      <c r="D12075" s="273"/>
      <c r="E12075" s="89">
        <v>3.4027777777777775E-2</v>
      </c>
      <c r="Y12075">
        <f t="shared" si="564"/>
        <v>0</v>
      </c>
      <c r="Z12075" s="90" t="str">
        <f t="shared" si="565"/>
        <v>2026/02/11 00:49</v>
      </c>
    </row>
    <row r="12076" spans="1:26" ht="3.6" customHeight="1" x14ac:dyDescent="0.2">
      <c r="A12076" s="86">
        <f t="shared" si="566"/>
        <v>46064</v>
      </c>
      <c r="B12076" s="270"/>
      <c r="C12076" s="272"/>
      <c r="D12076" s="273"/>
      <c r="E12076" s="89">
        <v>3.7499999999999999E-2</v>
      </c>
      <c r="Y12076">
        <f t="shared" si="564"/>
        <v>0</v>
      </c>
      <c r="Z12076" s="90" t="str">
        <f t="shared" si="565"/>
        <v>2026/02/11 00:54</v>
      </c>
    </row>
    <row r="12077" spans="1:26" ht="3.6" customHeight="1" x14ac:dyDescent="0.2">
      <c r="A12077" s="86">
        <f t="shared" si="566"/>
        <v>46064</v>
      </c>
      <c r="B12077" s="270"/>
      <c r="C12077" s="272"/>
      <c r="D12077" s="273"/>
      <c r="E12077" s="89">
        <v>4.0972222222222222E-2</v>
      </c>
      <c r="Y12077">
        <f t="shared" si="564"/>
        <v>0</v>
      </c>
      <c r="Z12077" s="90" t="str">
        <f t="shared" si="565"/>
        <v>2026/02/11 00:59</v>
      </c>
    </row>
    <row r="12078" spans="1:26" ht="3.6" customHeight="1" x14ac:dyDescent="0.2">
      <c r="A12078" s="86">
        <f t="shared" si="566"/>
        <v>46064</v>
      </c>
      <c r="B12078" s="270"/>
      <c r="C12078" s="272"/>
      <c r="D12078" s="273">
        <v>0.91666666666666663</v>
      </c>
      <c r="E12078" s="89">
        <v>2.7777777777777779E-3</v>
      </c>
      <c r="Y12078">
        <f t="shared" si="564"/>
        <v>0</v>
      </c>
      <c r="Z12078" s="90" t="str">
        <f t="shared" si="565"/>
        <v>2026/02/11 22:04</v>
      </c>
    </row>
    <row r="12079" spans="1:26" ht="3.6" customHeight="1" x14ac:dyDescent="0.2">
      <c r="A12079" s="86">
        <f t="shared" si="566"/>
        <v>46064</v>
      </c>
      <c r="B12079" s="270"/>
      <c r="C12079" s="272"/>
      <c r="D12079" s="273"/>
      <c r="E12079" s="89">
        <v>6.2499999999999995E-3</v>
      </c>
      <c r="Y12079">
        <f t="shared" si="564"/>
        <v>0</v>
      </c>
      <c r="Z12079" s="90" t="str">
        <f t="shared" si="565"/>
        <v>2026/02/11 00:09</v>
      </c>
    </row>
    <row r="12080" spans="1:26" ht="3.6" customHeight="1" x14ac:dyDescent="0.2">
      <c r="A12080" s="86">
        <f t="shared" si="566"/>
        <v>46064</v>
      </c>
      <c r="B12080" s="270"/>
      <c r="C12080" s="272"/>
      <c r="D12080" s="273"/>
      <c r="E12080" s="89">
        <v>9.7222222222222224E-3</v>
      </c>
      <c r="Y12080">
        <f t="shared" si="564"/>
        <v>0</v>
      </c>
      <c r="Z12080" s="90" t="str">
        <f t="shared" si="565"/>
        <v>2026/02/11 00:14</v>
      </c>
    </row>
    <row r="12081" spans="1:26" ht="3.6" customHeight="1" x14ac:dyDescent="0.2">
      <c r="A12081" s="86">
        <f t="shared" si="566"/>
        <v>46064</v>
      </c>
      <c r="B12081" s="270"/>
      <c r="C12081" s="272"/>
      <c r="D12081" s="273"/>
      <c r="E12081" s="89">
        <v>1.3194444444444444E-2</v>
      </c>
      <c r="Y12081">
        <f t="shared" si="564"/>
        <v>0</v>
      </c>
      <c r="Z12081" s="90" t="str">
        <f t="shared" si="565"/>
        <v>2026/02/11 00:19</v>
      </c>
    </row>
    <row r="12082" spans="1:26" ht="3.6" customHeight="1" x14ac:dyDescent="0.2">
      <c r="A12082" s="86">
        <f t="shared" si="566"/>
        <v>46064</v>
      </c>
      <c r="B12082" s="270"/>
      <c r="C12082" s="272"/>
      <c r="D12082" s="273"/>
      <c r="E12082" s="89">
        <v>1.6666666666666666E-2</v>
      </c>
      <c r="Y12082">
        <f t="shared" si="564"/>
        <v>0</v>
      </c>
      <c r="Z12082" s="90" t="str">
        <f t="shared" si="565"/>
        <v>2026/02/11 00:24</v>
      </c>
    </row>
    <row r="12083" spans="1:26" ht="3.6" customHeight="1" x14ac:dyDescent="0.2">
      <c r="A12083" s="86">
        <f t="shared" si="566"/>
        <v>46064</v>
      </c>
      <c r="B12083" s="270"/>
      <c r="C12083" s="272"/>
      <c r="D12083" s="273"/>
      <c r="E12083" s="89">
        <v>2.013888888888889E-2</v>
      </c>
      <c r="Y12083">
        <f t="shared" si="564"/>
        <v>0</v>
      </c>
      <c r="Z12083" s="90" t="str">
        <f t="shared" si="565"/>
        <v>2026/02/11 00:29</v>
      </c>
    </row>
    <row r="12084" spans="1:26" ht="3.6" customHeight="1" x14ac:dyDescent="0.2">
      <c r="A12084" s="86">
        <f t="shared" si="566"/>
        <v>46064</v>
      </c>
      <c r="B12084" s="270"/>
      <c r="C12084" s="272"/>
      <c r="D12084" s="273"/>
      <c r="E12084" s="89">
        <v>2.361111111111111E-2</v>
      </c>
      <c r="Y12084">
        <f t="shared" si="564"/>
        <v>0</v>
      </c>
      <c r="Z12084" s="90" t="str">
        <f t="shared" si="565"/>
        <v>2026/02/11 00:34</v>
      </c>
    </row>
    <row r="12085" spans="1:26" ht="3.6" customHeight="1" x14ac:dyDescent="0.2">
      <c r="A12085" s="86">
        <f t="shared" si="566"/>
        <v>46064</v>
      </c>
      <c r="B12085" s="270"/>
      <c r="C12085" s="272"/>
      <c r="D12085" s="273"/>
      <c r="E12085" s="89">
        <v>2.7083333333333334E-2</v>
      </c>
      <c r="Y12085">
        <f t="shared" si="564"/>
        <v>0</v>
      </c>
      <c r="Z12085" s="90" t="str">
        <f t="shared" si="565"/>
        <v>2026/02/11 00:39</v>
      </c>
    </row>
    <row r="12086" spans="1:26" ht="3.6" customHeight="1" x14ac:dyDescent="0.2">
      <c r="A12086" s="86">
        <f t="shared" si="566"/>
        <v>46064</v>
      </c>
      <c r="B12086" s="270"/>
      <c r="C12086" s="272"/>
      <c r="D12086" s="273"/>
      <c r="E12086" s="89">
        <v>3.0555555555555555E-2</v>
      </c>
      <c r="Y12086">
        <f t="shared" si="564"/>
        <v>0</v>
      </c>
      <c r="Z12086" s="90" t="str">
        <f t="shared" si="565"/>
        <v>2026/02/11 00:44</v>
      </c>
    </row>
    <row r="12087" spans="1:26" ht="3.6" customHeight="1" x14ac:dyDescent="0.2">
      <c r="A12087" s="86">
        <f t="shared" si="566"/>
        <v>46064</v>
      </c>
      <c r="B12087" s="270"/>
      <c r="C12087" s="272"/>
      <c r="D12087" s="273"/>
      <c r="E12087" s="89">
        <v>3.4027777777777775E-2</v>
      </c>
      <c r="Y12087">
        <f t="shared" si="564"/>
        <v>0</v>
      </c>
      <c r="Z12087" s="90" t="str">
        <f t="shared" si="565"/>
        <v>2026/02/11 00:49</v>
      </c>
    </row>
    <row r="12088" spans="1:26" ht="3.6" customHeight="1" x14ac:dyDescent="0.2">
      <c r="A12088" s="86">
        <f t="shared" si="566"/>
        <v>46064</v>
      </c>
      <c r="B12088" s="270"/>
      <c r="C12088" s="272"/>
      <c r="D12088" s="273"/>
      <c r="E12088" s="89">
        <v>3.7499999999999999E-2</v>
      </c>
      <c r="Y12088">
        <f t="shared" si="564"/>
        <v>0</v>
      </c>
      <c r="Z12088" s="90" t="str">
        <f t="shared" si="565"/>
        <v>2026/02/11 00:54</v>
      </c>
    </row>
    <row r="12089" spans="1:26" ht="3.6" customHeight="1" x14ac:dyDescent="0.2">
      <c r="A12089" s="86">
        <f t="shared" si="566"/>
        <v>46064</v>
      </c>
      <c r="B12089" s="270"/>
      <c r="C12089" s="272"/>
      <c r="D12089" s="273"/>
      <c r="E12089" s="89">
        <v>4.0972222222222222E-2</v>
      </c>
      <c r="Y12089">
        <f t="shared" si="564"/>
        <v>0</v>
      </c>
      <c r="Z12089" s="90" t="str">
        <f t="shared" si="565"/>
        <v>2026/02/11 00:59</v>
      </c>
    </row>
    <row r="12090" spans="1:26" ht="3.6" customHeight="1" x14ac:dyDescent="0.2">
      <c r="A12090" s="86">
        <f t="shared" si="566"/>
        <v>46064</v>
      </c>
      <c r="B12090" s="270"/>
      <c r="C12090" s="272"/>
      <c r="D12090" s="273">
        <v>0.95833333333333337</v>
      </c>
      <c r="E12090" s="89">
        <v>2.7777777777777779E-3</v>
      </c>
      <c r="Y12090">
        <f t="shared" si="564"/>
        <v>0</v>
      </c>
      <c r="Z12090" s="90" t="str">
        <f t="shared" si="565"/>
        <v>2026/02/11 23:04</v>
      </c>
    </row>
    <row r="12091" spans="1:26" ht="3.6" customHeight="1" x14ac:dyDescent="0.2">
      <c r="A12091" s="86">
        <f t="shared" si="566"/>
        <v>46064</v>
      </c>
      <c r="B12091" s="270"/>
      <c r="C12091" s="272"/>
      <c r="D12091" s="273"/>
      <c r="E12091" s="89">
        <v>6.2499999999999995E-3</v>
      </c>
      <c r="Y12091">
        <f t="shared" si="564"/>
        <v>0</v>
      </c>
      <c r="Z12091" s="90" t="str">
        <f t="shared" si="565"/>
        <v>2026/02/11 00:09</v>
      </c>
    </row>
    <row r="12092" spans="1:26" ht="3.6" customHeight="1" x14ac:dyDescent="0.2">
      <c r="A12092" s="86">
        <f t="shared" si="566"/>
        <v>46064</v>
      </c>
      <c r="B12092" s="270"/>
      <c r="C12092" s="272"/>
      <c r="D12092" s="273"/>
      <c r="E12092" s="89">
        <v>9.7222222222222224E-3</v>
      </c>
      <c r="Y12092">
        <f t="shared" si="564"/>
        <v>0</v>
      </c>
      <c r="Z12092" s="90" t="str">
        <f t="shared" si="565"/>
        <v>2026/02/11 00:14</v>
      </c>
    </row>
    <row r="12093" spans="1:26" ht="3.6" customHeight="1" x14ac:dyDescent="0.2">
      <c r="A12093" s="86">
        <f t="shared" si="566"/>
        <v>46064</v>
      </c>
      <c r="B12093" s="270"/>
      <c r="C12093" s="272"/>
      <c r="D12093" s="273"/>
      <c r="E12093" s="89">
        <v>1.3194444444444444E-2</v>
      </c>
      <c r="Y12093">
        <f t="shared" si="564"/>
        <v>0</v>
      </c>
      <c r="Z12093" s="90" t="str">
        <f t="shared" si="565"/>
        <v>2026/02/11 00:19</v>
      </c>
    </row>
    <row r="12094" spans="1:26" ht="3.6" customHeight="1" x14ac:dyDescent="0.2">
      <c r="A12094" s="86">
        <f t="shared" si="566"/>
        <v>46064</v>
      </c>
      <c r="B12094" s="270"/>
      <c r="C12094" s="272"/>
      <c r="D12094" s="273"/>
      <c r="E12094" s="89">
        <v>1.6666666666666666E-2</v>
      </c>
      <c r="Y12094">
        <f t="shared" si="564"/>
        <v>0</v>
      </c>
      <c r="Z12094" s="90" t="str">
        <f t="shared" si="565"/>
        <v>2026/02/11 00:24</v>
      </c>
    </row>
    <row r="12095" spans="1:26" ht="3.6" customHeight="1" x14ac:dyDescent="0.2">
      <c r="A12095" s="86">
        <f t="shared" si="566"/>
        <v>46064</v>
      </c>
      <c r="B12095" s="270"/>
      <c r="C12095" s="272"/>
      <c r="D12095" s="273"/>
      <c r="E12095" s="89">
        <v>2.013888888888889E-2</v>
      </c>
      <c r="Y12095">
        <f t="shared" si="564"/>
        <v>0</v>
      </c>
      <c r="Z12095" s="90" t="str">
        <f t="shared" si="565"/>
        <v>2026/02/11 00:29</v>
      </c>
    </row>
    <row r="12096" spans="1:26" ht="3.6" customHeight="1" x14ac:dyDescent="0.2">
      <c r="A12096" s="86">
        <f t="shared" si="566"/>
        <v>46064</v>
      </c>
      <c r="B12096" s="270"/>
      <c r="C12096" s="272"/>
      <c r="D12096" s="273"/>
      <c r="E12096" s="89">
        <v>2.361111111111111E-2</v>
      </c>
      <c r="Y12096">
        <f t="shared" si="564"/>
        <v>0</v>
      </c>
      <c r="Z12096" s="90" t="str">
        <f t="shared" si="565"/>
        <v>2026/02/11 00:34</v>
      </c>
    </row>
    <row r="12097" spans="1:26" ht="3.6" customHeight="1" x14ac:dyDescent="0.2">
      <c r="A12097" s="86">
        <f t="shared" si="566"/>
        <v>46064</v>
      </c>
      <c r="B12097" s="270"/>
      <c r="C12097" s="272"/>
      <c r="D12097" s="273"/>
      <c r="E12097" s="89">
        <v>2.7083333333333334E-2</v>
      </c>
      <c r="Y12097">
        <f t="shared" si="564"/>
        <v>0</v>
      </c>
      <c r="Z12097" s="90" t="str">
        <f t="shared" si="565"/>
        <v>2026/02/11 00:39</v>
      </c>
    </row>
    <row r="12098" spans="1:26" ht="3.6" customHeight="1" x14ac:dyDescent="0.2">
      <c r="A12098" s="86">
        <f t="shared" si="566"/>
        <v>46064</v>
      </c>
      <c r="B12098" s="270"/>
      <c r="C12098" s="272"/>
      <c r="D12098" s="273"/>
      <c r="E12098" s="89">
        <v>3.0555555555555555E-2</v>
      </c>
      <c r="Y12098">
        <f t="shared" si="564"/>
        <v>0</v>
      </c>
      <c r="Z12098" s="90" t="str">
        <f t="shared" si="565"/>
        <v>2026/02/11 00:44</v>
      </c>
    </row>
    <row r="12099" spans="1:26" ht="3.6" customHeight="1" x14ac:dyDescent="0.2">
      <c r="A12099" s="86">
        <f t="shared" si="566"/>
        <v>46064</v>
      </c>
      <c r="B12099" s="270"/>
      <c r="C12099" s="272"/>
      <c r="D12099" s="273"/>
      <c r="E12099" s="89">
        <v>3.4027777777777775E-2</v>
      </c>
      <c r="Y12099">
        <f t="shared" si="564"/>
        <v>0</v>
      </c>
      <c r="Z12099" s="90" t="str">
        <f t="shared" si="565"/>
        <v>2026/02/11 00:49</v>
      </c>
    </row>
    <row r="12100" spans="1:26" ht="3.6" customHeight="1" x14ac:dyDescent="0.2">
      <c r="A12100" s="86">
        <f t="shared" si="566"/>
        <v>46064</v>
      </c>
      <c r="B12100" s="270"/>
      <c r="C12100" s="272"/>
      <c r="D12100" s="273"/>
      <c r="E12100" s="89">
        <v>3.7499999999999999E-2</v>
      </c>
      <c r="Y12100">
        <f t="shared" si="564"/>
        <v>0</v>
      </c>
      <c r="Z12100" s="90" t="str">
        <f t="shared" si="565"/>
        <v>2026/02/11 00:54</v>
      </c>
    </row>
    <row r="12101" spans="1:26" ht="3.6" customHeight="1" x14ac:dyDescent="0.2">
      <c r="A12101" s="86">
        <f t="shared" si="566"/>
        <v>46064</v>
      </c>
      <c r="B12101" s="270"/>
      <c r="C12101" s="272"/>
      <c r="D12101" s="273"/>
      <c r="E12101" s="89">
        <v>4.0972222222222222E-2</v>
      </c>
      <c r="Y12101">
        <f t="shared" si="564"/>
        <v>0</v>
      </c>
      <c r="Z12101" s="90" t="str">
        <f t="shared" si="565"/>
        <v>2026/02/11 00:59</v>
      </c>
    </row>
    <row r="12102" spans="1:26" ht="3.6" customHeight="1" x14ac:dyDescent="0.2">
      <c r="A12102" s="86">
        <f t="shared" si="566"/>
        <v>46065</v>
      </c>
      <c r="B12102" s="269">
        <f>B11814+1</f>
        <v>46065</v>
      </c>
      <c r="C12102" s="271" t="str">
        <f>TEXT(B12102,"aaa")</f>
        <v>木</v>
      </c>
      <c r="D12102" s="273">
        <v>0</v>
      </c>
      <c r="E12102" s="89">
        <v>2.7777777777777779E-3</v>
      </c>
      <c r="Y12102">
        <f t="shared" si="564"/>
        <v>0</v>
      </c>
      <c r="Z12102" s="90" t="str">
        <f t="shared" si="565"/>
        <v>2026/02/12 00:04</v>
      </c>
    </row>
    <row r="12103" spans="1:26" ht="3.6" customHeight="1" x14ac:dyDescent="0.2">
      <c r="A12103" s="86">
        <f t="shared" si="566"/>
        <v>46065</v>
      </c>
      <c r="B12103" s="270"/>
      <c r="C12103" s="272"/>
      <c r="D12103" s="273"/>
      <c r="E12103" s="89">
        <v>6.2499999999999995E-3</v>
      </c>
      <c r="Y12103">
        <f t="shared" ref="Y12103:Y12166" si="567">COUNTA(F12103:X12103)</f>
        <v>0</v>
      </c>
      <c r="Z12103" s="90" t="str">
        <f t="shared" ref="Z12103:Z12166" si="568">TEXT(A12103,"yyyy/mm/dd")&amp; " " &amp;TEXT(D12103+E12103,"hh:mm")</f>
        <v>2026/02/12 00:09</v>
      </c>
    </row>
    <row r="12104" spans="1:26" ht="3.6" customHeight="1" x14ac:dyDescent="0.2">
      <c r="A12104" s="86">
        <f t="shared" ref="A12104:A12167" si="569">IF(B12104&lt;&gt;"",B12104,A12103)</f>
        <v>46065</v>
      </c>
      <c r="B12104" s="270"/>
      <c r="C12104" s="272"/>
      <c r="D12104" s="273"/>
      <c r="E12104" s="89">
        <v>9.7222222222222224E-3</v>
      </c>
      <c r="Y12104">
        <f t="shared" si="567"/>
        <v>0</v>
      </c>
      <c r="Z12104" s="90" t="str">
        <f t="shared" si="568"/>
        <v>2026/02/12 00:14</v>
      </c>
    </row>
    <row r="12105" spans="1:26" ht="3.6" customHeight="1" x14ac:dyDescent="0.2">
      <c r="A12105" s="86">
        <f t="shared" si="569"/>
        <v>46065</v>
      </c>
      <c r="B12105" s="270"/>
      <c r="C12105" s="272"/>
      <c r="D12105" s="273"/>
      <c r="E12105" s="89">
        <v>1.3194444444444444E-2</v>
      </c>
      <c r="Y12105">
        <f t="shared" si="567"/>
        <v>0</v>
      </c>
      <c r="Z12105" s="90" t="str">
        <f t="shared" si="568"/>
        <v>2026/02/12 00:19</v>
      </c>
    </row>
    <row r="12106" spans="1:26" ht="3.6" customHeight="1" x14ac:dyDescent="0.2">
      <c r="A12106" s="86">
        <f t="shared" si="569"/>
        <v>46065</v>
      </c>
      <c r="B12106" s="270"/>
      <c r="C12106" s="272"/>
      <c r="D12106" s="273"/>
      <c r="E12106" s="89">
        <v>1.6666666666666666E-2</v>
      </c>
      <c r="Y12106">
        <f t="shared" si="567"/>
        <v>0</v>
      </c>
      <c r="Z12106" s="90" t="str">
        <f t="shared" si="568"/>
        <v>2026/02/12 00:24</v>
      </c>
    </row>
    <row r="12107" spans="1:26" ht="3.6" customHeight="1" x14ac:dyDescent="0.2">
      <c r="A12107" s="86">
        <f t="shared" si="569"/>
        <v>46065</v>
      </c>
      <c r="B12107" s="270"/>
      <c r="C12107" s="272"/>
      <c r="D12107" s="273"/>
      <c r="E12107" s="89">
        <v>2.013888888888889E-2</v>
      </c>
      <c r="Y12107">
        <f t="shared" si="567"/>
        <v>0</v>
      </c>
      <c r="Z12107" s="90" t="str">
        <f t="shared" si="568"/>
        <v>2026/02/12 00:29</v>
      </c>
    </row>
    <row r="12108" spans="1:26" ht="3.6" customHeight="1" x14ac:dyDescent="0.2">
      <c r="A12108" s="86">
        <f t="shared" si="569"/>
        <v>46065</v>
      </c>
      <c r="B12108" s="270"/>
      <c r="C12108" s="272"/>
      <c r="D12108" s="273"/>
      <c r="E12108" s="89">
        <v>2.361111111111111E-2</v>
      </c>
      <c r="Y12108">
        <f t="shared" si="567"/>
        <v>0</v>
      </c>
      <c r="Z12108" s="90" t="str">
        <f t="shared" si="568"/>
        <v>2026/02/12 00:34</v>
      </c>
    </row>
    <row r="12109" spans="1:26" ht="3.6" customHeight="1" x14ac:dyDescent="0.2">
      <c r="A12109" s="86">
        <f t="shared" si="569"/>
        <v>46065</v>
      </c>
      <c r="B12109" s="270"/>
      <c r="C12109" s="272"/>
      <c r="D12109" s="273"/>
      <c r="E12109" s="89">
        <v>2.7083333333333334E-2</v>
      </c>
      <c r="Y12109">
        <f t="shared" si="567"/>
        <v>0</v>
      </c>
      <c r="Z12109" s="90" t="str">
        <f t="shared" si="568"/>
        <v>2026/02/12 00:39</v>
      </c>
    </row>
    <row r="12110" spans="1:26" ht="3.6" customHeight="1" x14ac:dyDescent="0.2">
      <c r="A12110" s="86">
        <f t="shared" si="569"/>
        <v>46065</v>
      </c>
      <c r="B12110" s="270"/>
      <c r="C12110" s="272"/>
      <c r="D12110" s="273"/>
      <c r="E12110" s="89">
        <v>3.0555555555555555E-2</v>
      </c>
      <c r="Y12110">
        <f t="shared" si="567"/>
        <v>0</v>
      </c>
      <c r="Z12110" s="90" t="str">
        <f t="shared" si="568"/>
        <v>2026/02/12 00:44</v>
      </c>
    </row>
    <row r="12111" spans="1:26" ht="3.6" customHeight="1" x14ac:dyDescent="0.2">
      <c r="A12111" s="86">
        <f t="shared" si="569"/>
        <v>46065</v>
      </c>
      <c r="B12111" s="270"/>
      <c r="C12111" s="272"/>
      <c r="D12111" s="273"/>
      <c r="E12111" s="89">
        <v>3.4027777777777775E-2</v>
      </c>
      <c r="Y12111">
        <f t="shared" si="567"/>
        <v>0</v>
      </c>
      <c r="Z12111" s="90" t="str">
        <f t="shared" si="568"/>
        <v>2026/02/12 00:49</v>
      </c>
    </row>
    <row r="12112" spans="1:26" ht="3.6" customHeight="1" x14ac:dyDescent="0.2">
      <c r="A12112" s="86">
        <f t="shared" si="569"/>
        <v>46065</v>
      </c>
      <c r="B12112" s="270"/>
      <c r="C12112" s="272"/>
      <c r="D12112" s="273"/>
      <c r="E12112" s="89">
        <v>3.7499999999999999E-2</v>
      </c>
      <c r="Y12112">
        <f t="shared" si="567"/>
        <v>0</v>
      </c>
      <c r="Z12112" s="90" t="str">
        <f t="shared" si="568"/>
        <v>2026/02/12 00:54</v>
      </c>
    </row>
    <row r="12113" spans="1:26" ht="3.6" customHeight="1" x14ac:dyDescent="0.2">
      <c r="A12113" s="86">
        <f t="shared" si="569"/>
        <v>46065</v>
      </c>
      <c r="B12113" s="270"/>
      <c r="C12113" s="272"/>
      <c r="D12113" s="273"/>
      <c r="E12113" s="89">
        <v>4.0972222222222222E-2</v>
      </c>
      <c r="Y12113">
        <f t="shared" si="567"/>
        <v>0</v>
      </c>
      <c r="Z12113" s="90" t="str">
        <f t="shared" si="568"/>
        <v>2026/02/12 00:59</v>
      </c>
    </row>
    <row r="12114" spans="1:26" ht="3.6" customHeight="1" x14ac:dyDescent="0.2">
      <c r="A12114" s="86">
        <f t="shared" si="569"/>
        <v>46065</v>
      </c>
      <c r="B12114" s="270"/>
      <c r="C12114" s="272"/>
      <c r="D12114" s="273">
        <v>4.1666666666666664E-2</v>
      </c>
      <c r="E12114" s="89">
        <v>2.7777777777777779E-3</v>
      </c>
      <c r="Y12114">
        <f t="shared" si="567"/>
        <v>0</v>
      </c>
      <c r="Z12114" s="90" t="str">
        <f t="shared" si="568"/>
        <v>2026/02/12 01:04</v>
      </c>
    </row>
    <row r="12115" spans="1:26" ht="3.6" customHeight="1" x14ac:dyDescent="0.2">
      <c r="A12115" s="86">
        <f t="shared" si="569"/>
        <v>46065</v>
      </c>
      <c r="B12115" s="270"/>
      <c r="C12115" s="272"/>
      <c r="D12115" s="273"/>
      <c r="E12115" s="89">
        <v>6.2499999999999995E-3</v>
      </c>
      <c r="Y12115">
        <f t="shared" si="567"/>
        <v>0</v>
      </c>
      <c r="Z12115" s="90" t="str">
        <f t="shared" si="568"/>
        <v>2026/02/12 00:09</v>
      </c>
    </row>
    <row r="12116" spans="1:26" ht="3.6" customHeight="1" x14ac:dyDescent="0.2">
      <c r="A12116" s="86">
        <f t="shared" si="569"/>
        <v>46065</v>
      </c>
      <c r="B12116" s="270"/>
      <c r="C12116" s="272"/>
      <c r="D12116" s="273"/>
      <c r="E12116" s="89">
        <v>9.7222222222222224E-3</v>
      </c>
      <c r="Y12116">
        <f t="shared" si="567"/>
        <v>0</v>
      </c>
      <c r="Z12116" s="90" t="str">
        <f t="shared" si="568"/>
        <v>2026/02/12 00:14</v>
      </c>
    </row>
    <row r="12117" spans="1:26" ht="3.6" customHeight="1" x14ac:dyDescent="0.2">
      <c r="A12117" s="86">
        <f t="shared" si="569"/>
        <v>46065</v>
      </c>
      <c r="B12117" s="270"/>
      <c r="C12117" s="272"/>
      <c r="D12117" s="273"/>
      <c r="E12117" s="89">
        <v>1.3194444444444444E-2</v>
      </c>
      <c r="Y12117">
        <f t="shared" si="567"/>
        <v>0</v>
      </c>
      <c r="Z12117" s="90" t="str">
        <f t="shared" si="568"/>
        <v>2026/02/12 00:19</v>
      </c>
    </row>
    <row r="12118" spans="1:26" ht="3.6" customHeight="1" x14ac:dyDescent="0.2">
      <c r="A12118" s="86">
        <f t="shared" si="569"/>
        <v>46065</v>
      </c>
      <c r="B12118" s="270"/>
      <c r="C12118" s="272"/>
      <c r="D12118" s="273"/>
      <c r="E12118" s="89">
        <v>1.6666666666666666E-2</v>
      </c>
      <c r="Y12118">
        <f t="shared" si="567"/>
        <v>0</v>
      </c>
      <c r="Z12118" s="90" t="str">
        <f t="shared" si="568"/>
        <v>2026/02/12 00:24</v>
      </c>
    </row>
    <row r="12119" spans="1:26" ht="3.6" customHeight="1" x14ac:dyDescent="0.2">
      <c r="A12119" s="86">
        <f t="shared" si="569"/>
        <v>46065</v>
      </c>
      <c r="B12119" s="270"/>
      <c r="C12119" s="272"/>
      <c r="D12119" s="273"/>
      <c r="E12119" s="89">
        <v>2.013888888888889E-2</v>
      </c>
      <c r="Y12119">
        <f t="shared" si="567"/>
        <v>0</v>
      </c>
      <c r="Z12119" s="90" t="str">
        <f t="shared" si="568"/>
        <v>2026/02/12 00:29</v>
      </c>
    </row>
    <row r="12120" spans="1:26" ht="3.6" customHeight="1" x14ac:dyDescent="0.2">
      <c r="A12120" s="86">
        <f t="shared" si="569"/>
        <v>46065</v>
      </c>
      <c r="B12120" s="270"/>
      <c r="C12120" s="272"/>
      <c r="D12120" s="273"/>
      <c r="E12120" s="89">
        <v>2.361111111111111E-2</v>
      </c>
      <c r="Y12120">
        <f t="shared" si="567"/>
        <v>0</v>
      </c>
      <c r="Z12120" s="90" t="str">
        <f t="shared" si="568"/>
        <v>2026/02/12 00:34</v>
      </c>
    </row>
    <row r="12121" spans="1:26" ht="3.6" customHeight="1" x14ac:dyDescent="0.2">
      <c r="A12121" s="86">
        <f t="shared" si="569"/>
        <v>46065</v>
      </c>
      <c r="B12121" s="270"/>
      <c r="C12121" s="272"/>
      <c r="D12121" s="273"/>
      <c r="E12121" s="89">
        <v>2.7083333333333334E-2</v>
      </c>
      <c r="Y12121">
        <f t="shared" si="567"/>
        <v>0</v>
      </c>
      <c r="Z12121" s="90" t="str">
        <f t="shared" si="568"/>
        <v>2026/02/12 00:39</v>
      </c>
    </row>
    <row r="12122" spans="1:26" ht="3.6" customHeight="1" x14ac:dyDescent="0.2">
      <c r="A12122" s="86">
        <f t="shared" si="569"/>
        <v>46065</v>
      </c>
      <c r="B12122" s="270"/>
      <c r="C12122" s="272"/>
      <c r="D12122" s="273"/>
      <c r="E12122" s="89">
        <v>3.0555555555555555E-2</v>
      </c>
      <c r="Y12122">
        <f t="shared" si="567"/>
        <v>0</v>
      </c>
      <c r="Z12122" s="90" t="str">
        <f t="shared" si="568"/>
        <v>2026/02/12 00:44</v>
      </c>
    </row>
    <row r="12123" spans="1:26" ht="3.6" customHeight="1" x14ac:dyDescent="0.2">
      <c r="A12123" s="86">
        <f t="shared" si="569"/>
        <v>46065</v>
      </c>
      <c r="B12123" s="270"/>
      <c r="C12123" s="272"/>
      <c r="D12123" s="273"/>
      <c r="E12123" s="89">
        <v>3.4027777777777775E-2</v>
      </c>
      <c r="Y12123">
        <f t="shared" si="567"/>
        <v>0</v>
      </c>
      <c r="Z12123" s="90" t="str">
        <f t="shared" si="568"/>
        <v>2026/02/12 00:49</v>
      </c>
    </row>
    <row r="12124" spans="1:26" ht="3.6" customHeight="1" x14ac:dyDescent="0.2">
      <c r="A12124" s="86">
        <f t="shared" si="569"/>
        <v>46065</v>
      </c>
      <c r="B12124" s="270"/>
      <c r="C12124" s="272"/>
      <c r="D12124" s="273"/>
      <c r="E12124" s="89">
        <v>3.7499999999999999E-2</v>
      </c>
      <c r="Y12124">
        <f t="shared" si="567"/>
        <v>0</v>
      </c>
      <c r="Z12124" s="90" t="str">
        <f t="shared" si="568"/>
        <v>2026/02/12 00:54</v>
      </c>
    </row>
    <row r="12125" spans="1:26" ht="3.6" customHeight="1" x14ac:dyDescent="0.2">
      <c r="A12125" s="86">
        <f t="shared" si="569"/>
        <v>46065</v>
      </c>
      <c r="B12125" s="270"/>
      <c r="C12125" s="272"/>
      <c r="D12125" s="273"/>
      <c r="E12125" s="89">
        <v>4.0972222222222222E-2</v>
      </c>
      <c r="Y12125">
        <f t="shared" si="567"/>
        <v>0</v>
      </c>
      <c r="Z12125" s="90" t="str">
        <f t="shared" si="568"/>
        <v>2026/02/12 00:59</v>
      </c>
    </row>
    <row r="12126" spans="1:26" ht="3.6" customHeight="1" x14ac:dyDescent="0.2">
      <c r="A12126" s="86">
        <f t="shared" si="569"/>
        <v>46065</v>
      </c>
      <c r="B12126" s="270"/>
      <c r="C12126" s="272"/>
      <c r="D12126" s="273">
        <v>8.3333333333333329E-2</v>
      </c>
      <c r="E12126" s="89">
        <v>2.7777777777777779E-3</v>
      </c>
      <c r="Y12126">
        <f t="shared" si="567"/>
        <v>0</v>
      </c>
      <c r="Z12126" s="90" t="str">
        <f t="shared" si="568"/>
        <v>2026/02/12 02:04</v>
      </c>
    </row>
    <row r="12127" spans="1:26" ht="3.6" customHeight="1" x14ac:dyDescent="0.2">
      <c r="A12127" s="86">
        <f t="shared" si="569"/>
        <v>46065</v>
      </c>
      <c r="B12127" s="270"/>
      <c r="C12127" s="272"/>
      <c r="D12127" s="273"/>
      <c r="E12127" s="89">
        <v>6.2499999999999995E-3</v>
      </c>
      <c r="Y12127">
        <f t="shared" si="567"/>
        <v>0</v>
      </c>
      <c r="Z12127" s="90" t="str">
        <f t="shared" si="568"/>
        <v>2026/02/12 00:09</v>
      </c>
    </row>
    <row r="12128" spans="1:26" ht="3.6" customHeight="1" x14ac:dyDescent="0.2">
      <c r="A12128" s="86">
        <f t="shared" si="569"/>
        <v>46065</v>
      </c>
      <c r="B12128" s="270"/>
      <c r="C12128" s="272"/>
      <c r="D12128" s="273"/>
      <c r="E12128" s="89">
        <v>9.7222222222222224E-3</v>
      </c>
      <c r="Y12128">
        <f t="shared" si="567"/>
        <v>0</v>
      </c>
      <c r="Z12128" s="90" t="str">
        <f t="shared" si="568"/>
        <v>2026/02/12 00:14</v>
      </c>
    </row>
    <row r="12129" spans="1:26" ht="3.6" customHeight="1" x14ac:dyDescent="0.2">
      <c r="A12129" s="86">
        <f t="shared" si="569"/>
        <v>46065</v>
      </c>
      <c r="B12129" s="270"/>
      <c r="C12129" s="272"/>
      <c r="D12129" s="273"/>
      <c r="E12129" s="89">
        <v>1.3194444444444444E-2</v>
      </c>
      <c r="Y12129">
        <f t="shared" si="567"/>
        <v>0</v>
      </c>
      <c r="Z12129" s="90" t="str">
        <f t="shared" si="568"/>
        <v>2026/02/12 00:19</v>
      </c>
    </row>
    <row r="12130" spans="1:26" ht="3.6" customHeight="1" x14ac:dyDescent="0.2">
      <c r="A12130" s="86">
        <f t="shared" si="569"/>
        <v>46065</v>
      </c>
      <c r="B12130" s="270"/>
      <c r="C12130" s="272"/>
      <c r="D12130" s="273"/>
      <c r="E12130" s="89">
        <v>1.6666666666666666E-2</v>
      </c>
      <c r="Y12130">
        <f t="shared" si="567"/>
        <v>0</v>
      </c>
      <c r="Z12130" s="90" t="str">
        <f t="shared" si="568"/>
        <v>2026/02/12 00:24</v>
      </c>
    </row>
    <row r="12131" spans="1:26" ht="3.6" customHeight="1" x14ac:dyDescent="0.2">
      <c r="A12131" s="86">
        <f t="shared" si="569"/>
        <v>46065</v>
      </c>
      <c r="B12131" s="270"/>
      <c r="C12131" s="272"/>
      <c r="D12131" s="273"/>
      <c r="E12131" s="89">
        <v>2.013888888888889E-2</v>
      </c>
      <c r="Y12131">
        <f t="shared" si="567"/>
        <v>0</v>
      </c>
      <c r="Z12131" s="90" t="str">
        <f t="shared" si="568"/>
        <v>2026/02/12 00:29</v>
      </c>
    </row>
    <row r="12132" spans="1:26" ht="3.6" customHeight="1" x14ac:dyDescent="0.2">
      <c r="A12132" s="86">
        <f t="shared" si="569"/>
        <v>46065</v>
      </c>
      <c r="B12132" s="270"/>
      <c r="C12132" s="272"/>
      <c r="D12132" s="273"/>
      <c r="E12132" s="89">
        <v>2.361111111111111E-2</v>
      </c>
      <c r="Y12132">
        <f t="shared" si="567"/>
        <v>0</v>
      </c>
      <c r="Z12132" s="90" t="str">
        <f t="shared" si="568"/>
        <v>2026/02/12 00:34</v>
      </c>
    </row>
    <row r="12133" spans="1:26" ht="3.6" customHeight="1" x14ac:dyDescent="0.2">
      <c r="A12133" s="86">
        <f t="shared" si="569"/>
        <v>46065</v>
      </c>
      <c r="B12133" s="270"/>
      <c r="C12133" s="272"/>
      <c r="D12133" s="273"/>
      <c r="E12133" s="89">
        <v>2.7083333333333334E-2</v>
      </c>
      <c r="Y12133">
        <f t="shared" si="567"/>
        <v>0</v>
      </c>
      <c r="Z12133" s="90" t="str">
        <f t="shared" si="568"/>
        <v>2026/02/12 00:39</v>
      </c>
    </row>
    <row r="12134" spans="1:26" ht="3.6" customHeight="1" x14ac:dyDescent="0.2">
      <c r="A12134" s="86">
        <f t="shared" si="569"/>
        <v>46065</v>
      </c>
      <c r="B12134" s="270"/>
      <c r="C12134" s="272"/>
      <c r="D12134" s="273"/>
      <c r="E12134" s="89">
        <v>3.0555555555555555E-2</v>
      </c>
      <c r="Y12134">
        <f t="shared" si="567"/>
        <v>0</v>
      </c>
      <c r="Z12134" s="90" t="str">
        <f t="shared" si="568"/>
        <v>2026/02/12 00:44</v>
      </c>
    </row>
    <row r="12135" spans="1:26" ht="3.6" customHeight="1" x14ac:dyDescent="0.2">
      <c r="A12135" s="86">
        <f t="shared" si="569"/>
        <v>46065</v>
      </c>
      <c r="B12135" s="270"/>
      <c r="C12135" s="272"/>
      <c r="D12135" s="273"/>
      <c r="E12135" s="89">
        <v>3.4027777777777775E-2</v>
      </c>
      <c r="Y12135">
        <f t="shared" si="567"/>
        <v>0</v>
      </c>
      <c r="Z12135" s="90" t="str">
        <f t="shared" si="568"/>
        <v>2026/02/12 00:49</v>
      </c>
    </row>
    <row r="12136" spans="1:26" ht="3.6" customHeight="1" x14ac:dyDescent="0.2">
      <c r="A12136" s="86">
        <f t="shared" si="569"/>
        <v>46065</v>
      </c>
      <c r="B12136" s="270"/>
      <c r="C12136" s="272"/>
      <c r="D12136" s="273"/>
      <c r="E12136" s="89">
        <v>3.7499999999999999E-2</v>
      </c>
      <c r="Y12136">
        <f t="shared" si="567"/>
        <v>0</v>
      </c>
      <c r="Z12136" s="90" t="str">
        <f t="shared" si="568"/>
        <v>2026/02/12 00:54</v>
      </c>
    </row>
    <row r="12137" spans="1:26" ht="3.6" customHeight="1" x14ac:dyDescent="0.2">
      <c r="A12137" s="86">
        <f t="shared" si="569"/>
        <v>46065</v>
      </c>
      <c r="B12137" s="270"/>
      <c r="C12137" s="272"/>
      <c r="D12137" s="273"/>
      <c r="E12137" s="89">
        <v>4.0972222222222222E-2</v>
      </c>
      <c r="Y12137">
        <f t="shared" si="567"/>
        <v>0</v>
      </c>
      <c r="Z12137" s="90" t="str">
        <f t="shared" si="568"/>
        <v>2026/02/12 00:59</v>
      </c>
    </row>
    <row r="12138" spans="1:26" ht="3.6" customHeight="1" x14ac:dyDescent="0.2">
      <c r="A12138" s="86">
        <f t="shared" si="569"/>
        <v>46065</v>
      </c>
      <c r="B12138" s="270"/>
      <c r="C12138" s="272"/>
      <c r="D12138" s="273">
        <v>0.125</v>
      </c>
      <c r="E12138" s="89">
        <v>2.7777777777777779E-3</v>
      </c>
      <c r="Y12138">
        <f t="shared" si="567"/>
        <v>0</v>
      </c>
      <c r="Z12138" s="90" t="str">
        <f t="shared" si="568"/>
        <v>2026/02/12 03:04</v>
      </c>
    </row>
    <row r="12139" spans="1:26" ht="3.6" customHeight="1" x14ac:dyDescent="0.2">
      <c r="A12139" s="86">
        <f t="shared" si="569"/>
        <v>46065</v>
      </c>
      <c r="B12139" s="270"/>
      <c r="C12139" s="272"/>
      <c r="D12139" s="273"/>
      <c r="E12139" s="89">
        <v>6.2499999999999995E-3</v>
      </c>
      <c r="Y12139">
        <f t="shared" si="567"/>
        <v>0</v>
      </c>
      <c r="Z12139" s="90" t="str">
        <f t="shared" si="568"/>
        <v>2026/02/12 00:09</v>
      </c>
    </row>
    <row r="12140" spans="1:26" ht="3.6" customHeight="1" x14ac:dyDescent="0.2">
      <c r="A12140" s="86">
        <f t="shared" si="569"/>
        <v>46065</v>
      </c>
      <c r="B12140" s="270"/>
      <c r="C12140" s="272"/>
      <c r="D12140" s="273"/>
      <c r="E12140" s="89">
        <v>9.7222222222222224E-3</v>
      </c>
      <c r="Y12140">
        <f t="shared" si="567"/>
        <v>0</v>
      </c>
      <c r="Z12140" s="90" t="str">
        <f t="shared" si="568"/>
        <v>2026/02/12 00:14</v>
      </c>
    </row>
    <row r="12141" spans="1:26" ht="3.6" customHeight="1" x14ac:dyDescent="0.2">
      <c r="A12141" s="86">
        <f t="shared" si="569"/>
        <v>46065</v>
      </c>
      <c r="B12141" s="270"/>
      <c r="C12141" s="272"/>
      <c r="D12141" s="273"/>
      <c r="E12141" s="89">
        <v>1.3194444444444444E-2</v>
      </c>
      <c r="Y12141">
        <f t="shared" si="567"/>
        <v>0</v>
      </c>
      <c r="Z12141" s="90" t="str">
        <f t="shared" si="568"/>
        <v>2026/02/12 00:19</v>
      </c>
    </row>
    <row r="12142" spans="1:26" ht="3.6" customHeight="1" x14ac:dyDescent="0.2">
      <c r="A12142" s="86">
        <f t="shared" si="569"/>
        <v>46065</v>
      </c>
      <c r="B12142" s="270"/>
      <c r="C12142" s="272"/>
      <c r="D12142" s="273"/>
      <c r="E12142" s="89">
        <v>1.6666666666666666E-2</v>
      </c>
      <c r="Y12142">
        <f t="shared" si="567"/>
        <v>0</v>
      </c>
      <c r="Z12142" s="90" t="str">
        <f t="shared" si="568"/>
        <v>2026/02/12 00:24</v>
      </c>
    </row>
    <row r="12143" spans="1:26" ht="3.6" customHeight="1" x14ac:dyDescent="0.2">
      <c r="A12143" s="86">
        <f t="shared" si="569"/>
        <v>46065</v>
      </c>
      <c r="B12143" s="270"/>
      <c r="C12143" s="272"/>
      <c r="D12143" s="273"/>
      <c r="E12143" s="89">
        <v>2.013888888888889E-2</v>
      </c>
      <c r="Y12143">
        <f t="shared" si="567"/>
        <v>0</v>
      </c>
      <c r="Z12143" s="90" t="str">
        <f t="shared" si="568"/>
        <v>2026/02/12 00:29</v>
      </c>
    </row>
    <row r="12144" spans="1:26" ht="3.6" customHeight="1" x14ac:dyDescent="0.2">
      <c r="A12144" s="86">
        <f t="shared" si="569"/>
        <v>46065</v>
      </c>
      <c r="B12144" s="270"/>
      <c r="C12144" s="272"/>
      <c r="D12144" s="273"/>
      <c r="E12144" s="89">
        <v>2.361111111111111E-2</v>
      </c>
      <c r="Y12144">
        <f t="shared" si="567"/>
        <v>0</v>
      </c>
      <c r="Z12144" s="90" t="str">
        <f t="shared" si="568"/>
        <v>2026/02/12 00:34</v>
      </c>
    </row>
    <row r="12145" spans="1:26" ht="3.6" customHeight="1" x14ac:dyDescent="0.2">
      <c r="A12145" s="86">
        <f t="shared" si="569"/>
        <v>46065</v>
      </c>
      <c r="B12145" s="270"/>
      <c r="C12145" s="272"/>
      <c r="D12145" s="273"/>
      <c r="E12145" s="89">
        <v>2.7083333333333334E-2</v>
      </c>
      <c r="Y12145">
        <f t="shared" si="567"/>
        <v>0</v>
      </c>
      <c r="Z12145" s="90" t="str">
        <f t="shared" si="568"/>
        <v>2026/02/12 00:39</v>
      </c>
    </row>
    <row r="12146" spans="1:26" ht="3.6" customHeight="1" x14ac:dyDescent="0.2">
      <c r="A12146" s="86">
        <f t="shared" si="569"/>
        <v>46065</v>
      </c>
      <c r="B12146" s="270"/>
      <c r="C12146" s="272"/>
      <c r="D12146" s="273"/>
      <c r="E12146" s="89">
        <v>3.0555555555555555E-2</v>
      </c>
      <c r="Y12146">
        <f t="shared" si="567"/>
        <v>0</v>
      </c>
      <c r="Z12146" s="90" t="str">
        <f t="shared" si="568"/>
        <v>2026/02/12 00:44</v>
      </c>
    </row>
    <row r="12147" spans="1:26" ht="3.6" customHeight="1" x14ac:dyDescent="0.2">
      <c r="A12147" s="86">
        <f t="shared" si="569"/>
        <v>46065</v>
      </c>
      <c r="B12147" s="270"/>
      <c r="C12147" s="272"/>
      <c r="D12147" s="273"/>
      <c r="E12147" s="89">
        <v>3.4027777777777775E-2</v>
      </c>
      <c r="Y12147">
        <f t="shared" si="567"/>
        <v>0</v>
      </c>
      <c r="Z12147" s="90" t="str">
        <f t="shared" si="568"/>
        <v>2026/02/12 00:49</v>
      </c>
    </row>
    <row r="12148" spans="1:26" ht="3.6" customHeight="1" x14ac:dyDescent="0.2">
      <c r="A12148" s="86">
        <f t="shared" si="569"/>
        <v>46065</v>
      </c>
      <c r="B12148" s="270"/>
      <c r="C12148" s="272"/>
      <c r="D12148" s="273"/>
      <c r="E12148" s="89">
        <v>3.7499999999999999E-2</v>
      </c>
      <c r="Y12148">
        <f t="shared" si="567"/>
        <v>0</v>
      </c>
      <c r="Z12148" s="90" t="str">
        <f t="shared" si="568"/>
        <v>2026/02/12 00:54</v>
      </c>
    </row>
    <row r="12149" spans="1:26" ht="3.6" customHeight="1" x14ac:dyDescent="0.2">
      <c r="A12149" s="86">
        <f t="shared" si="569"/>
        <v>46065</v>
      </c>
      <c r="B12149" s="270"/>
      <c r="C12149" s="272"/>
      <c r="D12149" s="273"/>
      <c r="E12149" s="89">
        <v>4.0972222222222222E-2</v>
      </c>
      <c r="Y12149">
        <f t="shared" si="567"/>
        <v>0</v>
      </c>
      <c r="Z12149" s="90" t="str">
        <f t="shared" si="568"/>
        <v>2026/02/12 00:59</v>
      </c>
    </row>
    <row r="12150" spans="1:26" ht="3.6" customHeight="1" x14ac:dyDescent="0.2">
      <c r="A12150" s="86">
        <f t="shared" si="569"/>
        <v>46065</v>
      </c>
      <c r="B12150" s="270"/>
      <c r="C12150" s="272"/>
      <c r="D12150" s="273">
        <v>0.16666666666666666</v>
      </c>
      <c r="E12150" s="89">
        <v>2.7777777777777779E-3</v>
      </c>
      <c r="Y12150">
        <f t="shared" si="567"/>
        <v>0</v>
      </c>
      <c r="Z12150" s="90" t="str">
        <f t="shared" si="568"/>
        <v>2026/02/12 04:04</v>
      </c>
    </row>
    <row r="12151" spans="1:26" ht="3.6" customHeight="1" x14ac:dyDescent="0.2">
      <c r="A12151" s="86">
        <f t="shared" si="569"/>
        <v>46065</v>
      </c>
      <c r="B12151" s="270"/>
      <c r="C12151" s="272"/>
      <c r="D12151" s="273"/>
      <c r="E12151" s="89">
        <v>6.2499999999999995E-3</v>
      </c>
      <c r="Y12151">
        <f t="shared" si="567"/>
        <v>0</v>
      </c>
      <c r="Z12151" s="90" t="str">
        <f t="shared" si="568"/>
        <v>2026/02/12 00:09</v>
      </c>
    </row>
    <row r="12152" spans="1:26" ht="3.6" customHeight="1" x14ac:dyDescent="0.2">
      <c r="A12152" s="86">
        <f t="shared" si="569"/>
        <v>46065</v>
      </c>
      <c r="B12152" s="270"/>
      <c r="C12152" s="272"/>
      <c r="D12152" s="273"/>
      <c r="E12152" s="89">
        <v>9.7222222222222224E-3</v>
      </c>
      <c r="Y12152">
        <f t="shared" si="567"/>
        <v>0</v>
      </c>
      <c r="Z12152" s="90" t="str">
        <f t="shared" si="568"/>
        <v>2026/02/12 00:14</v>
      </c>
    </row>
    <row r="12153" spans="1:26" ht="3.6" customHeight="1" x14ac:dyDescent="0.2">
      <c r="A12153" s="86">
        <f t="shared" si="569"/>
        <v>46065</v>
      </c>
      <c r="B12153" s="270"/>
      <c r="C12153" s="272"/>
      <c r="D12153" s="273"/>
      <c r="E12153" s="89">
        <v>1.3194444444444444E-2</v>
      </c>
      <c r="Y12153">
        <f t="shared" si="567"/>
        <v>0</v>
      </c>
      <c r="Z12153" s="90" t="str">
        <f t="shared" si="568"/>
        <v>2026/02/12 00:19</v>
      </c>
    </row>
    <row r="12154" spans="1:26" ht="3.6" customHeight="1" x14ac:dyDescent="0.2">
      <c r="A12154" s="86">
        <f t="shared" si="569"/>
        <v>46065</v>
      </c>
      <c r="B12154" s="270"/>
      <c r="C12154" s="272"/>
      <c r="D12154" s="273"/>
      <c r="E12154" s="89">
        <v>1.6666666666666666E-2</v>
      </c>
      <c r="Y12154">
        <f t="shared" si="567"/>
        <v>0</v>
      </c>
      <c r="Z12154" s="90" t="str">
        <f t="shared" si="568"/>
        <v>2026/02/12 00:24</v>
      </c>
    </row>
    <row r="12155" spans="1:26" ht="3.6" customHeight="1" x14ac:dyDescent="0.2">
      <c r="A12155" s="86">
        <f t="shared" si="569"/>
        <v>46065</v>
      </c>
      <c r="B12155" s="270"/>
      <c r="C12155" s="272"/>
      <c r="D12155" s="273"/>
      <c r="E12155" s="89">
        <v>2.013888888888889E-2</v>
      </c>
      <c r="Y12155">
        <f t="shared" si="567"/>
        <v>0</v>
      </c>
      <c r="Z12155" s="90" t="str">
        <f t="shared" si="568"/>
        <v>2026/02/12 00:29</v>
      </c>
    </row>
    <row r="12156" spans="1:26" ht="3.6" customHeight="1" x14ac:dyDescent="0.2">
      <c r="A12156" s="86">
        <f t="shared" si="569"/>
        <v>46065</v>
      </c>
      <c r="B12156" s="270"/>
      <c r="C12156" s="272"/>
      <c r="D12156" s="273"/>
      <c r="E12156" s="89">
        <v>2.361111111111111E-2</v>
      </c>
      <c r="Y12156">
        <f t="shared" si="567"/>
        <v>0</v>
      </c>
      <c r="Z12156" s="90" t="str">
        <f t="shared" si="568"/>
        <v>2026/02/12 00:34</v>
      </c>
    </row>
    <row r="12157" spans="1:26" ht="3.6" customHeight="1" x14ac:dyDescent="0.2">
      <c r="A12157" s="86">
        <f t="shared" si="569"/>
        <v>46065</v>
      </c>
      <c r="B12157" s="270"/>
      <c r="C12157" s="272"/>
      <c r="D12157" s="273"/>
      <c r="E12157" s="89">
        <v>2.7083333333333334E-2</v>
      </c>
      <c r="Y12157">
        <f t="shared" si="567"/>
        <v>0</v>
      </c>
      <c r="Z12157" s="90" t="str">
        <f t="shared" si="568"/>
        <v>2026/02/12 00:39</v>
      </c>
    </row>
    <row r="12158" spans="1:26" ht="3.6" customHeight="1" x14ac:dyDescent="0.2">
      <c r="A12158" s="86">
        <f t="shared" si="569"/>
        <v>46065</v>
      </c>
      <c r="B12158" s="270"/>
      <c r="C12158" s="272"/>
      <c r="D12158" s="273"/>
      <c r="E12158" s="89">
        <v>3.0555555555555555E-2</v>
      </c>
      <c r="Y12158">
        <f t="shared" si="567"/>
        <v>0</v>
      </c>
      <c r="Z12158" s="90" t="str">
        <f t="shared" si="568"/>
        <v>2026/02/12 00:44</v>
      </c>
    </row>
    <row r="12159" spans="1:26" ht="3.6" customHeight="1" x14ac:dyDescent="0.2">
      <c r="A12159" s="86">
        <f t="shared" si="569"/>
        <v>46065</v>
      </c>
      <c r="B12159" s="270"/>
      <c r="C12159" s="272"/>
      <c r="D12159" s="273"/>
      <c r="E12159" s="89">
        <v>3.4027777777777775E-2</v>
      </c>
      <c r="Y12159">
        <f t="shared" si="567"/>
        <v>0</v>
      </c>
      <c r="Z12159" s="90" t="str">
        <f t="shared" si="568"/>
        <v>2026/02/12 00:49</v>
      </c>
    </row>
    <row r="12160" spans="1:26" ht="3.6" customHeight="1" x14ac:dyDescent="0.2">
      <c r="A12160" s="86">
        <f t="shared" si="569"/>
        <v>46065</v>
      </c>
      <c r="B12160" s="270"/>
      <c r="C12160" s="272"/>
      <c r="D12160" s="273"/>
      <c r="E12160" s="89">
        <v>3.7499999999999999E-2</v>
      </c>
      <c r="Y12160">
        <f t="shared" si="567"/>
        <v>0</v>
      </c>
      <c r="Z12160" s="90" t="str">
        <f t="shared" si="568"/>
        <v>2026/02/12 00:54</v>
      </c>
    </row>
    <row r="12161" spans="1:26" ht="3.6" customHeight="1" x14ac:dyDescent="0.2">
      <c r="A12161" s="86">
        <f t="shared" si="569"/>
        <v>46065</v>
      </c>
      <c r="B12161" s="270"/>
      <c r="C12161" s="272"/>
      <c r="D12161" s="273"/>
      <c r="E12161" s="89">
        <v>4.0972222222222222E-2</v>
      </c>
      <c r="Y12161">
        <f t="shared" si="567"/>
        <v>0</v>
      </c>
      <c r="Z12161" s="90" t="str">
        <f t="shared" si="568"/>
        <v>2026/02/12 00:59</v>
      </c>
    </row>
    <row r="12162" spans="1:26" ht="3.6" customHeight="1" x14ac:dyDescent="0.2">
      <c r="A12162" s="86">
        <f t="shared" si="569"/>
        <v>46065</v>
      </c>
      <c r="B12162" s="270"/>
      <c r="C12162" s="272"/>
      <c r="D12162" s="273">
        <v>0.20833333333333334</v>
      </c>
      <c r="E12162" s="89">
        <v>2.7777777777777779E-3</v>
      </c>
      <c r="Y12162">
        <f t="shared" si="567"/>
        <v>0</v>
      </c>
      <c r="Z12162" s="90" t="str">
        <f t="shared" si="568"/>
        <v>2026/02/12 05:04</v>
      </c>
    </row>
    <row r="12163" spans="1:26" ht="3.6" customHeight="1" x14ac:dyDescent="0.2">
      <c r="A12163" s="86">
        <f t="shared" si="569"/>
        <v>46065</v>
      </c>
      <c r="B12163" s="270"/>
      <c r="C12163" s="272"/>
      <c r="D12163" s="273"/>
      <c r="E12163" s="89">
        <v>6.2499999999999995E-3</v>
      </c>
      <c r="Y12163">
        <f t="shared" si="567"/>
        <v>0</v>
      </c>
      <c r="Z12163" s="90" t="str">
        <f t="shared" si="568"/>
        <v>2026/02/12 00:09</v>
      </c>
    </row>
    <row r="12164" spans="1:26" ht="3.6" customHeight="1" x14ac:dyDescent="0.2">
      <c r="A12164" s="86">
        <f t="shared" si="569"/>
        <v>46065</v>
      </c>
      <c r="B12164" s="270"/>
      <c r="C12164" s="272"/>
      <c r="D12164" s="273"/>
      <c r="E12164" s="89">
        <v>9.7222222222222224E-3</v>
      </c>
      <c r="Y12164">
        <f t="shared" si="567"/>
        <v>0</v>
      </c>
      <c r="Z12164" s="90" t="str">
        <f t="shared" si="568"/>
        <v>2026/02/12 00:14</v>
      </c>
    </row>
    <row r="12165" spans="1:26" ht="3.6" customHeight="1" x14ac:dyDescent="0.2">
      <c r="A12165" s="86">
        <f t="shared" si="569"/>
        <v>46065</v>
      </c>
      <c r="B12165" s="270"/>
      <c r="C12165" s="272"/>
      <c r="D12165" s="273"/>
      <c r="E12165" s="89">
        <v>1.3194444444444444E-2</v>
      </c>
      <c r="Y12165">
        <f t="shared" si="567"/>
        <v>0</v>
      </c>
      <c r="Z12165" s="90" t="str">
        <f t="shared" si="568"/>
        <v>2026/02/12 00:19</v>
      </c>
    </row>
    <row r="12166" spans="1:26" ht="3.6" customHeight="1" x14ac:dyDescent="0.2">
      <c r="A12166" s="86">
        <f t="shared" si="569"/>
        <v>46065</v>
      </c>
      <c r="B12166" s="270"/>
      <c r="C12166" s="272"/>
      <c r="D12166" s="273"/>
      <c r="E12166" s="89">
        <v>1.6666666666666666E-2</v>
      </c>
      <c r="Y12166">
        <f t="shared" si="567"/>
        <v>0</v>
      </c>
      <c r="Z12166" s="90" t="str">
        <f t="shared" si="568"/>
        <v>2026/02/12 00:24</v>
      </c>
    </row>
    <row r="12167" spans="1:26" ht="3.6" customHeight="1" x14ac:dyDescent="0.2">
      <c r="A12167" s="86">
        <f t="shared" si="569"/>
        <v>46065</v>
      </c>
      <c r="B12167" s="270"/>
      <c r="C12167" s="272"/>
      <c r="D12167" s="273"/>
      <c r="E12167" s="89">
        <v>2.013888888888889E-2</v>
      </c>
      <c r="Y12167">
        <f t="shared" ref="Y12167:Y12230" si="570">COUNTA(F12167:X12167)</f>
        <v>0</v>
      </c>
      <c r="Z12167" s="90" t="str">
        <f t="shared" ref="Z12167:Z12230" si="571">TEXT(A12167,"yyyy/mm/dd")&amp; " " &amp;TEXT(D12167+E12167,"hh:mm")</f>
        <v>2026/02/12 00:29</v>
      </c>
    </row>
    <row r="12168" spans="1:26" ht="3.6" customHeight="1" x14ac:dyDescent="0.2">
      <c r="A12168" s="86">
        <f t="shared" ref="A12168:A12231" si="572">IF(B12168&lt;&gt;"",B12168,A12167)</f>
        <v>46065</v>
      </c>
      <c r="B12168" s="270"/>
      <c r="C12168" s="272"/>
      <c r="D12168" s="273"/>
      <c r="E12168" s="89">
        <v>2.361111111111111E-2</v>
      </c>
      <c r="Y12168">
        <f t="shared" si="570"/>
        <v>0</v>
      </c>
      <c r="Z12168" s="90" t="str">
        <f t="shared" si="571"/>
        <v>2026/02/12 00:34</v>
      </c>
    </row>
    <row r="12169" spans="1:26" ht="3.6" customHeight="1" x14ac:dyDescent="0.2">
      <c r="A12169" s="86">
        <f t="shared" si="572"/>
        <v>46065</v>
      </c>
      <c r="B12169" s="270"/>
      <c r="C12169" s="272"/>
      <c r="D12169" s="273"/>
      <c r="E12169" s="89">
        <v>2.7083333333333334E-2</v>
      </c>
      <c r="Y12169">
        <f t="shared" si="570"/>
        <v>0</v>
      </c>
      <c r="Z12169" s="90" t="str">
        <f t="shared" si="571"/>
        <v>2026/02/12 00:39</v>
      </c>
    </row>
    <row r="12170" spans="1:26" ht="3.6" customHeight="1" x14ac:dyDescent="0.2">
      <c r="A12170" s="86">
        <f t="shared" si="572"/>
        <v>46065</v>
      </c>
      <c r="B12170" s="270"/>
      <c r="C12170" s="272"/>
      <c r="D12170" s="273"/>
      <c r="E12170" s="89">
        <v>3.0555555555555555E-2</v>
      </c>
      <c r="Y12170">
        <f t="shared" si="570"/>
        <v>0</v>
      </c>
      <c r="Z12170" s="90" t="str">
        <f t="shared" si="571"/>
        <v>2026/02/12 00:44</v>
      </c>
    </row>
    <row r="12171" spans="1:26" ht="3.6" customHeight="1" x14ac:dyDescent="0.2">
      <c r="A12171" s="86">
        <f t="shared" si="572"/>
        <v>46065</v>
      </c>
      <c r="B12171" s="270"/>
      <c r="C12171" s="272"/>
      <c r="D12171" s="273"/>
      <c r="E12171" s="89">
        <v>3.4027777777777775E-2</v>
      </c>
      <c r="Y12171">
        <f t="shared" si="570"/>
        <v>0</v>
      </c>
      <c r="Z12171" s="90" t="str">
        <f t="shared" si="571"/>
        <v>2026/02/12 00:49</v>
      </c>
    </row>
    <row r="12172" spans="1:26" ht="3.6" customHeight="1" x14ac:dyDescent="0.2">
      <c r="A12172" s="86">
        <f t="shared" si="572"/>
        <v>46065</v>
      </c>
      <c r="B12172" s="270"/>
      <c r="C12172" s="272"/>
      <c r="D12172" s="273"/>
      <c r="E12172" s="89">
        <v>3.7499999999999999E-2</v>
      </c>
      <c r="Y12172">
        <f t="shared" si="570"/>
        <v>0</v>
      </c>
      <c r="Z12172" s="90" t="str">
        <f t="shared" si="571"/>
        <v>2026/02/12 00:54</v>
      </c>
    </row>
    <row r="12173" spans="1:26" ht="3.6" customHeight="1" x14ac:dyDescent="0.2">
      <c r="A12173" s="86">
        <f t="shared" si="572"/>
        <v>46065</v>
      </c>
      <c r="B12173" s="270"/>
      <c r="C12173" s="272"/>
      <c r="D12173" s="273"/>
      <c r="E12173" s="89">
        <v>4.0972222222222222E-2</v>
      </c>
      <c r="Y12173">
        <f t="shared" si="570"/>
        <v>0</v>
      </c>
      <c r="Z12173" s="90" t="str">
        <f t="shared" si="571"/>
        <v>2026/02/12 00:59</v>
      </c>
    </row>
    <row r="12174" spans="1:26" ht="3.6" customHeight="1" x14ac:dyDescent="0.2">
      <c r="A12174" s="86">
        <f t="shared" si="572"/>
        <v>46065</v>
      </c>
      <c r="B12174" s="270"/>
      <c r="C12174" s="272"/>
      <c r="D12174" s="273">
        <v>0.25</v>
      </c>
      <c r="E12174" s="89">
        <v>2.7777777777777779E-3</v>
      </c>
      <c r="Y12174">
        <f t="shared" si="570"/>
        <v>0</v>
      </c>
      <c r="Z12174" s="90" t="str">
        <f t="shared" si="571"/>
        <v>2026/02/12 06:04</v>
      </c>
    </row>
    <row r="12175" spans="1:26" ht="3.6" customHeight="1" x14ac:dyDescent="0.2">
      <c r="A12175" s="86">
        <f t="shared" si="572"/>
        <v>46065</v>
      </c>
      <c r="B12175" s="270"/>
      <c r="C12175" s="272"/>
      <c r="D12175" s="273"/>
      <c r="E12175" s="89">
        <v>6.2499999999999995E-3</v>
      </c>
      <c r="Y12175">
        <f t="shared" si="570"/>
        <v>0</v>
      </c>
      <c r="Z12175" s="90" t="str">
        <f t="shared" si="571"/>
        <v>2026/02/12 00:09</v>
      </c>
    </row>
    <row r="12176" spans="1:26" ht="3.6" customHeight="1" x14ac:dyDescent="0.2">
      <c r="A12176" s="86">
        <f t="shared" si="572"/>
        <v>46065</v>
      </c>
      <c r="B12176" s="270"/>
      <c r="C12176" s="272"/>
      <c r="D12176" s="273"/>
      <c r="E12176" s="89">
        <v>9.7222222222222224E-3</v>
      </c>
      <c r="Y12176">
        <f t="shared" si="570"/>
        <v>0</v>
      </c>
      <c r="Z12176" s="90" t="str">
        <f t="shared" si="571"/>
        <v>2026/02/12 00:14</v>
      </c>
    </row>
    <row r="12177" spans="1:26" ht="3.6" customHeight="1" x14ac:dyDescent="0.2">
      <c r="A12177" s="86">
        <f t="shared" si="572"/>
        <v>46065</v>
      </c>
      <c r="B12177" s="270"/>
      <c r="C12177" s="272"/>
      <c r="D12177" s="273"/>
      <c r="E12177" s="89">
        <v>1.3194444444444444E-2</v>
      </c>
      <c r="Y12177">
        <f t="shared" si="570"/>
        <v>0</v>
      </c>
      <c r="Z12177" s="90" t="str">
        <f t="shared" si="571"/>
        <v>2026/02/12 00:19</v>
      </c>
    </row>
    <row r="12178" spans="1:26" ht="3.6" customHeight="1" x14ac:dyDescent="0.2">
      <c r="A12178" s="86">
        <f t="shared" si="572"/>
        <v>46065</v>
      </c>
      <c r="B12178" s="270"/>
      <c r="C12178" s="272"/>
      <c r="D12178" s="273"/>
      <c r="E12178" s="89">
        <v>1.6666666666666666E-2</v>
      </c>
      <c r="Y12178">
        <f t="shared" si="570"/>
        <v>0</v>
      </c>
      <c r="Z12178" s="90" t="str">
        <f t="shared" si="571"/>
        <v>2026/02/12 00:24</v>
      </c>
    </row>
    <row r="12179" spans="1:26" ht="3.6" customHeight="1" x14ac:dyDescent="0.2">
      <c r="A12179" s="86">
        <f t="shared" si="572"/>
        <v>46065</v>
      </c>
      <c r="B12179" s="270"/>
      <c r="C12179" s="272"/>
      <c r="D12179" s="273"/>
      <c r="E12179" s="89">
        <v>2.013888888888889E-2</v>
      </c>
      <c r="Y12179">
        <f t="shared" si="570"/>
        <v>0</v>
      </c>
      <c r="Z12179" s="90" t="str">
        <f t="shared" si="571"/>
        <v>2026/02/12 00:29</v>
      </c>
    </row>
    <row r="12180" spans="1:26" ht="3.6" customHeight="1" x14ac:dyDescent="0.2">
      <c r="A12180" s="86">
        <f t="shared" si="572"/>
        <v>46065</v>
      </c>
      <c r="B12180" s="270"/>
      <c r="C12180" s="272"/>
      <c r="D12180" s="273"/>
      <c r="E12180" s="89">
        <v>2.361111111111111E-2</v>
      </c>
      <c r="Y12180">
        <f t="shared" si="570"/>
        <v>0</v>
      </c>
      <c r="Z12180" s="90" t="str">
        <f t="shared" si="571"/>
        <v>2026/02/12 00:34</v>
      </c>
    </row>
    <row r="12181" spans="1:26" ht="3.6" customHeight="1" x14ac:dyDescent="0.2">
      <c r="A12181" s="86">
        <f t="shared" si="572"/>
        <v>46065</v>
      </c>
      <c r="B12181" s="270"/>
      <c r="C12181" s="272"/>
      <c r="D12181" s="273"/>
      <c r="E12181" s="89">
        <v>2.7083333333333334E-2</v>
      </c>
      <c r="Y12181">
        <f t="shared" si="570"/>
        <v>0</v>
      </c>
      <c r="Z12181" s="90" t="str">
        <f t="shared" si="571"/>
        <v>2026/02/12 00:39</v>
      </c>
    </row>
    <row r="12182" spans="1:26" ht="3.6" customHeight="1" x14ac:dyDescent="0.2">
      <c r="A12182" s="86">
        <f t="shared" si="572"/>
        <v>46065</v>
      </c>
      <c r="B12182" s="270"/>
      <c r="C12182" s="272"/>
      <c r="D12182" s="273"/>
      <c r="E12182" s="89">
        <v>3.0555555555555555E-2</v>
      </c>
      <c r="Y12182">
        <f t="shared" si="570"/>
        <v>0</v>
      </c>
      <c r="Z12182" s="90" t="str">
        <f t="shared" si="571"/>
        <v>2026/02/12 00:44</v>
      </c>
    </row>
    <row r="12183" spans="1:26" ht="3.6" customHeight="1" x14ac:dyDescent="0.2">
      <c r="A12183" s="86">
        <f t="shared" si="572"/>
        <v>46065</v>
      </c>
      <c r="B12183" s="270"/>
      <c r="C12183" s="272"/>
      <c r="D12183" s="273"/>
      <c r="E12183" s="89">
        <v>3.4027777777777775E-2</v>
      </c>
      <c r="Y12183">
        <f t="shared" si="570"/>
        <v>0</v>
      </c>
      <c r="Z12183" s="90" t="str">
        <f t="shared" si="571"/>
        <v>2026/02/12 00:49</v>
      </c>
    </row>
    <row r="12184" spans="1:26" ht="3.6" customHeight="1" x14ac:dyDescent="0.2">
      <c r="A12184" s="86">
        <f t="shared" si="572"/>
        <v>46065</v>
      </c>
      <c r="B12184" s="270"/>
      <c r="C12184" s="272"/>
      <c r="D12184" s="273"/>
      <c r="E12184" s="89">
        <v>3.7499999999999999E-2</v>
      </c>
      <c r="Y12184">
        <f t="shared" si="570"/>
        <v>0</v>
      </c>
      <c r="Z12184" s="90" t="str">
        <f t="shared" si="571"/>
        <v>2026/02/12 00:54</v>
      </c>
    </row>
    <row r="12185" spans="1:26" ht="3.6" customHeight="1" x14ac:dyDescent="0.2">
      <c r="A12185" s="86">
        <f t="shared" si="572"/>
        <v>46065</v>
      </c>
      <c r="B12185" s="270"/>
      <c r="C12185" s="272"/>
      <c r="D12185" s="273"/>
      <c r="E12185" s="89">
        <v>4.0972222222222222E-2</v>
      </c>
      <c r="Y12185">
        <f t="shared" si="570"/>
        <v>0</v>
      </c>
      <c r="Z12185" s="90" t="str">
        <f t="shared" si="571"/>
        <v>2026/02/12 00:59</v>
      </c>
    </row>
    <row r="12186" spans="1:26" ht="3.6" customHeight="1" x14ac:dyDescent="0.2">
      <c r="A12186" s="86">
        <f t="shared" si="572"/>
        <v>46065</v>
      </c>
      <c r="B12186" s="270"/>
      <c r="C12186" s="272"/>
      <c r="D12186" s="273">
        <v>0.29166666666666669</v>
      </c>
      <c r="E12186" s="89">
        <v>2.7777777777777779E-3</v>
      </c>
      <c r="Q12186">
        <v>1</v>
      </c>
      <c r="Y12186">
        <f t="shared" si="570"/>
        <v>1</v>
      </c>
      <c r="Z12186" s="90" t="str">
        <f t="shared" si="571"/>
        <v>2026/02/12 07:04</v>
      </c>
    </row>
    <row r="12187" spans="1:26" ht="3.6" customHeight="1" x14ac:dyDescent="0.2">
      <c r="A12187" s="86">
        <f t="shared" si="572"/>
        <v>46065</v>
      </c>
      <c r="B12187" s="270"/>
      <c r="C12187" s="272"/>
      <c r="D12187" s="273"/>
      <c r="E12187" s="89">
        <v>6.2499999999999995E-3</v>
      </c>
      <c r="Q12187">
        <v>1</v>
      </c>
      <c r="Y12187">
        <f t="shared" si="570"/>
        <v>1</v>
      </c>
      <c r="Z12187" s="90" t="str">
        <f t="shared" si="571"/>
        <v>2026/02/12 00:09</v>
      </c>
    </row>
    <row r="12188" spans="1:26" ht="3.6" customHeight="1" x14ac:dyDescent="0.2">
      <c r="A12188" s="86">
        <f t="shared" si="572"/>
        <v>46065</v>
      </c>
      <c r="B12188" s="270"/>
      <c r="C12188" s="272"/>
      <c r="D12188" s="273"/>
      <c r="E12188" s="89">
        <v>9.7222222222222224E-3</v>
      </c>
      <c r="Q12188">
        <v>1</v>
      </c>
      <c r="Y12188">
        <f t="shared" si="570"/>
        <v>1</v>
      </c>
      <c r="Z12188" s="90" t="str">
        <f t="shared" si="571"/>
        <v>2026/02/12 00:14</v>
      </c>
    </row>
    <row r="12189" spans="1:26" ht="3.6" customHeight="1" x14ac:dyDescent="0.2">
      <c r="A12189" s="86">
        <f t="shared" si="572"/>
        <v>46065</v>
      </c>
      <c r="B12189" s="270"/>
      <c r="C12189" s="272"/>
      <c r="D12189" s="273"/>
      <c r="E12189" s="89">
        <v>1.3194444444444444E-2</v>
      </c>
      <c r="Q12189">
        <v>1</v>
      </c>
      <c r="Y12189">
        <f t="shared" si="570"/>
        <v>1</v>
      </c>
      <c r="Z12189" s="90" t="str">
        <f t="shared" si="571"/>
        <v>2026/02/12 00:19</v>
      </c>
    </row>
    <row r="12190" spans="1:26" ht="3.6" customHeight="1" x14ac:dyDescent="0.2">
      <c r="A12190" s="86">
        <f t="shared" si="572"/>
        <v>46065</v>
      </c>
      <c r="B12190" s="270"/>
      <c r="C12190" s="272"/>
      <c r="D12190" s="273"/>
      <c r="E12190" s="89">
        <v>1.6666666666666666E-2</v>
      </c>
      <c r="Q12190">
        <v>1</v>
      </c>
      <c r="Y12190">
        <f t="shared" si="570"/>
        <v>1</v>
      </c>
      <c r="Z12190" s="90" t="str">
        <f t="shared" si="571"/>
        <v>2026/02/12 00:24</v>
      </c>
    </row>
    <row r="12191" spans="1:26" ht="3.6" customHeight="1" x14ac:dyDescent="0.2">
      <c r="A12191" s="86">
        <f t="shared" si="572"/>
        <v>46065</v>
      </c>
      <c r="B12191" s="270"/>
      <c r="C12191" s="272"/>
      <c r="D12191" s="273"/>
      <c r="E12191" s="89">
        <v>2.013888888888889E-2</v>
      </c>
      <c r="Q12191">
        <v>1</v>
      </c>
      <c r="Y12191">
        <f t="shared" si="570"/>
        <v>1</v>
      </c>
      <c r="Z12191" s="90" t="str">
        <f t="shared" si="571"/>
        <v>2026/02/12 00:29</v>
      </c>
    </row>
    <row r="12192" spans="1:26" ht="3.6" customHeight="1" x14ac:dyDescent="0.2">
      <c r="A12192" s="86">
        <f t="shared" si="572"/>
        <v>46065</v>
      </c>
      <c r="B12192" s="270"/>
      <c r="C12192" s="272"/>
      <c r="D12192" s="273"/>
      <c r="E12192" s="89">
        <v>2.361111111111111E-2</v>
      </c>
      <c r="Q12192">
        <v>1</v>
      </c>
      <c r="Y12192">
        <f t="shared" si="570"/>
        <v>1</v>
      </c>
      <c r="Z12192" s="90" t="str">
        <f t="shared" si="571"/>
        <v>2026/02/12 00:34</v>
      </c>
    </row>
    <row r="12193" spans="1:26" ht="3.6" customHeight="1" x14ac:dyDescent="0.2">
      <c r="A12193" s="86">
        <f t="shared" si="572"/>
        <v>46065</v>
      </c>
      <c r="B12193" s="270"/>
      <c r="C12193" s="272"/>
      <c r="D12193" s="273"/>
      <c r="E12193" s="89">
        <v>2.7083333333333334E-2</v>
      </c>
      <c r="Q12193">
        <v>1</v>
      </c>
      <c r="Y12193">
        <f t="shared" si="570"/>
        <v>1</v>
      </c>
      <c r="Z12193" s="90" t="str">
        <f t="shared" si="571"/>
        <v>2026/02/12 00:39</v>
      </c>
    </row>
    <row r="12194" spans="1:26" ht="3.6" customHeight="1" x14ac:dyDescent="0.2">
      <c r="A12194" s="86">
        <f t="shared" si="572"/>
        <v>46065</v>
      </c>
      <c r="B12194" s="270"/>
      <c r="C12194" s="272"/>
      <c r="D12194" s="273"/>
      <c r="E12194" s="89">
        <v>3.0555555555555555E-2</v>
      </c>
      <c r="Q12194">
        <v>1</v>
      </c>
      <c r="Y12194">
        <f t="shared" si="570"/>
        <v>1</v>
      </c>
      <c r="Z12194" s="90" t="str">
        <f t="shared" si="571"/>
        <v>2026/02/12 00:44</v>
      </c>
    </row>
    <row r="12195" spans="1:26" ht="3.6" customHeight="1" x14ac:dyDescent="0.2">
      <c r="A12195" s="86">
        <f t="shared" si="572"/>
        <v>46065</v>
      </c>
      <c r="B12195" s="270"/>
      <c r="C12195" s="272"/>
      <c r="D12195" s="273"/>
      <c r="E12195" s="89">
        <v>3.4027777777777775E-2</v>
      </c>
      <c r="Q12195">
        <v>1</v>
      </c>
      <c r="Y12195">
        <f t="shared" si="570"/>
        <v>1</v>
      </c>
      <c r="Z12195" s="90" t="str">
        <f t="shared" si="571"/>
        <v>2026/02/12 00:49</v>
      </c>
    </row>
    <row r="12196" spans="1:26" ht="3.6" customHeight="1" x14ac:dyDescent="0.2">
      <c r="A12196" s="86">
        <f t="shared" si="572"/>
        <v>46065</v>
      </c>
      <c r="B12196" s="270"/>
      <c r="C12196" s="272"/>
      <c r="D12196" s="273"/>
      <c r="E12196" s="89">
        <v>3.7499999999999999E-2</v>
      </c>
      <c r="Q12196">
        <v>1</v>
      </c>
      <c r="Y12196">
        <f t="shared" si="570"/>
        <v>1</v>
      </c>
      <c r="Z12196" s="90" t="str">
        <f t="shared" si="571"/>
        <v>2026/02/12 00:54</v>
      </c>
    </row>
    <row r="12197" spans="1:26" ht="3.6" customHeight="1" x14ac:dyDescent="0.2">
      <c r="A12197" s="86">
        <f t="shared" si="572"/>
        <v>46065</v>
      </c>
      <c r="B12197" s="270"/>
      <c r="C12197" s="272"/>
      <c r="D12197" s="273"/>
      <c r="E12197" s="89">
        <v>4.0972222222222222E-2</v>
      </c>
      <c r="Q12197">
        <v>1</v>
      </c>
      <c r="Y12197">
        <f t="shared" si="570"/>
        <v>1</v>
      </c>
      <c r="Z12197" s="90" t="str">
        <f t="shared" si="571"/>
        <v>2026/02/12 00:59</v>
      </c>
    </row>
    <row r="12198" spans="1:26" ht="3.6" customHeight="1" x14ac:dyDescent="0.2">
      <c r="A12198" s="86">
        <f t="shared" si="572"/>
        <v>46065</v>
      </c>
      <c r="B12198" s="270"/>
      <c r="C12198" s="272"/>
      <c r="D12198" s="273">
        <v>0.33333333333333331</v>
      </c>
      <c r="E12198" s="89">
        <v>2.7777777777777779E-3</v>
      </c>
      <c r="O12198">
        <v>1</v>
      </c>
      <c r="Q12198">
        <v>1</v>
      </c>
      <c r="Y12198">
        <f t="shared" si="570"/>
        <v>2</v>
      </c>
      <c r="Z12198" s="90" t="str">
        <f t="shared" si="571"/>
        <v>2026/02/12 08:04</v>
      </c>
    </row>
    <row r="12199" spans="1:26" ht="3.6" customHeight="1" x14ac:dyDescent="0.2">
      <c r="A12199" s="86">
        <f t="shared" si="572"/>
        <v>46065</v>
      </c>
      <c r="B12199" s="270"/>
      <c r="C12199" s="272"/>
      <c r="D12199" s="273"/>
      <c r="E12199" s="89">
        <v>6.2499999999999995E-3</v>
      </c>
      <c r="O12199">
        <v>1</v>
      </c>
      <c r="Q12199">
        <v>1</v>
      </c>
      <c r="Y12199">
        <f t="shared" si="570"/>
        <v>2</v>
      </c>
      <c r="Z12199" s="90" t="str">
        <f t="shared" si="571"/>
        <v>2026/02/12 00:09</v>
      </c>
    </row>
    <row r="12200" spans="1:26" ht="3.6" customHeight="1" x14ac:dyDescent="0.2">
      <c r="A12200" s="86">
        <f t="shared" si="572"/>
        <v>46065</v>
      </c>
      <c r="B12200" s="270"/>
      <c r="C12200" s="272"/>
      <c r="D12200" s="273"/>
      <c r="E12200" s="89">
        <v>9.7222222222222224E-3</v>
      </c>
      <c r="O12200">
        <v>1</v>
      </c>
      <c r="Q12200">
        <v>1</v>
      </c>
      <c r="Y12200">
        <f t="shared" si="570"/>
        <v>2</v>
      </c>
      <c r="Z12200" s="90" t="str">
        <f t="shared" si="571"/>
        <v>2026/02/12 00:14</v>
      </c>
    </row>
    <row r="12201" spans="1:26" ht="3.6" customHeight="1" x14ac:dyDescent="0.2">
      <c r="A12201" s="86">
        <f t="shared" si="572"/>
        <v>46065</v>
      </c>
      <c r="B12201" s="270"/>
      <c r="C12201" s="272"/>
      <c r="D12201" s="273"/>
      <c r="E12201" s="89">
        <v>1.3194444444444444E-2</v>
      </c>
      <c r="O12201">
        <v>1</v>
      </c>
      <c r="Q12201">
        <v>1</v>
      </c>
      <c r="Y12201">
        <f t="shared" si="570"/>
        <v>2</v>
      </c>
      <c r="Z12201" s="90" t="str">
        <f t="shared" si="571"/>
        <v>2026/02/12 00:19</v>
      </c>
    </row>
    <row r="12202" spans="1:26" ht="3.6" customHeight="1" x14ac:dyDescent="0.2">
      <c r="A12202" s="86">
        <f t="shared" si="572"/>
        <v>46065</v>
      </c>
      <c r="B12202" s="270"/>
      <c r="C12202" s="272"/>
      <c r="D12202" s="273"/>
      <c r="E12202" s="89">
        <v>1.6666666666666666E-2</v>
      </c>
      <c r="O12202">
        <v>1</v>
      </c>
      <c r="Q12202">
        <v>1</v>
      </c>
      <c r="Y12202">
        <f t="shared" si="570"/>
        <v>2</v>
      </c>
      <c r="Z12202" s="90" t="str">
        <f t="shared" si="571"/>
        <v>2026/02/12 00:24</v>
      </c>
    </row>
    <row r="12203" spans="1:26" ht="3.6" customHeight="1" x14ac:dyDescent="0.2">
      <c r="A12203" s="86">
        <f t="shared" si="572"/>
        <v>46065</v>
      </c>
      <c r="B12203" s="270"/>
      <c r="C12203" s="272"/>
      <c r="D12203" s="273"/>
      <c r="E12203" s="89">
        <v>2.013888888888889E-2</v>
      </c>
      <c r="O12203">
        <v>1</v>
      </c>
      <c r="Q12203">
        <v>1</v>
      </c>
      <c r="Y12203">
        <f t="shared" si="570"/>
        <v>2</v>
      </c>
      <c r="Z12203" s="90" t="str">
        <f t="shared" si="571"/>
        <v>2026/02/12 00:29</v>
      </c>
    </row>
    <row r="12204" spans="1:26" ht="3.6" customHeight="1" x14ac:dyDescent="0.2">
      <c r="A12204" s="86">
        <f t="shared" si="572"/>
        <v>46065</v>
      </c>
      <c r="B12204" s="270"/>
      <c r="C12204" s="272"/>
      <c r="D12204" s="273"/>
      <c r="E12204" s="89">
        <v>2.361111111111111E-2</v>
      </c>
      <c r="O12204">
        <v>1</v>
      </c>
      <c r="Q12204">
        <v>1</v>
      </c>
      <c r="Y12204">
        <f t="shared" si="570"/>
        <v>2</v>
      </c>
      <c r="Z12204" s="90" t="str">
        <f t="shared" si="571"/>
        <v>2026/02/12 00:34</v>
      </c>
    </row>
    <row r="12205" spans="1:26" ht="3.6" customHeight="1" x14ac:dyDescent="0.2">
      <c r="A12205" s="86">
        <f t="shared" si="572"/>
        <v>46065</v>
      </c>
      <c r="B12205" s="270"/>
      <c r="C12205" s="272"/>
      <c r="D12205" s="273"/>
      <c r="E12205" s="89">
        <v>2.7083333333333334E-2</v>
      </c>
      <c r="O12205">
        <v>1</v>
      </c>
      <c r="Q12205">
        <v>1</v>
      </c>
      <c r="Y12205">
        <f t="shared" si="570"/>
        <v>2</v>
      </c>
      <c r="Z12205" s="90" t="str">
        <f t="shared" si="571"/>
        <v>2026/02/12 00:39</v>
      </c>
    </row>
    <row r="12206" spans="1:26" ht="3.6" customHeight="1" x14ac:dyDescent="0.2">
      <c r="A12206" s="86">
        <f t="shared" si="572"/>
        <v>46065</v>
      </c>
      <c r="B12206" s="270"/>
      <c r="C12206" s="272"/>
      <c r="D12206" s="273"/>
      <c r="E12206" s="89">
        <v>3.0555555555555555E-2</v>
      </c>
      <c r="O12206">
        <v>1</v>
      </c>
      <c r="Q12206">
        <v>1</v>
      </c>
      <c r="Y12206">
        <f t="shared" si="570"/>
        <v>2</v>
      </c>
      <c r="Z12206" s="90" t="str">
        <f t="shared" si="571"/>
        <v>2026/02/12 00:44</v>
      </c>
    </row>
    <row r="12207" spans="1:26" ht="3.6" customHeight="1" x14ac:dyDescent="0.2">
      <c r="A12207" s="86">
        <f t="shared" si="572"/>
        <v>46065</v>
      </c>
      <c r="B12207" s="270"/>
      <c r="C12207" s="272"/>
      <c r="D12207" s="273"/>
      <c r="E12207" s="89">
        <v>3.4027777777777775E-2</v>
      </c>
      <c r="O12207">
        <v>1</v>
      </c>
      <c r="Q12207">
        <v>1</v>
      </c>
      <c r="Y12207">
        <f t="shared" si="570"/>
        <v>2</v>
      </c>
      <c r="Z12207" s="90" t="str">
        <f t="shared" si="571"/>
        <v>2026/02/12 00:49</v>
      </c>
    </row>
    <row r="12208" spans="1:26" ht="3.6" customHeight="1" x14ac:dyDescent="0.2">
      <c r="A12208" s="86">
        <f t="shared" si="572"/>
        <v>46065</v>
      </c>
      <c r="B12208" s="270"/>
      <c r="C12208" s="272"/>
      <c r="D12208" s="273"/>
      <c r="E12208" s="89">
        <v>3.7499999999999999E-2</v>
      </c>
      <c r="O12208">
        <v>1</v>
      </c>
      <c r="Q12208">
        <v>1</v>
      </c>
      <c r="Y12208">
        <f t="shared" si="570"/>
        <v>2</v>
      </c>
      <c r="Z12208" s="90" t="str">
        <f t="shared" si="571"/>
        <v>2026/02/12 00:54</v>
      </c>
    </row>
    <row r="12209" spans="1:26" ht="3.6" customHeight="1" x14ac:dyDescent="0.2">
      <c r="A12209" s="86">
        <f t="shared" si="572"/>
        <v>46065</v>
      </c>
      <c r="B12209" s="270"/>
      <c r="C12209" s="272"/>
      <c r="D12209" s="273"/>
      <c r="E12209" s="89">
        <v>4.0972222222222222E-2</v>
      </c>
      <c r="O12209">
        <v>1</v>
      </c>
      <c r="Q12209">
        <v>1</v>
      </c>
      <c r="Y12209">
        <f t="shared" si="570"/>
        <v>2</v>
      </c>
      <c r="Z12209" s="90" t="str">
        <f t="shared" si="571"/>
        <v>2026/02/12 00:59</v>
      </c>
    </row>
    <row r="12210" spans="1:26" ht="3.6" customHeight="1" x14ac:dyDescent="0.2">
      <c r="A12210" s="86">
        <f t="shared" si="572"/>
        <v>46065</v>
      </c>
      <c r="B12210" s="270"/>
      <c r="C12210" s="272"/>
      <c r="D12210" s="273">
        <v>0.375</v>
      </c>
      <c r="E12210" s="89">
        <v>2.7777777777777779E-3</v>
      </c>
      <c r="O12210">
        <v>1</v>
      </c>
      <c r="Q12210">
        <v>1</v>
      </c>
      <c r="Y12210">
        <f t="shared" si="570"/>
        <v>2</v>
      </c>
      <c r="Z12210" s="90" t="str">
        <f t="shared" si="571"/>
        <v>2026/02/12 09:04</v>
      </c>
    </row>
    <row r="12211" spans="1:26" ht="3.6" customHeight="1" x14ac:dyDescent="0.2">
      <c r="A12211" s="86">
        <f t="shared" si="572"/>
        <v>46065</v>
      </c>
      <c r="B12211" s="270"/>
      <c r="C12211" s="272"/>
      <c r="D12211" s="273"/>
      <c r="E12211" s="89">
        <v>6.2499999999999995E-3</v>
      </c>
      <c r="O12211">
        <v>1</v>
      </c>
      <c r="Q12211">
        <v>1</v>
      </c>
      <c r="Y12211">
        <f t="shared" si="570"/>
        <v>2</v>
      </c>
      <c r="Z12211" s="90" t="str">
        <f t="shared" si="571"/>
        <v>2026/02/12 00:09</v>
      </c>
    </row>
    <row r="12212" spans="1:26" ht="3.6" customHeight="1" x14ac:dyDescent="0.2">
      <c r="A12212" s="86">
        <f t="shared" si="572"/>
        <v>46065</v>
      </c>
      <c r="B12212" s="270"/>
      <c r="C12212" s="272"/>
      <c r="D12212" s="273"/>
      <c r="E12212" s="89">
        <v>9.7222222222222224E-3</v>
      </c>
      <c r="O12212">
        <v>1</v>
      </c>
      <c r="Q12212">
        <v>1</v>
      </c>
      <c r="Y12212">
        <f t="shared" si="570"/>
        <v>2</v>
      </c>
      <c r="Z12212" s="90" t="str">
        <f t="shared" si="571"/>
        <v>2026/02/12 00:14</v>
      </c>
    </row>
    <row r="12213" spans="1:26" ht="3.6" customHeight="1" x14ac:dyDescent="0.2">
      <c r="A12213" s="86">
        <f t="shared" si="572"/>
        <v>46065</v>
      </c>
      <c r="B12213" s="270"/>
      <c r="C12213" s="272"/>
      <c r="D12213" s="273"/>
      <c r="E12213" s="89">
        <v>1.3194444444444444E-2</v>
      </c>
      <c r="O12213">
        <v>1</v>
      </c>
      <c r="Q12213">
        <v>1</v>
      </c>
      <c r="Y12213">
        <f t="shared" si="570"/>
        <v>2</v>
      </c>
      <c r="Z12213" s="90" t="str">
        <f t="shared" si="571"/>
        <v>2026/02/12 00:19</v>
      </c>
    </row>
    <row r="12214" spans="1:26" ht="3.6" customHeight="1" x14ac:dyDescent="0.2">
      <c r="A12214" s="86">
        <f t="shared" si="572"/>
        <v>46065</v>
      </c>
      <c r="B12214" s="270"/>
      <c r="C12214" s="272"/>
      <c r="D12214" s="273"/>
      <c r="E12214" s="89">
        <v>1.6666666666666666E-2</v>
      </c>
      <c r="O12214">
        <v>1</v>
      </c>
      <c r="Q12214">
        <v>1</v>
      </c>
      <c r="Y12214">
        <f t="shared" si="570"/>
        <v>2</v>
      </c>
      <c r="Z12214" s="90" t="str">
        <f t="shared" si="571"/>
        <v>2026/02/12 00:24</v>
      </c>
    </row>
    <row r="12215" spans="1:26" ht="3.6" customHeight="1" x14ac:dyDescent="0.2">
      <c r="A12215" s="86">
        <f t="shared" si="572"/>
        <v>46065</v>
      </c>
      <c r="B12215" s="270"/>
      <c r="C12215" s="272"/>
      <c r="D12215" s="273"/>
      <c r="E12215" s="89">
        <v>2.013888888888889E-2</v>
      </c>
      <c r="O12215">
        <v>1</v>
      </c>
      <c r="Q12215">
        <v>1</v>
      </c>
      <c r="Y12215">
        <f t="shared" si="570"/>
        <v>2</v>
      </c>
      <c r="Z12215" s="90" t="str">
        <f t="shared" si="571"/>
        <v>2026/02/12 00:29</v>
      </c>
    </row>
    <row r="12216" spans="1:26" ht="3.6" customHeight="1" x14ac:dyDescent="0.2">
      <c r="A12216" s="86">
        <f t="shared" si="572"/>
        <v>46065</v>
      </c>
      <c r="B12216" s="270"/>
      <c r="C12216" s="272"/>
      <c r="D12216" s="273"/>
      <c r="E12216" s="89">
        <v>2.361111111111111E-2</v>
      </c>
      <c r="O12216">
        <v>1</v>
      </c>
      <c r="Q12216">
        <v>1</v>
      </c>
      <c r="Y12216">
        <f t="shared" si="570"/>
        <v>2</v>
      </c>
      <c r="Z12216" s="90" t="str">
        <f t="shared" si="571"/>
        <v>2026/02/12 00:34</v>
      </c>
    </row>
    <row r="12217" spans="1:26" ht="3.6" customHeight="1" x14ac:dyDescent="0.2">
      <c r="A12217" s="86">
        <f t="shared" si="572"/>
        <v>46065</v>
      </c>
      <c r="B12217" s="270"/>
      <c r="C12217" s="272"/>
      <c r="D12217" s="273"/>
      <c r="E12217" s="89">
        <v>2.7083333333333334E-2</v>
      </c>
      <c r="O12217">
        <v>1</v>
      </c>
      <c r="Q12217">
        <v>1</v>
      </c>
      <c r="Y12217">
        <f t="shared" si="570"/>
        <v>2</v>
      </c>
      <c r="Z12217" s="90" t="str">
        <f t="shared" si="571"/>
        <v>2026/02/12 00:39</v>
      </c>
    </row>
    <row r="12218" spans="1:26" ht="3.6" customHeight="1" x14ac:dyDescent="0.2">
      <c r="A12218" s="86">
        <f t="shared" si="572"/>
        <v>46065</v>
      </c>
      <c r="B12218" s="270"/>
      <c r="C12218" s="272"/>
      <c r="D12218" s="273"/>
      <c r="E12218" s="89">
        <v>3.0555555555555555E-2</v>
      </c>
      <c r="O12218">
        <v>1</v>
      </c>
      <c r="Q12218">
        <v>1</v>
      </c>
      <c r="Y12218">
        <f t="shared" si="570"/>
        <v>2</v>
      </c>
      <c r="Z12218" s="90" t="str">
        <f t="shared" si="571"/>
        <v>2026/02/12 00:44</v>
      </c>
    </row>
    <row r="12219" spans="1:26" ht="3.6" customHeight="1" x14ac:dyDescent="0.2">
      <c r="A12219" s="86">
        <f t="shared" si="572"/>
        <v>46065</v>
      </c>
      <c r="B12219" s="270"/>
      <c r="C12219" s="272"/>
      <c r="D12219" s="273"/>
      <c r="E12219" s="89">
        <v>3.4027777777777775E-2</v>
      </c>
      <c r="O12219">
        <v>1</v>
      </c>
      <c r="Q12219">
        <v>1</v>
      </c>
      <c r="Y12219">
        <f t="shared" si="570"/>
        <v>2</v>
      </c>
      <c r="Z12219" s="90" t="str">
        <f t="shared" si="571"/>
        <v>2026/02/12 00:49</v>
      </c>
    </row>
    <row r="12220" spans="1:26" ht="3.6" customHeight="1" x14ac:dyDescent="0.2">
      <c r="A12220" s="86">
        <f t="shared" si="572"/>
        <v>46065</v>
      </c>
      <c r="B12220" s="270"/>
      <c r="C12220" s="272"/>
      <c r="D12220" s="273"/>
      <c r="E12220" s="89">
        <v>3.7499999999999999E-2</v>
      </c>
      <c r="O12220">
        <v>1</v>
      </c>
      <c r="Q12220">
        <v>1</v>
      </c>
      <c r="Y12220">
        <f t="shared" si="570"/>
        <v>2</v>
      </c>
      <c r="Z12220" s="90" t="str">
        <f t="shared" si="571"/>
        <v>2026/02/12 00:54</v>
      </c>
    </row>
    <row r="12221" spans="1:26" ht="3.6" customHeight="1" x14ac:dyDescent="0.2">
      <c r="A12221" s="86">
        <f t="shared" si="572"/>
        <v>46065</v>
      </c>
      <c r="B12221" s="270"/>
      <c r="C12221" s="272"/>
      <c r="D12221" s="273"/>
      <c r="E12221" s="89">
        <v>4.0972222222222222E-2</v>
      </c>
      <c r="O12221">
        <v>1</v>
      </c>
      <c r="Q12221">
        <v>1</v>
      </c>
      <c r="Y12221">
        <f t="shared" si="570"/>
        <v>2</v>
      </c>
      <c r="Z12221" s="90" t="str">
        <f t="shared" si="571"/>
        <v>2026/02/12 00:59</v>
      </c>
    </row>
    <row r="12222" spans="1:26" ht="3.6" customHeight="1" x14ac:dyDescent="0.2">
      <c r="A12222" s="86">
        <f t="shared" si="572"/>
        <v>46065</v>
      </c>
      <c r="B12222" s="270"/>
      <c r="C12222" s="272"/>
      <c r="D12222" s="273">
        <v>0.41666666666666669</v>
      </c>
      <c r="E12222" s="89">
        <v>2.7777777777777779E-3</v>
      </c>
      <c r="O12222">
        <v>1</v>
      </c>
      <c r="Q12222">
        <v>1</v>
      </c>
      <c r="Y12222">
        <f t="shared" si="570"/>
        <v>2</v>
      </c>
      <c r="Z12222" s="90" t="str">
        <f t="shared" si="571"/>
        <v>2026/02/12 10:04</v>
      </c>
    </row>
    <row r="12223" spans="1:26" ht="3.6" customHeight="1" x14ac:dyDescent="0.2">
      <c r="A12223" s="86">
        <f t="shared" si="572"/>
        <v>46065</v>
      </c>
      <c r="B12223" s="270"/>
      <c r="C12223" s="272"/>
      <c r="D12223" s="273"/>
      <c r="E12223" s="89">
        <v>6.2499999999999995E-3</v>
      </c>
      <c r="O12223">
        <v>1</v>
      </c>
      <c r="Q12223">
        <v>1</v>
      </c>
      <c r="Y12223">
        <f t="shared" si="570"/>
        <v>2</v>
      </c>
      <c r="Z12223" s="90" t="str">
        <f t="shared" si="571"/>
        <v>2026/02/12 00:09</v>
      </c>
    </row>
    <row r="12224" spans="1:26" ht="3.6" customHeight="1" x14ac:dyDescent="0.2">
      <c r="A12224" s="86">
        <f t="shared" si="572"/>
        <v>46065</v>
      </c>
      <c r="B12224" s="270"/>
      <c r="C12224" s="272"/>
      <c r="D12224" s="273"/>
      <c r="E12224" s="89">
        <v>9.7222222222222224E-3</v>
      </c>
      <c r="O12224">
        <v>1</v>
      </c>
      <c r="Q12224">
        <v>1</v>
      </c>
      <c r="Y12224">
        <f t="shared" si="570"/>
        <v>2</v>
      </c>
      <c r="Z12224" s="90" t="str">
        <f t="shared" si="571"/>
        <v>2026/02/12 00:14</v>
      </c>
    </row>
    <row r="12225" spans="1:26" ht="3.6" customHeight="1" x14ac:dyDescent="0.2">
      <c r="A12225" s="86">
        <f t="shared" si="572"/>
        <v>46065</v>
      </c>
      <c r="B12225" s="270"/>
      <c r="C12225" s="272"/>
      <c r="D12225" s="273"/>
      <c r="E12225" s="89">
        <v>1.3194444444444444E-2</v>
      </c>
      <c r="O12225">
        <v>1</v>
      </c>
      <c r="Q12225">
        <v>1</v>
      </c>
      <c r="Y12225">
        <f t="shared" si="570"/>
        <v>2</v>
      </c>
      <c r="Z12225" s="90" t="str">
        <f t="shared" si="571"/>
        <v>2026/02/12 00:19</v>
      </c>
    </row>
    <row r="12226" spans="1:26" ht="3.6" customHeight="1" x14ac:dyDescent="0.2">
      <c r="A12226" s="86">
        <f t="shared" si="572"/>
        <v>46065</v>
      </c>
      <c r="B12226" s="270"/>
      <c r="C12226" s="272"/>
      <c r="D12226" s="273"/>
      <c r="E12226" s="89">
        <v>1.6666666666666666E-2</v>
      </c>
      <c r="O12226">
        <v>1</v>
      </c>
      <c r="Q12226">
        <v>1</v>
      </c>
      <c r="Y12226">
        <f t="shared" si="570"/>
        <v>2</v>
      </c>
      <c r="Z12226" s="90" t="str">
        <f t="shared" si="571"/>
        <v>2026/02/12 00:24</v>
      </c>
    </row>
    <row r="12227" spans="1:26" ht="3.6" customHeight="1" x14ac:dyDescent="0.2">
      <c r="A12227" s="86">
        <f t="shared" si="572"/>
        <v>46065</v>
      </c>
      <c r="B12227" s="270"/>
      <c r="C12227" s="272"/>
      <c r="D12227" s="273"/>
      <c r="E12227" s="89">
        <v>2.013888888888889E-2</v>
      </c>
      <c r="O12227">
        <v>1</v>
      </c>
      <c r="Q12227">
        <v>1</v>
      </c>
      <c r="Y12227">
        <f t="shared" si="570"/>
        <v>2</v>
      </c>
      <c r="Z12227" s="90" t="str">
        <f t="shared" si="571"/>
        <v>2026/02/12 00:29</v>
      </c>
    </row>
    <row r="12228" spans="1:26" ht="3.6" customHeight="1" x14ac:dyDescent="0.2">
      <c r="A12228" s="86">
        <f t="shared" si="572"/>
        <v>46065</v>
      </c>
      <c r="B12228" s="270"/>
      <c r="C12228" s="272"/>
      <c r="D12228" s="273"/>
      <c r="E12228" s="89">
        <v>2.361111111111111E-2</v>
      </c>
      <c r="O12228">
        <v>1</v>
      </c>
      <c r="Q12228">
        <v>1</v>
      </c>
      <c r="Y12228">
        <f t="shared" si="570"/>
        <v>2</v>
      </c>
      <c r="Z12228" s="90" t="str">
        <f t="shared" si="571"/>
        <v>2026/02/12 00:34</v>
      </c>
    </row>
    <row r="12229" spans="1:26" ht="3.6" customHeight="1" x14ac:dyDescent="0.2">
      <c r="A12229" s="86">
        <f t="shared" si="572"/>
        <v>46065</v>
      </c>
      <c r="B12229" s="270"/>
      <c r="C12229" s="272"/>
      <c r="D12229" s="273"/>
      <c r="E12229" s="89">
        <v>2.7083333333333334E-2</v>
      </c>
      <c r="O12229">
        <v>1</v>
      </c>
      <c r="Q12229">
        <v>1</v>
      </c>
      <c r="Y12229">
        <f t="shared" si="570"/>
        <v>2</v>
      </c>
      <c r="Z12229" s="90" t="str">
        <f t="shared" si="571"/>
        <v>2026/02/12 00:39</v>
      </c>
    </row>
    <row r="12230" spans="1:26" ht="3.6" customHeight="1" x14ac:dyDescent="0.2">
      <c r="A12230" s="86">
        <f t="shared" si="572"/>
        <v>46065</v>
      </c>
      <c r="B12230" s="270"/>
      <c r="C12230" s="272"/>
      <c r="D12230" s="273"/>
      <c r="E12230" s="89">
        <v>3.0555555555555555E-2</v>
      </c>
      <c r="O12230">
        <v>1</v>
      </c>
      <c r="Q12230">
        <v>1</v>
      </c>
      <c r="Y12230">
        <f t="shared" si="570"/>
        <v>2</v>
      </c>
      <c r="Z12230" s="90" t="str">
        <f t="shared" si="571"/>
        <v>2026/02/12 00:44</v>
      </c>
    </row>
    <row r="12231" spans="1:26" ht="3.6" customHeight="1" x14ac:dyDescent="0.2">
      <c r="A12231" s="86">
        <f t="shared" si="572"/>
        <v>46065</v>
      </c>
      <c r="B12231" s="270"/>
      <c r="C12231" s="272"/>
      <c r="D12231" s="273"/>
      <c r="E12231" s="89">
        <v>3.4027777777777775E-2</v>
      </c>
      <c r="O12231">
        <v>1</v>
      </c>
      <c r="Q12231">
        <v>1</v>
      </c>
      <c r="Y12231">
        <f t="shared" ref="Y12231:Y12294" si="573">COUNTA(F12231:X12231)</f>
        <v>2</v>
      </c>
      <c r="Z12231" s="90" t="str">
        <f t="shared" ref="Z12231:Z12294" si="574">TEXT(A12231,"yyyy/mm/dd")&amp; " " &amp;TEXT(D12231+E12231,"hh:mm")</f>
        <v>2026/02/12 00:49</v>
      </c>
    </row>
    <row r="12232" spans="1:26" ht="3.6" customHeight="1" x14ac:dyDescent="0.2">
      <c r="A12232" s="86">
        <f t="shared" ref="A12232:A12295" si="575">IF(B12232&lt;&gt;"",B12232,A12231)</f>
        <v>46065</v>
      </c>
      <c r="B12232" s="270"/>
      <c r="C12232" s="272"/>
      <c r="D12232" s="273"/>
      <c r="E12232" s="89">
        <v>3.7499999999999999E-2</v>
      </c>
      <c r="O12232">
        <v>1</v>
      </c>
      <c r="Q12232">
        <v>1</v>
      </c>
      <c r="Y12232">
        <f t="shared" si="573"/>
        <v>2</v>
      </c>
      <c r="Z12232" s="90" t="str">
        <f t="shared" si="574"/>
        <v>2026/02/12 00:54</v>
      </c>
    </row>
    <row r="12233" spans="1:26" ht="3.6" customHeight="1" x14ac:dyDescent="0.2">
      <c r="A12233" s="86">
        <f t="shared" si="575"/>
        <v>46065</v>
      </c>
      <c r="B12233" s="270"/>
      <c r="C12233" s="272"/>
      <c r="D12233" s="273"/>
      <c r="E12233" s="89">
        <v>4.0972222222222222E-2</v>
      </c>
      <c r="O12233">
        <v>1</v>
      </c>
      <c r="Q12233">
        <v>1</v>
      </c>
      <c r="Y12233">
        <f t="shared" si="573"/>
        <v>2</v>
      </c>
      <c r="Z12233" s="90" t="str">
        <f t="shared" si="574"/>
        <v>2026/02/12 00:59</v>
      </c>
    </row>
    <row r="12234" spans="1:26" ht="3.6" customHeight="1" x14ac:dyDescent="0.2">
      <c r="A12234" s="86">
        <f t="shared" si="575"/>
        <v>46065</v>
      </c>
      <c r="B12234" s="270"/>
      <c r="C12234" s="272"/>
      <c r="D12234" s="273">
        <v>0.45833333333333331</v>
      </c>
      <c r="E12234" s="89">
        <v>2.7777777777777779E-3</v>
      </c>
      <c r="O12234">
        <v>1</v>
      </c>
      <c r="Q12234">
        <v>1</v>
      </c>
      <c r="Y12234">
        <f t="shared" si="573"/>
        <v>2</v>
      </c>
      <c r="Z12234" s="90" t="str">
        <f t="shared" si="574"/>
        <v>2026/02/12 11:04</v>
      </c>
    </row>
    <row r="12235" spans="1:26" ht="3.6" customHeight="1" x14ac:dyDescent="0.2">
      <c r="A12235" s="86">
        <f t="shared" si="575"/>
        <v>46065</v>
      </c>
      <c r="B12235" s="270"/>
      <c r="C12235" s="272"/>
      <c r="D12235" s="273"/>
      <c r="E12235" s="89">
        <v>6.2499999999999995E-3</v>
      </c>
      <c r="O12235">
        <v>1</v>
      </c>
      <c r="Q12235">
        <v>1</v>
      </c>
      <c r="Y12235">
        <f t="shared" si="573"/>
        <v>2</v>
      </c>
      <c r="Z12235" s="90" t="str">
        <f t="shared" si="574"/>
        <v>2026/02/12 00:09</v>
      </c>
    </row>
    <row r="12236" spans="1:26" ht="3.6" customHeight="1" x14ac:dyDescent="0.2">
      <c r="A12236" s="86">
        <f t="shared" si="575"/>
        <v>46065</v>
      </c>
      <c r="B12236" s="270"/>
      <c r="C12236" s="272"/>
      <c r="D12236" s="273"/>
      <c r="E12236" s="89">
        <v>9.7222222222222224E-3</v>
      </c>
      <c r="O12236">
        <v>1</v>
      </c>
      <c r="Q12236">
        <v>1</v>
      </c>
      <c r="Y12236">
        <f t="shared" si="573"/>
        <v>2</v>
      </c>
      <c r="Z12236" s="90" t="str">
        <f t="shared" si="574"/>
        <v>2026/02/12 00:14</v>
      </c>
    </row>
    <row r="12237" spans="1:26" ht="3.6" customHeight="1" x14ac:dyDescent="0.2">
      <c r="A12237" s="86">
        <f t="shared" si="575"/>
        <v>46065</v>
      </c>
      <c r="B12237" s="270"/>
      <c r="C12237" s="272"/>
      <c r="D12237" s="273"/>
      <c r="E12237" s="89">
        <v>1.3194444444444444E-2</v>
      </c>
      <c r="O12237">
        <v>1</v>
      </c>
      <c r="Q12237">
        <v>1</v>
      </c>
      <c r="Y12237">
        <f t="shared" si="573"/>
        <v>2</v>
      </c>
      <c r="Z12237" s="90" t="str">
        <f t="shared" si="574"/>
        <v>2026/02/12 00:19</v>
      </c>
    </row>
    <row r="12238" spans="1:26" ht="3.6" customHeight="1" x14ac:dyDescent="0.2">
      <c r="A12238" s="86">
        <f t="shared" si="575"/>
        <v>46065</v>
      </c>
      <c r="B12238" s="270"/>
      <c r="C12238" s="272"/>
      <c r="D12238" s="273"/>
      <c r="E12238" s="89">
        <v>1.6666666666666666E-2</v>
      </c>
      <c r="O12238">
        <v>1</v>
      </c>
      <c r="Q12238">
        <v>1</v>
      </c>
      <c r="Y12238">
        <f t="shared" si="573"/>
        <v>2</v>
      </c>
      <c r="Z12238" s="90" t="str">
        <f t="shared" si="574"/>
        <v>2026/02/12 00:24</v>
      </c>
    </row>
    <row r="12239" spans="1:26" ht="3.6" customHeight="1" x14ac:dyDescent="0.2">
      <c r="A12239" s="86">
        <f t="shared" si="575"/>
        <v>46065</v>
      </c>
      <c r="B12239" s="270"/>
      <c r="C12239" s="272"/>
      <c r="D12239" s="273"/>
      <c r="E12239" s="89">
        <v>2.013888888888889E-2</v>
      </c>
      <c r="O12239">
        <v>1</v>
      </c>
      <c r="Q12239">
        <v>1</v>
      </c>
      <c r="Y12239">
        <f t="shared" si="573"/>
        <v>2</v>
      </c>
      <c r="Z12239" s="90" t="str">
        <f t="shared" si="574"/>
        <v>2026/02/12 00:29</v>
      </c>
    </row>
    <row r="12240" spans="1:26" ht="3.6" customHeight="1" x14ac:dyDescent="0.2">
      <c r="A12240" s="86">
        <f t="shared" si="575"/>
        <v>46065</v>
      </c>
      <c r="B12240" s="270"/>
      <c r="C12240" s="272"/>
      <c r="D12240" s="273"/>
      <c r="E12240" s="89">
        <v>2.361111111111111E-2</v>
      </c>
      <c r="O12240">
        <v>1</v>
      </c>
      <c r="Q12240">
        <v>1</v>
      </c>
      <c r="Y12240">
        <f t="shared" si="573"/>
        <v>2</v>
      </c>
      <c r="Z12240" s="90" t="str">
        <f t="shared" si="574"/>
        <v>2026/02/12 00:34</v>
      </c>
    </row>
    <row r="12241" spans="1:26" ht="3.6" customHeight="1" x14ac:dyDescent="0.2">
      <c r="A12241" s="86">
        <f t="shared" si="575"/>
        <v>46065</v>
      </c>
      <c r="B12241" s="270"/>
      <c r="C12241" s="272"/>
      <c r="D12241" s="273"/>
      <c r="E12241" s="89">
        <v>2.7083333333333334E-2</v>
      </c>
      <c r="O12241">
        <v>1</v>
      </c>
      <c r="Q12241">
        <v>1</v>
      </c>
      <c r="Y12241">
        <f t="shared" si="573"/>
        <v>2</v>
      </c>
      <c r="Z12241" s="90" t="str">
        <f t="shared" si="574"/>
        <v>2026/02/12 00:39</v>
      </c>
    </row>
    <row r="12242" spans="1:26" ht="3.6" customHeight="1" x14ac:dyDescent="0.2">
      <c r="A12242" s="86">
        <f t="shared" si="575"/>
        <v>46065</v>
      </c>
      <c r="B12242" s="270"/>
      <c r="C12242" s="272"/>
      <c r="D12242" s="273"/>
      <c r="E12242" s="89">
        <v>3.0555555555555555E-2</v>
      </c>
      <c r="O12242">
        <v>1</v>
      </c>
      <c r="Q12242">
        <v>1</v>
      </c>
      <c r="Y12242">
        <f t="shared" si="573"/>
        <v>2</v>
      </c>
      <c r="Z12242" s="90" t="str">
        <f t="shared" si="574"/>
        <v>2026/02/12 00:44</v>
      </c>
    </row>
    <row r="12243" spans="1:26" ht="3.6" customHeight="1" x14ac:dyDescent="0.2">
      <c r="A12243" s="86">
        <f t="shared" si="575"/>
        <v>46065</v>
      </c>
      <c r="B12243" s="270"/>
      <c r="C12243" s="272"/>
      <c r="D12243" s="273"/>
      <c r="E12243" s="89">
        <v>3.4027777777777775E-2</v>
      </c>
      <c r="O12243">
        <v>1</v>
      </c>
      <c r="Q12243">
        <v>1</v>
      </c>
      <c r="Y12243">
        <f t="shared" si="573"/>
        <v>2</v>
      </c>
      <c r="Z12243" s="90" t="str">
        <f t="shared" si="574"/>
        <v>2026/02/12 00:49</v>
      </c>
    </row>
    <row r="12244" spans="1:26" ht="3.6" customHeight="1" x14ac:dyDescent="0.2">
      <c r="A12244" s="86">
        <f t="shared" si="575"/>
        <v>46065</v>
      </c>
      <c r="B12244" s="270"/>
      <c r="C12244" s="272"/>
      <c r="D12244" s="273"/>
      <c r="E12244" s="89">
        <v>3.7499999999999999E-2</v>
      </c>
      <c r="O12244">
        <v>1</v>
      </c>
      <c r="Q12244">
        <v>1</v>
      </c>
      <c r="Y12244">
        <f t="shared" si="573"/>
        <v>2</v>
      </c>
      <c r="Z12244" s="90" t="str">
        <f t="shared" si="574"/>
        <v>2026/02/12 00:54</v>
      </c>
    </row>
    <row r="12245" spans="1:26" ht="3.6" customHeight="1" x14ac:dyDescent="0.2">
      <c r="A12245" s="86">
        <f t="shared" si="575"/>
        <v>46065</v>
      </c>
      <c r="B12245" s="270"/>
      <c r="C12245" s="272"/>
      <c r="D12245" s="273"/>
      <c r="E12245" s="89">
        <v>4.0972222222222222E-2</v>
      </c>
      <c r="O12245">
        <v>1</v>
      </c>
      <c r="Q12245">
        <v>1</v>
      </c>
      <c r="Y12245">
        <f t="shared" si="573"/>
        <v>2</v>
      </c>
      <c r="Z12245" s="90" t="str">
        <f t="shared" si="574"/>
        <v>2026/02/12 00:59</v>
      </c>
    </row>
    <row r="12246" spans="1:26" ht="3.6" customHeight="1" x14ac:dyDescent="0.2">
      <c r="A12246" s="86">
        <f t="shared" si="575"/>
        <v>46065</v>
      </c>
      <c r="B12246" s="270"/>
      <c r="C12246" s="272"/>
      <c r="D12246" s="273">
        <v>0.5</v>
      </c>
      <c r="E12246" s="89">
        <v>2.7777777777777779E-3</v>
      </c>
      <c r="O12246">
        <v>1</v>
      </c>
      <c r="Q12246">
        <v>1</v>
      </c>
      <c r="Y12246">
        <f t="shared" si="573"/>
        <v>2</v>
      </c>
      <c r="Z12246" s="90" t="str">
        <f t="shared" si="574"/>
        <v>2026/02/12 12:04</v>
      </c>
    </row>
    <row r="12247" spans="1:26" ht="3.6" customHeight="1" x14ac:dyDescent="0.2">
      <c r="A12247" s="86">
        <f t="shared" si="575"/>
        <v>46065</v>
      </c>
      <c r="B12247" s="270"/>
      <c r="C12247" s="272"/>
      <c r="D12247" s="273"/>
      <c r="E12247" s="89">
        <v>6.2499999999999995E-3</v>
      </c>
      <c r="O12247">
        <v>1</v>
      </c>
      <c r="Q12247">
        <v>1</v>
      </c>
      <c r="Y12247">
        <f t="shared" si="573"/>
        <v>2</v>
      </c>
      <c r="Z12247" s="90" t="str">
        <f t="shared" si="574"/>
        <v>2026/02/12 00:09</v>
      </c>
    </row>
    <row r="12248" spans="1:26" ht="3.6" customHeight="1" x14ac:dyDescent="0.2">
      <c r="A12248" s="86">
        <f t="shared" si="575"/>
        <v>46065</v>
      </c>
      <c r="B12248" s="270"/>
      <c r="C12248" s="272"/>
      <c r="D12248" s="273"/>
      <c r="E12248" s="89">
        <v>9.7222222222222224E-3</v>
      </c>
      <c r="O12248">
        <v>1</v>
      </c>
      <c r="Q12248">
        <v>1</v>
      </c>
      <c r="Y12248">
        <f t="shared" si="573"/>
        <v>2</v>
      </c>
      <c r="Z12248" s="90" t="str">
        <f t="shared" si="574"/>
        <v>2026/02/12 00:14</v>
      </c>
    </row>
    <row r="12249" spans="1:26" ht="3.6" customHeight="1" x14ac:dyDescent="0.2">
      <c r="A12249" s="86">
        <f t="shared" si="575"/>
        <v>46065</v>
      </c>
      <c r="B12249" s="270"/>
      <c r="C12249" s="272"/>
      <c r="D12249" s="273"/>
      <c r="E12249" s="89">
        <v>1.3194444444444444E-2</v>
      </c>
      <c r="O12249">
        <v>1</v>
      </c>
      <c r="Q12249">
        <v>1</v>
      </c>
      <c r="Y12249">
        <f t="shared" si="573"/>
        <v>2</v>
      </c>
      <c r="Z12249" s="90" t="str">
        <f t="shared" si="574"/>
        <v>2026/02/12 00:19</v>
      </c>
    </row>
    <row r="12250" spans="1:26" ht="3.6" customHeight="1" x14ac:dyDescent="0.2">
      <c r="A12250" s="86">
        <f t="shared" si="575"/>
        <v>46065</v>
      </c>
      <c r="B12250" s="270"/>
      <c r="C12250" s="272"/>
      <c r="D12250" s="273"/>
      <c r="E12250" s="89">
        <v>1.6666666666666666E-2</v>
      </c>
      <c r="O12250">
        <v>1</v>
      </c>
      <c r="Q12250">
        <v>1</v>
      </c>
      <c r="Y12250">
        <f t="shared" si="573"/>
        <v>2</v>
      </c>
      <c r="Z12250" s="90" t="str">
        <f t="shared" si="574"/>
        <v>2026/02/12 00:24</v>
      </c>
    </row>
    <row r="12251" spans="1:26" ht="3.6" customHeight="1" x14ac:dyDescent="0.2">
      <c r="A12251" s="86">
        <f t="shared" si="575"/>
        <v>46065</v>
      </c>
      <c r="B12251" s="270"/>
      <c r="C12251" s="272"/>
      <c r="D12251" s="273"/>
      <c r="E12251" s="89">
        <v>2.013888888888889E-2</v>
      </c>
      <c r="O12251">
        <v>1</v>
      </c>
      <c r="Q12251">
        <v>1</v>
      </c>
      <c r="Y12251">
        <f t="shared" si="573"/>
        <v>2</v>
      </c>
      <c r="Z12251" s="90" t="str">
        <f t="shared" si="574"/>
        <v>2026/02/12 00:29</v>
      </c>
    </row>
    <row r="12252" spans="1:26" ht="3.6" customHeight="1" x14ac:dyDescent="0.2">
      <c r="A12252" s="86">
        <f t="shared" si="575"/>
        <v>46065</v>
      </c>
      <c r="B12252" s="270"/>
      <c r="C12252" s="272"/>
      <c r="D12252" s="273"/>
      <c r="E12252" s="89">
        <v>2.361111111111111E-2</v>
      </c>
      <c r="O12252">
        <v>1</v>
      </c>
      <c r="Q12252">
        <v>1</v>
      </c>
      <c r="Y12252">
        <f t="shared" si="573"/>
        <v>2</v>
      </c>
      <c r="Z12252" s="90" t="str">
        <f t="shared" si="574"/>
        <v>2026/02/12 00:34</v>
      </c>
    </row>
    <row r="12253" spans="1:26" ht="3.6" customHeight="1" x14ac:dyDescent="0.2">
      <c r="A12253" s="86">
        <f t="shared" si="575"/>
        <v>46065</v>
      </c>
      <c r="B12253" s="270"/>
      <c r="C12253" s="272"/>
      <c r="D12253" s="273"/>
      <c r="E12253" s="89">
        <v>2.7083333333333334E-2</v>
      </c>
      <c r="O12253">
        <v>1</v>
      </c>
      <c r="Q12253">
        <v>1</v>
      </c>
      <c r="Y12253">
        <f t="shared" si="573"/>
        <v>2</v>
      </c>
      <c r="Z12253" s="90" t="str">
        <f t="shared" si="574"/>
        <v>2026/02/12 00:39</v>
      </c>
    </row>
    <row r="12254" spans="1:26" ht="3.6" customHeight="1" x14ac:dyDescent="0.2">
      <c r="A12254" s="86">
        <f t="shared" si="575"/>
        <v>46065</v>
      </c>
      <c r="B12254" s="270"/>
      <c r="C12254" s="272"/>
      <c r="D12254" s="273"/>
      <c r="E12254" s="89">
        <v>3.0555555555555555E-2</v>
      </c>
      <c r="O12254">
        <v>1</v>
      </c>
      <c r="Q12254">
        <v>1</v>
      </c>
      <c r="Y12254">
        <f t="shared" si="573"/>
        <v>2</v>
      </c>
      <c r="Z12254" s="90" t="str">
        <f t="shared" si="574"/>
        <v>2026/02/12 00:44</v>
      </c>
    </row>
    <row r="12255" spans="1:26" ht="3.6" customHeight="1" x14ac:dyDescent="0.2">
      <c r="A12255" s="86">
        <f t="shared" si="575"/>
        <v>46065</v>
      </c>
      <c r="B12255" s="270"/>
      <c r="C12255" s="272"/>
      <c r="D12255" s="273"/>
      <c r="E12255" s="89">
        <v>3.4027777777777775E-2</v>
      </c>
      <c r="O12255">
        <v>1</v>
      </c>
      <c r="Q12255">
        <v>1</v>
      </c>
      <c r="Y12255">
        <f t="shared" si="573"/>
        <v>2</v>
      </c>
      <c r="Z12255" s="90" t="str">
        <f t="shared" si="574"/>
        <v>2026/02/12 00:49</v>
      </c>
    </row>
    <row r="12256" spans="1:26" ht="3.6" customHeight="1" x14ac:dyDescent="0.2">
      <c r="A12256" s="86">
        <f t="shared" si="575"/>
        <v>46065</v>
      </c>
      <c r="B12256" s="270"/>
      <c r="C12256" s="272"/>
      <c r="D12256" s="273"/>
      <c r="E12256" s="89">
        <v>3.7499999999999999E-2</v>
      </c>
      <c r="O12256">
        <v>1</v>
      </c>
      <c r="Q12256">
        <v>1</v>
      </c>
      <c r="Y12256">
        <f t="shared" si="573"/>
        <v>2</v>
      </c>
      <c r="Z12256" s="90" t="str">
        <f t="shared" si="574"/>
        <v>2026/02/12 00:54</v>
      </c>
    </row>
    <row r="12257" spans="1:26" ht="3.6" customHeight="1" x14ac:dyDescent="0.2">
      <c r="A12257" s="86">
        <f t="shared" si="575"/>
        <v>46065</v>
      </c>
      <c r="B12257" s="270"/>
      <c r="C12257" s="272"/>
      <c r="D12257" s="273"/>
      <c r="E12257" s="89">
        <v>4.0972222222222222E-2</v>
      </c>
      <c r="O12257">
        <v>1</v>
      </c>
      <c r="Q12257">
        <v>1</v>
      </c>
      <c r="Y12257">
        <f t="shared" si="573"/>
        <v>2</v>
      </c>
      <c r="Z12257" s="90" t="str">
        <f t="shared" si="574"/>
        <v>2026/02/12 00:59</v>
      </c>
    </row>
    <row r="12258" spans="1:26" ht="3.6" customHeight="1" x14ac:dyDescent="0.2">
      <c r="A12258" s="86">
        <f t="shared" si="575"/>
        <v>46065</v>
      </c>
      <c r="B12258" s="270"/>
      <c r="C12258" s="272"/>
      <c r="D12258" s="273">
        <v>0.54166666666666663</v>
      </c>
      <c r="E12258" s="89">
        <v>2.7777777777777779E-3</v>
      </c>
      <c r="O12258">
        <v>1</v>
      </c>
      <c r="Q12258">
        <v>1</v>
      </c>
      <c r="Y12258">
        <f t="shared" si="573"/>
        <v>2</v>
      </c>
      <c r="Z12258" s="90" t="str">
        <f t="shared" si="574"/>
        <v>2026/02/12 13:04</v>
      </c>
    </row>
    <row r="12259" spans="1:26" ht="3.6" customHeight="1" x14ac:dyDescent="0.2">
      <c r="A12259" s="86">
        <f t="shared" si="575"/>
        <v>46065</v>
      </c>
      <c r="B12259" s="270"/>
      <c r="C12259" s="272"/>
      <c r="D12259" s="273"/>
      <c r="E12259" s="89">
        <v>6.2499999999999995E-3</v>
      </c>
      <c r="O12259">
        <v>1</v>
      </c>
      <c r="Q12259">
        <v>1</v>
      </c>
      <c r="Y12259">
        <f t="shared" si="573"/>
        <v>2</v>
      </c>
      <c r="Z12259" s="90" t="str">
        <f t="shared" si="574"/>
        <v>2026/02/12 00:09</v>
      </c>
    </row>
    <row r="12260" spans="1:26" ht="3.6" customHeight="1" x14ac:dyDescent="0.2">
      <c r="A12260" s="86">
        <f t="shared" si="575"/>
        <v>46065</v>
      </c>
      <c r="B12260" s="270"/>
      <c r="C12260" s="272"/>
      <c r="D12260" s="273"/>
      <c r="E12260" s="89">
        <v>9.7222222222222224E-3</v>
      </c>
      <c r="O12260">
        <v>1</v>
      </c>
      <c r="Q12260">
        <v>1</v>
      </c>
      <c r="Y12260">
        <f t="shared" si="573"/>
        <v>2</v>
      </c>
      <c r="Z12260" s="90" t="str">
        <f t="shared" si="574"/>
        <v>2026/02/12 00:14</v>
      </c>
    </row>
    <row r="12261" spans="1:26" ht="3.6" customHeight="1" x14ac:dyDescent="0.2">
      <c r="A12261" s="86">
        <f t="shared" si="575"/>
        <v>46065</v>
      </c>
      <c r="B12261" s="270"/>
      <c r="C12261" s="272"/>
      <c r="D12261" s="273"/>
      <c r="E12261" s="89">
        <v>1.3194444444444444E-2</v>
      </c>
      <c r="O12261">
        <v>1</v>
      </c>
      <c r="Q12261">
        <v>1</v>
      </c>
      <c r="Y12261">
        <f t="shared" si="573"/>
        <v>2</v>
      </c>
      <c r="Z12261" s="90" t="str">
        <f t="shared" si="574"/>
        <v>2026/02/12 00:19</v>
      </c>
    </row>
    <row r="12262" spans="1:26" ht="3.6" customHeight="1" x14ac:dyDescent="0.2">
      <c r="A12262" s="86">
        <f t="shared" si="575"/>
        <v>46065</v>
      </c>
      <c r="B12262" s="270"/>
      <c r="C12262" s="272"/>
      <c r="D12262" s="273"/>
      <c r="E12262" s="89">
        <v>1.6666666666666666E-2</v>
      </c>
      <c r="O12262">
        <v>1</v>
      </c>
      <c r="Q12262">
        <v>1</v>
      </c>
      <c r="Y12262">
        <f t="shared" si="573"/>
        <v>2</v>
      </c>
      <c r="Z12262" s="90" t="str">
        <f t="shared" si="574"/>
        <v>2026/02/12 00:24</v>
      </c>
    </row>
    <row r="12263" spans="1:26" ht="3.6" customHeight="1" x14ac:dyDescent="0.2">
      <c r="A12263" s="86">
        <f t="shared" si="575"/>
        <v>46065</v>
      </c>
      <c r="B12263" s="270"/>
      <c r="C12263" s="272"/>
      <c r="D12263" s="273"/>
      <c r="E12263" s="89">
        <v>2.013888888888889E-2</v>
      </c>
      <c r="O12263">
        <v>1</v>
      </c>
      <c r="Q12263">
        <v>1</v>
      </c>
      <c r="Y12263">
        <f t="shared" si="573"/>
        <v>2</v>
      </c>
      <c r="Z12263" s="90" t="str">
        <f t="shared" si="574"/>
        <v>2026/02/12 00:29</v>
      </c>
    </row>
    <row r="12264" spans="1:26" ht="3.6" customHeight="1" x14ac:dyDescent="0.2">
      <c r="A12264" s="86">
        <f t="shared" si="575"/>
        <v>46065</v>
      </c>
      <c r="B12264" s="270"/>
      <c r="C12264" s="272"/>
      <c r="D12264" s="273"/>
      <c r="E12264" s="89">
        <v>2.361111111111111E-2</v>
      </c>
      <c r="O12264">
        <v>1</v>
      </c>
      <c r="Q12264">
        <v>1</v>
      </c>
      <c r="Y12264">
        <f t="shared" si="573"/>
        <v>2</v>
      </c>
      <c r="Z12264" s="90" t="str">
        <f t="shared" si="574"/>
        <v>2026/02/12 00:34</v>
      </c>
    </row>
    <row r="12265" spans="1:26" ht="3.6" customHeight="1" x14ac:dyDescent="0.2">
      <c r="A12265" s="86">
        <f t="shared" si="575"/>
        <v>46065</v>
      </c>
      <c r="B12265" s="270"/>
      <c r="C12265" s="272"/>
      <c r="D12265" s="273"/>
      <c r="E12265" s="89">
        <v>2.7083333333333334E-2</v>
      </c>
      <c r="O12265">
        <v>1</v>
      </c>
      <c r="Q12265">
        <v>1</v>
      </c>
      <c r="Y12265">
        <f t="shared" si="573"/>
        <v>2</v>
      </c>
      <c r="Z12265" s="90" t="str">
        <f t="shared" si="574"/>
        <v>2026/02/12 00:39</v>
      </c>
    </row>
    <row r="12266" spans="1:26" ht="3.6" customHeight="1" x14ac:dyDescent="0.2">
      <c r="A12266" s="86">
        <f t="shared" si="575"/>
        <v>46065</v>
      </c>
      <c r="B12266" s="270"/>
      <c r="C12266" s="272"/>
      <c r="D12266" s="273"/>
      <c r="E12266" s="89">
        <v>3.0555555555555555E-2</v>
      </c>
      <c r="O12266">
        <v>1</v>
      </c>
      <c r="Q12266">
        <v>1</v>
      </c>
      <c r="Y12266">
        <f t="shared" si="573"/>
        <v>2</v>
      </c>
      <c r="Z12266" s="90" t="str">
        <f t="shared" si="574"/>
        <v>2026/02/12 00:44</v>
      </c>
    </row>
    <row r="12267" spans="1:26" ht="3.6" customHeight="1" x14ac:dyDescent="0.2">
      <c r="A12267" s="86">
        <f t="shared" si="575"/>
        <v>46065</v>
      </c>
      <c r="B12267" s="270"/>
      <c r="C12267" s="272"/>
      <c r="D12267" s="273"/>
      <c r="E12267" s="89">
        <v>3.4027777777777775E-2</v>
      </c>
      <c r="O12267">
        <v>1</v>
      </c>
      <c r="Q12267">
        <v>1</v>
      </c>
      <c r="Y12267">
        <f t="shared" si="573"/>
        <v>2</v>
      </c>
      <c r="Z12267" s="90" t="str">
        <f t="shared" si="574"/>
        <v>2026/02/12 00:49</v>
      </c>
    </row>
    <row r="12268" spans="1:26" ht="3.6" customHeight="1" x14ac:dyDescent="0.2">
      <c r="A12268" s="86">
        <f t="shared" si="575"/>
        <v>46065</v>
      </c>
      <c r="B12268" s="270"/>
      <c r="C12268" s="272"/>
      <c r="D12268" s="273"/>
      <c r="E12268" s="89">
        <v>3.7499999999999999E-2</v>
      </c>
      <c r="O12268">
        <v>1</v>
      </c>
      <c r="Q12268">
        <v>1</v>
      </c>
      <c r="Y12268">
        <f t="shared" si="573"/>
        <v>2</v>
      </c>
      <c r="Z12268" s="90" t="str">
        <f t="shared" si="574"/>
        <v>2026/02/12 00:54</v>
      </c>
    </row>
    <row r="12269" spans="1:26" ht="3.6" customHeight="1" x14ac:dyDescent="0.2">
      <c r="A12269" s="86">
        <f t="shared" si="575"/>
        <v>46065</v>
      </c>
      <c r="B12269" s="270"/>
      <c r="C12269" s="272"/>
      <c r="D12269" s="273"/>
      <c r="E12269" s="89">
        <v>4.0972222222222222E-2</v>
      </c>
      <c r="O12269">
        <v>1</v>
      </c>
      <c r="Q12269">
        <v>1</v>
      </c>
      <c r="Y12269">
        <f t="shared" si="573"/>
        <v>2</v>
      </c>
      <c r="Z12269" s="90" t="str">
        <f t="shared" si="574"/>
        <v>2026/02/12 00:59</v>
      </c>
    </row>
    <row r="12270" spans="1:26" ht="3.6" customHeight="1" x14ac:dyDescent="0.2">
      <c r="A12270" s="86">
        <f t="shared" si="575"/>
        <v>46065</v>
      </c>
      <c r="B12270" s="270"/>
      <c r="C12270" s="272"/>
      <c r="D12270" s="273">
        <v>0.58333333333333337</v>
      </c>
      <c r="E12270" s="89">
        <v>2.7777777777777779E-3</v>
      </c>
      <c r="O12270">
        <v>1</v>
      </c>
      <c r="Q12270">
        <v>1</v>
      </c>
      <c r="Y12270">
        <f t="shared" si="573"/>
        <v>2</v>
      </c>
      <c r="Z12270" s="90" t="str">
        <f t="shared" si="574"/>
        <v>2026/02/12 14:04</v>
      </c>
    </row>
    <row r="12271" spans="1:26" ht="3.6" customHeight="1" x14ac:dyDescent="0.2">
      <c r="A12271" s="86">
        <f t="shared" si="575"/>
        <v>46065</v>
      </c>
      <c r="B12271" s="270"/>
      <c r="C12271" s="272"/>
      <c r="D12271" s="273"/>
      <c r="E12271" s="89">
        <v>6.2499999999999995E-3</v>
      </c>
      <c r="O12271">
        <v>1</v>
      </c>
      <c r="Q12271">
        <v>1</v>
      </c>
      <c r="Y12271">
        <f t="shared" si="573"/>
        <v>2</v>
      </c>
      <c r="Z12271" s="90" t="str">
        <f t="shared" si="574"/>
        <v>2026/02/12 00:09</v>
      </c>
    </row>
    <row r="12272" spans="1:26" ht="3.6" customHeight="1" x14ac:dyDescent="0.2">
      <c r="A12272" s="86">
        <f t="shared" si="575"/>
        <v>46065</v>
      </c>
      <c r="B12272" s="270"/>
      <c r="C12272" s="272"/>
      <c r="D12272" s="273"/>
      <c r="E12272" s="89">
        <v>9.7222222222222224E-3</v>
      </c>
      <c r="O12272">
        <v>1</v>
      </c>
      <c r="Q12272">
        <v>1</v>
      </c>
      <c r="Y12272">
        <f t="shared" si="573"/>
        <v>2</v>
      </c>
      <c r="Z12272" s="90" t="str">
        <f t="shared" si="574"/>
        <v>2026/02/12 00:14</v>
      </c>
    </row>
    <row r="12273" spans="1:26" ht="3.6" customHeight="1" x14ac:dyDescent="0.2">
      <c r="A12273" s="86">
        <f t="shared" si="575"/>
        <v>46065</v>
      </c>
      <c r="B12273" s="270"/>
      <c r="C12273" s="272"/>
      <c r="D12273" s="273"/>
      <c r="E12273" s="89">
        <v>1.3194444444444444E-2</v>
      </c>
      <c r="O12273">
        <v>1</v>
      </c>
      <c r="Q12273">
        <v>1</v>
      </c>
      <c r="Y12273">
        <f t="shared" si="573"/>
        <v>2</v>
      </c>
      <c r="Z12273" s="90" t="str">
        <f t="shared" si="574"/>
        <v>2026/02/12 00:19</v>
      </c>
    </row>
    <row r="12274" spans="1:26" ht="3.6" customHeight="1" x14ac:dyDescent="0.2">
      <c r="A12274" s="86">
        <f t="shared" si="575"/>
        <v>46065</v>
      </c>
      <c r="B12274" s="270"/>
      <c r="C12274" s="272"/>
      <c r="D12274" s="273"/>
      <c r="E12274" s="89">
        <v>1.6666666666666666E-2</v>
      </c>
      <c r="O12274">
        <v>1</v>
      </c>
      <c r="Q12274">
        <v>1</v>
      </c>
      <c r="Y12274">
        <f t="shared" si="573"/>
        <v>2</v>
      </c>
      <c r="Z12274" s="90" t="str">
        <f t="shared" si="574"/>
        <v>2026/02/12 00:24</v>
      </c>
    </row>
    <row r="12275" spans="1:26" ht="3.6" customHeight="1" x14ac:dyDescent="0.2">
      <c r="A12275" s="86">
        <f t="shared" si="575"/>
        <v>46065</v>
      </c>
      <c r="B12275" s="270"/>
      <c r="C12275" s="272"/>
      <c r="D12275" s="273"/>
      <c r="E12275" s="89">
        <v>2.013888888888889E-2</v>
      </c>
      <c r="O12275">
        <v>1</v>
      </c>
      <c r="Q12275">
        <v>1</v>
      </c>
      <c r="Y12275">
        <f t="shared" si="573"/>
        <v>2</v>
      </c>
      <c r="Z12275" s="90" t="str">
        <f t="shared" si="574"/>
        <v>2026/02/12 00:29</v>
      </c>
    </row>
    <row r="12276" spans="1:26" ht="3.6" customHeight="1" x14ac:dyDescent="0.2">
      <c r="A12276" s="86">
        <f t="shared" si="575"/>
        <v>46065</v>
      </c>
      <c r="B12276" s="270"/>
      <c r="C12276" s="272"/>
      <c r="D12276" s="273"/>
      <c r="E12276" s="89">
        <v>2.361111111111111E-2</v>
      </c>
      <c r="O12276">
        <v>1</v>
      </c>
      <c r="Q12276">
        <v>1</v>
      </c>
      <c r="Y12276">
        <f t="shared" si="573"/>
        <v>2</v>
      </c>
      <c r="Z12276" s="90" t="str">
        <f t="shared" si="574"/>
        <v>2026/02/12 00:34</v>
      </c>
    </row>
    <row r="12277" spans="1:26" ht="3.6" customHeight="1" x14ac:dyDescent="0.2">
      <c r="A12277" s="86">
        <f t="shared" si="575"/>
        <v>46065</v>
      </c>
      <c r="B12277" s="270"/>
      <c r="C12277" s="272"/>
      <c r="D12277" s="273"/>
      <c r="E12277" s="89">
        <v>2.7083333333333334E-2</v>
      </c>
      <c r="O12277">
        <v>1</v>
      </c>
      <c r="Q12277">
        <v>1</v>
      </c>
      <c r="Y12277">
        <f t="shared" si="573"/>
        <v>2</v>
      </c>
      <c r="Z12277" s="90" t="str">
        <f t="shared" si="574"/>
        <v>2026/02/12 00:39</v>
      </c>
    </row>
    <row r="12278" spans="1:26" ht="3.6" customHeight="1" x14ac:dyDescent="0.2">
      <c r="A12278" s="86">
        <f t="shared" si="575"/>
        <v>46065</v>
      </c>
      <c r="B12278" s="270"/>
      <c r="C12278" s="272"/>
      <c r="D12278" s="273"/>
      <c r="E12278" s="89">
        <v>3.0555555555555555E-2</v>
      </c>
      <c r="O12278">
        <v>1</v>
      </c>
      <c r="Q12278">
        <v>1</v>
      </c>
      <c r="Y12278">
        <f t="shared" si="573"/>
        <v>2</v>
      </c>
      <c r="Z12278" s="90" t="str">
        <f t="shared" si="574"/>
        <v>2026/02/12 00:44</v>
      </c>
    </row>
    <row r="12279" spans="1:26" ht="3.6" customHeight="1" x14ac:dyDescent="0.2">
      <c r="A12279" s="86">
        <f t="shared" si="575"/>
        <v>46065</v>
      </c>
      <c r="B12279" s="270"/>
      <c r="C12279" s="272"/>
      <c r="D12279" s="273"/>
      <c r="E12279" s="89">
        <v>3.4027777777777775E-2</v>
      </c>
      <c r="O12279">
        <v>1</v>
      </c>
      <c r="Q12279">
        <v>1</v>
      </c>
      <c r="Y12279">
        <f t="shared" si="573"/>
        <v>2</v>
      </c>
      <c r="Z12279" s="90" t="str">
        <f t="shared" si="574"/>
        <v>2026/02/12 00:49</v>
      </c>
    </row>
    <row r="12280" spans="1:26" ht="3.6" customHeight="1" x14ac:dyDescent="0.2">
      <c r="A12280" s="86">
        <f t="shared" si="575"/>
        <v>46065</v>
      </c>
      <c r="B12280" s="270"/>
      <c r="C12280" s="272"/>
      <c r="D12280" s="273"/>
      <c r="E12280" s="89">
        <v>3.7499999999999999E-2</v>
      </c>
      <c r="O12280">
        <v>1</v>
      </c>
      <c r="Q12280">
        <v>1</v>
      </c>
      <c r="Y12280">
        <f t="shared" si="573"/>
        <v>2</v>
      </c>
      <c r="Z12280" s="90" t="str">
        <f t="shared" si="574"/>
        <v>2026/02/12 00:54</v>
      </c>
    </row>
    <row r="12281" spans="1:26" ht="3.6" customHeight="1" x14ac:dyDescent="0.2">
      <c r="A12281" s="86">
        <f t="shared" si="575"/>
        <v>46065</v>
      </c>
      <c r="B12281" s="270"/>
      <c r="C12281" s="272"/>
      <c r="D12281" s="273"/>
      <c r="E12281" s="89">
        <v>4.0972222222222222E-2</v>
      </c>
      <c r="O12281">
        <v>1</v>
      </c>
      <c r="Q12281">
        <v>1</v>
      </c>
      <c r="Y12281">
        <f t="shared" si="573"/>
        <v>2</v>
      </c>
      <c r="Z12281" s="90" t="str">
        <f t="shared" si="574"/>
        <v>2026/02/12 00:59</v>
      </c>
    </row>
    <row r="12282" spans="1:26" ht="3.6" customHeight="1" x14ac:dyDescent="0.2">
      <c r="A12282" s="86">
        <f t="shared" si="575"/>
        <v>46065</v>
      </c>
      <c r="B12282" s="270"/>
      <c r="C12282" s="272"/>
      <c r="D12282" s="273">
        <v>0.625</v>
      </c>
      <c r="E12282" s="89">
        <v>2.7777777777777779E-3</v>
      </c>
      <c r="O12282">
        <v>1</v>
      </c>
      <c r="Q12282">
        <v>1</v>
      </c>
      <c r="Y12282">
        <f t="shared" si="573"/>
        <v>2</v>
      </c>
      <c r="Z12282" s="90" t="str">
        <f t="shared" si="574"/>
        <v>2026/02/12 15:04</v>
      </c>
    </row>
    <row r="12283" spans="1:26" ht="3.6" customHeight="1" x14ac:dyDescent="0.2">
      <c r="A12283" s="86">
        <f t="shared" si="575"/>
        <v>46065</v>
      </c>
      <c r="B12283" s="270"/>
      <c r="C12283" s="272"/>
      <c r="D12283" s="273"/>
      <c r="E12283" s="89">
        <v>6.2499999999999995E-3</v>
      </c>
      <c r="O12283">
        <v>1</v>
      </c>
      <c r="Q12283">
        <v>1</v>
      </c>
      <c r="Y12283">
        <f t="shared" si="573"/>
        <v>2</v>
      </c>
      <c r="Z12283" s="90" t="str">
        <f t="shared" si="574"/>
        <v>2026/02/12 00:09</v>
      </c>
    </row>
    <row r="12284" spans="1:26" ht="3.6" customHeight="1" x14ac:dyDescent="0.2">
      <c r="A12284" s="86">
        <f t="shared" si="575"/>
        <v>46065</v>
      </c>
      <c r="B12284" s="270"/>
      <c r="C12284" s="272"/>
      <c r="D12284" s="273"/>
      <c r="E12284" s="89">
        <v>9.7222222222222224E-3</v>
      </c>
      <c r="O12284">
        <v>1</v>
      </c>
      <c r="Q12284">
        <v>1</v>
      </c>
      <c r="Y12284">
        <f t="shared" si="573"/>
        <v>2</v>
      </c>
      <c r="Z12284" s="90" t="str">
        <f t="shared" si="574"/>
        <v>2026/02/12 00:14</v>
      </c>
    </row>
    <row r="12285" spans="1:26" ht="3.6" customHeight="1" x14ac:dyDescent="0.2">
      <c r="A12285" s="86">
        <f t="shared" si="575"/>
        <v>46065</v>
      </c>
      <c r="B12285" s="270"/>
      <c r="C12285" s="272"/>
      <c r="D12285" s="273"/>
      <c r="E12285" s="89">
        <v>1.3194444444444444E-2</v>
      </c>
      <c r="O12285">
        <v>1</v>
      </c>
      <c r="Q12285">
        <v>1</v>
      </c>
      <c r="Y12285">
        <f t="shared" si="573"/>
        <v>2</v>
      </c>
      <c r="Z12285" s="90" t="str">
        <f t="shared" si="574"/>
        <v>2026/02/12 00:19</v>
      </c>
    </row>
    <row r="12286" spans="1:26" ht="3.6" customHeight="1" x14ac:dyDescent="0.2">
      <c r="A12286" s="86">
        <f t="shared" si="575"/>
        <v>46065</v>
      </c>
      <c r="B12286" s="270"/>
      <c r="C12286" s="272"/>
      <c r="D12286" s="273"/>
      <c r="E12286" s="89">
        <v>1.6666666666666666E-2</v>
      </c>
      <c r="O12286">
        <v>1</v>
      </c>
      <c r="Q12286">
        <v>1</v>
      </c>
      <c r="Y12286">
        <f t="shared" si="573"/>
        <v>2</v>
      </c>
      <c r="Z12286" s="90" t="str">
        <f t="shared" si="574"/>
        <v>2026/02/12 00:24</v>
      </c>
    </row>
    <row r="12287" spans="1:26" ht="3.6" customHeight="1" x14ac:dyDescent="0.2">
      <c r="A12287" s="86">
        <f t="shared" si="575"/>
        <v>46065</v>
      </c>
      <c r="B12287" s="270"/>
      <c r="C12287" s="272"/>
      <c r="D12287" s="273"/>
      <c r="E12287" s="89">
        <v>2.013888888888889E-2</v>
      </c>
      <c r="O12287">
        <v>1</v>
      </c>
      <c r="Q12287">
        <v>1</v>
      </c>
      <c r="Y12287">
        <f t="shared" si="573"/>
        <v>2</v>
      </c>
      <c r="Z12287" s="90" t="str">
        <f t="shared" si="574"/>
        <v>2026/02/12 00:29</v>
      </c>
    </row>
    <row r="12288" spans="1:26" ht="3.6" customHeight="1" x14ac:dyDescent="0.2">
      <c r="A12288" s="86">
        <f t="shared" si="575"/>
        <v>46065</v>
      </c>
      <c r="B12288" s="270"/>
      <c r="C12288" s="272"/>
      <c r="D12288" s="273"/>
      <c r="E12288" s="89">
        <v>2.361111111111111E-2</v>
      </c>
      <c r="O12288">
        <v>1</v>
      </c>
      <c r="Q12288">
        <v>1</v>
      </c>
      <c r="Y12288">
        <f t="shared" si="573"/>
        <v>2</v>
      </c>
      <c r="Z12288" s="90" t="str">
        <f t="shared" si="574"/>
        <v>2026/02/12 00:34</v>
      </c>
    </row>
    <row r="12289" spans="1:26" ht="3.6" customHeight="1" x14ac:dyDescent="0.2">
      <c r="A12289" s="86">
        <f t="shared" si="575"/>
        <v>46065</v>
      </c>
      <c r="B12289" s="270"/>
      <c r="C12289" s="272"/>
      <c r="D12289" s="273"/>
      <c r="E12289" s="89">
        <v>2.7083333333333334E-2</v>
      </c>
      <c r="O12289">
        <v>1</v>
      </c>
      <c r="Q12289">
        <v>1</v>
      </c>
      <c r="Y12289">
        <f t="shared" si="573"/>
        <v>2</v>
      </c>
      <c r="Z12289" s="90" t="str">
        <f t="shared" si="574"/>
        <v>2026/02/12 00:39</v>
      </c>
    </row>
    <row r="12290" spans="1:26" ht="3.6" customHeight="1" x14ac:dyDescent="0.2">
      <c r="A12290" s="86">
        <f t="shared" si="575"/>
        <v>46065</v>
      </c>
      <c r="B12290" s="270"/>
      <c r="C12290" s="272"/>
      <c r="D12290" s="273"/>
      <c r="E12290" s="89">
        <v>3.0555555555555555E-2</v>
      </c>
      <c r="O12290">
        <v>1</v>
      </c>
      <c r="Q12290">
        <v>1</v>
      </c>
      <c r="Y12290">
        <f t="shared" si="573"/>
        <v>2</v>
      </c>
      <c r="Z12290" s="90" t="str">
        <f t="shared" si="574"/>
        <v>2026/02/12 00:44</v>
      </c>
    </row>
    <row r="12291" spans="1:26" ht="3.6" customHeight="1" x14ac:dyDescent="0.2">
      <c r="A12291" s="86">
        <f t="shared" si="575"/>
        <v>46065</v>
      </c>
      <c r="B12291" s="270"/>
      <c r="C12291" s="272"/>
      <c r="D12291" s="273"/>
      <c r="E12291" s="89">
        <v>3.4027777777777775E-2</v>
      </c>
      <c r="O12291">
        <v>1</v>
      </c>
      <c r="Q12291">
        <v>1</v>
      </c>
      <c r="Y12291">
        <f t="shared" si="573"/>
        <v>2</v>
      </c>
      <c r="Z12291" s="90" t="str">
        <f t="shared" si="574"/>
        <v>2026/02/12 00:49</v>
      </c>
    </row>
    <row r="12292" spans="1:26" ht="3.6" customHeight="1" x14ac:dyDescent="0.2">
      <c r="A12292" s="86">
        <f t="shared" si="575"/>
        <v>46065</v>
      </c>
      <c r="B12292" s="270"/>
      <c r="C12292" s="272"/>
      <c r="D12292" s="273"/>
      <c r="E12292" s="89">
        <v>3.7499999999999999E-2</v>
      </c>
      <c r="O12292">
        <v>1</v>
      </c>
      <c r="Q12292">
        <v>1</v>
      </c>
      <c r="Y12292">
        <f t="shared" si="573"/>
        <v>2</v>
      </c>
      <c r="Z12292" s="90" t="str">
        <f t="shared" si="574"/>
        <v>2026/02/12 00:54</v>
      </c>
    </row>
    <row r="12293" spans="1:26" ht="3.6" customHeight="1" x14ac:dyDescent="0.2">
      <c r="A12293" s="86">
        <f t="shared" si="575"/>
        <v>46065</v>
      </c>
      <c r="B12293" s="270"/>
      <c r="C12293" s="272"/>
      <c r="D12293" s="273"/>
      <c r="E12293" s="89">
        <v>4.0972222222222222E-2</v>
      </c>
      <c r="O12293">
        <v>1</v>
      </c>
      <c r="Q12293">
        <v>1</v>
      </c>
      <c r="Y12293">
        <f t="shared" si="573"/>
        <v>2</v>
      </c>
      <c r="Z12293" s="90" t="str">
        <f t="shared" si="574"/>
        <v>2026/02/12 00:59</v>
      </c>
    </row>
    <row r="12294" spans="1:26" ht="3.6" customHeight="1" x14ac:dyDescent="0.2">
      <c r="A12294" s="86">
        <f t="shared" si="575"/>
        <v>46065</v>
      </c>
      <c r="B12294" s="270"/>
      <c r="C12294" s="272"/>
      <c r="D12294" s="273">
        <v>0.66666666666666663</v>
      </c>
      <c r="E12294" s="89">
        <v>2.7777777777777779E-3</v>
      </c>
      <c r="O12294">
        <v>1</v>
      </c>
      <c r="Q12294">
        <v>1</v>
      </c>
      <c r="Y12294">
        <f t="shared" si="573"/>
        <v>2</v>
      </c>
      <c r="Z12294" s="90" t="str">
        <f t="shared" si="574"/>
        <v>2026/02/12 16:04</v>
      </c>
    </row>
    <row r="12295" spans="1:26" ht="3.6" customHeight="1" x14ac:dyDescent="0.2">
      <c r="A12295" s="86">
        <f t="shared" si="575"/>
        <v>46065</v>
      </c>
      <c r="B12295" s="270"/>
      <c r="C12295" s="272"/>
      <c r="D12295" s="273"/>
      <c r="E12295" s="89">
        <v>6.2499999999999995E-3</v>
      </c>
      <c r="O12295">
        <v>1</v>
      </c>
      <c r="Q12295">
        <v>1</v>
      </c>
      <c r="Y12295">
        <f t="shared" ref="Y12295:Y12358" si="576">COUNTA(F12295:X12295)</f>
        <v>2</v>
      </c>
      <c r="Z12295" s="90" t="str">
        <f t="shared" ref="Z12295:Z12358" si="577">TEXT(A12295,"yyyy/mm/dd")&amp; " " &amp;TEXT(D12295+E12295,"hh:mm")</f>
        <v>2026/02/12 00:09</v>
      </c>
    </row>
    <row r="12296" spans="1:26" ht="3.6" customHeight="1" x14ac:dyDescent="0.2">
      <c r="A12296" s="86">
        <f t="shared" ref="A12296:A12359" si="578">IF(B12296&lt;&gt;"",B12296,A12295)</f>
        <v>46065</v>
      </c>
      <c r="B12296" s="270"/>
      <c r="C12296" s="272"/>
      <c r="D12296" s="273"/>
      <c r="E12296" s="89">
        <v>9.7222222222222224E-3</v>
      </c>
      <c r="O12296">
        <v>1</v>
      </c>
      <c r="Q12296">
        <v>1</v>
      </c>
      <c r="Y12296">
        <f t="shared" si="576"/>
        <v>2</v>
      </c>
      <c r="Z12296" s="90" t="str">
        <f t="shared" si="577"/>
        <v>2026/02/12 00:14</v>
      </c>
    </row>
    <row r="12297" spans="1:26" ht="3.6" customHeight="1" x14ac:dyDescent="0.2">
      <c r="A12297" s="86">
        <f t="shared" si="578"/>
        <v>46065</v>
      </c>
      <c r="B12297" s="270"/>
      <c r="C12297" s="272"/>
      <c r="D12297" s="273"/>
      <c r="E12297" s="89">
        <v>1.3194444444444444E-2</v>
      </c>
      <c r="O12297">
        <v>1</v>
      </c>
      <c r="Q12297">
        <v>1</v>
      </c>
      <c r="Y12297">
        <f t="shared" si="576"/>
        <v>2</v>
      </c>
      <c r="Z12297" s="90" t="str">
        <f t="shared" si="577"/>
        <v>2026/02/12 00:19</v>
      </c>
    </row>
    <row r="12298" spans="1:26" ht="3.6" customHeight="1" x14ac:dyDescent="0.2">
      <c r="A12298" s="86">
        <f t="shared" si="578"/>
        <v>46065</v>
      </c>
      <c r="B12298" s="270"/>
      <c r="C12298" s="272"/>
      <c r="D12298" s="273"/>
      <c r="E12298" s="89">
        <v>1.6666666666666666E-2</v>
      </c>
      <c r="O12298">
        <v>1</v>
      </c>
      <c r="Q12298">
        <v>1</v>
      </c>
      <c r="Y12298">
        <f t="shared" si="576"/>
        <v>2</v>
      </c>
      <c r="Z12298" s="90" t="str">
        <f t="shared" si="577"/>
        <v>2026/02/12 00:24</v>
      </c>
    </row>
    <row r="12299" spans="1:26" ht="3.6" customHeight="1" x14ac:dyDescent="0.2">
      <c r="A12299" s="86">
        <f t="shared" si="578"/>
        <v>46065</v>
      </c>
      <c r="B12299" s="270"/>
      <c r="C12299" s="272"/>
      <c r="D12299" s="273"/>
      <c r="E12299" s="89">
        <v>2.013888888888889E-2</v>
      </c>
      <c r="O12299">
        <v>1</v>
      </c>
      <c r="Q12299">
        <v>1</v>
      </c>
      <c r="Y12299">
        <f t="shared" si="576"/>
        <v>2</v>
      </c>
      <c r="Z12299" s="90" t="str">
        <f t="shared" si="577"/>
        <v>2026/02/12 00:29</v>
      </c>
    </row>
    <row r="12300" spans="1:26" ht="3.6" customHeight="1" x14ac:dyDescent="0.2">
      <c r="A12300" s="86">
        <f t="shared" si="578"/>
        <v>46065</v>
      </c>
      <c r="B12300" s="270"/>
      <c r="C12300" s="272"/>
      <c r="D12300" s="273"/>
      <c r="E12300" s="89">
        <v>2.361111111111111E-2</v>
      </c>
      <c r="O12300">
        <v>1</v>
      </c>
      <c r="Q12300">
        <v>1</v>
      </c>
      <c r="Y12300">
        <f t="shared" si="576"/>
        <v>2</v>
      </c>
      <c r="Z12300" s="90" t="str">
        <f t="shared" si="577"/>
        <v>2026/02/12 00:34</v>
      </c>
    </row>
    <row r="12301" spans="1:26" ht="3.6" customHeight="1" x14ac:dyDescent="0.2">
      <c r="A12301" s="86">
        <f t="shared" si="578"/>
        <v>46065</v>
      </c>
      <c r="B12301" s="270"/>
      <c r="C12301" s="272"/>
      <c r="D12301" s="273"/>
      <c r="E12301" s="89">
        <v>2.7083333333333334E-2</v>
      </c>
      <c r="O12301">
        <v>1</v>
      </c>
      <c r="Q12301">
        <v>1</v>
      </c>
      <c r="Y12301">
        <f t="shared" si="576"/>
        <v>2</v>
      </c>
      <c r="Z12301" s="90" t="str">
        <f t="shared" si="577"/>
        <v>2026/02/12 00:39</v>
      </c>
    </row>
    <row r="12302" spans="1:26" ht="3.6" customHeight="1" x14ac:dyDescent="0.2">
      <c r="A12302" s="86">
        <f t="shared" si="578"/>
        <v>46065</v>
      </c>
      <c r="B12302" s="270"/>
      <c r="C12302" s="272"/>
      <c r="D12302" s="273"/>
      <c r="E12302" s="89">
        <v>3.0555555555555555E-2</v>
      </c>
      <c r="O12302">
        <v>1</v>
      </c>
      <c r="Q12302">
        <v>1</v>
      </c>
      <c r="Y12302">
        <f t="shared" si="576"/>
        <v>2</v>
      </c>
      <c r="Z12302" s="90" t="str">
        <f t="shared" si="577"/>
        <v>2026/02/12 00:44</v>
      </c>
    </row>
    <row r="12303" spans="1:26" ht="3.6" customHeight="1" x14ac:dyDescent="0.2">
      <c r="A12303" s="86">
        <f t="shared" si="578"/>
        <v>46065</v>
      </c>
      <c r="B12303" s="270"/>
      <c r="C12303" s="272"/>
      <c r="D12303" s="273"/>
      <c r="E12303" s="89">
        <v>3.4027777777777775E-2</v>
      </c>
      <c r="O12303">
        <v>1</v>
      </c>
      <c r="Q12303">
        <v>1</v>
      </c>
      <c r="Y12303">
        <f t="shared" si="576"/>
        <v>2</v>
      </c>
      <c r="Z12303" s="90" t="str">
        <f t="shared" si="577"/>
        <v>2026/02/12 00:49</v>
      </c>
    </row>
    <row r="12304" spans="1:26" ht="3.6" customHeight="1" x14ac:dyDescent="0.2">
      <c r="A12304" s="86">
        <f t="shared" si="578"/>
        <v>46065</v>
      </c>
      <c r="B12304" s="270"/>
      <c r="C12304" s="272"/>
      <c r="D12304" s="273"/>
      <c r="E12304" s="89">
        <v>3.7499999999999999E-2</v>
      </c>
      <c r="O12304">
        <v>1</v>
      </c>
      <c r="Q12304">
        <v>1</v>
      </c>
      <c r="Y12304">
        <f t="shared" si="576"/>
        <v>2</v>
      </c>
      <c r="Z12304" s="90" t="str">
        <f t="shared" si="577"/>
        <v>2026/02/12 00:54</v>
      </c>
    </row>
    <row r="12305" spans="1:26" ht="3.6" customHeight="1" x14ac:dyDescent="0.2">
      <c r="A12305" s="86">
        <f t="shared" si="578"/>
        <v>46065</v>
      </c>
      <c r="B12305" s="270"/>
      <c r="C12305" s="272"/>
      <c r="D12305" s="273"/>
      <c r="E12305" s="89">
        <v>4.0972222222222222E-2</v>
      </c>
      <c r="O12305">
        <v>1</v>
      </c>
      <c r="Q12305">
        <v>1</v>
      </c>
      <c r="Y12305">
        <f t="shared" si="576"/>
        <v>2</v>
      </c>
      <c r="Z12305" s="90" t="str">
        <f t="shared" si="577"/>
        <v>2026/02/12 00:59</v>
      </c>
    </row>
    <row r="12306" spans="1:26" ht="3.6" customHeight="1" x14ac:dyDescent="0.2">
      <c r="A12306" s="86">
        <f t="shared" si="578"/>
        <v>46065</v>
      </c>
      <c r="B12306" s="270"/>
      <c r="C12306" s="272"/>
      <c r="D12306" s="273">
        <v>0.70833333333333337</v>
      </c>
      <c r="E12306" s="89">
        <v>2.7777777777777779E-3</v>
      </c>
      <c r="O12306">
        <v>1</v>
      </c>
      <c r="Q12306">
        <v>1</v>
      </c>
      <c r="Y12306">
        <f t="shared" si="576"/>
        <v>2</v>
      </c>
      <c r="Z12306" s="90" t="str">
        <f t="shared" si="577"/>
        <v>2026/02/12 17:04</v>
      </c>
    </row>
    <row r="12307" spans="1:26" ht="3.6" customHeight="1" x14ac:dyDescent="0.2">
      <c r="A12307" s="86">
        <f t="shared" si="578"/>
        <v>46065</v>
      </c>
      <c r="B12307" s="270"/>
      <c r="C12307" s="272"/>
      <c r="D12307" s="273"/>
      <c r="E12307" s="89">
        <v>6.2499999999999995E-3</v>
      </c>
      <c r="O12307">
        <v>1</v>
      </c>
      <c r="Q12307">
        <v>1</v>
      </c>
      <c r="Y12307">
        <f t="shared" si="576"/>
        <v>2</v>
      </c>
      <c r="Z12307" s="90" t="str">
        <f t="shared" si="577"/>
        <v>2026/02/12 00:09</v>
      </c>
    </row>
    <row r="12308" spans="1:26" ht="3.6" customHeight="1" x14ac:dyDescent="0.2">
      <c r="A12308" s="86">
        <f t="shared" si="578"/>
        <v>46065</v>
      </c>
      <c r="B12308" s="270"/>
      <c r="C12308" s="272"/>
      <c r="D12308" s="273"/>
      <c r="E12308" s="89">
        <v>9.7222222222222224E-3</v>
      </c>
      <c r="O12308">
        <v>1</v>
      </c>
      <c r="Q12308">
        <v>1</v>
      </c>
      <c r="Y12308">
        <f t="shared" si="576"/>
        <v>2</v>
      </c>
      <c r="Z12308" s="90" t="str">
        <f t="shared" si="577"/>
        <v>2026/02/12 00:14</v>
      </c>
    </row>
    <row r="12309" spans="1:26" ht="3.6" customHeight="1" x14ac:dyDescent="0.2">
      <c r="A12309" s="86">
        <f t="shared" si="578"/>
        <v>46065</v>
      </c>
      <c r="B12309" s="270"/>
      <c r="C12309" s="272"/>
      <c r="D12309" s="273"/>
      <c r="E12309" s="89">
        <v>1.3194444444444444E-2</v>
      </c>
      <c r="O12309">
        <v>1</v>
      </c>
      <c r="Q12309">
        <v>1</v>
      </c>
      <c r="Y12309">
        <f t="shared" si="576"/>
        <v>2</v>
      </c>
      <c r="Z12309" s="90" t="str">
        <f t="shared" si="577"/>
        <v>2026/02/12 00:19</v>
      </c>
    </row>
    <row r="12310" spans="1:26" ht="3.6" customHeight="1" x14ac:dyDescent="0.2">
      <c r="A12310" s="86">
        <f t="shared" si="578"/>
        <v>46065</v>
      </c>
      <c r="B12310" s="270"/>
      <c r="C12310" s="272"/>
      <c r="D12310" s="273"/>
      <c r="E12310" s="89">
        <v>1.6666666666666666E-2</v>
      </c>
      <c r="O12310">
        <v>1</v>
      </c>
      <c r="Q12310">
        <v>1</v>
      </c>
      <c r="Y12310">
        <f t="shared" si="576"/>
        <v>2</v>
      </c>
      <c r="Z12310" s="90" t="str">
        <f t="shared" si="577"/>
        <v>2026/02/12 00:24</v>
      </c>
    </row>
    <row r="12311" spans="1:26" ht="3.6" customHeight="1" x14ac:dyDescent="0.2">
      <c r="A12311" s="86">
        <f t="shared" si="578"/>
        <v>46065</v>
      </c>
      <c r="B12311" s="270"/>
      <c r="C12311" s="272"/>
      <c r="D12311" s="273"/>
      <c r="E12311" s="89">
        <v>2.013888888888889E-2</v>
      </c>
      <c r="O12311">
        <v>1</v>
      </c>
      <c r="Q12311">
        <v>1</v>
      </c>
      <c r="Y12311">
        <f t="shared" si="576"/>
        <v>2</v>
      </c>
      <c r="Z12311" s="90" t="str">
        <f t="shared" si="577"/>
        <v>2026/02/12 00:29</v>
      </c>
    </row>
    <row r="12312" spans="1:26" ht="3.6" customHeight="1" x14ac:dyDescent="0.2">
      <c r="A12312" s="86">
        <f t="shared" si="578"/>
        <v>46065</v>
      </c>
      <c r="B12312" s="270"/>
      <c r="C12312" s="272"/>
      <c r="D12312" s="273"/>
      <c r="E12312" s="89">
        <v>2.361111111111111E-2</v>
      </c>
      <c r="O12312">
        <v>1</v>
      </c>
      <c r="Q12312">
        <v>1</v>
      </c>
      <c r="Y12312">
        <f t="shared" si="576"/>
        <v>2</v>
      </c>
      <c r="Z12312" s="90" t="str">
        <f t="shared" si="577"/>
        <v>2026/02/12 00:34</v>
      </c>
    </row>
    <row r="12313" spans="1:26" ht="3.6" customHeight="1" x14ac:dyDescent="0.2">
      <c r="A12313" s="86">
        <f t="shared" si="578"/>
        <v>46065</v>
      </c>
      <c r="B12313" s="270"/>
      <c r="C12313" s="272"/>
      <c r="D12313" s="273"/>
      <c r="E12313" s="89">
        <v>2.7083333333333334E-2</v>
      </c>
      <c r="O12313">
        <v>1</v>
      </c>
      <c r="Q12313">
        <v>1</v>
      </c>
      <c r="Y12313">
        <f t="shared" si="576"/>
        <v>2</v>
      </c>
      <c r="Z12313" s="90" t="str">
        <f t="shared" si="577"/>
        <v>2026/02/12 00:39</v>
      </c>
    </row>
    <row r="12314" spans="1:26" ht="3.6" customHeight="1" x14ac:dyDescent="0.2">
      <c r="A12314" s="86">
        <f t="shared" si="578"/>
        <v>46065</v>
      </c>
      <c r="B12314" s="270"/>
      <c r="C12314" s="272"/>
      <c r="D12314" s="273"/>
      <c r="E12314" s="89">
        <v>3.0555555555555555E-2</v>
      </c>
      <c r="O12314">
        <v>1</v>
      </c>
      <c r="Q12314">
        <v>1</v>
      </c>
      <c r="Y12314">
        <f t="shared" si="576"/>
        <v>2</v>
      </c>
      <c r="Z12314" s="90" t="str">
        <f t="shared" si="577"/>
        <v>2026/02/12 00:44</v>
      </c>
    </row>
    <row r="12315" spans="1:26" ht="3.6" customHeight="1" x14ac:dyDescent="0.2">
      <c r="A12315" s="86">
        <f t="shared" si="578"/>
        <v>46065</v>
      </c>
      <c r="B12315" s="270"/>
      <c r="C12315" s="272"/>
      <c r="D12315" s="273"/>
      <c r="E12315" s="89">
        <v>3.4027777777777775E-2</v>
      </c>
      <c r="O12315">
        <v>1</v>
      </c>
      <c r="Q12315">
        <v>1</v>
      </c>
      <c r="Y12315">
        <f t="shared" si="576"/>
        <v>2</v>
      </c>
      <c r="Z12315" s="90" t="str">
        <f t="shared" si="577"/>
        <v>2026/02/12 00:49</v>
      </c>
    </row>
    <row r="12316" spans="1:26" ht="3.6" customHeight="1" x14ac:dyDescent="0.2">
      <c r="A12316" s="86">
        <f t="shared" si="578"/>
        <v>46065</v>
      </c>
      <c r="B12316" s="270"/>
      <c r="C12316" s="272"/>
      <c r="D12316" s="273"/>
      <c r="E12316" s="89">
        <v>3.7499999999999999E-2</v>
      </c>
      <c r="O12316">
        <v>1</v>
      </c>
      <c r="Q12316">
        <v>1</v>
      </c>
      <c r="Y12316">
        <f t="shared" si="576"/>
        <v>2</v>
      </c>
      <c r="Z12316" s="90" t="str">
        <f t="shared" si="577"/>
        <v>2026/02/12 00:54</v>
      </c>
    </row>
    <row r="12317" spans="1:26" ht="3.6" customHeight="1" x14ac:dyDescent="0.2">
      <c r="A12317" s="86">
        <f t="shared" si="578"/>
        <v>46065</v>
      </c>
      <c r="B12317" s="270"/>
      <c r="C12317" s="272"/>
      <c r="D12317" s="273"/>
      <c r="E12317" s="89">
        <v>4.0972222222222222E-2</v>
      </c>
      <c r="O12317">
        <v>1</v>
      </c>
      <c r="Q12317">
        <v>1</v>
      </c>
      <c r="Y12317">
        <f t="shared" si="576"/>
        <v>2</v>
      </c>
      <c r="Z12317" s="90" t="str">
        <f t="shared" si="577"/>
        <v>2026/02/12 00:59</v>
      </c>
    </row>
    <row r="12318" spans="1:26" ht="3.6" customHeight="1" x14ac:dyDescent="0.2">
      <c r="A12318" s="86">
        <f t="shared" si="578"/>
        <v>46065</v>
      </c>
      <c r="B12318" s="270"/>
      <c r="C12318" s="272"/>
      <c r="D12318" s="273">
        <v>0.75</v>
      </c>
      <c r="E12318" s="89">
        <v>2.7777777777777779E-3</v>
      </c>
      <c r="O12318">
        <v>1</v>
      </c>
      <c r="Q12318">
        <v>1</v>
      </c>
      <c r="Y12318">
        <f t="shared" si="576"/>
        <v>2</v>
      </c>
      <c r="Z12318" s="90" t="str">
        <f t="shared" si="577"/>
        <v>2026/02/12 18:04</v>
      </c>
    </row>
    <row r="12319" spans="1:26" ht="3.6" customHeight="1" x14ac:dyDescent="0.2">
      <c r="A12319" s="86">
        <f t="shared" si="578"/>
        <v>46065</v>
      </c>
      <c r="B12319" s="270"/>
      <c r="C12319" s="272"/>
      <c r="D12319" s="273"/>
      <c r="E12319" s="89">
        <v>6.2499999999999995E-3</v>
      </c>
      <c r="O12319">
        <v>1</v>
      </c>
      <c r="Q12319">
        <v>1</v>
      </c>
      <c r="Y12319">
        <f t="shared" si="576"/>
        <v>2</v>
      </c>
      <c r="Z12319" s="90" t="str">
        <f t="shared" si="577"/>
        <v>2026/02/12 00:09</v>
      </c>
    </row>
    <row r="12320" spans="1:26" ht="3.6" customHeight="1" x14ac:dyDescent="0.2">
      <c r="A12320" s="86">
        <f t="shared" si="578"/>
        <v>46065</v>
      </c>
      <c r="B12320" s="270"/>
      <c r="C12320" s="272"/>
      <c r="D12320" s="273"/>
      <c r="E12320" s="89">
        <v>9.7222222222222224E-3</v>
      </c>
      <c r="O12320">
        <v>1</v>
      </c>
      <c r="Q12320">
        <v>1</v>
      </c>
      <c r="Y12320">
        <f t="shared" si="576"/>
        <v>2</v>
      </c>
      <c r="Z12320" s="90" t="str">
        <f t="shared" si="577"/>
        <v>2026/02/12 00:14</v>
      </c>
    </row>
    <row r="12321" spans="1:26" ht="3.6" customHeight="1" x14ac:dyDescent="0.2">
      <c r="A12321" s="86">
        <f t="shared" si="578"/>
        <v>46065</v>
      </c>
      <c r="B12321" s="270"/>
      <c r="C12321" s="272"/>
      <c r="D12321" s="273"/>
      <c r="E12321" s="89">
        <v>1.3194444444444444E-2</v>
      </c>
      <c r="O12321">
        <v>1</v>
      </c>
      <c r="Q12321">
        <v>1</v>
      </c>
      <c r="Y12321">
        <f t="shared" si="576"/>
        <v>2</v>
      </c>
      <c r="Z12321" s="90" t="str">
        <f t="shared" si="577"/>
        <v>2026/02/12 00:19</v>
      </c>
    </row>
    <row r="12322" spans="1:26" ht="3.6" customHeight="1" x14ac:dyDescent="0.2">
      <c r="A12322" s="86">
        <f t="shared" si="578"/>
        <v>46065</v>
      </c>
      <c r="B12322" s="270"/>
      <c r="C12322" s="272"/>
      <c r="D12322" s="273"/>
      <c r="E12322" s="89">
        <v>1.6666666666666666E-2</v>
      </c>
      <c r="O12322">
        <v>1</v>
      </c>
      <c r="Q12322">
        <v>1</v>
      </c>
      <c r="Y12322">
        <f t="shared" si="576"/>
        <v>2</v>
      </c>
      <c r="Z12322" s="90" t="str">
        <f t="shared" si="577"/>
        <v>2026/02/12 00:24</v>
      </c>
    </row>
    <row r="12323" spans="1:26" ht="3.6" customHeight="1" x14ac:dyDescent="0.2">
      <c r="A12323" s="86">
        <f t="shared" si="578"/>
        <v>46065</v>
      </c>
      <c r="B12323" s="270"/>
      <c r="C12323" s="272"/>
      <c r="D12323" s="273"/>
      <c r="E12323" s="89">
        <v>2.013888888888889E-2</v>
      </c>
      <c r="O12323">
        <v>1</v>
      </c>
      <c r="Q12323">
        <v>1</v>
      </c>
      <c r="Y12323">
        <f t="shared" si="576"/>
        <v>2</v>
      </c>
      <c r="Z12323" s="90" t="str">
        <f t="shared" si="577"/>
        <v>2026/02/12 00:29</v>
      </c>
    </row>
    <row r="12324" spans="1:26" ht="3.6" customHeight="1" x14ac:dyDescent="0.2">
      <c r="A12324" s="86">
        <f t="shared" si="578"/>
        <v>46065</v>
      </c>
      <c r="B12324" s="270"/>
      <c r="C12324" s="272"/>
      <c r="D12324" s="273"/>
      <c r="E12324" s="89">
        <v>2.361111111111111E-2</v>
      </c>
      <c r="O12324">
        <v>1</v>
      </c>
      <c r="Q12324">
        <v>1</v>
      </c>
      <c r="Y12324">
        <f t="shared" si="576"/>
        <v>2</v>
      </c>
      <c r="Z12324" s="90" t="str">
        <f t="shared" si="577"/>
        <v>2026/02/12 00:34</v>
      </c>
    </row>
    <row r="12325" spans="1:26" ht="3.6" customHeight="1" x14ac:dyDescent="0.2">
      <c r="A12325" s="86">
        <f t="shared" si="578"/>
        <v>46065</v>
      </c>
      <c r="B12325" s="270"/>
      <c r="C12325" s="272"/>
      <c r="D12325" s="273"/>
      <c r="E12325" s="89">
        <v>2.7083333333333334E-2</v>
      </c>
      <c r="O12325">
        <v>1</v>
      </c>
      <c r="Q12325">
        <v>1</v>
      </c>
      <c r="Y12325">
        <f t="shared" si="576"/>
        <v>2</v>
      </c>
      <c r="Z12325" s="90" t="str">
        <f t="shared" si="577"/>
        <v>2026/02/12 00:39</v>
      </c>
    </row>
    <row r="12326" spans="1:26" ht="3.6" customHeight="1" x14ac:dyDescent="0.2">
      <c r="A12326" s="86">
        <f t="shared" si="578"/>
        <v>46065</v>
      </c>
      <c r="B12326" s="270"/>
      <c r="C12326" s="272"/>
      <c r="D12326" s="273"/>
      <c r="E12326" s="89">
        <v>3.0555555555555555E-2</v>
      </c>
      <c r="O12326">
        <v>1</v>
      </c>
      <c r="Q12326">
        <v>1</v>
      </c>
      <c r="Y12326">
        <f t="shared" si="576"/>
        <v>2</v>
      </c>
      <c r="Z12326" s="90" t="str">
        <f t="shared" si="577"/>
        <v>2026/02/12 00:44</v>
      </c>
    </row>
    <row r="12327" spans="1:26" ht="3.6" customHeight="1" x14ac:dyDescent="0.2">
      <c r="A12327" s="86">
        <f t="shared" si="578"/>
        <v>46065</v>
      </c>
      <c r="B12327" s="270"/>
      <c r="C12327" s="272"/>
      <c r="D12327" s="273"/>
      <c r="E12327" s="89">
        <v>3.4027777777777775E-2</v>
      </c>
      <c r="O12327">
        <v>1</v>
      </c>
      <c r="Q12327">
        <v>1</v>
      </c>
      <c r="Y12327">
        <f t="shared" si="576"/>
        <v>2</v>
      </c>
      <c r="Z12327" s="90" t="str">
        <f t="shared" si="577"/>
        <v>2026/02/12 00:49</v>
      </c>
    </row>
    <row r="12328" spans="1:26" ht="3.6" customHeight="1" x14ac:dyDescent="0.2">
      <c r="A12328" s="86">
        <f t="shared" si="578"/>
        <v>46065</v>
      </c>
      <c r="B12328" s="270"/>
      <c r="C12328" s="272"/>
      <c r="D12328" s="273"/>
      <c r="E12328" s="89">
        <v>3.7499999999999999E-2</v>
      </c>
      <c r="O12328">
        <v>1</v>
      </c>
      <c r="Q12328">
        <v>1</v>
      </c>
      <c r="Y12328">
        <f t="shared" si="576"/>
        <v>2</v>
      </c>
      <c r="Z12328" s="90" t="str">
        <f t="shared" si="577"/>
        <v>2026/02/12 00:54</v>
      </c>
    </row>
    <row r="12329" spans="1:26" ht="3.6" customHeight="1" x14ac:dyDescent="0.2">
      <c r="A12329" s="86">
        <f t="shared" si="578"/>
        <v>46065</v>
      </c>
      <c r="B12329" s="270"/>
      <c r="C12329" s="272"/>
      <c r="D12329" s="273"/>
      <c r="E12329" s="89">
        <v>4.0972222222222222E-2</v>
      </c>
      <c r="O12329">
        <v>1</v>
      </c>
      <c r="Q12329">
        <v>1</v>
      </c>
      <c r="Y12329">
        <f t="shared" si="576"/>
        <v>2</v>
      </c>
      <c r="Z12329" s="90" t="str">
        <f t="shared" si="577"/>
        <v>2026/02/12 00:59</v>
      </c>
    </row>
    <row r="12330" spans="1:26" ht="3.6" customHeight="1" x14ac:dyDescent="0.2">
      <c r="A12330" s="86">
        <f t="shared" si="578"/>
        <v>46065</v>
      </c>
      <c r="B12330" s="270"/>
      <c r="C12330" s="272"/>
      <c r="D12330" s="273">
        <v>0.79166666666666663</v>
      </c>
      <c r="E12330" s="89">
        <v>2.7777777777777779E-3</v>
      </c>
      <c r="O12330">
        <v>1</v>
      </c>
      <c r="Q12330">
        <v>1</v>
      </c>
      <c r="Y12330">
        <f t="shared" si="576"/>
        <v>2</v>
      </c>
      <c r="Z12330" s="90" t="str">
        <f t="shared" si="577"/>
        <v>2026/02/12 19:04</v>
      </c>
    </row>
    <row r="12331" spans="1:26" ht="3.6" customHeight="1" x14ac:dyDescent="0.2">
      <c r="A12331" s="86">
        <f t="shared" si="578"/>
        <v>46065</v>
      </c>
      <c r="B12331" s="270"/>
      <c r="C12331" s="272"/>
      <c r="D12331" s="273"/>
      <c r="E12331" s="89">
        <v>6.2499999999999995E-3</v>
      </c>
      <c r="O12331">
        <v>1</v>
      </c>
      <c r="Q12331">
        <v>1</v>
      </c>
      <c r="Y12331">
        <f t="shared" si="576"/>
        <v>2</v>
      </c>
      <c r="Z12331" s="90" t="str">
        <f t="shared" si="577"/>
        <v>2026/02/12 00:09</v>
      </c>
    </row>
    <row r="12332" spans="1:26" ht="3.6" customHeight="1" x14ac:dyDescent="0.2">
      <c r="A12332" s="86">
        <f t="shared" si="578"/>
        <v>46065</v>
      </c>
      <c r="B12332" s="270"/>
      <c r="C12332" s="272"/>
      <c r="D12332" s="273"/>
      <c r="E12332" s="89">
        <v>9.7222222222222224E-3</v>
      </c>
      <c r="O12332">
        <v>1</v>
      </c>
      <c r="Q12332">
        <v>1</v>
      </c>
      <c r="Y12332">
        <f t="shared" si="576"/>
        <v>2</v>
      </c>
      <c r="Z12332" s="90" t="str">
        <f t="shared" si="577"/>
        <v>2026/02/12 00:14</v>
      </c>
    </row>
    <row r="12333" spans="1:26" ht="3.6" customHeight="1" x14ac:dyDescent="0.2">
      <c r="A12333" s="86">
        <f t="shared" si="578"/>
        <v>46065</v>
      </c>
      <c r="B12333" s="270"/>
      <c r="C12333" s="272"/>
      <c r="D12333" s="273"/>
      <c r="E12333" s="89">
        <v>1.3194444444444444E-2</v>
      </c>
      <c r="O12333">
        <v>1</v>
      </c>
      <c r="Q12333">
        <v>1</v>
      </c>
      <c r="Y12333">
        <f t="shared" si="576"/>
        <v>2</v>
      </c>
      <c r="Z12333" s="90" t="str">
        <f t="shared" si="577"/>
        <v>2026/02/12 00:19</v>
      </c>
    </row>
    <row r="12334" spans="1:26" ht="3.6" customHeight="1" x14ac:dyDescent="0.2">
      <c r="A12334" s="86">
        <f t="shared" si="578"/>
        <v>46065</v>
      </c>
      <c r="B12334" s="270"/>
      <c r="C12334" s="272"/>
      <c r="D12334" s="273"/>
      <c r="E12334" s="89">
        <v>1.6666666666666666E-2</v>
      </c>
      <c r="O12334">
        <v>1</v>
      </c>
      <c r="Q12334">
        <v>1</v>
      </c>
      <c r="Y12334">
        <f t="shared" si="576"/>
        <v>2</v>
      </c>
      <c r="Z12334" s="90" t="str">
        <f t="shared" si="577"/>
        <v>2026/02/12 00:24</v>
      </c>
    </row>
    <row r="12335" spans="1:26" ht="3.6" customHeight="1" x14ac:dyDescent="0.2">
      <c r="A12335" s="86">
        <f t="shared" si="578"/>
        <v>46065</v>
      </c>
      <c r="B12335" s="270"/>
      <c r="C12335" s="272"/>
      <c r="D12335" s="273"/>
      <c r="E12335" s="89">
        <v>2.013888888888889E-2</v>
      </c>
      <c r="O12335">
        <v>1</v>
      </c>
      <c r="Q12335">
        <v>1</v>
      </c>
      <c r="Y12335">
        <f t="shared" si="576"/>
        <v>2</v>
      </c>
      <c r="Z12335" s="90" t="str">
        <f t="shared" si="577"/>
        <v>2026/02/12 00:29</v>
      </c>
    </row>
    <row r="12336" spans="1:26" ht="3.6" customHeight="1" x14ac:dyDescent="0.2">
      <c r="A12336" s="86">
        <f t="shared" si="578"/>
        <v>46065</v>
      </c>
      <c r="B12336" s="270"/>
      <c r="C12336" s="272"/>
      <c r="D12336" s="273"/>
      <c r="E12336" s="89">
        <v>2.361111111111111E-2</v>
      </c>
      <c r="O12336">
        <v>1</v>
      </c>
      <c r="Q12336">
        <v>1</v>
      </c>
      <c r="Y12336">
        <f t="shared" si="576"/>
        <v>2</v>
      </c>
      <c r="Z12336" s="90" t="str">
        <f t="shared" si="577"/>
        <v>2026/02/12 00:34</v>
      </c>
    </row>
    <row r="12337" spans="1:26" ht="3.6" customHeight="1" x14ac:dyDescent="0.2">
      <c r="A12337" s="86">
        <f t="shared" si="578"/>
        <v>46065</v>
      </c>
      <c r="B12337" s="270"/>
      <c r="C12337" s="272"/>
      <c r="D12337" s="273"/>
      <c r="E12337" s="89">
        <v>2.7083333333333334E-2</v>
      </c>
      <c r="O12337">
        <v>1</v>
      </c>
      <c r="Q12337">
        <v>1</v>
      </c>
      <c r="Y12337">
        <f t="shared" si="576"/>
        <v>2</v>
      </c>
      <c r="Z12337" s="90" t="str">
        <f t="shared" si="577"/>
        <v>2026/02/12 00:39</v>
      </c>
    </row>
    <row r="12338" spans="1:26" ht="3.6" customHeight="1" x14ac:dyDescent="0.2">
      <c r="A12338" s="86">
        <f t="shared" si="578"/>
        <v>46065</v>
      </c>
      <c r="B12338" s="270"/>
      <c r="C12338" s="272"/>
      <c r="D12338" s="273"/>
      <c r="E12338" s="89">
        <v>3.0555555555555555E-2</v>
      </c>
      <c r="O12338">
        <v>1</v>
      </c>
      <c r="Q12338">
        <v>1</v>
      </c>
      <c r="Y12338">
        <f t="shared" si="576"/>
        <v>2</v>
      </c>
      <c r="Z12338" s="90" t="str">
        <f t="shared" si="577"/>
        <v>2026/02/12 00:44</v>
      </c>
    </row>
    <row r="12339" spans="1:26" ht="3.6" customHeight="1" x14ac:dyDescent="0.2">
      <c r="A12339" s="86">
        <f t="shared" si="578"/>
        <v>46065</v>
      </c>
      <c r="B12339" s="270"/>
      <c r="C12339" s="272"/>
      <c r="D12339" s="273"/>
      <c r="E12339" s="89">
        <v>3.4027777777777775E-2</v>
      </c>
      <c r="O12339">
        <v>1</v>
      </c>
      <c r="Q12339">
        <v>1</v>
      </c>
      <c r="Y12339">
        <f t="shared" si="576"/>
        <v>2</v>
      </c>
      <c r="Z12339" s="90" t="str">
        <f t="shared" si="577"/>
        <v>2026/02/12 00:49</v>
      </c>
    </row>
    <row r="12340" spans="1:26" ht="3.6" customHeight="1" x14ac:dyDescent="0.2">
      <c r="A12340" s="86">
        <f t="shared" si="578"/>
        <v>46065</v>
      </c>
      <c r="B12340" s="270"/>
      <c r="C12340" s="272"/>
      <c r="D12340" s="273"/>
      <c r="E12340" s="89">
        <v>3.7499999999999999E-2</v>
      </c>
      <c r="O12340">
        <v>1</v>
      </c>
      <c r="Q12340">
        <v>1</v>
      </c>
      <c r="Y12340">
        <f t="shared" si="576"/>
        <v>2</v>
      </c>
      <c r="Z12340" s="90" t="str">
        <f t="shared" si="577"/>
        <v>2026/02/12 00:54</v>
      </c>
    </row>
    <row r="12341" spans="1:26" ht="3.6" customHeight="1" x14ac:dyDescent="0.2">
      <c r="A12341" s="86">
        <f t="shared" si="578"/>
        <v>46065</v>
      </c>
      <c r="B12341" s="270"/>
      <c r="C12341" s="272"/>
      <c r="D12341" s="273"/>
      <c r="E12341" s="89">
        <v>4.0972222222222222E-2</v>
      </c>
      <c r="O12341">
        <v>1</v>
      </c>
      <c r="Q12341">
        <v>1</v>
      </c>
      <c r="Y12341">
        <f t="shared" si="576"/>
        <v>2</v>
      </c>
      <c r="Z12341" s="90" t="str">
        <f t="shared" si="577"/>
        <v>2026/02/12 00:59</v>
      </c>
    </row>
    <row r="12342" spans="1:26" ht="3.6" customHeight="1" x14ac:dyDescent="0.2">
      <c r="A12342" s="86">
        <f t="shared" si="578"/>
        <v>46065</v>
      </c>
      <c r="B12342" s="270"/>
      <c r="C12342" s="272"/>
      <c r="D12342" s="273">
        <v>0.83333333333333337</v>
      </c>
      <c r="E12342" s="89">
        <v>2.7777777777777779E-3</v>
      </c>
      <c r="Q12342">
        <v>1</v>
      </c>
      <c r="Y12342">
        <f t="shared" si="576"/>
        <v>1</v>
      </c>
      <c r="Z12342" s="90" t="str">
        <f t="shared" si="577"/>
        <v>2026/02/12 20:04</v>
      </c>
    </row>
    <row r="12343" spans="1:26" ht="3.6" customHeight="1" x14ac:dyDescent="0.2">
      <c r="A12343" s="86">
        <f t="shared" si="578"/>
        <v>46065</v>
      </c>
      <c r="B12343" s="270"/>
      <c r="C12343" s="272"/>
      <c r="D12343" s="273"/>
      <c r="E12343" s="89">
        <v>6.2499999999999995E-3</v>
      </c>
      <c r="Q12343">
        <v>1</v>
      </c>
      <c r="Y12343">
        <f t="shared" si="576"/>
        <v>1</v>
      </c>
      <c r="Z12343" s="90" t="str">
        <f t="shared" si="577"/>
        <v>2026/02/12 00:09</v>
      </c>
    </row>
    <row r="12344" spans="1:26" ht="3.6" customHeight="1" x14ac:dyDescent="0.2">
      <c r="A12344" s="86">
        <f t="shared" si="578"/>
        <v>46065</v>
      </c>
      <c r="B12344" s="270"/>
      <c r="C12344" s="272"/>
      <c r="D12344" s="273"/>
      <c r="E12344" s="89">
        <v>9.7222222222222224E-3</v>
      </c>
      <c r="Q12344">
        <v>1</v>
      </c>
      <c r="Y12344">
        <f t="shared" si="576"/>
        <v>1</v>
      </c>
      <c r="Z12344" s="90" t="str">
        <f t="shared" si="577"/>
        <v>2026/02/12 00:14</v>
      </c>
    </row>
    <row r="12345" spans="1:26" ht="3.6" customHeight="1" x14ac:dyDescent="0.2">
      <c r="A12345" s="86">
        <f t="shared" si="578"/>
        <v>46065</v>
      </c>
      <c r="B12345" s="270"/>
      <c r="C12345" s="272"/>
      <c r="D12345" s="273"/>
      <c r="E12345" s="89">
        <v>1.3194444444444444E-2</v>
      </c>
      <c r="Q12345">
        <v>1</v>
      </c>
      <c r="Y12345">
        <f t="shared" si="576"/>
        <v>1</v>
      </c>
      <c r="Z12345" s="90" t="str">
        <f t="shared" si="577"/>
        <v>2026/02/12 00:19</v>
      </c>
    </row>
    <row r="12346" spans="1:26" ht="3.6" customHeight="1" x14ac:dyDescent="0.2">
      <c r="A12346" s="86">
        <f t="shared" si="578"/>
        <v>46065</v>
      </c>
      <c r="B12346" s="270"/>
      <c r="C12346" s="272"/>
      <c r="D12346" s="273"/>
      <c r="E12346" s="89">
        <v>1.6666666666666666E-2</v>
      </c>
      <c r="Q12346">
        <v>1</v>
      </c>
      <c r="Y12346">
        <f t="shared" si="576"/>
        <v>1</v>
      </c>
      <c r="Z12346" s="90" t="str">
        <f t="shared" si="577"/>
        <v>2026/02/12 00:24</v>
      </c>
    </row>
    <row r="12347" spans="1:26" ht="3.6" customHeight="1" x14ac:dyDescent="0.2">
      <c r="A12347" s="86">
        <f t="shared" si="578"/>
        <v>46065</v>
      </c>
      <c r="B12347" s="270"/>
      <c r="C12347" s="272"/>
      <c r="D12347" s="273"/>
      <c r="E12347" s="89">
        <v>2.013888888888889E-2</v>
      </c>
      <c r="Q12347">
        <v>1</v>
      </c>
      <c r="Y12347">
        <f t="shared" si="576"/>
        <v>1</v>
      </c>
      <c r="Z12347" s="90" t="str">
        <f t="shared" si="577"/>
        <v>2026/02/12 00:29</v>
      </c>
    </row>
    <row r="12348" spans="1:26" ht="3.6" customHeight="1" x14ac:dyDescent="0.2">
      <c r="A12348" s="86">
        <f t="shared" si="578"/>
        <v>46065</v>
      </c>
      <c r="B12348" s="270"/>
      <c r="C12348" s="272"/>
      <c r="D12348" s="273"/>
      <c r="E12348" s="89">
        <v>2.361111111111111E-2</v>
      </c>
      <c r="Q12348">
        <v>1</v>
      </c>
      <c r="Y12348">
        <f t="shared" si="576"/>
        <v>1</v>
      </c>
      <c r="Z12348" s="90" t="str">
        <f t="shared" si="577"/>
        <v>2026/02/12 00:34</v>
      </c>
    </row>
    <row r="12349" spans="1:26" ht="3.6" customHeight="1" x14ac:dyDescent="0.2">
      <c r="A12349" s="86">
        <f t="shared" si="578"/>
        <v>46065</v>
      </c>
      <c r="B12349" s="270"/>
      <c r="C12349" s="272"/>
      <c r="D12349" s="273"/>
      <c r="E12349" s="89">
        <v>2.7083333333333334E-2</v>
      </c>
      <c r="Q12349">
        <v>1</v>
      </c>
      <c r="Y12349">
        <f t="shared" si="576"/>
        <v>1</v>
      </c>
      <c r="Z12349" s="90" t="str">
        <f t="shared" si="577"/>
        <v>2026/02/12 00:39</v>
      </c>
    </row>
    <row r="12350" spans="1:26" ht="3.6" customHeight="1" x14ac:dyDescent="0.2">
      <c r="A12350" s="86">
        <f t="shared" si="578"/>
        <v>46065</v>
      </c>
      <c r="B12350" s="270"/>
      <c r="C12350" s="272"/>
      <c r="D12350" s="273"/>
      <c r="E12350" s="89">
        <v>3.0555555555555555E-2</v>
      </c>
      <c r="Q12350">
        <v>1</v>
      </c>
      <c r="Y12350">
        <f t="shared" si="576"/>
        <v>1</v>
      </c>
      <c r="Z12350" s="90" t="str">
        <f t="shared" si="577"/>
        <v>2026/02/12 00:44</v>
      </c>
    </row>
    <row r="12351" spans="1:26" ht="3.6" customHeight="1" x14ac:dyDescent="0.2">
      <c r="A12351" s="86">
        <f t="shared" si="578"/>
        <v>46065</v>
      </c>
      <c r="B12351" s="270"/>
      <c r="C12351" s="272"/>
      <c r="D12351" s="273"/>
      <c r="E12351" s="89">
        <v>3.4027777777777775E-2</v>
      </c>
      <c r="Q12351">
        <v>1</v>
      </c>
      <c r="Y12351">
        <f t="shared" si="576"/>
        <v>1</v>
      </c>
      <c r="Z12351" s="90" t="str">
        <f t="shared" si="577"/>
        <v>2026/02/12 00:49</v>
      </c>
    </row>
    <row r="12352" spans="1:26" ht="3.6" customHeight="1" x14ac:dyDescent="0.2">
      <c r="A12352" s="86">
        <f t="shared" si="578"/>
        <v>46065</v>
      </c>
      <c r="B12352" s="270"/>
      <c r="C12352" s="272"/>
      <c r="D12352" s="273"/>
      <c r="E12352" s="89">
        <v>3.7499999999999999E-2</v>
      </c>
      <c r="Q12352">
        <v>1</v>
      </c>
      <c r="Y12352">
        <f t="shared" si="576"/>
        <v>1</v>
      </c>
      <c r="Z12352" s="90" t="str">
        <f t="shared" si="577"/>
        <v>2026/02/12 00:54</v>
      </c>
    </row>
    <row r="12353" spans="1:26" ht="3.6" customHeight="1" x14ac:dyDescent="0.2">
      <c r="A12353" s="86">
        <f t="shared" si="578"/>
        <v>46065</v>
      </c>
      <c r="B12353" s="270"/>
      <c r="C12353" s="272"/>
      <c r="D12353" s="273"/>
      <c r="E12353" s="89">
        <v>4.0972222222222222E-2</v>
      </c>
      <c r="Q12353">
        <v>1</v>
      </c>
      <c r="Y12353">
        <f t="shared" si="576"/>
        <v>1</v>
      </c>
      <c r="Z12353" s="90" t="str">
        <f t="shared" si="577"/>
        <v>2026/02/12 00:59</v>
      </c>
    </row>
    <row r="12354" spans="1:26" ht="3.6" customHeight="1" x14ac:dyDescent="0.2">
      <c r="A12354" s="86">
        <f t="shared" si="578"/>
        <v>46065</v>
      </c>
      <c r="B12354" s="270"/>
      <c r="C12354" s="272"/>
      <c r="D12354" s="273">
        <v>0.875</v>
      </c>
      <c r="E12354" s="89">
        <v>2.7777777777777779E-3</v>
      </c>
      <c r="Y12354">
        <f t="shared" si="576"/>
        <v>0</v>
      </c>
      <c r="Z12354" s="90" t="str">
        <f t="shared" si="577"/>
        <v>2026/02/12 21:04</v>
      </c>
    </row>
    <row r="12355" spans="1:26" ht="3.6" customHeight="1" x14ac:dyDescent="0.2">
      <c r="A12355" s="86">
        <f t="shared" si="578"/>
        <v>46065</v>
      </c>
      <c r="B12355" s="270"/>
      <c r="C12355" s="272"/>
      <c r="D12355" s="273"/>
      <c r="E12355" s="89">
        <v>6.2499999999999995E-3</v>
      </c>
      <c r="Y12355">
        <f t="shared" si="576"/>
        <v>0</v>
      </c>
      <c r="Z12355" s="90" t="str">
        <f t="shared" si="577"/>
        <v>2026/02/12 00:09</v>
      </c>
    </row>
    <row r="12356" spans="1:26" ht="3.6" customHeight="1" x14ac:dyDescent="0.2">
      <c r="A12356" s="86">
        <f t="shared" si="578"/>
        <v>46065</v>
      </c>
      <c r="B12356" s="270"/>
      <c r="C12356" s="272"/>
      <c r="D12356" s="273"/>
      <c r="E12356" s="89">
        <v>9.7222222222222224E-3</v>
      </c>
      <c r="Y12356">
        <f t="shared" si="576"/>
        <v>0</v>
      </c>
      <c r="Z12356" s="90" t="str">
        <f t="shared" si="577"/>
        <v>2026/02/12 00:14</v>
      </c>
    </row>
    <row r="12357" spans="1:26" ht="3.6" customHeight="1" x14ac:dyDescent="0.2">
      <c r="A12357" s="86">
        <f t="shared" si="578"/>
        <v>46065</v>
      </c>
      <c r="B12357" s="270"/>
      <c r="C12357" s="272"/>
      <c r="D12357" s="273"/>
      <c r="E12357" s="89">
        <v>1.3194444444444444E-2</v>
      </c>
      <c r="Y12357">
        <f t="shared" si="576"/>
        <v>0</v>
      </c>
      <c r="Z12357" s="90" t="str">
        <f t="shared" si="577"/>
        <v>2026/02/12 00:19</v>
      </c>
    </row>
    <row r="12358" spans="1:26" ht="3.6" customHeight="1" x14ac:dyDescent="0.2">
      <c r="A12358" s="86">
        <f t="shared" si="578"/>
        <v>46065</v>
      </c>
      <c r="B12358" s="270"/>
      <c r="C12358" s="272"/>
      <c r="D12358" s="273"/>
      <c r="E12358" s="89">
        <v>1.6666666666666666E-2</v>
      </c>
      <c r="Y12358">
        <f t="shared" si="576"/>
        <v>0</v>
      </c>
      <c r="Z12358" s="90" t="str">
        <f t="shared" si="577"/>
        <v>2026/02/12 00:24</v>
      </c>
    </row>
    <row r="12359" spans="1:26" ht="3.6" customHeight="1" x14ac:dyDescent="0.2">
      <c r="A12359" s="86">
        <f t="shared" si="578"/>
        <v>46065</v>
      </c>
      <c r="B12359" s="270"/>
      <c r="C12359" s="272"/>
      <c r="D12359" s="273"/>
      <c r="E12359" s="89">
        <v>2.013888888888889E-2</v>
      </c>
      <c r="Y12359">
        <f t="shared" ref="Y12359:Y12422" si="579">COUNTA(F12359:X12359)</f>
        <v>0</v>
      </c>
      <c r="Z12359" s="90" t="str">
        <f t="shared" ref="Z12359:Z12422" si="580">TEXT(A12359,"yyyy/mm/dd")&amp; " " &amp;TEXT(D12359+E12359,"hh:mm")</f>
        <v>2026/02/12 00:29</v>
      </c>
    </row>
    <row r="12360" spans="1:26" ht="3.6" customHeight="1" x14ac:dyDescent="0.2">
      <c r="A12360" s="86">
        <f t="shared" ref="A12360:A12423" si="581">IF(B12360&lt;&gt;"",B12360,A12359)</f>
        <v>46065</v>
      </c>
      <c r="B12360" s="270"/>
      <c r="C12360" s="272"/>
      <c r="D12360" s="273"/>
      <c r="E12360" s="89">
        <v>2.361111111111111E-2</v>
      </c>
      <c r="Y12360">
        <f t="shared" si="579"/>
        <v>0</v>
      </c>
      <c r="Z12360" s="90" t="str">
        <f t="shared" si="580"/>
        <v>2026/02/12 00:34</v>
      </c>
    </row>
    <row r="12361" spans="1:26" ht="3.6" customHeight="1" x14ac:dyDescent="0.2">
      <c r="A12361" s="86">
        <f t="shared" si="581"/>
        <v>46065</v>
      </c>
      <c r="B12361" s="270"/>
      <c r="C12361" s="272"/>
      <c r="D12361" s="273"/>
      <c r="E12361" s="89">
        <v>2.7083333333333334E-2</v>
      </c>
      <c r="Y12361">
        <f t="shared" si="579"/>
        <v>0</v>
      </c>
      <c r="Z12361" s="90" t="str">
        <f t="shared" si="580"/>
        <v>2026/02/12 00:39</v>
      </c>
    </row>
    <row r="12362" spans="1:26" ht="3.6" customHeight="1" x14ac:dyDescent="0.2">
      <c r="A12362" s="86">
        <f t="shared" si="581"/>
        <v>46065</v>
      </c>
      <c r="B12362" s="270"/>
      <c r="C12362" s="272"/>
      <c r="D12362" s="273"/>
      <c r="E12362" s="89">
        <v>3.0555555555555555E-2</v>
      </c>
      <c r="Y12362">
        <f t="shared" si="579"/>
        <v>0</v>
      </c>
      <c r="Z12362" s="90" t="str">
        <f t="shared" si="580"/>
        <v>2026/02/12 00:44</v>
      </c>
    </row>
    <row r="12363" spans="1:26" ht="3.6" customHeight="1" x14ac:dyDescent="0.2">
      <c r="A12363" s="86">
        <f t="shared" si="581"/>
        <v>46065</v>
      </c>
      <c r="B12363" s="270"/>
      <c r="C12363" s="272"/>
      <c r="D12363" s="273"/>
      <c r="E12363" s="89">
        <v>3.4027777777777775E-2</v>
      </c>
      <c r="Y12363">
        <f t="shared" si="579"/>
        <v>0</v>
      </c>
      <c r="Z12363" s="90" t="str">
        <f t="shared" si="580"/>
        <v>2026/02/12 00:49</v>
      </c>
    </row>
    <row r="12364" spans="1:26" ht="3.6" customHeight="1" x14ac:dyDescent="0.2">
      <c r="A12364" s="86">
        <f t="shared" si="581"/>
        <v>46065</v>
      </c>
      <c r="B12364" s="270"/>
      <c r="C12364" s="272"/>
      <c r="D12364" s="273"/>
      <c r="E12364" s="89">
        <v>3.7499999999999999E-2</v>
      </c>
      <c r="Y12364">
        <f t="shared" si="579"/>
        <v>0</v>
      </c>
      <c r="Z12364" s="90" t="str">
        <f t="shared" si="580"/>
        <v>2026/02/12 00:54</v>
      </c>
    </row>
    <row r="12365" spans="1:26" ht="3.6" customHeight="1" x14ac:dyDescent="0.2">
      <c r="A12365" s="86">
        <f t="shared" si="581"/>
        <v>46065</v>
      </c>
      <c r="B12365" s="270"/>
      <c r="C12365" s="272"/>
      <c r="D12365" s="273"/>
      <c r="E12365" s="89">
        <v>4.0972222222222222E-2</v>
      </c>
      <c r="Y12365">
        <f t="shared" si="579"/>
        <v>0</v>
      </c>
      <c r="Z12365" s="90" t="str">
        <f t="shared" si="580"/>
        <v>2026/02/12 00:59</v>
      </c>
    </row>
    <row r="12366" spans="1:26" ht="3.6" customHeight="1" x14ac:dyDescent="0.2">
      <c r="A12366" s="86">
        <f t="shared" si="581"/>
        <v>46065</v>
      </c>
      <c r="B12366" s="270"/>
      <c r="C12366" s="272"/>
      <c r="D12366" s="273">
        <v>0.91666666666666663</v>
      </c>
      <c r="E12366" s="89">
        <v>2.7777777777777779E-3</v>
      </c>
      <c r="Y12366">
        <f t="shared" si="579"/>
        <v>0</v>
      </c>
      <c r="Z12366" s="90" t="str">
        <f t="shared" si="580"/>
        <v>2026/02/12 22:04</v>
      </c>
    </row>
    <row r="12367" spans="1:26" ht="3.6" customHeight="1" x14ac:dyDescent="0.2">
      <c r="A12367" s="86">
        <f t="shared" si="581"/>
        <v>46065</v>
      </c>
      <c r="B12367" s="270"/>
      <c r="C12367" s="272"/>
      <c r="D12367" s="273"/>
      <c r="E12367" s="89">
        <v>6.2499999999999995E-3</v>
      </c>
      <c r="Y12367">
        <f t="shared" si="579"/>
        <v>0</v>
      </c>
      <c r="Z12367" s="90" t="str">
        <f t="shared" si="580"/>
        <v>2026/02/12 00:09</v>
      </c>
    </row>
    <row r="12368" spans="1:26" ht="3.6" customHeight="1" x14ac:dyDescent="0.2">
      <c r="A12368" s="86">
        <f t="shared" si="581"/>
        <v>46065</v>
      </c>
      <c r="B12368" s="270"/>
      <c r="C12368" s="272"/>
      <c r="D12368" s="273"/>
      <c r="E12368" s="89">
        <v>9.7222222222222224E-3</v>
      </c>
      <c r="Y12368">
        <f t="shared" si="579"/>
        <v>0</v>
      </c>
      <c r="Z12368" s="90" t="str">
        <f t="shared" si="580"/>
        <v>2026/02/12 00:14</v>
      </c>
    </row>
    <row r="12369" spans="1:26" ht="3.6" customHeight="1" x14ac:dyDescent="0.2">
      <c r="A12369" s="86">
        <f t="shared" si="581"/>
        <v>46065</v>
      </c>
      <c r="B12369" s="270"/>
      <c r="C12369" s="272"/>
      <c r="D12369" s="273"/>
      <c r="E12369" s="89">
        <v>1.3194444444444444E-2</v>
      </c>
      <c r="Y12369">
        <f t="shared" si="579"/>
        <v>0</v>
      </c>
      <c r="Z12369" s="90" t="str">
        <f t="shared" si="580"/>
        <v>2026/02/12 00:19</v>
      </c>
    </row>
    <row r="12370" spans="1:26" ht="3.6" customHeight="1" x14ac:dyDescent="0.2">
      <c r="A12370" s="86">
        <f t="shared" si="581"/>
        <v>46065</v>
      </c>
      <c r="B12370" s="270"/>
      <c r="C12370" s="272"/>
      <c r="D12370" s="273"/>
      <c r="E12370" s="89">
        <v>1.6666666666666666E-2</v>
      </c>
      <c r="Y12370">
        <f t="shared" si="579"/>
        <v>0</v>
      </c>
      <c r="Z12370" s="90" t="str">
        <f t="shared" si="580"/>
        <v>2026/02/12 00:24</v>
      </c>
    </row>
    <row r="12371" spans="1:26" ht="3.6" customHeight="1" x14ac:dyDescent="0.2">
      <c r="A12371" s="86">
        <f t="shared" si="581"/>
        <v>46065</v>
      </c>
      <c r="B12371" s="270"/>
      <c r="C12371" s="272"/>
      <c r="D12371" s="273"/>
      <c r="E12371" s="89">
        <v>2.013888888888889E-2</v>
      </c>
      <c r="Y12371">
        <f t="shared" si="579"/>
        <v>0</v>
      </c>
      <c r="Z12371" s="90" t="str">
        <f t="shared" si="580"/>
        <v>2026/02/12 00:29</v>
      </c>
    </row>
    <row r="12372" spans="1:26" ht="3.6" customHeight="1" x14ac:dyDescent="0.2">
      <c r="A12372" s="86">
        <f t="shared" si="581"/>
        <v>46065</v>
      </c>
      <c r="B12372" s="270"/>
      <c r="C12372" s="272"/>
      <c r="D12372" s="273"/>
      <c r="E12372" s="89">
        <v>2.361111111111111E-2</v>
      </c>
      <c r="Y12372">
        <f t="shared" si="579"/>
        <v>0</v>
      </c>
      <c r="Z12372" s="90" t="str">
        <f t="shared" si="580"/>
        <v>2026/02/12 00:34</v>
      </c>
    </row>
    <row r="12373" spans="1:26" ht="3.6" customHeight="1" x14ac:dyDescent="0.2">
      <c r="A12373" s="86">
        <f t="shared" si="581"/>
        <v>46065</v>
      </c>
      <c r="B12373" s="270"/>
      <c r="C12373" s="272"/>
      <c r="D12373" s="273"/>
      <c r="E12373" s="89">
        <v>2.7083333333333334E-2</v>
      </c>
      <c r="Y12373">
        <f t="shared" si="579"/>
        <v>0</v>
      </c>
      <c r="Z12373" s="90" t="str">
        <f t="shared" si="580"/>
        <v>2026/02/12 00:39</v>
      </c>
    </row>
    <row r="12374" spans="1:26" ht="3.6" customHeight="1" x14ac:dyDescent="0.2">
      <c r="A12374" s="86">
        <f t="shared" si="581"/>
        <v>46065</v>
      </c>
      <c r="B12374" s="270"/>
      <c r="C12374" s="272"/>
      <c r="D12374" s="273"/>
      <c r="E12374" s="89">
        <v>3.0555555555555555E-2</v>
      </c>
      <c r="Y12374">
        <f t="shared" si="579"/>
        <v>0</v>
      </c>
      <c r="Z12374" s="90" t="str">
        <f t="shared" si="580"/>
        <v>2026/02/12 00:44</v>
      </c>
    </row>
    <row r="12375" spans="1:26" ht="3.6" customHeight="1" x14ac:dyDescent="0.2">
      <c r="A12375" s="86">
        <f t="shared" si="581"/>
        <v>46065</v>
      </c>
      <c r="B12375" s="270"/>
      <c r="C12375" s="272"/>
      <c r="D12375" s="273"/>
      <c r="E12375" s="89">
        <v>3.4027777777777775E-2</v>
      </c>
      <c r="Y12375">
        <f t="shared" si="579"/>
        <v>0</v>
      </c>
      <c r="Z12375" s="90" t="str">
        <f t="shared" si="580"/>
        <v>2026/02/12 00:49</v>
      </c>
    </row>
    <row r="12376" spans="1:26" ht="3.6" customHeight="1" x14ac:dyDescent="0.2">
      <c r="A12376" s="86">
        <f t="shared" si="581"/>
        <v>46065</v>
      </c>
      <c r="B12376" s="270"/>
      <c r="C12376" s="272"/>
      <c r="D12376" s="273"/>
      <c r="E12376" s="89">
        <v>3.7499999999999999E-2</v>
      </c>
      <c r="Y12376">
        <f t="shared" si="579"/>
        <v>0</v>
      </c>
      <c r="Z12376" s="90" t="str">
        <f t="shared" si="580"/>
        <v>2026/02/12 00:54</v>
      </c>
    </row>
    <row r="12377" spans="1:26" ht="3.6" customHeight="1" x14ac:dyDescent="0.2">
      <c r="A12377" s="86">
        <f t="shared" si="581"/>
        <v>46065</v>
      </c>
      <c r="B12377" s="270"/>
      <c r="C12377" s="272"/>
      <c r="D12377" s="273"/>
      <c r="E12377" s="89">
        <v>4.0972222222222222E-2</v>
      </c>
      <c r="Y12377">
        <f t="shared" si="579"/>
        <v>0</v>
      </c>
      <c r="Z12377" s="90" t="str">
        <f t="shared" si="580"/>
        <v>2026/02/12 00:59</v>
      </c>
    </row>
    <row r="12378" spans="1:26" ht="3.6" customHeight="1" x14ac:dyDescent="0.2">
      <c r="A12378" s="86">
        <f t="shared" si="581"/>
        <v>46065</v>
      </c>
      <c r="B12378" s="270"/>
      <c r="C12378" s="272"/>
      <c r="D12378" s="273">
        <v>0.95833333333333337</v>
      </c>
      <c r="E12378" s="89">
        <v>2.7777777777777779E-3</v>
      </c>
      <c r="Y12378">
        <f t="shared" si="579"/>
        <v>0</v>
      </c>
      <c r="Z12378" s="90" t="str">
        <f t="shared" si="580"/>
        <v>2026/02/12 23:04</v>
      </c>
    </row>
    <row r="12379" spans="1:26" ht="3.6" customHeight="1" x14ac:dyDescent="0.2">
      <c r="A12379" s="86">
        <f t="shared" si="581"/>
        <v>46065</v>
      </c>
      <c r="B12379" s="270"/>
      <c r="C12379" s="272"/>
      <c r="D12379" s="273"/>
      <c r="E12379" s="89">
        <v>6.2499999999999995E-3</v>
      </c>
      <c r="Y12379">
        <f t="shared" si="579"/>
        <v>0</v>
      </c>
      <c r="Z12379" s="90" t="str">
        <f t="shared" si="580"/>
        <v>2026/02/12 00:09</v>
      </c>
    </row>
    <row r="12380" spans="1:26" ht="3.6" customHeight="1" x14ac:dyDescent="0.2">
      <c r="A12380" s="86">
        <f t="shared" si="581"/>
        <v>46065</v>
      </c>
      <c r="B12380" s="270"/>
      <c r="C12380" s="272"/>
      <c r="D12380" s="273"/>
      <c r="E12380" s="89">
        <v>9.7222222222222224E-3</v>
      </c>
      <c r="Y12380">
        <f t="shared" si="579"/>
        <v>0</v>
      </c>
      <c r="Z12380" s="90" t="str">
        <f t="shared" si="580"/>
        <v>2026/02/12 00:14</v>
      </c>
    </row>
    <row r="12381" spans="1:26" ht="3.6" customHeight="1" x14ac:dyDescent="0.2">
      <c r="A12381" s="86">
        <f t="shared" si="581"/>
        <v>46065</v>
      </c>
      <c r="B12381" s="270"/>
      <c r="C12381" s="272"/>
      <c r="D12381" s="273"/>
      <c r="E12381" s="89">
        <v>1.3194444444444444E-2</v>
      </c>
      <c r="Y12381">
        <f t="shared" si="579"/>
        <v>0</v>
      </c>
      <c r="Z12381" s="90" t="str">
        <f t="shared" si="580"/>
        <v>2026/02/12 00:19</v>
      </c>
    </row>
    <row r="12382" spans="1:26" ht="3.6" customHeight="1" x14ac:dyDescent="0.2">
      <c r="A12382" s="86">
        <f t="shared" si="581"/>
        <v>46065</v>
      </c>
      <c r="B12382" s="270"/>
      <c r="C12382" s="272"/>
      <c r="D12382" s="273"/>
      <c r="E12382" s="89">
        <v>1.6666666666666666E-2</v>
      </c>
      <c r="Y12382">
        <f t="shared" si="579"/>
        <v>0</v>
      </c>
      <c r="Z12382" s="90" t="str">
        <f t="shared" si="580"/>
        <v>2026/02/12 00:24</v>
      </c>
    </row>
    <row r="12383" spans="1:26" ht="3.6" customHeight="1" x14ac:dyDescent="0.2">
      <c r="A12383" s="86">
        <f t="shared" si="581"/>
        <v>46065</v>
      </c>
      <c r="B12383" s="270"/>
      <c r="C12383" s="272"/>
      <c r="D12383" s="273"/>
      <c r="E12383" s="89">
        <v>2.013888888888889E-2</v>
      </c>
      <c r="Y12383">
        <f t="shared" si="579"/>
        <v>0</v>
      </c>
      <c r="Z12383" s="90" t="str">
        <f t="shared" si="580"/>
        <v>2026/02/12 00:29</v>
      </c>
    </row>
    <row r="12384" spans="1:26" ht="3.6" customHeight="1" x14ac:dyDescent="0.2">
      <c r="A12384" s="86">
        <f t="shared" si="581"/>
        <v>46065</v>
      </c>
      <c r="B12384" s="270"/>
      <c r="C12384" s="272"/>
      <c r="D12384" s="273"/>
      <c r="E12384" s="89">
        <v>2.361111111111111E-2</v>
      </c>
      <c r="Y12384">
        <f t="shared" si="579"/>
        <v>0</v>
      </c>
      <c r="Z12384" s="90" t="str">
        <f t="shared" si="580"/>
        <v>2026/02/12 00:34</v>
      </c>
    </row>
    <row r="12385" spans="1:26" ht="3.6" customHeight="1" x14ac:dyDescent="0.2">
      <c r="A12385" s="86">
        <f t="shared" si="581"/>
        <v>46065</v>
      </c>
      <c r="B12385" s="270"/>
      <c r="C12385" s="272"/>
      <c r="D12385" s="273"/>
      <c r="E12385" s="89">
        <v>2.7083333333333334E-2</v>
      </c>
      <c r="Y12385">
        <f t="shared" si="579"/>
        <v>0</v>
      </c>
      <c r="Z12385" s="90" t="str">
        <f t="shared" si="580"/>
        <v>2026/02/12 00:39</v>
      </c>
    </row>
    <row r="12386" spans="1:26" ht="3.6" customHeight="1" x14ac:dyDescent="0.2">
      <c r="A12386" s="86">
        <f t="shared" si="581"/>
        <v>46065</v>
      </c>
      <c r="B12386" s="270"/>
      <c r="C12386" s="272"/>
      <c r="D12386" s="273"/>
      <c r="E12386" s="89">
        <v>3.0555555555555555E-2</v>
      </c>
      <c r="Y12386">
        <f t="shared" si="579"/>
        <v>0</v>
      </c>
      <c r="Z12386" s="90" t="str">
        <f t="shared" si="580"/>
        <v>2026/02/12 00:44</v>
      </c>
    </row>
    <row r="12387" spans="1:26" ht="3.6" customHeight="1" x14ac:dyDescent="0.2">
      <c r="A12387" s="86">
        <f t="shared" si="581"/>
        <v>46065</v>
      </c>
      <c r="B12387" s="270"/>
      <c r="C12387" s="272"/>
      <c r="D12387" s="273"/>
      <c r="E12387" s="89">
        <v>3.4027777777777775E-2</v>
      </c>
      <c r="Y12387">
        <f t="shared" si="579"/>
        <v>0</v>
      </c>
      <c r="Z12387" s="90" t="str">
        <f t="shared" si="580"/>
        <v>2026/02/12 00:49</v>
      </c>
    </row>
    <row r="12388" spans="1:26" ht="3.6" customHeight="1" x14ac:dyDescent="0.2">
      <c r="A12388" s="86">
        <f t="shared" si="581"/>
        <v>46065</v>
      </c>
      <c r="B12388" s="270"/>
      <c r="C12388" s="272"/>
      <c r="D12388" s="273"/>
      <c r="E12388" s="89">
        <v>3.7499999999999999E-2</v>
      </c>
      <c r="Y12388">
        <f t="shared" si="579"/>
        <v>0</v>
      </c>
      <c r="Z12388" s="90" t="str">
        <f t="shared" si="580"/>
        <v>2026/02/12 00:54</v>
      </c>
    </row>
    <row r="12389" spans="1:26" ht="3.6" customHeight="1" x14ac:dyDescent="0.2">
      <c r="A12389" s="86">
        <f t="shared" si="581"/>
        <v>46065</v>
      </c>
      <c r="B12389" s="270"/>
      <c r="C12389" s="272"/>
      <c r="D12389" s="273"/>
      <c r="E12389" s="89">
        <v>4.0972222222222222E-2</v>
      </c>
      <c r="Y12389">
        <f t="shared" si="579"/>
        <v>0</v>
      </c>
      <c r="Z12389" s="90" t="str">
        <f t="shared" si="580"/>
        <v>2026/02/12 00:59</v>
      </c>
    </row>
    <row r="12390" spans="1:26" ht="3.6" customHeight="1" x14ac:dyDescent="0.2">
      <c r="A12390" s="86">
        <f t="shared" si="581"/>
        <v>46066</v>
      </c>
      <c r="B12390" s="269">
        <f>B12102+1</f>
        <v>46066</v>
      </c>
      <c r="C12390" s="271" t="str">
        <f>TEXT(B12390,"aaa")</f>
        <v>金</v>
      </c>
      <c r="D12390" s="273">
        <v>0</v>
      </c>
      <c r="E12390" s="89">
        <v>2.7777777777777779E-3</v>
      </c>
      <c r="Y12390">
        <f t="shared" si="579"/>
        <v>0</v>
      </c>
      <c r="Z12390" s="90" t="str">
        <f t="shared" si="580"/>
        <v>2026/02/13 00:04</v>
      </c>
    </row>
    <row r="12391" spans="1:26" ht="3.6" customHeight="1" x14ac:dyDescent="0.2">
      <c r="A12391" s="86">
        <f t="shared" si="581"/>
        <v>46066</v>
      </c>
      <c r="B12391" s="270"/>
      <c r="C12391" s="272"/>
      <c r="D12391" s="273"/>
      <c r="E12391" s="89">
        <v>6.2499999999999995E-3</v>
      </c>
      <c r="Y12391">
        <f t="shared" si="579"/>
        <v>0</v>
      </c>
      <c r="Z12391" s="90" t="str">
        <f t="shared" si="580"/>
        <v>2026/02/13 00:09</v>
      </c>
    </row>
    <row r="12392" spans="1:26" ht="3.6" customHeight="1" x14ac:dyDescent="0.2">
      <c r="A12392" s="86">
        <f t="shared" si="581"/>
        <v>46066</v>
      </c>
      <c r="B12392" s="270"/>
      <c r="C12392" s="272"/>
      <c r="D12392" s="273"/>
      <c r="E12392" s="89">
        <v>9.7222222222222224E-3</v>
      </c>
      <c r="Y12392">
        <f t="shared" si="579"/>
        <v>0</v>
      </c>
      <c r="Z12392" s="90" t="str">
        <f t="shared" si="580"/>
        <v>2026/02/13 00:14</v>
      </c>
    </row>
    <row r="12393" spans="1:26" ht="3.6" customHeight="1" x14ac:dyDescent="0.2">
      <c r="A12393" s="86">
        <f t="shared" si="581"/>
        <v>46066</v>
      </c>
      <c r="B12393" s="270"/>
      <c r="C12393" s="272"/>
      <c r="D12393" s="273"/>
      <c r="E12393" s="89">
        <v>1.3194444444444444E-2</v>
      </c>
      <c r="Y12393">
        <f t="shared" si="579"/>
        <v>0</v>
      </c>
      <c r="Z12393" s="90" t="str">
        <f t="shared" si="580"/>
        <v>2026/02/13 00:19</v>
      </c>
    </row>
    <row r="12394" spans="1:26" ht="3.6" customHeight="1" x14ac:dyDescent="0.2">
      <c r="A12394" s="86">
        <f t="shared" si="581"/>
        <v>46066</v>
      </c>
      <c r="B12394" s="270"/>
      <c r="C12394" s="272"/>
      <c r="D12394" s="273"/>
      <c r="E12394" s="89">
        <v>1.6666666666666666E-2</v>
      </c>
      <c r="Y12394">
        <f t="shared" si="579"/>
        <v>0</v>
      </c>
      <c r="Z12394" s="90" t="str">
        <f t="shared" si="580"/>
        <v>2026/02/13 00:24</v>
      </c>
    </row>
    <row r="12395" spans="1:26" ht="3.6" customHeight="1" x14ac:dyDescent="0.2">
      <c r="A12395" s="86">
        <f t="shared" si="581"/>
        <v>46066</v>
      </c>
      <c r="B12395" s="270"/>
      <c r="C12395" s="272"/>
      <c r="D12395" s="273"/>
      <c r="E12395" s="89">
        <v>2.013888888888889E-2</v>
      </c>
      <c r="Y12395">
        <f t="shared" si="579"/>
        <v>0</v>
      </c>
      <c r="Z12395" s="90" t="str">
        <f t="shared" si="580"/>
        <v>2026/02/13 00:29</v>
      </c>
    </row>
    <row r="12396" spans="1:26" ht="3.6" customHeight="1" x14ac:dyDescent="0.2">
      <c r="A12396" s="86">
        <f t="shared" si="581"/>
        <v>46066</v>
      </c>
      <c r="B12396" s="270"/>
      <c r="C12396" s="272"/>
      <c r="D12396" s="273"/>
      <c r="E12396" s="89">
        <v>2.361111111111111E-2</v>
      </c>
      <c r="Y12396">
        <f t="shared" si="579"/>
        <v>0</v>
      </c>
      <c r="Z12396" s="90" t="str">
        <f t="shared" si="580"/>
        <v>2026/02/13 00:34</v>
      </c>
    </row>
    <row r="12397" spans="1:26" ht="3.6" customHeight="1" x14ac:dyDescent="0.2">
      <c r="A12397" s="86">
        <f t="shared" si="581"/>
        <v>46066</v>
      </c>
      <c r="B12397" s="270"/>
      <c r="C12397" s="272"/>
      <c r="D12397" s="273"/>
      <c r="E12397" s="89">
        <v>2.7083333333333334E-2</v>
      </c>
      <c r="Y12397">
        <f t="shared" si="579"/>
        <v>0</v>
      </c>
      <c r="Z12397" s="90" t="str">
        <f t="shared" si="580"/>
        <v>2026/02/13 00:39</v>
      </c>
    </row>
    <row r="12398" spans="1:26" ht="3.6" customHeight="1" x14ac:dyDescent="0.2">
      <c r="A12398" s="86">
        <f t="shared" si="581"/>
        <v>46066</v>
      </c>
      <c r="B12398" s="270"/>
      <c r="C12398" s="272"/>
      <c r="D12398" s="273"/>
      <c r="E12398" s="89">
        <v>3.0555555555555555E-2</v>
      </c>
      <c r="Y12398">
        <f t="shared" si="579"/>
        <v>0</v>
      </c>
      <c r="Z12398" s="90" t="str">
        <f t="shared" si="580"/>
        <v>2026/02/13 00:44</v>
      </c>
    </row>
    <row r="12399" spans="1:26" ht="3.6" customHeight="1" x14ac:dyDescent="0.2">
      <c r="A12399" s="86">
        <f t="shared" si="581"/>
        <v>46066</v>
      </c>
      <c r="B12399" s="270"/>
      <c r="C12399" s="272"/>
      <c r="D12399" s="273"/>
      <c r="E12399" s="89">
        <v>3.4027777777777775E-2</v>
      </c>
      <c r="Y12399">
        <f t="shared" si="579"/>
        <v>0</v>
      </c>
      <c r="Z12399" s="90" t="str">
        <f t="shared" si="580"/>
        <v>2026/02/13 00:49</v>
      </c>
    </row>
    <row r="12400" spans="1:26" ht="3.6" customHeight="1" x14ac:dyDescent="0.2">
      <c r="A12400" s="86">
        <f t="shared" si="581"/>
        <v>46066</v>
      </c>
      <c r="B12400" s="270"/>
      <c r="C12400" s="272"/>
      <c r="D12400" s="273"/>
      <c r="E12400" s="89">
        <v>3.7499999999999999E-2</v>
      </c>
      <c r="Y12400">
        <f t="shared" si="579"/>
        <v>0</v>
      </c>
      <c r="Z12400" s="90" t="str">
        <f t="shared" si="580"/>
        <v>2026/02/13 00:54</v>
      </c>
    </row>
    <row r="12401" spans="1:26" ht="3.6" customHeight="1" x14ac:dyDescent="0.2">
      <c r="A12401" s="86">
        <f t="shared" si="581"/>
        <v>46066</v>
      </c>
      <c r="B12401" s="270"/>
      <c r="C12401" s="272"/>
      <c r="D12401" s="273"/>
      <c r="E12401" s="89">
        <v>4.0972222222222222E-2</v>
      </c>
      <c r="Y12401">
        <f t="shared" si="579"/>
        <v>0</v>
      </c>
      <c r="Z12401" s="90" t="str">
        <f t="shared" si="580"/>
        <v>2026/02/13 00:59</v>
      </c>
    </row>
    <row r="12402" spans="1:26" ht="3.6" customHeight="1" x14ac:dyDescent="0.2">
      <c r="A12402" s="86">
        <f t="shared" si="581"/>
        <v>46066</v>
      </c>
      <c r="B12402" s="270"/>
      <c r="C12402" s="272"/>
      <c r="D12402" s="273">
        <v>4.1666666666666664E-2</v>
      </c>
      <c r="E12402" s="89">
        <v>2.7777777777777779E-3</v>
      </c>
      <c r="Y12402">
        <f t="shared" si="579"/>
        <v>0</v>
      </c>
      <c r="Z12402" s="90" t="str">
        <f t="shared" si="580"/>
        <v>2026/02/13 01:04</v>
      </c>
    </row>
    <row r="12403" spans="1:26" ht="3.6" customHeight="1" x14ac:dyDescent="0.2">
      <c r="A12403" s="86">
        <f t="shared" si="581"/>
        <v>46066</v>
      </c>
      <c r="B12403" s="270"/>
      <c r="C12403" s="272"/>
      <c r="D12403" s="273"/>
      <c r="E12403" s="89">
        <v>6.2499999999999995E-3</v>
      </c>
      <c r="Y12403">
        <f t="shared" si="579"/>
        <v>0</v>
      </c>
      <c r="Z12403" s="90" t="str">
        <f t="shared" si="580"/>
        <v>2026/02/13 00:09</v>
      </c>
    </row>
    <row r="12404" spans="1:26" ht="3.6" customHeight="1" x14ac:dyDescent="0.2">
      <c r="A12404" s="86">
        <f t="shared" si="581"/>
        <v>46066</v>
      </c>
      <c r="B12404" s="270"/>
      <c r="C12404" s="272"/>
      <c r="D12404" s="273"/>
      <c r="E12404" s="89">
        <v>9.7222222222222224E-3</v>
      </c>
      <c r="Y12404">
        <f t="shared" si="579"/>
        <v>0</v>
      </c>
      <c r="Z12404" s="90" t="str">
        <f t="shared" si="580"/>
        <v>2026/02/13 00:14</v>
      </c>
    </row>
    <row r="12405" spans="1:26" ht="3.6" customHeight="1" x14ac:dyDescent="0.2">
      <c r="A12405" s="86">
        <f t="shared" si="581"/>
        <v>46066</v>
      </c>
      <c r="B12405" s="270"/>
      <c r="C12405" s="272"/>
      <c r="D12405" s="273"/>
      <c r="E12405" s="89">
        <v>1.3194444444444444E-2</v>
      </c>
      <c r="Y12405">
        <f t="shared" si="579"/>
        <v>0</v>
      </c>
      <c r="Z12405" s="90" t="str">
        <f t="shared" si="580"/>
        <v>2026/02/13 00:19</v>
      </c>
    </row>
    <row r="12406" spans="1:26" ht="3.6" customHeight="1" x14ac:dyDescent="0.2">
      <c r="A12406" s="86">
        <f t="shared" si="581"/>
        <v>46066</v>
      </c>
      <c r="B12406" s="270"/>
      <c r="C12406" s="272"/>
      <c r="D12406" s="273"/>
      <c r="E12406" s="89">
        <v>1.6666666666666666E-2</v>
      </c>
      <c r="Y12406">
        <f t="shared" si="579"/>
        <v>0</v>
      </c>
      <c r="Z12406" s="90" t="str">
        <f t="shared" si="580"/>
        <v>2026/02/13 00:24</v>
      </c>
    </row>
    <row r="12407" spans="1:26" ht="3.6" customHeight="1" x14ac:dyDescent="0.2">
      <c r="A12407" s="86">
        <f t="shared" si="581"/>
        <v>46066</v>
      </c>
      <c r="B12407" s="270"/>
      <c r="C12407" s="272"/>
      <c r="D12407" s="273"/>
      <c r="E12407" s="89">
        <v>2.013888888888889E-2</v>
      </c>
      <c r="Y12407">
        <f t="shared" si="579"/>
        <v>0</v>
      </c>
      <c r="Z12407" s="90" t="str">
        <f t="shared" si="580"/>
        <v>2026/02/13 00:29</v>
      </c>
    </row>
    <row r="12408" spans="1:26" ht="3.6" customHeight="1" x14ac:dyDescent="0.2">
      <c r="A12408" s="86">
        <f t="shared" si="581"/>
        <v>46066</v>
      </c>
      <c r="B12408" s="270"/>
      <c r="C12408" s="272"/>
      <c r="D12408" s="273"/>
      <c r="E12408" s="89">
        <v>2.361111111111111E-2</v>
      </c>
      <c r="Y12408">
        <f t="shared" si="579"/>
        <v>0</v>
      </c>
      <c r="Z12408" s="90" t="str">
        <f t="shared" si="580"/>
        <v>2026/02/13 00:34</v>
      </c>
    </row>
    <row r="12409" spans="1:26" ht="3.6" customHeight="1" x14ac:dyDescent="0.2">
      <c r="A12409" s="86">
        <f t="shared" si="581"/>
        <v>46066</v>
      </c>
      <c r="B12409" s="270"/>
      <c r="C12409" s="272"/>
      <c r="D12409" s="273"/>
      <c r="E12409" s="89">
        <v>2.7083333333333334E-2</v>
      </c>
      <c r="Y12409">
        <f t="shared" si="579"/>
        <v>0</v>
      </c>
      <c r="Z12409" s="90" t="str">
        <f t="shared" si="580"/>
        <v>2026/02/13 00:39</v>
      </c>
    </row>
    <row r="12410" spans="1:26" ht="3.6" customHeight="1" x14ac:dyDescent="0.2">
      <c r="A12410" s="86">
        <f t="shared" si="581"/>
        <v>46066</v>
      </c>
      <c r="B12410" s="270"/>
      <c r="C12410" s="272"/>
      <c r="D12410" s="273"/>
      <c r="E12410" s="89">
        <v>3.0555555555555555E-2</v>
      </c>
      <c r="Y12410">
        <f t="shared" si="579"/>
        <v>0</v>
      </c>
      <c r="Z12410" s="90" t="str">
        <f t="shared" si="580"/>
        <v>2026/02/13 00:44</v>
      </c>
    </row>
    <row r="12411" spans="1:26" ht="3.6" customHeight="1" x14ac:dyDescent="0.2">
      <c r="A12411" s="86">
        <f t="shared" si="581"/>
        <v>46066</v>
      </c>
      <c r="B12411" s="270"/>
      <c r="C12411" s="272"/>
      <c r="D12411" s="273"/>
      <c r="E12411" s="89">
        <v>3.4027777777777775E-2</v>
      </c>
      <c r="Y12411">
        <f t="shared" si="579"/>
        <v>0</v>
      </c>
      <c r="Z12411" s="90" t="str">
        <f t="shared" si="580"/>
        <v>2026/02/13 00:49</v>
      </c>
    </row>
    <row r="12412" spans="1:26" ht="3.6" customHeight="1" x14ac:dyDescent="0.2">
      <c r="A12412" s="86">
        <f t="shared" si="581"/>
        <v>46066</v>
      </c>
      <c r="B12412" s="270"/>
      <c r="C12412" s="272"/>
      <c r="D12412" s="273"/>
      <c r="E12412" s="89">
        <v>3.7499999999999999E-2</v>
      </c>
      <c r="Y12412">
        <f t="shared" si="579"/>
        <v>0</v>
      </c>
      <c r="Z12412" s="90" t="str">
        <f t="shared" si="580"/>
        <v>2026/02/13 00:54</v>
      </c>
    </row>
    <row r="12413" spans="1:26" ht="3.6" customHeight="1" x14ac:dyDescent="0.2">
      <c r="A12413" s="86">
        <f t="shared" si="581"/>
        <v>46066</v>
      </c>
      <c r="B12413" s="270"/>
      <c r="C12413" s="272"/>
      <c r="D12413" s="273"/>
      <c r="E12413" s="89">
        <v>4.0972222222222222E-2</v>
      </c>
      <c r="Y12413">
        <f t="shared" si="579"/>
        <v>0</v>
      </c>
      <c r="Z12413" s="90" t="str">
        <f t="shared" si="580"/>
        <v>2026/02/13 00:59</v>
      </c>
    </row>
    <row r="12414" spans="1:26" ht="3.6" customHeight="1" x14ac:dyDescent="0.2">
      <c r="A12414" s="86">
        <f t="shared" si="581"/>
        <v>46066</v>
      </c>
      <c r="B12414" s="270"/>
      <c r="C12414" s="272"/>
      <c r="D12414" s="273">
        <v>8.3333333333333329E-2</v>
      </c>
      <c r="E12414" s="89">
        <v>2.7777777777777779E-3</v>
      </c>
      <c r="Y12414">
        <f t="shared" si="579"/>
        <v>0</v>
      </c>
      <c r="Z12414" s="90" t="str">
        <f t="shared" si="580"/>
        <v>2026/02/13 02:04</v>
      </c>
    </row>
    <row r="12415" spans="1:26" ht="3.6" customHeight="1" x14ac:dyDescent="0.2">
      <c r="A12415" s="86">
        <f t="shared" si="581"/>
        <v>46066</v>
      </c>
      <c r="B12415" s="270"/>
      <c r="C12415" s="272"/>
      <c r="D12415" s="273"/>
      <c r="E12415" s="89">
        <v>6.2499999999999995E-3</v>
      </c>
      <c r="Y12415">
        <f t="shared" si="579"/>
        <v>0</v>
      </c>
      <c r="Z12415" s="90" t="str">
        <f t="shared" si="580"/>
        <v>2026/02/13 00:09</v>
      </c>
    </row>
    <row r="12416" spans="1:26" ht="3.6" customHeight="1" x14ac:dyDescent="0.2">
      <c r="A12416" s="86">
        <f t="shared" si="581"/>
        <v>46066</v>
      </c>
      <c r="B12416" s="270"/>
      <c r="C12416" s="272"/>
      <c r="D12416" s="273"/>
      <c r="E12416" s="89">
        <v>9.7222222222222224E-3</v>
      </c>
      <c r="Y12416">
        <f t="shared" si="579"/>
        <v>0</v>
      </c>
      <c r="Z12416" s="90" t="str">
        <f t="shared" si="580"/>
        <v>2026/02/13 00:14</v>
      </c>
    </row>
    <row r="12417" spans="1:26" ht="3.6" customHeight="1" x14ac:dyDescent="0.2">
      <c r="A12417" s="86">
        <f t="shared" si="581"/>
        <v>46066</v>
      </c>
      <c r="B12417" s="270"/>
      <c r="C12417" s="272"/>
      <c r="D12417" s="273"/>
      <c r="E12417" s="89">
        <v>1.3194444444444444E-2</v>
      </c>
      <c r="Y12417">
        <f t="shared" si="579"/>
        <v>0</v>
      </c>
      <c r="Z12417" s="90" t="str">
        <f t="shared" si="580"/>
        <v>2026/02/13 00:19</v>
      </c>
    </row>
    <row r="12418" spans="1:26" ht="3.6" customHeight="1" x14ac:dyDescent="0.2">
      <c r="A12418" s="86">
        <f t="shared" si="581"/>
        <v>46066</v>
      </c>
      <c r="B12418" s="270"/>
      <c r="C12418" s="272"/>
      <c r="D12418" s="273"/>
      <c r="E12418" s="89">
        <v>1.6666666666666666E-2</v>
      </c>
      <c r="Y12418">
        <f t="shared" si="579"/>
        <v>0</v>
      </c>
      <c r="Z12418" s="90" t="str">
        <f t="shared" si="580"/>
        <v>2026/02/13 00:24</v>
      </c>
    </row>
    <row r="12419" spans="1:26" ht="3.6" customHeight="1" x14ac:dyDescent="0.2">
      <c r="A12419" s="86">
        <f t="shared" si="581"/>
        <v>46066</v>
      </c>
      <c r="B12419" s="270"/>
      <c r="C12419" s="272"/>
      <c r="D12419" s="273"/>
      <c r="E12419" s="89">
        <v>2.013888888888889E-2</v>
      </c>
      <c r="Y12419">
        <f t="shared" si="579"/>
        <v>0</v>
      </c>
      <c r="Z12419" s="90" t="str">
        <f t="shared" si="580"/>
        <v>2026/02/13 00:29</v>
      </c>
    </row>
    <row r="12420" spans="1:26" ht="3.6" customHeight="1" x14ac:dyDescent="0.2">
      <c r="A12420" s="86">
        <f t="shared" si="581"/>
        <v>46066</v>
      </c>
      <c r="B12420" s="270"/>
      <c r="C12420" s="272"/>
      <c r="D12420" s="273"/>
      <c r="E12420" s="89">
        <v>2.361111111111111E-2</v>
      </c>
      <c r="Y12420">
        <f t="shared" si="579"/>
        <v>0</v>
      </c>
      <c r="Z12420" s="90" t="str">
        <f t="shared" si="580"/>
        <v>2026/02/13 00:34</v>
      </c>
    </row>
    <row r="12421" spans="1:26" ht="3.6" customHeight="1" x14ac:dyDescent="0.2">
      <c r="A12421" s="86">
        <f t="shared" si="581"/>
        <v>46066</v>
      </c>
      <c r="B12421" s="270"/>
      <c r="C12421" s="272"/>
      <c r="D12421" s="273"/>
      <c r="E12421" s="89">
        <v>2.7083333333333334E-2</v>
      </c>
      <c r="Y12421">
        <f t="shared" si="579"/>
        <v>0</v>
      </c>
      <c r="Z12421" s="90" t="str">
        <f t="shared" si="580"/>
        <v>2026/02/13 00:39</v>
      </c>
    </row>
    <row r="12422" spans="1:26" ht="3.6" customHeight="1" x14ac:dyDescent="0.2">
      <c r="A12422" s="86">
        <f t="shared" si="581"/>
        <v>46066</v>
      </c>
      <c r="B12422" s="270"/>
      <c r="C12422" s="272"/>
      <c r="D12422" s="273"/>
      <c r="E12422" s="89">
        <v>3.0555555555555555E-2</v>
      </c>
      <c r="Y12422">
        <f t="shared" si="579"/>
        <v>0</v>
      </c>
      <c r="Z12422" s="90" t="str">
        <f t="shared" si="580"/>
        <v>2026/02/13 00:44</v>
      </c>
    </row>
    <row r="12423" spans="1:26" ht="3.6" customHeight="1" x14ac:dyDescent="0.2">
      <c r="A12423" s="86">
        <f t="shared" si="581"/>
        <v>46066</v>
      </c>
      <c r="B12423" s="270"/>
      <c r="C12423" s="272"/>
      <c r="D12423" s="273"/>
      <c r="E12423" s="89">
        <v>3.4027777777777775E-2</v>
      </c>
      <c r="Y12423">
        <f t="shared" ref="Y12423:Y12486" si="582">COUNTA(F12423:X12423)</f>
        <v>0</v>
      </c>
      <c r="Z12423" s="90" t="str">
        <f t="shared" ref="Z12423:Z12486" si="583">TEXT(A12423,"yyyy/mm/dd")&amp; " " &amp;TEXT(D12423+E12423,"hh:mm")</f>
        <v>2026/02/13 00:49</v>
      </c>
    </row>
    <row r="12424" spans="1:26" ht="3.6" customHeight="1" x14ac:dyDescent="0.2">
      <c r="A12424" s="86">
        <f t="shared" ref="A12424:A12487" si="584">IF(B12424&lt;&gt;"",B12424,A12423)</f>
        <v>46066</v>
      </c>
      <c r="B12424" s="270"/>
      <c r="C12424" s="272"/>
      <c r="D12424" s="273"/>
      <c r="E12424" s="89">
        <v>3.7499999999999999E-2</v>
      </c>
      <c r="Y12424">
        <f t="shared" si="582"/>
        <v>0</v>
      </c>
      <c r="Z12424" s="90" t="str">
        <f t="shared" si="583"/>
        <v>2026/02/13 00:54</v>
      </c>
    </row>
    <row r="12425" spans="1:26" ht="3.6" customHeight="1" x14ac:dyDescent="0.2">
      <c r="A12425" s="86">
        <f t="shared" si="584"/>
        <v>46066</v>
      </c>
      <c r="B12425" s="270"/>
      <c r="C12425" s="272"/>
      <c r="D12425" s="273"/>
      <c r="E12425" s="89">
        <v>4.0972222222222222E-2</v>
      </c>
      <c r="Y12425">
        <f t="shared" si="582"/>
        <v>0</v>
      </c>
      <c r="Z12425" s="90" t="str">
        <f t="shared" si="583"/>
        <v>2026/02/13 00:59</v>
      </c>
    </row>
    <row r="12426" spans="1:26" ht="3.6" customHeight="1" x14ac:dyDescent="0.2">
      <c r="A12426" s="86">
        <f t="shared" si="584"/>
        <v>46066</v>
      </c>
      <c r="B12426" s="270"/>
      <c r="C12426" s="272"/>
      <c r="D12426" s="273">
        <v>0.125</v>
      </c>
      <c r="E12426" s="89">
        <v>2.7777777777777779E-3</v>
      </c>
      <c r="Y12426">
        <f t="shared" si="582"/>
        <v>0</v>
      </c>
      <c r="Z12426" s="90" t="str">
        <f t="shared" si="583"/>
        <v>2026/02/13 03:04</v>
      </c>
    </row>
    <row r="12427" spans="1:26" ht="3.6" customHeight="1" x14ac:dyDescent="0.2">
      <c r="A12427" s="86">
        <f t="shared" si="584"/>
        <v>46066</v>
      </c>
      <c r="B12427" s="270"/>
      <c r="C12427" s="272"/>
      <c r="D12427" s="273"/>
      <c r="E12427" s="89">
        <v>6.2499999999999995E-3</v>
      </c>
      <c r="Y12427">
        <f t="shared" si="582"/>
        <v>0</v>
      </c>
      <c r="Z12427" s="90" t="str">
        <f t="shared" si="583"/>
        <v>2026/02/13 00:09</v>
      </c>
    </row>
    <row r="12428" spans="1:26" ht="3.6" customHeight="1" x14ac:dyDescent="0.2">
      <c r="A12428" s="86">
        <f t="shared" si="584"/>
        <v>46066</v>
      </c>
      <c r="B12428" s="270"/>
      <c r="C12428" s="272"/>
      <c r="D12428" s="273"/>
      <c r="E12428" s="89">
        <v>9.7222222222222224E-3</v>
      </c>
      <c r="Y12428">
        <f t="shared" si="582"/>
        <v>0</v>
      </c>
      <c r="Z12428" s="90" t="str">
        <f t="shared" si="583"/>
        <v>2026/02/13 00:14</v>
      </c>
    </row>
    <row r="12429" spans="1:26" ht="3.6" customHeight="1" x14ac:dyDescent="0.2">
      <c r="A12429" s="86">
        <f t="shared" si="584"/>
        <v>46066</v>
      </c>
      <c r="B12429" s="270"/>
      <c r="C12429" s="272"/>
      <c r="D12429" s="273"/>
      <c r="E12429" s="89">
        <v>1.3194444444444444E-2</v>
      </c>
      <c r="Y12429">
        <f t="shared" si="582"/>
        <v>0</v>
      </c>
      <c r="Z12429" s="90" t="str">
        <f t="shared" si="583"/>
        <v>2026/02/13 00:19</v>
      </c>
    </row>
    <row r="12430" spans="1:26" ht="3.6" customHeight="1" x14ac:dyDescent="0.2">
      <c r="A12430" s="86">
        <f t="shared" si="584"/>
        <v>46066</v>
      </c>
      <c r="B12430" s="270"/>
      <c r="C12430" s="272"/>
      <c r="D12430" s="273"/>
      <c r="E12430" s="89">
        <v>1.6666666666666666E-2</v>
      </c>
      <c r="Y12430">
        <f t="shared" si="582"/>
        <v>0</v>
      </c>
      <c r="Z12430" s="90" t="str">
        <f t="shared" si="583"/>
        <v>2026/02/13 00:24</v>
      </c>
    </row>
    <row r="12431" spans="1:26" ht="3.6" customHeight="1" x14ac:dyDescent="0.2">
      <c r="A12431" s="86">
        <f t="shared" si="584"/>
        <v>46066</v>
      </c>
      <c r="B12431" s="270"/>
      <c r="C12431" s="272"/>
      <c r="D12431" s="273"/>
      <c r="E12431" s="89">
        <v>2.013888888888889E-2</v>
      </c>
      <c r="Y12431">
        <f t="shared" si="582"/>
        <v>0</v>
      </c>
      <c r="Z12431" s="90" t="str">
        <f t="shared" si="583"/>
        <v>2026/02/13 00:29</v>
      </c>
    </row>
    <row r="12432" spans="1:26" ht="3.6" customHeight="1" x14ac:dyDescent="0.2">
      <c r="A12432" s="86">
        <f t="shared" si="584"/>
        <v>46066</v>
      </c>
      <c r="B12432" s="270"/>
      <c r="C12432" s="272"/>
      <c r="D12432" s="273"/>
      <c r="E12432" s="89">
        <v>2.361111111111111E-2</v>
      </c>
      <c r="Y12432">
        <f t="shared" si="582"/>
        <v>0</v>
      </c>
      <c r="Z12432" s="90" t="str">
        <f t="shared" si="583"/>
        <v>2026/02/13 00:34</v>
      </c>
    </row>
    <row r="12433" spans="1:26" ht="3.6" customHeight="1" x14ac:dyDescent="0.2">
      <c r="A12433" s="86">
        <f t="shared" si="584"/>
        <v>46066</v>
      </c>
      <c r="B12433" s="270"/>
      <c r="C12433" s="272"/>
      <c r="D12433" s="273"/>
      <c r="E12433" s="89">
        <v>2.7083333333333334E-2</v>
      </c>
      <c r="Y12433">
        <f t="shared" si="582"/>
        <v>0</v>
      </c>
      <c r="Z12433" s="90" t="str">
        <f t="shared" si="583"/>
        <v>2026/02/13 00:39</v>
      </c>
    </row>
    <row r="12434" spans="1:26" ht="3.6" customHeight="1" x14ac:dyDescent="0.2">
      <c r="A12434" s="86">
        <f t="shared" si="584"/>
        <v>46066</v>
      </c>
      <c r="B12434" s="270"/>
      <c r="C12434" s="272"/>
      <c r="D12434" s="273"/>
      <c r="E12434" s="89">
        <v>3.0555555555555555E-2</v>
      </c>
      <c r="Y12434">
        <f t="shared" si="582"/>
        <v>0</v>
      </c>
      <c r="Z12434" s="90" t="str">
        <f t="shared" si="583"/>
        <v>2026/02/13 00:44</v>
      </c>
    </row>
    <row r="12435" spans="1:26" ht="3.6" customHeight="1" x14ac:dyDescent="0.2">
      <c r="A12435" s="86">
        <f t="shared" si="584"/>
        <v>46066</v>
      </c>
      <c r="B12435" s="270"/>
      <c r="C12435" s="272"/>
      <c r="D12435" s="273"/>
      <c r="E12435" s="89">
        <v>3.4027777777777775E-2</v>
      </c>
      <c r="Y12435">
        <f t="shared" si="582"/>
        <v>0</v>
      </c>
      <c r="Z12435" s="90" t="str">
        <f t="shared" si="583"/>
        <v>2026/02/13 00:49</v>
      </c>
    </row>
    <row r="12436" spans="1:26" ht="3.6" customHeight="1" x14ac:dyDescent="0.2">
      <c r="A12436" s="86">
        <f t="shared" si="584"/>
        <v>46066</v>
      </c>
      <c r="B12436" s="270"/>
      <c r="C12436" s="272"/>
      <c r="D12436" s="273"/>
      <c r="E12436" s="89">
        <v>3.7499999999999999E-2</v>
      </c>
      <c r="Y12436">
        <f t="shared" si="582"/>
        <v>0</v>
      </c>
      <c r="Z12436" s="90" t="str">
        <f t="shared" si="583"/>
        <v>2026/02/13 00:54</v>
      </c>
    </row>
    <row r="12437" spans="1:26" ht="3.6" customHeight="1" x14ac:dyDescent="0.2">
      <c r="A12437" s="86">
        <f t="shared" si="584"/>
        <v>46066</v>
      </c>
      <c r="B12437" s="270"/>
      <c r="C12437" s="272"/>
      <c r="D12437" s="273"/>
      <c r="E12437" s="89">
        <v>4.0972222222222222E-2</v>
      </c>
      <c r="Y12437">
        <f t="shared" si="582"/>
        <v>0</v>
      </c>
      <c r="Z12437" s="90" t="str">
        <f t="shared" si="583"/>
        <v>2026/02/13 00:59</v>
      </c>
    </row>
    <row r="12438" spans="1:26" ht="3.6" customHeight="1" x14ac:dyDescent="0.2">
      <c r="A12438" s="86">
        <f t="shared" si="584"/>
        <v>46066</v>
      </c>
      <c r="B12438" s="270"/>
      <c r="C12438" s="272"/>
      <c r="D12438" s="273">
        <v>0.16666666666666666</v>
      </c>
      <c r="E12438" s="89">
        <v>2.7777777777777779E-3</v>
      </c>
      <c r="Y12438">
        <f t="shared" si="582"/>
        <v>0</v>
      </c>
      <c r="Z12438" s="90" t="str">
        <f t="shared" si="583"/>
        <v>2026/02/13 04:04</v>
      </c>
    </row>
    <row r="12439" spans="1:26" ht="3.6" customHeight="1" x14ac:dyDescent="0.2">
      <c r="A12439" s="86">
        <f t="shared" si="584"/>
        <v>46066</v>
      </c>
      <c r="B12439" s="270"/>
      <c r="C12439" s="272"/>
      <c r="D12439" s="273"/>
      <c r="E12439" s="89">
        <v>6.2499999999999995E-3</v>
      </c>
      <c r="Y12439">
        <f t="shared" si="582"/>
        <v>0</v>
      </c>
      <c r="Z12439" s="90" t="str">
        <f t="shared" si="583"/>
        <v>2026/02/13 00:09</v>
      </c>
    </row>
    <row r="12440" spans="1:26" ht="3.6" customHeight="1" x14ac:dyDescent="0.2">
      <c r="A12440" s="86">
        <f t="shared" si="584"/>
        <v>46066</v>
      </c>
      <c r="B12440" s="270"/>
      <c r="C12440" s="272"/>
      <c r="D12440" s="273"/>
      <c r="E12440" s="89">
        <v>9.7222222222222224E-3</v>
      </c>
      <c r="Y12440">
        <f t="shared" si="582"/>
        <v>0</v>
      </c>
      <c r="Z12440" s="90" t="str">
        <f t="shared" si="583"/>
        <v>2026/02/13 00:14</v>
      </c>
    </row>
    <row r="12441" spans="1:26" ht="3.6" customHeight="1" x14ac:dyDescent="0.2">
      <c r="A12441" s="86">
        <f t="shared" si="584"/>
        <v>46066</v>
      </c>
      <c r="B12441" s="270"/>
      <c r="C12441" s="272"/>
      <c r="D12441" s="273"/>
      <c r="E12441" s="89">
        <v>1.3194444444444444E-2</v>
      </c>
      <c r="Y12441">
        <f t="shared" si="582"/>
        <v>0</v>
      </c>
      <c r="Z12441" s="90" t="str">
        <f t="shared" si="583"/>
        <v>2026/02/13 00:19</v>
      </c>
    </row>
    <row r="12442" spans="1:26" ht="3.6" customHeight="1" x14ac:dyDescent="0.2">
      <c r="A12442" s="86">
        <f t="shared" si="584"/>
        <v>46066</v>
      </c>
      <c r="B12442" s="270"/>
      <c r="C12442" s="272"/>
      <c r="D12442" s="273"/>
      <c r="E12442" s="89">
        <v>1.6666666666666666E-2</v>
      </c>
      <c r="Y12442">
        <f t="shared" si="582"/>
        <v>0</v>
      </c>
      <c r="Z12442" s="90" t="str">
        <f t="shared" si="583"/>
        <v>2026/02/13 00:24</v>
      </c>
    </row>
    <row r="12443" spans="1:26" ht="3.6" customHeight="1" x14ac:dyDescent="0.2">
      <c r="A12443" s="86">
        <f t="shared" si="584"/>
        <v>46066</v>
      </c>
      <c r="B12443" s="270"/>
      <c r="C12443" s="272"/>
      <c r="D12443" s="273"/>
      <c r="E12443" s="89">
        <v>2.013888888888889E-2</v>
      </c>
      <c r="Y12443">
        <f t="shared" si="582"/>
        <v>0</v>
      </c>
      <c r="Z12443" s="90" t="str">
        <f t="shared" si="583"/>
        <v>2026/02/13 00:29</v>
      </c>
    </row>
    <row r="12444" spans="1:26" ht="3.6" customHeight="1" x14ac:dyDescent="0.2">
      <c r="A12444" s="86">
        <f t="shared" si="584"/>
        <v>46066</v>
      </c>
      <c r="B12444" s="270"/>
      <c r="C12444" s="272"/>
      <c r="D12444" s="273"/>
      <c r="E12444" s="89">
        <v>2.361111111111111E-2</v>
      </c>
      <c r="Y12444">
        <f t="shared" si="582"/>
        <v>0</v>
      </c>
      <c r="Z12444" s="90" t="str">
        <f t="shared" si="583"/>
        <v>2026/02/13 00:34</v>
      </c>
    </row>
    <row r="12445" spans="1:26" ht="3.6" customHeight="1" x14ac:dyDescent="0.2">
      <c r="A12445" s="86">
        <f t="shared" si="584"/>
        <v>46066</v>
      </c>
      <c r="B12445" s="270"/>
      <c r="C12445" s="272"/>
      <c r="D12445" s="273"/>
      <c r="E12445" s="89">
        <v>2.7083333333333334E-2</v>
      </c>
      <c r="Y12445">
        <f t="shared" si="582"/>
        <v>0</v>
      </c>
      <c r="Z12445" s="90" t="str">
        <f t="shared" si="583"/>
        <v>2026/02/13 00:39</v>
      </c>
    </row>
    <row r="12446" spans="1:26" ht="3.6" customHeight="1" x14ac:dyDescent="0.2">
      <c r="A12446" s="86">
        <f t="shared" si="584"/>
        <v>46066</v>
      </c>
      <c r="B12446" s="270"/>
      <c r="C12446" s="272"/>
      <c r="D12446" s="273"/>
      <c r="E12446" s="89">
        <v>3.0555555555555555E-2</v>
      </c>
      <c r="Y12446">
        <f t="shared" si="582"/>
        <v>0</v>
      </c>
      <c r="Z12446" s="90" t="str">
        <f t="shared" si="583"/>
        <v>2026/02/13 00:44</v>
      </c>
    </row>
    <row r="12447" spans="1:26" ht="3.6" customHeight="1" x14ac:dyDescent="0.2">
      <c r="A12447" s="86">
        <f t="shared" si="584"/>
        <v>46066</v>
      </c>
      <c r="B12447" s="270"/>
      <c r="C12447" s="272"/>
      <c r="D12447" s="273"/>
      <c r="E12447" s="89">
        <v>3.4027777777777775E-2</v>
      </c>
      <c r="Y12447">
        <f t="shared" si="582"/>
        <v>0</v>
      </c>
      <c r="Z12447" s="90" t="str">
        <f t="shared" si="583"/>
        <v>2026/02/13 00:49</v>
      </c>
    </row>
    <row r="12448" spans="1:26" ht="3.6" customHeight="1" x14ac:dyDescent="0.2">
      <c r="A12448" s="86">
        <f t="shared" si="584"/>
        <v>46066</v>
      </c>
      <c r="B12448" s="270"/>
      <c r="C12448" s="272"/>
      <c r="D12448" s="273"/>
      <c r="E12448" s="89">
        <v>3.7499999999999999E-2</v>
      </c>
      <c r="Y12448">
        <f t="shared" si="582"/>
        <v>0</v>
      </c>
      <c r="Z12448" s="90" t="str">
        <f t="shared" si="583"/>
        <v>2026/02/13 00:54</v>
      </c>
    </row>
    <row r="12449" spans="1:26" ht="3.6" customHeight="1" x14ac:dyDescent="0.2">
      <c r="A12449" s="86">
        <f t="shared" si="584"/>
        <v>46066</v>
      </c>
      <c r="B12449" s="270"/>
      <c r="C12449" s="272"/>
      <c r="D12449" s="273"/>
      <c r="E12449" s="89">
        <v>4.0972222222222222E-2</v>
      </c>
      <c r="Y12449">
        <f t="shared" si="582"/>
        <v>0</v>
      </c>
      <c r="Z12449" s="90" t="str">
        <f t="shared" si="583"/>
        <v>2026/02/13 00:59</v>
      </c>
    </row>
    <row r="12450" spans="1:26" ht="3.6" customHeight="1" x14ac:dyDescent="0.2">
      <c r="A12450" s="86">
        <f t="shared" si="584"/>
        <v>46066</v>
      </c>
      <c r="B12450" s="270"/>
      <c r="C12450" s="272"/>
      <c r="D12450" s="273">
        <v>0.20833333333333334</v>
      </c>
      <c r="E12450" s="89">
        <v>2.7777777777777779E-3</v>
      </c>
      <c r="Y12450">
        <f t="shared" si="582"/>
        <v>0</v>
      </c>
      <c r="Z12450" s="90" t="str">
        <f t="shared" si="583"/>
        <v>2026/02/13 05:04</v>
      </c>
    </row>
    <row r="12451" spans="1:26" ht="3.6" customHeight="1" x14ac:dyDescent="0.2">
      <c r="A12451" s="86">
        <f t="shared" si="584"/>
        <v>46066</v>
      </c>
      <c r="B12451" s="270"/>
      <c r="C12451" s="272"/>
      <c r="D12451" s="273"/>
      <c r="E12451" s="89">
        <v>6.2499999999999995E-3</v>
      </c>
      <c r="Y12451">
        <f t="shared" si="582"/>
        <v>0</v>
      </c>
      <c r="Z12451" s="90" t="str">
        <f t="shared" si="583"/>
        <v>2026/02/13 00:09</v>
      </c>
    </row>
    <row r="12452" spans="1:26" ht="3.6" customHeight="1" x14ac:dyDescent="0.2">
      <c r="A12452" s="86">
        <f t="shared" si="584"/>
        <v>46066</v>
      </c>
      <c r="B12452" s="270"/>
      <c r="C12452" s="272"/>
      <c r="D12452" s="273"/>
      <c r="E12452" s="89">
        <v>9.7222222222222224E-3</v>
      </c>
      <c r="Y12452">
        <f t="shared" si="582"/>
        <v>0</v>
      </c>
      <c r="Z12452" s="90" t="str">
        <f t="shared" si="583"/>
        <v>2026/02/13 00:14</v>
      </c>
    </row>
    <row r="12453" spans="1:26" ht="3.6" customHeight="1" x14ac:dyDescent="0.2">
      <c r="A12453" s="86">
        <f t="shared" si="584"/>
        <v>46066</v>
      </c>
      <c r="B12453" s="270"/>
      <c r="C12453" s="272"/>
      <c r="D12453" s="273"/>
      <c r="E12453" s="89">
        <v>1.3194444444444444E-2</v>
      </c>
      <c r="Y12453">
        <f t="shared" si="582"/>
        <v>0</v>
      </c>
      <c r="Z12453" s="90" t="str">
        <f t="shared" si="583"/>
        <v>2026/02/13 00:19</v>
      </c>
    </row>
    <row r="12454" spans="1:26" ht="3.6" customHeight="1" x14ac:dyDescent="0.2">
      <c r="A12454" s="86">
        <f t="shared" si="584"/>
        <v>46066</v>
      </c>
      <c r="B12454" s="270"/>
      <c r="C12454" s="272"/>
      <c r="D12454" s="273"/>
      <c r="E12454" s="89">
        <v>1.6666666666666666E-2</v>
      </c>
      <c r="Y12454">
        <f t="shared" si="582"/>
        <v>0</v>
      </c>
      <c r="Z12454" s="90" t="str">
        <f t="shared" si="583"/>
        <v>2026/02/13 00:24</v>
      </c>
    </row>
    <row r="12455" spans="1:26" ht="3.6" customHeight="1" x14ac:dyDescent="0.2">
      <c r="A12455" s="86">
        <f t="shared" si="584"/>
        <v>46066</v>
      </c>
      <c r="B12455" s="270"/>
      <c r="C12455" s="272"/>
      <c r="D12455" s="273"/>
      <c r="E12455" s="89">
        <v>2.013888888888889E-2</v>
      </c>
      <c r="Y12455">
        <f t="shared" si="582"/>
        <v>0</v>
      </c>
      <c r="Z12455" s="90" t="str">
        <f t="shared" si="583"/>
        <v>2026/02/13 00:29</v>
      </c>
    </row>
    <row r="12456" spans="1:26" ht="3.6" customHeight="1" x14ac:dyDescent="0.2">
      <c r="A12456" s="86">
        <f t="shared" si="584"/>
        <v>46066</v>
      </c>
      <c r="B12456" s="270"/>
      <c r="C12456" s="272"/>
      <c r="D12456" s="273"/>
      <c r="E12456" s="89">
        <v>2.361111111111111E-2</v>
      </c>
      <c r="Y12456">
        <f t="shared" si="582"/>
        <v>0</v>
      </c>
      <c r="Z12456" s="90" t="str">
        <f t="shared" si="583"/>
        <v>2026/02/13 00:34</v>
      </c>
    </row>
    <row r="12457" spans="1:26" ht="3.6" customHeight="1" x14ac:dyDescent="0.2">
      <c r="A12457" s="86">
        <f t="shared" si="584"/>
        <v>46066</v>
      </c>
      <c r="B12457" s="270"/>
      <c r="C12457" s="272"/>
      <c r="D12457" s="273"/>
      <c r="E12457" s="89">
        <v>2.7083333333333334E-2</v>
      </c>
      <c r="Y12457">
        <f t="shared" si="582"/>
        <v>0</v>
      </c>
      <c r="Z12457" s="90" t="str">
        <f t="shared" si="583"/>
        <v>2026/02/13 00:39</v>
      </c>
    </row>
    <row r="12458" spans="1:26" ht="3.6" customHeight="1" x14ac:dyDescent="0.2">
      <c r="A12458" s="86">
        <f t="shared" si="584"/>
        <v>46066</v>
      </c>
      <c r="B12458" s="270"/>
      <c r="C12458" s="272"/>
      <c r="D12458" s="273"/>
      <c r="E12458" s="89">
        <v>3.0555555555555555E-2</v>
      </c>
      <c r="Y12458">
        <f t="shared" si="582"/>
        <v>0</v>
      </c>
      <c r="Z12458" s="90" t="str">
        <f t="shared" si="583"/>
        <v>2026/02/13 00:44</v>
      </c>
    </row>
    <row r="12459" spans="1:26" ht="3.6" customHeight="1" x14ac:dyDescent="0.2">
      <c r="A12459" s="86">
        <f t="shared" si="584"/>
        <v>46066</v>
      </c>
      <c r="B12459" s="270"/>
      <c r="C12459" s="272"/>
      <c r="D12459" s="273"/>
      <c r="E12459" s="89">
        <v>3.4027777777777775E-2</v>
      </c>
      <c r="Y12459">
        <f t="shared" si="582"/>
        <v>0</v>
      </c>
      <c r="Z12459" s="90" t="str">
        <f t="shared" si="583"/>
        <v>2026/02/13 00:49</v>
      </c>
    </row>
    <row r="12460" spans="1:26" ht="3.6" customHeight="1" x14ac:dyDescent="0.2">
      <c r="A12460" s="86">
        <f t="shared" si="584"/>
        <v>46066</v>
      </c>
      <c r="B12460" s="270"/>
      <c r="C12460" s="272"/>
      <c r="D12460" s="273"/>
      <c r="E12460" s="89">
        <v>3.7499999999999999E-2</v>
      </c>
      <c r="Y12460">
        <f t="shared" si="582"/>
        <v>0</v>
      </c>
      <c r="Z12460" s="90" t="str">
        <f t="shared" si="583"/>
        <v>2026/02/13 00:54</v>
      </c>
    </row>
    <row r="12461" spans="1:26" ht="3.6" customHeight="1" x14ac:dyDescent="0.2">
      <c r="A12461" s="86">
        <f t="shared" si="584"/>
        <v>46066</v>
      </c>
      <c r="B12461" s="270"/>
      <c r="C12461" s="272"/>
      <c r="D12461" s="273"/>
      <c r="E12461" s="89">
        <v>4.0972222222222222E-2</v>
      </c>
      <c r="Y12461">
        <f t="shared" si="582"/>
        <v>0</v>
      </c>
      <c r="Z12461" s="90" t="str">
        <f t="shared" si="583"/>
        <v>2026/02/13 00:59</v>
      </c>
    </row>
    <row r="12462" spans="1:26" ht="3.6" customHeight="1" x14ac:dyDescent="0.2">
      <c r="A12462" s="86">
        <f t="shared" si="584"/>
        <v>46066</v>
      </c>
      <c r="B12462" s="270"/>
      <c r="C12462" s="272"/>
      <c r="D12462" s="273">
        <v>0.25</v>
      </c>
      <c r="E12462" s="89">
        <v>2.7777777777777779E-3</v>
      </c>
      <c r="Y12462">
        <f t="shared" si="582"/>
        <v>0</v>
      </c>
      <c r="Z12462" s="90" t="str">
        <f t="shared" si="583"/>
        <v>2026/02/13 06:04</v>
      </c>
    </row>
    <row r="12463" spans="1:26" ht="3.6" customHeight="1" x14ac:dyDescent="0.2">
      <c r="A12463" s="86">
        <f t="shared" si="584"/>
        <v>46066</v>
      </c>
      <c r="B12463" s="270"/>
      <c r="C12463" s="272"/>
      <c r="D12463" s="273"/>
      <c r="E12463" s="89">
        <v>6.2499999999999995E-3</v>
      </c>
      <c r="Y12463">
        <f t="shared" si="582"/>
        <v>0</v>
      </c>
      <c r="Z12463" s="90" t="str">
        <f t="shared" si="583"/>
        <v>2026/02/13 00:09</v>
      </c>
    </row>
    <row r="12464" spans="1:26" ht="3.6" customHeight="1" x14ac:dyDescent="0.2">
      <c r="A12464" s="86">
        <f t="shared" si="584"/>
        <v>46066</v>
      </c>
      <c r="B12464" s="270"/>
      <c r="C12464" s="272"/>
      <c r="D12464" s="273"/>
      <c r="E12464" s="89">
        <v>9.7222222222222224E-3</v>
      </c>
      <c r="Y12464">
        <f t="shared" si="582"/>
        <v>0</v>
      </c>
      <c r="Z12464" s="90" t="str">
        <f t="shared" si="583"/>
        <v>2026/02/13 00:14</v>
      </c>
    </row>
    <row r="12465" spans="1:26" ht="3.6" customHeight="1" x14ac:dyDescent="0.2">
      <c r="A12465" s="86">
        <f t="shared" si="584"/>
        <v>46066</v>
      </c>
      <c r="B12465" s="270"/>
      <c r="C12465" s="272"/>
      <c r="D12465" s="273"/>
      <c r="E12465" s="89">
        <v>1.3194444444444444E-2</v>
      </c>
      <c r="Y12465">
        <f t="shared" si="582"/>
        <v>0</v>
      </c>
      <c r="Z12465" s="90" t="str">
        <f t="shared" si="583"/>
        <v>2026/02/13 00:19</v>
      </c>
    </row>
    <row r="12466" spans="1:26" ht="3.6" customHeight="1" x14ac:dyDescent="0.2">
      <c r="A12466" s="86">
        <f t="shared" si="584"/>
        <v>46066</v>
      </c>
      <c r="B12466" s="270"/>
      <c r="C12466" s="272"/>
      <c r="D12466" s="273"/>
      <c r="E12466" s="89">
        <v>1.6666666666666666E-2</v>
      </c>
      <c r="Y12466">
        <f t="shared" si="582"/>
        <v>0</v>
      </c>
      <c r="Z12466" s="90" t="str">
        <f t="shared" si="583"/>
        <v>2026/02/13 00:24</v>
      </c>
    </row>
    <row r="12467" spans="1:26" ht="3.6" customHeight="1" x14ac:dyDescent="0.2">
      <c r="A12467" s="86">
        <f t="shared" si="584"/>
        <v>46066</v>
      </c>
      <c r="B12467" s="270"/>
      <c r="C12467" s="272"/>
      <c r="D12467" s="273"/>
      <c r="E12467" s="89">
        <v>2.013888888888889E-2</v>
      </c>
      <c r="Y12467">
        <f t="shared" si="582"/>
        <v>0</v>
      </c>
      <c r="Z12467" s="90" t="str">
        <f t="shared" si="583"/>
        <v>2026/02/13 00:29</v>
      </c>
    </row>
    <row r="12468" spans="1:26" ht="3.6" customHeight="1" x14ac:dyDescent="0.2">
      <c r="A12468" s="86">
        <f t="shared" si="584"/>
        <v>46066</v>
      </c>
      <c r="B12468" s="270"/>
      <c r="C12468" s="272"/>
      <c r="D12468" s="273"/>
      <c r="E12468" s="89">
        <v>2.361111111111111E-2</v>
      </c>
      <c r="Y12468">
        <f t="shared" si="582"/>
        <v>0</v>
      </c>
      <c r="Z12468" s="90" t="str">
        <f t="shared" si="583"/>
        <v>2026/02/13 00:34</v>
      </c>
    </row>
    <row r="12469" spans="1:26" ht="3.6" customHeight="1" x14ac:dyDescent="0.2">
      <c r="A12469" s="86">
        <f t="shared" si="584"/>
        <v>46066</v>
      </c>
      <c r="B12469" s="270"/>
      <c r="C12469" s="272"/>
      <c r="D12469" s="273"/>
      <c r="E12469" s="89">
        <v>2.7083333333333334E-2</v>
      </c>
      <c r="Y12469">
        <f t="shared" si="582"/>
        <v>0</v>
      </c>
      <c r="Z12469" s="90" t="str">
        <f t="shared" si="583"/>
        <v>2026/02/13 00:39</v>
      </c>
    </row>
    <row r="12470" spans="1:26" ht="3.6" customHeight="1" x14ac:dyDescent="0.2">
      <c r="A12470" s="86">
        <f t="shared" si="584"/>
        <v>46066</v>
      </c>
      <c r="B12470" s="270"/>
      <c r="C12470" s="272"/>
      <c r="D12470" s="273"/>
      <c r="E12470" s="89">
        <v>3.0555555555555555E-2</v>
      </c>
      <c r="Y12470">
        <f t="shared" si="582"/>
        <v>0</v>
      </c>
      <c r="Z12470" s="90" t="str">
        <f t="shared" si="583"/>
        <v>2026/02/13 00:44</v>
      </c>
    </row>
    <row r="12471" spans="1:26" ht="3.6" customHeight="1" x14ac:dyDescent="0.2">
      <c r="A12471" s="86">
        <f t="shared" si="584"/>
        <v>46066</v>
      </c>
      <c r="B12471" s="270"/>
      <c r="C12471" s="272"/>
      <c r="D12471" s="273"/>
      <c r="E12471" s="89">
        <v>3.4027777777777775E-2</v>
      </c>
      <c r="Y12471">
        <f t="shared" si="582"/>
        <v>0</v>
      </c>
      <c r="Z12471" s="90" t="str">
        <f t="shared" si="583"/>
        <v>2026/02/13 00:49</v>
      </c>
    </row>
    <row r="12472" spans="1:26" ht="3.6" customHeight="1" x14ac:dyDescent="0.2">
      <c r="A12472" s="86">
        <f t="shared" si="584"/>
        <v>46066</v>
      </c>
      <c r="B12472" s="270"/>
      <c r="C12472" s="272"/>
      <c r="D12472" s="273"/>
      <c r="E12472" s="89">
        <v>3.7499999999999999E-2</v>
      </c>
      <c r="Y12472">
        <f t="shared" si="582"/>
        <v>0</v>
      </c>
      <c r="Z12472" s="90" t="str">
        <f t="shared" si="583"/>
        <v>2026/02/13 00:54</v>
      </c>
    </row>
    <row r="12473" spans="1:26" ht="3.6" customHeight="1" x14ac:dyDescent="0.2">
      <c r="A12473" s="86">
        <f t="shared" si="584"/>
        <v>46066</v>
      </c>
      <c r="B12473" s="270"/>
      <c r="C12473" s="272"/>
      <c r="D12473" s="273"/>
      <c r="E12473" s="89">
        <v>4.0972222222222222E-2</v>
      </c>
      <c r="Y12473">
        <f t="shared" si="582"/>
        <v>0</v>
      </c>
      <c r="Z12473" s="90" t="str">
        <f t="shared" si="583"/>
        <v>2026/02/13 00:59</v>
      </c>
    </row>
    <row r="12474" spans="1:26" ht="3.6" customHeight="1" x14ac:dyDescent="0.2">
      <c r="A12474" s="86">
        <f t="shared" si="584"/>
        <v>46066</v>
      </c>
      <c r="B12474" s="270"/>
      <c r="C12474" s="272"/>
      <c r="D12474" s="273">
        <v>0.29166666666666669</v>
      </c>
      <c r="E12474" s="89">
        <v>2.7777777777777779E-3</v>
      </c>
      <c r="Q12474">
        <v>1</v>
      </c>
      <c r="Y12474">
        <f t="shared" si="582"/>
        <v>1</v>
      </c>
      <c r="Z12474" s="90" t="str">
        <f t="shared" si="583"/>
        <v>2026/02/13 07:04</v>
      </c>
    </row>
    <row r="12475" spans="1:26" ht="3.6" customHeight="1" x14ac:dyDescent="0.2">
      <c r="A12475" s="86">
        <f t="shared" si="584"/>
        <v>46066</v>
      </c>
      <c r="B12475" s="270"/>
      <c r="C12475" s="272"/>
      <c r="D12475" s="273"/>
      <c r="E12475" s="89">
        <v>6.2499999999999995E-3</v>
      </c>
      <c r="Q12475">
        <v>1</v>
      </c>
      <c r="Y12475">
        <f t="shared" si="582"/>
        <v>1</v>
      </c>
      <c r="Z12475" s="90" t="str">
        <f t="shared" si="583"/>
        <v>2026/02/13 00:09</v>
      </c>
    </row>
    <row r="12476" spans="1:26" ht="3.6" customHeight="1" x14ac:dyDescent="0.2">
      <c r="A12476" s="86">
        <f t="shared" si="584"/>
        <v>46066</v>
      </c>
      <c r="B12476" s="270"/>
      <c r="C12476" s="272"/>
      <c r="D12476" s="273"/>
      <c r="E12476" s="89">
        <v>9.7222222222222224E-3</v>
      </c>
      <c r="Q12476">
        <v>1</v>
      </c>
      <c r="Y12476">
        <f t="shared" si="582"/>
        <v>1</v>
      </c>
      <c r="Z12476" s="90" t="str">
        <f t="shared" si="583"/>
        <v>2026/02/13 00:14</v>
      </c>
    </row>
    <row r="12477" spans="1:26" ht="3.6" customHeight="1" x14ac:dyDescent="0.2">
      <c r="A12477" s="86">
        <f t="shared" si="584"/>
        <v>46066</v>
      </c>
      <c r="B12477" s="270"/>
      <c r="C12477" s="272"/>
      <c r="D12477" s="273"/>
      <c r="E12477" s="89">
        <v>1.3194444444444444E-2</v>
      </c>
      <c r="Q12477">
        <v>1</v>
      </c>
      <c r="Y12477">
        <f t="shared" si="582"/>
        <v>1</v>
      </c>
      <c r="Z12477" s="90" t="str">
        <f t="shared" si="583"/>
        <v>2026/02/13 00:19</v>
      </c>
    </row>
    <row r="12478" spans="1:26" ht="3.6" customHeight="1" x14ac:dyDescent="0.2">
      <c r="A12478" s="86">
        <f t="shared" si="584"/>
        <v>46066</v>
      </c>
      <c r="B12478" s="270"/>
      <c r="C12478" s="272"/>
      <c r="D12478" s="273"/>
      <c r="E12478" s="89">
        <v>1.6666666666666666E-2</v>
      </c>
      <c r="Q12478">
        <v>1</v>
      </c>
      <c r="Y12478">
        <f t="shared" si="582"/>
        <v>1</v>
      </c>
      <c r="Z12478" s="90" t="str">
        <f t="shared" si="583"/>
        <v>2026/02/13 00:24</v>
      </c>
    </row>
    <row r="12479" spans="1:26" ht="3.6" customHeight="1" x14ac:dyDescent="0.2">
      <c r="A12479" s="86">
        <f t="shared" si="584"/>
        <v>46066</v>
      </c>
      <c r="B12479" s="270"/>
      <c r="C12479" s="272"/>
      <c r="D12479" s="273"/>
      <c r="E12479" s="89">
        <v>2.013888888888889E-2</v>
      </c>
      <c r="Q12479">
        <v>1</v>
      </c>
      <c r="Y12479">
        <f t="shared" si="582"/>
        <v>1</v>
      </c>
      <c r="Z12479" s="90" t="str">
        <f t="shared" si="583"/>
        <v>2026/02/13 00:29</v>
      </c>
    </row>
    <row r="12480" spans="1:26" ht="3.6" customHeight="1" x14ac:dyDescent="0.2">
      <c r="A12480" s="86">
        <f t="shared" si="584"/>
        <v>46066</v>
      </c>
      <c r="B12480" s="270"/>
      <c r="C12480" s="272"/>
      <c r="D12480" s="273"/>
      <c r="E12480" s="89">
        <v>2.361111111111111E-2</v>
      </c>
      <c r="Q12480">
        <v>1</v>
      </c>
      <c r="Y12480">
        <f t="shared" si="582"/>
        <v>1</v>
      </c>
      <c r="Z12480" s="90" t="str">
        <f t="shared" si="583"/>
        <v>2026/02/13 00:34</v>
      </c>
    </row>
    <row r="12481" spans="1:26" ht="3.6" customHeight="1" x14ac:dyDescent="0.2">
      <c r="A12481" s="86">
        <f t="shared" si="584"/>
        <v>46066</v>
      </c>
      <c r="B12481" s="270"/>
      <c r="C12481" s="272"/>
      <c r="D12481" s="273"/>
      <c r="E12481" s="89">
        <v>2.7083333333333334E-2</v>
      </c>
      <c r="Q12481">
        <v>1</v>
      </c>
      <c r="Y12481">
        <f t="shared" si="582"/>
        <v>1</v>
      </c>
      <c r="Z12481" s="90" t="str">
        <f t="shared" si="583"/>
        <v>2026/02/13 00:39</v>
      </c>
    </row>
    <row r="12482" spans="1:26" ht="3.6" customHeight="1" x14ac:dyDescent="0.2">
      <c r="A12482" s="86">
        <f t="shared" si="584"/>
        <v>46066</v>
      </c>
      <c r="B12482" s="270"/>
      <c r="C12482" s="272"/>
      <c r="D12482" s="273"/>
      <c r="E12482" s="89">
        <v>3.0555555555555555E-2</v>
      </c>
      <c r="Q12482">
        <v>1</v>
      </c>
      <c r="Y12482">
        <f t="shared" si="582"/>
        <v>1</v>
      </c>
      <c r="Z12482" s="90" t="str">
        <f t="shared" si="583"/>
        <v>2026/02/13 00:44</v>
      </c>
    </row>
    <row r="12483" spans="1:26" ht="3.6" customHeight="1" x14ac:dyDescent="0.2">
      <c r="A12483" s="86">
        <f t="shared" si="584"/>
        <v>46066</v>
      </c>
      <c r="B12483" s="270"/>
      <c r="C12483" s="272"/>
      <c r="D12483" s="273"/>
      <c r="E12483" s="89">
        <v>3.4027777777777775E-2</v>
      </c>
      <c r="Q12483">
        <v>1</v>
      </c>
      <c r="Y12483">
        <f t="shared" si="582"/>
        <v>1</v>
      </c>
      <c r="Z12483" s="90" t="str">
        <f t="shared" si="583"/>
        <v>2026/02/13 00:49</v>
      </c>
    </row>
    <row r="12484" spans="1:26" ht="3.6" customHeight="1" x14ac:dyDescent="0.2">
      <c r="A12484" s="86">
        <f t="shared" si="584"/>
        <v>46066</v>
      </c>
      <c r="B12484" s="270"/>
      <c r="C12484" s="272"/>
      <c r="D12484" s="273"/>
      <c r="E12484" s="89">
        <v>3.7499999999999999E-2</v>
      </c>
      <c r="Q12484">
        <v>1</v>
      </c>
      <c r="Y12484">
        <f t="shared" si="582"/>
        <v>1</v>
      </c>
      <c r="Z12484" s="90" t="str">
        <f t="shared" si="583"/>
        <v>2026/02/13 00:54</v>
      </c>
    </row>
    <row r="12485" spans="1:26" ht="3.6" customHeight="1" x14ac:dyDescent="0.2">
      <c r="A12485" s="86">
        <f t="shared" si="584"/>
        <v>46066</v>
      </c>
      <c r="B12485" s="270"/>
      <c r="C12485" s="272"/>
      <c r="D12485" s="273"/>
      <c r="E12485" s="89">
        <v>4.0972222222222222E-2</v>
      </c>
      <c r="Q12485">
        <v>1</v>
      </c>
      <c r="Y12485">
        <f t="shared" si="582"/>
        <v>1</v>
      </c>
      <c r="Z12485" s="90" t="str">
        <f t="shared" si="583"/>
        <v>2026/02/13 00:59</v>
      </c>
    </row>
    <row r="12486" spans="1:26" ht="3.6" customHeight="1" x14ac:dyDescent="0.2">
      <c r="A12486" s="86">
        <f t="shared" si="584"/>
        <v>46066</v>
      </c>
      <c r="B12486" s="270"/>
      <c r="C12486" s="272"/>
      <c r="D12486" s="273">
        <v>0.33333333333333331</v>
      </c>
      <c r="E12486" s="89">
        <v>2.7777777777777779E-3</v>
      </c>
      <c r="O12486">
        <v>1</v>
      </c>
      <c r="Q12486">
        <v>1</v>
      </c>
      <c r="Y12486">
        <f t="shared" si="582"/>
        <v>2</v>
      </c>
      <c r="Z12486" s="90" t="str">
        <f t="shared" si="583"/>
        <v>2026/02/13 08:04</v>
      </c>
    </row>
    <row r="12487" spans="1:26" ht="3.6" customHeight="1" x14ac:dyDescent="0.2">
      <c r="A12487" s="86">
        <f t="shared" si="584"/>
        <v>46066</v>
      </c>
      <c r="B12487" s="270"/>
      <c r="C12487" s="272"/>
      <c r="D12487" s="273"/>
      <c r="E12487" s="89">
        <v>6.2499999999999995E-3</v>
      </c>
      <c r="O12487">
        <v>1</v>
      </c>
      <c r="Q12487">
        <v>1</v>
      </c>
      <c r="Y12487">
        <f t="shared" ref="Y12487:Y12550" si="585">COUNTA(F12487:X12487)</f>
        <v>2</v>
      </c>
      <c r="Z12487" s="90" t="str">
        <f t="shared" ref="Z12487:Z12550" si="586">TEXT(A12487,"yyyy/mm/dd")&amp; " " &amp;TEXT(D12487+E12487,"hh:mm")</f>
        <v>2026/02/13 00:09</v>
      </c>
    </row>
    <row r="12488" spans="1:26" ht="3.6" customHeight="1" x14ac:dyDescent="0.2">
      <c r="A12488" s="86">
        <f t="shared" ref="A12488:A12551" si="587">IF(B12488&lt;&gt;"",B12488,A12487)</f>
        <v>46066</v>
      </c>
      <c r="B12488" s="270"/>
      <c r="C12488" s="272"/>
      <c r="D12488" s="273"/>
      <c r="E12488" s="89">
        <v>9.7222222222222224E-3</v>
      </c>
      <c r="O12488">
        <v>1</v>
      </c>
      <c r="Q12488">
        <v>1</v>
      </c>
      <c r="Y12488">
        <f t="shared" si="585"/>
        <v>2</v>
      </c>
      <c r="Z12488" s="90" t="str">
        <f t="shared" si="586"/>
        <v>2026/02/13 00:14</v>
      </c>
    </row>
    <row r="12489" spans="1:26" ht="3.6" customHeight="1" x14ac:dyDescent="0.2">
      <c r="A12489" s="86">
        <f t="shared" si="587"/>
        <v>46066</v>
      </c>
      <c r="B12489" s="270"/>
      <c r="C12489" s="272"/>
      <c r="D12489" s="273"/>
      <c r="E12489" s="89">
        <v>1.3194444444444444E-2</v>
      </c>
      <c r="O12489">
        <v>1</v>
      </c>
      <c r="Q12489">
        <v>1</v>
      </c>
      <c r="Y12489">
        <f t="shared" si="585"/>
        <v>2</v>
      </c>
      <c r="Z12489" s="90" t="str">
        <f t="shared" si="586"/>
        <v>2026/02/13 00:19</v>
      </c>
    </row>
    <row r="12490" spans="1:26" ht="3.6" customHeight="1" x14ac:dyDescent="0.2">
      <c r="A12490" s="86">
        <f t="shared" si="587"/>
        <v>46066</v>
      </c>
      <c r="B12490" s="270"/>
      <c r="C12490" s="272"/>
      <c r="D12490" s="273"/>
      <c r="E12490" s="89">
        <v>1.6666666666666666E-2</v>
      </c>
      <c r="O12490">
        <v>1</v>
      </c>
      <c r="Q12490">
        <v>1</v>
      </c>
      <c r="Y12490">
        <f t="shared" si="585"/>
        <v>2</v>
      </c>
      <c r="Z12490" s="90" t="str">
        <f t="shared" si="586"/>
        <v>2026/02/13 00:24</v>
      </c>
    </row>
    <row r="12491" spans="1:26" ht="3.6" customHeight="1" x14ac:dyDescent="0.2">
      <c r="A12491" s="86">
        <f t="shared" si="587"/>
        <v>46066</v>
      </c>
      <c r="B12491" s="270"/>
      <c r="C12491" s="272"/>
      <c r="D12491" s="273"/>
      <c r="E12491" s="89">
        <v>2.013888888888889E-2</v>
      </c>
      <c r="O12491">
        <v>1</v>
      </c>
      <c r="Q12491">
        <v>1</v>
      </c>
      <c r="Y12491">
        <f t="shared" si="585"/>
        <v>2</v>
      </c>
      <c r="Z12491" s="90" t="str">
        <f t="shared" si="586"/>
        <v>2026/02/13 00:29</v>
      </c>
    </row>
    <row r="12492" spans="1:26" ht="3.6" customHeight="1" x14ac:dyDescent="0.2">
      <c r="A12492" s="86">
        <f t="shared" si="587"/>
        <v>46066</v>
      </c>
      <c r="B12492" s="270"/>
      <c r="C12492" s="272"/>
      <c r="D12492" s="273"/>
      <c r="E12492" s="89">
        <v>2.361111111111111E-2</v>
      </c>
      <c r="O12492">
        <v>1</v>
      </c>
      <c r="Q12492">
        <v>1</v>
      </c>
      <c r="Y12492">
        <f t="shared" si="585"/>
        <v>2</v>
      </c>
      <c r="Z12492" s="90" t="str">
        <f t="shared" si="586"/>
        <v>2026/02/13 00:34</v>
      </c>
    </row>
    <row r="12493" spans="1:26" ht="3.6" customHeight="1" x14ac:dyDescent="0.2">
      <c r="A12493" s="86">
        <f t="shared" si="587"/>
        <v>46066</v>
      </c>
      <c r="B12493" s="270"/>
      <c r="C12493" s="272"/>
      <c r="D12493" s="273"/>
      <c r="E12493" s="89">
        <v>2.7083333333333334E-2</v>
      </c>
      <c r="O12493">
        <v>1</v>
      </c>
      <c r="Q12493">
        <v>1</v>
      </c>
      <c r="Y12493">
        <f t="shared" si="585"/>
        <v>2</v>
      </c>
      <c r="Z12493" s="90" t="str">
        <f t="shared" si="586"/>
        <v>2026/02/13 00:39</v>
      </c>
    </row>
    <row r="12494" spans="1:26" ht="3.6" customHeight="1" x14ac:dyDescent="0.2">
      <c r="A12494" s="86">
        <f t="shared" si="587"/>
        <v>46066</v>
      </c>
      <c r="B12494" s="270"/>
      <c r="C12494" s="272"/>
      <c r="D12494" s="273"/>
      <c r="E12494" s="89">
        <v>3.0555555555555555E-2</v>
      </c>
      <c r="O12494">
        <v>1</v>
      </c>
      <c r="Q12494">
        <v>1</v>
      </c>
      <c r="Y12494">
        <f t="shared" si="585"/>
        <v>2</v>
      </c>
      <c r="Z12494" s="90" t="str">
        <f t="shared" si="586"/>
        <v>2026/02/13 00:44</v>
      </c>
    </row>
    <row r="12495" spans="1:26" ht="3.6" customHeight="1" x14ac:dyDescent="0.2">
      <c r="A12495" s="86">
        <f t="shared" si="587"/>
        <v>46066</v>
      </c>
      <c r="B12495" s="270"/>
      <c r="C12495" s="272"/>
      <c r="D12495" s="273"/>
      <c r="E12495" s="89">
        <v>3.4027777777777775E-2</v>
      </c>
      <c r="O12495">
        <v>1</v>
      </c>
      <c r="Q12495">
        <v>1</v>
      </c>
      <c r="Y12495">
        <f t="shared" si="585"/>
        <v>2</v>
      </c>
      <c r="Z12495" s="90" t="str">
        <f t="shared" si="586"/>
        <v>2026/02/13 00:49</v>
      </c>
    </row>
    <row r="12496" spans="1:26" ht="3.6" customHeight="1" x14ac:dyDescent="0.2">
      <c r="A12496" s="86">
        <f t="shared" si="587"/>
        <v>46066</v>
      </c>
      <c r="B12496" s="270"/>
      <c r="C12496" s="272"/>
      <c r="D12496" s="273"/>
      <c r="E12496" s="89">
        <v>3.7499999999999999E-2</v>
      </c>
      <c r="O12496">
        <v>1</v>
      </c>
      <c r="Q12496">
        <v>1</v>
      </c>
      <c r="Y12496">
        <f t="shared" si="585"/>
        <v>2</v>
      </c>
      <c r="Z12496" s="90" t="str">
        <f t="shared" si="586"/>
        <v>2026/02/13 00:54</v>
      </c>
    </row>
    <row r="12497" spans="1:26" ht="3.6" customHeight="1" x14ac:dyDescent="0.2">
      <c r="A12497" s="86">
        <f t="shared" si="587"/>
        <v>46066</v>
      </c>
      <c r="B12497" s="270"/>
      <c r="C12497" s="272"/>
      <c r="D12497" s="273"/>
      <c r="E12497" s="89">
        <v>4.0972222222222222E-2</v>
      </c>
      <c r="O12497">
        <v>1</v>
      </c>
      <c r="Q12497">
        <v>1</v>
      </c>
      <c r="Y12497">
        <f t="shared" si="585"/>
        <v>2</v>
      </c>
      <c r="Z12497" s="90" t="str">
        <f t="shared" si="586"/>
        <v>2026/02/13 00:59</v>
      </c>
    </row>
    <row r="12498" spans="1:26" ht="3.6" customHeight="1" x14ac:dyDescent="0.2">
      <c r="A12498" s="86">
        <f t="shared" si="587"/>
        <v>46066</v>
      </c>
      <c r="B12498" s="270"/>
      <c r="C12498" s="272"/>
      <c r="D12498" s="273">
        <v>0.375</v>
      </c>
      <c r="E12498" s="89">
        <v>2.7777777777777779E-3</v>
      </c>
      <c r="O12498">
        <v>1</v>
      </c>
      <c r="Q12498">
        <v>1</v>
      </c>
      <c r="Y12498">
        <f t="shared" si="585"/>
        <v>2</v>
      </c>
      <c r="Z12498" s="90" t="str">
        <f t="shared" si="586"/>
        <v>2026/02/13 09:04</v>
      </c>
    </row>
    <row r="12499" spans="1:26" ht="3.6" customHeight="1" x14ac:dyDescent="0.2">
      <c r="A12499" s="86">
        <f t="shared" si="587"/>
        <v>46066</v>
      </c>
      <c r="B12499" s="270"/>
      <c r="C12499" s="272"/>
      <c r="D12499" s="273"/>
      <c r="E12499" s="89">
        <v>6.2499999999999995E-3</v>
      </c>
      <c r="O12499">
        <v>1</v>
      </c>
      <c r="Q12499">
        <v>1</v>
      </c>
      <c r="Y12499">
        <f t="shared" si="585"/>
        <v>2</v>
      </c>
      <c r="Z12499" s="90" t="str">
        <f t="shared" si="586"/>
        <v>2026/02/13 00:09</v>
      </c>
    </row>
    <row r="12500" spans="1:26" ht="3.6" customHeight="1" x14ac:dyDescent="0.2">
      <c r="A12500" s="86">
        <f t="shared" si="587"/>
        <v>46066</v>
      </c>
      <c r="B12500" s="270"/>
      <c r="C12500" s="272"/>
      <c r="D12500" s="273"/>
      <c r="E12500" s="89">
        <v>9.7222222222222224E-3</v>
      </c>
      <c r="O12500">
        <v>1</v>
      </c>
      <c r="Q12500">
        <v>1</v>
      </c>
      <c r="Y12500">
        <f t="shared" si="585"/>
        <v>2</v>
      </c>
      <c r="Z12500" s="90" t="str">
        <f t="shared" si="586"/>
        <v>2026/02/13 00:14</v>
      </c>
    </row>
    <row r="12501" spans="1:26" ht="3.6" customHeight="1" x14ac:dyDescent="0.2">
      <c r="A12501" s="86">
        <f t="shared" si="587"/>
        <v>46066</v>
      </c>
      <c r="B12501" s="270"/>
      <c r="C12501" s="272"/>
      <c r="D12501" s="273"/>
      <c r="E12501" s="89">
        <v>1.3194444444444444E-2</v>
      </c>
      <c r="O12501">
        <v>1</v>
      </c>
      <c r="Q12501">
        <v>1</v>
      </c>
      <c r="Y12501">
        <f t="shared" si="585"/>
        <v>2</v>
      </c>
      <c r="Z12501" s="90" t="str">
        <f t="shared" si="586"/>
        <v>2026/02/13 00:19</v>
      </c>
    </row>
    <row r="12502" spans="1:26" ht="3.6" customHeight="1" x14ac:dyDescent="0.2">
      <c r="A12502" s="86">
        <f t="shared" si="587"/>
        <v>46066</v>
      </c>
      <c r="B12502" s="270"/>
      <c r="C12502" s="272"/>
      <c r="D12502" s="273"/>
      <c r="E12502" s="89">
        <v>1.6666666666666666E-2</v>
      </c>
      <c r="O12502">
        <v>1</v>
      </c>
      <c r="Q12502">
        <v>1</v>
      </c>
      <c r="Y12502">
        <f t="shared" si="585"/>
        <v>2</v>
      </c>
      <c r="Z12502" s="90" t="str">
        <f t="shared" si="586"/>
        <v>2026/02/13 00:24</v>
      </c>
    </row>
    <row r="12503" spans="1:26" ht="3.6" customHeight="1" x14ac:dyDescent="0.2">
      <c r="A12503" s="86">
        <f t="shared" si="587"/>
        <v>46066</v>
      </c>
      <c r="B12503" s="270"/>
      <c r="C12503" s="272"/>
      <c r="D12503" s="273"/>
      <c r="E12503" s="89">
        <v>2.013888888888889E-2</v>
      </c>
      <c r="O12503">
        <v>1</v>
      </c>
      <c r="Q12503">
        <v>1</v>
      </c>
      <c r="Y12503">
        <f t="shared" si="585"/>
        <v>2</v>
      </c>
      <c r="Z12503" s="90" t="str">
        <f t="shared" si="586"/>
        <v>2026/02/13 00:29</v>
      </c>
    </row>
    <row r="12504" spans="1:26" ht="3.6" customHeight="1" x14ac:dyDescent="0.2">
      <c r="A12504" s="86">
        <f t="shared" si="587"/>
        <v>46066</v>
      </c>
      <c r="B12504" s="270"/>
      <c r="C12504" s="272"/>
      <c r="D12504" s="273"/>
      <c r="E12504" s="89">
        <v>2.361111111111111E-2</v>
      </c>
      <c r="O12504">
        <v>1</v>
      </c>
      <c r="Q12504">
        <v>1</v>
      </c>
      <c r="Y12504">
        <f t="shared" si="585"/>
        <v>2</v>
      </c>
      <c r="Z12504" s="90" t="str">
        <f t="shared" si="586"/>
        <v>2026/02/13 00:34</v>
      </c>
    </row>
    <row r="12505" spans="1:26" ht="3.6" customHeight="1" x14ac:dyDescent="0.2">
      <c r="A12505" s="86">
        <f t="shared" si="587"/>
        <v>46066</v>
      </c>
      <c r="B12505" s="270"/>
      <c r="C12505" s="272"/>
      <c r="D12505" s="273"/>
      <c r="E12505" s="89">
        <v>2.7083333333333334E-2</v>
      </c>
      <c r="O12505">
        <v>1</v>
      </c>
      <c r="Q12505">
        <v>1</v>
      </c>
      <c r="Y12505">
        <f t="shared" si="585"/>
        <v>2</v>
      </c>
      <c r="Z12505" s="90" t="str">
        <f t="shared" si="586"/>
        <v>2026/02/13 00:39</v>
      </c>
    </row>
    <row r="12506" spans="1:26" ht="3.6" customHeight="1" x14ac:dyDescent="0.2">
      <c r="A12506" s="86">
        <f t="shared" si="587"/>
        <v>46066</v>
      </c>
      <c r="B12506" s="270"/>
      <c r="C12506" s="272"/>
      <c r="D12506" s="273"/>
      <c r="E12506" s="89">
        <v>3.0555555555555555E-2</v>
      </c>
      <c r="O12506">
        <v>1</v>
      </c>
      <c r="Q12506">
        <v>1</v>
      </c>
      <c r="Y12506">
        <f t="shared" si="585"/>
        <v>2</v>
      </c>
      <c r="Z12506" s="90" t="str">
        <f t="shared" si="586"/>
        <v>2026/02/13 00:44</v>
      </c>
    </row>
    <row r="12507" spans="1:26" ht="3.6" customHeight="1" x14ac:dyDescent="0.2">
      <c r="A12507" s="86">
        <f t="shared" si="587"/>
        <v>46066</v>
      </c>
      <c r="B12507" s="270"/>
      <c r="C12507" s="272"/>
      <c r="D12507" s="273"/>
      <c r="E12507" s="89">
        <v>3.4027777777777775E-2</v>
      </c>
      <c r="O12507">
        <v>1</v>
      </c>
      <c r="Q12507">
        <v>1</v>
      </c>
      <c r="Y12507">
        <f t="shared" si="585"/>
        <v>2</v>
      </c>
      <c r="Z12507" s="90" t="str">
        <f t="shared" si="586"/>
        <v>2026/02/13 00:49</v>
      </c>
    </row>
    <row r="12508" spans="1:26" ht="3.6" customHeight="1" x14ac:dyDescent="0.2">
      <c r="A12508" s="86">
        <f t="shared" si="587"/>
        <v>46066</v>
      </c>
      <c r="B12508" s="270"/>
      <c r="C12508" s="272"/>
      <c r="D12508" s="273"/>
      <c r="E12508" s="89">
        <v>3.7499999999999999E-2</v>
      </c>
      <c r="O12508">
        <v>1</v>
      </c>
      <c r="Q12508">
        <v>1</v>
      </c>
      <c r="Y12508">
        <f t="shared" si="585"/>
        <v>2</v>
      </c>
      <c r="Z12508" s="90" t="str">
        <f t="shared" si="586"/>
        <v>2026/02/13 00:54</v>
      </c>
    </row>
    <row r="12509" spans="1:26" ht="3.6" customHeight="1" x14ac:dyDescent="0.2">
      <c r="A12509" s="86">
        <f t="shared" si="587"/>
        <v>46066</v>
      </c>
      <c r="B12509" s="270"/>
      <c r="C12509" s="272"/>
      <c r="D12509" s="273"/>
      <c r="E12509" s="89">
        <v>4.0972222222222222E-2</v>
      </c>
      <c r="O12509">
        <v>1</v>
      </c>
      <c r="Q12509">
        <v>1</v>
      </c>
      <c r="Y12509">
        <f t="shared" si="585"/>
        <v>2</v>
      </c>
      <c r="Z12509" s="90" t="str">
        <f t="shared" si="586"/>
        <v>2026/02/13 00:59</v>
      </c>
    </row>
    <row r="12510" spans="1:26" ht="3.6" customHeight="1" x14ac:dyDescent="0.2">
      <c r="A12510" s="86">
        <f t="shared" si="587"/>
        <v>46066</v>
      </c>
      <c r="B12510" s="270"/>
      <c r="C12510" s="272"/>
      <c r="D12510" s="273">
        <v>0.41666666666666669</v>
      </c>
      <c r="E12510" s="89">
        <v>2.7777777777777779E-3</v>
      </c>
      <c r="O12510">
        <v>1</v>
      </c>
      <c r="Q12510">
        <v>1</v>
      </c>
      <c r="Y12510">
        <f t="shared" si="585"/>
        <v>2</v>
      </c>
      <c r="Z12510" s="90" t="str">
        <f t="shared" si="586"/>
        <v>2026/02/13 10:04</v>
      </c>
    </row>
    <row r="12511" spans="1:26" ht="3.6" customHeight="1" x14ac:dyDescent="0.2">
      <c r="A12511" s="86">
        <f t="shared" si="587"/>
        <v>46066</v>
      </c>
      <c r="B12511" s="270"/>
      <c r="C12511" s="272"/>
      <c r="D12511" s="273"/>
      <c r="E12511" s="89">
        <v>6.2499999999999995E-3</v>
      </c>
      <c r="O12511">
        <v>1</v>
      </c>
      <c r="Q12511">
        <v>1</v>
      </c>
      <c r="Y12511">
        <f t="shared" si="585"/>
        <v>2</v>
      </c>
      <c r="Z12511" s="90" t="str">
        <f t="shared" si="586"/>
        <v>2026/02/13 00:09</v>
      </c>
    </row>
    <row r="12512" spans="1:26" ht="3.6" customHeight="1" x14ac:dyDescent="0.2">
      <c r="A12512" s="86">
        <f t="shared" si="587"/>
        <v>46066</v>
      </c>
      <c r="B12512" s="270"/>
      <c r="C12512" s="272"/>
      <c r="D12512" s="273"/>
      <c r="E12512" s="89">
        <v>9.7222222222222224E-3</v>
      </c>
      <c r="O12512">
        <v>1</v>
      </c>
      <c r="Q12512">
        <v>1</v>
      </c>
      <c r="Y12512">
        <f t="shared" si="585"/>
        <v>2</v>
      </c>
      <c r="Z12512" s="90" t="str">
        <f t="shared" si="586"/>
        <v>2026/02/13 00:14</v>
      </c>
    </row>
    <row r="12513" spans="1:26" ht="3.6" customHeight="1" x14ac:dyDescent="0.2">
      <c r="A12513" s="86">
        <f t="shared" si="587"/>
        <v>46066</v>
      </c>
      <c r="B12513" s="270"/>
      <c r="C12513" s="272"/>
      <c r="D12513" s="273"/>
      <c r="E12513" s="89">
        <v>1.3194444444444444E-2</v>
      </c>
      <c r="O12513">
        <v>1</v>
      </c>
      <c r="Q12513">
        <v>1</v>
      </c>
      <c r="Y12513">
        <f t="shared" si="585"/>
        <v>2</v>
      </c>
      <c r="Z12513" s="90" t="str">
        <f t="shared" si="586"/>
        <v>2026/02/13 00:19</v>
      </c>
    </row>
    <row r="12514" spans="1:26" ht="3.6" customHeight="1" x14ac:dyDescent="0.2">
      <c r="A12514" s="86">
        <f t="shared" si="587"/>
        <v>46066</v>
      </c>
      <c r="B12514" s="270"/>
      <c r="C12514" s="272"/>
      <c r="D12514" s="273"/>
      <c r="E12514" s="89">
        <v>1.6666666666666666E-2</v>
      </c>
      <c r="O12514">
        <v>1</v>
      </c>
      <c r="Q12514">
        <v>1</v>
      </c>
      <c r="Y12514">
        <f t="shared" si="585"/>
        <v>2</v>
      </c>
      <c r="Z12514" s="90" t="str">
        <f t="shared" si="586"/>
        <v>2026/02/13 00:24</v>
      </c>
    </row>
    <row r="12515" spans="1:26" ht="3.6" customHeight="1" x14ac:dyDescent="0.2">
      <c r="A12515" s="86">
        <f t="shared" si="587"/>
        <v>46066</v>
      </c>
      <c r="B12515" s="270"/>
      <c r="C12515" s="272"/>
      <c r="D12515" s="273"/>
      <c r="E12515" s="89">
        <v>2.013888888888889E-2</v>
      </c>
      <c r="O12515">
        <v>1</v>
      </c>
      <c r="Q12515">
        <v>1</v>
      </c>
      <c r="Y12515">
        <f t="shared" si="585"/>
        <v>2</v>
      </c>
      <c r="Z12515" s="90" t="str">
        <f t="shared" si="586"/>
        <v>2026/02/13 00:29</v>
      </c>
    </row>
    <row r="12516" spans="1:26" ht="3.6" customHeight="1" x14ac:dyDescent="0.2">
      <c r="A12516" s="86">
        <f t="shared" si="587"/>
        <v>46066</v>
      </c>
      <c r="B12516" s="270"/>
      <c r="C12516" s="272"/>
      <c r="D12516" s="273"/>
      <c r="E12516" s="89">
        <v>2.361111111111111E-2</v>
      </c>
      <c r="O12516">
        <v>1</v>
      </c>
      <c r="Q12516">
        <v>1</v>
      </c>
      <c r="Y12516">
        <f t="shared" si="585"/>
        <v>2</v>
      </c>
      <c r="Z12516" s="90" t="str">
        <f t="shared" si="586"/>
        <v>2026/02/13 00:34</v>
      </c>
    </row>
    <row r="12517" spans="1:26" ht="3.6" customHeight="1" x14ac:dyDescent="0.2">
      <c r="A12517" s="86">
        <f t="shared" si="587"/>
        <v>46066</v>
      </c>
      <c r="B12517" s="270"/>
      <c r="C12517" s="272"/>
      <c r="D12517" s="273"/>
      <c r="E12517" s="89">
        <v>2.7083333333333334E-2</v>
      </c>
      <c r="O12517">
        <v>1</v>
      </c>
      <c r="Q12517">
        <v>1</v>
      </c>
      <c r="Y12517">
        <f t="shared" si="585"/>
        <v>2</v>
      </c>
      <c r="Z12517" s="90" t="str">
        <f t="shared" si="586"/>
        <v>2026/02/13 00:39</v>
      </c>
    </row>
    <row r="12518" spans="1:26" ht="3.6" customHeight="1" x14ac:dyDescent="0.2">
      <c r="A12518" s="86">
        <f t="shared" si="587"/>
        <v>46066</v>
      </c>
      <c r="B12518" s="270"/>
      <c r="C12518" s="272"/>
      <c r="D12518" s="273"/>
      <c r="E12518" s="89">
        <v>3.0555555555555555E-2</v>
      </c>
      <c r="O12518">
        <v>1</v>
      </c>
      <c r="Q12518">
        <v>1</v>
      </c>
      <c r="Y12518">
        <f t="shared" si="585"/>
        <v>2</v>
      </c>
      <c r="Z12518" s="90" t="str">
        <f t="shared" si="586"/>
        <v>2026/02/13 00:44</v>
      </c>
    </row>
    <row r="12519" spans="1:26" ht="3.6" customHeight="1" x14ac:dyDescent="0.2">
      <c r="A12519" s="86">
        <f t="shared" si="587"/>
        <v>46066</v>
      </c>
      <c r="B12519" s="270"/>
      <c r="C12519" s="272"/>
      <c r="D12519" s="273"/>
      <c r="E12519" s="89">
        <v>3.4027777777777775E-2</v>
      </c>
      <c r="O12519">
        <v>1</v>
      </c>
      <c r="Q12519">
        <v>1</v>
      </c>
      <c r="Y12519">
        <f t="shared" si="585"/>
        <v>2</v>
      </c>
      <c r="Z12519" s="90" t="str">
        <f t="shared" si="586"/>
        <v>2026/02/13 00:49</v>
      </c>
    </row>
    <row r="12520" spans="1:26" ht="3.6" customHeight="1" x14ac:dyDescent="0.2">
      <c r="A12520" s="86">
        <f t="shared" si="587"/>
        <v>46066</v>
      </c>
      <c r="B12520" s="270"/>
      <c r="C12520" s="272"/>
      <c r="D12520" s="273"/>
      <c r="E12520" s="89">
        <v>3.7499999999999999E-2</v>
      </c>
      <c r="O12520">
        <v>1</v>
      </c>
      <c r="Q12520">
        <v>1</v>
      </c>
      <c r="Y12520">
        <f t="shared" si="585"/>
        <v>2</v>
      </c>
      <c r="Z12520" s="90" t="str">
        <f t="shared" si="586"/>
        <v>2026/02/13 00:54</v>
      </c>
    </row>
    <row r="12521" spans="1:26" ht="3.6" customHeight="1" x14ac:dyDescent="0.2">
      <c r="A12521" s="86">
        <f t="shared" si="587"/>
        <v>46066</v>
      </c>
      <c r="B12521" s="270"/>
      <c r="C12521" s="272"/>
      <c r="D12521" s="273"/>
      <c r="E12521" s="89">
        <v>4.0972222222222222E-2</v>
      </c>
      <c r="O12521">
        <v>1</v>
      </c>
      <c r="Q12521">
        <v>1</v>
      </c>
      <c r="Y12521">
        <f t="shared" si="585"/>
        <v>2</v>
      </c>
      <c r="Z12521" s="90" t="str">
        <f t="shared" si="586"/>
        <v>2026/02/13 00:59</v>
      </c>
    </row>
    <row r="12522" spans="1:26" ht="3.6" customHeight="1" x14ac:dyDescent="0.2">
      <c r="A12522" s="86">
        <f t="shared" si="587"/>
        <v>46066</v>
      </c>
      <c r="B12522" s="270"/>
      <c r="C12522" s="272"/>
      <c r="D12522" s="273">
        <v>0.45833333333333331</v>
      </c>
      <c r="E12522" s="89">
        <v>2.7777777777777779E-3</v>
      </c>
      <c r="O12522">
        <v>1</v>
      </c>
      <c r="Q12522">
        <v>1</v>
      </c>
      <c r="Y12522">
        <f t="shared" si="585"/>
        <v>2</v>
      </c>
      <c r="Z12522" s="90" t="str">
        <f t="shared" si="586"/>
        <v>2026/02/13 11:04</v>
      </c>
    </row>
    <row r="12523" spans="1:26" ht="3.6" customHeight="1" x14ac:dyDescent="0.2">
      <c r="A12523" s="86">
        <f t="shared" si="587"/>
        <v>46066</v>
      </c>
      <c r="B12523" s="270"/>
      <c r="C12523" s="272"/>
      <c r="D12523" s="273"/>
      <c r="E12523" s="89">
        <v>6.2499999999999995E-3</v>
      </c>
      <c r="O12523">
        <v>1</v>
      </c>
      <c r="Q12523">
        <v>1</v>
      </c>
      <c r="Y12523">
        <f t="shared" si="585"/>
        <v>2</v>
      </c>
      <c r="Z12523" s="90" t="str">
        <f t="shared" si="586"/>
        <v>2026/02/13 00:09</v>
      </c>
    </row>
    <row r="12524" spans="1:26" ht="3.6" customHeight="1" x14ac:dyDescent="0.2">
      <c r="A12524" s="86">
        <f t="shared" si="587"/>
        <v>46066</v>
      </c>
      <c r="B12524" s="270"/>
      <c r="C12524" s="272"/>
      <c r="D12524" s="273"/>
      <c r="E12524" s="89">
        <v>9.7222222222222224E-3</v>
      </c>
      <c r="O12524">
        <v>1</v>
      </c>
      <c r="Q12524">
        <v>1</v>
      </c>
      <c r="Y12524">
        <f t="shared" si="585"/>
        <v>2</v>
      </c>
      <c r="Z12524" s="90" t="str">
        <f t="shared" si="586"/>
        <v>2026/02/13 00:14</v>
      </c>
    </row>
    <row r="12525" spans="1:26" ht="3.6" customHeight="1" x14ac:dyDescent="0.2">
      <c r="A12525" s="86">
        <f t="shared" si="587"/>
        <v>46066</v>
      </c>
      <c r="B12525" s="270"/>
      <c r="C12525" s="272"/>
      <c r="D12525" s="273"/>
      <c r="E12525" s="89">
        <v>1.3194444444444444E-2</v>
      </c>
      <c r="O12525">
        <v>1</v>
      </c>
      <c r="Q12525">
        <v>1</v>
      </c>
      <c r="Y12525">
        <f t="shared" si="585"/>
        <v>2</v>
      </c>
      <c r="Z12525" s="90" t="str">
        <f t="shared" si="586"/>
        <v>2026/02/13 00:19</v>
      </c>
    </row>
    <row r="12526" spans="1:26" ht="3.6" customHeight="1" x14ac:dyDescent="0.2">
      <c r="A12526" s="86">
        <f t="shared" si="587"/>
        <v>46066</v>
      </c>
      <c r="B12526" s="270"/>
      <c r="C12526" s="272"/>
      <c r="D12526" s="273"/>
      <c r="E12526" s="89">
        <v>1.6666666666666666E-2</v>
      </c>
      <c r="O12526">
        <v>1</v>
      </c>
      <c r="Q12526">
        <v>1</v>
      </c>
      <c r="Y12526">
        <f t="shared" si="585"/>
        <v>2</v>
      </c>
      <c r="Z12526" s="90" t="str">
        <f t="shared" si="586"/>
        <v>2026/02/13 00:24</v>
      </c>
    </row>
    <row r="12527" spans="1:26" ht="3.6" customHeight="1" x14ac:dyDescent="0.2">
      <c r="A12527" s="86">
        <f t="shared" si="587"/>
        <v>46066</v>
      </c>
      <c r="B12527" s="270"/>
      <c r="C12527" s="272"/>
      <c r="D12527" s="273"/>
      <c r="E12527" s="89">
        <v>2.013888888888889E-2</v>
      </c>
      <c r="O12527">
        <v>1</v>
      </c>
      <c r="Q12527">
        <v>1</v>
      </c>
      <c r="Y12527">
        <f t="shared" si="585"/>
        <v>2</v>
      </c>
      <c r="Z12527" s="90" t="str">
        <f t="shared" si="586"/>
        <v>2026/02/13 00:29</v>
      </c>
    </row>
    <row r="12528" spans="1:26" ht="3.6" customHeight="1" x14ac:dyDescent="0.2">
      <c r="A12528" s="86">
        <f t="shared" si="587"/>
        <v>46066</v>
      </c>
      <c r="B12528" s="270"/>
      <c r="C12528" s="272"/>
      <c r="D12528" s="273"/>
      <c r="E12528" s="89">
        <v>2.361111111111111E-2</v>
      </c>
      <c r="O12528">
        <v>1</v>
      </c>
      <c r="Q12528">
        <v>1</v>
      </c>
      <c r="Y12528">
        <f t="shared" si="585"/>
        <v>2</v>
      </c>
      <c r="Z12528" s="90" t="str">
        <f t="shared" si="586"/>
        <v>2026/02/13 00:34</v>
      </c>
    </row>
    <row r="12529" spans="1:26" ht="3.6" customHeight="1" x14ac:dyDescent="0.2">
      <c r="A12529" s="86">
        <f t="shared" si="587"/>
        <v>46066</v>
      </c>
      <c r="B12529" s="270"/>
      <c r="C12529" s="272"/>
      <c r="D12529" s="273"/>
      <c r="E12529" s="89">
        <v>2.7083333333333334E-2</v>
      </c>
      <c r="O12529">
        <v>1</v>
      </c>
      <c r="Q12529">
        <v>1</v>
      </c>
      <c r="Y12529">
        <f t="shared" si="585"/>
        <v>2</v>
      </c>
      <c r="Z12529" s="90" t="str">
        <f t="shared" si="586"/>
        <v>2026/02/13 00:39</v>
      </c>
    </row>
    <row r="12530" spans="1:26" ht="3.6" customHeight="1" x14ac:dyDescent="0.2">
      <c r="A12530" s="86">
        <f t="shared" si="587"/>
        <v>46066</v>
      </c>
      <c r="B12530" s="270"/>
      <c r="C12530" s="272"/>
      <c r="D12530" s="273"/>
      <c r="E12530" s="89">
        <v>3.0555555555555555E-2</v>
      </c>
      <c r="O12530">
        <v>1</v>
      </c>
      <c r="Q12530">
        <v>1</v>
      </c>
      <c r="Y12530">
        <f t="shared" si="585"/>
        <v>2</v>
      </c>
      <c r="Z12530" s="90" t="str">
        <f t="shared" si="586"/>
        <v>2026/02/13 00:44</v>
      </c>
    </row>
    <row r="12531" spans="1:26" ht="3.6" customHeight="1" x14ac:dyDescent="0.2">
      <c r="A12531" s="86">
        <f t="shared" si="587"/>
        <v>46066</v>
      </c>
      <c r="B12531" s="270"/>
      <c r="C12531" s="272"/>
      <c r="D12531" s="273"/>
      <c r="E12531" s="89">
        <v>3.4027777777777775E-2</v>
      </c>
      <c r="O12531">
        <v>1</v>
      </c>
      <c r="Q12531">
        <v>1</v>
      </c>
      <c r="Y12531">
        <f t="shared" si="585"/>
        <v>2</v>
      </c>
      <c r="Z12531" s="90" t="str">
        <f t="shared" si="586"/>
        <v>2026/02/13 00:49</v>
      </c>
    </row>
    <row r="12532" spans="1:26" ht="3.6" customHeight="1" x14ac:dyDescent="0.2">
      <c r="A12532" s="86">
        <f t="shared" si="587"/>
        <v>46066</v>
      </c>
      <c r="B12532" s="270"/>
      <c r="C12532" s="272"/>
      <c r="D12532" s="273"/>
      <c r="E12532" s="89">
        <v>3.7499999999999999E-2</v>
      </c>
      <c r="O12532">
        <v>1</v>
      </c>
      <c r="Q12532">
        <v>1</v>
      </c>
      <c r="Y12532">
        <f t="shared" si="585"/>
        <v>2</v>
      </c>
      <c r="Z12532" s="90" t="str">
        <f t="shared" si="586"/>
        <v>2026/02/13 00:54</v>
      </c>
    </row>
    <row r="12533" spans="1:26" ht="3.6" customHeight="1" x14ac:dyDescent="0.2">
      <c r="A12533" s="86">
        <f t="shared" si="587"/>
        <v>46066</v>
      </c>
      <c r="B12533" s="270"/>
      <c r="C12533" s="272"/>
      <c r="D12533" s="273"/>
      <c r="E12533" s="89">
        <v>4.0972222222222222E-2</v>
      </c>
      <c r="O12533">
        <v>1</v>
      </c>
      <c r="Q12533">
        <v>1</v>
      </c>
      <c r="Y12533">
        <f t="shared" si="585"/>
        <v>2</v>
      </c>
      <c r="Z12533" s="90" t="str">
        <f t="shared" si="586"/>
        <v>2026/02/13 00:59</v>
      </c>
    </row>
    <row r="12534" spans="1:26" ht="3.6" customHeight="1" x14ac:dyDescent="0.2">
      <c r="A12534" s="86">
        <f t="shared" si="587"/>
        <v>46066</v>
      </c>
      <c r="B12534" s="270"/>
      <c r="C12534" s="272"/>
      <c r="D12534" s="273">
        <v>0.5</v>
      </c>
      <c r="E12534" s="89">
        <v>2.7777777777777779E-3</v>
      </c>
      <c r="O12534">
        <v>1</v>
      </c>
      <c r="Q12534">
        <v>1</v>
      </c>
      <c r="Y12534">
        <f t="shared" si="585"/>
        <v>2</v>
      </c>
      <c r="Z12534" s="90" t="str">
        <f t="shared" si="586"/>
        <v>2026/02/13 12:04</v>
      </c>
    </row>
    <row r="12535" spans="1:26" ht="3.6" customHeight="1" x14ac:dyDescent="0.2">
      <c r="A12535" s="86">
        <f t="shared" si="587"/>
        <v>46066</v>
      </c>
      <c r="B12535" s="270"/>
      <c r="C12535" s="272"/>
      <c r="D12535" s="273"/>
      <c r="E12535" s="89">
        <v>6.2499999999999995E-3</v>
      </c>
      <c r="O12535">
        <v>1</v>
      </c>
      <c r="Q12535">
        <v>1</v>
      </c>
      <c r="Y12535">
        <f t="shared" si="585"/>
        <v>2</v>
      </c>
      <c r="Z12535" s="90" t="str">
        <f t="shared" si="586"/>
        <v>2026/02/13 00:09</v>
      </c>
    </row>
    <row r="12536" spans="1:26" ht="3.6" customHeight="1" x14ac:dyDescent="0.2">
      <c r="A12536" s="86">
        <f t="shared" si="587"/>
        <v>46066</v>
      </c>
      <c r="B12536" s="270"/>
      <c r="C12536" s="272"/>
      <c r="D12536" s="273"/>
      <c r="E12536" s="89">
        <v>9.7222222222222224E-3</v>
      </c>
      <c r="O12536">
        <v>1</v>
      </c>
      <c r="Q12536">
        <v>1</v>
      </c>
      <c r="Y12536">
        <f t="shared" si="585"/>
        <v>2</v>
      </c>
      <c r="Z12536" s="90" t="str">
        <f t="shared" si="586"/>
        <v>2026/02/13 00:14</v>
      </c>
    </row>
    <row r="12537" spans="1:26" ht="3.6" customHeight="1" x14ac:dyDescent="0.2">
      <c r="A12537" s="86">
        <f t="shared" si="587"/>
        <v>46066</v>
      </c>
      <c r="B12537" s="270"/>
      <c r="C12537" s="272"/>
      <c r="D12537" s="273"/>
      <c r="E12537" s="89">
        <v>1.3194444444444444E-2</v>
      </c>
      <c r="O12537">
        <v>1</v>
      </c>
      <c r="Q12537">
        <v>1</v>
      </c>
      <c r="Y12537">
        <f t="shared" si="585"/>
        <v>2</v>
      </c>
      <c r="Z12537" s="90" t="str">
        <f t="shared" si="586"/>
        <v>2026/02/13 00:19</v>
      </c>
    </row>
    <row r="12538" spans="1:26" ht="3.6" customHeight="1" x14ac:dyDescent="0.2">
      <c r="A12538" s="86">
        <f t="shared" si="587"/>
        <v>46066</v>
      </c>
      <c r="B12538" s="270"/>
      <c r="C12538" s="272"/>
      <c r="D12538" s="273"/>
      <c r="E12538" s="89">
        <v>1.6666666666666666E-2</v>
      </c>
      <c r="O12538">
        <v>1</v>
      </c>
      <c r="Q12538">
        <v>1</v>
      </c>
      <c r="Y12538">
        <f t="shared" si="585"/>
        <v>2</v>
      </c>
      <c r="Z12538" s="90" t="str">
        <f t="shared" si="586"/>
        <v>2026/02/13 00:24</v>
      </c>
    </row>
    <row r="12539" spans="1:26" ht="3.6" customHeight="1" x14ac:dyDescent="0.2">
      <c r="A12539" s="86">
        <f t="shared" si="587"/>
        <v>46066</v>
      </c>
      <c r="B12539" s="270"/>
      <c r="C12539" s="272"/>
      <c r="D12539" s="273"/>
      <c r="E12539" s="89">
        <v>2.013888888888889E-2</v>
      </c>
      <c r="O12539">
        <v>1</v>
      </c>
      <c r="Q12539">
        <v>1</v>
      </c>
      <c r="Y12539">
        <f t="shared" si="585"/>
        <v>2</v>
      </c>
      <c r="Z12539" s="90" t="str">
        <f t="shared" si="586"/>
        <v>2026/02/13 00:29</v>
      </c>
    </row>
    <row r="12540" spans="1:26" ht="3.6" customHeight="1" x14ac:dyDescent="0.2">
      <c r="A12540" s="86">
        <f t="shared" si="587"/>
        <v>46066</v>
      </c>
      <c r="B12540" s="270"/>
      <c r="C12540" s="272"/>
      <c r="D12540" s="273"/>
      <c r="E12540" s="89">
        <v>2.361111111111111E-2</v>
      </c>
      <c r="O12540">
        <v>1</v>
      </c>
      <c r="Q12540">
        <v>1</v>
      </c>
      <c r="Y12540">
        <f t="shared" si="585"/>
        <v>2</v>
      </c>
      <c r="Z12540" s="90" t="str">
        <f t="shared" si="586"/>
        <v>2026/02/13 00:34</v>
      </c>
    </row>
    <row r="12541" spans="1:26" ht="3.6" customHeight="1" x14ac:dyDescent="0.2">
      <c r="A12541" s="86">
        <f t="shared" si="587"/>
        <v>46066</v>
      </c>
      <c r="B12541" s="270"/>
      <c r="C12541" s="272"/>
      <c r="D12541" s="273"/>
      <c r="E12541" s="89">
        <v>2.7083333333333334E-2</v>
      </c>
      <c r="O12541">
        <v>1</v>
      </c>
      <c r="Q12541">
        <v>1</v>
      </c>
      <c r="Y12541">
        <f t="shared" si="585"/>
        <v>2</v>
      </c>
      <c r="Z12541" s="90" t="str">
        <f t="shared" si="586"/>
        <v>2026/02/13 00:39</v>
      </c>
    </row>
    <row r="12542" spans="1:26" ht="3.6" customHeight="1" x14ac:dyDescent="0.2">
      <c r="A12542" s="86">
        <f t="shared" si="587"/>
        <v>46066</v>
      </c>
      <c r="B12542" s="270"/>
      <c r="C12542" s="272"/>
      <c r="D12542" s="273"/>
      <c r="E12542" s="89">
        <v>3.0555555555555555E-2</v>
      </c>
      <c r="O12542">
        <v>1</v>
      </c>
      <c r="Q12542">
        <v>1</v>
      </c>
      <c r="Y12542">
        <f t="shared" si="585"/>
        <v>2</v>
      </c>
      <c r="Z12542" s="90" t="str">
        <f t="shared" si="586"/>
        <v>2026/02/13 00:44</v>
      </c>
    </row>
    <row r="12543" spans="1:26" ht="3.6" customHeight="1" x14ac:dyDescent="0.2">
      <c r="A12543" s="86">
        <f t="shared" si="587"/>
        <v>46066</v>
      </c>
      <c r="B12543" s="270"/>
      <c r="C12543" s="272"/>
      <c r="D12543" s="273"/>
      <c r="E12543" s="89">
        <v>3.4027777777777775E-2</v>
      </c>
      <c r="O12543">
        <v>1</v>
      </c>
      <c r="Q12543">
        <v>1</v>
      </c>
      <c r="Y12543">
        <f t="shared" si="585"/>
        <v>2</v>
      </c>
      <c r="Z12543" s="90" t="str">
        <f t="shared" si="586"/>
        <v>2026/02/13 00:49</v>
      </c>
    </row>
    <row r="12544" spans="1:26" ht="3.6" customHeight="1" x14ac:dyDescent="0.2">
      <c r="A12544" s="86">
        <f t="shared" si="587"/>
        <v>46066</v>
      </c>
      <c r="B12544" s="270"/>
      <c r="C12544" s="272"/>
      <c r="D12544" s="273"/>
      <c r="E12544" s="89">
        <v>3.7499999999999999E-2</v>
      </c>
      <c r="O12544">
        <v>1</v>
      </c>
      <c r="Q12544">
        <v>1</v>
      </c>
      <c r="Y12544">
        <f t="shared" si="585"/>
        <v>2</v>
      </c>
      <c r="Z12544" s="90" t="str">
        <f t="shared" si="586"/>
        <v>2026/02/13 00:54</v>
      </c>
    </row>
    <row r="12545" spans="1:26" ht="3.6" customHeight="1" x14ac:dyDescent="0.2">
      <c r="A12545" s="86">
        <f t="shared" si="587"/>
        <v>46066</v>
      </c>
      <c r="B12545" s="270"/>
      <c r="C12545" s="272"/>
      <c r="D12545" s="273"/>
      <c r="E12545" s="89">
        <v>4.0972222222222222E-2</v>
      </c>
      <c r="O12545">
        <v>1</v>
      </c>
      <c r="Q12545">
        <v>1</v>
      </c>
      <c r="Y12545">
        <f t="shared" si="585"/>
        <v>2</v>
      </c>
      <c r="Z12545" s="90" t="str">
        <f t="shared" si="586"/>
        <v>2026/02/13 00:59</v>
      </c>
    </row>
    <row r="12546" spans="1:26" ht="3.6" customHeight="1" x14ac:dyDescent="0.2">
      <c r="A12546" s="86">
        <f t="shared" si="587"/>
        <v>46066</v>
      </c>
      <c r="B12546" s="270"/>
      <c r="C12546" s="272"/>
      <c r="D12546" s="273">
        <v>0.54166666666666663</v>
      </c>
      <c r="E12546" s="89">
        <v>2.7777777777777779E-3</v>
      </c>
      <c r="O12546">
        <v>1</v>
      </c>
      <c r="Q12546">
        <v>1</v>
      </c>
      <c r="Y12546">
        <f t="shared" si="585"/>
        <v>2</v>
      </c>
      <c r="Z12546" s="90" t="str">
        <f t="shared" si="586"/>
        <v>2026/02/13 13:04</v>
      </c>
    </row>
    <row r="12547" spans="1:26" ht="3.6" customHeight="1" x14ac:dyDescent="0.2">
      <c r="A12547" s="86">
        <f t="shared" si="587"/>
        <v>46066</v>
      </c>
      <c r="B12547" s="270"/>
      <c r="C12547" s="272"/>
      <c r="D12547" s="273"/>
      <c r="E12547" s="89">
        <v>6.2499999999999995E-3</v>
      </c>
      <c r="O12547">
        <v>1</v>
      </c>
      <c r="Q12547">
        <v>1</v>
      </c>
      <c r="Y12547">
        <f t="shared" si="585"/>
        <v>2</v>
      </c>
      <c r="Z12547" s="90" t="str">
        <f t="shared" si="586"/>
        <v>2026/02/13 00:09</v>
      </c>
    </row>
    <row r="12548" spans="1:26" ht="3.6" customHeight="1" x14ac:dyDescent="0.2">
      <c r="A12548" s="86">
        <f t="shared" si="587"/>
        <v>46066</v>
      </c>
      <c r="B12548" s="270"/>
      <c r="C12548" s="272"/>
      <c r="D12548" s="273"/>
      <c r="E12548" s="89">
        <v>9.7222222222222224E-3</v>
      </c>
      <c r="O12548">
        <v>1</v>
      </c>
      <c r="Q12548">
        <v>1</v>
      </c>
      <c r="Y12548">
        <f t="shared" si="585"/>
        <v>2</v>
      </c>
      <c r="Z12548" s="90" t="str">
        <f t="shared" si="586"/>
        <v>2026/02/13 00:14</v>
      </c>
    </row>
    <row r="12549" spans="1:26" ht="3.6" customHeight="1" x14ac:dyDescent="0.2">
      <c r="A12549" s="86">
        <f t="shared" si="587"/>
        <v>46066</v>
      </c>
      <c r="B12549" s="270"/>
      <c r="C12549" s="272"/>
      <c r="D12549" s="273"/>
      <c r="E12549" s="89">
        <v>1.3194444444444444E-2</v>
      </c>
      <c r="O12549">
        <v>1</v>
      </c>
      <c r="Q12549">
        <v>1</v>
      </c>
      <c r="Y12549">
        <f t="shared" si="585"/>
        <v>2</v>
      </c>
      <c r="Z12549" s="90" t="str">
        <f t="shared" si="586"/>
        <v>2026/02/13 00:19</v>
      </c>
    </row>
    <row r="12550" spans="1:26" ht="3.6" customHeight="1" x14ac:dyDescent="0.2">
      <c r="A12550" s="86">
        <f t="shared" si="587"/>
        <v>46066</v>
      </c>
      <c r="B12550" s="270"/>
      <c r="C12550" s="272"/>
      <c r="D12550" s="273"/>
      <c r="E12550" s="89">
        <v>1.6666666666666666E-2</v>
      </c>
      <c r="O12550">
        <v>1</v>
      </c>
      <c r="Q12550">
        <v>1</v>
      </c>
      <c r="Y12550">
        <f t="shared" si="585"/>
        <v>2</v>
      </c>
      <c r="Z12550" s="90" t="str">
        <f t="shared" si="586"/>
        <v>2026/02/13 00:24</v>
      </c>
    </row>
    <row r="12551" spans="1:26" ht="3.6" customHeight="1" x14ac:dyDescent="0.2">
      <c r="A12551" s="86">
        <f t="shared" si="587"/>
        <v>46066</v>
      </c>
      <c r="B12551" s="270"/>
      <c r="C12551" s="272"/>
      <c r="D12551" s="273"/>
      <c r="E12551" s="89">
        <v>2.013888888888889E-2</v>
      </c>
      <c r="O12551">
        <v>1</v>
      </c>
      <c r="Q12551">
        <v>1</v>
      </c>
      <c r="Y12551">
        <f t="shared" ref="Y12551:Y12614" si="588">COUNTA(F12551:X12551)</f>
        <v>2</v>
      </c>
      <c r="Z12551" s="90" t="str">
        <f t="shared" ref="Z12551:Z12614" si="589">TEXT(A12551,"yyyy/mm/dd")&amp; " " &amp;TEXT(D12551+E12551,"hh:mm")</f>
        <v>2026/02/13 00:29</v>
      </c>
    </row>
    <row r="12552" spans="1:26" ht="3.6" customHeight="1" x14ac:dyDescent="0.2">
      <c r="A12552" s="86">
        <f t="shared" ref="A12552:A12615" si="590">IF(B12552&lt;&gt;"",B12552,A12551)</f>
        <v>46066</v>
      </c>
      <c r="B12552" s="270"/>
      <c r="C12552" s="272"/>
      <c r="D12552" s="273"/>
      <c r="E12552" s="89">
        <v>2.361111111111111E-2</v>
      </c>
      <c r="O12552">
        <v>1</v>
      </c>
      <c r="Q12552">
        <v>1</v>
      </c>
      <c r="Y12552">
        <f t="shared" si="588"/>
        <v>2</v>
      </c>
      <c r="Z12552" s="90" t="str">
        <f t="shared" si="589"/>
        <v>2026/02/13 00:34</v>
      </c>
    </row>
    <row r="12553" spans="1:26" ht="3.6" customHeight="1" x14ac:dyDescent="0.2">
      <c r="A12553" s="86">
        <f t="shared" si="590"/>
        <v>46066</v>
      </c>
      <c r="B12553" s="270"/>
      <c r="C12553" s="272"/>
      <c r="D12553" s="273"/>
      <c r="E12553" s="89">
        <v>2.7083333333333334E-2</v>
      </c>
      <c r="O12553">
        <v>1</v>
      </c>
      <c r="Q12553">
        <v>1</v>
      </c>
      <c r="Y12553">
        <f t="shared" si="588"/>
        <v>2</v>
      </c>
      <c r="Z12553" s="90" t="str">
        <f t="shared" si="589"/>
        <v>2026/02/13 00:39</v>
      </c>
    </row>
    <row r="12554" spans="1:26" ht="3.6" customHeight="1" x14ac:dyDescent="0.2">
      <c r="A12554" s="86">
        <f t="shared" si="590"/>
        <v>46066</v>
      </c>
      <c r="B12554" s="270"/>
      <c r="C12554" s="272"/>
      <c r="D12554" s="273"/>
      <c r="E12554" s="89">
        <v>3.0555555555555555E-2</v>
      </c>
      <c r="O12554">
        <v>1</v>
      </c>
      <c r="Q12554">
        <v>1</v>
      </c>
      <c r="Y12554">
        <f t="shared" si="588"/>
        <v>2</v>
      </c>
      <c r="Z12554" s="90" t="str">
        <f t="shared" si="589"/>
        <v>2026/02/13 00:44</v>
      </c>
    </row>
    <row r="12555" spans="1:26" ht="3.6" customHeight="1" x14ac:dyDescent="0.2">
      <c r="A12555" s="86">
        <f t="shared" si="590"/>
        <v>46066</v>
      </c>
      <c r="B12555" s="270"/>
      <c r="C12555" s="272"/>
      <c r="D12555" s="273"/>
      <c r="E12555" s="89">
        <v>3.4027777777777775E-2</v>
      </c>
      <c r="O12555">
        <v>1</v>
      </c>
      <c r="Q12555">
        <v>1</v>
      </c>
      <c r="Y12555">
        <f t="shared" si="588"/>
        <v>2</v>
      </c>
      <c r="Z12555" s="90" t="str">
        <f t="shared" si="589"/>
        <v>2026/02/13 00:49</v>
      </c>
    </row>
    <row r="12556" spans="1:26" ht="3.6" customHeight="1" x14ac:dyDescent="0.2">
      <c r="A12556" s="86">
        <f t="shared" si="590"/>
        <v>46066</v>
      </c>
      <c r="B12556" s="270"/>
      <c r="C12556" s="272"/>
      <c r="D12556" s="273"/>
      <c r="E12556" s="89">
        <v>3.7499999999999999E-2</v>
      </c>
      <c r="O12556">
        <v>1</v>
      </c>
      <c r="Q12556">
        <v>1</v>
      </c>
      <c r="Y12556">
        <f t="shared" si="588"/>
        <v>2</v>
      </c>
      <c r="Z12556" s="90" t="str">
        <f t="shared" si="589"/>
        <v>2026/02/13 00:54</v>
      </c>
    </row>
    <row r="12557" spans="1:26" ht="3.6" customHeight="1" x14ac:dyDescent="0.2">
      <c r="A12557" s="86">
        <f t="shared" si="590"/>
        <v>46066</v>
      </c>
      <c r="B12557" s="270"/>
      <c r="C12557" s="272"/>
      <c r="D12557" s="273"/>
      <c r="E12557" s="89">
        <v>4.0972222222222222E-2</v>
      </c>
      <c r="O12557">
        <v>1</v>
      </c>
      <c r="Q12557">
        <v>1</v>
      </c>
      <c r="Y12557">
        <f t="shared" si="588"/>
        <v>2</v>
      </c>
      <c r="Z12557" s="90" t="str">
        <f t="shared" si="589"/>
        <v>2026/02/13 00:59</v>
      </c>
    </row>
    <row r="12558" spans="1:26" ht="3.6" customHeight="1" x14ac:dyDescent="0.2">
      <c r="A12558" s="86">
        <f t="shared" si="590"/>
        <v>46066</v>
      </c>
      <c r="B12558" s="270"/>
      <c r="C12558" s="272"/>
      <c r="D12558" s="273">
        <v>0.58333333333333337</v>
      </c>
      <c r="E12558" s="89">
        <v>2.7777777777777779E-3</v>
      </c>
      <c r="O12558">
        <v>1</v>
      </c>
      <c r="Q12558">
        <v>1</v>
      </c>
      <c r="Y12558">
        <f t="shared" si="588"/>
        <v>2</v>
      </c>
      <c r="Z12558" s="90" t="str">
        <f t="shared" si="589"/>
        <v>2026/02/13 14:04</v>
      </c>
    </row>
    <row r="12559" spans="1:26" ht="3.6" customHeight="1" x14ac:dyDescent="0.2">
      <c r="A12559" s="86">
        <f t="shared" si="590"/>
        <v>46066</v>
      </c>
      <c r="B12559" s="270"/>
      <c r="C12559" s="272"/>
      <c r="D12559" s="273"/>
      <c r="E12559" s="89">
        <v>6.2499999999999995E-3</v>
      </c>
      <c r="O12559">
        <v>1</v>
      </c>
      <c r="Q12559">
        <v>1</v>
      </c>
      <c r="Y12559">
        <f t="shared" si="588"/>
        <v>2</v>
      </c>
      <c r="Z12559" s="90" t="str">
        <f t="shared" si="589"/>
        <v>2026/02/13 00:09</v>
      </c>
    </row>
    <row r="12560" spans="1:26" ht="3.6" customHeight="1" x14ac:dyDescent="0.2">
      <c r="A12560" s="86">
        <f t="shared" si="590"/>
        <v>46066</v>
      </c>
      <c r="B12560" s="270"/>
      <c r="C12560" s="272"/>
      <c r="D12560" s="273"/>
      <c r="E12560" s="89">
        <v>9.7222222222222224E-3</v>
      </c>
      <c r="O12560">
        <v>1</v>
      </c>
      <c r="Q12560">
        <v>1</v>
      </c>
      <c r="Y12560">
        <f t="shared" si="588"/>
        <v>2</v>
      </c>
      <c r="Z12560" s="90" t="str">
        <f t="shared" si="589"/>
        <v>2026/02/13 00:14</v>
      </c>
    </row>
    <row r="12561" spans="1:26" ht="3.6" customHeight="1" x14ac:dyDescent="0.2">
      <c r="A12561" s="86">
        <f t="shared" si="590"/>
        <v>46066</v>
      </c>
      <c r="B12561" s="270"/>
      <c r="C12561" s="272"/>
      <c r="D12561" s="273"/>
      <c r="E12561" s="89">
        <v>1.3194444444444444E-2</v>
      </c>
      <c r="O12561">
        <v>1</v>
      </c>
      <c r="Q12561">
        <v>1</v>
      </c>
      <c r="Y12561">
        <f t="shared" si="588"/>
        <v>2</v>
      </c>
      <c r="Z12561" s="90" t="str">
        <f t="shared" si="589"/>
        <v>2026/02/13 00:19</v>
      </c>
    </row>
    <row r="12562" spans="1:26" ht="3.6" customHeight="1" x14ac:dyDescent="0.2">
      <c r="A12562" s="86">
        <f t="shared" si="590"/>
        <v>46066</v>
      </c>
      <c r="B12562" s="270"/>
      <c r="C12562" s="272"/>
      <c r="D12562" s="273"/>
      <c r="E12562" s="89">
        <v>1.6666666666666666E-2</v>
      </c>
      <c r="O12562">
        <v>1</v>
      </c>
      <c r="Q12562">
        <v>1</v>
      </c>
      <c r="Y12562">
        <f t="shared" si="588"/>
        <v>2</v>
      </c>
      <c r="Z12562" s="90" t="str">
        <f t="shared" si="589"/>
        <v>2026/02/13 00:24</v>
      </c>
    </row>
    <row r="12563" spans="1:26" ht="3.6" customHeight="1" x14ac:dyDescent="0.2">
      <c r="A12563" s="86">
        <f t="shared" si="590"/>
        <v>46066</v>
      </c>
      <c r="B12563" s="270"/>
      <c r="C12563" s="272"/>
      <c r="D12563" s="273"/>
      <c r="E12563" s="89">
        <v>2.013888888888889E-2</v>
      </c>
      <c r="O12563">
        <v>1</v>
      </c>
      <c r="Q12563">
        <v>1</v>
      </c>
      <c r="Y12563">
        <f t="shared" si="588"/>
        <v>2</v>
      </c>
      <c r="Z12563" s="90" t="str">
        <f t="shared" si="589"/>
        <v>2026/02/13 00:29</v>
      </c>
    </row>
    <row r="12564" spans="1:26" ht="3.6" customHeight="1" x14ac:dyDescent="0.2">
      <c r="A12564" s="86">
        <f t="shared" si="590"/>
        <v>46066</v>
      </c>
      <c r="B12564" s="270"/>
      <c r="C12564" s="272"/>
      <c r="D12564" s="273"/>
      <c r="E12564" s="89">
        <v>2.361111111111111E-2</v>
      </c>
      <c r="O12564">
        <v>1</v>
      </c>
      <c r="Q12564">
        <v>1</v>
      </c>
      <c r="Y12564">
        <f t="shared" si="588"/>
        <v>2</v>
      </c>
      <c r="Z12564" s="90" t="str">
        <f t="shared" si="589"/>
        <v>2026/02/13 00:34</v>
      </c>
    </row>
    <row r="12565" spans="1:26" ht="3.6" customHeight="1" x14ac:dyDescent="0.2">
      <c r="A12565" s="86">
        <f t="shared" si="590"/>
        <v>46066</v>
      </c>
      <c r="B12565" s="270"/>
      <c r="C12565" s="272"/>
      <c r="D12565" s="273"/>
      <c r="E12565" s="89">
        <v>2.7083333333333334E-2</v>
      </c>
      <c r="O12565">
        <v>1</v>
      </c>
      <c r="Q12565">
        <v>1</v>
      </c>
      <c r="Y12565">
        <f t="shared" si="588"/>
        <v>2</v>
      </c>
      <c r="Z12565" s="90" t="str">
        <f t="shared" si="589"/>
        <v>2026/02/13 00:39</v>
      </c>
    </row>
    <row r="12566" spans="1:26" ht="3.6" customHeight="1" x14ac:dyDescent="0.2">
      <c r="A12566" s="86">
        <f t="shared" si="590"/>
        <v>46066</v>
      </c>
      <c r="B12566" s="270"/>
      <c r="C12566" s="272"/>
      <c r="D12566" s="273"/>
      <c r="E12566" s="89">
        <v>3.0555555555555555E-2</v>
      </c>
      <c r="O12566">
        <v>1</v>
      </c>
      <c r="Q12566">
        <v>1</v>
      </c>
      <c r="Y12566">
        <f t="shared" si="588"/>
        <v>2</v>
      </c>
      <c r="Z12566" s="90" t="str">
        <f t="shared" si="589"/>
        <v>2026/02/13 00:44</v>
      </c>
    </row>
    <row r="12567" spans="1:26" ht="3.6" customHeight="1" x14ac:dyDescent="0.2">
      <c r="A12567" s="86">
        <f t="shared" si="590"/>
        <v>46066</v>
      </c>
      <c r="B12567" s="270"/>
      <c r="C12567" s="272"/>
      <c r="D12567" s="273"/>
      <c r="E12567" s="89">
        <v>3.4027777777777775E-2</v>
      </c>
      <c r="O12567">
        <v>1</v>
      </c>
      <c r="Q12567">
        <v>1</v>
      </c>
      <c r="Y12567">
        <f t="shared" si="588"/>
        <v>2</v>
      </c>
      <c r="Z12567" s="90" t="str">
        <f t="shared" si="589"/>
        <v>2026/02/13 00:49</v>
      </c>
    </row>
    <row r="12568" spans="1:26" ht="3.6" customHeight="1" x14ac:dyDescent="0.2">
      <c r="A12568" s="86">
        <f t="shared" si="590"/>
        <v>46066</v>
      </c>
      <c r="B12568" s="270"/>
      <c r="C12568" s="272"/>
      <c r="D12568" s="273"/>
      <c r="E12568" s="89">
        <v>3.7499999999999999E-2</v>
      </c>
      <c r="O12568">
        <v>1</v>
      </c>
      <c r="Q12568">
        <v>1</v>
      </c>
      <c r="Y12568">
        <f t="shared" si="588"/>
        <v>2</v>
      </c>
      <c r="Z12568" s="90" t="str">
        <f t="shared" si="589"/>
        <v>2026/02/13 00:54</v>
      </c>
    </row>
    <row r="12569" spans="1:26" ht="3.6" customHeight="1" x14ac:dyDescent="0.2">
      <c r="A12569" s="86">
        <f t="shared" si="590"/>
        <v>46066</v>
      </c>
      <c r="B12569" s="270"/>
      <c r="C12569" s="272"/>
      <c r="D12569" s="273"/>
      <c r="E12569" s="89">
        <v>4.0972222222222222E-2</v>
      </c>
      <c r="O12569">
        <v>1</v>
      </c>
      <c r="Q12569">
        <v>1</v>
      </c>
      <c r="Y12569">
        <f t="shared" si="588"/>
        <v>2</v>
      </c>
      <c r="Z12569" s="90" t="str">
        <f t="shared" si="589"/>
        <v>2026/02/13 00:59</v>
      </c>
    </row>
    <row r="12570" spans="1:26" ht="3.6" customHeight="1" x14ac:dyDescent="0.2">
      <c r="A12570" s="86">
        <f t="shared" si="590"/>
        <v>46066</v>
      </c>
      <c r="B12570" s="270"/>
      <c r="C12570" s="272"/>
      <c r="D12570" s="273">
        <v>0.625</v>
      </c>
      <c r="E12570" s="89">
        <v>2.7777777777777779E-3</v>
      </c>
      <c r="O12570">
        <v>1</v>
      </c>
      <c r="Q12570">
        <v>1</v>
      </c>
      <c r="Y12570">
        <f t="shared" si="588"/>
        <v>2</v>
      </c>
      <c r="Z12570" s="90" t="str">
        <f t="shared" si="589"/>
        <v>2026/02/13 15:04</v>
      </c>
    </row>
    <row r="12571" spans="1:26" ht="3.6" customHeight="1" x14ac:dyDescent="0.2">
      <c r="A12571" s="86">
        <f t="shared" si="590"/>
        <v>46066</v>
      </c>
      <c r="B12571" s="270"/>
      <c r="C12571" s="272"/>
      <c r="D12571" s="273"/>
      <c r="E12571" s="89">
        <v>6.2499999999999995E-3</v>
      </c>
      <c r="O12571">
        <v>1</v>
      </c>
      <c r="Q12571">
        <v>1</v>
      </c>
      <c r="Y12571">
        <f t="shared" si="588"/>
        <v>2</v>
      </c>
      <c r="Z12571" s="90" t="str">
        <f t="shared" si="589"/>
        <v>2026/02/13 00:09</v>
      </c>
    </row>
    <row r="12572" spans="1:26" ht="3.6" customHeight="1" x14ac:dyDescent="0.2">
      <c r="A12572" s="86">
        <f t="shared" si="590"/>
        <v>46066</v>
      </c>
      <c r="B12572" s="270"/>
      <c r="C12572" s="272"/>
      <c r="D12572" s="273"/>
      <c r="E12572" s="89">
        <v>9.7222222222222224E-3</v>
      </c>
      <c r="O12572">
        <v>1</v>
      </c>
      <c r="Q12572">
        <v>1</v>
      </c>
      <c r="Y12572">
        <f t="shared" si="588"/>
        <v>2</v>
      </c>
      <c r="Z12572" s="90" t="str">
        <f t="shared" si="589"/>
        <v>2026/02/13 00:14</v>
      </c>
    </row>
    <row r="12573" spans="1:26" ht="3.6" customHeight="1" x14ac:dyDescent="0.2">
      <c r="A12573" s="86">
        <f t="shared" si="590"/>
        <v>46066</v>
      </c>
      <c r="B12573" s="270"/>
      <c r="C12573" s="272"/>
      <c r="D12573" s="273"/>
      <c r="E12573" s="89">
        <v>1.3194444444444444E-2</v>
      </c>
      <c r="O12573">
        <v>1</v>
      </c>
      <c r="Q12573">
        <v>1</v>
      </c>
      <c r="Y12573">
        <f t="shared" si="588"/>
        <v>2</v>
      </c>
      <c r="Z12573" s="90" t="str">
        <f t="shared" si="589"/>
        <v>2026/02/13 00:19</v>
      </c>
    </row>
    <row r="12574" spans="1:26" ht="3.6" customHeight="1" x14ac:dyDescent="0.2">
      <c r="A12574" s="86">
        <f t="shared" si="590"/>
        <v>46066</v>
      </c>
      <c r="B12574" s="270"/>
      <c r="C12574" s="272"/>
      <c r="D12574" s="273"/>
      <c r="E12574" s="89">
        <v>1.6666666666666666E-2</v>
      </c>
      <c r="O12574">
        <v>1</v>
      </c>
      <c r="Q12574">
        <v>1</v>
      </c>
      <c r="Y12574">
        <f t="shared" si="588"/>
        <v>2</v>
      </c>
      <c r="Z12574" s="90" t="str">
        <f t="shared" si="589"/>
        <v>2026/02/13 00:24</v>
      </c>
    </row>
    <row r="12575" spans="1:26" ht="3.6" customHeight="1" x14ac:dyDescent="0.2">
      <c r="A12575" s="86">
        <f t="shared" si="590"/>
        <v>46066</v>
      </c>
      <c r="B12575" s="270"/>
      <c r="C12575" s="272"/>
      <c r="D12575" s="273"/>
      <c r="E12575" s="89">
        <v>2.013888888888889E-2</v>
      </c>
      <c r="O12575">
        <v>1</v>
      </c>
      <c r="Q12575">
        <v>1</v>
      </c>
      <c r="Y12575">
        <f t="shared" si="588"/>
        <v>2</v>
      </c>
      <c r="Z12575" s="90" t="str">
        <f t="shared" si="589"/>
        <v>2026/02/13 00:29</v>
      </c>
    </row>
    <row r="12576" spans="1:26" ht="3.6" customHeight="1" x14ac:dyDescent="0.2">
      <c r="A12576" s="86">
        <f t="shared" si="590"/>
        <v>46066</v>
      </c>
      <c r="B12576" s="270"/>
      <c r="C12576" s="272"/>
      <c r="D12576" s="273"/>
      <c r="E12576" s="89">
        <v>2.361111111111111E-2</v>
      </c>
      <c r="O12576">
        <v>1</v>
      </c>
      <c r="Q12576">
        <v>1</v>
      </c>
      <c r="Y12576">
        <f t="shared" si="588"/>
        <v>2</v>
      </c>
      <c r="Z12576" s="90" t="str">
        <f t="shared" si="589"/>
        <v>2026/02/13 00:34</v>
      </c>
    </row>
    <row r="12577" spans="1:26" ht="3.6" customHeight="1" x14ac:dyDescent="0.2">
      <c r="A12577" s="86">
        <f t="shared" si="590"/>
        <v>46066</v>
      </c>
      <c r="B12577" s="270"/>
      <c r="C12577" s="272"/>
      <c r="D12577" s="273"/>
      <c r="E12577" s="89">
        <v>2.7083333333333334E-2</v>
      </c>
      <c r="O12577">
        <v>1</v>
      </c>
      <c r="Q12577">
        <v>1</v>
      </c>
      <c r="Y12577">
        <f t="shared" si="588"/>
        <v>2</v>
      </c>
      <c r="Z12577" s="90" t="str">
        <f t="shared" si="589"/>
        <v>2026/02/13 00:39</v>
      </c>
    </row>
    <row r="12578" spans="1:26" ht="3.6" customHeight="1" x14ac:dyDescent="0.2">
      <c r="A12578" s="86">
        <f t="shared" si="590"/>
        <v>46066</v>
      </c>
      <c r="B12578" s="270"/>
      <c r="C12578" s="272"/>
      <c r="D12578" s="273"/>
      <c r="E12578" s="89">
        <v>3.0555555555555555E-2</v>
      </c>
      <c r="O12578">
        <v>1</v>
      </c>
      <c r="Q12578">
        <v>1</v>
      </c>
      <c r="Y12578">
        <f t="shared" si="588"/>
        <v>2</v>
      </c>
      <c r="Z12578" s="90" t="str">
        <f t="shared" si="589"/>
        <v>2026/02/13 00:44</v>
      </c>
    </row>
    <row r="12579" spans="1:26" ht="3.6" customHeight="1" x14ac:dyDescent="0.2">
      <c r="A12579" s="86">
        <f t="shared" si="590"/>
        <v>46066</v>
      </c>
      <c r="B12579" s="270"/>
      <c r="C12579" s="272"/>
      <c r="D12579" s="273"/>
      <c r="E12579" s="89">
        <v>3.4027777777777775E-2</v>
      </c>
      <c r="O12579">
        <v>1</v>
      </c>
      <c r="Q12579">
        <v>1</v>
      </c>
      <c r="Y12579">
        <f t="shared" si="588"/>
        <v>2</v>
      </c>
      <c r="Z12579" s="90" t="str">
        <f t="shared" si="589"/>
        <v>2026/02/13 00:49</v>
      </c>
    </row>
    <row r="12580" spans="1:26" ht="3.6" customHeight="1" x14ac:dyDescent="0.2">
      <c r="A12580" s="86">
        <f t="shared" si="590"/>
        <v>46066</v>
      </c>
      <c r="B12580" s="270"/>
      <c r="C12580" s="272"/>
      <c r="D12580" s="273"/>
      <c r="E12580" s="89">
        <v>3.7499999999999999E-2</v>
      </c>
      <c r="O12580">
        <v>1</v>
      </c>
      <c r="Q12580">
        <v>1</v>
      </c>
      <c r="Y12580">
        <f t="shared" si="588"/>
        <v>2</v>
      </c>
      <c r="Z12580" s="90" t="str">
        <f t="shared" si="589"/>
        <v>2026/02/13 00:54</v>
      </c>
    </row>
    <row r="12581" spans="1:26" ht="3.6" customHeight="1" x14ac:dyDescent="0.2">
      <c r="A12581" s="86">
        <f t="shared" si="590"/>
        <v>46066</v>
      </c>
      <c r="B12581" s="270"/>
      <c r="C12581" s="272"/>
      <c r="D12581" s="273"/>
      <c r="E12581" s="89">
        <v>4.0972222222222222E-2</v>
      </c>
      <c r="O12581">
        <v>1</v>
      </c>
      <c r="Q12581">
        <v>1</v>
      </c>
      <c r="Y12581">
        <f t="shared" si="588"/>
        <v>2</v>
      </c>
      <c r="Z12581" s="90" t="str">
        <f t="shared" si="589"/>
        <v>2026/02/13 00:59</v>
      </c>
    </row>
    <row r="12582" spans="1:26" ht="3.6" customHeight="1" x14ac:dyDescent="0.2">
      <c r="A12582" s="86">
        <f t="shared" si="590"/>
        <v>46066</v>
      </c>
      <c r="B12582" s="270"/>
      <c r="C12582" s="272"/>
      <c r="D12582" s="273">
        <v>0.66666666666666663</v>
      </c>
      <c r="E12582" s="89">
        <v>2.7777777777777779E-3</v>
      </c>
      <c r="O12582">
        <v>1</v>
      </c>
      <c r="Q12582">
        <v>1</v>
      </c>
      <c r="Y12582">
        <f t="shared" si="588"/>
        <v>2</v>
      </c>
      <c r="Z12582" s="90" t="str">
        <f t="shared" si="589"/>
        <v>2026/02/13 16:04</v>
      </c>
    </row>
    <row r="12583" spans="1:26" ht="3.6" customHeight="1" x14ac:dyDescent="0.2">
      <c r="A12583" s="86">
        <f t="shared" si="590"/>
        <v>46066</v>
      </c>
      <c r="B12583" s="270"/>
      <c r="C12583" s="272"/>
      <c r="D12583" s="273"/>
      <c r="E12583" s="89">
        <v>6.2499999999999995E-3</v>
      </c>
      <c r="O12583">
        <v>1</v>
      </c>
      <c r="Q12583">
        <v>1</v>
      </c>
      <c r="Y12583">
        <f t="shared" si="588"/>
        <v>2</v>
      </c>
      <c r="Z12583" s="90" t="str">
        <f t="shared" si="589"/>
        <v>2026/02/13 00:09</v>
      </c>
    </row>
    <row r="12584" spans="1:26" ht="3.6" customHeight="1" x14ac:dyDescent="0.2">
      <c r="A12584" s="86">
        <f t="shared" si="590"/>
        <v>46066</v>
      </c>
      <c r="B12584" s="270"/>
      <c r="C12584" s="272"/>
      <c r="D12584" s="273"/>
      <c r="E12584" s="89">
        <v>9.7222222222222224E-3</v>
      </c>
      <c r="O12584">
        <v>1</v>
      </c>
      <c r="Q12584">
        <v>1</v>
      </c>
      <c r="Y12584">
        <f t="shared" si="588"/>
        <v>2</v>
      </c>
      <c r="Z12584" s="90" t="str">
        <f t="shared" si="589"/>
        <v>2026/02/13 00:14</v>
      </c>
    </row>
    <row r="12585" spans="1:26" ht="3.6" customHeight="1" x14ac:dyDescent="0.2">
      <c r="A12585" s="86">
        <f t="shared" si="590"/>
        <v>46066</v>
      </c>
      <c r="B12585" s="270"/>
      <c r="C12585" s="272"/>
      <c r="D12585" s="273"/>
      <c r="E12585" s="89">
        <v>1.3194444444444444E-2</v>
      </c>
      <c r="O12585">
        <v>1</v>
      </c>
      <c r="Q12585">
        <v>1</v>
      </c>
      <c r="Y12585">
        <f t="shared" si="588"/>
        <v>2</v>
      </c>
      <c r="Z12585" s="90" t="str">
        <f t="shared" si="589"/>
        <v>2026/02/13 00:19</v>
      </c>
    </row>
    <row r="12586" spans="1:26" ht="3.6" customHeight="1" x14ac:dyDescent="0.2">
      <c r="A12586" s="86">
        <f t="shared" si="590"/>
        <v>46066</v>
      </c>
      <c r="B12586" s="270"/>
      <c r="C12586" s="272"/>
      <c r="D12586" s="273"/>
      <c r="E12586" s="89">
        <v>1.6666666666666666E-2</v>
      </c>
      <c r="O12586">
        <v>1</v>
      </c>
      <c r="Q12586">
        <v>1</v>
      </c>
      <c r="Y12586">
        <f t="shared" si="588"/>
        <v>2</v>
      </c>
      <c r="Z12586" s="90" t="str">
        <f t="shared" si="589"/>
        <v>2026/02/13 00:24</v>
      </c>
    </row>
    <row r="12587" spans="1:26" ht="3.6" customHeight="1" x14ac:dyDescent="0.2">
      <c r="A12587" s="86">
        <f t="shared" si="590"/>
        <v>46066</v>
      </c>
      <c r="B12587" s="270"/>
      <c r="C12587" s="272"/>
      <c r="D12587" s="273"/>
      <c r="E12587" s="89">
        <v>2.013888888888889E-2</v>
      </c>
      <c r="O12587">
        <v>1</v>
      </c>
      <c r="Q12587">
        <v>1</v>
      </c>
      <c r="Y12587">
        <f t="shared" si="588"/>
        <v>2</v>
      </c>
      <c r="Z12587" s="90" t="str">
        <f t="shared" si="589"/>
        <v>2026/02/13 00:29</v>
      </c>
    </row>
    <row r="12588" spans="1:26" ht="3.6" customHeight="1" x14ac:dyDescent="0.2">
      <c r="A12588" s="86">
        <f t="shared" si="590"/>
        <v>46066</v>
      </c>
      <c r="B12588" s="270"/>
      <c r="C12588" s="272"/>
      <c r="D12588" s="273"/>
      <c r="E12588" s="89">
        <v>2.361111111111111E-2</v>
      </c>
      <c r="O12588">
        <v>1</v>
      </c>
      <c r="Q12588">
        <v>1</v>
      </c>
      <c r="Y12588">
        <f t="shared" si="588"/>
        <v>2</v>
      </c>
      <c r="Z12588" s="90" t="str">
        <f t="shared" si="589"/>
        <v>2026/02/13 00:34</v>
      </c>
    </row>
    <row r="12589" spans="1:26" ht="3.6" customHeight="1" x14ac:dyDescent="0.2">
      <c r="A12589" s="86">
        <f t="shared" si="590"/>
        <v>46066</v>
      </c>
      <c r="B12589" s="270"/>
      <c r="C12589" s="272"/>
      <c r="D12589" s="273"/>
      <c r="E12589" s="89">
        <v>2.7083333333333334E-2</v>
      </c>
      <c r="O12589">
        <v>1</v>
      </c>
      <c r="Q12589">
        <v>1</v>
      </c>
      <c r="Y12589">
        <f t="shared" si="588"/>
        <v>2</v>
      </c>
      <c r="Z12589" s="90" t="str">
        <f t="shared" si="589"/>
        <v>2026/02/13 00:39</v>
      </c>
    </row>
    <row r="12590" spans="1:26" ht="3.6" customHeight="1" x14ac:dyDescent="0.2">
      <c r="A12590" s="86">
        <f t="shared" si="590"/>
        <v>46066</v>
      </c>
      <c r="B12590" s="270"/>
      <c r="C12590" s="272"/>
      <c r="D12590" s="273"/>
      <c r="E12590" s="89">
        <v>3.0555555555555555E-2</v>
      </c>
      <c r="O12590">
        <v>1</v>
      </c>
      <c r="Q12590">
        <v>1</v>
      </c>
      <c r="Y12590">
        <f t="shared" si="588"/>
        <v>2</v>
      </c>
      <c r="Z12590" s="90" t="str">
        <f t="shared" si="589"/>
        <v>2026/02/13 00:44</v>
      </c>
    </row>
    <row r="12591" spans="1:26" ht="3.6" customHeight="1" x14ac:dyDescent="0.2">
      <c r="A12591" s="86">
        <f t="shared" si="590"/>
        <v>46066</v>
      </c>
      <c r="B12591" s="270"/>
      <c r="C12591" s="272"/>
      <c r="D12591" s="273"/>
      <c r="E12591" s="89">
        <v>3.4027777777777775E-2</v>
      </c>
      <c r="O12591">
        <v>1</v>
      </c>
      <c r="Q12591">
        <v>1</v>
      </c>
      <c r="Y12591">
        <f t="shared" si="588"/>
        <v>2</v>
      </c>
      <c r="Z12591" s="90" t="str">
        <f t="shared" si="589"/>
        <v>2026/02/13 00:49</v>
      </c>
    </row>
    <row r="12592" spans="1:26" ht="3.6" customHeight="1" x14ac:dyDescent="0.2">
      <c r="A12592" s="86">
        <f t="shared" si="590"/>
        <v>46066</v>
      </c>
      <c r="B12592" s="270"/>
      <c r="C12592" s="272"/>
      <c r="D12592" s="273"/>
      <c r="E12592" s="89">
        <v>3.7499999999999999E-2</v>
      </c>
      <c r="O12592">
        <v>1</v>
      </c>
      <c r="Q12592">
        <v>1</v>
      </c>
      <c r="Y12592">
        <f t="shared" si="588"/>
        <v>2</v>
      </c>
      <c r="Z12592" s="90" t="str">
        <f t="shared" si="589"/>
        <v>2026/02/13 00:54</v>
      </c>
    </row>
    <row r="12593" spans="1:26" ht="3.6" customHeight="1" x14ac:dyDescent="0.2">
      <c r="A12593" s="86">
        <f t="shared" si="590"/>
        <v>46066</v>
      </c>
      <c r="B12593" s="270"/>
      <c r="C12593" s="272"/>
      <c r="D12593" s="273"/>
      <c r="E12593" s="89">
        <v>4.0972222222222222E-2</v>
      </c>
      <c r="O12593">
        <v>1</v>
      </c>
      <c r="Q12593">
        <v>1</v>
      </c>
      <c r="Y12593">
        <f t="shared" si="588"/>
        <v>2</v>
      </c>
      <c r="Z12593" s="90" t="str">
        <f t="shared" si="589"/>
        <v>2026/02/13 00:59</v>
      </c>
    </row>
    <row r="12594" spans="1:26" ht="3.6" customHeight="1" x14ac:dyDescent="0.2">
      <c r="A12594" s="86">
        <f t="shared" si="590"/>
        <v>46066</v>
      </c>
      <c r="B12594" s="270"/>
      <c r="C12594" s="272"/>
      <c r="D12594" s="273">
        <v>0.70833333333333337</v>
      </c>
      <c r="E12594" s="89">
        <v>2.7777777777777779E-3</v>
      </c>
      <c r="O12594">
        <v>1</v>
      </c>
      <c r="Q12594">
        <v>1</v>
      </c>
      <c r="Y12594">
        <f t="shared" si="588"/>
        <v>2</v>
      </c>
      <c r="Z12594" s="90" t="str">
        <f t="shared" si="589"/>
        <v>2026/02/13 17:04</v>
      </c>
    </row>
    <row r="12595" spans="1:26" ht="3.6" customHeight="1" x14ac:dyDescent="0.2">
      <c r="A12595" s="86">
        <f t="shared" si="590"/>
        <v>46066</v>
      </c>
      <c r="B12595" s="270"/>
      <c r="C12595" s="272"/>
      <c r="D12595" s="273"/>
      <c r="E12595" s="89">
        <v>6.2499999999999995E-3</v>
      </c>
      <c r="O12595">
        <v>1</v>
      </c>
      <c r="Q12595">
        <v>1</v>
      </c>
      <c r="Y12595">
        <f t="shared" si="588"/>
        <v>2</v>
      </c>
      <c r="Z12595" s="90" t="str">
        <f t="shared" si="589"/>
        <v>2026/02/13 00:09</v>
      </c>
    </row>
    <row r="12596" spans="1:26" ht="3.6" customHeight="1" x14ac:dyDescent="0.2">
      <c r="A12596" s="86">
        <f t="shared" si="590"/>
        <v>46066</v>
      </c>
      <c r="B12596" s="270"/>
      <c r="C12596" s="272"/>
      <c r="D12596" s="273"/>
      <c r="E12596" s="89">
        <v>9.7222222222222224E-3</v>
      </c>
      <c r="O12596">
        <v>1</v>
      </c>
      <c r="Q12596">
        <v>1</v>
      </c>
      <c r="Y12596">
        <f t="shared" si="588"/>
        <v>2</v>
      </c>
      <c r="Z12596" s="90" t="str">
        <f t="shared" si="589"/>
        <v>2026/02/13 00:14</v>
      </c>
    </row>
    <row r="12597" spans="1:26" ht="3.6" customHeight="1" x14ac:dyDescent="0.2">
      <c r="A12597" s="86">
        <f t="shared" si="590"/>
        <v>46066</v>
      </c>
      <c r="B12597" s="270"/>
      <c r="C12597" s="272"/>
      <c r="D12597" s="273"/>
      <c r="E12597" s="89">
        <v>1.3194444444444444E-2</v>
      </c>
      <c r="O12597">
        <v>1</v>
      </c>
      <c r="Q12597">
        <v>1</v>
      </c>
      <c r="Y12597">
        <f t="shared" si="588"/>
        <v>2</v>
      </c>
      <c r="Z12597" s="90" t="str">
        <f t="shared" si="589"/>
        <v>2026/02/13 00:19</v>
      </c>
    </row>
    <row r="12598" spans="1:26" ht="3.6" customHeight="1" x14ac:dyDescent="0.2">
      <c r="A12598" s="86">
        <f t="shared" si="590"/>
        <v>46066</v>
      </c>
      <c r="B12598" s="270"/>
      <c r="C12598" s="272"/>
      <c r="D12598" s="273"/>
      <c r="E12598" s="89">
        <v>1.6666666666666666E-2</v>
      </c>
      <c r="O12598">
        <v>1</v>
      </c>
      <c r="Q12598">
        <v>1</v>
      </c>
      <c r="Y12598">
        <f t="shared" si="588"/>
        <v>2</v>
      </c>
      <c r="Z12598" s="90" t="str">
        <f t="shared" si="589"/>
        <v>2026/02/13 00:24</v>
      </c>
    </row>
    <row r="12599" spans="1:26" ht="3.6" customHeight="1" x14ac:dyDescent="0.2">
      <c r="A12599" s="86">
        <f t="shared" si="590"/>
        <v>46066</v>
      </c>
      <c r="B12599" s="270"/>
      <c r="C12599" s="272"/>
      <c r="D12599" s="273"/>
      <c r="E12599" s="89">
        <v>2.013888888888889E-2</v>
      </c>
      <c r="O12599">
        <v>1</v>
      </c>
      <c r="Q12599">
        <v>1</v>
      </c>
      <c r="Y12599">
        <f t="shared" si="588"/>
        <v>2</v>
      </c>
      <c r="Z12599" s="90" t="str">
        <f t="shared" si="589"/>
        <v>2026/02/13 00:29</v>
      </c>
    </row>
    <row r="12600" spans="1:26" ht="3.6" customHeight="1" x14ac:dyDescent="0.2">
      <c r="A12600" s="86">
        <f t="shared" si="590"/>
        <v>46066</v>
      </c>
      <c r="B12600" s="270"/>
      <c r="C12600" s="272"/>
      <c r="D12600" s="273"/>
      <c r="E12600" s="89">
        <v>2.361111111111111E-2</v>
      </c>
      <c r="O12600">
        <v>1</v>
      </c>
      <c r="Q12600">
        <v>1</v>
      </c>
      <c r="Y12600">
        <f t="shared" si="588"/>
        <v>2</v>
      </c>
      <c r="Z12600" s="90" t="str">
        <f t="shared" si="589"/>
        <v>2026/02/13 00:34</v>
      </c>
    </row>
    <row r="12601" spans="1:26" ht="3.6" customHeight="1" x14ac:dyDescent="0.2">
      <c r="A12601" s="86">
        <f t="shared" si="590"/>
        <v>46066</v>
      </c>
      <c r="B12601" s="270"/>
      <c r="C12601" s="272"/>
      <c r="D12601" s="273"/>
      <c r="E12601" s="89">
        <v>2.7083333333333334E-2</v>
      </c>
      <c r="O12601">
        <v>1</v>
      </c>
      <c r="Q12601">
        <v>1</v>
      </c>
      <c r="Y12601">
        <f t="shared" si="588"/>
        <v>2</v>
      </c>
      <c r="Z12601" s="90" t="str">
        <f t="shared" si="589"/>
        <v>2026/02/13 00:39</v>
      </c>
    </row>
    <row r="12602" spans="1:26" ht="3.6" customHeight="1" x14ac:dyDescent="0.2">
      <c r="A12602" s="86">
        <f t="shared" si="590"/>
        <v>46066</v>
      </c>
      <c r="B12602" s="270"/>
      <c r="C12602" s="272"/>
      <c r="D12602" s="273"/>
      <c r="E12602" s="89">
        <v>3.0555555555555555E-2</v>
      </c>
      <c r="O12602">
        <v>1</v>
      </c>
      <c r="Q12602">
        <v>1</v>
      </c>
      <c r="Y12602">
        <f t="shared" si="588"/>
        <v>2</v>
      </c>
      <c r="Z12602" s="90" t="str">
        <f t="shared" si="589"/>
        <v>2026/02/13 00:44</v>
      </c>
    </row>
    <row r="12603" spans="1:26" ht="3.6" customHeight="1" x14ac:dyDescent="0.2">
      <c r="A12603" s="86">
        <f t="shared" si="590"/>
        <v>46066</v>
      </c>
      <c r="B12603" s="270"/>
      <c r="C12603" s="272"/>
      <c r="D12603" s="273"/>
      <c r="E12603" s="89">
        <v>3.4027777777777775E-2</v>
      </c>
      <c r="O12603">
        <v>1</v>
      </c>
      <c r="Q12603">
        <v>1</v>
      </c>
      <c r="Y12603">
        <f t="shared" si="588"/>
        <v>2</v>
      </c>
      <c r="Z12603" s="90" t="str">
        <f t="shared" si="589"/>
        <v>2026/02/13 00:49</v>
      </c>
    </row>
    <row r="12604" spans="1:26" ht="3.6" customHeight="1" x14ac:dyDescent="0.2">
      <c r="A12604" s="86">
        <f t="shared" si="590"/>
        <v>46066</v>
      </c>
      <c r="B12604" s="270"/>
      <c r="C12604" s="272"/>
      <c r="D12604" s="273"/>
      <c r="E12604" s="89">
        <v>3.7499999999999999E-2</v>
      </c>
      <c r="O12604">
        <v>1</v>
      </c>
      <c r="Q12604">
        <v>1</v>
      </c>
      <c r="Y12604">
        <f t="shared" si="588"/>
        <v>2</v>
      </c>
      <c r="Z12604" s="90" t="str">
        <f t="shared" si="589"/>
        <v>2026/02/13 00:54</v>
      </c>
    </row>
    <row r="12605" spans="1:26" ht="3.6" customHeight="1" x14ac:dyDescent="0.2">
      <c r="A12605" s="86">
        <f t="shared" si="590"/>
        <v>46066</v>
      </c>
      <c r="B12605" s="270"/>
      <c r="C12605" s="272"/>
      <c r="D12605" s="273"/>
      <c r="E12605" s="89">
        <v>4.0972222222222222E-2</v>
      </c>
      <c r="O12605">
        <v>1</v>
      </c>
      <c r="Q12605">
        <v>1</v>
      </c>
      <c r="Y12605">
        <f t="shared" si="588"/>
        <v>2</v>
      </c>
      <c r="Z12605" s="90" t="str">
        <f t="shared" si="589"/>
        <v>2026/02/13 00:59</v>
      </c>
    </row>
    <row r="12606" spans="1:26" ht="3.6" customHeight="1" x14ac:dyDescent="0.2">
      <c r="A12606" s="86">
        <f t="shared" si="590"/>
        <v>46066</v>
      </c>
      <c r="B12606" s="270"/>
      <c r="C12606" s="272"/>
      <c r="D12606" s="273">
        <v>0.75</v>
      </c>
      <c r="E12606" s="89">
        <v>2.7777777777777779E-3</v>
      </c>
      <c r="O12606">
        <v>1</v>
      </c>
      <c r="Q12606">
        <v>1</v>
      </c>
      <c r="Y12606">
        <f t="shared" si="588"/>
        <v>2</v>
      </c>
      <c r="Z12606" s="90" t="str">
        <f t="shared" si="589"/>
        <v>2026/02/13 18:04</v>
      </c>
    </row>
    <row r="12607" spans="1:26" ht="3.6" customHeight="1" x14ac:dyDescent="0.2">
      <c r="A12607" s="86">
        <f t="shared" si="590"/>
        <v>46066</v>
      </c>
      <c r="B12607" s="270"/>
      <c r="C12607" s="272"/>
      <c r="D12607" s="273"/>
      <c r="E12607" s="89">
        <v>6.2499999999999995E-3</v>
      </c>
      <c r="O12607">
        <v>1</v>
      </c>
      <c r="Q12607">
        <v>1</v>
      </c>
      <c r="Y12607">
        <f t="shared" si="588"/>
        <v>2</v>
      </c>
      <c r="Z12607" s="90" t="str">
        <f t="shared" si="589"/>
        <v>2026/02/13 00:09</v>
      </c>
    </row>
    <row r="12608" spans="1:26" ht="3.6" customHeight="1" x14ac:dyDescent="0.2">
      <c r="A12608" s="86">
        <f t="shared" si="590"/>
        <v>46066</v>
      </c>
      <c r="B12608" s="270"/>
      <c r="C12608" s="272"/>
      <c r="D12608" s="273"/>
      <c r="E12608" s="89">
        <v>9.7222222222222224E-3</v>
      </c>
      <c r="O12608">
        <v>1</v>
      </c>
      <c r="Q12608">
        <v>1</v>
      </c>
      <c r="Y12608">
        <f t="shared" si="588"/>
        <v>2</v>
      </c>
      <c r="Z12608" s="90" t="str">
        <f t="shared" si="589"/>
        <v>2026/02/13 00:14</v>
      </c>
    </row>
    <row r="12609" spans="1:26" ht="3.6" customHeight="1" x14ac:dyDescent="0.2">
      <c r="A12609" s="86">
        <f t="shared" si="590"/>
        <v>46066</v>
      </c>
      <c r="B12609" s="270"/>
      <c r="C12609" s="272"/>
      <c r="D12609" s="273"/>
      <c r="E12609" s="89">
        <v>1.3194444444444444E-2</v>
      </c>
      <c r="O12609">
        <v>1</v>
      </c>
      <c r="Q12609">
        <v>1</v>
      </c>
      <c r="Y12609">
        <f t="shared" si="588"/>
        <v>2</v>
      </c>
      <c r="Z12609" s="90" t="str">
        <f t="shared" si="589"/>
        <v>2026/02/13 00:19</v>
      </c>
    </row>
    <row r="12610" spans="1:26" ht="3.6" customHeight="1" x14ac:dyDescent="0.2">
      <c r="A12610" s="86">
        <f t="shared" si="590"/>
        <v>46066</v>
      </c>
      <c r="B12610" s="270"/>
      <c r="C12610" s="272"/>
      <c r="D12610" s="273"/>
      <c r="E12610" s="89">
        <v>1.6666666666666666E-2</v>
      </c>
      <c r="O12610">
        <v>1</v>
      </c>
      <c r="Q12610">
        <v>1</v>
      </c>
      <c r="Y12610">
        <f t="shared" si="588"/>
        <v>2</v>
      </c>
      <c r="Z12610" s="90" t="str">
        <f t="shared" si="589"/>
        <v>2026/02/13 00:24</v>
      </c>
    </row>
    <row r="12611" spans="1:26" ht="3.6" customHeight="1" x14ac:dyDescent="0.2">
      <c r="A12611" s="86">
        <f t="shared" si="590"/>
        <v>46066</v>
      </c>
      <c r="B12611" s="270"/>
      <c r="C12611" s="272"/>
      <c r="D12611" s="273"/>
      <c r="E12611" s="89">
        <v>2.013888888888889E-2</v>
      </c>
      <c r="O12611">
        <v>1</v>
      </c>
      <c r="Q12611">
        <v>1</v>
      </c>
      <c r="Y12611">
        <f t="shared" si="588"/>
        <v>2</v>
      </c>
      <c r="Z12611" s="90" t="str">
        <f t="shared" si="589"/>
        <v>2026/02/13 00:29</v>
      </c>
    </row>
    <row r="12612" spans="1:26" ht="3.6" customHeight="1" x14ac:dyDescent="0.2">
      <c r="A12612" s="86">
        <f t="shared" si="590"/>
        <v>46066</v>
      </c>
      <c r="B12612" s="270"/>
      <c r="C12612" s="272"/>
      <c r="D12612" s="273"/>
      <c r="E12612" s="89">
        <v>2.361111111111111E-2</v>
      </c>
      <c r="O12612">
        <v>1</v>
      </c>
      <c r="Q12612">
        <v>1</v>
      </c>
      <c r="Y12612">
        <f t="shared" si="588"/>
        <v>2</v>
      </c>
      <c r="Z12612" s="90" t="str">
        <f t="shared" si="589"/>
        <v>2026/02/13 00:34</v>
      </c>
    </row>
    <row r="12613" spans="1:26" ht="3.6" customHeight="1" x14ac:dyDescent="0.2">
      <c r="A12613" s="86">
        <f t="shared" si="590"/>
        <v>46066</v>
      </c>
      <c r="B12613" s="270"/>
      <c r="C12613" s="272"/>
      <c r="D12613" s="273"/>
      <c r="E12613" s="89">
        <v>2.7083333333333334E-2</v>
      </c>
      <c r="O12613">
        <v>1</v>
      </c>
      <c r="Q12613">
        <v>1</v>
      </c>
      <c r="Y12613">
        <f t="shared" si="588"/>
        <v>2</v>
      </c>
      <c r="Z12613" s="90" t="str">
        <f t="shared" si="589"/>
        <v>2026/02/13 00:39</v>
      </c>
    </row>
    <row r="12614" spans="1:26" ht="3.6" customHeight="1" x14ac:dyDescent="0.2">
      <c r="A12614" s="86">
        <f t="shared" si="590"/>
        <v>46066</v>
      </c>
      <c r="B12614" s="270"/>
      <c r="C12614" s="272"/>
      <c r="D12614" s="273"/>
      <c r="E12614" s="89">
        <v>3.0555555555555555E-2</v>
      </c>
      <c r="O12614">
        <v>1</v>
      </c>
      <c r="Q12614">
        <v>1</v>
      </c>
      <c r="Y12614">
        <f t="shared" si="588"/>
        <v>2</v>
      </c>
      <c r="Z12614" s="90" t="str">
        <f t="shared" si="589"/>
        <v>2026/02/13 00:44</v>
      </c>
    </row>
    <row r="12615" spans="1:26" ht="3.6" customHeight="1" x14ac:dyDescent="0.2">
      <c r="A12615" s="86">
        <f t="shared" si="590"/>
        <v>46066</v>
      </c>
      <c r="B12615" s="270"/>
      <c r="C12615" s="272"/>
      <c r="D12615" s="273"/>
      <c r="E12615" s="89">
        <v>3.4027777777777775E-2</v>
      </c>
      <c r="O12615">
        <v>1</v>
      </c>
      <c r="Q12615">
        <v>1</v>
      </c>
      <c r="Y12615">
        <f t="shared" ref="Y12615:Y12678" si="591">COUNTA(F12615:X12615)</f>
        <v>2</v>
      </c>
      <c r="Z12615" s="90" t="str">
        <f t="shared" ref="Z12615:Z12678" si="592">TEXT(A12615,"yyyy/mm/dd")&amp; " " &amp;TEXT(D12615+E12615,"hh:mm")</f>
        <v>2026/02/13 00:49</v>
      </c>
    </row>
    <row r="12616" spans="1:26" ht="3.6" customHeight="1" x14ac:dyDescent="0.2">
      <c r="A12616" s="86">
        <f t="shared" ref="A12616:A12679" si="593">IF(B12616&lt;&gt;"",B12616,A12615)</f>
        <v>46066</v>
      </c>
      <c r="B12616" s="270"/>
      <c r="C12616" s="272"/>
      <c r="D12616" s="273"/>
      <c r="E12616" s="89">
        <v>3.7499999999999999E-2</v>
      </c>
      <c r="O12616">
        <v>1</v>
      </c>
      <c r="Q12616">
        <v>1</v>
      </c>
      <c r="Y12616">
        <f t="shared" si="591"/>
        <v>2</v>
      </c>
      <c r="Z12616" s="90" t="str">
        <f t="shared" si="592"/>
        <v>2026/02/13 00:54</v>
      </c>
    </row>
    <row r="12617" spans="1:26" ht="3.6" customHeight="1" x14ac:dyDescent="0.2">
      <c r="A12617" s="86">
        <f t="shared" si="593"/>
        <v>46066</v>
      </c>
      <c r="B12617" s="270"/>
      <c r="C12617" s="272"/>
      <c r="D12617" s="273"/>
      <c r="E12617" s="89">
        <v>4.0972222222222222E-2</v>
      </c>
      <c r="O12617">
        <v>1</v>
      </c>
      <c r="Q12617">
        <v>1</v>
      </c>
      <c r="Y12617">
        <f t="shared" si="591"/>
        <v>2</v>
      </c>
      <c r="Z12617" s="90" t="str">
        <f t="shared" si="592"/>
        <v>2026/02/13 00:59</v>
      </c>
    </row>
    <row r="12618" spans="1:26" ht="3.6" customHeight="1" x14ac:dyDescent="0.2">
      <c r="A12618" s="86">
        <f t="shared" si="593"/>
        <v>46066</v>
      </c>
      <c r="B12618" s="270"/>
      <c r="C12618" s="272"/>
      <c r="D12618" s="273">
        <v>0.79166666666666663</v>
      </c>
      <c r="E12618" s="89">
        <v>2.7777777777777779E-3</v>
      </c>
      <c r="O12618">
        <v>1</v>
      </c>
      <c r="Q12618">
        <v>1</v>
      </c>
      <c r="Y12618">
        <f t="shared" si="591"/>
        <v>2</v>
      </c>
      <c r="Z12618" s="90" t="str">
        <f t="shared" si="592"/>
        <v>2026/02/13 19:04</v>
      </c>
    </row>
    <row r="12619" spans="1:26" ht="3.6" customHeight="1" x14ac:dyDescent="0.2">
      <c r="A12619" s="86">
        <f t="shared" si="593"/>
        <v>46066</v>
      </c>
      <c r="B12619" s="270"/>
      <c r="C12619" s="272"/>
      <c r="D12619" s="273"/>
      <c r="E12619" s="89">
        <v>6.2499999999999995E-3</v>
      </c>
      <c r="O12619">
        <v>1</v>
      </c>
      <c r="Q12619">
        <v>1</v>
      </c>
      <c r="Y12619">
        <f t="shared" si="591"/>
        <v>2</v>
      </c>
      <c r="Z12619" s="90" t="str">
        <f t="shared" si="592"/>
        <v>2026/02/13 00:09</v>
      </c>
    </row>
    <row r="12620" spans="1:26" ht="3.6" customHeight="1" x14ac:dyDescent="0.2">
      <c r="A12620" s="86">
        <f t="shared" si="593"/>
        <v>46066</v>
      </c>
      <c r="B12620" s="270"/>
      <c r="C12620" s="272"/>
      <c r="D12620" s="273"/>
      <c r="E12620" s="89">
        <v>9.7222222222222224E-3</v>
      </c>
      <c r="O12620">
        <v>1</v>
      </c>
      <c r="Q12620">
        <v>1</v>
      </c>
      <c r="Y12620">
        <f t="shared" si="591"/>
        <v>2</v>
      </c>
      <c r="Z12620" s="90" t="str">
        <f t="shared" si="592"/>
        <v>2026/02/13 00:14</v>
      </c>
    </row>
    <row r="12621" spans="1:26" ht="3.6" customHeight="1" x14ac:dyDescent="0.2">
      <c r="A12621" s="86">
        <f t="shared" si="593"/>
        <v>46066</v>
      </c>
      <c r="B12621" s="270"/>
      <c r="C12621" s="272"/>
      <c r="D12621" s="273"/>
      <c r="E12621" s="89">
        <v>1.3194444444444444E-2</v>
      </c>
      <c r="O12621">
        <v>1</v>
      </c>
      <c r="Q12621">
        <v>1</v>
      </c>
      <c r="Y12621">
        <f t="shared" si="591"/>
        <v>2</v>
      </c>
      <c r="Z12621" s="90" t="str">
        <f t="shared" si="592"/>
        <v>2026/02/13 00:19</v>
      </c>
    </row>
    <row r="12622" spans="1:26" ht="3.6" customHeight="1" x14ac:dyDescent="0.2">
      <c r="A12622" s="86">
        <f t="shared" si="593"/>
        <v>46066</v>
      </c>
      <c r="B12622" s="270"/>
      <c r="C12622" s="272"/>
      <c r="D12622" s="273"/>
      <c r="E12622" s="89">
        <v>1.6666666666666666E-2</v>
      </c>
      <c r="O12622">
        <v>1</v>
      </c>
      <c r="Q12622">
        <v>1</v>
      </c>
      <c r="Y12622">
        <f t="shared" si="591"/>
        <v>2</v>
      </c>
      <c r="Z12622" s="90" t="str">
        <f t="shared" si="592"/>
        <v>2026/02/13 00:24</v>
      </c>
    </row>
    <row r="12623" spans="1:26" ht="3.6" customHeight="1" x14ac:dyDescent="0.2">
      <c r="A12623" s="86">
        <f t="shared" si="593"/>
        <v>46066</v>
      </c>
      <c r="B12623" s="270"/>
      <c r="C12623" s="272"/>
      <c r="D12623" s="273"/>
      <c r="E12623" s="89">
        <v>2.013888888888889E-2</v>
      </c>
      <c r="O12623">
        <v>1</v>
      </c>
      <c r="Q12623">
        <v>1</v>
      </c>
      <c r="Y12623">
        <f t="shared" si="591"/>
        <v>2</v>
      </c>
      <c r="Z12623" s="90" t="str">
        <f t="shared" si="592"/>
        <v>2026/02/13 00:29</v>
      </c>
    </row>
    <row r="12624" spans="1:26" ht="3.6" customHeight="1" x14ac:dyDescent="0.2">
      <c r="A12624" s="86">
        <f t="shared" si="593"/>
        <v>46066</v>
      </c>
      <c r="B12624" s="270"/>
      <c r="C12624" s="272"/>
      <c r="D12624" s="273"/>
      <c r="E12624" s="89">
        <v>2.361111111111111E-2</v>
      </c>
      <c r="O12624">
        <v>1</v>
      </c>
      <c r="Q12624">
        <v>1</v>
      </c>
      <c r="Y12624">
        <f t="shared" si="591"/>
        <v>2</v>
      </c>
      <c r="Z12624" s="90" t="str">
        <f t="shared" si="592"/>
        <v>2026/02/13 00:34</v>
      </c>
    </row>
    <row r="12625" spans="1:26" ht="3.6" customHeight="1" x14ac:dyDescent="0.2">
      <c r="A12625" s="86">
        <f t="shared" si="593"/>
        <v>46066</v>
      </c>
      <c r="B12625" s="270"/>
      <c r="C12625" s="272"/>
      <c r="D12625" s="273"/>
      <c r="E12625" s="89">
        <v>2.7083333333333334E-2</v>
      </c>
      <c r="O12625">
        <v>1</v>
      </c>
      <c r="Q12625">
        <v>1</v>
      </c>
      <c r="Y12625">
        <f t="shared" si="591"/>
        <v>2</v>
      </c>
      <c r="Z12625" s="90" t="str">
        <f t="shared" si="592"/>
        <v>2026/02/13 00:39</v>
      </c>
    </row>
    <row r="12626" spans="1:26" ht="3.6" customHeight="1" x14ac:dyDescent="0.2">
      <c r="A12626" s="86">
        <f t="shared" si="593"/>
        <v>46066</v>
      </c>
      <c r="B12626" s="270"/>
      <c r="C12626" s="272"/>
      <c r="D12626" s="273"/>
      <c r="E12626" s="89">
        <v>3.0555555555555555E-2</v>
      </c>
      <c r="O12626">
        <v>1</v>
      </c>
      <c r="Q12626">
        <v>1</v>
      </c>
      <c r="Y12626">
        <f t="shared" si="591"/>
        <v>2</v>
      </c>
      <c r="Z12626" s="90" t="str">
        <f t="shared" si="592"/>
        <v>2026/02/13 00:44</v>
      </c>
    </row>
    <row r="12627" spans="1:26" ht="3.6" customHeight="1" x14ac:dyDescent="0.2">
      <c r="A12627" s="86">
        <f t="shared" si="593"/>
        <v>46066</v>
      </c>
      <c r="B12627" s="270"/>
      <c r="C12627" s="272"/>
      <c r="D12627" s="273"/>
      <c r="E12627" s="89">
        <v>3.4027777777777775E-2</v>
      </c>
      <c r="O12627">
        <v>1</v>
      </c>
      <c r="Q12627">
        <v>1</v>
      </c>
      <c r="Y12627">
        <f t="shared" si="591"/>
        <v>2</v>
      </c>
      <c r="Z12627" s="90" t="str">
        <f t="shared" si="592"/>
        <v>2026/02/13 00:49</v>
      </c>
    </row>
    <row r="12628" spans="1:26" ht="3.6" customHeight="1" x14ac:dyDescent="0.2">
      <c r="A12628" s="86">
        <f t="shared" si="593"/>
        <v>46066</v>
      </c>
      <c r="B12628" s="270"/>
      <c r="C12628" s="272"/>
      <c r="D12628" s="273"/>
      <c r="E12628" s="89">
        <v>3.7499999999999999E-2</v>
      </c>
      <c r="O12628">
        <v>1</v>
      </c>
      <c r="Q12628">
        <v>1</v>
      </c>
      <c r="Y12628">
        <f t="shared" si="591"/>
        <v>2</v>
      </c>
      <c r="Z12628" s="90" t="str">
        <f t="shared" si="592"/>
        <v>2026/02/13 00:54</v>
      </c>
    </row>
    <row r="12629" spans="1:26" ht="3.6" customHeight="1" x14ac:dyDescent="0.2">
      <c r="A12629" s="86">
        <f t="shared" si="593"/>
        <v>46066</v>
      </c>
      <c r="B12629" s="270"/>
      <c r="C12629" s="272"/>
      <c r="D12629" s="273"/>
      <c r="E12629" s="89">
        <v>4.0972222222222222E-2</v>
      </c>
      <c r="O12629">
        <v>1</v>
      </c>
      <c r="Q12629">
        <v>1</v>
      </c>
      <c r="Y12629">
        <f t="shared" si="591"/>
        <v>2</v>
      </c>
      <c r="Z12629" s="90" t="str">
        <f t="shared" si="592"/>
        <v>2026/02/13 00:59</v>
      </c>
    </row>
    <row r="12630" spans="1:26" ht="3.6" customHeight="1" x14ac:dyDescent="0.2">
      <c r="A12630" s="86">
        <f t="shared" si="593"/>
        <v>46066</v>
      </c>
      <c r="B12630" s="270"/>
      <c r="C12630" s="272"/>
      <c r="D12630" s="273">
        <v>0.83333333333333337</v>
      </c>
      <c r="E12630" s="89">
        <v>2.7777777777777779E-3</v>
      </c>
      <c r="Q12630">
        <v>1</v>
      </c>
      <c r="Y12630">
        <f t="shared" si="591"/>
        <v>1</v>
      </c>
      <c r="Z12630" s="90" t="str">
        <f t="shared" si="592"/>
        <v>2026/02/13 20:04</v>
      </c>
    </row>
    <row r="12631" spans="1:26" ht="3.6" customHeight="1" x14ac:dyDescent="0.2">
      <c r="A12631" s="86">
        <f t="shared" si="593"/>
        <v>46066</v>
      </c>
      <c r="B12631" s="270"/>
      <c r="C12631" s="272"/>
      <c r="D12631" s="273"/>
      <c r="E12631" s="89">
        <v>6.2499999999999995E-3</v>
      </c>
      <c r="Q12631">
        <v>1</v>
      </c>
      <c r="Y12631">
        <f t="shared" si="591"/>
        <v>1</v>
      </c>
      <c r="Z12631" s="90" t="str">
        <f t="shared" si="592"/>
        <v>2026/02/13 00:09</v>
      </c>
    </row>
    <row r="12632" spans="1:26" ht="3.6" customHeight="1" x14ac:dyDescent="0.2">
      <c r="A12632" s="86">
        <f t="shared" si="593"/>
        <v>46066</v>
      </c>
      <c r="B12632" s="270"/>
      <c r="C12632" s="272"/>
      <c r="D12632" s="273"/>
      <c r="E12632" s="89">
        <v>9.7222222222222224E-3</v>
      </c>
      <c r="Q12632">
        <v>1</v>
      </c>
      <c r="Y12632">
        <f t="shared" si="591"/>
        <v>1</v>
      </c>
      <c r="Z12632" s="90" t="str">
        <f t="shared" si="592"/>
        <v>2026/02/13 00:14</v>
      </c>
    </row>
    <row r="12633" spans="1:26" ht="3.6" customHeight="1" x14ac:dyDescent="0.2">
      <c r="A12633" s="86">
        <f t="shared" si="593"/>
        <v>46066</v>
      </c>
      <c r="B12633" s="270"/>
      <c r="C12633" s="272"/>
      <c r="D12633" s="273"/>
      <c r="E12633" s="89">
        <v>1.3194444444444444E-2</v>
      </c>
      <c r="Q12633">
        <v>1</v>
      </c>
      <c r="Y12633">
        <f t="shared" si="591"/>
        <v>1</v>
      </c>
      <c r="Z12633" s="90" t="str">
        <f t="shared" si="592"/>
        <v>2026/02/13 00:19</v>
      </c>
    </row>
    <row r="12634" spans="1:26" ht="3.6" customHeight="1" x14ac:dyDescent="0.2">
      <c r="A12634" s="86">
        <f t="shared" si="593"/>
        <v>46066</v>
      </c>
      <c r="B12634" s="270"/>
      <c r="C12634" s="272"/>
      <c r="D12634" s="273"/>
      <c r="E12634" s="89">
        <v>1.6666666666666666E-2</v>
      </c>
      <c r="Q12634">
        <v>1</v>
      </c>
      <c r="Y12634">
        <f t="shared" si="591"/>
        <v>1</v>
      </c>
      <c r="Z12634" s="90" t="str">
        <f t="shared" si="592"/>
        <v>2026/02/13 00:24</v>
      </c>
    </row>
    <row r="12635" spans="1:26" ht="3.6" customHeight="1" x14ac:dyDescent="0.2">
      <c r="A12635" s="86">
        <f t="shared" si="593"/>
        <v>46066</v>
      </c>
      <c r="B12635" s="270"/>
      <c r="C12635" s="272"/>
      <c r="D12635" s="273"/>
      <c r="E12635" s="89">
        <v>2.013888888888889E-2</v>
      </c>
      <c r="Q12635">
        <v>1</v>
      </c>
      <c r="Y12635">
        <f t="shared" si="591"/>
        <v>1</v>
      </c>
      <c r="Z12635" s="90" t="str">
        <f t="shared" si="592"/>
        <v>2026/02/13 00:29</v>
      </c>
    </row>
    <row r="12636" spans="1:26" ht="3.6" customHeight="1" x14ac:dyDescent="0.2">
      <c r="A12636" s="86">
        <f t="shared" si="593"/>
        <v>46066</v>
      </c>
      <c r="B12636" s="270"/>
      <c r="C12636" s="272"/>
      <c r="D12636" s="273"/>
      <c r="E12636" s="89">
        <v>2.361111111111111E-2</v>
      </c>
      <c r="Q12636">
        <v>1</v>
      </c>
      <c r="Y12636">
        <f t="shared" si="591"/>
        <v>1</v>
      </c>
      <c r="Z12636" s="90" t="str">
        <f t="shared" si="592"/>
        <v>2026/02/13 00:34</v>
      </c>
    </row>
    <row r="12637" spans="1:26" ht="3.6" customHeight="1" x14ac:dyDescent="0.2">
      <c r="A12637" s="86">
        <f t="shared" si="593"/>
        <v>46066</v>
      </c>
      <c r="B12637" s="270"/>
      <c r="C12637" s="272"/>
      <c r="D12637" s="273"/>
      <c r="E12637" s="89">
        <v>2.7083333333333334E-2</v>
      </c>
      <c r="Q12637">
        <v>1</v>
      </c>
      <c r="Y12637">
        <f t="shared" si="591"/>
        <v>1</v>
      </c>
      <c r="Z12637" s="90" t="str">
        <f t="shared" si="592"/>
        <v>2026/02/13 00:39</v>
      </c>
    </row>
    <row r="12638" spans="1:26" ht="3.6" customHeight="1" x14ac:dyDescent="0.2">
      <c r="A12638" s="86">
        <f t="shared" si="593"/>
        <v>46066</v>
      </c>
      <c r="B12638" s="270"/>
      <c r="C12638" s="272"/>
      <c r="D12638" s="273"/>
      <c r="E12638" s="89">
        <v>3.0555555555555555E-2</v>
      </c>
      <c r="Q12638">
        <v>1</v>
      </c>
      <c r="Y12638">
        <f t="shared" si="591"/>
        <v>1</v>
      </c>
      <c r="Z12638" s="90" t="str">
        <f t="shared" si="592"/>
        <v>2026/02/13 00:44</v>
      </c>
    </row>
    <row r="12639" spans="1:26" ht="3.6" customHeight="1" x14ac:dyDescent="0.2">
      <c r="A12639" s="86">
        <f t="shared" si="593"/>
        <v>46066</v>
      </c>
      <c r="B12639" s="270"/>
      <c r="C12639" s="272"/>
      <c r="D12639" s="273"/>
      <c r="E12639" s="89">
        <v>3.4027777777777775E-2</v>
      </c>
      <c r="Q12639">
        <v>1</v>
      </c>
      <c r="Y12639">
        <f t="shared" si="591"/>
        <v>1</v>
      </c>
      <c r="Z12639" s="90" t="str">
        <f t="shared" si="592"/>
        <v>2026/02/13 00:49</v>
      </c>
    </row>
    <row r="12640" spans="1:26" ht="3.6" customHeight="1" x14ac:dyDescent="0.2">
      <c r="A12640" s="86">
        <f t="shared" si="593"/>
        <v>46066</v>
      </c>
      <c r="B12640" s="270"/>
      <c r="C12640" s="272"/>
      <c r="D12640" s="273"/>
      <c r="E12640" s="89">
        <v>3.7499999999999999E-2</v>
      </c>
      <c r="Q12640">
        <v>1</v>
      </c>
      <c r="Y12640">
        <f t="shared" si="591"/>
        <v>1</v>
      </c>
      <c r="Z12640" s="90" t="str">
        <f t="shared" si="592"/>
        <v>2026/02/13 00:54</v>
      </c>
    </row>
    <row r="12641" spans="1:26" ht="3.6" customHeight="1" x14ac:dyDescent="0.2">
      <c r="A12641" s="86">
        <f t="shared" si="593"/>
        <v>46066</v>
      </c>
      <c r="B12641" s="270"/>
      <c r="C12641" s="272"/>
      <c r="D12641" s="273"/>
      <c r="E12641" s="89">
        <v>4.0972222222222222E-2</v>
      </c>
      <c r="Q12641">
        <v>1</v>
      </c>
      <c r="Y12641">
        <f t="shared" si="591"/>
        <v>1</v>
      </c>
      <c r="Z12641" s="90" t="str">
        <f t="shared" si="592"/>
        <v>2026/02/13 00:59</v>
      </c>
    </row>
    <row r="12642" spans="1:26" ht="3.6" customHeight="1" x14ac:dyDescent="0.2">
      <c r="A12642" s="86">
        <f t="shared" si="593"/>
        <v>46066</v>
      </c>
      <c r="B12642" s="270"/>
      <c r="C12642" s="272"/>
      <c r="D12642" s="273">
        <v>0.875</v>
      </c>
      <c r="E12642" s="89">
        <v>2.7777777777777779E-3</v>
      </c>
      <c r="Y12642">
        <f t="shared" si="591"/>
        <v>0</v>
      </c>
      <c r="Z12642" s="90" t="str">
        <f t="shared" si="592"/>
        <v>2026/02/13 21:04</v>
      </c>
    </row>
    <row r="12643" spans="1:26" ht="3.6" customHeight="1" x14ac:dyDescent="0.2">
      <c r="A12643" s="86">
        <f t="shared" si="593"/>
        <v>46066</v>
      </c>
      <c r="B12643" s="270"/>
      <c r="C12643" s="272"/>
      <c r="D12643" s="273"/>
      <c r="E12643" s="89">
        <v>6.2499999999999995E-3</v>
      </c>
      <c r="Y12643">
        <f t="shared" si="591"/>
        <v>0</v>
      </c>
      <c r="Z12643" s="90" t="str">
        <f t="shared" si="592"/>
        <v>2026/02/13 00:09</v>
      </c>
    </row>
    <row r="12644" spans="1:26" ht="3.6" customHeight="1" x14ac:dyDescent="0.2">
      <c r="A12644" s="86">
        <f t="shared" si="593"/>
        <v>46066</v>
      </c>
      <c r="B12644" s="270"/>
      <c r="C12644" s="272"/>
      <c r="D12644" s="273"/>
      <c r="E12644" s="89">
        <v>9.7222222222222224E-3</v>
      </c>
      <c r="Y12644">
        <f t="shared" si="591"/>
        <v>0</v>
      </c>
      <c r="Z12644" s="90" t="str">
        <f t="shared" si="592"/>
        <v>2026/02/13 00:14</v>
      </c>
    </row>
    <row r="12645" spans="1:26" ht="3.6" customHeight="1" x14ac:dyDescent="0.2">
      <c r="A12645" s="86">
        <f t="shared" si="593"/>
        <v>46066</v>
      </c>
      <c r="B12645" s="270"/>
      <c r="C12645" s="272"/>
      <c r="D12645" s="273"/>
      <c r="E12645" s="89">
        <v>1.3194444444444444E-2</v>
      </c>
      <c r="Y12645">
        <f t="shared" si="591"/>
        <v>0</v>
      </c>
      <c r="Z12645" s="90" t="str">
        <f t="shared" si="592"/>
        <v>2026/02/13 00:19</v>
      </c>
    </row>
    <row r="12646" spans="1:26" ht="3.6" customHeight="1" x14ac:dyDescent="0.2">
      <c r="A12646" s="86">
        <f t="shared" si="593"/>
        <v>46066</v>
      </c>
      <c r="B12646" s="270"/>
      <c r="C12646" s="272"/>
      <c r="D12646" s="273"/>
      <c r="E12646" s="89">
        <v>1.6666666666666666E-2</v>
      </c>
      <c r="Y12646">
        <f t="shared" si="591"/>
        <v>0</v>
      </c>
      <c r="Z12646" s="90" t="str">
        <f t="shared" si="592"/>
        <v>2026/02/13 00:24</v>
      </c>
    </row>
    <row r="12647" spans="1:26" ht="3.6" customHeight="1" x14ac:dyDescent="0.2">
      <c r="A12647" s="86">
        <f t="shared" si="593"/>
        <v>46066</v>
      </c>
      <c r="B12647" s="270"/>
      <c r="C12647" s="272"/>
      <c r="D12647" s="273"/>
      <c r="E12647" s="89">
        <v>2.013888888888889E-2</v>
      </c>
      <c r="Y12647">
        <f t="shared" si="591"/>
        <v>0</v>
      </c>
      <c r="Z12647" s="90" t="str">
        <f t="shared" si="592"/>
        <v>2026/02/13 00:29</v>
      </c>
    </row>
    <row r="12648" spans="1:26" ht="3.6" customHeight="1" x14ac:dyDescent="0.2">
      <c r="A12648" s="86">
        <f t="shared" si="593"/>
        <v>46066</v>
      </c>
      <c r="B12648" s="270"/>
      <c r="C12648" s="272"/>
      <c r="D12648" s="273"/>
      <c r="E12648" s="89">
        <v>2.361111111111111E-2</v>
      </c>
      <c r="Y12648">
        <f t="shared" si="591"/>
        <v>0</v>
      </c>
      <c r="Z12648" s="90" t="str">
        <f t="shared" si="592"/>
        <v>2026/02/13 00:34</v>
      </c>
    </row>
    <row r="12649" spans="1:26" ht="3.6" customHeight="1" x14ac:dyDescent="0.2">
      <c r="A12649" s="86">
        <f t="shared" si="593"/>
        <v>46066</v>
      </c>
      <c r="B12649" s="270"/>
      <c r="C12649" s="272"/>
      <c r="D12649" s="273"/>
      <c r="E12649" s="89">
        <v>2.7083333333333334E-2</v>
      </c>
      <c r="Y12649">
        <f t="shared" si="591"/>
        <v>0</v>
      </c>
      <c r="Z12649" s="90" t="str">
        <f t="shared" si="592"/>
        <v>2026/02/13 00:39</v>
      </c>
    </row>
    <row r="12650" spans="1:26" ht="3.6" customHeight="1" x14ac:dyDescent="0.2">
      <c r="A12650" s="86">
        <f t="shared" si="593"/>
        <v>46066</v>
      </c>
      <c r="B12650" s="270"/>
      <c r="C12650" s="272"/>
      <c r="D12650" s="273"/>
      <c r="E12650" s="89">
        <v>3.0555555555555555E-2</v>
      </c>
      <c r="Y12650">
        <f t="shared" si="591"/>
        <v>0</v>
      </c>
      <c r="Z12650" s="90" t="str">
        <f t="shared" si="592"/>
        <v>2026/02/13 00:44</v>
      </c>
    </row>
    <row r="12651" spans="1:26" ht="3.6" customHeight="1" x14ac:dyDescent="0.2">
      <c r="A12651" s="86">
        <f t="shared" si="593"/>
        <v>46066</v>
      </c>
      <c r="B12651" s="270"/>
      <c r="C12651" s="272"/>
      <c r="D12651" s="273"/>
      <c r="E12651" s="89">
        <v>3.4027777777777775E-2</v>
      </c>
      <c r="Y12651">
        <f t="shared" si="591"/>
        <v>0</v>
      </c>
      <c r="Z12651" s="90" t="str">
        <f t="shared" si="592"/>
        <v>2026/02/13 00:49</v>
      </c>
    </row>
    <row r="12652" spans="1:26" ht="3.6" customHeight="1" x14ac:dyDescent="0.2">
      <c r="A12652" s="86">
        <f t="shared" si="593"/>
        <v>46066</v>
      </c>
      <c r="B12652" s="270"/>
      <c r="C12652" s="272"/>
      <c r="D12652" s="273"/>
      <c r="E12652" s="89">
        <v>3.7499999999999999E-2</v>
      </c>
      <c r="Y12652">
        <f t="shared" si="591"/>
        <v>0</v>
      </c>
      <c r="Z12652" s="90" t="str">
        <f t="shared" si="592"/>
        <v>2026/02/13 00:54</v>
      </c>
    </row>
    <row r="12653" spans="1:26" ht="3.6" customHeight="1" x14ac:dyDescent="0.2">
      <c r="A12653" s="86">
        <f t="shared" si="593"/>
        <v>46066</v>
      </c>
      <c r="B12653" s="270"/>
      <c r="C12653" s="272"/>
      <c r="D12653" s="273"/>
      <c r="E12653" s="89">
        <v>4.0972222222222222E-2</v>
      </c>
      <c r="Y12653">
        <f t="shared" si="591"/>
        <v>0</v>
      </c>
      <c r="Z12653" s="90" t="str">
        <f t="shared" si="592"/>
        <v>2026/02/13 00:59</v>
      </c>
    </row>
    <row r="12654" spans="1:26" ht="3.6" customHeight="1" x14ac:dyDescent="0.2">
      <c r="A12654" s="86">
        <f t="shared" si="593"/>
        <v>46066</v>
      </c>
      <c r="B12654" s="270"/>
      <c r="C12654" s="272"/>
      <c r="D12654" s="273">
        <v>0.91666666666666663</v>
      </c>
      <c r="E12654" s="89">
        <v>2.7777777777777779E-3</v>
      </c>
      <c r="Y12654">
        <f t="shared" si="591"/>
        <v>0</v>
      </c>
      <c r="Z12654" s="90" t="str">
        <f t="shared" si="592"/>
        <v>2026/02/13 22:04</v>
      </c>
    </row>
    <row r="12655" spans="1:26" ht="3.6" customHeight="1" x14ac:dyDescent="0.2">
      <c r="A12655" s="86">
        <f t="shared" si="593"/>
        <v>46066</v>
      </c>
      <c r="B12655" s="270"/>
      <c r="C12655" s="272"/>
      <c r="D12655" s="273"/>
      <c r="E12655" s="89">
        <v>6.2499999999999995E-3</v>
      </c>
      <c r="Y12655">
        <f t="shared" si="591"/>
        <v>0</v>
      </c>
      <c r="Z12655" s="90" t="str">
        <f t="shared" si="592"/>
        <v>2026/02/13 00:09</v>
      </c>
    </row>
    <row r="12656" spans="1:26" ht="3.6" customHeight="1" x14ac:dyDescent="0.2">
      <c r="A12656" s="86">
        <f t="shared" si="593"/>
        <v>46066</v>
      </c>
      <c r="B12656" s="270"/>
      <c r="C12656" s="272"/>
      <c r="D12656" s="273"/>
      <c r="E12656" s="89">
        <v>9.7222222222222224E-3</v>
      </c>
      <c r="Y12656">
        <f t="shared" si="591"/>
        <v>0</v>
      </c>
      <c r="Z12656" s="90" t="str">
        <f t="shared" si="592"/>
        <v>2026/02/13 00:14</v>
      </c>
    </row>
    <row r="12657" spans="1:26" ht="3.6" customHeight="1" x14ac:dyDescent="0.2">
      <c r="A12657" s="86">
        <f t="shared" si="593"/>
        <v>46066</v>
      </c>
      <c r="B12657" s="270"/>
      <c r="C12657" s="272"/>
      <c r="D12657" s="273"/>
      <c r="E12657" s="89">
        <v>1.3194444444444444E-2</v>
      </c>
      <c r="Y12657">
        <f t="shared" si="591"/>
        <v>0</v>
      </c>
      <c r="Z12657" s="90" t="str">
        <f t="shared" si="592"/>
        <v>2026/02/13 00:19</v>
      </c>
    </row>
    <row r="12658" spans="1:26" ht="3.6" customHeight="1" x14ac:dyDescent="0.2">
      <c r="A12658" s="86">
        <f t="shared" si="593"/>
        <v>46066</v>
      </c>
      <c r="B12658" s="270"/>
      <c r="C12658" s="272"/>
      <c r="D12658" s="273"/>
      <c r="E12658" s="89">
        <v>1.6666666666666666E-2</v>
      </c>
      <c r="Y12658">
        <f t="shared" si="591"/>
        <v>0</v>
      </c>
      <c r="Z12658" s="90" t="str">
        <f t="shared" si="592"/>
        <v>2026/02/13 00:24</v>
      </c>
    </row>
    <row r="12659" spans="1:26" ht="3.6" customHeight="1" x14ac:dyDescent="0.2">
      <c r="A12659" s="86">
        <f t="shared" si="593"/>
        <v>46066</v>
      </c>
      <c r="B12659" s="270"/>
      <c r="C12659" s="272"/>
      <c r="D12659" s="273"/>
      <c r="E12659" s="89">
        <v>2.013888888888889E-2</v>
      </c>
      <c r="Y12659">
        <f t="shared" si="591"/>
        <v>0</v>
      </c>
      <c r="Z12659" s="90" t="str">
        <f t="shared" si="592"/>
        <v>2026/02/13 00:29</v>
      </c>
    </row>
    <row r="12660" spans="1:26" ht="3.6" customHeight="1" x14ac:dyDescent="0.2">
      <c r="A12660" s="86">
        <f t="shared" si="593"/>
        <v>46066</v>
      </c>
      <c r="B12660" s="270"/>
      <c r="C12660" s="272"/>
      <c r="D12660" s="273"/>
      <c r="E12660" s="89">
        <v>2.361111111111111E-2</v>
      </c>
      <c r="Y12660">
        <f t="shared" si="591"/>
        <v>0</v>
      </c>
      <c r="Z12660" s="90" t="str">
        <f t="shared" si="592"/>
        <v>2026/02/13 00:34</v>
      </c>
    </row>
    <row r="12661" spans="1:26" ht="3.6" customHeight="1" x14ac:dyDescent="0.2">
      <c r="A12661" s="86">
        <f t="shared" si="593"/>
        <v>46066</v>
      </c>
      <c r="B12661" s="270"/>
      <c r="C12661" s="272"/>
      <c r="D12661" s="273"/>
      <c r="E12661" s="89">
        <v>2.7083333333333334E-2</v>
      </c>
      <c r="Y12661">
        <f t="shared" si="591"/>
        <v>0</v>
      </c>
      <c r="Z12661" s="90" t="str">
        <f t="shared" si="592"/>
        <v>2026/02/13 00:39</v>
      </c>
    </row>
    <row r="12662" spans="1:26" ht="3.6" customHeight="1" x14ac:dyDescent="0.2">
      <c r="A12662" s="86">
        <f t="shared" si="593"/>
        <v>46066</v>
      </c>
      <c r="B12662" s="270"/>
      <c r="C12662" s="272"/>
      <c r="D12662" s="273"/>
      <c r="E12662" s="89">
        <v>3.0555555555555555E-2</v>
      </c>
      <c r="Y12662">
        <f t="shared" si="591"/>
        <v>0</v>
      </c>
      <c r="Z12662" s="90" t="str">
        <f t="shared" si="592"/>
        <v>2026/02/13 00:44</v>
      </c>
    </row>
    <row r="12663" spans="1:26" ht="3.6" customHeight="1" x14ac:dyDescent="0.2">
      <c r="A12663" s="86">
        <f t="shared" si="593"/>
        <v>46066</v>
      </c>
      <c r="B12663" s="270"/>
      <c r="C12663" s="272"/>
      <c r="D12663" s="273"/>
      <c r="E12663" s="89">
        <v>3.4027777777777775E-2</v>
      </c>
      <c r="Y12663">
        <f t="shared" si="591"/>
        <v>0</v>
      </c>
      <c r="Z12663" s="90" t="str">
        <f t="shared" si="592"/>
        <v>2026/02/13 00:49</v>
      </c>
    </row>
    <row r="12664" spans="1:26" ht="3.6" customHeight="1" x14ac:dyDescent="0.2">
      <c r="A12664" s="86">
        <f t="shared" si="593"/>
        <v>46066</v>
      </c>
      <c r="B12664" s="270"/>
      <c r="C12664" s="272"/>
      <c r="D12664" s="273"/>
      <c r="E12664" s="89">
        <v>3.7499999999999999E-2</v>
      </c>
      <c r="Y12664">
        <f t="shared" si="591"/>
        <v>0</v>
      </c>
      <c r="Z12664" s="90" t="str">
        <f t="shared" si="592"/>
        <v>2026/02/13 00:54</v>
      </c>
    </row>
    <row r="12665" spans="1:26" ht="3.6" customHeight="1" x14ac:dyDescent="0.2">
      <c r="A12665" s="86">
        <f t="shared" si="593"/>
        <v>46066</v>
      </c>
      <c r="B12665" s="270"/>
      <c r="C12665" s="272"/>
      <c r="D12665" s="273"/>
      <c r="E12665" s="89">
        <v>4.0972222222222222E-2</v>
      </c>
      <c r="Y12665">
        <f t="shared" si="591"/>
        <v>0</v>
      </c>
      <c r="Z12665" s="90" t="str">
        <f t="shared" si="592"/>
        <v>2026/02/13 00:59</v>
      </c>
    </row>
    <row r="12666" spans="1:26" ht="3.6" customHeight="1" x14ac:dyDescent="0.2">
      <c r="A12666" s="86">
        <f t="shared" si="593"/>
        <v>46066</v>
      </c>
      <c r="B12666" s="270"/>
      <c r="C12666" s="272"/>
      <c r="D12666" s="273">
        <v>0.95833333333333337</v>
      </c>
      <c r="E12666" s="89">
        <v>2.7777777777777779E-3</v>
      </c>
      <c r="Y12666">
        <f t="shared" si="591"/>
        <v>0</v>
      </c>
      <c r="Z12666" s="90" t="str">
        <f t="shared" si="592"/>
        <v>2026/02/13 23:04</v>
      </c>
    </row>
    <row r="12667" spans="1:26" ht="3.6" customHeight="1" x14ac:dyDescent="0.2">
      <c r="A12667" s="86">
        <f t="shared" si="593"/>
        <v>46066</v>
      </c>
      <c r="B12667" s="270"/>
      <c r="C12667" s="272"/>
      <c r="D12667" s="273"/>
      <c r="E12667" s="89">
        <v>6.2499999999999995E-3</v>
      </c>
      <c r="Y12667">
        <f t="shared" si="591"/>
        <v>0</v>
      </c>
      <c r="Z12667" s="90" t="str">
        <f t="shared" si="592"/>
        <v>2026/02/13 00:09</v>
      </c>
    </row>
    <row r="12668" spans="1:26" ht="3.6" customHeight="1" x14ac:dyDescent="0.2">
      <c r="A12668" s="86">
        <f t="shared" si="593"/>
        <v>46066</v>
      </c>
      <c r="B12668" s="270"/>
      <c r="C12668" s="272"/>
      <c r="D12668" s="273"/>
      <c r="E12668" s="89">
        <v>9.7222222222222224E-3</v>
      </c>
      <c r="Y12668">
        <f t="shared" si="591"/>
        <v>0</v>
      </c>
      <c r="Z12668" s="90" t="str">
        <f t="shared" si="592"/>
        <v>2026/02/13 00:14</v>
      </c>
    </row>
    <row r="12669" spans="1:26" ht="3.6" customHeight="1" x14ac:dyDescent="0.2">
      <c r="A12669" s="86">
        <f t="shared" si="593"/>
        <v>46066</v>
      </c>
      <c r="B12669" s="270"/>
      <c r="C12669" s="272"/>
      <c r="D12669" s="273"/>
      <c r="E12669" s="89">
        <v>1.3194444444444444E-2</v>
      </c>
      <c r="Y12669">
        <f t="shared" si="591"/>
        <v>0</v>
      </c>
      <c r="Z12669" s="90" t="str">
        <f t="shared" si="592"/>
        <v>2026/02/13 00:19</v>
      </c>
    </row>
    <row r="12670" spans="1:26" ht="3.6" customHeight="1" x14ac:dyDescent="0.2">
      <c r="A12670" s="86">
        <f t="shared" si="593"/>
        <v>46066</v>
      </c>
      <c r="B12670" s="270"/>
      <c r="C12670" s="272"/>
      <c r="D12670" s="273"/>
      <c r="E12670" s="89">
        <v>1.6666666666666666E-2</v>
      </c>
      <c r="Y12670">
        <f t="shared" si="591"/>
        <v>0</v>
      </c>
      <c r="Z12670" s="90" t="str">
        <f t="shared" si="592"/>
        <v>2026/02/13 00:24</v>
      </c>
    </row>
    <row r="12671" spans="1:26" ht="3.6" customHeight="1" x14ac:dyDescent="0.2">
      <c r="A12671" s="86">
        <f t="shared" si="593"/>
        <v>46066</v>
      </c>
      <c r="B12671" s="270"/>
      <c r="C12671" s="272"/>
      <c r="D12671" s="273"/>
      <c r="E12671" s="89">
        <v>2.013888888888889E-2</v>
      </c>
      <c r="Y12671">
        <f t="shared" si="591"/>
        <v>0</v>
      </c>
      <c r="Z12671" s="90" t="str">
        <f t="shared" si="592"/>
        <v>2026/02/13 00:29</v>
      </c>
    </row>
    <row r="12672" spans="1:26" ht="3.6" customHeight="1" x14ac:dyDescent="0.2">
      <c r="A12672" s="86">
        <f t="shared" si="593"/>
        <v>46066</v>
      </c>
      <c r="B12672" s="270"/>
      <c r="C12672" s="272"/>
      <c r="D12672" s="273"/>
      <c r="E12672" s="89">
        <v>2.361111111111111E-2</v>
      </c>
      <c r="Y12672">
        <f t="shared" si="591"/>
        <v>0</v>
      </c>
      <c r="Z12672" s="90" t="str">
        <f t="shared" si="592"/>
        <v>2026/02/13 00:34</v>
      </c>
    </row>
    <row r="12673" spans="1:26" ht="3.6" customHeight="1" x14ac:dyDescent="0.2">
      <c r="A12673" s="86">
        <f t="shared" si="593"/>
        <v>46066</v>
      </c>
      <c r="B12673" s="270"/>
      <c r="C12673" s="272"/>
      <c r="D12673" s="273"/>
      <c r="E12673" s="89">
        <v>2.7083333333333334E-2</v>
      </c>
      <c r="Y12673">
        <f t="shared" si="591"/>
        <v>0</v>
      </c>
      <c r="Z12673" s="90" t="str">
        <f t="shared" si="592"/>
        <v>2026/02/13 00:39</v>
      </c>
    </row>
    <row r="12674" spans="1:26" ht="3.6" customHeight="1" x14ac:dyDescent="0.2">
      <c r="A12674" s="86">
        <f t="shared" si="593"/>
        <v>46066</v>
      </c>
      <c r="B12674" s="270"/>
      <c r="C12674" s="272"/>
      <c r="D12674" s="273"/>
      <c r="E12674" s="89">
        <v>3.0555555555555555E-2</v>
      </c>
      <c r="Y12674">
        <f t="shared" si="591"/>
        <v>0</v>
      </c>
      <c r="Z12674" s="90" t="str">
        <f t="shared" si="592"/>
        <v>2026/02/13 00:44</v>
      </c>
    </row>
    <row r="12675" spans="1:26" ht="3.6" customHeight="1" x14ac:dyDescent="0.2">
      <c r="A12675" s="86">
        <f t="shared" si="593"/>
        <v>46066</v>
      </c>
      <c r="B12675" s="270"/>
      <c r="C12675" s="272"/>
      <c r="D12675" s="273"/>
      <c r="E12675" s="89">
        <v>3.4027777777777775E-2</v>
      </c>
      <c r="Y12675">
        <f t="shared" si="591"/>
        <v>0</v>
      </c>
      <c r="Z12675" s="90" t="str">
        <f t="shared" si="592"/>
        <v>2026/02/13 00:49</v>
      </c>
    </row>
    <row r="12676" spans="1:26" ht="3.6" customHeight="1" x14ac:dyDescent="0.2">
      <c r="A12676" s="86">
        <f t="shared" si="593"/>
        <v>46066</v>
      </c>
      <c r="B12676" s="270"/>
      <c r="C12676" s="272"/>
      <c r="D12676" s="273"/>
      <c r="E12676" s="89">
        <v>3.7499999999999999E-2</v>
      </c>
      <c r="Y12676">
        <f t="shared" si="591"/>
        <v>0</v>
      </c>
      <c r="Z12676" s="90" t="str">
        <f t="shared" si="592"/>
        <v>2026/02/13 00:54</v>
      </c>
    </row>
    <row r="12677" spans="1:26" ht="3.6" customHeight="1" x14ac:dyDescent="0.2">
      <c r="A12677" s="86">
        <f t="shared" si="593"/>
        <v>46066</v>
      </c>
      <c r="B12677" s="270"/>
      <c r="C12677" s="272"/>
      <c r="D12677" s="273"/>
      <c r="E12677" s="89">
        <v>4.0972222222222222E-2</v>
      </c>
      <c r="Y12677">
        <f t="shared" si="591"/>
        <v>0</v>
      </c>
      <c r="Z12677" s="90" t="str">
        <f t="shared" si="592"/>
        <v>2026/02/13 00:59</v>
      </c>
    </row>
    <row r="12678" spans="1:26" ht="3.6" customHeight="1" x14ac:dyDescent="0.2">
      <c r="A12678" s="86">
        <f t="shared" si="593"/>
        <v>46067</v>
      </c>
      <c r="B12678" s="269">
        <f>B12390+1</f>
        <v>46067</v>
      </c>
      <c r="C12678" s="271" t="str">
        <f>TEXT(B12678,"aaa")</f>
        <v>土</v>
      </c>
      <c r="D12678" s="273">
        <v>0</v>
      </c>
      <c r="E12678" s="89">
        <v>2.7777777777777779E-3</v>
      </c>
      <c r="Y12678">
        <f t="shared" si="591"/>
        <v>0</v>
      </c>
      <c r="Z12678" s="90" t="str">
        <f t="shared" si="592"/>
        <v>2026/02/14 00:04</v>
      </c>
    </row>
    <row r="12679" spans="1:26" ht="3.6" customHeight="1" x14ac:dyDescent="0.2">
      <c r="A12679" s="86">
        <f t="shared" si="593"/>
        <v>46067</v>
      </c>
      <c r="B12679" s="270"/>
      <c r="C12679" s="272"/>
      <c r="D12679" s="273"/>
      <c r="E12679" s="89">
        <v>6.2499999999999995E-3</v>
      </c>
      <c r="G12679">
        <v>1</v>
      </c>
      <c r="U12679">
        <v>1</v>
      </c>
      <c r="Y12679">
        <f t="shared" ref="Y12679:Y12742" si="594">COUNTA(F12679:X12679)</f>
        <v>2</v>
      </c>
      <c r="Z12679" s="90" t="str">
        <f t="shared" ref="Z12679:Z12742" si="595">TEXT(A12679,"yyyy/mm/dd")&amp; " " &amp;TEXT(D12679+E12679,"hh:mm")</f>
        <v>2026/02/14 00:09</v>
      </c>
    </row>
    <row r="12680" spans="1:26" ht="3.6" customHeight="1" x14ac:dyDescent="0.2">
      <c r="A12680" s="86">
        <f t="shared" ref="A12680:A12743" si="596">IF(B12680&lt;&gt;"",B12680,A12679)</f>
        <v>46067</v>
      </c>
      <c r="B12680" s="270"/>
      <c r="C12680" s="272"/>
      <c r="D12680" s="273"/>
      <c r="E12680" s="89">
        <v>9.7222222222222224E-3</v>
      </c>
      <c r="G12680">
        <v>1</v>
      </c>
      <c r="U12680">
        <v>1</v>
      </c>
      <c r="Y12680">
        <f t="shared" si="594"/>
        <v>2</v>
      </c>
      <c r="Z12680" s="90" t="str">
        <f t="shared" si="595"/>
        <v>2026/02/14 00:14</v>
      </c>
    </row>
    <row r="12681" spans="1:26" ht="3.6" customHeight="1" x14ac:dyDescent="0.2">
      <c r="A12681" s="86">
        <f t="shared" si="596"/>
        <v>46067</v>
      </c>
      <c r="B12681" s="270"/>
      <c r="C12681" s="272"/>
      <c r="D12681" s="273"/>
      <c r="E12681" s="89">
        <v>1.3194444444444444E-2</v>
      </c>
      <c r="G12681">
        <v>1</v>
      </c>
      <c r="U12681">
        <v>1</v>
      </c>
      <c r="Y12681">
        <f t="shared" si="594"/>
        <v>2</v>
      </c>
      <c r="Z12681" s="90" t="str">
        <f t="shared" si="595"/>
        <v>2026/02/14 00:19</v>
      </c>
    </row>
    <row r="12682" spans="1:26" ht="3.6" customHeight="1" x14ac:dyDescent="0.2">
      <c r="A12682" s="86">
        <f t="shared" si="596"/>
        <v>46067</v>
      </c>
      <c r="B12682" s="270"/>
      <c r="C12682" s="272"/>
      <c r="D12682" s="273"/>
      <c r="E12682" s="89">
        <v>1.6666666666666666E-2</v>
      </c>
      <c r="G12682">
        <v>1</v>
      </c>
      <c r="U12682">
        <v>1</v>
      </c>
      <c r="Y12682">
        <f t="shared" si="594"/>
        <v>2</v>
      </c>
      <c r="Z12682" s="90" t="str">
        <f t="shared" si="595"/>
        <v>2026/02/14 00:24</v>
      </c>
    </row>
    <row r="12683" spans="1:26" ht="3.6" customHeight="1" x14ac:dyDescent="0.2">
      <c r="A12683" s="86">
        <f t="shared" si="596"/>
        <v>46067</v>
      </c>
      <c r="B12683" s="270"/>
      <c r="C12683" s="272"/>
      <c r="D12683" s="273"/>
      <c r="E12683" s="89">
        <v>2.013888888888889E-2</v>
      </c>
      <c r="G12683">
        <v>1</v>
      </c>
      <c r="U12683">
        <v>1</v>
      </c>
      <c r="Y12683">
        <f t="shared" si="594"/>
        <v>2</v>
      </c>
      <c r="Z12683" s="90" t="str">
        <f t="shared" si="595"/>
        <v>2026/02/14 00:29</v>
      </c>
    </row>
    <row r="12684" spans="1:26" ht="3.6" customHeight="1" x14ac:dyDescent="0.2">
      <c r="A12684" s="86">
        <f t="shared" si="596"/>
        <v>46067</v>
      </c>
      <c r="B12684" s="270"/>
      <c r="C12684" s="272"/>
      <c r="D12684" s="273"/>
      <c r="E12684" s="89">
        <v>2.361111111111111E-2</v>
      </c>
      <c r="G12684">
        <v>1</v>
      </c>
      <c r="U12684">
        <v>1</v>
      </c>
      <c r="Y12684">
        <f t="shared" si="594"/>
        <v>2</v>
      </c>
      <c r="Z12684" s="90" t="str">
        <f t="shared" si="595"/>
        <v>2026/02/14 00:34</v>
      </c>
    </row>
    <row r="12685" spans="1:26" ht="3.6" customHeight="1" x14ac:dyDescent="0.2">
      <c r="A12685" s="86">
        <f t="shared" si="596"/>
        <v>46067</v>
      </c>
      <c r="B12685" s="270"/>
      <c r="C12685" s="272"/>
      <c r="D12685" s="273"/>
      <c r="E12685" s="89">
        <v>2.7083333333333334E-2</v>
      </c>
      <c r="G12685">
        <v>1</v>
      </c>
      <c r="U12685">
        <v>1</v>
      </c>
      <c r="Y12685">
        <f t="shared" si="594"/>
        <v>2</v>
      </c>
      <c r="Z12685" s="90" t="str">
        <f t="shared" si="595"/>
        <v>2026/02/14 00:39</v>
      </c>
    </row>
    <row r="12686" spans="1:26" ht="3.6" customHeight="1" x14ac:dyDescent="0.2">
      <c r="A12686" s="86">
        <f t="shared" si="596"/>
        <v>46067</v>
      </c>
      <c r="B12686" s="270"/>
      <c r="C12686" s="272"/>
      <c r="D12686" s="273"/>
      <c r="E12686" s="89">
        <v>3.0555555555555555E-2</v>
      </c>
      <c r="G12686">
        <v>1</v>
      </c>
      <c r="U12686">
        <v>1</v>
      </c>
      <c r="Y12686">
        <f t="shared" si="594"/>
        <v>2</v>
      </c>
      <c r="Z12686" s="90" t="str">
        <f t="shared" si="595"/>
        <v>2026/02/14 00:44</v>
      </c>
    </row>
    <row r="12687" spans="1:26" ht="3.6" customHeight="1" x14ac:dyDescent="0.2">
      <c r="A12687" s="86">
        <f t="shared" si="596"/>
        <v>46067</v>
      </c>
      <c r="B12687" s="270"/>
      <c r="C12687" s="272"/>
      <c r="D12687" s="273"/>
      <c r="E12687" s="89">
        <v>3.4027777777777775E-2</v>
      </c>
      <c r="G12687">
        <v>1</v>
      </c>
      <c r="U12687">
        <v>1</v>
      </c>
      <c r="Y12687">
        <f t="shared" si="594"/>
        <v>2</v>
      </c>
      <c r="Z12687" s="90" t="str">
        <f t="shared" si="595"/>
        <v>2026/02/14 00:49</v>
      </c>
    </row>
    <row r="12688" spans="1:26" ht="3.6" customHeight="1" x14ac:dyDescent="0.2">
      <c r="A12688" s="86">
        <f t="shared" si="596"/>
        <v>46067</v>
      </c>
      <c r="B12688" s="270"/>
      <c r="C12688" s="272"/>
      <c r="D12688" s="273"/>
      <c r="E12688" s="89">
        <v>3.7499999999999999E-2</v>
      </c>
      <c r="G12688">
        <v>1</v>
      </c>
      <c r="U12688">
        <v>1</v>
      </c>
      <c r="Y12688">
        <f t="shared" si="594"/>
        <v>2</v>
      </c>
      <c r="Z12688" s="90" t="str">
        <f t="shared" si="595"/>
        <v>2026/02/14 00:54</v>
      </c>
    </row>
    <row r="12689" spans="1:26" ht="3.6" customHeight="1" x14ac:dyDescent="0.2">
      <c r="A12689" s="86">
        <f t="shared" si="596"/>
        <v>46067</v>
      </c>
      <c r="B12689" s="270"/>
      <c r="C12689" s="272"/>
      <c r="D12689" s="273"/>
      <c r="E12689" s="89">
        <v>4.0972222222222222E-2</v>
      </c>
      <c r="G12689">
        <v>1</v>
      </c>
      <c r="U12689">
        <v>1</v>
      </c>
      <c r="Y12689">
        <f t="shared" si="594"/>
        <v>2</v>
      </c>
      <c r="Z12689" s="90" t="str">
        <f t="shared" si="595"/>
        <v>2026/02/14 00:59</v>
      </c>
    </row>
    <row r="12690" spans="1:26" ht="3.6" customHeight="1" x14ac:dyDescent="0.2">
      <c r="A12690" s="86">
        <f t="shared" si="596"/>
        <v>46067</v>
      </c>
      <c r="B12690" s="270"/>
      <c r="C12690" s="272"/>
      <c r="D12690" s="273">
        <v>4.1666666666666664E-2</v>
      </c>
      <c r="E12690" s="89">
        <v>2.7777777777777779E-3</v>
      </c>
      <c r="U12690">
        <v>1</v>
      </c>
      <c r="Y12690">
        <f t="shared" si="594"/>
        <v>1</v>
      </c>
      <c r="Z12690" s="90" t="str">
        <f t="shared" si="595"/>
        <v>2026/02/14 01:04</v>
      </c>
    </row>
    <row r="12691" spans="1:26" ht="3.6" customHeight="1" x14ac:dyDescent="0.2">
      <c r="A12691" s="86">
        <f t="shared" si="596"/>
        <v>46067</v>
      </c>
      <c r="B12691" s="270"/>
      <c r="C12691" s="272"/>
      <c r="D12691" s="273"/>
      <c r="E12691" s="89">
        <v>6.2499999999999995E-3</v>
      </c>
      <c r="U12691">
        <v>1</v>
      </c>
      <c r="Y12691">
        <f t="shared" si="594"/>
        <v>1</v>
      </c>
      <c r="Z12691" s="90" t="str">
        <f t="shared" si="595"/>
        <v>2026/02/14 00:09</v>
      </c>
    </row>
    <row r="12692" spans="1:26" ht="3.6" customHeight="1" x14ac:dyDescent="0.2">
      <c r="A12692" s="86">
        <f t="shared" si="596"/>
        <v>46067</v>
      </c>
      <c r="B12692" s="270"/>
      <c r="C12692" s="272"/>
      <c r="D12692" s="273"/>
      <c r="E12692" s="89">
        <v>9.7222222222222224E-3</v>
      </c>
      <c r="U12692">
        <v>1</v>
      </c>
      <c r="Y12692">
        <f t="shared" si="594"/>
        <v>1</v>
      </c>
      <c r="Z12692" s="90" t="str">
        <f t="shared" si="595"/>
        <v>2026/02/14 00:14</v>
      </c>
    </row>
    <row r="12693" spans="1:26" ht="3.6" customHeight="1" x14ac:dyDescent="0.2">
      <c r="A12693" s="86">
        <f t="shared" si="596"/>
        <v>46067</v>
      </c>
      <c r="B12693" s="270"/>
      <c r="C12693" s="272"/>
      <c r="D12693" s="273"/>
      <c r="E12693" s="89">
        <v>1.3194444444444444E-2</v>
      </c>
      <c r="U12693">
        <v>1</v>
      </c>
      <c r="Y12693">
        <f t="shared" si="594"/>
        <v>1</v>
      </c>
      <c r="Z12693" s="90" t="str">
        <f t="shared" si="595"/>
        <v>2026/02/14 00:19</v>
      </c>
    </row>
    <row r="12694" spans="1:26" ht="3.6" customHeight="1" x14ac:dyDescent="0.2">
      <c r="A12694" s="86">
        <f t="shared" si="596"/>
        <v>46067</v>
      </c>
      <c r="B12694" s="270"/>
      <c r="C12694" s="272"/>
      <c r="D12694" s="273"/>
      <c r="E12694" s="89">
        <v>1.6666666666666666E-2</v>
      </c>
      <c r="U12694">
        <v>1</v>
      </c>
      <c r="Y12694">
        <f t="shared" si="594"/>
        <v>1</v>
      </c>
      <c r="Z12694" s="90" t="str">
        <f t="shared" si="595"/>
        <v>2026/02/14 00:24</v>
      </c>
    </row>
    <row r="12695" spans="1:26" ht="3.6" customHeight="1" x14ac:dyDescent="0.2">
      <c r="A12695" s="86">
        <f t="shared" si="596"/>
        <v>46067</v>
      </c>
      <c r="B12695" s="270"/>
      <c r="C12695" s="272"/>
      <c r="D12695" s="273"/>
      <c r="E12695" s="89">
        <v>2.013888888888889E-2</v>
      </c>
      <c r="U12695">
        <v>1</v>
      </c>
      <c r="Y12695">
        <f t="shared" si="594"/>
        <v>1</v>
      </c>
      <c r="Z12695" s="90" t="str">
        <f t="shared" si="595"/>
        <v>2026/02/14 00:29</v>
      </c>
    </row>
    <row r="12696" spans="1:26" ht="3.6" customHeight="1" x14ac:dyDescent="0.2">
      <c r="A12696" s="86">
        <f t="shared" si="596"/>
        <v>46067</v>
      </c>
      <c r="B12696" s="270"/>
      <c r="C12696" s="272"/>
      <c r="D12696" s="273"/>
      <c r="E12696" s="89">
        <v>2.361111111111111E-2</v>
      </c>
      <c r="U12696">
        <v>1</v>
      </c>
      <c r="Y12696">
        <f t="shared" si="594"/>
        <v>1</v>
      </c>
      <c r="Z12696" s="90" t="str">
        <f t="shared" si="595"/>
        <v>2026/02/14 00:34</v>
      </c>
    </row>
    <row r="12697" spans="1:26" ht="3.6" customHeight="1" x14ac:dyDescent="0.2">
      <c r="A12697" s="86">
        <f t="shared" si="596"/>
        <v>46067</v>
      </c>
      <c r="B12697" s="270"/>
      <c r="C12697" s="272"/>
      <c r="D12697" s="273"/>
      <c r="E12697" s="89">
        <v>2.7083333333333334E-2</v>
      </c>
      <c r="U12697">
        <v>1</v>
      </c>
      <c r="Y12697">
        <f t="shared" si="594"/>
        <v>1</v>
      </c>
      <c r="Z12697" s="90" t="str">
        <f t="shared" si="595"/>
        <v>2026/02/14 00:39</v>
      </c>
    </row>
    <row r="12698" spans="1:26" ht="3.6" customHeight="1" x14ac:dyDescent="0.2">
      <c r="A12698" s="86">
        <f t="shared" si="596"/>
        <v>46067</v>
      </c>
      <c r="B12698" s="270"/>
      <c r="C12698" s="272"/>
      <c r="D12698" s="273"/>
      <c r="E12698" s="89">
        <v>3.0555555555555555E-2</v>
      </c>
      <c r="U12698">
        <v>1</v>
      </c>
      <c r="Y12698">
        <f t="shared" si="594"/>
        <v>1</v>
      </c>
      <c r="Z12698" s="90" t="str">
        <f t="shared" si="595"/>
        <v>2026/02/14 00:44</v>
      </c>
    </row>
    <row r="12699" spans="1:26" ht="3.6" customHeight="1" x14ac:dyDescent="0.2">
      <c r="A12699" s="86">
        <f t="shared" si="596"/>
        <v>46067</v>
      </c>
      <c r="B12699" s="270"/>
      <c r="C12699" s="272"/>
      <c r="D12699" s="273"/>
      <c r="E12699" s="89">
        <v>3.4027777777777775E-2</v>
      </c>
      <c r="U12699">
        <v>1</v>
      </c>
      <c r="Y12699">
        <f t="shared" si="594"/>
        <v>1</v>
      </c>
      <c r="Z12699" s="90" t="str">
        <f t="shared" si="595"/>
        <v>2026/02/14 00:49</v>
      </c>
    </row>
    <row r="12700" spans="1:26" ht="3.6" customHeight="1" x14ac:dyDescent="0.2">
      <c r="A12700" s="86">
        <f t="shared" si="596"/>
        <v>46067</v>
      </c>
      <c r="B12700" s="270"/>
      <c r="C12700" s="272"/>
      <c r="D12700" s="273"/>
      <c r="E12700" s="89">
        <v>3.7499999999999999E-2</v>
      </c>
      <c r="U12700">
        <v>1</v>
      </c>
      <c r="Y12700">
        <f t="shared" si="594"/>
        <v>1</v>
      </c>
      <c r="Z12700" s="90" t="str">
        <f t="shared" si="595"/>
        <v>2026/02/14 00:54</v>
      </c>
    </row>
    <row r="12701" spans="1:26" ht="3.6" customHeight="1" x14ac:dyDescent="0.2">
      <c r="A12701" s="86">
        <f t="shared" si="596"/>
        <v>46067</v>
      </c>
      <c r="B12701" s="270"/>
      <c r="C12701" s="272"/>
      <c r="D12701" s="273"/>
      <c r="E12701" s="89">
        <v>4.0972222222222222E-2</v>
      </c>
      <c r="U12701">
        <v>1</v>
      </c>
      <c r="Y12701">
        <f t="shared" si="594"/>
        <v>1</v>
      </c>
      <c r="Z12701" s="90" t="str">
        <f t="shared" si="595"/>
        <v>2026/02/14 00:59</v>
      </c>
    </row>
    <row r="12702" spans="1:26" ht="3.6" customHeight="1" x14ac:dyDescent="0.2">
      <c r="A12702" s="86">
        <f t="shared" si="596"/>
        <v>46067</v>
      </c>
      <c r="B12702" s="270"/>
      <c r="C12702" s="272"/>
      <c r="D12702" s="273">
        <v>8.3333333333333329E-2</v>
      </c>
      <c r="E12702" s="89">
        <v>2.7777777777777779E-3</v>
      </c>
      <c r="U12702">
        <v>1</v>
      </c>
      <c r="Y12702">
        <f t="shared" si="594"/>
        <v>1</v>
      </c>
      <c r="Z12702" s="90" t="str">
        <f t="shared" si="595"/>
        <v>2026/02/14 02:04</v>
      </c>
    </row>
    <row r="12703" spans="1:26" ht="3.6" customHeight="1" x14ac:dyDescent="0.2">
      <c r="A12703" s="86">
        <f t="shared" si="596"/>
        <v>46067</v>
      </c>
      <c r="B12703" s="270"/>
      <c r="C12703" s="272"/>
      <c r="D12703" s="273"/>
      <c r="E12703" s="89">
        <v>6.2499999999999995E-3</v>
      </c>
      <c r="U12703">
        <v>1</v>
      </c>
      <c r="Y12703">
        <f t="shared" si="594"/>
        <v>1</v>
      </c>
      <c r="Z12703" s="90" t="str">
        <f t="shared" si="595"/>
        <v>2026/02/14 00:09</v>
      </c>
    </row>
    <row r="12704" spans="1:26" ht="3.6" customHeight="1" x14ac:dyDescent="0.2">
      <c r="A12704" s="86">
        <f t="shared" si="596"/>
        <v>46067</v>
      </c>
      <c r="B12704" s="270"/>
      <c r="C12704" s="272"/>
      <c r="D12704" s="273"/>
      <c r="E12704" s="89">
        <v>9.7222222222222224E-3</v>
      </c>
      <c r="U12704">
        <v>1</v>
      </c>
      <c r="Y12704">
        <f t="shared" si="594"/>
        <v>1</v>
      </c>
      <c r="Z12704" s="90" t="str">
        <f t="shared" si="595"/>
        <v>2026/02/14 00:14</v>
      </c>
    </row>
    <row r="12705" spans="1:26" ht="3.6" customHeight="1" x14ac:dyDescent="0.2">
      <c r="A12705" s="86">
        <f t="shared" si="596"/>
        <v>46067</v>
      </c>
      <c r="B12705" s="270"/>
      <c r="C12705" s="272"/>
      <c r="D12705" s="273"/>
      <c r="E12705" s="89">
        <v>1.3194444444444444E-2</v>
      </c>
      <c r="U12705">
        <v>1</v>
      </c>
      <c r="Y12705">
        <f t="shared" si="594"/>
        <v>1</v>
      </c>
      <c r="Z12705" s="90" t="str">
        <f t="shared" si="595"/>
        <v>2026/02/14 00:19</v>
      </c>
    </row>
    <row r="12706" spans="1:26" ht="3.6" customHeight="1" x14ac:dyDescent="0.2">
      <c r="A12706" s="86">
        <f t="shared" si="596"/>
        <v>46067</v>
      </c>
      <c r="B12706" s="270"/>
      <c r="C12706" s="272"/>
      <c r="D12706" s="273"/>
      <c r="E12706" s="89">
        <v>1.6666666666666666E-2</v>
      </c>
      <c r="U12706">
        <v>1</v>
      </c>
      <c r="Y12706">
        <f t="shared" si="594"/>
        <v>1</v>
      </c>
      <c r="Z12706" s="90" t="str">
        <f t="shared" si="595"/>
        <v>2026/02/14 00:24</v>
      </c>
    </row>
    <row r="12707" spans="1:26" ht="3.6" customHeight="1" x14ac:dyDescent="0.2">
      <c r="A12707" s="86">
        <f t="shared" si="596"/>
        <v>46067</v>
      </c>
      <c r="B12707" s="270"/>
      <c r="C12707" s="272"/>
      <c r="D12707" s="273"/>
      <c r="E12707" s="89">
        <v>2.013888888888889E-2</v>
      </c>
      <c r="U12707">
        <v>1</v>
      </c>
      <c r="Y12707">
        <f t="shared" si="594"/>
        <v>1</v>
      </c>
      <c r="Z12707" s="90" t="str">
        <f t="shared" si="595"/>
        <v>2026/02/14 00:29</v>
      </c>
    </row>
    <row r="12708" spans="1:26" ht="3.6" customHeight="1" x14ac:dyDescent="0.2">
      <c r="A12708" s="86">
        <f t="shared" si="596"/>
        <v>46067</v>
      </c>
      <c r="B12708" s="270"/>
      <c r="C12708" s="272"/>
      <c r="D12708" s="273"/>
      <c r="E12708" s="89">
        <v>2.361111111111111E-2</v>
      </c>
      <c r="U12708">
        <v>1</v>
      </c>
      <c r="Y12708">
        <f t="shared" si="594"/>
        <v>1</v>
      </c>
      <c r="Z12708" s="90" t="str">
        <f t="shared" si="595"/>
        <v>2026/02/14 00:34</v>
      </c>
    </row>
    <row r="12709" spans="1:26" ht="3.6" customHeight="1" x14ac:dyDescent="0.2">
      <c r="A12709" s="86">
        <f t="shared" si="596"/>
        <v>46067</v>
      </c>
      <c r="B12709" s="270"/>
      <c r="C12709" s="272"/>
      <c r="D12709" s="273"/>
      <c r="E12709" s="89">
        <v>2.7083333333333334E-2</v>
      </c>
      <c r="U12709">
        <v>1</v>
      </c>
      <c r="Y12709">
        <f t="shared" si="594"/>
        <v>1</v>
      </c>
      <c r="Z12709" s="90" t="str">
        <f t="shared" si="595"/>
        <v>2026/02/14 00:39</v>
      </c>
    </row>
    <row r="12710" spans="1:26" ht="3.6" customHeight="1" x14ac:dyDescent="0.2">
      <c r="A12710" s="86">
        <f t="shared" si="596"/>
        <v>46067</v>
      </c>
      <c r="B12710" s="270"/>
      <c r="C12710" s="272"/>
      <c r="D12710" s="273"/>
      <c r="E12710" s="89">
        <v>3.0555555555555555E-2</v>
      </c>
      <c r="U12710">
        <v>1</v>
      </c>
      <c r="Y12710">
        <f t="shared" si="594"/>
        <v>1</v>
      </c>
      <c r="Z12710" s="90" t="str">
        <f t="shared" si="595"/>
        <v>2026/02/14 00:44</v>
      </c>
    </row>
    <row r="12711" spans="1:26" ht="3.6" customHeight="1" x14ac:dyDescent="0.2">
      <c r="A12711" s="86">
        <f t="shared" si="596"/>
        <v>46067</v>
      </c>
      <c r="B12711" s="270"/>
      <c r="C12711" s="272"/>
      <c r="D12711" s="273"/>
      <c r="E12711" s="89">
        <v>3.4027777777777775E-2</v>
      </c>
      <c r="U12711">
        <v>1</v>
      </c>
      <c r="Y12711">
        <f t="shared" si="594"/>
        <v>1</v>
      </c>
      <c r="Z12711" s="90" t="str">
        <f t="shared" si="595"/>
        <v>2026/02/14 00:49</v>
      </c>
    </row>
    <row r="12712" spans="1:26" ht="3.6" customHeight="1" x14ac:dyDescent="0.2">
      <c r="A12712" s="86">
        <f t="shared" si="596"/>
        <v>46067</v>
      </c>
      <c r="B12712" s="270"/>
      <c r="C12712" s="272"/>
      <c r="D12712" s="273"/>
      <c r="E12712" s="89">
        <v>3.7499999999999999E-2</v>
      </c>
      <c r="U12712">
        <v>1</v>
      </c>
      <c r="Y12712">
        <f t="shared" si="594"/>
        <v>1</v>
      </c>
      <c r="Z12712" s="90" t="str">
        <f t="shared" si="595"/>
        <v>2026/02/14 00:54</v>
      </c>
    </row>
    <row r="12713" spans="1:26" ht="3.6" customHeight="1" x14ac:dyDescent="0.2">
      <c r="A12713" s="86">
        <f t="shared" si="596"/>
        <v>46067</v>
      </c>
      <c r="B12713" s="270"/>
      <c r="C12713" s="272"/>
      <c r="D12713" s="273"/>
      <c r="E12713" s="89">
        <v>4.0972222222222222E-2</v>
      </c>
      <c r="U12713">
        <v>1</v>
      </c>
      <c r="Y12713">
        <f t="shared" si="594"/>
        <v>1</v>
      </c>
      <c r="Z12713" s="90" t="str">
        <f t="shared" si="595"/>
        <v>2026/02/14 00:59</v>
      </c>
    </row>
    <row r="12714" spans="1:26" ht="3.6" customHeight="1" x14ac:dyDescent="0.2">
      <c r="A12714" s="86">
        <f t="shared" si="596"/>
        <v>46067</v>
      </c>
      <c r="B12714" s="270"/>
      <c r="C12714" s="272"/>
      <c r="D12714" s="273">
        <v>0.125</v>
      </c>
      <c r="E12714" s="89">
        <v>2.7777777777777779E-3</v>
      </c>
      <c r="U12714">
        <v>1</v>
      </c>
      <c r="Y12714">
        <f t="shared" si="594"/>
        <v>1</v>
      </c>
      <c r="Z12714" s="90" t="str">
        <f t="shared" si="595"/>
        <v>2026/02/14 03:04</v>
      </c>
    </row>
    <row r="12715" spans="1:26" ht="3.6" customHeight="1" x14ac:dyDescent="0.2">
      <c r="A12715" s="86">
        <f t="shared" si="596"/>
        <v>46067</v>
      </c>
      <c r="B12715" s="270"/>
      <c r="C12715" s="272"/>
      <c r="D12715" s="273"/>
      <c r="E12715" s="89">
        <v>6.2499999999999995E-3</v>
      </c>
      <c r="U12715">
        <v>1</v>
      </c>
      <c r="Y12715">
        <f t="shared" si="594"/>
        <v>1</v>
      </c>
      <c r="Z12715" s="90" t="str">
        <f t="shared" si="595"/>
        <v>2026/02/14 00:09</v>
      </c>
    </row>
    <row r="12716" spans="1:26" ht="3.6" customHeight="1" x14ac:dyDescent="0.2">
      <c r="A12716" s="86">
        <f t="shared" si="596"/>
        <v>46067</v>
      </c>
      <c r="B12716" s="270"/>
      <c r="C12716" s="272"/>
      <c r="D12716" s="273"/>
      <c r="E12716" s="89">
        <v>9.7222222222222224E-3</v>
      </c>
      <c r="U12716">
        <v>1</v>
      </c>
      <c r="Y12716">
        <f t="shared" si="594"/>
        <v>1</v>
      </c>
      <c r="Z12716" s="90" t="str">
        <f t="shared" si="595"/>
        <v>2026/02/14 00:14</v>
      </c>
    </row>
    <row r="12717" spans="1:26" ht="3.6" customHeight="1" x14ac:dyDescent="0.2">
      <c r="A12717" s="86">
        <f t="shared" si="596"/>
        <v>46067</v>
      </c>
      <c r="B12717" s="270"/>
      <c r="C12717" s="272"/>
      <c r="D12717" s="273"/>
      <c r="E12717" s="89">
        <v>1.3194444444444444E-2</v>
      </c>
      <c r="U12717">
        <v>1</v>
      </c>
      <c r="Y12717">
        <f t="shared" si="594"/>
        <v>1</v>
      </c>
      <c r="Z12717" s="90" t="str">
        <f t="shared" si="595"/>
        <v>2026/02/14 00:19</v>
      </c>
    </row>
    <row r="12718" spans="1:26" ht="3.6" customHeight="1" x14ac:dyDescent="0.2">
      <c r="A12718" s="86">
        <f t="shared" si="596"/>
        <v>46067</v>
      </c>
      <c r="B12718" s="270"/>
      <c r="C12718" s="272"/>
      <c r="D12718" s="273"/>
      <c r="E12718" s="89">
        <v>1.6666666666666666E-2</v>
      </c>
      <c r="U12718">
        <v>1</v>
      </c>
      <c r="Y12718">
        <f t="shared" si="594"/>
        <v>1</v>
      </c>
      <c r="Z12718" s="90" t="str">
        <f t="shared" si="595"/>
        <v>2026/02/14 00:24</v>
      </c>
    </row>
    <row r="12719" spans="1:26" ht="3.6" customHeight="1" x14ac:dyDescent="0.2">
      <c r="A12719" s="86">
        <f t="shared" si="596"/>
        <v>46067</v>
      </c>
      <c r="B12719" s="270"/>
      <c r="C12719" s="272"/>
      <c r="D12719" s="273"/>
      <c r="E12719" s="89">
        <v>2.013888888888889E-2</v>
      </c>
      <c r="U12719">
        <v>1</v>
      </c>
      <c r="Y12719">
        <f t="shared" si="594"/>
        <v>1</v>
      </c>
      <c r="Z12719" s="90" t="str">
        <f t="shared" si="595"/>
        <v>2026/02/14 00:29</v>
      </c>
    </row>
    <row r="12720" spans="1:26" ht="3.6" customHeight="1" x14ac:dyDescent="0.2">
      <c r="A12720" s="86">
        <f t="shared" si="596"/>
        <v>46067</v>
      </c>
      <c r="B12720" s="270"/>
      <c r="C12720" s="272"/>
      <c r="D12720" s="273"/>
      <c r="E12720" s="89">
        <v>2.361111111111111E-2</v>
      </c>
      <c r="U12720">
        <v>1</v>
      </c>
      <c r="Y12720">
        <f t="shared" si="594"/>
        <v>1</v>
      </c>
      <c r="Z12720" s="90" t="str">
        <f t="shared" si="595"/>
        <v>2026/02/14 00:34</v>
      </c>
    </row>
    <row r="12721" spans="1:26" ht="3.6" customHeight="1" x14ac:dyDescent="0.2">
      <c r="A12721" s="86">
        <f t="shared" si="596"/>
        <v>46067</v>
      </c>
      <c r="B12721" s="270"/>
      <c r="C12721" s="272"/>
      <c r="D12721" s="273"/>
      <c r="E12721" s="89">
        <v>2.7083333333333334E-2</v>
      </c>
      <c r="U12721">
        <v>1</v>
      </c>
      <c r="Y12721">
        <f t="shared" si="594"/>
        <v>1</v>
      </c>
      <c r="Z12721" s="90" t="str">
        <f t="shared" si="595"/>
        <v>2026/02/14 00:39</v>
      </c>
    </row>
    <row r="12722" spans="1:26" ht="3.6" customHeight="1" x14ac:dyDescent="0.2">
      <c r="A12722" s="86">
        <f t="shared" si="596"/>
        <v>46067</v>
      </c>
      <c r="B12722" s="270"/>
      <c r="C12722" s="272"/>
      <c r="D12722" s="273"/>
      <c r="E12722" s="89">
        <v>3.0555555555555555E-2</v>
      </c>
      <c r="U12722">
        <v>1</v>
      </c>
      <c r="Y12722">
        <f t="shared" si="594"/>
        <v>1</v>
      </c>
      <c r="Z12722" s="90" t="str">
        <f t="shared" si="595"/>
        <v>2026/02/14 00:44</v>
      </c>
    </row>
    <row r="12723" spans="1:26" ht="3.6" customHeight="1" x14ac:dyDescent="0.2">
      <c r="A12723" s="86">
        <f t="shared" si="596"/>
        <v>46067</v>
      </c>
      <c r="B12723" s="270"/>
      <c r="C12723" s="272"/>
      <c r="D12723" s="273"/>
      <c r="E12723" s="89">
        <v>3.4027777777777775E-2</v>
      </c>
      <c r="U12723">
        <v>1</v>
      </c>
      <c r="Y12723">
        <f t="shared" si="594"/>
        <v>1</v>
      </c>
      <c r="Z12723" s="90" t="str">
        <f t="shared" si="595"/>
        <v>2026/02/14 00:49</v>
      </c>
    </row>
    <row r="12724" spans="1:26" ht="3.6" customHeight="1" x14ac:dyDescent="0.2">
      <c r="A12724" s="86">
        <f t="shared" si="596"/>
        <v>46067</v>
      </c>
      <c r="B12724" s="270"/>
      <c r="C12724" s="272"/>
      <c r="D12724" s="273"/>
      <c r="E12724" s="89">
        <v>3.7499999999999999E-2</v>
      </c>
      <c r="U12724">
        <v>1</v>
      </c>
      <c r="Y12724">
        <f t="shared" si="594"/>
        <v>1</v>
      </c>
      <c r="Z12724" s="90" t="str">
        <f t="shared" si="595"/>
        <v>2026/02/14 00:54</v>
      </c>
    </row>
    <row r="12725" spans="1:26" ht="3.6" customHeight="1" x14ac:dyDescent="0.2">
      <c r="A12725" s="86">
        <f t="shared" si="596"/>
        <v>46067</v>
      </c>
      <c r="B12725" s="270"/>
      <c r="C12725" s="272"/>
      <c r="D12725" s="273"/>
      <c r="E12725" s="89">
        <v>4.0972222222222222E-2</v>
      </c>
      <c r="U12725">
        <v>1</v>
      </c>
      <c r="Y12725">
        <f t="shared" si="594"/>
        <v>1</v>
      </c>
      <c r="Z12725" s="90" t="str">
        <f t="shared" si="595"/>
        <v>2026/02/14 00:59</v>
      </c>
    </row>
    <row r="12726" spans="1:26" ht="3.6" customHeight="1" x14ac:dyDescent="0.2">
      <c r="A12726" s="86">
        <f t="shared" si="596"/>
        <v>46067</v>
      </c>
      <c r="B12726" s="270"/>
      <c r="C12726" s="272"/>
      <c r="D12726" s="273">
        <v>0.16666666666666666</v>
      </c>
      <c r="E12726" s="89">
        <v>2.7777777777777779E-3</v>
      </c>
      <c r="U12726">
        <v>1</v>
      </c>
      <c r="Y12726">
        <f t="shared" si="594"/>
        <v>1</v>
      </c>
      <c r="Z12726" s="90" t="str">
        <f t="shared" si="595"/>
        <v>2026/02/14 04:04</v>
      </c>
    </row>
    <row r="12727" spans="1:26" ht="3.6" customHeight="1" x14ac:dyDescent="0.2">
      <c r="A12727" s="86">
        <f t="shared" si="596"/>
        <v>46067</v>
      </c>
      <c r="B12727" s="270"/>
      <c r="C12727" s="272"/>
      <c r="D12727" s="273"/>
      <c r="E12727" s="89">
        <v>6.2499999999999995E-3</v>
      </c>
      <c r="U12727">
        <v>1</v>
      </c>
      <c r="Y12727">
        <f t="shared" si="594"/>
        <v>1</v>
      </c>
      <c r="Z12727" s="90" t="str">
        <f t="shared" si="595"/>
        <v>2026/02/14 00:09</v>
      </c>
    </row>
    <row r="12728" spans="1:26" ht="3.6" customHeight="1" x14ac:dyDescent="0.2">
      <c r="A12728" s="86">
        <f t="shared" si="596"/>
        <v>46067</v>
      </c>
      <c r="B12728" s="270"/>
      <c r="C12728" s="272"/>
      <c r="D12728" s="273"/>
      <c r="E12728" s="89">
        <v>9.7222222222222224E-3</v>
      </c>
      <c r="U12728">
        <v>1</v>
      </c>
      <c r="Y12728">
        <f t="shared" si="594"/>
        <v>1</v>
      </c>
      <c r="Z12728" s="90" t="str">
        <f t="shared" si="595"/>
        <v>2026/02/14 00:14</v>
      </c>
    </row>
    <row r="12729" spans="1:26" ht="3.6" customHeight="1" x14ac:dyDescent="0.2">
      <c r="A12729" s="86">
        <f t="shared" si="596"/>
        <v>46067</v>
      </c>
      <c r="B12729" s="270"/>
      <c r="C12729" s="272"/>
      <c r="D12729" s="273"/>
      <c r="E12729" s="89">
        <v>1.3194444444444444E-2</v>
      </c>
      <c r="U12729">
        <v>1</v>
      </c>
      <c r="Y12729">
        <f t="shared" si="594"/>
        <v>1</v>
      </c>
      <c r="Z12729" s="90" t="str">
        <f t="shared" si="595"/>
        <v>2026/02/14 00:19</v>
      </c>
    </row>
    <row r="12730" spans="1:26" ht="3.6" customHeight="1" x14ac:dyDescent="0.2">
      <c r="A12730" s="86">
        <f t="shared" si="596"/>
        <v>46067</v>
      </c>
      <c r="B12730" s="270"/>
      <c r="C12730" s="272"/>
      <c r="D12730" s="273"/>
      <c r="E12730" s="89">
        <v>1.6666666666666666E-2</v>
      </c>
      <c r="U12730">
        <v>1</v>
      </c>
      <c r="Y12730">
        <f t="shared" si="594"/>
        <v>1</v>
      </c>
      <c r="Z12730" s="90" t="str">
        <f t="shared" si="595"/>
        <v>2026/02/14 00:24</v>
      </c>
    </row>
    <row r="12731" spans="1:26" ht="3.6" customHeight="1" x14ac:dyDescent="0.2">
      <c r="A12731" s="86">
        <f t="shared" si="596"/>
        <v>46067</v>
      </c>
      <c r="B12731" s="270"/>
      <c r="C12731" s="272"/>
      <c r="D12731" s="273"/>
      <c r="E12731" s="89">
        <v>2.013888888888889E-2</v>
      </c>
      <c r="U12731">
        <v>1</v>
      </c>
      <c r="Y12731">
        <f t="shared" si="594"/>
        <v>1</v>
      </c>
      <c r="Z12731" s="90" t="str">
        <f t="shared" si="595"/>
        <v>2026/02/14 00:29</v>
      </c>
    </row>
    <row r="12732" spans="1:26" ht="3.6" customHeight="1" x14ac:dyDescent="0.2">
      <c r="A12732" s="86">
        <f t="shared" si="596"/>
        <v>46067</v>
      </c>
      <c r="B12732" s="270"/>
      <c r="C12732" s="272"/>
      <c r="D12732" s="273"/>
      <c r="E12732" s="89">
        <v>2.361111111111111E-2</v>
      </c>
      <c r="U12732">
        <v>1</v>
      </c>
      <c r="Y12732">
        <f t="shared" si="594"/>
        <v>1</v>
      </c>
      <c r="Z12732" s="90" t="str">
        <f t="shared" si="595"/>
        <v>2026/02/14 00:34</v>
      </c>
    </row>
    <row r="12733" spans="1:26" ht="3.6" customHeight="1" x14ac:dyDescent="0.2">
      <c r="A12733" s="86">
        <f t="shared" si="596"/>
        <v>46067</v>
      </c>
      <c r="B12733" s="270"/>
      <c r="C12733" s="272"/>
      <c r="D12733" s="273"/>
      <c r="E12733" s="89">
        <v>2.7083333333333334E-2</v>
      </c>
      <c r="U12733">
        <v>1</v>
      </c>
      <c r="Y12733">
        <f t="shared" si="594"/>
        <v>1</v>
      </c>
      <c r="Z12733" s="90" t="str">
        <f t="shared" si="595"/>
        <v>2026/02/14 00:39</v>
      </c>
    </row>
    <row r="12734" spans="1:26" ht="3.6" customHeight="1" x14ac:dyDescent="0.2">
      <c r="A12734" s="86">
        <f t="shared" si="596"/>
        <v>46067</v>
      </c>
      <c r="B12734" s="270"/>
      <c r="C12734" s="272"/>
      <c r="D12734" s="273"/>
      <c r="E12734" s="89">
        <v>3.0555555555555555E-2</v>
      </c>
      <c r="U12734">
        <v>1</v>
      </c>
      <c r="Y12734">
        <f t="shared" si="594"/>
        <v>1</v>
      </c>
      <c r="Z12734" s="90" t="str">
        <f t="shared" si="595"/>
        <v>2026/02/14 00:44</v>
      </c>
    </row>
    <row r="12735" spans="1:26" ht="3.6" customHeight="1" x14ac:dyDescent="0.2">
      <c r="A12735" s="86">
        <f t="shared" si="596"/>
        <v>46067</v>
      </c>
      <c r="B12735" s="270"/>
      <c r="C12735" s="272"/>
      <c r="D12735" s="273"/>
      <c r="E12735" s="89">
        <v>3.4027777777777775E-2</v>
      </c>
      <c r="U12735">
        <v>1</v>
      </c>
      <c r="Y12735">
        <f t="shared" si="594"/>
        <v>1</v>
      </c>
      <c r="Z12735" s="90" t="str">
        <f t="shared" si="595"/>
        <v>2026/02/14 00:49</v>
      </c>
    </row>
    <row r="12736" spans="1:26" ht="3.6" customHeight="1" x14ac:dyDescent="0.2">
      <c r="A12736" s="86">
        <f t="shared" si="596"/>
        <v>46067</v>
      </c>
      <c r="B12736" s="270"/>
      <c r="C12736" s="272"/>
      <c r="D12736" s="273"/>
      <c r="E12736" s="89">
        <v>3.7499999999999999E-2</v>
      </c>
      <c r="U12736">
        <v>1</v>
      </c>
      <c r="Y12736">
        <f t="shared" si="594"/>
        <v>1</v>
      </c>
      <c r="Z12736" s="90" t="str">
        <f t="shared" si="595"/>
        <v>2026/02/14 00:54</v>
      </c>
    </row>
    <row r="12737" spans="1:26" ht="3.6" customHeight="1" x14ac:dyDescent="0.2">
      <c r="A12737" s="86">
        <f t="shared" si="596"/>
        <v>46067</v>
      </c>
      <c r="B12737" s="270"/>
      <c r="C12737" s="272"/>
      <c r="D12737" s="273"/>
      <c r="E12737" s="89">
        <v>4.0972222222222222E-2</v>
      </c>
      <c r="U12737">
        <v>1</v>
      </c>
      <c r="Y12737">
        <f t="shared" si="594"/>
        <v>1</v>
      </c>
      <c r="Z12737" s="90" t="str">
        <f t="shared" si="595"/>
        <v>2026/02/14 00:59</v>
      </c>
    </row>
    <row r="12738" spans="1:26" ht="3.6" customHeight="1" x14ac:dyDescent="0.2">
      <c r="A12738" s="86">
        <f t="shared" si="596"/>
        <v>46067</v>
      </c>
      <c r="B12738" s="270"/>
      <c r="C12738" s="272"/>
      <c r="D12738" s="273">
        <v>0.20833333333333334</v>
      </c>
      <c r="E12738" s="89">
        <v>2.7777777777777779E-3</v>
      </c>
      <c r="U12738">
        <v>1</v>
      </c>
      <c r="Y12738">
        <f t="shared" si="594"/>
        <v>1</v>
      </c>
      <c r="Z12738" s="90" t="str">
        <f t="shared" si="595"/>
        <v>2026/02/14 05:04</v>
      </c>
    </row>
    <row r="12739" spans="1:26" ht="3.6" customHeight="1" x14ac:dyDescent="0.2">
      <c r="A12739" s="86">
        <f t="shared" si="596"/>
        <v>46067</v>
      </c>
      <c r="B12739" s="270"/>
      <c r="C12739" s="272"/>
      <c r="D12739" s="273"/>
      <c r="E12739" s="89">
        <v>6.2499999999999995E-3</v>
      </c>
      <c r="U12739">
        <v>1</v>
      </c>
      <c r="Y12739">
        <f t="shared" si="594"/>
        <v>1</v>
      </c>
      <c r="Z12739" s="90" t="str">
        <f t="shared" si="595"/>
        <v>2026/02/14 00:09</v>
      </c>
    </row>
    <row r="12740" spans="1:26" ht="3.6" customHeight="1" x14ac:dyDescent="0.2">
      <c r="A12740" s="86">
        <f t="shared" si="596"/>
        <v>46067</v>
      </c>
      <c r="B12740" s="270"/>
      <c r="C12740" s="272"/>
      <c r="D12740" s="273"/>
      <c r="E12740" s="89">
        <v>9.7222222222222224E-3</v>
      </c>
      <c r="U12740">
        <v>1</v>
      </c>
      <c r="Y12740">
        <f t="shared" si="594"/>
        <v>1</v>
      </c>
      <c r="Z12740" s="90" t="str">
        <f t="shared" si="595"/>
        <v>2026/02/14 00:14</v>
      </c>
    </row>
    <row r="12741" spans="1:26" ht="3.6" customHeight="1" x14ac:dyDescent="0.2">
      <c r="A12741" s="86">
        <f t="shared" si="596"/>
        <v>46067</v>
      </c>
      <c r="B12741" s="270"/>
      <c r="C12741" s="272"/>
      <c r="D12741" s="273"/>
      <c r="E12741" s="89">
        <v>1.3194444444444444E-2</v>
      </c>
      <c r="U12741">
        <v>1</v>
      </c>
      <c r="Y12741">
        <f t="shared" si="594"/>
        <v>1</v>
      </c>
      <c r="Z12741" s="90" t="str">
        <f t="shared" si="595"/>
        <v>2026/02/14 00:19</v>
      </c>
    </row>
    <row r="12742" spans="1:26" ht="3.6" customHeight="1" x14ac:dyDescent="0.2">
      <c r="A12742" s="86">
        <f t="shared" si="596"/>
        <v>46067</v>
      </c>
      <c r="B12742" s="270"/>
      <c r="C12742" s="272"/>
      <c r="D12742" s="273"/>
      <c r="E12742" s="89">
        <v>1.6666666666666666E-2</v>
      </c>
      <c r="U12742">
        <v>1</v>
      </c>
      <c r="Y12742">
        <f t="shared" si="594"/>
        <v>1</v>
      </c>
      <c r="Z12742" s="90" t="str">
        <f t="shared" si="595"/>
        <v>2026/02/14 00:24</v>
      </c>
    </row>
    <row r="12743" spans="1:26" ht="3.6" customHeight="1" x14ac:dyDescent="0.2">
      <c r="A12743" s="86">
        <f t="shared" si="596"/>
        <v>46067</v>
      </c>
      <c r="B12743" s="270"/>
      <c r="C12743" s="272"/>
      <c r="D12743" s="273"/>
      <c r="E12743" s="89">
        <v>2.013888888888889E-2</v>
      </c>
      <c r="U12743">
        <v>1</v>
      </c>
      <c r="Y12743">
        <f t="shared" ref="Y12743:Y12806" si="597">COUNTA(F12743:X12743)</f>
        <v>1</v>
      </c>
      <c r="Z12743" s="90" t="str">
        <f t="shared" ref="Z12743:Z12806" si="598">TEXT(A12743,"yyyy/mm/dd")&amp; " " &amp;TEXT(D12743+E12743,"hh:mm")</f>
        <v>2026/02/14 00:29</v>
      </c>
    </row>
    <row r="12744" spans="1:26" ht="3.6" customHeight="1" x14ac:dyDescent="0.2">
      <c r="A12744" s="86">
        <f t="shared" ref="A12744:A12807" si="599">IF(B12744&lt;&gt;"",B12744,A12743)</f>
        <v>46067</v>
      </c>
      <c r="B12744" s="270"/>
      <c r="C12744" s="272"/>
      <c r="D12744" s="273"/>
      <c r="E12744" s="89">
        <v>2.361111111111111E-2</v>
      </c>
      <c r="U12744">
        <v>1</v>
      </c>
      <c r="Y12744">
        <f t="shared" si="597"/>
        <v>1</v>
      </c>
      <c r="Z12744" s="90" t="str">
        <f t="shared" si="598"/>
        <v>2026/02/14 00:34</v>
      </c>
    </row>
    <row r="12745" spans="1:26" ht="3.6" customHeight="1" x14ac:dyDescent="0.2">
      <c r="A12745" s="86">
        <f t="shared" si="599"/>
        <v>46067</v>
      </c>
      <c r="B12745" s="270"/>
      <c r="C12745" s="272"/>
      <c r="D12745" s="273"/>
      <c r="E12745" s="89">
        <v>2.7083333333333334E-2</v>
      </c>
      <c r="U12745">
        <v>1</v>
      </c>
      <c r="Y12745">
        <f t="shared" si="597"/>
        <v>1</v>
      </c>
      <c r="Z12745" s="90" t="str">
        <f t="shared" si="598"/>
        <v>2026/02/14 00:39</v>
      </c>
    </row>
    <row r="12746" spans="1:26" ht="3.6" customHeight="1" x14ac:dyDescent="0.2">
      <c r="A12746" s="86">
        <f t="shared" si="599"/>
        <v>46067</v>
      </c>
      <c r="B12746" s="270"/>
      <c r="C12746" s="272"/>
      <c r="D12746" s="273"/>
      <c r="E12746" s="89">
        <v>3.0555555555555555E-2</v>
      </c>
      <c r="U12746">
        <v>1</v>
      </c>
      <c r="Y12746">
        <f t="shared" si="597"/>
        <v>1</v>
      </c>
      <c r="Z12746" s="90" t="str">
        <f t="shared" si="598"/>
        <v>2026/02/14 00:44</v>
      </c>
    </row>
    <row r="12747" spans="1:26" ht="3.6" customHeight="1" x14ac:dyDescent="0.2">
      <c r="A12747" s="86">
        <f t="shared" si="599"/>
        <v>46067</v>
      </c>
      <c r="B12747" s="270"/>
      <c r="C12747" s="272"/>
      <c r="D12747" s="273"/>
      <c r="E12747" s="89">
        <v>3.4027777777777775E-2</v>
      </c>
      <c r="U12747">
        <v>1</v>
      </c>
      <c r="Y12747">
        <f t="shared" si="597"/>
        <v>1</v>
      </c>
      <c r="Z12747" s="90" t="str">
        <f t="shared" si="598"/>
        <v>2026/02/14 00:49</v>
      </c>
    </row>
    <row r="12748" spans="1:26" ht="3.6" customHeight="1" x14ac:dyDescent="0.2">
      <c r="A12748" s="86">
        <f t="shared" si="599"/>
        <v>46067</v>
      </c>
      <c r="B12748" s="270"/>
      <c r="C12748" s="272"/>
      <c r="D12748" s="273"/>
      <c r="E12748" s="89">
        <v>3.7499999999999999E-2</v>
      </c>
      <c r="U12748">
        <v>1</v>
      </c>
      <c r="Y12748">
        <f t="shared" si="597"/>
        <v>1</v>
      </c>
      <c r="Z12748" s="90" t="str">
        <f t="shared" si="598"/>
        <v>2026/02/14 00:54</v>
      </c>
    </row>
    <row r="12749" spans="1:26" ht="3.6" customHeight="1" x14ac:dyDescent="0.2">
      <c r="A12749" s="86">
        <f t="shared" si="599"/>
        <v>46067</v>
      </c>
      <c r="B12749" s="270"/>
      <c r="C12749" s="272"/>
      <c r="D12749" s="273"/>
      <c r="E12749" s="89">
        <v>4.0972222222222222E-2</v>
      </c>
      <c r="U12749">
        <v>1</v>
      </c>
      <c r="Y12749">
        <f t="shared" si="597"/>
        <v>1</v>
      </c>
      <c r="Z12749" s="90" t="str">
        <f t="shared" si="598"/>
        <v>2026/02/14 00:59</v>
      </c>
    </row>
    <row r="12750" spans="1:26" ht="3.6" customHeight="1" x14ac:dyDescent="0.2">
      <c r="A12750" s="86">
        <f t="shared" si="599"/>
        <v>46067</v>
      </c>
      <c r="B12750" s="270"/>
      <c r="C12750" s="272"/>
      <c r="D12750" s="273">
        <v>0.25</v>
      </c>
      <c r="E12750" s="89">
        <v>2.7777777777777779E-3</v>
      </c>
      <c r="U12750">
        <v>1</v>
      </c>
      <c r="Y12750">
        <f t="shared" si="597"/>
        <v>1</v>
      </c>
      <c r="Z12750" s="90" t="str">
        <f t="shared" si="598"/>
        <v>2026/02/14 06:04</v>
      </c>
    </row>
    <row r="12751" spans="1:26" ht="3.6" customHeight="1" x14ac:dyDescent="0.2">
      <c r="A12751" s="86">
        <f t="shared" si="599"/>
        <v>46067</v>
      </c>
      <c r="B12751" s="270"/>
      <c r="C12751" s="272"/>
      <c r="D12751" s="273"/>
      <c r="E12751" s="89">
        <v>6.2499999999999995E-3</v>
      </c>
      <c r="U12751">
        <v>1</v>
      </c>
      <c r="Y12751">
        <f t="shared" si="597"/>
        <v>1</v>
      </c>
      <c r="Z12751" s="90" t="str">
        <f t="shared" si="598"/>
        <v>2026/02/14 00:09</v>
      </c>
    </row>
    <row r="12752" spans="1:26" ht="3.6" customHeight="1" x14ac:dyDescent="0.2">
      <c r="A12752" s="86">
        <f t="shared" si="599"/>
        <v>46067</v>
      </c>
      <c r="B12752" s="270"/>
      <c r="C12752" s="272"/>
      <c r="D12752" s="273"/>
      <c r="E12752" s="89">
        <v>9.7222222222222224E-3</v>
      </c>
      <c r="U12752">
        <v>1</v>
      </c>
      <c r="Y12752">
        <f t="shared" si="597"/>
        <v>1</v>
      </c>
      <c r="Z12752" s="90" t="str">
        <f t="shared" si="598"/>
        <v>2026/02/14 00:14</v>
      </c>
    </row>
    <row r="12753" spans="1:26" ht="3.6" customHeight="1" x14ac:dyDescent="0.2">
      <c r="A12753" s="86">
        <f t="shared" si="599"/>
        <v>46067</v>
      </c>
      <c r="B12753" s="270"/>
      <c r="C12753" s="272"/>
      <c r="D12753" s="273"/>
      <c r="E12753" s="89">
        <v>1.3194444444444444E-2</v>
      </c>
      <c r="U12753">
        <v>1</v>
      </c>
      <c r="Y12753">
        <f t="shared" si="597"/>
        <v>1</v>
      </c>
      <c r="Z12753" s="90" t="str">
        <f t="shared" si="598"/>
        <v>2026/02/14 00:19</v>
      </c>
    </row>
    <row r="12754" spans="1:26" ht="3.6" customHeight="1" x14ac:dyDescent="0.2">
      <c r="A12754" s="86">
        <f t="shared" si="599"/>
        <v>46067</v>
      </c>
      <c r="B12754" s="270"/>
      <c r="C12754" s="272"/>
      <c r="D12754" s="273"/>
      <c r="E12754" s="89">
        <v>1.6666666666666666E-2</v>
      </c>
      <c r="U12754">
        <v>1</v>
      </c>
      <c r="Y12754">
        <f t="shared" si="597"/>
        <v>1</v>
      </c>
      <c r="Z12754" s="90" t="str">
        <f t="shared" si="598"/>
        <v>2026/02/14 00:24</v>
      </c>
    </row>
    <row r="12755" spans="1:26" ht="3.6" customHeight="1" x14ac:dyDescent="0.2">
      <c r="A12755" s="86">
        <f t="shared" si="599"/>
        <v>46067</v>
      </c>
      <c r="B12755" s="270"/>
      <c r="C12755" s="272"/>
      <c r="D12755" s="273"/>
      <c r="E12755" s="89">
        <v>2.013888888888889E-2</v>
      </c>
      <c r="U12755">
        <v>1</v>
      </c>
      <c r="Y12755">
        <f t="shared" si="597"/>
        <v>1</v>
      </c>
      <c r="Z12755" s="90" t="str">
        <f t="shared" si="598"/>
        <v>2026/02/14 00:29</v>
      </c>
    </row>
    <row r="12756" spans="1:26" ht="3.6" customHeight="1" x14ac:dyDescent="0.2">
      <c r="A12756" s="86">
        <f t="shared" si="599"/>
        <v>46067</v>
      </c>
      <c r="B12756" s="270"/>
      <c r="C12756" s="272"/>
      <c r="D12756" s="273"/>
      <c r="E12756" s="89">
        <v>2.361111111111111E-2</v>
      </c>
      <c r="U12756">
        <v>1</v>
      </c>
      <c r="Y12756">
        <f t="shared" si="597"/>
        <v>1</v>
      </c>
      <c r="Z12756" s="90" t="str">
        <f t="shared" si="598"/>
        <v>2026/02/14 00:34</v>
      </c>
    </row>
    <row r="12757" spans="1:26" ht="3.6" customHeight="1" x14ac:dyDescent="0.2">
      <c r="A12757" s="86">
        <f t="shared" si="599"/>
        <v>46067</v>
      </c>
      <c r="B12757" s="270"/>
      <c r="C12757" s="272"/>
      <c r="D12757" s="273"/>
      <c r="E12757" s="89">
        <v>2.7083333333333334E-2</v>
      </c>
      <c r="U12757">
        <v>1</v>
      </c>
      <c r="Y12757">
        <f t="shared" si="597"/>
        <v>1</v>
      </c>
      <c r="Z12757" s="90" t="str">
        <f t="shared" si="598"/>
        <v>2026/02/14 00:39</v>
      </c>
    </row>
    <row r="12758" spans="1:26" ht="3.6" customHeight="1" x14ac:dyDescent="0.2">
      <c r="A12758" s="86">
        <f t="shared" si="599"/>
        <v>46067</v>
      </c>
      <c r="B12758" s="270"/>
      <c r="C12758" s="272"/>
      <c r="D12758" s="273"/>
      <c r="E12758" s="89">
        <v>3.0555555555555555E-2</v>
      </c>
      <c r="U12758">
        <v>1</v>
      </c>
      <c r="Y12758">
        <f t="shared" si="597"/>
        <v>1</v>
      </c>
      <c r="Z12758" s="90" t="str">
        <f t="shared" si="598"/>
        <v>2026/02/14 00:44</v>
      </c>
    </row>
    <row r="12759" spans="1:26" ht="3.6" customHeight="1" x14ac:dyDescent="0.2">
      <c r="A12759" s="86">
        <f t="shared" si="599"/>
        <v>46067</v>
      </c>
      <c r="B12759" s="270"/>
      <c r="C12759" s="272"/>
      <c r="D12759" s="273"/>
      <c r="E12759" s="89">
        <v>3.4027777777777775E-2</v>
      </c>
      <c r="U12759">
        <v>1</v>
      </c>
      <c r="Y12759">
        <f t="shared" si="597"/>
        <v>1</v>
      </c>
      <c r="Z12759" s="90" t="str">
        <f t="shared" si="598"/>
        <v>2026/02/14 00:49</v>
      </c>
    </row>
    <row r="12760" spans="1:26" ht="3.6" customHeight="1" x14ac:dyDescent="0.2">
      <c r="A12760" s="86">
        <f t="shared" si="599"/>
        <v>46067</v>
      </c>
      <c r="B12760" s="270"/>
      <c r="C12760" s="272"/>
      <c r="D12760" s="273"/>
      <c r="E12760" s="89">
        <v>3.7499999999999999E-2</v>
      </c>
      <c r="U12760">
        <v>1</v>
      </c>
      <c r="Y12760">
        <f t="shared" si="597"/>
        <v>1</v>
      </c>
      <c r="Z12760" s="90" t="str">
        <f t="shared" si="598"/>
        <v>2026/02/14 00:54</v>
      </c>
    </row>
    <row r="12761" spans="1:26" ht="3.6" customHeight="1" x14ac:dyDescent="0.2">
      <c r="A12761" s="86">
        <f t="shared" si="599"/>
        <v>46067</v>
      </c>
      <c r="B12761" s="270"/>
      <c r="C12761" s="272"/>
      <c r="D12761" s="273"/>
      <c r="E12761" s="89">
        <v>4.0972222222222222E-2</v>
      </c>
      <c r="U12761">
        <v>1</v>
      </c>
      <c r="Y12761">
        <f t="shared" si="597"/>
        <v>1</v>
      </c>
      <c r="Z12761" s="90" t="str">
        <f t="shared" si="598"/>
        <v>2026/02/14 00:59</v>
      </c>
    </row>
    <row r="12762" spans="1:26" ht="3.6" customHeight="1" x14ac:dyDescent="0.2">
      <c r="A12762" s="86">
        <f t="shared" si="599"/>
        <v>46067</v>
      </c>
      <c r="B12762" s="270"/>
      <c r="C12762" s="272"/>
      <c r="D12762" s="273">
        <v>0.29166666666666669</v>
      </c>
      <c r="E12762" s="89">
        <v>2.7777777777777779E-3</v>
      </c>
      <c r="G12762">
        <v>1</v>
      </c>
      <c r="U12762">
        <v>1</v>
      </c>
      <c r="Y12762">
        <f t="shared" si="597"/>
        <v>2</v>
      </c>
      <c r="Z12762" s="90" t="str">
        <f t="shared" si="598"/>
        <v>2026/02/14 07:04</v>
      </c>
    </row>
    <row r="12763" spans="1:26" ht="3.6" customHeight="1" x14ac:dyDescent="0.2">
      <c r="A12763" s="86">
        <f t="shared" si="599"/>
        <v>46067</v>
      </c>
      <c r="B12763" s="270"/>
      <c r="C12763" s="272"/>
      <c r="D12763" s="273"/>
      <c r="E12763" s="89">
        <v>6.2499999999999995E-3</v>
      </c>
      <c r="G12763">
        <v>1</v>
      </c>
      <c r="U12763">
        <v>1</v>
      </c>
      <c r="Y12763">
        <f t="shared" si="597"/>
        <v>2</v>
      </c>
      <c r="Z12763" s="90" t="str">
        <f t="shared" si="598"/>
        <v>2026/02/14 00:09</v>
      </c>
    </row>
    <row r="12764" spans="1:26" ht="3.6" customHeight="1" x14ac:dyDescent="0.2">
      <c r="A12764" s="86">
        <f t="shared" si="599"/>
        <v>46067</v>
      </c>
      <c r="B12764" s="270"/>
      <c r="C12764" s="272"/>
      <c r="D12764" s="273"/>
      <c r="E12764" s="89">
        <v>9.7222222222222224E-3</v>
      </c>
      <c r="G12764">
        <v>1</v>
      </c>
      <c r="U12764">
        <v>1</v>
      </c>
      <c r="Y12764">
        <f t="shared" si="597"/>
        <v>2</v>
      </c>
      <c r="Z12764" s="90" t="str">
        <f t="shared" si="598"/>
        <v>2026/02/14 00:14</v>
      </c>
    </row>
    <row r="12765" spans="1:26" ht="3.6" customHeight="1" x14ac:dyDescent="0.2">
      <c r="A12765" s="86">
        <f t="shared" si="599"/>
        <v>46067</v>
      </c>
      <c r="B12765" s="270"/>
      <c r="C12765" s="272"/>
      <c r="D12765" s="273"/>
      <c r="E12765" s="89">
        <v>1.3194444444444444E-2</v>
      </c>
      <c r="G12765">
        <v>1</v>
      </c>
      <c r="U12765">
        <v>1</v>
      </c>
      <c r="Y12765">
        <f t="shared" si="597"/>
        <v>2</v>
      </c>
      <c r="Z12765" s="90" t="str">
        <f t="shared" si="598"/>
        <v>2026/02/14 00:19</v>
      </c>
    </row>
    <row r="12766" spans="1:26" ht="3.6" customHeight="1" x14ac:dyDescent="0.2">
      <c r="A12766" s="86">
        <f t="shared" si="599"/>
        <v>46067</v>
      </c>
      <c r="B12766" s="270"/>
      <c r="C12766" s="272"/>
      <c r="D12766" s="273"/>
      <c r="E12766" s="89">
        <v>1.6666666666666666E-2</v>
      </c>
      <c r="G12766">
        <v>1</v>
      </c>
      <c r="U12766">
        <v>1</v>
      </c>
      <c r="Y12766">
        <f t="shared" si="597"/>
        <v>2</v>
      </c>
      <c r="Z12766" s="90" t="str">
        <f t="shared" si="598"/>
        <v>2026/02/14 00:24</v>
      </c>
    </row>
    <row r="12767" spans="1:26" ht="3.6" customHeight="1" x14ac:dyDescent="0.2">
      <c r="A12767" s="86">
        <f t="shared" si="599"/>
        <v>46067</v>
      </c>
      <c r="B12767" s="270"/>
      <c r="C12767" s="272"/>
      <c r="D12767" s="273"/>
      <c r="E12767" s="89">
        <v>2.013888888888889E-2</v>
      </c>
      <c r="G12767">
        <v>1</v>
      </c>
      <c r="U12767">
        <v>1</v>
      </c>
      <c r="Y12767">
        <f t="shared" si="597"/>
        <v>2</v>
      </c>
      <c r="Z12767" s="90" t="str">
        <f t="shared" si="598"/>
        <v>2026/02/14 00:29</v>
      </c>
    </row>
    <row r="12768" spans="1:26" ht="3.6" customHeight="1" x14ac:dyDescent="0.2">
      <c r="A12768" s="86">
        <f t="shared" si="599"/>
        <v>46067</v>
      </c>
      <c r="B12768" s="270"/>
      <c r="C12768" s="272"/>
      <c r="D12768" s="273"/>
      <c r="E12768" s="89">
        <v>2.361111111111111E-2</v>
      </c>
      <c r="U12768">
        <v>1</v>
      </c>
      <c r="Y12768">
        <f t="shared" si="597"/>
        <v>1</v>
      </c>
      <c r="Z12768" s="90" t="str">
        <f t="shared" si="598"/>
        <v>2026/02/14 00:34</v>
      </c>
    </row>
    <row r="12769" spans="1:26" ht="3.6" customHeight="1" x14ac:dyDescent="0.2">
      <c r="A12769" s="86">
        <f t="shared" si="599"/>
        <v>46067</v>
      </c>
      <c r="B12769" s="270"/>
      <c r="C12769" s="272"/>
      <c r="D12769" s="273"/>
      <c r="E12769" s="89">
        <v>2.7083333333333334E-2</v>
      </c>
      <c r="U12769">
        <v>1</v>
      </c>
      <c r="Y12769">
        <f t="shared" si="597"/>
        <v>1</v>
      </c>
      <c r="Z12769" s="90" t="str">
        <f t="shared" si="598"/>
        <v>2026/02/14 00:39</v>
      </c>
    </row>
    <row r="12770" spans="1:26" ht="3.6" customHeight="1" x14ac:dyDescent="0.2">
      <c r="A12770" s="86">
        <f t="shared" si="599"/>
        <v>46067</v>
      </c>
      <c r="B12770" s="270"/>
      <c r="C12770" s="272"/>
      <c r="D12770" s="273"/>
      <c r="E12770" s="89">
        <v>3.0555555555555555E-2</v>
      </c>
      <c r="U12770">
        <v>1</v>
      </c>
      <c r="Y12770">
        <f t="shared" si="597"/>
        <v>1</v>
      </c>
      <c r="Z12770" s="90" t="str">
        <f t="shared" si="598"/>
        <v>2026/02/14 00:44</v>
      </c>
    </row>
    <row r="12771" spans="1:26" ht="3.6" customHeight="1" x14ac:dyDescent="0.2">
      <c r="A12771" s="86">
        <f t="shared" si="599"/>
        <v>46067</v>
      </c>
      <c r="B12771" s="270"/>
      <c r="C12771" s="272"/>
      <c r="D12771" s="273"/>
      <c r="E12771" s="89">
        <v>3.4027777777777775E-2</v>
      </c>
      <c r="U12771">
        <v>1</v>
      </c>
      <c r="Y12771">
        <f t="shared" si="597"/>
        <v>1</v>
      </c>
      <c r="Z12771" s="90" t="str">
        <f t="shared" si="598"/>
        <v>2026/02/14 00:49</v>
      </c>
    </row>
    <row r="12772" spans="1:26" ht="3.6" customHeight="1" x14ac:dyDescent="0.2">
      <c r="A12772" s="86">
        <f t="shared" si="599"/>
        <v>46067</v>
      </c>
      <c r="B12772" s="270"/>
      <c r="C12772" s="272"/>
      <c r="D12772" s="273"/>
      <c r="E12772" s="89">
        <v>3.7499999999999999E-2</v>
      </c>
      <c r="U12772">
        <v>1</v>
      </c>
      <c r="Y12772">
        <f t="shared" si="597"/>
        <v>1</v>
      </c>
      <c r="Z12772" s="90" t="str">
        <f t="shared" si="598"/>
        <v>2026/02/14 00:54</v>
      </c>
    </row>
    <row r="12773" spans="1:26" ht="3.6" customHeight="1" x14ac:dyDescent="0.2">
      <c r="A12773" s="86">
        <f t="shared" si="599"/>
        <v>46067</v>
      </c>
      <c r="B12773" s="270"/>
      <c r="C12773" s="272"/>
      <c r="D12773" s="273"/>
      <c r="E12773" s="89">
        <v>4.0972222222222222E-2</v>
      </c>
      <c r="U12773">
        <v>1</v>
      </c>
      <c r="Y12773">
        <f t="shared" si="597"/>
        <v>1</v>
      </c>
      <c r="Z12773" s="90" t="str">
        <f t="shared" si="598"/>
        <v>2026/02/14 00:59</v>
      </c>
    </row>
    <row r="12774" spans="1:26" ht="3.6" customHeight="1" x14ac:dyDescent="0.2">
      <c r="A12774" s="86">
        <f t="shared" si="599"/>
        <v>46067</v>
      </c>
      <c r="B12774" s="270"/>
      <c r="C12774" s="272"/>
      <c r="D12774" s="273">
        <v>0.33333333333333331</v>
      </c>
      <c r="E12774" s="89">
        <v>2.7777777777777779E-3</v>
      </c>
      <c r="Y12774">
        <f t="shared" si="597"/>
        <v>0</v>
      </c>
      <c r="Z12774" s="90" t="str">
        <f t="shared" si="598"/>
        <v>2026/02/14 08:04</v>
      </c>
    </row>
    <row r="12775" spans="1:26" ht="3.6" customHeight="1" x14ac:dyDescent="0.2">
      <c r="A12775" s="86">
        <f t="shared" si="599"/>
        <v>46067</v>
      </c>
      <c r="B12775" s="270"/>
      <c r="C12775" s="272"/>
      <c r="D12775" s="273"/>
      <c r="E12775" s="89">
        <v>6.2499999999999995E-3</v>
      </c>
      <c r="Y12775">
        <f t="shared" si="597"/>
        <v>0</v>
      </c>
      <c r="Z12775" s="90" t="str">
        <f t="shared" si="598"/>
        <v>2026/02/14 00:09</v>
      </c>
    </row>
    <row r="12776" spans="1:26" ht="3.6" customHeight="1" x14ac:dyDescent="0.2">
      <c r="A12776" s="86">
        <f t="shared" si="599"/>
        <v>46067</v>
      </c>
      <c r="B12776" s="270"/>
      <c r="C12776" s="272"/>
      <c r="D12776" s="273"/>
      <c r="E12776" s="89">
        <v>9.7222222222222224E-3</v>
      </c>
      <c r="Y12776">
        <f t="shared" si="597"/>
        <v>0</v>
      </c>
      <c r="Z12776" s="90" t="str">
        <f t="shared" si="598"/>
        <v>2026/02/14 00:14</v>
      </c>
    </row>
    <row r="12777" spans="1:26" ht="3.6" customHeight="1" x14ac:dyDescent="0.2">
      <c r="A12777" s="86">
        <f t="shared" si="599"/>
        <v>46067</v>
      </c>
      <c r="B12777" s="270"/>
      <c r="C12777" s="272"/>
      <c r="D12777" s="273"/>
      <c r="E12777" s="89">
        <v>1.3194444444444444E-2</v>
      </c>
      <c r="Y12777">
        <f t="shared" si="597"/>
        <v>0</v>
      </c>
      <c r="Z12777" s="90" t="str">
        <f t="shared" si="598"/>
        <v>2026/02/14 00:19</v>
      </c>
    </row>
    <row r="12778" spans="1:26" ht="3.6" customHeight="1" x14ac:dyDescent="0.2">
      <c r="A12778" s="86">
        <f t="shared" si="599"/>
        <v>46067</v>
      </c>
      <c r="B12778" s="270"/>
      <c r="C12778" s="272"/>
      <c r="D12778" s="273"/>
      <c r="E12778" s="89">
        <v>1.6666666666666666E-2</v>
      </c>
      <c r="Y12778">
        <f t="shared" si="597"/>
        <v>0</v>
      </c>
      <c r="Z12778" s="90" t="str">
        <f t="shared" si="598"/>
        <v>2026/02/14 00:24</v>
      </c>
    </row>
    <row r="12779" spans="1:26" ht="3.6" customHeight="1" x14ac:dyDescent="0.2">
      <c r="A12779" s="86">
        <f t="shared" si="599"/>
        <v>46067</v>
      </c>
      <c r="B12779" s="270"/>
      <c r="C12779" s="272"/>
      <c r="D12779" s="273"/>
      <c r="E12779" s="89">
        <v>2.013888888888889E-2</v>
      </c>
      <c r="Y12779">
        <f t="shared" si="597"/>
        <v>0</v>
      </c>
      <c r="Z12779" s="90" t="str">
        <f t="shared" si="598"/>
        <v>2026/02/14 00:29</v>
      </c>
    </row>
    <row r="12780" spans="1:26" ht="3.6" customHeight="1" x14ac:dyDescent="0.2">
      <c r="A12780" s="86">
        <f t="shared" si="599"/>
        <v>46067</v>
      </c>
      <c r="B12780" s="270"/>
      <c r="C12780" s="272"/>
      <c r="D12780" s="273"/>
      <c r="E12780" s="89">
        <v>2.361111111111111E-2</v>
      </c>
      <c r="Y12780">
        <f t="shared" si="597"/>
        <v>0</v>
      </c>
      <c r="Z12780" s="90" t="str">
        <f t="shared" si="598"/>
        <v>2026/02/14 00:34</v>
      </c>
    </row>
    <row r="12781" spans="1:26" ht="3.6" customHeight="1" x14ac:dyDescent="0.2">
      <c r="A12781" s="86">
        <f t="shared" si="599"/>
        <v>46067</v>
      </c>
      <c r="B12781" s="270"/>
      <c r="C12781" s="272"/>
      <c r="D12781" s="273"/>
      <c r="E12781" s="89">
        <v>2.7083333333333334E-2</v>
      </c>
      <c r="Y12781">
        <f t="shared" si="597"/>
        <v>0</v>
      </c>
      <c r="Z12781" s="90" t="str">
        <f t="shared" si="598"/>
        <v>2026/02/14 00:39</v>
      </c>
    </row>
    <row r="12782" spans="1:26" ht="3.6" customHeight="1" x14ac:dyDescent="0.2">
      <c r="A12782" s="86">
        <f t="shared" si="599"/>
        <v>46067</v>
      </c>
      <c r="B12782" s="270"/>
      <c r="C12782" s="272"/>
      <c r="D12782" s="273"/>
      <c r="E12782" s="89">
        <v>3.0555555555555555E-2</v>
      </c>
      <c r="Y12782">
        <f t="shared" si="597"/>
        <v>0</v>
      </c>
      <c r="Z12782" s="90" t="str">
        <f t="shared" si="598"/>
        <v>2026/02/14 00:44</v>
      </c>
    </row>
    <row r="12783" spans="1:26" ht="3.6" customHeight="1" x14ac:dyDescent="0.2">
      <c r="A12783" s="86">
        <f t="shared" si="599"/>
        <v>46067</v>
      </c>
      <c r="B12783" s="270"/>
      <c r="C12783" s="272"/>
      <c r="D12783" s="273"/>
      <c r="E12783" s="89">
        <v>3.4027777777777775E-2</v>
      </c>
      <c r="Y12783">
        <f t="shared" si="597"/>
        <v>0</v>
      </c>
      <c r="Z12783" s="90" t="str">
        <f t="shared" si="598"/>
        <v>2026/02/14 00:49</v>
      </c>
    </row>
    <row r="12784" spans="1:26" ht="3.6" customHeight="1" x14ac:dyDescent="0.2">
      <c r="A12784" s="86">
        <f t="shared" si="599"/>
        <v>46067</v>
      </c>
      <c r="B12784" s="270"/>
      <c r="C12784" s="272"/>
      <c r="D12784" s="273"/>
      <c r="E12784" s="89">
        <v>3.7499999999999999E-2</v>
      </c>
      <c r="Y12784">
        <f t="shared" si="597"/>
        <v>0</v>
      </c>
      <c r="Z12784" s="90" t="str">
        <f t="shared" si="598"/>
        <v>2026/02/14 00:54</v>
      </c>
    </row>
    <row r="12785" spans="1:26" ht="3.6" customHeight="1" x14ac:dyDescent="0.2">
      <c r="A12785" s="86">
        <f t="shared" si="599"/>
        <v>46067</v>
      </c>
      <c r="B12785" s="270"/>
      <c r="C12785" s="272"/>
      <c r="D12785" s="273"/>
      <c r="E12785" s="89">
        <v>4.0972222222222222E-2</v>
      </c>
      <c r="Y12785">
        <f t="shared" si="597"/>
        <v>0</v>
      </c>
      <c r="Z12785" s="90" t="str">
        <f t="shared" si="598"/>
        <v>2026/02/14 00:59</v>
      </c>
    </row>
    <row r="12786" spans="1:26" ht="3.6" customHeight="1" x14ac:dyDescent="0.2">
      <c r="A12786" s="86">
        <f t="shared" si="599"/>
        <v>46067</v>
      </c>
      <c r="B12786" s="270"/>
      <c r="C12786" s="272"/>
      <c r="D12786" s="273">
        <v>0.375</v>
      </c>
      <c r="E12786" s="89">
        <v>2.7777777777777779E-3</v>
      </c>
      <c r="U12786">
        <v>1</v>
      </c>
      <c r="Y12786">
        <f t="shared" si="597"/>
        <v>1</v>
      </c>
      <c r="Z12786" s="90" t="str">
        <f t="shared" si="598"/>
        <v>2026/02/14 09:04</v>
      </c>
    </row>
    <row r="12787" spans="1:26" ht="3.6" customHeight="1" x14ac:dyDescent="0.2">
      <c r="A12787" s="86">
        <f t="shared" si="599"/>
        <v>46067</v>
      </c>
      <c r="B12787" s="270"/>
      <c r="C12787" s="272"/>
      <c r="D12787" s="273"/>
      <c r="E12787" s="89">
        <v>6.2499999999999995E-3</v>
      </c>
      <c r="U12787">
        <v>1</v>
      </c>
      <c r="Y12787">
        <f t="shared" si="597"/>
        <v>1</v>
      </c>
      <c r="Z12787" s="90" t="str">
        <f t="shared" si="598"/>
        <v>2026/02/14 00:09</v>
      </c>
    </row>
    <row r="12788" spans="1:26" ht="3.6" customHeight="1" x14ac:dyDescent="0.2">
      <c r="A12788" s="86">
        <f t="shared" si="599"/>
        <v>46067</v>
      </c>
      <c r="B12788" s="270"/>
      <c r="C12788" s="272"/>
      <c r="D12788" s="273"/>
      <c r="E12788" s="89">
        <v>9.7222222222222224E-3</v>
      </c>
      <c r="U12788">
        <v>1</v>
      </c>
      <c r="Y12788">
        <f t="shared" si="597"/>
        <v>1</v>
      </c>
      <c r="Z12788" s="90" t="str">
        <f t="shared" si="598"/>
        <v>2026/02/14 00:14</v>
      </c>
    </row>
    <row r="12789" spans="1:26" ht="3.6" customHeight="1" x14ac:dyDescent="0.2">
      <c r="A12789" s="86">
        <f t="shared" si="599"/>
        <v>46067</v>
      </c>
      <c r="B12789" s="270"/>
      <c r="C12789" s="272"/>
      <c r="D12789" s="273"/>
      <c r="E12789" s="89">
        <v>1.3194444444444444E-2</v>
      </c>
      <c r="U12789">
        <v>1</v>
      </c>
      <c r="Y12789">
        <f t="shared" si="597"/>
        <v>1</v>
      </c>
      <c r="Z12789" s="90" t="str">
        <f t="shared" si="598"/>
        <v>2026/02/14 00:19</v>
      </c>
    </row>
    <row r="12790" spans="1:26" ht="3.6" customHeight="1" x14ac:dyDescent="0.2">
      <c r="A12790" s="86">
        <f t="shared" si="599"/>
        <v>46067</v>
      </c>
      <c r="B12790" s="270"/>
      <c r="C12790" s="272"/>
      <c r="D12790" s="273"/>
      <c r="E12790" s="89">
        <v>1.6666666666666666E-2</v>
      </c>
      <c r="U12790">
        <v>1</v>
      </c>
      <c r="Y12790">
        <f t="shared" si="597"/>
        <v>1</v>
      </c>
      <c r="Z12790" s="90" t="str">
        <f t="shared" si="598"/>
        <v>2026/02/14 00:24</v>
      </c>
    </row>
    <row r="12791" spans="1:26" ht="3.6" customHeight="1" x14ac:dyDescent="0.2">
      <c r="A12791" s="86">
        <f t="shared" si="599"/>
        <v>46067</v>
      </c>
      <c r="B12791" s="270"/>
      <c r="C12791" s="272"/>
      <c r="D12791" s="273"/>
      <c r="E12791" s="89">
        <v>2.013888888888889E-2</v>
      </c>
      <c r="U12791">
        <v>1</v>
      </c>
      <c r="Y12791">
        <f t="shared" si="597"/>
        <v>1</v>
      </c>
      <c r="Z12791" s="90" t="str">
        <f t="shared" si="598"/>
        <v>2026/02/14 00:29</v>
      </c>
    </row>
    <row r="12792" spans="1:26" ht="3.6" customHeight="1" x14ac:dyDescent="0.2">
      <c r="A12792" s="86">
        <f t="shared" si="599"/>
        <v>46067</v>
      </c>
      <c r="B12792" s="270"/>
      <c r="C12792" s="272"/>
      <c r="D12792" s="273"/>
      <c r="E12792" s="89">
        <v>2.361111111111111E-2</v>
      </c>
      <c r="U12792">
        <v>1</v>
      </c>
      <c r="Y12792">
        <f t="shared" si="597"/>
        <v>1</v>
      </c>
      <c r="Z12792" s="90" t="str">
        <f t="shared" si="598"/>
        <v>2026/02/14 00:34</v>
      </c>
    </row>
    <row r="12793" spans="1:26" ht="3.6" customHeight="1" x14ac:dyDescent="0.2">
      <c r="A12793" s="86">
        <f t="shared" si="599"/>
        <v>46067</v>
      </c>
      <c r="B12793" s="270"/>
      <c r="C12793" s="272"/>
      <c r="D12793" s="273"/>
      <c r="E12793" s="89">
        <v>2.7083333333333334E-2</v>
      </c>
      <c r="U12793">
        <v>1</v>
      </c>
      <c r="Y12793">
        <f t="shared" si="597"/>
        <v>1</v>
      </c>
      <c r="Z12793" s="90" t="str">
        <f t="shared" si="598"/>
        <v>2026/02/14 00:39</v>
      </c>
    </row>
    <row r="12794" spans="1:26" ht="3.6" customHeight="1" x14ac:dyDescent="0.2">
      <c r="A12794" s="86">
        <f t="shared" si="599"/>
        <v>46067</v>
      </c>
      <c r="B12794" s="270"/>
      <c r="C12794" s="272"/>
      <c r="D12794" s="273"/>
      <c r="E12794" s="89">
        <v>3.0555555555555555E-2</v>
      </c>
      <c r="U12794">
        <v>1</v>
      </c>
      <c r="Y12794">
        <f t="shared" si="597"/>
        <v>1</v>
      </c>
      <c r="Z12794" s="90" t="str">
        <f t="shared" si="598"/>
        <v>2026/02/14 00:44</v>
      </c>
    </row>
    <row r="12795" spans="1:26" ht="3.6" customHeight="1" x14ac:dyDescent="0.2">
      <c r="A12795" s="86">
        <f t="shared" si="599"/>
        <v>46067</v>
      </c>
      <c r="B12795" s="270"/>
      <c r="C12795" s="272"/>
      <c r="D12795" s="273"/>
      <c r="E12795" s="89">
        <v>3.4027777777777775E-2</v>
      </c>
      <c r="U12795">
        <v>1</v>
      </c>
      <c r="Y12795">
        <f t="shared" si="597"/>
        <v>1</v>
      </c>
      <c r="Z12795" s="90" t="str">
        <f t="shared" si="598"/>
        <v>2026/02/14 00:49</v>
      </c>
    </row>
    <row r="12796" spans="1:26" ht="3.6" customHeight="1" x14ac:dyDescent="0.2">
      <c r="A12796" s="86">
        <f t="shared" si="599"/>
        <v>46067</v>
      </c>
      <c r="B12796" s="270"/>
      <c r="C12796" s="272"/>
      <c r="D12796" s="273"/>
      <c r="E12796" s="89">
        <v>3.7499999999999999E-2</v>
      </c>
      <c r="U12796">
        <v>1</v>
      </c>
      <c r="Y12796">
        <f t="shared" si="597"/>
        <v>1</v>
      </c>
      <c r="Z12796" s="90" t="str">
        <f t="shared" si="598"/>
        <v>2026/02/14 00:54</v>
      </c>
    </row>
    <row r="12797" spans="1:26" ht="3.6" customHeight="1" x14ac:dyDescent="0.2">
      <c r="A12797" s="86">
        <f t="shared" si="599"/>
        <v>46067</v>
      </c>
      <c r="B12797" s="270"/>
      <c r="C12797" s="272"/>
      <c r="D12797" s="273"/>
      <c r="E12797" s="89">
        <v>4.0972222222222222E-2</v>
      </c>
      <c r="U12797">
        <v>1</v>
      </c>
      <c r="Y12797">
        <f t="shared" si="597"/>
        <v>1</v>
      </c>
      <c r="Z12797" s="90" t="str">
        <f t="shared" si="598"/>
        <v>2026/02/14 00:59</v>
      </c>
    </row>
    <row r="12798" spans="1:26" ht="3.6" customHeight="1" x14ac:dyDescent="0.2">
      <c r="A12798" s="86">
        <f t="shared" si="599"/>
        <v>46067</v>
      </c>
      <c r="B12798" s="270"/>
      <c r="C12798" s="272"/>
      <c r="D12798" s="273">
        <v>0.41666666666666669</v>
      </c>
      <c r="E12798" s="89">
        <v>2.7777777777777779E-3</v>
      </c>
      <c r="U12798">
        <v>1</v>
      </c>
      <c r="Y12798">
        <f t="shared" si="597"/>
        <v>1</v>
      </c>
      <c r="Z12798" s="90" t="str">
        <f t="shared" si="598"/>
        <v>2026/02/14 10:04</v>
      </c>
    </row>
    <row r="12799" spans="1:26" ht="3.6" customHeight="1" x14ac:dyDescent="0.2">
      <c r="A12799" s="86">
        <f t="shared" si="599"/>
        <v>46067</v>
      </c>
      <c r="B12799" s="270"/>
      <c r="C12799" s="272"/>
      <c r="D12799" s="273"/>
      <c r="E12799" s="89">
        <v>6.2499999999999995E-3</v>
      </c>
      <c r="U12799">
        <v>1</v>
      </c>
      <c r="Y12799">
        <f t="shared" si="597"/>
        <v>1</v>
      </c>
      <c r="Z12799" s="90" t="str">
        <f t="shared" si="598"/>
        <v>2026/02/14 00:09</v>
      </c>
    </row>
    <row r="12800" spans="1:26" ht="3.6" customHeight="1" x14ac:dyDescent="0.2">
      <c r="A12800" s="86">
        <f t="shared" si="599"/>
        <v>46067</v>
      </c>
      <c r="B12800" s="270"/>
      <c r="C12800" s="272"/>
      <c r="D12800" s="273"/>
      <c r="E12800" s="89">
        <v>9.7222222222222224E-3</v>
      </c>
      <c r="U12800">
        <v>1</v>
      </c>
      <c r="Y12800">
        <f t="shared" si="597"/>
        <v>1</v>
      </c>
      <c r="Z12800" s="90" t="str">
        <f t="shared" si="598"/>
        <v>2026/02/14 00:14</v>
      </c>
    </row>
    <row r="12801" spans="1:26" ht="3.6" customHeight="1" x14ac:dyDescent="0.2">
      <c r="A12801" s="86">
        <f t="shared" si="599"/>
        <v>46067</v>
      </c>
      <c r="B12801" s="270"/>
      <c r="C12801" s="272"/>
      <c r="D12801" s="273"/>
      <c r="E12801" s="89">
        <v>1.3194444444444444E-2</v>
      </c>
      <c r="U12801">
        <v>1</v>
      </c>
      <c r="Y12801">
        <f t="shared" si="597"/>
        <v>1</v>
      </c>
      <c r="Z12801" s="90" t="str">
        <f t="shared" si="598"/>
        <v>2026/02/14 00:19</v>
      </c>
    </row>
    <row r="12802" spans="1:26" ht="3.6" customHeight="1" x14ac:dyDescent="0.2">
      <c r="A12802" s="86">
        <f t="shared" si="599"/>
        <v>46067</v>
      </c>
      <c r="B12802" s="270"/>
      <c r="C12802" s="272"/>
      <c r="D12802" s="273"/>
      <c r="E12802" s="89">
        <v>1.6666666666666666E-2</v>
      </c>
      <c r="U12802">
        <v>1</v>
      </c>
      <c r="Y12802">
        <f t="shared" si="597"/>
        <v>1</v>
      </c>
      <c r="Z12802" s="90" t="str">
        <f t="shared" si="598"/>
        <v>2026/02/14 00:24</v>
      </c>
    </row>
    <row r="12803" spans="1:26" ht="3.6" customHeight="1" x14ac:dyDescent="0.2">
      <c r="A12803" s="86">
        <f t="shared" si="599"/>
        <v>46067</v>
      </c>
      <c r="B12803" s="270"/>
      <c r="C12803" s="272"/>
      <c r="D12803" s="273"/>
      <c r="E12803" s="89">
        <v>2.013888888888889E-2</v>
      </c>
      <c r="U12803">
        <v>1</v>
      </c>
      <c r="Y12803">
        <f t="shared" si="597"/>
        <v>1</v>
      </c>
      <c r="Z12803" s="90" t="str">
        <f t="shared" si="598"/>
        <v>2026/02/14 00:29</v>
      </c>
    </row>
    <row r="12804" spans="1:26" ht="3.6" customHeight="1" x14ac:dyDescent="0.2">
      <c r="A12804" s="86">
        <f t="shared" si="599"/>
        <v>46067</v>
      </c>
      <c r="B12804" s="270"/>
      <c r="C12804" s="272"/>
      <c r="D12804" s="273"/>
      <c r="E12804" s="89">
        <v>2.361111111111111E-2</v>
      </c>
      <c r="U12804">
        <v>1</v>
      </c>
      <c r="Y12804">
        <f t="shared" si="597"/>
        <v>1</v>
      </c>
      <c r="Z12804" s="90" t="str">
        <f t="shared" si="598"/>
        <v>2026/02/14 00:34</v>
      </c>
    </row>
    <row r="12805" spans="1:26" ht="3.6" customHeight="1" x14ac:dyDescent="0.2">
      <c r="A12805" s="86">
        <f t="shared" si="599"/>
        <v>46067</v>
      </c>
      <c r="B12805" s="270"/>
      <c r="C12805" s="272"/>
      <c r="D12805" s="273"/>
      <c r="E12805" s="89">
        <v>2.7083333333333334E-2</v>
      </c>
      <c r="U12805">
        <v>1</v>
      </c>
      <c r="Y12805">
        <f t="shared" si="597"/>
        <v>1</v>
      </c>
      <c r="Z12805" s="90" t="str">
        <f t="shared" si="598"/>
        <v>2026/02/14 00:39</v>
      </c>
    </row>
    <row r="12806" spans="1:26" ht="3.6" customHeight="1" x14ac:dyDescent="0.2">
      <c r="A12806" s="86">
        <f t="shared" si="599"/>
        <v>46067</v>
      </c>
      <c r="B12806" s="270"/>
      <c r="C12806" s="272"/>
      <c r="D12806" s="273"/>
      <c r="E12806" s="89">
        <v>3.0555555555555555E-2</v>
      </c>
      <c r="U12806">
        <v>1</v>
      </c>
      <c r="Y12806">
        <f t="shared" si="597"/>
        <v>1</v>
      </c>
      <c r="Z12806" s="90" t="str">
        <f t="shared" si="598"/>
        <v>2026/02/14 00:44</v>
      </c>
    </row>
    <row r="12807" spans="1:26" ht="3.6" customHeight="1" x14ac:dyDescent="0.2">
      <c r="A12807" s="86">
        <f t="shared" si="599"/>
        <v>46067</v>
      </c>
      <c r="B12807" s="270"/>
      <c r="C12807" s="272"/>
      <c r="D12807" s="273"/>
      <c r="E12807" s="89">
        <v>3.4027777777777775E-2</v>
      </c>
      <c r="U12807">
        <v>1</v>
      </c>
      <c r="Y12807">
        <f t="shared" ref="Y12807:Y12870" si="600">COUNTA(F12807:X12807)</f>
        <v>1</v>
      </c>
      <c r="Z12807" s="90" t="str">
        <f t="shared" ref="Z12807:Z12870" si="601">TEXT(A12807,"yyyy/mm/dd")&amp; " " &amp;TEXT(D12807+E12807,"hh:mm")</f>
        <v>2026/02/14 00:49</v>
      </c>
    </row>
    <row r="12808" spans="1:26" ht="3.6" customHeight="1" x14ac:dyDescent="0.2">
      <c r="A12808" s="86">
        <f t="shared" ref="A12808:A12871" si="602">IF(B12808&lt;&gt;"",B12808,A12807)</f>
        <v>46067</v>
      </c>
      <c r="B12808" s="270"/>
      <c r="C12808" s="272"/>
      <c r="D12808" s="273"/>
      <c r="E12808" s="89">
        <v>3.7499999999999999E-2</v>
      </c>
      <c r="U12808">
        <v>1</v>
      </c>
      <c r="Y12808">
        <f t="shared" si="600"/>
        <v>1</v>
      </c>
      <c r="Z12808" s="90" t="str">
        <f t="shared" si="601"/>
        <v>2026/02/14 00:54</v>
      </c>
    </row>
    <row r="12809" spans="1:26" ht="3.6" customHeight="1" x14ac:dyDescent="0.2">
      <c r="A12809" s="86">
        <f t="shared" si="602"/>
        <v>46067</v>
      </c>
      <c r="B12809" s="270"/>
      <c r="C12809" s="272"/>
      <c r="D12809" s="273"/>
      <c r="E12809" s="89">
        <v>4.0972222222222222E-2</v>
      </c>
      <c r="U12809">
        <v>1</v>
      </c>
      <c r="Y12809">
        <f t="shared" si="600"/>
        <v>1</v>
      </c>
      <c r="Z12809" s="90" t="str">
        <f t="shared" si="601"/>
        <v>2026/02/14 00:59</v>
      </c>
    </row>
    <row r="12810" spans="1:26" ht="3.6" customHeight="1" x14ac:dyDescent="0.2">
      <c r="A12810" s="86">
        <f t="shared" si="602"/>
        <v>46067</v>
      </c>
      <c r="B12810" s="270"/>
      <c r="C12810" s="272"/>
      <c r="D12810" s="273">
        <v>0.45833333333333331</v>
      </c>
      <c r="E12810" s="89">
        <v>2.7777777777777779E-3</v>
      </c>
      <c r="U12810">
        <v>1</v>
      </c>
      <c r="Y12810">
        <f t="shared" si="600"/>
        <v>1</v>
      </c>
      <c r="Z12810" s="90" t="str">
        <f t="shared" si="601"/>
        <v>2026/02/14 11:04</v>
      </c>
    </row>
    <row r="12811" spans="1:26" ht="3.6" customHeight="1" x14ac:dyDescent="0.2">
      <c r="A12811" s="86">
        <f t="shared" si="602"/>
        <v>46067</v>
      </c>
      <c r="B12811" s="270"/>
      <c r="C12811" s="272"/>
      <c r="D12811" s="273"/>
      <c r="E12811" s="89">
        <v>6.2499999999999995E-3</v>
      </c>
      <c r="U12811">
        <v>1</v>
      </c>
      <c r="Y12811">
        <f t="shared" si="600"/>
        <v>1</v>
      </c>
      <c r="Z12811" s="90" t="str">
        <f t="shared" si="601"/>
        <v>2026/02/14 00:09</v>
      </c>
    </row>
    <row r="12812" spans="1:26" ht="3.6" customHeight="1" x14ac:dyDescent="0.2">
      <c r="A12812" s="86">
        <f t="shared" si="602"/>
        <v>46067</v>
      </c>
      <c r="B12812" s="270"/>
      <c r="C12812" s="272"/>
      <c r="D12812" s="273"/>
      <c r="E12812" s="89">
        <v>9.7222222222222224E-3</v>
      </c>
      <c r="U12812">
        <v>1</v>
      </c>
      <c r="Y12812">
        <f t="shared" si="600"/>
        <v>1</v>
      </c>
      <c r="Z12812" s="90" t="str">
        <f t="shared" si="601"/>
        <v>2026/02/14 00:14</v>
      </c>
    </row>
    <row r="12813" spans="1:26" ht="3.6" customHeight="1" x14ac:dyDescent="0.2">
      <c r="A12813" s="86">
        <f t="shared" si="602"/>
        <v>46067</v>
      </c>
      <c r="B12813" s="270"/>
      <c r="C12813" s="272"/>
      <c r="D12813" s="273"/>
      <c r="E12813" s="89">
        <v>1.3194444444444444E-2</v>
      </c>
      <c r="U12813">
        <v>1</v>
      </c>
      <c r="Y12813">
        <f t="shared" si="600"/>
        <v>1</v>
      </c>
      <c r="Z12813" s="90" t="str">
        <f t="shared" si="601"/>
        <v>2026/02/14 00:19</v>
      </c>
    </row>
    <row r="12814" spans="1:26" ht="3.6" customHeight="1" x14ac:dyDescent="0.2">
      <c r="A12814" s="86">
        <f t="shared" si="602"/>
        <v>46067</v>
      </c>
      <c r="B12814" s="270"/>
      <c r="C12814" s="272"/>
      <c r="D12814" s="273"/>
      <c r="E12814" s="89">
        <v>1.6666666666666666E-2</v>
      </c>
      <c r="U12814">
        <v>1</v>
      </c>
      <c r="Y12814">
        <f t="shared" si="600"/>
        <v>1</v>
      </c>
      <c r="Z12814" s="90" t="str">
        <f t="shared" si="601"/>
        <v>2026/02/14 00:24</v>
      </c>
    </row>
    <row r="12815" spans="1:26" ht="3.6" customHeight="1" x14ac:dyDescent="0.2">
      <c r="A12815" s="86">
        <f t="shared" si="602"/>
        <v>46067</v>
      </c>
      <c r="B12815" s="270"/>
      <c r="C12815" s="272"/>
      <c r="D12815" s="273"/>
      <c r="E12815" s="89">
        <v>2.013888888888889E-2</v>
      </c>
      <c r="U12815">
        <v>1</v>
      </c>
      <c r="Y12815">
        <f t="shared" si="600"/>
        <v>1</v>
      </c>
      <c r="Z12815" s="90" t="str">
        <f t="shared" si="601"/>
        <v>2026/02/14 00:29</v>
      </c>
    </row>
    <row r="12816" spans="1:26" ht="3.6" customHeight="1" x14ac:dyDescent="0.2">
      <c r="A12816" s="86">
        <f t="shared" si="602"/>
        <v>46067</v>
      </c>
      <c r="B12816" s="270"/>
      <c r="C12816" s="272"/>
      <c r="D12816" s="273"/>
      <c r="E12816" s="89">
        <v>2.361111111111111E-2</v>
      </c>
      <c r="U12816">
        <v>1</v>
      </c>
      <c r="Y12816">
        <f t="shared" si="600"/>
        <v>1</v>
      </c>
      <c r="Z12816" s="90" t="str">
        <f t="shared" si="601"/>
        <v>2026/02/14 00:34</v>
      </c>
    </row>
    <row r="12817" spans="1:26" ht="3.6" customHeight="1" x14ac:dyDescent="0.2">
      <c r="A12817" s="86">
        <f t="shared" si="602"/>
        <v>46067</v>
      </c>
      <c r="B12817" s="270"/>
      <c r="C12817" s="272"/>
      <c r="D12817" s="273"/>
      <c r="E12817" s="89">
        <v>2.7083333333333334E-2</v>
      </c>
      <c r="U12817">
        <v>1</v>
      </c>
      <c r="Y12817">
        <f t="shared" si="600"/>
        <v>1</v>
      </c>
      <c r="Z12817" s="90" t="str">
        <f t="shared" si="601"/>
        <v>2026/02/14 00:39</v>
      </c>
    </row>
    <row r="12818" spans="1:26" ht="3.6" customHeight="1" x14ac:dyDescent="0.2">
      <c r="A12818" s="86">
        <f t="shared" si="602"/>
        <v>46067</v>
      </c>
      <c r="B12818" s="270"/>
      <c r="C12818" s="272"/>
      <c r="D12818" s="273"/>
      <c r="E12818" s="89">
        <v>3.0555555555555555E-2</v>
      </c>
      <c r="U12818">
        <v>1</v>
      </c>
      <c r="Y12818">
        <f t="shared" si="600"/>
        <v>1</v>
      </c>
      <c r="Z12818" s="90" t="str">
        <f t="shared" si="601"/>
        <v>2026/02/14 00:44</v>
      </c>
    </row>
    <row r="12819" spans="1:26" ht="3.6" customHeight="1" x14ac:dyDescent="0.2">
      <c r="A12819" s="86">
        <f t="shared" si="602"/>
        <v>46067</v>
      </c>
      <c r="B12819" s="270"/>
      <c r="C12819" s="272"/>
      <c r="D12819" s="273"/>
      <c r="E12819" s="89">
        <v>3.4027777777777775E-2</v>
      </c>
      <c r="U12819">
        <v>1</v>
      </c>
      <c r="Y12819">
        <f t="shared" si="600"/>
        <v>1</v>
      </c>
      <c r="Z12819" s="90" t="str">
        <f t="shared" si="601"/>
        <v>2026/02/14 00:49</v>
      </c>
    </row>
    <row r="12820" spans="1:26" ht="3.6" customHeight="1" x14ac:dyDescent="0.2">
      <c r="A12820" s="86">
        <f t="shared" si="602"/>
        <v>46067</v>
      </c>
      <c r="B12820" s="270"/>
      <c r="C12820" s="272"/>
      <c r="D12820" s="273"/>
      <c r="E12820" s="89">
        <v>3.7499999999999999E-2</v>
      </c>
      <c r="U12820">
        <v>1</v>
      </c>
      <c r="Y12820">
        <f t="shared" si="600"/>
        <v>1</v>
      </c>
      <c r="Z12820" s="90" t="str">
        <f t="shared" si="601"/>
        <v>2026/02/14 00:54</v>
      </c>
    </row>
    <row r="12821" spans="1:26" ht="3.6" customHeight="1" x14ac:dyDescent="0.2">
      <c r="A12821" s="86">
        <f t="shared" si="602"/>
        <v>46067</v>
      </c>
      <c r="B12821" s="270"/>
      <c r="C12821" s="272"/>
      <c r="D12821" s="273"/>
      <c r="E12821" s="89">
        <v>4.0972222222222222E-2</v>
      </c>
      <c r="U12821">
        <v>1</v>
      </c>
      <c r="Y12821">
        <f t="shared" si="600"/>
        <v>1</v>
      </c>
      <c r="Z12821" s="90" t="str">
        <f t="shared" si="601"/>
        <v>2026/02/14 00:59</v>
      </c>
    </row>
    <row r="12822" spans="1:26" ht="3.6" customHeight="1" x14ac:dyDescent="0.2">
      <c r="A12822" s="86">
        <f t="shared" si="602"/>
        <v>46067</v>
      </c>
      <c r="B12822" s="270"/>
      <c r="C12822" s="272"/>
      <c r="D12822" s="273">
        <v>0.5</v>
      </c>
      <c r="E12822" s="89">
        <v>2.7777777777777779E-3</v>
      </c>
      <c r="U12822">
        <v>1</v>
      </c>
      <c r="Y12822">
        <f t="shared" si="600"/>
        <v>1</v>
      </c>
      <c r="Z12822" s="90" t="str">
        <f t="shared" si="601"/>
        <v>2026/02/14 12:04</v>
      </c>
    </row>
    <row r="12823" spans="1:26" ht="3.6" customHeight="1" x14ac:dyDescent="0.2">
      <c r="A12823" s="86">
        <f t="shared" si="602"/>
        <v>46067</v>
      </c>
      <c r="B12823" s="270"/>
      <c r="C12823" s="272"/>
      <c r="D12823" s="273"/>
      <c r="E12823" s="89">
        <v>6.2499999999999995E-3</v>
      </c>
      <c r="U12823">
        <v>1</v>
      </c>
      <c r="Y12823">
        <f t="shared" si="600"/>
        <v>1</v>
      </c>
      <c r="Z12823" s="90" t="str">
        <f t="shared" si="601"/>
        <v>2026/02/14 00:09</v>
      </c>
    </row>
    <row r="12824" spans="1:26" ht="3.6" customHeight="1" x14ac:dyDescent="0.2">
      <c r="A12824" s="86">
        <f t="shared" si="602"/>
        <v>46067</v>
      </c>
      <c r="B12824" s="270"/>
      <c r="C12824" s="272"/>
      <c r="D12824" s="273"/>
      <c r="E12824" s="89">
        <v>9.7222222222222224E-3</v>
      </c>
      <c r="U12824">
        <v>1</v>
      </c>
      <c r="Y12824">
        <f t="shared" si="600"/>
        <v>1</v>
      </c>
      <c r="Z12824" s="90" t="str">
        <f t="shared" si="601"/>
        <v>2026/02/14 00:14</v>
      </c>
    </row>
    <row r="12825" spans="1:26" ht="3.6" customHeight="1" x14ac:dyDescent="0.2">
      <c r="A12825" s="86">
        <f t="shared" si="602"/>
        <v>46067</v>
      </c>
      <c r="B12825" s="270"/>
      <c r="C12825" s="272"/>
      <c r="D12825" s="273"/>
      <c r="E12825" s="89">
        <v>1.3194444444444444E-2</v>
      </c>
      <c r="U12825">
        <v>1</v>
      </c>
      <c r="Y12825">
        <f t="shared" si="600"/>
        <v>1</v>
      </c>
      <c r="Z12825" s="90" t="str">
        <f t="shared" si="601"/>
        <v>2026/02/14 00:19</v>
      </c>
    </row>
    <row r="12826" spans="1:26" ht="3.6" customHeight="1" x14ac:dyDescent="0.2">
      <c r="A12826" s="86">
        <f t="shared" si="602"/>
        <v>46067</v>
      </c>
      <c r="B12826" s="270"/>
      <c r="C12826" s="272"/>
      <c r="D12826" s="273"/>
      <c r="E12826" s="89">
        <v>1.6666666666666666E-2</v>
      </c>
      <c r="U12826">
        <v>1</v>
      </c>
      <c r="Y12826">
        <f t="shared" si="600"/>
        <v>1</v>
      </c>
      <c r="Z12826" s="90" t="str">
        <f t="shared" si="601"/>
        <v>2026/02/14 00:24</v>
      </c>
    </row>
    <row r="12827" spans="1:26" ht="3.6" customHeight="1" x14ac:dyDescent="0.2">
      <c r="A12827" s="86">
        <f t="shared" si="602"/>
        <v>46067</v>
      </c>
      <c r="B12827" s="270"/>
      <c r="C12827" s="272"/>
      <c r="D12827" s="273"/>
      <c r="E12827" s="89">
        <v>2.013888888888889E-2</v>
      </c>
      <c r="U12827">
        <v>1</v>
      </c>
      <c r="Y12827">
        <f t="shared" si="600"/>
        <v>1</v>
      </c>
      <c r="Z12827" s="90" t="str">
        <f t="shared" si="601"/>
        <v>2026/02/14 00:29</v>
      </c>
    </row>
    <row r="12828" spans="1:26" ht="3.6" customHeight="1" x14ac:dyDescent="0.2">
      <c r="A12828" s="86">
        <f t="shared" si="602"/>
        <v>46067</v>
      </c>
      <c r="B12828" s="270"/>
      <c r="C12828" s="272"/>
      <c r="D12828" s="273"/>
      <c r="E12828" s="89">
        <v>2.361111111111111E-2</v>
      </c>
      <c r="U12828">
        <v>1</v>
      </c>
      <c r="Y12828">
        <f t="shared" si="600"/>
        <v>1</v>
      </c>
      <c r="Z12828" s="90" t="str">
        <f t="shared" si="601"/>
        <v>2026/02/14 00:34</v>
      </c>
    </row>
    <row r="12829" spans="1:26" ht="3.6" customHeight="1" x14ac:dyDescent="0.2">
      <c r="A12829" s="86">
        <f t="shared" si="602"/>
        <v>46067</v>
      </c>
      <c r="B12829" s="270"/>
      <c r="C12829" s="272"/>
      <c r="D12829" s="273"/>
      <c r="E12829" s="89">
        <v>2.7083333333333334E-2</v>
      </c>
      <c r="U12829">
        <v>1</v>
      </c>
      <c r="Y12829">
        <f t="shared" si="600"/>
        <v>1</v>
      </c>
      <c r="Z12829" s="90" t="str">
        <f t="shared" si="601"/>
        <v>2026/02/14 00:39</v>
      </c>
    </row>
    <row r="12830" spans="1:26" ht="3.6" customHeight="1" x14ac:dyDescent="0.2">
      <c r="A12830" s="86">
        <f t="shared" si="602"/>
        <v>46067</v>
      </c>
      <c r="B12830" s="270"/>
      <c r="C12830" s="272"/>
      <c r="D12830" s="273"/>
      <c r="E12830" s="89">
        <v>3.0555555555555555E-2</v>
      </c>
      <c r="U12830">
        <v>1</v>
      </c>
      <c r="Y12830">
        <f t="shared" si="600"/>
        <v>1</v>
      </c>
      <c r="Z12830" s="90" t="str">
        <f t="shared" si="601"/>
        <v>2026/02/14 00:44</v>
      </c>
    </row>
    <row r="12831" spans="1:26" ht="3.6" customHeight="1" x14ac:dyDescent="0.2">
      <c r="A12831" s="86">
        <f t="shared" si="602"/>
        <v>46067</v>
      </c>
      <c r="B12831" s="270"/>
      <c r="C12831" s="272"/>
      <c r="D12831" s="273"/>
      <c r="E12831" s="89">
        <v>3.4027777777777775E-2</v>
      </c>
      <c r="U12831">
        <v>1</v>
      </c>
      <c r="Y12831">
        <f t="shared" si="600"/>
        <v>1</v>
      </c>
      <c r="Z12831" s="90" t="str">
        <f t="shared" si="601"/>
        <v>2026/02/14 00:49</v>
      </c>
    </row>
    <row r="12832" spans="1:26" ht="3.6" customHeight="1" x14ac:dyDescent="0.2">
      <c r="A12832" s="86">
        <f t="shared" si="602"/>
        <v>46067</v>
      </c>
      <c r="B12832" s="270"/>
      <c r="C12832" s="272"/>
      <c r="D12832" s="273"/>
      <c r="E12832" s="89">
        <v>3.7499999999999999E-2</v>
      </c>
      <c r="U12832">
        <v>1</v>
      </c>
      <c r="Y12832">
        <f t="shared" si="600"/>
        <v>1</v>
      </c>
      <c r="Z12832" s="90" t="str">
        <f t="shared" si="601"/>
        <v>2026/02/14 00:54</v>
      </c>
    </row>
    <row r="12833" spans="1:26" ht="3.6" customHeight="1" x14ac:dyDescent="0.2">
      <c r="A12833" s="86">
        <f t="shared" si="602"/>
        <v>46067</v>
      </c>
      <c r="B12833" s="270"/>
      <c r="C12833" s="272"/>
      <c r="D12833" s="273"/>
      <c r="E12833" s="89">
        <v>4.0972222222222222E-2</v>
      </c>
      <c r="U12833">
        <v>1</v>
      </c>
      <c r="Y12833">
        <f t="shared" si="600"/>
        <v>1</v>
      </c>
      <c r="Z12833" s="90" t="str">
        <f t="shared" si="601"/>
        <v>2026/02/14 00:59</v>
      </c>
    </row>
    <row r="12834" spans="1:26" ht="3.6" customHeight="1" x14ac:dyDescent="0.2">
      <c r="A12834" s="86">
        <f t="shared" si="602"/>
        <v>46067</v>
      </c>
      <c r="B12834" s="270"/>
      <c r="C12834" s="272"/>
      <c r="D12834" s="273">
        <v>0.54166666666666663</v>
      </c>
      <c r="E12834" s="89">
        <v>2.7777777777777779E-3</v>
      </c>
      <c r="U12834">
        <v>1</v>
      </c>
      <c r="Y12834">
        <f t="shared" si="600"/>
        <v>1</v>
      </c>
      <c r="Z12834" s="90" t="str">
        <f t="shared" si="601"/>
        <v>2026/02/14 13:04</v>
      </c>
    </row>
    <row r="12835" spans="1:26" ht="3.6" customHeight="1" x14ac:dyDescent="0.2">
      <c r="A12835" s="86">
        <f t="shared" si="602"/>
        <v>46067</v>
      </c>
      <c r="B12835" s="270"/>
      <c r="C12835" s="272"/>
      <c r="D12835" s="273"/>
      <c r="E12835" s="89">
        <v>6.2499999999999995E-3</v>
      </c>
      <c r="U12835">
        <v>1</v>
      </c>
      <c r="Y12835">
        <f t="shared" si="600"/>
        <v>1</v>
      </c>
      <c r="Z12835" s="90" t="str">
        <f t="shared" si="601"/>
        <v>2026/02/14 00:09</v>
      </c>
    </row>
    <row r="12836" spans="1:26" ht="3.6" customHeight="1" x14ac:dyDescent="0.2">
      <c r="A12836" s="86">
        <f t="shared" si="602"/>
        <v>46067</v>
      </c>
      <c r="B12836" s="270"/>
      <c r="C12836" s="272"/>
      <c r="D12836" s="273"/>
      <c r="E12836" s="89">
        <v>9.7222222222222224E-3</v>
      </c>
      <c r="U12836">
        <v>1</v>
      </c>
      <c r="Y12836">
        <f t="shared" si="600"/>
        <v>1</v>
      </c>
      <c r="Z12836" s="90" t="str">
        <f t="shared" si="601"/>
        <v>2026/02/14 00:14</v>
      </c>
    </row>
    <row r="12837" spans="1:26" ht="3.6" customHeight="1" x14ac:dyDescent="0.2">
      <c r="A12837" s="86">
        <f t="shared" si="602"/>
        <v>46067</v>
      </c>
      <c r="B12837" s="270"/>
      <c r="C12837" s="272"/>
      <c r="D12837" s="273"/>
      <c r="E12837" s="89">
        <v>1.3194444444444444E-2</v>
      </c>
      <c r="U12837">
        <v>1</v>
      </c>
      <c r="Y12837">
        <f t="shared" si="600"/>
        <v>1</v>
      </c>
      <c r="Z12837" s="90" t="str">
        <f t="shared" si="601"/>
        <v>2026/02/14 00:19</v>
      </c>
    </row>
    <row r="12838" spans="1:26" ht="3.6" customHeight="1" x14ac:dyDescent="0.2">
      <c r="A12838" s="86">
        <f t="shared" si="602"/>
        <v>46067</v>
      </c>
      <c r="B12838" s="270"/>
      <c r="C12838" s="272"/>
      <c r="D12838" s="273"/>
      <c r="E12838" s="89">
        <v>1.6666666666666666E-2</v>
      </c>
      <c r="U12838">
        <v>1</v>
      </c>
      <c r="Y12838">
        <f t="shared" si="600"/>
        <v>1</v>
      </c>
      <c r="Z12838" s="90" t="str">
        <f t="shared" si="601"/>
        <v>2026/02/14 00:24</v>
      </c>
    </row>
    <row r="12839" spans="1:26" ht="3.6" customHeight="1" x14ac:dyDescent="0.2">
      <c r="A12839" s="86">
        <f t="shared" si="602"/>
        <v>46067</v>
      </c>
      <c r="B12839" s="270"/>
      <c r="C12839" s="272"/>
      <c r="D12839" s="273"/>
      <c r="E12839" s="89">
        <v>2.013888888888889E-2</v>
      </c>
      <c r="U12839">
        <v>1</v>
      </c>
      <c r="Y12839">
        <f t="shared" si="600"/>
        <v>1</v>
      </c>
      <c r="Z12839" s="90" t="str">
        <f t="shared" si="601"/>
        <v>2026/02/14 00:29</v>
      </c>
    </row>
    <row r="12840" spans="1:26" ht="3.6" customHeight="1" x14ac:dyDescent="0.2">
      <c r="A12840" s="86">
        <f t="shared" si="602"/>
        <v>46067</v>
      </c>
      <c r="B12840" s="270"/>
      <c r="C12840" s="272"/>
      <c r="D12840" s="273"/>
      <c r="E12840" s="89">
        <v>2.361111111111111E-2</v>
      </c>
      <c r="U12840">
        <v>1</v>
      </c>
      <c r="Y12840">
        <f t="shared" si="600"/>
        <v>1</v>
      </c>
      <c r="Z12840" s="90" t="str">
        <f t="shared" si="601"/>
        <v>2026/02/14 00:34</v>
      </c>
    </row>
    <row r="12841" spans="1:26" ht="3.6" customHeight="1" x14ac:dyDescent="0.2">
      <c r="A12841" s="86">
        <f t="shared" si="602"/>
        <v>46067</v>
      </c>
      <c r="B12841" s="270"/>
      <c r="C12841" s="272"/>
      <c r="D12841" s="273"/>
      <c r="E12841" s="89">
        <v>2.7083333333333334E-2</v>
      </c>
      <c r="U12841">
        <v>1</v>
      </c>
      <c r="Y12841">
        <f t="shared" si="600"/>
        <v>1</v>
      </c>
      <c r="Z12841" s="90" t="str">
        <f t="shared" si="601"/>
        <v>2026/02/14 00:39</v>
      </c>
    </row>
    <row r="12842" spans="1:26" ht="3.6" customHeight="1" x14ac:dyDescent="0.2">
      <c r="A12842" s="86">
        <f t="shared" si="602"/>
        <v>46067</v>
      </c>
      <c r="B12842" s="270"/>
      <c r="C12842" s="272"/>
      <c r="D12842" s="273"/>
      <c r="E12842" s="89">
        <v>3.0555555555555555E-2</v>
      </c>
      <c r="U12842">
        <v>1</v>
      </c>
      <c r="Y12842">
        <f t="shared" si="600"/>
        <v>1</v>
      </c>
      <c r="Z12842" s="90" t="str">
        <f t="shared" si="601"/>
        <v>2026/02/14 00:44</v>
      </c>
    </row>
    <row r="12843" spans="1:26" ht="3.6" customHeight="1" x14ac:dyDescent="0.2">
      <c r="A12843" s="86">
        <f t="shared" si="602"/>
        <v>46067</v>
      </c>
      <c r="B12843" s="270"/>
      <c r="C12843" s="272"/>
      <c r="D12843" s="273"/>
      <c r="E12843" s="89">
        <v>3.4027777777777775E-2</v>
      </c>
      <c r="U12843">
        <v>1</v>
      </c>
      <c r="Y12843">
        <f t="shared" si="600"/>
        <v>1</v>
      </c>
      <c r="Z12843" s="90" t="str">
        <f t="shared" si="601"/>
        <v>2026/02/14 00:49</v>
      </c>
    </row>
    <row r="12844" spans="1:26" ht="3.6" customHeight="1" x14ac:dyDescent="0.2">
      <c r="A12844" s="86">
        <f t="shared" si="602"/>
        <v>46067</v>
      </c>
      <c r="B12844" s="270"/>
      <c r="C12844" s="272"/>
      <c r="D12844" s="273"/>
      <c r="E12844" s="89">
        <v>3.7499999999999999E-2</v>
      </c>
      <c r="U12844">
        <v>1</v>
      </c>
      <c r="Y12844">
        <f t="shared" si="600"/>
        <v>1</v>
      </c>
      <c r="Z12844" s="90" t="str">
        <f t="shared" si="601"/>
        <v>2026/02/14 00:54</v>
      </c>
    </row>
    <row r="12845" spans="1:26" ht="3.6" customHeight="1" x14ac:dyDescent="0.2">
      <c r="A12845" s="86">
        <f t="shared" si="602"/>
        <v>46067</v>
      </c>
      <c r="B12845" s="270"/>
      <c r="C12845" s="272"/>
      <c r="D12845" s="273"/>
      <c r="E12845" s="89">
        <v>4.0972222222222222E-2</v>
      </c>
      <c r="U12845">
        <v>1</v>
      </c>
      <c r="Y12845">
        <f t="shared" si="600"/>
        <v>1</v>
      </c>
      <c r="Z12845" s="90" t="str">
        <f t="shared" si="601"/>
        <v>2026/02/14 00:59</v>
      </c>
    </row>
    <row r="12846" spans="1:26" ht="3.6" customHeight="1" x14ac:dyDescent="0.2">
      <c r="A12846" s="86">
        <f t="shared" si="602"/>
        <v>46067</v>
      </c>
      <c r="B12846" s="270"/>
      <c r="C12846" s="272"/>
      <c r="D12846" s="273">
        <v>0.58333333333333337</v>
      </c>
      <c r="E12846" s="89">
        <v>2.7777777777777779E-3</v>
      </c>
      <c r="U12846">
        <v>1</v>
      </c>
      <c r="Y12846">
        <f t="shared" si="600"/>
        <v>1</v>
      </c>
      <c r="Z12846" s="90" t="str">
        <f t="shared" si="601"/>
        <v>2026/02/14 14:04</v>
      </c>
    </row>
    <row r="12847" spans="1:26" ht="3.6" customHeight="1" x14ac:dyDescent="0.2">
      <c r="A12847" s="86">
        <f t="shared" si="602"/>
        <v>46067</v>
      </c>
      <c r="B12847" s="270"/>
      <c r="C12847" s="272"/>
      <c r="D12847" s="273"/>
      <c r="E12847" s="89">
        <v>6.2499999999999995E-3</v>
      </c>
      <c r="U12847">
        <v>1</v>
      </c>
      <c r="Y12847">
        <f t="shared" si="600"/>
        <v>1</v>
      </c>
      <c r="Z12847" s="90" t="str">
        <f t="shared" si="601"/>
        <v>2026/02/14 00:09</v>
      </c>
    </row>
    <row r="12848" spans="1:26" ht="3.6" customHeight="1" x14ac:dyDescent="0.2">
      <c r="A12848" s="86">
        <f t="shared" si="602"/>
        <v>46067</v>
      </c>
      <c r="B12848" s="270"/>
      <c r="C12848" s="272"/>
      <c r="D12848" s="273"/>
      <c r="E12848" s="89">
        <v>9.7222222222222224E-3</v>
      </c>
      <c r="U12848">
        <v>1</v>
      </c>
      <c r="Y12848">
        <f t="shared" si="600"/>
        <v>1</v>
      </c>
      <c r="Z12848" s="90" t="str">
        <f t="shared" si="601"/>
        <v>2026/02/14 00:14</v>
      </c>
    </row>
    <row r="12849" spans="1:26" ht="3.6" customHeight="1" x14ac:dyDescent="0.2">
      <c r="A12849" s="86">
        <f t="shared" si="602"/>
        <v>46067</v>
      </c>
      <c r="B12849" s="270"/>
      <c r="C12849" s="272"/>
      <c r="D12849" s="273"/>
      <c r="E12849" s="89">
        <v>1.3194444444444444E-2</v>
      </c>
      <c r="U12849">
        <v>1</v>
      </c>
      <c r="Y12849">
        <f t="shared" si="600"/>
        <v>1</v>
      </c>
      <c r="Z12849" s="90" t="str">
        <f t="shared" si="601"/>
        <v>2026/02/14 00:19</v>
      </c>
    </row>
    <row r="12850" spans="1:26" ht="3.6" customHeight="1" x14ac:dyDescent="0.2">
      <c r="A12850" s="86">
        <f t="shared" si="602"/>
        <v>46067</v>
      </c>
      <c r="B12850" s="270"/>
      <c r="C12850" s="272"/>
      <c r="D12850" s="273"/>
      <c r="E12850" s="89">
        <v>1.6666666666666666E-2</v>
      </c>
      <c r="U12850">
        <v>1</v>
      </c>
      <c r="Y12850">
        <f t="shared" si="600"/>
        <v>1</v>
      </c>
      <c r="Z12850" s="90" t="str">
        <f t="shared" si="601"/>
        <v>2026/02/14 00:24</v>
      </c>
    </row>
    <row r="12851" spans="1:26" ht="3.6" customHeight="1" x14ac:dyDescent="0.2">
      <c r="A12851" s="86">
        <f t="shared" si="602"/>
        <v>46067</v>
      </c>
      <c r="B12851" s="270"/>
      <c r="C12851" s="272"/>
      <c r="D12851" s="273"/>
      <c r="E12851" s="89">
        <v>2.013888888888889E-2</v>
      </c>
      <c r="U12851">
        <v>1</v>
      </c>
      <c r="Y12851">
        <f t="shared" si="600"/>
        <v>1</v>
      </c>
      <c r="Z12851" s="90" t="str">
        <f t="shared" si="601"/>
        <v>2026/02/14 00:29</v>
      </c>
    </row>
    <row r="12852" spans="1:26" ht="3.6" customHeight="1" x14ac:dyDescent="0.2">
      <c r="A12852" s="86">
        <f t="shared" si="602"/>
        <v>46067</v>
      </c>
      <c r="B12852" s="270"/>
      <c r="C12852" s="272"/>
      <c r="D12852" s="273"/>
      <c r="E12852" s="89">
        <v>2.361111111111111E-2</v>
      </c>
      <c r="U12852">
        <v>1</v>
      </c>
      <c r="Y12852">
        <f t="shared" si="600"/>
        <v>1</v>
      </c>
      <c r="Z12852" s="90" t="str">
        <f t="shared" si="601"/>
        <v>2026/02/14 00:34</v>
      </c>
    </row>
    <row r="12853" spans="1:26" ht="3.6" customHeight="1" x14ac:dyDescent="0.2">
      <c r="A12853" s="86">
        <f t="shared" si="602"/>
        <v>46067</v>
      </c>
      <c r="B12853" s="270"/>
      <c r="C12853" s="272"/>
      <c r="D12853" s="273"/>
      <c r="E12853" s="89">
        <v>2.7083333333333334E-2</v>
      </c>
      <c r="U12853">
        <v>1</v>
      </c>
      <c r="Y12853">
        <f t="shared" si="600"/>
        <v>1</v>
      </c>
      <c r="Z12853" s="90" t="str">
        <f t="shared" si="601"/>
        <v>2026/02/14 00:39</v>
      </c>
    </row>
    <row r="12854" spans="1:26" ht="3.6" customHeight="1" x14ac:dyDescent="0.2">
      <c r="A12854" s="86">
        <f t="shared" si="602"/>
        <v>46067</v>
      </c>
      <c r="B12854" s="270"/>
      <c r="C12854" s="272"/>
      <c r="D12854" s="273"/>
      <c r="E12854" s="89">
        <v>3.0555555555555555E-2</v>
      </c>
      <c r="U12854">
        <v>1</v>
      </c>
      <c r="Y12854">
        <f t="shared" si="600"/>
        <v>1</v>
      </c>
      <c r="Z12854" s="90" t="str">
        <f t="shared" si="601"/>
        <v>2026/02/14 00:44</v>
      </c>
    </row>
    <row r="12855" spans="1:26" ht="3.6" customHeight="1" x14ac:dyDescent="0.2">
      <c r="A12855" s="86">
        <f t="shared" si="602"/>
        <v>46067</v>
      </c>
      <c r="B12855" s="270"/>
      <c r="C12855" s="272"/>
      <c r="D12855" s="273"/>
      <c r="E12855" s="89">
        <v>3.4027777777777775E-2</v>
      </c>
      <c r="U12855">
        <v>1</v>
      </c>
      <c r="Y12855">
        <f t="shared" si="600"/>
        <v>1</v>
      </c>
      <c r="Z12855" s="90" t="str">
        <f t="shared" si="601"/>
        <v>2026/02/14 00:49</v>
      </c>
    </row>
    <row r="12856" spans="1:26" ht="3.6" customHeight="1" x14ac:dyDescent="0.2">
      <c r="A12856" s="86">
        <f t="shared" si="602"/>
        <v>46067</v>
      </c>
      <c r="B12856" s="270"/>
      <c r="C12856" s="272"/>
      <c r="D12856" s="273"/>
      <c r="E12856" s="89">
        <v>3.7499999999999999E-2</v>
      </c>
      <c r="U12856">
        <v>1</v>
      </c>
      <c r="Y12856">
        <f t="shared" si="600"/>
        <v>1</v>
      </c>
      <c r="Z12856" s="90" t="str">
        <f t="shared" si="601"/>
        <v>2026/02/14 00:54</v>
      </c>
    </row>
    <row r="12857" spans="1:26" ht="3.6" customHeight="1" x14ac:dyDescent="0.2">
      <c r="A12857" s="86">
        <f t="shared" si="602"/>
        <v>46067</v>
      </c>
      <c r="B12857" s="270"/>
      <c r="C12857" s="272"/>
      <c r="D12857" s="273"/>
      <c r="E12857" s="89">
        <v>4.0972222222222222E-2</v>
      </c>
      <c r="U12857">
        <v>1</v>
      </c>
      <c r="Y12857">
        <f t="shared" si="600"/>
        <v>1</v>
      </c>
      <c r="Z12857" s="90" t="str">
        <f t="shared" si="601"/>
        <v>2026/02/14 00:59</v>
      </c>
    </row>
    <row r="12858" spans="1:26" ht="3.6" customHeight="1" x14ac:dyDescent="0.2">
      <c r="A12858" s="86">
        <f t="shared" si="602"/>
        <v>46067</v>
      </c>
      <c r="B12858" s="270"/>
      <c r="C12858" s="272"/>
      <c r="D12858" s="273">
        <v>0.625</v>
      </c>
      <c r="E12858" s="89">
        <v>2.7777777777777779E-3</v>
      </c>
      <c r="U12858">
        <v>1</v>
      </c>
      <c r="Y12858">
        <f t="shared" si="600"/>
        <v>1</v>
      </c>
      <c r="Z12858" s="90" t="str">
        <f t="shared" si="601"/>
        <v>2026/02/14 15:04</v>
      </c>
    </row>
    <row r="12859" spans="1:26" ht="3.6" customHeight="1" x14ac:dyDescent="0.2">
      <c r="A12859" s="86">
        <f t="shared" si="602"/>
        <v>46067</v>
      </c>
      <c r="B12859" s="270"/>
      <c r="C12859" s="272"/>
      <c r="D12859" s="273"/>
      <c r="E12859" s="89">
        <v>6.2499999999999995E-3</v>
      </c>
      <c r="U12859">
        <v>1</v>
      </c>
      <c r="Y12859">
        <f t="shared" si="600"/>
        <v>1</v>
      </c>
      <c r="Z12859" s="90" t="str">
        <f t="shared" si="601"/>
        <v>2026/02/14 00:09</v>
      </c>
    </row>
    <row r="12860" spans="1:26" ht="3.6" customHeight="1" x14ac:dyDescent="0.2">
      <c r="A12860" s="86">
        <f t="shared" si="602"/>
        <v>46067</v>
      </c>
      <c r="B12860" s="270"/>
      <c r="C12860" s="272"/>
      <c r="D12860" s="273"/>
      <c r="E12860" s="89">
        <v>9.7222222222222224E-3</v>
      </c>
      <c r="U12860">
        <v>1</v>
      </c>
      <c r="Y12860">
        <f t="shared" si="600"/>
        <v>1</v>
      </c>
      <c r="Z12860" s="90" t="str">
        <f t="shared" si="601"/>
        <v>2026/02/14 00:14</v>
      </c>
    </row>
    <row r="12861" spans="1:26" ht="3.6" customHeight="1" x14ac:dyDescent="0.2">
      <c r="A12861" s="86">
        <f t="shared" si="602"/>
        <v>46067</v>
      </c>
      <c r="B12861" s="270"/>
      <c r="C12861" s="272"/>
      <c r="D12861" s="273"/>
      <c r="E12861" s="89">
        <v>1.3194444444444444E-2</v>
      </c>
      <c r="U12861">
        <v>1</v>
      </c>
      <c r="Y12861">
        <f t="shared" si="600"/>
        <v>1</v>
      </c>
      <c r="Z12861" s="90" t="str">
        <f t="shared" si="601"/>
        <v>2026/02/14 00:19</v>
      </c>
    </row>
    <row r="12862" spans="1:26" ht="3.6" customHeight="1" x14ac:dyDescent="0.2">
      <c r="A12862" s="86">
        <f t="shared" si="602"/>
        <v>46067</v>
      </c>
      <c r="B12862" s="270"/>
      <c r="C12862" s="272"/>
      <c r="D12862" s="273"/>
      <c r="E12862" s="89">
        <v>1.6666666666666666E-2</v>
      </c>
      <c r="U12862">
        <v>1</v>
      </c>
      <c r="Y12862">
        <f t="shared" si="600"/>
        <v>1</v>
      </c>
      <c r="Z12862" s="90" t="str">
        <f t="shared" si="601"/>
        <v>2026/02/14 00:24</v>
      </c>
    </row>
    <row r="12863" spans="1:26" ht="3.6" customHeight="1" x14ac:dyDescent="0.2">
      <c r="A12863" s="86">
        <f t="shared" si="602"/>
        <v>46067</v>
      </c>
      <c r="B12863" s="270"/>
      <c r="C12863" s="272"/>
      <c r="D12863" s="273"/>
      <c r="E12863" s="89">
        <v>2.013888888888889E-2</v>
      </c>
      <c r="U12863">
        <v>1</v>
      </c>
      <c r="Y12863">
        <f t="shared" si="600"/>
        <v>1</v>
      </c>
      <c r="Z12863" s="90" t="str">
        <f t="shared" si="601"/>
        <v>2026/02/14 00:29</v>
      </c>
    </row>
    <row r="12864" spans="1:26" ht="3.6" customHeight="1" x14ac:dyDescent="0.2">
      <c r="A12864" s="86">
        <f t="shared" si="602"/>
        <v>46067</v>
      </c>
      <c r="B12864" s="270"/>
      <c r="C12864" s="272"/>
      <c r="D12864" s="273"/>
      <c r="E12864" s="89">
        <v>2.361111111111111E-2</v>
      </c>
      <c r="U12864">
        <v>1</v>
      </c>
      <c r="Y12864">
        <f t="shared" si="600"/>
        <v>1</v>
      </c>
      <c r="Z12864" s="90" t="str">
        <f t="shared" si="601"/>
        <v>2026/02/14 00:34</v>
      </c>
    </row>
    <row r="12865" spans="1:26" ht="3.6" customHeight="1" x14ac:dyDescent="0.2">
      <c r="A12865" s="86">
        <f t="shared" si="602"/>
        <v>46067</v>
      </c>
      <c r="B12865" s="270"/>
      <c r="C12865" s="272"/>
      <c r="D12865" s="273"/>
      <c r="E12865" s="89">
        <v>2.7083333333333334E-2</v>
      </c>
      <c r="U12865">
        <v>1</v>
      </c>
      <c r="Y12865">
        <f t="shared" si="600"/>
        <v>1</v>
      </c>
      <c r="Z12865" s="90" t="str">
        <f t="shared" si="601"/>
        <v>2026/02/14 00:39</v>
      </c>
    </row>
    <row r="12866" spans="1:26" ht="3.6" customHeight="1" x14ac:dyDescent="0.2">
      <c r="A12866" s="86">
        <f t="shared" si="602"/>
        <v>46067</v>
      </c>
      <c r="B12866" s="270"/>
      <c r="C12866" s="272"/>
      <c r="D12866" s="273"/>
      <c r="E12866" s="89">
        <v>3.0555555555555555E-2</v>
      </c>
      <c r="U12866">
        <v>1</v>
      </c>
      <c r="Y12866">
        <f t="shared" si="600"/>
        <v>1</v>
      </c>
      <c r="Z12866" s="90" t="str">
        <f t="shared" si="601"/>
        <v>2026/02/14 00:44</v>
      </c>
    </row>
    <row r="12867" spans="1:26" ht="3.6" customHeight="1" x14ac:dyDescent="0.2">
      <c r="A12867" s="86">
        <f t="shared" si="602"/>
        <v>46067</v>
      </c>
      <c r="B12867" s="270"/>
      <c r="C12867" s="272"/>
      <c r="D12867" s="273"/>
      <c r="E12867" s="89">
        <v>3.4027777777777775E-2</v>
      </c>
      <c r="U12867">
        <v>1</v>
      </c>
      <c r="Y12867">
        <f t="shared" si="600"/>
        <v>1</v>
      </c>
      <c r="Z12867" s="90" t="str">
        <f t="shared" si="601"/>
        <v>2026/02/14 00:49</v>
      </c>
    </row>
    <row r="12868" spans="1:26" ht="3.6" customHeight="1" x14ac:dyDescent="0.2">
      <c r="A12868" s="86">
        <f t="shared" si="602"/>
        <v>46067</v>
      </c>
      <c r="B12868" s="270"/>
      <c r="C12868" s="272"/>
      <c r="D12868" s="273"/>
      <c r="E12868" s="89">
        <v>3.7499999999999999E-2</v>
      </c>
      <c r="U12868">
        <v>1</v>
      </c>
      <c r="Y12868">
        <f t="shared" si="600"/>
        <v>1</v>
      </c>
      <c r="Z12868" s="90" t="str">
        <f t="shared" si="601"/>
        <v>2026/02/14 00:54</v>
      </c>
    </row>
    <row r="12869" spans="1:26" ht="3.6" customHeight="1" x14ac:dyDescent="0.2">
      <c r="A12869" s="86">
        <f t="shared" si="602"/>
        <v>46067</v>
      </c>
      <c r="B12869" s="270"/>
      <c r="C12869" s="272"/>
      <c r="D12869" s="273"/>
      <c r="E12869" s="89">
        <v>4.0972222222222222E-2</v>
      </c>
      <c r="U12869">
        <v>1</v>
      </c>
      <c r="Y12869">
        <f t="shared" si="600"/>
        <v>1</v>
      </c>
      <c r="Z12869" s="90" t="str">
        <f t="shared" si="601"/>
        <v>2026/02/14 00:59</v>
      </c>
    </row>
    <row r="12870" spans="1:26" ht="3.6" customHeight="1" x14ac:dyDescent="0.2">
      <c r="A12870" s="86">
        <f t="shared" si="602"/>
        <v>46067</v>
      </c>
      <c r="B12870" s="270"/>
      <c r="C12870" s="272"/>
      <c r="D12870" s="273">
        <v>0.66666666666666663</v>
      </c>
      <c r="E12870" s="89">
        <v>2.7777777777777779E-3</v>
      </c>
      <c r="U12870">
        <v>1</v>
      </c>
      <c r="Y12870">
        <f t="shared" si="600"/>
        <v>1</v>
      </c>
      <c r="Z12870" s="90" t="str">
        <f t="shared" si="601"/>
        <v>2026/02/14 16:04</v>
      </c>
    </row>
    <row r="12871" spans="1:26" ht="3.6" customHeight="1" x14ac:dyDescent="0.2">
      <c r="A12871" s="86">
        <f t="shared" si="602"/>
        <v>46067</v>
      </c>
      <c r="B12871" s="270"/>
      <c r="C12871" s="272"/>
      <c r="D12871" s="273"/>
      <c r="E12871" s="89">
        <v>6.2499999999999995E-3</v>
      </c>
      <c r="U12871">
        <v>1</v>
      </c>
      <c r="Y12871">
        <f t="shared" ref="Y12871:Y12934" si="603">COUNTA(F12871:X12871)</f>
        <v>1</v>
      </c>
      <c r="Z12871" s="90" t="str">
        <f t="shared" ref="Z12871:Z12934" si="604">TEXT(A12871,"yyyy/mm/dd")&amp; " " &amp;TEXT(D12871+E12871,"hh:mm")</f>
        <v>2026/02/14 00:09</v>
      </c>
    </row>
    <row r="12872" spans="1:26" ht="3.6" customHeight="1" x14ac:dyDescent="0.2">
      <c r="A12872" s="86">
        <f t="shared" ref="A12872:A12935" si="605">IF(B12872&lt;&gt;"",B12872,A12871)</f>
        <v>46067</v>
      </c>
      <c r="B12872" s="270"/>
      <c r="C12872" s="272"/>
      <c r="D12872" s="273"/>
      <c r="E12872" s="89">
        <v>9.7222222222222224E-3</v>
      </c>
      <c r="U12872">
        <v>1</v>
      </c>
      <c r="Y12872">
        <f t="shared" si="603"/>
        <v>1</v>
      </c>
      <c r="Z12872" s="90" t="str">
        <f t="shared" si="604"/>
        <v>2026/02/14 00:14</v>
      </c>
    </row>
    <row r="12873" spans="1:26" ht="3.6" customHeight="1" x14ac:dyDescent="0.2">
      <c r="A12873" s="86">
        <f t="shared" si="605"/>
        <v>46067</v>
      </c>
      <c r="B12873" s="270"/>
      <c r="C12873" s="272"/>
      <c r="D12873" s="273"/>
      <c r="E12873" s="89">
        <v>1.3194444444444444E-2</v>
      </c>
      <c r="U12873">
        <v>1</v>
      </c>
      <c r="Y12873">
        <f t="shared" si="603"/>
        <v>1</v>
      </c>
      <c r="Z12873" s="90" t="str">
        <f t="shared" si="604"/>
        <v>2026/02/14 00:19</v>
      </c>
    </row>
    <row r="12874" spans="1:26" ht="3.6" customHeight="1" x14ac:dyDescent="0.2">
      <c r="A12874" s="86">
        <f t="shared" si="605"/>
        <v>46067</v>
      </c>
      <c r="B12874" s="270"/>
      <c r="C12874" s="272"/>
      <c r="D12874" s="273"/>
      <c r="E12874" s="89">
        <v>1.6666666666666666E-2</v>
      </c>
      <c r="U12874">
        <v>1</v>
      </c>
      <c r="Y12874">
        <f t="shared" si="603"/>
        <v>1</v>
      </c>
      <c r="Z12874" s="90" t="str">
        <f t="shared" si="604"/>
        <v>2026/02/14 00:24</v>
      </c>
    </row>
    <row r="12875" spans="1:26" ht="3.6" customHeight="1" x14ac:dyDescent="0.2">
      <c r="A12875" s="86">
        <f t="shared" si="605"/>
        <v>46067</v>
      </c>
      <c r="B12875" s="270"/>
      <c r="C12875" s="272"/>
      <c r="D12875" s="273"/>
      <c r="E12875" s="89">
        <v>2.013888888888889E-2</v>
      </c>
      <c r="U12875">
        <v>1</v>
      </c>
      <c r="Y12875">
        <f t="shared" si="603"/>
        <v>1</v>
      </c>
      <c r="Z12875" s="90" t="str">
        <f t="shared" si="604"/>
        <v>2026/02/14 00:29</v>
      </c>
    </row>
    <row r="12876" spans="1:26" ht="3.6" customHeight="1" x14ac:dyDescent="0.2">
      <c r="A12876" s="86">
        <f t="shared" si="605"/>
        <v>46067</v>
      </c>
      <c r="B12876" s="270"/>
      <c r="C12876" s="272"/>
      <c r="D12876" s="273"/>
      <c r="E12876" s="89">
        <v>2.361111111111111E-2</v>
      </c>
      <c r="U12876">
        <v>1</v>
      </c>
      <c r="Y12876">
        <f t="shared" si="603"/>
        <v>1</v>
      </c>
      <c r="Z12876" s="90" t="str">
        <f t="shared" si="604"/>
        <v>2026/02/14 00:34</v>
      </c>
    </row>
    <row r="12877" spans="1:26" ht="3.6" customHeight="1" x14ac:dyDescent="0.2">
      <c r="A12877" s="86">
        <f t="shared" si="605"/>
        <v>46067</v>
      </c>
      <c r="B12877" s="270"/>
      <c r="C12877" s="272"/>
      <c r="D12877" s="273"/>
      <c r="E12877" s="89">
        <v>2.7083333333333334E-2</v>
      </c>
      <c r="U12877">
        <v>1</v>
      </c>
      <c r="Y12877">
        <f t="shared" si="603"/>
        <v>1</v>
      </c>
      <c r="Z12877" s="90" t="str">
        <f t="shared" si="604"/>
        <v>2026/02/14 00:39</v>
      </c>
    </row>
    <row r="12878" spans="1:26" ht="3.6" customHeight="1" x14ac:dyDescent="0.2">
      <c r="A12878" s="86">
        <f t="shared" si="605"/>
        <v>46067</v>
      </c>
      <c r="B12878" s="270"/>
      <c r="C12878" s="272"/>
      <c r="D12878" s="273"/>
      <c r="E12878" s="89">
        <v>3.0555555555555555E-2</v>
      </c>
      <c r="U12878">
        <v>1</v>
      </c>
      <c r="Y12878">
        <f t="shared" si="603"/>
        <v>1</v>
      </c>
      <c r="Z12878" s="90" t="str">
        <f t="shared" si="604"/>
        <v>2026/02/14 00:44</v>
      </c>
    </row>
    <row r="12879" spans="1:26" ht="3.6" customHeight="1" x14ac:dyDescent="0.2">
      <c r="A12879" s="86">
        <f t="shared" si="605"/>
        <v>46067</v>
      </c>
      <c r="B12879" s="270"/>
      <c r="C12879" s="272"/>
      <c r="D12879" s="273"/>
      <c r="E12879" s="89">
        <v>3.4027777777777775E-2</v>
      </c>
      <c r="U12879">
        <v>1</v>
      </c>
      <c r="Y12879">
        <f t="shared" si="603"/>
        <v>1</v>
      </c>
      <c r="Z12879" s="90" t="str">
        <f t="shared" si="604"/>
        <v>2026/02/14 00:49</v>
      </c>
    </row>
    <row r="12880" spans="1:26" ht="3.6" customHeight="1" x14ac:dyDescent="0.2">
      <c r="A12880" s="86">
        <f t="shared" si="605"/>
        <v>46067</v>
      </c>
      <c r="B12880" s="270"/>
      <c r="C12880" s="272"/>
      <c r="D12880" s="273"/>
      <c r="E12880" s="89">
        <v>3.7499999999999999E-2</v>
      </c>
      <c r="U12880">
        <v>1</v>
      </c>
      <c r="Y12880">
        <f t="shared" si="603"/>
        <v>1</v>
      </c>
      <c r="Z12880" s="90" t="str">
        <f t="shared" si="604"/>
        <v>2026/02/14 00:54</v>
      </c>
    </row>
    <row r="12881" spans="1:26" ht="3.6" customHeight="1" x14ac:dyDescent="0.2">
      <c r="A12881" s="86">
        <f t="shared" si="605"/>
        <v>46067</v>
      </c>
      <c r="B12881" s="270"/>
      <c r="C12881" s="272"/>
      <c r="D12881" s="273"/>
      <c r="E12881" s="89">
        <v>4.0972222222222222E-2</v>
      </c>
      <c r="U12881">
        <v>1</v>
      </c>
      <c r="Y12881">
        <f t="shared" si="603"/>
        <v>1</v>
      </c>
      <c r="Z12881" s="90" t="str">
        <f t="shared" si="604"/>
        <v>2026/02/14 00:59</v>
      </c>
    </row>
    <row r="12882" spans="1:26" ht="3.6" customHeight="1" x14ac:dyDescent="0.2">
      <c r="A12882" s="86">
        <f t="shared" si="605"/>
        <v>46067</v>
      </c>
      <c r="B12882" s="270"/>
      <c r="C12882" s="272"/>
      <c r="D12882" s="273">
        <v>0.70833333333333337</v>
      </c>
      <c r="E12882" s="89">
        <v>2.7777777777777779E-3</v>
      </c>
      <c r="U12882">
        <v>1</v>
      </c>
      <c r="Y12882">
        <f t="shared" si="603"/>
        <v>1</v>
      </c>
      <c r="Z12882" s="90" t="str">
        <f t="shared" si="604"/>
        <v>2026/02/14 17:04</v>
      </c>
    </row>
    <row r="12883" spans="1:26" ht="3.6" customHeight="1" x14ac:dyDescent="0.2">
      <c r="A12883" s="86">
        <f t="shared" si="605"/>
        <v>46067</v>
      </c>
      <c r="B12883" s="270"/>
      <c r="C12883" s="272"/>
      <c r="D12883" s="273"/>
      <c r="E12883" s="89">
        <v>6.2499999999999995E-3</v>
      </c>
      <c r="U12883">
        <v>1</v>
      </c>
      <c r="Y12883">
        <f t="shared" si="603"/>
        <v>1</v>
      </c>
      <c r="Z12883" s="90" t="str">
        <f t="shared" si="604"/>
        <v>2026/02/14 00:09</v>
      </c>
    </row>
    <row r="12884" spans="1:26" ht="3.6" customHeight="1" x14ac:dyDescent="0.2">
      <c r="A12884" s="86">
        <f t="shared" si="605"/>
        <v>46067</v>
      </c>
      <c r="B12884" s="270"/>
      <c r="C12884" s="272"/>
      <c r="D12884" s="273"/>
      <c r="E12884" s="89">
        <v>9.7222222222222224E-3</v>
      </c>
      <c r="U12884">
        <v>1</v>
      </c>
      <c r="Y12884">
        <f t="shared" si="603"/>
        <v>1</v>
      </c>
      <c r="Z12884" s="90" t="str">
        <f t="shared" si="604"/>
        <v>2026/02/14 00:14</v>
      </c>
    </row>
    <row r="12885" spans="1:26" ht="3.6" customHeight="1" x14ac:dyDescent="0.2">
      <c r="A12885" s="86">
        <f t="shared" si="605"/>
        <v>46067</v>
      </c>
      <c r="B12885" s="270"/>
      <c r="C12885" s="272"/>
      <c r="D12885" s="273"/>
      <c r="E12885" s="89">
        <v>1.3194444444444444E-2</v>
      </c>
      <c r="U12885">
        <v>1</v>
      </c>
      <c r="Y12885">
        <f t="shared" si="603"/>
        <v>1</v>
      </c>
      <c r="Z12885" s="90" t="str">
        <f t="shared" si="604"/>
        <v>2026/02/14 00:19</v>
      </c>
    </row>
    <row r="12886" spans="1:26" ht="3.6" customHeight="1" x14ac:dyDescent="0.2">
      <c r="A12886" s="86">
        <f t="shared" si="605"/>
        <v>46067</v>
      </c>
      <c r="B12886" s="270"/>
      <c r="C12886" s="272"/>
      <c r="D12886" s="273"/>
      <c r="E12886" s="89">
        <v>1.6666666666666666E-2</v>
      </c>
      <c r="U12886">
        <v>1</v>
      </c>
      <c r="Y12886">
        <f t="shared" si="603"/>
        <v>1</v>
      </c>
      <c r="Z12886" s="90" t="str">
        <f t="shared" si="604"/>
        <v>2026/02/14 00:24</v>
      </c>
    </row>
    <row r="12887" spans="1:26" ht="3.6" customHeight="1" x14ac:dyDescent="0.2">
      <c r="A12887" s="86">
        <f t="shared" si="605"/>
        <v>46067</v>
      </c>
      <c r="B12887" s="270"/>
      <c r="C12887" s="272"/>
      <c r="D12887" s="273"/>
      <c r="E12887" s="89">
        <v>2.013888888888889E-2</v>
      </c>
      <c r="U12887">
        <v>1</v>
      </c>
      <c r="Y12887">
        <f t="shared" si="603"/>
        <v>1</v>
      </c>
      <c r="Z12887" s="90" t="str">
        <f t="shared" si="604"/>
        <v>2026/02/14 00:29</v>
      </c>
    </row>
    <row r="12888" spans="1:26" ht="3.6" customHeight="1" x14ac:dyDescent="0.2">
      <c r="A12888" s="86">
        <f t="shared" si="605"/>
        <v>46067</v>
      </c>
      <c r="B12888" s="270"/>
      <c r="C12888" s="272"/>
      <c r="D12888" s="273"/>
      <c r="E12888" s="89">
        <v>2.361111111111111E-2</v>
      </c>
      <c r="U12888">
        <v>1</v>
      </c>
      <c r="Y12888">
        <f t="shared" si="603"/>
        <v>1</v>
      </c>
      <c r="Z12888" s="90" t="str">
        <f t="shared" si="604"/>
        <v>2026/02/14 00:34</v>
      </c>
    </row>
    <row r="12889" spans="1:26" ht="3.6" customHeight="1" x14ac:dyDescent="0.2">
      <c r="A12889" s="86">
        <f t="shared" si="605"/>
        <v>46067</v>
      </c>
      <c r="B12889" s="270"/>
      <c r="C12889" s="272"/>
      <c r="D12889" s="273"/>
      <c r="E12889" s="89">
        <v>2.7083333333333334E-2</v>
      </c>
      <c r="U12889">
        <v>1</v>
      </c>
      <c r="Y12889">
        <f t="shared" si="603"/>
        <v>1</v>
      </c>
      <c r="Z12889" s="90" t="str">
        <f t="shared" si="604"/>
        <v>2026/02/14 00:39</v>
      </c>
    </row>
    <row r="12890" spans="1:26" ht="3.6" customHeight="1" x14ac:dyDescent="0.2">
      <c r="A12890" s="86">
        <f t="shared" si="605"/>
        <v>46067</v>
      </c>
      <c r="B12890" s="270"/>
      <c r="C12890" s="272"/>
      <c r="D12890" s="273"/>
      <c r="E12890" s="89">
        <v>3.0555555555555555E-2</v>
      </c>
      <c r="U12890">
        <v>1</v>
      </c>
      <c r="Y12890">
        <f t="shared" si="603"/>
        <v>1</v>
      </c>
      <c r="Z12890" s="90" t="str">
        <f t="shared" si="604"/>
        <v>2026/02/14 00:44</v>
      </c>
    </row>
    <row r="12891" spans="1:26" ht="3.6" customHeight="1" x14ac:dyDescent="0.2">
      <c r="A12891" s="86">
        <f t="shared" si="605"/>
        <v>46067</v>
      </c>
      <c r="B12891" s="270"/>
      <c r="C12891" s="272"/>
      <c r="D12891" s="273"/>
      <c r="E12891" s="89">
        <v>3.4027777777777775E-2</v>
      </c>
      <c r="U12891">
        <v>1</v>
      </c>
      <c r="Y12891">
        <f t="shared" si="603"/>
        <v>1</v>
      </c>
      <c r="Z12891" s="90" t="str">
        <f t="shared" si="604"/>
        <v>2026/02/14 00:49</v>
      </c>
    </row>
    <row r="12892" spans="1:26" ht="3.6" customHeight="1" x14ac:dyDescent="0.2">
      <c r="A12892" s="86">
        <f t="shared" si="605"/>
        <v>46067</v>
      </c>
      <c r="B12892" s="270"/>
      <c r="C12892" s="272"/>
      <c r="D12892" s="273"/>
      <c r="E12892" s="89">
        <v>3.7499999999999999E-2</v>
      </c>
      <c r="U12892">
        <v>1</v>
      </c>
      <c r="Y12892">
        <f t="shared" si="603"/>
        <v>1</v>
      </c>
      <c r="Z12892" s="90" t="str">
        <f t="shared" si="604"/>
        <v>2026/02/14 00:54</v>
      </c>
    </row>
    <row r="12893" spans="1:26" ht="3.6" customHeight="1" x14ac:dyDescent="0.2">
      <c r="A12893" s="86">
        <f t="shared" si="605"/>
        <v>46067</v>
      </c>
      <c r="B12893" s="270"/>
      <c r="C12893" s="272"/>
      <c r="D12893" s="273"/>
      <c r="E12893" s="89">
        <v>4.0972222222222222E-2</v>
      </c>
      <c r="U12893">
        <v>1</v>
      </c>
      <c r="Y12893">
        <f t="shared" si="603"/>
        <v>1</v>
      </c>
      <c r="Z12893" s="90" t="str">
        <f t="shared" si="604"/>
        <v>2026/02/14 00:59</v>
      </c>
    </row>
    <row r="12894" spans="1:26" ht="3.6" customHeight="1" x14ac:dyDescent="0.2">
      <c r="A12894" s="86">
        <f t="shared" si="605"/>
        <v>46067</v>
      </c>
      <c r="B12894" s="270"/>
      <c r="C12894" s="272"/>
      <c r="D12894" s="273">
        <v>0.75</v>
      </c>
      <c r="E12894" s="89">
        <v>2.7777777777777779E-3</v>
      </c>
      <c r="U12894">
        <v>1</v>
      </c>
      <c r="Y12894">
        <f t="shared" si="603"/>
        <v>1</v>
      </c>
      <c r="Z12894" s="90" t="str">
        <f t="shared" si="604"/>
        <v>2026/02/14 18:04</v>
      </c>
    </row>
    <row r="12895" spans="1:26" ht="3.6" customHeight="1" x14ac:dyDescent="0.2">
      <c r="A12895" s="86">
        <f t="shared" si="605"/>
        <v>46067</v>
      </c>
      <c r="B12895" s="270"/>
      <c r="C12895" s="272"/>
      <c r="D12895" s="273"/>
      <c r="E12895" s="89">
        <v>6.2499999999999995E-3</v>
      </c>
      <c r="U12895">
        <v>1</v>
      </c>
      <c r="Y12895">
        <f t="shared" si="603"/>
        <v>1</v>
      </c>
      <c r="Z12895" s="90" t="str">
        <f t="shared" si="604"/>
        <v>2026/02/14 00:09</v>
      </c>
    </row>
    <row r="12896" spans="1:26" ht="3.6" customHeight="1" x14ac:dyDescent="0.2">
      <c r="A12896" s="86">
        <f t="shared" si="605"/>
        <v>46067</v>
      </c>
      <c r="B12896" s="270"/>
      <c r="C12896" s="272"/>
      <c r="D12896" s="273"/>
      <c r="E12896" s="89">
        <v>9.7222222222222224E-3</v>
      </c>
      <c r="U12896">
        <v>1</v>
      </c>
      <c r="Y12896">
        <f t="shared" si="603"/>
        <v>1</v>
      </c>
      <c r="Z12896" s="90" t="str">
        <f t="shared" si="604"/>
        <v>2026/02/14 00:14</v>
      </c>
    </row>
    <row r="12897" spans="1:26" ht="3.6" customHeight="1" x14ac:dyDescent="0.2">
      <c r="A12897" s="86">
        <f t="shared" si="605"/>
        <v>46067</v>
      </c>
      <c r="B12897" s="270"/>
      <c r="C12897" s="272"/>
      <c r="D12897" s="273"/>
      <c r="E12897" s="89">
        <v>1.3194444444444444E-2</v>
      </c>
      <c r="U12897">
        <v>1</v>
      </c>
      <c r="Y12897">
        <f t="shared" si="603"/>
        <v>1</v>
      </c>
      <c r="Z12897" s="90" t="str">
        <f t="shared" si="604"/>
        <v>2026/02/14 00:19</v>
      </c>
    </row>
    <row r="12898" spans="1:26" ht="3.6" customHeight="1" x14ac:dyDescent="0.2">
      <c r="A12898" s="86">
        <f t="shared" si="605"/>
        <v>46067</v>
      </c>
      <c r="B12898" s="270"/>
      <c r="C12898" s="272"/>
      <c r="D12898" s="273"/>
      <c r="E12898" s="89">
        <v>1.6666666666666666E-2</v>
      </c>
      <c r="U12898">
        <v>1</v>
      </c>
      <c r="Y12898">
        <f t="shared" si="603"/>
        <v>1</v>
      </c>
      <c r="Z12898" s="90" t="str">
        <f t="shared" si="604"/>
        <v>2026/02/14 00:24</v>
      </c>
    </row>
    <row r="12899" spans="1:26" ht="3.6" customHeight="1" x14ac:dyDescent="0.2">
      <c r="A12899" s="86">
        <f t="shared" si="605"/>
        <v>46067</v>
      </c>
      <c r="B12899" s="270"/>
      <c r="C12899" s="272"/>
      <c r="D12899" s="273"/>
      <c r="E12899" s="89">
        <v>2.013888888888889E-2</v>
      </c>
      <c r="U12899">
        <v>1</v>
      </c>
      <c r="Y12899">
        <f t="shared" si="603"/>
        <v>1</v>
      </c>
      <c r="Z12899" s="90" t="str">
        <f t="shared" si="604"/>
        <v>2026/02/14 00:29</v>
      </c>
    </row>
    <row r="12900" spans="1:26" ht="3.6" customHeight="1" x14ac:dyDescent="0.2">
      <c r="A12900" s="86">
        <f t="shared" si="605"/>
        <v>46067</v>
      </c>
      <c r="B12900" s="270"/>
      <c r="C12900" s="272"/>
      <c r="D12900" s="273"/>
      <c r="E12900" s="89">
        <v>2.361111111111111E-2</v>
      </c>
      <c r="U12900">
        <v>1</v>
      </c>
      <c r="Y12900">
        <f t="shared" si="603"/>
        <v>1</v>
      </c>
      <c r="Z12900" s="90" t="str">
        <f t="shared" si="604"/>
        <v>2026/02/14 00:34</v>
      </c>
    </row>
    <row r="12901" spans="1:26" ht="3.6" customHeight="1" x14ac:dyDescent="0.2">
      <c r="A12901" s="86">
        <f t="shared" si="605"/>
        <v>46067</v>
      </c>
      <c r="B12901" s="270"/>
      <c r="C12901" s="272"/>
      <c r="D12901" s="273"/>
      <c r="E12901" s="89">
        <v>2.7083333333333334E-2</v>
      </c>
      <c r="U12901">
        <v>1</v>
      </c>
      <c r="Y12901">
        <f t="shared" si="603"/>
        <v>1</v>
      </c>
      <c r="Z12901" s="90" t="str">
        <f t="shared" si="604"/>
        <v>2026/02/14 00:39</v>
      </c>
    </row>
    <row r="12902" spans="1:26" ht="3.6" customHeight="1" x14ac:dyDescent="0.2">
      <c r="A12902" s="86">
        <f t="shared" si="605"/>
        <v>46067</v>
      </c>
      <c r="B12902" s="270"/>
      <c r="C12902" s="272"/>
      <c r="D12902" s="273"/>
      <c r="E12902" s="89">
        <v>3.0555555555555555E-2</v>
      </c>
      <c r="U12902">
        <v>1</v>
      </c>
      <c r="Y12902">
        <f t="shared" si="603"/>
        <v>1</v>
      </c>
      <c r="Z12902" s="90" t="str">
        <f t="shared" si="604"/>
        <v>2026/02/14 00:44</v>
      </c>
    </row>
    <row r="12903" spans="1:26" ht="3.6" customHeight="1" x14ac:dyDescent="0.2">
      <c r="A12903" s="86">
        <f t="shared" si="605"/>
        <v>46067</v>
      </c>
      <c r="B12903" s="270"/>
      <c r="C12903" s="272"/>
      <c r="D12903" s="273"/>
      <c r="E12903" s="89">
        <v>3.4027777777777775E-2</v>
      </c>
      <c r="U12903">
        <v>1</v>
      </c>
      <c r="Y12903">
        <f t="shared" si="603"/>
        <v>1</v>
      </c>
      <c r="Z12903" s="90" t="str">
        <f t="shared" si="604"/>
        <v>2026/02/14 00:49</v>
      </c>
    </row>
    <row r="12904" spans="1:26" ht="3.6" customHeight="1" x14ac:dyDescent="0.2">
      <c r="A12904" s="86">
        <f t="shared" si="605"/>
        <v>46067</v>
      </c>
      <c r="B12904" s="270"/>
      <c r="C12904" s="272"/>
      <c r="D12904" s="273"/>
      <c r="E12904" s="89">
        <v>3.7499999999999999E-2</v>
      </c>
      <c r="U12904">
        <v>1</v>
      </c>
      <c r="Y12904">
        <f t="shared" si="603"/>
        <v>1</v>
      </c>
      <c r="Z12904" s="90" t="str">
        <f t="shared" si="604"/>
        <v>2026/02/14 00:54</v>
      </c>
    </row>
    <row r="12905" spans="1:26" ht="3.6" customHeight="1" x14ac:dyDescent="0.2">
      <c r="A12905" s="86">
        <f t="shared" si="605"/>
        <v>46067</v>
      </c>
      <c r="B12905" s="270"/>
      <c r="C12905" s="272"/>
      <c r="D12905" s="273"/>
      <c r="E12905" s="89">
        <v>4.0972222222222222E-2</v>
      </c>
      <c r="U12905">
        <v>1</v>
      </c>
      <c r="Y12905">
        <f t="shared" si="603"/>
        <v>1</v>
      </c>
      <c r="Z12905" s="90" t="str">
        <f t="shared" si="604"/>
        <v>2026/02/14 00:59</v>
      </c>
    </row>
    <row r="12906" spans="1:26" ht="3.6" customHeight="1" x14ac:dyDescent="0.2">
      <c r="A12906" s="86">
        <f t="shared" si="605"/>
        <v>46067</v>
      </c>
      <c r="B12906" s="270"/>
      <c r="C12906" s="272"/>
      <c r="D12906" s="273">
        <v>0.79166666666666663</v>
      </c>
      <c r="E12906" s="89">
        <v>2.7777777777777779E-3</v>
      </c>
      <c r="U12906">
        <v>1</v>
      </c>
      <c r="Y12906">
        <f t="shared" si="603"/>
        <v>1</v>
      </c>
      <c r="Z12906" s="90" t="str">
        <f t="shared" si="604"/>
        <v>2026/02/14 19:04</v>
      </c>
    </row>
    <row r="12907" spans="1:26" ht="3.6" customHeight="1" x14ac:dyDescent="0.2">
      <c r="A12907" s="86">
        <f t="shared" si="605"/>
        <v>46067</v>
      </c>
      <c r="B12907" s="270"/>
      <c r="C12907" s="272"/>
      <c r="D12907" s="273"/>
      <c r="E12907" s="89">
        <v>6.2499999999999995E-3</v>
      </c>
      <c r="U12907">
        <v>1</v>
      </c>
      <c r="Y12907">
        <f t="shared" si="603"/>
        <v>1</v>
      </c>
      <c r="Z12907" s="90" t="str">
        <f t="shared" si="604"/>
        <v>2026/02/14 00:09</v>
      </c>
    </row>
    <row r="12908" spans="1:26" ht="3.6" customHeight="1" x14ac:dyDescent="0.2">
      <c r="A12908" s="86">
        <f t="shared" si="605"/>
        <v>46067</v>
      </c>
      <c r="B12908" s="270"/>
      <c r="C12908" s="272"/>
      <c r="D12908" s="273"/>
      <c r="E12908" s="89">
        <v>9.7222222222222224E-3</v>
      </c>
      <c r="U12908">
        <v>1</v>
      </c>
      <c r="Y12908">
        <f t="shared" si="603"/>
        <v>1</v>
      </c>
      <c r="Z12908" s="90" t="str">
        <f t="shared" si="604"/>
        <v>2026/02/14 00:14</v>
      </c>
    </row>
    <row r="12909" spans="1:26" ht="3.6" customHeight="1" x14ac:dyDescent="0.2">
      <c r="A12909" s="86">
        <f t="shared" si="605"/>
        <v>46067</v>
      </c>
      <c r="B12909" s="270"/>
      <c r="C12909" s="272"/>
      <c r="D12909" s="273"/>
      <c r="E12909" s="89">
        <v>1.3194444444444444E-2</v>
      </c>
      <c r="U12909">
        <v>1</v>
      </c>
      <c r="Y12909">
        <f t="shared" si="603"/>
        <v>1</v>
      </c>
      <c r="Z12909" s="90" t="str">
        <f t="shared" si="604"/>
        <v>2026/02/14 00:19</v>
      </c>
    </row>
    <row r="12910" spans="1:26" ht="3.6" customHeight="1" x14ac:dyDescent="0.2">
      <c r="A12910" s="86">
        <f t="shared" si="605"/>
        <v>46067</v>
      </c>
      <c r="B12910" s="270"/>
      <c r="C12910" s="272"/>
      <c r="D12910" s="273"/>
      <c r="E12910" s="89">
        <v>1.6666666666666666E-2</v>
      </c>
      <c r="U12910">
        <v>1</v>
      </c>
      <c r="Y12910">
        <f t="shared" si="603"/>
        <v>1</v>
      </c>
      <c r="Z12910" s="90" t="str">
        <f t="shared" si="604"/>
        <v>2026/02/14 00:24</v>
      </c>
    </row>
    <row r="12911" spans="1:26" ht="3.6" customHeight="1" x14ac:dyDescent="0.2">
      <c r="A12911" s="86">
        <f t="shared" si="605"/>
        <v>46067</v>
      </c>
      <c r="B12911" s="270"/>
      <c r="C12911" s="272"/>
      <c r="D12911" s="273"/>
      <c r="E12911" s="89">
        <v>2.013888888888889E-2</v>
      </c>
      <c r="U12911">
        <v>1</v>
      </c>
      <c r="Y12911">
        <f t="shared" si="603"/>
        <v>1</v>
      </c>
      <c r="Z12911" s="90" t="str">
        <f t="shared" si="604"/>
        <v>2026/02/14 00:29</v>
      </c>
    </row>
    <row r="12912" spans="1:26" ht="3.6" customHeight="1" x14ac:dyDescent="0.2">
      <c r="A12912" s="86">
        <f t="shared" si="605"/>
        <v>46067</v>
      </c>
      <c r="B12912" s="270"/>
      <c r="C12912" s="272"/>
      <c r="D12912" s="273"/>
      <c r="E12912" s="89">
        <v>2.361111111111111E-2</v>
      </c>
      <c r="U12912">
        <v>1</v>
      </c>
      <c r="Y12912">
        <f t="shared" si="603"/>
        <v>1</v>
      </c>
      <c r="Z12912" s="90" t="str">
        <f t="shared" si="604"/>
        <v>2026/02/14 00:34</v>
      </c>
    </row>
    <row r="12913" spans="1:26" ht="3.6" customHeight="1" x14ac:dyDescent="0.2">
      <c r="A12913" s="86">
        <f t="shared" si="605"/>
        <v>46067</v>
      </c>
      <c r="B12913" s="270"/>
      <c r="C12913" s="272"/>
      <c r="D12913" s="273"/>
      <c r="E12913" s="89">
        <v>2.7083333333333334E-2</v>
      </c>
      <c r="U12913">
        <v>1</v>
      </c>
      <c r="Y12913">
        <f t="shared" si="603"/>
        <v>1</v>
      </c>
      <c r="Z12913" s="90" t="str">
        <f t="shared" si="604"/>
        <v>2026/02/14 00:39</v>
      </c>
    </row>
    <row r="12914" spans="1:26" ht="3.6" customHeight="1" x14ac:dyDescent="0.2">
      <c r="A12914" s="86">
        <f t="shared" si="605"/>
        <v>46067</v>
      </c>
      <c r="B12914" s="270"/>
      <c r="C12914" s="272"/>
      <c r="D12914" s="273"/>
      <c r="E12914" s="89">
        <v>3.0555555555555555E-2</v>
      </c>
      <c r="U12914">
        <v>1</v>
      </c>
      <c r="Y12914">
        <f t="shared" si="603"/>
        <v>1</v>
      </c>
      <c r="Z12914" s="90" t="str">
        <f t="shared" si="604"/>
        <v>2026/02/14 00:44</v>
      </c>
    </row>
    <row r="12915" spans="1:26" ht="3.6" customHeight="1" x14ac:dyDescent="0.2">
      <c r="A12915" s="86">
        <f t="shared" si="605"/>
        <v>46067</v>
      </c>
      <c r="B12915" s="270"/>
      <c r="C12915" s="272"/>
      <c r="D12915" s="273"/>
      <c r="E12915" s="89">
        <v>3.4027777777777775E-2</v>
      </c>
      <c r="U12915">
        <v>1</v>
      </c>
      <c r="Y12915">
        <f t="shared" si="603"/>
        <v>1</v>
      </c>
      <c r="Z12915" s="90" t="str">
        <f t="shared" si="604"/>
        <v>2026/02/14 00:49</v>
      </c>
    </row>
    <row r="12916" spans="1:26" ht="3.6" customHeight="1" x14ac:dyDescent="0.2">
      <c r="A12916" s="86">
        <f t="shared" si="605"/>
        <v>46067</v>
      </c>
      <c r="B12916" s="270"/>
      <c r="C12916" s="272"/>
      <c r="D12916" s="273"/>
      <c r="E12916" s="89">
        <v>3.7499999999999999E-2</v>
      </c>
      <c r="U12916">
        <v>1</v>
      </c>
      <c r="Y12916">
        <f t="shared" si="603"/>
        <v>1</v>
      </c>
      <c r="Z12916" s="90" t="str">
        <f t="shared" si="604"/>
        <v>2026/02/14 00:54</v>
      </c>
    </row>
    <row r="12917" spans="1:26" ht="3.6" customHeight="1" x14ac:dyDescent="0.2">
      <c r="A12917" s="86">
        <f t="shared" si="605"/>
        <v>46067</v>
      </c>
      <c r="B12917" s="270"/>
      <c r="C12917" s="272"/>
      <c r="D12917" s="273"/>
      <c r="E12917" s="89">
        <v>4.0972222222222222E-2</v>
      </c>
      <c r="U12917">
        <v>1</v>
      </c>
      <c r="Y12917">
        <f t="shared" si="603"/>
        <v>1</v>
      </c>
      <c r="Z12917" s="90" t="str">
        <f t="shared" si="604"/>
        <v>2026/02/14 00:59</v>
      </c>
    </row>
    <row r="12918" spans="1:26" ht="3.6" customHeight="1" x14ac:dyDescent="0.2">
      <c r="A12918" s="86">
        <f t="shared" si="605"/>
        <v>46067</v>
      </c>
      <c r="B12918" s="270"/>
      <c r="C12918" s="272"/>
      <c r="D12918" s="273">
        <v>0.83333333333333337</v>
      </c>
      <c r="E12918" s="89">
        <v>2.7777777777777779E-3</v>
      </c>
      <c r="U12918">
        <v>1</v>
      </c>
      <c r="Y12918">
        <f t="shared" si="603"/>
        <v>1</v>
      </c>
      <c r="Z12918" s="90" t="str">
        <f t="shared" si="604"/>
        <v>2026/02/14 20:04</v>
      </c>
    </row>
    <row r="12919" spans="1:26" ht="3.6" customHeight="1" x14ac:dyDescent="0.2">
      <c r="A12919" s="86">
        <f t="shared" si="605"/>
        <v>46067</v>
      </c>
      <c r="B12919" s="270"/>
      <c r="C12919" s="272"/>
      <c r="D12919" s="273"/>
      <c r="E12919" s="89">
        <v>6.2499999999999995E-3</v>
      </c>
      <c r="U12919">
        <v>1</v>
      </c>
      <c r="Y12919">
        <f t="shared" si="603"/>
        <v>1</v>
      </c>
      <c r="Z12919" s="90" t="str">
        <f t="shared" si="604"/>
        <v>2026/02/14 00:09</v>
      </c>
    </row>
    <row r="12920" spans="1:26" ht="3.6" customHeight="1" x14ac:dyDescent="0.2">
      <c r="A12920" s="86">
        <f t="shared" si="605"/>
        <v>46067</v>
      </c>
      <c r="B12920" s="270"/>
      <c r="C12920" s="272"/>
      <c r="D12920" s="273"/>
      <c r="E12920" s="89">
        <v>9.7222222222222224E-3</v>
      </c>
      <c r="U12920">
        <v>1</v>
      </c>
      <c r="Y12920">
        <f t="shared" si="603"/>
        <v>1</v>
      </c>
      <c r="Z12920" s="90" t="str">
        <f t="shared" si="604"/>
        <v>2026/02/14 00:14</v>
      </c>
    </row>
    <row r="12921" spans="1:26" ht="3.6" customHeight="1" x14ac:dyDescent="0.2">
      <c r="A12921" s="86">
        <f t="shared" si="605"/>
        <v>46067</v>
      </c>
      <c r="B12921" s="270"/>
      <c r="C12921" s="272"/>
      <c r="D12921" s="273"/>
      <c r="E12921" s="89">
        <v>1.3194444444444444E-2</v>
      </c>
      <c r="U12921">
        <v>1</v>
      </c>
      <c r="Y12921">
        <f t="shared" si="603"/>
        <v>1</v>
      </c>
      <c r="Z12921" s="90" t="str">
        <f t="shared" si="604"/>
        <v>2026/02/14 00:19</v>
      </c>
    </row>
    <row r="12922" spans="1:26" ht="3.6" customHeight="1" x14ac:dyDescent="0.2">
      <c r="A12922" s="86">
        <f t="shared" si="605"/>
        <v>46067</v>
      </c>
      <c r="B12922" s="270"/>
      <c r="C12922" s="272"/>
      <c r="D12922" s="273"/>
      <c r="E12922" s="89">
        <v>1.6666666666666666E-2</v>
      </c>
      <c r="U12922">
        <v>1</v>
      </c>
      <c r="Y12922">
        <f t="shared" si="603"/>
        <v>1</v>
      </c>
      <c r="Z12922" s="90" t="str">
        <f t="shared" si="604"/>
        <v>2026/02/14 00:24</v>
      </c>
    </row>
    <row r="12923" spans="1:26" ht="3.6" customHeight="1" x14ac:dyDescent="0.2">
      <c r="A12923" s="86">
        <f t="shared" si="605"/>
        <v>46067</v>
      </c>
      <c r="B12923" s="270"/>
      <c r="C12923" s="272"/>
      <c r="D12923" s="273"/>
      <c r="E12923" s="89">
        <v>2.013888888888889E-2</v>
      </c>
      <c r="U12923">
        <v>1</v>
      </c>
      <c r="Y12923">
        <f t="shared" si="603"/>
        <v>1</v>
      </c>
      <c r="Z12923" s="90" t="str">
        <f t="shared" si="604"/>
        <v>2026/02/14 00:29</v>
      </c>
    </row>
    <row r="12924" spans="1:26" ht="3.6" customHeight="1" x14ac:dyDescent="0.2">
      <c r="A12924" s="86">
        <f t="shared" si="605"/>
        <v>46067</v>
      </c>
      <c r="B12924" s="270"/>
      <c r="C12924" s="272"/>
      <c r="D12924" s="273"/>
      <c r="E12924" s="89">
        <v>2.361111111111111E-2</v>
      </c>
      <c r="U12924">
        <v>1</v>
      </c>
      <c r="Y12924">
        <f t="shared" si="603"/>
        <v>1</v>
      </c>
      <c r="Z12924" s="90" t="str">
        <f t="shared" si="604"/>
        <v>2026/02/14 00:34</v>
      </c>
    </row>
    <row r="12925" spans="1:26" ht="3.6" customHeight="1" x14ac:dyDescent="0.2">
      <c r="A12925" s="86">
        <f t="shared" si="605"/>
        <v>46067</v>
      </c>
      <c r="B12925" s="270"/>
      <c r="C12925" s="272"/>
      <c r="D12925" s="273"/>
      <c r="E12925" s="89">
        <v>2.7083333333333334E-2</v>
      </c>
      <c r="U12925">
        <v>1</v>
      </c>
      <c r="Y12925">
        <f t="shared" si="603"/>
        <v>1</v>
      </c>
      <c r="Z12925" s="90" t="str">
        <f t="shared" si="604"/>
        <v>2026/02/14 00:39</v>
      </c>
    </row>
    <row r="12926" spans="1:26" ht="3.6" customHeight="1" x14ac:dyDescent="0.2">
      <c r="A12926" s="86">
        <f t="shared" si="605"/>
        <v>46067</v>
      </c>
      <c r="B12926" s="270"/>
      <c r="C12926" s="272"/>
      <c r="D12926" s="273"/>
      <c r="E12926" s="89">
        <v>3.0555555555555555E-2</v>
      </c>
      <c r="U12926">
        <v>1</v>
      </c>
      <c r="Y12926">
        <f t="shared" si="603"/>
        <v>1</v>
      </c>
      <c r="Z12926" s="90" t="str">
        <f t="shared" si="604"/>
        <v>2026/02/14 00:44</v>
      </c>
    </row>
    <row r="12927" spans="1:26" ht="3.6" customHeight="1" x14ac:dyDescent="0.2">
      <c r="A12927" s="86">
        <f t="shared" si="605"/>
        <v>46067</v>
      </c>
      <c r="B12927" s="270"/>
      <c r="C12927" s="272"/>
      <c r="D12927" s="273"/>
      <c r="E12927" s="89">
        <v>3.4027777777777775E-2</v>
      </c>
      <c r="U12927">
        <v>1</v>
      </c>
      <c r="Y12927">
        <f t="shared" si="603"/>
        <v>1</v>
      </c>
      <c r="Z12927" s="90" t="str">
        <f t="shared" si="604"/>
        <v>2026/02/14 00:49</v>
      </c>
    </row>
    <row r="12928" spans="1:26" ht="3.6" customHeight="1" x14ac:dyDescent="0.2">
      <c r="A12928" s="86">
        <f t="shared" si="605"/>
        <v>46067</v>
      </c>
      <c r="B12928" s="270"/>
      <c r="C12928" s="272"/>
      <c r="D12928" s="273"/>
      <c r="E12928" s="89">
        <v>3.7499999999999999E-2</v>
      </c>
      <c r="U12928">
        <v>1</v>
      </c>
      <c r="Y12928">
        <f t="shared" si="603"/>
        <v>1</v>
      </c>
      <c r="Z12928" s="90" t="str">
        <f t="shared" si="604"/>
        <v>2026/02/14 00:54</v>
      </c>
    </row>
    <row r="12929" spans="1:26" ht="3.6" customHeight="1" x14ac:dyDescent="0.2">
      <c r="A12929" s="86">
        <f t="shared" si="605"/>
        <v>46067</v>
      </c>
      <c r="B12929" s="270"/>
      <c r="C12929" s="272"/>
      <c r="D12929" s="273"/>
      <c r="E12929" s="89">
        <v>4.0972222222222222E-2</v>
      </c>
      <c r="U12929">
        <v>1</v>
      </c>
      <c r="Y12929">
        <f t="shared" si="603"/>
        <v>1</v>
      </c>
      <c r="Z12929" s="90" t="str">
        <f t="shared" si="604"/>
        <v>2026/02/14 00:59</v>
      </c>
    </row>
    <row r="12930" spans="1:26" ht="3.6" customHeight="1" x14ac:dyDescent="0.2">
      <c r="A12930" s="86">
        <f t="shared" si="605"/>
        <v>46067</v>
      </c>
      <c r="B12930" s="270"/>
      <c r="C12930" s="272"/>
      <c r="D12930" s="273">
        <v>0.875</v>
      </c>
      <c r="E12930" s="89">
        <v>2.7777777777777779E-3</v>
      </c>
      <c r="U12930">
        <v>1</v>
      </c>
      <c r="Y12930">
        <f t="shared" si="603"/>
        <v>1</v>
      </c>
      <c r="Z12930" s="90" t="str">
        <f t="shared" si="604"/>
        <v>2026/02/14 21:04</v>
      </c>
    </row>
    <row r="12931" spans="1:26" ht="3.6" customHeight="1" x14ac:dyDescent="0.2">
      <c r="A12931" s="86">
        <f t="shared" si="605"/>
        <v>46067</v>
      </c>
      <c r="B12931" s="270"/>
      <c r="C12931" s="272"/>
      <c r="D12931" s="273"/>
      <c r="E12931" s="89">
        <v>6.2499999999999995E-3</v>
      </c>
      <c r="U12931">
        <v>1</v>
      </c>
      <c r="Y12931">
        <f t="shared" si="603"/>
        <v>1</v>
      </c>
      <c r="Z12931" s="90" t="str">
        <f t="shared" si="604"/>
        <v>2026/02/14 00:09</v>
      </c>
    </row>
    <row r="12932" spans="1:26" ht="3.6" customHeight="1" x14ac:dyDescent="0.2">
      <c r="A12932" s="86">
        <f t="shared" si="605"/>
        <v>46067</v>
      </c>
      <c r="B12932" s="270"/>
      <c r="C12932" s="272"/>
      <c r="D12932" s="273"/>
      <c r="E12932" s="89">
        <v>9.7222222222222224E-3</v>
      </c>
      <c r="U12932">
        <v>1</v>
      </c>
      <c r="Y12932">
        <f t="shared" si="603"/>
        <v>1</v>
      </c>
      <c r="Z12932" s="90" t="str">
        <f t="shared" si="604"/>
        <v>2026/02/14 00:14</v>
      </c>
    </row>
    <row r="12933" spans="1:26" ht="3.6" customHeight="1" x14ac:dyDescent="0.2">
      <c r="A12933" s="86">
        <f t="shared" si="605"/>
        <v>46067</v>
      </c>
      <c r="B12933" s="270"/>
      <c r="C12933" s="272"/>
      <c r="D12933" s="273"/>
      <c r="E12933" s="89">
        <v>1.3194444444444444E-2</v>
      </c>
      <c r="U12933">
        <v>1</v>
      </c>
      <c r="Y12933">
        <f t="shared" si="603"/>
        <v>1</v>
      </c>
      <c r="Z12933" s="90" t="str">
        <f t="shared" si="604"/>
        <v>2026/02/14 00:19</v>
      </c>
    </row>
    <row r="12934" spans="1:26" ht="3.6" customHeight="1" x14ac:dyDescent="0.2">
      <c r="A12934" s="86">
        <f t="shared" si="605"/>
        <v>46067</v>
      </c>
      <c r="B12934" s="270"/>
      <c r="C12934" s="272"/>
      <c r="D12934" s="273"/>
      <c r="E12934" s="89">
        <v>1.6666666666666666E-2</v>
      </c>
      <c r="U12934">
        <v>1</v>
      </c>
      <c r="Y12934">
        <f t="shared" si="603"/>
        <v>1</v>
      </c>
      <c r="Z12934" s="90" t="str">
        <f t="shared" si="604"/>
        <v>2026/02/14 00:24</v>
      </c>
    </row>
    <row r="12935" spans="1:26" ht="3.6" customHeight="1" x14ac:dyDescent="0.2">
      <c r="A12935" s="86">
        <f t="shared" si="605"/>
        <v>46067</v>
      </c>
      <c r="B12935" s="270"/>
      <c r="C12935" s="272"/>
      <c r="D12935" s="273"/>
      <c r="E12935" s="89">
        <v>2.013888888888889E-2</v>
      </c>
      <c r="U12935">
        <v>1</v>
      </c>
      <c r="Y12935">
        <f t="shared" ref="Y12935:Y12998" si="606">COUNTA(F12935:X12935)</f>
        <v>1</v>
      </c>
      <c r="Z12935" s="90" t="str">
        <f t="shared" ref="Z12935:Z12998" si="607">TEXT(A12935,"yyyy/mm/dd")&amp; " " &amp;TEXT(D12935+E12935,"hh:mm")</f>
        <v>2026/02/14 00:29</v>
      </c>
    </row>
    <row r="12936" spans="1:26" ht="3.6" customHeight="1" x14ac:dyDescent="0.2">
      <c r="A12936" s="86">
        <f t="shared" ref="A12936:A12999" si="608">IF(B12936&lt;&gt;"",B12936,A12935)</f>
        <v>46067</v>
      </c>
      <c r="B12936" s="270"/>
      <c r="C12936" s="272"/>
      <c r="D12936" s="273"/>
      <c r="E12936" s="89">
        <v>2.361111111111111E-2</v>
      </c>
      <c r="U12936">
        <v>1</v>
      </c>
      <c r="Y12936">
        <f t="shared" si="606"/>
        <v>1</v>
      </c>
      <c r="Z12936" s="90" t="str">
        <f t="shared" si="607"/>
        <v>2026/02/14 00:34</v>
      </c>
    </row>
    <row r="12937" spans="1:26" ht="3.6" customHeight="1" x14ac:dyDescent="0.2">
      <c r="A12937" s="86">
        <f t="shared" si="608"/>
        <v>46067</v>
      </c>
      <c r="B12937" s="270"/>
      <c r="C12937" s="272"/>
      <c r="D12937" s="273"/>
      <c r="E12937" s="89">
        <v>2.7083333333333334E-2</v>
      </c>
      <c r="U12937">
        <v>1</v>
      </c>
      <c r="Y12937">
        <f t="shared" si="606"/>
        <v>1</v>
      </c>
      <c r="Z12937" s="90" t="str">
        <f t="shared" si="607"/>
        <v>2026/02/14 00:39</v>
      </c>
    </row>
    <row r="12938" spans="1:26" ht="3.6" customHeight="1" x14ac:dyDescent="0.2">
      <c r="A12938" s="86">
        <f t="shared" si="608"/>
        <v>46067</v>
      </c>
      <c r="B12938" s="270"/>
      <c r="C12938" s="272"/>
      <c r="D12938" s="273"/>
      <c r="E12938" s="89">
        <v>3.0555555555555555E-2</v>
      </c>
      <c r="U12938">
        <v>1</v>
      </c>
      <c r="Y12938">
        <f t="shared" si="606"/>
        <v>1</v>
      </c>
      <c r="Z12938" s="90" t="str">
        <f t="shared" si="607"/>
        <v>2026/02/14 00:44</v>
      </c>
    </row>
    <row r="12939" spans="1:26" ht="3.6" customHeight="1" x14ac:dyDescent="0.2">
      <c r="A12939" s="86">
        <f t="shared" si="608"/>
        <v>46067</v>
      </c>
      <c r="B12939" s="270"/>
      <c r="C12939" s="272"/>
      <c r="D12939" s="273"/>
      <c r="E12939" s="89">
        <v>3.4027777777777775E-2</v>
      </c>
      <c r="U12939">
        <v>1</v>
      </c>
      <c r="Y12939">
        <f t="shared" si="606"/>
        <v>1</v>
      </c>
      <c r="Z12939" s="90" t="str">
        <f t="shared" si="607"/>
        <v>2026/02/14 00:49</v>
      </c>
    </row>
    <row r="12940" spans="1:26" ht="3.6" customHeight="1" x14ac:dyDescent="0.2">
      <c r="A12940" s="86">
        <f t="shared" si="608"/>
        <v>46067</v>
      </c>
      <c r="B12940" s="270"/>
      <c r="C12940" s="272"/>
      <c r="D12940" s="273"/>
      <c r="E12940" s="89">
        <v>3.7499999999999999E-2</v>
      </c>
      <c r="U12940">
        <v>1</v>
      </c>
      <c r="Y12940">
        <f t="shared" si="606"/>
        <v>1</v>
      </c>
      <c r="Z12940" s="90" t="str">
        <f t="shared" si="607"/>
        <v>2026/02/14 00:54</v>
      </c>
    </row>
    <row r="12941" spans="1:26" ht="3.6" customHeight="1" x14ac:dyDescent="0.2">
      <c r="A12941" s="86">
        <f t="shared" si="608"/>
        <v>46067</v>
      </c>
      <c r="B12941" s="270"/>
      <c r="C12941" s="272"/>
      <c r="D12941" s="273"/>
      <c r="E12941" s="89">
        <v>4.0972222222222222E-2</v>
      </c>
      <c r="U12941">
        <v>1</v>
      </c>
      <c r="Y12941">
        <f t="shared" si="606"/>
        <v>1</v>
      </c>
      <c r="Z12941" s="90" t="str">
        <f t="shared" si="607"/>
        <v>2026/02/14 00:59</v>
      </c>
    </row>
    <row r="12942" spans="1:26" ht="3.6" customHeight="1" x14ac:dyDescent="0.2">
      <c r="A12942" s="86">
        <f t="shared" si="608"/>
        <v>46067</v>
      </c>
      <c r="B12942" s="270"/>
      <c r="C12942" s="272"/>
      <c r="D12942" s="273">
        <v>0.91666666666666663</v>
      </c>
      <c r="E12942" s="89">
        <v>2.7777777777777779E-3</v>
      </c>
      <c r="U12942">
        <v>1</v>
      </c>
      <c r="Y12942">
        <f t="shared" si="606"/>
        <v>1</v>
      </c>
      <c r="Z12942" s="90" t="str">
        <f t="shared" si="607"/>
        <v>2026/02/14 22:04</v>
      </c>
    </row>
    <row r="12943" spans="1:26" ht="3.6" customHeight="1" x14ac:dyDescent="0.2">
      <c r="A12943" s="86">
        <f t="shared" si="608"/>
        <v>46067</v>
      </c>
      <c r="B12943" s="270"/>
      <c r="C12943" s="272"/>
      <c r="D12943" s="273"/>
      <c r="E12943" s="89">
        <v>6.2499999999999995E-3</v>
      </c>
      <c r="U12943">
        <v>1</v>
      </c>
      <c r="Y12943">
        <f t="shared" si="606"/>
        <v>1</v>
      </c>
      <c r="Z12943" s="90" t="str">
        <f t="shared" si="607"/>
        <v>2026/02/14 00:09</v>
      </c>
    </row>
    <row r="12944" spans="1:26" ht="3.6" customHeight="1" x14ac:dyDescent="0.2">
      <c r="A12944" s="86">
        <f t="shared" si="608"/>
        <v>46067</v>
      </c>
      <c r="B12944" s="270"/>
      <c r="C12944" s="272"/>
      <c r="D12944" s="273"/>
      <c r="E12944" s="89">
        <v>9.7222222222222224E-3</v>
      </c>
      <c r="U12944">
        <v>1</v>
      </c>
      <c r="Y12944">
        <f t="shared" si="606"/>
        <v>1</v>
      </c>
      <c r="Z12944" s="90" t="str">
        <f t="shared" si="607"/>
        <v>2026/02/14 00:14</v>
      </c>
    </row>
    <row r="12945" spans="1:26" ht="3.6" customHeight="1" x14ac:dyDescent="0.2">
      <c r="A12945" s="86">
        <f t="shared" si="608"/>
        <v>46067</v>
      </c>
      <c r="B12945" s="270"/>
      <c r="C12945" s="272"/>
      <c r="D12945" s="273"/>
      <c r="E12945" s="89">
        <v>1.3194444444444444E-2</v>
      </c>
      <c r="U12945">
        <v>1</v>
      </c>
      <c r="Y12945">
        <f t="shared" si="606"/>
        <v>1</v>
      </c>
      <c r="Z12945" s="90" t="str">
        <f t="shared" si="607"/>
        <v>2026/02/14 00:19</v>
      </c>
    </row>
    <row r="12946" spans="1:26" ht="3.6" customHeight="1" x14ac:dyDescent="0.2">
      <c r="A12946" s="86">
        <f t="shared" si="608"/>
        <v>46067</v>
      </c>
      <c r="B12946" s="270"/>
      <c r="C12946" s="272"/>
      <c r="D12946" s="273"/>
      <c r="E12946" s="89">
        <v>1.6666666666666666E-2</v>
      </c>
      <c r="U12946">
        <v>1</v>
      </c>
      <c r="Y12946">
        <f t="shared" si="606"/>
        <v>1</v>
      </c>
      <c r="Z12946" s="90" t="str">
        <f t="shared" si="607"/>
        <v>2026/02/14 00:24</v>
      </c>
    </row>
    <row r="12947" spans="1:26" ht="3.6" customHeight="1" x14ac:dyDescent="0.2">
      <c r="A12947" s="86">
        <f t="shared" si="608"/>
        <v>46067</v>
      </c>
      <c r="B12947" s="270"/>
      <c r="C12947" s="272"/>
      <c r="D12947" s="273"/>
      <c r="E12947" s="89">
        <v>2.013888888888889E-2</v>
      </c>
      <c r="U12947">
        <v>1</v>
      </c>
      <c r="Y12947">
        <f t="shared" si="606"/>
        <v>1</v>
      </c>
      <c r="Z12947" s="90" t="str">
        <f t="shared" si="607"/>
        <v>2026/02/14 00:29</v>
      </c>
    </row>
    <row r="12948" spans="1:26" ht="3.6" customHeight="1" x14ac:dyDescent="0.2">
      <c r="A12948" s="86">
        <f t="shared" si="608"/>
        <v>46067</v>
      </c>
      <c r="B12948" s="270"/>
      <c r="C12948" s="272"/>
      <c r="D12948" s="273"/>
      <c r="E12948" s="89">
        <v>2.361111111111111E-2</v>
      </c>
      <c r="U12948">
        <v>1</v>
      </c>
      <c r="Y12948">
        <f t="shared" si="606"/>
        <v>1</v>
      </c>
      <c r="Z12948" s="90" t="str">
        <f t="shared" si="607"/>
        <v>2026/02/14 00:34</v>
      </c>
    </row>
    <row r="12949" spans="1:26" ht="3.6" customHeight="1" x14ac:dyDescent="0.2">
      <c r="A12949" s="86">
        <f t="shared" si="608"/>
        <v>46067</v>
      </c>
      <c r="B12949" s="270"/>
      <c r="C12949" s="272"/>
      <c r="D12949" s="273"/>
      <c r="E12949" s="89">
        <v>2.7083333333333334E-2</v>
      </c>
      <c r="U12949">
        <v>1</v>
      </c>
      <c r="Y12949">
        <f t="shared" si="606"/>
        <v>1</v>
      </c>
      <c r="Z12949" s="90" t="str">
        <f t="shared" si="607"/>
        <v>2026/02/14 00:39</v>
      </c>
    </row>
    <row r="12950" spans="1:26" ht="3.6" customHeight="1" x14ac:dyDescent="0.2">
      <c r="A12950" s="86">
        <f t="shared" si="608"/>
        <v>46067</v>
      </c>
      <c r="B12950" s="270"/>
      <c r="C12950" s="272"/>
      <c r="D12950" s="273"/>
      <c r="E12950" s="89">
        <v>3.0555555555555555E-2</v>
      </c>
      <c r="U12950">
        <v>1</v>
      </c>
      <c r="Y12950">
        <f t="shared" si="606"/>
        <v>1</v>
      </c>
      <c r="Z12950" s="90" t="str">
        <f t="shared" si="607"/>
        <v>2026/02/14 00:44</v>
      </c>
    </row>
    <row r="12951" spans="1:26" ht="3.6" customHeight="1" x14ac:dyDescent="0.2">
      <c r="A12951" s="86">
        <f t="shared" si="608"/>
        <v>46067</v>
      </c>
      <c r="B12951" s="270"/>
      <c r="C12951" s="272"/>
      <c r="D12951" s="273"/>
      <c r="E12951" s="89">
        <v>3.4027777777777775E-2</v>
      </c>
      <c r="U12951">
        <v>1</v>
      </c>
      <c r="Y12951">
        <f t="shared" si="606"/>
        <v>1</v>
      </c>
      <c r="Z12951" s="90" t="str">
        <f t="shared" si="607"/>
        <v>2026/02/14 00:49</v>
      </c>
    </row>
    <row r="12952" spans="1:26" ht="3.6" customHeight="1" x14ac:dyDescent="0.2">
      <c r="A12952" s="86">
        <f t="shared" si="608"/>
        <v>46067</v>
      </c>
      <c r="B12952" s="270"/>
      <c r="C12952" s="272"/>
      <c r="D12952" s="273"/>
      <c r="E12952" s="89">
        <v>3.7499999999999999E-2</v>
      </c>
      <c r="U12952">
        <v>1</v>
      </c>
      <c r="Y12952">
        <f t="shared" si="606"/>
        <v>1</v>
      </c>
      <c r="Z12952" s="90" t="str">
        <f t="shared" si="607"/>
        <v>2026/02/14 00:54</v>
      </c>
    </row>
    <row r="12953" spans="1:26" ht="3.6" customHeight="1" x14ac:dyDescent="0.2">
      <c r="A12953" s="86">
        <f t="shared" si="608"/>
        <v>46067</v>
      </c>
      <c r="B12953" s="270"/>
      <c r="C12953" s="272"/>
      <c r="D12953" s="273"/>
      <c r="E12953" s="89">
        <v>4.0972222222222222E-2</v>
      </c>
      <c r="U12953">
        <v>1</v>
      </c>
      <c r="Y12953">
        <f t="shared" si="606"/>
        <v>1</v>
      </c>
      <c r="Z12953" s="90" t="str">
        <f t="shared" si="607"/>
        <v>2026/02/14 00:59</v>
      </c>
    </row>
    <row r="12954" spans="1:26" ht="3.6" customHeight="1" x14ac:dyDescent="0.2">
      <c r="A12954" s="86">
        <f t="shared" si="608"/>
        <v>46067</v>
      </c>
      <c r="B12954" s="270"/>
      <c r="C12954" s="272"/>
      <c r="D12954" s="273">
        <v>0.95833333333333337</v>
      </c>
      <c r="E12954" s="89">
        <v>2.7777777777777779E-3</v>
      </c>
      <c r="U12954">
        <v>1</v>
      </c>
      <c r="Y12954">
        <f t="shared" si="606"/>
        <v>1</v>
      </c>
      <c r="Z12954" s="90" t="str">
        <f t="shared" si="607"/>
        <v>2026/02/14 23:04</v>
      </c>
    </row>
    <row r="12955" spans="1:26" ht="3.6" customHeight="1" x14ac:dyDescent="0.2">
      <c r="A12955" s="86">
        <f t="shared" si="608"/>
        <v>46067</v>
      </c>
      <c r="B12955" s="270"/>
      <c r="C12955" s="272"/>
      <c r="D12955" s="273"/>
      <c r="E12955" s="89">
        <v>6.2499999999999995E-3</v>
      </c>
      <c r="U12955">
        <v>1</v>
      </c>
      <c r="Y12955">
        <f t="shared" si="606"/>
        <v>1</v>
      </c>
      <c r="Z12955" s="90" t="str">
        <f t="shared" si="607"/>
        <v>2026/02/14 00:09</v>
      </c>
    </row>
    <row r="12956" spans="1:26" ht="3.6" customHeight="1" x14ac:dyDescent="0.2">
      <c r="A12956" s="86">
        <f t="shared" si="608"/>
        <v>46067</v>
      </c>
      <c r="B12956" s="270"/>
      <c r="C12956" s="272"/>
      <c r="D12956" s="273"/>
      <c r="E12956" s="89">
        <v>9.7222222222222224E-3</v>
      </c>
      <c r="U12956">
        <v>1</v>
      </c>
      <c r="Y12956">
        <f t="shared" si="606"/>
        <v>1</v>
      </c>
      <c r="Z12956" s="90" t="str">
        <f t="shared" si="607"/>
        <v>2026/02/14 00:14</v>
      </c>
    </row>
    <row r="12957" spans="1:26" ht="3.6" customHeight="1" x14ac:dyDescent="0.2">
      <c r="A12957" s="86">
        <f t="shared" si="608"/>
        <v>46067</v>
      </c>
      <c r="B12957" s="270"/>
      <c r="C12957" s="272"/>
      <c r="D12957" s="273"/>
      <c r="E12957" s="89">
        <v>1.3194444444444444E-2</v>
      </c>
      <c r="U12957">
        <v>1</v>
      </c>
      <c r="Y12957">
        <f t="shared" si="606"/>
        <v>1</v>
      </c>
      <c r="Z12957" s="90" t="str">
        <f t="shared" si="607"/>
        <v>2026/02/14 00:19</v>
      </c>
    </row>
    <row r="12958" spans="1:26" ht="3.6" customHeight="1" x14ac:dyDescent="0.2">
      <c r="A12958" s="86">
        <f t="shared" si="608"/>
        <v>46067</v>
      </c>
      <c r="B12958" s="270"/>
      <c r="C12958" s="272"/>
      <c r="D12958" s="273"/>
      <c r="E12958" s="89">
        <v>1.6666666666666666E-2</v>
      </c>
      <c r="U12958">
        <v>1</v>
      </c>
      <c r="Y12958">
        <f t="shared" si="606"/>
        <v>1</v>
      </c>
      <c r="Z12958" s="90" t="str">
        <f t="shared" si="607"/>
        <v>2026/02/14 00:24</v>
      </c>
    </row>
    <row r="12959" spans="1:26" ht="3.6" customHeight="1" x14ac:dyDescent="0.2">
      <c r="A12959" s="86">
        <f t="shared" si="608"/>
        <v>46067</v>
      </c>
      <c r="B12959" s="270"/>
      <c r="C12959" s="272"/>
      <c r="D12959" s="273"/>
      <c r="E12959" s="89">
        <v>2.013888888888889E-2</v>
      </c>
      <c r="U12959">
        <v>1</v>
      </c>
      <c r="Y12959">
        <f t="shared" si="606"/>
        <v>1</v>
      </c>
      <c r="Z12959" s="90" t="str">
        <f t="shared" si="607"/>
        <v>2026/02/14 00:29</v>
      </c>
    </row>
    <row r="12960" spans="1:26" ht="3.6" customHeight="1" x14ac:dyDescent="0.2">
      <c r="A12960" s="86">
        <f t="shared" si="608"/>
        <v>46067</v>
      </c>
      <c r="B12960" s="270"/>
      <c r="C12960" s="272"/>
      <c r="D12960" s="273"/>
      <c r="E12960" s="89">
        <v>2.361111111111111E-2</v>
      </c>
      <c r="U12960">
        <v>1</v>
      </c>
      <c r="Y12960">
        <f t="shared" si="606"/>
        <v>1</v>
      </c>
      <c r="Z12960" s="90" t="str">
        <f t="shared" si="607"/>
        <v>2026/02/14 00:34</v>
      </c>
    </row>
    <row r="12961" spans="1:26" ht="3.6" customHeight="1" x14ac:dyDescent="0.2">
      <c r="A12961" s="86">
        <f t="shared" si="608"/>
        <v>46067</v>
      </c>
      <c r="B12961" s="270"/>
      <c r="C12961" s="272"/>
      <c r="D12961" s="273"/>
      <c r="E12961" s="89">
        <v>2.7083333333333334E-2</v>
      </c>
      <c r="U12961">
        <v>1</v>
      </c>
      <c r="Y12961">
        <f t="shared" si="606"/>
        <v>1</v>
      </c>
      <c r="Z12961" s="90" t="str">
        <f t="shared" si="607"/>
        <v>2026/02/14 00:39</v>
      </c>
    </row>
    <row r="12962" spans="1:26" ht="3.6" customHeight="1" x14ac:dyDescent="0.2">
      <c r="A12962" s="86">
        <f t="shared" si="608"/>
        <v>46067</v>
      </c>
      <c r="B12962" s="270"/>
      <c r="C12962" s="272"/>
      <c r="D12962" s="273"/>
      <c r="E12962" s="89">
        <v>3.0555555555555555E-2</v>
      </c>
      <c r="U12962">
        <v>1</v>
      </c>
      <c r="Y12962">
        <f t="shared" si="606"/>
        <v>1</v>
      </c>
      <c r="Z12962" s="90" t="str">
        <f t="shared" si="607"/>
        <v>2026/02/14 00:44</v>
      </c>
    </row>
    <row r="12963" spans="1:26" ht="3.6" customHeight="1" x14ac:dyDescent="0.2">
      <c r="A12963" s="86">
        <f t="shared" si="608"/>
        <v>46067</v>
      </c>
      <c r="B12963" s="270"/>
      <c r="C12963" s="272"/>
      <c r="D12963" s="273"/>
      <c r="E12963" s="89">
        <v>3.4027777777777775E-2</v>
      </c>
      <c r="U12963">
        <v>1</v>
      </c>
      <c r="Y12963">
        <f t="shared" si="606"/>
        <v>1</v>
      </c>
      <c r="Z12963" s="90" t="str">
        <f t="shared" si="607"/>
        <v>2026/02/14 00:49</v>
      </c>
    </row>
    <row r="12964" spans="1:26" ht="3.6" customHeight="1" x14ac:dyDescent="0.2">
      <c r="A12964" s="86">
        <f t="shared" si="608"/>
        <v>46067</v>
      </c>
      <c r="B12964" s="270"/>
      <c r="C12964" s="272"/>
      <c r="D12964" s="273"/>
      <c r="E12964" s="89">
        <v>3.7499999999999999E-2</v>
      </c>
      <c r="U12964">
        <v>1</v>
      </c>
      <c r="Y12964">
        <f t="shared" si="606"/>
        <v>1</v>
      </c>
      <c r="Z12964" s="90" t="str">
        <f t="shared" si="607"/>
        <v>2026/02/14 00:54</v>
      </c>
    </row>
    <row r="12965" spans="1:26" ht="3.6" customHeight="1" x14ac:dyDescent="0.2">
      <c r="A12965" s="86">
        <f t="shared" si="608"/>
        <v>46067</v>
      </c>
      <c r="B12965" s="270"/>
      <c r="C12965" s="272"/>
      <c r="D12965" s="273"/>
      <c r="E12965" s="89">
        <v>4.0972222222222222E-2</v>
      </c>
      <c r="U12965">
        <v>1</v>
      </c>
      <c r="Y12965">
        <f t="shared" si="606"/>
        <v>1</v>
      </c>
      <c r="Z12965" s="90" t="str">
        <f t="shared" si="607"/>
        <v>2026/02/14 00:59</v>
      </c>
    </row>
    <row r="12966" spans="1:26" ht="3.6" customHeight="1" x14ac:dyDescent="0.2">
      <c r="A12966" s="86">
        <f t="shared" si="608"/>
        <v>46068</v>
      </c>
      <c r="B12966" s="269">
        <f>B12678+1</f>
        <v>46068</v>
      </c>
      <c r="C12966" s="271" t="str">
        <f>TEXT(B12966,"aaa")</f>
        <v>日</v>
      </c>
      <c r="D12966" s="273">
        <v>0</v>
      </c>
      <c r="E12966" s="89">
        <v>2.7777777777777779E-3</v>
      </c>
      <c r="O12966">
        <v>1</v>
      </c>
      <c r="Y12966">
        <f t="shared" si="606"/>
        <v>1</v>
      </c>
      <c r="Z12966" s="90" t="str">
        <f t="shared" si="607"/>
        <v>2026/02/15 00:04</v>
      </c>
    </row>
    <row r="12967" spans="1:26" ht="3.6" customHeight="1" x14ac:dyDescent="0.2">
      <c r="A12967" s="86">
        <f t="shared" si="608"/>
        <v>46068</v>
      </c>
      <c r="B12967" s="270"/>
      <c r="C12967" s="272"/>
      <c r="D12967" s="273"/>
      <c r="E12967" s="89">
        <v>6.2499999999999995E-3</v>
      </c>
      <c r="O12967">
        <v>1</v>
      </c>
      <c r="Y12967">
        <f t="shared" si="606"/>
        <v>1</v>
      </c>
      <c r="Z12967" s="90" t="str">
        <f t="shared" si="607"/>
        <v>2026/02/15 00:09</v>
      </c>
    </row>
    <row r="12968" spans="1:26" ht="3.6" customHeight="1" x14ac:dyDescent="0.2">
      <c r="A12968" s="86">
        <f t="shared" si="608"/>
        <v>46068</v>
      </c>
      <c r="B12968" s="270"/>
      <c r="C12968" s="272"/>
      <c r="D12968" s="273"/>
      <c r="E12968" s="89">
        <v>9.7222222222222224E-3</v>
      </c>
      <c r="O12968">
        <v>1</v>
      </c>
      <c r="Y12968">
        <f t="shared" si="606"/>
        <v>1</v>
      </c>
      <c r="Z12968" s="90" t="str">
        <f t="shared" si="607"/>
        <v>2026/02/15 00:14</v>
      </c>
    </row>
    <row r="12969" spans="1:26" ht="3.6" customHeight="1" x14ac:dyDescent="0.2">
      <c r="A12969" s="86">
        <f t="shared" si="608"/>
        <v>46068</v>
      </c>
      <c r="B12969" s="270"/>
      <c r="C12969" s="272"/>
      <c r="D12969" s="273"/>
      <c r="E12969" s="89">
        <v>1.3194444444444444E-2</v>
      </c>
      <c r="O12969">
        <v>1</v>
      </c>
      <c r="Y12969">
        <f t="shared" si="606"/>
        <v>1</v>
      </c>
      <c r="Z12969" s="90" t="str">
        <f t="shared" si="607"/>
        <v>2026/02/15 00:19</v>
      </c>
    </row>
    <row r="12970" spans="1:26" ht="3.6" customHeight="1" x14ac:dyDescent="0.2">
      <c r="A12970" s="86">
        <f t="shared" si="608"/>
        <v>46068</v>
      </c>
      <c r="B12970" s="270"/>
      <c r="C12970" s="272"/>
      <c r="D12970" s="273"/>
      <c r="E12970" s="89">
        <v>1.6666666666666666E-2</v>
      </c>
      <c r="O12970">
        <v>1</v>
      </c>
      <c r="Y12970">
        <f t="shared" si="606"/>
        <v>1</v>
      </c>
      <c r="Z12970" s="90" t="str">
        <f t="shared" si="607"/>
        <v>2026/02/15 00:24</v>
      </c>
    </row>
    <row r="12971" spans="1:26" ht="3.6" customHeight="1" x14ac:dyDescent="0.2">
      <c r="A12971" s="86">
        <f t="shared" si="608"/>
        <v>46068</v>
      </c>
      <c r="B12971" s="270"/>
      <c r="C12971" s="272"/>
      <c r="D12971" s="273"/>
      <c r="E12971" s="89">
        <v>2.013888888888889E-2</v>
      </c>
      <c r="O12971">
        <v>1</v>
      </c>
      <c r="Y12971">
        <f t="shared" si="606"/>
        <v>1</v>
      </c>
      <c r="Z12971" s="90" t="str">
        <f t="shared" si="607"/>
        <v>2026/02/15 00:29</v>
      </c>
    </row>
    <row r="12972" spans="1:26" ht="3.6" customHeight="1" x14ac:dyDescent="0.2">
      <c r="A12972" s="86">
        <f t="shared" si="608"/>
        <v>46068</v>
      </c>
      <c r="B12972" s="270"/>
      <c r="C12972" s="272"/>
      <c r="D12972" s="273"/>
      <c r="E12972" s="89">
        <v>2.361111111111111E-2</v>
      </c>
      <c r="O12972">
        <v>1</v>
      </c>
      <c r="Y12972">
        <f t="shared" si="606"/>
        <v>1</v>
      </c>
      <c r="Z12972" s="90" t="str">
        <f t="shared" si="607"/>
        <v>2026/02/15 00:34</v>
      </c>
    </row>
    <row r="12973" spans="1:26" ht="3.6" customHeight="1" x14ac:dyDescent="0.2">
      <c r="A12973" s="86">
        <f t="shared" si="608"/>
        <v>46068</v>
      </c>
      <c r="B12973" s="270"/>
      <c r="C12973" s="272"/>
      <c r="D12973" s="273"/>
      <c r="E12973" s="89">
        <v>2.7083333333333334E-2</v>
      </c>
      <c r="O12973">
        <v>1</v>
      </c>
      <c r="Y12973">
        <f t="shared" si="606"/>
        <v>1</v>
      </c>
      <c r="Z12973" s="90" t="str">
        <f t="shared" si="607"/>
        <v>2026/02/15 00:39</v>
      </c>
    </row>
    <row r="12974" spans="1:26" ht="3.6" customHeight="1" x14ac:dyDescent="0.2">
      <c r="A12974" s="86">
        <f t="shared" si="608"/>
        <v>46068</v>
      </c>
      <c r="B12974" s="270"/>
      <c r="C12974" s="272"/>
      <c r="D12974" s="273"/>
      <c r="E12974" s="89">
        <v>3.0555555555555555E-2</v>
      </c>
      <c r="O12974">
        <v>1</v>
      </c>
      <c r="Y12974">
        <f t="shared" si="606"/>
        <v>1</v>
      </c>
      <c r="Z12974" s="90" t="str">
        <f t="shared" si="607"/>
        <v>2026/02/15 00:44</v>
      </c>
    </row>
    <row r="12975" spans="1:26" ht="3.6" customHeight="1" x14ac:dyDescent="0.2">
      <c r="A12975" s="86">
        <f t="shared" si="608"/>
        <v>46068</v>
      </c>
      <c r="B12975" s="270"/>
      <c r="C12975" s="272"/>
      <c r="D12975" s="273"/>
      <c r="E12975" s="89">
        <v>3.4027777777777775E-2</v>
      </c>
      <c r="O12975">
        <v>1</v>
      </c>
      <c r="Y12975">
        <f t="shared" si="606"/>
        <v>1</v>
      </c>
      <c r="Z12975" s="90" t="str">
        <f t="shared" si="607"/>
        <v>2026/02/15 00:49</v>
      </c>
    </row>
    <row r="12976" spans="1:26" ht="3.6" customHeight="1" x14ac:dyDescent="0.2">
      <c r="A12976" s="86">
        <f t="shared" si="608"/>
        <v>46068</v>
      </c>
      <c r="B12976" s="270"/>
      <c r="C12976" s="272"/>
      <c r="D12976" s="273"/>
      <c r="E12976" s="89">
        <v>3.7499999999999999E-2</v>
      </c>
      <c r="O12976">
        <v>1</v>
      </c>
      <c r="Y12976">
        <f t="shared" si="606"/>
        <v>1</v>
      </c>
      <c r="Z12976" s="90" t="str">
        <f t="shared" si="607"/>
        <v>2026/02/15 00:54</v>
      </c>
    </row>
    <row r="12977" spans="1:26" ht="3.6" customHeight="1" x14ac:dyDescent="0.2">
      <c r="A12977" s="86">
        <f t="shared" si="608"/>
        <v>46068</v>
      </c>
      <c r="B12977" s="270"/>
      <c r="C12977" s="272"/>
      <c r="D12977" s="273"/>
      <c r="E12977" s="89">
        <v>4.0972222222222222E-2</v>
      </c>
      <c r="O12977">
        <v>1</v>
      </c>
      <c r="Y12977">
        <f t="shared" si="606"/>
        <v>1</v>
      </c>
      <c r="Z12977" s="90" t="str">
        <f t="shared" si="607"/>
        <v>2026/02/15 00:59</v>
      </c>
    </row>
    <row r="12978" spans="1:26" ht="3.6" customHeight="1" x14ac:dyDescent="0.2">
      <c r="A12978" s="86">
        <f t="shared" si="608"/>
        <v>46068</v>
      </c>
      <c r="B12978" s="270"/>
      <c r="C12978" s="272"/>
      <c r="D12978" s="273">
        <v>4.1666666666666664E-2</v>
      </c>
      <c r="E12978" s="89">
        <v>2.7777777777777779E-3</v>
      </c>
      <c r="O12978">
        <v>1</v>
      </c>
      <c r="Y12978">
        <f t="shared" si="606"/>
        <v>1</v>
      </c>
      <c r="Z12978" s="90" t="str">
        <f t="shared" si="607"/>
        <v>2026/02/15 01:04</v>
      </c>
    </row>
    <row r="12979" spans="1:26" ht="3.6" customHeight="1" x14ac:dyDescent="0.2">
      <c r="A12979" s="86">
        <f t="shared" si="608"/>
        <v>46068</v>
      </c>
      <c r="B12979" s="270"/>
      <c r="C12979" s="272"/>
      <c r="D12979" s="273"/>
      <c r="E12979" s="89">
        <v>6.2499999999999995E-3</v>
      </c>
      <c r="O12979">
        <v>1</v>
      </c>
      <c r="Y12979">
        <f t="shared" si="606"/>
        <v>1</v>
      </c>
      <c r="Z12979" s="90" t="str">
        <f t="shared" si="607"/>
        <v>2026/02/15 00:09</v>
      </c>
    </row>
    <row r="12980" spans="1:26" ht="3.6" customHeight="1" x14ac:dyDescent="0.2">
      <c r="A12980" s="86">
        <f t="shared" si="608"/>
        <v>46068</v>
      </c>
      <c r="B12980" s="270"/>
      <c r="C12980" s="272"/>
      <c r="D12980" s="273"/>
      <c r="E12980" s="89">
        <v>9.7222222222222224E-3</v>
      </c>
      <c r="O12980">
        <v>1</v>
      </c>
      <c r="Y12980">
        <f t="shared" si="606"/>
        <v>1</v>
      </c>
      <c r="Z12980" s="90" t="str">
        <f t="shared" si="607"/>
        <v>2026/02/15 00:14</v>
      </c>
    </row>
    <row r="12981" spans="1:26" ht="3.6" customHeight="1" x14ac:dyDescent="0.2">
      <c r="A12981" s="86">
        <f t="shared" si="608"/>
        <v>46068</v>
      </c>
      <c r="B12981" s="270"/>
      <c r="C12981" s="272"/>
      <c r="D12981" s="273"/>
      <c r="E12981" s="89">
        <v>1.3194444444444444E-2</v>
      </c>
      <c r="O12981">
        <v>1</v>
      </c>
      <c r="Y12981">
        <f t="shared" si="606"/>
        <v>1</v>
      </c>
      <c r="Z12981" s="90" t="str">
        <f t="shared" si="607"/>
        <v>2026/02/15 00:19</v>
      </c>
    </row>
    <row r="12982" spans="1:26" ht="3.6" customHeight="1" x14ac:dyDescent="0.2">
      <c r="A12982" s="86">
        <f t="shared" si="608"/>
        <v>46068</v>
      </c>
      <c r="B12982" s="270"/>
      <c r="C12982" s="272"/>
      <c r="D12982" s="273"/>
      <c r="E12982" s="89">
        <v>1.6666666666666666E-2</v>
      </c>
      <c r="O12982">
        <v>1</v>
      </c>
      <c r="Y12982">
        <f t="shared" si="606"/>
        <v>1</v>
      </c>
      <c r="Z12982" s="90" t="str">
        <f t="shared" si="607"/>
        <v>2026/02/15 00:24</v>
      </c>
    </row>
    <row r="12983" spans="1:26" ht="3.6" customHeight="1" x14ac:dyDescent="0.2">
      <c r="A12983" s="86">
        <f t="shared" si="608"/>
        <v>46068</v>
      </c>
      <c r="B12983" s="270"/>
      <c r="C12983" s="272"/>
      <c r="D12983" s="273"/>
      <c r="E12983" s="89">
        <v>2.013888888888889E-2</v>
      </c>
      <c r="O12983">
        <v>1</v>
      </c>
      <c r="Y12983">
        <f t="shared" si="606"/>
        <v>1</v>
      </c>
      <c r="Z12983" s="90" t="str">
        <f t="shared" si="607"/>
        <v>2026/02/15 00:29</v>
      </c>
    </row>
    <row r="12984" spans="1:26" ht="3.6" customHeight="1" x14ac:dyDescent="0.2">
      <c r="A12984" s="86">
        <f t="shared" si="608"/>
        <v>46068</v>
      </c>
      <c r="B12984" s="270"/>
      <c r="C12984" s="272"/>
      <c r="D12984" s="273"/>
      <c r="E12984" s="89">
        <v>2.361111111111111E-2</v>
      </c>
      <c r="O12984">
        <v>1</v>
      </c>
      <c r="Y12984">
        <f t="shared" si="606"/>
        <v>1</v>
      </c>
      <c r="Z12984" s="90" t="str">
        <f t="shared" si="607"/>
        <v>2026/02/15 00:34</v>
      </c>
    </row>
    <row r="12985" spans="1:26" ht="3.6" customHeight="1" x14ac:dyDescent="0.2">
      <c r="A12985" s="86">
        <f t="shared" si="608"/>
        <v>46068</v>
      </c>
      <c r="B12985" s="270"/>
      <c r="C12985" s="272"/>
      <c r="D12985" s="273"/>
      <c r="E12985" s="89">
        <v>2.7083333333333334E-2</v>
      </c>
      <c r="O12985">
        <v>1</v>
      </c>
      <c r="Y12985">
        <f t="shared" si="606"/>
        <v>1</v>
      </c>
      <c r="Z12985" s="90" t="str">
        <f t="shared" si="607"/>
        <v>2026/02/15 00:39</v>
      </c>
    </row>
    <row r="12986" spans="1:26" ht="3.6" customHeight="1" x14ac:dyDescent="0.2">
      <c r="A12986" s="86">
        <f t="shared" si="608"/>
        <v>46068</v>
      </c>
      <c r="B12986" s="270"/>
      <c r="C12986" s="272"/>
      <c r="D12986" s="273"/>
      <c r="E12986" s="89">
        <v>3.0555555555555555E-2</v>
      </c>
      <c r="O12986">
        <v>1</v>
      </c>
      <c r="Y12986">
        <f t="shared" si="606"/>
        <v>1</v>
      </c>
      <c r="Z12986" s="90" t="str">
        <f t="shared" si="607"/>
        <v>2026/02/15 00:44</v>
      </c>
    </row>
    <row r="12987" spans="1:26" ht="3.6" customHeight="1" x14ac:dyDescent="0.2">
      <c r="A12987" s="86">
        <f t="shared" si="608"/>
        <v>46068</v>
      </c>
      <c r="B12987" s="270"/>
      <c r="C12987" s="272"/>
      <c r="D12987" s="273"/>
      <c r="E12987" s="89">
        <v>3.4027777777777775E-2</v>
      </c>
      <c r="O12987">
        <v>1</v>
      </c>
      <c r="Y12987">
        <f t="shared" si="606"/>
        <v>1</v>
      </c>
      <c r="Z12987" s="90" t="str">
        <f t="shared" si="607"/>
        <v>2026/02/15 00:49</v>
      </c>
    </row>
    <row r="12988" spans="1:26" ht="3.6" customHeight="1" x14ac:dyDescent="0.2">
      <c r="A12988" s="86">
        <f t="shared" si="608"/>
        <v>46068</v>
      </c>
      <c r="B12988" s="270"/>
      <c r="C12988" s="272"/>
      <c r="D12988" s="273"/>
      <c r="E12988" s="89">
        <v>3.7499999999999999E-2</v>
      </c>
      <c r="O12988">
        <v>1</v>
      </c>
      <c r="Y12988">
        <f t="shared" si="606"/>
        <v>1</v>
      </c>
      <c r="Z12988" s="90" t="str">
        <f t="shared" si="607"/>
        <v>2026/02/15 00:54</v>
      </c>
    </row>
    <row r="12989" spans="1:26" ht="3.6" customHeight="1" x14ac:dyDescent="0.2">
      <c r="A12989" s="86">
        <f t="shared" si="608"/>
        <v>46068</v>
      </c>
      <c r="B12989" s="270"/>
      <c r="C12989" s="272"/>
      <c r="D12989" s="273"/>
      <c r="E12989" s="89">
        <v>4.0972222222222222E-2</v>
      </c>
      <c r="O12989">
        <v>1</v>
      </c>
      <c r="Y12989">
        <f t="shared" si="606"/>
        <v>1</v>
      </c>
      <c r="Z12989" s="90" t="str">
        <f t="shared" si="607"/>
        <v>2026/02/15 00:59</v>
      </c>
    </row>
    <row r="12990" spans="1:26" ht="3.6" customHeight="1" x14ac:dyDescent="0.2">
      <c r="A12990" s="86">
        <f t="shared" si="608"/>
        <v>46068</v>
      </c>
      <c r="B12990" s="270"/>
      <c r="C12990" s="272"/>
      <c r="D12990" s="273">
        <v>8.3333333333333329E-2</v>
      </c>
      <c r="E12990" s="89">
        <v>2.7777777777777779E-3</v>
      </c>
      <c r="O12990">
        <v>1</v>
      </c>
      <c r="Y12990">
        <f t="shared" si="606"/>
        <v>1</v>
      </c>
      <c r="Z12990" s="90" t="str">
        <f t="shared" si="607"/>
        <v>2026/02/15 02:04</v>
      </c>
    </row>
    <row r="12991" spans="1:26" ht="3.6" customHeight="1" x14ac:dyDescent="0.2">
      <c r="A12991" s="86">
        <f t="shared" si="608"/>
        <v>46068</v>
      </c>
      <c r="B12991" s="270"/>
      <c r="C12991" s="272"/>
      <c r="D12991" s="273"/>
      <c r="E12991" s="89">
        <v>6.2499999999999995E-3</v>
      </c>
      <c r="O12991">
        <v>1</v>
      </c>
      <c r="Y12991">
        <f t="shared" si="606"/>
        <v>1</v>
      </c>
      <c r="Z12991" s="90" t="str">
        <f t="shared" si="607"/>
        <v>2026/02/15 00:09</v>
      </c>
    </row>
    <row r="12992" spans="1:26" ht="3.6" customHeight="1" x14ac:dyDescent="0.2">
      <c r="A12992" s="86">
        <f t="shared" si="608"/>
        <v>46068</v>
      </c>
      <c r="B12992" s="270"/>
      <c r="C12992" s="272"/>
      <c r="D12992" s="273"/>
      <c r="E12992" s="89">
        <v>9.7222222222222224E-3</v>
      </c>
      <c r="O12992">
        <v>1</v>
      </c>
      <c r="Y12992">
        <f t="shared" si="606"/>
        <v>1</v>
      </c>
      <c r="Z12992" s="90" t="str">
        <f t="shared" si="607"/>
        <v>2026/02/15 00:14</v>
      </c>
    </row>
    <row r="12993" spans="1:26" ht="3.6" customHeight="1" x14ac:dyDescent="0.2">
      <c r="A12993" s="86">
        <f t="shared" si="608"/>
        <v>46068</v>
      </c>
      <c r="B12993" s="270"/>
      <c r="C12993" s="272"/>
      <c r="D12993" s="273"/>
      <c r="E12993" s="89">
        <v>1.3194444444444444E-2</v>
      </c>
      <c r="O12993">
        <v>1</v>
      </c>
      <c r="Y12993">
        <f t="shared" si="606"/>
        <v>1</v>
      </c>
      <c r="Z12993" s="90" t="str">
        <f t="shared" si="607"/>
        <v>2026/02/15 00:19</v>
      </c>
    </row>
    <row r="12994" spans="1:26" ht="3.6" customHeight="1" x14ac:dyDescent="0.2">
      <c r="A12994" s="86">
        <f t="shared" si="608"/>
        <v>46068</v>
      </c>
      <c r="B12994" s="270"/>
      <c r="C12994" s="272"/>
      <c r="D12994" s="273"/>
      <c r="E12994" s="89">
        <v>1.6666666666666666E-2</v>
      </c>
      <c r="O12994">
        <v>1</v>
      </c>
      <c r="Y12994">
        <f t="shared" si="606"/>
        <v>1</v>
      </c>
      <c r="Z12994" s="90" t="str">
        <f t="shared" si="607"/>
        <v>2026/02/15 00:24</v>
      </c>
    </row>
    <row r="12995" spans="1:26" ht="3.6" customHeight="1" x14ac:dyDescent="0.2">
      <c r="A12995" s="86">
        <f t="shared" si="608"/>
        <v>46068</v>
      </c>
      <c r="B12995" s="270"/>
      <c r="C12995" s="272"/>
      <c r="D12995" s="273"/>
      <c r="E12995" s="89">
        <v>2.013888888888889E-2</v>
      </c>
      <c r="O12995">
        <v>1</v>
      </c>
      <c r="Y12995">
        <f t="shared" si="606"/>
        <v>1</v>
      </c>
      <c r="Z12995" s="90" t="str">
        <f t="shared" si="607"/>
        <v>2026/02/15 00:29</v>
      </c>
    </row>
    <row r="12996" spans="1:26" ht="3.6" customHeight="1" x14ac:dyDescent="0.2">
      <c r="A12996" s="86">
        <f t="shared" si="608"/>
        <v>46068</v>
      </c>
      <c r="B12996" s="270"/>
      <c r="C12996" s="272"/>
      <c r="D12996" s="273"/>
      <c r="E12996" s="89">
        <v>2.361111111111111E-2</v>
      </c>
      <c r="O12996">
        <v>1</v>
      </c>
      <c r="Y12996">
        <f t="shared" si="606"/>
        <v>1</v>
      </c>
      <c r="Z12996" s="90" t="str">
        <f t="shared" si="607"/>
        <v>2026/02/15 00:34</v>
      </c>
    </row>
    <row r="12997" spans="1:26" ht="3.6" customHeight="1" x14ac:dyDescent="0.2">
      <c r="A12997" s="86">
        <f t="shared" si="608"/>
        <v>46068</v>
      </c>
      <c r="B12997" s="270"/>
      <c r="C12997" s="272"/>
      <c r="D12997" s="273"/>
      <c r="E12997" s="89">
        <v>2.7083333333333334E-2</v>
      </c>
      <c r="O12997">
        <v>1</v>
      </c>
      <c r="Y12997">
        <f t="shared" si="606"/>
        <v>1</v>
      </c>
      <c r="Z12997" s="90" t="str">
        <f t="shared" si="607"/>
        <v>2026/02/15 00:39</v>
      </c>
    </row>
    <row r="12998" spans="1:26" ht="3.6" customHeight="1" x14ac:dyDescent="0.2">
      <c r="A12998" s="86">
        <f t="shared" si="608"/>
        <v>46068</v>
      </c>
      <c r="B12998" s="270"/>
      <c r="C12998" s="272"/>
      <c r="D12998" s="273"/>
      <c r="E12998" s="89">
        <v>3.0555555555555555E-2</v>
      </c>
      <c r="O12998">
        <v>1</v>
      </c>
      <c r="Y12998">
        <f t="shared" si="606"/>
        <v>1</v>
      </c>
      <c r="Z12998" s="90" t="str">
        <f t="shared" si="607"/>
        <v>2026/02/15 00:44</v>
      </c>
    </row>
    <row r="12999" spans="1:26" ht="3.6" customHeight="1" x14ac:dyDescent="0.2">
      <c r="A12999" s="86">
        <f t="shared" si="608"/>
        <v>46068</v>
      </c>
      <c r="B12999" s="270"/>
      <c r="C12999" s="272"/>
      <c r="D12999" s="273"/>
      <c r="E12999" s="89">
        <v>3.4027777777777775E-2</v>
      </c>
      <c r="O12999">
        <v>1</v>
      </c>
      <c r="Y12999">
        <f t="shared" ref="Y12999:Y13062" si="609">COUNTA(F12999:X12999)</f>
        <v>1</v>
      </c>
      <c r="Z12999" s="90" t="str">
        <f t="shared" ref="Z12999:Z13062" si="610">TEXT(A12999,"yyyy/mm/dd")&amp; " " &amp;TEXT(D12999+E12999,"hh:mm")</f>
        <v>2026/02/15 00:49</v>
      </c>
    </row>
    <row r="13000" spans="1:26" ht="3.6" customHeight="1" x14ac:dyDescent="0.2">
      <c r="A13000" s="86">
        <f t="shared" ref="A13000:A13063" si="611">IF(B13000&lt;&gt;"",B13000,A12999)</f>
        <v>46068</v>
      </c>
      <c r="B13000" s="270"/>
      <c r="C13000" s="272"/>
      <c r="D13000" s="273"/>
      <c r="E13000" s="89">
        <v>3.7499999999999999E-2</v>
      </c>
      <c r="O13000">
        <v>1</v>
      </c>
      <c r="Y13000">
        <f t="shared" si="609"/>
        <v>1</v>
      </c>
      <c r="Z13000" s="90" t="str">
        <f t="shared" si="610"/>
        <v>2026/02/15 00:54</v>
      </c>
    </row>
    <row r="13001" spans="1:26" ht="3.6" customHeight="1" x14ac:dyDescent="0.2">
      <c r="A13001" s="86">
        <f t="shared" si="611"/>
        <v>46068</v>
      </c>
      <c r="B13001" s="270"/>
      <c r="C13001" s="272"/>
      <c r="D13001" s="273"/>
      <c r="E13001" s="89">
        <v>4.0972222222222222E-2</v>
      </c>
      <c r="O13001">
        <v>1</v>
      </c>
      <c r="Y13001">
        <f t="shared" si="609"/>
        <v>1</v>
      </c>
      <c r="Z13001" s="90" t="str">
        <f t="shared" si="610"/>
        <v>2026/02/15 00:59</v>
      </c>
    </row>
    <row r="13002" spans="1:26" ht="3.6" customHeight="1" x14ac:dyDescent="0.2">
      <c r="A13002" s="86">
        <f t="shared" si="611"/>
        <v>46068</v>
      </c>
      <c r="B13002" s="270"/>
      <c r="C13002" s="272"/>
      <c r="D13002" s="273">
        <v>0.125</v>
      </c>
      <c r="E13002" s="89">
        <v>2.7777777777777779E-3</v>
      </c>
      <c r="O13002">
        <v>1</v>
      </c>
      <c r="Y13002">
        <f t="shared" si="609"/>
        <v>1</v>
      </c>
      <c r="Z13002" s="90" t="str">
        <f t="shared" si="610"/>
        <v>2026/02/15 03:04</v>
      </c>
    </row>
    <row r="13003" spans="1:26" ht="3.6" customHeight="1" x14ac:dyDescent="0.2">
      <c r="A13003" s="86">
        <f t="shared" si="611"/>
        <v>46068</v>
      </c>
      <c r="B13003" s="270"/>
      <c r="C13003" s="272"/>
      <c r="D13003" s="273"/>
      <c r="E13003" s="89">
        <v>6.2499999999999995E-3</v>
      </c>
      <c r="O13003">
        <v>1</v>
      </c>
      <c r="Y13003">
        <f t="shared" si="609"/>
        <v>1</v>
      </c>
      <c r="Z13003" s="90" t="str">
        <f t="shared" si="610"/>
        <v>2026/02/15 00:09</v>
      </c>
    </row>
    <row r="13004" spans="1:26" ht="3.6" customHeight="1" x14ac:dyDescent="0.2">
      <c r="A13004" s="86">
        <f t="shared" si="611"/>
        <v>46068</v>
      </c>
      <c r="B13004" s="270"/>
      <c r="C13004" s="272"/>
      <c r="D13004" s="273"/>
      <c r="E13004" s="89">
        <v>9.7222222222222224E-3</v>
      </c>
      <c r="O13004">
        <v>1</v>
      </c>
      <c r="Y13004">
        <f t="shared" si="609"/>
        <v>1</v>
      </c>
      <c r="Z13004" s="90" t="str">
        <f t="shared" si="610"/>
        <v>2026/02/15 00:14</v>
      </c>
    </row>
    <row r="13005" spans="1:26" ht="3.6" customHeight="1" x14ac:dyDescent="0.2">
      <c r="A13005" s="86">
        <f t="shared" si="611"/>
        <v>46068</v>
      </c>
      <c r="B13005" s="270"/>
      <c r="C13005" s="272"/>
      <c r="D13005" s="273"/>
      <c r="E13005" s="89">
        <v>1.3194444444444444E-2</v>
      </c>
      <c r="O13005">
        <v>1</v>
      </c>
      <c r="Y13005">
        <f t="shared" si="609"/>
        <v>1</v>
      </c>
      <c r="Z13005" s="90" t="str">
        <f t="shared" si="610"/>
        <v>2026/02/15 00:19</v>
      </c>
    </row>
    <row r="13006" spans="1:26" ht="3.6" customHeight="1" x14ac:dyDescent="0.2">
      <c r="A13006" s="86">
        <f t="shared" si="611"/>
        <v>46068</v>
      </c>
      <c r="B13006" s="270"/>
      <c r="C13006" s="272"/>
      <c r="D13006" s="273"/>
      <c r="E13006" s="89">
        <v>1.6666666666666666E-2</v>
      </c>
      <c r="O13006">
        <v>1</v>
      </c>
      <c r="Y13006">
        <f t="shared" si="609"/>
        <v>1</v>
      </c>
      <c r="Z13006" s="90" t="str">
        <f t="shared" si="610"/>
        <v>2026/02/15 00:24</v>
      </c>
    </row>
    <row r="13007" spans="1:26" ht="3.6" customHeight="1" x14ac:dyDescent="0.2">
      <c r="A13007" s="86">
        <f t="shared" si="611"/>
        <v>46068</v>
      </c>
      <c r="B13007" s="270"/>
      <c r="C13007" s="272"/>
      <c r="D13007" s="273"/>
      <c r="E13007" s="89">
        <v>2.013888888888889E-2</v>
      </c>
      <c r="O13007">
        <v>1</v>
      </c>
      <c r="Y13007">
        <f t="shared" si="609"/>
        <v>1</v>
      </c>
      <c r="Z13007" s="90" t="str">
        <f t="shared" si="610"/>
        <v>2026/02/15 00:29</v>
      </c>
    </row>
    <row r="13008" spans="1:26" ht="3.6" customHeight="1" x14ac:dyDescent="0.2">
      <c r="A13008" s="86">
        <f t="shared" si="611"/>
        <v>46068</v>
      </c>
      <c r="B13008" s="270"/>
      <c r="C13008" s="272"/>
      <c r="D13008" s="273"/>
      <c r="E13008" s="89">
        <v>2.361111111111111E-2</v>
      </c>
      <c r="O13008">
        <v>1</v>
      </c>
      <c r="Y13008">
        <f t="shared" si="609"/>
        <v>1</v>
      </c>
      <c r="Z13008" s="90" t="str">
        <f t="shared" si="610"/>
        <v>2026/02/15 00:34</v>
      </c>
    </row>
    <row r="13009" spans="1:26" ht="3.6" customHeight="1" x14ac:dyDescent="0.2">
      <c r="A13009" s="86">
        <f t="shared" si="611"/>
        <v>46068</v>
      </c>
      <c r="B13009" s="270"/>
      <c r="C13009" s="272"/>
      <c r="D13009" s="273"/>
      <c r="E13009" s="89">
        <v>2.7083333333333334E-2</v>
      </c>
      <c r="O13009">
        <v>1</v>
      </c>
      <c r="Y13009">
        <f t="shared" si="609"/>
        <v>1</v>
      </c>
      <c r="Z13009" s="90" t="str">
        <f t="shared" si="610"/>
        <v>2026/02/15 00:39</v>
      </c>
    </row>
    <row r="13010" spans="1:26" ht="3.6" customHeight="1" x14ac:dyDescent="0.2">
      <c r="A13010" s="86">
        <f t="shared" si="611"/>
        <v>46068</v>
      </c>
      <c r="B13010" s="270"/>
      <c r="C13010" s="272"/>
      <c r="D13010" s="273"/>
      <c r="E13010" s="89">
        <v>3.0555555555555555E-2</v>
      </c>
      <c r="O13010">
        <v>1</v>
      </c>
      <c r="Y13010">
        <f t="shared" si="609"/>
        <v>1</v>
      </c>
      <c r="Z13010" s="90" t="str">
        <f t="shared" si="610"/>
        <v>2026/02/15 00:44</v>
      </c>
    </row>
    <row r="13011" spans="1:26" ht="3.6" customHeight="1" x14ac:dyDescent="0.2">
      <c r="A13011" s="86">
        <f t="shared" si="611"/>
        <v>46068</v>
      </c>
      <c r="B13011" s="270"/>
      <c r="C13011" s="272"/>
      <c r="D13011" s="273"/>
      <c r="E13011" s="89">
        <v>3.4027777777777775E-2</v>
      </c>
      <c r="O13011">
        <v>1</v>
      </c>
      <c r="Y13011">
        <f t="shared" si="609"/>
        <v>1</v>
      </c>
      <c r="Z13011" s="90" t="str">
        <f t="shared" si="610"/>
        <v>2026/02/15 00:49</v>
      </c>
    </row>
    <row r="13012" spans="1:26" ht="3.6" customHeight="1" x14ac:dyDescent="0.2">
      <c r="A13012" s="86">
        <f t="shared" si="611"/>
        <v>46068</v>
      </c>
      <c r="B13012" s="270"/>
      <c r="C13012" s="272"/>
      <c r="D13012" s="273"/>
      <c r="E13012" s="89">
        <v>3.7499999999999999E-2</v>
      </c>
      <c r="O13012">
        <v>1</v>
      </c>
      <c r="Y13012">
        <f t="shared" si="609"/>
        <v>1</v>
      </c>
      <c r="Z13012" s="90" t="str">
        <f t="shared" si="610"/>
        <v>2026/02/15 00:54</v>
      </c>
    </row>
    <row r="13013" spans="1:26" ht="3.6" customHeight="1" x14ac:dyDescent="0.2">
      <c r="A13013" s="86">
        <f t="shared" si="611"/>
        <v>46068</v>
      </c>
      <c r="B13013" s="270"/>
      <c r="C13013" s="272"/>
      <c r="D13013" s="273"/>
      <c r="E13013" s="89">
        <v>4.0972222222222222E-2</v>
      </c>
      <c r="O13013">
        <v>1</v>
      </c>
      <c r="Y13013">
        <f t="shared" si="609"/>
        <v>1</v>
      </c>
      <c r="Z13013" s="90" t="str">
        <f t="shared" si="610"/>
        <v>2026/02/15 00:59</v>
      </c>
    </row>
    <row r="13014" spans="1:26" ht="3.6" customHeight="1" x14ac:dyDescent="0.2">
      <c r="A13014" s="86">
        <f t="shared" si="611"/>
        <v>46068</v>
      </c>
      <c r="B13014" s="270"/>
      <c r="C13014" s="272"/>
      <c r="D13014" s="273">
        <v>0.16666666666666666</v>
      </c>
      <c r="E13014" s="89">
        <v>2.7777777777777779E-3</v>
      </c>
      <c r="O13014">
        <v>1</v>
      </c>
      <c r="Y13014">
        <f t="shared" si="609"/>
        <v>1</v>
      </c>
      <c r="Z13014" s="90" t="str">
        <f t="shared" si="610"/>
        <v>2026/02/15 04:04</v>
      </c>
    </row>
    <row r="13015" spans="1:26" ht="3.6" customHeight="1" x14ac:dyDescent="0.2">
      <c r="A13015" s="86">
        <f t="shared" si="611"/>
        <v>46068</v>
      </c>
      <c r="B13015" s="270"/>
      <c r="C13015" s="272"/>
      <c r="D13015" s="273"/>
      <c r="E13015" s="89">
        <v>6.2499999999999995E-3</v>
      </c>
      <c r="O13015">
        <v>1</v>
      </c>
      <c r="Y13015">
        <f t="shared" si="609"/>
        <v>1</v>
      </c>
      <c r="Z13015" s="90" t="str">
        <f t="shared" si="610"/>
        <v>2026/02/15 00:09</v>
      </c>
    </row>
    <row r="13016" spans="1:26" ht="3.6" customHeight="1" x14ac:dyDescent="0.2">
      <c r="A13016" s="86">
        <f t="shared" si="611"/>
        <v>46068</v>
      </c>
      <c r="B13016" s="270"/>
      <c r="C13016" s="272"/>
      <c r="D13016" s="273"/>
      <c r="E13016" s="89">
        <v>9.7222222222222224E-3</v>
      </c>
      <c r="O13016">
        <v>1</v>
      </c>
      <c r="Y13016">
        <f t="shared" si="609"/>
        <v>1</v>
      </c>
      <c r="Z13016" s="90" t="str">
        <f t="shared" si="610"/>
        <v>2026/02/15 00:14</v>
      </c>
    </row>
    <row r="13017" spans="1:26" ht="3.6" customHeight="1" x14ac:dyDescent="0.2">
      <c r="A13017" s="86">
        <f t="shared" si="611"/>
        <v>46068</v>
      </c>
      <c r="B13017" s="270"/>
      <c r="C13017" s="272"/>
      <c r="D13017" s="273"/>
      <c r="E13017" s="89">
        <v>1.3194444444444444E-2</v>
      </c>
      <c r="O13017">
        <v>1</v>
      </c>
      <c r="Y13017">
        <f t="shared" si="609"/>
        <v>1</v>
      </c>
      <c r="Z13017" s="90" t="str">
        <f t="shared" si="610"/>
        <v>2026/02/15 00:19</v>
      </c>
    </row>
    <row r="13018" spans="1:26" ht="3.6" customHeight="1" x14ac:dyDescent="0.2">
      <c r="A13018" s="86">
        <f t="shared" si="611"/>
        <v>46068</v>
      </c>
      <c r="B13018" s="270"/>
      <c r="C13018" s="272"/>
      <c r="D13018" s="273"/>
      <c r="E13018" s="89">
        <v>1.6666666666666666E-2</v>
      </c>
      <c r="O13018">
        <v>1</v>
      </c>
      <c r="Y13018">
        <f t="shared" si="609"/>
        <v>1</v>
      </c>
      <c r="Z13018" s="90" t="str">
        <f t="shared" si="610"/>
        <v>2026/02/15 00:24</v>
      </c>
    </row>
    <row r="13019" spans="1:26" ht="3.6" customHeight="1" x14ac:dyDescent="0.2">
      <c r="A13019" s="86">
        <f t="shared" si="611"/>
        <v>46068</v>
      </c>
      <c r="B13019" s="270"/>
      <c r="C13019" s="272"/>
      <c r="D13019" s="273"/>
      <c r="E13019" s="89">
        <v>2.013888888888889E-2</v>
      </c>
      <c r="O13019">
        <v>1</v>
      </c>
      <c r="Y13019">
        <f t="shared" si="609"/>
        <v>1</v>
      </c>
      <c r="Z13019" s="90" t="str">
        <f t="shared" si="610"/>
        <v>2026/02/15 00:29</v>
      </c>
    </row>
    <row r="13020" spans="1:26" ht="3.6" customHeight="1" x14ac:dyDescent="0.2">
      <c r="A13020" s="86">
        <f t="shared" si="611"/>
        <v>46068</v>
      </c>
      <c r="B13020" s="270"/>
      <c r="C13020" s="272"/>
      <c r="D13020" s="273"/>
      <c r="E13020" s="89">
        <v>2.361111111111111E-2</v>
      </c>
      <c r="O13020">
        <v>1</v>
      </c>
      <c r="Y13020">
        <f t="shared" si="609"/>
        <v>1</v>
      </c>
      <c r="Z13020" s="90" t="str">
        <f t="shared" si="610"/>
        <v>2026/02/15 00:34</v>
      </c>
    </row>
    <row r="13021" spans="1:26" ht="3.6" customHeight="1" x14ac:dyDescent="0.2">
      <c r="A13021" s="86">
        <f t="shared" si="611"/>
        <v>46068</v>
      </c>
      <c r="B13021" s="270"/>
      <c r="C13021" s="272"/>
      <c r="D13021" s="273"/>
      <c r="E13021" s="89">
        <v>2.7083333333333334E-2</v>
      </c>
      <c r="O13021">
        <v>1</v>
      </c>
      <c r="Y13021">
        <f t="shared" si="609"/>
        <v>1</v>
      </c>
      <c r="Z13021" s="90" t="str">
        <f t="shared" si="610"/>
        <v>2026/02/15 00:39</v>
      </c>
    </row>
    <row r="13022" spans="1:26" ht="3.6" customHeight="1" x14ac:dyDescent="0.2">
      <c r="A13022" s="86">
        <f t="shared" si="611"/>
        <v>46068</v>
      </c>
      <c r="B13022" s="270"/>
      <c r="C13022" s="272"/>
      <c r="D13022" s="273"/>
      <c r="E13022" s="89">
        <v>3.0555555555555555E-2</v>
      </c>
      <c r="O13022">
        <v>1</v>
      </c>
      <c r="Y13022">
        <f t="shared" si="609"/>
        <v>1</v>
      </c>
      <c r="Z13022" s="90" t="str">
        <f t="shared" si="610"/>
        <v>2026/02/15 00:44</v>
      </c>
    </row>
    <row r="13023" spans="1:26" ht="3.6" customHeight="1" x14ac:dyDescent="0.2">
      <c r="A13023" s="86">
        <f t="shared" si="611"/>
        <v>46068</v>
      </c>
      <c r="B13023" s="270"/>
      <c r="C13023" s="272"/>
      <c r="D13023" s="273"/>
      <c r="E13023" s="89">
        <v>3.4027777777777775E-2</v>
      </c>
      <c r="O13023">
        <v>1</v>
      </c>
      <c r="Y13023">
        <f t="shared" si="609"/>
        <v>1</v>
      </c>
      <c r="Z13023" s="90" t="str">
        <f t="shared" si="610"/>
        <v>2026/02/15 00:49</v>
      </c>
    </row>
    <row r="13024" spans="1:26" ht="3.6" customHeight="1" x14ac:dyDescent="0.2">
      <c r="A13024" s="86">
        <f t="shared" si="611"/>
        <v>46068</v>
      </c>
      <c r="B13024" s="270"/>
      <c r="C13024" s="272"/>
      <c r="D13024" s="273"/>
      <c r="E13024" s="89">
        <v>3.7499999999999999E-2</v>
      </c>
      <c r="O13024">
        <v>1</v>
      </c>
      <c r="Y13024">
        <f t="shared" si="609"/>
        <v>1</v>
      </c>
      <c r="Z13024" s="90" t="str">
        <f t="shared" si="610"/>
        <v>2026/02/15 00:54</v>
      </c>
    </row>
    <row r="13025" spans="1:26" ht="3.6" customHeight="1" x14ac:dyDescent="0.2">
      <c r="A13025" s="86">
        <f t="shared" si="611"/>
        <v>46068</v>
      </c>
      <c r="B13025" s="270"/>
      <c r="C13025" s="272"/>
      <c r="D13025" s="273"/>
      <c r="E13025" s="89">
        <v>4.0972222222222222E-2</v>
      </c>
      <c r="O13025">
        <v>1</v>
      </c>
      <c r="Y13025">
        <f t="shared" si="609"/>
        <v>1</v>
      </c>
      <c r="Z13025" s="90" t="str">
        <f t="shared" si="610"/>
        <v>2026/02/15 00:59</v>
      </c>
    </row>
    <row r="13026" spans="1:26" ht="3.6" customHeight="1" x14ac:dyDescent="0.2">
      <c r="A13026" s="86">
        <f t="shared" si="611"/>
        <v>46068</v>
      </c>
      <c r="B13026" s="270"/>
      <c r="C13026" s="272"/>
      <c r="D13026" s="273">
        <v>0.20833333333333334</v>
      </c>
      <c r="E13026" s="89">
        <v>2.7777777777777779E-3</v>
      </c>
      <c r="O13026">
        <v>1</v>
      </c>
      <c r="Y13026">
        <f t="shared" si="609"/>
        <v>1</v>
      </c>
      <c r="Z13026" s="90" t="str">
        <f t="shared" si="610"/>
        <v>2026/02/15 05:04</v>
      </c>
    </row>
    <row r="13027" spans="1:26" ht="3.6" customHeight="1" x14ac:dyDescent="0.2">
      <c r="A13027" s="86">
        <f t="shared" si="611"/>
        <v>46068</v>
      </c>
      <c r="B13027" s="270"/>
      <c r="C13027" s="272"/>
      <c r="D13027" s="273"/>
      <c r="E13027" s="89">
        <v>6.2499999999999995E-3</v>
      </c>
      <c r="O13027">
        <v>1</v>
      </c>
      <c r="Y13027">
        <f t="shared" si="609"/>
        <v>1</v>
      </c>
      <c r="Z13027" s="90" t="str">
        <f t="shared" si="610"/>
        <v>2026/02/15 00:09</v>
      </c>
    </row>
    <row r="13028" spans="1:26" ht="3.6" customHeight="1" x14ac:dyDescent="0.2">
      <c r="A13028" s="86">
        <f t="shared" si="611"/>
        <v>46068</v>
      </c>
      <c r="B13028" s="270"/>
      <c r="C13028" s="272"/>
      <c r="D13028" s="273"/>
      <c r="E13028" s="89">
        <v>9.7222222222222224E-3</v>
      </c>
      <c r="O13028">
        <v>1</v>
      </c>
      <c r="Y13028">
        <f t="shared" si="609"/>
        <v>1</v>
      </c>
      <c r="Z13028" s="90" t="str">
        <f t="shared" si="610"/>
        <v>2026/02/15 00:14</v>
      </c>
    </row>
    <row r="13029" spans="1:26" ht="3.6" customHeight="1" x14ac:dyDescent="0.2">
      <c r="A13029" s="86">
        <f t="shared" si="611"/>
        <v>46068</v>
      </c>
      <c r="B13029" s="270"/>
      <c r="C13029" s="272"/>
      <c r="D13029" s="273"/>
      <c r="E13029" s="89">
        <v>1.3194444444444444E-2</v>
      </c>
      <c r="O13029">
        <v>1</v>
      </c>
      <c r="Y13029">
        <f t="shared" si="609"/>
        <v>1</v>
      </c>
      <c r="Z13029" s="90" t="str">
        <f t="shared" si="610"/>
        <v>2026/02/15 00:19</v>
      </c>
    </row>
    <row r="13030" spans="1:26" ht="3.6" customHeight="1" x14ac:dyDescent="0.2">
      <c r="A13030" s="86">
        <f t="shared" si="611"/>
        <v>46068</v>
      </c>
      <c r="B13030" s="270"/>
      <c r="C13030" s="272"/>
      <c r="D13030" s="273"/>
      <c r="E13030" s="89">
        <v>1.6666666666666666E-2</v>
      </c>
      <c r="O13030">
        <v>1</v>
      </c>
      <c r="Y13030">
        <f t="shared" si="609"/>
        <v>1</v>
      </c>
      <c r="Z13030" s="90" t="str">
        <f t="shared" si="610"/>
        <v>2026/02/15 00:24</v>
      </c>
    </row>
    <row r="13031" spans="1:26" ht="3.6" customHeight="1" x14ac:dyDescent="0.2">
      <c r="A13031" s="86">
        <f t="shared" si="611"/>
        <v>46068</v>
      </c>
      <c r="B13031" s="270"/>
      <c r="C13031" s="272"/>
      <c r="D13031" s="273"/>
      <c r="E13031" s="89">
        <v>2.013888888888889E-2</v>
      </c>
      <c r="O13031">
        <v>1</v>
      </c>
      <c r="Y13031">
        <f t="shared" si="609"/>
        <v>1</v>
      </c>
      <c r="Z13031" s="90" t="str">
        <f t="shared" si="610"/>
        <v>2026/02/15 00:29</v>
      </c>
    </row>
    <row r="13032" spans="1:26" ht="3.6" customHeight="1" x14ac:dyDescent="0.2">
      <c r="A13032" s="86">
        <f t="shared" si="611"/>
        <v>46068</v>
      </c>
      <c r="B13032" s="270"/>
      <c r="C13032" s="272"/>
      <c r="D13032" s="273"/>
      <c r="E13032" s="89">
        <v>2.361111111111111E-2</v>
      </c>
      <c r="O13032">
        <v>1</v>
      </c>
      <c r="Y13032">
        <f t="shared" si="609"/>
        <v>1</v>
      </c>
      <c r="Z13032" s="90" t="str">
        <f t="shared" si="610"/>
        <v>2026/02/15 00:34</v>
      </c>
    </row>
    <row r="13033" spans="1:26" ht="3.6" customHeight="1" x14ac:dyDescent="0.2">
      <c r="A13033" s="86">
        <f t="shared" si="611"/>
        <v>46068</v>
      </c>
      <c r="B13033" s="270"/>
      <c r="C13033" s="272"/>
      <c r="D13033" s="273"/>
      <c r="E13033" s="89">
        <v>2.7083333333333334E-2</v>
      </c>
      <c r="O13033">
        <v>1</v>
      </c>
      <c r="Y13033">
        <f t="shared" si="609"/>
        <v>1</v>
      </c>
      <c r="Z13033" s="90" t="str">
        <f t="shared" si="610"/>
        <v>2026/02/15 00:39</v>
      </c>
    </row>
    <row r="13034" spans="1:26" ht="3.6" customHeight="1" x14ac:dyDescent="0.2">
      <c r="A13034" s="86">
        <f t="shared" si="611"/>
        <v>46068</v>
      </c>
      <c r="B13034" s="270"/>
      <c r="C13034" s="272"/>
      <c r="D13034" s="273"/>
      <c r="E13034" s="89">
        <v>3.0555555555555555E-2</v>
      </c>
      <c r="O13034">
        <v>1</v>
      </c>
      <c r="Y13034">
        <f t="shared" si="609"/>
        <v>1</v>
      </c>
      <c r="Z13034" s="90" t="str">
        <f t="shared" si="610"/>
        <v>2026/02/15 00:44</v>
      </c>
    </row>
    <row r="13035" spans="1:26" ht="3.6" customHeight="1" x14ac:dyDescent="0.2">
      <c r="A13035" s="86">
        <f t="shared" si="611"/>
        <v>46068</v>
      </c>
      <c r="B13035" s="270"/>
      <c r="C13035" s="272"/>
      <c r="D13035" s="273"/>
      <c r="E13035" s="89">
        <v>3.4027777777777775E-2</v>
      </c>
      <c r="O13035">
        <v>1</v>
      </c>
      <c r="Y13035">
        <f t="shared" si="609"/>
        <v>1</v>
      </c>
      <c r="Z13035" s="90" t="str">
        <f t="shared" si="610"/>
        <v>2026/02/15 00:49</v>
      </c>
    </row>
    <row r="13036" spans="1:26" ht="3.6" customHeight="1" x14ac:dyDescent="0.2">
      <c r="A13036" s="86">
        <f t="shared" si="611"/>
        <v>46068</v>
      </c>
      <c r="B13036" s="270"/>
      <c r="C13036" s="272"/>
      <c r="D13036" s="273"/>
      <c r="E13036" s="89">
        <v>3.7499999999999999E-2</v>
      </c>
      <c r="O13036">
        <v>1</v>
      </c>
      <c r="Y13036">
        <f t="shared" si="609"/>
        <v>1</v>
      </c>
      <c r="Z13036" s="90" t="str">
        <f t="shared" si="610"/>
        <v>2026/02/15 00:54</v>
      </c>
    </row>
    <row r="13037" spans="1:26" ht="3.6" customHeight="1" x14ac:dyDescent="0.2">
      <c r="A13037" s="86">
        <f t="shared" si="611"/>
        <v>46068</v>
      </c>
      <c r="B13037" s="270"/>
      <c r="C13037" s="272"/>
      <c r="D13037" s="273"/>
      <c r="E13037" s="89">
        <v>4.0972222222222222E-2</v>
      </c>
      <c r="O13037">
        <v>1</v>
      </c>
      <c r="Y13037">
        <f t="shared" si="609"/>
        <v>1</v>
      </c>
      <c r="Z13037" s="90" t="str">
        <f t="shared" si="610"/>
        <v>2026/02/15 00:59</v>
      </c>
    </row>
    <row r="13038" spans="1:26" ht="3.6" customHeight="1" x14ac:dyDescent="0.2">
      <c r="A13038" s="86">
        <f t="shared" si="611"/>
        <v>46068</v>
      </c>
      <c r="B13038" s="270"/>
      <c r="C13038" s="272"/>
      <c r="D13038" s="273">
        <v>0.25</v>
      </c>
      <c r="E13038" s="89">
        <v>2.7777777777777779E-3</v>
      </c>
      <c r="O13038">
        <v>1</v>
      </c>
      <c r="Y13038">
        <f t="shared" si="609"/>
        <v>1</v>
      </c>
      <c r="Z13038" s="90" t="str">
        <f t="shared" si="610"/>
        <v>2026/02/15 06:04</v>
      </c>
    </row>
    <row r="13039" spans="1:26" ht="3.6" customHeight="1" x14ac:dyDescent="0.2">
      <c r="A13039" s="86">
        <f t="shared" si="611"/>
        <v>46068</v>
      </c>
      <c r="B13039" s="270"/>
      <c r="C13039" s="272"/>
      <c r="D13039" s="273"/>
      <c r="E13039" s="89">
        <v>6.2499999999999995E-3</v>
      </c>
      <c r="O13039">
        <v>1</v>
      </c>
      <c r="Y13039">
        <f t="shared" si="609"/>
        <v>1</v>
      </c>
      <c r="Z13039" s="90" t="str">
        <f t="shared" si="610"/>
        <v>2026/02/15 00:09</v>
      </c>
    </row>
    <row r="13040" spans="1:26" ht="3.6" customHeight="1" x14ac:dyDescent="0.2">
      <c r="A13040" s="86">
        <f t="shared" si="611"/>
        <v>46068</v>
      </c>
      <c r="B13040" s="270"/>
      <c r="C13040" s="272"/>
      <c r="D13040" s="273"/>
      <c r="E13040" s="89">
        <v>9.7222222222222224E-3</v>
      </c>
      <c r="O13040">
        <v>1</v>
      </c>
      <c r="Y13040">
        <f t="shared" si="609"/>
        <v>1</v>
      </c>
      <c r="Z13040" s="90" t="str">
        <f t="shared" si="610"/>
        <v>2026/02/15 00:14</v>
      </c>
    </row>
    <row r="13041" spans="1:26" ht="3.6" customHeight="1" x14ac:dyDescent="0.2">
      <c r="A13041" s="86">
        <f t="shared" si="611"/>
        <v>46068</v>
      </c>
      <c r="B13041" s="270"/>
      <c r="C13041" s="272"/>
      <c r="D13041" s="273"/>
      <c r="E13041" s="89">
        <v>1.3194444444444444E-2</v>
      </c>
      <c r="O13041">
        <v>1</v>
      </c>
      <c r="Y13041">
        <f t="shared" si="609"/>
        <v>1</v>
      </c>
      <c r="Z13041" s="90" t="str">
        <f t="shared" si="610"/>
        <v>2026/02/15 00:19</v>
      </c>
    </row>
    <row r="13042" spans="1:26" ht="3.6" customHeight="1" x14ac:dyDescent="0.2">
      <c r="A13042" s="86">
        <f t="shared" si="611"/>
        <v>46068</v>
      </c>
      <c r="B13042" s="270"/>
      <c r="C13042" s="272"/>
      <c r="D13042" s="273"/>
      <c r="E13042" s="89">
        <v>1.6666666666666666E-2</v>
      </c>
      <c r="O13042">
        <v>1</v>
      </c>
      <c r="Y13042">
        <f t="shared" si="609"/>
        <v>1</v>
      </c>
      <c r="Z13042" s="90" t="str">
        <f t="shared" si="610"/>
        <v>2026/02/15 00:24</v>
      </c>
    </row>
    <row r="13043" spans="1:26" ht="3.6" customHeight="1" x14ac:dyDescent="0.2">
      <c r="A13043" s="86">
        <f t="shared" si="611"/>
        <v>46068</v>
      </c>
      <c r="B13043" s="270"/>
      <c r="C13043" s="272"/>
      <c r="D13043" s="273"/>
      <c r="E13043" s="89">
        <v>2.013888888888889E-2</v>
      </c>
      <c r="O13043">
        <v>1</v>
      </c>
      <c r="Y13043">
        <f t="shared" si="609"/>
        <v>1</v>
      </c>
      <c r="Z13043" s="90" t="str">
        <f t="shared" si="610"/>
        <v>2026/02/15 00:29</v>
      </c>
    </row>
    <row r="13044" spans="1:26" ht="3.6" customHeight="1" x14ac:dyDescent="0.2">
      <c r="A13044" s="86">
        <f t="shared" si="611"/>
        <v>46068</v>
      </c>
      <c r="B13044" s="270"/>
      <c r="C13044" s="272"/>
      <c r="D13044" s="273"/>
      <c r="E13044" s="89">
        <v>2.361111111111111E-2</v>
      </c>
      <c r="O13044">
        <v>1</v>
      </c>
      <c r="Y13044">
        <f t="shared" si="609"/>
        <v>1</v>
      </c>
      <c r="Z13044" s="90" t="str">
        <f t="shared" si="610"/>
        <v>2026/02/15 00:34</v>
      </c>
    </row>
    <row r="13045" spans="1:26" ht="3.6" customHeight="1" x14ac:dyDescent="0.2">
      <c r="A13045" s="86">
        <f t="shared" si="611"/>
        <v>46068</v>
      </c>
      <c r="B13045" s="270"/>
      <c r="C13045" s="272"/>
      <c r="D13045" s="273"/>
      <c r="E13045" s="89">
        <v>2.7083333333333334E-2</v>
      </c>
      <c r="O13045">
        <v>1</v>
      </c>
      <c r="Y13045">
        <f t="shared" si="609"/>
        <v>1</v>
      </c>
      <c r="Z13045" s="90" t="str">
        <f t="shared" si="610"/>
        <v>2026/02/15 00:39</v>
      </c>
    </row>
    <row r="13046" spans="1:26" ht="3.6" customHeight="1" x14ac:dyDescent="0.2">
      <c r="A13046" s="86">
        <f t="shared" si="611"/>
        <v>46068</v>
      </c>
      <c r="B13046" s="270"/>
      <c r="C13046" s="272"/>
      <c r="D13046" s="273"/>
      <c r="E13046" s="89">
        <v>3.0555555555555555E-2</v>
      </c>
      <c r="O13046">
        <v>1</v>
      </c>
      <c r="Y13046">
        <f t="shared" si="609"/>
        <v>1</v>
      </c>
      <c r="Z13046" s="90" t="str">
        <f t="shared" si="610"/>
        <v>2026/02/15 00:44</v>
      </c>
    </row>
    <row r="13047" spans="1:26" ht="3.6" customHeight="1" x14ac:dyDescent="0.2">
      <c r="A13047" s="86">
        <f t="shared" si="611"/>
        <v>46068</v>
      </c>
      <c r="B13047" s="270"/>
      <c r="C13047" s="272"/>
      <c r="D13047" s="273"/>
      <c r="E13047" s="89">
        <v>3.4027777777777775E-2</v>
      </c>
      <c r="O13047">
        <v>1</v>
      </c>
      <c r="Y13047">
        <f t="shared" si="609"/>
        <v>1</v>
      </c>
      <c r="Z13047" s="90" t="str">
        <f t="shared" si="610"/>
        <v>2026/02/15 00:49</v>
      </c>
    </row>
    <row r="13048" spans="1:26" ht="3.6" customHeight="1" x14ac:dyDescent="0.2">
      <c r="A13048" s="86">
        <f t="shared" si="611"/>
        <v>46068</v>
      </c>
      <c r="B13048" s="270"/>
      <c r="C13048" s="272"/>
      <c r="D13048" s="273"/>
      <c r="E13048" s="89">
        <v>3.7499999999999999E-2</v>
      </c>
      <c r="O13048">
        <v>1</v>
      </c>
      <c r="Y13048">
        <f t="shared" si="609"/>
        <v>1</v>
      </c>
      <c r="Z13048" s="90" t="str">
        <f t="shared" si="610"/>
        <v>2026/02/15 00:54</v>
      </c>
    </row>
    <row r="13049" spans="1:26" ht="3.6" customHeight="1" x14ac:dyDescent="0.2">
      <c r="A13049" s="86">
        <f t="shared" si="611"/>
        <v>46068</v>
      </c>
      <c r="B13049" s="270"/>
      <c r="C13049" s="272"/>
      <c r="D13049" s="273"/>
      <c r="E13049" s="89">
        <v>4.0972222222222222E-2</v>
      </c>
      <c r="O13049">
        <v>1</v>
      </c>
      <c r="Y13049">
        <f t="shared" si="609"/>
        <v>1</v>
      </c>
      <c r="Z13049" s="90" t="str">
        <f t="shared" si="610"/>
        <v>2026/02/15 00:59</v>
      </c>
    </row>
    <row r="13050" spans="1:26" ht="3.6" customHeight="1" x14ac:dyDescent="0.2">
      <c r="A13050" s="86">
        <f t="shared" si="611"/>
        <v>46068</v>
      </c>
      <c r="B13050" s="270"/>
      <c r="C13050" s="272"/>
      <c r="D13050" s="273">
        <v>0.29166666666666669</v>
      </c>
      <c r="E13050" s="89">
        <v>2.7777777777777779E-3</v>
      </c>
      <c r="O13050">
        <v>1</v>
      </c>
      <c r="Y13050">
        <f t="shared" si="609"/>
        <v>1</v>
      </c>
      <c r="Z13050" s="90" t="str">
        <f t="shared" si="610"/>
        <v>2026/02/15 07:04</v>
      </c>
    </row>
    <row r="13051" spans="1:26" ht="3.6" customHeight="1" x14ac:dyDescent="0.2">
      <c r="A13051" s="86">
        <f t="shared" si="611"/>
        <v>46068</v>
      </c>
      <c r="B13051" s="270"/>
      <c r="C13051" s="272"/>
      <c r="D13051" s="273"/>
      <c r="E13051" s="89">
        <v>6.2499999999999995E-3</v>
      </c>
      <c r="O13051">
        <v>1</v>
      </c>
      <c r="Y13051">
        <f t="shared" si="609"/>
        <v>1</v>
      </c>
      <c r="Z13051" s="90" t="str">
        <f t="shared" si="610"/>
        <v>2026/02/15 00:09</v>
      </c>
    </row>
    <row r="13052" spans="1:26" ht="3.6" customHeight="1" x14ac:dyDescent="0.2">
      <c r="A13052" s="86">
        <f t="shared" si="611"/>
        <v>46068</v>
      </c>
      <c r="B13052" s="270"/>
      <c r="C13052" s="272"/>
      <c r="D13052" s="273"/>
      <c r="E13052" s="89">
        <v>9.7222222222222224E-3</v>
      </c>
      <c r="O13052">
        <v>1</v>
      </c>
      <c r="Y13052">
        <f t="shared" si="609"/>
        <v>1</v>
      </c>
      <c r="Z13052" s="90" t="str">
        <f t="shared" si="610"/>
        <v>2026/02/15 00:14</v>
      </c>
    </row>
    <row r="13053" spans="1:26" ht="3.6" customHeight="1" x14ac:dyDescent="0.2">
      <c r="A13053" s="86">
        <f t="shared" si="611"/>
        <v>46068</v>
      </c>
      <c r="B13053" s="270"/>
      <c r="C13053" s="272"/>
      <c r="D13053" s="273"/>
      <c r="E13053" s="89">
        <v>1.3194444444444444E-2</v>
      </c>
      <c r="O13053">
        <v>1</v>
      </c>
      <c r="Y13053">
        <f t="shared" si="609"/>
        <v>1</v>
      </c>
      <c r="Z13053" s="90" t="str">
        <f t="shared" si="610"/>
        <v>2026/02/15 00:19</v>
      </c>
    </row>
    <row r="13054" spans="1:26" ht="3.6" customHeight="1" x14ac:dyDescent="0.2">
      <c r="A13054" s="86">
        <f t="shared" si="611"/>
        <v>46068</v>
      </c>
      <c r="B13054" s="270"/>
      <c r="C13054" s="272"/>
      <c r="D13054" s="273"/>
      <c r="E13054" s="89">
        <v>1.6666666666666666E-2</v>
      </c>
      <c r="O13054">
        <v>1</v>
      </c>
      <c r="Y13054">
        <f t="shared" si="609"/>
        <v>1</v>
      </c>
      <c r="Z13054" s="90" t="str">
        <f t="shared" si="610"/>
        <v>2026/02/15 00:24</v>
      </c>
    </row>
    <row r="13055" spans="1:26" ht="3.6" customHeight="1" x14ac:dyDescent="0.2">
      <c r="A13055" s="86">
        <f t="shared" si="611"/>
        <v>46068</v>
      </c>
      <c r="B13055" s="270"/>
      <c r="C13055" s="272"/>
      <c r="D13055" s="273"/>
      <c r="E13055" s="89">
        <v>2.013888888888889E-2</v>
      </c>
      <c r="O13055">
        <v>1</v>
      </c>
      <c r="Y13055">
        <f t="shared" si="609"/>
        <v>1</v>
      </c>
      <c r="Z13055" s="90" t="str">
        <f t="shared" si="610"/>
        <v>2026/02/15 00:29</v>
      </c>
    </row>
    <row r="13056" spans="1:26" ht="3.6" customHeight="1" x14ac:dyDescent="0.2">
      <c r="A13056" s="86">
        <f t="shared" si="611"/>
        <v>46068</v>
      </c>
      <c r="B13056" s="270"/>
      <c r="C13056" s="272"/>
      <c r="D13056" s="273"/>
      <c r="E13056" s="89">
        <v>2.361111111111111E-2</v>
      </c>
      <c r="O13056">
        <v>1</v>
      </c>
      <c r="Y13056">
        <f t="shared" si="609"/>
        <v>1</v>
      </c>
      <c r="Z13056" s="90" t="str">
        <f t="shared" si="610"/>
        <v>2026/02/15 00:34</v>
      </c>
    </row>
    <row r="13057" spans="1:26" ht="3.6" customHeight="1" x14ac:dyDescent="0.2">
      <c r="A13057" s="86">
        <f t="shared" si="611"/>
        <v>46068</v>
      </c>
      <c r="B13057" s="270"/>
      <c r="C13057" s="272"/>
      <c r="D13057" s="273"/>
      <c r="E13057" s="89">
        <v>2.7083333333333334E-2</v>
      </c>
      <c r="O13057">
        <v>1</v>
      </c>
      <c r="Y13057">
        <f t="shared" si="609"/>
        <v>1</v>
      </c>
      <c r="Z13057" s="90" t="str">
        <f t="shared" si="610"/>
        <v>2026/02/15 00:39</v>
      </c>
    </row>
    <row r="13058" spans="1:26" ht="3.6" customHeight="1" x14ac:dyDescent="0.2">
      <c r="A13058" s="86">
        <f t="shared" si="611"/>
        <v>46068</v>
      </c>
      <c r="B13058" s="270"/>
      <c r="C13058" s="272"/>
      <c r="D13058" s="273"/>
      <c r="E13058" s="89">
        <v>3.0555555555555555E-2</v>
      </c>
      <c r="O13058">
        <v>1</v>
      </c>
      <c r="Y13058">
        <f t="shared" si="609"/>
        <v>1</v>
      </c>
      <c r="Z13058" s="90" t="str">
        <f t="shared" si="610"/>
        <v>2026/02/15 00:44</v>
      </c>
    </row>
    <row r="13059" spans="1:26" ht="3.6" customHeight="1" x14ac:dyDescent="0.2">
      <c r="A13059" s="86">
        <f t="shared" si="611"/>
        <v>46068</v>
      </c>
      <c r="B13059" s="270"/>
      <c r="C13059" s="272"/>
      <c r="D13059" s="273"/>
      <c r="E13059" s="89">
        <v>3.4027777777777775E-2</v>
      </c>
      <c r="O13059">
        <v>1</v>
      </c>
      <c r="Y13059">
        <f t="shared" si="609"/>
        <v>1</v>
      </c>
      <c r="Z13059" s="90" t="str">
        <f t="shared" si="610"/>
        <v>2026/02/15 00:49</v>
      </c>
    </row>
    <row r="13060" spans="1:26" ht="3.6" customHeight="1" x14ac:dyDescent="0.2">
      <c r="A13060" s="86">
        <f t="shared" si="611"/>
        <v>46068</v>
      </c>
      <c r="B13060" s="270"/>
      <c r="C13060" s="272"/>
      <c r="D13060" s="273"/>
      <c r="E13060" s="89">
        <v>3.7499999999999999E-2</v>
      </c>
      <c r="O13060">
        <v>1</v>
      </c>
      <c r="Y13060">
        <f t="shared" si="609"/>
        <v>1</v>
      </c>
      <c r="Z13060" s="90" t="str">
        <f t="shared" si="610"/>
        <v>2026/02/15 00:54</v>
      </c>
    </row>
    <row r="13061" spans="1:26" ht="3.6" customHeight="1" x14ac:dyDescent="0.2">
      <c r="A13061" s="86">
        <f t="shared" si="611"/>
        <v>46068</v>
      </c>
      <c r="B13061" s="270"/>
      <c r="C13061" s="272"/>
      <c r="D13061" s="273"/>
      <c r="E13061" s="89">
        <v>4.0972222222222222E-2</v>
      </c>
      <c r="O13061">
        <v>1</v>
      </c>
      <c r="Y13061">
        <f t="shared" si="609"/>
        <v>1</v>
      </c>
      <c r="Z13061" s="90" t="str">
        <f t="shared" si="610"/>
        <v>2026/02/15 00:59</v>
      </c>
    </row>
    <row r="13062" spans="1:26" ht="3.6" customHeight="1" x14ac:dyDescent="0.2">
      <c r="A13062" s="86">
        <f t="shared" si="611"/>
        <v>46068</v>
      </c>
      <c r="B13062" s="270"/>
      <c r="C13062" s="272"/>
      <c r="D13062" s="273">
        <v>0.33333333333333331</v>
      </c>
      <c r="E13062" s="89">
        <v>2.7777777777777779E-3</v>
      </c>
      <c r="O13062">
        <v>1</v>
      </c>
      <c r="Y13062">
        <f t="shared" si="609"/>
        <v>1</v>
      </c>
      <c r="Z13062" s="90" t="str">
        <f t="shared" si="610"/>
        <v>2026/02/15 08:04</v>
      </c>
    </row>
    <row r="13063" spans="1:26" ht="3.6" customHeight="1" x14ac:dyDescent="0.2">
      <c r="A13063" s="86">
        <f t="shared" si="611"/>
        <v>46068</v>
      </c>
      <c r="B13063" s="270"/>
      <c r="C13063" s="272"/>
      <c r="D13063" s="273"/>
      <c r="E13063" s="89">
        <v>6.2499999999999995E-3</v>
      </c>
      <c r="O13063">
        <v>1</v>
      </c>
      <c r="Y13063">
        <f t="shared" ref="Y13063:Y13126" si="612">COUNTA(F13063:X13063)</f>
        <v>1</v>
      </c>
      <c r="Z13063" s="90" t="str">
        <f t="shared" ref="Z13063:Z13126" si="613">TEXT(A13063,"yyyy/mm/dd")&amp; " " &amp;TEXT(D13063+E13063,"hh:mm")</f>
        <v>2026/02/15 00:09</v>
      </c>
    </row>
    <row r="13064" spans="1:26" ht="3.6" customHeight="1" x14ac:dyDescent="0.2">
      <c r="A13064" s="86">
        <f t="shared" ref="A13064:A13127" si="614">IF(B13064&lt;&gt;"",B13064,A13063)</f>
        <v>46068</v>
      </c>
      <c r="B13064" s="270"/>
      <c r="C13064" s="272"/>
      <c r="D13064" s="273"/>
      <c r="E13064" s="89">
        <v>9.7222222222222224E-3</v>
      </c>
      <c r="O13064">
        <v>1</v>
      </c>
      <c r="Y13064">
        <f t="shared" si="612"/>
        <v>1</v>
      </c>
      <c r="Z13064" s="90" t="str">
        <f t="shared" si="613"/>
        <v>2026/02/15 00:14</v>
      </c>
    </row>
    <row r="13065" spans="1:26" ht="3.6" customHeight="1" x14ac:dyDescent="0.2">
      <c r="A13065" s="86">
        <f t="shared" si="614"/>
        <v>46068</v>
      </c>
      <c r="B13065" s="270"/>
      <c r="C13065" s="272"/>
      <c r="D13065" s="273"/>
      <c r="E13065" s="89">
        <v>1.3194444444444444E-2</v>
      </c>
      <c r="O13065">
        <v>1</v>
      </c>
      <c r="Y13065">
        <f t="shared" si="612"/>
        <v>1</v>
      </c>
      <c r="Z13065" s="90" t="str">
        <f t="shared" si="613"/>
        <v>2026/02/15 00:19</v>
      </c>
    </row>
    <row r="13066" spans="1:26" ht="3.6" customHeight="1" x14ac:dyDescent="0.2">
      <c r="A13066" s="86">
        <f t="shared" si="614"/>
        <v>46068</v>
      </c>
      <c r="B13066" s="270"/>
      <c r="C13066" s="272"/>
      <c r="D13066" s="273"/>
      <c r="E13066" s="89">
        <v>1.6666666666666666E-2</v>
      </c>
      <c r="O13066">
        <v>1</v>
      </c>
      <c r="Y13066">
        <f t="shared" si="612"/>
        <v>1</v>
      </c>
      <c r="Z13066" s="90" t="str">
        <f t="shared" si="613"/>
        <v>2026/02/15 00:24</v>
      </c>
    </row>
    <row r="13067" spans="1:26" ht="3.6" customHeight="1" x14ac:dyDescent="0.2">
      <c r="A13067" s="86">
        <f t="shared" si="614"/>
        <v>46068</v>
      </c>
      <c r="B13067" s="270"/>
      <c r="C13067" s="272"/>
      <c r="D13067" s="273"/>
      <c r="E13067" s="89">
        <v>2.013888888888889E-2</v>
      </c>
      <c r="O13067">
        <v>1</v>
      </c>
      <c r="Y13067">
        <f t="shared" si="612"/>
        <v>1</v>
      </c>
      <c r="Z13067" s="90" t="str">
        <f t="shared" si="613"/>
        <v>2026/02/15 00:29</v>
      </c>
    </row>
    <row r="13068" spans="1:26" ht="3.6" customHeight="1" x14ac:dyDescent="0.2">
      <c r="A13068" s="86">
        <f t="shared" si="614"/>
        <v>46068</v>
      </c>
      <c r="B13068" s="270"/>
      <c r="C13068" s="272"/>
      <c r="D13068" s="273"/>
      <c r="E13068" s="89">
        <v>2.361111111111111E-2</v>
      </c>
      <c r="O13068">
        <v>1</v>
      </c>
      <c r="Y13068">
        <f t="shared" si="612"/>
        <v>1</v>
      </c>
      <c r="Z13068" s="90" t="str">
        <f t="shared" si="613"/>
        <v>2026/02/15 00:34</v>
      </c>
    </row>
    <row r="13069" spans="1:26" ht="3.6" customHeight="1" x14ac:dyDescent="0.2">
      <c r="A13069" s="86">
        <f t="shared" si="614"/>
        <v>46068</v>
      </c>
      <c r="B13069" s="270"/>
      <c r="C13069" s="272"/>
      <c r="D13069" s="273"/>
      <c r="E13069" s="89">
        <v>2.7083333333333334E-2</v>
      </c>
      <c r="O13069">
        <v>1</v>
      </c>
      <c r="Y13069">
        <f t="shared" si="612"/>
        <v>1</v>
      </c>
      <c r="Z13069" s="90" t="str">
        <f t="shared" si="613"/>
        <v>2026/02/15 00:39</v>
      </c>
    </row>
    <row r="13070" spans="1:26" ht="3.6" customHeight="1" x14ac:dyDescent="0.2">
      <c r="A13070" s="86">
        <f t="shared" si="614"/>
        <v>46068</v>
      </c>
      <c r="B13070" s="270"/>
      <c r="C13070" s="272"/>
      <c r="D13070" s="273"/>
      <c r="E13070" s="89">
        <v>3.0555555555555555E-2</v>
      </c>
      <c r="O13070">
        <v>1</v>
      </c>
      <c r="Y13070">
        <f t="shared" si="612"/>
        <v>1</v>
      </c>
      <c r="Z13070" s="90" t="str">
        <f t="shared" si="613"/>
        <v>2026/02/15 00:44</v>
      </c>
    </row>
    <row r="13071" spans="1:26" ht="3.6" customHeight="1" x14ac:dyDescent="0.2">
      <c r="A13071" s="86">
        <f t="shared" si="614"/>
        <v>46068</v>
      </c>
      <c r="B13071" s="270"/>
      <c r="C13071" s="272"/>
      <c r="D13071" s="273"/>
      <c r="E13071" s="89">
        <v>3.4027777777777775E-2</v>
      </c>
      <c r="O13071">
        <v>1</v>
      </c>
      <c r="Y13071">
        <f t="shared" si="612"/>
        <v>1</v>
      </c>
      <c r="Z13071" s="90" t="str">
        <f t="shared" si="613"/>
        <v>2026/02/15 00:49</v>
      </c>
    </row>
    <row r="13072" spans="1:26" ht="3.6" customHeight="1" x14ac:dyDescent="0.2">
      <c r="A13072" s="86">
        <f t="shared" si="614"/>
        <v>46068</v>
      </c>
      <c r="B13072" s="270"/>
      <c r="C13072" s="272"/>
      <c r="D13072" s="273"/>
      <c r="E13072" s="89">
        <v>3.7499999999999999E-2</v>
      </c>
      <c r="O13072">
        <v>1</v>
      </c>
      <c r="Y13072">
        <f t="shared" si="612"/>
        <v>1</v>
      </c>
      <c r="Z13072" s="90" t="str">
        <f t="shared" si="613"/>
        <v>2026/02/15 00:54</v>
      </c>
    </row>
    <row r="13073" spans="1:26" ht="3.6" customHeight="1" x14ac:dyDescent="0.2">
      <c r="A13073" s="86">
        <f t="shared" si="614"/>
        <v>46068</v>
      </c>
      <c r="B13073" s="270"/>
      <c r="C13073" s="272"/>
      <c r="D13073" s="273"/>
      <c r="E13073" s="89">
        <v>4.0972222222222222E-2</v>
      </c>
      <c r="O13073">
        <v>1</v>
      </c>
      <c r="Y13073">
        <f t="shared" si="612"/>
        <v>1</v>
      </c>
      <c r="Z13073" s="90" t="str">
        <f t="shared" si="613"/>
        <v>2026/02/15 00:59</v>
      </c>
    </row>
    <row r="13074" spans="1:26" ht="3.6" customHeight="1" x14ac:dyDescent="0.2">
      <c r="A13074" s="86">
        <f t="shared" si="614"/>
        <v>46068</v>
      </c>
      <c r="B13074" s="270"/>
      <c r="C13074" s="272"/>
      <c r="D13074" s="273">
        <v>0.375</v>
      </c>
      <c r="E13074" s="89">
        <v>2.7777777777777779E-3</v>
      </c>
      <c r="O13074">
        <v>1</v>
      </c>
      <c r="Y13074">
        <f t="shared" si="612"/>
        <v>1</v>
      </c>
      <c r="Z13074" s="90" t="str">
        <f t="shared" si="613"/>
        <v>2026/02/15 09:04</v>
      </c>
    </row>
    <row r="13075" spans="1:26" ht="3.6" customHeight="1" x14ac:dyDescent="0.2">
      <c r="A13075" s="86">
        <f t="shared" si="614"/>
        <v>46068</v>
      </c>
      <c r="B13075" s="270"/>
      <c r="C13075" s="272"/>
      <c r="D13075" s="273"/>
      <c r="E13075" s="89">
        <v>6.2499999999999995E-3</v>
      </c>
      <c r="O13075">
        <v>1</v>
      </c>
      <c r="Y13075">
        <f t="shared" si="612"/>
        <v>1</v>
      </c>
      <c r="Z13075" s="90" t="str">
        <f t="shared" si="613"/>
        <v>2026/02/15 00:09</v>
      </c>
    </row>
    <row r="13076" spans="1:26" ht="3.6" customHeight="1" x14ac:dyDescent="0.2">
      <c r="A13076" s="86">
        <f t="shared" si="614"/>
        <v>46068</v>
      </c>
      <c r="B13076" s="270"/>
      <c r="C13076" s="272"/>
      <c r="D13076" s="273"/>
      <c r="E13076" s="89">
        <v>9.7222222222222224E-3</v>
      </c>
      <c r="O13076">
        <v>1</v>
      </c>
      <c r="Y13076">
        <f t="shared" si="612"/>
        <v>1</v>
      </c>
      <c r="Z13076" s="90" t="str">
        <f t="shared" si="613"/>
        <v>2026/02/15 00:14</v>
      </c>
    </row>
    <row r="13077" spans="1:26" ht="3.6" customHeight="1" x14ac:dyDescent="0.2">
      <c r="A13077" s="86">
        <f t="shared" si="614"/>
        <v>46068</v>
      </c>
      <c r="B13077" s="270"/>
      <c r="C13077" s="272"/>
      <c r="D13077" s="273"/>
      <c r="E13077" s="89">
        <v>1.3194444444444444E-2</v>
      </c>
      <c r="O13077">
        <v>1</v>
      </c>
      <c r="Y13077">
        <f t="shared" si="612"/>
        <v>1</v>
      </c>
      <c r="Z13077" s="90" t="str">
        <f t="shared" si="613"/>
        <v>2026/02/15 00:19</v>
      </c>
    </row>
    <row r="13078" spans="1:26" ht="3.6" customHeight="1" x14ac:dyDescent="0.2">
      <c r="A13078" s="86">
        <f t="shared" si="614"/>
        <v>46068</v>
      </c>
      <c r="B13078" s="270"/>
      <c r="C13078" s="272"/>
      <c r="D13078" s="273"/>
      <c r="E13078" s="89">
        <v>1.6666666666666666E-2</v>
      </c>
      <c r="O13078">
        <v>1</v>
      </c>
      <c r="Y13078">
        <f t="shared" si="612"/>
        <v>1</v>
      </c>
      <c r="Z13078" s="90" t="str">
        <f t="shared" si="613"/>
        <v>2026/02/15 00:24</v>
      </c>
    </row>
    <row r="13079" spans="1:26" ht="3.6" customHeight="1" x14ac:dyDescent="0.2">
      <c r="A13079" s="86">
        <f t="shared" si="614"/>
        <v>46068</v>
      </c>
      <c r="B13079" s="270"/>
      <c r="C13079" s="272"/>
      <c r="D13079" s="273"/>
      <c r="E13079" s="89">
        <v>2.013888888888889E-2</v>
      </c>
      <c r="O13079">
        <v>1</v>
      </c>
      <c r="Y13079">
        <f t="shared" si="612"/>
        <v>1</v>
      </c>
      <c r="Z13079" s="90" t="str">
        <f t="shared" si="613"/>
        <v>2026/02/15 00:29</v>
      </c>
    </row>
    <row r="13080" spans="1:26" ht="3.6" customHeight="1" x14ac:dyDescent="0.2">
      <c r="A13080" s="86">
        <f t="shared" si="614"/>
        <v>46068</v>
      </c>
      <c r="B13080" s="270"/>
      <c r="C13080" s="272"/>
      <c r="D13080" s="273"/>
      <c r="E13080" s="89">
        <v>2.361111111111111E-2</v>
      </c>
      <c r="O13080">
        <v>1</v>
      </c>
      <c r="Y13080">
        <f t="shared" si="612"/>
        <v>1</v>
      </c>
      <c r="Z13080" s="90" t="str">
        <f t="shared" si="613"/>
        <v>2026/02/15 00:34</v>
      </c>
    </row>
    <row r="13081" spans="1:26" ht="3.6" customHeight="1" x14ac:dyDescent="0.2">
      <c r="A13081" s="86">
        <f t="shared" si="614"/>
        <v>46068</v>
      </c>
      <c r="B13081" s="270"/>
      <c r="C13081" s="272"/>
      <c r="D13081" s="273"/>
      <c r="E13081" s="89">
        <v>2.7083333333333334E-2</v>
      </c>
      <c r="O13081">
        <v>1</v>
      </c>
      <c r="Y13081">
        <f t="shared" si="612"/>
        <v>1</v>
      </c>
      <c r="Z13081" s="90" t="str">
        <f t="shared" si="613"/>
        <v>2026/02/15 00:39</v>
      </c>
    </row>
    <row r="13082" spans="1:26" ht="3.6" customHeight="1" x14ac:dyDescent="0.2">
      <c r="A13082" s="86">
        <f t="shared" si="614"/>
        <v>46068</v>
      </c>
      <c r="B13082" s="270"/>
      <c r="C13082" s="272"/>
      <c r="D13082" s="273"/>
      <c r="E13082" s="89">
        <v>3.0555555555555555E-2</v>
      </c>
      <c r="O13082">
        <v>1</v>
      </c>
      <c r="Y13082">
        <f t="shared" si="612"/>
        <v>1</v>
      </c>
      <c r="Z13082" s="90" t="str">
        <f t="shared" si="613"/>
        <v>2026/02/15 00:44</v>
      </c>
    </row>
    <row r="13083" spans="1:26" ht="3.6" customHeight="1" x14ac:dyDescent="0.2">
      <c r="A13083" s="86">
        <f t="shared" si="614"/>
        <v>46068</v>
      </c>
      <c r="B13083" s="270"/>
      <c r="C13083" s="272"/>
      <c r="D13083" s="273"/>
      <c r="E13083" s="89">
        <v>3.4027777777777775E-2</v>
      </c>
      <c r="O13083">
        <v>1</v>
      </c>
      <c r="Y13083">
        <f t="shared" si="612"/>
        <v>1</v>
      </c>
      <c r="Z13083" s="90" t="str">
        <f t="shared" si="613"/>
        <v>2026/02/15 00:49</v>
      </c>
    </row>
    <row r="13084" spans="1:26" ht="3.6" customHeight="1" x14ac:dyDescent="0.2">
      <c r="A13084" s="86">
        <f t="shared" si="614"/>
        <v>46068</v>
      </c>
      <c r="B13084" s="270"/>
      <c r="C13084" s="272"/>
      <c r="D13084" s="273"/>
      <c r="E13084" s="89">
        <v>3.7499999999999999E-2</v>
      </c>
      <c r="O13084">
        <v>1</v>
      </c>
      <c r="Y13084">
        <f t="shared" si="612"/>
        <v>1</v>
      </c>
      <c r="Z13084" s="90" t="str">
        <f t="shared" si="613"/>
        <v>2026/02/15 00:54</v>
      </c>
    </row>
    <row r="13085" spans="1:26" ht="3.6" customHeight="1" x14ac:dyDescent="0.2">
      <c r="A13085" s="86">
        <f t="shared" si="614"/>
        <v>46068</v>
      </c>
      <c r="B13085" s="270"/>
      <c r="C13085" s="272"/>
      <c r="D13085" s="273"/>
      <c r="E13085" s="89">
        <v>4.0972222222222222E-2</v>
      </c>
      <c r="O13085">
        <v>1</v>
      </c>
      <c r="Y13085">
        <f t="shared" si="612"/>
        <v>1</v>
      </c>
      <c r="Z13085" s="90" t="str">
        <f t="shared" si="613"/>
        <v>2026/02/15 00:59</v>
      </c>
    </row>
    <row r="13086" spans="1:26" ht="3.6" customHeight="1" x14ac:dyDescent="0.2">
      <c r="A13086" s="86">
        <f t="shared" si="614"/>
        <v>46068</v>
      </c>
      <c r="B13086" s="270"/>
      <c r="C13086" s="272"/>
      <c r="D13086" s="273">
        <v>0.41666666666666669</v>
      </c>
      <c r="E13086" s="89">
        <v>2.7777777777777779E-3</v>
      </c>
      <c r="O13086">
        <v>1</v>
      </c>
      <c r="Y13086">
        <f t="shared" si="612"/>
        <v>1</v>
      </c>
      <c r="Z13086" s="90" t="str">
        <f t="shared" si="613"/>
        <v>2026/02/15 10:04</v>
      </c>
    </row>
    <row r="13087" spans="1:26" ht="3.6" customHeight="1" x14ac:dyDescent="0.2">
      <c r="A13087" s="86">
        <f t="shared" si="614"/>
        <v>46068</v>
      </c>
      <c r="B13087" s="270"/>
      <c r="C13087" s="272"/>
      <c r="D13087" s="273"/>
      <c r="E13087" s="89">
        <v>6.2499999999999995E-3</v>
      </c>
      <c r="O13087">
        <v>1</v>
      </c>
      <c r="Y13087">
        <f t="shared" si="612"/>
        <v>1</v>
      </c>
      <c r="Z13087" s="90" t="str">
        <f t="shared" si="613"/>
        <v>2026/02/15 00:09</v>
      </c>
    </row>
    <row r="13088" spans="1:26" ht="3.6" customHeight="1" x14ac:dyDescent="0.2">
      <c r="A13088" s="86">
        <f t="shared" si="614"/>
        <v>46068</v>
      </c>
      <c r="B13088" s="270"/>
      <c r="C13088" s="272"/>
      <c r="D13088" s="273"/>
      <c r="E13088" s="89">
        <v>9.7222222222222224E-3</v>
      </c>
      <c r="O13088">
        <v>1</v>
      </c>
      <c r="Y13088">
        <f t="shared" si="612"/>
        <v>1</v>
      </c>
      <c r="Z13088" s="90" t="str">
        <f t="shared" si="613"/>
        <v>2026/02/15 00:14</v>
      </c>
    </row>
    <row r="13089" spans="1:26" ht="3.6" customHeight="1" x14ac:dyDescent="0.2">
      <c r="A13089" s="86">
        <f t="shared" si="614"/>
        <v>46068</v>
      </c>
      <c r="B13089" s="270"/>
      <c r="C13089" s="272"/>
      <c r="D13089" s="273"/>
      <c r="E13089" s="89">
        <v>1.3194444444444444E-2</v>
      </c>
      <c r="O13089">
        <v>1</v>
      </c>
      <c r="Y13089">
        <f t="shared" si="612"/>
        <v>1</v>
      </c>
      <c r="Z13089" s="90" t="str">
        <f t="shared" si="613"/>
        <v>2026/02/15 00:19</v>
      </c>
    </row>
    <row r="13090" spans="1:26" ht="3.6" customHeight="1" x14ac:dyDescent="0.2">
      <c r="A13090" s="86">
        <f t="shared" si="614"/>
        <v>46068</v>
      </c>
      <c r="B13090" s="270"/>
      <c r="C13090" s="272"/>
      <c r="D13090" s="273"/>
      <c r="E13090" s="89">
        <v>1.6666666666666666E-2</v>
      </c>
      <c r="O13090">
        <v>1</v>
      </c>
      <c r="Y13090">
        <f t="shared" si="612"/>
        <v>1</v>
      </c>
      <c r="Z13090" s="90" t="str">
        <f t="shared" si="613"/>
        <v>2026/02/15 00:24</v>
      </c>
    </row>
    <row r="13091" spans="1:26" ht="3.6" customHeight="1" x14ac:dyDescent="0.2">
      <c r="A13091" s="86">
        <f t="shared" si="614"/>
        <v>46068</v>
      </c>
      <c r="B13091" s="270"/>
      <c r="C13091" s="272"/>
      <c r="D13091" s="273"/>
      <c r="E13091" s="89">
        <v>2.013888888888889E-2</v>
      </c>
      <c r="O13091">
        <v>1</v>
      </c>
      <c r="Y13091">
        <f t="shared" si="612"/>
        <v>1</v>
      </c>
      <c r="Z13091" s="90" t="str">
        <f t="shared" si="613"/>
        <v>2026/02/15 00:29</v>
      </c>
    </row>
    <row r="13092" spans="1:26" ht="3.6" customHeight="1" x14ac:dyDescent="0.2">
      <c r="A13092" s="86">
        <f t="shared" si="614"/>
        <v>46068</v>
      </c>
      <c r="B13092" s="270"/>
      <c r="C13092" s="272"/>
      <c r="D13092" s="273"/>
      <c r="E13092" s="89">
        <v>2.361111111111111E-2</v>
      </c>
      <c r="O13092">
        <v>1</v>
      </c>
      <c r="Y13092">
        <f t="shared" si="612"/>
        <v>1</v>
      </c>
      <c r="Z13092" s="90" t="str">
        <f t="shared" si="613"/>
        <v>2026/02/15 00:34</v>
      </c>
    </row>
    <row r="13093" spans="1:26" ht="3.6" customHeight="1" x14ac:dyDescent="0.2">
      <c r="A13093" s="86">
        <f t="shared" si="614"/>
        <v>46068</v>
      </c>
      <c r="B13093" s="270"/>
      <c r="C13093" s="272"/>
      <c r="D13093" s="273"/>
      <c r="E13093" s="89">
        <v>2.7083333333333334E-2</v>
      </c>
      <c r="O13093">
        <v>1</v>
      </c>
      <c r="Y13093">
        <f t="shared" si="612"/>
        <v>1</v>
      </c>
      <c r="Z13093" s="90" t="str">
        <f t="shared" si="613"/>
        <v>2026/02/15 00:39</v>
      </c>
    </row>
    <row r="13094" spans="1:26" ht="3.6" customHeight="1" x14ac:dyDescent="0.2">
      <c r="A13094" s="86">
        <f t="shared" si="614"/>
        <v>46068</v>
      </c>
      <c r="B13094" s="270"/>
      <c r="C13094" s="272"/>
      <c r="D13094" s="273"/>
      <c r="E13094" s="89">
        <v>3.0555555555555555E-2</v>
      </c>
      <c r="O13094">
        <v>1</v>
      </c>
      <c r="Y13094">
        <f t="shared" si="612"/>
        <v>1</v>
      </c>
      <c r="Z13094" s="90" t="str">
        <f t="shared" si="613"/>
        <v>2026/02/15 00:44</v>
      </c>
    </row>
    <row r="13095" spans="1:26" ht="3.6" customHeight="1" x14ac:dyDescent="0.2">
      <c r="A13095" s="86">
        <f t="shared" si="614"/>
        <v>46068</v>
      </c>
      <c r="B13095" s="270"/>
      <c r="C13095" s="272"/>
      <c r="D13095" s="273"/>
      <c r="E13095" s="89">
        <v>3.4027777777777775E-2</v>
      </c>
      <c r="O13095">
        <v>1</v>
      </c>
      <c r="Y13095">
        <f t="shared" si="612"/>
        <v>1</v>
      </c>
      <c r="Z13095" s="90" t="str">
        <f t="shared" si="613"/>
        <v>2026/02/15 00:49</v>
      </c>
    </row>
    <row r="13096" spans="1:26" ht="3.6" customHeight="1" x14ac:dyDescent="0.2">
      <c r="A13096" s="86">
        <f t="shared" si="614"/>
        <v>46068</v>
      </c>
      <c r="B13096" s="270"/>
      <c r="C13096" s="272"/>
      <c r="D13096" s="273"/>
      <c r="E13096" s="89">
        <v>3.7499999999999999E-2</v>
      </c>
      <c r="O13096">
        <v>1</v>
      </c>
      <c r="Y13096">
        <f t="shared" si="612"/>
        <v>1</v>
      </c>
      <c r="Z13096" s="90" t="str">
        <f t="shared" si="613"/>
        <v>2026/02/15 00:54</v>
      </c>
    </row>
    <row r="13097" spans="1:26" ht="3.6" customHeight="1" x14ac:dyDescent="0.2">
      <c r="A13097" s="86">
        <f t="shared" si="614"/>
        <v>46068</v>
      </c>
      <c r="B13097" s="270"/>
      <c r="C13097" s="272"/>
      <c r="D13097" s="273"/>
      <c r="E13097" s="89">
        <v>4.0972222222222222E-2</v>
      </c>
      <c r="O13097">
        <v>1</v>
      </c>
      <c r="Y13097">
        <f t="shared" si="612"/>
        <v>1</v>
      </c>
      <c r="Z13097" s="90" t="str">
        <f t="shared" si="613"/>
        <v>2026/02/15 00:59</v>
      </c>
    </row>
    <row r="13098" spans="1:26" ht="3.6" customHeight="1" x14ac:dyDescent="0.2">
      <c r="A13098" s="86">
        <f t="shared" si="614"/>
        <v>46068</v>
      </c>
      <c r="B13098" s="270"/>
      <c r="C13098" s="272"/>
      <c r="D13098" s="273">
        <v>0.45833333333333331</v>
      </c>
      <c r="E13098" s="89">
        <v>2.7777777777777779E-3</v>
      </c>
      <c r="O13098">
        <v>1</v>
      </c>
      <c r="Y13098">
        <f t="shared" si="612"/>
        <v>1</v>
      </c>
      <c r="Z13098" s="90" t="str">
        <f t="shared" si="613"/>
        <v>2026/02/15 11:04</v>
      </c>
    </row>
    <row r="13099" spans="1:26" ht="3.6" customHeight="1" x14ac:dyDescent="0.2">
      <c r="A13099" s="86">
        <f t="shared" si="614"/>
        <v>46068</v>
      </c>
      <c r="B13099" s="270"/>
      <c r="C13099" s="272"/>
      <c r="D13099" s="273"/>
      <c r="E13099" s="89">
        <v>6.2499999999999995E-3</v>
      </c>
      <c r="O13099">
        <v>1</v>
      </c>
      <c r="Y13099">
        <f t="shared" si="612"/>
        <v>1</v>
      </c>
      <c r="Z13099" s="90" t="str">
        <f t="shared" si="613"/>
        <v>2026/02/15 00:09</v>
      </c>
    </row>
    <row r="13100" spans="1:26" ht="3.6" customHeight="1" x14ac:dyDescent="0.2">
      <c r="A13100" s="86">
        <f t="shared" si="614"/>
        <v>46068</v>
      </c>
      <c r="B13100" s="270"/>
      <c r="C13100" s="272"/>
      <c r="D13100" s="273"/>
      <c r="E13100" s="89">
        <v>9.7222222222222224E-3</v>
      </c>
      <c r="O13100">
        <v>1</v>
      </c>
      <c r="Y13100">
        <f t="shared" si="612"/>
        <v>1</v>
      </c>
      <c r="Z13100" s="90" t="str">
        <f t="shared" si="613"/>
        <v>2026/02/15 00:14</v>
      </c>
    </row>
    <row r="13101" spans="1:26" ht="3.6" customHeight="1" x14ac:dyDescent="0.2">
      <c r="A13101" s="86">
        <f t="shared" si="614"/>
        <v>46068</v>
      </c>
      <c r="B13101" s="270"/>
      <c r="C13101" s="272"/>
      <c r="D13101" s="273"/>
      <c r="E13101" s="89">
        <v>1.3194444444444444E-2</v>
      </c>
      <c r="O13101">
        <v>1</v>
      </c>
      <c r="Y13101">
        <f t="shared" si="612"/>
        <v>1</v>
      </c>
      <c r="Z13101" s="90" t="str">
        <f t="shared" si="613"/>
        <v>2026/02/15 00:19</v>
      </c>
    </row>
    <row r="13102" spans="1:26" ht="3.6" customHeight="1" x14ac:dyDescent="0.2">
      <c r="A13102" s="86">
        <f t="shared" si="614"/>
        <v>46068</v>
      </c>
      <c r="B13102" s="270"/>
      <c r="C13102" s="272"/>
      <c r="D13102" s="273"/>
      <c r="E13102" s="89">
        <v>1.6666666666666666E-2</v>
      </c>
      <c r="O13102">
        <v>1</v>
      </c>
      <c r="Y13102">
        <f t="shared" si="612"/>
        <v>1</v>
      </c>
      <c r="Z13102" s="90" t="str">
        <f t="shared" si="613"/>
        <v>2026/02/15 00:24</v>
      </c>
    </row>
    <row r="13103" spans="1:26" ht="3.6" customHeight="1" x14ac:dyDescent="0.2">
      <c r="A13103" s="86">
        <f t="shared" si="614"/>
        <v>46068</v>
      </c>
      <c r="B13103" s="270"/>
      <c r="C13103" s="272"/>
      <c r="D13103" s="273"/>
      <c r="E13103" s="89">
        <v>2.013888888888889E-2</v>
      </c>
      <c r="O13103">
        <v>1</v>
      </c>
      <c r="Y13103">
        <f t="shared" si="612"/>
        <v>1</v>
      </c>
      <c r="Z13103" s="90" t="str">
        <f t="shared" si="613"/>
        <v>2026/02/15 00:29</v>
      </c>
    </row>
    <row r="13104" spans="1:26" ht="3.6" customHeight="1" x14ac:dyDescent="0.2">
      <c r="A13104" s="86">
        <f t="shared" si="614"/>
        <v>46068</v>
      </c>
      <c r="B13104" s="270"/>
      <c r="C13104" s="272"/>
      <c r="D13104" s="273"/>
      <c r="E13104" s="89">
        <v>2.361111111111111E-2</v>
      </c>
      <c r="O13104">
        <v>1</v>
      </c>
      <c r="Y13104">
        <f t="shared" si="612"/>
        <v>1</v>
      </c>
      <c r="Z13104" s="90" t="str">
        <f t="shared" si="613"/>
        <v>2026/02/15 00:34</v>
      </c>
    </row>
    <row r="13105" spans="1:26" ht="3.6" customHeight="1" x14ac:dyDescent="0.2">
      <c r="A13105" s="86">
        <f t="shared" si="614"/>
        <v>46068</v>
      </c>
      <c r="B13105" s="270"/>
      <c r="C13105" s="272"/>
      <c r="D13105" s="273"/>
      <c r="E13105" s="89">
        <v>2.7083333333333334E-2</v>
      </c>
      <c r="O13105">
        <v>1</v>
      </c>
      <c r="Y13105">
        <f t="shared" si="612"/>
        <v>1</v>
      </c>
      <c r="Z13105" s="90" t="str">
        <f t="shared" si="613"/>
        <v>2026/02/15 00:39</v>
      </c>
    </row>
    <row r="13106" spans="1:26" ht="3.6" customHeight="1" x14ac:dyDescent="0.2">
      <c r="A13106" s="86">
        <f t="shared" si="614"/>
        <v>46068</v>
      </c>
      <c r="B13106" s="270"/>
      <c r="C13106" s="272"/>
      <c r="D13106" s="273"/>
      <c r="E13106" s="89">
        <v>3.0555555555555555E-2</v>
      </c>
      <c r="O13106">
        <v>1</v>
      </c>
      <c r="Y13106">
        <f t="shared" si="612"/>
        <v>1</v>
      </c>
      <c r="Z13106" s="90" t="str">
        <f t="shared" si="613"/>
        <v>2026/02/15 00:44</v>
      </c>
    </row>
    <row r="13107" spans="1:26" ht="3.6" customHeight="1" x14ac:dyDescent="0.2">
      <c r="A13107" s="86">
        <f t="shared" si="614"/>
        <v>46068</v>
      </c>
      <c r="B13107" s="270"/>
      <c r="C13107" s="272"/>
      <c r="D13107" s="273"/>
      <c r="E13107" s="89">
        <v>3.4027777777777775E-2</v>
      </c>
      <c r="O13107">
        <v>1</v>
      </c>
      <c r="Y13107">
        <f t="shared" si="612"/>
        <v>1</v>
      </c>
      <c r="Z13107" s="90" t="str">
        <f t="shared" si="613"/>
        <v>2026/02/15 00:49</v>
      </c>
    </row>
    <row r="13108" spans="1:26" ht="3.6" customHeight="1" x14ac:dyDescent="0.2">
      <c r="A13108" s="86">
        <f t="shared" si="614"/>
        <v>46068</v>
      </c>
      <c r="B13108" s="270"/>
      <c r="C13108" s="272"/>
      <c r="D13108" s="273"/>
      <c r="E13108" s="89">
        <v>3.7499999999999999E-2</v>
      </c>
      <c r="O13108">
        <v>1</v>
      </c>
      <c r="Y13108">
        <f t="shared" si="612"/>
        <v>1</v>
      </c>
      <c r="Z13108" s="90" t="str">
        <f t="shared" si="613"/>
        <v>2026/02/15 00:54</v>
      </c>
    </row>
    <row r="13109" spans="1:26" ht="3.6" customHeight="1" x14ac:dyDescent="0.2">
      <c r="A13109" s="86">
        <f t="shared" si="614"/>
        <v>46068</v>
      </c>
      <c r="B13109" s="270"/>
      <c r="C13109" s="272"/>
      <c r="D13109" s="273"/>
      <c r="E13109" s="89">
        <v>4.0972222222222222E-2</v>
      </c>
      <c r="O13109">
        <v>1</v>
      </c>
      <c r="Y13109">
        <f t="shared" si="612"/>
        <v>1</v>
      </c>
      <c r="Z13109" s="90" t="str">
        <f t="shared" si="613"/>
        <v>2026/02/15 00:59</v>
      </c>
    </row>
    <row r="13110" spans="1:26" ht="3.6" customHeight="1" x14ac:dyDescent="0.2">
      <c r="A13110" s="86">
        <f t="shared" si="614"/>
        <v>46068</v>
      </c>
      <c r="B13110" s="270"/>
      <c r="C13110" s="272"/>
      <c r="D13110" s="273">
        <v>0.5</v>
      </c>
      <c r="E13110" s="89">
        <v>2.7777777777777779E-3</v>
      </c>
      <c r="O13110">
        <v>1</v>
      </c>
      <c r="Y13110">
        <f t="shared" si="612"/>
        <v>1</v>
      </c>
      <c r="Z13110" s="90" t="str">
        <f t="shared" si="613"/>
        <v>2026/02/15 12:04</v>
      </c>
    </row>
    <row r="13111" spans="1:26" ht="3.6" customHeight="1" x14ac:dyDescent="0.2">
      <c r="A13111" s="86">
        <f t="shared" si="614"/>
        <v>46068</v>
      </c>
      <c r="B13111" s="270"/>
      <c r="C13111" s="272"/>
      <c r="D13111" s="273"/>
      <c r="E13111" s="89">
        <v>6.2499999999999995E-3</v>
      </c>
      <c r="O13111">
        <v>1</v>
      </c>
      <c r="Y13111">
        <f t="shared" si="612"/>
        <v>1</v>
      </c>
      <c r="Z13111" s="90" t="str">
        <f t="shared" si="613"/>
        <v>2026/02/15 00:09</v>
      </c>
    </row>
    <row r="13112" spans="1:26" ht="3.6" customHeight="1" x14ac:dyDescent="0.2">
      <c r="A13112" s="86">
        <f t="shared" si="614"/>
        <v>46068</v>
      </c>
      <c r="B13112" s="270"/>
      <c r="C13112" s="272"/>
      <c r="D13112" s="273"/>
      <c r="E13112" s="89">
        <v>9.7222222222222224E-3</v>
      </c>
      <c r="O13112">
        <v>1</v>
      </c>
      <c r="Y13112">
        <f t="shared" si="612"/>
        <v>1</v>
      </c>
      <c r="Z13112" s="90" t="str">
        <f t="shared" si="613"/>
        <v>2026/02/15 00:14</v>
      </c>
    </row>
    <row r="13113" spans="1:26" ht="3.6" customHeight="1" x14ac:dyDescent="0.2">
      <c r="A13113" s="86">
        <f t="shared" si="614"/>
        <v>46068</v>
      </c>
      <c r="B13113" s="270"/>
      <c r="C13113" s="272"/>
      <c r="D13113" s="273"/>
      <c r="E13113" s="89">
        <v>1.3194444444444444E-2</v>
      </c>
      <c r="O13113">
        <v>1</v>
      </c>
      <c r="Y13113">
        <f t="shared" si="612"/>
        <v>1</v>
      </c>
      <c r="Z13113" s="90" t="str">
        <f t="shared" si="613"/>
        <v>2026/02/15 00:19</v>
      </c>
    </row>
    <row r="13114" spans="1:26" ht="3.6" customHeight="1" x14ac:dyDescent="0.2">
      <c r="A13114" s="86">
        <f t="shared" si="614"/>
        <v>46068</v>
      </c>
      <c r="B13114" s="270"/>
      <c r="C13114" s="272"/>
      <c r="D13114" s="273"/>
      <c r="E13114" s="89">
        <v>1.6666666666666666E-2</v>
      </c>
      <c r="O13114">
        <v>1</v>
      </c>
      <c r="Y13114">
        <f t="shared" si="612"/>
        <v>1</v>
      </c>
      <c r="Z13114" s="90" t="str">
        <f t="shared" si="613"/>
        <v>2026/02/15 00:24</v>
      </c>
    </row>
    <row r="13115" spans="1:26" ht="3.6" customHeight="1" x14ac:dyDescent="0.2">
      <c r="A13115" s="86">
        <f t="shared" si="614"/>
        <v>46068</v>
      </c>
      <c r="B13115" s="270"/>
      <c r="C13115" s="272"/>
      <c r="D13115" s="273"/>
      <c r="E13115" s="89">
        <v>2.013888888888889E-2</v>
      </c>
      <c r="O13115">
        <v>1</v>
      </c>
      <c r="Y13115">
        <f t="shared" si="612"/>
        <v>1</v>
      </c>
      <c r="Z13115" s="90" t="str">
        <f t="shared" si="613"/>
        <v>2026/02/15 00:29</v>
      </c>
    </row>
    <row r="13116" spans="1:26" ht="3.6" customHeight="1" x14ac:dyDescent="0.2">
      <c r="A13116" s="86">
        <f t="shared" si="614"/>
        <v>46068</v>
      </c>
      <c r="B13116" s="270"/>
      <c r="C13116" s="272"/>
      <c r="D13116" s="273"/>
      <c r="E13116" s="89">
        <v>2.361111111111111E-2</v>
      </c>
      <c r="O13116">
        <v>1</v>
      </c>
      <c r="Y13116">
        <f t="shared" si="612"/>
        <v>1</v>
      </c>
      <c r="Z13116" s="90" t="str">
        <f t="shared" si="613"/>
        <v>2026/02/15 00:34</v>
      </c>
    </row>
    <row r="13117" spans="1:26" ht="3.6" customHeight="1" x14ac:dyDescent="0.2">
      <c r="A13117" s="86">
        <f t="shared" si="614"/>
        <v>46068</v>
      </c>
      <c r="B13117" s="270"/>
      <c r="C13117" s="272"/>
      <c r="D13117" s="273"/>
      <c r="E13117" s="89">
        <v>2.7083333333333334E-2</v>
      </c>
      <c r="O13117">
        <v>1</v>
      </c>
      <c r="Y13117">
        <f t="shared" si="612"/>
        <v>1</v>
      </c>
      <c r="Z13117" s="90" t="str">
        <f t="shared" si="613"/>
        <v>2026/02/15 00:39</v>
      </c>
    </row>
    <row r="13118" spans="1:26" ht="3.6" customHeight="1" x14ac:dyDescent="0.2">
      <c r="A13118" s="86">
        <f t="shared" si="614"/>
        <v>46068</v>
      </c>
      <c r="B13118" s="270"/>
      <c r="C13118" s="272"/>
      <c r="D13118" s="273"/>
      <c r="E13118" s="89">
        <v>3.0555555555555555E-2</v>
      </c>
      <c r="O13118">
        <v>1</v>
      </c>
      <c r="Y13118">
        <f t="shared" si="612"/>
        <v>1</v>
      </c>
      <c r="Z13118" s="90" t="str">
        <f t="shared" si="613"/>
        <v>2026/02/15 00:44</v>
      </c>
    </row>
    <row r="13119" spans="1:26" ht="3.6" customHeight="1" x14ac:dyDescent="0.2">
      <c r="A13119" s="86">
        <f t="shared" si="614"/>
        <v>46068</v>
      </c>
      <c r="B13119" s="270"/>
      <c r="C13119" s="272"/>
      <c r="D13119" s="273"/>
      <c r="E13119" s="89">
        <v>3.4027777777777775E-2</v>
      </c>
      <c r="O13119">
        <v>1</v>
      </c>
      <c r="Y13119">
        <f t="shared" si="612"/>
        <v>1</v>
      </c>
      <c r="Z13119" s="90" t="str">
        <f t="shared" si="613"/>
        <v>2026/02/15 00:49</v>
      </c>
    </row>
    <row r="13120" spans="1:26" ht="3.6" customHeight="1" x14ac:dyDescent="0.2">
      <c r="A13120" s="86">
        <f t="shared" si="614"/>
        <v>46068</v>
      </c>
      <c r="B13120" s="270"/>
      <c r="C13120" s="272"/>
      <c r="D13120" s="273"/>
      <c r="E13120" s="89">
        <v>3.7499999999999999E-2</v>
      </c>
      <c r="O13120">
        <v>1</v>
      </c>
      <c r="Y13120">
        <f t="shared" si="612"/>
        <v>1</v>
      </c>
      <c r="Z13120" s="90" t="str">
        <f t="shared" si="613"/>
        <v>2026/02/15 00:54</v>
      </c>
    </row>
    <row r="13121" spans="1:26" ht="3.6" customHeight="1" x14ac:dyDescent="0.2">
      <c r="A13121" s="86">
        <f t="shared" si="614"/>
        <v>46068</v>
      </c>
      <c r="B13121" s="270"/>
      <c r="C13121" s="272"/>
      <c r="D13121" s="273"/>
      <c r="E13121" s="89">
        <v>4.0972222222222222E-2</v>
      </c>
      <c r="O13121">
        <v>1</v>
      </c>
      <c r="Y13121">
        <f t="shared" si="612"/>
        <v>1</v>
      </c>
      <c r="Z13121" s="90" t="str">
        <f t="shared" si="613"/>
        <v>2026/02/15 00:59</v>
      </c>
    </row>
    <row r="13122" spans="1:26" ht="3.6" customHeight="1" x14ac:dyDescent="0.2">
      <c r="A13122" s="86">
        <f t="shared" si="614"/>
        <v>46068</v>
      </c>
      <c r="B13122" s="270"/>
      <c r="C13122" s="272"/>
      <c r="D13122" s="273">
        <v>0.54166666666666663</v>
      </c>
      <c r="E13122" s="89">
        <v>2.7777777777777779E-3</v>
      </c>
      <c r="O13122">
        <v>1</v>
      </c>
      <c r="Y13122">
        <f t="shared" si="612"/>
        <v>1</v>
      </c>
      <c r="Z13122" s="90" t="str">
        <f t="shared" si="613"/>
        <v>2026/02/15 13:04</v>
      </c>
    </row>
    <row r="13123" spans="1:26" ht="3.6" customHeight="1" x14ac:dyDescent="0.2">
      <c r="A13123" s="86">
        <f t="shared" si="614"/>
        <v>46068</v>
      </c>
      <c r="B13123" s="270"/>
      <c r="C13123" s="272"/>
      <c r="D13123" s="273"/>
      <c r="E13123" s="89">
        <v>6.2499999999999995E-3</v>
      </c>
      <c r="O13123">
        <v>1</v>
      </c>
      <c r="Y13123">
        <f t="shared" si="612"/>
        <v>1</v>
      </c>
      <c r="Z13123" s="90" t="str">
        <f t="shared" si="613"/>
        <v>2026/02/15 00:09</v>
      </c>
    </row>
    <row r="13124" spans="1:26" ht="3.6" customHeight="1" x14ac:dyDescent="0.2">
      <c r="A13124" s="86">
        <f t="shared" si="614"/>
        <v>46068</v>
      </c>
      <c r="B13124" s="270"/>
      <c r="C13124" s="272"/>
      <c r="D13124" s="273"/>
      <c r="E13124" s="89">
        <v>9.7222222222222224E-3</v>
      </c>
      <c r="O13124">
        <v>1</v>
      </c>
      <c r="Y13124">
        <f t="shared" si="612"/>
        <v>1</v>
      </c>
      <c r="Z13124" s="90" t="str">
        <f t="shared" si="613"/>
        <v>2026/02/15 00:14</v>
      </c>
    </row>
    <row r="13125" spans="1:26" ht="3.6" customHeight="1" x14ac:dyDescent="0.2">
      <c r="A13125" s="86">
        <f t="shared" si="614"/>
        <v>46068</v>
      </c>
      <c r="B13125" s="270"/>
      <c r="C13125" s="272"/>
      <c r="D13125" s="273"/>
      <c r="E13125" s="89">
        <v>1.3194444444444444E-2</v>
      </c>
      <c r="O13125">
        <v>1</v>
      </c>
      <c r="Y13125">
        <f t="shared" si="612"/>
        <v>1</v>
      </c>
      <c r="Z13125" s="90" t="str">
        <f t="shared" si="613"/>
        <v>2026/02/15 00:19</v>
      </c>
    </row>
    <row r="13126" spans="1:26" ht="3.6" customHeight="1" x14ac:dyDescent="0.2">
      <c r="A13126" s="86">
        <f t="shared" si="614"/>
        <v>46068</v>
      </c>
      <c r="B13126" s="270"/>
      <c r="C13126" s="272"/>
      <c r="D13126" s="273"/>
      <c r="E13126" s="89">
        <v>1.6666666666666666E-2</v>
      </c>
      <c r="O13126">
        <v>1</v>
      </c>
      <c r="Y13126">
        <f t="shared" si="612"/>
        <v>1</v>
      </c>
      <c r="Z13126" s="90" t="str">
        <f t="shared" si="613"/>
        <v>2026/02/15 00:24</v>
      </c>
    </row>
    <row r="13127" spans="1:26" ht="3.6" customHeight="1" x14ac:dyDescent="0.2">
      <c r="A13127" s="86">
        <f t="shared" si="614"/>
        <v>46068</v>
      </c>
      <c r="B13127" s="270"/>
      <c r="C13127" s="272"/>
      <c r="D13127" s="273"/>
      <c r="E13127" s="89">
        <v>2.013888888888889E-2</v>
      </c>
      <c r="O13127">
        <v>1</v>
      </c>
      <c r="Y13127">
        <f t="shared" ref="Y13127:Y13190" si="615">COUNTA(F13127:X13127)</f>
        <v>1</v>
      </c>
      <c r="Z13127" s="90" t="str">
        <f t="shared" ref="Z13127:Z13190" si="616">TEXT(A13127,"yyyy/mm/dd")&amp; " " &amp;TEXT(D13127+E13127,"hh:mm")</f>
        <v>2026/02/15 00:29</v>
      </c>
    </row>
    <row r="13128" spans="1:26" ht="3.6" customHeight="1" x14ac:dyDescent="0.2">
      <c r="A13128" s="86">
        <f t="shared" ref="A13128:A13191" si="617">IF(B13128&lt;&gt;"",B13128,A13127)</f>
        <v>46068</v>
      </c>
      <c r="B13128" s="270"/>
      <c r="C13128" s="272"/>
      <c r="D13128" s="273"/>
      <c r="E13128" s="89">
        <v>2.361111111111111E-2</v>
      </c>
      <c r="O13128">
        <v>1</v>
      </c>
      <c r="Y13128">
        <f t="shared" si="615"/>
        <v>1</v>
      </c>
      <c r="Z13128" s="90" t="str">
        <f t="shared" si="616"/>
        <v>2026/02/15 00:34</v>
      </c>
    </row>
    <row r="13129" spans="1:26" ht="3.6" customHeight="1" x14ac:dyDescent="0.2">
      <c r="A13129" s="86">
        <f t="shared" si="617"/>
        <v>46068</v>
      </c>
      <c r="B13129" s="270"/>
      <c r="C13129" s="272"/>
      <c r="D13129" s="273"/>
      <c r="E13129" s="89">
        <v>2.7083333333333334E-2</v>
      </c>
      <c r="O13129">
        <v>1</v>
      </c>
      <c r="Y13129">
        <f t="shared" si="615"/>
        <v>1</v>
      </c>
      <c r="Z13129" s="90" t="str">
        <f t="shared" si="616"/>
        <v>2026/02/15 00:39</v>
      </c>
    </row>
    <row r="13130" spans="1:26" ht="3.6" customHeight="1" x14ac:dyDescent="0.2">
      <c r="A13130" s="86">
        <f t="shared" si="617"/>
        <v>46068</v>
      </c>
      <c r="B13130" s="270"/>
      <c r="C13130" s="272"/>
      <c r="D13130" s="273"/>
      <c r="E13130" s="89">
        <v>3.0555555555555555E-2</v>
      </c>
      <c r="O13130">
        <v>1</v>
      </c>
      <c r="Y13130">
        <f t="shared" si="615"/>
        <v>1</v>
      </c>
      <c r="Z13130" s="90" t="str">
        <f t="shared" si="616"/>
        <v>2026/02/15 00:44</v>
      </c>
    </row>
    <row r="13131" spans="1:26" ht="3.6" customHeight="1" x14ac:dyDescent="0.2">
      <c r="A13131" s="86">
        <f t="shared" si="617"/>
        <v>46068</v>
      </c>
      <c r="B13131" s="270"/>
      <c r="C13131" s="272"/>
      <c r="D13131" s="273"/>
      <c r="E13131" s="89">
        <v>3.4027777777777775E-2</v>
      </c>
      <c r="O13131">
        <v>1</v>
      </c>
      <c r="Y13131">
        <f t="shared" si="615"/>
        <v>1</v>
      </c>
      <c r="Z13131" s="90" t="str">
        <f t="shared" si="616"/>
        <v>2026/02/15 00:49</v>
      </c>
    </row>
    <row r="13132" spans="1:26" ht="3.6" customHeight="1" x14ac:dyDescent="0.2">
      <c r="A13132" s="86">
        <f t="shared" si="617"/>
        <v>46068</v>
      </c>
      <c r="B13132" s="270"/>
      <c r="C13132" s="272"/>
      <c r="D13132" s="273"/>
      <c r="E13132" s="89">
        <v>3.7499999999999999E-2</v>
      </c>
      <c r="O13132">
        <v>1</v>
      </c>
      <c r="Y13132">
        <f t="shared" si="615"/>
        <v>1</v>
      </c>
      <c r="Z13132" s="90" t="str">
        <f t="shared" si="616"/>
        <v>2026/02/15 00:54</v>
      </c>
    </row>
    <row r="13133" spans="1:26" ht="3.6" customHeight="1" x14ac:dyDescent="0.2">
      <c r="A13133" s="86">
        <f t="shared" si="617"/>
        <v>46068</v>
      </c>
      <c r="B13133" s="270"/>
      <c r="C13133" s="272"/>
      <c r="D13133" s="273"/>
      <c r="E13133" s="89">
        <v>4.0972222222222222E-2</v>
      </c>
      <c r="O13133">
        <v>1</v>
      </c>
      <c r="Y13133">
        <f t="shared" si="615"/>
        <v>1</v>
      </c>
      <c r="Z13133" s="90" t="str">
        <f t="shared" si="616"/>
        <v>2026/02/15 00:59</v>
      </c>
    </row>
    <row r="13134" spans="1:26" ht="3.6" customHeight="1" x14ac:dyDescent="0.2">
      <c r="A13134" s="86">
        <f t="shared" si="617"/>
        <v>46068</v>
      </c>
      <c r="B13134" s="270"/>
      <c r="C13134" s="272"/>
      <c r="D13134" s="273">
        <v>0.58333333333333337</v>
      </c>
      <c r="E13134" s="89">
        <v>2.7777777777777779E-3</v>
      </c>
      <c r="O13134">
        <v>1</v>
      </c>
      <c r="Y13134">
        <f t="shared" si="615"/>
        <v>1</v>
      </c>
      <c r="Z13134" s="90" t="str">
        <f t="shared" si="616"/>
        <v>2026/02/15 14:04</v>
      </c>
    </row>
    <row r="13135" spans="1:26" ht="3.6" customHeight="1" x14ac:dyDescent="0.2">
      <c r="A13135" s="86">
        <f t="shared" si="617"/>
        <v>46068</v>
      </c>
      <c r="B13135" s="270"/>
      <c r="C13135" s="272"/>
      <c r="D13135" s="273"/>
      <c r="E13135" s="89">
        <v>6.2499999999999995E-3</v>
      </c>
      <c r="O13135">
        <v>1</v>
      </c>
      <c r="Y13135">
        <f t="shared" si="615"/>
        <v>1</v>
      </c>
      <c r="Z13135" s="90" t="str">
        <f t="shared" si="616"/>
        <v>2026/02/15 00:09</v>
      </c>
    </row>
    <row r="13136" spans="1:26" ht="3.6" customHeight="1" x14ac:dyDescent="0.2">
      <c r="A13136" s="86">
        <f t="shared" si="617"/>
        <v>46068</v>
      </c>
      <c r="B13136" s="270"/>
      <c r="C13136" s="272"/>
      <c r="D13136" s="273"/>
      <c r="E13136" s="89">
        <v>9.7222222222222224E-3</v>
      </c>
      <c r="O13136">
        <v>1</v>
      </c>
      <c r="Y13136">
        <f t="shared" si="615"/>
        <v>1</v>
      </c>
      <c r="Z13136" s="90" t="str">
        <f t="shared" si="616"/>
        <v>2026/02/15 00:14</v>
      </c>
    </row>
    <row r="13137" spans="1:26" ht="3.6" customHeight="1" x14ac:dyDescent="0.2">
      <c r="A13137" s="86">
        <f t="shared" si="617"/>
        <v>46068</v>
      </c>
      <c r="B13137" s="270"/>
      <c r="C13137" s="272"/>
      <c r="D13137" s="273"/>
      <c r="E13137" s="89">
        <v>1.3194444444444444E-2</v>
      </c>
      <c r="O13137">
        <v>1</v>
      </c>
      <c r="Y13137">
        <f t="shared" si="615"/>
        <v>1</v>
      </c>
      <c r="Z13137" s="90" t="str">
        <f t="shared" si="616"/>
        <v>2026/02/15 00:19</v>
      </c>
    </row>
    <row r="13138" spans="1:26" ht="3.6" customHeight="1" x14ac:dyDescent="0.2">
      <c r="A13138" s="86">
        <f t="shared" si="617"/>
        <v>46068</v>
      </c>
      <c r="B13138" s="270"/>
      <c r="C13138" s="272"/>
      <c r="D13138" s="273"/>
      <c r="E13138" s="89">
        <v>1.6666666666666666E-2</v>
      </c>
      <c r="O13138">
        <v>1</v>
      </c>
      <c r="Y13138">
        <f t="shared" si="615"/>
        <v>1</v>
      </c>
      <c r="Z13138" s="90" t="str">
        <f t="shared" si="616"/>
        <v>2026/02/15 00:24</v>
      </c>
    </row>
    <row r="13139" spans="1:26" ht="3.6" customHeight="1" x14ac:dyDescent="0.2">
      <c r="A13139" s="86">
        <f t="shared" si="617"/>
        <v>46068</v>
      </c>
      <c r="B13139" s="270"/>
      <c r="C13139" s="272"/>
      <c r="D13139" s="273"/>
      <c r="E13139" s="89">
        <v>2.013888888888889E-2</v>
      </c>
      <c r="O13139">
        <v>1</v>
      </c>
      <c r="Y13139">
        <f t="shared" si="615"/>
        <v>1</v>
      </c>
      <c r="Z13139" s="90" t="str">
        <f t="shared" si="616"/>
        <v>2026/02/15 00:29</v>
      </c>
    </row>
    <row r="13140" spans="1:26" ht="3.6" customHeight="1" x14ac:dyDescent="0.2">
      <c r="A13140" s="86">
        <f t="shared" si="617"/>
        <v>46068</v>
      </c>
      <c r="B13140" s="270"/>
      <c r="C13140" s="272"/>
      <c r="D13140" s="273"/>
      <c r="E13140" s="89">
        <v>2.361111111111111E-2</v>
      </c>
      <c r="O13140">
        <v>1</v>
      </c>
      <c r="Y13140">
        <f t="shared" si="615"/>
        <v>1</v>
      </c>
      <c r="Z13140" s="90" t="str">
        <f t="shared" si="616"/>
        <v>2026/02/15 00:34</v>
      </c>
    </row>
    <row r="13141" spans="1:26" ht="3.6" customHeight="1" x14ac:dyDescent="0.2">
      <c r="A13141" s="86">
        <f t="shared" si="617"/>
        <v>46068</v>
      </c>
      <c r="B13141" s="270"/>
      <c r="C13141" s="272"/>
      <c r="D13141" s="273"/>
      <c r="E13141" s="89">
        <v>2.7083333333333334E-2</v>
      </c>
      <c r="O13141">
        <v>1</v>
      </c>
      <c r="Y13141">
        <f t="shared" si="615"/>
        <v>1</v>
      </c>
      <c r="Z13141" s="90" t="str">
        <f t="shared" si="616"/>
        <v>2026/02/15 00:39</v>
      </c>
    </row>
    <row r="13142" spans="1:26" ht="3.6" customHeight="1" x14ac:dyDescent="0.2">
      <c r="A13142" s="86">
        <f t="shared" si="617"/>
        <v>46068</v>
      </c>
      <c r="B13142" s="270"/>
      <c r="C13142" s="272"/>
      <c r="D13142" s="273"/>
      <c r="E13142" s="89">
        <v>3.0555555555555555E-2</v>
      </c>
      <c r="O13142">
        <v>1</v>
      </c>
      <c r="Y13142">
        <f t="shared" si="615"/>
        <v>1</v>
      </c>
      <c r="Z13142" s="90" t="str">
        <f t="shared" si="616"/>
        <v>2026/02/15 00:44</v>
      </c>
    </row>
    <row r="13143" spans="1:26" ht="3.6" customHeight="1" x14ac:dyDescent="0.2">
      <c r="A13143" s="86">
        <f t="shared" si="617"/>
        <v>46068</v>
      </c>
      <c r="B13143" s="270"/>
      <c r="C13143" s="272"/>
      <c r="D13143" s="273"/>
      <c r="E13143" s="89">
        <v>3.4027777777777775E-2</v>
      </c>
      <c r="O13143">
        <v>1</v>
      </c>
      <c r="Y13143">
        <f t="shared" si="615"/>
        <v>1</v>
      </c>
      <c r="Z13143" s="90" t="str">
        <f t="shared" si="616"/>
        <v>2026/02/15 00:49</v>
      </c>
    </row>
    <row r="13144" spans="1:26" ht="3.6" customHeight="1" x14ac:dyDescent="0.2">
      <c r="A13144" s="86">
        <f t="shared" si="617"/>
        <v>46068</v>
      </c>
      <c r="B13144" s="270"/>
      <c r="C13144" s="272"/>
      <c r="D13144" s="273"/>
      <c r="E13144" s="89">
        <v>3.7499999999999999E-2</v>
      </c>
      <c r="O13144">
        <v>1</v>
      </c>
      <c r="Y13144">
        <f t="shared" si="615"/>
        <v>1</v>
      </c>
      <c r="Z13144" s="90" t="str">
        <f t="shared" si="616"/>
        <v>2026/02/15 00:54</v>
      </c>
    </row>
    <row r="13145" spans="1:26" ht="3.6" customHeight="1" x14ac:dyDescent="0.2">
      <c r="A13145" s="86">
        <f t="shared" si="617"/>
        <v>46068</v>
      </c>
      <c r="B13145" s="270"/>
      <c r="C13145" s="272"/>
      <c r="D13145" s="273"/>
      <c r="E13145" s="89">
        <v>4.0972222222222222E-2</v>
      </c>
      <c r="O13145">
        <v>1</v>
      </c>
      <c r="Y13145">
        <f t="shared" si="615"/>
        <v>1</v>
      </c>
      <c r="Z13145" s="90" t="str">
        <f t="shared" si="616"/>
        <v>2026/02/15 00:59</v>
      </c>
    </row>
    <row r="13146" spans="1:26" ht="3.6" customHeight="1" x14ac:dyDescent="0.2">
      <c r="A13146" s="86">
        <f t="shared" si="617"/>
        <v>46068</v>
      </c>
      <c r="B13146" s="270"/>
      <c r="C13146" s="272"/>
      <c r="D13146" s="273">
        <v>0.625</v>
      </c>
      <c r="E13146" s="89">
        <v>2.7777777777777779E-3</v>
      </c>
      <c r="O13146">
        <v>1</v>
      </c>
      <c r="Y13146">
        <f t="shared" si="615"/>
        <v>1</v>
      </c>
      <c r="Z13146" s="90" t="str">
        <f t="shared" si="616"/>
        <v>2026/02/15 15:04</v>
      </c>
    </row>
    <row r="13147" spans="1:26" ht="3.6" customHeight="1" x14ac:dyDescent="0.2">
      <c r="A13147" s="86">
        <f t="shared" si="617"/>
        <v>46068</v>
      </c>
      <c r="B13147" s="270"/>
      <c r="C13147" s="272"/>
      <c r="D13147" s="273"/>
      <c r="E13147" s="89">
        <v>6.2499999999999995E-3</v>
      </c>
      <c r="O13147">
        <v>1</v>
      </c>
      <c r="Y13147">
        <f t="shared" si="615"/>
        <v>1</v>
      </c>
      <c r="Z13147" s="90" t="str">
        <f t="shared" si="616"/>
        <v>2026/02/15 00:09</v>
      </c>
    </row>
    <row r="13148" spans="1:26" ht="3.6" customHeight="1" x14ac:dyDescent="0.2">
      <c r="A13148" s="86">
        <f t="shared" si="617"/>
        <v>46068</v>
      </c>
      <c r="B13148" s="270"/>
      <c r="C13148" s="272"/>
      <c r="D13148" s="273"/>
      <c r="E13148" s="89">
        <v>9.7222222222222224E-3</v>
      </c>
      <c r="O13148">
        <v>1</v>
      </c>
      <c r="Y13148">
        <f t="shared" si="615"/>
        <v>1</v>
      </c>
      <c r="Z13148" s="90" t="str">
        <f t="shared" si="616"/>
        <v>2026/02/15 00:14</v>
      </c>
    </row>
    <row r="13149" spans="1:26" ht="3.6" customHeight="1" x14ac:dyDescent="0.2">
      <c r="A13149" s="86">
        <f t="shared" si="617"/>
        <v>46068</v>
      </c>
      <c r="B13149" s="270"/>
      <c r="C13149" s="272"/>
      <c r="D13149" s="273"/>
      <c r="E13149" s="89">
        <v>1.3194444444444444E-2</v>
      </c>
      <c r="O13149">
        <v>1</v>
      </c>
      <c r="Y13149">
        <f t="shared" si="615"/>
        <v>1</v>
      </c>
      <c r="Z13149" s="90" t="str">
        <f t="shared" si="616"/>
        <v>2026/02/15 00:19</v>
      </c>
    </row>
    <row r="13150" spans="1:26" ht="3.6" customHeight="1" x14ac:dyDescent="0.2">
      <c r="A13150" s="86">
        <f t="shared" si="617"/>
        <v>46068</v>
      </c>
      <c r="B13150" s="270"/>
      <c r="C13150" s="272"/>
      <c r="D13150" s="273"/>
      <c r="E13150" s="89">
        <v>1.6666666666666666E-2</v>
      </c>
      <c r="O13150">
        <v>1</v>
      </c>
      <c r="Y13150">
        <f t="shared" si="615"/>
        <v>1</v>
      </c>
      <c r="Z13150" s="90" t="str">
        <f t="shared" si="616"/>
        <v>2026/02/15 00:24</v>
      </c>
    </row>
    <row r="13151" spans="1:26" ht="3.6" customHeight="1" x14ac:dyDescent="0.2">
      <c r="A13151" s="86">
        <f t="shared" si="617"/>
        <v>46068</v>
      </c>
      <c r="B13151" s="270"/>
      <c r="C13151" s="272"/>
      <c r="D13151" s="273"/>
      <c r="E13151" s="89">
        <v>2.013888888888889E-2</v>
      </c>
      <c r="O13151">
        <v>1</v>
      </c>
      <c r="Y13151">
        <f t="shared" si="615"/>
        <v>1</v>
      </c>
      <c r="Z13151" s="90" t="str">
        <f t="shared" si="616"/>
        <v>2026/02/15 00:29</v>
      </c>
    </row>
    <row r="13152" spans="1:26" ht="3.6" customHeight="1" x14ac:dyDescent="0.2">
      <c r="A13152" s="86">
        <f t="shared" si="617"/>
        <v>46068</v>
      </c>
      <c r="B13152" s="270"/>
      <c r="C13152" s="272"/>
      <c r="D13152" s="273"/>
      <c r="E13152" s="89">
        <v>2.361111111111111E-2</v>
      </c>
      <c r="O13152">
        <v>1</v>
      </c>
      <c r="Y13152">
        <f t="shared" si="615"/>
        <v>1</v>
      </c>
      <c r="Z13152" s="90" t="str">
        <f t="shared" si="616"/>
        <v>2026/02/15 00:34</v>
      </c>
    </row>
    <row r="13153" spans="1:26" ht="3.6" customHeight="1" x14ac:dyDescent="0.2">
      <c r="A13153" s="86">
        <f t="shared" si="617"/>
        <v>46068</v>
      </c>
      <c r="B13153" s="270"/>
      <c r="C13153" s="272"/>
      <c r="D13153" s="273"/>
      <c r="E13153" s="89">
        <v>2.7083333333333334E-2</v>
      </c>
      <c r="O13153">
        <v>1</v>
      </c>
      <c r="Y13153">
        <f t="shared" si="615"/>
        <v>1</v>
      </c>
      <c r="Z13153" s="90" t="str">
        <f t="shared" si="616"/>
        <v>2026/02/15 00:39</v>
      </c>
    </row>
    <row r="13154" spans="1:26" ht="3.6" customHeight="1" x14ac:dyDescent="0.2">
      <c r="A13154" s="86">
        <f t="shared" si="617"/>
        <v>46068</v>
      </c>
      <c r="B13154" s="270"/>
      <c r="C13154" s="272"/>
      <c r="D13154" s="273"/>
      <c r="E13154" s="89">
        <v>3.0555555555555555E-2</v>
      </c>
      <c r="O13154">
        <v>1</v>
      </c>
      <c r="Y13154">
        <f t="shared" si="615"/>
        <v>1</v>
      </c>
      <c r="Z13154" s="90" t="str">
        <f t="shared" si="616"/>
        <v>2026/02/15 00:44</v>
      </c>
    </row>
    <row r="13155" spans="1:26" ht="3.6" customHeight="1" x14ac:dyDescent="0.2">
      <c r="A13155" s="86">
        <f t="shared" si="617"/>
        <v>46068</v>
      </c>
      <c r="B13155" s="270"/>
      <c r="C13155" s="272"/>
      <c r="D13155" s="273"/>
      <c r="E13155" s="89">
        <v>3.4027777777777775E-2</v>
      </c>
      <c r="O13155">
        <v>1</v>
      </c>
      <c r="Y13155">
        <f t="shared" si="615"/>
        <v>1</v>
      </c>
      <c r="Z13155" s="90" t="str">
        <f t="shared" si="616"/>
        <v>2026/02/15 00:49</v>
      </c>
    </row>
    <row r="13156" spans="1:26" ht="3.6" customHeight="1" x14ac:dyDescent="0.2">
      <c r="A13156" s="86">
        <f t="shared" si="617"/>
        <v>46068</v>
      </c>
      <c r="B13156" s="270"/>
      <c r="C13156" s="272"/>
      <c r="D13156" s="273"/>
      <c r="E13156" s="89">
        <v>3.7499999999999999E-2</v>
      </c>
      <c r="O13156">
        <v>1</v>
      </c>
      <c r="Y13156">
        <f t="shared" si="615"/>
        <v>1</v>
      </c>
      <c r="Z13156" s="90" t="str">
        <f t="shared" si="616"/>
        <v>2026/02/15 00:54</v>
      </c>
    </row>
    <row r="13157" spans="1:26" ht="3.6" customHeight="1" x14ac:dyDescent="0.2">
      <c r="A13157" s="86">
        <f t="shared" si="617"/>
        <v>46068</v>
      </c>
      <c r="B13157" s="270"/>
      <c r="C13157" s="272"/>
      <c r="D13157" s="273"/>
      <c r="E13157" s="89">
        <v>4.0972222222222222E-2</v>
      </c>
      <c r="O13157">
        <v>1</v>
      </c>
      <c r="Y13157">
        <f t="shared" si="615"/>
        <v>1</v>
      </c>
      <c r="Z13157" s="90" t="str">
        <f t="shared" si="616"/>
        <v>2026/02/15 00:59</v>
      </c>
    </row>
    <row r="13158" spans="1:26" ht="3.6" customHeight="1" x14ac:dyDescent="0.2">
      <c r="A13158" s="86">
        <f t="shared" si="617"/>
        <v>46068</v>
      </c>
      <c r="B13158" s="270"/>
      <c r="C13158" s="272"/>
      <c r="D13158" s="273">
        <v>0.66666666666666663</v>
      </c>
      <c r="E13158" s="89">
        <v>2.7777777777777779E-3</v>
      </c>
      <c r="O13158">
        <v>1</v>
      </c>
      <c r="Y13158">
        <f t="shared" si="615"/>
        <v>1</v>
      </c>
      <c r="Z13158" s="90" t="str">
        <f t="shared" si="616"/>
        <v>2026/02/15 16:04</v>
      </c>
    </row>
    <row r="13159" spans="1:26" ht="3.6" customHeight="1" x14ac:dyDescent="0.2">
      <c r="A13159" s="86">
        <f t="shared" si="617"/>
        <v>46068</v>
      </c>
      <c r="B13159" s="270"/>
      <c r="C13159" s="272"/>
      <c r="D13159" s="273"/>
      <c r="E13159" s="89">
        <v>6.2499999999999995E-3</v>
      </c>
      <c r="O13159">
        <v>1</v>
      </c>
      <c r="Y13159">
        <f t="shared" si="615"/>
        <v>1</v>
      </c>
      <c r="Z13159" s="90" t="str">
        <f t="shared" si="616"/>
        <v>2026/02/15 00:09</v>
      </c>
    </row>
    <row r="13160" spans="1:26" ht="3.6" customHeight="1" x14ac:dyDescent="0.2">
      <c r="A13160" s="86">
        <f t="shared" si="617"/>
        <v>46068</v>
      </c>
      <c r="B13160" s="270"/>
      <c r="C13160" s="272"/>
      <c r="D13160" s="273"/>
      <c r="E13160" s="89">
        <v>9.7222222222222224E-3</v>
      </c>
      <c r="O13160">
        <v>1</v>
      </c>
      <c r="Y13160">
        <f t="shared" si="615"/>
        <v>1</v>
      </c>
      <c r="Z13160" s="90" t="str">
        <f t="shared" si="616"/>
        <v>2026/02/15 00:14</v>
      </c>
    </row>
    <row r="13161" spans="1:26" ht="3.6" customHeight="1" x14ac:dyDescent="0.2">
      <c r="A13161" s="86">
        <f t="shared" si="617"/>
        <v>46068</v>
      </c>
      <c r="B13161" s="270"/>
      <c r="C13161" s="272"/>
      <c r="D13161" s="273"/>
      <c r="E13161" s="89">
        <v>1.3194444444444444E-2</v>
      </c>
      <c r="O13161">
        <v>1</v>
      </c>
      <c r="Y13161">
        <f t="shared" si="615"/>
        <v>1</v>
      </c>
      <c r="Z13161" s="90" t="str">
        <f t="shared" si="616"/>
        <v>2026/02/15 00:19</v>
      </c>
    </row>
    <row r="13162" spans="1:26" ht="3.6" customHeight="1" x14ac:dyDescent="0.2">
      <c r="A13162" s="86">
        <f t="shared" si="617"/>
        <v>46068</v>
      </c>
      <c r="B13162" s="270"/>
      <c r="C13162" s="272"/>
      <c r="D13162" s="273"/>
      <c r="E13162" s="89">
        <v>1.6666666666666666E-2</v>
      </c>
      <c r="O13162">
        <v>1</v>
      </c>
      <c r="Y13162">
        <f t="shared" si="615"/>
        <v>1</v>
      </c>
      <c r="Z13162" s="90" t="str">
        <f t="shared" si="616"/>
        <v>2026/02/15 00:24</v>
      </c>
    </row>
    <row r="13163" spans="1:26" ht="3.6" customHeight="1" x14ac:dyDescent="0.2">
      <c r="A13163" s="86">
        <f t="shared" si="617"/>
        <v>46068</v>
      </c>
      <c r="B13163" s="270"/>
      <c r="C13163" s="272"/>
      <c r="D13163" s="273"/>
      <c r="E13163" s="89">
        <v>2.013888888888889E-2</v>
      </c>
      <c r="O13163">
        <v>1</v>
      </c>
      <c r="Y13163">
        <f t="shared" si="615"/>
        <v>1</v>
      </c>
      <c r="Z13163" s="90" t="str">
        <f t="shared" si="616"/>
        <v>2026/02/15 00:29</v>
      </c>
    </row>
    <row r="13164" spans="1:26" ht="3.6" customHeight="1" x14ac:dyDescent="0.2">
      <c r="A13164" s="86">
        <f t="shared" si="617"/>
        <v>46068</v>
      </c>
      <c r="B13164" s="270"/>
      <c r="C13164" s="272"/>
      <c r="D13164" s="273"/>
      <c r="E13164" s="89">
        <v>2.361111111111111E-2</v>
      </c>
      <c r="O13164">
        <v>1</v>
      </c>
      <c r="Y13164">
        <f t="shared" si="615"/>
        <v>1</v>
      </c>
      <c r="Z13164" s="90" t="str">
        <f t="shared" si="616"/>
        <v>2026/02/15 00:34</v>
      </c>
    </row>
    <row r="13165" spans="1:26" ht="3.6" customHeight="1" x14ac:dyDescent="0.2">
      <c r="A13165" s="86">
        <f t="shared" si="617"/>
        <v>46068</v>
      </c>
      <c r="B13165" s="270"/>
      <c r="C13165" s="272"/>
      <c r="D13165" s="273"/>
      <c r="E13165" s="89">
        <v>2.7083333333333334E-2</v>
      </c>
      <c r="O13165">
        <v>1</v>
      </c>
      <c r="Y13165">
        <f t="shared" si="615"/>
        <v>1</v>
      </c>
      <c r="Z13165" s="90" t="str">
        <f t="shared" si="616"/>
        <v>2026/02/15 00:39</v>
      </c>
    </row>
    <row r="13166" spans="1:26" ht="3.6" customHeight="1" x14ac:dyDescent="0.2">
      <c r="A13166" s="86">
        <f t="shared" si="617"/>
        <v>46068</v>
      </c>
      <c r="B13166" s="270"/>
      <c r="C13166" s="272"/>
      <c r="D13166" s="273"/>
      <c r="E13166" s="89">
        <v>3.0555555555555555E-2</v>
      </c>
      <c r="O13166">
        <v>1</v>
      </c>
      <c r="Y13166">
        <f t="shared" si="615"/>
        <v>1</v>
      </c>
      <c r="Z13166" s="90" t="str">
        <f t="shared" si="616"/>
        <v>2026/02/15 00:44</v>
      </c>
    </row>
    <row r="13167" spans="1:26" ht="3.6" customHeight="1" x14ac:dyDescent="0.2">
      <c r="A13167" s="86">
        <f t="shared" si="617"/>
        <v>46068</v>
      </c>
      <c r="B13167" s="270"/>
      <c r="C13167" s="272"/>
      <c r="D13167" s="273"/>
      <c r="E13167" s="89">
        <v>3.4027777777777775E-2</v>
      </c>
      <c r="O13167">
        <v>1</v>
      </c>
      <c r="Y13167">
        <f t="shared" si="615"/>
        <v>1</v>
      </c>
      <c r="Z13167" s="90" t="str">
        <f t="shared" si="616"/>
        <v>2026/02/15 00:49</v>
      </c>
    </row>
    <row r="13168" spans="1:26" ht="3.6" customHeight="1" x14ac:dyDescent="0.2">
      <c r="A13168" s="86">
        <f t="shared" si="617"/>
        <v>46068</v>
      </c>
      <c r="B13168" s="270"/>
      <c r="C13168" s="272"/>
      <c r="D13168" s="273"/>
      <c r="E13168" s="89">
        <v>3.7499999999999999E-2</v>
      </c>
      <c r="O13168">
        <v>1</v>
      </c>
      <c r="Y13168">
        <f t="shared" si="615"/>
        <v>1</v>
      </c>
      <c r="Z13168" s="90" t="str">
        <f t="shared" si="616"/>
        <v>2026/02/15 00:54</v>
      </c>
    </row>
    <row r="13169" spans="1:26" ht="3.6" customHeight="1" x14ac:dyDescent="0.2">
      <c r="A13169" s="86">
        <f t="shared" si="617"/>
        <v>46068</v>
      </c>
      <c r="B13169" s="270"/>
      <c r="C13169" s="272"/>
      <c r="D13169" s="273"/>
      <c r="E13169" s="89">
        <v>4.0972222222222222E-2</v>
      </c>
      <c r="O13169">
        <v>1</v>
      </c>
      <c r="Y13169">
        <f t="shared" si="615"/>
        <v>1</v>
      </c>
      <c r="Z13169" s="90" t="str">
        <f t="shared" si="616"/>
        <v>2026/02/15 00:59</v>
      </c>
    </row>
    <row r="13170" spans="1:26" ht="3.6" customHeight="1" x14ac:dyDescent="0.2">
      <c r="A13170" s="86">
        <f t="shared" si="617"/>
        <v>46068</v>
      </c>
      <c r="B13170" s="270"/>
      <c r="C13170" s="272"/>
      <c r="D13170" s="273">
        <v>0.70833333333333337</v>
      </c>
      <c r="E13170" s="89">
        <v>2.7777777777777779E-3</v>
      </c>
      <c r="O13170">
        <v>1</v>
      </c>
      <c r="Y13170">
        <f t="shared" si="615"/>
        <v>1</v>
      </c>
      <c r="Z13170" s="90" t="str">
        <f t="shared" si="616"/>
        <v>2026/02/15 17:04</v>
      </c>
    </row>
    <row r="13171" spans="1:26" ht="3.6" customHeight="1" x14ac:dyDescent="0.2">
      <c r="A13171" s="86">
        <f t="shared" si="617"/>
        <v>46068</v>
      </c>
      <c r="B13171" s="270"/>
      <c r="C13171" s="272"/>
      <c r="D13171" s="273"/>
      <c r="E13171" s="89">
        <v>6.2499999999999995E-3</v>
      </c>
      <c r="O13171">
        <v>1</v>
      </c>
      <c r="Y13171">
        <f t="shared" si="615"/>
        <v>1</v>
      </c>
      <c r="Z13171" s="90" t="str">
        <f t="shared" si="616"/>
        <v>2026/02/15 00:09</v>
      </c>
    </row>
    <row r="13172" spans="1:26" ht="3.6" customHeight="1" x14ac:dyDescent="0.2">
      <c r="A13172" s="86">
        <f t="shared" si="617"/>
        <v>46068</v>
      </c>
      <c r="B13172" s="270"/>
      <c r="C13172" s="272"/>
      <c r="D13172" s="273"/>
      <c r="E13172" s="89">
        <v>9.7222222222222224E-3</v>
      </c>
      <c r="O13172">
        <v>1</v>
      </c>
      <c r="Y13172">
        <f t="shared" si="615"/>
        <v>1</v>
      </c>
      <c r="Z13172" s="90" t="str">
        <f t="shared" si="616"/>
        <v>2026/02/15 00:14</v>
      </c>
    </row>
    <row r="13173" spans="1:26" ht="3.6" customHeight="1" x14ac:dyDescent="0.2">
      <c r="A13173" s="86">
        <f t="shared" si="617"/>
        <v>46068</v>
      </c>
      <c r="B13173" s="270"/>
      <c r="C13173" s="272"/>
      <c r="D13173" s="273"/>
      <c r="E13173" s="89">
        <v>1.3194444444444444E-2</v>
      </c>
      <c r="O13173">
        <v>1</v>
      </c>
      <c r="Y13173">
        <f t="shared" si="615"/>
        <v>1</v>
      </c>
      <c r="Z13173" s="90" t="str">
        <f t="shared" si="616"/>
        <v>2026/02/15 00:19</v>
      </c>
    </row>
    <row r="13174" spans="1:26" ht="3.6" customHeight="1" x14ac:dyDescent="0.2">
      <c r="A13174" s="86">
        <f t="shared" si="617"/>
        <v>46068</v>
      </c>
      <c r="B13174" s="270"/>
      <c r="C13174" s="272"/>
      <c r="D13174" s="273"/>
      <c r="E13174" s="89">
        <v>1.6666666666666666E-2</v>
      </c>
      <c r="O13174">
        <v>1</v>
      </c>
      <c r="Y13174">
        <f t="shared" si="615"/>
        <v>1</v>
      </c>
      <c r="Z13174" s="90" t="str">
        <f t="shared" si="616"/>
        <v>2026/02/15 00:24</v>
      </c>
    </row>
    <row r="13175" spans="1:26" ht="3.6" customHeight="1" x14ac:dyDescent="0.2">
      <c r="A13175" s="86">
        <f t="shared" si="617"/>
        <v>46068</v>
      </c>
      <c r="B13175" s="270"/>
      <c r="C13175" s="272"/>
      <c r="D13175" s="273"/>
      <c r="E13175" s="89">
        <v>2.013888888888889E-2</v>
      </c>
      <c r="O13175">
        <v>1</v>
      </c>
      <c r="Y13175">
        <f t="shared" si="615"/>
        <v>1</v>
      </c>
      <c r="Z13175" s="90" t="str">
        <f t="shared" si="616"/>
        <v>2026/02/15 00:29</v>
      </c>
    </row>
    <row r="13176" spans="1:26" ht="3.6" customHeight="1" x14ac:dyDescent="0.2">
      <c r="A13176" s="86">
        <f t="shared" si="617"/>
        <v>46068</v>
      </c>
      <c r="B13176" s="270"/>
      <c r="C13176" s="272"/>
      <c r="D13176" s="273"/>
      <c r="E13176" s="89">
        <v>2.361111111111111E-2</v>
      </c>
      <c r="O13176">
        <v>1</v>
      </c>
      <c r="Y13176">
        <f t="shared" si="615"/>
        <v>1</v>
      </c>
      <c r="Z13176" s="90" t="str">
        <f t="shared" si="616"/>
        <v>2026/02/15 00:34</v>
      </c>
    </row>
    <row r="13177" spans="1:26" ht="3.6" customHeight="1" x14ac:dyDescent="0.2">
      <c r="A13177" s="86">
        <f t="shared" si="617"/>
        <v>46068</v>
      </c>
      <c r="B13177" s="270"/>
      <c r="C13177" s="272"/>
      <c r="D13177" s="273"/>
      <c r="E13177" s="89">
        <v>2.7083333333333334E-2</v>
      </c>
      <c r="O13177">
        <v>1</v>
      </c>
      <c r="Y13177">
        <f t="shared" si="615"/>
        <v>1</v>
      </c>
      <c r="Z13177" s="90" t="str">
        <f t="shared" si="616"/>
        <v>2026/02/15 00:39</v>
      </c>
    </row>
    <row r="13178" spans="1:26" ht="3.6" customHeight="1" x14ac:dyDescent="0.2">
      <c r="A13178" s="86">
        <f t="shared" si="617"/>
        <v>46068</v>
      </c>
      <c r="B13178" s="270"/>
      <c r="C13178" s="272"/>
      <c r="D13178" s="273"/>
      <c r="E13178" s="89">
        <v>3.0555555555555555E-2</v>
      </c>
      <c r="O13178">
        <v>1</v>
      </c>
      <c r="Y13178">
        <f t="shared" si="615"/>
        <v>1</v>
      </c>
      <c r="Z13178" s="90" t="str">
        <f t="shared" si="616"/>
        <v>2026/02/15 00:44</v>
      </c>
    </row>
    <row r="13179" spans="1:26" ht="3.6" customHeight="1" x14ac:dyDescent="0.2">
      <c r="A13179" s="86">
        <f t="shared" si="617"/>
        <v>46068</v>
      </c>
      <c r="B13179" s="270"/>
      <c r="C13179" s="272"/>
      <c r="D13179" s="273"/>
      <c r="E13179" s="89">
        <v>3.4027777777777775E-2</v>
      </c>
      <c r="O13179">
        <v>1</v>
      </c>
      <c r="Y13179">
        <f t="shared" si="615"/>
        <v>1</v>
      </c>
      <c r="Z13179" s="90" t="str">
        <f t="shared" si="616"/>
        <v>2026/02/15 00:49</v>
      </c>
    </row>
    <row r="13180" spans="1:26" ht="3.6" customHeight="1" x14ac:dyDescent="0.2">
      <c r="A13180" s="86">
        <f t="shared" si="617"/>
        <v>46068</v>
      </c>
      <c r="B13180" s="270"/>
      <c r="C13180" s="272"/>
      <c r="D13180" s="273"/>
      <c r="E13180" s="89">
        <v>3.7499999999999999E-2</v>
      </c>
      <c r="O13180">
        <v>1</v>
      </c>
      <c r="Y13180">
        <f t="shared" si="615"/>
        <v>1</v>
      </c>
      <c r="Z13180" s="90" t="str">
        <f t="shared" si="616"/>
        <v>2026/02/15 00:54</v>
      </c>
    </row>
    <row r="13181" spans="1:26" ht="3.6" customHeight="1" x14ac:dyDescent="0.2">
      <c r="A13181" s="86">
        <f t="shared" si="617"/>
        <v>46068</v>
      </c>
      <c r="B13181" s="270"/>
      <c r="C13181" s="272"/>
      <c r="D13181" s="273"/>
      <c r="E13181" s="89">
        <v>4.0972222222222222E-2</v>
      </c>
      <c r="O13181">
        <v>1</v>
      </c>
      <c r="Y13181">
        <f t="shared" si="615"/>
        <v>1</v>
      </c>
      <c r="Z13181" s="90" t="str">
        <f t="shared" si="616"/>
        <v>2026/02/15 00:59</v>
      </c>
    </row>
    <row r="13182" spans="1:26" ht="3.6" customHeight="1" x14ac:dyDescent="0.2">
      <c r="A13182" s="86">
        <f t="shared" si="617"/>
        <v>46068</v>
      </c>
      <c r="B13182" s="270"/>
      <c r="C13182" s="272"/>
      <c r="D13182" s="273">
        <v>0.75</v>
      </c>
      <c r="E13182" s="89">
        <v>2.7777777777777779E-3</v>
      </c>
      <c r="O13182">
        <v>1</v>
      </c>
      <c r="Y13182">
        <f t="shared" si="615"/>
        <v>1</v>
      </c>
      <c r="Z13182" s="90" t="str">
        <f t="shared" si="616"/>
        <v>2026/02/15 18:04</v>
      </c>
    </row>
    <row r="13183" spans="1:26" ht="3.6" customHeight="1" x14ac:dyDescent="0.2">
      <c r="A13183" s="86">
        <f t="shared" si="617"/>
        <v>46068</v>
      </c>
      <c r="B13183" s="270"/>
      <c r="C13183" s="272"/>
      <c r="D13183" s="273"/>
      <c r="E13183" s="89">
        <v>6.2499999999999995E-3</v>
      </c>
      <c r="O13183">
        <v>1</v>
      </c>
      <c r="Y13183">
        <f t="shared" si="615"/>
        <v>1</v>
      </c>
      <c r="Z13183" s="90" t="str">
        <f t="shared" si="616"/>
        <v>2026/02/15 00:09</v>
      </c>
    </row>
    <row r="13184" spans="1:26" ht="3.6" customHeight="1" x14ac:dyDescent="0.2">
      <c r="A13184" s="86">
        <f t="shared" si="617"/>
        <v>46068</v>
      </c>
      <c r="B13184" s="270"/>
      <c r="C13184" s="272"/>
      <c r="D13184" s="273"/>
      <c r="E13184" s="89">
        <v>9.7222222222222224E-3</v>
      </c>
      <c r="O13184">
        <v>1</v>
      </c>
      <c r="Y13184">
        <f t="shared" si="615"/>
        <v>1</v>
      </c>
      <c r="Z13184" s="90" t="str">
        <f t="shared" si="616"/>
        <v>2026/02/15 00:14</v>
      </c>
    </row>
    <row r="13185" spans="1:26" ht="3.6" customHeight="1" x14ac:dyDescent="0.2">
      <c r="A13185" s="86">
        <f t="shared" si="617"/>
        <v>46068</v>
      </c>
      <c r="B13185" s="270"/>
      <c r="C13185" s="272"/>
      <c r="D13185" s="273"/>
      <c r="E13185" s="89">
        <v>1.3194444444444444E-2</v>
      </c>
      <c r="O13185">
        <v>1</v>
      </c>
      <c r="Y13185">
        <f t="shared" si="615"/>
        <v>1</v>
      </c>
      <c r="Z13185" s="90" t="str">
        <f t="shared" si="616"/>
        <v>2026/02/15 00:19</v>
      </c>
    </row>
    <row r="13186" spans="1:26" ht="3.6" customHeight="1" x14ac:dyDescent="0.2">
      <c r="A13186" s="86">
        <f t="shared" si="617"/>
        <v>46068</v>
      </c>
      <c r="B13186" s="270"/>
      <c r="C13186" s="272"/>
      <c r="D13186" s="273"/>
      <c r="E13186" s="89">
        <v>1.6666666666666666E-2</v>
      </c>
      <c r="O13186">
        <v>1</v>
      </c>
      <c r="Y13186">
        <f t="shared" si="615"/>
        <v>1</v>
      </c>
      <c r="Z13186" s="90" t="str">
        <f t="shared" si="616"/>
        <v>2026/02/15 00:24</v>
      </c>
    </row>
    <row r="13187" spans="1:26" ht="3.6" customHeight="1" x14ac:dyDescent="0.2">
      <c r="A13187" s="86">
        <f t="shared" si="617"/>
        <v>46068</v>
      </c>
      <c r="B13187" s="270"/>
      <c r="C13187" s="272"/>
      <c r="D13187" s="273"/>
      <c r="E13187" s="89">
        <v>2.013888888888889E-2</v>
      </c>
      <c r="O13187">
        <v>1</v>
      </c>
      <c r="Y13187">
        <f t="shared" si="615"/>
        <v>1</v>
      </c>
      <c r="Z13187" s="90" t="str">
        <f t="shared" si="616"/>
        <v>2026/02/15 00:29</v>
      </c>
    </row>
    <row r="13188" spans="1:26" ht="3.6" customHeight="1" x14ac:dyDescent="0.2">
      <c r="A13188" s="86">
        <f t="shared" si="617"/>
        <v>46068</v>
      </c>
      <c r="B13188" s="270"/>
      <c r="C13188" s="272"/>
      <c r="D13188" s="273"/>
      <c r="E13188" s="89">
        <v>2.361111111111111E-2</v>
      </c>
      <c r="O13188">
        <v>1</v>
      </c>
      <c r="Y13188">
        <f t="shared" si="615"/>
        <v>1</v>
      </c>
      <c r="Z13188" s="90" t="str">
        <f t="shared" si="616"/>
        <v>2026/02/15 00:34</v>
      </c>
    </row>
    <row r="13189" spans="1:26" ht="3.6" customHeight="1" x14ac:dyDescent="0.2">
      <c r="A13189" s="86">
        <f t="shared" si="617"/>
        <v>46068</v>
      </c>
      <c r="B13189" s="270"/>
      <c r="C13189" s="272"/>
      <c r="D13189" s="273"/>
      <c r="E13189" s="89">
        <v>2.7083333333333334E-2</v>
      </c>
      <c r="O13189">
        <v>1</v>
      </c>
      <c r="Y13189">
        <f t="shared" si="615"/>
        <v>1</v>
      </c>
      <c r="Z13189" s="90" t="str">
        <f t="shared" si="616"/>
        <v>2026/02/15 00:39</v>
      </c>
    </row>
    <row r="13190" spans="1:26" ht="3.6" customHeight="1" x14ac:dyDescent="0.2">
      <c r="A13190" s="86">
        <f t="shared" si="617"/>
        <v>46068</v>
      </c>
      <c r="B13190" s="270"/>
      <c r="C13190" s="272"/>
      <c r="D13190" s="273"/>
      <c r="E13190" s="89">
        <v>3.0555555555555555E-2</v>
      </c>
      <c r="O13190">
        <v>1</v>
      </c>
      <c r="Y13190">
        <f t="shared" si="615"/>
        <v>1</v>
      </c>
      <c r="Z13190" s="90" t="str">
        <f t="shared" si="616"/>
        <v>2026/02/15 00:44</v>
      </c>
    </row>
    <row r="13191" spans="1:26" ht="3.6" customHeight="1" x14ac:dyDescent="0.2">
      <c r="A13191" s="86">
        <f t="shared" si="617"/>
        <v>46068</v>
      </c>
      <c r="B13191" s="270"/>
      <c r="C13191" s="272"/>
      <c r="D13191" s="273"/>
      <c r="E13191" s="89">
        <v>3.4027777777777775E-2</v>
      </c>
      <c r="O13191">
        <v>1</v>
      </c>
      <c r="Y13191">
        <f t="shared" ref="Y13191:Y13254" si="618">COUNTA(F13191:X13191)</f>
        <v>1</v>
      </c>
      <c r="Z13191" s="90" t="str">
        <f t="shared" ref="Z13191:Z13254" si="619">TEXT(A13191,"yyyy/mm/dd")&amp; " " &amp;TEXT(D13191+E13191,"hh:mm")</f>
        <v>2026/02/15 00:49</v>
      </c>
    </row>
    <row r="13192" spans="1:26" ht="3.6" customHeight="1" x14ac:dyDescent="0.2">
      <c r="A13192" s="86">
        <f t="shared" ref="A13192:A13255" si="620">IF(B13192&lt;&gt;"",B13192,A13191)</f>
        <v>46068</v>
      </c>
      <c r="B13192" s="270"/>
      <c r="C13192" s="272"/>
      <c r="D13192" s="273"/>
      <c r="E13192" s="89">
        <v>3.7499999999999999E-2</v>
      </c>
      <c r="O13192">
        <v>1</v>
      </c>
      <c r="Y13192">
        <f t="shared" si="618"/>
        <v>1</v>
      </c>
      <c r="Z13192" s="90" t="str">
        <f t="shared" si="619"/>
        <v>2026/02/15 00:54</v>
      </c>
    </row>
    <row r="13193" spans="1:26" ht="3.6" customHeight="1" x14ac:dyDescent="0.2">
      <c r="A13193" s="86">
        <f t="shared" si="620"/>
        <v>46068</v>
      </c>
      <c r="B13193" s="270"/>
      <c r="C13193" s="272"/>
      <c r="D13193" s="273"/>
      <c r="E13193" s="89">
        <v>4.0972222222222222E-2</v>
      </c>
      <c r="O13193">
        <v>1</v>
      </c>
      <c r="Y13193">
        <f t="shared" si="618"/>
        <v>1</v>
      </c>
      <c r="Z13193" s="90" t="str">
        <f t="shared" si="619"/>
        <v>2026/02/15 00:59</v>
      </c>
    </row>
    <row r="13194" spans="1:26" ht="3.6" customHeight="1" x14ac:dyDescent="0.2">
      <c r="A13194" s="86">
        <f t="shared" si="620"/>
        <v>46068</v>
      </c>
      <c r="B13194" s="270"/>
      <c r="C13194" s="272"/>
      <c r="D13194" s="273">
        <v>0.79166666666666663</v>
      </c>
      <c r="E13194" s="89">
        <v>2.7777777777777779E-3</v>
      </c>
      <c r="O13194">
        <v>1</v>
      </c>
      <c r="Y13194">
        <f t="shared" si="618"/>
        <v>1</v>
      </c>
      <c r="Z13194" s="90" t="str">
        <f t="shared" si="619"/>
        <v>2026/02/15 19:04</v>
      </c>
    </row>
    <row r="13195" spans="1:26" ht="3.6" customHeight="1" x14ac:dyDescent="0.2">
      <c r="A13195" s="86">
        <f t="shared" si="620"/>
        <v>46068</v>
      </c>
      <c r="B13195" s="270"/>
      <c r="C13195" s="272"/>
      <c r="D13195" s="273"/>
      <c r="E13195" s="89">
        <v>6.2499999999999995E-3</v>
      </c>
      <c r="O13195">
        <v>1</v>
      </c>
      <c r="Y13195">
        <f t="shared" si="618"/>
        <v>1</v>
      </c>
      <c r="Z13195" s="90" t="str">
        <f t="shared" si="619"/>
        <v>2026/02/15 00:09</v>
      </c>
    </row>
    <row r="13196" spans="1:26" ht="3.6" customHeight="1" x14ac:dyDescent="0.2">
      <c r="A13196" s="86">
        <f t="shared" si="620"/>
        <v>46068</v>
      </c>
      <c r="B13196" s="270"/>
      <c r="C13196" s="272"/>
      <c r="D13196" s="273"/>
      <c r="E13196" s="89">
        <v>9.7222222222222224E-3</v>
      </c>
      <c r="O13196">
        <v>1</v>
      </c>
      <c r="Y13196">
        <f t="shared" si="618"/>
        <v>1</v>
      </c>
      <c r="Z13196" s="90" t="str">
        <f t="shared" si="619"/>
        <v>2026/02/15 00:14</v>
      </c>
    </row>
    <row r="13197" spans="1:26" ht="3.6" customHeight="1" x14ac:dyDescent="0.2">
      <c r="A13197" s="86">
        <f t="shared" si="620"/>
        <v>46068</v>
      </c>
      <c r="B13197" s="270"/>
      <c r="C13197" s="272"/>
      <c r="D13197" s="273"/>
      <c r="E13197" s="89">
        <v>1.3194444444444444E-2</v>
      </c>
      <c r="O13197">
        <v>1</v>
      </c>
      <c r="Y13197">
        <f t="shared" si="618"/>
        <v>1</v>
      </c>
      <c r="Z13197" s="90" t="str">
        <f t="shared" si="619"/>
        <v>2026/02/15 00:19</v>
      </c>
    </row>
    <row r="13198" spans="1:26" ht="3.6" customHeight="1" x14ac:dyDescent="0.2">
      <c r="A13198" s="86">
        <f t="shared" si="620"/>
        <v>46068</v>
      </c>
      <c r="B13198" s="270"/>
      <c r="C13198" s="272"/>
      <c r="D13198" s="273"/>
      <c r="E13198" s="89">
        <v>1.6666666666666666E-2</v>
      </c>
      <c r="O13198">
        <v>1</v>
      </c>
      <c r="Y13198">
        <f t="shared" si="618"/>
        <v>1</v>
      </c>
      <c r="Z13198" s="90" t="str">
        <f t="shared" si="619"/>
        <v>2026/02/15 00:24</v>
      </c>
    </row>
    <row r="13199" spans="1:26" ht="3.6" customHeight="1" x14ac:dyDescent="0.2">
      <c r="A13199" s="86">
        <f t="shared" si="620"/>
        <v>46068</v>
      </c>
      <c r="B13199" s="270"/>
      <c r="C13199" s="272"/>
      <c r="D13199" s="273"/>
      <c r="E13199" s="89">
        <v>2.013888888888889E-2</v>
      </c>
      <c r="O13199">
        <v>1</v>
      </c>
      <c r="Y13199">
        <f t="shared" si="618"/>
        <v>1</v>
      </c>
      <c r="Z13199" s="90" t="str">
        <f t="shared" si="619"/>
        <v>2026/02/15 00:29</v>
      </c>
    </row>
    <row r="13200" spans="1:26" ht="3.6" customHeight="1" x14ac:dyDescent="0.2">
      <c r="A13200" s="86">
        <f t="shared" si="620"/>
        <v>46068</v>
      </c>
      <c r="B13200" s="270"/>
      <c r="C13200" s="272"/>
      <c r="D13200" s="273"/>
      <c r="E13200" s="89">
        <v>2.361111111111111E-2</v>
      </c>
      <c r="O13200">
        <v>1</v>
      </c>
      <c r="Y13200">
        <f t="shared" si="618"/>
        <v>1</v>
      </c>
      <c r="Z13200" s="90" t="str">
        <f t="shared" si="619"/>
        <v>2026/02/15 00:34</v>
      </c>
    </row>
    <row r="13201" spans="1:26" ht="3.6" customHeight="1" x14ac:dyDescent="0.2">
      <c r="A13201" s="86">
        <f t="shared" si="620"/>
        <v>46068</v>
      </c>
      <c r="B13201" s="270"/>
      <c r="C13201" s="272"/>
      <c r="D13201" s="273"/>
      <c r="E13201" s="89">
        <v>2.7083333333333334E-2</v>
      </c>
      <c r="O13201">
        <v>1</v>
      </c>
      <c r="Y13201">
        <f t="shared" si="618"/>
        <v>1</v>
      </c>
      <c r="Z13201" s="90" t="str">
        <f t="shared" si="619"/>
        <v>2026/02/15 00:39</v>
      </c>
    </row>
    <row r="13202" spans="1:26" ht="3.6" customHeight="1" x14ac:dyDescent="0.2">
      <c r="A13202" s="86">
        <f t="shared" si="620"/>
        <v>46068</v>
      </c>
      <c r="B13202" s="270"/>
      <c r="C13202" s="272"/>
      <c r="D13202" s="273"/>
      <c r="E13202" s="89">
        <v>3.0555555555555555E-2</v>
      </c>
      <c r="O13202">
        <v>1</v>
      </c>
      <c r="Y13202">
        <f t="shared" si="618"/>
        <v>1</v>
      </c>
      <c r="Z13202" s="90" t="str">
        <f t="shared" si="619"/>
        <v>2026/02/15 00:44</v>
      </c>
    </row>
    <row r="13203" spans="1:26" ht="3.6" customHeight="1" x14ac:dyDescent="0.2">
      <c r="A13203" s="86">
        <f t="shared" si="620"/>
        <v>46068</v>
      </c>
      <c r="B13203" s="270"/>
      <c r="C13203" s="272"/>
      <c r="D13203" s="273"/>
      <c r="E13203" s="89">
        <v>3.4027777777777775E-2</v>
      </c>
      <c r="O13203">
        <v>1</v>
      </c>
      <c r="Y13203">
        <f t="shared" si="618"/>
        <v>1</v>
      </c>
      <c r="Z13203" s="90" t="str">
        <f t="shared" si="619"/>
        <v>2026/02/15 00:49</v>
      </c>
    </row>
    <row r="13204" spans="1:26" ht="3.6" customHeight="1" x14ac:dyDescent="0.2">
      <c r="A13204" s="86">
        <f t="shared" si="620"/>
        <v>46068</v>
      </c>
      <c r="B13204" s="270"/>
      <c r="C13204" s="272"/>
      <c r="D13204" s="273"/>
      <c r="E13204" s="89">
        <v>3.7499999999999999E-2</v>
      </c>
      <c r="O13204">
        <v>1</v>
      </c>
      <c r="Y13204">
        <f t="shared" si="618"/>
        <v>1</v>
      </c>
      <c r="Z13204" s="90" t="str">
        <f t="shared" si="619"/>
        <v>2026/02/15 00:54</v>
      </c>
    </row>
    <row r="13205" spans="1:26" ht="3.6" customHeight="1" x14ac:dyDescent="0.2">
      <c r="A13205" s="86">
        <f t="shared" si="620"/>
        <v>46068</v>
      </c>
      <c r="B13205" s="270"/>
      <c r="C13205" s="272"/>
      <c r="D13205" s="273"/>
      <c r="E13205" s="89">
        <v>4.0972222222222222E-2</v>
      </c>
      <c r="O13205">
        <v>1</v>
      </c>
      <c r="Y13205">
        <f t="shared" si="618"/>
        <v>1</v>
      </c>
      <c r="Z13205" s="90" t="str">
        <f t="shared" si="619"/>
        <v>2026/02/15 00:59</v>
      </c>
    </row>
    <row r="13206" spans="1:26" ht="3.6" customHeight="1" x14ac:dyDescent="0.2">
      <c r="A13206" s="86">
        <f t="shared" si="620"/>
        <v>46068</v>
      </c>
      <c r="B13206" s="270"/>
      <c r="C13206" s="272"/>
      <c r="D13206" s="273">
        <v>0.83333333333333337</v>
      </c>
      <c r="E13206" s="89">
        <v>2.7777777777777779E-3</v>
      </c>
      <c r="O13206">
        <v>1</v>
      </c>
      <c r="Y13206">
        <f t="shared" si="618"/>
        <v>1</v>
      </c>
      <c r="Z13206" s="90" t="str">
        <f t="shared" si="619"/>
        <v>2026/02/15 20:04</v>
      </c>
    </row>
    <row r="13207" spans="1:26" ht="3.6" customHeight="1" x14ac:dyDescent="0.2">
      <c r="A13207" s="86">
        <f t="shared" si="620"/>
        <v>46068</v>
      </c>
      <c r="B13207" s="270"/>
      <c r="C13207" s="272"/>
      <c r="D13207" s="273"/>
      <c r="E13207" s="89">
        <v>6.2499999999999995E-3</v>
      </c>
      <c r="O13207">
        <v>1</v>
      </c>
      <c r="Y13207">
        <f t="shared" si="618"/>
        <v>1</v>
      </c>
      <c r="Z13207" s="90" t="str">
        <f t="shared" si="619"/>
        <v>2026/02/15 00:09</v>
      </c>
    </row>
    <row r="13208" spans="1:26" ht="3.6" customHeight="1" x14ac:dyDescent="0.2">
      <c r="A13208" s="86">
        <f t="shared" si="620"/>
        <v>46068</v>
      </c>
      <c r="B13208" s="270"/>
      <c r="C13208" s="272"/>
      <c r="D13208" s="273"/>
      <c r="E13208" s="89">
        <v>9.7222222222222224E-3</v>
      </c>
      <c r="O13208">
        <v>1</v>
      </c>
      <c r="Y13208">
        <f t="shared" si="618"/>
        <v>1</v>
      </c>
      <c r="Z13208" s="90" t="str">
        <f t="shared" si="619"/>
        <v>2026/02/15 00:14</v>
      </c>
    </row>
    <row r="13209" spans="1:26" ht="3.6" customHeight="1" x14ac:dyDescent="0.2">
      <c r="A13209" s="86">
        <f t="shared" si="620"/>
        <v>46068</v>
      </c>
      <c r="B13209" s="270"/>
      <c r="C13209" s="272"/>
      <c r="D13209" s="273"/>
      <c r="E13209" s="89">
        <v>1.3194444444444444E-2</v>
      </c>
      <c r="O13209">
        <v>1</v>
      </c>
      <c r="Y13209">
        <f t="shared" si="618"/>
        <v>1</v>
      </c>
      <c r="Z13209" s="90" t="str">
        <f t="shared" si="619"/>
        <v>2026/02/15 00:19</v>
      </c>
    </row>
    <row r="13210" spans="1:26" ht="3.6" customHeight="1" x14ac:dyDescent="0.2">
      <c r="A13210" s="86">
        <f t="shared" si="620"/>
        <v>46068</v>
      </c>
      <c r="B13210" s="270"/>
      <c r="C13210" s="272"/>
      <c r="D13210" s="273"/>
      <c r="E13210" s="89">
        <v>1.6666666666666666E-2</v>
      </c>
      <c r="O13210">
        <v>1</v>
      </c>
      <c r="Y13210">
        <f t="shared" si="618"/>
        <v>1</v>
      </c>
      <c r="Z13210" s="90" t="str">
        <f t="shared" si="619"/>
        <v>2026/02/15 00:24</v>
      </c>
    </row>
    <row r="13211" spans="1:26" ht="3.6" customHeight="1" x14ac:dyDescent="0.2">
      <c r="A13211" s="86">
        <f t="shared" si="620"/>
        <v>46068</v>
      </c>
      <c r="B13211" s="270"/>
      <c r="C13211" s="272"/>
      <c r="D13211" s="273"/>
      <c r="E13211" s="89">
        <v>2.013888888888889E-2</v>
      </c>
      <c r="O13211">
        <v>1</v>
      </c>
      <c r="Y13211">
        <f t="shared" si="618"/>
        <v>1</v>
      </c>
      <c r="Z13211" s="90" t="str">
        <f t="shared" si="619"/>
        <v>2026/02/15 00:29</v>
      </c>
    </row>
    <row r="13212" spans="1:26" ht="3.6" customHeight="1" x14ac:dyDescent="0.2">
      <c r="A13212" s="86">
        <f t="shared" si="620"/>
        <v>46068</v>
      </c>
      <c r="B13212" s="270"/>
      <c r="C13212" s="272"/>
      <c r="D13212" s="273"/>
      <c r="E13212" s="89">
        <v>2.361111111111111E-2</v>
      </c>
      <c r="O13212">
        <v>1</v>
      </c>
      <c r="Y13212">
        <f t="shared" si="618"/>
        <v>1</v>
      </c>
      <c r="Z13212" s="90" t="str">
        <f t="shared" si="619"/>
        <v>2026/02/15 00:34</v>
      </c>
    </row>
    <row r="13213" spans="1:26" ht="3.6" customHeight="1" x14ac:dyDescent="0.2">
      <c r="A13213" s="86">
        <f t="shared" si="620"/>
        <v>46068</v>
      </c>
      <c r="B13213" s="270"/>
      <c r="C13213" s="272"/>
      <c r="D13213" s="273"/>
      <c r="E13213" s="89">
        <v>2.7083333333333334E-2</v>
      </c>
      <c r="O13213">
        <v>1</v>
      </c>
      <c r="Y13213">
        <f t="shared" si="618"/>
        <v>1</v>
      </c>
      <c r="Z13213" s="90" t="str">
        <f t="shared" si="619"/>
        <v>2026/02/15 00:39</v>
      </c>
    </row>
    <row r="13214" spans="1:26" ht="3.6" customHeight="1" x14ac:dyDescent="0.2">
      <c r="A13214" s="86">
        <f t="shared" si="620"/>
        <v>46068</v>
      </c>
      <c r="B13214" s="270"/>
      <c r="C13214" s="272"/>
      <c r="D13214" s="273"/>
      <c r="E13214" s="89">
        <v>3.0555555555555555E-2</v>
      </c>
      <c r="O13214">
        <v>1</v>
      </c>
      <c r="Y13214">
        <f t="shared" si="618"/>
        <v>1</v>
      </c>
      <c r="Z13214" s="90" t="str">
        <f t="shared" si="619"/>
        <v>2026/02/15 00:44</v>
      </c>
    </row>
    <row r="13215" spans="1:26" ht="3.6" customHeight="1" x14ac:dyDescent="0.2">
      <c r="A13215" s="86">
        <f t="shared" si="620"/>
        <v>46068</v>
      </c>
      <c r="B13215" s="270"/>
      <c r="C13215" s="272"/>
      <c r="D13215" s="273"/>
      <c r="E13215" s="89">
        <v>3.4027777777777775E-2</v>
      </c>
      <c r="O13215">
        <v>1</v>
      </c>
      <c r="Y13215">
        <f t="shared" si="618"/>
        <v>1</v>
      </c>
      <c r="Z13215" s="90" t="str">
        <f t="shared" si="619"/>
        <v>2026/02/15 00:49</v>
      </c>
    </row>
    <row r="13216" spans="1:26" ht="3.6" customHeight="1" x14ac:dyDescent="0.2">
      <c r="A13216" s="86">
        <f t="shared" si="620"/>
        <v>46068</v>
      </c>
      <c r="B13216" s="270"/>
      <c r="C13216" s="272"/>
      <c r="D13216" s="273"/>
      <c r="E13216" s="89">
        <v>3.7499999999999999E-2</v>
      </c>
      <c r="O13216">
        <v>1</v>
      </c>
      <c r="Y13216">
        <f t="shared" si="618"/>
        <v>1</v>
      </c>
      <c r="Z13216" s="90" t="str">
        <f t="shared" si="619"/>
        <v>2026/02/15 00:54</v>
      </c>
    </row>
    <row r="13217" spans="1:26" ht="3.6" customHeight="1" x14ac:dyDescent="0.2">
      <c r="A13217" s="86">
        <f t="shared" si="620"/>
        <v>46068</v>
      </c>
      <c r="B13217" s="270"/>
      <c r="C13217" s="272"/>
      <c r="D13217" s="273"/>
      <c r="E13217" s="89">
        <v>4.0972222222222222E-2</v>
      </c>
      <c r="O13217">
        <v>1</v>
      </c>
      <c r="Y13217">
        <f t="shared" si="618"/>
        <v>1</v>
      </c>
      <c r="Z13217" s="90" t="str">
        <f t="shared" si="619"/>
        <v>2026/02/15 00:59</v>
      </c>
    </row>
    <row r="13218" spans="1:26" ht="3.6" customHeight="1" x14ac:dyDescent="0.2">
      <c r="A13218" s="86">
        <f t="shared" si="620"/>
        <v>46068</v>
      </c>
      <c r="B13218" s="270"/>
      <c r="C13218" s="272"/>
      <c r="D13218" s="273">
        <v>0.875</v>
      </c>
      <c r="E13218" s="89">
        <v>2.7777777777777779E-3</v>
      </c>
      <c r="O13218">
        <v>1</v>
      </c>
      <c r="Y13218">
        <f t="shared" si="618"/>
        <v>1</v>
      </c>
      <c r="Z13218" s="90" t="str">
        <f t="shared" si="619"/>
        <v>2026/02/15 21:04</v>
      </c>
    </row>
    <row r="13219" spans="1:26" ht="3.6" customHeight="1" x14ac:dyDescent="0.2">
      <c r="A13219" s="86">
        <f t="shared" si="620"/>
        <v>46068</v>
      </c>
      <c r="B13219" s="270"/>
      <c r="C13219" s="272"/>
      <c r="D13219" s="273"/>
      <c r="E13219" s="89">
        <v>6.2499999999999995E-3</v>
      </c>
      <c r="O13219">
        <v>1</v>
      </c>
      <c r="Y13219">
        <f t="shared" si="618"/>
        <v>1</v>
      </c>
      <c r="Z13219" s="90" t="str">
        <f t="shared" si="619"/>
        <v>2026/02/15 00:09</v>
      </c>
    </row>
    <row r="13220" spans="1:26" ht="3.6" customHeight="1" x14ac:dyDescent="0.2">
      <c r="A13220" s="86">
        <f t="shared" si="620"/>
        <v>46068</v>
      </c>
      <c r="B13220" s="270"/>
      <c r="C13220" s="272"/>
      <c r="D13220" s="273"/>
      <c r="E13220" s="89">
        <v>9.7222222222222224E-3</v>
      </c>
      <c r="O13220">
        <v>1</v>
      </c>
      <c r="Y13220">
        <f t="shared" si="618"/>
        <v>1</v>
      </c>
      <c r="Z13220" s="90" t="str">
        <f t="shared" si="619"/>
        <v>2026/02/15 00:14</v>
      </c>
    </row>
    <row r="13221" spans="1:26" ht="3.6" customHeight="1" x14ac:dyDescent="0.2">
      <c r="A13221" s="86">
        <f t="shared" si="620"/>
        <v>46068</v>
      </c>
      <c r="B13221" s="270"/>
      <c r="C13221" s="272"/>
      <c r="D13221" s="273"/>
      <c r="E13221" s="89">
        <v>1.3194444444444444E-2</v>
      </c>
      <c r="O13221">
        <v>1</v>
      </c>
      <c r="Y13221">
        <f t="shared" si="618"/>
        <v>1</v>
      </c>
      <c r="Z13221" s="90" t="str">
        <f t="shared" si="619"/>
        <v>2026/02/15 00:19</v>
      </c>
    </row>
    <row r="13222" spans="1:26" ht="3.6" customHeight="1" x14ac:dyDescent="0.2">
      <c r="A13222" s="86">
        <f t="shared" si="620"/>
        <v>46068</v>
      </c>
      <c r="B13222" s="270"/>
      <c r="C13222" s="272"/>
      <c r="D13222" s="273"/>
      <c r="E13222" s="89">
        <v>1.6666666666666666E-2</v>
      </c>
      <c r="O13222">
        <v>1</v>
      </c>
      <c r="Y13222">
        <f t="shared" si="618"/>
        <v>1</v>
      </c>
      <c r="Z13222" s="90" t="str">
        <f t="shared" si="619"/>
        <v>2026/02/15 00:24</v>
      </c>
    </row>
    <row r="13223" spans="1:26" ht="3.6" customHeight="1" x14ac:dyDescent="0.2">
      <c r="A13223" s="86">
        <f t="shared" si="620"/>
        <v>46068</v>
      </c>
      <c r="B13223" s="270"/>
      <c r="C13223" s="272"/>
      <c r="D13223" s="273"/>
      <c r="E13223" s="89">
        <v>2.013888888888889E-2</v>
      </c>
      <c r="O13223">
        <v>1</v>
      </c>
      <c r="Y13223">
        <f t="shared" si="618"/>
        <v>1</v>
      </c>
      <c r="Z13223" s="90" t="str">
        <f t="shared" si="619"/>
        <v>2026/02/15 00:29</v>
      </c>
    </row>
    <row r="13224" spans="1:26" ht="3.6" customHeight="1" x14ac:dyDescent="0.2">
      <c r="A13224" s="86">
        <f t="shared" si="620"/>
        <v>46068</v>
      </c>
      <c r="B13224" s="270"/>
      <c r="C13224" s="272"/>
      <c r="D13224" s="273"/>
      <c r="E13224" s="89">
        <v>2.361111111111111E-2</v>
      </c>
      <c r="O13224">
        <v>1</v>
      </c>
      <c r="Y13224">
        <f t="shared" si="618"/>
        <v>1</v>
      </c>
      <c r="Z13224" s="90" t="str">
        <f t="shared" si="619"/>
        <v>2026/02/15 00:34</v>
      </c>
    </row>
    <row r="13225" spans="1:26" ht="3.6" customHeight="1" x14ac:dyDescent="0.2">
      <c r="A13225" s="86">
        <f t="shared" si="620"/>
        <v>46068</v>
      </c>
      <c r="B13225" s="270"/>
      <c r="C13225" s="272"/>
      <c r="D13225" s="273"/>
      <c r="E13225" s="89">
        <v>2.7083333333333334E-2</v>
      </c>
      <c r="O13225">
        <v>1</v>
      </c>
      <c r="Y13225">
        <f t="shared" si="618"/>
        <v>1</v>
      </c>
      <c r="Z13225" s="90" t="str">
        <f t="shared" si="619"/>
        <v>2026/02/15 00:39</v>
      </c>
    </row>
    <row r="13226" spans="1:26" ht="3.6" customHeight="1" x14ac:dyDescent="0.2">
      <c r="A13226" s="86">
        <f t="shared" si="620"/>
        <v>46068</v>
      </c>
      <c r="B13226" s="270"/>
      <c r="C13226" s="272"/>
      <c r="D13226" s="273"/>
      <c r="E13226" s="89">
        <v>3.0555555555555555E-2</v>
      </c>
      <c r="O13226">
        <v>1</v>
      </c>
      <c r="Y13226">
        <f t="shared" si="618"/>
        <v>1</v>
      </c>
      <c r="Z13226" s="90" t="str">
        <f t="shared" si="619"/>
        <v>2026/02/15 00:44</v>
      </c>
    </row>
    <row r="13227" spans="1:26" ht="3.6" customHeight="1" x14ac:dyDescent="0.2">
      <c r="A13227" s="86">
        <f t="shared" si="620"/>
        <v>46068</v>
      </c>
      <c r="B13227" s="270"/>
      <c r="C13227" s="272"/>
      <c r="D13227" s="273"/>
      <c r="E13227" s="89">
        <v>3.4027777777777775E-2</v>
      </c>
      <c r="O13227">
        <v>1</v>
      </c>
      <c r="Y13227">
        <f t="shared" si="618"/>
        <v>1</v>
      </c>
      <c r="Z13227" s="90" t="str">
        <f t="shared" si="619"/>
        <v>2026/02/15 00:49</v>
      </c>
    </row>
    <row r="13228" spans="1:26" ht="3.6" customHeight="1" x14ac:dyDescent="0.2">
      <c r="A13228" s="86">
        <f t="shared" si="620"/>
        <v>46068</v>
      </c>
      <c r="B13228" s="270"/>
      <c r="C13228" s="272"/>
      <c r="D13228" s="273"/>
      <c r="E13228" s="89">
        <v>3.7499999999999999E-2</v>
      </c>
      <c r="O13228">
        <v>1</v>
      </c>
      <c r="Y13228">
        <f t="shared" si="618"/>
        <v>1</v>
      </c>
      <c r="Z13228" s="90" t="str">
        <f t="shared" si="619"/>
        <v>2026/02/15 00:54</v>
      </c>
    </row>
    <row r="13229" spans="1:26" ht="3.6" customHeight="1" x14ac:dyDescent="0.2">
      <c r="A13229" s="86">
        <f t="shared" si="620"/>
        <v>46068</v>
      </c>
      <c r="B13229" s="270"/>
      <c r="C13229" s="272"/>
      <c r="D13229" s="273"/>
      <c r="E13229" s="89">
        <v>4.0972222222222222E-2</v>
      </c>
      <c r="O13229">
        <v>1</v>
      </c>
      <c r="Y13229">
        <f t="shared" si="618"/>
        <v>1</v>
      </c>
      <c r="Z13229" s="90" t="str">
        <f t="shared" si="619"/>
        <v>2026/02/15 00:59</v>
      </c>
    </row>
    <row r="13230" spans="1:26" ht="3.6" customHeight="1" x14ac:dyDescent="0.2">
      <c r="A13230" s="86">
        <f t="shared" si="620"/>
        <v>46068</v>
      </c>
      <c r="B13230" s="270"/>
      <c r="C13230" s="272"/>
      <c r="D13230" s="273">
        <v>0.91666666666666663</v>
      </c>
      <c r="E13230" s="89">
        <v>2.7777777777777779E-3</v>
      </c>
      <c r="O13230">
        <v>1</v>
      </c>
      <c r="Y13230">
        <f t="shared" si="618"/>
        <v>1</v>
      </c>
      <c r="Z13230" s="90" t="str">
        <f t="shared" si="619"/>
        <v>2026/02/15 22:04</v>
      </c>
    </row>
    <row r="13231" spans="1:26" ht="3.6" customHeight="1" x14ac:dyDescent="0.2">
      <c r="A13231" s="86">
        <f t="shared" si="620"/>
        <v>46068</v>
      </c>
      <c r="B13231" s="270"/>
      <c r="C13231" s="272"/>
      <c r="D13231" s="273"/>
      <c r="E13231" s="89">
        <v>6.2499999999999995E-3</v>
      </c>
      <c r="O13231">
        <v>1</v>
      </c>
      <c r="Y13231">
        <f t="shared" si="618"/>
        <v>1</v>
      </c>
      <c r="Z13231" s="90" t="str">
        <f t="shared" si="619"/>
        <v>2026/02/15 00:09</v>
      </c>
    </row>
    <row r="13232" spans="1:26" ht="3.6" customHeight="1" x14ac:dyDescent="0.2">
      <c r="A13232" s="86">
        <f t="shared" si="620"/>
        <v>46068</v>
      </c>
      <c r="B13232" s="270"/>
      <c r="C13232" s="272"/>
      <c r="D13232" s="273"/>
      <c r="E13232" s="89">
        <v>9.7222222222222224E-3</v>
      </c>
      <c r="O13232">
        <v>1</v>
      </c>
      <c r="Y13232">
        <f t="shared" si="618"/>
        <v>1</v>
      </c>
      <c r="Z13232" s="90" t="str">
        <f t="shared" si="619"/>
        <v>2026/02/15 00:14</v>
      </c>
    </row>
    <row r="13233" spans="1:26" ht="3.6" customHeight="1" x14ac:dyDescent="0.2">
      <c r="A13233" s="86">
        <f t="shared" si="620"/>
        <v>46068</v>
      </c>
      <c r="B13233" s="270"/>
      <c r="C13233" s="272"/>
      <c r="D13233" s="273"/>
      <c r="E13233" s="89">
        <v>1.3194444444444444E-2</v>
      </c>
      <c r="O13233">
        <v>1</v>
      </c>
      <c r="Y13233">
        <f t="shared" si="618"/>
        <v>1</v>
      </c>
      <c r="Z13233" s="90" t="str">
        <f t="shared" si="619"/>
        <v>2026/02/15 00:19</v>
      </c>
    </row>
    <row r="13234" spans="1:26" ht="3.6" customHeight="1" x14ac:dyDescent="0.2">
      <c r="A13234" s="86">
        <f t="shared" si="620"/>
        <v>46068</v>
      </c>
      <c r="B13234" s="270"/>
      <c r="C13234" s="272"/>
      <c r="D13234" s="273"/>
      <c r="E13234" s="89">
        <v>1.6666666666666666E-2</v>
      </c>
      <c r="O13234">
        <v>1</v>
      </c>
      <c r="Y13234">
        <f t="shared" si="618"/>
        <v>1</v>
      </c>
      <c r="Z13234" s="90" t="str">
        <f t="shared" si="619"/>
        <v>2026/02/15 00:24</v>
      </c>
    </row>
    <row r="13235" spans="1:26" ht="3.6" customHeight="1" x14ac:dyDescent="0.2">
      <c r="A13235" s="86">
        <f t="shared" si="620"/>
        <v>46068</v>
      </c>
      <c r="B13235" s="270"/>
      <c r="C13235" s="272"/>
      <c r="D13235" s="273"/>
      <c r="E13235" s="89">
        <v>2.013888888888889E-2</v>
      </c>
      <c r="O13235">
        <v>1</v>
      </c>
      <c r="Y13235">
        <f t="shared" si="618"/>
        <v>1</v>
      </c>
      <c r="Z13235" s="90" t="str">
        <f t="shared" si="619"/>
        <v>2026/02/15 00:29</v>
      </c>
    </row>
    <row r="13236" spans="1:26" ht="3.6" customHeight="1" x14ac:dyDescent="0.2">
      <c r="A13236" s="86">
        <f t="shared" si="620"/>
        <v>46068</v>
      </c>
      <c r="B13236" s="270"/>
      <c r="C13236" s="272"/>
      <c r="D13236" s="273"/>
      <c r="E13236" s="89">
        <v>2.361111111111111E-2</v>
      </c>
      <c r="O13236">
        <v>1</v>
      </c>
      <c r="Y13236">
        <f t="shared" si="618"/>
        <v>1</v>
      </c>
      <c r="Z13236" s="90" t="str">
        <f t="shared" si="619"/>
        <v>2026/02/15 00:34</v>
      </c>
    </row>
    <row r="13237" spans="1:26" ht="3.6" customHeight="1" x14ac:dyDescent="0.2">
      <c r="A13237" s="86">
        <f t="shared" si="620"/>
        <v>46068</v>
      </c>
      <c r="B13237" s="270"/>
      <c r="C13237" s="272"/>
      <c r="D13237" s="273"/>
      <c r="E13237" s="89">
        <v>2.7083333333333334E-2</v>
      </c>
      <c r="O13237">
        <v>1</v>
      </c>
      <c r="Y13237">
        <f t="shared" si="618"/>
        <v>1</v>
      </c>
      <c r="Z13237" s="90" t="str">
        <f t="shared" si="619"/>
        <v>2026/02/15 00:39</v>
      </c>
    </row>
    <row r="13238" spans="1:26" ht="3.6" customHeight="1" x14ac:dyDescent="0.2">
      <c r="A13238" s="86">
        <f t="shared" si="620"/>
        <v>46068</v>
      </c>
      <c r="B13238" s="270"/>
      <c r="C13238" s="272"/>
      <c r="D13238" s="273"/>
      <c r="E13238" s="89">
        <v>3.0555555555555555E-2</v>
      </c>
      <c r="O13238">
        <v>1</v>
      </c>
      <c r="Y13238">
        <f t="shared" si="618"/>
        <v>1</v>
      </c>
      <c r="Z13238" s="90" t="str">
        <f t="shared" si="619"/>
        <v>2026/02/15 00:44</v>
      </c>
    </row>
    <row r="13239" spans="1:26" ht="3.6" customHeight="1" x14ac:dyDescent="0.2">
      <c r="A13239" s="86">
        <f t="shared" si="620"/>
        <v>46068</v>
      </c>
      <c r="B13239" s="270"/>
      <c r="C13239" s="272"/>
      <c r="D13239" s="273"/>
      <c r="E13239" s="89">
        <v>3.4027777777777775E-2</v>
      </c>
      <c r="O13239">
        <v>1</v>
      </c>
      <c r="Y13239">
        <f t="shared" si="618"/>
        <v>1</v>
      </c>
      <c r="Z13239" s="90" t="str">
        <f t="shared" si="619"/>
        <v>2026/02/15 00:49</v>
      </c>
    </row>
    <row r="13240" spans="1:26" ht="3.6" customHeight="1" x14ac:dyDescent="0.2">
      <c r="A13240" s="86">
        <f t="shared" si="620"/>
        <v>46068</v>
      </c>
      <c r="B13240" s="270"/>
      <c r="C13240" s="272"/>
      <c r="D13240" s="273"/>
      <c r="E13240" s="89">
        <v>3.7499999999999999E-2</v>
      </c>
      <c r="O13240">
        <v>1</v>
      </c>
      <c r="Y13240">
        <f t="shared" si="618"/>
        <v>1</v>
      </c>
      <c r="Z13240" s="90" t="str">
        <f t="shared" si="619"/>
        <v>2026/02/15 00:54</v>
      </c>
    </row>
    <row r="13241" spans="1:26" ht="3.6" customHeight="1" x14ac:dyDescent="0.2">
      <c r="A13241" s="86">
        <f t="shared" si="620"/>
        <v>46068</v>
      </c>
      <c r="B13241" s="270"/>
      <c r="C13241" s="272"/>
      <c r="D13241" s="273"/>
      <c r="E13241" s="89">
        <v>4.0972222222222222E-2</v>
      </c>
      <c r="O13241">
        <v>1</v>
      </c>
      <c r="Y13241">
        <f t="shared" si="618"/>
        <v>1</v>
      </c>
      <c r="Z13241" s="90" t="str">
        <f t="shared" si="619"/>
        <v>2026/02/15 00:59</v>
      </c>
    </row>
    <row r="13242" spans="1:26" ht="3.6" customHeight="1" x14ac:dyDescent="0.2">
      <c r="A13242" s="86">
        <f t="shared" si="620"/>
        <v>46068</v>
      </c>
      <c r="B13242" s="270"/>
      <c r="C13242" s="272"/>
      <c r="D13242" s="273">
        <v>0.95833333333333337</v>
      </c>
      <c r="E13242" s="89">
        <v>2.7777777777777779E-3</v>
      </c>
      <c r="O13242">
        <v>1</v>
      </c>
      <c r="Y13242">
        <f t="shared" si="618"/>
        <v>1</v>
      </c>
      <c r="Z13242" s="90" t="str">
        <f t="shared" si="619"/>
        <v>2026/02/15 23:04</v>
      </c>
    </row>
    <row r="13243" spans="1:26" ht="3.6" customHeight="1" x14ac:dyDescent="0.2">
      <c r="A13243" s="86">
        <f t="shared" si="620"/>
        <v>46068</v>
      </c>
      <c r="B13243" s="270"/>
      <c r="C13243" s="272"/>
      <c r="D13243" s="273"/>
      <c r="E13243" s="89">
        <v>6.2499999999999995E-3</v>
      </c>
      <c r="O13243">
        <v>1</v>
      </c>
      <c r="Y13243">
        <f t="shared" si="618"/>
        <v>1</v>
      </c>
      <c r="Z13243" s="90" t="str">
        <f t="shared" si="619"/>
        <v>2026/02/15 00:09</v>
      </c>
    </row>
    <row r="13244" spans="1:26" ht="3.6" customHeight="1" x14ac:dyDescent="0.2">
      <c r="A13244" s="86">
        <f t="shared" si="620"/>
        <v>46068</v>
      </c>
      <c r="B13244" s="270"/>
      <c r="C13244" s="272"/>
      <c r="D13244" s="273"/>
      <c r="E13244" s="89">
        <v>9.7222222222222224E-3</v>
      </c>
      <c r="O13244">
        <v>1</v>
      </c>
      <c r="Y13244">
        <f t="shared" si="618"/>
        <v>1</v>
      </c>
      <c r="Z13244" s="90" t="str">
        <f t="shared" si="619"/>
        <v>2026/02/15 00:14</v>
      </c>
    </row>
    <row r="13245" spans="1:26" ht="3.6" customHeight="1" x14ac:dyDescent="0.2">
      <c r="A13245" s="86">
        <f t="shared" si="620"/>
        <v>46068</v>
      </c>
      <c r="B13245" s="270"/>
      <c r="C13245" s="272"/>
      <c r="D13245" s="273"/>
      <c r="E13245" s="89">
        <v>1.3194444444444444E-2</v>
      </c>
      <c r="O13245">
        <v>1</v>
      </c>
      <c r="Y13245">
        <f t="shared" si="618"/>
        <v>1</v>
      </c>
      <c r="Z13245" s="90" t="str">
        <f t="shared" si="619"/>
        <v>2026/02/15 00:19</v>
      </c>
    </row>
    <row r="13246" spans="1:26" ht="3.6" customHeight="1" x14ac:dyDescent="0.2">
      <c r="A13246" s="86">
        <f t="shared" si="620"/>
        <v>46068</v>
      </c>
      <c r="B13246" s="270"/>
      <c r="C13246" s="272"/>
      <c r="D13246" s="273"/>
      <c r="E13246" s="89">
        <v>1.6666666666666666E-2</v>
      </c>
      <c r="O13246">
        <v>1</v>
      </c>
      <c r="Y13246">
        <f t="shared" si="618"/>
        <v>1</v>
      </c>
      <c r="Z13246" s="90" t="str">
        <f t="shared" si="619"/>
        <v>2026/02/15 00:24</v>
      </c>
    </row>
    <row r="13247" spans="1:26" ht="3.6" customHeight="1" x14ac:dyDescent="0.2">
      <c r="A13247" s="86">
        <f t="shared" si="620"/>
        <v>46068</v>
      </c>
      <c r="B13247" s="270"/>
      <c r="C13247" s="272"/>
      <c r="D13247" s="273"/>
      <c r="E13247" s="89">
        <v>2.013888888888889E-2</v>
      </c>
      <c r="O13247">
        <v>1</v>
      </c>
      <c r="Y13247">
        <f t="shared" si="618"/>
        <v>1</v>
      </c>
      <c r="Z13247" s="90" t="str">
        <f t="shared" si="619"/>
        <v>2026/02/15 00:29</v>
      </c>
    </row>
    <row r="13248" spans="1:26" ht="3.6" customHeight="1" x14ac:dyDescent="0.2">
      <c r="A13248" s="86">
        <f t="shared" si="620"/>
        <v>46068</v>
      </c>
      <c r="B13248" s="270"/>
      <c r="C13248" s="272"/>
      <c r="D13248" s="273"/>
      <c r="E13248" s="89">
        <v>2.361111111111111E-2</v>
      </c>
      <c r="O13248">
        <v>1</v>
      </c>
      <c r="Y13248">
        <f t="shared" si="618"/>
        <v>1</v>
      </c>
      <c r="Z13248" s="90" t="str">
        <f t="shared" si="619"/>
        <v>2026/02/15 00:34</v>
      </c>
    </row>
    <row r="13249" spans="1:26" ht="3.6" customHeight="1" x14ac:dyDescent="0.2">
      <c r="A13249" s="86">
        <f t="shared" si="620"/>
        <v>46068</v>
      </c>
      <c r="B13249" s="270"/>
      <c r="C13249" s="272"/>
      <c r="D13249" s="273"/>
      <c r="E13249" s="89">
        <v>2.7083333333333334E-2</v>
      </c>
      <c r="O13249">
        <v>1</v>
      </c>
      <c r="Y13249">
        <f t="shared" si="618"/>
        <v>1</v>
      </c>
      <c r="Z13249" s="90" t="str">
        <f t="shared" si="619"/>
        <v>2026/02/15 00:39</v>
      </c>
    </row>
    <row r="13250" spans="1:26" ht="3.6" customHeight="1" x14ac:dyDescent="0.2">
      <c r="A13250" s="86">
        <f t="shared" si="620"/>
        <v>46068</v>
      </c>
      <c r="B13250" s="270"/>
      <c r="C13250" s="272"/>
      <c r="D13250" s="273"/>
      <c r="E13250" s="89">
        <v>3.0555555555555555E-2</v>
      </c>
      <c r="O13250">
        <v>1</v>
      </c>
      <c r="Y13250">
        <f t="shared" si="618"/>
        <v>1</v>
      </c>
      <c r="Z13250" s="90" t="str">
        <f t="shared" si="619"/>
        <v>2026/02/15 00:44</v>
      </c>
    </row>
    <row r="13251" spans="1:26" ht="3.6" customHeight="1" x14ac:dyDescent="0.2">
      <c r="A13251" s="86">
        <f t="shared" si="620"/>
        <v>46068</v>
      </c>
      <c r="B13251" s="270"/>
      <c r="C13251" s="272"/>
      <c r="D13251" s="273"/>
      <c r="E13251" s="89">
        <v>3.4027777777777775E-2</v>
      </c>
      <c r="O13251">
        <v>1</v>
      </c>
      <c r="Y13251">
        <f t="shared" si="618"/>
        <v>1</v>
      </c>
      <c r="Z13251" s="90" t="str">
        <f t="shared" si="619"/>
        <v>2026/02/15 00:49</v>
      </c>
    </row>
    <row r="13252" spans="1:26" ht="3.6" customHeight="1" x14ac:dyDescent="0.2">
      <c r="A13252" s="86">
        <f t="shared" si="620"/>
        <v>46068</v>
      </c>
      <c r="B13252" s="270"/>
      <c r="C13252" s="272"/>
      <c r="D13252" s="273"/>
      <c r="E13252" s="89">
        <v>3.7499999999999999E-2</v>
      </c>
      <c r="O13252">
        <v>1</v>
      </c>
      <c r="Y13252">
        <f t="shared" si="618"/>
        <v>1</v>
      </c>
      <c r="Z13252" s="90" t="str">
        <f t="shared" si="619"/>
        <v>2026/02/15 00:54</v>
      </c>
    </row>
    <row r="13253" spans="1:26" ht="3.6" customHeight="1" x14ac:dyDescent="0.2">
      <c r="A13253" s="86">
        <f t="shared" si="620"/>
        <v>46068</v>
      </c>
      <c r="B13253" s="270"/>
      <c r="C13253" s="272"/>
      <c r="D13253" s="273"/>
      <c r="E13253" s="89">
        <v>4.0972222222222222E-2</v>
      </c>
      <c r="O13253">
        <v>1</v>
      </c>
      <c r="Y13253">
        <f t="shared" si="618"/>
        <v>1</v>
      </c>
      <c r="Z13253" s="90" t="str">
        <f t="shared" si="619"/>
        <v>2026/02/15 00:59</v>
      </c>
    </row>
    <row r="13254" spans="1:26" ht="3.6" customHeight="1" x14ac:dyDescent="0.2">
      <c r="A13254" s="86">
        <f t="shared" si="620"/>
        <v>46069</v>
      </c>
      <c r="B13254" s="269">
        <f>B12966+1</f>
        <v>46069</v>
      </c>
      <c r="C13254" s="271" t="str">
        <f>TEXT(B13254,"aaa")</f>
        <v>月</v>
      </c>
      <c r="D13254" s="273">
        <v>0</v>
      </c>
      <c r="E13254" s="89">
        <v>2.7777777777777779E-3</v>
      </c>
      <c r="J13254">
        <v>1</v>
      </c>
      <c r="Y13254">
        <f t="shared" si="618"/>
        <v>1</v>
      </c>
      <c r="Z13254" s="90" t="str">
        <f t="shared" si="619"/>
        <v>2026/02/16 00:04</v>
      </c>
    </row>
    <row r="13255" spans="1:26" ht="3.6" customHeight="1" x14ac:dyDescent="0.2">
      <c r="A13255" s="86">
        <f t="shared" si="620"/>
        <v>46069</v>
      </c>
      <c r="B13255" s="270"/>
      <c r="C13255" s="272"/>
      <c r="D13255" s="273"/>
      <c r="E13255" s="89">
        <v>6.2499999999999995E-3</v>
      </c>
      <c r="J13255">
        <v>1</v>
      </c>
      <c r="Y13255">
        <f t="shared" ref="Y13255:Y13318" si="621">COUNTA(F13255:X13255)</f>
        <v>1</v>
      </c>
      <c r="Z13255" s="90" t="str">
        <f t="shared" ref="Z13255:Z13318" si="622">TEXT(A13255,"yyyy/mm/dd")&amp; " " &amp;TEXT(D13255+E13255,"hh:mm")</f>
        <v>2026/02/16 00:09</v>
      </c>
    </row>
    <row r="13256" spans="1:26" ht="3.6" customHeight="1" x14ac:dyDescent="0.2">
      <c r="A13256" s="86">
        <f t="shared" ref="A13256:A13319" si="623">IF(B13256&lt;&gt;"",B13256,A13255)</f>
        <v>46069</v>
      </c>
      <c r="B13256" s="270"/>
      <c r="C13256" s="272"/>
      <c r="D13256" s="273"/>
      <c r="E13256" s="89">
        <v>9.7222222222222224E-3</v>
      </c>
      <c r="J13256">
        <v>1</v>
      </c>
      <c r="Y13256">
        <f t="shared" si="621"/>
        <v>1</v>
      </c>
      <c r="Z13256" s="90" t="str">
        <f t="shared" si="622"/>
        <v>2026/02/16 00:14</v>
      </c>
    </row>
    <row r="13257" spans="1:26" ht="3.6" customHeight="1" x14ac:dyDescent="0.2">
      <c r="A13257" s="86">
        <f t="shared" si="623"/>
        <v>46069</v>
      </c>
      <c r="B13257" s="270"/>
      <c r="C13257" s="272"/>
      <c r="D13257" s="273"/>
      <c r="E13257" s="89">
        <v>1.3194444444444444E-2</v>
      </c>
      <c r="J13257">
        <v>1</v>
      </c>
      <c r="Y13257">
        <f t="shared" si="621"/>
        <v>1</v>
      </c>
      <c r="Z13257" s="90" t="str">
        <f t="shared" si="622"/>
        <v>2026/02/16 00:19</v>
      </c>
    </row>
    <row r="13258" spans="1:26" ht="3.6" customHeight="1" x14ac:dyDescent="0.2">
      <c r="A13258" s="86">
        <f t="shared" si="623"/>
        <v>46069</v>
      </c>
      <c r="B13258" s="270"/>
      <c r="C13258" s="272"/>
      <c r="D13258" s="273"/>
      <c r="E13258" s="89">
        <v>1.6666666666666666E-2</v>
      </c>
      <c r="J13258">
        <v>1</v>
      </c>
      <c r="Y13258">
        <f t="shared" si="621"/>
        <v>1</v>
      </c>
      <c r="Z13258" s="90" t="str">
        <f t="shared" si="622"/>
        <v>2026/02/16 00:24</v>
      </c>
    </row>
    <row r="13259" spans="1:26" ht="3.6" customHeight="1" x14ac:dyDescent="0.2">
      <c r="A13259" s="86">
        <f t="shared" si="623"/>
        <v>46069</v>
      </c>
      <c r="B13259" s="270"/>
      <c r="C13259" s="272"/>
      <c r="D13259" s="273"/>
      <c r="E13259" s="89">
        <v>2.013888888888889E-2</v>
      </c>
      <c r="J13259">
        <v>1</v>
      </c>
      <c r="Y13259">
        <f t="shared" si="621"/>
        <v>1</v>
      </c>
      <c r="Z13259" s="90" t="str">
        <f t="shared" si="622"/>
        <v>2026/02/16 00:29</v>
      </c>
    </row>
    <row r="13260" spans="1:26" ht="3.6" customHeight="1" x14ac:dyDescent="0.2">
      <c r="A13260" s="86">
        <f t="shared" si="623"/>
        <v>46069</v>
      </c>
      <c r="B13260" s="270"/>
      <c r="C13260" s="272"/>
      <c r="D13260" s="273"/>
      <c r="E13260" s="89">
        <v>2.361111111111111E-2</v>
      </c>
      <c r="J13260">
        <v>1</v>
      </c>
      <c r="Y13260">
        <f t="shared" si="621"/>
        <v>1</v>
      </c>
      <c r="Z13260" s="90" t="str">
        <f t="shared" si="622"/>
        <v>2026/02/16 00:34</v>
      </c>
    </row>
    <row r="13261" spans="1:26" ht="3.6" customHeight="1" x14ac:dyDescent="0.2">
      <c r="A13261" s="86">
        <f t="shared" si="623"/>
        <v>46069</v>
      </c>
      <c r="B13261" s="270"/>
      <c r="C13261" s="272"/>
      <c r="D13261" s="273"/>
      <c r="E13261" s="89">
        <v>2.7083333333333334E-2</v>
      </c>
      <c r="J13261">
        <v>1</v>
      </c>
      <c r="Y13261">
        <f t="shared" si="621"/>
        <v>1</v>
      </c>
      <c r="Z13261" s="90" t="str">
        <f t="shared" si="622"/>
        <v>2026/02/16 00:39</v>
      </c>
    </row>
    <row r="13262" spans="1:26" ht="3.6" customHeight="1" x14ac:dyDescent="0.2">
      <c r="A13262" s="86">
        <f t="shared" si="623"/>
        <v>46069</v>
      </c>
      <c r="B13262" s="270"/>
      <c r="C13262" s="272"/>
      <c r="D13262" s="273"/>
      <c r="E13262" s="89">
        <v>3.0555555555555555E-2</v>
      </c>
      <c r="J13262">
        <v>1</v>
      </c>
      <c r="Y13262">
        <f t="shared" si="621"/>
        <v>1</v>
      </c>
      <c r="Z13262" s="90" t="str">
        <f t="shared" si="622"/>
        <v>2026/02/16 00:44</v>
      </c>
    </row>
    <row r="13263" spans="1:26" ht="3.6" customHeight="1" x14ac:dyDescent="0.2">
      <c r="A13263" s="86">
        <f t="shared" si="623"/>
        <v>46069</v>
      </c>
      <c r="B13263" s="270"/>
      <c r="C13263" s="272"/>
      <c r="D13263" s="273"/>
      <c r="E13263" s="89">
        <v>3.4027777777777775E-2</v>
      </c>
      <c r="J13263">
        <v>1</v>
      </c>
      <c r="Y13263">
        <f t="shared" si="621"/>
        <v>1</v>
      </c>
      <c r="Z13263" s="90" t="str">
        <f t="shared" si="622"/>
        <v>2026/02/16 00:49</v>
      </c>
    </row>
    <row r="13264" spans="1:26" ht="3.6" customHeight="1" x14ac:dyDescent="0.2">
      <c r="A13264" s="86">
        <f t="shared" si="623"/>
        <v>46069</v>
      </c>
      <c r="B13264" s="270"/>
      <c r="C13264" s="272"/>
      <c r="D13264" s="273"/>
      <c r="E13264" s="89">
        <v>3.7499999999999999E-2</v>
      </c>
      <c r="J13264">
        <v>1</v>
      </c>
      <c r="Y13264">
        <f t="shared" si="621"/>
        <v>1</v>
      </c>
      <c r="Z13264" s="90" t="str">
        <f t="shared" si="622"/>
        <v>2026/02/16 00:54</v>
      </c>
    </row>
    <row r="13265" spans="1:26" ht="3.6" customHeight="1" x14ac:dyDescent="0.2">
      <c r="A13265" s="86">
        <f t="shared" si="623"/>
        <v>46069</v>
      </c>
      <c r="B13265" s="270"/>
      <c r="C13265" s="272"/>
      <c r="D13265" s="273"/>
      <c r="E13265" s="89">
        <v>4.0972222222222222E-2</v>
      </c>
      <c r="J13265">
        <v>1</v>
      </c>
      <c r="Y13265">
        <f t="shared" si="621"/>
        <v>1</v>
      </c>
      <c r="Z13265" s="90" t="str">
        <f t="shared" si="622"/>
        <v>2026/02/16 00:59</v>
      </c>
    </row>
    <row r="13266" spans="1:26" ht="3.6" customHeight="1" x14ac:dyDescent="0.2">
      <c r="A13266" s="86">
        <f t="shared" si="623"/>
        <v>46069</v>
      </c>
      <c r="B13266" s="270"/>
      <c r="C13266" s="272"/>
      <c r="D13266" s="273">
        <v>4.1666666666666664E-2</v>
      </c>
      <c r="E13266" s="89">
        <v>2.7777777777777779E-3</v>
      </c>
      <c r="J13266">
        <v>1</v>
      </c>
      <c r="Y13266">
        <f t="shared" si="621"/>
        <v>1</v>
      </c>
      <c r="Z13266" s="90" t="str">
        <f t="shared" si="622"/>
        <v>2026/02/16 01:04</v>
      </c>
    </row>
    <row r="13267" spans="1:26" ht="3.6" customHeight="1" x14ac:dyDescent="0.2">
      <c r="A13267" s="86">
        <f t="shared" si="623"/>
        <v>46069</v>
      </c>
      <c r="B13267" s="270"/>
      <c r="C13267" s="272"/>
      <c r="D13267" s="273"/>
      <c r="E13267" s="89">
        <v>6.2499999999999995E-3</v>
      </c>
      <c r="J13267">
        <v>1</v>
      </c>
      <c r="Y13267">
        <f t="shared" si="621"/>
        <v>1</v>
      </c>
      <c r="Z13267" s="90" t="str">
        <f t="shared" si="622"/>
        <v>2026/02/16 00:09</v>
      </c>
    </row>
    <row r="13268" spans="1:26" ht="3.6" customHeight="1" x14ac:dyDescent="0.2">
      <c r="A13268" s="86">
        <f t="shared" si="623"/>
        <v>46069</v>
      </c>
      <c r="B13268" s="270"/>
      <c r="C13268" s="272"/>
      <c r="D13268" s="273"/>
      <c r="E13268" s="89">
        <v>9.7222222222222224E-3</v>
      </c>
      <c r="J13268">
        <v>1</v>
      </c>
      <c r="Y13268">
        <f t="shared" si="621"/>
        <v>1</v>
      </c>
      <c r="Z13268" s="90" t="str">
        <f t="shared" si="622"/>
        <v>2026/02/16 00:14</v>
      </c>
    </row>
    <row r="13269" spans="1:26" ht="3.6" customHeight="1" x14ac:dyDescent="0.2">
      <c r="A13269" s="86">
        <f t="shared" si="623"/>
        <v>46069</v>
      </c>
      <c r="B13269" s="270"/>
      <c r="C13269" s="272"/>
      <c r="D13269" s="273"/>
      <c r="E13269" s="89">
        <v>1.3194444444444444E-2</v>
      </c>
      <c r="J13269">
        <v>1</v>
      </c>
      <c r="Y13269">
        <f t="shared" si="621"/>
        <v>1</v>
      </c>
      <c r="Z13269" s="90" t="str">
        <f t="shared" si="622"/>
        <v>2026/02/16 00:19</v>
      </c>
    </row>
    <row r="13270" spans="1:26" ht="3.6" customHeight="1" x14ac:dyDescent="0.2">
      <c r="A13270" s="86">
        <f t="shared" si="623"/>
        <v>46069</v>
      </c>
      <c r="B13270" s="270"/>
      <c r="C13270" s="272"/>
      <c r="D13270" s="273"/>
      <c r="E13270" s="89">
        <v>1.6666666666666666E-2</v>
      </c>
      <c r="J13270">
        <v>1</v>
      </c>
      <c r="Y13270">
        <f t="shared" si="621"/>
        <v>1</v>
      </c>
      <c r="Z13270" s="90" t="str">
        <f t="shared" si="622"/>
        <v>2026/02/16 00:24</v>
      </c>
    </row>
    <row r="13271" spans="1:26" ht="3.6" customHeight="1" x14ac:dyDescent="0.2">
      <c r="A13271" s="86">
        <f t="shared" si="623"/>
        <v>46069</v>
      </c>
      <c r="B13271" s="270"/>
      <c r="C13271" s="272"/>
      <c r="D13271" s="273"/>
      <c r="E13271" s="89">
        <v>2.013888888888889E-2</v>
      </c>
      <c r="J13271">
        <v>1</v>
      </c>
      <c r="Y13271">
        <f t="shared" si="621"/>
        <v>1</v>
      </c>
      <c r="Z13271" s="90" t="str">
        <f t="shared" si="622"/>
        <v>2026/02/16 00:29</v>
      </c>
    </row>
    <row r="13272" spans="1:26" ht="3.6" customHeight="1" x14ac:dyDescent="0.2">
      <c r="A13272" s="86">
        <f t="shared" si="623"/>
        <v>46069</v>
      </c>
      <c r="B13272" s="270"/>
      <c r="C13272" s="272"/>
      <c r="D13272" s="273"/>
      <c r="E13272" s="89">
        <v>2.361111111111111E-2</v>
      </c>
      <c r="J13272">
        <v>1</v>
      </c>
      <c r="Y13272">
        <f t="shared" si="621"/>
        <v>1</v>
      </c>
      <c r="Z13272" s="90" t="str">
        <f t="shared" si="622"/>
        <v>2026/02/16 00:34</v>
      </c>
    </row>
    <row r="13273" spans="1:26" ht="3.6" customHeight="1" x14ac:dyDescent="0.2">
      <c r="A13273" s="86">
        <f t="shared" si="623"/>
        <v>46069</v>
      </c>
      <c r="B13273" s="270"/>
      <c r="C13273" s="272"/>
      <c r="D13273" s="273"/>
      <c r="E13273" s="89">
        <v>2.7083333333333334E-2</v>
      </c>
      <c r="J13273">
        <v>1</v>
      </c>
      <c r="Y13273">
        <f t="shared" si="621"/>
        <v>1</v>
      </c>
      <c r="Z13273" s="90" t="str">
        <f t="shared" si="622"/>
        <v>2026/02/16 00:39</v>
      </c>
    </row>
    <row r="13274" spans="1:26" ht="3.6" customHeight="1" x14ac:dyDescent="0.2">
      <c r="A13274" s="86">
        <f t="shared" si="623"/>
        <v>46069</v>
      </c>
      <c r="B13274" s="270"/>
      <c r="C13274" s="272"/>
      <c r="D13274" s="273"/>
      <c r="E13274" s="89">
        <v>3.0555555555555555E-2</v>
      </c>
      <c r="J13274">
        <v>1</v>
      </c>
      <c r="Y13274">
        <f t="shared" si="621"/>
        <v>1</v>
      </c>
      <c r="Z13274" s="90" t="str">
        <f t="shared" si="622"/>
        <v>2026/02/16 00:44</v>
      </c>
    </row>
    <row r="13275" spans="1:26" ht="3.6" customHeight="1" x14ac:dyDescent="0.2">
      <c r="A13275" s="86">
        <f t="shared" si="623"/>
        <v>46069</v>
      </c>
      <c r="B13275" s="270"/>
      <c r="C13275" s="272"/>
      <c r="D13275" s="273"/>
      <c r="E13275" s="89">
        <v>3.4027777777777775E-2</v>
      </c>
      <c r="J13275">
        <v>1</v>
      </c>
      <c r="Y13275">
        <f t="shared" si="621"/>
        <v>1</v>
      </c>
      <c r="Z13275" s="90" t="str">
        <f t="shared" si="622"/>
        <v>2026/02/16 00:49</v>
      </c>
    </row>
    <row r="13276" spans="1:26" ht="3.6" customHeight="1" x14ac:dyDescent="0.2">
      <c r="A13276" s="86">
        <f t="shared" si="623"/>
        <v>46069</v>
      </c>
      <c r="B13276" s="270"/>
      <c r="C13276" s="272"/>
      <c r="D13276" s="273"/>
      <c r="E13276" s="89">
        <v>3.7499999999999999E-2</v>
      </c>
      <c r="J13276">
        <v>1</v>
      </c>
      <c r="Y13276">
        <f t="shared" si="621"/>
        <v>1</v>
      </c>
      <c r="Z13276" s="90" t="str">
        <f t="shared" si="622"/>
        <v>2026/02/16 00:54</v>
      </c>
    </row>
    <row r="13277" spans="1:26" ht="3.6" customHeight="1" x14ac:dyDescent="0.2">
      <c r="A13277" s="86">
        <f t="shared" si="623"/>
        <v>46069</v>
      </c>
      <c r="B13277" s="270"/>
      <c r="C13277" s="272"/>
      <c r="D13277" s="273"/>
      <c r="E13277" s="89">
        <v>4.0972222222222222E-2</v>
      </c>
      <c r="J13277">
        <v>1</v>
      </c>
      <c r="Y13277">
        <f t="shared" si="621"/>
        <v>1</v>
      </c>
      <c r="Z13277" s="90" t="str">
        <f t="shared" si="622"/>
        <v>2026/02/16 00:59</v>
      </c>
    </row>
    <row r="13278" spans="1:26" ht="3.6" customHeight="1" x14ac:dyDescent="0.2">
      <c r="A13278" s="86">
        <f t="shared" si="623"/>
        <v>46069</v>
      </c>
      <c r="B13278" s="270"/>
      <c r="C13278" s="272"/>
      <c r="D13278" s="273">
        <v>8.3333333333333329E-2</v>
      </c>
      <c r="E13278" s="89">
        <v>2.7777777777777779E-3</v>
      </c>
      <c r="J13278">
        <v>1</v>
      </c>
      <c r="Y13278">
        <f t="shared" si="621"/>
        <v>1</v>
      </c>
      <c r="Z13278" s="90" t="str">
        <f t="shared" si="622"/>
        <v>2026/02/16 02:04</v>
      </c>
    </row>
    <row r="13279" spans="1:26" ht="3.6" customHeight="1" x14ac:dyDescent="0.2">
      <c r="A13279" s="86">
        <f t="shared" si="623"/>
        <v>46069</v>
      </c>
      <c r="B13279" s="270"/>
      <c r="C13279" s="272"/>
      <c r="D13279" s="273"/>
      <c r="E13279" s="89">
        <v>6.2499999999999995E-3</v>
      </c>
      <c r="J13279">
        <v>1</v>
      </c>
      <c r="Y13279">
        <f t="shared" si="621"/>
        <v>1</v>
      </c>
      <c r="Z13279" s="90" t="str">
        <f t="shared" si="622"/>
        <v>2026/02/16 00:09</v>
      </c>
    </row>
    <row r="13280" spans="1:26" ht="3.6" customHeight="1" x14ac:dyDescent="0.2">
      <c r="A13280" s="86">
        <f t="shared" si="623"/>
        <v>46069</v>
      </c>
      <c r="B13280" s="270"/>
      <c r="C13280" s="272"/>
      <c r="D13280" s="273"/>
      <c r="E13280" s="89">
        <v>9.7222222222222224E-3</v>
      </c>
      <c r="J13280">
        <v>1</v>
      </c>
      <c r="Y13280">
        <f t="shared" si="621"/>
        <v>1</v>
      </c>
      <c r="Z13280" s="90" t="str">
        <f t="shared" si="622"/>
        <v>2026/02/16 00:14</v>
      </c>
    </row>
    <row r="13281" spans="1:26" ht="3.6" customHeight="1" x14ac:dyDescent="0.2">
      <c r="A13281" s="86">
        <f t="shared" si="623"/>
        <v>46069</v>
      </c>
      <c r="B13281" s="270"/>
      <c r="C13281" s="272"/>
      <c r="D13281" s="273"/>
      <c r="E13281" s="89">
        <v>1.3194444444444444E-2</v>
      </c>
      <c r="J13281">
        <v>1</v>
      </c>
      <c r="Y13281">
        <f t="shared" si="621"/>
        <v>1</v>
      </c>
      <c r="Z13281" s="90" t="str">
        <f t="shared" si="622"/>
        <v>2026/02/16 00:19</v>
      </c>
    </row>
    <row r="13282" spans="1:26" ht="3.6" customHeight="1" x14ac:dyDescent="0.2">
      <c r="A13282" s="86">
        <f t="shared" si="623"/>
        <v>46069</v>
      </c>
      <c r="B13282" s="270"/>
      <c r="C13282" s="272"/>
      <c r="D13282" s="273"/>
      <c r="E13282" s="89">
        <v>1.6666666666666666E-2</v>
      </c>
      <c r="J13282">
        <v>1</v>
      </c>
      <c r="Y13282">
        <f t="shared" si="621"/>
        <v>1</v>
      </c>
      <c r="Z13282" s="90" t="str">
        <f t="shared" si="622"/>
        <v>2026/02/16 00:24</v>
      </c>
    </row>
    <row r="13283" spans="1:26" ht="3.6" customHeight="1" x14ac:dyDescent="0.2">
      <c r="A13283" s="86">
        <f t="shared" si="623"/>
        <v>46069</v>
      </c>
      <c r="B13283" s="270"/>
      <c r="C13283" s="272"/>
      <c r="D13283" s="273"/>
      <c r="E13283" s="89">
        <v>2.013888888888889E-2</v>
      </c>
      <c r="J13283">
        <v>1</v>
      </c>
      <c r="Y13283">
        <f t="shared" si="621"/>
        <v>1</v>
      </c>
      <c r="Z13283" s="90" t="str">
        <f t="shared" si="622"/>
        <v>2026/02/16 00:29</v>
      </c>
    </row>
    <row r="13284" spans="1:26" ht="3.6" customHeight="1" x14ac:dyDescent="0.2">
      <c r="A13284" s="86">
        <f t="shared" si="623"/>
        <v>46069</v>
      </c>
      <c r="B13284" s="270"/>
      <c r="C13284" s="272"/>
      <c r="D13284" s="273"/>
      <c r="E13284" s="89">
        <v>2.361111111111111E-2</v>
      </c>
      <c r="J13284">
        <v>1</v>
      </c>
      <c r="Y13284">
        <f t="shared" si="621"/>
        <v>1</v>
      </c>
      <c r="Z13284" s="90" t="str">
        <f t="shared" si="622"/>
        <v>2026/02/16 00:34</v>
      </c>
    </row>
    <row r="13285" spans="1:26" ht="3.6" customHeight="1" x14ac:dyDescent="0.2">
      <c r="A13285" s="86">
        <f t="shared" si="623"/>
        <v>46069</v>
      </c>
      <c r="B13285" s="270"/>
      <c r="C13285" s="272"/>
      <c r="D13285" s="273"/>
      <c r="E13285" s="89">
        <v>2.7083333333333334E-2</v>
      </c>
      <c r="J13285">
        <v>1</v>
      </c>
      <c r="Y13285">
        <f t="shared" si="621"/>
        <v>1</v>
      </c>
      <c r="Z13285" s="90" t="str">
        <f t="shared" si="622"/>
        <v>2026/02/16 00:39</v>
      </c>
    </row>
    <row r="13286" spans="1:26" ht="3.6" customHeight="1" x14ac:dyDescent="0.2">
      <c r="A13286" s="86">
        <f t="shared" si="623"/>
        <v>46069</v>
      </c>
      <c r="B13286" s="270"/>
      <c r="C13286" s="272"/>
      <c r="D13286" s="273"/>
      <c r="E13286" s="89">
        <v>3.0555555555555555E-2</v>
      </c>
      <c r="J13286">
        <v>1</v>
      </c>
      <c r="Y13286">
        <f t="shared" si="621"/>
        <v>1</v>
      </c>
      <c r="Z13286" s="90" t="str">
        <f t="shared" si="622"/>
        <v>2026/02/16 00:44</v>
      </c>
    </row>
    <row r="13287" spans="1:26" ht="3.6" customHeight="1" x14ac:dyDescent="0.2">
      <c r="A13287" s="86">
        <f t="shared" si="623"/>
        <v>46069</v>
      </c>
      <c r="B13287" s="270"/>
      <c r="C13287" s="272"/>
      <c r="D13287" s="273"/>
      <c r="E13287" s="89">
        <v>3.4027777777777775E-2</v>
      </c>
      <c r="J13287">
        <v>1</v>
      </c>
      <c r="Y13287">
        <f t="shared" si="621"/>
        <v>1</v>
      </c>
      <c r="Z13287" s="90" t="str">
        <f t="shared" si="622"/>
        <v>2026/02/16 00:49</v>
      </c>
    </row>
    <row r="13288" spans="1:26" ht="3.6" customHeight="1" x14ac:dyDescent="0.2">
      <c r="A13288" s="86">
        <f t="shared" si="623"/>
        <v>46069</v>
      </c>
      <c r="B13288" s="270"/>
      <c r="C13288" s="272"/>
      <c r="D13288" s="273"/>
      <c r="E13288" s="89">
        <v>3.7499999999999999E-2</v>
      </c>
      <c r="J13288">
        <v>1</v>
      </c>
      <c r="Y13288">
        <f t="shared" si="621"/>
        <v>1</v>
      </c>
      <c r="Z13288" s="90" t="str">
        <f t="shared" si="622"/>
        <v>2026/02/16 00:54</v>
      </c>
    </row>
    <row r="13289" spans="1:26" ht="3.6" customHeight="1" x14ac:dyDescent="0.2">
      <c r="A13289" s="86">
        <f t="shared" si="623"/>
        <v>46069</v>
      </c>
      <c r="B13289" s="270"/>
      <c r="C13289" s="272"/>
      <c r="D13289" s="273"/>
      <c r="E13289" s="89">
        <v>4.0972222222222222E-2</v>
      </c>
      <c r="J13289">
        <v>1</v>
      </c>
      <c r="Y13289">
        <f t="shared" si="621"/>
        <v>1</v>
      </c>
      <c r="Z13289" s="90" t="str">
        <f t="shared" si="622"/>
        <v>2026/02/16 00:59</v>
      </c>
    </row>
    <row r="13290" spans="1:26" ht="3.6" customHeight="1" x14ac:dyDescent="0.2">
      <c r="A13290" s="86">
        <f t="shared" si="623"/>
        <v>46069</v>
      </c>
      <c r="B13290" s="270"/>
      <c r="C13290" s="272"/>
      <c r="D13290" s="273">
        <v>0.125</v>
      </c>
      <c r="E13290" s="89">
        <v>2.7777777777777779E-3</v>
      </c>
      <c r="J13290">
        <v>1</v>
      </c>
      <c r="Y13290">
        <f t="shared" si="621"/>
        <v>1</v>
      </c>
      <c r="Z13290" s="90" t="str">
        <f t="shared" si="622"/>
        <v>2026/02/16 03:04</v>
      </c>
    </row>
    <row r="13291" spans="1:26" ht="3.6" customHeight="1" x14ac:dyDescent="0.2">
      <c r="A13291" s="86">
        <f t="shared" si="623"/>
        <v>46069</v>
      </c>
      <c r="B13291" s="270"/>
      <c r="C13291" s="272"/>
      <c r="D13291" s="273"/>
      <c r="E13291" s="89">
        <v>6.2499999999999995E-3</v>
      </c>
      <c r="J13291">
        <v>1</v>
      </c>
      <c r="Y13291">
        <f t="shared" si="621"/>
        <v>1</v>
      </c>
      <c r="Z13291" s="90" t="str">
        <f t="shared" si="622"/>
        <v>2026/02/16 00:09</v>
      </c>
    </row>
    <row r="13292" spans="1:26" ht="3.6" customHeight="1" x14ac:dyDescent="0.2">
      <c r="A13292" s="86">
        <f t="shared" si="623"/>
        <v>46069</v>
      </c>
      <c r="B13292" s="270"/>
      <c r="C13292" s="272"/>
      <c r="D13292" s="273"/>
      <c r="E13292" s="89">
        <v>9.7222222222222224E-3</v>
      </c>
      <c r="J13292">
        <v>1</v>
      </c>
      <c r="Y13292">
        <f t="shared" si="621"/>
        <v>1</v>
      </c>
      <c r="Z13292" s="90" t="str">
        <f t="shared" si="622"/>
        <v>2026/02/16 00:14</v>
      </c>
    </row>
    <row r="13293" spans="1:26" ht="3.6" customHeight="1" x14ac:dyDescent="0.2">
      <c r="A13293" s="86">
        <f t="shared" si="623"/>
        <v>46069</v>
      </c>
      <c r="B13293" s="270"/>
      <c r="C13293" s="272"/>
      <c r="D13293" s="273"/>
      <c r="E13293" s="89">
        <v>1.3194444444444444E-2</v>
      </c>
      <c r="J13293">
        <v>1</v>
      </c>
      <c r="Y13293">
        <f t="shared" si="621"/>
        <v>1</v>
      </c>
      <c r="Z13293" s="90" t="str">
        <f t="shared" si="622"/>
        <v>2026/02/16 00:19</v>
      </c>
    </row>
    <row r="13294" spans="1:26" ht="3.6" customHeight="1" x14ac:dyDescent="0.2">
      <c r="A13294" s="86">
        <f t="shared" si="623"/>
        <v>46069</v>
      </c>
      <c r="B13294" s="270"/>
      <c r="C13294" s="272"/>
      <c r="D13294" s="273"/>
      <c r="E13294" s="89">
        <v>1.6666666666666666E-2</v>
      </c>
      <c r="J13294">
        <v>1</v>
      </c>
      <c r="Y13294">
        <f t="shared" si="621"/>
        <v>1</v>
      </c>
      <c r="Z13294" s="90" t="str">
        <f t="shared" si="622"/>
        <v>2026/02/16 00:24</v>
      </c>
    </row>
    <row r="13295" spans="1:26" ht="3.6" customHeight="1" x14ac:dyDescent="0.2">
      <c r="A13295" s="86">
        <f t="shared" si="623"/>
        <v>46069</v>
      </c>
      <c r="B13295" s="270"/>
      <c r="C13295" s="272"/>
      <c r="D13295" s="273"/>
      <c r="E13295" s="89">
        <v>2.013888888888889E-2</v>
      </c>
      <c r="J13295">
        <v>1</v>
      </c>
      <c r="Y13295">
        <f t="shared" si="621"/>
        <v>1</v>
      </c>
      <c r="Z13295" s="90" t="str">
        <f t="shared" si="622"/>
        <v>2026/02/16 00:29</v>
      </c>
    </row>
    <row r="13296" spans="1:26" ht="3.6" customHeight="1" x14ac:dyDescent="0.2">
      <c r="A13296" s="86">
        <f t="shared" si="623"/>
        <v>46069</v>
      </c>
      <c r="B13296" s="270"/>
      <c r="C13296" s="272"/>
      <c r="D13296" s="273"/>
      <c r="E13296" s="89">
        <v>2.361111111111111E-2</v>
      </c>
      <c r="J13296">
        <v>1</v>
      </c>
      <c r="Y13296">
        <f t="shared" si="621"/>
        <v>1</v>
      </c>
      <c r="Z13296" s="90" t="str">
        <f t="shared" si="622"/>
        <v>2026/02/16 00:34</v>
      </c>
    </row>
    <row r="13297" spans="1:26" ht="3.6" customHeight="1" x14ac:dyDescent="0.2">
      <c r="A13297" s="86">
        <f t="shared" si="623"/>
        <v>46069</v>
      </c>
      <c r="B13297" s="270"/>
      <c r="C13297" s="272"/>
      <c r="D13297" s="273"/>
      <c r="E13297" s="89">
        <v>2.7083333333333334E-2</v>
      </c>
      <c r="J13297">
        <v>1</v>
      </c>
      <c r="Y13297">
        <f t="shared" si="621"/>
        <v>1</v>
      </c>
      <c r="Z13297" s="90" t="str">
        <f t="shared" si="622"/>
        <v>2026/02/16 00:39</v>
      </c>
    </row>
    <row r="13298" spans="1:26" ht="3.6" customHeight="1" x14ac:dyDescent="0.2">
      <c r="A13298" s="86">
        <f t="shared" si="623"/>
        <v>46069</v>
      </c>
      <c r="B13298" s="270"/>
      <c r="C13298" s="272"/>
      <c r="D13298" s="273"/>
      <c r="E13298" s="89">
        <v>3.0555555555555555E-2</v>
      </c>
      <c r="J13298">
        <v>1</v>
      </c>
      <c r="Y13298">
        <f t="shared" si="621"/>
        <v>1</v>
      </c>
      <c r="Z13298" s="90" t="str">
        <f t="shared" si="622"/>
        <v>2026/02/16 00:44</v>
      </c>
    </row>
    <row r="13299" spans="1:26" ht="3.6" customHeight="1" x14ac:dyDescent="0.2">
      <c r="A13299" s="86">
        <f t="shared" si="623"/>
        <v>46069</v>
      </c>
      <c r="B13299" s="270"/>
      <c r="C13299" s="272"/>
      <c r="D13299" s="273"/>
      <c r="E13299" s="89">
        <v>3.4027777777777775E-2</v>
      </c>
      <c r="J13299">
        <v>1</v>
      </c>
      <c r="Y13299">
        <f t="shared" si="621"/>
        <v>1</v>
      </c>
      <c r="Z13299" s="90" t="str">
        <f t="shared" si="622"/>
        <v>2026/02/16 00:49</v>
      </c>
    </row>
    <row r="13300" spans="1:26" ht="3.6" customHeight="1" x14ac:dyDescent="0.2">
      <c r="A13300" s="86">
        <f t="shared" si="623"/>
        <v>46069</v>
      </c>
      <c r="B13300" s="270"/>
      <c r="C13300" s="272"/>
      <c r="D13300" s="273"/>
      <c r="E13300" s="89">
        <v>3.7499999999999999E-2</v>
      </c>
      <c r="J13300">
        <v>1</v>
      </c>
      <c r="Y13300">
        <f t="shared" si="621"/>
        <v>1</v>
      </c>
      <c r="Z13300" s="90" t="str">
        <f t="shared" si="622"/>
        <v>2026/02/16 00:54</v>
      </c>
    </row>
    <row r="13301" spans="1:26" ht="3.6" customHeight="1" x14ac:dyDescent="0.2">
      <c r="A13301" s="86">
        <f t="shared" si="623"/>
        <v>46069</v>
      </c>
      <c r="B13301" s="270"/>
      <c r="C13301" s="272"/>
      <c r="D13301" s="273"/>
      <c r="E13301" s="89">
        <v>4.0972222222222222E-2</v>
      </c>
      <c r="J13301">
        <v>1</v>
      </c>
      <c r="Y13301">
        <f t="shared" si="621"/>
        <v>1</v>
      </c>
      <c r="Z13301" s="90" t="str">
        <f t="shared" si="622"/>
        <v>2026/02/16 00:59</v>
      </c>
    </row>
    <row r="13302" spans="1:26" ht="3.6" customHeight="1" x14ac:dyDescent="0.2">
      <c r="A13302" s="86">
        <f t="shared" si="623"/>
        <v>46069</v>
      </c>
      <c r="B13302" s="270"/>
      <c r="C13302" s="272"/>
      <c r="D13302" s="273">
        <v>0.16666666666666666</v>
      </c>
      <c r="E13302" s="89">
        <v>2.7777777777777779E-3</v>
      </c>
      <c r="J13302">
        <v>1</v>
      </c>
      <c r="Y13302">
        <f t="shared" si="621"/>
        <v>1</v>
      </c>
      <c r="Z13302" s="90" t="str">
        <f t="shared" si="622"/>
        <v>2026/02/16 04:04</v>
      </c>
    </row>
    <row r="13303" spans="1:26" ht="3.6" customHeight="1" x14ac:dyDescent="0.2">
      <c r="A13303" s="86">
        <f t="shared" si="623"/>
        <v>46069</v>
      </c>
      <c r="B13303" s="270"/>
      <c r="C13303" s="272"/>
      <c r="D13303" s="273"/>
      <c r="E13303" s="89">
        <v>6.2499999999999995E-3</v>
      </c>
      <c r="J13303">
        <v>1</v>
      </c>
      <c r="Y13303">
        <f t="shared" si="621"/>
        <v>1</v>
      </c>
      <c r="Z13303" s="90" t="str">
        <f t="shared" si="622"/>
        <v>2026/02/16 00:09</v>
      </c>
    </row>
    <row r="13304" spans="1:26" ht="3.6" customHeight="1" x14ac:dyDescent="0.2">
      <c r="A13304" s="86">
        <f t="shared" si="623"/>
        <v>46069</v>
      </c>
      <c r="B13304" s="270"/>
      <c r="C13304" s="272"/>
      <c r="D13304" s="273"/>
      <c r="E13304" s="89">
        <v>9.7222222222222224E-3</v>
      </c>
      <c r="J13304">
        <v>1</v>
      </c>
      <c r="Y13304">
        <f t="shared" si="621"/>
        <v>1</v>
      </c>
      <c r="Z13304" s="90" t="str">
        <f t="shared" si="622"/>
        <v>2026/02/16 00:14</v>
      </c>
    </row>
    <row r="13305" spans="1:26" ht="3.6" customHeight="1" x14ac:dyDescent="0.2">
      <c r="A13305" s="86">
        <f t="shared" si="623"/>
        <v>46069</v>
      </c>
      <c r="B13305" s="270"/>
      <c r="C13305" s="272"/>
      <c r="D13305" s="273"/>
      <c r="E13305" s="89">
        <v>1.3194444444444444E-2</v>
      </c>
      <c r="J13305">
        <v>1</v>
      </c>
      <c r="Y13305">
        <f t="shared" si="621"/>
        <v>1</v>
      </c>
      <c r="Z13305" s="90" t="str">
        <f t="shared" si="622"/>
        <v>2026/02/16 00:19</v>
      </c>
    </row>
    <row r="13306" spans="1:26" ht="3.6" customHeight="1" x14ac:dyDescent="0.2">
      <c r="A13306" s="86">
        <f t="shared" si="623"/>
        <v>46069</v>
      </c>
      <c r="B13306" s="270"/>
      <c r="C13306" s="272"/>
      <c r="D13306" s="273"/>
      <c r="E13306" s="89">
        <v>1.6666666666666666E-2</v>
      </c>
      <c r="J13306">
        <v>1</v>
      </c>
      <c r="Y13306">
        <f t="shared" si="621"/>
        <v>1</v>
      </c>
      <c r="Z13306" s="90" t="str">
        <f t="shared" si="622"/>
        <v>2026/02/16 00:24</v>
      </c>
    </row>
    <row r="13307" spans="1:26" ht="3.6" customHeight="1" x14ac:dyDescent="0.2">
      <c r="A13307" s="86">
        <f t="shared" si="623"/>
        <v>46069</v>
      </c>
      <c r="B13307" s="270"/>
      <c r="C13307" s="272"/>
      <c r="D13307" s="273"/>
      <c r="E13307" s="89">
        <v>2.013888888888889E-2</v>
      </c>
      <c r="J13307">
        <v>1</v>
      </c>
      <c r="Y13307">
        <f t="shared" si="621"/>
        <v>1</v>
      </c>
      <c r="Z13307" s="90" t="str">
        <f t="shared" si="622"/>
        <v>2026/02/16 00:29</v>
      </c>
    </row>
    <row r="13308" spans="1:26" ht="3.6" customHeight="1" x14ac:dyDescent="0.2">
      <c r="A13308" s="86">
        <f t="shared" si="623"/>
        <v>46069</v>
      </c>
      <c r="B13308" s="270"/>
      <c r="C13308" s="272"/>
      <c r="D13308" s="273"/>
      <c r="E13308" s="89">
        <v>2.361111111111111E-2</v>
      </c>
      <c r="J13308">
        <v>1</v>
      </c>
      <c r="Y13308">
        <f t="shared" si="621"/>
        <v>1</v>
      </c>
      <c r="Z13308" s="90" t="str">
        <f t="shared" si="622"/>
        <v>2026/02/16 00:34</v>
      </c>
    </row>
    <row r="13309" spans="1:26" ht="3.6" customHeight="1" x14ac:dyDescent="0.2">
      <c r="A13309" s="86">
        <f t="shared" si="623"/>
        <v>46069</v>
      </c>
      <c r="B13309" s="270"/>
      <c r="C13309" s="272"/>
      <c r="D13309" s="273"/>
      <c r="E13309" s="89">
        <v>2.7083333333333334E-2</v>
      </c>
      <c r="J13309">
        <v>1</v>
      </c>
      <c r="Y13309">
        <f t="shared" si="621"/>
        <v>1</v>
      </c>
      <c r="Z13309" s="90" t="str">
        <f t="shared" si="622"/>
        <v>2026/02/16 00:39</v>
      </c>
    </row>
    <row r="13310" spans="1:26" ht="3.6" customHeight="1" x14ac:dyDescent="0.2">
      <c r="A13310" s="86">
        <f t="shared" si="623"/>
        <v>46069</v>
      </c>
      <c r="B13310" s="270"/>
      <c r="C13310" s="272"/>
      <c r="D13310" s="273"/>
      <c r="E13310" s="89">
        <v>3.0555555555555555E-2</v>
      </c>
      <c r="J13310">
        <v>1</v>
      </c>
      <c r="Y13310">
        <f t="shared" si="621"/>
        <v>1</v>
      </c>
      <c r="Z13310" s="90" t="str">
        <f t="shared" si="622"/>
        <v>2026/02/16 00:44</v>
      </c>
    </row>
    <row r="13311" spans="1:26" ht="3.6" customHeight="1" x14ac:dyDescent="0.2">
      <c r="A13311" s="86">
        <f t="shared" si="623"/>
        <v>46069</v>
      </c>
      <c r="B13311" s="270"/>
      <c r="C13311" s="272"/>
      <c r="D13311" s="273"/>
      <c r="E13311" s="89">
        <v>3.4027777777777775E-2</v>
      </c>
      <c r="J13311">
        <v>1</v>
      </c>
      <c r="Y13311">
        <f t="shared" si="621"/>
        <v>1</v>
      </c>
      <c r="Z13311" s="90" t="str">
        <f t="shared" si="622"/>
        <v>2026/02/16 00:49</v>
      </c>
    </row>
    <row r="13312" spans="1:26" ht="3.6" customHeight="1" x14ac:dyDescent="0.2">
      <c r="A13312" s="86">
        <f t="shared" si="623"/>
        <v>46069</v>
      </c>
      <c r="B13312" s="270"/>
      <c r="C13312" s="272"/>
      <c r="D13312" s="273"/>
      <c r="E13312" s="89">
        <v>3.7499999999999999E-2</v>
      </c>
      <c r="J13312">
        <v>1</v>
      </c>
      <c r="Y13312">
        <f t="shared" si="621"/>
        <v>1</v>
      </c>
      <c r="Z13312" s="90" t="str">
        <f t="shared" si="622"/>
        <v>2026/02/16 00:54</v>
      </c>
    </row>
    <row r="13313" spans="1:26" ht="3.6" customHeight="1" x14ac:dyDescent="0.2">
      <c r="A13313" s="86">
        <f t="shared" si="623"/>
        <v>46069</v>
      </c>
      <c r="B13313" s="270"/>
      <c r="C13313" s="272"/>
      <c r="D13313" s="273"/>
      <c r="E13313" s="89">
        <v>4.0972222222222222E-2</v>
      </c>
      <c r="J13313">
        <v>1</v>
      </c>
      <c r="Y13313">
        <f t="shared" si="621"/>
        <v>1</v>
      </c>
      <c r="Z13313" s="90" t="str">
        <f t="shared" si="622"/>
        <v>2026/02/16 00:59</v>
      </c>
    </row>
    <row r="13314" spans="1:26" ht="3.6" customHeight="1" x14ac:dyDescent="0.2">
      <c r="A13314" s="86">
        <f t="shared" si="623"/>
        <v>46069</v>
      </c>
      <c r="B13314" s="270"/>
      <c r="C13314" s="272"/>
      <c r="D13314" s="273">
        <v>0.20833333333333334</v>
      </c>
      <c r="E13314" s="89">
        <v>2.7777777777777779E-3</v>
      </c>
      <c r="J13314">
        <v>1</v>
      </c>
      <c r="Y13314">
        <f t="shared" si="621"/>
        <v>1</v>
      </c>
      <c r="Z13314" s="90" t="str">
        <f t="shared" si="622"/>
        <v>2026/02/16 05:04</v>
      </c>
    </row>
    <row r="13315" spans="1:26" ht="3.6" customHeight="1" x14ac:dyDescent="0.2">
      <c r="A13315" s="86">
        <f t="shared" si="623"/>
        <v>46069</v>
      </c>
      <c r="B13315" s="270"/>
      <c r="C13315" s="272"/>
      <c r="D13315" s="273"/>
      <c r="E13315" s="89">
        <v>6.2499999999999995E-3</v>
      </c>
      <c r="J13315">
        <v>1</v>
      </c>
      <c r="Y13315">
        <f t="shared" si="621"/>
        <v>1</v>
      </c>
      <c r="Z13315" s="90" t="str">
        <f t="shared" si="622"/>
        <v>2026/02/16 00:09</v>
      </c>
    </row>
    <row r="13316" spans="1:26" ht="3.6" customHeight="1" x14ac:dyDescent="0.2">
      <c r="A13316" s="86">
        <f t="shared" si="623"/>
        <v>46069</v>
      </c>
      <c r="B13316" s="270"/>
      <c r="C13316" s="272"/>
      <c r="D13316" s="273"/>
      <c r="E13316" s="89">
        <v>9.7222222222222224E-3</v>
      </c>
      <c r="J13316">
        <v>1</v>
      </c>
      <c r="Y13316">
        <f t="shared" si="621"/>
        <v>1</v>
      </c>
      <c r="Z13316" s="90" t="str">
        <f t="shared" si="622"/>
        <v>2026/02/16 00:14</v>
      </c>
    </row>
    <row r="13317" spans="1:26" ht="3.6" customHeight="1" x14ac:dyDescent="0.2">
      <c r="A13317" s="86">
        <f t="shared" si="623"/>
        <v>46069</v>
      </c>
      <c r="B13317" s="270"/>
      <c r="C13317" s="272"/>
      <c r="D13317" s="273"/>
      <c r="E13317" s="89">
        <v>1.3194444444444444E-2</v>
      </c>
      <c r="J13317">
        <v>1</v>
      </c>
      <c r="Y13317">
        <f t="shared" si="621"/>
        <v>1</v>
      </c>
      <c r="Z13317" s="90" t="str">
        <f t="shared" si="622"/>
        <v>2026/02/16 00:19</v>
      </c>
    </row>
    <row r="13318" spans="1:26" ht="3.6" customHeight="1" x14ac:dyDescent="0.2">
      <c r="A13318" s="86">
        <f t="shared" si="623"/>
        <v>46069</v>
      </c>
      <c r="B13318" s="270"/>
      <c r="C13318" s="272"/>
      <c r="D13318" s="273"/>
      <c r="E13318" s="89">
        <v>1.6666666666666666E-2</v>
      </c>
      <c r="J13318">
        <v>1</v>
      </c>
      <c r="Y13318">
        <f t="shared" si="621"/>
        <v>1</v>
      </c>
      <c r="Z13318" s="90" t="str">
        <f t="shared" si="622"/>
        <v>2026/02/16 00:24</v>
      </c>
    </row>
    <row r="13319" spans="1:26" ht="3.6" customHeight="1" x14ac:dyDescent="0.2">
      <c r="A13319" s="86">
        <f t="shared" si="623"/>
        <v>46069</v>
      </c>
      <c r="B13319" s="270"/>
      <c r="C13319" s="272"/>
      <c r="D13319" s="273"/>
      <c r="E13319" s="89">
        <v>2.013888888888889E-2</v>
      </c>
      <c r="J13319">
        <v>1</v>
      </c>
      <c r="Y13319">
        <f t="shared" ref="Y13319:Y13382" si="624">COUNTA(F13319:X13319)</f>
        <v>1</v>
      </c>
      <c r="Z13319" s="90" t="str">
        <f t="shared" ref="Z13319:Z13382" si="625">TEXT(A13319,"yyyy/mm/dd")&amp; " " &amp;TEXT(D13319+E13319,"hh:mm")</f>
        <v>2026/02/16 00:29</v>
      </c>
    </row>
    <row r="13320" spans="1:26" ht="3.6" customHeight="1" x14ac:dyDescent="0.2">
      <c r="A13320" s="86">
        <f t="shared" ref="A13320:A13383" si="626">IF(B13320&lt;&gt;"",B13320,A13319)</f>
        <v>46069</v>
      </c>
      <c r="B13320" s="270"/>
      <c r="C13320" s="272"/>
      <c r="D13320" s="273"/>
      <c r="E13320" s="89">
        <v>2.361111111111111E-2</v>
      </c>
      <c r="J13320">
        <v>1</v>
      </c>
      <c r="Y13320">
        <f t="shared" si="624"/>
        <v>1</v>
      </c>
      <c r="Z13320" s="90" t="str">
        <f t="shared" si="625"/>
        <v>2026/02/16 00:34</v>
      </c>
    </row>
    <row r="13321" spans="1:26" ht="3.6" customHeight="1" x14ac:dyDescent="0.2">
      <c r="A13321" s="86">
        <f t="shared" si="626"/>
        <v>46069</v>
      </c>
      <c r="B13321" s="270"/>
      <c r="C13321" s="272"/>
      <c r="D13321" s="273"/>
      <c r="E13321" s="89">
        <v>2.7083333333333334E-2</v>
      </c>
      <c r="J13321">
        <v>1</v>
      </c>
      <c r="Y13321">
        <f t="shared" si="624"/>
        <v>1</v>
      </c>
      <c r="Z13321" s="90" t="str">
        <f t="shared" si="625"/>
        <v>2026/02/16 00:39</v>
      </c>
    </row>
    <row r="13322" spans="1:26" ht="3.6" customHeight="1" x14ac:dyDescent="0.2">
      <c r="A13322" s="86">
        <f t="shared" si="626"/>
        <v>46069</v>
      </c>
      <c r="B13322" s="270"/>
      <c r="C13322" s="272"/>
      <c r="D13322" s="273"/>
      <c r="E13322" s="89">
        <v>3.0555555555555555E-2</v>
      </c>
      <c r="J13322">
        <v>1</v>
      </c>
      <c r="Y13322">
        <f t="shared" si="624"/>
        <v>1</v>
      </c>
      <c r="Z13322" s="90" t="str">
        <f t="shared" si="625"/>
        <v>2026/02/16 00:44</v>
      </c>
    </row>
    <row r="13323" spans="1:26" ht="3.6" customHeight="1" x14ac:dyDescent="0.2">
      <c r="A13323" s="86">
        <f t="shared" si="626"/>
        <v>46069</v>
      </c>
      <c r="B13323" s="270"/>
      <c r="C13323" s="272"/>
      <c r="D13323" s="273"/>
      <c r="E13323" s="89">
        <v>3.4027777777777775E-2</v>
      </c>
      <c r="J13323">
        <v>1</v>
      </c>
      <c r="Y13323">
        <f t="shared" si="624"/>
        <v>1</v>
      </c>
      <c r="Z13323" s="90" t="str">
        <f t="shared" si="625"/>
        <v>2026/02/16 00:49</v>
      </c>
    </row>
    <row r="13324" spans="1:26" ht="3.6" customHeight="1" x14ac:dyDescent="0.2">
      <c r="A13324" s="86">
        <f t="shared" si="626"/>
        <v>46069</v>
      </c>
      <c r="B13324" s="270"/>
      <c r="C13324" s="272"/>
      <c r="D13324" s="273"/>
      <c r="E13324" s="89">
        <v>3.7499999999999999E-2</v>
      </c>
      <c r="J13324">
        <v>1</v>
      </c>
      <c r="Y13324">
        <f t="shared" si="624"/>
        <v>1</v>
      </c>
      <c r="Z13324" s="90" t="str">
        <f t="shared" si="625"/>
        <v>2026/02/16 00:54</v>
      </c>
    </row>
    <row r="13325" spans="1:26" ht="3.6" customHeight="1" x14ac:dyDescent="0.2">
      <c r="A13325" s="86">
        <f t="shared" si="626"/>
        <v>46069</v>
      </c>
      <c r="B13325" s="270"/>
      <c r="C13325" s="272"/>
      <c r="D13325" s="273"/>
      <c r="E13325" s="89">
        <v>4.0972222222222222E-2</v>
      </c>
      <c r="J13325">
        <v>1</v>
      </c>
      <c r="Y13325">
        <f t="shared" si="624"/>
        <v>1</v>
      </c>
      <c r="Z13325" s="90" t="str">
        <f t="shared" si="625"/>
        <v>2026/02/16 00:59</v>
      </c>
    </row>
    <row r="13326" spans="1:26" ht="3.6" customHeight="1" x14ac:dyDescent="0.2">
      <c r="A13326" s="86">
        <f t="shared" si="626"/>
        <v>46069</v>
      </c>
      <c r="B13326" s="270"/>
      <c r="C13326" s="272"/>
      <c r="D13326" s="273">
        <v>0.25</v>
      </c>
      <c r="E13326" s="89">
        <v>2.7777777777777779E-3</v>
      </c>
      <c r="J13326">
        <v>1</v>
      </c>
      <c r="Y13326">
        <f t="shared" si="624"/>
        <v>1</v>
      </c>
      <c r="Z13326" s="90" t="str">
        <f t="shared" si="625"/>
        <v>2026/02/16 06:04</v>
      </c>
    </row>
    <row r="13327" spans="1:26" ht="3.6" customHeight="1" x14ac:dyDescent="0.2">
      <c r="A13327" s="86">
        <f t="shared" si="626"/>
        <v>46069</v>
      </c>
      <c r="B13327" s="270"/>
      <c r="C13327" s="272"/>
      <c r="D13327" s="273"/>
      <c r="E13327" s="89">
        <v>6.2499999999999995E-3</v>
      </c>
      <c r="J13327">
        <v>1</v>
      </c>
      <c r="Y13327">
        <f t="shared" si="624"/>
        <v>1</v>
      </c>
      <c r="Z13327" s="90" t="str">
        <f t="shared" si="625"/>
        <v>2026/02/16 00:09</v>
      </c>
    </row>
    <row r="13328" spans="1:26" ht="3.6" customHeight="1" x14ac:dyDescent="0.2">
      <c r="A13328" s="86">
        <f t="shared" si="626"/>
        <v>46069</v>
      </c>
      <c r="B13328" s="270"/>
      <c r="C13328" s="272"/>
      <c r="D13328" s="273"/>
      <c r="E13328" s="89">
        <v>9.7222222222222224E-3</v>
      </c>
      <c r="J13328">
        <v>1</v>
      </c>
      <c r="Y13328">
        <f t="shared" si="624"/>
        <v>1</v>
      </c>
      <c r="Z13328" s="90" t="str">
        <f t="shared" si="625"/>
        <v>2026/02/16 00:14</v>
      </c>
    </row>
    <row r="13329" spans="1:26" ht="3.6" customHeight="1" x14ac:dyDescent="0.2">
      <c r="A13329" s="86">
        <f t="shared" si="626"/>
        <v>46069</v>
      </c>
      <c r="B13329" s="270"/>
      <c r="C13329" s="272"/>
      <c r="D13329" s="273"/>
      <c r="E13329" s="89">
        <v>1.3194444444444444E-2</v>
      </c>
      <c r="J13329">
        <v>1</v>
      </c>
      <c r="Y13329">
        <f t="shared" si="624"/>
        <v>1</v>
      </c>
      <c r="Z13329" s="90" t="str">
        <f t="shared" si="625"/>
        <v>2026/02/16 00:19</v>
      </c>
    </row>
    <row r="13330" spans="1:26" ht="3.6" customHeight="1" x14ac:dyDescent="0.2">
      <c r="A13330" s="86">
        <f t="shared" si="626"/>
        <v>46069</v>
      </c>
      <c r="B13330" s="270"/>
      <c r="C13330" s="272"/>
      <c r="D13330" s="273"/>
      <c r="E13330" s="89">
        <v>1.6666666666666666E-2</v>
      </c>
      <c r="J13330">
        <v>1</v>
      </c>
      <c r="Y13330">
        <f t="shared" si="624"/>
        <v>1</v>
      </c>
      <c r="Z13330" s="90" t="str">
        <f t="shared" si="625"/>
        <v>2026/02/16 00:24</v>
      </c>
    </row>
    <row r="13331" spans="1:26" ht="3.6" customHeight="1" x14ac:dyDescent="0.2">
      <c r="A13331" s="86">
        <f t="shared" si="626"/>
        <v>46069</v>
      </c>
      <c r="B13331" s="270"/>
      <c r="C13331" s="272"/>
      <c r="D13331" s="273"/>
      <c r="E13331" s="89">
        <v>2.013888888888889E-2</v>
      </c>
      <c r="J13331">
        <v>1</v>
      </c>
      <c r="Y13331">
        <f t="shared" si="624"/>
        <v>1</v>
      </c>
      <c r="Z13331" s="90" t="str">
        <f t="shared" si="625"/>
        <v>2026/02/16 00:29</v>
      </c>
    </row>
    <row r="13332" spans="1:26" ht="3.6" customHeight="1" x14ac:dyDescent="0.2">
      <c r="A13332" s="86">
        <f t="shared" si="626"/>
        <v>46069</v>
      </c>
      <c r="B13332" s="270"/>
      <c r="C13332" s="272"/>
      <c r="D13332" s="273"/>
      <c r="E13332" s="89">
        <v>2.361111111111111E-2</v>
      </c>
      <c r="J13332">
        <v>1</v>
      </c>
      <c r="Y13332">
        <f t="shared" si="624"/>
        <v>1</v>
      </c>
      <c r="Z13332" s="90" t="str">
        <f t="shared" si="625"/>
        <v>2026/02/16 00:34</v>
      </c>
    </row>
    <row r="13333" spans="1:26" ht="3.6" customHeight="1" x14ac:dyDescent="0.2">
      <c r="A13333" s="86">
        <f t="shared" si="626"/>
        <v>46069</v>
      </c>
      <c r="B13333" s="270"/>
      <c r="C13333" s="272"/>
      <c r="D13333" s="273"/>
      <c r="E13333" s="89">
        <v>2.7083333333333334E-2</v>
      </c>
      <c r="J13333">
        <v>1</v>
      </c>
      <c r="Y13333">
        <f t="shared" si="624"/>
        <v>1</v>
      </c>
      <c r="Z13333" s="90" t="str">
        <f t="shared" si="625"/>
        <v>2026/02/16 00:39</v>
      </c>
    </row>
    <row r="13334" spans="1:26" ht="3.6" customHeight="1" x14ac:dyDescent="0.2">
      <c r="A13334" s="86">
        <f t="shared" si="626"/>
        <v>46069</v>
      </c>
      <c r="B13334" s="270"/>
      <c r="C13334" s="272"/>
      <c r="D13334" s="273"/>
      <c r="E13334" s="89">
        <v>3.0555555555555555E-2</v>
      </c>
      <c r="J13334">
        <v>1</v>
      </c>
      <c r="Y13334">
        <f t="shared" si="624"/>
        <v>1</v>
      </c>
      <c r="Z13334" s="90" t="str">
        <f t="shared" si="625"/>
        <v>2026/02/16 00:44</v>
      </c>
    </row>
    <row r="13335" spans="1:26" ht="3.6" customHeight="1" x14ac:dyDescent="0.2">
      <c r="A13335" s="86">
        <f t="shared" si="626"/>
        <v>46069</v>
      </c>
      <c r="B13335" s="270"/>
      <c r="C13335" s="272"/>
      <c r="D13335" s="273"/>
      <c r="E13335" s="89">
        <v>3.4027777777777775E-2</v>
      </c>
      <c r="J13335">
        <v>1</v>
      </c>
      <c r="Y13335">
        <f t="shared" si="624"/>
        <v>1</v>
      </c>
      <c r="Z13335" s="90" t="str">
        <f t="shared" si="625"/>
        <v>2026/02/16 00:49</v>
      </c>
    </row>
    <row r="13336" spans="1:26" ht="3.6" customHeight="1" x14ac:dyDescent="0.2">
      <c r="A13336" s="86">
        <f t="shared" si="626"/>
        <v>46069</v>
      </c>
      <c r="B13336" s="270"/>
      <c r="C13336" s="272"/>
      <c r="D13336" s="273"/>
      <c r="E13336" s="89">
        <v>3.7499999999999999E-2</v>
      </c>
      <c r="J13336">
        <v>1</v>
      </c>
      <c r="Y13336">
        <f t="shared" si="624"/>
        <v>1</v>
      </c>
      <c r="Z13336" s="90" t="str">
        <f t="shared" si="625"/>
        <v>2026/02/16 00:54</v>
      </c>
    </row>
    <row r="13337" spans="1:26" ht="3.6" customHeight="1" x14ac:dyDescent="0.2">
      <c r="A13337" s="86">
        <f t="shared" si="626"/>
        <v>46069</v>
      </c>
      <c r="B13337" s="270"/>
      <c r="C13337" s="272"/>
      <c r="D13337" s="273"/>
      <c r="E13337" s="89">
        <v>4.0972222222222222E-2</v>
      </c>
      <c r="J13337">
        <v>1</v>
      </c>
      <c r="Y13337">
        <f t="shared" si="624"/>
        <v>1</v>
      </c>
      <c r="Z13337" s="90" t="str">
        <f t="shared" si="625"/>
        <v>2026/02/16 00:59</v>
      </c>
    </row>
    <row r="13338" spans="1:26" ht="3.6" customHeight="1" x14ac:dyDescent="0.2">
      <c r="A13338" s="86">
        <f t="shared" si="626"/>
        <v>46069</v>
      </c>
      <c r="B13338" s="270"/>
      <c r="C13338" s="272"/>
      <c r="D13338" s="273">
        <v>0.29166666666666669</v>
      </c>
      <c r="E13338" s="89">
        <v>2.7777777777777779E-3</v>
      </c>
      <c r="J13338">
        <v>1</v>
      </c>
      <c r="Q13338">
        <v>1</v>
      </c>
      <c r="Y13338">
        <f t="shared" si="624"/>
        <v>2</v>
      </c>
      <c r="Z13338" s="90" t="str">
        <f t="shared" si="625"/>
        <v>2026/02/16 07:04</v>
      </c>
    </row>
    <row r="13339" spans="1:26" ht="3.6" customHeight="1" x14ac:dyDescent="0.2">
      <c r="A13339" s="86">
        <f t="shared" si="626"/>
        <v>46069</v>
      </c>
      <c r="B13339" s="270"/>
      <c r="C13339" s="272"/>
      <c r="D13339" s="273"/>
      <c r="E13339" s="89">
        <v>6.2499999999999995E-3</v>
      </c>
      <c r="J13339">
        <v>1</v>
      </c>
      <c r="Q13339">
        <v>1</v>
      </c>
      <c r="Y13339">
        <f t="shared" si="624"/>
        <v>2</v>
      </c>
      <c r="Z13339" s="90" t="str">
        <f t="shared" si="625"/>
        <v>2026/02/16 00:09</v>
      </c>
    </row>
    <row r="13340" spans="1:26" ht="3.6" customHeight="1" x14ac:dyDescent="0.2">
      <c r="A13340" s="86">
        <f t="shared" si="626"/>
        <v>46069</v>
      </c>
      <c r="B13340" s="270"/>
      <c r="C13340" s="272"/>
      <c r="D13340" s="273"/>
      <c r="E13340" s="89">
        <v>9.7222222222222224E-3</v>
      </c>
      <c r="J13340">
        <v>1</v>
      </c>
      <c r="Q13340">
        <v>1</v>
      </c>
      <c r="Y13340">
        <f t="shared" si="624"/>
        <v>2</v>
      </c>
      <c r="Z13340" s="90" t="str">
        <f t="shared" si="625"/>
        <v>2026/02/16 00:14</v>
      </c>
    </row>
    <row r="13341" spans="1:26" ht="3.6" customHeight="1" x14ac:dyDescent="0.2">
      <c r="A13341" s="86">
        <f t="shared" si="626"/>
        <v>46069</v>
      </c>
      <c r="B13341" s="270"/>
      <c r="C13341" s="272"/>
      <c r="D13341" s="273"/>
      <c r="E13341" s="89">
        <v>1.3194444444444444E-2</v>
      </c>
      <c r="J13341">
        <v>1</v>
      </c>
      <c r="Q13341">
        <v>1</v>
      </c>
      <c r="Y13341">
        <f t="shared" si="624"/>
        <v>2</v>
      </c>
      <c r="Z13341" s="90" t="str">
        <f t="shared" si="625"/>
        <v>2026/02/16 00:19</v>
      </c>
    </row>
    <row r="13342" spans="1:26" ht="3.6" customHeight="1" x14ac:dyDescent="0.2">
      <c r="A13342" s="86">
        <f t="shared" si="626"/>
        <v>46069</v>
      </c>
      <c r="B13342" s="270"/>
      <c r="C13342" s="272"/>
      <c r="D13342" s="273"/>
      <c r="E13342" s="89">
        <v>1.6666666666666666E-2</v>
      </c>
      <c r="J13342">
        <v>1</v>
      </c>
      <c r="Q13342">
        <v>1</v>
      </c>
      <c r="Y13342">
        <f t="shared" si="624"/>
        <v>2</v>
      </c>
      <c r="Z13342" s="90" t="str">
        <f t="shared" si="625"/>
        <v>2026/02/16 00:24</v>
      </c>
    </row>
    <row r="13343" spans="1:26" ht="3.6" customHeight="1" x14ac:dyDescent="0.2">
      <c r="A13343" s="86">
        <f t="shared" si="626"/>
        <v>46069</v>
      </c>
      <c r="B13343" s="270"/>
      <c r="C13343" s="272"/>
      <c r="D13343" s="273"/>
      <c r="E13343" s="89">
        <v>2.013888888888889E-2</v>
      </c>
      <c r="J13343">
        <v>1</v>
      </c>
      <c r="Q13343">
        <v>1</v>
      </c>
      <c r="Y13343">
        <f t="shared" si="624"/>
        <v>2</v>
      </c>
      <c r="Z13343" s="90" t="str">
        <f t="shared" si="625"/>
        <v>2026/02/16 00:29</v>
      </c>
    </row>
    <row r="13344" spans="1:26" ht="3.6" customHeight="1" x14ac:dyDescent="0.2">
      <c r="A13344" s="86">
        <f t="shared" si="626"/>
        <v>46069</v>
      </c>
      <c r="B13344" s="270"/>
      <c r="C13344" s="272"/>
      <c r="D13344" s="273"/>
      <c r="E13344" s="89">
        <v>2.361111111111111E-2</v>
      </c>
      <c r="J13344">
        <v>1</v>
      </c>
      <c r="Q13344">
        <v>1</v>
      </c>
      <c r="Y13344">
        <f t="shared" si="624"/>
        <v>2</v>
      </c>
      <c r="Z13344" s="90" t="str">
        <f t="shared" si="625"/>
        <v>2026/02/16 00:34</v>
      </c>
    </row>
    <row r="13345" spans="1:26" ht="3.6" customHeight="1" x14ac:dyDescent="0.2">
      <c r="A13345" s="86">
        <f t="shared" si="626"/>
        <v>46069</v>
      </c>
      <c r="B13345" s="270"/>
      <c r="C13345" s="272"/>
      <c r="D13345" s="273"/>
      <c r="E13345" s="89">
        <v>2.7083333333333334E-2</v>
      </c>
      <c r="J13345">
        <v>1</v>
      </c>
      <c r="Q13345">
        <v>1</v>
      </c>
      <c r="Y13345">
        <f t="shared" si="624"/>
        <v>2</v>
      </c>
      <c r="Z13345" s="90" t="str">
        <f t="shared" si="625"/>
        <v>2026/02/16 00:39</v>
      </c>
    </row>
    <row r="13346" spans="1:26" ht="3.6" customHeight="1" x14ac:dyDescent="0.2">
      <c r="A13346" s="86">
        <f t="shared" si="626"/>
        <v>46069</v>
      </c>
      <c r="B13346" s="270"/>
      <c r="C13346" s="272"/>
      <c r="D13346" s="273"/>
      <c r="E13346" s="89">
        <v>3.0555555555555555E-2</v>
      </c>
      <c r="J13346">
        <v>1</v>
      </c>
      <c r="Q13346">
        <v>1</v>
      </c>
      <c r="Y13346">
        <f t="shared" si="624"/>
        <v>2</v>
      </c>
      <c r="Z13346" s="90" t="str">
        <f t="shared" si="625"/>
        <v>2026/02/16 00:44</v>
      </c>
    </row>
    <row r="13347" spans="1:26" ht="3.6" customHeight="1" x14ac:dyDescent="0.2">
      <c r="A13347" s="86">
        <f t="shared" si="626"/>
        <v>46069</v>
      </c>
      <c r="B13347" s="270"/>
      <c r="C13347" s="272"/>
      <c r="D13347" s="273"/>
      <c r="E13347" s="89">
        <v>3.4027777777777775E-2</v>
      </c>
      <c r="J13347">
        <v>1</v>
      </c>
      <c r="Q13347">
        <v>1</v>
      </c>
      <c r="Y13347">
        <f t="shared" si="624"/>
        <v>2</v>
      </c>
      <c r="Z13347" s="90" t="str">
        <f t="shared" si="625"/>
        <v>2026/02/16 00:49</v>
      </c>
    </row>
    <row r="13348" spans="1:26" ht="3.6" customHeight="1" x14ac:dyDescent="0.2">
      <c r="A13348" s="86">
        <f t="shared" si="626"/>
        <v>46069</v>
      </c>
      <c r="B13348" s="270"/>
      <c r="C13348" s="272"/>
      <c r="D13348" s="273"/>
      <c r="E13348" s="89">
        <v>3.7499999999999999E-2</v>
      </c>
      <c r="J13348">
        <v>1</v>
      </c>
      <c r="Q13348">
        <v>1</v>
      </c>
      <c r="Y13348">
        <f t="shared" si="624"/>
        <v>2</v>
      </c>
      <c r="Z13348" s="90" t="str">
        <f t="shared" si="625"/>
        <v>2026/02/16 00:54</v>
      </c>
    </row>
    <row r="13349" spans="1:26" ht="3.6" customHeight="1" x14ac:dyDescent="0.2">
      <c r="A13349" s="86">
        <f t="shared" si="626"/>
        <v>46069</v>
      </c>
      <c r="B13349" s="270"/>
      <c r="C13349" s="272"/>
      <c r="D13349" s="273"/>
      <c r="E13349" s="89">
        <v>4.0972222222222222E-2</v>
      </c>
      <c r="J13349">
        <v>1</v>
      </c>
      <c r="Q13349">
        <v>1</v>
      </c>
      <c r="Y13349">
        <f t="shared" si="624"/>
        <v>2</v>
      </c>
      <c r="Z13349" s="90" t="str">
        <f t="shared" si="625"/>
        <v>2026/02/16 00:59</v>
      </c>
    </row>
    <row r="13350" spans="1:26" ht="3.6" customHeight="1" x14ac:dyDescent="0.2">
      <c r="A13350" s="86">
        <f t="shared" si="626"/>
        <v>46069</v>
      </c>
      <c r="B13350" s="270"/>
      <c r="C13350" s="272"/>
      <c r="D13350" s="273">
        <v>0.33333333333333331</v>
      </c>
      <c r="E13350" s="89">
        <v>2.7777777777777779E-3</v>
      </c>
      <c r="J13350">
        <v>1</v>
      </c>
      <c r="O13350">
        <v>1</v>
      </c>
      <c r="Q13350">
        <v>1</v>
      </c>
      <c r="Y13350">
        <f t="shared" si="624"/>
        <v>3</v>
      </c>
      <c r="Z13350" s="90" t="str">
        <f t="shared" si="625"/>
        <v>2026/02/16 08:04</v>
      </c>
    </row>
    <row r="13351" spans="1:26" ht="3.6" customHeight="1" x14ac:dyDescent="0.2">
      <c r="A13351" s="86">
        <f t="shared" si="626"/>
        <v>46069</v>
      </c>
      <c r="B13351" s="270"/>
      <c r="C13351" s="272"/>
      <c r="D13351" s="273"/>
      <c r="E13351" s="89">
        <v>6.2499999999999995E-3</v>
      </c>
      <c r="J13351">
        <v>1</v>
      </c>
      <c r="O13351">
        <v>1</v>
      </c>
      <c r="Q13351">
        <v>1</v>
      </c>
      <c r="Y13351">
        <f t="shared" si="624"/>
        <v>3</v>
      </c>
      <c r="Z13351" s="90" t="str">
        <f t="shared" si="625"/>
        <v>2026/02/16 00:09</v>
      </c>
    </row>
    <row r="13352" spans="1:26" ht="3.6" customHeight="1" x14ac:dyDescent="0.2">
      <c r="A13352" s="86">
        <f t="shared" si="626"/>
        <v>46069</v>
      </c>
      <c r="B13352" s="270"/>
      <c r="C13352" s="272"/>
      <c r="D13352" s="273"/>
      <c r="E13352" s="89">
        <v>9.7222222222222224E-3</v>
      </c>
      <c r="J13352">
        <v>1</v>
      </c>
      <c r="O13352">
        <v>1</v>
      </c>
      <c r="Q13352">
        <v>1</v>
      </c>
      <c r="Y13352">
        <f t="shared" si="624"/>
        <v>3</v>
      </c>
      <c r="Z13352" s="90" t="str">
        <f t="shared" si="625"/>
        <v>2026/02/16 00:14</v>
      </c>
    </row>
    <row r="13353" spans="1:26" ht="3.6" customHeight="1" x14ac:dyDescent="0.2">
      <c r="A13353" s="86">
        <f t="shared" si="626"/>
        <v>46069</v>
      </c>
      <c r="B13353" s="270"/>
      <c r="C13353" s="272"/>
      <c r="D13353" s="273"/>
      <c r="E13353" s="89">
        <v>1.3194444444444444E-2</v>
      </c>
      <c r="J13353">
        <v>1</v>
      </c>
      <c r="O13353">
        <v>1</v>
      </c>
      <c r="Q13353">
        <v>1</v>
      </c>
      <c r="Y13353">
        <f t="shared" si="624"/>
        <v>3</v>
      </c>
      <c r="Z13353" s="90" t="str">
        <f t="shared" si="625"/>
        <v>2026/02/16 00:19</v>
      </c>
    </row>
    <row r="13354" spans="1:26" ht="3.6" customHeight="1" x14ac:dyDescent="0.2">
      <c r="A13354" s="86">
        <f t="shared" si="626"/>
        <v>46069</v>
      </c>
      <c r="B13354" s="270"/>
      <c r="C13354" s="272"/>
      <c r="D13354" s="273"/>
      <c r="E13354" s="89">
        <v>1.6666666666666666E-2</v>
      </c>
      <c r="J13354">
        <v>1</v>
      </c>
      <c r="O13354">
        <v>1</v>
      </c>
      <c r="Q13354">
        <v>1</v>
      </c>
      <c r="Y13354">
        <f t="shared" si="624"/>
        <v>3</v>
      </c>
      <c r="Z13354" s="90" t="str">
        <f t="shared" si="625"/>
        <v>2026/02/16 00:24</v>
      </c>
    </row>
    <row r="13355" spans="1:26" ht="3.6" customHeight="1" x14ac:dyDescent="0.2">
      <c r="A13355" s="86">
        <f t="shared" si="626"/>
        <v>46069</v>
      </c>
      <c r="B13355" s="270"/>
      <c r="C13355" s="272"/>
      <c r="D13355" s="273"/>
      <c r="E13355" s="89">
        <v>2.013888888888889E-2</v>
      </c>
      <c r="J13355">
        <v>1</v>
      </c>
      <c r="O13355">
        <v>1</v>
      </c>
      <c r="Q13355">
        <v>1</v>
      </c>
      <c r="Y13355">
        <f t="shared" si="624"/>
        <v>3</v>
      </c>
      <c r="Z13355" s="90" t="str">
        <f t="shared" si="625"/>
        <v>2026/02/16 00:29</v>
      </c>
    </row>
    <row r="13356" spans="1:26" ht="3.6" customHeight="1" x14ac:dyDescent="0.2">
      <c r="A13356" s="86">
        <f t="shared" si="626"/>
        <v>46069</v>
      </c>
      <c r="B13356" s="270"/>
      <c r="C13356" s="272"/>
      <c r="D13356" s="273"/>
      <c r="E13356" s="89">
        <v>2.361111111111111E-2</v>
      </c>
      <c r="J13356">
        <v>1</v>
      </c>
      <c r="O13356">
        <v>1</v>
      </c>
      <c r="Q13356">
        <v>1</v>
      </c>
      <c r="Y13356">
        <f t="shared" si="624"/>
        <v>3</v>
      </c>
      <c r="Z13356" s="90" t="str">
        <f t="shared" si="625"/>
        <v>2026/02/16 00:34</v>
      </c>
    </row>
    <row r="13357" spans="1:26" ht="3.6" customHeight="1" x14ac:dyDescent="0.2">
      <c r="A13357" s="86">
        <f t="shared" si="626"/>
        <v>46069</v>
      </c>
      <c r="B13357" s="270"/>
      <c r="C13357" s="272"/>
      <c r="D13357" s="273"/>
      <c r="E13357" s="89">
        <v>2.7083333333333334E-2</v>
      </c>
      <c r="J13357">
        <v>1</v>
      </c>
      <c r="O13357">
        <v>1</v>
      </c>
      <c r="Q13357">
        <v>1</v>
      </c>
      <c r="Y13357">
        <f t="shared" si="624"/>
        <v>3</v>
      </c>
      <c r="Z13357" s="90" t="str">
        <f t="shared" si="625"/>
        <v>2026/02/16 00:39</v>
      </c>
    </row>
    <row r="13358" spans="1:26" ht="3.6" customHeight="1" x14ac:dyDescent="0.2">
      <c r="A13358" s="86">
        <f t="shared" si="626"/>
        <v>46069</v>
      </c>
      <c r="B13358" s="270"/>
      <c r="C13358" s="272"/>
      <c r="D13358" s="273"/>
      <c r="E13358" s="89">
        <v>3.0555555555555555E-2</v>
      </c>
      <c r="J13358">
        <v>1</v>
      </c>
      <c r="O13358">
        <v>1</v>
      </c>
      <c r="Q13358">
        <v>1</v>
      </c>
      <c r="Y13358">
        <f t="shared" si="624"/>
        <v>3</v>
      </c>
      <c r="Z13358" s="90" t="str">
        <f t="shared" si="625"/>
        <v>2026/02/16 00:44</v>
      </c>
    </row>
    <row r="13359" spans="1:26" ht="3.6" customHeight="1" x14ac:dyDescent="0.2">
      <c r="A13359" s="86">
        <f t="shared" si="626"/>
        <v>46069</v>
      </c>
      <c r="B13359" s="270"/>
      <c r="C13359" s="272"/>
      <c r="D13359" s="273"/>
      <c r="E13359" s="89">
        <v>3.4027777777777775E-2</v>
      </c>
      <c r="J13359">
        <v>1</v>
      </c>
      <c r="O13359">
        <v>1</v>
      </c>
      <c r="Q13359">
        <v>1</v>
      </c>
      <c r="Y13359">
        <f t="shared" si="624"/>
        <v>3</v>
      </c>
      <c r="Z13359" s="90" t="str">
        <f t="shared" si="625"/>
        <v>2026/02/16 00:49</v>
      </c>
    </row>
    <row r="13360" spans="1:26" ht="3.6" customHeight="1" x14ac:dyDescent="0.2">
      <c r="A13360" s="86">
        <f t="shared" si="626"/>
        <v>46069</v>
      </c>
      <c r="B13360" s="270"/>
      <c r="C13360" s="272"/>
      <c r="D13360" s="273"/>
      <c r="E13360" s="89">
        <v>3.7499999999999999E-2</v>
      </c>
      <c r="J13360">
        <v>1</v>
      </c>
      <c r="O13360">
        <v>1</v>
      </c>
      <c r="Q13360">
        <v>1</v>
      </c>
      <c r="Y13360">
        <f t="shared" si="624"/>
        <v>3</v>
      </c>
      <c r="Z13360" s="90" t="str">
        <f t="shared" si="625"/>
        <v>2026/02/16 00:54</v>
      </c>
    </row>
    <row r="13361" spans="1:26" ht="3.6" customHeight="1" x14ac:dyDescent="0.2">
      <c r="A13361" s="86">
        <f t="shared" si="626"/>
        <v>46069</v>
      </c>
      <c r="B13361" s="270"/>
      <c r="C13361" s="272"/>
      <c r="D13361" s="273"/>
      <c r="E13361" s="89">
        <v>4.0972222222222222E-2</v>
      </c>
      <c r="J13361">
        <v>1</v>
      </c>
      <c r="O13361">
        <v>1</v>
      </c>
      <c r="Q13361">
        <v>1</v>
      </c>
      <c r="Y13361">
        <f t="shared" si="624"/>
        <v>3</v>
      </c>
      <c r="Z13361" s="90" t="str">
        <f t="shared" si="625"/>
        <v>2026/02/16 00:59</v>
      </c>
    </row>
    <row r="13362" spans="1:26" ht="3.6" customHeight="1" x14ac:dyDescent="0.2">
      <c r="A13362" s="86">
        <f t="shared" si="626"/>
        <v>46069</v>
      </c>
      <c r="B13362" s="270"/>
      <c r="C13362" s="272"/>
      <c r="D13362" s="273">
        <v>0.375</v>
      </c>
      <c r="E13362" s="89">
        <v>2.7777777777777779E-3</v>
      </c>
      <c r="J13362">
        <v>1</v>
      </c>
      <c r="O13362">
        <v>1</v>
      </c>
      <c r="Q13362">
        <v>1</v>
      </c>
      <c r="Y13362">
        <f t="shared" si="624"/>
        <v>3</v>
      </c>
      <c r="Z13362" s="90" t="str">
        <f t="shared" si="625"/>
        <v>2026/02/16 09:04</v>
      </c>
    </row>
    <row r="13363" spans="1:26" ht="3.6" customHeight="1" x14ac:dyDescent="0.2">
      <c r="A13363" s="86">
        <f t="shared" si="626"/>
        <v>46069</v>
      </c>
      <c r="B13363" s="270"/>
      <c r="C13363" s="272"/>
      <c r="D13363" s="273"/>
      <c r="E13363" s="89">
        <v>6.2499999999999995E-3</v>
      </c>
      <c r="J13363">
        <v>1</v>
      </c>
      <c r="O13363">
        <v>1</v>
      </c>
      <c r="Q13363">
        <v>1</v>
      </c>
      <c r="Y13363">
        <f t="shared" si="624"/>
        <v>3</v>
      </c>
      <c r="Z13363" s="90" t="str">
        <f t="shared" si="625"/>
        <v>2026/02/16 00:09</v>
      </c>
    </row>
    <row r="13364" spans="1:26" ht="3.6" customHeight="1" x14ac:dyDescent="0.2">
      <c r="A13364" s="86">
        <f t="shared" si="626"/>
        <v>46069</v>
      </c>
      <c r="B13364" s="270"/>
      <c r="C13364" s="272"/>
      <c r="D13364" s="273"/>
      <c r="E13364" s="89">
        <v>9.7222222222222224E-3</v>
      </c>
      <c r="J13364">
        <v>1</v>
      </c>
      <c r="O13364">
        <v>1</v>
      </c>
      <c r="Q13364">
        <v>1</v>
      </c>
      <c r="Y13364">
        <f t="shared" si="624"/>
        <v>3</v>
      </c>
      <c r="Z13364" s="90" t="str">
        <f t="shared" si="625"/>
        <v>2026/02/16 00:14</v>
      </c>
    </row>
    <row r="13365" spans="1:26" ht="3.6" customHeight="1" x14ac:dyDescent="0.2">
      <c r="A13365" s="86">
        <f t="shared" si="626"/>
        <v>46069</v>
      </c>
      <c r="B13365" s="270"/>
      <c r="C13365" s="272"/>
      <c r="D13365" s="273"/>
      <c r="E13365" s="89">
        <v>1.3194444444444444E-2</v>
      </c>
      <c r="J13365">
        <v>1</v>
      </c>
      <c r="O13365">
        <v>1</v>
      </c>
      <c r="Q13365">
        <v>1</v>
      </c>
      <c r="Y13365">
        <f t="shared" si="624"/>
        <v>3</v>
      </c>
      <c r="Z13365" s="90" t="str">
        <f t="shared" si="625"/>
        <v>2026/02/16 00:19</v>
      </c>
    </row>
    <row r="13366" spans="1:26" ht="3.6" customHeight="1" x14ac:dyDescent="0.2">
      <c r="A13366" s="86">
        <f t="shared" si="626"/>
        <v>46069</v>
      </c>
      <c r="B13366" s="270"/>
      <c r="C13366" s="272"/>
      <c r="D13366" s="273"/>
      <c r="E13366" s="89">
        <v>1.6666666666666666E-2</v>
      </c>
      <c r="J13366">
        <v>1</v>
      </c>
      <c r="O13366">
        <v>1</v>
      </c>
      <c r="Q13366">
        <v>1</v>
      </c>
      <c r="Y13366">
        <f t="shared" si="624"/>
        <v>3</v>
      </c>
      <c r="Z13366" s="90" t="str">
        <f t="shared" si="625"/>
        <v>2026/02/16 00:24</v>
      </c>
    </row>
    <row r="13367" spans="1:26" ht="3.6" customHeight="1" x14ac:dyDescent="0.2">
      <c r="A13367" s="86">
        <f t="shared" si="626"/>
        <v>46069</v>
      </c>
      <c r="B13367" s="270"/>
      <c r="C13367" s="272"/>
      <c r="D13367" s="273"/>
      <c r="E13367" s="89">
        <v>2.013888888888889E-2</v>
      </c>
      <c r="J13367">
        <v>1</v>
      </c>
      <c r="O13367">
        <v>1</v>
      </c>
      <c r="Q13367">
        <v>1</v>
      </c>
      <c r="Y13367">
        <f t="shared" si="624"/>
        <v>3</v>
      </c>
      <c r="Z13367" s="90" t="str">
        <f t="shared" si="625"/>
        <v>2026/02/16 00:29</v>
      </c>
    </row>
    <row r="13368" spans="1:26" ht="3.6" customHeight="1" x14ac:dyDescent="0.2">
      <c r="A13368" s="86">
        <f t="shared" si="626"/>
        <v>46069</v>
      </c>
      <c r="B13368" s="270"/>
      <c r="C13368" s="272"/>
      <c r="D13368" s="273"/>
      <c r="E13368" s="89">
        <v>2.361111111111111E-2</v>
      </c>
      <c r="J13368">
        <v>1</v>
      </c>
      <c r="O13368">
        <v>1</v>
      </c>
      <c r="Q13368">
        <v>1</v>
      </c>
      <c r="Y13368">
        <f t="shared" si="624"/>
        <v>3</v>
      </c>
      <c r="Z13368" s="90" t="str">
        <f t="shared" si="625"/>
        <v>2026/02/16 00:34</v>
      </c>
    </row>
    <row r="13369" spans="1:26" ht="3.6" customHeight="1" x14ac:dyDescent="0.2">
      <c r="A13369" s="86">
        <f t="shared" si="626"/>
        <v>46069</v>
      </c>
      <c r="B13369" s="270"/>
      <c r="C13369" s="272"/>
      <c r="D13369" s="273"/>
      <c r="E13369" s="89">
        <v>2.7083333333333334E-2</v>
      </c>
      <c r="J13369">
        <v>1</v>
      </c>
      <c r="O13369">
        <v>1</v>
      </c>
      <c r="Q13369">
        <v>1</v>
      </c>
      <c r="Y13369">
        <f t="shared" si="624"/>
        <v>3</v>
      </c>
      <c r="Z13369" s="90" t="str">
        <f t="shared" si="625"/>
        <v>2026/02/16 00:39</v>
      </c>
    </row>
    <row r="13370" spans="1:26" ht="3.6" customHeight="1" x14ac:dyDescent="0.2">
      <c r="A13370" s="86">
        <f t="shared" si="626"/>
        <v>46069</v>
      </c>
      <c r="B13370" s="270"/>
      <c r="C13370" s="272"/>
      <c r="D13370" s="273"/>
      <c r="E13370" s="89">
        <v>3.0555555555555555E-2</v>
      </c>
      <c r="J13370">
        <v>1</v>
      </c>
      <c r="O13370">
        <v>1</v>
      </c>
      <c r="Q13370">
        <v>1</v>
      </c>
      <c r="Y13370">
        <f t="shared" si="624"/>
        <v>3</v>
      </c>
      <c r="Z13370" s="90" t="str">
        <f t="shared" si="625"/>
        <v>2026/02/16 00:44</v>
      </c>
    </row>
    <row r="13371" spans="1:26" ht="3.6" customHeight="1" x14ac:dyDescent="0.2">
      <c r="A13371" s="86">
        <f t="shared" si="626"/>
        <v>46069</v>
      </c>
      <c r="B13371" s="270"/>
      <c r="C13371" s="272"/>
      <c r="D13371" s="273"/>
      <c r="E13371" s="89">
        <v>3.4027777777777775E-2</v>
      </c>
      <c r="J13371">
        <v>1</v>
      </c>
      <c r="O13371">
        <v>1</v>
      </c>
      <c r="Q13371">
        <v>1</v>
      </c>
      <c r="Y13371">
        <f t="shared" si="624"/>
        <v>3</v>
      </c>
      <c r="Z13371" s="90" t="str">
        <f t="shared" si="625"/>
        <v>2026/02/16 00:49</v>
      </c>
    </row>
    <row r="13372" spans="1:26" ht="3.6" customHeight="1" x14ac:dyDescent="0.2">
      <c r="A13372" s="86">
        <f t="shared" si="626"/>
        <v>46069</v>
      </c>
      <c r="B13372" s="270"/>
      <c r="C13372" s="272"/>
      <c r="D13372" s="273"/>
      <c r="E13372" s="89">
        <v>3.7499999999999999E-2</v>
      </c>
      <c r="J13372">
        <v>1</v>
      </c>
      <c r="O13372">
        <v>1</v>
      </c>
      <c r="Q13372">
        <v>1</v>
      </c>
      <c r="Y13372">
        <f t="shared" si="624"/>
        <v>3</v>
      </c>
      <c r="Z13372" s="90" t="str">
        <f t="shared" si="625"/>
        <v>2026/02/16 00:54</v>
      </c>
    </row>
    <row r="13373" spans="1:26" ht="3.6" customHeight="1" x14ac:dyDescent="0.2">
      <c r="A13373" s="86">
        <f t="shared" si="626"/>
        <v>46069</v>
      </c>
      <c r="B13373" s="270"/>
      <c r="C13373" s="272"/>
      <c r="D13373" s="273"/>
      <c r="E13373" s="89">
        <v>4.0972222222222222E-2</v>
      </c>
      <c r="J13373">
        <v>1</v>
      </c>
      <c r="O13373">
        <v>1</v>
      </c>
      <c r="Q13373">
        <v>1</v>
      </c>
      <c r="Y13373">
        <f t="shared" si="624"/>
        <v>3</v>
      </c>
      <c r="Z13373" s="90" t="str">
        <f t="shared" si="625"/>
        <v>2026/02/16 00:59</v>
      </c>
    </row>
    <row r="13374" spans="1:26" ht="3.6" customHeight="1" x14ac:dyDescent="0.2">
      <c r="A13374" s="86">
        <f t="shared" si="626"/>
        <v>46069</v>
      </c>
      <c r="B13374" s="270"/>
      <c r="C13374" s="272"/>
      <c r="D13374" s="273">
        <v>0.41666666666666669</v>
      </c>
      <c r="E13374" s="89">
        <v>2.7777777777777779E-3</v>
      </c>
      <c r="J13374">
        <v>1</v>
      </c>
      <c r="O13374">
        <v>1</v>
      </c>
      <c r="Q13374">
        <v>1</v>
      </c>
      <c r="Y13374">
        <f t="shared" si="624"/>
        <v>3</v>
      </c>
      <c r="Z13374" s="90" t="str">
        <f t="shared" si="625"/>
        <v>2026/02/16 10:04</v>
      </c>
    </row>
    <row r="13375" spans="1:26" ht="3.6" customHeight="1" x14ac:dyDescent="0.2">
      <c r="A13375" s="86">
        <f t="shared" si="626"/>
        <v>46069</v>
      </c>
      <c r="B13375" s="270"/>
      <c r="C13375" s="272"/>
      <c r="D13375" s="273"/>
      <c r="E13375" s="89">
        <v>6.2499999999999995E-3</v>
      </c>
      <c r="J13375">
        <v>1</v>
      </c>
      <c r="O13375">
        <v>1</v>
      </c>
      <c r="Q13375">
        <v>1</v>
      </c>
      <c r="Y13375">
        <f t="shared" si="624"/>
        <v>3</v>
      </c>
      <c r="Z13375" s="90" t="str">
        <f t="shared" si="625"/>
        <v>2026/02/16 00:09</v>
      </c>
    </row>
    <row r="13376" spans="1:26" ht="3.6" customHeight="1" x14ac:dyDescent="0.2">
      <c r="A13376" s="86">
        <f t="shared" si="626"/>
        <v>46069</v>
      </c>
      <c r="B13376" s="270"/>
      <c r="C13376" s="272"/>
      <c r="D13376" s="273"/>
      <c r="E13376" s="89">
        <v>9.7222222222222224E-3</v>
      </c>
      <c r="J13376">
        <v>1</v>
      </c>
      <c r="O13376">
        <v>1</v>
      </c>
      <c r="Q13376">
        <v>1</v>
      </c>
      <c r="Y13376">
        <f t="shared" si="624"/>
        <v>3</v>
      </c>
      <c r="Z13376" s="90" t="str">
        <f t="shared" si="625"/>
        <v>2026/02/16 00:14</v>
      </c>
    </row>
    <row r="13377" spans="1:26" ht="3.6" customHeight="1" x14ac:dyDescent="0.2">
      <c r="A13377" s="86">
        <f t="shared" si="626"/>
        <v>46069</v>
      </c>
      <c r="B13377" s="270"/>
      <c r="C13377" s="272"/>
      <c r="D13377" s="273"/>
      <c r="E13377" s="89">
        <v>1.3194444444444444E-2</v>
      </c>
      <c r="J13377">
        <v>1</v>
      </c>
      <c r="O13377">
        <v>1</v>
      </c>
      <c r="Q13377">
        <v>1</v>
      </c>
      <c r="Y13377">
        <f t="shared" si="624"/>
        <v>3</v>
      </c>
      <c r="Z13377" s="90" t="str">
        <f t="shared" si="625"/>
        <v>2026/02/16 00:19</v>
      </c>
    </row>
    <row r="13378" spans="1:26" ht="3.6" customHeight="1" x14ac:dyDescent="0.2">
      <c r="A13378" s="86">
        <f t="shared" si="626"/>
        <v>46069</v>
      </c>
      <c r="B13378" s="270"/>
      <c r="C13378" s="272"/>
      <c r="D13378" s="273"/>
      <c r="E13378" s="89">
        <v>1.6666666666666666E-2</v>
      </c>
      <c r="J13378">
        <v>1</v>
      </c>
      <c r="O13378">
        <v>1</v>
      </c>
      <c r="Q13378">
        <v>1</v>
      </c>
      <c r="Y13378">
        <f t="shared" si="624"/>
        <v>3</v>
      </c>
      <c r="Z13378" s="90" t="str">
        <f t="shared" si="625"/>
        <v>2026/02/16 00:24</v>
      </c>
    </row>
    <row r="13379" spans="1:26" ht="3.6" customHeight="1" x14ac:dyDescent="0.2">
      <c r="A13379" s="86">
        <f t="shared" si="626"/>
        <v>46069</v>
      </c>
      <c r="B13379" s="270"/>
      <c r="C13379" s="272"/>
      <c r="D13379" s="273"/>
      <c r="E13379" s="89">
        <v>2.013888888888889E-2</v>
      </c>
      <c r="J13379">
        <v>1</v>
      </c>
      <c r="O13379">
        <v>1</v>
      </c>
      <c r="Q13379">
        <v>1</v>
      </c>
      <c r="Y13379">
        <f t="shared" si="624"/>
        <v>3</v>
      </c>
      <c r="Z13379" s="90" t="str">
        <f t="shared" si="625"/>
        <v>2026/02/16 00:29</v>
      </c>
    </row>
    <row r="13380" spans="1:26" ht="3.6" customHeight="1" x14ac:dyDescent="0.2">
      <c r="A13380" s="86">
        <f t="shared" si="626"/>
        <v>46069</v>
      </c>
      <c r="B13380" s="270"/>
      <c r="C13380" s="272"/>
      <c r="D13380" s="273"/>
      <c r="E13380" s="89">
        <v>2.361111111111111E-2</v>
      </c>
      <c r="J13380">
        <v>1</v>
      </c>
      <c r="O13380">
        <v>1</v>
      </c>
      <c r="Q13380">
        <v>1</v>
      </c>
      <c r="Y13380">
        <f t="shared" si="624"/>
        <v>3</v>
      </c>
      <c r="Z13380" s="90" t="str">
        <f t="shared" si="625"/>
        <v>2026/02/16 00:34</v>
      </c>
    </row>
    <row r="13381" spans="1:26" ht="3.6" customHeight="1" x14ac:dyDescent="0.2">
      <c r="A13381" s="86">
        <f t="shared" si="626"/>
        <v>46069</v>
      </c>
      <c r="B13381" s="270"/>
      <c r="C13381" s="272"/>
      <c r="D13381" s="273"/>
      <c r="E13381" s="89">
        <v>2.7083333333333334E-2</v>
      </c>
      <c r="J13381">
        <v>1</v>
      </c>
      <c r="O13381">
        <v>1</v>
      </c>
      <c r="Q13381">
        <v>1</v>
      </c>
      <c r="Y13381">
        <f t="shared" si="624"/>
        <v>3</v>
      </c>
      <c r="Z13381" s="90" t="str">
        <f t="shared" si="625"/>
        <v>2026/02/16 00:39</v>
      </c>
    </row>
    <row r="13382" spans="1:26" ht="3.6" customHeight="1" x14ac:dyDescent="0.2">
      <c r="A13382" s="86">
        <f t="shared" si="626"/>
        <v>46069</v>
      </c>
      <c r="B13382" s="270"/>
      <c r="C13382" s="272"/>
      <c r="D13382" s="273"/>
      <c r="E13382" s="89">
        <v>3.0555555555555555E-2</v>
      </c>
      <c r="J13382">
        <v>1</v>
      </c>
      <c r="O13382">
        <v>1</v>
      </c>
      <c r="Q13382">
        <v>1</v>
      </c>
      <c r="Y13382">
        <f t="shared" si="624"/>
        <v>3</v>
      </c>
      <c r="Z13382" s="90" t="str">
        <f t="shared" si="625"/>
        <v>2026/02/16 00:44</v>
      </c>
    </row>
    <row r="13383" spans="1:26" ht="3.6" customHeight="1" x14ac:dyDescent="0.2">
      <c r="A13383" s="86">
        <f t="shared" si="626"/>
        <v>46069</v>
      </c>
      <c r="B13383" s="270"/>
      <c r="C13383" s="272"/>
      <c r="D13383" s="273"/>
      <c r="E13383" s="89">
        <v>3.4027777777777775E-2</v>
      </c>
      <c r="J13383">
        <v>1</v>
      </c>
      <c r="O13383">
        <v>1</v>
      </c>
      <c r="Q13383">
        <v>1</v>
      </c>
      <c r="Y13383">
        <f t="shared" ref="Y13383:Y13446" si="627">COUNTA(F13383:X13383)</f>
        <v>3</v>
      </c>
      <c r="Z13383" s="90" t="str">
        <f t="shared" ref="Z13383:Z13446" si="628">TEXT(A13383,"yyyy/mm/dd")&amp; " " &amp;TEXT(D13383+E13383,"hh:mm")</f>
        <v>2026/02/16 00:49</v>
      </c>
    </row>
    <row r="13384" spans="1:26" ht="3.6" customHeight="1" x14ac:dyDescent="0.2">
      <c r="A13384" s="86">
        <f t="shared" ref="A13384:A13447" si="629">IF(B13384&lt;&gt;"",B13384,A13383)</f>
        <v>46069</v>
      </c>
      <c r="B13384" s="270"/>
      <c r="C13384" s="272"/>
      <c r="D13384" s="273"/>
      <c r="E13384" s="89">
        <v>3.7499999999999999E-2</v>
      </c>
      <c r="J13384">
        <v>1</v>
      </c>
      <c r="O13384">
        <v>1</v>
      </c>
      <c r="Q13384">
        <v>1</v>
      </c>
      <c r="Y13384">
        <f t="shared" si="627"/>
        <v>3</v>
      </c>
      <c r="Z13384" s="90" t="str">
        <f t="shared" si="628"/>
        <v>2026/02/16 00:54</v>
      </c>
    </row>
    <row r="13385" spans="1:26" ht="3.6" customHeight="1" x14ac:dyDescent="0.2">
      <c r="A13385" s="86">
        <f t="shared" si="629"/>
        <v>46069</v>
      </c>
      <c r="B13385" s="270"/>
      <c r="C13385" s="272"/>
      <c r="D13385" s="273"/>
      <c r="E13385" s="89">
        <v>4.0972222222222222E-2</v>
      </c>
      <c r="J13385">
        <v>1</v>
      </c>
      <c r="O13385">
        <v>1</v>
      </c>
      <c r="Q13385">
        <v>1</v>
      </c>
      <c r="Y13385">
        <f t="shared" si="627"/>
        <v>3</v>
      </c>
      <c r="Z13385" s="90" t="str">
        <f t="shared" si="628"/>
        <v>2026/02/16 00:59</v>
      </c>
    </row>
    <row r="13386" spans="1:26" ht="3.6" customHeight="1" x14ac:dyDescent="0.2">
      <c r="A13386" s="86">
        <f t="shared" si="629"/>
        <v>46069</v>
      </c>
      <c r="B13386" s="270"/>
      <c r="C13386" s="272"/>
      <c r="D13386" s="273">
        <v>0.45833333333333331</v>
      </c>
      <c r="E13386" s="89">
        <v>2.7777777777777779E-3</v>
      </c>
      <c r="J13386">
        <v>1</v>
      </c>
      <c r="O13386">
        <v>1</v>
      </c>
      <c r="Q13386">
        <v>1</v>
      </c>
      <c r="Y13386">
        <f t="shared" si="627"/>
        <v>3</v>
      </c>
      <c r="Z13386" s="90" t="str">
        <f t="shared" si="628"/>
        <v>2026/02/16 11:04</v>
      </c>
    </row>
    <row r="13387" spans="1:26" ht="3.6" customHeight="1" x14ac:dyDescent="0.2">
      <c r="A13387" s="86">
        <f t="shared" si="629"/>
        <v>46069</v>
      </c>
      <c r="B13387" s="270"/>
      <c r="C13387" s="272"/>
      <c r="D13387" s="273"/>
      <c r="E13387" s="89">
        <v>6.2499999999999995E-3</v>
      </c>
      <c r="J13387">
        <v>1</v>
      </c>
      <c r="O13387">
        <v>1</v>
      </c>
      <c r="Q13387">
        <v>1</v>
      </c>
      <c r="Y13387">
        <f t="shared" si="627"/>
        <v>3</v>
      </c>
      <c r="Z13387" s="90" t="str">
        <f t="shared" si="628"/>
        <v>2026/02/16 00:09</v>
      </c>
    </row>
    <row r="13388" spans="1:26" ht="3.6" customHeight="1" x14ac:dyDescent="0.2">
      <c r="A13388" s="86">
        <f t="shared" si="629"/>
        <v>46069</v>
      </c>
      <c r="B13388" s="270"/>
      <c r="C13388" s="272"/>
      <c r="D13388" s="273"/>
      <c r="E13388" s="89">
        <v>9.7222222222222224E-3</v>
      </c>
      <c r="J13388">
        <v>1</v>
      </c>
      <c r="O13388">
        <v>1</v>
      </c>
      <c r="Q13388">
        <v>1</v>
      </c>
      <c r="Y13388">
        <f t="shared" si="627"/>
        <v>3</v>
      </c>
      <c r="Z13388" s="90" t="str">
        <f t="shared" si="628"/>
        <v>2026/02/16 00:14</v>
      </c>
    </row>
    <row r="13389" spans="1:26" ht="3.6" customHeight="1" x14ac:dyDescent="0.2">
      <c r="A13389" s="86">
        <f t="shared" si="629"/>
        <v>46069</v>
      </c>
      <c r="B13389" s="270"/>
      <c r="C13389" s="272"/>
      <c r="D13389" s="273"/>
      <c r="E13389" s="89">
        <v>1.3194444444444444E-2</v>
      </c>
      <c r="J13389">
        <v>1</v>
      </c>
      <c r="O13389">
        <v>1</v>
      </c>
      <c r="Q13389">
        <v>1</v>
      </c>
      <c r="Y13389">
        <f t="shared" si="627"/>
        <v>3</v>
      </c>
      <c r="Z13389" s="90" t="str">
        <f t="shared" si="628"/>
        <v>2026/02/16 00:19</v>
      </c>
    </row>
    <row r="13390" spans="1:26" ht="3.6" customHeight="1" x14ac:dyDescent="0.2">
      <c r="A13390" s="86">
        <f t="shared" si="629"/>
        <v>46069</v>
      </c>
      <c r="B13390" s="270"/>
      <c r="C13390" s="272"/>
      <c r="D13390" s="273"/>
      <c r="E13390" s="89">
        <v>1.6666666666666666E-2</v>
      </c>
      <c r="J13390">
        <v>1</v>
      </c>
      <c r="O13390">
        <v>1</v>
      </c>
      <c r="Q13390">
        <v>1</v>
      </c>
      <c r="Y13390">
        <f t="shared" si="627"/>
        <v>3</v>
      </c>
      <c r="Z13390" s="90" t="str">
        <f t="shared" si="628"/>
        <v>2026/02/16 00:24</v>
      </c>
    </row>
    <row r="13391" spans="1:26" ht="3.6" customHeight="1" x14ac:dyDescent="0.2">
      <c r="A13391" s="86">
        <f t="shared" si="629"/>
        <v>46069</v>
      </c>
      <c r="B13391" s="270"/>
      <c r="C13391" s="272"/>
      <c r="D13391" s="273"/>
      <c r="E13391" s="89">
        <v>2.013888888888889E-2</v>
      </c>
      <c r="J13391">
        <v>1</v>
      </c>
      <c r="O13391">
        <v>1</v>
      </c>
      <c r="Q13391">
        <v>1</v>
      </c>
      <c r="Y13391">
        <f t="shared" si="627"/>
        <v>3</v>
      </c>
      <c r="Z13391" s="90" t="str">
        <f t="shared" si="628"/>
        <v>2026/02/16 00:29</v>
      </c>
    </row>
    <row r="13392" spans="1:26" ht="3.6" customHeight="1" x14ac:dyDescent="0.2">
      <c r="A13392" s="86">
        <f t="shared" si="629"/>
        <v>46069</v>
      </c>
      <c r="B13392" s="270"/>
      <c r="C13392" s="272"/>
      <c r="D13392" s="273"/>
      <c r="E13392" s="89">
        <v>2.361111111111111E-2</v>
      </c>
      <c r="J13392">
        <v>1</v>
      </c>
      <c r="O13392">
        <v>1</v>
      </c>
      <c r="Q13392">
        <v>1</v>
      </c>
      <c r="Y13392">
        <f t="shared" si="627"/>
        <v>3</v>
      </c>
      <c r="Z13392" s="90" t="str">
        <f t="shared" si="628"/>
        <v>2026/02/16 00:34</v>
      </c>
    </row>
    <row r="13393" spans="1:26" ht="3.6" customHeight="1" x14ac:dyDescent="0.2">
      <c r="A13393" s="86">
        <f t="shared" si="629"/>
        <v>46069</v>
      </c>
      <c r="B13393" s="270"/>
      <c r="C13393" s="272"/>
      <c r="D13393" s="273"/>
      <c r="E13393" s="89">
        <v>2.7083333333333334E-2</v>
      </c>
      <c r="J13393">
        <v>1</v>
      </c>
      <c r="O13393">
        <v>1</v>
      </c>
      <c r="Q13393">
        <v>1</v>
      </c>
      <c r="Y13393">
        <f t="shared" si="627"/>
        <v>3</v>
      </c>
      <c r="Z13393" s="90" t="str">
        <f t="shared" si="628"/>
        <v>2026/02/16 00:39</v>
      </c>
    </row>
    <row r="13394" spans="1:26" ht="3.6" customHeight="1" x14ac:dyDescent="0.2">
      <c r="A13394" s="86">
        <f t="shared" si="629"/>
        <v>46069</v>
      </c>
      <c r="B13394" s="270"/>
      <c r="C13394" s="272"/>
      <c r="D13394" s="273"/>
      <c r="E13394" s="89">
        <v>3.0555555555555555E-2</v>
      </c>
      <c r="J13394">
        <v>1</v>
      </c>
      <c r="O13394">
        <v>1</v>
      </c>
      <c r="Q13394">
        <v>1</v>
      </c>
      <c r="Y13394">
        <f t="shared" si="627"/>
        <v>3</v>
      </c>
      <c r="Z13394" s="90" t="str">
        <f t="shared" si="628"/>
        <v>2026/02/16 00:44</v>
      </c>
    </row>
    <row r="13395" spans="1:26" ht="3.6" customHeight="1" x14ac:dyDescent="0.2">
      <c r="A13395" s="86">
        <f t="shared" si="629"/>
        <v>46069</v>
      </c>
      <c r="B13395" s="270"/>
      <c r="C13395" s="272"/>
      <c r="D13395" s="273"/>
      <c r="E13395" s="89">
        <v>3.4027777777777775E-2</v>
      </c>
      <c r="J13395">
        <v>1</v>
      </c>
      <c r="O13395">
        <v>1</v>
      </c>
      <c r="Q13395">
        <v>1</v>
      </c>
      <c r="Y13395">
        <f t="shared" si="627"/>
        <v>3</v>
      </c>
      <c r="Z13395" s="90" t="str">
        <f t="shared" si="628"/>
        <v>2026/02/16 00:49</v>
      </c>
    </row>
    <row r="13396" spans="1:26" ht="3.6" customHeight="1" x14ac:dyDescent="0.2">
      <c r="A13396" s="86">
        <f t="shared" si="629"/>
        <v>46069</v>
      </c>
      <c r="B13396" s="270"/>
      <c r="C13396" s="272"/>
      <c r="D13396" s="273"/>
      <c r="E13396" s="89">
        <v>3.7499999999999999E-2</v>
      </c>
      <c r="J13396">
        <v>1</v>
      </c>
      <c r="O13396">
        <v>1</v>
      </c>
      <c r="Q13396">
        <v>1</v>
      </c>
      <c r="Y13396">
        <f t="shared" si="627"/>
        <v>3</v>
      </c>
      <c r="Z13396" s="90" t="str">
        <f t="shared" si="628"/>
        <v>2026/02/16 00:54</v>
      </c>
    </row>
    <row r="13397" spans="1:26" ht="3.6" customHeight="1" x14ac:dyDescent="0.2">
      <c r="A13397" s="86">
        <f t="shared" si="629"/>
        <v>46069</v>
      </c>
      <c r="B13397" s="270"/>
      <c r="C13397" s="272"/>
      <c r="D13397" s="273"/>
      <c r="E13397" s="89">
        <v>4.0972222222222222E-2</v>
      </c>
      <c r="J13397">
        <v>1</v>
      </c>
      <c r="O13397">
        <v>1</v>
      </c>
      <c r="Q13397">
        <v>1</v>
      </c>
      <c r="Y13397">
        <f t="shared" si="627"/>
        <v>3</v>
      </c>
      <c r="Z13397" s="90" t="str">
        <f t="shared" si="628"/>
        <v>2026/02/16 00:59</v>
      </c>
    </row>
    <row r="13398" spans="1:26" ht="3.6" customHeight="1" x14ac:dyDescent="0.2">
      <c r="A13398" s="86">
        <f t="shared" si="629"/>
        <v>46069</v>
      </c>
      <c r="B13398" s="270"/>
      <c r="C13398" s="272"/>
      <c r="D13398" s="273">
        <v>0.5</v>
      </c>
      <c r="E13398" s="89">
        <v>2.7777777777777779E-3</v>
      </c>
      <c r="J13398">
        <v>1</v>
      </c>
      <c r="O13398">
        <v>1</v>
      </c>
      <c r="Q13398">
        <v>1</v>
      </c>
      <c r="Y13398">
        <f t="shared" si="627"/>
        <v>3</v>
      </c>
      <c r="Z13398" s="90" t="str">
        <f t="shared" si="628"/>
        <v>2026/02/16 12:04</v>
      </c>
    </row>
    <row r="13399" spans="1:26" ht="3.6" customHeight="1" x14ac:dyDescent="0.2">
      <c r="A13399" s="86">
        <f t="shared" si="629"/>
        <v>46069</v>
      </c>
      <c r="B13399" s="270"/>
      <c r="C13399" s="272"/>
      <c r="D13399" s="273"/>
      <c r="E13399" s="89">
        <v>6.2499999999999995E-3</v>
      </c>
      <c r="J13399">
        <v>1</v>
      </c>
      <c r="O13399">
        <v>1</v>
      </c>
      <c r="Q13399">
        <v>1</v>
      </c>
      <c r="Y13399">
        <f t="shared" si="627"/>
        <v>3</v>
      </c>
      <c r="Z13399" s="90" t="str">
        <f t="shared" si="628"/>
        <v>2026/02/16 00:09</v>
      </c>
    </row>
    <row r="13400" spans="1:26" ht="3.6" customHeight="1" x14ac:dyDescent="0.2">
      <c r="A13400" s="86">
        <f t="shared" si="629"/>
        <v>46069</v>
      </c>
      <c r="B13400" s="270"/>
      <c r="C13400" s="272"/>
      <c r="D13400" s="273"/>
      <c r="E13400" s="89">
        <v>9.7222222222222224E-3</v>
      </c>
      <c r="J13400">
        <v>1</v>
      </c>
      <c r="O13400">
        <v>1</v>
      </c>
      <c r="Q13400">
        <v>1</v>
      </c>
      <c r="Y13400">
        <f t="shared" si="627"/>
        <v>3</v>
      </c>
      <c r="Z13400" s="90" t="str">
        <f t="shared" si="628"/>
        <v>2026/02/16 00:14</v>
      </c>
    </row>
    <row r="13401" spans="1:26" ht="3.6" customHeight="1" x14ac:dyDescent="0.2">
      <c r="A13401" s="86">
        <f t="shared" si="629"/>
        <v>46069</v>
      </c>
      <c r="B13401" s="270"/>
      <c r="C13401" s="272"/>
      <c r="D13401" s="273"/>
      <c r="E13401" s="89">
        <v>1.3194444444444444E-2</v>
      </c>
      <c r="J13401">
        <v>1</v>
      </c>
      <c r="O13401">
        <v>1</v>
      </c>
      <c r="Q13401">
        <v>1</v>
      </c>
      <c r="Y13401">
        <f t="shared" si="627"/>
        <v>3</v>
      </c>
      <c r="Z13401" s="90" t="str">
        <f t="shared" si="628"/>
        <v>2026/02/16 00:19</v>
      </c>
    </row>
    <row r="13402" spans="1:26" ht="3.6" customHeight="1" x14ac:dyDescent="0.2">
      <c r="A13402" s="86">
        <f t="shared" si="629"/>
        <v>46069</v>
      </c>
      <c r="B13402" s="270"/>
      <c r="C13402" s="272"/>
      <c r="D13402" s="273"/>
      <c r="E13402" s="89">
        <v>1.6666666666666666E-2</v>
      </c>
      <c r="J13402">
        <v>1</v>
      </c>
      <c r="O13402">
        <v>1</v>
      </c>
      <c r="Q13402">
        <v>1</v>
      </c>
      <c r="Y13402">
        <f t="shared" si="627"/>
        <v>3</v>
      </c>
      <c r="Z13402" s="90" t="str">
        <f t="shared" si="628"/>
        <v>2026/02/16 00:24</v>
      </c>
    </row>
    <row r="13403" spans="1:26" ht="3.6" customHeight="1" x14ac:dyDescent="0.2">
      <c r="A13403" s="86">
        <f t="shared" si="629"/>
        <v>46069</v>
      </c>
      <c r="B13403" s="270"/>
      <c r="C13403" s="272"/>
      <c r="D13403" s="273"/>
      <c r="E13403" s="89">
        <v>2.013888888888889E-2</v>
      </c>
      <c r="J13403">
        <v>1</v>
      </c>
      <c r="O13403">
        <v>1</v>
      </c>
      <c r="Q13403">
        <v>1</v>
      </c>
      <c r="Y13403">
        <f t="shared" si="627"/>
        <v>3</v>
      </c>
      <c r="Z13403" s="90" t="str">
        <f t="shared" si="628"/>
        <v>2026/02/16 00:29</v>
      </c>
    </row>
    <row r="13404" spans="1:26" ht="3.6" customHeight="1" x14ac:dyDescent="0.2">
      <c r="A13404" s="86">
        <f t="shared" si="629"/>
        <v>46069</v>
      </c>
      <c r="B13404" s="270"/>
      <c r="C13404" s="272"/>
      <c r="D13404" s="273"/>
      <c r="E13404" s="89">
        <v>2.361111111111111E-2</v>
      </c>
      <c r="J13404">
        <v>1</v>
      </c>
      <c r="O13404">
        <v>1</v>
      </c>
      <c r="Q13404">
        <v>1</v>
      </c>
      <c r="Y13404">
        <f t="shared" si="627"/>
        <v>3</v>
      </c>
      <c r="Z13404" s="90" t="str">
        <f t="shared" si="628"/>
        <v>2026/02/16 00:34</v>
      </c>
    </row>
    <row r="13405" spans="1:26" ht="3.6" customHeight="1" x14ac:dyDescent="0.2">
      <c r="A13405" s="86">
        <f t="shared" si="629"/>
        <v>46069</v>
      </c>
      <c r="B13405" s="270"/>
      <c r="C13405" s="272"/>
      <c r="D13405" s="273"/>
      <c r="E13405" s="89">
        <v>2.7083333333333334E-2</v>
      </c>
      <c r="J13405">
        <v>1</v>
      </c>
      <c r="O13405">
        <v>1</v>
      </c>
      <c r="Q13405">
        <v>1</v>
      </c>
      <c r="Y13405">
        <f t="shared" si="627"/>
        <v>3</v>
      </c>
      <c r="Z13405" s="90" t="str">
        <f t="shared" si="628"/>
        <v>2026/02/16 00:39</v>
      </c>
    </row>
    <row r="13406" spans="1:26" ht="3.6" customHeight="1" x14ac:dyDescent="0.2">
      <c r="A13406" s="86">
        <f t="shared" si="629"/>
        <v>46069</v>
      </c>
      <c r="B13406" s="270"/>
      <c r="C13406" s="272"/>
      <c r="D13406" s="273"/>
      <c r="E13406" s="89">
        <v>3.0555555555555555E-2</v>
      </c>
      <c r="J13406">
        <v>1</v>
      </c>
      <c r="O13406">
        <v>1</v>
      </c>
      <c r="Q13406">
        <v>1</v>
      </c>
      <c r="Y13406">
        <f t="shared" si="627"/>
        <v>3</v>
      </c>
      <c r="Z13406" s="90" t="str">
        <f t="shared" si="628"/>
        <v>2026/02/16 00:44</v>
      </c>
    </row>
    <row r="13407" spans="1:26" ht="3.6" customHeight="1" x14ac:dyDescent="0.2">
      <c r="A13407" s="86">
        <f t="shared" si="629"/>
        <v>46069</v>
      </c>
      <c r="B13407" s="270"/>
      <c r="C13407" s="272"/>
      <c r="D13407" s="273"/>
      <c r="E13407" s="89">
        <v>3.4027777777777775E-2</v>
      </c>
      <c r="J13407">
        <v>1</v>
      </c>
      <c r="O13407">
        <v>1</v>
      </c>
      <c r="Q13407">
        <v>1</v>
      </c>
      <c r="Y13407">
        <f t="shared" si="627"/>
        <v>3</v>
      </c>
      <c r="Z13407" s="90" t="str">
        <f t="shared" si="628"/>
        <v>2026/02/16 00:49</v>
      </c>
    </row>
    <row r="13408" spans="1:26" ht="3.6" customHeight="1" x14ac:dyDescent="0.2">
      <c r="A13408" s="86">
        <f t="shared" si="629"/>
        <v>46069</v>
      </c>
      <c r="B13408" s="270"/>
      <c r="C13408" s="272"/>
      <c r="D13408" s="273"/>
      <c r="E13408" s="89">
        <v>3.7499999999999999E-2</v>
      </c>
      <c r="J13408">
        <v>1</v>
      </c>
      <c r="O13408">
        <v>1</v>
      </c>
      <c r="Q13408">
        <v>1</v>
      </c>
      <c r="Y13408">
        <f t="shared" si="627"/>
        <v>3</v>
      </c>
      <c r="Z13408" s="90" t="str">
        <f t="shared" si="628"/>
        <v>2026/02/16 00:54</v>
      </c>
    </row>
    <row r="13409" spans="1:26" ht="3.6" customHeight="1" x14ac:dyDescent="0.2">
      <c r="A13409" s="86">
        <f t="shared" si="629"/>
        <v>46069</v>
      </c>
      <c r="B13409" s="270"/>
      <c r="C13409" s="272"/>
      <c r="D13409" s="273"/>
      <c r="E13409" s="89">
        <v>4.0972222222222222E-2</v>
      </c>
      <c r="J13409">
        <v>1</v>
      </c>
      <c r="O13409">
        <v>1</v>
      </c>
      <c r="Q13409">
        <v>1</v>
      </c>
      <c r="Y13409">
        <f t="shared" si="627"/>
        <v>3</v>
      </c>
      <c r="Z13409" s="90" t="str">
        <f t="shared" si="628"/>
        <v>2026/02/16 00:59</v>
      </c>
    </row>
    <row r="13410" spans="1:26" ht="3.6" customHeight="1" x14ac:dyDescent="0.2">
      <c r="A13410" s="86">
        <f t="shared" si="629"/>
        <v>46069</v>
      </c>
      <c r="B13410" s="270"/>
      <c r="C13410" s="272"/>
      <c r="D13410" s="273">
        <v>0.54166666666666663</v>
      </c>
      <c r="E13410" s="89">
        <v>2.7777777777777779E-3</v>
      </c>
      <c r="J13410">
        <v>1</v>
      </c>
      <c r="O13410">
        <v>1</v>
      </c>
      <c r="Q13410">
        <v>1</v>
      </c>
      <c r="Y13410">
        <f t="shared" si="627"/>
        <v>3</v>
      </c>
      <c r="Z13410" s="90" t="str">
        <f t="shared" si="628"/>
        <v>2026/02/16 13:04</v>
      </c>
    </row>
    <row r="13411" spans="1:26" ht="3.6" customHeight="1" x14ac:dyDescent="0.2">
      <c r="A13411" s="86">
        <f t="shared" si="629"/>
        <v>46069</v>
      </c>
      <c r="B13411" s="270"/>
      <c r="C13411" s="272"/>
      <c r="D13411" s="273"/>
      <c r="E13411" s="89">
        <v>6.2499999999999995E-3</v>
      </c>
      <c r="J13411">
        <v>1</v>
      </c>
      <c r="O13411">
        <v>1</v>
      </c>
      <c r="Q13411">
        <v>1</v>
      </c>
      <c r="Y13411">
        <f t="shared" si="627"/>
        <v>3</v>
      </c>
      <c r="Z13411" s="90" t="str">
        <f t="shared" si="628"/>
        <v>2026/02/16 00:09</v>
      </c>
    </row>
    <row r="13412" spans="1:26" ht="3.6" customHeight="1" x14ac:dyDescent="0.2">
      <c r="A13412" s="86">
        <f t="shared" si="629"/>
        <v>46069</v>
      </c>
      <c r="B13412" s="270"/>
      <c r="C13412" s="272"/>
      <c r="D13412" s="273"/>
      <c r="E13412" s="89">
        <v>9.7222222222222224E-3</v>
      </c>
      <c r="J13412">
        <v>1</v>
      </c>
      <c r="O13412">
        <v>1</v>
      </c>
      <c r="Q13412">
        <v>1</v>
      </c>
      <c r="Y13412">
        <f t="shared" si="627"/>
        <v>3</v>
      </c>
      <c r="Z13412" s="90" t="str">
        <f t="shared" si="628"/>
        <v>2026/02/16 00:14</v>
      </c>
    </row>
    <row r="13413" spans="1:26" ht="3.6" customHeight="1" x14ac:dyDescent="0.2">
      <c r="A13413" s="86">
        <f t="shared" si="629"/>
        <v>46069</v>
      </c>
      <c r="B13413" s="270"/>
      <c r="C13413" s="272"/>
      <c r="D13413" s="273"/>
      <c r="E13413" s="89">
        <v>1.3194444444444444E-2</v>
      </c>
      <c r="J13413">
        <v>1</v>
      </c>
      <c r="O13413">
        <v>1</v>
      </c>
      <c r="Q13413">
        <v>1</v>
      </c>
      <c r="Y13413">
        <f t="shared" si="627"/>
        <v>3</v>
      </c>
      <c r="Z13413" s="90" t="str">
        <f t="shared" si="628"/>
        <v>2026/02/16 00:19</v>
      </c>
    </row>
    <row r="13414" spans="1:26" ht="3.6" customHeight="1" x14ac:dyDescent="0.2">
      <c r="A13414" s="86">
        <f t="shared" si="629"/>
        <v>46069</v>
      </c>
      <c r="B13414" s="270"/>
      <c r="C13414" s="272"/>
      <c r="D13414" s="273"/>
      <c r="E13414" s="89">
        <v>1.6666666666666666E-2</v>
      </c>
      <c r="J13414">
        <v>1</v>
      </c>
      <c r="O13414">
        <v>1</v>
      </c>
      <c r="Q13414">
        <v>1</v>
      </c>
      <c r="Y13414">
        <f t="shared" si="627"/>
        <v>3</v>
      </c>
      <c r="Z13414" s="90" t="str">
        <f t="shared" si="628"/>
        <v>2026/02/16 00:24</v>
      </c>
    </row>
    <row r="13415" spans="1:26" ht="3.6" customHeight="1" x14ac:dyDescent="0.2">
      <c r="A13415" s="86">
        <f t="shared" si="629"/>
        <v>46069</v>
      </c>
      <c r="B13415" s="270"/>
      <c r="C13415" s="272"/>
      <c r="D13415" s="273"/>
      <c r="E13415" s="89">
        <v>2.013888888888889E-2</v>
      </c>
      <c r="J13415">
        <v>1</v>
      </c>
      <c r="O13415">
        <v>1</v>
      </c>
      <c r="Q13415">
        <v>1</v>
      </c>
      <c r="Y13415">
        <f t="shared" si="627"/>
        <v>3</v>
      </c>
      <c r="Z13415" s="90" t="str">
        <f t="shared" si="628"/>
        <v>2026/02/16 00:29</v>
      </c>
    </row>
    <row r="13416" spans="1:26" ht="3.6" customHeight="1" x14ac:dyDescent="0.2">
      <c r="A13416" s="86">
        <f t="shared" si="629"/>
        <v>46069</v>
      </c>
      <c r="B13416" s="270"/>
      <c r="C13416" s="272"/>
      <c r="D13416" s="273"/>
      <c r="E13416" s="89">
        <v>2.361111111111111E-2</v>
      </c>
      <c r="J13416">
        <v>1</v>
      </c>
      <c r="O13416">
        <v>1</v>
      </c>
      <c r="Q13416">
        <v>1</v>
      </c>
      <c r="Y13416">
        <f t="shared" si="627"/>
        <v>3</v>
      </c>
      <c r="Z13416" s="90" t="str">
        <f t="shared" si="628"/>
        <v>2026/02/16 00:34</v>
      </c>
    </row>
    <row r="13417" spans="1:26" ht="3.6" customHeight="1" x14ac:dyDescent="0.2">
      <c r="A13417" s="86">
        <f t="shared" si="629"/>
        <v>46069</v>
      </c>
      <c r="B13417" s="270"/>
      <c r="C13417" s="272"/>
      <c r="D13417" s="273"/>
      <c r="E13417" s="89">
        <v>2.7083333333333334E-2</v>
      </c>
      <c r="J13417">
        <v>1</v>
      </c>
      <c r="O13417">
        <v>1</v>
      </c>
      <c r="Q13417">
        <v>1</v>
      </c>
      <c r="Y13417">
        <f t="shared" si="627"/>
        <v>3</v>
      </c>
      <c r="Z13417" s="90" t="str">
        <f t="shared" si="628"/>
        <v>2026/02/16 00:39</v>
      </c>
    </row>
    <row r="13418" spans="1:26" ht="3.6" customHeight="1" x14ac:dyDescent="0.2">
      <c r="A13418" s="86">
        <f t="shared" si="629"/>
        <v>46069</v>
      </c>
      <c r="B13418" s="270"/>
      <c r="C13418" s="272"/>
      <c r="D13418" s="273"/>
      <c r="E13418" s="89">
        <v>3.0555555555555555E-2</v>
      </c>
      <c r="J13418">
        <v>1</v>
      </c>
      <c r="O13418">
        <v>1</v>
      </c>
      <c r="Q13418">
        <v>1</v>
      </c>
      <c r="Y13418">
        <f t="shared" si="627"/>
        <v>3</v>
      </c>
      <c r="Z13418" s="90" t="str">
        <f t="shared" si="628"/>
        <v>2026/02/16 00:44</v>
      </c>
    </row>
    <row r="13419" spans="1:26" ht="3.6" customHeight="1" x14ac:dyDescent="0.2">
      <c r="A13419" s="86">
        <f t="shared" si="629"/>
        <v>46069</v>
      </c>
      <c r="B13419" s="270"/>
      <c r="C13419" s="272"/>
      <c r="D13419" s="273"/>
      <c r="E13419" s="89">
        <v>3.4027777777777775E-2</v>
      </c>
      <c r="J13419">
        <v>1</v>
      </c>
      <c r="O13419">
        <v>1</v>
      </c>
      <c r="Q13419">
        <v>1</v>
      </c>
      <c r="Y13419">
        <f t="shared" si="627"/>
        <v>3</v>
      </c>
      <c r="Z13419" s="90" t="str">
        <f t="shared" si="628"/>
        <v>2026/02/16 00:49</v>
      </c>
    </row>
    <row r="13420" spans="1:26" ht="3.6" customHeight="1" x14ac:dyDescent="0.2">
      <c r="A13420" s="86">
        <f t="shared" si="629"/>
        <v>46069</v>
      </c>
      <c r="B13420" s="270"/>
      <c r="C13420" s="272"/>
      <c r="D13420" s="273"/>
      <c r="E13420" s="89">
        <v>3.7499999999999999E-2</v>
      </c>
      <c r="J13420">
        <v>1</v>
      </c>
      <c r="O13420">
        <v>1</v>
      </c>
      <c r="Q13420">
        <v>1</v>
      </c>
      <c r="Y13420">
        <f t="shared" si="627"/>
        <v>3</v>
      </c>
      <c r="Z13420" s="90" t="str">
        <f t="shared" si="628"/>
        <v>2026/02/16 00:54</v>
      </c>
    </row>
    <row r="13421" spans="1:26" ht="3.6" customHeight="1" x14ac:dyDescent="0.2">
      <c r="A13421" s="86">
        <f t="shared" si="629"/>
        <v>46069</v>
      </c>
      <c r="B13421" s="270"/>
      <c r="C13421" s="272"/>
      <c r="D13421" s="273"/>
      <c r="E13421" s="89">
        <v>4.0972222222222222E-2</v>
      </c>
      <c r="J13421">
        <v>1</v>
      </c>
      <c r="O13421">
        <v>1</v>
      </c>
      <c r="Q13421">
        <v>1</v>
      </c>
      <c r="Y13421">
        <f t="shared" si="627"/>
        <v>3</v>
      </c>
      <c r="Z13421" s="90" t="str">
        <f t="shared" si="628"/>
        <v>2026/02/16 00:59</v>
      </c>
    </row>
    <row r="13422" spans="1:26" ht="3.6" customHeight="1" x14ac:dyDescent="0.2">
      <c r="A13422" s="86">
        <f t="shared" si="629"/>
        <v>46069</v>
      </c>
      <c r="B13422" s="270"/>
      <c r="C13422" s="272"/>
      <c r="D13422" s="273">
        <v>0.58333333333333337</v>
      </c>
      <c r="E13422" s="89">
        <v>2.7777777777777779E-3</v>
      </c>
      <c r="J13422">
        <v>1</v>
      </c>
      <c r="O13422">
        <v>1</v>
      </c>
      <c r="Q13422">
        <v>1</v>
      </c>
      <c r="Y13422">
        <f t="shared" si="627"/>
        <v>3</v>
      </c>
      <c r="Z13422" s="90" t="str">
        <f t="shared" si="628"/>
        <v>2026/02/16 14:04</v>
      </c>
    </row>
    <row r="13423" spans="1:26" ht="3.6" customHeight="1" x14ac:dyDescent="0.2">
      <c r="A13423" s="86">
        <f t="shared" si="629"/>
        <v>46069</v>
      </c>
      <c r="B13423" s="270"/>
      <c r="C13423" s="272"/>
      <c r="D13423" s="273"/>
      <c r="E13423" s="89">
        <v>6.2499999999999995E-3</v>
      </c>
      <c r="J13423">
        <v>1</v>
      </c>
      <c r="O13423">
        <v>1</v>
      </c>
      <c r="Q13423">
        <v>1</v>
      </c>
      <c r="Y13423">
        <f t="shared" si="627"/>
        <v>3</v>
      </c>
      <c r="Z13423" s="90" t="str">
        <f t="shared" si="628"/>
        <v>2026/02/16 00:09</v>
      </c>
    </row>
    <row r="13424" spans="1:26" ht="3.6" customHeight="1" x14ac:dyDescent="0.2">
      <c r="A13424" s="86">
        <f t="shared" si="629"/>
        <v>46069</v>
      </c>
      <c r="B13424" s="270"/>
      <c r="C13424" s="272"/>
      <c r="D13424" s="273"/>
      <c r="E13424" s="89">
        <v>9.7222222222222224E-3</v>
      </c>
      <c r="J13424">
        <v>1</v>
      </c>
      <c r="O13424">
        <v>1</v>
      </c>
      <c r="Q13424">
        <v>1</v>
      </c>
      <c r="Y13424">
        <f t="shared" si="627"/>
        <v>3</v>
      </c>
      <c r="Z13424" s="90" t="str">
        <f t="shared" si="628"/>
        <v>2026/02/16 00:14</v>
      </c>
    </row>
    <row r="13425" spans="1:26" ht="3.6" customHeight="1" x14ac:dyDescent="0.2">
      <c r="A13425" s="86">
        <f t="shared" si="629"/>
        <v>46069</v>
      </c>
      <c r="B13425" s="270"/>
      <c r="C13425" s="272"/>
      <c r="D13425" s="273"/>
      <c r="E13425" s="89">
        <v>1.3194444444444444E-2</v>
      </c>
      <c r="J13425">
        <v>1</v>
      </c>
      <c r="O13425">
        <v>1</v>
      </c>
      <c r="Q13425">
        <v>1</v>
      </c>
      <c r="Y13425">
        <f t="shared" si="627"/>
        <v>3</v>
      </c>
      <c r="Z13425" s="90" t="str">
        <f t="shared" si="628"/>
        <v>2026/02/16 00:19</v>
      </c>
    </row>
    <row r="13426" spans="1:26" ht="3.6" customHeight="1" x14ac:dyDescent="0.2">
      <c r="A13426" s="86">
        <f t="shared" si="629"/>
        <v>46069</v>
      </c>
      <c r="B13426" s="270"/>
      <c r="C13426" s="272"/>
      <c r="D13426" s="273"/>
      <c r="E13426" s="89">
        <v>1.6666666666666666E-2</v>
      </c>
      <c r="J13426">
        <v>1</v>
      </c>
      <c r="O13426">
        <v>1</v>
      </c>
      <c r="Q13426">
        <v>1</v>
      </c>
      <c r="Y13426">
        <f t="shared" si="627"/>
        <v>3</v>
      </c>
      <c r="Z13426" s="90" t="str">
        <f t="shared" si="628"/>
        <v>2026/02/16 00:24</v>
      </c>
    </row>
    <row r="13427" spans="1:26" ht="3.6" customHeight="1" x14ac:dyDescent="0.2">
      <c r="A13427" s="86">
        <f t="shared" si="629"/>
        <v>46069</v>
      </c>
      <c r="B13427" s="270"/>
      <c r="C13427" s="272"/>
      <c r="D13427" s="273"/>
      <c r="E13427" s="89">
        <v>2.013888888888889E-2</v>
      </c>
      <c r="J13427">
        <v>1</v>
      </c>
      <c r="O13427">
        <v>1</v>
      </c>
      <c r="Q13427">
        <v>1</v>
      </c>
      <c r="Y13427">
        <f t="shared" si="627"/>
        <v>3</v>
      </c>
      <c r="Z13427" s="90" t="str">
        <f t="shared" si="628"/>
        <v>2026/02/16 00:29</v>
      </c>
    </row>
    <row r="13428" spans="1:26" ht="3.6" customHeight="1" x14ac:dyDescent="0.2">
      <c r="A13428" s="86">
        <f t="shared" si="629"/>
        <v>46069</v>
      </c>
      <c r="B13428" s="270"/>
      <c r="C13428" s="272"/>
      <c r="D13428" s="273"/>
      <c r="E13428" s="89">
        <v>2.361111111111111E-2</v>
      </c>
      <c r="J13428">
        <v>1</v>
      </c>
      <c r="O13428">
        <v>1</v>
      </c>
      <c r="Q13428">
        <v>1</v>
      </c>
      <c r="Y13428">
        <f t="shared" si="627"/>
        <v>3</v>
      </c>
      <c r="Z13428" s="90" t="str">
        <f t="shared" si="628"/>
        <v>2026/02/16 00:34</v>
      </c>
    </row>
    <row r="13429" spans="1:26" ht="3.6" customHeight="1" x14ac:dyDescent="0.2">
      <c r="A13429" s="86">
        <f t="shared" si="629"/>
        <v>46069</v>
      </c>
      <c r="B13429" s="270"/>
      <c r="C13429" s="272"/>
      <c r="D13429" s="273"/>
      <c r="E13429" s="89">
        <v>2.7083333333333334E-2</v>
      </c>
      <c r="J13429">
        <v>1</v>
      </c>
      <c r="O13429">
        <v>1</v>
      </c>
      <c r="Q13429">
        <v>1</v>
      </c>
      <c r="Y13429">
        <f t="shared" si="627"/>
        <v>3</v>
      </c>
      <c r="Z13429" s="90" t="str">
        <f t="shared" si="628"/>
        <v>2026/02/16 00:39</v>
      </c>
    </row>
    <row r="13430" spans="1:26" ht="3.6" customHeight="1" x14ac:dyDescent="0.2">
      <c r="A13430" s="86">
        <f t="shared" si="629"/>
        <v>46069</v>
      </c>
      <c r="B13430" s="270"/>
      <c r="C13430" s="272"/>
      <c r="D13430" s="273"/>
      <c r="E13430" s="89">
        <v>3.0555555555555555E-2</v>
      </c>
      <c r="J13430">
        <v>1</v>
      </c>
      <c r="O13430">
        <v>1</v>
      </c>
      <c r="Q13430">
        <v>1</v>
      </c>
      <c r="Y13430">
        <f t="shared" si="627"/>
        <v>3</v>
      </c>
      <c r="Z13430" s="90" t="str">
        <f t="shared" si="628"/>
        <v>2026/02/16 00:44</v>
      </c>
    </row>
    <row r="13431" spans="1:26" ht="3.6" customHeight="1" x14ac:dyDescent="0.2">
      <c r="A13431" s="86">
        <f t="shared" si="629"/>
        <v>46069</v>
      </c>
      <c r="B13431" s="270"/>
      <c r="C13431" s="272"/>
      <c r="D13431" s="273"/>
      <c r="E13431" s="89">
        <v>3.4027777777777775E-2</v>
      </c>
      <c r="J13431">
        <v>1</v>
      </c>
      <c r="O13431">
        <v>1</v>
      </c>
      <c r="Q13431">
        <v>1</v>
      </c>
      <c r="Y13431">
        <f t="shared" si="627"/>
        <v>3</v>
      </c>
      <c r="Z13431" s="90" t="str">
        <f t="shared" si="628"/>
        <v>2026/02/16 00:49</v>
      </c>
    </row>
    <row r="13432" spans="1:26" ht="3.6" customHeight="1" x14ac:dyDescent="0.2">
      <c r="A13432" s="86">
        <f t="shared" si="629"/>
        <v>46069</v>
      </c>
      <c r="B13432" s="270"/>
      <c r="C13432" s="272"/>
      <c r="D13432" s="273"/>
      <c r="E13432" s="89">
        <v>3.7499999999999999E-2</v>
      </c>
      <c r="J13432">
        <v>1</v>
      </c>
      <c r="O13432">
        <v>1</v>
      </c>
      <c r="Q13432">
        <v>1</v>
      </c>
      <c r="Y13432">
        <f t="shared" si="627"/>
        <v>3</v>
      </c>
      <c r="Z13432" s="90" t="str">
        <f t="shared" si="628"/>
        <v>2026/02/16 00:54</v>
      </c>
    </row>
    <row r="13433" spans="1:26" ht="3.6" customHeight="1" x14ac:dyDescent="0.2">
      <c r="A13433" s="86">
        <f t="shared" si="629"/>
        <v>46069</v>
      </c>
      <c r="B13433" s="270"/>
      <c r="C13433" s="272"/>
      <c r="D13433" s="273"/>
      <c r="E13433" s="89">
        <v>4.0972222222222222E-2</v>
      </c>
      <c r="J13433">
        <v>1</v>
      </c>
      <c r="O13433">
        <v>1</v>
      </c>
      <c r="Q13433">
        <v>1</v>
      </c>
      <c r="Y13433">
        <f t="shared" si="627"/>
        <v>3</v>
      </c>
      <c r="Z13433" s="90" t="str">
        <f t="shared" si="628"/>
        <v>2026/02/16 00:59</v>
      </c>
    </row>
    <row r="13434" spans="1:26" ht="3.6" customHeight="1" x14ac:dyDescent="0.2">
      <c r="A13434" s="86">
        <f t="shared" si="629"/>
        <v>46069</v>
      </c>
      <c r="B13434" s="270"/>
      <c r="C13434" s="272"/>
      <c r="D13434" s="273">
        <v>0.625</v>
      </c>
      <c r="E13434" s="89">
        <v>2.7777777777777779E-3</v>
      </c>
      <c r="J13434">
        <v>1</v>
      </c>
      <c r="O13434">
        <v>1</v>
      </c>
      <c r="Q13434">
        <v>1</v>
      </c>
      <c r="Y13434">
        <f t="shared" si="627"/>
        <v>3</v>
      </c>
      <c r="Z13434" s="90" t="str">
        <f t="shared" si="628"/>
        <v>2026/02/16 15:04</v>
      </c>
    </row>
    <row r="13435" spans="1:26" ht="3.6" customHeight="1" x14ac:dyDescent="0.2">
      <c r="A13435" s="86">
        <f t="shared" si="629"/>
        <v>46069</v>
      </c>
      <c r="B13435" s="270"/>
      <c r="C13435" s="272"/>
      <c r="D13435" s="273"/>
      <c r="E13435" s="89">
        <v>6.2499999999999995E-3</v>
      </c>
      <c r="J13435">
        <v>1</v>
      </c>
      <c r="O13435">
        <v>1</v>
      </c>
      <c r="Q13435">
        <v>1</v>
      </c>
      <c r="Y13435">
        <f t="shared" si="627"/>
        <v>3</v>
      </c>
      <c r="Z13435" s="90" t="str">
        <f t="shared" si="628"/>
        <v>2026/02/16 00:09</v>
      </c>
    </row>
    <row r="13436" spans="1:26" ht="3.6" customHeight="1" x14ac:dyDescent="0.2">
      <c r="A13436" s="86">
        <f t="shared" si="629"/>
        <v>46069</v>
      </c>
      <c r="B13436" s="270"/>
      <c r="C13436" s="272"/>
      <c r="D13436" s="273"/>
      <c r="E13436" s="89">
        <v>9.7222222222222224E-3</v>
      </c>
      <c r="J13436">
        <v>1</v>
      </c>
      <c r="O13436">
        <v>1</v>
      </c>
      <c r="Q13436">
        <v>1</v>
      </c>
      <c r="Y13436">
        <f t="shared" si="627"/>
        <v>3</v>
      </c>
      <c r="Z13436" s="90" t="str">
        <f t="shared" si="628"/>
        <v>2026/02/16 00:14</v>
      </c>
    </row>
    <row r="13437" spans="1:26" ht="3.6" customHeight="1" x14ac:dyDescent="0.2">
      <c r="A13437" s="86">
        <f t="shared" si="629"/>
        <v>46069</v>
      </c>
      <c r="B13437" s="270"/>
      <c r="C13437" s="272"/>
      <c r="D13437" s="273"/>
      <c r="E13437" s="89">
        <v>1.3194444444444444E-2</v>
      </c>
      <c r="J13437">
        <v>1</v>
      </c>
      <c r="O13437">
        <v>1</v>
      </c>
      <c r="Q13437">
        <v>1</v>
      </c>
      <c r="Y13437">
        <f t="shared" si="627"/>
        <v>3</v>
      </c>
      <c r="Z13437" s="90" t="str">
        <f t="shared" si="628"/>
        <v>2026/02/16 00:19</v>
      </c>
    </row>
    <row r="13438" spans="1:26" ht="3.6" customHeight="1" x14ac:dyDescent="0.2">
      <c r="A13438" s="86">
        <f t="shared" si="629"/>
        <v>46069</v>
      </c>
      <c r="B13438" s="270"/>
      <c r="C13438" s="272"/>
      <c r="D13438" s="273"/>
      <c r="E13438" s="89">
        <v>1.6666666666666666E-2</v>
      </c>
      <c r="J13438">
        <v>1</v>
      </c>
      <c r="O13438">
        <v>1</v>
      </c>
      <c r="Q13438">
        <v>1</v>
      </c>
      <c r="Y13438">
        <f t="shared" si="627"/>
        <v>3</v>
      </c>
      <c r="Z13438" s="90" t="str">
        <f t="shared" si="628"/>
        <v>2026/02/16 00:24</v>
      </c>
    </row>
    <row r="13439" spans="1:26" ht="3.6" customHeight="1" x14ac:dyDescent="0.2">
      <c r="A13439" s="86">
        <f t="shared" si="629"/>
        <v>46069</v>
      </c>
      <c r="B13439" s="270"/>
      <c r="C13439" s="272"/>
      <c r="D13439" s="273"/>
      <c r="E13439" s="89">
        <v>2.013888888888889E-2</v>
      </c>
      <c r="J13439">
        <v>1</v>
      </c>
      <c r="O13439">
        <v>1</v>
      </c>
      <c r="Q13439">
        <v>1</v>
      </c>
      <c r="Y13439">
        <f t="shared" si="627"/>
        <v>3</v>
      </c>
      <c r="Z13439" s="90" t="str">
        <f t="shared" si="628"/>
        <v>2026/02/16 00:29</v>
      </c>
    </row>
    <row r="13440" spans="1:26" ht="3.6" customHeight="1" x14ac:dyDescent="0.2">
      <c r="A13440" s="86">
        <f t="shared" si="629"/>
        <v>46069</v>
      </c>
      <c r="B13440" s="270"/>
      <c r="C13440" s="272"/>
      <c r="D13440" s="273"/>
      <c r="E13440" s="89">
        <v>2.361111111111111E-2</v>
      </c>
      <c r="J13440">
        <v>1</v>
      </c>
      <c r="O13440">
        <v>1</v>
      </c>
      <c r="Q13440">
        <v>1</v>
      </c>
      <c r="Y13440">
        <f t="shared" si="627"/>
        <v>3</v>
      </c>
      <c r="Z13440" s="90" t="str">
        <f t="shared" si="628"/>
        <v>2026/02/16 00:34</v>
      </c>
    </row>
    <row r="13441" spans="1:26" ht="3.6" customHeight="1" x14ac:dyDescent="0.2">
      <c r="A13441" s="86">
        <f t="shared" si="629"/>
        <v>46069</v>
      </c>
      <c r="B13441" s="270"/>
      <c r="C13441" s="272"/>
      <c r="D13441" s="273"/>
      <c r="E13441" s="89">
        <v>2.7083333333333334E-2</v>
      </c>
      <c r="J13441">
        <v>1</v>
      </c>
      <c r="O13441">
        <v>1</v>
      </c>
      <c r="Q13441">
        <v>1</v>
      </c>
      <c r="Y13441">
        <f t="shared" si="627"/>
        <v>3</v>
      </c>
      <c r="Z13441" s="90" t="str">
        <f t="shared" si="628"/>
        <v>2026/02/16 00:39</v>
      </c>
    </row>
    <row r="13442" spans="1:26" ht="3.6" customHeight="1" x14ac:dyDescent="0.2">
      <c r="A13442" s="86">
        <f t="shared" si="629"/>
        <v>46069</v>
      </c>
      <c r="B13442" s="270"/>
      <c r="C13442" s="272"/>
      <c r="D13442" s="273"/>
      <c r="E13442" s="89">
        <v>3.0555555555555555E-2</v>
      </c>
      <c r="J13442">
        <v>1</v>
      </c>
      <c r="O13442">
        <v>1</v>
      </c>
      <c r="Q13442">
        <v>1</v>
      </c>
      <c r="Y13442">
        <f t="shared" si="627"/>
        <v>3</v>
      </c>
      <c r="Z13442" s="90" t="str">
        <f t="shared" si="628"/>
        <v>2026/02/16 00:44</v>
      </c>
    </row>
    <row r="13443" spans="1:26" ht="3.6" customHeight="1" x14ac:dyDescent="0.2">
      <c r="A13443" s="86">
        <f t="shared" si="629"/>
        <v>46069</v>
      </c>
      <c r="B13443" s="270"/>
      <c r="C13443" s="272"/>
      <c r="D13443" s="273"/>
      <c r="E13443" s="89">
        <v>3.4027777777777775E-2</v>
      </c>
      <c r="J13443">
        <v>1</v>
      </c>
      <c r="O13443">
        <v>1</v>
      </c>
      <c r="Q13443">
        <v>1</v>
      </c>
      <c r="Y13443">
        <f t="shared" si="627"/>
        <v>3</v>
      </c>
      <c r="Z13443" s="90" t="str">
        <f t="shared" si="628"/>
        <v>2026/02/16 00:49</v>
      </c>
    </row>
    <row r="13444" spans="1:26" ht="3.6" customHeight="1" x14ac:dyDescent="0.2">
      <c r="A13444" s="86">
        <f t="shared" si="629"/>
        <v>46069</v>
      </c>
      <c r="B13444" s="270"/>
      <c r="C13444" s="272"/>
      <c r="D13444" s="273"/>
      <c r="E13444" s="89">
        <v>3.7499999999999999E-2</v>
      </c>
      <c r="J13444">
        <v>1</v>
      </c>
      <c r="O13444">
        <v>1</v>
      </c>
      <c r="Q13444">
        <v>1</v>
      </c>
      <c r="Y13444">
        <f t="shared" si="627"/>
        <v>3</v>
      </c>
      <c r="Z13444" s="90" t="str">
        <f t="shared" si="628"/>
        <v>2026/02/16 00:54</v>
      </c>
    </row>
    <row r="13445" spans="1:26" ht="3.6" customHeight="1" x14ac:dyDescent="0.2">
      <c r="A13445" s="86">
        <f t="shared" si="629"/>
        <v>46069</v>
      </c>
      <c r="B13445" s="270"/>
      <c r="C13445" s="272"/>
      <c r="D13445" s="273"/>
      <c r="E13445" s="89">
        <v>4.0972222222222222E-2</v>
      </c>
      <c r="J13445">
        <v>1</v>
      </c>
      <c r="O13445">
        <v>1</v>
      </c>
      <c r="Q13445">
        <v>1</v>
      </c>
      <c r="Y13445">
        <f t="shared" si="627"/>
        <v>3</v>
      </c>
      <c r="Z13445" s="90" t="str">
        <f t="shared" si="628"/>
        <v>2026/02/16 00:59</v>
      </c>
    </row>
    <row r="13446" spans="1:26" ht="3.6" customHeight="1" x14ac:dyDescent="0.2">
      <c r="A13446" s="86">
        <f t="shared" si="629"/>
        <v>46069</v>
      </c>
      <c r="B13446" s="270"/>
      <c r="C13446" s="272"/>
      <c r="D13446" s="273">
        <v>0.66666666666666663</v>
      </c>
      <c r="E13446" s="89">
        <v>2.7777777777777779E-3</v>
      </c>
      <c r="J13446">
        <v>1</v>
      </c>
      <c r="O13446">
        <v>1</v>
      </c>
      <c r="Q13446">
        <v>1</v>
      </c>
      <c r="Y13446">
        <f t="shared" si="627"/>
        <v>3</v>
      </c>
      <c r="Z13446" s="90" t="str">
        <f t="shared" si="628"/>
        <v>2026/02/16 16:04</v>
      </c>
    </row>
    <row r="13447" spans="1:26" ht="3.6" customHeight="1" x14ac:dyDescent="0.2">
      <c r="A13447" s="86">
        <f t="shared" si="629"/>
        <v>46069</v>
      </c>
      <c r="B13447" s="270"/>
      <c r="C13447" s="272"/>
      <c r="D13447" s="273"/>
      <c r="E13447" s="89">
        <v>6.2499999999999995E-3</v>
      </c>
      <c r="J13447">
        <v>1</v>
      </c>
      <c r="O13447">
        <v>1</v>
      </c>
      <c r="Q13447">
        <v>1</v>
      </c>
      <c r="Y13447">
        <f t="shared" ref="Y13447:Y13510" si="630">COUNTA(F13447:X13447)</f>
        <v>3</v>
      </c>
      <c r="Z13447" s="90" t="str">
        <f t="shared" ref="Z13447:Z13510" si="631">TEXT(A13447,"yyyy/mm/dd")&amp; " " &amp;TEXT(D13447+E13447,"hh:mm")</f>
        <v>2026/02/16 00:09</v>
      </c>
    </row>
    <row r="13448" spans="1:26" ht="3.6" customHeight="1" x14ac:dyDescent="0.2">
      <c r="A13448" s="86">
        <f t="shared" ref="A13448:A13511" si="632">IF(B13448&lt;&gt;"",B13448,A13447)</f>
        <v>46069</v>
      </c>
      <c r="B13448" s="270"/>
      <c r="C13448" s="272"/>
      <c r="D13448" s="273"/>
      <c r="E13448" s="89">
        <v>9.7222222222222224E-3</v>
      </c>
      <c r="J13448">
        <v>1</v>
      </c>
      <c r="O13448">
        <v>1</v>
      </c>
      <c r="Q13448">
        <v>1</v>
      </c>
      <c r="Y13448">
        <f t="shared" si="630"/>
        <v>3</v>
      </c>
      <c r="Z13448" s="90" t="str">
        <f t="shared" si="631"/>
        <v>2026/02/16 00:14</v>
      </c>
    </row>
    <row r="13449" spans="1:26" ht="3.6" customHeight="1" x14ac:dyDescent="0.2">
      <c r="A13449" s="86">
        <f t="shared" si="632"/>
        <v>46069</v>
      </c>
      <c r="B13449" s="270"/>
      <c r="C13449" s="272"/>
      <c r="D13449" s="273"/>
      <c r="E13449" s="89">
        <v>1.3194444444444444E-2</v>
      </c>
      <c r="J13449">
        <v>1</v>
      </c>
      <c r="O13449">
        <v>1</v>
      </c>
      <c r="Q13449">
        <v>1</v>
      </c>
      <c r="Y13449">
        <f t="shared" si="630"/>
        <v>3</v>
      </c>
      <c r="Z13449" s="90" t="str">
        <f t="shared" si="631"/>
        <v>2026/02/16 00:19</v>
      </c>
    </row>
    <row r="13450" spans="1:26" ht="3.6" customHeight="1" x14ac:dyDescent="0.2">
      <c r="A13450" s="86">
        <f t="shared" si="632"/>
        <v>46069</v>
      </c>
      <c r="B13450" s="270"/>
      <c r="C13450" s="272"/>
      <c r="D13450" s="273"/>
      <c r="E13450" s="89">
        <v>1.6666666666666666E-2</v>
      </c>
      <c r="J13450">
        <v>1</v>
      </c>
      <c r="O13450">
        <v>1</v>
      </c>
      <c r="Q13450">
        <v>1</v>
      </c>
      <c r="Y13450">
        <f t="shared" si="630"/>
        <v>3</v>
      </c>
      <c r="Z13450" s="90" t="str">
        <f t="shared" si="631"/>
        <v>2026/02/16 00:24</v>
      </c>
    </row>
    <row r="13451" spans="1:26" ht="3.6" customHeight="1" x14ac:dyDescent="0.2">
      <c r="A13451" s="86">
        <f t="shared" si="632"/>
        <v>46069</v>
      </c>
      <c r="B13451" s="270"/>
      <c r="C13451" s="272"/>
      <c r="D13451" s="273"/>
      <c r="E13451" s="89">
        <v>2.013888888888889E-2</v>
      </c>
      <c r="J13451">
        <v>1</v>
      </c>
      <c r="O13451">
        <v>1</v>
      </c>
      <c r="Q13451">
        <v>1</v>
      </c>
      <c r="Y13451">
        <f t="shared" si="630"/>
        <v>3</v>
      </c>
      <c r="Z13451" s="90" t="str">
        <f t="shared" si="631"/>
        <v>2026/02/16 00:29</v>
      </c>
    </row>
    <row r="13452" spans="1:26" ht="3.6" customHeight="1" x14ac:dyDescent="0.2">
      <c r="A13452" s="86">
        <f t="shared" si="632"/>
        <v>46069</v>
      </c>
      <c r="B13452" s="270"/>
      <c r="C13452" s="272"/>
      <c r="D13452" s="273"/>
      <c r="E13452" s="89">
        <v>2.361111111111111E-2</v>
      </c>
      <c r="J13452">
        <v>1</v>
      </c>
      <c r="O13452">
        <v>1</v>
      </c>
      <c r="Q13452">
        <v>1</v>
      </c>
      <c r="Y13452">
        <f t="shared" si="630"/>
        <v>3</v>
      </c>
      <c r="Z13452" s="90" t="str">
        <f t="shared" si="631"/>
        <v>2026/02/16 00:34</v>
      </c>
    </row>
    <row r="13453" spans="1:26" ht="3.6" customHeight="1" x14ac:dyDescent="0.2">
      <c r="A13453" s="86">
        <f t="shared" si="632"/>
        <v>46069</v>
      </c>
      <c r="B13453" s="270"/>
      <c r="C13453" s="272"/>
      <c r="D13453" s="273"/>
      <c r="E13453" s="89">
        <v>2.7083333333333334E-2</v>
      </c>
      <c r="J13453">
        <v>1</v>
      </c>
      <c r="O13453">
        <v>1</v>
      </c>
      <c r="Q13453">
        <v>1</v>
      </c>
      <c r="Y13453">
        <f t="shared" si="630"/>
        <v>3</v>
      </c>
      <c r="Z13453" s="90" t="str">
        <f t="shared" si="631"/>
        <v>2026/02/16 00:39</v>
      </c>
    </row>
    <row r="13454" spans="1:26" ht="3.6" customHeight="1" x14ac:dyDescent="0.2">
      <c r="A13454" s="86">
        <f t="shared" si="632"/>
        <v>46069</v>
      </c>
      <c r="B13454" s="270"/>
      <c r="C13454" s="272"/>
      <c r="D13454" s="273"/>
      <c r="E13454" s="89">
        <v>3.0555555555555555E-2</v>
      </c>
      <c r="J13454">
        <v>1</v>
      </c>
      <c r="O13454">
        <v>1</v>
      </c>
      <c r="Q13454">
        <v>1</v>
      </c>
      <c r="Y13454">
        <f t="shared" si="630"/>
        <v>3</v>
      </c>
      <c r="Z13454" s="90" t="str">
        <f t="shared" si="631"/>
        <v>2026/02/16 00:44</v>
      </c>
    </row>
    <row r="13455" spans="1:26" ht="3.6" customHeight="1" x14ac:dyDescent="0.2">
      <c r="A13455" s="86">
        <f t="shared" si="632"/>
        <v>46069</v>
      </c>
      <c r="B13455" s="270"/>
      <c r="C13455" s="272"/>
      <c r="D13455" s="273"/>
      <c r="E13455" s="89">
        <v>3.4027777777777775E-2</v>
      </c>
      <c r="J13455">
        <v>1</v>
      </c>
      <c r="O13455">
        <v>1</v>
      </c>
      <c r="Q13455">
        <v>1</v>
      </c>
      <c r="Y13455">
        <f t="shared" si="630"/>
        <v>3</v>
      </c>
      <c r="Z13455" s="90" t="str">
        <f t="shared" si="631"/>
        <v>2026/02/16 00:49</v>
      </c>
    </row>
    <row r="13456" spans="1:26" ht="3.6" customHeight="1" x14ac:dyDescent="0.2">
      <c r="A13456" s="86">
        <f t="shared" si="632"/>
        <v>46069</v>
      </c>
      <c r="B13456" s="270"/>
      <c r="C13456" s="272"/>
      <c r="D13456" s="273"/>
      <c r="E13456" s="89">
        <v>3.7499999999999999E-2</v>
      </c>
      <c r="J13456">
        <v>1</v>
      </c>
      <c r="O13456">
        <v>1</v>
      </c>
      <c r="Q13456">
        <v>1</v>
      </c>
      <c r="Y13456">
        <f t="shared" si="630"/>
        <v>3</v>
      </c>
      <c r="Z13456" s="90" t="str">
        <f t="shared" si="631"/>
        <v>2026/02/16 00:54</v>
      </c>
    </row>
    <row r="13457" spans="1:26" ht="3.6" customHeight="1" x14ac:dyDescent="0.2">
      <c r="A13457" s="86">
        <f t="shared" si="632"/>
        <v>46069</v>
      </c>
      <c r="B13457" s="270"/>
      <c r="C13457" s="272"/>
      <c r="D13457" s="273"/>
      <c r="E13457" s="89">
        <v>4.0972222222222222E-2</v>
      </c>
      <c r="J13457">
        <v>1</v>
      </c>
      <c r="O13457">
        <v>1</v>
      </c>
      <c r="Q13457">
        <v>1</v>
      </c>
      <c r="Y13457">
        <f t="shared" si="630"/>
        <v>3</v>
      </c>
      <c r="Z13457" s="90" t="str">
        <f t="shared" si="631"/>
        <v>2026/02/16 00:59</v>
      </c>
    </row>
    <row r="13458" spans="1:26" ht="3.6" customHeight="1" x14ac:dyDescent="0.2">
      <c r="A13458" s="86">
        <f t="shared" si="632"/>
        <v>46069</v>
      </c>
      <c r="B13458" s="270"/>
      <c r="C13458" s="272"/>
      <c r="D13458" s="273">
        <v>0.70833333333333337</v>
      </c>
      <c r="E13458" s="89">
        <v>2.7777777777777779E-3</v>
      </c>
      <c r="J13458">
        <v>1</v>
      </c>
      <c r="O13458">
        <v>1</v>
      </c>
      <c r="Q13458">
        <v>1</v>
      </c>
      <c r="Y13458">
        <f t="shared" si="630"/>
        <v>3</v>
      </c>
      <c r="Z13458" s="90" t="str">
        <f t="shared" si="631"/>
        <v>2026/02/16 17:04</v>
      </c>
    </row>
    <row r="13459" spans="1:26" ht="3.6" customHeight="1" x14ac:dyDescent="0.2">
      <c r="A13459" s="86">
        <f t="shared" si="632"/>
        <v>46069</v>
      </c>
      <c r="B13459" s="270"/>
      <c r="C13459" s="272"/>
      <c r="D13459" s="273"/>
      <c r="E13459" s="89">
        <v>6.2499999999999995E-3</v>
      </c>
      <c r="J13459">
        <v>1</v>
      </c>
      <c r="O13459">
        <v>1</v>
      </c>
      <c r="Q13459">
        <v>1</v>
      </c>
      <c r="Y13459">
        <f t="shared" si="630"/>
        <v>3</v>
      </c>
      <c r="Z13459" s="90" t="str">
        <f t="shared" si="631"/>
        <v>2026/02/16 00:09</v>
      </c>
    </row>
    <row r="13460" spans="1:26" ht="3.6" customHeight="1" x14ac:dyDescent="0.2">
      <c r="A13460" s="86">
        <f t="shared" si="632"/>
        <v>46069</v>
      </c>
      <c r="B13460" s="270"/>
      <c r="C13460" s="272"/>
      <c r="D13460" s="273"/>
      <c r="E13460" s="89">
        <v>9.7222222222222224E-3</v>
      </c>
      <c r="J13460">
        <v>1</v>
      </c>
      <c r="O13460">
        <v>1</v>
      </c>
      <c r="Q13460">
        <v>1</v>
      </c>
      <c r="Y13460">
        <f t="shared" si="630"/>
        <v>3</v>
      </c>
      <c r="Z13460" s="90" t="str">
        <f t="shared" si="631"/>
        <v>2026/02/16 00:14</v>
      </c>
    </row>
    <row r="13461" spans="1:26" ht="3.6" customHeight="1" x14ac:dyDescent="0.2">
      <c r="A13461" s="86">
        <f t="shared" si="632"/>
        <v>46069</v>
      </c>
      <c r="B13461" s="270"/>
      <c r="C13461" s="272"/>
      <c r="D13461" s="273"/>
      <c r="E13461" s="89">
        <v>1.3194444444444444E-2</v>
      </c>
      <c r="J13461">
        <v>1</v>
      </c>
      <c r="O13461">
        <v>1</v>
      </c>
      <c r="Q13461">
        <v>1</v>
      </c>
      <c r="Y13461">
        <f t="shared" si="630"/>
        <v>3</v>
      </c>
      <c r="Z13461" s="90" t="str">
        <f t="shared" si="631"/>
        <v>2026/02/16 00:19</v>
      </c>
    </row>
    <row r="13462" spans="1:26" ht="3.6" customHeight="1" x14ac:dyDescent="0.2">
      <c r="A13462" s="86">
        <f t="shared" si="632"/>
        <v>46069</v>
      </c>
      <c r="B13462" s="270"/>
      <c r="C13462" s="272"/>
      <c r="D13462" s="273"/>
      <c r="E13462" s="89">
        <v>1.6666666666666666E-2</v>
      </c>
      <c r="J13462">
        <v>1</v>
      </c>
      <c r="O13462">
        <v>1</v>
      </c>
      <c r="Q13462">
        <v>1</v>
      </c>
      <c r="Y13462">
        <f t="shared" si="630"/>
        <v>3</v>
      </c>
      <c r="Z13462" s="90" t="str">
        <f t="shared" si="631"/>
        <v>2026/02/16 00:24</v>
      </c>
    </row>
    <row r="13463" spans="1:26" ht="3.6" customHeight="1" x14ac:dyDescent="0.2">
      <c r="A13463" s="86">
        <f t="shared" si="632"/>
        <v>46069</v>
      </c>
      <c r="B13463" s="270"/>
      <c r="C13463" s="272"/>
      <c r="D13463" s="273"/>
      <c r="E13463" s="89">
        <v>2.013888888888889E-2</v>
      </c>
      <c r="J13463">
        <v>1</v>
      </c>
      <c r="O13463">
        <v>1</v>
      </c>
      <c r="Q13463">
        <v>1</v>
      </c>
      <c r="Y13463">
        <f t="shared" si="630"/>
        <v>3</v>
      </c>
      <c r="Z13463" s="90" t="str">
        <f t="shared" si="631"/>
        <v>2026/02/16 00:29</v>
      </c>
    </row>
    <row r="13464" spans="1:26" ht="3.6" customHeight="1" x14ac:dyDescent="0.2">
      <c r="A13464" s="86">
        <f t="shared" si="632"/>
        <v>46069</v>
      </c>
      <c r="B13464" s="270"/>
      <c r="C13464" s="272"/>
      <c r="D13464" s="273"/>
      <c r="E13464" s="89">
        <v>2.361111111111111E-2</v>
      </c>
      <c r="J13464">
        <v>1</v>
      </c>
      <c r="O13464">
        <v>1</v>
      </c>
      <c r="Q13464">
        <v>1</v>
      </c>
      <c r="Y13464">
        <f t="shared" si="630"/>
        <v>3</v>
      </c>
      <c r="Z13464" s="90" t="str">
        <f t="shared" si="631"/>
        <v>2026/02/16 00:34</v>
      </c>
    </row>
    <row r="13465" spans="1:26" ht="3.6" customHeight="1" x14ac:dyDescent="0.2">
      <c r="A13465" s="86">
        <f t="shared" si="632"/>
        <v>46069</v>
      </c>
      <c r="B13465" s="270"/>
      <c r="C13465" s="272"/>
      <c r="D13465" s="273"/>
      <c r="E13465" s="89">
        <v>2.7083333333333334E-2</v>
      </c>
      <c r="J13465">
        <v>1</v>
      </c>
      <c r="O13465">
        <v>1</v>
      </c>
      <c r="Q13465">
        <v>1</v>
      </c>
      <c r="Y13465">
        <f t="shared" si="630"/>
        <v>3</v>
      </c>
      <c r="Z13465" s="90" t="str">
        <f t="shared" si="631"/>
        <v>2026/02/16 00:39</v>
      </c>
    </row>
    <row r="13466" spans="1:26" ht="3.6" customHeight="1" x14ac:dyDescent="0.2">
      <c r="A13466" s="86">
        <f t="shared" si="632"/>
        <v>46069</v>
      </c>
      <c r="B13466" s="270"/>
      <c r="C13466" s="272"/>
      <c r="D13466" s="273"/>
      <c r="E13466" s="89">
        <v>3.0555555555555555E-2</v>
      </c>
      <c r="J13466">
        <v>1</v>
      </c>
      <c r="O13466">
        <v>1</v>
      </c>
      <c r="Q13466">
        <v>1</v>
      </c>
      <c r="Y13466">
        <f t="shared" si="630"/>
        <v>3</v>
      </c>
      <c r="Z13466" s="90" t="str">
        <f t="shared" si="631"/>
        <v>2026/02/16 00:44</v>
      </c>
    </row>
    <row r="13467" spans="1:26" ht="3.6" customHeight="1" x14ac:dyDescent="0.2">
      <c r="A13467" s="86">
        <f t="shared" si="632"/>
        <v>46069</v>
      </c>
      <c r="B13467" s="270"/>
      <c r="C13467" s="272"/>
      <c r="D13467" s="273"/>
      <c r="E13467" s="89">
        <v>3.4027777777777775E-2</v>
      </c>
      <c r="J13467">
        <v>1</v>
      </c>
      <c r="O13467">
        <v>1</v>
      </c>
      <c r="Q13467">
        <v>1</v>
      </c>
      <c r="Y13467">
        <f t="shared" si="630"/>
        <v>3</v>
      </c>
      <c r="Z13467" s="90" t="str">
        <f t="shared" si="631"/>
        <v>2026/02/16 00:49</v>
      </c>
    </row>
    <row r="13468" spans="1:26" ht="3.6" customHeight="1" x14ac:dyDescent="0.2">
      <c r="A13468" s="86">
        <f t="shared" si="632"/>
        <v>46069</v>
      </c>
      <c r="B13468" s="270"/>
      <c r="C13468" s="272"/>
      <c r="D13468" s="273"/>
      <c r="E13468" s="89">
        <v>3.7499999999999999E-2</v>
      </c>
      <c r="J13468">
        <v>1</v>
      </c>
      <c r="O13468">
        <v>1</v>
      </c>
      <c r="Q13468">
        <v>1</v>
      </c>
      <c r="Y13468">
        <f t="shared" si="630"/>
        <v>3</v>
      </c>
      <c r="Z13468" s="90" t="str">
        <f t="shared" si="631"/>
        <v>2026/02/16 00:54</v>
      </c>
    </row>
    <row r="13469" spans="1:26" ht="3.6" customHeight="1" x14ac:dyDescent="0.2">
      <c r="A13469" s="86">
        <f t="shared" si="632"/>
        <v>46069</v>
      </c>
      <c r="B13469" s="270"/>
      <c r="C13469" s="272"/>
      <c r="D13469" s="273"/>
      <c r="E13469" s="89">
        <v>4.0972222222222222E-2</v>
      </c>
      <c r="J13469">
        <v>1</v>
      </c>
      <c r="O13469">
        <v>1</v>
      </c>
      <c r="Q13469">
        <v>1</v>
      </c>
      <c r="Y13469">
        <f t="shared" si="630"/>
        <v>3</v>
      </c>
      <c r="Z13469" s="90" t="str">
        <f t="shared" si="631"/>
        <v>2026/02/16 00:59</v>
      </c>
    </row>
    <row r="13470" spans="1:26" ht="3.6" customHeight="1" x14ac:dyDescent="0.2">
      <c r="A13470" s="86">
        <f t="shared" si="632"/>
        <v>46069</v>
      </c>
      <c r="B13470" s="270"/>
      <c r="C13470" s="272"/>
      <c r="D13470" s="273">
        <v>0.75</v>
      </c>
      <c r="E13470" s="89">
        <v>2.7777777777777779E-3</v>
      </c>
      <c r="J13470">
        <v>1</v>
      </c>
      <c r="O13470">
        <v>1</v>
      </c>
      <c r="Q13470">
        <v>1</v>
      </c>
      <c r="Y13470">
        <f t="shared" si="630"/>
        <v>3</v>
      </c>
      <c r="Z13470" s="90" t="str">
        <f t="shared" si="631"/>
        <v>2026/02/16 18:04</v>
      </c>
    </row>
    <row r="13471" spans="1:26" ht="3.6" customHeight="1" x14ac:dyDescent="0.2">
      <c r="A13471" s="86">
        <f t="shared" si="632"/>
        <v>46069</v>
      </c>
      <c r="B13471" s="270"/>
      <c r="C13471" s="272"/>
      <c r="D13471" s="273"/>
      <c r="E13471" s="89">
        <v>6.2499999999999995E-3</v>
      </c>
      <c r="J13471">
        <v>1</v>
      </c>
      <c r="O13471">
        <v>1</v>
      </c>
      <c r="Q13471">
        <v>1</v>
      </c>
      <c r="Y13471">
        <f t="shared" si="630"/>
        <v>3</v>
      </c>
      <c r="Z13471" s="90" t="str">
        <f t="shared" si="631"/>
        <v>2026/02/16 00:09</v>
      </c>
    </row>
    <row r="13472" spans="1:26" ht="3.6" customHeight="1" x14ac:dyDescent="0.2">
      <c r="A13472" s="86">
        <f t="shared" si="632"/>
        <v>46069</v>
      </c>
      <c r="B13472" s="270"/>
      <c r="C13472" s="272"/>
      <c r="D13472" s="273"/>
      <c r="E13472" s="89">
        <v>9.7222222222222224E-3</v>
      </c>
      <c r="J13472">
        <v>1</v>
      </c>
      <c r="O13472">
        <v>1</v>
      </c>
      <c r="Q13472">
        <v>1</v>
      </c>
      <c r="Y13472">
        <f t="shared" si="630"/>
        <v>3</v>
      </c>
      <c r="Z13472" s="90" t="str">
        <f t="shared" si="631"/>
        <v>2026/02/16 00:14</v>
      </c>
    </row>
    <row r="13473" spans="1:26" ht="3.6" customHeight="1" x14ac:dyDescent="0.2">
      <c r="A13473" s="86">
        <f t="shared" si="632"/>
        <v>46069</v>
      </c>
      <c r="B13473" s="270"/>
      <c r="C13473" s="272"/>
      <c r="D13473" s="273"/>
      <c r="E13473" s="89">
        <v>1.3194444444444444E-2</v>
      </c>
      <c r="J13473">
        <v>1</v>
      </c>
      <c r="O13473">
        <v>1</v>
      </c>
      <c r="Q13473">
        <v>1</v>
      </c>
      <c r="Y13473">
        <f t="shared" si="630"/>
        <v>3</v>
      </c>
      <c r="Z13473" s="90" t="str">
        <f t="shared" si="631"/>
        <v>2026/02/16 00:19</v>
      </c>
    </row>
    <row r="13474" spans="1:26" ht="3.6" customHeight="1" x14ac:dyDescent="0.2">
      <c r="A13474" s="86">
        <f t="shared" si="632"/>
        <v>46069</v>
      </c>
      <c r="B13474" s="270"/>
      <c r="C13474" s="272"/>
      <c r="D13474" s="273"/>
      <c r="E13474" s="89">
        <v>1.6666666666666666E-2</v>
      </c>
      <c r="J13474">
        <v>1</v>
      </c>
      <c r="O13474">
        <v>1</v>
      </c>
      <c r="Q13474">
        <v>1</v>
      </c>
      <c r="Y13474">
        <f t="shared" si="630"/>
        <v>3</v>
      </c>
      <c r="Z13474" s="90" t="str">
        <f t="shared" si="631"/>
        <v>2026/02/16 00:24</v>
      </c>
    </row>
    <row r="13475" spans="1:26" ht="3.6" customHeight="1" x14ac:dyDescent="0.2">
      <c r="A13475" s="86">
        <f t="shared" si="632"/>
        <v>46069</v>
      </c>
      <c r="B13475" s="270"/>
      <c r="C13475" s="272"/>
      <c r="D13475" s="273"/>
      <c r="E13475" s="89">
        <v>2.013888888888889E-2</v>
      </c>
      <c r="J13475">
        <v>1</v>
      </c>
      <c r="O13475">
        <v>1</v>
      </c>
      <c r="Q13475">
        <v>1</v>
      </c>
      <c r="Y13475">
        <f t="shared" si="630"/>
        <v>3</v>
      </c>
      <c r="Z13475" s="90" t="str">
        <f t="shared" si="631"/>
        <v>2026/02/16 00:29</v>
      </c>
    </row>
    <row r="13476" spans="1:26" ht="3.6" customHeight="1" x14ac:dyDescent="0.2">
      <c r="A13476" s="86">
        <f t="shared" si="632"/>
        <v>46069</v>
      </c>
      <c r="B13476" s="270"/>
      <c r="C13476" s="272"/>
      <c r="D13476" s="273"/>
      <c r="E13476" s="89">
        <v>2.361111111111111E-2</v>
      </c>
      <c r="J13476">
        <v>1</v>
      </c>
      <c r="O13476">
        <v>1</v>
      </c>
      <c r="Q13476">
        <v>1</v>
      </c>
      <c r="Y13476">
        <f t="shared" si="630"/>
        <v>3</v>
      </c>
      <c r="Z13476" s="90" t="str">
        <f t="shared" si="631"/>
        <v>2026/02/16 00:34</v>
      </c>
    </row>
    <row r="13477" spans="1:26" ht="3.6" customHeight="1" x14ac:dyDescent="0.2">
      <c r="A13477" s="86">
        <f t="shared" si="632"/>
        <v>46069</v>
      </c>
      <c r="B13477" s="270"/>
      <c r="C13477" s="272"/>
      <c r="D13477" s="273"/>
      <c r="E13477" s="89">
        <v>2.7083333333333334E-2</v>
      </c>
      <c r="J13477">
        <v>1</v>
      </c>
      <c r="O13477">
        <v>1</v>
      </c>
      <c r="Q13477">
        <v>1</v>
      </c>
      <c r="Y13477">
        <f t="shared" si="630"/>
        <v>3</v>
      </c>
      <c r="Z13477" s="90" t="str">
        <f t="shared" si="631"/>
        <v>2026/02/16 00:39</v>
      </c>
    </row>
    <row r="13478" spans="1:26" ht="3.6" customHeight="1" x14ac:dyDescent="0.2">
      <c r="A13478" s="86">
        <f t="shared" si="632"/>
        <v>46069</v>
      </c>
      <c r="B13478" s="270"/>
      <c r="C13478" s="272"/>
      <c r="D13478" s="273"/>
      <c r="E13478" s="89">
        <v>3.0555555555555555E-2</v>
      </c>
      <c r="J13478">
        <v>1</v>
      </c>
      <c r="O13478">
        <v>1</v>
      </c>
      <c r="Q13478">
        <v>1</v>
      </c>
      <c r="Y13478">
        <f t="shared" si="630"/>
        <v>3</v>
      </c>
      <c r="Z13478" s="90" t="str">
        <f t="shared" si="631"/>
        <v>2026/02/16 00:44</v>
      </c>
    </row>
    <row r="13479" spans="1:26" ht="3.6" customHeight="1" x14ac:dyDescent="0.2">
      <c r="A13479" s="86">
        <f t="shared" si="632"/>
        <v>46069</v>
      </c>
      <c r="B13479" s="270"/>
      <c r="C13479" s="272"/>
      <c r="D13479" s="273"/>
      <c r="E13479" s="89">
        <v>3.4027777777777775E-2</v>
      </c>
      <c r="J13479">
        <v>1</v>
      </c>
      <c r="O13479">
        <v>1</v>
      </c>
      <c r="Q13479">
        <v>1</v>
      </c>
      <c r="Y13479">
        <f t="shared" si="630"/>
        <v>3</v>
      </c>
      <c r="Z13479" s="90" t="str">
        <f t="shared" si="631"/>
        <v>2026/02/16 00:49</v>
      </c>
    </row>
    <row r="13480" spans="1:26" ht="3.6" customHeight="1" x14ac:dyDescent="0.2">
      <c r="A13480" s="86">
        <f t="shared" si="632"/>
        <v>46069</v>
      </c>
      <c r="B13480" s="270"/>
      <c r="C13480" s="272"/>
      <c r="D13480" s="273"/>
      <c r="E13480" s="89">
        <v>3.7499999999999999E-2</v>
      </c>
      <c r="J13480">
        <v>1</v>
      </c>
      <c r="O13480">
        <v>1</v>
      </c>
      <c r="Q13480">
        <v>1</v>
      </c>
      <c r="Y13480">
        <f t="shared" si="630"/>
        <v>3</v>
      </c>
      <c r="Z13480" s="90" t="str">
        <f t="shared" si="631"/>
        <v>2026/02/16 00:54</v>
      </c>
    </row>
    <row r="13481" spans="1:26" ht="3.6" customHeight="1" x14ac:dyDescent="0.2">
      <c r="A13481" s="86">
        <f t="shared" si="632"/>
        <v>46069</v>
      </c>
      <c r="B13481" s="270"/>
      <c r="C13481" s="272"/>
      <c r="D13481" s="273"/>
      <c r="E13481" s="89">
        <v>4.0972222222222222E-2</v>
      </c>
      <c r="J13481">
        <v>1</v>
      </c>
      <c r="O13481">
        <v>1</v>
      </c>
      <c r="Q13481">
        <v>1</v>
      </c>
      <c r="Y13481">
        <f t="shared" si="630"/>
        <v>3</v>
      </c>
      <c r="Z13481" s="90" t="str">
        <f t="shared" si="631"/>
        <v>2026/02/16 00:59</v>
      </c>
    </row>
    <row r="13482" spans="1:26" ht="3.6" customHeight="1" x14ac:dyDescent="0.2">
      <c r="A13482" s="86">
        <f t="shared" si="632"/>
        <v>46069</v>
      </c>
      <c r="B13482" s="270"/>
      <c r="C13482" s="272"/>
      <c r="D13482" s="273">
        <v>0.79166666666666663</v>
      </c>
      <c r="E13482" s="89">
        <v>2.7777777777777779E-3</v>
      </c>
      <c r="J13482">
        <v>1</v>
      </c>
      <c r="O13482">
        <v>1</v>
      </c>
      <c r="Q13482">
        <v>1</v>
      </c>
      <c r="Y13482">
        <f t="shared" si="630"/>
        <v>3</v>
      </c>
      <c r="Z13482" s="90" t="str">
        <f t="shared" si="631"/>
        <v>2026/02/16 19:04</v>
      </c>
    </row>
    <row r="13483" spans="1:26" ht="3.6" customHeight="1" x14ac:dyDescent="0.2">
      <c r="A13483" s="86">
        <f t="shared" si="632"/>
        <v>46069</v>
      </c>
      <c r="B13483" s="270"/>
      <c r="C13483" s="272"/>
      <c r="D13483" s="273"/>
      <c r="E13483" s="89">
        <v>6.2499999999999995E-3</v>
      </c>
      <c r="J13483">
        <v>1</v>
      </c>
      <c r="O13483">
        <v>1</v>
      </c>
      <c r="Q13483">
        <v>1</v>
      </c>
      <c r="Y13483">
        <f t="shared" si="630"/>
        <v>3</v>
      </c>
      <c r="Z13483" s="90" t="str">
        <f t="shared" si="631"/>
        <v>2026/02/16 00:09</v>
      </c>
    </row>
    <row r="13484" spans="1:26" ht="3.6" customHeight="1" x14ac:dyDescent="0.2">
      <c r="A13484" s="86">
        <f t="shared" si="632"/>
        <v>46069</v>
      </c>
      <c r="B13484" s="270"/>
      <c r="C13484" s="272"/>
      <c r="D13484" s="273"/>
      <c r="E13484" s="89">
        <v>9.7222222222222224E-3</v>
      </c>
      <c r="J13484">
        <v>1</v>
      </c>
      <c r="O13484">
        <v>1</v>
      </c>
      <c r="Q13484">
        <v>1</v>
      </c>
      <c r="Y13484">
        <f t="shared" si="630"/>
        <v>3</v>
      </c>
      <c r="Z13484" s="90" t="str">
        <f t="shared" si="631"/>
        <v>2026/02/16 00:14</v>
      </c>
    </row>
    <row r="13485" spans="1:26" ht="3.6" customHeight="1" x14ac:dyDescent="0.2">
      <c r="A13485" s="86">
        <f t="shared" si="632"/>
        <v>46069</v>
      </c>
      <c r="B13485" s="270"/>
      <c r="C13485" s="272"/>
      <c r="D13485" s="273"/>
      <c r="E13485" s="89">
        <v>1.3194444444444444E-2</v>
      </c>
      <c r="J13485">
        <v>1</v>
      </c>
      <c r="O13485">
        <v>1</v>
      </c>
      <c r="Q13485">
        <v>1</v>
      </c>
      <c r="Y13485">
        <f t="shared" si="630"/>
        <v>3</v>
      </c>
      <c r="Z13485" s="90" t="str">
        <f t="shared" si="631"/>
        <v>2026/02/16 00:19</v>
      </c>
    </row>
    <row r="13486" spans="1:26" ht="3.6" customHeight="1" x14ac:dyDescent="0.2">
      <c r="A13486" s="86">
        <f t="shared" si="632"/>
        <v>46069</v>
      </c>
      <c r="B13486" s="270"/>
      <c r="C13486" s="272"/>
      <c r="D13486" s="273"/>
      <c r="E13486" s="89">
        <v>1.6666666666666666E-2</v>
      </c>
      <c r="J13486">
        <v>1</v>
      </c>
      <c r="O13486">
        <v>1</v>
      </c>
      <c r="Q13486">
        <v>1</v>
      </c>
      <c r="Y13486">
        <f t="shared" si="630"/>
        <v>3</v>
      </c>
      <c r="Z13486" s="90" t="str">
        <f t="shared" si="631"/>
        <v>2026/02/16 00:24</v>
      </c>
    </row>
    <row r="13487" spans="1:26" ht="3.6" customHeight="1" x14ac:dyDescent="0.2">
      <c r="A13487" s="86">
        <f t="shared" si="632"/>
        <v>46069</v>
      </c>
      <c r="B13487" s="270"/>
      <c r="C13487" s="272"/>
      <c r="D13487" s="273"/>
      <c r="E13487" s="89">
        <v>2.013888888888889E-2</v>
      </c>
      <c r="J13487">
        <v>1</v>
      </c>
      <c r="O13487">
        <v>1</v>
      </c>
      <c r="Q13487">
        <v>1</v>
      </c>
      <c r="Y13487">
        <f t="shared" si="630"/>
        <v>3</v>
      </c>
      <c r="Z13487" s="90" t="str">
        <f t="shared" si="631"/>
        <v>2026/02/16 00:29</v>
      </c>
    </row>
    <row r="13488" spans="1:26" ht="3.6" customHeight="1" x14ac:dyDescent="0.2">
      <c r="A13488" s="86">
        <f t="shared" si="632"/>
        <v>46069</v>
      </c>
      <c r="B13488" s="270"/>
      <c r="C13488" s="272"/>
      <c r="D13488" s="273"/>
      <c r="E13488" s="89">
        <v>2.361111111111111E-2</v>
      </c>
      <c r="J13488">
        <v>1</v>
      </c>
      <c r="O13488">
        <v>1</v>
      </c>
      <c r="Q13488">
        <v>1</v>
      </c>
      <c r="Y13488">
        <f t="shared" si="630"/>
        <v>3</v>
      </c>
      <c r="Z13488" s="90" t="str">
        <f t="shared" si="631"/>
        <v>2026/02/16 00:34</v>
      </c>
    </row>
    <row r="13489" spans="1:26" ht="3.6" customHeight="1" x14ac:dyDescent="0.2">
      <c r="A13489" s="86">
        <f t="shared" si="632"/>
        <v>46069</v>
      </c>
      <c r="B13489" s="270"/>
      <c r="C13489" s="272"/>
      <c r="D13489" s="273"/>
      <c r="E13489" s="89">
        <v>2.7083333333333334E-2</v>
      </c>
      <c r="J13489">
        <v>1</v>
      </c>
      <c r="O13489">
        <v>1</v>
      </c>
      <c r="Q13489">
        <v>1</v>
      </c>
      <c r="Y13489">
        <f t="shared" si="630"/>
        <v>3</v>
      </c>
      <c r="Z13489" s="90" t="str">
        <f t="shared" si="631"/>
        <v>2026/02/16 00:39</v>
      </c>
    </row>
    <row r="13490" spans="1:26" ht="3.6" customHeight="1" x14ac:dyDescent="0.2">
      <c r="A13490" s="86">
        <f t="shared" si="632"/>
        <v>46069</v>
      </c>
      <c r="B13490" s="270"/>
      <c r="C13490" s="272"/>
      <c r="D13490" s="273"/>
      <c r="E13490" s="89">
        <v>3.0555555555555555E-2</v>
      </c>
      <c r="J13490">
        <v>1</v>
      </c>
      <c r="O13490">
        <v>1</v>
      </c>
      <c r="Q13490">
        <v>1</v>
      </c>
      <c r="Y13490">
        <f t="shared" si="630"/>
        <v>3</v>
      </c>
      <c r="Z13490" s="90" t="str">
        <f t="shared" si="631"/>
        <v>2026/02/16 00:44</v>
      </c>
    </row>
    <row r="13491" spans="1:26" ht="3.6" customHeight="1" x14ac:dyDescent="0.2">
      <c r="A13491" s="86">
        <f t="shared" si="632"/>
        <v>46069</v>
      </c>
      <c r="B13491" s="270"/>
      <c r="C13491" s="272"/>
      <c r="D13491" s="273"/>
      <c r="E13491" s="89">
        <v>3.4027777777777775E-2</v>
      </c>
      <c r="J13491">
        <v>1</v>
      </c>
      <c r="O13491">
        <v>1</v>
      </c>
      <c r="Q13491">
        <v>1</v>
      </c>
      <c r="Y13491">
        <f t="shared" si="630"/>
        <v>3</v>
      </c>
      <c r="Z13491" s="90" t="str">
        <f t="shared" si="631"/>
        <v>2026/02/16 00:49</v>
      </c>
    </row>
    <row r="13492" spans="1:26" ht="3.6" customHeight="1" x14ac:dyDescent="0.2">
      <c r="A13492" s="86">
        <f t="shared" si="632"/>
        <v>46069</v>
      </c>
      <c r="B13492" s="270"/>
      <c r="C13492" s="272"/>
      <c r="D13492" s="273"/>
      <c r="E13492" s="89">
        <v>3.7499999999999999E-2</v>
      </c>
      <c r="J13492">
        <v>1</v>
      </c>
      <c r="O13492">
        <v>1</v>
      </c>
      <c r="Q13492">
        <v>1</v>
      </c>
      <c r="Y13492">
        <f t="shared" si="630"/>
        <v>3</v>
      </c>
      <c r="Z13492" s="90" t="str">
        <f t="shared" si="631"/>
        <v>2026/02/16 00:54</v>
      </c>
    </row>
    <row r="13493" spans="1:26" ht="3.6" customHeight="1" x14ac:dyDescent="0.2">
      <c r="A13493" s="86">
        <f t="shared" si="632"/>
        <v>46069</v>
      </c>
      <c r="B13493" s="270"/>
      <c r="C13493" s="272"/>
      <c r="D13493" s="273"/>
      <c r="E13493" s="89">
        <v>4.0972222222222222E-2</v>
      </c>
      <c r="J13493">
        <v>1</v>
      </c>
      <c r="O13493">
        <v>1</v>
      </c>
      <c r="Q13493">
        <v>1</v>
      </c>
      <c r="Y13493">
        <f t="shared" si="630"/>
        <v>3</v>
      </c>
      <c r="Z13493" s="90" t="str">
        <f t="shared" si="631"/>
        <v>2026/02/16 00:59</v>
      </c>
    </row>
    <row r="13494" spans="1:26" ht="3.6" customHeight="1" x14ac:dyDescent="0.2">
      <c r="A13494" s="86">
        <f t="shared" si="632"/>
        <v>46069</v>
      </c>
      <c r="B13494" s="270"/>
      <c r="C13494" s="272"/>
      <c r="D13494" s="273">
        <v>0.83333333333333337</v>
      </c>
      <c r="E13494" s="89">
        <v>2.7777777777777779E-3</v>
      </c>
      <c r="J13494">
        <v>1</v>
      </c>
      <c r="Q13494">
        <v>1</v>
      </c>
      <c r="Y13494">
        <f t="shared" si="630"/>
        <v>2</v>
      </c>
      <c r="Z13494" s="90" t="str">
        <f t="shared" si="631"/>
        <v>2026/02/16 20:04</v>
      </c>
    </row>
    <row r="13495" spans="1:26" ht="3.6" customHeight="1" x14ac:dyDescent="0.2">
      <c r="A13495" s="86">
        <f t="shared" si="632"/>
        <v>46069</v>
      </c>
      <c r="B13495" s="270"/>
      <c r="C13495" s="272"/>
      <c r="D13495" s="273"/>
      <c r="E13495" s="89">
        <v>6.2499999999999995E-3</v>
      </c>
      <c r="J13495">
        <v>1</v>
      </c>
      <c r="Q13495">
        <v>1</v>
      </c>
      <c r="Y13495">
        <f t="shared" si="630"/>
        <v>2</v>
      </c>
      <c r="Z13495" s="90" t="str">
        <f t="shared" si="631"/>
        <v>2026/02/16 00:09</v>
      </c>
    </row>
    <row r="13496" spans="1:26" ht="3.6" customHeight="1" x14ac:dyDescent="0.2">
      <c r="A13496" s="86">
        <f t="shared" si="632"/>
        <v>46069</v>
      </c>
      <c r="B13496" s="270"/>
      <c r="C13496" s="272"/>
      <c r="D13496" s="273"/>
      <c r="E13496" s="89">
        <v>9.7222222222222224E-3</v>
      </c>
      <c r="J13496">
        <v>1</v>
      </c>
      <c r="Q13496">
        <v>1</v>
      </c>
      <c r="Y13496">
        <f t="shared" si="630"/>
        <v>2</v>
      </c>
      <c r="Z13496" s="90" t="str">
        <f t="shared" si="631"/>
        <v>2026/02/16 00:14</v>
      </c>
    </row>
    <row r="13497" spans="1:26" ht="3.6" customHeight="1" x14ac:dyDescent="0.2">
      <c r="A13497" s="86">
        <f t="shared" si="632"/>
        <v>46069</v>
      </c>
      <c r="B13497" s="270"/>
      <c r="C13497" s="272"/>
      <c r="D13497" s="273"/>
      <c r="E13497" s="89">
        <v>1.3194444444444444E-2</v>
      </c>
      <c r="J13497">
        <v>1</v>
      </c>
      <c r="Q13497">
        <v>1</v>
      </c>
      <c r="Y13497">
        <f t="shared" si="630"/>
        <v>2</v>
      </c>
      <c r="Z13497" s="90" t="str">
        <f t="shared" si="631"/>
        <v>2026/02/16 00:19</v>
      </c>
    </row>
    <row r="13498" spans="1:26" ht="3.6" customHeight="1" x14ac:dyDescent="0.2">
      <c r="A13498" s="86">
        <f t="shared" si="632"/>
        <v>46069</v>
      </c>
      <c r="B13498" s="270"/>
      <c r="C13498" s="272"/>
      <c r="D13498" s="273"/>
      <c r="E13498" s="89">
        <v>1.6666666666666666E-2</v>
      </c>
      <c r="J13498">
        <v>1</v>
      </c>
      <c r="Q13498">
        <v>1</v>
      </c>
      <c r="Y13498">
        <f t="shared" si="630"/>
        <v>2</v>
      </c>
      <c r="Z13498" s="90" t="str">
        <f t="shared" si="631"/>
        <v>2026/02/16 00:24</v>
      </c>
    </row>
    <row r="13499" spans="1:26" ht="3.6" customHeight="1" x14ac:dyDescent="0.2">
      <c r="A13499" s="86">
        <f t="shared" si="632"/>
        <v>46069</v>
      </c>
      <c r="B13499" s="270"/>
      <c r="C13499" s="272"/>
      <c r="D13499" s="273"/>
      <c r="E13499" s="89">
        <v>2.013888888888889E-2</v>
      </c>
      <c r="J13499">
        <v>1</v>
      </c>
      <c r="Q13499">
        <v>1</v>
      </c>
      <c r="Y13499">
        <f t="shared" si="630"/>
        <v>2</v>
      </c>
      <c r="Z13499" s="90" t="str">
        <f t="shared" si="631"/>
        <v>2026/02/16 00:29</v>
      </c>
    </row>
    <row r="13500" spans="1:26" ht="3.6" customHeight="1" x14ac:dyDescent="0.2">
      <c r="A13500" s="86">
        <f t="shared" si="632"/>
        <v>46069</v>
      </c>
      <c r="B13500" s="270"/>
      <c r="C13500" s="272"/>
      <c r="D13500" s="273"/>
      <c r="E13500" s="89">
        <v>2.361111111111111E-2</v>
      </c>
      <c r="J13500">
        <v>1</v>
      </c>
      <c r="Q13500">
        <v>1</v>
      </c>
      <c r="Y13500">
        <f t="shared" si="630"/>
        <v>2</v>
      </c>
      <c r="Z13500" s="90" t="str">
        <f t="shared" si="631"/>
        <v>2026/02/16 00:34</v>
      </c>
    </row>
    <row r="13501" spans="1:26" ht="3.6" customHeight="1" x14ac:dyDescent="0.2">
      <c r="A13501" s="86">
        <f t="shared" si="632"/>
        <v>46069</v>
      </c>
      <c r="B13501" s="270"/>
      <c r="C13501" s="272"/>
      <c r="D13501" s="273"/>
      <c r="E13501" s="89">
        <v>2.7083333333333334E-2</v>
      </c>
      <c r="J13501">
        <v>1</v>
      </c>
      <c r="Q13501">
        <v>1</v>
      </c>
      <c r="Y13501">
        <f t="shared" si="630"/>
        <v>2</v>
      </c>
      <c r="Z13501" s="90" t="str">
        <f t="shared" si="631"/>
        <v>2026/02/16 00:39</v>
      </c>
    </row>
    <row r="13502" spans="1:26" ht="3.6" customHeight="1" x14ac:dyDescent="0.2">
      <c r="A13502" s="86">
        <f t="shared" si="632"/>
        <v>46069</v>
      </c>
      <c r="B13502" s="270"/>
      <c r="C13502" s="272"/>
      <c r="D13502" s="273"/>
      <c r="E13502" s="89">
        <v>3.0555555555555555E-2</v>
      </c>
      <c r="J13502">
        <v>1</v>
      </c>
      <c r="Q13502">
        <v>1</v>
      </c>
      <c r="Y13502">
        <f t="shared" si="630"/>
        <v>2</v>
      </c>
      <c r="Z13502" s="90" t="str">
        <f t="shared" si="631"/>
        <v>2026/02/16 00:44</v>
      </c>
    </row>
    <row r="13503" spans="1:26" ht="3.6" customHeight="1" x14ac:dyDescent="0.2">
      <c r="A13503" s="86">
        <f t="shared" si="632"/>
        <v>46069</v>
      </c>
      <c r="B13503" s="270"/>
      <c r="C13503" s="272"/>
      <c r="D13503" s="273"/>
      <c r="E13503" s="89">
        <v>3.4027777777777775E-2</v>
      </c>
      <c r="J13503">
        <v>1</v>
      </c>
      <c r="Q13503">
        <v>1</v>
      </c>
      <c r="Y13503">
        <f t="shared" si="630"/>
        <v>2</v>
      </c>
      <c r="Z13503" s="90" t="str">
        <f t="shared" si="631"/>
        <v>2026/02/16 00:49</v>
      </c>
    </row>
    <row r="13504" spans="1:26" ht="3.6" customHeight="1" x14ac:dyDescent="0.2">
      <c r="A13504" s="86">
        <f t="shared" si="632"/>
        <v>46069</v>
      </c>
      <c r="B13504" s="270"/>
      <c r="C13504" s="272"/>
      <c r="D13504" s="273"/>
      <c r="E13504" s="89">
        <v>3.7499999999999999E-2</v>
      </c>
      <c r="J13504">
        <v>1</v>
      </c>
      <c r="Q13504">
        <v>1</v>
      </c>
      <c r="Y13504">
        <f t="shared" si="630"/>
        <v>2</v>
      </c>
      <c r="Z13504" s="90" t="str">
        <f t="shared" si="631"/>
        <v>2026/02/16 00:54</v>
      </c>
    </row>
    <row r="13505" spans="1:26" ht="3.6" customHeight="1" x14ac:dyDescent="0.2">
      <c r="A13505" s="86">
        <f t="shared" si="632"/>
        <v>46069</v>
      </c>
      <c r="B13505" s="270"/>
      <c r="C13505" s="272"/>
      <c r="D13505" s="273"/>
      <c r="E13505" s="89">
        <v>4.0972222222222222E-2</v>
      </c>
      <c r="J13505">
        <v>1</v>
      </c>
      <c r="Q13505">
        <v>1</v>
      </c>
      <c r="Y13505">
        <f t="shared" si="630"/>
        <v>2</v>
      </c>
      <c r="Z13505" s="90" t="str">
        <f t="shared" si="631"/>
        <v>2026/02/16 00:59</v>
      </c>
    </row>
    <row r="13506" spans="1:26" ht="3.6" customHeight="1" x14ac:dyDescent="0.2">
      <c r="A13506" s="86">
        <f t="shared" si="632"/>
        <v>46069</v>
      </c>
      <c r="B13506" s="270"/>
      <c r="C13506" s="272"/>
      <c r="D13506" s="273">
        <v>0.875</v>
      </c>
      <c r="E13506" s="89">
        <v>2.7777777777777779E-3</v>
      </c>
      <c r="J13506">
        <v>1</v>
      </c>
      <c r="Y13506">
        <f t="shared" si="630"/>
        <v>1</v>
      </c>
      <c r="Z13506" s="90" t="str">
        <f t="shared" si="631"/>
        <v>2026/02/16 21:04</v>
      </c>
    </row>
    <row r="13507" spans="1:26" ht="3.6" customHeight="1" x14ac:dyDescent="0.2">
      <c r="A13507" s="86">
        <f t="shared" si="632"/>
        <v>46069</v>
      </c>
      <c r="B13507" s="270"/>
      <c r="C13507" s="272"/>
      <c r="D13507" s="273"/>
      <c r="E13507" s="89">
        <v>6.2499999999999995E-3</v>
      </c>
      <c r="J13507">
        <v>1</v>
      </c>
      <c r="Y13507">
        <f t="shared" si="630"/>
        <v>1</v>
      </c>
      <c r="Z13507" s="90" t="str">
        <f t="shared" si="631"/>
        <v>2026/02/16 00:09</v>
      </c>
    </row>
    <row r="13508" spans="1:26" ht="3.6" customHeight="1" x14ac:dyDescent="0.2">
      <c r="A13508" s="86">
        <f t="shared" si="632"/>
        <v>46069</v>
      </c>
      <c r="B13508" s="270"/>
      <c r="C13508" s="272"/>
      <c r="D13508" s="273"/>
      <c r="E13508" s="89">
        <v>9.7222222222222224E-3</v>
      </c>
      <c r="J13508">
        <v>1</v>
      </c>
      <c r="Y13508">
        <f t="shared" si="630"/>
        <v>1</v>
      </c>
      <c r="Z13508" s="90" t="str">
        <f t="shared" si="631"/>
        <v>2026/02/16 00:14</v>
      </c>
    </row>
    <row r="13509" spans="1:26" ht="3.6" customHeight="1" x14ac:dyDescent="0.2">
      <c r="A13509" s="86">
        <f t="shared" si="632"/>
        <v>46069</v>
      </c>
      <c r="B13509" s="270"/>
      <c r="C13509" s="272"/>
      <c r="D13509" s="273"/>
      <c r="E13509" s="89">
        <v>1.3194444444444444E-2</v>
      </c>
      <c r="J13509">
        <v>1</v>
      </c>
      <c r="Y13509">
        <f t="shared" si="630"/>
        <v>1</v>
      </c>
      <c r="Z13509" s="90" t="str">
        <f t="shared" si="631"/>
        <v>2026/02/16 00:19</v>
      </c>
    </row>
    <row r="13510" spans="1:26" ht="3.6" customHeight="1" x14ac:dyDescent="0.2">
      <c r="A13510" s="86">
        <f t="shared" si="632"/>
        <v>46069</v>
      </c>
      <c r="B13510" s="270"/>
      <c r="C13510" s="272"/>
      <c r="D13510" s="273"/>
      <c r="E13510" s="89">
        <v>1.6666666666666666E-2</v>
      </c>
      <c r="J13510">
        <v>1</v>
      </c>
      <c r="Y13510">
        <f t="shared" si="630"/>
        <v>1</v>
      </c>
      <c r="Z13510" s="90" t="str">
        <f t="shared" si="631"/>
        <v>2026/02/16 00:24</v>
      </c>
    </row>
    <row r="13511" spans="1:26" ht="3.6" customHeight="1" x14ac:dyDescent="0.2">
      <c r="A13511" s="86">
        <f t="shared" si="632"/>
        <v>46069</v>
      </c>
      <c r="B13511" s="270"/>
      <c r="C13511" s="272"/>
      <c r="D13511" s="273"/>
      <c r="E13511" s="89">
        <v>2.013888888888889E-2</v>
      </c>
      <c r="J13511">
        <v>1</v>
      </c>
      <c r="Y13511">
        <f t="shared" ref="Y13511:Y13574" si="633">COUNTA(F13511:X13511)</f>
        <v>1</v>
      </c>
      <c r="Z13511" s="90" t="str">
        <f t="shared" ref="Z13511:Z13574" si="634">TEXT(A13511,"yyyy/mm/dd")&amp; " " &amp;TEXT(D13511+E13511,"hh:mm")</f>
        <v>2026/02/16 00:29</v>
      </c>
    </row>
    <row r="13512" spans="1:26" ht="3.6" customHeight="1" x14ac:dyDescent="0.2">
      <c r="A13512" s="86">
        <f t="shared" ref="A13512:A13575" si="635">IF(B13512&lt;&gt;"",B13512,A13511)</f>
        <v>46069</v>
      </c>
      <c r="B13512" s="270"/>
      <c r="C13512" s="272"/>
      <c r="D13512" s="273"/>
      <c r="E13512" s="89">
        <v>2.361111111111111E-2</v>
      </c>
      <c r="J13512">
        <v>1</v>
      </c>
      <c r="Y13512">
        <f t="shared" si="633"/>
        <v>1</v>
      </c>
      <c r="Z13512" s="90" t="str">
        <f t="shared" si="634"/>
        <v>2026/02/16 00:34</v>
      </c>
    </row>
    <row r="13513" spans="1:26" ht="3.6" customHeight="1" x14ac:dyDescent="0.2">
      <c r="A13513" s="86">
        <f t="shared" si="635"/>
        <v>46069</v>
      </c>
      <c r="B13513" s="270"/>
      <c r="C13513" s="272"/>
      <c r="D13513" s="273"/>
      <c r="E13513" s="89">
        <v>2.7083333333333334E-2</v>
      </c>
      <c r="J13513">
        <v>1</v>
      </c>
      <c r="Y13513">
        <f t="shared" si="633"/>
        <v>1</v>
      </c>
      <c r="Z13513" s="90" t="str">
        <f t="shared" si="634"/>
        <v>2026/02/16 00:39</v>
      </c>
    </row>
    <row r="13514" spans="1:26" ht="3.6" customHeight="1" x14ac:dyDescent="0.2">
      <c r="A13514" s="86">
        <f t="shared" si="635"/>
        <v>46069</v>
      </c>
      <c r="B13514" s="270"/>
      <c r="C13514" s="272"/>
      <c r="D13514" s="273"/>
      <c r="E13514" s="89">
        <v>3.0555555555555555E-2</v>
      </c>
      <c r="J13514">
        <v>1</v>
      </c>
      <c r="Y13514">
        <f t="shared" si="633"/>
        <v>1</v>
      </c>
      <c r="Z13514" s="90" t="str">
        <f t="shared" si="634"/>
        <v>2026/02/16 00:44</v>
      </c>
    </row>
    <row r="13515" spans="1:26" ht="3.6" customHeight="1" x14ac:dyDescent="0.2">
      <c r="A13515" s="86">
        <f t="shared" si="635"/>
        <v>46069</v>
      </c>
      <c r="B13515" s="270"/>
      <c r="C13515" s="272"/>
      <c r="D13515" s="273"/>
      <c r="E13515" s="89">
        <v>3.4027777777777775E-2</v>
      </c>
      <c r="J13515">
        <v>1</v>
      </c>
      <c r="Y13515">
        <f t="shared" si="633"/>
        <v>1</v>
      </c>
      <c r="Z13515" s="90" t="str">
        <f t="shared" si="634"/>
        <v>2026/02/16 00:49</v>
      </c>
    </row>
    <row r="13516" spans="1:26" ht="3.6" customHeight="1" x14ac:dyDescent="0.2">
      <c r="A13516" s="86">
        <f t="shared" si="635"/>
        <v>46069</v>
      </c>
      <c r="B13516" s="270"/>
      <c r="C13516" s="272"/>
      <c r="D13516" s="273"/>
      <c r="E13516" s="89">
        <v>3.7499999999999999E-2</v>
      </c>
      <c r="J13516">
        <v>1</v>
      </c>
      <c r="Y13516">
        <f t="shared" si="633"/>
        <v>1</v>
      </c>
      <c r="Z13516" s="90" t="str">
        <f t="shared" si="634"/>
        <v>2026/02/16 00:54</v>
      </c>
    </row>
    <row r="13517" spans="1:26" ht="3.6" customHeight="1" x14ac:dyDescent="0.2">
      <c r="A13517" s="86">
        <f t="shared" si="635"/>
        <v>46069</v>
      </c>
      <c r="B13517" s="270"/>
      <c r="C13517" s="272"/>
      <c r="D13517" s="273"/>
      <c r="E13517" s="89">
        <v>4.0972222222222222E-2</v>
      </c>
      <c r="J13517">
        <v>1</v>
      </c>
      <c r="Y13517">
        <f t="shared" si="633"/>
        <v>1</v>
      </c>
      <c r="Z13517" s="90" t="str">
        <f t="shared" si="634"/>
        <v>2026/02/16 00:59</v>
      </c>
    </row>
    <row r="13518" spans="1:26" ht="3.6" customHeight="1" x14ac:dyDescent="0.2">
      <c r="A13518" s="86">
        <f t="shared" si="635"/>
        <v>46069</v>
      </c>
      <c r="B13518" s="270"/>
      <c r="C13518" s="272"/>
      <c r="D13518" s="273">
        <v>0.91666666666666663</v>
      </c>
      <c r="E13518" s="89">
        <v>2.7777777777777779E-3</v>
      </c>
      <c r="J13518">
        <v>1</v>
      </c>
      <c r="Y13518">
        <f t="shared" si="633"/>
        <v>1</v>
      </c>
      <c r="Z13518" s="90" t="str">
        <f t="shared" si="634"/>
        <v>2026/02/16 22:04</v>
      </c>
    </row>
    <row r="13519" spans="1:26" ht="3.6" customHeight="1" x14ac:dyDescent="0.2">
      <c r="A13519" s="86">
        <f t="shared" si="635"/>
        <v>46069</v>
      </c>
      <c r="B13519" s="270"/>
      <c r="C13519" s="272"/>
      <c r="D13519" s="273"/>
      <c r="E13519" s="89">
        <v>6.2499999999999995E-3</v>
      </c>
      <c r="J13519">
        <v>1</v>
      </c>
      <c r="Y13519">
        <f t="shared" si="633"/>
        <v>1</v>
      </c>
      <c r="Z13519" s="90" t="str">
        <f t="shared" si="634"/>
        <v>2026/02/16 00:09</v>
      </c>
    </row>
    <row r="13520" spans="1:26" ht="3.6" customHeight="1" x14ac:dyDescent="0.2">
      <c r="A13520" s="86">
        <f t="shared" si="635"/>
        <v>46069</v>
      </c>
      <c r="B13520" s="270"/>
      <c r="C13520" s="272"/>
      <c r="D13520" s="273"/>
      <c r="E13520" s="89">
        <v>9.7222222222222224E-3</v>
      </c>
      <c r="J13520">
        <v>1</v>
      </c>
      <c r="Y13520">
        <f t="shared" si="633"/>
        <v>1</v>
      </c>
      <c r="Z13520" s="90" t="str">
        <f t="shared" si="634"/>
        <v>2026/02/16 00:14</v>
      </c>
    </row>
    <row r="13521" spans="1:26" ht="3.6" customHeight="1" x14ac:dyDescent="0.2">
      <c r="A13521" s="86">
        <f t="shared" si="635"/>
        <v>46069</v>
      </c>
      <c r="B13521" s="270"/>
      <c r="C13521" s="272"/>
      <c r="D13521" s="273"/>
      <c r="E13521" s="89">
        <v>1.3194444444444444E-2</v>
      </c>
      <c r="J13521">
        <v>1</v>
      </c>
      <c r="Y13521">
        <f t="shared" si="633"/>
        <v>1</v>
      </c>
      <c r="Z13521" s="90" t="str">
        <f t="shared" si="634"/>
        <v>2026/02/16 00:19</v>
      </c>
    </row>
    <row r="13522" spans="1:26" ht="3.6" customHeight="1" x14ac:dyDescent="0.2">
      <c r="A13522" s="86">
        <f t="shared" si="635"/>
        <v>46069</v>
      </c>
      <c r="B13522" s="270"/>
      <c r="C13522" s="272"/>
      <c r="D13522" s="273"/>
      <c r="E13522" s="89">
        <v>1.6666666666666666E-2</v>
      </c>
      <c r="J13522">
        <v>1</v>
      </c>
      <c r="Y13522">
        <f t="shared" si="633"/>
        <v>1</v>
      </c>
      <c r="Z13522" s="90" t="str">
        <f t="shared" si="634"/>
        <v>2026/02/16 00:24</v>
      </c>
    </row>
    <row r="13523" spans="1:26" ht="3.6" customHeight="1" x14ac:dyDescent="0.2">
      <c r="A13523" s="86">
        <f t="shared" si="635"/>
        <v>46069</v>
      </c>
      <c r="B13523" s="270"/>
      <c r="C13523" s="272"/>
      <c r="D13523" s="273"/>
      <c r="E13523" s="89">
        <v>2.013888888888889E-2</v>
      </c>
      <c r="J13523">
        <v>1</v>
      </c>
      <c r="Y13523">
        <f t="shared" si="633"/>
        <v>1</v>
      </c>
      <c r="Z13523" s="90" t="str">
        <f t="shared" si="634"/>
        <v>2026/02/16 00:29</v>
      </c>
    </row>
    <row r="13524" spans="1:26" ht="3.6" customHeight="1" x14ac:dyDescent="0.2">
      <c r="A13524" s="86">
        <f t="shared" si="635"/>
        <v>46069</v>
      </c>
      <c r="B13524" s="270"/>
      <c r="C13524" s="272"/>
      <c r="D13524" s="273"/>
      <c r="E13524" s="89">
        <v>2.361111111111111E-2</v>
      </c>
      <c r="J13524">
        <v>1</v>
      </c>
      <c r="Y13524">
        <f t="shared" si="633"/>
        <v>1</v>
      </c>
      <c r="Z13524" s="90" t="str">
        <f t="shared" si="634"/>
        <v>2026/02/16 00:34</v>
      </c>
    </row>
    <row r="13525" spans="1:26" ht="3.6" customHeight="1" x14ac:dyDescent="0.2">
      <c r="A13525" s="86">
        <f t="shared" si="635"/>
        <v>46069</v>
      </c>
      <c r="B13525" s="270"/>
      <c r="C13525" s="272"/>
      <c r="D13525" s="273"/>
      <c r="E13525" s="89">
        <v>2.7083333333333334E-2</v>
      </c>
      <c r="J13525">
        <v>1</v>
      </c>
      <c r="Y13525">
        <f t="shared" si="633"/>
        <v>1</v>
      </c>
      <c r="Z13525" s="90" t="str">
        <f t="shared" si="634"/>
        <v>2026/02/16 00:39</v>
      </c>
    </row>
    <row r="13526" spans="1:26" ht="3.6" customHeight="1" x14ac:dyDescent="0.2">
      <c r="A13526" s="86">
        <f t="shared" si="635"/>
        <v>46069</v>
      </c>
      <c r="B13526" s="270"/>
      <c r="C13526" s="272"/>
      <c r="D13526" s="273"/>
      <c r="E13526" s="89">
        <v>3.0555555555555555E-2</v>
      </c>
      <c r="J13526">
        <v>1</v>
      </c>
      <c r="Y13526">
        <f t="shared" si="633"/>
        <v>1</v>
      </c>
      <c r="Z13526" s="90" t="str">
        <f t="shared" si="634"/>
        <v>2026/02/16 00:44</v>
      </c>
    </row>
    <row r="13527" spans="1:26" ht="3.6" customHeight="1" x14ac:dyDescent="0.2">
      <c r="A13527" s="86">
        <f t="shared" si="635"/>
        <v>46069</v>
      </c>
      <c r="B13527" s="270"/>
      <c r="C13527" s="272"/>
      <c r="D13527" s="273"/>
      <c r="E13527" s="89">
        <v>3.4027777777777775E-2</v>
      </c>
      <c r="J13527">
        <v>1</v>
      </c>
      <c r="Y13527">
        <f t="shared" si="633"/>
        <v>1</v>
      </c>
      <c r="Z13527" s="90" t="str">
        <f t="shared" si="634"/>
        <v>2026/02/16 00:49</v>
      </c>
    </row>
    <row r="13528" spans="1:26" ht="3.6" customHeight="1" x14ac:dyDescent="0.2">
      <c r="A13528" s="86">
        <f t="shared" si="635"/>
        <v>46069</v>
      </c>
      <c r="B13528" s="270"/>
      <c r="C13528" s="272"/>
      <c r="D13528" s="273"/>
      <c r="E13528" s="89">
        <v>3.7499999999999999E-2</v>
      </c>
      <c r="J13528">
        <v>1</v>
      </c>
      <c r="Y13528">
        <f t="shared" si="633"/>
        <v>1</v>
      </c>
      <c r="Z13528" s="90" t="str">
        <f t="shared" si="634"/>
        <v>2026/02/16 00:54</v>
      </c>
    </row>
    <row r="13529" spans="1:26" ht="3.6" customHeight="1" x14ac:dyDescent="0.2">
      <c r="A13529" s="86">
        <f t="shared" si="635"/>
        <v>46069</v>
      </c>
      <c r="B13529" s="270"/>
      <c r="C13529" s="272"/>
      <c r="D13529" s="273"/>
      <c r="E13529" s="89">
        <v>4.0972222222222222E-2</v>
      </c>
      <c r="J13529">
        <v>1</v>
      </c>
      <c r="Y13529">
        <f t="shared" si="633"/>
        <v>1</v>
      </c>
      <c r="Z13529" s="90" t="str">
        <f t="shared" si="634"/>
        <v>2026/02/16 00:59</v>
      </c>
    </row>
    <row r="13530" spans="1:26" ht="3.6" customHeight="1" x14ac:dyDescent="0.2">
      <c r="A13530" s="86">
        <f t="shared" si="635"/>
        <v>46069</v>
      </c>
      <c r="B13530" s="270"/>
      <c r="C13530" s="272"/>
      <c r="D13530" s="273">
        <v>0.95833333333333337</v>
      </c>
      <c r="E13530" s="89">
        <v>2.7777777777777779E-3</v>
      </c>
      <c r="J13530">
        <v>1</v>
      </c>
      <c r="Y13530">
        <f t="shared" si="633"/>
        <v>1</v>
      </c>
      <c r="Z13530" s="90" t="str">
        <f t="shared" si="634"/>
        <v>2026/02/16 23:04</v>
      </c>
    </row>
    <row r="13531" spans="1:26" ht="3.6" customHeight="1" x14ac:dyDescent="0.2">
      <c r="A13531" s="86">
        <f t="shared" si="635"/>
        <v>46069</v>
      </c>
      <c r="B13531" s="270"/>
      <c r="C13531" s="272"/>
      <c r="D13531" s="273"/>
      <c r="E13531" s="89">
        <v>6.2499999999999995E-3</v>
      </c>
      <c r="J13531">
        <v>1</v>
      </c>
      <c r="Y13531">
        <f t="shared" si="633"/>
        <v>1</v>
      </c>
      <c r="Z13531" s="90" t="str">
        <f t="shared" si="634"/>
        <v>2026/02/16 00:09</v>
      </c>
    </row>
    <row r="13532" spans="1:26" ht="3.6" customHeight="1" x14ac:dyDescent="0.2">
      <c r="A13532" s="86">
        <f t="shared" si="635"/>
        <v>46069</v>
      </c>
      <c r="B13532" s="270"/>
      <c r="C13532" s="272"/>
      <c r="D13532" s="273"/>
      <c r="E13532" s="89">
        <v>9.7222222222222224E-3</v>
      </c>
      <c r="J13532">
        <v>1</v>
      </c>
      <c r="Y13532">
        <f t="shared" si="633"/>
        <v>1</v>
      </c>
      <c r="Z13532" s="90" t="str">
        <f t="shared" si="634"/>
        <v>2026/02/16 00:14</v>
      </c>
    </row>
    <row r="13533" spans="1:26" ht="3.6" customHeight="1" x14ac:dyDescent="0.2">
      <c r="A13533" s="86">
        <f t="shared" si="635"/>
        <v>46069</v>
      </c>
      <c r="B13533" s="270"/>
      <c r="C13533" s="272"/>
      <c r="D13533" s="273"/>
      <c r="E13533" s="89">
        <v>1.3194444444444444E-2</v>
      </c>
      <c r="J13533">
        <v>1</v>
      </c>
      <c r="Y13533">
        <f t="shared" si="633"/>
        <v>1</v>
      </c>
      <c r="Z13533" s="90" t="str">
        <f t="shared" si="634"/>
        <v>2026/02/16 00:19</v>
      </c>
    </row>
    <row r="13534" spans="1:26" ht="3.6" customHeight="1" x14ac:dyDescent="0.2">
      <c r="A13534" s="86">
        <f t="shared" si="635"/>
        <v>46069</v>
      </c>
      <c r="B13534" s="270"/>
      <c r="C13534" s="272"/>
      <c r="D13534" s="273"/>
      <c r="E13534" s="89">
        <v>1.6666666666666666E-2</v>
      </c>
      <c r="J13534">
        <v>1</v>
      </c>
      <c r="Y13534">
        <f t="shared" si="633"/>
        <v>1</v>
      </c>
      <c r="Z13534" s="90" t="str">
        <f t="shared" si="634"/>
        <v>2026/02/16 00:24</v>
      </c>
    </row>
    <row r="13535" spans="1:26" ht="3.6" customHeight="1" x14ac:dyDescent="0.2">
      <c r="A13535" s="86">
        <f t="shared" si="635"/>
        <v>46069</v>
      </c>
      <c r="B13535" s="270"/>
      <c r="C13535" s="272"/>
      <c r="D13535" s="273"/>
      <c r="E13535" s="89">
        <v>2.013888888888889E-2</v>
      </c>
      <c r="J13535">
        <v>1</v>
      </c>
      <c r="Y13535">
        <f t="shared" si="633"/>
        <v>1</v>
      </c>
      <c r="Z13535" s="90" t="str">
        <f t="shared" si="634"/>
        <v>2026/02/16 00:29</v>
      </c>
    </row>
    <row r="13536" spans="1:26" ht="3.6" customHeight="1" x14ac:dyDescent="0.2">
      <c r="A13536" s="86">
        <f t="shared" si="635"/>
        <v>46069</v>
      </c>
      <c r="B13536" s="270"/>
      <c r="C13536" s="272"/>
      <c r="D13536" s="273"/>
      <c r="E13536" s="89">
        <v>2.361111111111111E-2</v>
      </c>
      <c r="J13536">
        <v>1</v>
      </c>
      <c r="Y13536">
        <f t="shared" si="633"/>
        <v>1</v>
      </c>
      <c r="Z13536" s="90" t="str">
        <f t="shared" si="634"/>
        <v>2026/02/16 00:34</v>
      </c>
    </row>
    <row r="13537" spans="1:26" ht="3.6" customHeight="1" x14ac:dyDescent="0.2">
      <c r="A13537" s="86">
        <f t="shared" si="635"/>
        <v>46069</v>
      </c>
      <c r="B13537" s="270"/>
      <c r="C13537" s="272"/>
      <c r="D13537" s="273"/>
      <c r="E13537" s="89">
        <v>2.7083333333333334E-2</v>
      </c>
      <c r="J13537">
        <v>1</v>
      </c>
      <c r="Y13537">
        <f t="shared" si="633"/>
        <v>1</v>
      </c>
      <c r="Z13537" s="90" t="str">
        <f t="shared" si="634"/>
        <v>2026/02/16 00:39</v>
      </c>
    </row>
    <row r="13538" spans="1:26" ht="3.6" customHeight="1" x14ac:dyDescent="0.2">
      <c r="A13538" s="86">
        <f t="shared" si="635"/>
        <v>46069</v>
      </c>
      <c r="B13538" s="270"/>
      <c r="C13538" s="272"/>
      <c r="D13538" s="273"/>
      <c r="E13538" s="89">
        <v>3.0555555555555555E-2</v>
      </c>
      <c r="J13538">
        <v>1</v>
      </c>
      <c r="Y13538">
        <f t="shared" si="633"/>
        <v>1</v>
      </c>
      <c r="Z13538" s="90" t="str">
        <f t="shared" si="634"/>
        <v>2026/02/16 00:44</v>
      </c>
    </row>
    <row r="13539" spans="1:26" ht="3.6" customHeight="1" x14ac:dyDescent="0.2">
      <c r="A13539" s="86">
        <f t="shared" si="635"/>
        <v>46069</v>
      </c>
      <c r="B13539" s="270"/>
      <c r="C13539" s="272"/>
      <c r="D13539" s="273"/>
      <c r="E13539" s="89">
        <v>3.4027777777777775E-2</v>
      </c>
      <c r="J13539">
        <v>1</v>
      </c>
      <c r="Y13539">
        <f t="shared" si="633"/>
        <v>1</v>
      </c>
      <c r="Z13539" s="90" t="str">
        <f t="shared" si="634"/>
        <v>2026/02/16 00:49</v>
      </c>
    </row>
    <row r="13540" spans="1:26" ht="3.6" customHeight="1" x14ac:dyDescent="0.2">
      <c r="A13540" s="86">
        <f t="shared" si="635"/>
        <v>46069</v>
      </c>
      <c r="B13540" s="270"/>
      <c r="C13540" s="272"/>
      <c r="D13540" s="273"/>
      <c r="E13540" s="89">
        <v>3.7499999999999999E-2</v>
      </c>
      <c r="J13540">
        <v>1</v>
      </c>
      <c r="Y13540">
        <f t="shared" si="633"/>
        <v>1</v>
      </c>
      <c r="Z13540" s="90" t="str">
        <f t="shared" si="634"/>
        <v>2026/02/16 00:54</v>
      </c>
    </row>
    <row r="13541" spans="1:26" ht="3.6" customHeight="1" x14ac:dyDescent="0.2">
      <c r="A13541" s="86">
        <f t="shared" si="635"/>
        <v>46069</v>
      </c>
      <c r="B13541" s="270"/>
      <c r="C13541" s="272"/>
      <c r="D13541" s="273"/>
      <c r="E13541" s="89">
        <v>4.0972222222222222E-2</v>
      </c>
      <c r="J13541">
        <v>1</v>
      </c>
      <c r="Y13541">
        <f t="shared" si="633"/>
        <v>1</v>
      </c>
      <c r="Z13541" s="90" t="str">
        <f t="shared" si="634"/>
        <v>2026/02/16 00:59</v>
      </c>
    </row>
    <row r="13542" spans="1:26" ht="3.6" customHeight="1" x14ac:dyDescent="0.2">
      <c r="A13542" s="86">
        <f t="shared" si="635"/>
        <v>46070</v>
      </c>
      <c r="B13542" s="269">
        <f>B13254+1</f>
        <v>46070</v>
      </c>
      <c r="C13542" s="271" t="str">
        <f>TEXT(B13542,"aaa")</f>
        <v>火</v>
      </c>
      <c r="D13542" s="273">
        <v>0</v>
      </c>
      <c r="E13542" s="89">
        <v>2.7777777777777779E-3</v>
      </c>
      <c r="J13542">
        <v>1</v>
      </c>
      <c r="Y13542">
        <f t="shared" si="633"/>
        <v>1</v>
      </c>
      <c r="Z13542" s="90" t="str">
        <f t="shared" si="634"/>
        <v>2026/02/17 00:04</v>
      </c>
    </row>
    <row r="13543" spans="1:26" ht="3.6" customHeight="1" x14ac:dyDescent="0.2">
      <c r="A13543" s="86">
        <f t="shared" si="635"/>
        <v>46070</v>
      </c>
      <c r="B13543" s="270"/>
      <c r="C13543" s="272"/>
      <c r="D13543" s="273"/>
      <c r="E13543" s="89">
        <v>6.2499999999999995E-3</v>
      </c>
      <c r="G13543">
        <v>1</v>
      </c>
      <c r="J13543">
        <v>1</v>
      </c>
      <c r="P13543">
        <v>1</v>
      </c>
      <c r="Y13543">
        <f t="shared" si="633"/>
        <v>3</v>
      </c>
      <c r="Z13543" s="90" t="str">
        <f t="shared" si="634"/>
        <v>2026/02/17 00:09</v>
      </c>
    </row>
    <row r="13544" spans="1:26" ht="3.6" customHeight="1" x14ac:dyDescent="0.2">
      <c r="A13544" s="86">
        <f t="shared" si="635"/>
        <v>46070</v>
      </c>
      <c r="B13544" s="270"/>
      <c r="C13544" s="272"/>
      <c r="D13544" s="273"/>
      <c r="E13544" s="89">
        <v>9.7222222222222224E-3</v>
      </c>
      <c r="G13544">
        <v>1</v>
      </c>
      <c r="J13544">
        <v>1</v>
      </c>
      <c r="P13544">
        <v>1</v>
      </c>
      <c r="Y13544">
        <f t="shared" si="633"/>
        <v>3</v>
      </c>
      <c r="Z13544" s="90" t="str">
        <f t="shared" si="634"/>
        <v>2026/02/17 00:14</v>
      </c>
    </row>
    <row r="13545" spans="1:26" ht="3.6" customHeight="1" x14ac:dyDescent="0.2">
      <c r="A13545" s="86">
        <f t="shared" si="635"/>
        <v>46070</v>
      </c>
      <c r="B13545" s="270"/>
      <c r="C13545" s="272"/>
      <c r="D13545" s="273"/>
      <c r="E13545" s="89">
        <v>1.3194444444444444E-2</v>
      </c>
      <c r="G13545">
        <v>1</v>
      </c>
      <c r="J13545">
        <v>1</v>
      </c>
      <c r="P13545">
        <v>1</v>
      </c>
      <c r="Y13545">
        <f t="shared" si="633"/>
        <v>3</v>
      </c>
      <c r="Z13545" s="90" t="str">
        <f t="shared" si="634"/>
        <v>2026/02/17 00:19</v>
      </c>
    </row>
    <row r="13546" spans="1:26" ht="3.6" customHeight="1" x14ac:dyDescent="0.2">
      <c r="A13546" s="86">
        <f t="shared" si="635"/>
        <v>46070</v>
      </c>
      <c r="B13546" s="270"/>
      <c r="C13546" s="272"/>
      <c r="D13546" s="273"/>
      <c r="E13546" s="89">
        <v>1.6666666666666666E-2</v>
      </c>
      <c r="G13546">
        <v>1</v>
      </c>
      <c r="J13546">
        <v>1</v>
      </c>
      <c r="P13546">
        <v>1</v>
      </c>
      <c r="Y13546">
        <f t="shared" si="633"/>
        <v>3</v>
      </c>
      <c r="Z13546" s="90" t="str">
        <f t="shared" si="634"/>
        <v>2026/02/17 00:24</v>
      </c>
    </row>
    <row r="13547" spans="1:26" ht="3.6" customHeight="1" x14ac:dyDescent="0.2">
      <c r="A13547" s="86">
        <f t="shared" si="635"/>
        <v>46070</v>
      </c>
      <c r="B13547" s="270"/>
      <c r="C13547" s="272"/>
      <c r="D13547" s="273"/>
      <c r="E13547" s="89">
        <v>2.013888888888889E-2</v>
      </c>
      <c r="G13547">
        <v>1</v>
      </c>
      <c r="J13547">
        <v>1</v>
      </c>
      <c r="P13547">
        <v>1</v>
      </c>
      <c r="Y13547">
        <f t="shared" si="633"/>
        <v>3</v>
      </c>
      <c r="Z13547" s="90" t="str">
        <f t="shared" si="634"/>
        <v>2026/02/17 00:29</v>
      </c>
    </row>
    <row r="13548" spans="1:26" ht="3.6" customHeight="1" x14ac:dyDescent="0.2">
      <c r="A13548" s="86">
        <f t="shared" si="635"/>
        <v>46070</v>
      </c>
      <c r="B13548" s="270"/>
      <c r="C13548" s="272"/>
      <c r="D13548" s="273"/>
      <c r="E13548" s="89">
        <v>2.361111111111111E-2</v>
      </c>
      <c r="G13548">
        <v>1</v>
      </c>
      <c r="J13548">
        <v>1</v>
      </c>
      <c r="P13548">
        <v>1</v>
      </c>
      <c r="Y13548">
        <f t="shared" si="633"/>
        <v>3</v>
      </c>
      <c r="Z13548" s="90" t="str">
        <f t="shared" si="634"/>
        <v>2026/02/17 00:34</v>
      </c>
    </row>
    <row r="13549" spans="1:26" ht="3.6" customHeight="1" x14ac:dyDescent="0.2">
      <c r="A13549" s="86">
        <f t="shared" si="635"/>
        <v>46070</v>
      </c>
      <c r="B13549" s="270"/>
      <c r="C13549" s="272"/>
      <c r="D13549" s="273"/>
      <c r="E13549" s="89">
        <v>2.7083333333333334E-2</v>
      </c>
      <c r="G13549">
        <v>1</v>
      </c>
      <c r="J13549">
        <v>1</v>
      </c>
      <c r="P13549">
        <v>1</v>
      </c>
      <c r="Y13549">
        <f t="shared" si="633"/>
        <v>3</v>
      </c>
      <c r="Z13549" s="90" t="str">
        <f t="shared" si="634"/>
        <v>2026/02/17 00:39</v>
      </c>
    </row>
    <row r="13550" spans="1:26" ht="3.6" customHeight="1" x14ac:dyDescent="0.2">
      <c r="A13550" s="86">
        <f t="shared" si="635"/>
        <v>46070</v>
      </c>
      <c r="B13550" s="270"/>
      <c r="C13550" s="272"/>
      <c r="D13550" s="273"/>
      <c r="E13550" s="89">
        <v>3.0555555555555555E-2</v>
      </c>
      <c r="G13550">
        <v>1</v>
      </c>
      <c r="J13550">
        <v>1</v>
      </c>
      <c r="P13550">
        <v>1</v>
      </c>
      <c r="Y13550">
        <f t="shared" si="633"/>
        <v>3</v>
      </c>
      <c r="Z13550" s="90" t="str">
        <f t="shared" si="634"/>
        <v>2026/02/17 00:44</v>
      </c>
    </row>
    <row r="13551" spans="1:26" ht="3.6" customHeight="1" x14ac:dyDescent="0.2">
      <c r="A13551" s="86">
        <f t="shared" si="635"/>
        <v>46070</v>
      </c>
      <c r="B13551" s="270"/>
      <c r="C13551" s="272"/>
      <c r="D13551" s="273"/>
      <c r="E13551" s="89">
        <v>3.4027777777777775E-2</v>
      </c>
      <c r="G13551">
        <v>1</v>
      </c>
      <c r="J13551">
        <v>1</v>
      </c>
      <c r="P13551">
        <v>1</v>
      </c>
      <c r="Y13551">
        <f t="shared" si="633"/>
        <v>3</v>
      </c>
      <c r="Z13551" s="90" t="str">
        <f t="shared" si="634"/>
        <v>2026/02/17 00:49</v>
      </c>
    </row>
    <row r="13552" spans="1:26" ht="3.6" customHeight="1" x14ac:dyDescent="0.2">
      <c r="A13552" s="86">
        <f t="shared" si="635"/>
        <v>46070</v>
      </c>
      <c r="B13552" s="270"/>
      <c r="C13552" s="272"/>
      <c r="D13552" s="273"/>
      <c r="E13552" s="89">
        <v>3.7499999999999999E-2</v>
      </c>
      <c r="G13552">
        <v>1</v>
      </c>
      <c r="J13552">
        <v>1</v>
      </c>
      <c r="P13552">
        <v>1</v>
      </c>
      <c r="Y13552">
        <f t="shared" si="633"/>
        <v>3</v>
      </c>
      <c r="Z13552" s="90" t="str">
        <f t="shared" si="634"/>
        <v>2026/02/17 00:54</v>
      </c>
    </row>
    <row r="13553" spans="1:26" ht="3.6" customHeight="1" x14ac:dyDescent="0.2">
      <c r="A13553" s="86">
        <f t="shared" si="635"/>
        <v>46070</v>
      </c>
      <c r="B13553" s="270"/>
      <c r="C13553" s="272"/>
      <c r="D13553" s="273"/>
      <c r="E13553" s="89">
        <v>4.0972222222222222E-2</v>
      </c>
      <c r="G13553">
        <v>1</v>
      </c>
      <c r="J13553">
        <v>1</v>
      </c>
      <c r="P13553">
        <v>1</v>
      </c>
      <c r="Y13553">
        <f t="shared" si="633"/>
        <v>3</v>
      </c>
      <c r="Z13553" s="90" t="str">
        <f t="shared" si="634"/>
        <v>2026/02/17 00:59</v>
      </c>
    </row>
    <row r="13554" spans="1:26" ht="3.6" customHeight="1" x14ac:dyDescent="0.2">
      <c r="A13554" s="86">
        <f t="shared" si="635"/>
        <v>46070</v>
      </c>
      <c r="B13554" s="270"/>
      <c r="C13554" s="272"/>
      <c r="D13554" s="273">
        <v>4.1666666666666664E-2</v>
      </c>
      <c r="E13554" s="89">
        <v>2.7777777777777779E-3</v>
      </c>
      <c r="G13554">
        <v>1</v>
      </c>
      <c r="J13554">
        <v>1</v>
      </c>
      <c r="P13554">
        <v>1</v>
      </c>
      <c r="Y13554">
        <f t="shared" si="633"/>
        <v>3</v>
      </c>
      <c r="Z13554" s="90" t="str">
        <f t="shared" si="634"/>
        <v>2026/02/17 01:04</v>
      </c>
    </row>
    <row r="13555" spans="1:26" ht="3.6" customHeight="1" x14ac:dyDescent="0.2">
      <c r="A13555" s="86">
        <f t="shared" si="635"/>
        <v>46070</v>
      </c>
      <c r="B13555" s="270"/>
      <c r="C13555" s="272"/>
      <c r="D13555" s="273"/>
      <c r="E13555" s="89">
        <v>6.2499999999999995E-3</v>
      </c>
      <c r="G13555">
        <v>1</v>
      </c>
      <c r="J13555">
        <v>1</v>
      </c>
      <c r="P13555">
        <v>1</v>
      </c>
      <c r="Y13555">
        <f t="shared" si="633"/>
        <v>3</v>
      </c>
      <c r="Z13555" s="90" t="str">
        <f t="shared" si="634"/>
        <v>2026/02/17 00:09</v>
      </c>
    </row>
    <row r="13556" spans="1:26" ht="3.6" customHeight="1" x14ac:dyDescent="0.2">
      <c r="A13556" s="86">
        <f t="shared" si="635"/>
        <v>46070</v>
      </c>
      <c r="B13556" s="270"/>
      <c r="C13556" s="272"/>
      <c r="D13556" s="273"/>
      <c r="E13556" s="89">
        <v>9.7222222222222224E-3</v>
      </c>
      <c r="G13556">
        <v>1</v>
      </c>
      <c r="J13556">
        <v>1</v>
      </c>
      <c r="P13556">
        <v>1</v>
      </c>
      <c r="Y13556">
        <f t="shared" si="633"/>
        <v>3</v>
      </c>
      <c r="Z13556" s="90" t="str">
        <f t="shared" si="634"/>
        <v>2026/02/17 00:14</v>
      </c>
    </row>
    <row r="13557" spans="1:26" ht="3.6" customHeight="1" x14ac:dyDescent="0.2">
      <c r="A13557" s="86">
        <f t="shared" si="635"/>
        <v>46070</v>
      </c>
      <c r="B13557" s="270"/>
      <c r="C13557" s="272"/>
      <c r="D13557" s="273"/>
      <c r="E13557" s="89">
        <v>1.3194444444444444E-2</v>
      </c>
      <c r="G13557">
        <v>1</v>
      </c>
      <c r="J13557">
        <v>1</v>
      </c>
      <c r="P13557">
        <v>1</v>
      </c>
      <c r="Y13557">
        <f t="shared" si="633"/>
        <v>3</v>
      </c>
      <c r="Z13557" s="90" t="str">
        <f t="shared" si="634"/>
        <v>2026/02/17 00:19</v>
      </c>
    </row>
    <row r="13558" spans="1:26" ht="3.6" customHeight="1" x14ac:dyDescent="0.2">
      <c r="A13558" s="86">
        <f t="shared" si="635"/>
        <v>46070</v>
      </c>
      <c r="B13558" s="270"/>
      <c r="C13558" s="272"/>
      <c r="D13558" s="273"/>
      <c r="E13558" s="89">
        <v>1.6666666666666666E-2</v>
      </c>
      <c r="G13558">
        <v>1</v>
      </c>
      <c r="J13558">
        <v>1</v>
      </c>
      <c r="P13558">
        <v>1</v>
      </c>
      <c r="Y13558">
        <f t="shared" si="633"/>
        <v>3</v>
      </c>
      <c r="Z13558" s="90" t="str">
        <f t="shared" si="634"/>
        <v>2026/02/17 00:24</v>
      </c>
    </row>
    <row r="13559" spans="1:26" ht="3.6" customHeight="1" x14ac:dyDescent="0.2">
      <c r="A13559" s="86">
        <f t="shared" si="635"/>
        <v>46070</v>
      </c>
      <c r="B13559" s="270"/>
      <c r="C13559" s="272"/>
      <c r="D13559" s="273"/>
      <c r="E13559" s="89">
        <v>2.013888888888889E-2</v>
      </c>
      <c r="G13559">
        <v>1</v>
      </c>
      <c r="J13559">
        <v>1</v>
      </c>
      <c r="P13559">
        <v>1</v>
      </c>
      <c r="Y13559">
        <f t="shared" si="633"/>
        <v>3</v>
      </c>
      <c r="Z13559" s="90" t="str">
        <f t="shared" si="634"/>
        <v>2026/02/17 00:29</v>
      </c>
    </row>
    <row r="13560" spans="1:26" ht="3.6" customHeight="1" x14ac:dyDescent="0.2">
      <c r="A13560" s="86">
        <f t="shared" si="635"/>
        <v>46070</v>
      </c>
      <c r="B13560" s="270"/>
      <c r="C13560" s="272"/>
      <c r="D13560" s="273"/>
      <c r="E13560" s="89">
        <v>2.361111111111111E-2</v>
      </c>
      <c r="G13560">
        <v>1</v>
      </c>
      <c r="J13560">
        <v>1</v>
      </c>
      <c r="P13560">
        <v>1</v>
      </c>
      <c r="Y13560">
        <f t="shared" si="633"/>
        <v>3</v>
      </c>
      <c r="Z13560" s="90" t="str">
        <f t="shared" si="634"/>
        <v>2026/02/17 00:34</v>
      </c>
    </row>
    <row r="13561" spans="1:26" ht="3.6" customHeight="1" x14ac:dyDescent="0.2">
      <c r="A13561" s="86">
        <f t="shared" si="635"/>
        <v>46070</v>
      </c>
      <c r="B13561" s="270"/>
      <c r="C13561" s="272"/>
      <c r="D13561" s="273"/>
      <c r="E13561" s="89">
        <v>2.7083333333333334E-2</v>
      </c>
      <c r="G13561">
        <v>1</v>
      </c>
      <c r="J13561">
        <v>1</v>
      </c>
      <c r="P13561">
        <v>1</v>
      </c>
      <c r="Y13561">
        <f t="shared" si="633"/>
        <v>3</v>
      </c>
      <c r="Z13561" s="90" t="str">
        <f t="shared" si="634"/>
        <v>2026/02/17 00:39</v>
      </c>
    </row>
    <row r="13562" spans="1:26" ht="3.6" customHeight="1" x14ac:dyDescent="0.2">
      <c r="A13562" s="86">
        <f t="shared" si="635"/>
        <v>46070</v>
      </c>
      <c r="B13562" s="270"/>
      <c r="C13562" s="272"/>
      <c r="D13562" s="273"/>
      <c r="E13562" s="89">
        <v>3.0555555555555555E-2</v>
      </c>
      <c r="G13562">
        <v>1</v>
      </c>
      <c r="J13562">
        <v>1</v>
      </c>
      <c r="P13562">
        <v>1</v>
      </c>
      <c r="Y13562">
        <f t="shared" si="633"/>
        <v>3</v>
      </c>
      <c r="Z13562" s="90" t="str">
        <f t="shared" si="634"/>
        <v>2026/02/17 00:44</v>
      </c>
    </row>
    <row r="13563" spans="1:26" ht="3.6" customHeight="1" x14ac:dyDescent="0.2">
      <c r="A13563" s="86">
        <f t="shared" si="635"/>
        <v>46070</v>
      </c>
      <c r="B13563" s="270"/>
      <c r="C13563" s="272"/>
      <c r="D13563" s="273"/>
      <c r="E13563" s="89">
        <v>3.4027777777777775E-2</v>
      </c>
      <c r="G13563">
        <v>1</v>
      </c>
      <c r="J13563">
        <v>1</v>
      </c>
      <c r="P13563">
        <v>1</v>
      </c>
      <c r="Y13563">
        <f t="shared" si="633"/>
        <v>3</v>
      </c>
      <c r="Z13563" s="90" t="str">
        <f t="shared" si="634"/>
        <v>2026/02/17 00:49</v>
      </c>
    </row>
    <row r="13564" spans="1:26" ht="3.6" customHeight="1" x14ac:dyDescent="0.2">
      <c r="A13564" s="86">
        <f t="shared" si="635"/>
        <v>46070</v>
      </c>
      <c r="B13564" s="270"/>
      <c r="C13564" s="272"/>
      <c r="D13564" s="273"/>
      <c r="E13564" s="89">
        <v>3.7499999999999999E-2</v>
      </c>
      <c r="G13564">
        <v>1</v>
      </c>
      <c r="J13564">
        <v>1</v>
      </c>
      <c r="P13564">
        <v>1</v>
      </c>
      <c r="Y13564">
        <f t="shared" si="633"/>
        <v>3</v>
      </c>
      <c r="Z13564" s="90" t="str">
        <f t="shared" si="634"/>
        <v>2026/02/17 00:54</v>
      </c>
    </row>
    <row r="13565" spans="1:26" ht="3.6" customHeight="1" x14ac:dyDescent="0.2">
      <c r="A13565" s="86">
        <f t="shared" si="635"/>
        <v>46070</v>
      </c>
      <c r="B13565" s="270"/>
      <c r="C13565" s="272"/>
      <c r="D13565" s="273"/>
      <c r="E13565" s="89">
        <v>4.0972222222222222E-2</v>
      </c>
      <c r="G13565">
        <v>1</v>
      </c>
      <c r="J13565">
        <v>1</v>
      </c>
      <c r="P13565">
        <v>1</v>
      </c>
      <c r="Y13565">
        <f t="shared" si="633"/>
        <v>3</v>
      </c>
      <c r="Z13565" s="90" t="str">
        <f t="shared" si="634"/>
        <v>2026/02/17 00:59</v>
      </c>
    </row>
    <row r="13566" spans="1:26" ht="3.6" customHeight="1" x14ac:dyDescent="0.2">
      <c r="A13566" s="86">
        <f t="shared" si="635"/>
        <v>46070</v>
      </c>
      <c r="B13566" s="270"/>
      <c r="C13566" s="272"/>
      <c r="D13566" s="273">
        <v>8.3333333333333329E-2</v>
      </c>
      <c r="E13566" s="89">
        <v>2.7777777777777779E-3</v>
      </c>
      <c r="J13566">
        <v>1</v>
      </c>
      <c r="Y13566">
        <f t="shared" si="633"/>
        <v>1</v>
      </c>
      <c r="Z13566" s="90" t="str">
        <f t="shared" si="634"/>
        <v>2026/02/17 02:04</v>
      </c>
    </row>
    <row r="13567" spans="1:26" ht="3.6" customHeight="1" x14ac:dyDescent="0.2">
      <c r="A13567" s="86">
        <f t="shared" si="635"/>
        <v>46070</v>
      </c>
      <c r="B13567" s="270"/>
      <c r="C13567" s="272"/>
      <c r="D13567" s="273"/>
      <c r="E13567" s="89">
        <v>6.2499999999999995E-3</v>
      </c>
      <c r="J13567">
        <v>1</v>
      </c>
      <c r="Y13567">
        <f t="shared" si="633"/>
        <v>1</v>
      </c>
      <c r="Z13567" s="90" t="str">
        <f t="shared" si="634"/>
        <v>2026/02/17 00:09</v>
      </c>
    </row>
    <row r="13568" spans="1:26" ht="3.6" customHeight="1" x14ac:dyDescent="0.2">
      <c r="A13568" s="86">
        <f t="shared" si="635"/>
        <v>46070</v>
      </c>
      <c r="B13568" s="270"/>
      <c r="C13568" s="272"/>
      <c r="D13568" s="273"/>
      <c r="E13568" s="89">
        <v>9.7222222222222224E-3</v>
      </c>
      <c r="J13568">
        <v>1</v>
      </c>
      <c r="Y13568">
        <f t="shared" si="633"/>
        <v>1</v>
      </c>
      <c r="Z13568" s="90" t="str">
        <f t="shared" si="634"/>
        <v>2026/02/17 00:14</v>
      </c>
    </row>
    <row r="13569" spans="1:26" ht="3.6" customHeight="1" x14ac:dyDescent="0.2">
      <c r="A13569" s="86">
        <f t="shared" si="635"/>
        <v>46070</v>
      </c>
      <c r="B13569" s="270"/>
      <c r="C13569" s="272"/>
      <c r="D13569" s="273"/>
      <c r="E13569" s="89">
        <v>1.3194444444444444E-2</v>
      </c>
      <c r="J13569">
        <v>1</v>
      </c>
      <c r="Y13569">
        <f t="shared" si="633"/>
        <v>1</v>
      </c>
      <c r="Z13569" s="90" t="str">
        <f t="shared" si="634"/>
        <v>2026/02/17 00:19</v>
      </c>
    </row>
    <row r="13570" spans="1:26" ht="3.6" customHeight="1" x14ac:dyDescent="0.2">
      <c r="A13570" s="86">
        <f t="shared" si="635"/>
        <v>46070</v>
      </c>
      <c r="B13570" s="270"/>
      <c r="C13570" s="272"/>
      <c r="D13570" s="273"/>
      <c r="E13570" s="89">
        <v>1.6666666666666666E-2</v>
      </c>
      <c r="J13570">
        <v>1</v>
      </c>
      <c r="Y13570">
        <f t="shared" si="633"/>
        <v>1</v>
      </c>
      <c r="Z13570" s="90" t="str">
        <f t="shared" si="634"/>
        <v>2026/02/17 00:24</v>
      </c>
    </row>
    <row r="13571" spans="1:26" ht="3.6" customHeight="1" x14ac:dyDescent="0.2">
      <c r="A13571" s="86">
        <f t="shared" si="635"/>
        <v>46070</v>
      </c>
      <c r="B13571" s="270"/>
      <c r="C13571" s="272"/>
      <c r="D13571" s="273"/>
      <c r="E13571" s="89">
        <v>2.013888888888889E-2</v>
      </c>
      <c r="J13571">
        <v>1</v>
      </c>
      <c r="Y13571">
        <f t="shared" si="633"/>
        <v>1</v>
      </c>
      <c r="Z13571" s="90" t="str">
        <f t="shared" si="634"/>
        <v>2026/02/17 00:29</v>
      </c>
    </row>
    <row r="13572" spans="1:26" ht="3.6" customHeight="1" x14ac:dyDescent="0.2">
      <c r="A13572" s="86">
        <f t="shared" si="635"/>
        <v>46070</v>
      </c>
      <c r="B13572" s="270"/>
      <c r="C13572" s="272"/>
      <c r="D13572" s="273"/>
      <c r="E13572" s="89">
        <v>2.361111111111111E-2</v>
      </c>
      <c r="J13572">
        <v>1</v>
      </c>
      <c r="Y13572">
        <f t="shared" si="633"/>
        <v>1</v>
      </c>
      <c r="Z13572" s="90" t="str">
        <f t="shared" si="634"/>
        <v>2026/02/17 00:34</v>
      </c>
    </row>
    <row r="13573" spans="1:26" ht="3.6" customHeight="1" x14ac:dyDescent="0.2">
      <c r="A13573" s="86">
        <f t="shared" si="635"/>
        <v>46070</v>
      </c>
      <c r="B13573" s="270"/>
      <c r="C13573" s="272"/>
      <c r="D13573" s="273"/>
      <c r="E13573" s="89">
        <v>2.7083333333333334E-2</v>
      </c>
      <c r="J13573">
        <v>1</v>
      </c>
      <c r="Y13573">
        <f t="shared" si="633"/>
        <v>1</v>
      </c>
      <c r="Z13573" s="90" t="str">
        <f t="shared" si="634"/>
        <v>2026/02/17 00:39</v>
      </c>
    </row>
    <row r="13574" spans="1:26" ht="3.6" customHeight="1" x14ac:dyDescent="0.2">
      <c r="A13574" s="86">
        <f t="shared" si="635"/>
        <v>46070</v>
      </c>
      <c r="B13574" s="270"/>
      <c r="C13574" s="272"/>
      <c r="D13574" s="273"/>
      <c r="E13574" s="89">
        <v>3.0555555555555555E-2</v>
      </c>
      <c r="J13574">
        <v>1</v>
      </c>
      <c r="Y13574">
        <f t="shared" si="633"/>
        <v>1</v>
      </c>
      <c r="Z13574" s="90" t="str">
        <f t="shared" si="634"/>
        <v>2026/02/17 00:44</v>
      </c>
    </row>
    <row r="13575" spans="1:26" ht="3.6" customHeight="1" x14ac:dyDescent="0.2">
      <c r="A13575" s="86">
        <f t="shared" si="635"/>
        <v>46070</v>
      </c>
      <c r="B13575" s="270"/>
      <c r="C13575" s="272"/>
      <c r="D13575" s="273"/>
      <c r="E13575" s="89">
        <v>3.4027777777777775E-2</v>
      </c>
      <c r="J13575">
        <v>1</v>
      </c>
      <c r="Y13575">
        <f t="shared" ref="Y13575:Y13638" si="636">COUNTA(F13575:X13575)</f>
        <v>1</v>
      </c>
      <c r="Z13575" s="90" t="str">
        <f t="shared" ref="Z13575:Z13638" si="637">TEXT(A13575,"yyyy/mm/dd")&amp; " " &amp;TEXT(D13575+E13575,"hh:mm")</f>
        <v>2026/02/17 00:49</v>
      </c>
    </row>
    <row r="13576" spans="1:26" ht="3.6" customHeight="1" x14ac:dyDescent="0.2">
      <c r="A13576" s="86">
        <f t="shared" ref="A13576:A13639" si="638">IF(B13576&lt;&gt;"",B13576,A13575)</f>
        <v>46070</v>
      </c>
      <c r="B13576" s="270"/>
      <c r="C13576" s="272"/>
      <c r="D13576" s="273"/>
      <c r="E13576" s="89">
        <v>3.7499999999999999E-2</v>
      </c>
      <c r="J13576">
        <v>1</v>
      </c>
      <c r="Y13576">
        <f t="shared" si="636"/>
        <v>1</v>
      </c>
      <c r="Z13576" s="90" t="str">
        <f t="shared" si="637"/>
        <v>2026/02/17 00:54</v>
      </c>
    </row>
    <row r="13577" spans="1:26" ht="3.6" customHeight="1" x14ac:dyDescent="0.2">
      <c r="A13577" s="86">
        <f t="shared" si="638"/>
        <v>46070</v>
      </c>
      <c r="B13577" s="270"/>
      <c r="C13577" s="272"/>
      <c r="D13577" s="273"/>
      <c r="E13577" s="89">
        <v>4.0972222222222222E-2</v>
      </c>
      <c r="J13577">
        <v>1</v>
      </c>
      <c r="Y13577">
        <f t="shared" si="636"/>
        <v>1</v>
      </c>
      <c r="Z13577" s="90" t="str">
        <f t="shared" si="637"/>
        <v>2026/02/17 00:59</v>
      </c>
    </row>
    <row r="13578" spans="1:26" ht="3.6" customHeight="1" x14ac:dyDescent="0.2">
      <c r="A13578" s="86">
        <f t="shared" si="638"/>
        <v>46070</v>
      </c>
      <c r="B13578" s="270"/>
      <c r="C13578" s="272"/>
      <c r="D13578" s="273">
        <v>0.125</v>
      </c>
      <c r="E13578" s="89">
        <v>2.7777777777777779E-3</v>
      </c>
      <c r="J13578">
        <v>1</v>
      </c>
      <c r="Y13578">
        <f t="shared" si="636"/>
        <v>1</v>
      </c>
      <c r="Z13578" s="90" t="str">
        <f t="shared" si="637"/>
        <v>2026/02/17 03:04</v>
      </c>
    </row>
    <row r="13579" spans="1:26" ht="3.6" customHeight="1" x14ac:dyDescent="0.2">
      <c r="A13579" s="86">
        <f t="shared" si="638"/>
        <v>46070</v>
      </c>
      <c r="B13579" s="270"/>
      <c r="C13579" s="272"/>
      <c r="D13579" s="273"/>
      <c r="E13579" s="89">
        <v>6.2499999999999995E-3</v>
      </c>
      <c r="J13579">
        <v>1</v>
      </c>
      <c r="Y13579">
        <f t="shared" si="636"/>
        <v>1</v>
      </c>
      <c r="Z13579" s="90" t="str">
        <f t="shared" si="637"/>
        <v>2026/02/17 00:09</v>
      </c>
    </row>
    <row r="13580" spans="1:26" ht="3.6" customHeight="1" x14ac:dyDescent="0.2">
      <c r="A13580" s="86">
        <f t="shared" si="638"/>
        <v>46070</v>
      </c>
      <c r="B13580" s="270"/>
      <c r="C13580" s="272"/>
      <c r="D13580" s="273"/>
      <c r="E13580" s="89">
        <v>9.7222222222222224E-3</v>
      </c>
      <c r="J13580">
        <v>1</v>
      </c>
      <c r="Y13580">
        <f t="shared" si="636"/>
        <v>1</v>
      </c>
      <c r="Z13580" s="90" t="str">
        <f t="shared" si="637"/>
        <v>2026/02/17 00:14</v>
      </c>
    </row>
    <row r="13581" spans="1:26" ht="3.6" customHeight="1" x14ac:dyDescent="0.2">
      <c r="A13581" s="86">
        <f t="shared" si="638"/>
        <v>46070</v>
      </c>
      <c r="B13581" s="270"/>
      <c r="C13581" s="272"/>
      <c r="D13581" s="273"/>
      <c r="E13581" s="89">
        <v>1.3194444444444444E-2</v>
      </c>
      <c r="J13581">
        <v>1</v>
      </c>
      <c r="Y13581">
        <f t="shared" si="636"/>
        <v>1</v>
      </c>
      <c r="Z13581" s="90" t="str">
        <f t="shared" si="637"/>
        <v>2026/02/17 00:19</v>
      </c>
    </row>
    <row r="13582" spans="1:26" ht="3.6" customHeight="1" x14ac:dyDescent="0.2">
      <c r="A13582" s="86">
        <f t="shared" si="638"/>
        <v>46070</v>
      </c>
      <c r="B13582" s="270"/>
      <c r="C13582" s="272"/>
      <c r="D13582" s="273"/>
      <c r="E13582" s="89">
        <v>1.6666666666666666E-2</v>
      </c>
      <c r="J13582">
        <v>1</v>
      </c>
      <c r="Y13582">
        <f t="shared" si="636"/>
        <v>1</v>
      </c>
      <c r="Z13582" s="90" t="str">
        <f t="shared" si="637"/>
        <v>2026/02/17 00:24</v>
      </c>
    </row>
    <row r="13583" spans="1:26" ht="3.6" customHeight="1" x14ac:dyDescent="0.2">
      <c r="A13583" s="86">
        <f t="shared" si="638"/>
        <v>46070</v>
      </c>
      <c r="B13583" s="270"/>
      <c r="C13583" s="272"/>
      <c r="D13583" s="273"/>
      <c r="E13583" s="89">
        <v>2.013888888888889E-2</v>
      </c>
      <c r="J13583">
        <v>1</v>
      </c>
      <c r="Y13583">
        <f t="shared" si="636"/>
        <v>1</v>
      </c>
      <c r="Z13583" s="90" t="str">
        <f t="shared" si="637"/>
        <v>2026/02/17 00:29</v>
      </c>
    </row>
    <row r="13584" spans="1:26" ht="3.6" customHeight="1" x14ac:dyDescent="0.2">
      <c r="A13584" s="86">
        <f t="shared" si="638"/>
        <v>46070</v>
      </c>
      <c r="B13584" s="270"/>
      <c r="C13584" s="272"/>
      <c r="D13584" s="273"/>
      <c r="E13584" s="89">
        <v>2.361111111111111E-2</v>
      </c>
      <c r="J13584">
        <v>1</v>
      </c>
      <c r="Y13584">
        <f t="shared" si="636"/>
        <v>1</v>
      </c>
      <c r="Z13584" s="90" t="str">
        <f t="shared" si="637"/>
        <v>2026/02/17 00:34</v>
      </c>
    </row>
    <row r="13585" spans="1:26" ht="3.6" customHeight="1" x14ac:dyDescent="0.2">
      <c r="A13585" s="86">
        <f t="shared" si="638"/>
        <v>46070</v>
      </c>
      <c r="B13585" s="270"/>
      <c r="C13585" s="272"/>
      <c r="D13585" s="273"/>
      <c r="E13585" s="89">
        <v>2.7083333333333334E-2</v>
      </c>
      <c r="J13585">
        <v>1</v>
      </c>
      <c r="Y13585">
        <f t="shared" si="636"/>
        <v>1</v>
      </c>
      <c r="Z13585" s="90" t="str">
        <f t="shared" si="637"/>
        <v>2026/02/17 00:39</v>
      </c>
    </row>
    <row r="13586" spans="1:26" ht="3.6" customHeight="1" x14ac:dyDescent="0.2">
      <c r="A13586" s="86">
        <f t="shared" si="638"/>
        <v>46070</v>
      </c>
      <c r="B13586" s="270"/>
      <c r="C13586" s="272"/>
      <c r="D13586" s="273"/>
      <c r="E13586" s="89">
        <v>3.0555555555555555E-2</v>
      </c>
      <c r="J13586">
        <v>1</v>
      </c>
      <c r="Y13586">
        <f t="shared" si="636"/>
        <v>1</v>
      </c>
      <c r="Z13586" s="90" t="str">
        <f t="shared" si="637"/>
        <v>2026/02/17 00:44</v>
      </c>
    </row>
    <row r="13587" spans="1:26" ht="3.6" customHeight="1" x14ac:dyDescent="0.2">
      <c r="A13587" s="86">
        <f t="shared" si="638"/>
        <v>46070</v>
      </c>
      <c r="B13587" s="270"/>
      <c r="C13587" s="272"/>
      <c r="D13587" s="273"/>
      <c r="E13587" s="89">
        <v>3.4027777777777775E-2</v>
      </c>
      <c r="J13587">
        <v>1</v>
      </c>
      <c r="Y13587">
        <f t="shared" si="636"/>
        <v>1</v>
      </c>
      <c r="Z13587" s="90" t="str">
        <f t="shared" si="637"/>
        <v>2026/02/17 00:49</v>
      </c>
    </row>
    <row r="13588" spans="1:26" ht="3.6" customHeight="1" x14ac:dyDescent="0.2">
      <c r="A13588" s="86">
        <f t="shared" si="638"/>
        <v>46070</v>
      </c>
      <c r="B13588" s="270"/>
      <c r="C13588" s="272"/>
      <c r="D13588" s="273"/>
      <c r="E13588" s="89">
        <v>3.7499999999999999E-2</v>
      </c>
      <c r="J13588">
        <v>1</v>
      </c>
      <c r="Y13588">
        <f t="shared" si="636"/>
        <v>1</v>
      </c>
      <c r="Z13588" s="90" t="str">
        <f t="shared" si="637"/>
        <v>2026/02/17 00:54</v>
      </c>
    </row>
    <row r="13589" spans="1:26" ht="3.6" customHeight="1" x14ac:dyDescent="0.2">
      <c r="A13589" s="86">
        <f t="shared" si="638"/>
        <v>46070</v>
      </c>
      <c r="B13589" s="270"/>
      <c r="C13589" s="272"/>
      <c r="D13589" s="273"/>
      <c r="E13589" s="89">
        <v>4.0972222222222222E-2</v>
      </c>
      <c r="J13589">
        <v>1</v>
      </c>
      <c r="Y13589">
        <f t="shared" si="636"/>
        <v>1</v>
      </c>
      <c r="Z13589" s="90" t="str">
        <f t="shared" si="637"/>
        <v>2026/02/17 00:59</v>
      </c>
    </row>
    <row r="13590" spans="1:26" ht="3.6" customHeight="1" x14ac:dyDescent="0.2">
      <c r="A13590" s="86">
        <f t="shared" si="638"/>
        <v>46070</v>
      </c>
      <c r="B13590" s="270"/>
      <c r="C13590" s="272"/>
      <c r="D13590" s="273">
        <v>0.16666666666666666</v>
      </c>
      <c r="E13590" s="89">
        <v>2.7777777777777779E-3</v>
      </c>
      <c r="J13590">
        <v>1</v>
      </c>
      <c r="Y13590">
        <f t="shared" si="636"/>
        <v>1</v>
      </c>
      <c r="Z13590" s="90" t="str">
        <f t="shared" si="637"/>
        <v>2026/02/17 04:04</v>
      </c>
    </row>
    <row r="13591" spans="1:26" ht="3.6" customHeight="1" x14ac:dyDescent="0.2">
      <c r="A13591" s="86">
        <f t="shared" si="638"/>
        <v>46070</v>
      </c>
      <c r="B13591" s="270"/>
      <c r="C13591" s="272"/>
      <c r="D13591" s="273"/>
      <c r="E13591" s="89">
        <v>6.2499999999999995E-3</v>
      </c>
      <c r="J13591">
        <v>1</v>
      </c>
      <c r="Y13591">
        <f t="shared" si="636"/>
        <v>1</v>
      </c>
      <c r="Z13591" s="90" t="str">
        <f t="shared" si="637"/>
        <v>2026/02/17 00:09</v>
      </c>
    </row>
    <row r="13592" spans="1:26" ht="3.6" customHeight="1" x14ac:dyDescent="0.2">
      <c r="A13592" s="86">
        <f t="shared" si="638"/>
        <v>46070</v>
      </c>
      <c r="B13592" s="270"/>
      <c r="C13592" s="272"/>
      <c r="D13592" s="273"/>
      <c r="E13592" s="89">
        <v>9.7222222222222224E-3</v>
      </c>
      <c r="J13592">
        <v>1</v>
      </c>
      <c r="Y13592">
        <f t="shared" si="636"/>
        <v>1</v>
      </c>
      <c r="Z13592" s="90" t="str">
        <f t="shared" si="637"/>
        <v>2026/02/17 00:14</v>
      </c>
    </row>
    <row r="13593" spans="1:26" ht="3.6" customHeight="1" x14ac:dyDescent="0.2">
      <c r="A13593" s="86">
        <f t="shared" si="638"/>
        <v>46070</v>
      </c>
      <c r="B13593" s="270"/>
      <c r="C13593" s="272"/>
      <c r="D13593" s="273"/>
      <c r="E13593" s="89">
        <v>1.3194444444444444E-2</v>
      </c>
      <c r="J13593">
        <v>1</v>
      </c>
      <c r="Y13593">
        <f t="shared" si="636"/>
        <v>1</v>
      </c>
      <c r="Z13593" s="90" t="str">
        <f t="shared" si="637"/>
        <v>2026/02/17 00:19</v>
      </c>
    </row>
    <row r="13594" spans="1:26" ht="3.6" customHeight="1" x14ac:dyDescent="0.2">
      <c r="A13594" s="86">
        <f t="shared" si="638"/>
        <v>46070</v>
      </c>
      <c r="B13594" s="270"/>
      <c r="C13594" s="272"/>
      <c r="D13594" s="273"/>
      <c r="E13594" s="89">
        <v>1.6666666666666666E-2</v>
      </c>
      <c r="J13594">
        <v>1</v>
      </c>
      <c r="Y13594">
        <f t="shared" si="636"/>
        <v>1</v>
      </c>
      <c r="Z13594" s="90" t="str">
        <f t="shared" si="637"/>
        <v>2026/02/17 00:24</v>
      </c>
    </row>
    <row r="13595" spans="1:26" ht="3.6" customHeight="1" x14ac:dyDescent="0.2">
      <c r="A13595" s="86">
        <f t="shared" si="638"/>
        <v>46070</v>
      </c>
      <c r="B13595" s="270"/>
      <c r="C13595" s="272"/>
      <c r="D13595" s="273"/>
      <c r="E13595" s="89">
        <v>2.013888888888889E-2</v>
      </c>
      <c r="J13595">
        <v>1</v>
      </c>
      <c r="Y13595">
        <f t="shared" si="636"/>
        <v>1</v>
      </c>
      <c r="Z13595" s="90" t="str">
        <f t="shared" si="637"/>
        <v>2026/02/17 00:29</v>
      </c>
    </row>
    <row r="13596" spans="1:26" ht="3.6" customHeight="1" x14ac:dyDescent="0.2">
      <c r="A13596" s="86">
        <f t="shared" si="638"/>
        <v>46070</v>
      </c>
      <c r="B13596" s="270"/>
      <c r="C13596" s="272"/>
      <c r="D13596" s="273"/>
      <c r="E13596" s="89">
        <v>2.361111111111111E-2</v>
      </c>
      <c r="J13596">
        <v>1</v>
      </c>
      <c r="Y13596">
        <f t="shared" si="636"/>
        <v>1</v>
      </c>
      <c r="Z13596" s="90" t="str">
        <f t="shared" si="637"/>
        <v>2026/02/17 00:34</v>
      </c>
    </row>
    <row r="13597" spans="1:26" ht="3.6" customHeight="1" x14ac:dyDescent="0.2">
      <c r="A13597" s="86">
        <f t="shared" si="638"/>
        <v>46070</v>
      </c>
      <c r="B13597" s="270"/>
      <c r="C13597" s="272"/>
      <c r="D13597" s="273"/>
      <c r="E13597" s="89">
        <v>2.7083333333333334E-2</v>
      </c>
      <c r="J13597">
        <v>1</v>
      </c>
      <c r="Y13597">
        <f t="shared" si="636"/>
        <v>1</v>
      </c>
      <c r="Z13597" s="90" t="str">
        <f t="shared" si="637"/>
        <v>2026/02/17 00:39</v>
      </c>
    </row>
    <row r="13598" spans="1:26" ht="3.6" customHeight="1" x14ac:dyDescent="0.2">
      <c r="A13598" s="86">
        <f t="shared" si="638"/>
        <v>46070</v>
      </c>
      <c r="B13598" s="270"/>
      <c r="C13598" s="272"/>
      <c r="D13598" s="273"/>
      <c r="E13598" s="89">
        <v>3.0555555555555555E-2</v>
      </c>
      <c r="J13598">
        <v>1</v>
      </c>
      <c r="Y13598">
        <f t="shared" si="636"/>
        <v>1</v>
      </c>
      <c r="Z13598" s="90" t="str">
        <f t="shared" si="637"/>
        <v>2026/02/17 00:44</v>
      </c>
    </row>
    <row r="13599" spans="1:26" ht="3.6" customHeight="1" x14ac:dyDescent="0.2">
      <c r="A13599" s="86">
        <f t="shared" si="638"/>
        <v>46070</v>
      </c>
      <c r="B13599" s="270"/>
      <c r="C13599" s="272"/>
      <c r="D13599" s="273"/>
      <c r="E13599" s="89">
        <v>3.4027777777777775E-2</v>
      </c>
      <c r="J13599">
        <v>1</v>
      </c>
      <c r="Y13599">
        <f t="shared" si="636"/>
        <v>1</v>
      </c>
      <c r="Z13599" s="90" t="str">
        <f t="shared" si="637"/>
        <v>2026/02/17 00:49</v>
      </c>
    </row>
    <row r="13600" spans="1:26" ht="3.6" customHeight="1" x14ac:dyDescent="0.2">
      <c r="A13600" s="86">
        <f t="shared" si="638"/>
        <v>46070</v>
      </c>
      <c r="B13600" s="270"/>
      <c r="C13600" s="272"/>
      <c r="D13600" s="273"/>
      <c r="E13600" s="89">
        <v>3.7499999999999999E-2</v>
      </c>
      <c r="J13600">
        <v>1</v>
      </c>
      <c r="Y13600">
        <f t="shared" si="636"/>
        <v>1</v>
      </c>
      <c r="Z13600" s="90" t="str">
        <f t="shared" si="637"/>
        <v>2026/02/17 00:54</v>
      </c>
    </row>
    <row r="13601" spans="1:26" ht="3.6" customHeight="1" x14ac:dyDescent="0.2">
      <c r="A13601" s="86">
        <f t="shared" si="638"/>
        <v>46070</v>
      </c>
      <c r="B13601" s="270"/>
      <c r="C13601" s="272"/>
      <c r="D13601" s="273"/>
      <c r="E13601" s="89">
        <v>4.0972222222222222E-2</v>
      </c>
      <c r="J13601">
        <v>1</v>
      </c>
      <c r="Y13601">
        <f t="shared" si="636"/>
        <v>1</v>
      </c>
      <c r="Z13601" s="90" t="str">
        <f t="shared" si="637"/>
        <v>2026/02/17 00:59</v>
      </c>
    </row>
    <row r="13602" spans="1:26" ht="3.6" customHeight="1" x14ac:dyDescent="0.2">
      <c r="A13602" s="86">
        <f t="shared" si="638"/>
        <v>46070</v>
      </c>
      <c r="B13602" s="270"/>
      <c r="C13602" s="272"/>
      <c r="D13602" s="273">
        <v>0.20833333333333334</v>
      </c>
      <c r="E13602" s="89">
        <v>2.7777777777777779E-3</v>
      </c>
      <c r="J13602">
        <v>1</v>
      </c>
      <c r="Y13602">
        <f t="shared" si="636"/>
        <v>1</v>
      </c>
      <c r="Z13602" s="90" t="str">
        <f t="shared" si="637"/>
        <v>2026/02/17 05:04</v>
      </c>
    </row>
    <row r="13603" spans="1:26" ht="3.6" customHeight="1" x14ac:dyDescent="0.2">
      <c r="A13603" s="86">
        <f t="shared" si="638"/>
        <v>46070</v>
      </c>
      <c r="B13603" s="270"/>
      <c r="C13603" s="272"/>
      <c r="D13603" s="273"/>
      <c r="E13603" s="89">
        <v>6.2499999999999995E-3</v>
      </c>
      <c r="J13603">
        <v>1</v>
      </c>
      <c r="Y13603">
        <f t="shared" si="636"/>
        <v>1</v>
      </c>
      <c r="Z13603" s="90" t="str">
        <f t="shared" si="637"/>
        <v>2026/02/17 00:09</v>
      </c>
    </row>
    <row r="13604" spans="1:26" ht="3.6" customHeight="1" x14ac:dyDescent="0.2">
      <c r="A13604" s="86">
        <f t="shared" si="638"/>
        <v>46070</v>
      </c>
      <c r="B13604" s="270"/>
      <c r="C13604" s="272"/>
      <c r="D13604" s="273"/>
      <c r="E13604" s="89">
        <v>9.7222222222222224E-3</v>
      </c>
      <c r="J13604">
        <v>1</v>
      </c>
      <c r="Y13604">
        <f t="shared" si="636"/>
        <v>1</v>
      </c>
      <c r="Z13604" s="90" t="str">
        <f t="shared" si="637"/>
        <v>2026/02/17 00:14</v>
      </c>
    </row>
    <row r="13605" spans="1:26" ht="3.6" customHeight="1" x14ac:dyDescent="0.2">
      <c r="A13605" s="86">
        <f t="shared" si="638"/>
        <v>46070</v>
      </c>
      <c r="B13605" s="270"/>
      <c r="C13605" s="272"/>
      <c r="D13605" s="273"/>
      <c r="E13605" s="89">
        <v>1.3194444444444444E-2</v>
      </c>
      <c r="J13605">
        <v>1</v>
      </c>
      <c r="Y13605">
        <f t="shared" si="636"/>
        <v>1</v>
      </c>
      <c r="Z13605" s="90" t="str">
        <f t="shared" si="637"/>
        <v>2026/02/17 00:19</v>
      </c>
    </row>
    <row r="13606" spans="1:26" ht="3.6" customHeight="1" x14ac:dyDescent="0.2">
      <c r="A13606" s="86">
        <f t="shared" si="638"/>
        <v>46070</v>
      </c>
      <c r="B13606" s="270"/>
      <c r="C13606" s="272"/>
      <c r="D13606" s="273"/>
      <c r="E13606" s="89">
        <v>1.6666666666666666E-2</v>
      </c>
      <c r="J13606">
        <v>1</v>
      </c>
      <c r="Y13606">
        <f t="shared" si="636"/>
        <v>1</v>
      </c>
      <c r="Z13606" s="90" t="str">
        <f t="shared" si="637"/>
        <v>2026/02/17 00:24</v>
      </c>
    </row>
    <row r="13607" spans="1:26" ht="3.6" customHeight="1" x14ac:dyDescent="0.2">
      <c r="A13607" s="86">
        <f t="shared" si="638"/>
        <v>46070</v>
      </c>
      <c r="B13607" s="270"/>
      <c r="C13607" s="272"/>
      <c r="D13607" s="273"/>
      <c r="E13607" s="89">
        <v>2.013888888888889E-2</v>
      </c>
      <c r="J13607">
        <v>1</v>
      </c>
      <c r="Y13607">
        <f t="shared" si="636"/>
        <v>1</v>
      </c>
      <c r="Z13607" s="90" t="str">
        <f t="shared" si="637"/>
        <v>2026/02/17 00:29</v>
      </c>
    </row>
    <row r="13608" spans="1:26" ht="3.6" customHeight="1" x14ac:dyDescent="0.2">
      <c r="A13608" s="86">
        <f t="shared" si="638"/>
        <v>46070</v>
      </c>
      <c r="B13608" s="270"/>
      <c r="C13608" s="272"/>
      <c r="D13608" s="273"/>
      <c r="E13608" s="89">
        <v>2.361111111111111E-2</v>
      </c>
      <c r="J13608">
        <v>1</v>
      </c>
      <c r="Y13608">
        <f t="shared" si="636"/>
        <v>1</v>
      </c>
      <c r="Z13608" s="90" t="str">
        <f t="shared" si="637"/>
        <v>2026/02/17 00:34</v>
      </c>
    </row>
    <row r="13609" spans="1:26" ht="3.6" customHeight="1" x14ac:dyDescent="0.2">
      <c r="A13609" s="86">
        <f t="shared" si="638"/>
        <v>46070</v>
      </c>
      <c r="B13609" s="270"/>
      <c r="C13609" s="272"/>
      <c r="D13609" s="273"/>
      <c r="E13609" s="89">
        <v>2.7083333333333334E-2</v>
      </c>
      <c r="J13609">
        <v>1</v>
      </c>
      <c r="Y13609">
        <f t="shared" si="636"/>
        <v>1</v>
      </c>
      <c r="Z13609" s="90" t="str">
        <f t="shared" si="637"/>
        <v>2026/02/17 00:39</v>
      </c>
    </row>
    <row r="13610" spans="1:26" ht="3.6" customHeight="1" x14ac:dyDescent="0.2">
      <c r="A13610" s="86">
        <f t="shared" si="638"/>
        <v>46070</v>
      </c>
      <c r="B13610" s="270"/>
      <c r="C13610" s="272"/>
      <c r="D13610" s="273"/>
      <c r="E13610" s="89">
        <v>3.0555555555555555E-2</v>
      </c>
      <c r="J13610">
        <v>1</v>
      </c>
      <c r="Y13610">
        <f t="shared" si="636"/>
        <v>1</v>
      </c>
      <c r="Z13610" s="90" t="str">
        <f t="shared" si="637"/>
        <v>2026/02/17 00:44</v>
      </c>
    </row>
    <row r="13611" spans="1:26" ht="3.6" customHeight="1" x14ac:dyDescent="0.2">
      <c r="A13611" s="86">
        <f t="shared" si="638"/>
        <v>46070</v>
      </c>
      <c r="B13611" s="270"/>
      <c r="C13611" s="272"/>
      <c r="D13611" s="273"/>
      <c r="E13611" s="89">
        <v>3.4027777777777775E-2</v>
      </c>
      <c r="J13611">
        <v>1</v>
      </c>
      <c r="Y13611">
        <f t="shared" si="636"/>
        <v>1</v>
      </c>
      <c r="Z13611" s="90" t="str">
        <f t="shared" si="637"/>
        <v>2026/02/17 00:49</v>
      </c>
    </row>
    <row r="13612" spans="1:26" ht="3.6" customHeight="1" x14ac:dyDescent="0.2">
      <c r="A13612" s="86">
        <f t="shared" si="638"/>
        <v>46070</v>
      </c>
      <c r="B13612" s="270"/>
      <c r="C13612" s="272"/>
      <c r="D13612" s="273"/>
      <c r="E13612" s="89">
        <v>3.7499999999999999E-2</v>
      </c>
      <c r="J13612">
        <v>1</v>
      </c>
      <c r="Y13612">
        <f t="shared" si="636"/>
        <v>1</v>
      </c>
      <c r="Z13612" s="90" t="str">
        <f t="shared" si="637"/>
        <v>2026/02/17 00:54</v>
      </c>
    </row>
    <row r="13613" spans="1:26" ht="3.6" customHeight="1" x14ac:dyDescent="0.2">
      <c r="A13613" s="86">
        <f t="shared" si="638"/>
        <v>46070</v>
      </c>
      <c r="B13613" s="270"/>
      <c r="C13613" s="272"/>
      <c r="D13613" s="273"/>
      <c r="E13613" s="89">
        <v>4.0972222222222222E-2</v>
      </c>
      <c r="J13613">
        <v>1</v>
      </c>
      <c r="Y13613">
        <f t="shared" si="636"/>
        <v>1</v>
      </c>
      <c r="Z13613" s="90" t="str">
        <f t="shared" si="637"/>
        <v>2026/02/17 00:59</v>
      </c>
    </row>
    <row r="13614" spans="1:26" ht="3.6" customHeight="1" x14ac:dyDescent="0.2">
      <c r="A13614" s="86">
        <f t="shared" si="638"/>
        <v>46070</v>
      </c>
      <c r="B13614" s="270"/>
      <c r="C13614" s="272"/>
      <c r="D13614" s="273">
        <v>0.25</v>
      </c>
      <c r="E13614" s="89">
        <v>2.7777777777777779E-3</v>
      </c>
      <c r="J13614">
        <v>1</v>
      </c>
      <c r="Y13614">
        <f t="shared" si="636"/>
        <v>1</v>
      </c>
      <c r="Z13614" s="90" t="str">
        <f t="shared" si="637"/>
        <v>2026/02/17 06:04</v>
      </c>
    </row>
    <row r="13615" spans="1:26" ht="3.6" customHeight="1" x14ac:dyDescent="0.2">
      <c r="A13615" s="86">
        <f t="shared" si="638"/>
        <v>46070</v>
      </c>
      <c r="B13615" s="270"/>
      <c r="C13615" s="272"/>
      <c r="D13615" s="273"/>
      <c r="E13615" s="89">
        <v>6.2499999999999995E-3</v>
      </c>
      <c r="J13615">
        <v>1</v>
      </c>
      <c r="Y13615">
        <f t="shared" si="636"/>
        <v>1</v>
      </c>
      <c r="Z13615" s="90" t="str">
        <f t="shared" si="637"/>
        <v>2026/02/17 00:09</v>
      </c>
    </row>
    <row r="13616" spans="1:26" ht="3.6" customHeight="1" x14ac:dyDescent="0.2">
      <c r="A13616" s="86">
        <f t="shared" si="638"/>
        <v>46070</v>
      </c>
      <c r="B13616" s="270"/>
      <c r="C13616" s="272"/>
      <c r="D13616" s="273"/>
      <c r="E13616" s="89">
        <v>9.7222222222222224E-3</v>
      </c>
      <c r="J13616">
        <v>1</v>
      </c>
      <c r="Y13616">
        <f t="shared" si="636"/>
        <v>1</v>
      </c>
      <c r="Z13616" s="90" t="str">
        <f t="shared" si="637"/>
        <v>2026/02/17 00:14</v>
      </c>
    </row>
    <row r="13617" spans="1:26" ht="3.6" customHeight="1" x14ac:dyDescent="0.2">
      <c r="A13617" s="86">
        <f t="shared" si="638"/>
        <v>46070</v>
      </c>
      <c r="B13617" s="270"/>
      <c r="C13617" s="272"/>
      <c r="D13617" s="273"/>
      <c r="E13617" s="89">
        <v>1.3194444444444444E-2</v>
      </c>
      <c r="J13617">
        <v>1</v>
      </c>
      <c r="Y13617">
        <f t="shared" si="636"/>
        <v>1</v>
      </c>
      <c r="Z13617" s="90" t="str">
        <f t="shared" si="637"/>
        <v>2026/02/17 00:19</v>
      </c>
    </row>
    <row r="13618" spans="1:26" ht="3.6" customHeight="1" x14ac:dyDescent="0.2">
      <c r="A13618" s="86">
        <f t="shared" si="638"/>
        <v>46070</v>
      </c>
      <c r="B13618" s="270"/>
      <c r="C13618" s="272"/>
      <c r="D13618" s="273"/>
      <c r="E13618" s="89">
        <v>1.6666666666666666E-2</v>
      </c>
      <c r="J13618">
        <v>1</v>
      </c>
      <c r="Y13618">
        <f t="shared" si="636"/>
        <v>1</v>
      </c>
      <c r="Z13618" s="90" t="str">
        <f t="shared" si="637"/>
        <v>2026/02/17 00:24</v>
      </c>
    </row>
    <row r="13619" spans="1:26" ht="3.6" customHeight="1" x14ac:dyDescent="0.2">
      <c r="A13619" s="86">
        <f t="shared" si="638"/>
        <v>46070</v>
      </c>
      <c r="B13619" s="270"/>
      <c r="C13619" s="272"/>
      <c r="D13619" s="273"/>
      <c r="E13619" s="89">
        <v>2.013888888888889E-2</v>
      </c>
      <c r="J13619">
        <v>1</v>
      </c>
      <c r="Y13619">
        <f t="shared" si="636"/>
        <v>1</v>
      </c>
      <c r="Z13619" s="90" t="str">
        <f t="shared" si="637"/>
        <v>2026/02/17 00:29</v>
      </c>
    </row>
    <row r="13620" spans="1:26" ht="3.6" customHeight="1" x14ac:dyDescent="0.2">
      <c r="A13620" s="86">
        <f t="shared" si="638"/>
        <v>46070</v>
      </c>
      <c r="B13620" s="270"/>
      <c r="C13620" s="272"/>
      <c r="D13620" s="273"/>
      <c r="E13620" s="89">
        <v>2.361111111111111E-2</v>
      </c>
      <c r="J13620">
        <v>1</v>
      </c>
      <c r="Y13620">
        <f t="shared" si="636"/>
        <v>1</v>
      </c>
      <c r="Z13620" s="90" t="str">
        <f t="shared" si="637"/>
        <v>2026/02/17 00:34</v>
      </c>
    </row>
    <row r="13621" spans="1:26" ht="3.6" customHeight="1" x14ac:dyDescent="0.2">
      <c r="A13621" s="86">
        <f t="shared" si="638"/>
        <v>46070</v>
      </c>
      <c r="B13621" s="270"/>
      <c r="C13621" s="272"/>
      <c r="D13621" s="273"/>
      <c r="E13621" s="89">
        <v>2.7083333333333334E-2</v>
      </c>
      <c r="J13621">
        <v>1</v>
      </c>
      <c r="Y13621">
        <f t="shared" si="636"/>
        <v>1</v>
      </c>
      <c r="Z13621" s="90" t="str">
        <f t="shared" si="637"/>
        <v>2026/02/17 00:39</v>
      </c>
    </row>
    <row r="13622" spans="1:26" ht="3.6" customHeight="1" x14ac:dyDescent="0.2">
      <c r="A13622" s="86">
        <f t="shared" si="638"/>
        <v>46070</v>
      </c>
      <c r="B13622" s="270"/>
      <c r="C13622" s="272"/>
      <c r="D13622" s="273"/>
      <c r="E13622" s="89">
        <v>3.0555555555555555E-2</v>
      </c>
      <c r="J13622">
        <v>1</v>
      </c>
      <c r="Y13622">
        <f t="shared" si="636"/>
        <v>1</v>
      </c>
      <c r="Z13622" s="90" t="str">
        <f t="shared" si="637"/>
        <v>2026/02/17 00:44</v>
      </c>
    </row>
    <row r="13623" spans="1:26" ht="3.6" customHeight="1" x14ac:dyDescent="0.2">
      <c r="A13623" s="86">
        <f t="shared" si="638"/>
        <v>46070</v>
      </c>
      <c r="B13623" s="270"/>
      <c r="C13623" s="272"/>
      <c r="D13623" s="273"/>
      <c r="E13623" s="89">
        <v>3.4027777777777775E-2</v>
      </c>
      <c r="J13623">
        <v>1</v>
      </c>
      <c r="Y13623">
        <f t="shared" si="636"/>
        <v>1</v>
      </c>
      <c r="Z13623" s="90" t="str">
        <f t="shared" si="637"/>
        <v>2026/02/17 00:49</v>
      </c>
    </row>
    <row r="13624" spans="1:26" ht="3.6" customHeight="1" x14ac:dyDescent="0.2">
      <c r="A13624" s="86">
        <f t="shared" si="638"/>
        <v>46070</v>
      </c>
      <c r="B13624" s="270"/>
      <c r="C13624" s="272"/>
      <c r="D13624" s="273"/>
      <c r="E13624" s="89">
        <v>3.7499999999999999E-2</v>
      </c>
      <c r="J13624">
        <v>1</v>
      </c>
      <c r="Y13624">
        <f t="shared" si="636"/>
        <v>1</v>
      </c>
      <c r="Z13624" s="90" t="str">
        <f t="shared" si="637"/>
        <v>2026/02/17 00:54</v>
      </c>
    </row>
    <row r="13625" spans="1:26" ht="3.6" customHeight="1" x14ac:dyDescent="0.2">
      <c r="A13625" s="86">
        <f t="shared" si="638"/>
        <v>46070</v>
      </c>
      <c r="B13625" s="270"/>
      <c r="C13625" s="272"/>
      <c r="D13625" s="273"/>
      <c r="E13625" s="89">
        <v>4.0972222222222222E-2</v>
      </c>
      <c r="J13625">
        <v>1</v>
      </c>
      <c r="Y13625">
        <f t="shared" si="636"/>
        <v>1</v>
      </c>
      <c r="Z13625" s="90" t="str">
        <f t="shared" si="637"/>
        <v>2026/02/17 00:59</v>
      </c>
    </row>
    <row r="13626" spans="1:26" ht="3.6" customHeight="1" x14ac:dyDescent="0.2">
      <c r="A13626" s="86">
        <f t="shared" si="638"/>
        <v>46070</v>
      </c>
      <c r="B13626" s="270"/>
      <c r="C13626" s="272"/>
      <c r="D13626" s="273">
        <v>0.29166666666666669</v>
      </c>
      <c r="E13626" s="89">
        <v>2.7777777777777779E-3</v>
      </c>
      <c r="J13626">
        <v>1</v>
      </c>
      <c r="Q13626">
        <v>1</v>
      </c>
      <c r="Y13626">
        <f t="shared" si="636"/>
        <v>2</v>
      </c>
      <c r="Z13626" s="90" t="str">
        <f t="shared" si="637"/>
        <v>2026/02/17 07:04</v>
      </c>
    </row>
    <row r="13627" spans="1:26" ht="3.6" customHeight="1" x14ac:dyDescent="0.2">
      <c r="A13627" s="86">
        <f t="shared" si="638"/>
        <v>46070</v>
      </c>
      <c r="B13627" s="270"/>
      <c r="C13627" s="272"/>
      <c r="D13627" s="273"/>
      <c r="E13627" s="89">
        <v>6.2499999999999995E-3</v>
      </c>
      <c r="J13627">
        <v>1</v>
      </c>
      <c r="Q13627">
        <v>1</v>
      </c>
      <c r="Y13627">
        <f t="shared" si="636"/>
        <v>2</v>
      </c>
      <c r="Z13627" s="90" t="str">
        <f t="shared" si="637"/>
        <v>2026/02/17 00:09</v>
      </c>
    </row>
    <row r="13628" spans="1:26" ht="3.6" customHeight="1" x14ac:dyDescent="0.2">
      <c r="A13628" s="86">
        <f t="shared" si="638"/>
        <v>46070</v>
      </c>
      <c r="B13628" s="270"/>
      <c r="C13628" s="272"/>
      <c r="D13628" s="273"/>
      <c r="E13628" s="89">
        <v>9.7222222222222224E-3</v>
      </c>
      <c r="J13628">
        <v>1</v>
      </c>
      <c r="Q13628">
        <v>1</v>
      </c>
      <c r="Y13628">
        <f t="shared" si="636"/>
        <v>2</v>
      </c>
      <c r="Z13628" s="90" t="str">
        <f t="shared" si="637"/>
        <v>2026/02/17 00:14</v>
      </c>
    </row>
    <row r="13629" spans="1:26" ht="3.6" customHeight="1" x14ac:dyDescent="0.2">
      <c r="A13629" s="86">
        <f t="shared" si="638"/>
        <v>46070</v>
      </c>
      <c r="B13629" s="270"/>
      <c r="C13629" s="272"/>
      <c r="D13629" s="273"/>
      <c r="E13629" s="89">
        <v>1.3194444444444444E-2</v>
      </c>
      <c r="J13629">
        <v>1</v>
      </c>
      <c r="Q13629">
        <v>1</v>
      </c>
      <c r="Y13629">
        <f t="shared" si="636"/>
        <v>2</v>
      </c>
      <c r="Z13629" s="90" t="str">
        <f t="shared" si="637"/>
        <v>2026/02/17 00:19</v>
      </c>
    </row>
    <row r="13630" spans="1:26" ht="3.6" customHeight="1" x14ac:dyDescent="0.2">
      <c r="A13630" s="86">
        <f t="shared" si="638"/>
        <v>46070</v>
      </c>
      <c r="B13630" s="270"/>
      <c r="C13630" s="272"/>
      <c r="D13630" s="273"/>
      <c r="E13630" s="89">
        <v>1.6666666666666666E-2</v>
      </c>
      <c r="J13630">
        <v>1</v>
      </c>
      <c r="Q13630">
        <v>1</v>
      </c>
      <c r="Y13630">
        <f t="shared" si="636"/>
        <v>2</v>
      </c>
      <c r="Z13630" s="90" t="str">
        <f t="shared" si="637"/>
        <v>2026/02/17 00:24</v>
      </c>
    </row>
    <row r="13631" spans="1:26" ht="3.6" customHeight="1" x14ac:dyDescent="0.2">
      <c r="A13631" s="86">
        <f t="shared" si="638"/>
        <v>46070</v>
      </c>
      <c r="B13631" s="270"/>
      <c r="C13631" s="272"/>
      <c r="D13631" s="273"/>
      <c r="E13631" s="89">
        <v>2.013888888888889E-2</v>
      </c>
      <c r="J13631">
        <v>1</v>
      </c>
      <c r="Q13631">
        <v>1</v>
      </c>
      <c r="Y13631">
        <f t="shared" si="636"/>
        <v>2</v>
      </c>
      <c r="Z13631" s="90" t="str">
        <f t="shared" si="637"/>
        <v>2026/02/17 00:29</v>
      </c>
    </row>
    <row r="13632" spans="1:26" ht="3.6" customHeight="1" x14ac:dyDescent="0.2">
      <c r="A13632" s="86">
        <f t="shared" si="638"/>
        <v>46070</v>
      </c>
      <c r="B13632" s="270"/>
      <c r="C13632" s="272"/>
      <c r="D13632" s="273"/>
      <c r="E13632" s="89">
        <v>2.361111111111111E-2</v>
      </c>
      <c r="J13632">
        <v>1</v>
      </c>
      <c r="Q13632">
        <v>1</v>
      </c>
      <c r="Y13632">
        <f t="shared" si="636"/>
        <v>2</v>
      </c>
      <c r="Z13632" s="90" t="str">
        <f t="shared" si="637"/>
        <v>2026/02/17 00:34</v>
      </c>
    </row>
    <row r="13633" spans="1:26" ht="3.6" customHeight="1" x14ac:dyDescent="0.2">
      <c r="A13633" s="86">
        <f t="shared" si="638"/>
        <v>46070</v>
      </c>
      <c r="B13633" s="270"/>
      <c r="C13633" s="272"/>
      <c r="D13633" s="273"/>
      <c r="E13633" s="89">
        <v>2.7083333333333334E-2</v>
      </c>
      <c r="J13633">
        <v>1</v>
      </c>
      <c r="Q13633">
        <v>1</v>
      </c>
      <c r="Y13633">
        <f t="shared" si="636"/>
        <v>2</v>
      </c>
      <c r="Z13633" s="90" t="str">
        <f t="shared" si="637"/>
        <v>2026/02/17 00:39</v>
      </c>
    </row>
    <row r="13634" spans="1:26" ht="3.6" customHeight="1" x14ac:dyDescent="0.2">
      <c r="A13634" s="86">
        <f t="shared" si="638"/>
        <v>46070</v>
      </c>
      <c r="B13634" s="270"/>
      <c r="C13634" s="272"/>
      <c r="D13634" s="273"/>
      <c r="E13634" s="89">
        <v>3.0555555555555555E-2</v>
      </c>
      <c r="J13634">
        <v>1</v>
      </c>
      <c r="Q13634">
        <v>1</v>
      </c>
      <c r="Y13634">
        <f t="shared" si="636"/>
        <v>2</v>
      </c>
      <c r="Z13634" s="90" t="str">
        <f t="shared" si="637"/>
        <v>2026/02/17 00:44</v>
      </c>
    </row>
    <row r="13635" spans="1:26" ht="3.6" customHeight="1" x14ac:dyDescent="0.2">
      <c r="A13635" s="86">
        <f t="shared" si="638"/>
        <v>46070</v>
      </c>
      <c r="B13635" s="270"/>
      <c r="C13635" s="272"/>
      <c r="D13635" s="273"/>
      <c r="E13635" s="89">
        <v>3.4027777777777775E-2</v>
      </c>
      <c r="J13635">
        <v>1</v>
      </c>
      <c r="Q13635">
        <v>1</v>
      </c>
      <c r="Y13635">
        <f t="shared" si="636"/>
        <v>2</v>
      </c>
      <c r="Z13635" s="90" t="str">
        <f t="shared" si="637"/>
        <v>2026/02/17 00:49</v>
      </c>
    </row>
    <row r="13636" spans="1:26" ht="3.6" customHeight="1" x14ac:dyDescent="0.2">
      <c r="A13636" s="86">
        <f t="shared" si="638"/>
        <v>46070</v>
      </c>
      <c r="B13636" s="270"/>
      <c r="C13636" s="272"/>
      <c r="D13636" s="273"/>
      <c r="E13636" s="89">
        <v>3.7499999999999999E-2</v>
      </c>
      <c r="J13636">
        <v>1</v>
      </c>
      <c r="Q13636">
        <v>1</v>
      </c>
      <c r="Y13636">
        <f t="shared" si="636"/>
        <v>2</v>
      </c>
      <c r="Z13636" s="90" t="str">
        <f t="shared" si="637"/>
        <v>2026/02/17 00:54</v>
      </c>
    </row>
    <row r="13637" spans="1:26" ht="3.6" customHeight="1" x14ac:dyDescent="0.2">
      <c r="A13637" s="86">
        <f t="shared" si="638"/>
        <v>46070</v>
      </c>
      <c r="B13637" s="270"/>
      <c r="C13637" s="272"/>
      <c r="D13637" s="273"/>
      <c r="E13637" s="89">
        <v>4.0972222222222222E-2</v>
      </c>
      <c r="J13637">
        <v>1</v>
      </c>
      <c r="Q13637">
        <v>1</v>
      </c>
      <c r="Y13637">
        <f t="shared" si="636"/>
        <v>2</v>
      </c>
      <c r="Z13637" s="90" t="str">
        <f t="shared" si="637"/>
        <v>2026/02/17 00:59</v>
      </c>
    </row>
    <row r="13638" spans="1:26" ht="3.6" customHeight="1" x14ac:dyDescent="0.2">
      <c r="A13638" s="86">
        <f t="shared" si="638"/>
        <v>46070</v>
      </c>
      <c r="B13638" s="270"/>
      <c r="C13638" s="272"/>
      <c r="D13638" s="273">
        <v>0.33333333333333331</v>
      </c>
      <c r="E13638" s="89">
        <v>2.7777777777777779E-3</v>
      </c>
      <c r="J13638">
        <v>1</v>
      </c>
      <c r="O13638">
        <v>1</v>
      </c>
      <c r="Q13638">
        <v>1</v>
      </c>
      <c r="Y13638">
        <f t="shared" si="636"/>
        <v>3</v>
      </c>
      <c r="Z13638" s="90" t="str">
        <f t="shared" si="637"/>
        <v>2026/02/17 08:04</v>
      </c>
    </row>
    <row r="13639" spans="1:26" ht="3.6" customHeight="1" x14ac:dyDescent="0.2">
      <c r="A13639" s="86">
        <f t="shared" si="638"/>
        <v>46070</v>
      </c>
      <c r="B13639" s="270"/>
      <c r="C13639" s="272"/>
      <c r="D13639" s="273"/>
      <c r="E13639" s="89">
        <v>6.2499999999999995E-3</v>
      </c>
      <c r="J13639">
        <v>1</v>
      </c>
      <c r="O13639">
        <v>1</v>
      </c>
      <c r="Q13639">
        <v>1</v>
      </c>
      <c r="Y13639">
        <f t="shared" ref="Y13639:Y13702" si="639">COUNTA(F13639:X13639)</f>
        <v>3</v>
      </c>
      <c r="Z13639" s="90" t="str">
        <f t="shared" ref="Z13639:Z13702" si="640">TEXT(A13639,"yyyy/mm/dd")&amp; " " &amp;TEXT(D13639+E13639,"hh:mm")</f>
        <v>2026/02/17 00:09</v>
      </c>
    </row>
    <row r="13640" spans="1:26" ht="3.6" customHeight="1" x14ac:dyDescent="0.2">
      <c r="A13640" s="86">
        <f t="shared" ref="A13640:A13703" si="641">IF(B13640&lt;&gt;"",B13640,A13639)</f>
        <v>46070</v>
      </c>
      <c r="B13640" s="270"/>
      <c r="C13640" s="272"/>
      <c r="D13640" s="273"/>
      <c r="E13640" s="89">
        <v>9.7222222222222224E-3</v>
      </c>
      <c r="J13640">
        <v>1</v>
      </c>
      <c r="O13640">
        <v>1</v>
      </c>
      <c r="Q13640">
        <v>1</v>
      </c>
      <c r="Y13640">
        <f t="shared" si="639"/>
        <v>3</v>
      </c>
      <c r="Z13640" s="90" t="str">
        <f t="shared" si="640"/>
        <v>2026/02/17 00:14</v>
      </c>
    </row>
    <row r="13641" spans="1:26" ht="3.6" customHeight="1" x14ac:dyDescent="0.2">
      <c r="A13641" s="86">
        <f t="shared" si="641"/>
        <v>46070</v>
      </c>
      <c r="B13641" s="270"/>
      <c r="C13641" s="272"/>
      <c r="D13641" s="273"/>
      <c r="E13641" s="89">
        <v>1.3194444444444444E-2</v>
      </c>
      <c r="J13641">
        <v>1</v>
      </c>
      <c r="O13641">
        <v>1</v>
      </c>
      <c r="Q13641">
        <v>1</v>
      </c>
      <c r="Y13641">
        <f t="shared" si="639"/>
        <v>3</v>
      </c>
      <c r="Z13641" s="90" t="str">
        <f t="shared" si="640"/>
        <v>2026/02/17 00:19</v>
      </c>
    </row>
    <row r="13642" spans="1:26" ht="3.6" customHeight="1" x14ac:dyDescent="0.2">
      <c r="A13642" s="86">
        <f t="shared" si="641"/>
        <v>46070</v>
      </c>
      <c r="B13642" s="270"/>
      <c r="C13642" s="272"/>
      <c r="D13642" s="273"/>
      <c r="E13642" s="89">
        <v>1.6666666666666666E-2</v>
      </c>
      <c r="J13642">
        <v>1</v>
      </c>
      <c r="O13642">
        <v>1</v>
      </c>
      <c r="Q13642">
        <v>1</v>
      </c>
      <c r="Y13642">
        <f t="shared" si="639"/>
        <v>3</v>
      </c>
      <c r="Z13642" s="90" t="str">
        <f t="shared" si="640"/>
        <v>2026/02/17 00:24</v>
      </c>
    </row>
    <row r="13643" spans="1:26" ht="3.6" customHeight="1" x14ac:dyDescent="0.2">
      <c r="A13643" s="86">
        <f t="shared" si="641"/>
        <v>46070</v>
      </c>
      <c r="B13643" s="270"/>
      <c r="C13643" s="272"/>
      <c r="D13643" s="273"/>
      <c r="E13643" s="89">
        <v>2.013888888888889E-2</v>
      </c>
      <c r="J13643">
        <v>1</v>
      </c>
      <c r="O13643">
        <v>1</v>
      </c>
      <c r="Q13643">
        <v>1</v>
      </c>
      <c r="Y13643">
        <f t="shared" si="639"/>
        <v>3</v>
      </c>
      <c r="Z13643" s="90" t="str">
        <f t="shared" si="640"/>
        <v>2026/02/17 00:29</v>
      </c>
    </row>
    <row r="13644" spans="1:26" ht="3.6" customHeight="1" x14ac:dyDescent="0.2">
      <c r="A13644" s="86">
        <f t="shared" si="641"/>
        <v>46070</v>
      </c>
      <c r="B13644" s="270"/>
      <c r="C13644" s="272"/>
      <c r="D13644" s="273"/>
      <c r="E13644" s="89">
        <v>2.361111111111111E-2</v>
      </c>
      <c r="J13644">
        <v>1</v>
      </c>
      <c r="O13644">
        <v>1</v>
      </c>
      <c r="Q13644">
        <v>1</v>
      </c>
      <c r="Y13644">
        <f t="shared" si="639"/>
        <v>3</v>
      </c>
      <c r="Z13644" s="90" t="str">
        <f t="shared" si="640"/>
        <v>2026/02/17 00:34</v>
      </c>
    </row>
    <row r="13645" spans="1:26" ht="3.6" customHeight="1" x14ac:dyDescent="0.2">
      <c r="A13645" s="86">
        <f t="shared" si="641"/>
        <v>46070</v>
      </c>
      <c r="B13645" s="270"/>
      <c r="C13645" s="272"/>
      <c r="D13645" s="273"/>
      <c r="E13645" s="89">
        <v>2.7083333333333334E-2</v>
      </c>
      <c r="J13645">
        <v>1</v>
      </c>
      <c r="O13645">
        <v>1</v>
      </c>
      <c r="Q13645">
        <v>1</v>
      </c>
      <c r="Y13645">
        <f t="shared" si="639"/>
        <v>3</v>
      </c>
      <c r="Z13645" s="90" t="str">
        <f t="shared" si="640"/>
        <v>2026/02/17 00:39</v>
      </c>
    </row>
    <row r="13646" spans="1:26" ht="3.6" customHeight="1" x14ac:dyDescent="0.2">
      <c r="A13646" s="86">
        <f t="shared" si="641"/>
        <v>46070</v>
      </c>
      <c r="B13646" s="270"/>
      <c r="C13646" s="272"/>
      <c r="D13646" s="273"/>
      <c r="E13646" s="89">
        <v>3.0555555555555555E-2</v>
      </c>
      <c r="J13646">
        <v>1</v>
      </c>
      <c r="O13646">
        <v>1</v>
      </c>
      <c r="Q13646">
        <v>1</v>
      </c>
      <c r="Y13646">
        <f t="shared" si="639"/>
        <v>3</v>
      </c>
      <c r="Z13646" s="90" t="str">
        <f t="shared" si="640"/>
        <v>2026/02/17 00:44</v>
      </c>
    </row>
    <row r="13647" spans="1:26" ht="3.6" customHeight="1" x14ac:dyDescent="0.2">
      <c r="A13647" s="86">
        <f t="shared" si="641"/>
        <v>46070</v>
      </c>
      <c r="B13647" s="270"/>
      <c r="C13647" s="272"/>
      <c r="D13647" s="273"/>
      <c r="E13647" s="89">
        <v>3.4027777777777775E-2</v>
      </c>
      <c r="J13647">
        <v>1</v>
      </c>
      <c r="O13647">
        <v>1</v>
      </c>
      <c r="Q13647">
        <v>1</v>
      </c>
      <c r="Y13647">
        <f t="shared" si="639"/>
        <v>3</v>
      </c>
      <c r="Z13647" s="90" t="str">
        <f t="shared" si="640"/>
        <v>2026/02/17 00:49</v>
      </c>
    </row>
    <row r="13648" spans="1:26" ht="3.6" customHeight="1" x14ac:dyDescent="0.2">
      <c r="A13648" s="86">
        <f t="shared" si="641"/>
        <v>46070</v>
      </c>
      <c r="B13648" s="270"/>
      <c r="C13648" s="272"/>
      <c r="D13648" s="273"/>
      <c r="E13648" s="89">
        <v>3.7499999999999999E-2</v>
      </c>
      <c r="J13648">
        <v>1</v>
      </c>
      <c r="O13648">
        <v>1</v>
      </c>
      <c r="Q13648">
        <v>1</v>
      </c>
      <c r="Y13648">
        <f t="shared" si="639"/>
        <v>3</v>
      </c>
      <c r="Z13648" s="90" t="str">
        <f t="shared" si="640"/>
        <v>2026/02/17 00:54</v>
      </c>
    </row>
    <row r="13649" spans="1:26" ht="3.6" customHeight="1" x14ac:dyDescent="0.2">
      <c r="A13649" s="86">
        <f t="shared" si="641"/>
        <v>46070</v>
      </c>
      <c r="B13649" s="270"/>
      <c r="C13649" s="272"/>
      <c r="D13649" s="273"/>
      <c r="E13649" s="89">
        <v>4.0972222222222222E-2</v>
      </c>
      <c r="J13649">
        <v>1</v>
      </c>
      <c r="O13649">
        <v>1</v>
      </c>
      <c r="Q13649">
        <v>1</v>
      </c>
      <c r="Y13649">
        <f t="shared" si="639"/>
        <v>3</v>
      </c>
      <c r="Z13649" s="90" t="str">
        <f t="shared" si="640"/>
        <v>2026/02/17 00:59</v>
      </c>
    </row>
    <row r="13650" spans="1:26" ht="3.6" customHeight="1" x14ac:dyDescent="0.2">
      <c r="A13650" s="86">
        <f t="shared" si="641"/>
        <v>46070</v>
      </c>
      <c r="B13650" s="270"/>
      <c r="C13650" s="272"/>
      <c r="D13650" s="273">
        <v>0.375</v>
      </c>
      <c r="E13650" s="89">
        <v>2.7777777777777779E-3</v>
      </c>
      <c r="J13650">
        <v>1</v>
      </c>
      <c r="O13650">
        <v>1</v>
      </c>
      <c r="Q13650">
        <v>1</v>
      </c>
      <c r="Y13650">
        <f t="shared" si="639"/>
        <v>3</v>
      </c>
      <c r="Z13650" s="90" t="str">
        <f t="shared" si="640"/>
        <v>2026/02/17 09:04</v>
      </c>
    </row>
    <row r="13651" spans="1:26" ht="3.6" customHeight="1" x14ac:dyDescent="0.2">
      <c r="A13651" s="86">
        <f t="shared" si="641"/>
        <v>46070</v>
      </c>
      <c r="B13651" s="270"/>
      <c r="C13651" s="272"/>
      <c r="D13651" s="273"/>
      <c r="E13651" s="89">
        <v>6.2499999999999995E-3</v>
      </c>
      <c r="J13651">
        <v>1</v>
      </c>
      <c r="O13651">
        <v>1</v>
      </c>
      <c r="Q13651">
        <v>1</v>
      </c>
      <c r="Y13651">
        <f t="shared" si="639"/>
        <v>3</v>
      </c>
      <c r="Z13651" s="90" t="str">
        <f t="shared" si="640"/>
        <v>2026/02/17 00:09</v>
      </c>
    </row>
    <row r="13652" spans="1:26" ht="3.6" customHeight="1" x14ac:dyDescent="0.2">
      <c r="A13652" s="86">
        <f t="shared" si="641"/>
        <v>46070</v>
      </c>
      <c r="B13652" s="270"/>
      <c r="C13652" s="272"/>
      <c r="D13652" s="273"/>
      <c r="E13652" s="89">
        <v>9.7222222222222224E-3</v>
      </c>
      <c r="J13652">
        <v>1</v>
      </c>
      <c r="O13652">
        <v>1</v>
      </c>
      <c r="Q13652">
        <v>1</v>
      </c>
      <c r="Y13652">
        <f t="shared" si="639"/>
        <v>3</v>
      </c>
      <c r="Z13652" s="90" t="str">
        <f t="shared" si="640"/>
        <v>2026/02/17 00:14</v>
      </c>
    </row>
    <row r="13653" spans="1:26" ht="3.6" customHeight="1" x14ac:dyDescent="0.2">
      <c r="A13653" s="86">
        <f t="shared" si="641"/>
        <v>46070</v>
      </c>
      <c r="B13653" s="270"/>
      <c r="C13653" s="272"/>
      <c r="D13653" s="273"/>
      <c r="E13653" s="89">
        <v>1.3194444444444444E-2</v>
      </c>
      <c r="J13653">
        <v>1</v>
      </c>
      <c r="O13653">
        <v>1</v>
      </c>
      <c r="Q13653">
        <v>1</v>
      </c>
      <c r="Y13653">
        <f t="shared" si="639"/>
        <v>3</v>
      </c>
      <c r="Z13653" s="90" t="str">
        <f t="shared" si="640"/>
        <v>2026/02/17 00:19</v>
      </c>
    </row>
    <row r="13654" spans="1:26" ht="3.6" customHeight="1" x14ac:dyDescent="0.2">
      <c r="A13654" s="86">
        <f t="shared" si="641"/>
        <v>46070</v>
      </c>
      <c r="B13654" s="270"/>
      <c r="C13654" s="272"/>
      <c r="D13654" s="273"/>
      <c r="E13654" s="89">
        <v>1.6666666666666666E-2</v>
      </c>
      <c r="J13654">
        <v>1</v>
      </c>
      <c r="O13654">
        <v>1</v>
      </c>
      <c r="Q13654">
        <v>1</v>
      </c>
      <c r="Y13654">
        <f t="shared" si="639"/>
        <v>3</v>
      </c>
      <c r="Z13654" s="90" t="str">
        <f t="shared" si="640"/>
        <v>2026/02/17 00:24</v>
      </c>
    </row>
    <row r="13655" spans="1:26" ht="3.6" customHeight="1" x14ac:dyDescent="0.2">
      <c r="A13655" s="86">
        <f t="shared" si="641"/>
        <v>46070</v>
      </c>
      <c r="B13655" s="270"/>
      <c r="C13655" s="272"/>
      <c r="D13655" s="273"/>
      <c r="E13655" s="89">
        <v>2.013888888888889E-2</v>
      </c>
      <c r="J13655">
        <v>1</v>
      </c>
      <c r="O13655">
        <v>1</v>
      </c>
      <c r="Q13655">
        <v>1</v>
      </c>
      <c r="Y13655">
        <f t="shared" si="639"/>
        <v>3</v>
      </c>
      <c r="Z13655" s="90" t="str">
        <f t="shared" si="640"/>
        <v>2026/02/17 00:29</v>
      </c>
    </row>
    <row r="13656" spans="1:26" ht="3.6" customHeight="1" x14ac:dyDescent="0.2">
      <c r="A13656" s="86">
        <f t="shared" si="641"/>
        <v>46070</v>
      </c>
      <c r="B13656" s="270"/>
      <c r="C13656" s="272"/>
      <c r="D13656" s="273"/>
      <c r="E13656" s="89">
        <v>2.361111111111111E-2</v>
      </c>
      <c r="J13656">
        <v>1</v>
      </c>
      <c r="O13656">
        <v>1</v>
      </c>
      <c r="Q13656">
        <v>1</v>
      </c>
      <c r="Y13656">
        <f t="shared" si="639"/>
        <v>3</v>
      </c>
      <c r="Z13656" s="90" t="str">
        <f t="shared" si="640"/>
        <v>2026/02/17 00:34</v>
      </c>
    </row>
    <row r="13657" spans="1:26" ht="3.6" customHeight="1" x14ac:dyDescent="0.2">
      <c r="A13657" s="86">
        <f t="shared" si="641"/>
        <v>46070</v>
      </c>
      <c r="B13657" s="270"/>
      <c r="C13657" s="272"/>
      <c r="D13657" s="273"/>
      <c r="E13657" s="89">
        <v>2.7083333333333334E-2</v>
      </c>
      <c r="J13657">
        <v>1</v>
      </c>
      <c r="O13657">
        <v>1</v>
      </c>
      <c r="Q13657">
        <v>1</v>
      </c>
      <c r="Y13657">
        <f t="shared" si="639"/>
        <v>3</v>
      </c>
      <c r="Z13657" s="90" t="str">
        <f t="shared" si="640"/>
        <v>2026/02/17 00:39</v>
      </c>
    </row>
    <row r="13658" spans="1:26" ht="3.6" customHeight="1" x14ac:dyDescent="0.2">
      <c r="A13658" s="86">
        <f t="shared" si="641"/>
        <v>46070</v>
      </c>
      <c r="B13658" s="270"/>
      <c r="C13658" s="272"/>
      <c r="D13658" s="273"/>
      <c r="E13658" s="89">
        <v>3.0555555555555555E-2</v>
      </c>
      <c r="J13658">
        <v>1</v>
      </c>
      <c r="O13658">
        <v>1</v>
      </c>
      <c r="Q13658">
        <v>1</v>
      </c>
      <c r="Y13658">
        <f t="shared" si="639"/>
        <v>3</v>
      </c>
      <c r="Z13658" s="90" t="str">
        <f t="shared" si="640"/>
        <v>2026/02/17 00:44</v>
      </c>
    </row>
    <row r="13659" spans="1:26" ht="3.6" customHeight="1" x14ac:dyDescent="0.2">
      <c r="A13659" s="86">
        <f t="shared" si="641"/>
        <v>46070</v>
      </c>
      <c r="B13659" s="270"/>
      <c r="C13659" s="272"/>
      <c r="D13659" s="273"/>
      <c r="E13659" s="89">
        <v>3.4027777777777775E-2</v>
      </c>
      <c r="J13659">
        <v>1</v>
      </c>
      <c r="O13659">
        <v>1</v>
      </c>
      <c r="Q13659">
        <v>1</v>
      </c>
      <c r="Y13659">
        <f t="shared" si="639"/>
        <v>3</v>
      </c>
      <c r="Z13659" s="90" t="str">
        <f t="shared" si="640"/>
        <v>2026/02/17 00:49</v>
      </c>
    </row>
    <row r="13660" spans="1:26" ht="3.6" customHeight="1" x14ac:dyDescent="0.2">
      <c r="A13660" s="86">
        <f t="shared" si="641"/>
        <v>46070</v>
      </c>
      <c r="B13660" s="270"/>
      <c r="C13660" s="272"/>
      <c r="D13660" s="273"/>
      <c r="E13660" s="89">
        <v>3.7499999999999999E-2</v>
      </c>
      <c r="J13660">
        <v>1</v>
      </c>
      <c r="O13660">
        <v>1</v>
      </c>
      <c r="Q13660">
        <v>1</v>
      </c>
      <c r="Y13660">
        <f t="shared" si="639"/>
        <v>3</v>
      </c>
      <c r="Z13660" s="90" t="str">
        <f t="shared" si="640"/>
        <v>2026/02/17 00:54</v>
      </c>
    </row>
    <row r="13661" spans="1:26" ht="3.6" customHeight="1" x14ac:dyDescent="0.2">
      <c r="A13661" s="86">
        <f t="shared" si="641"/>
        <v>46070</v>
      </c>
      <c r="B13661" s="270"/>
      <c r="C13661" s="272"/>
      <c r="D13661" s="273"/>
      <c r="E13661" s="89">
        <v>4.0972222222222222E-2</v>
      </c>
      <c r="J13661">
        <v>1</v>
      </c>
      <c r="O13661">
        <v>1</v>
      </c>
      <c r="Q13661">
        <v>1</v>
      </c>
      <c r="Y13661">
        <f t="shared" si="639"/>
        <v>3</v>
      </c>
      <c r="Z13661" s="90" t="str">
        <f t="shared" si="640"/>
        <v>2026/02/17 00:59</v>
      </c>
    </row>
    <row r="13662" spans="1:26" ht="3.6" customHeight="1" x14ac:dyDescent="0.2">
      <c r="A13662" s="86">
        <f t="shared" si="641"/>
        <v>46070</v>
      </c>
      <c r="B13662" s="270"/>
      <c r="C13662" s="272"/>
      <c r="D13662" s="273">
        <v>0.41666666666666669</v>
      </c>
      <c r="E13662" s="89">
        <v>2.7777777777777779E-3</v>
      </c>
      <c r="J13662">
        <v>1</v>
      </c>
      <c r="O13662">
        <v>1</v>
      </c>
      <c r="Q13662">
        <v>1</v>
      </c>
      <c r="Y13662">
        <f t="shared" si="639"/>
        <v>3</v>
      </c>
      <c r="Z13662" s="90" t="str">
        <f t="shared" si="640"/>
        <v>2026/02/17 10:04</v>
      </c>
    </row>
    <row r="13663" spans="1:26" ht="3.6" customHeight="1" x14ac:dyDescent="0.2">
      <c r="A13663" s="86">
        <f t="shared" si="641"/>
        <v>46070</v>
      </c>
      <c r="B13663" s="270"/>
      <c r="C13663" s="272"/>
      <c r="D13663" s="273"/>
      <c r="E13663" s="89">
        <v>6.2499999999999995E-3</v>
      </c>
      <c r="J13663">
        <v>1</v>
      </c>
      <c r="O13663">
        <v>1</v>
      </c>
      <c r="Q13663">
        <v>1</v>
      </c>
      <c r="Y13663">
        <f t="shared" si="639"/>
        <v>3</v>
      </c>
      <c r="Z13663" s="90" t="str">
        <f t="shared" si="640"/>
        <v>2026/02/17 00:09</v>
      </c>
    </row>
    <row r="13664" spans="1:26" ht="3.6" customHeight="1" x14ac:dyDescent="0.2">
      <c r="A13664" s="86">
        <f t="shared" si="641"/>
        <v>46070</v>
      </c>
      <c r="B13664" s="270"/>
      <c r="C13664" s="272"/>
      <c r="D13664" s="273"/>
      <c r="E13664" s="89">
        <v>9.7222222222222224E-3</v>
      </c>
      <c r="J13664">
        <v>1</v>
      </c>
      <c r="O13664">
        <v>1</v>
      </c>
      <c r="Q13664">
        <v>1</v>
      </c>
      <c r="Y13664">
        <f t="shared" si="639"/>
        <v>3</v>
      </c>
      <c r="Z13664" s="90" t="str">
        <f t="shared" si="640"/>
        <v>2026/02/17 00:14</v>
      </c>
    </row>
    <row r="13665" spans="1:26" ht="3.6" customHeight="1" x14ac:dyDescent="0.2">
      <c r="A13665" s="86">
        <f t="shared" si="641"/>
        <v>46070</v>
      </c>
      <c r="B13665" s="270"/>
      <c r="C13665" s="272"/>
      <c r="D13665" s="273"/>
      <c r="E13665" s="89">
        <v>1.3194444444444444E-2</v>
      </c>
      <c r="J13665">
        <v>1</v>
      </c>
      <c r="O13665">
        <v>1</v>
      </c>
      <c r="Q13665">
        <v>1</v>
      </c>
      <c r="Y13665">
        <f t="shared" si="639"/>
        <v>3</v>
      </c>
      <c r="Z13665" s="90" t="str">
        <f t="shared" si="640"/>
        <v>2026/02/17 00:19</v>
      </c>
    </row>
    <row r="13666" spans="1:26" ht="3.6" customHeight="1" x14ac:dyDescent="0.2">
      <c r="A13666" s="86">
        <f t="shared" si="641"/>
        <v>46070</v>
      </c>
      <c r="B13666" s="270"/>
      <c r="C13666" s="272"/>
      <c r="D13666" s="273"/>
      <c r="E13666" s="89">
        <v>1.6666666666666666E-2</v>
      </c>
      <c r="J13666">
        <v>1</v>
      </c>
      <c r="O13666">
        <v>1</v>
      </c>
      <c r="Q13666">
        <v>1</v>
      </c>
      <c r="Y13666">
        <f t="shared" si="639"/>
        <v>3</v>
      </c>
      <c r="Z13666" s="90" t="str">
        <f t="shared" si="640"/>
        <v>2026/02/17 00:24</v>
      </c>
    </row>
    <row r="13667" spans="1:26" ht="3.6" customHeight="1" x14ac:dyDescent="0.2">
      <c r="A13667" s="86">
        <f t="shared" si="641"/>
        <v>46070</v>
      </c>
      <c r="B13667" s="270"/>
      <c r="C13667" s="272"/>
      <c r="D13667" s="273"/>
      <c r="E13667" s="89">
        <v>2.013888888888889E-2</v>
      </c>
      <c r="J13667">
        <v>1</v>
      </c>
      <c r="O13667">
        <v>1</v>
      </c>
      <c r="Q13667">
        <v>1</v>
      </c>
      <c r="Y13667">
        <f t="shared" si="639"/>
        <v>3</v>
      </c>
      <c r="Z13667" s="90" t="str">
        <f t="shared" si="640"/>
        <v>2026/02/17 00:29</v>
      </c>
    </row>
    <row r="13668" spans="1:26" ht="3.6" customHeight="1" x14ac:dyDescent="0.2">
      <c r="A13668" s="86">
        <f t="shared" si="641"/>
        <v>46070</v>
      </c>
      <c r="B13668" s="270"/>
      <c r="C13668" s="272"/>
      <c r="D13668" s="273"/>
      <c r="E13668" s="89">
        <v>2.361111111111111E-2</v>
      </c>
      <c r="J13668">
        <v>1</v>
      </c>
      <c r="O13668">
        <v>1</v>
      </c>
      <c r="Q13668">
        <v>1</v>
      </c>
      <c r="Y13668">
        <f t="shared" si="639"/>
        <v>3</v>
      </c>
      <c r="Z13668" s="90" t="str">
        <f t="shared" si="640"/>
        <v>2026/02/17 00:34</v>
      </c>
    </row>
    <row r="13669" spans="1:26" ht="3.6" customHeight="1" x14ac:dyDescent="0.2">
      <c r="A13669" s="86">
        <f t="shared" si="641"/>
        <v>46070</v>
      </c>
      <c r="B13669" s="270"/>
      <c r="C13669" s="272"/>
      <c r="D13669" s="273"/>
      <c r="E13669" s="89">
        <v>2.7083333333333334E-2</v>
      </c>
      <c r="J13669">
        <v>1</v>
      </c>
      <c r="O13669">
        <v>1</v>
      </c>
      <c r="Q13669">
        <v>1</v>
      </c>
      <c r="Y13669">
        <f t="shared" si="639"/>
        <v>3</v>
      </c>
      <c r="Z13669" s="90" t="str">
        <f t="shared" si="640"/>
        <v>2026/02/17 00:39</v>
      </c>
    </row>
    <row r="13670" spans="1:26" ht="3.6" customHeight="1" x14ac:dyDescent="0.2">
      <c r="A13670" s="86">
        <f t="shared" si="641"/>
        <v>46070</v>
      </c>
      <c r="B13670" s="270"/>
      <c r="C13670" s="272"/>
      <c r="D13670" s="273"/>
      <c r="E13670" s="89">
        <v>3.0555555555555555E-2</v>
      </c>
      <c r="J13670">
        <v>1</v>
      </c>
      <c r="O13670">
        <v>1</v>
      </c>
      <c r="Q13670">
        <v>1</v>
      </c>
      <c r="Y13670">
        <f t="shared" si="639"/>
        <v>3</v>
      </c>
      <c r="Z13670" s="90" t="str">
        <f t="shared" si="640"/>
        <v>2026/02/17 00:44</v>
      </c>
    </row>
    <row r="13671" spans="1:26" ht="3.6" customHeight="1" x14ac:dyDescent="0.2">
      <c r="A13671" s="86">
        <f t="shared" si="641"/>
        <v>46070</v>
      </c>
      <c r="B13671" s="270"/>
      <c r="C13671" s="272"/>
      <c r="D13671" s="273"/>
      <c r="E13671" s="89">
        <v>3.4027777777777775E-2</v>
      </c>
      <c r="J13671">
        <v>1</v>
      </c>
      <c r="O13671">
        <v>1</v>
      </c>
      <c r="Q13671">
        <v>1</v>
      </c>
      <c r="Y13671">
        <f t="shared" si="639"/>
        <v>3</v>
      </c>
      <c r="Z13671" s="90" t="str">
        <f t="shared" si="640"/>
        <v>2026/02/17 00:49</v>
      </c>
    </row>
    <row r="13672" spans="1:26" ht="3.6" customHeight="1" x14ac:dyDescent="0.2">
      <c r="A13672" s="86">
        <f t="shared" si="641"/>
        <v>46070</v>
      </c>
      <c r="B13672" s="270"/>
      <c r="C13672" s="272"/>
      <c r="D13672" s="273"/>
      <c r="E13672" s="89">
        <v>3.7499999999999999E-2</v>
      </c>
      <c r="J13672">
        <v>1</v>
      </c>
      <c r="O13672">
        <v>1</v>
      </c>
      <c r="Q13672">
        <v>1</v>
      </c>
      <c r="Y13672">
        <f t="shared" si="639"/>
        <v>3</v>
      </c>
      <c r="Z13672" s="90" t="str">
        <f t="shared" si="640"/>
        <v>2026/02/17 00:54</v>
      </c>
    </row>
    <row r="13673" spans="1:26" ht="3.6" customHeight="1" x14ac:dyDescent="0.2">
      <c r="A13673" s="86">
        <f t="shared" si="641"/>
        <v>46070</v>
      </c>
      <c r="B13673" s="270"/>
      <c r="C13673" s="272"/>
      <c r="D13673" s="273"/>
      <c r="E13673" s="89">
        <v>4.0972222222222222E-2</v>
      </c>
      <c r="J13673">
        <v>1</v>
      </c>
      <c r="O13673">
        <v>1</v>
      </c>
      <c r="Q13673">
        <v>1</v>
      </c>
      <c r="Y13673">
        <f t="shared" si="639"/>
        <v>3</v>
      </c>
      <c r="Z13673" s="90" t="str">
        <f t="shared" si="640"/>
        <v>2026/02/17 00:59</v>
      </c>
    </row>
    <row r="13674" spans="1:26" ht="3.6" customHeight="1" x14ac:dyDescent="0.2">
      <c r="A13674" s="86">
        <f t="shared" si="641"/>
        <v>46070</v>
      </c>
      <c r="B13674" s="270"/>
      <c r="C13674" s="272"/>
      <c r="D13674" s="273">
        <v>0.45833333333333331</v>
      </c>
      <c r="E13674" s="89">
        <v>2.7777777777777779E-3</v>
      </c>
      <c r="J13674">
        <v>1</v>
      </c>
      <c r="O13674">
        <v>1</v>
      </c>
      <c r="Q13674">
        <v>1</v>
      </c>
      <c r="Y13674">
        <f t="shared" si="639"/>
        <v>3</v>
      </c>
      <c r="Z13674" s="90" t="str">
        <f t="shared" si="640"/>
        <v>2026/02/17 11:04</v>
      </c>
    </row>
    <row r="13675" spans="1:26" ht="3.6" customHeight="1" x14ac:dyDescent="0.2">
      <c r="A13675" s="86">
        <f t="shared" si="641"/>
        <v>46070</v>
      </c>
      <c r="B13675" s="270"/>
      <c r="C13675" s="272"/>
      <c r="D13675" s="273"/>
      <c r="E13675" s="89">
        <v>6.2499999999999995E-3</v>
      </c>
      <c r="J13675">
        <v>1</v>
      </c>
      <c r="O13675">
        <v>1</v>
      </c>
      <c r="Q13675">
        <v>1</v>
      </c>
      <c r="Y13675">
        <f t="shared" si="639"/>
        <v>3</v>
      </c>
      <c r="Z13675" s="90" t="str">
        <f t="shared" si="640"/>
        <v>2026/02/17 00:09</v>
      </c>
    </row>
    <row r="13676" spans="1:26" ht="3.6" customHeight="1" x14ac:dyDescent="0.2">
      <c r="A13676" s="86">
        <f t="shared" si="641"/>
        <v>46070</v>
      </c>
      <c r="B13676" s="270"/>
      <c r="C13676" s="272"/>
      <c r="D13676" s="273"/>
      <c r="E13676" s="89">
        <v>9.7222222222222224E-3</v>
      </c>
      <c r="J13676">
        <v>1</v>
      </c>
      <c r="O13676">
        <v>1</v>
      </c>
      <c r="Q13676">
        <v>1</v>
      </c>
      <c r="Y13676">
        <f t="shared" si="639"/>
        <v>3</v>
      </c>
      <c r="Z13676" s="90" t="str">
        <f t="shared" si="640"/>
        <v>2026/02/17 00:14</v>
      </c>
    </row>
    <row r="13677" spans="1:26" ht="3.6" customHeight="1" x14ac:dyDescent="0.2">
      <c r="A13677" s="86">
        <f t="shared" si="641"/>
        <v>46070</v>
      </c>
      <c r="B13677" s="270"/>
      <c r="C13677" s="272"/>
      <c r="D13677" s="273"/>
      <c r="E13677" s="89">
        <v>1.3194444444444444E-2</v>
      </c>
      <c r="J13677">
        <v>1</v>
      </c>
      <c r="O13677">
        <v>1</v>
      </c>
      <c r="Q13677">
        <v>1</v>
      </c>
      <c r="Y13677">
        <f t="shared" si="639"/>
        <v>3</v>
      </c>
      <c r="Z13677" s="90" t="str">
        <f t="shared" si="640"/>
        <v>2026/02/17 00:19</v>
      </c>
    </row>
    <row r="13678" spans="1:26" ht="3.6" customHeight="1" x14ac:dyDescent="0.2">
      <c r="A13678" s="86">
        <f t="shared" si="641"/>
        <v>46070</v>
      </c>
      <c r="B13678" s="270"/>
      <c r="C13678" s="272"/>
      <c r="D13678" s="273"/>
      <c r="E13678" s="89">
        <v>1.6666666666666666E-2</v>
      </c>
      <c r="J13678">
        <v>1</v>
      </c>
      <c r="O13678">
        <v>1</v>
      </c>
      <c r="Q13678">
        <v>1</v>
      </c>
      <c r="Y13678">
        <f t="shared" si="639"/>
        <v>3</v>
      </c>
      <c r="Z13678" s="90" t="str">
        <f t="shared" si="640"/>
        <v>2026/02/17 00:24</v>
      </c>
    </row>
    <row r="13679" spans="1:26" ht="3.6" customHeight="1" x14ac:dyDescent="0.2">
      <c r="A13679" s="86">
        <f t="shared" si="641"/>
        <v>46070</v>
      </c>
      <c r="B13679" s="270"/>
      <c r="C13679" s="272"/>
      <c r="D13679" s="273"/>
      <c r="E13679" s="89">
        <v>2.013888888888889E-2</v>
      </c>
      <c r="J13679">
        <v>1</v>
      </c>
      <c r="O13679">
        <v>1</v>
      </c>
      <c r="Q13679">
        <v>1</v>
      </c>
      <c r="Y13679">
        <f t="shared" si="639"/>
        <v>3</v>
      </c>
      <c r="Z13679" s="90" t="str">
        <f t="shared" si="640"/>
        <v>2026/02/17 00:29</v>
      </c>
    </row>
    <row r="13680" spans="1:26" ht="3.6" customHeight="1" x14ac:dyDescent="0.2">
      <c r="A13680" s="86">
        <f t="shared" si="641"/>
        <v>46070</v>
      </c>
      <c r="B13680" s="270"/>
      <c r="C13680" s="272"/>
      <c r="D13680" s="273"/>
      <c r="E13680" s="89">
        <v>2.361111111111111E-2</v>
      </c>
      <c r="J13680">
        <v>1</v>
      </c>
      <c r="O13680">
        <v>1</v>
      </c>
      <c r="Q13680">
        <v>1</v>
      </c>
      <c r="Y13680">
        <f t="shared" si="639"/>
        <v>3</v>
      </c>
      <c r="Z13680" s="90" t="str">
        <f t="shared" si="640"/>
        <v>2026/02/17 00:34</v>
      </c>
    </row>
    <row r="13681" spans="1:26" ht="3.6" customHeight="1" x14ac:dyDescent="0.2">
      <c r="A13681" s="86">
        <f t="shared" si="641"/>
        <v>46070</v>
      </c>
      <c r="B13681" s="270"/>
      <c r="C13681" s="272"/>
      <c r="D13681" s="273"/>
      <c r="E13681" s="89">
        <v>2.7083333333333334E-2</v>
      </c>
      <c r="J13681">
        <v>1</v>
      </c>
      <c r="O13681">
        <v>1</v>
      </c>
      <c r="Q13681">
        <v>1</v>
      </c>
      <c r="Y13681">
        <f t="shared" si="639"/>
        <v>3</v>
      </c>
      <c r="Z13681" s="90" t="str">
        <f t="shared" si="640"/>
        <v>2026/02/17 00:39</v>
      </c>
    </row>
    <row r="13682" spans="1:26" ht="3.6" customHeight="1" x14ac:dyDescent="0.2">
      <c r="A13682" s="86">
        <f t="shared" si="641"/>
        <v>46070</v>
      </c>
      <c r="B13682" s="270"/>
      <c r="C13682" s="272"/>
      <c r="D13682" s="273"/>
      <c r="E13682" s="89">
        <v>3.0555555555555555E-2</v>
      </c>
      <c r="J13682">
        <v>1</v>
      </c>
      <c r="O13682">
        <v>1</v>
      </c>
      <c r="Q13682">
        <v>1</v>
      </c>
      <c r="Y13682">
        <f t="shared" si="639"/>
        <v>3</v>
      </c>
      <c r="Z13682" s="90" t="str">
        <f t="shared" si="640"/>
        <v>2026/02/17 00:44</v>
      </c>
    </row>
    <row r="13683" spans="1:26" ht="3.6" customHeight="1" x14ac:dyDescent="0.2">
      <c r="A13683" s="86">
        <f t="shared" si="641"/>
        <v>46070</v>
      </c>
      <c r="B13683" s="270"/>
      <c r="C13683" s="272"/>
      <c r="D13683" s="273"/>
      <c r="E13683" s="89">
        <v>3.4027777777777775E-2</v>
      </c>
      <c r="J13683">
        <v>1</v>
      </c>
      <c r="O13683">
        <v>1</v>
      </c>
      <c r="Q13683">
        <v>1</v>
      </c>
      <c r="Y13683">
        <f t="shared" si="639"/>
        <v>3</v>
      </c>
      <c r="Z13683" s="90" t="str">
        <f t="shared" si="640"/>
        <v>2026/02/17 00:49</v>
      </c>
    </row>
    <row r="13684" spans="1:26" ht="3.6" customHeight="1" x14ac:dyDescent="0.2">
      <c r="A13684" s="86">
        <f t="shared" si="641"/>
        <v>46070</v>
      </c>
      <c r="B13684" s="270"/>
      <c r="C13684" s="272"/>
      <c r="D13684" s="273"/>
      <c r="E13684" s="89">
        <v>3.7499999999999999E-2</v>
      </c>
      <c r="J13684">
        <v>1</v>
      </c>
      <c r="O13684">
        <v>1</v>
      </c>
      <c r="Q13684">
        <v>1</v>
      </c>
      <c r="Y13684">
        <f t="shared" si="639"/>
        <v>3</v>
      </c>
      <c r="Z13684" s="90" t="str">
        <f t="shared" si="640"/>
        <v>2026/02/17 00:54</v>
      </c>
    </row>
    <row r="13685" spans="1:26" ht="3.6" customHeight="1" x14ac:dyDescent="0.2">
      <c r="A13685" s="86">
        <f t="shared" si="641"/>
        <v>46070</v>
      </c>
      <c r="B13685" s="270"/>
      <c r="C13685" s="272"/>
      <c r="D13685" s="273"/>
      <c r="E13685" s="89">
        <v>4.0972222222222222E-2</v>
      </c>
      <c r="J13685">
        <v>1</v>
      </c>
      <c r="O13685">
        <v>1</v>
      </c>
      <c r="Q13685">
        <v>1</v>
      </c>
      <c r="Y13685">
        <f t="shared" si="639"/>
        <v>3</v>
      </c>
      <c r="Z13685" s="90" t="str">
        <f t="shared" si="640"/>
        <v>2026/02/17 00:59</v>
      </c>
    </row>
    <row r="13686" spans="1:26" ht="3.6" customHeight="1" x14ac:dyDescent="0.2">
      <c r="A13686" s="86">
        <f t="shared" si="641"/>
        <v>46070</v>
      </c>
      <c r="B13686" s="270"/>
      <c r="C13686" s="272"/>
      <c r="D13686" s="273">
        <v>0.5</v>
      </c>
      <c r="E13686" s="89">
        <v>2.7777777777777779E-3</v>
      </c>
      <c r="J13686">
        <v>1</v>
      </c>
      <c r="O13686">
        <v>1</v>
      </c>
      <c r="Q13686">
        <v>1</v>
      </c>
      <c r="Y13686">
        <f t="shared" si="639"/>
        <v>3</v>
      </c>
      <c r="Z13686" s="90" t="str">
        <f t="shared" si="640"/>
        <v>2026/02/17 12:04</v>
      </c>
    </row>
    <row r="13687" spans="1:26" ht="3.6" customHeight="1" x14ac:dyDescent="0.2">
      <c r="A13687" s="86">
        <f t="shared" si="641"/>
        <v>46070</v>
      </c>
      <c r="B13687" s="270"/>
      <c r="C13687" s="272"/>
      <c r="D13687" s="273"/>
      <c r="E13687" s="89">
        <v>6.2499999999999995E-3</v>
      </c>
      <c r="J13687">
        <v>1</v>
      </c>
      <c r="O13687">
        <v>1</v>
      </c>
      <c r="Q13687">
        <v>1</v>
      </c>
      <c r="Y13687">
        <f t="shared" si="639"/>
        <v>3</v>
      </c>
      <c r="Z13687" s="90" t="str">
        <f t="shared" si="640"/>
        <v>2026/02/17 00:09</v>
      </c>
    </row>
    <row r="13688" spans="1:26" ht="3.6" customHeight="1" x14ac:dyDescent="0.2">
      <c r="A13688" s="86">
        <f t="shared" si="641"/>
        <v>46070</v>
      </c>
      <c r="B13688" s="270"/>
      <c r="C13688" s="272"/>
      <c r="D13688" s="273"/>
      <c r="E13688" s="89">
        <v>9.7222222222222224E-3</v>
      </c>
      <c r="J13688">
        <v>1</v>
      </c>
      <c r="O13688">
        <v>1</v>
      </c>
      <c r="Q13688">
        <v>1</v>
      </c>
      <c r="Y13688">
        <f t="shared" si="639"/>
        <v>3</v>
      </c>
      <c r="Z13688" s="90" t="str">
        <f t="shared" si="640"/>
        <v>2026/02/17 00:14</v>
      </c>
    </row>
    <row r="13689" spans="1:26" ht="3.6" customHeight="1" x14ac:dyDescent="0.2">
      <c r="A13689" s="86">
        <f t="shared" si="641"/>
        <v>46070</v>
      </c>
      <c r="B13689" s="270"/>
      <c r="C13689" s="272"/>
      <c r="D13689" s="273"/>
      <c r="E13689" s="89">
        <v>1.3194444444444444E-2</v>
      </c>
      <c r="J13689">
        <v>1</v>
      </c>
      <c r="O13689">
        <v>1</v>
      </c>
      <c r="Q13689">
        <v>1</v>
      </c>
      <c r="Y13689">
        <f t="shared" si="639"/>
        <v>3</v>
      </c>
      <c r="Z13689" s="90" t="str">
        <f t="shared" si="640"/>
        <v>2026/02/17 00:19</v>
      </c>
    </row>
    <row r="13690" spans="1:26" ht="3.6" customHeight="1" x14ac:dyDescent="0.2">
      <c r="A13690" s="86">
        <f t="shared" si="641"/>
        <v>46070</v>
      </c>
      <c r="B13690" s="270"/>
      <c r="C13690" s="272"/>
      <c r="D13690" s="273"/>
      <c r="E13690" s="89">
        <v>1.6666666666666666E-2</v>
      </c>
      <c r="J13690">
        <v>1</v>
      </c>
      <c r="O13690">
        <v>1</v>
      </c>
      <c r="Q13690">
        <v>1</v>
      </c>
      <c r="Y13690">
        <f t="shared" si="639"/>
        <v>3</v>
      </c>
      <c r="Z13690" s="90" t="str">
        <f t="shared" si="640"/>
        <v>2026/02/17 00:24</v>
      </c>
    </row>
    <row r="13691" spans="1:26" ht="3.6" customHeight="1" x14ac:dyDescent="0.2">
      <c r="A13691" s="86">
        <f t="shared" si="641"/>
        <v>46070</v>
      </c>
      <c r="B13691" s="270"/>
      <c r="C13691" s="272"/>
      <c r="D13691" s="273"/>
      <c r="E13691" s="89">
        <v>2.013888888888889E-2</v>
      </c>
      <c r="J13691">
        <v>1</v>
      </c>
      <c r="O13691">
        <v>1</v>
      </c>
      <c r="Q13691">
        <v>1</v>
      </c>
      <c r="Y13691">
        <f t="shared" si="639"/>
        <v>3</v>
      </c>
      <c r="Z13691" s="90" t="str">
        <f t="shared" si="640"/>
        <v>2026/02/17 00:29</v>
      </c>
    </row>
    <row r="13692" spans="1:26" ht="3.6" customHeight="1" x14ac:dyDescent="0.2">
      <c r="A13692" s="86">
        <f t="shared" si="641"/>
        <v>46070</v>
      </c>
      <c r="B13692" s="270"/>
      <c r="C13692" s="272"/>
      <c r="D13692" s="273"/>
      <c r="E13692" s="89">
        <v>2.361111111111111E-2</v>
      </c>
      <c r="J13692">
        <v>1</v>
      </c>
      <c r="O13692">
        <v>1</v>
      </c>
      <c r="Q13692">
        <v>1</v>
      </c>
      <c r="Y13692">
        <f t="shared" si="639"/>
        <v>3</v>
      </c>
      <c r="Z13692" s="90" t="str">
        <f t="shared" si="640"/>
        <v>2026/02/17 00:34</v>
      </c>
    </row>
    <row r="13693" spans="1:26" ht="3.6" customHeight="1" x14ac:dyDescent="0.2">
      <c r="A13693" s="86">
        <f t="shared" si="641"/>
        <v>46070</v>
      </c>
      <c r="B13693" s="270"/>
      <c r="C13693" s="272"/>
      <c r="D13693" s="273"/>
      <c r="E13693" s="89">
        <v>2.7083333333333334E-2</v>
      </c>
      <c r="J13693">
        <v>1</v>
      </c>
      <c r="O13693">
        <v>1</v>
      </c>
      <c r="Q13693">
        <v>1</v>
      </c>
      <c r="Y13693">
        <f t="shared" si="639"/>
        <v>3</v>
      </c>
      <c r="Z13693" s="90" t="str">
        <f t="shared" si="640"/>
        <v>2026/02/17 00:39</v>
      </c>
    </row>
    <row r="13694" spans="1:26" ht="3.6" customHeight="1" x14ac:dyDescent="0.2">
      <c r="A13694" s="86">
        <f t="shared" si="641"/>
        <v>46070</v>
      </c>
      <c r="B13694" s="270"/>
      <c r="C13694" s="272"/>
      <c r="D13694" s="273"/>
      <c r="E13694" s="89">
        <v>3.0555555555555555E-2</v>
      </c>
      <c r="J13694">
        <v>1</v>
      </c>
      <c r="O13694">
        <v>1</v>
      </c>
      <c r="Q13694">
        <v>1</v>
      </c>
      <c r="Y13694">
        <f t="shared" si="639"/>
        <v>3</v>
      </c>
      <c r="Z13694" s="90" t="str">
        <f t="shared" si="640"/>
        <v>2026/02/17 00:44</v>
      </c>
    </row>
    <row r="13695" spans="1:26" ht="3.6" customHeight="1" x14ac:dyDescent="0.2">
      <c r="A13695" s="86">
        <f t="shared" si="641"/>
        <v>46070</v>
      </c>
      <c r="B13695" s="270"/>
      <c r="C13695" s="272"/>
      <c r="D13695" s="273"/>
      <c r="E13695" s="89">
        <v>3.4027777777777775E-2</v>
      </c>
      <c r="J13695">
        <v>1</v>
      </c>
      <c r="O13695">
        <v>1</v>
      </c>
      <c r="Q13695">
        <v>1</v>
      </c>
      <c r="Y13695">
        <f t="shared" si="639"/>
        <v>3</v>
      </c>
      <c r="Z13695" s="90" t="str">
        <f t="shared" si="640"/>
        <v>2026/02/17 00:49</v>
      </c>
    </row>
    <row r="13696" spans="1:26" ht="3.6" customHeight="1" x14ac:dyDescent="0.2">
      <c r="A13696" s="86">
        <f t="shared" si="641"/>
        <v>46070</v>
      </c>
      <c r="B13696" s="270"/>
      <c r="C13696" s="272"/>
      <c r="D13696" s="273"/>
      <c r="E13696" s="89">
        <v>3.7499999999999999E-2</v>
      </c>
      <c r="J13696">
        <v>1</v>
      </c>
      <c r="O13696">
        <v>1</v>
      </c>
      <c r="Q13696">
        <v>1</v>
      </c>
      <c r="Y13696">
        <f t="shared" si="639"/>
        <v>3</v>
      </c>
      <c r="Z13696" s="90" t="str">
        <f t="shared" si="640"/>
        <v>2026/02/17 00:54</v>
      </c>
    </row>
    <row r="13697" spans="1:26" ht="3.6" customHeight="1" x14ac:dyDescent="0.2">
      <c r="A13697" s="86">
        <f t="shared" si="641"/>
        <v>46070</v>
      </c>
      <c r="B13697" s="270"/>
      <c r="C13697" s="272"/>
      <c r="D13697" s="273"/>
      <c r="E13697" s="89">
        <v>4.0972222222222222E-2</v>
      </c>
      <c r="J13697">
        <v>1</v>
      </c>
      <c r="O13697">
        <v>1</v>
      </c>
      <c r="Q13697">
        <v>1</v>
      </c>
      <c r="Y13697">
        <f t="shared" si="639"/>
        <v>3</v>
      </c>
      <c r="Z13697" s="90" t="str">
        <f t="shared" si="640"/>
        <v>2026/02/17 00:59</v>
      </c>
    </row>
    <row r="13698" spans="1:26" ht="3.6" customHeight="1" x14ac:dyDescent="0.2">
      <c r="A13698" s="86">
        <f t="shared" si="641"/>
        <v>46070</v>
      </c>
      <c r="B13698" s="270"/>
      <c r="C13698" s="272"/>
      <c r="D13698" s="273">
        <v>0.54166666666666663</v>
      </c>
      <c r="E13698" s="89">
        <v>2.7777777777777779E-3</v>
      </c>
      <c r="J13698">
        <v>1</v>
      </c>
      <c r="O13698">
        <v>1</v>
      </c>
      <c r="Q13698">
        <v>1</v>
      </c>
      <c r="Y13698">
        <f t="shared" si="639"/>
        <v>3</v>
      </c>
      <c r="Z13698" s="90" t="str">
        <f t="shared" si="640"/>
        <v>2026/02/17 13:04</v>
      </c>
    </row>
    <row r="13699" spans="1:26" ht="3.6" customHeight="1" x14ac:dyDescent="0.2">
      <c r="A13699" s="86">
        <f t="shared" si="641"/>
        <v>46070</v>
      </c>
      <c r="B13699" s="270"/>
      <c r="C13699" s="272"/>
      <c r="D13699" s="273"/>
      <c r="E13699" s="89">
        <v>6.2499999999999995E-3</v>
      </c>
      <c r="J13699">
        <v>1</v>
      </c>
      <c r="O13699">
        <v>1</v>
      </c>
      <c r="Q13699">
        <v>1</v>
      </c>
      <c r="Y13699">
        <f t="shared" si="639"/>
        <v>3</v>
      </c>
      <c r="Z13699" s="90" t="str">
        <f t="shared" si="640"/>
        <v>2026/02/17 00:09</v>
      </c>
    </row>
    <row r="13700" spans="1:26" ht="3.6" customHeight="1" x14ac:dyDescent="0.2">
      <c r="A13700" s="86">
        <f t="shared" si="641"/>
        <v>46070</v>
      </c>
      <c r="B13700" s="270"/>
      <c r="C13700" s="272"/>
      <c r="D13700" s="273"/>
      <c r="E13700" s="89">
        <v>9.7222222222222224E-3</v>
      </c>
      <c r="J13700">
        <v>1</v>
      </c>
      <c r="O13700">
        <v>1</v>
      </c>
      <c r="Q13700">
        <v>1</v>
      </c>
      <c r="Y13700">
        <f t="shared" si="639"/>
        <v>3</v>
      </c>
      <c r="Z13700" s="90" t="str">
        <f t="shared" si="640"/>
        <v>2026/02/17 00:14</v>
      </c>
    </row>
    <row r="13701" spans="1:26" ht="3.6" customHeight="1" x14ac:dyDescent="0.2">
      <c r="A13701" s="86">
        <f t="shared" si="641"/>
        <v>46070</v>
      </c>
      <c r="B13701" s="270"/>
      <c r="C13701" s="272"/>
      <c r="D13701" s="273"/>
      <c r="E13701" s="89">
        <v>1.3194444444444444E-2</v>
      </c>
      <c r="J13701">
        <v>1</v>
      </c>
      <c r="O13701">
        <v>1</v>
      </c>
      <c r="Q13701">
        <v>1</v>
      </c>
      <c r="Y13701">
        <f t="shared" si="639"/>
        <v>3</v>
      </c>
      <c r="Z13701" s="90" t="str">
        <f t="shared" si="640"/>
        <v>2026/02/17 00:19</v>
      </c>
    </row>
    <row r="13702" spans="1:26" ht="3.6" customHeight="1" x14ac:dyDescent="0.2">
      <c r="A13702" s="86">
        <f t="shared" si="641"/>
        <v>46070</v>
      </c>
      <c r="B13702" s="270"/>
      <c r="C13702" s="272"/>
      <c r="D13702" s="273"/>
      <c r="E13702" s="89">
        <v>1.6666666666666666E-2</v>
      </c>
      <c r="J13702">
        <v>1</v>
      </c>
      <c r="O13702">
        <v>1</v>
      </c>
      <c r="Q13702">
        <v>1</v>
      </c>
      <c r="Y13702">
        <f t="shared" si="639"/>
        <v>3</v>
      </c>
      <c r="Z13702" s="90" t="str">
        <f t="shared" si="640"/>
        <v>2026/02/17 00:24</v>
      </c>
    </row>
    <row r="13703" spans="1:26" ht="3.6" customHeight="1" x14ac:dyDescent="0.2">
      <c r="A13703" s="86">
        <f t="shared" si="641"/>
        <v>46070</v>
      </c>
      <c r="B13703" s="270"/>
      <c r="C13703" s="272"/>
      <c r="D13703" s="273"/>
      <c r="E13703" s="89">
        <v>2.013888888888889E-2</v>
      </c>
      <c r="J13703">
        <v>1</v>
      </c>
      <c r="O13703">
        <v>1</v>
      </c>
      <c r="Q13703">
        <v>1</v>
      </c>
      <c r="Y13703">
        <f t="shared" ref="Y13703:Y13766" si="642">COUNTA(F13703:X13703)</f>
        <v>3</v>
      </c>
      <c r="Z13703" s="90" t="str">
        <f t="shared" ref="Z13703:Z13766" si="643">TEXT(A13703,"yyyy/mm/dd")&amp; " " &amp;TEXT(D13703+E13703,"hh:mm")</f>
        <v>2026/02/17 00:29</v>
      </c>
    </row>
    <row r="13704" spans="1:26" ht="3.6" customHeight="1" x14ac:dyDescent="0.2">
      <c r="A13704" s="86">
        <f t="shared" ref="A13704:A13767" si="644">IF(B13704&lt;&gt;"",B13704,A13703)</f>
        <v>46070</v>
      </c>
      <c r="B13704" s="270"/>
      <c r="C13704" s="272"/>
      <c r="D13704" s="273"/>
      <c r="E13704" s="89">
        <v>2.361111111111111E-2</v>
      </c>
      <c r="J13704">
        <v>1</v>
      </c>
      <c r="O13704">
        <v>1</v>
      </c>
      <c r="Q13704">
        <v>1</v>
      </c>
      <c r="Y13704">
        <f t="shared" si="642"/>
        <v>3</v>
      </c>
      <c r="Z13704" s="90" t="str">
        <f t="shared" si="643"/>
        <v>2026/02/17 00:34</v>
      </c>
    </row>
    <row r="13705" spans="1:26" ht="3.6" customHeight="1" x14ac:dyDescent="0.2">
      <c r="A13705" s="86">
        <f t="shared" si="644"/>
        <v>46070</v>
      </c>
      <c r="B13705" s="270"/>
      <c r="C13705" s="272"/>
      <c r="D13705" s="273"/>
      <c r="E13705" s="89">
        <v>2.7083333333333334E-2</v>
      </c>
      <c r="J13705">
        <v>1</v>
      </c>
      <c r="O13705">
        <v>1</v>
      </c>
      <c r="Q13705">
        <v>1</v>
      </c>
      <c r="Y13705">
        <f t="shared" si="642"/>
        <v>3</v>
      </c>
      <c r="Z13705" s="90" t="str">
        <f t="shared" si="643"/>
        <v>2026/02/17 00:39</v>
      </c>
    </row>
    <row r="13706" spans="1:26" ht="3.6" customHeight="1" x14ac:dyDescent="0.2">
      <c r="A13706" s="86">
        <f t="shared" si="644"/>
        <v>46070</v>
      </c>
      <c r="B13706" s="270"/>
      <c r="C13706" s="272"/>
      <c r="D13706" s="273"/>
      <c r="E13706" s="89">
        <v>3.0555555555555555E-2</v>
      </c>
      <c r="J13706">
        <v>1</v>
      </c>
      <c r="O13706">
        <v>1</v>
      </c>
      <c r="Q13706">
        <v>1</v>
      </c>
      <c r="Y13706">
        <f t="shared" si="642"/>
        <v>3</v>
      </c>
      <c r="Z13706" s="90" t="str">
        <f t="shared" si="643"/>
        <v>2026/02/17 00:44</v>
      </c>
    </row>
    <row r="13707" spans="1:26" ht="3.6" customHeight="1" x14ac:dyDescent="0.2">
      <c r="A13707" s="86">
        <f t="shared" si="644"/>
        <v>46070</v>
      </c>
      <c r="B13707" s="270"/>
      <c r="C13707" s="272"/>
      <c r="D13707" s="273"/>
      <c r="E13707" s="89">
        <v>3.4027777777777775E-2</v>
      </c>
      <c r="J13707">
        <v>1</v>
      </c>
      <c r="O13707">
        <v>1</v>
      </c>
      <c r="Q13707">
        <v>1</v>
      </c>
      <c r="Y13707">
        <f t="shared" si="642"/>
        <v>3</v>
      </c>
      <c r="Z13707" s="90" t="str">
        <f t="shared" si="643"/>
        <v>2026/02/17 00:49</v>
      </c>
    </row>
    <row r="13708" spans="1:26" ht="3.6" customHeight="1" x14ac:dyDescent="0.2">
      <c r="A13708" s="86">
        <f t="shared" si="644"/>
        <v>46070</v>
      </c>
      <c r="B13708" s="270"/>
      <c r="C13708" s="272"/>
      <c r="D13708" s="273"/>
      <c r="E13708" s="89">
        <v>3.7499999999999999E-2</v>
      </c>
      <c r="J13708">
        <v>1</v>
      </c>
      <c r="O13708">
        <v>1</v>
      </c>
      <c r="Q13708">
        <v>1</v>
      </c>
      <c r="Y13708">
        <f t="shared" si="642"/>
        <v>3</v>
      </c>
      <c r="Z13708" s="90" t="str">
        <f t="shared" si="643"/>
        <v>2026/02/17 00:54</v>
      </c>
    </row>
    <row r="13709" spans="1:26" ht="3.6" customHeight="1" x14ac:dyDescent="0.2">
      <c r="A13709" s="86">
        <f t="shared" si="644"/>
        <v>46070</v>
      </c>
      <c r="B13709" s="270"/>
      <c r="C13709" s="272"/>
      <c r="D13709" s="273"/>
      <c r="E13709" s="89">
        <v>4.0972222222222222E-2</v>
      </c>
      <c r="J13709">
        <v>1</v>
      </c>
      <c r="O13709">
        <v>1</v>
      </c>
      <c r="Q13709">
        <v>1</v>
      </c>
      <c r="Y13709">
        <f t="shared" si="642"/>
        <v>3</v>
      </c>
      <c r="Z13709" s="90" t="str">
        <f t="shared" si="643"/>
        <v>2026/02/17 00:59</v>
      </c>
    </row>
    <row r="13710" spans="1:26" ht="3.6" customHeight="1" x14ac:dyDescent="0.2">
      <c r="A13710" s="86">
        <f t="shared" si="644"/>
        <v>46070</v>
      </c>
      <c r="B13710" s="270"/>
      <c r="C13710" s="272"/>
      <c r="D13710" s="273">
        <v>0.58333333333333337</v>
      </c>
      <c r="E13710" s="89">
        <v>2.7777777777777779E-3</v>
      </c>
      <c r="J13710">
        <v>1</v>
      </c>
      <c r="O13710">
        <v>1</v>
      </c>
      <c r="Q13710">
        <v>1</v>
      </c>
      <c r="Y13710">
        <f t="shared" si="642"/>
        <v>3</v>
      </c>
      <c r="Z13710" s="90" t="str">
        <f t="shared" si="643"/>
        <v>2026/02/17 14:04</v>
      </c>
    </row>
    <row r="13711" spans="1:26" ht="3.6" customHeight="1" x14ac:dyDescent="0.2">
      <c r="A13711" s="86">
        <f t="shared" si="644"/>
        <v>46070</v>
      </c>
      <c r="B13711" s="270"/>
      <c r="C13711" s="272"/>
      <c r="D13711" s="273"/>
      <c r="E13711" s="89">
        <v>6.2499999999999995E-3</v>
      </c>
      <c r="J13711">
        <v>1</v>
      </c>
      <c r="O13711">
        <v>1</v>
      </c>
      <c r="Q13711">
        <v>1</v>
      </c>
      <c r="Y13711">
        <f t="shared" si="642"/>
        <v>3</v>
      </c>
      <c r="Z13711" s="90" t="str">
        <f t="shared" si="643"/>
        <v>2026/02/17 00:09</v>
      </c>
    </row>
    <row r="13712" spans="1:26" ht="3.6" customHeight="1" x14ac:dyDescent="0.2">
      <c r="A13712" s="86">
        <f t="shared" si="644"/>
        <v>46070</v>
      </c>
      <c r="B13712" s="270"/>
      <c r="C13712" s="272"/>
      <c r="D13712" s="273"/>
      <c r="E13712" s="89">
        <v>9.7222222222222224E-3</v>
      </c>
      <c r="J13712">
        <v>1</v>
      </c>
      <c r="O13712">
        <v>1</v>
      </c>
      <c r="Q13712">
        <v>1</v>
      </c>
      <c r="Y13712">
        <f t="shared" si="642"/>
        <v>3</v>
      </c>
      <c r="Z13712" s="90" t="str">
        <f t="shared" si="643"/>
        <v>2026/02/17 00:14</v>
      </c>
    </row>
    <row r="13713" spans="1:26" ht="3.6" customHeight="1" x14ac:dyDescent="0.2">
      <c r="A13713" s="86">
        <f t="shared" si="644"/>
        <v>46070</v>
      </c>
      <c r="B13713" s="270"/>
      <c r="C13713" s="272"/>
      <c r="D13713" s="273"/>
      <c r="E13713" s="89">
        <v>1.3194444444444444E-2</v>
      </c>
      <c r="J13713">
        <v>1</v>
      </c>
      <c r="O13713">
        <v>1</v>
      </c>
      <c r="Q13713">
        <v>1</v>
      </c>
      <c r="Y13713">
        <f t="shared" si="642"/>
        <v>3</v>
      </c>
      <c r="Z13713" s="90" t="str">
        <f t="shared" si="643"/>
        <v>2026/02/17 00:19</v>
      </c>
    </row>
    <row r="13714" spans="1:26" ht="3.6" customHeight="1" x14ac:dyDescent="0.2">
      <c r="A13714" s="86">
        <f t="shared" si="644"/>
        <v>46070</v>
      </c>
      <c r="B13714" s="270"/>
      <c r="C13714" s="272"/>
      <c r="D13714" s="273"/>
      <c r="E13714" s="89">
        <v>1.6666666666666666E-2</v>
      </c>
      <c r="J13714">
        <v>1</v>
      </c>
      <c r="O13714">
        <v>1</v>
      </c>
      <c r="Q13714">
        <v>1</v>
      </c>
      <c r="Y13714">
        <f t="shared" si="642"/>
        <v>3</v>
      </c>
      <c r="Z13714" s="90" t="str">
        <f t="shared" si="643"/>
        <v>2026/02/17 00:24</v>
      </c>
    </row>
    <row r="13715" spans="1:26" ht="3.6" customHeight="1" x14ac:dyDescent="0.2">
      <c r="A13715" s="86">
        <f t="shared" si="644"/>
        <v>46070</v>
      </c>
      <c r="B13715" s="270"/>
      <c r="C13715" s="272"/>
      <c r="D13715" s="273"/>
      <c r="E13715" s="89">
        <v>2.013888888888889E-2</v>
      </c>
      <c r="J13715">
        <v>1</v>
      </c>
      <c r="O13715">
        <v>1</v>
      </c>
      <c r="Q13715">
        <v>1</v>
      </c>
      <c r="Y13715">
        <f t="shared" si="642"/>
        <v>3</v>
      </c>
      <c r="Z13715" s="90" t="str">
        <f t="shared" si="643"/>
        <v>2026/02/17 00:29</v>
      </c>
    </row>
    <row r="13716" spans="1:26" ht="3.6" customHeight="1" x14ac:dyDescent="0.2">
      <c r="A13716" s="86">
        <f t="shared" si="644"/>
        <v>46070</v>
      </c>
      <c r="B13716" s="270"/>
      <c r="C13716" s="272"/>
      <c r="D13716" s="273"/>
      <c r="E13716" s="89">
        <v>2.361111111111111E-2</v>
      </c>
      <c r="J13716">
        <v>1</v>
      </c>
      <c r="O13716">
        <v>1</v>
      </c>
      <c r="Q13716">
        <v>1</v>
      </c>
      <c r="Y13716">
        <f t="shared" si="642"/>
        <v>3</v>
      </c>
      <c r="Z13716" s="90" t="str">
        <f t="shared" si="643"/>
        <v>2026/02/17 00:34</v>
      </c>
    </row>
    <row r="13717" spans="1:26" ht="3.6" customHeight="1" x14ac:dyDescent="0.2">
      <c r="A13717" s="86">
        <f t="shared" si="644"/>
        <v>46070</v>
      </c>
      <c r="B13717" s="270"/>
      <c r="C13717" s="272"/>
      <c r="D13717" s="273"/>
      <c r="E13717" s="89">
        <v>2.7083333333333334E-2</v>
      </c>
      <c r="J13717">
        <v>1</v>
      </c>
      <c r="O13717">
        <v>1</v>
      </c>
      <c r="Q13717">
        <v>1</v>
      </c>
      <c r="Y13717">
        <f t="shared" si="642"/>
        <v>3</v>
      </c>
      <c r="Z13717" s="90" t="str">
        <f t="shared" si="643"/>
        <v>2026/02/17 00:39</v>
      </c>
    </row>
    <row r="13718" spans="1:26" ht="3.6" customHeight="1" x14ac:dyDescent="0.2">
      <c r="A13718" s="86">
        <f t="shared" si="644"/>
        <v>46070</v>
      </c>
      <c r="B13718" s="270"/>
      <c r="C13718" s="272"/>
      <c r="D13718" s="273"/>
      <c r="E13718" s="89">
        <v>3.0555555555555555E-2</v>
      </c>
      <c r="J13718">
        <v>1</v>
      </c>
      <c r="O13718">
        <v>1</v>
      </c>
      <c r="Q13718">
        <v>1</v>
      </c>
      <c r="Y13718">
        <f t="shared" si="642"/>
        <v>3</v>
      </c>
      <c r="Z13718" s="90" t="str">
        <f t="shared" si="643"/>
        <v>2026/02/17 00:44</v>
      </c>
    </row>
    <row r="13719" spans="1:26" ht="3.6" customHeight="1" x14ac:dyDescent="0.2">
      <c r="A13719" s="86">
        <f t="shared" si="644"/>
        <v>46070</v>
      </c>
      <c r="B13719" s="270"/>
      <c r="C13719" s="272"/>
      <c r="D13719" s="273"/>
      <c r="E13719" s="89">
        <v>3.4027777777777775E-2</v>
      </c>
      <c r="J13719">
        <v>1</v>
      </c>
      <c r="O13719">
        <v>1</v>
      </c>
      <c r="Q13719">
        <v>1</v>
      </c>
      <c r="Y13719">
        <f t="shared" si="642"/>
        <v>3</v>
      </c>
      <c r="Z13719" s="90" t="str">
        <f t="shared" si="643"/>
        <v>2026/02/17 00:49</v>
      </c>
    </row>
    <row r="13720" spans="1:26" ht="3.6" customHeight="1" x14ac:dyDescent="0.2">
      <c r="A13720" s="86">
        <f t="shared" si="644"/>
        <v>46070</v>
      </c>
      <c r="B13720" s="270"/>
      <c r="C13720" s="272"/>
      <c r="D13720" s="273"/>
      <c r="E13720" s="89">
        <v>3.7499999999999999E-2</v>
      </c>
      <c r="J13720">
        <v>1</v>
      </c>
      <c r="O13720">
        <v>1</v>
      </c>
      <c r="Q13720">
        <v>1</v>
      </c>
      <c r="Y13720">
        <f t="shared" si="642"/>
        <v>3</v>
      </c>
      <c r="Z13720" s="90" t="str">
        <f t="shared" si="643"/>
        <v>2026/02/17 00:54</v>
      </c>
    </row>
    <row r="13721" spans="1:26" ht="3.6" customHeight="1" x14ac:dyDescent="0.2">
      <c r="A13721" s="86">
        <f t="shared" si="644"/>
        <v>46070</v>
      </c>
      <c r="B13721" s="270"/>
      <c r="C13721" s="272"/>
      <c r="D13721" s="273"/>
      <c r="E13721" s="89">
        <v>4.0972222222222222E-2</v>
      </c>
      <c r="J13721">
        <v>1</v>
      </c>
      <c r="O13721">
        <v>1</v>
      </c>
      <c r="Q13721">
        <v>1</v>
      </c>
      <c r="Y13721">
        <f t="shared" si="642"/>
        <v>3</v>
      </c>
      <c r="Z13721" s="90" t="str">
        <f t="shared" si="643"/>
        <v>2026/02/17 00:59</v>
      </c>
    </row>
    <row r="13722" spans="1:26" ht="3.6" customHeight="1" x14ac:dyDescent="0.2">
      <c r="A13722" s="86">
        <f t="shared" si="644"/>
        <v>46070</v>
      </c>
      <c r="B13722" s="270"/>
      <c r="C13722" s="272"/>
      <c r="D13722" s="273">
        <v>0.625</v>
      </c>
      <c r="E13722" s="89">
        <v>2.7777777777777779E-3</v>
      </c>
      <c r="J13722">
        <v>1</v>
      </c>
      <c r="O13722">
        <v>1</v>
      </c>
      <c r="Q13722">
        <v>1</v>
      </c>
      <c r="Y13722">
        <f t="shared" si="642"/>
        <v>3</v>
      </c>
      <c r="Z13722" s="90" t="str">
        <f t="shared" si="643"/>
        <v>2026/02/17 15:04</v>
      </c>
    </row>
    <row r="13723" spans="1:26" ht="3.6" customHeight="1" x14ac:dyDescent="0.2">
      <c r="A13723" s="86">
        <f t="shared" si="644"/>
        <v>46070</v>
      </c>
      <c r="B13723" s="270"/>
      <c r="C13723" s="272"/>
      <c r="D13723" s="273"/>
      <c r="E13723" s="89">
        <v>6.2499999999999995E-3</v>
      </c>
      <c r="J13723">
        <v>1</v>
      </c>
      <c r="O13723">
        <v>1</v>
      </c>
      <c r="Q13723">
        <v>1</v>
      </c>
      <c r="Y13723">
        <f t="shared" si="642"/>
        <v>3</v>
      </c>
      <c r="Z13723" s="90" t="str">
        <f t="shared" si="643"/>
        <v>2026/02/17 00:09</v>
      </c>
    </row>
    <row r="13724" spans="1:26" ht="3.6" customHeight="1" x14ac:dyDescent="0.2">
      <c r="A13724" s="86">
        <f t="shared" si="644"/>
        <v>46070</v>
      </c>
      <c r="B13724" s="270"/>
      <c r="C13724" s="272"/>
      <c r="D13724" s="273"/>
      <c r="E13724" s="89">
        <v>9.7222222222222224E-3</v>
      </c>
      <c r="J13724">
        <v>1</v>
      </c>
      <c r="O13724">
        <v>1</v>
      </c>
      <c r="Q13724">
        <v>1</v>
      </c>
      <c r="Y13724">
        <f t="shared" si="642"/>
        <v>3</v>
      </c>
      <c r="Z13724" s="90" t="str">
        <f t="shared" si="643"/>
        <v>2026/02/17 00:14</v>
      </c>
    </row>
    <row r="13725" spans="1:26" ht="3.6" customHeight="1" x14ac:dyDescent="0.2">
      <c r="A13725" s="86">
        <f t="shared" si="644"/>
        <v>46070</v>
      </c>
      <c r="B13725" s="270"/>
      <c r="C13725" s="272"/>
      <c r="D13725" s="273"/>
      <c r="E13725" s="89">
        <v>1.3194444444444444E-2</v>
      </c>
      <c r="J13725">
        <v>1</v>
      </c>
      <c r="O13725">
        <v>1</v>
      </c>
      <c r="Q13725">
        <v>1</v>
      </c>
      <c r="Y13725">
        <f t="shared" si="642"/>
        <v>3</v>
      </c>
      <c r="Z13725" s="90" t="str">
        <f t="shared" si="643"/>
        <v>2026/02/17 00:19</v>
      </c>
    </row>
    <row r="13726" spans="1:26" ht="3.6" customHeight="1" x14ac:dyDescent="0.2">
      <c r="A13726" s="86">
        <f t="shared" si="644"/>
        <v>46070</v>
      </c>
      <c r="B13726" s="270"/>
      <c r="C13726" s="272"/>
      <c r="D13726" s="273"/>
      <c r="E13726" s="89">
        <v>1.6666666666666666E-2</v>
      </c>
      <c r="J13726">
        <v>1</v>
      </c>
      <c r="O13726">
        <v>1</v>
      </c>
      <c r="Q13726">
        <v>1</v>
      </c>
      <c r="Y13726">
        <f t="shared" si="642"/>
        <v>3</v>
      </c>
      <c r="Z13726" s="90" t="str">
        <f t="shared" si="643"/>
        <v>2026/02/17 00:24</v>
      </c>
    </row>
    <row r="13727" spans="1:26" ht="3.6" customHeight="1" x14ac:dyDescent="0.2">
      <c r="A13727" s="86">
        <f t="shared" si="644"/>
        <v>46070</v>
      </c>
      <c r="B13727" s="270"/>
      <c r="C13727" s="272"/>
      <c r="D13727" s="273"/>
      <c r="E13727" s="89">
        <v>2.013888888888889E-2</v>
      </c>
      <c r="J13727">
        <v>1</v>
      </c>
      <c r="O13727">
        <v>1</v>
      </c>
      <c r="Q13727">
        <v>1</v>
      </c>
      <c r="Y13727">
        <f t="shared" si="642"/>
        <v>3</v>
      </c>
      <c r="Z13727" s="90" t="str">
        <f t="shared" si="643"/>
        <v>2026/02/17 00:29</v>
      </c>
    </row>
    <row r="13728" spans="1:26" ht="3.6" customHeight="1" x14ac:dyDescent="0.2">
      <c r="A13728" s="86">
        <f t="shared" si="644"/>
        <v>46070</v>
      </c>
      <c r="B13728" s="270"/>
      <c r="C13728" s="272"/>
      <c r="D13728" s="273"/>
      <c r="E13728" s="89">
        <v>2.361111111111111E-2</v>
      </c>
      <c r="J13728">
        <v>1</v>
      </c>
      <c r="O13728">
        <v>1</v>
      </c>
      <c r="Q13728">
        <v>1</v>
      </c>
      <c r="Y13728">
        <f t="shared" si="642"/>
        <v>3</v>
      </c>
      <c r="Z13728" s="90" t="str">
        <f t="shared" si="643"/>
        <v>2026/02/17 00:34</v>
      </c>
    </row>
    <row r="13729" spans="1:26" ht="3.6" customHeight="1" x14ac:dyDescent="0.2">
      <c r="A13729" s="86">
        <f t="shared" si="644"/>
        <v>46070</v>
      </c>
      <c r="B13729" s="270"/>
      <c r="C13729" s="272"/>
      <c r="D13729" s="273"/>
      <c r="E13729" s="89">
        <v>2.7083333333333334E-2</v>
      </c>
      <c r="J13729">
        <v>1</v>
      </c>
      <c r="O13729">
        <v>1</v>
      </c>
      <c r="Q13729">
        <v>1</v>
      </c>
      <c r="Y13729">
        <f t="shared" si="642"/>
        <v>3</v>
      </c>
      <c r="Z13729" s="90" t="str">
        <f t="shared" si="643"/>
        <v>2026/02/17 00:39</v>
      </c>
    </row>
    <row r="13730" spans="1:26" ht="3.6" customHeight="1" x14ac:dyDescent="0.2">
      <c r="A13730" s="86">
        <f t="shared" si="644"/>
        <v>46070</v>
      </c>
      <c r="B13730" s="270"/>
      <c r="C13730" s="272"/>
      <c r="D13730" s="273"/>
      <c r="E13730" s="89">
        <v>3.0555555555555555E-2</v>
      </c>
      <c r="J13730">
        <v>1</v>
      </c>
      <c r="O13730">
        <v>1</v>
      </c>
      <c r="Q13730">
        <v>1</v>
      </c>
      <c r="Y13730">
        <f t="shared" si="642"/>
        <v>3</v>
      </c>
      <c r="Z13730" s="90" t="str">
        <f t="shared" si="643"/>
        <v>2026/02/17 00:44</v>
      </c>
    </row>
    <row r="13731" spans="1:26" ht="3.6" customHeight="1" x14ac:dyDescent="0.2">
      <c r="A13731" s="86">
        <f t="shared" si="644"/>
        <v>46070</v>
      </c>
      <c r="B13731" s="270"/>
      <c r="C13731" s="272"/>
      <c r="D13731" s="273"/>
      <c r="E13731" s="89">
        <v>3.4027777777777775E-2</v>
      </c>
      <c r="J13731">
        <v>1</v>
      </c>
      <c r="O13731">
        <v>1</v>
      </c>
      <c r="Q13731">
        <v>1</v>
      </c>
      <c r="Y13731">
        <f t="shared" si="642"/>
        <v>3</v>
      </c>
      <c r="Z13731" s="90" t="str">
        <f t="shared" si="643"/>
        <v>2026/02/17 00:49</v>
      </c>
    </row>
    <row r="13732" spans="1:26" ht="3.6" customHeight="1" x14ac:dyDescent="0.2">
      <c r="A13732" s="86">
        <f t="shared" si="644"/>
        <v>46070</v>
      </c>
      <c r="B13732" s="270"/>
      <c r="C13732" s="272"/>
      <c r="D13732" s="273"/>
      <c r="E13732" s="89">
        <v>3.7499999999999999E-2</v>
      </c>
      <c r="J13732">
        <v>1</v>
      </c>
      <c r="O13732">
        <v>1</v>
      </c>
      <c r="Q13732">
        <v>1</v>
      </c>
      <c r="Y13732">
        <f t="shared" si="642"/>
        <v>3</v>
      </c>
      <c r="Z13732" s="90" t="str">
        <f t="shared" si="643"/>
        <v>2026/02/17 00:54</v>
      </c>
    </row>
    <row r="13733" spans="1:26" ht="3.6" customHeight="1" x14ac:dyDescent="0.2">
      <c r="A13733" s="86">
        <f t="shared" si="644"/>
        <v>46070</v>
      </c>
      <c r="B13733" s="270"/>
      <c r="C13733" s="272"/>
      <c r="D13733" s="273"/>
      <c r="E13733" s="89">
        <v>4.0972222222222222E-2</v>
      </c>
      <c r="J13733">
        <v>1</v>
      </c>
      <c r="O13733">
        <v>1</v>
      </c>
      <c r="Q13733">
        <v>1</v>
      </c>
      <c r="Y13733">
        <f t="shared" si="642"/>
        <v>3</v>
      </c>
      <c r="Z13733" s="90" t="str">
        <f t="shared" si="643"/>
        <v>2026/02/17 00:59</v>
      </c>
    </row>
    <row r="13734" spans="1:26" ht="3.6" customHeight="1" x14ac:dyDescent="0.2">
      <c r="A13734" s="86">
        <f t="shared" si="644"/>
        <v>46070</v>
      </c>
      <c r="B13734" s="270"/>
      <c r="C13734" s="272"/>
      <c r="D13734" s="273">
        <v>0.66666666666666663</v>
      </c>
      <c r="E13734" s="89">
        <v>2.7777777777777779E-3</v>
      </c>
      <c r="J13734">
        <v>1</v>
      </c>
      <c r="O13734">
        <v>1</v>
      </c>
      <c r="Q13734">
        <v>1</v>
      </c>
      <c r="Y13734">
        <f t="shared" si="642"/>
        <v>3</v>
      </c>
      <c r="Z13734" s="90" t="str">
        <f t="shared" si="643"/>
        <v>2026/02/17 16:04</v>
      </c>
    </row>
    <row r="13735" spans="1:26" ht="3.6" customHeight="1" x14ac:dyDescent="0.2">
      <c r="A13735" s="86">
        <f t="shared" si="644"/>
        <v>46070</v>
      </c>
      <c r="B13735" s="270"/>
      <c r="C13735" s="272"/>
      <c r="D13735" s="273"/>
      <c r="E13735" s="89">
        <v>6.2499999999999995E-3</v>
      </c>
      <c r="J13735">
        <v>1</v>
      </c>
      <c r="O13735">
        <v>1</v>
      </c>
      <c r="Q13735">
        <v>1</v>
      </c>
      <c r="Y13735">
        <f t="shared" si="642"/>
        <v>3</v>
      </c>
      <c r="Z13735" s="90" t="str">
        <f t="shared" si="643"/>
        <v>2026/02/17 00:09</v>
      </c>
    </row>
    <row r="13736" spans="1:26" ht="3.6" customHeight="1" x14ac:dyDescent="0.2">
      <c r="A13736" s="86">
        <f t="shared" si="644"/>
        <v>46070</v>
      </c>
      <c r="B13736" s="270"/>
      <c r="C13736" s="272"/>
      <c r="D13736" s="273"/>
      <c r="E13736" s="89">
        <v>9.7222222222222224E-3</v>
      </c>
      <c r="J13736">
        <v>1</v>
      </c>
      <c r="O13736">
        <v>1</v>
      </c>
      <c r="Q13736">
        <v>1</v>
      </c>
      <c r="Y13736">
        <f t="shared" si="642"/>
        <v>3</v>
      </c>
      <c r="Z13736" s="90" t="str">
        <f t="shared" si="643"/>
        <v>2026/02/17 00:14</v>
      </c>
    </row>
    <row r="13737" spans="1:26" ht="3.6" customHeight="1" x14ac:dyDescent="0.2">
      <c r="A13737" s="86">
        <f t="shared" si="644"/>
        <v>46070</v>
      </c>
      <c r="B13737" s="270"/>
      <c r="C13737" s="272"/>
      <c r="D13737" s="273"/>
      <c r="E13737" s="89">
        <v>1.3194444444444444E-2</v>
      </c>
      <c r="J13737">
        <v>1</v>
      </c>
      <c r="O13737">
        <v>1</v>
      </c>
      <c r="Q13737">
        <v>1</v>
      </c>
      <c r="Y13737">
        <f t="shared" si="642"/>
        <v>3</v>
      </c>
      <c r="Z13737" s="90" t="str">
        <f t="shared" si="643"/>
        <v>2026/02/17 00:19</v>
      </c>
    </row>
    <row r="13738" spans="1:26" ht="3.6" customHeight="1" x14ac:dyDescent="0.2">
      <c r="A13738" s="86">
        <f t="shared" si="644"/>
        <v>46070</v>
      </c>
      <c r="B13738" s="270"/>
      <c r="C13738" s="272"/>
      <c r="D13738" s="273"/>
      <c r="E13738" s="89">
        <v>1.6666666666666666E-2</v>
      </c>
      <c r="J13738">
        <v>1</v>
      </c>
      <c r="O13738">
        <v>1</v>
      </c>
      <c r="Q13738">
        <v>1</v>
      </c>
      <c r="Y13738">
        <f t="shared" si="642"/>
        <v>3</v>
      </c>
      <c r="Z13738" s="90" t="str">
        <f t="shared" si="643"/>
        <v>2026/02/17 00:24</v>
      </c>
    </row>
    <row r="13739" spans="1:26" ht="3.6" customHeight="1" x14ac:dyDescent="0.2">
      <c r="A13739" s="86">
        <f t="shared" si="644"/>
        <v>46070</v>
      </c>
      <c r="B13739" s="270"/>
      <c r="C13739" s="272"/>
      <c r="D13739" s="273"/>
      <c r="E13739" s="89">
        <v>2.013888888888889E-2</v>
      </c>
      <c r="J13739">
        <v>1</v>
      </c>
      <c r="O13739">
        <v>1</v>
      </c>
      <c r="Q13739">
        <v>1</v>
      </c>
      <c r="Y13739">
        <f t="shared" si="642"/>
        <v>3</v>
      </c>
      <c r="Z13739" s="90" t="str">
        <f t="shared" si="643"/>
        <v>2026/02/17 00:29</v>
      </c>
    </row>
    <row r="13740" spans="1:26" ht="3.6" customHeight="1" x14ac:dyDescent="0.2">
      <c r="A13740" s="86">
        <f t="shared" si="644"/>
        <v>46070</v>
      </c>
      <c r="B13740" s="270"/>
      <c r="C13740" s="272"/>
      <c r="D13740" s="273"/>
      <c r="E13740" s="89">
        <v>2.361111111111111E-2</v>
      </c>
      <c r="J13740">
        <v>1</v>
      </c>
      <c r="O13740">
        <v>1</v>
      </c>
      <c r="Q13740">
        <v>1</v>
      </c>
      <c r="Y13740">
        <f t="shared" si="642"/>
        <v>3</v>
      </c>
      <c r="Z13740" s="90" t="str">
        <f t="shared" si="643"/>
        <v>2026/02/17 00:34</v>
      </c>
    </row>
    <row r="13741" spans="1:26" ht="3.6" customHeight="1" x14ac:dyDescent="0.2">
      <c r="A13741" s="86">
        <f t="shared" si="644"/>
        <v>46070</v>
      </c>
      <c r="B13741" s="270"/>
      <c r="C13741" s="272"/>
      <c r="D13741" s="273"/>
      <c r="E13741" s="89">
        <v>2.7083333333333334E-2</v>
      </c>
      <c r="J13741">
        <v>1</v>
      </c>
      <c r="O13741">
        <v>1</v>
      </c>
      <c r="Q13741">
        <v>1</v>
      </c>
      <c r="Y13741">
        <f t="shared" si="642"/>
        <v>3</v>
      </c>
      <c r="Z13741" s="90" t="str">
        <f t="shared" si="643"/>
        <v>2026/02/17 00:39</v>
      </c>
    </row>
    <row r="13742" spans="1:26" ht="3.6" customHeight="1" x14ac:dyDescent="0.2">
      <c r="A13742" s="86">
        <f t="shared" si="644"/>
        <v>46070</v>
      </c>
      <c r="B13742" s="270"/>
      <c r="C13742" s="272"/>
      <c r="D13742" s="273"/>
      <c r="E13742" s="89">
        <v>3.0555555555555555E-2</v>
      </c>
      <c r="J13742">
        <v>1</v>
      </c>
      <c r="O13742">
        <v>1</v>
      </c>
      <c r="Q13742">
        <v>1</v>
      </c>
      <c r="Y13742">
        <f t="shared" si="642"/>
        <v>3</v>
      </c>
      <c r="Z13742" s="90" t="str">
        <f t="shared" si="643"/>
        <v>2026/02/17 00:44</v>
      </c>
    </row>
    <row r="13743" spans="1:26" ht="3.6" customHeight="1" x14ac:dyDescent="0.2">
      <c r="A13743" s="86">
        <f t="shared" si="644"/>
        <v>46070</v>
      </c>
      <c r="B13743" s="270"/>
      <c r="C13743" s="272"/>
      <c r="D13743" s="273"/>
      <c r="E13743" s="89">
        <v>3.4027777777777775E-2</v>
      </c>
      <c r="J13743">
        <v>1</v>
      </c>
      <c r="O13743">
        <v>1</v>
      </c>
      <c r="Q13743">
        <v>1</v>
      </c>
      <c r="Y13743">
        <f t="shared" si="642"/>
        <v>3</v>
      </c>
      <c r="Z13743" s="90" t="str">
        <f t="shared" si="643"/>
        <v>2026/02/17 00:49</v>
      </c>
    </row>
    <row r="13744" spans="1:26" ht="3.6" customHeight="1" x14ac:dyDescent="0.2">
      <c r="A13744" s="86">
        <f t="shared" si="644"/>
        <v>46070</v>
      </c>
      <c r="B13744" s="270"/>
      <c r="C13744" s="272"/>
      <c r="D13744" s="273"/>
      <c r="E13744" s="89">
        <v>3.7499999999999999E-2</v>
      </c>
      <c r="J13744">
        <v>1</v>
      </c>
      <c r="O13744">
        <v>1</v>
      </c>
      <c r="Q13744">
        <v>1</v>
      </c>
      <c r="Y13744">
        <f t="shared" si="642"/>
        <v>3</v>
      </c>
      <c r="Z13744" s="90" t="str">
        <f t="shared" si="643"/>
        <v>2026/02/17 00:54</v>
      </c>
    </row>
    <row r="13745" spans="1:26" ht="3.6" customHeight="1" x14ac:dyDescent="0.2">
      <c r="A13745" s="86">
        <f t="shared" si="644"/>
        <v>46070</v>
      </c>
      <c r="B13745" s="270"/>
      <c r="C13745" s="272"/>
      <c r="D13745" s="273"/>
      <c r="E13745" s="89">
        <v>4.0972222222222222E-2</v>
      </c>
      <c r="J13745">
        <v>1</v>
      </c>
      <c r="O13745">
        <v>1</v>
      </c>
      <c r="Q13745">
        <v>1</v>
      </c>
      <c r="Y13745">
        <f t="shared" si="642"/>
        <v>3</v>
      </c>
      <c r="Z13745" s="90" t="str">
        <f t="shared" si="643"/>
        <v>2026/02/17 00:59</v>
      </c>
    </row>
    <row r="13746" spans="1:26" ht="3.6" customHeight="1" x14ac:dyDescent="0.2">
      <c r="A13746" s="86">
        <f t="shared" si="644"/>
        <v>46070</v>
      </c>
      <c r="B13746" s="270"/>
      <c r="C13746" s="272"/>
      <c r="D13746" s="273">
        <v>0.70833333333333337</v>
      </c>
      <c r="E13746" s="89">
        <v>2.7777777777777779E-3</v>
      </c>
      <c r="J13746">
        <v>1</v>
      </c>
      <c r="O13746">
        <v>1</v>
      </c>
      <c r="Q13746">
        <v>1</v>
      </c>
      <c r="Y13746">
        <f t="shared" si="642"/>
        <v>3</v>
      </c>
      <c r="Z13746" s="90" t="str">
        <f t="shared" si="643"/>
        <v>2026/02/17 17:04</v>
      </c>
    </row>
    <row r="13747" spans="1:26" ht="3.6" customHeight="1" x14ac:dyDescent="0.2">
      <c r="A13747" s="86">
        <f t="shared" si="644"/>
        <v>46070</v>
      </c>
      <c r="B13747" s="270"/>
      <c r="C13747" s="272"/>
      <c r="D13747" s="273"/>
      <c r="E13747" s="89">
        <v>6.2499999999999995E-3</v>
      </c>
      <c r="J13747">
        <v>1</v>
      </c>
      <c r="O13747">
        <v>1</v>
      </c>
      <c r="Q13747">
        <v>1</v>
      </c>
      <c r="Y13747">
        <f t="shared" si="642"/>
        <v>3</v>
      </c>
      <c r="Z13747" s="90" t="str">
        <f t="shared" si="643"/>
        <v>2026/02/17 00:09</v>
      </c>
    </row>
    <row r="13748" spans="1:26" ht="3.6" customHeight="1" x14ac:dyDescent="0.2">
      <c r="A13748" s="86">
        <f t="shared" si="644"/>
        <v>46070</v>
      </c>
      <c r="B13748" s="270"/>
      <c r="C13748" s="272"/>
      <c r="D13748" s="273"/>
      <c r="E13748" s="89">
        <v>9.7222222222222224E-3</v>
      </c>
      <c r="J13748">
        <v>1</v>
      </c>
      <c r="O13748">
        <v>1</v>
      </c>
      <c r="Q13748">
        <v>1</v>
      </c>
      <c r="Y13748">
        <f t="shared" si="642"/>
        <v>3</v>
      </c>
      <c r="Z13748" s="90" t="str">
        <f t="shared" si="643"/>
        <v>2026/02/17 00:14</v>
      </c>
    </row>
    <row r="13749" spans="1:26" ht="3.6" customHeight="1" x14ac:dyDescent="0.2">
      <c r="A13749" s="86">
        <f t="shared" si="644"/>
        <v>46070</v>
      </c>
      <c r="B13749" s="270"/>
      <c r="C13749" s="272"/>
      <c r="D13749" s="273"/>
      <c r="E13749" s="89">
        <v>1.3194444444444444E-2</v>
      </c>
      <c r="J13749">
        <v>1</v>
      </c>
      <c r="O13749">
        <v>1</v>
      </c>
      <c r="Q13749">
        <v>1</v>
      </c>
      <c r="Y13749">
        <f t="shared" si="642"/>
        <v>3</v>
      </c>
      <c r="Z13749" s="90" t="str">
        <f t="shared" si="643"/>
        <v>2026/02/17 00:19</v>
      </c>
    </row>
    <row r="13750" spans="1:26" ht="3.6" customHeight="1" x14ac:dyDescent="0.2">
      <c r="A13750" s="86">
        <f t="shared" si="644"/>
        <v>46070</v>
      </c>
      <c r="B13750" s="270"/>
      <c r="C13750" s="272"/>
      <c r="D13750" s="273"/>
      <c r="E13750" s="89">
        <v>1.6666666666666666E-2</v>
      </c>
      <c r="J13750">
        <v>1</v>
      </c>
      <c r="O13750">
        <v>1</v>
      </c>
      <c r="Q13750">
        <v>1</v>
      </c>
      <c r="Y13750">
        <f t="shared" si="642"/>
        <v>3</v>
      </c>
      <c r="Z13750" s="90" t="str">
        <f t="shared" si="643"/>
        <v>2026/02/17 00:24</v>
      </c>
    </row>
    <row r="13751" spans="1:26" ht="3.6" customHeight="1" x14ac:dyDescent="0.2">
      <c r="A13751" s="86">
        <f t="shared" si="644"/>
        <v>46070</v>
      </c>
      <c r="B13751" s="270"/>
      <c r="C13751" s="272"/>
      <c r="D13751" s="273"/>
      <c r="E13751" s="89">
        <v>2.013888888888889E-2</v>
      </c>
      <c r="J13751">
        <v>1</v>
      </c>
      <c r="O13751">
        <v>1</v>
      </c>
      <c r="Q13751">
        <v>1</v>
      </c>
      <c r="Y13751">
        <f t="shared" si="642"/>
        <v>3</v>
      </c>
      <c r="Z13751" s="90" t="str">
        <f t="shared" si="643"/>
        <v>2026/02/17 00:29</v>
      </c>
    </row>
    <row r="13752" spans="1:26" ht="3.6" customHeight="1" x14ac:dyDescent="0.2">
      <c r="A13752" s="86">
        <f t="shared" si="644"/>
        <v>46070</v>
      </c>
      <c r="B13752" s="270"/>
      <c r="C13752" s="272"/>
      <c r="D13752" s="273"/>
      <c r="E13752" s="89">
        <v>2.361111111111111E-2</v>
      </c>
      <c r="J13752">
        <v>1</v>
      </c>
      <c r="O13752">
        <v>1</v>
      </c>
      <c r="Q13752">
        <v>1</v>
      </c>
      <c r="Y13752">
        <f t="shared" si="642"/>
        <v>3</v>
      </c>
      <c r="Z13752" s="90" t="str">
        <f t="shared" si="643"/>
        <v>2026/02/17 00:34</v>
      </c>
    </row>
    <row r="13753" spans="1:26" ht="3.6" customHeight="1" x14ac:dyDescent="0.2">
      <c r="A13753" s="86">
        <f t="shared" si="644"/>
        <v>46070</v>
      </c>
      <c r="B13753" s="270"/>
      <c r="C13753" s="272"/>
      <c r="D13753" s="273"/>
      <c r="E13753" s="89">
        <v>2.7083333333333334E-2</v>
      </c>
      <c r="J13753">
        <v>1</v>
      </c>
      <c r="O13753">
        <v>1</v>
      </c>
      <c r="Q13753">
        <v>1</v>
      </c>
      <c r="Y13753">
        <f t="shared" si="642"/>
        <v>3</v>
      </c>
      <c r="Z13753" s="90" t="str">
        <f t="shared" si="643"/>
        <v>2026/02/17 00:39</v>
      </c>
    </row>
    <row r="13754" spans="1:26" ht="3.6" customHeight="1" x14ac:dyDescent="0.2">
      <c r="A13754" s="86">
        <f t="shared" si="644"/>
        <v>46070</v>
      </c>
      <c r="B13754" s="270"/>
      <c r="C13754" s="272"/>
      <c r="D13754" s="273"/>
      <c r="E13754" s="89">
        <v>3.0555555555555555E-2</v>
      </c>
      <c r="J13754">
        <v>1</v>
      </c>
      <c r="O13754">
        <v>1</v>
      </c>
      <c r="Q13754">
        <v>1</v>
      </c>
      <c r="Y13754">
        <f t="shared" si="642"/>
        <v>3</v>
      </c>
      <c r="Z13754" s="90" t="str">
        <f t="shared" si="643"/>
        <v>2026/02/17 00:44</v>
      </c>
    </row>
    <row r="13755" spans="1:26" ht="3.6" customHeight="1" x14ac:dyDescent="0.2">
      <c r="A13755" s="86">
        <f t="shared" si="644"/>
        <v>46070</v>
      </c>
      <c r="B13755" s="270"/>
      <c r="C13755" s="272"/>
      <c r="D13755" s="273"/>
      <c r="E13755" s="89">
        <v>3.4027777777777775E-2</v>
      </c>
      <c r="J13755">
        <v>1</v>
      </c>
      <c r="O13755">
        <v>1</v>
      </c>
      <c r="Q13755">
        <v>1</v>
      </c>
      <c r="Y13755">
        <f t="shared" si="642"/>
        <v>3</v>
      </c>
      <c r="Z13755" s="90" t="str">
        <f t="shared" si="643"/>
        <v>2026/02/17 00:49</v>
      </c>
    </row>
    <row r="13756" spans="1:26" ht="3.6" customHeight="1" x14ac:dyDescent="0.2">
      <c r="A13756" s="86">
        <f t="shared" si="644"/>
        <v>46070</v>
      </c>
      <c r="B13756" s="270"/>
      <c r="C13756" s="272"/>
      <c r="D13756" s="273"/>
      <c r="E13756" s="89">
        <v>3.7499999999999999E-2</v>
      </c>
      <c r="J13756">
        <v>1</v>
      </c>
      <c r="O13756">
        <v>1</v>
      </c>
      <c r="Q13756">
        <v>1</v>
      </c>
      <c r="Y13756">
        <f t="shared" si="642"/>
        <v>3</v>
      </c>
      <c r="Z13756" s="90" t="str">
        <f t="shared" si="643"/>
        <v>2026/02/17 00:54</v>
      </c>
    </row>
    <row r="13757" spans="1:26" ht="3.6" customHeight="1" x14ac:dyDescent="0.2">
      <c r="A13757" s="86">
        <f t="shared" si="644"/>
        <v>46070</v>
      </c>
      <c r="B13757" s="270"/>
      <c r="C13757" s="272"/>
      <c r="D13757" s="273"/>
      <c r="E13757" s="89">
        <v>4.0972222222222222E-2</v>
      </c>
      <c r="J13757">
        <v>1</v>
      </c>
      <c r="O13757">
        <v>1</v>
      </c>
      <c r="Q13757">
        <v>1</v>
      </c>
      <c r="Y13757">
        <f t="shared" si="642"/>
        <v>3</v>
      </c>
      <c r="Z13757" s="90" t="str">
        <f t="shared" si="643"/>
        <v>2026/02/17 00:59</v>
      </c>
    </row>
    <row r="13758" spans="1:26" ht="3.6" customHeight="1" x14ac:dyDescent="0.2">
      <c r="A13758" s="86">
        <f t="shared" si="644"/>
        <v>46070</v>
      </c>
      <c r="B13758" s="270"/>
      <c r="C13758" s="272"/>
      <c r="D13758" s="273">
        <v>0.75</v>
      </c>
      <c r="E13758" s="89">
        <v>2.7777777777777779E-3</v>
      </c>
      <c r="J13758">
        <v>1</v>
      </c>
      <c r="O13758">
        <v>1</v>
      </c>
      <c r="Q13758">
        <v>1</v>
      </c>
      <c r="Y13758">
        <f t="shared" si="642"/>
        <v>3</v>
      </c>
      <c r="Z13758" s="90" t="str">
        <f t="shared" si="643"/>
        <v>2026/02/17 18:04</v>
      </c>
    </row>
    <row r="13759" spans="1:26" ht="3.6" customHeight="1" x14ac:dyDescent="0.2">
      <c r="A13759" s="86">
        <f t="shared" si="644"/>
        <v>46070</v>
      </c>
      <c r="B13759" s="270"/>
      <c r="C13759" s="272"/>
      <c r="D13759" s="273"/>
      <c r="E13759" s="89">
        <v>6.2499999999999995E-3</v>
      </c>
      <c r="J13759">
        <v>1</v>
      </c>
      <c r="O13759">
        <v>1</v>
      </c>
      <c r="Q13759">
        <v>1</v>
      </c>
      <c r="Y13759">
        <f t="shared" si="642"/>
        <v>3</v>
      </c>
      <c r="Z13759" s="90" t="str">
        <f t="shared" si="643"/>
        <v>2026/02/17 00:09</v>
      </c>
    </row>
    <row r="13760" spans="1:26" ht="3.6" customHeight="1" x14ac:dyDescent="0.2">
      <c r="A13760" s="86">
        <f t="shared" si="644"/>
        <v>46070</v>
      </c>
      <c r="B13760" s="270"/>
      <c r="C13760" s="272"/>
      <c r="D13760" s="273"/>
      <c r="E13760" s="89">
        <v>9.7222222222222224E-3</v>
      </c>
      <c r="J13760">
        <v>1</v>
      </c>
      <c r="O13760">
        <v>1</v>
      </c>
      <c r="Q13760">
        <v>1</v>
      </c>
      <c r="Y13760">
        <f t="shared" si="642"/>
        <v>3</v>
      </c>
      <c r="Z13760" s="90" t="str">
        <f t="shared" si="643"/>
        <v>2026/02/17 00:14</v>
      </c>
    </row>
    <row r="13761" spans="1:26" ht="3.6" customHeight="1" x14ac:dyDescent="0.2">
      <c r="A13761" s="86">
        <f t="shared" si="644"/>
        <v>46070</v>
      </c>
      <c r="B13761" s="270"/>
      <c r="C13761" s="272"/>
      <c r="D13761" s="273"/>
      <c r="E13761" s="89">
        <v>1.3194444444444444E-2</v>
      </c>
      <c r="J13761">
        <v>1</v>
      </c>
      <c r="O13761">
        <v>1</v>
      </c>
      <c r="Q13761">
        <v>1</v>
      </c>
      <c r="Y13761">
        <f t="shared" si="642"/>
        <v>3</v>
      </c>
      <c r="Z13761" s="90" t="str">
        <f t="shared" si="643"/>
        <v>2026/02/17 00:19</v>
      </c>
    </row>
    <row r="13762" spans="1:26" ht="3.6" customHeight="1" x14ac:dyDescent="0.2">
      <c r="A13762" s="86">
        <f t="shared" si="644"/>
        <v>46070</v>
      </c>
      <c r="B13762" s="270"/>
      <c r="C13762" s="272"/>
      <c r="D13762" s="273"/>
      <c r="E13762" s="89">
        <v>1.6666666666666666E-2</v>
      </c>
      <c r="J13762">
        <v>1</v>
      </c>
      <c r="O13762">
        <v>1</v>
      </c>
      <c r="Q13762">
        <v>1</v>
      </c>
      <c r="Y13762">
        <f t="shared" si="642"/>
        <v>3</v>
      </c>
      <c r="Z13762" s="90" t="str">
        <f t="shared" si="643"/>
        <v>2026/02/17 00:24</v>
      </c>
    </row>
    <row r="13763" spans="1:26" ht="3.6" customHeight="1" x14ac:dyDescent="0.2">
      <c r="A13763" s="86">
        <f t="shared" si="644"/>
        <v>46070</v>
      </c>
      <c r="B13763" s="270"/>
      <c r="C13763" s="272"/>
      <c r="D13763" s="273"/>
      <c r="E13763" s="89">
        <v>2.013888888888889E-2</v>
      </c>
      <c r="J13763">
        <v>1</v>
      </c>
      <c r="O13763">
        <v>1</v>
      </c>
      <c r="Q13763">
        <v>1</v>
      </c>
      <c r="Y13763">
        <f t="shared" si="642"/>
        <v>3</v>
      </c>
      <c r="Z13763" s="90" t="str">
        <f t="shared" si="643"/>
        <v>2026/02/17 00:29</v>
      </c>
    </row>
    <row r="13764" spans="1:26" ht="3.6" customHeight="1" x14ac:dyDescent="0.2">
      <c r="A13764" s="86">
        <f t="shared" si="644"/>
        <v>46070</v>
      </c>
      <c r="B13764" s="270"/>
      <c r="C13764" s="272"/>
      <c r="D13764" s="273"/>
      <c r="E13764" s="89">
        <v>2.361111111111111E-2</v>
      </c>
      <c r="J13764">
        <v>1</v>
      </c>
      <c r="O13764">
        <v>1</v>
      </c>
      <c r="Q13764">
        <v>1</v>
      </c>
      <c r="Y13764">
        <f t="shared" si="642"/>
        <v>3</v>
      </c>
      <c r="Z13764" s="90" t="str">
        <f t="shared" si="643"/>
        <v>2026/02/17 00:34</v>
      </c>
    </row>
    <row r="13765" spans="1:26" ht="3.6" customHeight="1" x14ac:dyDescent="0.2">
      <c r="A13765" s="86">
        <f t="shared" si="644"/>
        <v>46070</v>
      </c>
      <c r="B13765" s="270"/>
      <c r="C13765" s="272"/>
      <c r="D13765" s="273"/>
      <c r="E13765" s="89">
        <v>2.7083333333333334E-2</v>
      </c>
      <c r="J13765">
        <v>1</v>
      </c>
      <c r="O13765">
        <v>1</v>
      </c>
      <c r="Q13765">
        <v>1</v>
      </c>
      <c r="Y13765">
        <f t="shared" si="642"/>
        <v>3</v>
      </c>
      <c r="Z13765" s="90" t="str">
        <f t="shared" si="643"/>
        <v>2026/02/17 00:39</v>
      </c>
    </row>
    <row r="13766" spans="1:26" ht="3.6" customHeight="1" x14ac:dyDescent="0.2">
      <c r="A13766" s="86">
        <f t="shared" si="644"/>
        <v>46070</v>
      </c>
      <c r="B13766" s="270"/>
      <c r="C13766" s="272"/>
      <c r="D13766" s="273"/>
      <c r="E13766" s="89">
        <v>3.0555555555555555E-2</v>
      </c>
      <c r="J13766">
        <v>1</v>
      </c>
      <c r="O13766">
        <v>1</v>
      </c>
      <c r="Q13766">
        <v>1</v>
      </c>
      <c r="Y13766">
        <f t="shared" si="642"/>
        <v>3</v>
      </c>
      <c r="Z13766" s="90" t="str">
        <f t="shared" si="643"/>
        <v>2026/02/17 00:44</v>
      </c>
    </row>
    <row r="13767" spans="1:26" ht="3.6" customHeight="1" x14ac:dyDescent="0.2">
      <c r="A13767" s="86">
        <f t="shared" si="644"/>
        <v>46070</v>
      </c>
      <c r="B13767" s="270"/>
      <c r="C13767" s="272"/>
      <c r="D13767" s="273"/>
      <c r="E13767" s="89">
        <v>3.4027777777777775E-2</v>
      </c>
      <c r="J13767">
        <v>1</v>
      </c>
      <c r="O13767">
        <v>1</v>
      </c>
      <c r="Q13767">
        <v>1</v>
      </c>
      <c r="Y13767">
        <f t="shared" ref="Y13767:Y13830" si="645">COUNTA(F13767:X13767)</f>
        <v>3</v>
      </c>
      <c r="Z13767" s="90" t="str">
        <f t="shared" ref="Z13767:Z13830" si="646">TEXT(A13767,"yyyy/mm/dd")&amp; " " &amp;TEXT(D13767+E13767,"hh:mm")</f>
        <v>2026/02/17 00:49</v>
      </c>
    </row>
    <row r="13768" spans="1:26" ht="3.6" customHeight="1" x14ac:dyDescent="0.2">
      <c r="A13768" s="86">
        <f t="shared" ref="A13768:A13831" si="647">IF(B13768&lt;&gt;"",B13768,A13767)</f>
        <v>46070</v>
      </c>
      <c r="B13768" s="270"/>
      <c r="C13768" s="272"/>
      <c r="D13768" s="273"/>
      <c r="E13768" s="89">
        <v>3.7499999999999999E-2</v>
      </c>
      <c r="J13768">
        <v>1</v>
      </c>
      <c r="O13768">
        <v>1</v>
      </c>
      <c r="Q13768">
        <v>1</v>
      </c>
      <c r="Y13768">
        <f t="shared" si="645"/>
        <v>3</v>
      </c>
      <c r="Z13768" s="90" t="str">
        <f t="shared" si="646"/>
        <v>2026/02/17 00:54</v>
      </c>
    </row>
    <row r="13769" spans="1:26" ht="3.6" customHeight="1" x14ac:dyDescent="0.2">
      <c r="A13769" s="86">
        <f t="shared" si="647"/>
        <v>46070</v>
      </c>
      <c r="B13769" s="270"/>
      <c r="C13769" s="272"/>
      <c r="D13769" s="273"/>
      <c r="E13769" s="89">
        <v>4.0972222222222222E-2</v>
      </c>
      <c r="J13769">
        <v>1</v>
      </c>
      <c r="O13769">
        <v>1</v>
      </c>
      <c r="Q13769">
        <v>1</v>
      </c>
      <c r="Y13769">
        <f t="shared" si="645"/>
        <v>3</v>
      </c>
      <c r="Z13769" s="90" t="str">
        <f t="shared" si="646"/>
        <v>2026/02/17 00:59</v>
      </c>
    </row>
    <row r="13770" spans="1:26" ht="3.6" customHeight="1" x14ac:dyDescent="0.2">
      <c r="A13770" s="86">
        <f t="shared" si="647"/>
        <v>46070</v>
      </c>
      <c r="B13770" s="270"/>
      <c r="C13770" s="272"/>
      <c r="D13770" s="273">
        <v>0.79166666666666663</v>
      </c>
      <c r="E13770" s="89">
        <v>2.7777777777777779E-3</v>
      </c>
      <c r="J13770">
        <v>1</v>
      </c>
      <c r="O13770">
        <v>1</v>
      </c>
      <c r="Q13770">
        <v>1</v>
      </c>
      <c r="Y13770">
        <f t="shared" si="645"/>
        <v>3</v>
      </c>
      <c r="Z13770" s="90" t="str">
        <f t="shared" si="646"/>
        <v>2026/02/17 19:04</v>
      </c>
    </row>
    <row r="13771" spans="1:26" ht="3.6" customHeight="1" x14ac:dyDescent="0.2">
      <c r="A13771" s="86">
        <f t="shared" si="647"/>
        <v>46070</v>
      </c>
      <c r="B13771" s="270"/>
      <c r="C13771" s="272"/>
      <c r="D13771" s="273"/>
      <c r="E13771" s="89">
        <v>6.2499999999999995E-3</v>
      </c>
      <c r="J13771">
        <v>1</v>
      </c>
      <c r="O13771">
        <v>1</v>
      </c>
      <c r="Q13771">
        <v>1</v>
      </c>
      <c r="Y13771">
        <f t="shared" si="645"/>
        <v>3</v>
      </c>
      <c r="Z13771" s="90" t="str">
        <f t="shared" si="646"/>
        <v>2026/02/17 00:09</v>
      </c>
    </row>
    <row r="13772" spans="1:26" ht="3.6" customHeight="1" x14ac:dyDescent="0.2">
      <c r="A13772" s="86">
        <f t="shared" si="647"/>
        <v>46070</v>
      </c>
      <c r="B13772" s="270"/>
      <c r="C13772" s="272"/>
      <c r="D13772" s="273"/>
      <c r="E13772" s="89">
        <v>9.7222222222222224E-3</v>
      </c>
      <c r="J13772">
        <v>1</v>
      </c>
      <c r="O13772">
        <v>1</v>
      </c>
      <c r="Q13772">
        <v>1</v>
      </c>
      <c r="Y13772">
        <f t="shared" si="645"/>
        <v>3</v>
      </c>
      <c r="Z13772" s="90" t="str">
        <f t="shared" si="646"/>
        <v>2026/02/17 00:14</v>
      </c>
    </row>
    <row r="13773" spans="1:26" ht="3.6" customHeight="1" x14ac:dyDescent="0.2">
      <c r="A13773" s="86">
        <f t="shared" si="647"/>
        <v>46070</v>
      </c>
      <c r="B13773" s="270"/>
      <c r="C13773" s="272"/>
      <c r="D13773" s="273"/>
      <c r="E13773" s="89">
        <v>1.3194444444444444E-2</v>
      </c>
      <c r="J13773">
        <v>1</v>
      </c>
      <c r="O13773">
        <v>1</v>
      </c>
      <c r="Q13773">
        <v>1</v>
      </c>
      <c r="Y13773">
        <f t="shared" si="645"/>
        <v>3</v>
      </c>
      <c r="Z13773" s="90" t="str">
        <f t="shared" si="646"/>
        <v>2026/02/17 00:19</v>
      </c>
    </row>
    <row r="13774" spans="1:26" ht="3.6" customHeight="1" x14ac:dyDescent="0.2">
      <c r="A13774" s="86">
        <f t="shared" si="647"/>
        <v>46070</v>
      </c>
      <c r="B13774" s="270"/>
      <c r="C13774" s="272"/>
      <c r="D13774" s="273"/>
      <c r="E13774" s="89">
        <v>1.6666666666666666E-2</v>
      </c>
      <c r="J13774">
        <v>1</v>
      </c>
      <c r="O13774">
        <v>1</v>
      </c>
      <c r="Q13774">
        <v>1</v>
      </c>
      <c r="Y13774">
        <f t="shared" si="645"/>
        <v>3</v>
      </c>
      <c r="Z13774" s="90" t="str">
        <f t="shared" si="646"/>
        <v>2026/02/17 00:24</v>
      </c>
    </row>
    <row r="13775" spans="1:26" ht="3.6" customHeight="1" x14ac:dyDescent="0.2">
      <c r="A13775" s="86">
        <f t="shared" si="647"/>
        <v>46070</v>
      </c>
      <c r="B13775" s="270"/>
      <c r="C13775" s="272"/>
      <c r="D13775" s="273"/>
      <c r="E13775" s="89">
        <v>2.013888888888889E-2</v>
      </c>
      <c r="J13775">
        <v>1</v>
      </c>
      <c r="O13775">
        <v>1</v>
      </c>
      <c r="Q13775">
        <v>1</v>
      </c>
      <c r="Y13775">
        <f t="shared" si="645"/>
        <v>3</v>
      </c>
      <c r="Z13775" s="90" t="str">
        <f t="shared" si="646"/>
        <v>2026/02/17 00:29</v>
      </c>
    </row>
    <row r="13776" spans="1:26" ht="3.6" customHeight="1" x14ac:dyDescent="0.2">
      <c r="A13776" s="86">
        <f t="shared" si="647"/>
        <v>46070</v>
      </c>
      <c r="B13776" s="270"/>
      <c r="C13776" s="272"/>
      <c r="D13776" s="273"/>
      <c r="E13776" s="89">
        <v>2.361111111111111E-2</v>
      </c>
      <c r="J13776">
        <v>1</v>
      </c>
      <c r="O13776">
        <v>1</v>
      </c>
      <c r="Q13776">
        <v>1</v>
      </c>
      <c r="Y13776">
        <f t="shared" si="645"/>
        <v>3</v>
      </c>
      <c r="Z13776" s="90" t="str">
        <f t="shared" si="646"/>
        <v>2026/02/17 00:34</v>
      </c>
    </row>
    <row r="13777" spans="1:26" ht="3.6" customHeight="1" x14ac:dyDescent="0.2">
      <c r="A13777" s="86">
        <f t="shared" si="647"/>
        <v>46070</v>
      </c>
      <c r="B13777" s="270"/>
      <c r="C13777" s="272"/>
      <c r="D13777" s="273"/>
      <c r="E13777" s="89">
        <v>2.7083333333333334E-2</v>
      </c>
      <c r="J13777">
        <v>1</v>
      </c>
      <c r="O13777">
        <v>1</v>
      </c>
      <c r="Q13777">
        <v>1</v>
      </c>
      <c r="Y13777">
        <f t="shared" si="645"/>
        <v>3</v>
      </c>
      <c r="Z13777" s="90" t="str">
        <f t="shared" si="646"/>
        <v>2026/02/17 00:39</v>
      </c>
    </row>
    <row r="13778" spans="1:26" ht="3.6" customHeight="1" x14ac:dyDescent="0.2">
      <c r="A13778" s="86">
        <f t="shared" si="647"/>
        <v>46070</v>
      </c>
      <c r="B13778" s="270"/>
      <c r="C13778" s="272"/>
      <c r="D13778" s="273"/>
      <c r="E13778" s="89">
        <v>3.0555555555555555E-2</v>
      </c>
      <c r="J13778">
        <v>1</v>
      </c>
      <c r="O13778">
        <v>1</v>
      </c>
      <c r="Q13778">
        <v>1</v>
      </c>
      <c r="Y13778">
        <f t="shared" si="645"/>
        <v>3</v>
      </c>
      <c r="Z13778" s="90" t="str">
        <f t="shared" si="646"/>
        <v>2026/02/17 00:44</v>
      </c>
    </row>
    <row r="13779" spans="1:26" ht="3.6" customHeight="1" x14ac:dyDescent="0.2">
      <c r="A13779" s="86">
        <f t="shared" si="647"/>
        <v>46070</v>
      </c>
      <c r="B13779" s="270"/>
      <c r="C13779" s="272"/>
      <c r="D13779" s="273"/>
      <c r="E13779" s="89">
        <v>3.4027777777777775E-2</v>
      </c>
      <c r="J13779">
        <v>1</v>
      </c>
      <c r="O13779">
        <v>1</v>
      </c>
      <c r="Q13779">
        <v>1</v>
      </c>
      <c r="Y13779">
        <f t="shared" si="645"/>
        <v>3</v>
      </c>
      <c r="Z13779" s="90" t="str">
        <f t="shared" si="646"/>
        <v>2026/02/17 00:49</v>
      </c>
    </row>
    <row r="13780" spans="1:26" ht="3.6" customHeight="1" x14ac:dyDescent="0.2">
      <c r="A13780" s="86">
        <f t="shared" si="647"/>
        <v>46070</v>
      </c>
      <c r="B13780" s="270"/>
      <c r="C13780" s="272"/>
      <c r="D13780" s="273"/>
      <c r="E13780" s="89">
        <v>3.7499999999999999E-2</v>
      </c>
      <c r="J13780">
        <v>1</v>
      </c>
      <c r="O13780">
        <v>1</v>
      </c>
      <c r="Q13780">
        <v>1</v>
      </c>
      <c r="Y13780">
        <f t="shared" si="645"/>
        <v>3</v>
      </c>
      <c r="Z13780" s="90" t="str">
        <f t="shared" si="646"/>
        <v>2026/02/17 00:54</v>
      </c>
    </row>
    <row r="13781" spans="1:26" ht="3.6" customHeight="1" x14ac:dyDescent="0.2">
      <c r="A13781" s="86">
        <f t="shared" si="647"/>
        <v>46070</v>
      </c>
      <c r="B13781" s="270"/>
      <c r="C13781" s="272"/>
      <c r="D13781" s="273"/>
      <c r="E13781" s="89">
        <v>4.0972222222222222E-2</v>
      </c>
      <c r="J13781">
        <v>1</v>
      </c>
      <c r="O13781">
        <v>1</v>
      </c>
      <c r="Q13781">
        <v>1</v>
      </c>
      <c r="Y13781">
        <f t="shared" si="645"/>
        <v>3</v>
      </c>
      <c r="Z13781" s="90" t="str">
        <f t="shared" si="646"/>
        <v>2026/02/17 00:59</v>
      </c>
    </row>
    <row r="13782" spans="1:26" ht="3.6" customHeight="1" x14ac:dyDescent="0.2">
      <c r="A13782" s="86">
        <f t="shared" si="647"/>
        <v>46070</v>
      </c>
      <c r="B13782" s="270"/>
      <c r="C13782" s="272"/>
      <c r="D13782" s="273">
        <v>0.83333333333333337</v>
      </c>
      <c r="E13782" s="89">
        <v>2.7777777777777779E-3</v>
      </c>
      <c r="J13782">
        <v>1</v>
      </c>
      <c r="Q13782">
        <v>1</v>
      </c>
      <c r="Y13782">
        <f t="shared" si="645"/>
        <v>2</v>
      </c>
      <c r="Z13782" s="90" t="str">
        <f t="shared" si="646"/>
        <v>2026/02/17 20:04</v>
      </c>
    </row>
    <row r="13783" spans="1:26" ht="3.6" customHeight="1" x14ac:dyDescent="0.2">
      <c r="A13783" s="86">
        <f t="shared" si="647"/>
        <v>46070</v>
      </c>
      <c r="B13783" s="270"/>
      <c r="C13783" s="272"/>
      <c r="D13783" s="273"/>
      <c r="E13783" s="89">
        <v>6.2499999999999995E-3</v>
      </c>
      <c r="J13783">
        <v>1</v>
      </c>
      <c r="Q13783">
        <v>1</v>
      </c>
      <c r="Y13783">
        <f t="shared" si="645"/>
        <v>2</v>
      </c>
      <c r="Z13783" s="90" t="str">
        <f t="shared" si="646"/>
        <v>2026/02/17 00:09</v>
      </c>
    </row>
    <row r="13784" spans="1:26" ht="3.6" customHeight="1" x14ac:dyDescent="0.2">
      <c r="A13784" s="86">
        <f t="shared" si="647"/>
        <v>46070</v>
      </c>
      <c r="B13784" s="270"/>
      <c r="C13784" s="272"/>
      <c r="D13784" s="273"/>
      <c r="E13784" s="89">
        <v>9.7222222222222224E-3</v>
      </c>
      <c r="J13784">
        <v>1</v>
      </c>
      <c r="Q13784">
        <v>1</v>
      </c>
      <c r="Y13784">
        <f t="shared" si="645"/>
        <v>2</v>
      </c>
      <c r="Z13784" s="90" t="str">
        <f t="shared" si="646"/>
        <v>2026/02/17 00:14</v>
      </c>
    </row>
    <row r="13785" spans="1:26" ht="3.6" customHeight="1" x14ac:dyDescent="0.2">
      <c r="A13785" s="86">
        <f t="shared" si="647"/>
        <v>46070</v>
      </c>
      <c r="B13785" s="270"/>
      <c r="C13785" s="272"/>
      <c r="D13785" s="273"/>
      <c r="E13785" s="89">
        <v>1.3194444444444444E-2</v>
      </c>
      <c r="J13785">
        <v>1</v>
      </c>
      <c r="Q13785">
        <v>1</v>
      </c>
      <c r="Y13785">
        <f t="shared" si="645"/>
        <v>2</v>
      </c>
      <c r="Z13785" s="90" t="str">
        <f t="shared" si="646"/>
        <v>2026/02/17 00:19</v>
      </c>
    </row>
    <row r="13786" spans="1:26" ht="3.6" customHeight="1" x14ac:dyDescent="0.2">
      <c r="A13786" s="86">
        <f t="shared" si="647"/>
        <v>46070</v>
      </c>
      <c r="B13786" s="270"/>
      <c r="C13786" s="272"/>
      <c r="D13786" s="273"/>
      <c r="E13786" s="89">
        <v>1.6666666666666666E-2</v>
      </c>
      <c r="J13786">
        <v>1</v>
      </c>
      <c r="Q13786">
        <v>1</v>
      </c>
      <c r="Y13786">
        <f t="shared" si="645"/>
        <v>2</v>
      </c>
      <c r="Z13786" s="90" t="str">
        <f t="shared" si="646"/>
        <v>2026/02/17 00:24</v>
      </c>
    </row>
    <row r="13787" spans="1:26" ht="3.6" customHeight="1" x14ac:dyDescent="0.2">
      <c r="A13787" s="86">
        <f t="shared" si="647"/>
        <v>46070</v>
      </c>
      <c r="B13787" s="270"/>
      <c r="C13787" s="272"/>
      <c r="D13787" s="273"/>
      <c r="E13787" s="89">
        <v>2.013888888888889E-2</v>
      </c>
      <c r="J13787">
        <v>1</v>
      </c>
      <c r="Q13787">
        <v>1</v>
      </c>
      <c r="Y13787">
        <f t="shared" si="645"/>
        <v>2</v>
      </c>
      <c r="Z13787" s="90" t="str">
        <f t="shared" si="646"/>
        <v>2026/02/17 00:29</v>
      </c>
    </row>
    <row r="13788" spans="1:26" ht="3.6" customHeight="1" x14ac:dyDescent="0.2">
      <c r="A13788" s="86">
        <f t="shared" si="647"/>
        <v>46070</v>
      </c>
      <c r="B13788" s="270"/>
      <c r="C13788" s="272"/>
      <c r="D13788" s="273"/>
      <c r="E13788" s="89">
        <v>2.361111111111111E-2</v>
      </c>
      <c r="J13788">
        <v>1</v>
      </c>
      <c r="Q13788">
        <v>1</v>
      </c>
      <c r="Y13788">
        <f t="shared" si="645"/>
        <v>2</v>
      </c>
      <c r="Z13788" s="90" t="str">
        <f t="shared" si="646"/>
        <v>2026/02/17 00:34</v>
      </c>
    </row>
    <row r="13789" spans="1:26" ht="3.6" customHeight="1" x14ac:dyDescent="0.2">
      <c r="A13789" s="86">
        <f t="shared" si="647"/>
        <v>46070</v>
      </c>
      <c r="B13789" s="270"/>
      <c r="C13789" s="272"/>
      <c r="D13789" s="273"/>
      <c r="E13789" s="89">
        <v>2.7083333333333334E-2</v>
      </c>
      <c r="J13789">
        <v>1</v>
      </c>
      <c r="Q13789">
        <v>1</v>
      </c>
      <c r="Y13789">
        <f t="shared" si="645"/>
        <v>2</v>
      </c>
      <c r="Z13789" s="90" t="str">
        <f t="shared" si="646"/>
        <v>2026/02/17 00:39</v>
      </c>
    </row>
    <row r="13790" spans="1:26" ht="3.6" customHeight="1" x14ac:dyDescent="0.2">
      <c r="A13790" s="86">
        <f t="shared" si="647"/>
        <v>46070</v>
      </c>
      <c r="B13790" s="270"/>
      <c r="C13790" s="272"/>
      <c r="D13790" s="273"/>
      <c r="E13790" s="89">
        <v>3.0555555555555555E-2</v>
      </c>
      <c r="J13790">
        <v>1</v>
      </c>
      <c r="Q13790">
        <v>1</v>
      </c>
      <c r="Y13790">
        <f t="shared" si="645"/>
        <v>2</v>
      </c>
      <c r="Z13790" s="90" t="str">
        <f t="shared" si="646"/>
        <v>2026/02/17 00:44</v>
      </c>
    </row>
    <row r="13791" spans="1:26" ht="3.6" customHeight="1" x14ac:dyDescent="0.2">
      <c r="A13791" s="86">
        <f t="shared" si="647"/>
        <v>46070</v>
      </c>
      <c r="B13791" s="270"/>
      <c r="C13791" s="272"/>
      <c r="D13791" s="273"/>
      <c r="E13791" s="89">
        <v>3.4027777777777775E-2</v>
      </c>
      <c r="J13791">
        <v>1</v>
      </c>
      <c r="Q13791">
        <v>1</v>
      </c>
      <c r="Y13791">
        <f t="shared" si="645"/>
        <v>2</v>
      </c>
      <c r="Z13791" s="90" t="str">
        <f t="shared" si="646"/>
        <v>2026/02/17 00:49</v>
      </c>
    </row>
    <row r="13792" spans="1:26" ht="3.6" customHeight="1" x14ac:dyDescent="0.2">
      <c r="A13792" s="86">
        <f t="shared" si="647"/>
        <v>46070</v>
      </c>
      <c r="B13792" s="270"/>
      <c r="C13792" s="272"/>
      <c r="D13792" s="273"/>
      <c r="E13792" s="89">
        <v>3.7499999999999999E-2</v>
      </c>
      <c r="J13792">
        <v>1</v>
      </c>
      <c r="Q13792">
        <v>1</v>
      </c>
      <c r="Y13792">
        <f t="shared" si="645"/>
        <v>2</v>
      </c>
      <c r="Z13792" s="90" t="str">
        <f t="shared" si="646"/>
        <v>2026/02/17 00:54</v>
      </c>
    </row>
    <row r="13793" spans="1:26" ht="3.6" customHeight="1" x14ac:dyDescent="0.2">
      <c r="A13793" s="86">
        <f t="shared" si="647"/>
        <v>46070</v>
      </c>
      <c r="B13793" s="270"/>
      <c r="C13793" s="272"/>
      <c r="D13793" s="273"/>
      <c r="E13793" s="89">
        <v>4.0972222222222222E-2</v>
      </c>
      <c r="J13793">
        <v>1</v>
      </c>
      <c r="Q13793">
        <v>1</v>
      </c>
      <c r="Y13793">
        <f t="shared" si="645"/>
        <v>2</v>
      </c>
      <c r="Z13793" s="90" t="str">
        <f t="shared" si="646"/>
        <v>2026/02/17 00:59</v>
      </c>
    </row>
    <row r="13794" spans="1:26" ht="3.6" customHeight="1" x14ac:dyDescent="0.2">
      <c r="A13794" s="86">
        <f t="shared" si="647"/>
        <v>46070</v>
      </c>
      <c r="B13794" s="270"/>
      <c r="C13794" s="272"/>
      <c r="D13794" s="273">
        <v>0.875</v>
      </c>
      <c r="E13794" s="89">
        <v>2.7777777777777779E-3</v>
      </c>
      <c r="J13794">
        <v>1</v>
      </c>
      <c r="Y13794">
        <f t="shared" si="645"/>
        <v>1</v>
      </c>
      <c r="Z13794" s="90" t="str">
        <f t="shared" si="646"/>
        <v>2026/02/17 21:04</v>
      </c>
    </row>
    <row r="13795" spans="1:26" ht="3.6" customHeight="1" x14ac:dyDescent="0.2">
      <c r="A13795" s="86">
        <f t="shared" si="647"/>
        <v>46070</v>
      </c>
      <c r="B13795" s="270"/>
      <c r="C13795" s="272"/>
      <c r="D13795" s="273"/>
      <c r="E13795" s="89">
        <v>6.2499999999999995E-3</v>
      </c>
      <c r="J13795">
        <v>1</v>
      </c>
      <c r="Y13795">
        <f t="shared" si="645"/>
        <v>1</v>
      </c>
      <c r="Z13795" s="90" t="str">
        <f t="shared" si="646"/>
        <v>2026/02/17 00:09</v>
      </c>
    </row>
    <row r="13796" spans="1:26" ht="3.6" customHeight="1" x14ac:dyDescent="0.2">
      <c r="A13796" s="86">
        <f t="shared" si="647"/>
        <v>46070</v>
      </c>
      <c r="B13796" s="270"/>
      <c r="C13796" s="272"/>
      <c r="D13796" s="273"/>
      <c r="E13796" s="89">
        <v>9.7222222222222224E-3</v>
      </c>
      <c r="J13796">
        <v>1</v>
      </c>
      <c r="Y13796">
        <f t="shared" si="645"/>
        <v>1</v>
      </c>
      <c r="Z13796" s="90" t="str">
        <f t="shared" si="646"/>
        <v>2026/02/17 00:14</v>
      </c>
    </row>
    <row r="13797" spans="1:26" ht="3.6" customHeight="1" x14ac:dyDescent="0.2">
      <c r="A13797" s="86">
        <f t="shared" si="647"/>
        <v>46070</v>
      </c>
      <c r="B13797" s="270"/>
      <c r="C13797" s="272"/>
      <c r="D13797" s="273"/>
      <c r="E13797" s="89">
        <v>1.3194444444444444E-2</v>
      </c>
      <c r="J13797">
        <v>1</v>
      </c>
      <c r="Y13797">
        <f t="shared" si="645"/>
        <v>1</v>
      </c>
      <c r="Z13797" s="90" t="str">
        <f t="shared" si="646"/>
        <v>2026/02/17 00:19</v>
      </c>
    </row>
    <row r="13798" spans="1:26" ht="3.6" customHeight="1" x14ac:dyDescent="0.2">
      <c r="A13798" s="86">
        <f t="shared" si="647"/>
        <v>46070</v>
      </c>
      <c r="B13798" s="270"/>
      <c r="C13798" s="272"/>
      <c r="D13798" s="273"/>
      <c r="E13798" s="89">
        <v>1.6666666666666666E-2</v>
      </c>
      <c r="J13798">
        <v>1</v>
      </c>
      <c r="Y13798">
        <f t="shared" si="645"/>
        <v>1</v>
      </c>
      <c r="Z13798" s="90" t="str">
        <f t="shared" si="646"/>
        <v>2026/02/17 00:24</v>
      </c>
    </row>
    <row r="13799" spans="1:26" ht="3.6" customHeight="1" x14ac:dyDescent="0.2">
      <c r="A13799" s="86">
        <f t="shared" si="647"/>
        <v>46070</v>
      </c>
      <c r="B13799" s="270"/>
      <c r="C13799" s="272"/>
      <c r="D13799" s="273"/>
      <c r="E13799" s="89">
        <v>2.013888888888889E-2</v>
      </c>
      <c r="J13799">
        <v>1</v>
      </c>
      <c r="Y13799">
        <f t="shared" si="645"/>
        <v>1</v>
      </c>
      <c r="Z13799" s="90" t="str">
        <f t="shared" si="646"/>
        <v>2026/02/17 00:29</v>
      </c>
    </row>
    <row r="13800" spans="1:26" ht="3.6" customHeight="1" x14ac:dyDescent="0.2">
      <c r="A13800" s="86">
        <f t="shared" si="647"/>
        <v>46070</v>
      </c>
      <c r="B13800" s="270"/>
      <c r="C13800" s="272"/>
      <c r="D13800" s="273"/>
      <c r="E13800" s="89">
        <v>2.361111111111111E-2</v>
      </c>
      <c r="J13800">
        <v>1</v>
      </c>
      <c r="Y13800">
        <f t="shared" si="645"/>
        <v>1</v>
      </c>
      <c r="Z13800" s="90" t="str">
        <f t="shared" si="646"/>
        <v>2026/02/17 00:34</v>
      </c>
    </row>
    <row r="13801" spans="1:26" ht="3.6" customHeight="1" x14ac:dyDescent="0.2">
      <c r="A13801" s="86">
        <f t="shared" si="647"/>
        <v>46070</v>
      </c>
      <c r="B13801" s="270"/>
      <c r="C13801" s="272"/>
      <c r="D13801" s="273"/>
      <c r="E13801" s="89">
        <v>2.7083333333333334E-2</v>
      </c>
      <c r="J13801">
        <v>1</v>
      </c>
      <c r="Y13801">
        <f t="shared" si="645"/>
        <v>1</v>
      </c>
      <c r="Z13801" s="90" t="str">
        <f t="shared" si="646"/>
        <v>2026/02/17 00:39</v>
      </c>
    </row>
    <row r="13802" spans="1:26" ht="3.6" customHeight="1" x14ac:dyDescent="0.2">
      <c r="A13802" s="86">
        <f t="shared" si="647"/>
        <v>46070</v>
      </c>
      <c r="B13802" s="270"/>
      <c r="C13802" s="272"/>
      <c r="D13802" s="273"/>
      <c r="E13802" s="89">
        <v>3.0555555555555555E-2</v>
      </c>
      <c r="J13802">
        <v>1</v>
      </c>
      <c r="Y13802">
        <f t="shared" si="645"/>
        <v>1</v>
      </c>
      <c r="Z13802" s="90" t="str">
        <f t="shared" si="646"/>
        <v>2026/02/17 00:44</v>
      </c>
    </row>
    <row r="13803" spans="1:26" ht="3.6" customHeight="1" x14ac:dyDescent="0.2">
      <c r="A13803" s="86">
        <f t="shared" si="647"/>
        <v>46070</v>
      </c>
      <c r="B13803" s="270"/>
      <c r="C13803" s="272"/>
      <c r="D13803" s="273"/>
      <c r="E13803" s="89">
        <v>3.4027777777777775E-2</v>
      </c>
      <c r="J13803">
        <v>1</v>
      </c>
      <c r="Y13803">
        <f t="shared" si="645"/>
        <v>1</v>
      </c>
      <c r="Z13803" s="90" t="str">
        <f t="shared" si="646"/>
        <v>2026/02/17 00:49</v>
      </c>
    </row>
    <row r="13804" spans="1:26" ht="3.6" customHeight="1" x14ac:dyDescent="0.2">
      <c r="A13804" s="86">
        <f t="shared" si="647"/>
        <v>46070</v>
      </c>
      <c r="B13804" s="270"/>
      <c r="C13804" s="272"/>
      <c r="D13804" s="273"/>
      <c r="E13804" s="89">
        <v>3.7499999999999999E-2</v>
      </c>
      <c r="J13804">
        <v>1</v>
      </c>
      <c r="Y13804">
        <f t="shared" si="645"/>
        <v>1</v>
      </c>
      <c r="Z13804" s="90" t="str">
        <f t="shared" si="646"/>
        <v>2026/02/17 00:54</v>
      </c>
    </row>
    <row r="13805" spans="1:26" ht="3.6" customHeight="1" x14ac:dyDescent="0.2">
      <c r="A13805" s="86">
        <f t="shared" si="647"/>
        <v>46070</v>
      </c>
      <c r="B13805" s="270"/>
      <c r="C13805" s="272"/>
      <c r="D13805" s="273"/>
      <c r="E13805" s="89">
        <v>4.0972222222222222E-2</v>
      </c>
      <c r="J13805">
        <v>1</v>
      </c>
      <c r="Y13805">
        <f t="shared" si="645"/>
        <v>1</v>
      </c>
      <c r="Z13805" s="90" t="str">
        <f t="shared" si="646"/>
        <v>2026/02/17 00:59</v>
      </c>
    </row>
    <row r="13806" spans="1:26" ht="3.6" customHeight="1" x14ac:dyDescent="0.2">
      <c r="A13806" s="86">
        <f t="shared" si="647"/>
        <v>46070</v>
      </c>
      <c r="B13806" s="270"/>
      <c r="C13806" s="272"/>
      <c r="D13806" s="273">
        <v>0.91666666666666663</v>
      </c>
      <c r="E13806" s="89">
        <v>2.7777777777777779E-3</v>
      </c>
      <c r="Y13806">
        <f t="shared" si="645"/>
        <v>0</v>
      </c>
      <c r="Z13806" s="90" t="str">
        <f t="shared" si="646"/>
        <v>2026/02/17 22:04</v>
      </c>
    </row>
    <row r="13807" spans="1:26" ht="3.6" customHeight="1" x14ac:dyDescent="0.2">
      <c r="A13807" s="86">
        <f t="shared" si="647"/>
        <v>46070</v>
      </c>
      <c r="B13807" s="270"/>
      <c r="C13807" s="272"/>
      <c r="D13807" s="273"/>
      <c r="E13807" s="89">
        <v>6.2499999999999995E-3</v>
      </c>
      <c r="Y13807">
        <f t="shared" si="645"/>
        <v>0</v>
      </c>
      <c r="Z13807" s="90" t="str">
        <f t="shared" si="646"/>
        <v>2026/02/17 00:09</v>
      </c>
    </row>
    <row r="13808" spans="1:26" ht="3.6" customHeight="1" x14ac:dyDescent="0.2">
      <c r="A13808" s="86">
        <f t="shared" si="647"/>
        <v>46070</v>
      </c>
      <c r="B13808" s="270"/>
      <c r="C13808" s="272"/>
      <c r="D13808" s="273"/>
      <c r="E13808" s="89">
        <v>9.7222222222222224E-3</v>
      </c>
      <c r="Y13808">
        <f t="shared" si="645"/>
        <v>0</v>
      </c>
      <c r="Z13808" s="90" t="str">
        <f t="shared" si="646"/>
        <v>2026/02/17 00:14</v>
      </c>
    </row>
    <row r="13809" spans="1:26" ht="3.6" customHeight="1" x14ac:dyDescent="0.2">
      <c r="A13809" s="86">
        <f t="shared" si="647"/>
        <v>46070</v>
      </c>
      <c r="B13809" s="270"/>
      <c r="C13809" s="272"/>
      <c r="D13809" s="273"/>
      <c r="E13809" s="89">
        <v>1.3194444444444444E-2</v>
      </c>
      <c r="Y13809">
        <f t="shared" si="645"/>
        <v>0</v>
      </c>
      <c r="Z13809" s="90" t="str">
        <f t="shared" si="646"/>
        <v>2026/02/17 00:19</v>
      </c>
    </row>
    <row r="13810" spans="1:26" ht="3.6" customHeight="1" x14ac:dyDescent="0.2">
      <c r="A13810" s="86">
        <f t="shared" si="647"/>
        <v>46070</v>
      </c>
      <c r="B13810" s="270"/>
      <c r="C13810" s="272"/>
      <c r="D13810" s="273"/>
      <c r="E13810" s="89">
        <v>1.6666666666666666E-2</v>
      </c>
      <c r="Y13810">
        <f t="shared" si="645"/>
        <v>0</v>
      </c>
      <c r="Z13810" s="90" t="str">
        <f t="shared" si="646"/>
        <v>2026/02/17 00:24</v>
      </c>
    </row>
    <row r="13811" spans="1:26" ht="3.6" customHeight="1" x14ac:dyDescent="0.2">
      <c r="A13811" s="86">
        <f t="shared" si="647"/>
        <v>46070</v>
      </c>
      <c r="B13811" s="270"/>
      <c r="C13811" s="272"/>
      <c r="D13811" s="273"/>
      <c r="E13811" s="89">
        <v>2.013888888888889E-2</v>
      </c>
      <c r="Y13811">
        <f t="shared" si="645"/>
        <v>0</v>
      </c>
      <c r="Z13811" s="90" t="str">
        <f t="shared" si="646"/>
        <v>2026/02/17 00:29</v>
      </c>
    </row>
    <row r="13812" spans="1:26" ht="3.6" customHeight="1" x14ac:dyDescent="0.2">
      <c r="A13812" s="86">
        <f t="shared" si="647"/>
        <v>46070</v>
      </c>
      <c r="B13812" s="270"/>
      <c r="C13812" s="272"/>
      <c r="D13812" s="273"/>
      <c r="E13812" s="89">
        <v>2.361111111111111E-2</v>
      </c>
      <c r="Y13812">
        <f t="shared" si="645"/>
        <v>0</v>
      </c>
      <c r="Z13812" s="90" t="str">
        <f t="shared" si="646"/>
        <v>2026/02/17 00:34</v>
      </c>
    </row>
    <row r="13813" spans="1:26" ht="3.6" customHeight="1" x14ac:dyDescent="0.2">
      <c r="A13813" s="86">
        <f t="shared" si="647"/>
        <v>46070</v>
      </c>
      <c r="B13813" s="270"/>
      <c r="C13813" s="272"/>
      <c r="D13813" s="273"/>
      <c r="E13813" s="89">
        <v>2.7083333333333334E-2</v>
      </c>
      <c r="Y13813">
        <f t="shared" si="645"/>
        <v>0</v>
      </c>
      <c r="Z13813" s="90" t="str">
        <f t="shared" si="646"/>
        <v>2026/02/17 00:39</v>
      </c>
    </row>
    <row r="13814" spans="1:26" ht="3.6" customHeight="1" x14ac:dyDescent="0.2">
      <c r="A13814" s="86">
        <f t="shared" si="647"/>
        <v>46070</v>
      </c>
      <c r="B13814" s="270"/>
      <c r="C13814" s="272"/>
      <c r="D13814" s="273"/>
      <c r="E13814" s="89">
        <v>3.0555555555555555E-2</v>
      </c>
      <c r="Y13814">
        <f t="shared" si="645"/>
        <v>0</v>
      </c>
      <c r="Z13814" s="90" t="str">
        <f t="shared" si="646"/>
        <v>2026/02/17 00:44</v>
      </c>
    </row>
    <row r="13815" spans="1:26" ht="3.6" customHeight="1" x14ac:dyDescent="0.2">
      <c r="A13815" s="86">
        <f t="shared" si="647"/>
        <v>46070</v>
      </c>
      <c r="B13815" s="270"/>
      <c r="C13815" s="272"/>
      <c r="D13815" s="273"/>
      <c r="E13815" s="89">
        <v>3.4027777777777775E-2</v>
      </c>
      <c r="Y13815">
        <f t="shared" si="645"/>
        <v>0</v>
      </c>
      <c r="Z13815" s="90" t="str">
        <f t="shared" si="646"/>
        <v>2026/02/17 00:49</v>
      </c>
    </row>
    <row r="13816" spans="1:26" ht="3.6" customHeight="1" x14ac:dyDescent="0.2">
      <c r="A13816" s="86">
        <f t="shared" si="647"/>
        <v>46070</v>
      </c>
      <c r="B13816" s="270"/>
      <c r="C13816" s="272"/>
      <c r="D13816" s="273"/>
      <c r="E13816" s="89">
        <v>3.7499999999999999E-2</v>
      </c>
      <c r="Y13816">
        <f t="shared" si="645"/>
        <v>0</v>
      </c>
      <c r="Z13816" s="90" t="str">
        <f t="shared" si="646"/>
        <v>2026/02/17 00:54</v>
      </c>
    </row>
    <row r="13817" spans="1:26" ht="3.6" customHeight="1" x14ac:dyDescent="0.2">
      <c r="A13817" s="86">
        <f t="shared" si="647"/>
        <v>46070</v>
      </c>
      <c r="B13817" s="270"/>
      <c r="C13817" s="272"/>
      <c r="D13817" s="273"/>
      <c r="E13817" s="89">
        <v>4.0972222222222222E-2</v>
      </c>
      <c r="Y13817">
        <f t="shared" si="645"/>
        <v>0</v>
      </c>
      <c r="Z13817" s="90" t="str">
        <f t="shared" si="646"/>
        <v>2026/02/17 00:59</v>
      </c>
    </row>
    <row r="13818" spans="1:26" ht="3.6" customHeight="1" x14ac:dyDescent="0.2">
      <c r="A13818" s="86">
        <f t="shared" si="647"/>
        <v>46070</v>
      </c>
      <c r="B13818" s="270"/>
      <c r="C13818" s="272"/>
      <c r="D13818" s="273">
        <v>0.95833333333333337</v>
      </c>
      <c r="E13818" s="89">
        <v>2.7777777777777779E-3</v>
      </c>
      <c r="Y13818">
        <f t="shared" si="645"/>
        <v>0</v>
      </c>
      <c r="Z13818" s="90" t="str">
        <f t="shared" si="646"/>
        <v>2026/02/17 23:04</v>
      </c>
    </row>
    <row r="13819" spans="1:26" ht="3.6" customHeight="1" x14ac:dyDescent="0.2">
      <c r="A13819" s="86">
        <f t="shared" si="647"/>
        <v>46070</v>
      </c>
      <c r="B13819" s="270"/>
      <c r="C13819" s="272"/>
      <c r="D13819" s="273"/>
      <c r="E13819" s="89">
        <v>6.2499999999999995E-3</v>
      </c>
      <c r="Y13819">
        <f t="shared" si="645"/>
        <v>0</v>
      </c>
      <c r="Z13819" s="90" t="str">
        <f t="shared" si="646"/>
        <v>2026/02/17 00:09</v>
      </c>
    </row>
    <row r="13820" spans="1:26" ht="3.6" customHeight="1" x14ac:dyDescent="0.2">
      <c r="A13820" s="86">
        <f t="shared" si="647"/>
        <v>46070</v>
      </c>
      <c r="B13820" s="270"/>
      <c r="C13820" s="272"/>
      <c r="D13820" s="273"/>
      <c r="E13820" s="89">
        <v>9.7222222222222224E-3</v>
      </c>
      <c r="Y13820">
        <f t="shared" si="645"/>
        <v>0</v>
      </c>
      <c r="Z13820" s="90" t="str">
        <f t="shared" si="646"/>
        <v>2026/02/17 00:14</v>
      </c>
    </row>
    <row r="13821" spans="1:26" ht="3.6" customHeight="1" x14ac:dyDescent="0.2">
      <c r="A13821" s="86">
        <f t="shared" si="647"/>
        <v>46070</v>
      </c>
      <c r="B13821" s="270"/>
      <c r="C13821" s="272"/>
      <c r="D13821" s="273"/>
      <c r="E13821" s="89">
        <v>1.3194444444444444E-2</v>
      </c>
      <c r="Y13821">
        <f t="shared" si="645"/>
        <v>0</v>
      </c>
      <c r="Z13821" s="90" t="str">
        <f t="shared" si="646"/>
        <v>2026/02/17 00:19</v>
      </c>
    </row>
    <row r="13822" spans="1:26" ht="3.6" customHeight="1" x14ac:dyDescent="0.2">
      <c r="A13822" s="86">
        <f t="shared" si="647"/>
        <v>46070</v>
      </c>
      <c r="B13822" s="270"/>
      <c r="C13822" s="272"/>
      <c r="D13822" s="273"/>
      <c r="E13822" s="89">
        <v>1.6666666666666666E-2</v>
      </c>
      <c r="Y13822">
        <f t="shared" si="645"/>
        <v>0</v>
      </c>
      <c r="Z13822" s="90" t="str">
        <f t="shared" si="646"/>
        <v>2026/02/17 00:24</v>
      </c>
    </row>
    <row r="13823" spans="1:26" ht="3.6" customHeight="1" x14ac:dyDescent="0.2">
      <c r="A13823" s="86">
        <f t="shared" si="647"/>
        <v>46070</v>
      </c>
      <c r="B13823" s="270"/>
      <c r="C13823" s="272"/>
      <c r="D13823" s="273"/>
      <c r="E13823" s="89">
        <v>2.013888888888889E-2</v>
      </c>
      <c r="Y13823">
        <f t="shared" si="645"/>
        <v>0</v>
      </c>
      <c r="Z13823" s="90" t="str">
        <f t="shared" si="646"/>
        <v>2026/02/17 00:29</v>
      </c>
    </row>
    <row r="13824" spans="1:26" ht="3.6" customHeight="1" x14ac:dyDescent="0.2">
      <c r="A13824" s="86">
        <f t="shared" si="647"/>
        <v>46070</v>
      </c>
      <c r="B13824" s="270"/>
      <c r="C13824" s="272"/>
      <c r="D13824" s="273"/>
      <c r="E13824" s="89">
        <v>2.361111111111111E-2</v>
      </c>
      <c r="Y13824">
        <f t="shared" si="645"/>
        <v>0</v>
      </c>
      <c r="Z13824" s="90" t="str">
        <f t="shared" si="646"/>
        <v>2026/02/17 00:34</v>
      </c>
    </row>
    <row r="13825" spans="1:26" ht="3.6" customHeight="1" x14ac:dyDescent="0.2">
      <c r="A13825" s="86">
        <f t="shared" si="647"/>
        <v>46070</v>
      </c>
      <c r="B13825" s="270"/>
      <c r="C13825" s="272"/>
      <c r="D13825" s="273"/>
      <c r="E13825" s="89">
        <v>2.7083333333333334E-2</v>
      </c>
      <c r="Y13825">
        <f t="shared" si="645"/>
        <v>0</v>
      </c>
      <c r="Z13825" s="90" t="str">
        <f t="shared" si="646"/>
        <v>2026/02/17 00:39</v>
      </c>
    </row>
    <row r="13826" spans="1:26" ht="3.6" customHeight="1" x14ac:dyDescent="0.2">
      <c r="A13826" s="86">
        <f t="shared" si="647"/>
        <v>46070</v>
      </c>
      <c r="B13826" s="270"/>
      <c r="C13826" s="272"/>
      <c r="D13826" s="273"/>
      <c r="E13826" s="89">
        <v>3.0555555555555555E-2</v>
      </c>
      <c r="Y13826">
        <f t="shared" si="645"/>
        <v>0</v>
      </c>
      <c r="Z13826" s="90" t="str">
        <f t="shared" si="646"/>
        <v>2026/02/17 00:44</v>
      </c>
    </row>
    <row r="13827" spans="1:26" ht="3.6" customHeight="1" x14ac:dyDescent="0.2">
      <c r="A13827" s="86">
        <f t="shared" si="647"/>
        <v>46070</v>
      </c>
      <c r="B13827" s="270"/>
      <c r="C13827" s="272"/>
      <c r="D13827" s="273"/>
      <c r="E13827" s="89">
        <v>3.4027777777777775E-2</v>
      </c>
      <c r="Y13827">
        <f t="shared" si="645"/>
        <v>0</v>
      </c>
      <c r="Z13827" s="90" t="str">
        <f t="shared" si="646"/>
        <v>2026/02/17 00:49</v>
      </c>
    </row>
    <row r="13828" spans="1:26" ht="3.6" customHeight="1" x14ac:dyDescent="0.2">
      <c r="A13828" s="86">
        <f t="shared" si="647"/>
        <v>46070</v>
      </c>
      <c r="B13828" s="270"/>
      <c r="C13828" s="272"/>
      <c r="D13828" s="273"/>
      <c r="E13828" s="89">
        <v>3.7499999999999999E-2</v>
      </c>
      <c r="Y13828">
        <f t="shared" si="645"/>
        <v>0</v>
      </c>
      <c r="Z13828" s="90" t="str">
        <f t="shared" si="646"/>
        <v>2026/02/17 00:54</v>
      </c>
    </row>
    <row r="13829" spans="1:26" ht="3.6" customHeight="1" x14ac:dyDescent="0.2">
      <c r="A13829" s="86">
        <f t="shared" si="647"/>
        <v>46070</v>
      </c>
      <c r="B13829" s="270"/>
      <c r="C13829" s="272"/>
      <c r="D13829" s="273"/>
      <c r="E13829" s="89">
        <v>4.0972222222222222E-2</v>
      </c>
      <c r="Y13829">
        <f t="shared" si="645"/>
        <v>0</v>
      </c>
      <c r="Z13829" s="90" t="str">
        <f t="shared" si="646"/>
        <v>2026/02/17 00:59</v>
      </c>
    </row>
    <row r="13830" spans="1:26" ht="3.6" customHeight="1" x14ac:dyDescent="0.2">
      <c r="A13830" s="86">
        <f t="shared" si="647"/>
        <v>46071</v>
      </c>
      <c r="B13830" s="269">
        <f>B13542+1</f>
        <v>46071</v>
      </c>
      <c r="C13830" s="271" t="str">
        <f>TEXT(B13830,"aaa")</f>
        <v>水</v>
      </c>
      <c r="D13830" s="273">
        <v>0</v>
      </c>
      <c r="E13830" s="89">
        <v>2.7777777777777779E-3</v>
      </c>
      <c r="Y13830">
        <f t="shared" si="645"/>
        <v>0</v>
      </c>
      <c r="Z13830" s="90" t="str">
        <f t="shared" si="646"/>
        <v>2026/02/18 00:04</v>
      </c>
    </row>
    <row r="13831" spans="1:26" ht="3.6" customHeight="1" x14ac:dyDescent="0.2">
      <c r="A13831" s="86">
        <f t="shared" si="647"/>
        <v>46071</v>
      </c>
      <c r="B13831" s="270"/>
      <c r="C13831" s="272"/>
      <c r="D13831" s="273"/>
      <c r="E13831" s="89">
        <v>6.2499999999999995E-3</v>
      </c>
      <c r="Y13831">
        <f t="shared" ref="Y13831:Y13894" si="648">COUNTA(F13831:X13831)</f>
        <v>0</v>
      </c>
      <c r="Z13831" s="90" t="str">
        <f t="shared" ref="Z13831:Z13894" si="649">TEXT(A13831,"yyyy/mm/dd")&amp; " " &amp;TEXT(D13831+E13831,"hh:mm")</f>
        <v>2026/02/18 00:09</v>
      </c>
    </row>
    <row r="13832" spans="1:26" ht="3.6" customHeight="1" x14ac:dyDescent="0.2">
      <c r="A13832" s="86">
        <f t="shared" ref="A13832:A13895" si="650">IF(B13832&lt;&gt;"",B13832,A13831)</f>
        <v>46071</v>
      </c>
      <c r="B13832" s="270"/>
      <c r="C13832" s="272"/>
      <c r="D13832" s="273"/>
      <c r="E13832" s="89">
        <v>9.7222222222222224E-3</v>
      </c>
      <c r="Y13832">
        <f t="shared" si="648"/>
        <v>0</v>
      </c>
      <c r="Z13832" s="90" t="str">
        <f t="shared" si="649"/>
        <v>2026/02/18 00:14</v>
      </c>
    </row>
    <row r="13833" spans="1:26" ht="3.6" customHeight="1" x14ac:dyDescent="0.2">
      <c r="A13833" s="86">
        <f t="shared" si="650"/>
        <v>46071</v>
      </c>
      <c r="B13833" s="270"/>
      <c r="C13833" s="272"/>
      <c r="D13833" s="273"/>
      <c r="E13833" s="89">
        <v>1.3194444444444444E-2</v>
      </c>
      <c r="Y13833">
        <f t="shared" si="648"/>
        <v>0</v>
      </c>
      <c r="Z13833" s="90" t="str">
        <f t="shared" si="649"/>
        <v>2026/02/18 00:19</v>
      </c>
    </row>
    <row r="13834" spans="1:26" ht="3.6" customHeight="1" x14ac:dyDescent="0.2">
      <c r="A13834" s="86">
        <f t="shared" si="650"/>
        <v>46071</v>
      </c>
      <c r="B13834" s="270"/>
      <c r="C13834" s="272"/>
      <c r="D13834" s="273"/>
      <c r="E13834" s="89">
        <v>1.6666666666666666E-2</v>
      </c>
      <c r="Y13834">
        <f t="shared" si="648"/>
        <v>0</v>
      </c>
      <c r="Z13834" s="90" t="str">
        <f t="shared" si="649"/>
        <v>2026/02/18 00:24</v>
      </c>
    </row>
    <row r="13835" spans="1:26" ht="3.6" customHeight="1" x14ac:dyDescent="0.2">
      <c r="A13835" s="86">
        <f t="shared" si="650"/>
        <v>46071</v>
      </c>
      <c r="B13835" s="270"/>
      <c r="C13835" s="272"/>
      <c r="D13835" s="273"/>
      <c r="E13835" s="89">
        <v>2.013888888888889E-2</v>
      </c>
      <c r="Y13835">
        <f t="shared" si="648"/>
        <v>0</v>
      </c>
      <c r="Z13835" s="90" t="str">
        <f t="shared" si="649"/>
        <v>2026/02/18 00:29</v>
      </c>
    </row>
    <row r="13836" spans="1:26" ht="3.6" customHeight="1" x14ac:dyDescent="0.2">
      <c r="A13836" s="86">
        <f t="shared" si="650"/>
        <v>46071</v>
      </c>
      <c r="B13836" s="270"/>
      <c r="C13836" s="272"/>
      <c r="D13836" s="273"/>
      <c r="E13836" s="89">
        <v>2.361111111111111E-2</v>
      </c>
      <c r="Y13836">
        <f t="shared" si="648"/>
        <v>0</v>
      </c>
      <c r="Z13836" s="90" t="str">
        <f t="shared" si="649"/>
        <v>2026/02/18 00:34</v>
      </c>
    </row>
    <row r="13837" spans="1:26" ht="3.6" customHeight="1" x14ac:dyDescent="0.2">
      <c r="A13837" s="86">
        <f t="shared" si="650"/>
        <v>46071</v>
      </c>
      <c r="B13837" s="270"/>
      <c r="C13837" s="272"/>
      <c r="D13837" s="273"/>
      <c r="E13837" s="89">
        <v>2.7083333333333334E-2</v>
      </c>
      <c r="Y13837">
        <f t="shared" si="648"/>
        <v>0</v>
      </c>
      <c r="Z13837" s="90" t="str">
        <f t="shared" si="649"/>
        <v>2026/02/18 00:39</v>
      </c>
    </row>
    <row r="13838" spans="1:26" ht="3.6" customHeight="1" x14ac:dyDescent="0.2">
      <c r="A13838" s="86">
        <f t="shared" si="650"/>
        <v>46071</v>
      </c>
      <c r="B13838" s="270"/>
      <c r="C13838" s="272"/>
      <c r="D13838" s="273"/>
      <c r="E13838" s="89">
        <v>3.0555555555555555E-2</v>
      </c>
      <c r="Y13838">
        <f t="shared" si="648"/>
        <v>0</v>
      </c>
      <c r="Z13838" s="90" t="str">
        <f t="shared" si="649"/>
        <v>2026/02/18 00:44</v>
      </c>
    </row>
    <row r="13839" spans="1:26" ht="3.6" customHeight="1" x14ac:dyDescent="0.2">
      <c r="A13839" s="86">
        <f t="shared" si="650"/>
        <v>46071</v>
      </c>
      <c r="B13839" s="270"/>
      <c r="C13839" s="272"/>
      <c r="D13839" s="273"/>
      <c r="E13839" s="89">
        <v>3.4027777777777775E-2</v>
      </c>
      <c r="Y13839">
        <f t="shared" si="648"/>
        <v>0</v>
      </c>
      <c r="Z13839" s="90" t="str">
        <f t="shared" si="649"/>
        <v>2026/02/18 00:49</v>
      </c>
    </row>
    <row r="13840" spans="1:26" ht="3.6" customHeight="1" x14ac:dyDescent="0.2">
      <c r="A13840" s="86">
        <f t="shared" si="650"/>
        <v>46071</v>
      </c>
      <c r="B13840" s="270"/>
      <c r="C13840" s="272"/>
      <c r="D13840" s="273"/>
      <c r="E13840" s="89">
        <v>3.7499999999999999E-2</v>
      </c>
      <c r="Y13840">
        <f t="shared" si="648"/>
        <v>0</v>
      </c>
      <c r="Z13840" s="90" t="str">
        <f t="shared" si="649"/>
        <v>2026/02/18 00:54</v>
      </c>
    </row>
    <row r="13841" spans="1:26" ht="3.6" customHeight="1" x14ac:dyDescent="0.2">
      <c r="A13841" s="86">
        <f t="shared" si="650"/>
        <v>46071</v>
      </c>
      <c r="B13841" s="270"/>
      <c r="C13841" s="272"/>
      <c r="D13841" s="273"/>
      <c r="E13841" s="89">
        <v>4.0972222222222222E-2</v>
      </c>
      <c r="Y13841">
        <f t="shared" si="648"/>
        <v>0</v>
      </c>
      <c r="Z13841" s="90" t="str">
        <f t="shared" si="649"/>
        <v>2026/02/18 00:59</v>
      </c>
    </row>
    <row r="13842" spans="1:26" ht="3.6" customHeight="1" x14ac:dyDescent="0.2">
      <c r="A13842" s="86">
        <f t="shared" si="650"/>
        <v>46071</v>
      </c>
      <c r="B13842" s="270"/>
      <c r="C13842" s="272"/>
      <c r="D13842" s="273">
        <v>4.1666666666666664E-2</v>
      </c>
      <c r="E13842" s="89">
        <v>2.7777777777777779E-3</v>
      </c>
      <c r="Y13842">
        <f t="shared" si="648"/>
        <v>0</v>
      </c>
      <c r="Z13842" s="90" t="str">
        <f t="shared" si="649"/>
        <v>2026/02/18 01:04</v>
      </c>
    </row>
    <row r="13843" spans="1:26" ht="3.6" customHeight="1" x14ac:dyDescent="0.2">
      <c r="A13843" s="86">
        <f t="shared" si="650"/>
        <v>46071</v>
      </c>
      <c r="B13843" s="270"/>
      <c r="C13843" s="272"/>
      <c r="D13843" s="273"/>
      <c r="E13843" s="89">
        <v>6.2499999999999995E-3</v>
      </c>
      <c r="Y13843">
        <f t="shared" si="648"/>
        <v>0</v>
      </c>
      <c r="Z13843" s="90" t="str">
        <f t="shared" si="649"/>
        <v>2026/02/18 00:09</v>
      </c>
    </row>
    <row r="13844" spans="1:26" ht="3.6" customHeight="1" x14ac:dyDescent="0.2">
      <c r="A13844" s="86">
        <f t="shared" si="650"/>
        <v>46071</v>
      </c>
      <c r="B13844" s="270"/>
      <c r="C13844" s="272"/>
      <c r="D13844" s="273"/>
      <c r="E13844" s="89">
        <v>9.7222222222222224E-3</v>
      </c>
      <c r="Y13844">
        <f t="shared" si="648"/>
        <v>0</v>
      </c>
      <c r="Z13844" s="90" t="str">
        <f t="shared" si="649"/>
        <v>2026/02/18 00:14</v>
      </c>
    </row>
    <row r="13845" spans="1:26" ht="3.6" customHeight="1" x14ac:dyDescent="0.2">
      <c r="A13845" s="86">
        <f t="shared" si="650"/>
        <v>46071</v>
      </c>
      <c r="B13845" s="270"/>
      <c r="C13845" s="272"/>
      <c r="D13845" s="273"/>
      <c r="E13845" s="89">
        <v>1.3194444444444444E-2</v>
      </c>
      <c r="Y13845">
        <f t="shared" si="648"/>
        <v>0</v>
      </c>
      <c r="Z13845" s="90" t="str">
        <f t="shared" si="649"/>
        <v>2026/02/18 00:19</v>
      </c>
    </row>
    <row r="13846" spans="1:26" ht="3.6" customHeight="1" x14ac:dyDescent="0.2">
      <c r="A13846" s="86">
        <f t="shared" si="650"/>
        <v>46071</v>
      </c>
      <c r="B13846" s="270"/>
      <c r="C13846" s="272"/>
      <c r="D13846" s="273"/>
      <c r="E13846" s="89">
        <v>1.6666666666666666E-2</v>
      </c>
      <c r="Y13846">
        <f t="shared" si="648"/>
        <v>0</v>
      </c>
      <c r="Z13846" s="90" t="str">
        <f t="shared" si="649"/>
        <v>2026/02/18 00:24</v>
      </c>
    </row>
    <row r="13847" spans="1:26" ht="3.6" customHeight="1" x14ac:dyDescent="0.2">
      <c r="A13847" s="86">
        <f t="shared" si="650"/>
        <v>46071</v>
      </c>
      <c r="B13847" s="270"/>
      <c r="C13847" s="272"/>
      <c r="D13847" s="273"/>
      <c r="E13847" s="89">
        <v>2.013888888888889E-2</v>
      </c>
      <c r="Y13847">
        <f t="shared" si="648"/>
        <v>0</v>
      </c>
      <c r="Z13847" s="90" t="str">
        <f t="shared" si="649"/>
        <v>2026/02/18 00:29</v>
      </c>
    </row>
    <row r="13848" spans="1:26" ht="3.6" customHeight="1" x14ac:dyDescent="0.2">
      <c r="A13848" s="86">
        <f t="shared" si="650"/>
        <v>46071</v>
      </c>
      <c r="B13848" s="270"/>
      <c r="C13848" s="272"/>
      <c r="D13848" s="273"/>
      <c r="E13848" s="89">
        <v>2.361111111111111E-2</v>
      </c>
      <c r="Y13848">
        <f t="shared" si="648"/>
        <v>0</v>
      </c>
      <c r="Z13848" s="90" t="str">
        <f t="shared" si="649"/>
        <v>2026/02/18 00:34</v>
      </c>
    </row>
    <row r="13849" spans="1:26" ht="3.6" customHeight="1" x14ac:dyDescent="0.2">
      <c r="A13849" s="86">
        <f t="shared" si="650"/>
        <v>46071</v>
      </c>
      <c r="B13849" s="270"/>
      <c r="C13849" s="272"/>
      <c r="D13849" s="273"/>
      <c r="E13849" s="89">
        <v>2.7083333333333334E-2</v>
      </c>
      <c r="Y13849">
        <f t="shared" si="648"/>
        <v>0</v>
      </c>
      <c r="Z13849" s="90" t="str">
        <f t="shared" si="649"/>
        <v>2026/02/18 00:39</v>
      </c>
    </row>
    <row r="13850" spans="1:26" ht="3.6" customHeight="1" x14ac:dyDescent="0.2">
      <c r="A13850" s="86">
        <f t="shared" si="650"/>
        <v>46071</v>
      </c>
      <c r="B13850" s="270"/>
      <c r="C13850" s="272"/>
      <c r="D13850" s="273"/>
      <c r="E13850" s="89">
        <v>3.0555555555555555E-2</v>
      </c>
      <c r="Y13850">
        <f t="shared" si="648"/>
        <v>0</v>
      </c>
      <c r="Z13850" s="90" t="str">
        <f t="shared" si="649"/>
        <v>2026/02/18 00:44</v>
      </c>
    </row>
    <row r="13851" spans="1:26" ht="3.6" customHeight="1" x14ac:dyDescent="0.2">
      <c r="A13851" s="86">
        <f t="shared" si="650"/>
        <v>46071</v>
      </c>
      <c r="B13851" s="270"/>
      <c r="C13851" s="272"/>
      <c r="D13851" s="273"/>
      <c r="E13851" s="89">
        <v>3.4027777777777775E-2</v>
      </c>
      <c r="Y13851">
        <f t="shared" si="648"/>
        <v>0</v>
      </c>
      <c r="Z13851" s="90" t="str">
        <f t="shared" si="649"/>
        <v>2026/02/18 00:49</v>
      </c>
    </row>
    <row r="13852" spans="1:26" ht="3.6" customHeight="1" x14ac:dyDescent="0.2">
      <c r="A13852" s="86">
        <f t="shared" si="650"/>
        <v>46071</v>
      </c>
      <c r="B13852" s="270"/>
      <c r="C13852" s="272"/>
      <c r="D13852" s="273"/>
      <c r="E13852" s="89">
        <v>3.7499999999999999E-2</v>
      </c>
      <c r="Y13852">
        <f t="shared" si="648"/>
        <v>0</v>
      </c>
      <c r="Z13852" s="90" t="str">
        <f t="shared" si="649"/>
        <v>2026/02/18 00:54</v>
      </c>
    </row>
    <row r="13853" spans="1:26" ht="3.6" customHeight="1" x14ac:dyDescent="0.2">
      <c r="A13853" s="86">
        <f t="shared" si="650"/>
        <v>46071</v>
      </c>
      <c r="B13853" s="270"/>
      <c r="C13853" s="272"/>
      <c r="D13853" s="273"/>
      <c r="E13853" s="89">
        <v>4.0972222222222222E-2</v>
      </c>
      <c r="Y13853">
        <f t="shared" si="648"/>
        <v>0</v>
      </c>
      <c r="Z13853" s="90" t="str">
        <f t="shared" si="649"/>
        <v>2026/02/18 00:59</v>
      </c>
    </row>
    <row r="13854" spans="1:26" ht="3.6" customHeight="1" x14ac:dyDescent="0.2">
      <c r="A13854" s="86">
        <f t="shared" si="650"/>
        <v>46071</v>
      </c>
      <c r="B13854" s="270"/>
      <c r="C13854" s="272"/>
      <c r="D13854" s="273">
        <v>8.3333333333333329E-2</v>
      </c>
      <c r="E13854" s="89">
        <v>2.7777777777777779E-3</v>
      </c>
      <c r="Y13854">
        <f t="shared" si="648"/>
        <v>0</v>
      </c>
      <c r="Z13854" s="90" t="str">
        <f t="shared" si="649"/>
        <v>2026/02/18 02:04</v>
      </c>
    </row>
    <row r="13855" spans="1:26" ht="3.6" customHeight="1" x14ac:dyDescent="0.2">
      <c r="A13855" s="86">
        <f t="shared" si="650"/>
        <v>46071</v>
      </c>
      <c r="B13855" s="270"/>
      <c r="C13855" s="272"/>
      <c r="D13855" s="273"/>
      <c r="E13855" s="89">
        <v>6.2499999999999995E-3</v>
      </c>
      <c r="Y13855">
        <f t="shared" si="648"/>
        <v>0</v>
      </c>
      <c r="Z13855" s="90" t="str">
        <f t="shared" si="649"/>
        <v>2026/02/18 00:09</v>
      </c>
    </row>
    <row r="13856" spans="1:26" ht="3.6" customHeight="1" x14ac:dyDescent="0.2">
      <c r="A13856" s="86">
        <f t="shared" si="650"/>
        <v>46071</v>
      </c>
      <c r="B13856" s="270"/>
      <c r="C13856" s="272"/>
      <c r="D13856" s="273"/>
      <c r="E13856" s="89">
        <v>9.7222222222222224E-3</v>
      </c>
      <c r="Y13856">
        <f t="shared" si="648"/>
        <v>0</v>
      </c>
      <c r="Z13856" s="90" t="str">
        <f t="shared" si="649"/>
        <v>2026/02/18 00:14</v>
      </c>
    </row>
    <row r="13857" spans="1:26" ht="3.6" customHeight="1" x14ac:dyDescent="0.2">
      <c r="A13857" s="86">
        <f t="shared" si="650"/>
        <v>46071</v>
      </c>
      <c r="B13857" s="270"/>
      <c r="C13857" s="272"/>
      <c r="D13857" s="273"/>
      <c r="E13857" s="89">
        <v>1.3194444444444444E-2</v>
      </c>
      <c r="Y13857">
        <f t="shared" si="648"/>
        <v>0</v>
      </c>
      <c r="Z13857" s="90" t="str">
        <f t="shared" si="649"/>
        <v>2026/02/18 00:19</v>
      </c>
    </row>
    <row r="13858" spans="1:26" ht="3.6" customHeight="1" x14ac:dyDescent="0.2">
      <c r="A13858" s="86">
        <f t="shared" si="650"/>
        <v>46071</v>
      </c>
      <c r="B13858" s="270"/>
      <c r="C13858" s="272"/>
      <c r="D13858" s="273"/>
      <c r="E13858" s="89">
        <v>1.6666666666666666E-2</v>
      </c>
      <c r="Y13858">
        <f t="shared" si="648"/>
        <v>0</v>
      </c>
      <c r="Z13858" s="90" t="str">
        <f t="shared" si="649"/>
        <v>2026/02/18 00:24</v>
      </c>
    </row>
    <row r="13859" spans="1:26" ht="3.6" customHeight="1" x14ac:dyDescent="0.2">
      <c r="A13859" s="86">
        <f t="shared" si="650"/>
        <v>46071</v>
      </c>
      <c r="B13859" s="270"/>
      <c r="C13859" s="272"/>
      <c r="D13859" s="273"/>
      <c r="E13859" s="89">
        <v>2.013888888888889E-2</v>
      </c>
      <c r="Y13859">
        <f t="shared" si="648"/>
        <v>0</v>
      </c>
      <c r="Z13859" s="90" t="str">
        <f t="shared" si="649"/>
        <v>2026/02/18 00:29</v>
      </c>
    </row>
    <row r="13860" spans="1:26" ht="3.6" customHeight="1" x14ac:dyDescent="0.2">
      <c r="A13860" s="86">
        <f t="shared" si="650"/>
        <v>46071</v>
      </c>
      <c r="B13860" s="270"/>
      <c r="C13860" s="272"/>
      <c r="D13860" s="273"/>
      <c r="E13860" s="89">
        <v>2.361111111111111E-2</v>
      </c>
      <c r="Y13860">
        <f t="shared" si="648"/>
        <v>0</v>
      </c>
      <c r="Z13860" s="90" t="str">
        <f t="shared" si="649"/>
        <v>2026/02/18 00:34</v>
      </c>
    </row>
    <row r="13861" spans="1:26" ht="3.6" customHeight="1" x14ac:dyDescent="0.2">
      <c r="A13861" s="86">
        <f t="shared" si="650"/>
        <v>46071</v>
      </c>
      <c r="B13861" s="270"/>
      <c r="C13861" s="272"/>
      <c r="D13861" s="273"/>
      <c r="E13861" s="89">
        <v>2.7083333333333334E-2</v>
      </c>
      <c r="Y13861">
        <f t="shared" si="648"/>
        <v>0</v>
      </c>
      <c r="Z13861" s="90" t="str">
        <f t="shared" si="649"/>
        <v>2026/02/18 00:39</v>
      </c>
    </row>
    <row r="13862" spans="1:26" ht="3.6" customHeight="1" x14ac:dyDescent="0.2">
      <c r="A13862" s="86">
        <f t="shared" si="650"/>
        <v>46071</v>
      </c>
      <c r="B13862" s="270"/>
      <c r="C13862" s="272"/>
      <c r="D13862" s="273"/>
      <c r="E13862" s="89">
        <v>3.0555555555555555E-2</v>
      </c>
      <c r="Y13862">
        <f t="shared" si="648"/>
        <v>0</v>
      </c>
      <c r="Z13862" s="90" t="str">
        <f t="shared" si="649"/>
        <v>2026/02/18 00:44</v>
      </c>
    </row>
    <row r="13863" spans="1:26" ht="3.6" customHeight="1" x14ac:dyDescent="0.2">
      <c r="A13863" s="86">
        <f t="shared" si="650"/>
        <v>46071</v>
      </c>
      <c r="B13863" s="270"/>
      <c r="C13863" s="272"/>
      <c r="D13863" s="273"/>
      <c r="E13863" s="89">
        <v>3.4027777777777775E-2</v>
      </c>
      <c r="Y13863">
        <f t="shared" si="648"/>
        <v>0</v>
      </c>
      <c r="Z13863" s="90" t="str">
        <f t="shared" si="649"/>
        <v>2026/02/18 00:49</v>
      </c>
    </row>
    <row r="13864" spans="1:26" ht="3.6" customHeight="1" x14ac:dyDescent="0.2">
      <c r="A13864" s="86">
        <f t="shared" si="650"/>
        <v>46071</v>
      </c>
      <c r="B13864" s="270"/>
      <c r="C13864" s="272"/>
      <c r="D13864" s="273"/>
      <c r="E13864" s="89">
        <v>3.7499999999999999E-2</v>
      </c>
      <c r="Y13864">
        <f t="shared" si="648"/>
        <v>0</v>
      </c>
      <c r="Z13864" s="90" t="str">
        <f t="shared" si="649"/>
        <v>2026/02/18 00:54</v>
      </c>
    </row>
    <row r="13865" spans="1:26" ht="3.6" customHeight="1" x14ac:dyDescent="0.2">
      <c r="A13865" s="86">
        <f t="shared" si="650"/>
        <v>46071</v>
      </c>
      <c r="B13865" s="270"/>
      <c r="C13865" s="272"/>
      <c r="D13865" s="273"/>
      <c r="E13865" s="89">
        <v>4.0972222222222222E-2</v>
      </c>
      <c r="Y13865">
        <f t="shared" si="648"/>
        <v>0</v>
      </c>
      <c r="Z13865" s="90" t="str">
        <f t="shared" si="649"/>
        <v>2026/02/18 00:59</v>
      </c>
    </row>
    <row r="13866" spans="1:26" ht="3.6" customHeight="1" x14ac:dyDescent="0.2">
      <c r="A13866" s="86">
        <f t="shared" si="650"/>
        <v>46071</v>
      </c>
      <c r="B13866" s="270"/>
      <c r="C13866" s="272"/>
      <c r="D13866" s="273">
        <v>0.125</v>
      </c>
      <c r="E13866" s="89">
        <v>2.7777777777777779E-3</v>
      </c>
      <c r="Y13866">
        <f t="shared" si="648"/>
        <v>0</v>
      </c>
      <c r="Z13866" s="90" t="str">
        <f t="shared" si="649"/>
        <v>2026/02/18 03:04</v>
      </c>
    </row>
    <row r="13867" spans="1:26" ht="3.6" customHeight="1" x14ac:dyDescent="0.2">
      <c r="A13867" s="86">
        <f t="shared" si="650"/>
        <v>46071</v>
      </c>
      <c r="B13867" s="270"/>
      <c r="C13867" s="272"/>
      <c r="D13867" s="273"/>
      <c r="E13867" s="89">
        <v>6.2499999999999995E-3</v>
      </c>
      <c r="Y13867">
        <f t="shared" si="648"/>
        <v>0</v>
      </c>
      <c r="Z13867" s="90" t="str">
        <f t="shared" si="649"/>
        <v>2026/02/18 00:09</v>
      </c>
    </row>
    <row r="13868" spans="1:26" ht="3.6" customHeight="1" x14ac:dyDescent="0.2">
      <c r="A13868" s="86">
        <f t="shared" si="650"/>
        <v>46071</v>
      </c>
      <c r="B13868" s="270"/>
      <c r="C13868" s="272"/>
      <c r="D13868" s="273"/>
      <c r="E13868" s="89">
        <v>9.7222222222222224E-3</v>
      </c>
      <c r="Y13868">
        <f t="shared" si="648"/>
        <v>0</v>
      </c>
      <c r="Z13868" s="90" t="str">
        <f t="shared" si="649"/>
        <v>2026/02/18 00:14</v>
      </c>
    </row>
    <row r="13869" spans="1:26" ht="3.6" customHeight="1" x14ac:dyDescent="0.2">
      <c r="A13869" s="86">
        <f t="shared" si="650"/>
        <v>46071</v>
      </c>
      <c r="B13869" s="270"/>
      <c r="C13869" s="272"/>
      <c r="D13869" s="273"/>
      <c r="E13869" s="89">
        <v>1.3194444444444444E-2</v>
      </c>
      <c r="Y13869">
        <f t="shared" si="648"/>
        <v>0</v>
      </c>
      <c r="Z13869" s="90" t="str">
        <f t="shared" si="649"/>
        <v>2026/02/18 00:19</v>
      </c>
    </row>
    <row r="13870" spans="1:26" ht="3.6" customHeight="1" x14ac:dyDescent="0.2">
      <c r="A13870" s="86">
        <f t="shared" si="650"/>
        <v>46071</v>
      </c>
      <c r="B13870" s="270"/>
      <c r="C13870" s="272"/>
      <c r="D13870" s="273"/>
      <c r="E13870" s="89">
        <v>1.6666666666666666E-2</v>
      </c>
      <c r="Y13870">
        <f t="shared" si="648"/>
        <v>0</v>
      </c>
      <c r="Z13870" s="90" t="str">
        <f t="shared" si="649"/>
        <v>2026/02/18 00:24</v>
      </c>
    </row>
    <row r="13871" spans="1:26" ht="3.6" customHeight="1" x14ac:dyDescent="0.2">
      <c r="A13871" s="86">
        <f t="shared" si="650"/>
        <v>46071</v>
      </c>
      <c r="B13871" s="270"/>
      <c r="C13871" s="272"/>
      <c r="D13871" s="273"/>
      <c r="E13871" s="89">
        <v>2.013888888888889E-2</v>
      </c>
      <c r="Y13871">
        <f t="shared" si="648"/>
        <v>0</v>
      </c>
      <c r="Z13871" s="90" t="str">
        <f t="shared" si="649"/>
        <v>2026/02/18 00:29</v>
      </c>
    </row>
    <row r="13872" spans="1:26" ht="3.6" customHeight="1" x14ac:dyDescent="0.2">
      <c r="A13872" s="86">
        <f t="shared" si="650"/>
        <v>46071</v>
      </c>
      <c r="B13872" s="270"/>
      <c r="C13872" s="272"/>
      <c r="D13872" s="273"/>
      <c r="E13872" s="89">
        <v>2.361111111111111E-2</v>
      </c>
      <c r="Y13872">
        <f t="shared" si="648"/>
        <v>0</v>
      </c>
      <c r="Z13872" s="90" t="str">
        <f t="shared" si="649"/>
        <v>2026/02/18 00:34</v>
      </c>
    </row>
    <row r="13873" spans="1:26" ht="3.6" customHeight="1" x14ac:dyDescent="0.2">
      <c r="A13873" s="86">
        <f t="shared" si="650"/>
        <v>46071</v>
      </c>
      <c r="B13873" s="270"/>
      <c r="C13873" s="272"/>
      <c r="D13873" s="273"/>
      <c r="E13873" s="89">
        <v>2.7083333333333334E-2</v>
      </c>
      <c r="Y13873">
        <f t="shared" si="648"/>
        <v>0</v>
      </c>
      <c r="Z13873" s="90" t="str">
        <f t="shared" si="649"/>
        <v>2026/02/18 00:39</v>
      </c>
    </row>
    <row r="13874" spans="1:26" ht="3.6" customHeight="1" x14ac:dyDescent="0.2">
      <c r="A13874" s="86">
        <f t="shared" si="650"/>
        <v>46071</v>
      </c>
      <c r="B13874" s="270"/>
      <c r="C13874" s="272"/>
      <c r="D13874" s="273"/>
      <c r="E13874" s="89">
        <v>3.0555555555555555E-2</v>
      </c>
      <c r="Y13874">
        <f t="shared" si="648"/>
        <v>0</v>
      </c>
      <c r="Z13874" s="90" t="str">
        <f t="shared" si="649"/>
        <v>2026/02/18 00:44</v>
      </c>
    </row>
    <row r="13875" spans="1:26" ht="3.6" customHeight="1" x14ac:dyDescent="0.2">
      <c r="A13875" s="86">
        <f t="shared" si="650"/>
        <v>46071</v>
      </c>
      <c r="B13875" s="270"/>
      <c r="C13875" s="272"/>
      <c r="D13875" s="273"/>
      <c r="E13875" s="89">
        <v>3.4027777777777775E-2</v>
      </c>
      <c r="Y13875">
        <f t="shared" si="648"/>
        <v>0</v>
      </c>
      <c r="Z13875" s="90" t="str">
        <f t="shared" si="649"/>
        <v>2026/02/18 00:49</v>
      </c>
    </row>
    <row r="13876" spans="1:26" ht="3.6" customHeight="1" x14ac:dyDescent="0.2">
      <c r="A13876" s="86">
        <f t="shared" si="650"/>
        <v>46071</v>
      </c>
      <c r="B13876" s="270"/>
      <c r="C13876" s="272"/>
      <c r="D13876" s="273"/>
      <c r="E13876" s="89">
        <v>3.7499999999999999E-2</v>
      </c>
      <c r="Y13876">
        <f t="shared" si="648"/>
        <v>0</v>
      </c>
      <c r="Z13876" s="90" t="str">
        <f t="shared" si="649"/>
        <v>2026/02/18 00:54</v>
      </c>
    </row>
    <row r="13877" spans="1:26" ht="3.6" customHeight="1" x14ac:dyDescent="0.2">
      <c r="A13877" s="86">
        <f t="shared" si="650"/>
        <v>46071</v>
      </c>
      <c r="B13877" s="270"/>
      <c r="C13877" s="272"/>
      <c r="D13877" s="273"/>
      <c r="E13877" s="89">
        <v>4.0972222222222222E-2</v>
      </c>
      <c r="Y13877">
        <f t="shared" si="648"/>
        <v>0</v>
      </c>
      <c r="Z13877" s="90" t="str">
        <f t="shared" si="649"/>
        <v>2026/02/18 00:59</v>
      </c>
    </row>
    <row r="13878" spans="1:26" ht="3.6" customHeight="1" x14ac:dyDescent="0.2">
      <c r="A13878" s="86">
        <f t="shared" si="650"/>
        <v>46071</v>
      </c>
      <c r="B13878" s="270"/>
      <c r="C13878" s="272"/>
      <c r="D13878" s="273">
        <v>0.16666666666666666</v>
      </c>
      <c r="E13878" s="89">
        <v>2.7777777777777779E-3</v>
      </c>
      <c r="Y13878">
        <f t="shared" si="648"/>
        <v>0</v>
      </c>
      <c r="Z13878" s="90" t="str">
        <f t="shared" si="649"/>
        <v>2026/02/18 04:04</v>
      </c>
    </row>
    <row r="13879" spans="1:26" ht="3.6" customHeight="1" x14ac:dyDescent="0.2">
      <c r="A13879" s="86">
        <f t="shared" si="650"/>
        <v>46071</v>
      </c>
      <c r="B13879" s="270"/>
      <c r="C13879" s="272"/>
      <c r="D13879" s="273"/>
      <c r="E13879" s="89">
        <v>6.2499999999999995E-3</v>
      </c>
      <c r="Y13879">
        <f t="shared" si="648"/>
        <v>0</v>
      </c>
      <c r="Z13879" s="90" t="str">
        <f t="shared" si="649"/>
        <v>2026/02/18 00:09</v>
      </c>
    </row>
    <row r="13880" spans="1:26" ht="3.6" customHeight="1" x14ac:dyDescent="0.2">
      <c r="A13880" s="86">
        <f t="shared" si="650"/>
        <v>46071</v>
      </c>
      <c r="B13880" s="270"/>
      <c r="C13880" s="272"/>
      <c r="D13880" s="273"/>
      <c r="E13880" s="89">
        <v>9.7222222222222224E-3</v>
      </c>
      <c r="Y13880">
        <f t="shared" si="648"/>
        <v>0</v>
      </c>
      <c r="Z13880" s="90" t="str">
        <f t="shared" si="649"/>
        <v>2026/02/18 00:14</v>
      </c>
    </row>
    <row r="13881" spans="1:26" ht="3.6" customHeight="1" x14ac:dyDescent="0.2">
      <c r="A13881" s="86">
        <f t="shared" si="650"/>
        <v>46071</v>
      </c>
      <c r="B13881" s="270"/>
      <c r="C13881" s="272"/>
      <c r="D13881" s="273"/>
      <c r="E13881" s="89">
        <v>1.3194444444444444E-2</v>
      </c>
      <c r="Y13881">
        <f t="shared" si="648"/>
        <v>0</v>
      </c>
      <c r="Z13881" s="90" t="str">
        <f t="shared" si="649"/>
        <v>2026/02/18 00:19</v>
      </c>
    </row>
    <row r="13882" spans="1:26" ht="3.6" customHeight="1" x14ac:dyDescent="0.2">
      <c r="A13882" s="86">
        <f t="shared" si="650"/>
        <v>46071</v>
      </c>
      <c r="B13882" s="270"/>
      <c r="C13882" s="272"/>
      <c r="D13882" s="273"/>
      <c r="E13882" s="89">
        <v>1.6666666666666666E-2</v>
      </c>
      <c r="Y13882">
        <f t="shared" si="648"/>
        <v>0</v>
      </c>
      <c r="Z13882" s="90" t="str">
        <f t="shared" si="649"/>
        <v>2026/02/18 00:24</v>
      </c>
    </row>
    <row r="13883" spans="1:26" ht="3.6" customHeight="1" x14ac:dyDescent="0.2">
      <c r="A13883" s="86">
        <f t="shared" si="650"/>
        <v>46071</v>
      </c>
      <c r="B13883" s="270"/>
      <c r="C13883" s="272"/>
      <c r="D13883" s="273"/>
      <c r="E13883" s="89">
        <v>2.013888888888889E-2</v>
      </c>
      <c r="Y13883">
        <f t="shared" si="648"/>
        <v>0</v>
      </c>
      <c r="Z13883" s="90" t="str">
        <f t="shared" si="649"/>
        <v>2026/02/18 00:29</v>
      </c>
    </row>
    <row r="13884" spans="1:26" ht="3.6" customHeight="1" x14ac:dyDescent="0.2">
      <c r="A13884" s="86">
        <f t="shared" si="650"/>
        <v>46071</v>
      </c>
      <c r="B13884" s="270"/>
      <c r="C13884" s="272"/>
      <c r="D13884" s="273"/>
      <c r="E13884" s="89">
        <v>2.361111111111111E-2</v>
      </c>
      <c r="Y13884">
        <f t="shared" si="648"/>
        <v>0</v>
      </c>
      <c r="Z13884" s="90" t="str">
        <f t="shared" si="649"/>
        <v>2026/02/18 00:34</v>
      </c>
    </row>
    <row r="13885" spans="1:26" ht="3.6" customHeight="1" x14ac:dyDescent="0.2">
      <c r="A13885" s="86">
        <f t="shared" si="650"/>
        <v>46071</v>
      </c>
      <c r="B13885" s="270"/>
      <c r="C13885" s="272"/>
      <c r="D13885" s="273"/>
      <c r="E13885" s="89">
        <v>2.7083333333333334E-2</v>
      </c>
      <c r="Y13885">
        <f t="shared" si="648"/>
        <v>0</v>
      </c>
      <c r="Z13885" s="90" t="str">
        <f t="shared" si="649"/>
        <v>2026/02/18 00:39</v>
      </c>
    </row>
    <row r="13886" spans="1:26" ht="3.6" customHeight="1" x14ac:dyDescent="0.2">
      <c r="A13886" s="86">
        <f t="shared" si="650"/>
        <v>46071</v>
      </c>
      <c r="B13886" s="270"/>
      <c r="C13886" s="272"/>
      <c r="D13886" s="273"/>
      <c r="E13886" s="89">
        <v>3.0555555555555555E-2</v>
      </c>
      <c r="Y13886">
        <f t="shared" si="648"/>
        <v>0</v>
      </c>
      <c r="Z13886" s="90" t="str">
        <f t="shared" si="649"/>
        <v>2026/02/18 00:44</v>
      </c>
    </row>
    <row r="13887" spans="1:26" ht="3.6" customHeight="1" x14ac:dyDescent="0.2">
      <c r="A13887" s="86">
        <f t="shared" si="650"/>
        <v>46071</v>
      </c>
      <c r="B13887" s="270"/>
      <c r="C13887" s="272"/>
      <c r="D13887" s="273"/>
      <c r="E13887" s="89">
        <v>3.4027777777777775E-2</v>
      </c>
      <c r="Y13887">
        <f t="shared" si="648"/>
        <v>0</v>
      </c>
      <c r="Z13887" s="90" t="str">
        <f t="shared" si="649"/>
        <v>2026/02/18 00:49</v>
      </c>
    </row>
    <row r="13888" spans="1:26" ht="3.6" customHeight="1" x14ac:dyDescent="0.2">
      <c r="A13888" s="86">
        <f t="shared" si="650"/>
        <v>46071</v>
      </c>
      <c r="B13888" s="270"/>
      <c r="C13888" s="272"/>
      <c r="D13888" s="273"/>
      <c r="E13888" s="89">
        <v>3.7499999999999999E-2</v>
      </c>
      <c r="Y13888">
        <f t="shared" si="648"/>
        <v>0</v>
      </c>
      <c r="Z13888" s="90" t="str">
        <f t="shared" si="649"/>
        <v>2026/02/18 00:54</v>
      </c>
    </row>
    <row r="13889" spans="1:26" ht="3.6" customHeight="1" x14ac:dyDescent="0.2">
      <c r="A13889" s="86">
        <f t="shared" si="650"/>
        <v>46071</v>
      </c>
      <c r="B13889" s="270"/>
      <c r="C13889" s="272"/>
      <c r="D13889" s="273"/>
      <c r="E13889" s="89">
        <v>4.0972222222222222E-2</v>
      </c>
      <c r="Y13889">
        <f t="shared" si="648"/>
        <v>0</v>
      </c>
      <c r="Z13889" s="90" t="str">
        <f t="shared" si="649"/>
        <v>2026/02/18 00:59</v>
      </c>
    </row>
    <row r="13890" spans="1:26" ht="3.6" customHeight="1" x14ac:dyDescent="0.2">
      <c r="A13890" s="86">
        <f t="shared" si="650"/>
        <v>46071</v>
      </c>
      <c r="B13890" s="270"/>
      <c r="C13890" s="272"/>
      <c r="D13890" s="273">
        <v>0.20833333333333334</v>
      </c>
      <c r="E13890" s="89">
        <v>2.7777777777777779E-3</v>
      </c>
      <c r="Y13890">
        <f t="shared" si="648"/>
        <v>0</v>
      </c>
      <c r="Z13890" s="90" t="str">
        <f t="shared" si="649"/>
        <v>2026/02/18 05:04</v>
      </c>
    </row>
    <row r="13891" spans="1:26" ht="3.6" customHeight="1" x14ac:dyDescent="0.2">
      <c r="A13891" s="86">
        <f t="shared" si="650"/>
        <v>46071</v>
      </c>
      <c r="B13891" s="270"/>
      <c r="C13891" s="272"/>
      <c r="D13891" s="273"/>
      <c r="E13891" s="89">
        <v>6.2499999999999995E-3</v>
      </c>
      <c r="Y13891">
        <f t="shared" si="648"/>
        <v>0</v>
      </c>
      <c r="Z13891" s="90" t="str">
        <f t="shared" si="649"/>
        <v>2026/02/18 00:09</v>
      </c>
    </row>
    <row r="13892" spans="1:26" ht="3.6" customHeight="1" x14ac:dyDescent="0.2">
      <c r="A13892" s="86">
        <f t="shared" si="650"/>
        <v>46071</v>
      </c>
      <c r="B13892" s="270"/>
      <c r="C13892" s="272"/>
      <c r="D13892" s="273"/>
      <c r="E13892" s="89">
        <v>9.7222222222222224E-3</v>
      </c>
      <c r="Y13892">
        <f t="shared" si="648"/>
        <v>0</v>
      </c>
      <c r="Z13892" s="90" t="str">
        <f t="shared" si="649"/>
        <v>2026/02/18 00:14</v>
      </c>
    </row>
    <row r="13893" spans="1:26" ht="3.6" customHeight="1" x14ac:dyDescent="0.2">
      <c r="A13893" s="86">
        <f t="shared" si="650"/>
        <v>46071</v>
      </c>
      <c r="B13893" s="270"/>
      <c r="C13893" s="272"/>
      <c r="D13893" s="273"/>
      <c r="E13893" s="89">
        <v>1.3194444444444444E-2</v>
      </c>
      <c r="Y13893">
        <f t="shared" si="648"/>
        <v>0</v>
      </c>
      <c r="Z13893" s="90" t="str">
        <f t="shared" si="649"/>
        <v>2026/02/18 00:19</v>
      </c>
    </row>
    <row r="13894" spans="1:26" ht="3.6" customHeight="1" x14ac:dyDescent="0.2">
      <c r="A13894" s="86">
        <f t="shared" si="650"/>
        <v>46071</v>
      </c>
      <c r="B13894" s="270"/>
      <c r="C13894" s="272"/>
      <c r="D13894" s="273"/>
      <c r="E13894" s="89">
        <v>1.6666666666666666E-2</v>
      </c>
      <c r="Y13894">
        <f t="shared" si="648"/>
        <v>0</v>
      </c>
      <c r="Z13894" s="90" t="str">
        <f t="shared" si="649"/>
        <v>2026/02/18 00:24</v>
      </c>
    </row>
    <row r="13895" spans="1:26" ht="3.6" customHeight="1" x14ac:dyDescent="0.2">
      <c r="A13895" s="86">
        <f t="shared" si="650"/>
        <v>46071</v>
      </c>
      <c r="B13895" s="270"/>
      <c r="C13895" s="272"/>
      <c r="D13895" s="273"/>
      <c r="E13895" s="89">
        <v>2.013888888888889E-2</v>
      </c>
      <c r="Y13895">
        <f t="shared" ref="Y13895:Y13958" si="651">COUNTA(F13895:X13895)</f>
        <v>0</v>
      </c>
      <c r="Z13895" s="90" t="str">
        <f t="shared" ref="Z13895:Z13958" si="652">TEXT(A13895,"yyyy/mm/dd")&amp; " " &amp;TEXT(D13895+E13895,"hh:mm")</f>
        <v>2026/02/18 00:29</v>
      </c>
    </row>
    <row r="13896" spans="1:26" ht="3.6" customHeight="1" x14ac:dyDescent="0.2">
      <c r="A13896" s="86">
        <f t="shared" ref="A13896:A13959" si="653">IF(B13896&lt;&gt;"",B13896,A13895)</f>
        <v>46071</v>
      </c>
      <c r="B13896" s="270"/>
      <c r="C13896" s="272"/>
      <c r="D13896" s="273"/>
      <c r="E13896" s="89">
        <v>2.361111111111111E-2</v>
      </c>
      <c r="Y13896">
        <f t="shared" si="651"/>
        <v>0</v>
      </c>
      <c r="Z13896" s="90" t="str">
        <f t="shared" si="652"/>
        <v>2026/02/18 00:34</v>
      </c>
    </row>
    <row r="13897" spans="1:26" ht="3.6" customHeight="1" x14ac:dyDescent="0.2">
      <c r="A13897" s="86">
        <f t="shared" si="653"/>
        <v>46071</v>
      </c>
      <c r="B13897" s="270"/>
      <c r="C13897" s="272"/>
      <c r="D13897" s="273"/>
      <c r="E13897" s="89">
        <v>2.7083333333333334E-2</v>
      </c>
      <c r="Y13897">
        <f t="shared" si="651"/>
        <v>0</v>
      </c>
      <c r="Z13897" s="90" t="str">
        <f t="shared" si="652"/>
        <v>2026/02/18 00:39</v>
      </c>
    </row>
    <row r="13898" spans="1:26" ht="3.6" customHeight="1" x14ac:dyDescent="0.2">
      <c r="A13898" s="86">
        <f t="shared" si="653"/>
        <v>46071</v>
      </c>
      <c r="B13898" s="270"/>
      <c r="C13898" s="272"/>
      <c r="D13898" s="273"/>
      <c r="E13898" s="89">
        <v>3.0555555555555555E-2</v>
      </c>
      <c r="Y13898">
        <f t="shared" si="651"/>
        <v>0</v>
      </c>
      <c r="Z13898" s="90" t="str">
        <f t="shared" si="652"/>
        <v>2026/02/18 00:44</v>
      </c>
    </row>
    <row r="13899" spans="1:26" ht="3.6" customHeight="1" x14ac:dyDescent="0.2">
      <c r="A13899" s="86">
        <f t="shared" si="653"/>
        <v>46071</v>
      </c>
      <c r="B13899" s="270"/>
      <c r="C13899" s="272"/>
      <c r="D13899" s="273"/>
      <c r="E13899" s="89">
        <v>3.4027777777777775E-2</v>
      </c>
      <c r="Y13899">
        <f t="shared" si="651"/>
        <v>0</v>
      </c>
      <c r="Z13899" s="90" t="str">
        <f t="shared" si="652"/>
        <v>2026/02/18 00:49</v>
      </c>
    </row>
    <row r="13900" spans="1:26" ht="3.6" customHeight="1" x14ac:dyDescent="0.2">
      <c r="A13900" s="86">
        <f t="shared" si="653"/>
        <v>46071</v>
      </c>
      <c r="B13900" s="270"/>
      <c r="C13900" s="272"/>
      <c r="D13900" s="273"/>
      <c r="E13900" s="89">
        <v>3.7499999999999999E-2</v>
      </c>
      <c r="Y13900">
        <f t="shared" si="651"/>
        <v>0</v>
      </c>
      <c r="Z13900" s="90" t="str">
        <f t="shared" si="652"/>
        <v>2026/02/18 00:54</v>
      </c>
    </row>
    <row r="13901" spans="1:26" ht="3.6" customHeight="1" x14ac:dyDescent="0.2">
      <c r="A13901" s="86">
        <f t="shared" si="653"/>
        <v>46071</v>
      </c>
      <c r="B13901" s="270"/>
      <c r="C13901" s="272"/>
      <c r="D13901" s="273"/>
      <c r="E13901" s="89">
        <v>4.0972222222222222E-2</v>
      </c>
      <c r="Y13901">
        <f t="shared" si="651"/>
        <v>0</v>
      </c>
      <c r="Z13901" s="90" t="str">
        <f t="shared" si="652"/>
        <v>2026/02/18 00:59</v>
      </c>
    </row>
    <row r="13902" spans="1:26" ht="3.6" customHeight="1" x14ac:dyDescent="0.2">
      <c r="A13902" s="86">
        <f t="shared" si="653"/>
        <v>46071</v>
      </c>
      <c r="B13902" s="270"/>
      <c r="C13902" s="272"/>
      <c r="D13902" s="273">
        <v>0.25</v>
      </c>
      <c r="E13902" s="89">
        <v>2.7777777777777779E-3</v>
      </c>
      <c r="Y13902">
        <f t="shared" si="651"/>
        <v>0</v>
      </c>
      <c r="Z13902" s="90" t="str">
        <f t="shared" si="652"/>
        <v>2026/02/18 06:04</v>
      </c>
    </row>
    <row r="13903" spans="1:26" ht="3.6" customHeight="1" x14ac:dyDescent="0.2">
      <c r="A13903" s="86">
        <f t="shared" si="653"/>
        <v>46071</v>
      </c>
      <c r="B13903" s="270"/>
      <c r="C13903" s="272"/>
      <c r="D13903" s="273"/>
      <c r="E13903" s="89">
        <v>6.2499999999999995E-3</v>
      </c>
      <c r="Y13903">
        <f t="shared" si="651"/>
        <v>0</v>
      </c>
      <c r="Z13903" s="90" t="str">
        <f t="shared" si="652"/>
        <v>2026/02/18 00:09</v>
      </c>
    </row>
    <row r="13904" spans="1:26" ht="3.6" customHeight="1" x14ac:dyDescent="0.2">
      <c r="A13904" s="86">
        <f t="shared" si="653"/>
        <v>46071</v>
      </c>
      <c r="B13904" s="270"/>
      <c r="C13904" s="272"/>
      <c r="D13904" s="273"/>
      <c r="E13904" s="89">
        <v>9.7222222222222224E-3</v>
      </c>
      <c r="Y13904">
        <f t="shared" si="651"/>
        <v>0</v>
      </c>
      <c r="Z13904" s="90" t="str">
        <f t="shared" si="652"/>
        <v>2026/02/18 00:14</v>
      </c>
    </row>
    <row r="13905" spans="1:26" ht="3.6" customHeight="1" x14ac:dyDescent="0.2">
      <c r="A13905" s="86">
        <f t="shared" si="653"/>
        <v>46071</v>
      </c>
      <c r="B13905" s="270"/>
      <c r="C13905" s="272"/>
      <c r="D13905" s="273"/>
      <c r="E13905" s="89">
        <v>1.3194444444444444E-2</v>
      </c>
      <c r="Y13905">
        <f t="shared" si="651"/>
        <v>0</v>
      </c>
      <c r="Z13905" s="90" t="str">
        <f t="shared" si="652"/>
        <v>2026/02/18 00:19</v>
      </c>
    </row>
    <row r="13906" spans="1:26" ht="3.6" customHeight="1" x14ac:dyDescent="0.2">
      <c r="A13906" s="86">
        <f t="shared" si="653"/>
        <v>46071</v>
      </c>
      <c r="B13906" s="270"/>
      <c r="C13906" s="272"/>
      <c r="D13906" s="273"/>
      <c r="E13906" s="89">
        <v>1.6666666666666666E-2</v>
      </c>
      <c r="Y13906">
        <f t="shared" si="651"/>
        <v>0</v>
      </c>
      <c r="Z13906" s="90" t="str">
        <f t="shared" si="652"/>
        <v>2026/02/18 00:24</v>
      </c>
    </row>
    <row r="13907" spans="1:26" ht="3.6" customHeight="1" x14ac:dyDescent="0.2">
      <c r="A13907" s="86">
        <f t="shared" si="653"/>
        <v>46071</v>
      </c>
      <c r="B13907" s="270"/>
      <c r="C13907" s="272"/>
      <c r="D13907" s="273"/>
      <c r="E13907" s="89">
        <v>2.013888888888889E-2</v>
      </c>
      <c r="Y13907">
        <f t="shared" si="651"/>
        <v>0</v>
      </c>
      <c r="Z13907" s="90" t="str">
        <f t="shared" si="652"/>
        <v>2026/02/18 00:29</v>
      </c>
    </row>
    <row r="13908" spans="1:26" ht="3.6" customHeight="1" x14ac:dyDescent="0.2">
      <c r="A13908" s="86">
        <f t="shared" si="653"/>
        <v>46071</v>
      </c>
      <c r="B13908" s="270"/>
      <c r="C13908" s="272"/>
      <c r="D13908" s="273"/>
      <c r="E13908" s="89">
        <v>2.361111111111111E-2</v>
      </c>
      <c r="Y13908">
        <f t="shared" si="651"/>
        <v>0</v>
      </c>
      <c r="Z13908" s="90" t="str">
        <f t="shared" si="652"/>
        <v>2026/02/18 00:34</v>
      </c>
    </row>
    <row r="13909" spans="1:26" ht="3.6" customHeight="1" x14ac:dyDescent="0.2">
      <c r="A13909" s="86">
        <f t="shared" si="653"/>
        <v>46071</v>
      </c>
      <c r="B13909" s="270"/>
      <c r="C13909" s="272"/>
      <c r="D13909" s="273"/>
      <c r="E13909" s="89">
        <v>2.7083333333333334E-2</v>
      </c>
      <c r="Y13909">
        <f t="shared" si="651"/>
        <v>0</v>
      </c>
      <c r="Z13909" s="90" t="str">
        <f t="shared" si="652"/>
        <v>2026/02/18 00:39</v>
      </c>
    </row>
    <row r="13910" spans="1:26" ht="3.6" customHeight="1" x14ac:dyDescent="0.2">
      <c r="A13910" s="86">
        <f t="shared" si="653"/>
        <v>46071</v>
      </c>
      <c r="B13910" s="270"/>
      <c r="C13910" s="272"/>
      <c r="D13910" s="273"/>
      <c r="E13910" s="89">
        <v>3.0555555555555555E-2</v>
      </c>
      <c r="Y13910">
        <f t="shared" si="651"/>
        <v>0</v>
      </c>
      <c r="Z13910" s="90" t="str">
        <f t="shared" si="652"/>
        <v>2026/02/18 00:44</v>
      </c>
    </row>
    <row r="13911" spans="1:26" ht="3.6" customHeight="1" x14ac:dyDescent="0.2">
      <c r="A13911" s="86">
        <f t="shared" si="653"/>
        <v>46071</v>
      </c>
      <c r="B13911" s="270"/>
      <c r="C13911" s="272"/>
      <c r="D13911" s="273"/>
      <c r="E13911" s="89">
        <v>3.4027777777777775E-2</v>
      </c>
      <c r="Y13911">
        <f t="shared" si="651"/>
        <v>0</v>
      </c>
      <c r="Z13911" s="90" t="str">
        <f t="shared" si="652"/>
        <v>2026/02/18 00:49</v>
      </c>
    </row>
    <row r="13912" spans="1:26" ht="3.6" customHeight="1" x14ac:dyDescent="0.2">
      <c r="A13912" s="86">
        <f t="shared" si="653"/>
        <v>46071</v>
      </c>
      <c r="B13912" s="270"/>
      <c r="C13912" s="272"/>
      <c r="D13912" s="273"/>
      <c r="E13912" s="89">
        <v>3.7499999999999999E-2</v>
      </c>
      <c r="Y13912">
        <f t="shared" si="651"/>
        <v>0</v>
      </c>
      <c r="Z13912" s="90" t="str">
        <f t="shared" si="652"/>
        <v>2026/02/18 00:54</v>
      </c>
    </row>
    <row r="13913" spans="1:26" ht="3.6" customHeight="1" x14ac:dyDescent="0.2">
      <c r="A13913" s="86">
        <f t="shared" si="653"/>
        <v>46071</v>
      </c>
      <c r="B13913" s="270"/>
      <c r="C13913" s="272"/>
      <c r="D13913" s="273"/>
      <c r="E13913" s="89">
        <v>4.0972222222222222E-2</v>
      </c>
      <c r="Y13913">
        <f t="shared" si="651"/>
        <v>0</v>
      </c>
      <c r="Z13913" s="90" t="str">
        <f t="shared" si="652"/>
        <v>2026/02/18 00:59</v>
      </c>
    </row>
    <row r="13914" spans="1:26" ht="3.6" customHeight="1" x14ac:dyDescent="0.2">
      <c r="A13914" s="86">
        <f t="shared" si="653"/>
        <v>46071</v>
      </c>
      <c r="B13914" s="270"/>
      <c r="C13914" s="272"/>
      <c r="D13914" s="273">
        <v>0.29166666666666669</v>
      </c>
      <c r="E13914" s="89">
        <v>2.7777777777777779E-3</v>
      </c>
      <c r="Q13914">
        <v>1</v>
      </c>
      <c r="Y13914">
        <f t="shared" si="651"/>
        <v>1</v>
      </c>
      <c r="Z13914" s="90" t="str">
        <f t="shared" si="652"/>
        <v>2026/02/18 07:04</v>
      </c>
    </row>
    <row r="13915" spans="1:26" ht="3.6" customHeight="1" x14ac:dyDescent="0.2">
      <c r="A13915" s="86">
        <f t="shared" si="653"/>
        <v>46071</v>
      </c>
      <c r="B13915" s="270"/>
      <c r="C13915" s="272"/>
      <c r="D13915" s="273"/>
      <c r="E13915" s="89">
        <v>6.2499999999999995E-3</v>
      </c>
      <c r="Q13915">
        <v>1</v>
      </c>
      <c r="Y13915">
        <f t="shared" si="651"/>
        <v>1</v>
      </c>
      <c r="Z13915" s="90" t="str">
        <f t="shared" si="652"/>
        <v>2026/02/18 00:09</v>
      </c>
    </row>
    <row r="13916" spans="1:26" ht="3.6" customHeight="1" x14ac:dyDescent="0.2">
      <c r="A13916" s="86">
        <f t="shared" si="653"/>
        <v>46071</v>
      </c>
      <c r="B13916" s="270"/>
      <c r="C13916" s="272"/>
      <c r="D13916" s="273"/>
      <c r="E13916" s="89">
        <v>9.7222222222222224E-3</v>
      </c>
      <c r="Q13916">
        <v>1</v>
      </c>
      <c r="Y13916">
        <f t="shared" si="651"/>
        <v>1</v>
      </c>
      <c r="Z13916" s="90" t="str">
        <f t="shared" si="652"/>
        <v>2026/02/18 00:14</v>
      </c>
    </row>
    <row r="13917" spans="1:26" ht="3.6" customHeight="1" x14ac:dyDescent="0.2">
      <c r="A13917" s="86">
        <f t="shared" si="653"/>
        <v>46071</v>
      </c>
      <c r="B13917" s="270"/>
      <c r="C13917" s="272"/>
      <c r="D13917" s="273"/>
      <c r="E13917" s="89">
        <v>1.3194444444444444E-2</v>
      </c>
      <c r="Q13917">
        <v>1</v>
      </c>
      <c r="Y13917">
        <f t="shared" si="651"/>
        <v>1</v>
      </c>
      <c r="Z13917" s="90" t="str">
        <f t="shared" si="652"/>
        <v>2026/02/18 00:19</v>
      </c>
    </row>
    <row r="13918" spans="1:26" ht="3.6" customHeight="1" x14ac:dyDescent="0.2">
      <c r="A13918" s="86">
        <f t="shared" si="653"/>
        <v>46071</v>
      </c>
      <c r="B13918" s="270"/>
      <c r="C13918" s="272"/>
      <c r="D13918" s="273"/>
      <c r="E13918" s="89">
        <v>1.6666666666666666E-2</v>
      </c>
      <c r="Q13918">
        <v>1</v>
      </c>
      <c r="Y13918">
        <f t="shared" si="651"/>
        <v>1</v>
      </c>
      <c r="Z13918" s="90" t="str">
        <f t="shared" si="652"/>
        <v>2026/02/18 00:24</v>
      </c>
    </row>
    <row r="13919" spans="1:26" ht="3.6" customHeight="1" x14ac:dyDescent="0.2">
      <c r="A13919" s="86">
        <f t="shared" si="653"/>
        <v>46071</v>
      </c>
      <c r="B13919" s="270"/>
      <c r="C13919" s="272"/>
      <c r="D13919" s="273"/>
      <c r="E13919" s="89">
        <v>2.013888888888889E-2</v>
      </c>
      <c r="Q13919">
        <v>1</v>
      </c>
      <c r="Y13919">
        <f t="shared" si="651"/>
        <v>1</v>
      </c>
      <c r="Z13919" s="90" t="str">
        <f t="shared" si="652"/>
        <v>2026/02/18 00:29</v>
      </c>
    </row>
    <row r="13920" spans="1:26" ht="3.6" customHeight="1" x14ac:dyDescent="0.2">
      <c r="A13920" s="86">
        <f t="shared" si="653"/>
        <v>46071</v>
      </c>
      <c r="B13920" s="270"/>
      <c r="C13920" s="272"/>
      <c r="D13920" s="273"/>
      <c r="E13920" s="89">
        <v>2.361111111111111E-2</v>
      </c>
      <c r="Q13920">
        <v>1</v>
      </c>
      <c r="Y13920">
        <f t="shared" si="651"/>
        <v>1</v>
      </c>
      <c r="Z13920" s="90" t="str">
        <f t="shared" si="652"/>
        <v>2026/02/18 00:34</v>
      </c>
    </row>
    <row r="13921" spans="1:26" ht="3.6" customHeight="1" x14ac:dyDescent="0.2">
      <c r="A13921" s="86">
        <f t="shared" si="653"/>
        <v>46071</v>
      </c>
      <c r="B13921" s="270"/>
      <c r="C13921" s="272"/>
      <c r="D13921" s="273"/>
      <c r="E13921" s="89">
        <v>2.7083333333333334E-2</v>
      </c>
      <c r="Q13921">
        <v>1</v>
      </c>
      <c r="Y13921">
        <f t="shared" si="651"/>
        <v>1</v>
      </c>
      <c r="Z13921" s="90" t="str">
        <f t="shared" si="652"/>
        <v>2026/02/18 00:39</v>
      </c>
    </row>
    <row r="13922" spans="1:26" ht="3.6" customHeight="1" x14ac:dyDescent="0.2">
      <c r="A13922" s="86">
        <f t="shared" si="653"/>
        <v>46071</v>
      </c>
      <c r="B13922" s="270"/>
      <c r="C13922" s="272"/>
      <c r="D13922" s="273"/>
      <c r="E13922" s="89">
        <v>3.0555555555555555E-2</v>
      </c>
      <c r="Q13922">
        <v>1</v>
      </c>
      <c r="Y13922">
        <f t="shared" si="651"/>
        <v>1</v>
      </c>
      <c r="Z13922" s="90" t="str">
        <f t="shared" si="652"/>
        <v>2026/02/18 00:44</v>
      </c>
    </row>
    <row r="13923" spans="1:26" ht="3.6" customHeight="1" x14ac:dyDescent="0.2">
      <c r="A13923" s="86">
        <f t="shared" si="653"/>
        <v>46071</v>
      </c>
      <c r="B13923" s="270"/>
      <c r="C13923" s="272"/>
      <c r="D13923" s="273"/>
      <c r="E13923" s="89">
        <v>3.4027777777777775E-2</v>
      </c>
      <c r="Q13923">
        <v>1</v>
      </c>
      <c r="Y13923">
        <f t="shared" si="651"/>
        <v>1</v>
      </c>
      <c r="Z13923" s="90" t="str">
        <f t="shared" si="652"/>
        <v>2026/02/18 00:49</v>
      </c>
    </row>
    <row r="13924" spans="1:26" ht="3.6" customHeight="1" x14ac:dyDescent="0.2">
      <c r="A13924" s="86">
        <f t="shared" si="653"/>
        <v>46071</v>
      </c>
      <c r="B13924" s="270"/>
      <c r="C13924" s="272"/>
      <c r="D13924" s="273"/>
      <c r="E13924" s="89">
        <v>3.7499999999999999E-2</v>
      </c>
      <c r="Q13924">
        <v>1</v>
      </c>
      <c r="Y13924">
        <f t="shared" si="651"/>
        <v>1</v>
      </c>
      <c r="Z13924" s="90" t="str">
        <f t="shared" si="652"/>
        <v>2026/02/18 00:54</v>
      </c>
    </row>
    <row r="13925" spans="1:26" ht="3.6" customHeight="1" x14ac:dyDescent="0.2">
      <c r="A13925" s="86">
        <f t="shared" si="653"/>
        <v>46071</v>
      </c>
      <c r="B13925" s="270"/>
      <c r="C13925" s="272"/>
      <c r="D13925" s="273"/>
      <c r="E13925" s="89">
        <v>4.0972222222222222E-2</v>
      </c>
      <c r="Q13925">
        <v>1</v>
      </c>
      <c r="Y13925">
        <f t="shared" si="651"/>
        <v>1</v>
      </c>
      <c r="Z13925" s="90" t="str">
        <f t="shared" si="652"/>
        <v>2026/02/18 00:59</v>
      </c>
    </row>
    <row r="13926" spans="1:26" ht="3.6" customHeight="1" x14ac:dyDescent="0.2">
      <c r="A13926" s="86">
        <f t="shared" si="653"/>
        <v>46071</v>
      </c>
      <c r="B13926" s="270"/>
      <c r="C13926" s="272"/>
      <c r="D13926" s="273">
        <v>0.33333333333333331</v>
      </c>
      <c r="E13926" s="89">
        <v>2.7777777777777779E-3</v>
      </c>
      <c r="O13926">
        <v>1</v>
      </c>
      <c r="Q13926">
        <v>1</v>
      </c>
      <c r="Y13926">
        <f t="shared" si="651"/>
        <v>2</v>
      </c>
      <c r="Z13926" s="90" t="str">
        <f t="shared" si="652"/>
        <v>2026/02/18 08:04</v>
      </c>
    </row>
    <row r="13927" spans="1:26" ht="3.6" customHeight="1" x14ac:dyDescent="0.2">
      <c r="A13927" s="86">
        <f t="shared" si="653"/>
        <v>46071</v>
      </c>
      <c r="B13927" s="270"/>
      <c r="C13927" s="272"/>
      <c r="D13927" s="273"/>
      <c r="E13927" s="89">
        <v>6.2499999999999995E-3</v>
      </c>
      <c r="O13927">
        <v>1</v>
      </c>
      <c r="Q13927">
        <v>1</v>
      </c>
      <c r="Y13927">
        <f t="shared" si="651"/>
        <v>2</v>
      </c>
      <c r="Z13927" s="90" t="str">
        <f t="shared" si="652"/>
        <v>2026/02/18 00:09</v>
      </c>
    </row>
    <row r="13928" spans="1:26" ht="3.6" customHeight="1" x14ac:dyDescent="0.2">
      <c r="A13928" s="86">
        <f t="shared" si="653"/>
        <v>46071</v>
      </c>
      <c r="B13928" s="270"/>
      <c r="C13928" s="272"/>
      <c r="D13928" s="273"/>
      <c r="E13928" s="89">
        <v>9.7222222222222224E-3</v>
      </c>
      <c r="O13928">
        <v>1</v>
      </c>
      <c r="Q13928">
        <v>1</v>
      </c>
      <c r="Y13928">
        <f t="shared" si="651"/>
        <v>2</v>
      </c>
      <c r="Z13928" s="90" t="str">
        <f t="shared" si="652"/>
        <v>2026/02/18 00:14</v>
      </c>
    </row>
    <row r="13929" spans="1:26" ht="3.6" customHeight="1" x14ac:dyDescent="0.2">
      <c r="A13929" s="86">
        <f t="shared" si="653"/>
        <v>46071</v>
      </c>
      <c r="B13929" s="270"/>
      <c r="C13929" s="272"/>
      <c r="D13929" s="273"/>
      <c r="E13929" s="89">
        <v>1.3194444444444444E-2</v>
      </c>
      <c r="O13929">
        <v>1</v>
      </c>
      <c r="Q13929">
        <v>1</v>
      </c>
      <c r="Y13929">
        <f t="shared" si="651"/>
        <v>2</v>
      </c>
      <c r="Z13929" s="90" t="str">
        <f t="shared" si="652"/>
        <v>2026/02/18 00:19</v>
      </c>
    </row>
    <row r="13930" spans="1:26" ht="3.6" customHeight="1" x14ac:dyDescent="0.2">
      <c r="A13930" s="86">
        <f t="shared" si="653"/>
        <v>46071</v>
      </c>
      <c r="B13930" s="270"/>
      <c r="C13930" s="272"/>
      <c r="D13930" s="273"/>
      <c r="E13930" s="89">
        <v>1.6666666666666666E-2</v>
      </c>
      <c r="O13930">
        <v>1</v>
      </c>
      <c r="Q13930">
        <v>1</v>
      </c>
      <c r="Y13930">
        <f t="shared" si="651"/>
        <v>2</v>
      </c>
      <c r="Z13930" s="90" t="str">
        <f t="shared" si="652"/>
        <v>2026/02/18 00:24</v>
      </c>
    </row>
    <row r="13931" spans="1:26" ht="3.6" customHeight="1" x14ac:dyDescent="0.2">
      <c r="A13931" s="86">
        <f t="shared" si="653"/>
        <v>46071</v>
      </c>
      <c r="B13931" s="270"/>
      <c r="C13931" s="272"/>
      <c r="D13931" s="273"/>
      <c r="E13931" s="89">
        <v>2.013888888888889E-2</v>
      </c>
      <c r="O13931">
        <v>1</v>
      </c>
      <c r="Q13931">
        <v>1</v>
      </c>
      <c r="Y13931">
        <f t="shared" si="651"/>
        <v>2</v>
      </c>
      <c r="Z13931" s="90" t="str">
        <f t="shared" si="652"/>
        <v>2026/02/18 00:29</v>
      </c>
    </row>
    <row r="13932" spans="1:26" ht="3.6" customHeight="1" x14ac:dyDescent="0.2">
      <c r="A13932" s="86">
        <f t="shared" si="653"/>
        <v>46071</v>
      </c>
      <c r="B13932" s="270"/>
      <c r="C13932" s="272"/>
      <c r="D13932" s="273"/>
      <c r="E13932" s="89">
        <v>2.361111111111111E-2</v>
      </c>
      <c r="O13932">
        <v>1</v>
      </c>
      <c r="Q13932">
        <v>1</v>
      </c>
      <c r="Y13932">
        <f t="shared" si="651"/>
        <v>2</v>
      </c>
      <c r="Z13932" s="90" t="str">
        <f t="shared" si="652"/>
        <v>2026/02/18 00:34</v>
      </c>
    </row>
    <row r="13933" spans="1:26" ht="3.6" customHeight="1" x14ac:dyDescent="0.2">
      <c r="A13933" s="86">
        <f t="shared" si="653"/>
        <v>46071</v>
      </c>
      <c r="B13933" s="270"/>
      <c r="C13933" s="272"/>
      <c r="D13933" s="273"/>
      <c r="E13933" s="89">
        <v>2.7083333333333334E-2</v>
      </c>
      <c r="O13933">
        <v>1</v>
      </c>
      <c r="Q13933">
        <v>1</v>
      </c>
      <c r="Y13933">
        <f t="shared" si="651"/>
        <v>2</v>
      </c>
      <c r="Z13933" s="90" t="str">
        <f t="shared" si="652"/>
        <v>2026/02/18 00:39</v>
      </c>
    </row>
    <row r="13934" spans="1:26" ht="3.6" customHeight="1" x14ac:dyDescent="0.2">
      <c r="A13934" s="86">
        <f t="shared" si="653"/>
        <v>46071</v>
      </c>
      <c r="B13934" s="270"/>
      <c r="C13934" s="272"/>
      <c r="D13934" s="273"/>
      <c r="E13934" s="89">
        <v>3.0555555555555555E-2</v>
      </c>
      <c r="O13934">
        <v>1</v>
      </c>
      <c r="Q13934">
        <v>1</v>
      </c>
      <c r="Y13934">
        <f t="shared" si="651"/>
        <v>2</v>
      </c>
      <c r="Z13934" s="90" t="str">
        <f t="shared" si="652"/>
        <v>2026/02/18 00:44</v>
      </c>
    </row>
    <row r="13935" spans="1:26" ht="3.6" customHeight="1" x14ac:dyDescent="0.2">
      <c r="A13935" s="86">
        <f t="shared" si="653"/>
        <v>46071</v>
      </c>
      <c r="B13935" s="270"/>
      <c r="C13935" s="272"/>
      <c r="D13935" s="273"/>
      <c r="E13935" s="89">
        <v>3.4027777777777775E-2</v>
      </c>
      <c r="O13935">
        <v>1</v>
      </c>
      <c r="Q13935">
        <v>1</v>
      </c>
      <c r="Y13935">
        <f t="shared" si="651"/>
        <v>2</v>
      </c>
      <c r="Z13935" s="90" t="str">
        <f t="shared" si="652"/>
        <v>2026/02/18 00:49</v>
      </c>
    </row>
    <row r="13936" spans="1:26" ht="3.6" customHeight="1" x14ac:dyDescent="0.2">
      <c r="A13936" s="86">
        <f t="shared" si="653"/>
        <v>46071</v>
      </c>
      <c r="B13936" s="270"/>
      <c r="C13936" s="272"/>
      <c r="D13936" s="273"/>
      <c r="E13936" s="89">
        <v>3.7499999999999999E-2</v>
      </c>
      <c r="O13936">
        <v>1</v>
      </c>
      <c r="Q13936">
        <v>1</v>
      </c>
      <c r="Y13936">
        <f t="shared" si="651"/>
        <v>2</v>
      </c>
      <c r="Z13936" s="90" t="str">
        <f t="shared" si="652"/>
        <v>2026/02/18 00:54</v>
      </c>
    </row>
    <row r="13937" spans="1:26" ht="3.6" customHeight="1" x14ac:dyDescent="0.2">
      <c r="A13937" s="86">
        <f t="shared" si="653"/>
        <v>46071</v>
      </c>
      <c r="B13937" s="270"/>
      <c r="C13937" s="272"/>
      <c r="D13937" s="273"/>
      <c r="E13937" s="89">
        <v>4.0972222222222222E-2</v>
      </c>
      <c r="O13937">
        <v>1</v>
      </c>
      <c r="Q13937">
        <v>1</v>
      </c>
      <c r="Y13937">
        <f t="shared" si="651"/>
        <v>2</v>
      </c>
      <c r="Z13937" s="90" t="str">
        <f t="shared" si="652"/>
        <v>2026/02/18 00:59</v>
      </c>
    </row>
    <row r="13938" spans="1:26" ht="3.6" customHeight="1" x14ac:dyDescent="0.2">
      <c r="A13938" s="86">
        <f t="shared" si="653"/>
        <v>46071</v>
      </c>
      <c r="B13938" s="270"/>
      <c r="C13938" s="272"/>
      <c r="D13938" s="273">
        <v>0.375</v>
      </c>
      <c r="E13938" s="89">
        <v>2.7777777777777779E-3</v>
      </c>
      <c r="O13938">
        <v>1</v>
      </c>
      <c r="Q13938">
        <v>1</v>
      </c>
      <c r="Y13938">
        <f t="shared" si="651"/>
        <v>2</v>
      </c>
      <c r="Z13938" s="90" t="str">
        <f t="shared" si="652"/>
        <v>2026/02/18 09:04</v>
      </c>
    </row>
    <row r="13939" spans="1:26" ht="3.6" customHeight="1" x14ac:dyDescent="0.2">
      <c r="A13939" s="86">
        <f t="shared" si="653"/>
        <v>46071</v>
      </c>
      <c r="B13939" s="270"/>
      <c r="C13939" s="272"/>
      <c r="D13939" s="273"/>
      <c r="E13939" s="89">
        <v>6.2499999999999995E-3</v>
      </c>
      <c r="O13939">
        <v>1</v>
      </c>
      <c r="Q13939">
        <v>1</v>
      </c>
      <c r="Y13939">
        <f t="shared" si="651"/>
        <v>2</v>
      </c>
      <c r="Z13939" s="90" t="str">
        <f t="shared" si="652"/>
        <v>2026/02/18 00:09</v>
      </c>
    </row>
    <row r="13940" spans="1:26" ht="3.6" customHeight="1" x14ac:dyDescent="0.2">
      <c r="A13940" s="86">
        <f t="shared" si="653"/>
        <v>46071</v>
      </c>
      <c r="B13940" s="270"/>
      <c r="C13940" s="272"/>
      <c r="D13940" s="273"/>
      <c r="E13940" s="89">
        <v>9.7222222222222224E-3</v>
      </c>
      <c r="O13940">
        <v>1</v>
      </c>
      <c r="Q13940">
        <v>1</v>
      </c>
      <c r="Y13940">
        <f t="shared" si="651"/>
        <v>2</v>
      </c>
      <c r="Z13940" s="90" t="str">
        <f t="shared" si="652"/>
        <v>2026/02/18 00:14</v>
      </c>
    </row>
    <row r="13941" spans="1:26" ht="3.6" customHeight="1" x14ac:dyDescent="0.2">
      <c r="A13941" s="86">
        <f t="shared" si="653"/>
        <v>46071</v>
      </c>
      <c r="B13941" s="270"/>
      <c r="C13941" s="272"/>
      <c r="D13941" s="273"/>
      <c r="E13941" s="89">
        <v>1.3194444444444444E-2</v>
      </c>
      <c r="O13941">
        <v>1</v>
      </c>
      <c r="Q13941">
        <v>1</v>
      </c>
      <c r="Y13941">
        <f t="shared" si="651"/>
        <v>2</v>
      </c>
      <c r="Z13941" s="90" t="str">
        <f t="shared" si="652"/>
        <v>2026/02/18 00:19</v>
      </c>
    </row>
    <row r="13942" spans="1:26" ht="3.6" customHeight="1" x14ac:dyDescent="0.2">
      <c r="A13942" s="86">
        <f t="shared" si="653"/>
        <v>46071</v>
      </c>
      <c r="B13942" s="270"/>
      <c r="C13942" s="272"/>
      <c r="D13942" s="273"/>
      <c r="E13942" s="89">
        <v>1.6666666666666666E-2</v>
      </c>
      <c r="O13942">
        <v>1</v>
      </c>
      <c r="Q13942">
        <v>1</v>
      </c>
      <c r="Y13942">
        <f t="shared" si="651"/>
        <v>2</v>
      </c>
      <c r="Z13942" s="90" t="str">
        <f t="shared" si="652"/>
        <v>2026/02/18 00:24</v>
      </c>
    </row>
    <row r="13943" spans="1:26" ht="3.6" customHeight="1" x14ac:dyDescent="0.2">
      <c r="A13943" s="86">
        <f t="shared" si="653"/>
        <v>46071</v>
      </c>
      <c r="B13943" s="270"/>
      <c r="C13943" s="272"/>
      <c r="D13943" s="273"/>
      <c r="E13943" s="89">
        <v>2.013888888888889E-2</v>
      </c>
      <c r="O13943">
        <v>1</v>
      </c>
      <c r="Q13943">
        <v>1</v>
      </c>
      <c r="Y13943">
        <f t="shared" si="651"/>
        <v>2</v>
      </c>
      <c r="Z13943" s="90" t="str">
        <f t="shared" si="652"/>
        <v>2026/02/18 00:29</v>
      </c>
    </row>
    <row r="13944" spans="1:26" ht="3.6" customHeight="1" x14ac:dyDescent="0.2">
      <c r="A13944" s="86">
        <f t="shared" si="653"/>
        <v>46071</v>
      </c>
      <c r="B13944" s="270"/>
      <c r="C13944" s="272"/>
      <c r="D13944" s="273"/>
      <c r="E13944" s="89">
        <v>2.361111111111111E-2</v>
      </c>
      <c r="O13944">
        <v>1</v>
      </c>
      <c r="Q13944">
        <v>1</v>
      </c>
      <c r="Y13944">
        <f t="shared" si="651"/>
        <v>2</v>
      </c>
      <c r="Z13944" s="90" t="str">
        <f t="shared" si="652"/>
        <v>2026/02/18 00:34</v>
      </c>
    </row>
    <row r="13945" spans="1:26" ht="3.6" customHeight="1" x14ac:dyDescent="0.2">
      <c r="A13945" s="86">
        <f t="shared" si="653"/>
        <v>46071</v>
      </c>
      <c r="B13945" s="270"/>
      <c r="C13945" s="272"/>
      <c r="D13945" s="273"/>
      <c r="E13945" s="89">
        <v>2.7083333333333334E-2</v>
      </c>
      <c r="O13945">
        <v>1</v>
      </c>
      <c r="Q13945">
        <v>1</v>
      </c>
      <c r="Y13945">
        <f t="shared" si="651"/>
        <v>2</v>
      </c>
      <c r="Z13945" s="90" t="str">
        <f t="shared" si="652"/>
        <v>2026/02/18 00:39</v>
      </c>
    </row>
    <row r="13946" spans="1:26" ht="3.6" customHeight="1" x14ac:dyDescent="0.2">
      <c r="A13946" s="86">
        <f t="shared" si="653"/>
        <v>46071</v>
      </c>
      <c r="B13946" s="270"/>
      <c r="C13946" s="272"/>
      <c r="D13946" s="273"/>
      <c r="E13946" s="89">
        <v>3.0555555555555555E-2</v>
      </c>
      <c r="O13946">
        <v>1</v>
      </c>
      <c r="Q13946">
        <v>1</v>
      </c>
      <c r="Y13946">
        <f t="shared" si="651"/>
        <v>2</v>
      </c>
      <c r="Z13946" s="90" t="str">
        <f t="shared" si="652"/>
        <v>2026/02/18 00:44</v>
      </c>
    </row>
    <row r="13947" spans="1:26" ht="3.6" customHeight="1" x14ac:dyDescent="0.2">
      <c r="A13947" s="86">
        <f t="shared" si="653"/>
        <v>46071</v>
      </c>
      <c r="B13947" s="270"/>
      <c r="C13947" s="272"/>
      <c r="D13947" s="273"/>
      <c r="E13947" s="89">
        <v>3.4027777777777775E-2</v>
      </c>
      <c r="O13947">
        <v>1</v>
      </c>
      <c r="Q13947">
        <v>1</v>
      </c>
      <c r="Y13947">
        <f t="shared" si="651"/>
        <v>2</v>
      </c>
      <c r="Z13947" s="90" t="str">
        <f t="shared" si="652"/>
        <v>2026/02/18 00:49</v>
      </c>
    </row>
    <row r="13948" spans="1:26" ht="3.6" customHeight="1" x14ac:dyDescent="0.2">
      <c r="A13948" s="86">
        <f t="shared" si="653"/>
        <v>46071</v>
      </c>
      <c r="B13948" s="270"/>
      <c r="C13948" s="272"/>
      <c r="D13948" s="273"/>
      <c r="E13948" s="89">
        <v>3.7499999999999999E-2</v>
      </c>
      <c r="O13948">
        <v>1</v>
      </c>
      <c r="Q13948">
        <v>1</v>
      </c>
      <c r="Y13948">
        <f t="shared" si="651"/>
        <v>2</v>
      </c>
      <c r="Z13948" s="90" t="str">
        <f t="shared" si="652"/>
        <v>2026/02/18 00:54</v>
      </c>
    </row>
    <row r="13949" spans="1:26" ht="3.6" customHeight="1" x14ac:dyDescent="0.2">
      <c r="A13949" s="86">
        <f t="shared" si="653"/>
        <v>46071</v>
      </c>
      <c r="B13949" s="270"/>
      <c r="C13949" s="272"/>
      <c r="D13949" s="273"/>
      <c r="E13949" s="89">
        <v>4.0972222222222222E-2</v>
      </c>
      <c r="O13949">
        <v>1</v>
      </c>
      <c r="Q13949">
        <v>1</v>
      </c>
      <c r="Y13949">
        <f t="shared" si="651"/>
        <v>2</v>
      </c>
      <c r="Z13949" s="90" t="str">
        <f t="shared" si="652"/>
        <v>2026/02/18 00:59</v>
      </c>
    </row>
    <row r="13950" spans="1:26" ht="3.6" customHeight="1" x14ac:dyDescent="0.2">
      <c r="A13950" s="86">
        <f t="shared" si="653"/>
        <v>46071</v>
      </c>
      <c r="B13950" s="270"/>
      <c r="C13950" s="272"/>
      <c r="D13950" s="273">
        <v>0.41666666666666669</v>
      </c>
      <c r="E13950" s="89">
        <v>2.7777777777777779E-3</v>
      </c>
      <c r="O13950">
        <v>1</v>
      </c>
      <c r="Q13950">
        <v>1</v>
      </c>
      <c r="Y13950">
        <f t="shared" si="651"/>
        <v>2</v>
      </c>
      <c r="Z13950" s="90" t="str">
        <f t="shared" si="652"/>
        <v>2026/02/18 10:04</v>
      </c>
    </row>
    <row r="13951" spans="1:26" ht="3.6" customHeight="1" x14ac:dyDescent="0.2">
      <c r="A13951" s="86">
        <f t="shared" si="653"/>
        <v>46071</v>
      </c>
      <c r="B13951" s="270"/>
      <c r="C13951" s="272"/>
      <c r="D13951" s="273"/>
      <c r="E13951" s="89">
        <v>6.2499999999999995E-3</v>
      </c>
      <c r="O13951">
        <v>1</v>
      </c>
      <c r="Q13951">
        <v>1</v>
      </c>
      <c r="Y13951">
        <f t="shared" si="651"/>
        <v>2</v>
      </c>
      <c r="Z13951" s="90" t="str">
        <f t="shared" si="652"/>
        <v>2026/02/18 00:09</v>
      </c>
    </row>
    <row r="13952" spans="1:26" ht="3.6" customHeight="1" x14ac:dyDescent="0.2">
      <c r="A13952" s="86">
        <f t="shared" si="653"/>
        <v>46071</v>
      </c>
      <c r="B13952" s="270"/>
      <c r="C13952" s="272"/>
      <c r="D13952" s="273"/>
      <c r="E13952" s="89">
        <v>9.7222222222222224E-3</v>
      </c>
      <c r="O13952">
        <v>1</v>
      </c>
      <c r="Q13952">
        <v>1</v>
      </c>
      <c r="Y13952">
        <f t="shared" si="651"/>
        <v>2</v>
      </c>
      <c r="Z13952" s="90" t="str">
        <f t="shared" si="652"/>
        <v>2026/02/18 00:14</v>
      </c>
    </row>
    <row r="13953" spans="1:26" ht="3.6" customHeight="1" x14ac:dyDescent="0.2">
      <c r="A13953" s="86">
        <f t="shared" si="653"/>
        <v>46071</v>
      </c>
      <c r="B13953" s="270"/>
      <c r="C13953" s="272"/>
      <c r="D13953" s="273"/>
      <c r="E13953" s="89">
        <v>1.3194444444444444E-2</v>
      </c>
      <c r="O13953">
        <v>1</v>
      </c>
      <c r="Q13953">
        <v>1</v>
      </c>
      <c r="Y13953">
        <f t="shared" si="651"/>
        <v>2</v>
      </c>
      <c r="Z13953" s="90" t="str">
        <f t="shared" si="652"/>
        <v>2026/02/18 00:19</v>
      </c>
    </row>
    <row r="13954" spans="1:26" ht="3.6" customHeight="1" x14ac:dyDescent="0.2">
      <c r="A13954" s="86">
        <f t="shared" si="653"/>
        <v>46071</v>
      </c>
      <c r="B13954" s="270"/>
      <c r="C13954" s="272"/>
      <c r="D13954" s="273"/>
      <c r="E13954" s="89">
        <v>1.6666666666666666E-2</v>
      </c>
      <c r="O13954">
        <v>1</v>
      </c>
      <c r="Q13954">
        <v>1</v>
      </c>
      <c r="Y13954">
        <f t="shared" si="651"/>
        <v>2</v>
      </c>
      <c r="Z13954" s="90" t="str">
        <f t="shared" si="652"/>
        <v>2026/02/18 00:24</v>
      </c>
    </row>
    <row r="13955" spans="1:26" ht="3.6" customHeight="1" x14ac:dyDescent="0.2">
      <c r="A13955" s="86">
        <f t="shared" si="653"/>
        <v>46071</v>
      </c>
      <c r="B13955" s="270"/>
      <c r="C13955" s="272"/>
      <c r="D13955" s="273"/>
      <c r="E13955" s="89">
        <v>2.013888888888889E-2</v>
      </c>
      <c r="O13955">
        <v>1</v>
      </c>
      <c r="Q13955">
        <v>1</v>
      </c>
      <c r="Y13955">
        <f t="shared" si="651"/>
        <v>2</v>
      </c>
      <c r="Z13955" s="90" t="str">
        <f t="shared" si="652"/>
        <v>2026/02/18 00:29</v>
      </c>
    </row>
    <row r="13956" spans="1:26" ht="3.6" customHeight="1" x14ac:dyDescent="0.2">
      <c r="A13956" s="86">
        <f t="shared" si="653"/>
        <v>46071</v>
      </c>
      <c r="B13956" s="270"/>
      <c r="C13956" s="272"/>
      <c r="D13956" s="273"/>
      <c r="E13956" s="89">
        <v>2.361111111111111E-2</v>
      </c>
      <c r="O13956">
        <v>1</v>
      </c>
      <c r="Q13956">
        <v>1</v>
      </c>
      <c r="Y13956">
        <f t="shared" si="651"/>
        <v>2</v>
      </c>
      <c r="Z13956" s="90" t="str">
        <f t="shared" si="652"/>
        <v>2026/02/18 00:34</v>
      </c>
    </row>
    <row r="13957" spans="1:26" ht="3.6" customHeight="1" x14ac:dyDescent="0.2">
      <c r="A13957" s="86">
        <f t="shared" si="653"/>
        <v>46071</v>
      </c>
      <c r="B13957" s="270"/>
      <c r="C13957" s="272"/>
      <c r="D13957" s="273"/>
      <c r="E13957" s="89">
        <v>2.7083333333333334E-2</v>
      </c>
      <c r="O13957">
        <v>1</v>
      </c>
      <c r="Q13957">
        <v>1</v>
      </c>
      <c r="Y13957">
        <f t="shared" si="651"/>
        <v>2</v>
      </c>
      <c r="Z13957" s="90" t="str">
        <f t="shared" si="652"/>
        <v>2026/02/18 00:39</v>
      </c>
    </row>
    <row r="13958" spans="1:26" ht="3.6" customHeight="1" x14ac:dyDescent="0.2">
      <c r="A13958" s="86">
        <f t="shared" si="653"/>
        <v>46071</v>
      </c>
      <c r="B13958" s="270"/>
      <c r="C13958" s="272"/>
      <c r="D13958" s="273"/>
      <c r="E13958" s="89">
        <v>3.0555555555555555E-2</v>
      </c>
      <c r="O13958">
        <v>1</v>
      </c>
      <c r="Q13958">
        <v>1</v>
      </c>
      <c r="Y13958">
        <f t="shared" si="651"/>
        <v>2</v>
      </c>
      <c r="Z13958" s="90" t="str">
        <f t="shared" si="652"/>
        <v>2026/02/18 00:44</v>
      </c>
    </row>
    <row r="13959" spans="1:26" ht="3.6" customHeight="1" x14ac:dyDescent="0.2">
      <c r="A13959" s="86">
        <f t="shared" si="653"/>
        <v>46071</v>
      </c>
      <c r="B13959" s="270"/>
      <c r="C13959" s="272"/>
      <c r="D13959" s="273"/>
      <c r="E13959" s="89">
        <v>3.4027777777777775E-2</v>
      </c>
      <c r="O13959">
        <v>1</v>
      </c>
      <c r="Q13959">
        <v>1</v>
      </c>
      <c r="Y13959">
        <f t="shared" ref="Y13959:Y14022" si="654">COUNTA(F13959:X13959)</f>
        <v>2</v>
      </c>
      <c r="Z13959" s="90" t="str">
        <f t="shared" ref="Z13959:Z14022" si="655">TEXT(A13959,"yyyy/mm/dd")&amp; " " &amp;TEXT(D13959+E13959,"hh:mm")</f>
        <v>2026/02/18 00:49</v>
      </c>
    </row>
    <row r="13960" spans="1:26" ht="3.6" customHeight="1" x14ac:dyDescent="0.2">
      <c r="A13960" s="86">
        <f t="shared" ref="A13960:A14023" si="656">IF(B13960&lt;&gt;"",B13960,A13959)</f>
        <v>46071</v>
      </c>
      <c r="B13960" s="270"/>
      <c r="C13960" s="272"/>
      <c r="D13960" s="273"/>
      <c r="E13960" s="89">
        <v>3.7499999999999999E-2</v>
      </c>
      <c r="O13960">
        <v>1</v>
      </c>
      <c r="Q13960">
        <v>1</v>
      </c>
      <c r="Y13960">
        <f t="shared" si="654"/>
        <v>2</v>
      </c>
      <c r="Z13960" s="90" t="str">
        <f t="shared" si="655"/>
        <v>2026/02/18 00:54</v>
      </c>
    </row>
    <row r="13961" spans="1:26" ht="3.6" customHeight="1" x14ac:dyDescent="0.2">
      <c r="A13961" s="86">
        <f t="shared" si="656"/>
        <v>46071</v>
      </c>
      <c r="B13961" s="270"/>
      <c r="C13961" s="272"/>
      <c r="D13961" s="273"/>
      <c r="E13961" s="89">
        <v>4.0972222222222222E-2</v>
      </c>
      <c r="O13961">
        <v>1</v>
      </c>
      <c r="Q13961">
        <v>1</v>
      </c>
      <c r="Y13961">
        <f t="shared" si="654"/>
        <v>2</v>
      </c>
      <c r="Z13961" s="90" t="str">
        <f t="shared" si="655"/>
        <v>2026/02/18 00:59</v>
      </c>
    </row>
    <row r="13962" spans="1:26" ht="3.6" customHeight="1" x14ac:dyDescent="0.2">
      <c r="A13962" s="86">
        <f t="shared" si="656"/>
        <v>46071</v>
      </c>
      <c r="B13962" s="270"/>
      <c r="C13962" s="272"/>
      <c r="D13962" s="273">
        <v>0.45833333333333331</v>
      </c>
      <c r="E13962" s="89">
        <v>2.7777777777777779E-3</v>
      </c>
      <c r="O13962">
        <v>1</v>
      </c>
      <c r="Q13962">
        <v>1</v>
      </c>
      <c r="Y13962">
        <f t="shared" si="654"/>
        <v>2</v>
      </c>
      <c r="Z13962" s="90" t="str">
        <f t="shared" si="655"/>
        <v>2026/02/18 11:04</v>
      </c>
    </row>
    <row r="13963" spans="1:26" ht="3.6" customHeight="1" x14ac:dyDescent="0.2">
      <c r="A13963" s="86">
        <f t="shared" si="656"/>
        <v>46071</v>
      </c>
      <c r="B13963" s="270"/>
      <c r="C13963" s="272"/>
      <c r="D13963" s="273"/>
      <c r="E13963" s="89">
        <v>6.2499999999999995E-3</v>
      </c>
      <c r="O13963">
        <v>1</v>
      </c>
      <c r="Q13963">
        <v>1</v>
      </c>
      <c r="Y13963">
        <f t="shared" si="654"/>
        <v>2</v>
      </c>
      <c r="Z13963" s="90" t="str">
        <f t="shared" si="655"/>
        <v>2026/02/18 00:09</v>
      </c>
    </row>
    <row r="13964" spans="1:26" ht="3.6" customHeight="1" x14ac:dyDescent="0.2">
      <c r="A13964" s="86">
        <f t="shared" si="656"/>
        <v>46071</v>
      </c>
      <c r="B13964" s="270"/>
      <c r="C13964" s="272"/>
      <c r="D13964" s="273"/>
      <c r="E13964" s="89">
        <v>9.7222222222222224E-3</v>
      </c>
      <c r="O13964">
        <v>1</v>
      </c>
      <c r="Q13964">
        <v>1</v>
      </c>
      <c r="Y13964">
        <f t="shared" si="654"/>
        <v>2</v>
      </c>
      <c r="Z13964" s="90" t="str">
        <f t="shared" si="655"/>
        <v>2026/02/18 00:14</v>
      </c>
    </row>
    <row r="13965" spans="1:26" ht="3.6" customHeight="1" x14ac:dyDescent="0.2">
      <c r="A13965" s="86">
        <f t="shared" si="656"/>
        <v>46071</v>
      </c>
      <c r="B13965" s="270"/>
      <c r="C13965" s="272"/>
      <c r="D13965" s="273"/>
      <c r="E13965" s="89">
        <v>1.3194444444444444E-2</v>
      </c>
      <c r="O13965">
        <v>1</v>
      </c>
      <c r="Q13965">
        <v>1</v>
      </c>
      <c r="Y13965">
        <f t="shared" si="654"/>
        <v>2</v>
      </c>
      <c r="Z13965" s="90" t="str">
        <f t="shared" si="655"/>
        <v>2026/02/18 00:19</v>
      </c>
    </row>
    <row r="13966" spans="1:26" ht="3.6" customHeight="1" x14ac:dyDescent="0.2">
      <c r="A13966" s="86">
        <f t="shared" si="656"/>
        <v>46071</v>
      </c>
      <c r="B13966" s="270"/>
      <c r="C13966" s="272"/>
      <c r="D13966" s="273"/>
      <c r="E13966" s="89">
        <v>1.6666666666666666E-2</v>
      </c>
      <c r="O13966">
        <v>1</v>
      </c>
      <c r="Q13966">
        <v>1</v>
      </c>
      <c r="Y13966">
        <f t="shared" si="654"/>
        <v>2</v>
      </c>
      <c r="Z13966" s="90" t="str">
        <f t="shared" si="655"/>
        <v>2026/02/18 00:24</v>
      </c>
    </row>
    <row r="13967" spans="1:26" ht="3.6" customHeight="1" x14ac:dyDescent="0.2">
      <c r="A13967" s="86">
        <f t="shared" si="656"/>
        <v>46071</v>
      </c>
      <c r="B13967" s="270"/>
      <c r="C13967" s="272"/>
      <c r="D13967" s="273"/>
      <c r="E13967" s="89">
        <v>2.013888888888889E-2</v>
      </c>
      <c r="O13967">
        <v>1</v>
      </c>
      <c r="Q13967">
        <v>1</v>
      </c>
      <c r="Y13967">
        <f t="shared" si="654"/>
        <v>2</v>
      </c>
      <c r="Z13967" s="90" t="str">
        <f t="shared" si="655"/>
        <v>2026/02/18 00:29</v>
      </c>
    </row>
    <row r="13968" spans="1:26" ht="3.6" customHeight="1" x14ac:dyDescent="0.2">
      <c r="A13968" s="86">
        <f t="shared" si="656"/>
        <v>46071</v>
      </c>
      <c r="B13968" s="270"/>
      <c r="C13968" s="272"/>
      <c r="D13968" s="273"/>
      <c r="E13968" s="89">
        <v>2.361111111111111E-2</v>
      </c>
      <c r="O13968">
        <v>1</v>
      </c>
      <c r="Q13968">
        <v>1</v>
      </c>
      <c r="Y13968">
        <f t="shared" si="654"/>
        <v>2</v>
      </c>
      <c r="Z13968" s="90" t="str">
        <f t="shared" si="655"/>
        <v>2026/02/18 00:34</v>
      </c>
    </row>
    <row r="13969" spans="1:26" ht="3.6" customHeight="1" x14ac:dyDescent="0.2">
      <c r="A13969" s="86">
        <f t="shared" si="656"/>
        <v>46071</v>
      </c>
      <c r="B13969" s="270"/>
      <c r="C13969" s="272"/>
      <c r="D13969" s="273"/>
      <c r="E13969" s="89">
        <v>2.7083333333333334E-2</v>
      </c>
      <c r="O13969">
        <v>1</v>
      </c>
      <c r="Q13969">
        <v>1</v>
      </c>
      <c r="Y13969">
        <f t="shared" si="654"/>
        <v>2</v>
      </c>
      <c r="Z13969" s="90" t="str">
        <f t="shared" si="655"/>
        <v>2026/02/18 00:39</v>
      </c>
    </row>
    <row r="13970" spans="1:26" ht="3.6" customHeight="1" x14ac:dyDescent="0.2">
      <c r="A13970" s="86">
        <f t="shared" si="656"/>
        <v>46071</v>
      </c>
      <c r="B13970" s="270"/>
      <c r="C13970" s="272"/>
      <c r="D13970" s="273"/>
      <c r="E13970" s="89">
        <v>3.0555555555555555E-2</v>
      </c>
      <c r="O13970">
        <v>1</v>
      </c>
      <c r="Q13970">
        <v>1</v>
      </c>
      <c r="Y13970">
        <f t="shared" si="654"/>
        <v>2</v>
      </c>
      <c r="Z13970" s="90" t="str">
        <f t="shared" si="655"/>
        <v>2026/02/18 00:44</v>
      </c>
    </row>
    <row r="13971" spans="1:26" ht="3.6" customHeight="1" x14ac:dyDescent="0.2">
      <c r="A13971" s="86">
        <f t="shared" si="656"/>
        <v>46071</v>
      </c>
      <c r="B13971" s="270"/>
      <c r="C13971" s="272"/>
      <c r="D13971" s="273"/>
      <c r="E13971" s="89">
        <v>3.4027777777777775E-2</v>
      </c>
      <c r="O13971">
        <v>1</v>
      </c>
      <c r="Q13971">
        <v>1</v>
      </c>
      <c r="Y13971">
        <f t="shared" si="654"/>
        <v>2</v>
      </c>
      <c r="Z13971" s="90" t="str">
        <f t="shared" si="655"/>
        <v>2026/02/18 00:49</v>
      </c>
    </row>
    <row r="13972" spans="1:26" ht="3.6" customHeight="1" x14ac:dyDescent="0.2">
      <c r="A13972" s="86">
        <f t="shared" si="656"/>
        <v>46071</v>
      </c>
      <c r="B13972" s="270"/>
      <c r="C13972" s="272"/>
      <c r="D13972" s="273"/>
      <c r="E13972" s="89">
        <v>3.7499999999999999E-2</v>
      </c>
      <c r="O13972">
        <v>1</v>
      </c>
      <c r="Q13972">
        <v>1</v>
      </c>
      <c r="Y13972">
        <f t="shared" si="654"/>
        <v>2</v>
      </c>
      <c r="Z13972" s="90" t="str">
        <f t="shared" si="655"/>
        <v>2026/02/18 00:54</v>
      </c>
    </row>
    <row r="13973" spans="1:26" ht="3.6" customHeight="1" x14ac:dyDescent="0.2">
      <c r="A13973" s="86">
        <f t="shared" si="656"/>
        <v>46071</v>
      </c>
      <c r="B13973" s="270"/>
      <c r="C13973" s="272"/>
      <c r="D13973" s="273"/>
      <c r="E13973" s="89">
        <v>4.0972222222222222E-2</v>
      </c>
      <c r="O13973">
        <v>1</v>
      </c>
      <c r="Q13973">
        <v>1</v>
      </c>
      <c r="Y13973">
        <f t="shared" si="654"/>
        <v>2</v>
      </c>
      <c r="Z13973" s="90" t="str">
        <f t="shared" si="655"/>
        <v>2026/02/18 00:59</v>
      </c>
    </row>
    <row r="13974" spans="1:26" ht="3.6" customHeight="1" x14ac:dyDescent="0.2">
      <c r="A13974" s="86">
        <f t="shared" si="656"/>
        <v>46071</v>
      </c>
      <c r="B13974" s="270"/>
      <c r="C13974" s="272"/>
      <c r="D13974" s="273">
        <v>0.5</v>
      </c>
      <c r="E13974" s="89">
        <v>2.7777777777777779E-3</v>
      </c>
      <c r="O13974">
        <v>1</v>
      </c>
      <c r="Q13974">
        <v>1</v>
      </c>
      <c r="Y13974">
        <f t="shared" si="654"/>
        <v>2</v>
      </c>
      <c r="Z13974" s="90" t="str">
        <f t="shared" si="655"/>
        <v>2026/02/18 12:04</v>
      </c>
    </row>
    <row r="13975" spans="1:26" ht="3.6" customHeight="1" x14ac:dyDescent="0.2">
      <c r="A13975" s="86">
        <f t="shared" si="656"/>
        <v>46071</v>
      </c>
      <c r="B13975" s="270"/>
      <c r="C13975" s="272"/>
      <c r="D13975" s="273"/>
      <c r="E13975" s="89">
        <v>6.2499999999999995E-3</v>
      </c>
      <c r="O13975">
        <v>1</v>
      </c>
      <c r="Q13975">
        <v>1</v>
      </c>
      <c r="Y13975">
        <f t="shared" si="654"/>
        <v>2</v>
      </c>
      <c r="Z13975" s="90" t="str">
        <f t="shared" si="655"/>
        <v>2026/02/18 00:09</v>
      </c>
    </row>
    <row r="13976" spans="1:26" ht="3.6" customHeight="1" x14ac:dyDescent="0.2">
      <c r="A13976" s="86">
        <f t="shared" si="656"/>
        <v>46071</v>
      </c>
      <c r="B13976" s="270"/>
      <c r="C13976" s="272"/>
      <c r="D13976" s="273"/>
      <c r="E13976" s="89">
        <v>9.7222222222222224E-3</v>
      </c>
      <c r="O13976">
        <v>1</v>
      </c>
      <c r="Q13976">
        <v>1</v>
      </c>
      <c r="Y13976">
        <f t="shared" si="654"/>
        <v>2</v>
      </c>
      <c r="Z13976" s="90" t="str">
        <f t="shared" si="655"/>
        <v>2026/02/18 00:14</v>
      </c>
    </row>
    <row r="13977" spans="1:26" ht="3.6" customHeight="1" x14ac:dyDescent="0.2">
      <c r="A13977" s="86">
        <f t="shared" si="656"/>
        <v>46071</v>
      </c>
      <c r="B13977" s="270"/>
      <c r="C13977" s="272"/>
      <c r="D13977" s="273"/>
      <c r="E13977" s="89">
        <v>1.3194444444444444E-2</v>
      </c>
      <c r="O13977">
        <v>1</v>
      </c>
      <c r="Q13977">
        <v>1</v>
      </c>
      <c r="Y13977">
        <f t="shared" si="654"/>
        <v>2</v>
      </c>
      <c r="Z13977" s="90" t="str">
        <f t="shared" si="655"/>
        <v>2026/02/18 00:19</v>
      </c>
    </row>
    <row r="13978" spans="1:26" ht="3.6" customHeight="1" x14ac:dyDescent="0.2">
      <c r="A13978" s="86">
        <f t="shared" si="656"/>
        <v>46071</v>
      </c>
      <c r="B13978" s="270"/>
      <c r="C13978" s="272"/>
      <c r="D13978" s="273"/>
      <c r="E13978" s="89">
        <v>1.6666666666666666E-2</v>
      </c>
      <c r="O13978">
        <v>1</v>
      </c>
      <c r="Q13978">
        <v>1</v>
      </c>
      <c r="Y13978">
        <f t="shared" si="654"/>
        <v>2</v>
      </c>
      <c r="Z13978" s="90" t="str">
        <f t="shared" si="655"/>
        <v>2026/02/18 00:24</v>
      </c>
    </row>
    <row r="13979" spans="1:26" ht="3.6" customHeight="1" x14ac:dyDescent="0.2">
      <c r="A13979" s="86">
        <f t="shared" si="656"/>
        <v>46071</v>
      </c>
      <c r="B13979" s="270"/>
      <c r="C13979" s="272"/>
      <c r="D13979" s="273"/>
      <c r="E13979" s="89">
        <v>2.013888888888889E-2</v>
      </c>
      <c r="O13979">
        <v>1</v>
      </c>
      <c r="Q13979">
        <v>1</v>
      </c>
      <c r="Y13979">
        <f t="shared" si="654"/>
        <v>2</v>
      </c>
      <c r="Z13979" s="90" t="str">
        <f t="shared" si="655"/>
        <v>2026/02/18 00:29</v>
      </c>
    </row>
    <row r="13980" spans="1:26" ht="3.6" customHeight="1" x14ac:dyDescent="0.2">
      <c r="A13980" s="86">
        <f t="shared" si="656"/>
        <v>46071</v>
      </c>
      <c r="B13980" s="270"/>
      <c r="C13980" s="272"/>
      <c r="D13980" s="273"/>
      <c r="E13980" s="89">
        <v>2.361111111111111E-2</v>
      </c>
      <c r="O13980">
        <v>1</v>
      </c>
      <c r="Q13980">
        <v>1</v>
      </c>
      <c r="Y13980">
        <f t="shared" si="654"/>
        <v>2</v>
      </c>
      <c r="Z13980" s="90" t="str">
        <f t="shared" si="655"/>
        <v>2026/02/18 00:34</v>
      </c>
    </row>
    <row r="13981" spans="1:26" ht="3.6" customHeight="1" x14ac:dyDescent="0.2">
      <c r="A13981" s="86">
        <f t="shared" si="656"/>
        <v>46071</v>
      </c>
      <c r="B13981" s="270"/>
      <c r="C13981" s="272"/>
      <c r="D13981" s="273"/>
      <c r="E13981" s="89">
        <v>2.7083333333333334E-2</v>
      </c>
      <c r="O13981">
        <v>1</v>
      </c>
      <c r="Q13981">
        <v>1</v>
      </c>
      <c r="Y13981">
        <f t="shared" si="654"/>
        <v>2</v>
      </c>
      <c r="Z13981" s="90" t="str">
        <f t="shared" si="655"/>
        <v>2026/02/18 00:39</v>
      </c>
    </row>
    <row r="13982" spans="1:26" ht="3.6" customHeight="1" x14ac:dyDescent="0.2">
      <c r="A13982" s="86">
        <f t="shared" si="656"/>
        <v>46071</v>
      </c>
      <c r="B13982" s="270"/>
      <c r="C13982" s="272"/>
      <c r="D13982" s="273"/>
      <c r="E13982" s="89">
        <v>3.0555555555555555E-2</v>
      </c>
      <c r="O13982">
        <v>1</v>
      </c>
      <c r="Q13982">
        <v>1</v>
      </c>
      <c r="Y13982">
        <f t="shared" si="654"/>
        <v>2</v>
      </c>
      <c r="Z13982" s="90" t="str">
        <f t="shared" si="655"/>
        <v>2026/02/18 00:44</v>
      </c>
    </row>
    <row r="13983" spans="1:26" ht="3.6" customHeight="1" x14ac:dyDescent="0.2">
      <c r="A13983" s="86">
        <f t="shared" si="656"/>
        <v>46071</v>
      </c>
      <c r="B13983" s="270"/>
      <c r="C13983" s="272"/>
      <c r="D13983" s="273"/>
      <c r="E13983" s="89">
        <v>3.4027777777777775E-2</v>
      </c>
      <c r="O13983">
        <v>1</v>
      </c>
      <c r="Q13983">
        <v>1</v>
      </c>
      <c r="Y13983">
        <f t="shared" si="654"/>
        <v>2</v>
      </c>
      <c r="Z13983" s="90" t="str">
        <f t="shared" si="655"/>
        <v>2026/02/18 00:49</v>
      </c>
    </row>
    <row r="13984" spans="1:26" ht="3.6" customHeight="1" x14ac:dyDescent="0.2">
      <c r="A13984" s="86">
        <f t="shared" si="656"/>
        <v>46071</v>
      </c>
      <c r="B13984" s="270"/>
      <c r="C13984" s="272"/>
      <c r="D13984" s="273"/>
      <c r="E13984" s="89">
        <v>3.7499999999999999E-2</v>
      </c>
      <c r="O13984">
        <v>1</v>
      </c>
      <c r="Q13984">
        <v>1</v>
      </c>
      <c r="Y13984">
        <f t="shared" si="654"/>
        <v>2</v>
      </c>
      <c r="Z13984" s="90" t="str">
        <f t="shared" si="655"/>
        <v>2026/02/18 00:54</v>
      </c>
    </row>
    <row r="13985" spans="1:26" ht="3.6" customHeight="1" x14ac:dyDescent="0.2">
      <c r="A13985" s="86">
        <f t="shared" si="656"/>
        <v>46071</v>
      </c>
      <c r="B13985" s="270"/>
      <c r="C13985" s="272"/>
      <c r="D13985" s="273"/>
      <c r="E13985" s="89">
        <v>4.0972222222222222E-2</v>
      </c>
      <c r="O13985">
        <v>1</v>
      </c>
      <c r="Q13985">
        <v>1</v>
      </c>
      <c r="Y13985">
        <f t="shared" si="654"/>
        <v>2</v>
      </c>
      <c r="Z13985" s="90" t="str">
        <f t="shared" si="655"/>
        <v>2026/02/18 00:59</v>
      </c>
    </row>
    <row r="13986" spans="1:26" ht="3.6" customHeight="1" x14ac:dyDescent="0.2">
      <c r="A13986" s="86">
        <f t="shared" si="656"/>
        <v>46071</v>
      </c>
      <c r="B13986" s="270"/>
      <c r="C13986" s="272"/>
      <c r="D13986" s="273">
        <v>0.54166666666666663</v>
      </c>
      <c r="E13986" s="89">
        <v>2.7777777777777779E-3</v>
      </c>
      <c r="O13986">
        <v>1</v>
      </c>
      <c r="Q13986">
        <v>1</v>
      </c>
      <c r="Y13986">
        <f t="shared" si="654"/>
        <v>2</v>
      </c>
      <c r="Z13986" s="90" t="str">
        <f t="shared" si="655"/>
        <v>2026/02/18 13:04</v>
      </c>
    </row>
    <row r="13987" spans="1:26" ht="3.6" customHeight="1" x14ac:dyDescent="0.2">
      <c r="A13987" s="86">
        <f t="shared" si="656"/>
        <v>46071</v>
      </c>
      <c r="B13987" s="270"/>
      <c r="C13987" s="272"/>
      <c r="D13987" s="273"/>
      <c r="E13987" s="89">
        <v>6.2499999999999995E-3</v>
      </c>
      <c r="O13987">
        <v>1</v>
      </c>
      <c r="Q13987">
        <v>1</v>
      </c>
      <c r="Y13987">
        <f t="shared" si="654"/>
        <v>2</v>
      </c>
      <c r="Z13987" s="90" t="str">
        <f t="shared" si="655"/>
        <v>2026/02/18 00:09</v>
      </c>
    </row>
    <row r="13988" spans="1:26" ht="3.6" customHeight="1" x14ac:dyDescent="0.2">
      <c r="A13988" s="86">
        <f t="shared" si="656"/>
        <v>46071</v>
      </c>
      <c r="B13988" s="270"/>
      <c r="C13988" s="272"/>
      <c r="D13988" s="273"/>
      <c r="E13988" s="89">
        <v>9.7222222222222224E-3</v>
      </c>
      <c r="O13988">
        <v>1</v>
      </c>
      <c r="Q13988">
        <v>1</v>
      </c>
      <c r="Y13988">
        <f t="shared" si="654"/>
        <v>2</v>
      </c>
      <c r="Z13988" s="90" t="str">
        <f t="shared" si="655"/>
        <v>2026/02/18 00:14</v>
      </c>
    </row>
    <row r="13989" spans="1:26" ht="3.6" customHeight="1" x14ac:dyDescent="0.2">
      <c r="A13989" s="86">
        <f t="shared" si="656"/>
        <v>46071</v>
      </c>
      <c r="B13989" s="270"/>
      <c r="C13989" s="272"/>
      <c r="D13989" s="273"/>
      <c r="E13989" s="89">
        <v>1.3194444444444444E-2</v>
      </c>
      <c r="O13989">
        <v>1</v>
      </c>
      <c r="Q13989">
        <v>1</v>
      </c>
      <c r="Y13989">
        <f t="shared" si="654"/>
        <v>2</v>
      </c>
      <c r="Z13989" s="90" t="str">
        <f t="shared" si="655"/>
        <v>2026/02/18 00:19</v>
      </c>
    </row>
    <row r="13990" spans="1:26" ht="3.6" customHeight="1" x14ac:dyDescent="0.2">
      <c r="A13990" s="86">
        <f t="shared" si="656"/>
        <v>46071</v>
      </c>
      <c r="B13990" s="270"/>
      <c r="C13990" s="272"/>
      <c r="D13990" s="273"/>
      <c r="E13990" s="89">
        <v>1.6666666666666666E-2</v>
      </c>
      <c r="O13990">
        <v>1</v>
      </c>
      <c r="Q13990">
        <v>1</v>
      </c>
      <c r="Y13990">
        <f t="shared" si="654"/>
        <v>2</v>
      </c>
      <c r="Z13990" s="90" t="str">
        <f t="shared" si="655"/>
        <v>2026/02/18 00:24</v>
      </c>
    </row>
    <row r="13991" spans="1:26" ht="3.6" customHeight="1" x14ac:dyDescent="0.2">
      <c r="A13991" s="86">
        <f t="shared" si="656"/>
        <v>46071</v>
      </c>
      <c r="B13991" s="270"/>
      <c r="C13991" s="272"/>
      <c r="D13991" s="273"/>
      <c r="E13991" s="89">
        <v>2.013888888888889E-2</v>
      </c>
      <c r="O13991">
        <v>1</v>
      </c>
      <c r="Q13991">
        <v>1</v>
      </c>
      <c r="Y13991">
        <f t="shared" si="654"/>
        <v>2</v>
      </c>
      <c r="Z13991" s="90" t="str">
        <f t="shared" si="655"/>
        <v>2026/02/18 00:29</v>
      </c>
    </row>
    <row r="13992" spans="1:26" ht="3.6" customHeight="1" x14ac:dyDescent="0.2">
      <c r="A13992" s="86">
        <f t="shared" si="656"/>
        <v>46071</v>
      </c>
      <c r="B13992" s="270"/>
      <c r="C13992" s="272"/>
      <c r="D13992" s="273"/>
      <c r="E13992" s="89">
        <v>2.361111111111111E-2</v>
      </c>
      <c r="O13992">
        <v>1</v>
      </c>
      <c r="Q13992">
        <v>1</v>
      </c>
      <c r="Y13992">
        <f t="shared" si="654"/>
        <v>2</v>
      </c>
      <c r="Z13992" s="90" t="str">
        <f t="shared" si="655"/>
        <v>2026/02/18 00:34</v>
      </c>
    </row>
    <row r="13993" spans="1:26" ht="3.6" customHeight="1" x14ac:dyDescent="0.2">
      <c r="A13993" s="86">
        <f t="shared" si="656"/>
        <v>46071</v>
      </c>
      <c r="B13993" s="270"/>
      <c r="C13993" s="272"/>
      <c r="D13993" s="273"/>
      <c r="E13993" s="89">
        <v>2.7083333333333334E-2</v>
      </c>
      <c r="O13993">
        <v>1</v>
      </c>
      <c r="Q13993">
        <v>1</v>
      </c>
      <c r="Y13993">
        <f t="shared" si="654"/>
        <v>2</v>
      </c>
      <c r="Z13993" s="90" t="str">
        <f t="shared" si="655"/>
        <v>2026/02/18 00:39</v>
      </c>
    </row>
    <row r="13994" spans="1:26" ht="3.6" customHeight="1" x14ac:dyDescent="0.2">
      <c r="A13994" s="86">
        <f t="shared" si="656"/>
        <v>46071</v>
      </c>
      <c r="B13994" s="270"/>
      <c r="C13994" s="272"/>
      <c r="D13994" s="273"/>
      <c r="E13994" s="89">
        <v>3.0555555555555555E-2</v>
      </c>
      <c r="O13994">
        <v>1</v>
      </c>
      <c r="Q13994">
        <v>1</v>
      </c>
      <c r="Y13994">
        <f t="shared" si="654"/>
        <v>2</v>
      </c>
      <c r="Z13994" s="90" t="str">
        <f t="shared" si="655"/>
        <v>2026/02/18 00:44</v>
      </c>
    </row>
    <row r="13995" spans="1:26" ht="3.6" customHeight="1" x14ac:dyDescent="0.2">
      <c r="A13995" s="86">
        <f t="shared" si="656"/>
        <v>46071</v>
      </c>
      <c r="B13995" s="270"/>
      <c r="C13995" s="272"/>
      <c r="D13995" s="273"/>
      <c r="E13995" s="89">
        <v>3.4027777777777775E-2</v>
      </c>
      <c r="O13995">
        <v>1</v>
      </c>
      <c r="Q13995">
        <v>1</v>
      </c>
      <c r="Y13995">
        <f t="shared" si="654"/>
        <v>2</v>
      </c>
      <c r="Z13995" s="90" t="str">
        <f t="shared" si="655"/>
        <v>2026/02/18 00:49</v>
      </c>
    </row>
    <row r="13996" spans="1:26" ht="3.6" customHeight="1" x14ac:dyDescent="0.2">
      <c r="A13996" s="86">
        <f t="shared" si="656"/>
        <v>46071</v>
      </c>
      <c r="B13996" s="270"/>
      <c r="C13996" s="272"/>
      <c r="D13996" s="273"/>
      <c r="E13996" s="89">
        <v>3.7499999999999999E-2</v>
      </c>
      <c r="O13996">
        <v>1</v>
      </c>
      <c r="Q13996">
        <v>1</v>
      </c>
      <c r="Y13996">
        <f t="shared" si="654"/>
        <v>2</v>
      </c>
      <c r="Z13996" s="90" t="str">
        <f t="shared" si="655"/>
        <v>2026/02/18 00:54</v>
      </c>
    </row>
    <row r="13997" spans="1:26" ht="3.6" customHeight="1" x14ac:dyDescent="0.2">
      <c r="A13997" s="86">
        <f t="shared" si="656"/>
        <v>46071</v>
      </c>
      <c r="B13997" s="270"/>
      <c r="C13997" s="272"/>
      <c r="D13997" s="273"/>
      <c r="E13997" s="89">
        <v>4.0972222222222222E-2</v>
      </c>
      <c r="O13997">
        <v>1</v>
      </c>
      <c r="Q13997">
        <v>1</v>
      </c>
      <c r="Y13997">
        <f t="shared" si="654"/>
        <v>2</v>
      </c>
      <c r="Z13997" s="90" t="str">
        <f t="shared" si="655"/>
        <v>2026/02/18 00:59</v>
      </c>
    </row>
    <row r="13998" spans="1:26" ht="3.6" customHeight="1" x14ac:dyDescent="0.2">
      <c r="A13998" s="86">
        <f t="shared" si="656"/>
        <v>46071</v>
      </c>
      <c r="B13998" s="270"/>
      <c r="C13998" s="272"/>
      <c r="D13998" s="273">
        <v>0.58333333333333337</v>
      </c>
      <c r="E13998" s="89">
        <v>2.7777777777777779E-3</v>
      </c>
      <c r="O13998">
        <v>1</v>
      </c>
      <c r="Q13998">
        <v>1</v>
      </c>
      <c r="Y13998">
        <f t="shared" si="654"/>
        <v>2</v>
      </c>
      <c r="Z13998" s="90" t="str">
        <f t="shared" si="655"/>
        <v>2026/02/18 14:04</v>
      </c>
    </row>
    <row r="13999" spans="1:26" ht="3.6" customHeight="1" x14ac:dyDescent="0.2">
      <c r="A13999" s="86">
        <f t="shared" si="656"/>
        <v>46071</v>
      </c>
      <c r="B13999" s="270"/>
      <c r="C13999" s="272"/>
      <c r="D13999" s="273"/>
      <c r="E13999" s="89">
        <v>6.2499999999999995E-3</v>
      </c>
      <c r="O13999">
        <v>1</v>
      </c>
      <c r="Q13999">
        <v>1</v>
      </c>
      <c r="Y13999">
        <f t="shared" si="654"/>
        <v>2</v>
      </c>
      <c r="Z13999" s="90" t="str">
        <f t="shared" si="655"/>
        <v>2026/02/18 00:09</v>
      </c>
    </row>
    <row r="14000" spans="1:26" ht="3.6" customHeight="1" x14ac:dyDescent="0.2">
      <c r="A14000" s="86">
        <f t="shared" si="656"/>
        <v>46071</v>
      </c>
      <c r="B14000" s="270"/>
      <c r="C14000" s="272"/>
      <c r="D14000" s="273"/>
      <c r="E14000" s="89">
        <v>9.7222222222222224E-3</v>
      </c>
      <c r="O14000">
        <v>1</v>
      </c>
      <c r="Q14000">
        <v>1</v>
      </c>
      <c r="Y14000">
        <f t="shared" si="654"/>
        <v>2</v>
      </c>
      <c r="Z14000" s="90" t="str">
        <f t="shared" si="655"/>
        <v>2026/02/18 00:14</v>
      </c>
    </row>
    <row r="14001" spans="1:26" ht="3.6" customHeight="1" x14ac:dyDescent="0.2">
      <c r="A14001" s="86">
        <f t="shared" si="656"/>
        <v>46071</v>
      </c>
      <c r="B14001" s="270"/>
      <c r="C14001" s="272"/>
      <c r="D14001" s="273"/>
      <c r="E14001" s="89">
        <v>1.3194444444444444E-2</v>
      </c>
      <c r="O14001">
        <v>1</v>
      </c>
      <c r="Q14001">
        <v>1</v>
      </c>
      <c r="Y14001">
        <f t="shared" si="654"/>
        <v>2</v>
      </c>
      <c r="Z14001" s="90" t="str">
        <f t="shared" si="655"/>
        <v>2026/02/18 00:19</v>
      </c>
    </row>
    <row r="14002" spans="1:26" ht="3.6" customHeight="1" x14ac:dyDescent="0.2">
      <c r="A14002" s="86">
        <f t="shared" si="656"/>
        <v>46071</v>
      </c>
      <c r="B14002" s="270"/>
      <c r="C14002" s="272"/>
      <c r="D14002" s="273"/>
      <c r="E14002" s="89">
        <v>1.6666666666666666E-2</v>
      </c>
      <c r="O14002">
        <v>1</v>
      </c>
      <c r="Q14002">
        <v>1</v>
      </c>
      <c r="Y14002">
        <f t="shared" si="654"/>
        <v>2</v>
      </c>
      <c r="Z14002" s="90" t="str">
        <f t="shared" si="655"/>
        <v>2026/02/18 00:24</v>
      </c>
    </row>
    <row r="14003" spans="1:26" ht="3.6" customHeight="1" x14ac:dyDescent="0.2">
      <c r="A14003" s="86">
        <f t="shared" si="656"/>
        <v>46071</v>
      </c>
      <c r="B14003" s="270"/>
      <c r="C14003" s="272"/>
      <c r="D14003" s="273"/>
      <c r="E14003" s="89">
        <v>2.013888888888889E-2</v>
      </c>
      <c r="O14003">
        <v>1</v>
      </c>
      <c r="Q14003">
        <v>1</v>
      </c>
      <c r="Y14003">
        <f t="shared" si="654"/>
        <v>2</v>
      </c>
      <c r="Z14003" s="90" t="str">
        <f t="shared" si="655"/>
        <v>2026/02/18 00:29</v>
      </c>
    </row>
    <row r="14004" spans="1:26" ht="3.6" customHeight="1" x14ac:dyDescent="0.2">
      <c r="A14004" s="86">
        <f t="shared" si="656"/>
        <v>46071</v>
      </c>
      <c r="B14004" s="270"/>
      <c r="C14004" s="272"/>
      <c r="D14004" s="273"/>
      <c r="E14004" s="89">
        <v>2.361111111111111E-2</v>
      </c>
      <c r="O14004">
        <v>1</v>
      </c>
      <c r="Q14004">
        <v>1</v>
      </c>
      <c r="Y14004">
        <f t="shared" si="654"/>
        <v>2</v>
      </c>
      <c r="Z14004" s="90" t="str">
        <f t="shared" si="655"/>
        <v>2026/02/18 00:34</v>
      </c>
    </row>
    <row r="14005" spans="1:26" ht="3.6" customHeight="1" x14ac:dyDescent="0.2">
      <c r="A14005" s="86">
        <f t="shared" si="656"/>
        <v>46071</v>
      </c>
      <c r="B14005" s="270"/>
      <c r="C14005" s="272"/>
      <c r="D14005" s="273"/>
      <c r="E14005" s="89">
        <v>2.7083333333333334E-2</v>
      </c>
      <c r="O14005">
        <v>1</v>
      </c>
      <c r="Q14005">
        <v>1</v>
      </c>
      <c r="Y14005">
        <f t="shared" si="654"/>
        <v>2</v>
      </c>
      <c r="Z14005" s="90" t="str">
        <f t="shared" si="655"/>
        <v>2026/02/18 00:39</v>
      </c>
    </row>
    <row r="14006" spans="1:26" ht="3.6" customHeight="1" x14ac:dyDescent="0.2">
      <c r="A14006" s="86">
        <f t="shared" si="656"/>
        <v>46071</v>
      </c>
      <c r="B14006" s="270"/>
      <c r="C14006" s="272"/>
      <c r="D14006" s="273"/>
      <c r="E14006" s="89">
        <v>3.0555555555555555E-2</v>
      </c>
      <c r="O14006">
        <v>1</v>
      </c>
      <c r="Q14006">
        <v>1</v>
      </c>
      <c r="Y14006">
        <f t="shared" si="654"/>
        <v>2</v>
      </c>
      <c r="Z14006" s="90" t="str">
        <f t="shared" si="655"/>
        <v>2026/02/18 00:44</v>
      </c>
    </row>
    <row r="14007" spans="1:26" ht="3.6" customHeight="1" x14ac:dyDescent="0.2">
      <c r="A14007" s="86">
        <f t="shared" si="656"/>
        <v>46071</v>
      </c>
      <c r="B14007" s="270"/>
      <c r="C14007" s="272"/>
      <c r="D14007" s="273"/>
      <c r="E14007" s="89">
        <v>3.4027777777777775E-2</v>
      </c>
      <c r="O14007">
        <v>1</v>
      </c>
      <c r="Q14007">
        <v>1</v>
      </c>
      <c r="Y14007">
        <f t="shared" si="654"/>
        <v>2</v>
      </c>
      <c r="Z14007" s="90" t="str">
        <f t="shared" si="655"/>
        <v>2026/02/18 00:49</v>
      </c>
    </row>
    <row r="14008" spans="1:26" ht="3.6" customHeight="1" x14ac:dyDescent="0.2">
      <c r="A14008" s="86">
        <f t="shared" si="656"/>
        <v>46071</v>
      </c>
      <c r="B14008" s="270"/>
      <c r="C14008" s="272"/>
      <c r="D14008" s="273"/>
      <c r="E14008" s="89">
        <v>3.7499999999999999E-2</v>
      </c>
      <c r="O14008">
        <v>1</v>
      </c>
      <c r="Q14008">
        <v>1</v>
      </c>
      <c r="Y14008">
        <f t="shared" si="654"/>
        <v>2</v>
      </c>
      <c r="Z14008" s="90" t="str">
        <f t="shared" si="655"/>
        <v>2026/02/18 00:54</v>
      </c>
    </row>
    <row r="14009" spans="1:26" ht="3.6" customHeight="1" x14ac:dyDescent="0.2">
      <c r="A14009" s="86">
        <f t="shared" si="656"/>
        <v>46071</v>
      </c>
      <c r="B14009" s="270"/>
      <c r="C14009" s="272"/>
      <c r="D14009" s="273"/>
      <c r="E14009" s="89">
        <v>4.0972222222222222E-2</v>
      </c>
      <c r="O14009">
        <v>1</v>
      </c>
      <c r="Q14009">
        <v>1</v>
      </c>
      <c r="Y14009">
        <f t="shared" si="654"/>
        <v>2</v>
      </c>
      <c r="Z14009" s="90" t="str">
        <f t="shared" si="655"/>
        <v>2026/02/18 00:59</v>
      </c>
    </row>
    <row r="14010" spans="1:26" ht="3.6" customHeight="1" x14ac:dyDescent="0.2">
      <c r="A14010" s="86">
        <f t="shared" si="656"/>
        <v>46071</v>
      </c>
      <c r="B14010" s="270"/>
      <c r="C14010" s="272"/>
      <c r="D14010" s="273">
        <v>0.625</v>
      </c>
      <c r="E14010" s="89">
        <v>2.7777777777777779E-3</v>
      </c>
      <c r="O14010">
        <v>1</v>
      </c>
      <c r="Q14010">
        <v>1</v>
      </c>
      <c r="Y14010">
        <f t="shared" si="654"/>
        <v>2</v>
      </c>
      <c r="Z14010" s="90" t="str">
        <f t="shared" si="655"/>
        <v>2026/02/18 15:04</v>
      </c>
    </row>
    <row r="14011" spans="1:26" ht="3.6" customHeight="1" x14ac:dyDescent="0.2">
      <c r="A14011" s="86">
        <f t="shared" si="656"/>
        <v>46071</v>
      </c>
      <c r="B14011" s="270"/>
      <c r="C14011" s="272"/>
      <c r="D14011" s="273"/>
      <c r="E14011" s="89">
        <v>6.2499999999999995E-3</v>
      </c>
      <c r="O14011">
        <v>1</v>
      </c>
      <c r="Q14011">
        <v>1</v>
      </c>
      <c r="Y14011">
        <f t="shared" si="654"/>
        <v>2</v>
      </c>
      <c r="Z14011" s="90" t="str">
        <f t="shared" si="655"/>
        <v>2026/02/18 00:09</v>
      </c>
    </row>
    <row r="14012" spans="1:26" ht="3.6" customHeight="1" x14ac:dyDescent="0.2">
      <c r="A14012" s="86">
        <f t="shared" si="656"/>
        <v>46071</v>
      </c>
      <c r="B14012" s="270"/>
      <c r="C14012" s="272"/>
      <c r="D14012" s="273"/>
      <c r="E14012" s="89">
        <v>9.7222222222222224E-3</v>
      </c>
      <c r="O14012">
        <v>1</v>
      </c>
      <c r="Q14012">
        <v>1</v>
      </c>
      <c r="Y14012">
        <f t="shared" si="654"/>
        <v>2</v>
      </c>
      <c r="Z14012" s="90" t="str">
        <f t="shared" si="655"/>
        <v>2026/02/18 00:14</v>
      </c>
    </row>
    <row r="14013" spans="1:26" ht="3.6" customHeight="1" x14ac:dyDescent="0.2">
      <c r="A14013" s="86">
        <f t="shared" si="656"/>
        <v>46071</v>
      </c>
      <c r="B14013" s="270"/>
      <c r="C14013" s="272"/>
      <c r="D14013" s="273"/>
      <c r="E14013" s="89">
        <v>1.3194444444444444E-2</v>
      </c>
      <c r="O14013">
        <v>1</v>
      </c>
      <c r="Q14013">
        <v>1</v>
      </c>
      <c r="Y14013">
        <f t="shared" si="654"/>
        <v>2</v>
      </c>
      <c r="Z14013" s="90" t="str">
        <f t="shared" si="655"/>
        <v>2026/02/18 00:19</v>
      </c>
    </row>
    <row r="14014" spans="1:26" ht="3.6" customHeight="1" x14ac:dyDescent="0.2">
      <c r="A14014" s="86">
        <f t="shared" si="656"/>
        <v>46071</v>
      </c>
      <c r="B14014" s="270"/>
      <c r="C14014" s="272"/>
      <c r="D14014" s="273"/>
      <c r="E14014" s="89">
        <v>1.6666666666666666E-2</v>
      </c>
      <c r="O14014">
        <v>1</v>
      </c>
      <c r="Q14014">
        <v>1</v>
      </c>
      <c r="Y14014">
        <f t="shared" si="654"/>
        <v>2</v>
      </c>
      <c r="Z14014" s="90" t="str">
        <f t="shared" si="655"/>
        <v>2026/02/18 00:24</v>
      </c>
    </row>
    <row r="14015" spans="1:26" ht="3.6" customHeight="1" x14ac:dyDescent="0.2">
      <c r="A14015" s="86">
        <f t="shared" si="656"/>
        <v>46071</v>
      </c>
      <c r="B14015" s="270"/>
      <c r="C14015" s="272"/>
      <c r="D14015" s="273"/>
      <c r="E14015" s="89">
        <v>2.013888888888889E-2</v>
      </c>
      <c r="O14015">
        <v>1</v>
      </c>
      <c r="Q14015">
        <v>1</v>
      </c>
      <c r="Y14015">
        <f t="shared" si="654"/>
        <v>2</v>
      </c>
      <c r="Z14015" s="90" t="str">
        <f t="shared" si="655"/>
        <v>2026/02/18 00:29</v>
      </c>
    </row>
    <row r="14016" spans="1:26" ht="3.6" customHeight="1" x14ac:dyDescent="0.2">
      <c r="A14016" s="86">
        <f t="shared" si="656"/>
        <v>46071</v>
      </c>
      <c r="B14016" s="270"/>
      <c r="C14016" s="272"/>
      <c r="D14016" s="273"/>
      <c r="E14016" s="89">
        <v>2.361111111111111E-2</v>
      </c>
      <c r="O14016">
        <v>1</v>
      </c>
      <c r="Q14016">
        <v>1</v>
      </c>
      <c r="Y14016">
        <f t="shared" si="654"/>
        <v>2</v>
      </c>
      <c r="Z14016" s="90" t="str">
        <f t="shared" si="655"/>
        <v>2026/02/18 00:34</v>
      </c>
    </row>
    <row r="14017" spans="1:26" ht="3.6" customHeight="1" x14ac:dyDescent="0.2">
      <c r="A14017" s="86">
        <f t="shared" si="656"/>
        <v>46071</v>
      </c>
      <c r="B14017" s="270"/>
      <c r="C14017" s="272"/>
      <c r="D14017" s="273"/>
      <c r="E14017" s="89">
        <v>2.7083333333333334E-2</v>
      </c>
      <c r="O14017">
        <v>1</v>
      </c>
      <c r="Q14017">
        <v>1</v>
      </c>
      <c r="Y14017">
        <f t="shared" si="654"/>
        <v>2</v>
      </c>
      <c r="Z14017" s="90" t="str">
        <f t="shared" si="655"/>
        <v>2026/02/18 00:39</v>
      </c>
    </row>
    <row r="14018" spans="1:26" ht="3.6" customHeight="1" x14ac:dyDescent="0.2">
      <c r="A14018" s="86">
        <f t="shared" si="656"/>
        <v>46071</v>
      </c>
      <c r="B14018" s="270"/>
      <c r="C14018" s="272"/>
      <c r="D14018" s="273"/>
      <c r="E14018" s="89">
        <v>3.0555555555555555E-2</v>
      </c>
      <c r="O14018">
        <v>1</v>
      </c>
      <c r="Q14018">
        <v>1</v>
      </c>
      <c r="Y14018">
        <f t="shared" si="654"/>
        <v>2</v>
      </c>
      <c r="Z14018" s="90" t="str">
        <f t="shared" si="655"/>
        <v>2026/02/18 00:44</v>
      </c>
    </row>
    <row r="14019" spans="1:26" ht="3.6" customHeight="1" x14ac:dyDescent="0.2">
      <c r="A14019" s="86">
        <f t="shared" si="656"/>
        <v>46071</v>
      </c>
      <c r="B14019" s="270"/>
      <c r="C14019" s="272"/>
      <c r="D14019" s="273"/>
      <c r="E14019" s="89">
        <v>3.4027777777777775E-2</v>
      </c>
      <c r="O14019">
        <v>1</v>
      </c>
      <c r="Q14019">
        <v>1</v>
      </c>
      <c r="Y14019">
        <f t="shared" si="654"/>
        <v>2</v>
      </c>
      <c r="Z14019" s="90" t="str">
        <f t="shared" si="655"/>
        <v>2026/02/18 00:49</v>
      </c>
    </row>
    <row r="14020" spans="1:26" ht="3.6" customHeight="1" x14ac:dyDescent="0.2">
      <c r="A14020" s="86">
        <f t="shared" si="656"/>
        <v>46071</v>
      </c>
      <c r="B14020" s="270"/>
      <c r="C14020" s="272"/>
      <c r="D14020" s="273"/>
      <c r="E14020" s="89">
        <v>3.7499999999999999E-2</v>
      </c>
      <c r="O14020">
        <v>1</v>
      </c>
      <c r="Q14020">
        <v>1</v>
      </c>
      <c r="Y14020">
        <f t="shared" si="654"/>
        <v>2</v>
      </c>
      <c r="Z14020" s="90" t="str">
        <f t="shared" si="655"/>
        <v>2026/02/18 00:54</v>
      </c>
    </row>
    <row r="14021" spans="1:26" ht="3.6" customHeight="1" x14ac:dyDescent="0.2">
      <c r="A14021" s="86">
        <f t="shared" si="656"/>
        <v>46071</v>
      </c>
      <c r="B14021" s="270"/>
      <c r="C14021" s="272"/>
      <c r="D14021" s="273"/>
      <c r="E14021" s="89">
        <v>4.0972222222222222E-2</v>
      </c>
      <c r="O14021">
        <v>1</v>
      </c>
      <c r="Q14021">
        <v>1</v>
      </c>
      <c r="Y14021">
        <f t="shared" si="654"/>
        <v>2</v>
      </c>
      <c r="Z14021" s="90" t="str">
        <f t="shared" si="655"/>
        <v>2026/02/18 00:59</v>
      </c>
    </row>
    <row r="14022" spans="1:26" ht="3.6" customHeight="1" x14ac:dyDescent="0.2">
      <c r="A14022" s="86">
        <f t="shared" si="656"/>
        <v>46071</v>
      </c>
      <c r="B14022" s="270"/>
      <c r="C14022" s="272"/>
      <c r="D14022" s="273">
        <v>0.66666666666666663</v>
      </c>
      <c r="E14022" s="89">
        <v>2.7777777777777779E-3</v>
      </c>
      <c r="O14022">
        <v>1</v>
      </c>
      <c r="Q14022">
        <v>1</v>
      </c>
      <c r="Y14022">
        <f t="shared" si="654"/>
        <v>2</v>
      </c>
      <c r="Z14022" s="90" t="str">
        <f t="shared" si="655"/>
        <v>2026/02/18 16:04</v>
      </c>
    </row>
    <row r="14023" spans="1:26" ht="3.6" customHeight="1" x14ac:dyDescent="0.2">
      <c r="A14023" s="86">
        <f t="shared" si="656"/>
        <v>46071</v>
      </c>
      <c r="B14023" s="270"/>
      <c r="C14023" s="272"/>
      <c r="D14023" s="273"/>
      <c r="E14023" s="89">
        <v>6.2499999999999995E-3</v>
      </c>
      <c r="O14023">
        <v>1</v>
      </c>
      <c r="Q14023">
        <v>1</v>
      </c>
      <c r="Y14023">
        <f t="shared" ref="Y14023:Y14086" si="657">COUNTA(F14023:X14023)</f>
        <v>2</v>
      </c>
      <c r="Z14023" s="90" t="str">
        <f t="shared" ref="Z14023:Z14086" si="658">TEXT(A14023,"yyyy/mm/dd")&amp; " " &amp;TEXT(D14023+E14023,"hh:mm")</f>
        <v>2026/02/18 00:09</v>
      </c>
    </row>
    <row r="14024" spans="1:26" ht="3.6" customHeight="1" x14ac:dyDescent="0.2">
      <c r="A14024" s="86">
        <f t="shared" ref="A14024:A14087" si="659">IF(B14024&lt;&gt;"",B14024,A14023)</f>
        <v>46071</v>
      </c>
      <c r="B14024" s="270"/>
      <c r="C14024" s="272"/>
      <c r="D14024" s="273"/>
      <c r="E14024" s="89">
        <v>9.7222222222222224E-3</v>
      </c>
      <c r="O14024">
        <v>1</v>
      </c>
      <c r="Q14024">
        <v>1</v>
      </c>
      <c r="Y14024">
        <f t="shared" si="657"/>
        <v>2</v>
      </c>
      <c r="Z14024" s="90" t="str">
        <f t="shared" si="658"/>
        <v>2026/02/18 00:14</v>
      </c>
    </row>
    <row r="14025" spans="1:26" ht="3.6" customHeight="1" x14ac:dyDescent="0.2">
      <c r="A14025" s="86">
        <f t="shared" si="659"/>
        <v>46071</v>
      </c>
      <c r="B14025" s="270"/>
      <c r="C14025" s="272"/>
      <c r="D14025" s="273"/>
      <c r="E14025" s="89">
        <v>1.3194444444444444E-2</v>
      </c>
      <c r="O14025">
        <v>1</v>
      </c>
      <c r="Q14025">
        <v>1</v>
      </c>
      <c r="Y14025">
        <f t="shared" si="657"/>
        <v>2</v>
      </c>
      <c r="Z14025" s="90" t="str">
        <f t="shared" si="658"/>
        <v>2026/02/18 00:19</v>
      </c>
    </row>
    <row r="14026" spans="1:26" ht="3.6" customHeight="1" x14ac:dyDescent="0.2">
      <c r="A14026" s="86">
        <f t="shared" si="659"/>
        <v>46071</v>
      </c>
      <c r="B14026" s="270"/>
      <c r="C14026" s="272"/>
      <c r="D14026" s="273"/>
      <c r="E14026" s="89">
        <v>1.6666666666666666E-2</v>
      </c>
      <c r="O14026">
        <v>1</v>
      </c>
      <c r="Q14026">
        <v>1</v>
      </c>
      <c r="Y14026">
        <f t="shared" si="657"/>
        <v>2</v>
      </c>
      <c r="Z14026" s="90" t="str">
        <f t="shared" si="658"/>
        <v>2026/02/18 00:24</v>
      </c>
    </row>
    <row r="14027" spans="1:26" ht="3.6" customHeight="1" x14ac:dyDescent="0.2">
      <c r="A14027" s="86">
        <f t="shared" si="659"/>
        <v>46071</v>
      </c>
      <c r="B14027" s="270"/>
      <c r="C14027" s="272"/>
      <c r="D14027" s="273"/>
      <c r="E14027" s="89">
        <v>2.013888888888889E-2</v>
      </c>
      <c r="O14027">
        <v>1</v>
      </c>
      <c r="Q14027">
        <v>1</v>
      </c>
      <c r="Y14027">
        <f t="shared" si="657"/>
        <v>2</v>
      </c>
      <c r="Z14027" s="90" t="str">
        <f t="shared" si="658"/>
        <v>2026/02/18 00:29</v>
      </c>
    </row>
    <row r="14028" spans="1:26" ht="3.6" customHeight="1" x14ac:dyDescent="0.2">
      <c r="A14028" s="86">
        <f t="shared" si="659"/>
        <v>46071</v>
      </c>
      <c r="B14028" s="270"/>
      <c r="C14028" s="272"/>
      <c r="D14028" s="273"/>
      <c r="E14028" s="89">
        <v>2.361111111111111E-2</v>
      </c>
      <c r="O14028">
        <v>1</v>
      </c>
      <c r="Q14028">
        <v>1</v>
      </c>
      <c r="Y14028">
        <f t="shared" si="657"/>
        <v>2</v>
      </c>
      <c r="Z14028" s="90" t="str">
        <f t="shared" si="658"/>
        <v>2026/02/18 00:34</v>
      </c>
    </row>
    <row r="14029" spans="1:26" ht="3.6" customHeight="1" x14ac:dyDescent="0.2">
      <c r="A14029" s="86">
        <f t="shared" si="659"/>
        <v>46071</v>
      </c>
      <c r="B14029" s="270"/>
      <c r="C14029" s="272"/>
      <c r="D14029" s="273"/>
      <c r="E14029" s="89">
        <v>2.7083333333333334E-2</v>
      </c>
      <c r="O14029">
        <v>1</v>
      </c>
      <c r="Q14029">
        <v>1</v>
      </c>
      <c r="Y14029">
        <f t="shared" si="657"/>
        <v>2</v>
      </c>
      <c r="Z14029" s="90" t="str">
        <f t="shared" si="658"/>
        <v>2026/02/18 00:39</v>
      </c>
    </row>
    <row r="14030" spans="1:26" ht="3.6" customHeight="1" x14ac:dyDescent="0.2">
      <c r="A14030" s="86">
        <f t="shared" si="659"/>
        <v>46071</v>
      </c>
      <c r="B14030" s="270"/>
      <c r="C14030" s="272"/>
      <c r="D14030" s="273"/>
      <c r="E14030" s="89">
        <v>3.0555555555555555E-2</v>
      </c>
      <c r="O14030">
        <v>1</v>
      </c>
      <c r="Q14030">
        <v>1</v>
      </c>
      <c r="Y14030">
        <f t="shared" si="657"/>
        <v>2</v>
      </c>
      <c r="Z14030" s="90" t="str">
        <f t="shared" si="658"/>
        <v>2026/02/18 00:44</v>
      </c>
    </row>
    <row r="14031" spans="1:26" ht="3.6" customHeight="1" x14ac:dyDescent="0.2">
      <c r="A14031" s="86">
        <f t="shared" si="659"/>
        <v>46071</v>
      </c>
      <c r="B14031" s="270"/>
      <c r="C14031" s="272"/>
      <c r="D14031" s="273"/>
      <c r="E14031" s="89">
        <v>3.4027777777777775E-2</v>
      </c>
      <c r="O14031">
        <v>1</v>
      </c>
      <c r="Q14031">
        <v>1</v>
      </c>
      <c r="Y14031">
        <f t="shared" si="657"/>
        <v>2</v>
      </c>
      <c r="Z14031" s="90" t="str">
        <f t="shared" si="658"/>
        <v>2026/02/18 00:49</v>
      </c>
    </row>
    <row r="14032" spans="1:26" ht="3.6" customHeight="1" x14ac:dyDescent="0.2">
      <c r="A14032" s="86">
        <f t="shared" si="659"/>
        <v>46071</v>
      </c>
      <c r="B14032" s="270"/>
      <c r="C14032" s="272"/>
      <c r="D14032" s="273"/>
      <c r="E14032" s="89">
        <v>3.7499999999999999E-2</v>
      </c>
      <c r="O14032">
        <v>1</v>
      </c>
      <c r="Q14032">
        <v>1</v>
      </c>
      <c r="Y14032">
        <f t="shared" si="657"/>
        <v>2</v>
      </c>
      <c r="Z14032" s="90" t="str">
        <f t="shared" si="658"/>
        <v>2026/02/18 00:54</v>
      </c>
    </row>
    <row r="14033" spans="1:26" ht="3.6" customHeight="1" x14ac:dyDescent="0.2">
      <c r="A14033" s="86">
        <f t="shared" si="659"/>
        <v>46071</v>
      </c>
      <c r="B14033" s="270"/>
      <c r="C14033" s="272"/>
      <c r="D14033" s="273"/>
      <c r="E14033" s="89">
        <v>4.0972222222222222E-2</v>
      </c>
      <c r="O14033">
        <v>1</v>
      </c>
      <c r="Q14033">
        <v>1</v>
      </c>
      <c r="Y14033">
        <f t="shared" si="657"/>
        <v>2</v>
      </c>
      <c r="Z14033" s="90" t="str">
        <f t="shared" si="658"/>
        <v>2026/02/18 00:59</v>
      </c>
    </row>
    <row r="14034" spans="1:26" ht="3.6" customHeight="1" x14ac:dyDescent="0.2">
      <c r="A14034" s="86">
        <f t="shared" si="659"/>
        <v>46071</v>
      </c>
      <c r="B14034" s="270"/>
      <c r="C14034" s="272"/>
      <c r="D14034" s="273">
        <v>0.70833333333333337</v>
      </c>
      <c r="E14034" s="89">
        <v>2.7777777777777779E-3</v>
      </c>
      <c r="O14034">
        <v>1</v>
      </c>
      <c r="Q14034">
        <v>1</v>
      </c>
      <c r="Y14034">
        <f t="shared" si="657"/>
        <v>2</v>
      </c>
      <c r="Z14034" s="90" t="str">
        <f t="shared" si="658"/>
        <v>2026/02/18 17:04</v>
      </c>
    </row>
    <row r="14035" spans="1:26" ht="3.6" customHeight="1" x14ac:dyDescent="0.2">
      <c r="A14035" s="86">
        <f t="shared" si="659"/>
        <v>46071</v>
      </c>
      <c r="B14035" s="270"/>
      <c r="C14035" s="272"/>
      <c r="D14035" s="273"/>
      <c r="E14035" s="89">
        <v>6.2499999999999995E-3</v>
      </c>
      <c r="O14035">
        <v>1</v>
      </c>
      <c r="Q14035">
        <v>1</v>
      </c>
      <c r="Y14035">
        <f t="shared" si="657"/>
        <v>2</v>
      </c>
      <c r="Z14035" s="90" t="str">
        <f t="shared" si="658"/>
        <v>2026/02/18 00:09</v>
      </c>
    </row>
    <row r="14036" spans="1:26" ht="3.6" customHeight="1" x14ac:dyDescent="0.2">
      <c r="A14036" s="86">
        <f t="shared" si="659"/>
        <v>46071</v>
      </c>
      <c r="B14036" s="270"/>
      <c r="C14036" s="272"/>
      <c r="D14036" s="273"/>
      <c r="E14036" s="89">
        <v>9.7222222222222224E-3</v>
      </c>
      <c r="O14036">
        <v>1</v>
      </c>
      <c r="Q14036">
        <v>1</v>
      </c>
      <c r="Y14036">
        <f t="shared" si="657"/>
        <v>2</v>
      </c>
      <c r="Z14036" s="90" t="str">
        <f t="shared" si="658"/>
        <v>2026/02/18 00:14</v>
      </c>
    </row>
    <row r="14037" spans="1:26" ht="3.6" customHeight="1" x14ac:dyDescent="0.2">
      <c r="A14037" s="86">
        <f t="shared" si="659"/>
        <v>46071</v>
      </c>
      <c r="B14037" s="270"/>
      <c r="C14037" s="272"/>
      <c r="D14037" s="273"/>
      <c r="E14037" s="89">
        <v>1.3194444444444444E-2</v>
      </c>
      <c r="O14037">
        <v>1</v>
      </c>
      <c r="Q14037">
        <v>1</v>
      </c>
      <c r="Y14037">
        <f t="shared" si="657"/>
        <v>2</v>
      </c>
      <c r="Z14037" s="90" t="str">
        <f t="shared" si="658"/>
        <v>2026/02/18 00:19</v>
      </c>
    </row>
    <row r="14038" spans="1:26" ht="3.6" customHeight="1" x14ac:dyDescent="0.2">
      <c r="A14038" s="86">
        <f t="shared" si="659"/>
        <v>46071</v>
      </c>
      <c r="B14038" s="270"/>
      <c r="C14038" s="272"/>
      <c r="D14038" s="273"/>
      <c r="E14038" s="89">
        <v>1.6666666666666666E-2</v>
      </c>
      <c r="O14038">
        <v>1</v>
      </c>
      <c r="Q14038">
        <v>1</v>
      </c>
      <c r="Y14038">
        <f t="shared" si="657"/>
        <v>2</v>
      </c>
      <c r="Z14038" s="90" t="str">
        <f t="shared" si="658"/>
        <v>2026/02/18 00:24</v>
      </c>
    </row>
    <row r="14039" spans="1:26" ht="3.6" customHeight="1" x14ac:dyDescent="0.2">
      <c r="A14039" s="86">
        <f t="shared" si="659"/>
        <v>46071</v>
      </c>
      <c r="B14039" s="270"/>
      <c r="C14039" s="272"/>
      <c r="D14039" s="273"/>
      <c r="E14039" s="89">
        <v>2.013888888888889E-2</v>
      </c>
      <c r="O14039">
        <v>1</v>
      </c>
      <c r="Q14039">
        <v>1</v>
      </c>
      <c r="Y14039">
        <f t="shared" si="657"/>
        <v>2</v>
      </c>
      <c r="Z14039" s="90" t="str">
        <f t="shared" si="658"/>
        <v>2026/02/18 00:29</v>
      </c>
    </row>
    <row r="14040" spans="1:26" ht="3.6" customHeight="1" x14ac:dyDescent="0.2">
      <c r="A14040" s="86">
        <f t="shared" si="659"/>
        <v>46071</v>
      </c>
      <c r="B14040" s="270"/>
      <c r="C14040" s="272"/>
      <c r="D14040" s="273"/>
      <c r="E14040" s="89">
        <v>2.361111111111111E-2</v>
      </c>
      <c r="O14040">
        <v>1</v>
      </c>
      <c r="Q14040">
        <v>1</v>
      </c>
      <c r="Y14040">
        <f t="shared" si="657"/>
        <v>2</v>
      </c>
      <c r="Z14040" s="90" t="str">
        <f t="shared" si="658"/>
        <v>2026/02/18 00:34</v>
      </c>
    </row>
    <row r="14041" spans="1:26" ht="3.6" customHeight="1" x14ac:dyDescent="0.2">
      <c r="A14041" s="86">
        <f t="shared" si="659"/>
        <v>46071</v>
      </c>
      <c r="B14041" s="270"/>
      <c r="C14041" s="272"/>
      <c r="D14041" s="273"/>
      <c r="E14041" s="89">
        <v>2.7083333333333334E-2</v>
      </c>
      <c r="O14041">
        <v>1</v>
      </c>
      <c r="Q14041">
        <v>1</v>
      </c>
      <c r="Y14041">
        <f t="shared" si="657"/>
        <v>2</v>
      </c>
      <c r="Z14041" s="90" t="str">
        <f t="shared" si="658"/>
        <v>2026/02/18 00:39</v>
      </c>
    </row>
    <row r="14042" spans="1:26" ht="3.6" customHeight="1" x14ac:dyDescent="0.2">
      <c r="A14042" s="86">
        <f t="shared" si="659"/>
        <v>46071</v>
      </c>
      <c r="B14042" s="270"/>
      <c r="C14042" s="272"/>
      <c r="D14042" s="273"/>
      <c r="E14042" s="89">
        <v>3.0555555555555555E-2</v>
      </c>
      <c r="O14042">
        <v>1</v>
      </c>
      <c r="Q14042">
        <v>1</v>
      </c>
      <c r="Y14042">
        <f t="shared" si="657"/>
        <v>2</v>
      </c>
      <c r="Z14042" s="90" t="str">
        <f t="shared" si="658"/>
        <v>2026/02/18 00:44</v>
      </c>
    </row>
    <row r="14043" spans="1:26" ht="3.6" customHeight="1" x14ac:dyDescent="0.2">
      <c r="A14043" s="86">
        <f t="shared" si="659"/>
        <v>46071</v>
      </c>
      <c r="B14043" s="270"/>
      <c r="C14043" s="272"/>
      <c r="D14043" s="273"/>
      <c r="E14043" s="89">
        <v>3.4027777777777775E-2</v>
      </c>
      <c r="O14043">
        <v>1</v>
      </c>
      <c r="Q14043">
        <v>1</v>
      </c>
      <c r="Y14043">
        <f t="shared" si="657"/>
        <v>2</v>
      </c>
      <c r="Z14043" s="90" t="str">
        <f t="shared" si="658"/>
        <v>2026/02/18 00:49</v>
      </c>
    </row>
    <row r="14044" spans="1:26" ht="3.6" customHeight="1" x14ac:dyDescent="0.2">
      <c r="A14044" s="86">
        <f t="shared" si="659"/>
        <v>46071</v>
      </c>
      <c r="B14044" s="270"/>
      <c r="C14044" s="272"/>
      <c r="D14044" s="273"/>
      <c r="E14044" s="89">
        <v>3.7499999999999999E-2</v>
      </c>
      <c r="O14044">
        <v>1</v>
      </c>
      <c r="Q14044">
        <v>1</v>
      </c>
      <c r="Y14044">
        <f t="shared" si="657"/>
        <v>2</v>
      </c>
      <c r="Z14044" s="90" t="str">
        <f t="shared" si="658"/>
        <v>2026/02/18 00:54</v>
      </c>
    </row>
    <row r="14045" spans="1:26" ht="3.6" customHeight="1" x14ac:dyDescent="0.2">
      <c r="A14045" s="86">
        <f t="shared" si="659"/>
        <v>46071</v>
      </c>
      <c r="B14045" s="270"/>
      <c r="C14045" s="272"/>
      <c r="D14045" s="273"/>
      <c r="E14045" s="89">
        <v>4.0972222222222222E-2</v>
      </c>
      <c r="O14045">
        <v>1</v>
      </c>
      <c r="Q14045">
        <v>1</v>
      </c>
      <c r="Y14045">
        <f t="shared" si="657"/>
        <v>2</v>
      </c>
      <c r="Z14045" s="90" t="str">
        <f t="shared" si="658"/>
        <v>2026/02/18 00:59</v>
      </c>
    </row>
    <row r="14046" spans="1:26" ht="3.6" customHeight="1" x14ac:dyDescent="0.2">
      <c r="A14046" s="86">
        <f t="shared" si="659"/>
        <v>46071</v>
      </c>
      <c r="B14046" s="270"/>
      <c r="C14046" s="272"/>
      <c r="D14046" s="273">
        <v>0.75</v>
      </c>
      <c r="E14046" s="89">
        <v>2.7777777777777779E-3</v>
      </c>
      <c r="O14046">
        <v>1</v>
      </c>
      <c r="Q14046">
        <v>1</v>
      </c>
      <c r="Y14046">
        <f t="shared" si="657"/>
        <v>2</v>
      </c>
      <c r="Z14046" s="90" t="str">
        <f t="shared" si="658"/>
        <v>2026/02/18 18:04</v>
      </c>
    </row>
    <row r="14047" spans="1:26" ht="3.6" customHeight="1" x14ac:dyDescent="0.2">
      <c r="A14047" s="86">
        <f t="shared" si="659"/>
        <v>46071</v>
      </c>
      <c r="B14047" s="270"/>
      <c r="C14047" s="272"/>
      <c r="D14047" s="273"/>
      <c r="E14047" s="89">
        <v>6.2499999999999995E-3</v>
      </c>
      <c r="O14047">
        <v>1</v>
      </c>
      <c r="Q14047">
        <v>1</v>
      </c>
      <c r="Y14047">
        <f t="shared" si="657"/>
        <v>2</v>
      </c>
      <c r="Z14047" s="90" t="str">
        <f t="shared" si="658"/>
        <v>2026/02/18 00:09</v>
      </c>
    </row>
    <row r="14048" spans="1:26" ht="3.6" customHeight="1" x14ac:dyDescent="0.2">
      <c r="A14048" s="86">
        <f t="shared" si="659"/>
        <v>46071</v>
      </c>
      <c r="B14048" s="270"/>
      <c r="C14048" s="272"/>
      <c r="D14048" s="273"/>
      <c r="E14048" s="89">
        <v>9.7222222222222224E-3</v>
      </c>
      <c r="O14048">
        <v>1</v>
      </c>
      <c r="Q14048">
        <v>1</v>
      </c>
      <c r="Y14048">
        <f t="shared" si="657"/>
        <v>2</v>
      </c>
      <c r="Z14048" s="90" t="str">
        <f t="shared" si="658"/>
        <v>2026/02/18 00:14</v>
      </c>
    </row>
    <row r="14049" spans="1:26" ht="3.6" customHeight="1" x14ac:dyDescent="0.2">
      <c r="A14049" s="86">
        <f t="shared" si="659"/>
        <v>46071</v>
      </c>
      <c r="B14049" s="270"/>
      <c r="C14049" s="272"/>
      <c r="D14049" s="273"/>
      <c r="E14049" s="89">
        <v>1.3194444444444444E-2</v>
      </c>
      <c r="O14049">
        <v>1</v>
      </c>
      <c r="Q14049">
        <v>1</v>
      </c>
      <c r="Y14049">
        <f t="shared" si="657"/>
        <v>2</v>
      </c>
      <c r="Z14049" s="90" t="str">
        <f t="shared" si="658"/>
        <v>2026/02/18 00:19</v>
      </c>
    </row>
    <row r="14050" spans="1:26" ht="3.6" customHeight="1" x14ac:dyDescent="0.2">
      <c r="A14050" s="86">
        <f t="shared" si="659"/>
        <v>46071</v>
      </c>
      <c r="B14050" s="270"/>
      <c r="C14050" s="272"/>
      <c r="D14050" s="273"/>
      <c r="E14050" s="89">
        <v>1.6666666666666666E-2</v>
      </c>
      <c r="O14050">
        <v>1</v>
      </c>
      <c r="Q14050">
        <v>1</v>
      </c>
      <c r="Y14050">
        <f t="shared" si="657"/>
        <v>2</v>
      </c>
      <c r="Z14050" s="90" t="str">
        <f t="shared" si="658"/>
        <v>2026/02/18 00:24</v>
      </c>
    </row>
    <row r="14051" spans="1:26" ht="3.6" customHeight="1" x14ac:dyDescent="0.2">
      <c r="A14051" s="86">
        <f t="shared" si="659"/>
        <v>46071</v>
      </c>
      <c r="B14051" s="270"/>
      <c r="C14051" s="272"/>
      <c r="D14051" s="273"/>
      <c r="E14051" s="89">
        <v>2.013888888888889E-2</v>
      </c>
      <c r="O14051">
        <v>1</v>
      </c>
      <c r="Q14051">
        <v>1</v>
      </c>
      <c r="Y14051">
        <f t="shared" si="657"/>
        <v>2</v>
      </c>
      <c r="Z14051" s="90" t="str">
        <f t="shared" si="658"/>
        <v>2026/02/18 00:29</v>
      </c>
    </row>
    <row r="14052" spans="1:26" ht="3.6" customHeight="1" x14ac:dyDescent="0.2">
      <c r="A14052" s="86">
        <f t="shared" si="659"/>
        <v>46071</v>
      </c>
      <c r="B14052" s="270"/>
      <c r="C14052" s="272"/>
      <c r="D14052" s="273"/>
      <c r="E14052" s="89">
        <v>2.361111111111111E-2</v>
      </c>
      <c r="O14052">
        <v>1</v>
      </c>
      <c r="Q14052">
        <v>1</v>
      </c>
      <c r="Y14052">
        <f t="shared" si="657"/>
        <v>2</v>
      </c>
      <c r="Z14052" s="90" t="str">
        <f t="shared" si="658"/>
        <v>2026/02/18 00:34</v>
      </c>
    </row>
    <row r="14053" spans="1:26" ht="3.6" customHeight="1" x14ac:dyDescent="0.2">
      <c r="A14053" s="86">
        <f t="shared" si="659"/>
        <v>46071</v>
      </c>
      <c r="B14053" s="270"/>
      <c r="C14053" s="272"/>
      <c r="D14053" s="273"/>
      <c r="E14053" s="89">
        <v>2.7083333333333334E-2</v>
      </c>
      <c r="O14053">
        <v>1</v>
      </c>
      <c r="Q14053">
        <v>1</v>
      </c>
      <c r="Y14053">
        <f t="shared" si="657"/>
        <v>2</v>
      </c>
      <c r="Z14053" s="90" t="str">
        <f t="shared" si="658"/>
        <v>2026/02/18 00:39</v>
      </c>
    </row>
    <row r="14054" spans="1:26" ht="3.6" customHeight="1" x14ac:dyDescent="0.2">
      <c r="A14054" s="86">
        <f t="shared" si="659"/>
        <v>46071</v>
      </c>
      <c r="B14054" s="270"/>
      <c r="C14054" s="272"/>
      <c r="D14054" s="273"/>
      <c r="E14054" s="89">
        <v>3.0555555555555555E-2</v>
      </c>
      <c r="O14054">
        <v>1</v>
      </c>
      <c r="Q14054">
        <v>1</v>
      </c>
      <c r="Y14054">
        <f t="shared" si="657"/>
        <v>2</v>
      </c>
      <c r="Z14054" s="90" t="str">
        <f t="shared" si="658"/>
        <v>2026/02/18 00:44</v>
      </c>
    </row>
    <row r="14055" spans="1:26" ht="3.6" customHeight="1" x14ac:dyDescent="0.2">
      <c r="A14055" s="86">
        <f t="shared" si="659"/>
        <v>46071</v>
      </c>
      <c r="B14055" s="270"/>
      <c r="C14055" s="272"/>
      <c r="D14055" s="273"/>
      <c r="E14055" s="89">
        <v>3.4027777777777775E-2</v>
      </c>
      <c r="O14055">
        <v>1</v>
      </c>
      <c r="Q14055">
        <v>1</v>
      </c>
      <c r="Y14055">
        <f t="shared" si="657"/>
        <v>2</v>
      </c>
      <c r="Z14055" s="90" t="str">
        <f t="shared" si="658"/>
        <v>2026/02/18 00:49</v>
      </c>
    </row>
    <row r="14056" spans="1:26" ht="3.6" customHeight="1" x14ac:dyDescent="0.2">
      <c r="A14056" s="86">
        <f t="shared" si="659"/>
        <v>46071</v>
      </c>
      <c r="B14056" s="270"/>
      <c r="C14056" s="272"/>
      <c r="D14056" s="273"/>
      <c r="E14056" s="89">
        <v>3.7499999999999999E-2</v>
      </c>
      <c r="O14056">
        <v>1</v>
      </c>
      <c r="Q14056">
        <v>1</v>
      </c>
      <c r="Y14056">
        <f t="shared" si="657"/>
        <v>2</v>
      </c>
      <c r="Z14056" s="90" t="str">
        <f t="shared" si="658"/>
        <v>2026/02/18 00:54</v>
      </c>
    </row>
    <row r="14057" spans="1:26" ht="3.6" customHeight="1" x14ac:dyDescent="0.2">
      <c r="A14057" s="86">
        <f t="shared" si="659"/>
        <v>46071</v>
      </c>
      <c r="B14057" s="270"/>
      <c r="C14057" s="272"/>
      <c r="D14057" s="273"/>
      <c r="E14057" s="89">
        <v>4.0972222222222222E-2</v>
      </c>
      <c r="O14057">
        <v>1</v>
      </c>
      <c r="Q14057">
        <v>1</v>
      </c>
      <c r="Y14057">
        <f t="shared" si="657"/>
        <v>2</v>
      </c>
      <c r="Z14057" s="90" t="str">
        <f t="shared" si="658"/>
        <v>2026/02/18 00:59</v>
      </c>
    </row>
    <row r="14058" spans="1:26" ht="3.6" customHeight="1" x14ac:dyDescent="0.2">
      <c r="A14058" s="86">
        <f t="shared" si="659"/>
        <v>46071</v>
      </c>
      <c r="B14058" s="270"/>
      <c r="C14058" s="272"/>
      <c r="D14058" s="273">
        <v>0.79166666666666663</v>
      </c>
      <c r="E14058" s="89">
        <v>2.7777777777777779E-3</v>
      </c>
      <c r="O14058">
        <v>1</v>
      </c>
      <c r="Q14058">
        <v>1</v>
      </c>
      <c r="Y14058">
        <f t="shared" si="657"/>
        <v>2</v>
      </c>
      <c r="Z14058" s="90" t="str">
        <f t="shared" si="658"/>
        <v>2026/02/18 19:04</v>
      </c>
    </row>
    <row r="14059" spans="1:26" ht="3.6" customHeight="1" x14ac:dyDescent="0.2">
      <c r="A14059" s="86">
        <f t="shared" si="659"/>
        <v>46071</v>
      </c>
      <c r="B14059" s="270"/>
      <c r="C14059" s="272"/>
      <c r="D14059" s="273"/>
      <c r="E14059" s="89">
        <v>6.2499999999999995E-3</v>
      </c>
      <c r="O14059">
        <v>1</v>
      </c>
      <c r="Q14059">
        <v>1</v>
      </c>
      <c r="Y14059">
        <f t="shared" si="657"/>
        <v>2</v>
      </c>
      <c r="Z14059" s="90" t="str">
        <f t="shared" si="658"/>
        <v>2026/02/18 00:09</v>
      </c>
    </row>
    <row r="14060" spans="1:26" ht="3.6" customHeight="1" x14ac:dyDescent="0.2">
      <c r="A14060" s="86">
        <f t="shared" si="659"/>
        <v>46071</v>
      </c>
      <c r="B14060" s="270"/>
      <c r="C14060" s="272"/>
      <c r="D14060" s="273"/>
      <c r="E14060" s="89">
        <v>9.7222222222222224E-3</v>
      </c>
      <c r="O14060">
        <v>1</v>
      </c>
      <c r="Q14060">
        <v>1</v>
      </c>
      <c r="Y14060">
        <f t="shared" si="657"/>
        <v>2</v>
      </c>
      <c r="Z14060" s="90" t="str">
        <f t="shared" si="658"/>
        <v>2026/02/18 00:14</v>
      </c>
    </row>
    <row r="14061" spans="1:26" ht="3.6" customHeight="1" x14ac:dyDescent="0.2">
      <c r="A14061" s="86">
        <f t="shared" si="659"/>
        <v>46071</v>
      </c>
      <c r="B14061" s="270"/>
      <c r="C14061" s="272"/>
      <c r="D14061" s="273"/>
      <c r="E14061" s="89">
        <v>1.3194444444444444E-2</v>
      </c>
      <c r="O14061">
        <v>1</v>
      </c>
      <c r="Q14061">
        <v>1</v>
      </c>
      <c r="Y14061">
        <f t="shared" si="657"/>
        <v>2</v>
      </c>
      <c r="Z14061" s="90" t="str">
        <f t="shared" si="658"/>
        <v>2026/02/18 00:19</v>
      </c>
    </row>
    <row r="14062" spans="1:26" ht="3.6" customHeight="1" x14ac:dyDescent="0.2">
      <c r="A14062" s="86">
        <f t="shared" si="659"/>
        <v>46071</v>
      </c>
      <c r="B14062" s="270"/>
      <c r="C14062" s="272"/>
      <c r="D14062" s="273"/>
      <c r="E14062" s="89">
        <v>1.6666666666666666E-2</v>
      </c>
      <c r="O14062">
        <v>1</v>
      </c>
      <c r="Q14062">
        <v>1</v>
      </c>
      <c r="Y14062">
        <f t="shared" si="657"/>
        <v>2</v>
      </c>
      <c r="Z14062" s="90" t="str">
        <f t="shared" si="658"/>
        <v>2026/02/18 00:24</v>
      </c>
    </row>
    <row r="14063" spans="1:26" ht="3.6" customHeight="1" x14ac:dyDescent="0.2">
      <c r="A14063" s="86">
        <f t="shared" si="659"/>
        <v>46071</v>
      </c>
      <c r="B14063" s="270"/>
      <c r="C14063" s="272"/>
      <c r="D14063" s="273"/>
      <c r="E14063" s="89">
        <v>2.013888888888889E-2</v>
      </c>
      <c r="O14063">
        <v>1</v>
      </c>
      <c r="Q14063">
        <v>1</v>
      </c>
      <c r="Y14063">
        <f t="shared" si="657"/>
        <v>2</v>
      </c>
      <c r="Z14063" s="90" t="str">
        <f t="shared" si="658"/>
        <v>2026/02/18 00:29</v>
      </c>
    </row>
    <row r="14064" spans="1:26" ht="3.6" customHeight="1" x14ac:dyDescent="0.2">
      <c r="A14064" s="86">
        <f t="shared" si="659"/>
        <v>46071</v>
      </c>
      <c r="B14064" s="270"/>
      <c r="C14064" s="272"/>
      <c r="D14064" s="273"/>
      <c r="E14064" s="89">
        <v>2.361111111111111E-2</v>
      </c>
      <c r="O14064">
        <v>1</v>
      </c>
      <c r="Q14064">
        <v>1</v>
      </c>
      <c r="Y14064">
        <f t="shared" si="657"/>
        <v>2</v>
      </c>
      <c r="Z14064" s="90" t="str">
        <f t="shared" si="658"/>
        <v>2026/02/18 00:34</v>
      </c>
    </row>
    <row r="14065" spans="1:26" ht="3.6" customHeight="1" x14ac:dyDescent="0.2">
      <c r="A14065" s="86">
        <f t="shared" si="659"/>
        <v>46071</v>
      </c>
      <c r="B14065" s="270"/>
      <c r="C14065" s="272"/>
      <c r="D14065" s="273"/>
      <c r="E14065" s="89">
        <v>2.7083333333333334E-2</v>
      </c>
      <c r="O14065">
        <v>1</v>
      </c>
      <c r="Q14065">
        <v>1</v>
      </c>
      <c r="Y14065">
        <f t="shared" si="657"/>
        <v>2</v>
      </c>
      <c r="Z14065" s="90" t="str">
        <f t="shared" si="658"/>
        <v>2026/02/18 00:39</v>
      </c>
    </row>
    <row r="14066" spans="1:26" ht="3.6" customHeight="1" x14ac:dyDescent="0.2">
      <c r="A14066" s="86">
        <f t="shared" si="659"/>
        <v>46071</v>
      </c>
      <c r="B14066" s="270"/>
      <c r="C14066" s="272"/>
      <c r="D14066" s="273"/>
      <c r="E14066" s="89">
        <v>3.0555555555555555E-2</v>
      </c>
      <c r="O14066">
        <v>1</v>
      </c>
      <c r="Q14066">
        <v>1</v>
      </c>
      <c r="Y14066">
        <f t="shared" si="657"/>
        <v>2</v>
      </c>
      <c r="Z14066" s="90" t="str">
        <f t="shared" si="658"/>
        <v>2026/02/18 00:44</v>
      </c>
    </row>
    <row r="14067" spans="1:26" ht="3.6" customHeight="1" x14ac:dyDescent="0.2">
      <c r="A14067" s="86">
        <f t="shared" si="659"/>
        <v>46071</v>
      </c>
      <c r="B14067" s="270"/>
      <c r="C14067" s="272"/>
      <c r="D14067" s="273"/>
      <c r="E14067" s="89">
        <v>3.4027777777777775E-2</v>
      </c>
      <c r="O14067">
        <v>1</v>
      </c>
      <c r="Q14067">
        <v>1</v>
      </c>
      <c r="Y14067">
        <f t="shared" si="657"/>
        <v>2</v>
      </c>
      <c r="Z14067" s="90" t="str">
        <f t="shared" si="658"/>
        <v>2026/02/18 00:49</v>
      </c>
    </row>
    <row r="14068" spans="1:26" ht="3.6" customHeight="1" x14ac:dyDescent="0.2">
      <c r="A14068" s="86">
        <f t="shared" si="659"/>
        <v>46071</v>
      </c>
      <c r="B14068" s="270"/>
      <c r="C14068" s="272"/>
      <c r="D14068" s="273"/>
      <c r="E14068" s="89">
        <v>3.7499999999999999E-2</v>
      </c>
      <c r="O14068">
        <v>1</v>
      </c>
      <c r="Q14068">
        <v>1</v>
      </c>
      <c r="Y14068">
        <f t="shared" si="657"/>
        <v>2</v>
      </c>
      <c r="Z14068" s="90" t="str">
        <f t="shared" si="658"/>
        <v>2026/02/18 00:54</v>
      </c>
    </row>
    <row r="14069" spans="1:26" ht="3.6" customHeight="1" x14ac:dyDescent="0.2">
      <c r="A14069" s="86">
        <f t="shared" si="659"/>
        <v>46071</v>
      </c>
      <c r="B14069" s="270"/>
      <c r="C14069" s="272"/>
      <c r="D14069" s="273"/>
      <c r="E14069" s="89">
        <v>4.0972222222222222E-2</v>
      </c>
      <c r="O14069">
        <v>1</v>
      </c>
      <c r="Q14069">
        <v>1</v>
      </c>
      <c r="Y14069">
        <f t="shared" si="657"/>
        <v>2</v>
      </c>
      <c r="Z14069" s="90" t="str">
        <f t="shared" si="658"/>
        <v>2026/02/18 00:59</v>
      </c>
    </row>
    <row r="14070" spans="1:26" ht="3.6" customHeight="1" x14ac:dyDescent="0.2">
      <c r="A14070" s="86">
        <f t="shared" si="659"/>
        <v>46071</v>
      </c>
      <c r="B14070" s="270"/>
      <c r="C14070" s="272"/>
      <c r="D14070" s="273">
        <v>0.83333333333333337</v>
      </c>
      <c r="E14070" s="89">
        <v>2.7777777777777779E-3</v>
      </c>
      <c r="Q14070">
        <v>1</v>
      </c>
      <c r="Y14070">
        <f t="shared" si="657"/>
        <v>1</v>
      </c>
      <c r="Z14070" s="90" t="str">
        <f t="shared" si="658"/>
        <v>2026/02/18 20:04</v>
      </c>
    </row>
    <row r="14071" spans="1:26" ht="3.6" customHeight="1" x14ac:dyDescent="0.2">
      <c r="A14071" s="86">
        <f t="shared" si="659"/>
        <v>46071</v>
      </c>
      <c r="B14071" s="270"/>
      <c r="C14071" s="272"/>
      <c r="D14071" s="273"/>
      <c r="E14071" s="89">
        <v>6.2499999999999995E-3</v>
      </c>
      <c r="Q14071">
        <v>1</v>
      </c>
      <c r="Y14071">
        <f t="shared" si="657"/>
        <v>1</v>
      </c>
      <c r="Z14071" s="90" t="str">
        <f t="shared" si="658"/>
        <v>2026/02/18 00:09</v>
      </c>
    </row>
    <row r="14072" spans="1:26" ht="3.6" customHeight="1" x14ac:dyDescent="0.2">
      <c r="A14072" s="86">
        <f t="shared" si="659"/>
        <v>46071</v>
      </c>
      <c r="B14072" s="270"/>
      <c r="C14072" s="272"/>
      <c r="D14072" s="273"/>
      <c r="E14072" s="89">
        <v>9.7222222222222224E-3</v>
      </c>
      <c r="Q14072">
        <v>1</v>
      </c>
      <c r="Y14072">
        <f t="shared" si="657"/>
        <v>1</v>
      </c>
      <c r="Z14072" s="90" t="str">
        <f t="shared" si="658"/>
        <v>2026/02/18 00:14</v>
      </c>
    </row>
    <row r="14073" spans="1:26" ht="3.6" customHeight="1" x14ac:dyDescent="0.2">
      <c r="A14073" s="86">
        <f t="shared" si="659"/>
        <v>46071</v>
      </c>
      <c r="B14073" s="270"/>
      <c r="C14073" s="272"/>
      <c r="D14073" s="273"/>
      <c r="E14073" s="89">
        <v>1.3194444444444444E-2</v>
      </c>
      <c r="Q14073">
        <v>1</v>
      </c>
      <c r="Y14073">
        <f t="shared" si="657"/>
        <v>1</v>
      </c>
      <c r="Z14073" s="90" t="str">
        <f t="shared" si="658"/>
        <v>2026/02/18 00:19</v>
      </c>
    </row>
    <row r="14074" spans="1:26" ht="3.6" customHeight="1" x14ac:dyDescent="0.2">
      <c r="A14074" s="86">
        <f t="shared" si="659"/>
        <v>46071</v>
      </c>
      <c r="B14074" s="270"/>
      <c r="C14074" s="272"/>
      <c r="D14074" s="273"/>
      <c r="E14074" s="89">
        <v>1.6666666666666666E-2</v>
      </c>
      <c r="Q14074">
        <v>1</v>
      </c>
      <c r="Y14074">
        <f t="shared" si="657"/>
        <v>1</v>
      </c>
      <c r="Z14074" s="90" t="str">
        <f t="shared" si="658"/>
        <v>2026/02/18 00:24</v>
      </c>
    </row>
    <row r="14075" spans="1:26" ht="3.6" customHeight="1" x14ac:dyDescent="0.2">
      <c r="A14075" s="86">
        <f t="shared" si="659"/>
        <v>46071</v>
      </c>
      <c r="B14075" s="270"/>
      <c r="C14075" s="272"/>
      <c r="D14075" s="273"/>
      <c r="E14075" s="89">
        <v>2.013888888888889E-2</v>
      </c>
      <c r="Q14075">
        <v>1</v>
      </c>
      <c r="Y14075">
        <f t="shared" si="657"/>
        <v>1</v>
      </c>
      <c r="Z14075" s="90" t="str">
        <f t="shared" si="658"/>
        <v>2026/02/18 00:29</v>
      </c>
    </row>
    <row r="14076" spans="1:26" ht="3.6" customHeight="1" x14ac:dyDescent="0.2">
      <c r="A14076" s="86">
        <f t="shared" si="659"/>
        <v>46071</v>
      </c>
      <c r="B14076" s="270"/>
      <c r="C14076" s="272"/>
      <c r="D14076" s="273"/>
      <c r="E14076" s="89">
        <v>2.361111111111111E-2</v>
      </c>
      <c r="Q14076">
        <v>1</v>
      </c>
      <c r="Y14076">
        <f t="shared" si="657"/>
        <v>1</v>
      </c>
      <c r="Z14076" s="90" t="str">
        <f t="shared" si="658"/>
        <v>2026/02/18 00:34</v>
      </c>
    </row>
    <row r="14077" spans="1:26" ht="3.6" customHeight="1" x14ac:dyDescent="0.2">
      <c r="A14077" s="86">
        <f t="shared" si="659"/>
        <v>46071</v>
      </c>
      <c r="B14077" s="270"/>
      <c r="C14077" s="272"/>
      <c r="D14077" s="273"/>
      <c r="E14077" s="89">
        <v>2.7083333333333334E-2</v>
      </c>
      <c r="Q14077">
        <v>1</v>
      </c>
      <c r="Y14077">
        <f t="shared" si="657"/>
        <v>1</v>
      </c>
      <c r="Z14077" s="90" t="str">
        <f t="shared" si="658"/>
        <v>2026/02/18 00:39</v>
      </c>
    </row>
    <row r="14078" spans="1:26" ht="3.6" customHeight="1" x14ac:dyDescent="0.2">
      <c r="A14078" s="86">
        <f t="shared" si="659"/>
        <v>46071</v>
      </c>
      <c r="B14078" s="270"/>
      <c r="C14078" s="272"/>
      <c r="D14078" s="273"/>
      <c r="E14078" s="89">
        <v>3.0555555555555555E-2</v>
      </c>
      <c r="Q14078">
        <v>1</v>
      </c>
      <c r="Y14078">
        <f t="shared" si="657"/>
        <v>1</v>
      </c>
      <c r="Z14078" s="90" t="str">
        <f t="shared" si="658"/>
        <v>2026/02/18 00:44</v>
      </c>
    </row>
    <row r="14079" spans="1:26" ht="3.6" customHeight="1" x14ac:dyDescent="0.2">
      <c r="A14079" s="86">
        <f t="shared" si="659"/>
        <v>46071</v>
      </c>
      <c r="B14079" s="270"/>
      <c r="C14079" s="272"/>
      <c r="D14079" s="273"/>
      <c r="E14079" s="89">
        <v>3.4027777777777775E-2</v>
      </c>
      <c r="Q14079">
        <v>1</v>
      </c>
      <c r="Y14079">
        <f t="shared" si="657"/>
        <v>1</v>
      </c>
      <c r="Z14079" s="90" t="str">
        <f t="shared" si="658"/>
        <v>2026/02/18 00:49</v>
      </c>
    </row>
    <row r="14080" spans="1:26" ht="3.6" customHeight="1" x14ac:dyDescent="0.2">
      <c r="A14080" s="86">
        <f t="shared" si="659"/>
        <v>46071</v>
      </c>
      <c r="B14080" s="270"/>
      <c r="C14080" s="272"/>
      <c r="D14080" s="273"/>
      <c r="E14080" s="89">
        <v>3.7499999999999999E-2</v>
      </c>
      <c r="Q14080">
        <v>1</v>
      </c>
      <c r="Y14080">
        <f t="shared" si="657"/>
        <v>1</v>
      </c>
      <c r="Z14080" s="90" t="str">
        <f t="shared" si="658"/>
        <v>2026/02/18 00:54</v>
      </c>
    </row>
    <row r="14081" spans="1:26" ht="3.6" customHeight="1" x14ac:dyDescent="0.2">
      <c r="A14081" s="86">
        <f t="shared" si="659"/>
        <v>46071</v>
      </c>
      <c r="B14081" s="270"/>
      <c r="C14081" s="272"/>
      <c r="D14081" s="273"/>
      <c r="E14081" s="89">
        <v>4.0972222222222222E-2</v>
      </c>
      <c r="Q14081">
        <v>1</v>
      </c>
      <c r="Y14081">
        <f t="shared" si="657"/>
        <v>1</v>
      </c>
      <c r="Z14081" s="90" t="str">
        <f t="shared" si="658"/>
        <v>2026/02/18 00:59</v>
      </c>
    </row>
    <row r="14082" spans="1:26" ht="3.6" customHeight="1" x14ac:dyDescent="0.2">
      <c r="A14082" s="86">
        <f t="shared" si="659"/>
        <v>46071</v>
      </c>
      <c r="B14082" s="270"/>
      <c r="C14082" s="272"/>
      <c r="D14082" s="273">
        <v>0.875</v>
      </c>
      <c r="E14082" s="89">
        <v>2.7777777777777779E-3</v>
      </c>
      <c r="Y14082">
        <f t="shared" si="657"/>
        <v>0</v>
      </c>
      <c r="Z14082" s="90" t="str">
        <f t="shared" si="658"/>
        <v>2026/02/18 21:04</v>
      </c>
    </row>
    <row r="14083" spans="1:26" ht="3.6" customHeight="1" x14ac:dyDescent="0.2">
      <c r="A14083" s="86">
        <f t="shared" si="659"/>
        <v>46071</v>
      </c>
      <c r="B14083" s="270"/>
      <c r="C14083" s="272"/>
      <c r="D14083" s="273"/>
      <c r="E14083" s="89">
        <v>6.2499999999999995E-3</v>
      </c>
      <c r="Y14083">
        <f t="shared" si="657"/>
        <v>0</v>
      </c>
      <c r="Z14083" s="90" t="str">
        <f t="shared" si="658"/>
        <v>2026/02/18 00:09</v>
      </c>
    </row>
    <row r="14084" spans="1:26" ht="3.6" customHeight="1" x14ac:dyDescent="0.2">
      <c r="A14084" s="86">
        <f t="shared" si="659"/>
        <v>46071</v>
      </c>
      <c r="B14084" s="270"/>
      <c r="C14084" s="272"/>
      <c r="D14084" s="273"/>
      <c r="E14084" s="89">
        <v>9.7222222222222224E-3</v>
      </c>
      <c r="Y14084">
        <f t="shared" si="657"/>
        <v>0</v>
      </c>
      <c r="Z14084" s="90" t="str">
        <f t="shared" si="658"/>
        <v>2026/02/18 00:14</v>
      </c>
    </row>
    <row r="14085" spans="1:26" ht="3.6" customHeight="1" x14ac:dyDescent="0.2">
      <c r="A14085" s="86">
        <f t="shared" si="659"/>
        <v>46071</v>
      </c>
      <c r="B14085" s="270"/>
      <c r="C14085" s="272"/>
      <c r="D14085" s="273"/>
      <c r="E14085" s="89">
        <v>1.3194444444444444E-2</v>
      </c>
      <c r="Y14085">
        <f t="shared" si="657"/>
        <v>0</v>
      </c>
      <c r="Z14085" s="90" t="str">
        <f t="shared" si="658"/>
        <v>2026/02/18 00:19</v>
      </c>
    </row>
    <row r="14086" spans="1:26" ht="3.6" customHeight="1" x14ac:dyDescent="0.2">
      <c r="A14086" s="86">
        <f t="shared" si="659"/>
        <v>46071</v>
      </c>
      <c r="B14086" s="270"/>
      <c r="C14086" s="272"/>
      <c r="D14086" s="273"/>
      <c r="E14086" s="89">
        <v>1.6666666666666666E-2</v>
      </c>
      <c r="Y14086">
        <f t="shared" si="657"/>
        <v>0</v>
      </c>
      <c r="Z14086" s="90" t="str">
        <f t="shared" si="658"/>
        <v>2026/02/18 00:24</v>
      </c>
    </row>
    <row r="14087" spans="1:26" ht="3.6" customHeight="1" x14ac:dyDescent="0.2">
      <c r="A14087" s="86">
        <f t="shared" si="659"/>
        <v>46071</v>
      </c>
      <c r="B14087" s="270"/>
      <c r="C14087" s="272"/>
      <c r="D14087" s="273"/>
      <c r="E14087" s="89">
        <v>2.013888888888889E-2</v>
      </c>
      <c r="Y14087">
        <f t="shared" ref="Y14087:Y14150" si="660">COUNTA(F14087:X14087)</f>
        <v>0</v>
      </c>
      <c r="Z14087" s="90" t="str">
        <f t="shared" ref="Z14087:Z14150" si="661">TEXT(A14087,"yyyy/mm/dd")&amp; " " &amp;TEXT(D14087+E14087,"hh:mm")</f>
        <v>2026/02/18 00:29</v>
      </c>
    </row>
    <row r="14088" spans="1:26" ht="3.6" customHeight="1" x14ac:dyDescent="0.2">
      <c r="A14088" s="86">
        <f t="shared" ref="A14088:A14151" si="662">IF(B14088&lt;&gt;"",B14088,A14087)</f>
        <v>46071</v>
      </c>
      <c r="B14088" s="270"/>
      <c r="C14088" s="272"/>
      <c r="D14088" s="273"/>
      <c r="E14088" s="89">
        <v>2.361111111111111E-2</v>
      </c>
      <c r="Y14088">
        <f t="shared" si="660"/>
        <v>0</v>
      </c>
      <c r="Z14088" s="90" t="str">
        <f t="shared" si="661"/>
        <v>2026/02/18 00:34</v>
      </c>
    </row>
    <row r="14089" spans="1:26" ht="3.6" customHeight="1" x14ac:dyDescent="0.2">
      <c r="A14089" s="86">
        <f t="shared" si="662"/>
        <v>46071</v>
      </c>
      <c r="B14089" s="270"/>
      <c r="C14089" s="272"/>
      <c r="D14089" s="273"/>
      <c r="E14089" s="89">
        <v>2.7083333333333334E-2</v>
      </c>
      <c r="Y14089">
        <f t="shared" si="660"/>
        <v>0</v>
      </c>
      <c r="Z14089" s="90" t="str">
        <f t="shared" si="661"/>
        <v>2026/02/18 00:39</v>
      </c>
    </row>
    <row r="14090" spans="1:26" ht="3.6" customHeight="1" x14ac:dyDescent="0.2">
      <c r="A14090" s="86">
        <f t="shared" si="662"/>
        <v>46071</v>
      </c>
      <c r="B14090" s="270"/>
      <c r="C14090" s="272"/>
      <c r="D14090" s="273"/>
      <c r="E14090" s="89">
        <v>3.0555555555555555E-2</v>
      </c>
      <c r="Y14090">
        <f t="shared" si="660"/>
        <v>0</v>
      </c>
      <c r="Z14090" s="90" t="str">
        <f t="shared" si="661"/>
        <v>2026/02/18 00:44</v>
      </c>
    </row>
    <row r="14091" spans="1:26" ht="3.6" customHeight="1" x14ac:dyDescent="0.2">
      <c r="A14091" s="86">
        <f t="shared" si="662"/>
        <v>46071</v>
      </c>
      <c r="B14091" s="270"/>
      <c r="C14091" s="272"/>
      <c r="D14091" s="273"/>
      <c r="E14091" s="89">
        <v>3.4027777777777775E-2</v>
      </c>
      <c r="Y14091">
        <f t="shared" si="660"/>
        <v>0</v>
      </c>
      <c r="Z14091" s="90" t="str">
        <f t="shared" si="661"/>
        <v>2026/02/18 00:49</v>
      </c>
    </row>
    <row r="14092" spans="1:26" ht="3.6" customHeight="1" x14ac:dyDescent="0.2">
      <c r="A14092" s="86">
        <f t="shared" si="662"/>
        <v>46071</v>
      </c>
      <c r="B14092" s="270"/>
      <c r="C14092" s="272"/>
      <c r="D14092" s="273"/>
      <c r="E14092" s="89">
        <v>3.7499999999999999E-2</v>
      </c>
      <c r="Y14092">
        <f t="shared" si="660"/>
        <v>0</v>
      </c>
      <c r="Z14092" s="90" t="str">
        <f t="shared" si="661"/>
        <v>2026/02/18 00:54</v>
      </c>
    </row>
    <row r="14093" spans="1:26" ht="3.6" customHeight="1" x14ac:dyDescent="0.2">
      <c r="A14093" s="86">
        <f t="shared" si="662"/>
        <v>46071</v>
      </c>
      <c r="B14093" s="270"/>
      <c r="C14093" s="272"/>
      <c r="D14093" s="273"/>
      <c r="E14093" s="89">
        <v>4.0972222222222222E-2</v>
      </c>
      <c r="Y14093">
        <f t="shared" si="660"/>
        <v>0</v>
      </c>
      <c r="Z14093" s="90" t="str">
        <f t="shared" si="661"/>
        <v>2026/02/18 00:59</v>
      </c>
    </row>
    <row r="14094" spans="1:26" ht="3.6" customHeight="1" x14ac:dyDescent="0.2">
      <c r="A14094" s="86">
        <f t="shared" si="662"/>
        <v>46071</v>
      </c>
      <c r="B14094" s="270"/>
      <c r="C14094" s="272"/>
      <c r="D14094" s="273">
        <v>0.91666666666666663</v>
      </c>
      <c r="E14094" s="89">
        <v>2.7777777777777779E-3</v>
      </c>
      <c r="Y14094">
        <f t="shared" si="660"/>
        <v>0</v>
      </c>
      <c r="Z14094" s="90" t="str">
        <f t="shared" si="661"/>
        <v>2026/02/18 22:04</v>
      </c>
    </row>
    <row r="14095" spans="1:26" ht="3.6" customHeight="1" x14ac:dyDescent="0.2">
      <c r="A14095" s="86">
        <f t="shared" si="662"/>
        <v>46071</v>
      </c>
      <c r="B14095" s="270"/>
      <c r="C14095" s="272"/>
      <c r="D14095" s="273"/>
      <c r="E14095" s="89">
        <v>6.2499999999999995E-3</v>
      </c>
      <c r="Y14095">
        <f t="shared" si="660"/>
        <v>0</v>
      </c>
      <c r="Z14095" s="90" t="str">
        <f t="shared" si="661"/>
        <v>2026/02/18 00:09</v>
      </c>
    </row>
    <row r="14096" spans="1:26" ht="3.6" customHeight="1" x14ac:dyDescent="0.2">
      <c r="A14096" s="86">
        <f t="shared" si="662"/>
        <v>46071</v>
      </c>
      <c r="B14096" s="270"/>
      <c r="C14096" s="272"/>
      <c r="D14096" s="273"/>
      <c r="E14096" s="89">
        <v>9.7222222222222224E-3</v>
      </c>
      <c r="Y14096">
        <f t="shared" si="660"/>
        <v>0</v>
      </c>
      <c r="Z14096" s="90" t="str">
        <f t="shared" si="661"/>
        <v>2026/02/18 00:14</v>
      </c>
    </row>
    <row r="14097" spans="1:26" ht="3.6" customHeight="1" x14ac:dyDescent="0.2">
      <c r="A14097" s="86">
        <f t="shared" si="662"/>
        <v>46071</v>
      </c>
      <c r="B14097" s="270"/>
      <c r="C14097" s="272"/>
      <c r="D14097" s="273"/>
      <c r="E14097" s="89">
        <v>1.3194444444444444E-2</v>
      </c>
      <c r="Y14097">
        <f t="shared" si="660"/>
        <v>0</v>
      </c>
      <c r="Z14097" s="90" t="str">
        <f t="shared" si="661"/>
        <v>2026/02/18 00:19</v>
      </c>
    </row>
    <row r="14098" spans="1:26" ht="3.6" customHeight="1" x14ac:dyDescent="0.2">
      <c r="A14098" s="86">
        <f t="shared" si="662"/>
        <v>46071</v>
      </c>
      <c r="B14098" s="270"/>
      <c r="C14098" s="272"/>
      <c r="D14098" s="273"/>
      <c r="E14098" s="89">
        <v>1.6666666666666666E-2</v>
      </c>
      <c r="Y14098">
        <f t="shared" si="660"/>
        <v>0</v>
      </c>
      <c r="Z14098" s="90" t="str">
        <f t="shared" si="661"/>
        <v>2026/02/18 00:24</v>
      </c>
    </row>
    <row r="14099" spans="1:26" ht="3.6" customHeight="1" x14ac:dyDescent="0.2">
      <c r="A14099" s="86">
        <f t="shared" si="662"/>
        <v>46071</v>
      </c>
      <c r="B14099" s="270"/>
      <c r="C14099" s="272"/>
      <c r="D14099" s="273"/>
      <c r="E14099" s="89">
        <v>2.013888888888889E-2</v>
      </c>
      <c r="Y14099">
        <f t="shared" si="660"/>
        <v>0</v>
      </c>
      <c r="Z14099" s="90" t="str">
        <f t="shared" si="661"/>
        <v>2026/02/18 00:29</v>
      </c>
    </row>
    <row r="14100" spans="1:26" ht="3.6" customHeight="1" x14ac:dyDescent="0.2">
      <c r="A14100" s="86">
        <f t="shared" si="662"/>
        <v>46071</v>
      </c>
      <c r="B14100" s="270"/>
      <c r="C14100" s="272"/>
      <c r="D14100" s="273"/>
      <c r="E14100" s="89">
        <v>2.361111111111111E-2</v>
      </c>
      <c r="Y14100">
        <f t="shared" si="660"/>
        <v>0</v>
      </c>
      <c r="Z14100" s="90" t="str">
        <f t="shared" si="661"/>
        <v>2026/02/18 00:34</v>
      </c>
    </row>
    <row r="14101" spans="1:26" ht="3.6" customHeight="1" x14ac:dyDescent="0.2">
      <c r="A14101" s="86">
        <f t="shared" si="662"/>
        <v>46071</v>
      </c>
      <c r="B14101" s="270"/>
      <c r="C14101" s="272"/>
      <c r="D14101" s="273"/>
      <c r="E14101" s="89">
        <v>2.7083333333333334E-2</v>
      </c>
      <c r="Y14101">
        <f t="shared" si="660"/>
        <v>0</v>
      </c>
      <c r="Z14101" s="90" t="str">
        <f t="shared" si="661"/>
        <v>2026/02/18 00:39</v>
      </c>
    </row>
    <row r="14102" spans="1:26" ht="3.6" customHeight="1" x14ac:dyDescent="0.2">
      <c r="A14102" s="86">
        <f t="shared" si="662"/>
        <v>46071</v>
      </c>
      <c r="B14102" s="270"/>
      <c r="C14102" s="272"/>
      <c r="D14102" s="273"/>
      <c r="E14102" s="89">
        <v>3.0555555555555555E-2</v>
      </c>
      <c r="Y14102">
        <f t="shared" si="660"/>
        <v>0</v>
      </c>
      <c r="Z14102" s="90" t="str">
        <f t="shared" si="661"/>
        <v>2026/02/18 00:44</v>
      </c>
    </row>
    <row r="14103" spans="1:26" ht="3.6" customHeight="1" x14ac:dyDescent="0.2">
      <c r="A14103" s="86">
        <f t="shared" si="662"/>
        <v>46071</v>
      </c>
      <c r="B14103" s="270"/>
      <c r="C14103" s="272"/>
      <c r="D14103" s="273"/>
      <c r="E14103" s="89">
        <v>3.4027777777777775E-2</v>
      </c>
      <c r="Y14103">
        <f t="shared" si="660"/>
        <v>0</v>
      </c>
      <c r="Z14103" s="90" t="str">
        <f t="shared" si="661"/>
        <v>2026/02/18 00:49</v>
      </c>
    </row>
    <row r="14104" spans="1:26" ht="3.6" customHeight="1" x14ac:dyDescent="0.2">
      <c r="A14104" s="86">
        <f t="shared" si="662"/>
        <v>46071</v>
      </c>
      <c r="B14104" s="270"/>
      <c r="C14104" s="272"/>
      <c r="D14104" s="273"/>
      <c r="E14104" s="89">
        <v>3.7499999999999999E-2</v>
      </c>
      <c r="Y14104">
        <f t="shared" si="660"/>
        <v>0</v>
      </c>
      <c r="Z14104" s="90" t="str">
        <f t="shared" si="661"/>
        <v>2026/02/18 00:54</v>
      </c>
    </row>
    <row r="14105" spans="1:26" ht="3.6" customHeight="1" x14ac:dyDescent="0.2">
      <c r="A14105" s="86">
        <f t="shared" si="662"/>
        <v>46071</v>
      </c>
      <c r="B14105" s="270"/>
      <c r="C14105" s="272"/>
      <c r="D14105" s="273"/>
      <c r="E14105" s="89">
        <v>4.0972222222222222E-2</v>
      </c>
      <c r="Y14105">
        <f t="shared" si="660"/>
        <v>0</v>
      </c>
      <c r="Z14105" s="90" t="str">
        <f t="shared" si="661"/>
        <v>2026/02/18 00:59</v>
      </c>
    </row>
    <row r="14106" spans="1:26" ht="3.6" customHeight="1" x14ac:dyDescent="0.2">
      <c r="A14106" s="86">
        <f t="shared" si="662"/>
        <v>46071</v>
      </c>
      <c r="B14106" s="270"/>
      <c r="C14106" s="272"/>
      <c r="D14106" s="273">
        <v>0.95833333333333337</v>
      </c>
      <c r="E14106" s="89">
        <v>2.7777777777777779E-3</v>
      </c>
      <c r="Y14106">
        <f t="shared" si="660"/>
        <v>0</v>
      </c>
      <c r="Z14106" s="90" t="str">
        <f t="shared" si="661"/>
        <v>2026/02/18 23:04</v>
      </c>
    </row>
    <row r="14107" spans="1:26" ht="3.6" customHeight="1" x14ac:dyDescent="0.2">
      <c r="A14107" s="86">
        <f t="shared" si="662"/>
        <v>46071</v>
      </c>
      <c r="B14107" s="270"/>
      <c r="C14107" s="272"/>
      <c r="D14107" s="273"/>
      <c r="E14107" s="89">
        <v>6.2499999999999995E-3</v>
      </c>
      <c r="Y14107">
        <f t="shared" si="660"/>
        <v>0</v>
      </c>
      <c r="Z14107" s="90" t="str">
        <f t="shared" si="661"/>
        <v>2026/02/18 00:09</v>
      </c>
    </row>
    <row r="14108" spans="1:26" ht="3.6" customHeight="1" x14ac:dyDescent="0.2">
      <c r="A14108" s="86">
        <f t="shared" si="662"/>
        <v>46071</v>
      </c>
      <c r="B14108" s="270"/>
      <c r="C14108" s="272"/>
      <c r="D14108" s="273"/>
      <c r="E14108" s="89">
        <v>9.7222222222222224E-3</v>
      </c>
      <c r="Y14108">
        <f t="shared" si="660"/>
        <v>0</v>
      </c>
      <c r="Z14108" s="90" t="str">
        <f t="shared" si="661"/>
        <v>2026/02/18 00:14</v>
      </c>
    </row>
    <row r="14109" spans="1:26" ht="3.6" customHeight="1" x14ac:dyDescent="0.2">
      <c r="A14109" s="86">
        <f t="shared" si="662"/>
        <v>46071</v>
      </c>
      <c r="B14109" s="270"/>
      <c r="C14109" s="272"/>
      <c r="D14109" s="273"/>
      <c r="E14109" s="89">
        <v>1.3194444444444444E-2</v>
      </c>
      <c r="Y14109">
        <f t="shared" si="660"/>
        <v>0</v>
      </c>
      <c r="Z14109" s="90" t="str">
        <f t="shared" si="661"/>
        <v>2026/02/18 00:19</v>
      </c>
    </row>
    <row r="14110" spans="1:26" ht="3.6" customHeight="1" x14ac:dyDescent="0.2">
      <c r="A14110" s="86">
        <f t="shared" si="662"/>
        <v>46071</v>
      </c>
      <c r="B14110" s="270"/>
      <c r="C14110" s="272"/>
      <c r="D14110" s="273"/>
      <c r="E14110" s="89">
        <v>1.6666666666666666E-2</v>
      </c>
      <c r="Y14110">
        <f t="shared" si="660"/>
        <v>0</v>
      </c>
      <c r="Z14110" s="90" t="str">
        <f t="shared" si="661"/>
        <v>2026/02/18 00:24</v>
      </c>
    </row>
    <row r="14111" spans="1:26" ht="3.6" customHeight="1" x14ac:dyDescent="0.2">
      <c r="A14111" s="86">
        <f t="shared" si="662"/>
        <v>46071</v>
      </c>
      <c r="B14111" s="270"/>
      <c r="C14111" s="272"/>
      <c r="D14111" s="273"/>
      <c r="E14111" s="89">
        <v>2.013888888888889E-2</v>
      </c>
      <c r="Y14111">
        <f t="shared" si="660"/>
        <v>0</v>
      </c>
      <c r="Z14111" s="90" t="str">
        <f t="shared" si="661"/>
        <v>2026/02/18 00:29</v>
      </c>
    </row>
    <row r="14112" spans="1:26" ht="3.6" customHeight="1" x14ac:dyDescent="0.2">
      <c r="A14112" s="86">
        <f t="shared" si="662"/>
        <v>46071</v>
      </c>
      <c r="B14112" s="270"/>
      <c r="C14112" s="272"/>
      <c r="D14112" s="273"/>
      <c r="E14112" s="89">
        <v>2.361111111111111E-2</v>
      </c>
      <c r="Y14112">
        <f t="shared" si="660"/>
        <v>0</v>
      </c>
      <c r="Z14112" s="90" t="str">
        <f t="shared" si="661"/>
        <v>2026/02/18 00:34</v>
      </c>
    </row>
    <row r="14113" spans="1:26" ht="3.6" customHeight="1" x14ac:dyDescent="0.2">
      <c r="A14113" s="86">
        <f t="shared" si="662"/>
        <v>46071</v>
      </c>
      <c r="B14113" s="270"/>
      <c r="C14113" s="272"/>
      <c r="D14113" s="273"/>
      <c r="E14113" s="89">
        <v>2.7083333333333334E-2</v>
      </c>
      <c r="Y14113">
        <f t="shared" si="660"/>
        <v>0</v>
      </c>
      <c r="Z14113" s="90" t="str">
        <f t="shared" si="661"/>
        <v>2026/02/18 00:39</v>
      </c>
    </row>
    <row r="14114" spans="1:26" ht="3.6" customHeight="1" x14ac:dyDescent="0.2">
      <c r="A14114" s="86">
        <f t="shared" si="662"/>
        <v>46071</v>
      </c>
      <c r="B14114" s="270"/>
      <c r="C14114" s="272"/>
      <c r="D14114" s="273"/>
      <c r="E14114" s="89">
        <v>3.0555555555555555E-2</v>
      </c>
      <c r="Y14114">
        <f t="shared" si="660"/>
        <v>0</v>
      </c>
      <c r="Z14114" s="90" t="str">
        <f t="shared" si="661"/>
        <v>2026/02/18 00:44</v>
      </c>
    </row>
    <row r="14115" spans="1:26" ht="3.6" customHeight="1" x14ac:dyDescent="0.2">
      <c r="A14115" s="86">
        <f t="shared" si="662"/>
        <v>46071</v>
      </c>
      <c r="B14115" s="270"/>
      <c r="C14115" s="272"/>
      <c r="D14115" s="273"/>
      <c r="E14115" s="89">
        <v>3.4027777777777775E-2</v>
      </c>
      <c r="Y14115">
        <f t="shared" si="660"/>
        <v>0</v>
      </c>
      <c r="Z14115" s="90" t="str">
        <f t="shared" si="661"/>
        <v>2026/02/18 00:49</v>
      </c>
    </row>
    <row r="14116" spans="1:26" ht="3.6" customHeight="1" x14ac:dyDescent="0.2">
      <c r="A14116" s="86">
        <f t="shared" si="662"/>
        <v>46071</v>
      </c>
      <c r="B14116" s="270"/>
      <c r="C14116" s="272"/>
      <c r="D14116" s="273"/>
      <c r="E14116" s="89">
        <v>3.7499999999999999E-2</v>
      </c>
      <c r="Y14116">
        <f t="shared" si="660"/>
        <v>0</v>
      </c>
      <c r="Z14116" s="90" t="str">
        <f t="shared" si="661"/>
        <v>2026/02/18 00:54</v>
      </c>
    </row>
    <row r="14117" spans="1:26" ht="3.6" customHeight="1" x14ac:dyDescent="0.2">
      <c r="A14117" s="86">
        <f t="shared" si="662"/>
        <v>46071</v>
      </c>
      <c r="B14117" s="270"/>
      <c r="C14117" s="272"/>
      <c r="D14117" s="273"/>
      <c r="E14117" s="89">
        <v>4.0972222222222222E-2</v>
      </c>
      <c r="Y14117">
        <f t="shared" si="660"/>
        <v>0</v>
      </c>
      <c r="Z14117" s="90" t="str">
        <f t="shared" si="661"/>
        <v>2026/02/18 00:59</v>
      </c>
    </row>
    <row r="14118" spans="1:26" ht="3.6" customHeight="1" x14ac:dyDescent="0.2">
      <c r="A14118" s="86">
        <f t="shared" si="662"/>
        <v>46072</v>
      </c>
      <c r="B14118" s="269">
        <f>B13830+1</f>
        <v>46072</v>
      </c>
      <c r="C14118" s="271" t="str">
        <f>TEXT(B14118,"aaa")</f>
        <v>木</v>
      </c>
      <c r="D14118" s="273">
        <v>0</v>
      </c>
      <c r="E14118" s="89">
        <v>2.7777777777777779E-3</v>
      </c>
      <c r="Y14118">
        <f t="shared" si="660"/>
        <v>0</v>
      </c>
      <c r="Z14118" s="90" t="str">
        <f t="shared" si="661"/>
        <v>2026/02/19 00:04</v>
      </c>
    </row>
    <row r="14119" spans="1:26" ht="3.6" customHeight="1" x14ac:dyDescent="0.2">
      <c r="A14119" s="86">
        <f t="shared" si="662"/>
        <v>46072</v>
      </c>
      <c r="B14119" s="270"/>
      <c r="C14119" s="272"/>
      <c r="D14119" s="273"/>
      <c r="E14119" s="89">
        <v>6.2499999999999995E-3</v>
      </c>
      <c r="G14119">
        <v>1</v>
      </c>
      <c r="U14119">
        <v>1</v>
      </c>
      <c r="Y14119">
        <f t="shared" si="660"/>
        <v>2</v>
      </c>
      <c r="Z14119" s="90" t="str">
        <f t="shared" si="661"/>
        <v>2026/02/19 00:09</v>
      </c>
    </row>
    <row r="14120" spans="1:26" ht="3.6" customHeight="1" x14ac:dyDescent="0.2">
      <c r="A14120" s="86">
        <f t="shared" si="662"/>
        <v>46072</v>
      </c>
      <c r="B14120" s="270"/>
      <c r="C14120" s="272"/>
      <c r="D14120" s="273"/>
      <c r="E14120" s="89">
        <v>9.7222222222222224E-3</v>
      </c>
      <c r="G14120">
        <v>1</v>
      </c>
      <c r="U14120">
        <v>1</v>
      </c>
      <c r="Y14120">
        <f t="shared" si="660"/>
        <v>2</v>
      </c>
      <c r="Z14120" s="90" t="str">
        <f t="shared" si="661"/>
        <v>2026/02/19 00:14</v>
      </c>
    </row>
    <row r="14121" spans="1:26" ht="3.6" customHeight="1" x14ac:dyDescent="0.2">
      <c r="A14121" s="86">
        <f t="shared" si="662"/>
        <v>46072</v>
      </c>
      <c r="B14121" s="270"/>
      <c r="C14121" s="272"/>
      <c r="D14121" s="273"/>
      <c r="E14121" s="89">
        <v>1.3194444444444444E-2</v>
      </c>
      <c r="G14121">
        <v>1</v>
      </c>
      <c r="U14121">
        <v>1</v>
      </c>
      <c r="Y14121">
        <f t="shared" si="660"/>
        <v>2</v>
      </c>
      <c r="Z14121" s="90" t="str">
        <f t="shared" si="661"/>
        <v>2026/02/19 00:19</v>
      </c>
    </row>
    <row r="14122" spans="1:26" ht="3.6" customHeight="1" x14ac:dyDescent="0.2">
      <c r="A14122" s="86">
        <f t="shared" si="662"/>
        <v>46072</v>
      </c>
      <c r="B14122" s="270"/>
      <c r="C14122" s="272"/>
      <c r="D14122" s="273"/>
      <c r="E14122" s="89">
        <v>1.6666666666666666E-2</v>
      </c>
      <c r="G14122">
        <v>1</v>
      </c>
      <c r="U14122">
        <v>1</v>
      </c>
      <c r="Y14122">
        <f t="shared" si="660"/>
        <v>2</v>
      </c>
      <c r="Z14122" s="90" t="str">
        <f t="shared" si="661"/>
        <v>2026/02/19 00:24</v>
      </c>
    </row>
    <row r="14123" spans="1:26" ht="3.6" customHeight="1" x14ac:dyDescent="0.2">
      <c r="A14123" s="86">
        <f t="shared" si="662"/>
        <v>46072</v>
      </c>
      <c r="B14123" s="270"/>
      <c r="C14123" s="272"/>
      <c r="D14123" s="273"/>
      <c r="E14123" s="89">
        <v>2.013888888888889E-2</v>
      </c>
      <c r="G14123">
        <v>1</v>
      </c>
      <c r="U14123">
        <v>1</v>
      </c>
      <c r="Y14123">
        <f t="shared" si="660"/>
        <v>2</v>
      </c>
      <c r="Z14123" s="90" t="str">
        <f t="shared" si="661"/>
        <v>2026/02/19 00:29</v>
      </c>
    </row>
    <row r="14124" spans="1:26" ht="3.6" customHeight="1" x14ac:dyDescent="0.2">
      <c r="A14124" s="86">
        <f t="shared" si="662"/>
        <v>46072</v>
      </c>
      <c r="B14124" s="270"/>
      <c r="C14124" s="272"/>
      <c r="D14124" s="273"/>
      <c r="E14124" s="89">
        <v>2.361111111111111E-2</v>
      </c>
      <c r="G14124">
        <v>1</v>
      </c>
      <c r="U14124">
        <v>1</v>
      </c>
      <c r="Y14124">
        <f t="shared" si="660"/>
        <v>2</v>
      </c>
      <c r="Z14124" s="90" t="str">
        <f t="shared" si="661"/>
        <v>2026/02/19 00:34</v>
      </c>
    </row>
    <row r="14125" spans="1:26" ht="3.6" customHeight="1" x14ac:dyDescent="0.2">
      <c r="A14125" s="86">
        <f t="shared" si="662"/>
        <v>46072</v>
      </c>
      <c r="B14125" s="270"/>
      <c r="C14125" s="272"/>
      <c r="D14125" s="273"/>
      <c r="E14125" s="89">
        <v>2.7083333333333334E-2</v>
      </c>
      <c r="G14125">
        <v>1</v>
      </c>
      <c r="U14125">
        <v>1</v>
      </c>
      <c r="Y14125">
        <f t="shared" si="660"/>
        <v>2</v>
      </c>
      <c r="Z14125" s="90" t="str">
        <f t="shared" si="661"/>
        <v>2026/02/19 00:39</v>
      </c>
    </row>
    <row r="14126" spans="1:26" ht="3.6" customHeight="1" x14ac:dyDescent="0.2">
      <c r="A14126" s="86">
        <f t="shared" si="662"/>
        <v>46072</v>
      </c>
      <c r="B14126" s="270"/>
      <c r="C14126" s="272"/>
      <c r="D14126" s="273"/>
      <c r="E14126" s="89">
        <v>3.0555555555555555E-2</v>
      </c>
      <c r="G14126">
        <v>1</v>
      </c>
      <c r="U14126">
        <v>1</v>
      </c>
      <c r="Y14126">
        <f t="shared" si="660"/>
        <v>2</v>
      </c>
      <c r="Z14126" s="90" t="str">
        <f t="shared" si="661"/>
        <v>2026/02/19 00:44</v>
      </c>
    </row>
    <row r="14127" spans="1:26" ht="3.6" customHeight="1" x14ac:dyDescent="0.2">
      <c r="A14127" s="86">
        <f t="shared" si="662"/>
        <v>46072</v>
      </c>
      <c r="B14127" s="270"/>
      <c r="C14127" s="272"/>
      <c r="D14127" s="273"/>
      <c r="E14127" s="89">
        <v>3.4027777777777775E-2</v>
      </c>
      <c r="G14127">
        <v>1</v>
      </c>
      <c r="U14127">
        <v>1</v>
      </c>
      <c r="Y14127">
        <f t="shared" si="660"/>
        <v>2</v>
      </c>
      <c r="Z14127" s="90" t="str">
        <f t="shared" si="661"/>
        <v>2026/02/19 00:49</v>
      </c>
    </row>
    <row r="14128" spans="1:26" ht="3.6" customHeight="1" x14ac:dyDescent="0.2">
      <c r="A14128" s="86">
        <f t="shared" si="662"/>
        <v>46072</v>
      </c>
      <c r="B14128" s="270"/>
      <c r="C14128" s="272"/>
      <c r="D14128" s="273"/>
      <c r="E14128" s="89">
        <v>3.7499999999999999E-2</v>
      </c>
      <c r="G14128">
        <v>1</v>
      </c>
      <c r="U14128">
        <v>1</v>
      </c>
      <c r="Y14128">
        <f t="shared" si="660"/>
        <v>2</v>
      </c>
      <c r="Z14128" s="90" t="str">
        <f t="shared" si="661"/>
        <v>2026/02/19 00:54</v>
      </c>
    </row>
    <row r="14129" spans="1:26" ht="3.6" customHeight="1" x14ac:dyDescent="0.2">
      <c r="A14129" s="86">
        <f t="shared" si="662"/>
        <v>46072</v>
      </c>
      <c r="B14129" s="270"/>
      <c r="C14129" s="272"/>
      <c r="D14129" s="273"/>
      <c r="E14129" s="89">
        <v>4.0972222222222222E-2</v>
      </c>
      <c r="G14129">
        <v>1</v>
      </c>
      <c r="U14129">
        <v>1</v>
      </c>
      <c r="Y14129">
        <f t="shared" si="660"/>
        <v>2</v>
      </c>
      <c r="Z14129" s="90" t="str">
        <f t="shared" si="661"/>
        <v>2026/02/19 00:59</v>
      </c>
    </row>
    <row r="14130" spans="1:26" ht="3.6" customHeight="1" x14ac:dyDescent="0.2">
      <c r="A14130" s="86">
        <f t="shared" si="662"/>
        <v>46072</v>
      </c>
      <c r="B14130" s="270"/>
      <c r="C14130" s="272"/>
      <c r="D14130" s="273">
        <v>4.1666666666666664E-2</v>
      </c>
      <c r="E14130" s="89">
        <v>2.7777777777777779E-3</v>
      </c>
      <c r="U14130">
        <v>1</v>
      </c>
      <c r="Y14130">
        <f t="shared" si="660"/>
        <v>1</v>
      </c>
      <c r="Z14130" s="90" t="str">
        <f t="shared" si="661"/>
        <v>2026/02/19 01:04</v>
      </c>
    </row>
    <row r="14131" spans="1:26" ht="3.6" customHeight="1" x14ac:dyDescent="0.2">
      <c r="A14131" s="86">
        <f t="shared" si="662"/>
        <v>46072</v>
      </c>
      <c r="B14131" s="270"/>
      <c r="C14131" s="272"/>
      <c r="D14131" s="273"/>
      <c r="E14131" s="89">
        <v>6.2499999999999995E-3</v>
      </c>
      <c r="U14131">
        <v>1</v>
      </c>
      <c r="Y14131">
        <f t="shared" si="660"/>
        <v>1</v>
      </c>
      <c r="Z14131" s="90" t="str">
        <f t="shared" si="661"/>
        <v>2026/02/19 00:09</v>
      </c>
    </row>
    <row r="14132" spans="1:26" ht="3.6" customHeight="1" x14ac:dyDescent="0.2">
      <c r="A14132" s="86">
        <f t="shared" si="662"/>
        <v>46072</v>
      </c>
      <c r="B14132" s="270"/>
      <c r="C14132" s="272"/>
      <c r="D14132" s="273"/>
      <c r="E14132" s="89">
        <v>9.7222222222222224E-3</v>
      </c>
      <c r="U14132">
        <v>1</v>
      </c>
      <c r="Y14132">
        <f t="shared" si="660"/>
        <v>1</v>
      </c>
      <c r="Z14132" s="90" t="str">
        <f t="shared" si="661"/>
        <v>2026/02/19 00:14</v>
      </c>
    </row>
    <row r="14133" spans="1:26" ht="3.6" customHeight="1" x14ac:dyDescent="0.2">
      <c r="A14133" s="86">
        <f t="shared" si="662"/>
        <v>46072</v>
      </c>
      <c r="B14133" s="270"/>
      <c r="C14133" s="272"/>
      <c r="D14133" s="273"/>
      <c r="E14133" s="89">
        <v>1.3194444444444444E-2</v>
      </c>
      <c r="U14133">
        <v>1</v>
      </c>
      <c r="Y14133">
        <f t="shared" si="660"/>
        <v>1</v>
      </c>
      <c r="Z14133" s="90" t="str">
        <f t="shared" si="661"/>
        <v>2026/02/19 00:19</v>
      </c>
    </row>
    <row r="14134" spans="1:26" ht="3.6" customHeight="1" x14ac:dyDescent="0.2">
      <c r="A14134" s="86">
        <f t="shared" si="662"/>
        <v>46072</v>
      </c>
      <c r="B14134" s="270"/>
      <c r="C14134" s="272"/>
      <c r="D14134" s="273"/>
      <c r="E14134" s="89">
        <v>1.6666666666666666E-2</v>
      </c>
      <c r="U14134">
        <v>1</v>
      </c>
      <c r="Y14134">
        <f t="shared" si="660"/>
        <v>1</v>
      </c>
      <c r="Z14134" s="90" t="str">
        <f t="shared" si="661"/>
        <v>2026/02/19 00:24</v>
      </c>
    </row>
    <row r="14135" spans="1:26" ht="3.6" customHeight="1" x14ac:dyDescent="0.2">
      <c r="A14135" s="86">
        <f t="shared" si="662"/>
        <v>46072</v>
      </c>
      <c r="B14135" s="270"/>
      <c r="C14135" s="272"/>
      <c r="D14135" s="273"/>
      <c r="E14135" s="89">
        <v>2.013888888888889E-2</v>
      </c>
      <c r="U14135">
        <v>1</v>
      </c>
      <c r="Y14135">
        <f t="shared" si="660"/>
        <v>1</v>
      </c>
      <c r="Z14135" s="90" t="str">
        <f t="shared" si="661"/>
        <v>2026/02/19 00:29</v>
      </c>
    </row>
    <row r="14136" spans="1:26" ht="3.6" customHeight="1" x14ac:dyDescent="0.2">
      <c r="A14136" s="86">
        <f t="shared" si="662"/>
        <v>46072</v>
      </c>
      <c r="B14136" s="270"/>
      <c r="C14136" s="272"/>
      <c r="D14136" s="273"/>
      <c r="E14136" s="89">
        <v>2.361111111111111E-2</v>
      </c>
      <c r="U14136">
        <v>1</v>
      </c>
      <c r="Y14136">
        <f t="shared" si="660"/>
        <v>1</v>
      </c>
      <c r="Z14136" s="90" t="str">
        <f t="shared" si="661"/>
        <v>2026/02/19 00:34</v>
      </c>
    </row>
    <row r="14137" spans="1:26" ht="3.6" customHeight="1" x14ac:dyDescent="0.2">
      <c r="A14137" s="86">
        <f t="shared" si="662"/>
        <v>46072</v>
      </c>
      <c r="B14137" s="270"/>
      <c r="C14137" s="272"/>
      <c r="D14137" s="273"/>
      <c r="E14137" s="89">
        <v>2.7083333333333334E-2</v>
      </c>
      <c r="U14137">
        <v>1</v>
      </c>
      <c r="Y14137">
        <f t="shared" si="660"/>
        <v>1</v>
      </c>
      <c r="Z14137" s="90" t="str">
        <f t="shared" si="661"/>
        <v>2026/02/19 00:39</v>
      </c>
    </row>
    <row r="14138" spans="1:26" ht="3.6" customHeight="1" x14ac:dyDescent="0.2">
      <c r="A14138" s="86">
        <f t="shared" si="662"/>
        <v>46072</v>
      </c>
      <c r="B14138" s="270"/>
      <c r="C14138" s="272"/>
      <c r="D14138" s="273"/>
      <c r="E14138" s="89">
        <v>3.0555555555555555E-2</v>
      </c>
      <c r="U14138">
        <v>1</v>
      </c>
      <c r="Y14138">
        <f t="shared" si="660"/>
        <v>1</v>
      </c>
      <c r="Z14138" s="90" t="str">
        <f t="shared" si="661"/>
        <v>2026/02/19 00:44</v>
      </c>
    </row>
    <row r="14139" spans="1:26" ht="3.6" customHeight="1" x14ac:dyDescent="0.2">
      <c r="A14139" s="86">
        <f t="shared" si="662"/>
        <v>46072</v>
      </c>
      <c r="B14139" s="270"/>
      <c r="C14139" s="272"/>
      <c r="D14139" s="273"/>
      <c r="E14139" s="89">
        <v>3.4027777777777775E-2</v>
      </c>
      <c r="U14139">
        <v>1</v>
      </c>
      <c r="Y14139">
        <f t="shared" si="660"/>
        <v>1</v>
      </c>
      <c r="Z14139" s="90" t="str">
        <f t="shared" si="661"/>
        <v>2026/02/19 00:49</v>
      </c>
    </row>
    <row r="14140" spans="1:26" ht="3.6" customHeight="1" x14ac:dyDescent="0.2">
      <c r="A14140" s="86">
        <f t="shared" si="662"/>
        <v>46072</v>
      </c>
      <c r="B14140" s="270"/>
      <c r="C14140" s="272"/>
      <c r="D14140" s="273"/>
      <c r="E14140" s="89">
        <v>3.7499999999999999E-2</v>
      </c>
      <c r="U14140">
        <v>1</v>
      </c>
      <c r="Y14140">
        <f t="shared" si="660"/>
        <v>1</v>
      </c>
      <c r="Z14140" s="90" t="str">
        <f t="shared" si="661"/>
        <v>2026/02/19 00:54</v>
      </c>
    </row>
    <row r="14141" spans="1:26" ht="3.6" customHeight="1" x14ac:dyDescent="0.2">
      <c r="A14141" s="86">
        <f t="shared" si="662"/>
        <v>46072</v>
      </c>
      <c r="B14141" s="270"/>
      <c r="C14141" s="272"/>
      <c r="D14141" s="273"/>
      <c r="E14141" s="89">
        <v>4.0972222222222222E-2</v>
      </c>
      <c r="U14141">
        <v>1</v>
      </c>
      <c r="Y14141">
        <f t="shared" si="660"/>
        <v>1</v>
      </c>
      <c r="Z14141" s="90" t="str">
        <f t="shared" si="661"/>
        <v>2026/02/19 00:59</v>
      </c>
    </row>
    <row r="14142" spans="1:26" ht="3.6" customHeight="1" x14ac:dyDescent="0.2">
      <c r="A14142" s="86">
        <f t="shared" si="662"/>
        <v>46072</v>
      </c>
      <c r="B14142" s="270"/>
      <c r="C14142" s="272"/>
      <c r="D14142" s="273">
        <v>8.3333333333333329E-2</v>
      </c>
      <c r="E14142" s="89">
        <v>2.7777777777777779E-3</v>
      </c>
      <c r="U14142">
        <v>1</v>
      </c>
      <c r="Y14142">
        <f t="shared" si="660"/>
        <v>1</v>
      </c>
      <c r="Z14142" s="90" t="str">
        <f t="shared" si="661"/>
        <v>2026/02/19 02:04</v>
      </c>
    </row>
    <row r="14143" spans="1:26" ht="3.6" customHeight="1" x14ac:dyDescent="0.2">
      <c r="A14143" s="86">
        <f t="shared" si="662"/>
        <v>46072</v>
      </c>
      <c r="B14143" s="270"/>
      <c r="C14143" s="272"/>
      <c r="D14143" s="273"/>
      <c r="E14143" s="89">
        <v>6.2499999999999995E-3</v>
      </c>
      <c r="U14143">
        <v>1</v>
      </c>
      <c r="Y14143">
        <f t="shared" si="660"/>
        <v>1</v>
      </c>
      <c r="Z14143" s="90" t="str">
        <f t="shared" si="661"/>
        <v>2026/02/19 00:09</v>
      </c>
    </row>
    <row r="14144" spans="1:26" ht="3.6" customHeight="1" x14ac:dyDescent="0.2">
      <c r="A14144" s="86">
        <f t="shared" si="662"/>
        <v>46072</v>
      </c>
      <c r="B14144" s="270"/>
      <c r="C14144" s="272"/>
      <c r="D14144" s="273"/>
      <c r="E14144" s="89">
        <v>9.7222222222222224E-3</v>
      </c>
      <c r="U14144">
        <v>1</v>
      </c>
      <c r="Y14144">
        <f t="shared" si="660"/>
        <v>1</v>
      </c>
      <c r="Z14144" s="90" t="str">
        <f t="shared" si="661"/>
        <v>2026/02/19 00:14</v>
      </c>
    </row>
    <row r="14145" spans="1:26" ht="3.6" customHeight="1" x14ac:dyDescent="0.2">
      <c r="A14145" s="86">
        <f t="shared" si="662"/>
        <v>46072</v>
      </c>
      <c r="B14145" s="270"/>
      <c r="C14145" s="272"/>
      <c r="D14145" s="273"/>
      <c r="E14145" s="89">
        <v>1.3194444444444444E-2</v>
      </c>
      <c r="U14145">
        <v>1</v>
      </c>
      <c r="Y14145">
        <f t="shared" si="660"/>
        <v>1</v>
      </c>
      <c r="Z14145" s="90" t="str">
        <f t="shared" si="661"/>
        <v>2026/02/19 00:19</v>
      </c>
    </row>
    <row r="14146" spans="1:26" ht="3.6" customHeight="1" x14ac:dyDescent="0.2">
      <c r="A14146" s="86">
        <f t="shared" si="662"/>
        <v>46072</v>
      </c>
      <c r="B14146" s="270"/>
      <c r="C14146" s="272"/>
      <c r="D14146" s="273"/>
      <c r="E14146" s="89">
        <v>1.6666666666666666E-2</v>
      </c>
      <c r="U14146">
        <v>1</v>
      </c>
      <c r="Y14146">
        <f t="shared" si="660"/>
        <v>1</v>
      </c>
      <c r="Z14146" s="90" t="str">
        <f t="shared" si="661"/>
        <v>2026/02/19 00:24</v>
      </c>
    </row>
    <row r="14147" spans="1:26" ht="3.6" customHeight="1" x14ac:dyDescent="0.2">
      <c r="A14147" s="86">
        <f t="shared" si="662"/>
        <v>46072</v>
      </c>
      <c r="B14147" s="270"/>
      <c r="C14147" s="272"/>
      <c r="D14147" s="273"/>
      <c r="E14147" s="89">
        <v>2.013888888888889E-2</v>
      </c>
      <c r="U14147">
        <v>1</v>
      </c>
      <c r="Y14147">
        <f t="shared" si="660"/>
        <v>1</v>
      </c>
      <c r="Z14147" s="90" t="str">
        <f t="shared" si="661"/>
        <v>2026/02/19 00:29</v>
      </c>
    </row>
    <row r="14148" spans="1:26" ht="3.6" customHeight="1" x14ac:dyDescent="0.2">
      <c r="A14148" s="86">
        <f t="shared" si="662"/>
        <v>46072</v>
      </c>
      <c r="B14148" s="270"/>
      <c r="C14148" s="272"/>
      <c r="D14148" s="273"/>
      <c r="E14148" s="89">
        <v>2.361111111111111E-2</v>
      </c>
      <c r="U14148">
        <v>1</v>
      </c>
      <c r="Y14148">
        <f t="shared" si="660"/>
        <v>1</v>
      </c>
      <c r="Z14148" s="90" t="str">
        <f t="shared" si="661"/>
        <v>2026/02/19 00:34</v>
      </c>
    </row>
    <row r="14149" spans="1:26" ht="3.6" customHeight="1" x14ac:dyDescent="0.2">
      <c r="A14149" s="86">
        <f t="shared" si="662"/>
        <v>46072</v>
      </c>
      <c r="B14149" s="270"/>
      <c r="C14149" s="272"/>
      <c r="D14149" s="273"/>
      <c r="E14149" s="89">
        <v>2.7083333333333334E-2</v>
      </c>
      <c r="U14149">
        <v>1</v>
      </c>
      <c r="Y14149">
        <f t="shared" si="660"/>
        <v>1</v>
      </c>
      <c r="Z14149" s="90" t="str">
        <f t="shared" si="661"/>
        <v>2026/02/19 00:39</v>
      </c>
    </row>
    <row r="14150" spans="1:26" ht="3.6" customHeight="1" x14ac:dyDescent="0.2">
      <c r="A14150" s="86">
        <f t="shared" si="662"/>
        <v>46072</v>
      </c>
      <c r="B14150" s="270"/>
      <c r="C14150" s="272"/>
      <c r="D14150" s="273"/>
      <c r="E14150" s="89">
        <v>3.0555555555555555E-2</v>
      </c>
      <c r="U14150">
        <v>1</v>
      </c>
      <c r="Y14150">
        <f t="shared" si="660"/>
        <v>1</v>
      </c>
      <c r="Z14150" s="90" t="str">
        <f t="shared" si="661"/>
        <v>2026/02/19 00:44</v>
      </c>
    </row>
    <row r="14151" spans="1:26" ht="3.6" customHeight="1" x14ac:dyDescent="0.2">
      <c r="A14151" s="86">
        <f t="shared" si="662"/>
        <v>46072</v>
      </c>
      <c r="B14151" s="270"/>
      <c r="C14151" s="272"/>
      <c r="D14151" s="273"/>
      <c r="E14151" s="89">
        <v>3.4027777777777775E-2</v>
      </c>
      <c r="U14151">
        <v>1</v>
      </c>
      <c r="Y14151">
        <f t="shared" ref="Y14151:Y14214" si="663">COUNTA(F14151:X14151)</f>
        <v>1</v>
      </c>
      <c r="Z14151" s="90" t="str">
        <f t="shared" ref="Z14151:Z14214" si="664">TEXT(A14151,"yyyy/mm/dd")&amp; " " &amp;TEXT(D14151+E14151,"hh:mm")</f>
        <v>2026/02/19 00:49</v>
      </c>
    </row>
    <row r="14152" spans="1:26" ht="3.6" customHeight="1" x14ac:dyDescent="0.2">
      <c r="A14152" s="86">
        <f t="shared" ref="A14152:A14215" si="665">IF(B14152&lt;&gt;"",B14152,A14151)</f>
        <v>46072</v>
      </c>
      <c r="B14152" s="270"/>
      <c r="C14152" s="272"/>
      <c r="D14152" s="273"/>
      <c r="E14152" s="89">
        <v>3.7499999999999999E-2</v>
      </c>
      <c r="U14152">
        <v>1</v>
      </c>
      <c r="Y14152">
        <f t="shared" si="663"/>
        <v>1</v>
      </c>
      <c r="Z14152" s="90" t="str">
        <f t="shared" si="664"/>
        <v>2026/02/19 00:54</v>
      </c>
    </row>
    <row r="14153" spans="1:26" ht="3.6" customHeight="1" x14ac:dyDescent="0.2">
      <c r="A14153" s="86">
        <f t="shared" si="665"/>
        <v>46072</v>
      </c>
      <c r="B14153" s="270"/>
      <c r="C14153" s="272"/>
      <c r="D14153" s="273"/>
      <c r="E14153" s="89">
        <v>4.0972222222222222E-2</v>
      </c>
      <c r="U14153">
        <v>1</v>
      </c>
      <c r="Y14153">
        <f t="shared" si="663"/>
        <v>1</v>
      </c>
      <c r="Z14153" s="90" t="str">
        <f t="shared" si="664"/>
        <v>2026/02/19 00:59</v>
      </c>
    </row>
    <row r="14154" spans="1:26" ht="3.6" customHeight="1" x14ac:dyDescent="0.2">
      <c r="A14154" s="86">
        <f t="shared" si="665"/>
        <v>46072</v>
      </c>
      <c r="B14154" s="270"/>
      <c r="C14154" s="272"/>
      <c r="D14154" s="273">
        <v>0.125</v>
      </c>
      <c r="E14154" s="89">
        <v>2.7777777777777779E-3</v>
      </c>
      <c r="U14154">
        <v>1</v>
      </c>
      <c r="Y14154">
        <f t="shared" si="663"/>
        <v>1</v>
      </c>
      <c r="Z14154" s="90" t="str">
        <f t="shared" si="664"/>
        <v>2026/02/19 03:04</v>
      </c>
    </row>
    <row r="14155" spans="1:26" ht="3.6" customHeight="1" x14ac:dyDescent="0.2">
      <c r="A14155" s="86">
        <f t="shared" si="665"/>
        <v>46072</v>
      </c>
      <c r="B14155" s="270"/>
      <c r="C14155" s="272"/>
      <c r="D14155" s="273"/>
      <c r="E14155" s="89">
        <v>6.2499999999999995E-3</v>
      </c>
      <c r="U14155">
        <v>1</v>
      </c>
      <c r="Y14155">
        <f t="shared" si="663"/>
        <v>1</v>
      </c>
      <c r="Z14155" s="90" t="str">
        <f t="shared" si="664"/>
        <v>2026/02/19 00:09</v>
      </c>
    </row>
    <row r="14156" spans="1:26" ht="3.6" customHeight="1" x14ac:dyDescent="0.2">
      <c r="A14156" s="86">
        <f t="shared" si="665"/>
        <v>46072</v>
      </c>
      <c r="B14156" s="270"/>
      <c r="C14156" s="272"/>
      <c r="D14156" s="273"/>
      <c r="E14156" s="89">
        <v>9.7222222222222224E-3</v>
      </c>
      <c r="U14156">
        <v>1</v>
      </c>
      <c r="Y14156">
        <f t="shared" si="663"/>
        <v>1</v>
      </c>
      <c r="Z14156" s="90" t="str">
        <f t="shared" si="664"/>
        <v>2026/02/19 00:14</v>
      </c>
    </row>
    <row r="14157" spans="1:26" ht="3.6" customHeight="1" x14ac:dyDescent="0.2">
      <c r="A14157" s="86">
        <f t="shared" si="665"/>
        <v>46072</v>
      </c>
      <c r="B14157" s="270"/>
      <c r="C14157" s="272"/>
      <c r="D14157" s="273"/>
      <c r="E14157" s="89">
        <v>1.3194444444444444E-2</v>
      </c>
      <c r="U14157">
        <v>1</v>
      </c>
      <c r="Y14157">
        <f t="shared" si="663"/>
        <v>1</v>
      </c>
      <c r="Z14157" s="90" t="str">
        <f t="shared" si="664"/>
        <v>2026/02/19 00:19</v>
      </c>
    </row>
    <row r="14158" spans="1:26" ht="3.6" customHeight="1" x14ac:dyDescent="0.2">
      <c r="A14158" s="86">
        <f t="shared" si="665"/>
        <v>46072</v>
      </c>
      <c r="B14158" s="270"/>
      <c r="C14158" s="272"/>
      <c r="D14158" s="273"/>
      <c r="E14158" s="89">
        <v>1.6666666666666666E-2</v>
      </c>
      <c r="U14158">
        <v>1</v>
      </c>
      <c r="Y14158">
        <f t="shared" si="663"/>
        <v>1</v>
      </c>
      <c r="Z14158" s="90" t="str">
        <f t="shared" si="664"/>
        <v>2026/02/19 00:24</v>
      </c>
    </row>
    <row r="14159" spans="1:26" ht="3.6" customHeight="1" x14ac:dyDescent="0.2">
      <c r="A14159" s="86">
        <f t="shared" si="665"/>
        <v>46072</v>
      </c>
      <c r="B14159" s="270"/>
      <c r="C14159" s="272"/>
      <c r="D14159" s="273"/>
      <c r="E14159" s="89">
        <v>2.013888888888889E-2</v>
      </c>
      <c r="U14159">
        <v>1</v>
      </c>
      <c r="Y14159">
        <f t="shared" si="663"/>
        <v>1</v>
      </c>
      <c r="Z14159" s="90" t="str">
        <f t="shared" si="664"/>
        <v>2026/02/19 00:29</v>
      </c>
    </row>
    <row r="14160" spans="1:26" ht="3.6" customHeight="1" x14ac:dyDescent="0.2">
      <c r="A14160" s="86">
        <f t="shared" si="665"/>
        <v>46072</v>
      </c>
      <c r="B14160" s="270"/>
      <c r="C14160" s="272"/>
      <c r="D14160" s="273"/>
      <c r="E14160" s="89">
        <v>2.361111111111111E-2</v>
      </c>
      <c r="U14160">
        <v>1</v>
      </c>
      <c r="Y14160">
        <f t="shared" si="663"/>
        <v>1</v>
      </c>
      <c r="Z14160" s="90" t="str">
        <f t="shared" si="664"/>
        <v>2026/02/19 00:34</v>
      </c>
    </row>
    <row r="14161" spans="1:26" ht="3.6" customHeight="1" x14ac:dyDescent="0.2">
      <c r="A14161" s="86">
        <f t="shared" si="665"/>
        <v>46072</v>
      </c>
      <c r="B14161" s="270"/>
      <c r="C14161" s="272"/>
      <c r="D14161" s="273"/>
      <c r="E14161" s="89">
        <v>2.7083333333333334E-2</v>
      </c>
      <c r="U14161">
        <v>1</v>
      </c>
      <c r="Y14161">
        <f t="shared" si="663"/>
        <v>1</v>
      </c>
      <c r="Z14161" s="90" t="str">
        <f t="shared" si="664"/>
        <v>2026/02/19 00:39</v>
      </c>
    </row>
    <row r="14162" spans="1:26" ht="3.6" customHeight="1" x14ac:dyDescent="0.2">
      <c r="A14162" s="86">
        <f t="shared" si="665"/>
        <v>46072</v>
      </c>
      <c r="B14162" s="270"/>
      <c r="C14162" s="272"/>
      <c r="D14162" s="273"/>
      <c r="E14162" s="89">
        <v>3.0555555555555555E-2</v>
      </c>
      <c r="U14162">
        <v>1</v>
      </c>
      <c r="Y14162">
        <f t="shared" si="663"/>
        <v>1</v>
      </c>
      <c r="Z14162" s="90" t="str">
        <f t="shared" si="664"/>
        <v>2026/02/19 00:44</v>
      </c>
    </row>
    <row r="14163" spans="1:26" ht="3.6" customHeight="1" x14ac:dyDescent="0.2">
      <c r="A14163" s="86">
        <f t="shared" si="665"/>
        <v>46072</v>
      </c>
      <c r="B14163" s="270"/>
      <c r="C14163" s="272"/>
      <c r="D14163" s="273"/>
      <c r="E14163" s="89">
        <v>3.4027777777777775E-2</v>
      </c>
      <c r="U14163">
        <v>1</v>
      </c>
      <c r="Y14163">
        <f t="shared" si="663"/>
        <v>1</v>
      </c>
      <c r="Z14163" s="90" t="str">
        <f t="shared" si="664"/>
        <v>2026/02/19 00:49</v>
      </c>
    </row>
    <row r="14164" spans="1:26" ht="3.6" customHeight="1" x14ac:dyDescent="0.2">
      <c r="A14164" s="86">
        <f t="shared" si="665"/>
        <v>46072</v>
      </c>
      <c r="B14164" s="270"/>
      <c r="C14164" s="272"/>
      <c r="D14164" s="273"/>
      <c r="E14164" s="89">
        <v>3.7499999999999999E-2</v>
      </c>
      <c r="U14164">
        <v>1</v>
      </c>
      <c r="Y14164">
        <f t="shared" si="663"/>
        <v>1</v>
      </c>
      <c r="Z14164" s="90" t="str">
        <f t="shared" si="664"/>
        <v>2026/02/19 00:54</v>
      </c>
    </row>
    <row r="14165" spans="1:26" ht="3.6" customHeight="1" x14ac:dyDescent="0.2">
      <c r="A14165" s="86">
        <f t="shared" si="665"/>
        <v>46072</v>
      </c>
      <c r="B14165" s="270"/>
      <c r="C14165" s="272"/>
      <c r="D14165" s="273"/>
      <c r="E14165" s="89">
        <v>4.0972222222222222E-2</v>
      </c>
      <c r="U14165">
        <v>1</v>
      </c>
      <c r="Y14165">
        <f t="shared" si="663"/>
        <v>1</v>
      </c>
      <c r="Z14165" s="90" t="str">
        <f t="shared" si="664"/>
        <v>2026/02/19 00:59</v>
      </c>
    </row>
    <row r="14166" spans="1:26" ht="3.6" customHeight="1" x14ac:dyDescent="0.2">
      <c r="A14166" s="86">
        <f t="shared" si="665"/>
        <v>46072</v>
      </c>
      <c r="B14166" s="270"/>
      <c r="C14166" s="272"/>
      <c r="D14166" s="273">
        <v>0.16666666666666666</v>
      </c>
      <c r="E14166" s="89">
        <v>2.7777777777777779E-3</v>
      </c>
      <c r="U14166">
        <v>1</v>
      </c>
      <c r="Y14166">
        <f t="shared" si="663"/>
        <v>1</v>
      </c>
      <c r="Z14166" s="90" t="str">
        <f t="shared" si="664"/>
        <v>2026/02/19 04:04</v>
      </c>
    </row>
    <row r="14167" spans="1:26" ht="3.6" customHeight="1" x14ac:dyDescent="0.2">
      <c r="A14167" s="86">
        <f t="shared" si="665"/>
        <v>46072</v>
      </c>
      <c r="B14167" s="270"/>
      <c r="C14167" s="272"/>
      <c r="D14167" s="273"/>
      <c r="E14167" s="89">
        <v>6.2499999999999995E-3</v>
      </c>
      <c r="U14167">
        <v>1</v>
      </c>
      <c r="Y14167">
        <f t="shared" si="663"/>
        <v>1</v>
      </c>
      <c r="Z14167" s="90" t="str">
        <f t="shared" si="664"/>
        <v>2026/02/19 00:09</v>
      </c>
    </row>
    <row r="14168" spans="1:26" ht="3.6" customHeight="1" x14ac:dyDescent="0.2">
      <c r="A14168" s="86">
        <f t="shared" si="665"/>
        <v>46072</v>
      </c>
      <c r="B14168" s="270"/>
      <c r="C14168" s="272"/>
      <c r="D14168" s="273"/>
      <c r="E14168" s="89">
        <v>9.7222222222222224E-3</v>
      </c>
      <c r="U14168">
        <v>1</v>
      </c>
      <c r="Y14168">
        <f t="shared" si="663"/>
        <v>1</v>
      </c>
      <c r="Z14168" s="90" t="str">
        <f t="shared" si="664"/>
        <v>2026/02/19 00:14</v>
      </c>
    </row>
    <row r="14169" spans="1:26" ht="3.6" customHeight="1" x14ac:dyDescent="0.2">
      <c r="A14169" s="86">
        <f t="shared" si="665"/>
        <v>46072</v>
      </c>
      <c r="B14169" s="270"/>
      <c r="C14169" s="272"/>
      <c r="D14169" s="273"/>
      <c r="E14169" s="89">
        <v>1.3194444444444444E-2</v>
      </c>
      <c r="U14169">
        <v>1</v>
      </c>
      <c r="Y14169">
        <f t="shared" si="663"/>
        <v>1</v>
      </c>
      <c r="Z14169" s="90" t="str">
        <f t="shared" si="664"/>
        <v>2026/02/19 00:19</v>
      </c>
    </row>
    <row r="14170" spans="1:26" ht="3.6" customHeight="1" x14ac:dyDescent="0.2">
      <c r="A14170" s="86">
        <f t="shared" si="665"/>
        <v>46072</v>
      </c>
      <c r="B14170" s="270"/>
      <c r="C14170" s="272"/>
      <c r="D14170" s="273"/>
      <c r="E14170" s="89">
        <v>1.6666666666666666E-2</v>
      </c>
      <c r="U14170">
        <v>1</v>
      </c>
      <c r="Y14170">
        <f t="shared" si="663"/>
        <v>1</v>
      </c>
      <c r="Z14170" s="90" t="str">
        <f t="shared" si="664"/>
        <v>2026/02/19 00:24</v>
      </c>
    </row>
    <row r="14171" spans="1:26" ht="3.6" customHeight="1" x14ac:dyDescent="0.2">
      <c r="A14171" s="86">
        <f t="shared" si="665"/>
        <v>46072</v>
      </c>
      <c r="B14171" s="270"/>
      <c r="C14171" s="272"/>
      <c r="D14171" s="273"/>
      <c r="E14171" s="89">
        <v>2.013888888888889E-2</v>
      </c>
      <c r="U14171">
        <v>1</v>
      </c>
      <c r="Y14171">
        <f t="shared" si="663"/>
        <v>1</v>
      </c>
      <c r="Z14171" s="90" t="str">
        <f t="shared" si="664"/>
        <v>2026/02/19 00:29</v>
      </c>
    </row>
    <row r="14172" spans="1:26" ht="3.6" customHeight="1" x14ac:dyDescent="0.2">
      <c r="A14172" s="86">
        <f t="shared" si="665"/>
        <v>46072</v>
      </c>
      <c r="B14172" s="270"/>
      <c r="C14172" s="272"/>
      <c r="D14172" s="273"/>
      <c r="E14172" s="89">
        <v>2.361111111111111E-2</v>
      </c>
      <c r="U14172">
        <v>1</v>
      </c>
      <c r="Y14172">
        <f t="shared" si="663"/>
        <v>1</v>
      </c>
      <c r="Z14172" s="90" t="str">
        <f t="shared" si="664"/>
        <v>2026/02/19 00:34</v>
      </c>
    </row>
    <row r="14173" spans="1:26" ht="3.6" customHeight="1" x14ac:dyDescent="0.2">
      <c r="A14173" s="86">
        <f t="shared" si="665"/>
        <v>46072</v>
      </c>
      <c r="B14173" s="270"/>
      <c r="C14173" s="272"/>
      <c r="D14173" s="273"/>
      <c r="E14173" s="89">
        <v>2.7083333333333334E-2</v>
      </c>
      <c r="U14173">
        <v>1</v>
      </c>
      <c r="Y14173">
        <f t="shared" si="663"/>
        <v>1</v>
      </c>
      <c r="Z14173" s="90" t="str">
        <f t="shared" si="664"/>
        <v>2026/02/19 00:39</v>
      </c>
    </row>
    <row r="14174" spans="1:26" ht="3.6" customHeight="1" x14ac:dyDescent="0.2">
      <c r="A14174" s="86">
        <f t="shared" si="665"/>
        <v>46072</v>
      </c>
      <c r="B14174" s="270"/>
      <c r="C14174" s="272"/>
      <c r="D14174" s="273"/>
      <c r="E14174" s="89">
        <v>3.0555555555555555E-2</v>
      </c>
      <c r="U14174">
        <v>1</v>
      </c>
      <c r="Y14174">
        <f t="shared" si="663"/>
        <v>1</v>
      </c>
      <c r="Z14174" s="90" t="str">
        <f t="shared" si="664"/>
        <v>2026/02/19 00:44</v>
      </c>
    </row>
    <row r="14175" spans="1:26" ht="3.6" customHeight="1" x14ac:dyDescent="0.2">
      <c r="A14175" s="86">
        <f t="shared" si="665"/>
        <v>46072</v>
      </c>
      <c r="B14175" s="270"/>
      <c r="C14175" s="272"/>
      <c r="D14175" s="273"/>
      <c r="E14175" s="89">
        <v>3.4027777777777775E-2</v>
      </c>
      <c r="U14175">
        <v>1</v>
      </c>
      <c r="Y14175">
        <f t="shared" si="663"/>
        <v>1</v>
      </c>
      <c r="Z14175" s="90" t="str">
        <f t="shared" si="664"/>
        <v>2026/02/19 00:49</v>
      </c>
    </row>
    <row r="14176" spans="1:26" ht="3.6" customHeight="1" x14ac:dyDescent="0.2">
      <c r="A14176" s="86">
        <f t="shared" si="665"/>
        <v>46072</v>
      </c>
      <c r="B14176" s="270"/>
      <c r="C14176" s="272"/>
      <c r="D14176" s="273"/>
      <c r="E14176" s="89">
        <v>3.7499999999999999E-2</v>
      </c>
      <c r="U14176">
        <v>1</v>
      </c>
      <c r="Y14176">
        <f t="shared" si="663"/>
        <v>1</v>
      </c>
      <c r="Z14176" s="90" t="str">
        <f t="shared" si="664"/>
        <v>2026/02/19 00:54</v>
      </c>
    </row>
    <row r="14177" spans="1:26" ht="3.6" customHeight="1" x14ac:dyDescent="0.2">
      <c r="A14177" s="86">
        <f t="shared" si="665"/>
        <v>46072</v>
      </c>
      <c r="B14177" s="270"/>
      <c r="C14177" s="272"/>
      <c r="D14177" s="273"/>
      <c r="E14177" s="89">
        <v>4.0972222222222222E-2</v>
      </c>
      <c r="U14177">
        <v>1</v>
      </c>
      <c r="Y14177">
        <f t="shared" si="663"/>
        <v>1</v>
      </c>
      <c r="Z14177" s="90" t="str">
        <f t="shared" si="664"/>
        <v>2026/02/19 00:59</v>
      </c>
    </row>
    <row r="14178" spans="1:26" ht="3.6" customHeight="1" x14ac:dyDescent="0.2">
      <c r="A14178" s="86">
        <f t="shared" si="665"/>
        <v>46072</v>
      </c>
      <c r="B14178" s="270"/>
      <c r="C14178" s="272"/>
      <c r="D14178" s="273">
        <v>0.20833333333333334</v>
      </c>
      <c r="E14178" s="89">
        <v>2.7777777777777779E-3</v>
      </c>
      <c r="U14178">
        <v>1</v>
      </c>
      <c r="Y14178">
        <f t="shared" si="663"/>
        <v>1</v>
      </c>
      <c r="Z14178" s="90" t="str">
        <f t="shared" si="664"/>
        <v>2026/02/19 05:04</v>
      </c>
    </row>
    <row r="14179" spans="1:26" ht="3.6" customHeight="1" x14ac:dyDescent="0.2">
      <c r="A14179" s="86">
        <f t="shared" si="665"/>
        <v>46072</v>
      </c>
      <c r="B14179" s="270"/>
      <c r="C14179" s="272"/>
      <c r="D14179" s="273"/>
      <c r="E14179" s="89">
        <v>6.2499999999999995E-3</v>
      </c>
      <c r="U14179">
        <v>1</v>
      </c>
      <c r="Y14179">
        <f t="shared" si="663"/>
        <v>1</v>
      </c>
      <c r="Z14179" s="90" t="str">
        <f t="shared" si="664"/>
        <v>2026/02/19 00:09</v>
      </c>
    </row>
    <row r="14180" spans="1:26" ht="3.6" customHeight="1" x14ac:dyDescent="0.2">
      <c r="A14180" s="86">
        <f t="shared" si="665"/>
        <v>46072</v>
      </c>
      <c r="B14180" s="270"/>
      <c r="C14180" s="272"/>
      <c r="D14180" s="273"/>
      <c r="E14180" s="89">
        <v>9.7222222222222224E-3</v>
      </c>
      <c r="U14180">
        <v>1</v>
      </c>
      <c r="Y14180">
        <f t="shared" si="663"/>
        <v>1</v>
      </c>
      <c r="Z14180" s="90" t="str">
        <f t="shared" si="664"/>
        <v>2026/02/19 00:14</v>
      </c>
    </row>
    <row r="14181" spans="1:26" ht="3.6" customHeight="1" x14ac:dyDescent="0.2">
      <c r="A14181" s="86">
        <f t="shared" si="665"/>
        <v>46072</v>
      </c>
      <c r="B14181" s="270"/>
      <c r="C14181" s="272"/>
      <c r="D14181" s="273"/>
      <c r="E14181" s="89">
        <v>1.3194444444444444E-2</v>
      </c>
      <c r="U14181">
        <v>1</v>
      </c>
      <c r="Y14181">
        <f t="shared" si="663"/>
        <v>1</v>
      </c>
      <c r="Z14181" s="90" t="str">
        <f t="shared" si="664"/>
        <v>2026/02/19 00:19</v>
      </c>
    </row>
    <row r="14182" spans="1:26" ht="3.6" customHeight="1" x14ac:dyDescent="0.2">
      <c r="A14182" s="86">
        <f t="shared" si="665"/>
        <v>46072</v>
      </c>
      <c r="B14182" s="270"/>
      <c r="C14182" s="272"/>
      <c r="D14182" s="273"/>
      <c r="E14182" s="89">
        <v>1.6666666666666666E-2</v>
      </c>
      <c r="U14182">
        <v>1</v>
      </c>
      <c r="Y14182">
        <f t="shared" si="663"/>
        <v>1</v>
      </c>
      <c r="Z14182" s="90" t="str">
        <f t="shared" si="664"/>
        <v>2026/02/19 00:24</v>
      </c>
    </row>
    <row r="14183" spans="1:26" ht="3.6" customHeight="1" x14ac:dyDescent="0.2">
      <c r="A14183" s="86">
        <f t="shared" si="665"/>
        <v>46072</v>
      </c>
      <c r="B14183" s="270"/>
      <c r="C14183" s="272"/>
      <c r="D14183" s="273"/>
      <c r="E14183" s="89">
        <v>2.013888888888889E-2</v>
      </c>
      <c r="U14183">
        <v>1</v>
      </c>
      <c r="Y14183">
        <f t="shared" si="663"/>
        <v>1</v>
      </c>
      <c r="Z14183" s="90" t="str">
        <f t="shared" si="664"/>
        <v>2026/02/19 00:29</v>
      </c>
    </row>
    <row r="14184" spans="1:26" ht="3.6" customHeight="1" x14ac:dyDescent="0.2">
      <c r="A14184" s="86">
        <f t="shared" si="665"/>
        <v>46072</v>
      </c>
      <c r="B14184" s="270"/>
      <c r="C14184" s="272"/>
      <c r="D14184" s="273"/>
      <c r="E14184" s="89">
        <v>2.361111111111111E-2</v>
      </c>
      <c r="U14184">
        <v>1</v>
      </c>
      <c r="Y14184">
        <f t="shared" si="663"/>
        <v>1</v>
      </c>
      <c r="Z14184" s="90" t="str">
        <f t="shared" si="664"/>
        <v>2026/02/19 00:34</v>
      </c>
    </row>
    <row r="14185" spans="1:26" ht="3.6" customHeight="1" x14ac:dyDescent="0.2">
      <c r="A14185" s="86">
        <f t="shared" si="665"/>
        <v>46072</v>
      </c>
      <c r="B14185" s="270"/>
      <c r="C14185" s="272"/>
      <c r="D14185" s="273"/>
      <c r="E14185" s="89">
        <v>2.7083333333333334E-2</v>
      </c>
      <c r="U14185">
        <v>1</v>
      </c>
      <c r="Y14185">
        <f t="shared" si="663"/>
        <v>1</v>
      </c>
      <c r="Z14185" s="90" t="str">
        <f t="shared" si="664"/>
        <v>2026/02/19 00:39</v>
      </c>
    </row>
    <row r="14186" spans="1:26" ht="3.6" customHeight="1" x14ac:dyDescent="0.2">
      <c r="A14186" s="86">
        <f t="shared" si="665"/>
        <v>46072</v>
      </c>
      <c r="B14186" s="270"/>
      <c r="C14186" s="272"/>
      <c r="D14186" s="273"/>
      <c r="E14186" s="89">
        <v>3.0555555555555555E-2</v>
      </c>
      <c r="U14186">
        <v>1</v>
      </c>
      <c r="Y14186">
        <f t="shared" si="663"/>
        <v>1</v>
      </c>
      <c r="Z14186" s="90" t="str">
        <f t="shared" si="664"/>
        <v>2026/02/19 00:44</v>
      </c>
    </row>
    <row r="14187" spans="1:26" ht="3.6" customHeight="1" x14ac:dyDescent="0.2">
      <c r="A14187" s="86">
        <f t="shared" si="665"/>
        <v>46072</v>
      </c>
      <c r="B14187" s="270"/>
      <c r="C14187" s="272"/>
      <c r="D14187" s="273"/>
      <c r="E14187" s="89">
        <v>3.4027777777777775E-2</v>
      </c>
      <c r="U14187">
        <v>1</v>
      </c>
      <c r="Y14187">
        <f t="shared" si="663"/>
        <v>1</v>
      </c>
      <c r="Z14187" s="90" t="str">
        <f t="shared" si="664"/>
        <v>2026/02/19 00:49</v>
      </c>
    </row>
    <row r="14188" spans="1:26" ht="3.6" customHeight="1" x14ac:dyDescent="0.2">
      <c r="A14188" s="86">
        <f t="shared" si="665"/>
        <v>46072</v>
      </c>
      <c r="B14188" s="270"/>
      <c r="C14188" s="272"/>
      <c r="D14188" s="273"/>
      <c r="E14188" s="89">
        <v>3.7499999999999999E-2</v>
      </c>
      <c r="U14188">
        <v>1</v>
      </c>
      <c r="Y14188">
        <f t="shared" si="663"/>
        <v>1</v>
      </c>
      <c r="Z14188" s="90" t="str">
        <f t="shared" si="664"/>
        <v>2026/02/19 00:54</v>
      </c>
    </row>
    <row r="14189" spans="1:26" ht="3.6" customHeight="1" x14ac:dyDescent="0.2">
      <c r="A14189" s="86">
        <f t="shared" si="665"/>
        <v>46072</v>
      </c>
      <c r="B14189" s="270"/>
      <c r="C14189" s="272"/>
      <c r="D14189" s="273"/>
      <c r="E14189" s="89">
        <v>4.0972222222222222E-2</v>
      </c>
      <c r="U14189">
        <v>1</v>
      </c>
      <c r="Y14189">
        <f t="shared" si="663"/>
        <v>1</v>
      </c>
      <c r="Z14189" s="90" t="str">
        <f t="shared" si="664"/>
        <v>2026/02/19 00:59</v>
      </c>
    </row>
    <row r="14190" spans="1:26" ht="3.6" customHeight="1" x14ac:dyDescent="0.2">
      <c r="A14190" s="86">
        <f t="shared" si="665"/>
        <v>46072</v>
      </c>
      <c r="B14190" s="270"/>
      <c r="C14190" s="272"/>
      <c r="D14190" s="273">
        <v>0.25</v>
      </c>
      <c r="E14190" s="89">
        <v>2.7777777777777779E-3</v>
      </c>
      <c r="U14190">
        <v>1</v>
      </c>
      <c r="Y14190">
        <f t="shared" si="663"/>
        <v>1</v>
      </c>
      <c r="Z14190" s="90" t="str">
        <f t="shared" si="664"/>
        <v>2026/02/19 06:04</v>
      </c>
    </row>
    <row r="14191" spans="1:26" ht="3.6" customHeight="1" x14ac:dyDescent="0.2">
      <c r="A14191" s="86">
        <f t="shared" si="665"/>
        <v>46072</v>
      </c>
      <c r="B14191" s="270"/>
      <c r="C14191" s="272"/>
      <c r="D14191" s="273"/>
      <c r="E14191" s="89">
        <v>6.2499999999999995E-3</v>
      </c>
      <c r="U14191">
        <v>1</v>
      </c>
      <c r="Y14191">
        <f t="shared" si="663"/>
        <v>1</v>
      </c>
      <c r="Z14191" s="90" t="str">
        <f t="shared" si="664"/>
        <v>2026/02/19 00:09</v>
      </c>
    </row>
    <row r="14192" spans="1:26" ht="3.6" customHeight="1" x14ac:dyDescent="0.2">
      <c r="A14192" s="86">
        <f t="shared" si="665"/>
        <v>46072</v>
      </c>
      <c r="B14192" s="270"/>
      <c r="C14192" s="272"/>
      <c r="D14192" s="273"/>
      <c r="E14192" s="89">
        <v>9.7222222222222224E-3</v>
      </c>
      <c r="U14192">
        <v>1</v>
      </c>
      <c r="Y14192">
        <f t="shared" si="663"/>
        <v>1</v>
      </c>
      <c r="Z14192" s="90" t="str">
        <f t="shared" si="664"/>
        <v>2026/02/19 00:14</v>
      </c>
    </row>
    <row r="14193" spans="1:26" ht="3.6" customHeight="1" x14ac:dyDescent="0.2">
      <c r="A14193" s="86">
        <f t="shared" si="665"/>
        <v>46072</v>
      </c>
      <c r="B14193" s="270"/>
      <c r="C14193" s="272"/>
      <c r="D14193" s="273"/>
      <c r="E14193" s="89">
        <v>1.3194444444444444E-2</v>
      </c>
      <c r="U14193">
        <v>1</v>
      </c>
      <c r="Y14193">
        <f t="shared" si="663"/>
        <v>1</v>
      </c>
      <c r="Z14193" s="90" t="str">
        <f t="shared" si="664"/>
        <v>2026/02/19 00:19</v>
      </c>
    </row>
    <row r="14194" spans="1:26" ht="3.6" customHeight="1" x14ac:dyDescent="0.2">
      <c r="A14194" s="86">
        <f t="shared" si="665"/>
        <v>46072</v>
      </c>
      <c r="B14194" s="270"/>
      <c r="C14194" s="272"/>
      <c r="D14194" s="273"/>
      <c r="E14194" s="89">
        <v>1.6666666666666666E-2</v>
      </c>
      <c r="U14194">
        <v>1</v>
      </c>
      <c r="Y14194">
        <f t="shared" si="663"/>
        <v>1</v>
      </c>
      <c r="Z14194" s="90" t="str">
        <f t="shared" si="664"/>
        <v>2026/02/19 00:24</v>
      </c>
    </row>
    <row r="14195" spans="1:26" ht="3.6" customHeight="1" x14ac:dyDescent="0.2">
      <c r="A14195" s="86">
        <f t="shared" si="665"/>
        <v>46072</v>
      </c>
      <c r="B14195" s="270"/>
      <c r="C14195" s="272"/>
      <c r="D14195" s="273"/>
      <c r="E14195" s="89">
        <v>2.013888888888889E-2</v>
      </c>
      <c r="U14195">
        <v>1</v>
      </c>
      <c r="Y14195">
        <f t="shared" si="663"/>
        <v>1</v>
      </c>
      <c r="Z14195" s="90" t="str">
        <f t="shared" si="664"/>
        <v>2026/02/19 00:29</v>
      </c>
    </row>
    <row r="14196" spans="1:26" ht="3.6" customHeight="1" x14ac:dyDescent="0.2">
      <c r="A14196" s="86">
        <f t="shared" si="665"/>
        <v>46072</v>
      </c>
      <c r="B14196" s="270"/>
      <c r="C14196" s="272"/>
      <c r="D14196" s="273"/>
      <c r="E14196" s="89">
        <v>2.361111111111111E-2</v>
      </c>
      <c r="U14196">
        <v>1</v>
      </c>
      <c r="Y14196">
        <f t="shared" si="663"/>
        <v>1</v>
      </c>
      <c r="Z14196" s="90" t="str">
        <f t="shared" si="664"/>
        <v>2026/02/19 00:34</v>
      </c>
    </row>
    <row r="14197" spans="1:26" ht="3.6" customHeight="1" x14ac:dyDescent="0.2">
      <c r="A14197" s="86">
        <f t="shared" si="665"/>
        <v>46072</v>
      </c>
      <c r="B14197" s="270"/>
      <c r="C14197" s="272"/>
      <c r="D14197" s="273"/>
      <c r="E14197" s="89">
        <v>2.7083333333333334E-2</v>
      </c>
      <c r="U14197">
        <v>1</v>
      </c>
      <c r="Y14197">
        <f t="shared" si="663"/>
        <v>1</v>
      </c>
      <c r="Z14197" s="90" t="str">
        <f t="shared" si="664"/>
        <v>2026/02/19 00:39</v>
      </c>
    </row>
    <row r="14198" spans="1:26" ht="3.6" customHeight="1" x14ac:dyDescent="0.2">
      <c r="A14198" s="86">
        <f t="shared" si="665"/>
        <v>46072</v>
      </c>
      <c r="B14198" s="270"/>
      <c r="C14198" s="272"/>
      <c r="D14198" s="273"/>
      <c r="E14198" s="89">
        <v>3.0555555555555555E-2</v>
      </c>
      <c r="U14198">
        <v>1</v>
      </c>
      <c r="Y14198">
        <f t="shared" si="663"/>
        <v>1</v>
      </c>
      <c r="Z14198" s="90" t="str">
        <f t="shared" si="664"/>
        <v>2026/02/19 00:44</v>
      </c>
    </row>
    <row r="14199" spans="1:26" ht="3.6" customHeight="1" x14ac:dyDescent="0.2">
      <c r="A14199" s="86">
        <f t="shared" si="665"/>
        <v>46072</v>
      </c>
      <c r="B14199" s="270"/>
      <c r="C14199" s="272"/>
      <c r="D14199" s="273"/>
      <c r="E14199" s="89">
        <v>3.4027777777777775E-2</v>
      </c>
      <c r="U14199">
        <v>1</v>
      </c>
      <c r="Y14199">
        <f t="shared" si="663"/>
        <v>1</v>
      </c>
      <c r="Z14199" s="90" t="str">
        <f t="shared" si="664"/>
        <v>2026/02/19 00:49</v>
      </c>
    </row>
    <row r="14200" spans="1:26" ht="3.6" customHeight="1" x14ac:dyDescent="0.2">
      <c r="A14200" s="86">
        <f t="shared" si="665"/>
        <v>46072</v>
      </c>
      <c r="B14200" s="270"/>
      <c r="C14200" s="272"/>
      <c r="D14200" s="273"/>
      <c r="E14200" s="89">
        <v>3.7499999999999999E-2</v>
      </c>
      <c r="U14200">
        <v>1</v>
      </c>
      <c r="Y14200">
        <f t="shared" si="663"/>
        <v>1</v>
      </c>
      <c r="Z14200" s="90" t="str">
        <f t="shared" si="664"/>
        <v>2026/02/19 00:54</v>
      </c>
    </row>
    <row r="14201" spans="1:26" ht="3.6" customHeight="1" x14ac:dyDescent="0.2">
      <c r="A14201" s="86">
        <f t="shared" si="665"/>
        <v>46072</v>
      </c>
      <c r="B14201" s="270"/>
      <c r="C14201" s="272"/>
      <c r="D14201" s="273"/>
      <c r="E14201" s="89">
        <v>4.0972222222222222E-2</v>
      </c>
      <c r="U14201">
        <v>1</v>
      </c>
      <c r="Y14201">
        <f t="shared" si="663"/>
        <v>1</v>
      </c>
      <c r="Z14201" s="90" t="str">
        <f t="shared" si="664"/>
        <v>2026/02/19 00:59</v>
      </c>
    </row>
    <row r="14202" spans="1:26" ht="3.6" customHeight="1" x14ac:dyDescent="0.2">
      <c r="A14202" s="86">
        <f t="shared" si="665"/>
        <v>46072</v>
      </c>
      <c r="B14202" s="270"/>
      <c r="C14202" s="272"/>
      <c r="D14202" s="273">
        <v>0.29166666666666669</v>
      </c>
      <c r="E14202" s="89">
        <v>2.7777777777777779E-3</v>
      </c>
      <c r="G14202">
        <v>1</v>
      </c>
      <c r="Q14202">
        <v>1</v>
      </c>
      <c r="U14202">
        <v>1</v>
      </c>
      <c r="Y14202">
        <f t="shared" si="663"/>
        <v>3</v>
      </c>
      <c r="Z14202" s="90" t="str">
        <f t="shared" si="664"/>
        <v>2026/02/19 07:04</v>
      </c>
    </row>
    <row r="14203" spans="1:26" ht="3.6" customHeight="1" x14ac:dyDescent="0.2">
      <c r="A14203" s="86">
        <f t="shared" si="665"/>
        <v>46072</v>
      </c>
      <c r="B14203" s="270"/>
      <c r="C14203" s="272"/>
      <c r="D14203" s="273"/>
      <c r="E14203" s="89">
        <v>6.2499999999999995E-3</v>
      </c>
      <c r="G14203">
        <v>1</v>
      </c>
      <c r="Q14203">
        <v>1</v>
      </c>
      <c r="U14203">
        <v>1</v>
      </c>
      <c r="Y14203">
        <f t="shared" si="663"/>
        <v>3</v>
      </c>
      <c r="Z14203" s="90" t="str">
        <f t="shared" si="664"/>
        <v>2026/02/19 00:09</v>
      </c>
    </row>
    <row r="14204" spans="1:26" ht="3.6" customHeight="1" x14ac:dyDescent="0.2">
      <c r="A14204" s="86">
        <f t="shared" si="665"/>
        <v>46072</v>
      </c>
      <c r="B14204" s="270"/>
      <c r="C14204" s="272"/>
      <c r="D14204" s="273"/>
      <c r="E14204" s="89">
        <v>9.7222222222222224E-3</v>
      </c>
      <c r="G14204">
        <v>1</v>
      </c>
      <c r="Q14204">
        <v>1</v>
      </c>
      <c r="U14204">
        <v>1</v>
      </c>
      <c r="Y14204">
        <f t="shared" si="663"/>
        <v>3</v>
      </c>
      <c r="Z14204" s="90" t="str">
        <f t="shared" si="664"/>
        <v>2026/02/19 00:14</v>
      </c>
    </row>
    <row r="14205" spans="1:26" ht="3.6" customHeight="1" x14ac:dyDescent="0.2">
      <c r="A14205" s="86">
        <f t="shared" si="665"/>
        <v>46072</v>
      </c>
      <c r="B14205" s="270"/>
      <c r="C14205" s="272"/>
      <c r="D14205" s="273"/>
      <c r="E14205" s="89">
        <v>1.3194444444444444E-2</v>
      </c>
      <c r="G14205">
        <v>1</v>
      </c>
      <c r="Q14205">
        <v>1</v>
      </c>
      <c r="U14205">
        <v>1</v>
      </c>
      <c r="Y14205">
        <f t="shared" si="663"/>
        <v>3</v>
      </c>
      <c r="Z14205" s="90" t="str">
        <f t="shared" si="664"/>
        <v>2026/02/19 00:19</v>
      </c>
    </row>
    <row r="14206" spans="1:26" ht="3.6" customHeight="1" x14ac:dyDescent="0.2">
      <c r="A14206" s="86">
        <f t="shared" si="665"/>
        <v>46072</v>
      </c>
      <c r="B14206" s="270"/>
      <c r="C14206" s="272"/>
      <c r="D14206" s="273"/>
      <c r="E14206" s="89">
        <v>1.6666666666666666E-2</v>
      </c>
      <c r="G14206">
        <v>1</v>
      </c>
      <c r="Q14206">
        <v>1</v>
      </c>
      <c r="U14206">
        <v>1</v>
      </c>
      <c r="Y14206">
        <f t="shared" si="663"/>
        <v>3</v>
      </c>
      <c r="Z14206" s="90" t="str">
        <f t="shared" si="664"/>
        <v>2026/02/19 00:24</v>
      </c>
    </row>
    <row r="14207" spans="1:26" ht="3.6" customHeight="1" x14ac:dyDescent="0.2">
      <c r="A14207" s="86">
        <f t="shared" si="665"/>
        <v>46072</v>
      </c>
      <c r="B14207" s="270"/>
      <c r="C14207" s="272"/>
      <c r="D14207" s="273"/>
      <c r="E14207" s="89">
        <v>2.013888888888889E-2</v>
      </c>
      <c r="G14207">
        <v>1</v>
      </c>
      <c r="Q14207">
        <v>1</v>
      </c>
      <c r="U14207">
        <v>1</v>
      </c>
      <c r="Y14207">
        <f t="shared" si="663"/>
        <v>3</v>
      </c>
      <c r="Z14207" s="90" t="str">
        <f t="shared" si="664"/>
        <v>2026/02/19 00:29</v>
      </c>
    </row>
    <row r="14208" spans="1:26" ht="3.6" customHeight="1" x14ac:dyDescent="0.2">
      <c r="A14208" s="86">
        <f t="shared" si="665"/>
        <v>46072</v>
      </c>
      <c r="B14208" s="270"/>
      <c r="C14208" s="272"/>
      <c r="D14208" s="273"/>
      <c r="E14208" s="89">
        <v>2.361111111111111E-2</v>
      </c>
      <c r="Q14208">
        <v>1</v>
      </c>
      <c r="U14208">
        <v>1</v>
      </c>
      <c r="Y14208">
        <f t="shared" si="663"/>
        <v>2</v>
      </c>
      <c r="Z14208" s="90" t="str">
        <f t="shared" si="664"/>
        <v>2026/02/19 00:34</v>
      </c>
    </row>
    <row r="14209" spans="1:26" ht="3.6" customHeight="1" x14ac:dyDescent="0.2">
      <c r="A14209" s="86">
        <f t="shared" si="665"/>
        <v>46072</v>
      </c>
      <c r="B14209" s="270"/>
      <c r="C14209" s="272"/>
      <c r="D14209" s="273"/>
      <c r="E14209" s="89">
        <v>2.7083333333333334E-2</v>
      </c>
      <c r="Q14209">
        <v>1</v>
      </c>
      <c r="U14209">
        <v>1</v>
      </c>
      <c r="Y14209">
        <f t="shared" si="663"/>
        <v>2</v>
      </c>
      <c r="Z14209" s="90" t="str">
        <f t="shared" si="664"/>
        <v>2026/02/19 00:39</v>
      </c>
    </row>
    <row r="14210" spans="1:26" ht="3.6" customHeight="1" x14ac:dyDescent="0.2">
      <c r="A14210" s="86">
        <f t="shared" si="665"/>
        <v>46072</v>
      </c>
      <c r="B14210" s="270"/>
      <c r="C14210" s="272"/>
      <c r="D14210" s="273"/>
      <c r="E14210" s="89">
        <v>3.0555555555555555E-2</v>
      </c>
      <c r="Q14210">
        <v>1</v>
      </c>
      <c r="U14210">
        <v>1</v>
      </c>
      <c r="Y14210">
        <f t="shared" si="663"/>
        <v>2</v>
      </c>
      <c r="Z14210" s="90" t="str">
        <f t="shared" si="664"/>
        <v>2026/02/19 00:44</v>
      </c>
    </row>
    <row r="14211" spans="1:26" ht="3.6" customHeight="1" x14ac:dyDescent="0.2">
      <c r="A14211" s="86">
        <f t="shared" si="665"/>
        <v>46072</v>
      </c>
      <c r="B14211" s="270"/>
      <c r="C14211" s="272"/>
      <c r="D14211" s="273"/>
      <c r="E14211" s="89">
        <v>3.4027777777777775E-2</v>
      </c>
      <c r="Q14211">
        <v>1</v>
      </c>
      <c r="U14211">
        <v>1</v>
      </c>
      <c r="Y14211">
        <f t="shared" si="663"/>
        <v>2</v>
      </c>
      <c r="Z14211" s="90" t="str">
        <f t="shared" si="664"/>
        <v>2026/02/19 00:49</v>
      </c>
    </row>
    <row r="14212" spans="1:26" ht="3.6" customHeight="1" x14ac:dyDescent="0.2">
      <c r="A14212" s="86">
        <f t="shared" si="665"/>
        <v>46072</v>
      </c>
      <c r="B14212" s="270"/>
      <c r="C14212" s="272"/>
      <c r="D14212" s="273"/>
      <c r="E14212" s="89">
        <v>3.7499999999999999E-2</v>
      </c>
      <c r="Q14212">
        <v>1</v>
      </c>
      <c r="U14212">
        <v>1</v>
      </c>
      <c r="Y14212">
        <f t="shared" si="663"/>
        <v>2</v>
      </c>
      <c r="Z14212" s="90" t="str">
        <f t="shared" si="664"/>
        <v>2026/02/19 00:54</v>
      </c>
    </row>
    <row r="14213" spans="1:26" ht="3.6" customHeight="1" x14ac:dyDescent="0.2">
      <c r="A14213" s="86">
        <f t="shared" si="665"/>
        <v>46072</v>
      </c>
      <c r="B14213" s="270"/>
      <c r="C14213" s="272"/>
      <c r="D14213" s="273"/>
      <c r="E14213" s="89">
        <v>4.0972222222222222E-2</v>
      </c>
      <c r="Q14213">
        <v>1</v>
      </c>
      <c r="U14213">
        <v>1</v>
      </c>
      <c r="Y14213">
        <f t="shared" si="663"/>
        <v>2</v>
      </c>
      <c r="Z14213" s="90" t="str">
        <f t="shared" si="664"/>
        <v>2026/02/19 00:59</v>
      </c>
    </row>
    <row r="14214" spans="1:26" ht="3.6" customHeight="1" x14ac:dyDescent="0.2">
      <c r="A14214" s="86">
        <f t="shared" si="665"/>
        <v>46072</v>
      </c>
      <c r="B14214" s="270"/>
      <c r="C14214" s="272"/>
      <c r="D14214" s="273">
        <v>0.33333333333333331</v>
      </c>
      <c r="E14214" s="89">
        <v>2.7777777777777779E-3</v>
      </c>
      <c r="O14214">
        <v>1</v>
      </c>
      <c r="Q14214">
        <v>1</v>
      </c>
      <c r="Y14214">
        <f t="shared" si="663"/>
        <v>2</v>
      </c>
      <c r="Z14214" s="90" t="str">
        <f t="shared" si="664"/>
        <v>2026/02/19 08:04</v>
      </c>
    </row>
    <row r="14215" spans="1:26" ht="3.6" customHeight="1" x14ac:dyDescent="0.2">
      <c r="A14215" s="86">
        <f t="shared" si="665"/>
        <v>46072</v>
      </c>
      <c r="B14215" s="270"/>
      <c r="C14215" s="272"/>
      <c r="D14215" s="273"/>
      <c r="E14215" s="89">
        <v>6.2499999999999995E-3</v>
      </c>
      <c r="O14215">
        <v>1</v>
      </c>
      <c r="Q14215">
        <v>1</v>
      </c>
      <c r="Y14215">
        <f t="shared" ref="Y14215:Y14278" si="666">COUNTA(F14215:X14215)</f>
        <v>2</v>
      </c>
      <c r="Z14215" s="90" t="str">
        <f t="shared" ref="Z14215:Z14278" si="667">TEXT(A14215,"yyyy/mm/dd")&amp; " " &amp;TEXT(D14215+E14215,"hh:mm")</f>
        <v>2026/02/19 00:09</v>
      </c>
    </row>
    <row r="14216" spans="1:26" ht="3.6" customHeight="1" x14ac:dyDescent="0.2">
      <c r="A14216" s="86">
        <f t="shared" ref="A14216:A14279" si="668">IF(B14216&lt;&gt;"",B14216,A14215)</f>
        <v>46072</v>
      </c>
      <c r="B14216" s="270"/>
      <c r="C14216" s="272"/>
      <c r="D14216" s="273"/>
      <c r="E14216" s="89">
        <v>9.7222222222222224E-3</v>
      </c>
      <c r="O14216">
        <v>1</v>
      </c>
      <c r="Q14216">
        <v>1</v>
      </c>
      <c r="Y14216">
        <f t="shared" si="666"/>
        <v>2</v>
      </c>
      <c r="Z14216" s="90" t="str">
        <f t="shared" si="667"/>
        <v>2026/02/19 00:14</v>
      </c>
    </row>
    <row r="14217" spans="1:26" ht="3.6" customHeight="1" x14ac:dyDescent="0.2">
      <c r="A14217" s="86">
        <f t="shared" si="668"/>
        <v>46072</v>
      </c>
      <c r="B14217" s="270"/>
      <c r="C14217" s="272"/>
      <c r="D14217" s="273"/>
      <c r="E14217" s="89">
        <v>1.3194444444444444E-2</v>
      </c>
      <c r="O14217">
        <v>1</v>
      </c>
      <c r="Q14217">
        <v>1</v>
      </c>
      <c r="Y14217">
        <f t="shared" si="666"/>
        <v>2</v>
      </c>
      <c r="Z14217" s="90" t="str">
        <f t="shared" si="667"/>
        <v>2026/02/19 00:19</v>
      </c>
    </row>
    <row r="14218" spans="1:26" ht="3.6" customHeight="1" x14ac:dyDescent="0.2">
      <c r="A14218" s="86">
        <f t="shared" si="668"/>
        <v>46072</v>
      </c>
      <c r="B14218" s="270"/>
      <c r="C14218" s="272"/>
      <c r="D14218" s="273"/>
      <c r="E14218" s="89">
        <v>1.6666666666666666E-2</v>
      </c>
      <c r="O14218">
        <v>1</v>
      </c>
      <c r="Q14218">
        <v>1</v>
      </c>
      <c r="Y14218">
        <f t="shared" si="666"/>
        <v>2</v>
      </c>
      <c r="Z14218" s="90" t="str">
        <f t="shared" si="667"/>
        <v>2026/02/19 00:24</v>
      </c>
    </row>
    <row r="14219" spans="1:26" ht="3.6" customHeight="1" x14ac:dyDescent="0.2">
      <c r="A14219" s="86">
        <f t="shared" si="668"/>
        <v>46072</v>
      </c>
      <c r="B14219" s="270"/>
      <c r="C14219" s="272"/>
      <c r="D14219" s="273"/>
      <c r="E14219" s="89">
        <v>2.013888888888889E-2</v>
      </c>
      <c r="O14219">
        <v>1</v>
      </c>
      <c r="Q14219">
        <v>1</v>
      </c>
      <c r="Y14219">
        <f t="shared" si="666"/>
        <v>2</v>
      </c>
      <c r="Z14219" s="90" t="str">
        <f t="shared" si="667"/>
        <v>2026/02/19 00:29</v>
      </c>
    </row>
    <row r="14220" spans="1:26" ht="3.6" customHeight="1" x14ac:dyDescent="0.2">
      <c r="A14220" s="86">
        <f t="shared" si="668"/>
        <v>46072</v>
      </c>
      <c r="B14220" s="270"/>
      <c r="C14220" s="272"/>
      <c r="D14220" s="273"/>
      <c r="E14220" s="89">
        <v>2.361111111111111E-2</v>
      </c>
      <c r="O14220">
        <v>1</v>
      </c>
      <c r="Q14220">
        <v>1</v>
      </c>
      <c r="Y14220">
        <f t="shared" si="666"/>
        <v>2</v>
      </c>
      <c r="Z14220" s="90" t="str">
        <f t="shared" si="667"/>
        <v>2026/02/19 00:34</v>
      </c>
    </row>
    <row r="14221" spans="1:26" ht="3.6" customHeight="1" x14ac:dyDescent="0.2">
      <c r="A14221" s="86">
        <f t="shared" si="668"/>
        <v>46072</v>
      </c>
      <c r="B14221" s="270"/>
      <c r="C14221" s="272"/>
      <c r="D14221" s="273"/>
      <c r="E14221" s="89">
        <v>2.7083333333333334E-2</v>
      </c>
      <c r="O14221">
        <v>1</v>
      </c>
      <c r="Q14221">
        <v>1</v>
      </c>
      <c r="Y14221">
        <f t="shared" si="666"/>
        <v>2</v>
      </c>
      <c r="Z14221" s="90" t="str">
        <f t="shared" si="667"/>
        <v>2026/02/19 00:39</v>
      </c>
    </row>
    <row r="14222" spans="1:26" ht="3.6" customHeight="1" x14ac:dyDescent="0.2">
      <c r="A14222" s="86">
        <f t="shared" si="668"/>
        <v>46072</v>
      </c>
      <c r="B14222" s="270"/>
      <c r="C14222" s="272"/>
      <c r="D14222" s="273"/>
      <c r="E14222" s="89">
        <v>3.0555555555555555E-2</v>
      </c>
      <c r="O14222">
        <v>1</v>
      </c>
      <c r="Q14222">
        <v>1</v>
      </c>
      <c r="Y14222">
        <f t="shared" si="666"/>
        <v>2</v>
      </c>
      <c r="Z14222" s="90" t="str">
        <f t="shared" si="667"/>
        <v>2026/02/19 00:44</v>
      </c>
    </row>
    <row r="14223" spans="1:26" ht="3.6" customHeight="1" x14ac:dyDescent="0.2">
      <c r="A14223" s="86">
        <f t="shared" si="668"/>
        <v>46072</v>
      </c>
      <c r="B14223" s="270"/>
      <c r="C14223" s="272"/>
      <c r="D14223" s="273"/>
      <c r="E14223" s="89">
        <v>3.4027777777777775E-2</v>
      </c>
      <c r="O14223">
        <v>1</v>
      </c>
      <c r="Q14223">
        <v>1</v>
      </c>
      <c r="Y14223">
        <f t="shared" si="666"/>
        <v>2</v>
      </c>
      <c r="Z14223" s="90" t="str">
        <f t="shared" si="667"/>
        <v>2026/02/19 00:49</v>
      </c>
    </row>
    <row r="14224" spans="1:26" ht="3.6" customHeight="1" x14ac:dyDescent="0.2">
      <c r="A14224" s="86">
        <f t="shared" si="668"/>
        <v>46072</v>
      </c>
      <c r="B14224" s="270"/>
      <c r="C14224" s="272"/>
      <c r="D14224" s="273"/>
      <c r="E14224" s="89">
        <v>3.7499999999999999E-2</v>
      </c>
      <c r="O14224">
        <v>1</v>
      </c>
      <c r="Q14224">
        <v>1</v>
      </c>
      <c r="Y14224">
        <f t="shared" si="666"/>
        <v>2</v>
      </c>
      <c r="Z14224" s="90" t="str">
        <f t="shared" si="667"/>
        <v>2026/02/19 00:54</v>
      </c>
    </row>
    <row r="14225" spans="1:26" ht="3.6" customHeight="1" x14ac:dyDescent="0.2">
      <c r="A14225" s="86">
        <f t="shared" si="668"/>
        <v>46072</v>
      </c>
      <c r="B14225" s="270"/>
      <c r="C14225" s="272"/>
      <c r="D14225" s="273"/>
      <c r="E14225" s="89">
        <v>4.0972222222222222E-2</v>
      </c>
      <c r="O14225">
        <v>1</v>
      </c>
      <c r="Q14225">
        <v>1</v>
      </c>
      <c r="Y14225">
        <f t="shared" si="666"/>
        <v>2</v>
      </c>
      <c r="Z14225" s="90" t="str">
        <f t="shared" si="667"/>
        <v>2026/02/19 00:59</v>
      </c>
    </row>
    <row r="14226" spans="1:26" ht="3.6" customHeight="1" x14ac:dyDescent="0.2">
      <c r="A14226" s="86">
        <f t="shared" si="668"/>
        <v>46072</v>
      </c>
      <c r="B14226" s="270"/>
      <c r="C14226" s="272"/>
      <c r="D14226" s="273">
        <v>0.375</v>
      </c>
      <c r="E14226" s="89">
        <v>2.7777777777777779E-3</v>
      </c>
      <c r="G14226">
        <v>1</v>
      </c>
      <c r="O14226">
        <v>1</v>
      </c>
      <c r="Q14226">
        <v>1</v>
      </c>
      <c r="Y14226">
        <f t="shared" si="666"/>
        <v>3</v>
      </c>
      <c r="Z14226" s="90" t="str">
        <f t="shared" si="667"/>
        <v>2026/02/19 09:04</v>
      </c>
    </row>
    <row r="14227" spans="1:26" ht="3.6" customHeight="1" x14ac:dyDescent="0.2">
      <c r="A14227" s="86">
        <f t="shared" si="668"/>
        <v>46072</v>
      </c>
      <c r="B14227" s="270"/>
      <c r="C14227" s="272"/>
      <c r="D14227" s="273"/>
      <c r="E14227" s="89">
        <v>6.2499999999999995E-3</v>
      </c>
      <c r="G14227">
        <v>1</v>
      </c>
      <c r="O14227">
        <v>1</v>
      </c>
      <c r="Q14227">
        <v>1</v>
      </c>
      <c r="Y14227">
        <f t="shared" si="666"/>
        <v>3</v>
      </c>
      <c r="Z14227" s="90" t="str">
        <f t="shared" si="667"/>
        <v>2026/02/19 00:09</v>
      </c>
    </row>
    <row r="14228" spans="1:26" ht="3.6" customHeight="1" x14ac:dyDescent="0.2">
      <c r="A14228" s="86">
        <f t="shared" si="668"/>
        <v>46072</v>
      </c>
      <c r="B14228" s="270"/>
      <c r="C14228" s="272"/>
      <c r="D14228" s="273"/>
      <c r="E14228" s="89">
        <v>9.7222222222222224E-3</v>
      </c>
      <c r="G14228">
        <v>1</v>
      </c>
      <c r="O14228">
        <v>1</v>
      </c>
      <c r="Q14228">
        <v>1</v>
      </c>
      <c r="Y14228">
        <f t="shared" si="666"/>
        <v>3</v>
      </c>
      <c r="Z14228" s="90" t="str">
        <f t="shared" si="667"/>
        <v>2026/02/19 00:14</v>
      </c>
    </row>
    <row r="14229" spans="1:26" ht="3.6" customHeight="1" x14ac:dyDescent="0.2">
      <c r="A14229" s="86">
        <f t="shared" si="668"/>
        <v>46072</v>
      </c>
      <c r="B14229" s="270"/>
      <c r="C14229" s="272"/>
      <c r="D14229" s="273"/>
      <c r="E14229" s="89">
        <v>1.3194444444444444E-2</v>
      </c>
      <c r="G14229">
        <v>1</v>
      </c>
      <c r="O14229">
        <v>1</v>
      </c>
      <c r="Q14229">
        <v>1</v>
      </c>
      <c r="Y14229">
        <f t="shared" si="666"/>
        <v>3</v>
      </c>
      <c r="Z14229" s="90" t="str">
        <f t="shared" si="667"/>
        <v>2026/02/19 00:19</v>
      </c>
    </row>
    <row r="14230" spans="1:26" ht="3.6" customHeight="1" x14ac:dyDescent="0.2">
      <c r="A14230" s="86">
        <f t="shared" si="668"/>
        <v>46072</v>
      </c>
      <c r="B14230" s="270"/>
      <c r="C14230" s="272"/>
      <c r="D14230" s="273"/>
      <c r="E14230" s="89">
        <v>1.6666666666666666E-2</v>
      </c>
      <c r="G14230">
        <v>1</v>
      </c>
      <c r="O14230">
        <v>1</v>
      </c>
      <c r="Q14230">
        <v>1</v>
      </c>
      <c r="Y14230">
        <f t="shared" si="666"/>
        <v>3</v>
      </c>
      <c r="Z14230" s="90" t="str">
        <f t="shared" si="667"/>
        <v>2026/02/19 00:24</v>
      </c>
    </row>
    <row r="14231" spans="1:26" ht="3.6" customHeight="1" x14ac:dyDescent="0.2">
      <c r="A14231" s="86">
        <f t="shared" si="668"/>
        <v>46072</v>
      </c>
      <c r="B14231" s="270"/>
      <c r="C14231" s="272"/>
      <c r="D14231" s="273"/>
      <c r="E14231" s="89">
        <v>2.013888888888889E-2</v>
      </c>
      <c r="G14231">
        <v>1</v>
      </c>
      <c r="O14231">
        <v>1</v>
      </c>
      <c r="Q14231">
        <v>1</v>
      </c>
      <c r="Y14231">
        <f t="shared" si="666"/>
        <v>3</v>
      </c>
      <c r="Z14231" s="90" t="str">
        <f t="shared" si="667"/>
        <v>2026/02/19 00:29</v>
      </c>
    </row>
    <row r="14232" spans="1:26" ht="3.6" customHeight="1" x14ac:dyDescent="0.2">
      <c r="A14232" s="86">
        <f t="shared" si="668"/>
        <v>46072</v>
      </c>
      <c r="B14232" s="270"/>
      <c r="C14232" s="272"/>
      <c r="D14232" s="273"/>
      <c r="E14232" s="89">
        <v>2.361111111111111E-2</v>
      </c>
      <c r="G14232">
        <v>1</v>
      </c>
      <c r="O14232">
        <v>1</v>
      </c>
      <c r="Q14232">
        <v>1</v>
      </c>
      <c r="Y14232">
        <f t="shared" si="666"/>
        <v>3</v>
      </c>
      <c r="Z14232" s="90" t="str">
        <f t="shared" si="667"/>
        <v>2026/02/19 00:34</v>
      </c>
    </row>
    <row r="14233" spans="1:26" ht="3.6" customHeight="1" x14ac:dyDescent="0.2">
      <c r="A14233" s="86">
        <f t="shared" si="668"/>
        <v>46072</v>
      </c>
      <c r="B14233" s="270"/>
      <c r="C14233" s="272"/>
      <c r="D14233" s="273"/>
      <c r="E14233" s="89">
        <v>2.7083333333333334E-2</v>
      </c>
      <c r="G14233">
        <v>1</v>
      </c>
      <c r="O14233">
        <v>1</v>
      </c>
      <c r="Q14233">
        <v>1</v>
      </c>
      <c r="Y14233">
        <f t="shared" si="666"/>
        <v>3</v>
      </c>
      <c r="Z14233" s="90" t="str">
        <f t="shared" si="667"/>
        <v>2026/02/19 00:39</v>
      </c>
    </row>
    <row r="14234" spans="1:26" ht="3.6" customHeight="1" x14ac:dyDescent="0.2">
      <c r="A14234" s="86">
        <f t="shared" si="668"/>
        <v>46072</v>
      </c>
      <c r="B14234" s="270"/>
      <c r="C14234" s="272"/>
      <c r="D14234" s="273"/>
      <c r="E14234" s="89">
        <v>3.0555555555555555E-2</v>
      </c>
      <c r="G14234">
        <v>1</v>
      </c>
      <c r="O14234">
        <v>1</v>
      </c>
      <c r="Q14234">
        <v>1</v>
      </c>
      <c r="Y14234">
        <f t="shared" si="666"/>
        <v>3</v>
      </c>
      <c r="Z14234" s="90" t="str">
        <f t="shared" si="667"/>
        <v>2026/02/19 00:44</v>
      </c>
    </row>
    <row r="14235" spans="1:26" ht="3.6" customHeight="1" x14ac:dyDescent="0.2">
      <c r="A14235" s="86">
        <f t="shared" si="668"/>
        <v>46072</v>
      </c>
      <c r="B14235" s="270"/>
      <c r="C14235" s="272"/>
      <c r="D14235" s="273"/>
      <c r="E14235" s="89">
        <v>3.4027777777777775E-2</v>
      </c>
      <c r="G14235">
        <v>1</v>
      </c>
      <c r="O14235">
        <v>1</v>
      </c>
      <c r="Q14235">
        <v>1</v>
      </c>
      <c r="Y14235">
        <f t="shared" si="666"/>
        <v>3</v>
      </c>
      <c r="Z14235" s="90" t="str">
        <f t="shared" si="667"/>
        <v>2026/02/19 00:49</v>
      </c>
    </row>
    <row r="14236" spans="1:26" ht="3.6" customHeight="1" x14ac:dyDescent="0.2">
      <c r="A14236" s="86">
        <f t="shared" si="668"/>
        <v>46072</v>
      </c>
      <c r="B14236" s="270"/>
      <c r="C14236" s="272"/>
      <c r="D14236" s="273"/>
      <c r="E14236" s="89">
        <v>3.7499999999999999E-2</v>
      </c>
      <c r="G14236">
        <v>1</v>
      </c>
      <c r="O14236">
        <v>1</v>
      </c>
      <c r="Q14236">
        <v>1</v>
      </c>
      <c r="Y14236">
        <f t="shared" si="666"/>
        <v>3</v>
      </c>
      <c r="Z14236" s="90" t="str">
        <f t="shared" si="667"/>
        <v>2026/02/19 00:54</v>
      </c>
    </row>
    <row r="14237" spans="1:26" ht="3.6" customHeight="1" x14ac:dyDescent="0.2">
      <c r="A14237" s="86">
        <f t="shared" si="668"/>
        <v>46072</v>
      </c>
      <c r="B14237" s="270"/>
      <c r="C14237" s="272"/>
      <c r="D14237" s="273"/>
      <c r="E14237" s="89">
        <v>4.0972222222222222E-2</v>
      </c>
      <c r="G14237">
        <v>1</v>
      </c>
      <c r="O14237">
        <v>1</v>
      </c>
      <c r="Q14237">
        <v>1</v>
      </c>
      <c r="Y14237">
        <f t="shared" si="666"/>
        <v>3</v>
      </c>
      <c r="Z14237" s="90" t="str">
        <f t="shared" si="667"/>
        <v>2026/02/19 00:59</v>
      </c>
    </row>
    <row r="14238" spans="1:26" ht="3.6" customHeight="1" x14ac:dyDescent="0.2">
      <c r="A14238" s="86">
        <f t="shared" si="668"/>
        <v>46072</v>
      </c>
      <c r="B14238" s="270"/>
      <c r="C14238" s="272"/>
      <c r="D14238" s="273">
        <v>0.41666666666666669</v>
      </c>
      <c r="E14238" s="89">
        <v>2.7777777777777779E-3</v>
      </c>
      <c r="G14238">
        <v>1</v>
      </c>
      <c r="O14238">
        <v>1</v>
      </c>
      <c r="Q14238">
        <v>1</v>
      </c>
      <c r="Y14238">
        <f t="shared" si="666"/>
        <v>3</v>
      </c>
      <c r="Z14238" s="90" t="str">
        <f t="shared" si="667"/>
        <v>2026/02/19 10:04</v>
      </c>
    </row>
    <row r="14239" spans="1:26" ht="3.6" customHeight="1" x14ac:dyDescent="0.2">
      <c r="A14239" s="86">
        <f t="shared" si="668"/>
        <v>46072</v>
      </c>
      <c r="B14239" s="270"/>
      <c r="C14239" s="272"/>
      <c r="D14239" s="273"/>
      <c r="E14239" s="89">
        <v>6.2499999999999995E-3</v>
      </c>
      <c r="G14239">
        <v>1</v>
      </c>
      <c r="O14239">
        <v>1</v>
      </c>
      <c r="Q14239">
        <v>1</v>
      </c>
      <c r="Y14239">
        <f t="shared" si="666"/>
        <v>3</v>
      </c>
      <c r="Z14239" s="90" t="str">
        <f t="shared" si="667"/>
        <v>2026/02/19 00:09</v>
      </c>
    </row>
    <row r="14240" spans="1:26" ht="3.6" customHeight="1" x14ac:dyDescent="0.2">
      <c r="A14240" s="86">
        <f t="shared" si="668"/>
        <v>46072</v>
      </c>
      <c r="B14240" s="270"/>
      <c r="C14240" s="272"/>
      <c r="D14240" s="273"/>
      <c r="E14240" s="89">
        <v>9.7222222222222224E-3</v>
      </c>
      <c r="G14240">
        <v>1</v>
      </c>
      <c r="O14240">
        <v>1</v>
      </c>
      <c r="Q14240">
        <v>1</v>
      </c>
      <c r="Y14240">
        <f t="shared" si="666"/>
        <v>3</v>
      </c>
      <c r="Z14240" s="90" t="str">
        <f t="shared" si="667"/>
        <v>2026/02/19 00:14</v>
      </c>
    </row>
    <row r="14241" spans="1:26" ht="3.6" customHeight="1" x14ac:dyDescent="0.2">
      <c r="A14241" s="86">
        <f t="shared" si="668"/>
        <v>46072</v>
      </c>
      <c r="B14241" s="270"/>
      <c r="C14241" s="272"/>
      <c r="D14241" s="273"/>
      <c r="E14241" s="89">
        <v>1.3194444444444444E-2</v>
      </c>
      <c r="G14241">
        <v>1</v>
      </c>
      <c r="O14241">
        <v>1</v>
      </c>
      <c r="Q14241">
        <v>1</v>
      </c>
      <c r="Y14241">
        <f t="shared" si="666"/>
        <v>3</v>
      </c>
      <c r="Z14241" s="90" t="str">
        <f t="shared" si="667"/>
        <v>2026/02/19 00:19</v>
      </c>
    </row>
    <row r="14242" spans="1:26" ht="3.6" customHeight="1" x14ac:dyDescent="0.2">
      <c r="A14242" s="86">
        <f t="shared" si="668"/>
        <v>46072</v>
      </c>
      <c r="B14242" s="270"/>
      <c r="C14242" s="272"/>
      <c r="D14242" s="273"/>
      <c r="E14242" s="89">
        <v>1.6666666666666666E-2</v>
      </c>
      <c r="G14242">
        <v>1</v>
      </c>
      <c r="O14242">
        <v>1</v>
      </c>
      <c r="Q14242">
        <v>1</v>
      </c>
      <c r="Y14242">
        <f t="shared" si="666"/>
        <v>3</v>
      </c>
      <c r="Z14242" s="90" t="str">
        <f t="shared" si="667"/>
        <v>2026/02/19 00:24</v>
      </c>
    </row>
    <row r="14243" spans="1:26" ht="3.6" customHeight="1" x14ac:dyDescent="0.2">
      <c r="A14243" s="86">
        <f t="shared" si="668"/>
        <v>46072</v>
      </c>
      <c r="B14243" s="270"/>
      <c r="C14243" s="272"/>
      <c r="D14243" s="273"/>
      <c r="E14243" s="89">
        <v>2.013888888888889E-2</v>
      </c>
      <c r="G14243">
        <v>1</v>
      </c>
      <c r="O14243">
        <v>1</v>
      </c>
      <c r="Q14243">
        <v>1</v>
      </c>
      <c r="Y14243">
        <f t="shared" si="666"/>
        <v>3</v>
      </c>
      <c r="Z14243" s="90" t="str">
        <f t="shared" si="667"/>
        <v>2026/02/19 00:29</v>
      </c>
    </row>
    <row r="14244" spans="1:26" ht="3.6" customHeight="1" x14ac:dyDescent="0.2">
      <c r="A14244" s="86">
        <f t="shared" si="668"/>
        <v>46072</v>
      </c>
      <c r="B14244" s="270"/>
      <c r="C14244" s="272"/>
      <c r="D14244" s="273"/>
      <c r="E14244" s="89">
        <v>2.361111111111111E-2</v>
      </c>
      <c r="G14244">
        <v>1</v>
      </c>
      <c r="O14244">
        <v>1</v>
      </c>
      <c r="Q14244">
        <v>1</v>
      </c>
      <c r="Y14244">
        <f t="shared" si="666"/>
        <v>3</v>
      </c>
      <c r="Z14244" s="90" t="str">
        <f t="shared" si="667"/>
        <v>2026/02/19 00:34</v>
      </c>
    </row>
    <row r="14245" spans="1:26" ht="3.6" customHeight="1" x14ac:dyDescent="0.2">
      <c r="A14245" s="86">
        <f t="shared" si="668"/>
        <v>46072</v>
      </c>
      <c r="B14245" s="270"/>
      <c r="C14245" s="272"/>
      <c r="D14245" s="273"/>
      <c r="E14245" s="89">
        <v>2.7083333333333334E-2</v>
      </c>
      <c r="G14245">
        <v>1</v>
      </c>
      <c r="O14245">
        <v>1</v>
      </c>
      <c r="Q14245">
        <v>1</v>
      </c>
      <c r="Y14245">
        <f t="shared" si="666"/>
        <v>3</v>
      </c>
      <c r="Z14245" s="90" t="str">
        <f t="shared" si="667"/>
        <v>2026/02/19 00:39</v>
      </c>
    </row>
    <row r="14246" spans="1:26" ht="3.6" customHeight="1" x14ac:dyDescent="0.2">
      <c r="A14246" s="86">
        <f t="shared" si="668"/>
        <v>46072</v>
      </c>
      <c r="B14246" s="270"/>
      <c r="C14246" s="272"/>
      <c r="D14246" s="273"/>
      <c r="E14246" s="89">
        <v>3.0555555555555555E-2</v>
      </c>
      <c r="G14246">
        <v>1</v>
      </c>
      <c r="O14246">
        <v>1</v>
      </c>
      <c r="Q14246">
        <v>1</v>
      </c>
      <c r="Y14246">
        <f t="shared" si="666"/>
        <v>3</v>
      </c>
      <c r="Z14246" s="90" t="str">
        <f t="shared" si="667"/>
        <v>2026/02/19 00:44</v>
      </c>
    </row>
    <row r="14247" spans="1:26" ht="3.6" customHeight="1" x14ac:dyDescent="0.2">
      <c r="A14247" s="86">
        <f t="shared" si="668"/>
        <v>46072</v>
      </c>
      <c r="B14247" s="270"/>
      <c r="C14247" s="272"/>
      <c r="D14247" s="273"/>
      <c r="E14247" s="89">
        <v>3.4027777777777775E-2</v>
      </c>
      <c r="G14247">
        <v>1</v>
      </c>
      <c r="O14247">
        <v>1</v>
      </c>
      <c r="Q14247">
        <v>1</v>
      </c>
      <c r="Y14247">
        <f t="shared" si="666"/>
        <v>3</v>
      </c>
      <c r="Z14247" s="90" t="str">
        <f t="shared" si="667"/>
        <v>2026/02/19 00:49</v>
      </c>
    </row>
    <row r="14248" spans="1:26" ht="3.6" customHeight="1" x14ac:dyDescent="0.2">
      <c r="A14248" s="86">
        <f t="shared" si="668"/>
        <v>46072</v>
      </c>
      <c r="B14248" s="270"/>
      <c r="C14248" s="272"/>
      <c r="D14248" s="273"/>
      <c r="E14248" s="89">
        <v>3.7499999999999999E-2</v>
      </c>
      <c r="G14248">
        <v>1</v>
      </c>
      <c r="O14248">
        <v>1</v>
      </c>
      <c r="Q14248">
        <v>1</v>
      </c>
      <c r="Y14248">
        <f t="shared" si="666"/>
        <v>3</v>
      </c>
      <c r="Z14248" s="90" t="str">
        <f t="shared" si="667"/>
        <v>2026/02/19 00:54</v>
      </c>
    </row>
    <row r="14249" spans="1:26" ht="3.6" customHeight="1" x14ac:dyDescent="0.2">
      <c r="A14249" s="86">
        <f t="shared" si="668"/>
        <v>46072</v>
      </c>
      <c r="B14249" s="270"/>
      <c r="C14249" s="272"/>
      <c r="D14249" s="273"/>
      <c r="E14249" s="89">
        <v>4.0972222222222222E-2</v>
      </c>
      <c r="G14249">
        <v>1</v>
      </c>
      <c r="O14249">
        <v>1</v>
      </c>
      <c r="Q14249">
        <v>1</v>
      </c>
      <c r="Y14249">
        <f t="shared" si="666"/>
        <v>3</v>
      </c>
      <c r="Z14249" s="90" t="str">
        <f t="shared" si="667"/>
        <v>2026/02/19 00:59</v>
      </c>
    </row>
    <row r="14250" spans="1:26" ht="3.6" customHeight="1" x14ac:dyDescent="0.2">
      <c r="A14250" s="86">
        <f t="shared" si="668"/>
        <v>46072</v>
      </c>
      <c r="B14250" s="270"/>
      <c r="C14250" s="272"/>
      <c r="D14250" s="273">
        <v>0.45833333333333331</v>
      </c>
      <c r="E14250" s="89">
        <v>2.7777777777777779E-3</v>
      </c>
      <c r="G14250">
        <v>1</v>
      </c>
      <c r="O14250">
        <v>1</v>
      </c>
      <c r="Q14250">
        <v>1</v>
      </c>
      <c r="Y14250">
        <f t="shared" si="666"/>
        <v>3</v>
      </c>
      <c r="Z14250" s="90" t="str">
        <f t="shared" si="667"/>
        <v>2026/02/19 11:04</v>
      </c>
    </row>
    <row r="14251" spans="1:26" ht="3.6" customHeight="1" x14ac:dyDescent="0.2">
      <c r="A14251" s="86">
        <f t="shared" si="668"/>
        <v>46072</v>
      </c>
      <c r="B14251" s="270"/>
      <c r="C14251" s="272"/>
      <c r="D14251" s="273"/>
      <c r="E14251" s="89">
        <v>6.2499999999999995E-3</v>
      </c>
      <c r="G14251">
        <v>1</v>
      </c>
      <c r="O14251">
        <v>1</v>
      </c>
      <c r="Q14251">
        <v>1</v>
      </c>
      <c r="Y14251">
        <f t="shared" si="666"/>
        <v>3</v>
      </c>
      <c r="Z14251" s="90" t="str">
        <f t="shared" si="667"/>
        <v>2026/02/19 00:09</v>
      </c>
    </row>
    <row r="14252" spans="1:26" ht="3.6" customHeight="1" x14ac:dyDescent="0.2">
      <c r="A14252" s="86">
        <f t="shared" si="668"/>
        <v>46072</v>
      </c>
      <c r="B14252" s="270"/>
      <c r="C14252" s="272"/>
      <c r="D14252" s="273"/>
      <c r="E14252" s="89">
        <v>9.7222222222222224E-3</v>
      </c>
      <c r="G14252">
        <v>1</v>
      </c>
      <c r="O14252">
        <v>1</v>
      </c>
      <c r="Q14252">
        <v>1</v>
      </c>
      <c r="Y14252">
        <f t="shared" si="666"/>
        <v>3</v>
      </c>
      <c r="Z14252" s="90" t="str">
        <f t="shared" si="667"/>
        <v>2026/02/19 00:14</v>
      </c>
    </row>
    <row r="14253" spans="1:26" ht="3.6" customHeight="1" x14ac:dyDescent="0.2">
      <c r="A14253" s="86">
        <f t="shared" si="668"/>
        <v>46072</v>
      </c>
      <c r="B14253" s="270"/>
      <c r="C14253" s="272"/>
      <c r="D14253" s="273"/>
      <c r="E14253" s="89">
        <v>1.3194444444444444E-2</v>
      </c>
      <c r="G14253">
        <v>1</v>
      </c>
      <c r="O14253">
        <v>1</v>
      </c>
      <c r="Q14253">
        <v>1</v>
      </c>
      <c r="Y14253">
        <f t="shared" si="666"/>
        <v>3</v>
      </c>
      <c r="Z14253" s="90" t="str">
        <f t="shared" si="667"/>
        <v>2026/02/19 00:19</v>
      </c>
    </row>
    <row r="14254" spans="1:26" ht="3.6" customHeight="1" x14ac:dyDescent="0.2">
      <c r="A14254" s="86">
        <f t="shared" si="668"/>
        <v>46072</v>
      </c>
      <c r="B14254" s="270"/>
      <c r="C14254" s="272"/>
      <c r="D14254" s="273"/>
      <c r="E14254" s="89">
        <v>1.6666666666666666E-2</v>
      </c>
      <c r="G14254">
        <v>1</v>
      </c>
      <c r="O14254">
        <v>1</v>
      </c>
      <c r="Q14254">
        <v>1</v>
      </c>
      <c r="Y14254">
        <f t="shared" si="666"/>
        <v>3</v>
      </c>
      <c r="Z14254" s="90" t="str">
        <f t="shared" si="667"/>
        <v>2026/02/19 00:24</v>
      </c>
    </row>
    <row r="14255" spans="1:26" ht="3.6" customHeight="1" x14ac:dyDescent="0.2">
      <c r="A14255" s="86">
        <f t="shared" si="668"/>
        <v>46072</v>
      </c>
      <c r="B14255" s="270"/>
      <c r="C14255" s="272"/>
      <c r="D14255" s="273"/>
      <c r="E14255" s="89">
        <v>2.013888888888889E-2</v>
      </c>
      <c r="G14255">
        <v>1</v>
      </c>
      <c r="O14255">
        <v>1</v>
      </c>
      <c r="Q14255">
        <v>1</v>
      </c>
      <c r="Y14255">
        <f t="shared" si="666"/>
        <v>3</v>
      </c>
      <c r="Z14255" s="90" t="str">
        <f t="shared" si="667"/>
        <v>2026/02/19 00:29</v>
      </c>
    </row>
    <row r="14256" spans="1:26" ht="3.6" customHeight="1" x14ac:dyDescent="0.2">
      <c r="A14256" s="86">
        <f t="shared" si="668"/>
        <v>46072</v>
      </c>
      <c r="B14256" s="270"/>
      <c r="C14256" s="272"/>
      <c r="D14256" s="273"/>
      <c r="E14256" s="89">
        <v>2.361111111111111E-2</v>
      </c>
      <c r="G14256">
        <v>1</v>
      </c>
      <c r="O14256">
        <v>1</v>
      </c>
      <c r="Q14256">
        <v>1</v>
      </c>
      <c r="Y14256">
        <f t="shared" si="666"/>
        <v>3</v>
      </c>
      <c r="Z14256" s="90" t="str">
        <f t="shared" si="667"/>
        <v>2026/02/19 00:34</v>
      </c>
    </row>
    <row r="14257" spans="1:26" ht="3.6" customHeight="1" x14ac:dyDescent="0.2">
      <c r="A14257" s="86">
        <f t="shared" si="668"/>
        <v>46072</v>
      </c>
      <c r="B14257" s="270"/>
      <c r="C14257" s="272"/>
      <c r="D14257" s="273"/>
      <c r="E14257" s="89">
        <v>2.7083333333333334E-2</v>
      </c>
      <c r="G14257">
        <v>1</v>
      </c>
      <c r="O14257">
        <v>1</v>
      </c>
      <c r="Q14257">
        <v>1</v>
      </c>
      <c r="Y14257">
        <f t="shared" si="666"/>
        <v>3</v>
      </c>
      <c r="Z14257" s="90" t="str">
        <f t="shared" si="667"/>
        <v>2026/02/19 00:39</v>
      </c>
    </row>
    <row r="14258" spans="1:26" ht="3.6" customHeight="1" x14ac:dyDescent="0.2">
      <c r="A14258" s="86">
        <f t="shared" si="668"/>
        <v>46072</v>
      </c>
      <c r="B14258" s="270"/>
      <c r="C14258" s="272"/>
      <c r="D14258" s="273"/>
      <c r="E14258" s="89">
        <v>3.0555555555555555E-2</v>
      </c>
      <c r="G14258">
        <v>1</v>
      </c>
      <c r="O14258">
        <v>1</v>
      </c>
      <c r="Q14258">
        <v>1</v>
      </c>
      <c r="Y14258">
        <f t="shared" si="666"/>
        <v>3</v>
      </c>
      <c r="Z14258" s="90" t="str">
        <f t="shared" si="667"/>
        <v>2026/02/19 00:44</v>
      </c>
    </row>
    <row r="14259" spans="1:26" ht="3.6" customHeight="1" x14ac:dyDescent="0.2">
      <c r="A14259" s="86">
        <f t="shared" si="668"/>
        <v>46072</v>
      </c>
      <c r="B14259" s="270"/>
      <c r="C14259" s="272"/>
      <c r="D14259" s="273"/>
      <c r="E14259" s="89">
        <v>3.4027777777777775E-2</v>
      </c>
      <c r="G14259">
        <v>1</v>
      </c>
      <c r="O14259">
        <v>1</v>
      </c>
      <c r="Q14259">
        <v>1</v>
      </c>
      <c r="Y14259">
        <f t="shared" si="666"/>
        <v>3</v>
      </c>
      <c r="Z14259" s="90" t="str">
        <f t="shared" si="667"/>
        <v>2026/02/19 00:49</v>
      </c>
    </row>
    <row r="14260" spans="1:26" ht="3.6" customHeight="1" x14ac:dyDescent="0.2">
      <c r="A14260" s="86">
        <f t="shared" si="668"/>
        <v>46072</v>
      </c>
      <c r="B14260" s="270"/>
      <c r="C14260" s="272"/>
      <c r="D14260" s="273"/>
      <c r="E14260" s="89">
        <v>3.7499999999999999E-2</v>
      </c>
      <c r="G14260">
        <v>1</v>
      </c>
      <c r="O14260">
        <v>1</v>
      </c>
      <c r="Q14260">
        <v>1</v>
      </c>
      <c r="Y14260">
        <f t="shared" si="666"/>
        <v>3</v>
      </c>
      <c r="Z14260" s="90" t="str">
        <f t="shared" si="667"/>
        <v>2026/02/19 00:54</v>
      </c>
    </row>
    <row r="14261" spans="1:26" ht="3.6" customHeight="1" x14ac:dyDescent="0.2">
      <c r="A14261" s="86">
        <f t="shared" si="668"/>
        <v>46072</v>
      </c>
      <c r="B14261" s="270"/>
      <c r="C14261" s="272"/>
      <c r="D14261" s="273"/>
      <c r="E14261" s="89">
        <v>4.0972222222222222E-2</v>
      </c>
      <c r="G14261">
        <v>1</v>
      </c>
      <c r="O14261">
        <v>1</v>
      </c>
      <c r="Q14261">
        <v>1</v>
      </c>
      <c r="Y14261">
        <f t="shared" si="666"/>
        <v>3</v>
      </c>
      <c r="Z14261" s="90" t="str">
        <f t="shared" si="667"/>
        <v>2026/02/19 00:59</v>
      </c>
    </row>
    <row r="14262" spans="1:26" ht="3.6" customHeight="1" x14ac:dyDescent="0.2">
      <c r="A14262" s="86">
        <f t="shared" si="668"/>
        <v>46072</v>
      </c>
      <c r="B14262" s="270"/>
      <c r="C14262" s="272"/>
      <c r="D14262" s="273">
        <v>0.5</v>
      </c>
      <c r="E14262" s="89">
        <v>2.7777777777777779E-3</v>
      </c>
      <c r="G14262">
        <v>1</v>
      </c>
      <c r="O14262">
        <v>1</v>
      </c>
      <c r="Q14262">
        <v>1</v>
      </c>
      <c r="Y14262">
        <f t="shared" si="666"/>
        <v>3</v>
      </c>
      <c r="Z14262" s="90" t="str">
        <f t="shared" si="667"/>
        <v>2026/02/19 12:04</v>
      </c>
    </row>
    <row r="14263" spans="1:26" ht="3.6" customHeight="1" x14ac:dyDescent="0.2">
      <c r="A14263" s="86">
        <f t="shared" si="668"/>
        <v>46072</v>
      </c>
      <c r="B14263" s="270"/>
      <c r="C14263" s="272"/>
      <c r="D14263" s="273"/>
      <c r="E14263" s="89">
        <v>6.2499999999999995E-3</v>
      </c>
      <c r="G14263">
        <v>1</v>
      </c>
      <c r="O14263">
        <v>1</v>
      </c>
      <c r="Q14263">
        <v>1</v>
      </c>
      <c r="Y14263">
        <f t="shared" si="666"/>
        <v>3</v>
      </c>
      <c r="Z14263" s="90" t="str">
        <f t="shared" si="667"/>
        <v>2026/02/19 00:09</v>
      </c>
    </row>
    <row r="14264" spans="1:26" ht="3.6" customHeight="1" x14ac:dyDescent="0.2">
      <c r="A14264" s="86">
        <f t="shared" si="668"/>
        <v>46072</v>
      </c>
      <c r="B14264" s="270"/>
      <c r="C14264" s="272"/>
      <c r="D14264" s="273"/>
      <c r="E14264" s="89">
        <v>9.7222222222222224E-3</v>
      </c>
      <c r="G14264">
        <v>1</v>
      </c>
      <c r="O14264">
        <v>1</v>
      </c>
      <c r="Q14264">
        <v>1</v>
      </c>
      <c r="Y14264">
        <f t="shared" si="666"/>
        <v>3</v>
      </c>
      <c r="Z14264" s="90" t="str">
        <f t="shared" si="667"/>
        <v>2026/02/19 00:14</v>
      </c>
    </row>
    <row r="14265" spans="1:26" ht="3.6" customHeight="1" x14ac:dyDescent="0.2">
      <c r="A14265" s="86">
        <f t="shared" si="668"/>
        <v>46072</v>
      </c>
      <c r="B14265" s="270"/>
      <c r="C14265" s="272"/>
      <c r="D14265" s="273"/>
      <c r="E14265" s="89">
        <v>1.3194444444444444E-2</v>
      </c>
      <c r="G14265">
        <v>1</v>
      </c>
      <c r="O14265">
        <v>1</v>
      </c>
      <c r="Q14265">
        <v>1</v>
      </c>
      <c r="Y14265">
        <f t="shared" si="666"/>
        <v>3</v>
      </c>
      <c r="Z14265" s="90" t="str">
        <f t="shared" si="667"/>
        <v>2026/02/19 00:19</v>
      </c>
    </row>
    <row r="14266" spans="1:26" ht="3.6" customHeight="1" x14ac:dyDescent="0.2">
      <c r="A14266" s="86">
        <f t="shared" si="668"/>
        <v>46072</v>
      </c>
      <c r="B14266" s="270"/>
      <c r="C14266" s="272"/>
      <c r="D14266" s="273"/>
      <c r="E14266" s="89">
        <v>1.6666666666666666E-2</v>
      </c>
      <c r="G14266">
        <v>1</v>
      </c>
      <c r="O14266">
        <v>1</v>
      </c>
      <c r="Q14266">
        <v>1</v>
      </c>
      <c r="Y14266">
        <f t="shared" si="666"/>
        <v>3</v>
      </c>
      <c r="Z14266" s="90" t="str">
        <f t="shared" si="667"/>
        <v>2026/02/19 00:24</v>
      </c>
    </row>
    <row r="14267" spans="1:26" ht="3.6" customHeight="1" x14ac:dyDescent="0.2">
      <c r="A14267" s="86">
        <f t="shared" si="668"/>
        <v>46072</v>
      </c>
      <c r="B14267" s="270"/>
      <c r="C14267" s="272"/>
      <c r="D14267" s="273"/>
      <c r="E14267" s="89">
        <v>2.013888888888889E-2</v>
      </c>
      <c r="G14267">
        <v>1</v>
      </c>
      <c r="O14267">
        <v>1</v>
      </c>
      <c r="Q14267">
        <v>1</v>
      </c>
      <c r="Y14267">
        <f t="shared" si="666"/>
        <v>3</v>
      </c>
      <c r="Z14267" s="90" t="str">
        <f t="shared" si="667"/>
        <v>2026/02/19 00:29</v>
      </c>
    </row>
    <row r="14268" spans="1:26" ht="3.6" customHeight="1" x14ac:dyDescent="0.2">
      <c r="A14268" s="86">
        <f t="shared" si="668"/>
        <v>46072</v>
      </c>
      <c r="B14268" s="270"/>
      <c r="C14268" s="272"/>
      <c r="D14268" s="273"/>
      <c r="E14268" s="89">
        <v>2.361111111111111E-2</v>
      </c>
      <c r="G14268">
        <v>1</v>
      </c>
      <c r="O14268">
        <v>1</v>
      </c>
      <c r="Q14268">
        <v>1</v>
      </c>
      <c r="Y14268">
        <f t="shared" si="666"/>
        <v>3</v>
      </c>
      <c r="Z14268" s="90" t="str">
        <f t="shared" si="667"/>
        <v>2026/02/19 00:34</v>
      </c>
    </row>
    <row r="14269" spans="1:26" ht="3.6" customHeight="1" x14ac:dyDescent="0.2">
      <c r="A14269" s="86">
        <f t="shared" si="668"/>
        <v>46072</v>
      </c>
      <c r="B14269" s="270"/>
      <c r="C14269" s="272"/>
      <c r="D14269" s="273"/>
      <c r="E14269" s="89">
        <v>2.7083333333333334E-2</v>
      </c>
      <c r="G14269">
        <v>1</v>
      </c>
      <c r="O14269">
        <v>1</v>
      </c>
      <c r="Q14269">
        <v>1</v>
      </c>
      <c r="Y14269">
        <f t="shared" si="666"/>
        <v>3</v>
      </c>
      <c r="Z14269" s="90" t="str">
        <f t="shared" si="667"/>
        <v>2026/02/19 00:39</v>
      </c>
    </row>
    <row r="14270" spans="1:26" ht="3.6" customHeight="1" x14ac:dyDescent="0.2">
      <c r="A14270" s="86">
        <f t="shared" si="668"/>
        <v>46072</v>
      </c>
      <c r="B14270" s="270"/>
      <c r="C14270" s="272"/>
      <c r="D14270" s="273"/>
      <c r="E14270" s="89">
        <v>3.0555555555555555E-2</v>
      </c>
      <c r="G14270">
        <v>1</v>
      </c>
      <c r="O14270">
        <v>1</v>
      </c>
      <c r="Q14270">
        <v>1</v>
      </c>
      <c r="Y14270">
        <f t="shared" si="666"/>
        <v>3</v>
      </c>
      <c r="Z14270" s="90" t="str">
        <f t="shared" si="667"/>
        <v>2026/02/19 00:44</v>
      </c>
    </row>
    <row r="14271" spans="1:26" ht="3.6" customHeight="1" x14ac:dyDescent="0.2">
      <c r="A14271" s="86">
        <f t="shared" si="668"/>
        <v>46072</v>
      </c>
      <c r="B14271" s="270"/>
      <c r="C14271" s="272"/>
      <c r="D14271" s="273"/>
      <c r="E14271" s="89">
        <v>3.4027777777777775E-2</v>
      </c>
      <c r="G14271">
        <v>1</v>
      </c>
      <c r="O14271">
        <v>1</v>
      </c>
      <c r="Q14271">
        <v>1</v>
      </c>
      <c r="Y14271">
        <f t="shared" si="666"/>
        <v>3</v>
      </c>
      <c r="Z14271" s="90" t="str">
        <f t="shared" si="667"/>
        <v>2026/02/19 00:49</v>
      </c>
    </row>
    <row r="14272" spans="1:26" ht="3.6" customHeight="1" x14ac:dyDescent="0.2">
      <c r="A14272" s="86">
        <f t="shared" si="668"/>
        <v>46072</v>
      </c>
      <c r="B14272" s="270"/>
      <c r="C14272" s="272"/>
      <c r="D14272" s="273"/>
      <c r="E14272" s="89">
        <v>3.7499999999999999E-2</v>
      </c>
      <c r="G14272">
        <v>1</v>
      </c>
      <c r="O14272">
        <v>1</v>
      </c>
      <c r="Q14272">
        <v>1</v>
      </c>
      <c r="Y14272">
        <f t="shared" si="666"/>
        <v>3</v>
      </c>
      <c r="Z14272" s="90" t="str">
        <f t="shared" si="667"/>
        <v>2026/02/19 00:54</v>
      </c>
    </row>
    <row r="14273" spans="1:26" ht="3.6" customHeight="1" x14ac:dyDescent="0.2">
      <c r="A14273" s="86">
        <f t="shared" si="668"/>
        <v>46072</v>
      </c>
      <c r="B14273" s="270"/>
      <c r="C14273" s="272"/>
      <c r="D14273" s="273"/>
      <c r="E14273" s="89">
        <v>4.0972222222222222E-2</v>
      </c>
      <c r="G14273">
        <v>1</v>
      </c>
      <c r="O14273">
        <v>1</v>
      </c>
      <c r="Q14273">
        <v>1</v>
      </c>
      <c r="Y14273">
        <f t="shared" si="666"/>
        <v>3</v>
      </c>
      <c r="Z14273" s="90" t="str">
        <f t="shared" si="667"/>
        <v>2026/02/19 00:59</v>
      </c>
    </row>
    <row r="14274" spans="1:26" ht="3.6" customHeight="1" x14ac:dyDescent="0.2">
      <c r="A14274" s="86">
        <f t="shared" si="668"/>
        <v>46072</v>
      </c>
      <c r="B14274" s="270"/>
      <c r="C14274" s="272"/>
      <c r="D14274" s="273">
        <v>0.54166666666666663</v>
      </c>
      <c r="E14274" s="89">
        <v>2.7777777777777779E-3</v>
      </c>
      <c r="G14274">
        <v>1</v>
      </c>
      <c r="O14274">
        <v>1</v>
      </c>
      <c r="Q14274">
        <v>1</v>
      </c>
      <c r="Y14274">
        <f t="shared" si="666"/>
        <v>3</v>
      </c>
      <c r="Z14274" s="90" t="str">
        <f t="shared" si="667"/>
        <v>2026/02/19 13:04</v>
      </c>
    </row>
    <row r="14275" spans="1:26" ht="3.6" customHeight="1" x14ac:dyDescent="0.2">
      <c r="A14275" s="86">
        <f t="shared" si="668"/>
        <v>46072</v>
      </c>
      <c r="B14275" s="270"/>
      <c r="C14275" s="272"/>
      <c r="D14275" s="273"/>
      <c r="E14275" s="89">
        <v>6.2499999999999995E-3</v>
      </c>
      <c r="G14275">
        <v>1</v>
      </c>
      <c r="O14275">
        <v>1</v>
      </c>
      <c r="Q14275">
        <v>1</v>
      </c>
      <c r="Y14275">
        <f t="shared" si="666"/>
        <v>3</v>
      </c>
      <c r="Z14275" s="90" t="str">
        <f t="shared" si="667"/>
        <v>2026/02/19 00:09</v>
      </c>
    </row>
    <row r="14276" spans="1:26" ht="3.6" customHeight="1" x14ac:dyDescent="0.2">
      <c r="A14276" s="86">
        <f t="shared" si="668"/>
        <v>46072</v>
      </c>
      <c r="B14276" s="270"/>
      <c r="C14276" s="272"/>
      <c r="D14276" s="273"/>
      <c r="E14276" s="89">
        <v>9.7222222222222224E-3</v>
      </c>
      <c r="G14276">
        <v>1</v>
      </c>
      <c r="O14276">
        <v>1</v>
      </c>
      <c r="Q14276">
        <v>1</v>
      </c>
      <c r="Y14276">
        <f t="shared" si="666"/>
        <v>3</v>
      </c>
      <c r="Z14276" s="90" t="str">
        <f t="shared" si="667"/>
        <v>2026/02/19 00:14</v>
      </c>
    </row>
    <row r="14277" spans="1:26" ht="3.6" customHeight="1" x14ac:dyDescent="0.2">
      <c r="A14277" s="86">
        <f t="shared" si="668"/>
        <v>46072</v>
      </c>
      <c r="B14277" s="270"/>
      <c r="C14277" s="272"/>
      <c r="D14277" s="273"/>
      <c r="E14277" s="89">
        <v>1.3194444444444444E-2</v>
      </c>
      <c r="G14277">
        <v>1</v>
      </c>
      <c r="O14277">
        <v>1</v>
      </c>
      <c r="Q14277">
        <v>1</v>
      </c>
      <c r="Y14277">
        <f t="shared" si="666"/>
        <v>3</v>
      </c>
      <c r="Z14277" s="90" t="str">
        <f t="shared" si="667"/>
        <v>2026/02/19 00:19</v>
      </c>
    </row>
    <row r="14278" spans="1:26" ht="3.6" customHeight="1" x14ac:dyDescent="0.2">
      <c r="A14278" s="86">
        <f t="shared" si="668"/>
        <v>46072</v>
      </c>
      <c r="B14278" s="270"/>
      <c r="C14278" s="272"/>
      <c r="D14278" s="273"/>
      <c r="E14278" s="89">
        <v>1.6666666666666666E-2</v>
      </c>
      <c r="G14278">
        <v>1</v>
      </c>
      <c r="O14278">
        <v>1</v>
      </c>
      <c r="Q14278">
        <v>1</v>
      </c>
      <c r="Y14278">
        <f t="shared" si="666"/>
        <v>3</v>
      </c>
      <c r="Z14278" s="90" t="str">
        <f t="shared" si="667"/>
        <v>2026/02/19 00:24</v>
      </c>
    </row>
    <row r="14279" spans="1:26" ht="3.6" customHeight="1" x14ac:dyDescent="0.2">
      <c r="A14279" s="86">
        <f t="shared" si="668"/>
        <v>46072</v>
      </c>
      <c r="B14279" s="270"/>
      <c r="C14279" s="272"/>
      <c r="D14279" s="273"/>
      <c r="E14279" s="89">
        <v>2.013888888888889E-2</v>
      </c>
      <c r="G14279">
        <v>1</v>
      </c>
      <c r="O14279">
        <v>1</v>
      </c>
      <c r="Q14279">
        <v>1</v>
      </c>
      <c r="Y14279">
        <f t="shared" ref="Y14279:Y14342" si="669">COUNTA(F14279:X14279)</f>
        <v>3</v>
      </c>
      <c r="Z14279" s="90" t="str">
        <f t="shared" ref="Z14279:Z14342" si="670">TEXT(A14279,"yyyy/mm/dd")&amp; " " &amp;TEXT(D14279+E14279,"hh:mm")</f>
        <v>2026/02/19 00:29</v>
      </c>
    </row>
    <row r="14280" spans="1:26" ht="3.6" customHeight="1" x14ac:dyDescent="0.2">
      <c r="A14280" s="86">
        <f t="shared" ref="A14280:A14343" si="671">IF(B14280&lt;&gt;"",B14280,A14279)</f>
        <v>46072</v>
      </c>
      <c r="B14280" s="270"/>
      <c r="C14280" s="272"/>
      <c r="D14280" s="273"/>
      <c r="E14280" s="89">
        <v>2.361111111111111E-2</v>
      </c>
      <c r="G14280">
        <v>1</v>
      </c>
      <c r="O14280">
        <v>1</v>
      </c>
      <c r="Q14280">
        <v>1</v>
      </c>
      <c r="Y14280">
        <f t="shared" si="669"/>
        <v>3</v>
      </c>
      <c r="Z14280" s="90" t="str">
        <f t="shared" si="670"/>
        <v>2026/02/19 00:34</v>
      </c>
    </row>
    <row r="14281" spans="1:26" ht="3.6" customHeight="1" x14ac:dyDescent="0.2">
      <c r="A14281" s="86">
        <f t="shared" si="671"/>
        <v>46072</v>
      </c>
      <c r="B14281" s="270"/>
      <c r="C14281" s="272"/>
      <c r="D14281" s="273"/>
      <c r="E14281" s="89">
        <v>2.7083333333333334E-2</v>
      </c>
      <c r="G14281">
        <v>1</v>
      </c>
      <c r="O14281">
        <v>1</v>
      </c>
      <c r="Q14281">
        <v>1</v>
      </c>
      <c r="Y14281">
        <f t="shared" si="669"/>
        <v>3</v>
      </c>
      <c r="Z14281" s="90" t="str">
        <f t="shared" si="670"/>
        <v>2026/02/19 00:39</v>
      </c>
    </row>
    <row r="14282" spans="1:26" ht="3.6" customHeight="1" x14ac:dyDescent="0.2">
      <c r="A14282" s="86">
        <f t="shared" si="671"/>
        <v>46072</v>
      </c>
      <c r="B14282" s="270"/>
      <c r="C14282" s="272"/>
      <c r="D14282" s="273"/>
      <c r="E14282" s="89">
        <v>3.0555555555555555E-2</v>
      </c>
      <c r="G14282">
        <v>1</v>
      </c>
      <c r="O14282">
        <v>1</v>
      </c>
      <c r="Q14282">
        <v>1</v>
      </c>
      <c r="Y14282">
        <f t="shared" si="669"/>
        <v>3</v>
      </c>
      <c r="Z14282" s="90" t="str">
        <f t="shared" si="670"/>
        <v>2026/02/19 00:44</v>
      </c>
    </row>
    <row r="14283" spans="1:26" ht="3.6" customHeight="1" x14ac:dyDescent="0.2">
      <c r="A14283" s="86">
        <f t="shared" si="671"/>
        <v>46072</v>
      </c>
      <c r="B14283" s="270"/>
      <c r="C14283" s="272"/>
      <c r="D14283" s="273"/>
      <c r="E14283" s="89">
        <v>3.4027777777777775E-2</v>
      </c>
      <c r="G14283">
        <v>1</v>
      </c>
      <c r="O14283">
        <v>1</v>
      </c>
      <c r="Q14283">
        <v>1</v>
      </c>
      <c r="Y14283">
        <f t="shared" si="669"/>
        <v>3</v>
      </c>
      <c r="Z14283" s="90" t="str">
        <f t="shared" si="670"/>
        <v>2026/02/19 00:49</v>
      </c>
    </row>
    <row r="14284" spans="1:26" ht="3.6" customHeight="1" x14ac:dyDescent="0.2">
      <c r="A14284" s="86">
        <f t="shared" si="671"/>
        <v>46072</v>
      </c>
      <c r="B14284" s="270"/>
      <c r="C14284" s="272"/>
      <c r="D14284" s="273"/>
      <c r="E14284" s="89">
        <v>3.7499999999999999E-2</v>
      </c>
      <c r="G14284">
        <v>1</v>
      </c>
      <c r="O14284">
        <v>1</v>
      </c>
      <c r="Q14284">
        <v>1</v>
      </c>
      <c r="Y14284">
        <f t="shared" si="669"/>
        <v>3</v>
      </c>
      <c r="Z14284" s="90" t="str">
        <f t="shared" si="670"/>
        <v>2026/02/19 00:54</v>
      </c>
    </row>
    <row r="14285" spans="1:26" ht="3.6" customHeight="1" x14ac:dyDescent="0.2">
      <c r="A14285" s="86">
        <f t="shared" si="671"/>
        <v>46072</v>
      </c>
      <c r="B14285" s="270"/>
      <c r="C14285" s="272"/>
      <c r="D14285" s="273"/>
      <c r="E14285" s="89">
        <v>4.0972222222222222E-2</v>
      </c>
      <c r="G14285">
        <v>1</v>
      </c>
      <c r="O14285">
        <v>1</v>
      </c>
      <c r="Q14285">
        <v>1</v>
      </c>
      <c r="Y14285">
        <f t="shared" si="669"/>
        <v>3</v>
      </c>
      <c r="Z14285" s="90" t="str">
        <f t="shared" si="670"/>
        <v>2026/02/19 00:59</v>
      </c>
    </row>
    <row r="14286" spans="1:26" ht="3.6" customHeight="1" x14ac:dyDescent="0.2">
      <c r="A14286" s="86">
        <f t="shared" si="671"/>
        <v>46072</v>
      </c>
      <c r="B14286" s="270"/>
      <c r="C14286" s="272"/>
      <c r="D14286" s="273">
        <v>0.58333333333333337</v>
      </c>
      <c r="E14286" s="89">
        <v>2.7777777777777779E-3</v>
      </c>
      <c r="G14286">
        <v>1</v>
      </c>
      <c r="O14286">
        <v>1</v>
      </c>
      <c r="Q14286">
        <v>1</v>
      </c>
      <c r="Y14286">
        <f t="shared" si="669"/>
        <v>3</v>
      </c>
      <c r="Z14286" s="90" t="str">
        <f t="shared" si="670"/>
        <v>2026/02/19 14:04</v>
      </c>
    </row>
    <row r="14287" spans="1:26" ht="3.6" customHeight="1" x14ac:dyDescent="0.2">
      <c r="A14287" s="86">
        <f t="shared" si="671"/>
        <v>46072</v>
      </c>
      <c r="B14287" s="270"/>
      <c r="C14287" s="272"/>
      <c r="D14287" s="273"/>
      <c r="E14287" s="89">
        <v>6.2499999999999995E-3</v>
      </c>
      <c r="G14287">
        <v>1</v>
      </c>
      <c r="O14287">
        <v>1</v>
      </c>
      <c r="Q14287">
        <v>1</v>
      </c>
      <c r="Y14287">
        <f t="shared" si="669"/>
        <v>3</v>
      </c>
      <c r="Z14287" s="90" t="str">
        <f t="shared" si="670"/>
        <v>2026/02/19 00:09</v>
      </c>
    </row>
    <row r="14288" spans="1:26" ht="3.6" customHeight="1" x14ac:dyDescent="0.2">
      <c r="A14288" s="86">
        <f t="shared" si="671"/>
        <v>46072</v>
      </c>
      <c r="B14288" s="270"/>
      <c r="C14288" s="272"/>
      <c r="D14288" s="273"/>
      <c r="E14288" s="89">
        <v>9.7222222222222224E-3</v>
      </c>
      <c r="G14288">
        <v>1</v>
      </c>
      <c r="O14288">
        <v>1</v>
      </c>
      <c r="Q14288">
        <v>1</v>
      </c>
      <c r="Y14288">
        <f t="shared" si="669"/>
        <v>3</v>
      </c>
      <c r="Z14288" s="90" t="str">
        <f t="shared" si="670"/>
        <v>2026/02/19 00:14</v>
      </c>
    </row>
    <row r="14289" spans="1:26" ht="3.6" customHeight="1" x14ac:dyDescent="0.2">
      <c r="A14289" s="86">
        <f t="shared" si="671"/>
        <v>46072</v>
      </c>
      <c r="B14289" s="270"/>
      <c r="C14289" s="272"/>
      <c r="D14289" s="273"/>
      <c r="E14289" s="89">
        <v>1.3194444444444444E-2</v>
      </c>
      <c r="G14289">
        <v>1</v>
      </c>
      <c r="O14289">
        <v>1</v>
      </c>
      <c r="Q14289">
        <v>1</v>
      </c>
      <c r="Y14289">
        <f t="shared" si="669"/>
        <v>3</v>
      </c>
      <c r="Z14289" s="90" t="str">
        <f t="shared" si="670"/>
        <v>2026/02/19 00:19</v>
      </c>
    </row>
    <row r="14290" spans="1:26" ht="3.6" customHeight="1" x14ac:dyDescent="0.2">
      <c r="A14290" s="86">
        <f t="shared" si="671"/>
        <v>46072</v>
      </c>
      <c r="B14290" s="270"/>
      <c r="C14290" s="272"/>
      <c r="D14290" s="273"/>
      <c r="E14290" s="89">
        <v>1.6666666666666666E-2</v>
      </c>
      <c r="G14290">
        <v>1</v>
      </c>
      <c r="O14290">
        <v>1</v>
      </c>
      <c r="Q14290">
        <v>1</v>
      </c>
      <c r="Y14290">
        <f t="shared" si="669"/>
        <v>3</v>
      </c>
      <c r="Z14290" s="90" t="str">
        <f t="shared" si="670"/>
        <v>2026/02/19 00:24</v>
      </c>
    </row>
    <row r="14291" spans="1:26" ht="3.6" customHeight="1" x14ac:dyDescent="0.2">
      <c r="A14291" s="86">
        <f t="shared" si="671"/>
        <v>46072</v>
      </c>
      <c r="B14291" s="270"/>
      <c r="C14291" s="272"/>
      <c r="D14291" s="273"/>
      <c r="E14291" s="89">
        <v>2.013888888888889E-2</v>
      </c>
      <c r="G14291">
        <v>1</v>
      </c>
      <c r="O14291">
        <v>1</v>
      </c>
      <c r="Q14291">
        <v>1</v>
      </c>
      <c r="Y14291">
        <f t="shared" si="669"/>
        <v>3</v>
      </c>
      <c r="Z14291" s="90" t="str">
        <f t="shared" si="670"/>
        <v>2026/02/19 00:29</v>
      </c>
    </row>
    <row r="14292" spans="1:26" ht="3.6" customHeight="1" x14ac:dyDescent="0.2">
      <c r="A14292" s="86">
        <f t="shared" si="671"/>
        <v>46072</v>
      </c>
      <c r="B14292" s="270"/>
      <c r="C14292" s="272"/>
      <c r="D14292" s="273"/>
      <c r="E14292" s="89">
        <v>2.361111111111111E-2</v>
      </c>
      <c r="G14292">
        <v>1</v>
      </c>
      <c r="O14292">
        <v>1</v>
      </c>
      <c r="Q14292">
        <v>1</v>
      </c>
      <c r="Y14292">
        <f t="shared" si="669"/>
        <v>3</v>
      </c>
      <c r="Z14292" s="90" t="str">
        <f t="shared" si="670"/>
        <v>2026/02/19 00:34</v>
      </c>
    </row>
    <row r="14293" spans="1:26" ht="3.6" customHeight="1" x14ac:dyDescent="0.2">
      <c r="A14293" s="86">
        <f t="shared" si="671"/>
        <v>46072</v>
      </c>
      <c r="B14293" s="270"/>
      <c r="C14293" s="272"/>
      <c r="D14293" s="273"/>
      <c r="E14293" s="89">
        <v>2.7083333333333334E-2</v>
      </c>
      <c r="G14293">
        <v>1</v>
      </c>
      <c r="O14293">
        <v>1</v>
      </c>
      <c r="Q14293">
        <v>1</v>
      </c>
      <c r="Y14293">
        <f t="shared" si="669"/>
        <v>3</v>
      </c>
      <c r="Z14293" s="90" t="str">
        <f t="shared" si="670"/>
        <v>2026/02/19 00:39</v>
      </c>
    </row>
    <row r="14294" spans="1:26" ht="3.6" customHeight="1" x14ac:dyDescent="0.2">
      <c r="A14294" s="86">
        <f t="shared" si="671"/>
        <v>46072</v>
      </c>
      <c r="B14294" s="270"/>
      <c r="C14294" s="272"/>
      <c r="D14294" s="273"/>
      <c r="E14294" s="89">
        <v>3.0555555555555555E-2</v>
      </c>
      <c r="G14294">
        <v>1</v>
      </c>
      <c r="O14294">
        <v>1</v>
      </c>
      <c r="Q14294">
        <v>1</v>
      </c>
      <c r="Y14294">
        <f t="shared" si="669"/>
        <v>3</v>
      </c>
      <c r="Z14294" s="90" t="str">
        <f t="shared" si="670"/>
        <v>2026/02/19 00:44</v>
      </c>
    </row>
    <row r="14295" spans="1:26" ht="3.6" customHeight="1" x14ac:dyDescent="0.2">
      <c r="A14295" s="86">
        <f t="shared" si="671"/>
        <v>46072</v>
      </c>
      <c r="B14295" s="270"/>
      <c r="C14295" s="272"/>
      <c r="D14295" s="273"/>
      <c r="E14295" s="89">
        <v>3.4027777777777775E-2</v>
      </c>
      <c r="G14295">
        <v>1</v>
      </c>
      <c r="O14295">
        <v>1</v>
      </c>
      <c r="Q14295">
        <v>1</v>
      </c>
      <c r="Y14295">
        <f t="shared" si="669"/>
        <v>3</v>
      </c>
      <c r="Z14295" s="90" t="str">
        <f t="shared" si="670"/>
        <v>2026/02/19 00:49</v>
      </c>
    </row>
    <row r="14296" spans="1:26" ht="3.6" customHeight="1" x14ac:dyDescent="0.2">
      <c r="A14296" s="86">
        <f t="shared" si="671"/>
        <v>46072</v>
      </c>
      <c r="B14296" s="270"/>
      <c r="C14296" s="272"/>
      <c r="D14296" s="273"/>
      <c r="E14296" s="89">
        <v>3.7499999999999999E-2</v>
      </c>
      <c r="G14296">
        <v>1</v>
      </c>
      <c r="O14296">
        <v>1</v>
      </c>
      <c r="Q14296">
        <v>1</v>
      </c>
      <c r="Y14296">
        <f t="shared" si="669"/>
        <v>3</v>
      </c>
      <c r="Z14296" s="90" t="str">
        <f t="shared" si="670"/>
        <v>2026/02/19 00:54</v>
      </c>
    </row>
    <row r="14297" spans="1:26" ht="3.6" customHeight="1" x14ac:dyDescent="0.2">
      <c r="A14297" s="86">
        <f t="shared" si="671"/>
        <v>46072</v>
      </c>
      <c r="B14297" s="270"/>
      <c r="C14297" s="272"/>
      <c r="D14297" s="273"/>
      <c r="E14297" s="89">
        <v>4.0972222222222222E-2</v>
      </c>
      <c r="G14297">
        <v>1</v>
      </c>
      <c r="O14297">
        <v>1</v>
      </c>
      <c r="Q14297">
        <v>1</v>
      </c>
      <c r="Y14297">
        <f t="shared" si="669"/>
        <v>3</v>
      </c>
      <c r="Z14297" s="90" t="str">
        <f t="shared" si="670"/>
        <v>2026/02/19 00:59</v>
      </c>
    </row>
    <row r="14298" spans="1:26" ht="3.6" customHeight="1" x14ac:dyDescent="0.2">
      <c r="A14298" s="86">
        <f t="shared" si="671"/>
        <v>46072</v>
      </c>
      <c r="B14298" s="270"/>
      <c r="C14298" s="272"/>
      <c r="D14298" s="273">
        <v>0.625</v>
      </c>
      <c r="E14298" s="89">
        <v>2.7777777777777779E-3</v>
      </c>
      <c r="G14298">
        <v>1</v>
      </c>
      <c r="O14298">
        <v>1</v>
      </c>
      <c r="Q14298">
        <v>1</v>
      </c>
      <c r="Y14298">
        <f t="shared" si="669"/>
        <v>3</v>
      </c>
      <c r="Z14298" s="90" t="str">
        <f t="shared" si="670"/>
        <v>2026/02/19 15:04</v>
      </c>
    </row>
    <row r="14299" spans="1:26" ht="3.6" customHeight="1" x14ac:dyDescent="0.2">
      <c r="A14299" s="86">
        <f t="shared" si="671"/>
        <v>46072</v>
      </c>
      <c r="B14299" s="270"/>
      <c r="C14299" s="272"/>
      <c r="D14299" s="273"/>
      <c r="E14299" s="89">
        <v>6.2499999999999995E-3</v>
      </c>
      <c r="G14299">
        <v>1</v>
      </c>
      <c r="O14299">
        <v>1</v>
      </c>
      <c r="Q14299">
        <v>1</v>
      </c>
      <c r="Y14299">
        <f t="shared" si="669"/>
        <v>3</v>
      </c>
      <c r="Z14299" s="90" t="str">
        <f t="shared" si="670"/>
        <v>2026/02/19 00:09</v>
      </c>
    </row>
    <row r="14300" spans="1:26" ht="3.6" customHeight="1" x14ac:dyDescent="0.2">
      <c r="A14300" s="86">
        <f t="shared" si="671"/>
        <v>46072</v>
      </c>
      <c r="B14300" s="270"/>
      <c r="C14300" s="272"/>
      <c r="D14300" s="273"/>
      <c r="E14300" s="89">
        <v>9.7222222222222224E-3</v>
      </c>
      <c r="G14300">
        <v>1</v>
      </c>
      <c r="O14300">
        <v>1</v>
      </c>
      <c r="Q14300">
        <v>1</v>
      </c>
      <c r="Y14300">
        <f t="shared" si="669"/>
        <v>3</v>
      </c>
      <c r="Z14300" s="90" t="str">
        <f t="shared" si="670"/>
        <v>2026/02/19 00:14</v>
      </c>
    </row>
    <row r="14301" spans="1:26" ht="3.6" customHeight="1" x14ac:dyDescent="0.2">
      <c r="A14301" s="86">
        <f t="shared" si="671"/>
        <v>46072</v>
      </c>
      <c r="B14301" s="270"/>
      <c r="C14301" s="272"/>
      <c r="D14301" s="273"/>
      <c r="E14301" s="89">
        <v>1.3194444444444444E-2</v>
      </c>
      <c r="G14301">
        <v>1</v>
      </c>
      <c r="O14301">
        <v>1</v>
      </c>
      <c r="Q14301">
        <v>1</v>
      </c>
      <c r="Y14301">
        <f t="shared" si="669"/>
        <v>3</v>
      </c>
      <c r="Z14301" s="90" t="str">
        <f t="shared" si="670"/>
        <v>2026/02/19 00:19</v>
      </c>
    </row>
    <row r="14302" spans="1:26" ht="3.6" customHeight="1" x14ac:dyDescent="0.2">
      <c r="A14302" s="86">
        <f t="shared" si="671"/>
        <v>46072</v>
      </c>
      <c r="B14302" s="270"/>
      <c r="C14302" s="272"/>
      <c r="D14302" s="273"/>
      <c r="E14302" s="89">
        <v>1.6666666666666666E-2</v>
      </c>
      <c r="G14302">
        <v>1</v>
      </c>
      <c r="O14302">
        <v>1</v>
      </c>
      <c r="Q14302">
        <v>1</v>
      </c>
      <c r="Y14302">
        <f t="shared" si="669"/>
        <v>3</v>
      </c>
      <c r="Z14302" s="90" t="str">
        <f t="shared" si="670"/>
        <v>2026/02/19 00:24</v>
      </c>
    </row>
    <row r="14303" spans="1:26" ht="3.6" customHeight="1" x14ac:dyDescent="0.2">
      <c r="A14303" s="86">
        <f t="shared" si="671"/>
        <v>46072</v>
      </c>
      <c r="B14303" s="270"/>
      <c r="C14303" s="272"/>
      <c r="D14303" s="273"/>
      <c r="E14303" s="89">
        <v>2.013888888888889E-2</v>
      </c>
      <c r="G14303">
        <v>1</v>
      </c>
      <c r="O14303">
        <v>1</v>
      </c>
      <c r="Q14303">
        <v>1</v>
      </c>
      <c r="Y14303">
        <f t="shared" si="669"/>
        <v>3</v>
      </c>
      <c r="Z14303" s="90" t="str">
        <f t="shared" si="670"/>
        <v>2026/02/19 00:29</v>
      </c>
    </row>
    <row r="14304" spans="1:26" ht="3.6" customHeight="1" x14ac:dyDescent="0.2">
      <c r="A14304" s="86">
        <f t="shared" si="671"/>
        <v>46072</v>
      </c>
      <c r="B14304" s="270"/>
      <c r="C14304" s="272"/>
      <c r="D14304" s="273"/>
      <c r="E14304" s="89">
        <v>2.361111111111111E-2</v>
      </c>
      <c r="G14304">
        <v>1</v>
      </c>
      <c r="O14304">
        <v>1</v>
      </c>
      <c r="Q14304">
        <v>1</v>
      </c>
      <c r="Y14304">
        <f t="shared" si="669"/>
        <v>3</v>
      </c>
      <c r="Z14304" s="90" t="str">
        <f t="shared" si="670"/>
        <v>2026/02/19 00:34</v>
      </c>
    </row>
    <row r="14305" spans="1:26" ht="3.6" customHeight="1" x14ac:dyDescent="0.2">
      <c r="A14305" s="86">
        <f t="shared" si="671"/>
        <v>46072</v>
      </c>
      <c r="B14305" s="270"/>
      <c r="C14305" s="272"/>
      <c r="D14305" s="273"/>
      <c r="E14305" s="89">
        <v>2.7083333333333334E-2</v>
      </c>
      <c r="G14305">
        <v>1</v>
      </c>
      <c r="O14305">
        <v>1</v>
      </c>
      <c r="Q14305">
        <v>1</v>
      </c>
      <c r="Y14305">
        <f t="shared" si="669"/>
        <v>3</v>
      </c>
      <c r="Z14305" s="90" t="str">
        <f t="shared" si="670"/>
        <v>2026/02/19 00:39</v>
      </c>
    </row>
    <row r="14306" spans="1:26" ht="3.6" customHeight="1" x14ac:dyDescent="0.2">
      <c r="A14306" s="86">
        <f t="shared" si="671"/>
        <v>46072</v>
      </c>
      <c r="B14306" s="270"/>
      <c r="C14306" s="272"/>
      <c r="D14306" s="273"/>
      <c r="E14306" s="89">
        <v>3.0555555555555555E-2</v>
      </c>
      <c r="G14306">
        <v>1</v>
      </c>
      <c r="O14306">
        <v>1</v>
      </c>
      <c r="Q14306">
        <v>1</v>
      </c>
      <c r="Y14306">
        <f t="shared" si="669"/>
        <v>3</v>
      </c>
      <c r="Z14306" s="90" t="str">
        <f t="shared" si="670"/>
        <v>2026/02/19 00:44</v>
      </c>
    </row>
    <row r="14307" spans="1:26" ht="3.6" customHeight="1" x14ac:dyDescent="0.2">
      <c r="A14307" s="86">
        <f t="shared" si="671"/>
        <v>46072</v>
      </c>
      <c r="B14307" s="270"/>
      <c r="C14307" s="272"/>
      <c r="D14307" s="273"/>
      <c r="E14307" s="89">
        <v>3.4027777777777775E-2</v>
      </c>
      <c r="G14307">
        <v>1</v>
      </c>
      <c r="O14307">
        <v>1</v>
      </c>
      <c r="Q14307">
        <v>1</v>
      </c>
      <c r="Y14307">
        <f t="shared" si="669"/>
        <v>3</v>
      </c>
      <c r="Z14307" s="90" t="str">
        <f t="shared" si="670"/>
        <v>2026/02/19 00:49</v>
      </c>
    </row>
    <row r="14308" spans="1:26" ht="3.6" customHeight="1" x14ac:dyDescent="0.2">
      <c r="A14308" s="86">
        <f t="shared" si="671"/>
        <v>46072</v>
      </c>
      <c r="B14308" s="270"/>
      <c r="C14308" s="272"/>
      <c r="D14308" s="273"/>
      <c r="E14308" s="89">
        <v>3.7499999999999999E-2</v>
      </c>
      <c r="G14308">
        <v>1</v>
      </c>
      <c r="O14308">
        <v>1</v>
      </c>
      <c r="Q14308">
        <v>1</v>
      </c>
      <c r="Y14308">
        <f t="shared" si="669"/>
        <v>3</v>
      </c>
      <c r="Z14308" s="90" t="str">
        <f t="shared" si="670"/>
        <v>2026/02/19 00:54</v>
      </c>
    </row>
    <row r="14309" spans="1:26" ht="3.6" customHeight="1" x14ac:dyDescent="0.2">
      <c r="A14309" s="86">
        <f t="shared" si="671"/>
        <v>46072</v>
      </c>
      <c r="B14309" s="270"/>
      <c r="C14309" s="272"/>
      <c r="D14309" s="273"/>
      <c r="E14309" s="89">
        <v>4.0972222222222222E-2</v>
      </c>
      <c r="G14309">
        <v>1</v>
      </c>
      <c r="O14309">
        <v>1</v>
      </c>
      <c r="Q14309">
        <v>1</v>
      </c>
      <c r="Y14309">
        <f t="shared" si="669"/>
        <v>3</v>
      </c>
      <c r="Z14309" s="90" t="str">
        <f t="shared" si="670"/>
        <v>2026/02/19 00:59</v>
      </c>
    </row>
    <row r="14310" spans="1:26" ht="3.6" customHeight="1" x14ac:dyDescent="0.2">
      <c r="A14310" s="86">
        <f t="shared" si="671"/>
        <v>46072</v>
      </c>
      <c r="B14310" s="270"/>
      <c r="C14310" s="272"/>
      <c r="D14310" s="273">
        <v>0.66666666666666663</v>
      </c>
      <c r="E14310" s="89">
        <v>2.7777777777777779E-3</v>
      </c>
      <c r="O14310">
        <v>1</v>
      </c>
      <c r="Q14310">
        <v>1</v>
      </c>
      <c r="Y14310">
        <f t="shared" si="669"/>
        <v>2</v>
      </c>
      <c r="Z14310" s="90" t="str">
        <f t="shared" si="670"/>
        <v>2026/02/19 16:04</v>
      </c>
    </row>
    <row r="14311" spans="1:26" ht="3.6" customHeight="1" x14ac:dyDescent="0.2">
      <c r="A14311" s="86">
        <f t="shared" si="671"/>
        <v>46072</v>
      </c>
      <c r="B14311" s="270"/>
      <c r="C14311" s="272"/>
      <c r="D14311" s="273"/>
      <c r="E14311" s="89">
        <v>6.2499999999999995E-3</v>
      </c>
      <c r="O14311">
        <v>1</v>
      </c>
      <c r="Q14311">
        <v>1</v>
      </c>
      <c r="Y14311">
        <f t="shared" si="669"/>
        <v>2</v>
      </c>
      <c r="Z14311" s="90" t="str">
        <f t="shared" si="670"/>
        <v>2026/02/19 00:09</v>
      </c>
    </row>
    <row r="14312" spans="1:26" ht="3.6" customHeight="1" x14ac:dyDescent="0.2">
      <c r="A14312" s="86">
        <f t="shared" si="671"/>
        <v>46072</v>
      </c>
      <c r="B14312" s="270"/>
      <c r="C14312" s="272"/>
      <c r="D14312" s="273"/>
      <c r="E14312" s="89">
        <v>9.7222222222222224E-3</v>
      </c>
      <c r="O14312">
        <v>1</v>
      </c>
      <c r="Q14312">
        <v>1</v>
      </c>
      <c r="Y14312">
        <f t="shared" si="669"/>
        <v>2</v>
      </c>
      <c r="Z14312" s="90" t="str">
        <f t="shared" si="670"/>
        <v>2026/02/19 00:14</v>
      </c>
    </row>
    <row r="14313" spans="1:26" ht="3.6" customHeight="1" x14ac:dyDescent="0.2">
      <c r="A14313" s="86">
        <f t="shared" si="671"/>
        <v>46072</v>
      </c>
      <c r="B14313" s="270"/>
      <c r="C14313" s="272"/>
      <c r="D14313" s="273"/>
      <c r="E14313" s="89">
        <v>1.3194444444444444E-2</v>
      </c>
      <c r="O14313">
        <v>1</v>
      </c>
      <c r="Q14313">
        <v>1</v>
      </c>
      <c r="Y14313">
        <f t="shared" si="669"/>
        <v>2</v>
      </c>
      <c r="Z14313" s="90" t="str">
        <f t="shared" si="670"/>
        <v>2026/02/19 00:19</v>
      </c>
    </row>
    <row r="14314" spans="1:26" ht="3.6" customHeight="1" x14ac:dyDescent="0.2">
      <c r="A14314" s="86">
        <f t="shared" si="671"/>
        <v>46072</v>
      </c>
      <c r="B14314" s="270"/>
      <c r="C14314" s="272"/>
      <c r="D14314" s="273"/>
      <c r="E14314" s="89">
        <v>1.6666666666666666E-2</v>
      </c>
      <c r="O14314">
        <v>1</v>
      </c>
      <c r="Q14314">
        <v>1</v>
      </c>
      <c r="Y14314">
        <f t="shared" si="669"/>
        <v>2</v>
      </c>
      <c r="Z14314" s="90" t="str">
        <f t="shared" si="670"/>
        <v>2026/02/19 00:24</v>
      </c>
    </row>
    <row r="14315" spans="1:26" ht="3.6" customHeight="1" x14ac:dyDescent="0.2">
      <c r="A14315" s="86">
        <f t="shared" si="671"/>
        <v>46072</v>
      </c>
      <c r="B14315" s="270"/>
      <c r="C14315" s="272"/>
      <c r="D14315" s="273"/>
      <c r="E14315" s="89">
        <v>2.013888888888889E-2</v>
      </c>
      <c r="O14315">
        <v>1</v>
      </c>
      <c r="Q14315">
        <v>1</v>
      </c>
      <c r="Y14315">
        <f t="shared" si="669"/>
        <v>2</v>
      </c>
      <c r="Z14315" s="90" t="str">
        <f t="shared" si="670"/>
        <v>2026/02/19 00:29</v>
      </c>
    </row>
    <row r="14316" spans="1:26" ht="3.6" customHeight="1" x14ac:dyDescent="0.2">
      <c r="A14316" s="86">
        <f t="shared" si="671"/>
        <v>46072</v>
      </c>
      <c r="B14316" s="270"/>
      <c r="C14316" s="272"/>
      <c r="D14316" s="273"/>
      <c r="E14316" s="89">
        <v>2.361111111111111E-2</v>
      </c>
      <c r="O14316">
        <v>1</v>
      </c>
      <c r="Q14316">
        <v>1</v>
      </c>
      <c r="Y14316">
        <f t="shared" si="669"/>
        <v>2</v>
      </c>
      <c r="Z14316" s="90" t="str">
        <f t="shared" si="670"/>
        <v>2026/02/19 00:34</v>
      </c>
    </row>
    <row r="14317" spans="1:26" ht="3.6" customHeight="1" x14ac:dyDescent="0.2">
      <c r="A14317" s="86">
        <f t="shared" si="671"/>
        <v>46072</v>
      </c>
      <c r="B14317" s="270"/>
      <c r="C14317" s="272"/>
      <c r="D14317" s="273"/>
      <c r="E14317" s="89">
        <v>2.7083333333333334E-2</v>
      </c>
      <c r="O14317">
        <v>1</v>
      </c>
      <c r="Q14317">
        <v>1</v>
      </c>
      <c r="Y14317">
        <f t="shared" si="669"/>
        <v>2</v>
      </c>
      <c r="Z14317" s="90" t="str">
        <f t="shared" si="670"/>
        <v>2026/02/19 00:39</v>
      </c>
    </row>
    <row r="14318" spans="1:26" ht="3.6" customHeight="1" x14ac:dyDescent="0.2">
      <c r="A14318" s="86">
        <f t="shared" si="671"/>
        <v>46072</v>
      </c>
      <c r="B14318" s="270"/>
      <c r="C14318" s="272"/>
      <c r="D14318" s="273"/>
      <c r="E14318" s="89">
        <v>3.0555555555555555E-2</v>
      </c>
      <c r="O14318">
        <v>1</v>
      </c>
      <c r="Q14318">
        <v>1</v>
      </c>
      <c r="Y14318">
        <f t="shared" si="669"/>
        <v>2</v>
      </c>
      <c r="Z14318" s="90" t="str">
        <f t="shared" si="670"/>
        <v>2026/02/19 00:44</v>
      </c>
    </row>
    <row r="14319" spans="1:26" ht="3.6" customHeight="1" x14ac:dyDescent="0.2">
      <c r="A14319" s="86">
        <f t="shared" si="671"/>
        <v>46072</v>
      </c>
      <c r="B14319" s="270"/>
      <c r="C14319" s="272"/>
      <c r="D14319" s="273"/>
      <c r="E14319" s="89">
        <v>3.4027777777777775E-2</v>
      </c>
      <c r="O14319">
        <v>1</v>
      </c>
      <c r="Q14319">
        <v>1</v>
      </c>
      <c r="Y14319">
        <f t="shared" si="669"/>
        <v>2</v>
      </c>
      <c r="Z14319" s="90" t="str">
        <f t="shared" si="670"/>
        <v>2026/02/19 00:49</v>
      </c>
    </row>
    <row r="14320" spans="1:26" ht="3.6" customHeight="1" x14ac:dyDescent="0.2">
      <c r="A14320" s="86">
        <f t="shared" si="671"/>
        <v>46072</v>
      </c>
      <c r="B14320" s="270"/>
      <c r="C14320" s="272"/>
      <c r="D14320" s="273"/>
      <c r="E14320" s="89">
        <v>3.7499999999999999E-2</v>
      </c>
      <c r="O14320">
        <v>1</v>
      </c>
      <c r="Q14320">
        <v>1</v>
      </c>
      <c r="Y14320">
        <f t="shared" si="669"/>
        <v>2</v>
      </c>
      <c r="Z14320" s="90" t="str">
        <f t="shared" si="670"/>
        <v>2026/02/19 00:54</v>
      </c>
    </row>
    <row r="14321" spans="1:26" ht="3.6" customHeight="1" x14ac:dyDescent="0.2">
      <c r="A14321" s="86">
        <f t="shared" si="671"/>
        <v>46072</v>
      </c>
      <c r="B14321" s="270"/>
      <c r="C14321" s="272"/>
      <c r="D14321" s="273"/>
      <c r="E14321" s="89">
        <v>4.0972222222222222E-2</v>
      </c>
      <c r="O14321">
        <v>1</v>
      </c>
      <c r="Q14321">
        <v>1</v>
      </c>
      <c r="Y14321">
        <f t="shared" si="669"/>
        <v>2</v>
      </c>
      <c r="Z14321" s="90" t="str">
        <f t="shared" si="670"/>
        <v>2026/02/19 00:59</v>
      </c>
    </row>
    <row r="14322" spans="1:26" ht="3.6" customHeight="1" x14ac:dyDescent="0.2">
      <c r="A14322" s="86">
        <f t="shared" si="671"/>
        <v>46072</v>
      </c>
      <c r="B14322" s="270"/>
      <c r="C14322" s="272"/>
      <c r="D14322" s="273">
        <v>0.70833333333333337</v>
      </c>
      <c r="E14322" s="89">
        <v>2.7777777777777779E-3</v>
      </c>
      <c r="O14322">
        <v>1</v>
      </c>
      <c r="Q14322">
        <v>1</v>
      </c>
      <c r="Y14322">
        <f t="shared" si="669"/>
        <v>2</v>
      </c>
      <c r="Z14322" s="90" t="str">
        <f t="shared" si="670"/>
        <v>2026/02/19 17:04</v>
      </c>
    </row>
    <row r="14323" spans="1:26" ht="3.6" customHeight="1" x14ac:dyDescent="0.2">
      <c r="A14323" s="86">
        <f t="shared" si="671"/>
        <v>46072</v>
      </c>
      <c r="B14323" s="270"/>
      <c r="C14323" s="272"/>
      <c r="D14323" s="273"/>
      <c r="E14323" s="89">
        <v>6.2499999999999995E-3</v>
      </c>
      <c r="O14323">
        <v>1</v>
      </c>
      <c r="Q14323">
        <v>1</v>
      </c>
      <c r="Y14323">
        <f t="shared" si="669"/>
        <v>2</v>
      </c>
      <c r="Z14323" s="90" t="str">
        <f t="shared" si="670"/>
        <v>2026/02/19 00:09</v>
      </c>
    </row>
    <row r="14324" spans="1:26" ht="3.6" customHeight="1" x14ac:dyDescent="0.2">
      <c r="A14324" s="86">
        <f t="shared" si="671"/>
        <v>46072</v>
      </c>
      <c r="B14324" s="270"/>
      <c r="C14324" s="272"/>
      <c r="D14324" s="273"/>
      <c r="E14324" s="89">
        <v>9.7222222222222224E-3</v>
      </c>
      <c r="O14324">
        <v>1</v>
      </c>
      <c r="Q14324">
        <v>1</v>
      </c>
      <c r="Y14324">
        <f t="shared" si="669"/>
        <v>2</v>
      </c>
      <c r="Z14324" s="90" t="str">
        <f t="shared" si="670"/>
        <v>2026/02/19 00:14</v>
      </c>
    </row>
    <row r="14325" spans="1:26" ht="3.6" customHeight="1" x14ac:dyDescent="0.2">
      <c r="A14325" s="86">
        <f t="shared" si="671"/>
        <v>46072</v>
      </c>
      <c r="B14325" s="270"/>
      <c r="C14325" s="272"/>
      <c r="D14325" s="273"/>
      <c r="E14325" s="89">
        <v>1.3194444444444444E-2</v>
      </c>
      <c r="O14325">
        <v>1</v>
      </c>
      <c r="Q14325">
        <v>1</v>
      </c>
      <c r="Y14325">
        <f t="shared" si="669"/>
        <v>2</v>
      </c>
      <c r="Z14325" s="90" t="str">
        <f t="shared" si="670"/>
        <v>2026/02/19 00:19</v>
      </c>
    </row>
    <row r="14326" spans="1:26" ht="3.6" customHeight="1" x14ac:dyDescent="0.2">
      <c r="A14326" s="86">
        <f t="shared" si="671"/>
        <v>46072</v>
      </c>
      <c r="B14326" s="270"/>
      <c r="C14326" s="272"/>
      <c r="D14326" s="273"/>
      <c r="E14326" s="89">
        <v>1.6666666666666666E-2</v>
      </c>
      <c r="O14326">
        <v>1</v>
      </c>
      <c r="Q14326">
        <v>1</v>
      </c>
      <c r="Y14326">
        <f t="shared" si="669"/>
        <v>2</v>
      </c>
      <c r="Z14326" s="90" t="str">
        <f t="shared" si="670"/>
        <v>2026/02/19 00:24</v>
      </c>
    </row>
    <row r="14327" spans="1:26" ht="3.6" customHeight="1" x14ac:dyDescent="0.2">
      <c r="A14327" s="86">
        <f t="shared" si="671"/>
        <v>46072</v>
      </c>
      <c r="B14327" s="270"/>
      <c r="C14327" s="272"/>
      <c r="D14327" s="273"/>
      <c r="E14327" s="89">
        <v>2.013888888888889E-2</v>
      </c>
      <c r="O14327">
        <v>1</v>
      </c>
      <c r="Q14327">
        <v>1</v>
      </c>
      <c r="Y14327">
        <f t="shared" si="669"/>
        <v>2</v>
      </c>
      <c r="Z14327" s="90" t="str">
        <f t="shared" si="670"/>
        <v>2026/02/19 00:29</v>
      </c>
    </row>
    <row r="14328" spans="1:26" ht="3.6" customHeight="1" x14ac:dyDescent="0.2">
      <c r="A14328" s="86">
        <f t="shared" si="671"/>
        <v>46072</v>
      </c>
      <c r="B14328" s="270"/>
      <c r="C14328" s="272"/>
      <c r="D14328" s="273"/>
      <c r="E14328" s="89">
        <v>2.361111111111111E-2</v>
      </c>
      <c r="O14328">
        <v>1</v>
      </c>
      <c r="Q14328">
        <v>1</v>
      </c>
      <c r="Y14328">
        <f t="shared" si="669"/>
        <v>2</v>
      </c>
      <c r="Z14328" s="90" t="str">
        <f t="shared" si="670"/>
        <v>2026/02/19 00:34</v>
      </c>
    </row>
    <row r="14329" spans="1:26" ht="3.6" customHeight="1" x14ac:dyDescent="0.2">
      <c r="A14329" s="86">
        <f t="shared" si="671"/>
        <v>46072</v>
      </c>
      <c r="B14329" s="270"/>
      <c r="C14329" s="272"/>
      <c r="D14329" s="273"/>
      <c r="E14329" s="89">
        <v>2.7083333333333334E-2</v>
      </c>
      <c r="O14329">
        <v>1</v>
      </c>
      <c r="Q14329">
        <v>1</v>
      </c>
      <c r="Y14329">
        <f t="shared" si="669"/>
        <v>2</v>
      </c>
      <c r="Z14329" s="90" t="str">
        <f t="shared" si="670"/>
        <v>2026/02/19 00:39</v>
      </c>
    </row>
    <row r="14330" spans="1:26" ht="3.6" customHeight="1" x14ac:dyDescent="0.2">
      <c r="A14330" s="86">
        <f t="shared" si="671"/>
        <v>46072</v>
      </c>
      <c r="B14330" s="270"/>
      <c r="C14330" s="272"/>
      <c r="D14330" s="273"/>
      <c r="E14330" s="89">
        <v>3.0555555555555555E-2</v>
      </c>
      <c r="O14330">
        <v>1</v>
      </c>
      <c r="Q14330">
        <v>1</v>
      </c>
      <c r="Y14330">
        <f t="shared" si="669"/>
        <v>2</v>
      </c>
      <c r="Z14330" s="90" t="str">
        <f t="shared" si="670"/>
        <v>2026/02/19 00:44</v>
      </c>
    </row>
    <row r="14331" spans="1:26" ht="3.6" customHeight="1" x14ac:dyDescent="0.2">
      <c r="A14331" s="86">
        <f t="shared" si="671"/>
        <v>46072</v>
      </c>
      <c r="B14331" s="270"/>
      <c r="C14331" s="272"/>
      <c r="D14331" s="273"/>
      <c r="E14331" s="89">
        <v>3.4027777777777775E-2</v>
      </c>
      <c r="O14331">
        <v>1</v>
      </c>
      <c r="Q14331">
        <v>1</v>
      </c>
      <c r="Y14331">
        <f t="shared" si="669"/>
        <v>2</v>
      </c>
      <c r="Z14331" s="90" t="str">
        <f t="shared" si="670"/>
        <v>2026/02/19 00:49</v>
      </c>
    </row>
    <row r="14332" spans="1:26" ht="3.6" customHeight="1" x14ac:dyDescent="0.2">
      <c r="A14332" s="86">
        <f t="shared" si="671"/>
        <v>46072</v>
      </c>
      <c r="B14332" s="270"/>
      <c r="C14332" s="272"/>
      <c r="D14332" s="273"/>
      <c r="E14332" s="89">
        <v>3.7499999999999999E-2</v>
      </c>
      <c r="O14332">
        <v>1</v>
      </c>
      <c r="Q14332">
        <v>1</v>
      </c>
      <c r="Y14332">
        <f t="shared" si="669"/>
        <v>2</v>
      </c>
      <c r="Z14332" s="90" t="str">
        <f t="shared" si="670"/>
        <v>2026/02/19 00:54</v>
      </c>
    </row>
    <row r="14333" spans="1:26" ht="3.6" customHeight="1" x14ac:dyDescent="0.2">
      <c r="A14333" s="86">
        <f t="shared" si="671"/>
        <v>46072</v>
      </c>
      <c r="B14333" s="270"/>
      <c r="C14333" s="272"/>
      <c r="D14333" s="273"/>
      <c r="E14333" s="89">
        <v>4.0972222222222222E-2</v>
      </c>
      <c r="O14333">
        <v>1</v>
      </c>
      <c r="Q14333">
        <v>1</v>
      </c>
      <c r="Y14333">
        <f t="shared" si="669"/>
        <v>2</v>
      </c>
      <c r="Z14333" s="90" t="str">
        <f t="shared" si="670"/>
        <v>2026/02/19 00:59</v>
      </c>
    </row>
    <row r="14334" spans="1:26" ht="3.6" customHeight="1" x14ac:dyDescent="0.2">
      <c r="A14334" s="86">
        <f t="shared" si="671"/>
        <v>46072</v>
      </c>
      <c r="B14334" s="270"/>
      <c r="C14334" s="272"/>
      <c r="D14334" s="273">
        <v>0.75</v>
      </c>
      <c r="E14334" s="89">
        <v>2.7777777777777779E-3</v>
      </c>
      <c r="O14334">
        <v>1</v>
      </c>
      <c r="Q14334">
        <v>1</v>
      </c>
      <c r="Y14334">
        <f t="shared" si="669"/>
        <v>2</v>
      </c>
      <c r="Z14334" s="90" t="str">
        <f t="shared" si="670"/>
        <v>2026/02/19 18:04</v>
      </c>
    </row>
    <row r="14335" spans="1:26" ht="3.6" customHeight="1" x14ac:dyDescent="0.2">
      <c r="A14335" s="86">
        <f t="shared" si="671"/>
        <v>46072</v>
      </c>
      <c r="B14335" s="270"/>
      <c r="C14335" s="272"/>
      <c r="D14335" s="273"/>
      <c r="E14335" s="89">
        <v>6.2499999999999995E-3</v>
      </c>
      <c r="O14335">
        <v>1</v>
      </c>
      <c r="Q14335">
        <v>1</v>
      </c>
      <c r="Y14335">
        <f t="shared" si="669"/>
        <v>2</v>
      </c>
      <c r="Z14335" s="90" t="str">
        <f t="shared" si="670"/>
        <v>2026/02/19 00:09</v>
      </c>
    </row>
    <row r="14336" spans="1:26" ht="3.6" customHeight="1" x14ac:dyDescent="0.2">
      <c r="A14336" s="86">
        <f t="shared" si="671"/>
        <v>46072</v>
      </c>
      <c r="B14336" s="270"/>
      <c r="C14336" s="272"/>
      <c r="D14336" s="273"/>
      <c r="E14336" s="89">
        <v>9.7222222222222224E-3</v>
      </c>
      <c r="O14336">
        <v>1</v>
      </c>
      <c r="Q14336">
        <v>1</v>
      </c>
      <c r="Y14336">
        <f t="shared" si="669"/>
        <v>2</v>
      </c>
      <c r="Z14336" s="90" t="str">
        <f t="shared" si="670"/>
        <v>2026/02/19 00:14</v>
      </c>
    </row>
    <row r="14337" spans="1:26" ht="3.6" customHeight="1" x14ac:dyDescent="0.2">
      <c r="A14337" s="86">
        <f t="shared" si="671"/>
        <v>46072</v>
      </c>
      <c r="B14337" s="270"/>
      <c r="C14337" s="272"/>
      <c r="D14337" s="273"/>
      <c r="E14337" s="89">
        <v>1.3194444444444444E-2</v>
      </c>
      <c r="O14337">
        <v>1</v>
      </c>
      <c r="Q14337">
        <v>1</v>
      </c>
      <c r="Y14337">
        <f t="shared" si="669"/>
        <v>2</v>
      </c>
      <c r="Z14337" s="90" t="str">
        <f t="shared" si="670"/>
        <v>2026/02/19 00:19</v>
      </c>
    </row>
    <row r="14338" spans="1:26" ht="3.6" customHeight="1" x14ac:dyDescent="0.2">
      <c r="A14338" s="86">
        <f t="shared" si="671"/>
        <v>46072</v>
      </c>
      <c r="B14338" s="270"/>
      <c r="C14338" s="272"/>
      <c r="D14338" s="273"/>
      <c r="E14338" s="89">
        <v>1.6666666666666666E-2</v>
      </c>
      <c r="O14338">
        <v>1</v>
      </c>
      <c r="Q14338">
        <v>1</v>
      </c>
      <c r="Y14338">
        <f t="shared" si="669"/>
        <v>2</v>
      </c>
      <c r="Z14338" s="90" t="str">
        <f t="shared" si="670"/>
        <v>2026/02/19 00:24</v>
      </c>
    </row>
    <row r="14339" spans="1:26" ht="3.6" customHeight="1" x14ac:dyDescent="0.2">
      <c r="A14339" s="86">
        <f t="shared" si="671"/>
        <v>46072</v>
      </c>
      <c r="B14339" s="270"/>
      <c r="C14339" s="272"/>
      <c r="D14339" s="273"/>
      <c r="E14339" s="89">
        <v>2.013888888888889E-2</v>
      </c>
      <c r="O14339">
        <v>1</v>
      </c>
      <c r="Q14339">
        <v>1</v>
      </c>
      <c r="Y14339">
        <f t="shared" si="669"/>
        <v>2</v>
      </c>
      <c r="Z14339" s="90" t="str">
        <f t="shared" si="670"/>
        <v>2026/02/19 00:29</v>
      </c>
    </row>
    <row r="14340" spans="1:26" ht="3.6" customHeight="1" x14ac:dyDescent="0.2">
      <c r="A14340" s="86">
        <f t="shared" si="671"/>
        <v>46072</v>
      </c>
      <c r="B14340" s="270"/>
      <c r="C14340" s="272"/>
      <c r="D14340" s="273"/>
      <c r="E14340" s="89">
        <v>2.361111111111111E-2</v>
      </c>
      <c r="O14340">
        <v>1</v>
      </c>
      <c r="Q14340">
        <v>1</v>
      </c>
      <c r="Y14340">
        <f t="shared" si="669"/>
        <v>2</v>
      </c>
      <c r="Z14340" s="90" t="str">
        <f t="shared" si="670"/>
        <v>2026/02/19 00:34</v>
      </c>
    </row>
    <row r="14341" spans="1:26" ht="3.6" customHeight="1" x14ac:dyDescent="0.2">
      <c r="A14341" s="86">
        <f t="shared" si="671"/>
        <v>46072</v>
      </c>
      <c r="B14341" s="270"/>
      <c r="C14341" s="272"/>
      <c r="D14341" s="273"/>
      <c r="E14341" s="89">
        <v>2.7083333333333334E-2</v>
      </c>
      <c r="O14341">
        <v>1</v>
      </c>
      <c r="Q14341">
        <v>1</v>
      </c>
      <c r="Y14341">
        <f t="shared" si="669"/>
        <v>2</v>
      </c>
      <c r="Z14341" s="90" t="str">
        <f t="shared" si="670"/>
        <v>2026/02/19 00:39</v>
      </c>
    </row>
    <row r="14342" spans="1:26" ht="3.6" customHeight="1" x14ac:dyDescent="0.2">
      <c r="A14342" s="86">
        <f t="shared" si="671"/>
        <v>46072</v>
      </c>
      <c r="B14342" s="270"/>
      <c r="C14342" s="272"/>
      <c r="D14342" s="273"/>
      <c r="E14342" s="89">
        <v>3.0555555555555555E-2</v>
      </c>
      <c r="O14342">
        <v>1</v>
      </c>
      <c r="Q14342">
        <v>1</v>
      </c>
      <c r="Y14342">
        <f t="shared" si="669"/>
        <v>2</v>
      </c>
      <c r="Z14342" s="90" t="str">
        <f t="shared" si="670"/>
        <v>2026/02/19 00:44</v>
      </c>
    </row>
    <row r="14343" spans="1:26" ht="3.6" customHeight="1" x14ac:dyDescent="0.2">
      <c r="A14343" s="86">
        <f t="shared" si="671"/>
        <v>46072</v>
      </c>
      <c r="B14343" s="270"/>
      <c r="C14343" s="272"/>
      <c r="D14343" s="273"/>
      <c r="E14343" s="89">
        <v>3.4027777777777775E-2</v>
      </c>
      <c r="O14343">
        <v>1</v>
      </c>
      <c r="Q14343">
        <v>1</v>
      </c>
      <c r="Y14343">
        <f t="shared" ref="Y14343:Y14406" si="672">COUNTA(F14343:X14343)</f>
        <v>2</v>
      </c>
      <c r="Z14343" s="90" t="str">
        <f t="shared" ref="Z14343:Z14406" si="673">TEXT(A14343,"yyyy/mm/dd")&amp; " " &amp;TEXT(D14343+E14343,"hh:mm")</f>
        <v>2026/02/19 00:49</v>
      </c>
    </row>
    <row r="14344" spans="1:26" ht="3.6" customHeight="1" x14ac:dyDescent="0.2">
      <c r="A14344" s="86">
        <f t="shared" ref="A14344:A14407" si="674">IF(B14344&lt;&gt;"",B14344,A14343)</f>
        <v>46072</v>
      </c>
      <c r="B14344" s="270"/>
      <c r="C14344" s="272"/>
      <c r="D14344" s="273"/>
      <c r="E14344" s="89">
        <v>3.7499999999999999E-2</v>
      </c>
      <c r="O14344">
        <v>1</v>
      </c>
      <c r="Q14344">
        <v>1</v>
      </c>
      <c r="Y14344">
        <f t="shared" si="672"/>
        <v>2</v>
      </c>
      <c r="Z14344" s="90" t="str">
        <f t="shared" si="673"/>
        <v>2026/02/19 00:54</v>
      </c>
    </row>
    <row r="14345" spans="1:26" ht="3.6" customHeight="1" x14ac:dyDescent="0.2">
      <c r="A14345" s="86">
        <f t="shared" si="674"/>
        <v>46072</v>
      </c>
      <c r="B14345" s="270"/>
      <c r="C14345" s="272"/>
      <c r="D14345" s="273"/>
      <c r="E14345" s="89">
        <v>4.0972222222222222E-2</v>
      </c>
      <c r="O14345">
        <v>1</v>
      </c>
      <c r="Q14345">
        <v>1</v>
      </c>
      <c r="Y14345">
        <f t="shared" si="672"/>
        <v>2</v>
      </c>
      <c r="Z14345" s="90" t="str">
        <f t="shared" si="673"/>
        <v>2026/02/19 00:59</v>
      </c>
    </row>
    <row r="14346" spans="1:26" ht="3.6" customHeight="1" x14ac:dyDescent="0.2">
      <c r="A14346" s="86">
        <f t="shared" si="674"/>
        <v>46072</v>
      </c>
      <c r="B14346" s="270"/>
      <c r="C14346" s="272"/>
      <c r="D14346" s="273">
        <v>0.79166666666666663</v>
      </c>
      <c r="E14346" s="89">
        <v>2.7777777777777779E-3</v>
      </c>
      <c r="O14346">
        <v>1</v>
      </c>
      <c r="Q14346">
        <v>1</v>
      </c>
      <c r="Y14346">
        <f t="shared" si="672"/>
        <v>2</v>
      </c>
      <c r="Z14346" s="90" t="str">
        <f t="shared" si="673"/>
        <v>2026/02/19 19:04</v>
      </c>
    </row>
    <row r="14347" spans="1:26" ht="3.6" customHeight="1" x14ac:dyDescent="0.2">
      <c r="A14347" s="86">
        <f t="shared" si="674"/>
        <v>46072</v>
      </c>
      <c r="B14347" s="270"/>
      <c r="C14347" s="272"/>
      <c r="D14347" s="273"/>
      <c r="E14347" s="89">
        <v>6.2499999999999995E-3</v>
      </c>
      <c r="O14347">
        <v>1</v>
      </c>
      <c r="Q14347">
        <v>1</v>
      </c>
      <c r="Y14347">
        <f t="shared" si="672"/>
        <v>2</v>
      </c>
      <c r="Z14347" s="90" t="str">
        <f t="shared" si="673"/>
        <v>2026/02/19 00:09</v>
      </c>
    </row>
    <row r="14348" spans="1:26" ht="3.6" customHeight="1" x14ac:dyDescent="0.2">
      <c r="A14348" s="86">
        <f t="shared" si="674"/>
        <v>46072</v>
      </c>
      <c r="B14348" s="270"/>
      <c r="C14348" s="272"/>
      <c r="D14348" s="273"/>
      <c r="E14348" s="89">
        <v>9.7222222222222224E-3</v>
      </c>
      <c r="O14348">
        <v>1</v>
      </c>
      <c r="Q14348">
        <v>1</v>
      </c>
      <c r="Y14348">
        <f t="shared" si="672"/>
        <v>2</v>
      </c>
      <c r="Z14348" s="90" t="str">
        <f t="shared" si="673"/>
        <v>2026/02/19 00:14</v>
      </c>
    </row>
    <row r="14349" spans="1:26" ht="3.6" customHeight="1" x14ac:dyDescent="0.2">
      <c r="A14349" s="86">
        <f t="shared" si="674"/>
        <v>46072</v>
      </c>
      <c r="B14349" s="270"/>
      <c r="C14349" s="272"/>
      <c r="D14349" s="273"/>
      <c r="E14349" s="89">
        <v>1.3194444444444444E-2</v>
      </c>
      <c r="O14349">
        <v>1</v>
      </c>
      <c r="Q14349">
        <v>1</v>
      </c>
      <c r="Y14349">
        <f t="shared" si="672"/>
        <v>2</v>
      </c>
      <c r="Z14349" s="90" t="str">
        <f t="shared" si="673"/>
        <v>2026/02/19 00:19</v>
      </c>
    </row>
    <row r="14350" spans="1:26" ht="3.6" customHeight="1" x14ac:dyDescent="0.2">
      <c r="A14350" s="86">
        <f t="shared" si="674"/>
        <v>46072</v>
      </c>
      <c r="B14350" s="270"/>
      <c r="C14350" s="272"/>
      <c r="D14350" s="273"/>
      <c r="E14350" s="89">
        <v>1.6666666666666666E-2</v>
      </c>
      <c r="O14350">
        <v>1</v>
      </c>
      <c r="Q14350">
        <v>1</v>
      </c>
      <c r="Y14350">
        <f t="shared" si="672"/>
        <v>2</v>
      </c>
      <c r="Z14350" s="90" t="str">
        <f t="shared" si="673"/>
        <v>2026/02/19 00:24</v>
      </c>
    </row>
    <row r="14351" spans="1:26" ht="3.6" customHeight="1" x14ac:dyDescent="0.2">
      <c r="A14351" s="86">
        <f t="shared" si="674"/>
        <v>46072</v>
      </c>
      <c r="B14351" s="270"/>
      <c r="C14351" s="272"/>
      <c r="D14351" s="273"/>
      <c r="E14351" s="89">
        <v>2.013888888888889E-2</v>
      </c>
      <c r="O14351">
        <v>1</v>
      </c>
      <c r="Q14351">
        <v>1</v>
      </c>
      <c r="Y14351">
        <f t="shared" si="672"/>
        <v>2</v>
      </c>
      <c r="Z14351" s="90" t="str">
        <f t="shared" si="673"/>
        <v>2026/02/19 00:29</v>
      </c>
    </row>
    <row r="14352" spans="1:26" ht="3.6" customHeight="1" x14ac:dyDescent="0.2">
      <c r="A14352" s="86">
        <f t="shared" si="674"/>
        <v>46072</v>
      </c>
      <c r="B14352" s="270"/>
      <c r="C14352" s="272"/>
      <c r="D14352" s="273"/>
      <c r="E14352" s="89">
        <v>2.361111111111111E-2</v>
      </c>
      <c r="O14352">
        <v>1</v>
      </c>
      <c r="Q14352">
        <v>1</v>
      </c>
      <c r="Y14352">
        <f t="shared" si="672"/>
        <v>2</v>
      </c>
      <c r="Z14352" s="90" t="str">
        <f t="shared" si="673"/>
        <v>2026/02/19 00:34</v>
      </c>
    </row>
    <row r="14353" spans="1:26" ht="3.6" customHeight="1" x14ac:dyDescent="0.2">
      <c r="A14353" s="86">
        <f t="shared" si="674"/>
        <v>46072</v>
      </c>
      <c r="B14353" s="270"/>
      <c r="C14353" s="272"/>
      <c r="D14353" s="273"/>
      <c r="E14353" s="89">
        <v>2.7083333333333334E-2</v>
      </c>
      <c r="O14353">
        <v>1</v>
      </c>
      <c r="Q14353">
        <v>1</v>
      </c>
      <c r="Y14353">
        <f t="shared" si="672"/>
        <v>2</v>
      </c>
      <c r="Z14353" s="90" t="str">
        <f t="shared" si="673"/>
        <v>2026/02/19 00:39</v>
      </c>
    </row>
    <row r="14354" spans="1:26" ht="3.6" customHeight="1" x14ac:dyDescent="0.2">
      <c r="A14354" s="86">
        <f t="shared" si="674"/>
        <v>46072</v>
      </c>
      <c r="B14354" s="270"/>
      <c r="C14354" s="272"/>
      <c r="D14354" s="273"/>
      <c r="E14354" s="89">
        <v>3.0555555555555555E-2</v>
      </c>
      <c r="O14354">
        <v>1</v>
      </c>
      <c r="Q14354">
        <v>1</v>
      </c>
      <c r="Y14354">
        <f t="shared" si="672"/>
        <v>2</v>
      </c>
      <c r="Z14354" s="90" t="str">
        <f t="shared" si="673"/>
        <v>2026/02/19 00:44</v>
      </c>
    </row>
    <row r="14355" spans="1:26" ht="3.6" customHeight="1" x14ac:dyDescent="0.2">
      <c r="A14355" s="86">
        <f t="shared" si="674"/>
        <v>46072</v>
      </c>
      <c r="B14355" s="270"/>
      <c r="C14355" s="272"/>
      <c r="D14355" s="273"/>
      <c r="E14355" s="89">
        <v>3.4027777777777775E-2</v>
      </c>
      <c r="O14355">
        <v>1</v>
      </c>
      <c r="Q14355">
        <v>1</v>
      </c>
      <c r="Y14355">
        <f t="shared" si="672"/>
        <v>2</v>
      </c>
      <c r="Z14355" s="90" t="str">
        <f t="shared" si="673"/>
        <v>2026/02/19 00:49</v>
      </c>
    </row>
    <row r="14356" spans="1:26" ht="3.6" customHeight="1" x14ac:dyDescent="0.2">
      <c r="A14356" s="86">
        <f t="shared" si="674"/>
        <v>46072</v>
      </c>
      <c r="B14356" s="270"/>
      <c r="C14356" s="272"/>
      <c r="D14356" s="273"/>
      <c r="E14356" s="89">
        <v>3.7499999999999999E-2</v>
      </c>
      <c r="O14356">
        <v>1</v>
      </c>
      <c r="Q14356">
        <v>1</v>
      </c>
      <c r="Y14356">
        <f t="shared" si="672"/>
        <v>2</v>
      </c>
      <c r="Z14356" s="90" t="str">
        <f t="shared" si="673"/>
        <v>2026/02/19 00:54</v>
      </c>
    </row>
    <row r="14357" spans="1:26" ht="3.6" customHeight="1" x14ac:dyDescent="0.2">
      <c r="A14357" s="86">
        <f t="shared" si="674"/>
        <v>46072</v>
      </c>
      <c r="B14357" s="270"/>
      <c r="C14357" s="272"/>
      <c r="D14357" s="273"/>
      <c r="E14357" s="89">
        <v>4.0972222222222222E-2</v>
      </c>
      <c r="O14357">
        <v>1</v>
      </c>
      <c r="Q14357">
        <v>1</v>
      </c>
      <c r="Y14357">
        <f t="shared" si="672"/>
        <v>2</v>
      </c>
      <c r="Z14357" s="90" t="str">
        <f t="shared" si="673"/>
        <v>2026/02/19 00:59</v>
      </c>
    </row>
    <row r="14358" spans="1:26" ht="3.6" customHeight="1" x14ac:dyDescent="0.2">
      <c r="A14358" s="86">
        <f t="shared" si="674"/>
        <v>46072</v>
      </c>
      <c r="B14358" s="270"/>
      <c r="C14358" s="272"/>
      <c r="D14358" s="273">
        <v>0.83333333333333337</v>
      </c>
      <c r="E14358" s="89">
        <v>2.7777777777777779E-3</v>
      </c>
      <c r="Q14358">
        <v>1</v>
      </c>
      <c r="Y14358">
        <f t="shared" si="672"/>
        <v>1</v>
      </c>
      <c r="Z14358" s="90" t="str">
        <f t="shared" si="673"/>
        <v>2026/02/19 20:04</v>
      </c>
    </row>
    <row r="14359" spans="1:26" ht="3.6" customHeight="1" x14ac:dyDescent="0.2">
      <c r="A14359" s="86">
        <f t="shared" si="674"/>
        <v>46072</v>
      </c>
      <c r="B14359" s="270"/>
      <c r="C14359" s="272"/>
      <c r="D14359" s="273"/>
      <c r="E14359" s="89">
        <v>6.2499999999999995E-3</v>
      </c>
      <c r="Q14359">
        <v>1</v>
      </c>
      <c r="Y14359">
        <f t="shared" si="672"/>
        <v>1</v>
      </c>
      <c r="Z14359" s="90" t="str">
        <f t="shared" si="673"/>
        <v>2026/02/19 00:09</v>
      </c>
    </row>
    <row r="14360" spans="1:26" ht="3.6" customHeight="1" x14ac:dyDescent="0.2">
      <c r="A14360" s="86">
        <f t="shared" si="674"/>
        <v>46072</v>
      </c>
      <c r="B14360" s="270"/>
      <c r="C14360" s="272"/>
      <c r="D14360" s="273"/>
      <c r="E14360" s="89">
        <v>9.7222222222222224E-3</v>
      </c>
      <c r="Q14360">
        <v>1</v>
      </c>
      <c r="Y14360">
        <f t="shared" si="672"/>
        <v>1</v>
      </c>
      <c r="Z14360" s="90" t="str">
        <f t="shared" si="673"/>
        <v>2026/02/19 00:14</v>
      </c>
    </row>
    <row r="14361" spans="1:26" ht="3.6" customHeight="1" x14ac:dyDescent="0.2">
      <c r="A14361" s="86">
        <f t="shared" si="674"/>
        <v>46072</v>
      </c>
      <c r="B14361" s="270"/>
      <c r="C14361" s="272"/>
      <c r="D14361" s="273"/>
      <c r="E14361" s="89">
        <v>1.3194444444444444E-2</v>
      </c>
      <c r="Q14361">
        <v>1</v>
      </c>
      <c r="Y14361">
        <f t="shared" si="672"/>
        <v>1</v>
      </c>
      <c r="Z14361" s="90" t="str">
        <f t="shared" si="673"/>
        <v>2026/02/19 00:19</v>
      </c>
    </row>
    <row r="14362" spans="1:26" ht="3.6" customHeight="1" x14ac:dyDescent="0.2">
      <c r="A14362" s="86">
        <f t="shared" si="674"/>
        <v>46072</v>
      </c>
      <c r="B14362" s="270"/>
      <c r="C14362" s="272"/>
      <c r="D14362" s="273"/>
      <c r="E14362" s="89">
        <v>1.6666666666666666E-2</v>
      </c>
      <c r="Q14362">
        <v>1</v>
      </c>
      <c r="Y14362">
        <f t="shared" si="672"/>
        <v>1</v>
      </c>
      <c r="Z14362" s="90" t="str">
        <f t="shared" si="673"/>
        <v>2026/02/19 00:24</v>
      </c>
    </row>
    <row r="14363" spans="1:26" ht="3.6" customHeight="1" x14ac:dyDescent="0.2">
      <c r="A14363" s="86">
        <f t="shared" si="674"/>
        <v>46072</v>
      </c>
      <c r="B14363" s="270"/>
      <c r="C14363" s="272"/>
      <c r="D14363" s="273"/>
      <c r="E14363" s="89">
        <v>2.013888888888889E-2</v>
      </c>
      <c r="Q14363">
        <v>1</v>
      </c>
      <c r="Y14363">
        <f t="shared" si="672"/>
        <v>1</v>
      </c>
      <c r="Z14363" s="90" t="str">
        <f t="shared" si="673"/>
        <v>2026/02/19 00:29</v>
      </c>
    </row>
    <row r="14364" spans="1:26" ht="3.6" customHeight="1" x14ac:dyDescent="0.2">
      <c r="A14364" s="86">
        <f t="shared" si="674"/>
        <v>46072</v>
      </c>
      <c r="B14364" s="270"/>
      <c r="C14364" s="272"/>
      <c r="D14364" s="273"/>
      <c r="E14364" s="89">
        <v>2.361111111111111E-2</v>
      </c>
      <c r="Q14364">
        <v>1</v>
      </c>
      <c r="Y14364">
        <f t="shared" si="672"/>
        <v>1</v>
      </c>
      <c r="Z14364" s="90" t="str">
        <f t="shared" si="673"/>
        <v>2026/02/19 00:34</v>
      </c>
    </row>
    <row r="14365" spans="1:26" ht="3.6" customHeight="1" x14ac:dyDescent="0.2">
      <c r="A14365" s="86">
        <f t="shared" si="674"/>
        <v>46072</v>
      </c>
      <c r="B14365" s="270"/>
      <c r="C14365" s="272"/>
      <c r="D14365" s="273"/>
      <c r="E14365" s="89">
        <v>2.7083333333333334E-2</v>
      </c>
      <c r="Q14365">
        <v>1</v>
      </c>
      <c r="Y14365">
        <f t="shared" si="672"/>
        <v>1</v>
      </c>
      <c r="Z14365" s="90" t="str">
        <f t="shared" si="673"/>
        <v>2026/02/19 00:39</v>
      </c>
    </row>
    <row r="14366" spans="1:26" ht="3.6" customHeight="1" x14ac:dyDescent="0.2">
      <c r="A14366" s="86">
        <f t="shared" si="674"/>
        <v>46072</v>
      </c>
      <c r="B14366" s="270"/>
      <c r="C14366" s="272"/>
      <c r="D14366" s="273"/>
      <c r="E14366" s="89">
        <v>3.0555555555555555E-2</v>
      </c>
      <c r="Q14366">
        <v>1</v>
      </c>
      <c r="Y14366">
        <f t="shared" si="672"/>
        <v>1</v>
      </c>
      <c r="Z14366" s="90" t="str">
        <f t="shared" si="673"/>
        <v>2026/02/19 00:44</v>
      </c>
    </row>
    <row r="14367" spans="1:26" ht="3.6" customHeight="1" x14ac:dyDescent="0.2">
      <c r="A14367" s="86">
        <f t="shared" si="674"/>
        <v>46072</v>
      </c>
      <c r="B14367" s="270"/>
      <c r="C14367" s="272"/>
      <c r="D14367" s="273"/>
      <c r="E14367" s="89">
        <v>3.4027777777777775E-2</v>
      </c>
      <c r="Q14367">
        <v>1</v>
      </c>
      <c r="Y14367">
        <f t="shared" si="672"/>
        <v>1</v>
      </c>
      <c r="Z14367" s="90" t="str">
        <f t="shared" si="673"/>
        <v>2026/02/19 00:49</v>
      </c>
    </row>
    <row r="14368" spans="1:26" ht="3.6" customHeight="1" x14ac:dyDescent="0.2">
      <c r="A14368" s="86">
        <f t="shared" si="674"/>
        <v>46072</v>
      </c>
      <c r="B14368" s="270"/>
      <c r="C14368" s="272"/>
      <c r="D14368" s="273"/>
      <c r="E14368" s="89">
        <v>3.7499999999999999E-2</v>
      </c>
      <c r="Q14368">
        <v>1</v>
      </c>
      <c r="Y14368">
        <f t="shared" si="672"/>
        <v>1</v>
      </c>
      <c r="Z14368" s="90" t="str">
        <f t="shared" si="673"/>
        <v>2026/02/19 00:54</v>
      </c>
    </row>
    <row r="14369" spans="1:26" ht="3.6" customHeight="1" x14ac:dyDescent="0.2">
      <c r="A14369" s="86">
        <f t="shared" si="674"/>
        <v>46072</v>
      </c>
      <c r="B14369" s="270"/>
      <c r="C14369" s="272"/>
      <c r="D14369" s="273"/>
      <c r="E14369" s="89">
        <v>4.0972222222222222E-2</v>
      </c>
      <c r="Q14369">
        <v>1</v>
      </c>
      <c r="Y14369">
        <f t="shared" si="672"/>
        <v>1</v>
      </c>
      <c r="Z14369" s="90" t="str">
        <f t="shared" si="673"/>
        <v>2026/02/19 00:59</v>
      </c>
    </row>
    <row r="14370" spans="1:26" ht="3.6" customHeight="1" x14ac:dyDescent="0.2">
      <c r="A14370" s="86">
        <f t="shared" si="674"/>
        <v>46072</v>
      </c>
      <c r="B14370" s="270"/>
      <c r="C14370" s="272"/>
      <c r="D14370" s="273">
        <v>0.875</v>
      </c>
      <c r="E14370" s="89">
        <v>2.7777777777777779E-3</v>
      </c>
      <c r="Y14370">
        <f t="shared" si="672"/>
        <v>0</v>
      </c>
      <c r="Z14370" s="90" t="str">
        <f t="shared" si="673"/>
        <v>2026/02/19 21:04</v>
      </c>
    </row>
    <row r="14371" spans="1:26" ht="3.6" customHeight="1" x14ac:dyDescent="0.2">
      <c r="A14371" s="86">
        <f t="shared" si="674"/>
        <v>46072</v>
      </c>
      <c r="B14371" s="270"/>
      <c r="C14371" s="272"/>
      <c r="D14371" s="273"/>
      <c r="E14371" s="89">
        <v>6.2499999999999995E-3</v>
      </c>
      <c r="Y14371">
        <f t="shared" si="672"/>
        <v>0</v>
      </c>
      <c r="Z14371" s="90" t="str">
        <f t="shared" si="673"/>
        <v>2026/02/19 00:09</v>
      </c>
    </row>
    <row r="14372" spans="1:26" ht="3.6" customHeight="1" x14ac:dyDescent="0.2">
      <c r="A14372" s="86">
        <f t="shared" si="674"/>
        <v>46072</v>
      </c>
      <c r="B14372" s="270"/>
      <c r="C14372" s="272"/>
      <c r="D14372" s="273"/>
      <c r="E14372" s="89">
        <v>9.7222222222222224E-3</v>
      </c>
      <c r="Y14372">
        <f t="shared" si="672"/>
        <v>0</v>
      </c>
      <c r="Z14372" s="90" t="str">
        <f t="shared" si="673"/>
        <v>2026/02/19 00:14</v>
      </c>
    </row>
    <row r="14373" spans="1:26" ht="3.6" customHeight="1" x14ac:dyDescent="0.2">
      <c r="A14373" s="86">
        <f t="shared" si="674"/>
        <v>46072</v>
      </c>
      <c r="B14373" s="270"/>
      <c r="C14373" s="272"/>
      <c r="D14373" s="273"/>
      <c r="E14373" s="89">
        <v>1.3194444444444444E-2</v>
      </c>
      <c r="Y14373">
        <f t="shared" si="672"/>
        <v>0</v>
      </c>
      <c r="Z14373" s="90" t="str">
        <f t="shared" si="673"/>
        <v>2026/02/19 00:19</v>
      </c>
    </row>
    <row r="14374" spans="1:26" ht="3.6" customHeight="1" x14ac:dyDescent="0.2">
      <c r="A14374" s="86">
        <f t="shared" si="674"/>
        <v>46072</v>
      </c>
      <c r="B14374" s="270"/>
      <c r="C14374" s="272"/>
      <c r="D14374" s="273"/>
      <c r="E14374" s="89">
        <v>1.6666666666666666E-2</v>
      </c>
      <c r="Y14374">
        <f t="shared" si="672"/>
        <v>0</v>
      </c>
      <c r="Z14374" s="90" t="str">
        <f t="shared" si="673"/>
        <v>2026/02/19 00:24</v>
      </c>
    </row>
    <row r="14375" spans="1:26" ht="3.6" customHeight="1" x14ac:dyDescent="0.2">
      <c r="A14375" s="86">
        <f t="shared" si="674"/>
        <v>46072</v>
      </c>
      <c r="B14375" s="270"/>
      <c r="C14375" s="272"/>
      <c r="D14375" s="273"/>
      <c r="E14375" s="89">
        <v>2.013888888888889E-2</v>
      </c>
      <c r="Y14375">
        <f t="shared" si="672"/>
        <v>0</v>
      </c>
      <c r="Z14375" s="90" t="str">
        <f t="shared" si="673"/>
        <v>2026/02/19 00:29</v>
      </c>
    </row>
    <row r="14376" spans="1:26" ht="3.6" customHeight="1" x14ac:dyDescent="0.2">
      <c r="A14376" s="86">
        <f t="shared" si="674"/>
        <v>46072</v>
      </c>
      <c r="B14376" s="270"/>
      <c r="C14376" s="272"/>
      <c r="D14376" s="273"/>
      <c r="E14376" s="89">
        <v>2.361111111111111E-2</v>
      </c>
      <c r="Y14376">
        <f t="shared" si="672"/>
        <v>0</v>
      </c>
      <c r="Z14376" s="90" t="str">
        <f t="shared" si="673"/>
        <v>2026/02/19 00:34</v>
      </c>
    </row>
    <row r="14377" spans="1:26" ht="3.6" customHeight="1" x14ac:dyDescent="0.2">
      <c r="A14377" s="86">
        <f t="shared" si="674"/>
        <v>46072</v>
      </c>
      <c r="B14377" s="270"/>
      <c r="C14377" s="272"/>
      <c r="D14377" s="273"/>
      <c r="E14377" s="89">
        <v>2.7083333333333334E-2</v>
      </c>
      <c r="Y14377">
        <f t="shared" si="672"/>
        <v>0</v>
      </c>
      <c r="Z14377" s="90" t="str">
        <f t="shared" si="673"/>
        <v>2026/02/19 00:39</v>
      </c>
    </row>
    <row r="14378" spans="1:26" ht="3.6" customHeight="1" x14ac:dyDescent="0.2">
      <c r="A14378" s="86">
        <f t="shared" si="674"/>
        <v>46072</v>
      </c>
      <c r="B14378" s="270"/>
      <c r="C14378" s="272"/>
      <c r="D14378" s="273"/>
      <c r="E14378" s="89">
        <v>3.0555555555555555E-2</v>
      </c>
      <c r="Y14378">
        <f t="shared" si="672"/>
        <v>0</v>
      </c>
      <c r="Z14378" s="90" t="str">
        <f t="shared" si="673"/>
        <v>2026/02/19 00:44</v>
      </c>
    </row>
    <row r="14379" spans="1:26" ht="3.6" customHeight="1" x14ac:dyDescent="0.2">
      <c r="A14379" s="86">
        <f t="shared" si="674"/>
        <v>46072</v>
      </c>
      <c r="B14379" s="270"/>
      <c r="C14379" s="272"/>
      <c r="D14379" s="273"/>
      <c r="E14379" s="89">
        <v>3.4027777777777775E-2</v>
      </c>
      <c r="Y14379">
        <f t="shared" si="672"/>
        <v>0</v>
      </c>
      <c r="Z14379" s="90" t="str">
        <f t="shared" si="673"/>
        <v>2026/02/19 00:49</v>
      </c>
    </row>
    <row r="14380" spans="1:26" ht="3.6" customHeight="1" x14ac:dyDescent="0.2">
      <c r="A14380" s="86">
        <f t="shared" si="674"/>
        <v>46072</v>
      </c>
      <c r="B14380" s="270"/>
      <c r="C14380" s="272"/>
      <c r="D14380" s="273"/>
      <c r="E14380" s="89">
        <v>3.7499999999999999E-2</v>
      </c>
      <c r="Y14380">
        <f t="shared" si="672"/>
        <v>0</v>
      </c>
      <c r="Z14380" s="90" t="str">
        <f t="shared" si="673"/>
        <v>2026/02/19 00:54</v>
      </c>
    </row>
    <row r="14381" spans="1:26" ht="3.6" customHeight="1" x14ac:dyDescent="0.2">
      <c r="A14381" s="86">
        <f t="shared" si="674"/>
        <v>46072</v>
      </c>
      <c r="B14381" s="270"/>
      <c r="C14381" s="272"/>
      <c r="D14381" s="273"/>
      <c r="E14381" s="89">
        <v>4.0972222222222222E-2</v>
      </c>
      <c r="Y14381">
        <f t="shared" si="672"/>
        <v>0</v>
      </c>
      <c r="Z14381" s="90" t="str">
        <f t="shared" si="673"/>
        <v>2026/02/19 00:59</v>
      </c>
    </row>
    <row r="14382" spans="1:26" ht="3.6" customHeight="1" x14ac:dyDescent="0.2">
      <c r="A14382" s="86">
        <f t="shared" si="674"/>
        <v>46072</v>
      </c>
      <c r="B14382" s="270"/>
      <c r="C14382" s="272"/>
      <c r="D14382" s="273">
        <v>0.91666666666666663</v>
      </c>
      <c r="E14382" s="89">
        <v>2.7777777777777779E-3</v>
      </c>
      <c r="Y14382">
        <f t="shared" si="672"/>
        <v>0</v>
      </c>
      <c r="Z14382" s="90" t="str">
        <f t="shared" si="673"/>
        <v>2026/02/19 22:04</v>
      </c>
    </row>
    <row r="14383" spans="1:26" ht="3.6" customHeight="1" x14ac:dyDescent="0.2">
      <c r="A14383" s="86">
        <f t="shared" si="674"/>
        <v>46072</v>
      </c>
      <c r="B14383" s="270"/>
      <c r="C14383" s="272"/>
      <c r="D14383" s="273"/>
      <c r="E14383" s="89">
        <v>6.2499999999999995E-3</v>
      </c>
      <c r="Y14383">
        <f t="shared" si="672"/>
        <v>0</v>
      </c>
      <c r="Z14383" s="90" t="str">
        <f t="shared" si="673"/>
        <v>2026/02/19 00:09</v>
      </c>
    </row>
    <row r="14384" spans="1:26" ht="3.6" customHeight="1" x14ac:dyDescent="0.2">
      <c r="A14384" s="86">
        <f t="shared" si="674"/>
        <v>46072</v>
      </c>
      <c r="B14384" s="270"/>
      <c r="C14384" s="272"/>
      <c r="D14384" s="273"/>
      <c r="E14384" s="89">
        <v>9.7222222222222224E-3</v>
      </c>
      <c r="Y14384">
        <f t="shared" si="672"/>
        <v>0</v>
      </c>
      <c r="Z14384" s="90" t="str">
        <f t="shared" si="673"/>
        <v>2026/02/19 00:14</v>
      </c>
    </row>
    <row r="14385" spans="1:26" ht="3.6" customHeight="1" x14ac:dyDescent="0.2">
      <c r="A14385" s="86">
        <f t="shared" si="674"/>
        <v>46072</v>
      </c>
      <c r="B14385" s="270"/>
      <c r="C14385" s="272"/>
      <c r="D14385" s="273"/>
      <c r="E14385" s="89">
        <v>1.3194444444444444E-2</v>
      </c>
      <c r="Y14385">
        <f t="shared" si="672"/>
        <v>0</v>
      </c>
      <c r="Z14385" s="90" t="str">
        <f t="shared" si="673"/>
        <v>2026/02/19 00:19</v>
      </c>
    </row>
    <row r="14386" spans="1:26" ht="3.6" customHeight="1" x14ac:dyDescent="0.2">
      <c r="A14386" s="86">
        <f t="shared" si="674"/>
        <v>46072</v>
      </c>
      <c r="B14386" s="270"/>
      <c r="C14386" s="272"/>
      <c r="D14386" s="273"/>
      <c r="E14386" s="89">
        <v>1.6666666666666666E-2</v>
      </c>
      <c r="Y14386">
        <f t="shared" si="672"/>
        <v>0</v>
      </c>
      <c r="Z14386" s="90" t="str">
        <f t="shared" si="673"/>
        <v>2026/02/19 00:24</v>
      </c>
    </row>
    <row r="14387" spans="1:26" ht="3.6" customHeight="1" x14ac:dyDescent="0.2">
      <c r="A14387" s="86">
        <f t="shared" si="674"/>
        <v>46072</v>
      </c>
      <c r="B14387" s="270"/>
      <c r="C14387" s="272"/>
      <c r="D14387" s="273"/>
      <c r="E14387" s="89">
        <v>2.013888888888889E-2</v>
      </c>
      <c r="Y14387">
        <f t="shared" si="672"/>
        <v>0</v>
      </c>
      <c r="Z14387" s="90" t="str">
        <f t="shared" si="673"/>
        <v>2026/02/19 00:29</v>
      </c>
    </row>
    <row r="14388" spans="1:26" ht="3.6" customHeight="1" x14ac:dyDescent="0.2">
      <c r="A14388" s="86">
        <f t="shared" si="674"/>
        <v>46072</v>
      </c>
      <c r="B14388" s="270"/>
      <c r="C14388" s="272"/>
      <c r="D14388" s="273"/>
      <c r="E14388" s="89">
        <v>2.361111111111111E-2</v>
      </c>
      <c r="Y14388">
        <f t="shared" si="672"/>
        <v>0</v>
      </c>
      <c r="Z14388" s="90" t="str">
        <f t="shared" si="673"/>
        <v>2026/02/19 00:34</v>
      </c>
    </row>
    <row r="14389" spans="1:26" ht="3.6" customHeight="1" x14ac:dyDescent="0.2">
      <c r="A14389" s="86">
        <f t="shared" si="674"/>
        <v>46072</v>
      </c>
      <c r="B14389" s="270"/>
      <c r="C14389" s="272"/>
      <c r="D14389" s="273"/>
      <c r="E14389" s="89">
        <v>2.7083333333333334E-2</v>
      </c>
      <c r="Y14389">
        <f t="shared" si="672"/>
        <v>0</v>
      </c>
      <c r="Z14389" s="90" t="str">
        <f t="shared" si="673"/>
        <v>2026/02/19 00:39</v>
      </c>
    </row>
    <row r="14390" spans="1:26" ht="3.6" customHeight="1" x14ac:dyDescent="0.2">
      <c r="A14390" s="86">
        <f t="shared" si="674"/>
        <v>46072</v>
      </c>
      <c r="B14390" s="270"/>
      <c r="C14390" s="272"/>
      <c r="D14390" s="273"/>
      <c r="E14390" s="89">
        <v>3.0555555555555555E-2</v>
      </c>
      <c r="Y14390">
        <f t="shared" si="672"/>
        <v>0</v>
      </c>
      <c r="Z14390" s="90" t="str">
        <f t="shared" si="673"/>
        <v>2026/02/19 00:44</v>
      </c>
    </row>
    <row r="14391" spans="1:26" ht="3.6" customHeight="1" x14ac:dyDescent="0.2">
      <c r="A14391" s="86">
        <f t="shared" si="674"/>
        <v>46072</v>
      </c>
      <c r="B14391" s="270"/>
      <c r="C14391" s="272"/>
      <c r="D14391" s="273"/>
      <c r="E14391" s="89">
        <v>3.4027777777777775E-2</v>
      </c>
      <c r="Y14391">
        <f t="shared" si="672"/>
        <v>0</v>
      </c>
      <c r="Z14391" s="90" t="str">
        <f t="shared" si="673"/>
        <v>2026/02/19 00:49</v>
      </c>
    </row>
    <row r="14392" spans="1:26" ht="3.6" customHeight="1" x14ac:dyDescent="0.2">
      <c r="A14392" s="86">
        <f t="shared" si="674"/>
        <v>46072</v>
      </c>
      <c r="B14392" s="270"/>
      <c r="C14392" s="272"/>
      <c r="D14392" s="273"/>
      <c r="E14392" s="89">
        <v>3.7499999999999999E-2</v>
      </c>
      <c r="Y14392">
        <f t="shared" si="672"/>
        <v>0</v>
      </c>
      <c r="Z14392" s="90" t="str">
        <f t="shared" si="673"/>
        <v>2026/02/19 00:54</v>
      </c>
    </row>
    <row r="14393" spans="1:26" ht="3.6" customHeight="1" x14ac:dyDescent="0.2">
      <c r="A14393" s="86">
        <f t="shared" si="674"/>
        <v>46072</v>
      </c>
      <c r="B14393" s="270"/>
      <c r="C14393" s="272"/>
      <c r="D14393" s="273"/>
      <c r="E14393" s="89">
        <v>4.0972222222222222E-2</v>
      </c>
      <c r="Y14393">
        <f t="shared" si="672"/>
        <v>0</v>
      </c>
      <c r="Z14393" s="90" t="str">
        <f t="shared" si="673"/>
        <v>2026/02/19 00:59</v>
      </c>
    </row>
    <row r="14394" spans="1:26" ht="3.6" customHeight="1" x14ac:dyDescent="0.2">
      <c r="A14394" s="86">
        <f t="shared" si="674"/>
        <v>46072</v>
      </c>
      <c r="B14394" s="270"/>
      <c r="C14394" s="272"/>
      <c r="D14394" s="273">
        <v>0.95833333333333337</v>
      </c>
      <c r="E14394" s="89">
        <v>2.7777777777777779E-3</v>
      </c>
      <c r="G14394">
        <v>1</v>
      </c>
      <c r="Y14394">
        <f t="shared" si="672"/>
        <v>1</v>
      </c>
      <c r="Z14394" s="90" t="str">
        <f t="shared" si="673"/>
        <v>2026/02/19 23:04</v>
      </c>
    </row>
    <row r="14395" spans="1:26" ht="3.6" customHeight="1" x14ac:dyDescent="0.2">
      <c r="A14395" s="86">
        <f t="shared" si="674"/>
        <v>46072</v>
      </c>
      <c r="B14395" s="270"/>
      <c r="C14395" s="272"/>
      <c r="D14395" s="273"/>
      <c r="E14395" s="89">
        <v>6.2499999999999995E-3</v>
      </c>
      <c r="G14395">
        <v>1</v>
      </c>
      <c r="Y14395">
        <f t="shared" si="672"/>
        <v>1</v>
      </c>
      <c r="Z14395" s="90" t="str">
        <f t="shared" si="673"/>
        <v>2026/02/19 00:09</v>
      </c>
    </row>
    <row r="14396" spans="1:26" ht="3.6" customHeight="1" x14ac:dyDescent="0.2">
      <c r="A14396" s="86">
        <f t="shared" si="674"/>
        <v>46072</v>
      </c>
      <c r="B14396" s="270"/>
      <c r="C14396" s="272"/>
      <c r="D14396" s="273"/>
      <c r="E14396" s="89">
        <v>9.7222222222222224E-3</v>
      </c>
      <c r="G14396">
        <v>1</v>
      </c>
      <c r="Y14396">
        <f t="shared" si="672"/>
        <v>1</v>
      </c>
      <c r="Z14396" s="90" t="str">
        <f t="shared" si="673"/>
        <v>2026/02/19 00:14</v>
      </c>
    </row>
    <row r="14397" spans="1:26" ht="3.6" customHeight="1" x14ac:dyDescent="0.2">
      <c r="A14397" s="86">
        <f t="shared" si="674"/>
        <v>46072</v>
      </c>
      <c r="B14397" s="270"/>
      <c r="C14397" s="272"/>
      <c r="D14397" s="273"/>
      <c r="E14397" s="89">
        <v>1.3194444444444444E-2</v>
      </c>
      <c r="G14397">
        <v>1</v>
      </c>
      <c r="Y14397">
        <f t="shared" si="672"/>
        <v>1</v>
      </c>
      <c r="Z14397" s="90" t="str">
        <f t="shared" si="673"/>
        <v>2026/02/19 00:19</v>
      </c>
    </row>
    <row r="14398" spans="1:26" ht="3.6" customHeight="1" x14ac:dyDescent="0.2">
      <c r="A14398" s="86">
        <f t="shared" si="674"/>
        <v>46072</v>
      </c>
      <c r="B14398" s="270"/>
      <c r="C14398" s="272"/>
      <c r="D14398" s="273"/>
      <c r="E14398" s="89">
        <v>1.6666666666666666E-2</v>
      </c>
      <c r="G14398">
        <v>1</v>
      </c>
      <c r="Y14398">
        <f t="shared" si="672"/>
        <v>1</v>
      </c>
      <c r="Z14398" s="90" t="str">
        <f t="shared" si="673"/>
        <v>2026/02/19 00:24</v>
      </c>
    </row>
    <row r="14399" spans="1:26" ht="3.6" customHeight="1" x14ac:dyDescent="0.2">
      <c r="A14399" s="86">
        <f t="shared" si="674"/>
        <v>46072</v>
      </c>
      <c r="B14399" s="270"/>
      <c r="C14399" s="272"/>
      <c r="D14399" s="273"/>
      <c r="E14399" s="89">
        <v>2.013888888888889E-2</v>
      </c>
      <c r="G14399">
        <v>1</v>
      </c>
      <c r="Y14399">
        <f t="shared" si="672"/>
        <v>1</v>
      </c>
      <c r="Z14399" s="90" t="str">
        <f t="shared" si="673"/>
        <v>2026/02/19 00:29</v>
      </c>
    </row>
    <row r="14400" spans="1:26" ht="3.6" customHeight="1" x14ac:dyDescent="0.2">
      <c r="A14400" s="86">
        <f t="shared" si="674"/>
        <v>46072</v>
      </c>
      <c r="B14400" s="270"/>
      <c r="C14400" s="272"/>
      <c r="D14400" s="273"/>
      <c r="E14400" s="89">
        <v>2.361111111111111E-2</v>
      </c>
      <c r="G14400">
        <v>1</v>
      </c>
      <c r="Y14400">
        <f t="shared" si="672"/>
        <v>1</v>
      </c>
      <c r="Z14400" s="90" t="str">
        <f t="shared" si="673"/>
        <v>2026/02/19 00:34</v>
      </c>
    </row>
    <row r="14401" spans="1:26" ht="3.6" customHeight="1" x14ac:dyDescent="0.2">
      <c r="A14401" s="86">
        <f t="shared" si="674"/>
        <v>46072</v>
      </c>
      <c r="B14401" s="270"/>
      <c r="C14401" s="272"/>
      <c r="D14401" s="273"/>
      <c r="E14401" s="89">
        <v>2.7083333333333334E-2</v>
      </c>
      <c r="G14401">
        <v>1</v>
      </c>
      <c r="Y14401">
        <f t="shared" si="672"/>
        <v>1</v>
      </c>
      <c r="Z14401" s="90" t="str">
        <f t="shared" si="673"/>
        <v>2026/02/19 00:39</v>
      </c>
    </row>
    <row r="14402" spans="1:26" ht="3.6" customHeight="1" x14ac:dyDescent="0.2">
      <c r="A14402" s="86">
        <f t="shared" si="674"/>
        <v>46072</v>
      </c>
      <c r="B14402" s="270"/>
      <c r="C14402" s="272"/>
      <c r="D14402" s="273"/>
      <c r="E14402" s="89">
        <v>3.0555555555555555E-2</v>
      </c>
      <c r="G14402">
        <v>1</v>
      </c>
      <c r="Y14402">
        <f t="shared" si="672"/>
        <v>1</v>
      </c>
      <c r="Z14402" s="90" t="str">
        <f t="shared" si="673"/>
        <v>2026/02/19 00:44</v>
      </c>
    </row>
    <row r="14403" spans="1:26" ht="3.6" customHeight="1" x14ac:dyDescent="0.2">
      <c r="A14403" s="86">
        <f t="shared" si="674"/>
        <v>46072</v>
      </c>
      <c r="B14403" s="270"/>
      <c r="C14403" s="272"/>
      <c r="D14403" s="273"/>
      <c r="E14403" s="89">
        <v>3.4027777777777775E-2</v>
      </c>
      <c r="G14403">
        <v>1</v>
      </c>
      <c r="Y14403">
        <f t="shared" si="672"/>
        <v>1</v>
      </c>
      <c r="Z14403" s="90" t="str">
        <f t="shared" si="673"/>
        <v>2026/02/19 00:49</v>
      </c>
    </row>
    <row r="14404" spans="1:26" ht="3.6" customHeight="1" x14ac:dyDescent="0.2">
      <c r="A14404" s="86">
        <f t="shared" si="674"/>
        <v>46072</v>
      </c>
      <c r="B14404" s="270"/>
      <c r="C14404" s="272"/>
      <c r="D14404" s="273"/>
      <c r="E14404" s="89">
        <v>3.7499999999999999E-2</v>
      </c>
      <c r="G14404">
        <v>1</v>
      </c>
      <c r="Y14404">
        <f t="shared" si="672"/>
        <v>1</v>
      </c>
      <c r="Z14404" s="90" t="str">
        <f t="shared" si="673"/>
        <v>2026/02/19 00:54</v>
      </c>
    </row>
    <row r="14405" spans="1:26" ht="3.6" customHeight="1" x14ac:dyDescent="0.2">
      <c r="A14405" s="86">
        <f t="shared" si="674"/>
        <v>46072</v>
      </c>
      <c r="B14405" s="270"/>
      <c r="C14405" s="272"/>
      <c r="D14405" s="273"/>
      <c r="E14405" s="89">
        <v>4.0972222222222222E-2</v>
      </c>
      <c r="G14405">
        <v>1</v>
      </c>
      <c r="Y14405">
        <f t="shared" si="672"/>
        <v>1</v>
      </c>
      <c r="Z14405" s="90" t="str">
        <f t="shared" si="673"/>
        <v>2026/02/19 00:59</v>
      </c>
    </row>
    <row r="14406" spans="1:26" ht="3.6" customHeight="1" x14ac:dyDescent="0.2">
      <c r="A14406" s="86">
        <f t="shared" si="674"/>
        <v>46073</v>
      </c>
      <c r="B14406" s="269">
        <f>B14118+1</f>
        <v>46073</v>
      </c>
      <c r="C14406" s="271" t="str">
        <f>TEXT(B14406,"aaa")</f>
        <v>金</v>
      </c>
      <c r="D14406" s="273">
        <v>0</v>
      </c>
      <c r="E14406" s="89">
        <v>2.7777777777777779E-3</v>
      </c>
      <c r="G14406">
        <v>1</v>
      </c>
      <c r="Y14406">
        <f t="shared" si="672"/>
        <v>1</v>
      </c>
      <c r="Z14406" s="90" t="str">
        <f t="shared" si="673"/>
        <v>2026/02/20 00:04</v>
      </c>
    </row>
    <row r="14407" spans="1:26" ht="3.6" customHeight="1" x14ac:dyDescent="0.2">
      <c r="A14407" s="86">
        <f t="shared" si="674"/>
        <v>46073</v>
      </c>
      <c r="B14407" s="270"/>
      <c r="C14407" s="272"/>
      <c r="D14407" s="273"/>
      <c r="E14407" s="89">
        <v>6.2499999999999995E-3</v>
      </c>
      <c r="G14407">
        <v>1</v>
      </c>
      <c r="U14407">
        <v>1</v>
      </c>
      <c r="Y14407">
        <f t="shared" ref="Y14407:Y14470" si="675">COUNTA(F14407:X14407)</f>
        <v>2</v>
      </c>
      <c r="Z14407" s="90" t="str">
        <f t="shared" ref="Z14407:Z14470" si="676">TEXT(A14407,"yyyy/mm/dd")&amp; " " &amp;TEXT(D14407+E14407,"hh:mm")</f>
        <v>2026/02/20 00:09</v>
      </c>
    </row>
    <row r="14408" spans="1:26" ht="3.6" customHeight="1" x14ac:dyDescent="0.2">
      <c r="A14408" s="86">
        <f t="shared" ref="A14408:A14471" si="677">IF(B14408&lt;&gt;"",B14408,A14407)</f>
        <v>46073</v>
      </c>
      <c r="B14408" s="270"/>
      <c r="C14408" s="272"/>
      <c r="D14408" s="273"/>
      <c r="E14408" s="89">
        <v>9.7222222222222224E-3</v>
      </c>
      <c r="G14408">
        <v>1</v>
      </c>
      <c r="U14408">
        <v>1</v>
      </c>
      <c r="Y14408">
        <f t="shared" si="675"/>
        <v>2</v>
      </c>
      <c r="Z14408" s="90" t="str">
        <f t="shared" si="676"/>
        <v>2026/02/20 00:14</v>
      </c>
    </row>
    <row r="14409" spans="1:26" ht="3.6" customHeight="1" x14ac:dyDescent="0.2">
      <c r="A14409" s="86">
        <f t="shared" si="677"/>
        <v>46073</v>
      </c>
      <c r="B14409" s="270"/>
      <c r="C14409" s="272"/>
      <c r="D14409" s="273"/>
      <c r="E14409" s="89">
        <v>1.3194444444444444E-2</v>
      </c>
      <c r="G14409">
        <v>1</v>
      </c>
      <c r="U14409">
        <v>1</v>
      </c>
      <c r="Y14409">
        <f t="shared" si="675"/>
        <v>2</v>
      </c>
      <c r="Z14409" s="90" t="str">
        <f t="shared" si="676"/>
        <v>2026/02/20 00:19</v>
      </c>
    </row>
    <row r="14410" spans="1:26" ht="3.6" customHeight="1" x14ac:dyDescent="0.2">
      <c r="A14410" s="86">
        <f t="shared" si="677"/>
        <v>46073</v>
      </c>
      <c r="B14410" s="270"/>
      <c r="C14410" s="272"/>
      <c r="D14410" s="273"/>
      <c r="E14410" s="89">
        <v>1.6666666666666666E-2</v>
      </c>
      <c r="G14410">
        <v>1</v>
      </c>
      <c r="U14410">
        <v>1</v>
      </c>
      <c r="Y14410">
        <f t="shared" si="675"/>
        <v>2</v>
      </c>
      <c r="Z14410" s="90" t="str">
        <f t="shared" si="676"/>
        <v>2026/02/20 00:24</v>
      </c>
    </row>
    <row r="14411" spans="1:26" ht="3.6" customHeight="1" x14ac:dyDescent="0.2">
      <c r="A14411" s="86">
        <f t="shared" si="677"/>
        <v>46073</v>
      </c>
      <c r="B14411" s="270"/>
      <c r="C14411" s="272"/>
      <c r="D14411" s="273"/>
      <c r="E14411" s="89">
        <v>2.013888888888889E-2</v>
      </c>
      <c r="G14411">
        <v>1</v>
      </c>
      <c r="U14411">
        <v>1</v>
      </c>
      <c r="Y14411">
        <f t="shared" si="675"/>
        <v>2</v>
      </c>
      <c r="Z14411" s="90" t="str">
        <f t="shared" si="676"/>
        <v>2026/02/20 00:29</v>
      </c>
    </row>
    <row r="14412" spans="1:26" ht="3.6" customHeight="1" x14ac:dyDescent="0.2">
      <c r="A14412" s="86">
        <f t="shared" si="677"/>
        <v>46073</v>
      </c>
      <c r="B14412" s="270"/>
      <c r="C14412" s="272"/>
      <c r="D14412" s="273"/>
      <c r="E14412" s="89">
        <v>2.361111111111111E-2</v>
      </c>
      <c r="G14412">
        <v>1</v>
      </c>
      <c r="U14412">
        <v>1</v>
      </c>
      <c r="Y14412">
        <f t="shared" si="675"/>
        <v>2</v>
      </c>
      <c r="Z14412" s="90" t="str">
        <f t="shared" si="676"/>
        <v>2026/02/20 00:34</v>
      </c>
    </row>
    <row r="14413" spans="1:26" ht="3.6" customHeight="1" x14ac:dyDescent="0.2">
      <c r="A14413" s="86">
        <f t="shared" si="677"/>
        <v>46073</v>
      </c>
      <c r="B14413" s="270"/>
      <c r="C14413" s="272"/>
      <c r="D14413" s="273"/>
      <c r="E14413" s="89">
        <v>2.7083333333333334E-2</v>
      </c>
      <c r="G14413">
        <v>1</v>
      </c>
      <c r="U14413">
        <v>1</v>
      </c>
      <c r="Y14413">
        <f t="shared" si="675"/>
        <v>2</v>
      </c>
      <c r="Z14413" s="90" t="str">
        <f t="shared" si="676"/>
        <v>2026/02/20 00:39</v>
      </c>
    </row>
    <row r="14414" spans="1:26" ht="3.6" customHeight="1" x14ac:dyDescent="0.2">
      <c r="A14414" s="86">
        <f t="shared" si="677"/>
        <v>46073</v>
      </c>
      <c r="B14414" s="270"/>
      <c r="C14414" s="272"/>
      <c r="D14414" s="273"/>
      <c r="E14414" s="89">
        <v>3.0555555555555555E-2</v>
      </c>
      <c r="G14414">
        <v>1</v>
      </c>
      <c r="U14414">
        <v>1</v>
      </c>
      <c r="Y14414">
        <f t="shared" si="675"/>
        <v>2</v>
      </c>
      <c r="Z14414" s="90" t="str">
        <f t="shared" si="676"/>
        <v>2026/02/20 00:44</v>
      </c>
    </row>
    <row r="14415" spans="1:26" ht="3.6" customHeight="1" x14ac:dyDescent="0.2">
      <c r="A14415" s="86">
        <f t="shared" si="677"/>
        <v>46073</v>
      </c>
      <c r="B14415" s="270"/>
      <c r="C14415" s="272"/>
      <c r="D14415" s="273"/>
      <c r="E14415" s="89">
        <v>3.4027777777777775E-2</v>
      </c>
      <c r="G14415">
        <v>1</v>
      </c>
      <c r="U14415">
        <v>1</v>
      </c>
      <c r="Y14415">
        <f t="shared" si="675"/>
        <v>2</v>
      </c>
      <c r="Z14415" s="90" t="str">
        <f t="shared" si="676"/>
        <v>2026/02/20 00:49</v>
      </c>
    </row>
    <row r="14416" spans="1:26" ht="3.6" customHeight="1" x14ac:dyDescent="0.2">
      <c r="A14416" s="86">
        <f t="shared" si="677"/>
        <v>46073</v>
      </c>
      <c r="B14416" s="270"/>
      <c r="C14416" s="272"/>
      <c r="D14416" s="273"/>
      <c r="E14416" s="89">
        <v>3.7499999999999999E-2</v>
      </c>
      <c r="G14416">
        <v>1</v>
      </c>
      <c r="U14416">
        <v>1</v>
      </c>
      <c r="Y14416">
        <f t="shared" si="675"/>
        <v>2</v>
      </c>
      <c r="Z14416" s="90" t="str">
        <f t="shared" si="676"/>
        <v>2026/02/20 00:54</v>
      </c>
    </row>
    <row r="14417" spans="1:26" ht="3.6" customHeight="1" x14ac:dyDescent="0.2">
      <c r="A14417" s="86">
        <f t="shared" si="677"/>
        <v>46073</v>
      </c>
      <c r="B14417" s="270"/>
      <c r="C14417" s="272"/>
      <c r="D14417" s="273"/>
      <c r="E14417" s="89">
        <v>4.0972222222222222E-2</v>
      </c>
      <c r="G14417">
        <v>1</v>
      </c>
      <c r="U14417">
        <v>1</v>
      </c>
      <c r="Y14417">
        <f t="shared" si="675"/>
        <v>2</v>
      </c>
      <c r="Z14417" s="90" t="str">
        <f t="shared" si="676"/>
        <v>2026/02/20 00:59</v>
      </c>
    </row>
    <row r="14418" spans="1:26" ht="3.6" customHeight="1" x14ac:dyDescent="0.2">
      <c r="A14418" s="86">
        <f t="shared" si="677"/>
        <v>46073</v>
      </c>
      <c r="B14418" s="270"/>
      <c r="C14418" s="272"/>
      <c r="D14418" s="273">
        <v>4.1666666666666664E-2</v>
      </c>
      <c r="E14418" s="89">
        <v>2.7777777777777779E-3</v>
      </c>
      <c r="U14418">
        <v>1</v>
      </c>
      <c r="Y14418">
        <f t="shared" si="675"/>
        <v>1</v>
      </c>
      <c r="Z14418" s="90" t="str">
        <f t="shared" si="676"/>
        <v>2026/02/20 01:04</v>
      </c>
    </row>
    <row r="14419" spans="1:26" ht="3.6" customHeight="1" x14ac:dyDescent="0.2">
      <c r="A14419" s="86">
        <f t="shared" si="677"/>
        <v>46073</v>
      </c>
      <c r="B14419" s="270"/>
      <c r="C14419" s="272"/>
      <c r="D14419" s="273"/>
      <c r="E14419" s="89">
        <v>6.2499999999999995E-3</v>
      </c>
      <c r="U14419">
        <v>1</v>
      </c>
      <c r="Y14419">
        <f t="shared" si="675"/>
        <v>1</v>
      </c>
      <c r="Z14419" s="90" t="str">
        <f t="shared" si="676"/>
        <v>2026/02/20 00:09</v>
      </c>
    </row>
    <row r="14420" spans="1:26" ht="3.6" customHeight="1" x14ac:dyDescent="0.2">
      <c r="A14420" s="86">
        <f t="shared" si="677"/>
        <v>46073</v>
      </c>
      <c r="B14420" s="270"/>
      <c r="C14420" s="272"/>
      <c r="D14420" s="273"/>
      <c r="E14420" s="89">
        <v>9.7222222222222224E-3</v>
      </c>
      <c r="U14420">
        <v>1</v>
      </c>
      <c r="Y14420">
        <f t="shared" si="675"/>
        <v>1</v>
      </c>
      <c r="Z14420" s="90" t="str">
        <f t="shared" si="676"/>
        <v>2026/02/20 00:14</v>
      </c>
    </row>
    <row r="14421" spans="1:26" ht="3.6" customHeight="1" x14ac:dyDescent="0.2">
      <c r="A14421" s="86">
        <f t="shared" si="677"/>
        <v>46073</v>
      </c>
      <c r="B14421" s="270"/>
      <c r="C14421" s="272"/>
      <c r="D14421" s="273"/>
      <c r="E14421" s="89">
        <v>1.3194444444444444E-2</v>
      </c>
      <c r="U14421">
        <v>1</v>
      </c>
      <c r="Y14421">
        <f t="shared" si="675"/>
        <v>1</v>
      </c>
      <c r="Z14421" s="90" t="str">
        <f t="shared" si="676"/>
        <v>2026/02/20 00:19</v>
      </c>
    </row>
    <row r="14422" spans="1:26" ht="3.6" customHeight="1" x14ac:dyDescent="0.2">
      <c r="A14422" s="86">
        <f t="shared" si="677"/>
        <v>46073</v>
      </c>
      <c r="B14422" s="270"/>
      <c r="C14422" s="272"/>
      <c r="D14422" s="273"/>
      <c r="E14422" s="89">
        <v>1.6666666666666666E-2</v>
      </c>
      <c r="U14422">
        <v>1</v>
      </c>
      <c r="Y14422">
        <f t="shared" si="675"/>
        <v>1</v>
      </c>
      <c r="Z14422" s="90" t="str">
        <f t="shared" si="676"/>
        <v>2026/02/20 00:24</v>
      </c>
    </row>
    <row r="14423" spans="1:26" ht="3.6" customHeight="1" x14ac:dyDescent="0.2">
      <c r="A14423" s="86">
        <f t="shared" si="677"/>
        <v>46073</v>
      </c>
      <c r="B14423" s="270"/>
      <c r="C14423" s="272"/>
      <c r="D14423" s="273"/>
      <c r="E14423" s="89">
        <v>2.013888888888889E-2</v>
      </c>
      <c r="U14423">
        <v>1</v>
      </c>
      <c r="Y14423">
        <f t="shared" si="675"/>
        <v>1</v>
      </c>
      <c r="Z14423" s="90" t="str">
        <f t="shared" si="676"/>
        <v>2026/02/20 00:29</v>
      </c>
    </row>
    <row r="14424" spans="1:26" ht="3.6" customHeight="1" x14ac:dyDescent="0.2">
      <c r="A14424" s="86">
        <f t="shared" si="677"/>
        <v>46073</v>
      </c>
      <c r="B14424" s="270"/>
      <c r="C14424" s="272"/>
      <c r="D14424" s="273"/>
      <c r="E14424" s="89">
        <v>2.361111111111111E-2</v>
      </c>
      <c r="U14424">
        <v>1</v>
      </c>
      <c r="Y14424">
        <f t="shared" si="675"/>
        <v>1</v>
      </c>
      <c r="Z14424" s="90" t="str">
        <f t="shared" si="676"/>
        <v>2026/02/20 00:34</v>
      </c>
    </row>
    <row r="14425" spans="1:26" ht="3.6" customHeight="1" x14ac:dyDescent="0.2">
      <c r="A14425" s="86">
        <f t="shared" si="677"/>
        <v>46073</v>
      </c>
      <c r="B14425" s="270"/>
      <c r="C14425" s="272"/>
      <c r="D14425" s="273"/>
      <c r="E14425" s="89">
        <v>2.7083333333333334E-2</v>
      </c>
      <c r="U14425">
        <v>1</v>
      </c>
      <c r="Y14425">
        <f t="shared" si="675"/>
        <v>1</v>
      </c>
      <c r="Z14425" s="90" t="str">
        <f t="shared" si="676"/>
        <v>2026/02/20 00:39</v>
      </c>
    </row>
    <row r="14426" spans="1:26" ht="3.6" customHeight="1" x14ac:dyDescent="0.2">
      <c r="A14426" s="86">
        <f t="shared" si="677"/>
        <v>46073</v>
      </c>
      <c r="B14426" s="270"/>
      <c r="C14426" s="272"/>
      <c r="D14426" s="273"/>
      <c r="E14426" s="89">
        <v>3.0555555555555555E-2</v>
      </c>
      <c r="U14426">
        <v>1</v>
      </c>
      <c r="Y14426">
        <f t="shared" si="675"/>
        <v>1</v>
      </c>
      <c r="Z14426" s="90" t="str">
        <f t="shared" si="676"/>
        <v>2026/02/20 00:44</v>
      </c>
    </row>
    <row r="14427" spans="1:26" ht="3.6" customHeight="1" x14ac:dyDescent="0.2">
      <c r="A14427" s="86">
        <f t="shared" si="677"/>
        <v>46073</v>
      </c>
      <c r="B14427" s="270"/>
      <c r="C14427" s="272"/>
      <c r="D14427" s="273"/>
      <c r="E14427" s="89">
        <v>3.4027777777777775E-2</v>
      </c>
      <c r="U14427">
        <v>1</v>
      </c>
      <c r="Y14427">
        <f t="shared" si="675"/>
        <v>1</v>
      </c>
      <c r="Z14427" s="90" t="str">
        <f t="shared" si="676"/>
        <v>2026/02/20 00:49</v>
      </c>
    </row>
    <row r="14428" spans="1:26" ht="3.6" customHeight="1" x14ac:dyDescent="0.2">
      <c r="A14428" s="86">
        <f t="shared" si="677"/>
        <v>46073</v>
      </c>
      <c r="B14428" s="270"/>
      <c r="C14428" s="272"/>
      <c r="D14428" s="273"/>
      <c r="E14428" s="89">
        <v>3.7499999999999999E-2</v>
      </c>
      <c r="U14428">
        <v>1</v>
      </c>
      <c r="Y14428">
        <f t="shared" si="675"/>
        <v>1</v>
      </c>
      <c r="Z14428" s="90" t="str">
        <f t="shared" si="676"/>
        <v>2026/02/20 00:54</v>
      </c>
    </row>
    <row r="14429" spans="1:26" ht="3.6" customHeight="1" x14ac:dyDescent="0.2">
      <c r="A14429" s="86">
        <f t="shared" si="677"/>
        <v>46073</v>
      </c>
      <c r="B14429" s="270"/>
      <c r="C14429" s="272"/>
      <c r="D14429" s="273"/>
      <c r="E14429" s="89">
        <v>4.0972222222222222E-2</v>
      </c>
      <c r="U14429">
        <v>1</v>
      </c>
      <c r="Y14429">
        <f t="shared" si="675"/>
        <v>1</v>
      </c>
      <c r="Z14429" s="90" t="str">
        <f t="shared" si="676"/>
        <v>2026/02/20 00:59</v>
      </c>
    </row>
    <row r="14430" spans="1:26" ht="3.6" customHeight="1" x14ac:dyDescent="0.2">
      <c r="A14430" s="86">
        <f t="shared" si="677"/>
        <v>46073</v>
      </c>
      <c r="B14430" s="270"/>
      <c r="C14430" s="272"/>
      <c r="D14430" s="273">
        <v>8.3333333333333329E-2</v>
      </c>
      <c r="E14430" s="89">
        <v>2.7777777777777779E-3</v>
      </c>
      <c r="U14430">
        <v>1</v>
      </c>
      <c r="Y14430">
        <f t="shared" si="675"/>
        <v>1</v>
      </c>
      <c r="Z14430" s="90" t="str">
        <f t="shared" si="676"/>
        <v>2026/02/20 02:04</v>
      </c>
    </row>
    <row r="14431" spans="1:26" ht="3.6" customHeight="1" x14ac:dyDescent="0.2">
      <c r="A14431" s="86">
        <f t="shared" si="677"/>
        <v>46073</v>
      </c>
      <c r="B14431" s="270"/>
      <c r="C14431" s="272"/>
      <c r="D14431" s="273"/>
      <c r="E14431" s="89">
        <v>6.2499999999999995E-3</v>
      </c>
      <c r="U14431">
        <v>1</v>
      </c>
      <c r="Y14431">
        <f t="shared" si="675"/>
        <v>1</v>
      </c>
      <c r="Z14431" s="90" t="str">
        <f t="shared" si="676"/>
        <v>2026/02/20 00:09</v>
      </c>
    </row>
    <row r="14432" spans="1:26" ht="3.6" customHeight="1" x14ac:dyDescent="0.2">
      <c r="A14432" s="86">
        <f t="shared" si="677"/>
        <v>46073</v>
      </c>
      <c r="B14432" s="270"/>
      <c r="C14432" s="272"/>
      <c r="D14432" s="273"/>
      <c r="E14432" s="89">
        <v>9.7222222222222224E-3</v>
      </c>
      <c r="U14432">
        <v>1</v>
      </c>
      <c r="Y14432">
        <f t="shared" si="675"/>
        <v>1</v>
      </c>
      <c r="Z14432" s="90" t="str">
        <f t="shared" si="676"/>
        <v>2026/02/20 00:14</v>
      </c>
    </row>
    <row r="14433" spans="1:26" ht="3.6" customHeight="1" x14ac:dyDescent="0.2">
      <c r="A14433" s="86">
        <f t="shared" si="677"/>
        <v>46073</v>
      </c>
      <c r="B14433" s="270"/>
      <c r="C14433" s="272"/>
      <c r="D14433" s="273"/>
      <c r="E14433" s="89">
        <v>1.3194444444444444E-2</v>
      </c>
      <c r="U14433">
        <v>1</v>
      </c>
      <c r="Y14433">
        <f t="shared" si="675"/>
        <v>1</v>
      </c>
      <c r="Z14433" s="90" t="str">
        <f t="shared" si="676"/>
        <v>2026/02/20 00:19</v>
      </c>
    </row>
    <row r="14434" spans="1:26" ht="3.6" customHeight="1" x14ac:dyDescent="0.2">
      <c r="A14434" s="86">
        <f t="shared" si="677"/>
        <v>46073</v>
      </c>
      <c r="B14434" s="270"/>
      <c r="C14434" s="272"/>
      <c r="D14434" s="273"/>
      <c r="E14434" s="89">
        <v>1.6666666666666666E-2</v>
      </c>
      <c r="U14434">
        <v>1</v>
      </c>
      <c r="Y14434">
        <f t="shared" si="675"/>
        <v>1</v>
      </c>
      <c r="Z14434" s="90" t="str">
        <f t="shared" si="676"/>
        <v>2026/02/20 00:24</v>
      </c>
    </row>
    <row r="14435" spans="1:26" ht="3.6" customHeight="1" x14ac:dyDescent="0.2">
      <c r="A14435" s="86">
        <f t="shared" si="677"/>
        <v>46073</v>
      </c>
      <c r="B14435" s="270"/>
      <c r="C14435" s="272"/>
      <c r="D14435" s="273"/>
      <c r="E14435" s="89">
        <v>2.013888888888889E-2</v>
      </c>
      <c r="U14435">
        <v>1</v>
      </c>
      <c r="Y14435">
        <f t="shared" si="675"/>
        <v>1</v>
      </c>
      <c r="Z14435" s="90" t="str">
        <f t="shared" si="676"/>
        <v>2026/02/20 00:29</v>
      </c>
    </row>
    <row r="14436" spans="1:26" ht="3.6" customHeight="1" x14ac:dyDescent="0.2">
      <c r="A14436" s="86">
        <f t="shared" si="677"/>
        <v>46073</v>
      </c>
      <c r="B14436" s="270"/>
      <c r="C14436" s="272"/>
      <c r="D14436" s="273"/>
      <c r="E14436" s="89">
        <v>2.361111111111111E-2</v>
      </c>
      <c r="U14436">
        <v>1</v>
      </c>
      <c r="Y14436">
        <f t="shared" si="675"/>
        <v>1</v>
      </c>
      <c r="Z14436" s="90" t="str">
        <f t="shared" si="676"/>
        <v>2026/02/20 00:34</v>
      </c>
    </row>
    <row r="14437" spans="1:26" ht="3.6" customHeight="1" x14ac:dyDescent="0.2">
      <c r="A14437" s="86">
        <f t="shared" si="677"/>
        <v>46073</v>
      </c>
      <c r="B14437" s="270"/>
      <c r="C14437" s="272"/>
      <c r="D14437" s="273"/>
      <c r="E14437" s="89">
        <v>2.7083333333333334E-2</v>
      </c>
      <c r="U14437">
        <v>1</v>
      </c>
      <c r="Y14437">
        <f t="shared" si="675"/>
        <v>1</v>
      </c>
      <c r="Z14437" s="90" t="str">
        <f t="shared" si="676"/>
        <v>2026/02/20 00:39</v>
      </c>
    </row>
    <row r="14438" spans="1:26" ht="3.6" customHeight="1" x14ac:dyDescent="0.2">
      <c r="A14438" s="86">
        <f t="shared" si="677"/>
        <v>46073</v>
      </c>
      <c r="B14438" s="270"/>
      <c r="C14438" s="272"/>
      <c r="D14438" s="273"/>
      <c r="E14438" s="89">
        <v>3.0555555555555555E-2</v>
      </c>
      <c r="U14438">
        <v>1</v>
      </c>
      <c r="Y14438">
        <f t="shared" si="675"/>
        <v>1</v>
      </c>
      <c r="Z14438" s="90" t="str">
        <f t="shared" si="676"/>
        <v>2026/02/20 00:44</v>
      </c>
    </row>
    <row r="14439" spans="1:26" ht="3.6" customHeight="1" x14ac:dyDescent="0.2">
      <c r="A14439" s="86">
        <f t="shared" si="677"/>
        <v>46073</v>
      </c>
      <c r="B14439" s="270"/>
      <c r="C14439" s="272"/>
      <c r="D14439" s="273"/>
      <c r="E14439" s="89">
        <v>3.4027777777777775E-2</v>
      </c>
      <c r="U14439">
        <v>1</v>
      </c>
      <c r="Y14439">
        <f t="shared" si="675"/>
        <v>1</v>
      </c>
      <c r="Z14439" s="90" t="str">
        <f t="shared" si="676"/>
        <v>2026/02/20 00:49</v>
      </c>
    </row>
    <row r="14440" spans="1:26" ht="3.6" customHeight="1" x14ac:dyDescent="0.2">
      <c r="A14440" s="86">
        <f t="shared" si="677"/>
        <v>46073</v>
      </c>
      <c r="B14440" s="270"/>
      <c r="C14440" s="272"/>
      <c r="D14440" s="273"/>
      <c r="E14440" s="89">
        <v>3.7499999999999999E-2</v>
      </c>
      <c r="U14440">
        <v>1</v>
      </c>
      <c r="Y14440">
        <f t="shared" si="675"/>
        <v>1</v>
      </c>
      <c r="Z14440" s="90" t="str">
        <f t="shared" si="676"/>
        <v>2026/02/20 00:54</v>
      </c>
    </row>
    <row r="14441" spans="1:26" ht="3.6" customHeight="1" x14ac:dyDescent="0.2">
      <c r="A14441" s="86">
        <f t="shared" si="677"/>
        <v>46073</v>
      </c>
      <c r="B14441" s="270"/>
      <c r="C14441" s="272"/>
      <c r="D14441" s="273"/>
      <c r="E14441" s="89">
        <v>4.0972222222222222E-2</v>
      </c>
      <c r="U14441">
        <v>1</v>
      </c>
      <c r="Y14441">
        <f t="shared" si="675"/>
        <v>1</v>
      </c>
      <c r="Z14441" s="90" t="str">
        <f t="shared" si="676"/>
        <v>2026/02/20 00:59</v>
      </c>
    </row>
    <row r="14442" spans="1:26" ht="3.6" customHeight="1" x14ac:dyDescent="0.2">
      <c r="A14442" s="86">
        <f t="shared" si="677"/>
        <v>46073</v>
      </c>
      <c r="B14442" s="270"/>
      <c r="C14442" s="272"/>
      <c r="D14442" s="273">
        <v>0.125</v>
      </c>
      <c r="E14442" s="89">
        <v>2.7777777777777779E-3</v>
      </c>
      <c r="U14442">
        <v>1</v>
      </c>
      <c r="Y14442">
        <f t="shared" si="675"/>
        <v>1</v>
      </c>
      <c r="Z14442" s="90" t="str">
        <f t="shared" si="676"/>
        <v>2026/02/20 03:04</v>
      </c>
    </row>
    <row r="14443" spans="1:26" ht="3.6" customHeight="1" x14ac:dyDescent="0.2">
      <c r="A14443" s="86">
        <f t="shared" si="677"/>
        <v>46073</v>
      </c>
      <c r="B14443" s="270"/>
      <c r="C14443" s="272"/>
      <c r="D14443" s="273"/>
      <c r="E14443" s="89">
        <v>6.2499999999999995E-3</v>
      </c>
      <c r="U14443">
        <v>1</v>
      </c>
      <c r="Y14443">
        <f t="shared" si="675"/>
        <v>1</v>
      </c>
      <c r="Z14443" s="90" t="str">
        <f t="shared" si="676"/>
        <v>2026/02/20 00:09</v>
      </c>
    </row>
    <row r="14444" spans="1:26" ht="3.6" customHeight="1" x14ac:dyDescent="0.2">
      <c r="A14444" s="86">
        <f t="shared" si="677"/>
        <v>46073</v>
      </c>
      <c r="B14444" s="270"/>
      <c r="C14444" s="272"/>
      <c r="D14444" s="273"/>
      <c r="E14444" s="89">
        <v>9.7222222222222224E-3</v>
      </c>
      <c r="U14444">
        <v>1</v>
      </c>
      <c r="Y14444">
        <f t="shared" si="675"/>
        <v>1</v>
      </c>
      <c r="Z14444" s="90" t="str">
        <f t="shared" si="676"/>
        <v>2026/02/20 00:14</v>
      </c>
    </row>
    <row r="14445" spans="1:26" ht="3.6" customHeight="1" x14ac:dyDescent="0.2">
      <c r="A14445" s="86">
        <f t="shared" si="677"/>
        <v>46073</v>
      </c>
      <c r="B14445" s="270"/>
      <c r="C14445" s="272"/>
      <c r="D14445" s="273"/>
      <c r="E14445" s="89">
        <v>1.3194444444444444E-2</v>
      </c>
      <c r="U14445">
        <v>1</v>
      </c>
      <c r="Y14445">
        <f t="shared" si="675"/>
        <v>1</v>
      </c>
      <c r="Z14445" s="90" t="str">
        <f t="shared" si="676"/>
        <v>2026/02/20 00:19</v>
      </c>
    </row>
    <row r="14446" spans="1:26" ht="3.6" customHeight="1" x14ac:dyDescent="0.2">
      <c r="A14446" s="86">
        <f t="shared" si="677"/>
        <v>46073</v>
      </c>
      <c r="B14446" s="270"/>
      <c r="C14446" s="272"/>
      <c r="D14446" s="273"/>
      <c r="E14446" s="89">
        <v>1.6666666666666666E-2</v>
      </c>
      <c r="U14446">
        <v>1</v>
      </c>
      <c r="Y14446">
        <f t="shared" si="675"/>
        <v>1</v>
      </c>
      <c r="Z14446" s="90" t="str">
        <f t="shared" si="676"/>
        <v>2026/02/20 00:24</v>
      </c>
    </row>
    <row r="14447" spans="1:26" ht="3.6" customHeight="1" x14ac:dyDescent="0.2">
      <c r="A14447" s="86">
        <f t="shared" si="677"/>
        <v>46073</v>
      </c>
      <c r="B14447" s="270"/>
      <c r="C14447" s="272"/>
      <c r="D14447" s="273"/>
      <c r="E14447" s="89">
        <v>2.013888888888889E-2</v>
      </c>
      <c r="U14447">
        <v>1</v>
      </c>
      <c r="Y14447">
        <f t="shared" si="675"/>
        <v>1</v>
      </c>
      <c r="Z14447" s="90" t="str">
        <f t="shared" si="676"/>
        <v>2026/02/20 00:29</v>
      </c>
    </row>
    <row r="14448" spans="1:26" ht="3.6" customHeight="1" x14ac:dyDescent="0.2">
      <c r="A14448" s="86">
        <f t="shared" si="677"/>
        <v>46073</v>
      </c>
      <c r="B14448" s="270"/>
      <c r="C14448" s="272"/>
      <c r="D14448" s="273"/>
      <c r="E14448" s="89">
        <v>2.361111111111111E-2</v>
      </c>
      <c r="U14448">
        <v>1</v>
      </c>
      <c r="Y14448">
        <f t="shared" si="675"/>
        <v>1</v>
      </c>
      <c r="Z14448" s="90" t="str">
        <f t="shared" si="676"/>
        <v>2026/02/20 00:34</v>
      </c>
    </row>
    <row r="14449" spans="1:26" ht="3.6" customHeight="1" x14ac:dyDescent="0.2">
      <c r="A14449" s="86">
        <f t="shared" si="677"/>
        <v>46073</v>
      </c>
      <c r="B14449" s="270"/>
      <c r="C14449" s="272"/>
      <c r="D14449" s="273"/>
      <c r="E14449" s="89">
        <v>2.7083333333333334E-2</v>
      </c>
      <c r="U14449">
        <v>1</v>
      </c>
      <c r="Y14449">
        <f t="shared" si="675"/>
        <v>1</v>
      </c>
      <c r="Z14449" s="90" t="str">
        <f t="shared" si="676"/>
        <v>2026/02/20 00:39</v>
      </c>
    </row>
    <row r="14450" spans="1:26" ht="3.6" customHeight="1" x14ac:dyDescent="0.2">
      <c r="A14450" s="86">
        <f t="shared" si="677"/>
        <v>46073</v>
      </c>
      <c r="B14450" s="270"/>
      <c r="C14450" s="272"/>
      <c r="D14450" s="273"/>
      <c r="E14450" s="89">
        <v>3.0555555555555555E-2</v>
      </c>
      <c r="U14450">
        <v>1</v>
      </c>
      <c r="Y14450">
        <f t="shared" si="675"/>
        <v>1</v>
      </c>
      <c r="Z14450" s="90" t="str">
        <f t="shared" si="676"/>
        <v>2026/02/20 00:44</v>
      </c>
    </row>
    <row r="14451" spans="1:26" ht="3.6" customHeight="1" x14ac:dyDescent="0.2">
      <c r="A14451" s="86">
        <f t="shared" si="677"/>
        <v>46073</v>
      </c>
      <c r="B14451" s="270"/>
      <c r="C14451" s="272"/>
      <c r="D14451" s="273"/>
      <c r="E14451" s="89">
        <v>3.4027777777777775E-2</v>
      </c>
      <c r="U14451">
        <v>1</v>
      </c>
      <c r="Y14451">
        <f t="shared" si="675"/>
        <v>1</v>
      </c>
      <c r="Z14451" s="90" t="str">
        <f t="shared" si="676"/>
        <v>2026/02/20 00:49</v>
      </c>
    </row>
    <row r="14452" spans="1:26" ht="3.6" customHeight="1" x14ac:dyDescent="0.2">
      <c r="A14452" s="86">
        <f t="shared" si="677"/>
        <v>46073</v>
      </c>
      <c r="B14452" s="270"/>
      <c r="C14452" s="272"/>
      <c r="D14452" s="273"/>
      <c r="E14452" s="89">
        <v>3.7499999999999999E-2</v>
      </c>
      <c r="U14452">
        <v>1</v>
      </c>
      <c r="Y14452">
        <f t="shared" si="675"/>
        <v>1</v>
      </c>
      <c r="Z14452" s="90" t="str">
        <f t="shared" si="676"/>
        <v>2026/02/20 00:54</v>
      </c>
    </row>
    <row r="14453" spans="1:26" ht="3.6" customHeight="1" x14ac:dyDescent="0.2">
      <c r="A14453" s="86">
        <f t="shared" si="677"/>
        <v>46073</v>
      </c>
      <c r="B14453" s="270"/>
      <c r="C14453" s="272"/>
      <c r="D14453" s="273"/>
      <c r="E14453" s="89">
        <v>4.0972222222222222E-2</v>
      </c>
      <c r="U14453">
        <v>1</v>
      </c>
      <c r="Y14453">
        <f t="shared" si="675"/>
        <v>1</v>
      </c>
      <c r="Z14453" s="90" t="str">
        <f t="shared" si="676"/>
        <v>2026/02/20 00:59</v>
      </c>
    </row>
    <row r="14454" spans="1:26" ht="3.6" customHeight="1" x14ac:dyDescent="0.2">
      <c r="A14454" s="86">
        <f t="shared" si="677"/>
        <v>46073</v>
      </c>
      <c r="B14454" s="270"/>
      <c r="C14454" s="272"/>
      <c r="D14454" s="273">
        <v>0.16666666666666666</v>
      </c>
      <c r="E14454" s="89">
        <v>2.7777777777777779E-3</v>
      </c>
      <c r="U14454">
        <v>1</v>
      </c>
      <c r="Y14454">
        <f t="shared" si="675"/>
        <v>1</v>
      </c>
      <c r="Z14454" s="90" t="str">
        <f t="shared" si="676"/>
        <v>2026/02/20 04:04</v>
      </c>
    </row>
    <row r="14455" spans="1:26" ht="3.6" customHeight="1" x14ac:dyDescent="0.2">
      <c r="A14455" s="86">
        <f t="shared" si="677"/>
        <v>46073</v>
      </c>
      <c r="B14455" s="270"/>
      <c r="C14455" s="272"/>
      <c r="D14455" s="273"/>
      <c r="E14455" s="89">
        <v>6.2499999999999995E-3</v>
      </c>
      <c r="U14455">
        <v>1</v>
      </c>
      <c r="Y14455">
        <f t="shared" si="675"/>
        <v>1</v>
      </c>
      <c r="Z14455" s="90" t="str">
        <f t="shared" si="676"/>
        <v>2026/02/20 00:09</v>
      </c>
    </row>
    <row r="14456" spans="1:26" ht="3.6" customHeight="1" x14ac:dyDescent="0.2">
      <c r="A14456" s="86">
        <f t="shared" si="677"/>
        <v>46073</v>
      </c>
      <c r="B14456" s="270"/>
      <c r="C14456" s="272"/>
      <c r="D14456" s="273"/>
      <c r="E14456" s="89">
        <v>9.7222222222222224E-3</v>
      </c>
      <c r="U14456">
        <v>1</v>
      </c>
      <c r="Y14456">
        <f t="shared" si="675"/>
        <v>1</v>
      </c>
      <c r="Z14456" s="90" t="str">
        <f t="shared" si="676"/>
        <v>2026/02/20 00:14</v>
      </c>
    </row>
    <row r="14457" spans="1:26" ht="3.6" customHeight="1" x14ac:dyDescent="0.2">
      <c r="A14457" s="86">
        <f t="shared" si="677"/>
        <v>46073</v>
      </c>
      <c r="B14457" s="270"/>
      <c r="C14457" s="272"/>
      <c r="D14457" s="273"/>
      <c r="E14457" s="89">
        <v>1.3194444444444444E-2</v>
      </c>
      <c r="U14457">
        <v>1</v>
      </c>
      <c r="Y14457">
        <f t="shared" si="675"/>
        <v>1</v>
      </c>
      <c r="Z14457" s="90" t="str">
        <f t="shared" si="676"/>
        <v>2026/02/20 00:19</v>
      </c>
    </row>
    <row r="14458" spans="1:26" ht="3.6" customHeight="1" x14ac:dyDescent="0.2">
      <c r="A14458" s="86">
        <f t="shared" si="677"/>
        <v>46073</v>
      </c>
      <c r="B14458" s="270"/>
      <c r="C14458" s="272"/>
      <c r="D14458" s="273"/>
      <c r="E14458" s="89">
        <v>1.6666666666666666E-2</v>
      </c>
      <c r="U14458">
        <v>1</v>
      </c>
      <c r="Y14458">
        <f t="shared" si="675"/>
        <v>1</v>
      </c>
      <c r="Z14458" s="90" t="str">
        <f t="shared" si="676"/>
        <v>2026/02/20 00:24</v>
      </c>
    </row>
    <row r="14459" spans="1:26" ht="3.6" customHeight="1" x14ac:dyDescent="0.2">
      <c r="A14459" s="86">
        <f t="shared" si="677"/>
        <v>46073</v>
      </c>
      <c r="B14459" s="270"/>
      <c r="C14459" s="272"/>
      <c r="D14459" s="273"/>
      <c r="E14459" s="89">
        <v>2.013888888888889E-2</v>
      </c>
      <c r="U14459">
        <v>1</v>
      </c>
      <c r="Y14459">
        <f t="shared" si="675"/>
        <v>1</v>
      </c>
      <c r="Z14459" s="90" t="str">
        <f t="shared" si="676"/>
        <v>2026/02/20 00:29</v>
      </c>
    </row>
    <row r="14460" spans="1:26" ht="3.6" customHeight="1" x14ac:dyDescent="0.2">
      <c r="A14460" s="86">
        <f t="shared" si="677"/>
        <v>46073</v>
      </c>
      <c r="B14460" s="270"/>
      <c r="C14460" s="272"/>
      <c r="D14460" s="273"/>
      <c r="E14460" s="89">
        <v>2.361111111111111E-2</v>
      </c>
      <c r="U14460">
        <v>1</v>
      </c>
      <c r="Y14460">
        <f t="shared" si="675"/>
        <v>1</v>
      </c>
      <c r="Z14460" s="90" t="str">
        <f t="shared" si="676"/>
        <v>2026/02/20 00:34</v>
      </c>
    </row>
    <row r="14461" spans="1:26" ht="3.6" customHeight="1" x14ac:dyDescent="0.2">
      <c r="A14461" s="86">
        <f t="shared" si="677"/>
        <v>46073</v>
      </c>
      <c r="B14461" s="270"/>
      <c r="C14461" s="272"/>
      <c r="D14461" s="273"/>
      <c r="E14461" s="89">
        <v>2.7083333333333334E-2</v>
      </c>
      <c r="U14461">
        <v>1</v>
      </c>
      <c r="Y14461">
        <f t="shared" si="675"/>
        <v>1</v>
      </c>
      <c r="Z14461" s="90" t="str">
        <f t="shared" si="676"/>
        <v>2026/02/20 00:39</v>
      </c>
    </row>
    <row r="14462" spans="1:26" ht="3.6" customHeight="1" x14ac:dyDescent="0.2">
      <c r="A14462" s="86">
        <f t="shared" si="677"/>
        <v>46073</v>
      </c>
      <c r="B14462" s="270"/>
      <c r="C14462" s="272"/>
      <c r="D14462" s="273"/>
      <c r="E14462" s="89">
        <v>3.0555555555555555E-2</v>
      </c>
      <c r="U14462">
        <v>1</v>
      </c>
      <c r="Y14462">
        <f t="shared" si="675"/>
        <v>1</v>
      </c>
      <c r="Z14462" s="90" t="str">
        <f t="shared" si="676"/>
        <v>2026/02/20 00:44</v>
      </c>
    </row>
    <row r="14463" spans="1:26" ht="3.6" customHeight="1" x14ac:dyDescent="0.2">
      <c r="A14463" s="86">
        <f t="shared" si="677"/>
        <v>46073</v>
      </c>
      <c r="B14463" s="270"/>
      <c r="C14463" s="272"/>
      <c r="D14463" s="273"/>
      <c r="E14463" s="89">
        <v>3.4027777777777775E-2</v>
      </c>
      <c r="U14463">
        <v>1</v>
      </c>
      <c r="Y14463">
        <f t="shared" si="675"/>
        <v>1</v>
      </c>
      <c r="Z14463" s="90" t="str">
        <f t="shared" si="676"/>
        <v>2026/02/20 00:49</v>
      </c>
    </row>
    <row r="14464" spans="1:26" ht="3.6" customHeight="1" x14ac:dyDescent="0.2">
      <c r="A14464" s="86">
        <f t="shared" si="677"/>
        <v>46073</v>
      </c>
      <c r="B14464" s="270"/>
      <c r="C14464" s="272"/>
      <c r="D14464" s="273"/>
      <c r="E14464" s="89">
        <v>3.7499999999999999E-2</v>
      </c>
      <c r="U14464">
        <v>1</v>
      </c>
      <c r="Y14464">
        <f t="shared" si="675"/>
        <v>1</v>
      </c>
      <c r="Z14464" s="90" t="str">
        <f t="shared" si="676"/>
        <v>2026/02/20 00:54</v>
      </c>
    </row>
    <row r="14465" spans="1:26" ht="3.6" customHeight="1" x14ac:dyDescent="0.2">
      <c r="A14465" s="86">
        <f t="shared" si="677"/>
        <v>46073</v>
      </c>
      <c r="B14465" s="270"/>
      <c r="C14465" s="272"/>
      <c r="D14465" s="273"/>
      <c r="E14465" s="89">
        <v>4.0972222222222222E-2</v>
      </c>
      <c r="U14465">
        <v>1</v>
      </c>
      <c r="Y14465">
        <f t="shared" si="675"/>
        <v>1</v>
      </c>
      <c r="Z14465" s="90" t="str">
        <f t="shared" si="676"/>
        <v>2026/02/20 00:59</v>
      </c>
    </row>
    <row r="14466" spans="1:26" ht="3.6" customHeight="1" x14ac:dyDescent="0.2">
      <c r="A14466" s="86">
        <f t="shared" si="677"/>
        <v>46073</v>
      </c>
      <c r="B14466" s="270"/>
      <c r="C14466" s="272"/>
      <c r="D14466" s="273">
        <v>0.20833333333333334</v>
      </c>
      <c r="E14466" s="89">
        <v>2.7777777777777779E-3</v>
      </c>
      <c r="U14466">
        <v>1</v>
      </c>
      <c r="Y14466">
        <f t="shared" si="675"/>
        <v>1</v>
      </c>
      <c r="Z14466" s="90" t="str">
        <f t="shared" si="676"/>
        <v>2026/02/20 05:04</v>
      </c>
    </row>
    <row r="14467" spans="1:26" ht="3.6" customHeight="1" x14ac:dyDescent="0.2">
      <c r="A14467" s="86">
        <f t="shared" si="677"/>
        <v>46073</v>
      </c>
      <c r="B14467" s="270"/>
      <c r="C14467" s="272"/>
      <c r="D14467" s="273"/>
      <c r="E14467" s="89">
        <v>6.2499999999999995E-3</v>
      </c>
      <c r="U14467">
        <v>1</v>
      </c>
      <c r="Y14467">
        <f t="shared" si="675"/>
        <v>1</v>
      </c>
      <c r="Z14467" s="90" t="str">
        <f t="shared" si="676"/>
        <v>2026/02/20 00:09</v>
      </c>
    </row>
    <row r="14468" spans="1:26" ht="3.6" customHeight="1" x14ac:dyDescent="0.2">
      <c r="A14468" s="86">
        <f t="shared" si="677"/>
        <v>46073</v>
      </c>
      <c r="B14468" s="270"/>
      <c r="C14468" s="272"/>
      <c r="D14468" s="273"/>
      <c r="E14468" s="89">
        <v>9.7222222222222224E-3</v>
      </c>
      <c r="U14468">
        <v>1</v>
      </c>
      <c r="Y14468">
        <f t="shared" si="675"/>
        <v>1</v>
      </c>
      <c r="Z14468" s="90" t="str">
        <f t="shared" si="676"/>
        <v>2026/02/20 00:14</v>
      </c>
    </row>
    <row r="14469" spans="1:26" ht="3.6" customHeight="1" x14ac:dyDescent="0.2">
      <c r="A14469" s="86">
        <f t="shared" si="677"/>
        <v>46073</v>
      </c>
      <c r="B14469" s="270"/>
      <c r="C14469" s="272"/>
      <c r="D14469" s="273"/>
      <c r="E14469" s="89">
        <v>1.3194444444444444E-2</v>
      </c>
      <c r="U14469">
        <v>1</v>
      </c>
      <c r="Y14469">
        <f t="shared" si="675"/>
        <v>1</v>
      </c>
      <c r="Z14469" s="90" t="str">
        <f t="shared" si="676"/>
        <v>2026/02/20 00:19</v>
      </c>
    </row>
    <row r="14470" spans="1:26" ht="3.6" customHeight="1" x14ac:dyDescent="0.2">
      <c r="A14470" s="86">
        <f t="shared" si="677"/>
        <v>46073</v>
      </c>
      <c r="B14470" s="270"/>
      <c r="C14470" s="272"/>
      <c r="D14470" s="273"/>
      <c r="E14470" s="89">
        <v>1.6666666666666666E-2</v>
      </c>
      <c r="U14470">
        <v>1</v>
      </c>
      <c r="Y14470">
        <f t="shared" si="675"/>
        <v>1</v>
      </c>
      <c r="Z14470" s="90" t="str">
        <f t="shared" si="676"/>
        <v>2026/02/20 00:24</v>
      </c>
    </row>
    <row r="14471" spans="1:26" ht="3.6" customHeight="1" x14ac:dyDescent="0.2">
      <c r="A14471" s="86">
        <f t="shared" si="677"/>
        <v>46073</v>
      </c>
      <c r="B14471" s="270"/>
      <c r="C14471" s="272"/>
      <c r="D14471" s="273"/>
      <c r="E14471" s="89">
        <v>2.013888888888889E-2</v>
      </c>
      <c r="U14471">
        <v>1</v>
      </c>
      <c r="Y14471">
        <f t="shared" ref="Y14471:Y14534" si="678">COUNTA(F14471:X14471)</f>
        <v>1</v>
      </c>
      <c r="Z14471" s="90" t="str">
        <f t="shared" ref="Z14471:Z14534" si="679">TEXT(A14471,"yyyy/mm/dd")&amp; " " &amp;TEXT(D14471+E14471,"hh:mm")</f>
        <v>2026/02/20 00:29</v>
      </c>
    </row>
    <row r="14472" spans="1:26" ht="3.6" customHeight="1" x14ac:dyDescent="0.2">
      <c r="A14472" s="86">
        <f t="shared" ref="A14472:A14535" si="680">IF(B14472&lt;&gt;"",B14472,A14471)</f>
        <v>46073</v>
      </c>
      <c r="B14472" s="270"/>
      <c r="C14472" s="272"/>
      <c r="D14472" s="273"/>
      <c r="E14472" s="89">
        <v>2.361111111111111E-2</v>
      </c>
      <c r="U14472">
        <v>1</v>
      </c>
      <c r="Y14472">
        <f t="shared" si="678"/>
        <v>1</v>
      </c>
      <c r="Z14472" s="90" t="str">
        <f t="shared" si="679"/>
        <v>2026/02/20 00:34</v>
      </c>
    </row>
    <row r="14473" spans="1:26" ht="3.6" customHeight="1" x14ac:dyDescent="0.2">
      <c r="A14473" s="86">
        <f t="shared" si="680"/>
        <v>46073</v>
      </c>
      <c r="B14473" s="270"/>
      <c r="C14473" s="272"/>
      <c r="D14473" s="273"/>
      <c r="E14473" s="89">
        <v>2.7083333333333334E-2</v>
      </c>
      <c r="U14473">
        <v>1</v>
      </c>
      <c r="Y14473">
        <f t="shared" si="678"/>
        <v>1</v>
      </c>
      <c r="Z14473" s="90" t="str">
        <f t="shared" si="679"/>
        <v>2026/02/20 00:39</v>
      </c>
    </row>
    <row r="14474" spans="1:26" ht="3.6" customHeight="1" x14ac:dyDescent="0.2">
      <c r="A14474" s="86">
        <f t="shared" si="680"/>
        <v>46073</v>
      </c>
      <c r="B14474" s="270"/>
      <c r="C14474" s="272"/>
      <c r="D14474" s="273"/>
      <c r="E14474" s="89">
        <v>3.0555555555555555E-2</v>
      </c>
      <c r="U14474">
        <v>1</v>
      </c>
      <c r="Y14474">
        <f t="shared" si="678"/>
        <v>1</v>
      </c>
      <c r="Z14474" s="90" t="str">
        <f t="shared" si="679"/>
        <v>2026/02/20 00:44</v>
      </c>
    </row>
    <row r="14475" spans="1:26" ht="3.6" customHeight="1" x14ac:dyDescent="0.2">
      <c r="A14475" s="86">
        <f t="shared" si="680"/>
        <v>46073</v>
      </c>
      <c r="B14475" s="270"/>
      <c r="C14475" s="272"/>
      <c r="D14475" s="273"/>
      <c r="E14475" s="89">
        <v>3.4027777777777775E-2</v>
      </c>
      <c r="U14475">
        <v>1</v>
      </c>
      <c r="Y14475">
        <f t="shared" si="678"/>
        <v>1</v>
      </c>
      <c r="Z14475" s="90" t="str">
        <f t="shared" si="679"/>
        <v>2026/02/20 00:49</v>
      </c>
    </row>
    <row r="14476" spans="1:26" ht="3.6" customHeight="1" x14ac:dyDescent="0.2">
      <c r="A14476" s="86">
        <f t="shared" si="680"/>
        <v>46073</v>
      </c>
      <c r="B14476" s="270"/>
      <c r="C14476" s="272"/>
      <c r="D14476" s="273"/>
      <c r="E14476" s="89">
        <v>3.7499999999999999E-2</v>
      </c>
      <c r="U14476">
        <v>1</v>
      </c>
      <c r="Y14476">
        <f t="shared" si="678"/>
        <v>1</v>
      </c>
      <c r="Z14476" s="90" t="str">
        <f t="shared" si="679"/>
        <v>2026/02/20 00:54</v>
      </c>
    </row>
    <row r="14477" spans="1:26" ht="3.6" customHeight="1" x14ac:dyDescent="0.2">
      <c r="A14477" s="86">
        <f t="shared" si="680"/>
        <v>46073</v>
      </c>
      <c r="B14477" s="270"/>
      <c r="C14477" s="272"/>
      <c r="D14477" s="273"/>
      <c r="E14477" s="89">
        <v>4.0972222222222222E-2</v>
      </c>
      <c r="U14477">
        <v>1</v>
      </c>
      <c r="Y14477">
        <f t="shared" si="678"/>
        <v>1</v>
      </c>
      <c r="Z14477" s="90" t="str">
        <f t="shared" si="679"/>
        <v>2026/02/20 00:59</v>
      </c>
    </row>
    <row r="14478" spans="1:26" ht="3.6" customHeight="1" x14ac:dyDescent="0.2">
      <c r="A14478" s="86">
        <f t="shared" si="680"/>
        <v>46073</v>
      </c>
      <c r="B14478" s="270"/>
      <c r="C14478" s="272"/>
      <c r="D14478" s="273">
        <v>0.25</v>
      </c>
      <c r="E14478" s="89">
        <v>2.7777777777777779E-3</v>
      </c>
      <c r="U14478">
        <v>1</v>
      </c>
      <c r="Y14478">
        <f t="shared" si="678"/>
        <v>1</v>
      </c>
      <c r="Z14478" s="90" t="str">
        <f t="shared" si="679"/>
        <v>2026/02/20 06:04</v>
      </c>
    </row>
    <row r="14479" spans="1:26" ht="3.6" customHeight="1" x14ac:dyDescent="0.2">
      <c r="A14479" s="86">
        <f t="shared" si="680"/>
        <v>46073</v>
      </c>
      <c r="B14479" s="270"/>
      <c r="C14479" s="272"/>
      <c r="D14479" s="273"/>
      <c r="E14479" s="89">
        <v>6.2499999999999995E-3</v>
      </c>
      <c r="U14479">
        <v>1</v>
      </c>
      <c r="Y14479">
        <f t="shared" si="678"/>
        <v>1</v>
      </c>
      <c r="Z14479" s="90" t="str">
        <f t="shared" si="679"/>
        <v>2026/02/20 00:09</v>
      </c>
    </row>
    <row r="14480" spans="1:26" ht="3.6" customHeight="1" x14ac:dyDescent="0.2">
      <c r="A14480" s="86">
        <f t="shared" si="680"/>
        <v>46073</v>
      </c>
      <c r="B14480" s="270"/>
      <c r="C14480" s="272"/>
      <c r="D14480" s="273"/>
      <c r="E14480" s="89">
        <v>9.7222222222222224E-3</v>
      </c>
      <c r="U14480">
        <v>1</v>
      </c>
      <c r="Y14480">
        <f t="shared" si="678"/>
        <v>1</v>
      </c>
      <c r="Z14480" s="90" t="str">
        <f t="shared" si="679"/>
        <v>2026/02/20 00:14</v>
      </c>
    </row>
    <row r="14481" spans="1:26" ht="3.6" customHeight="1" x14ac:dyDescent="0.2">
      <c r="A14481" s="86">
        <f t="shared" si="680"/>
        <v>46073</v>
      </c>
      <c r="B14481" s="270"/>
      <c r="C14481" s="272"/>
      <c r="D14481" s="273"/>
      <c r="E14481" s="89">
        <v>1.3194444444444444E-2</v>
      </c>
      <c r="U14481">
        <v>1</v>
      </c>
      <c r="Y14481">
        <f t="shared" si="678"/>
        <v>1</v>
      </c>
      <c r="Z14481" s="90" t="str">
        <f t="shared" si="679"/>
        <v>2026/02/20 00:19</v>
      </c>
    </row>
    <row r="14482" spans="1:26" ht="3.6" customHeight="1" x14ac:dyDescent="0.2">
      <c r="A14482" s="86">
        <f t="shared" si="680"/>
        <v>46073</v>
      </c>
      <c r="B14482" s="270"/>
      <c r="C14482" s="272"/>
      <c r="D14482" s="273"/>
      <c r="E14482" s="89">
        <v>1.6666666666666666E-2</v>
      </c>
      <c r="U14482">
        <v>1</v>
      </c>
      <c r="Y14482">
        <f t="shared" si="678"/>
        <v>1</v>
      </c>
      <c r="Z14482" s="90" t="str">
        <f t="shared" si="679"/>
        <v>2026/02/20 00:24</v>
      </c>
    </row>
    <row r="14483" spans="1:26" ht="3.6" customHeight="1" x14ac:dyDescent="0.2">
      <c r="A14483" s="86">
        <f t="shared" si="680"/>
        <v>46073</v>
      </c>
      <c r="B14483" s="270"/>
      <c r="C14483" s="272"/>
      <c r="D14483" s="273"/>
      <c r="E14483" s="89">
        <v>2.013888888888889E-2</v>
      </c>
      <c r="U14483">
        <v>1</v>
      </c>
      <c r="Y14483">
        <f t="shared" si="678"/>
        <v>1</v>
      </c>
      <c r="Z14483" s="90" t="str">
        <f t="shared" si="679"/>
        <v>2026/02/20 00:29</v>
      </c>
    </row>
    <row r="14484" spans="1:26" ht="3.6" customHeight="1" x14ac:dyDescent="0.2">
      <c r="A14484" s="86">
        <f t="shared" si="680"/>
        <v>46073</v>
      </c>
      <c r="B14484" s="270"/>
      <c r="C14484" s="272"/>
      <c r="D14484" s="273"/>
      <c r="E14484" s="89">
        <v>2.361111111111111E-2</v>
      </c>
      <c r="U14484">
        <v>1</v>
      </c>
      <c r="Y14484">
        <f t="shared" si="678"/>
        <v>1</v>
      </c>
      <c r="Z14484" s="90" t="str">
        <f t="shared" si="679"/>
        <v>2026/02/20 00:34</v>
      </c>
    </row>
    <row r="14485" spans="1:26" ht="3.6" customHeight="1" x14ac:dyDescent="0.2">
      <c r="A14485" s="86">
        <f t="shared" si="680"/>
        <v>46073</v>
      </c>
      <c r="B14485" s="270"/>
      <c r="C14485" s="272"/>
      <c r="D14485" s="273"/>
      <c r="E14485" s="89">
        <v>2.7083333333333334E-2</v>
      </c>
      <c r="U14485">
        <v>1</v>
      </c>
      <c r="Y14485">
        <f t="shared" si="678"/>
        <v>1</v>
      </c>
      <c r="Z14485" s="90" t="str">
        <f t="shared" si="679"/>
        <v>2026/02/20 00:39</v>
      </c>
    </row>
    <row r="14486" spans="1:26" ht="3.6" customHeight="1" x14ac:dyDescent="0.2">
      <c r="A14486" s="86">
        <f t="shared" si="680"/>
        <v>46073</v>
      </c>
      <c r="B14486" s="270"/>
      <c r="C14486" s="272"/>
      <c r="D14486" s="273"/>
      <c r="E14486" s="89">
        <v>3.0555555555555555E-2</v>
      </c>
      <c r="U14486">
        <v>1</v>
      </c>
      <c r="Y14486">
        <f t="shared" si="678"/>
        <v>1</v>
      </c>
      <c r="Z14486" s="90" t="str">
        <f t="shared" si="679"/>
        <v>2026/02/20 00:44</v>
      </c>
    </row>
    <row r="14487" spans="1:26" ht="3.6" customHeight="1" x14ac:dyDescent="0.2">
      <c r="A14487" s="86">
        <f t="shared" si="680"/>
        <v>46073</v>
      </c>
      <c r="B14487" s="270"/>
      <c r="C14487" s="272"/>
      <c r="D14487" s="273"/>
      <c r="E14487" s="89">
        <v>3.4027777777777775E-2</v>
      </c>
      <c r="U14487">
        <v>1</v>
      </c>
      <c r="Y14487">
        <f t="shared" si="678"/>
        <v>1</v>
      </c>
      <c r="Z14487" s="90" t="str">
        <f t="shared" si="679"/>
        <v>2026/02/20 00:49</v>
      </c>
    </row>
    <row r="14488" spans="1:26" ht="3.6" customHeight="1" x14ac:dyDescent="0.2">
      <c r="A14488" s="86">
        <f t="shared" si="680"/>
        <v>46073</v>
      </c>
      <c r="B14488" s="270"/>
      <c r="C14488" s="272"/>
      <c r="D14488" s="273"/>
      <c r="E14488" s="89">
        <v>3.7499999999999999E-2</v>
      </c>
      <c r="U14488">
        <v>1</v>
      </c>
      <c r="Y14488">
        <f t="shared" si="678"/>
        <v>1</v>
      </c>
      <c r="Z14488" s="90" t="str">
        <f t="shared" si="679"/>
        <v>2026/02/20 00:54</v>
      </c>
    </row>
    <row r="14489" spans="1:26" ht="3.6" customHeight="1" x14ac:dyDescent="0.2">
      <c r="A14489" s="86">
        <f t="shared" si="680"/>
        <v>46073</v>
      </c>
      <c r="B14489" s="270"/>
      <c r="C14489" s="272"/>
      <c r="D14489" s="273"/>
      <c r="E14489" s="89">
        <v>4.0972222222222222E-2</v>
      </c>
      <c r="U14489">
        <v>1</v>
      </c>
      <c r="Y14489">
        <f t="shared" si="678"/>
        <v>1</v>
      </c>
      <c r="Z14489" s="90" t="str">
        <f t="shared" si="679"/>
        <v>2026/02/20 00:59</v>
      </c>
    </row>
    <row r="14490" spans="1:26" ht="3.6" customHeight="1" x14ac:dyDescent="0.2">
      <c r="A14490" s="86">
        <f t="shared" si="680"/>
        <v>46073</v>
      </c>
      <c r="B14490" s="270"/>
      <c r="C14490" s="272"/>
      <c r="D14490" s="273">
        <v>0.29166666666666669</v>
      </c>
      <c r="E14490" s="89">
        <v>2.7777777777777779E-3</v>
      </c>
      <c r="G14490">
        <v>1</v>
      </c>
      <c r="Q14490">
        <v>1</v>
      </c>
      <c r="U14490">
        <v>1</v>
      </c>
      <c r="Y14490">
        <f t="shared" si="678"/>
        <v>3</v>
      </c>
      <c r="Z14490" s="90" t="str">
        <f t="shared" si="679"/>
        <v>2026/02/20 07:04</v>
      </c>
    </row>
    <row r="14491" spans="1:26" ht="3.6" customHeight="1" x14ac:dyDescent="0.2">
      <c r="A14491" s="86">
        <f t="shared" si="680"/>
        <v>46073</v>
      </c>
      <c r="B14491" s="270"/>
      <c r="C14491" s="272"/>
      <c r="D14491" s="273"/>
      <c r="E14491" s="89">
        <v>6.2499999999999995E-3</v>
      </c>
      <c r="G14491">
        <v>1</v>
      </c>
      <c r="Q14491">
        <v>1</v>
      </c>
      <c r="U14491">
        <v>1</v>
      </c>
      <c r="Y14491">
        <f t="shared" si="678"/>
        <v>3</v>
      </c>
      <c r="Z14491" s="90" t="str">
        <f t="shared" si="679"/>
        <v>2026/02/20 00:09</v>
      </c>
    </row>
    <row r="14492" spans="1:26" ht="3.6" customHeight="1" x14ac:dyDescent="0.2">
      <c r="A14492" s="86">
        <f t="shared" si="680"/>
        <v>46073</v>
      </c>
      <c r="B14492" s="270"/>
      <c r="C14492" s="272"/>
      <c r="D14492" s="273"/>
      <c r="E14492" s="89">
        <v>9.7222222222222224E-3</v>
      </c>
      <c r="G14492">
        <v>1</v>
      </c>
      <c r="Q14492">
        <v>1</v>
      </c>
      <c r="U14492">
        <v>1</v>
      </c>
      <c r="Y14492">
        <f t="shared" si="678"/>
        <v>3</v>
      </c>
      <c r="Z14492" s="90" t="str">
        <f t="shared" si="679"/>
        <v>2026/02/20 00:14</v>
      </c>
    </row>
    <row r="14493" spans="1:26" ht="3.6" customHeight="1" x14ac:dyDescent="0.2">
      <c r="A14493" s="86">
        <f t="shared" si="680"/>
        <v>46073</v>
      </c>
      <c r="B14493" s="270"/>
      <c r="C14493" s="272"/>
      <c r="D14493" s="273"/>
      <c r="E14493" s="89">
        <v>1.3194444444444444E-2</v>
      </c>
      <c r="G14493">
        <v>1</v>
      </c>
      <c r="Q14493">
        <v>1</v>
      </c>
      <c r="U14493">
        <v>1</v>
      </c>
      <c r="Y14493">
        <f t="shared" si="678"/>
        <v>3</v>
      </c>
      <c r="Z14493" s="90" t="str">
        <f t="shared" si="679"/>
        <v>2026/02/20 00:19</v>
      </c>
    </row>
    <row r="14494" spans="1:26" ht="3.6" customHeight="1" x14ac:dyDescent="0.2">
      <c r="A14494" s="86">
        <f t="shared" si="680"/>
        <v>46073</v>
      </c>
      <c r="B14494" s="270"/>
      <c r="C14494" s="272"/>
      <c r="D14494" s="273"/>
      <c r="E14494" s="89">
        <v>1.6666666666666666E-2</v>
      </c>
      <c r="G14494">
        <v>1</v>
      </c>
      <c r="Q14494">
        <v>1</v>
      </c>
      <c r="U14494">
        <v>1</v>
      </c>
      <c r="Y14494">
        <f t="shared" si="678"/>
        <v>3</v>
      </c>
      <c r="Z14494" s="90" t="str">
        <f t="shared" si="679"/>
        <v>2026/02/20 00:24</v>
      </c>
    </row>
    <row r="14495" spans="1:26" ht="3.6" customHeight="1" x14ac:dyDescent="0.2">
      <c r="A14495" s="86">
        <f t="shared" si="680"/>
        <v>46073</v>
      </c>
      <c r="B14495" s="270"/>
      <c r="C14495" s="272"/>
      <c r="D14495" s="273"/>
      <c r="E14495" s="89">
        <v>2.013888888888889E-2</v>
      </c>
      <c r="G14495">
        <v>1</v>
      </c>
      <c r="Q14495">
        <v>1</v>
      </c>
      <c r="U14495">
        <v>1</v>
      </c>
      <c r="Y14495">
        <f t="shared" si="678"/>
        <v>3</v>
      </c>
      <c r="Z14495" s="90" t="str">
        <f t="shared" si="679"/>
        <v>2026/02/20 00:29</v>
      </c>
    </row>
    <row r="14496" spans="1:26" ht="3.6" customHeight="1" x14ac:dyDescent="0.2">
      <c r="A14496" s="86">
        <f t="shared" si="680"/>
        <v>46073</v>
      </c>
      <c r="B14496" s="270"/>
      <c r="C14496" s="272"/>
      <c r="D14496" s="273"/>
      <c r="E14496" s="89">
        <v>2.361111111111111E-2</v>
      </c>
      <c r="Q14496">
        <v>1</v>
      </c>
      <c r="U14496">
        <v>1</v>
      </c>
      <c r="Y14496">
        <f t="shared" si="678"/>
        <v>2</v>
      </c>
      <c r="Z14496" s="90" t="str">
        <f t="shared" si="679"/>
        <v>2026/02/20 00:34</v>
      </c>
    </row>
    <row r="14497" spans="1:26" ht="3.6" customHeight="1" x14ac:dyDescent="0.2">
      <c r="A14497" s="86">
        <f t="shared" si="680"/>
        <v>46073</v>
      </c>
      <c r="B14497" s="270"/>
      <c r="C14497" s="272"/>
      <c r="D14497" s="273"/>
      <c r="E14497" s="89">
        <v>2.7083333333333334E-2</v>
      </c>
      <c r="Q14497">
        <v>1</v>
      </c>
      <c r="U14497">
        <v>1</v>
      </c>
      <c r="Y14497">
        <f t="shared" si="678"/>
        <v>2</v>
      </c>
      <c r="Z14497" s="90" t="str">
        <f t="shared" si="679"/>
        <v>2026/02/20 00:39</v>
      </c>
    </row>
    <row r="14498" spans="1:26" ht="3.6" customHeight="1" x14ac:dyDescent="0.2">
      <c r="A14498" s="86">
        <f t="shared" si="680"/>
        <v>46073</v>
      </c>
      <c r="B14498" s="270"/>
      <c r="C14498" s="272"/>
      <c r="D14498" s="273"/>
      <c r="E14498" s="89">
        <v>3.0555555555555555E-2</v>
      </c>
      <c r="Q14498">
        <v>1</v>
      </c>
      <c r="U14498">
        <v>1</v>
      </c>
      <c r="Y14498">
        <f t="shared" si="678"/>
        <v>2</v>
      </c>
      <c r="Z14498" s="90" t="str">
        <f t="shared" si="679"/>
        <v>2026/02/20 00:44</v>
      </c>
    </row>
    <row r="14499" spans="1:26" ht="3.6" customHeight="1" x14ac:dyDescent="0.2">
      <c r="A14499" s="86">
        <f t="shared" si="680"/>
        <v>46073</v>
      </c>
      <c r="B14499" s="270"/>
      <c r="C14499" s="272"/>
      <c r="D14499" s="273"/>
      <c r="E14499" s="89">
        <v>3.4027777777777775E-2</v>
      </c>
      <c r="Q14499">
        <v>1</v>
      </c>
      <c r="U14499">
        <v>1</v>
      </c>
      <c r="Y14499">
        <f t="shared" si="678"/>
        <v>2</v>
      </c>
      <c r="Z14499" s="90" t="str">
        <f t="shared" si="679"/>
        <v>2026/02/20 00:49</v>
      </c>
    </row>
    <row r="14500" spans="1:26" ht="3.6" customHeight="1" x14ac:dyDescent="0.2">
      <c r="A14500" s="86">
        <f t="shared" si="680"/>
        <v>46073</v>
      </c>
      <c r="B14500" s="270"/>
      <c r="C14500" s="272"/>
      <c r="D14500" s="273"/>
      <c r="E14500" s="89">
        <v>3.7499999999999999E-2</v>
      </c>
      <c r="Q14500">
        <v>1</v>
      </c>
      <c r="U14500">
        <v>1</v>
      </c>
      <c r="Y14500">
        <f t="shared" si="678"/>
        <v>2</v>
      </c>
      <c r="Z14500" s="90" t="str">
        <f t="shared" si="679"/>
        <v>2026/02/20 00:54</v>
      </c>
    </row>
    <row r="14501" spans="1:26" ht="3.6" customHeight="1" x14ac:dyDescent="0.2">
      <c r="A14501" s="86">
        <f t="shared" si="680"/>
        <v>46073</v>
      </c>
      <c r="B14501" s="270"/>
      <c r="C14501" s="272"/>
      <c r="D14501" s="273"/>
      <c r="E14501" s="89">
        <v>4.0972222222222222E-2</v>
      </c>
      <c r="Q14501">
        <v>1</v>
      </c>
      <c r="U14501">
        <v>1</v>
      </c>
      <c r="Y14501">
        <f t="shared" si="678"/>
        <v>2</v>
      </c>
      <c r="Z14501" s="90" t="str">
        <f t="shared" si="679"/>
        <v>2026/02/20 00:59</v>
      </c>
    </row>
    <row r="14502" spans="1:26" ht="3.6" customHeight="1" x14ac:dyDescent="0.2">
      <c r="A14502" s="86">
        <f t="shared" si="680"/>
        <v>46073</v>
      </c>
      <c r="B14502" s="270"/>
      <c r="C14502" s="272"/>
      <c r="D14502" s="273">
        <v>0.33333333333333331</v>
      </c>
      <c r="E14502" s="89">
        <v>2.7777777777777779E-3</v>
      </c>
      <c r="O14502">
        <v>1</v>
      </c>
      <c r="Q14502">
        <v>1</v>
      </c>
      <c r="Y14502">
        <f t="shared" si="678"/>
        <v>2</v>
      </c>
      <c r="Z14502" s="90" t="str">
        <f t="shared" si="679"/>
        <v>2026/02/20 08:04</v>
      </c>
    </row>
    <row r="14503" spans="1:26" ht="3.6" customHeight="1" x14ac:dyDescent="0.2">
      <c r="A14503" s="86">
        <f t="shared" si="680"/>
        <v>46073</v>
      </c>
      <c r="B14503" s="270"/>
      <c r="C14503" s="272"/>
      <c r="D14503" s="273"/>
      <c r="E14503" s="89">
        <v>6.2499999999999995E-3</v>
      </c>
      <c r="O14503">
        <v>1</v>
      </c>
      <c r="Q14503">
        <v>1</v>
      </c>
      <c r="Y14503">
        <f t="shared" si="678"/>
        <v>2</v>
      </c>
      <c r="Z14503" s="90" t="str">
        <f t="shared" si="679"/>
        <v>2026/02/20 00:09</v>
      </c>
    </row>
    <row r="14504" spans="1:26" ht="3.6" customHeight="1" x14ac:dyDescent="0.2">
      <c r="A14504" s="86">
        <f t="shared" si="680"/>
        <v>46073</v>
      </c>
      <c r="B14504" s="270"/>
      <c r="C14504" s="272"/>
      <c r="D14504" s="273"/>
      <c r="E14504" s="89">
        <v>9.7222222222222224E-3</v>
      </c>
      <c r="O14504">
        <v>1</v>
      </c>
      <c r="Q14504">
        <v>1</v>
      </c>
      <c r="Y14504">
        <f t="shared" si="678"/>
        <v>2</v>
      </c>
      <c r="Z14504" s="90" t="str">
        <f t="shared" si="679"/>
        <v>2026/02/20 00:14</v>
      </c>
    </row>
    <row r="14505" spans="1:26" ht="3.6" customHeight="1" x14ac:dyDescent="0.2">
      <c r="A14505" s="86">
        <f t="shared" si="680"/>
        <v>46073</v>
      </c>
      <c r="B14505" s="270"/>
      <c r="C14505" s="272"/>
      <c r="D14505" s="273"/>
      <c r="E14505" s="89">
        <v>1.3194444444444444E-2</v>
      </c>
      <c r="O14505">
        <v>1</v>
      </c>
      <c r="Q14505">
        <v>1</v>
      </c>
      <c r="Y14505">
        <f t="shared" si="678"/>
        <v>2</v>
      </c>
      <c r="Z14505" s="90" t="str">
        <f t="shared" si="679"/>
        <v>2026/02/20 00:19</v>
      </c>
    </row>
    <row r="14506" spans="1:26" ht="3.6" customHeight="1" x14ac:dyDescent="0.2">
      <c r="A14506" s="86">
        <f t="shared" si="680"/>
        <v>46073</v>
      </c>
      <c r="B14506" s="270"/>
      <c r="C14506" s="272"/>
      <c r="D14506" s="273"/>
      <c r="E14506" s="89">
        <v>1.6666666666666666E-2</v>
      </c>
      <c r="O14506">
        <v>1</v>
      </c>
      <c r="Q14506">
        <v>1</v>
      </c>
      <c r="Y14506">
        <f t="shared" si="678"/>
        <v>2</v>
      </c>
      <c r="Z14506" s="90" t="str">
        <f t="shared" si="679"/>
        <v>2026/02/20 00:24</v>
      </c>
    </row>
    <row r="14507" spans="1:26" ht="3.6" customHeight="1" x14ac:dyDescent="0.2">
      <c r="A14507" s="86">
        <f t="shared" si="680"/>
        <v>46073</v>
      </c>
      <c r="B14507" s="270"/>
      <c r="C14507" s="272"/>
      <c r="D14507" s="273"/>
      <c r="E14507" s="89">
        <v>2.013888888888889E-2</v>
      </c>
      <c r="O14507">
        <v>1</v>
      </c>
      <c r="Q14507">
        <v>1</v>
      </c>
      <c r="Y14507">
        <f t="shared" si="678"/>
        <v>2</v>
      </c>
      <c r="Z14507" s="90" t="str">
        <f t="shared" si="679"/>
        <v>2026/02/20 00:29</v>
      </c>
    </row>
    <row r="14508" spans="1:26" ht="3.6" customHeight="1" x14ac:dyDescent="0.2">
      <c r="A14508" s="86">
        <f t="shared" si="680"/>
        <v>46073</v>
      </c>
      <c r="B14508" s="270"/>
      <c r="C14508" s="272"/>
      <c r="D14508" s="273"/>
      <c r="E14508" s="89">
        <v>2.361111111111111E-2</v>
      </c>
      <c r="O14508">
        <v>1</v>
      </c>
      <c r="Q14508">
        <v>1</v>
      </c>
      <c r="Y14508">
        <f t="shared" si="678"/>
        <v>2</v>
      </c>
      <c r="Z14508" s="90" t="str">
        <f t="shared" si="679"/>
        <v>2026/02/20 00:34</v>
      </c>
    </row>
    <row r="14509" spans="1:26" ht="3.6" customHeight="1" x14ac:dyDescent="0.2">
      <c r="A14509" s="86">
        <f t="shared" si="680"/>
        <v>46073</v>
      </c>
      <c r="B14509" s="270"/>
      <c r="C14509" s="272"/>
      <c r="D14509" s="273"/>
      <c r="E14509" s="89">
        <v>2.7083333333333334E-2</v>
      </c>
      <c r="O14509">
        <v>1</v>
      </c>
      <c r="Q14509">
        <v>1</v>
      </c>
      <c r="Y14509">
        <f t="shared" si="678"/>
        <v>2</v>
      </c>
      <c r="Z14509" s="90" t="str">
        <f t="shared" si="679"/>
        <v>2026/02/20 00:39</v>
      </c>
    </row>
    <row r="14510" spans="1:26" ht="3.6" customHeight="1" x14ac:dyDescent="0.2">
      <c r="A14510" s="86">
        <f t="shared" si="680"/>
        <v>46073</v>
      </c>
      <c r="B14510" s="270"/>
      <c r="C14510" s="272"/>
      <c r="D14510" s="273"/>
      <c r="E14510" s="89">
        <v>3.0555555555555555E-2</v>
      </c>
      <c r="O14510">
        <v>1</v>
      </c>
      <c r="Q14510">
        <v>1</v>
      </c>
      <c r="Y14510">
        <f t="shared" si="678"/>
        <v>2</v>
      </c>
      <c r="Z14510" s="90" t="str">
        <f t="shared" si="679"/>
        <v>2026/02/20 00:44</v>
      </c>
    </row>
    <row r="14511" spans="1:26" ht="3.6" customHeight="1" x14ac:dyDescent="0.2">
      <c r="A14511" s="86">
        <f t="shared" si="680"/>
        <v>46073</v>
      </c>
      <c r="B14511" s="270"/>
      <c r="C14511" s="272"/>
      <c r="D14511" s="273"/>
      <c r="E14511" s="89">
        <v>3.4027777777777775E-2</v>
      </c>
      <c r="O14511">
        <v>1</v>
      </c>
      <c r="Q14511">
        <v>1</v>
      </c>
      <c r="Y14511">
        <f t="shared" si="678"/>
        <v>2</v>
      </c>
      <c r="Z14511" s="90" t="str">
        <f t="shared" si="679"/>
        <v>2026/02/20 00:49</v>
      </c>
    </row>
    <row r="14512" spans="1:26" ht="3.6" customHeight="1" x14ac:dyDescent="0.2">
      <c r="A14512" s="86">
        <f t="shared" si="680"/>
        <v>46073</v>
      </c>
      <c r="B14512" s="270"/>
      <c r="C14512" s="272"/>
      <c r="D14512" s="273"/>
      <c r="E14512" s="89">
        <v>3.7499999999999999E-2</v>
      </c>
      <c r="O14512">
        <v>1</v>
      </c>
      <c r="Q14512">
        <v>1</v>
      </c>
      <c r="Y14512">
        <f t="shared" si="678"/>
        <v>2</v>
      </c>
      <c r="Z14512" s="90" t="str">
        <f t="shared" si="679"/>
        <v>2026/02/20 00:54</v>
      </c>
    </row>
    <row r="14513" spans="1:26" ht="3.6" customHeight="1" x14ac:dyDescent="0.2">
      <c r="A14513" s="86">
        <f t="shared" si="680"/>
        <v>46073</v>
      </c>
      <c r="B14513" s="270"/>
      <c r="C14513" s="272"/>
      <c r="D14513" s="273"/>
      <c r="E14513" s="89">
        <v>4.0972222222222222E-2</v>
      </c>
      <c r="O14513">
        <v>1</v>
      </c>
      <c r="Q14513">
        <v>1</v>
      </c>
      <c r="Y14513">
        <f t="shared" si="678"/>
        <v>2</v>
      </c>
      <c r="Z14513" s="90" t="str">
        <f t="shared" si="679"/>
        <v>2026/02/20 00:59</v>
      </c>
    </row>
    <row r="14514" spans="1:26" ht="3.6" customHeight="1" x14ac:dyDescent="0.2">
      <c r="A14514" s="86">
        <f t="shared" si="680"/>
        <v>46073</v>
      </c>
      <c r="B14514" s="270"/>
      <c r="C14514" s="272"/>
      <c r="D14514" s="273">
        <v>0.375</v>
      </c>
      <c r="E14514" s="89">
        <v>2.7777777777777779E-3</v>
      </c>
      <c r="O14514">
        <v>1</v>
      </c>
      <c r="Q14514">
        <v>1</v>
      </c>
      <c r="Y14514">
        <f t="shared" si="678"/>
        <v>2</v>
      </c>
      <c r="Z14514" s="90" t="str">
        <f t="shared" si="679"/>
        <v>2026/02/20 09:04</v>
      </c>
    </row>
    <row r="14515" spans="1:26" ht="3.6" customHeight="1" x14ac:dyDescent="0.2">
      <c r="A14515" s="86">
        <f t="shared" si="680"/>
        <v>46073</v>
      </c>
      <c r="B14515" s="270"/>
      <c r="C14515" s="272"/>
      <c r="D14515" s="273"/>
      <c r="E14515" s="89">
        <v>6.2499999999999995E-3</v>
      </c>
      <c r="O14515">
        <v>1</v>
      </c>
      <c r="Q14515">
        <v>1</v>
      </c>
      <c r="Y14515">
        <f t="shared" si="678"/>
        <v>2</v>
      </c>
      <c r="Z14515" s="90" t="str">
        <f t="shared" si="679"/>
        <v>2026/02/20 00:09</v>
      </c>
    </row>
    <row r="14516" spans="1:26" ht="3.6" customHeight="1" x14ac:dyDescent="0.2">
      <c r="A14516" s="86">
        <f t="shared" si="680"/>
        <v>46073</v>
      </c>
      <c r="B14516" s="270"/>
      <c r="C14516" s="272"/>
      <c r="D14516" s="273"/>
      <c r="E14516" s="89">
        <v>9.7222222222222224E-3</v>
      </c>
      <c r="O14516">
        <v>1</v>
      </c>
      <c r="Q14516">
        <v>1</v>
      </c>
      <c r="Y14516">
        <f t="shared" si="678"/>
        <v>2</v>
      </c>
      <c r="Z14516" s="90" t="str">
        <f t="shared" si="679"/>
        <v>2026/02/20 00:14</v>
      </c>
    </row>
    <row r="14517" spans="1:26" ht="3.6" customHeight="1" x14ac:dyDescent="0.2">
      <c r="A14517" s="86">
        <f t="shared" si="680"/>
        <v>46073</v>
      </c>
      <c r="B14517" s="270"/>
      <c r="C14517" s="272"/>
      <c r="D14517" s="273"/>
      <c r="E14517" s="89">
        <v>1.3194444444444444E-2</v>
      </c>
      <c r="O14517">
        <v>1</v>
      </c>
      <c r="Q14517">
        <v>1</v>
      </c>
      <c r="Y14517">
        <f t="shared" si="678"/>
        <v>2</v>
      </c>
      <c r="Z14517" s="90" t="str">
        <f t="shared" si="679"/>
        <v>2026/02/20 00:19</v>
      </c>
    </row>
    <row r="14518" spans="1:26" ht="3.6" customHeight="1" x14ac:dyDescent="0.2">
      <c r="A14518" s="86">
        <f t="shared" si="680"/>
        <v>46073</v>
      </c>
      <c r="B14518" s="270"/>
      <c r="C14518" s="272"/>
      <c r="D14518" s="273"/>
      <c r="E14518" s="89">
        <v>1.6666666666666666E-2</v>
      </c>
      <c r="O14518">
        <v>1</v>
      </c>
      <c r="Q14518">
        <v>1</v>
      </c>
      <c r="Y14518">
        <f t="shared" si="678"/>
        <v>2</v>
      </c>
      <c r="Z14518" s="90" t="str">
        <f t="shared" si="679"/>
        <v>2026/02/20 00:24</v>
      </c>
    </row>
    <row r="14519" spans="1:26" ht="3.6" customHeight="1" x14ac:dyDescent="0.2">
      <c r="A14519" s="86">
        <f t="shared" si="680"/>
        <v>46073</v>
      </c>
      <c r="B14519" s="270"/>
      <c r="C14519" s="272"/>
      <c r="D14519" s="273"/>
      <c r="E14519" s="89">
        <v>2.013888888888889E-2</v>
      </c>
      <c r="O14519">
        <v>1</v>
      </c>
      <c r="Q14519">
        <v>1</v>
      </c>
      <c r="Y14519">
        <f t="shared" si="678"/>
        <v>2</v>
      </c>
      <c r="Z14519" s="90" t="str">
        <f t="shared" si="679"/>
        <v>2026/02/20 00:29</v>
      </c>
    </row>
    <row r="14520" spans="1:26" ht="3.6" customHeight="1" x14ac:dyDescent="0.2">
      <c r="A14520" s="86">
        <f t="shared" si="680"/>
        <v>46073</v>
      </c>
      <c r="B14520" s="270"/>
      <c r="C14520" s="272"/>
      <c r="D14520" s="273"/>
      <c r="E14520" s="89">
        <v>2.361111111111111E-2</v>
      </c>
      <c r="O14520">
        <v>1</v>
      </c>
      <c r="Q14520">
        <v>1</v>
      </c>
      <c r="Y14520">
        <f t="shared" si="678"/>
        <v>2</v>
      </c>
      <c r="Z14520" s="90" t="str">
        <f t="shared" si="679"/>
        <v>2026/02/20 00:34</v>
      </c>
    </row>
    <row r="14521" spans="1:26" ht="3.6" customHeight="1" x14ac:dyDescent="0.2">
      <c r="A14521" s="86">
        <f t="shared" si="680"/>
        <v>46073</v>
      </c>
      <c r="B14521" s="270"/>
      <c r="C14521" s="272"/>
      <c r="D14521" s="273"/>
      <c r="E14521" s="89">
        <v>2.7083333333333334E-2</v>
      </c>
      <c r="O14521">
        <v>1</v>
      </c>
      <c r="Q14521">
        <v>1</v>
      </c>
      <c r="Y14521">
        <f t="shared" si="678"/>
        <v>2</v>
      </c>
      <c r="Z14521" s="90" t="str">
        <f t="shared" si="679"/>
        <v>2026/02/20 00:39</v>
      </c>
    </row>
    <row r="14522" spans="1:26" ht="3.6" customHeight="1" x14ac:dyDescent="0.2">
      <c r="A14522" s="86">
        <f t="shared" si="680"/>
        <v>46073</v>
      </c>
      <c r="B14522" s="270"/>
      <c r="C14522" s="272"/>
      <c r="D14522" s="273"/>
      <c r="E14522" s="89">
        <v>3.0555555555555555E-2</v>
      </c>
      <c r="O14522">
        <v>1</v>
      </c>
      <c r="Q14522">
        <v>1</v>
      </c>
      <c r="Y14522">
        <f t="shared" si="678"/>
        <v>2</v>
      </c>
      <c r="Z14522" s="90" t="str">
        <f t="shared" si="679"/>
        <v>2026/02/20 00:44</v>
      </c>
    </row>
    <row r="14523" spans="1:26" ht="3.6" customHeight="1" x14ac:dyDescent="0.2">
      <c r="A14523" s="86">
        <f t="shared" si="680"/>
        <v>46073</v>
      </c>
      <c r="B14523" s="270"/>
      <c r="C14523" s="272"/>
      <c r="D14523" s="273"/>
      <c r="E14523" s="89">
        <v>3.4027777777777775E-2</v>
      </c>
      <c r="O14523">
        <v>1</v>
      </c>
      <c r="Q14523">
        <v>1</v>
      </c>
      <c r="Y14523">
        <f t="shared" si="678"/>
        <v>2</v>
      </c>
      <c r="Z14523" s="90" t="str">
        <f t="shared" si="679"/>
        <v>2026/02/20 00:49</v>
      </c>
    </row>
    <row r="14524" spans="1:26" ht="3.6" customHeight="1" x14ac:dyDescent="0.2">
      <c r="A14524" s="86">
        <f t="shared" si="680"/>
        <v>46073</v>
      </c>
      <c r="B14524" s="270"/>
      <c r="C14524" s="272"/>
      <c r="D14524" s="273"/>
      <c r="E14524" s="89">
        <v>3.7499999999999999E-2</v>
      </c>
      <c r="O14524">
        <v>1</v>
      </c>
      <c r="Q14524">
        <v>1</v>
      </c>
      <c r="Y14524">
        <f t="shared" si="678"/>
        <v>2</v>
      </c>
      <c r="Z14524" s="90" t="str">
        <f t="shared" si="679"/>
        <v>2026/02/20 00:54</v>
      </c>
    </row>
    <row r="14525" spans="1:26" ht="3.6" customHeight="1" x14ac:dyDescent="0.2">
      <c r="A14525" s="86">
        <f t="shared" si="680"/>
        <v>46073</v>
      </c>
      <c r="B14525" s="270"/>
      <c r="C14525" s="272"/>
      <c r="D14525" s="273"/>
      <c r="E14525" s="89">
        <v>4.0972222222222222E-2</v>
      </c>
      <c r="O14525">
        <v>1</v>
      </c>
      <c r="Q14525">
        <v>1</v>
      </c>
      <c r="Y14525">
        <f t="shared" si="678"/>
        <v>2</v>
      </c>
      <c r="Z14525" s="90" t="str">
        <f t="shared" si="679"/>
        <v>2026/02/20 00:59</v>
      </c>
    </row>
    <row r="14526" spans="1:26" ht="3.6" customHeight="1" x14ac:dyDescent="0.2">
      <c r="A14526" s="86">
        <f t="shared" si="680"/>
        <v>46073</v>
      </c>
      <c r="B14526" s="270"/>
      <c r="C14526" s="272"/>
      <c r="D14526" s="273">
        <v>0.41666666666666669</v>
      </c>
      <c r="E14526" s="89">
        <v>2.7777777777777779E-3</v>
      </c>
      <c r="O14526">
        <v>1</v>
      </c>
      <c r="Q14526">
        <v>1</v>
      </c>
      <c r="Y14526">
        <f t="shared" si="678"/>
        <v>2</v>
      </c>
      <c r="Z14526" s="90" t="str">
        <f t="shared" si="679"/>
        <v>2026/02/20 10:04</v>
      </c>
    </row>
    <row r="14527" spans="1:26" ht="3.6" customHeight="1" x14ac:dyDescent="0.2">
      <c r="A14527" s="86">
        <f t="shared" si="680"/>
        <v>46073</v>
      </c>
      <c r="B14527" s="270"/>
      <c r="C14527" s="272"/>
      <c r="D14527" s="273"/>
      <c r="E14527" s="89">
        <v>6.2499999999999995E-3</v>
      </c>
      <c r="O14527">
        <v>1</v>
      </c>
      <c r="Q14527">
        <v>1</v>
      </c>
      <c r="Y14527">
        <f t="shared" si="678"/>
        <v>2</v>
      </c>
      <c r="Z14527" s="90" t="str">
        <f t="shared" si="679"/>
        <v>2026/02/20 00:09</v>
      </c>
    </row>
    <row r="14528" spans="1:26" ht="3.6" customHeight="1" x14ac:dyDescent="0.2">
      <c r="A14528" s="86">
        <f t="shared" si="680"/>
        <v>46073</v>
      </c>
      <c r="B14528" s="270"/>
      <c r="C14528" s="272"/>
      <c r="D14528" s="273"/>
      <c r="E14528" s="89">
        <v>9.7222222222222224E-3</v>
      </c>
      <c r="O14528">
        <v>1</v>
      </c>
      <c r="Q14528">
        <v>1</v>
      </c>
      <c r="Y14528">
        <f t="shared" si="678"/>
        <v>2</v>
      </c>
      <c r="Z14528" s="90" t="str">
        <f t="shared" si="679"/>
        <v>2026/02/20 00:14</v>
      </c>
    </row>
    <row r="14529" spans="1:26" ht="3.6" customHeight="1" x14ac:dyDescent="0.2">
      <c r="A14529" s="86">
        <f t="shared" si="680"/>
        <v>46073</v>
      </c>
      <c r="B14529" s="270"/>
      <c r="C14529" s="272"/>
      <c r="D14529" s="273"/>
      <c r="E14529" s="89">
        <v>1.3194444444444444E-2</v>
      </c>
      <c r="O14529">
        <v>1</v>
      </c>
      <c r="Q14529">
        <v>1</v>
      </c>
      <c r="Y14529">
        <f t="shared" si="678"/>
        <v>2</v>
      </c>
      <c r="Z14529" s="90" t="str">
        <f t="shared" si="679"/>
        <v>2026/02/20 00:19</v>
      </c>
    </row>
    <row r="14530" spans="1:26" ht="3.6" customHeight="1" x14ac:dyDescent="0.2">
      <c r="A14530" s="86">
        <f t="shared" si="680"/>
        <v>46073</v>
      </c>
      <c r="B14530" s="270"/>
      <c r="C14530" s="272"/>
      <c r="D14530" s="273"/>
      <c r="E14530" s="89">
        <v>1.6666666666666666E-2</v>
      </c>
      <c r="O14530">
        <v>1</v>
      </c>
      <c r="Q14530">
        <v>1</v>
      </c>
      <c r="Y14530">
        <f t="shared" si="678"/>
        <v>2</v>
      </c>
      <c r="Z14530" s="90" t="str">
        <f t="shared" si="679"/>
        <v>2026/02/20 00:24</v>
      </c>
    </row>
    <row r="14531" spans="1:26" ht="3.6" customHeight="1" x14ac:dyDescent="0.2">
      <c r="A14531" s="86">
        <f t="shared" si="680"/>
        <v>46073</v>
      </c>
      <c r="B14531" s="270"/>
      <c r="C14531" s="272"/>
      <c r="D14531" s="273"/>
      <c r="E14531" s="89">
        <v>2.013888888888889E-2</v>
      </c>
      <c r="O14531">
        <v>1</v>
      </c>
      <c r="Q14531">
        <v>1</v>
      </c>
      <c r="Y14531">
        <f t="shared" si="678"/>
        <v>2</v>
      </c>
      <c r="Z14531" s="90" t="str">
        <f t="shared" si="679"/>
        <v>2026/02/20 00:29</v>
      </c>
    </row>
    <row r="14532" spans="1:26" ht="3.6" customHeight="1" x14ac:dyDescent="0.2">
      <c r="A14532" s="86">
        <f t="shared" si="680"/>
        <v>46073</v>
      </c>
      <c r="B14532" s="270"/>
      <c r="C14532" s="272"/>
      <c r="D14532" s="273"/>
      <c r="E14532" s="89">
        <v>2.361111111111111E-2</v>
      </c>
      <c r="O14532">
        <v>1</v>
      </c>
      <c r="Q14532">
        <v>1</v>
      </c>
      <c r="Y14532">
        <f t="shared" si="678"/>
        <v>2</v>
      </c>
      <c r="Z14532" s="90" t="str">
        <f t="shared" si="679"/>
        <v>2026/02/20 00:34</v>
      </c>
    </row>
    <row r="14533" spans="1:26" ht="3.6" customHeight="1" x14ac:dyDescent="0.2">
      <c r="A14533" s="86">
        <f t="shared" si="680"/>
        <v>46073</v>
      </c>
      <c r="B14533" s="270"/>
      <c r="C14533" s="272"/>
      <c r="D14533" s="273"/>
      <c r="E14533" s="89">
        <v>2.7083333333333334E-2</v>
      </c>
      <c r="O14533">
        <v>1</v>
      </c>
      <c r="Q14533">
        <v>1</v>
      </c>
      <c r="Y14533">
        <f t="shared" si="678"/>
        <v>2</v>
      </c>
      <c r="Z14533" s="90" t="str">
        <f t="shared" si="679"/>
        <v>2026/02/20 00:39</v>
      </c>
    </row>
    <row r="14534" spans="1:26" ht="3.6" customHeight="1" x14ac:dyDescent="0.2">
      <c r="A14534" s="86">
        <f t="shared" si="680"/>
        <v>46073</v>
      </c>
      <c r="B14534" s="270"/>
      <c r="C14534" s="272"/>
      <c r="D14534" s="273"/>
      <c r="E14534" s="89">
        <v>3.0555555555555555E-2</v>
      </c>
      <c r="O14534">
        <v>1</v>
      </c>
      <c r="Q14534">
        <v>1</v>
      </c>
      <c r="Y14534">
        <f t="shared" si="678"/>
        <v>2</v>
      </c>
      <c r="Z14534" s="90" t="str">
        <f t="shared" si="679"/>
        <v>2026/02/20 00:44</v>
      </c>
    </row>
    <row r="14535" spans="1:26" ht="3.6" customHeight="1" x14ac:dyDescent="0.2">
      <c r="A14535" s="86">
        <f t="shared" si="680"/>
        <v>46073</v>
      </c>
      <c r="B14535" s="270"/>
      <c r="C14535" s="272"/>
      <c r="D14535" s="273"/>
      <c r="E14535" s="89">
        <v>3.4027777777777775E-2</v>
      </c>
      <c r="O14535">
        <v>1</v>
      </c>
      <c r="Q14535">
        <v>1</v>
      </c>
      <c r="Y14535">
        <f t="shared" ref="Y14535:Y14598" si="681">COUNTA(F14535:X14535)</f>
        <v>2</v>
      </c>
      <c r="Z14535" s="90" t="str">
        <f t="shared" ref="Z14535:Z14598" si="682">TEXT(A14535,"yyyy/mm/dd")&amp; " " &amp;TEXT(D14535+E14535,"hh:mm")</f>
        <v>2026/02/20 00:49</v>
      </c>
    </row>
    <row r="14536" spans="1:26" ht="3.6" customHeight="1" x14ac:dyDescent="0.2">
      <c r="A14536" s="86">
        <f t="shared" ref="A14536:A14599" si="683">IF(B14536&lt;&gt;"",B14536,A14535)</f>
        <v>46073</v>
      </c>
      <c r="B14536" s="270"/>
      <c r="C14536" s="272"/>
      <c r="D14536" s="273"/>
      <c r="E14536" s="89">
        <v>3.7499999999999999E-2</v>
      </c>
      <c r="O14536">
        <v>1</v>
      </c>
      <c r="Q14536">
        <v>1</v>
      </c>
      <c r="Y14536">
        <f t="shared" si="681"/>
        <v>2</v>
      </c>
      <c r="Z14536" s="90" t="str">
        <f t="shared" si="682"/>
        <v>2026/02/20 00:54</v>
      </c>
    </row>
    <row r="14537" spans="1:26" ht="3.6" customHeight="1" x14ac:dyDescent="0.2">
      <c r="A14537" s="86">
        <f t="shared" si="683"/>
        <v>46073</v>
      </c>
      <c r="B14537" s="270"/>
      <c r="C14537" s="272"/>
      <c r="D14537" s="273"/>
      <c r="E14537" s="89">
        <v>4.0972222222222222E-2</v>
      </c>
      <c r="O14537">
        <v>1</v>
      </c>
      <c r="Q14537">
        <v>1</v>
      </c>
      <c r="Y14537">
        <f t="shared" si="681"/>
        <v>2</v>
      </c>
      <c r="Z14537" s="90" t="str">
        <f t="shared" si="682"/>
        <v>2026/02/20 00:59</v>
      </c>
    </row>
    <row r="14538" spans="1:26" ht="3.6" customHeight="1" x14ac:dyDescent="0.2">
      <c r="A14538" s="86">
        <f t="shared" si="683"/>
        <v>46073</v>
      </c>
      <c r="B14538" s="270"/>
      <c r="C14538" s="272"/>
      <c r="D14538" s="273">
        <v>0.45833333333333331</v>
      </c>
      <c r="E14538" s="89">
        <v>2.7777777777777779E-3</v>
      </c>
      <c r="O14538">
        <v>1</v>
      </c>
      <c r="Q14538">
        <v>1</v>
      </c>
      <c r="Y14538">
        <f t="shared" si="681"/>
        <v>2</v>
      </c>
      <c r="Z14538" s="90" t="str">
        <f t="shared" si="682"/>
        <v>2026/02/20 11:04</v>
      </c>
    </row>
    <row r="14539" spans="1:26" ht="3.6" customHeight="1" x14ac:dyDescent="0.2">
      <c r="A14539" s="86">
        <f t="shared" si="683"/>
        <v>46073</v>
      </c>
      <c r="B14539" s="270"/>
      <c r="C14539" s="272"/>
      <c r="D14539" s="273"/>
      <c r="E14539" s="89">
        <v>6.2499999999999995E-3</v>
      </c>
      <c r="O14539">
        <v>1</v>
      </c>
      <c r="Q14539">
        <v>1</v>
      </c>
      <c r="Y14539">
        <f t="shared" si="681"/>
        <v>2</v>
      </c>
      <c r="Z14539" s="90" t="str">
        <f t="shared" si="682"/>
        <v>2026/02/20 00:09</v>
      </c>
    </row>
    <row r="14540" spans="1:26" ht="3.6" customHeight="1" x14ac:dyDescent="0.2">
      <c r="A14540" s="86">
        <f t="shared" si="683"/>
        <v>46073</v>
      </c>
      <c r="B14540" s="270"/>
      <c r="C14540" s="272"/>
      <c r="D14540" s="273"/>
      <c r="E14540" s="89">
        <v>9.7222222222222224E-3</v>
      </c>
      <c r="O14540">
        <v>1</v>
      </c>
      <c r="Q14540">
        <v>1</v>
      </c>
      <c r="Y14540">
        <f t="shared" si="681"/>
        <v>2</v>
      </c>
      <c r="Z14540" s="90" t="str">
        <f t="shared" si="682"/>
        <v>2026/02/20 00:14</v>
      </c>
    </row>
    <row r="14541" spans="1:26" ht="3.6" customHeight="1" x14ac:dyDescent="0.2">
      <c r="A14541" s="86">
        <f t="shared" si="683"/>
        <v>46073</v>
      </c>
      <c r="B14541" s="270"/>
      <c r="C14541" s="272"/>
      <c r="D14541" s="273"/>
      <c r="E14541" s="89">
        <v>1.3194444444444444E-2</v>
      </c>
      <c r="O14541">
        <v>1</v>
      </c>
      <c r="Q14541">
        <v>1</v>
      </c>
      <c r="Y14541">
        <f t="shared" si="681"/>
        <v>2</v>
      </c>
      <c r="Z14541" s="90" t="str">
        <f t="shared" si="682"/>
        <v>2026/02/20 00:19</v>
      </c>
    </row>
    <row r="14542" spans="1:26" ht="3.6" customHeight="1" x14ac:dyDescent="0.2">
      <c r="A14542" s="86">
        <f t="shared" si="683"/>
        <v>46073</v>
      </c>
      <c r="B14542" s="270"/>
      <c r="C14542" s="272"/>
      <c r="D14542" s="273"/>
      <c r="E14542" s="89">
        <v>1.6666666666666666E-2</v>
      </c>
      <c r="O14542">
        <v>1</v>
      </c>
      <c r="Q14542">
        <v>1</v>
      </c>
      <c r="Y14542">
        <f t="shared" si="681"/>
        <v>2</v>
      </c>
      <c r="Z14542" s="90" t="str">
        <f t="shared" si="682"/>
        <v>2026/02/20 00:24</v>
      </c>
    </row>
    <row r="14543" spans="1:26" ht="3.6" customHeight="1" x14ac:dyDescent="0.2">
      <c r="A14543" s="86">
        <f t="shared" si="683"/>
        <v>46073</v>
      </c>
      <c r="B14543" s="270"/>
      <c r="C14543" s="272"/>
      <c r="D14543" s="273"/>
      <c r="E14543" s="89">
        <v>2.013888888888889E-2</v>
      </c>
      <c r="O14543">
        <v>1</v>
      </c>
      <c r="Q14543">
        <v>1</v>
      </c>
      <c r="Y14543">
        <f t="shared" si="681"/>
        <v>2</v>
      </c>
      <c r="Z14543" s="90" t="str">
        <f t="shared" si="682"/>
        <v>2026/02/20 00:29</v>
      </c>
    </row>
    <row r="14544" spans="1:26" ht="3.6" customHeight="1" x14ac:dyDescent="0.2">
      <c r="A14544" s="86">
        <f t="shared" si="683"/>
        <v>46073</v>
      </c>
      <c r="B14544" s="270"/>
      <c r="C14544" s="272"/>
      <c r="D14544" s="273"/>
      <c r="E14544" s="89">
        <v>2.361111111111111E-2</v>
      </c>
      <c r="O14544">
        <v>1</v>
      </c>
      <c r="Q14544">
        <v>1</v>
      </c>
      <c r="Y14544">
        <f t="shared" si="681"/>
        <v>2</v>
      </c>
      <c r="Z14544" s="90" t="str">
        <f t="shared" si="682"/>
        <v>2026/02/20 00:34</v>
      </c>
    </row>
    <row r="14545" spans="1:26" ht="3.6" customHeight="1" x14ac:dyDescent="0.2">
      <c r="A14545" s="86">
        <f t="shared" si="683"/>
        <v>46073</v>
      </c>
      <c r="B14545" s="270"/>
      <c r="C14545" s="272"/>
      <c r="D14545" s="273"/>
      <c r="E14545" s="89">
        <v>2.7083333333333334E-2</v>
      </c>
      <c r="O14545">
        <v>1</v>
      </c>
      <c r="Q14545">
        <v>1</v>
      </c>
      <c r="Y14545">
        <f t="shared" si="681"/>
        <v>2</v>
      </c>
      <c r="Z14545" s="90" t="str">
        <f t="shared" si="682"/>
        <v>2026/02/20 00:39</v>
      </c>
    </row>
    <row r="14546" spans="1:26" ht="3.6" customHeight="1" x14ac:dyDescent="0.2">
      <c r="A14546" s="86">
        <f t="shared" si="683"/>
        <v>46073</v>
      </c>
      <c r="B14546" s="270"/>
      <c r="C14546" s="272"/>
      <c r="D14546" s="273"/>
      <c r="E14546" s="89">
        <v>3.0555555555555555E-2</v>
      </c>
      <c r="O14546">
        <v>1</v>
      </c>
      <c r="Q14546">
        <v>1</v>
      </c>
      <c r="Y14546">
        <f t="shared" si="681"/>
        <v>2</v>
      </c>
      <c r="Z14546" s="90" t="str">
        <f t="shared" si="682"/>
        <v>2026/02/20 00:44</v>
      </c>
    </row>
    <row r="14547" spans="1:26" ht="3.6" customHeight="1" x14ac:dyDescent="0.2">
      <c r="A14547" s="86">
        <f t="shared" si="683"/>
        <v>46073</v>
      </c>
      <c r="B14547" s="270"/>
      <c r="C14547" s="272"/>
      <c r="D14547" s="273"/>
      <c r="E14547" s="89">
        <v>3.4027777777777775E-2</v>
      </c>
      <c r="O14547">
        <v>1</v>
      </c>
      <c r="Q14547">
        <v>1</v>
      </c>
      <c r="Y14547">
        <f t="shared" si="681"/>
        <v>2</v>
      </c>
      <c r="Z14547" s="90" t="str">
        <f t="shared" si="682"/>
        <v>2026/02/20 00:49</v>
      </c>
    </row>
    <row r="14548" spans="1:26" ht="3.6" customHeight="1" x14ac:dyDescent="0.2">
      <c r="A14548" s="86">
        <f t="shared" si="683"/>
        <v>46073</v>
      </c>
      <c r="B14548" s="270"/>
      <c r="C14548" s="272"/>
      <c r="D14548" s="273"/>
      <c r="E14548" s="89">
        <v>3.7499999999999999E-2</v>
      </c>
      <c r="O14548">
        <v>1</v>
      </c>
      <c r="Q14548">
        <v>1</v>
      </c>
      <c r="Y14548">
        <f t="shared" si="681"/>
        <v>2</v>
      </c>
      <c r="Z14548" s="90" t="str">
        <f t="shared" si="682"/>
        <v>2026/02/20 00:54</v>
      </c>
    </row>
    <row r="14549" spans="1:26" ht="3.6" customHeight="1" x14ac:dyDescent="0.2">
      <c r="A14549" s="86">
        <f t="shared" si="683"/>
        <v>46073</v>
      </c>
      <c r="B14549" s="270"/>
      <c r="C14549" s="272"/>
      <c r="D14549" s="273"/>
      <c r="E14549" s="89">
        <v>4.0972222222222222E-2</v>
      </c>
      <c r="O14549">
        <v>1</v>
      </c>
      <c r="Q14549">
        <v>1</v>
      </c>
      <c r="Y14549">
        <f t="shared" si="681"/>
        <v>2</v>
      </c>
      <c r="Z14549" s="90" t="str">
        <f t="shared" si="682"/>
        <v>2026/02/20 00:59</v>
      </c>
    </row>
    <row r="14550" spans="1:26" ht="3.6" customHeight="1" x14ac:dyDescent="0.2">
      <c r="A14550" s="86">
        <f t="shared" si="683"/>
        <v>46073</v>
      </c>
      <c r="B14550" s="270"/>
      <c r="C14550" s="272"/>
      <c r="D14550" s="273">
        <v>0.5</v>
      </c>
      <c r="E14550" s="89">
        <v>2.7777777777777779E-3</v>
      </c>
      <c r="O14550">
        <v>1</v>
      </c>
      <c r="Q14550">
        <v>1</v>
      </c>
      <c r="Y14550">
        <f t="shared" si="681"/>
        <v>2</v>
      </c>
      <c r="Z14550" s="90" t="str">
        <f t="shared" si="682"/>
        <v>2026/02/20 12:04</v>
      </c>
    </row>
    <row r="14551" spans="1:26" ht="3.6" customHeight="1" x14ac:dyDescent="0.2">
      <c r="A14551" s="86">
        <f t="shared" si="683"/>
        <v>46073</v>
      </c>
      <c r="B14551" s="270"/>
      <c r="C14551" s="272"/>
      <c r="D14551" s="273"/>
      <c r="E14551" s="89">
        <v>6.2499999999999995E-3</v>
      </c>
      <c r="O14551">
        <v>1</v>
      </c>
      <c r="Q14551">
        <v>1</v>
      </c>
      <c r="Y14551">
        <f t="shared" si="681"/>
        <v>2</v>
      </c>
      <c r="Z14551" s="90" t="str">
        <f t="shared" si="682"/>
        <v>2026/02/20 00:09</v>
      </c>
    </row>
    <row r="14552" spans="1:26" ht="3.6" customHeight="1" x14ac:dyDescent="0.2">
      <c r="A14552" s="86">
        <f t="shared" si="683"/>
        <v>46073</v>
      </c>
      <c r="B14552" s="270"/>
      <c r="C14552" s="272"/>
      <c r="D14552" s="273"/>
      <c r="E14552" s="89">
        <v>9.7222222222222224E-3</v>
      </c>
      <c r="O14552">
        <v>1</v>
      </c>
      <c r="Q14552">
        <v>1</v>
      </c>
      <c r="Y14552">
        <f t="shared" si="681"/>
        <v>2</v>
      </c>
      <c r="Z14552" s="90" t="str">
        <f t="shared" si="682"/>
        <v>2026/02/20 00:14</v>
      </c>
    </row>
    <row r="14553" spans="1:26" ht="3.6" customHeight="1" x14ac:dyDescent="0.2">
      <c r="A14553" s="86">
        <f t="shared" si="683"/>
        <v>46073</v>
      </c>
      <c r="B14553" s="270"/>
      <c r="C14553" s="272"/>
      <c r="D14553" s="273"/>
      <c r="E14553" s="89">
        <v>1.3194444444444444E-2</v>
      </c>
      <c r="O14553">
        <v>1</v>
      </c>
      <c r="Q14553">
        <v>1</v>
      </c>
      <c r="Y14553">
        <f t="shared" si="681"/>
        <v>2</v>
      </c>
      <c r="Z14553" s="90" t="str">
        <f t="shared" si="682"/>
        <v>2026/02/20 00:19</v>
      </c>
    </row>
    <row r="14554" spans="1:26" ht="3.6" customHeight="1" x14ac:dyDescent="0.2">
      <c r="A14554" s="86">
        <f t="shared" si="683"/>
        <v>46073</v>
      </c>
      <c r="B14554" s="270"/>
      <c r="C14554" s="272"/>
      <c r="D14554" s="273"/>
      <c r="E14554" s="89">
        <v>1.6666666666666666E-2</v>
      </c>
      <c r="O14554">
        <v>1</v>
      </c>
      <c r="Q14554">
        <v>1</v>
      </c>
      <c r="Y14554">
        <f t="shared" si="681"/>
        <v>2</v>
      </c>
      <c r="Z14554" s="90" t="str">
        <f t="shared" si="682"/>
        <v>2026/02/20 00:24</v>
      </c>
    </row>
    <row r="14555" spans="1:26" ht="3.6" customHeight="1" x14ac:dyDescent="0.2">
      <c r="A14555" s="86">
        <f t="shared" si="683"/>
        <v>46073</v>
      </c>
      <c r="B14555" s="270"/>
      <c r="C14555" s="272"/>
      <c r="D14555" s="273"/>
      <c r="E14555" s="89">
        <v>2.013888888888889E-2</v>
      </c>
      <c r="O14555">
        <v>1</v>
      </c>
      <c r="Q14555">
        <v>1</v>
      </c>
      <c r="Y14555">
        <f t="shared" si="681"/>
        <v>2</v>
      </c>
      <c r="Z14555" s="90" t="str">
        <f t="shared" si="682"/>
        <v>2026/02/20 00:29</v>
      </c>
    </row>
    <row r="14556" spans="1:26" ht="3.6" customHeight="1" x14ac:dyDescent="0.2">
      <c r="A14556" s="86">
        <f t="shared" si="683"/>
        <v>46073</v>
      </c>
      <c r="B14556" s="270"/>
      <c r="C14556" s="272"/>
      <c r="D14556" s="273"/>
      <c r="E14556" s="89">
        <v>2.361111111111111E-2</v>
      </c>
      <c r="O14556">
        <v>1</v>
      </c>
      <c r="Q14556">
        <v>1</v>
      </c>
      <c r="Y14556">
        <f t="shared" si="681"/>
        <v>2</v>
      </c>
      <c r="Z14556" s="90" t="str">
        <f t="shared" si="682"/>
        <v>2026/02/20 00:34</v>
      </c>
    </row>
    <row r="14557" spans="1:26" ht="3.6" customHeight="1" x14ac:dyDescent="0.2">
      <c r="A14557" s="86">
        <f t="shared" si="683"/>
        <v>46073</v>
      </c>
      <c r="B14557" s="270"/>
      <c r="C14557" s="272"/>
      <c r="D14557" s="273"/>
      <c r="E14557" s="89">
        <v>2.7083333333333334E-2</v>
      </c>
      <c r="O14557">
        <v>1</v>
      </c>
      <c r="Q14557">
        <v>1</v>
      </c>
      <c r="Y14557">
        <f t="shared" si="681"/>
        <v>2</v>
      </c>
      <c r="Z14557" s="90" t="str">
        <f t="shared" si="682"/>
        <v>2026/02/20 00:39</v>
      </c>
    </row>
    <row r="14558" spans="1:26" ht="3.6" customHeight="1" x14ac:dyDescent="0.2">
      <c r="A14558" s="86">
        <f t="shared" si="683"/>
        <v>46073</v>
      </c>
      <c r="B14558" s="270"/>
      <c r="C14558" s="272"/>
      <c r="D14558" s="273"/>
      <c r="E14558" s="89">
        <v>3.0555555555555555E-2</v>
      </c>
      <c r="O14558">
        <v>1</v>
      </c>
      <c r="Q14558">
        <v>1</v>
      </c>
      <c r="Y14558">
        <f t="shared" si="681"/>
        <v>2</v>
      </c>
      <c r="Z14558" s="90" t="str">
        <f t="shared" si="682"/>
        <v>2026/02/20 00:44</v>
      </c>
    </row>
    <row r="14559" spans="1:26" ht="3.6" customHeight="1" x14ac:dyDescent="0.2">
      <c r="A14559" s="86">
        <f t="shared" si="683"/>
        <v>46073</v>
      </c>
      <c r="B14559" s="270"/>
      <c r="C14559" s="272"/>
      <c r="D14559" s="273"/>
      <c r="E14559" s="89">
        <v>3.4027777777777775E-2</v>
      </c>
      <c r="O14559">
        <v>1</v>
      </c>
      <c r="Q14559">
        <v>1</v>
      </c>
      <c r="Y14559">
        <f t="shared" si="681"/>
        <v>2</v>
      </c>
      <c r="Z14559" s="90" t="str">
        <f t="shared" si="682"/>
        <v>2026/02/20 00:49</v>
      </c>
    </row>
    <row r="14560" spans="1:26" ht="3.6" customHeight="1" x14ac:dyDescent="0.2">
      <c r="A14560" s="86">
        <f t="shared" si="683"/>
        <v>46073</v>
      </c>
      <c r="B14560" s="270"/>
      <c r="C14560" s="272"/>
      <c r="D14560" s="273"/>
      <c r="E14560" s="89">
        <v>3.7499999999999999E-2</v>
      </c>
      <c r="O14560">
        <v>1</v>
      </c>
      <c r="Q14560">
        <v>1</v>
      </c>
      <c r="Y14560">
        <f t="shared" si="681"/>
        <v>2</v>
      </c>
      <c r="Z14560" s="90" t="str">
        <f t="shared" si="682"/>
        <v>2026/02/20 00:54</v>
      </c>
    </row>
    <row r="14561" spans="1:26" ht="3.6" customHeight="1" x14ac:dyDescent="0.2">
      <c r="A14561" s="86">
        <f t="shared" si="683"/>
        <v>46073</v>
      </c>
      <c r="B14561" s="270"/>
      <c r="C14561" s="272"/>
      <c r="D14561" s="273"/>
      <c r="E14561" s="89">
        <v>4.0972222222222222E-2</v>
      </c>
      <c r="O14561">
        <v>1</v>
      </c>
      <c r="Q14561">
        <v>1</v>
      </c>
      <c r="Y14561">
        <f t="shared" si="681"/>
        <v>2</v>
      </c>
      <c r="Z14561" s="90" t="str">
        <f t="shared" si="682"/>
        <v>2026/02/20 00:59</v>
      </c>
    </row>
    <row r="14562" spans="1:26" ht="3.6" customHeight="1" x14ac:dyDescent="0.2">
      <c r="A14562" s="86">
        <f t="shared" si="683"/>
        <v>46073</v>
      </c>
      <c r="B14562" s="270"/>
      <c r="C14562" s="272"/>
      <c r="D14562" s="273">
        <v>0.54166666666666663</v>
      </c>
      <c r="E14562" s="89">
        <v>2.7777777777777779E-3</v>
      </c>
      <c r="O14562">
        <v>1</v>
      </c>
      <c r="Q14562">
        <v>1</v>
      </c>
      <c r="Y14562">
        <f t="shared" si="681"/>
        <v>2</v>
      </c>
      <c r="Z14562" s="90" t="str">
        <f t="shared" si="682"/>
        <v>2026/02/20 13:04</v>
      </c>
    </row>
    <row r="14563" spans="1:26" ht="3.6" customHeight="1" x14ac:dyDescent="0.2">
      <c r="A14563" s="86">
        <f t="shared" si="683"/>
        <v>46073</v>
      </c>
      <c r="B14563" s="270"/>
      <c r="C14563" s="272"/>
      <c r="D14563" s="273"/>
      <c r="E14563" s="89">
        <v>6.2499999999999995E-3</v>
      </c>
      <c r="O14563">
        <v>1</v>
      </c>
      <c r="Q14563">
        <v>1</v>
      </c>
      <c r="Y14563">
        <f t="shared" si="681"/>
        <v>2</v>
      </c>
      <c r="Z14563" s="90" t="str">
        <f t="shared" si="682"/>
        <v>2026/02/20 00:09</v>
      </c>
    </row>
    <row r="14564" spans="1:26" ht="3.6" customHeight="1" x14ac:dyDescent="0.2">
      <c r="A14564" s="86">
        <f t="shared" si="683"/>
        <v>46073</v>
      </c>
      <c r="B14564" s="270"/>
      <c r="C14564" s="272"/>
      <c r="D14564" s="273"/>
      <c r="E14564" s="89">
        <v>9.7222222222222224E-3</v>
      </c>
      <c r="O14564">
        <v>1</v>
      </c>
      <c r="Q14564">
        <v>1</v>
      </c>
      <c r="Y14564">
        <f t="shared" si="681"/>
        <v>2</v>
      </c>
      <c r="Z14564" s="90" t="str">
        <f t="shared" si="682"/>
        <v>2026/02/20 00:14</v>
      </c>
    </row>
    <row r="14565" spans="1:26" ht="3.6" customHeight="1" x14ac:dyDescent="0.2">
      <c r="A14565" s="86">
        <f t="shared" si="683"/>
        <v>46073</v>
      </c>
      <c r="B14565" s="270"/>
      <c r="C14565" s="272"/>
      <c r="D14565" s="273"/>
      <c r="E14565" s="89">
        <v>1.3194444444444444E-2</v>
      </c>
      <c r="O14565">
        <v>1</v>
      </c>
      <c r="Q14565">
        <v>1</v>
      </c>
      <c r="Y14565">
        <f t="shared" si="681"/>
        <v>2</v>
      </c>
      <c r="Z14565" s="90" t="str">
        <f t="shared" si="682"/>
        <v>2026/02/20 00:19</v>
      </c>
    </row>
    <row r="14566" spans="1:26" ht="3.6" customHeight="1" x14ac:dyDescent="0.2">
      <c r="A14566" s="86">
        <f t="shared" si="683"/>
        <v>46073</v>
      </c>
      <c r="B14566" s="270"/>
      <c r="C14566" s="272"/>
      <c r="D14566" s="273"/>
      <c r="E14566" s="89">
        <v>1.6666666666666666E-2</v>
      </c>
      <c r="O14566">
        <v>1</v>
      </c>
      <c r="Q14566">
        <v>1</v>
      </c>
      <c r="Y14566">
        <f t="shared" si="681"/>
        <v>2</v>
      </c>
      <c r="Z14566" s="90" t="str">
        <f t="shared" si="682"/>
        <v>2026/02/20 00:24</v>
      </c>
    </row>
    <row r="14567" spans="1:26" ht="3.6" customHeight="1" x14ac:dyDescent="0.2">
      <c r="A14567" s="86">
        <f t="shared" si="683"/>
        <v>46073</v>
      </c>
      <c r="B14567" s="270"/>
      <c r="C14567" s="272"/>
      <c r="D14567" s="273"/>
      <c r="E14567" s="89">
        <v>2.013888888888889E-2</v>
      </c>
      <c r="O14567">
        <v>1</v>
      </c>
      <c r="Q14567">
        <v>1</v>
      </c>
      <c r="Y14567">
        <f t="shared" si="681"/>
        <v>2</v>
      </c>
      <c r="Z14567" s="90" t="str">
        <f t="shared" si="682"/>
        <v>2026/02/20 00:29</v>
      </c>
    </row>
    <row r="14568" spans="1:26" ht="3.6" customHeight="1" x14ac:dyDescent="0.2">
      <c r="A14568" s="86">
        <f t="shared" si="683"/>
        <v>46073</v>
      </c>
      <c r="B14568" s="270"/>
      <c r="C14568" s="272"/>
      <c r="D14568" s="273"/>
      <c r="E14568" s="89">
        <v>2.361111111111111E-2</v>
      </c>
      <c r="O14568">
        <v>1</v>
      </c>
      <c r="Q14568">
        <v>1</v>
      </c>
      <c r="Y14568">
        <f t="shared" si="681"/>
        <v>2</v>
      </c>
      <c r="Z14568" s="90" t="str">
        <f t="shared" si="682"/>
        <v>2026/02/20 00:34</v>
      </c>
    </row>
    <row r="14569" spans="1:26" ht="3.6" customHeight="1" x14ac:dyDescent="0.2">
      <c r="A14569" s="86">
        <f t="shared" si="683"/>
        <v>46073</v>
      </c>
      <c r="B14569" s="270"/>
      <c r="C14569" s="272"/>
      <c r="D14569" s="273"/>
      <c r="E14569" s="89">
        <v>2.7083333333333334E-2</v>
      </c>
      <c r="O14569">
        <v>1</v>
      </c>
      <c r="Q14569">
        <v>1</v>
      </c>
      <c r="Y14569">
        <f t="shared" si="681"/>
        <v>2</v>
      </c>
      <c r="Z14569" s="90" t="str">
        <f t="shared" si="682"/>
        <v>2026/02/20 00:39</v>
      </c>
    </row>
    <row r="14570" spans="1:26" ht="3.6" customHeight="1" x14ac:dyDescent="0.2">
      <c r="A14570" s="86">
        <f t="shared" si="683"/>
        <v>46073</v>
      </c>
      <c r="B14570" s="270"/>
      <c r="C14570" s="272"/>
      <c r="D14570" s="273"/>
      <c r="E14570" s="89">
        <v>3.0555555555555555E-2</v>
      </c>
      <c r="O14570">
        <v>1</v>
      </c>
      <c r="Q14570">
        <v>1</v>
      </c>
      <c r="Y14570">
        <f t="shared" si="681"/>
        <v>2</v>
      </c>
      <c r="Z14570" s="90" t="str">
        <f t="shared" si="682"/>
        <v>2026/02/20 00:44</v>
      </c>
    </row>
    <row r="14571" spans="1:26" ht="3.6" customHeight="1" x14ac:dyDescent="0.2">
      <c r="A14571" s="86">
        <f t="shared" si="683"/>
        <v>46073</v>
      </c>
      <c r="B14571" s="270"/>
      <c r="C14571" s="272"/>
      <c r="D14571" s="273"/>
      <c r="E14571" s="89">
        <v>3.4027777777777775E-2</v>
      </c>
      <c r="O14571">
        <v>1</v>
      </c>
      <c r="Q14571">
        <v>1</v>
      </c>
      <c r="Y14571">
        <f t="shared" si="681"/>
        <v>2</v>
      </c>
      <c r="Z14571" s="90" t="str">
        <f t="shared" si="682"/>
        <v>2026/02/20 00:49</v>
      </c>
    </row>
    <row r="14572" spans="1:26" ht="3.6" customHeight="1" x14ac:dyDescent="0.2">
      <c r="A14572" s="86">
        <f t="shared" si="683"/>
        <v>46073</v>
      </c>
      <c r="B14572" s="270"/>
      <c r="C14572" s="272"/>
      <c r="D14572" s="273"/>
      <c r="E14572" s="89">
        <v>3.7499999999999999E-2</v>
      </c>
      <c r="O14572">
        <v>1</v>
      </c>
      <c r="Q14572">
        <v>1</v>
      </c>
      <c r="Y14572">
        <f t="shared" si="681"/>
        <v>2</v>
      </c>
      <c r="Z14572" s="90" t="str">
        <f t="shared" si="682"/>
        <v>2026/02/20 00:54</v>
      </c>
    </row>
    <row r="14573" spans="1:26" ht="3.6" customHeight="1" x14ac:dyDescent="0.2">
      <c r="A14573" s="86">
        <f t="shared" si="683"/>
        <v>46073</v>
      </c>
      <c r="B14573" s="270"/>
      <c r="C14573" s="272"/>
      <c r="D14573" s="273"/>
      <c r="E14573" s="89">
        <v>4.0972222222222222E-2</v>
      </c>
      <c r="O14573">
        <v>1</v>
      </c>
      <c r="Q14573">
        <v>1</v>
      </c>
      <c r="Y14573">
        <f t="shared" si="681"/>
        <v>2</v>
      </c>
      <c r="Z14573" s="90" t="str">
        <f t="shared" si="682"/>
        <v>2026/02/20 00:59</v>
      </c>
    </row>
    <row r="14574" spans="1:26" ht="3.6" customHeight="1" x14ac:dyDescent="0.2">
      <c r="A14574" s="86">
        <f t="shared" si="683"/>
        <v>46073</v>
      </c>
      <c r="B14574" s="270"/>
      <c r="C14574" s="272"/>
      <c r="D14574" s="273">
        <v>0.58333333333333337</v>
      </c>
      <c r="E14574" s="89">
        <v>2.7777777777777779E-3</v>
      </c>
      <c r="O14574">
        <v>1</v>
      </c>
      <c r="Q14574">
        <v>1</v>
      </c>
      <c r="Y14574">
        <f t="shared" si="681"/>
        <v>2</v>
      </c>
      <c r="Z14574" s="90" t="str">
        <f t="shared" si="682"/>
        <v>2026/02/20 14:04</v>
      </c>
    </row>
    <row r="14575" spans="1:26" ht="3.6" customHeight="1" x14ac:dyDescent="0.2">
      <c r="A14575" s="86">
        <f t="shared" si="683"/>
        <v>46073</v>
      </c>
      <c r="B14575" s="270"/>
      <c r="C14575" s="272"/>
      <c r="D14575" s="273"/>
      <c r="E14575" s="89">
        <v>6.2499999999999995E-3</v>
      </c>
      <c r="O14575">
        <v>1</v>
      </c>
      <c r="Q14575">
        <v>1</v>
      </c>
      <c r="Y14575">
        <f t="shared" si="681"/>
        <v>2</v>
      </c>
      <c r="Z14575" s="90" t="str">
        <f t="shared" si="682"/>
        <v>2026/02/20 00:09</v>
      </c>
    </row>
    <row r="14576" spans="1:26" ht="3.6" customHeight="1" x14ac:dyDescent="0.2">
      <c r="A14576" s="86">
        <f t="shared" si="683"/>
        <v>46073</v>
      </c>
      <c r="B14576" s="270"/>
      <c r="C14576" s="272"/>
      <c r="D14576" s="273"/>
      <c r="E14576" s="89">
        <v>9.7222222222222224E-3</v>
      </c>
      <c r="O14576">
        <v>1</v>
      </c>
      <c r="Q14576">
        <v>1</v>
      </c>
      <c r="Y14576">
        <f t="shared" si="681"/>
        <v>2</v>
      </c>
      <c r="Z14576" s="90" t="str">
        <f t="shared" si="682"/>
        <v>2026/02/20 00:14</v>
      </c>
    </row>
    <row r="14577" spans="1:26" ht="3.6" customHeight="1" x14ac:dyDescent="0.2">
      <c r="A14577" s="86">
        <f t="shared" si="683"/>
        <v>46073</v>
      </c>
      <c r="B14577" s="270"/>
      <c r="C14577" s="272"/>
      <c r="D14577" s="273"/>
      <c r="E14577" s="89">
        <v>1.3194444444444444E-2</v>
      </c>
      <c r="O14577">
        <v>1</v>
      </c>
      <c r="Q14577">
        <v>1</v>
      </c>
      <c r="Y14577">
        <f t="shared" si="681"/>
        <v>2</v>
      </c>
      <c r="Z14577" s="90" t="str">
        <f t="shared" si="682"/>
        <v>2026/02/20 00:19</v>
      </c>
    </row>
    <row r="14578" spans="1:26" ht="3.6" customHeight="1" x14ac:dyDescent="0.2">
      <c r="A14578" s="86">
        <f t="shared" si="683"/>
        <v>46073</v>
      </c>
      <c r="B14578" s="270"/>
      <c r="C14578" s="272"/>
      <c r="D14578" s="273"/>
      <c r="E14578" s="89">
        <v>1.6666666666666666E-2</v>
      </c>
      <c r="O14578">
        <v>1</v>
      </c>
      <c r="Q14578">
        <v>1</v>
      </c>
      <c r="Y14578">
        <f t="shared" si="681"/>
        <v>2</v>
      </c>
      <c r="Z14578" s="90" t="str">
        <f t="shared" si="682"/>
        <v>2026/02/20 00:24</v>
      </c>
    </row>
    <row r="14579" spans="1:26" ht="3.6" customHeight="1" x14ac:dyDescent="0.2">
      <c r="A14579" s="86">
        <f t="shared" si="683"/>
        <v>46073</v>
      </c>
      <c r="B14579" s="270"/>
      <c r="C14579" s="272"/>
      <c r="D14579" s="273"/>
      <c r="E14579" s="89">
        <v>2.013888888888889E-2</v>
      </c>
      <c r="O14579">
        <v>1</v>
      </c>
      <c r="Q14579">
        <v>1</v>
      </c>
      <c r="Y14579">
        <f t="shared" si="681"/>
        <v>2</v>
      </c>
      <c r="Z14579" s="90" t="str">
        <f t="shared" si="682"/>
        <v>2026/02/20 00:29</v>
      </c>
    </row>
    <row r="14580" spans="1:26" ht="3.6" customHeight="1" x14ac:dyDescent="0.2">
      <c r="A14580" s="86">
        <f t="shared" si="683"/>
        <v>46073</v>
      </c>
      <c r="B14580" s="270"/>
      <c r="C14580" s="272"/>
      <c r="D14580" s="273"/>
      <c r="E14580" s="89">
        <v>2.361111111111111E-2</v>
      </c>
      <c r="O14580">
        <v>1</v>
      </c>
      <c r="Q14580">
        <v>1</v>
      </c>
      <c r="Y14580">
        <f t="shared" si="681"/>
        <v>2</v>
      </c>
      <c r="Z14580" s="90" t="str">
        <f t="shared" si="682"/>
        <v>2026/02/20 00:34</v>
      </c>
    </row>
    <row r="14581" spans="1:26" ht="3.6" customHeight="1" x14ac:dyDescent="0.2">
      <c r="A14581" s="86">
        <f t="shared" si="683"/>
        <v>46073</v>
      </c>
      <c r="B14581" s="270"/>
      <c r="C14581" s="272"/>
      <c r="D14581" s="273"/>
      <c r="E14581" s="89">
        <v>2.7083333333333334E-2</v>
      </c>
      <c r="O14581">
        <v>1</v>
      </c>
      <c r="Q14581">
        <v>1</v>
      </c>
      <c r="Y14581">
        <f t="shared" si="681"/>
        <v>2</v>
      </c>
      <c r="Z14581" s="90" t="str">
        <f t="shared" si="682"/>
        <v>2026/02/20 00:39</v>
      </c>
    </row>
    <row r="14582" spans="1:26" ht="3.6" customHeight="1" x14ac:dyDescent="0.2">
      <c r="A14582" s="86">
        <f t="shared" si="683"/>
        <v>46073</v>
      </c>
      <c r="B14582" s="270"/>
      <c r="C14582" s="272"/>
      <c r="D14582" s="273"/>
      <c r="E14582" s="89">
        <v>3.0555555555555555E-2</v>
      </c>
      <c r="O14582">
        <v>1</v>
      </c>
      <c r="Q14582">
        <v>1</v>
      </c>
      <c r="Y14582">
        <f t="shared" si="681"/>
        <v>2</v>
      </c>
      <c r="Z14582" s="90" t="str">
        <f t="shared" si="682"/>
        <v>2026/02/20 00:44</v>
      </c>
    </row>
    <row r="14583" spans="1:26" ht="3.6" customHeight="1" x14ac:dyDescent="0.2">
      <c r="A14583" s="86">
        <f t="shared" si="683"/>
        <v>46073</v>
      </c>
      <c r="B14583" s="270"/>
      <c r="C14583" s="272"/>
      <c r="D14583" s="273"/>
      <c r="E14583" s="89">
        <v>3.4027777777777775E-2</v>
      </c>
      <c r="O14583">
        <v>1</v>
      </c>
      <c r="Q14583">
        <v>1</v>
      </c>
      <c r="Y14583">
        <f t="shared" si="681"/>
        <v>2</v>
      </c>
      <c r="Z14583" s="90" t="str">
        <f t="shared" si="682"/>
        <v>2026/02/20 00:49</v>
      </c>
    </row>
    <row r="14584" spans="1:26" ht="3.6" customHeight="1" x14ac:dyDescent="0.2">
      <c r="A14584" s="86">
        <f t="shared" si="683"/>
        <v>46073</v>
      </c>
      <c r="B14584" s="270"/>
      <c r="C14584" s="272"/>
      <c r="D14584" s="273"/>
      <c r="E14584" s="89">
        <v>3.7499999999999999E-2</v>
      </c>
      <c r="O14584">
        <v>1</v>
      </c>
      <c r="Q14584">
        <v>1</v>
      </c>
      <c r="Y14584">
        <f t="shared" si="681"/>
        <v>2</v>
      </c>
      <c r="Z14584" s="90" t="str">
        <f t="shared" si="682"/>
        <v>2026/02/20 00:54</v>
      </c>
    </row>
    <row r="14585" spans="1:26" ht="3.6" customHeight="1" x14ac:dyDescent="0.2">
      <c r="A14585" s="86">
        <f t="shared" si="683"/>
        <v>46073</v>
      </c>
      <c r="B14585" s="270"/>
      <c r="C14585" s="272"/>
      <c r="D14585" s="273"/>
      <c r="E14585" s="89">
        <v>4.0972222222222222E-2</v>
      </c>
      <c r="O14585">
        <v>1</v>
      </c>
      <c r="Q14585">
        <v>1</v>
      </c>
      <c r="Y14585">
        <f t="shared" si="681"/>
        <v>2</v>
      </c>
      <c r="Z14585" s="90" t="str">
        <f t="shared" si="682"/>
        <v>2026/02/20 00:59</v>
      </c>
    </row>
    <row r="14586" spans="1:26" ht="3.6" customHeight="1" x14ac:dyDescent="0.2">
      <c r="A14586" s="86">
        <f t="shared" si="683"/>
        <v>46073</v>
      </c>
      <c r="B14586" s="270"/>
      <c r="C14586" s="272"/>
      <c r="D14586" s="273">
        <v>0.625</v>
      </c>
      <c r="E14586" s="89">
        <v>2.7777777777777779E-3</v>
      </c>
      <c r="O14586">
        <v>1</v>
      </c>
      <c r="Q14586">
        <v>1</v>
      </c>
      <c r="Y14586">
        <f t="shared" si="681"/>
        <v>2</v>
      </c>
      <c r="Z14586" s="90" t="str">
        <f t="shared" si="682"/>
        <v>2026/02/20 15:04</v>
      </c>
    </row>
    <row r="14587" spans="1:26" ht="3.6" customHeight="1" x14ac:dyDescent="0.2">
      <c r="A14587" s="86">
        <f t="shared" si="683"/>
        <v>46073</v>
      </c>
      <c r="B14587" s="270"/>
      <c r="C14587" s="272"/>
      <c r="D14587" s="273"/>
      <c r="E14587" s="89">
        <v>6.2499999999999995E-3</v>
      </c>
      <c r="O14587">
        <v>1</v>
      </c>
      <c r="Q14587">
        <v>1</v>
      </c>
      <c r="Y14587">
        <f t="shared" si="681"/>
        <v>2</v>
      </c>
      <c r="Z14587" s="90" t="str">
        <f t="shared" si="682"/>
        <v>2026/02/20 00:09</v>
      </c>
    </row>
    <row r="14588" spans="1:26" ht="3.6" customHeight="1" x14ac:dyDescent="0.2">
      <c r="A14588" s="86">
        <f t="shared" si="683"/>
        <v>46073</v>
      </c>
      <c r="B14588" s="270"/>
      <c r="C14588" s="272"/>
      <c r="D14588" s="273"/>
      <c r="E14588" s="89">
        <v>9.7222222222222224E-3</v>
      </c>
      <c r="O14588">
        <v>1</v>
      </c>
      <c r="Q14588">
        <v>1</v>
      </c>
      <c r="Y14588">
        <f t="shared" si="681"/>
        <v>2</v>
      </c>
      <c r="Z14588" s="90" t="str">
        <f t="shared" si="682"/>
        <v>2026/02/20 00:14</v>
      </c>
    </row>
    <row r="14589" spans="1:26" ht="3.6" customHeight="1" x14ac:dyDescent="0.2">
      <c r="A14589" s="86">
        <f t="shared" si="683"/>
        <v>46073</v>
      </c>
      <c r="B14589" s="270"/>
      <c r="C14589" s="272"/>
      <c r="D14589" s="273"/>
      <c r="E14589" s="89">
        <v>1.3194444444444444E-2</v>
      </c>
      <c r="O14589">
        <v>1</v>
      </c>
      <c r="Q14589">
        <v>1</v>
      </c>
      <c r="Y14589">
        <f t="shared" si="681"/>
        <v>2</v>
      </c>
      <c r="Z14589" s="90" t="str">
        <f t="shared" si="682"/>
        <v>2026/02/20 00:19</v>
      </c>
    </row>
    <row r="14590" spans="1:26" ht="3.6" customHeight="1" x14ac:dyDescent="0.2">
      <c r="A14590" s="86">
        <f t="shared" si="683"/>
        <v>46073</v>
      </c>
      <c r="B14590" s="270"/>
      <c r="C14590" s="272"/>
      <c r="D14590" s="273"/>
      <c r="E14590" s="89">
        <v>1.6666666666666666E-2</v>
      </c>
      <c r="O14590">
        <v>1</v>
      </c>
      <c r="Q14590">
        <v>1</v>
      </c>
      <c r="Y14590">
        <f t="shared" si="681"/>
        <v>2</v>
      </c>
      <c r="Z14590" s="90" t="str">
        <f t="shared" si="682"/>
        <v>2026/02/20 00:24</v>
      </c>
    </row>
    <row r="14591" spans="1:26" ht="3.6" customHeight="1" x14ac:dyDescent="0.2">
      <c r="A14591" s="86">
        <f t="shared" si="683"/>
        <v>46073</v>
      </c>
      <c r="B14591" s="270"/>
      <c r="C14591" s="272"/>
      <c r="D14591" s="273"/>
      <c r="E14591" s="89">
        <v>2.013888888888889E-2</v>
      </c>
      <c r="O14591">
        <v>1</v>
      </c>
      <c r="Q14591">
        <v>1</v>
      </c>
      <c r="Y14591">
        <f t="shared" si="681"/>
        <v>2</v>
      </c>
      <c r="Z14591" s="90" t="str">
        <f t="shared" si="682"/>
        <v>2026/02/20 00:29</v>
      </c>
    </row>
    <row r="14592" spans="1:26" ht="3.6" customHeight="1" x14ac:dyDescent="0.2">
      <c r="A14592" s="86">
        <f t="shared" si="683"/>
        <v>46073</v>
      </c>
      <c r="B14592" s="270"/>
      <c r="C14592" s="272"/>
      <c r="D14592" s="273"/>
      <c r="E14592" s="89">
        <v>2.361111111111111E-2</v>
      </c>
      <c r="O14592">
        <v>1</v>
      </c>
      <c r="Q14592">
        <v>1</v>
      </c>
      <c r="Y14592">
        <f t="shared" si="681"/>
        <v>2</v>
      </c>
      <c r="Z14592" s="90" t="str">
        <f t="shared" si="682"/>
        <v>2026/02/20 00:34</v>
      </c>
    </row>
    <row r="14593" spans="1:26" ht="3.6" customHeight="1" x14ac:dyDescent="0.2">
      <c r="A14593" s="86">
        <f t="shared" si="683"/>
        <v>46073</v>
      </c>
      <c r="B14593" s="270"/>
      <c r="C14593" s="272"/>
      <c r="D14593" s="273"/>
      <c r="E14593" s="89">
        <v>2.7083333333333334E-2</v>
      </c>
      <c r="O14593">
        <v>1</v>
      </c>
      <c r="Q14593">
        <v>1</v>
      </c>
      <c r="Y14593">
        <f t="shared" si="681"/>
        <v>2</v>
      </c>
      <c r="Z14593" s="90" t="str">
        <f t="shared" si="682"/>
        <v>2026/02/20 00:39</v>
      </c>
    </row>
    <row r="14594" spans="1:26" ht="3.6" customHeight="1" x14ac:dyDescent="0.2">
      <c r="A14594" s="86">
        <f t="shared" si="683"/>
        <v>46073</v>
      </c>
      <c r="B14594" s="270"/>
      <c r="C14594" s="272"/>
      <c r="D14594" s="273"/>
      <c r="E14594" s="89">
        <v>3.0555555555555555E-2</v>
      </c>
      <c r="O14594">
        <v>1</v>
      </c>
      <c r="Q14594">
        <v>1</v>
      </c>
      <c r="Y14594">
        <f t="shared" si="681"/>
        <v>2</v>
      </c>
      <c r="Z14594" s="90" t="str">
        <f t="shared" si="682"/>
        <v>2026/02/20 00:44</v>
      </c>
    </row>
    <row r="14595" spans="1:26" ht="3.6" customHeight="1" x14ac:dyDescent="0.2">
      <c r="A14595" s="86">
        <f t="shared" si="683"/>
        <v>46073</v>
      </c>
      <c r="B14595" s="270"/>
      <c r="C14595" s="272"/>
      <c r="D14595" s="273"/>
      <c r="E14595" s="89">
        <v>3.4027777777777775E-2</v>
      </c>
      <c r="O14595">
        <v>1</v>
      </c>
      <c r="Q14595">
        <v>1</v>
      </c>
      <c r="Y14595">
        <f t="shared" si="681"/>
        <v>2</v>
      </c>
      <c r="Z14595" s="90" t="str">
        <f t="shared" si="682"/>
        <v>2026/02/20 00:49</v>
      </c>
    </row>
    <row r="14596" spans="1:26" ht="3.6" customHeight="1" x14ac:dyDescent="0.2">
      <c r="A14596" s="86">
        <f t="shared" si="683"/>
        <v>46073</v>
      </c>
      <c r="B14596" s="270"/>
      <c r="C14596" s="272"/>
      <c r="D14596" s="273"/>
      <c r="E14596" s="89">
        <v>3.7499999999999999E-2</v>
      </c>
      <c r="O14596">
        <v>1</v>
      </c>
      <c r="Q14596">
        <v>1</v>
      </c>
      <c r="Y14596">
        <f t="shared" si="681"/>
        <v>2</v>
      </c>
      <c r="Z14596" s="90" t="str">
        <f t="shared" si="682"/>
        <v>2026/02/20 00:54</v>
      </c>
    </row>
    <row r="14597" spans="1:26" ht="3.6" customHeight="1" x14ac:dyDescent="0.2">
      <c r="A14597" s="86">
        <f t="shared" si="683"/>
        <v>46073</v>
      </c>
      <c r="B14597" s="270"/>
      <c r="C14597" s="272"/>
      <c r="D14597" s="273"/>
      <c r="E14597" s="89">
        <v>4.0972222222222222E-2</v>
      </c>
      <c r="O14597">
        <v>1</v>
      </c>
      <c r="Q14597">
        <v>1</v>
      </c>
      <c r="Y14597">
        <f t="shared" si="681"/>
        <v>2</v>
      </c>
      <c r="Z14597" s="90" t="str">
        <f t="shared" si="682"/>
        <v>2026/02/20 00:59</v>
      </c>
    </row>
    <row r="14598" spans="1:26" ht="3.6" customHeight="1" x14ac:dyDescent="0.2">
      <c r="A14598" s="86">
        <f t="shared" si="683"/>
        <v>46073</v>
      </c>
      <c r="B14598" s="270"/>
      <c r="C14598" s="272"/>
      <c r="D14598" s="273">
        <v>0.66666666666666663</v>
      </c>
      <c r="E14598" s="89">
        <v>2.7777777777777779E-3</v>
      </c>
      <c r="O14598">
        <v>1</v>
      </c>
      <c r="Q14598">
        <v>1</v>
      </c>
      <c r="Y14598">
        <f t="shared" si="681"/>
        <v>2</v>
      </c>
      <c r="Z14598" s="90" t="str">
        <f t="shared" si="682"/>
        <v>2026/02/20 16:04</v>
      </c>
    </row>
    <row r="14599" spans="1:26" ht="3.6" customHeight="1" x14ac:dyDescent="0.2">
      <c r="A14599" s="86">
        <f t="shared" si="683"/>
        <v>46073</v>
      </c>
      <c r="B14599" s="270"/>
      <c r="C14599" s="272"/>
      <c r="D14599" s="273"/>
      <c r="E14599" s="89">
        <v>6.2499999999999995E-3</v>
      </c>
      <c r="O14599">
        <v>1</v>
      </c>
      <c r="Q14599">
        <v>1</v>
      </c>
      <c r="Y14599">
        <f t="shared" ref="Y14599:Y14662" si="684">COUNTA(F14599:X14599)</f>
        <v>2</v>
      </c>
      <c r="Z14599" s="90" t="str">
        <f t="shared" ref="Z14599:Z14662" si="685">TEXT(A14599,"yyyy/mm/dd")&amp; " " &amp;TEXT(D14599+E14599,"hh:mm")</f>
        <v>2026/02/20 00:09</v>
      </c>
    </row>
    <row r="14600" spans="1:26" ht="3.6" customHeight="1" x14ac:dyDescent="0.2">
      <c r="A14600" s="86">
        <f t="shared" ref="A14600:A14663" si="686">IF(B14600&lt;&gt;"",B14600,A14599)</f>
        <v>46073</v>
      </c>
      <c r="B14600" s="270"/>
      <c r="C14600" s="272"/>
      <c r="D14600" s="273"/>
      <c r="E14600" s="89">
        <v>9.7222222222222224E-3</v>
      </c>
      <c r="O14600">
        <v>1</v>
      </c>
      <c r="Q14600">
        <v>1</v>
      </c>
      <c r="Y14600">
        <f t="shared" si="684"/>
        <v>2</v>
      </c>
      <c r="Z14600" s="90" t="str">
        <f t="shared" si="685"/>
        <v>2026/02/20 00:14</v>
      </c>
    </row>
    <row r="14601" spans="1:26" ht="3.6" customHeight="1" x14ac:dyDescent="0.2">
      <c r="A14601" s="86">
        <f t="shared" si="686"/>
        <v>46073</v>
      </c>
      <c r="B14601" s="270"/>
      <c r="C14601" s="272"/>
      <c r="D14601" s="273"/>
      <c r="E14601" s="89">
        <v>1.3194444444444444E-2</v>
      </c>
      <c r="O14601">
        <v>1</v>
      </c>
      <c r="Q14601">
        <v>1</v>
      </c>
      <c r="Y14601">
        <f t="shared" si="684"/>
        <v>2</v>
      </c>
      <c r="Z14601" s="90" t="str">
        <f t="shared" si="685"/>
        <v>2026/02/20 00:19</v>
      </c>
    </row>
    <row r="14602" spans="1:26" ht="3.6" customHeight="1" x14ac:dyDescent="0.2">
      <c r="A14602" s="86">
        <f t="shared" si="686"/>
        <v>46073</v>
      </c>
      <c r="B14602" s="270"/>
      <c r="C14602" s="272"/>
      <c r="D14602" s="273"/>
      <c r="E14602" s="89">
        <v>1.6666666666666666E-2</v>
      </c>
      <c r="O14602">
        <v>1</v>
      </c>
      <c r="Q14602">
        <v>1</v>
      </c>
      <c r="Y14602">
        <f t="shared" si="684"/>
        <v>2</v>
      </c>
      <c r="Z14602" s="90" t="str">
        <f t="shared" si="685"/>
        <v>2026/02/20 00:24</v>
      </c>
    </row>
    <row r="14603" spans="1:26" ht="3.6" customHeight="1" x14ac:dyDescent="0.2">
      <c r="A14603" s="86">
        <f t="shared" si="686"/>
        <v>46073</v>
      </c>
      <c r="B14603" s="270"/>
      <c r="C14603" s="272"/>
      <c r="D14603" s="273"/>
      <c r="E14603" s="89">
        <v>2.013888888888889E-2</v>
      </c>
      <c r="O14603">
        <v>1</v>
      </c>
      <c r="Q14603">
        <v>1</v>
      </c>
      <c r="Y14603">
        <f t="shared" si="684"/>
        <v>2</v>
      </c>
      <c r="Z14603" s="90" t="str">
        <f t="shared" si="685"/>
        <v>2026/02/20 00:29</v>
      </c>
    </row>
    <row r="14604" spans="1:26" ht="3.6" customHeight="1" x14ac:dyDescent="0.2">
      <c r="A14604" s="86">
        <f t="shared" si="686"/>
        <v>46073</v>
      </c>
      <c r="B14604" s="270"/>
      <c r="C14604" s="272"/>
      <c r="D14604" s="273"/>
      <c r="E14604" s="89">
        <v>2.361111111111111E-2</v>
      </c>
      <c r="O14604">
        <v>1</v>
      </c>
      <c r="Q14604">
        <v>1</v>
      </c>
      <c r="Y14604">
        <f t="shared" si="684"/>
        <v>2</v>
      </c>
      <c r="Z14604" s="90" t="str">
        <f t="shared" si="685"/>
        <v>2026/02/20 00:34</v>
      </c>
    </row>
    <row r="14605" spans="1:26" ht="3.6" customHeight="1" x14ac:dyDescent="0.2">
      <c r="A14605" s="86">
        <f t="shared" si="686"/>
        <v>46073</v>
      </c>
      <c r="B14605" s="270"/>
      <c r="C14605" s="272"/>
      <c r="D14605" s="273"/>
      <c r="E14605" s="89">
        <v>2.7083333333333334E-2</v>
      </c>
      <c r="O14605">
        <v>1</v>
      </c>
      <c r="Q14605">
        <v>1</v>
      </c>
      <c r="Y14605">
        <f t="shared" si="684"/>
        <v>2</v>
      </c>
      <c r="Z14605" s="90" t="str">
        <f t="shared" si="685"/>
        <v>2026/02/20 00:39</v>
      </c>
    </row>
    <row r="14606" spans="1:26" ht="3.6" customHeight="1" x14ac:dyDescent="0.2">
      <c r="A14606" s="86">
        <f t="shared" si="686"/>
        <v>46073</v>
      </c>
      <c r="B14606" s="270"/>
      <c r="C14606" s="272"/>
      <c r="D14606" s="273"/>
      <c r="E14606" s="89">
        <v>3.0555555555555555E-2</v>
      </c>
      <c r="O14606">
        <v>1</v>
      </c>
      <c r="Q14606">
        <v>1</v>
      </c>
      <c r="Y14606">
        <f t="shared" si="684"/>
        <v>2</v>
      </c>
      <c r="Z14606" s="90" t="str">
        <f t="shared" si="685"/>
        <v>2026/02/20 00:44</v>
      </c>
    </row>
    <row r="14607" spans="1:26" ht="3.6" customHeight="1" x14ac:dyDescent="0.2">
      <c r="A14607" s="86">
        <f t="shared" si="686"/>
        <v>46073</v>
      </c>
      <c r="B14607" s="270"/>
      <c r="C14607" s="272"/>
      <c r="D14607" s="273"/>
      <c r="E14607" s="89">
        <v>3.4027777777777775E-2</v>
      </c>
      <c r="O14607">
        <v>1</v>
      </c>
      <c r="Q14607">
        <v>1</v>
      </c>
      <c r="Y14607">
        <f t="shared" si="684"/>
        <v>2</v>
      </c>
      <c r="Z14607" s="90" t="str">
        <f t="shared" si="685"/>
        <v>2026/02/20 00:49</v>
      </c>
    </row>
    <row r="14608" spans="1:26" ht="3.6" customHeight="1" x14ac:dyDescent="0.2">
      <c r="A14608" s="86">
        <f t="shared" si="686"/>
        <v>46073</v>
      </c>
      <c r="B14608" s="270"/>
      <c r="C14608" s="272"/>
      <c r="D14608" s="273"/>
      <c r="E14608" s="89">
        <v>3.7499999999999999E-2</v>
      </c>
      <c r="O14608">
        <v>1</v>
      </c>
      <c r="Q14608">
        <v>1</v>
      </c>
      <c r="Y14608">
        <f t="shared" si="684"/>
        <v>2</v>
      </c>
      <c r="Z14608" s="90" t="str">
        <f t="shared" si="685"/>
        <v>2026/02/20 00:54</v>
      </c>
    </row>
    <row r="14609" spans="1:26" ht="3.6" customHeight="1" x14ac:dyDescent="0.2">
      <c r="A14609" s="86">
        <f t="shared" si="686"/>
        <v>46073</v>
      </c>
      <c r="B14609" s="270"/>
      <c r="C14609" s="272"/>
      <c r="D14609" s="273"/>
      <c r="E14609" s="89">
        <v>4.0972222222222222E-2</v>
      </c>
      <c r="O14609">
        <v>1</v>
      </c>
      <c r="Q14609">
        <v>1</v>
      </c>
      <c r="Y14609">
        <f t="shared" si="684"/>
        <v>2</v>
      </c>
      <c r="Z14609" s="90" t="str">
        <f t="shared" si="685"/>
        <v>2026/02/20 00:59</v>
      </c>
    </row>
    <row r="14610" spans="1:26" ht="3.6" customHeight="1" x14ac:dyDescent="0.2">
      <c r="A14610" s="86">
        <f t="shared" si="686"/>
        <v>46073</v>
      </c>
      <c r="B14610" s="270"/>
      <c r="C14610" s="272"/>
      <c r="D14610" s="273">
        <v>0.70833333333333337</v>
      </c>
      <c r="E14610" s="89">
        <v>2.7777777777777779E-3</v>
      </c>
      <c r="O14610">
        <v>1</v>
      </c>
      <c r="Q14610">
        <v>1</v>
      </c>
      <c r="Y14610">
        <f t="shared" si="684"/>
        <v>2</v>
      </c>
      <c r="Z14610" s="90" t="str">
        <f t="shared" si="685"/>
        <v>2026/02/20 17:04</v>
      </c>
    </row>
    <row r="14611" spans="1:26" ht="3.6" customHeight="1" x14ac:dyDescent="0.2">
      <c r="A14611" s="86">
        <f t="shared" si="686"/>
        <v>46073</v>
      </c>
      <c r="B14611" s="270"/>
      <c r="C14611" s="272"/>
      <c r="D14611" s="273"/>
      <c r="E14611" s="89">
        <v>6.2499999999999995E-3</v>
      </c>
      <c r="O14611">
        <v>1</v>
      </c>
      <c r="Q14611">
        <v>1</v>
      </c>
      <c r="Y14611">
        <f t="shared" si="684"/>
        <v>2</v>
      </c>
      <c r="Z14611" s="90" t="str">
        <f t="shared" si="685"/>
        <v>2026/02/20 00:09</v>
      </c>
    </row>
    <row r="14612" spans="1:26" ht="3.6" customHeight="1" x14ac:dyDescent="0.2">
      <c r="A14612" s="86">
        <f t="shared" si="686"/>
        <v>46073</v>
      </c>
      <c r="B14612" s="270"/>
      <c r="C14612" s="272"/>
      <c r="D14612" s="273"/>
      <c r="E14612" s="89">
        <v>9.7222222222222224E-3</v>
      </c>
      <c r="O14612">
        <v>1</v>
      </c>
      <c r="Q14612">
        <v>1</v>
      </c>
      <c r="Y14612">
        <f t="shared" si="684"/>
        <v>2</v>
      </c>
      <c r="Z14612" s="90" t="str">
        <f t="shared" si="685"/>
        <v>2026/02/20 00:14</v>
      </c>
    </row>
    <row r="14613" spans="1:26" ht="3.6" customHeight="1" x14ac:dyDescent="0.2">
      <c r="A14613" s="86">
        <f t="shared" si="686"/>
        <v>46073</v>
      </c>
      <c r="B14613" s="270"/>
      <c r="C14613" s="272"/>
      <c r="D14613" s="273"/>
      <c r="E14613" s="89">
        <v>1.3194444444444444E-2</v>
      </c>
      <c r="O14613">
        <v>1</v>
      </c>
      <c r="Q14613">
        <v>1</v>
      </c>
      <c r="Y14613">
        <f t="shared" si="684"/>
        <v>2</v>
      </c>
      <c r="Z14613" s="90" t="str">
        <f t="shared" si="685"/>
        <v>2026/02/20 00:19</v>
      </c>
    </row>
    <row r="14614" spans="1:26" ht="3.6" customHeight="1" x14ac:dyDescent="0.2">
      <c r="A14614" s="86">
        <f t="shared" si="686"/>
        <v>46073</v>
      </c>
      <c r="B14614" s="270"/>
      <c r="C14614" s="272"/>
      <c r="D14614" s="273"/>
      <c r="E14614" s="89">
        <v>1.6666666666666666E-2</v>
      </c>
      <c r="O14614">
        <v>1</v>
      </c>
      <c r="Q14614">
        <v>1</v>
      </c>
      <c r="Y14614">
        <f t="shared" si="684"/>
        <v>2</v>
      </c>
      <c r="Z14614" s="90" t="str">
        <f t="shared" si="685"/>
        <v>2026/02/20 00:24</v>
      </c>
    </row>
    <row r="14615" spans="1:26" ht="3.6" customHeight="1" x14ac:dyDescent="0.2">
      <c r="A14615" s="86">
        <f t="shared" si="686"/>
        <v>46073</v>
      </c>
      <c r="B14615" s="270"/>
      <c r="C14615" s="272"/>
      <c r="D14615" s="273"/>
      <c r="E14615" s="89">
        <v>2.013888888888889E-2</v>
      </c>
      <c r="O14615">
        <v>1</v>
      </c>
      <c r="Q14615">
        <v>1</v>
      </c>
      <c r="Y14615">
        <f t="shared" si="684"/>
        <v>2</v>
      </c>
      <c r="Z14615" s="90" t="str">
        <f t="shared" si="685"/>
        <v>2026/02/20 00:29</v>
      </c>
    </row>
    <row r="14616" spans="1:26" ht="3.6" customHeight="1" x14ac:dyDescent="0.2">
      <c r="A14616" s="86">
        <f t="shared" si="686"/>
        <v>46073</v>
      </c>
      <c r="B14616" s="270"/>
      <c r="C14616" s="272"/>
      <c r="D14616" s="273"/>
      <c r="E14616" s="89">
        <v>2.361111111111111E-2</v>
      </c>
      <c r="O14616">
        <v>1</v>
      </c>
      <c r="Q14616">
        <v>1</v>
      </c>
      <c r="Y14616">
        <f t="shared" si="684"/>
        <v>2</v>
      </c>
      <c r="Z14616" s="90" t="str">
        <f t="shared" si="685"/>
        <v>2026/02/20 00:34</v>
      </c>
    </row>
    <row r="14617" spans="1:26" ht="3.6" customHeight="1" x14ac:dyDescent="0.2">
      <c r="A14617" s="86">
        <f t="shared" si="686"/>
        <v>46073</v>
      </c>
      <c r="B14617" s="270"/>
      <c r="C14617" s="272"/>
      <c r="D14617" s="273"/>
      <c r="E14617" s="89">
        <v>2.7083333333333334E-2</v>
      </c>
      <c r="O14617">
        <v>1</v>
      </c>
      <c r="Q14617">
        <v>1</v>
      </c>
      <c r="Y14617">
        <f t="shared" si="684"/>
        <v>2</v>
      </c>
      <c r="Z14617" s="90" t="str">
        <f t="shared" si="685"/>
        <v>2026/02/20 00:39</v>
      </c>
    </row>
    <row r="14618" spans="1:26" ht="3.6" customHeight="1" x14ac:dyDescent="0.2">
      <c r="A14618" s="86">
        <f t="shared" si="686"/>
        <v>46073</v>
      </c>
      <c r="B14618" s="270"/>
      <c r="C14618" s="272"/>
      <c r="D14618" s="273"/>
      <c r="E14618" s="89">
        <v>3.0555555555555555E-2</v>
      </c>
      <c r="O14618">
        <v>1</v>
      </c>
      <c r="Q14618">
        <v>1</v>
      </c>
      <c r="Y14618">
        <f t="shared" si="684"/>
        <v>2</v>
      </c>
      <c r="Z14618" s="90" t="str">
        <f t="shared" si="685"/>
        <v>2026/02/20 00:44</v>
      </c>
    </row>
    <row r="14619" spans="1:26" ht="3.6" customHeight="1" x14ac:dyDescent="0.2">
      <c r="A14619" s="86">
        <f t="shared" si="686"/>
        <v>46073</v>
      </c>
      <c r="B14619" s="270"/>
      <c r="C14619" s="272"/>
      <c r="D14619" s="273"/>
      <c r="E14619" s="89">
        <v>3.4027777777777775E-2</v>
      </c>
      <c r="O14619">
        <v>1</v>
      </c>
      <c r="Q14619">
        <v>1</v>
      </c>
      <c r="Y14619">
        <f t="shared" si="684"/>
        <v>2</v>
      </c>
      <c r="Z14619" s="90" t="str">
        <f t="shared" si="685"/>
        <v>2026/02/20 00:49</v>
      </c>
    </row>
    <row r="14620" spans="1:26" ht="3.6" customHeight="1" x14ac:dyDescent="0.2">
      <c r="A14620" s="86">
        <f t="shared" si="686"/>
        <v>46073</v>
      </c>
      <c r="B14620" s="270"/>
      <c r="C14620" s="272"/>
      <c r="D14620" s="273"/>
      <c r="E14620" s="89">
        <v>3.7499999999999999E-2</v>
      </c>
      <c r="O14620">
        <v>1</v>
      </c>
      <c r="Q14620">
        <v>1</v>
      </c>
      <c r="Y14620">
        <f t="shared" si="684"/>
        <v>2</v>
      </c>
      <c r="Z14620" s="90" t="str">
        <f t="shared" si="685"/>
        <v>2026/02/20 00:54</v>
      </c>
    </row>
    <row r="14621" spans="1:26" ht="3.6" customHeight="1" x14ac:dyDescent="0.2">
      <c r="A14621" s="86">
        <f t="shared" si="686"/>
        <v>46073</v>
      </c>
      <c r="B14621" s="270"/>
      <c r="C14621" s="272"/>
      <c r="D14621" s="273"/>
      <c r="E14621" s="89">
        <v>4.0972222222222222E-2</v>
      </c>
      <c r="O14621">
        <v>1</v>
      </c>
      <c r="Q14621">
        <v>1</v>
      </c>
      <c r="Y14621">
        <f t="shared" si="684"/>
        <v>2</v>
      </c>
      <c r="Z14621" s="90" t="str">
        <f t="shared" si="685"/>
        <v>2026/02/20 00:59</v>
      </c>
    </row>
    <row r="14622" spans="1:26" ht="3.6" customHeight="1" x14ac:dyDescent="0.2">
      <c r="A14622" s="86">
        <f t="shared" si="686"/>
        <v>46073</v>
      </c>
      <c r="B14622" s="270"/>
      <c r="C14622" s="272"/>
      <c r="D14622" s="273">
        <v>0.75</v>
      </c>
      <c r="E14622" s="89">
        <v>2.7777777777777779E-3</v>
      </c>
      <c r="O14622">
        <v>1</v>
      </c>
      <c r="Q14622">
        <v>1</v>
      </c>
      <c r="Y14622">
        <f t="shared" si="684"/>
        <v>2</v>
      </c>
      <c r="Z14622" s="90" t="str">
        <f t="shared" si="685"/>
        <v>2026/02/20 18:04</v>
      </c>
    </row>
    <row r="14623" spans="1:26" ht="3.6" customHeight="1" x14ac:dyDescent="0.2">
      <c r="A14623" s="86">
        <f t="shared" si="686"/>
        <v>46073</v>
      </c>
      <c r="B14623" s="270"/>
      <c r="C14623" s="272"/>
      <c r="D14623" s="273"/>
      <c r="E14623" s="89">
        <v>6.2499999999999995E-3</v>
      </c>
      <c r="O14623">
        <v>1</v>
      </c>
      <c r="Q14623">
        <v>1</v>
      </c>
      <c r="Y14623">
        <f t="shared" si="684"/>
        <v>2</v>
      </c>
      <c r="Z14623" s="90" t="str">
        <f t="shared" si="685"/>
        <v>2026/02/20 00:09</v>
      </c>
    </row>
    <row r="14624" spans="1:26" ht="3.6" customHeight="1" x14ac:dyDescent="0.2">
      <c r="A14624" s="86">
        <f t="shared" si="686"/>
        <v>46073</v>
      </c>
      <c r="B14624" s="270"/>
      <c r="C14624" s="272"/>
      <c r="D14624" s="273"/>
      <c r="E14624" s="89">
        <v>9.7222222222222224E-3</v>
      </c>
      <c r="O14624">
        <v>1</v>
      </c>
      <c r="Q14624">
        <v>1</v>
      </c>
      <c r="Y14624">
        <f t="shared" si="684"/>
        <v>2</v>
      </c>
      <c r="Z14624" s="90" t="str">
        <f t="shared" si="685"/>
        <v>2026/02/20 00:14</v>
      </c>
    </row>
    <row r="14625" spans="1:26" ht="3.6" customHeight="1" x14ac:dyDescent="0.2">
      <c r="A14625" s="86">
        <f t="shared" si="686"/>
        <v>46073</v>
      </c>
      <c r="B14625" s="270"/>
      <c r="C14625" s="272"/>
      <c r="D14625" s="273"/>
      <c r="E14625" s="89">
        <v>1.3194444444444444E-2</v>
      </c>
      <c r="O14625">
        <v>1</v>
      </c>
      <c r="Q14625">
        <v>1</v>
      </c>
      <c r="Y14625">
        <f t="shared" si="684"/>
        <v>2</v>
      </c>
      <c r="Z14625" s="90" t="str">
        <f t="shared" si="685"/>
        <v>2026/02/20 00:19</v>
      </c>
    </row>
    <row r="14626" spans="1:26" ht="3.6" customHeight="1" x14ac:dyDescent="0.2">
      <c r="A14626" s="86">
        <f t="shared" si="686"/>
        <v>46073</v>
      </c>
      <c r="B14626" s="270"/>
      <c r="C14626" s="272"/>
      <c r="D14626" s="273"/>
      <c r="E14626" s="89">
        <v>1.6666666666666666E-2</v>
      </c>
      <c r="O14626">
        <v>1</v>
      </c>
      <c r="Q14626">
        <v>1</v>
      </c>
      <c r="Y14626">
        <f t="shared" si="684"/>
        <v>2</v>
      </c>
      <c r="Z14626" s="90" t="str">
        <f t="shared" si="685"/>
        <v>2026/02/20 00:24</v>
      </c>
    </row>
    <row r="14627" spans="1:26" ht="3.6" customHeight="1" x14ac:dyDescent="0.2">
      <c r="A14627" s="86">
        <f t="shared" si="686"/>
        <v>46073</v>
      </c>
      <c r="B14627" s="270"/>
      <c r="C14627" s="272"/>
      <c r="D14627" s="273"/>
      <c r="E14627" s="89">
        <v>2.013888888888889E-2</v>
      </c>
      <c r="O14627">
        <v>1</v>
      </c>
      <c r="Q14627">
        <v>1</v>
      </c>
      <c r="Y14627">
        <f t="shared" si="684"/>
        <v>2</v>
      </c>
      <c r="Z14627" s="90" t="str">
        <f t="shared" si="685"/>
        <v>2026/02/20 00:29</v>
      </c>
    </row>
    <row r="14628" spans="1:26" ht="3.6" customHeight="1" x14ac:dyDescent="0.2">
      <c r="A14628" s="86">
        <f t="shared" si="686"/>
        <v>46073</v>
      </c>
      <c r="B14628" s="270"/>
      <c r="C14628" s="272"/>
      <c r="D14628" s="273"/>
      <c r="E14628" s="89">
        <v>2.361111111111111E-2</v>
      </c>
      <c r="O14628">
        <v>1</v>
      </c>
      <c r="Q14628">
        <v>1</v>
      </c>
      <c r="Y14628">
        <f t="shared" si="684"/>
        <v>2</v>
      </c>
      <c r="Z14628" s="90" t="str">
        <f t="shared" si="685"/>
        <v>2026/02/20 00:34</v>
      </c>
    </row>
    <row r="14629" spans="1:26" ht="3.6" customHeight="1" x14ac:dyDescent="0.2">
      <c r="A14629" s="86">
        <f t="shared" si="686"/>
        <v>46073</v>
      </c>
      <c r="B14629" s="270"/>
      <c r="C14629" s="272"/>
      <c r="D14629" s="273"/>
      <c r="E14629" s="89">
        <v>2.7083333333333334E-2</v>
      </c>
      <c r="O14629">
        <v>1</v>
      </c>
      <c r="Q14629">
        <v>1</v>
      </c>
      <c r="Y14629">
        <f t="shared" si="684"/>
        <v>2</v>
      </c>
      <c r="Z14629" s="90" t="str">
        <f t="shared" si="685"/>
        <v>2026/02/20 00:39</v>
      </c>
    </row>
    <row r="14630" spans="1:26" ht="3.6" customHeight="1" x14ac:dyDescent="0.2">
      <c r="A14630" s="86">
        <f t="shared" si="686"/>
        <v>46073</v>
      </c>
      <c r="B14630" s="270"/>
      <c r="C14630" s="272"/>
      <c r="D14630" s="273"/>
      <c r="E14630" s="89">
        <v>3.0555555555555555E-2</v>
      </c>
      <c r="O14630">
        <v>1</v>
      </c>
      <c r="Q14630">
        <v>1</v>
      </c>
      <c r="Y14630">
        <f t="shared" si="684"/>
        <v>2</v>
      </c>
      <c r="Z14630" s="90" t="str">
        <f t="shared" si="685"/>
        <v>2026/02/20 00:44</v>
      </c>
    </row>
    <row r="14631" spans="1:26" ht="3.6" customHeight="1" x14ac:dyDescent="0.2">
      <c r="A14631" s="86">
        <f t="shared" si="686"/>
        <v>46073</v>
      </c>
      <c r="B14631" s="270"/>
      <c r="C14631" s="272"/>
      <c r="D14631" s="273"/>
      <c r="E14631" s="89">
        <v>3.4027777777777775E-2</v>
      </c>
      <c r="O14631">
        <v>1</v>
      </c>
      <c r="Q14631">
        <v>1</v>
      </c>
      <c r="Y14631">
        <f t="shared" si="684"/>
        <v>2</v>
      </c>
      <c r="Z14631" s="90" t="str">
        <f t="shared" si="685"/>
        <v>2026/02/20 00:49</v>
      </c>
    </row>
    <row r="14632" spans="1:26" ht="3.6" customHeight="1" x14ac:dyDescent="0.2">
      <c r="A14632" s="86">
        <f t="shared" si="686"/>
        <v>46073</v>
      </c>
      <c r="B14632" s="270"/>
      <c r="C14632" s="272"/>
      <c r="D14632" s="273"/>
      <c r="E14632" s="89">
        <v>3.7499999999999999E-2</v>
      </c>
      <c r="O14632">
        <v>1</v>
      </c>
      <c r="Q14632">
        <v>1</v>
      </c>
      <c r="Y14632">
        <f t="shared" si="684"/>
        <v>2</v>
      </c>
      <c r="Z14632" s="90" t="str">
        <f t="shared" si="685"/>
        <v>2026/02/20 00:54</v>
      </c>
    </row>
    <row r="14633" spans="1:26" ht="3.6" customHeight="1" x14ac:dyDescent="0.2">
      <c r="A14633" s="86">
        <f t="shared" si="686"/>
        <v>46073</v>
      </c>
      <c r="B14633" s="270"/>
      <c r="C14633" s="272"/>
      <c r="D14633" s="273"/>
      <c r="E14633" s="89">
        <v>4.0972222222222222E-2</v>
      </c>
      <c r="O14633">
        <v>1</v>
      </c>
      <c r="Q14633">
        <v>1</v>
      </c>
      <c r="Y14633">
        <f t="shared" si="684"/>
        <v>2</v>
      </c>
      <c r="Z14633" s="90" t="str">
        <f t="shared" si="685"/>
        <v>2026/02/20 00:59</v>
      </c>
    </row>
    <row r="14634" spans="1:26" ht="3.6" customHeight="1" x14ac:dyDescent="0.2">
      <c r="A14634" s="86">
        <f t="shared" si="686"/>
        <v>46073</v>
      </c>
      <c r="B14634" s="270"/>
      <c r="C14634" s="272"/>
      <c r="D14634" s="273">
        <v>0.79166666666666663</v>
      </c>
      <c r="E14634" s="89">
        <v>2.7777777777777779E-3</v>
      </c>
      <c r="O14634">
        <v>1</v>
      </c>
      <c r="Q14634">
        <v>1</v>
      </c>
      <c r="Y14634">
        <f t="shared" si="684"/>
        <v>2</v>
      </c>
      <c r="Z14634" s="90" t="str">
        <f t="shared" si="685"/>
        <v>2026/02/20 19:04</v>
      </c>
    </row>
    <row r="14635" spans="1:26" ht="3.6" customHeight="1" x14ac:dyDescent="0.2">
      <c r="A14635" s="86">
        <f t="shared" si="686"/>
        <v>46073</v>
      </c>
      <c r="B14635" s="270"/>
      <c r="C14635" s="272"/>
      <c r="D14635" s="273"/>
      <c r="E14635" s="89">
        <v>6.2499999999999995E-3</v>
      </c>
      <c r="O14635">
        <v>1</v>
      </c>
      <c r="Q14635">
        <v>1</v>
      </c>
      <c r="Y14635">
        <f t="shared" si="684"/>
        <v>2</v>
      </c>
      <c r="Z14635" s="90" t="str">
        <f t="shared" si="685"/>
        <v>2026/02/20 00:09</v>
      </c>
    </row>
    <row r="14636" spans="1:26" ht="3.6" customHeight="1" x14ac:dyDescent="0.2">
      <c r="A14636" s="86">
        <f t="shared" si="686"/>
        <v>46073</v>
      </c>
      <c r="B14636" s="270"/>
      <c r="C14636" s="272"/>
      <c r="D14636" s="273"/>
      <c r="E14636" s="89">
        <v>9.7222222222222224E-3</v>
      </c>
      <c r="O14636">
        <v>1</v>
      </c>
      <c r="Q14636">
        <v>1</v>
      </c>
      <c r="Y14636">
        <f t="shared" si="684"/>
        <v>2</v>
      </c>
      <c r="Z14636" s="90" t="str">
        <f t="shared" si="685"/>
        <v>2026/02/20 00:14</v>
      </c>
    </row>
    <row r="14637" spans="1:26" ht="3.6" customHeight="1" x14ac:dyDescent="0.2">
      <c r="A14637" s="86">
        <f t="shared" si="686"/>
        <v>46073</v>
      </c>
      <c r="B14637" s="270"/>
      <c r="C14637" s="272"/>
      <c r="D14637" s="273"/>
      <c r="E14637" s="89">
        <v>1.3194444444444444E-2</v>
      </c>
      <c r="O14637">
        <v>1</v>
      </c>
      <c r="Q14637">
        <v>1</v>
      </c>
      <c r="Y14637">
        <f t="shared" si="684"/>
        <v>2</v>
      </c>
      <c r="Z14637" s="90" t="str">
        <f t="shared" si="685"/>
        <v>2026/02/20 00:19</v>
      </c>
    </row>
    <row r="14638" spans="1:26" ht="3.6" customHeight="1" x14ac:dyDescent="0.2">
      <c r="A14638" s="86">
        <f t="shared" si="686"/>
        <v>46073</v>
      </c>
      <c r="B14638" s="270"/>
      <c r="C14638" s="272"/>
      <c r="D14638" s="273"/>
      <c r="E14638" s="89">
        <v>1.6666666666666666E-2</v>
      </c>
      <c r="O14638">
        <v>1</v>
      </c>
      <c r="Q14638">
        <v>1</v>
      </c>
      <c r="Y14638">
        <f t="shared" si="684"/>
        <v>2</v>
      </c>
      <c r="Z14638" s="90" t="str">
        <f t="shared" si="685"/>
        <v>2026/02/20 00:24</v>
      </c>
    </row>
    <row r="14639" spans="1:26" ht="3.6" customHeight="1" x14ac:dyDescent="0.2">
      <c r="A14639" s="86">
        <f t="shared" si="686"/>
        <v>46073</v>
      </c>
      <c r="B14639" s="270"/>
      <c r="C14639" s="272"/>
      <c r="D14639" s="273"/>
      <c r="E14639" s="89">
        <v>2.013888888888889E-2</v>
      </c>
      <c r="O14639">
        <v>1</v>
      </c>
      <c r="Q14639">
        <v>1</v>
      </c>
      <c r="Y14639">
        <f t="shared" si="684"/>
        <v>2</v>
      </c>
      <c r="Z14639" s="90" t="str">
        <f t="shared" si="685"/>
        <v>2026/02/20 00:29</v>
      </c>
    </row>
    <row r="14640" spans="1:26" ht="3.6" customHeight="1" x14ac:dyDescent="0.2">
      <c r="A14640" s="86">
        <f t="shared" si="686"/>
        <v>46073</v>
      </c>
      <c r="B14640" s="270"/>
      <c r="C14640" s="272"/>
      <c r="D14640" s="273"/>
      <c r="E14640" s="89">
        <v>2.361111111111111E-2</v>
      </c>
      <c r="O14640">
        <v>1</v>
      </c>
      <c r="Q14640">
        <v>1</v>
      </c>
      <c r="Y14640">
        <f t="shared" si="684"/>
        <v>2</v>
      </c>
      <c r="Z14640" s="90" t="str">
        <f t="shared" si="685"/>
        <v>2026/02/20 00:34</v>
      </c>
    </row>
    <row r="14641" spans="1:26" ht="3.6" customHeight="1" x14ac:dyDescent="0.2">
      <c r="A14641" s="86">
        <f t="shared" si="686"/>
        <v>46073</v>
      </c>
      <c r="B14641" s="270"/>
      <c r="C14641" s="272"/>
      <c r="D14641" s="273"/>
      <c r="E14641" s="89">
        <v>2.7083333333333334E-2</v>
      </c>
      <c r="O14641">
        <v>1</v>
      </c>
      <c r="Q14641">
        <v>1</v>
      </c>
      <c r="Y14641">
        <f t="shared" si="684"/>
        <v>2</v>
      </c>
      <c r="Z14641" s="90" t="str">
        <f t="shared" si="685"/>
        <v>2026/02/20 00:39</v>
      </c>
    </row>
    <row r="14642" spans="1:26" ht="3.6" customHeight="1" x14ac:dyDescent="0.2">
      <c r="A14642" s="86">
        <f t="shared" si="686"/>
        <v>46073</v>
      </c>
      <c r="B14642" s="270"/>
      <c r="C14642" s="272"/>
      <c r="D14642" s="273"/>
      <c r="E14642" s="89">
        <v>3.0555555555555555E-2</v>
      </c>
      <c r="O14642">
        <v>1</v>
      </c>
      <c r="Q14642">
        <v>1</v>
      </c>
      <c r="Y14642">
        <f t="shared" si="684"/>
        <v>2</v>
      </c>
      <c r="Z14642" s="90" t="str">
        <f t="shared" si="685"/>
        <v>2026/02/20 00:44</v>
      </c>
    </row>
    <row r="14643" spans="1:26" ht="3.6" customHeight="1" x14ac:dyDescent="0.2">
      <c r="A14643" s="86">
        <f t="shared" si="686"/>
        <v>46073</v>
      </c>
      <c r="B14643" s="270"/>
      <c r="C14643" s="272"/>
      <c r="D14643" s="273"/>
      <c r="E14643" s="89">
        <v>3.4027777777777775E-2</v>
      </c>
      <c r="O14643">
        <v>1</v>
      </c>
      <c r="Q14643">
        <v>1</v>
      </c>
      <c r="Y14643">
        <f t="shared" si="684"/>
        <v>2</v>
      </c>
      <c r="Z14643" s="90" t="str">
        <f t="shared" si="685"/>
        <v>2026/02/20 00:49</v>
      </c>
    </row>
    <row r="14644" spans="1:26" ht="3.6" customHeight="1" x14ac:dyDescent="0.2">
      <c r="A14644" s="86">
        <f t="shared" si="686"/>
        <v>46073</v>
      </c>
      <c r="B14644" s="270"/>
      <c r="C14644" s="272"/>
      <c r="D14644" s="273"/>
      <c r="E14644" s="89">
        <v>3.7499999999999999E-2</v>
      </c>
      <c r="O14644">
        <v>1</v>
      </c>
      <c r="Q14644">
        <v>1</v>
      </c>
      <c r="Y14644">
        <f t="shared" si="684"/>
        <v>2</v>
      </c>
      <c r="Z14644" s="90" t="str">
        <f t="shared" si="685"/>
        <v>2026/02/20 00:54</v>
      </c>
    </row>
    <row r="14645" spans="1:26" ht="3.6" customHeight="1" x14ac:dyDescent="0.2">
      <c r="A14645" s="86">
        <f t="shared" si="686"/>
        <v>46073</v>
      </c>
      <c r="B14645" s="270"/>
      <c r="C14645" s="272"/>
      <c r="D14645" s="273"/>
      <c r="E14645" s="89">
        <v>4.0972222222222222E-2</v>
      </c>
      <c r="O14645">
        <v>1</v>
      </c>
      <c r="Q14645">
        <v>1</v>
      </c>
      <c r="Y14645">
        <f t="shared" si="684"/>
        <v>2</v>
      </c>
      <c r="Z14645" s="90" t="str">
        <f t="shared" si="685"/>
        <v>2026/02/20 00:59</v>
      </c>
    </row>
    <row r="14646" spans="1:26" ht="3.6" customHeight="1" x14ac:dyDescent="0.2">
      <c r="A14646" s="86">
        <f t="shared" si="686"/>
        <v>46073</v>
      </c>
      <c r="B14646" s="270"/>
      <c r="C14646" s="272"/>
      <c r="D14646" s="273">
        <v>0.83333333333333337</v>
      </c>
      <c r="E14646" s="89">
        <v>2.7777777777777779E-3</v>
      </c>
      <c r="Q14646">
        <v>1</v>
      </c>
      <c r="Y14646">
        <f t="shared" si="684"/>
        <v>1</v>
      </c>
      <c r="Z14646" s="90" t="str">
        <f t="shared" si="685"/>
        <v>2026/02/20 20:04</v>
      </c>
    </row>
    <row r="14647" spans="1:26" ht="3.6" customHeight="1" x14ac:dyDescent="0.2">
      <c r="A14647" s="86">
        <f t="shared" si="686"/>
        <v>46073</v>
      </c>
      <c r="B14647" s="270"/>
      <c r="C14647" s="272"/>
      <c r="D14647" s="273"/>
      <c r="E14647" s="89">
        <v>6.2499999999999995E-3</v>
      </c>
      <c r="Q14647">
        <v>1</v>
      </c>
      <c r="Y14647">
        <f t="shared" si="684"/>
        <v>1</v>
      </c>
      <c r="Z14647" s="90" t="str">
        <f t="shared" si="685"/>
        <v>2026/02/20 00:09</v>
      </c>
    </row>
    <row r="14648" spans="1:26" ht="3.6" customHeight="1" x14ac:dyDescent="0.2">
      <c r="A14648" s="86">
        <f t="shared" si="686"/>
        <v>46073</v>
      </c>
      <c r="B14648" s="270"/>
      <c r="C14648" s="272"/>
      <c r="D14648" s="273"/>
      <c r="E14648" s="89">
        <v>9.7222222222222224E-3</v>
      </c>
      <c r="Q14648">
        <v>1</v>
      </c>
      <c r="Y14648">
        <f t="shared" si="684"/>
        <v>1</v>
      </c>
      <c r="Z14648" s="90" t="str">
        <f t="shared" si="685"/>
        <v>2026/02/20 00:14</v>
      </c>
    </row>
    <row r="14649" spans="1:26" ht="3.6" customHeight="1" x14ac:dyDescent="0.2">
      <c r="A14649" s="86">
        <f t="shared" si="686"/>
        <v>46073</v>
      </c>
      <c r="B14649" s="270"/>
      <c r="C14649" s="272"/>
      <c r="D14649" s="273"/>
      <c r="E14649" s="89">
        <v>1.3194444444444444E-2</v>
      </c>
      <c r="Q14649">
        <v>1</v>
      </c>
      <c r="Y14649">
        <f t="shared" si="684"/>
        <v>1</v>
      </c>
      <c r="Z14649" s="90" t="str">
        <f t="shared" si="685"/>
        <v>2026/02/20 00:19</v>
      </c>
    </row>
    <row r="14650" spans="1:26" ht="3.6" customHeight="1" x14ac:dyDescent="0.2">
      <c r="A14650" s="86">
        <f t="shared" si="686"/>
        <v>46073</v>
      </c>
      <c r="B14650" s="270"/>
      <c r="C14650" s="272"/>
      <c r="D14650" s="273"/>
      <c r="E14650" s="89">
        <v>1.6666666666666666E-2</v>
      </c>
      <c r="Q14650">
        <v>1</v>
      </c>
      <c r="Y14650">
        <f t="shared" si="684"/>
        <v>1</v>
      </c>
      <c r="Z14650" s="90" t="str">
        <f t="shared" si="685"/>
        <v>2026/02/20 00:24</v>
      </c>
    </row>
    <row r="14651" spans="1:26" ht="3.6" customHeight="1" x14ac:dyDescent="0.2">
      <c r="A14651" s="86">
        <f t="shared" si="686"/>
        <v>46073</v>
      </c>
      <c r="B14651" s="270"/>
      <c r="C14651" s="272"/>
      <c r="D14651" s="273"/>
      <c r="E14651" s="89">
        <v>2.013888888888889E-2</v>
      </c>
      <c r="Q14651">
        <v>1</v>
      </c>
      <c r="Y14651">
        <f t="shared" si="684"/>
        <v>1</v>
      </c>
      <c r="Z14651" s="90" t="str">
        <f t="shared" si="685"/>
        <v>2026/02/20 00:29</v>
      </c>
    </row>
    <row r="14652" spans="1:26" ht="3.6" customHeight="1" x14ac:dyDescent="0.2">
      <c r="A14652" s="86">
        <f t="shared" si="686"/>
        <v>46073</v>
      </c>
      <c r="B14652" s="270"/>
      <c r="C14652" s="272"/>
      <c r="D14652" s="273"/>
      <c r="E14652" s="89">
        <v>2.361111111111111E-2</v>
      </c>
      <c r="Q14652">
        <v>1</v>
      </c>
      <c r="Y14652">
        <f t="shared" si="684"/>
        <v>1</v>
      </c>
      <c r="Z14652" s="90" t="str">
        <f t="shared" si="685"/>
        <v>2026/02/20 00:34</v>
      </c>
    </row>
    <row r="14653" spans="1:26" ht="3.6" customHeight="1" x14ac:dyDescent="0.2">
      <c r="A14653" s="86">
        <f t="shared" si="686"/>
        <v>46073</v>
      </c>
      <c r="B14653" s="270"/>
      <c r="C14653" s="272"/>
      <c r="D14653" s="273"/>
      <c r="E14653" s="89">
        <v>2.7083333333333334E-2</v>
      </c>
      <c r="Q14653">
        <v>1</v>
      </c>
      <c r="Y14653">
        <f t="shared" si="684"/>
        <v>1</v>
      </c>
      <c r="Z14653" s="90" t="str">
        <f t="shared" si="685"/>
        <v>2026/02/20 00:39</v>
      </c>
    </row>
    <row r="14654" spans="1:26" ht="3.6" customHeight="1" x14ac:dyDescent="0.2">
      <c r="A14654" s="86">
        <f t="shared" si="686"/>
        <v>46073</v>
      </c>
      <c r="B14654" s="270"/>
      <c r="C14654" s="272"/>
      <c r="D14654" s="273"/>
      <c r="E14654" s="89">
        <v>3.0555555555555555E-2</v>
      </c>
      <c r="Q14654">
        <v>1</v>
      </c>
      <c r="Y14654">
        <f t="shared" si="684"/>
        <v>1</v>
      </c>
      <c r="Z14654" s="90" t="str">
        <f t="shared" si="685"/>
        <v>2026/02/20 00:44</v>
      </c>
    </row>
    <row r="14655" spans="1:26" ht="3.6" customHeight="1" x14ac:dyDescent="0.2">
      <c r="A14655" s="86">
        <f t="shared" si="686"/>
        <v>46073</v>
      </c>
      <c r="B14655" s="270"/>
      <c r="C14655" s="272"/>
      <c r="D14655" s="273"/>
      <c r="E14655" s="89">
        <v>3.4027777777777775E-2</v>
      </c>
      <c r="Q14655">
        <v>1</v>
      </c>
      <c r="Y14655">
        <f t="shared" si="684"/>
        <v>1</v>
      </c>
      <c r="Z14655" s="90" t="str">
        <f t="shared" si="685"/>
        <v>2026/02/20 00:49</v>
      </c>
    </row>
    <row r="14656" spans="1:26" ht="3.6" customHeight="1" x14ac:dyDescent="0.2">
      <c r="A14656" s="86">
        <f t="shared" si="686"/>
        <v>46073</v>
      </c>
      <c r="B14656" s="270"/>
      <c r="C14656" s="272"/>
      <c r="D14656" s="273"/>
      <c r="E14656" s="89">
        <v>3.7499999999999999E-2</v>
      </c>
      <c r="Q14656">
        <v>1</v>
      </c>
      <c r="Y14656">
        <f t="shared" si="684"/>
        <v>1</v>
      </c>
      <c r="Z14656" s="90" t="str">
        <f t="shared" si="685"/>
        <v>2026/02/20 00:54</v>
      </c>
    </row>
    <row r="14657" spans="1:26" ht="3.6" customHeight="1" x14ac:dyDescent="0.2">
      <c r="A14657" s="86">
        <f t="shared" si="686"/>
        <v>46073</v>
      </c>
      <c r="B14657" s="270"/>
      <c r="C14657" s="272"/>
      <c r="D14657" s="273"/>
      <c r="E14657" s="89">
        <v>4.0972222222222222E-2</v>
      </c>
      <c r="Q14657">
        <v>1</v>
      </c>
      <c r="Y14657">
        <f t="shared" si="684"/>
        <v>1</v>
      </c>
      <c r="Z14657" s="90" t="str">
        <f t="shared" si="685"/>
        <v>2026/02/20 00:59</v>
      </c>
    </row>
    <row r="14658" spans="1:26" ht="3.6" customHeight="1" x14ac:dyDescent="0.2">
      <c r="A14658" s="86">
        <f t="shared" si="686"/>
        <v>46073</v>
      </c>
      <c r="B14658" s="270"/>
      <c r="C14658" s="272"/>
      <c r="D14658" s="273">
        <v>0.875</v>
      </c>
      <c r="E14658" s="89">
        <v>2.7777777777777779E-3</v>
      </c>
      <c r="Y14658">
        <f t="shared" si="684"/>
        <v>0</v>
      </c>
      <c r="Z14658" s="90" t="str">
        <f t="shared" si="685"/>
        <v>2026/02/20 21:04</v>
      </c>
    </row>
    <row r="14659" spans="1:26" ht="3.6" customHeight="1" x14ac:dyDescent="0.2">
      <c r="A14659" s="86">
        <f t="shared" si="686"/>
        <v>46073</v>
      </c>
      <c r="B14659" s="270"/>
      <c r="C14659" s="272"/>
      <c r="D14659" s="273"/>
      <c r="E14659" s="89">
        <v>6.2499999999999995E-3</v>
      </c>
      <c r="Y14659">
        <f t="shared" si="684"/>
        <v>0</v>
      </c>
      <c r="Z14659" s="90" t="str">
        <f t="shared" si="685"/>
        <v>2026/02/20 00:09</v>
      </c>
    </row>
    <row r="14660" spans="1:26" ht="3.6" customHeight="1" x14ac:dyDescent="0.2">
      <c r="A14660" s="86">
        <f t="shared" si="686"/>
        <v>46073</v>
      </c>
      <c r="B14660" s="270"/>
      <c r="C14660" s="272"/>
      <c r="D14660" s="273"/>
      <c r="E14660" s="89">
        <v>9.7222222222222224E-3</v>
      </c>
      <c r="Y14660">
        <f t="shared" si="684"/>
        <v>0</v>
      </c>
      <c r="Z14660" s="90" t="str">
        <f t="shared" si="685"/>
        <v>2026/02/20 00:14</v>
      </c>
    </row>
    <row r="14661" spans="1:26" ht="3.6" customHeight="1" x14ac:dyDescent="0.2">
      <c r="A14661" s="86">
        <f t="shared" si="686"/>
        <v>46073</v>
      </c>
      <c r="B14661" s="270"/>
      <c r="C14661" s="272"/>
      <c r="D14661" s="273"/>
      <c r="E14661" s="89">
        <v>1.3194444444444444E-2</v>
      </c>
      <c r="Y14661">
        <f t="shared" si="684"/>
        <v>0</v>
      </c>
      <c r="Z14661" s="90" t="str">
        <f t="shared" si="685"/>
        <v>2026/02/20 00:19</v>
      </c>
    </row>
    <row r="14662" spans="1:26" ht="3.6" customHeight="1" x14ac:dyDescent="0.2">
      <c r="A14662" s="86">
        <f t="shared" si="686"/>
        <v>46073</v>
      </c>
      <c r="B14662" s="270"/>
      <c r="C14662" s="272"/>
      <c r="D14662" s="273"/>
      <c r="E14662" s="89">
        <v>1.6666666666666666E-2</v>
      </c>
      <c r="Y14662">
        <f t="shared" si="684"/>
        <v>0</v>
      </c>
      <c r="Z14662" s="90" t="str">
        <f t="shared" si="685"/>
        <v>2026/02/20 00:24</v>
      </c>
    </row>
    <row r="14663" spans="1:26" ht="3.6" customHeight="1" x14ac:dyDescent="0.2">
      <c r="A14663" s="86">
        <f t="shared" si="686"/>
        <v>46073</v>
      </c>
      <c r="B14663" s="270"/>
      <c r="C14663" s="272"/>
      <c r="D14663" s="273"/>
      <c r="E14663" s="89">
        <v>2.013888888888889E-2</v>
      </c>
      <c r="Y14663">
        <f t="shared" ref="Y14663:Y14726" si="687">COUNTA(F14663:X14663)</f>
        <v>0</v>
      </c>
      <c r="Z14663" s="90" t="str">
        <f t="shared" ref="Z14663:Z14726" si="688">TEXT(A14663,"yyyy/mm/dd")&amp; " " &amp;TEXT(D14663+E14663,"hh:mm")</f>
        <v>2026/02/20 00:29</v>
      </c>
    </row>
    <row r="14664" spans="1:26" ht="3.6" customHeight="1" x14ac:dyDescent="0.2">
      <c r="A14664" s="86">
        <f t="shared" ref="A14664:A14727" si="689">IF(B14664&lt;&gt;"",B14664,A14663)</f>
        <v>46073</v>
      </c>
      <c r="B14664" s="270"/>
      <c r="C14664" s="272"/>
      <c r="D14664" s="273"/>
      <c r="E14664" s="89">
        <v>2.361111111111111E-2</v>
      </c>
      <c r="Y14664">
        <f t="shared" si="687"/>
        <v>0</v>
      </c>
      <c r="Z14664" s="90" t="str">
        <f t="shared" si="688"/>
        <v>2026/02/20 00:34</v>
      </c>
    </row>
    <row r="14665" spans="1:26" ht="3.6" customHeight="1" x14ac:dyDescent="0.2">
      <c r="A14665" s="86">
        <f t="shared" si="689"/>
        <v>46073</v>
      </c>
      <c r="B14665" s="270"/>
      <c r="C14665" s="272"/>
      <c r="D14665" s="273"/>
      <c r="E14665" s="89">
        <v>2.7083333333333334E-2</v>
      </c>
      <c r="Y14665">
        <f t="shared" si="687"/>
        <v>0</v>
      </c>
      <c r="Z14665" s="90" t="str">
        <f t="shared" si="688"/>
        <v>2026/02/20 00:39</v>
      </c>
    </row>
    <row r="14666" spans="1:26" ht="3.6" customHeight="1" x14ac:dyDescent="0.2">
      <c r="A14666" s="86">
        <f t="shared" si="689"/>
        <v>46073</v>
      </c>
      <c r="B14666" s="270"/>
      <c r="C14666" s="272"/>
      <c r="D14666" s="273"/>
      <c r="E14666" s="89">
        <v>3.0555555555555555E-2</v>
      </c>
      <c r="Y14666">
        <f t="shared" si="687"/>
        <v>0</v>
      </c>
      <c r="Z14666" s="90" t="str">
        <f t="shared" si="688"/>
        <v>2026/02/20 00:44</v>
      </c>
    </row>
    <row r="14667" spans="1:26" ht="3.6" customHeight="1" x14ac:dyDescent="0.2">
      <c r="A14667" s="86">
        <f t="shared" si="689"/>
        <v>46073</v>
      </c>
      <c r="B14667" s="270"/>
      <c r="C14667" s="272"/>
      <c r="D14667" s="273"/>
      <c r="E14667" s="89">
        <v>3.4027777777777775E-2</v>
      </c>
      <c r="Y14667">
        <f t="shared" si="687"/>
        <v>0</v>
      </c>
      <c r="Z14667" s="90" t="str">
        <f t="shared" si="688"/>
        <v>2026/02/20 00:49</v>
      </c>
    </row>
    <row r="14668" spans="1:26" ht="3.6" customHeight="1" x14ac:dyDescent="0.2">
      <c r="A14668" s="86">
        <f t="shared" si="689"/>
        <v>46073</v>
      </c>
      <c r="B14668" s="270"/>
      <c r="C14668" s="272"/>
      <c r="D14668" s="273"/>
      <c r="E14668" s="89">
        <v>3.7499999999999999E-2</v>
      </c>
      <c r="Y14668">
        <f t="shared" si="687"/>
        <v>0</v>
      </c>
      <c r="Z14668" s="90" t="str">
        <f t="shared" si="688"/>
        <v>2026/02/20 00:54</v>
      </c>
    </row>
    <row r="14669" spans="1:26" ht="3.6" customHeight="1" x14ac:dyDescent="0.2">
      <c r="A14669" s="86">
        <f t="shared" si="689"/>
        <v>46073</v>
      </c>
      <c r="B14669" s="270"/>
      <c r="C14669" s="272"/>
      <c r="D14669" s="273"/>
      <c r="E14669" s="89">
        <v>4.0972222222222222E-2</v>
      </c>
      <c r="Y14669">
        <f t="shared" si="687"/>
        <v>0</v>
      </c>
      <c r="Z14669" s="90" t="str">
        <f t="shared" si="688"/>
        <v>2026/02/20 00:59</v>
      </c>
    </row>
    <row r="14670" spans="1:26" ht="3.6" customHeight="1" x14ac:dyDescent="0.2">
      <c r="A14670" s="86">
        <f t="shared" si="689"/>
        <v>46073</v>
      </c>
      <c r="B14670" s="270"/>
      <c r="C14670" s="272"/>
      <c r="D14670" s="273">
        <v>0.91666666666666663</v>
      </c>
      <c r="E14670" s="89">
        <v>2.7777777777777779E-3</v>
      </c>
      <c r="Y14670">
        <f t="shared" si="687"/>
        <v>0</v>
      </c>
      <c r="Z14670" s="90" t="str">
        <f t="shared" si="688"/>
        <v>2026/02/20 22:04</v>
      </c>
    </row>
    <row r="14671" spans="1:26" ht="3.6" customHeight="1" x14ac:dyDescent="0.2">
      <c r="A14671" s="86">
        <f t="shared" si="689"/>
        <v>46073</v>
      </c>
      <c r="B14671" s="270"/>
      <c r="C14671" s="272"/>
      <c r="D14671" s="273"/>
      <c r="E14671" s="89">
        <v>6.2499999999999995E-3</v>
      </c>
      <c r="Y14671">
        <f t="shared" si="687"/>
        <v>0</v>
      </c>
      <c r="Z14671" s="90" t="str">
        <f t="shared" si="688"/>
        <v>2026/02/20 00:09</v>
      </c>
    </row>
    <row r="14672" spans="1:26" ht="3.6" customHeight="1" x14ac:dyDescent="0.2">
      <c r="A14672" s="86">
        <f t="shared" si="689"/>
        <v>46073</v>
      </c>
      <c r="B14672" s="270"/>
      <c r="C14672" s="272"/>
      <c r="D14672" s="273"/>
      <c r="E14672" s="89">
        <v>9.7222222222222224E-3</v>
      </c>
      <c r="Y14672">
        <f t="shared" si="687"/>
        <v>0</v>
      </c>
      <c r="Z14672" s="90" t="str">
        <f t="shared" si="688"/>
        <v>2026/02/20 00:14</v>
      </c>
    </row>
    <row r="14673" spans="1:26" ht="3.6" customHeight="1" x14ac:dyDescent="0.2">
      <c r="A14673" s="86">
        <f t="shared" si="689"/>
        <v>46073</v>
      </c>
      <c r="B14673" s="270"/>
      <c r="C14673" s="272"/>
      <c r="D14673" s="273"/>
      <c r="E14673" s="89">
        <v>1.3194444444444444E-2</v>
      </c>
      <c r="Y14673">
        <f t="shared" si="687"/>
        <v>0</v>
      </c>
      <c r="Z14673" s="90" t="str">
        <f t="shared" si="688"/>
        <v>2026/02/20 00:19</v>
      </c>
    </row>
    <row r="14674" spans="1:26" ht="3.6" customHeight="1" x14ac:dyDescent="0.2">
      <c r="A14674" s="86">
        <f t="shared" si="689"/>
        <v>46073</v>
      </c>
      <c r="B14674" s="270"/>
      <c r="C14674" s="272"/>
      <c r="D14674" s="273"/>
      <c r="E14674" s="89">
        <v>1.6666666666666666E-2</v>
      </c>
      <c r="Y14674">
        <f t="shared" si="687"/>
        <v>0</v>
      </c>
      <c r="Z14674" s="90" t="str">
        <f t="shared" si="688"/>
        <v>2026/02/20 00:24</v>
      </c>
    </row>
    <row r="14675" spans="1:26" ht="3.6" customHeight="1" x14ac:dyDescent="0.2">
      <c r="A14675" s="86">
        <f t="shared" si="689"/>
        <v>46073</v>
      </c>
      <c r="B14675" s="270"/>
      <c r="C14675" s="272"/>
      <c r="D14675" s="273"/>
      <c r="E14675" s="89">
        <v>2.013888888888889E-2</v>
      </c>
      <c r="Y14675">
        <f t="shared" si="687"/>
        <v>0</v>
      </c>
      <c r="Z14675" s="90" t="str">
        <f t="shared" si="688"/>
        <v>2026/02/20 00:29</v>
      </c>
    </row>
    <row r="14676" spans="1:26" ht="3.6" customHeight="1" x14ac:dyDescent="0.2">
      <c r="A14676" s="86">
        <f t="shared" si="689"/>
        <v>46073</v>
      </c>
      <c r="B14676" s="270"/>
      <c r="C14676" s="272"/>
      <c r="D14676" s="273"/>
      <c r="E14676" s="89">
        <v>2.361111111111111E-2</v>
      </c>
      <c r="Y14676">
        <f t="shared" si="687"/>
        <v>0</v>
      </c>
      <c r="Z14676" s="90" t="str">
        <f t="shared" si="688"/>
        <v>2026/02/20 00:34</v>
      </c>
    </row>
    <row r="14677" spans="1:26" ht="3.6" customHeight="1" x14ac:dyDescent="0.2">
      <c r="A14677" s="86">
        <f t="shared" si="689"/>
        <v>46073</v>
      </c>
      <c r="B14677" s="270"/>
      <c r="C14677" s="272"/>
      <c r="D14677" s="273"/>
      <c r="E14677" s="89">
        <v>2.7083333333333334E-2</v>
      </c>
      <c r="Y14677">
        <f t="shared" si="687"/>
        <v>0</v>
      </c>
      <c r="Z14677" s="90" t="str">
        <f t="shared" si="688"/>
        <v>2026/02/20 00:39</v>
      </c>
    </row>
    <row r="14678" spans="1:26" ht="3.6" customHeight="1" x14ac:dyDescent="0.2">
      <c r="A14678" s="86">
        <f t="shared" si="689"/>
        <v>46073</v>
      </c>
      <c r="B14678" s="270"/>
      <c r="C14678" s="272"/>
      <c r="D14678" s="273"/>
      <c r="E14678" s="89">
        <v>3.0555555555555555E-2</v>
      </c>
      <c r="Y14678">
        <f t="shared" si="687"/>
        <v>0</v>
      </c>
      <c r="Z14678" s="90" t="str">
        <f t="shared" si="688"/>
        <v>2026/02/20 00:44</v>
      </c>
    </row>
    <row r="14679" spans="1:26" ht="3.6" customHeight="1" x14ac:dyDescent="0.2">
      <c r="A14679" s="86">
        <f t="shared" si="689"/>
        <v>46073</v>
      </c>
      <c r="B14679" s="270"/>
      <c r="C14679" s="272"/>
      <c r="D14679" s="273"/>
      <c r="E14679" s="89">
        <v>3.4027777777777775E-2</v>
      </c>
      <c r="Y14679">
        <f t="shared" si="687"/>
        <v>0</v>
      </c>
      <c r="Z14679" s="90" t="str">
        <f t="shared" si="688"/>
        <v>2026/02/20 00:49</v>
      </c>
    </row>
    <row r="14680" spans="1:26" ht="3.6" customHeight="1" x14ac:dyDescent="0.2">
      <c r="A14680" s="86">
        <f t="shared" si="689"/>
        <v>46073</v>
      </c>
      <c r="B14680" s="270"/>
      <c r="C14680" s="272"/>
      <c r="D14680" s="273"/>
      <c r="E14680" s="89">
        <v>3.7499999999999999E-2</v>
      </c>
      <c r="Y14680">
        <f t="shared" si="687"/>
        <v>0</v>
      </c>
      <c r="Z14680" s="90" t="str">
        <f t="shared" si="688"/>
        <v>2026/02/20 00:54</v>
      </c>
    </row>
    <row r="14681" spans="1:26" ht="3.6" customHeight="1" x14ac:dyDescent="0.2">
      <c r="A14681" s="86">
        <f t="shared" si="689"/>
        <v>46073</v>
      </c>
      <c r="B14681" s="270"/>
      <c r="C14681" s="272"/>
      <c r="D14681" s="273"/>
      <c r="E14681" s="89">
        <v>4.0972222222222222E-2</v>
      </c>
      <c r="Y14681">
        <f t="shared" si="687"/>
        <v>0</v>
      </c>
      <c r="Z14681" s="90" t="str">
        <f t="shared" si="688"/>
        <v>2026/02/20 00:59</v>
      </c>
    </row>
    <row r="14682" spans="1:26" ht="3.6" customHeight="1" x14ac:dyDescent="0.2">
      <c r="A14682" s="86">
        <f t="shared" si="689"/>
        <v>46073</v>
      </c>
      <c r="B14682" s="270"/>
      <c r="C14682" s="272"/>
      <c r="D14682" s="273">
        <v>0.95833333333333337</v>
      </c>
      <c r="E14682" s="89">
        <v>2.7777777777777779E-3</v>
      </c>
      <c r="Y14682">
        <f t="shared" si="687"/>
        <v>0</v>
      </c>
      <c r="Z14682" s="90" t="str">
        <f t="shared" si="688"/>
        <v>2026/02/20 23:04</v>
      </c>
    </row>
    <row r="14683" spans="1:26" ht="3.6" customHeight="1" x14ac:dyDescent="0.2">
      <c r="A14683" s="86">
        <f t="shared" si="689"/>
        <v>46073</v>
      </c>
      <c r="B14683" s="270"/>
      <c r="C14683" s="272"/>
      <c r="D14683" s="273"/>
      <c r="E14683" s="89">
        <v>6.2499999999999995E-3</v>
      </c>
      <c r="Y14683">
        <f t="shared" si="687"/>
        <v>0</v>
      </c>
      <c r="Z14683" s="90" t="str">
        <f t="shared" si="688"/>
        <v>2026/02/20 00:09</v>
      </c>
    </row>
    <row r="14684" spans="1:26" ht="3.6" customHeight="1" x14ac:dyDescent="0.2">
      <c r="A14684" s="86">
        <f t="shared" si="689"/>
        <v>46073</v>
      </c>
      <c r="B14684" s="270"/>
      <c r="C14684" s="272"/>
      <c r="D14684" s="273"/>
      <c r="E14684" s="89">
        <v>9.7222222222222224E-3</v>
      </c>
      <c r="Y14684">
        <f t="shared" si="687"/>
        <v>0</v>
      </c>
      <c r="Z14684" s="90" t="str">
        <f t="shared" si="688"/>
        <v>2026/02/20 00:14</v>
      </c>
    </row>
    <row r="14685" spans="1:26" ht="3.6" customHeight="1" x14ac:dyDescent="0.2">
      <c r="A14685" s="86">
        <f t="shared" si="689"/>
        <v>46073</v>
      </c>
      <c r="B14685" s="270"/>
      <c r="C14685" s="272"/>
      <c r="D14685" s="273"/>
      <c r="E14685" s="89">
        <v>1.3194444444444444E-2</v>
      </c>
      <c r="Y14685">
        <f t="shared" si="687"/>
        <v>0</v>
      </c>
      <c r="Z14685" s="90" t="str">
        <f t="shared" si="688"/>
        <v>2026/02/20 00:19</v>
      </c>
    </row>
    <row r="14686" spans="1:26" ht="3.6" customHeight="1" x14ac:dyDescent="0.2">
      <c r="A14686" s="86">
        <f t="shared" si="689"/>
        <v>46073</v>
      </c>
      <c r="B14686" s="270"/>
      <c r="C14686" s="272"/>
      <c r="D14686" s="273"/>
      <c r="E14686" s="89">
        <v>1.6666666666666666E-2</v>
      </c>
      <c r="Y14686">
        <f t="shared" si="687"/>
        <v>0</v>
      </c>
      <c r="Z14686" s="90" t="str">
        <f t="shared" si="688"/>
        <v>2026/02/20 00:24</v>
      </c>
    </row>
    <row r="14687" spans="1:26" ht="3.6" customHeight="1" x14ac:dyDescent="0.2">
      <c r="A14687" s="86">
        <f t="shared" si="689"/>
        <v>46073</v>
      </c>
      <c r="B14687" s="270"/>
      <c r="C14687" s="272"/>
      <c r="D14687" s="273"/>
      <c r="E14687" s="89">
        <v>2.013888888888889E-2</v>
      </c>
      <c r="Y14687">
        <f t="shared" si="687"/>
        <v>0</v>
      </c>
      <c r="Z14687" s="90" t="str">
        <f t="shared" si="688"/>
        <v>2026/02/20 00:29</v>
      </c>
    </row>
    <row r="14688" spans="1:26" ht="3.6" customHeight="1" x14ac:dyDescent="0.2">
      <c r="A14688" s="86">
        <f t="shared" si="689"/>
        <v>46073</v>
      </c>
      <c r="B14688" s="270"/>
      <c r="C14688" s="272"/>
      <c r="D14688" s="273"/>
      <c r="E14688" s="89">
        <v>2.361111111111111E-2</v>
      </c>
      <c r="Y14688">
        <f t="shared" si="687"/>
        <v>0</v>
      </c>
      <c r="Z14688" s="90" t="str">
        <f t="shared" si="688"/>
        <v>2026/02/20 00:34</v>
      </c>
    </row>
    <row r="14689" spans="1:26" ht="3.6" customHeight="1" x14ac:dyDescent="0.2">
      <c r="A14689" s="86">
        <f t="shared" si="689"/>
        <v>46073</v>
      </c>
      <c r="B14689" s="270"/>
      <c r="C14689" s="272"/>
      <c r="D14689" s="273"/>
      <c r="E14689" s="89">
        <v>2.7083333333333334E-2</v>
      </c>
      <c r="Y14689">
        <f t="shared" si="687"/>
        <v>0</v>
      </c>
      <c r="Z14689" s="90" t="str">
        <f t="shared" si="688"/>
        <v>2026/02/20 00:39</v>
      </c>
    </row>
    <row r="14690" spans="1:26" ht="3.6" customHeight="1" x14ac:dyDescent="0.2">
      <c r="A14690" s="86">
        <f t="shared" si="689"/>
        <v>46073</v>
      </c>
      <c r="B14690" s="270"/>
      <c r="C14690" s="272"/>
      <c r="D14690" s="273"/>
      <c r="E14690" s="89">
        <v>3.0555555555555555E-2</v>
      </c>
      <c r="Y14690">
        <f t="shared" si="687"/>
        <v>0</v>
      </c>
      <c r="Z14690" s="90" t="str">
        <f t="shared" si="688"/>
        <v>2026/02/20 00:44</v>
      </c>
    </row>
    <row r="14691" spans="1:26" ht="3.6" customHeight="1" x14ac:dyDescent="0.2">
      <c r="A14691" s="86">
        <f t="shared" si="689"/>
        <v>46073</v>
      </c>
      <c r="B14691" s="270"/>
      <c r="C14691" s="272"/>
      <c r="D14691" s="273"/>
      <c r="E14691" s="89">
        <v>3.4027777777777775E-2</v>
      </c>
      <c r="Y14691">
        <f t="shared" si="687"/>
        <v>0</v>
      </c>
      <c r="Z14691" s="90" t="str">
        <f t="shared" si="688"/>
        <v>2026/02/20 00:49</v>
      </c>
    </row>
    <row r="14692" spans="1:26" ht="3.6" customHeight="1" x14ac:dyDescent="0.2">
      <c r="A14692" s="86">
        <f t="shared" si="689"/>
        <v>46073</v>
      </c>
      <c r="B14692" s="270"/>
      <c r="C14692" s="272"/>
      <c r="D14692" s="273"/>
      <c r="E14692" s="89">
        <v>3.7499999999999999E-2</v>
      </c>
      <c r="Y14692">
        <f t="shared" si="687"/>
        <v>0</v>
      </c>
      <c r="Z14692" s="90" t="str">
        <f t="shared" si="688"/>
        <v>2026/02/20 00:54</v>
      </c>
    </row>
    <row r="14693" spans="1:26" ht="3.6" customHeight="1" x14ac:dyDescent="0.2">
      <c r="A14693" s="86">
        <f t="shared" si="689"/>
        <v>46073</v>
      </c>
      <c r="B14693" s="270"/>
      <c r="C14693" s="272"/>
      <c r="D14693" s="273"/>
      <c r="E14693" s="89">
        <v>4.0972222222222222E-2</v>
      </c>
      <c r="Y14693">
        <f t="shared" si="687"/>
        <v>0</v>
      </c>
      <c r="Z14693" s="90" t="str">
        <f t="shared" si="688"/>
        <v>2026/02/20 00:59</v>
      </c>
    </row>
    <row r="14694" spans="1:26" ht="3.6" customHeight="1" x14ac:dyDescent="0.2">
      <c r="A14694" s="86">
        <f t="shared" si="689"/>
        <v>46074</v>
      </c>
      <c r="B14694" s="269">
        <f>B14406+1</f>
        <v>46074</v>
      </c>
      <c r="C14694" s="271" t="str">
        <f>TEXT(B14694,"aaa")</f>
        <v>土</v>
      </c>
      <c r="D14694" s="273">
        <v>0</v>
      </c>
      <c r="E14694" s="89">
        <v>2.7777777777777779E-3</v>
      </c>
      <c r="Y14694">
        <f t="shared" si="687"/>
        <v>0</v>
      </c>
      <c r="Z14694" s="90" t="str">
        <f t="shared" si="688"/>
        <v>2026/02/21 00:04</v>
      </c>
    </row>
    <row r="14695" spans="1:26" ht="3.6" customHeight="1" x14ac:dyDescent="0.2">
      <c r="A14695" s="86">
        <f t="shared" si="689"/>
        <v>46074</v>
      </c>
      <c r="B14695" s="270"/>
      <c r="C14695" s="272"/>
      <c r="D14695" s="273"/>
      <c r="E14695" s="89">
        <v>6.2499999999999995E-3</v>
      </c>
      <c r="G14695">
        <v>1</v>
      </c>
      <c r="U14695">
        <v>1</v>
      </c>
      <c r="Y14695">
        <f t="shared" si="687"/>
        <v>2</v>
      </c>
      <c r="Z14695" s="90" t="str">
        <f t="shared" si="688"/>
        <v>2026/02/21 00:09</v>
      </c>
    </row>
    <row r="14696" spans="1:26" ht="3.6" customHeight="1" x14ac:dyDescent="0.2">
      <c r="A14696" s="86">
        <f t="shared" si="689"/>
        <v>46074</v>
      </c>
      <c r="B14696" s="270"/>
      <c r="C14696" s="272"/>
      <c r="D14696" s="273"/>
      <c r="E14696" s="89">
        <v>9.7222222222222224E-3</v>
      </c>
      <c r="G14696">
        <v>1</v>
      </c>
      <c r="U14696">
        <v>1</v>
      </c>
      <c r="Y14696">
        <f t="shared" si="687"/>
        <v>2</v>
      </c>
      <c r="Z14696" s="90" t="str">
        <f t="shared" si="688"/>
        <v>2026/02/21 00:14</v>
      </c>
    </row>
    <row r="14697" spans="1:26" ht="3.6" customHeight="1" x14ac:dyDescent="0.2">
      <c r="A14697" s="86">
        <f t="shared" si="689"/>
        <v>46074</v>
      </c>
      <c r="B14697" s="270"/>
      <c r="C14697" s="272"/>
      <c r="D14697" s="273"/>
      <c r="E14697" s="89">
        <v>1.3194444444444444E-2</v>
      </c>
      <c r="G14697">
        <v>1</v>
      </c>
      <c r="U14697">
        <v>1</v>
      </c>
      <c r="Y14697">
        <f t="shared" si="687"/>
        <v>2</v>
      </c>
      <c r="Z14697" s="90" t="str">
        <f t="shared" si="688"/>
        <v>2026/02/21 00:19</v>
      </c>
    </row>
    <row r="14698" spans="1:26" ht="3.6" customHeight="1" x14ac:dyDescent="0.2">
      <c r="A14698" s="86">
        <f t="shared" si="689"/>
        <v>46074</v>
      </c>
      <c r="B14698" s="270"/>
      <c r="C14698" s="272"/>
      <c r="D14698" s="273"/>
      <c r="E14698" s="89">
        <v>1.6666666666666666E-2</v>
      </c>
      <c r="G14698">
        <v>1</v>
      </c>
      <c r="U14698">
        <v>1</v>
      </c>
      <c r="Y14698">
        <f t="shared" si="687"/>
        <v>2</v>
      </c>
      <c r="Z14698" s="90" t="str">
        <f t="shared" si="688"/>
        <v>2026/02/21 00:24</v>
      </c>
    </row>
    <row r="14699" spans="1:26" ht="3.6" customHeight="1" x14ac:dyDescent="0.2">
      <c r="A14699" s="86">
        <f t="shared" si="689"/>
        <v>46074</v>
      </c>
      <c r="B14699" s="270"/>
      <c r="C14699" s="272"/>
      <c r="D14699" s="273"/>
      <c r="E14699" s="89">
        <v>2.013888888888889E-2</v>
      </c>
      <c r="G14699">
        <v>1</v>
      </c>
      <c r="U14699">
        <v>1</v>
      </c>
      <c r="Y14699">
        <f t="shared" si="687"/>
        <v>2</v>
      </c>
      <c r="Z14699" s="90" t="str">
        <f t="shared" si="688"/>
        <v>2026/02/21 00:29</v>
      </c>
    </row>
    <row r="14700" spans="1:26" ht="3.6" customHeight="1" x14ac:dyDescent="0.2">
      <c r="A14700" s="86">
        <f t="shared" si="689"/>
        <v>46074</v>
      </c>
      <c r="B14700" s="270"/>
      <c r="C14700" s="272"/>
      <c r="D14700" s="273"/>
      <c r="E14700" s="89">
        <v>2.361111111111111E-2</v>
      </c>
      <c r="G14700">
        <v>1</v>
      </c>
      <c r="U14700">
        <v>1</v>
      </c>
      <c r="Y14700">
        <f t="shared" si="687"/>
        <v>2</v>
      </c>
      <c r="Z14700" s="90" t="str">
        <f t="shared" si="688"/>
        <v>2026/02/21 00:34</v>
      </c>
    </row>
    <row r="14701" spans="1:26" ht="3.6" customHeight="1" x14ac:dyDescent="0.2">
      <c r="A14701" s="86">
        <f t="shared" si="689"/>
        <v>46074</v>
      </c>
      <c r="B14701" s="270"/>
      <c r="C14701" s="272"/>
      <c r="D14701" s="273"/>
      <c r="E14701" s="89">
        <v>2.7083333333333334E-2</v>
      </c>
      <c r="G14701">
        <v>1</v>
      </c>
      <c r="U14701">
        <v>1</v>
      </c>
      <c r="Y14701">
        <f t="shared" si="687"/>
        <v>2</v>
      </c>
      <c r="Z14701" s="90" t="str">
        <f t="shared" si="688"/>
        <v>2026/02/21 00:39</v>
      </c>
    </row>
    <row r="14702" spans="1:26" ht="3.6" customHeight="1" x14ac:dyDescent="0.2">
      <c r="A14702" s="86">
        <f t="shared" si="689"/>
        <v>46074</v>
      </c>
      <c r="B14702" s="270"/>
      <c r="C14702" s="272"/>
      <c r="D14702" s="273"/>
      <c r="E14702" s="89">
        <v>3.0555555555555555E-2</v>
      </c>
      <c r="G14702">
        <v>1</v>
      </c>
      <c r="U14702">
        <v>1</v>
      </c>
      <c r="Y14702">
        <f t="shared" si="687"/>
        <v>2</v>
      </c>
      <c r="Z14702" s="90" t="str">
        <f t="shared" si="688"/>
        <v>2026/02/21 00:44</v>
      </c>
    </row>
    <row r="14703" spans="1:26" ht="3.6" customHeight="1" x14ac:dyDescent="0.2">
      <c r="A14703" s="86">
        <f t="shared" si="689"/>
        <v>46074</v>
      </c>
      <c r="B14703" s="270"/>
      <c r="C14703" s="272"/>
      <c r="D14703" s="273"/>
      <c r="E14703" s="89">
        <v>3.4027777777777775E-2</v>
      </c>
      <c r="G14703">
        <v>1</v>
      </c>
      <c r="U14703">
        <v>1</v>
      </c>
      <c r="Y14703">
        <f t="shared" si="687"/>
        <v>2</v>
      </c>
      <c r="Z14703" s="90" t="str">
        <f t="shared" si="688"/>
        <v>2026/02/21 00:49</v>
      </c>
    </row>
    <row r="14704" spans="1:26" ht="3.6" customHeight="1" x14ac:dyDescent="0.2">
      <c r="A14704" s="86">
        <f t="shared" si="689"/>
        <v>46074</v>
      </c>
      <c r="B14704" s="270"/>
      <c r="C14704" s="272"/>
      <c r="D14704" s="273"/>
      <c r="E14704" s="89">
        <v>3.7499999999999999E-2</v>
      </c>
      <c r="G14704">
        <v>1</v>
      </c>
      <c r="U14704">
        <v>1</v>
      </c>
      <c r="Y14704">
        <f t="shared" si="687"/>
        <v>2</v>
      </c>
      <c r="Z14704" s="90" t="str">
        <f t="shared" si="688"/>
        <v>2026/02/21 00:54</v>
      </c>
    </row>
    <row r="14705" spans="1:26" ht="3.6" customHeight="1" x14ac:dyDescent="0.2">
      <c r="A14705" s="86">
        <f t="shared" si="689"/>
        <v>46074</v>
      </c>
      <c r="B14705" s="270"/>
      <c r="C14705" s="272"/>
      <c r="D14705" s="273"/>
      <c r="E14705" s="89">
        <v>4.0972222222222222E-2</v>
      </c>
      <c r="G14705">
        <v>1</v>
      </c>
      <c r="U14705">
        <v>1</v>
      </c>
      <c r="Y14705">
        <f t="shared" si="687"/>
        <v>2</v>
      </c>
      <c r="Z14705" s="90" t="str">
        <f t="shared" si="688"/>
        <v>2026/02/21 00:59</v>
      </c>
    </row>
    <row r="14706" spans="1:26" ht="3.6" customHeight="1" x14ac:dyDescent="0.2">
      <c r="A14706" s="86">
        <f t="shared" si="689"/>
        <v>46074</v>
      </c>
      <c r="B14706" s="270"/>
      <c r="C14706" s="272"/>
      <c r="D14706" s="273">
        <v>4.1666666666666664E-2</v>
      </c>
      <c r="E14706" s="89">
        <v>2.7777777777777779E-3</v>
      </c>
      <c r="U14706">
        <v>1</v>
      </c>
      <c r="Y14706">
        <f t="shared" si="687"/>
        <v>1</v>
      </c>
      <c r="Z14706" s="90" t="str">
        <f t="shared" si="688"/>
        <v>2026/02/21 01:04</v>
      </c>
    </row>
    <row r="14707" spans="1:26" ht="3.6" customHeight="1" x14ac:dyDescent="0.2">
      <c r="A14707" s="86">
        <f t="shared" si="689"/>
        <v>46074</v>
      </c>
      <c r="B14707" s="270"/>
      <c r="C14707" s="272"/>
      <c r="D14707" s="273"/>
      <c r="E14707" s="89">
        <v>6.2499999999999995E-3</v>
      </c>
      <c r="U14707">
        <v>1</v>
      </c>
      <c r="Y14707">
        <f t="shared" si="687"/>
        <v>1</v>
      </c>
      <c r="Z14707" s="90" t="str">
        <f t="shared" si="688"/>
        <v>2026/02/21 00:09</v>
      </c>
    </row>
    <row r="14708" spans="1:26" ht="3.6" customHeight="1" x14ac:dyDescent="0.2">
      <c r="A14708" s="86">
        <f t="shared" si="689"/>
        <v>46074</v>
      </c>
      <c r="B14708" s="270"/>
      <c r="C14708" s="272"/>
      <c r="D14708" s="273"/>
      <c r="E14708" s="89">
        <v>9.7222222222222224E-3</v>
      </c>
      <c r="U14708">
        <v>1</v>
      </c>
      <c r="Y14708">
        <f t="shared" si="687"/>
        <v>1</v>
      </c>
      <c r="Z14708" s="90" t="str">
        <f t="shared" si="688"/>
        <v>2026/02/21 00:14</v>
      </c>
    </row>
    <row r="14709" spans="1:26" ht="3.6" customHeight="1" x14ac:dyDescent="0.2">
      <c r="A14709" s="86">
        <f t="shared" si="689"/>
        <v>46074</v>
      </c>
      <c r="B14709" s="270"/>
      <c r="C14709" s="272"/>
      <c r="D14709" s="273"/>
      <c r="E14709" s="89">
        <v>1.3194444444444444E-2</v>
      </c>
      <c r="U14709">
        <v>1</v>
      </c>
      <c r="Y14709">
        <f t="shared" si="687"/>
        <v>1</v>
      </c>
      <c r="Z14709" s="90" t="str">
        <f t="shared" si="688"/>
        <v>2026/02/21 00:19</v>
      </c>
    </row>
    <row r="14710" spans="1:26" ht="3.6" customHeight="1" x14ac:dyDescent="0.2">
      <c r="A14710" s="86">
        <f t="shared" si="689"/>
        <v>46074</v>
      </c>
      <c r="B14710" s="270"/>
      <c r="C14710" s="272"/>
      <c r="D14710" s="273"/>
      <c r="E14710" s="89">
        <v>1.6666666666666666E-2</v>
      </c>
      <c r="U14710">
        <v>1</v>
      </c>
      <c r="Y14710">
        <f t="shared" si="687"/>
        <v>1</v>
      </c>
      <c r="Z14710" s="90" t="str">
        <f t="shared" si="688"/>
        <v>2026/02/21 00:24</v>
      </c>
    </row>
    <row r="14711" spans="1:26" ht="3.6" customHeight="1" x14ac:dyDescent="0.2">
      <c r="A14711" s="86">
        <f t="shared" si="689"/>
        <v>46074</v>
      </c>
      <c r="B14711" s="270"/>
      <c r="C14711" s="272"/>
      <c r="D14711" s="273"/>
      <c r="E14711" s="89">
        <v>2.013888888888889E-2</v>
      </c>
      <c r="U14711">
        <v>1</v>
      </c>
      <c r="Y14711">
        <f t="shared" si="687"/>
        <v>1</v>
      </c>
      <c r="Z14711" s="90" t="str">
        <f t="shared" si="688"/>
        <v>2026/02/21 00:29</v>
      </c>
    </row>
    <row r="14712" spans="1:26" ht="3.6" customHeight="1" x14ac:dyDescent="0.2">
      <c r="A14712" s="86">
        <f t="shared" si="689"/>
        <v>46074</v>
      </c>
      <c r="B14712" s="270"/>
      <c r="C14712" s="272"/>
      <c r="D14712" s="273"/>
      <c r="E14712" s="89">
        <v>2.361111111111111E-2</v>
      </c>
      <c r="U14712">
        <v>1</v>
      </c>
      <c r="Y14712">
        <f t="shared" si="687"/>
        <v>1</v>
      </c>
      <c r="Z14712" s="90" t="str">
        <f t="shared" si="688"/>
        <v>2026/02/21 00:34</v>
      </c>
    </row>
    <row r="14713" spans="1:26" ht="3.6" customHeight="1" x14ac:dyDescent="0.2">
      <c r="A14713" s="86">
        <f t="shared" si="689"/>
        <v>46074</v>
      </c>
      <c r="B14713" s="270"/>
      <c r="C14713" s="272"/>
      <c r="D14713" s="273"/>
      <c r="E14713" s="89">
        <v>2.7083333333333334E-2</v>
      </c>
      <c r="U14713">
        <v>1</v>
      </c>
      <c r="Y14713">
        <f t="shared" si="687"/>
        <v>1</v>
      </c>
      <c r="Z14713" s="90" t="str">
        <f t="shared" si="688"/>
        <v>2026/02/21 00:39</v>
      </c>
    </row>
    <row r="14714" spans="1:26" ht="3.6" customHeight="1" x14ac:dyDescent="0.2">
      <c r="A14714" s="86">
        <f t="shared" si="689"/>
        <v>46074</v>
      </c>
      <c r="B14714" s="270"/>
      <c r="C14714" s="272"/>
      <c r="D14714" s="273"/>
      <c r="E14714" s="89">
        <v>3.0555555555555555E-2</v>
      </c>
      <c r="U14714">
        <v>1</v>
      </c>
      <c r="Y14714">
        <f t="shared" si="687"/>
        <v>1</v>
      </c>
      <c r="Z14714" s="90" t="str">
        <f t="shared" si="688"/>
        <v>2026/02/21 00:44</v>
      </c>
    </row>
    <row r="14715" spans="1:26" ht="3.6" customHeight="1" x14ac:dyDescent="0.2">
      <c r="A14715" s="86">
        <f t="shared" si="689"/>
        <v>46074</v>
      </c>
      <c r="B14715" s="270"/>
      <c r="C14715" s="272"/>
      <c r="D14715" s="273"/>
      <c r="E14715" s="89">
        <v>3.4027777777777775E-2</v>
      </c>
      <c r="U14715">
        <v>1</v>
      </c>
      <c r="Y14715">
        <f t="shared" si="687"/>
        <v>1</v>
      </c>
      <c r="Z14715" s="90" t="str">
        <f t="shared" si="688"/>
        <v>2026/02/21 00:49</v>
      </c>
    </row>
    <row r="14716" spans="1:26" ht="3.6" customHeight="1" x14ac:dyDescent="0.2">
      <c r="A14716" s="86">
        <f t="shared" si="689"/>
        <v>46074</v>
      </c>
      <c r="B14716" s="270"/>
      <c r="C14716" s="272"/>
      <c r="D14716" s="273"/>
      <c r="E14716" s="89">
        <v>3.7499999999999999E-2</v>
      </c>
      <c r="U14716">
        <v>1</v>
      </c>
      <c r="Y14716">
        <f t="shared" si="687"/>
        <v>1</v>
      </c>
      <c r="Z14716" s="90" t="str">
        <f t="shared" si="688"/>
        <v>2026/02/21 00:54</v>
      </c>
    </row>
    <row r="14717" spans="1:26" ht="3.6" customHeight="1" x14ac:dyDescent="0.2">
      <c r="A14717" s="86">
        <f t="shared" si="689"/>
        <v>46074</v>
      </c>
      <c r="B14717" s="270"/>
      <c r="C14717" s="272"/>
      <c r="D14717" s="273"/>
      <c r="E14717" s="89">
        <v>4.0972222222222222E-2</v>
      </c>
      <c r="U14717">
        <v>1</v>
      </c>
      <c r="Y14717">
        <f t="shared" si="687"/>
        <v>1</v>
      </c>
      <c r="Z14717" s="90" t="str">
        <f t="shared" si="688"/>
        <v>2026/02/21 00:59</v>
      </c>
    </row>
    <row r="14718" spans="1:26" ht="3.6" customHeight="1" x14ac:dyDescent="0.2">
      <c r="A14718" s="86">
        <f t="shared" si="689"/>
        <v>46074</v>
      </c>
      <c r="B14718" s="270"/>
      <c r="C14718" s="272"/>
      <c r="D14718" s="273">
        <v>8.3333333333333329E-2</v>
      </c>
      <c r="E14718" s="89">
        <v>2.7777777777777779E-3</v>
      </c>
      <c r="U14718">
        <v>1</v>
      </c>
      <c r="Y14718">
        <f t="shared" si="687"/>
        <v>1</v>
      </c>
      <c r="Z14718" s="90" t="str">
        <f t="shared" si="688"/>
        <v>2026/02/21 02:04</v>
      </c>
    </row>
    <row r="14719" spans="1:26" ht="3.6" customHeight="1" x14ac:dyDescent="0.2">
      <c r="A14719" s="86">
        <f t="shared" si="689"/>
        <v>46074</v>
      </c>
      <c r="B14719" s="270"/>
      <c r="C14719" s="272"/>
      <c r="D14719" s="273"/>
      <c r="E14719" s="89">
        <v>6.2499999999999995E-3</v>
      </c>
      <c r="U14719">
        <v>1</v>
      </c>
      <c r="Y14719">
        <f t="shared" si="687"/>
        <v>1</v>
      </c>
      <c r="Z14719" s="90" t="str">
        <f t="shared" si="688"/>
        <v>2026/02/21 00:09</v>
      </c>
    </row>
    <row r="14720" spans="1:26" ht="3.6" customHeight="1" x14ac:dyDescent="0.2">
      <c r="A14720" s="86">
        <f t="shared" si="689"/>
        <v>46074</v>
      </c>
      <c r="B14720" s="270"/>
      <c r="C14720" s="272"/>
      <c r="D14720" s="273"/>
      <c r="E14720" s="89">
        <v>9.7222222222222224E-3</v>
      </c>
      <c r="U14720">
        <v>1</v>
      </c>
      <c r="Y14720">
        <f t="shared" si="687"/>
        <v>1</v>
      </c>
      <c r="Z14720" s="90" t="str">
        <f t="shared" si="688"/>
        <v>2026/02/21 00:14</v>
      </c>
    </row>
    <row r="14721" spans="1:26" ht="3.6" customHeight="1" x14ac:dyDescent="0.2">
      <c r="A14721" s="86">
        <f t="shared" si="689"/>
        <v>46074</v>
      </c>
      <c r="B14721" s="270"/>
      <c r="C14721" s="272"/>
      <c r="D14721" s="273"/>
      <c r="E14721" s="89">
        <v>1.3194444444444444E-2</v>
      </c>
      <c r="U14721">
        <v>1</v>
      </c>
      <c r="Y14721">
        <f t="shared" si="687"/>
        <v>1</v>
      </c>
      <c r="Z14721" s="90" t="str">
        <f t="shared" si="688"/>
        <v>2026/02/21 00:19</v>
      </c>
    </row>
    <row r="14722" spans="1:26" ht="3.6" customHeight="1" x14ac:dyDescent="0.2">
      <c r="A14722" s="86">
        <f t="shared" si="689"/>
        <v>46074</v>
      </c>
      <c r="B14722" s="270"/>
      <c r="C14722" s="272"/>
      <c r="D14722" s="273"/>
      <c r="E14722" s="89">
        <v>1.6666666666666666E-2</v>
      </c>
      <c r="U14722">
        <v>1</v>
      </c>
      <c r="Y14722">
        <f t="shared" si="687"/>
        <v>1</v>
      </c>
      <c r="Z14722" s="90" t="str">
        <f t="shared" si="688"/>
        <v>2026/02/21 00:24</v>
      </c>
    </row>
    <row r="14723" spans="1:26" ht="3.6" customHeight="1" x14ac:dyDescent="0.2">
      <c r="A14723" s="86">
        <f t="shared" si="689"/>
        <v>46074</v>
      </c>
      <c r="B14723" s="270"/>
      <c r="C14723" s="272"/>
      <c r="D14723" s="273"/>
      <c r="E14723" s="89">
        <v>2.013888888888889E-2</v>
      </c>
      <c r="U14723">
        <v>1</v>
      </c>
      <c r="Y14723">
        <f t="shared" si="687"/>
        <v>1</v>
      </c>
      <c r="Z14723" s="90" t="str">
        <f t="shared" si="688"/>
        <v>2026/02/21 00:29</v>
      </c>
    </row>
    <row r="14724" spans="1:26" ht="3.6" customHeight="1" x14ac:dyDescent="0.2">
      <c r="A14724" s="86">
        <f t="shared" si="689"/>
        <v>46074</v>
      </c>
      <c r="B14724" s="270"/>
      <c r="C14724" s="272"/>
      <c r="D14724" s="273"/>
      <c r="E14724" s="89">
        <v>2.361111111111111E-2</v>
      </c>
      <c r="U14724">
        <v>1</v>
      </c>
      <c r="Y14724">
        <f t="shared" si="687"/>
        <v>1</v>
      </c>
      <c r="Z14724" s="90" t="str">
        <f t="shared" si="688"/>
        <v>2026/02/21 00:34</v>
      </c>
    </row>
    <row r="14725" spans="1:26" ht="3.6" customHeight="1" x14ac:dyDescent="0.2">
      <c r="A14725" s="86">
        <f t="shared" si="689"/>
        <v>46074</v>
      </c>
      <c r="B14725" s="270"/>
      <c r="C14725" s="272"/>
      <c r="D14725" s="273"/>
      <c r="E14725" s="89">
        <v>2.7083333333333334E-2</v>
      </c>
      <c r="U14725">
        <v>1</v>
      </c>
      <c r="Y14725">
        <f t="shared" si="687"/>
        <v>1</v>
      </c>
      <c r="Z14725" s="90" t="str">
        <f t="shared" si="688"/>
        <v>2026/02/21 00:39</v>
      </c>
    </row>
    <row r="14726" spans="1:26" ht="3.6" customHeight="1" x14ac:dyDescent="0.2">
      <c r="A14726" s="86">
        <f t="shared" si="689"/>
        <v>46074</v>
      </c>
      <c r="B14726" s="270"/>
      <c r="C14726" s="272"/>
      <c r="D14726" s="273"/>
      <c r="E14726" s="89">
        <v>3.0555555555555555E-2</v>
      </c>
      <c r="U14726">
        <v>1</v>
      </c>
      <c r="Y14726">
        <f t="shared" si="687"/>
        <v>1</v>
      </c>
      <c r="Z14726" s="90" t="str">
        <f t="shared" si="688"/>
        <v>2026/02/21 00:44</v>
      </c>
    </row>
    <row r="14727" spans="1:26" ht="3.6" customHeight="1" x14ac:dyDescent="0.2">
      <c r="A14727" s="86">
        <f t="shared" si="689"/>
        <v>46074</v>
      </c>
      <c r="B14727" s="270"/>
      <c r="C14727" s="272"/>
      <c r="D14727" s="273"/>
      <c r="E14727" s="89">
        <v>3.4027777777777775E-2</v>
      </c>
      <c r="U14727">
        <v>1</v>
      </c>
      <c r="Y14727">
        <f t="shared" ref="Y14727:Y14790" si="690">COUNTA(F14727:X14727)</f>
        <v>1</v>
      </c>
      <c r="Z14727" s="90" t="str">
        <f t="shared" ref="Z14727:Z14790" si="691">TEXT(A14727,"yyyy/mm/dd")&amp; " " &amp;TEXT(D14727+E14727,"hh:mm")</f>
        <v>2026/02/21 00:49</v>
      </c>
    </row>
    <row r="14728" spans="1:26" ht="3.6" customHeight="1" x14ac:dyDescent="0.2">
      <c r="A14728" s="86">
        <f t="shared" ref="A14728:A14791" si="692">IF(B14728&lt;&gt;"",B14728,A14727)</f>
        <v>46074</v>
      </c>
      <c r="B14728" s="270"/>
      <c r="C14728" s="272"/>
      <c r="D14728" s="273"/>
      <c r="E14728" s="89">
        <v>3.7499999999999999E-2</v>
      </c>
      <c r="U14728">
        <v>1</v>
      </c>
      <c r="Y14728">
        <f t="shared" si="690"/>
        <v>1</v>
      </c>
      <c r="Z14728" s="90" t="str">
        <f t="shared" si="691"/>
        <v>2026/02/21 00:54</v>
      </c>
    </row>
    <row r="14729" spans="1:26" ht="3.6" customHeight="1" x14ac:dyDescent="0.2">
      <c r="A14729" s="86">
        <f t="shared" si="692"/>
        <v>46074</v>
      </c>
      <c r="B14729" s="270"/>
      <c r="C14729" s="272"/>
      <c r="D14729" s="273"/>
      <c r="E14729" s="89">
        <v>4.0972222222222222E-2</v>
      </c>
      <c r="U14729">
        <v>1</v>
      </c>
      <c r="Y14729">
        <f t="shared" si="690"/>
        <v>1</v>
      </c>
      <c r="Z14729" s="90" t="str">
        <f t="shared" si="691"/>
        <v>2026/02/21 00:59</v>
      </c>
    </row>
    <row r="14730" spans="1:26" ht="3.6" customHeight="1" x14ac:dyDescent="0.2">
      <c r="A14730" s="86">
        <f t="shared" si="692"/>
        <v>46074</v>
      </c>
      <c r="B14730" s="270"/>
      <c r="C14730" s="272"/>
      <c r="D14730" s="273">
        <v>0.125</v>
      </c>
      <c r="E14730" s="89">
        <v>2.7777777777777779E-3</v>
      </c>
      <c r="U14730">
        <v>1</v>
      </c>
      <c r="Y14730">
        <f t="shared" si="690"/>
        <v>1</v>
      </c>
      <c r="Z14730" s="90" t="str">
        <f t="shared" si="691"/>
        <v>2026/02/21 03:04</v>
      </c>
    </row>
    <row r="14731" spans="1:26" ht="3.6" customHeight="1" x14ac:dyDescent="0.2">
      <c r="A14731" s="86">
        <f t="shared" si="692"/>
        <v>46074</v>
      </c>
      <c r="B14731" s="270"/>
      <c r="C14731" s="272"/>
      <c r="D14731" s="273"/>
      <c r="E14731" s="89">
        <v>6.2499999999999995E-3</v>
      </c>
      <c r="U14731">
        <v>1</v>
      </c>
      <c r="Y14731">
        <f t="shared" si="690"/>
        <v>1</v>
      </c>
      <c r="Z14731" s="90" t="str">
        <f t="shared" si="691"/>
        <v>2026/02/21 00:09</v>
      </c>
    </row>
    <row r="14732" spans="1:26" ht="3.6" customHeight="1" x14ac:dyDescent="0.2">
      <c r="A14732" s="86">
        <f t="shared" si="692"/>
        <v>46074</v>
      </c>
      <c r="B14732" s="270"/>
      <c r="C14732" s="272"/>
      <c r="D14732" s="273"/>
      <c r="E14732" s="89">
        <v>9.7222222222222224E-3</v>
      </c>
      <c r="U14732">
        <v>1</v>
      </c>
      <c r="Y14732">
        <f t="shared" si="690"/>
        <v>1</v>
      </c>
      <c r="Z14732" s="90" t="str">
        <f t="shared" si="691"/>
        <v>2026/02/21 00:14</v>
      </c>
    </row>
    <row r="14733" spans="1:26" ht="3.6" customHeight="1" x14ac:dyDescent="0.2">
      <c r="A14733" s="86">
        <f t="shared" si="692"/>
        <v>46074</v>
      </c>
      <c r="B14733" s="270"/>
      <c r="C14733" s="272"/>
      <c r="D14733" s="273"/>
      <c r="E14733" s="89">
        <v>1.3194444444444444E-2</v>
      </c>
      <c r="U14733">
        <v>1</v>
      </c>
      <c r="Y14733">
        <f t="shared" si="690"/>
        <v>1</v>
      </c>
      <c r="Z14733" s="90" t="str">
        <f t="shared" si="691"/>
        <v>2026/02/21 00:19</v>
      </c>
    </row>
    <row r="14734" spans="1:26" ht="3.6" customHeight="1" x14ac:dyDescent="0.2">
      <c r="A14734" s="86">
        <f t="shared" si="692"/>
        <v>46074</v>
      </c>
      <c r="B14734" s="270"/>
      <c r="C14734" s="272"/>
      <c r="D14734" s="273"/>
      <c r="E14734" s="89">
        <v>1.6666666666666666E-2</v>
      </c>
      <c r="U14734">
        <v>1</v>
      </c>
      <c r="Y14734">
        <f t="shared" si="690"/>
        <v>1</v>
      </c>
      <c r="Z14734" s="90" t="str">
        <f t="shared" si="691"/>
        <v>2026/02/21 00:24</v>
      </c>
    </row>
    <row r="14735" spans="1:26" ht="3.6" customHeight="1" x14ac:dyDescent="0.2">
      <c r="A14735" s="86">
        <f t="shared" si="692"/>
        <v>46074</v>
      </c>
      <c r="B14735" s="270"/>
      <c r="C14735" s="272"/>
      <c r="D14735" s="273"/>
      <c r="E14735" s="89">
        <v>2.013888888888889E-2</v>
      </c>
      <c r="U14735">
        <v>1</v>
      </c>
      <c r="Y14735">
        <f t="shared" si="690"/>
        <v>1</v>
      </c>
      <c r="Z14735" s="90" t="str">
        <f t="shared" si="691"/>
        <v>2026/02/21 00:29</v>
      </c>
    </row>
    <row r="14736" spans="1:26" ht="3.6" customHeight="1" x14ac:dyDescent="0.2">
      <c r="A14736" s="86">
        <f t="shared" si="692"/>
        <v>46074</v>
      </c>
      <c r="B14736" s="270"/>
      <c r="C14736" s="272"/>
      <c r="D14736" s="273"/>
      <c r="E14736" s="89">
        <v>2.361111111111111E-2</v>
      </c>
      <c r="U14736">
        <v>1</v>
      </c>
      <c r="Y14736">
        <f t="shared" si="690"/>
        <v>1</v>
      </c>
      <c r="Z14736" s="90" t="str">
        <f t="shared" si="691"/>
        <v>2026/02/21 00:34</v>
      </c>
    </row>
    <row r="14737" spans="1:26" ht="3.6" customHeight="1" x14ac:dyDescent="0.2">
      <c r="A14737" s="86">
        <f t="shared" si="692"/>
        <v>46074</v>
      </c>
      <c r="B14737" s="270"/>
      <c r="C14737" s="272"/>
      <c r="D14737" s="273"/>
      <c r="E14737" s="89">
        <v>2.7083333333333334E-2</v>
      </c>
      <c r="U14737">
        <v>1</v>
      </c>
      <c r="Y14737">
        <f t="shared" si="690"/>
        <v>1</v>
      </c>
      <c r="Z14737" s="90" t="str">
        <f t="shared" si="691"/>
        <v>2026/02/21 00:39</v>
      </c>
    </row>
    <row r="14738" spans="1:26" ht="3.6" customHeight="1" x14ac:dyDescent="0.2">
      <c r="A14738" s="86">
        <f t="shared" si="692"/>
        <v>46074</v>
      </c>
      <c r="B14738" s="270"/>
      <c r="C14738" s="272"/>
      <c r="D14738" s="273"/>
      <c r="E14738" s="89">
        <v>3.0555555555555555E-2</v>
      </c>
      <c r="U14738">
        <v>1</v>
      </c>
      <c r="Y14738">
        <f t="shared" si="690"/>
        <v>1</v>
      </c>
      <c r="Z14738" s="90" t="str">
        <f t="shared" si="691"/>
        <v>2026/02/21 00:44</v>
      </c>
    </row>
    <row r="14739" spans="1:26" ht="3.6" customHeight="1" x14ac:dyDescent="0.2">
      <c r="A14739" s="86">
        <f t="shared" si="692"/>
        <v>46074</v>
      </c>
      <c r="B14739" s="270"/>
      <c r="C14739" s="272"/>
      <c r="D14739" s="273"/>
      <c r="E14739" s="89">
        <v>3.4027777777777775E-2</v>
      </c>
      <c r="U14739">
        <v>1</v>
      </c>
      <c r="Y14739">
        <f t="shared" si="690"/>
        <v>1</v>
      </c>
      <c r="Z14739" s="90" t="str">
        <f t="shared" si="691"/>
        <v>2026/02/21 00:49</v>
      </c>
    </row>
    <row r="14740" spans="1:26" ht="3.6" customHeight="1" x14ac:dyDescent="0.2">
      <c r="A14740" s="86">
        <f t="shared" si="692"/>
        <v>46074</v>
      </c>
      <c r="B14740" s="270"/>
      <c r="C14740" s="272"/>
      <c r="D14740" s="273"/>
      <c r="E14740" s="89">
        <v>3.7499999999999999E-2</v>
      </c>
      <c r="U14740">
        <v>1</v>
      </c>
      <c r="Y14740">
        <f t="shared" si="690"/>
        <v>1</v>
      </c>
      <c r="Z14740" s="90" t="str">
        <f t="shared" si="691"/>
        <v>2026/02/21 00:54</v>
      </c>
    </row>
    <row r="14741" spans="1:26" ht="3.6" customHeight="1" x14ac:dyDescent="0.2">
      <c r="A14741" s="86">
        <f t="shared" si="692"/>
        <v>46074</v>
      </c>
      <c r="B14741" s="270"/>
      <c r="C14741" s="272"/>
      <c r="D14741" s="273"/>
      <c r="E14741" s="89">
        <v>4.0972222222222222E-2</v>
      </c>
      <c r="U14741">
        <v>1</v>
      </c>
      <c r="Y14741">
        <f t="shared" si="690"/>
        <v>1</v>
      </c>
      <c r="Z14741" s="90" t="str">
        <f t="shared" si="691"/>
        <v>2026/02/21 00:59</v>
      </c>
    </row>
    <row r="14742" spans="1:26" ht="3.6" customHeight="1" x14ac:dyDescent="0.2">
      <c r="A14742" s="86">
        <f t="shared" si="692"/>
        <v>46074</v>
      </c>
      <c r="B14742" s="270"/>
      <c r="C14742" s="272"/>
      <c r="D14742" s="273">
        <v>0.16666666666666666</v>
      </c>
      <c r="E14742" s="89">
        <v>2.7777777777777779E-3</v>
      </c>
      <c r="U14742">
        <v>1</v>
      </c>
      <c r="Y14742">
        <f t="shared" si="690"/>
        <v>1</v>
      </c>
      <c r="Z14742" s="90" t="str">
        <f t="shared" si="691"/>
        <v>2026/02/21 04:04</v>
      </c>
    </row>
    <row r="14743" spans="1:26" ht="3.6" customHeight="1" x14ac:dyDescent="0.2">
      <c r="A14743" s="86">
        <f t="shared" si="692"/>
        <v>46074</v>
      </c>
      <c r="B14743" s="270"/>
      <c r="C14743" s="272"/>
      <c r="D14743" s="273"/>
      <c r="E14743" s="89">
        <v>6.2499999999999995E-3</v>
      </c>
      <c r="U14743">
        <v>1</v>
      </c>
      <c r="Y14743">
        <f t="shared" si="690"/>
        <v>1</v>
      </c>
      <c r="Z14743" s="90" t="str">
        <f t="shared" si="691"/>
        <v>2026/02/21 00:09</v>
      </c>
    </row>
    <row r="14744" spans="1:26" ht="3.6" customHeight="1" x14ac:dyDescent="0.2">
      <c r="A14744" s="86">
        <f t="shared" si="692"/>
        <v>46074</v>
      </c>
      <c r="B14744" s="270"/>
      <c r="C14744" s="272"/>
      <c r="D14744" s="273"/>
      <c r="E14744" s="89">
        <v>9.7222222222222224E-3</v>
      </c>
      <c r="U14744">
        <v>1</v>
      </c>
      <c r="Y14744">
        <f t="shared" si="690"/>
        <v>1</v>
      </c>
      <c r="Z14744" s="90" t="str">
        <f t="shared" si="691"/>
        <v>2026/02/21 00:14</v>
      </c>
    </row>
    <row r="14745" spans="1:26" ht="3.6" customHeight="1" x14ac:dyDescent="0.2">
      <c r="A14745" s="86">
        <f t="shared" si="692"/>
        <v>46074</v>
      </c>
      <c r="B14745" s="270"/>
      <c r="C14745" s="272"/>
      <c r="D14745" s="273"/>
      <c r="E14745" s="89">
        <v>1.3194444444444444E-2</v>
      </c>
      <c r="U14745">
        <v>1</v>
      </c>
      <c r="Y14745">
        <f t="shared" si="690"/>
        <v>1</v>
      </c>
      <c r="Z14745" s="90" t="str">
        <f t="shared" si="691"/>
        <v>2026/02/21 00:19</v>
      </c>
    </row>
    <row r="14746" spans="1:26" ht="3.6" customHeight="1" x14ac:dyDescent="0.2">
      <c r="A14746" s="86">
        <f t="shared" si="692"/>
        <v>46074</v>
      </c>
      <c r="B14746" s="270"/>
      <c r="C14746" s="272"/>
      <c r="D14746" s="273"/>
      <c r="E14746" s="89">
        <v>1.6666666666666666E-2</v>
      </c>
      <c r="U14746">
        <v>1</v>
      </c>
      <c r="Y14746">
        <f t="shared" si="690"/>
        <v>1</v>
      </c>
      <c r="Z14746" s="90" t="str">
        <f t="shared" si="691"/>
        <v>2026/02/21 00:24</v>
      </c>
    </row>
    <row r="14747" spans="1:26" ht="3.6" customHeight="1" x14ac:dyDescent="0.2">
      <c r="A14747" s="86">
        <f t="shared" si="692"/>
        <v>46074</v>
      </c>
      <c r="B14747" s="270"/>
      <c r="C14747" s="272"/>
      <c r="D14747" s="273"/>
      <c r="E14747" s="89">
        <v>2.013888888888889E-2</v>
      </c>
      <c r="U14747">
        <v>1</v>
      </c>
      <c r="Y14747">
        <f t="shared" si="690"/>
        <v>1</v>
      </c>
      <c r="Z14747" s="90" t="str">
        <f t="shared" si="691"/>
        <v>2026/02/21 00:29</v>
      </c>
    </row>
    <row r="14748" spans="1:26" ht="3.6" customHeight="1" x14ac:dyDescent="0.2">
      <c r="A14748" s="86">
        <f t="shared" si="692"/>
        <v>46074</v>
      </c>
      <c r="B14748" s="270"/>
      <c r="C14748" s="272"/>
      <c r="D14748" s="273"/>
      <c r="E14748" s="89">
        <v>2.361111111111111E-2</v>
      </c>
      <c r="U14748">
        <v>1</v>
      </c>
      <c r="Y14748">
        <f t="shared" si="690"/>
        <v>1</v>
      </c>
      <c r="Z14748" s="90" t="str">
        <f t="shared" si="691"/>
        <v>2026/02/21 00:34</v>
      </c>
    </row>
    <row r="14749" spans="1:26" ht="3.6" customHeight="1" x14ac:dyDescent="0.2">
      <c r="A14749" s="86">
        <f t="shared" si="692"/>
        <v>46074</v>
      </c>
      <c r="B14749" s="270"/>
      <c r="C14749" s="272"/>
      <c r="D14749" s="273"/>
      <c r="E14749" s="89">
        <v>2.7083333333333334E-2</v>
      </c>
      <c r="U14749">
        <v>1</v>
      </c>
      <c r="Y14749">
        <f t="shared" si="690"/>
        <v>1</v>
      </c>
      <c r="Z14749" s="90" t="str">
        <f t="shared" si="691"/>
        <v>2026/02/21 00:39</v>
      </c>
    </row>
    <row r="14750" spans="1:26" ht="3.6" customHeight="1" x14ac:dyDescent="0.2">
      <c r="A14750" s="86">
        <f t="shared" si="692"/>
        <v>46074</v>
      </c>
      <c r="B14750" s="270"/>
      <c r="C14750" s="272"/>
      <c r="D14750" s="273"/>
      <c r="E14750" s="89">
        <v>3.0555555555555555E-2</v>
      </c>
      <c r="U14750">
        <v>1</v>
      </c>
      <c r="Y14750">
        <f t="shared" si="690"/>
        <v>1</v>
      </c>
      <c r="Z14750" s="90" t="str">
        <f t="shared" si="691"/>
        <v>2026/02/21 00:44</v>
      </c>
    </row>
    <row r="14751" spans="1:26" ht="3.6" customHeight="1" x14ac:dyDescent="0.2">
      <c r="A14751" s="86">
        <f t="shared" si="692"/>
        <v>46074</v>
      </c>
      <c r="B14751" s="270"/>
      <c r="C14751" s="272"/>
      <c r="D14751" s="273"/>
      <c r="E14751" s="89">
        <v>3.4027777777777775E-2</v>
      </c>
      <c r="U14751">
        <v>1</v>
      </c>
      <c r="Y14751">
        <f t="shared" si="690"/>
        <v>1</v>
      </c>
      <c r="Z14751" s="90" t="str">
        <f t="shared" si="691"/>
        <v>2026/02/21 00:49</v>
      </c>
    </row>
    <row r="14752" spans="1:26" ht="3.6" customHeight="1" x14ac:dyDescent="0.2">
      <c r="A14752" s="86">
        <f t="shared" si="692"/>
        <v>46074</v>
      </c>
      <c r="B14752" s="270"/>
      <c r="C14752" s="272"/>
      <c r="D14752" s="273"/>
      <c r="E14752" s="89">
        <v>3.7499999999999999E-2</v>
      </c>
      <c r="U14752">
        <v>1</v>
      </c>
      <c r="Y14752">
        <f t="shared" si="690"/>
        <v>1</v>
      </c>
      <c r="Z14752" s="90" t="str">
        <f t="shared" si="691"/>
        <v>2026/02/21 00:54</v>
      </c>
    </row>
    <row r="14753" spans="1:26" ht="3.6" customHeight="1" x14ac:dyDescent="0.2">
      <c r="A14753" s="86">
        <f t="shared" si="692"/>
        <v>46074</v>
      </c>
      <c r="B14753" s="270"/>
      <c r="C14753" s="272"/>
      <c r="D14753" s="273"/>
      <c r="E14753" s="89">
        <v>4.0972222222222222E-2</v>
      </c>
      <c r="U14753">
        <v>1</v>
      </c>
      <c r="Y14753">
        <f t="shared" si="690"/>
        <v>1</v>
      </c>
      <c r="Z14753" s="90" t="str">
        <f t="shared" si="691"/>
        <v>2026/02/21 00:59</v>
      </c>
    </row>
    <row r="14754" spans="1:26" ht="3.6" customHeight="1" x14ac:dyDescent="0.2">
      <c r="A14754" s="86">
        <f t="shared" si="692"/>
        <v>46074</v>
      </c>
      <c r="B14754" s="270"/>
      <c r="C14754" s="272"/>
      <c r="D14754" s="273">
        <v>0.20833333333333334</v>
      </c>
      <c r="E14754" s="89">
        <v>2.7777777777777779E-3</v>
      </c>
      <c r="U14754">
        <v>1</v>
      </c>
      <c r="Y14754">
        <f t="shared" si="690"/>
        <v>1</v>
      </c>
      <c r="Z14754" s="90" t="str">
        <f t="shared" si="691"/>
        <v>2026/02/21 05:04</v>
      </c>
    </row>
    <row r="14755" spans="1:26" ht="3.6" customHeight="1" x14ac:dyDescent="0.2">
      <c r="A14755" s="86">
        <f t="shared" si="692"/>
        <v>46074</v>
      </c>
      <c r="B14755" s="270"/>
      <c r="C14755" s="272"/>
      <c r="D14755" s="273"/>
      <c r="E14755" s="89">
        <v>6.2499999999999995E-3</v>
      </c>
      <c r="U14755">
        <v>1</v>
      </c>
      <c r="Y14755">
        <f t="shared" si="690"/>
        <v>1</v>
      </c>
      <c r="Z14755" s="90" t="str">
        <f t="shared" si="691"/>
        <v>2026/02/21 00:09</v>
      </c>
    </row>
    <row r="14756" spans="1:26" ht="3.6" customHeight="1" x14ac:dyDescent="0.2">
      <c r="A14756" s="86">
        <f t="shared" si="692"/>
        <v>46074</v>
      </c>
      <c r="B14756" s="270"/>
      <c r="C14756" s="272"/>
      <c r="D14756" s="273"/>
      <c r="E14756" s="89">
        <v>9.7222222222222224E-3</v>
      </c>
      <c r="U14756">
        <v>1</v>
      </c>
      <c r="Y14756">
        <f t="shared" si="690"/>
        <v>1</v>
      </c>
      <c r="Z14756" s="90" t="str">
        <f t="shared" si="691"/>
        <v>2026/02/21 00:14</v>
      </c>
    </row>
    <row r="14757" spans="1:26" ht="3.6" customHeight="1" x14ac:dyDescent="0.2">
      <c r="A14757" s="86">
        <f t="shared" si="692"/>
        <v>46074</v>
      </c>
      <c r="B14757" s="270"/>
      <c r="C14757" s="272"/>
      <c r="D14757" s="273"/>
      <c r="E14757" s="89">
        <v>1.3194444444444444E-2</v>
      </c>
      <c r="U14757">
        <v>1</v>
      </c>
      <c r="Y14757">
        <f t="shared" si="690"/>
        <v>1</v>
      </c>
      <c r="Z14757" s="90" t="str">
        <f t="shared" si="691"/>
        <v>2026/02/21 00:19</v>
      </c>
    </row>
    <row r="14758" spans="1:26" ht="3.6" customHeight="1" x14ac:dyDescent="0.2">
      <c r="A14758" s="86">
        <f t="shared" si="692"/>
        <v>46074</v>
      </c>
      <c r="B14758" s="270"/>
      <c r="C14758" s="272"/>
      <c r="D14758" s="273"/>
      <c r="E14758" s="89">
        <v>1.6666666666666666E-2</v>
      </c>
      <c r="U14758">
        <v>1</v>
      </c>
      <c r="Y14758">
        <f t="shared" si="690"/>
        <v>1</v>
      </c>
      <c r="Z14758" s="90" t="str">
        <f t="shared" si="691"/>
        <v>2026/02/21 00:24</v>
      </c>
    </row>
    <row r="14759" spans="1:26" ht="3.6" customHeight="1" x14ac:dyDescent="0.2">
      <c r="A14759" s="86">
        <f t="shared" si="692"/>
        <v>46074</v>
      </c>
      <c r="B14759" s="270"/>
      <c r="C14759" s="272"/>
      <c r="D14759" s="273"/>
      <c r="E14759" s="89">
        <v>2.013888888888889E-2</v>
      </c>
      <c r="U14759">
        <v>1</v>
      </c>
      <c r="Y14759">
        <f t="shared" si="690"/>
        <v>1</v>
      </c>
      <c r="Z14759" s="90" t="str">
        <f t="shared" si="691"/>
        <v>2026/02/21 00:29</v>
      </c>
    </row>
    <row r="14760" spans="1:26" ht="3.6" customHeight="1" x14ac:dyDescent="0.2">
      <c r="A14760" s="86">
        <f t="shared" si="692"/>
        <v>46074</v>
      </c>
      <c r="B14760" s="270"/>
      <c r="C14760" s="272"/>
      <c r="D14760" s="273"/>
      <c r="E14760" s="89">
        <v>2.361111111111111E-2</v>
      </c>
      <c r="U14760">
        <v>1</v>
      </c>
      <c r="Y14760">
        <f t="shared" si="690"/>
        <v>1</v>
      </c>
      <c r="Z14760" s="90" t="str">
        <f t="shared" si="691"/>
        <v>2026/02/21 00:34</v>
      </c>
    </row>
    <row r="14761" spans="1:26" ht="3.6" customHeight="1" x14ac:dyDescent="0.2">
      <c r="A14761" s="86">
        <f t="shared" si="692"/>
        <v>46074</v>
      </c>
      <c r="B14761" s="270"/>
      <c r="C14761" s="272"/>
      <c r="D14761" s="273"/>
      <c r="E14761" s="89">
        <v>2.7083333333333334E-2</v>
      </c>
      <c r="U14761">
        <v>1</v>
      </c>
      <c r="Y14761">
        <f t="shared" si="690"/>
        <v>1</v>
      </c>
      <c r="Z14761" s="90" t="str">
        <f t="shared" si="691"/>
        <v>2026/02/21 00:39</v>
      </c>
    </row>
    <row r="14762" spans="1:26" ht="3.6" customHeight="1" x14ac:dyDescent="0.2">
      <c r="A14762" s="86">
        <f t="shared" si="692"/>
        <v>46074</v>
      </c>
      <c r="B14762" s="270"/>
      <c r="C14762" s="272"/>
      <c r="D14762" s="273"/>
      <c r="E14762" s="89">
        <v>3.0555555555555555E-2</v>
      </c>
      <c r="U14762">
        <v>1</v>
      </c>
      <c r="Y14762">
        <f t="shared" si="690"/>
        <v>1</v>
      </c>
      <c r="Z14762" s="90" t="str">
        <f t="shared" si="691"/>
        <v>2026/02/21 00:44</v>
      </c>
    </row>
    <row r="14763" spans="1:26" ht="3.6" customHeight="1" x14ac:dyDescent="0.2">
      <c r="A14763" s="86">
        <f t="shared" si="692"/>
        <v>46074</v>
      </c>
      <c r="B14763" s="270"/>
      <c r="C14763" s="272"/>
      <c r="D14763" s="273"/>
      <c r="E14763" s="89">
        <v>3.4027777777777775E-2</v>
      </c>
      <c r="U14763">
        <v>1</v>
      </c>
      <c r="Y14763">
        <f t="shared" si="690"/>
        <v>1</v>
      </c>
      <c r="Z14763" s="90" t="str">
        <f t="shared" si="691"/>
        <v>2026/02/21 00:49</v>
      </c>
    </row>
    <row r="14764" spans="1:26" ht="3.6" customHeight="1" x14ac:dyDescent="0.2">
      <c r="A14764" s="86">
        <f t="shared" si="692"/>
        <v>46074</v>
      </c>
      <c r="B14764" s="270"/>
      <c r="C14764" s="272"/>
      <c r="D14764" s="273"/>
      <c r="E14764" s="89">
        <v>3.7499999999999999E-2</v>
      </c>
      <c r="U14764">
        <v>1</v>
      </c>
      <c r="Y14764">
        <f t="shared" si="690"/>
        <v>1</v>
      </c>
      <c r="Z14764" s="90" t="str">
        <f t="shared" si="691"/>
        <v>2026/02/21 00:54</v>
      </c>
    </row>
    <row r="14765" spans="1:26" ht="3.6" customHeight="1" x14ac:dyDescent="0.2">
      <c r="A14765" s="86">
        <f t="shared" si="692"/>
        <v>46074</v>
      </c>
      <c r="B14765" s="270"/>
      <c r="C14765" s="272"/>
      <c r="D14765" s="273"/>
      <c r="E14765" s="89">
        <v>4.0972222222222222E-2</v>
      </c>
      <c r="U14765">
        <v>1</v>
      </c>
      <c r="Y14765">
        <f t="shared" si="690"/>
        <v>1</v>
      </c>
      <c r="Z14765" s="90" t="str">
        <f t="shared" si="691"/>
        <v>2026/02/21 00:59</v>
      </c>
    </row>
    <row r="14766" spans="1:26" ht="3.6" customHeight="1" x14ac:dyDescent="0.2">
      <c r="A14766" s="86">
        <f t="shared" si="692"/>
        <v>46074</v>
      </c>
      <c r="B14766" s="270"/>
      <c r="C14766" s="272"/>
      <c r="D14766" s="273">
        <v>0.25</v>
      </c>
      <c r="E14766" s="89">
        <v>2.7777777777777779E-3</v>
      </c>
      <c r="U14766">
        <v>1</v>
      </c>
      <c r="Y14766">
        <f t="shared" si="690"/>
        <v>1</v>
      </c>
      <c r="Z14766" s="90" t="str">
        <f t="shared" si="691"/>
        <v>2026/02/21 06:04</v>
      </c>
    </row>
    <row r="14767" spans="1:26" ht="3.6" customHeight="1" x14ac:dyDescent="0.2">
      <c r="A14767" s="86">
        <f t="shared" si="692"/>
        <v>46074</v>
      </c>
      <c r="B14767" s="270"/>
      <c r="C14767" s="272"/>
      <c r="D14767" s="273"/>
      <c r="E14767" s="89">
        <v>6.2499999999999995E-3</v>
      </c>
      <c r="U14767">
        <v>1</v>
      </c>
      <c r="Y14767">
        <f t="shared" si="690"/>
        <v>1</v>
      </c>
      <c r="Z14767" s="90" t="str">
        <f t="shared" si="691"/>
        <v>2026/02/21 00:09</v>
      </c>
    </row>
    <row r="14768" spans="1:26" ht="3.6" customHeight="1" x14ac:dyDescent="0.2">
      <c r="A14768" s="86">
        <f t="shared" si="692"/>
        <v>46074</v>
      </c>
      <c r="B14768" s="270"/>
      <c r="C14768" s="272"/>
      <c r="D14768" s="273"/>
      <c r="E14768" s="89">
        <v>9.7222222222222224E-3</v>
      </c>
      <c r="U14768">
        <v>1</v>
      </c>
      <c r="Y14768">
        <f t="shared" si="690"/>
        <v>1</v>
      </c>
      <c r="Z14768" s="90" t="str">
        <f t="shared" si="691"/>
        <v>2026/02/21 00:14</v>
      </c>
    </row>
    <row r="14769" spans="1:26" ht="3.6" customHeight="1" x14ac:dyDescent="0.2">
      <c r="A14769" s="86">
        <f t="shared" si="692"/>
        <v>46074</v>
      </c>
      <c r="B14769" s="270"/>
      <c r="C14769" s="272"/>
      <c r="D14769" s="273"/>
      <c r="E14769" s="89">
        <v>1.3194444444444444E-2</v>
      </c>
      <c r="U14769">
        <v>1</v>
      </c>
      <c r="Y14769">
        <f t="shared" si="690"/>
        <v>1</v>
      </c>
      <c r="Z14769" s="90" t="str">
        <f t="shared" si="691"/>
        <v>2026/02/21 00:19</v>
      </c>
    </row>
    <row r="14770" spans="1:26" ht="3.6" customHeight="1" x14ac:dyDescent="0.2">
      <c r="A14770" s="86">
        <f t="shared" si="692"/>
        <v>46074</v>
      </c>
      <c r="B14770" s="270"/>
      <c r="C14770" s="272"/>
      <c r="D14770" s="273"/>
      <c r="E14770" s="89">
        <v>1.6666666666666666E-2</v>
      </c>
      <c r="U14770">
        <v>1</v>
      </c>
      <c r="Y14770">
        <f t="shared" si="690"/>
        <v>1</v>
      </c>
      <c r="Z14770" s="90" t="str">
        <f t="shared" si="691"/>
        <v>2026/02/21 00:24</v>
      </c>
    </row>
    <row r="14771" spans="1:26" ht="3.6" customHeight="1" x14ac:dyDescent="0.2">
      <c r="A14771" s="86">
        <f t="shared" si="692"/>
        <v>46074</v>
      </c>
      <c r="B14771" s="270"/>
      <c r="C14771" s="272"/>
      <c r="D14771" s="273"/>
      <c r="E14771" s="89">
        <v>2.013888888888889E-2</v>
      </c>
      <c r="U14771">
        <v>1</v>
      </c>
      <c r="Y14771">
        <f t="shared" si="690"/>
        <v>1</v>
      </c>
      <c r="Z14771" s="90" t="str">
        <f t="shared" si="691"/>
        <v>2026/02/21 00:29</v>
      </c>
    </row>
    <row r="14772" spans="1:26" ht="3.6" customHeight="1" x14ac:dyDescent="0.2">
      <c r="A14772" s="86">
        <f t="shared" si="692"/>
        <v>46074</v>
      </c>
      <c r="B14772" s="270"/>
      <c r="C14772" s="272"/>
      <c r="D14772" s="273"/>
      <c r="E14772" s="89">
        <v>2.361111111111111E-2</v>
      </c>
      <c r="U14772">
        <v>1</v>
      </c>
      <c r="Y14772">
        <f t="shared" si="690"/>
        <v>1</v>
      </c>
      <c r="Z14772" s="90" t="str">
        <f t="shared" si="691"/>
        <v>2026/02/21 00:34</v>
      </c>
    </row>
    <row r="14773" spans="1:26" ht="3.6" customHeight="1" x14ac:dyDescent="0.2">
      <c r="A14773" s="86">
        <f t="shared" si="692"/>
        <v>46074</v>
      </c>
      <c r="B14773" s="270"/>
      <c r="C14773" s="272"/>
      <c r="D14773" s="273"/>
      <c r="E14773" s="89">
        <v>2.7083333333333334E-2</v>
      </c>
      <c r="U14773">
        <v>1</v>
      </c>
      <c r="Y14773">
        <f t="shared" si="690"/>
        <v>1</v>
      </c>
      <c r="Z14773" s="90" t="str">
        <f t="shared" si="691"/>
        <v>2026/02/21 00:39</v>
      </c>
    </row>
    <row r="14774" spans="1:26" ht="3.6" customHeight="1" x14ac:dyDescent="0.2">
      <c r="A14774" s="86">
        <f t="shared" si="692"/>
        <v>46074</v>
      </c>
      <c r="B14774" s="270"/>
      <c r="C14774" s="272"/>
      <c r="D14774" s="273"/>
      <c r="E14774" s="89">
        <v>3.0555555555555555E-2</v>
      </c>
      <c r="U14774">
        <v>1</v>
      </c>
      <c r="Y14774">
        <f t="shared" si="690"/>
        <v>1</v>
      </c>
      <c r="Z14774" s="90" t="str">
        <f t="shared" si="691"/>
        <v>2026/02/21 00:44</v>
      </c>
    </row>
    <row r="14775" spans="1:26" ht="3.6" customHeight="1" x14ac:dyDescent="0.2">
      <c r="A14775" s="86">
        <f t="shared" si="692"/>
        <v>46074</v>
      </c>
      <c r="B14775" s="270"/>
      <c r="C14775" s="272"/>
      <c r="D14775" s="273"/>
      <c r="E14775" s="89">
        <v>3.4027777777777775E-2</v>
      </c>
      <c r="U14775">
        <v>1</v>
      </c>
      <c r="Y14775">
        <f t="shared" si="690"/>
        <v>1</v>
      </c>
      <c r="Z14775" s="90" t="str">
        <f t="shared" si="691"/>
        <v>2026/02/21 00:49</v>
      </c>
    </row>
    <row r="14776" spans="1:26" ht="3.6" customHeight="1" x14ac:dyDescent="0.2">
      <c r="A14776" s="86">
        <f t="shared" si="692"/>
        <v>46074</v>
      </c>
      <c r="B14776" s="270"/>
      <c r="C14776" s="272"/>
      <c r="D14776" s="273"/>
      <c r="E14776" s="89">
        <v>3.7499999999999999E-2</v>
      </c>
      <c r="U14776">
        <v>1</v>
      </c>
      <c r="Y14776">
        <f t="shared" si="690"/>
        <v>1</v>
      </c>
      <c r="Z14776" s="90" t="str">
        <f t="shared" si="691"/>
        <v>2026/02/21 00:54</v>
      </c>
    </row>
    <row r="14777" spans="1:26" ht="3.6" customHeight="1" x14ac:dyDescent="0.2">
      <c r="A14777" s="86">
        <f t="shared" si="692"/>
        <v>46074</v>
      </c>
      <c r="B14777" s="270"/>
      <c r="C14777" s="272"/>
      <c r="D14777" s="273"/>
      <c r="E14777" s="89">
        <v>4.0972222222222222E-2</v>
      </c>
      <c r="U14777">
        <v>1</v>
      </c>
      <c r="Y14777">
        <f t="shared" si="690"/>
        <v>1</v>
      </c>
      <c r="Z14777" s="90" t="str">
        <f t="shared" si="691"/>
        <v>2026/02/21 00:59</v>
      </c>
    </row>
    <row r="14778" spans="1:26" ht="3.6" customHeight="1" x14ac:dyDescent="0.2">
      <c r="A14778" s="86">
        <f t="shared" si="692"/>
        <v>46074</v>
      </c>
      <c r="B14778" s="270"/>
      <c r="C14778" s="272"/>
      <c r="D14778" s="273">
        <v>0.29166666666666669</v>
      </c>
      <c r="E14778" s="89">
        <v>2.7777777777777779E-3</v>
      </c>
      <c r="G14778">
        <v>1</v>
      </c>
      <c r="U14778">
        <v>1</v>
      </c>
      <c r="Y14778">
        <f t="shared" si="690"/>
        <v>2</v>
      </c>
      <c r="Z14778" s="90" t="str">
        <f t="shared" si="691"/>
        <v>2026/02/21 07:04</v>
      </c>
    </row>
    <row r="14779" spans="1:26" ht="3.6" customHeight="1" x14ac:dyDescent="0.2">
      <c r="A14779" s="86">
        <f t="shared" si="692"/>
        <v>46074</v>
      </c>
      <c r="B14779" s="270"/>
      <c r="C14779" s="272"/>
      <c r="D14779" s="273"/>
      <c r="E14779" s="89">
        <v>6.2499999999999995E-3</v>
      </c>
      <c r="G14779">
        <v>1</v>
      </c>
      <c r="U14779">
        <v>1</v>
      </c>
      <c r="Y14779">
        <f t="shared" si="690"/>
        <v>2</v>
      </c>
      <c r="Z14779" s="90" t="str">
        <f t="shared" si="691"/>
        <v>2026/02/21 00:09</v>
      </c>
    </row>
    <row r="14780" spans="1:26" ht="3.6" customHeight="1" x14ac:dyDescent="0.2">
      <c r="A14780" s="86">
        <f t="shared" si="692"/>
        <v>46074</v>
      </c>
      <c r="B14780" s="270"/>
      <c r="C14780" s="272"/>
      <c r="D14780" s="273"/>
      <c r="E14780" s="89">
        <v>9.7222222222222224E-3</v>
      </c>
      <c r="G14780">
        <v>1</v>
      </c>
      <c r="U14780">
        <v>1</v>
      </c>
      <c r="Y14780">
        <f t="shared" si="690"/>
        <v>2</v>
      </c>
      <c r="Z14780" s="90" t="str">
        <f t="shared" si="691"/>
        <v>2026/02/21 00:14</v>
      </c>
    </row>
    <row r="14781" spans="1:26" ht="3.6" customHeight="1" x14ac:dyDescent="0.2">
      <c r="A14781" s="86">
        <f t="shared" si="692"/>
        <v>46074</v>
      </c>
      <c r="B14781" s="270"/>
      <c r="C14781" s="272"/>
      <c r="D14781" s="273"/>
      <c r="E14781" s="89">
        <v>1.3194444444444444E-2</v>
      </c>
      <c r="G14781">
        <v>1</v>
      </c>
      <c r="U14781">
        <v>1</v>
      </c>
      <c r="Y14781">
        <f t="shared" si="690"/>
        <v>2</v>
      </c>
      <c r="Z14781" s="90" t="str">
        <f t="shared" si="691"/>
        <v>2026/02/21 00:19</v>
      </c>
    </row>
    <row r="14782" spans="1:26" ht="3.6" customHeight="1" x14ac:dyDescent="0.2">
      <c r="A14782" s="86">
        <f t="shared" si="692"/>
        <v>46074</v>
      </c>
      <c r="B14782" s="270"/>
      <c r="C14782" s="272"/>
      <c r="D14782" s="273"/>
      <c r="E14782" s="89">
        <v>1.6666666666666666E-2</v>
      </c>
      <c r="G14782">
        <v>1</v>
      </c>
      <c r="U14782">
        <v>1</v>
      </c>
      <c r="Y14782">
        <f t="shared" si="690"/>
        <v>2</v>
      </c>
      <c r="Z14782" s="90" t="str">
        <f t="shared" si="691"/>
        <v>2026/02/21 00:24</v>
      </c>
    </row>
    <row r="14783" spans="1:26" ht="3.6" customHeight="1" x14ac:dyDescent="0.2">
      <c r="A14783" s="86">
        <f t="shared" si="692"/>
        <v>46074</v>
      </c>
      <c r="B14783" s="270"/>
      <c r="C14783" s="272"/>
      <c r="D14783" s="273"/>
      <c r="E14783" s="89">
        <v>2.013888888888889E-2</v>
      </c>
      <c r="G14783">
        <v>1</v>
      </c>
      <c r="U14783">
        <v>1</v>
      </c>
      <c r="Y14783">
        <f t="shared" si="690"/>
        <v>2</v>
      </c>
      <c r="Z14783" s="90" t="str">
        <f t="shared" si="691"/>
        <v>2026/02/21 00:29</v>
      </c>
    </row>
    <row r="14784" spans="1:26" ht="3.6" customHeight="1" x14ac:dyDescent="0.2">
      <c r="A14784" s="86">
        <f t="shared" si="692"/>
        <v>46074</v>
      </c>
      <c r="B14784" s="270"/>
      <c r="C14784" s="272"/>
      <c r="D14784" s="273"/>
      <c r="E14784" s="89">
        <v>2.361111111111111E-2</v>
      </c>
      <c r="U14784">
        <v>1</v>
      </c>
      <c r="Y14784">
        <f t="shared" si="690"/>
        <v>1</v>
      </c>
      <c r="Z14784" s="90" t="str">
        <f t="shared" si="691"/>
        <v>2026/02/21 00:34</v>
      </c>
    </row>
    <row r="14785" spans="1:26" ht="3.6" customHeight="1" x14ac:dyDescent="0.2">
      <c r="A14785" s="86">
        <f t="shared" si="692"/>
        <v>46074</v>
      </c>
      <c r="B14785" s="270"/>
      <c r="C14785" s="272"/>
      <c r="D14785" s="273"/>
      <c r="E14785" s="89">
        <v>2.7083333333333334E-2</v>
      </c>
      <c r="U14785">
        <v>1</v>
      </c>
      <c r="Y14785">
        <f t="shared" si="690"/>
        <v>1</v>
      </c>
      <c r="Z14785" s="90" t="str">
        <f t="shared" si="691"/>
        <v>2026/02/21 00:39</v>
      </c>
    </row>
    <row r="14786" spans="1:26" ht="3.6" customHeight="1" x14ac:dyDescent="0.2">
      <c r="A14786" s="86">
        <f t="shared" si="692"/>
        <v>46074</v>
      </c>
      <c r="B14786" s="270"/>
      <c r="C14786" s="272"/>
      <c r="D14786" s="273"/>
      <c r="E14786" s="89">
        <v>3.0555555555555555E-2</v>
      </c>
      <c r="U14786">
        <v>1</v>
      </c>
      <c r="Y14786">
        <f t="shared" si="690"/>
        <v>1</v>
      </c>
      <c r="Z14786" s="90" t="str">
        <f t="shared" si="691"/>
        <v>2026/02/21 00:44</v>
      </c>
    </row>
    <row r="14787" spans="1:26" ht="3.6" customHeight="1" x14ac:dyDescent="0.2">
      <c r="A14787" s="86">
        <f t="shared" si="692"/>
        <v>46074</v>
      </c>
      <c r="B14787" s="270"/>
      <c r="C14787" s="272"/>
      <c r="D14787" s="273"/>
      <c r="E14787" s="89">
        <v>3.4027777777777775E-2</v>
      </c>
      <c r="U14787">
        <v>1</v>
      </c>
      <c r="Y14787">
        <f t="shared" si="690"/>
        <v>1</v>
      </c>
      <c r="Z14787" s="90" t="str">
        <f t="shared" si="691"/>
        <v>2026/02/21 00:49</v>
      </c>
    </row>
    <row r="14788" spans="1:26" ht="3.6" customHeight="1" x14ac:dyDescent="0.2">
      <c r="A14788" s="86">
        <f t="shared" si="692"/>
        <v>46074</v>
      </c>
      <c r="B14788" s="270"/>
      <c r="C14788" s="272"/>
      <c r="D14788" s="273"/>
      <c r="E14788" s="89">
        <v>3.7499999999999999E-2</v>
      </c>
      <c r="U14788">
        <v>1</v>
      </c>
      <c r="Y14788">
        <f t="shared" si="690"/>
        <v>1</v>
      </c>
      <c r="Z14788" s="90" t="str">
        <f t="shared" si="691"/>
        <v>2026/02/21 00:54</v>
      </c>
    </row>
    <row r="14789" spans="1:26" ht="3.6" customHeight="1" x14ac:dyDescent="0.2">
      <c r="A14789" s="86">
        <f t="shared" si="692"/>
        <v>46074</v>
      </c>
      <c r="B14789" s="270"/>
      <c r="C14789" s="272"/>
      <c r="D14789" s="273"/>
      <c r="E14789" s="89">
        <v>4.0972222222222222E-2</v>
      </c>
      <c r="U14789">
        <v>1</v>
      </c>
      <c r="Y14789">
        <f t="shared" si="690"/>
        <v>1</v>
      </c>
      <c r="Z14789" s="90" t="str">
        <f t="shared" si="691"/>
        <v>2026/02/21 00:59</v>
      </c>
    </row>
    <row r="14790" spans="1:26" ht="3.6" customHeight="1" x14ac:dyDescent="0.2">
      <c r="A14790" s="86">
        <f t="shared" si="692"/>
        <v>46074</v>
      </c>
      <c r="B14790" s="270"/>
      <c r="C14790" s="272"/>
      <c r="D14790" s="273">
        <v>0.33333333333333331</v>
      </c>
      <c r="E14790" s="89">
        <v>2.7777777777777779E-3</v>
      </c>
      <c r="Y14790">
        <f t="shared" si="690"/>
        <v>0</v>
      </c>
      <c r="Z14790" s="90" t="str">
        <f t="shared" si="691"/>
        <v>2026/02/21 08:04</v>
      </c>
    </row>
    <row r="14791" spans="1:26" ht="3.6" customHeight="1" x14ac:dyDescent="0.2">
      <c r="A14791" s="86">
        <f t="shared" si="692"/>
        <v>46074</v>
      </c>
      <c r="B14791" s="270"/>
      <c r="C14791" s="272"/>
      <c r="D14791" s="273"/>
      <c r="E14791" s="89">
        <v>6.2499999999999995E-3</v>
      </c>
      <c r="Y14791">
        <f t="shared" ref="Y14791:Y14854" si="693">COUNTA(F14791:X14791)</f>
        <v>0</v>
      </c>
      <c r="Z14791" s="90" t="str">
        <f t="shared" ref="Z14791:Z14854" si="694">TEXT(A14791,"yyyy/mm/dd")&amp; " " &amp;TEXT(D14791+E14791,"hh:mm")</f>
        <v>2026/02/21 00:09</v>
      </c>
    </row>
    <row r="14792" spans="1:26" ht="3.6" customHeight="1" x14ac:dyDescent="0.2">
      <c r="A14792" s="86">
        <f t="shared" ref="A14792:A14855" si="695">IF(B14792&lt;&gt;"",B14792,A14791)</f>
        <v>46074</v>
      </c>
      <c r="B14792" s="270"/>
      <c r="C14792" s="272"/>
      <c r="D14792" s="273"/>
      <c r="E14792" s="89">
        <v>9.7222222222222224E-3</v>
      </c>
      <c r="Y14792">
        <f t="shared" si="693"/>
        <v>0</v>
      </c>
      <c r="Z14792" s="90" t="str">
        <f t="shared" si="694"/>
        <v>2026/02/21 00:14</v>
      </c>
    </row>
    <row r="14793" spans="1:26" ht="3.6" customHeight="1" x14ac:dyDescent="0.2">
      <c r="A14793" s="86">
        <f t="shared" si="695"/>
        <v>46074</v>
      </c>
      <c r="B14793" s="270"/>
      <c r="C14793" s="272"/>
      <c r="D14793" s="273"/>
      <c r="E14793" s="89">
        <v>1.3194444444444444E-2</v>
      </c>
      <c r="Y14793">
        <f t="shared" si="693"/>
        <v>0</v>
      </c>
      <c r="Z14793" s="90" t="str">
        <f t="shared" si="694"/>
        <v>2026/02/21 00:19</v>
      </c>
    </row>
    <row r="14794" spans="1:26" ht="3.6" customHeight="1" x14ac:dyDescent="0.2">
      <c r="A14794" s="86">
        <f t="shared" si="695"/>
        <v>46074</v>
      </c>
      <c r="B14794" s="270"/>
      <c r="C14794" s="272"/>
      <c r="D14794" s="273"/>
      <c r="E14794" s="89">
        <v>1.6666666666666666E-2</v>
      </c>
      <c r="Y14794">
        <f t="shared" si="693"/>
        <v>0</v>
      </c>
      <c r="Z14794" s="90" t="str">
        <f t="shared" si="694"/>
        <v>2026/02/21 00:24</v>
      </c>
    </row>
    <row r="14795" spans="1:26" ht="3.6" customHeight="1" x14ac:dyDescent="0.2">
      <c r="A14795" s="86">
        <f t="shared" si="695"/>
        <v>46074</v>
      </c>
      <c r="B14795" s="270"/>
      <c r="C14795" s="272"/>
      <c r="D14795" s="273"/>
      <c r="E14795" s="89">
        <v>2.013888888888889E-2</v>
      </c>
      <c r="Y14795">
        <f t="shared" si="693"/>
        <v>0</v>
      </c>
      <c r="Z14795" s="90" t="str">
        <f t="shared" si="694"/>
        <v>2026/02/21 00:29</v>
      </c>
    </row>
    <row r="14796" spans="1:26" ht="3.6" customHeight="1" x14ac:dyDescent="0.2">
      <c r="A14796" s="86">
        <f t="shared" si="695"/>
        <v>46074</v>
      </c>
      <c r="B14796" s="270"/>
      <c r="C14796" s="272"/>
      <c r="D14796" s="273"/>
      <c r="E14796" s="89">
        <v>2.361111111111111E-2</v>
      </c>
      <c r="Y14796">
        <f t="shared" si="693"/>
        <v>0</v>
      </c>
      <c r="Z14796" s="90" t="str">
        <f t="shared" si="694"/>
        <v>2026/02/21 00:34</v>
      </c>
    </row>
    <row r="14797" spans="1:26" ht="3.6" customHeight="1" x14ac:dyDescent="0.2">
      <c r="A14797" s="86">
        <f t="shared" si="695"/>
        <v>46074</v>
      </c>
      <c r="B14797" s="270"/>
      <c r="C14797" s="272"/>
      <c r="D14797" s="273"/>
      <c r="E14797" s="89">
        <v>2.7083333333333334E-2</v>
      </c>
      <c r="Y14797">
        <f t="shared" si="693"/>
        <v>0</v>
      </c>
      <c r="Z14797" s="90" t="str">
        <f t="shared" si="694"/>
        <v>2026/02/21 00:39</v>
      </c>
    </row>
    <row r="14798" spans="1:26" ht="3.6" customHeight="1" x14ac:dyDescent="0.2">
      <c r="A14798" s="86">
        <f t="shared" si="695"/>
        <v>46074</v>
      </c>
      <c r="B14798" s="270"/>
      <c r="C14798" s="272"/>
      <c r="D14798" s="273"/>
      <c r="E14798" s="89">
        <v>3.0555555555555555E-2</v>
      </c>
      <c r="Y14798">
        <f t="shared" si="693"/>
        <v>0</v>
      </c>
      <c r="Z14798" s="90" t="str">
        <f t="shared" si="694"/>
        <v>2026/02/21 00:44</v>
      </c>
    </row>
    <row r="14799" spans="1:26" ht="3.6" customHeight="1" x14ac:dyDescent="0.2">
      <c r="A14799" s="86">
        <f t="shared" si="695"/>
        <v>46074</v>
      </c>
      <c r="B14799" s="270"/>
      <c r="C14799" s="272"/>
      <c r="D14799" s="273"/>
      <c r="E14799" s="89">
        <v>3.4027777777777775E-2</v>
      </c>
      <c r="Y14799">
        <f t="shared" si="693"/>
        <v>0</v>
      </c>
      <c r="Z14799" s="90" t="str">
        <f t="shared" si="694"/>
        <v>2026/02/21 00:49</v>
      </c>
    </row>
    <row r="14800" spans="1:26" ht="3.6" customHeight="1" x14ac:dyDescent="0.2">
      <c r="A14800" s="86">
        <f t="shared" si="695"/>
        <v>46074</v>
      </c>
      <c r="B14800" s="270"/>
      <c r="C14800" s="272"/>
      <c r="D14800" s="273"/>
      <c r="E14800" s="89">
        <v>3.7499999999999999E-2</v>
      </c>
      <c r="Y14800">
        <f t="shared" si="693"/>
        <v>0</v>
      </c>
      <c r="Z14800" s="90" t="str">
        <f t="shared" si="694"/>
        <v>2026/02/21 00:54</v>
      </c>
    </row>
    <row r="14801" spans="1:26" ht="3.6" customHeight="1" x14ac:dyDescent="0.2">
      <c r="A14801" s="86">
        <f t="shared" si="695"/>
        <v>46074</v>
      </c>
      <c r="B14801" s="270"/>
      <c r="C14801" s="272"/>
      <c r="D14801" s="273"/>
      <c r="E14801" s="89">
        <v>4.0972222222222222E-2</v>
      </c>
      <c r="Y14801">
        <f t="shared" si="693"/>
        <v>0</v>
      </c>
      <c r="Z14801" s="90" t="str">
        <f t="shared" si="694"/>
        <v>2026/02/21 00:59</v>
      </c>
    </row>
    <row r="14802" spans="1:26" ht="3.6" customHeight="1" x14ac:dyDescent="0.2">
      <c r="A14802" s="86">
        <f t="shared" si="695"/>
        <v>46074</v>
      </c>
      <c r="B14802" s="270"/>
      <c r="C14802" s="272"/>
      <c r="D14802" s="273">
        <v>0.375</v>
      </c>
      <c r="E14802" s="89">
        <v>2.7777777777777779E-3</v>
      </c>
      <c r="Y14802">
        <f t="shared" si="693"/>
        <v>0</v>
      </c>
      <c r="Z14802" s="90" t="str">
        <f t="shared" si="694"/>
        <v>2026/02/21 09:04</v>
      </c>
    </row>
    <row r="14803" spans="1:26" ht="3.6" customHeight="1" x14ac:dyDescent="0.2">
      <c r="A14803" s="86">
        <f t="shared" si="695"/>
        <v>46074</v>
      </c>
      <c r="B14803" s="270"/>
      <c r="C14803" s="272"/>
      <c r="D14803" s="273"/>
      <c r="E14803" s="89">
        <v>6.2499999999999995E-3</v>
      </c>
      <c r="Y14803">
        <f t="shared" si="693"/>
        <v>0</v>
      </c>
      <c r="Z14803" s="90" t="str">
        <f t="shared" si="694"/>
        <v>2026/02/21 00:09</v>
      </c>
    </row>
    <row r="14804" spans="1:26" ht="3.6" customHeight="1" x14ac:dyDescent="0.2">
      <c r="A14804" s="86">
        <f t="shared" si="695"/>
        <v>46074</v>
      </c>
      <c r="B14804" s="270"/>
      <c r="C14804" s="272"/>
      <c r="D14804" s="273"/>
      <c r="E14804" s="89">
        <v>9.7222222222222224E-3</v>
      </c>
      <c r="Y14804">
        <f t="shared" si="693"/>
        <v>0</v>
      </c>
      <c r="Z14804" s="90" t="str">
        <f t="shared" si="694"/>
        <v>2026/02/21 00:14</v>
      </c>
    </row>
    <row r="14805" spans="1:26" ht="3.6" customHeight="1" x14ac:dyDescent="0.2">
      <c r="A14805" s="86">
        <f t="shared" si="695"/>
        <v>46074</v>
      </c>
      <c r="B14805" s="270"/>
      <c r="C14805" s="272"/>
      <c r="D14805" s="273"/>
      <c r="E14805" s="89">
        <v>1.3194444444444444E-2</v>
      </c>
      <c r="Y14805">
        <f t="shared" si="693"/>
        <v>0</v>
      </c>
      <c r="Z14805" s="90" t="str">
        <f t="shared" si="694"/>
        <v>2026/02/21 00:19</v>
      </c>
    </row>
    <row r="14806" spans="1:26" ht="3.6" customHeight="1" x14ac:dyDescent="0.2">
      <c r="A14806" s="86">
        <f t="shared" si="695"/>
        <v>46074</v>
      </c>
      <c r="B14806" s="270"/>
      <c r="C14806" s="272"/>
      <c r="D14806" s="273"/>
      <c r="E14806" s="89">
        <v>1.6666666666666666E-2</v>
      </c>
      <c r="Y14806">
        <f t="shared" si="693"/>
        <v>0</v>
      </c>
      <c r="Z14806" s="90" t="str">
        <f t="shared" si="694"/>
        <v>2026/02/21 00:24</v>
      </c>
    </row>
    <row r="14807" spans="1:26" ht="3.6" customHeight="1" x14ac:dyDescent="0.2">
      <c r="A14807" s="86">
        <f t="shared" si="695"/>
        <v>46074</v>
      </c>
      <c r="B14807" s="270"/>
      <c r="C14807" s="272"/>
      <c r="D14807" s="273"/>
      <c r="E14807" s="89">
        <v>2.013888888888889E-2</v>
      </c>
      <c r="Y14807">
        <f t="shared" si="693"/>
        <v>0</v>
      </c>
      <c r="Z14807" s="90" t="str">
        <f t="shared" si="694"/>
        <v>2026/02/21 00:29</v>
      </c>
    </row>
    <row r="14808" spans="1:26" ht="3.6" customHeight="1" x14ac:dyDescent="0.2">
      <c r="A14808" s="86">
        <f t="shared" si="695"/>
        <v>46074</v>
      </c>
      <c r="B14808" s="270"/>
      <c r="C14808" s="272"/>
      <c r="D14808" s="273"/>
      <c r="E14808" s="89">
        <v>2.361111111111111E-2</v>
      </c>
      <c r="Y14808">
        <f t="shared" si="693"/>
        <v>0</v>
      </c>
      <c r="Z14808" s="90" t="str">
        <f t="shared" si="694"/>
        <v>2026/02/21 00:34</v>
      </c>
    </row>
    <row r="14809" spans="1:26" ht="3.6" customHeight="1" x14ac:dyDescent="0.2">
      <c r="A14809" s="86">
        <f t="shared" si="695"/>
        <v>46074</v>
      </c>
      <c r="B14809" s="270"/>
      <c r="C14809" s="272"/>
      <c r="D14809" s="273"/>
      <c r="E14809" s="89">
        <v>2.7083333333333334E-2</v>
      </c>
      <c r="Y14809">
        <f t="shared" si="693"/>
        <v>0</v>
      </c>
      <c r="Z14809" s="90" t="str">
        <f t="shared" si="694"/>
        <v>2026/02/21 00:39</v>
      </c>
    </row>
    <row r="14810" spans="1:26" ht="3.6" customHeight="1" x14ac:dyDescent="0.2">
      <c r="A14810" s="86">
        <f t="shared" si="695"/>
        <v>46074</v>
      </c>
      <c r="B14810" s="270"/>
      <c r="C14810" s="272"/>
      <c r="D14810" s="273"/>
      <c r="E14810" s="89">
        <v>3.0555555555555555E-2</v>
      </c>
      <c r="Y14810">
        <f t="shared" si="693"/>
        <v>0</v>
      </c>
      <c r="Z14810" s="90" t="str">
        <f t="shared" si="694"/>
        <v>2026/02/21 00:44</v>
      </c>
    </row>
    <row r="14811" spans="1:26" ht="3.6" customHeight="1" x14ac:dyDescent="0.2">
      <c r="A14811" s="86">
        <f t="shared" si="695"/>
        <v>46074</v>
      </c>
      <c r="B14811" s="270"/>
      <c r="C14811" s="272"/>
      <c r="D14811" s="273"/>
      <c r="E14811" s="89">
        <v>3.4027777777777775E-2</v>
      </c>
      <c r="Y14811">
        <f t="shared" si="693"/>
        <v>0</v>
      </c>
      <c r="Z14811" s="90" t="str">
        <f t="shared" si="694"/>
        <v>2026/02/21 00:49</v>
      </c>
    </row>
    <row r="14812" spans="1:26" ht="3.6" customHeight="1" x14ac:dyDescent="0.2">
      <c r="A14812" s="86">
        <f t="shared" si="695"/>
        <v>46074</v>
      </c>
      <c r="B14812" s="270"/>
      <c r="C14812" s="272"/>
      <c r="D14812" s="273"/>
      <c r="E14812" s="89">
        <v>3.7499999999999999E-2</v>
      </c>
      <c r="Y14812">
        <f t="shared" si="693"/>
        <v>0</v>
      </c>
      <c r="Z14812" s="90" t="str">
        <f t="shared" si="694"/>
        <v>2026/02/21 00:54</v>
      </c>
    </row>
    <row r="14813" spans="1:26" ht="3.6" customHeight="1" x14ac:dyDescent="0.2">
      <c r="A14813" s="86">
        <f t="shared" si="695"/>
        <v>46074</v>
      </c>
      <c r="B14813" s="270"/>
      <c r="C14813" s="272"/>
      <c r="D14813" s="273"/>
      <c r="E14813" s="89">
        <v>4.0972222222222222E-2</v>
      </c>
      <c r="Y14813">
        <f t="shared" si="693"/>
        <v>0</v>
      </c>
      <c r="Z14813" s="90" t="str">
        <f t="shared" si="694"/>
        <v>2026/02/21 00:59</v>
      </c>
    </row>
    <row r="14814" spans="1:26" ht="3.6" customHeight="1" x14ac:dyDescent="0.2">
      <c r="A14814" s="86">
        <f t="shared" si="695"/>
        <v>46074</v>
      </c>
      <c r="B14814" s="270"/>
      <c r="C14814" s="272"/>
      <c r="D14814" s="273">
        <v>0.41666666666666669</v>
      </c>
      <c r="E14814" s="89">
        <v>2.7777777777777779E-3</v>
      </c>
      <c r="Y14814">
        <f t="shared" si="693"/>
        <v>0</v>
      </c>
      <c r="Z14814" s="90" t="str">
        <f t="shared" si="694"/>
        <v>2026/02/21 10:04</v>
      </c>
    </row>
    <row r="14815" spans="1:26" ht="3.6" customHeight="1" x14ac:dyDescent="0.2">
      <c r="A14815" s="86">
        <f t="shared" si="695"/>
        <v>46074</v>
      </c>
      <c r="B14815" s="270"/>
      <c r="C14815" s="272"/>
      <c r="D14815" s="273"/>
      <c r="E14815" s="89">
        <v>6.2499999999999995E-3</v>
      </c>
      <c r="Y14815">
        <f t="shared" si="693"/>
        <v>0</v>
      </c>
      <c r="Z14815" s="90" t="str">
        <f t="shared" si="694"/>
        <v>2026/02/21 00:09</v>
      </c>
    </row>
    <row r="14816" spans="1:26" ht="3.6" customHeight="1" x14ac:dyDescent="0.2">
      <c r="A14816" s="86">
        <f t="shared" si="695"/>
        <v>46074</v>
      </c>
      <c r="B14816" s="270"/>
      <c r="C14816" s="272"/>
      <c r="D14816" s="273"/>
      <c r="E14816" s="89">
        <v>9.7222222222222224E-3</v>
      </c>
      <c r="Y14816">
        <f t="shared" si="693"/>
        <v>0</v>
      </c>
      <c r="Z14816" s="90" t="str">
        <f t="shared" si="694"/>
        <v>2026/02/21 00:14</v>
      </c>
    </row>
    <row r="14817" spans="1:26" ht="3.6" customHeight="1" x14ac:dyDescent="0.2">
      <c r="A14817" s="86">
        <f t="shared" si="695"/>
        <v>46074</v>
      </c>
      <c r="B14817" s="270"/>
      <c r="C14817" s="272"/>
      <c r="D14817" s="273"/>
      <c r="E14817" s="89">
        <v>1.3194444444444444E-2</v>
      </c>
      <c r="Y14817">
        <f t="shared" si="693"/>
        <v>0</v>
      </c>
      <c r="Z14817" s="90" t="str">
        <f t="shared" si="694"/>
        <v>2026/02/21 00:19</v>
      </c>
    </row>
    <row r="14818" spans="1:26" ht="3.6" customHeight="1" x14ac:dyDescent="0.2">
      <c r="A14818" s="86">
        <f t="shared" si="695"/>
        <v>46074</v>
      </c>
      <c r="B14818" s="270"/>
      <c r="C14818" s="272"/>
      <c r="D14818" s="273"/>
      <c r="E14818" s="89">
        <v>1.6666666666666666E-2</v>
      </c>
      <c r="Y14818">
        <f t="shared" si="693"/>
        <v>0</v>
      </c>
      <c r="Z14818" s="90" t="str">
        <f t="shared" si="694"/>
        <v>2026/02/21 00:24</v>
      </c>
    </row>
    <row r="14819" spans="1:26" ht="3.6" customHeight="1" x14ac:dyDescent="0.2">
      <c r="A14819" s="86">
        <f t="shared" si="695"/>
        <v>46074</v>
      </c>
      <c r="B14819" s="270"/>
      <c r="C14819" s="272"/>
      <c r="D14819" s="273"/>
      <c r="E14819" s="89">
        <v>2.013888888888889E-2</v>
      </c>
      <c r="Y14819">
        <f t="shared" si="693"/>
        <v>0</v>
      </c>
      <c r="Z14819" s="90" t="str">
        <f t="shared" si="694"/>
        <v>2026/02/21 00:29</v>
      </c>
    </row>
    <row r="14820" spans="1:26" ht="3.6" customHeight="1" x14ac:dyDescent="0.2">
      <c r="A14820" s="86">
        <f t="shared" si="695"/>
        <v>46074</v>
      </c>
      <c r="B14820" s="270"/>
      <c r="C14820" s="272"/>
      <c r="D14820" s="273"/>
      <c r="E14820" s="89">
        <v>2.361111111111111E-2</v>
      </c>
      <c r="Y14820">
        <f t="shared" si="693"/>
        <v>0</v>
      </c>
      <c r="Z14820" s="90" t="str">
        <f t="shared" si="694"/>
        <v>2026/02/21 00:34</v>
      </c>
    </row>
    <row r="14821" spans="1:26" ht="3.6" customHeight="1" x14ac:dyDescent="0.2">
      <c r="A14821" s="86">
        <f t="shared" si="695"/>
        <v>46074</v>
      </c>
      <c r="B14821" s="270"/>
      <c r="C14821" s="272"/>
      <c r="D14821" s="273"/>
      <c r="E14821" s="89">
        <v>2.7083333333333334E-2</v>
      </c>
      <c r="Y14821">
        <f t="shared" si="693"/>
        <v>0</v>
      </c>
      <c r="Z14821" s="90" t="str">
        <f t="shared" si="694"/>
        <v>2026/02/21 00:39</v>
      </c>
    </row>
    <row r="14822" spans="1:26" ht="3.6" customHeight="1" x14ac:dyDescent="0.2">
      <c r="A14822" s="86">
        <f t="shared" si="695"/>
        <v>46074</v>
      </c>
      <c r="B14822" s="270"/>
      <c r="C14822" s="272"/>
      <c r="D14822" s="273"/>
      <c r="E14822" s="89">
        <v>3.0555555555555555E-2</v>
      </c>
      <c r="Y14822">
        <f t="shared" si="693"/>
        <v>0</v>
      </c>
      <c r="Z14822" s="90" t="str">
        <f t="shared" si="694"/>
        <v>2026/02/21 00:44</v>
      </c>
    </row>
    <row r="14823" spans="1:26" ht="3.6" customHeight="1" x14ac:dyDescent="0.2">
      <c r="A14823" s="86">
        <f t="shared" si="695"/>
        <v>46074</v>
      </c>
      <c r="B14823" s="270"/>
      <c r="C14823" s="272"/>
      <c r="D14823" s="273"/>
      <c r="E14823" s="89">
        <v>3.4027777777777775E-2</v>
      </c>
      <c r="Y14823">
        <f t="shared" si="693"/>
        <v>0</v>
      </c>
      <c r="Z14823" s="90" t="str">
        <f t="shared" si="694"/>
        <v>2026/02/21 00:49</v>
      </c>
    </row>
    <row r="14824" spans="1:26" ht="3.6" customHeight="1" x14ac:dyDescent="0.2">
      <c r="A14824" s="86">
        <f t="shared" si="695"/>
        <v>46074</v>
      </c>
      <c r="B14824" s="270"/>
      <c r="C14824" s="272"/>
      <c r="D14824" s="273"/>
      <c r="E14824" s="89">
        <v>3.7499999999999999E-2</v>
      </c>
      <c r="Y14824">
        <f t="shared" si="693"/>
        <v>0</v>
      </c>
      <c r="Z14824" s="90" t="str">
        <f t="shared" si="694"/>
        <v>2026/02/21 00:54</v>
      </c>
    </row>
    <row r="14825" spans="1:26" ht="3.6" customHeight="1" x14ac:dyDescent="0.2">
      <c r="A14825" s="86">
        <f t="shared" si="695"/>
        <v>46074</v>
      </c>
      <c r="B14825" s="270"/>
      <c r="C14825" s="272"/>
      <c r="D14825" s="273"/>
      <c r="E14825" s="89">
        <v>4.0972222222222222E-2</v>
      </c>
      <c r="Y14825">
        <f t="shared" si="693"/>
        <v>0</v>
      </c>
      <c r="Z14825" s="90" t="str">
        <f t="shared" si="694"/>
        <v>2026/02/21 00:59</v>
      </c>
    </row>
    <row r="14826" spans="1:26" ht="3.6" customHeight="1" x14ac:dyDescent="0.2">
      <c r="A14826" s="86">
        <f t="shared" si="695"/>
        <v>46074</v>
      </c>
      <c r="B14826" s="270"/>
      <c r="C14826" s="272"/>
      <c r="D14826" s="273">
        <v>0.45833333333333331</v>
      </c>
      <c r="E14826" s="89">
        <v>2.7777777777777779E-3</v>
      </c>
      <c r="Y14826">
        <f t="shared" si="693"/>
        <v>0</v>
      </c>
      <c r="Z14826" s="90" t="str">
        <f t="shared" si="694"/>
        <v>2026/02/21 11:04</v>
      </c>
    </row>
    <row r="14827" spans="1:26" ht="3.6" customHeight="1" x14ac:dyDescent="0.2">
      <c r="A14827" s="86">
        <f t="shared" si="695"/>
        <v>46074</v>
      </c>
      <c r="B14827" s="270"/>
      <c r="C14827" s="272"/>
      <c r="D14827" s="273"/>
      <c r="E14827" s="89">
        <v>6.2499999999999995E-3</v>
      </c>
      <c r="Y14827">
        <f t="shared" si="693"/>
        <v>0</v>
      </c>
      <c r="Z14827" s="90" t="str">
        <f t="shared" si="694"/>
        <v>2026/02/21 00:09</v>
      </c>
    </row>
    <row r="14828" spans="1:26" ht="3.6" customHeight="1" x14ac:dyDescent="0.2">
      <c r="A14828" s="86">
        <f t="shared" si="695"/>
        <v>46074</v>
      </c>
      <c r="B14828" s="270"/>
      <c r="C14828" s="272"/>
      <c r="D14828" s="273"/>
      <c r="E14828" s="89">
        <v>9.7222222222222224E-3</v>
      </c>
      <c r="Y14828">
        <f t="shared" si="693"/>
        <v>0</v>
      </c>
      <c r="Z14828" s="90" t="str">
        <f t="shared" si="694"/>
        <v>2026/02/21 00:14</v>
      </c>
    </row>
    <row r="14829" spans="1:26" ht="3.6" customHeight="1" x14ac:dyDescent="0.2">
      <c r="A14829" s="86">
        <f t="shared" si="695"/>
        <v>46074</v>
      </c>
      <c r="B14829" s="270"/>
      <c r="C14829" s="272"/>
      <c r="D14829" s="273"/>
      <c r="E14829" s="89">
        <v>1.3194444444444444E-2</v>
      </c>
      <c r="Y14829">
        <f t="shared" si="693"/>
        <v>0</v>
      </c>
      <c r="Z14829" s="90" t="str">
        <f t="shared" si="694"/>
        <v>2026/02/21 00:19</v>
      </c>
    </row>
    <row r="14830" spans="1:26" ht="3.6" customHeight="1" x14ac:dyDescent="0.2">
      <c r="A14830" s="86">
        <f t="shared" si="695"/>
        <v>46074</v>
      </c>
      <c r="B14830" s="270"/>
      <c r="C14830" s="272"/>
      <c r="D14830" s="273"/>
      <c r="E14830" s="89">
        <v>1.6666666666666666E-2</v>
      </c>
      <c r="Y14830">
        <f t="shared" si="693"/>
        <v>0</v>
      </c>
      <c r="Z14830" s="90" t="str">
        <f t="shared" si="694"/>
        <v>2026/02/21 00:24</v>
      </c>
    </row>
    <row r="14831" spans="1:26" ht="3.6" customHeight="1" x14ac:dyDescent="0.2">
      <c r="A14831" s="86">
        <f t="shared" si="695"/>
        <v>46074</v>
      </c>
      <c r="B14831" s="270"/>
      <c r="C14831" s="272"/>
      <c r="D14831" s="273"/>
      <c r="E14831" s="89">
        <v>2.013888888888889E-2</v>
      </c>
      <c r="Y14831">
        <f t="shared" si="693"/>
        <v>0</v>
      </c>
      <c r="Z14831" s="90" t="str">
        <f t="shared" si="694"/>
        <v>2026/02/21 00:29</v>
      </c>
    </row>
    <row r="14832" spans="1:26" ht="3.6" customHeight="1" x14ac:dyDescent="0.2">
      <c r="A14832" s="86">
        <f t="shared" si="695"/>
        <v>46074</v>
      </c>
      <c r="B14832" s="270"/>
      <c r="C14832" s="272"/>
      <c r="D14832" s="273"/>
      <c r="E14832" s="89">
        <v>2.361111111111111E-2</v>
      </c>
      <c r="Y14832">
        <f t="shared" si="693"/>
        <v>0</v>
      </c>
      <c r="Z14832" s="90" t="str">
        <f t="shared" si="694"/>
        <v>2026/02/21 00:34</v>
      </c>
    </row>
    <row r="14833" spans="1:26" ht="3.6" customHeight="1" x14ac:dyDescent="0.2">
      <c r="A14833" s="86">
        <f t="shared" si="695"/>
        <v>46074</v>
      </c>
      <c r="B14833" s="270"/>
      <c r="C14833" s="272"/>
      <c r="D14833" s="273"/>
      <c r="E14833" s="89">
        <v>2.7083333333333334E-2</v>
      </c>
      <c r="Y14833">
        <f t="shared" si="693"/>
        <v>0</v>
      </c>
      <c r="Z14833" s="90" t="str">
        <f t="shared" si="694"/>
        <v>2026/02/21 00:39</v>
      </c>
    </row>
    <row r="14834" spans="1:26" ht="3.6" customHeight="1" x14ac:dyDescent="0.2">
      <c r="A14834" s="86">
        <f t="shared" si="695"/>
        <v>46074</v>
      </c>
      <c r="B14834" s="270"/>
      <c r="C14834" s="272"/>
      <c r="D14834" s="273"/>
      <c r="E14834" s="89">
        <v>3.0555555555555555E-2</v>
      </c>
      <c r="Y14834">
        <f t="shared" si="693"/>
        <v>0</v>
      </c>
      <c r="Z14834" s="90" t="str">
        <f t="shared" si="694"/>
        <v>2026/02/21 00:44</v>
      </c>
    </row>
    <row r="14835" spans="1:26" ht="3.6" customHeight="1" x14ac:dyDescent="0.2">
      <c r="A14835" s="86">
        <f t="shared" si="695"/>
        <v>46074</v>
      </c>
      <c r="B14835" s="270"/>
      <c r="C14835" s="272"/>
      <c r="D14835" s="273"/>
      <c r="E14835" s="89">
        <v>3.4027777777777775E-2</v>
      </c>
      <c r="Y14835">
        <f t="shared" si="693"/>
        <v>0</v>
      </c>
      <c r="Z14835" s="90" t="str">
        <f t="shared" si="694"/>
        <v>2026/02/21 00:49</v>
      </c>
    </row>
    <row r="14836" spans="1:26" ht="3.6" customHeight="1" x14ac:dyDescent="0.2">
      <c r="A14836" s="86">
        <f t="shared" si="695"/>
        <v>46074</v>
      </c>
      <c r="B14836" s="270"/>
      <c r="C14836" s="272"/>
      <c r="D14836" s="273"/>
      <c r="E14836" s="89">
        <v>3.7499999999999999E-2</v>
      </c>
      <c r="Y14836">
        <f t="shared" si="693"/>
        <v>0</v>
      </c>
      <c r="Z14836" s="90" t="str">
        <f t="shared" si="694"/>
        <v>2026/02/21 00:54</v>
      </c>
    </row>
    <row r="14837" spans="1:26" ht="3.6" customHeight="1" x14ac:dyDescent="0.2">
      <c r="A14837" s="86">
        <f t="shared" si="695"/>
        <v>46074</v>
      </c>
      <c r="B14837" s="270"/>
      <c r="C14837" s="272"/>
      <c r="D14837" s="273"/>
      <c r="E14837" s="89">
        <v>4.0972222222222222E-2</v>
      </c>
      <c r="Y14837">
        <f t="shared" si="693"/>
        <v>0</v>
      </c>
      <c r="Z14837" s="90" t="str">
        <f t="shared" si="694"/>
        <v>2026/02/21 00:59</v>
      </c>
    </row>
    <row r="14838" spans="1:26" ht="3.6" customHeight="1" x14ac:dyDescent="0.2">
      <c r="A14838" s="86">
        <f t="shared" si="695"/>
        <v>46074</v>
      </c>
      <c r="B14838" s="270"/>
      <c r="C14838" s="272"/>
      <c r="D14838" s="273">
        <v>0.5</v>
      </c>
      <c r="E14838" s="89">
        <v>2.7777777777777779E-3</v>
      </c>
      <c r="Y14838">
        <f t="shared" si="693"/>
        <v>0</v>
      </c>
      <c r="Z14838" s="90" t="str">
        <f t="shared" si="694"/>
        <v>2026/02/21 12:04</v>
      </c>
    </row>
    <row r="14839" spans="1:26" ht="3.6" customHeight="1" x14ac:dyDescent="0.2">
      <c r="A14839" s="86">
        <f t="shared" si="695"/>
        <v>46074</v>
      </c>
      <c r="B14839" s="270"/>
      <c r="C14839" s="272"/>
      <c r="D14839" s="273"/>
      <c r="E14839" s="89">
        <v>6.2499999999999995E-3</v>
      </c>
      <c r="Y14839">
        <f t="shared" si="693"/>
        <v>0</v>
      </c>
      <c r="Z14839" s="90" t="str">
        <f t="shared" si="694"/>
        <v>2026/02/21 00:09</v>
      </c>
    </row>
    <row r="14840" spans="1:26" ht="3.6" customHeight="1" x14ac:dyDescent="0.2">
      <c r="A14840" s="86">
        <f t="shared" si="695"/>
        <v>46074</v>
      </c>
      <c r="B14840" s="270"/>
      <c r="C14840" s="272"/>
      <c r="D14840" s="273"/>
      <c r="E14840" s="89">
        <v>9.7222222222222224E-3</v>
      </c>
      <c r="Y14840">
        <f t="shared" si="693"/>
        <v>0</v>
      </c>
      <c r="Z14840" s="90" t="str">
        <f t="shared" si="694"/>
        <v>2026/02/21 00:14</v>
      </c>
    </row>
    <row r="14841" spans="1:26" ht="3.6" customHeight="1" x14ac:dyDescent="0.2">
      <c r="A14841" s="86">
        <f t="shared" si="695"/>
        <v>46074</v>
      </c>
      <c r="B14841" s="270"/>
      <c r="C14841" s="272"/>
      <c r="D14841" s="273"/>
      <c r="E14841" s="89">
        <v>1.3194444444444444E-2</v>
      </c>
      <c r="Y14841">
        <f t="shared" si="693"/>
        <v>0</v>
      </c>
      <c r="Z14841" s="90" t="str">
        <f t="shared" si="694"/>
        <v>2026/02/21 00:19</v>
      </c>
    </row>
    <row r="14842" spans="1:26" ht="3.6" customHeight="1" x14ac:dyDescent="0.2">
      <c r="A14842" s="86">
        <f t="shared" si="695"/>
        <v>46074</v>
      </c>
      <c r="B14842" s="270"/>
      <c r="C14842" s="272"/>
      <c r="D14842" s="273"/>
      <c r="E14842" s="89">
        <v>1.6666666666666666E-2</v>
      </c>
      <c r="Y14842">
        <f t="shared" si="693"/>
        <v>0</v>
      </c>
      <c r="Z14842" s="90" t="str">
        <f t="shared" si="694"/>
        <v>2026/02/21 00:24</v>
      </c>
    </row>
    <row r="14843" spans="1:26" ht="3.6" customHeight="1" x14ac:dyDescent="0.2">
      <c r="A14843" s="86">
        <f t="shared" si="695"/>
        <v>46074</v>
      </c>
      <c r="B14843" s="270"/>
      <c r="C14843" s="272"/>
      <c r="D14843" s="273"/>
      <c r="E14843" s="89">
        <v>2.013888888888889E-2</v>
      </c>
      <c r="Y14843">
        <f t="shared" si="693"/>
        <v>0</v>
      </c>
      <c r="Z14843" s="90" t="str">
        <f t="shared" si="694"/>
        <v>2026/02/21 00:29</v>
      </c>
    </row>
    <row r="14844" spans="1:26" ht="3.6" customHeight="1" x14ac:dyDescent="0.2">
      <c r="A14844" s="86">
        <f t="shared" si="695"/>
        <v>46074</v>
      </c>
      <c r="B14844" s="270"/>
      <c r="C14844" s="272"/>
      <c r="D14844" s="273"/>
      <c r="E14844" s="89">
        <v>2.361111111111111E-2</v>
      </c>
      <c r="Y14844">
        <f t="shared" si="693"/>
        <v>0</v>
      </c>
      <c r="Z14844" s="90" t="str">
        <f t="shared" si="694"/>
        <v>2026/02/21 00:34</v>
      </c>
    </row>
    <row r="14845" spans="1:26" ht="3.6" customHeight="1" x14ac:dyDescent="0.2">
      <c r="A14845" s="86">
        <f t="shared" si="695"/>
        <v>46074</v>
      </c>
      <c r="B14845" s="270"/>
      <c r="C14845" s="272"/>
      <c r="D14845" s="273"/>
      <c r="E14845" s="89">
        <v>2.7083333333333334E-2</v>
      </c>
      <c r="Y14845">
        <f t="shared" si="693"/>
        <v>0</v>
      </c>
      <c r="Z14845" s="90" t="str">
        <f t="shared" si="694"/>
        <v>2026/02/21 00:39</v>
      </c>
    </row>
    <row r="14846" spans="1:26" ht="3.6" customHeight="1" x14ac:dyDescent="0.2">
      <c r="A14846" s="86">
        <f t="shared" si="695"/>
        <v>46074</v>
      </c>
      <c r="B14846" s="270"/>
      <c r="C14846" s="272"/>
      <c r="D14846" s="273"/>
      <c r="E14846" s="89">
        <v>3.0555555555555555E-2</v>
      </c>
      <c r="Y14846">
        <f t="shared" si="693"/>
        <v>0</v>
      </c>
      <c r="Z14846" s="90" t="str">
        <f t="shared" si="694"/>
        <v>2026/02/21 00:44</v>
      </c>
    </row>
    <row r="14847" spans="1:26" ht="3.6" customHeight="1" x14ac:dyDescent="0.2">
      <c r="A14847" s="86">
        <f t="shared" si="695"/>
        <v>46074</v>
      </c>
      <c r="B14847" s="270"/>
      <c r="C14847" s="272"/>
      <c r="D14847" s="273"/>
      <c r="E14847" s="89">
        <v>3.4027777777777775E-2</v>
      </c>
      <c r="Y14847">
        <f t="shared" si="693"/>
        <v>0</v>
      </c>
      <c r="Z14847" s="90" t="str">
        <f t="shared" si="694"/>
        <v>2026/02/21 00:49</v>
      </c>
    </row>
    <row r="14848" spans="1:26" ht="3.6" customHeight="1" x14ac:dyDescent="0.2">
      <c r="A14848" s="86">
        <f t="shared" si="695"/>
        <v>46074</v>
      </c>
      <c r="B14848" s="270"/>
      <c r="C14848" s="272"/>
      <c r="D14848" s="273"/>
      <c r="E14848" s="89">
        <v>3.7499999999999999E-2</v>
      </c>
      <c r="Y14848">
        <f t="shared" si="693"/>
        <v>0</v>
      </c>
      <c r="Z14848" s="90" t="str">
        <f t="shared" si="694"/>
        <v>2026/02/21 00:54</v>
      </c>
    </row>
    <row r="14849" spans="1:26" ht="3.6" customHeight="1" x14ac:dyDescent="0.2">
      <c r="A14849" s="86">
        <f t="shared" si="695"/>
        <v>46074</v>
      </c>
      <c r="B14849" s="270"/>
      <c r="C14849" s="272"/>
      <c r="D14849" s="273"/>
      <c r="E14849" s="89">
        <v>4.0972222222222222E-2</v>
      </c>
      <c r="Y14849">
        <f t="shared" si="693"/>
        <v>0</v>
      </c>
      <c r="Z14849" s="90" t="str">
        <f t="shared" si="694"/>
        <v>2026/02/21 00:59</v>
      </c>
    </row>
    <row r="14850" spans="1:26" ht="3.6" customHeight="1" x14ac:dyDescent="0.2">
      <c r="A14850" s="86">
        <f t="shared" si="695"/>
        <v>46074</v>
      </c>
      <c r="B14850" s="270"/>
      <c r="C14850" s="272"/>
      <c r="D14850" s="273">
        <v>0.54166666666666663</v>
      </c>
      <c r="E14850" s="89">
        <v>2.7777777777777779E-3</v>
      </c>
      <c r="Y14850">
        <f t="shared" si="693"/>
        <v>0</v>
      </c>
      <c r="Z14850" s="90" t="str">
        <f t="shared" si="694"/>
        <v>2026/02/21 13:04</v>
      </c>
    </row>
    <row r="14851" spans="1:26" ht="3.6" customHeight="1" x14ac:dyDescent="0.2">
      <c r="A14851" s="86">
        <f t="shared" si="695"/>
        <v>46074</v>
      </c>
      <c r="B14851" s="270"/>
      <c r="C14851" s="272"/>
      <c r="D14851" s="273"/>
      <c r="E14851" s="89">
        <v>6.2499999999999995E-3</v>
      </c>
      <c r="Y14851">
        <f t="shared" si="693"/>
        <v>0</v>
      </c>
      <c r="Z14851" s="90" t="str">
        <f t="shared" si="694"/>
        <v>2026/02/21 00:09</v>
      </c>
    </row>
    <row r="14852" spans="1:26" ht="3.6" customHeight="1" x14ac:dyDescent="0.2">
      <c r="A14852" s="86">
        <f t="shared" si="695"/>
        <v>46074</v>
      </c>
      <c r="B14852" s="270"/>
      <c r="C14852" s="272"/>
      <c r="D14852" s="273"/>
      <c r="E14852" s="89">
        <v>9.7222222222222224E-3</v>
      </c>
      <c r="Y14852">
        <f t="shared" si="693"/>
        <v>0</v>
      </c>
      <c r="Z14852" s="90" t="str">
        <f t="shared" si="694"/>
        <v>2026/02/21 00:14</v>
      </c>
    </row>
    <row r="14853" spans="1:26" ht="3.6" customHeight="1" x14ac:dyDescent="0.2">
      <c r="A14853" s="86">
        <f t="shared" si="695"/>
        <v>46074</v>
      </c>
      <c r="B14853" s="270"/>
      <c r="C14853" s="272"/>
      <c r="D14853" s="273"/>
      <c r="E14853" s="89">
        <v>1.3194444444444444E-2</v>
      </c>
      <c r="Y14853">
        <f t="shared" si="693"/>
        <v>0</v>
      </c>
      <c r="Z14853" s="90" t="str">
        <f t="shared" si="694"/>
        <v>2026/02/21 00:19</v>
      </c>
    </row>
    <row r="14854" spans="1:26" ht="3.6" customHeight="1" x14ac:dyDescent="0.2">
      <c r="A14854" s="86">
        <f t="shared" si="695"/>
        <v>46074</v>
      </c>
      <c r="B14854" s="270"/>
      <c r="C14854" s="272"/>
      <c r="D14854" s="273"/>
      <c r="E14854" s="89">
        <v>1.6666666666666666E-2</v>
      </c>
      <c r="Y14854">
        <f t="shared" si="693"/>
        <v>0</v>
      </c>
      <c r="Z14854" s="90" t="str">
        <f t="shared" si="694"/>
        <v>2026/02/21 00:24</v>
      </c>
    </row>
    <row r="14855" spans="1:26" ht="3.6" customHeight="1" x14ac:dyDescent="0.2">
      <c r="A14855" s="86">
        <f t="shared" si="695"/>
        <v>46074</v>
      </c>
      <c r="B14855" s="270"/>
      <c r="C14855" s="272"/>
      <c r="D14855" s="273"/>
      <c r="E14855" s="89">
        <v>2.013888888888889E-2</v>
      </c>
      <c r="Y14855">
        <f t="shared" ref="Y14855:Y14918" si="696">COUNTA(F14855:X14855)</f>
        <v>0</v>
      </c>
      <c r="Z14855" s="90" t="str">
        <f t="shared" ref="Z14855:Z14918" si="697">TEXT(A14855,"yyyy/mm/dd")&amp; " " &amp;TEXT(D14855+E14855,"hh:mm")</f>
        <v>2026/02/21 00:29</v>
      </c>
    </row>
    <row r="14856" spans="1:26" ht="3.6" customHeight="1" x14ac:dyDescent="0.2">
      <c r="A14856" s="86">
        <f t="shared" ref="A14856:A14919" si="698">IF(B14856&lt;&gt;"",B14856,A14855)</f>
        <v>46074</v>
      </c>
      <c r="B14856" s="270"/>
      <c r="C14856" s="272"/>
      <c r="D14856" s="273"/>
      <c r="E14856" s="89">
        <v>2.361111111111111E-2</v>
      </c>
      <c r="Y14856">
        <f t="shared" si="696"/>
        <v>0</v>
      </c>
      <c r="Z14856" s="90" t="str">
        <f t="shared" si="697"/>
        <v>2026/02/21 00:34</v>
      </c>
    </row>
    <row r="14857" spans="1:26" ht="3.6" customHeight="1" x14ac:dyDescent="0.2">
      <c r="A14857" s="86">
        <f t="shared" si="698"/>
        <v>46074</v>
      </c>
      <c r="B14857" s="270"/>
      <c r="C14857" s="272"/>
      <c r="D14857" s="273"/>
      <c r="E14857" s="89">
        <v>2.7083333333333334E-2</v>
      </c>
      <c r="Y14857">
        <f t="shared" si="696"/>
        <v>0</v>
      </c>
      <c r="Z14857" s="90" t="str">
        <f t="shared" si="697"/>
        <v>2026/02/21 00:39</v>
      </c>
    </row>
    <row r="14858" spans="1:26" ht="3.6" customHeight="1" x14ac:dyDescent="0.2">
      <c r="A14858" s="86">
        <f t="shared" si="698"/>
        <v>46074</v>
      </c>
      <c r="B14858" s="270"/>
      <c r="C14858" s="272"/>
      <c r="D14858" s="273"/>
      <c r="E14858" s="89">
        <v>3.0555555555555555E-2</v>
      </c>
      <c r="Y14858">
        <f t="shared" si="696"/>
        <v>0</v>
      </c>
      <c r="Z14858" s="90" t="str">
        <f t="shared" si="697"/>
        <v>2026/02/21 00:44</v>
      </c>
    </row>
    <row r="14859" spans="1:26" ht="3.6" customHeight="1" x14ac:dyDescent="0.2">
      <c r="A14859" s="86">
        <f t="shared" si="698"/>
        <v>46074</v>
      </c>
      <c r="B14859" s="270"/>
      <c r="C14859" s="272"/>
      <c r="D14859" s="273"/>
      <c r="E14859" s="89">
        <v>3.4027777777777775E-2</v>
      </c>
      <c r="Y14859">
        <f t="shared" si="696"/>
        <v>0</v>
      </c>
      <c r="Z14859" s="90" t="str">
        <f t="shared" si="697"/>
        <v>2026/02/21 00:49</v>
      </c>
    </row>
    <row r="14860" spans="1:26" ht="3.6" customHeight="1" x14ac:dyDescent="0.2">
      <c r="A14860" s="86">
        <f t="shared" si="698"/>
        <v>46074</v>
      </c>
      <c r="B14860" s="270"/>
      <c r="C14860" s="272"/>
      <c r="D14860" s="273"/>
      <c r="E14860" s="89">
        <v>3.7499999999999999E-2</v>
      </c>
      <c r="Y14860">
        <f t="shared" si="696"/>
        <v>0</v>
      </c>
      <c r="Z14860" s="90" t="str">
        <f t="shared" si="697"/>
        <v>2026/02/21 00:54</v>
      </c>
    </row>
    <row r="14861" spans="1:26" ht="3.6" customHeight="1" x14ac:dyDescent="0.2">
      <c r="A14861" s="86">
        <f t="shared" si="698"/>
        <v>46074</v>
      </c>
      <c r="B14861" s="270"/>
      <c r="C14861" s="272"/>
      <c r="D14861" s="273"/>
      <c r="E14861" s="89">
        <v>4.0972222222222222E-2</v>
      </c>
      <c r="Y14861">
        <f t="shared" si="696"/>
        <v>0</v>
      </c>
      <c r="Z14861" s="90" t="str">
        <f t="shared" si="697"/>
        <v>2026/02/21 00:59</v>
      </c>
    </row>
    <row r="14862" spans="1:26" ht="3.6" customHeight="1" x14ac:dyDescent="0.2">
      <c r="A14862" s="86">
        <f t="shared" si="698"/>
        <v>46074</v>
      </c>
      <c r="B14862" s="270"/>
      <c r="C14862" s="272"/>
      <c r="D14862" s="273">
        <v>0.58333333333333337</v>
      </c>
      <c r="E14862" s="89">
        <v>2.7777777777777779E-3</v>
      </c>
      <c r="Y14862">
        <f t="shared" si="696"/>
        <v>0</v>
      </c>
      <c r="Z14862" s="90" t="str">
        <f t="shared" si="697"/>
        <v>2026/02/21 14:04</v>
      </c>
    </row>
    <row r="14863" spans="1:26" ht="3.6" customHeight="1" x14ac:dyDescent="0.2">
      <c r="A14863" s="86">
        <f t="shared" si="698"/>
        <v>46074</v>
      </c>
      <c r="B14863" s="270"/>
      <c r="C14863" s="272"/>
      <c r="D14863" s="273"/>
      <c r="E14863" s="89">
        <v>6.2499999999999995E-3</v>
      </c>
      <c r="Y14863">
        <f t="shared" si="696"/>
        <v>0</v>
      </c>
      <c r="Z14863" s="90" t="str">
        <f t="shared" si="697"/>
        <v>2026/02/21 00:09</v>
      </c>
    </row>
    <row r="14864" spans="1:26" ht="3.6" customHeight="1" x14ac:dyDescent="0.2">
      <c r="A14864" s="86">
        <f t="shared" si="698"/>
        <v>46074</v>
      </c>
      <c r="B14864" s="270"/>
      <c r="C14864" s="272"/>
      <c r="D14864" s="273"/>
      <c r="E14864" s="89">
        <v>9.7222222222222224E-3</v>
      </c>
      <c r="Y14864">
        <f t="shared" si="696"/>
        <v>0</v>
      </c>
      <c r="Z14864" s="90" t="str">
        <f t="shared" si="697"/>
        <v>2026/02/21 00:14</v>
      </c>
    </row>
    <row r="14865" spans="1:26" ht="3.6" customHeight="1" x14ac:dyDescent="0.2">
      <c r="A14865" s="86">
        <f t="shared" si="698"/>
        <v>46074</v>
      </c>
      <c r="B14865" s="270"/>
      <c r="C14865" s="272"/>
      <c r="D14865" s="273"/>
      <c r="E14865" s="89">
        <v>1.3194444444444444E-2</v>
      </c>
      <c r="Y14865">
        <f t="shared" si="696"/>
        <v>0</v>
      </c>
      <c r="Z14865" s="90" t="str">
        <f t="shared" si="697"/>
        <v>2026/02/21 00:19</v>
      </c>
    </row>
    <row r="14866" spans="1:26" ht="3.6" customHeight="1" x14ac:dyDescent="0.2">
      <c r="A14866" s="86">
        <f t="shared" si="698"/>
        <v>46074</v>
      </c>
      <c r="B14866" s="270"/>
      <c r="C14866" s="272"/>
      <c r="D14866" s="273"/>
      <c r="E14866" s="89">
        <v>1.6666666666666666E-2</v>
      </c>
      <c r="Y14866">
        <f t="shared" si="696"/>
        <v>0</v>
      </c>
      <c r="Z14866" s="90" t="str">
        <f t="shared" si="697"/>
        <v>2026/02/21 00:24</v>
      </c>
    </row>
    <row r="14867" spans="1:26" ht="3.6" customHeight="1" x14ac:dyDescent="0.2">
      <c r="A14867" s="86">
        <f t="shared" si="698"/>
        <v>46074</v>
      </c>
      <c r="B14867" s="270"/>
      <c r="C14867" s="272"/>
      <c r="D14867" s="273"/>
      <c r="E14867" s="89">
        <v>2.013888888888889E-2</v>
      </c>
      <c r="Y14867">
        <f t="shared" si="696"/>
        <v>0</v>
      </c>
      <c r="Z14867" s="90" t="str">
        <f t="shared" si="697"/>
        <v>2026/02/21 00:29</v>
      </c>
    </row>
    <row r="14868" spans="1:26" ht="3.6" customHeight="1" x14ac:dyDescent="0.2">
      <c r="A14868" s="86">
        <f t="shared" si="698"/>
        <v>46074</v>
      </c>
      <c r="B14868" s="270"/>
      <c r="C14868" s="272"/>
      <c r="D14868" s="273"/>
      <c r="E14868" s="89">
        <v>2.361111111111111E-2</v>
      </c>
      <c r="Y14868">
        <f t="shared" si="696"/>
        <v>0</v>
      </c>
      <c r="Z14868" s="90" t="str">
        <f t="shared" si="697"/>
        <v>2026/02/21 00:34</v>
      </c>
    </row>
    <row r="14869" spans="1:26" ht="3.6" customHeight="1" x14ac:dyDescent="0.2">
      <c r="A14869" s="86">
        <f t="shared" si="698"/>
        <v>46074</v>
      </c>
      <c r="B14869" s="270"/>
      <c r="C14869" s="272"/>
      <c r="D14869" s="273"/>
      <c r="E14869" s="89">
        <v>2.7083333333333334E-2</v>
      </c>
      <c r="Y14869">
        <f t="shared" si="696"/>
        <v>0</v>
      </c>
      <c r="Z14869" s="90" t="str">
        <f t="shared" si="697"/>
        <v>2026/02/21 00:39</v>
      </c>
    </row>
    <row r="14870" spans="1:26" ht="3.6" customHeight="1" x14ac:dyDescent="0.2">
      <c r="A14870" s="86">
        <f t="shared" si="698"/>
        <v>46074</v>
      </c>
      <c r="B14870" s="270"/>
      <c r="C14870" s="272"/>
      <c r="D14870" s="273"/>
      <c r="E14870" s="89">
        <v>3.0555555555555555E-2</v>
      </c>
      <c r="Y14870">
        <f t="shared" si="696"/>
        <v>0</v>
      </c>
      <c r="Z14870" s="90" t="str">
        <f t="shared" si="697"/>
        <v>2026/02/21 00:44</v>
      </c>
    </row>
    <row r="14871" spans="1:26" ht="3.6" customHeight="1" x14ac:dyDescent="0.2">
      <c r="A14871" s="86">
        <f t="shared" si="698"/>
        <v>46074</v>
      </c>
      <c r="B14871" s="270"/>
      <c r="C14871" s="272"/>
      <c r="D14871" s="273"/>
      <c r="E14871" s="89">
        <v>3.4027777777777775E-2</v>
      </c>
      <c r="Y14871">
        <f t="shared" si="696"/>
        <v>0</v>
      </c>
      <c r="Z14871" s="90" t="str">
        <f t="shared" si="697"/>
        <v>2026/02/21 00:49</v>
      </c>
    </row>
    <row r="14872" spans="1:26" ht="3.6" customHeight="1" x14ac:dyDescent="0.2">
      <c r="A14872" s="86">
        <f t="shared" si="698"/>
        <v>46074</v>
      </c>
      <c r="B14872" s="270"/>
      <c r="C14872" s="272"/>
      <c r="D14872" s="273"/>
      <c r="E14872" s="89">
        <v>3.7499999999999999E-2</v>
      </c>
      <c r="Y14872">
        <f t="shared" si="696"/>
        <v>0</v>
      </c>
      <c r="Z14872" s="90" t="str">
        <f t="shared" si="697"/>
        <v>2026/02/21 00:54</v>
      </c>
    </row>
    <row r="14873" spans="1:26" ht="3.6" customHeight="1" x14ac:dyDescent="0.2">
      <c r="A14873" s="86">
        <f t="shared" si="698"/>
        <v>46074</v>
      </c>
      <c r="B14873" s="270"/>
      <c r="C14873" s="272"/>
      <c r="D14873" s="273"/>
      <c r="E14873" s="89">
        <v>4.0972222222222222E-2</v>
      </c>
      <c r="Y14873">
        <f t="shared" si="696"/>
        <v>0</v>
      </c>
      <c r="Z14873" s="90" t="str">
        <f t="shared" si="697"/>
        <v>2026/02/21 00:59</v>
      </c>
    </row>
    <row r="14874" spans="1:26" ht="3.6" customHeight="1" x14ac:dyDescent="0.2">
      <c r="A14874" s="86">
        <f t="shared" si="698"/>
        <v>46074</v>
      </c>
      <c r="B14874" s="270"/>
      <c r="C14874" s="272"/>
      <c r="D14874" s="273">
        <v>0.625</v>
      </c>
      <c r="E14874" s="89">
        <v>2.7777777777777779E-3</v>
      </c>
      <c r="Y14874">
        <f t="shared" si="696"/>
        <v>0</v>
      </c>
      <c r="Z14874" s="90" t="str">
        <f t="shared" si="697"/>
        <v>2026/02/21 15:04</v>
      </c>
    </row>
    <row r="14875" spans="1:26" ht="3.6" customHeight="1" x14ac:dyDescent="0.2">
      <c r="A14875" s="86">
        <f t="shared" si="698"/>
        <v>46074</v>
      </c>
      <c r="B14875" s="270"/>
      <c r="C14875" s="272"/>
      <c r="D14875" s="273"/>
      <c r="E14875" s="89">
        <v>6.2499999999999995E-3</v>
      </c>
      <c r="Y14875">
        <f t="shared" si="696"/>
        <v>0</v>
      </c>
      <c r="Z14875" s="90" t="str">
        <f t="shared" si="697"/>
        <v>2026/02/21 00:09</v>
      </c>
    </row>
    <row r="14876" spans="1:26" ht="3.6" customHeight="1" x14ac:dyDescent="0.2">
      <c r="A14876" s="86">
        <f t="shared" si="698"/>
        <v>46074</v>
      </c>
      <c r="B14876" s="270"/>
      <c r="C14876" s="272"/>
      <c r="D14876" s="273"/>
      <c r="E14876" s="89">
        <v>9.7222222222222224E-3</v>
      </c>
      <c r="Y14876">
        <f t="shared" si="696"/>
        <v>0</v>
      </c>
      <c r="Z14876" s="90" t="str">
        <f t="shared" si="697"/>
        <v>2026/02/21 00:14</v>
      </c>
    </row>
    <row r="14877" spans="1:26" ht="3.6" customHeight="1" x14ac:dyDescent="0.2">
      <c r="A14877" s="86">
        <f t="shared" si="698"/>
        <v>46074</v>
      </c>
      <c r="B14877" s="270"/>
      <c r="C14877" s="272"/>
      <c r="D14877" s="273"/>
      <c r="E14877" s="89">
        <v>1.3194444444444444E-2</v>
      </c>
      <c r="Y14877">
        <f t="shared" si="696"/>
        <v>0</v>
      </c>
      <c r="Z14877" s="90" t="str">
        <f t="shared" si="697"/>
        <v>2026/02/21 00:19</v>
      </c>
    </row>
    <row r="14878" spans="1:26" ht="3.6" customHeight="1" x14ac:dyDescent="0.2">
      <c r="A14878" s="86">
        <f t="shared" si="698"/>
        <v>46074</v>
      </c>
      <c r="B14878" s="270"/>
      <c r="C14878" s="272"/>
      <c r="D14878" s="273"/>
      <c r="E14878" s="89">
        <v>1.6666666666666666E-2</v>
      </c>
      <c r="Y14878">
        <f t="shared" si="696"/>
        <v>0</v>
      </c>
      <c r="Z14878" s="90" t="str">
        <f t="shared" si="697"/>
        <v>2026/02/21 00:24</v>
      </c>
    </row>
    <row r="14879" spans="1:26" ht="3.6" customHeight="1" x14ac:dyDescent="0.2">
      <c r="A14879" s="86">
        <f t="shared" si="698"/>
        <v>46074</v>
      </c>
      <c r="B14879" s="270"/>
      <c r="C14879" s="272"/>
      <c r="D14879" s="273"/>
      <c r="E14879" s="89">
        <v>2.013888888888889E-2</v>
      </c>
      <c r="Y14879">
        <f t="shared" si="696"/>
        <v>0</v>
      </c>
      <c r="Z14879" s="90" t="str">
        <f t="shared" si="697"/>
        <v>2026/02/21 00:29</v>
      </c>
    </row>
    <row r="14880" spans="1:26" ht="3.6" customHeight="1" x14ac:dyDescent="0.2">
      <c r="A14880" s="86">
        <f t="shared" si="698"/>
        <v>46074</v>
      </c>
      <c r="B14880" s="270"/>
      <c r="C14880" s="272"/>
      <c r="D14880" s="273"/>
      <c r="E14880" s="89">
        <v>2.361111111111111E-2</v>
      </c>
      <c r="Y14880">
        <f t="shared" si="696"/>
        <v>0</v>
      </c>
      <c r="Z14880" s="90" t="str">
        <f t="shared" si="697"/>
        <v>2026/02/21 00:34</v>
      </c>
    </row>
    <row r="14881" spans="1:26" ht="3.6" customHeight="1" x14ac:dyDescent="0.2">
      <c r="A14881" s="86">
        <f t="shared" si="698"/>
        <v>46074</v>
      </c>
      <c r="B14881" s="270"/>
      <c r="C14881" s="272"/>
      <c r="D14881" s="273"/>
      <c r="E14881" s="89">
        <v>2.7083333333333334E-2</v>
      </c>
      <c r="Y14881">
        <f t="shared" si="696"/>
        <v>0</v>
      </c>
      <c r="Z14881" s="90" t="str">
        <f t="shared" si="697"/>
        <v>2026/02/21 00:39</v>
      </c>
    </row>
    <row r="14882" spans="1:26" ht="3.6" customHeight="1" x14ac:dyDescent="0.2">
      <c r="A14882" s="86">
        <f t="shared" si="698"/>
        <v>46074</v>
      </c>
      <c r="B14882" s="270"/>
      <c r="C14882" s="272"/>
      <c r="D14882" s="273"/>
      <c r="E14882" s="89">
        <v>3.0555555555555555E-2</v>
      </c>
      <c r="Y14882">
        <f t="shared" si="696"/>
        <v>0</v>
      </c>
      <c r="Z14882" s="90" t="str">
        <f t="shared" si="697"/>
        <v>2026/02/21 00:44</v>
      </c>
    </row>
    <row r="14883" spans="1:26" ht="3.6" customHeight="1" x14ac:dyDescent="0.2">
      <c r="A14883" s="86">
        <f t="shared" si="698"/>
        <v>46074</v>
      </c>
      <c r="B14883" s="270"/>
      <c r="C14883" s="272"/>
      <c r="D14883" s="273"/>
      <c r="E14883" s="89">
        <v>3.4027777777777775E-2</v>
      </c>
      <c r="Y14883">
        <f t="shared" si="696"/>
        <v>0</v>
      </c>
      <c r="Z14883" s="90" t="str">
        <f t="shared" si="697"/>
        <v>2026/02/21 00:49</v>
      </c>
    </row>
    <row r="14884" spans="1:26" ht="3.6" customHeight="1" x14ac:dyDescent="0.2">
      <c r="A14884" s="86">
        <f t="shared" si="698"/>
        <v>46074</v>
      </c>
      <c r="B14884" s="270"/>
      <c r="C14884" s="272"/>
      <c r="D14884" s="273"/>
      <c r="E14884" s="89">
        <v>3.7499999999999999E-2</v>
      </c>
      <c r="Y14884">
        <f t="shared" si="696"/>
        <v>0</v>
      </c>
      <c r="Z14884" s="90" t="str">
        <f t="shared" si="697"/>
        <v>2026/02/21 00:54</v>
      </c>
    </row>
    <row r="14885" spans="1:26" ht="3.6" customHeight="1" x14ac:dyDescent="0.2">
      <c r="A14885" s="86">
        <f t="shared" si="698"/>
        <v>46074</v>
      </c>
      <c r="B14885" s="270"/>
      <c r="C14885" s="272"/>
      <c r="D14885" s="273"/>
      <c r="E14885" s="89">
        <v>4.0972222222222222E-2</v>
      </c>
      <c r="Y14885">
        <f t="shared" si="696"/>
        <v>0</v>
      </c>
      <c r="Z14885" s="90" t="str">
        <f t="shared" si="697"/>
        <v>2026/02/21 00:59</v>
      </c>
    </row>
    <row r="14886" spans="1:26" ht="3.6" customHeight="1" x14ac:dyDescent="0.2">
      <c r="A14886" s="86">
        <f t="shared" si="698"/>
        <v>46074</v>
      </c>
      <c r="B14886" s="270"/>
      <c r="C14886" s="272"/>
      <c r="D14886" s="273">
        <v>0.66666666666666663</v>
      </c>
      <c r="E14886" s="89">
        <v>2.7777777777777779E-3</v>
      </c>
      <c r="Y14886">
        <f t="shared" si="696"/>
        <v>0</v>
      </c>
      <c r="Z14886" s="90" t="str">
        <f t="shared" si="697"/>
        <v>2026/02/21 16:04</v>
      </c>
    </row>
    <row r="14887" spans="1:26" ht="3.6" customHeight="1" x14ac:dyDescent="0.2">
      <c r="A14887" s="86">
        <f t="shared" si="698"/>
        <v>46074</v>
      </c>
      <c r="B14887" s="270"/>
      <c r="C14887" s="272"/>
      <c r="D14887" s="273"/>
      <c r="E14887" s="89">
        <v>6.2499999999999995E-3</v>
      </c>
      <c r="Y14887">
        <f t="shared" si="696"/>
        <v>0</v>
      </c>
      <c r="Z14887" s="90" t="str">
        <f t="shared" si="697"/>
        <v>2026/02/21 00:09</v>
      </c>
    </row>
    <row r="14888" spans="1:26" ht="3.6" customHeight="1" x14ac:dyDescent="0.2">
      <c r="A14888" s="86">
        <f t="shared" si="698"/>
        <v>46074</v>
      </c>
      <c r="B14888" s="270"/>
      <c r="C14888" s="272"/>
      <c r="D14888" s="273"/>
      <c r="E14888" s="89">
        <v>9.7222222222222224E-3</v>
      </c>
      <c r="Y14888">
        <f t="shared" si="696"/>
        <v>0</v>
      </c>
      <c r="Z14888" s="90" t="str">
        <f t="shared" si="697"/>
        <v>2026/02/21 00:14</v>
      </c>
    </row>
    <row r="14889" spans="1:26" ht="3.6" customHeight="1" x14ac:dyDescent="0.2">
      <c r="A14889" s="86">
        <f t="shared" si="698"/>
        <v>46074</v>
      </c>
      <c r="B14889" s="270"/>
      <c r="C14889" s="272"/>
      <c r="D14889" s="273"/>
      <c r="E14889" s="89">
        <v>1.3194444444444444E-2</v>
      </c>
      <c r="Y14889">
        <f t="shared" si="696"/>
        <v>0</v>
      </c>
      <c r="Z14889" s="90" t="str">
        <f t="shared" si="697"/>
        <v>2026/02/21 00:19</v>
      </c>
    </row>
    <row r="14890" spans="1:26" ht="3.6" customHeight="1" x14ac:dyDescent="0.2">
      <c r="A14890" s="86">
        <f t="shared" si="698"/>
        <v>46074</v>
      </c>
      <c r="B14890" s="270"/>
      <c r="C14890" s="272"/>
      <c r="D14890" s="273"/>
      <c r="E14890" s="89">
        <v>1.6666666666666666E-2</v>
      </c>
      <c r="Y14890">
        <f t="shared" si="696"/>
        <v>0</v>
      </c>
      <c r="Z14890" s="90" t="str">
        <f t="shared" si="697"/>
        <v>2026/02/21 00:24</v>
      </c>
    </row>
    <row r="14891" spans="1:26" ht="3.6" customHeight="1" x14ac:dyDescent="0.2">
      <c r="A14891" s="86">
        <f t="shared" si="698"/>
        <v>46074</v>
      </c>
      <c r="B14891" s="270"/>
      <c r="C14891" s="272"/>
      <c r="D14891" s="273"/>
      <c r="E14891" s="89">
        <v>2.013888888888889E-2</v>
      </c>
      <c r="Y14891">
        <f t="shared" si="696"/>
        <v>0</v>
      </c>
      <c r="Z14891" s="90" t="str">
        <f t="shared" si="697"/>
        <v>2026/02/21 00:29</v>
      </c>
    </row>
    <row r="14892" spans="1:26" ht="3.6" customHeight="1" x14ac:dyDescent="0.2">
      <c r="A14892" s="86">
        <f t="shared" si="698"/>
        <v>46074</v>
      </c>
      <c r="B14892" s="270"/>
      <c r="C14892" s="272"/>
      <c r="D14892" s="273"/>
      <c r="E14892" s="89">
        <v>2.361111111111111E-2</v>
      </c>
      <c r="Y14892">
        <f t="shared" si="696"/>
        <v>0</v>
      </c>
      <c r="Z14892" s="90" t="str">
        <f t="shared" si="697"/>
        <v>2026/02/21 00:34</v>
      </c>
    </row>
    <row r="14893" spans="1:26" ht="3.6" customHeight="1" x14ac:dyDescent="0.2">
      <c r="A14893" s="86">
        <f t="shared" si="698"/>
        <v>46074</v>
      </c>
      <c r="B14893" s="270"/>
      <c r="C14893" s="272"/>
      <c r="D14893" s="273"/>
      <c r="E14893" s="89">
        <v>2.7083333333333334E-2</v>
      </c>
      <c r="Y14893">
        <f t="shared" si="696"/>
        <v>0</v>
      </c>
      <c r="Z14893" s="90" t="str">
        <f t="shared" si="697"/>
        <v>2026/02/21 00:39</v>
      </c>
    </row>
    <row r="14894" spans="1:26" ht="3.6" customHeight="1" x14ac:dyDescent="0.2">
      <c r="A14894" s="86">
        <f t="shared" si="698"/>
        <v>46074</v>
      </c>
      <c r="B14894" s="270"/>
      <c r="C14894" s="272"/>
      <c r="D14894" s="273"/>
      <c r="E14894" s="89">
        <v>3.0555555555555555E-2</v>
      </c>
      <c r="Y14894">
        <f t="shared" si="696"/>
        <v>0</v>
      </c>
      <c r="Z14894" s="90" t="str">
        <f t="shared" si="697"/>
        <v>2026/02/21 00:44</v>
      </c>
    </row>
    <row r="14895" spans="1:26" ht="3.6" customHeight="1" x14ac:dyDescent="0.2">
      <c r="A14895" s="86">
        <f t="shared" si="698"/>
        <v>46074</v>
      </c>
      <c r="B14895" s="270"/>
      <c r="C14895" s="272"/>
      <c r="D14895" s="273"/>
      <c r="E14895" s="89">
        <v>3.4027777777777775E-2</v>
      </c>
      <c r="Y14895">
        <f t="shared" si="696"/>
        <v>0</v>
      </c>
      <c r="Z14895" s="90" t="str">
        <f t="shared" si="697"/>
        <v>2026/02/21 00:49</v>
      </c>
    </row>
    <row r="14896" spans="1:26" ht="3.6" customHeight="1" x14ac:dyDescent="0.2">
      <c r="A14896" s="86">
        <f t="shared" si="698"/>
        <v>46074</v>
      </c>
      <c r="B14896" s="270"/>
      <c r="C14896" s="272"/>
      <c r="D14896" s="273"/>
      <c r="E14896" s="89">
        <v>3.7499999999999999E-2</v>
      </c>
      <c r="Y14896">
        <f t="shared" si="696"/>
        <v>0</v>
      </c>
      <c r="Z14896" s="90" t="str">
        <f t="shared" si="697"/>
        <v>2026/02/21 00:54</v>
      </c>
    </row>
    <row r="14897" spans="1:26" ht="3.6" customHeight="1" x14ac:dyDescent="0.2">
      <c r="A14897" s="86">
        <f t="shared" si="698"/>
        <v>46074</v>
      </c>
      <c r="B14897" s="270"/>
      <c r="C14897" s="272"/>
      <c r="D14897" s="273"/>
      <c r="E14897" s="89">
        <v>4.0972222222222222E-2</v>
      </c>
      <c r="Y14897">
        <f t="shared" si="696"/>
        <v>0</v>
      </c>
      <c r="Z14897" s="90" t="str">
        <f t="shared" si="697"/>
        <v>2026/02/21 00:59</v>
      </c>
    </row>
    <row r="14898" spans="1:26" ht="3.6" customHeight="1" x14ac:dyDescent="0.2">
      <c r="A14898" s="86">
        <f t="shared" si="698"/>
        <v>46074</v>
      </c>
      <c r="B14898" s="270"/>
      <c r="C14898" s="272"/>
      <c r="D14898" s="273">
        <v>0.70833333333333337</v>
      </c>
      <c r="E14898" s="89">
        <v>2.7777777777777779E-3</v>
      </c>
      <c r="Y14898">
        <f t="shared" si="696"/>
        <v>0</v>
      </c>
      <c r="Z14898" s="90" t="str">
        <f t="shared" si="697"/>
        <v>2026/02/21 17:04</v>
      </c>
    </row>
    <row r="14899" spans="1:26" ht="3.6" customHeight="1" x14ac:dyDescent="0.2">
      <c r="A14899" s="86">
        <f t="shared" si="698"/>
        <v>46074</v>
      </c>
      <c r="B14899" s="270"/>
      <c r="C14899" s="272"/>
      <c r="D14899" s="273"/>
      <c r="E14899" s="89">
        <v>6.2499999999999995E-3</v>
      </c>
      <c r="Y14899">
        <f t="shared" si="696"/>
        <v>0</v>
      </c>
      <c r="Z14899" s="90" t="str">
        <f t="shared" si="697"/>
        <v>2026/02/21 00:09</v>
      </c>
    </row>
    <row r="14900" spans="1:26" ht="3.6" customHeight="1" x14ac:dyDescent="0.2">
      <c r="A14900" s="86">
        <f t="shared" si="698"/>
        <v>46074</v>
      </c>
      <c r="B14900" s="270"/>
      <c r="C14900" s="272"/>
      <c r="D14900" s="273"/>
      <c r="E14900" s="89">
        <v>9.7222222222222224E-3</v>
      </c>
      <c r="Y14900">
        <f t="shared" si="696"/>
        <v>0</v>
      </c>
      <c r="Z14900" s="90" t="str">
        <f t="shared" si="697"/>
        <v>2026/02/21 00:14</v>
      </c>
    </row>
    <row r="14901" spans="1:26" ht="3.6" customHeight="1" x14ac:dyDescent="0.2">
      <c r="A14901" s="86">
        <f t="shared" si="698"/>
        <v>46074</v>
      </c>
      <c r="B14901" s="270"/>
      <c r="C14901" s="272"/>
      <c r="D14901" s="273"/>
      <c r="E14901" s="89">
        <v>1.3194444444444444E-2</v>
      </c>
      <c r="Y14901">
        <f t="shared" si="696"/>
        <v>0</v>
      </c>
      <c r="Z14901" s="90" t="str">
        <f t="shared" si="697"/>
        <v>2026/02/21 00:19</v>
      </c>
    </row>
    <row r="14902" spans="1:26" ht="3.6" customHeight="1" x14ac:dyDescent="0.2">
      <c r="A14902" s="86">
        <f t="shared" si="698"/>
        <v>46074</v>
      </c>
      <c r="B14902" s="270"/>
      <c r="C14902" s="272"/>
      <c r="D14902" s="273"/>
      <c r="E14902" s="89">
        <v>1.6666666666666666E-2</v>
      </c>
      <c r="Y14902">
        <f t="shared" si="696"/>
        <v>0</v>
      </c>
      <c r="Z14902" s="90" t="str">
        <f t="shared" si="697"/>
        <v>2026/02/21 00:24</v>
      </c>
    </row>
    <row r="14903" spans="1:26" ht="3.6" customHeight="1" x14ac:dyDescent="0.2">
      <c r="A14903" s="86">
        <f t="shared" si="698"/>
        <v>46074</v>
      </c>
      <c r="B14903" s="270"/>
      <c r="C14903" s="272"/>
      <c r="D14903" s="273"/>
      <c r="E14903" s="89">
        <v>2.013888888888889E-2</v>
      </c>
      <c r="Y14903">
        <f t="shared" si="696"/>
        <v>0</v>
      </c>
      <c r="Z14903" s="90" t="str">
        <f t="shared" si="697"/>
        <v>2026/02/21 00:29</v>
      </c>
    </row>
    <row r="14904" spans="1:26" ht="3.6" customHeight="1" x14ac:dyDescent="0.2">
      <c r="A14904" s="86">
        <f t="shared" si="698"/>
        <v>46074</v>
      </c>
      <c r="B14904" s="270"/>
      <c r="C14904" s="272"/>
      <c r="D14904" s="273"/>
      <c r="E14904" s="89">
        <v>2.361111111111111E-2</v>
      </c>
      <c r="Y14904">
        <f t="shared" si="696"/>
        <v>0</v>
      </c>
      <c r="Z14904" s="90" t="str">
        <f t="shared" si="697"/>
        <v>2026/02/21 00:34</v>
      </c>
    </row>
    <row r="14905" spans="1:26" ht="3.6" customHeight="1" x14ac:dyDescent="0.2">
      <c r="A14905" s="86">
        <f t="shared" si="698"/>
        <v>46074</v>
      </c>
      <c r="B14905" s="270"/>
      <c r="C14905" s="272"/>
      <c r="D14905" s="273"/>
      <c r="E14905" s="89">
        <v>2.7083333333333334E-2</v>
      </c>
      <c r="Y14905">
        <f t="shared" si="696"/>
        <v>0</v>
      </c>
      <c r="Z14905" s="90" t="str">
        <f t="shared" si="697"/>
        <v>2026/02/21 00:39</v>
      </c>
    </row>
    <row r="14906" spans="1:26" ht="3.6" customHeight="1" x14ac:dyDescent="0.2">
      <c r="A14906" s="86">
        <f t="shared" si="698"/>
        <v>46074</v>
      </c>
      <c r="B14906" s="270"/>
      <c r="C14906" s="272"/>
      <c r="D14906" s="273"/>
      <c r="E14906" s="89">
        <v>3.0555555555555555E-2</v>
      </c>
      <c r="Y14906">
        <f t="shared" si="696"/>
        <v>0</v>
      </c>
      <c r="Z14906" s="90" t="str">
        <f t="shared" si="697"/>
        <v>2026/02/21 00:44</v>
      </c>
    </row>
    <row r="14907" spans="1:26" ht="3.6" customHeight="1" x14ac:dyDescent="0.2">
      <c r="A14907" s="86">
        <f t="shared" si="698"/>
        <v>46074</v>
      </c>
      <c r="B14907" s="270"/>
      <c r="C14907" s="272"/>
      <c r="D14907" s="273"/>
      <c r="E14907" s="89">
        <v>3.4027777777777775E-2</v>
      </c>
      <c r="Y14907">
        <f t="shared" si="696"/>
        <v>0</v>
      </c>
      <c r="Z14907" s="90" t="str">
        <f t="shared" si="697"/>
        <v>2026/02/21 00:49</v>
      </c>
    </row>
    <row r="14908" spans="1:26" ht="3.6" customHeight="1" x14ac:dyDescent="0.2">
      <c r="A14908" s="86">
        <f t="shared" si="698"/>
        <v>46074</v>
      </c>
      <c r="B14908" s="270"/>
      <c r="C14908" s="272"/>
      <c r="D14908" s="273"/>
      <c r="E14908" s="89">
        <v>3.7499999999999999E-2</v>
      </c>
      <c r="Y14908">
        <f t="shared" si="696"/>
        <v>0</v>
      </c>
      <c r="Z14908" s="90" t="str">
        <f t="shared" si="697"/>
        <v>2026/02/21 00:54</v>
      </c>
    </row>
    <row r="14909" spans="1:26" ht="3.6" customHeight="1" x14ac:dyDescent="0.2">
      <c r="A14909" s="86">
        <f t="shared" si="698"/>
        <v>46074</v>
      </c>
      <c r="B14909" s="270"/>
      <c r="C14909" s="272"/>
      <c r="D14909" s="273"/>
      <c r="E14909" s="89">
        <v>4.0972222222222222E-2</v>
      </c>
      <c r="Y14909">
        <f t="shared" si="696"/>
        <v>0</v>
      </c>
      <c r="Z14909" s="90" t="str">
        <f t="shared" si="697"/>
        <v>2026/02/21 00:59</v>
      </c>
    </row>
    <row r="14910" spans="1:26" ht="3.6" customHeight="1" x14ac:dyDescent="0.2">
      <c r="A14910" s="86">
        <f t="shared" si="698"/>
        <v>46074</v>
      </c>
      <c r="B14910" s="270"/>
      <c r="C14910" s="272"/>
      <c r="D14910" s="273">
        <v>0.75</v>
      </c>
      <c r="E14910" s="89">
        <v>2.7777777777777779E-3</v>
      </c>
      <c r="Y14910">
        <f t="shared" si="696"/>
        <v>0</v>
      </c>
      <c r="Z14910" s="90" t="str">
        <f t="shared" si="697"/>
        <v>2026/02/21 18:04</v>
      </c>
    </row>
    <row r="14911" spans="1:26" ht="3.6" customHeight="1" x14ac:dyDescent="0.2">
      <c r="A14911" s="86">
        <f t="shared" si="698"/>
        <v>46074</v>
      </c>
      <c r="B14911" s="270"/>
      <c r="C14911" s="272"/>
      <c r="D14911" s="273"/>
      <c r="E14911" s="89">
        <v>6.2499999999999995E-3</v>
      </c>
      <c r="Y14911">
        <f t="shared" si="696"/>
        <v>0</v>
      </c>
      <c r="Z14911" s="90" t="str">
        <f t="shared" si="697"/>
        <v>2026/02/21 00:09</v>
      </c>
    </row>
    <row r="14912" spans="1:26" ht="3.6" customHeight="1" x14ac:dyDescent="0.2">
      <c r="A14912" s="86">
        <f t="shared" si="698"/>
        <v>46074</v>
      </c>
      <c r="B14912" s="270"/>
      <c r="C14912" s="272"/>
      <c r="D14912" s="273"/>
      <c r="E14912" s="89">
        <v>9.7222222222222224E-3</v>
      </c>
      <c r="Y14912">
        <f t="shared" si="696"/>
        <v>0</v>
      </c>
      <c r="Z14912" s="90" t="str">
        <f t="shared" si="697"/>
        <v>2026/02/21 00:14</v>
      </c>
    </row>
    <row r="14913" spans="1:26" ht="3.6" customHeight="1" x14ac:dyDescent="0.2">
      <c r="A14913" s="86">
        <f t="shared" si="698"/>
        <v>46074</v>
      </c>
      <c r="B14913" s="270"/>
      <c r="C14913" s="272"/>
      <c r="D14913" s="273"/>
      <c r="E14913" s="89">
        <v>1.3194444444444444E-2</v>
      </c>
      <c r="Y14913">
        <f t="shared" si="696"/>
        <v>0</v>
      </c>
      <c r="Z14913" s="90" t="str">
        <f t="shared" si="697"/>
        <v>2026/02/21 00:19</v>
      </c>
    </row>
    <row r="14914" spans="1:26" ht="3.6" customHeight="1" x14ac:dyDescent="0.2">
      <c r="A14914" s="86">
        <f t="shared" si="698"/>
        <v>46074</v>
      </c>
      <c r="B14914" s="270"/>
      <c r="C14914" s="272"/>
      <c r="D14914" s="273"/>
      <c r="E14914" s="89">
        <v>1.6666666666666666E-2</v>
      </c>
      <c r="Y14914">
        <f t="shared" si="696"/>
        <v>0</v>
      </c>
      <c r="Z14914" s="90" t="str">
        <f t="shared" si="697"/>
        <v>2026/02/21 00:24</v>
      </c>
    </row>
    <row r="14915" spans="1:26" ht="3.6" customHeight="1" x14ac:dyDescent="0.2">
      <c r="A14915" s="86">
        <f t="shared" si="698"/>
        <v>46074</v>
      </c>
      <c r="B14915" s="270"/>
      <c r="C14915" s="272"/>
      <c r="D14915" s="273"/>
      <c r="E14915" s="89">
        <v>2.013888888888889E-2</v>
      </c>
      <c r="Y14915">
        <f t="shared" si="696"/>
        <v>0</v>
      </c>
      <c r="Z14915" s="90" t="str">
        <f t="shared" si="697"/>
        <v>2026/02/21 00:29</v>
      </c>
    </row>
    <row r="14916" spans="1:26" ht="3.6" customHeight="1" x14ac:dyDescent="0.2">
      <c r="A14916" s="86">
        <f t="shared" si="698"/>
        <v>46074</v>
      </c>
      <c r="B14916" s="270"/>
      <c r="C14916" s="272"/>
      <c r="D14916" s="273"/>
      <c r="E14916" s="89">
        <v>2.361111111111111E-2</v>
      </c>
      <c r="Y14916">
        <f t="shared" si="696"/>
        <v>0</v>
      </c>
      <c r="Z14916" s="90" t="str">
        <f t="shared" si="697"/>
        <v>2026/02/21 00:34</v>
      </c>
    </row>
    <row r="14917" spans="1:26" ht="3.6" customHeight="1" x14ac:dyDescent="0.2">
      <c r="A14917" s="86">
        <f t="shared" si="698"/>
        <v>46074</v>
      </c>
      <c r="B14917" s="270"/>
      <c r="C14917" s="272"/>
      <c r="D14917" s="273"/>
      <c r="E14917" s="89">
        <v>2.7083333333333334E-2</v>
      </c>
      <c r="Y14917">
        <f t="shared" si="696"/>
        <v>0</v>
      </c>
      <c r="Z14917" s="90" t="str">
        <f t="shared" si="697"/>
        <v>2026/02/21 00:39</v>
      </c>
    </row>
    <row r="14918" spans="1:26" ht="3.6" customHeight="1" x14ac:dyDescent="0.2">
      <c r="A14918" s="86">
        <f t="shared" si="698"/>
        <v>46074</v>
      </c>
      <c r="B14918" s="270"/>
      <c r="C14918" s="272"/>
      <c r="D14918" s="273"/>
      <c r="E14918" s="89">
        <v>3.0555555555555555E-2</v>
      </c>
      <c r="Y14918">
        <f t="shared" si="696"/>
        <v>0</v>
      </c>
      <c r="Z14918" s="90" t="str">
        <f t="shared" si="697"/>
        <v>2026/02/21 00:44</v>
      </c>
    </row>
    <row r="14919" spans="1:26" ht="3.6" customHeight="1" x14ac:dyDescent="0.2">
      <c r="A14919" s="86">
        <f t="shared" si="698"/>
        <v>46074</v>
      </c>
      <c r="B14919" s="270"/>
      <c r="C14919" s="272"/>
      <c r="D14919" s="273"/>
      <c r="E14919" s="89">
        <v>3.4027777777777775E-2</v>
      </c>
      <c r="Y14919">
        <f t="shared" ref="Y14919:Y14982" si="699">COUNTA(F14919:X14919)</f>
        <v>0</v>
      </c>
      <c r="Z14919" s="90" t="str">
        <f t="shared" ref="Z14919:Z14982" si="700">TEXT(A14919,"yyyy/mm/dd")&amp; " " &amp;TEXT(D14919+E14919,"hh:mm")</f>
        <v>2026/02/21 00:49</v>
      </c>
    </row>
    <row r="14920" spans="1:26" ht="3.6" customHeight="1" x14ac:dyDescent="0.2">
      <c r="A14920" s="86">
        <f t="shared" ref="A14920:A14983" si="701">IF(B14920&lt;&gt;"",B14920,A14919)</f>
        <v>46074</v>
      </c>
      <c r="B14920" s="270"/>
      <c r="C14920" s="272"/>
      <c r="D14920" s="273"/>
      <c r="E14920" s="89">
        <v>3.7499999999999999E-2</v>
      </c>
      <c r="Y14920">
        <f t="shared" si="699"/>
        <v>0</v>
      </c>
      <c r="Z14920" s="90" t="str">
        <f t="shared" si="700"/>
        <v>2026/02/21 00:54</v>
      </c>
    </row>
    <row r="14921" spans="1:26" ht="3.6" customHeight="1" x14ac:dyDescent="0.2">
      <c r="A14921" s="86">
        <f t="shared" si="701"/>
        <v>46074</v>
      </c>
      <c r="B14921" s="270"/>
      <c r="C14921" s="272"/>
      <c r="D14921" s="273"/>
      <c r="E14921" s="89">
        <v>4.0972222222222222E-2</v>
      </c>
      <c r="Y14921">
        <f t="shared" si="699"/>
        <v>0</v>
      </c>
      <c r="Z14921" s="90" t="str">
        <f t="shared" si="700"/>
        <v>2026/02/21 00:59</v>
      </c>
    </row>
    <row r="14922" spans="1:26" ht="3.6" customHeight="1" x14ac:dyDescent="0.2">
      <c r="A14922" s="86">
        <f t="shared" si="701"/>
        <v>46074</v>
      </c>
      <c r="B14922" s="270"/>
      <c r="C14922" s="272"/>
      <c r="D14922" s="273">
        <v>0.79166666666666663</v>
      </c>
      <c r="E14922" s="89">
        <v>2.7777777777777779E-3</v>
      </c>
      <c r="Y14922">
        <f t="shared" si="699"/>
        <v>0</v>
      </c>
      <c r="Z14922" s="90" t="str">
        <f t="shared" si="700"/>
        <v>2026/02/21 19:04</v>
      </c>
    </row>
    <row r="14923" spans="1:26" ht="3.6" customHeight="1" x14ac:dyDescent="0.2">
      <c r="A14923" s="86">
        <f t="shared" si="701"/>
        <v>46074</v>
      </c>
      <c r="B14923" s="270"/>
      <c r="C14923" s="272"/>
      <c r="D14923" s="273"/>
      <c r="E14923" s="89">
        <v>6.2499999999999995E-3</v>
      </c>
      <c r="Y14923">
        <f t="shared" si="699"/>
        <v>0</v>
      </c>
      <c r="Z14923" s="90" t="str">
        <f t="shared" si="700"/>
        <v>2026/02/21 00:09</v>
      </c>
    </row>
    <row r="14924" spans="1:26" ht="3.6" customHeight="1" x14ac:dyDescent="0.2">
      <c r="A14924" s="86">
        <f t="shared" si="701"/>
        <v>46074</v>
      </c>
      <c r="B14924" s="270"/>
      <c r="C14924" s="272"/>
      <c r="D14924" s="273"/>
      <c r="E14924" s="89">
        <v>9.7222222222222224E-3</v>
      </c>
      <c r="Y14924">
        <f t="shared" si="699"/>
        <v>0</v>
      </c>
      <c r="Z14924" s="90" t="str">
        <f t="shared" si="700"/>
        <v>2026/02/21 00:14</v>
      </c>
    </row>
    <row r="14925" spans="1:26" ht="3.6" customHeight="1" x14ac:dyDescent="0.2">
      <c r="A14925" s="86">
        <f t="shared" si="701"/>
        <v>46074</v>
      </c>
      <c r="B14925" s="270"/>
      <c r="C14925" s="272"/>
      <c r="D14925" s="273"/>
      <c r="E14925" s="89">
        <v>1.3194444444444444E-2</v>
      </c>
      <c r="Y14925">
        <f t="shared" si="699"/>
        <v>0</v>
      </c>
      <c r="Z14925" s="90" t="str">
        <f t="shared" si="700"/>
        <v>2026/02/21 00:19</v>
      </c>
    </row>
    <row r="14926" spans="1:26" ht="3.6" customHeight="1" x14ac:dyDescent="0.2">
      <c r="A14926" s="86">
        <f t="shared" si="701"/>
        <v>46074</v>
      </c>
      <c r="B14926" s="270"/>
      <c r="C14926" s="272"/>
      <c r="D14926" s="273"/>
      <c r="E14926" s="89">
        <v>1.6666666666666666E-2</v>
      </c>
      <c r="Y14926">
        <f t="shared" si="699"/>
        <v>0</v>
      </c>
      <c r="Z14926" s="90" t="str">
        <f t="shared" si="700"/>
        <v>2026/02/21 00:24</v>
      </c>
    </row>
    <row r="14927" spans="1:26" ht="3.6" customHeight="1" x14ac:dyDescent="0.2">
      <c r="A14927" s="86">
        <f t="shared" si="701"/>
        <v>46074</v>
      </c>
      <c r="B14927" s="270"/>
      <c r="C14927" s="272"/>
      <c r="D14927" s="273"/>
      <c r="E14927" s="89">
        <v>2.013888888888889E-2</v>
      </c>
      <c r="Y14927">
        <f t="shared" si="699"/>
        <v>0</v>
      </c>
      <c r="Z14927" s="90" t="str">
        <f t="shared" si="700"/>
        <v>2026/02/21 00:29</v>
      </c>
    </row>
    <row r="14928" spans="1:26" ht="3.6" customHeight="1" x14ac:dyDescent="0.2">
      <c r="A14928" s="86">
        <f t="shared" si="701"/>
        <v>46074</v>
      </c>
      <c r="B14928" s="270"/>
      <c r="C14928" s="272"/>
      <c r="D14928" s="273"/>
      <c r="E14928" s="89">
        <v>2.361111111111111E-2</v>
      </c>
      <c r="Y14928">
        <f t="shared" si="699"/>
        <v>0</v>
      </c>
      <c r="Z14928" s="90" t="str">
        <f t="shared" si="700"/>
        <v>2026/02/21 00:34</v>
      </c>
    </row>
    <row r="14929" spans="1:26" ht="3.6" customHeight="1" x14ac:dyDescent="0.2">
      <c r="A14929" s="86">
        <f t="shared" si="701"/>
        <v>46074</v>
      </c>
      <c r="B14929" s="270"/>
      <c r="C14929" s="272"/>
      <c r="D14929" s="273"/>
      <c r="E14929" s="89">
        <v>2.7083333333333334E-2</v>
      </c>
      <c r="Y14929">
        <f t="shared" si="699"/>
        <v>0</v>
      </c>
      <c r="Z14929" s="90" t="str">
        <f t="shared" si="700"/>
        <v>2026/02/21 00:39</v>
      </c>
    </row>
    <row r="14930" spans="1:26" ht="3.6" customHeight="1" x14ac:dyDescent="0.2">
      <c r="A14930" s="86">
        <f t="shared" si="701"/>
        <v>46074</v>
      </c>
      <c r="B14930" s="270"/>
      <c r="C14930" s="272"/>
      <c r="D14930" s="273"/>
      <c r="E14930" s="89">
        <v>3.0555555555555555E-2</v>
      </c>
      <c r="Y14930">
        <f t="shared" si="699"/>
        <v>0</v>
      </c>
      <c r="Z14930" s="90" t="str">
        <f t="shared" si="700"/>
        <v>2026/02/21 00:44</v>
      </c>
    </row>
    <row r="14931" spans="1:26" ht="3.6" customHeight="1" x14ac:dyDescent="0.2">
      <c r="A14931" s="86">
        <f t="shared" si="701"/>
        <v>46074</v>
      </c>
      <c r="B14931" s="270"/>
      <c r="C14931" s="272"/>
      <c r="D14931" s="273"/>
      <c r="E14931" s="89">
        <v>3.4027777777777775E-2</v>
      </c>
      <c r="Y14931">
        <f t="shared" si="699"/>
        <v>0</v>
      </c>
      <c r="Z14931" s="90" t="str">
        <f t="shared" si="700"/>
        <v>2026/02/21 00:49</v>
      </c>
    </row>
    <row r="14932" spans="1:26" ht="3.6" customHeight="1" x14ac:dyDescent="0.2">
      <c r="A14932" s="86">
        <f t="shared" si="701"/>
        <v>46074</v>
      </c>
      <c r="B14932" s="270"/>
      <c r="C14932" s="272"/>
      <c r="D14932" s="273"/>
      <c r="E14932" s="89">
        <v>3.7499999999999999E-2</v>
      </c>
      <c r="Y14932">
        <f t="shared" si="699"/>
        <v>0</v>
      </c>
      <c r="Z14932" s="90" t="str">
        <f t="shared" si="700"/>
        <v>2026/02/21 00:54</v>
      </c>
    </row>
    <row r="14933" spans="1:26" ht="3.6" customHeight="1" x14ac:dyDescent="0.2">
      <c r="A14933" s="86">
        <f t="shared" si="701"/>
        <v>46074</v>
      </c>
      <c r="B14933" s="270"/>
      <c r="C14933" s="272"/>
      <c r="D14933" s="273"/>
      <c r="E14933" s="89">
        <v>4.0972222222222222E-2</v>
      </c>
      <c r="Y14933">
        <f t="shared" si="699"/>
        <v>0</v>
      </c>
      <c r="Z14933" s="90" t="str">
        <f t="shared" si="700"/>
        <v>2026/02/21 00:59</v>
      </c>
    </row>
    <row r="14934" spans="1:26" ht="3.6" customHeight="1" x14ac:dyDescent="0.2">
      <c r="A14934" s="86">
        <f t="shared" si="701"/>
        <v>46074</v>
      </c>
      <c r="B14934" s="270"/>
      <c r="C14934" s="272"/>
      <c r="D14934" s="273">
        <v>0.83333333333333337</v>
      </c>
      <c r="E14934" s="89">
        <v>2.7777777777777779E-3</v>
      </c>
      <c r="Y14934">
        <f t="shared" si="699"/>
        <v>0</v>
      </c>
      <c r="Z14934" s="90" t="str">
        <f t="shared" si="700"/>
        <v>2026/02/21 20:04</v>
      </c>
    </row>
    <row r="14935" spans="1:26" ht="3.6" customHeight="1" x14ac:dyDescent="0.2">
      <c r="A14935" s="86">
        <f t="shared" si="701"/>
        <v>46074</v>
      </c>
      <c r="B14935" s="270"/>
      <c r="C14935" s="272"/>
      <c r="D14935" s="273"/>
      <c r="E14935" s="89">
        <v>6.2499999999999995E-3</v>
      </c>
      <c r="Y14935">
        <f t="shared" si="699"/>
        <v>0</v>
      </c>
      <c r="Z14935" s="90" t="str">
        <f t="shared" si="700"/>
        <v>2026/02/21 00:09</v>
      </c>
    </row>
    <row r="14936" spans="1:26" ht="3.6" customHeight="1" x14ac:dyDescent="0.2">
      <c r="A14936" s="86">
        <f t="shared" si="701"/>
        <v>46074</v>
      </c>
      <c r="B14936" s="270"/>
      <c r="C14936" s="272"/>
      <c r="D14936" s="273"/>
      <c r="E14936" s="89">
        <v>9.7222222222222224E-3</v>
      </c>
      <c r="Y14936">
        <f t="shared" si="699"/>
        <v>0</v>
      </c>
      <c r="Z14936" s="90" t="str">
        <f t="shared" si="700"/>
        <v>2026/02/21 00:14</v>
      </c>
    </row>
    <row r="14937" spans="1:26" ht="3.6" customHeight="1" x14ac:dyDescent="0.2">
      <c r="A14937" s="86">
        <f t="shared" si="701"/>
        <v>46074</v>
      </c>
      <c r="B14937" s="270"/>
      <c r="C14937" s="272"/>
      <c r="D14937" s="273"/>
      <c r="E14937" s="89">
        <v>1.3194444444444444E-2</v>
      </c>
      <c r="Y14937">
        <f t="shared" si="699"/>
        <v>0</v>
      </c>
      <c r="Z14937" s="90" t="str">
        <f t="shared" si="700"/>
        <v>2026/02/21 00:19</v>
      </c>
    </row>
    <row r="14938" spans="1:26" ht="3.6" customHeight="1" x14ac:dyDescent="0.2">
      <c r="A14938" s="86">
        <f t="shared" si="701"/>
        <v>46074</v>
      </c>
      <c r="B14938" s="270"/>
      <c r="C14938" s="272"/>
      <c r="D14938" s="273"/>
      <c r="E14938" s="89">
        <v>1.6666666666666666E-2</v>
      </c>
      <c r="Y14938">
        <f t="shared" si="699"/>
        <v>0</v>
      </c>
      <c r="Z14938" s="90" t="str">
        <f t="shared" si="700"/>
        <v>2026/02/21 00:24</v>
      </c>
    </row>
    <row r="14939" spans="1:26" ht="3.6" customHeight="1" x14ac:dyDescent="0.2">
      <c r="A14939" s="86">
        <f t="shared" si="701"/>
        <v>46074</v>
      </c>
      <c r="B14939" s="270"/>
      <c r="C14939" s="272"/>
      <c r="D14939" s="273"/>
      <c r="E14939" s="89">
        <v>2.013888888888889E-2</v>
      </c>
      <c r="Y14939">
        <f t="shared" si="699"/>
        <v>0</v>
      </c>
      <c r="Z14939" s="90" t="str">
        <f t="shared" si="700"/>
        <v>2026/02/21 00:29</v>
      </c>
    </row>
    <row r="14940" spans="1:26" ht="3.6" customHeight="1" x14ac:dyDescent="0.2">
      <c r="A14940" s="86">
        <f t="shared" si="701"/>
        <v>46074</v>
      </c>
      <c r="B14940" s="270"/>
      <c r="C14940" s="272"/>
      <c r="D14940" s="273"/>
      <c r="E14940" s="89">
        <v>2.361111111111111E-2</v>
      </c>
      <c r="Y14940">
        <f t="shared" si="699"/>
        <v>0</v>
      </c>
      <c r="Z14940" s="90" t="str">
        <f t="shared" si="700"/>
        <v>2026/02/21 00:34</v>
      </c>
    </row>
    <row r="14941" spans="1:26" ht="3.6" customHeight="1" x14ac:dyDescent="0.2">
      <c r="A14941" s="86">
        <f t="shared" si="701"/>
        <v>46074</v>
      </c>
      <c r="B14941" s="270"/>
      <c r="C14941" s="272"/>
      <c r="D14941" s="273"/>
      <c r="E14941" s="89">
        <v>2.7083333333333334E-2</v>
      </c>
      <c r="Y14941">
        <f t="shared" si="699"/>
        <v>0</v>
      </c>
      <c r="Z14941" s="90" t="str">
        <f t="shared" si="700"/>
        <v>2026/02/21 00:39</v>
      </c>
    </row>
    <row r="14942" spans="1:26" ht="3.6" customHeight="1" x14ac:dyDescent="0.2">
      <c r="A14942" s="86">
        <f t="shared" si="701"/>
        <v>46074</v>
      </c>
      <c r="B14942" s="270"/>
      <c r="C14942" s="272"/>
      <c r="D14942" s="273"/>
      <c r="E14942" s="89">
        <v>3.0555555555555555E-2</v>
      </c>
      <c r="Y14942">
        <f t="shared" si="699"/>
        <v>0</v>
      </c>
      <c r="Z14942" s="90" t="str">
        <f t="shared" si="700"/>
        <v>2026/02/21 00:44</v>
      </c>
    </row>
    <row r="14943" spans="1:26" ht="3.6" customHeight="1" x14ac:dyDescent="0.2">
      <c r="A14943" s="86">
        <f t="shared" si="701"/>
        <v>46074</v>
      </c>
      <c r="B14943" s="270"/>
      <c r="C14943" s="272"/>
      <c r="D14943" s="273"/>
      <c r="E14943" s="89">
        <v>3.4027777777777775E-2</v>
      </c>
      <c r="Y14943">
        <f t="shared" si="699"/>
        <v>0</v>
      </c>
      <c r="Z14943" s="90" t="str">
        <f t="shared" si="700"/>
        <v>2026/02/21 00:49</v>
      </c>
    </row>
    <row r="14944" spans="1:26" ht="3.6" customHeight="1" x14ac:dyDescent="0.2">
      <c r="A14944" s="86">
        <f t="shared" si="701"/>
        <v>46074</v>
      </c>
      <c r="B14944" s="270"/>
      <c r="C14944" s="272"/>
      <c r="D14944" s="273"/>
      <c r="E14944" s="89">
        <v>3.7499999999999999E-2</v>
      </c>
      <c r="Y14944">
        <f t="shared" si="699"/>
        <v>0</v>
      </c>
      <c r="Z14944" s="90" t="str">
        <f t="shared" si="700"/>
        <v>2026/02/21 00:54</v>
      </c>
    </row>
    <row r="14945" spans="1:26" ht="3.6" customHeight="1" x14ac:dyDescent="0.2">
      <c r="A14945" s="86">
        <f t="shared" si="701"/>
        <v>46074</v>
      </c>
      <c r="B14945" s="270"/>
      <c r="C14945" s="272"/>
      <c r="D14945" s="273"/>
      <c r="E14945" s="89">
        <v>4.0972222222222222E-2</v>
      </c>
      <c r="Y14945">
        <f t="shared" si="699"/>
        <v>0</v>
      </c>
      <c r="Z14945" s="90" t="str">
        <f t="shared" si="700"/>
        <v>2026/02/21 00:59</v>
      </c>
    </row>
    <row r="14946" spans="1:26" ht="3.6" customHeight="1" x14ac:dyDescent="0.2">
      <c r="A14946" s="86">
        <f t="shared" si="701"/>
        <v>46074</v>
      </c>
      <c r="B14946" s="270"/>
      <c r="C14946" s="272"/>
      <c r="D14946" s="273">
        <v>0.875</v>
      </c>
      <c r="E14946" s="89">
        <v>2.7777777777777779E-3</v>
      </c>
      <c r="Y14946">
        <f t="shared" si="699"/>
        <v>0</v>
      </c>
      <c r="Z14946" s="90" t="str">
        <f t="shared" si="700"/>
        <v>2026/02/21 21:04</v>
      </c>
    </row>
    <row r="14947" spans="1:26" ht="3.6" customHeight="1" x14ac:dyDescent="0.2">
      <c r="A14947" s="86">
        <f t="shared" si="701"/>
        <v>46074</v>
      </c>
      <c r="B14947" s="270"/>
      <c r="C14947" s="272"/>
      <c r="D14947" s="273"/>
      <c r="E14947" s="89">
        <v>6.2499999999999995E-3</v>
      </c>
      <c r="Y14947">
        <f t="shared" si="699"/>
        <v>0</v>
      </c>
      <c r="Z14947" s="90" t="str">
        <f t="shared" si="700"/>
        <v>2026/02/21 00:09</v>
      </c>
    </row>
    <row r="14948" spans="1:26" ht="3.6" customHeight="1" x14ac:dyDescent="0.2">
      <c r="A14948" s="86">
        <f t="shared" si="701"/>
        <v>46074</v>
      </c>
      <c r="B14948" s="270"/>
      <c r="C14948" s="272"/>
      <c r="D14948" s="273"/>
      <c r="E14948" s="89">
        <v>9.7222222222222224E-3</v>
      </c>
      <c r="Y14948">
        <f t="shared" si="699"/>
        <v>0</v>
      </c>
      <c r="Z14948" s="90" t="str">
        <f t="shared" si="700"/>
        <v>2026/02/21 00:14</v>
      </c>
    </row>
    <row r="14949" spans="1:26" ht="3.6" customHeight="1" x14ac:dyDescent="0.2">
      <c r="A14949" s="86">
        <f t="shared" si="701"/>
        <v>46074</v>
      </c>
      <c r="B14949" s="270"/>
      <c r="C14949" s="272"/>
      <c r="D14949" s="273"/>
      <c r="E14949" s="89">
        <v>1.3194444444444444E-2</v>
      </c>
      <c r="Y14949">
        <f t="shared" si="699"/>
        <v>0</v>
      </c>
      <c r="Z14949" s="90" t="str">
        <f t="shared" si="700"/>
        <v>2026/02/21 00:19</v>
      </c>
    </row>
    <row r="14950" spans="1:26" ht="3.6" customHeight="1" x14ac:dyDescent="0.2">
      <c r="A14950" s="86">
        <f t="shared" si="701"/>
        <v>46074</v>
      </c>
      <c r="B14950" s="270"/>
      <c r="C14950" s="272"/>
      <c r="D14950" s="273"/>
      <c r="E14950" s="89">
        <v>1.6666666666666666E-2</v>
      </c>
      <c r="Y14950">
        <f t="shared" si="699"/>
        <v>0</v>
      </c>
      <c r="Z14950" s="90" t="str">
        <f t="shared" si="700"/>
        <v>2026/02/21 00:24</v>
      </c>
    </row>
    <row r="14951" spans="1:26" ht="3.6" customHeight="1" x14ac:dyDescent="0.2">
      <c r="A14951" s="86">
        <f t="shared" si="701"/>
        <v>46074</v>
      </c>
      <c r="B14951" s="270"/>
      <c r="C14951" s="272"/>
      <c r="D14951" s="273"/>
      <c r="E14951" s="89">
        <v>2.013888888888889E-2</v>
      </c>
      <c r="Y14951">
        <f t="shared" si="699"/>
        <v>0</v>
      </c>
      <c r="Z14951" s="90" t="str">
        <f t="shared" si="700"/>
        <v>2026/02/21 00:29</v>
      </c>
    </row>
    <row r="14952" spans="1:26" ht="3.6" customHeight="1" x14ac:dyDescent="0.2">
      <c r="A14952" s="86">
        <f t="shared" si="701"/>
        <v>46074</v>
      </c>
      <c r="B14952" s="270"/>
      <c r="C14952" s="272"/>
      <c r="D14952" s="273"/>
      <c r="E14952" s="89">
        <v>2.361111111111111E-2</v>
      </c>
      <c r="Y14952">
        <f t="shared" si="699"/>
        <v>0</v>
      </c>
      <c r="Z14952" s="90" t="str">
        <f t="shared" si="700"/>
        <v>2026/02/21 00:34</v>
      </c>
    </row>
    <row r="14953" spans="1:26" ht="3.6" customHeight="1" x14ac:dyDescent="0.2">
      <c r="A14953" s="86">
        <f t="shared" si="701"/>
        <v>46074</v>
      </c>
      <c r="B14953" s="270"/>
      <c r="C14953" s="272"/>
      <c r="D14953" s="273"/>
      <c r="E14953" s="89">
        <v>2.7083333333333334E-2</v>
      </c>
      <c r="Y14953">
        <f t="shared" si="699"/>
        <v>0</v>
      </c>
      <c r="Z14953" s="90" t="str">
        <f t="shared" si="700"/>
        <v>2026/02/21 00:39</v>
      </c>
    </row>
    <row r="14954" spans="1:26" ht="3.6" customHeight="1" x14ac:dyDescent="0.2">
      <c r="A14954" s="86">
        <f t="shared" si="701"/>
        <v>46074</v>
      </c>
      <c r="B14954" s="270"/>
      <c r="C14954" s="272"/>
      <c r="D14954" s="273"/>
      <c r="E14954" s="89">
        <v>3.0555555555555555E-2</v>
      </c>
      <c r="Y14954">
        <f t="shared" si="699"/>
        <v>0</v>
      </c>
      <c r="Z14954" s="90" t="str">
        <f t="shared" si="700"/>
        <v>2026/02/21 00:44</v>
      </c>
    </row>
    <row r="14955" spans="1:26" ht="3.6" customHeight="1" x14ac:dyDescent="0.2">
      <c r="A14955" s="86">
        <f t="shared" si="701"/>
        <v>46074</v>
      </c>
      <c r="B14955" s="270"/>
      <c r="C14955" s="272"/>
      <c r="D14955" s="273"/>
      <c r="E14955" s="89">
        <v>3.4027777777777775E-2</v>
      </c>
      <c r="Y14955">
        <f t="shared" si="699"/>
        <v>0</v>
      </c>
      <c r="Z14955" s="90" t="str">
        <f t="shared" si="700"/>
        <v>2026/02/21 00:49</v>
      </c>
    </row>
    <row r="14956" spans="1:26" ht="3.6" customHeight="1" x14ac:dyDescent="0.2">
      <c r="A14956" s="86">
        <f t="shared" si="701"/>
        <v>46074</v>
      </c>
      <c r="B14956" s="270"/>
      <c r="C14956" s="272"/>
      <c r="D14956" s="273"/>
      <c r="E14956" s="89">
        <v>3.7499999999999999E-2</v>
      </c>
      <c r="Y14956">
        <f t="shared" si="699"/>
        <v>0</v>
      </c>
      <c r="Z14956" s="90" t="str">
        <f t="shared" si="700"/>
        <v>2026/02/21 00:54</v>
      </c>
    </row>
    <row r="14957" spans="1:26" ht="3.6" customHeight="1" x14ac:dyDescent="0.2">
      <c r="A14957" s="86">
        <f t="shared" si="701"/>
        <v>46074</v>
      </c>
      <c r="B14957" s="270"/>
      <c r="C14957" s="272"/>
      <c r="D14957" s="273"/>
      <c r="E14957" s="89">
        <v>4.0972222222222222E-2</v>
      </c>
      <c r="Y14957">
        <f t="shared" si="699"/>
        <v>0</v>
      </c>
      <c r="Z14957" s="90" t="str">
        <f t="shared" si="700"/>
        <v>2026/02/21 00:59</v>
      </c>
    </row>
    <row r="14958" spans="1:26" ht="3.6" customHeight="1" x14ac:dyDescent="0.2">
      <c r="A14958" s="86">
        <f t="shared" si="701"/>
        <v>46074</v>
      </c>
      <c r="B14958" s="270"/>
      <c r="C14958" s="272"/>
      <c r="D14958" s="273">
        <v>0.91666666666666663</v>
      </c>
      <c r="E14958" s="89">
        <v>2.7777777777777779E-3</v>
      </c>
      <c r="Y14958">
        <f t="shared" si="699"/>
        <v>0</v>
      </c>
      <c r="Z14958" s="90" t="str">
        <f t="shared" si="700"/>
        <v>2026/02/21 22:04</v>
      </c>
    </row>
    <row r="14959" spans="1:26" ht="3.6" customHeight="1" x14ac:dyDescent="0.2">
      <c r="A14959" s="86">
        <f t="shared" si="701"/>
        <v>46074</v>
      </c>
      <c r="B14959" s="270"/>
      <c r="C14959" s="272"/>
      <c r="D14959" s="273"/>
      <c r="E14959" s="89">
        <v>6.2499999999999995E-3</v>
      </c>
      <c r="Y14959">
        <f t="shared" si="699"/>
        <v>0</v>
      </c>
      <c r="Z14959" s="90" t="str">
        <f t="shared" si="700"/>
        <v>2026/02/21 00:09</v>
      </c>
    </row>
    <row r="14960" spans="1:26" ht="3.6" customHeight="1" x14ac:dyDescent="0.2">
      <c r="A14960" s="86">
        <f t="shared" si="701"/>
        <v>46074</v>
      </c>
      <c r="B14960" s="270"/>
      <c r="C14960" s="272"/>
      <c r="D14960" s="273"/>
      <c r="E14960" s="89">
        <v>9.7222222222222224E-3</v>
      </c>
      <c r="Y14960">
        <f t="shared" si="699"/>
        <v>0</v>
      </c>
      <c r="Z14960" s="90" t="str">
        <f t="shared" si="700"/>
        <v>2026/02/21 00:14</v>
      </c>
    </row>
    <row r="14961" spans="1:26" ht="3.6" customHeight="1" x14ac:dyDescent="0.2">
      <c r="A14961" s="86">
        <f t="shared" si="701"/>
        <v>46074</v>
      </c>
      <c r="B14961" s="270"/>
      <c r="C14961" s="272"/>
      <c r="D14961" s="273"/>
      <c r="E14961" s="89">
        <v>1.3194444444444444E-2</v>
      </c>
      <c r="Y14961">
        <f t="shared" si="699"/>
        <v>0</v>
      </c>
      <c r="Z14961" s="90" t="str">
        <f t="shared" si="700"/>
        <v>2026/02/21 00:19</v>
      </c>
    </row>
    <row r="14962" spans="1:26" ht="3.6" customHeight="1" x14ac:dyDescent="0.2">
      <c r="A14962" s="86">
        <f t="shared" si="701"/>
        <v>46074</v>
      </c>
      <c r="B14962" s="270"/>
      <c r="C14962" s="272"/>
      <c r="D14962" s="273"/>
      <c r="E14962" s="89">
        <v>1.6666666666666666E-2</v>
      </c>
      <c r="Y14962">
        <f t="shared" si="699"/>
        <v>0</v>
      </c>
      <c r="Z14962" s="90" t="str">
        <f t="shared" si="700"/>
        <v>2026/02/21 00:24</v>
      </c>
    </row>
    <row r="14963" spans="1:26" ht="3.6" customHeight="1" x14ac:dyDescent="0.2">
      <c r="A14963" s="86">
        <f t="shared" si="701"/>
        <v>46074</v>
      </c>
      <c r="B14963" s="270"/>
      <c r="C14963" s="272"/>
      <c r="D14963" s="273"/>
      <c r="E14963" s="89">
        <v>2.013888888888889E-2</v>
      </c>
      <c r="Y14963">
        <f t="shared" si="699"/>
        <v>0</v>
      </c>
      <c r="Z14963" s="90" t="str">
        <f t="shared" si="700"/>
        <v>2026/02/21 00:29</v>
      </c>
    </row>
    <row r="14964" spans="1:26" ht="3.6" customHeight="1" x14ac:dyDescent="0.2">
      <c r="A14964" s="86">
        <f t="shared" si="701"/>
        <v>46074</v>
      </c>
      <c r="B14964" s="270"/>
      <c r="C14964" s="272"/>
      <c r="D14964" s="273"/>
      <c r="E14964" s="89">
        <v>2.361111111111111E-2</v>
      </c>
      <c r="Y14964">
        <f t="shared" si="699"/>
        <v>0</v>
      </c>
      <c r="Z14964" s="90" t="str">
        <f t="shared" si="700"/>
        <v>2026/02/21 00:34</v>
      </c>
    </row>
    <row r="14965" spans="1:26" ht="3.6" customHeight="1" x14ac:dyDescent="0.2">
      <c r="A14965" s="86">
        <f t="shared" si="701"/>
        <v>46074</v>
      </c>
      <c r="B14965" s="270"/>
      <c r="C14965" s="272"/>
      <c r="D14965" s="273"/>
      <c r="E14965" s="89">
        <v>2.7083333333333334E-2</v>
      </c>
      <c r="Y14965">
        <f t="shared" si="699"/>
        <v>0</v>
      </c>
      <c r="Z14965" s="90" t="str">
        <f t="shared" si="700"/>
        <v>2026/02/21 00:39</v>
      </c>
    </row>
    <row r="14966" spans="1:26" ht="3.6" customHeight="1" x14ac:dyDescent="0.2">
      <c r="A14966" s="86">
        <f t="shared" si="701"/>
        <v>46074</v>
      </c>
      <c r="B14966" s="270"/>
      <c r="C14966" s="272"/>
      <c r="D14966" s="273"/>
      <c r="E14966" s="89">
        <v>3.0555555555555555E-2</v>
      </c>
      <c r="Y14966">
        <f t="shared" si="699"/>
        <v>0</v>
      </c>
      <c r="Z14966" s="90" t="str">
        <f t="shared" si="700"/>
        <v>2026/02/21 00:44</v>
      </c>
    </row>
    <row r="14967" spans="1:26" ht="3.6" customHeight="1" x14ac:dyDescent="0.2">
      <c r="A14967" s="86">
        <f t="shared" si="701"/>
        <v>46074</v>
      </c>
      <c r="B14967" s="270"/>
      <c r="C14967" s="272"/>
      <c r="D14967" s="273"/>
      <c r="E14967" s="89">
        <v>3.4027777777777775E-2</v>
      </c>
      <c r="Y14967">
        <f t="shared" si="699"/>
        <v>0</v>
      </c>
      <c r="Z14967" s="90" t="str">
        <f t="shared" si="700"/>
        <v>2026/02/21 00:49</v>
      </c>
    </row>
    <row r="14968" spans="1:26" ht="3.6" customHeight="1" x14ac:dyDescent="0.2">
      <c r="A14968" s="86">
        <f t="shared" si="701"/>
        <v>46074</v>
      </c>
      <c r="B14968" s="270"/>
      <c r="C14968" s="272"/>
      <c r="D14968" s="273"/>
      <c r="E14968" s="89">
        <v>3.7499999999999999E-2</v>
      </c>
      <c r="Y14968">
        <f t="shared" si="699"/>
        <v>0</v>
      </c>
      <c r="Z14968" s="90" t="str">
        <f t="shared" si="700"/>
        <v>2026/02/21 00:54</v>
      </c>
    </row>
    <row r="14969" spans="1:26" ht="3.6" customHeight="1" x14ac:dyDescent="0.2">
      <c r="A14969" s="86">
        <f t="shared" si="701"/>
        <v>46074</v>
      </c>
      <c r="B14969" s="270"/>
      <c r="C14969" s="272"/>
      <c r="D14969" s="273"/>
      <c r="E14969" s="89">
        <v>4.0972222222222222E-2</v>
      </c>
      <c r="Y14969">
        <f t="shared" si="699"/>
        <v>0</v>
      </c>
      <c r="Z14969" s="90" t="str">
        <f t="shared" si="700"/>
        <v>2026/02/21 00:59</v>
      </c>
    </row>
    <row r="14970" spans="1:26" ht="3.6" customHeight="1" x14ac:dyDescent="0.2">
      <c r="A14970" s="86">
        <f t="shared" si="701"/>
        <v>46074</v>
      </c>
      <c r="B14970" s="270"/>
      <c r="C14970" s="272"/>
      <c r="D14970" s="273">
        <v>0.95833333333333337</v>
      </c>
      <c r="E14970" s="89">
        <v>2.7777777777777779E-3</v>
      </c>
      <c r="Y14970">
        <f t="shared" si="699"/>
        <v>0</v>
      </c>
      <c r="Z14970" s="90" t="str">
        <f t="shared" si="700"/>
        <v>2026/02/21 23:04</v>
      </c>
    </row>
    <row r="14971" spans="1:26" ht="3.6" customHeight="1" x14ac:dyDescent="0.2">
      <c r="A14971" s="86">
        <f t="shared" si="701"/>
        <v>46074</v>
      </c>
      <c r="B14971" s="270"/>
      <c r="C14971" s="272"/>
      <c r="D14971" s="273"/>
      <c r="E14971" s="89">
        <v>6.2499999999999995E-3</v>
      </c>
      <c r="Y14971">
        <f t="shared" si="699"/>
        <v>0</v>
      </c>
      <c r="Z14971" s="90" t="str">
        <f t="shared" si="700"/>
        <v>2026/02/21 00:09</v>
      </c>
    </row>
    <row r="14972" spans="1:26" ht="3.6" customHeight="1" x14ac:dyDescent="0.2">
      <c r="A14972" s="86">
        <f t="shared" si="701"/>
        <v>46074</v>
      </c>
      <c r="B14972" s="270"/>
      <c r="C14972" s="272"/>
      <c r="D14972" s="273"/>
      <c r="E14972" s="89">
        <v>9.7222222222222224E-3</v>
      </c>
      <c r="Y14972">
        <f t="shared" si="699"/>
        <v>0</v>
      </c>
      <c r="Z14972" s="90" t="str">
        <f t="shared" si="700"/>
        <v>2026/02/21 00:14</v>
      </c>
    </row>
    <row r="14973" spans="1:26" ht="3.6" customHeight="1" x14ac:dyDescent="0.2">
      <c r="A14973" s="86">
        <f t="shared" si="701"/>
        <v>46074</v>
      </c>
      <c r="B14973" s="270"/>
      <c r="C14973" s="272"/>
      <c r="D14973" s="273"/>
      <c r="E14973" s="89">
        <v>1.3194444444444444E-2</v>
      </c>
      <c r="Y14973">
        <f t="shared" si="699"/>
        <v>0</v>
      </c>
      <c r="Z14973" s="90" t="str">
        <f t="shared" si="700"/>
        <v>2026/02/21 00:19</v>
      </c>
    </row>
    <row r="14974" spans="1:26" ht="3.6" customHeight="1" x14ac:dyDescent="0.2">
      <c r="A14974" s="86">
        <f t="shared" si="701"/>
        <v>46074</v>
      </c>
      <c r="B14974" s="270"/>
      <c r="C14974" s="272"/>
      <c r="D14974" s="273"/>
      <c r="E14974" s="89">
        <v>1.6666666666666666E-2</v>
      </c>
      <c r="Y14974">
        <f t="shared" si="699"/>
        <v>0</v>
      </c>
      <c r="Z14974" s="90" t="str">
        <f t="shared" si="700"/>
        <v>2026/02/21 00:24</v>
      </c>
    </row>
    <row r="14975" spans="1:26" ht="3.6" customHeight="1" x14ac:dyDescent="0.2">
      <c r="A14975" s="86">
        <f t="shared" si="701"/>
        <v>46074</v>
      </c>
      <c r="B14975" s="270"/>
      <c r="C14975" s="272"/>
      <c r="D14975" s="273"/>
      <c r="E14975" s="89">
        <v>2.013888888888889E-2</v>
      </c>
      <c r="Y14975">
        <f t="shared" si="699"/>
        <v>0</v>
      </c>
      <c r="Z14975" s="90" t="str">
        <f t="shared" si="700"/>
        <v>2026/02/21 00:29</v>
      </c>
    </row>
    <row r="14976" spans="1:26" ht="3.6" customHeight="1" x14ac:dyDescent="0.2">
      <c r="A14976" s="86">
        <f t="shared" si="701"/>
        <v>46074</v>
      </c>
      <c r="B14976" s="270"/>
      <c r="C14976" s="272"/>
      <c r="D14976" s="273"/>
      <c r="E14976" s="89">
        <v>2.361111111111111E-2</v>
      </c>
      <c r="Y14976">
        <f t="shared" si="699"/>
        <v>0</v>
      </c>
      <c r="Z14976" s="90" t="str">
        <f t="shared" si="700"/>
        <v>2026/02/21 00:34</v>
      </c>
    </row>
    <row r="14977" spans="1:26" ht="3.6" customHeight="1" x14ac:dyDescent="0.2">
      <c r="A14977" s="86">
        <f t="shared" si="701"/>
        <v>46074</v>
      </c>
      <c r="B14977" s="270"/>
      <c r="C14977" s="272"/>
      <c r="D14977" s="273"/>
      <c r="E14977" s="89">
        <v>2.7083333333333334E-2</v>
      </c>
      <c r="Y14977">
        <f t="shared" si="699"/>
        <v>0</v>
      </c>
      <c r="Z14977" s="90" t="str">
        <f t="shared" si="700"/>
        <v>2026/02/21 00:39</v>
      </c>
    </row>
    <row r="14978" spans="1:26" ht="3.6" customHeight="1" x14ac:dyDescent="0.2">
      <c r="A14978" s="86">
        <f t="shared" si="701"/>
        <v>46074</v>
      </c>
      <c r="B14978" s="270"/>
      <c r="C14978" s="272"/>
      <c r="D14978" s="273"/>
      <c r="E14978" s="89">
        <v>3.0555555555555555E-2</v>
      </c>
      <c r="Y14978">
        <f t="shared" si="699"/>
        <v>0</v>
      </c>
      <c r="Z14978" s="90" t="str">
        <f t="shared" si="700"/>
        <v>2026/02/21 00:44</v>
      </c>
    </row>
    <row r="14979" spans="1:26" ht="3.6" customHeight="1" x14ac:dyDescent="0.2">
      <c r="A14979" s="86">
        <f t="shared" si="701"/>
        <v>46074</v>
      </c>
      <c r="B14979" s="270"/>
      <c r="C14979" s="272"/>
      <c r="D14979" s="273"/>
      <c r="E14979" s="89">
        <v>3.4027777777777775E-2</v>
      </c>
      <c r="Y14979">
        <f t="shared" si="699"/>
        <v>0</v>
      </c>
      <c r="Z14979" s="90" t="str">
        <f t="shared" si="700"/>
        <v>2026/02/21 00:49</v>
      </c>
    </row>
    <row r="14980" spans="1:26" ht="3.6" customHeight="1" x14ac:dyDescent="0.2">
      <c r="A14980" s="86">
        <f t="shared" si="701"/>
        <v>46074</v>
      </c>
      <c r="B14980" s="270"/>
      <c r="C14980" s="272"/>
      <c r="D14980" s="273"/>
      <c r="E14980" s="89">
        <v>3.7499999999999999E-2</v>
      </c>
      <c r="Y14980">
        <f t="shared" si="699"/>
        <v>0</v>
      </c>
      <c r="Z14980" s="90" t="str">
        <f t="shared" si="700"/>
        <v>2026/02/21 00:54</v>
      </c>
    </row>
    <row r="14981" spans="1:26" ht="3.6" customHeight="1" x14ac:dyDescent="0.2">
      <c r="A14981" s="86">
        <f t="shared" si="701"/>
        <v>46074</v>
      </c>
      <c r="B14981" s="270"/>
      <c r="C14981" s="272"/>
      <c r="D14981" s="273"/>
      <c r="E14981" s="89">
        <v>4.0972222222222222E-2</v>
      </c>
      <c r="Y14981">
        <f t="shared" si="699"/>
        <v>0</v>
      </c>
      <c r="Z14981" s="90" t="str">
        <f t="shared" si="700"/>
        <v>2026/02/21 00:59</v>
      </c>
    </row>
    <row r="14982" spans="1:26" ht="3.6" customHeight="1" x14ac:dyDescent="0.2">
      <c r="A14982" s="86">
        <f t="shared" si="701"/>
        <v>46075</v>
      </c>
      <c r="B14982" s="269">
        <f>B14694+1</f>
        <v>46075</v>
      </c>
      <c r="C14982" s="271" t="str">
        <f>TEXT(B14982,"aaa")</f>
        <v>日</v>
      </c>
      <c r="D14982" s="273">
        <v>0</v>
      </c>
      <c r="E14982" s="89">
        <v>2.7777777777777779E-3</v>
      </c>
      <c r="Y14982">
        <f t="shared" si="699"/>
        <v>0</v>
      </c>
      <c r="Z14982" s="90" t="str">
        <f t="shared" si="700"/>
        <v>2026/02/22 00:04</v>
      </c>
    </row>
    <row r="14983" spans="1:26" ht="3.6" customHeight="1" x14ac:dyDescent="0.2">
      <c r="A14983" s="86">
        <f t="shared" si="701"/>
        <v>46075</v>
      </c>
      <c r="B14983" s="270"/>
      <c r="C14983" s="272"/>
      <c r="D14983" s="273"/>
      <c r="E14983" s="89">
        <v>6.2499999999999995E-3</v>
      </c>
      <c r="Y14983">
        <f t="shared" ref="Y14983:Y15046" si="702">COUNTA(F14983:X14983)</f>
        <v>0</v>
      </c>
      <c r="Z14983" s="90" t="str">
        <f t="shared" ref="Z14983:Z15046" si="703">TEXT(A14983,"yyyy/mm/dd")&amp; " " &amp;TEXT(D14983+E14983,"hh:mm")</f>
        <v>2026/02/22 00:09</v>
      </c>
    </row>
    <row r="14984" spans="1:26" ht="3.6" customHeight="1" x14ac:dyDescent="0.2">
      <c r="A14984" s="86">
        <f t="shared" ref="A14984:A15047" si="704">IF(B14984&lt;&gt;"",B14984,A14983)</f>
        <v>46075</v>
      </c>
      <c r="B14984" s="270"/>
      <c r="C14984" s="272"/>
      <c r="D14984" s="273"/>
      <c r="E14984" s="89">
        <v>9.7222222222222224E-3</v>
      </c>
      <c r="Y14984">
        <f t="shared" si="702"/>
        <v>0</v>
      </c>
      <c r="Z14984" s="90" t="str">
        <f t="shared" si="703"/>
        <v>2026/02/22 00:14</v>
      </c>
    </row>
    <row r="14985" spans="1:26" ht="3.6" customHeight="1" x14ac:dyDescent="0.2">
      <c r="A14985" s="86">
        <f t="shared" si="704"/>
        <v>46075</v>
      </c>
      <c r="B14985" s="270"/>
      <c r="C14985" s="272"/>
      <c r="D14985" s="273"/>
      <c r="E14985" s="89">
        <v>1.3194444444444444E-2</v>
      </c>
      <c r="Y14985">
        <f t="shared" si="702"/>
        <v>0</v>
      </c>
      <c r="Z14985" s="90" t="str">
        <f t="shared" si="703"/>
        <v>2026/02/22 00:19</v>
      </c>
    </row>
    <row r="14986" spans="1:26" ht="3.6" customHeight="1" x14ac:dyDescent="0.2">
      <c r="A14986" s="86">
        <f t="shared" si="704"/>
        <v>46075</v>
      </c>
      <c r="B14986" s="270"/>
      <c r="C14986" s="272"/>
      <c r="D14986" s="273"/>
      <c r="E14986" s="89">
        <v>1.6666666666666666E-2</v>
      </c>
      <c r="Y14986">
        <f t="shared" si="702"/>
        <v>0</v>
      </c>
      <c r="Z14986" s="90" t="str">
        <f t="shared" si="703"/>
        <v>2026/02/22 00:24</v>
      </c>
    </row>
    <row r="14987" spans="1:26" ht="3.6" customHeight="1" x14ac:dyDescent="0.2">
      <c r="A14987" s="86">
        <f t="shared" si="704"/>
        <v>46075</v>
      </c>
      <c r="B14987" s="270"/>
      <c r="C14987" s="272"/>
      <c r="D14987" s="273"/>
      <c r="E14987" s="89">
        <v>2.013888888888889E-2</v>
      </c>
      <c r="Y14987">
        <f t="shared" si="702"/>
        <v>0</v>
      </c>
      <c r="Z14987" s="90" t="str">
        <f t="shared" si="703"/>
        <v>2026/02/22 00:29</v>
      </c>
    </row>
    <row r="14988" spans="1:26" ht="3.6" customHeight="1" x14ac:dyDescent="0.2">
      <c r="A14988" s="86">
        <f t="shared" si="704"/>
        <v>46075</v>
      </c>
      <c r="B14988" s="270"/>
      <c r="C14988" s="272"/>
      <c r="D14988" s="273"/>
      <c r="E14988" s="89">
        <v>2.361111111111111E-2</v>
      </c>
      <c r="Y14988">
        <f t="shared" si="702"/>
        <v>0</v>
      </c>
      <c r="Z14988" s="90" t="str">
        <f t="shared" si="703"/>
        <v>2026/02/22 00:34</v>
      </c>
    </row>
    <row r="14989" spans="1:26" ht="3.6" customHeight="1" x14ac:dyDescent="0.2">
      <c r="A14989" s="86">
        <f t="shared" si="704"/>
        <v>46075</v>
      </c>
      <c r="B14989" s="270"/>
      <c r="C14989" s="272"/>
      <c r="D14989" s="273"/>
      <c r="E14989" s="89">
        <v>2.7083333333333334E-2</v>
      </c>
      <c r="Y14989">
        <f t="shared" si="702"/>
        <v>0</v>
      </c>
      <c r="Z14989" s="90" t="str">
        <f t="shared" si="703"/>
        <v>2026/02/22 00:39</v>
      </c>
    </row>
    <row r="14990" spans="1:26" ht="3.6" customHeight="1" x14ac:dyDescent="0.2">
      <c r="A14990" s="86">
        <f t="shared" si="704"/>
        <v>46075</v>
      </c>
      <c r="B14990" s="270"/>
      <c r="C14990" s="272"/>
      <c r="D14990" s="273"/>
      <c r="E14990" s="89">
        <v>3.0555555555555555E-2</v>
      </c>
      <c r="Y14990">
        <f t="shared" si="702"/>
        <v>0</v>
      </c>
      <c r="Z14990" s="90" t="str">
        <f t="shared" si="703"/>
        <v>2026/02/22 00:44</v>
      </c>
    </row>
    <row r="14991" spans="1:26" ht="3.6" customHeight="1" x14ac:dyDescent="0.2">
      <c r="A14991" s="86">
        <f t="shared" si="704"/>
        <v>46075</v>
      </c>
      <c r="B14991" s="270"/>
      <c r="C14991" s="272"/>
      <c r="D14991" s="273"/>
      <c r="E14991" s="89">
        <v>3.4027777777777775E-2</v>
      </c>
      <c r="Y14991">
        <f t="shared" si="702"/>
        <v>0</v>
      </c>
      <c r="Z14991" s="90" t="str">
        <f t="shared" si="703"/>
        <v>2026/02/22 00:49</v>
      </c>
    </row>
    <row r="14992" spans="1:26" ht="3.6" customHeight="1" x14ac:dyDescent="0.2">
      <c r="A14992" s="86">
        <f t="shared" si="704"/>
        <v>46075</v>
      </c>
      <c r="B14992" s="270"/>
      <c r="C14992" s="272"/>
      <c r="D14992" s="273"/>
      <c r="E14992" s="89">
        <v>3.7499999999999999E-2</v>
      </c>
      <c r="Y14992">
        <f t="shared" si="702"/>
        <v>0</v>
      </c>
      <c r="Z14992" s="90" t="str">
        <f t="shared" si="703"/>
        <v>2026/02/22 00:54</v>
      </c>
    </row>
    <row r="14993" spans="1:26" ht="3.6" customHeight="1" x14ac:dyDescent="0.2">
      <c r="A14993" s="86">
        <f t="shared" si="704"/>
        <v>46075</v>
      </c>
      <c r="B14993" s="270"/>
      <c r="C14993" s="272"/>
      <c r="D14993" s="273"/>
      <c r="E14993" s="89">
        <v>4.0972222222222222E-2</v>
      </c>
      <c r="Y14993">
        <f t="shared" si="702"/>
        <v>0</v>
      </c>
      <c r="Z14993" s="90" t="str">
        <f t="shared" si="703"/>
        <v>2026/02/22 00:59</v>
      </c>
    </row>
    <row r="14994" spans="1:26" ht="3.6" customHeight="1" x14ac:dyDescent="0.2">
      <c r="A14994" s="86">
        <f t="shared" si="704"/>
        <v>46075</v>
      </c>
      <c r="B14994" s="270"/>
      <c r="C14994" s="272"/>
      <c r="D14994" s="273">
        <v>4.1666666666666664E-2</v>
      </c>
      <c r="E14994" s="89">
        <v>2.7777777777777779E-3</v>
      </c>
      <c r="Y14994">
        <f t="shared" si="702"/>
        <v>0</v>
      </c>
      <c r="Z14994" s="90" t="str">
        <f t="shared" si="703"/>
        <v>2026/02/22 01:04</v>
      </c>
    </row>
    <row r="14995" spans="1:26" ht="3.6" customHeight="1" x14ac:dyDescent="0.2">
      <c r="A14995" s="86">
        <f t="shared" si="704"/>
        <v>46075</v>
      </c>
      <c r="B14995" s="270"/>
      <c r="C14995" s="272"/>
      <c r="D14995" s="273"/>
      <c r="E14995" s="89">
        <v>6.2499999999999995E-3</v>
      </c>
      <c r="Y14995">
        <f t="shared" si="702"/>
        <v>0</v>
      </c>
      <c r="Z14995" s="90" t="str">
        <f t="shared" si="703"/>
        <v>2026/02/22 00:09</v>
      </c>
    </row>
    <row r="14996" spans="1:26" ht="3.6" customHeight="1" x14ac:dyDescent="0.2">
      <c r="A14996" s="86">
        <f t="shared" si="704"/>
        <v>46075</v>
      </c>
      <c r="B14996" s="270"/>
      <c r="C14996" s="272"/>
      <c r="D14996" s="273"/>
      <c r="E14996" s="89">
        <v>9.7222222222222224E-3</v>
      </c>
      <c r="Y14996">
        <f t="shared" si="702"/>
        <v>0</v>
      </c>
      <c r="Z14996" s="90" t="str">
        <f t="shared" si="703"/>
        <v>2026/02/22 00:14</v>
      </c>
    </row>
    <row r="14997" spans="1:26" ht="3.6" customHeight="1" x14ac:dyDescent="0.2">
      <c r="A14997" s="86">
        <f t="shared" si="704"/>
        <v>46075</v>
      </c>
      <c r="B14997" s="270"/>
      <c r="C14997" s="272"/>
      <c r="D14997" s="273"/>
      <c r="E14997" s="89">
        <v>1.3194444444444444E-2</v>
      </c>
      <c r="Y14997">
        <f t="shared" si="702"/>
        <v>0</v>
      </c>
      <c r="Z14997" s="90" t="str">
        <f t="shared" si="703"/>
        <v>2026/02/22 00:19</v>
      </c>
    </row>
    <row r="14998" spans="1:26" ht="3.6" customHeight="1" x14ac:dyDescent="0.2">
      <c r="A14998" s="86">
        <f t="shared" si="704"/>
        <v>46075</v>
      </c>
      <c r="B14998" s="270"/>
      <c r="C14998" s="272"/>
      <c r="D14998" s="273"/>
      <c r="E14998" s="89">
        <v>1.6666666666666666E-2</v>
      </c>
      <c r="Y14998">
        <f t="shared" si="702"/>
        <v>0</v>
      </c>
      <c r="Z14998" s="90" t="str">
        <f t="shared" si="703"/>
        <v>2026/02/22 00:24</v>
      </c>
    </row>
    <row r="14999" spans="1:26" ht="3.6" customHeight="1" x14ac:dyDescent="0.2">
      <c r="A14999" s="86">
        <f t="shared" si="704"/>
        <v>46075</v>
      </c>
      <c r="B14999" s="270"/>
      <c r="C14999" s="272"/>
      <c r="D14999" s="273"/>
      <c r="E14999" s="89">
        <v>2.013888888888889E-2</v>
      </c>
      <c r="Y14999">
        <f t="shared" si="702"/>
        <v>0</v>
      </c>
      <c r="Z14999" s="90" t="str">
        <f t="shared" si="703"/>
        <v>2026/02/22 00:29</v>
      </c>
    </row>
    <row r="15000" spans="1:26" ht="3.6" customHeight="1" x14ac:dyDescent="0.2">
      <c r="A15000" s="86">
        <f t="shared" si="704"/>
        <v>46075</v>
      </c>
      <c r="B15000" s="270"/>
      <c r="C15000" s="272"/>
      <c r="D15000" s="273"/>
      <c r="E15000" s="89">
        <v>2.361111111111111E-2</v>
      </c>
      <c r="Y15000">
        <f t="shared" si="702"/>
        <v>0</v>
      </c>
      <c r="Z15000" s="90" t="str">
        <f t="shared" si="703"/>
        <v>2026/02/22 00:34</v>
      </c>
    </row>
    <row r="15001" spans="1:26" ht="3.6" customHeight="1" x14ac:dyDescent="0.2">
      <c r="A15001" s="86">
        <f t="shared" si="704"/>
        <v>46075</v>
      </c>
      <c r="B15001" s="270"/>
      <c r="C15001" s="272"/>
      <c r="D15001" s="273"/>
      <c r="E15001" s="89">
        <v>2.7083333333333334E-2</v>
      </c>
      <c r="Y15001">
        <f t="shared" si="702"/>
        <v>0</v>
      </c>
      <c r="Z15001" s="90" t="str">
        <f t="shared" si="703"/>
        <v>2026/02/22 00:39</v>
      </c>
    </row>
    <row r="15002" spans="1:26" ht="3.6" customHeight="1" x14ac:dyDescent="0.2">
      <c r="A15002" s="86">
        <f t="shared" si="704"/>
        <v>46075</v>
      </c>
      <c r="B15002" s="270"/>
      <c r="C15002" s="272"/>
      <c r="D15002" s="273"/>
      <c r="E15002" s="89">
        <v>3.0555555555555555E-2</v>
      </c>
      <c r="Y15002">
        <f t="shared" si="702"/>
        <v>0</v>
      </c>
      <c r="Z15002" s="90" t="str">
        <f t="shared" si="703"/>
        <v>2026/02/22 00:44</v>
      </c>
    </row>
    <row r="15003" spans="1:26" ht="3.6" customHeight="1" x14ac:dyDescent="0.2">
      <c r="A15003" s="86">
        <f t="shared" si="704"/>
        <v>46075</v>
      </c>
      <c r="B15003" s="270"/>
      <c r="C15003" s="272"/>
      <c r="D15003" s="273"/>
      <c r="E15003" s="89">
        <v>3.4027777777777775E-2</v>
      </c>
      <c r="Y15003">
        <f t="shared" si="702"/>
        <v>0</v>
      </c>
      <c r="Z15003" s="90" t="str">
        <f t="shared" si="703"/>
        <v>2026/02/22 00:49</v>
      </c>
    </row>
    <row r="15004" spans="1:26" ht="3.6" customHeight="1" x14ac:dyDescent="0.2">
      <c r="A15004" s="86">
        <f t="shared" si="704"/>
        <v>46075</v>
      </c>
      <c r="B15004" s="270"/>
      <c r="C15004" s="272"/>
      <c r="D15004" s="273"/>
      <c r="E15004" s="89">
        <v>3.7499999999999999E-2</v>
      </c>
      <c r="Y15004">
        <f t="shared" si="702"/>
        <v>0</v>
      </c>
      <c r="Z15004" s="90" t="str">
        <f t="shared" si="703"/>
        <v>2026/02/22 00:54</v>
      </c>
    </row>
    <row r="15005" spans="1:26" ht="3.6" customHeight="1" x14ac:dyDescent="0.2">
      <c r="A15005" s="86">
        <f t="shared" si="704"/>
        <v>46075</v>
      </c>
      <c r="B15005" s="270"/>
      <c r="C15005" s="272"/>
      <c r="D15005" s="273"/>
      <c r="E15005" s="89">
        <v>4.0972222222222222E-2</v>
      </c>
      <c r="Y15005">
        <f t="shared" si="702"/>
        <v>0</v>
      </c>
      <c r="Z15005" s="90" t="str">
        <f t="shared" si="703"/>
        <v>2026/02/22 00:59</v>
      </c>
    </row>
    <row r="15006" spans="1:26" ht="3.6" customHeight="1" x14ac:dyDescent="0.2">
      <c r="A15006" s="86">
        <f t="shared" si="704"/>
        <v>46075</v>
      </c>
      <c r="B15006" s="270"/>
      <c r="C15006" s="272"/>
      <c r="D15006" s="273">
        <v>8.3333333333333329E-2</v>
      </c>
      <c r="E15006" s="89">
        <v>2.7777777777777779E-3</v>
      </c>
      <c r="Y15006">
        <f t="shared" si="702"/>
        <v>0</v>
      </c>
      <c r="Z15006" s="90" t="str">
        <f t="shared" si="703"/>
        <v>2026/02/22 02:04</v>
      </c>
    </row>
    <row r="15007" spans="1:26" ht="3.6" customHeight="1" x14ac:dyDescent="0.2">
      <c r="A15007" s="86">
        <f t="shared" si="704"/>
        <v>46075</v>
      </c>
      <c r="B15007" s="270"/>
      <c r="C15007" s="272"/>
      <c r="D15007" s="273"/>
      <c r="E15007" s="89">
        <v>6.2499999999999995E-3</v>
      </c>
      <c r="Y15007">
        <f t="shared" si="702"/>
        <v>0</v>
      </c>
      <c r="Z15007" s="90" t="str">
        <f t="shared" si="703"/>
        <v>2026/02/22 00:09</v>
      </c>
    </row>
    <row r="15008" spans="1:26" ht="3.6" customHeight="1" x14ac:dyDescent="0.2">
      <c r="A15008" s="86">
        <f t="shared" si="704"/>
        <v>46075</v>
      </c>
      <c r="B15008" s="270"/>
      <c r="C15008" s="272"/>
      <c r="D15008" s="273"/>
      <c r="E15008" s="89">
        <v>9.7222222222222224E-3</v>
      </c>
      <c r="Y15008">
        <f t="shared" si="702"/>
        <v>0</v>
      </c>
      <c r="Z15008" s="90" t="str">
        <f t="shared" si="703"/>
        <v>2026/02/22 00:14</v>
      </c>
    </row>
    <row r="15009" spans="1:26" ht="3.6" customHeight="1" x14ac:dyDescent="0.2">
      <c r="A15009" s="86">
        <f t="shared" si="704"/>
        <v>46075</v>
      </c>
      <c r="B15009" s="270"/>
      <c r="C15009" s="272"/>
      <c r="D15009" s="273"/>
      <c r="E15009" s="89">
        <v>1.3194444444444444E-2</v>
      </c>
      <c r="Y15009">
        <f t="shared" si="702"/>
        <v>0</v>
      </c>
      <c r="Z15009" s="90" t="str">
        <f t="shared" si="703"/>
        <v>2026/02/22 00:19</v>
      </c>
    </row>
    <row r="15010" spans="1:26" ht="3.6" customHeight="1" x14ac:dyDescent="0.2">
      <c r="A15010" s="86">
        <f t="shared" si="704"/>
        <v>46075</v>
      </c>
      <c r="B15010" s="270"/>
      <c r="C15010" s="272"/>
      <c r="D15010" s="273"/>
      <c r="E15010" s="89">
        <v>1.6666666666666666E-2</v>
      </c>
      <c r="Y15010">
        <f t="shared" si="702"/>
        <v>0</v>
      </c>
      <c r="Z15010" s="90" t="str">
        <f t="shared" si="703"/>
        <v>2026/02/22 00:24</v>
      </c>
    </row>
    <row r="15011" spans="1:26" ht="3.6" customHeight="1" x14ac:dyDescent="0.2">
      <c r="A15011" s="86">
        <f t="shared" si="704"/>
        <v>46075</v>
      </c>
      <c r="B15011" s="270"/>
      <c r="C15011" s="272"/>
      <c r="D15011" s="273"/>
      <c r="E15011" s="89">
        <v>2.013888888888889E-2</v>
      </c>
      <c r="Y15011">
        <f t="shared" si="702"/>
        <v>0</v>
      </c>
      <c r="Z15011" s="90" t="str">
        <f t="shared" si="703"/>
        <v>2026/02/22 00:29</v>
      </c>
    </row>
    <row r="15012" spans="1:26" ht="3.6" customHeight="1" x14ac:dyDescent="0.2">
      <c r="A15012" s="86">
        <f t="shared" si="704"/>
        <v>46075</v>
      </c>
      <c r="B15012" s="270"/>
      <c r="C15012" s="272"/>
      <c r="D15012" s="273"/>
      <c r="E15012" s="89">
        <v>2.361111111111111E-2</v>
      </c>
      <c r="Y15012">
        <f t="shared" si="702"/>
        <v>0</v>
      </c>
      <c r="Z15012" s="90" t="str">
        <f t="shared" si="703"/>
        <v>2026/02/22 00:34</v>
      </c>
    </row>
    <row r="15013" spans="1:26" ht="3.6" customHeight="1" x14ac:dyDescent="0.2">
      <c r="A15013" s="86">
        <f t="shared" si="704"/>
        <v>46075</v>
      </c>
      <c r="B15013" s="270"/>
      <c r="C15013" s="272"/>
      <c r="D15013" s="273"/>
      <c r="E15013" s="89">
        <v>2.7083333333333334E-2</v>
      </c>
      <c r="Y15013">
        <f t="shared" si="702"/>
        <v>0</v>
      </c>
      <c r="Z15013" s="90" t="str">
        <f t="shared" si="703"/>
        <v>2026/02/22 00:39</v>
      </c>
    </row>
    <row r="15014" spans="1:26" ht="3.6" customHeight="1" x14ac:dyDescent="0.2">
      <c r="A15014" s="86">
        <f t="shared" si="704"/>
        <v>46075</v>
      </c>
      <c r="B15014" s="270"/>
      <c r="C15014" s="272"/>
      <c r="D15014" s="273"/>
      <c r="E15014" s="89">
        <v>3.0555555555555555E-2</v>
      </c>
      <c r="Y15014">
        <f t="shared" si="702"/>
        <v>0</v>
      </c>
      <c r="Z15014" s="90" t="str">
        <f t="shared" si="703"/>
        <v>2026/02/22 00:44</v>
      </c>
    </row>
    <row r="15015" spans="1:26" ht="3.6" customHeight="1" x14ac:dyDescent="0.2">
      <c r="A15015" s="86">
        <f t="shared" si="704"/>
        <v>46075</v>
      </c>
      <c r="B15015" s="270"/>
      <c r="C15015" s="272"/>
      <c r="D15015" s="273"/>
      <c r="E15015" s="89">
        <v>3.4027777777777775E-2</v>
      </c>
      <c r="Y15015">
        <f t="shared" si="702"/>
        <v>0</v>
      </c>
      <c r="Z15015" s="90" t="str">
        <f t="shared" si="703"/>
        <v>2026/02/22 00:49</v>
      </c>
    </row>
    <row r="15016" spans="1:26" ht="3.6" customHeight="1" x14ac:dyDescent="0.2">
      <c r="A15016" s="86">
        <f t="shared" si="704"/>
        <v>46075</v>
      </c>
      <c r="B15016" s="270"/>
      <c r="C15016" s="272"/>
      <c r="D15016" s="273"/>
      <c r="E15016" s="89">
        <v>3.7499999999999999E-2</v>
      </c>
      <c r="Y15016">
        <f t="shared" si="702"/>
        <v>0</v>
      </c>
      <c r="Z15016" s="90" t="str">
        <f t="shared" si="703"/>
        <v>2026/02/22 00:54</v>
      </c>
    </row>
    <row r="15017" spans="1:26" ht="3.6" customHeight="1" x14ac:dyDescent="0.2">
      <c r="A15017" s="86">
        <f t="shared" si="704"/>
        <v>46075</v>
      </c>
      <c r="B15017" s="270"/>
      <c r="C15017" s="272"/>
      <c r="D15017" s="273"/>
      <c r="E15017" s="89">
        <v>4.0972222222222222E-2</v>
      </c>
      <c r="Y15017">
        <f t="shared" si="702"/>
        <v>0</v>
      </c>
      <c r="Z15017" s="90" t="str">
        <f t="shared" si="703"/>
        <v>2026/02/22 00:59</v>
      </c>
    </row>
    <row r="15018" spans="1:26" ht="3.6" customHeight="1" x14ac:dyDescent="0.2">
      <c r="A15018" s="86">
        <f t="shared" si="704"/>
        <v>46075</v>
      </c>
      <c r="B15018" s="270"/>
      <c r="C15018" s="272"/>
      <c r="D15018" s="273">
        <v>0.125</v>
      </c>
      <c r="E15018" s="89">
        <v>2.7777777777777779E-3</v>
      </c>
      <c r="Y15018">
        <f t="shared" si="702"/>
        <v>0</v>
      </c>
      <c r="Z15018" s="90" t="str">
        <f t="shared" si="703"/>
        <v>2026/02/22 03:04</v>
      </c>
    </row>
    <row r="15019" spans="1:26" ht="3.6" customHeight="1" x14ac:dyDescent="0.2">
      <c r="A15019" s="86">
        <f t="shared" si="704"/>
        <v>46075</v>
      </c>
      <c r="B15019" s="270"/>
      <c r="C15019" s="272"/>
      <c r="D15019" s="273"/>
      <c r="E15019" s="89">
        <v>6.2499999999999995E-3</v>
      </c>
      <c r="Y15019">
        <f t="shared" si="702"/>
        <v>0</v>
      </c>
      <c r="Z15019" s="90" t="str">
        <f t="shared" si="703"/>
        <v>2026/02/22 00:09</v>
      </c>
    </row>
    <row r="15020" spans="1:26" ht="3.6" customHeight="1" x14ac:dyDescent="0.2">
      <c r="A15020" s="86">
        <f t="shared" si="704"/>
        <v>46075</v>
      </c>
      <c r="B15020" s="270"/>
      <c r="C15020" s="272"/>
      <c r="D15020" s="273"/>
      <c r="E15020" s="89">
        <v>9.7222222222222224E-3</v>
      </c>
      <c r="Y15020">
        <f t="shared" si="702"/>
        <v>0</v>
      </c>
      <c r="Z15020" s="90" t="str">
        <f t="shared" si="703"/>
        <v>2026/02/22 00:14</v>
      </c>
    </row>
    <row r="15021" spans="1:26" ht="3.6" customHeight="1" x14ac:dyDescent="0.2">
      <c r="A15021" s="86">
        <f t="shared" si="704"/>
        <v>46075</v>
      </c>
      <c r="B15021" s="270"/>
      <c r="C15021" s="272"/>
      <c r="D15021" s="273"/>
      <c r="E15021" s="89">
        <v>1.3194444444444444E-2</v>
      </c>
      <c r="Y15021">
        <f t="shared" si="702"/>
        <v>0</v>
      </c>
      <c r="Z15021" s="90" t="str">
        <f t="shared" si="703"/>
        <v>2026/02/22 00:19</v>
      </c>
    </row>
    <row r="15022" spans="1:26" ht="3.6" customHeight="1" x14ac:dyDescent="0.2">
      <c r="A15022" s="86">
        <f t="shared" si="704"/>
        <v>46075</v>
      </c>
      <c r="B15022" s="270"/>
      <c r="C15022" s="272"/>
      <c r="D15022" s="273"/>
      <c r="E15022" s="89">
        <v>1.6666666666666666E-2</v>
      </c>
      <c r="Y15022">
        <f t="shared" si="702"/>
        <v>0</v>
      </c>
      <c r="Z15022" s="90" t="str">
        <f t="shared" si="703"/>
        <v>2026/02/22 00:24</v>
      </c>
    </row>
    <row r="15023" spans="1:26" ht="3.6" customHeight="1" x14ac:dyDescent="0.2">
      <c r="A15023" s="86">
        <f t="shared" si="704"/>
        <v>46075</v>
      </c>
      <c r="B15023" s="270"/>
      <c r="C15023" s="272"/>
      <c r="D15023" s="273"/>
      <c r="E15023" s="89">
        <v>2.013888888888889E-2</v>
      </c>
      <c r="Y15023">
        <f t="shared" si="702"/>
        <v>0</v>
      </c>
      <c r="Z15023" s="90" t="str">
        <f t="shared" si="703"/>
        <v>2026/02/22 00:29</v>
      </c>
    </row>
    <row r="15024" spans="1:26" ht="3.6" customHeight="1" x14ac:dyDescent="0.2">
      <c r="A15024" s="86">
        <f t="shared" si="704"/>
        <v>46075</v>
      </c>
      <c r="B15024" s="270"/>
      <c r="C15024" s="272"/>
      <c r="D15024" s="273"/>
      <c r="E15024" s="89">
        <v>2.361111111111111E-2</v>
      </c>
      <c r="Y15024">
        <f t="shared" si="702"/>
        <v>0</v>
      </c>
      <c r="Z15024" s="90" t="str">
        <f t="shared" si="703"/>
        <v>2026/02/22 00:34</v>
      </c>
    </row>
    <row r="15025" spans="1:26" ht="3.6" customHeight="1" x14ac:dyDescent="0.2">
      <c r="A15025" s="86">
        <f t="shared" si="704"/>
        <v>46075</v>
      </c>
      <c r="B15025" s="270"/>
      <c r="C15025" s="272"/>
      <c r="D15025" s="273"/>
      <c r="E15025" s="89">
        <v>2.7083333333333334E-2</v>
      </c>
      <c r="Y15025">
        <f t="shared" si="702"/>
        <v>0</v>
      </c>
      <c r="Z15025" s="90" t="str">
        <f t="shared" si="703"/>
        <v>2026/02/22 00:39</v>
      </c>
    </row>
    <row r="15026" spans="1:26" ht="3.6" customHeight="1" x14ac:dyDescent="0.2">
      <c r="A15026" s="86">
        <f t="shared" si="704"/>
        <v>46075</v>
      </c>
      <c r="B15026" s="270"/>
      <c r="C15026" s="272"/>
      <c r="D15026" s="273"/>
      <c r="E15026" s="89">
        <v>3.0555555555555555E-2</v>
      </c>
      <c r="Y15026">
        <f t="shared" si="702"/>
        <v>0</v>
      </c>
      <c r="Z15026" s="90" t="str">
        <f t="shared" si="703"/>
        <v>2026/02/22 00:44</v>
      </c>
    </row>
    <row r="15027" spans="1:26" ht="3.6" customHeight="1" x14ac:dyDescent="0.2">
      <c r="A15027" s="86">
        <f t="shared" si="704"/>
        <v>46075</v>
      </c>
      <c r="B15027" s="270"/>
      <c r="C15027" s="272"/>
      <c r="D15027" s="273"/>
      <c r="E15027" s="89">
        <v>3.4027777777777775E-2</v>
      </c>
      <c r="Y15027">
        <f t="shared" si="702"/>
        <v>0</v>
      </c>
      <c r="Z15027" s="90" t="str">
        <f t="shared" si="703"/>
        <v>2026/02/22 00:49</v>
      </c>
    </row>
    <row r="15028" spans="1:26" ht="3.6" customHeight="1" x14ac:dyDescent="0.2">
      <c r="A15028" s="86">
        <f t="shared" si="704"/>
        <v>46075</v>
      </c>
      <c r="B15028" s="270"/>
      <c r="C15028" s="272"/>
      <c r="D15028" s="273"/>
      <c r="E15028" s="89">
        <v>3.7499999999999999E-2</v>
      </c>
      <c r="Y15028">
        <f t="shared" si="702"/>
        <v>0</v>
      </c>
      <c r="Z15028" s="90" t="str">
        <f t="shared" si="703"/>
        <v>2026/02/22 00:54</v>
      </c>
    </row>
    <row r="15029" spans="1:26" ht="3.6" customHeight="1" x14ac:dyDescent="0.2">
      <c r="A15029" s="86">
        <f t="shared" si="704"/>
        <v>46075</v>
      </c>
      <c r="B15029" s="270"/>
      <c r="C15029" s="272"/>
      <c r="D15029" s="273"/>
      <c r="E15029" s="89">
        <v>4.0972222222222222E-2</v>
      </c>
      <c r="Y15029">
        <f t="shared" si="702"/>
        <v>0</v>
      </c>
      <c r="Z15029" s="90" t="str">
        <f t="shared" si="703"/>
        <v>2026/02/22 00:59</v>
      </c>
    </row>
    <row r="15030" spans="1:26" ht="3.6" customHeight="1" x14ac:dyDescent="0.2">
      <c r="A15030" s="86">
        <f t="shared" si="704"/>
        <v>46075</v>
      </c>
      <c r="B15030" s="270"/>
      <c r="C15030" s="272"/>
      <c r="D15030" s="273">
        <v>0.16666666666666666</v>
      </c>
      <c r="E15030" s="89">
        <v>2.7777777777777779E-3</v>
      </c>
      <c r="Y15030">
        <f t="shared" si="702"/>
        <v>0</v>
      </c>
      <c r="Z15030" s="90" t="str">
        <f t="shared" si="703"/>
        <v>2026/02/22 04:04</v>
      </c>
    </row>
    <row r="15031" spans="1:26" ht="3.6" customHeight="1" x14ac:dyDescent="0.2">
      <c r="A15031" s="86">
        <f t="shared" si="704"/>
        <v>46075</v>
      </c>
      <c r="B15031" s="270"/>
      <c r="C15031" s="272"/>
      <c r="D15031" s="273"/>
      <c r="E15031" s="89">
        <v>6.2499999999999995E-3</v>
      </c>
      <c r="Y15031">
        <f t="shared" si="702"/>
        <v>0</v>
      </c>
      <c r="Z15031" s="90" t="str">
        <f t="shared" si="703"/>
        <v>2026/02/22 00:09</v>
      </c>
    </row>
    <row r="15032" spans="1:26" ht="3.6" customHeight="1" x14ac:dyDescent="0.2">
      <c r="A15032" s="86">
        <f t="shared" si="704"/>
        <v>46075</v>
      </c>
      <c r="B15032" s="270"/>
      <c r="C15032" s="272"/>
      <c r="D15032" s="273"/>
      <c r="E15032" s="89">
        <v>9.7222222222222224E-3</v>
      </c>
      <c r="Y15032">
        <f t="shared" si="702"/>
        <v>0</v>
      </c>
      <c r="Z15032" s="90" t="str">
        <f t="shared" si="703"/>
        <v>2026/02/22 00:14</v>
      </c>
    </row>
    <row r="15033" spans="1:26" ht="3.6" customHeight="1" x14ac:dyDescent="0.2">
      <c r="A15033" s="86">
        <f t="shared" si="704"/>
        <v>46075</v>
      </c>
      <c r="B15033" s="270"/>
      <c r="C15033" s="272"/>
      <c r="D15033" s="273"/>
      <c r="E15033" s="89">
        <v>1.3194444444444444E-2</v>
      </c>
      <c r="Y15033">
        <f t="shared" si="702"/>
        <v>0</v>
      </c>
      <c r="Z15033" s="90" t="str">
        <f t="shared" si="703"/>
        <v>2026/02/22 00:19</v>
      </c>
    </row>
    <row r="15034" spans="1:26" ht="3.6" customHeight="1" x14ac:dyDescent="0.2">
      <c r="A15034" s="86">
        <f t="shared" si="704"/>
        <v>46075</v>
      </c>
      <c r="B15034" s="270"/>
      <c r="C15034" s="272"/>
      <c r="D15034" s="273"/>
      <c r="E15034" s="89">
        <v>1.6666666666666666E-2</v>
      </c>
      <c r="Y15034">
        <f t="shared" si="702"/>
        <v>0</v>
      </c>
      <c r="Z15034" s="90" t="str">
        <f t="shared" si="703"/>
        <v>2026/02/22 00:24</v>
      </c>
    </row>
    <row r="15035" spans="1:26" ht="3.6" customHeight="1" x14ac:dyDescent="0.2">
      <c r="A15035" s="86">
        <f t="shared" si="704"/>
        <v>46075</v>
      </c>
      <c r="B15035" s="270"/>
      <c r="C15035" s="272"/>
      <c r="D15035" s="273"/>
      <c r="E15035" s="89">
        <v>2.013888888888889E-2</v>
      </c>
      <c r="Y15035">
        <f t="shared" si="702"/>
        <v>0</v>
      </c>
      <c r="Z15035" s="90" t="str">
        <f t="shared" si="703"/>
        <v>2026/02/22 00:29</v>
      </c>
    </row>
    <row r="15036" spans="1:26" ht="3.6" customHeight="1" x14ac:dyDescent="0.2">
      <c r="A15036" s="86">
        <f t="shared" si="704"/>
        <v>46075</v>
      </c>
      <c r="B15036" s="270"/>
      <c r="C15036" s="272"/>
      <c r="D15036" s="273"/>
      <c r="E15036" s="89">
        <v>2.361111111111111E-2</v>
      </c>
      <c r="Y15036">
        <f t="shared" si="702"/>
        <v>0</v>
      </c>
      <c r="Z15036" s="90" t="str">
        <f t="shared" si="703"/>
        <v>2026/02/22 00:34</v>
      </c>
    </row>
    <row r="15037" spans="1:26" ht="3.6" customHeight="1" x14ac:dyDescent="0.2">
      <c r="A15037" s="86">
        <f t="shared" si="704"/>
        <v>46075</v>
      </c>
      <c r="B15037" s="270"/>
      <c r="C15037" s="272"/>
      <c r="D15037" s="273"/>
      <c r="E15037" s="89">
        <v>2.7083333333333334E-2</v>
      </c>
      <c r="Y15037">
        <f t="shared" si="702"/>
        <v>0</v>
      </c>
      <c r="Z15037" s="90" t="str">
        <f t="shared" si="703"/>
        <v>2026/02/22 00:39</v>
      </c>
    </row>
    <row r="15038" spans="1:26" ht="3.6" customHeight="1" x14ac:dyDescent="0.2">
      <c r="A15038" s="86">
        <f t="shared" si="704"/>
        <v>46075</v>
      </c>
      <c r="B15038" s="270"/>
      <c r="C15038" s="272"/>
      <c r="D15038" s="273"/>
      <c r="E15038" s="89">
        <v>3.0555555555555555E-2</v>
      </c>
      <c r="Y15038">
        <f t="shared" si="702"/>
        <v>0</v>
      </c>
      <c r="Z15038" s="90" t="str">
        <f t="shared" si="703"/>
        <v>2026/02/22 00:44</v>
      </c>
    </row>
    <row r="15039" spans="1:26" ht="3.6" customHeight="1" x14ac:dyDescent="0.2">
      <c r="A15039" s="86">
        <f t="shared" si="704"/>
        <v>46075</v>
      </c>
      <c r="B15039" s="270"/>
      <c r="C15039" s="272"/>
      <c r="D15039" s="273"/>
      <c r="E15039" s="89">
        <v>3.4027777777777775E-2</v>
      </c>
      <c r="Y15039">
        <f t="shared" si="702"/>
        <v>0</v>
      </c>
      <c r="Z15039" s="90" t="str">
        <f t="shared" si="703"/>
        <v>2026/02/22 00:49</v>
      </c>
    </row>
    <row r="15040" spans="1:26" ht="3.6" customHeight="1" x14ac:dyDescent="0.2">
      <c r="A15040" s="86">
        <f t="shared" si="704"/>
        <v>46075</v>
      </c>
      <c r="B15040" s="270"/>
      <c r="C15040" s="272"/>
      <c r="D15040" s="273"/>
      <c r="E15040" s="89">
        <v>3.7499999999999999E-2</v>
      </c>
      <c r="Y15040">
        <f t="shared" si="702"/>
        <v>0</v>
      </c>
      <c r="Z15040" s="90" t="str">
        <f t="shared" si="703"/>
        <v>2026/02/22 00:54</v>
      </c>
    </row>
    <row r="15041" spans="1:26" ht="3.6" customHeight="1" x14ac:dyDescent="0.2">
      <c r="A15041" s="86">
        <f t="shared" si="704"/>
        <v>46075</v>
      </c>
      <c r="B15041" s="270"/>
      <c r="C15041" s="272"/>
      <c r="D15041" s="273"/>
      <c r="E15041" s="89">
        <v>4.0972222222222222E-2</v>
      </c>
      <c r="Y15041">
        <f t="shared" si="702"/>
        <v>0</v>
      </c>
      <c r="Z15041" s="90" t="str">
        <f t="shared" si="703"/>
        <v>2026/02/22 00:59</v>
      </c>
    </row>
    <row r="15042" spans="1:26" ht="3.6" customHeight="1" x14ac:dyDescent="0.2">
      <c r="A15042" s="86">
        <f t="shared" si="704"/>
        <v>46075</v>
      </c>
      <c r="B15042" s="270"/>
      <c r="C15042" s="272"/>
      <c r="D15042" s="273">
        <v>0.20833333333333334</v>
      </c>
      <c r="E15042" s="89">
        <v>2.7777777777777779E-3</v>
      </c>
      <c r="Y15042">
        <f t="shared" si="702"/>
        <v>0</v>
      </c>
      <c r="Z15042" s="90" t="str">
        <f t="shared" si="703"/>
        <v>2026/02/22 05:04</v>
      </c>
    </row>
    <row r="15043" spans="1:26" ht="3.6" customHeight="1" x14ac:dyDescent="0.2">
      <c r="A15043" s="86">
        <f t="shared" si="704"/>
        <v>46075</v>
      </c>
      <c r="B15043" s="270"/>
      <c r="C15043" s="272"/>
      <c r="D15043" s="273"/>
      <c r="E15043" s="89">
        <v>6.2499999999999995E-3</v>
      </c>
      <c r="Y15043">
        <f t="shared" si="702"/>
        <v>0</v>
      </c>
      <c r="Z15043" s="90" t="str">
        <f t="shared" si="703"/>
        <v>2026/02/22 00:09</v>
      </c>
    </row>
    <row r="15044" spans="1:26" ht="3.6" customHeight="1" x14ac:dyDescent="0.2">
      <c r="A15044" s="86">
        <f t="shared" si="704"/>
        <v>46075</v>
      </c>
      <c r="B15044" s="270"/>
      <c r="C15044" s="272"/>
      <c r="D15044" s="273"/>
      <c r="E15044" s="89">
        <v>9.7222222222222224E-3</v>
      </c>
      <c r="Y15044">
        <f t="shared" si="702"/>
        <v>0</v>
      </c>
      <c r="Z15044" s="90" t="str">
        <f t="shared" si="703"/>
        <v>2026/02/22 00:14</v>
      </c>
    </row>
    <row r="15045" spans="1:26" ht="3.6" customHeight="1" x14ac:dyDescent="0.2">
      <c r="A15045" s="86">
        <f t="shared" si="704"/>
        <v>46075</v>
      </c>
      <c r="B15045" s="270"/>
      <c r="C15045" s="272"/>
      <c r="D15045" s="273"/>
      <c r="E15045" s="89">
        <v>1.3194444444444444E-2</v>
      </c>
      <c r="Y15045">
        <f t="shared" si="702"/>
        <v>0</v>
      </c>
      <c r="Z15045" s="90" t="str">
        <f t="shared" si="703"/>
        <v>2026/02/22 00:19</v>
      </c>
    </row>
    <row r="15046" spans="1:26" ht="3.6" customHeight="1" x14ac:dyDescent="0.2">
      <c r="A15046" s="86">
        <f t="shared" si="704"/>
        <v>46075</v>
      </c>
      <c r="B15046" s="270"/>
      <c r="C15046" s="272"/>
      <c r="D15046" s="273"/>
      <c r="E15046" s="89">
        <v>1.6666666666666666E-2</v>
      </c>
      <c r="Y15046">
        <f t="shared" si="702"/>
        <v>0</v>
      </c>
      <c r="Z15046" s="90" t="str">
        <f t="shared" si="703"/>
        <v>2026/02/22 00:24</v>
      </c>
    </row>
    <row r="15047" spans="1:26" ht="3.6" customHeight="1" x14ac:dyDescent="0.2">
      <c r="A15047" s="86">
        <f t="shared" si="704"/>
        <v>46075</v>
      </c>
      <c r="B15047" s="270"/>
      <c r="C15047" s="272"/>
      <c r="D15047" s="273"/>
      <c r="E15047" s="89">
        <v>2.013888888888889E-2</v>
      </c>
      <c r="Y15047">
        <f t="shared" ref="Y15047:Y15110" si="705">COUNTA(F15047:X15047)</f>
        <v>0</v>
      </c>
      <c r="Z15047" s="90" t="str">
        <f t="shared" ref="Z15047:Z15110" si="706">TEXT(A15047,"yyyy/mm/dd")&amp; " " &amp;TEXT(D15047+E15047,"hh:mm")</f>
        <v>2026/02/22 00:29</v>
      </c>
    </row>
    <row r="15048" spans="1:26" ht="3.6" customHeight="1" x14ac:dyDescent="0.2">
      <c r="A15048" s="86">
        <f t="shared" ref="A15048:A15111" si="707">IF(B15048&lt;&gt;"",B15048,A15047)</f>
        <v>46075</v>
      </c>
      <c r="B15048" s="270"/>
      <c r="C15048" s="272"/>
      <c r="D15048" s="273"/>
      <c r="E15048" s="89">
        <v>2.361111111111111E-2</v>
      </c>
      <c r="Y15048">
        <f t="shared" si="705"/>
        <v>0</v>
      </c>
      <c r="Z15048" s="90" t="str">
        <f t="shared" si="706"/>
        <v>2026/02/22 00:34</v>
      </c>
    </row>
    <row r="15049" spans="1:26" ht="3.6" customHeight="1" x14ac:dyDescent="0.2">
      <c r="A15049" s="86">
        <f t="shared" si="707"/>
        <v>46075</v>
      </c>
      <c r="B15049" s="270"/>
      <c r="C15049" s="272"/>
      <c r="D15049" s="273"/>
      <c r="E15049" s="89">
        <v>2.7083333333333334E-2</v>
      </c>
      <c r="Y15049">
        <f t="shared" si="705"/>
        <v>0</v>
      </c>
      <c r="Z15049" s="90" t="str">
        <f t="shared" si="706"/>
        <v>2026/02/22 00:39</v>
      </c>
    </row>
    <row r="15050" spans="1:26" ht="3.6" customHeight="1" x14ac:dyDescent="0.2">
      <c r="A15050" s="86">
        <f t="shared" si="707"/>
        <v>46075</v>
      </c>
      <c r="B15050" s="270"/>
      <c r="C15050" s="272"/>
      <c r="D15050" s="273"/>
      <c r="E15050" s="89">
        <v>3.0555555555555555E-2</v>
      </c>
      <c r="Y15050">
        <f t="shared" si="705"/>
        <v>0</v>
      </c>
      <c r="Z15050" s="90" t="str">
        <f t="shared" si="706"/>
        <v>2026/02/22 00:44</v>
      </c>
    </row>
    <row r="15051" spans="1:26" ht="3.6" customHeight="1" x14ac:dyDescent="0.2">
      <c r="A15051" s="86">
        <f t="shared" si="707"/>
        <v>46075</v>
      </c>
      <c r="B15051" s="270"/>
      <c r="C15051" s="272"/>
      <c r="D15051" s="273"/>
      <c r="E15051" s="89">
        <v>3.4027777777777775E-2</v>
      </c>
      <c r="Y15051">
        <f t="shared" si="705"/>
        <v>0</v>
      </c>
      <c r="Z15051" s="90" t="str">
        <f t="shared" si="706"/>
        <v>2026/02/22 00:49</v>
      </c>
    </row>
    <row r="15052" spans="1:26" ht="3.6" customHeight="1" x14ac:dyDescent="0.2">
      <c r="A15052" s="86">
        <f t="shared" si="707"/>
        <v>46075</v>
      </c>
      <c r="B15052" s="270"/>
      <c r="C15052" s="272"/>
      <c r="D15052" s="273"/>
      <c r="E15052" s="89">
        <v>3.7499999999999999E-2</v>
      </c>
      <c r="Y15052">
        <f t="shared" si="705"/>
        <v>0</v>
      </c>
      <c r="Z15052" s="90" t="str">
        <f t="shared" si="706"/>
        <v>2026/02/22 00:54</v>
      </c>
    </row>
    <row r="15053" spans="1:26" ht="3.6" customHeight="1" x14ac:dyDescent="0.2">
      <c r="A15053" s="86">
        <f t="shared" si="707"/>
        <v>46075</v>
      </c>
      <c r="B15053" s="270"/>
      <c r="C15053" s="272"/>
      <c r="D15053" s="273"/>
      <c r="E15053" s="89">
        <v>4.0972222222222222E-2</v>
      </c>
      <c r="Y15053">
        <f t="shared" si="705"/>
        <v>0</v>
      </c>
      <c r="Z15053" s="90" t="str">
        <f t="shared" si="706"/>
        <v>2026/02/22 00:59</v>
      </c>
    </row>
    <row r="15054" spans="1:26" ht="3.6" customHeight="1" x14ac:dyDescent="0.2">
      <c r="A15054" s="86">
        <f t="shared" si="707"/>
        <v>46075</v>
      </c>
      <c r="B15054" s="270"/>
      <c r="C15054" s="272"/>
      <c r="D15054" s="273">
        <v>0.25</v>
      </c>
      <c r="E15054" s="89">
        <v>2.7777777777777779E-3</v>
      </c>
      <c r="Y15054">
        <f t="shared" si="705"/>
        <v>0</v>
      </c>
      <c r="Z15054" s="90" t="str">
        <f t="shared" si="706"/>
        <v>2026/02/22 06:04</v>
      </c>
    </row>
    <row r="15055" spans="1:26" ht="3.6" customHeight="1" x14ac:dyDescent="0.2">
      <c r="A15055" s="86">
        <f t="shared" si="707"/>
        <v>46075</v>
      </c>
      <c r="B15055" s="270"/>
      <c r="C15055" s="272"/>
      <c r="D15055" s="273"/>
      <c r="E15055" s="89">
        <v>6.2499999999999995E-3</v>
      </c>
      <c r="Y15055">
        <f t="shared" si="705"/>
        <v>0</v>
      </c>
      <c r="Z15055" s="90" t="str">
        <f t="shared" si="706"/>
        <v>2026/02/22 00:09</v>
      </c>
    </row>
    <row r="15056" spans="1:26" ht="3.6" customHeight="1" x14ac:dyDescent="0.2">
      <c r="A15056" s="86">
        <f t="shared" si="707"/>
        <v>46075</v>
      </c>
      <c r="B15056" s="270"/>
      <c r="C15056" s="272"/>
      <c r="D15056" s="273"/>
      <c r="E15056" s="89">
        <v>9.7222222222222224E-3</v>
      </c>
      <c r="Y15056">
        <f t="shared" si="705"/>
        <v>0</v>
      </c>
      <c r="Z15056" s="90" t="str">
        <f t="shared" si="706"/>
        <v>2026/02/22 00:14</v>
      </c>
    </row>
    <row r="15057" spans="1:26" ht="3.6" customHeight="1" x14ac:dyDescent="0.2">
      <c r="A15057" s="86">
        <f t="shared" si="707"/>
        <v>46075</v>
      </c>
      <c r="B15057" s="270"/>
      <c r="C15057" s="272"/>
      <c r="D15057" s="273"/>
      <c r="E15057" s="89">
        <v>1.3194444444444444E-2</v>
      </c>
      <c r="Y15057">
        <f t="shared" si="705"/>
        <v>0</v>
      </c>
      <c r="Z15057" s="90" t="str">
        <f t="shared" si="706"/>
        <v>2026/02/22 00:19</v>
      </c>
    </row>
    <row r="15058" spans="1:26" ht="3.6" customHeight="1" x14ac:dyDescent="0.2">
      <c r="A15058" s="86">
        <f t="shared" si="707"/>
        <v>46075</v>
      </c>
      <c r="B15058" s="270"/>
      <c r="C15058" s="272"/>
      <c r="D15058" s="273"/>
      <c r="E15058" s="89">
        <v>1.6666666666666666E-2</v>
      </c>
      <c r="Y15058">
        <f t="shared" si="705"/>
        <v>0</v>
      </c>
      <c r="Z15058" s="90" t="str">
        <f t="shared" si="706"/>
        <v>2026/02/22 00:24</v>
      </c>
    </row>
    <row r="15059" spans="1:26" ht="3.6" customHeight="1" x14ac:dyDescent="0.2">
      <c r="A15059" s="86">
        <f t="shared" si="707"/>
        <v>46075</v>
      </c>
      <c r="B15059" s="270"/>
      <c r="C15059" s="272"/>
      <c r="D15059" s="273"/>
      <c r="E15059" s="89">
        <v>2.013888888888889E-2</v>
      </c>
      <c r="Y15059">
        <f t="shared" si="705"/>
        <v>0</v>
      </c>
      <c r="Z15059" s="90" t="str">
        <f t="shared" si="706"/>
        <v>2026/02/22 00:29</v>
      </c>
    </row>
    <row r="15060" spans="1:26" ht="3.6" customHeight="1" x14ac:dyDescent="0.2">
      <c r="A15060" s="86">
        <f t="shared" si="707"/>
        <v>46075</v>
      </c>
      <c r="B15060" s="270"/>
      <c r="C15060" s="272"/>
      <c r="D15060" s="273"/>
      <c r="E15060" s="89">
        <v>2.361111111111111E-2</v>
      </c>
      <c r="Y15060">
        <f t="shared" si="705"/>
        <v>0</v>
      </c>
      <c r="Z15060" s="90" t="str">
        <f t="shared" si="706"/>
        <v>2026/02/22 00:34</v>
      </c>
    </row>
    <row r="15061" spans="1:26" ht="3.6" customHeight="1" x14ac:dyDescent="0.2">
      <c r="A15061" s="86">
        <f t="shared" si="707"/>
        <v>46075</v>
      </c>
      <c r="B15061" s="270"/>
      <c r="C15061" s="272"/>
      <c r="D15061" s="273"/>
      <c r="E15061" s="89">
        <v>2.7083333333333334E-2</v>
      </c>
      <c r="Y15061">
        <f t="shared" si="705"/>
        <v>0</v>
      </c>
      <c r="Z15061" s="90" t="str">
        <f t="shared" si="706"/>
        <v>2026/02/22 00:39</v>
      </c>
    </row>
    <row r="15062" spans="1:26" ht="3.6" customHeight="1" x14ac:dyDescent="0.2">
      <c r="A15062" s="86">
        <f t="shared" si="707"/>
        <v>46075</v>
      </c>
      <c r="B15062" s="270"/>
      <c r="C15062" s="272"/>
      <c r="D15062" s="273"/>
      <c r="E15062" s="89">
        <v>3.0555555555555555E-2</v>
      </c>
      <c r="Y15062">
        <f t="shared" si="705"/>
        <v>0</v>
      </c>
      <c r="Z15062" s="90" t="str">
        <f t="shared" si="706"/>
        <v>2026/02/22 00:44</v>
      </c>
    </row>
    <row r="15063" spans="1:26" ht="3.6" customHeight="1" x14ac:dyDescent="0.2">
      <c r="A15063" s="86">
        <f t="shared" si="707"/>
        <v>46075</v>
      </c>
      <c r="B15063" s="270"/>
      <c r="C15063" s="272"/>
      <c r="D15063" s="273"/>
      <c r="E15063" s="89">
        <v>3.4027777777777775E-2</v>
      </c>
      <c r="Y15063">
        <f t="shared" si="705"/>
        <v>0</v>
      </c>
      <c r="Z15063" s="90" t="str">
        <f t="shared" si="706"/>
        <v>2026/02/22 00:49</v>
      </c>
    </row>
    <row r="15064" spans="1:26" ht="3.6" customHeight="1" x14ac:dyDescent="0.2">
      <c r="A15064" s="86">
        <f t="shared" si="707"/>
        <v>46075</v>
      </c>
      <c r="B15064" s="270"/>
      <c r="C15064" s="272"/>
      <c r="D15064" s="273"/>
      <c r="E15064" s="89">
        <v>3.7499999999999999E-2</v>
      </c>
      <c r="Y15064">
        <f t="shared" si="705"/>
        <v>0</v>
      </c>
      <c r="Z15064" s="90" t="str">
        <f t="shared" si="706"/>
        <v>2026/02/22 00:54</v>
      </c>
    </row>
    <row r="15065" spans="1:26" ht="3.6" customHeight="1" x14ac:dyDescent="0.2">
      <c r="A15065" s="86">
        <f t="shared" si="707"/>
        <v>46075</v>
      </c>
      <c r="B15065" s="270"/>
      <c r="C15065" s="272"/>
      <c r="D15065" s="273"/>
      <c r="E15065" s="89">
        <v>4.0972222222222222E-2</v>
      </c>
      <c r="Y15065">
        <f t="shared" si="705"/>
        <v>0</v>
      </c>
      <c r="Z15065" s="90" t="str">
        <f t="shared" si="706"/>
        <v>2026/02/22 00:59</v>
      </c>
    </row>
    <row r="15066" spans="1:26" ht="3.6" customHeight="1" x14ac:dyDescent="0.2">
      <c r="A15066" s="86">
        <f t="shared" si="707"/>
        <v>46075</v>
      </c>
      <c r="B15066" s="270"/>
      <c r="C15066" s="272"/>
      <c r="D15066" s="273">
        <v>0.29166666666666669</v>
      </c>
      <c r="E15066" s="89">
        <v>2.7777777777777779E-3</v>
      </c>
      <c r="Y15066">
        <f t="shared" si="705"/>
        <v>0</v>
      </c>
      <c r="Z15066" s="90" t="str">
        <f t="shared" si="706"/>
        <v>2026/02/22 07:04</v>
      </c>
    </row>
    <row r="15067" spans="1:26" ht="3.6" customHeight="1" x14ac:dyDescent="0.2">
      <c r="A15067" s="86">
        <f t="shared" si="707"/>
        <v>46075</v>
      </c>
      <c r="B15067" s="270"/>
      <c r="C15067" s="272"/>
      <c r="D15067" s="273"/>
      <c r="E15067" s="89">
        <v>6.2499999999999995E-3</v>
      </c>
      <c r="Y15067">
        <f t="shared" si="705"/>
        <v>0</v>
      </c>
      <c r="Z15067" s="90" t="str">
        <f t="shared" si="706"/>
        <v>2026/02/22 00:09</v>
      </c>
    </row>
    <row r="15068" spans="1:26" ht="3.6" customHeight="1" x14ac:dyDescent="0.2">
      <c r="A15068" s="86">
        <f t="shared" si="707"/>
        <v>46075</v>
      </c>
      <c r="B15068" s="270"/>
      <c r="C15068" s="272"/>
      <c r="D15068" s="273"/>
      <c r="E15068" s="89">
        <v>9.7222222222222224E-3</v>
      </c>
      <c r="Y15068">
        <f t="shared" si="705"/>
        <v>0</v>
      </c>
      <c r="Z15068" s="90" t="str">
        <f t="shared" si="706"/>
        <v>2026/02/22 00:14</v>
      </c>
    </row>
    <row r="15069" spans="1:26" ht="3.6" customHeight="1" x14ac:dyDescent="0.2">
      <c r="A15069" s="86">
        <f t="shared" si="707"/>
        <v>46075</v>
      </c>
      <c r="B15069" s="270"/>
      <c r="C15069" s="272"/>
      <c r="D15069" s="273"/>
      <c r="E15069" s="89">
        <v>1.3194444444444444E-2</v>
      </c>
      <c r="Y15069">
        <f t="shared" si="705"/>
        <v>0</v>
      </c>
      <c r="Z15069" s="90" t="str">
        <f t="shared" si="706"/>
        <v>2026/02/22 00:19</v>
      </c>
    </row>
    <row r="15070" spans="1:26" ht="3.6" customHeight="1" x14ac:dyDescent="0.2">
      <c r="A15070" s="86">
        <f t="shared" si="707"/>
        <v>46075</v>
      </c>
      <c r="B15070" s="270"/>
      <c r="C15070" s="272"/>
      <c r="D15070" s="273"/>
      <c r="E15070" s="89">
        <v>1.6666666666666666E-2</v>
      </c>
      <c r="Y15070">
        <f t="shared" si="705"/>
        <v>0</v>
      </c>
      <c r="Z15070" s="90" t="str">
        <f t="shared" si="706"/>
        <v>2026/02/22 00:24</v>
      </c>
    </row>
    <row r="15071" spans="1:26" ht="3.6" customHeight="1" x14ac:dyDescent="0.2">
      <c r="A15071" s="86">
        <f t="shared" si="707"/>
        <v>46075</v>
      </c>
      <c r="B15071" s="270"/>
      <c r="C15071" s="272"/>
      <c r="D15071" s="273"/>
      <c r="E15071" s="89">
        <v>2.013888888888889E-2</v>
      </c>
      <c r="Y15071">
        <f t="shared" si="705"/>
        <v>0</v>
      </c>
      <c r="Z15071" s="90" t="str">
        <f t="shared" si="706"/>
        <v>2026/02/22 00:29</v>
      </c>
    </row>
    <row r="15072" spans="1:26" ht="3.6" customHeight="1" x14ac:dyDescent="0.2">
      <c r="A15072" s="86">
        <f t="shared" si="707"/>
        <v>46075</v>
      </c>
      <c r="B15072" s="270"/>
      <c r="C15072" s="272"/>
      <c r="D15072" s="273"/>
      <c r="E15072" s="89">
        <v>2.361111111111111E-2</v>
      </c>
      <c r="Y15072">
        <f t="shared" si="705"/>
        <v>0</v>
      </c>
      <c r="Z15072" s="90" t="str">
        <f t="shared" si="706"/>
        <v>2026/02/22 00:34</v>
      </c>
    </row>
    <row r="15073" spans="1:26" ht="3.6" customHeight="1" x14ac:dyDescent="0.2">
      <c r="A15073" s="86">
        <f t="shared" si="707"/>
        <v>46075</v>
      </c>
      <c r="B15073" s="270"/>
      <c r="C15073" s="272"/>
      <c r="D15073" s="273"/>
      <c r="E15073" s="89">
        <v>2.7083333333333334E-2</v>
      </c>
      <c r="Y15073">
        <f t="shared" si="705"/>
        <v>0</v>
      </c>
      <c r="Z15073" s="90" t="str">
        <f t="shared" si="706"/>
        <v>2026/02/22 00:39</v>
      </c>
    </row>
    <row r="15074" spans="1:26" ht="3.6" customHeight="1" x14ac:dyDescent="0.2">
      <c r="A15074" s="86">
        <f t="shared" si="707"/>
        <v>46075</v>
      </c>
      <c r="B15074" s="270"/>
      <c r="C15074" s="272"/>
      <c r="D15074" s="273"/>
      <c r="E15074" s="89">
        <v>3.0555555555555555E-2</v>
      </c>
      <c r="Y15074">
        <f t="shared" si="705"/>
        <v>0</v>
      </c>
      <c r="Z15074" s="90" t="str">
        <f t="shared" si="706"/>
        <v>2026/02/22 00:44</v>
      </c>
    </row>
    <row r="15075" spans="1:26" ht="3.6" customHeight="1" x14ac:dyDescent="0.2">
      <c r="A15075" s="86">
        <f t="shared" si="707"/>
        <v>46075</v>
      </c>
      <c r="B15075" s="270"/>
      <c r="C15075" s="272"/>
      <c r="D15075" s="273"/>
      <c r="E15075" s="89">
        <v>3.4027777777777775E-2</v>
      </c>
      <c r="Y15075">
        <f t="shared" si="705"/>
        <v>0</v>
      </c>
      <c r="Z15075" s="90" t="str">
        <f t="shared" si="706"/>
        <v>2026/02/22 00:49</v>
      </c>
    </row>
    <row r="15076" spans="1:26" ht="3.6" customHeight="1" x14ac:dyDescent="0.2">
      <c r="A15076" s="86">
        <f t="shared" si="707"/>
        <v>46075</v>
      </c>
      <c r="B15076" s="270"/>
      <c r="C15076" s="272"/>
      <c r="D15076" s="273"/>
      <c r="E15076" s="89">
        <v>3.7499999999999999E-2</v>
      </c>
      <c r="Y15076">
        <f t="shared" si="705"/>
        <v>0</v>
      </c>
      <c r="Z15076" s="90" t="str">
        <f t="shared" si="706"/>
        <v>2026/02/22 00:54</v>
      </c>
    </row>
    <row r="15077" spans="1:26" ht="3.6" customHeight="1" x14ac:dyDescent="0.2">
      <c r="A15077" s="86">
        <f t="shared" si="707"/>
        <v>46075</v>
      </c>
      <c r="B15077" s="270"/>
      <c r="C15077" s="272"/>
      <c r="D15077" s="273"/>
      <c r="E15077" s="89">
        <v>4.0972222222222222E-2</v>
      </c>
      <c r="Y15077">
        <f t="shared" si="705"/>
        <v>0</v>
      </c>
      <c r="Z15077" s="90" t="str">
        <f t="shared" si="706"/>
        <v>2026/02/22 00:59</v>
      </c>
    </row>
    <row r="15078" spans="1:26" ht="3.6" customHeight="1" x14ac:dyDescent="0.2">
      <c r="A15078" s="86">
        <f t="shared" si="707"/>
        <v>46075</v>
      </c>
      <c r="B15078" s="270"/>
      <c r="C15078" s="272"/>
      <c r="D15078" s="273">
        <v>0.33333333333333331</v>
      </c>
      <c r="E15078" s="89">
        <v>2.7777777777777779E-3</v>
      </c>
      <c r="Y15078">
        <f t="shared" si="705"/>
        <v>0</v>
      </c>
      <c r="Z15078" s="90" t="str">
        <f t="shared" si="706"/>
        <v>2026/02/22 08:04</v>
      </c>
    </row>
    <row r="15079" spans="1:26" ht="3.6" customHeight="1" x14ac:dyDescent="0.2">
      <c r="A15079" s="86">
        <f t="shared" si="707"/>
        <v>46075</v>
      </c>
      <c r="B15079" s="270"/>
      <c r="C15079" s="272"/>
      <c r="D15079" s="273"/>
      <c r="E15079" s="89">
        <v>6.2499999999999995E-3</v>
      </c>
      <c r="Y15079">
        <f t="shared" si="705"/>
        <v>0</v>
      </c>
      <c r="Z15079" s="90" t="str">
        <f t="shared" si="706"/>
        <v>2026/02/22 00:09</v>
      </c>
    </row>
    <row r="15080" spans="1:26" ht="3.6" customHeight="1" x14ac:dyDescent="0.2">
      <c r="A15080" s="86">
        <f t="shared" si="707"/>
        <v>46075</v>
      </c>
      <c r="B15080" s="270"/>
      <c r="C15080" s="272"/>
      <c r="D15080" s="273"/>
      <c r="E15080" s="89">
        <v>9.7222222222222224E-3</v>
      </c>
      <c r="Y15080">
        <f t="shared" si="705"/>
        <v>0</v>
      </c>
      <c r="Z15080" s="90" t="str">
        <f t="shared" si="706"/>
        <v>2026/02/22 00:14</v>
      </c>
    </row>
    <row r="15081" spans="1:26" ht="3.6" customHeight="1" x14ac:dyDescent="0.2">
      <c r="A15081" s="86">
        <f t="shared" si="707"/>
        <v>46075</v>
      </c>
      <c r="B15081" s="270"/>
      <c r="C15081" s="272"/>
      <c r="D15081" s="273"/>
      <c r="E15081" s="89">
        <v>1.3194444444444444E-2</v>
      </c>
      <c r="Y15081">
        <f t="shared" si="705"/>
        <v>0</v>
      </c>
      <c r="Z15081" s="90" t="str">
        <f t="shared" si="706"/>
        <v>2026/02/22 00:19</v>
      </c>
    </row>
    <row r="15082" spans="1:26" ht="3.6" customHeight="1" x14ac:dyDescent="0.2">
      <c r="A15082" s="86">
        <f t="shared" si="707"/>
        <v>46075</v>
      </c>
      <c r="B15082" s="270"/>
      <c r="C15082" s="272"/>
      <c r="D15082" s="273"/>
      <c r="E15082" s="89">
        <v>1.6666666666666666E-2</v>
      </c>
      <c r="Y15082">
        <f t="shared" si="705"/>
        <v>0</v>
      </c>
      <c r="Z15082" s="90" t="str">
        <f t="shared" si="706"/>
        <v>2026/02/22 00:24</v>
      </c>
    </row>
    <row r="15083" spans="1:26" ht="3.6" customHeight="1" x14ac:dyDescent="0.2">
      <c r="A15083" s="86">
        <f t="shared" si="707"/>
        <v>46075</v>
      </c>
      <c r="B15083" s="270"/>
      <c r="C15083" s="272"/>
      <c r="D15083" s="273"/>
      <c r="E15083" s="89">
        <v>2.013888888888889E-2</v>
      </c>
      <c r="Y15083">
        <f t="shared" si="705"/>
        <v>0</v>
      </c>
      <c r="Z15083" s="90" t="str">
        <f t="shared" si="706"/>
        <v>2026/02/22 00:29</v>
      </c>
    </row>
    <row r="15084" spans="1:26" ht="3.6" customHeight="1" x14ac:dyDescent="0.2">
      <c r="A15084" s="86">
        <f t="shared" si="707"/>
        <v>46075</v>
      </c>
      <c r="B15084" s="270"/>
      <c r="C15084" s="272"/>
      <c r="D15084" s="273"/>
      <c r="E15084" s="89">
        <v>2.361111111111111E-2</v>
      </c>
      <c r="Y15084">
        <f t="shared" si="705"/>
        <v>0</v>
      </c>
      <c r="Z15084" s="90" t="str">
        <f t="shared" si="706"/>
        <v>2026/02/22 00:34</v>
      </c>
    </row>
    <row r="15085" spans="1:26" ht="3.6" customHeight="1" x14ac:dyDescent="0.2">
      <c r="A15085" s="86">
        <f t="shared" si="707"/>
        <v>46075</v>
      </c>
      <c r="B15085" s="270"/>
      <c r="C15085" s="272"/>
      <c r="D15085" s="273"/>
      <c r="E15085" s="89">
        <v>2.7083333333333334E-2</v>
      </c>
      <c r="Y15085">
        <f t="shared" si="705"/>
        <v>0</v>
      </c>
      <c r="Z15085" s="90" t="str">
        <f t="shared" si="706"/>
        <v>2026/02/22 00:39</v>
      </c>
    </row>
    <row r="15086" spans="1:26" ht="3.6" customHeight="1" x14ac:dyDescent="0.2">
      <c r="A15086" s="86">
        <f t="shared" si="707"/>
        <v>46075</v>
      </c>
      <c r="B15086" s="270"/>
      <c r="C15086" s="272"/>
      <c r="D15086" s="273"/>
      <c r="E15086" s="89">
        <v>3.0555555555555555E-2</v>
      </c>
      <c r="Y15086">
        <f t="shared" si="705"/>
        <v>0</v>
      </c>
      <c r="Z15086" s="90" t="str">
        <f t="shared" si="706"/>
        <v>2026/02/22 00:44</v>
      </c>
    </row>
    <row r="15087" spans="1:26" ht="3.6" customHeight="1" x14ac:dyDescent="0.2">
      <c r="A15087" s="86">
        <f t="shared" si="707"/>
        <v>46075</v>
      </c>
      <c r="B15087" s="270"/>
      <c r="C15087" s="272"/>
      <c r="D15087" s="273"/>
      <c r="E15087" s="89">
        <v>3.4027777777777775E-2</v>
      </c>
      <c r="Y15087">
        <f t="shared" si="705"/>
        <v>0</v>
      </c>
      <c r="Z15087" s="90" t="str">
        <f t="shared" si="706"/>
        <v>2026/02/22 00:49</v>
      </c>
    </row>
    <row r="15088" spans="1:26" ht="3.6" customHeight="1" x14ac:dyDescent="0.2">
      <c r="A15088" s="86">
        <f t="shared" si="707"/>
        <v>46075</v>
      </c>
      <c r="B15088" s="270"/>
      <c r="C15088" s="272"/>
      <c r="D15088" s="273"/>
      <c r="E15088" s="89">
        <v>3.7499999999999999E-2</v>
      </c>
      <c r="Y15088">
        <f t="shared" si="705"/>
        <v>0</v>
      </c>
      <c r="Z15088" s="90" t="str">
        <f t="shared" si="706"/>
        <v>2026/02/22 00:54</v>
      </c>
    </row>
    <row r="15089" spans="1:26" ht="3.6" customHeight="1" x14ac:dyDescent="0.2">
      <c r="A15089" s="86">
        <f t="shared" si="707"/>
        <v>46075</v>
      </c>
      <c r="B15089" s="270"/>
      <c r="C15089" s="272"/>
      <c r="D15089" s="273"/>
      <c r="E15089" s="89">
        <v>4.0972222222222222E-2</v>
      </c>
      <c r="Y15089">
        <f t="shared" si="705"/>
        <v>0</v>
      </c>
      <c r="Z15089" s="90" t="str">
        <f t="shared" si="706"/>
        <v>2026/02/22 00:59</v>
      </c>
    </row>
    <row r="15090" spans="1:26" ht="3.6" customHeight="1" x14ac:dyDescent="0.2">
      <c r="A15090" s="86">
        <f t="shared" si="707"/>
        <v>46075</v>
      </c>
      <c r="B15090" s="270"/>
      <c r="C15090" s="272"/>
      <c r="D15090" s="273">
        <v>0.375</v>
      </c>
      <c r="E15090" s="89">
        <v>2.7777777777777779E-3</v>
      </c>
      <c r="Y15090">
        <f t="shared" si="705"/>
        <v>0</v>
      </c>
      <c r="Z15090" s="90" t="str">
        <f t="shared" si="706"/>
        <v>2026/02/22 09:04</v>
      </c>
    </row>
    <row r="15091" spans="1:26" ht="3.6" customHeight="1" x14ac:dyDescent="0.2">
      <c r="A15091" s="86">
        <f t="shared" si="707"/>
        <v>46075</v>
      </c>
      <c r="B15091" s="270"/>
      <c r="C15091" s="272"/>
      <c r="D15091" s="273"/>
      <c r="E15091" s="89">
        <v>6.2499999999999995E-3</v>
      </c>
      <c r="Y15091">
        <f t="shared" si="705"/>
        <v>0</v>
      </c>
      <c r="Z15091" s="90" t="str">
        <f t="shared" si="706"/>
        <v>2026/02/22 00:09</v>
      </c>
    </row>
    <row r="15092" spans="1:26" ht="3.6" customHeight="1" x14ac:dyDescent="0.2">
      <c r="A15092" s="86">
        <f t="shared" si="707"/>
        <v>46075</v>
      </c>
      <c r="B15092" s="270"/>
      <c r="C15092" s="272"/>
      <c r="D15092" s="273"/>
      <c r="E15092" s="89">
        <v>9.7222222222222224E-3</v>
      </c>
      <c r="Y15092">
        <f t="shared" si="705"/>
        <v>0</v>
      </c>
      <c r="Z15092" s="90" t="str">
        <f t="shared" si="706"/>
        <v>2026/02/22 00:14</v>
      </c>
    </row>
    <row r="15093" spans="1:26" ht="3.6" customHeight="1" x14ac:dyDescent="0.2">
      <c r="A15093" s="86">
        <f t="shared" si="707"/>
        <v>46075</v>
      </c>
      <c r="B15093" s="270"/>
      <c r="C15093" s="272"/>
      <c r="D15093" s="273"/>
      <c r="E15093" s="89">
        <v>1.3194444444444444E-2</v>
      </c>
      <c r="Y15093">
        <f t="shared" si="705"/>
        <v>0</v>
      </c>
      <c r="Z15093" s="90" t="str">
        <f t="shared" si="706"/>
        <v>2026/02/22 00:19</v>
      </c>
    </row>
    <row r="15094" spans="1:26" ht="3.6" customHeight="1" x14ac:dyDescent="0.2">
      <c r="A15094" s="86">
        <f t="shared" si="707"/>
        <v>46075</v>
      </c>
      <c r="B15094" s="270"/>
      <c r="C15094" s="272"/>
      <c r="D15094" s="273"/>
      <c r="E15094" s="89">
        <v>1.6666666666666666E-2</v>
      </c>
      <c r="Y15094">
        <f t="shared" si="705"/>
        <v>0</v>
      </c>
      <c r="Z15094" s="90" t="str">
        <f t="shared" si="706"/>
        <v>2026/02/22 00:24</v>
      </c>
    </row>
    <row r="15095" spans="1:26" ht="3.6" customHeight="1" x14ac:dyDescent="0.2">
      <c r="A15095" s="86">
        <f t="shared" si="707"/>
        <v>46075</v>
      </c>
      <c r="B15095" s="270"/>
      <c r="C15095" s="272"/>
      <c r="D15095" s="273"/>
      <c r="E15095" s="89">
        <v>2.013888888888889E-2</v>
      </c>
      <c r="Y15095">
        <f t="shared" si="705"/>
        <v>0</v>
      </c>
      <c r="Z15095" s="90" t="str">
        <f t="shared" si="706"/>
        <v>2026/02/22 00:29</v>
      </c>
    </row>
    <row r="15096" spans="1:26" ht="3.6" customHeight="1" x14ac:dyDescent="0.2">
      <c r="A15096" s="86">
        <f t="shared" si="707"/>
        <v>46075</v>
      </c>
      <c r="B15096" s="270"/>
      <c r="C15096" s="272"/>
      <c r="D15096" s="273"/>
      <c r="E15096" s="89">
        <v>2.361111111111111E-2</v>
      </c>
      <c r="Y15096">
        <f t="shared" si="705"/>
        <v>0</v>
      </c>
      <c r="Z15096" s="90" t="str">
        <f t="shared" si="706"/>
        <v>2026/02/22 00:34</v>
      </c>
    </row>
    <row r="15097" spans="1:26" ht="3.6" customHeight="1" x14ac:dyDescent="0.2">
      <c r="A15097" s="86">
        <f t="shared" si="707"/>
        <v>46075</v>
      </c>
      <c r="B15097" s="270"/>
      <c r="C15097" s="272"/>
      <c r="D15097" s="273"/>
      <c r="E15097" s="89">
        <v>2.7083333333333334E-2</v>
      </c>
      <c r="Y15097">
        <f t="shared" si="705"/>
        <v>0</v>
      </c>
      <c r="Z15097" s="90" t="str">
        <f t="shared" si="706"/>
        <v>2026/02/22 00:39</v>
      </c>
    </row>
    <row r="15098" spans="1:26" ht="3.6" customHeight="1" x14ac:dyDescent="0.2">
      <c r="A15098" s="86">
        <f t="shared" si="707"/>
        <v>46075</v>
      </c>
      <c r="B15098" s="270"/>
      <c r="C15098" s="272"/>
      <c r="D15098" s="273"/>
      <c r="E15098" s="89">
        <v>3.0555555555555555E-2</v>
      </c>
      <c r="Y15098">
        <f t="shared" si="705"/>
        <v>0</v>
      </c>
      <c r="Z15098" s="90" t="str">
        <f t="shared" si="706"/>
        <v>2026/02/22 00:44</v>
      </c>
    </row>
    <row r="15099" spans="1:26" ht="3.6" customHeight="1" x14ac:dyDescent="0.2">
      <c r="A15099" s="86">
        <f t="shared" si="707"/>
        <v>46075</v>
      </c>
      <c r="B15099" s="270"/>
      <c r="C15099" s="272"/>
      <c r="D15099" s="273"/>
      <c r="E15099" s="89">
        <v>3.4027777777777775E-2</v>
      </c>
      <c r="Y15099">
        <f t="shared" si="705"/>
        <v>0</v>
      </c>
      <c r="Z15099" s="90" t="str">
        <f t="shared" si="706"/>
        <v>2026/02/22 00:49</v>
      </c>
    </row>
    <row r="15100" spans="1:26" ht="3.6" customHeight="1" x14ac:dyDescent="0.2">
      <c r="A15100" s="86">
        <f t="shared" si="707"/>
        <v>46075</v>
      </c>
      <c r="B15100" s="270"/>
      <c r="C15100" s="272"/>
      <c r="D15100" s="273"/>
      <c r="E15100" s="89">
        <v>3.7499999999999999E-2</v>
      </c>
      <c r="Y15100">
        <f t="shared" si="705"/>
        <v>0</v>
      </c>
      <c r="Z15100" s="90" t="str">
        <f t="shared" si="706"/>
        <v>2026/02/22 00:54</v>
      </c>
    </row>
    <row r="15101" spans="1:26" ht="3.6" customHeight="1" x14ac:dyDescent="0.2">
      <c r="A15101" s="86">
        <f t="shared" si="707"/>
        <v>46075</v>
      </c>
      <c r="B15101" s="270"/>
      <c r="C15101" s="272"/>
      <c r="D15101" s="273"/>
      <c r="E15101" s="89">
        <v>4.0972222222222222E-2</v>
      </c>
      <c r="Y15101">
        <f t="shared" si="705"/>
        <v>0</v>
      </c>
      <c r="Z15101" s="90" t="str">
        <f t="shared" si="706"/>
        <v>2026/02/22 00:59</v>
      </c>
    </row>
    <row r="15102" spans="1:26" ht="3.6" customHeight="1" x14ac:dyDescent="0.2">
      <c r="A15102" s="86">
        <f t="shared" si="707"/>
        <v>46075</v>
      </c>
      <c r="B15102" s="270"/>
      <c r="C15102" s="272"/>
      <c r="D15102" s="273">
        <v>0.41666666666666669</v>
      </c>
      <c r="E15102" s="89">
        <v>2.7777777777777779E-3</v>
      </c>
      <c r="Y15102">
        <f t="shared" si="705"/>
        <v>0</v>
      </c>
      <c r="Z15102" s="90" t="str">
        <f t="shared" si="706"/>
        <v>2026/02/22 10:04</v>
      </c>
    </row>
    <row r="15103" spans="1:26" ht="3.6" customHeight="1" x14ac:dyDescent="0.2">
      <c r="A15103" s="86">
        <f t="shared" si="707"/>
        <v>46075</v>
      </c>
      <c r="B15103" s="270"/>
      <c r="C15103" s="272"/>
      <c r="D15103" s="273"/>
      <c r="E15103" s="89">
        <v>6.2499999999999995E-3</v>
      </c>
      <c r="Y15103">
        <f t="shared" si="705"/>
        <v>0</v>
      </c>
      <c r="Z15103" s="90" t="str">
        <f t="shared" si="706"/>
        <v>2026/02/22 00:09</v>
      </c>
    </row>
    <row r="15104" spans="1:26" ht="3.6" customHeight="1" x14ac:dyDescent="0.2">
      <c r="A15104" s="86">
        <f t="shared" si="707"/>
        <v>46075</v>
      </c>
      <c r="B15104" s="270"/>
      <c r="C15104" s="272"/>
      <c r="D15104" s="273"/>
      <c r="E15104" s="89">
        <v>9.7222222222222224E-3</v>
      </c>
      <c r="Y15104">
        <f t="shared" si="705"/>
        <v>0</v>
      </c>
      <c r="Z15104" s="90" t="str">
        <f t="shared" si="706"/>
        <v>2026/02/22 00:14</v>
      </c>
    </row>
    <row r="15105" spans="1:26" ht="3.6" customHeight="1" x14ac:dyDescent="0.2">
      <c r="A15105" s="86">
        <f t="shared" si="707"/>
        <v>46075</v>
      </c>
      <c r="B15105" s="270"/>
      <c r="C15105" s="272"/>
      <c r="D15105" s="273"/>
      <c r="E15105" s="89">
        <v>1.3194444444444444E-2</v>
      </c>
      <c r="Y15105">
        <f t="shared" si="705"/>
        <v>0</v>
      </c>
      <c r="Z15105" s="90" t="str">
        <f t="shared" si="706"/>
        <v>2026/02/22 00:19</v>
      </c>
    </row>
    <row r="15106" spans="1:26" ht="3.6" customHeight="1" x14ac:dyDescent="0.2">
      <c r="A15106" s="86">
        <f t="shared" si="707"/>
        <v>46075</v>
      </c>
      <c r="B15106" s="270"/>
      <c r="C15106" s="272"/>
      <c r="D15106" s="273"/>
      <c r="E15106" s="89">
        <v>1.6666666666666666E-2</v>
      </c>
      <c r="Y15106">
        <f t="shared" si="705"/>
        <v>0</v>
      </c>
      <c r="Z15106" s="90" t="str">
        <f t="shared" si="706"/>
        <v>2026/02/22 00:24</v>
      </c>
    </row>
    <row r="15107" spans="1:26" ht="3.6" customHeight="1" x14ac:dyDescent="0.2">
      <c r="A15107" s="86">
        <f t="shared" si="707"/>
        <v>46075</v>
      </c>
      <c r="B15107" s="270"/>
      <c r="C15107" s="272"/>
      <c r="D15107" s="273"/>
      <c r="E15107" s="89">
        <v>2.013888888888889E-2</v>
      </c>
      <c r="Y15107">
        <f t="shared" si="705"/>
        <v>0</v>
      </c>
      <c r="Z15107" s="90" t="str">
        <f t="shared" si="706"/>
        <v>2026/02/22 00:29</v>
      </c>
    </row>
    <row r="15108" spans="1:26" ht="3.6" customHeight="1" x14ac:dyDescent="0.2">
      <c r="A15108" s="86">
        <f t="shared" si="707"/>
        <v>46075</v>
      </c>
      <c r="B15108" s="270"/>
      <c r="C15108" s="272"/>
      <c r="D15108" s="273"/>
      <c r="E15108" s="89">
        <v>2.361111111111111E-2</v>
      </c>
      <c r="Y15108">
        <f t="shared" si="705"/>
        <v>0</v>
      </c>
      <c r="Z15108" s="90" t="str">
        <f t="shared" si="706"/>
        <v>2026/02/22 00:34</v>
      </c>
    </row>
    <row r="15109" spans="1:26" ht="3.6" customHeight="1" x14ac:dyDescent="0.2">
      <c r="A15109" s="86">
        <f t="shared" si="707"/>
        <v>46075</v>
      </c>
      <c r="B15109" s="270"/>
      <c r="C15109" s="272"/>
      <c r="D15109" s="273"/>
      <c r="E15109" s="89">
        <v>2.7083333333333334E-2</v>
      </c>
      <c r="Y15109">
        <f t="shared" si="705"/>
        <v>0</v>
      </c>
      <c r="Z15109" s="90" t="str">
        <f t="shared" si="706"/>
        <v>2026/02/22 00:39</v>
      </c>
    </row>
    <row r="15110" spans="1:26" ht="3.6" customHeight="1" x14ac:dyDescent="0.2">
      <c r="A15110" s="86">
        <f t="shared" si="707"/>
        <v>46075</v>
      </c>
      <c r="B15110" s="270"/>
      <c r="C15110" s="272"/>
      <c r="D15110" s="273"/>
      <c r="E15110" s="89">
        <v>3.0555555555555555E-2</v>
      </c>
      <c r="Y15110">
        <f t="shared" si="705"/>
        <v>0</v>
      </c>
      <c r="Z15110" s="90" t="str">
        <f t="shared" si="706"/>
        <v>2026/02/22 00:44</v>
      </c>
    </row>
    <row r="15111" spans="1:26" ht="3.6" customHeight="1" x14ac:dyDescent="0.2">
      <c r="A15111" s="86">
        <f t="shared" si="707"/>
        <v>46075</v>
      </c>
      <c r="B15111" s="270"/>
      <c r="C15111" s="272"/>
      <c r="D15111" s="273"/>
      <c r="E15111" s="89">
        <v>3.4027777777777775E-2</v>
      </c>
      <c r="Y15111">
        <f t="shared" ref="Y15111:Y15174" si="708">COUNTA(F15111:X15111)</f>
        <v>0</v>
      </c>
      <c r="Z15111" s="90" t="str">
        <f t="shared" ref="Z15111:Z15174" si="709">TEXT(A15111,"yyyy/mm/dd")&amp; " " &amp;TEXT(D15111+E15111,"hh:mm")</f>
        <v>2026/02/22 00:49</v>
      </c>
    </row>
    <row r="15112" spans="1:26" ht="3.6" customHeight="1" x14ac:dyDescent="0.2">
      <c r="A15112" s="86">
        <f t="shared" ref="A15112:A15175" si="710">IF(B15112&lt;&gt;"",B15112,A15111)</f>
        <v>46075</v>
      </c>
      <c r="B15112" s="270"/>
      <c r="C15112" s="272"/>
      <c r="D15112" s="273"/>
      <c r="E15112" s="89">
        <v>3.7499999999999999E-2</v>
      </c>
      <c r="Y15112">
        <f t="shared" si="708"/>
        <v>0</v>
      </c>
      <c r="Z15112" s="90" t="str">
        <f t="shared" si="709"/>
        <v>2026/02/22 00:54</v>
      </c>
    </row>
    <row r="15113" spans="1:26" ht="3.6" customHeight="1" x14ac:dyDescent="0.2">
      <c r="A15113" s="86">
        <f t="shared" si="710"/>
        <v>46075</v>
      </c>
      <c r="B15113" s="270"/>
      <c r="C15113" s="272"/>
      <c r="D15113" s="273"/>
      <c r="E15113" s="89">
        <v>4.0972222222222222E-2</v>
      </c>
      <c r="Y15113">
        <f t="shared" si="708"/>
        <v>0</v>
      </c>
      <c r="Z15113" s="90" t="str">
        <f t="shared" si="709"/>
        <v>2026/02/22 00:59</v>
      </c>
    </row>
    <row r="15114" spans="1:26" ht="3.6" customHeight="1" x14ac:dyDescent="0.2">
      <c r="A15114" s="86">
        <f t="shared" si="710"/>
        <v>46075</v>
      </c>
      <c r="B15114" s="270"/>
      <c r="C15114" s="272"/>
      <c r="D15114" s="273">
        <v>0.45833333333333331</v>
      </c>
      <c r="E15114" s="89">
        <v>2.7777777777777779E-3</v>
      </c>
      <c r="Y15114">
        <f t="shared" si="708"/>
        <v>0</v>
      </c>
      <c r="Z15114" s="90" t="str">
        <f t="shared" si="709"/>
        <v>2026/02/22 11:04</v>
      </c>
    </row>
    <row r="15115" spans="1:26" ht="3.6" customHeight="1" x14ac:dyDescent="0.2">
      <c r="A15115" s="86">
        <f t="shared" si="710"/>
        <v>46075</v>
      </c>
      <c r="B15115" s="270"/>
      <c r="C15115" s="272"/>
      <c r="D15115" s="273"/>
      <c r="E15115" s="89">
        <v>6.2499999999999995E-3</v>
      </c>
      <c r="Y15115">
        <f t="shared" si="708"/>
        <v>0</v>
      </c>
      <c r="Z15115" s="90" t="str">
        <f t="shared" si="709"/>
        <v>2026/02/22 00:09</v>
      </c>
    </row>
    <row r="15116" spans="1:26" ht="3.6" customHeight="1" x14ac:dyDescent="0.2">
      <c r="A15116" s="86">
        <f t="shared" si="710"/>
        <v>46075</v>
      </c>
      <c r="B15116" s="270"/>
      <c r="C15116" s="272"/>
      <c r="D15116" s="273"/>
      <c r="E15116" s="89">
        <v>9.7222222222222224E-3</v>
      </c>
      <c r="Y15116">
        <f t="shared" si="708"/>
        <v>0</v>
      </c>
      <c r="Z15116" s="90" t="str">
        <f t="shared" si="709"/>
        <v>2026/02/22 00:14</v>
      </c>
    </row>
    <row r="15117" spans="1:26" ht="3.6" customHeight="1" x14ac:dyDescent="0.2">
      <c r="A15117" s="86">
        <f t="shared" si="710"/>
        <v>46075</v>
      </c>
      <c r="B15117" s="270"/>
      <c r="C15117" s="272"/>
      <c r="D15117" s="273"/>
      <c r="E15117" s="89">
        <v>1.3194444444444444E-2</v>
      </c>
      <c r="Y15117">
        <f t="shared" si="708"/>
        <v>0</v>
      </c>
      <c r="Z15117" s="90" t="str">
        <f t="shared" si="709"/>
        <v>2026/02/22 00:19</v>
      </c>
    </row>
    <row r="15118" spans="1:26" ht="3.6" customHeight="1" x14ac:dyDescent="0.2">
      <c r="A15118" s="86">
        <f t="shared" si="710"/>
        <v>46075</v>
      </c>
      <c r="B15118" s="270"/>
      <c r="C15118" s="272"/>
      <c r="D15118" s="273"/>
      <c r="E15118" s="89">
        <v>1.6666666666666666E-2</v>
      </c>
      <c r="Y15118">
        <f t="shared" si="708"/>
        <v>0</v>
      </c>
      <c r="Z15118" s="90" t="str">
        <f t="shared" si="709"/>
        <v>2026/02/22 00:24</v>
      </c>
    </row>
    <row r="15119" spans="1:26" ht="3.6" customHeight="1" x14ac:dyDescent="0.2">
      <c r="A15119" s="86">
        <f t="shared" si="710"/>
        <v>46075</v>
      </c>
      <c r="B15119" s="270"/>
      <c r="C15119" s="272"/>
      <c r="D15119" s="273"/>
      <c r="E15119" s="89">
        <v>2.013888888888889E-2</v>
      </c>
      <c r="Y15119">
        <f t="shared" si="708"/>
        <v>0</v>
      </c>
      <c r="Z15119" s="90" t="str">
        <f t="shared" si="709"/>
        <v>2026/02/22 00:29</v>
      </c>
    </row>
    <row r="15120" spans="1:26" ht="3.6" customHeight="1" x14ac:dyDescent="0.2">
      <c r="A15120" s="86">
        <f t="shared" si="710"/>
        <v>46075</v>
      </c>
      <c r="B15120" s="270"/>
      <c r="C15120" s="272"/>
      <c r="D15120" s="273"/>
      <c r="E15120" s="89">
        <v>2.361111111111111E-2</v>
      </c>
      <c r="Y15120">
        <f t="shared" si="708"/>
        <v>0</v>
      </c>
      <c r="Z15120" s="90" t="str">
        <f t="shared" si="709"/>
        <v>2026/02/22 00:34</v>
      </c>
    </row>
    <row r="15121" spans="1:26" ht="3.6" customHeight="1" x14ac:dyDescent="0.2">
      <c r="A15121" s="86">
        <f t="shared" si="710"/>
        <v>46075</v>
      </c>
      <c r="B15121" s="270"/>
      <c r="C15121" s="272"/>
      <c r="D15121" s="273"/>
      <c r="E15121" s="89">
        <v>2.7083333333333334E-2</v>
      </c>
      <c r="Y15121">
        <f t="shared" si="708"/>
        <v>0</v>
      </c>
      <c r="Z15121" s="90" t="str">
        <f t="shared" si="709"/>
        <v>2026/02/22 00:39</v>
      </c>
    </row>
    <row r="15122" spans="1:26" ht="3.6" customHeight="1" x14ac:dyDescent="0.2">
      <c r="A15122" s="86">
        <f t="shared" si="710"/>
        <v>46075</v>
      </c>
      <c r="B15122" s="270"/>
      <c r="C15122" s="272"/>
      <c r="D15122" s="273"/>
      <c r="E15122" s="89">
        <v>3.0555555555555555E-2</v>
      </c>
      <c r="Y15122">
        <f t="shared" si="708"/>
        <v>0</v>
      </c>
      <c r="Z15122" s="90" t="str">
        <f t="shared" si="709"/>
        <v>2026/02/22 00:44</v>
      </c>
    </row>
    <row r="15123" spans="1:26" ht="3.6" customHeight="1" x14ac:dyDescent="0.2">
      <c r="A15123" s="86">
        <f t="shared" si="710"/>
        <v>46075</v>
      </c>
      <c r="B15123" s="270"/>
      <c r="C15123" s="272"/>
      <c r="D15123" s="273"/>
      <c r="E15123" s="89">
        <v>3.4027777777777775E-2</v>
      </c>
      <c r="Y15123">
        <f t="shared" si="708"/>
        <v>0</v>
      </c>
      <c r="Z15123" s="90" t="str">
        <f t="shared" si="709"/>
        <v>2026/02/22 00:49</v>
      </c>
    </row>
    <row r="15124" spans="1:26" ht="3.6" customHeight="1" x14ac:dyDescent="0.2">
      <c r="A15124" s="86">
        <f t="shared" si="710"/>
        <v>46075</v>
      </c>
      <c r="B15124" s="270"/>
      <c r="C15124" s="272"/>
      <c r="D15124" s="273"/>
      <c r="E15124" s="89">
        <v>3.7499999999999999E-2</v>
      </c>
      <c r="Y15124">
        <f t="shared" si="708"/>
        <v>0</v>
      </c>
      <c r="Z15124" s="90" t="str">
        <f t="shared" si="709"/>
        <v>2026/02/22 00:54</v>
      </c>
    </row>
    <row r="15125" spans="1:26" ht="3.6" customHeight="1" x14ac:dyDescent="0.2">
      <c r="A15125" s="86">
        <f t="shared" si="710"/>
        <v>46075</v>
      </c>
      <c r="B15125" s="270"/>
      <c r="C15125" s="272"/>
      <c r="D15125" s="273"/>
      <c r="E15125" s="89">
        <v>4.0972222222222222E-2</v>
      </c>
      <c r="Y15125">
        <f t="shared" si="708"/>
        <v>0</v>
      </c>
      <c r="Z15125" s="90" t="str">
        <f t="shared" si="709"/>
        <v>2026/02/22 00:59</v>
      </c>
    </row>
    <row r="15126" spans="1:26" ht="3.6" customHeight="1" x14ac:dyDescent="0.2">
      <c r="A15126" s="86">
        <f t="shared" si="710"/>
        <v>46075</v>
      </c>
      <c r="B15126" s="270"/>
      <c r="C15126" s="272"/>
      <c r="D15126" s="273">
        <v>0.5</v>
      </c>
      <c r="E15126" s="89">
        <v>2.7777777777777779E-3</v>
      </c>
      <c r="Y15126">
        <f t="shared" si="708"/>
        <v>0</v>
      </c>
      <c r="Z15126" s="90" t="str">
        <f t="shared" si="709"/>
        <v>2026/02/22 12:04</v>
      </c>
    </row>
    <row r="15127" spans="1:26" ht="3.6" customHeight="1" x14ac:dyDescent="0.2">
      <c r="A15127" s="86">
        <f t="shared" si="710"/>
        <v>46075</v>
      </c>
      <c r="B15127" s="270"/>
      <c r="C15127" s="272"/>
      <c r="D15127" s="273"/>
      <c r="E15127" s="89">
        <v>6.2499999999999995E-3</v>
      </c>
      <c r="Y15127">
        <f t="shared" si="708"/>
        <v>0</v>
      </c>
      <c r="Z15127" s="90" t="str">
        <f t="shared" si="709"/>
        <v>2026/02/22 00:09</v>
      </c>
    </row>
    <row r="15128" spans="1:26" ht="3.6" customHeight="1" x14ac:dyDescent="0.2">
      <c r="A15128" s="86">
        <f t="shared" si="710"/>
        <v>46075</v>
      </c>
      <c r="B15128" s="270"/>
      <c r="C15128" s="272"/>
      <c r="D15128" s="273"/>
      <c r="E15128" s="89">
        <v>9.7222222222222224E-3</v>
      </c>
      <c r="Y15128">
        <f t="shared" si="708"/>
        <v>0</v>
      </c>
      <c r="Z15128" s="90" t="str">
        <f t="shared" si="709"/>
        <v>2026/02/22 00:14</v>
      </c>
    </row>
    <row r="15129" spans="1:26" ht="3.6" customHeight="1" x14ac:dyDescent="0.2">
      <c r="A15129" s="86">
        <f t="shared" si="710"/>
        <v>46075</v>
      </c>
      <c r="B15129" s="270"/>
      <c r="C15129" s="272"/>
      <c r="D15129" s="273"/>
      <c r="E15129" s="89">
        <v>1.3194444444444444E-2</v>
      </c>
      <c r="Y15129">
        <f t="shared" si="708"/>
        <v>0</v>
      </c>
      <c r="Z15129" s="90" t="str">
        <f t="shared" si="709"/>
        <v>2026/02/22 00:19</v>
      </c>
    </row>
    <row r="15130" spans="1:26" ht="3.6" customHeight="1" x14ac:dyDescent="0.2">
      <c r="A15130" s="86">
        <f t="shared" si="710"/>
        <v>46075</v>
      </c>
      <c r="B15130" s="270"/>
      <c r="C15130" s="272"/>
      <c r="D15130" s="273"/>
      <c r="E15130" s="89">
        <v>1.6666666666666666E-2</v>
      </c>
      <c r="Y15130">
        <f t="shared" si="708"/>
        <v>0</v>
      </c>
      <c r="Z15130" s="90" t="str">
        <f t="shared" si="709"/>
        <v>2026/02/22 00:24</v>
      </c>
    </row>
    <row r="15131" spans="1:26" ht="3.6" customHeight="1" x14ac:dyDescent="0.2">
      <c r="A15131" s="86">
        <f t="shared" si="710"/>
        <v>46075</v>
      </c>
      <c r="B15131" s="270"/>
      <c r="C15131" s="272"/>
      <c r="D15131" s="273"/>
      <c r="E15131" s="89">
        <v>2.013888888888889E-2</v>
      </c>
      <c r="Y15131">
        <f t="shared" si="708"/>
        <v>0</v>
      </c>
      <c r="Z15131" s="90" t="str">
        <f t="shared" si="709"/>
        <v>2026/02/22 00:29</v>
      </c>
    </row>
    <row r="15132" spans="1:26" ht="3.6" customHeight="1" x14ac:dyDescent="0.2">
      <c r="A15132" s="86">
        <f t="shared" si="710"/>
        <v>46075</v>
      </c>
      <c r="B15132" s="270"/>
      <c r="C15132" s="272"/>
      <c r="D15132" s="273"/>
      <c r="E15132" s="89">
        <v>2.361111111111111E-2</v>
      </c>
      <c r="Y15132">
        <f t="shared" si="708"/>
        <v>0</v>
      </c>
      <c r="Z15132" s="90" t="str">
        <f t="shared" si="709"/>
        <v>2026/02/22 00:34</v>
      </c>
    </row>
    <row r="15133" spans="1:26" ht="3.6" customHeight="1" x14ac:dyDescent="0.2">
      <c r="A15133" s="86">
        <f t="shared" si="710"/>
        <v>46075</v>
      </c>
      <c r="B15133" s="270"/>
      <c r="C15133" s="272"/>
      <c r="D15133" s="273"/>
      <c r="E15133" s="89">
        <v>2.7083333333333334E-2</v>
      </c>
      <c r="Y15133">
        <f t="shared" si="708"/>
        <v>0</v>
      </c>
      <c r="Z15133" s="90" t="str">
        <f t="shared" si="709"/>
        <v>2026/02/22 00:39</v>
      </c>
    </row>
    <row r="15134" spans="1:26" ht="3.6" customHeight="1" x14ac:dyDescent="0.2">
      <c r="A15134" s="86">
        <f t="shared" si="710"/>
        <v>46075</v>
      </c>
      <c r="B15134" s="270"/>
      <c r="C15134" s="272"/>
      <c r="D15134" s="273"/>
      <c r="E15134" s="89">
        <v>3.0555555555555555E-2</v>
      </c>
      <c r="Y15134">
        <f t="shared" si="708"/>
        <v>0</v>
      </c>
      <c r="Z15134" s="90" t="str">
        <f t="shared" si="709"/>
        <v>2026/02/22 00:44</v>
      </c>
    </row>
    <row r="15135" spans="1:26" ht="3.6" customHeight="1" x14ac:dyDescent="0.2">
      <c r="A15135" s="86">
        <f t="shared" si="710"/>
        <v>46075</v>
      </c>
      <c r="B15135" s="270"/>
      <c r="C15135" s="272"/>
      <c r="D15135" s="273"/>
      <c r="E15135" s="89">
        <v>3.4027777777777775E-2</v>
      </c>
      <c r="Y15135">
        <f t="shared" si="708"/>
        <v>0</v>
      </c>
      <c r="Z15135" s="90" t="str">
        <f t="shared" si="709"/>
        <v>2026/02/22 00:49</v>
      </c>
    </row>
    <row r="15136" spans="1:26" ht="3.6" customHeight="1" x14ac:dyDescent="0.2">
      <c r="A15136" s="86">
        <f t="shared" si="710"/>
        <v>46075</v>
      </c>
      <c r="B15136" s="270"/>
      <c r="C15136" s="272"/>
      <c r="D15136" s="273"/>
      <c r="E15136" s="89">
        <v>3.7499999999999999E-2</v>
      </c>
      <c r="Y15136">
        <f t="shared" si="708"/>
        <v>0</v>
      </c>
      <c r="Z15136" s="90" t="str">
        <f t="shared" si="709"/>
        <v>2026/02/22 00:54</v>
      </c>
    </row>
    <row r="15137" spans="1:26" ht="3.6" customHeight="1" x14ac:dyDescent="0.2">
      <c r="A15137" s="86">
        <f t="shared" si="710"/>
        <v>46075</v>
      </c>
      <c r="B15137" s="270"/>
      <c r="C15137" s="272"/>
      <c r="D15137" s="273"/>
      <c r="E15137" s="89">
        <v>4.0972222222222222E-2</v>
      </c>
      <c r="Y15137">
        <f t="shared" si="708"/>
        <v>0</v>
      </c>
      <c r="Z15137" s="90" t="str">
        <f t="shared" si="709"/>
        <v>2026/02/22 00:59</v>
      </c>
    </row>
    <row r="15138" spans="1:26" ht="3.6" customHeight="1" x14ac:dyDescent="0.2">
      <c r="A15138" s="86">
        <f t="shared" si="710"/>
        <v>46075</v>
      </c>
      <c r="B15138" s="270"/>
      <c r="C15138" s="272"/>
      <c r="D15138" s="273">
        <v>0.54166666666666663</v>
      </c>
      <c r="E15138" s="89">
        <v>2.7777777777777779E-3</v>
      </c>
      <c r="Y15138">
        <f t="shared" si="708"/>
        <v>0</v>
      </c>
      <c r="Z15138" s="90" t="str">
        <f t="shared" si="709"/>
        <v>2026/02/22 13:04</v>
      </c>
    </row>
    <row r="15139" spans="1:26" ht="3.6" customHeight="1" x14ac:dyDescent="0.2">
      <c r="A15139" s="86">
        <f t="shared" si="710"/>
        <v>46075</v>
      </c>
      <c r="B15139" s="270"/>
      <c r="C15139" s="272"/>
      <c r="D15139" s="273"/>
      <c r="E15139" s="89">
        <v>6.2499999999999995E-3</v>
      </c>
      <c r="Y15139">
        <f t="shared" si="708"/>
        <v>0</v>
      </c>
      <c r="Z15139" s="90" t="str">
        <f t="shared" si="709"/>
        <v>2026/02/22 00:09</v>
      </c>
    </row>
    <row r="15140" spans="1:26" ht="3.6" customHeight="1" x14ac:dyDescent="0.2">
      <c r="A15140" s="86">
        <f t="shared" si="710"/>
        <v>46075</v>
      </c>
      <c r="B15140" s="270"/>
      <c r="C15140" s="272"/>
      <c r="D15140" s="273"/>
      <c r="E15140" s="89">
        <v>9.7222222222222224E-3</v>
      </c>
      <c r="Y15140">
        <f t="shared" si="708"/>
        <v>0</v>
      </c>
      <c r="Z15140" s="90" t="str">
        <f t="shared" si="709"/>
        <v>2026/02/22 00:14</v>
      </c>
    </row>
    <row r="15141" spans="1:26" ht="3.6" customHeight="1" x14ac:dyDescent="0.2">
      <c r="A15141" s="86">
        <f t="shared" si="710"/>
        <v>46075</v>
      </c>
      <c r="B15141" s="270"/>
      <c r="C15141" s="272"/>
      <c r="D15141" s="273"/>
      <c r="E15141" s="89">
        <v>1.3194444444444444E-2</v>
      </c>
      <c r="Y15141">
        <f t="shared" si="708"/>
        <v>0</v>
      </c>
      <c r="Z15141" s="90" t="str">
        <f t="shared" si="709"/>
        <v>2026/02/22 00:19</v>
      </c>
    </row>
    <row r="15142" spans="1:26" ht="3.6" customHeight="1" x14ac:dyDescent="0.2">
      <c r="A15142" s="86">
        <f t="shared" si="710"/>
        <v>46075</v>
      </c>
      <c r="B15142" s="270"/>
      <c r="C15142" s="272"/>
      <c r="D15142" s="273"/>
      <c r="E15142" s="89">
        <v>1.6666666666666666E-2</v>
      </c>
      <c r="Y15142">
        <f t="shared" si="708"/>
        <v>0</v>
      </c>
      <c r="Z15142" s="90" t="str">
        <f t="shared" si="709"/>
        <v>2026/02/22 00:24</v>
      </c>
    </row>
    <row r="15143" spans="1:26" ht="3.6" customHeight="1" x14ac:dyDescent="0.2">
      <c r="A15143" s="86">
        <f t="shared" si="710"/>
        <v>46075</v>
      </c>
      <c r="B15143" s="270"/>
      <c r="C15143" s="272"/>
      <c r="D15143" s="273"/>
      <c r="E15143" s="89">
        <v>2.013888888888889E-2</v>
      </c>
      <c r="Y15143">
        <f t="shared" si="708"/>
        <v>0</v>
      </c>
      <c r="Z15143" s="90" t="str">
        <f t="shared" si="709"/>
        <v>2026/02/22 00:29</v>
      </c>
    </row>
    <row r="15144" spans="1:26" ht="3.6" customHeight="1" x14ac:dyDescent="0.2">
      <c r="A15144" s="86">
        <f t="shared" si="710"/>
        <v>46075</v>
      </c>
      <c r="B15144" s="270"/>
      <c r="C15144" s="272"/>
      <c r="D15144" s="273"/>
      <c r="E15144" s="89">
        <v>2.361111111111111E-2</v>
      </c>
      <c r="Y15144">
        <f t="shared" si="708"/>
        <v>0</v>
      </c>
      <c r="Z15144" s="90" t="str">
        <f t="shared" si="709"/>
        <v>2026/02/22 00:34</v>
      </c>
    </row>
    <row r="15145" spans="1:26" ht="3.6" customHeight="1" x14ac:dyDescent="0.2">
      <c r="A15145" s="86">
        <f t="shared" si="710"/>
        <v>46075</v>
      </c>
      <c r="B15145" s="270"/>
      <c r="C15145" s="272"/>
      <c r="D15145" s="273"/>
      <c r="E15145" s="89">
        <v>2.7083333333333334E-2</v>
      </c>
      <c r="Y15145">
        <f t="shared" si="708"/>
        <v>0</v>
      </c>
      <c r="Z15145" s="90" t="str">
        <f t="shared" si="709"/>
        <v>2026/02/22 00:39</v>
      </c>
    </row>
    <row r="15146" spans="1:26" ht="3.6" customHeight="1" x14ac:dyDescent="0.2">
      <c r="A15146" s="86">
        <f t="shared" si="710"/>
        <v>46075</v>
      </c>
      <c r="B15146" s="270"/>
      <c r="C15146" s="272"/>
      <c r="D15146" s="273"/>
      <c r="E15146" s="89">
        <v>3.0555555555555555E-2</v>
      </c>
      <c r="Y15146">
        <f t="shared" si="708"/>
        <v>0</v>
      </c>
      <c r="Z15146" s="90" t="str">
        <f t="shared" si="709"/>
        <v>2026/02/22 00:44</v>
      </c>
    </row>
    <row r="15147" spans="1:26" ht="3.6" customHeight="1" x14ac:dyDescent="0.2">
      <c r="A15147" s="86">
        <f t="shared" si="710"/>
        <v>46075</v>
      </c>
      <c r="B15147" s="270"/>
      <c r="C15147" s="272"/>
      <c r="D15147" s="273"/>
      <c r="E15147" s="89">
        <v>3.4027777777777775E-2</v>
      </c>
      <c r="Y15147">
        <f t="shared" si="708"/>
        <v>0</v>
      </c>
      <c r="Z15147" s="90" t="str">
        <f t="shared" si="709"/>
        <v>2026/02/22 00:49</v>
      </c>
    </row>
    <row r="15148" spans="1:26" ht="3.6" customHeight="1" x14ac:dyDescent="0.2">
      <c r="A15148" s="86">
        <f t="shared" si="710"/>
        <v>46075</v>
      </c>
      <c r="B15148" s="270"/>
      <c r="C15148" s="272"/>
      <c r="D15148" s="273"/>
      <c r="E15148" s="89">
        <v>3.7499999999999999E-2</v>
      </c>
      <c r="Y15148">
        <f t="shared" si="708"/>
        <v>0</v>
      </c>
      <c r="Z15148" s="90" t="str">
        <f t="shared" si="709"/>
        <v>2026/02/22 00:54</v>
      </c>
    </row>
    <row r="15149" spans="1:26" ht="3.6" customHeight="1" x14ac:dyDescent="0.2">
      <c r="A15149" s="86">
        <f t="shared" si="710"/>
        <v>46075</v>
      </c>
      <c r="B15149" s="270"/>
      <c r="C15149" s="272"/>
      <c r="D15149" s="273"/>
      <c r="E15149" s="89">
        <v>4.0972222222222222E-2</v>
      </c>
      <c r="Y15149">
        <f t="shared" si="708"/>
        <v>0</v>
      </c>
      <c r="Z15149" s="90" t="str">
        <f t="shared" si="709"/>
        <v>2026/02/22 00:59</v>
      </c>
    </row>
    <row r="15150" spans="1:26" ht="3.6" customHeight="1" x14ac:dyDescent="0.2">
      <c r="A15150" s="86">
        <f t="shared" si="710"/>
        <v>46075</v>
      </c>
      <c r="B15150" s="270"/>
      <c r="C15150" s="272"/>
      <c r="D15150" s="273">
        <v>0.58333333333333337</v>
      </c>
      <c r="E15150" s="89">
        <v>2.7777777777777779E-3</v>
      </c>
      <c r="Y15150">
        <f t="shared" si="708"/>
        <v>0</v>
      </c>
      <c r="Z15150" s="90" t="str">
        <f t="shared" si="709"/>
        <v>2026/02/22 14:04</v>
      </c>
    </row>
    <row r="15151" spans="1:26" ht="3.6" customHeight="1" x14ac:dyDescent="0.2">
      <c r="A15151" s="86">
        <f t="shared" si="710"/>
        <v>46075</v>
      </c>
      <c r="B15151" s="270"/>
      <c r="C15151" s="272"/>
      <c r="D15151" s="273"/>
      <c r="E15151" s="89">
        <v>6.2499999999999995E-3</v>
      </c>
      <c r="Y15151">
        <f t="shared" si="708"/>
        <v>0</v>
      </c>
      <c r="Z15151" s="90" t="str">
        <f t="shared" si="709"/>
        <v>2026/02/22 00:09</v>
      </c>
    </row>
    <row r="15152" spans="1:26" ht="3.6" customHeight="1" x14ac:dyDescent="0.2">
      <c r="A15152" s="86">
        <f t="shared" si="710"/>
        <v>46075</v>
      </c>
      <c r="B15152" s="270"/>
      <c r="C15152" s="272"/>
      <c r="D15152" s="273"/>
      <c r="E15152" s="89">
        <v>9.7222222222222224E-3</v>
      </c>
      <c r="Y15152">
        <f t="shared" si="708"/>
        <v>0</v>
      </c>
      <c r="Z15152" s="90" t="str">
        <f t="shared" si="709"/>
        <v>2026/02/22 00:14</v>
      </c>
    </row>
    <row r="15153" spans="1:26" ht="3.6" customHeight="1" x14ac:dyDescent="0.2">
      <c r="A15153" s="86">
        <f t="shared" si="710"/>
        <v>46075</v>
      </c>
      <c r="B15153" s="270"/>
      <c r="C15153" s="272"/>
      <c r="D15153" s="273"/>
      <c r="E15153" s="89">
        <v>1.3194444444444444E-2</v>
      </c>
      <c r="Y15153">
        <f t="shared" si="708"/>
        <v>0</v>
      </c>
      <c r="Z15153" s="90" t="str">
        <f t="shared" si="709"/>
        <v>2026/02/22 00:19</v>
      </c>
    </row>
    <row r="15154" spans="1:26" ht="3.6" customHeight="1" x14ac:dyDescent="0.2">
      <c r="A15154" s="86">
        <f t="shared" si="710"/>
        <v>46075</v>
      </c>
      <c r="B15154" s="270"/>
      <c r="C15154" s="272"/>
      <c r="D15154" s="273"/>
      <c r="E15154" s="89">
        <v>1.6666666666666666E-2</v>
      </c>
      <c r="Y15154">
        <f t="shared" si="708"/>
        <v>0</v>
      </c>
      <c r="Z15154" s="90" t="str">
        <f t="shared" si="709"/>
        <v>2026/02/22 00:24</v>
      </c>
    </row>
    <row r="15155" spans="1:26" ht="3.6" customHeight="1" x14ac:dyDescent="0.2">
      <c r="A15155" s="86">
        <f t="shared" si="710"/>
        <v>46075</v>
      </c>
      <c r="B15155" s="270"/>
      <c r="C15155" s="272"/>
      <c r="D15155" s="273"/>
      <c r="E15155" s="89">
        <v>2.013888888888889E-2</v>
      </c>
      <c r="Y15155">
        <f t="shared" si="708"/>
        <v>0</v>
      </c>
      <c r="Z15155" s="90" t="str">
        <f t="shared" si="709"/>
        <v>2026/02/22 00:29</v>
      </c>
    </row>
    <row r="15156" spans="1:26" ht="3.6" customHeight="1" x14ac:dyDescent="0.2">
      <c r="A15156" s="86">
        <f t="shared" si="710"/>
        <v>46075</v>
      </c>
      <c r="B15156" s="270"/>
      <c r="C15156" s="272"/>
      <c r="D15156" s="273"/>
      <c r="E15156" s="89">
        <v>2.361111111111111E-2</v>
      </c>
      <c r="Y15156">
        <f t="shared" si="708"/>
        <v>0</v>
      </c>
      <c r="Z15156" s="90" t="str">
        <f t="shared" si="709"/>
        <v>2026/02/22 00:34</v>
      </c>
    </row>
    <row r="15157" spans="1:26" ht="3.6" customHeight="1" x14ac:dyDescent="0.2">
      <c r="A15157" s="86">
        <f t="shared" si="710"/>
        <v>46075</v>
      </c>
      <c r="B15157" s="270"/>
      <c r="C15157" s="272"/>
      <c r="D15157" s="273"/>
      <c r="E15157" s="89">
        <v>2.7083333333333334E-2</v>
      </c>
      <c r="Y15157">
        <f t="shared" si="708"/>
        <v>0</v>
      </c>
      <c r="Z15157" s="90" t="str">
        <f t="shared" si="709"/>
        <v>2026/02/22 00:39</v>
      </c>
    </row>
    <row r="15158" spans="1:26" ht="3.6" customHeight="1" x14ac:dyDescent="0.2">
      <c r="A15158" s="86">
        <f t="shared" si="710"/>
        <v>46075</v>
      </c>
      <c r="B15158" s="270"/>
      <c r="C15158" s="272"/>
      <c r="D15158" s="273"/>
      <c r="E15158" s="89">
        <v>3.0555555555555555E-2</v>
      </c>
      <c r="Y15158">
        <f t="shared" si="708"/>
        <v>0</v>
      </c>
      <c r="Z15158" s="90" t="str">
        <f t="shared" si="709"/>
        <v>2026/02/22 00:44</v>
      </c>
    </row>
    <row r="15159" spans="1:26" ht="3.6" customHeight="1" x14ac:dyDescent="0.2">
      <c r="A15159" s="86">
        <f t="shared" si="710"/>
        <v>46075</v>
      </c>
      <c r="B15159" s="270"/>
      <c r="C15159" s="272"/>
      <c r="D15159" s="273"/>
      <c r="E15159" s="89">
        <v>3.4027777777777775E-2</v>
      </c>
      <c r="Y15159">
        <f t="shared" si="708"/>
        <v>0</v>
      </c>
      <c r="Z15159" s="90" t="str">
        <f t="shared" si="709"/>
        <v>2026/02/22 00:49</v>
      </c>
    </row>
    <row r="15160" spans="1:26" ht="3.6" customHeight="1" x14ac:dyDescent="0.2">
      <c r="A15160" s="86">
        <f t="shared" si="710"/>
        <v>46075</v>
      </c>
      <c r="B15160" s="270"/>
      <c r="C15160" s="272"/>
      <c r="D15160" s="273"/>
      <c r="E15160" s="89">
        <v>3.7499999999999999E-2</v>
      </c>
      <c r="Y15160">
        <f t="shared" si="708"/>
        <v>0</v>
      </c>
      <c r="Z15160" s="90" t="str">
        <f t="shared" si="709"/>
        <v>2026/02/22 00:54</v>
      </c>
    </row>
    <row r="15161" spans="1:26" ht="3.6" customHeight="1" x14ac:dyDescent="0.2">
      <c r="A15161" s="86">
        <f t="shared" si="710"/>
        <v>46075</v>
      </c>
      <c r="B15161" s="270"/>
      <c r="C15161" s="272"/>
      <c r="D15161" s="273"/>
      <c r="E15161" s="89">
        <v>4.0972222222222222E-2</v>
      </c>
      <c r="Y15161">
        <f t="shared" si="708"/>
        <v>0</v>
      </c>
      <c r="Z15161" s="90" t="str">
        <f t="shared" si="709"/>
        <v>2026/02/22 00:59</v>
      </c>
    </row>
    <row r="15162" spans="1:26" ht="3.6" customHeight="1" x14ac:dyDescent="0.2">
      <c r="A15162" s="86">
        <f t="shared" si="710"/>
        <v>46075</v>
      </c>
      <c r="B15162" s="270"/>
      <c r="C15162" s="272"/>
      <c r="D15162" s="273">
        <v>0.625</v>
      </c>
      <c r="E15162" s="89">
        <v>2.7777777777777779E-3</v>
      </c>
      <c r="Y15162">
        <f t="shared" si="708"/>
        <v>0</v>
      </c>
      <c r="Z15162" s="90" t="str">
        <f t="shared" si="709"/>
        <v>2026/02/22 15:04</v>
      </c>
    </row>
    <row r="15163" spans="1:26" ht="3.6" customHeight="1" x14ac:dyDescent="0.2">
      <c r="A15163" s="86">
        <f t="shared" si="710"/>
        <v>46075</v>
      </c>
      <c r="B15163" s="270"/>
      <c r="C15163" s="272"/>
      <c r="D15163" s="273"/>
      <c r="E15163" s="89">
        <v>6.2499999999999995E-3</v>
      </c>
      <c r="Y15163">
        <f t="shared" si="708"/>
        <v>0</v>
      </c>
      <c r="Z15163" s="90" t="str">
        <f t="shared" si="709"/>
        <v>2026/02/22 00:09</v>
      </c>
    </row>
    <row r="15164" spans="1:26" ht="3.6" customHeight="1" x14ac:dyDescent="0.2">
      <c r="A15164" s="86">
        <f t="shared" si="710"/>
        <v>46075</v>
      </c>
      <c r="B15164" s="270"/>
      <c r="C15164" s="272"/>
      <c r="D15164" s="273"/>
      <c r="E15164" s="89">
        <v>9.7222222222222224E-3</v>
      </c>
      <c r="Y15164">
        <f t="shared" si="708"/>
        <v>0</v>
      </c>
      <c r="Z15164" s="90" t="str">
        <f t="shared" si="709"/>
        <v>2026/02/22 00:14</v>
      </c>
    </row>
    <row r="15165" spans="1:26" ht="3.6" customHeight="1" x14ac:dyDescent="0.2">
      <c r="A15165" s="86">
        <f t="shared" si="710"/>
        <v>46075</v>
      </c>
      <c r="B15165" s="270"/>
      <c r="C15165" s="272"/>
      <c r="D15165" s="273"/>
      <c r="E15165" s="89">
        <v>1.3194444444444444E-2</v>
      </c>
      <c r="Y15165">
        <f t="shared" si="708"/>
        <v>0</v>
      </c>
      <c r="Z15165" s="90" t="str">
        <f t="shared" si="709"/>
        <v>2026/02/22 00:19</v>
      </c>
    </row>
    <row r="15166" spans="1:26" ht="3.6" customHeight="1" x14ac:dyDescent="0.2">
      <c r="A15166" s="86">
        <f t="shared" si="710"/>
        <v>46075</v>
      </c>
      <c r="B15166" s="270"/>
      <c r="C15166" s="272"/>
      <c r="D15166" s="273"/>
      <c r="E15166" s="89">
        <v>1.6666666666666666E-2</v>
      </c>
      <c r="Y15166">
        <f t="shared" si="708"/>
        <v>0</v>
      </c>
      <c r="Z15166" s="90" t="str">
        <f t="shared" si="709"/>
        <v>2026/02/22 00:24</v>
      </c>
    </row>
    <row r="15167" spans="1:26" ht="3.6" customHeight="1" x14ac:dyDescent="0.2">
      <c r="A15167" s="86">
        <f t="shared" si="710"/>
        <v>46075</v>
      </c>
      <c r="B15167" s="270"/>
      <c r="C15167" s="272"/>
      <c r="D15167" s="273"/>
      <c r="E15167" s="89">
        <v>2.013888888888889E-2</v>
      </c>
      <c r="Y15167">
        <f t="shared" si="708"/>
        <v>0</v>
      </c>
      <c r="Z15167" s="90" t="str">
        <f t="shared" si="709"/>
        <v>2026/02/22 00:29</v>
      </c>
    </row>
    <row r="15168" spans="1:26" ht="3.6" customHeight="1" x14ac:dyDescent="0.2">
      <c r="A15168" s="86">
        <f t="shared" si="710"/>
        <v>46075</v>
      </c>
      <c r="B15168" s="270"/>
      <c r="C15168" s="272"/>
      <c r="D15168" s="273"/>
      <c r="E15168" s="89">
        <v>2.361111111111111E-2</v>
      </c>
      <c r="Y15168">
        <f t="shared" si="708"/>
        <v>0</v>
      </c>
      <c r="Z15168" s="90" t="str">
        <f t="shared" si="709"/>
        <v>2026/02/22 00:34</v>
      </c>
    </row>
    <row r="15169" spans="1:26" ht="3.6" customHeight="1" x14ac:dyDescent="0.2">
      <c r="A15169" s="86">
        <f t="shared" si="710"/>
        <v>46075</v>
      </c>
      <c r="B15169" s="270"/>
      <c r="C15169" s="272"/>
      <c r="D15169" s="273"/>
      <c r="E15169" s="89">
        <v>2.7083333333333334E-2</v>
      </c>
      <c r="Y15169">
        <f t="shared" si="708"/>
        <v>0</v>
      </c>
      <c r="Z15169" s="90" t="str">
        <f t="shared" si="709"/>
        <v>2026/02/22 00:39</v>
      </c>
    </row>
    <row r="15170" spans="1:26" ht="3.6" customHeight="1" x14ac:dyDescent="0.2">
      <c r="A15170" s="86">
        <f t="shared" si="710"/>
        <v>46075</v>
      </c>
      <c r="B15170" s="270"/>
      <c r="C15170" s="272"/>
      <c r="D15170" s="273"/>
      <c r="E15170" s="89">
        <v>3.0555555555555555E-2</v>
      </c>
      <c r="Y15170">
        <f t="shared" si="708"/>
        <v>0</v>
      </c>
      <c r="Z15170" s="90" t="str">
        <f t="shared" si="709"/>
        <v>2026/02/22 00:44</v>
      </c>
    </row>
    <row r="15171" spans="1:26" ht="3.6" customHeight="1" x14ac:dyDescent="0.2">
      <c r="A15171" s="86">
        <f t="shared" si="710"/>
        <v>46075</v>
      </c>
      <c r="B15171" s="270"/>
      <c r="C15171" s="272"/>
      <c r="D15171" s="273"/>
      <c r="E15171" s="89">
        <v>3.4027777777777775E-2</v>
      </c>
      <c r="Y15171">
        <f t="shared" si="708"/>
        <v>0</v>
      </c>
      <c r="Z15171" s="90" t="str">
        <f t="shared" si="709"/>
        <v>2026/02/22 00:49</v>
      </c>
    </row>
    <row r="15172" spans="1:26" ht="3.6" customHeight="1" x14ac:dyDescent="0.2">
      <c r="A15172" s="86">
        <f t="shared" si="710"/>
        <v>46075</v>
      </c>
      <c r="B15172" s="270"/>
      <c r="C15172" s="272"/>
      <c r="D15172" s="273"/>
      <c r="E15172" s="89">
        <v>3.7499999999999999E-2</v>
      </c>
      <c r="Y15172">
        <f t="shared" si="708"/>
        <v>0</v>
      </c>
      <c r="Z15172" s="90" t="str">
        <f t="shared" si="709"/>
        <v>2026/02/22 00:54</v>
      </c>
    </row>
    <row r="15173" spans="1:26" ht="3.6" customHeight="1" x14ac:dyDescent="0.2">
      <c r="A15173" s="86">
        <f t="shared" si="710"/>
        <v>46075</v>
      </c>
      <c r="B15173" s="270"/>
      <c r="C15173" s="272"/>
      <c r="D15173" s="273"/>
      <c r="E15173" s="89">
        <v>4.0972222222222222E-2</v>
      </c>
      <c r="Y15173">
        <f t="shared" si="708"/>
        <v>0</v>
      </c>
      <c r="Z15173" s="90" t="str">
        <f t="shared" si="709"/>
        <v>2026/02/22 00:59</v>
      </c>
    </row>
    <row r="15174" spans="1:26" ht="3.6" customHeight="1" x14ac:dyDescent="0.2">
      <c r="A15174" s="86">
        <f t="shared" si="710"/>
        <v>46075</v>
      </c>
      <c r="B15174" s="270"/>
      <c r="C15174" s="272"/>
      <c r="D15174" s="273">
        <v>0.66666666666666663</v>
      </c>
      <c r="E15174" s="89">
        <v>2.7777777777777779E-3</v>
      </c>
      <c r="Y15174">
        <f t="shared" si="708"/>
        <v>0</v>
      </c>
      <c r="Z15174" s="90" t="str">
        <f t="shared" si="709"/>
        <v>2026/02/22 16:04</v>
      </c>
    </row>
    <row r="15175" spans="1:26" ht="3.6" customHeight="1" x14ac:dyDescent="0.2">
      <c r="A15175" s="86">
        <f t="shared" si="710"/>
        <v>46075</v>
      </c>
      <c r="B15175" s="270"/>
      <c r="C15175" s="272"/>
      <c r="D15175" s="273"/>
      <c r="E15175" s="89">
        <v>6.2499999999999995E-3</v>
      </c>
      <c r="Y15175">
        <f t="shared" ref="Y15175:Y15238" si="711">COUNTA(F15175:X15175)</f>
        <v>0</v>
      </c>
      <c r="Z15175" s="90" t="str">
        <f t="shared" ref="Z15175:Z15238" si="712">TEXT(A15175,"yyyy/mm/dd")&amp; " " &amp;TEXT(D15175+E15175,"hh:mm")</f>
        <v>2026/02/22 00:09</v>
      </c>
    </row>
    <row r="15176" spans="1:26" ht="3.6" customHeight="1" x14ac:dyDescent="0.2">
      <c r="A15176" s="86">
        <f t="shared" ref="A15176:A15239" si="713">IF(B15176&lt;&gt;"",B15176,A15175)</f>
        <v>46075</v>
      </c>
      <c r="B15176" s="270"/>
      <c r="C15176" s="272"/>
      <c r="D15176" s="273"/>
      <c r="E15176" s="89">
        <v>9.7222222222222224E-3</v>
      </c>
      <c r="Y15176">
        <f t="shared" si="711"/>
        <v>0</v>
      </c>
      <c r="Z15176" s="90" t="str">
        <f t="shared" si="712"/>
        <v>2026/02/22 00:14</v>
      </c>
    </row>
    <row r="15177" spans="1:26" ht="3.6" customHeight="1" x14ac:dyDescent="0.2">
      <c r="A15177" s="86">
        <f t="shared" si="713"/>
        <v>46075</v>
      </c>
      <c r="B15177" s="270"/>
      <c r="C15177" s="272"/>
      <c r="D15177" s="273"/>
      <c r="E15177" s="89">
        <v>1.3194444444444444E-2</v>
      </c>
      <c r="Y15177">
        <f t="shared" si="711"/>
        <v>0</v>
      </c>
      <c r="Z15177" s="90" t="str">
        <f t="shared" si="712"/>
        <v>2026/02/22 00:19</v>
      </c>
    </row>
    <row r="15178" spans="1:26" ht="3.6" customHeight="1" x14ac:dyDescent="0.2">
      <c r="A15178" s="86">
        <f t="shared" si="713"/>
        <v>46075</v>
      </c>
      <c r="B15178" s="270"/>
      <c r="C15178" s="272"/>
      <c r="D15178" s="273"/>
      <c r="E15178" s="89">
        <v>1.6666666666666666E-2</v>
      </c>
      <c r="Y15178">
        <f t="shared" si="711"/>
        <v>0</v>
      </c>
      <c r="Z15178" s="90" t="str">
        <f t="shared" si="712"/>
        <v>2026/02/22 00:24</v>
      </c>
    </row>
    <row r="15179" spans="1:26" ht="3.6" customHeight="1" x14ac:dyDescent="0.2">
      <c r="A15179" s="86">
        <f t="shared" si="713"/>
        <v>46075</v>
      </c>
      <c r="B15179" s="270"/>
      <c r="C15179" s="272"/>
      <c r="D15179" s="273"/>
      <c r="E15179" s="89">
        <v>2.013888888888889E-2</v>
      </c>
      <c r="Y15179">
        <f t="shared" si="711"/>
        <v>0</v>
      </c>
      <c r="Z15179" s="90" t="str">
        <f t="shared" si="712"/>
        <v>2026/02/22 00:29</v>
      </c>
    </row>
    <row r="15180" spans="1:26" ht="3.6" customHeight="1" x14ac:dyDescent="0.2">
      <c r="A15180" s="86">
        <f t="shared" si="713"/>
        <v>46075</v>
      </c>
      <c r="B15180" s="270"/>
      <c r="C15180" s="272"/>
      <c r="D15180" s="273"/>
      <c r="E15180" s="89">
        <v>2.361111111111111E-2</v>
      </c>
      <c r="Y15180">
        <f t="shared" si="711"/>
        <v>0</v>
      </c>
      <c r="Z15180" s="90" t="str">
        <f t="shared" si="712"/>
        <v>2026/02/22 00:34</v>
      </c>
    </row>
    <row r="15181" spans="1:26" ht="3.6" customHeight="1" x14ac:dyDescent="0.2">
      <c r="A15181" s="86">
        <f t="shared" si="713"/>
        <v>46075</v>
      </c>
      <c r="B15181" s="270"/>
      <c r="C15181" s="272"/>
      <c r="D15181" s="273"/>
      <c r="E15181" s="89">
        <v>2.7083333333333334E-2</v>
      </c>
      <c r="Y15181">
        <f t="shared" si="711"/>
        <v>0</v>
      </c>
      <c r="Z15181" s="90" t="str">
        <f t="shared" si="712"/>
        <v>2026/02/22 00:39</v>
      </c>
    </row>
    <row r="15182" spans="1:26" ht="3.6" customHeight="1" x14ac:dyDescent="0.2">
      <c r="A15182" s="86">
        <f t="shared" si="713"/>
        <v>46075</v>
      </c>
      <c r="B15182" s="270"/>
      <c r="C15182" s="272"/>
      <c r="D15182" s="273"/>
      <c r="E15182" s="89">
        <v>3.0555555555555555E-2</v>
      </c>
      <c r="Y15182">
        <f t="shared" si="711"/>
        <v>0</v>
      </c>
      <c r="Z15182" s="90" t="str">
        <f t="shared" si="712"/>
        <v>2026/02/22 00:44</v>
      </c>
    </row>
    <row r="15183" spans="1:26" ht="3.6" customHeight="1" x14ac:dyDescent="0.2">
      <c r="A15183" s="86">
        <f t="shared" si="713"/>
        <v>46075</v>
      </c>
      <c r="B15183" s="270"/>
      <c r="C15183" s="272"/>
      <c r="D15183" s="273"/>
      <c r="E15183" s="89">
        <v>3.4027777777777775E-2</v>
      </c>
      <c r="Y15183">
        <f t="shared" si="711"/>
        <v>0</v>
      </c>
      <c r="Z15183" s="90" t="str">
        <f t="shared" si="712"/>
        <v>2026/02/22 00:49</v>
      </c>
    </row>
    <row r="15184" spans="1:26" ht="3.6" customHeight="1" x14ac:dyDescent="0.2">
      <c r="A15184" s="86">
        <f t="shared" si="713"/>
        <v>46075</v>
      </c>
      <c r="B15184" s="270"/>
      <c r="C15184" s="272"/>
      <c r="D15184" s="273"/>
      <c r="E15184" s="89">
        <v>3.7499999999999999E-2</v>
      </c>
      <c r="Y15184">
        <f t="shared" si="711"/>
        <v>0</v>
      </c>
      <c r="Z15184" s="90" t="str">
        <f t="shared" si="712"/>
        <v>2026/02/22 00:54</v>
      </c>
    </row>
    <row r="15185" spans="1:26" ht="3.6" customHeight="1" x14ac:dyDescent="0.2">
      <c r="A15185" s="86">
        <f t="shared" si="713"/>
        <v>46075</v>
      </c>
      <c r="B15185" s="270"/>
      <c r="C15185" s="272"/>
      <c r="D15185" s="273"/>
      <c r="E15185" s="89">
        <v>4.0972222222222222E-2</v>
      </c>
      <c r="Y15185">
        <f t="shared" si="711"/>
        <v>0</v>
      </c>
      <c r="Z15185" s="90" t="str">
        <f t="shared" si="712"/>
        <v>2026/02/22 00:59</v>
      </c>
    </row>
    <row r="15186" spans="1:26" ht="3.6" customHeight="1" x14ac:dyDescent="0.2">
      <c r="A15186" s="86">
        <f t="shared" si="713"/>
        <v>46075</v>
      </c>
      <c r="B15186" s="270"/>
      <c r="C15186" s="272"/>
      <c r="D15186" s="273">
        <v>0.70833333333333337</v>
      </c>
      <c r="E15186" s="89">
        <v>2.7777777777777779E-3</v>
      </c>
      <c r="Y15186">
        <f t="shared" si="711"/>
        <v>0</v>
      </c>
      <c r="Z15186" s="90" t="str">
        <f t="shared" si="712"/>
        <v>2026/02/22 17:04</v>
      </c>
    </row>
    <row r="15187" spans="1:26" ht="3.6" customHeight="1" x14ac:dyDescent="0.2">
      <c r="A15187" s="86">
        <f t="shared" si="713"/>
        <v>46075</v>
      </c>
      <c r="B15187" s="270"/>
      <c r="C15187" s="272"/>
      <c r="D15187" s="273"/>
      <c r="E15187" s="89">
        <v>6.2499999999999995E-3</v>
      </c>
      <c r="Y15187">
        <f t="shared" si="711"/>
        <v>0</v>
      </c>
      <c r="Z15187" s="90" t="str">
        <f t="shared" si="712"/>
        <v>2026/02/22 00:09</v>
      </c>
    </row>
    <row r="15188" spans="1:26" ht="3.6" customHeight="1" x14ac:dyDescent="0.2">
      <c r="A15188" s="86">
        <f t="shared" si="713"/>
        <v>46075</v>
      </c>
      <c r="B15188" s="270"/>
      <c r="C15188" s="272"/>
      <c r="D15188" s="273"/>
      <c r="E15188" s="89">
        <v>9.7222222222222224E-3</v>
      </c>
      <c r="Y15188">
        <f t="shared" si="711"/>
        <v>0</v>
      </c>
      <c r="Z15188" s="90" t="str">
        <f t="shared" si="712"/>
        <v>2026/02/22 00:14</v>
      </c>
    </row>
    <row r="15189" spans="1:26" ht="3.6" customHeight="1" x14ac:dyDescent="0.2">
      <c r="A15189" s="86">
        <f t="shared" si="713"/>
        <v>46075</v>
      </c>
      <c r="B15189" s="270"/>
      <c r="C15189" s="272"/>
      <c r="D15189" s="273"/>
      <c r="E15189" s="89">
        <v>1.3194444444444444E-2</v>
      </c>
      <c r="Y15189">
        <f t="shared" si="711"/>
        <v>0</v>
      </c>
      <c r="Z15189" s="90" t="str">
        <f t="shared" si="712"/>
        <v>2026/02/22 00:19</v>
      </c>
    </row>
    <row r="15190" spans="1:26" ht="3.6" customHeight="1" x14ac:dyDescent="0.2">
      <c r="A15190" s="86">
        <f t="shared" si="713"/>
        <v>46075</v>
      </c>
      <c r="B15190" s="270"/>
      <c r="C15190" s="272"/>
      <c r="D15190" s="273"/>
      <c r="E15190" s="89">
        <v>1.6666666666666666E-2</v>
      </c>
      <c r="Y15190">
        <f t="shared" si="711"/>
        <v>0</v>
      </c>
      <c r="Z15190" s="90" t="str">
        <f t="shared" si="712"/>
        <v>2026/02/22 00:24</v>
      </c>
    </row>
    <row r="15191" spans="1:26" ht="3.6" customHeight="1" x14ac:dyDescent="0.2">
      <c r="A15191" s="86">
        <f t="shared" si="713"/>
        <v>46075</v>
      </c>
      <c r="B15191" s="270"/>
      <c r="C15191" s="272"/>
      <c r="D15191" s="273"/>
      <c r="E15191" s="89">
        <v>2.013888888888889E-2</v>
      </c>
      <c r="Y15191">
        <f t="shared" si="711"/>
        <v>0</v>
      </c>
      <c r="Z15191" s="90" t="str">
        <f t="shared" si="712"/>
        <v>2026/02/22 00:29</v>
      </c>
    </row>
    <row r="15192" spans="1:26" ht="3.6" customHeight="1" x14ac:dyDescent="0.2">
      <c r="A15192" s="86">
        <f t="shared" si="713"/>
        <v>46075</v>
      </c>
      <c r="B15192" s="270"/>
      <c r="C15192" s="272"/>
      <c r="D15192" s="273"/>
      <c r="E15192" s="89">
        <v>2.361111111111111E-2</v>
      </c>
      <c r="Y15192">
        <f t="shared" si="711"/>
        <v>0</v>
      </c>
      <c r="Z15192" s="90" t="str">
        <f t="shared" si="712"/>
        <v>2026/02/22 00:34</v>
      </c>
    </row>
    <row r="15193" spans="1:26" ht="3.6" customHeight="1" x14ac:dyDescent="0.2">
      <c r="A15193" s="86">
        <f t="shared" si="713"/>
        <v>46075</v>
      </c>
      <c r="B15193" s="270"/>
      <c r="C15193" s="272"/>
      <c r="D15193" s="273"/>
      <c r="E15193" s="89">
        <v>2.7083333333333334E-2</v>
      </c>
      <c r="Y15193">
        <f t="shared" si="711"/>
        <v>0</v>
      </c>
      <c r="Z15193" s="90" t="str">
        <f t="shared" si="712"/>
        <v>2026/02/22 00:39</v>
      </c>
    </row>
    <row r="15194" spans="1:26" ht="3.6" customHeight="1" x14ac:dyDescent="0.2">
      <c r="A15194" s="86">
        <f t="shared" si="713"/>
        <v>46075</v>
      </c>
      <c r="B15194" s="270"/>
      <c r="C15194" s="272"/>
      <c r="D15194" s="273"/>
      <c r="E15194" s="89">
        <v>3.0555555555555555E-2</v>
      </c>
      <c r="Y15194">
        <f t="shared" si="711"/>
        <v>0</v>
      </c>
      <c r="Z15194" s="90" t="str">
        <f t="shared" si="712"/>
        <v>2026/02/22 00:44</v>
      </c>
    </row>
    <row r="15195" spans="1:26" ht="3.6" customHeight="1" x14ac:dyDescent="0.2">
      <c r="A15195" s="86">
        <f t="shared" si="713"/>
        <v>46075</v>
      </c>
      <c r="B15195" s="270"/>
      <c r="C15195" s="272"/>
      <c r="D15195" s="273"/>
      <c r="E15195" s="89">
        <v>3.4027777777777775E-2</v>
      </c>
      <c r="Y15195">
        <f t="shared" si="711"/>
        <v>0</v>
      </c>
      <c r="Z15195" s="90" t="str">
        <f t="shared" si="712"/>
        <v>2026/02/22 00:49</v>
      </c>
    </row>
    <row r="15196" spans="1:26" ht="3.6" customHeight="1" x14ac:dyDescent="0.2">
      <c r="A15196" s="86">
        <f t="shared" si="713"/>
        <v>46075</v>
      </c>
      <c r="B15196" s="270"/>
      <c r="C15196" s="272"/>
      <c r="D15196" s="273"/>
      <c r="E15196" s="89">
        <v>3.7499999999999999E-2</v>
      </c>
      <c r="Y15196">
        <f t="shared" si="711"/>
        <v>0</v>
      </c>
      <c r="Z15196" s="90" t="str">
        <f t="shared" si="712"/>
        <v>2026/02/22 00:54</v>
      </c>
    </row>
    <row r="15197" spans="1:26" ht="3.6" customHeight="1" x14ac:dyDescent="0.2">
      <c r="A15197" s="86">
        <f t="shared" si="713"/>
        <v>46075</v>
      </c>
      <c r="B15197" s="270"/>
      <c r="C15197" s="272"/>
      <c r="D15197" s="273"/>
      <c r="E15197" s="89">
        <v>4.0972222222222222E-2</v>
      </c>
      <c r="Y15197">
        <f t="shared" si="711"/>
        <v>0</v>
      </c>
      <c r="Z15197" s="90" t="str">
        <f t="shared" si="712"/>
        <v>2026/02/22 00:59</v>
      </c>
    </row>
    <row r="15198" spans="1:26" ht="3.6" customHeight="1" x14ac:dyDescent="0.2">
      <c r="A15198" s="86">
        <f t="shared" si="713"/>
        <v>46075</v>
      </c>
      <c r="B15198" s="270"/>
      <c r="C15198" s="272"/>
      <c r="D15198" s="273">
        <v>0.75</v>
      </c>
      <c r="E15198" s="89">
        <v>2.7777777777777779E-3</v>
      </c>
      <c r="Y15198">
        <f t="shared" si="711"/>
        <v>0</v>
      </c>
      <c r="Z15198" s="90" t="str">
        <f t="shared" si="712"/>
        <v>2026/02/22 18:04</v>
      </c>
    </row>
    <row r="15199" spans="1:26" ht="3.6" customHeight="1" x14ac:dyDescent="0.2">
      <c r="A15199" s="86">
        <f t="shared" si="713"/>
        <v>46075</v>
      </c>
      <c r="B15199" s="270"/>
      <c r="C15199" s="272"/>
      <c r="D15199" s="273"/>
      <c r="E15199" s="89">
        <v>6.2499999999999995E-3</v>
      </c>
      <c r="Y15199">
        <f t="shared" si="711"/>
        <v>0</v>
      </c>
      <c r="Z15199" s="90" t="str">
        <f t="shared" si="712"/>
        <v>2026/02/22 00:09</v>
      </c>
    </row>
    <row r="15200" spans="1:26" ht="3.6" customHeight="1" x14ac:dyDescent="0.2">
      <c r="A15200" s="86">
        <f t="shared" si="713"/>
        <v>46075</v>
      </c>
      <c r="B15200" s="270"/>
      <c r="C15200" s="272"/>
      <c r="D15200" s="273"/>
      <c r="E15200" s="89">
        <v>9.7222222222222224E-3</v>
      </c>
      <c r="Y15200">
        <f t="shared" si="711"/>
        <v>0</v>
      </c>
      <c r="Z15200" s="90" t="str">
        <f t="shared" si="712"/>
        <v>2026/02/22 00:14</v>
      </c>
    </row>
    <row r="15201" spans="1:26" ht="3.6" customHeight="1" x14ac:dyDescent="0.2">
      <c r="A15201" s="86">
        <f t="shared" si="713"/>
        <v>46075</v>
      </c>
      <c r="B15201" s="270"/>
      <c r="C15201" s="272"/>
      <c r="D15201" s="273"/>
      <c r="E15201" s="89">
        <v>1.3194444444444444E-2</v>
      </c>
      <c r="Y15201">
        <f t="shared" si="711"/>
        <v>0</v>
      </c>
      <c r="Z15201" s="90" t="str">
        <f t="shared" si="712"/>
        <v>2026/02/22 00:19</v>
      </c>
    </row>
    <row r="15202" spans="1:26" ht="3.6" customHeight="1" x14ac:dyDescent="0.2">
      <c r="A15202" s="86">
        <f t="shared" si="713"/>
        <v>46075</v>
      </c>
      <c r="B15202" s="270"/>
      <c r="C15202" s="272"/>
      <c r="D15202" s="273"/>
      <c r="E15202" s="89">
        <v>1.6666666666666666E-2</v>
      </c>
      <c r="Y15202">
        <f t="shared" si="711"/>
        <v>0</v>
      </c>
      <c r="Z15202" s="90" t="str">
        <f t="shared" si="712"/>
        <v>2026/02/22 00:24</v>
      </c>
    </row>
    <row r="15203" spans="1:26" ht="3.6" customHeight="1" x14ac:dyDescent="0.2">
      <c r="A15203" s="86">
        <f t="shared" si="713"/>
        <v>46075</v>
      </c>
      <c r="B15203" s="270"/>
      <c r="C15203" s="272"/>
      <c r="D15203" s="273"/>
      <c r="E15203" s="89">
        <v>2.013888888888889E-2</v>
      </c>
      <c r="Y15203">
        <f t="shared" si="711"/>
        <v>0</v>
      </c>
      <c r="Z15203" s="90" t="str">
        <f t="shared" si="712"/>
        <v>2026/02/22 00:29</v>
      </c>
    </row>
    <row r="15204" spans="1:26" ht="3.6" customHeight="1" x14ac:dyDescent="0.2">
      <c r="A15204" s="86">
        <f t="shared" si="713"/>
        <v>46075</v>
      </c>
      <c r="B15204" s="270"/>
      <c r="C15204" s="272"/>
      <c r="D15204" s="273"/>
      <c r="E15204" s="89">
        <v>2.361111111111111E-2</v>
      </c>
      <c r="Y15204">
        <f t="shared" si="711"/>
        <v>0</v>
      </c>
      <c r="Z15204" s="90" t="str">
        <f t="shared" si="712"/>
        <v>2026/02/22 00:34</v>
      </c>
    </row>
    <row r="15205" spans="1:26" ht="3.6" customHeight="1" x14ac:dyDescent="0.2">
      <c r="A15205" s="86">
        <f t="shared" si="713"/>
        <v>46075</v>
      </c>
      <c r="B15205" s="270"/>
      <c r="C15205" s="272"/>
      <c r="D15205" s="273"/>
      <c r="E15205" s="89">
        <v>2.7083333333333334E-2</v>
      </c>
      <c r="Y15205">
        <f t="shared" si="711"/>
        <v>0</v>
      </c>
      <c r="Z15205" s="90" t="str">
        <f t="shared" si="712"/>
        <v>2026/02/22 00:39</v>
      </c>
    </row>
    <row r="15206" spans="1:26" ht="3.6" customHeight="1" x14ac:dyDescent="0.2">
      <c r="A15206" s="86">
        <f t="shared" si="713"/>
        <v>46075</v>
      </c>
      <c r="B15206" s="270"/>
      <c r="C15206" s="272"/>
      <c r="D15206" s="273"/>
      <c r="E15206" s="89">
        <v>3.0555555555555555E-2</v>
      </c>
      <c r="Y15206">
        <f t="shared" si="711"/>
        <v>0</v>
      </c>
      <c r="Z15206" s="90" t="str">
        <f t="shared" si="712"/>
        <v>2026/02/22 00:44</v>
      </c>
    </row>
    <row r="15207" spans="1:26" ht="3.6" customHeight="1" x14ac:dyDescent="0.2">
      <c r="A15207" s="86">
        <f t="shared" si="713"/>
        <v>46075</v>
      </c>
      <c r="B15207" s="270"/>
      <c r="C15207" s="272"/>
      <c r="D15207" s="273"/>
      <c r="E15207" s="89">
        <v>3.4027777777777775E-2</v>
      </c>
      <c r="Y15207">
        <f t="shared" si="711"/>
        <v>0</v>
      </c>
      <c r="Z15207" s="90" t="str">
        <f t="shared" si="712"/>
        <v>2026/02/22 00:49</v>
      </c>
    </row>
    <row r="15208" spans="1:26" ht="3.6" customHeight="1" x14ac:dyDescent="0.2">
      <c r="A15208" s="86">
        <f t="shared" si="713"/>
        <v>46075</v>
      </c>
      <c r="B15208" s="270"/>
      <c r="C15208" s="272"/>
      <c r="D15208" s="273"/>
      <c r="E15208" s="89">
        <v>3.7499999999999999E-2</v>
      </c>
      <c r="Y15208">
        <f t="shared" si="711"/>
        <v>0</v>
      </c>
      <c r="Z15208" s="90" t="str">
        <f t="shared" si="712"/>
        <v>2026/02/22 00:54</v>
      </c>
    </row>
    <row r="15209" spans="1:26" ht="3.6" customHeight="1" x14ac:dyDescent="0.2">
      <c r="A15209" s="86">
        <f t="shared" si="713"/>
        <v>46075</v>
      </c>
      <c r="B15209" s="270"/>
      <c r="C15209" s="272"/>
      <c r="D15209" s="273"/>
      <c r="E15209" s="89">
        <v>4.0972222222222222E-2</v>
      </c>
      <c r="Y15209">
        <f t="shared" si="711"/>
        <v>0</v>
      </c>
      <c r="Z15209" s="90" t="str">
        <f t="shared" si="712"/>
        <v>2026/02/22 00:59</v>
      </c>
    </row>
    <row r="15210" spans="1:26" ht="3.6" customHeight="1" x14ac:dyDescent="0.2">
      <c r="A15210" s="86">
        <f t="shared" si="713"/>
        <v>46075</v>
      </c>
      <c r="B15210" s="270"/>
      <c r="C15210" s="272"/>
      <c r="D15210" s="273">
        <v>0.79166666666666663</v>
      </c>
      <c r="E15210" s="89">
        <v>2.7777777777777779E-3</v>
      </c>
      <c r="Y15210">
        <f t="shared" si="711"/>
        <v>0</v>
      </c>
      <c r="Z15210" s="90" t="str">
        <f t="shared" si="712"/>
        <v>2026/02/22 19:04</v>
      </c>
    </row>
    <row r="15211" spans="1:26" ht="3.6" customHeight="1" x14ac:dyDescent="0.2">
      <c r="A15211" s="86">
        <f t="shared" si="713"/>
        <v>46075</v>
      </c>
      <c r="B15211" s="270"/>
      <c r="C15211" s="272"/>
      <c r="D15211" s="273"/>
      <c r="E15211" s="89">
        <v>6.2499999999999995E-3</v>
      </c>
      <c r="Y15211">
        <f t="shared" si="711"/>
        <v>0</v>
      </c>
      <c r="Z15211" s="90" t="str">
        <f t="shared" si="712"/>
        <v>2026/02/22 00:09</v>
      </c>
    </row>
    <row r="15212" spans="1:26" ht="3.6" customHeight="1" x14ac:dyDescent="0.2">
      <c r="A15212" s="86">
        <f t="shared" si="713"/>
        <v>46075</v>
      </c>
      <c r="B15212" s="270"/>
      <c r="C15212" s="272"/>
      <c r="D15212" s="273"/>
      <c r="E15212" s="89">
        <v>9.7222222222222224E-3</v>
      </c>
      <c r="Y15212">
        <f t="shared" si="711"/>
        <v>0</v>
      </c>
      <c r="Z15212" s="90" t="str">
        <f t="shared" si="712"/>
        <v>2026/02/22 00:14</v>
      </c>
    </row>
    <row r="15213" spans="1:26" ht="3.6" customHeight="1" x14ac:dyDescent="0.2">
      <c r="A15213" s="86">
        <f t="shared" si="713"/>
        <v>46075</v>
      </c>
      <c r="B15213" s="270"/>
      <c r="C15213" s="272"/>
      <c r="D15213" s="273"/>
      <c r="E15213" s="89">
        <v>1.3194444444444444E-2</v>
      </c>
      <c r="Y15213">
        <f t="shared" si="711"/>
        <v>0</v>
      </c>
      <c r="Z15213" s="90" t="str">
        <f t="shared" si="712"/>
        <v>2026/02/22 00:19</v>
      </c>
    </row>
    <row r="15214" spans="1:26" ht="3.6" customHeight="1" x14ac:dyDescent="0.2">
      <c r="A15214" s="86">
        <f t="shared" si="713"/>
        <v>46075</v>
      </c>
      <c r="B15214" s="270"/>
      <c r="C15214" s="272"/>
      <c r="D15214" s="273"/>
      <c r="E15214" s="89">
        <v>1.6666666666666666E-2</v>
      </c>
      <c r="Y15214">
        <f t="shared" si="711"/>
        <v>0</v>
      </c>
      <c r="Z15214" s="90" t="str">
        <f t="shared" si="712"/>
        <v>2026/02/22 00:24</v>
      </c>
    </row>
    <row r="15215" spans="1:26" ht="3.6" customHeight="1" x14ac:dyDescent="0.2">
      <c r="A15215" s="86">
        <f t="shared" si="713"/>
        <v>46075</v>
      </c>
      <c r="B15215" s="270"/>
      <c r="C15215" s="272"/>
      <c r="D15215" s="273"/>
      <c r="E15215" s="89">
        <v>2.013888888888889E-2</v>
      </c>
      <c r="Y15215">
        <f t="shared" si="711"/>
        <v>0</v>
      </c>
      <c r="Z15215" s="90" t="str">
        <f t="shared" si="712"/>
        <v>2026/02/22 00:29</v>
      </c>
    </row>
    <row r="15216" spans="1:26" ht="3.6" customHeight="1" x14ac:dyDescent="0.2">
      <c r="A15216" s="86">
        <f t="shared" si="713"/>
        <v>46075</v>
      </c>
      <c r="B15216" s="270"/>
      <c r="C15216" s="272"/>
      <c r="D15216" s="273"/>
      <c r="E15216" s="89">
        <v>2.361111111111111E-2</v>
      </c>
      <c r="Y15216">
        <f t="shared" si="711"/>
        <v>0</v>
      </c>
      <c r="Z15216" s="90" t="str">
        <f t="shared" si="712"/>
        <v>2026/02/22 00:34</v>
      </c>
    </row>
    <row r="15217" spans="1:26" ht="3.6" customHeight="1" x14ac:dyDescent="0.2">
      <c r="A15217" s="86">
        <f t="shared" si="713"/>
        <v>46075</v>
      </c>
      <c r="B15217" s="270"/>
      <c r="C15217" s="272"/>
      <c r="D15217" s="273"/>
      <c r="E15217" s="89">
        <v>2.7083333333333334E-2</v>
      </c>
      <c r="Y15217">
        <f t="shared" si="711"/>
        <v>0</v>
      </c>
      <c r="Z15217" s="90" t="str">
        <f t="shared" si="712"/>
        <v>2026/02/22 00:39</v>
      </c>
    </row>
    <row r="15218" spans="1:26" ht="3.6" customHeight="1" x14ac:dyDescent="0.2">
      <c r="A15218" s="86">
        <f t="shared" si="713"/>
        <v>46075</v>
      </c>
      <c r="B15218" s="270"/>
      <c r="C15218" s="272"/>
      <c r="D15218" s="273"/>
      <c r="E15218" s="89">
        <v>3.0555555555555555E-2</v>
      </c>
      <c r="Y15218">
        <f t="shared" si="711"/>
        <v>0</v>
      </c>
      <c r="Z15218" s="90" t="str">
        <f t="shared" si="712"/>
        <v>2026/02/22 00:44</v>
      </c>
    </row>
    <row r="15219" spans="1:26" ht="3.6" customHeight="1" x14ac:dyDescent="0.2">
      <c r="A15219" s="86">
        <f t="shared" si="713"/>
        <v>46075</v>
      </c>
      <c r="B15219" s="270"/>
      <c r="C15219" s="272"/>
      <c r="D15219" s="273"/>
      <c r="E15219" s="89">
        <v>3.4027777777777775E-2</v>
      </c>
      <c r="Y15219">
        <f t="shared" si="711"/>
        <v>0</v>
      </c>
      <c r="Z15219" s="90" t="str">
        <f t="shared" si="712"/>
        <v>2026/02/22 00:49</v>
      </c>
    </row>
    <row r="15220" spans="1:26" ht="3.6" customHeight="1" x14ac:dyDescent="0.2">
      <c r="A15220" s="86">
        <f t="shared" si="713"/>
        <v>46075</v>
      </c>
      <c r="B15220" s="270"/>
      <c r="C15220" s="272"/>
      <c r="D15220" s="273"/>
      <c r="E15220" s="89">
        <v>3.7499999999999999E-2</v>
      </c>
      <c r="Y15220">
        <f t="shared" si="711"/>
        <v>0</v>
      </c>
      <c r="Z15220" s="90" t="str">
        <f t="shared" si="712"/>
        <v>2026/02/22 00:54</v>
      </c>
    </row>
    <row r="15221" spans="1:26" ht="3.6" customHeight="1" x14ac:dyDescent="0.2">
      <c r="A15221" s="86">
        <f t="shared" si="713"/>
        <v>46075</v>
      </c>
      <c r="B15221" s="270"/>
      <c r="C15221" s="272"/>
      <c r="D15221" s="273"/>
      <c r="E15221" s="89">
        <v>4.0972222222222222E-2</v>
      </c>
      <c r="Y15221">
        <f t="shared" si="711"/>
        <v>0</v>
      </c>
      <c r="Z15221" s="90" t="str">
        <f t="shared" si="712"/>
        <v>2026/02/22 00:59</v>
      </c>
    </row>
    <row r="15222" spans="1:26" ht="3.6" customHeight="1" x14ac:dyDescent="0.2">
      <c r="A15222" s="86">
        <f t="shared" si="713"/>
        <v>46075</v>
      </c>
      <c r="B15222" s="270"/>
      <c r="C15222" s="272"/>
      <c r="D15222" s="273">
        <v>0.83333333333333337</v>
      </c>
      <c r="E15222" s="89">
        <v>2.7777777777777779E-3</v>
      </c>
      <c r="Y15222">
        <f t="shared" si="711"/>
        <v>0</v>
      </c>
      <c r="Z15222" s="90" t="str">
        <f t="shared" si="712"/>
        <v>2026/02/22 20:04</v>
      </c>
    </row>
    <row r="15223" spans="1:26" ht="3.6" customHeight="1" x14ac:dyDescent="0.2">
      <c r="A15223" s="86">
        <f t="shared" si="713"/>
        <v>46075</v>
      </c>
      <c r="B15223" s="270"/>
      <c r="C15223" s="272"/>
      <c r="D15223" s="273"/>
      <c r="E15223" s="89">
        <v>6.2499999999999995E-3</v>
      </c>
      <c r="Y15223">
        <f t="shared" si="711"/>
        <v>0</v>
      </c>
      <c r="Z15223" s="90" t="str">
        <f t="shared" si="712"/>
        <v>2026/02/22 00:09</v>
      </c>
    </row>
    <row r="15224" spans="1:26" ht="3.6" customHeight="1" x14ac:dyDescent="0.2">
      <c r="A15224" s="86">
        <f t="shared" si="713"/>
        <v>46075</v>
      </c>
      <c r="B15224" s="270"/>
      <c r="C15224" s="272"/>
      <c r="D15224" s="273"/>
      <c r="E15224" s="89">
        <v>9.7222222222222224E-3</v>
      </c>
      <c r="Y15224">
        <f t="shared" si="711"/>
        <v>0</v>
      </c>
      <c r="Z15224" s="90" t="str">
        <f t="shared" si="712"/>
        <v>2026/02/22 00:14</v>
      </c>
    </row>
    <row r="15225" spans="1:26" ht="3.6" customHeight="1" x14ac:dyDescent="0.2">
      <c r="A15225" s="86">
        <f t="shared" si="713"/>
        <v>46075</v>
      </c>
      <c r="B15225" s="270"/>
      <c r="C15225" s="272"/>
      <c r="D15225" s="273"/>
      <c r="E15225" s="89">
        <v>1.3194444444444444E-2</v>
      </c>
      <c r="Y15225">
        <f t="shared" si="711"/>
        <v>0</v>
      </c>
      <c r="Z15225" s="90" t="str">
        <f t="shared" si="712"/>
        <v>2026/02/22 00:19</v>
      </c>
    </row>
    <row r="15226" spans="1:26" ht="3.6" customHeight="1" x14ac:dyDescent="0.2">
      <c r="A15226" s="86">
        <f t="shared" si="713"/>
        <v>46075</v>
      </c>
      <c r="B15226" s="270"/>
      <c r="C15226" s="272"/>
      <c r="D15226" s="273"/>
      <c r="E15226" s="89">
        <v>1.6666666666666666E-2</v>
      </c>
      <c r="Y15226">
        <f t="shared" si="711"/>
        <v>0</v>
      </c>
      <c r="Z15226" s="90" t="str">
        <f t="shared" si="712"/>
        <v>2026/02/22 00:24</v>
      </c>
    </row>
    <row r="15227" spans="1:26" ht="3.6" customHeight="1" x14ac:dyDescent="0.2">
      <c r="A15227" s="86">
        <f t="shared" si="713"/>
        <v>46075</v>
      </c>
      <c r="B15227" s="270"/>
      <c r="C15227" s="272"/>
      <c r="D15227" s="273"/>
      <c r="E15227" s="89">
        <v>2.013888888888889E-2</v>
      </c>
      <c r="Y15227">
        <f t="shared" si="711"/>
        <v>0</v>
      </c>
      <c r="Z15227" s="90" t="str">
        <f t="shared" si="712"/>
        <v>2026/02/22 00:29</v>
      </c>
    </row>
    <row r="15228" spans="1:26" ht="3.6" customHeight="1" x14ac:dyDescent="0.2">
      <c r="A15228" s="86">
        <f t="shared" si="713"/>
        <v>46075</v>
      </c>
      <c r="B15228" s="270"/>
      <c r="C15228" s="272"/>
      <c r="D15228" s="273"/>
      <c r="E15228" s="89">
        <v>2.361111111111111E-2</v>
      </c>
      <c r="Y15228">
        <f t="shared" si="711"/>
        <v>0</v>
      </c>
      <c r="Z15228" s="90" t="str">
        <f t="shared" si="712"/>
        <v>2026/02/22 00:34</v>
      </c>
    </row>
    <row r="15229" spans="1:26" ht="3.6" customHeight="1" x14ac:dyDescent="0.2">
      <c r="A15229" s="86">
        <f t="shared" si="713"/>
        <v>46075</v>
      </c>
      <c r="B15229" s="270"/>
      <c r="C15229" s="272"/>
      <c r="D15229" s="273"/>
      <c r="E15229" s="89">
        <v>2.7083333333333334E-2</v>
      </c>
      <c r="Y15229">
        <f t="shared" si="711"/>
        <v>0</v>
      </c>
      <c r="Z15229" s="90" t="str">
        <f t="shared" si="712"/>
        <v>2026/02/22 00:39</v>
      </c>
    </row>
    <row r="15230" spans="1:26" ht="3.6" customHeight="1" x14ac:dyDescent="0.2">
      <c r="A15230" s="86">
        <f t="shared" si="713"/>
        <v>46075</v>
      </c>
      <c r="B15230" s="270"/>
      <c r="C15230" s="272"/>
      <c r="D15230" s="273"/>
      <c r="E15230" s="89">
        <v>3.0555555555555555E-2</v>
      </c>
      <c r="Y15230">
        <f t="shared" si="711"/>
        <v>0</v>
      </c>
      <c r="Z15230" s="90" t="str">
        <f t="shared" si="712"/>
        <v>2026/02/22 00:44</v>
      </c>
    </row>
    <row r="15231" spans="1:26" ht="3.6" customHeight="1" x14ac:dyDescent="0.2">
      <c r="A15231" s="86">
        <f t="shared" si="713"/>
        <v>46075</v>
      </c>
      <c r="B15231" s="270"/>
      <c r="C15231" s="272"/>
      <c r="D15231" s="273"/>
      <c r="E15231" s="89">
        <v>3.4027777777777775E-2</v>
      </c>
      <c r="Y15231">
        <f t="shared" si="711"/>
        <v>0</v>
      </c>
      <c r="Z15231" s="90" t="str">
        <f t="shared" si="712"/>
        <v>2026/02/22 00:49</v>
      </c>
    </row>
    <row r="15232" spans="1:26" ht="3.6" customHeight="1" x14ac:dyDescent="0.2">
      <c r="A15232" s="86">
        <f t="shared" si="713"/>
        <v>46075</v>
      </c>
      <c r="B15232" s="270"/>
      <c r="C15232" s="272"/>
      <c r="D15232" s="273"/>
      <c r="E15232" s="89">
        <v>3.7499999999999999E-2</v>
      </c>
      <c r="Y15232">
        <f t="shared" si="711"/>
        <v>0</v>
      </c>
      <c r="Z15232" s="90" t="str">
        <f t="shared" si="712"/>
        <v>2026/02/22 00:54</v>
      </c>
    </row>
    <row r="15233" spans="1:26" ht="3.6" customHeight="1" x14ac:dyDescent="0.2">
      <c r="A15233" s="86">
        <f t="shared" si="713"/>
        <v>46075</v>
      </c>
      <c r="B15233" s="270"/>
      <c r="C15233" s="272"/>
      <c r="D15233" s="273"/>
      <c r="E15233" s="89">
        <v>4.0972222222222222E-2</v>
      </c>
      <c r="Y15233">
        <f t="shared" si="711"/>
        <v>0</v>
      </c>
      <c r="Z15233" s="90" t="str">
        <f t="shared" si="712"/>
        <v>2026/02/22 00:59</v>
      </c>
    </row>
    <row r="15234" spans="1:26" ht="3.6" customHeight="1" x14ac:dyDescent="0.2">
      <c r="A15234" s="86">
        <f t="shared" si="713"/>
        <v>46075</v>
      </c>
      <c r="B15234" s="270"/>
      <c r="C15234" s="272"/>
      <c r="D15234" s="273">
        <v>0.875</v>
      </c>
      <c r="E15234" s="89">
        <v>2.7777777777777779E-3</v>
      </c>
      <c r="Y15234">
        <f t="shared" si="711"/>
        <v>0</v>
      </c>
      <c r="Z15234" s="90" t="str">
        <f t="shared" si="712"/>
        <v>2026/02/22 21:04</v>
      </c>
    </row>
    <row r="15235" spans="1:26" ht="3.6" customHeight="1" x14ac:dyDescent="0.2">
      <c r="A15235" s="86">
        <f t="shared" si="713"/>
        <v>46075</v>
      </c>
      <c r="B15235" s="270"/>
      <c r="C15235" s="272"/>
      <c r="D15235" s="273"/>
      <c r="E15235" s="89">
        <v>6.2499999999999995E-3</v>
      </c>
      <c r="Y15235">
        <f t="shared" si="711"/>
        <v>0</v>
      </c>
      <c r="Z15235" s="90" t="str">
        <f t="shared" si="712"/>
        <v>2026/02/22 00:09</v>
      </c>
    </row>
    <row r="15236" spans="1:26" ht="3.6" customHeight="1" x14ac:dyDescent="0.2">
      <c r="A15236" s="86">
        <f t="shared" si="713"/>
        <v>46075</v>
      </c>
      <c r="B15236" s="270"/>
      <c r="C15236" s="272"/>
      <c r="D15236" s="273"/>
      <c r="E15236" s="89">
        <v>9.7222222222222224E-3</v>
      </c>
      <c r="Y15236">
        <f t="shared" si="711"/>
        <v>0</v>
      </c>
      <c r="Z15236" s="90" t="str">
        <f t="shared" si="712"/>
        <v>2026/02/22 00:14</v>
      </c>
    </row>
    <row r="15237" spans="1:26" ht="3.6" customHeight="1" x14ac:dyDescent="0.2">
      <c r="A15237" s="86">
        <f t="shared" si="713"/>
        <v>46075</v>
      </c>
      <c r="B15237" s="270"/>
      <c r="C15237" s="272"/>
      <c r="D15237" s="273"/>
      <c r="E15237" s="89">
        <v>1.3194444444444444E-2</v>
      </c>
      <c r="Y15237">
        <f t="shared" si="711"/>
        <v>0</v>
      </c>
      <c r="Z15237" s="90" t="str">
        <f t="shared" si="712"/>
        <v>2026/02/22 00:19</v>
      </c>
    </row>
    <row r="15238" spans="1:26" ht="3.6" customHeight="1" x14ac:dyDescent="0.2">
      <c r="A15238" s="86">
        <f t="shared" si="713"/>
        <v>46075</v>
      </c>
      <c r="B15238" s="270"/>
      <c r="C15238" s="272"/>
      <c r="D15238" s="273"/>
      <c r="E15238" s="89">
        <v>1.6666666666666666E-2</v>
      </c>
      <c r="Y15238">
        <f t="shared" si="711"/>
        <v>0</v>
      </c>
      <c r="Z15238" s="90" t="str">
        <f t="shared" si="712"/>
        <v>2026/02/22 00:24</v>
      </c>
    </row>
    <row r="15239" spans="1:26" ht="3.6" customHeight="1" x14ac:dyDescent="0.2">
      <c r="A15239" s="86">
        <f t="shared" si="713"/>
        <v>46075</v>
      </c>
      <c r="B15239" s="270"/>
      <c r="C15239" s="272"/>
      <c r="D15239" s="273"/>
      <c r="E15239" s="89">
        <v>2.013888888888889E-2</v>
      </c>
      <c r="Y15239">
        <f t="shared" ref="Y15239:Y15302" si="714">COUNTA(F15239:X15239)</f>
        <v>0</v>
      </c>
      <c r="Z15239" s="90" t="str">
        <f t="shared" ref="Z15239:Z15302" si="715">TEXT(A15239,"yyyy/mm/dd")&amp; " " &amp;TEXT(D15239+E15239,"hh:mm")</f>
        <v>2026/02/22 00:29</v>
      </c>
    </row>
    <row r="15240" spans="1:26" ht="3.6" customHeight="1" x14ac:dyDescent="0.2">
      <c r="A15240" s="86">
        <f t="shared" ref="A15240:A15303" si="716">IF(B15240&lt;&gt;"",B15240,A15239)</f>
        <v>46075</v>
      </c>
      <c r="B15240" s="270"/>
      <c r="C15240" s="272"/>
      <c r="D15240" s="273"/>
      <c r="E15240" s="89">
        <v>2.361111111111111E-2</v>
      </c>
      <c r="Y15240">
        <f t="shared" si="714"/>
        <v>0</v>
      </c>
      <c r="Z15240" s="90" t="str">
        <f t="shared" si="715"/>
        <v>2026/02/22 00:34</v>
      </c>
    </row>
    <row r="15241" spans="1:26" ht="3.6" customHeight="1" x14ac:dyDescent="0.2">
      <c r="A15241" s="86">
        <f t="shared" si="716"/>
        <v>46075</v>
      </c>
      <c r="B15241" s="270"/>
      <c r="C15241" s="272"/>
      <c r="D15241" s="273"/>
      <c r="E15241" s="89">
        <v>2.7083333333333334E-2</v>
      </c>
      <c r="Y15241">
        <f t="shared" si="714"/>
        <v>0</v>
      </c>
      <c r="Z15241" s="90" t="str">
        <f t="shared" si="715"/>
        <v>2026/02/22 00:39</v>
      </c>
    </row>
    <row r="15242" spans="1:26" ht="3.6" customHeight="1" x14ac:dyDescent="0.2">
      <c r="A15242" s="86">
        <f t="shared" si="716"/>
        <v>46075</v>
      </c>
      <c r="B15242" s="270"/>
      <c r="C15242" s="272"/>
      <c r="D15242" s="273"/>
      <c r="E15242" s="89">
        <v>3.0555555555555555E-2</v>
      </c>
      <c r="Y15242">
        <f t="shared" si="714"/>
        <v>0</v>
      </c>
      <c r="Z15242" s="90" t="str">
        <f t="shared" si="715"/>
        <v>2026/02/22 00:44</v>
      </c>
    </row>
    <row r="15243" spans="1:26" ht="3.6" customHeight="1" x14ac:dyDescent="0.2">
      <c r="A15243" s="86">
        <f t="shared" si="716"/>
        <v>46075</v>
      </c>
      <c r="B15243" s="270"/>
      <c r="C15243" s="272"/>
      <c r="D15243" s="273"/>
      <c r="E15243" s="89">
        <v>3.4027777777777775E-2</v>
      </c>
      <c r="Y15243">
        <f t="shared" si="714"/>
        <v>0</v>
      </c>
      <c r="Z15243" s="90" t="str">
        <f t="shared" si="715"/>
        <v>2026/02/22 00:49</v>
      </c>
    </row>
    <row r="15244" spans="1:26" ht="3.6" customHeight="1" x14ac:dyDescent="0.2">
      <c r="A15244" s="86">
        <f t="shared" si="716"/>
        <v>46075</v>
      </c>
      <c r="B15244" s="270"/>
      <c r="C15244" s="272"/>
      <c r="D15244" s="273"/>
      <c r="E15244" s="89">
        <v>3.7499999999999999E-2</v>
      </c>
      <c r="Y15244">
        <f t="shared" si="714"/>
        <v>0</v>
      </c>
      <c r="Z15244" s="90" t="str">
        <f t="shared" si="715"/>
        <v>2026/02/22 00:54</v>
      </c>
    </row>
    <row r="15245" spans="1:26" ht="3.6" customHeight="1" x14ac:dyDescent="0.2">
      <c r="A15245" s="86">
        <f t="shared" si="716"/>
        <v>46075</v>
      </c>
      <c r="B15245" s="270"/>
      <c r="C15245" s="272"/>
      <c r="D15245" s="273"/>
      <c r="E15245" s="89">
        <v>4.0972222222222222E-2</v>
      </c>
      <c r="Y15245">
        <f t="shared" si="714"/>
        <v>0</v>
      </c>
      <c r="Z15245" s="90" t="str">
        <f t="shared" si="715"/>
        <v>2026/02/22 00:59</v>
      </c>
    </row>
    <row r="15246" spans="1:26" ht="3.6" customHeight="1" x14ac:dyDescent="0.2">
      <c r="A15246" s="86">
        <f t="shared" si="716"/>
        <v>46075</v>
      </c>
      <c r="B15246" s="270"/>
      <c r="C15246" s="272"/>
      <c r="D15246" s="273">
        <v>0.91666666666666663</v>
      </c>
      <c r="E15246" s="89">
        <v>2.7777777777777779E-3</v>
      </c>
      <c r="Y15246">
        <f t="shared" si="714"/>
        <v>0</v>
      </c>
      <c r="Z15246" s="90" t="str">
        <f t="shared" si="715"/>
        <v>2026/02/22 22:04</v>
      </c>
    </row>
    <row r="15247" spans="1:26" ht="3.6" customHeight="1" x14ac:dyDescent="0.2">
      <c r="A15247" s="86">
        <f t="shared" si="716"/>
        <v>46075</v>
      </c>
      <c r="B15247" s="270"/>
      <c r="C15247" s="272"/>
      <c r="D15247" s="273"/>
      <c r="E15247" s="89">
        <v>6.2499999999999995E-3</v>
      </c>
      <c r="Y15247">
        <f t="shared" si="714"/>
        <v>0</v>
      </c>
      <c r="Z15247" s="90" t="str">
        <f t="shared" si="715"/>
        <v>2026/02/22 00:09</v>
      </c>
    </row>
    <row r="15248" spans="1:26" ht="3.6" customHeight="1" x14ac:dyDescent="0.2">
      <c r="A15248" s="86">
        <f t="shared" si="716"/>
        <v>46075</v>
      </c>
      <c r="B15248" s="270"/>
      <c r="C15248" s="272"/>
      <c r="D15248" s="273"/>
      <c r="E15248" s="89">
        <v>9.7222222222222224E-3</v>
      </c>
      <c r="Y15248">
        <f t="shared" si="714"/>
        <v>0</v>
      </c>
      <c r="Z15248" s="90" t="str">
        <f t="shared" si="715"/>
        <v>2026/02/22 00:14</v>
      </c>
    </row>
    <row r="15249" spans="1:26" ht="3.6" customHeight="1" x14ac:dyDescent="0.2">
      <c r="A15249" s="86">
        <f t="shared" si="716"/>
        <v>46075</v>
      </c>
      <c r="B15249" s="270"/>
      <c r="C15249" s="272"/>
      <c r="D15249" s="273"/>
      <c r="E15249" s="89">
        <v>1.3194444444444444E-2</v>
      </c>
      <c r="Y15249">
        <f t="shared" si="714"/>
        <v>0</v>
      </c>
      <c r="Z15249" s="90" t="str">
        <f t="shared" si="715"/>
        <v>2026/02/22 00:19</v>
      </c>
    </row>
    <row r="15250" spans="1:26" ht="3.6" customHeight="1" x14ac:dyDescent="0.2">
      <c r="A15250" s="86">
        <f t="shared" si="716"/>
        <v>46075</v>
      </c>
      <c r="B15250" s="270"/>
      <c r="C15250" s="272"/>
      <c r="D15250" s="273"/>
      <c r="E15250" s="89">
        <v>1.6666666666666666E-2</v>
      </c>
      <c r="Y15250">
        <f t="shared" si="714"/>
        <v>0</v>
      </c>
      <c r="Z15250" s="90" t="str">
        <f t="shared" si="715"/>
        <v>2026/02/22 00:24</v>
      </c>
    </row>
    <row r="15251" spans="1:26" ht="3.6" customHeight="1" x14ac:dyDescent="0.2">
      <c r="A15251" s="86">
        <f t="shared" si="716"/>
        <v>46075</v>
      </c>
      <c r="B15251" s="270"/>
      <c r="C15251" s="272"/>
      <c r="D15251" s="273"/>
      <c r="E15251" s="89">
        <v>2.013888888888889E-2</v>
      </c>
      <c r="Y15251">
        <f t="shared" si="714"/>
        <v>0</v>
      </c>
      <c r="Z15251" s="90" t="str">
        <f t="shared" si="715"/>
        <v>2026/02/22 00:29</v>
      </c>
    </row>
    <row r="15252" spans="1:26" ht="3.6" customHeight="1" x14ac:dyDescent="0.2">
      <c r="A15252" s="86">
        <f t="shared" si="716"/>
        <v>46075</v>
      </c>
      <c r="B15252" s="270"/>
      <c r="C15252" s="272"/>
      <c r="D15252" s="273"/>
      <c r="E15252" s="89">
        <v>2.361111111111111E-2</v>
      </c>
      <c r="Y15252">
        <f t="shared" si="714"/>
        <v>0</v>
      </c>
      <c r="Z15252" s="90" t="str">
        <f t="shared" si="715"/>
        <v>2026/02/22 00:34</v>
      </c>
    </row>
    <row r="15253" spans="1:26" ht="3.6" customHeight="1" x14ac:dyDescent="0.2">
      <c r="A15253" s="86">
        <f t="shared" si="716"/>
        <v>46075</v>
      </c>
      <c r="B15253" s="270"/>
      <c r="C15253" s="272"/>
      <c r="D15253" s="273"/>
      <c r="E15253" s="89">
        <v>2.7083333333333334E-2</v>
      </c>
      <c r="Y15253">
        <f t="shared" si="714"/>
        <v>0</v>
      </c>
      <c r="Z15253" s="90" t="str">
        <f t="shared" si="715"/>
        <v>2026/02/22 00:39</v>
      </c>
    </row>
    <row r="15254" spans="1:26" ht="3.6" customHeight="1" x14ac:dyDescent="0.2">
      <c r="A15254" s="86">
        <f t="shared" si="716"/>
        <v>46075</v>
      </c>
      <c r="B15254" s="270"/>
      <c r="C15254" s="272"/>
      <c r="D15254" s="273"/>
      <c r="E15254" s="89">
        <v>3.0555555555555555E-2</v>
      </c>
      <c r="Y15254">
        <f t="shared" si="714"/>
        <v>0</v>
      </c>
      <c r="Z15254" s="90" t="str">
        <f t="shared" si="715"/>
        <v>2026/02/22 00:44</v>
      </c>
    </row>
    <row r="15255" spans="1:26" ht="3.6" customHeight="1" x14ac:dyDescent="0.2">
      <c r="A15255" s="86">
        <f t="shared" si="716"/>
        <v>46075</v>
      </c>
      <c r="B15255" s="270"/>
      <c r="C15255" s="272"/>
      <c r="D15255" s="273"/>
      <c r="E15255" s="89">
        <v>3.4027777777777775E-2</v>
      </c>
      <c r="Y15255">
        <f t="shared" si="714"/>
        <v>0</v>
      </c>
      <c r="Z15255" s="90" t="str">
        <f t="shared" si="715"/>
        <v>2026/02/22 00:49</v>
      </c>
    </row>
    <row r="15256" spans="1:26" ht="3.6" customHeight="1" x14ac:dyDescent="0.2">
      <c r="A15256" s="86">
        <f t="shared" si="716"/>
        <v>46075</v>
      </c>
      <c r="B15256" s="270"/>
      <c r="C15256" s="272"/>
      <c r="D15256" s="273"/>
      <c r="E15256" s="89">
        <v>3.7499999999999999E-2</v>
      </c>
      <c r="Y15256">
        <f t="shared" si="714"/>
        <v>0</v>
      </c>
      <c r="Z15256" s="90" t="str">
        <f t="shared" si="715"/>
        <v>2026/02/22 00:54</v>
      </c>
    </row>
    <row r="15257" spans="1:26" ht="3.6" customHeight="1" x14ac:dyDescent="0.2">
      <c r="A15257" s="86">
        <f t="shared" si="716"/>
        <v>46075</v>
      </c>
      <c r="B15257" s="270"/>
      <c r="C15257" s="272"/>
      <c r="D15257" s="273"/>
      <c r="E15257" s="89">
        <v>4.0972222222222222E-2</v>
      </c>
      <c r="Y15257">
        <f t="shared" si="714"/>
        <v>0</v>
      </c>
      <c r="Z15257" s="90" t="str">
        <f t="shared" si="715"/>
        <v>2026/02/22 00:59</v>
      </c>
    </row>
    <row r="15258" spans="1:26" ht="3.6" customHeight="1" x14ac:dyDescent="0.2">
      <c r="A15258" s="86">
        <f t="shared" si="716"/>
        <v>46075</v>
      </c>
      <c r="B15258" s="270"/>
      <c r="C15258" s="272"/>
      <c r="D15258" s="273">
        <v>0.95833333333333337</v>
      </c>
      <c r="E15258" s="89">
        <v>2.7777777777777779E-3</v>
      </c>
      <c r="Y15258">
        <f t="shared" si="714"/>
        <v>0</v>
      </c>
      <c r="Z15258" s="90" t="str">
        <f t="shared" si="715"/>
        <v>2026/02/22 23:04</v>
      </c>
    </row>
    <row r="15259" spans="1:26" ht="3.6" customHeight="1" x14ac:dyDescent="0.2">
      <c r="A15259" s="86">
        <f t="shared" si="716"/>
        <v>46075</v>
      </c>
      <c r="B15259" s="270"/>
      <c r="C15259" s="272"/>
      <c r="D15259" s="273"/>
      <c r="E15259" s="89">
        <v>6.2499999999999995E-3</v>
      </c>
      <c r="Y15259">
        <f t="shared" si="714"/>
        <v>0</v>
      </c>
      <c r="Z15259" s="90" t="str">
        <f t="shared" si="715"/>
        <v>2026/02/22 00:09</v>
      </c>
    </row>
    <row r="15260" spans="1:26" ht="3.6" customHeight="1" x14ac:dyDescent="0.2">
      <c r="A15260" s="86">
        <f t="shared" si="716"/>
        <v>46075</v>
      </c>
      <c r="B15260" s="270"/>
      <c r="C15260" s="272"/>
      <c r="D15260" s="273"/>
      <c r="E15260" s="89">
        <v>9.7222222222222224E-3</v>
      </c>
      <c r="Y15260">
        <f t="shared" si="714"/>
        <v>0</v>
      </c>
      <c r="Z15260" s="90" t="str">
        <f t="shared" si="715"/>
        <v>2026/02/22 00:14</v>
      </c>
    </row>
    <row r="15261" spans="1:26" ht="3.6" customHeight="1" x14ac:dyDescent="0.2">
      <c r="A15261" s="86">
        <f t="shared" si="716"/>
        <v>46075</v>
      </c>
      <c r="B15261" s="270"/>
      <c r="C15261" s="272"/>
      <c r="D15261" s="273"/>
      <c r="E15261" s="89">
        <v>1.3194444444444444E-2</v>
      </c>
      <c r="Y15261">
        <f t="shared" si="714"/>
        <v>0</v>
      </c>
      <c r="Z15261" s="90" t="str">
        <f t="shared" si="715"/>
        <v>2026/02/22 00:19</v>
      </c>
    </row>
    <row r="15262" spans="1:26" ht="3.6" customHeight="1" x14ac:dyDescent="0.2">
      <c r="A15262" s="86">
        <f t="shared" si="716"/>
        <v>46075</v>
      </c>
      <c r="B15262" s="270"/>
      <c r="C15262" s="272"/>
      <c r="D15262" s="273"/>
      <c r="E15262" s="89">
        <v>1.6666666666666666E-2</v>
      </c>
      <c r="Y15262">
        <f t="shared" si="714"/>
        <v>0</v>
      </c>
      <c r="Z15262" s="90" t="str">
        <f t="shared" si="715"/>
        <v>2026/02/22 00:24</v>
      </c>
    </row>
    <row r="15263" spans="1:26" ht="3.6" customHeight="1" x14ac:dyDescent="0.2">
      <c r="A15263" s="86">
        <f t="shared" si="716"/>
        <v>46075</v>
      </c>
      <c r="B15263" s="270"/>
      <c r="C15263" s="272"/>
      <c r="D15263" s="273"/>
      <c r="E15263" s="89">
        <v>2.013888888888889E-2</v>
      </c>
      <c r="Y15263">
        <f t="shared" si="714"/>
        <v>0</v>
      </c>
      <c r="Z15263" s="90" t="str">
        <f t="shared" si="715"/>
        <v>2026/02/22 00:29</v>
      </c>
    </row>
    <row r="15264" spans="1:26" ht="3.6" customHeight="1" x14ac:dyDescent="0.2">
      <c r="A15264" s="86">
        <f t="shared" si="716"/>
        <v>46075</v>
      </c>
      <c r="B15264" s="270"/>
      <c r="C15264" s="272"/>
      <c r="D15264" s="273"/>
      <c r="E15264" s="89">
        <v>2.361111111111111E-2</v>
      </c>
      <c r="Y15264">
        <f t="shared" si="714"/>
        <v>0</v>
      </c>
      <c r="Z15264" s="90" t="str">
        <f t="shared" si="715"/>
        <v>2026/02/22 00:34</v>
      </c>
    </row>
    <row r="15265" spans="1:26" ht="3.6" customHeight="1" x14ac:dyDescent="0.2">
      <c r="A15265" s="86">
        <f t="shared" si="716"/>
        <v>46075</v>
      </c>
      <c r="B15265" s="270"/>
      <c r="C15265" s="272"/>
      <c r="D15265" s="273"/>
      <c r="E15265" s="89">
        <v>2.7083333333333334E-2</v>
      </c>
      <c r="Y15265">
        <f t="shared" si="714"/>
        <v>0</v>
      </c>
      <c r="Z15265" s="90" t="str">
        <f t="shared" si="715"/>
        <v>2026/02/22 00:39</v>
      </c>
    </row>
    <row r="15266" spans="1:26" ht="3.6" customHeight="1" x14ac:dyDescent="0.2">
      <c r="A15266" s="86">
        <f t="shared" si="716"/>
        <v>46075</v>
      </c>
      <c r="B15266" s="270"/>
      <c r="C15266" s="272"/>
      <c r="D15266" s="273"/>
      <c r="E15266" s="89">
        <v>3.0555555555555555E-2</v>
      </c>
      <c r="Y15266">
        <f t="shared" si="714"/>
        <v>0</v>
      </c>
      <c r="Z15266" s="90" t="str">
        <f t="shared" si="715"/>
        <v>2026/02/22 00:44</v>
      </c>
    </row>
    <row r="15267" spans="1:26" ht="3.6" customHeight="1" x14ac:dyDescent="0.2">
      <c r="A15267" s="86">
        <f t="shared" si="716"/>
        <v>46075</v>
      </c>
      <c r="B15267" s="270"/>
      <c r="C15267" s="272"/>
      <c r="D15267" s="273"/>
      <c r="E15267" s="89">
        <v>3.4027777777777775E-2</v>
      </c>
      <c r="Y15267">
        <f t="shared" si="714"/>
        <v>0</v>
      </c>
      <c r="Z15267" s="90" t="str">
        <f t="shared" si="715"/>
        <v>2026/02/22 00:49</v>
      </c>
    </row>
    <row r="15268" spans="1:26" ht="3.6" customHeight="1" x14ac:dyDescent="0.2">
      <c r="A15268" s="86">
        <f t="shared" si="716"/>
        <v>46075</v>
      </c>
      <c r="B15268" s="270"/>
      <c r="C15268" s="272"/>
      <c r="D15268" s="273"/>
      <c r="E15268" s="89">
        <v>3.7499999999999999E-2</v>
      </c>
      <c r="Y15268">
        <f t="shared" si="714"/>
        <v>0</v>
      </c>
      <c r="Z15268" s="90" t="str">
        <f t="shared" si="715"/>
        <v>2026/02/22 00:54</v>
      </c>
    </row>
    <row r="15269" spans="1:26" ht="3.6" customHeight="1" x14ac:dyDescent="0.2">
      <c r="A15269" s="86">
        <f t="shared" si="716"/>
        <v>46075</v>
      </c>
      <c r="B15269" s="270"/>
      <c r="C15269" s="272"/>
      <c r="D15269" s="273"/>
      <c r="E15269" s="89">
        <v>4.0972222222222222E-2</v>
      </c>
      <c r="Y15269">
        <f t="shared" si="714"/>
        <v>0</v>
      </c>
      <c r="Z15269" s="90" t="str">
        <f t="shared" si="715"/>
        <v>2026/02/22 00:59</v>
      </c>
    </row>
    <row r="15270" spans="1:26" ht="3.6" customHeight="1" x14ac:dyDescent="0.2">
      <c r="A15270" s="86">
        <f t="shared" si="716"/>
        <v>46076</v>
      </c>
      <c r="B15270" s="269">
        <f>B14982+1</f>
        <v>46076</v>
      </c>
      <c r="C15270" s="271" t="str">
        <f>TEXT(B15270,"aaa")</f>
        <v>月</v>
      </c>
      <c r="D15270" s="273">
        <v>0</v>
      </c>
      <c r="E15270" s="89">
        <v>2.7777777777777779E-3</v>
      </c>
      <c r="Y15270">
        <f t="shared" si="714"/>
        <v>0</v>
      </c>
      <c r="Z15270" s="90" t="str">
        <f t="shared" si="715"/>
        <v>2026/02/23 00:04</v>
      </c>
    </row>
    <row r="15271" spans="1:26" ht="3.6" customHeight="1" x14ac:dyDescent="0.2">
      <c r="A15271" s="86">
        <f t="shared" si="716"/>
        <v>46076</v>
      </c>
      <c r="B15271" s="270"/>
      <c r="C15271" s="272"/>
      <c r="D15271" s="273"/>
      <c r="E15271" s="89">
        <v>6.2499999999999995E-3</v>
      </c>
      <c r="Y15271">
        <f t="shared" si="714"/>
        <v>0</v>
      </c>
      <c r="Z15271" s="90" t="str">
        <f t="shared" si="715"/>
        <v>2026/02/23 00:09</v>
      </c>
    </row>
    <row r="15272" spans="1:26" ht="3.6" customHeight="1" x14ac:dyDescent="0.2">
      <c r="A15272" s="86">
        <f t="shared" si="716"/>
        <v>46076</v>
      </c>
      <c r="B15272" s="270"/>
      <c r="C15272" s="272"/>
      <c r="D15272" s="273"/>
      <c r="E15272" s="89">
        <v>9.7222222222222224E-3</v>
      </c>
      <c r="Y15272">
        <f t="shared" si="714"/>
        <v>0</v>
      </c>
      <c r="Z15272" s="90" t="str">
        <f t="shared" si="715"/>
        <v>2026/02/23 00:14</v>
      </c>
    </row>
    <row r="15273" spans="1:26" ht="3.6" customHeight="1" x14ac:dyDescent="0.2">
      <c r="A15273" s="86">
        <f t="shared" si="716"/>
        <v>46076</v>
      </c>
      <c r="B15273" s="270"/>
      <c r="C15273" s="272"/>
      <c r="D15273" s="273"/>
      <c r="E15273" s="89">
        <v>1.3194444444444444E-2</v>
      </c>
      <c r="Y15273">
        <f t="shared" si="714"/>
        <v>0</v>
      </c>
      <c r="Z15273" s="90" t="str">
        <f t="shared" si="715"/>
        <v>2026/02/23 00:19</v>
      </c>
    </row>
    <row r="15274" spans="1:26" ht="3.6" customHeight="1" x14ac:dyDescent="0.2">
      <c r="A15274" s="86">
        <f t="shared" si="716"/>
        <v>46076</v>
      </c>
      <c r="B15274" s="270"/>
      <c r="C15274" s="272"/>
      <c r="D15274" s="273"/>
      <c r="E15274" s="89">
        <v>1.6666666666666666E-2</v>
      </c>
      <c r="Y15274">
        <f t="shared" si="714"/>
        <v>0</v>
      </c>
      <c r="Z15274" s="90" t="str">
        <f t="shared" si="715"/>
        <v>2026/02/23 00:24</v>
      </c>
    </row>
    <row r="15275" spans="1:26" ht="3.6" customHeight="1" x14ac:dyDescent="0.2">
      <c r="A15275" s="86">
        <f t="shared" si="716"/>
        <v>46076</v>
      </c>
      <c r="B15275" s="270"/>
      <c r="C15275" s="272"/>
      <c r="D15275" s="273"/>
      <c r="E15275" s="89">
        <v>2.013888888888889E-2</v>
      </c>
      <c r="Y15275">
        <f t="shared" si="714"/>
        <v>0</v>
      </c>
      <c r="Z15275" s="90" t="str">
        <f t="shared" si="715"/>
        <v>2026/02/23 00:29</v>
      </c>
    </row>
    <row r="15276" spans="1:26" ht="3.6" customHeight="1" x14ac:dyDescent="0.2">
      <c r="A15276" s="86">
        <f t="shared" si="716"/>
        <v>46076</v>
      </c>
      <c r="B15276" s="270"/>
      <c r="C15276" s="272"/>
      <c r="D15276" s="273"/>
      <c r="E15276" s="89">
        <v>2.361111111111111E-2</v>
      </c>
      <c r="Y15276">
        <f t="shared" si="714"/>
        <v>0</v>
      </c>
      <c r="Z15276" s="90" t="str">
        <f t="shared" si="715"/>
        <v>2026/02/23 00:34</v>
      </c>
    </row>
    <row r="15277" spans="1:26" ht="3.6" customHeight="1" x14ac:dyDescent="0.2">
      <c r="A15277" s="86">
        <f t="shared" si="716"/>
        <v>46076</v>
      </c>
      <c r="B15277" s="270"/>
      <c r="C15277" s="272"/>
      <c r="D15277" s="273"/>
      <c r="E15277" s="89">
        <v>2.7083333333333334E-2</v>
      </c>
      <c r="Y15277">
        <f t="shared" si="714"/>
        <v>0</v>
      </c>
      <c r="Z15277" s="90" t="str">
        <f t="shared" si="715"/>
        <v>2026/02/23 00:39</v>
      </c>
    </row>
    <row r="15278" spans="1:26" ht="3.6" customHeight="1" x14ac:dyDescent="0.2">
      <c r="A15278" s="86">
        <f t="shared" si="716"/>
        <v>46076</v>
      </c>
      <c r="B15278" s="270"/>
      <c r="C15278" s="272"/>
      <c r="D15278" s="273"/>
      <c r="E15278" s="89">
        <v>3.0555555555555555E-2</v>
      </c>
      <c r="Y15278">
        <f t="shared" si="714"/>
        <v>0</v>
      </c>
      <c r="Z15278" s="90" t="str">
        <f t="shared" si="715"/>
        <v>2026/02/23 00:44</v>
      </c>
    </row>
    <row r="15279" spans="1:26" ht="3.6" customHeight="1" x14ac:dyDescent="0.2">
      <c r="A15279" s="86">
        <f t="shared" si="716"/>
        <v>46076</v>
      </c>
      <c r="B15279" s="270"/>
      <c r="C15279" s="272"/>
      <c r="D15279" s="273"/>
      <c r="E15279" s="89">
        <v>3.4027777777777775E-2</v>
      </c>
      <c r="Y15279">
        <f t="shared" si="714"/>
        <v>0</v>
      </c>
      <c r="Z15279" s="90" t="str">
        <f t="shared" si="715"/>
        <v>2026/02/23 00:49</v>
      </c>
    </row>
    <row r="15280" spans="1:26" ht="3.6" customHeight="1" x14ac:dyDescent="0.2">
      <c r="A15280" s="86">
        <f t="shared" si="716"/>
        <v>46076</v>
      </c>
      <c r="B15280" s="270"/>
      <c r="C15280" s="272"/>
      <c r="D15280" s="273"/>
      <c r="E15280" s="89">
        <v>3.7499999999999999E-2</v>
      </c>
      <c r="Y15280">
        <f t="shared" si="714"/>
        <v>0</v>
      </c>
      <c r="Z15280" s="90" t="str">
        <f t="shared" si="715"/>
        <v>2026/02/23 00:54</v>
      </c>
    </row>
    <row r="15281" spans="1:26" ht="3.6" customHeight="1" x14ac:dyDescent="0.2">
      <c r="A15281" s="86">
        <f t="shared" si="716"/>
        <v>46076</v>
      </c>
      <c r="B15281" s="270"/>
      <c r="C15281" s="272"/>
      <c r="D15281" s="273"/>
      <c r="E15281" s="89">
        <v>4.0972222222222222E-2</v>
      </c>
      <c r="Y15281">
        <f t="shared" si="714"/>
        <v>0</v>
      </c>
      <c r="Z15281" s="90" t="str">
        <f t="shared" si="715"/>
        <v>2026/02/23 00:59</v>
      </c>
    </row>
    <row r="15282" spans="1:26" ht="3.6" customHeight="1" x14ac:dyDescent="0.2">
      <c r="A15282" s="86">
        <f t="shared" si="716"/>
        <v>46076</v>
      </c>
      <c r="B15282" s="270"/>
      <c r="C15282" s="272"/>
      <c r="D15282" s="273">
        <v>4.1666666666666664E-2</v>
      </c>
      <c r="E15282" s="89">
        <v>2.7777777777777779E-3</v>
      </c>
      <c r="Y15282">
        <f t="shared" si="714"/>
        <v>0</v>
      </c>
      <c r="Z15282" s="90" t="str">
        <f t="shared" si="715"/>
        <v>2026/02/23 01:04</v>
      </c>
    </row>
    <row r="15283" spans="1:26" ht="3.6" customHeight="1" x14ac:dyDescent="0.2">
      <c r="A15283" s="86">
        <f t="shared" si="716"/>
        <v>46076</v>
      </c>
      <c r="B15283" s="270"/>
      <c r="C15283" s="272"/>
      <c r="D15283" s="273"/>
      <c r="E15283" s="89">
        <v>6.2499999999999995E-3</v>
      </c>
      <c r="Y15283">
        <f t="shared" si="714"/>
        <v>0</v>
      </c>
      <c r="Z15283" s="90" t="str">
        <f t="shared" si="715"/>
        <v>2026/02/23 00:09</v>
      </c>
    </row>
    <row r="15284" spans="1:26" ht="3.6" customHeight="1" x14ac:dyDescent="0.2">
      <c r="A15284" s="86">
        <f t="shared" si="716"/>
        <v>46076</v>
      </c>
      <c r="B15284" s="270"/>
      <c r="C15284" s="272"/>
      <c r="D15284" s="273"/>
      <c r="E15284" s="89">
        <v>9.7222222222222224E-3</v>
      </c>
      <c r="Y15284">
        <f t="shared" si="714"/>
        <v>0</v>
      </c>
      <c r="Z15284" s="90" t="str">
        <f t="shared" si="715"/>
        <v>2026/02/23 00:14</v>
      </c>
    </row>
    <row r="15285" spans="1:26" ht="3.6" customHeight="1" x14ac:dyDescent="0.2">
      <c r="A15285" s="86">
        <f t="shared" si="716"/>
        <v>46076</v>
      </c>
      <c r="B15285" s="270"/>
      <c r="C15285" s="272"/>
      <c r="D15285" s="273"/>
      <c r="E15285" s="89">
        <v>1.3194444444444444E-2</v>
      </c>
      <c r="Y15285">
        <f t="shared" si="714"/>
        <v>0</v>
      </c>
      <c r="Z15285" s="90" t="str">
        <f t="shared" si="715"/>
        <v>2026/02/23 00:19</v>
      </c>
    </row>
    <row r="15286" spans="1:26" ht="3.6" customHeight="1" x14ac:dyDescent="0.2">
      <c r="A15286" s="86">
        <f t="shared" si="716"/>
        <v>46076</v>
      </c>
      <c r="B15286" s="270"/>
      <c r="C15286" s="272"/>
      <c r="D15286" s="273"/>
      <c r="E15286" s="89">
        <v>1.6666666666666666E-2</v>
      </c>
      <c r="Y15286">
        <f t="shared" si="714"/>
        <v>0</v>
      </c>
      <c r="Z15286" s="90" t="str">
        <f t="shared" si="715"/>
        <v>2026/02/23 00:24</v>
      </c>
    </row>
    <row r="15287" spans="1:26" ht="3.6" customHeight="1" x14ac:dyDescent="0.2">
      <c r="A15287" s="86">
        <f t="shared" si="716"/>
        <v>46076</v>
      </c>
      <c r="B15287" s="270"/>
      <c r="C15287" s="272"/>
      <c r="D15287" s="273"/>
      <c r="E15287" s="89">
        <v>2.013888888888889E-2</v>
      </c>
      <c r="Y15287">
        <f t="shared" si="714"/>
        <v>0</v>
      </c>
      <c r="Z15287" s="90" t="str">
        <f t="shared" si="715"/>
        <v>2026/02/23 00:29</v>
      </c>
    </row>
    <row r="15288" spans="1:26" ht="3.6" customHeight="1" x14ac:dyDescent="0.2">
      <c r="A15288" s="86">
        <f t="shared" si="716"/>
        <v>46076</v>
      </c>
      <c r="B15288" s="270"/>
      <c r="C15288" s="272"/>
      <c r="D15288" s="273"/>
      <c r="E15288" s="89">
        <v>2.361111111111111E-2</v>
      </c>
      <c r="Y15288">
        <f t="shared" si="714"/>
        <v>0</v>
      </c>
      <c r="Z15288" s="90" t="str">
        <f t="shared" si="715"/>
        <v>2026/02/23 00:34</v>
      </c>
    </row>
    <row r="15289" spans="1:26" ht="3.6" customHeight="1" x14ac:dyDescent="0.2">
      <c r="A15289" s="86">
        <f t="shared" si="716"/>
        <v>46076</v>
      </c>
      <c r="B15289" s="270"/>
      <c r="C15289" s="272"/>
      <c r="D15289" s="273"/>
      <c r="E15289" s="89">
        <v>2.7083333333333334E-2</v>
      </c>
      <c r="Y15289">
        <f t="shared" si="714"/>
        <v>0</v>
      </c>
      <c r="Z15289" s="90" t="str">
        <f t="shared" si="715"/>
        <v>2026/02/23 00:39</v>
      </c>
    </row>
    <row r="15290" spans="1:26" ht="3.6" customHeight="1" x14ac:dyDescent="0.2">
      <c r="A15290" s="86">
        <f t="shared" si="716"/>
        <v>46076</v>
      </c>
      <c r="B15290" s="270"/>
      <c r="C15290" s="272"/>
      <c r="D15290" s="273"/>
      <c r="E15290" s="89">
        <v>3.0555555555555555E-2</v>
      </c>
      <c r="Y15290">
        <f t="shared" si="714"/>
        <v>0</v>
      </c>
      <c r="Z15290" s="90" t="str">
        <f t="shared" si="715"/>
        <v>2026/02/23 00:44</v>
      </c>
    </row>
    <row r="15291" spans="1:26" ht="3.6" customHeight="1" x14ac:dyDescent="0.2">
      <c r="A15291" s="86">
        <f t="shared" si="716"/>
        <v>46076</v>
      </c>
      <c r="B15291" s="270"/>
      <c r="C15291" s="272"/>
      <c r="D15291" s="273"/>
      <c r="E15291" s="89">
        <v>3.4027777777777775E-2</v>
      </c>
      <c r="Y15291">
        <f t="shared" si="714"/>
        <v>0</v>
      </c>
      <c r="Z15291" s="90" t="str">
        <f t="shared" si="715"/>
        <v>2026/02/23 00:49</v>
      </c>
    </row>
    <row r="15292" spans="1:26" ht="3.6" customHeight="1" x14ac:dyDescent="0.2">
      <c r="A15292" s="86">
        <f t="shared" si="716"/>
        <v>46076</v>
      </c>
      <c r="B15292" s="270"/>
      <c r="C15292" s="272"/>
      <c r="D15292" s="273"/>
      <c r="E15292" s="89">
        <v>3.7499999999999999E-2</v>
      </c>
      <c r="Y15292">
        <f t="shared" si="714"/>
        <v>0</v>
      </c>
      <c r="Z15292" s="90" t="str">
        <f t="shared" si="715"/>
        <v>2026/02/23 00:54</v>
      </c>
    </row>
    <row r="15293" spans="1:26" ht="3.6" customHeight="1" x14ac:dyDescent="0.2">
      <c r="A15293" s="86">
        <f t="shared" si="716"/>
        <v>46076</v>
      </c>
      <c r="B15293" s="270"/>
      <c r="C15293" s="272"/>
      <c r="D15293" s="273"/>
      <c r="E15293" s="89">
        <v>4.0972222222222222E-2</v>
      </c>
      <c r="Y15293">
        <f t="shared" si="714"/>
        <v>0</v>
      </c>
      <c r="Z15293" s="90" t="str">
        <f t="shared" si="715"/>
        <v>2026/02/23 00:59</v>
      </c>
    </row>
    <row r="15294" spans="1:26" ht="3.6" customHeight="1" x14ac:dyDescent="0.2">
      <c r="A15294" s="86">
        <f t="shared" si="716"/>
        <v>46076</v>
      </c>
      <c r="B15294" s="270"/>
      <c r="C15294" s="272"/>
      <c r="D15294" s="273">
        <v>8.3333333333333329E-2</v>
      </c>
      <c r="E15294" s="89">
        <v>2.7777777777777779E-3</v>
      </c>
      <c r="Y15294">
        <f t="shared" si="714"/>
        <v>0</v>
      </c>
      <c r="Z15294" s="90" t="str">
        <f t="shared" si="715"/>
        <v>2026/02/23 02:04</v>
      </c>
    </row>
    <row r="15295" spans="1:26" ht="3.6" customHeight="1" x14ac:dyDescent="0.2">
      <c r="A15295" s="86">
        <f t="shared" si="716"/>
        <v>46076</v>
      </c>
      <c r="B15295" s="270"/>
      <c r="C15295" s="272"/>
      <c r="D15295" s="273"/>
      <c r="E15295" s="89">
        <v>6.2499999999999995E-3</v>
      </c>
      <c r="Y15295">
        <f t="shared" si="714"/>
        <v>0</v>
      </c>
      <c r="Z15295" s="90" t="str">
        <f t="shared" si="715"/>
        <v>2026/02/23 00:09</v>
      </c>
    </row>
    <row r="15296" spans="1:26" ht="3.6" customHeight="1" x14ac:dyDescent="0.2">
      <c r="A15296" s="86">
        <f t="shared" si="716"/>
        <v>46076</v>
      </c>
      <c r="B15296" s="270"/>
      <c r="C15296" s="272"/>
      <c r="D15296" s="273"/>
      <c r="E15296" s="89">
        <v>9.7222222222222224E-3</v>
      </c>
      <c r="Y15296">
        <f t="shared" si="714"/>
        <v>0</v>
      </c>
      <c r="Z15296" s="90" t="str">
        <f t="shared" si="715"/>
        <v>2026/02/23 00:14</v>
      </c>
    </row>
    <row r="15297" spans="1:26" ht="3.6" customHeight="1" x14ac:dyDescent="0.2">
      <c r="A15297" s="86">
        <f t="shared" si="716"/>
        <v>46076</v>
      </c>
      <c r="B15297" s="270"/>
      <c r="C15297" s="272"/>
      <c r="D15297" s="273"/>
      <c r="E15297" s="89">
        <v>1.3194444444444444E-2</v>
      </c>
      <c r="Y15297">
        <f t="shared" si="714"/>
        <v>0</v>
      </c>
      <c r="Z15297" s="90" t="str">
        <f t="shared" si="715"/>
        <v>2026/02/23 00:19</v>
      </c>
    </row>
    <row r="15298" spans="1:26" ht="3.6" customHeight="1" x14ac:dyDescent="0.2">
      <c r="A15298" s="86">
        <f t="shared" si="716"/>
        <v>46076</v>
      </c>
      <c r="B15298" s="270"/>
      <c r="C15298" s="272"/>
      <c r="D15298" s="273"/>
      <c r="E15298" s="89">
        <v>1.6666666666666666E-2</v>
      </c>
      <c r="Y15298">
        <f t="shared" si="714"/>
        <v>0</v>
      </c>
      <c r="Z15298" s="90" t="str">
        <f t="shared" si="715"/>
        <v>2026/02/23 00:24</v>
      </c>
    </row>
    <row r="15299" spans="1:26" ht="3.6" customHeight="1" x14ac:dyDescent="0.2">
      <c r="A15299" s="86">
        <f t="shared" si="716"/>
        <v>46076</v>
      </c>
      <c r="B15299" s="270"/>
      <c r="C15299" s="272"/>
      <c r="D15299" s="273"/>
      <c r="E15299" s="89">
        <v>2.013888888888889E-2</v>
      </c>
      <c r="Y15299">
        <f t="shared" si="714"/>
        <v>0</v>
      </c>
      <c r="Z15299" s="90" t="str">
        <f t="shared" si="715"/>
        <v>2026/02/23 00:29</v>
      </c>
    </row>
    <row r="15300" spans="1:26" ht="3.6" customHeight="1" x14ac:dyDescent="0.2">
      <c r="A15300" s="86">
        <f t="shared" si="716"/>
        <v>46076</v>
      </c>
      <c r="B15300" s="270"/>
      <c r="C15300" s="272"/>
      <c r="D15300" s="273"/>
      <c r="E15300" s="89">
        <v>2.361111111111111E-2</v>
      </c>
      <c r="Y15300">
        <f t="shared" si="714"/>
        <v>0</v>
      </c>
      <c r="Z15300" s="90" t="str">
        <f t="shared" si="715"/>
        <v>2026/02/23 00:34</v>
      </c>
    </row>
    <row r="15301" spans="1:26" ht="3.6" customHeight="1" x14ac:dyDescent="0.2">
      <c r="A15301" s="86">
        <f t="shared" si="716"/>
        <v>46076</v>
      </c>
      <c r="B15301" s="270"/>
      <c r="C15301" s="272"/>
      <c r="D15301" s="273"/>
      <c r="E15301" s="89">
        <v>2.7083333333333334E-2</v>
      </c>
      <c r="Y15301">
        <f t="shared" si="714"/>
        <v>0</v>
      </c>
      <c r="Z15301" s="90" t="str">
        <f t="shared" si="715"/>
        <v>2026/02/23 00:39</v>
      </c>
    </row>
    <row r="15302" spans="1:26" ht="3.6" customHeight="1" x14ac:dyDescent="0.2">
      <c r="A15302" s="86">
        <f t="shared" si="716"/>
        <v>46076</v>
      </c>
      <c r="B15302" s="270"/>
      <c r="C15302" s="272"/>
      <c r="D15302" s="273"/>
      <c r="E15302" s="89">
        <v>3.0555555555555555E-2</v>
      </c>
      <c r="Y15302">
        <f t="shared" si="714"/>
        <v>0</v>
      </c>
      <c r="Z15302" s="90" t="str">
        <f t="shared" si="715"/>
        <v>2026/02/23 00:44</v>
      </c>
    </row>
    <row r="15303" spans="1:26" ht="3.6" customHeight="1" x14ac:dyDescent="0.2">
      <c r="A15303" s="86">
        <f t="shared" si="716"/>
        <v>46076</v>
      </c>
      <c r="B15303" s="270"/>
      <c r="C15303" s="272"/>
      <c r="D15303" s="273"/>
      <c r="E15303" s="89">
        <v>3.4027777777777775E-2</v>
      </c>
      <c r="Y15303">
        <f t="shared" ref="Y15303:Y15366" si="717">COUNTA(F15303:X15303)</f>
        <v>0</v>
      </c>
      <c r="Z15303" s="90" t="str">
        <f t="shared" ref="Z15303:Z15366" si="718">TEXT(A15303,"yyyy/mm/dd")&amp; " " &amp;TEXT(D15303+E15303,"hh:mm")</f>
        <v>2026/02/23 00:49</v>
      </c>
    </row>
    <row r="15304" spans="1:26" ht="3.6" customHeight="1" x14ac:dyDescent="0.2">
      <c r="A15304" s="86">
        <f t="shared" ref="A15304:A15367" si="719">IF(B15304&lt;&gt;"",B15304,A15303)</f>
        <v>46076</v>
      </c>
      <c r="B15304" s="270"/>
      <c r="C15304" s="272"/>
      <c r="D15304" s="273"/>
      <c r="E15304" s="89">
        <v>3.7499999999999999E-2</v>
      </c>
      <c r="Y15304">
        <f t="shared" si="717"/>
        <v>0</v>
      </c>
      <c r="Z15304" s="90" t="str">
        <f t="shared" si="718"/>
        <v>2026/02/23 00:54</v>
      </c>
    </row>
    <row r="15305" spans="1:26" ht="3.6" customHeight="1" x14ac:dyDescent="0.2">
      <c r="A15305" s="86">
        <f t="shared" si="719"/>
        <v>46076</v>
      </c>
      <c r="B15305" s="270"/>
      <c r="C15305" s="272"/>
      <c r="D15305" s="273"/>
      <c r="E15305" s="89">
        <v>4.0972222222222222E-2</v>
      </c>
      <c r="Y15305">
        <f t="shared" si="717"/>
        <v>0</v>
      </c>
      <c r="Z15305" s="90" t="str">
        <f t="shared" si="718"/>
        <v>2026/02/23 00:59</v>
      </c>
    </row>
    <row r="15306" spans="1:26" ht="3.6" customHeight="1" x14ac:dyDescent="0.2">
      <c r="A15306" s="86">
        <f t="shared" si="719"/>
        <v>46076</v>
      </c>
      <c r="B15306" s="270"/>
      <c r="C15306" s="272"/>
      <c r="D15306" s="273">
        <v>0.125</v>
      </c>
      <c r="E15306" s="89">
        <v>2.7777777777777779E-3</v>
      </c>
      <c r="Y15306">
        <f t="shared" si="717"/>
        <v>0</v>
      </c>
      <c r="Z15306" s="90" t="str">
        <f t="shared" si="718"/>
        <v>2026/02/23 03:04</v>
      </c>
    </row>
    <row r="15307" spans="1:26" ht="3.6" customHeight="1" x14ac:dyDescent="0.2">
      <c r="A15307" s="86">
        <f t="shared" si="719"/>
        <v>46076</v>
      </c>
      <c r="B15307" s="270"/>
      <c r="C15307" s="272"/>
      <c r="D15307" s="273"/>
      <c r="E15307" s="89">
        <v>6.2499999999999995E-3</v>
      </c>
      <c r="Y15307">
        <f t="shared" si="717"/>
        <v>0</v>
      </c>
      <c r="Z15307" s="90" t="str">
        <f t="shared" si="718"/>
        <v>2026/02/23 00:09</v>
      </c>
    </row>
    <row r="15308" spans="1:26" ht="3.6" customHeight="1" x14ac:dyDescent="0.2">
      <c r="A15308" s="86">
        <f t="shared" si="719"/>
        <v>46076</v>
      </c>
      <c r="B15308" s="270"/>
      <c r="C15308" s="272"/>
      <c r="D15308" s="273"/>
      <c r="E15308" s="89">
        <v>9.7222222222222224E-3</v>
      </c>
      <c r="Y15308">
        <f t="shared" si="717"/>
        <v>0</v>
      </c>
      <c r="Z15308" s="90" t="str">
        <f t="shared" si="718"/>
        <v>2026/02/23 00:14</v>
      </c>
    </row>
    <row r="15309" spans="1:26" ht="3.6" customHeight="1" x14ac:dyDescent="0.2">
      <c r="A15309" s="86">
        <f t="shared" si="719"/>
        <v>46076</v>
      </c>
      <c r="B15309" s="270"/>
      <c r="C15309" s="272"/>
      <c r="D15309" s="273"/>
      <c r="E15309" s="89">
        <v>1.3194444444444444E-2</v>
      </c>
      <c r="Y15309">
        <f t="shared" si="717"/>
        <v>0</v>
      </c>
      <c r="Z15309" s="90" t="str">
        <f t="shared" si="718"/>
        <v>2026/02/23 00:19</v>
      </c>
    </row>
    <row r="15310" spans="1:26" ht="3.6" customHeight="1" x14ac:dyDescent="0.2">
      <c r="A15310" s="86">
        <f t="shared" si="719"/>
        <v>46076</v>
      </c>
      <c r="B15310" s="270"/>
      <c r="C15310" s="272"/>
      <c r="D15310" s="273"/>
      <c r="E15310" s="89">
        <v>1.6666666666666666E-2</v>
      </c>
      <c r="Y15310">
        <f t="shared" si="717"/>
        <v>0</v>
      </c>
      <c r="Z15310" s="90" t="str">
        <f t="shared" si="718"/>
        <v>2026/02/23 00:24</v>
      </c>
    </row>
    <row r="15311" spans="1:26" ht="3.6" customHeight="1" x14ac:dyDescent="0.2">
      <c r="A15311" s="86">
        <f t="shared" si="719"/>
        <v>46076</v>
      </c>
      <c r="B15311" s="270"/>
      <c r="C15311" s="272"/>
      <c r="D15311" s="273"/>
      <c r="E15311" s="89">
        <v>2.013888888888889E-2</v>
      </c>
      <c r="Y15311">
        <f t="shared" si="717"/>
        <v>0</v>
      </c>
      <c r="Z15311" s="90" t="str">
        <f t="shared" si="718"/>
        <v>2026/02/23 00:29</v>
      </c>
    </row>
    <row r="15312" spans="1:26" ht="3.6" customHeight="1" x14ac:dyDescent="0.2">
      <c r="A15312" s="86">
        <f t="shared" si="719"/>
        <v>46076</v>
      </c>
      <c r="B15312" s="270"/>
      <c r="C15312" s="272"/>
      <c r="D15312" s="273"/>
      <c r="E15312" s="89">
        <v>2.361111111111111E-2</v>
      </c>
      <c r="Y15312">
        <f t="shared" si="717"/>
        <v>0</v>
      </c>
      <c r="Z15312" s="90" t="str">
        <f t="shared" si="718"/>
        <v>2026/02/23 00:34</v>
      </c>
    </row>
    <row r="15313" spans="1:26" ht="3.6" customHeight="1" x14ac:dyDescent="0.2">
      <c r="A15313" s="86">
        <f t="shared" si="719"/>
        <v>46076</v>
      </c>
      <c r="B15313" s="270"/>
      <c r="C15313" s="272"/>
      <c r="D15313" s="273"/>
      <c r="E15313" s="89">
        <v>2.7083333333333334E-2</v>
      </c>
      <c r="Y15313">
        <f t="shared" si="717"/>
        <v>0</v>
      </c>
      <c r="Z15313" s="90" t="str">
        <f t="shared" si="718"/>
        <v>2026/02/23 00:39</v>
      </c>
    </row>
    <row r="15314" spans="1:26" ht="3.6" customHeight="1" x14ac:dyDescent="0.2">
      <c r="A15314" s="86">
        <f t="shared" si="719"/>
        <v>46076</v>
      </c>
      <c r="B15314" s="270"/>
      <c r="C15314" s="272"/>
      <c r="D15314" s="273"/>
      <c r="E15314" s="89">
        <v>3.0555555555555555E-2</v>
      </c>
      <c r="Y15314">
        <f t="shared" si="717"/>
        <v>0</v>
      </c>
      <c r="Z15314" s="90" t="str">
        <f t="shared" si="718"/>
        <v>2026/02/23 00:44</v>
      </c>
    </row>
    <row r="15315" spans="1:26" ht="3.6" customHeight="1" x14ac:dyDescent="0.2">
      <c r="A15315" s="86">
        <f t="shared" si="719"/>
        <v>46076</v>
      </c>
      <c r="B15315" s="270"/>
      <c r="C15315" s="272"/>
      <c r="D15315" s="273"/>
      <c r="E15315" s="89">
        <v>3.4027777777777775E-2</v>
      </c>
      <c r="Y15315">
        <f t="shared" si="717"/>
        <v>0</v>
      </c>
      <c r="Z15315" s="90" t="str">
        <f t="shared" si="718"/>
        <v>2026/02/23 00:49</v>
      </c>
    </row>
    <row r="15316" spans="1:26" ht="3.6" customHeight="1" x14ac:dyDescent="0.2">
      <c r="A15316" s="86">
        <f t="shared" si="719"/>
        <v>46076</v>
      </c>
      <c r="B15316" s="270"/>
      <c r="C15316" s="272"/>
      <c r="D15316" s="273"/>
      <c r="E15316" s="89">
        <v>3.7499999999999999E-2</v>
      </c>
      <c r="Y15316">
        <f t="shared" si="717"/>
        <v>0</v>
      </c>
      <c r="Z15316" s="90" t="str">
        <f t="shared" si="718"/>
        <v>2026/02/23 00:54</v>
      </c>
    </row>
    <row r="15317" spans="1:26" ht="3.6" customHeight="1" x14ac:dyDescent="0.2">
      <c r="A15317" s="86">
        <f t="shared" si="719"/>
        <v>46076</v>
      </c>
      <c r="B15317" s="270"/>
      <c r="C15317" s="272"/>
      <c r="D15317" s="273"/>
      <c r="E15317" s="89">
        <v>4.0972222222222222E-2</v>
      </c>
      <c r="Y15317">
        <f t="shared" si="717"/>
        <v>0</v>
      </c>
      <c r="Z15317" s="90" t="str">
        <f t="shared" si="718"/>
        <v>2026/02/23 00:59</v>
      </c>
    </row>
    <row r="15318" spans="1:26" ht="3.6" customHeight="1" x14ac:dyDescent="0.2">
      <c r="A15318" s="86">
        <f t="shared" si="719"/>
        <v>46076</v>
      </c>
      <c r="B15318" s="270"/>
      <c r="C15318" s="272"/>
      <c r="D15318" s="273">
        <v>0.16666666666666666</v>
      </c>
      <c r="E15318" s="89">
        <v>2.7777777777777779E-3</v>
      </c>
      <c r="Y15318">
        <f t="shared" si="717"/>
        <v>0</v>
      </c>
      <c r="Z15318" s="90" t="str">
        <f t="shared" si="718"/>
        <v>2026/02/23 04:04</v>
      </c>
    </row>
    <row r="15319" spans="1:26" ht="3.6" customHeight="1" x14ac:dyDescent="0.2">
      <c r="A15319" s="86">
        <f t="shared" si="719"/>
        <v>46076</v>
      </c>
      <c r="B15319" s="270"/>
      <c r="C15319" s="272"/>
      <c r="D15319" s="273"/>
      <c r="E15319" s="89">
        <v>6.2499999999999995E-3</v>
      </c>
      <c r="Y15319">
        <f t="shared" si="717"/>
        <v>0</v>
      </c>
      <c r="Z15319" s="90" t="str">
        <f t="shared" si="718"/>
        <v>2026/02/23 00:09</v>
      </c>
    </row>
    <row r="15320" spans="1:26" ht="3.6" customHeight="1" x14ac:dyDescent="0.2">
      <c r="A15320" s="86">
        <f t="shared" si="719"/>
        <v>46076</v>
      </c>
      <c r="B15320" s="270"/>
      <c r="C15320" s="272"/>
      <c r="D15320" s="273"/>
      <c r="E15320" s="89">
        <v>9.7222222222222224E-3</v>
      </c>
      <c r="Y15320">
        <f t="shared" si="717"/>
        <v>0</v>
      </c>
      <c r="Z15320" s="90" t="str">
        <f t="shared" si="718"/>
        <v>2026/02/23 00:14</v>
      </c>
    </row>
    <row r="15321" spans="1:26" ht="3.6" customHeight="1" x14ac:dyDescent="0.2">
      <c r="A15321" s="86">
        <f t="shared" si="719"/>
        <v>46076</v>
      </c>
      <c r="B15321" s="270"/>
      <c r="C15321" s="272"/>
      <c r="D15321" s="273"/>
      <c r="E15321" s="89">
        <v>1.3194444444444444E-2</v>
      </c>
      <c r="Y15321">
        <f t="shared" si="717"/>
        <v>0</v>
      </c>
      <c r="Z15321" s="90" t="str">
        <f t="shared" si="718"/>
        <v>2026/02/23 00:19</v>
      </c>
    </row>
    <row r="15322" spans="1:26" ht="3.6" customHeight="1" x14ac:dyDescent="0.2">
      <c r="A15322" s="86">
        <f t="shared" si="719"/>
        <v>46076</v>
      </c>
      <c r="B15322" s="270"/>
      <c r="C15322" s="272"/>
      <c r="D15322" s="273"/>
      <c r="E15322" s="89">
        <v>1.6666666666666666E-2</v>
      </c>
      <c r="Y15322">
        <f t="shared" si="717"/>
        <v>0</v>
      </c>
      <c r="Z15322" s="90" t="str">
        <f t="shared" si="718"/>
        <v>2026/02/23 00:24</v>
      </c>
    </row>
    <row r="15323" spans="1:26" ht="3.6" customHeight="1" x14ac:dyDescent="0.2">
      <c r="A15323" s="86">
        <f t="shared" si="719"/>
        <v>46076</v>
      </c>
      <c r="B15323" s="270"/>
      <c r="C15323" s="272"/>
      <c r="D15323" s="273"/>
      <c r="E15323" s="89">
        <v>2.013888888888889E-2</v>
      </c>
      <c r="Y15323">
        <f t="shared" si="717"/>
        <v>0</v>
      </c>
      <c r="Z15323" s="90" t="str">
        <f t="shared" si="718"/>
        <v>2026/02/23 00:29</v>
      </c>
    </row>
    <row r="15324" spans="1:26" ht="3.6" customHeight="1" x14ac:dyDescent="0.2">
      <c r="A15324" s="86">
        <f t="shared" si="719"/>
        <v>46076</v>
      </c>
      <c r="B15324" s="270"/>
      <c r="C15324" s="272"/>
      <c r="D15324" s="273"/>
      <c r="E15324" s="89">
        <v>2.361111111111111E-2</v>
      </c>
      <c r="Y15324">
        <f t="shared" si="717"/>
        <v>0</v>
      </c>
      <c r="Z15324" s="90" t="str">
        <f t="shared" si="718"/>
        <v>2026/02/23 00:34</v>
      </c>
    </row>
    <row r="15325" spans="1:26" ht="3.6" customHeight="1" x14ac:dyDescent="0.2">
      <c r="A15325" s="86">
        <f t="shared" si="719"/>
        <v>46076</v>
      </c>
      <c r="B15325" s="270"/>
      <c r="C15325" s="272"/>
      <c r="D15325" s="273"/>
      <c r="E15325" s="89">
        <v>2.7083333333333334E-2</v>
      </c>
      <c r="Y15325">
        <f t="shared" si="717"/>
        <v>0</v>
      </c>
      <c r="Z15325" s="90" t="str">
        <f t="shared" si="718"/>
        <v>2026/02/23 00:39</v>
      </c>
    </row>
    <row r="15326" spans="1:26" ht="3.6" customHeight="1" x14ac:dyDescent="0.2">
      <c r="A15326" s="86">
        <f t="shared" si="719"/>
        <v>46076</v>
      </c>
      <c r="B15326" s="270"/>
      <c r="C15326" s="272"/>
      <c r="D15326" s="273"/>
      <c r="E15326" s="89">
        <v>3.0555555555555555E-2</v>
      </c>
      <c r="Y15326">
        <f t="shared" si="717"/>
        <v>0</v>
      </c>
      <c r="Z15326" s="90" t="str">
        <f t="shared" si="718"/>
        <v>2026/02/23 00:44</v>
      </c>
    </row>
    <row r="15327" spans="1:26" ht="3.6" customHeight="1" x14ac:dyDescent="0.2">
      <c r="A15327" s="86">
        <f t="shared" si="719"/>
        <v>46076</v>
      </c>
      <c r="B15327" s="270"/>
      <c r="C15327" s="272"/>
      <c r="D15327" s="273"/>
      <c r="E15327" s="89">
        <v>3.4027777777777775E-2</v>
      </c>
      <c r="Y15327">
        <f t="shared" si="717"/>
        <v>0</v>
      </c>
      <c r="Z15327" s="90" t="str">
        <f t="shared" si="718"/>
        <v>2026/02/23 00:49</v>
      </c>
    </row>
    <row r="15328" spans="1:26" ht="3.6" customHeight="1" x14ac:dyDescent="0.2">
      <c r="A15328" s="86">
        <f t="shared" si="719"/>
        <v>46076</v>
      </c>
      <c r="B15328" s="270"/>
      <c r="C15328" s="272"/>
      <c r="D15328" s="273"/>
      <c r="E15328" s="89">
        <v>3.7499999999999999E-2</v>
      </c>
      <c r="Y15328">
        <f t="shared" si="717"/>
        <v>0</v>
      </c>
      <c r="Z15328" s="90" t="str">
        <f t="shared" si="718"/>
        <v>2026/02/23 00:54</v>
      </c>
    </row>
    <row r="15329" spans="1:26" ht="3.6" customHeight="1" x14ac:dyDescent="0.2">
      <c r="A15329" s="86">
        <f t="shared" si="719"/>
        <v>46076</v>
      </c>
      <c r="B15329" s="270"/>
      <c r="C15329" s="272"/>
      <c r="D15329" s="273"/>
      <c r="E15329" s="89">
        <v>4.0972222222222222E-2</v>
      </c>
      <c r="Y15329">
        <f t="shared" si="717"/>
        <v>0</v>
      </c>
      <c r="Z15329" s="90" t="str">
        <f t="shared" si="718"/>
        <v>2026/02/23 00:59</v>
      </c>
    </row>
    <row r="15330" spans="1:26" ht="3.6" customHeight="1" x14ac:dyDescent="0.2">
      <c r="A15330" s="86">
        <f t="shared" si="719"/>
        <v>46076</v>
      </c>
      <c r="B15330" s="270"/>
      <c r="C15330" s="272"/>
      <c r="D15330" s="273">
        <v>0.20833333333333334</v>
      </c>
      <c r="E15330" s="89">
        <v>2.7777777777777779E-3</v>
      </c>
      <c r="Y15330">
        <f t="shared" si="717"/>
        <v>0</v>
      </c>
      <c r="Z15330" s="90" t="str">
        <f t="shared" si="718"/>
        <v>2026/02/23 05:04</v>
      </c>
    </row>
    <row r="15331" spans="1:26" ht="3.6" customHeight="1" x14ac:dyDescent="0.2">
      <c r="A15331" s="86">
        <f t="shared" si="719"/>
        <v>46076</v>
      </c>
      <c r="B15331" s="270"/>
      <c r="C15331" s="272"/>
      <c r="D15331" s="273"/>
      <c r="E15331" s="89">
        <v>6.2499999999999995E-3</v>
      </c>
      <c r="Y15331">
        <f t="shared" si="717"/>
        <v>0</v>
      </c>
      <c r="Z15331" s="90" t="str">
        <f t="shared" si="718"/>
        <v>2026/02/23 00:09</v>
      </c>
    </row>
    <row r="15332" spans="1:26" ht="3.6" customHeight="1" x14ac:dyDescent="0.2">
      <c r="A15332" s="86">
        <f t="shared" si="719"/>
        <v>46076</v>
      </c>
      <c r="B15332" s="270"/>
      <c r="C15332" s="272"/>
      <c r="D15332" s="273"/>
      <c r="E15332" s="89">
        <v>9.7222222222222224E-3</v>
      </c>
      <c r="Y15332">
        <f t="shared" si="717"/>
        <v>0</v>
      </c>
      <c r="Z15332" s="90" t="str">
        <f t="shared" si="718"/>
        <v>2026/02/23 00:14</v>
      </c>
    </row>
    <row r="15333" spans="1:26" ht="3.6" customHeight="1" x14ac:dyDescent="0.2">
      <c r="A15333" s="86">
        <f t="shared" si="719"/>
        <v>46076</v>
      </c>
      <c r="B15333" s="270"/>
      <c r="C15333" s="272"/>
      <c r="D15333" s="273"/>
      <c r="E15333" s="89">
        <v>1.3194444444444444E-2</v>
      </c>
      <c r="Y15333">
        <f t="shared" si="717"/>
        <v>0</v>
      </c>
      <c r="Z15333" s="90" t="str">
        <f t="shared" si="718"/>
        <v>2026/02/23 00:19</v>
      </c>
    </row>
    <row r="15334" spans="1:26" ht="3.6" customHeight="1" x14ac:dyDescent="0.2">
      <c r="A15334" s="86">
        <f t="shared" si="719"/>
        <v>46076</v>
      </c>
      <c r="B15334" s="270"/>
      <c r="C15334" s="272"/>
      <c r="D15334" s="273"/>
      <c r="E15334" s="89">
        <v>1.6666666666666666E-2</v>
      </c>
      <c r="Y15334">
        <f t="shared" si="717"/>
        <v>0</v>
      </c>
      <c r="Z15334" s="90" t="str">
        <f t="shared" si="718"/>
        <v>2026/02/23 00:24</v>
      </c>
    </row>
    <row r="15335" spans="1:26" ht="3.6" customHeight="1" x14ac:dyDescent="0.2">
      <c r="A15335" s="86">
        <f t="shared" si="719"/>
        <v>46076</v>
      </c>
      <c r="B15335" s="270"/>
      <c r="C15335" s="272"/>
      <c r="D15335" s="273"/>
      <c r="E15335" s="89">
        <v>2.013888888888889E-2</v>
      </c>
      <c r="Y15335">
        <f t="shared" si="717"/>
        <v>0</v>
      </c>
      <c r="Z15335" s="90" t="str">
        <f t="shared" si="718"/>
        <v>2026/02/23 00:29</v>
      </c>
    </row>
    <row r="15336" spans="1:26" ht="3.6" customHeight="1" x14ac:dyDescent="0.2">
      <c r="A15336" s="86">
        <f t="shared" si="719"/>
        <v>46076</v>
      </c>
      <c r="B15336" s="270"/>
      <c r="C15336" s="272"/>
      <c r="D15336" s="273"/>
      <c r="E15336" s="89">
        <v>2.361111111111111E-2</v>
      </c>
      <c r="Y15336">
        <f t="shared" si="717"/>
        <v>0</v>
      </c>
      <c r="Z15336" s="90" t="str">
        <f t="shared" si="718"/>
        <v>2026/02/23 00:34</v>
      </c>
    </row>
    <row r="15337" spans="1:26" ht="3.6" customHeight="1" x14ac:dyDescent="0.2">
      <c r="A15337" s="86">
        <f t="shared" si="719"/>
        <v>46076</v>
      </c>
      <c r="B15337" s="270"/>
      <c r="C15337" s="272"/>
      <c r="D15337" s="273"/>
      <c r="E15337" s="89">
        <v>2.7083333333333334E-2</v>
      </c>
      <c r="Y15337">
        <f t="shared" si="717"/>
        <v>0</v>
      </c>
      <c r="Z15337" s="90" t="str">
        <f t="shared" si="718"/>
        <v>2026/02/23 00:39</v>
      </c>
    </row>
    <row r="15338" spans="1:26" ht="3.6" customHeight="1" x14ac:dyDescent="0.2">
      <c r="A15338" s="86">
        <f t="shared" si="719"/>
        <v>46076</v>
      </c>
      <c r="B15338" s="270"/>
      <c r="C15338" s="272"/>
      <c r="D15338" s="273"/>
      <c r="E15338" s="89">
        <v>3.0555555555555555E-2</v>
      </c>
      <c r="Y15338">
        <f t="shared" si="717"/>
        <v>0</v>
      </c>
      <c r="Z15338" s="90" t="str">
        <f t="shared" si="718"/>
        <v>2026/02/23 00:44</v>
      </c>
    </row>
    <row r="15339" spans="1:26" ht="3.6" customHeight="1" x14ac:dyDescent="0.2">
      <c r="A15339" s="86">
        <f t="shared" si="719"/>
        <v>46076</v>
      </c>
      <c r="B15339" s="270"/>
      <c r="C15339" s="272"/>
      <c r="D15339" s="273"/>
      <c r="E15339" s="89">
        <v>3.4027777777777775E-2</v>
      </c>
      <c r="Y15339">
        <f t="shared" si="717"/>
        <v>0</v>
      </c>
      <c r="Z15339" s="90" t="str">
        <f t="shared" si="718"/>
        <v>2026/02/23 00:49</v>
      </c>
    </row>
    <row r="15340" spans="1:26" ht="3.6" customHeight="1" x14ac:dyDescent="0.2">
      <c r="A15340" s="86">
        <f t="shared" si="719"/>
        <v>46076</v>
      </c>
      <c r="B15340" s="270"/>
      <c r="C15340" s="272"/>
      <c r="D15340" s="273"/>
      <c r="E15340" s="89">
        <v>3.7499999999999999E-2</v>
      </c>
      <c r="Y15340">
        <f t="shared" si="717"/>
        <v>0</v>
      </c>
      <c r="Z15340" s="90" t="str">
        <f t="shared" si="718"/>
        <v>2026/02/23 00:54</v>
      </c>
    </row>
    <row r="15341" spans="1:26" ht="3.6" customHeight="1" x14ac:dyDescent="0.2">
      <c r="A15341" s="86">
        <f t="shared" si="719"/>
        <v>46076</v>
      </c>
      <c r="B15341" s="270"/>
      <c r="C15341" s="272"/>
      <c r="D15341" s="273"/>
      <c r="E15341" s="89">
        <v>4.0972222222222222E-2</v>
      </c>
      <c r="Y15341">
        <f t="shared" si="717"/>
        <v>0</v>
      </c>
      <c r="Z15341" s="90" t="str">
        <f t="shared" si="718"/>
        <v>2026/02/23 00:59</v>
      </c>
    </row>
    <row r="15342" spans="1:26" ht="3.6" customHeight="1" x14ac:dyDescent="0.2">
      <c r="A15342" s="86">
        <f t="shared" si="719"/>
        <v>46076</v>
      </c>
      <c r="B15342" s="270"/>
      <c r="C15342" s="272"/>
      <c r="D15342" s="273">
        <v>0.25</v>
      </c>
      <c r="E15342" s="89">
        <v>2.7777777777777779E-3</v>
      </c>
      <c r="Y15342">
        <f t="shared" si="717"/>
        <v>0</v>
      </c>
      <c r="Z15342" s="90" t="str">
        <f t="shared" si="718"/>
        <v>2026/02/23 06:04</v>
      </c>
    </row>
    <row r="15343" spans="1:26" ht="3.6" customHeight="1" x14ac:dyDescent="0.2">
      <c r="A15343" s="86">
        <f t="shared" si="719"/>
        <v>46076</v>
      </c>
      <c r="B15343" s="270"/>
      <c r="C15343" s="272"/>
      <c r="D15343" s="273"/>
      <c r="E15343" s="89">
        <v>6.2499999999999995E-3</v>
      </c>
      <c r="Y15343">
        <f t="shared" si="717"/>
        <v>0</v>
      </c>
      <c r="Z15343" s="90" t="str">
        <f t="shared" si="718"/>
        <v>2026/02/23 00:09</v>
      </c>
    </row>
    <row r="15344" spans="1:26" ht="3.6" customHeight="1" x14ac:dyDescent="0.2">
      <c r="A15344" s="86">
        <f t="shared" si="719"/>
        <v>46076</v>
      </c>
      <c r="B15344" s="270"/>
      <c r="C15344" s="272"/>
      <c r="D15344" s="273"/>
      <c r="E15344" s="89">
        <v>9.7222222222222224E-3</v>
      </c>
      <c r="Y15344">
        <f t="shared" si="717"/>
        <v>0</v>
      </c>
      <c r="Z15344" s="90" t="str">
        <f t="shared" si="718"/>
        <v>2026/02/23 00:14</v>
      </c>
    </row>
    <row r="15345" spans="1:26" ht="3.6" customHeight="1" x14ac:dyDescent="0.2">
      <c r="A15345" s="86">
        <f t="shared" si="719"/>
        <v>46076</v>
      </c>
      <c r="B15345" s="270"/>
      <c r="C15345" s="272"/>
      <c r="D15345" s="273"/>
      <c r="E15345" s="89">
        <v>1.3194444444444444E-2</v>
      </c>
      <c r="Y15345">
        <f t="shared" si="717"/>
        <v>0</v>
      </c>
      <c r="Z15345" s="90" t="str">
        <f t="shared" si="718"/>
        <v>2026/02/23 00:19</v>
      </c>
    </row>
    <row r="15346" spans="1:26" ht="3.6" customHeight="1" x14ac:dyDescent="0.2">
      <c r="A15346" s="86">
        <f t="shared" si="719"/>
        <v>46076</v>
      </c>
      <c r="B15346" s="270"/>
      <c r="C15346" s="272"/>
      <c r="D15346" s="273"/>
      <c r="E15346" s="89">
        <v>1.6666666666666666E-2</v>
      </c>
      <c r="Y15346">
        <f t="shared" si="717"/>
        <v>0</v>
      </c>
      <c r="Z15346" s="90" t="str">
        <f t="shared" si="718"/>
        <v>2026/02/23 00:24</v>
      </c>
    </row>
    <row r="15347" spans="1:26" ht="3.6" customHeight="1" x14ac:dyDescent="0.2">
      <c r="A15347" s="86">
        <f t="shared" si="719"/>
        <v>46076</v>
      </c>
      <c r="B15347" s="270"/>
      <c r="C15347" s="272"/>
      <c r="D15347" s="273"/>
      <c r="E15347" s="89">
        <v>2.013888888888889E-2</v>
      </c>
      <c r="Y15347">
        <f t="shared" si="717"/>
        <v>0</v>
      </c>
      <c r="Z15347" s="90" t="str">
        <f t="shared" si="718"/>
        <v>2026/02/23 00:29</v>
      </c>
    </row>
    <row r="15348" spans="1:26" ht="3.6" customHeight="1" x14ac:dyDescent="0.2">
      <c r="A15348" s="86">
        <f t="shared" si="719"/>
        <v>46076</v>
      </c>
      <c r="B15348" s="270"/>
      <c r="C15348" s="272"/>
      <c r="D15348" s="273"/>
      <c r="E15348" s="89">
        <v>2.361111111111111E-2</v>
      </c>
      <c r="Y15348">
        <f t="shared" si="717"/>
        <v>0</v>
      </c>
      <c r="Z15348" s="90" t="str">
        <f t="shared" si="718"/>
        <v>2026/02/23 00:34</v>
      </c>
    </row>
    <row r="15349" spans="1:26" ht="3.6" customHeight="1" x14ac:dyDescent="0.2">
      <c r="A15349" s="86">
        <f t="shared" si="719"/>
        <v>46076</v>
      </c>
      <c r="B15349" s="270"/>
      <c r="C15349" s="272"/>
      <c r="D15349" s="273"/>
      <c r="E15349" s="89">
        <v>2.7083333333333334E-2</v>
      </c>
      <c r="Y15349">
        <f t="shared" si="717"/>
        <v>0</v>
      </c>
      <c r="Z15349" s="90" t="str">
        <f t="shared" si="718"/>
        <v>2026/02/23 00:39</v>
      </c>
    </row>
    <row r="15350" spans="1:26" ht="3.6" customHeight="1" x14ac:dyDescent="0.2">
      <c r="A15350" s="86">
        <f t="shared" si="719"/>
        <v>46076</v>
      </c>
      <c r="B15350" s="270"/>
      <c r="C15350" s="272"/>
      <c r="D15350" s="273"/>
      <c r="E15350" s="89">
        <v>3.0555555555555555E-2</v>
      </c>
      <c r="Y15350">
        <f t="shared" si="717"/>
        <v>0</v>
      </c>
      <c r="Z15350" s="90" t="str">
        <f t="shared" si="718"/>
        <v>2026/02/23 00:44</v>
      </c>
    </row>
    <row r="15351" spans="1:26" ht="3.6" customHeight="1" x14ac:dyDescent="0.2">
      <c r="A15351" s="86">
        <f t="shared" si="719"/>
        <v>46076</v>
      </c>
      <c r="B15351" s="270"/>
      <c r="C15351" s="272"/>
      <c r="D15351" s="273"/>
      <c r="E15351" s="89">
        <v>3.4027777777777775E-2</v>
      </c>
      <c r="Y15351">
        <f t="shared" si="717"/>
        <v>0</v>
      </c>
      <c r="Z15351" s="90" t="str">
        <f t="shared" si="718"/>
        <v>2026/02/23 00:49</v>
      </c>
    </row>
    <row r="15352" spans="1:26" ht="3.6" customHeight="1" x14ac:dyDescent="0.2">
      <c r="A15352" s="86">
        <f t="shared" si="719"/>
        <v>46076</v>
      </c>
      <c r="B15352" s="270"/>
      <c r="C15352" s="272"/>
      <c r="D15352" s="273"/>
      <c r="E15352" s="89">
        <v>3.7499999999999999E-2</v>
      </c>
      <c r="Y15352">
        <f t="shared" si="717"/>
        <v>0</v>
      </c>
      <c r="Z15352" s="90" t="str">
        <f t="shared" si="718"/>
        <v>2026/02/23 00:54</v>
      </c>
    </row>
    <row r="15353" spans="1:26" ht="3.6" customHeight="1" x14ac:dyDescent="0.2">
      <c r="A15353" s="86">
        <f t="shared" si="719"/>
        <v>46076</v>
      </c>
      <c r="B15353" s="270"/>
      <c r="C15353" s="272"/>
      <c r="D15353" s="273"/>
      <c r="E15353" s="89">
        <v>4.0972222222222222E-2</v>
      </c>
      <c r="Y15353">
        <f t="shared" si="717"/>
        <v>0</v>
      </c>
      <c r="Z15353" s="90" t="str">
        <f t="shared" si="718"/>
        <v>2026/02/23 00:59</v>
      </c>
    </row>
    <row r="15354" spans="1:26" ht="3.6" customHeight="1" x14ac:dyDescent="0.2">
      <c r="A15354" s="86">
        <f t="shared" si="719"/>
        <v>46076</v>
      </c>
      <c r="B15354" s="270"/>
      <c r="C15354" s="272"/>
      <c r="D15354" s="273">
        <v>0.29166666666666669</v>
      </c>
      <c r="E15354" s="89">
        <v>2.7777777777777779E-3</v>
      </c>
      <c r="Y15354">
        <f t="shared" si="717"/>
        <v>0</v>
      </c>
      <c r="Z15354" s="90" t="str">
        <f t="shared" si="718"/>
        <v>2026/02/23 07:04</v>
      </c>
    </row>
    <row r="15355" spans="1:26" ht="3.6" customHeight="1" x14ac:dyDescent="0.2">
      <c r="A15355" s="86">
        <f t="shared" si="719"/>
        <v>46076</v>
      </c>
      <c r="B15355" s="270"/>
      <c r="C15355" s="272"/>
      <c r="D15355" s="273"/>
      <c r="E15355" s="89">
        <v>6.2499999999999995E-3</v>
      </c>
      <c r="Y15355">
        <f t="shared" si="717"/>
        <v>0</v>
      </c>
      <c r="Z15355" s="90" t="str">
        <f t="shared" si="718"/>
        <v>2026/02/23 00:09</v>
      </c>
    </row>
    <row r="15356" spans="1:26" ht="3.6" customHeight="1" x14ac:dyDescent="0.2">
      <c r="A15356" s="86">
        <f t="shared" si="719"/>
        <v>46076</v>
      </c>
      <c r="B15356" s="270"/>
      <c r="C15356" s="272"/>
      <c r="D15356" s="273"/>
      <c r="E15356" s="89">
        <v>9.7222222222222224E-3</v>
      </c>
      <c r="Y15356">
        <f t="shared" si="717"/>
        <v>0</v>
      </c>
      <c r="Z15356" s="90" t="str">
        <f t="shared" si="718"/>
        <v>2026/02/23 00:14</v>
      </c>
    </row>
    <row r="15357" spans="1:26" ht="3.6" customHeight="1" x14ac:dyDescent="0.2">
      <c r="A15357" s="86">
        <f t="shared" si="719"/>
        <v>46076</v>
      </c>
      <c r="B15357" s="270"/>
      <c r="C15357" s="272"/>
      <c r="D15357" s="273"/>
      <c r="E15357" s="89">
        <v>1.3194444444444444E-2</v>
      </c>
      <c r="Y15357">
        <f t="shared" si="717"/>
        <v>0</v>
      </c>
      <c r="Z15357" s="90" t="str">
        <f t="shared" si="718"/>
        <v>2026/02/23 00:19</v>
      </c>
    </row>
    <row r="15358" spans="1:26" ht="3.6" customHeight="1" x14ac:dyDescent="0.2">
      <c r="A15358" s="86">
        <f t="shared" si="719"/>
        <v>46076</v>
      </c>
      <c r="B15358" s="270"/>
      <c r="C15358" s="272"/>
      <c r="D15358" s="273"/>
      <c r="E15358" s="89">
        <v>1.6666666666666666E-2</v>
      </c>
      <c r="Y15358">
        <f t="shared" si="717"/>
        <v>0</v>
      </c>
      <c r="Z15358" s="90" t="str">
        <f t="shared" si="718"/>
        <v>2026/02/23 00:24</v>
      </c>
    </row>
    <row r="15359" spans="1:26" ht="3.6" customHeight="1" x14ac:dyDescent="0.2">
      <c r="A15359" s="86">
        <f t="shared" si="719"/>
        <v>46076</v>
      </c>
      <c r="B15359" s="270"/>
      <c r="C15359" s="272"/>
      <c r="D15359" s="273"/>
      <c r="E15359" s="89">
        <v>2.013888888888889E-2</v>
      </c>
      <c r="Y15359">
        <f t="shared" si="717"/>
        <v>0</v>
      </c>
      <c r="Z15359" s="90" t="str">
        <f t="shared" si="718"/>
        <v>2026/02/23 00:29</v>
      </c>
    </row>
    <row r="15360" spans="1:26" ht="3.6" customHeight="1" x14ac:dyDescent="0.2">
      <c r="A15360" s="86">
        <f t="shared" si="719"/>
        <v>46076</v>
      </c>
      <c r="B15360" s="270"/>
      <c r="C15360" s="272"/>
      <c r="D15360" s="273"/>
      <c r="E15360" s="89">
        <v>2.361111111111111E-2</v>
      </c>
      <c r="Y15360">
        <f t="shared" si="717"/>
        <v>0</v>
      </c>
      <c r="Z15360" s="90" t="str">
        <f t="shared" si="718"/>
        <v>2026/02/23 00:34</v>
      </c>
    </row>
    <row r="15361" spans="1:26" ht="3.6" customHeight="1" x14ac:dyDescent="0.2">
      <c r="A15361" s="86">
        <f t="shared" si="719"/>
        <v>46076</v>
      </c>
      <c r="B15361" s="270"/>
      <c r="C15361" s="272"/>
      <c r="D15361" s="273"/>
      <c r="E15361" s="89">
        <v>2.7083333333333334E-2</v>
      </c>
      <c r="Y15361">
        <f t="shared" si="717"/>
        <v>0</v>
      </c>
      <c r="Z15361" s="90" t="str">
        <f t="shared" si="718"/>
        <v>2026/02/23 00:39</v>
      </c>
    </row>
    <row r="15362" spans="1:26" ht="3.6" customHeight="1" x14ac:dyDescent="0.2">
      <c r="A15362" s="86">
        <f t="shared" si="719"/>
        <v>46076</v>
      </c>
      <c r="B15362" s="270"/>
      <c r="C15362" s="272"/>
      <c r="D15362" s="273"/>
      <c r="E15362" s="89">
        <v>3.0555555555555555E-2</v>
      </c>
      <c r="Y15362">
        <f t="shared" si="717"/>
        <v>0</v>
      </c>
      <c r="Z15362" s="90" t="str">
        <f t="shared" si="718"/>
        <v>2026/02/23 00:44</v>
      </c>
    </row>
    <row r="15363" spans="1:26" ht="3.6" customHeight="1" x14ac:dyDescent="0.2">
      <c r="A15363" s="86">
        <f t="shared" si="719"/>
        <v>46076</v>
      </c>
      <c r="B15363" s="270"/>
      <c r="C15363" s="272"/>
      <c r="D15363" s="273"/>
      <c r="E15363" s="89">
        <v>3.4027777777777775E-2</v>
      </c>
      <c r="Y15363">
        <f t="shared" si="717"/>
        <v>0</v>
      </c>
      <c r="Z15363" s="90" t="str">
        <f t="shared" si="718"/>
        <v>2026/02/23 00:49</v>
      </c>
    </row>
    <row r="15364" spans="1:26" ht="3.6" customHeight="1" x14ac:dyDescent="0.2">
      <c r="A15364" s="86">
        <f t="shared" si="719"/>
        <v>46076</v>
      </c>
      <c r="B15364" s="270"/>
      <c r="C15364" s="272"/>
      <c r="D15364" s="273"/>
      <c r="E15364" s="89">
        <v>3.7499999999999999E-2</v>
      </c>
      <c r="Y15364">
        <f t="shared" si="717"/>
        <v>0</v>
      </c>
      <c r="Z15364" s="90" t="str">
        <f t="shared" si="718"/>
        <v>2026/02/23 00:54</v>
      </c>
    </row>
    <row r="15365" spans="1:26" ht="3.6" customHeight="1" x14ac:dyDescent="0.2">
      <c r="A15365" s="86">
        <f t="shared" si="719"/>
        <v>46076</v>
      </c>
      <c r="B15365" s="270"/>
      <c r="C15365" s="272"/>
      <c r="D15365" s="273"/>
      <c r="E15365" s="89">
        <v>4.0972222222222222E-2</v>
      </c>
      <c r="Y15365">
        <f t="shared" si="717"/>
        <v>0</v>
      </c>
      <c r="Z15365" s="90" t="str">
        <f t="shared" si="718"/>
        <v>2026/02/23 00:59</v>
      </c>
    </row>
    <row r="15366" spans="1:26" ht="3.6" customHeight="1" x14ac:dyDescent="0.2">
      <c r="A15366" s="86">
        <f t="shared" si="719"/>
        <v>46076</v>
      </c>
      <c r="B15366" s="270"/>
      <c r="C15366" s="272"/>
      <c r="D15366" s="273">
        <v>0.33333333333333331</v>
      </c>
      <c r="E15366" s="89">
        <v>2.7777777777777779E-3</v>
      </c>
      <c r="O15366">
        <v>1</v>
      </c>
      <c r="Y15366">
        <f t="shared" si="717"/>
        <v>1</v>
      </c>
      <c r="Z15366" s="90" t="str">
        <f t="shared" si="718"/>
        <v>2026/02/23 08:04</v>
      </c>
    </row>
    <row r="15367" spans="1:26" ht="3.6" customHeight="1" x14ac:dyDescent="0.2">
      <c r="A15367" s="86">
        <f t="shared" si="719"/>
        <v>46076</v>
      </c>
      <c r="B15367" s="270"/>
      <c r="C15367" s="272"/>
      <c r="D15367" s="273"/>
      <c r="E15367" s="89">
        <v>6.2499999999999995E-3</v>
      </c>
      <c r="O15367">
        <v>1</v>
      </c>
      <c r="Y15367">
        <f t="shared" ref="Y15367:Y15430" si="720">COUNTA(F15367:X15367)</f>
        <v>1</v>
      </c>
      <c r="Z15367" s="90" t="str">
        <f t="shared" ref="Z15367:Z15430" si="721">TEXT(A15367,"yyyy/mm/dd")&amp; " " &amp;TEXT(D15367+E15367,"hh:mm")</f>
        <v>2026/02/23 00:09</v>
      </c>
    </row>
    <row r="15368" spans="1:26" ht="3.6" customHeight="1" x14ac:dyDescent="0.2">
      <c r="A15368" s="86">
        <f t="shared" ref="A15368:A15431" si="722">IF(B15368&lt;&gt;"",B15368,A15367)</f>
        <v>46076</v>
      </c>
      <c r="B15368" s="270"/>
      <c r="C15368" s="272"/>
      <c r="D15368" s="273"/>
      <c r="E15368" s="89">
        <v>9.7222222222222224E-3</v>
      </c>
      <c r="O15368">
        <v>1</v>
      </c>
      <c r="Y15368">
        <f t="shared" si="720"/>
        <v>1</v>
      </c>
      <c r="Z15368" s="90" t="str">
        <f t="shared" si="721"/>
        <v>2026/02/23 00:14</v>
      </c>
    </row>
    <row r="15369" spans="1:26" ht="3.6" customHeight="1" x14ac:dyDescent="0.2">
      <c r="A15369" s="86">
        <f t="shared" si="722"/>
        <v>46076</v>
      </c>
      <c r="B15369" s="270"/>
      <c r="C15369" s="272"/>
      <c r="D15369" s="273"/>
      <c r="E15369" s="89">
        <v>1.3194444444444444E-2</v>
      </c>
      <c r="O15369">
        <v>1</v>
      </c>
      <c r="Y15369">
        <f t="shared" si="720"/>
        <v>1</v>
      </c>
      <c r="Z15369" s="90" t="str">
        <f t="shared" si="721"/>
        <v>2026/02/23 00:19</v>
      </c>
    </row>
    <row r="15370" spans="1:26" ht="3.6" customHeight="1" x14ac:dyDescent="0.2">
      <c r="A15370" s="86">
        <f t="shared" si="722"/>
        <v>46076</v>
      </c>
      <c r="B15370" s="270"/>
      <c r="C15370" s="272"/>
      <c r="D15370" s="273"/>
      <c r="E15370" s="89">
        <v>1.6666666666666666E-2</v>
      </c>
      <c r="O15370">
        <v>1</v>
      </c>
      <c r="Y15370">
        <f t="shared" si="720"/>
        <v>1</v>
      </c>
      <c r="Z15370" s="90" t="str">
        <f t="shared" si="721"/>
        <v>2026/02/23 00:24</v>
      </c>
    </row>
    <row r="15371" spans="1:26" ht="3.6" customHeight="1" x14ac:dyDescent="0.2">
      <c r="A15371" s="86">
        <f t="shared" si="722"/>
        <v>46076</v>
      </c>
      <c r="B15371" s="270"/>
      <c r="C15371" s="272"/>
      <c r="D15371" s="273"/>
      <c r="E15371" s="89">
        <v>2.013888888888889E-2</v>
      </c>
      <c r="O15371">
        <v>1</v>
      </c>
      <c r="Y15371">
        <f t="shared" si="720"/>
        <v>1</v>
      </c>
      <c r="Z15371" s="90" t="str">
        <f t="shared" si="721"/>
        <v>2026/02/23 00:29</v>
      </c>
    </row>
    <row r="15372" spans="1:26" ht="3.6" customHeight="1" x14ac:dyDescent="0.2">
      <c r="A15372" s="86">
        <f t="shared" si="722"/>
        <v>46076</v>
      </c>
      <c r="B15372" s="270"/>
      <c r="C15372" s="272"/>
      <c r="D15372" s="273"/>
      <c r="E15372" s="89">
        <v>2.361111111111111E-2</v>
      </c>
      <c r="O15372">
        <v>1</v>
      </c>
      <c r="Y15372">
        <f t="shared" si="720"/>
        <v>1</v>
      </c>
      <c r="Z15372" s="90" t="str">
        <f t="shared" si="721"/>
        <v>2026/02/23 00:34</v>
      </c>
    </row>
    <row r="15373" spans="1:26" ht="3.6" customHeight="1" x14ac:dyDescent="0.2">
      <c r="A15373" s="86">
        <f t="shared" si="722"/>
        <v>46076</v>
      </c>
      <c r="B15373" s="270"/>
      <c r="C15373" s="272"/>
      <c r="D15373" s="273"/>
      <c r="E15373" s="89">
        <v>2.7083333333333334E-2</v>
      </c>
      <c r="O15373">
        <v>1</v>
      </c>
      <c r="Y15373">
        <f t="shared" si="720"/>
        <v>1</v>
      </c>
      <c r="Z15373" s="90" t="str">
        <f t="shared" si="721"/>
        <v>2026/02/23 00:39</v>
      </c>
    </row>
    <row r="15374" spans="1:26" ht="3.6" customHeight="1" x14ac:dyDescent="0.2">
      <c r="A15374" s="86">
        <f t="shared" si="722"/>
        <v>46076</v>
      </c>
      <c r="B15374" s="270"/>
      <c r="C15374" s="272"/>
      <c r="D15374" s="273"/>
      <c r="E15374" s="89">
        <v>3.0555555555555555E-2</v>
      </c>
      <c r="O15374">
        <v>1</v>
      </c>
      <c r="Y15374">
        <f t="shared" si="720"/>
        <v>1</v>
      </c>
      <c r="Z15374" s="90" t="str">
        <f t="shared" si="721"/>
        <v>2026/02/23 00:44</v>
      </c>
    </row>
    <row r="15375" spans="1:26" ht="3.6" customHeight="1" x14ac:dyDescent="0.2">
      <c r="A15375" s="86">
        <f t="shared" si="722"/>
        <v>46076</v>
      </c>
      <c r="B15375" s="270"/>
      <c r="C15375" s="272"/>
      <c r="D15375" s="273"/>
      <c r="E15375" s="89">
        <v>3.4027777777777775E-2</v>
      </c>
      <c r="O15375">
        <v>1</v>
      </c>
      <c r="Y15375">
        <f t="shared" si="720"/>
        <v>1</v>
      </c>
      <c r="Z15375" s="90" t="str">
        <f t="shared" si="721"/>
        <v>2026/02/23 00:49</v>
      </c>
    </row>
    <row r="15376" spans="1:26" ht="3.6" customHeight="1" x14ac:dyDescent="0.2">
      <c r="A15376" s="86">
        <f t="shared" si="722"/>
        <v>46076</v>
      </c>
      <c r="B15376" s="270"/>
      <c r="C15376" s="272"/>
      <c r="D15376" s="273"/>
      <c r="E15376" s="89">
        <v>3.7499999999999999E-2</v>
      </c>
      <c r="O15376">
        <v>1</v>
      </c>
      <c r="Y15376">
        <f t="shared" si="720"/>
        <v>1</v>
      </c>
      <c r="Z15376" s="90" t="str">
        <f t="shared" si="721"/>
        <v>2026/02/23 00:54</v>
      </c>
    </row>
    <row r="15377" spans="1:26" ht="3.6" customHeight="1" x14ac:dyDescent="0.2">
      <c r="A15377" s="86">
        <f t="shared" si="722"/>
        <v>46076</v>
      </c>
      <c r="B15377" s="270"/>
      <c r="C15377" s="272"/>
      <c r="D15377" s="273"/>
      <c r="E15377" s="89">
        <v>4.0972222222222222E-2</v>
      </c>
      <c r="O15377">
        <v>1</v>
      </c>
      <c r="Y15377">
        <f t="shared" si="720"/>
        <v>1</v>
      </c>
      <c r="Z15377" s="90" t="str">
        <f t="shared" si="721"/>
        <v>2026/02/23 00:59</v>
      </c>
    </row>
    <row r="15378" spans="1:26" ht="3.6" customHeight="1" x14ac:dyDescent="0.2">
      <c r="A15378" s="86">
        <f t="shared" si="722"/>
        <v>46076</v>
      </c>
      <c r="B15378" s="270"/>
      <c r="C15378" s="272"/>
      <c r="D15378" s="273">
        <v>0.375</v>
      </c>
      <c r="E15378" s="89">
        <v>2.7777777777777779E-3</v>
      </c>
      <c r="O15378">
        <v>1</v>
      </c>
      <c r="Y15378">
        <f t="shared" si="720"/>
        <v>1</v>
      </c>
      <c r="Z15378" s="90" t="str">
        <f t="shared" si="721"/>
        <v>2026/02/23 09:04</v>
      </c>
    </row>
    <row r="15379" spans="1:26" ht="3.6" customHeight="1" x14ac:dyDescent="0.2">
      <c r="A15379" s="86">
        <f t="shared" si="722"/>
        <v>46076</v>
      </c>
      <c r="B15379" s="270"/>
      <c r="C15379" s="272"/>
      <c r="D15379" s="273"/>
      <c r="E15379" s="89">
        <v>6.2499999999999995E-3</v>
      </c>
      <c r="O15379">
        <v>1</v>
      </c>
      <c r="Y15379">
        <f t="shared" si="720"/>
        <v>1</v>
      </c>
      <c r="Z15379" s="90" t="str">
        <f t="shared" si="721"/>
        <v>2026/02/23 00:09</v>
      </c>
    </row>
    <row r="15380" spans="1:26" ht="3.6" customHeight="1" x14ac:dyDescent="0.2">
      <c r="A15380" s="86">
        <f t="shared" si="722"/>
        <v>46076</v>
      </c>
      <c r="B15380" s="270"/>
      <c r="C15380" s="272"/>
      <c r="D15380" s="273"/>
      <c r="E15380" s="89">
        <v>9.7222222222222224E-3</v>
      </c>
      <c r="O15380">
        <v>1</v>
      </c>
      <c r="Y15380">
        <f t="shared" si="720"/>
        <v>1</v>
      </c>
      <c r="Z15380" s="90" t="str">
        <f t="shared" si="721"/>
        <v>2026/02/23 00:14</v>
      </c>
    </row>
    <row r="15381" spans="1:26" ht="3.6" customHeight="1" x14ac:dyDescent="0.2">
      <c r="A15381" s="86">
        <f t="shared" si="722"/>
        <v>46076</v>
      </c>
      <c r="B15381" s="270"/>
      <c r="C15381" s="272"/>
      <c r="D15381" s="273"/>
      <c r="E15381" s="89">
        <v>1.3194444444444444E-2</v>
      </c>
      <c r="O15381">
        <v>1</v>
      </c>
      <c r="Y15381">
        <f t="shared" si="720"/>
        <v>1</v>
      </c>
      <c r="Z15381" s="90" t="str">
        <f t="shared" si="721"/>
        <v>2026/02/23 00:19</v>
      </c>
    </row>
    <row r="15382" spans="1:26" ht="3.6" customHeight="1" x14ac:dyDescent="0.2">
      <c r="A15382" s="86">
        <f t="shared" si="722"/>
        <v>46076</v>
      </c>
      <c r="B15382" s="270"/>
      <c r="C15382" s="272"/>
      <c r="D15382" s="273"/>
      <c r="E15382" s="89">
        <v>1.6666666666666666E-2</v>
      </c>
      <c r="O15382">
        <v>1</v>
      </c>
      <c r="Y15382">
        <f t="shared" si="720"/>
        <v>1</v>
      </c>
      <c r="Z15382" s="90" t="str">
        <f t="shared" si="721"/>
        <v>2026/02/23 00:24</v>
      </c>
    </row>
    <row r="15383" spans="1:26" ht="3.6" customHeight="1" x14ac:dyDescent="0.2">
      <c r="A15383" s="86">
        <f t="shared" si="722"/>
        <v>46076</v>
      </c>
      <c r="B15383" s="270"/>
      <c r="C15383" s="272"/>
      <c r="D15383" s="273"/>
      <c r="E15383" s="89">
        <v>2.013888888888889E-2</v>
      </c>
      <c r="O15383">
        <v>1</v>
      </c>
      <c r="Y15383">
        <f t="shared" si="720"/>
        <v>1</v>
      </c>
      <c r="Z15383" s="90" t="str">
        <f t="shared" si="721"/>
        <v>2026/02/23 00:29</v>
      </c>
    </row>
    <row r="15384" spans="1:26" ht="3.6" customHeight="1" x14ac:dyDescent="0.2">
      <c r="A15384" s="86">
        <f t="shared" si="722"/>
        <v>46076</v>
      </c>
      <c r="B15384" s="270"/>
      <c r="C15384" s="272"/>
      <c r="D15384" s="273"/>
      <c r="E15384" s="89">
        <v>2.361111111111111E-2</v>
      </c>
      <c r="O15384">
        <v>1</v>
      </c>
      <c r="Y15384">
        <f t="shared" si="720"/>
        <v>1</v>
      </c>
      <c r="Z15384" s="90" t="str">
        <f t="shared" si="721"/>
        <v>2026/02/23 00:34</v>
      </c>
    </row>
    <row r="15385" spans="1:26" ht="3.6" customHeight="1" x14ac:dyDescent="0.2">
      <c r="A15385" s="86">
        <f t="shared" si="722"/>
        <v>46076</v>
      </c>
      <c r="B15385" s="270"/>
      <c r="C15385" s="272"/>
      <c r="D15385" s="273"/>
      <c r="E15385" s="89">
        <v>2.7083333333333334E-2</v>
      </c>
      <c r="O15385">
        <v>1</v>
      </c>
      <c r="Y15385">
        <f t="shared" si="720"/>
        <v>1</v>
      </c>
      <c r="Z15385" s="90" t="str">
        <f t="shared" si="721"/>
        <v>2026/02/23 00:39</v>
      </c>
    </row>
    <row r="15386" spans="1:26" ht="3.6" customHeight="1" x14ac:dyDescent="0.2">
      <c r="A15386" s="86">
        <f t="shared" si="722"/>
        <v>46076</v>
      </c>
      <c r="B15386" s="270"/>
      <c r="C15386" s="272"/>
      <c r="D15386" s="273"/>
      <c r="E15386" s="89">
        <v>3.0555555555555555E-2</v>
      </c>
      <c r="O15386">
        <v>1</v>
      </c>
      <c r="Y15386">
        <f t="shared" si="720"/>
        <v>1</v>
      </c>
      <c r="Z15386" s="90" t="str">
        <f t="shared" si="721"/>
        <v>2026/02/23 00:44</v>
      </c>
    </row>
    <row r="15387" spans="1:26" ht="3.6" customHeight="1" x14ac:dyDescent="0.2">
      <c r="A15387" s="86">
        <f t="shared" si="722"/>
        <v>46076</v>
      </c>
      <c r="B15387" s="270"/>
      <c r="C15387" s="272"/>
      <c r="D15387" s="273"/>
      <c r="E15387" s="89">
        <v>3.4027777777777775E-2</v>
      </c>
      <c r="O15387">
        <v>1</v>
      </c>
      <c r="Y15387">
        <f t="shared" si="720"/>
        <v>1</v>
      </c>
      <c r="Z15387" s="90" t="str">
        <f t="shared" si="721"/>
        <v>2026/02/23 00:49</v>
      </c>
    </row>
    <row r="15388" spans="1:26" ht="3.6" customHeight="1" x14ac:dyDescent="0.2">
      <c r="A15388" s="86">
        <f t="shared" si="722"/>
        <v>46076</v>
      </c>
      <c r="B15388" s="270"/>
      <c r="C15388" s="272"/>
      <c r="D15388" s="273"/>
      <c r="E15388" s="89">
        <v>3.7499999999999999E-2</v>
      </c>
      <c r="O15388">
        <v>1</v>
      </c>
      <c r="Y15388">
        <f t="shared" si="720"/>
        <v>1</v>
      </c>
      <c r="Z15388" s="90" t="str">
        <f t="shared" si="721"/>
        <v>2026/02/23 00:54</v>
      </c>
    </row>
    <row r="15389" spans="1:26" ht="3.6" customHeight="1" x14ac:dyDescent="0.2">
      <c r="A15389" s="86">
        <f t="shared" si="722"/>
        <v>46076</v>
      </c>
      <c r="B15389" s="270"/>
      <c r="C15389" s="272"/>
      <c r="D15389" s="273"/>
      <c r="E15389" s="89">
        <v>4.0972222222222222E-2</v>
      </c>
      <c r="O15389">
        <v>1</v>
      </c>
      <c r="Y15389">
        <f t="shared" si="720"/>
        <v>1</v>
      </c>
      <c r="Z15389" s="90" t="str">
        <f t="shared" si="721"/>
        <v>2026/02/23 00:59</v>
      </c>
    </row>
    <row r="15390" spans="1:26" ht="3.6" customHeight="1" x14ac:dyDescent="0.2">
      <c r="A15390" s="86">
        <f t="shared" si="722"/>
        <v>46076</v>
      </c>
      <c r="B15390" s="270"/>
      <c r="C15390" s="272"/>
      <c r="D15390" s="273">
        <v>0.41666666666666669</v>
      </c>
      <c r="E15390" s="89">
        <v>2.7777777777777779E-3</v>
      </c>
      <c r="O15390">
        <v>1</v>
      </c>
      <c r="Y15390">
        <f t="shared" si="720"/>
        <v>1</v>
      </c>
      <c r="Z15390" s="90" t="str">
        <f t="shared" si="721"/>
        <v>2026/02/23 10:04</v>
      </c>
    </row>
    <row r="15391" spans="1:26" ht="3.6" customHeight="1" x14ac:dyDescent="0.2">
      <c r="A15391" s="86">
        <f t="shared" si="722"/>
        <v>46076</v>
      </c>
      <c r="B15391" s="270"/>
      <c r="C15391" s="272"/>
      <c r="D15391" s="273"/>
      <c r="E15391" s="89">
        <v>6.2499999999999995E-3</v>
      </c>
      <c r="O15391">
        <v>1</v>
      </c>
      <c r="Y15391">
        <f t="shared" si="720"/>
        <v>1</v>
      </c>
      <c r="Z15391" s="90" t="str">
        <f t="shared" si="721"/>
        <v>2026/02/23 00:09</v>
      </c>
    </row>
    <row r="15392" spans="1:26" ht="3.6" customHeight="1" x14ac:dyDescent="0.2">
      <c r="A15392" s="86">
        <f t="shared" si="722"/>
        <v>46076</v>
      </c>
      <c r="B15392" s="270"/>
      <c r="C15392" s="272"/>
      <c r="D15392" s="273"/>
      <c r="E15392" s="89">
        <v>9.7222222222222224E-3</v>
      </c>
      <c r="O15392">
        <v>1</v>
      </c>
      <c r="Y15392">
        <f t="shared" si="720"/>
        <v>1</v>
      </c>
      <c r="Z15392" s="90" t="str">
        <f t="shared" si="721"/>
        <v>2026/02/23 00:14</v>
      </c>
    </row>
    <row r="15393" spans="1:26" ht="3.6" customHeight="1" x14ac:dyDescent="0.2">
      <c r="A15393" s="86">
        <f t="shared" si="722"/>
        <v>46076</v>
      </c>
      <c r="B15393" s="270"/>
      <c r="C15393" s="272"/>
      <c r="D15393" s="273"/>
      <c r="E15393" s="89">
        <v>1.3194444444444444E-2</v>
      </c>
      <c r="O15393">
        <v>1</v>
      </c>
      <c r="Y15393">
        <f t="shared" si="720"/>
        <v>1</v>
      </c>
      <c r="Z15393" s="90" t="str">
        <f t="shared" si="721"/>
        <v>2026/02/23 00:19</v>
      </c>
    </row>
    <row r="15394" spans="1:26" ht="3.6" customHeight="1" x14ac:dyDescent="0.2">
      <c r="A15394" s="86">
        <f t="shared" si="722"/>
        <v>46076</v>
      </c>
      <c r="B15394" s="270"/>
      <c r="C15394" s="272"/>
      <c r="D15394" s="273"/>
      <c r="E15394" s="89">
        <v>1.6666666666666666E-2</v>
      </c>
      <c r="O15394">
        <v>1</v>
      </c>
      <c r="Y15394">
        <f t="shared" si="720"/>
        <v>1</v>
      </c>
      <c r="Z15394" s="90" t="str">
        <f t="shared" si="721"/>
        <v>2026/02/23 00:24</v>
      </c>
    </row>
    <row r="15395" spans="1:26" ht="3.6" customHeight="1" x14ac:dyDescent="0.2">
      <c r="A15395" s="86">
        <f t="shared" si="722"/>
        <v>46076</v>
      </c>
      <c r="B15395" s="270"/>
      <c r="C15395" s="272"/>
      <c r="D15395" s="273"/>
      <c r="E15395" s="89">
        <v>2.013888888888889E-2</v>
      </c>
      <c r="O15395">
        <v>1</v>
      </c>
      <c r="Y15395">
        <f t="shared" si="720"/>
        <v>1</v>
      </c>
      <c r="Z15395" s="90" t="str">
        <f t="shared" si="721"/>
        <v>2026/02/23 00:29</v>
      </c>
    </row>
    <row r="15396" spans="1:26" ht="3.6" customHeight="1" x14ac:dyDescent="0.2">
      <c r="A15396" s="86">
        <f t="shared" si="722"/>
        <v>46076</v>
      </c>
      <c r="B15396" s="270"/>
      <c r="C15396" s="272"/>
      <c r="D15396" s="273"/>
      <c r="E15396" s="89">
        <v>2.361111111111111E-2</v>
      </c>
      <c r="O15396">
        <v>1</v>
      </c>
      <c r="Y15396">
        <f t="shared" si="720"/>
        <v>1</v>
      </c>
      <c r="Z15396" s="90" t="str">
        <f t="shared" si="721"/>
        <v>2026/02/23 00:34</v>
      </c>
    </row>
    <row r="15397" spans="1:26" ht="3.6" customHeight="1" x14ac:dyDescent="0.2">
      <c r="A15397" s="86">
        <f t="shared" si="722"/>
        <v>46076</v>
      </c>
      <c r="B15397" s="270"/>
      <c r="C15397" s="272"/>
      <c r="D15397" s="273"/>
      <c r="E15397" s="89">
        <v>2.7083333333333334E-2</v>
      </c>
      <c r="O15397">
        <v>1</v>
      </c>
      <c r="Y15397">
        <f t="shared" si="720"/>
        <v>1</v>
      </c>
      <c r="Z15397" s="90" t="str">
        <f t="shared" si="721"/>
        <v>2026/02/23 00:39</v>
      </c>
    </row>
    <row r="15398" spans="1:26" ht="3.6" customHeight="1" x14ac:dyDescent="0.2">
      <c r="A15398" s="86">
        <f t="shared" si="722"/>
        <v>46076</v>
      </c>
      <c r="B15398" s="270"/>
      <c r="C15398" s="272"/>
      <c r="D15398" s="273"/>
      <c r="E15398" s="89">
        <v>3.0555555555555555E-2</v>
      </c>
      <c r="O15398">
        <v>1</v>
      </c>
      <c r="Y15398">
        <f t="shared" si="720"/>
        <v>1</v>
      </c>
      <c r="Z15398" s="90" t="str">
        <f t="shared" si="721"/>
        <v>2026/02/23 00:44</v>
      </c>
    </row>
    <row r="15399" spans="1:26" ht="3.6" customHeight="1" x14ac:dyDescent="0.2">
      <c r="A15399" s="86">
        <f t="shared" si="722"/>
        <v>46076</v>
      </c>
      <c r="B15399" s="270"/>
      <c r="C15399" s="272"/>
      <c r="D15399" s="273"/>
      <c r="E15399" s="89">
        <v>3.4027777777777775E-2</v>
      </c>
      <c r="O15399">
        <v>1</v>
      </c>
      <c r="Y15399">
        <f t="shared" si="720"/>
        <v>1</v>
      </c>
      <c r="Z15399" s="90" t="str">
        <f t="shared" si="721"/>
        <v>2026/02/23 00:49</v>
      </c>
    </row>
    <row r="15400" spans="1:26" ht="3.6" customHeight="1" x14ac:dyDescent="0.2">
      <c r="A15400" s="86">
        <f t="shared" si="722"/>
        <v>46076</v>
      </c>
      <c r="B15400" s="270"/>
      <c r="C15400" s="272"/>
      <c r="D15400" s="273"/>
      <c r="E15400" s="89">
        <v>3.7499999999999999E-2</v>
      </c>
      <c r="O15400">
        <v>1</v>
      </c>
      <c r="Y15400">
        <f t="shared" si="720"/>
        <v>1</v>
      </c>
      <c r="Z15400" s="90" t="str">
        <f t="shared" si="721"/>
        <v>2026/02/23 00:54</v>
      </c>
    </row>
    <row r="15401" spans="1:26" ht="3.6" customHeight="1" x14ac:dyDescent="0.2">
      <c r="A15401" s="86">
        <f t="shared" si="722"/>
        <v>46076</v>
      </c>
      <c r="B15401" s="270"/>
      <c r="C15401" s="272"/>
      <c r="D15401" s="273"/>
      <c r="E15401" s="89">
        <v>4.0972222222222222E-2</v>
      </c>
      <c r="O15401">
        <v>1</v>
      </c>
      <c r="Y15401">
        <f t="shared" si="720"/>
        <v>1</v>
      </c>
      <c r="Z15401" s="90" t="str">
        <f t="shared" si="721"/>
        <v>2026/02/23 00:59</v>
      </c>
    </row>
    <row r="15402" spans="1:26" ht="3.6" customHeight="1" x14ac:dyDescent="0.2">
      <c r="A15402" s="86">
        <f t="shared" si="722"/>
        <v>46076</v>
      </c>
      <c r="B15402" s="270"/>
      <c r="C15402" s="272"/>
      <c r="D15402" s="273">
        <v>0.45833333333333331</v>
      </c>
      <c r="E15402" s="89">
        <v>2.7777777777777779E-3</v>
      </c>
      <c r="O15402">
        <v>1</v>
      </c>
      <c r="Y15402">
        <f t="shared" si="720"/>
        <v>1</v>
      </c>
      <c r="Z15402" s="90" t="str">
        <f t="shared" si="721"/>
        <v>2026/02/23 11:04</v>
      </c>
    </row>
    <row r="15403" spans="1:26" ht="3.6" customHeight="1" x14ac:dyDescent="0.2">
      <c r="A15403" s="86">
        <f t="shared" si="722"/>
        <v>46076</v>
      </c>
      <c r="B15403" s="270"/>
      <c r="C15403" s="272"/>
      <c r="D15403" s="273"/>
      <c r="E15403" s="89">
        <v>6.2499999999999995E-3</v>
      </c>
      <c r="O15403">
        <v>1</v>
      </c>
      <c r="Y15403">
        <f t="shared" si="720"/>
        <v>1</v>
      </c>
      <c r="Z15403" s="90" t="str">
        <f t="shared" si="721"/>
        <v>2026/02/23 00:09</v>
      </c>
    </row>
    <row r="15404" spans="1:26" ht="3.6" customHeight="1" x14ac:dyDescent="0.2">
      <c r="A15404" s="86">
        <f t="shared" si="722"/>
        <v>46076</v>
      </c>
      <c r="B15404" s="270"/>
      <c r="C15404" s="272"/>
      <c r="D15404" s="273"/>
      <c r="E15404" s="89">
        <v>9.7222222222222224E-3</v>
      </c>
      <c r="O15404">
        <v>1</v>
      </c>
      <c r="Y15404">
        <f t="shared" si="720"/>
        <v>1</v>
      </c>
      <c r="Z15404" s="90" t="str">
        <f t="shared" si="721"/>
        <v>2026/02/23 00:14</v>
      </c>
    </row>
    <row r="15405" spans="1:26" ht="3.6" customHeight="1" x14ac:dyDescent="0.2">
      <c r="A15405" s="86">
        <f t="shared" si="722"/>
        <v>46076</v>
      </c>
      <c r="B15405" s="270"/>
      <c r="C15405" s="272"/>
      <c r="D15405" s="273"/>
      <c r="E15405" s="89">
        <v>1.3194444444444444E-2</v>
      </c>
      <c r="O15405">
        <v>1</v>
      </c>
      <c r="Y15405">
        <f t="shared" si="720"/>
        <v>1</v>
      </c>
      <c r="Z15405" s="90" t="str">
        <f t="shared" si="721"/>
        <v>2026/02/23 00:19</v>
      </c>
    </row>
    <row r="15406" spans="1:26" ht="3.6" customHeight="1" x14ac:dyDescent="0.2">
      <c r="A15406" s="86">
        <f t="shared" si="722"/>
        <v>46076</v>
      </c>
      <c r="B15406" s="270"/>
      <c r="C15406" s="272"/>
      <c r="D15406" s="273"/>
      <c r="E15406" s="89">
        <v>1.6666666666666666E-2</v>
      </c>
      <c r="O15406">
        <v>1</v>
      </c>
      <c r="Y15406">
        <f t="shared" si="720"/>
        <v>1</v>
      </c>
      <c r="Z15406" s="90" t="str">
        <f t="shared" si="721"/>
        <v>2026/02/23 00:24</v>
      </c>
    </row>
    <row r="15407" spans="1:26" ht="3.6" customHeight="1" x14ac:dyDescent="0.2">
      <c r="A15407" s="86">
        <f t="shared" si="722"/>
        <v>46076</v>
      </c>
      <c r="B15407" s="270"/>
      <c r="C15407" s="272"/>
      <c r="D15407" s="273"/>
      <c r="E15407" s="89">
        <v>2.013888888888889E-2</v>
      </c>
      <c r="O15407">
        <v>1</v>
      </c>
      <c r="Y15407">
        <f t="shared" si="720"/>
        <v>1</v>
      </c>
      <c r="Z15407" s="90" t="str">
        <f t="shared" si="721"/>
        <v>2026/02/23 00:29</v>
      </c>
    </row>
    <row r="15408" spans="1:26" ht="3.6" customHeight="1" x14ac:dyDescent="0.2">
      <c r="A15408" s="86">
        <f t="shared" si="722"/>
        <v>46076</v>
      </c>
      <c r="B15408" s="270"/>
      <c r="C15408" s="272"/>
      <c r="D15408" s="273"/>
      <c r="E15408" s="89">
        <v>2.361111111111111E-2</v>
      </c>
      <c r="O15408">
        <v>1</v>
      </c>
      <c r="Y15408">
        <f t="shared" si="720"/>
        <v>1</v>
      </c>
      <c r="Z15408" s="90" t="str">
        <f t="shared" si="721"/>
        <v>2026/02/23 00:34</v>
      </c>
    </row>
    <row r="15409" spans="1:26" ht="3.6" customHeight="1" x14ac:dyDescent="0.2">
      <c r="A15409" s="86">
        <f t="shared" si="722"/>
        <v>46076</v>
      </c>
      <c r="B15409" s="270"/>
      <c r="C15409" s="272"/>
      <c r="D15409" s="273"/>
      <c r="E15409" s="89">
        <v>2.7083333333333334E-2</v>
      </c>
      <c r="O15409">
        <v>1</v>
      </c>
      <c r="Y15409">
        <f t="shared" si="720"/>
        <v>1</v>
      </c>
      <c r="Z15409" s="90" t="str">
        <f t="shared" si="721"/>
        <v>2026/02/23 00:39</v>
      </c>
    </row>
    <row r="15410" spans="1:26" ht="3.6" customHeight="1" x14ac:dyDescent="0.2">
      <c r="A15410" s="86">
        <f t="shared" si="722"/>
        <v>46076</v>
      </c>
      <c r="B15410" s="270"/>
      <c r="C15410" s="272"/>
      <c r="D15410" s="273"/>
      <c r="E15410" s="89">
        <v>3.0555555555555555E-2</v>
      </c>
      <c r="O15410">
        <v>1</v>
      </c>
      <c r="Y15410">
        <f t="shared" si="720"/>
        <v>1</v>
      </c>
      <c r="Z15410" s="90" t="str">
        <f t="shared" si="721"/>
        <v>2026/02/23 00:44</v>
      </c>
    </row>
    <row r="15411" spans="1:26" ht="3.6" customHeight="1" x14ac:dyDescent="0.2">
      <c r="A15411" s="86">
        <f t="shared" si="722"/>
        <v>46076</v>
      </c>
      <c r="B15411" s="270"/>
      <c r="C15411" s="272"/>
      <c r="D15411" s="273"/>
      <c r="E15411" s="89">
        <v>3.4027777777777775E-2</v>
      </c>
      <c r="O15411">
        <v>1</v>
      </c>
      <c r="Y15411">
        <f t="shared" si="720"/>
        <v>1</v>
      </c>
      <c r="Z15411" s="90" t="str">
        <f t="shared" si="721"/>
        <v>2026/02/23 00:49</v>
      </c>
    </row>
    <row r="15412" spans="1:26" ht="3.6" customHeight="1" x14ac:dyDescent="0.2">
      <c r="A15412" s="86">
        <f t="shared" si="722"/>
        <v>46076</v>
      </c>
      <c r="B15412" s="270"/>
      <c r="C15412" s="272"/>
      <c r="D15412" s="273"/>
      <c r="E15412" s="89">
        <v>3.7499999999999999E-2</v>
      </c>
      <c r="O15412">
        <v>1</v>
      </c>
      <c r="Y15412">
        <f t="shared" si="720"/>
        <v>1</v>
      </c>
      <c r="Z15412" s="90" t="str">
        <f t="shared" si="721"/>
        <v>2026/02/23 00:54</v>
      </c>
    </row>
    <row r="15413" spans="1:26" ht="3.6" customHeight="1" x14ac:dyDescent="0.2">
      <c r="A15413" s="86">
        <f t="shared" si="722"/>
        <v>46076</v>
      </c>
      <c r="B15413" s="270"/>
      <c r="C15413" s="272"/>
      <c r="D15413" s="273"/>
      <c r="E15413" s="89">
        <v>4.0972222222222222E-2</v>
      </c>
      <c r="O15413">
        <v>1</v>
      </c>
      <c r="Y15413">
        <f t="shared" si="720"/>
        <v>1</v>
      </c>
      <c r="Z15413" s="90" t="str">
        <f t="shared" si="721"/>
        <v>2026/02/23 00:59</v>
      </c>
    </row>
    <row r="15414" spans="1:26" ht="3.6" customHeight="1" x14ac:dyDescent="0.2">
      <c r="A15414" s="86">
        <f t="shared" si="722"/>
        <v>46076</v>
      </c>
      <c r="B15414" s="270"/>
      <c r="C15414" s="272"/>
      <c r="D15414" s="273">
        <v>0.5</v>
      </c>
      <c r="E15414" s="89">
        <v>2.7777777777777779E-3</v>
      </c>
      <c r="O15414">
        <v>1</v>
      </c>
      <c r="Y15414">
        <f t="shared" si="720"/>
        <v>1</v>
      </c>
      <c r="Z15414" s="90" t="str">
        <f t="shared" si="721"/>
        <v>2026/02/23 12:04</v>
      </c>
    </row>
    <row r="15415" spans="1:26" ht="3.6" customHeight="1" x14ac:dyDescent="0.2">
      <c r="A15415" s="86">
        <f t="shared" si="722"/>
        <v>46076</v>
      </c>
      <c r="B15415" s="270"/>
      <c r="C15415" s="272"/>
      <c r="D15415" s="273"/>
      <c r="E15415" s="89">
        <v>6.2499999999999995E-3</v>
      </c>
      <c r="O15415">
        <v>1</v>
      </c>
      <c r="Y15415">
        <f t="shared" si="720"/>
        <v>1</v>
      </c>
      <c r="Z15415" s="90" t="str">
        <f t="shared" si="721"/>
        <v>2026/02/23 00:09</v>
      </c>
    </row>
    <row r="15416" spans="1:26" ht="3.6" customHeight="1" x14ac:dyDescent="0.2">
      <c r="A15416" s="86">
        <f t="shared" si="722"/>
        <v>46076</v>
      </c>
      <c r="B15416" s="270"/>
      <c r="C15416" s="272"/>
      <c r="D15416" s="273"/>
      <c r="E15416" s="89">
        <v>9.7222222222222224E-3</v>
      </c>
      <c r="O15416">
        <v>1</v>
      </c>
      <c r="Y15416">
        <f t="shared" si="720"/>
        <v>1</v>
      </c>
      <c r="Z15416" s="90" t="str">
        <f t="shared" si="721"/>
        <v>2026/02/23 00:14</v>
      </c>
    </row>
    <row r="15417" spans="1:26" ht="3.6" customHeight="1" x14ac:dyDescent="0.2">
      <c r="A15417" s="86">
        <f t="shared" si="722"/>
        <v>46076</v>
      </c>
      <c r="B15417" s="270"/>
      <c r="C15417" s="272"/>
      <c r="D15417" s="273"/>
      <c r="E15417" s="89">
        <v>1.3194444444444444E-2</v>
      </c>
      <c r="O15417">
        <v>1</v>
      </c>
      <c r="Y15417">
        <f t="shared" si="720"/>
        <v>1</v>
      </c>
      <c r="Z15417" s="90" t="str">
        <f t="shared" si="721"/>
        <v>2026/02/23 00:19</v>
      </c>
    </row>
    <row r="15418" spans="1:26" ht="3.6" customHeight="1" x14ac:dyDescent="0.2">
      <c r="A15418" s="86">
        <f t="shared" si="722"/>
        <v>46076</v>
      </c>
      <c r="B15418" s="270"/>
      <c r="C15418" s="272"/>
      <c r="D15418" s="273"/>
      <c r="E15418" s="89">
        <v>1.6666666666666666E-2</v>
      </c>
      <c r="O15418">
        <v>1</v>
      </c>
      <c r="Y15418">
        <f t="shared" si="720"/>
        <v>1</v>
      </c>
      <c r="Z15418" s="90" t="str">
        <f t="shared" si="721"/>
        <v>2026/02/23 00:24</v>
      </c>
    </row>
    <row r="15419" spans="1:26" ht="3.6" customHeight="1" x14ac:dyDescent="0.2">
      <c r="A15419" s="86">
        <f t="shared" si="722"/>
        <v>46076</v>
      </c>
      <c r="B15419" s="270"/>
      <c r="C15419" s="272"/>
      <c r="D15419" s="273"/>
      <c r="E15419" s="89">
        <v>2.013888888888889E-2</v>
      </c>
      <c r="O15419">
        <v>1</v>
      </c>
      <c r="Y15419">
        <f t="shared" si="720"/>
        <v>1</v>
      </c>
      <c r="Z15419" s="90" t="str">
        <f t="shared" si="721"/>
        <v>2026/02/23 00:29</v>
      </c>
    </row>
    <row r="15420" spans="1:26" ht="3.6" customHeight="1" x14ac:dyDescent="0.2">
      <c r="A15420" s="86">
        <f t="shared" si="722"/>
        <v>46076</v>
      </c>
      <c r="B15420" s="270"/>
      <c r="C15420" s="272"/>
      <c r="D15420" s="273"/>
      <c r="E15420" s="89">
        <v>2.361111111111111E-2</v>
      </c>
      <c r="O15420">
        <v>1</v>
      </c>
      <c r="Y15420">
        <f t="shared" si="720"/>
        <v>1</v>
      </c>
      <c r="Z15420" s="90" t="str">
        <f t="shared" si="721"/>
        <v>2026/02/23 00:34</v>
      </c>
    </row>
    <row r="15421" spans="1:26" ht="3.6" customHeight="1" x14ac:dyDescent="0.2">
      <c r="A15421" s="86">
        <f t="shared" si="722"/>
        <v>46076</v>
      </c>
      <c r="B15421" s="270"/>
      <c r="C15421" s="272"/>
      <c r="D15421" s="273"/>
      <c r="E15421" s="89">
        <v>2.7083333333333334E-2</v>
      </c>
      <c r="O15421">
        <v>1</v>
      </c>
      <c r="Y15421">
        <f t="shared" si="720"/>
        <v>1</v>
      </c>
      <c r="Z15421" s="90" t="str">
        <f t="shared" si="721"/>
        <v>2026/02/23 00:39</v>
      </c>
    </row>
    <row r="15422" spans="1:26" ht="3.6" customHeight="1" x14ac:dyDescent="0.2">
      <c r="A15422" s="86">
        <f t="shared" si="722"/>
        <v>46076</v>
      </c>
      <c r="B15422" s="270"/>
      <c r="C15422" s="272"/>
      <c r="D15422" s="273"/>
      <c r="E15422" s="89">
        <v>3.0555555555555555E-2</v>
      </c>
      <c r="O15422">
        <v>1</v>
      </c>
      <c r="Y15422">
        <f t="shared" si="720"/>
        <v>1</v>
      </c>
      <c r="Z15422" s="90" t="str">
        <f t="shared" si="721"/>
        <v>2026/02/23 00:44</v>
      </c>
    </row>
    <row r="15423" spans="1:26" ht="3.6" customHeight="1" x14ac:dyDescent="0.2">
      <c r="A15423" s="86">
        <f t="shared" si="722"/>
        <v>46076</v>
      </c>
      <c r="B15423" s="270"/>
      <c r="C15423" s="272"/>
      <c r="D15423" s="273"/>
      <c r="E15423" s="89">
        <v>3.4027777777777775E-2</v>
      </c>
      <c r="O15423">
        <v>1</v>
      </c>
      <c r="Y15423">
        <f t="shared" si="720"/>
        <v>1</v>
      </c>
      <c r="Z15423" s="90" t="str">
        <f t="shared" si="721"/>
        <v>2026/02/23 00:49</v>
      </c>
    </row>
    <row r="15424" spans="1:26" ht="3.6" customHeight="1" x14ac:dyDescent="0.2">
      <c r="A15424" s="86">
        <f t="shared" si="722"/>
        <v>46076</v>
      </c>
      <c r="B15424" s="270"/>
      <c r="C15424" s="272"/>
      <c r="D15424" s="273"/>
      <c r="E15424" s="89">
        <v>3.7499999999999999E-2</v>
      </c>
      <c r="O15424">
        <v>1</v>
      </c>
      <c r="Y15424">
        <f t="shared" si="720"/>
        <v>1</v>
      </c>
      <c r="Z15424" s="90" t="str">
        <f t="shared" si="721"/>
        <v>2026/02/23 00:54</v>
      </c>
    </row>
    <row r="15425" spans="1:26" ht="3.6" customHeight="1" x14ac:dyDescent="0.2">
      <c r="A15425" s="86">
        <f t="shared" si="722"/>
        <v>46076</v>
      </c>
      <c r="B15425" s="270"/>
      <c r="C15425" s="272"/>
      <c r="D15425" s="273"/>
      <c r="E15425" s="89">
        <v>4.0972222222222222E-2</v>
      </c>
      <c r="O15425">
        <v>1</v>
      </c>
      <c r="Y15425">
        <f t="shared" si="720"/>
        <v>1</v>
      </c>
      <c r="Z15425" s="90" t="str">
        <f t="shared" si="721"/>
        <v>2026/02/23 00:59</v>
      </c>
    </row>
    <row r="15426" spans="1:26" ht="3.6" customHeight="1" x14ac:dyDescent="0.2">
      <c r="A15426" s="86">
        <f t="shared" si="722"/>
        <v>46076</v>
      </c>
      <c r="B15426" s="270"/>
      <c r="C15426" s="272"/>
      <c r="D15426" s="273">
        <v>0.54166666666666663</v>
      </c>
      <c r="E15426" s="89">
        <v>2.7777777777777779E-3</v>
      </c>
      <c r="O15426">
        <v>1</v>
      </c>
      <c r="Y15426">
        <f t="shared" si="720"/>
        <v>1</v>
      </c>
      <c r="Z15426" s="90" t="str">
        <f t="shared" si="721"/>
        <v>2026/02/23 13:04</v>
      </c>
    </row>
    <row r="15427" spans="1:26" ht="3.6" customHeight="1" x14ac:dyDescent="0.2">
      <c r="A15427" s="86">
        <f t="shared" si="722"/>
        <v>46076</v>
      </c>
      <c r="B15427" s="270"/>
      <c r="C15427" s="272"/>
      <c r="D15427" s="273"/>
      <c r="E15427" s="89">
        <v>6.2499999999999995E-3</v>
      </c>
      <c r="O15427">
        <v>1</v>
      </c>
      <c r="Y15427">
        <f t="shared" si="720"/>
        <v>1</v>
      </c>
      <c r="Z15427" s="90" t="str">
        <f t="shared" si="721"/>
        <v>2026/02/23 00:09</v>
      </c>
    </row>
    <row r="15428" spans="1:26" ht="3.6" customHeight="1" x14ac:dyDescent="0.2">
      <c r="A15428" s="86">
        <f t="shared" si="722"/>
        <v>46076</v>
      </c>
      <c r="B15428" s="270"/>
      <c r="C15428" s="272"/>
      <c r="D15428" s="273"/>
      <c r="E15428" s="89">
        <v>9.7222222222222224E-3</v>
      </c>
      <c r="O15428">
        <v>1</v>
      </c>
      <c r="Y15428">
        <f t="shared" si="720"/>
        <v>1</v>
      </c>
      <c r="Z15428" s="90" t="str">
        <f t="shared" si="721"/>
        <v>2026/02/23 00:14</v>
      </c>
    </row>
    <row r="15429" spans="1:26" ht="3.6" customHeight="1" x14ac:dyDescent="0.2">
      <c r="A15429" s="86">
        <f t="shared" si="722"/>
        <v>46076</v>
      </c>
      <c r="B15429" s="270"/>
      <c r="C15429" s="272"/>
      <c r="D15429" s="273"/>
      <c r="E15429" s="89">
        <v>1.3194444444444444E-2</v>
      </c>
      <c r="O15429">
        <v>1</v>
      </c>
      <c r="Y15429">
        <f t="shared" si="720"/>
        <v>1</v>
      </c>
      <c r="Z15429" s="90" t="str">
        <f t="shared" si="721"/>
        <v>2026/02/23 00:19</v>
      </c>
    </row>
    <row r="15430" spans="1:26" ht="3.6" customHeight="1" x14ac:dyDescent="0.2">
      <c r="A15430" s="86">
        <f t="shared" si="722"/>
        <v>46076</v>
      </c>
      <c r="B15430" s="270"/>
      <c r="C15430" s="272"/>
      <c r="D15430" s="273"/>
      <c r="E15430" s="89">
        <v>1.6666666666666666E-2</v>
      </c>
      <c r="O15430">
        <v>1</v>
      </c>
      <c r="Y15430">
        <f t="shared" si="720"/>
        <v>1</v>
      </c>
      <c r="Z15430" s="90" t="str">
        <f t="shared" si="721"/>
        <v>2026/02/23 00:24</v>
      </c>
    </row>
    <row r="15431" spans="1:26" ht="3.6" customHeight="1" x14ac:dyDescent="0.2">
      <c r="A15431" s="86">
        <f t="shared" si="722"/>
        <v>46076</v>
      </c>
      <c r="B15431" s="270"/>
      <c r="C15431" s="272"/>
      <c r="D15431" s="273"/>
      <c r="E15431" s="89">
        <v>2.013888888888889E-2</v>
      </c>
      <c r="O15431">
        <v>1</v>
      </c>
      <c r="Y15431">
        <f t="shared" ref="Y15431:Y15494" si="723">COUNTA(F15431:X15431)</f>
        <v>1</v>
      </c>
      <c r="Z15431" s="90" t="str">
        <f t="shared" ref="Z15431:Z15494" si="724">TEXT(A15431,"yyyy/mm/dd")&amp; " " &amp;TEXT(D15431+E15431,"hh:mm")</f>
        <v>2026/02/23 00:29</v>
      </c>
    </row>
    <row r="15432" spans="1:26" ht="3.6" customHeight="1" x14ac:dyDescent="0.2">
      <c r="A15432" s="86">
        <f t="shared" ref="A15432:A15495" si="725">IF(B15432&lt;&gt;"",B15432,A15431)</f>
        <v>46076</v>
      </c>
      <c r="B15432" s="270"/>
      <c r="C15432" s="272"/>
      <c r="D15432" s="273"/>
      <c r="E15432" s="89">
        <v>2.361111111111111E-2</v>
      </c>
      <c r="O15432">
        <v>1</v>
      </c>
      <c r="Y15432">
        <f t="shared" si="723"/>
        <v>1</v>
      </c>
      <c r="Z15432" s="90" t="str">
        <f t="shared" si="724"/>
        <v>2026/02/23 00:34</v>
      </c>
    </row>
    <row r="15433" spans="1:26" ht="3.6" customHeight="1" x14ac:dyDescent="0.2">
      <c r="A15433" s="86">
        <f t="shared" si="725"/>
        <v>46076</v>
      </c>
      <c r="B15433" s="270"/>
      <c r="C15433" s="272"/>
      <c r="D15433" s="273"/>
      <c r="E15433" s="89">
        <v>2.7083333333333334E-2</v>
      </c>
      <c r="O15433">
        <v>1</v>
      </c>
      <c r="Y15433">
        <f t="shared" si="723"/>
        <v>1</v>
      </c>
      <c r="Z15433" s="90" t="str">
        <f t="shared" si="724"/>
        <v>2026/02/23 00:39</v>
      </c>
    </row>
    <row r="15434" spans="1:26" ht="3.6" customHeight="1" x14ac:dyDescent="0.2">
      <c r="A15434" s="86">
        <f t="shared" si="725"/>
        <v>46076</v>
      </c>
      <c r="B15434" s="270"/>
      <c r="C15434" s="272"/>
      <c r="D15434" s="273"/>
      <c r="E15434" s="89">
        <v>3.0555555555555555E-2</v>
      </c>
      <c r="O15434">
        <v>1</v>
      </c>
      <c r="Y15434">
        <f t="shared" si="723"/>
        <v>1</v>
      </c>
      <c r="Z15434" s="90" t="str">
        <f t="shared" si="724"/>
        <v>2026/02/23 00:44</v>
      </c>
    </row>
    <row r="15435" spans="1:26" ht="3.6" customHeight="1" x14ac:dyDescent="0.2">
      <c r="A15435" s="86">
        <f t="shared" si="725"/>
        <v>46076</v>
      </c>
      <c r="B15435" s="270"/>
      <c r="C15435" s="272"/>
      <c r="D15435" s="273"/>
      <c r="E15435" s="89">
        <v>3.4027777777777775E-2</v>
      </c>
      <c r="O15435">
        <v>1</v>
      </c>
      <c r="Y15435">
        <f t="shared" si="723"/>
        <v>1</v>
      </c>
      <c r="Z15435" s="90" t="str">
        <f t="shared" si="724"/>
        <v>2026/02/23 00:49</v>
      </c>
    </row>
    <row r="15436" spans="1:26" ht="3.6" customHeight="1" x14ac:dyDescent="0.2">
      <c r="A15436" s="86">
        <f t="shared" si="725"/>
        <v>46076</v>
      </c>
      <c r="B15436" s="270"/>
      <c r="C15436" s="272"/>
      <c r="D15436" s="273"/>
      <c r="E15436" s="89">
        <v>3.7499999999999999E-2</v>
      </c>
      <c r="O15436">
        <v>1</v>
      </c>
      <c r="Y15436">
        <f t="shared" si="723"/>
        <v>1</v>
      </c>
      <c r="Z15436" s="90" t="str">
        <f t="shared" si="724"/>
        <v>2026/02/23 00:54</v>
      </c>
    </row>
    <row r="15437" spans="1:26" ht="3.6" customHeight="1" x14ac:dyDescent="0.2">
      <c r="A15437" s="86">
        <f t="shared" si="725"/>
        <v>46076</v>
      </c>
      <c r="B15437" s="270"/>
      <c r="C15437" s="272"/>
      <c r="D15437" s="273"/>
      <c r="E15437" s="89">
        <v>4.0972222222222222E-2</v>
      </c>
      <c r="O15437">
        <v>1</v>
      </c>
      <c r="Y15437">
        <f t="shared" si="723"/>
        <v>1</v>
      </c>
      <c r="Z15437" s="90" t="str">
        <f t="shared" si="724"/>
        <v>2026/02/23 00:59</v>
      </c>
    </row>
    <row r="15438" spans="1:26" ht="3.6" customHeight="1" x14ac:dyDescent="0.2">
      <c r="A15438" s="86">
        <f t="shared" si="725"/>
        <v>46076</v>
      </c>
      <c r="B15438" s="270"/>
      <c r="C15438" s="272"/>
      <c r="D15438" s="273">
        <v>0.58333333333333337</v>
      </c>
      <c r="E15438" s="89">
        <v>2.7777777777777779E-3</v>
      </c>
      <c r="O15438">
        <v>1</v>
      </c>
      <c r="Y15438">
        <f t="shared" si="723"/>
        <v>1</v>
      </c>
      <c r="Z15438" s="90" t="str">
        <f t="shared" si="724"/>
        <v>2026/02/23 14:04</v>
      </c>
    </row>
    <row r="15439" spans="1:26" ht="3.6" customHeight="1" x14ac:dyDescent="0.2">
      <c r="A15439" s="86">
        <f t="shared" si="725"/>
        <v>46076</v>
      </c>
      <c r="B15439" s="270"/>
      <c r="C15439" s="272"/>
      <c r="D15439" s="273"/>
      <c r="E15439" s="89">
        <v>6.2499999999999995E-3</v>
      </c>
      <c r="O15439">
        <v>1</v>
      </c>
      <c r="Y15439">
        <f t="shared" si="723"/>
        <v>1</v>
      </c>
      <c r="Z15439" s="90" t="str">
        <f t="shared" si="724"/>
        <v>2026/02/23 00:09</v>
      </c>
    </row>
    <row r="15440" spans="1:26" ht="3.6" customHeight="1" x14ac:dyDescent="0.2">
      <c r="A15440" s="86">
        <f t="shared" si="725"/>
        <v>46076</v>
      </c>
      <c r="B15440" s="270"/>
      <c r="C15440" s="272"/>
      <c r="D15440" s="273"/>
      <c r="E15440" s="89">
        <v>9.7222222222222224E-3</v>
      </c>
      <c r="O15440">
        <v>1</v>
      </c>
      <c r="Y15440">
        <f t="shared" si="723"/>
        <v>1</v>
      </c>
      <c r="Z15440" s="90" t="str">
        <f t="shared" si="724"/>
        <v>2026/02/23 00:14</v>
      </c>
    </row>
    <row r="15441" spans="1:26" ht="3.6" customHeight="1" x14ac:dyDescent="0.2">
      <c r="A15441" s="86">
        <f t="shared" si="725"/>
        <v>46076</v>
      </c>
      <c r="B15441" s="270"/>
      <c r="C15441" s="272"/>
      <c r="D15441" s="273"/>
      <c r="E15441" s="89">
        <v>1.3194444444444444E-2</v>
      </c>
      <c r="O15441">
        <v>1</v>
      </c>
      <c r="Y15441">
        <f t="shared" si="723"/>
        <v>1</v>
      </c>
      <c r="Z15441" s="90" t="str">
        <f t="shared" si="724"/>
        <v>2026/02/23 00:19</v>
      </c>
    </row>
    <row r="15442" spans="1:26" ht="3.6" customHeight="1" x14ac:dyDescent="0.2">
      <c r="A15442" s="86">
        <f t="shared" si="725"/>
        <v>46076</v>
      </c>
      <c r="B15442" s="270"/>
      <c r="C15442" s="272"/>
      <c r="D15442" s="273"/>
      <c r="E15442" s="89">
        <v>1.6666666666666666E-2</v>
      </c>
      <c r="O15442">
        <v>1</v>
      </c>
      <c r="Y15442">
        <f t="shared" si="723"/>
        <v>1</v>
      </c>
      <c r="Z15442" s="90" t="str">
        <f t="shared" si="724"/>
        <v>2026/02/23 00:24</v>
      </c>
    </row>
    <row r="15443" spans="1:26" ht="3.6" customHeight="1" x14ac:dyDescent="0.2">
      <c r="A15443" s="86">
        <f t="shared" si="725"/>
        <v>46076</v>
      </c>
      <c r="B15443" s="270"/>
      <c r="C15443" s="272"/>
      <c r="D15443" s="273"/>
      <c r="E15443" s="89">
        <v>2.013888888888889E-2</v>
      </c>
      <c r="O15443">
        <v>1</v>
      </c>
      <c r="Y15443">
        <f t="shared" si="723"/>
        <v>1</v>
      </c>
      <c r="Z15443" s="90" t="str">
        <f t="shared" si="724"/>
        <v>2026/02/23 00:29</v>
      </c>
    </row>
    <row r="15444" spans="1:26" ht="3.6" customHeight="1" x14ac:dyDescent="0.2">
      <c r="A15444" s="86">
        <f t="shared" si="725"/>
        <v>46076</v>
      </c>
      <c r="B15444" s="270"/>
      <c r="C15444" s="272"/>
      <c r="D15444" s="273"/>
      <c r="E15444" s="89">
        <v>2.361111111111111E-2</v>
      </c>
      <c r="O15444">
        <v>1</v>
      </c>
      <c r="Y15444">
        <f t="shared" si="723"/>
        <v>1</v>
      </c>
      <c r="Z15444" s="90" t="str">
        <f t="shared" si="724"/>
        <v>2026/02/23 00:34</v>
      </c>
    </row>
    <row r="15445" spans="1:26" ht="3.6" customHeight="1" x14ac:dyDescent="0.2">
      <c r="A15445" s="86">
        <f t="shared" si="725"/>
        <v>46076</v>
      </c>
      <c r="B15445" s="270"/>
      <c r="C15445" s="272"/>
      <c r="D15445" s="273"/>
      <c r="E15445" s="89">
        <v>2.7083333333333334E-2</v>
      </c>
      <c r="O15445">
        <v>1</v>
      </c>
      <c r="Y15445">
        <f t="shared" si="723"/>
        <v>1</v>
      </c>
      <c r="Z15445" s="90" t="str">
        <f t="shared" si="724"/>
        <v>2026/02/23 00:39</v>
      </c>
    </row>
    <row r="15446" spans="1:26" ht="3.6" customHeight="1" x14ac:dyDescent="0.2">
      <c r="A15446" s="86">
        <f t="shared" si="725"/>
        <v>46076</v>
      </c>
      <c r="B15446" s="270"/>
      <c r="C15446" s="272"/>
      <c r="D15446" s="273"/>
      <c r="E15446" s="89">
        <v>3.0555555555555555E-2</v>
      </c>
      <c r="O15446">
        <v>1</v>
      </c>
      <c r="Y15446">
        <f t="shared" si="723"/>
        <v>1</v>
      </c>
      <c r="Z15446" s="90" t="str">
        <f t="shared" si="724"/>
        <v>2026/02/23 00:44</v>
      </c>
    </row>
    <row r="15447" spans="1:26" ht="3.6" customHeight="1" x14ac:dyDescent="0.2">
      <c r="A15447" s="86">
        <f t="shared" si="725"/>
        <v>46076</v>
      </c>
      <c r="B15447" s="270"/>
      <c r="C15447" s="272"/>
      <c r="D15447" s="273"/>
      <c r="E15447" s="89">
        <v>3.4027777777777775E-2</v>
      </c>
      <c r="O15447">
        <v>1</v>
      </c>
      <c r="Y15447">
        <f t="shared" si="723"/>
        <v>1</v>
      </c>
      <c r="Z15447" s="90" t="str">
        <f t="shared" si="724"/>
        <v>2026/02/23 00:49</v>
      </c>
    </row>
    <row r="15448" spans="1:26" ht="3.6" customHeight="1" x14ac:dyDescent="0.2">
      <c r="A15448" s="86">
        <f t="shared" si="725"/>
        <v>46076</v>
      </c>
      <c r="B15448" s="270"/>
      <c r="C15448" s="272"/>
      <c r="D15448" s="273"/>
      <c r="E15448" s="89">
        <v>3.7499999999999999E-2</v>
      </c>
      <c r="O15448">
        <v>1</v>
      </c>
      <c r="Y15448">
        <f t="shared" si="723"/>
        <v>1</v>
      </c>
      <c r="Z15448" s="90" t="str">
        <f t="shared" si="724"/>
        <v>2026/02/23 00:54</v>
      </c>
    </row>
    <row r="15449" spans="1:26" ht="3.6" customHeight="1" x14ac:dyDescent="0.2">
      <c r="A15449" s="86">
        <f t="shared" si="725"/>
        <v>46076</v>
      </c>
      <c r="B15449" s="270"/>
      <c r="C15449" s="272"/>
      <c r="D15449" s="273"/>
      <c r="E15449" s="89">
        <v>4.0972222222222222E-2</v>
      </c>
      <c r="O15449">
        <v>1</v>
      </c>
      <c r="Y15449">
        <f t="shared" si="723"/>
        <v>1</v>
      </c>
      <c r="Z15449" s="90" t="str">
        <f t="shared" si="724"/>
        <v>2026/02/23 00:59</v>
      </c>
    </row>
    <row r="15450" spans="1:26" ht="3.6" customHeight="1" x14ac:dyDescent="0.2">
      <c r="A15450" s="86">
        <f t="shared" si="725"/>
        <v>46076</v>
      </c>
      <c r="B15450" s="270"/>
      <c r="C15450" s="272"/>
      <c r="D15450" s="273">
        <v>0.625</v>
      </c>
      <c r="E15450" s="89">
        <v>2.7777777777777779E-3</v>
      </c>
      <c r="O15450">
        <v>1</v>
      </c>
      <c r="Y15450">
        <f t="shared" si="723"/>
        <v>1</v>
      </c>
      <c r="Z15450" s="90" t="str">
        <f t="shared" si="724"/>
        <v>2026/02/23 15:04</v>
      </c>
    </row>
    <row r="15451" spans="1:26" ht="3.6" customHeight="1" x14ac:dyDescent="0.2">
      <c r="A15451" s="86">
        <f t="shared" si="725"/>
        <v>46076</v>
      </c>
      <c r="B15451" s="270"/>
      <c r="C15451" s="272"/>
      <c r="D15451" s="273"/>
      <c r="E15451" s="89">
        <v>6.2499999999999995E-3</v>
      </c>
      <c r="O15451">
        <v>1</v>
      </c>
      <c r="Y15451">
        <f t="shared" si="723"/>
        <v>1</v>
      </c>
      <c r="Z15451" s="90" t="str">
        <f t="shared" si="724"/>
        <v>2026/02/23 00:09</v>
      </c>
    </row>
    <row r="15452" spans="1:26" ht="3.6" customHeight="1" x14ac:dyDescent="0.2">
      <c r="A15452" s="86">
        <f t="shared" si="725"/>
        <v>46076</v>
      </c>
      <c r="B15452" s="270"/>
      <c r="C15452" s="272"/>
      <c r="D15452" s="273"/>
      <c r="E15452" s="89">
        <v>9.7222222222222224E-3</v>
      </c>
      <c r="O15452">
        <v>1</v>
      </c>
      <c r="Y15452">
        <f t="shared" si="723"/>
        <v>1</v>
      </c>
      <c r="Z15452" s="90" t="str">
        <f t="shared" si="724"/>
        <v>2026/02/23 00:14</v>
      </c>
    </row>
    <row r="15453" spans="1:26" ht="3.6" customHeight="1" x14ac:dyDescent="0.2">
      <c r="A15453" s="86">
        <f t="shared" si="725"/>
        <v>46076</v>
      </c>
      <c r="B15453" s="270"/>
      <c r="C15453" s="272"/>
      <c r="D15453" s="273"/>
      <c r="E15453" s="89">
        <v>1.3194444444444444E-2</v>
      </c>
      <c r="O15453">
        <v>1</v>
      </c>
      <c r="Y15453">
        <f t="shared" si="723"/>
        <v>1</v>
      </c>
      <c r="Z15453" s="90" t="str">
        <f t="shared" si="724"/>
        <v>2026/02/23 00:19</v>
      </c>
    </row>
    <row r="15454" spans="1:26" ht="3.6" customHeight="1" x14ac:dyDescent="0.2">
      <c r="A15454" s="86">
        <f t="shared" si="725"/>
        <v>46076</v>
      </c>
      <c r="B15454" s="270"/>
      <c r="C15454" s="272"/>
      <c r="D15454" s="273"/>
      <c r="E15454" s="89">
        <v>1.6666666666666666E-2</v>
      </c>
      <c r="O15454">
        <v>1</v>
      </c>
      <c r="Y15454">
        <f t="shared" si="723"/>
        <v>1</v>
      </c>
      <c r="Z15454" s="90" t="str">
        <f t="shared" si="724"/>
        <v>2026/02/23 00:24</v>
      </c>
    </row>
    <row r="15455" spans="1:26" ht="3.6" customHeight="1" x14ac:dyDescent="0.2">
      <c r="A15455" s="86">
        <f t="shared" si="725"/>
        <v>46076</v>
      </c>
      <c r="B15455" s="270"/>
      <c r="C15455" s="272"/>
      <c r="D15455" s="273"/>
      <c r="E15455" s="89">
        <v>2.013888888888889E-2</v>
      </c>
      <c r="O15455">
        <v>1</v>
      </c>
      <c r="Y15455">
        <f t="shared" si="723"/>
        <v>1</v>
      </c>
      <c r="Z15455" s="90" t="str">
        <f t="shared" si="724"/>
        <v>2026/02/23 00:29</v>
      </c>
    </row>
    <row r="15456" spans="1:26" ht="3.6" customHeight="1" x14ac:dyDescent="0.2">
      <c r="A15456" s="86">
        <f t="shared" si="725"/>
        <v>46076</v>
      </c>
      <c r="B15456" s="270"/>
      <c r="C15456" s="272"/>
      <c r="D15456" s="273"/>
      <c r="E15456" s="89">
        <v>2.361111111111111E-2</v>
      </c>
      <c r="O15456">
        <v>1</v>
      </c>
      <c r="Y15456">
        <f t="shared" si="723"/>
        <v>1</v>
      </c>
      <c r="Z15456" s="90" t="str">
        <f t="shared" si="724"/>
        <v>2026/02/23 00:34</v>
      </c>
    </row>
    <row r="15457" spans="1:26" ht="3.6" customHeight="1" x14ac:dyDescent="0.2">
      <c r="A15457" s="86">
        <f t="shared" si="725"/>
        <v>46076</v>
      </c>
      <c r="B15457" s="270"/>
      <c r="C15457" s="272"/>
      <c r="D15457" s="273"/>
      <c r="E15457" s="89">
        <v>2.7083333333333334E-2</v>
      </c>
      <c r="O15457">
        <v>1</v>
      </c>
      <c r="Y15457">
        <f t="shared" si="723"/>
        <v>1</v>
      </c>
      <c r="Z15457" s="90" t="str">
        <f t="shared" si="724"/>
        <v>2026/02/23 00:39</v>
      </c>
    </row>
    <row r="15458" spans="1:26" ht="3.6" customHeight="1" x14ac:dyDescent="0.2">
      <c r="A15458" s="86">
        <f t="shared" si="725"/>
        <v>46076</v>
      </c>
      <c r="B15458" s="270"/>
      <c r="C15458" s="272"/>
      <c r="D15458" s="273"/>
      <c r="E15458" s="89">
        <v>3.0555555555555555E-2</v>
      </c>
      <c r="O15458">
        <v>1</v>
      </c>
      <c r="Y15458">
        <f t="shared" si="723"/>
        <v>1</v>
      </c>
      <c r="Z15458" s="90" t="str">
        <f t="shared" si="724"/>
        <v>2026/02/23 00:44</v>
      </c>
    </row>
    <row r="15459" spans="1:26" ht="3.6" customHeight="1" x14ac:dyDescent="0.2">
      <c r="A15459" s="86">
        <f t="shared" si="725"/>
        <v>46076</v>
      </c>
      <c r="B15459" s="270"/>
      <c r="C15459" s="272"/>
      <c r="D15459" s="273"/>
      <c r="E15459" s="89">
        <v>3.4027777777777775E-2</v>
      </c>
      <c r="O15459">
        <v>1</v>
      </c>
      <c r="Y15459">
        <f t="shared" si="723"/>
        <v>1</v>
      </c>
      <c r="Z15459" s="90" t="str">
        <f t="shared" si="724"/>
        <v>2026/02/23 00:49</v>
      </c>
    </row>
    <row r="15460" spans="1:26" ht="3.6" customHeight="1" x14ac:dyDescent="0.2">
      <c r="A15460" s="86">
        <f t="shared" si="725"/>
        <v>46076</v>
      </c>
      <c r="B15460" s="270"/>
      <c r="C15460" s="272"/>
      <c r="D15460" s="273"/>
      <c r="E15460" s="89">
        <v>3.7499999999999999E-2</v>
      </c>
      <c r="O15460">
        <v>1</v>
      </c>
      <c r="Y15460">
        <f t="shared" si="723"/>
        <v>1</v>
      </c>
      <c r="Z15460" s="90" t="str">
        <f t="shared" si="724"/>
        <v>2026/02/23 00:54</v>
      </c>
    </row>
    <row r="15461" spans="1:26" ht="3.6" customHeight="1" x14ac:dyDescent="0.2">
      <c r="A15461" s="86">
        <f t="shared" si="725"/>
        <v>46076</v>
      </c>
      <c r="B15461" s="270"/>
      <c r="C15461" s="272"/>
      <c r="D15461" s="273"/>
      <c r="E15461" s="89">
        <v>4.0972222222222222E-2</v>
      </c>
      <c r="O15461">
        <v>1</v>
      </c>
      <c r="Y15461">
        <f t="shared" si="723"/>
        <v>1</v>
      </c>
      <c r="Z15461" s="90" t="str">
        <f t="shared" si="724"/>
        <v>2026/02/23 00:59</v>
      </c>
    </row>
    <row r="15462" spans="1:26" ht="3.6" customHeight="1" x14ac:dyDescent="0.2">
      <c r="A15462" s="86">
        <f t="shared" si="725"/>
        <v>46076</v>
      </c>
      <c r="B15462" s="270"/>
      <c r="C15462" s="272"/>
      <c r="D15462" s="273">
        <v>0.66666666666666663</v>
      </c>
      <c r="E15462" s="89">
        <v>2.7777777777777779E-3</v>
      </c>
      <c r="O15462">
        <v>1</v>
      </c>
      <c r="Y15462">
        <f t="shared" si="723"/>
        <v>1</v>
      </c>
      <c r="Z15462" s="90" t="str">
        <f t="shared" si="724"/>
        <v>2026/02/23 16:04</v>
      </c>
    </row>
    <row r="15463" spans="1:26" ht="3.6" customHeight="1" x14ac:dyDescent="0.2">
      <c r="A15463" s="86">
        <f t="shared" si="725"/>
        <v>46076</v>
      </c>
      <c r="B15463" s="270"/>
      <c r="C15463" s="272"/>
      <c r="D15463" s="273"/>
      <c r="E15463" s="89">
        <v>6.2499999999999995E-3</v>
      </c>
      <c r="O15463">
        <v>1</v>
      </c>
      <c r="Y15463">
        <f t="shared" si="723"/>
        <v>1</v>
      </c>
      <c r="Z15463" s="90" t="str">
        <f t="shared" si="724"/>
        <v>2026/02/23 00:09</v>
      </c>
    </row>
    <row r="15464" spans="1:26" ht="3.6" customHeight="1" x14ac:dyDescent="0.2">
      <c r="A15464" s="86">
        <f t="shared" si="725"/>
        <v>46076</v>
      </c>
      <c r="B15464" s="270"/>
      <c r="C15464" s="272"/>
      <c r="D15464" s="273"/>
      <c r="E15464" s="89">
        <v>9.7222222222222224E-3</v>
      </c>
      <c r="O15464">
        <v>1</v>
      </c>
      <c r="Y15464">
        <f t="shared" si="723"/>
        <v>1</v>
      </c>
      <c r="Z15464" s="90" t="str">
        <f t="shared" si="724"/>
        <v>2026/02/23 00:14</v>
      </c>
    </row>
    <row r="15465" spans="1:26" ht="3.6" customHeight="1" x14ac:dyDescent="0.2">
      <c r="A15465" s="86">
        <f t="shared" si="725"/>
        <v>46076</v>
      </c>
      <c r="B15465" s="270"/>
      <c r="C15465" s="272"/>
      <c r="D15465" s="273"/>
      <c r="E15465" s="89">
        <v>1.3194444444444444E-2</v>
      </c>
      <c r="O15465">
        <v>1</v>
      </c>
      <c r="Y15465">
        <f t="shared" si="723"/>
        <v>1</v>
      </c>
      <c r="Z15465" s="90" t="str">
        <f t="shared" si="724"/>
        <v>2026/02/23 00:19</v>
      </c>
    </row>
    <row r="15466" spans="1:26" ht="3.6" customHeight="1" x14ac:dyDescent="0.2">
      <c r="A15466" s="86">
        <f t="shared" si="725"/>
        <v>46076</v>
      </c>
      <c r="B15466" s="270"/>
      <c r="C15466" s="272"/>
      <c r="D15466" s="273"/>
      <c r="E15466" s="89">
        <v>1.6666666666666666E-2</v>
      </c>
      <c r="O15466">
        <v>1</v>
      </c>
      <c r="Y15466">
        <f t="shared" si="723"/>
        <v>1</v>
      </c>
      <c r="Z15466" s="90" t="str">
        <f t="shared" si="724"/>
        <v>2026/02/23 00:24</v>
      </c>
    </row>
    <row r="15467" spans="1:26" ht="3.6" customHeight="1" x14ac:dyDescent="0.2">
      <c r="A15467" s="86">
        <f t="shared" si="725"/>
        <v>46076</v>
      </c>
      <c r="B15467" s="270"/>
      <c r="C15467" s="272"/>
      <c r="D15467" s="273"/>
      <c r="E15467" s="89">
        <v>2.013888888888889E-2</v>
      </c>
      <c r="O15467">
        <v>1</v>
      </c>
      <c r="Y15467">
        <f t="shared" si="723"/>
        <v>1</v>
      </c>
      <c r="Z15467" s="90" t="str">
        <f t="shared" si="724"/>
        <v>2026/02/23 00:29</v>
      </c>
    </row>
    <row r="15468" spans="1:26" ht="3.6" customHeight="1" x14ac:dyDescent="0.2">
      <c r="A15468" s="86">
        <f t="shared" si="725"/>
        <v>46076</v>
      </c>
      <c r="B15468" s="270"/>
      <c r="C15468" s="272"/>
      <c r="D15468" s="273"/>
      <c r="E15468" s="89">
        <v>2.361111111111111E-2</v>
      </c>
      <c r="O15468">
        <v>1</v>
      </c>
      <c r="Y15468">
        <f t="shared" si="723"/>
        <v>1</v>
      </c>
      <c r="Z15468" s="90" t="str">
        <f t="shared" si="724"/>
        <v>2026/02/23 00:34</v>
      </c>
    </row>
    <row r="15469" spans="1:26" ht="3.6" customHeight="1" x14ac:dyDescent="0.2">
      <c r="A15469" s="86">
        <f t="shared" si="725"/>
        <v>46076</v>
      </c>
      <c r="B15469" s="270"/>
      <c r="C15469" s="272"/>
      <c r="D15469" s="273"/>
      <c r="E15469" s="89">
        <v>2.7083333333333334E-2</v>
      </c>
      <c r="O15469">
        <v>1</v>
      </c>
      <c r="Y15469">
        <f t="shared" si="723"/>
        <v>1</v>
      </c>
      <c r="Z15469" s="90" t="str">
        <f t="shared" si="724"/>
        <v>2026/02/23 00:39</v>
      </c>
    </row>
    <row r="15470" spans="1:26" ht="3.6" customHeight="1" x14ac:dyDescent="0.2">
      <c r="A15470" s="86">
        <f t="shared" si="725"/>
        <v>46076</v>
      </c>
      <c r="B15470" s="270"/>
      <c r="C15470" s="272"/>
      <c r="D15470" s="273"/>
      <c r="E15470" s="89">
        <v>3.0555555555555555E-2</v>
      </c>
      <c r="O15470">
        <v>1</v>
      </c>
      <c r="Y15470">
        <f t="shared" si="723"/>
        <v>1</v>
      </c>
      <c r="Z15470" s="90" t="str">
        <f t="shared" si="724"/>
        <v>2026/02/23 00:44</v>
      </c>
    </row>
    <row r="15471" spans="1:26" ht="3.6" customHeight="1" x14ac:dyDescent="0.2">
      <c r="A15471" s="86">
        <f t="shared" si="725"/>
        <v>46076</v>
      </c>
      <c r="B15471" s="270"/>
      <c r="C15471" s="272"/>
      <c r="D15471" s="273"/>
      <c r="E15471" s="89">
        <v>3.4027777777777775E-2</v>
      </c>
      <c r="O15471">
        <v>1</v>
      </c>
      <c r="Y15471">
        <f t="shared" si="723"/>
        <v>1</v>
      </c>
      <c r="Z15471" s="90" t="str">
        <f t="shared" si="724"/>
        <v>2026/02/23 00:49</v>
      </c>
    </row>
    <row r="15472" spans="1:26" ht="3.6" customHeight="1" x14ac:dyDescent="0.2">
      <c r="A15472" s="86">
        <f t="shared" si="725"/>
        <v>46076</v>
      </c>
      <c r="B15472" s="270"/>
      <c r="C15472" s="272"/>
      <c r="D15472" s="273"/>
      <c r="E15472" s="89">
        <v>3.7499999999999999E-2</v>
      </c>
      <c r="O15472">
        <v>1</v>
      </c>
      <c r="Y15472">
        <f t="shared" si="723"/>
        <v>1</v>
      </c>
      <c r="Z15472" s="90" t="str">
        <f t="shared" si="724"/>
        <v>2026/02/23 00:54</v>
      </c>
    </row>
    <row r="15473" spans="1:26" ht="3.6" customHeight="1" x14ac:dyDescent="0.2">
      <c r="A15473" s="86">
        <f t="shared" si="725"/>
        <v>46076</v>
      </c>
      <c r="B15473" s="270"/>
      <c r="C15473" s="272"/>
      <c r="D15473" s="273"/>
      <c r="E15473" s="89">
        <v>4.0972222222222222E-2</v>
      </c>
      <c r="O15473">
        <v>1</v>
      </c>
      <c r="Y15473">
        <f t="shared" si="723"/>
        <v>1</v>
      </c>
      <c r="Z15473" s="90" t="str">
        <f t="shared" si="724"/>
        <v>2026/02/23 00:59</v>
      </c>
    </row>
    <row r="15474" spans="1:26" ht="3.6" customHeight="1" x14ac:dyDescent="0.2">
      <c r="A15474" s="86">
        <f t="shared" si="725"/>
        <v>46076</v>
      </c>
      <c r="B15474" s="270"/>
      <c r="C15474" s="272"/>
      <c r="D15474" s="273">
        <v>0.70833333333333337</v>
      </c>
      <c r="E15474" s="89">
        <v>2.7777777777777779E-3</v>
      </c>
      <c r="O15474">
        <v>1</v>
      </c>
      <c r="Y15474">
        <f t="shared" si="723"/>
        <v>1</v>
      </c>
      <c r="Z15474" s="90" t="str">
        <f t="shared" si="724"/>
        <v>2026/02/23 17:04</v>
      </c>
    </row>
    <row r="15475" spans="1:26" ht="3.6" customHeight="1" x14ac:dyDescent="0.2">
      <c r="A15475" s="86">
        <f t="shared" si="725"/>
        <v>46076</v>
      </c>
      <c r="B15475" s="270"/>
      <c r="C15475" s="272"/>
      <c r="D15475" s="273"/>
      <c r="E15475" s="89">
        <v>6.2499999999999995E-3</v>
      </c>
      <c r="O15475">
        <v>1</v>
      </c>
      <c r="Y15475">
        <f t="shared" si="723"/>
        <v>1</v>
      </c>
      <c r="Z15475" s="90" t="str">
        <f t="shared" si="724"/>
        <v>2026/02/23 00:09</v>
      </c>
    </row>
    <row r="15476" spans="1:26" ht="3.6" customHeight="1" x14ac:dyDescent="0.2">
      <c r="A15476" s="86">
        <f t="shared" si="725"/>
        <v>46076</v>
      </c>
      <c r="B15476" s="270"/>
      <c r="C15476" s="272"/>
      <c r="D15476" s="273"/>
      <c r="E15476" s="89">
        <v>9.7222222222222224E-3</v>
      </c>
      <c r="O15476">
        <v>1</v>
      </c>
      <c r="Y15476">
        <f t="shared" si="723"/>
        <v>1</v>
      </c>
      <c r="Z15476" s="90" t="str">
        <f t="shared" si="724"/>
        <v>2026/02/23 00:14</v>
      </c>
    </row>
    <row r="15477" spans="1:26" ht="3.6" customHeight="1" x14ac:dyDescent="0.2">
      <c r="A15477" s="86">
        <f t="shared" si="725"/>
        <v>46076</v>
      </c>
      <c r="B15477" s="270"/>
      <c r="C15477" s="272"/>
      <c r="D15477" s="273"/>
      <c r="E15477" s="89">
        <v>1.3194444444444444E-2</v>
      </c>
      <c r="O15477">
        <v>1</v>
      </c>
      <c r="Y15477">
        <f t="shared" si="723"/>
        <v>1</v>
      </c>
      <c r="Z15477" s="90" t="str">
        <f t="shared" si="724"/>
        <v>2026/02/23 00:19</v>
      </c>
    </row>
    <row r="15478" spans="1:26" ht="3.6" customHeight="1" x14ac:dyDescent="0.2">
      <c r="A15478" s="86">
        <f t="shared" si="725"/>
        <v>46076</v>
      </c>
      <c r="B15478" s="270"/>
      <c r="C15478" s="272"/>
      <c r="D15478" s="273"/>
      <c r="E15478" s="89">
        <v>1.6666666666666666E-2</v>
      </c>
      <c r="O15478">
        <v>1</v>
      </c>
      <c r="Y15478">
        <f t="shared" si="723"/>
        <v>1</v>
      </c>
      <c r="Z15478" s="90" t="str">
        <f t="shared" si="724"/>
        <v>2026/02/23 00:24</v>
      </c>
    </row>
    <row r="15479" spans="1:26" ht="3.6" customHeight="1" x14ac:dyDescent="0.2">
      <c r="A15479" s="86">
        <f t="shared" si="725"/>
        <v>46076</v>
      </c>
      <c r="B15479" s="270"/>
      <c r="C15479" s="272"/>
      <c r="D15479" s="273"/>
      <c r="E15479" s="89">
        <v>2.013888888888889E-2</v>
      </c>
      <c r="O15479">
        <v>1</v>
      </c>
      <c r="Y15479">
        <f t="shared" si="723"/>
        <v>1</v>
      </c>
      <c r="Z15479" s="90" t="str">
        <f t="shared" si="724"/>
        <v>2026/02/23 00:29</v>
      </c>
    </row>
    <row r="15480" spans="1:26" ht="3.6" customHeight="1" x14ac:dyDescent="0.2">
      <c r="A15480" s="86">
        <f t="shared" si="725"/>
        <v>46076</v>
      </c>
      <c r="B15480" s="270"/>
      <c r="C15480" s="272"/>
      <c r="D15480" s="273"/>
      <c r="E15480" s="89">
        <v>2.361111111111111E-2</v>
      </c>
      <c r="O15480">
        <v>1</v>
      </c>
      <c r="Y15480">
        <f t="shared" si="723"/>
        <v>1</v>
      </c>
      <c r="Z15480" s="90" t="str">
        <f t="shared" si="724"/>
        <v>2026/02/23 00:34</v>
      </c>
    </row>
    <row r="15481" spans="1:26" ht="3.6" customHeight="1" x14ac:dyDescent="0.2">
      <c r="A15481" s="86">
        <f t="shared" si="725"/>
        <v>46076</v>
      </c>
      <c r="B15481" s="270"/>
      <c r="C15481" s="272"/>
      <c r="D15481" s="273"/>
      <c r="E15481" s="89">
        <v>2.7083333333333334E-2</v>
      </c>
      <c r="O15481">
        <v>1</v>
      </c>
      <c r="Y15481">
        <f t="shared" si="723"/>
        <v>1</v>
      </c>
      <c r="Z15481" s="90" t="str">
        <f t="shared" si="724"/>
        <v>2026/02/23 00:39</v>
      </c>
    </row>
    <row r="15482" spans="1:26" ht="3.6" customHeight="1" x14ac:dyDescent="0.2">
      <c r="A15482" s="86">
        <f t="shared" si="725"/>
        <v>46076</v>
      </c>
      <c r="B15482" s="270"/>
      <c r="C15482" s="272"/>
      <c r="D15482" s="273"/>
      <c r="E15482" s="89">
        <v>3.0555555555555555E-2</v>
      </c>
      <c r="O15482">
        <v>1</v>
      </c>
      <c r="Y15482">
        <f t="shared" si="723"/>
        <v>1</v>
      </c>
      <c r="Z15482" s="90" t="str">
        <f t="shared" si="724"/>
        <v>2026/02/23 00:44</v>
      </c>
    </row>
    <row r="15483" spans="1:26" ht="3.6" customHeight="1" x14ac:dyDescent="0.2">
      <c r="A15483" s="86">
        <f t="shared" si="725"/>
        <v>46076</v>
      </c>
      <c r="B15483" s="270"/>
      <c r="C15483" s="272"/>
      <c r="D15483" s="273"/>
      <c r="E15483" s="89">
        <v>3.4027777777777775E-2</v>
      </c>
      <c r="O15483">
        <v>1</v>
      </c>
      <c r="Y15483">
        <f t="shared" si="723"/>
        <v>1</v>
      </c>
      <c r="Z15483" s="90" t="str">
        <f t="shared" si="724"/>
        <v>2026/02/23 00:49</v>
      </c>
    </row>
    <row r="15484" spans="1:26" ht="3.6" customHeight="1" x14ac:dyDescent="0.2">
      <c r="A15484" s="86">
        <f t="shared" si="725"/>
        <v>46076</v>
      </c>
      <c r="B15484" s="270"/>
      <c r="C15484" s="272"/>
      <c r="D15484" s="273"/>
      <c r="E15484" s="89">
        <v>3.7499999999999999E-2</v>
      </c>
      <c r="O15484">
        <v>1</v>
      </c>
      <c r="Y15484">
        <f t="shared" si="723"/>
        <v>1</v>
      </c>
      <c r="Z15484" s="90" t="str">
        <f t="shared" si="724"/>
        <v>2026/02/23 00:54</v>
      </c>
    </row>
    <row r="15485" spans="1:26" ht="3.6" customHeight="1" x14ac:dyDescent="0.2">
      <c r="A15485" s="86">
        <f t="shared" si="725"/>
        <v>46076</v>
      </c>
      <c r="B15485" s="270"/>
      <c r="C15485" s="272"/>
      <c r="D15485" s="273"/>
      <c r="E15485" s="89">
        <v>4.0972222222222222E-2</v>
      </c>
      <c r="O15485">
        <v>1</v>
      </c>
      <c r="Y15485">
        <f t="shared" si="723"/>
        <v>1</v>
      </c>
      <c r="Z15485" s="90" t="str">
        <f t="shared" si="724"/>
        <v>2026/02/23 00:59</v>
      </c>
    </row>
    <row r="15486" spans="1:26" ht="3.6" customHeight="1" x14ac:dyDescent="0.2">
      <c r="A15486" s="86">
        <f t="shared" si="725"/>
        <v>46076</v>
      </c>
      <c r="B15486" s="270"/>
      <c r="C15486" s="272"/>
      <c r="D15486" s="273">
        <v>0.75</v>
      </c>
      <c r="E15486" s="89">
        <v>2.7777777777777779E-3</v>
      </c>
      <c r="O15486">
        <v>1</v>
      </c>
      <c r="Y15486">
        <f t="shared" si="723"/>
        <v>1</v>
      </c>
      <c r="Z15486" s="90" t="str">
        <f t="shared" si="724"/>
        <v>2026/02/23 18:04</v>
      </c>
    </row>
    <row r="15487" spans="1:26" ht="3.6" customHeight="1" x14ac:dyDescent="0.2">
      <c r="A15487" s="86">
        <f t="shared" si="725"/>
        <v>46076</v>
      </c>
      <c r="B15487" s="270"/>
      <c r="C15487" s="272"/>
      <c r="D15487" s="273"/>
      <c r="E15487" s="89">
        <v>6.2499999999999995E-3</v>
      </c>
      <c r="O15487">
        <v>1</v>
      </c>
      <c r="Y15487">
        <f t="shared" si="723"/>
        <v>1</v>
      </c>
      <c r="Z15487" s="90" t="str">
        <f t="shared" si="724"/>
        <v>2026/02/23 00:09</v>
      </c>
    </row>
    <row r="15488" spans="1:26" ht="3.6" customHeight="1" x14ac:dyDescent="0.2">
      <c r="A15488" s="86">
        <f t="shared" si="725"/>
        <v>46076</v>
      </c>
      <c r="B15488" s="270"/>
      <c r="C15488" s="272"/>
      <c r="D15488" s="273"/>
      <c r="E15488" s="89">
        <v>9.7222222222222224E-3</v>
      </c>
      <c r="O15488">
        <v>1</v>
      </c>
      <c r="Y15488">
        <f t="shared" si="723"/>
        <v>1</v>
      </c>
      <c r="Z15488" s="90" t="str">
        <f t="shared" si="724"/>
        <v>2026/02/23 00:14</v>
      </c>
    </row>
    <row r="15489" spans="1:26" ht="3.6" customHeight="1" x14ac:dyDescent="0.2">
      <c r="A15489" s="86">
        <f t="shared" si="725"/>
        <v>46076</v>
      </c>
      <c r="B15489" s="270"/>
      <c r="C15489" s="272"/>
      <c r="D15489" s="273"/>
      <c r="E15489" s="89">
        <v>1.3194444444444444E-2</v>
      </c>
      <c r="O15489">
        <v>1</v>
      </c>
      <c r="Y15489">
        <f t="shared" si="723"/>
        <v>1</v>
      </c>
      <c r="Z15489" s="90" t="str">
        <f t="shared" si="724"/>
        <v>2026/02/23 00:19</v>
      </c>
    </row>
    <row r="15490" spans="1:26" ht="3.6" customHeight="1" x14ac:dyDescent="0.2">
      <c r="A15490" s="86">
        <f t="shared" si="725"/>
        <v>46076</v>
      </c>
      <c r="B15490" s="270"/>
      <c r="C15490" s="272"/>
      <c r="D15490" s="273"/>
      <c r="E15490" s="89">
        <v>1.6666666666666666E-2</v>
      </c>
      <c r="O15490">
        <v>1</v>
      </c>
      <c r="Y15490">
        <f t="shared" si="723"/>
        <v>1</v>
      </c>
      <c r="Z15490" s="90" t="str">
        <f t="shared" si="724"/>
        <v>2026/02/23 00:24</v>
      </c>
    </row>
    <row r="15491" spans="1:26" ht="3.6" customHeight="1" x14ac:dyDescent="0.2">
      <c r="A15491" s="86">
        <f t="shared" si="725"/>
        <v>46076</v>
      </c>
      <c r="B15491" s="270"/>
      <c r="C15491" s="272"/>
      <c r="D15491" s="273"/>
      <c r="E15491" s="89">
        <v>2.013888888888889E-2</v>
      </c>
      <c r="O15491">
        <v>1</v>
      </c>
      <c r="Y15491">
        <f t="shared" si="723"/>
        <v>1</v>
      </c>
      <c r="Z15491" s="90" t="str">
        <f t="shared" si="724"/>
        <v>2026/02/23 00:29</v>
      </c>
    </row>
    <row r="15492" spans="1:26" ht="3.6" customHeight="1" x14ac:dyDescent="0.2">
      <c r="A15492" s="86">
        <f t="shared" si="725"/>
        <v>46076</v>
      </c>
      <c r="B15492" s="270"/>
      <c r="C15492" s="272"/>
      <c r="D15492" s="273"/>
      <c r="E15492" s="89">
        <v>2.361111111111111E-2</v>
      </c>
      <c r="O15492">
        <v>1</v>
      </c>
      <c r="Y15492">
        <f t="shared" si="723"/>
        <v>1</v>
      </c>
      <c r="Z15492" s="90" t="str">
        <f t="shared" si="724"/>
        <v>2026/02/23 00:34</v>
      </c>
    </row>
    <row r="15493" spans="1:26" ht="3.6" customHeight="1" x14ac:dyDescent="0.2">
      <c r="A15493" s="86">
        <f t="shared" si="725"/>
        <v>46076</v>
      </c>
      <c r="B15493" s="270"/>
      <c r="C15493" s="272"/>
      <c r="D15493" s="273"/>
      <c r="E15493" s="89">
        <v>2.7083333333333334E-2</v>
      </c>
      <c r="O15493">
        <v>1</v>
      </c>
      <c r="Y15493">
        <f t="shared" si="723"/>
        <v>1</v>
      </c>
      <c r="Z15493" s="90" t="str">
        <f t="shared" si="724"/>
        <v>2026/02/23 00:39</v>
      </c>
    </row>
    <row r="15494" spans="1:26" ht="3.6" customHeight="1" x14ac:dyDescent="0.2">
      <c r="A15494" s="86">
        <f t="shared" si="725"/>
        <v>46076</v>
      </c>
      <c r="B15494" s="270"/>
      <c r="C15494" s="272"/>
      <c r="D15494" s="273"/>
      <c r="E15494" s="89">
        <v>3.0555555555555555E-2</v>
      </c>
      <c r="O15494">
        <v>1</v>
      </c>
      <c r="Y15494">
        <f t="shared" si="723"/>
        <v>1</v>
      </c>
      <c r="Z15494" s="90" t="str">
        <f t="shared" si="724"/>
        <v>2026/02/23 00:44</v>
      </c>
    </row>
    <row r="15495" spans="1:26" ht="3.6" customHeight="1" x14ac:dyDescent="0.2">
      <c r="A15495" s="86">
        <f t="shared" si="725"/>
        <v>46076</v>
      </c>
      <c r="B15495" s="270"/>
      <c r="C15495" s="272"/>
      <c r="D15495" s="273"/>
      <c r="E15495" s="89">
        <v>3.4027777777777775E-2</v>
      </c>
      <c r="O15495">
        <v>1</v>
      </c>
      <c r="Y15495">
        <f t="shared" ref="Y15495:Y15558" si="726">COUNTA(F15495:X15495)</f>
        <v>1</v>
      </c>
      <c r="Z15495" s="90" t="str">
        <f t="shared" ref="Z15495:Z15558" si="727">TEXT(A15495,"yyyy/mm/dd")&amp; " " &amp;TEXT(D15495+E15495,"hh:mm")</f>
        <v>2026/02/23 00:49</v>
      </c>
    </row>
    <row r="15496" spans="1:26" ht="3.6" customHeight="1" x14ac:dyDescent="0.2">
      <c r="A15496" s="86">
        <f t="shared" ref="A15496:A15559" si="728">IF(B15496&lt;&gt;"",B15496,A15495)</f>
        <v>46076</v>
      </c>
      <c r="B15496" s="270"/>
      <c r="C15496" s="272"/>
      <c r="D15496" s="273"/>
      <c r="E15496" s="89">
        <v>3.7499999999999999E-2</v>
      </c>
      <c r="O15496">
        <v>1</v>
      </c>
      <c r="Y15496">
        <f t="shared" si="726"/>
        <v>1</v>
      </c>
      <c r="Z15496" s="90" t="str">
        <f t="shared" si="727"/>
        <v>2026/02/23 00:54</v>
      </c>
    </row>
    <row r="15497" spans="1:26" ht="3.6" customHeight="1" x14ac:dyDescent="0.2">
      <c r="A15497" s="86">
        <f t="shared" si="728"/>
        <v>46076</v>
      </c>
      <c r="B15497" s="270"/>
      <c r="C15497" s="272"/>
      <c r="D15497" s="273"/>
      <c r="E15497" s="89">
        <v>4.0972222222222222E-2</v>
      </c>
      <c r="O15497">
        <v>1</v>
      </c>
      <c r="Y15497">
        <f t="shared" si="726"/>
        <v>1</v>
      </c>
      <c r="Z15497" s="90" t="str">
        <f t="shared" si="727"/>
        <v>2026/02/23 00:59</v>
      </c>
    </row>
    <row r="15498" spans="1:26" ht="3.6" customHeight="1" x14ac:dyDescent="0.2">
      <c r="A15498" s="86">
        <f t="shared" si="728"/>
        <v>46076</v>
      </c>
      <c r="B15498" s="270"/>
      <c r="C15498" s="272"/>
      <c r="D15498" s="273">
        <v>0.79166666666666663</v>
      </c>
      <c r="E15498" s="89">
        <v>2.7777777777777779E-3</v>
      </c>
      <c r="O15498">
        <v>1</v>
      </c>
      <c r="Y15498">
        <f t="shared" si="726"/>
        <v>1</v>
      </c>
      <c r="Z15498" s="90" t="str">
        <f t="shared" si="727"/>
        <v>2026/02/23 19:04</v>
      </c>
    </row>
    <row r="15499" spans="1:26" ht="3.6" customHeight="1" x14ac:dyDescent="0.2">
      <c r="A15499" s="86">
        <f t="shared" si="728"/>
        <v>46076</v>
      </c>
      <c r="B15499" s="270"/>
      <c r="C15499" s="272"/>
      <c r="D15499" s="273"/>
      <c r="E15499" s="89">
        <v>6.2499999999999995E-3</v>
      </c>
      <c r="O15499">
        <v>1</v>
      </c>
      <c r="Y15499">
        <f t="shared" si="726"/>
        <v>1</v>
      </c>
      <c r="Z15499" s="90" t="str">
        <f t="shared" si="727"/>
        <v>2026/02/23 00:09</v>
      </c>
    </row>
    <row r="15500" spans="1:26" ht="3.6" customHeight="1" x14ac:dyDescent="0.2">
      <c r="A15500" s="86">
        <f t="shared" si="728"/>
        <v>46076</v>
      </c>
      <c r="B15500" s="270"/>
      <c r="C15500" s="272"/>
      <c r="D15500" s="273"/>
      <c r="E15500" s="89">
        <v>9.7222222222222224E-3</v>
      </c>
      <c r="O15500">
        <v>1</v>
      </c>
      <c r="Y15500">
        <f t="shared" si="726"/>
        <v>1</v>
      </c>
      <c r="Z15500" s="90" t="str">
        <f t="shared" si="727"/>
        <v>2026/02/23 00:14</v>
      </c>
    </row>
    <row r="15501" spans="1:26" ht="3.6" customHeight="1" x14ac:dyDescent="0.2">
      <c r="A15501" s="86">
        <f t="shared" si="728"/>
        <v>46076</v>
      </c>
      <c r="B15501" s="270"/>
      <c r="C15501" s="272"/>
      <c r="D15501" s="273"/>
      <c r="E15501" s="89">
        <v>1.3194444444444444E-2</v>
      </c>
      <c r="O15501">
        <v>1</v>
      </c>
      <c r="Y15501">
        <f t="shared" si="726"/>
        <v>1</v>
      </c>
      <c r="Z15501" s="90" t="str">
        <f t="shared" si="727"/>
        <v>2026/02/23 00:19</v>
      </c>
    </row>
    <row r="15502" spans="1:26" ht="3.6" customHeight="1" x14ac:dyDescent="0.2">
      <c r="A15502" s="86">
        <f t="shared" si="728"/>
        <v>46076</v>
      </c>
      <c r="B15502" s="270"/>
      <c r="C15502" s="272"/>
      <c r="D15502" s="273"/>
      <c r="E15502" s="89">
        <v>1.6666666666666666E-2</v>
      </c>
      <c r="O15502">
        <v>1</v>
      </c>
      <c r="Y15502">
        <f t="shared" si="726"/>
        <v>1</v>
      </c>
      <c r="Z15502" s="90" t="str">
        <f t="shared" si="727"/>
        <v>2026/02/23 00:24</v>
      </c>
    </row>
    <row r="15503" spans="1:26" ht="3.6" customHeight="1" x14ac:dyDescent="0.2">
      <c r="A15503" s="86">
        <f t="shared" si="728"/>
        <v>46076</v>
      </c>
      <c r="B15503" s="270"/>
      <c r="C15503" s="272"/>
      <c r="D15503" s="273"/>
      <c r="E15503" s="89">
        <v>2.013888888888889E-2</v>
      </c>
      <c r="O15503">
        <v>1</v>
      </c>
      <c r="Y15503">
        <f t="shared" si="726"/>
        <v>1</v>
      </c>
      <c r="Z15503" s="90" t="str">
        <f t="shared" si="727"/>
        <v>2026/02/23 00:29</v>
      </c>
    </row>
    <row r="15504" spans="1:26" ht="3.6" customHeight="1" x14ac:dyDescent="0.2">
      <c r="A15504" s="86">
        <f t="shared" si="728"/>
        <v>46076</v>
      </c>
      <c r="B15504" s="270"/>
      <c r="C15504" s="272"/>
      <c r="D15504" s="273"/>
      <c r="E15504" s="89">
        <v>2.361111111111111E-2</v>
      </c>
      <c r="O15504">
        <v>1</v>
      </c>
      <c r="Y15504">
        <f t="shared" si="726"/>
        <v>1</v>
      </c>
      <c r="Z15504" s="90" t="str">
        <f t="shared" si="727"/>
        <v>2026/02/23 00:34</v>
      </c>
    </row>
    <row r="15505" spans="1:26" ht="3.6" customHeight="1" x14ac:dyDescent="0.2">
      <c r="A15505" s="86">
        <f t="shared" si="728"/>
        <v>46076</v>
      </c>
      <c r="B15505" s="270"/>
      <c r="C15505" s="272"/>
      <c r="D15505" s="273"/>
      <c r="E15505" s="89">
        <v>2.7083333333333334E-2</v>
      </c>
      <c r="O15505">
        <v>1</v>
      </c>
      <c r="Y15505">
        <f t="shared" si="726"/>
        <v>1</v>
      </c>
      <c r="Z15505" s="90" t="str">
        <f t="shared" si="727"/>
        <v>2026/02/23 00:39</v>
      </c>
    </row>
    <row r="15506" spans="1:26" ht="3.6" customHeight="1" x14ac:dyDescent="0.2">
      <c r="A15506" s="86">
        <f t="shared" si="728"/>
        <v>46076</v>
      </c>
      <c r="B15506" s="270"/>
      <c r="C15506" s="272"/>
      <c r="D15506" s="273"/>
      <c r="E15506" s="89">
        <v>3.0555555555555555E-2</v>
      </c>
      <c r="O15506">
        <v>1</v>
      </c>
      <c r="Y15506">
        <f t="shared" si="726"/>
        <v>1</v>
      </c>
      <c r="Z15506" s="90" t="str">
        <f t="shared" si="727"/>
        <v>2026/02/23 00:44</v>
      </c>
    </row>
    <row r="15507" spans="1:26" ht="3.6" customHeight="1" x14ac:dyDescent="0.2">
      <c r="A15507" s="86">
        <f t="shared" si="728"/>
        <v>46076</v>
      </c>
      <c r="B15507" s="270"/>
      <c r="C15507" s="272"/>
      <c r="D15507" s="273"/>
      <c r="E15507" s="89">
        <v>3.4027777777777775E-2</v>
      </c>
      <c r="O15507">
        <v>1</v>
      </c>
      <c r="Y15507">
        <f t="shared" si="726"/>
        <v>1</v>
      </c>
      <c r="Z15507" s="90" t="str">
        <f t="shared" si="727"/>
        <v>2026/02/23 00:49</v>
      </c>
    </row>
    <row r="15508" spans="1:26" ht="3.6" customHeight="1" x14ac:dyDescent="0.2">
      <c r="A15508" s="86">
        <f t="shared" si="728"/>
        <v>46076</v>
      </c>
      <c r="B15508" s="270"/>
      <c r="C15508" s="272"/>
      <c r="D15508" s="273"/>
      <c r="E15508" s="89">
        <v>3.7499999999999999E-2</v>
      </c>
      <c r="O15508">
        <v>1</v>
      </c>
      <c r="Y15508">
        <f t="shared" si="726"/>
        <v>1</v>
      </c>
      <c r="Z15508" s="90" t="str">
        <f t="shared" si="727"/>
        <v>2026/02/23 00:54</v>
      </c>
    </row>
    <row r="15509" spans="1:26" ht="3.6" customHeight="1" x14ac:dyDescent="0.2">
      <c r="A15509" s="86">
        <f t="shared" si="728"/>
        <v>46076</v>
      </c>
      <c r="B15509" s="270"/>
      <c r="C15509" s="272"/>
      <c r="D15509" s="273"/>
      <c r="E15509" s="89">
        <v>4.0972222222222222E-2</v>
      </c>
      <c r="O15509">
        <v>1</v>
      </c>
      <c r="Y15509">
        <f t="shared" si="726"/>
        <v>1</v>
      </c>
      <c r="Z15509" s="90" t="str">
        <f t="shared" si="727"/>
        <v>2026/02/23 00:59</v>
      </c>
    </row>
    <row r="15510" spans="1:26" ht="3.6" customHeight="1" x14ac:dyDescent="0.2">
      <c r="A15510" s="86">
        <f t="shared" si="728"/>
        <v>46076</v>
      </c>
      <c r="B15510" s="270"/>
      <c r="C15510" s="272"/>
      <c r="D15510" s="273">
        <v>0.83333333333333337</v>
      </c>
      <c r="E15510" s="89">
        <v>2.7777777777777779E-3</v>
      </c>
      <c r="Y15510">
        <f t="shared" si="726"/>
        <v>0</v>
      </c>
      <c r="Z15510" s="90" t="str">
        <f t="shared" si="727"/>
        <v>2026/02/23 20:04</v>
      </c>
    </row>
    <row r="15511" spans="1:26" ht="3.6" customHeight="1" x14ac:dyDescent="0.2">
      <c r="A15511" s="86">
        <f t="shared" si="728"/>
        <v>46076</v>
      </c>
      <c r="B15511" s="270"/>
      <c r="C15511" s="272"/>
      <c r="D15511" s="273"/>
      <c r="E15511" s="89">
        <v>6.2499999999999995E-3</v>
      </c>
      <c r="Y15511">
        <f t="shared" si="726"/>
        <v>0</v>
      </c>
      <c r="Z15511" s="90" t="str">
        <f t="shared" si="727"/>
        <v>2026/02/23 00:09</v>
      </c>
    </row>
    <row r="15512" spans="1:26" ht="3.6" customHeight="1" x14ac:dyDescent="0.2">
      <c r="A15512" s="86">
        <f t="shared" si="728"/>
        <v>46076</v>
      </c>
      <c r="B15512" s="270"/>
      <c r="C15512" s="272"/>
      <c r="D15512" s="273"/>
      <c r="E15512" s="89">
        <v>9.7222222222222224E-3</v>
      </c>
      <c r="Y15512">
        <f t="shared" si="726"/>
        <v>0</v>
      </c>
      <c r="Z15512" s="90" t="str">
        <f t="shared" si="727"/>
        <v>2026/02/23 00:14</v>
      </c>
    </row>
    <row r="15513" spans="1:26" ht="3.6" customHeight="1" x14ac:dyDescent="0.2">
      <c r="A15513" s="86">
        <f t="shared" si="728"/>
        <v>46076</v>
      </c>
      <c r="B15513" s="270"/>
      <c r="C15513" s="272"/>
      <c r="D15513" s="273"/>
      <c r="E15513" s="89">
        <v>1.3194444444444444E-2</v>
      </c>
      <c r="Y15513">
        <f t="shared" si="726"/>
        <v>0</v>
      </c>
      <c r="Z15513" s="90" t="str">
        <f t="shared" si="727"/>
        <v>2026/02/23 00:19</v>
      </c>
    </row>
    <row r="15514" spans="1:26" ht="3.6" customHeight="1" x14ac:dyDescent="0.2">
      <c r="A15514" s="86">
        <f t="shared" si="728"/>
        <v>46076</v>
      </c>
      <c r="B15514" s="270"/>
      <c r="C15514" s="272"/>
      <c r="D15514" s="273"/>
      <c r="E15514" s="89">
        <v>1.6666666666666666E-2</v>
      </c>
      <c r="Y15514">
        <f t="shared" si="726"/>
        <v>0</v>
      </c>
      <c r="Z15514" s="90" t="str">
        <f t="shared" si="727"/>
        <v>2026/02/23 00:24</v>
      </c>
    </row>
    <row r="15515" spans="1:26" ht="3.6" customHeight="1" x14ac:dyDescent="0.2">
      <c r="A15515" s="86">
        <f t="shared" si="728"/>
        <v>46076</v>
      </c>
      <c r="B15515" s="270"/>
      <c r="C15515" s="272"/>
      <c r="D15515" s="273"/>
      <c r="E15515" s="89">
        <v>2.013888888888889E-2</v>
      </c>
      <c r="Y15515">
        <f t="shared" si="726"/>
        <v>0</v>
      </c>
      <c r="Z15515" s="90" t="str">
        <f t="shared" si="727"/>
        <v>2026/02/23 00:29</v>
      </c>
    </row>
    <row r="15516" spans="1:26" ht="3.6" customHeight="1" x14ac:dyDescent="0.2">
      <c r="A15516" s="86">
        <f t="shared" si="728"/>
        <v>46076</v>
      </c>
      <c r="B15516" s="270"/>
      <c r="C15516" s="272"/>
      <c r="D15516" s="273"/>
      <c r="E15516" s="89">
        <v>2.361111111111111E-2</v>
      </c>
      <c r="Y15516">
        <f t="shared" si="726"/>
        <v>0</v>
      </c>
      <c r="Z15516" s="90" t="str">
        <f t="shared" si="727"/>
        <v>2026/02/23 00:34</v>
      </c>
    </row>
    <row r="15517" spans="1:26" ht="3.6" customHeight="1" x14ac:dyDescent="0.2">
      <c r="A15517" s="86">
        <f t="shared" si="728"/>
        <v>46076</v>
      </c>
      <c r="B15517" s="270"/>
      <c r="C15517" s="272"/>
      <c r="D15517" s="273"/>
      <c r="E15517" s="89">
        <v>2.7083333333333334E-2</v>
      </c>
      <c r="Y15517">
        <f t="shared" si="726"/>
        <v>0</v>
      </c>
      <c r="Z15517" s="90" t="str">
        <f t="shared" si="727"/>
        <v>2026/02/23 00:39</v>
      </c>
    </row>
    <row r="15518" spans="1:26" ht="3.6" customHeight="1" x14ac:dyDescent="0.2">
      <c r="A15518" s="86">
        <f t="shared" si="728"/>
        <v>46076</v>
      </c>
      <c r="B15518" s="270"/>
      <c r="C15518" s="272"/>
      <c r="D15518" s="273"/>
      <c r="E15518" s="89">
        <v>3.0555555555555555E-2</v>
      </c>
      <c r="Y15518">
        <f t="shared" si="726"/>
        <v>0</v>
      </c>
      <c r="Z15518" s="90" t="str">
        <f t="shared" si="727"/>
        <v>2026/02/23 00:44</v>
      </c>
    </row>
    <row r="15519" spans="1:26" ht="3.6" customHeight="1" x14ac:dyDescent="0.2">
      <c r="A15519" s="86">
        <f t="shared" si="728"/>
        <v>46076</v>
      </c>
      <c r="B15519" s="270"/>
      <c r="C15519" s="272"/>
      <c r="D15519" s="273"/>
      <c r="E15519" s="89">
        <v>3.4027777777777775E-2</v>
      </c>
      <c r="Y15519">
        <f t="shared" si="726"/>
        <v>0</v>
      </c>
      <c r="Z15519" s="90" t="str">
        <f t="shared" si="727"/>
        <v>2026/02/23 00:49</v>
      </c>
    </row>
    <row r="15520" spans="1:26" ht="3.6" customHeight="1" x14ac:dyDescent="0.2">
      <c r="A15520" s="86">
        <f t="shared" si="728"/>
        <v>46076</v>
      </c>
      <c r="B15520" s="270"/>
      <c r="C15520" s="272"/>
      <c r="D15520" s="273"/>
      <c r="E15520" s="89">
        <v>3.7499999999999999E-2</v>
      </c>
      <c r="Y15520">
        <f t="shared" si="726"/>
        <v>0</v>
      </c>
      <c r="Z15520" s="90" t="str">
        <f t="shared" si="727"/>
        <v>2026/02/23 00:54</v>
      </c>
    </row>
    <row r="15521" spans="1:26" ht="3.6" customHeight="1" x14ac:dyDescent="0.2">
      <c r="A15521" s="86">
        <f t="shared" si="728"/>
        <v>46076</v>
      </c>
      <c r="B15521" s="270"/>
      <c r="C15521" s="272"/>
      <c r="D15521" s="273"/>
      <c r="E15521" s="89">
        <v>4.0972222222222222E-2</v>
      </c>
      <c r="Y15521">
        <f t="shared" si="726"/>
        <v>0</v>
      </c>
      <c r="Z15521" s="90" t="str">
        <f t="shared" si="727"/>
        <v>2026/02/23 00:59</v>
      </c>
    </row>
    <row r="15522" spans="1:26" ht="3.6" customHeight="1" x14ac:dyDescent="0.2">
      <c r="A15522" s="86">
        <f t="shared" si="728"/>
        <v>46076</v>
      </c>
      <c r="B15522" s="270"/>
      <c r="C15522" s="272"/>
      <c r="D15522" s="273">
        <v>0.875</v>
      </c>
      <c r="E15522" s="89">
        <v>2.7777777777777779E-3</v>
      </c>
      <c r="Y15522">
        <f t="shared" si="726"/>
        <v>0</v>
      </c>
      <c r="Z15522" s="90" t="str">
        <f t="shared" si="727"/>
        <v>2026/02/23 21:04</v>
      </c>
    </row>
    <row r="15523" spans="1:26" ht="3.6" customHeight="1" x14ac:dyDescent="0.2">
      <c r="A15523" s="86">
        <f t="shared" si="728"/>
        <v>46076</v>
      </c>
      <c r="B15523" s="270"/>
      <c r="C15523" s="272"/>
      <c r="D15523" s="273"/>
      <c r="E15523" s="89">
        <v>6.2499999999999995E-3</v>
      </c>
      <c r="Y15523">
        <f t="shared" si="726"/>
        <v>0</v>
      </c>
      <c r="Z15523" s="90" t="str">
        <f t="shared" si="727"/>
        <v>2026/02/23 00:09</v>
      </c>
    </row>
    <row r="15524" spans="1:26" ht="3.6" customHeight="1" x14ac:dyDescent="0.2">
      <c r="A15524" s="86">
        <f t="shared" si="728"/>
        <v>46076</v>
      </c>
      <c r="B15524" s="270"/>
      <c r="C15524" s="272"/>
      <c r="D15524" s="273"/>
      <c r="E15524" s="89">
        <v>9.7222222222222224E-3</v>
      </c>
      <c r="Y15524">
        <f t="shared" si="726"/>
        <v>0</v>
      </c>
      <c r="Z15524" s="90" t="str">
        <f t="shared" si="727"/>
        <v>2026/02/23 00:14</v>
      </c>
    </row>
    <row r="15525" spans="1:26" ht="3.6" customHeight="1" x14ac:dyDescent="0.2">
      <c r="A15525" s="86">
        <f t="shared" si="728"/>
        <v>46076</v>
      </c>
      <c r="B15525" s="270"/>
      <c r="C15525" s="272"/>
      <c r="D15525" s="273"/>
      <c r="E15525" s="89">
        <v>1.3194444444444444E-2</v>
      </c>
      <c r="Y15525">
        <f t="shared" si="726"/>
        <v>0</v>
      </c>
      <c r="Z15525" s="90" t="str">
        <f t="shared" si="727"/>
        <v>2026/02/23 00:19</v>
      </c>
    </row>
    <row r="15526" spans="1:26" ht="3.6" customHeight="1" x14ac:dyDescent="0.2">
      <c r="A15526" s="86">
        <f t="shared" si="728"/>
        <v>46076</v>
      </c>
      <c r="B15526" s="270"/>
      <c r="C15526" s="272"/>
      <c r="D15526" s="273"/>
      <c r="E15526" s="89">
        <v>1.6666666666666666E-2</v>
      </c>
      <c r="Y15526">
        <f t="shared" si="726"/>
        <v>0</v>
      </c>
      <c r="Z15526" s="90" t="str">
        <f t="shared" si="727"/>
        <v>2026/02/23 00:24</v>
      </c>
    </row>
    <row r="15527" spans="1:26" ht="3.6" customHeight="1" x14ac:dyDescent="0.2">
      <c r="A15527" s="86">
        <f t="shared" si="728"/>
        <v>46076</v>
      </c>
      <c r="B15527" s="270"/>
      <c r="C15527" s="272"/>
      <c r="D15527" s="273"/>
      <c r="E15527" s="89">
        <v>2.013888888888889E-2</v>
      </c>
      <c r="Y15527">
        <f t="shared" si="726"/>
        <v>0</v>
      </c>
      <c r="Z15527" s="90" t="str">
        <f t="shared" si="727"/>
        <v>2026/02/23 00:29</v>
      </c>
    </row>
    <row r="15528" spans="1:26" ht="3.6" customHeight="1" x14ac:dyDescent="0.2">
      <c r="A15528" s="86">
        <f t="shared" si="728"/>
        <v>46076</v>
      </c>
      <c r="B15528" s="270"/>
      <c r="C15528" s="272"/>
      <c r="D15528" s="273"/>
      <c r="E15528" s="89">
        <v>2.361111111111111E-2</v>
      </c>
      <c r="Y15528">
        <f t="shared" si="726"/>
        <v>0</v>
      </c>
      <c r="Z15528" s="90" t="str">
        <f t="shared" si="727"/>
        <v>2026/02/23 00:34</v>
      </c>
    </row>
    <row r="15529" spans="1:26" ht="3.6" customHeight="1" x14ac:dyDescent="0.2">
      <c r="A15529" s="86">
        <f t="shared" si="728"/>
        <v>46076</v>
      </c>
      <c r="B15529" s="270"/>
      <c r="C15529" s="272"/>
      <c r="D15529" s="273"/>
      <c r="E15529" s="89">
        <v>2.7083333333333334E-2</v>
      </c>
      <c r="Y15529">
        <f t="shared" si="726"/>
        <v>0</v>
      </c>
      <c r="Z15529" s="90" t="str">
        <f t="shared" si="727"/>
        <v>2026/02/23 00:39</v>
      </c>
    </row>
    <row r="15530" spans="1:26" ht="3.6" customHeight="1" x14ac:dyDescent="0.2">
      <c r="A15530" s="86">
        <f t="shared" si="728"/>
        <v>46076</v>
      </c>
      <c r="B15530" s="270"/>
      <c r="C15530" s="272"/>
      <c r="D15530" s="273"/>
      <c r="E15530" s="89">
        <v>3.0555555555555555E-2</v>
      </c>
      <c r="Y15530">
        <f t="shared" si="726"/>
        <v>0</v>
      </c>
      <c r="Z15530" s="90" t="str">
        <f t="shared" si="727"/>
        <v>2026/02/23 00:44</v>
      </c>
    </row>
    <row r="15531" spans="1:26" ht="3.6" customHeight="1" x14ac:dyDescent="0.2">
      <c r="A15531" s="86">
        <f t="shared" si="728"/>
        <v>46076</v>
      </c>
      <c r="B15531" s="270"/>
      <c r="C15531" s="272"/>
      <c r="D15531" s="273"/>
      <c r="E15531" s="89">
        <v>3.4027777777777775E-2</v>
      </c>
      <c r="Y15531">
        <f t="shared" si="726"/>
        <v>0</v>
      </c>
      <c r="Z15531" s="90" t="str">
        <f t="shared" si="727"/>
        <v>2026/02/23 00:49</v>
      </c>
    </row>
    <row r="15532" spans="1:26" ht="3.6" customHeight="1" x14ac:dyDescent="0.2">
      <c r="A15532" s="86">
        <f t="shared" si="728"/>
        <v>46076</v>
      </c>
      <c r="B15532" s="270"/>
      <c r="C15532" s="272"/>
      <c r="D15532" s="273"/>
      <c r="E15532" s="89">
        <v>3.7499999999999999E-2</v>
      </c>
      <c r="Y15532">
        <f t="shared" si="726"/>
        <v>0</v>
      </c>
      <c r="Z15532" s="90" t="str">
        <f t="shared" si="727"/>
        <v>2026/02/23 00:54</v>
      </c>
    </row>
    <row r="15533" spans="1:26" ht="3.6" customHeight="1" x14ac:dyDescent="0.2">
      <c r="A15533" s="86">
        <f t="shared" si="728"/>
        <v>46076</v>
      </c>
      <c r="B15533" s="270"/>
      <c r="C15533" s="272"/>
      <c r="D15533" s="273"/>
      <c r="E15533" s="89">
        <v>4.0972222222222222E-2</v>
      </c>
      <c r="Y15533">
        <f t="shared" si="726"/>
        <v>0</v>
      </c>
      <c r="Z15533" s="90" t="str">
        <f t="shared" si="727"/>
        <v>2026/02/23 00:59</v>
      </c>
    </row>
    <row r="15534" spans="1:26" ht="3.6" customHeight="1" x14ac:dyDescent="0.2">
      <c r="A15534" s="86">
        <f t="shared" si="728"/>
        <v>46076</v>
      </c>
      <c r="B15534" s="270"/>
      <c r="C15534" s="272"/>
      <c r="D15534" s="273">
        <v>0.91666666666666663</v>
      </c>
      <c r="E15534" s="89">
        <v>2.7777777777777779E-3</v>
      </c>
      <c r="Y15534">
        <f t="shared" si="726"/>
        <v>0</v>
      </c>
      <c r="Z15534" s="90" t="str">
        <f t="shared" si="727"/>
        <v>2026/02/23 22:04</v>
      </c>
    </row>
    <row r="15535" spans="1:26" ht="3.6" customHeight="1" x14ac:dyDescent="0.2">
      <c r="A15535" s="86">
        <f t="shared" si="728"/>
        <v>46076</v>
      </c>
      <c r="B15535" s="270"/>
      <c r="C15535" s="272"/>
      <c r="D15535" s="273"/>
      <c r="E15535" s="89">
        <v>6.2499999999999995E-3</v>
      </c>
      <c r="Y15535">
        <f t="shared" si="726"/>
        <v>0</v>
      </c>
      <c r="Z15535" s="90" t="str">
        <f t="shared" si="727"/>
        <v>2026/02/23 00:09</v>
      </c>
    </row>
    <row r="15536" spans="1:26" ht="3.6" customHeight="1" x14ac:dyDescent="0.2">
      <c r="A15536" s="86">
        <f t="shared" si="728"/>
        <v>46076</v>
      </c>
      <c r="B15536" s="270"/>
      <c r="C15536" s="272"/>
      <c r="D15536" s="273"/>
      <c r="E15536" s="89">
        <v>9.7222222222222224E-3</v>
      </c>
      <c r="Y15536">
        <f t="shared" si="726"/>
        <v>0</v>
      </c>
      <c r="Z15536" s="90" t="str">
        <f t="shared" si="727"/>
        <v>2026/02/23 00:14</v>
      </c>
    </row>
    <row r="15537" spans="1:26" ht="3.6" customHeight="1" x14ac:dyDescent="0.2">
      <c r="A15537" s="86">
        <f t="shared" si="728"/>
        <v>46076</v>
      </c>
      <c r="B15537" s="270"/>
      <c r="C15537" s="272"/>
      <c r="D15537" s="273"/>
      <c r="E15537" s="89">
        <v>1.3194444444444444E-2</v>
      </c>
      <c r="Y15537">
        <f t="shared" si="726"/>
        <v>0</v>
      </c>
      <c r="Z15537" s="90" t="str">
        <f t="shared" si="727"/>
        <v>2026/02/23 00:19</v>
      </c>
    </row>
    <row r="15538" spans="1:26" ht="3.6" customHeight="1" x14ac:dyDescent="0.2">
      <c r="A15538" s="86">
        <f t="shared" si="728"/>
        <v>46076</v>
      </c>
      <c r="B15538" s="270"/>
      <c r="C15538" s="272"/>
      <c r="D15538" s="273"/>
      <c r="E15538" s="89">
        <v>1.6666666666666666E-2</v>
      </c>
      <c r="Y15538">
        <f t="shared" si="726"/>
        <v>0</v>
      </c>
      <c r="Z15538" s="90" t="str">
        <f t="shared" si="727"/>
        <v>2026/02/23 00:24</v>
      </c>
    </row>
    <row r="15539" spans="1:26" ht="3.6" customHeight="1" x14ac:dyDescent="0.2">
      <c r="A15539" s="86">
        <f t="shared" si="728"/>
        <v>46076</v>
      </c>
      <c r="B15539" s="270"/>
      <c r="C15539" s="272"/>
      <c r="D15539" s="273"/>
      <c r="E15539" s="89">
        <v>2.013888888888889E-2</v>
      </c>
      <c r="Y15539">
        <f t="shared" si="726"/>
        <v>0</v>
      </c>
      <c r="Z15539" s="90" t="str">
        <f t="shared" si="727"/>
        <v>2026/02/23 00:29</v>
      </c>
    </row>
    <row r="15540" spans="1:26" ht="3.6" customHeight="1" x14ac:dyDescent="0.2">
      <c r="A15540" s="86">
        <f t="shared" si="728"/>
        <v>46076</v>
      </c>
      <c r="B15540" s="270"/>
      <c r="C15540" s="272"/>
      <c r="D15540" s="273"/>
      <c r="E15540" s="89">
        <v>2.361111111111111E-2</v>
      </c>
      <c r="Y15540">
        <f t="shared" si="726"/>
        <v>0</v>
      </c>
      <c r="Z15540" s="90" t="str">
        <f t="shared" si="727"/>
        <v>2026/02/23 00:34</v>
      </c>
    </row>
    <row r="15541" spans="1:26" ht="3.6" customHeight="1" x14ac:dyDescent="0.2">
      <c r="A15541" s="86">
        <f t="shared" si="728"/>
        <v>46076</v>
      </c>
      <c r="B15541" s="270"/>
      <c r="C15541" s="272"/>
      <c r="D15541" s="273"/>
      <c r="E15541" s="89">
        <v>2.7083333333333334E-2</v>
      </c>
      <c r="Y15541">
        <f t="shared" si="726"/>
        <v>0</v>
      </c>
      <c r="Z15541" s="90" t="str">
        <f t="shared" si="727"/>
        <v>2026/02/23 00:39</v>
      </c>
    </row>
    <row r="15542" spans="1:26" ht="3.6" customHeight="1" x14ac:dyDescent="0.2">
      <c r="A15542" s="86">
        <f t="shared" si="728"/>
        <v>46076</v>
      </c>
      <c r="B15542" s="270"/>
      <c r="C15542" s="272"/>
      <c r="D15542" s="273"/>
      <c r="E15542" s="89">
        <v>3.0555555555555555E-2</v>
      </c>
      <c r="Y15542">
        <f t="shared" si="726"/>
        <v>0</v>
      </c>
      <c r="Z15542" s="90" t="str">
        <f t="shared" si="727"/>
        <v>2026/02/23 00:44</v>
      </c>
    </row>
    <row r="15543" spans="1:26" ht="3.6" customHeight="1" x14ac:dyDescent="0.2">
      <c r="A15543" s="86">
        <f t="shared" si="728"/>
        <v>46076</v>
      </c>
      <c r="B15543" s="270"/>
      <c r="C15543" s="272"/>
      <c r="D15543" s="273"/>
      <c r="E15543" s="89">
        <v>3.4027777777777775E-2</v>
      </c>
      <c r="Y15543">
        <f t="shared" si="726"/>
        <v>0</v>
      </c>
      <c r="Z15543" s="90" t="str">
        <f t="shared" si="727"/>
        <v>2026/02/23 00:49</v>
      </c>
    </row>
    <row r="15544" spans="1:26" ht="3.6" customHeight="1" x14ac:dyDescent="0.2">
      <c r="A15544" s="86">
        <f t="shared" si="728"/>
        <v>46076</v>
      </c>
      <c r="B15544" s="270"/>
      <c r="C15544" s="272"/>
      <c r="D15544" s="273"/>
      <c r="E15544" s="89">
        <v>3.7499999999999999E-2</v>
      </c>
      <c r="Y15544">
        <f t="shared" si="726"/>
        <v>0</v>
      </c>
      <c r="Z15544" s="90" t="str">
        <f t="shared" si="727"/>
        <v>2026/02/23 00:54</v>
      </c>
    </row>
    <row r="15545" spans="1:26" ht="3.6" customHeight="1" x14ac:dyDescent="0.2">
      <c r="A15545" s="86">
        <f t="shared" si="728"/>
        <v>46076</v>
      </c>
      <c r="B15545" s="270"/>
      <c r="C15545" s="272"/>
      <c r="D15545" s="273"/>
      <c r="E15545" s="89">
        <v>4.0972222222222222E-2</v>
      </c>
      <c r="Y15545">
        <f t="shared" si="726"/>
        <v>0</v>
      </c>
      <c r="Z15545" s="90" t="str">
        <f t="shared" si="727"/>
        <v>2026/02/23 00:59</v>
      </c>
    </row>
    <row r="15546" spans="1:26" ht="3.6" customHeight="1" x14ac:dyDescent="0.2">
      <c r="A15546" s="86">
        <f t="shared" si="728"/>
        <v>46076</v>
      </c>
      <c r="B15546" s="270"/>
      <c r="C15546" s="272"/>
      <c r="D15546" s="273">
        <v>0.95833333333333337</v>
      </c>
      <c r="E15546" s="89">
        <v>2.7777777777777779E-3</v>
      </c>
      <c r="Y15546">
        <f t="shared" si="726"/>
        <v>0</v>
      </c>
      <c r="Z15546" s="90" t="str">
        <f t="shared" si="727"/>
        <v>2026/02/23 23:04</v>
      </c>
    </row>
    <row r="15547" spans="1:26" ht="3.6" customHeight="1" x14ac:dyDescent="0.2">
      <c r="A15547" s="86">
        <f t="shared" si="728"/>
        <v>46076</v>
      </c>
      <c r="B15547" s="270"/>
      <c r="C15547" s="272"/>
      <c r="D15547" s="273"/>
      <c r="E15547" s="89">
        <v>6.2499999999999995E-3</v>
      </c>
      <c r="Y15547">
        <f t="shared" si="726"/>
        <v>0</v>
      </c>
      <c r="Z15547" s="90" t="str">
        <f t="shared" si="727"/>
        <v>2026/02/23 00:09</v>
      </c>
    </row>
    <row r="15548" spans="1:26" ht="3.6" customHeight="1" x14ac:dyDescent="0.2">
      <c r="A15548" s="86">
        <f t="shared" si="728"/>
        <v>46076</v>
      </c>
      <c r="B15548" s="270"/>
      <c r="C15548" s="272"/>
      <c r="D15548" s="273"/>
      <c r="E15548" s="89">
        <v>9.7222222222222224E-3</v>
      </c>
      <c r="Y15548">
        <f t="shared" si="726"/>
        <v>0</v>
      </c>
      <c r="Z15548" s="90" t="str">
        <f t="shared" si="727"/>
        <v>2026/02/23 00:14</v>
      </c>
    </row>
    <row r="15549" spans="1:26" ht="3.6" customHeight="1" x14ac:dyDescent="0.2">
      <c r="A15549" s="86">
        <f t="shared" si="728"/>
        <v>46076</v>
      </c>
      <c r="B15549" s="270"/>
      <c r="C15549" s="272"/>
      <c r="D15549" s="273"/>
      <c r="E15549" s="89">
        <v>1.3194444444444444E-2</v>
      </c>
      <c r="Y15549">
        <f t="shared" si="726"/>
        <v>0</v>
      </c>
      <c r="Z15549" s="90" t="str">
        <f t="shared" si="727"/>
        <v>2026/02/23 00:19</v>
      </c>
    </row>
    <row r="15550" spans="1:26" ht="3.6" customHeight="1" x14ac:dyDescent="0.2">
      <c r="A15550" s="86">
        <f t="shared" si="728"/>
        <v>46076</v>
      </c>
      <c r="B15550" s="270"/>
      <c r="C15550" s="272"/>
      <c r="D15550" s="273"/>
      <c r="E15550" s="89">
        <v>1.6666666666666666E-2</v>
      </c>
      <c r="Y15550">
        <f t="shared" si="726"/>
        <v>0</v>
      </c>
      <c r="Z15550" s="90" t="str">
        <f t="shared" si="727"/>
        <v>2026/02/23 00:24</v>
      </c>
    </row>
    <row r="15551" spans="1:26" ht="3.6" customHeight="1" x14ac:dyDescent="0.2">
      <c r="A15551" s="86">
        <f t="shared" si="728"/>
        <v>46076</v>
      </c>
      <c r="B15551" s="270"/>
      <c r="C15551" s="272"/>
      <c r="D15551" s="273"/>
      <c r="E15551" s="89">
        <v>2.013888888888889E-2</v>
      </c>
      <c r="Y15551">
        <f t="shared" si="726"/>
        <v>0</v>
      </c>
      <c r="Z15551" s="90" t="str">
        <f t="shared" si="727"/>
        <v>2026/02/23 00:29</v>
      </c>
    </row>
    <row r="15552" spans="1:26" ht="3.6" customHeight="1" x14ac:dyDescent="0.2">
      <c r="A15552" s="86">
        <f t="shared" si="728"/>
        <v>46076</v>
      </c>
      <c r="B15552" s="270"/>
      <c r="C15552" s="272"/>
      <c r="D15552" s="273"/>
      <c r="E15552" s="89">
        <v>2.361111111111111E-2</v>
      </c>
      <c r="Y15552">
        <f t="shared" si="726"/>
        <v>0</v>
      </c>
      <c r="Z15552" s="90" t="str">
        <f t="shared" si="727"/>
        <v>2026/02/23 00:34</v>
      </c>
    </row>
    <row r="15553" spans="1:26" ht="3.6" customHeight="1" x14ac:dyDescent="0.2">
      <c r="A15553" s="86">
        <f t="shared" si="728"/>
        <v>46076</v>
      </c>
      <c r="B15553" s="270"/>
      <c r="C15553" s="272"/>
      <c r="D15553" s="273"/>
      <c r="E15553" s="89">
        <v>2.7083333333333334E-2</v>
      </c>
      <c r="Y15553">
        <f t="shared" si="726"/>
        <v>0</v>
      </c>
      <c r="Z15553" s="90" t="str">
        <f t="shared" si="727"/>
        <v>2026/02/23 00:39</v>
      </c>
    </row>
    <row r="15554" spans="1:26" ht="3.6" customHeight="1" x14ac:dyDescent="0.2">
      <c r="A15554" s="86">
        <f t="shared" si="728"/>
        <v>46076</v>
      </c>
      <c r="B15554" s="270"/>
      <c r="C15554" s="272"/>
      <c r="D15554" s="273"/>
      <c r="E15554" s="89">
        <v>3.0555555555555555E-2</v>
      </c>
      <c r="Y15554">
        <f t="shared" si="726"/>
        <v>0</v>
      </c>
      <c r="Z15554" s="90" t="str">
        <f t="shared" si="727"/>
        <v>2026/02/23 00:44</v>
      </c>
    </row>
    <row r="15555" spans="1:26" ht="3.6" customHeight="1" x14ac:dyDescent="0.2">
      <c r="A15555" s="86">
        <f t="shared" si="728"/>
        <v>46076</v>
      </c>
      <c r="B15555" s="270"/>
      <c r="C15555" s="272"/>
      <c r="D15555" s="273"/>
      <c r="E15555" s="89">
        <v>3.4027777777777775E-2</v>
      </c>
      <c r="Y15555">
        <f t="shared" si="726"/>
        <v>0</v>
      </c>
      <c r="Z15555" s="90" t="str">
        <f t="shared" si="727"/>
        <v>2026/02/23 00:49</v>
      </c>
    </row>
    <row r="15556" spans="1:26" ht="3.6" customHeight="1" x14ac:dyDescent="0.2">
      <c r="A15556" s="86">
        <f t="shared" si="728"/>
        <v>46076</v>
      </c>
      <c r="B15556" s="270"/>
      <c r="C15556" s="272"/>
      <c r="D15556" s="273"/>
      <c r="E15556" s="89">
        <v>3.7499999999999999E-2</v>
      </c>
      <c r="Y15556">
        <f t="shared" si="726"/>
        <v>0</v>
      </c>
      <c r="Z15556" s="90" t="str">
        <f t="shared" si="727"/>
        <v>2026/02/23 00:54</v>
      </c>
    </row>
    <row r="15557" spans="1:26" ht="3.6" customHeight="1" x14ac:dyDescent="0.2">
      <c r="A15557" s="86">
        <f t="shared" si="728"/>
        <v>46076</v>
      </c>
      <c r="B15557" s="270"/>
      <c r="C15557" s="272"/>
      <c r="D15557" s="273"/>
      <c r="E15557" s="89">
        <v>4.0972222222222222E-2</v>
      </c>
      <c r="Y15557">
        <f t="shared" si="726"/>
        <v>0</v>
      </c>
      <c r="Z15557" s="90" t="str">
        <f t="shared" si="727"/>
        <v>2026/02/23 00:59</v>
      </c>
    </row>
    <row r="15558" spans="1:26" ht="3.6" customHeight="1" x14ac:dyDescent="0.2">
      <c r="A15558" s="86">
        <f t="shared" si="728"/>
        <v>46077</v>
      </c>
      <c r="B15558" s="269">
        <f>B15270+1</f>
        <v>46077</v>
      </c>
      <c r="C15558" s="271" t="str">
        <f>TEXT(B15558,"aaa")</f>
        <v>火</v>
      </c>
      <c r="D15558" s="273">
        <v>0</v>
      </c>
      <c r="E15558" s="89">
        <v>2.7777777777777779E-3</v>
      </c>
      <c r="Y15558">
        <f t="shared" si="726"/>
        <v>0</v>
      </c>
      <c r="Z15558" s="90" t="str">
        <f t="shared" si="727"/>
        <v>2026/02/24 00:04</v>
      </c>
    </row>
    <row r="15559" spans="1:26" ht="3.6" customHeight="1" x14ac:dyDescent="0.2">
      <c r="A15559" s="86">
        <f t="shared" si="728"/>
        <v>46077</v>
      </c>
      <c r="B15559" s="270"/>
      <c r="C15559" s="272"/>
      <c r="D15559" s="273"/>
      <c r="E15559" s="89">
        <v>6.2499999999999995E-3</v>
      </c>
      <c r="Y15559">
        <f t="shared" ref="Y15559:Y15622" si="729">COUNTA(F15559:X15559)</f>
        <v>0</v>
      </c>
      <c r="Z15559" s="90" t="str">
        <f t="shared" ref="Z15559:Z15622" si="730">TEXT(A15559,"yyyy/mm/dd")&amp; " " &amp;TEXT(D15559+E15559,"hh:mm")</f>
        <v>2026/02/24 00:09</v>
      </c>
    </row>
    <row r="15560" spans="1:26" ht="3.6" customHeight="1" x14ac:dyDescent="0.2">
      <c r="A15560" s="86">
        <f t="shared" ref="A15560:A15623" si="731">IF(B15560&lt;&gt;"",B15560,A15559)</f>
        <v>46077</v>
      </c>
      <c r="B15560" s="270"/>
      <c r="C15560" s="272"/>
      <c r="D15560" s="273"/>
      <c r="E15560" s="89">
        <v>9.7222222222222224E-3</v>
      </c>
      <c r="Y15560">
        <f t="shared" si="729"/>
        <v>0</v>
      </c>
      <c r="Z15560" s="90" t="str">
        <f t="shared" si="730"/>
        <v>2026/02/24 00:14</v>
      </c>
    </row>
    <row r="15561" spans="1:26" ht="3.6" customHeight="1" x14ac:dyDescent="0.2">
      <c r="A15561" s="86">
        <f t="shared" si="731"/>
        <v>46077</v>
      </c>
      <c r="B15561" s="270"/>
      <c r="C15561" s="272"/>
      <c r="D15561" s="273"/>
      <c r="E15561" s="89">
        <v>1.3194444444444444E-2</v>
      </c>
      <c r="Y15561">
        <f t="shared" si="729"/>
        <v>0</v>
      </c>
      <c r="Z15561" s="90" t="str">
        <f t="shared" si="730"/>
        <v>2026/02/24 00:19</v>
      </c>
    </row>
    <row r="15562" spans="1:26" ht="3.6" customHeight="1" x14ac:dyDescent="0.2">
      <c r="A15562" s="86">
        <f t="shared" si="731"/>
        <v>46077</v>
      </c>
      <c r="B15562" s="270"/>
      <c r="C15562" s="272"/>
      <c r="D15562" s="273"/>
      <c r="E15562" s="89">
        <v>1.6666666666666666E-2</v>
      </c>
      <c r="Y15562">
        <f t="shared" si="729"/>
        <v>0</v>
      </c>
      <c r="Z15562" s="90" t="str">
        <f t="shared" si="730"/>
        <v>2026/02/24 00:24</v>
      </c>
    </row>
    <row r="15563" spans="1:26" ht="3.6" customHeight="1" x14ac:dyDescent="0.2">
      <c r="A15563" s="86">
        <f t="shared" si="731"/>
        <v>46077</v>
      </c>
      <c r="B15563" s="270"/>
      <c r="C15563" s="272"/>
      <c r="D15563" s="273"/>
      <c r="E15563" s="89">
        <v>2.013888888888889E-2</v>
      </c>
      <c r="Y15563">
        <f t="shared" si="729"/>
        <v>0</v>
      </c>
      <c r="Z15563" s="90" t="str">
        <f t="shared" si="730"/>
        <v>2026/02/24 00:29</v>
      </c>
    </row>
    <row r="15564" spans="1:26" ht="3.6" customHeight="1" x14ac:dyDescent="0.2">
      <c r="A15564" s="86">
        <f t="shared" si="731"/>
        <v>46077</v>
      </c>
      <c r="B15564" s="270"/>
      <c r="C15564" s="272"/>
      <c r="D15564" s="273"/>
      <c r="E15564" s="89">
        <v>2.361111111111111E-2</v>
      </c>
      <c r="Y15564">
        <f t="shared" si="729"/>
        <v>0</v>
      </c>
      <c r="Z15564" s="90" t="str">
        <f t="shared" si="730"/>
        <v>2026/02/24 00:34</v>
      </c>
    </row>
    <row r="15565" spans="1:26" ht="3.6" customHeight="1" x14ac:dyDescent="0.2">
      <c r="A15565" s="86">
        <f t="shared" si="731"/>
        <v>46077</v>
      </c>
      <c r="B15565" s="270"/>
      <c r="C15565" s="272"/>
      <c r="D15565" s="273"/>
      <c r="E15565" s="89">
        <v>2.7083333333333334E-2</v>
      </c>
      <c r="Y15565">
        <f t="shared" si="729"/>
        <v>0</v>
      </c>
      <c r="Z15565" s="90" t="str">
        <f t="shared" si="730"/>
        <v>2026/02/24 00:39</v>
      </c>
    </row>
    <row r="15566" spans="1:26" ht="3.6" customHeight="1" x14ac:dyDescent="0.2">
      <c r="A15566" s="86">
        <f t="shared" si="731"/>
        <v>46077</v>
      </c>
      <c r="B15566" s="270"/>
      <c r="C15566" s="272"/>
      <c r="D15566" s="273"/>
      <c r="E15566" s="89">
        <v>3.0555555555555555E-2</v>
      </c>
      <c r="Y15566">
        <f t="shared" si="729"/>
        <v>0</v>
      </c>
      <c r="Z15566" s="90" t="str">
        <f t="shared" si="730"/>
        <v>2026/02/24 00:44</v>
      </c>
    </row>
    <row r="15567" spans="1:26" ht="3.6" customHeight="1" x14ac:dyDescent="0.2">
      <c r="A15567" s="86">
        <f t="shared" si="731"/>
        <v>46077</v>
      </c>
      <c r="B15567" s="270"/>
      <c r="C15567" s="272"/>
      <c r="D15567" s="273"/>
      <c r="E15567" s="89">
        <v>3.4027777777777775E-2</v>
      </c>
      <c r="Y15567">
        <f t="shared" si="729"/>
        <v>0</v>
      </c>
      <c r="Z15567" s="90" t="str">
        <f t="shared" si="730"/>
        <v>2026/02/24 00:49</v>
      </c>
    </row>
    <row r="15568" spans="1:26" ht="3.6" customHeight="1" x14ac:dyDescent="0.2">
      <c r="A15568" s="86">
        <f t="shared" si="731"/>
        <v>46077</v>
      </c>
      <c r="B15568" s="270"/>
      <c r="C15568" s="272"/>
      <c r="D15568" s="273"/>
      <c r="E15568" s="89">
        <v>3.7499999999999999E-2</v>
      </c>
      <c r="Y15568">
        <f t="shared" si="729"/>
        <v>0</v>
      </c>
      <c r="Z15568" s="90" t="str">
        <f t="shared" si="730"/>
        <v>2026/02/24 00:54</v>
      </c>
    </row>
    <row r="15569" spans="1:26" ht="3.6" customHeight="1" x14ac:dyDescent="0.2">
      <c r="A15569" s="86">
        <f t="shared" si="731"/>
        <v>46077</v>
      </c>
      <c r="B15569" s="270"/>
      <c r="C15569" s="272"/>
      <c r="D15569" s="273"/>
      <c r="E15569" s="89">
        <v>4.0972222222222222E-2</v>
      </c>
      <c r="Y15569">
        <f t="shared" si="729"/>
        <v>0</v>
      </c>
      <c r="Z15569" s="90" t="str">
        <f t="shared" si="730"/>
        <v>2026/02/24 00:59</v>
      </c>
    </row>
    <row r="15570" spans="1:26" ht="3.6" customHeight="1" x14ac:dyDescent="0.2">
      <c r="A15570" s="86">
        <f t="shared" si="731"/>
        <v>46077</v>
      </c>
      <c r="B15570" s="270"/>
      <c r="C15570" s="272"/>
      <c r="D15570" s="273">
        <v>4.1666666666666664E-2</v>
      </c>
      <c r="E15570" s="89">
        <v>2.7777777777777779E-3</v>
      </c>
      <c r="Y15570">
        <f t="shared" si="729"/>
        <v>0</v>
      </c>
      <c r="Z15570" s="90" t="str">
        <f t="shared" si="730"/>
        <v>2026/02/24 01:04</v>
      </c>
    </row>
    <row r="15571" spans="1:26" ht="3.6" customHeight="1" x14ac:dyDescent="0.2">
      <c r="A15571" s="86">
        <f t="shared" si="731"/>
        <v>46077</v>
      </c>
      <c r="B15571" s="270"/>
      <c r="C15571" s="272"/>
      <c r="D15571" s="273"/>
      <c r="E15571" s="89">
        <v>6.2499999999999995E-3</v>
      </c>
      <c r="Y15571">
        <f t="shared" si="729"/>
        <v>0</v>
      </c>
      <c r="Z15571" s="90" t="str">
        <f t="shared" si="730"/>
        <v>2026/02/24 00:09</v>
      </c>
    </row>
    <row r="15572" spans="1:26" ht="3.6" customHeight="1" x14ac:dyDescent="0.2">
      <c r="A15572" s="86">
        <f t="shared" si="731"/>
        <v>46077</v>
      </c>
      <c r="B15572" s="270"/>
      <c r="C15572" s="272"/>
      <c r="D15572" s="273"/>
      <c r="E15572" s="89">
        <v>9.7222222222222224E-3</v>
      </c>
      <c r="Y15572">
        <f t="shared" si="729"/>
        <v>0</v>
      </c>
      <c r="Z15572" s="90" t="str">
        <f t="shared" si="730"/>
        <v>2026/02/24 00:14</v>
      </c>
    </row>
    <row r="15573" spans="1:26" ht="3.6" customHeight="1" x14ac:dyDescent="0.2">
      <c r="A15573" s="86">
        <f t="shared" si="731"/>
        <v>46077</v>
      </c>
      <c r="B15573" s="270"/>
      <c r="C15573" s="272"/>
      <c r="D15573" s="273"/>
      <c r="E15573" s="89">
        <v>1.3194444444444444E-2</v>
      </c>
      <c r="Y15573">
        <f t="shared" si="729"/>
        <v>0</v>
      </c>
      <c r="Z15573" s="90" t="str">
        <f t="shared" si="730"/>
        <v>2026/02/24 00:19</v>
      </c>
    </row>
    <row r="15574" spans="1:26" ht="3.6" customHeight="1" x14ac:dyDescent="0.2">
      <c r="A15574" s="86">
        <f t="shared" si="731"/>
        <v>46077</v>
      </c>
      <c r="B15574" s="270"/>
      <c r="C15574" s="272"/>
      <c r="D15574" s="273"/>
      <c r="E15574" s="89">
        <v>1.6666666666666666E-2</v>
      </c>
      <c r="Y15574">
        <f t="shared" si="729"/>
        <v>0</v>
      </c>
      <c r="Z15574" s="90" t="str">
        <f t="shared" si="730"/>
        <v>2026/02/24 00:24</v>
      </c>
    </row>
    <row r="15575" spans="1:26" ht="3.6" customHeight="1" x14ac:dyDescent="0.2">
      <c r="A15575" s="86">
        <f t="shared" si="731"/>
        <v>46077</v>
      </c>
      <c r="B15575" s="270"/>
      <c r="C15575" s="272"/>
      <c r="D15575" s="273"/>
      <c r="E15575" s="89">
        <v>2.013888888888889E-2</v>
      </c>
      <c r="Y15575">
        <f t="shared" si="729"/>
        <v>0</v>
      </c>
      <c r="Z15575" s="90" t="str">
        <f t="shared" si="730"/>
        <v>2026/02/24 00:29</v>
      </c>
    </row>
    <row r="15576" spans="1:26" ht="3.6" customHeight="1" x14ac:dyDescent="0.2">
      <c r="A15576" s="86">
        <f t="shared" si="731"/>
        <v>46077</v>
      </c>
      <c r="B15576" s="270"/>
      <c r="C15576" s="272"/>
      <c r="D15576" s="273"/>
      <c r="E15576" s="89">
        <v>2.361111111111111E-2</v>
      </c>
      <c r="Y15576">
        <f t="shared" si="729"/>
        <v>0</v>
      </c>
      <c r="Z15576" s="90" t="str">
        <f t="shared" si="730"/>
        <v>2026/02/24 00:34</v>
      </c>
    </row>
    <row r="15577" spans="1:26" ht="3.6" customHeight="1" x14ac:dyDescent="0.2">
      <c r="A15577" s="86">
        <f t="shared" si="731"/>
        <v>46077</v>
      </c>
      <c r="B15577" s="270"/>
      <c r="C15577" s="272"/>
      <c r="D15577" s="273"/>
      <c r="E15577" s="89">
        <v>2.7083333333333334E-2</v>
      </c>
      <c r="Y15577">
        <f t="shared" si="729"/>
        <v>0</v>
      </c>
      <c r="Z15577" s="90" t="str">
        <f t="shared" si="730"/>
        <v>2026/02/24 00:39</v>
      </c>
    </row>
    <row r="15578" spans="1:26" ht="3.6" customHeight="1" x14ac:dyDescent="0.2">
      <c r="A15578" s="86">
        <f t="shared" si="731"/>
        <v>46077</v>
      </c>
      <c r="B15578" s="270"/>
      <c r="C15578" s="272"/>
      <c r="D15578" s="273"/>
      <c r="E15578" s="89">
        <v>3.0555555555555555E-2</v>
      </c>
      <c r="Y15578">
        <f t="shared" si="729"/>
        <v>0</v>
      </c>
      <c r="Z15578" s="90" t="str">
        <f t="shared" si="730"/>
        <v>2026/02/24 00:44</v>
      </c>
    </row>
    <row r="15579" spans="1:26" ht="3.6" customHeight="1" x14ac:dyDescent="0.2">
      <c r="A15579" s="86">
        <f t="shared" si="731"/>
        <v>46077</v>
      </c>
      <c r="B15579" s="270"/>
      <c r="C15579" s="272"/>
      <c r="D15579" s="273"/>
      <c r="E15579" s="89">
        <v>3.4027777777777775E-2</v>
      </c>
      <c r="Y15579">
        <f t="shared" si="729"/>
        <v>0</v>
      </c>
      <c r="Z15579" s="90" t="str">
        <f t="shared" si="730"/>
        <v>2026/02/24 00:49</v>
      </c>
    </row>
    <row r="15580" spans="1:26" ht="3.6" customHeight="1" x14ac:dyDescent="0.2">
      <c r="A15580" s="86">
        <f t="shared" si="731"/>
        <v>46077</v>
      </c>
      <c r="B15580" s="270"/>
      <c r="C15580" s="272"/>
      <c r="D15580" s="273"/>
      <c r="E15580" s="89">
        <v>3.7499999999999999E-2</v>
      </c>
      <c r="Y15580">
        <f t="shared" si="729"/>
        <v>0</v>
      </c>
      <c r="Z15580" s="90" t="str">
        <f t="shared" si="730"/>
        <v>2026/02/24 00:54</v>
      </c>
    </row>
    <row r="15581" spans="1:26" ht="3.6" customHeight="1" x14ac:dyDescent="0.2">
      <c r="A15581" s="86">
        <f t="shared" si="731"/>
        <v>46077</v>
      </c>
      <c r="B15581" s="270"/>
      <c r="C15581" s="272"/>
      <c r="D15581" s="273"/>
      <c r="E15581" s="89">
        <v>4.0972222222222222E-2</v>
      </c>
      <c r="Y15581">
        <f t="shared" si="729"/>
        <v>0</v>
      </c>
      <c r="Z15581" s="90" t="str">
        <f t="shared" si="730"/>
        <v>2026/02/24 00:59</v>
      </c>
    </row>
    <row r="15582" spans="1:26" ht="3.6" customHeight="1" x14ac:dyDescent="0.2">
      <c r="A15582" s="86">
        <f t="shared" si="731"/>
        <v>46077</v>
      </c>
      <c r="B15582" s="270"/>
      <c r="C15582" s="272"/>
      <c r="D15582" s="273">
        <v>8.3333333333333329E-2</v>
      </c>
      <c r="E15582" s="89">
        <v>2.7777777777777779E-3</v>
      </c>
      <c r="Y15582">
        <f t="shared" si="729"/>
        <v>0</v>
      </c>
      <c r="Z15582" s="90" t="str">
        <f t="shared" si="730"/>
        <v>2026/02/24 02:04</v>
      </c>
    </row>
    <row r="15583" spans="1:26" ht="3.6" customHeight="1" x14ac:dyDescent="0.2">
      <c r="A15583" s="86">
        <f t="shared" si="731"/>
        <v>46077</v>
      </c>
      <c r="B15583" s="270"/>
      <c r="C15583" s="272"/>
      <c r="D15583" s="273"/>
      <c r="E15583" s="89">
        <v>6.2499999999999995E-3</v>
      </c>
      <c r="Y15583">
        <f t="shared" si="729"/>
        <v>0</v>
      </c>
      <c r="Z15583" s="90" t="str">
        <f t="shared" si="730"/>
        <v>2026/02/24 00:09</v>
      </c>
    </row>
    <row r="15584" spans="1:26" ht="3.6" customHeight="1" x14ac:dyDescent="0.2">
      <c r="A15584" s="86">
        <f t="shared" si="731"/>
        <v>46077</v>
      </c>
      <c r="B15584" s="270"/>
      <c r="C15584" s="272"/>
      <c r="D15584" s="273"/>
      <c r="E15584" s="89">
        <v>9.7222222222222224E-3</v>
      </c>
      <c r="Y15584">
        <f t="shared" si="729"/>
        <v>0</v>
      </c>
      <c r="Z15584" s="90" t="str">
        <f t="shared" si="730"/>
        <v>2026/02/24 00:14</v>
      </c>
    </row>
    <row r="15585" spans="1:26" ht="3.6" customHeight="1" x14ac:dyDescent="0.2">
      <c r="A15585" s="86">
        <f t="shared" si="731"/>
        <v>46077</v>
      </c>
      <c r="B15585" s="270"/>
      <c r="C15585" s="272"/>
      <c r="D15585" s="273"/>
      <c r="E15585" s="89">
        <v>1.3194444444444444E-2</v>
      </c>
      <c r="Y15585">
        <f t="shared" si="729"/>
        <v>0</v>
      </c>
      <c r="Z15585" s="90" t="str">
        <f t="shared" si="730"/>
        <v>2026/02/24 00:19</v>
      </c>
    </row>
    <row r="15586" spans="1:26" ht="3.6" customHeight="1" x14ac:dyDescent="0.2">
      <c r="A15586" s="86">
        <f t="shared" si="731"/>
        <v>46077</v>
      </c>
      <c r="B15586" s="270"/>
      <c r="C15586" s="272"/>
      <c r="D15586" s="273"/>
      <c r="E15586" s="89">
        <v>1.6666666666666666E-2</v>
      </c>
      <c r="Y15586">
        <f t="shared" si="729"/>
        <v>0</v>
      </c>
      <c r="Z15586" s="90" t="str">
        <f t="shared" si="730"/>
        <v>2026/02/24 00:24</v>
      </c>
    </row>
    <row r="15587" spans="1:26" ht="3.6" customHeight="1" x14ac:dyDescent="0.2">
      <c r="A15587" s="86">
        <f t="shared" si="731"/>
        <v>46077</v>
      </c>
      <c r="B15587" s="270"/>
      <c r="C15587" s="272"/>
      <c r="D15587" s="273"/>
      <c r="E15587" s="89">
        <v>2.013888888888889E-2</v>
      </c>
      <c r="Y15587">
        <f t="shared" si="729"/>
        <v>0</v>
      </c>
      <c r="Z15587" s="90" t="str">
        <f t="shared" si="730"/>
        <v>2026/02/24 00:29</v>
      </c>
    </row>
    <row r="15588" spans="1:26" ht="3.6" customHeight="1" x14ac:dyDescent="0.2">
      <c r="A15588" s="86">
        <f t="shared" si="731"/>
        <v>46077</v>
      </c>
      <c r="B15588" s="270"/>
      <c r="C15588" s="272"/>
      <c r="D15588" s="273"/>
      <c r="E15588" s="89">
        <v>2.361111111111111E-2</v>
      </c>
      <c r="Y15588">
        <f t="shared" si="729"/>
        <v>0</v>
      </c>
      <c r="Z15588" s="90" t="str">
        <f t="shared" si="730"/>
        <v>2026/02/24 00:34</v>
      </c>
    </row>
    <row r="15589" spans="1:26" ht="3.6" customHeight="1" x14ac:dyDescent="0.2">
      <c r="A15589" s="86">
        <f t="shared" si="731"/>
        <v>46077</v>
      </c>
      <c r="B15589" s="270"/>
      <c r="C15589" s="272"/>
      <c r="D15589" s="273"/>
      <c r="E15589" s="89">
        <v>2.7083333333333334E-2</v>
      </c>
      <c r="Y15589">
        <f t="shared" si="729"/>
        <v>0</v>
      </c>
      <c r="Z15589" s="90" t="str">
        <f t="shared" si="730"/>
        <v>2026/02/24 00:39</v>
      </c>
    </row>
    <row r="15590" spans="1:26" ht="3.6" customHeight="1" x14ac:dyDescent="0.2">
      <c r="A15590" s="86">
        <f t="shared" si="731"/>
        <v>46077</v>
      </c>
      <c r="B15590" s="270"/>
      <c r="C15590" s="272"/>
      <c r="D15590" s="273"/>
      <c r="E15590" s="89">
        <v>3.0555555555555555E-2</v>
      </c>
      <c r="Y15590">
        <f t="shared" si="729"/>
        <v>0</v>
      </c>
      <c r="Z15590" s="90" t="str">
        <f t="shared" si="730"/>
        <v>2026/02/24 00:44</v>
      </c>
    </row>
    <row r="15591" spans="1:26" ht="3.6" customHeight="1" x14ac:dyDescent="0.2">
      <c r="A15591" s="86">
        <f t="shared" si="731"/>
        <v>46077</v>
      </c>
      <c r="B15591" s="270"/>
      <c r="C15591" s="272"/>
      <c r="D15591" s="273"/>
      <c r="E15591" s="89">
        <v>3.4027777777777775E-2</v>
      </c>
      <c r="Y15591">
        <f t="shared" si="729"/>
        <v>0</v>
      </c>
      <c r="Z15591" s="90" t="str">
        <f t="shared" si="730"/>
        <v>2026/02/24 00:49</v>
      </c>
    </row>
    <row r="15592" spans="1:26" ht="3.6" customHeight="1" x14ac:dyDescent="0.2">
      <c r="A15592" s="86">
        <f t="shared" si="731"/>
        <v>46077</v>
      </c>
      <c r="B15592" s="270"/>
      <c r="C15592" s="272"/>
      <c r="D15592" s="273"/>
      <c r="E15592" s="89">
        <v>3.7499999999999999E-2</v>
      </c>
      <c r="Y15592">
        <f t="shared" si="729"/>
        <v>0</v>
      </c>
      <c r="Z15592" s="90" t="str">
        <f t="shared" si="730"/>
        <v>2026/02/24 00:54</v>
      </c>
    </row>
    <row r="15593" spans="1:26" ht="3.6" customHeight="1" x14ac:dyDescent="0.2">
      <c r="A15593" s="86">
        <f t="shared" si="731"/>
        <v>46077</v>
      </c>
      <c r="B15593" s="270"/>
      <c r="C15593" s="272"/>
      <c r="D15593" s="273"/>
      <c r="E15593" s="89">
        <v>4.0972222222222222E-2</v>
      </c>
      <c r="Y15593">
        <f t="shared" si="729"/>
        <v>0</v>
      </c>
      <c r="Z15593" s="90" t="str">
        <f t="shared" si="730"/>
        <v>2026/02/24 00:59</v>
      </c>
    </row>
    <row r="15594" spans="1:26" ht="3.6" customHeight="1" x14ac:dyDescent="0.2">
      <c r="A15594" s="86">
        <f t="shared" si="731"/>
        <v>46077</v>
      </c>
      <c r="B15594" s="270"/>
      <c r="C15594" s="272"/>
      <c r="D15594" s="273">
        <v>0.125</v>
      </c>
      <c r="E15594" s="89">
        <v>2.7777777777777779E-3</v>
      </c>
      <c r="Y15594">
        <f t="shared" si="729"/>
        <v>0</v>
      </c>
      <c r="Z15594" s="90" t="str">
        <f t="shared" si="730"/>
        <v>2026/02/24 03:04</v>
      </c>
    </row>
    <row r="15595" spans="1:26" ht="3.6" customHeight="1" x14ac:dyDescent="0.2">
      <c r="A15595" s="86">
        <f t="shared" si="731"/>
        <v>46077</v>
      </c>
      <c r="B15595" s="270"/>
      <c r="C15595" s="272"/>
      <c r="D15595" s="273"/>
      <c r="E15595" s="89">
        <v>6.2499999999999995E-3</v>
      </c>
      <c r="Y15595">
        <f t="shared" si="729"/>
        <v>0</v>
      </c>
      <c r="Z15595" s="90" t="str">
        <f t="shared" si="730"/>
        <v>2026/02/24 00:09</v>
      </c>
    </row>
    <row r="15596" spans="1:26" ht="3.6" customHeight="1" x14ac:dyDescent="0.2">
      <c r="A15596" s="86">
        <f t="shared" si="731"/>
        <v>46077</v>
      </c>
      <c r="B15596" s="270"/>
      <c r="C15596" s="272"/>
      <c r="D15596" s="273"/>
      <c r="E15596" s="89">
        <v>9.7222222222222224E-3</v>
      </c>
      <c r="Y15596">
        <f t="shared" si="729"/>
        <v>0</v>
      </c>
      <c r="Z15596" s="90" t="str">
        <f t="shared" si="730"/>
        <v>2026/02/24 00:14</v>
      </c>
    </row>
    <row r="15597" spans="1:26" ht="3.6" customHeight="1" x14ac:dyDescent="0.2">
      <c r="A15597" s="86">
        <f t="shared" si="731"/>
        <v>46077</v>
      </c>
      <c r="B15597" s="270"/>
      <c r="C15597" s="272"/>
      <c r="D15597" s="273"/>
      <c r="E15597" s="89">
        <v>1.3194444444444444E-2</v>
      </c>
      <c r="Y15597">
        <f t="shared" si="729"/>
        <v>0</v>
      </c>
      <c r="Z15597" s="90" t="str">
        <f t="shared" si="730"/>
        <v>2026/02/24 00:19</v>
      </c>
    </row>
    <row r="15598" spans="1:26" ht="3.6" customHeight="1" x14ac:dyDescent="0.2">
      <c r="A15598" s="86">
        <f t="shared" si="731"/>
        <v>46077</v>
      </c>
      <c r="B15598" s="270"/>
      <c r="C15598" s="272"/>
      <c r="D15598" s="273"/>
      <c r="E15598" s="89">
        <v>1.6666666666666666E-2</v>
      </c>
      <c r="Y15598">
        <f t="shared" si="729"/>
        <v>0</v>
      </c>
      <c r="Z15598" s="90" t="str">
        <f t="shared" si="730"/>
        <v>2026/02/24 00:24</v>
      </c>
    </row>
    <row r="15599" spans="1:26" ht="3.6" customHeight="1" x14ac:dyDescent="0.2">
      <c r="A15599" s="86">
        <f t="shared" si="731"/>
        <v>46077</v>
      </c>
      <c r="B15599" s="270"/>
      <c r="C15599" s="272"/>
      <c r="D15599" s="273"/>
      <c r="E15599" s="89">
        <v>2.013888888888889E-2</v>
      </c>
      <c r="Y15599">
        <f t="shared" si="729"/>
        <v>0</v>
      </c>
      <c r="Z15599" s="90" t="str">
        <f t="shared" si="730"/>
        <v>2026/02/24 00:29</v>
      </c>
    </row>
    <row r="15600" spans="1:26" ht="3.6" customHeight="1" x14ac:dyDescent="0.2">
      <c r="A15600" s="86">
        <f t="shared" si="731"/>
        <v>46077</v>
      </c>
      <c r="B15600" s="270"/>
      <c r="C15600" s="272"/>
      <c r="D15600" s="273"/>
      <c r="E15600" s="89">
        <v>2.361111111111111E-2</v>
      </c>
      <c r="Y15600">
        <f t="shared" si="729"/>
        <v>0</v>
      </c>
      <c r="Z15600" s="90" t="str">
        <f t="shared" si="730"/>
        <v>2026/02/24 00:34</v>
      </c>
    </row>
    <row r="15601" spans="1:26" ht="3.6" customHeight="1" x14ac:dyDescent="0.2">
      <c r="A15601" s="86">
        <f t="shared" si="731"/>
        <v>46077</v>
      </c>
      <c r="B15601" s="270"/>
      <c r="C15601" s="272"/>
      <c r="D15601" s="273"/>
      <c r="E15601" s="89">
        <v>2.7083333333333334E-2</v>
      </c>
      <c r="Y15601">
        <f t="shared" si="729"/>
        <v>0</v>
      </c>
      <c r="Z15601" s="90" t="str">
        <f t="shared" si="730"/>
        <v>2026/02/24 00:39</v>
      </c>
    </row>
    <row r="15602" spans="1:26" ht="3.6" customHeight="1" x14ac:dyDescent="0.2">
      <c r="A15602" s="86">
        <f t="shared" si="731"/>
        <v>46077</v>
      </c>
      <c r="B15602" s="270"/>
      <c r="C15602" s="272"/>
      <c r="D15602" s="273"/>
      <c r="E15602" s="89">
        <v>3.0555555555555555E-2</v>
      </c>
      <c r="Y15602">
        <f t="shared" si="729"/>
        <v>0</v>
      </c>
      <c r="Z15602" s="90" t="str">
        <f t="shared" si="730"/>
        <v>2026/02/24 00:44</v>
      </c>
    </row>
    <row r="15603" spans="1:26" ht="3.6" customHeight="1" x14ac:dyDescent="0.2">
      <c r="A15603" s="86">
        <f t="shared" si="731"/>
        <v>46077</v>
      </c>
      <c r="B15603" s="270"/>
      <c r="C15603" s="272"/>
      <c r="D15603" s="273"/>
      <c r="E15603" s="89">
        <v>3.4027777777777775E-2</v>
      </c>
      <c r="Y15603">
        <f t="shared" si="729"/>
        <v>0</v>
      </c>
      <c r="Z15603" s="90" t="str">
        <f t="shared" si="730"/>
        <v>2026/02/24 00:49</v>
      </c>
    </row>
    <row r="15604" spans="1:26" ht="3.6" customHeight="1" x14ac:dyDescent="0.2">
      <c r="A15604" s="86">
        <f t="shared" si="731"/>
        <v>46077</v>
      </c>
      <c r="B15604" s="270"/>
      <c r="C15604" s="272"/>
      <c r="D15604" s="273"/>
      <c r="E15604" s="89">
        <v>3.7499999999999999E-2</v>
      </c>
      <c r="Y15604">
        <f t="shared" si="729"/>
        <v>0</v>
      </c>
      <c r="Z15604" s="90" t="str">
        <f t="shared" si="730"/>
        <v>2026/02/24 00:54</v>
      </c>
    </row>
    <row r="15605" spans="1:26" ht="3.6" customHeight="1" x14ac:dyDescent="0.2">
      <c r="A15605" s="86">
        <f t="shared" si="731"/>
        <v>46077</v>
      </c>
      <c r="B15605" s="270"/>
      <c r="C15605" s="272"/>
      <c r="D15605" s="273"/>
      <c r="E15605" s="89">
        <v>4.0972222222222222E-2</v>
      </c>
      <c r="Y15605">
        <f t="shared" si="729"/>
        <v>0</v>
      </c>
      <c r="Z15605" s="90" t="str">
        <f t="shared" si="730"/>
        <v>2026/02/24 00:59</v>
      </c>
    </row>
    <row r="15606" spans="1:26" ht="3.6" customHeight="1" x14ac:dyDescent="0.2">
      <c r="A15606" s="86">
        <f t="shared" si="731"/>
        <v>46077</v>
      </c>
      <c r="B15606" s="270"/>
      <c r="C15606" s="272"/>
      <c r="D15606" s="273">
        <v>0.16666666666666666</v>
      </c>
      <c r="E15606" s="89">
        <v>2.7777777777777779E-3</v>
      </c>
      <c r="Y15606">
        <f t="shared" si="729"/>
        <v>0</v>
      </c>
      <c r="Z15606" s="90" t="str">
        <f t="shared" si="730"/>
        <v>2026/02/24 04:04</v>
      </c>
    </row>
    <row r="15607" spans="1:26" ht="3.6" customHeight="1" x14ac:dyDescent="0.2">
      <c r="A15607" s="86">
        <f t="shared" si="731"/>
        <v>46077</v>
      </c>
      <c r="B15607" s="270"/>
      <c r="C15607" s="272"/>
      <c r="D15607" s="273"/>
      <c r="E15607" s="89">
        <v>6.2499999999999995E-3</v>
      </c>
      <c r="Y15607">
        <f t="shared" si="729"/>
        <v>0</v>
      </c>
      <c r="Z15607" s="90" t="str">
        <f t="shared" si="730"/>
        <v>2026/02/24 00:09</v>
      </c>
    </row>
    <row r="15608" spans="1:26" ht="3.6" customHeight="1" x14ac:dyDescent="0.2">
      <c r="A15608" s="86">
        <f t="shared" si="731"/>
        <v>46077</v>
      </c>
      <c r="B15608" s="270"/>
      <c r="C15608" s="272"/>
      <c r="D15608" s="273"/>
      <c r="E15608" s="89">
        <v>9.7222222222222224E-3</v>
      </c>
      <c r="Y15608">
        <f t="shared" si="729"/>
        <v>0</v>
      </c>
      <c r="Z15608" s="90" t="str">
        <f t="shared" si="730"/>
        <v>2026/02/24 00:14</v>
      </c>
    </row>
    <row r="15609" spans="1:26" ht="3.6" customHeight="1" x14ac:dyDescent="0.2">
      <c r="A15609" s="86">
        <f t="shared" si="731"/>
        <v>46077</v>
      </c>
      <c r="B15609" s="270"/>
      <c r="C15609" s="272"/>
      <c r="D15609" s="273"/>
      <c r="E15609" s="89">
        <v>1.3194444444444444E-2</v>
      </c>
      <c r="Y15609">
        <f t="shared" si="729"/>
        <v>0</v>
      </c>
      <c r="Z15609" s="90" t="str">
        <f t="shared" si="730"/>
        <v>2026/02/24 00:19</v>
      </c>
    </row>
    <row r="15610" spans="1:26" ht="3.6" customHeight="1" x14ac:dyDescent="0.2">
      <c r="A15610" s="86">
        <f t="shared" si="731"/>
        <v>46077</v>
      </c>
      <c r="B15610" s="270"/>
      <c r="C15610" s="272"/>
      <c r="D15610" s="273"/>
      <c r="E15610" s="89">
        <v>1.6666666666666666E-2</v>
      </c>
      <c r="Y15610">
        <f t="shared" si="729"/>
        <v>0</v>
      </c>
      <c r="Z15610" s="90" t="str">
        <f t="shared" si="730"/>
        <v>2026/02/24 00:24</v>
      </c>
    </row>
    <row r="15611" spans="1:26" ht="3.6" customHeight="1" x14ac:dyDescent="0.2">
      <c r="A15611" s="86">
        <f t="shared" si="731"/>
        <v>46077</v>
      </c>
      <c r="B15611" s="270"/>
      <c r="C15611" s="272"/>
      <c r="D15611" s="273"/>
      <c r="E15611" s="89">
        <v>2.013888888888889E-2</v>
      </c>
      <c r="Y15611">
        <f t="shared" si="729"/>
        <v>0</v>
      </c>
      <c r="Z15611" s="90" t="str">
        <f t="shared" si="730"/>
        <v>2026/02/24 00:29</v>
      </c>
    </row>
    <row r="15612" spans="1:26" ht="3.6" customHeight="1" x14ac:dyDescent="0.2">
      <c r="A15612" s="86">
        <f t="shared" si="731"/>
        <v>46077</v>
      </c>
      <c r="B15612" s="270"/>
      <c r="C15612" s="272"/>
      <c r="D15612" s="273"/>
      <c r="E15612" s="89">
        <v>2.361111111111111E-2</v>
      </c>
      <c r="Y15612">
        <f t="shared" si="729"/>
        <v>0</v>
      </c>
      <c r="Z15612" s="90" t="str">
        <f t="shared" si="730"/>
        <v>2026/02/24 00:34</v>
      </c>
    </row>
    <row r="15613" spans="1:26" ht="3.6" customHeight="1" x14ac:dyDescent="0.2">
      <c r="A15613" s="86">
        <f t="shared" si="731"/>
        <v>46077</v>
      </c>
      <c r="B15613" s="270"/>
      <c r="C15613" s="272"/>
      <c r="D15613" s="273"/>
      <c r="E15613" s="89">
        <v>2.7083333333333334E-2</v>
      </c>
      <c r="Y15613">
        <f t="shared" si="729"/>
        <v>0</v>
      </c>
      <c r="Z15613" s="90" t="str">
        <f t="shared" si="730"/>
        <v>2026/02/24 00:39</v>
      </c>
    </row>
    <row r="15614" spans="1:26" ht="3.6" customHeight="1" x14ac:dyDescent="0.2">
      <c r="A15614" s="86">
        <f t="shared" si="731"/>
        <v>46077</v>
      </c>
      <c r="B15614" s="270"/>
      <c r="C15614" s="272"/>
      <c r="D15614" s="273"/>
      <c r="E15614" s="89">
        <v>3.0555555555555555E-2</v>
      </c>
      <c r="Y15614">
        <f t="shared" si="729"/>
        <v>0</v>
      </c>
      <c r="Z15614" s="90" t="str">
        <f t="shared" si="730"/>
        <v>2026/02/24 00:44</v>
      </c>
    </row>
    <row r="15615" spans="1:26" ht="3.6" customHeight="1" x14ac:dyDescent="0.2">
      <c r="A15615" s="86">
        <f t="shared" si="731"/>
        <v>46077</v>
      </c>
      <c r="B15615" s="270"/>
      <c r="C15615" s="272"/>
      <c r="D15615" s="273"/>
      <c r="E15615" s="89">
        <v>3.4027777777777775E-2</v>
      </c>
      <c r="Y15615">
        <f t="shared" si="729"/>
        <v>0</v>
      </c>
      <c r="Z15615" s="90" t="str">
        <f t="shared" si="730"/>
        <v>2026/02/24 00:49</v>
      </c>
    </row>
    <row r="15616" spans="1:26" ht="3.6" customHeight="1" x14ac:dyDescent="0.2">
      <c r="A15616" s="86">
        <f t="shared" si="731"/>
        <v>46077</v>
      </c>
      <c r="B15616" s="270"/>
      <c r="C15616" s="272"/>
      <c r="D15616" s="273"/>
      <c r="E15616" s="89">
        <v>3.7499999999999999E-2</v>
      </c>
      <c r="Y15616">
        <f t="shared" si="729"/>
        <v>0</v>
      </c>
      <c r="Z15616" s="90" t="str">
        <f t="shared" si="730"/>
        <v>2026/02/24 00:54</v>
      </c>
    </row>
    <row r="15617" spans="1:26" ht="3.6" customHeight="1" x14ac:dyDescent="0.2">
      <c r="A15617" s="86">
        <f t="shared" si="731"/>
        <v>46077</v>
      </c>
      <c r="B15617" s="270"/>
      <c r="C15617" s="272"/>
      <c r="D15617" s="273"/>
      <c r="E15617" s="89">
        <v>4.0972222222222222E-2</v>
      </c>
      <c r="Y15617">
        <f t="shared" si="729"/>
        <v>0</v>
      </c>
      <c r="Z15617" s="90" t="str">
        <f t="shared" si="730"/>
        <v>2026/02/24 00:59</v>
      </c>
    </row>
    <row r="15618" spans="1:26" ht="3.6" customHeight="1" x14ac:dyDescent="0.2">
      <c r="A15618" s="86">
        <f t="shared" si="731"/>
        <v>46077</v>
      </c>
      <c r="B15618" s="270"/>
      <c r="C15618" s="272"/>
      <c r="D15618" s="273">
        <v>0.20833333333333334</v>
      </c>
      <c r="E15618" s="89">
        <v>2.7777777777777779E-3</v>
      </c>
      <c r="Y15618">
        <f t="shared" si="729"/>
        <v>0</v>
      </c>
      <c r="Z15618" s="90" t="str">
        <f t="shared" si="730"/>
        <v>2026/02/24 05:04</v>
      </c>
    </row>
    <row r="15619" spans="1:26" ht="3.6" customHeight="1" x14ac:dyDescent="0.2">
      <c r="A15619" s="86">
        <f t="shared" si="731"/>
        <v>46077</v>
      </c>
      <c r="B15619" s="270"/>
      <c r="C15619" s="272"/>
      <c r="D15619" s="273"/>
      <c r="E15619" s="89">
        <v>6.2499999999999995E-3</v>
      </c>
      <c r="Y15619">
        <f t="shared" si="729"/>
        <v>0</v>
      </c>
      <c r="Z15619" s="90" t="str">
        <f t="shared" si="730"/>
        <v>2026/02/24 00:09</v>
      </c>
    </row>
    <row r="15620" spans="1:26" ht="3.6" customHeight="1" x14ac:dyDescent="0.2">
      <c r="A15620" s="86">
        <f t="shared" si="731"/>
        <v>46077</v>
      </c>
      <c r="B15620" s="270"/>
      <c r="C15620" s="272"/>
      <c r="D15620" s="273"/>
      <c r="E15620" s="89">
        <v>9.7222222222222224E-3</v>
      </c>
      <c r="Y15620">
        <f t="shared" si="729"/>
        <v>0</v>
      </c>
      <c r="Z15620" s="90" t="str">
        <f t="shared" si="730"/>
        <v>2026/02/24 00:14</v>
      </c>
    </row>
    <row r="15621" spans="1:26" ht="3.6" customHeight="1" x14ac:dyDescent="0.2">
      <c r="A15621" s="86">
        <f t="shared" si="731"/>
        <v>46077</v>
      </c>
      <c r="B15621" s="270"/>
      <c r="C15621" s="272"/>
      <c r="D15621" s="273"/>
      <c r="E15621" s="89">
        <v>1.3194444444444444E-2</v>
      </c>
      <c r="Y15621">
        <f t="shared" si="729"/>
        <v>0</v>
      </c>
      <c r="Z15621" s="90" t="str">
        <f t="shared" si="730"/>
        <v>2026/02/24 00:19</v>
      </c>
    </row>
    <row r="15622" spans="1:26" ht="3.6" customHeight="1" x14ac:dyDescent="0.2">
      <c r="A15622" s="86">
        <f t="shared" si="731"/>
        <v>46077</v>
      </c>
      <c r="B15622" s="270"/>
      <c r="C15622" s="272"/>
      <c r="D15622" s="273"/>
      <c r="E15622" s="89">
        <v>1.6666666666666666E-2</v>
      </c>
      <c r="Y15622">
        <f t="shared" si="729"/>
        <v>0</v>
      </c>
      <c r="Z15622" s="90" t="str">
        <f t="shared" si="730"/>
        <v>2026/02/24 00:24</v>
      </c>
    </row>
    <row r="15623" spans="1:26" ht="3.6" customHeight="1" x14ac:dyDescent="0.2">
      <c r="A15623" s="86">
        <f t="shared" si="731"/>
        <v>46077</v>
      </c>
      <c r="B15623" s="270"/>
      <c r="C15623" s="272"/>
      <c r="D15623" s="273"/>
      <c r="E15623" s="89">
        <v>2.013888888888889E-2</v>
      </c>
      <c r="Y15623">
        <f t="shared" ref="Y15623:Y15686" si="732">COUNTA(F15623:X15623)</f>
        <v>0</v>
      </c>
      <c r="Z15623" s="90" t="str">
        <f t="shared" ref="Z15623:Z15686" si="733">TEXT(A15623,"yyyy/mm/dd")&amp; " " &amp;TEXT(D15623+E15623,"hh:mm")</f>
        <v>2026/02/24 00:29</v>
      </c>
    </row>
    <row r="15624" spans="1:26" ht="3.6" customHeight="1" x14ac:dyDescent="0.2">
      <c r="A15624" s="86">
        <f t="shared" ref="A15624:A15687" si="734">IF(B15624&lt;&gt;"",B15624,A15623)</f>
        <v>46077</v>
      </c>
      <c r="B15624" s="270"/>
      <c r="C15624" s="272"/>
      <c r="D15624" s="273"/>
      <c r="E15624" s="89">
        <v>2.361111111111111E-2</v>
      </c>
      <c r="Y15624">
        <f t="shared" si="732"/>
        <v>0</v>
      </c>
      <c r="Z15624" s="90" t="str">
        <f t="shared" si="733"/>
        <v>2026/02/24 00:34</v>
      </c>
    </row>
    <row r="15625" spans="1:26" ht="3.6" customHeight="1" x14ac:dyDescent="0.2">
      <c r="A15625" s="86">
        <f t="shared" si="734"/>
        <v>46077</v>
      </c>
      <c r="B15625" s="270"/>
      <c r="C15625" s="272"/>
      <c r="D15625" s="273"/>
      <c r="E15625" s="89">
        <v>2.7083333333333334E-2</v>
      </c>
      <c r="Y15625">
        <f t="shared" si="732"/>
        <v>0</v>
      </c>
      <c r="Z15625" s="90" t="str">
        <f t="shared" si="733"/>
        <v>2026/02/24 00:39</v>
      </c>
    </row>
    <row r="15626" spans="1:26" ht="3.6" customHeight="1" x14ac:dyDescent="0.2">
      <c r="A15626" s="86">
        <f t="shared" si="734"/>
        <v>46077</v>
      </c>
      <c r="B15626" s="270"/>
      <c r="C15626" s="272"/>
      <c r="D15626" s="273"/>
      <c r="E15626" s="89">
        <v>3.0555555555555555E-2</v>
      </c>
      <c r="Y15626">
        <f t="shared" si="732"/>
        <v>0</v>
      </c>
      <c r="Z15626" s="90" t="str">
        <f t="shared" si="733"/>
        <v>2026/02/24 00:44</v>
      </c>
    </row>
    <row r="15627" spans="1:26" ht="3.6" customHeight="1" x14ac:dyDescent="0.2">
      <c r="A15627" s="86">
        <f t="shared" si="734"/>
        <v>46077</v>
      </c>
      <c r="B15627" s="270"/>
      <c r="C15627" s="272"/>
      <c r="D15627" s="273"/>
      <c r="E15627" s="89">
        <v>3.4027777777777775E-2</v>
      </c>
      <c r="Y15627">
        <f t="shared" si="732"/>
        <v>0</v>
      </c>
      <c r="Z15627" s="90" t="str">
        <f t="shared" si="733"/>
        <v>2026/02/24 00:49</v>
      </c>
    </row>
    <row r="15628" spans="1:26" ht="3.6" customHeight="1" x14ac:dyDescent="0.2">
      <c r="A15628" s="86">
        <f t="shared" si="734"/>
        <v>46077</v>
      </c>
      <c r="B15628" s="270"/>
      <c r="C15628" s="272"/>
      <c r="D15628" s="273"/>
      <c r="E15628" s="89">
        <v>3.7499999999999999E-2</v>
      </c>
      <c r="Y15628">
        <f t="shared" si="732"/>
        <v>0</v>
      </c>
      <c r="Z15628" s="90" t="str">
        <f t="shared" si="733"/>
        <v>2026/02/24 00:54</v>
      </c>
    </row>
    <row r="15629" spans="1:26" ht="3.6" customHeight="1" x14ac:dyDescent="0.2">
      <c r="A15629" s="86">
        <f t="shared" si="734"/>
        <v>46077</v>
      </c>
      <c r="B15629" s="270"/>
      <c r="C15629" s="272"/>
      <c r="D15629" s="273"/>
      <c r="E15629" s="89">
        <v>4.0972222222222222E-2</v>
      </c>
      <c r="Y15629">
        <f t="shared" si="732"/>
        <v>0</v>
      </c>
      <c r="Z15629" s="90" t="str">
        <f t="shared" si="733"/>
        <v>2026/02/24 00:59</v>
      </c>
    </row>
    <row r="15630" spans="1:26" ht="3.6" customHeight="1" x14ac:dyDescent="0.2">
      <c r="A15630" s="86">
        <f t="shared" si="734"/>
        <v>46077</v>
      </c>
      <c r="B15630" s="270"/>
      <c r="C15630" s="272"/>
      <c r="D15630" s="273">
        <v>0.25</v>
      </c>
      <c r="E15630" s="89">
        <v>2.7777777777777779E-3</v>
      </c>
      <c r="Y15630">
        <f t="shared" si="732"/>
        <v>0</v>
      </c>
      <c r="Z15630" s="90" t="str">
        <f t="shared" si="733"/>
        <v>2026/02/24 06:04</v>
      </c>
    </row>
    <row r="15631" spans="1:26" ht="3.6" customHeight="1" x14ac:dyDescent="0.2">
      <c r="A15631" s="86">
        <f t="shared" si="734"/>
        <v>46077</v>
      </c>
      <c r="B15631" s="270"/>
      <c r="C15631" s="272"/>
      <c r="D15631" s="273"/>
      <c r="E15631" s="89">
        <v>6.2499999999999995E-3</v>
      </c>
      <c r="Y15631">
        <f t="shared" si="732"/>
        <v>0</v>
      </c>
      <c r="Z15631" s="90" t="str">
        <f t="shared" si="733"/>
        <v>2026/02/24 00:09</v>
      </c>
    </row>
    <row r="15632" spans="1:26" ht="3.6" customHeight="1" x14ac:dyDescent="0.2">
      <c r="A15632" s="86">
        <f t="shared" si="734"/>
        <v>46077</v>
      </c>
      <c r="B15632" s="270"/>
      <c r="C15632" s="272"/>
      <c r="D15632" s="273"/>
      <c r="E15632" s="89">
        <v>9.7222222222222224E-3</v>
      </c>
      <c r="Y15632">
        <f t="shared" si="732"/>
        <v>0</v>
      </c>
      <c r="Z15632" s="90" t="str">
        <f t="shared" si="733"/>
        <v>2026/02/24 00:14</v>
      </c>
    </row>
    <row r="15633" spans="1:26" ht="3.6" customHeight="1" x14ac:dyDescent="0.2">
      <c r="A15633" s="86">
        <f t="shared" si="734"/>
        <v>46077</v>
      </c>
      <c r="B15633" s="270"/>
      <c r="C15633" s="272"/>
      <c r="D15633" s="273"/>
      <c r="E15633" s="89">
        <v>1.3194444444444444E-2</v>
      </c>
      <c r="Y15633">
        <f t="shared" si="732"/>
        <v>0</v>
      </c>
      <c r="Z15633" s="90" t="str">
        <f t="shared" si="733"/>
        <v>2026/02/24 00:19</v>
      </c>
    </row>
    <row r="15634" spans="1:26" ht="3.6" customHeight="1" x14ac:dyDescent="0.2">
      <c r="A15634" s="86">
        <f t="shared" si="734"/>
        <v>46077</v>
      </c>
      <c r="B15634" s="270"/>
      <c r="C15634" s="272"/>
      <c r="D15634" s="273"/>
      <c r="E15634" s="89">
        <v>1.6666666666666666E-2</v>
      </c>
      <c r="Y15634">
        <f t="shared" si="732"/>
        <v>0</v>
      </c>
      <c r="Z15634" s="90" t="str">
        <f t="shared" si="733"/>
        <v>2026/02/24 00:24</v>
      </c>
    </row>
    <row r="15635" spans="1:26" ht="3.6" customHeight="1" x14ac:dyDescent="0.2">
      <c r="A15635" s="86">
        <f t="shared" si="734"/>
        <v>46077</v>
      </c>
      <c r="B15635" s="270"/>
      <c r="C15635" s="272"/>
      <c r="D15635" s="273"/>
      <c r="E15635" s="89">
        <v>2.013888888888889E-2</v>
      </c>
      <c r="Y15635">
        <f t="shared" si="732"/>
        <v>0</v>
      </c>
      <c r="Z15635" s="90" t="str">
        <f t="shared" si="733"/>
        <v>2026/02/24 00:29</v>
      </c>
    </row>
    <row r="15636" spans="1:26" ht="3.6" customHeight="1" x14ac:dyDescent="0.2">
      <c r="A15636" s="86">
        <f t="shared" si="734"/>
        <v>46077</v>
      </c>
      <c r="B15636" s="270"/>
      <c r="C15636" s="272"/>
      <c r="D15636" s="273"/>
      <c r="E15636" s="89">
        <v>2.361111111111111E-2</v>
      </c>
      <c r="Y15636">
        <f t="shared" si="732"/>
        <v>0</v>
      </c>
      <c r="Z15636" s="90" t="str">
        <f t="shared" si="733"/>
        <v>2026/02/24 00:34</v>
      </c>
    </row>
    <row r="15637" spans="1:26" ht="3.6" customHeight="1" x14ac:dyDescent="0.2">
      <c r="A15637" s="86">
        <f t="shared" si="734"/>
        <v>46077</v>
      </c>
      <c r="B15637" s="270"/>
      <c r="C15637" s="272"/>
      <c r="D15637" s="273"/>
      <c r="E15637" s="89">
        <v>2.7083333333333334E-2</v>
      </c>
      <c r="Y15637">
        <f t="shared" si="732"/>
        <v>0</v>
      </c>
      <c r="Z15637" s="90" t="str">
        <f t="shared" si="733"/>
        <v>2026/02/24 00:39</v>
      </c>
    </row>
    <row r="15638" spans="1:26" ht="3.6" customHeight="1" x14ac:dyDescent="0.2">
      <c r="A15638" s="86">
        <f t="shared" si="734"/>
        <v>46077</v>
      </c>
      <c r="B15638" s="270"/>
      <c r="C15638" s="272"/>
      <c r="D15638" s="273"/>
      <c r="E15638" s="89">
        <v>3.0555555555555555E-2</v>
      </c>
      <c r="Y15638">
        <f t="shared" si="732"/>
        <v>0</v>
      </c>
      <c r="Z15638" s="90" t="str">
        <f t="shared" si="733"/>
        <v>2026/02/24 00:44</v>
      </c>
    </row>
    <row r="15639" spans="1:26" ht="3.6" customHeight="1" x14ac:dyDescent="0.2">
      <c r="A15639" s="86">
        <f t="shared" si="734"/>
        <v>46077</v>
      </c>
      <c r="B15639" s="270"/>
      <c r="C15639" s="272"/>
      <c r="D15639" s="273"/>
      <c r="E15639" s="89">
        <v>3.4027777777777775E-2</v>
      </c>
      <c r="Y15639">
        <f t="shared" si="732"/>
        <v>0</v>
      </c>
      <c r="Z15639" s="90" t="str">
        <f t="shared" si="733"/>
        <v>2026/02/24 00:49</v>
      </c>
    </row>
    <row r="15640" spans="1:26" ht="3.6" customHeight="1" x14ac:dyDescent="0.2">
      <c r="A15640" s="86">
        <f t="shared" si="734"/>
        <v>46077</v>
      </c>
      <c r="B15640" s="270"/>
      <c r="C15640" s="272"/>
      <c r="D15640" s="273"/>
      <c r="E15640" s="89">
        <v>3.7499999999999999E-2</v>
      </c>
      <c r="Y15640">
        <f t="shared" si="732"/>
        <v>0</v>
      </c>
      <c r="Z15640" s="90" t="str">
        <f t="shared" si="733"/>
        <v>2026/02/24 00:54</v>
      </c>
    </row>
    <row r="15641" spans="1:26" ht="3.6" customHeight="1" x14ac:dyDescent="0.2">
      <c r="A15641" s="86">
        <f t="shared" si="734"/>
        <v>46077</v>
      </c>
      <c r="B15641" s="270"/>
      <c r="C15641" s="272"/>
      <c r="D15641" s="273"/>
      <c r="E15641" s="89">
        <v>4.0972222222222222E-2</v>
      </c>
      <c r="Y15641">
        <f t="shared" si="732"/>
        <v>0</v>
      </c>
      <c r="Z15641" s="90" t="str">
        <f t="shared" si="733"/>
        <v>2026/02/24 00:59</v>
      </c>
    </row>
    <row r="15642" spans="1:26" ht="3.6" customHeight="1" x14ac:dyDescent="0.2">
      <c r="A15642" s="86">
        <f t="shared" si="734"/>
        <v>46077</v>
      </c>
      <c r="B15642" s="270"/>
      <c r="C15642" s="272"/>
      <c r="D15642" s="273">
        <v>0.29166666666666669</v>
      </c>
      <c r="E15642" s="89">
        <v>2.7777777777777779E-3</v>
      </c>
      <c r="Q15642">
        <v>1</v>
      </c>
      <c r="Y15642">
        <f t="shared" si="732"/>
        <v>1</v>
      </c>
      <c r="Z15642" s="90" t="str">
        <f t="shared" si="733"/>
        <v>2026/02/24 07:04</v>
      </c>
    </row>
    <row r="15643" spans="1:26" ht="3.6" customHeight="1" x14ac:dyDescent="0.2">
      <c r="A15643" s="86">
        <f t="shared" si="734"/>
        <v>46077</v>
      </c>
      <c r="B15643" s="270"/>
      <c r="C15643" s="272"/>
      <c r="D15643" s="273"/>
      <c r="E15643" s="89">
        <v>6.2499999999999995E-3</v>
      </c>
      <c r="Q15643">
        <v>1</v>
      </c>
      <c r="Y15643">
        <f t="shared" si="732"/>
        <v>1</v>
      </c>
      <c r="Z15643" s="90" t="str">
        <f t="shared" si="733"/>
        <v>2026/02/24 00:09</v>
      </c>
    </row>
    <row r="15644" spans="1:26" ht="3.6" customHeight="1" x14ac:dyDescent="0.2">
      <c r="A15644" s="86">
        <f t="shared" si="734"/>
        <v>46077</v>
      </c>
      <c r="B15644" s="270"/>
      <c r="C15644" s="272"/>
      <c r="D15644" s="273"/>
      <c r="E15644" s="89">
        <v>9.7222222222222224E-3</v>
      </c>
      <c r="Q15644">
        <v>1</v>
      </c>
      <c r="Y15644">
        <f t="shared" si="732"/>
        <v>1</v>
      </c>
      <c r="Z15644" s="90" t="str">
        <f t="shared" si="733"/>
        <v>2026/02/24 00:14</v>
      </c>
    </row>
    <row r="15645" spans="1:26" ht="3.6" customHeight="1" x14ac:dyDescent="0.2">
      <c r="A15645" s="86">
        <f t="shared" si="734"/>
        <v>46077</v>
      </c>
      <c r="B15645" s="270"/>
      <c r="C15645" s="272"/>
      <c r="D15645" s="273"/>
      <c r="E15645" s="89">
        <v>1.3194444444444444E-2</v>
      </c>
      <c r="Q15645">
        <v>1</v>
      </c>
      <c r="Y15645">
        <f t="shared" si="732"/>
        <v>1</v>
      </c>
      <c r="Z15645" s="90" t="str">
        <f t="shared" si="733"/>
        <v>2026/02/24 00:19</v>
      </c>
    </row>
    <row r="15646" spans="1:26" ht="3.6" customHeight="1" x14ac:dyDescent="0.2">
      <c r="A15646" s="86">
        <f t="shared" si="734"/>
        <v>46077</v>
      </c>
      <c r="B15646" s="270"/>
      <c r="C15646" s="272"/>
      <c r="D15646" s="273"/>
      <c r="E15646" s="89">
        <v>1.6666666666666666E-2</v>
      </c>
      <c r="Q15646">
        <v>1</v>
      </c>
      <c r="Y15646">
        <f t="shared" si="732"/>
        <v>1</v>
      </c>
      <c r="Z15646" s="90" t="str">
        <f t="shared" si="733"/>
        <v>2026/02/24 00:24</v>
      </c>
    </row>
    <row r="15647" spans="1:26" ht="3.6" customHeight="1" x14ac:dyDescent="0.2">
      <c r="A15647" s="86">
        <f t="shared" si="734"/>
        <v>46077</v>
      </c>
      <c r="B15647" s="270"/>
      <c r="C15647" s="272"/>
      <c r="D15647" s="273"/>
      <c r="E15647" s="89">
        <v>2.013888888888889E-2</v>
      </c>
      <c r="Q15647">
        <v>1</v>
      </c>
      <c r="Y15647">
        <f t="shared" si="732"/>
        <v>1</v>
      </c>
      <c r="Z15647" s="90" t="str">
        <f t="shared" si="733"/>
        <v>2026/02/24 00:29</v>
      </c>
    </row>
    <row r="15648" spans="1:26" ht="3.6" customHeight="1" x14ac:dyDescent="0.2">
      <c r="A15648" s="86">
        <f t="shared" si="734"/>
        <v>46077</v>
      </c>
      <c r="B15648" s="270"/>
      <c r="C15648" s="272"/>
      <c r="D15648" s="273"/>
      <c r="E15648" s="89">
        <v>2.361111111111111E-2</v>
      </c>
      <c r="Q15648">
        <v>1</v>
      </c>
      <c r="Y15648">
        <f t="shared" si="732"/>
        <v>1</v>
      </c>
      <c r="Z15648" s="90" t="str">
        <f t="shared" si="733"/>
        <v>2026/02/24 00:34</v>
      </c>
    </row>
    <row r="15649" spans="1:26" ht="3.6" customHeight="1" x14ac:dyDescent="0.2">
      <c r="A15649" s="86">
        <f t="shared" si="734"/>
        <v>46077</v>
      </c>
      <c r="B15649" s="270"/>
      <c r="C15649" s="272"/>
      <c r="D15649" s="273"/>
      <c r="E15649" s="89">
        <v>2.7083333333333334E-2</v>
      </c>
      <c r="Q15649">
        <v>1</v>
      </c>
      <c r="Y15649">
        <f t="shared" si="732"/>
        <v>1</v>
      </c>
      <c r="Z15649" s="90" t="str">
        <f t="shared" si="733"/>
        <v>2026/02/24 00:39</v>
      </c>
    </row>
    <row r="15650" spans="1:26" ht="3.6" customHeight="1" x14ac:dyDescent="0.2">
      <c r="A15650" s="86">
        <f t="shared" si="734"/>
        <v>46077</v>
      </c>
      <c r="B15650" s="270"/>
      <c r="C15650" s="272"/>
      <c r="D15650" s="273"/>
      <c r="E15650" s="89">
        <v>3.0555555555555555E-2</v>
      </c>
      <c r="Q15650">
        <v>1</v>
      </c>
      <c r="Y15650">
        <f t="shared" si="732"/>
        <v>1</v>
      </c>
      <c r="Z15650" s="90" t="str">
        <f t="shared" si="733"/>
        <v>2026/02/24 00:44</v>
      </c>
    </row>
    <row r="15651" spans="1:26" ht="3.6" customHeight="1" x14ac:dyDescent="0.2">
      <c r="A15651" s="86">
        <f t="shared" si="734"/>
        <v>46077</v>
      </c>
      <c r="B15651" s="270"/>
      <c r="C15651" s="272"/>
      <c r="D15651" s="273"/>
      <c r="E15651" s="89">
        <v>3.4027777777777775E-2</v>
      </c>
      <c r="Q15651">
        <v>1</v>
      </c>
      <c r="Y15651">
        <f t="shared" si="732"/>
        <v>1</v>
      </c>
      <c r="Z15651" s="90" t="str">
        <f t="shared" si="733"/>
        <v>2026/02/24 00:49</v>
      </c>
    </row>
    <row r="15652" spans="1:26" ht="3.6" customHeight="1" x14ac:dyDescent="0.2">
      <c r="A15652" s="86">
        <f t="shared" si="734"/>
        <v>46077</v>
      </c>
      <c r="B15652" s="270"/>
      <c r="C15652" s="272"/>
      <c r="D15652" s="273"/>
      <c r="E15652" s="89">
        <v>3.7499999999999999E-2</v>
      </c>
      <c r="Q15652">
        <v>1</v>
      </c>
      <c r="Y15652">
        <f t="shared" si="732"/>
        <v>1</v>
      </c>
      <c r="Z15652" s="90" t="str">
        <f t="shared" si="733"/>
        <v>2026/02/24 00:54</v>
      </c>
    </row>
    <row r="15653" spans="1:26" ht="3.6" customHeight="1" x14ac:dyDescent="0.2">
      <c r="A15653" s="86">
        <f t="shared" si="734"/>
        <v>46077</v>
      </c>
      <c r="B15653" s="270"/>
      <c r="C15653" s="272"/>
      <c r="D15653" s="273"/>
      <c r="E15653" s="89">
        <v>4.0972222222222222E-2</v>
      </c>
      <c r="Q15653">
        <v>1</v>
      </c>
      <c r="Y15653">
        <f t="shared" si="732"/>
        <v>1</v>
      </c>
      <c r="Z15653" s="90" t="str">
        <f t="shared" si="733"/>
        <v>2026/02/24 00:59</v>
      </c>
    </row>
    <row r="15654" spans="1:26" ht="3.6" customHeight="1" x14ac:dyDescent="0.2">
      <c r="A15654" s="86">
        <f t="shared" si="734"/>
        <v>46077</v>
      </c>
      <c r="B15654" s="270"/>
      <c r="C15654" s="272"/>
      <c r="D15654" s="273">
        <v>0.33333333333333331</v>
      </c>
      <c r="E15654" s="89">
        <v>2.7777777777777779E-3</v>
      </c>
      <c r="O15654">
        <v>1</v>
      </c>
      <c r="Q15654">
        <v>1</v>
      </c>
      <c r="Y15654">
        <f t="shared" si="732"/>
        <v>2</v>
      </c>
      <c r="Z15654" s="90" t="str">
        <f t="shared" si="733"/>
        <v>2026/02/24 08:04</v>
      </c>
    </row>
    <row r="15655" spans="1:26" ht="3.6" customHeight="1" x14ac:dyDescent="0.2">
      <c r="A15655" s="86">
        <f t="shared" si="734"/>
        <v>46077</v>
      </c>
      <c r="B15655" s="270"/>
      <c r="C15655" s="272"/>
      <c r="D15655" s="273"/>
      <c r="E15655" s="89">
        <v>6.2499999999999995E-3</v>
      </c>
      <c r="O15655">
        <v>1</v>
      </c>
      <c r="Q15655">
        <v>1</v>
      </c>
      <c r="Y15655">
        <f t="shared" si="732"/>
        <v>2</v>
      </c>
      <c r="Z15655" s="90" t="str">
        <f t="shared" si="733"/>
        <v>2026/02/24 00:09</v>
      </c>
    </row>
    <row r="15656" spans="1:26" ht="3.6" customHeight="1" x14ac:dyDescent="0.2">
      <c r="A15656" s="86">
        <f t="shared" si="734"/>
        <v>46077</v>
      </c>
      <c r="B15656" s="270"/>
      <c r="C15656" s="272"/>
      <c r="D15656" s="273"/>
      <c r="E15656" s="89">
        <v>9.7222222222222224E-3</v>
      </c>
      <c r="O15656">
        <v>1</v>
      </c>
      <c r="Q15656">
        <v>1</v>
      </c>
      <c r="Y15656">
        <f t="shared" si="732"/>
        <v>2</v>
      </c>
      <c r="Z15656" s="90" t="str">
        <f t="shared" si="733"/>
        <v>2026/02/24 00:14</v>
      </c>
    </row>
    <row r="15657" spans="1:26" ht="3.6" customHeight="1" x14ac:dyDescent="0.2">
      <c r="A15657" s="86">
        <f t="shared" si="734"/>
        <v>46077</v>
      </c>
      <c r="B15657" s="270"/>
      <c r="C15657" s="272"/>
      <c r="D15657" s="273"/>
      <c r="E15657" s="89">
        <v>1.3194444444444444E-2</v>
      </c>
      <c r="O15657">
        <v>1</v>
      </c>
      <c r="Q15657">
        <v>1</v>
      </c>
      <c r="Y15657">
        <f t="shared" si="732"/>
        <v>2</v>
      </c>
      <c r="Z15657" s="90" t="str">
        <f t="shared" si="733"/>
        <v>2026/02/24 00:19</v>
      </c>
    </row>
    <row r="15658" spans="1:26" ht="3.6" customHeight="1" x14ac:dyDescent="0.2">
      <c r="A15658" s="86">
        <f t="shared" si="734"/>
        <v>46077</v>
      </c>
      <c r="B15658" s="270"/>
      <c r="C15658" s="272"/>
      <c r="D15658" s="273"/>
      <c r="E15658" s="89">
        <v>1.6666666666666666E-2</v>
      </c>
      <c r="O15658">
        <v>1</v>
      </c>
      <c r="Q15658">
        <v>1</v>
      </c>
      <c r="Y15658">
        <f t="shared" si="732"/>
        <v>2</v>
      </c>
      <c r="Z15658" s="90" t="str">
        <f t="shared" si="733"/>
        <v>2026/02/24 00:24</v>
      </c>
    </row>
    <row r="15659" spans="1:26" ht="3.6" customHeight="1" x14ac:dyDescent="0.2">
      <c r="A15659" s="86">
        <f t="shared" si="734"/>
        <v>46077</v>
      </c>
      <c r="B15659" s="270"/>
      <c r="C15659" s="272"/>
      <c r="D15659" s="273"/>
      <c r="E15659" s="89">
        <v>2.013888888888889E-2</v>
      </c>
      <c r="O15659">
        <v>1</v>
      </c>
      <c r="Q15659">
        <v>1</v>
      </c>
      <c r="Y15659">
        <f t="shared" si="732"/>
        <v>2</v>
      </c>
      <c r="Z15659" s="90" t="str">
        <f t="shared" si="733"/>
        <v>2026/02/24 00:29</v>
      </c>
    </row>
    <row r="15660" spans="1:26" ht="3.6" customHeight="1" x14ac:dyDescent="0.2">
      <c r="A15660" s="86">
        <f t="shared" si="734"/>
        <v>46077</v>
      </c>
      <c r="B15660" s="270"/>
      <c r="C15660" s="272"/>
      <c r="D15660" s="273"/>
      <c r="E15660" s="89">
        <v>2.361111111111111E-2</v>
      </c>
      <c r="O15660">
        <v>1</v>
      </c>
      <c r="Q15660">
        <v>1</v>
      </c>
      <c r="Y15660">
        <f t="shared" si="732"/>
        <v>2</v>
      </c>
      <c r="Z15660" s="90" t="str">
        <f t="shared" si="733"/>
        <v>2026/02/24 00:34</v>
      </c>
    </row>
    <row r="15661" spans="1:26" ht="3.6" customHeight="1" x14ac:dyDescent="0.2">
      <c r="A15661" s="86">
        <f t="shared" si="734"/>
        <v>46077</v>
      </c>
      <c r="B15661" s="270"/>
      <c r="C15661" s="272"/>
      <c r="D15661" s="273"/>
      <c r="E15661" s="89">
        <v>2.7083333333333334E-2</v>
      </c>
      <c r="O15661">
        <v>1</v>
      </c>
      <c r="Q15661">
        <v>1</v>
      </c>
      <c r="Y15661">
        <f t="shared" si="732"/>
        <v>2</v>
      </c>
      <c r="Z15661" s="90" t="str">
        <f t="shared" si="733"/>
        <v>2026/02/24 00:39</v>
      </c>
    </row>
    <row r="15662" spans="1:26" ht="3.6" customHeight="1" x14ac:dyDescent="0.2">
      <c r="A15662" s="86">
        <f t="shared" si="734"/>
        <v>46077</v>
      </c>
      <c r="B15662" s="270"/>
      <c r="C15662" s="272"/>
      <c r="D15662" s="273"/>
      <c r="E15662" s="89">
        <v>3.0555555555555555E-2</v>
      </c>
      <c r="O15662">
        <v>1</v>
      </c>
      <c r="Q15662">
        <v>1</v>
      </c>
      <c r="Y15662">
        <f t="shared" si="732"/>
        <v>2</v>
      </c>
      <c r="Z15662" s="90" t="str">
        <f t="shared" si="733"/>
        <v>2026/02/24 00:44</v>
      </c>
    </row>
    <row r="15663" spans="1:26" ht="3.6" customHeight="1" x14ac:dyDescent="0.2">
      <c r="A15663" s="86">
        <f t="shared" si="734"/>
        <v>46077</v>
      </c>
      <c r="B15663" s="270"/>
      <c r="C15663" s="272"/>
      <c r="D15663" s="273"/>
      <c r="E15663" s="89">
        <v>3.4027777777777775E-2</v>
      </c>
      <c r="O15663">
        <v>1</v>
      </c>
      <c r="Q15663">
        <v>1</v>
      </c>
      <c r="Y15663">
        <f t="shared" si="732"/>
        <v>2</v>
      </c>
      <c r="Z15663" s="90" t="str">
        <f t="shared" si="733"/>
        <v>2026/02/24 00:49</v>
      </c>
    </row>
    <row r="15664" spans="1:26" ht="3.6" customHeight="1" x14ac:dyDescent="0.2">
      <c r="A15664" s="86">
        <f t="shared" si="734"/>
        <v>46077</v>
      </c>
      <c r="B15664" s="270"/>
      <c r="C15664" s="272"/>
      <c r="D15664" s="273"/>
      <c r="E15664" s="89">
        <v>3.7499999999999999E-2</v>
      </c>
      <c r="O15664">
        <v>1</v>
      </c>
      <c r="Q15664">
        <v>1</v>
      </c>
      <c r="Y15664">
        <f t="shared" si="732"/>
        <v>2</v>
      </c>
      <c r="Z15664" s="90" t="str">
        <f t="shared" si="733"/>
        <v>2026/02/24 00:54</v>
      </c>
    </row>
    <row r="15665" spans="1:26" ht="3.6" customHeight="1" x14ac:dyDescent="0.2">
      <c r="A15665" s="86">
        <f t="shared" si="734"/>
        <v>46077</v>
      </c>
      <c r="B15665" s="270"/>
      <c r="C15665" s="272"/>
      <c r="D15665" s="273"/>
      <c r="E15665" s="89">
        <v>4.0972222222222222E-2</v>
      </c>
      <c r="O15665">
        <v>1</v>
      </c>
      <c r="Q15665">
        <v>1</v>
      </c>
      <c r="Y15665">
        <f t="shared" si="732"/>
        <v>2</v>
      </c>
      <c r="Z15665" s="90" t="str">
        <f t="shared" si="733"/>
        <v>2026/02/24 00:59</v>
      </c>
    </row>
    <row r="15666" spans="1:26" ht="3.6" customHeight="1" x14ac:dyDescent="0.2">
      <c r="A15666" s="86">
        <f t="shared" si="734"/>
        <v>46077</v>
      </c>
      <c r="B15666" s="270"/>
      <c r="C15666" s="272"/>
      <c r="D15666" s="273">
        <v>0.375</v>
      </c>
      <c r="E15666" s="89">
        <v>2.7777777777777779E-3</v>
      </c>
      <c r="O15666">
        <v>1</v>
      </c>
      <c r="Q15666">
        <v>1</v>
      </c>
      <c r="Y15666">
        <f t="shared" si="732"/>
        <v>2</v>
      </c>
      <c r="Z15666" s="90" t="str">
        <f t="shared" si="733"/>
        <v>2026/02/24 09:04</v>
      </c>
    </row>
    <row r="15667" spans="1:26" ht="3.6" customHeight="1" x14ac:dyDescent="0.2">
      <c r="A15667" s="86">
        <f t="shared" si="734"/>
        <v>46077</v>
      </c>
      <c r="B15667" s="270"/>
      <c r="C15667" s="272"/>
      <c r="D15667" s="273"/>
      <c r="E15667" s="89">
        <v>6.2499999999999995E-3</v>
      </c>
      <c r="O15667">
        <v>1</v>
      </c>
      <c r="Q15667">
        <v>1</v>
      </c>
      <c r="Y15667">
        <f t="shared" si="732"/>
        <v>2</v>
      </c>
      <c r="Z15667" s="90" t="str">
        <f t="shared" si="733"/>
        <v>2026/02/24 00:09</v>
      </c>
    </row>
    <row r="15668" spans="1:26" ht="3.6" customHeight="1" x14ac:dyDescent="0.2">
      <c r="A15668" s="86">
        <f t="shared" si="734"/>
        <v>46077</v>
      </c>
      <c r="B15668" s="270"/>
      <c r="C15668" s="272"/>
      <c r="D15668" s="273"/>
      <c r="E15668" s="89">
        <v>9.7222222222222224E-3</v>
      </c>
      <c r="O15668">
        <v>1</v>
      </c>
      <c r="Q15668">
        <v>1</v>
      </c>
      <c r="Y15668">
        <f t="shared" si="732"/>
        <v>2</v>
      </c>
      <c r="Z15668" s="90" t="str">
        <f t="shared" si="733"/>
        <v>2026/02/24 00:14</v>
      </c>
    </row>
    <row r="15669" spans="1:26" ht="3.6" customHeight="1" x14ac:dyDescent="0.2">
      <c r="A15669" s="86">
        <f t="shared" si="734"/>
        <v>46077</v>
      </c>
      <c r="B15669" s="270"/>
      <c r="C15669" s="272"/>
      <c r="D15669" s="273"/>
      <c r="E15669" s="89">
        <v>1.3194444444444444E-2</v>
      </c>
      <c r="O15669">
        <v>1</v>
      </c>
      <c r="Q15669">
        <v>1</v>
      </c>
      <c r="Y15669">
        <f t="shared" si="732"/>
        <v>2</v>
      </c>
      <c r="Z15669" s="90" t="str">
        <f t="shared" si="733"/>
        <v>2026/02/24 00:19</v>
      </c>
    </row>
    <row r="15670" spans="1:26" ht="3.6" customHeight="1" x14ac:dyDescent="0.2">
      <c r="A15670" s="86">
        <f t="shared" si="734"/>
        <v>46077</v>
      </c>
      <c r="B15670" s="270"/>
      <c r="C15670" s="272"/>
      <c r="D15670" s="273"/>
      <c r="E15670" s="89">
        <v>1.6666666666666666E-2</v>
      </c>
      <c r="O15670">
        <v>1</v>
      </c>
      <c r="Q15670">
        <v>1</v>
      </c>
      <c r="Y15670">
        <f t="shared" si="732"/>
        <v>2</v>
      </c>
      <c r="Z15670" s="90" t="str">
        <f t="shared" si="733"/>
        <v>2026/02/24 00:24</v>
      </c>
    </row>
    <row r="15671" spans="1:26" ht="3.6" customHeight="1" x14ac:dyDescent="0.2">
      <c r="A15671" s="86">
        <f t="shared" si="734"/>
        <v>46077</v>
      </c>
      <c r="B15671" s="270"/>
      <c r="C15671" s="272"/>
      <c r="D15671" s="273"/>
      <c r="E15671" s="89">
        <v>2.013888888888889E-2</v>
      </c>
      <c r="O15671">
        <v>1</v>
      </c>
      <c r="Q15671">
        <v>1</v>
      </c>
      <c r="Y15671">
        <f t="shared" si="732"/>
        <v>2</v>
      </c>
      <c r="Z15671" s="90" t="str">
        <f t="shared" si="733"/>
        <v>2026/02/24 00:29</v>
      </c>
    </row>
    <row r="15672" spans="1:26" ht="3.6" customHeight="1" x14ac:dyDescent="0.2">
      <c r="A15672" s="86">
        <f t="shared" si="734"/>
        <v>46077</v>
      </c>
      <c r="B15672" s="270"/>
      <c r="C15672" s="272"/>
      <c r="D15672" s="273"/>
      <c r="E15672" s="89">
        <v>2.361111111111111E-2</v>
      </c>
      <c r="O15672">
        <v>1</v>
      </c>
      <c r="Q15672">
        <v>1</v>
      </c>
      <c r="Y15672">
        <f t="shared" si="732"/>
        <v>2</v>
      </c>
      <c r="Z15672" s="90" t="str">
        <f t="shared" si="733"/>
        <v>2026/02/24 00:34</v>
      </c>
    </row>
    <row r="15673" spans="1:26" ht="3.6" customHeight="1" x14ac:dyDescent="0.2">
      <c r="A15673" s="86">
        <f t="shared" si="734"/>
        <v>46077</v>
      </c>
      <c r="B15673" s="270"/>
      <c r="C15673" s="272"/>
      <c r="D15673" s="273"/>
      <c r="E15673" s="89">
        <v>2.7083333333333334E-2</v>
      </c>
      <c r="O15673">
        <v>1</v>
      </c>
      <c r="Q15673">
        <v>1</v>
      </c>
      <c r="Y15673">
        <f t="shared" si="732"/>
        <v>2</v>
      </c>
      <c r="Z15673" s="90" t="str">
        <f t="shared" si="733"/>
        <v>2026/02/24 00:39</v>
      </c>
    </row>
    <row r="15674" spans="1:26" ht="3.6" customHeight="1" x14ac:dyDescent="0.2">
      <c r="A15674" s="86">
        <f t="shared" si="734"/>
        <v>46077</v>
      </c>
      <c r="B15674" s="270"/>
      <c r="C15674" s="272"/>
      <c r="D15674" s="273"/>
      <c r="E15674" s="89">
        <v>3.0555555555555555E-2</v>
      </c>
      <c r="O15674">
        <v>1</v>
      </c>
      <c r="Q15674">
        <v>1</v>
      </c>
      <c r="Y15674">
        <f t="shared" si="732"/>
        <v>2</v>
      </c>
      <c r="Z15674" s="90" t="str">
        <f t="shared" si="733"/>
        <v>2026/02/24 00:44</v>
      </c>
    </row>
    <row r="15675" spans="1:26" ht="3.6" customHeight="1" x14ac:dyDescent="0.2">
      <c r="A15675" s="86">
        <f t="shared" si="734"/>
        <v>46077</v>
      </c>
      <c r="B15675" s="270"/>
      <c r="C15675" s="272"/>
      <c r="D15675" s="273"/>
      <c r="E15675" s="89">
        <v>3.4027777777777775E-2</v>
      </c>
      <c r="O15675">
        <v>1</v>
      </c>
      <c r="Q15675">
        <v>1</v>
      </c>
      <c r="Y15675">
        <f t="shared" si="732"/>
        <v>2</v>
      </c>
      <c r="Z15675" s="90" t="str">
        <f t="shared" si="733"/>
        <v>2026/02/24 00:49</v>
      </c>
    </row>
    <row r="15676" spans="1:26" ht="3.6" customHeight="1" x14ac:dyDescent="0.2">
      <c r="A15676" s="86">
        <f t="shared" si="734"/>
        <v>46077</v>
      </c>
      <c r="B15676" s="270"/>
      <c r="C15676" s="272"/>
      <c r="D15676" s="273"/>
      <c r="E15676" s="89">
        <v>3.7499999999999999E-2</v>
      </c>
      <c r="O15676">
        <v>1</v>
      </c>
      <c r="Q15676">
        <v>1</v>
      </c>
      <c r="Y15676">
        <f t="shared" si="732"/>
        <v>2</v>
      </c>
      <c r="Z15676" s="90" t="str">
        <f t="shared" si="733"/>
        <v>2026/02/24 00:54</v>
      </c>
    </row>
    <row r="15677" spans="1:26" ht="3.6" customHeight="1" x14ac:dyDescent="0.2">
      <c r="A15677" s="86">
        <f t="shared" si="734"/>
        <v>46077</v>
      </c>
      <c r="B15677" s="270"/>
      <c r="C15677" s="272"/>
      <c r="D15677" s="273"/>
      <c r="E15677" s="89">
        <v>4.0972222222222222E-2</v>
      </c>
      <c r="O15677">
        <v>1</v>
      </c>
      <c r="Q15677">
        <v>1</v>
      </c>
      <c r="Y15677">
        <f t="shared" si="732"/>
        <v>2</v>
      </c>
      <c r="Z15677" s="90" t="str">
        <f t="shared" si="733"/>
        <v>2026/02/24 00:59</v>
      </c>
    </row>
    <row r="15678" spans="1:26" ht="3.6" customHeight="1" x14ac:dyDescent="0.2">
      <c r="A15678" s="86">
        <f t="shared" si="734"/>
        <v>46077</v>
      </c>
      <c r="B15678" s="270"/>
      <c r="C15678" s="272"/>
      <c r="D15678" s="273">
        <v>0.41666666666666669</v>
      </c>
      <c r="E15678" s="89">
        <v>2.7777777777777779E-3</v>
      </c>
      <c r="O15678">
        <v>1</v>
      </c>
      <c r="Q15678">
        <v>1</v>
      </c>
      <c r="Y15678">
        <f t="shared" si="732"/>
        <v>2</v>
      </c>
      <c r="Z15678" s="90" t="str">
        <f t="shared" si="733"/>
        <v>2026/02/24 10:04</v>
      </c>
    </row>
    <row r="15679" spans="1:26" ht="3.6" customHeight="1" x14ac:dyDescent="0.2">
      <c r="A15679" s="86">
        <f t="shared" si="734"/>
        <v>46077</v>
      </c>
      <c r="B15679" s="270"/>
      <c r="C15679" s="272"/>
      <c r="D15679" s="273"/>
      <c r="E15679" s="89">
        <v>6.2499999999999995E-3</v>
      </c>
      <c r="O15679">
        <v>1</v>
      </c>
      <c r="Q15679">
        <v>1</v>
      </c>
      <c r="Y15679">
        <f t="shared" si="732"/>
        <v>2</v>
      </c>
      <c r="Z15679" s="90" t="str">
        <f t="shared" si="733"/>
        <v>2026/02/24 00:09</v>
      </c>
    </row>
    <row r="15680" spans="1:26" ht="3.6" customHeight="1" x14ac:dyDescent="0.2">
      <c r="A15680" s="86">
        <f t="shared" si="734"/>
        <v>46077</v>
      </c>
      <c r="B15680" s="270"/>
      <c r="C15680" s="272"/>
      <c r="D15680" s="273"/>
      <c r="E15680" s="89">
        <v>9.7222222222222224E-3</v>
      </c>
      <c r="O15680">
        <v>1</v>
      </c>
      <c r="Q15680">
        <v>1</v>
      </c>
      <c r="Y15680">
        <f t="shared" si="732"/>
        <v>2</v>
      </c>
      <c r="Z15680" s="90" t="str">
        <f t="shared" si="733"/>
        <v>2026/02/24 00:14</v>
      </c>
    </row>
    <row r="15681" spans="1:26" ht="3.6" customHeight="1" x14ac:dyDescent="0.2">
      <c r="A15681" s="86">
        <f t="shared" si="734"/>
        <v>46077</v>
      </c>
      <c r="B15681" s="270"/>
      <c r="C15681" s="272"/>
      <c r="D15681" s="273"/>
      <c r="E15681" s="89">
        <v>1.3194444444444444E-2</v>
      </c>
      <c r="O15681">
        <v>1</v>
      </c>
      <c r="Q15681">
        <v>1</v>
      </c>
      <c r="Y15681">
        <f t="shared" si="732"/>
        <v>2</v>
      </c>
      <c r="Z15681" s="90" t="str">
        <f t="shared" si="733"/>
        <v>2026/02/24 00:19</v>
      </c>
    </row>
    <row r="15682" spans="1:26" ht="3.6" customHeight="1" x14ac:dyDescent="0.2">
      <c r="A15682" s="86">
        <f t="shared" si="734"/>
        <v>46077</v>
      </c>
      <c r="B15682" s="270"/>
      <c r="C15682" s="272"/>
      <c r="D15682" s="273"/>
      <c r="E15682" s="89">
        <v>1.6666666666666666E-2</v>
      </c>
      <c r="O15682">
        <v>1</v>
      </c>
      <c r="Q15682">
        <v>1</v>
      </c>
      <c r="Y15682">
        <f t="shared" si="732"/>
        <v>2</v>
      </c>
      <c r="Z15682" s="90" t="str">
        <f t="shared" si="733"/>
        <v>2026/02/24 00:24</v>
      </c>
    </row>
    <row r="15683" spans="1:26" ht="3.6" customHeight="1" x14ac:dyDescent="0.2">
      <c r="A15683" s="86">
        <f t="shared" si="734"/>
        <v>46077</v>
      </c>
      <c r="B15683" s="270"/>
      <c r="C15683" s="272"/>
      <c r="D15683" s="273"/>
      <c r="E15683" s="89">
        <v>2.013888888888889E-2</v>
      </c>
      <c r="O15683">
        <v>1</v>
      </c>
      <c r="Q15683">
        <v>1</v>
      </c>
      <c r="Y15683">
        <f t="shared" si="732"/>
        <v>2</v>
      </c>
      <c r="Z15683" s="90" t="str">
        <f t="shared" si="733"/>
        <v>2026/02/24 00:29</v>
      </c>
    </row>
    <row r="15684" spans="1:26" ht="3.6" customHeight="1" x14ac:dyDescent="0.2">
      <c r="A15684" s="86">
        <f t="shared" si="734"/>
        <v>46077</v>
      </c>
      <c r="B15684" s="270"/>
      <c r="C15684" s="272"/>
      <c r="D15684" s="273"/>
      <c r="E15684" s="89">
        <v>2.361111111111111E-2</v>
      </c>
      <c r="O15684">
        <v>1</v>
      </c>
      <c r="Q15684">
        <v>1</v>
      </c>
      <c r="Y15684">
        <f t="shared" si="732"/>
        <v>2</v>
      </c>
      <c r="Z15684" s="90" t="str">
        <f t="shared" si="733"/>
        <v>2026/02/24 00:34</v>
      </c>
    </row>
    <row r="15685" spans="1:26" ht="3.6" customHeight="1" x14ac:dyDescent="0.2">
      <c r="A15685" s="86">
        <f t="shared" si="734"/>
        <v>46077</v>
      </c>
      <c r="B15685" s="270"/>
      <c r="C15685" s="272"/>
      <c r="D15685" s="273"/>
      <c r="E15685" s="89">
        <v>2.7083333333333334E-2</v>
      </c>
      <c r="O15685">
        <v>1</v>
      </c>
      <c r="Q15685">
        <v>1</v>
      </c>
      <c r="Y15685">
        <f t="shared" si="732"/>
        <v>2</v>
      </c>
      <c r="Z15685" s="90" t="str">
        <f t="shared" si="733"/>
        <v>2026/02/24 00:39</v>
      </c>
    </row>
    <row r="15686" spans="1:26" ht="3.6" customHeight="1" x14ac:dyDescent="0.2">
      <c r="A15686" s="86">
        <f t="shared" si="734"/>
        <v>46077</v>
      </c>
      <c r="B15686" s="270"/>
      <c r="C15686" s="272"/>
      <c r="D15686" s="273"/>
      <c r="E15686" s="89">
        <v>3.0555555555555555E-2</v>
      </c>
      <c r="O15686">
        <v>1</v>
      </c>
      <c r="Q15686">
        <v>1</v>
      </c>
      <c r="Y15686">
        <f t="shared" si="732"/>
        <v>2</v>
      </c>
      <c r="Z15686" s="90" t="str">
        <f t="shared" si="733"/>
        <v>2026/02/24 00:44</v>
      </c>
    </row>
    <row r="15687" spans="1:26" ht="3.6" customHeight="1" x14ac:dyDescent="0.2">
      <c r="A15687" s="86">
        <f t="shared" si="734"/>
        <v>46077</v>
      </c>
      <c r="B15687" s="270"/>
      <c r="C15687" s="272"/>
      <c r="D15687" s="273"/>
      <c r="E15687" s="89">
        <v>3.4027777777777775E-2</v>
      </c>
      <c r="O15687">
        <v>1</v>
      </c>
      <c r="Q15687">
        <v>1</v>
      </c>
      <c r="Y15687">
        <f t="shared" ref="Y15687:Y15750" si="735">COUNTA(F15687:X15687)</f>
        <v>2</v>
      </c>
      <c r="Z15687" s="90" t="str">
        <f t="shared" ref="Z15687:Z15750" si="736">TEXT(A15687,"yyyy/mm/dd")&amp; " " &amp;TEXT(D15687+E15687,"hh:mm")</f>
        <v>2026/02/24 00:49</v>
      </c>
    </row>
    <row r="15688" spans="1:26" ht="3.6" customHeight="1" x14ac:dyDescent="0.2">
      <c r="A15688" s="86">
        <f t="shared" ref="A15688:A15751" si="737">IF(B15688&lt;&gt;"",B15688,A15687)</f>
        <v>46077</v>
      </c>
      <c r="B15688" s="270"/>
      <c r="C15688" s="272"/>
      <c r="D15688" s="273"/>
      <c r="E15688" s="89">
        <v>3.7499999999999999E-2</v>
      </c>
      <c r="O15688">
        <v>1</v>
      </c>
      <c r="Q15688">
        <v>1</v>
      </c>
      <c r="Y15688">
        <f t="shared" si="735"/>
        <v>2</v>
      </c>
      <c r="Z15688" s="90" t="str">
        <f t="shared" si="736"/>
        <v>2026/02/24 00:54</v>
      </c>
    </row>
    <row r="15689" spans="1:26" ht="3.6" customHeight="1" x14ac:dyDescent="0.2">
      <c r="A15689" s="86">
        <f t="shared" si="737"/>
        <v>46077</v>
      </c>
      <c r="B15689" s="270"/>
      <c r="C15689" s="272"/>
      <c r="D15689" s="273"/>
      <c r="E15689" s="89">
        <v>4.0972222222222222E-2</v>
      </c>
      <c r="O15689">
        <v>1</v>
      </c>
      <c r="Q15689">
        <v>1</v>
      </c>
      <c r="Y15689">
        <f t="shared" si="735"/>
        <v>2</v>
      </c>
      <c r="Z15689" s="90" t="str">
        <f t="shared" si="736"/>
        <v>2026/02/24 00:59</v>
      </c>
    </row>
    <row r="15690" spans="1:26" ht="3.6" customHeight="1" x14ac:dyDescent="0.2">
      <c r="A15690" s="86">
        <f t="shared" si="737"/>
        <v>46077</v>
      </c>
      <c r="B15690" s="270"/>
      <c r="C15690" s="272"/>
      <c r="D15690" s="273">
        <v>0.45833333333333331</v>
      </c>
      <c r="E15690" s="89">
        <v>2.7777777777777779E-3</v>
      </c>
      <c r="O15690">
        <v>1</v>
      </c>
      <c r="Q15690">
        <v>1</v>
      </c>
      <c r="Y15690">
        <f t="shared" si="735"/>
        <v>2</v>
      </c>
      <c r="Z15690" s="90" t="str">
        <f t="shared" si="736"/>
        <v>2026/02/24 11:04</v>
      </c>
    </row>
    <row r="15691" spans="1:26" ht="3.6" customHeight="1" x14ac:dyDescent="0.2">
      <c r="A15691" s="86">
        <f t="shared" si="737"/>
        <v>46077</v>
      </c>
      <c r="B15691" s="270"/>
      <c r="C15691" s="272"/>
      <c r="D15691" s="273"/>
      <c r="E15691" s="89">
        <v>6.2499999999999995E-3</v>
      </c>
      <c r="O15691">
        <v>1</v>
      </c>
      <c r="Q15691">
        <v>1</v>
      </c>
      <c r="Y15691">
        <f t="shared" si="735"/>
        <v>2</v>
      </c>
      <c r="Z15691" s="90" t="str">
        <f t="shared" si="736"/>
        <v>2026/02/24 00:09</v>
      </c>
    </row>
    <row r="15692" spans="1:26" ht="3.6" customHeight="1" x14ac:dyDescent="0.2">
      <c r="A15692" s="86">
        <f t="shared" si="737"/>
        <v>46077</v>
      </c>
      <c r="B15692" s="270"/>
      <c r="C15692" s="272"/>
      <c r="D15692" s="273"/>
      <c r="E15692" s="89">
        <v>9.7222222222222224E-3</v>
      </c>
      <c r="O15692">
        <v>1</v>
      </c>
      <c r="Q15692">
        <v>1</v>
      </c>
      <c r="Y15692">
        <f t="shared" si="735"/>
        <v>2</v>
      </c>
      <c r="Z15692" s="90" t="str">
        <f t="shared" si="736"/>
        <v>2026/02/24 00:14</v>
      </c>
    </row>
    <row r="15693" spans="1:26" ht="3.6" customHeight="1" x14ac:dyDescent="0.2">
      <c r="A15693" s="86">
        <f t="shared" si="737"/>
        <v>46077</v>
      </c>
      <c r="B15693" s="270"/>
      <c r="C15693" s="272"/>
      <c r="D15693" s="273"/>
      <c r="E15693" s="89">
        <v>1.3194444444444444E-2</v>
      </c>
      <c r="O15693">
        <v>1</v>
      </c>
      <c r="Q15693">
        <v>1</v>
      </c>
      <c r="Y15693">
        <f t="shared" si="735"/>
        <v>2</v>
      </c>
      <c r="Z15693" s="90" t="str">
        <f t="shared" si="736"/>
        <v>2026/02/24 00:19</v>
      </c>
    </row>
    <row r="15694" spans="1:26" ht="3.6" customHeight="1" x14ac:dyDescent="0.2">
      <c r="A15694" s="86">
        <f t="shared" si="737"/>
        <v>46077</v>
      </c>
      <c r="B15694" s="270"/>
      <c r="C15694" s="272"/>
      <c r="D15694" s="273"/>
      <c r="E15694" s="89">
        <v>1.6666666666666666E-2</v>
      </c>
      <c r="O15694">
        <v>1</v>
      </c>
      <c r="Q15694">
        <v>1</v>
      </c>
      <c r="Y15694">
        <f t="shared" si="735"/>
        <v>2</v>
      </c>
      <c r="Z15694" s="90" t="str">
        <f t="shared" si="736"/>
        <v>2026/02/24 00:24</v>
      </c>
    </row>
    <row r="15695" spans="1:26" ht="3.6" customHeight="1" x14ac:dyDescent="0.2">
      <c r="A15695" s="86">
        <f t="shared" si="737"/>
        <v>46077</v>
      </c>
      <c r="B15695" s="270"/>
      <c r="C15695" s="272"/>
      <c r="D15695" s="273"/>
      <c r="E15695" s="89">
        <v>2.013888888888889E-2</v>
      </c>
      <c r="O15695">
        <v>1</v>
      </c>
      <c r="Q15695">
        <v>1</v>
      </c>
      <c r="Y15695">
        <f t="shared" si="735"/>
        <v>2</v>
      </c>
      <c r="Z15695" s="90" t="str">
        <f t="shared" si="736"/>
        <v>2026/02/24 00:29</v>
      </c>
    </row>
    <row r="15696" spans="1:26" ht="3.6" customHeight="1" x14ac:dyDescent="0.2">
      <c r="A15696" s="86">
        <f t="shared" si="737"/>
        <v>46077</v>
      </c>
      <c r="B15696" s="270"/>
      <c r="C15696" s="272"/>
      <c r="D15696" s="273"/>
      <c r="E15696" s="89">
        <v>2.361111111111111E-2</v>
      </c>
      <c r="O15696">
        <v>1</v>
      </c>
      <c r="Q15696">
        <v>1</v>
      </c>
      <c r="Y15696">
        <f t="shared" si="735"/>
        <v>2</v>
      </c>
      <c r="Z15696" s="90" t="str">
        <f t="shared" si="736"/>
        <v>2026/02/24 00:34</v>
      </c>
    </row>
    <row r="15697" spans="1:26" ht="3.6" customHeight="1" x14ac:dyDescent="0.2">
      <c r="A15697" s="86">
        <f t="shared" si="737"/>
        <v>46077</v>
      </c>
      <c r="B15697" s="270"/>
      <c r="C15697" s="272"/>
      <c r="D15697" s="273"/>
      <c r="E15697" s="89">
        <v>2.7083333333333334E-2</v>
      </c>
      <c r="O15697">
        <v>1</v>
      </c>
      <c r="Q15697">
        <v>1</v>
      </c>
      <c r="Y15697">
        <f t="shared" si="735"/>
        <v>2</v>
      </c>
      <c r="Z15697" s="90" t="str">
        <f t="shared" si="736"/>
        <v>2026/02/24 00:39</v>
      </c>
    </row>
    <row r="15698" spans="1:26" ht="3.6" customHeight="1" x14ac:dyDescent="0.2">
      <c r="A15698" s="86">
        <f t="shared" si="737"/>
        <v>46077</v>
      </c>
      <c r="B15698" s="270"/>
      <c r="C15698" s="272"/>
      <c r="D15698" s="273"/>
      <c r="E15698" s="89">
        <v>3.0555555555555555E-2</v>
      </c>
      <c r="O15698">
        <v>1</v>
      </c>
      <c r="Q15698">
        <v>1</v>
      </c>
      <c r="Y15698">
        <f t="shared" si="735"/>
        <v>2</v>
      </c>
      <c r="Z15698" s="90" t="str">
        <f t="shared" si="736"/>
        <v>2026/02/24 00:44</v>
      </c>
    </row>
    <row r="15699" spans="1:26" ht="3.6" customHeight="1" x14ac:dyDescent="0.2">
      <c r="A15699" s="86">
        <f t="shared" si="737"/>
        <v>46077</v>
      </c>
      <c r="B15699" s="270"/>
      <c r="C15699" s="272"/>
      <c r="D15699" s="273"/>
      <c r="E15699" s="89">
        <v>3.4027777777777775E-2</v>
      </c>
      <c r="O15699">
        <v>1</v>
      </c>
      <c r="Q15699">
        <v>1</v>
      </c>
      <c r="Y15699">
        <f t="shared" si="735"/>
        <v>2</v>
      </c>
      <c r="Z15699" s="90" t="str">
        <f t="shared" si="736"/>
        <v>2026/02/24 00:49</v>
      </c>
    </row>
    <row r="15700" spans="1:26" ht="3.6" customHeight="1" x14ac:dyDescent="0.2">
      <c r="A15700" s="86">
        <f t="shared" si="737"/>
        <v>46077</v>
      </c>
      <c r="B15700" s="270"/>
      <c r="C15700" s="272"/>
      <c r="D15700" s="273"/>
      <c r="E15700" s="89">
        <v>3.7499999999999999E-2</v>
      </c>
      <c r="O15700">
        <v>1</v>
      </c>
      <c r="Q15700">
        <v>1</v>
      </c>
      <c r="Y15700">
        <f t="shared" si="735"/>
        <v>2</v>
      </c>
      <c r="Z15700" s="90" t="str">
        <f t="shared" si="736"/>
        <v>2026/02/24 00:54</v>
      </c>
    </row>
    <row r="15701" spans="1:26" ht="3.6" customHeight="1" x14ac:dyDescent="0.2">
      <c r="A15701" s="86">
        <f t="shared" si="737"/>
        <v>46077</v>
      </c>
      <c r="B15701" s="270"/>
      <c r="C15701" s="272"/>
      <c r="D15701" s="273"/>
      <c r="E15701" s="89">
        <v>4.0972222222222222E-2</v>
      </c>
      <c r="O15701">
        <v>1</v>
      </c>
      <c r="Q15701">
        <v>1</v>
      </c>
      <c r="Y15701">
        <f t="shared" si="735"/>
        <v>2</v>
      </c>
      <c r="Z15701" s="90" t="str">
        <f t="shared" si="736"/>
        <v>2026/02/24 00:59</v>
      </c>
    </row>
    <row r="15702" spans="1:26" ht="3.6" customHeight="1" x14ac:dyDescent="0.2">
      <c r="A15702" s="86">
        <f t="shared" si="737"/>
        <v>46077</v>
      </c>
      <c r="B15702" s="270"/>
      <c r="C15702" s="272"/>
      <c r="D15702" s="273">
        <v>0.5</v>
      </c>
      <c r="E15702" s="89">
        <v>2.7777777777777779E-3</v>
      </c>
      <c r="O15702">
        <v>1</v>
      </c>
      <c r="Q15702">
        <v>1</v>
      </c>
      <c r="Y15702">
        <f t="shared" si="735"/>
        <v>2</v>
      </c>
      <c r="Z15702" s="90" t="str">
        <f t="shared" si="736"/>
        <v>2026/02/24 12:04</v>
      </c>
    </row>
    <row r="15703" spans="1:26" ht="3.6" customHeight="1" x14ac:dyDescent="0.2">
      <c r="A15703" s="86">
        <f t="shared" si="737"/>
        <v>46077</v>
      </c>
      <c r="B15703" s="270"/>
      <c r="C15703" s="272"/>
      <c r="D15703" s="273"/>
      <c r="E15703" s="89">
        <v>6.2499999999999995E-3</v>
      </c>
      <c r="O15703">
        <v>1</v>
      </c>
      <c r="Q15703">
        <v>1</v>
      </c>
      <c r="Y15703">
        <f t="shared" si="735"/>
        <v>2</v>
      </c>
      <c r="Z15703" s="90" t="str">
        <f t="shared" si="736"/>
        <v>2026/02/24 00:09</v>
      </c>
    </row>
    <row r="15704" spans="1:26" ht="3.6" customHeight="1" x14ac:dyDescent="0.2">
      <c r="A15704" s="86">
        <f t="shared" si="737"/>
        <v>46077</v>
      </c>
      <c r="B15704" s="270"/>
      <c r="C15704" s="272"/>
      <c r="D15704" s="273"/>
      <c r="E15704" s="89">
        <v>9.7222222222222224E-3</v>
      </c>
      <c r="O15704">
        <v>1</v>
      </c>
      <c r="Q15704">
        <v>1</v>
      </c>
      <c r="Y15704">
        <f t="shared" si="735"/>
        <v>2</v>
      </c>
      <c r="Z15704" s="90" t="str">
        <f t="shared" si="736"/>
        <v>2026/02/24 00:14</v>
      </c>
    </row>
    <row r="15705" spans="1:26" ht="3.6" customHeight="1" x14ac:dyDescent="0.2">
      <c r="A15705" s="86">
        <f t="shared" si="737"/>
        <v>46077</v>
      </c>
      <c r="B15705" s="270"/>
      <c r="C15705" s="272"/>
      <c r="D15705" s="273"/>
      <c r="E15705" s="89">
        <v>1.3194444444444444E-2</v>
      </c>
      <c r="O15705">
        <v>1</v>
      </c>
      <c r="Q15705">
        <v>1</v>
      </c>
      <c r="Y15705">
        <f t="shared" si="735"/>
        <v>2</v>
      </c>
      <c r="Z15705" s="90" t="str">
        <f t="shared" si="736"/>
        <v>2026/02/24 00:19</v>
      </c>
    </row>
    <row r="15706" spans="1:26" ht="3.6" customHeight="1" x14ac:dyDescent="0.2">
      <c r="A15706" s="86">
        <f t="shared" si="737"/>
        <v>46077</v>
      </c>
      <c r="B15706" s="270"/>
      <c r="C15706" s="272"/>
      <c r="D15706" s="273"/>
      <c r="E15706" s="89">
        <v>1.6666666666666666E-2</v>
      </c>
      <c r="O15706">
        <v>1</v>
      </c>
      <c r="Q15706">
        <v>1</v>
      </c>
      <c r="Y15706">
        <f t="shared" si="735"/>
        <v>2</v>
      </c>
      <c r="Z15706" s="90" t="str">
        <f t="shared" si="736"/>
        <v>2026/02/24 00:24</v>
      </c>
    </row>
    <row r="15707" spans="1:26" ht="3.6" customHeight="1" x14ac:dyDescent="0.2">
      <c r="A15707" s="86">
        <f t="shared" si="737"/>
        <v>46077</v>
      </c>
      <c r="B15707" s="270"/>
      <c r="C15707" s="272"/>
      <c r="D15707" s="273"/>
      <c r="E15707" s="89">
        <v>2.013888888888889E-2</v>
      </c>
      <c r="O15707">
        <v>1</v>
      </c>
      <c r="Q15707">
        <v>1</v>
      </c>
      <c r="Y15707">
        <f t="shared" si="735"/>
        <v>2</v>
      </c>
      <c r="Z15707" s="90" t="str">
        <f t="shared" si="736"/>
        <v>2026/02/24 00:29</v>
      </c>
    </row>
    <row r="15708" spans="1:26" ht="3.6" customHeight="1" x14ac:dyDescent="0.2">
      <c r="A15708" s="86">
        <f t="shared" si="737"/>
        <v>46077</v>
      </c>
      <c r="B15708" s="270"/>
      <c r="C15708" s="272"/>
      <c r="D15708" s="273"/>
      <c r="E15708" s="89">
        <v>2.361111111111111E-2</v>
      </c>
      <c r="O15708">
        <v>1</v>
      </c>
      <c r="Q15708">
        <v>1</v>
      </c>
      <c r="Y15708">
        <f t="shared" si="735"/>
        <v>2</v>
      </c>
      <c r="Z15708" s="90" t="str">
        <f t="shared" si="736"/>
        <v>2026/02/24 00:34</v>
      </c>
    </row>
    <row r="15709" spans="1:26" ht="3.6" customHeight="1" x14ac:dyDescent="0.2">
      <c r="A15709" s="86">
        <f t="shared" si="737"/>
        <v>46077</v>
      </c>
      <c r="B15709" s="270"/>
      <c r="C15709" s="272"/>
      <c r="D15709" s="273"/>
      <c r="E15709" s="89">
        <v>2.7083333333333334E-2</v>
      </c>
      <c r="O15709">
        <v>1</v>
      </c>
      <c r="Q15709">
        <v>1</v>
      </c>
      <c r="Y15709">
        <f t="shared" si="735"/>
        <v>2</v>
      </c>
      <c r="Z15709" s="90" t="str">
        <f t="shared" si="736"/>
        <v>2026/02/24 00:39</v>
      </c>
    </row>
    <row r="15710" spans="1:26" ht="3.6" customHeight="1" x14ac:dyDescent="0.2">
      <c r="A15710" s="86">
        <f t="shared" si="737"/>
        <v>46077</v>
      </c>
      <c r="B15710" s="270"/>
      <c r="C15710" s="272"/>
      <c r="D15710" s="273"/>
      <c r="E15710" s="89">
        <v>3.0555555555555555E-2</v>
      </c>
      <c r="O15710">
        <v>1</v>
      </c>
      <c r="Q15710">
        <v>1</v>
      </c>
      <c r="Y15710">
        <f t="shared" si="735"/>
        <v>2</v>
      </c>
      <c r="Z15710" s="90" t="str">
        <f t="shared" si="736"/>
        <v>2026/02/24 00:44</v>
      </c>
    </row>
    <row r="15711" spans="1:26" ht="3.6" customHeight="1" x14ac:dyDescent="0.2">
      <c r="A15711" s="86">
        <f t="shared" si="737"/>
        <v>46077</v>
      </c>
      <c r="B15711" s="270"/>
      <c r="C15711" s="272"/>
      <c r="D15711" s="273"/>
      <c r="E15711" s="89">
        <v>3.4027777777777775E-2</v>
      </c>
      <c r="O15711">
        <v>1</v>
      </c>
      <c r="Q15711">
        <v>1</v>
      </c>
      <c r="Y15711">
        <f t="shared" si="735"/>
        <v>2</v>
      </c>
      <c r="Z15711" s="90" t="str">
        <f t="shared" si="736"/>
        <v>2026/02/24 00:49</v>
      </c>
    </row>
    <row r="15712" spans="1:26" ht="3.6" customHeight="1" x14ac:dyDescent="0.2">
      <c r="A15712" s="86">
        <f t="shared" si="737"/>
        <v>46077</v>
      </c>
      <c r="B15712" s="270"/>
      <c r="C15712" s="272"/>
      <c r="D15712" s="273"/>
      <c r="E15712" s="89">
        <v>3.7499999999999999E-2</v>
      </c>
      <c r="O15712">
        <v>1</v>
      </c>
      <c r="Q15712">
        <v>1</v>
      </c>
      <c r="Y15712">
        <f t="shared" si="735"/>
        <v>2</v>
      </c>
      <c r="Z15712" s="90" t="str">
        <f t="shared" si="736"/>
        <v>2026/02/24 00:54</v>
      </c>
    </row>
    <row r="15713" spans="1:26" ht="3.6" customHeight="1" x14ac:dyDescent="0.2">
      <c r="A15713" s="86">
        <f t="shared" si="737"/>
        <v>46077</v>
      </c>
      <c r="B15713" s="270"/>
      <c r="C15713" s="272"/>
      <c r="D15713" s="273"/>
      <c r="E15713" s="89">
        <v>4.0972222222222222E-2</v>
      </c>
      <c r="O15713">
        <v>1</v>
      </c>
      <c r="Q15713">
        <v>1</v>
      </c>
      <c r="Y15713">
        <f t="shared" si="735"/>
        <v>2</v>
      </c>
      <c r="Z15713" s="90" t="str">
        <f t="shared" si="736"/>
        <v>2026/02/24 00:59</v>
      </c>
    </row>
    <row r="15714" spans="1:26" ht="3.6" customHeight="1" x14ac:dyDescent="0.2">
      <c r="A15714" s="86">
        <f t="shared" si="737"/>
        <v>46077</v>
      </c>
      <c r="B15714" s="270"/>
      <c r="C15714" s="272"/>
      <c r="D15714" s="273">
        <v>0.54166666666666663</v>
      </c>
      <c r="E15714" s="89">
        <v>2.7777777777777779E-3</v>
      </c>
      <c r="O15714">
        <v>1</v>
      </c>
      <c r="Q15714">
        <v>1</v>
      </c>
      <c r="Y15714">
        <f t="shared" si="735"/>
        <v>2</v>
      </c>
      <c r="Z15714" s="90" t="str">
        <f t="shared" si="736"/>
        <v>2026/02/24 13:04</v>
      </c>
    </row>
    <row r="15715" spans="1:26" ht="3.6" customHeight="1" x14ac:dyDescent="0.2">
      <c r="A15715" s="86">
        <f t="shared" si="737"/>
        <v>46077</v>
      </c>
      <c r="B15715" s="270"/>
      <c r="C15715" s="272"/>
      <c r="D15715" s="273"/>
      <c r="E15715" s="89">
        <v>6.2499999999999995E-3</v>
      </c>
      <c r="O15715">
        <v>1</v>
      </c>
      <c r="Q15715">
        <v>1</v>
      </c>
      <c r="Y15715">
        <f t="shared" si="735"/>
        <v>2</v>
      </c>
      <c r="Z15715" s="90" t="str">
        <f t="shared" si="736"/>
        <v>2026/02/24 00:09</v>
      </c>
    </row>
    <row r="15716" spans="1:26" ht="3.6" customHeight="1" x14ac:dyDescent="0.2">
      <c r="A15716" s="86">
        <f t="shared" si="737"/>
        <v>46077</v>
      </c>
      <c r="B15716" s="270"/>
      <c r="C15716" s="272"/>
      <c r="D15716" s="273"/>
      <c r="E15716" s="89">
        <v>9.7222222222222224E-3</v>
      </c>
      <c r="O15716">
        <v>1</v>
      </c>
      <c r="Q15716">
        <v>1</v>
      </c>
      <c r="Y15716">
        <f t="shared" si="735"/>
        <v>2</v>
      </c>
      <c r="Z15716" s="90" t="str">
        <f t="shared" si="736"/>
        <v>2026/02/24 00:14</v>
      </c>
    </row>
    <row r="15717" spans="1:26" ht="3.6" customHeight="1" x14ac:dyDescent="0.2">
      <c r="A15717" s="86">
        <f t="shared" si="737"/>
        <v>46077</v>
      </c>
      <c r="B15717" s="270"/>
      <c r="C15717" s="272"/>
      <c r="D15717" s="273"/>
      <c r="E15717" s="89">
        <v>1.3194444444444444E-2</v>
      </c>
      <c r="O15717">
        <v>1</v>
      </c>
      <c r="Q15717">
        <v>1</v>
      </c>
      <c r="Y15717">
        <f t="shared" si="735"/>
        <v>2</v>
      </c>
      <c r="Z15717" s="90" t="str">
        <f t="shared" si="736"/>
        <v>2026/02/24 00:19</v>
      </c>
    </row>
    <row r="15718" spans="1:26" ht="3.6" customHeight="1" x14ac:dyDescent="0.2">
      <c r="A15718" s="86">
        <f t="shared" si="737"/>
        <v>46077</v>
      </c>
      <c r="B15718" s="270"/>
      <c r="C15718" s="272"/>
      <c r="D15718" s="273"/>
      <c r="E15718" s="89">
        <v>1.6666666666666666E-2</v>
      </c>
      <c r="O15718">
        <v>1</v>
      </c>
      <c r="Q15718">
        <v>1</v>
      </c>
      <c r="Y15718">
        <f t="shared" si="735"/>
        <v>2</v>
      </c>
      <c r="Z15718" s="90" t="str">
        <f t="shared" si="736"/>
        <v>2026/02/24 00:24</v>
      </c>
    </row>
    <row r="15719" spans="1:26" ht="3.6" customHeight="1" x14ac:dyDescent="0.2">
      <c r="A15719" s="86">
        <f t="shared" si="737"/>
        <v>46077</v>
      </c>
      <c r="B15719" s="270"/>
      <c r="C15719" s="272"/>
      <c r="D15719" s="273"/>
      <c r="E15719" s="89">
        <v>2.013888888888889E-2</v>
      </c>
      <c r="O15719">
        <v>1</v>
      </c>
      <c r="Q15719">
        <v>1</v>
      </c>
      <c r="Y15719">
        <f t="shared" si="735"/>
        <v>2</v>
      </c>
      <c r="Z15719" s="90" t="str">
        <f t="shared" si="736"/>
        <v>2026/02/24 00:29</v>
      </c>
    </row>
    <row r="15720" spans="1:26" ht="3.6" customHeight="1" x14ac:dyDescent="0.2">
      <c r="A15720" s="86">
        <f t="shared" si="737"/>
        <v>46077</v>
      </c>
      <c r="B15720" s="270"/>
      <c r="C15720" s="272"/>
      <c r="D15720" s="273"/>
      <c r="E15720" s="89">
        <v>2.361111111111111E-2</v>
      </c>
      <c r="O15720">
        <v>1</v>
      </c>
      <c r="Q15720">
        <v>1</v>
      </c>
      <c r="Y15720">
        <f t="shared" si="735"/>
        <v>2</v>
      </c>
      <c r="Z15720" s="90" t="str">
        <f t="shared" si="736"/>
        <v>2026/02/24 00:34</v>
      </c>
    </row>
    <row r="15721" spans="1:26" ht="3.6" customHeight="1" x14ac:dyDescent="0.2">
      <c r="A15721" s="86">
        <f t="shared" si="737"/>
        <v>46077</v>
      </c>
      <c r="B15721" s="270"/>
      <c r="C15721" s="272"/>
      <c r="D15721" s="273"/>
      <c r="E15721" s="89">
        <v>2.7083333333333334E-2</v>
      </c>
      <c r="O15721">
        <v>1</v>
      </c>
      <c r="Q15721">
        <v>1</v>
      </c>
      <c r="Y15721">
        <f t="shared" si="735"/>
        <v>2</v>
      </c>
      <c r="Z15721" s="90" t="str">
        <f t="shared" si="736"/>
        <v>2026/02/24 00:39</v>
      </c>
    </row>
    <row r="15722" spans="1:26" ht="3.6" customHeight="1" x14ac:dyDescent="0.2">
      <c r="A15722" s="86">
        <f t="shared" si="737"/>
        <v>46077</v>
      </c>
      <c r="B15722" s="270"/>
      <c r="C15722" s="272"/>
      <c r="D15722" s="273"/>
      <c r="E15722" s="89">
        <v>3.0555555555555555E-2</v>
      </c>
      <c r="O15722">
        <v>1</v>
      </c>
      <c r="Q15722">
        <v>1</v>
      </c>
      <c r="Y15722">
        <f t="shared" si="735"/>
        <v>2</v>
      </c>
      <c r="Z15722" s="90" t="str">
        <f t="shared" si="736"/>
        <v>2026/02/24 00:44</v>
      </c>
    </row>
    <row r="15723" spans="1:26" ht="3.6" customHeight="1" x14ac:dyDescent="0.2">
      <c r="A15723" s="86">
        <f t="shared" si="737"/>
        <v>46077</v>
      </c>
      <c r="B15723" s="270"/>
      <c r="C15723" s="272"/>
      <c r="D15723" s="273"/>
      <c r="E15723" s="89">
        <v>3.4027777777777775E-2</v>
      </c>
      <c r="O15723">
        <v>1</v>
      </c>
      <c r="Q15723">
        <v>1</v>
      </c>
      <c r="Y15723">
        <f t="shared" si="735"/>
        <v>2</v>
      </c>
      <c r="Z15723" s="90" t="str">
        <f t="shared" si="736"/>
        <v>2026/02/24 00:49</v>
      </c>
    </row>
    <row r="15724" spans="1:26" ht="3.6" customHeight="1" x14ac:dyDescent="0.2">
      <c r="A15724" s="86">
        <f t="shared" si="737"/>
        <v>46077</v>
      </c>
      <c r="B15724" s="270"/>
      <c r="C15724" s="272"/>
      <c r="D15724" s="273"/>
      <c r="E15724" s="89">
        <v>3.7499999999999999E-2</v>
      </c>
      <c r="O15724">
        <v>1</v>
      </c>
      <c r="Q15724">
        <v>1</v>
      </c>
      <c r="Y15724">
        <f t="shared" si="735"/>
        <v>2</v>
      </c>
      <c r="Z15724" s="90" t="str">
        <f t="shared" si="736"/>
        <v>2026/02/24 00:54</v>
      </c>
    </row>
    <row r="15725" spans="1:26" ht="3.6" customHeight="1" x14ac:dyDescent="0.2">
      <c r="A15725" s="86">
        <f t="shared" si="737"/>
        <v>46077</v>
      </c>
      <c r="B15725" s="270"/>
      <c r="C15725" s="272"/>
      <c r="D15725" s="273"/>
      <c r="E15725" s="89">
        <v>4.0972222222222222E-2</v>
      </c>
      <c r="O15725">
        <v>1</v>
      </c>
      <c r="Q15725">
        <v>1</v>
      </c>
      <c r="Y15725">
        <f t="shared" si="735"/>
        <v>2</v>
      </c>
      <c r="Z15725" s="90" t="str">
        <f t="shared" si="736"/>
        <v>2026/02/24 00:59</v>
      </c>
    </row>
    <row r="15726" spans="1:26" ht="3.6" customHeight="1" x14ac:dyDescent="0.2">
      <c r="A15726" s="86">
        <f t="shared" si="737"/>
        <v>46077</v>
      </c>
      <c r="B15726" s="270"/>
      <c r="C15726" s="272"/>
      <c r="D15726" s="273">
        <v>0.58333333333333337</v>
      </c>
      <c r="E15726" s="89">
        <v>2.7777777777777779E-3</v>
      </c>
      <c r="O15726">
        <v>1</v>
      </c>
      <c r="Q15726">
        <v>1</v>
      </c>
      <c r="Y15726">
        <f t="shared" si="735"/>
        <v>2</v>
      </c>
      <c r="Z15726" s="90" t="str">
        <f t="shared" si="736"/>
        <v>2026/02/24 14:04</v>
      </c>
    </row>
    <row r="15727" spans="1:26" ht="3.6" customHeight="1" x14ac:dyDescent="0.2">
      <c r="A15727" s="86">
        <f t="shared" si="737"/>
        <v>46077</v>
      </c>
      <c r="B15727" s="270"/>
      <c r="C15727" s="272"/>
      <c r="D15727" s="273"/>
      <c r="E15727" s="89">
        <v>6.2499999999999995E-3</v>
      </c>
      <c r="O15727">
        <v>1</v>
      </c>
      <c r="Q15727">
        <v>1</v>
      </c>
      <c r="Y15727">
        <f t="shared" si="735"/>
        <v>2</v>
      </c>
      <c r="Z15727" s="90" t="str">
        <f t="shared" si="736"/>
        <v>2026/02/24 00:09</v>
      </c>
    </row>
    <row r="15728" spans="1:26" ht="3.6" customHeight="1" x14ac:dyDescent="0.2">
      <c r="A15728" s="86">
        <f t="shared" si="737"/>
        <v>46077</v>
      </c>
      <c r="B15728" s="270"/>
      <c r="C15728" s="272"/>
      <c r="D15728" s="273"/>
      <c r="E15728" s="89">
        <v>9.7222222222222224E-3</v>
      </c>
      <c r="O15728">
        <v>1</v>
      </c>
      <c r="Q15728">
        <v>1</v>
      </c>
      <c r="Y15728">
        <f t="shared" si="735"/>
        <v>2</v>
      </c>
      <c r="Z15728" s="90" t="str">
        <f t="shared" si="736"/>
        <v>2026/02/24 00:14</v>
      </c>
    </row>
    <row r="15729" spans="1:26" ht="3.6" customHeight="1" x14ac:dyDescent="0.2">
      <c r="A15729" s="86">
        <f t="shared" si="737"/>
        <v>46077</v>
      </c>
      <c r="B15729" s="270"/>
      <c r="C15729" s="272"/>
      <c r="D15729" s="273"/>
      <c r="E15729" s="89">
        <v>1.3194444444444444E-2</v>
      </c>
      <c r="O15729">
        <v>1</v>
      </c>
      <c r="Q15729">
        <v>1</v>
      </c>
      <c r="Y15729">
        <f t="shared" si="735"/>
        <v>2</v>
      </c>
      <c r="Z15729" s="90" t="str">
        <f t="shared" si="736"/>
        <v>2026/02/24 00:19</v>
      </c>
    </row>
    <row r="15730" spans="1:26" ht="3.6" customHeight="1" x14ac:dyDescent="0.2">
      <c r="A15730" s="86">
        <f t="shared" si="737"/>
        <v>46077</v>
      </c>
      <c r="B15730" s="270"/>
      <c r="C15730" s="272"/>
      <c r="D15730" s="273"/>
      <c r="E15730" s="89">
        <v>1.6666666666666666E-2</v>
      </c>
      <c r="O15730">
        <v>1</v>
      </c>
      <c r="Q15730">
        <v>1</v>
      </c>
      <c r="Y15730">
        <f t="shared" si="735"/>
        <v>2</v>
      </c>
      <c r="Z15730" s="90" t="str">
        <f t="shared" si="736"/>
        <v>2026/02/24 00:24</v>
      </c>
    </row>
    <row r="15731" spans="1:26" ht="3.6" customHeight="1" x14ac:dyDescent="0.2">
      <c r="A15731" s="86">
        <f t="shared" si="737"/>
        <v>46077</v>
      </c>
      <c r="B15731" s="270"/>
      <c r="C15731" s="272"/>
      <c r="D15731" s="273"/>
      <c r="E15731" s="89">
        <v>2.013888888888889E-2</v>
      </c>
      <c r="O15731">
        <v>1</v>
      </c>
      <c r="Q15731">
        <v>1</v>
      </c>
      <c r="Y15731">
        <f t="shared" si="735"/>
        <v>2</v>
      </c>
      <c r="Z15731" s="90" t="str">
        <f t="shared" si="736"/>
        <v>2026/02/24 00:29</v>
      </c>
    </row>
    <row r="15732" spans="1:26" ht="3.6" customHeight="1" x14ac:dyDescent="0.2">
      <c r="A15732" s="86">
        <f t="shared" si="737"/>
        <v>46077</v>
      </c>
      <c r="B15732" s="270"/>
      <c r="C15732" s="272"/>
      <c r="D15732" s="273"/>
      <c r="E15732" s="89">
        <v>2.361111111111111E-2</v>
      </c>
      <c r="O15732">
        <v>1</v>
      </c>
      <c r="Q15732">
        <v>1</v>
      </c>
      <c r="Y15732">
        <f t="shared" si="735"/>
        <v>2</v>
      </c>
      <c r="Z15732" s="90" t="str">
        <f t="shared" si="736"/>
        <v>2026/02/24 00:34</v>
      </c>
    </row>
    <row r="15733" spans="1:26" ht="3.6" customHeight="1" x14ac:dyDescent="0.2">
      <c r="A15733" s="86">
        <f t="shared" si="737"/>
        <v>46077</v>
      </c>
      <c r="B15733" s="270"/>
      <c r="C15733" s="272"/>
      <c r="D15733" s="273"/>
      <c r="E15733" s="89">
        <v>2.7083333333333334E-2</v>
      </c>
      <c r="O15733">
        <v>1</v>
      </c>
      <c r="Q15733">
        <v>1</v>
      </c>
      <c r="Y15733">
        <f t="shared" si="735"/>
        <v>2</v>
      </c>
      <c r="Z15733" s="90" t="str">
        <f t="shared" si="736"/>
        <v>2026/02/24 00:39</v>
      </c>
    </row>
    <row r="15734" spans="1:26" ht="3.6" customHeight="1" x14ac:dyDescent="0.2">
      <c r="A15734" s="86">
        <f t="shared" si="737"/>
        <v>46077</v>
      </c>
      <c r="B15734" s="270"/>
      <c r="C15734" s="272"/>
      <c r="D15734" s="273"/>
      <c r="E15734" s="89">
        <v>3.0555555555555555E-2</v>
      </c>
      <c r="O15734">
        <v>1</v>
      </c>
      <c r="Q15734">
        <v>1</v>
      </c>
      <c r="Y15734">
        <f t="shared" si="735"/>
        <v>2</v>
      </c>
      <c r="Z15734" s="90" t="str">
        <f t="shared" si="736"/>
        <v>2026/02/24 00:44</v>
      </c>
    </row>
    <row r="15735" spans="1:26" ht="3.6" customHeight="1" x14ac:dyDescent="0.2">
      <c r="A15735" s="86">
        <f t="shared" si="737"/>
        <v>46077</v>
      </c>
      <c r="B15735" s="270"/>
      <c r="C15735" s="272"/>
      <c r="D15735" s="273"/>
      <c r="E15735" s="89">
        <v>3.4027777777777775E-2</v>
      </c>
      <c r="O15735">
        <v>1</v>
      </c>
      <c r="Q15735">
        <v>1</v>
      </c>
      <c r="Y15735">
        <f t="shared" si="735"/>
        <v>2</v>
      </c>
      <c r="Z15735" s="90" t="str">
        <f t="shared" si="736"/>
        <v>2026/02/24 00:49</v>
      </c>
    </row>
    <row r="15736" spans="1:26" ht="3.6" customHeight="1" x14ac:dyDescent="0.2">
      <c r="A15736" s="86">
        <f t="shared" si="737"/>
        <v>46077</v>
      </c>
      <c r="B15736" s="270"/>
      <c r="C15736" s="272"/>
      <c r="D15736" s="273"/>
      <c r="E15736" s="89">
        <v>3.7499999999999999E-2</v>
      </c>
      <c r="O15736">
        <v>1</v>
      </c>
      <c r="Q15736">
        <v>1</v>
      </c>
      <c r="Y15736">
        <f t="shared" si="735"/>
        <v>2</v>
      </c>
      <c r="Z15736" s="90" t="str">
        <f t="shared" si="736"/>
        <v>2026/02/24 00:54</v>
      </c>
    </row>
    <row r="15737" spans="1:26" ht="3.6" customHeight="1" x14ac:dyDescent="0.2">
      <c r="A15737" s="86">
        <f t="shared" si="737"/>
        <v>46077</v>
      </c>
      <c r="B15737" s="270"/>
      <c r="C15737" s="272"/>
      <c r="D15737" s="273"/>
      <c r="E15737" s="89">
        <v>4.0972222222222222E-2</v>
      </c>
      <c r="O15737">
        <v>1</v>
      </c>
      <c r="Q15737">
        <v>1</v>
      </c>
      <c r="Y15737">
        <f t="shared" si="735"/>
        <v>2</v>
      </c>
      <c r="Z15737" s="90" t="str">
        <f t="shared" si="736"/>
        <v>2026/02/24 00:59</v>
      </c>
    </row>
    <row r="15738" spans="1:26" ht="3.6" customHeight="1" x14ac:dyDescent="0.2">
      <c r="A15738" s="86">
        <f t="shared" si="737"/>
        <v>46077</v>
      </c>
      <c r="B15738" s="270"/>
      <c r="C15738" s="272"/>
      <c r="D15738" s="273">
        <v>0.625</v>
      </c>
      <c r="E15738" s="89">
        <v>2.7777777777777779E-3</v>
      </c>
      <c r="O15738">
        <v>1</v>
      </c>
      <c r="Q15738">
        <v>1</v>
      </c>
      <c r="Y15738">
        <f t="shared" si="735"/>
        <v>2</v>
      </c>
      <c r="Z15738" s="90" t="str">
        <f t="shared" si="736"/>
        <v>2026/02/24 15:04</v>
      </c>
    </row>
    <row r="15739" spans="1:26" ht="3.6" customHeight="1" x14ac:dyDescent="0.2">
      <c r="A15739" s="86">
        <f t="shared" si="737"/>
        <v>46077</v>
      </c>
      <c r="B15739" s="270"/>
      <c r="C15739" s="272"/>
      <c r="D15739" s="273"/>
      <c r="E15739" s="89">
        <v>6.2499999999999995E-3</v>
      </c>
      <c r="O15739">
        <v>1</v>
      </c>
      <c r="Q15739">
        <v>1</v>
      </c>
      <c r="Y15739">
        <f t="shared" si="735"/>
        <v>2</v>
      </c>
      <c r="Z15739" s="90" t="str">
        <f t="shared" si="736"/>
        <v>2026/02/24 00:09</v>
      </c>
    </row>
    <row r="15740" spans="1:26" ht="3.6" customHeight="1" x14ac:dyDescent="0.2">
      <c r="A15740" s="86">
        <f t="shared" si="737"/>
        <v>46077</v>
      </c>
      <c r="B15740" s="270"/>
      <c r="C15740" s="272"/>
      <c r="D15740" s="273"/>
      <c r="E15740" s="89">
        <v>9.7222222222222224E-3</v>
      </c>
      <c r="O15740">
        <v>1</v>
      </c>
      <c r="Q15740">
        <v>1</v>
      </c>
      <c r="Y15740">
        <f t="shared" si="735"/>
        <v>2</v>
      </c>
      <c r="Z15740" s="90" t="str">
        <f t="shared" si="736"/>
        <v>2026/02/24 00:14</v>
      </c>
    </row>
    <row r="15741" spans="1:26" ht="3.6" customHeight="1" x14ac:dyDescent="0.2">
      <c r="A15741" s="86">
        <f t="shared" si="737"/>
        <v>46077</v>
      </c>
      <c r="B15741" s="270"/>
      <c r="C15741" s="272"/>
      <c r="D15741" s="273"/>
      <c r="E15741" s="89">
        <v>1.3194444444444444E-2</v>
      </c>
      <c r="O15741">
        <v>1</v>
      </c>
      <c r="Q15741">
        <v>1</v>
      </c>
      <c r="Y15741">
        <f t="shared" si="735"/>
        <v>2</v>
      </c>
      <c r="Z15741" s="90" t="str">
        <f t="shared" si="736"/>
        <v>2026/02/24 00:19</v>
      </c>
    </row>
    <row r="15742" spans="1:26" ht="3.6" customHeight="1" x14ac:dyDescent="0.2">
      <c r="A15742" s="86">
        <f t="shared" si="737"/>
        <v>46077</v>
      </c>
      <c r="B15742" s="270"/>
      <c r="C15742" s="272"/>
      <c r="D15742" s="273"/>
      <c r="E15742" s="89">
        <v>1.6666666666666666E-2</v>
      </c>
      <c r="O15742">
        <v>1</v>
      </c>
      <c r="Q15742">
        <v>1</v>
      </c>
      <c r="Y15742">
        <f t="shared" si="735"/>
        <v>2</v>
      </c>
      <c r="Z15742" s="90" t="str">
        <f t="shared" si="736"/>
        <v>2026/02/24 00:24</v>
      </c>
    </row>
    <row r="15743" spans="1:26" ht="3.6" customHeight="1" x14ac:dyDescent="0.2">
      <c r="A15743" s="86">
        <f t="shared" si="737"/>
        <v>46077</v>
      </c>
      <c r="B15743" s="270"/>
      <c r="C15743" s="272"/>
      <c r="D15743" s="273"/>
      <c r="E15743" s="89">
        <v>2.013888888888889E-2</v>
      </c>
      <c r="O15743">
        <v>1</v>
      </c>
      <c r="Q15743">
        <v>1</v>
      </c>
      <c r="Y15743">
        <f t="shared" si="735"/>
        <v>2</v>
      </c>
      <c r="Z15743" s="90" t="str">
        <f t="shared" si="736"/>
        <v>2026/02/24 00:29</v>
      </c>
    </row>
    <row r="15744" spans="1:26" ht="3.6" customHeight="1" x14ac:dyDescent="0.2">
      <c r="A15744" s="86">
        <f t="shared" si="737"/>
        <v>46077</v>
      </c>
      <c r="B15744" s="270"/>
      <c r="C15744" s="272"/>
      <c r="D15744" s="273"/>
      <c r="E15744" s="89">
        <v>2.361111111111111E-2</v>
      </c>
      <c r="O15744">
        <v>1</v>
      </c>
      <c r="Q15744">
        <v>1</v>
      </c>
      <c r="Y15744">
        <f t="shared" si="735"/>
        <v>2</v>
      </c>
      <c r="Z15744" s="90" t="str">
        <f t="shared" si="736"/>
        <v>2026/02/24 00:34</v>
      </c>
    </row>
    <row r="15745" spans="1:26" ht="3.6" customHeight="1" x14ac:dyDescent="0.2">
      <c r="A15745" s="86">
        <f t="shared" si="737"/>
        <v>46077</v>
      </c>
      <c r="B15745" s="270"/>
      <c r="C15745" s="272"/>
      <c r="D15745" s="273"/>
      <c r="E15745" s="89">
        <v>2.7083333333333334E-2</v>
      </c>
      <c r="O15745">
        <v>1</v>
      </c>
      <c r="Q15745">
        <v>1</v>
      </c>
      <c r="Y15745">
        <f t="shared" si="735"/>
        <v>2</v>
      </c>
      <c r="Z15745" s="90" t="str">
        <f t="shared" si="736"/>
        <v>2026/02/24 00:39</v>
      </c>
    </row>
    <row r="15746" spans="1:26" ht="3.6" customHeight="1" x14ac:dyDescent="0.2">
      <c r="A15746" s="86">
        <f t="shared" si="737"/>
        <v>46077</v>
      </c>
      <c r="B15746" s="270"/>
      <c r="C15746" s="272"/>
      <c r="D15746" s="273"/>
      <c r="E15746" s="89">
        <v>3.0555555555555555E-2</v>
      </c>
      <c r="O15746">
        <v>1</v>
      </c>
      <c r="Q15746">
        <v>1</v>
      </c>
      <c r="Y15746">
        <f t="shared" si="735"/>
        <v>2</v>
      </c>
      <c r="Z15746" s="90" t="str">
        <f t="shared" si="736"/>
        <v>2026/02/24 00:44</v>
      </c>
    </row>
    <row r="15747" spans="1:26" ht="3.6" customHeight="1" x14ac:dyDescent="0.2">
      <c r="A15747" s="86">
        <f t="shared" si="737"/>
        <v>46077</v>
      </c>
      <c r="B15747" s="270"/>
      <c r="C15747" s="272"/>
      <c r="D15747" s="273"/>
      <c r="E15747" s="89">
        <v>3.4027777777777775E-2</v>
      </c>
      <c r="O15747">
        <v>1</v>
      </c>
      <c r="Q15747">
        <v>1</v>
      </c>
      <c r="Y15747">
        <f t="shared" si="735"/>
        <v>2</v>
      </c>
      <c r="Z15747" s="90" t="str">
        <f t="shared" si="736"/>
        <v>2026/02/24 00:49</v>
      </c>
    </row>
    <row r="15748" spans="1:26" ht="3.6" customHeight="1" x14ac:dyDescent="0.2">
      <c r="A15748" s="86">
        <f t="shared" si="737"/>
        <v>46077</v>
      </c>
      <c r="B15748" s="270"/>
      <c r="C15748" s="272"/>
      <c r="D15748" s="273"/>
      <c r="E15748" s="89">
        <v>3.7499999999999999E-2</v>
      </c>
      <c r="O15748">
        <v>1</v>
      </c>
      <c r="Q15748">
        <v>1</v>
      </c>
      <c r="Y15748">
        <f t="shared" si="735"/>
        <v>2</v>
      </c>
      <c r="Z15748" s="90" t="str">
        <f t="shared" si="736"/>
        <v>2026/02/24 00:54</v>
      </c>
    </row>
    <row r="15749" spans="1:26" ht="3.6" customHeight="1" x14ac:dyDescent="0.2">
      <c r="A15749" s="86">
        <f t="shared" si="737"/>
        <v>46077</v>
      </c>
      <c r="B15749" s="270"/>
      <c r="C15749" s="272"/>
      <c r="D15749" s="273"/>
      <c r="E15749" s="89">
        <v>4.0972222222222222E-2</v>
      </c>
      <c r="O15749">
        <v>1</v>
      </c>
      <c r="Q15749">
        <v>1</v>
      </c>
      <c r="Y15749">
        <f t="shared" si="735"/>
        <v>2</v>
      </c>
      <c r="Z15749" s="90" t="str">
        <f t="shared" si="736"/>
        <v>2026/02/24 00:59</v>
      </c>
    </row>
    <row r="15750" spans="1:26" ht="3.6" customHeight="1" x14ac:dyDescent="0.2">
      <c r="A15750" s="86">
        <f t="shared" si="737"/>
        <v>46077</v>
      </c>
      <c r="B15750" s="270"/>
      <c r="C15750" s="272"/>
      <c r="D15750" s="273">
        <v>0.66666666666666663</v>
      </c>
      <c r="E15750" s="89">
        <v>2.7777777777777779E-3</v>
      </c>
      <c r="O15750">
        <v>1</v>
      </c>
      <c r="Q15750">
        <v>1</v>
      </c>
      <c r="Y15750">
        <f t="shared" si="735"/>
        <v>2</v>
      </c>
      <c r="Z15750" s="90" t="str">
        <f t="shared" si="736"/>
        <v>2026/02/24 16:04</v>
      </c>
    </row>
    <row r="15751" spans="1:26" ht="3.6" customHeight="1" x14ac:dyDescent="0.2">
      <c r="A15751" s="86">
        <f t="shared" si="737"/>
        <v>46077</v>
      </c>
      <c r="B15751" s="270"/>
      <c r="C15751" s="272"/>
      <c r="D15751" s="273"/>
      <c r="E15751" s="89">
        <v>6.2499999999999995E-3</v>
      </c>
      <c r="O15751">
        <v>1</v>
      </c>
      <c r="Q15751">
        <v>1</v>
      </c>
      <c r="Y15751">
        <f t="shared" ref="Y15751:Y15814" si="738">COUNTA(F15751:X15751)</f>
        <v>2</v>
      </c>
      <c r="Z15751" s="90" t="str">
        <f t="shared" ref="Z15751:Z15814" si="739">TEXT(A15751,"yyyy/mm/dd")&amp; " " &amp;TEXT(D15751+E15751,"hh:mm")</f>
        <v>2026/02/24 00:09</v>
      </c>
    </row>
    <row r="15752" spans="1:26" ht="3.6" customHeight="1" x14ac:dyDescent="0.2">
      <c r="A15752" s="86">
        <f t="shared" ref="A15752:A15815" si="740">IF(B15752&lt;&gt;"",B15752,A15751)</f>
        <v>46077</v>
      </c>
      <c r="B15752" s="270"/>
      <c r="C15752" s="272"/>
      <c r="D15752" s="273"/>
      <c r="E15752" s="89">
        <v>9.7222222222222224E-3</v>
      </c>
      <c r="O15752">
        <v>1</v>
      </c>
      <c r="Q15752">
        <v>1</v>
      </c>
      <c r="Y15752">
        <f t="shared" si="738"/>
        <v>2</v>
      </c>
      <c r="Z15752" s="90" t="str">
        <f t="shared" si="739"/>
        <v>2026/02/24 00:14</v>
      </c>
    </row>
    <row r="15753" spans="1:26" ht="3.6" customHeight="1" x14ac:dyDescent="0.2">
      <c r="A15753" s="86">
        <f t="shared" si="740"/>
        <v>46077</v>
      </c>
      <c r="B15753" s="270"/>
      <c r="C15753" s="272"/>
      <c r="D15753" s="273"/>
      <c r="E15753" s="89">
        <v>1.3194444444444444E-2</v>
      </c>
      <c r="O15753">
        <v>1</v>
      </c>
      <c r="Q15753">
        <v>1</v>
      </c>
      <c r="Y15753">
        <f t="shared" si="738"/>
        <v>2</v>
      </c>
      <c r="Z15753" s="90" t="str">
        <f t="shared" si="739"/>
        <v>2026/02/24 00:19</v>
      </c>
    </row>
    <row r="15754" spans="1:26" ht="3.6" customHeight="1" x14ac:dyDescent="0.2">
      <c r="A15754" s="86">
        <f t="shared" si="740"/>
        <v>46077</v>
      </c>
      <c r="B15754" s="270"/>
      <c r="C15754" s="272"/>
      <c r="D15754" s="273"/>
      <c r="E15754" s="89">
        <v>1.6666666666666666E-2</v>
      </c>
      <c r="O15754">
        <v>1</v>
      </c>
      <c r="Q15754">
        <v>1</v>
      </c>
      <c r="Y15754">
        <f t="shared" si="738"/>
        <v>2</v>
      </c>
      <c r="Z15754" s="90" t="str">
        <f t="shared" si="739"/>
        <v>2026/02/24 00:24</v>
      </c>
    </row>
    <row r="15755" spans="1:26" ht="3.6" customHeight="1" x14ac:dyDescent="0.2">
      <c r="A15755" s="86">
        <f t="shared" si="740"/>
        <v>46077</v>
      </c>
      <c r="B15755" s="270"/>
      <c r="C15755" s="272"/>
      <c r="D15755" s="273"/>
      <c r="E15755" s="89">
        <v>2.013888888888889E-2</v>
      </c>
      <c r="O15755">
        <v>1</v>
      </c>
      <c r="Q15755">
        <v>1</v>
      </c>
      <c r="Y15755">
        <f t="shared" si="738"/>
        <v>2</v>
      </c>
      <c r="Z15755" s="90" t="str">
        <f t="shared" si="739"/>
        <v>2026/02/24 00:29</v>
      </c>
    </row>
    <row r="15756" spans="1:26" ht="3.6" customHeight="1" x14ac:dyDescent="0.2">
      <c r="A15756" s="86">
        <f t="shared" si="740"/>
        <v>46077</v>
      </c>
      <c r="B15756" s="270"/>
      <c r="C15756" s="272"/>
      <c r="D15756" s="273"/>
      <c r="E15756" s="89">
        <v>2.361111111111111E-2</v>
      </c>
      <c r="O15756">
        <v>1</v>
      </c>
      <c r="Q15756">
        <v>1</v>
      </c>
      <c r="Y15756">
        <f t="shared" si="738"/>
        <v>2</v>
      </c>
      <c r="Z15756" s="90" t="str">
        <f t="shared" si="739"/>
        <v>2026/02/24 00:34</v>
      </c>
    </row>
    <row r="15757" spans="1:26" ht="3.6" customHeight="1" x14ac:dyDescent="0.2">
      <c r="A15757" s="86">
        <f t="shared" si="740"/>
        <v>46077</v>
      </c>
      <c r="B15757" s="270"/>
      <c r="C15757" s="272"/>
      <c r="D15757" s="273"/>
      <c r="E15757" s="89">
        <v>2.7083333333333334E-2</v>
      </c>
      <c r="O15757">
        <v>1</v>
      </c>
      <c r="Q15757">
        <v>1</v>
      </c>
      <c r="Y15757">
        <f t="shared" si="738"/>
        <v>2</v>
      </c>
      <c r="Z15757" s="90" t="str">
        <f t="shared" si="739"/>
        <v>2026/02/24 00:39</v>
      </c>
    </row>
    <row r="15758" spans="1:26" ht="3.6" customHeight="1" x14ac:dyDescent="0.2">
      <c r="A15758" s="86">
        <f t="shared" si="740"/>
        <v>46077</v>
      </c>
      <c r="B15758" s="270"/>
      <c r="C15758" s="272"/>
      <c r="D15758" s="273"/>
      <c r="E15758" s="89">
        <v>3.0555555555555555E-2</v>
      </c>
      <c r="O15758">
        <v>1</v>
      </c>
      <c r="Q15758">
        <v>1</v>
      </c>
      <c r="Y15758">
        <f t="shared" si="738"/>
        <v>2</v>
      </c>
      <c r="Z15758" s="90" t="str">
        <f t="shared" si="739"/>
        <v>2026/02/24 00:44</v>
      </c>
    </row>
    <row r="15759" spans="1:26" ht="3.6" customHeight="1" x14ac:dyDescent="0.2">
      <c r="A15759" s="86">
        <f t="shared" si="740"/>
        <v>46077</v>
      </c>
      <c r="B15759" s="270"/>
      <c r="C15759" s="272"/>
      <c r="D15759" s="273"/>
      <c r="E15759" s="89">
        <v>3.4027777777777775E-2</v>
      </c>
      <c r="O15759">
        <v>1</v>
      </c>
      <c r="Q15759">
        <v>1</v>
      </c>
      <c r="Y15759">
        <f t="shared" si="738"/>
        <v>2</v>
      </c>
      <c r="Z15759" s="90" t="str">
        <f t="shared" si="739"/>
        <v>2026/02/24 00:49</v>
      </c>
    </row>
    <row r="15760" spans="1:26" ht="3.6" customHeight="1" x14ac:dyDescent="0.2">
      <c r="A15760" s="86">
        <f t="shared" si="740"/>
        <v>46077</v>
      </c>
      <c r="B15760" s="270"/>
      <c r="C15760" s="272"/>
      <c r="D15760" s="273"/>
      <c r="E15760" s="89">
        <v>3.7499999999999999E-2</v>
      </c>
      <c r="O15760">
        <v>1</v>
      </c>
      <c r="Q15760">
        <v>1</v>
      </c>
      <c r="Y15760">
        <f t="shared" si="738"/>
        <v>2</v>
      </c>
      <c r="Z15760" s="90" t="str">
        <f t="shared" si="739"/>
        <v>2026/02/24 00:54</v>
      </c>
    </row>
    <row r="15761" spans="1:26" ht="3.6" customHeight="1" x14ac:dyDescent="0.2">
      <c r="A15761" s="86">
        <f t="shared" si="740"/>
        <v>46077</v>
      </c>
      <c r="B15761" s="270"/>
      <c r="C15761" s="272"/>
      <c r="D15761" s="273"/>
      <c r="E15761" s="89">
        <v>4.0972222222222222E-2</v>
      </c>
      <c r="O15761">
        <v>1</v>
      </c>
      <c r="Q15761">
        <v>1</v>
      </c>
      <c r="Y15761">
        <f t="shared" si="738"/>
        <v>2</v>
      </c>
      <c r="Z15761" s="90" t="str">
        <f t="shared" si="739"/>
        <v>2026/02/24 00:59</v>
      </c>
    </row>
    <row r="15762" spans="1:26" ht="3.6" customHeight="1" x14ac:dyDescent="0.2">
      <c r="A15762" s="86">
        <f t="shared" si="740"/>
        <v>46077</v>
      </c>
      <c r="B15762" s="270"/>
      <c r="C15762" s="272"/>
      <c r="D15762" s="273">
        <v>0.70833333333333337</v>
      </c>
      <c r="E15762" s="89">
        <v>2.7777777777777779E-3</v>
      </c>
      <c r="O15762">
        <v>1</v>
      </c>
      <c r="Q15762">
        <v>1</v>
      </c>
      <c r="Y15762">
        <f t="shared" si="738"/>
        <v>2</v>
      </c>
      <c r="Z15762" s="90" t="str">
        <f t="shared" si="739"/>
        <v>2026/02/24 17:04</v>
      </c>
    </row>
    <row r="15763" spans="1:26" ht="3.6" customHeight="1" x14ac:dyDescent="0.2">
      <c r="A15763" s="86">
        <f t="shared" si="740"/>
        <v>46077</v>
      </c>
      <c r="B15763" s="270"/>
      <c r="C15763" s="272"/>
      <c r="D15763" s="273"/>
      <c r="E15763" s="89">
        <v>6.2499999999999995E-3</v>
      </c>
      <c r="O15763">
        <v>1</v>
      </c>
      <c r="Q15763">
        <v>1</v>
      </c>
      <c r="Y15763">
        <f t="shared" si="738"/>
        <v>2</v>
      </c>
      <c r="Z15763" s="90" t="str">
        <f t="shared" si="739"/>
        <v>2026/02/24 00:09</v>
      </c>
    </row>
    <row r="15764" spans="1:26" ht="3.6" customHeight="1" x14ac:dyDescent="0.2">
      <c r="A15764" s="86">
        <f t="shared" si="740"/>
        <v>46077</v>
      </c>
      <c r="B15764" s="270"/>
      <c r="C15764" s="272"/>
      <c r="D15764" s="273"/>
      <c r="E15764" s="89">
        <v>9.7222222222222224E-3</v>
      </c>
      <c r="O15764">
        <v>1</v>
      </c>
      <c r="Q15764">
        <v>1</v>
      </c>
      <c r="Y15764">
        <f t="shared" si="738"/>
        <v>2</v>
      </c>
      <c r="Z15764" s="90" t="str">
        <f t="shared" si="739"/>
        <v>2026/02/24 00:14</v>
      </c>
    </row>
    <row r="15765" spans="1:26" ht="3.6" customHeight="1" x14ac:dyDescent="0.2">
      <c r="A15765" s="86">
        <f t="shared" si="740"/>
        <v>46077</v>
      </c>
      <c r="B15765" s="270"/>
      <c r="C15765" s="272"/>
      <c r="D15765" s="273"/>
      <c r="E15765" s="89">
        <v>1.3194444444444444E-2</v>
      </c>
      <c r="O15765">
        <v>1</v>
      </c>
      <c r="Q15765">
        <v>1</v>
      </c>
      <c r="Y15765">
        <f t="shared" si="738"/>
        <v>2</v>
      </c>
      <c r="Z15765" s="90" t="str">
        <f t="shared" si="739"/>
        <v>2026/02/24 00:19</v>
      </c>
    </row>
    <row r="15766" spans="1:26" ht="3.6" customHeight="1" x14ac:dyDescent="0.2">
      <c r="A15766" s="86">
        <f t="shared" si="740"/>
        <v>46077</v>
      </c>
      <c r="B15766" s="270"/>
      <c r="C15766" s="272"/>
      <c r="D15766" s="273"/>
      <c r="E15766" s="89">
        <v>1.6666666666666666E-2</v>
      </c>
      <c r="O15766">
        <v>1</v>
      </c>
      <c r="Q15766">
        <v>1</v>
      </c>
      <c r="Y15766">
        <f t="shared" si="738"/>
        <v>2</v>
      </c>
      <c r="Z15766" s="90" t="str">
        <f t="shared" si="739"/>
        <v>2026/02/24 00:24</v>
      </c>
    </row>
    <row r="15767" spans="1:26" ht="3.6" customHeight="1" x14ac:dyDescent="0.2">
      <c r="A15767" s="86">
        <f t="shared" si="740"/>
        <v>46077</v>
      </c>
      <c r="B15767" s="270"/>
      <c r="C15767" s="272"/>
      <c r="D15767" s="273"/>
      <c r="E15767" s="89">
        <v>2.013888888888889E-2</v>
      </c>
      <c r="O15767">
        <v>1</v>
      </c>
      <c r="Q15767">
        <v>1</v>
      </c>
      <c r="Y15767">
        <f t="shared" si="738"/>
        <v>2</v>
      </c>
      <c r="Z15767" s="90" t="str">
        <f t="shared" si="739"/>
        <v>2026/02/24 00:29</v>
      </c>
    </row>
    <row r="15768" spans="1:26" ht="3.6" customHeight="1" x14ac:dyDescent="0.2">
      <c r="A15768" s="86">
        <f t="shared" si="740"/>
        <v>46077</v>
      </c>
      <c r="B15768" s="270"/>
      <c r="C15768" s="272"/>
      <c r="D15768" s="273"/>
      <c r="E15768" s="89">
        <v>2.361111111111111E-2</v>
      </c>
      <c r="O15768">
        <v>1</v>
      </c>
      <c r="Q15768">
        <v>1</v>
      </c>
      <c r="Y15768">
        <f t="shared" si="738"/>
        <v>2</v>
      </c>
      <c r="Z15768" s="90" t="str">
        <f t="shared" si="739"/>
        <v>2026/02/24 00:34</v>
      </c>
    </row>
    <row r="15769" spans="1:26" ht="3.6" customHeight="1" x14ac:dyDescent="0.2">
      <c r="A15769" s="86">
        <f t="shared" si="740"/>
        <v>46077</v>
      </c>
      <c r="B15769" s="270"/>
      <c r="C15769" s="272"/>
      <c r="D15769" s="273"/>
      <c r="E15769" s="89">
        <v>2.7083333333333334E-2</v>
      </c>
      <c r="O15769">
        <v>1</v>
      </c>
      <c r="Q15769">
        <v>1</v>
      </c>
      <c r="Y15769">
        <f t="shared" si="738"/>
        <v>2</v>
      </c>
      <c r="Z15769" s="90" t="str">
        <f t="shared" si="739"/>
        <v>2026/02/24 00:39</v>
      </c>
    </row>
    <row r="15770" spans="1:26" ht="3.6" customHeight="1" x14ac:dyDescent="0.2">
      <c r="A15770" s="86">
        <f t="shared" si="740"/>
        <v>46077</v>
      </c>
      <c r="B15770" s="270"/>
      <c r="C15770" s="272"/>
      <c r="D15770" s="273"/>
      <c r="E15770" s="89">
        <v>3.0555555555555555E-2</v>
      </c>
      <c r="O15770">
        <v>1</v>
      </c>
      <c r="Q15770">
        <v>1</v>
      </c>
      <c r="Y15770">
        <f t="shared" si="738"/>
        <v>2</v>
      </c>
      <c r="Z15770" s="90" t="str">
        <f t="shared" si="739"/>
        <v>2026/02/24 00:44</v>
      </c>
    </row>
    <row r="15771" spans="1:26" ht="3.6" customHeight="1" x14ac:dyDescent="0.2">
      <c r="A15771" s="86">
        <f t="shared" si="740"/>
        <v>46077</v>
      </c>
      <c r="B15771" s="270"/>
      <c r="C15771" s="272"/>
      <c r="D15771" s="273"/>
      <c r="E15771" s="89">
        <v>3.4027777777777775E-2</v>
      </c>
      <c r="O15771">
        <v>1</v>
      </c>
      <c r="Q15771">
        <v>1</v>
      </c>
      <c r="Y15771">
        <f t="shared" si="738"/>
        <v>2</v>
      </c>
      <c r="Z15771" s="90" t="str">
        <f t="shared" si="739"/>
        <v>2026/02/24 00:49</v>
      </c>
    </row>
    <row r="15772" spans="1:26" ht="3.6" customHeight="1" x14ac:dyDescent="0.2">
      <c r="A15772" s="86">
        <f t="shared" si="740"/>
        <v>46077</v>
      </c>
      <c r="B15772" s="270"/>
      <c r="C15772" s="272"/>
      <c r="D15772" s="273"/>
      <c r="E15772" s="89">
        <v>3.7499999999999999E-2</v>
      </c>
      <c r="O15772">
        <v>1</v>
      </c>
      <c r="Q15772">
        <v>1</v>
      </c>
      <c r="Y15772">
        <f t="shared" si="738"/>
        <v>2</v>
      </c>
      <c r="Z15772" s="90" t="str">
        <f t="shared" si="739"/>
        <v>2026/02/24 00:54</v>
      </c>
    </row>
    <row r="15773" spans="1:26" ht="3.6" customHeight="1" x14ac:dyDescent="0.2">
      <c r="A15773" s="86">
        <f t="shared" si="740"/>
        <v>46077</v>
      </c>
      <c r="B15773" s="270"/>
      <c r="C15773" s="272"/>
      <c r="D15773" s="273"/>
      <c r="E15773" s="89">
        <v>4.0972222222222222E-2</v>
      </c>
      <c r="O15773">
        <v>1</v>
      </c>
      <c r="Q15773">
        <v>1</v>
      </c>
      <c r="Y15773">
        <f t="shared" si="738"/>
        <v>2</v>
      </c>
      <c r="Z15773" s="90" t="str">
        <f t="shared" si="739"/>
        <v>2026/02/24 00:59</v>
      </c>
    </row>
    <row r="15774" spans="1:26" ht="3.6" customHeight="1" x14ac:dyDescent="0.2">
      <c r="A15774" s="86">
        <f t="shared" si="740"/>
        <v>46077</v>
      </c>
      <c r="B15774" s="270"/>
      <c r="C15774" s="272"/>
      <c r="D15774" s="273">
        <v>0.75</v>
      </c>
      <c r="E15774" s="89">
        <v>2.7777777777777779E-3</v>
      </c>
      <c r="O15774">
        <v>1</v>
      </c>
      <c r="Q15774">
        <v>1</v>
      </c>
      <c r="Y15774">
        <f t="shared" si="738"/>
        <v>2</v>
      </c>
      <c r="Z15774" s="90" t="str">
        <f t="shared" si="739"/>
        <v>2026/02/24 18:04</v>
      </c>
    </row>
    <row r="15775" spans="1:26" ht="3.6" customHeight="1" x14ac:dyDescent="0.2">
      <c r="A15775" s="86">
        <f t="shared" si="740"/>
        <v>46077</v>
      </c>
      <c r="B15775" s="270"/>
      <c r="C15775" s="272"/>
      <c r="D15775" s="273"/>
      <c r="E15775" s="89">
        <v>6.2499999999999995E-3</v>
      </c>
      <c r="O15775">
        <v>1</v>
      </c>
      <c r="Q15775">
        <v>1</v>
      </c>
      <c r="Y15775">
        <f t="shared" si="738"/>
        <v>2</v>
      </c>
      <c r="Z15775" s="90" t="str">
        <f t="shared" si="739"/>
        <v>2026/02/24 00:09</v>
      </c>
    </row>
    <row r="15776" spans="1:26" ht="3.6" customHeight="1" x14ac:dyDescent="0.2">
      <c r="A15776" s="86">
        <f t="shared" si="740"/>
        <v>46077</v>
      </c>
      <c r="B15776" s="270"/>
      <c r="C15776" s="272"/>
      <c r="D15776" s="273"/>
      <c r="E15776" s="89">
        <v>9.7222222222222224E-3</v>
      </c>
      <c r="O15776">
        <v>1</v>
      </c>
      <c r="Q15776">
        <v>1</v>
      </c>
      <c r="Y15776">
        <f t="shared" si="738"/>
        <v>2</v>
      </c>
      <c r="Z15776" s="90" t="str">
        <f t="shared" si="739"/>
        <v>2026/02/24 00:14</v>
      </c>
    </row>
    <row r="15777" spans="1:26" ht="3.6" customHeight="1" x14ac:dyDescent="0.2">
      <c r="A15777" s="86">
        <f t="shared" si="740"/>
        <v>46077</v>
      </c>
      <c r="B15777" s="270"/>
      <c r="C15777" s="272"/>
      <c r="D15777" s="273"/>
      <c r="E15777" s="89">
        <v>1.3194444444444444E-2</v>
      </c>
      <c r="O15777">
        <v>1</v>
      </c>
      <c r="Q15777">
        <v>1</v>
      </c>
      <c r="Y15777">
        <f t="shared" si="738"/>
        <v>2</v>
      </c>
      <c r="Z15777" s="90" t="str">
        <f t="shared" si="739"/>
        <v>2026/02/24 00:19</v>
      </c>
    </row>
    <row r="15778" spans="1:26" ht="3.6" customHeight="1" x14ac:dyDescent="0.2">
      <c r="A15778" s="86">
        <f t="shared" si="740"/>
        <v>46077</v>
      </c>
      <c r="B15778" s="270"/>
      <c r="C15778" s="272"/>
      <c r="D15778" s="273"/>
      <c r="E15778" s="89">
        <v>1.6666666666666666E-2</v>
      </c>
      <c r="O15778">
        <v>1</v>
      </c>
      <c r="Q15778">
        <v>1</v>
      </c>
      <c r="Y15778">
        <f t="shared" si="738"/>
        <v>2</v>
      </c>
      <c r="Z15778" s="90" t="str">
        <f t="shared" si="739"/>
        <v>2026/02/24 00:24</v>
      </c>
    </row>
    <row r="15779" spans="1:26" ht="3.6" customHeight="1" x14ac:dyDescent="0.2">
      <c r="A15779" s="86">
        <f t="shared" si="740"/>
        <v>46077</v>
      </c>
      <c r="B15779" s="270"/>
      <c r="C15779" s="272"/>
      <c r="D15779" s="273"/>
      <c r="E15779" s="89">
        <v>2.013888888888889E-2</v>
      </c>
      <c r="O15779">
        <v>1</v>
      </c>
      <c r="Q15779">
        <v>1</v>
      </c>
      <c r="Y15779">
        <f t="shared" si="738"/>
        <v>2</v>
      </c>
      <c r="Z15779" s="90" t="str">
        <f t="shared" si="739"/>
        <v>2026/02/24 00:29</v>
      </c>
    </row>
    <row r="15780" spans="1:26" ht="3.6" customHeight="1" x14ac:dyDescent="0.2">
      <c r="A15780" s="86">
        <f t="shared" si="740"/>
        <v>46077</v>
      </c>
      <c r="B15780" s="270"/>
      <c r="C15780" s="272"/>
      <c r="D15780" s="273"/>
      <c r="E15780" s="89">
        <v>2.361111111111111E-2</v>
      </c>
      <c r="O15780">
        <v>1</v>
      </c>
      <c r="Q15780">
        <v>1</v>
      </c>
      <c r="Y15780">
        <f t="shared" si="738"/>
        <v>2</v>
      </c>
      <c r="Z15780" s="90" t="str">
        <f t="shared" si="739"/>
        <v>2026/02/24 00:34</v>
      </c>
    </row>
    <row r="15781" spans="1:26" ht="3.6" customHeight="1" x14ac:dyDescent="0.2">
      <c r="A15781" s="86">
        <f t="shared" si="740"/>
        <v>46077</v>
      </c>
      <c r="B15781" s="270"/>
      <c r="C15781" s="272"/>
      <c r="D15781" s="273"/>
      <c r="E15781" s="89">
        <v>2.7083333333333334E-2</v>
      </c>
      <c r="O15781">
        <v>1</v>
      </c>
      <c r="Q15781">
        <v>1</v>
      </c>
      <c r="Y15781">
        <f t="shared" si="738"/>
        <v>2</v>
      </c>
      <c r="Z15781" s="90" t="str">
        <f t="shared" si="739"/>
        <v>2026/02/24 00:39</v>
      </c>
    </row>
    <row r="15782" spans="1:26" ht="3.6" customHeight="1" x14ac:dyDescent="0.2">
      <c r="A15782" s="86">
        <f t="shared" si="740"/>
        <v>46077</v>
      </c>
      <c r="B15782" s="270"/>
      <c r="C15782" s="272"/>
      <c r="D15782" s="273"/>
      <c r="E15782" s="89">
        <v>3.0555555555555555E-2</v>
      </c>
      <c r="O15782">
        <v>1</v>
      </c>
      <c r="Q15782">
        <v>1</v>
      </c>
      <c r="Y15782">
        <f t="shared" si="738"/>
        <v>2</v>
      </c>
      <c r="Z15782" s="90" t="str">
        <f t="shared" si="739"/>
        <v>2026/02/24 00:44</v>
      </c>
    </row>
    <row r="15783" spans="1:26" ht="3.6" customHeight="1" x14ac:dyDescent="0.2">
      <c r="A15783" s="86">
        <f t="shared" si="740"/>
        <v>46077</v>
      </c>
      <c r="B15783" s="270"/>
      <c r="C15783" s="272"/>
      <c r="D15783" s="273"/>
      <c r="E15783" s="89">
        <v>3.4027777777777775E-2</v>
      </c>
      <c r="O15783">
        <v>1</v>
      </c>
      <c r="Q15783">
        <v>1</v>
      </c>
      <c r="Y15783">
        <f t="shared" si="738"/>
        <v>2</v>
      </c>
      <c r="Z15783" s="90" t="str">
        <f t="shared" si="739"/>
        <v>2026/02/24 00:49</v>
      </c>
    </row>
    <row r="15784" spans="1:26" ht="3.6" customHeight="1" x14ac:dyDescent="0.2">
      <c r="A15784" s="86">
        <f t="shared" si="740"/>
        <v>46077</v>
      </c>
      <c r="B15784" s="270"/>
      <c r="C15784" s="272"/>
      <c r="D15784" s="273"/>
      <c r="E15784" s="89">
        <v>3.7499999999999999E-2</v>
      </c>
      <c r="O15784">
        <v>1</v>
      </c>
      <c r="Q15784">
        <v>1</v>
      </c>
      <c r="Y15784">
        <f t="shared" si="738"/>
        <v>2</v>
      </c>
      <c r="Z15784" s="90" t="str">
        <f t="shared" si="739"/>
        <v>2026/02/24 00:54</v>
      </c>
    </row>
    <row r="15785" spans="1:26" ht="3.6" customHeight="1" x14ac:dyDescent="0.2">
      <c r="A15785" s="86">
        <f t="shared" si="740"/>
        <v>46077</v>
      </c>
      <c r="B15785" s="270"/>
      <c r="C15785" s="272"/>
      <c r="D15785" s="273"/>
      <c r="E15785" s="89">
        <v>4.0972222222222222E-2</v>
      </c>
      <c r="O15785">
        <v>1</v>
      </c>
      <c r="Q15785">
        <v>1</v>
      </c>
      <c r="Y15785">
        <f t="shared" si="738"/>
        <v>2</v>
      </c>
      <c r="Z15785" s="90" t="str">
        <f t="shared" si="739"/>
        <v>2026/02/24 00:59</v>
      </c>
    </row>
    <row r="15786" spans="1:26" ht="3.6" customHeight="1" x14ac:dyDescent="0.2">
      <c r="A15786" s="86">
        <f t="shared" si="740"/>
        <v>46077</v>
      </c>
      <c r="B15786" s="270"/>
      <c r="C15786" s="272"/>
      <c r="D15786" s="273">
        <v>0.79166666666666663</v>
      </c>
      <c r="E15786" s="89">
        <v>2.7777777777777779E-3</v>
      </c>
      <c r="O15786">
        <v>1</v>
      </c>
      <c r="Q15786">
        <v>1</v>
      </c>
      <c r="Y15786">
        <f t="shared" si="738"/>
        <v>2</v>
      </c>
      <c r="Z15786" s="90" t="str">
        <f t="shared" si="739"/>
        <v>2026/02/24 19:04</v>
      </c>
    </row>
    <row r="15787" spans="1:26" ht="3.6" customHeight="1" x14ac:dyDescent="0.2">
      <c r="A15787" s="86">
        <f t="shared" si="740"/>
        <v>46077</v>
      </c>
      <c r="B15787" s="270"/>
      <c r="C15787" s="272"/>
      <c r="D15787" s="273"/>
      <c r="E15787" s="89">
        <v>6.2499999999999995E-3</v>
      </c>
      <c r="O15787">
        <v>1</v>
      </c>
      <c r="Q15787">
        <v>1</v>
      </c>
      <c r="Y15787">
        <f t="shared" si="738"/>
        <v>2</v>
      </c>
      <c r="Z15787" s="90" t="str">
        <f t="shared" si="739"/>
        <v>2026/02/24 00:09</v>
      </c>
    </row>
    <row r="15788" spans="1:26" ht="3.6" customHeight="1" x14ac:dyDescent="0.2">
      <c r="A15788" s="86">
        <f t="shared" si="740"/>
        <v>46077</v>
      </c>
      <c r="B15788" s="270"/>
      <c r="C15788" s="272"/>
      <c r="D15788" s="273"/>
      <c r="E15788" s="89">
        <v>9.7222222222222224E-3</v>
      </c>
      <c r="O15788">
        <v>1</v>
      </c>
      <c r="Q15788">
        <v>1</v>
      </c>
      <c r="Y15788">
        <f t="shared" si="738"/>
        <v>2</v>
      </c>
      <c r="Z15788" s="90" t="str">
        <f t="shared" si="739"/>
        <v>2026/02/24 00:14</v>
      </c>
    </row>
    <row r="15789" spans="1:26" ht="3.6" customHeight="1" x14ac:dyDescent="0.2">
      <c r="A15789" s="86">
        <f t="shared" si="740"/>
        <v>46077</v>
      </c>
      <c r="B15789" s="270"/>
      <c r="C15789" s="272"/>
      <c r="D15789" s="273"/>
      <c r="E15789" s="89">
        <v>1.3194444444444444E-2</v>
      </c>
      <c r="O15789">
        <v>1</v>
      </c>
      <c r="Q15789">
        <v>1</v>
      </c>
      <c r="Y15789">
        <f t="shared" si="738"/>
        <v>2</v>
      </c>
      <c r="Z15789" s="90" t="str">
        <f t="shared" si="739"/>
        <v>2026/02/24 00:19</v>
      </c>
    </row>
    <row r="15790" spans="1:26" ht="3.6" customHeight="1" x14ac:dyDescent="0.2">
      <c r="A15790" s="86">
        <f t="shared" si="740"/>
        <v>46077</v>
      </c>
      <c r="B15790" s="270"/>
      <c r="C15790" s="272"/>
      <c r="D15790" s="273"/>
      <c r="E15790" s="89">
        <v>1.6666666666666666E-2</v>
      </c>
      <c r="O15790">
        <v>1</v>
      </c>
      <c r="Q15790">
        <v>1</v>
      </c>
      <c r="Y15790">
        <f t="shared" si="738"/>
        <v>2</v>
      </c>
      <c r="Z15790" s="90" t="str">
        <f t="shared" si="739"/>
        <v>2026/02/24 00:24</v>
      </c>
    </row>
    <row r="15791" spans="1:26" ht="3.6" customHeight="1" x14ac:dyDescent="0.2">
      <c r="A15791" s="86">
        <f t="shared" si="740"/>
        <v>46077</v>
      </c>
      <c r="B15791" s="270"/>
      <c r="C15791" s="272"/>
      <c r="D15791" s="273"/>
      <c r="E15791" s="89">
        <v>2.013888888888889E-2</v>
      </c>
      <c r="O15791">
        <v>1</v>
      </c>
      <c r="Q15791">
        <v>1</v>
      </c>
      <c r="Y15791">
        <f t="shared" si="738"/>
        <v>2</v>
      </c>
      <c r="Z15791" s="90" t="str">
        <f t="shared" si="739"/>
        <v>2026/02/24 00:29</v>
      </c>
    </row>
    <row r="15792" spans="1:26" ht="3.6" customHeight="1" x14ac:dyDescent="0.2">
      <c r="A15792" s="86">
        <f t="shared" si="740"/>
        <v>46077</v>
      </c>
      <c r="B15792" s="270"/>
      <c r="C15792" s="272"/>
      <c r="D15792" s="273"/>
      <c r="E15792" s="89">
        <v>2.361111111111111E-2</v>
      </c>
      <c r="O15792">
        <v>1</v>
      </c>
      <c r="Q15792">
        <v>1</v>
      </c>
      <c r="Y15792">
        <f t="shared" si="738"/>
        <v>2</v>
      </c>
      <c r="Z15792" s="90" t="str">
        <f t="shared" si="739"/>
        <v>2026/02/24 00:34</v>
      </c>
    </row>
    <row r="15793" spans="1:26" ht="3.6" customHeight="1" x14ac:dyDescent="0.2">
      <c r="A15793" s="86">
        <f t="shared" si="740"/>
        <v>46077</v>
      </c>
      <c r="B15793" s="270"/>
      <c r="C15793" s="272"/>
      <c r="D15793" s="273"/>
      <c r="E15793" s="89">
        <v>2.7083333333333334E-2</v>
      </c>
      <c r="O15793">
        <v>1</v>
      </c>
      <c r="Q15793">
        <v>1</v>
      </c>
      <c r="Y15793">
        <f t="shared" si="738"/>
        <v>2</v>
      </c>
      <c r="Z15793" s="90" t="str">
        <f t="shared" si="739"/>
        <v>2026/02/24 00:39</v>
      </c>
    </row>
    <row r="15794" spans="1:26" ht="3.6" customHeight="1" x14ac:dyDescent="0.2">
      <c r="A15794" s="86">
        <f t="shared" si="740"/>
        <v>46077</v>
      </c>
      <c r="B15794" s="270"/>
      <c r="C15794" s="272"/>
      <c r="D15794" s="273"/>
      <c r="E15794" s="89">
        <v>3.0555555555555555E-2</v>
      </c>
      <c r="O15794">
        <v>1</v>
      </c>
      <c r="Q15794">
        <v>1</v>
      </c>
      <c r="Y15794">
        <f t="shared" si="738"/>
        <v>2</v>
      </c>
      <c r="Z15794" s="90" t="str">
        <f t="shared" si="739"/>
        <v>2026/02/24 00:44</v>
      </c>
    </row>
    <row r="15795" spans="1:26" ht="3.6" customHeight="1" x14ac:dyDescent="0.2">
      <c r="A15795" s="86">
        <f t="shared" si="740"/>
        <v>46077</v>
      </c>
      <c r="B15795" s="270"/>
      <c r="C15795" s="272"/>
      <c r="D15795" s="273"/>
      <c r="E15795" s="89">
        <v>3.4027777777777775E-2</v>
      </c>
      <c r="O15795">
        <v>1</v>
      </c>
      <c r="Q15795">
        <v>1</v>
      </c>
      <c r="Y15795">
        <f t="shared" si="738"/>
        <v>2</v>
      </c>
      <c r="Z15795" s="90" t="str">
        <f t="shared" si="739"/>
        <v>2026/02/24 00:49</v>
      </c>
    </row>
    <row r="15796" spans="1:26" ht="3.6" customHeight="1" x14ac:dyDescent="0.2">
      <c r="A15796" s="86">
        <f t="shared" si="740"/>
        <v>46077</v>
      </c>
      <c r="B15796" s="270"/>
      <c r="C15796" s="272"/>
      <c r="D15796" s="273"/>
      <c r="E15796" s="89">
        <v>3.7499999999999999E-2</v>
      </c>
      <c r="O15796">
        <v>1</v>
      </c>
      <c r="Q15796">
        <v>1</v>
      </c>
      <c r="Y15796">
        <f t="shared" si="738"/>
        <v>2</v>
      </c>
      <c r="Z15796" s="90" t="str">
        <f t="shared" si="739"/>
        <v>2026/02/24 00:54</v>
      </c>
    </row>
    <row r="15797" spans="1:26" ht="3.6" customHeight="1" x14ac:dyDescent="0.2">
      <c r="A15797" s="86">
        <f t="shared" si="740"/>
        <v>46077</v>
      </c>
      <c r="B15797" s="270"/>
      <c r="C15797" s="272"/>
      <c r="D15797" s="273"/>
      <c r="E15797" s="89">
        <v>4.0972222222222222E-2</v>
      </c>
      <c r="O15797">
        <v>1</v>
      </c>
      <c r="Q15797">
        <v>1</v>
      </c>
      <c r="Y15797">
        <f t="shared" si="738"/>
        <v>2</v>
      </c>
      <c r="Z15797" s="90" t="str">
        <f t="shared" si="739"/>
        <v>2026/02/24 00:59</v>
      </c>
    </row>
    <row r="15798" spans="1:26" ht="3.6" customHeight="1" x14ac:dyDescent="0.2">
      <c r="A15798" s="86">
        <f t="shared" si="740"/>
        <v>46077</v>
      </c>
      <c r="B15798" s="270"/>
      <c r="C15798" s="272"/>
      <c r="D15798" s="273">
        <v>0.83333333333333337</v>
      </c>
      <c r="E15798" s="89">
        <v>2.7777777777777779E-3</v>
      </c>
      <c r="Q15798">
        <v>1</v>
      </c>
      <c r="Y15798">
        <f t="shared" si="738"/>
        <v>1</v>
      </c>
      <c r="Z15798" s="90" t="str">
        <f t="shared" si="739"/>
        <v>2026/02/24 20:04</v>
      </c>
    </row>
    <row r="15799" spans="1:26" ht="3.6" customHeight="1" x14ac:dyDescent="0.2">
      <c r="A15799" s="86">
        <f t="shared" si="740"/>
        <v>46077</v>
      </c>
      <c r="B15799" s="270"/>
      <c r="C15799" s="272"/>
      <c r="D15799" s="273"/>
      <c r="E15799" s="89">
        <v>6.2499999999999995E-3</v>
      </c>
      <c r="Q15799">
        <v>1</v>
      </c>
      <c r="Y15799">
        <f t="shared" si="738"/>
        <v>1</v>
      </c>
      <c r="Z15799" s="90" t="str">
        <f t="shared" si="739"/>
        <v>2026/02/24 00:09</v>
      </c>
    </row>
    <row r="15800" spans="1:26" ht="3.6" customHeight="1" x14ac:dyDescent="0.2">
      <c r="A15800" s="86">
        <f t="shared" si="740"/>
        <v>46077</v>
      </c>
      <c r="B15800" s="270"/>
      <c r="C15800" s="272"/>
      <c r="D15800" s="273"/>
      <c r="E15800" s="89">
        <v>9.7222222222222224E-3</v>
      </c>
      <c r="Q15800">
        <v>1</v>
      </c>
      <c r="Y15800">
        <f t="shared" si="738"/>
        <v>1</v>
      </c>
      <c r="Z15800" s="90" t="str">
        <f t="shared" si="739"/>
        <v>2026/02/24 00:14</v>
      </c>
    </row>
    <row r="15801" spans="1:26" ht="3.6" customHeight="1" x14ac:dyDescent="0.2">
      <c r="A15801" s="86">
        <f t="shared" si="740"/>
        <v>46077</v>
      </c>
      <c r="B15801" s="270"/>
      <c r="C15801" s="272"/>
      <c r="D15801" s="273"/>
      <c r="E15801" s="89">
        <v>1.3194444444444444E-2</v>
      </c>
      <c r="Q15801">
        <v>1</v>
      </c>
      <c r="Y15801">
        <f t="shared" si="738"/>
        <v>1</v>
      </c>
      <c r="Z15801" s="90" t="str">
        <f t="shared" si="739"/>
        <v>2026/02/24 00:19</v>
      </c>
    </row>
    <row r="15802" spans="1:26" ht="3.6" customHeight="1" x14ac:dyDescent="0.2">
      <c r="A15802" s="86">
        <f t="shared" si="740"/>
        <v>46077</v>
      </c>
      <c r="B15802" s="270"/>
      <c r="C15802" s="272"/>
      <c r="D15802" s="273"/>
      <c r="E15802" s="89">
        <v>1.6666666666666666E-2</v>
      </c>
      <c r="Q15802">
        <v>1</v>
      </c>
      <c r="Y15802">
        <f t="shared" si="738"/>
        <v>1</v>
      </c>
      <c r="Z15802" s="90" t="str">
        <f t="shared" si="739"/>
        <v>2026/02/24 00:24</v>
      </c>
    </row>
    <row r="15803" spans="1:26" ht="3.6" customHeight="1" x14ac:dyDescent="0.2">
      <c r="A15803" s="86">
        <f t="shared" si="740"/>
        <v>46077</v>
      </c>
      <c r="B15803" s="270"/>
      <c r="C15803" s="272"/>
      <c r="D15803" s="273"/>
      <c r="E15803" s="89">
        <v>2.013888888888889E-2</v>
      </c>
      <c r="Q15803">
        <v>1</v>
      </c>
      <c r="Y15803">
        <f t="shared" si="738"/>
        <v>1</v>
      </c>
      <c r="Z15803" s="90" t="str">
        <f t="shared" si="739"/>
        <v>2026/02/24 00:29</v>
      </c>
    </row>
    <row r="15804" spans="1:26" ht="3.6" customHeight="1" x14ac:dyDescent="0.2">
      <c r="A15804" s="86">
        <f t="shared" si="740"/>
        <v>46077</v>
      </c>
      <c r="B15804" s="270"/>
      <c r="C15804" s="272"/>
      <c r="D15804" s="273"/>
      <c r="E15804" s="89">
        <v>2.361111111111111E-2</v>
      </c>
      <c r="Q15804">
        <v>1</v>
      </c>
      <c r="Y15804">
        <f t="shared" si="738"/>
        <v>1</v>
      </c>
      <c r="Z15804" s="90" t="str">
        <f t="shared" si="739"/>
        <v>2026/02/24 00:34</v>
      </c>
    </row>
    <row r="15805" spans="1:26" ht="3.6" customHeight="1" x14ac:dyDescent="0.2">
      <c r="A15805" s="86">
        <f t="shared" si="740"/>
        <v>46077</v>
      </c>
      <c r="B15805" s="270"/>
      <c r="C15805" s="272"/>
      <c r="D15805" s="273"/>
      <c r="E15805" s="89">
        <v>2.7083333333333334E-2</v>
      </c>
      <c r="Q15805">
        <v>1</v>
      </c>
      <c r="Y15805">
        <f t="shared" si="738"/>
        <v>1</v>
      </c>
      <c r="Z15805" s="90" t="str">
        <f t="shared" si="739"/>
        <v>2026/02/24 00:39</v>
      </c>
    </row>
    <row r="15806" spans="1:26" ht="3.6" customHeight="1" x14ac:dyDescent="0.2">
      <c r="A15806" s="86">
        <f t="shared" si="740"/>
        <v>46077</v>
      </c>
      <c r="B15806" s="270"/>
      <c r="C15806" s="272"/>
      <c r="D15806" s="273"/>
      <c r="E15806" s="89">
        <v>3.0555555555555555E-2</v>
      </c>
      <c r="Q15806">
        <v>1</v>
      </c>
      <c r="Y15806">
        <f t="shared" si="738"/>
        <v>1</v>
      </c>
      <c r="Z15806" s="90" t="str">
        <f t="shared" si="739"/>
        <v>2026/02/24 00:44</v>
      </c>
    </row>
    <row r="15807" spans="1:26" ht="3.6" customHeight="1" x14ac:dyDescent="0.2">
      <c r="A15807" s="86">
        <f t="shared" si="740"/>
        <v>46077</v>
      </c>
      <c r="B15807" s="270"/>
      <c r="C15807" s="272"/>
      <c r="D15807" s="273"/>
      <c r="E15807" s="89">
        <v>3.4027777777777775E-2</v>
      </c>
      <c r="Q15807">
        <v>1</v>
      </c>
      <c r="Y15807">
        <f t="shared" si="738"/>
        <v>1</v>
      </c>
      <c r="Z15807" s="90" t="str">
        <f t="shared" si="739"/>
        <v>2026/02/24 00:49</v>
      </c>
    </row>
    <row r="15808" spans="1:26" ht="3.6" customHeight="1" x14ac:dyDescent="0.2">
      <c r="A15808" s="86">
        <f t="shared" si="740"/>
        <v>46077</v>
      </c>
      <c r="B15808" s="270"/>
      <c r="C15808" s="272"/>
      <c r="D15808" s="273"/>
      <c r="E15808" s="89">
        <v>3.7499999999999999E-2</v>
      </c>
      <c r="Q15808">
        <v>1</v>
      </c>
      <c r="Y15808">
        <f t="shared" si="738"/>
        <v>1</v>
      </c>
      <c r="Z15808" s="90" t="str">
        <f t="shared" si="739"/>
        <v>2026/02/24 00:54</v>
      </c>
    </row>
    <row r="15809" spans="1:26" ht="3.6" customHeight="1" x14ac:dyDescent="0.2">
      <c r="A15809" s="86">
        <f t="shared" si="740"/>
        <v>46077</v>
      </c>
      <c r="B15809" s="270"/>
      <c r="C15809" s="272"/>
      <c r="D15809" s="273"/>
      <c r="E15809" s="89">
        <v>4.0972222222222222E-2</v>
      </c>
      <c r="Q15809">
        <v>1</v>
      </c>
      <c r="Y15809">
        <f t="shared" si="738"/>
        <v>1</v>
      </c>
      <c r="Z15809" s="90" t="str">
        <f t="shared" si="739"/>
        <v>2026/02/24 00:59</v>
      </c>
    </row>
    <row r="15810" spans="1:26" ht="3.6" customHeight="1" x14ac:dyDescent="0.2">
      <c r="A15810" s="86">
        <f t="shared" si="740"/>
        <v>46077</v>
      </c>
      <c r="B15810" s="270"/>
      <c r="C15810" s="272"/>
      <c r="D15810" s="273">
        <v>0.875</v>
      </c>
      <c r="E15810" s="89">
        <v>2.7777777777777779E-3</v>
      </c>
      <c r="Y15810">
        <f t="shared" si="738"/>
        <v>0</v>
      </c>
      <c r="Z15810" s="90" t="str">
        <f t="shared" si="739"/>
        <v>2026/02/24 21:04</v>
      </c>
    </row>
    <row r="15811" spans="1:26" ht="3.6" customHeight="1" x14ac:dyDescent="0.2">
      <c r="A15811" s="86">
        <f t="shared" si="740"/>
        <v>46077</v>
      </c>
      <c r="B15811" s="270"/>
      <c r="C15811" s="272"/>
      <c r="D15811" s="273"/>
      <c r="E15811" s="89">
        <v>6.2499999999999995E-3</v>
      </c>
      <c r="Y15811">
        <f t="shared" si="738"/>
        <v>0</v>
      </c>
      <c r="Z15811" s="90" t="str">
        <f t="shared" si="739"/>
        <v>2026/02/24 00:09</v>
      </c>
    </row>
    <row r="15812" spans="1:26" ht="3.6" customHeight="1" x14ac:dyDescent="0.2">
      <c r="A15812" s="86">
        <f t="shared" si="740"/>
        <v>46077</v>
      </c>
      <c r="B15812" s="270"/>
      <c r="C15812" s="272"/>
      <c r="D15812" s="273"/>
      <c r="E15812" s="89">
        <v>9.7222222222222224E-3</v>
      </c>
      <c r="Y15812">
        <f t="shared" si="738"/>
        <v>0</v>
      </c>
      <c r="Z15812" s="90" t="str">
        <f t="shared" si="739"/>
        <v>2026/02/24 00:14</v>
      </c>
    </row>
    <row r="15813" spans="1:26" ht="3.6" customHeight="1" x14ac:dyDescent="0.2">
      <c r="A15813" s="86">
        <f t="shared" si="740"/>
        <v>46077</v>
      </c>
      <c r="B15813" s="270"/>
      <c r="C15813" s="272"/>
      <c r="D15813" s="273"/>
      <c r="E15813" s="89">
        <v>1.3194444444444444E-2</v>
      </c>
      <c r="Y15813">
        <f t="shared" si="738"/>
        <v>0</v>
      </c>
      <c r="Z15813" s="90" t="str">
        <f t="shared" si="739"/>
        <v>2026/02/24 00:19</v>
      </c>
    </row>
    <row r="15814" spans="1:26" ht="3.6" customHeight="1" x14ac:dyDescent="0.2">
      <c r="A15814" s="86">
        <f t="shared" si="740"/>
        <v>46077</v>
      </c>
      <c r="B15814" s="270"/>
      <c r="C15814" s="272"/>
      <c r="D15814" s="273"/>
      <c r="E15814" s="89">
        <v>1.6666666666666666E-2</v>
      </c>
      <c r="Y15814">
        <f t="shared" si="738"/>
        <v>0</v>
      </c>
      <c r="Z15814" s="90" t="str">
        <f t="shared" si="739"/>
        <v>2026/02/24 00:24</v>
      </c>
    </row>
    <row r="15815" spans="1:26" ht="3.6" customHeight="1" x14ac:dyDescent="0.2">
      <c r="A15815" s="86">
        <f t="shared" si="740"/>
        <v>46077</v>
      </c>
      <c r="B15815" s="270"/>
      <c r="C15815" s="272"/>
      <c r="D15815" s="273"/>
      <c r="E15815" s="89">
        <v>2.013888888888889E-2</v>
      </c>
      <c r="Y15815">
        <f t="shared" ref="Y15815:Y15878" si="741">COUNTA(F15815:X15815)</f>
        <v>0</v>
      </c>
      <c r="Z15815" s="90" t="str">
        <f t="shared" ref="Z15815:Z15878" si="742">TEXT(A15815,"yyyy/mm/dd")&amp; " " &amp;TEXT(D15815+E15815,"hh:mm")</f>
        <v>2026/02/24 00:29</v>
      </c>
    </row>
    <row r="15816" spans="1:26" ht="3.6" customHeight="1" x14ac:dyDescent="0.2">
      <c r="A15816" s="86">
        <f t="shared" ref="A15816:A15879" si="743">IF(B15816&lt;&gt;"",B15816,A15815)</f>
        <v>46077</v>
      </c>
      <c r="B15816" s="270"/>
      <c r="C15816" s="272"/>
      <c r="D15816" s="273"/>
      <c r="E15816" s="89">
        <v>2.361111111111111E-2</v>
      </c>
      <c r="Y15816">
        <f t="shared" si="741"/>
        <v>0</v>
      </c>
      <c r="Z15816" s="90" t="str">
        <f t="shared" si="742"/>
        <v>2026/02/24 00:34</v>
      </c>
    </row>
    <row r="15817" spans="1:26" ht="3.6" customHeight="1" x14ac:dyDescent="0.2">
      <c r="A15817" s="86">
        <f t="shared" si="743"/>
        <v>46077</v>
      </c>
      <c r="B15817" s="270"/>
      <c r="C15817" s="272"/>
      <c r="D15817" s="273"/>
      <c r="E15817" s="89">
        <v>2.7083333333333334E-2</v>
      </c>
      <c r="Y15817">
        <f t="shared" si="741"/>
        <v>0</v>
      </c>
      <c r="Z15817" s="90" t="str">
        <f t="shared" si="742"/>
        <v>2026/02/24 00:39</v>
      </c>
    </row>
    <row r="15818" spans="1:26" ht="3.6" customHeight="1" x14ac:dyDescent="0.2">
      <c r="A15818" s="86">
        <f t="shared" si="743"/>
        <v>46077</v>
      </c>
      <c r="B15818" s="270"/>
      <c r="C15818" s="272"/>
      <c r="D15818" s="273"/>
      <c r="E15818" s="89">
        <v>3.0555555555555555E-2</v>
      </c>
      <c r="Y15818">
        <f t="shared" si="741"/>
        <v>0</v>
      </c>
      <c r="Z15818" s="90" t="str">
        <f t="shared" si="742"/>
        <v>2026/02/24 00:44</v>
      </c>
    </row>
    <row r="15819" spans="1:26" ht="3.6" customHeight="1" x14ac:dyDescent="0.2">
      <c r="A15819" s="86">
        <f t="shared" si="743"/>
        <v>46077</v>
      </c>
      <c r="B15819" s="270"/>
      <c r="C15819" s="272"/>
      <c r="D15819" s="273"/>
      <c r="E15819" s="89">
        <v>3.4027777777777775E-2</v>
      </c>
      <c r="Y15819">
        <f t="shared" si="741"/>
        <v>0</v>
      </c>
      <c r="Z15819" s="90" t="str">
        <f t="shared" si="742"/>
        <v>2026/02/24 00:49</v>
      </c>
    </row>
    <row r="15820" spans="1:26" ht="3.6" customHeight="1" x14ac:dyDescent="0.2">
      <c r="A15820" s="86">
        <f t="shared" si="743"/>
        <v>46077</v>
      </c>
      <c r="B15820" s="270"/>
      <c r="C15820" s="272"/>
      <c r="D15820" s="273"/>
      <c r="E15820" s="89">
        <v>3.7499999999999999E-2</v>
      </c>
      <c r="Y15820">
        <f t="shared" si="741"/>
        <v>0</v>
      </c>
      <c r="Z15820" s="90" t="str">
        <f t="shared" si="742"/>
        <v>2026/02/24 00:54</v>
      </c>
    </row>
    <row r="15821" spans="1:26" ht="3.6" customHeight="1" x14ac:dyDescent="0.2">
      <c r="A15821" s="86">
        <f t="shared" si="743"/>
        <v>46077</v>
      </c>
      <c r="B15821" s="270"/>
      <c r="C15821" s="272"/>
      <c r="D15821" s="273"/>
      <c r="E15821" s="89">
        <v>4.0972222222222222E-2</v>
      </c>
      <c r="Y15821">
        <f t="shared" si="741"/>
        <v>0</v>
      </c>
      <c r="Z15821" s="90" t="str">
        <f t="shared" si="742"/>
        <v>2026/02/24 00:59</v>
      </c>
    </row>
    <row r="15822" spans="1:26" ht="3.6" customHeight="1" x14ac:dyDescent="0.2">
      <c r="A15822" s="86">
        <f t="shared" si="743"/>
        <v>46077</v>
      </c>
      <c r="B15822" s="270"/>
      <c r="C15822" s="272"/>
      <c r="D15822" s="273">
        <v>0.91666666666666663</v>
      </c>
      <c r="E15822" s="89">
        <v>2.7777777777777779E-3</v>
      </c>
      <c r="Y15822">
        <f t="shared" si="741"/>
        <v>0</v>
      </c>
      <c r="Z15822" s="90" t="str">
        <f t="shared" si="742"/>
        <v>2026/02/24 22:04</v>
      </c>
    </row>
    <row r="15823" spans="1:26" ht="3.6" customHeight="1" x14ac:dyDescent="0.2">
      <c r="A15823" s="86">
        <f t="shared" si="743"/>
        <v>46077</v>
      </c>
      <c r="B15823" s="270"/>
      <c r="C15823" s="272"/>
      <c r="D15823" s="273"/>
      <c r="E15823" s="89">
        <v>6.2499999999999995E-3</v>
      </c>
      <c r="Y15823">
        <f t="shared" si="741"/>
        <v>0</v>
      </c>
      <c r="Z15823" s="90" t="str">
        <f t="shared" si="742"/>
        <v>2026/02/24 00:09</v>
      </c>
    </row>
    <row r="15824" spans="1:26" ht="3.6" customHeight="1" x14ac:dyDescent="0.2">
      <c r="A15824" s="86">
        <f t="shared" si="743"/>
        <v>46077</v>
      </c>
      <c r="B15824" s="270"/>
      <c r="C15824" s="272"/>
      <c r="D15824" s="273"/>
      <c r="E15824" s="89">
        <v>9.7222222222222224E-3</v>
      </c>
      <c r="Y15824">
        <f t="shared" si="741"/>
        <v>0</v>
      </c>
      <c r="Z15824" s="90" t="str">
        <f t="shared" si="742"/>
        <v>2026/02/24 00:14</v>
      </c>
    </row>
    <row r="15825" spans="1:26" ht="3.6" customHeight="1" x14ac:dyDescent="0.2">
      <c r="A15825" s="86">
        <f t="shared" si="743"/>
        <v>46077</v>
      </c>
      <c r="B15825" s="270"/>
      <c r="C15825" s="272"/>
      <c r="D15825" s="273"/>
      <c r="E15825" s="89">
        <v>1.3194444444444444E-2</v>
      </c>
      <c r="Y15825">
        <f t="shared" si="741"/>
        <v>0</v>
      </c>
      <c r="Z15825" s="90" t="str">
        <f t="shared" si="742"/>
        <v>2026/02/24 00:19</v>
      </c>
    </row>
    <row r="15826" spans="1:26" ht="3.6" customHeight="1" x14ac:dyDescent="0.2">
      <c r="A15826" s="86">
        <f t="shared" si="743"/>
        <v>46077</v>
      </c>
      <c r="B15826" s="270"/>
      <c r="C15826" s="272"/>
      <c r="D15826" s="273"/>
      <c r="E15826" s="89">
        <v>1.6666666666666666E-2</v>
      </c>
      <c r="Y15826">
        <f t="shared" si="741"/>
        <v>0</v>
      </c>
      <c r="Z15826" s="90" t="str">
        <f t="shared" si="742"/>
        <v>2026/02/24 00:24</v>
      </c>
    </row>
    <row r="15827" spans="1:26" ht="3.6" customHeight="1" x14ac:dyDescent="0.2">
      <c r="A15827" s="86">
        <f t="shared" si="743"/>
        <v>46077</v>
      </c>
      <c r="B15827" s="270"/>
      <c r="C15827" s="272"/>
      <c r="D15827" s="273"/>
      <c r="E15827" s="89">
        <v>2.013888888888889E-2</v>
      </c>
      <c r="Y15827">
        <f t="shared" si="741"/>
        <v>0</v>
      </c>
      <c r="Z15827" s="90" t="str">
        <f t="shared" si="742"/>
        <v>2026/02/24 00:29</v>
      </c>
    </row>
    <row r="15828" spans="1:26" ht="3.6" customHeight="1" x14ac:dyDescent="0.2">
      <c r="A15828" s="86">
        <f t="shared" si="743"/>
        <v>46077</v>
      </c>
      <c r="B15828" s="270"/>
      <c r="C15828" s="272"/>
      <c r="D15828" s="273"/>
      <c r="E15828" s="89">
        <v>2.361111111111111E-2</v>
      </c>
      <c r="Y15828">
        <f t="shared" si="741"/>
        <v>0</v>
      </c>
      <c r="Z15828" s="90" t="str">
        <f t="shared" si="742"/>
        <v>2026/02/24 00:34</v>
      </c>
    </row>
    <row r="15829" spans="1:26" ht="3.6" customHeight="1" x14ac:dyDescent="0.2">
      <c r="A15829" s="86">
        <f t="shared" si="743"/>
        <v>46077</v>
      </c>
      <c r="B15829" s="270"/>
      <c r="C15829" s="272"/>
      <c r="D15829" s="273"/>
      <c r="E15829" s="89">
        <v>2.7083333333333334E-2</v>
      </c>
      <c r="Y15829">
        <f t="shared" si="741"/>
        <v>0</v>
      </c>
      <c r="Z15829" s="90" t="str">
        <f t="shared" si="742"/>
        <v>2026/02/24 00:39</v>
      </c>
    </row>
    <row r="15830" spans="1:26" ht="3.6" customHeight="1" x14ac:dyDescent="0.2">
      <c r="A15830" s="86">
        <f t="shared" si="743"/>
        <v>46077</v>
      </c>
      <c r="B15830" s="270"/>
      <c r="C15830" s="272"/>
      <c r="D15830" s="273"/>
      <c r="E15830" s="89">
        <v>3.0555555555555555E-2</v>
      </c>
      <c r="Y15830">
        <f t="shared" si="741"/>
        <v>0</v>
      </c>
      <c r="Z15830" s="90" t="str">
        <f t="shared" si="742"/>
        <v>2026/02/24 00:44</v>
      </c>
    </row>
    <row r="15831" spans="1:26" ht="3.6" customHeight="1" x14ac:dyDescent="0.2">
      <c r="A15831" s="86">
        <f t="shared" si="743"/>
        <v>46077</v>
      </c>
      <c r="B15831" s="270"/>
      <c r="C15831" s="272"/>
      <c r="D15831" s="273"/>
      <c r="E15831" s="89">
        <v>3.4027777777777775E-2</v>
      </c>
      <c r="Y15831">
        <f t="shared" si="741"/>
        <v>0</v>
      </c>
      <c r="Z15831" s="90" t="str">
        <f t="shared" si="742"/>
        <v>2026/02/24 00:49</v>
      </c>
    </row>
    <row r="15832" spans="1:26" ht="3.6" customHeight="1" x14ac:dyDescent="0.2">
      <c r="A15832" s="86">
        <f t="shared" si="743"/>
        <v>46077</v>
      </c>
      <c r="B15832" s="270"/>
      <c r="C15832" s="272"/>
      <c r="D15832" s="273"/>
      <c r="E15832" s="89">
        <v>3.7499999999999999E-2</v>
      </c>
      <c r="Y15832">
        <f t="shared" si="741"/>
        <v>0</v>
      </c>
      <c r="Z15832" s="90" t="str">
        <f t="shared" si="742"/>
        <v>2026/02/24 00:54</v>
      </c>
    </row>
    <row r="15833" spans="1:26" ht="3.6" customHeight="1" x14ac:dyDescent="0.2">
      <c r="A15833" s="86">
        <f t="shared" si="743"/>
        <v>46077</v>
      </c>
      <c r="B15833" s="270"/>
      <c r="C15833" s="272"/>
      <c r="D15833" s="273"/>
      <c r="E15833" s="89">
        <v>4.0972222222222222E-2</v>
      </c>
      <c r="Y15833">
        <f t="shared" si="741"/>
        <v>0</v>
      </c>
      <c r="Z15833" s="90" t="str">
        <f t="shared" si="742"/>
        <v>2026/02/24 00:59</v>
      </c>
    </row>
    <row r="15834" spans="1:26" ht="3.6" customHeight="1" x14ac:dyDescent="0.2">
      <c r="A15834" s="86">
        <f t="shared" si="743"/>
        <v>46077</v>
      </c>
      <c r="B15834" s="270"/>
      <c r="C15834" s="272"/>
      <c r="D15834" s="273">
        <v>0.95833333333333337</v>
      </c>
      <c r="E15834" s="89">
        <v>2.7777777777777779E-3</v>
      </c>
      <c r="G15834">
        <v>1</v>
      </c>
      <c r="Y15834">
        <f t="shared" si="741"/>
        <v>1</v>
      </c>
      <c r="Z15834" s="90" t="str">
        <f t="shared" si="742"/>
        <v>2026/02/24 23:04</v>
      </c>
    </row>
    <row r="15835" spans="1:26" ht="3.6" customHeight="1" x14ac:dyDescent="0.2">
      <c r="A15835" s="86">
        <f t="shared" si="743"/>
        <v>46077</v>
      </c>
      <c r="B15835" s="270"/>
      <c r="C15835" s="272"/>
      <c r="D15835" s="273"/>
      <c r="E15835" s="89">
        <v>6.2499999999999995E-3</v>
      </c>
      <c r="G15835">
        <v>1</v>
      </c>
      <c r="Y15835">
        <f t="shared" si="741"/>
        <v>1</v>
      </c>
      <c r="Z15835" s="90" t="str">
        <f t="shared" si="742"/>
        <v>2026/02/24 00:09</v>
      </c>
    </row>
    <row r="15836" spans="1:26" ht="3.6" customHeight="1" x14ac:dyDescent="0.2">
      <c r="A15836" s="86">
        <f t="shared" si="743"/>
        <v>46077</v>
      </c>
      <c r="B15836" s="270"/>
      <c r="C15836" s="272"/>
      <c r="D15836" s="273"/>
      <c r="E15836" s="89">
        <v>9.7222222222222224E-3</v>
      </c>
      <c r="G15836">
        <v>1</v>
      </c>
      <c r="Y15836">
        <f t="shared" si="741"/>
        <v>1</v>
      </c>
      <c r="Z15836" s="90" t="str">
        <f t="shared" si="742"/>
        <v>2026/02/24 00:14</v>
      </c>
    </row>
    <row r="15837" spans="1:26" ht="3.6" customHeight="1" x14ac:dyDescent="0.2">
      <c r="A15837" s="86">
        <f t="shared" si="743"/>
        <v>46077</v>
      </c>
      <c r="B15837" s="270"/>
      <c r="C15837" s="272"/>
      <c r="D15837" s="273"/>
      <c r="E15837" s="89">
        <v>1.3194444444444444E-2</v>
      </c>
      <c r="G15837">
        <v>1</v>
      </c>
      <c r="Y15837">
        <f t="shared" si="741"/>
        <v>1</v>
      </c>
      <c r="Z15837" s="90" t="str">
        <f t="shared" si="742"/>
        <v>2026/02/24 00:19</v>
      </c>
    </row>
    <row r="15838" spans="1:26" ht="3.6" customHeight="1" x14ac:dyDescent="0.2">
      <c r="A15838" s="86">
        <f t="shared" si="743"/>
        <v>46077</v>
      </c>
      <c r="B15838" s="270"/>
      <c r="C15838" s="272"/>
      <c r="D15838" s="273"/>
      <c r="E15838" s="89">
        <v>1.6666666666666666E-2</v>
      </c>
      <c r="G15838">
        <v>1</v>
      </c>
      <c r="Y15838">
        <f t="shared" si="741"/>
        <v>1</v>
      </c>
      <c r="Z15838" s="90" t="str">
        <f t="shared" si="742"/>
        <v>2026/02/24 00:24</v>
      </c>
    </row>
    <row r="15839" spans="1:26" ht="3.6" customHeight="1" x14ac:dyDescent="0.2">
      <c r="A15839" s="86">
        <f t="shared" si="743"/>
        <v>46077</v>
      </c>
      <c r="B15839" s="270"/>
      <c r="C15839" s="272"/>
      <c r="D15839" s="273"/>
      <c r="E15839" s="89">
        <v>2.013888888888889E-2</v>
      </c>
      <c r="G15839">
        <v>1</v>
      </c>
      <c r="Y15839">
        <f t="shared" si="741"/>
        <v>1</v>
      </c>
      <c r="Z15839" s="90" t="str">
        <f t="shared" si="742"/>
        <v>2026/02/24 00:29</v>
      </c>
    </row>
    <row r="15840" spans="1:26" ht="3.6" customHeight="1" x14ac:dyDescent="0.2">
      <c r="A15840" s="86">
        <f t="shared" si="743"/>
        <v>46077</v>
      </c>
      <c r="B15840" s="270"/>
      <c r="C15840" s="272"/>
      <c r="D15840" s="273"/>
      <c r="E15840" s="89">
        <v>2.361111111111111E-2</v>
      </c>
      <c r="G15840">
        <v>1</v>
      </c>
      <c r="Y15840">
        <f t="shared" si="741"/>
        <v>1</v>
      </c>
      <c r="Z15840" s="90" t="str">
        <f t="shared" si="742"/>
        <v>2026/02/24 00:34</v>
      </c>
    </row>
    <row r="15841" spans="1:26" ht="3.6" customHeight="1" x14ac:dyDescent="0.2">
      <c r="A15841" s="86">
        <f t="shared" si="743"/>
        <v>46077</v>
      </c>
      <c r="B15841" s="270"/>
      <c r="C15841" s="272"/>
      <c r="D15841" s="273"/>
      <c r="E15841" s="89">
        <v>2.7083333333333334E-2</v>
      </c>
      <c r="G15841">
        <v>1</v>
      </c>
      <c r="Y15841">
        <f t="shared" si="741"/>
        <v>1</v>
      </c>
      <c r="Z15841" s="90" t="str">
        <f t="shared" si="742"/>
        <v>2026/02/24 00:39</v>
      </c>
    </row>
    <row r="15842" spans="1:26" ht="3.6" customHeight="1" x14ac:dyDescent="0.2">
      <c r="A15842" s="86">
        <f t="shared" si="743"/>
        <v>46077</v>
      </c>
      <c r="B15842" s="270"/>
      <c r="C15842" s="272"/>
      <c r="D15842" s="273"/>
      <c r="E15842" s="89">
        <v>3.0555555555555555E-2</v>
      </c>
      <c r="G15842">
        <v>1</v>
      </c>
      <c r="Y15842">
        <f t="shared" si="741"/>
        <v>1</v>
      </c>
      <c r="Z15842" s="90" t="str">
        <f t="shared" si="742"/>
        <v>2026/02/24 00:44</v>
      </c>
    </row>
    <row r="15843" spans="1:26" ht="3.6" customHeight="1" x14ac:dyDescent="0.2">
      <c r="A15843" s="86">
        <f t="shared" si="743"/>
        <v>46077</v>
      </c>
      <c r="B15843" s="270"/>
      <c r="C15843" s="272"/>
      <c r="D15843" s="273"/>
      <c r="E15843" s="89">
        <v>3.4027777777777775E-2</v>
      </c>
      <c r="G15843">
        <v>1</v>
      </c>
      <c r="Y15843">
        <f t="shared" si="741"/>
        <v>1</v>
      </c>
      <c r="Z15843" s="90" t="str">
        <f t="shared" si="742"/>
        <v>2026/02/24 00:49</v>
      </c>
    </row>
    <row r="15844" spans="1:26" ht="3.6" customHeight="1" x14ac:dyDescent="0.2">
      <c r="A15844" s="86">
        <f t="shared" si="743"/>
        <v>46077</v>
      </c>
      <c r="B15844" s="270"/>
      <c r="C15844" s="272"/>
      <c r="D15844" s="273"/>
      <c r="E15844" s="89">
        <v>3.7499999999999999E-2</v>
      </c>
      <c r="G15844">
        <v>1</v>
      </c>
      <c r="Y15844">
        <f t="shared" si="741"/>
        <v>1</v>
      </c>
      <c r="Z15844" s="90" t="str">
        <f t="shared" si="742"/>
        <v>2026/02/24 00:54</v>
      </c>
    </row>
    <row r="15845" spans="1:26" ht="3.6" customHeight="1" x14ac:dyDescent="0.2">
      <c r="A15845" s="86">
        <f t="shared" si="743"/>
        <v>46077</v>
      </c>
      <c r="B15845" s="270"/>
      <c r="C15845" s="272"/>
      <c r="D15845" s="273"/>
      <c r="E15845" s="89">
        <v>4.0972222222222222E-2</v>
      </c>
      <c r="G15845">
        <v>1</v>
      </c>
      <c r="Y15845">
        <f t="shared" si="741"/>
        <v>1</v>
      </c>
      <c r="Z15845" s="90" t="str">
        <f t="shared" si="742"/>
        <v>2026/02/24 00:59</v>
      </c>
    </row>
    <row r="15846" spans="1:26" ht="3.6" customHeight="1" x14ac:dyDescent="0.2">
      <c r="A15846" s="86">
        <f t="shared" si="743"/>
        <v>46078</v>
      </c>
      <c r="B15846" s="269">
        <f>B15558+1</f>
        <v>46078</v>
      </c>
      <c r="C15846" s="271" t="str">
        <f>TEXT(B15846,"aaa")</f>
        <v>水</v>
      </c>
      <c r="D15846" s="273">
        <v>0</v>
      </c>
      <c r="E15846" s="89">
        <v>2.7777777777777779E-3</v>
      </c>
      <c r="G15846">
        <v>1</v>
      </c>
      <c r="Y15846">
        <f t="shared" si="741"/>
        <v>1</v>
      </c>
      <c r="Z15846" s="90" t="str">
        <f t="shared" si="742"/>
        <v>2026/02/25 00:04</v>
      </c>
    </row>
    <row r="15847" spans="1:26" ht="3.6" customHeight="1" x14ac:dyDescent="0.2">
      <c r="A15847" s="86">
        <f t="shared" si="743"/>
        <v>46078</v>
      </c>
      <c r="B15847" s="270"/>
      <c r="C15847" s="272"/>
      <c r="D15847" s="273"/>
      <c r="E15847" s="89">
        <v>6.2499999999999995E-3</v>
      </c>
      <c r="G15847">
        <v>1</v>
      </c>
      <c r="U15847">
        <v>1</v>
      </c>
      <c r="Y15847">
        <f t="shared" si="741"/>
        <v>2</v>
      </c>
      <c r="Z15847" s="90" t="str">
        <f t="shared" si="742"/>
        <v>2026/02/25 00:09</v>
      </c>
    </row>
    <row r="15848" spans="1:26" ht="3.6" customHeight="1" x14ac:dyDescent="0.2">
      <c r="A15848" s="86">
        <f t="shared" si="743"/>
        <v>46078</v>
      </c>
      <c r="B15848" s="270"/>
      <c r="C15848" s="272"/>
      <c r="D15848" s="273"/>
      <c r="E15848" s="89">
        <v>9.7222222222222224E-3</v>
      </c>
      <c r="G15848">
        <v>1</v>
      </c>
      <c r="U15848">
        <v>1</v>
      </c>
      <c r="Y15848">
        <f t="shared" si="741"/>
        <v>2</v>
      </c>
      <c r="Z15848" s="90" t="str">
        <f t="shared" si="742"/>
        <v>2026/02/25 00:14</v>
      </c>
    </row>
    <row r="15849" spans="1:26" ht="3.6" customHeight="1" x14ac:dyDescent="0.2">
      <c r="A15849" s="86">
        <f t="shared" si="743"/>
        <v>46078</v>
      </c>
      <c r="B15849" s="270"/>
      <c r="C15849" s="272"/>
      <c r="D15849" s="273"/>
      <c r="E15849" s="89">
        <v>1.3194444444444444E-2</v>
      </c>
      <c r="G15849">
        <v>1</v>
      </c>
      <c r="U15849">
        <v>1</v>
      </c>
      <c r="Y15849">
        <f t="shared" si="741"/>
        <v>2</v>
      </c>
      <c r="Z15849" s="90" t="str">
        <f t="shared" si="742"/>
        <v>2026/02/25 00:19</v>
      </c>
    </row>
    <row r="15850" spans="1:26" ht="3.6" customHeight="1" x14ac:dyDescent="0.2">
      <c r="A15850" s="86">
        <f t="shared" si="743"/>
        <v>46078</v>
      </c>
      <c r="B15850" s="270"/>
      <c r="C15850" s="272"/>
      <c r="D15850" s="273"/>
      <c r="E15850" s="89">
        <v>1.6666666666666666E-2</v>
      </c>
      <c r="G15850">
        <v>1</v>
      </c>
      <c r="U15850">
        <v>1</v>
      </c>
      <c r="Y15850">
        <f t="shared" si="741"/>
        <v>2</v>
      </c>
      <c r="Z15850" s="90" t="str">
        <f t="shared" si="742"/>
        <v>2026/02/25 00:24</v>
      </c>
    </row>
    <row r="15851" spans="1:26" ht="3.6" customHeight="1" x14ac:dyDescent="0.2">
      <c r="A15851" s="86">
        <f t="shared" si="743"/>
        <v>46078</v>
      </c>
      <c r="B15851" s="270"/>
      <c r="C15851" s="272"/>
      <c r="D15851" s="273"/>
      <c r="E15851" s="89">
        <v>2.013888888888889E-2</v>
      </c>
      <c r="G15851">
        <v>1</v>
      </c>
      <c r="U15851">
        <v>1</v>
      </c>
      <c r="Y15851">
        <f t="shared" si="741"/>
        <v>2</v>
      </c>
      <c r="Z15851" s="90" t="str">
        <f t="shared" si="742"/>
        <v>2026/02/25 00:29</v>
      </c>
    </row>
    <row r="15852" spans="1:26" ht="3.6" customHeight="1" x14ac:dyDescent="0.2">
      <c r="A15852" s="86">
        <f t="shared" si="743"/>
        <v>46078</v>
      </c>
      <c r="B15852" s="270"/>
      <c r="C15852" s="272"/>
      <c r="D15852" s="273"/>
      <c r="E15852" s="89">
        <v>2.361111111111111E-2</v>
      </c>
      <c r="G15852">
        <v>1</v>
      </c>
      <c r="U15852">
        <v>1</v>
      </c>
      <c r="Y15852">
        <f t="shared" si="741"/>
        <v>2</v>
      </c>
      <c r="Z15852" s="90" t="str">
        <f t="shared" si="742"/>
        <v>2026/02/25 00:34</v>
      </c>
    </row>
    <row r="15853" spans="1:26" ht="3.6" customHeight="1" x14ac:dyDescent="0.2">
      <c r="A15853" s="86">
        <f t="shared" si="743"/>
        <v>46078</v>
      </c>
      <c r="B15853" s="270"/>
      <c r="C15853" s="272"/>
      <c r="D15853" s="273"/>
      <c r="E15853" s="89">
        <v>2.7083333333333334E-2</v>
      </c>
      <c r="G15853">
        <v>1</v>
      </c>
      <c r="U15853">
        <v>1</v>
      </c>
      <c r="Y15853">
        <f t="shared" si="741"/>
        <v>2</v>
      </c>
      <c r="Z15853" s="90" t="str">
        <f t="shared" si="742"/>
        <v>2026/02/25 00:39</v>
      </c>
    </row>
    <row r="15854" spans="1:26" ht="3.6" customHeight="1" x14ac:dyDescent="0.2">
      <c r="A15854" s="86">
        <f t="shared" si="743"/>
        <v>46078</v>
      </c>
      <c r="B15854" s="270"/>
      <c r="C15854" s="272"/>
      <c r="D15854" s="273"/>
      <c r="E15854" s="89">
        <v>3.0555555555555555E-2</v>
      </c>
      <c r="G15854">
        <v>1</v>
      </c>
      <c r="U15854">
        <v>1</v>
      </c>
      <c r="Y15854">
        <f t="shared" si="741"/>
        <v>2</v>
      </c>
      <c r="Z15854" s="90" t="str">
        <f t="shared" si="742"/>
        <v>2026/02/25 00:44</v>
      </c>
    </row>
    <row r="15855" spans="1:26" ht="3.6" customHeight="1" x14ac:dyDescent="0.2">
      <c r="A15855" s="86">
        <f t="shared" si="743"/>
        <v>46078</v>
      </c>
      <c r="B15855" s="270"/>
      <c r="C15855" s="272"/>
      <c r="D15855" s="273"/>
      <c r="E15855" s="89">
        <v>3.4027777777777775E-2</v>
      </c>
      <c r="G15855">
        <v>1</v>
      </c>
      <c r="U15855">
        <v>1</v>
      </c>
      <c r="Y15855">
        <f t="shared" si="741"/>
        <v>2</v>
      </c>
      <c r="Z15855" s="90" t="str">
        <f t="shared" si="742"/>
        <v>2026/02/25 00:49</v>
      </c>
    </row>
    <row r="15856" spans="1:26" ht="3.6" customHeight="1" x14ac:dyDescent="0.2">
      <c r="A15856" s="86">
        <f t="shared" si="743"/>
        <v>46078</v>
      </c>
      <c r="B15856" s="270"/>
      <c r="C15856" s="272"/>
      <c r="D15856" s="273"/>
      <c r="E15856" s="89">
        <v>3.7499999999999999E-2</v>
      </c>
      <c r="G15856">
        <v>1</v>
      </c>
      <c r="U15856">
        <v>1</v>
      </c>
      <c r="Y15856">
        <f t="shared" si="741"/>
        <v>2</v>
      </c>
      <c r="Z15856" s="90" t="str">
        <f t="shared" si="742"/>
        <v>2026/02/25 00:54</v>
      </c>
    </row>
    <row r="15857" spans="1:26" ht="3.6" customHeight="1" x14ac:dyDescent="0.2">
      <c r="A15857" s="86">
        <f t="shared" si="743"/>
        <v>46078</v>
      </c>
      <c r="B15857" s="270"/>
      <c r="C15857" s="272"/>
      <c r="D15857" s="273"/>
      <c r="E15857" s="89">
        <v>4.0972222222222222E-2</v>
      </c>
      <c r="G15857">
        <v>1</v>
      </c>
      <c r="U15857">
        <v>1</v>
      </c>
      <c r="Y15857">
        <f t="shared" si="741"/>
        <v>2</v>
      </c>
      <c r="Z15857" s="90" t="str">
        <f t="shared" si="742"/>
        <v>2026/02/25 00:59</v>
      </c>
    </row>
    <row r="15858" spans="1:26" ht="3.6" customHeight="1" x14ac:dyDescent="0.2">
      <c r="A15858" s="86">
        <f t="shared" si="743"/>
        <v>46078</v>
      </c>
      <c r="B15858" s="270"/>
      <c r="C15858" s="272"/>
      <c r="D15858" s="273">
        <v>4.1666666666666664E-2</v>
      </c>
      <c r="E15858" s="89">
        <v>2.7777777777777779E-3</v>
      </c>
      <c r="U15858">
        <v>1</v>
      </c>
      <c r="Y15858">
        <f t="shared" si="741"/>
        <v>1</v>
      </c>
      <c r="Z15858" s="90" t="str">
        <f t="shared" si="742"/>
        <v>2026/02/25 01:04</v>
      </c>
    </row>
    <row r="15859" spans="1:26" ht="3.6" customHeight="1" x14ac:dyDescent="0.2">
      <c r="A15859" s="86">
        <f t="shared" si="743"/>
        <v>46078</v>
      </c>
      <c r="B15859" s="270"/>
      <c r="C15859" s="272"/>
      <c r="D15859" s="273"/>
      <c r="E15859" s="89">
        <v>6.2499999999999995E-3</v>
      </c>
      <c r="U15859">
        <v>1</v>
      </c>
      <c r="Y15859">
        <f t="shared" si="741"/>
        <v>1</v>
      </c>
      <c r="Z15859" s="90" t="str">
        <f t="shared" si="742"/>
        <v>2026/02/25 00:09</v>
      </c>
    </row>
    <row r="15860" spans="1:26" ht="3.6" customHeight="1" x14ac:dyDescent="0.2">
      <c r="A15860" s="86">
        <f t="shared" si="743"/>
        <v>46078</v>
      </c>
      <c r="B15860" s="270"/>
      <c r="C15860" s="272"/>
      <c r="D15860" s="273"/>
      <c r="E15860" s="89">
        <v>9.7222222222222224E-3</v>
      </c>
      <c r="U15860">
        <v>1</v>
      </c>
      <c r="Y15860">
        <f t="shared" si="741"/>
        <v>1</v>
      </c>
      <c r="Z15860" s="90" t="str">
        <f t="shared" si="742"/>
        <v>2026/02/25 00:14</v>
      </c>
    </row>
    <row r="15861" spans="1:26" ht="3.6" customHeight="1" x14ac:dyDescent="0.2">
      <c r="A15861" s="86">
        <f t="shared" si="743"/>
        <v>46078</v>
      </c>
      <c r="B15861" s="270"/>
      <c r="C15861" s="272"/>
      <c r="D15861" s="273"/>
      <c r="E15861" s="89">
        <v>1.3194444444444444E-2</v>
      </c>
      <c r="U15861">
        <v>1</v>
      </c>
      <c r="Y15861">
        <f t="shared" si="741"/>
        <v>1</v>
      </c>
      <c r="Z15861" s="90" t="str">
        <f t="shared" si="742"/>
        <v>2026/02/25 00:19</v>
      </c>
    </row>
    <row r="15862" spans="1:26" ht="3.6" customHeight="1" x14ac:dyDescent="0.2">
      <c r="A15862" s="86">
        <f t="shared" si="743"/>
        <v>46078</v>
      </c>
      <c r="B15862" s="270"/>
      <c r="C15862" s="272"/>
      <c r="D15862" s="273"/>
      <c r="E15862" s="89">
        <v>1.6666666666666666E-2</v>
      </c>
      <c r="U15862">
        <v>1</v>
      </c>
      <c r="Y15862">
        <f t="shared" si="741"/>
        <v>1</v>
      </c>
      <c r="Z15862" s="90" t="str">
        <f t="shared" si="742"/>
        <v>2026/02/25 00:24</v>
      </c>
    </row>
    <row r="15863" spans="1:26" ht="3.6" customHeight="1" x14ac:dyDescent="0.2">
      <c r="A15863" s="86">
        <f t="shared" si="743"/>
        <v>46078</v>
      </c>
      <c r="B15863" s="270"/>
      <c r="C15863" s="272"/>
      <c r="D15863" s="273"/>
      <c r="E15863" s="89">
        <v>2.013888888888889E-2</v>
      </c>
      <c r="U15863">
        <v>1</v>
      </c>
      <c r="Y15863">
        <f t="shared" si="741"/>
        <v>1</v>
      </c>
      <c r="Z15863" s="90" t="str">
        <f t="shared" si="742"/>
        <v>2026/02/25 00:29</v>
      </c>
    </row>
    <row r="15864" spans="1:26" ht="3.6" customHeight="1" x14ac:dyDescent="0.2">
      <c r="A15864" s="86">
        <f t="shared" si="743"/>
        <v>46078</v>
      </c>
      <c r="B15864" s="270"/>
      <c r="C15864" s="272"/>
      <c r="D15864" s="273"/>
      <c r="E15864" s="89">
        <v>2.361111111111111E-2</v>
      </c>
      <c r="U15864">
        <v>1</v>
      </c>
      <c r="Y15864">
        <f t="shared" si="741"/>
        <v>1</v>
      </c>
      <c r="Z15864" s="90" t="str">
        <f t="shared" si="742"/>
        <v>2026/02/25 00:34</v>
      </c>
    </row>
    <row r="15865" spans="1:26" ht="3.6" customHeight="1" x14ac:dyDescent="0.2">
      <c r="A15865" s="86">
        <f t="shared" si="743"/>
        <v>46078</v>
      </c>
      <c r="B15865" s="270"/>
      <c r="C15865" s="272"/>
      <c r="D15865" s="273"/>
      <c r="E15865" s="89">
        <v>2.7083333333333334E-2</v>
      </c>
      <c r="U15865">
        <v>1</v>
      </c>
      <c r="Y15865">
        <f t="shared" si="741"/>
        <v>1</v>
      </c>
      <c r="Z15865" s="90" t="str">
        <f t="shared" si="742"/>
        <v>2026/02/25 00:39</v>
      </c>
    </row>
    <row r="15866" spans="1:26" ht="3.6" customHeight="1" x14ac:dyDescent="0.2">
      <c r="A15866" s="86">
        <f t="shared" si="743"/>
        <v>46078</v>
      </c>
      <c r="B15866" s="270"/>
      <c r="C15866" s="272"/>
      <c r="D15866" s="273"/>
      <c r="E15866" s="89">
        <v>3.0555555555555555E-2</v>
      </c>
      <c r="U15866">
        <v>1</v>
      </c>
      <c r="Y15866">
        <f t="shared" si="741"/>
        <v>1</v>
      </c>
      <c r="Z15866" s="90" t="str">
        <f t="shared" si="742"/>
        <v>2026/02/25 00:44</v>
      </c>
    </row>
    <row r="15867" spans="1:26" ht="3.6" customHeight="1" x14ac:dyDescent="0.2">
      <c r="A15867" s="86">
        <f t="shared" si="743"/>
        <v>46078</v>
      </c>
      <c r="B15867" s="270"/>
      <c r="C15867" s="272"/>
      <c r="D15867" s="273"/>
      <c r="E15867" s="89">
        <v>3.4027777777777775E-2</v>
      </c>
      <c r="U15867">
        <v>1</v>
      </c>
      <c r="Y15867">
        <f t="shared" si="741"/>
        <v>1</v>
      </c>
      <c r="Z15867" s="90" t="str">
        <f t="shared" si="742"/>
        <v>2026/02/25 00:49</v>
      </c>
    </row>
    <row r="15868" spans="1:26" ht="3.6" customHeight="1" x14ac:dyDescent="0.2">
      <c r="A15868" s="86">
        <f t="shared" si="743"/>
        <v>46078</v>
      </c>
      <c r="B15868" s="270"/>
      <c r="C15868" s="272"/>
      <c r="D15868" s="273"/>
      <c r="E15868" s="89">
        <v>3.7499999999999999E-2</v>
      </c>
      <c r="U15868">
        <v>1</v>
      </c>
      <c r="Y15868">
        <f t="shared" si="741"/>
        <v>1</v>
      </c>
      <c r="Z15868" s="90" t="str">
        <f t="shared" si="742"/>
        <v>2026/02/25 00:54</v>
      </c>
    </row>
    <row r="15869" spans="1:26" ht="3.6" customHeight="1" x14ac:dyDescent="0.2">
      <c r="A15869" s="86">
        <f t="shared" si="743"/>
        <v>46078</v>
      </c>
      <c r="B15869" s="270"/>
      <c r="C15869" s="272"/>
      <c r="D15869" s="273"/>
      <c r="E15869" s="89">
        <v>4.0972222222222222E-2</v>
      </c>
      <c r="U15869">
        <v>1</v>
      </c>
      <c r="Y15869">
        <f t="shared" si="741"/>
        <v>1</v>
      </c>
      <c r="Z15869" s="90" t="str">
        <f t="shared" si="742"/>
        <v>2026/02/25 00:59</v>
      </c>
    </row>
    <row r="15870" spans="1:26" ht="3.6" customHeight="1" x14ac:dyDescent="0.2">
      <c r="A15870" s="86">
        <f t="shared" si="743"/>
        <v>46078</v>
      </c>
      <c r="B15870" s="270"/>
      <c r="C15870" s="272"/>
      <c r="D15870" s="273">
        <v>8.3333333333333329E-2</v>
      </c>
      <c r="E15870" s="89">
        <v>2.7777777777777779E-3</v>
      </c>
      <c r="U15870">
        <v>1</v>
      </c>
      <c r="Y15870">
        <f t="shared" si="741"/>
        <v>1</v>
      </c>
      <c r="Z15870" s="90" t="str">
        <f t="shared" si="742"/>
        <v>2026/02/25 02:04</v>
      </c>
    </row>
    <row r="15871" spans="1:26" ht="3.6" customHeight="1" x14ac:dyDescent="0.2">
      <c r="A15871" s="86">
        <f t="shared" si="743"/>
        <v>46078</v>
      </c>
      <c r="B15871" s="270"/>
      <c r="C15871" s="272"/>
      <c r="D15871" s="273"/>
      <c r="E15871" s="89">
        <v>6.2499999999999995E-3</v>
      </c>
      <c r="U15871">
        <v>1</v>
      </c>
      <c r="Y15871">
        <f t="shared" si="741"/>
        <v>1</v>
      </c>
      <c r="Z15871" s="90" t="str">
        <f t="shared" si="742"/>
        <v>2026/02/25 00:09</v>
      </c>
    </row>
    <row r="15872" spans="1:26" ht="3.6" customHeight="1" x14ac:dyDescent="0.2">
      <c r="A15872" s="86">
        <f t="shared" si="743"/>
        <v>46078</v>
      </c>
      <c r="B15872" s="270"/>
      <c r="C15872" s="272"/>
      <c r="D15872" s="273"/>
      <c r="E15872" s="89">
        <v>9.7222222222222224E-3</v>
      </c>
      <c r="U15872">
        <v>1</v>
      </c>
      <c r="Y15872">
        <f t="shared" si="741"/>
        <v>1</v>
      </c>
      <c r="Z15872" s="90" t="str">
        <f t="shared" si="742"/>
        <v>2026/02/25 00:14</v>
      </c>
    </row>
    <row r="15873" spans="1:26" ht="3.6" customHeight="1" x14ac:dyDescent="0.2">
      <c r="A15873" s="86">
        <f t="shared" si="743"/>
        <v>46078</v>
      </c>
      <c r="B15873" s="270"/>
      <c r="C15873" s="272"/>
      <c r="D15873" s="273"/>
      <c r="E15873" s="89">
        <v>1.3194444444444444E-2</v>
      </c>
      <c r="U15873">
        <v>1</v>
      </c>
      <c r="Y15873">
        <f t="shared" si="741"/>
        <v>1</v>
      </c>
      <c r="Z15873" s="90" t="str">
        <f t="shared" si="742"/>
        <v>2026/02/25 00:19</v>
      </c>
    </row>
    <row r="15874" spans="1:26" ht="3.6" customHeight="1" x14ac:dyDescent="0.2">
      <c r="A15874" s="86">
        <f t="shared" si="743"/>
        <v>46078</v>
      </c>
      <c r="B15874" s="270"/>
      <c r="C15874" s="272"/>
      <c r="D15874" s="273"/>
      <c r="E15874" s="89">
        <v>1.6666666666666666E-2</v>
      </c>
      <c r="U15874">
        <v>1</v>
      </c>
      <c r="Y15874">
        <f t="shared" si="741"/>
        <v>1</v>
      </c>
      <c r="Z15874" s="90" t="str">
        <f t="shared" si="742"/>
        <v>2026/02/25 00:24</v>
      </c>
    </row>
    <row r="15875" spans="1:26" ht="3.6" customHeight="1" x14ac:dyDescent="0.2">
      <c r="A15875" s="86">
        <f t="shared" si="743"/>
        <v>46078</v>
      </c>
      <c r="B15875" s="270"/>
      <c r="C15875" s="272"/>
      <c r="D15875" s="273"/>
      <c r="E15875" s="89">
        <v>2.013888888888889E-2</v>
      </c>
      <c r="U15875">
        <v>1</v>
      </c>
      <c r="Y15875">
        <f t="shared" si="741"/>
        <v>1</v>
      </c>
      <c r="Z15875" s="90" t="str">
        <f t="shared" si="742"/>
        <v>2026/02/25 00:29</v>
      </c>
    </row>
    <row r="15876" spans="1:26" ht="3.6" customHeight="1" x14ac:dyDescent="0.2">
      <c r="A15876" s="86">
        <f t="shared" si="743"/>
        <v>46078</v>
      </c>
      <c r="B15876" s="270"/>
      <c r="C15876" s="272"/>
      <c r="D15876" s="273"/>
      <c r="E15876" s="89">
        <v>2.361111111111111E-2</v>
      </c>
      <c r="U15876">
        <v>1</v>
      </c>
      <c r="Y15876">
        <f t="shared" si="741"/>
        <v>1</v>
      </c>
      <c r="Z15876" s="90" t="str">
        <f t="shared" si="742"/>
        <v>2026/02/25 00:34</v>
      </c>
    </row>
    <row r="15877" spans="1:26" ht="3.6" customHeight="1" x14ac:dyDescent="0.2">
      <c r="A15877" s="86">
        <f t="shared" si="743"/>
        <v>46078</v>
      </c>
      <c r="B15877" s="270"/>
      <c r="C15877" s="272"/>
      <c r="D15877" s="273"/>
      <c r="E15877" s="89">
        <v>2.7083333333333334E-2</v>
      </c>
      <c r="U15877">
        <v>1</v>
      </c>
      <c r="Y15877">
        <f t="shared" si="741"/>
        <v>1</v>
      </c>
      <c r="Z15877" s="90" t="str">
        <f t="shared" si="742"/>
        <v>2026/02/25 00:39</v>
      </c>
    </row>
    <row r="15878" spans="1:26" ht="3.6" customHeight="1" x14ac:dyDescent="0.2">
      <c r="A15878" s="86">
        <f t="shared" si="743"/>
        <v>46078</v>
      </c>
      <c r="B15878" s="270"/>
      <c r="C15878" s="272"/>
      <c r="D15878" s="273"/>
      <c r="E15878" s="89">
        <v>3.0555555555555555E-2</v>
      </c>
      <c r="U15878">
        <v>1</v>
      </c>
      <c r="Y15878">
        <f t="shared" si="741"/>
        <v>1</v>
      </c>
      <c r="Z15878" s="90" t="str">
        <f t="shared" si="742"/>
        <v>2026/02/25 00:44</v>
      </c>
    </row>
    <row r="15879" spans="1:26" ht="3.6" customHeight="1" x14ac:dyDescent="0.2">
      <c r="A15879" s="86">
        <f t="shared" si="743"/>
        <v>46078</v>
      </c>
      <c r="B15879" s="270"/>
      <c r="C15879" s="272"/>
      <c r="D15879" s="273"/>
      <c r="E15879" s="89">
        <v>3.4027777777777775E-2</v>
      </c>
      <c r="U15879">
        <v>1</v>
      </c>
      <c r="Y15879">
        <f t="shared" ref="Y15879:Y15942" si="744">COUNTA(F15879:X15879)</f>
        <v>1</v>
      </c>
      <c r="Z15879" s="90" t="str">
        <f t="shared" ref="Z15879:Z15942" si="745">TEXT(A15879,"yyyy/mm/dd")&amp; " " &amp;TEXT(D15879+E15879,"hh:mm")</f>
        <v>2026/02/25 00:49</v>
      </c>
    </row>
    <row r="15880" spans="1:26" ht="3.6" customHeight="1" x14ac:dyDescent="0.2">
      <c r="A15880" s="86">
        <f t="shared" ref="A15880:A15943" si="746">IF(B15880&lt;&gt;"",B15880,A15879)</f>
        <v>46078</v>
      </c>
      <c r="B15880" s="270"/>
      <c r="C15880" s="272"/>
      <c r="D15880" s="273"/>
      <c r="E15880" s="89">
        <v>3.7499999999999999E-2</v>
      </c>
      <c r="U15880">
        <v>1</v>
      </c>
      <c r="Y15880">
        <f t="shared" si="744"/>
        <v>1</v>
      </c>
      <c r="Z15880" s="90" t="str">
        <f t="shared" si="745"/>
        <v>2026/02/25 00:54</v>
      </c>
    </row>
    <row r="15881" spans="1:26" ht="3.6" customHeight="1" x14ac:dyDescent="0.2">
      <c r="A15881" s="86">
        <f t="shared" si="746"/>
        <v>46078</v>
      </c>
      <c r="B15881" s="270"/>
      <c r="C15881" s="272"/>
      <c r="D15881" s="273"/>
      <c r="E15881" s="89">
        <v>4.0972222222222222E-2</v>
      </c>
      <c r="U15881">
        <v>1</v>
      </c>
      <c r="Y15881">
        <f t="shared" si="744"/>
        <v>1</v>
      </c>
      <c r="Z15881" s="90" t="str">
        <f t="shared" si="745"/>
        <v>2026/02/25 00:59</v>
      </c>
    </row>
    <row r="15882" spans="1:26" ht="3.6" customHeight="1" x14ac:dyDescent="0.2">
      <c r="A15882" s="86">
        <f t="shared" si="746"/>
        <v>46078</v>
      </c>
      <c r="B15882" s="270"/>
      <c r="C15882" s="272"/>
      <c r="D15882" s="273">
        <v>0.125</v>
      </c>
      <c r="E15882" s="89">
        <v>2.7777777777777779E-3</v>
      </c>
      <c r="U15882">
        <v>1</v>
      </c>
      <c r="Y15882">
        <f t="shared" si="744"/>
        <v>1</v>
      </c>
      <c r="Z15882" s="90" t="str">
        <f t="shared" si="745"/>
        <v>2026/02/25 03:04</v>
      </c>
    </row>
    <row r="15883" spans="1:26" ht="3.6" customHeight="1" x14ac:dyDescent="0.2">
      <c r="A15883" s="86">
        <f t="shared" si="746"/>
        <v>46078</v>
      </c>
      <c r="B15883" s="270"/>
      <c r="C15883" s="272"/>
      <c r="D15883" s="273"/>
      <c r="E15883" s="89">
        <v>6.2499999999999995E-3</v>
      </c>
      <c r="U15883">
        <v>1</v>
      </c>
      <c r="Y15883">
        <f t="shared" si="744"/>
        <v>1</v>
      </c>
      <c r="Z15883" s="90" t="str">
        <f t="shared" si="745"/>
        <v>2026/02/25 00:09</v>
      </c>
    </row>
    <row r="15884" spans="1:26" ht="3.6" customHeight="1" x14ac:dyDescent="0.2">
      <c r="A15884" s="86">
        <f t="shared" si="746"/>
        <v>46078</v>
      </c>
      <c r="B15884" s="270"/>
      <c r="C15884" s="272"/>
      <c r="D15884" s="273"/>
      <c r="E15884" s="89">
        <v>9.7222222222222224E-3</v>
      </c>
      <c r="U15884">
        <v>1</v>
      </c>
      <c r="Y15884">
        <f t="shared" si="744"/>
        <v>1</v>
      </c>
      <c r="Z15884" s="90" t="str">
        <f t="shared" si="745"/>
        <v>2026/02/25 00:14</v>
      </c>
    </row>
    <row r="15885" spans="1:26" ht="3.6" customHeight="1" x14ac:dyDescent="0.2">
      <c r="A15885" s="86">
        <f t="shared" si="746"/>
        <v>46078</v>
      </c>
      <c r="B15885" s="270"/>
      <c r="C15885" s="272"/>
      <c r="D15885" s="273"/>
      <c r="E15885" s="89">
        <v>1.3194444444444444E-2</v>
      </c>
      <c r="U15885">
        <v>1</v>
      </c>
      <c r="Y15885">
        <f t="shared" si="744"/>
        <v>1</v>
      </c>
      <c r="Z15885" s="90" t="str">
        <f t="shared" si="745"/>
        <v>2026/02/25 00:19</v>
      </c>
    </row>
    <row r="15886" spans="1:26" ht="3.6" customHeight="1" x14ac:dyDescent="0.2">
      <c r="A15886" s="86">
        <f t="shared" si="746"/>
        <v>46078</v>
      </c>
      <c r="B15886" s="270"/>
      <c r="C15886" s="272"/>
      <c r="D15886" s="273"/>
      <c r="E15886" s="89">
        <v>1.6666666666666666E-2</v>
      </c>
      <c r="U15886">
        <v>1</v>
      </c>
      <c r="Y15886">
        <f t="shared" si="744"/>
        <v>1</v>
      </c>
      <c r="Z15886" s="90" t="str">
        <f t="shared" si="745"/>
        <v>2026/02/25 00:24</v>
      </c>
    </row>
    <row r="15887" spans="1:26" ht="3.6" customHeight="1" x14ac:dyDescent="0.2">
      <c r="A15887" s="86">
        <f t="shared" si="746"/>
        <v>46078</v>
      </c>
      <c r="B15887" s="270"/>
      <c r="C15887" s="272"/>
      <c r="D15887" s="273"/>
      <c r="E15887" s="89">
        <v>2.013888888888889E-2</v>
      </c>
      <c r="U15887">
        <v>1</v>
      </c>
      <c r="Y15887">
        <f t="shared" si="744"/>
        <v>1</v>
      </c>
      <c r="Z15887" s="90" t="str">
        <f t="shared" si="745"/>
        <v>2026/02/25 00:29</v>
      </c>
    </row>
    <row r="15888" spans="1:26" ht="3.6" customHeight="1" x14ac:dyDescent="0.2">
      <c r="A15888" s="86">
        <f t="shared" si="746"/>
        <v>46078</v>
      </c>
      <c r="B15888" s="270"/>
      <c r="C15888" s="272"/>
      <c r="D15888" s="273"/>
      <c r="E15888" s="89">
        <v>2.361111111111111E-2</v>
      </c>
      <c r="U15888">
        <v>1</v>
      </c>
      <c r="Y15888">
        <f t="shared" si="744"/>
        <v>1</v>
      </c>
      <c r="Z15888" s="90" t="str">
        <f t="shared" si="745"/>
        <v>2026/02/25 00:34</v>
      </c>
    </row>
    <row r="15889" spans="1:26" ht="3.6" customHeight="1" x14ac:dyDescent="0.2">
      <c r="A15889" s="86">
        <f t="shared" si="746"/>
        <v>46078</v>
      </c>
      <c r="B15889" s="270"/>
      <c r="C15889" s="272"/>
      <c r="D15889" s="273"/>
      <c r="E15889" s="89">
        <v>2.7083333333333334E-2</v>
      </c>
      <c r="U15889">
        <v>1</v>
      </c>
      <c r="Y15889">
        <f t="shared" si="744"/>
        <v>1</v>
      </c>
      <c r="Z15889" s="90" t="str">
        <f t="shared" si="745"/>
        <v>2026/02/25 00:39</v>
      </c>
    </row>
    <row r="15890" spans="1:26" ht="3.6" customHeight="1" x14ac:dyDescent="0.2">
      <c r="A15890" s="86">
        <f t="shared" si="746"/>
        <v>46078</v>
      </c>
      <c r="B15890" s="270"/>
      <c r="C15890" s="272"/>
      <c r="D15890" s="273"/>
      <c r="E15890" s="89">
        <v>3.0555555555555555E-2</v>
      </c>
      <c r="U15890">
        <v>1</v>
      </c>
      <c r="Y15890">
        <f t="shared" si="744"/>
        <v>1</v>
      </c>
      <c r="Z15890" s="90" t="str">
        <f t="shared" si="745"/>
        <v>2026/02/25 00:44</v>
      </c>
    </row>
    <row r="15891" spans="1:26" ht="3.6" customHeight="1" x14ac:dyDescent="0.2">
      <c r="A15891" s="86">
        <f t="shared" si="746"/>
        <v>46078</v>
      </c>
      <c r="B15891" s="270"/>
      <c r="C15891" s="272"/>
      <c r="D15891" s="273"/>
      <c r="E15891" s="89">
        <v>3.4027777777777775E-2</v>
      </c>
      <c r="U15891">
        <v>1</v>
      </c>
      <c r="Y15891">
        <f t="shared" si="744"/>
        <v>1</v>
      </c>
      <c r="Z15891" s="90" t="str">
        <f t="shared" si="745"/>
        <v>2026/02/25 00:49</v>
      </c>
    </row>
    <row r="15892" spans="1:26" ht="3.6" customHeight="1" x14ac:dyDescent="0.2">
      <c r="A15892" s="86">
        <f t="shared" si="746"/>
        <v>46078</v>
      </c>
      <c r="B15892" s="270"/>
      <c r="C15892" s="272"/>
      <c r="D15892" s="273"/>
      <c r="E15892" s="89">
        <v>3.7499999999999999E-2</v>
      </c>
      <c r="U15892">
        <v>1</v>
      </c>
      <c r="Y15892">
        <f t="shared" si="744"/>
        <v>1</v>
      </c>
      <c r="Z15892" s="90" t="str">
        <f t="shared" si="745"/>
        <v>2026/02/25 00:54</v>
      </c>
    </row>
    <row r="15893" spans="1:26" ht="3.6" customHeight="1" x14ac:dyDescent="0.2">
      <c r="A15893" s="86">
        <f t="shared" si="746"/>
        <v>46078</v>
      </c>
      <c r="B15893" s="270"/>
      <c r="C15893" s="272"/>
      <c r="D15893" s="273"/>
      <c r="E15893" s="89">
        <v>4.0972222222222222E-2</v>
      </c>
      <c r="U15893">
        <v>1</v>
      </c>
      <c r="Y15893">
        <f t="shared" si="744"/>
        <v>1</v>
      </c>
      <c r="Z15893" s="90" t="str">
        <f t="shared" si="745"/>
        <v>2026/02/25 00:59</v>
      </c>
    </row>
    <row r="15894" spans="1:26" ht="3.6" customHeight="1" x14ac:dyDescent="0.2">
      <c r="A15894" s="86">
        <f t="shared" si="746"/>
        <v>46078</v>
      </c>
      <c r="B15894" s="270"/>
      <c r="C15894" s="272"/>
      <c r="D15894" s="273">
        <v>0.16666666666666666</v>
      </c>
      <c r="E15894" s="89">
        <v>2.7777777777777779E-3</v>
      </c>
      <c r="U15894">
        <v>1</v>
      </c>
      <c r="Y15894">
        <f t="shared" si="744"/>
        <v>1</v>
      </c>
      <c r="Z15894" s="90" t="str">
        <f t="shared" si="745"/>
        <v>2026/02/25 04:04</v>
      </c>
    </row>
    <row r="15895" spans="1:26" ht="3.6" customHeight="1" x14ac:dyDescent="0.2">
      <c r="A15895" s="86">
        <f t="shared" si="746"/>
        <v>46078</v>
      </c>
      <c r="B15895" s="270"/>
      <c r="C15895" s="272"/>
      <c r="D15895" s="273"/>
      <c r="E15895" s="89">
        <v>6.2499999999999995E-3</v>
      </c>
      <c r="U15895">
        <v>1</v>
      </c>
      <c r="Y15895">
        <f t="shared" si="744"/>
        <v>1</v>
      </c>
      <c r="Z15895" s="90" t="str">
        <f t="shared" si="745"/>
        <v>2026/02/25 00:09</v>
      </c>
    </row>
    <row r="15896" spans="1:26" ht="3.6" customHeight="1" x14ac:dyDescent="0.2">
      <c r="A15896" s="86">
        <f t="shared" si="746"/>
        <v>46078</v>
      </c>
      <c r="B15896" s="270"/>
      <c r="C15896" s="272"/>
      <c r="D15896" s="273"/>
      <c r="E15896" s="89">
        <v>9.7222222222222224E-3</v>
      </c>
      <c r="U15896">
        <v>1</v>
      </c>
      <c r="Y15896">
        <f t="shared" si="744"/>
        <v>1</v>
      </c>
      <c r="Z15896" s="90" t="str">
        <f t="shared" si="745"/>
        <v>2026/02/25 00:14</v>
      </c>
    </row>
    <row r="15897" spans="1:26" ht="3.6" customHeight="1" x14ac:dyDescent="0.2">
      <c r="A15897" s="86">
        <f t="shared" si="746"/>
        <v>46078</v>
      </c>
      <c r="B15897" s="270"/>
      <c r="C15897" s="272"/>
      <c r="D15897" s="273"/>
      <c r="E15897" s="89">
        <v>1.3194444444444444E-2</v>
      </c>
      <c r="U15897">
        <v>1</v>
      </c>
      <c r="Y15897">
        <f t="shared" si="744"/>
        <v>1</v>
      </c>
      <c r="Z15897" s="90" t="str">
        <f t="shared" si="745"/>
        <v>2026/02/25 00:19</v>
      </c>
    </row>
    <row r="15898" spans="1:26" ht="3.6" customHeight="1" x14ac:dyDescent="0.2">
      <c r="A15898" s="86">
        <f t="shared" si="746"/>
        <v>46078</v>
      </c>
      <c r="B15898" s="270"/>
      <c r="C15898" s="272"/>
      <c r="D15898" s="273"/>
      <c r="E15898" s="89">
        <v>1.6666666666666666E-2</v>
      </c>
      <c r="U15898">
        <v>1</v>
      </c>
      <c r="Y15898">
        <f t="shared" si="744"/>
        <v>1</v>
      </c>
      <c r="Z15898" s="90" t="str">
        <f t="shared" si="745"/>
        <v>2026/02/25 00:24</v>
      </c>
    </row>
    <row r="15899" spans="1:26" ht="3.6" customHeight="1" x14ac:dyDescent="0.2">
      <c r="A15899" s="86">
        <f t="shared" si="746"/>
        <v>46078</v>
      </c>
      <c r="B15899" s="270"/>
      <c r="C15899" s="272"/>
      <c r="D15899" s="273"/>
      <c r="E15899" s="89">
        <v>2.013888888888889E-2</v>
      </c>
      <c r="U15899">
        <v>1</v>
      </c>
      <c r="Y15899">
        <f t="shared" si="744"/>
        <v>1</v>
      </c>
      <c r="Z15899" s="90" t="str">
        <f t="shared" si="745"/>
        <v>2026/02/25 00:29</v>
      </c>
    </row>
    <row r="15900" spans="1:26" ht="3.6" customHeight="1" x14ac:dyDescent="0.2">
      <c r="A15900" s="86">
        <f t="shared" si="746"/>
        <v>46078</v>
      </c>
      <c r="B15900" s="270"/>
      <c r="C15900" s="272"/>
      <c r="D15900" s="273"/>
      <c r="E15900" s="89">
        <v>2.361111111111111E-2</v>
      </c>
      <c r="U15900">
        <v>1</v>
      </c>
      <c r="Y15900">
        <f t="shared" si="744"/>
        <v>1</v>
      </c>
      <c r="Z15900" s="90" t="str">
        <f t="shared" si="745"/>
        <v>2026/02/25 00:34</v>
      </c>
    </row>
    <row r="15901" spans="1:26" ht="3.6" customHeight="1" x14ac:dyDescent="0.2">
      <c r="A15901" s="86">
        <f t="shared" si="746"/>
        <v>46078</v>
      </c>
      <c r="B15901" s="270"/>
      <c r="C15901" s="272"/>
      <c r="D15901" s="273"/>
      <c r="E15901" s="89">
        <v>2.7083333333333334E-2</v>
      </c>
      <c r="U15901">
        <v>1</v>
      </c>
      <c r="Y15901">
        <f t="shared" si="744"/>
        <v>1</v>
      </c>
      <c r="Z15901" s="90" t="str">
        <f t="shared" si="745"/>
        <v>2026/02/25 00:39</v>
      </c>
    </row>
    <row r="15902" spans="1:26" ht="3.6" customHeight="1" x14ac:dyDescent="0.2">
      <c r="A15902" s="86">
        <f t="shared" si="746"/>
        <v>46078</v>
      </c>
      <c r="B15902" s="270"/>
      <c r="C15902" s="272"/>
      <c r="D15902" s="273"/>
      <c r="E15902" s="89">
        <v>3.0555555555555555E-2</v>
      </c>
      <c r="U15902">
        <v>1</v>
      </c>
      <c r="Y15902">
        <f t="shared" si="744"/>
        <v>1</v>
      </c>
      <c r="Z15902" s="90" t="str">
        <f t="shared" si="745"/>
        <v>2026/02/25 00:44</v>
      </c>
    </row>
    <row r="15903" spans="1:26" ht="3.6" customHeight="1" x14ac:dyDescent="0.2">
      <c r="A15903" s="86">
        <f t="shared" si="746"/>
        <v>46078</v>
      </c>
      <c r="B15903" s="270"/>
      <c r="C15903" s="272"/>
      <c r="D15903" s="273"/>
      <c r="E15903" s="89">
        <v>3.4027777777777775E-2</v>
      </c>
      <c r="U15903">
        <v>1</v>
      </c>
      <c r="Y15903">
        <f t="shared" si="744"/>
        <v>1</v>
      </c>
      <c r="Z15903" s="90" t="str">
        <f t="shared" si="745"/>
        <v>2026/02/25 00:49</v>
      </c>
    </row>
    <row r="15904" spans="1:26" ht="3.6" customHeight="1" x14ac:dyDescent="0.2">
      <c r="A15904" s="86">
        <f t="shared" si="746"/>
        <v>46078</v>
      </c>
      <c r="B15904" s="270"/>
      <c r="C15904" s="272"/>
      <c r="D15904" s="273"/>
      <c r="E15904" s="89">
        <v>3.7499999999999999E-2</v>
      </c>
      <c r="U15904">
        <v>1</v>
      </c>
      <c r="Y15904">
        <f t="shared" si="744"/>
        <v>1</v>
      </c>
      <c r="Z15904" s="90" t="str">
        <f t="shared" si="745"/>
        <v>2026/02/25 00:54</v>
      </c>
    </row>
    <row r="15905" spans="1:26" ht="3.6" customHeight="1" x14ac:dyDescent="0.2">
      <c r="A15905" s="86">
        <f t="shared" si="746"/>
        <v>46078</v>
      </c>
      <c r="B15905" s="270"/>
      <c r="C15905" s="272"/>
      <c r="D15905" s="273"/>
      <c r="E15905" s="89">
        <v>4.0972222222222222E-2</v>
      </c>
      <c r="U15905">
        <v>1</v>
      </c>
      <c r="Y15905">
        <f t="shared" si="744"/>
        <v>1</v>
      </c>
      <c r="Z15905" s="90" t="str">
        <f t="shared" si="745"/>
        <v>2026/02/25 00:59</v>
      </c>
    </row>
    <row r="15906" spans="1:26" ht="3.6" customHeight="1" x14ac:dyDescent="0.2">
      <c r="A15906" s="86">
        <f t="shared" si="746"/>
        <v>46078</v>
      </c>
      <c r="B15906" s="270"/>
      <c r="C15906" s="272"/>
      <c r="D15906" s="273">
        <v>0.20833333333333334</v>
      </c>
      <c r="E15906" s="89">
        <v>2.7777777777777779E-3</v>
      </c>
      <c r="U15906">
        <v>1</v>
      </c>
      <c r="Y15906">
        <f t="shared" si="744"/>
        <v>1</v>
      </c>
      <c r="Z15906" s="90" t="str">
        <f t="shared" si="745"/>
        <v>2026/02/25 05:04</v>
      </c>
    </row>
    <row r="15907" spans="1:26" ht="3.6" customHeight="1" x14ac:dyDescent="0.2">
      <c r="A15907" s="86">
        <f t="shared" si="746"/>
        <v>46078</v>
      </c>
      <c r="B15907" s="270"/>
      <c r="C15907" s="272"/>
      <c r="D15907" s="273"/>
      <c r="E15907" s="89">
        <v>6.2499999999999995E-3</v>
      </c>
      <c r="U15907">
        <v>1</v>
      </c>
      <c r="Y15907">
        <f t="shared" si="744"/>
        <v>1</v>
      </c>
      <c r="Z15907" s="90" t="str">
        <f t="shared" si="745"/>
        <v>2026/02/25 00:09</v>
      </c>
    </row>
    <row r="15908" spans="1:26" ht="3.6" customHeight="1" x14ac:dyDescent="0.2">
      <c r="A15908" s="86">
        <f t="shared" si="746"/>
        <v>46078</v>
      </c>
      <c r="B15908" s="270"/>
      <c r="C15908" s="272"/>
      <c r="D15908" s="273"/>
      <c r="E15908" s="89">
        <v>9.7222222222222224E-3</v>
      </c>
      <c r="U15908">
        <v>1</v>
      </c>
      <c r="Y15908">
        <f t="shared" si="744"/>
        <v>1</v>
      </c>
      <c r="Z15908" s="90" t="str">
        <f t="shared" si="745"/>
        <v>2026/02/25 00:14</v>
      </c>
    </row>
    <row r="15909" spans="1:26" ht="3.6" customHeight="1" x14ac:dyDescent="0.2">
      <c r="A15909" s="86">
        <f t="shared" si="746"/>
        <v>46078</v>
      </c>
      <c r="B15909" s="270"/>
      <c r="C15909" s="272"/>
      <c r="D15909" s="273"/>
      <c r="E15909" s="89">
        <v>1.3194444444444444E-2</v>
      </c>
      <c r="U15909">
        <v>1</v>
      </c>
      <c r="Y15909">
        <f t="shared" si="744"/>
        <v>1</v>
      </c>
      <c r="Z15909" s="90" t="str">
        <f t="shared" si="745"/>
        <v>2026/02/25 00:19</v>
      </c>
    </row>
    <row r="15910" spans="1:26" ht="3.6" customHeight="1" x14ac:dyDescent="0.2">
      <c r="A15910" s="86">
        <f t="shared" si="746"/>
        <v>46078</v>
      </c>
      <c r="B15910" s="270"/>
      <c r="C15910" s="272"/>
      <c r="D15910" s="273"/>
      <c r="E15910" s="89">
        <v>1.6666666666666666E-2</v>
      </c>
      <c r="U15910">
        <v>1</v>
      </c>
      <c r="Y15910">
        <f t="shared" si="744"/>
        <v>1</v>
      </c>
      <c r="Z15910" s="90" t="str">
        <f t="shared" si="745"/>
        <v>2026/02/25 00:24</v>
      </c>
    </row>
    <row r="15911" spans="1:26" ht="3.6" customHeight="1" x14ac:dyDescent="0.2">
      <c r="A15911" s="86">
        <f t="shared" si="746"/>
        <v>46078</v>
      </c>
      <c r="B15911" s="270"/>
      <c r="C15911" s="272"/>
      <c r="D15911" s="273"/>
      <c r="E15911" s="89">
        <v>2.013888888888889E-2</v>
      </c>
      <c r="U15911">
        <v>1</v>
      </c>
      <c r="Y15911">
        <f t="shared" si="744"/>
        <v>1</v>
      </c>
      <c r="Z15911" s="90" t="str">
        <f t="shared" si="745"/>
        <v>2026/02/25 00:29</v>
      </c>
    </row>
    <row r="15912" spans="1:26" ht="3.6" customHeight="1" x14ac:dyDescent="0.2">
      <c r="A15912" s="86">
        <f t="shared" si="746"/>
        <v>46078</v>
      </c>
      <c r="B15912" s="270"/>
      <c r="C15912" s="272"/>
      <c r="D15912" s="273"/>
      <c r="E15912" s="89">
        <v>2.361111111111111E-2</v>
      </c>
      <c r="U15912">
        <v>1</v>
      </c>
      <c r="Y15912">
        <f t="shared" si="744"/>
        <v>1</v>
      </c>
      <c r="Z15912" s="90" t="str">
        <f t="shared" si="745"/>
        <v>2026/02/25 00:34</v>
      </c>
    </row>
    <row r="15913" spans="1:26" ht="3.6" customHeight="1" x14ac:dyDescent="0.2">
      <c r="A15913" s="86">
        <f t="shared" si="746"/>
        <v>46078</v>
      </c>
      <c r="B15913" s="270"/>
      <c r="C15913" s="272"/>
      <c r="D15913" s="273"/>
      <c r="E15913" s="89">
        <v>2.7083333333333334E-2</v>
      </c>
      <c r="U15913">
        <v>1</v>
      </c>
      <c r="Y15913">
        <f t="shared" si="744"/>
        <v>1</v>
      </c>
      <c r="Z15913" s="90" t="str">
        <f t="shared" si="745"/>
        <v>2026/02/25 00:39</v>
      </c>
    </row>
    <row r="15914" spans="1:26" ht="3.6" customHeight="1" x14ac:dyDescent="0.2">
      <c r="A15914" s="86">
        <f t="shared" si="746"/>
        <v>46078</v>
      </c>
      <c r="B15914" s="270"/>
      <c r="C15914" s="272"/>
      <c r="D15914" s="273"/>
      <c r="E15914" s="89">
        <v>3.0555555555555555E-2</v>
      </c>
      <c r="U15914">
        <v>1</v>
      </c>
      <c r="Y15914">
        <f t="shared" si="744"/>
        <v>1</v>
      </c>
      <c r="Z15914" s="90" t="str">
        <f t="shared" si="745"/>
        <v>2026/02/25 00:44</v>
      </c>
    </row>
    <row r="15915" spans="1:26" ht="3.6" customHeight="1" x14ac:dyDescent="0.2">
      <c r="A15915" s="86">
        <f t="shared" si="746"/>
        <v>46078</v>
      </c>
      <c r="B15915" s="270"/>
      <c r="C15915" s="272"/>
      <c r="D15915" s="273"/>
      <c r="E15915" s="89">
        <v>3.4027777777777775E-2</v>
      </c>
      <c r="U15915">
        <v>1</v>
      </c>
      <c r="Y15915">
        <f t="shared" si="744"/>
        <v>1</v>
      </c>
      <c r="Z15915" s="90" t="str">
        <f t="shared" si="745"/>
        <v>2026/02/25 00:49</v>
      </c>
    </row>
    <row r="15916" spans="1:26" ht="3.6" customHeight="1" x14ac:dyDescent="0.2">
      <c r="A15916" s="86">
        <f t="shared" si="746"/>
        <v>46078</v>
      </c>
      <c r="B15916" s="270"/>
      <c r="C15916" s="272"/>
      <c r="D15916" s="273"/>
      <c r="E15916" s="89">
        <v>3.7499999999999999E-2</v>
      </c>
      <c r="U15916">
        <v>1</v>
      </c>
      <c r="Y15916">
        <f t="shared" si="744"/>
        <v>1</v>
      </c>
      <c r="Z15916" s="90" t="str">
        <f t="shared" si="745"/>
        <v>2026/02/25 00:54</v>
      </c>
    </row>
    <row r="15917" spans="1:26" ht="3.6" customHeight="1" x14ac:dyDescent="0.2">
      <c r="A15917" s="86">
        <f t="shared" si="746"/>
        <v>46078</v>
      </c>
      <c r="B15917" s="270"/>
      <c r="C15917" s="272"/>
      <c r="D15917" s="273"/>
      <c r="E15917" s="89">
        <v>4.0972222222222222E-2</v>
      </c>
      <c r="U15917">
        <v>1</v>
      </c>
      <c r="Y15917">
        <f t="shared" si="744"/>
        <v>1</v>
      </c>
      <c r="Z15917" s="90" t="str">
        <f t="shared" si="745"/>
        <v>2026/02/25 00:59</v>
      </c>
    </row>
    <row r="15918" spans="1:26" ht="3.6" customHeight="1" x14ac:dyDescent="0.2">
      <c r="A15918" s="86">
        <f t="shared" si="746"/>
        <v>46078</v>
      </c>
      <c r="B15918" s="270"/>
      <c r="C15918" s="272"/>
      <c r="D15918" s="273">
        <v>0.25</v>
      </c>
      <c r="E15918" s="89">
        <v>2.7777777777777779E-3</v>
      </c>
      <c r="U15918">
        <v>1</v>
      </c>
      <c r="Y15918">
        <f t="shared" si="744"/>
        <v>1</v>
      </c>
      <c r="Z15918" s="90" t="str">
        <f t="shared" si="745"/>
        <v>2026/02/25 06:04</v>
      </c>
    </row>
    <row r="15919" spans="1:26" ht="3.6" customHeight="1" x14ac:dyDescent="0.2">
      <c r="A15919" s="86">
        <f t="shared" si="746"/>
        <v>46078</v>
      </c>
      <c r="B15919" s="270"/>
      <c r="C15919" s="272"/>
      <c r="D15919" s="273"/>
      <c r="E15919" s="89">
        <v>6.2499999999999995E-3</v>
      </c>
      <c r="U15919">
        <v>1</v>
      </c>
      <c r="Y15919">
        <f t="shared" si="744"/>
        <v>1</v>
      </c>
      <c r="Z15919" s="90" t="str">
        <f t="shared" si="745"/>
        <v>2026/02/25 00:09</v>
      </c>
    </row>
    <row r="15920" spans="1:26" ht="3.6" customHeight="1" x14ac:dyDescent="0.2">
      <c r="A15920" s="86">
        <f t="shared" si="746"/>
        <v>46078</v>
      </c>
      <c r="B15920" s="270"/>
      <c r="C15920" s="272"/>
      <c r="D15920" s="273"/>
      <c r="E15920" s="89">
        <v>9.7222222222222224E-3</v>
      </c>
      <c r="U15920">
        <v>1</v>
      </c>
      <c r="Y15920">
        <f t="shared" si="744"/>
        <v>1</v>
      </c>
      <c r="Z15920" s="90" t="str">
        <f t="shared" si="745"/>
        <v>2026/02/25 00:14</v>
      </c>
    </row>
    <row r="15921" spans="1:26" ht="3.6" customHeight="1" x14ac:dyDescent="0.2">
      <c r="A15921" s="86">
        <f t="shared" si="746"/>
        <v>46078</v>
      </c>
      <c r="B15921" s="270"/>
      <c r="C15921" s="272"/>
      <c r="D15921" s="273"/>
      <c r="E15921" s="89">
        <v>1.3194444444444444E-2</v>
      </c>
      <c r="U15921">
        <v>1</v>
      </c>
      <c r="Y15921">
        <f t="shared" si="744"/>
        <v>1</v>
      </c>
      <c r="Z15921" s="90" t="str">
        <f t="shared" si="745"/>
        <v>2026/02/25 00:19</v>
      </c>
    </row>
    <row r="15922" spans="1:26" ht="3.6" customHeight="1" x14ac:dyDescent="0.2">
      <c r="A15922" s="86">
        <f t="shared" si="746"/>
        <v>46078</v>
      </c>
      <c r="B15922" s="270"/>
      <c r="C15922" s="272"/>
      <c r="D15922" s="273"/>
      <c r="E15922" s="89">
        <v>1.6666666666666666E-2</v>
      </c>
      <c r="U15922">
        <v>1</v>
      </c>
      <c r="Y15922">
        <f t="shared" si="744"/>
        <v>1</v>
      </c>
      <c r="Z15922" s="90" t="str">
        <f t="shared" si="745"/>
        <v>2026/02/25 00:24</v>
      </c>
    </row>
    <row r="15923" spans="1:26" ht="3.6" customHeight="1" x14ac:dyDescent="0.2">
      <c r="A15923" s="86">
        <f t="shared" si="746"/>
        <v>46078</v>
      </c>
      <c r="B15923" s="270"/>
      <c r="C15923" s="272"/>
      <c r="D15923" s="273"/>
      <c r="E15923" s="89">
        <v>2.013888888888889E-2</v>
      </c>
      <c r="U15923">
        <v>1</v>
      </c>
      <c r="Y15923">
        <f t="shared" si="744"/>
        <v>1</v>
      </c>
      <c r="Z15923" s="90" t="str">
        <f t="shared" si="745"/>
        <v>2026/02/25 00:29</v>
      </c>
    </row>
    <row r="15924" spans="1:26" ht="3.6" customHeight="1" x14ac:dyDescent="0.2">
      <c r="A15924" s="86">
        <f t="shared" si="746"/>
        <v>46078</v>
      </c>
      <c r="B15924" s="270"/>
      <c r="C15924" s="272"/>
      <c r="D15924" s="273"/>
      <c r="E15924" s="89">
        <v>2.361111111111111E-2</v>
      </c>
      <c r="U15924">
        <v>1</v>
      </c>
      <c r="Y15924">
        <f t="shared" si="744"/>
        <v>1</v>
      </c>
      <c r="Z15924" s="90" t="str">
        <f t="shared" si="745"/>
        <v>2026/02/25 00:34</v>
      </c>
    </row>
    <row r="15925" spans="1:26" ht="3.6" customHeight="1" x14ac:dyDescent="0.2">
      <c r="A15925" s="86">
        <f t="shared" si="746"/>
        <v>46078</v>
      </c>
      <c r="B15925" s="270"/>
      <c r="C15925" s="272"/>
      <c r="D15925" s="273"/>
      <c r="E15925" s="89">
        <v>2.7083333333333334E-2</v>
      </c>
      <c r="U15925">
        <v>1</v>
      </c>
      <c r="Y15925">
        <f t="shared" si="744"/>
        <v>1</v>
      </c>
      <c r="Z15925" s="90" t="str">
        <f t="shared" si="745"/>
        <v>2026/02/25 00:39</v>
      </c>
    </row>
    <row r="15926" spans="1:26" ht="3.6" customHeight="1" x14ac:dyDescent="0.2">
      <c r="A15926" s="86">
        <f t="shared" si="746"/>
        <v>46078</v>
      </c>
      <c r="B15926" s="270"/>
      <c r="C15926" s="272"/>
      <c r="D15926" s="273"/>
      <c r="E15926" s="89">
        <v>3.0555555555555555E-2</v>
      </c>
      <c r="U15926">
        <v>1</v>
      </c>
      <c r="Y15926">
        <f t="shared" si="744"/>
        <v>1</v>
      </c>
      <c r="Z15926" s="90" t="str">
        <f t="shared" si="745"/>
        <v>2026/02/25 00:44</v>
      </c>
    </row>
    <row r="15927" spans="1:26" ht="3.6" customHeight="1" x14ac:dyDescent="0.2">
      <c r="A15927" s="86">
        <f t="shared" si="746"/>
        <v>46078</v>
      </c>
      <c r="B15927" s="270"/>
      <c r="C15927" s="272"/>
      <c r="D15927" s="273"/>
      <c r="E15927" s="89">
        <v>3.4027777777777775E-2</v>
      </c>
      <c r="U15927">
        <v>1</v>
      </c>
      <c r="Y15927">
        <f t="shared" si="744"/>
        <v>1</v>
      </c>
      <c r="Z15927" s="90" t="str">
        <f t="shared" si="745"/>
        <v>2026/02/25 00:49</v>
      </c>
    </row>
    <row r="15928" spans="1:26" ht="3.6" customHeight="1" x14ac:dyDescent="0.2">
      <c r="A15928" s="86">
        <f t="shared" si="746"/>
        <v>46078</v>
      </c>
      <c r="B15928" s="270"/>
      <c r="C15928" s="272"/>
      <c r="D15928" s="273"/>
      <c r="E15928" s="89">
        <v>3.7499999999999999E-2</v>
      </c>
      <c r="U15928">
        <v>1</v>
      </c>
      <c r="Y15928">
        <f t="shared" si="744"/>
        <v>1</v>
      </c>
      <c r="Z15928" s="90" t="str">
        <f t="shared" si="745"/>
        <v>2026/02/25 00:54</v>
      </c>
    </row>
    <row r="15929" spans="1:26" ht="3.6" customHeight="1" x14ac:dyDescent="0.2">
      <c r="A15929" s="86">
        <f t="shared" si="746"/>
        <v>46078</v>
      </c>
      <c r="B15929" s="270"/>
      <c r="C15929" s="272"/>
      <c r="D15929" s="273"/>
      <c r="E15929" s="89">
        <v>4.0972222222222222E-2</v>
      </c>
      <c r="U15929">
        <v>1</v>
      </c>
      <c r="Y15929">
        <f t="shared" si="744"/>
        <v>1</v>
      </c>
      <c r="Z15929" s="90" t="str">
        <f t="shared" si="745"/>
        <v>2026/02/25 00:59</v>
      </c>
    </row>
    <row r="15930" spans="1:26" ht="3.6" customHeight="1" x14ac:dyDescent="0.2">
      <c r="A15930" s="86">
        <f t="shared" si="746"/>
        <v>46078</v>
      </c>
      <c r="B15930" s="270"/>
      <c r="C15930" s="272"/>
      <c r="D15930" s="273">
        <v>0.29166666666666669</v>
      </c>
      <c r="E15930" s="89">
        <v>2.7777777777777779E-3</v>
      </c>
      <c r="Q15930">
        <v>1</v>
      </c>
      <c r="U15930">
        <v>1</v>
      </c>
      <c r="Y15930">
        <f t="shared" si="744"/>
        <v>2</v>
      </c>
      <c r="Z15930" s="90" t="str">
        <f t="shared" si="745"/>
        <v>2026/02/25 07:04</v>
      </c>
    </row>
    <row r="15931" spans="1:26" ht="3.6" customHeight="1" x14ac:dyDescent="0.2">
      <c r="A15931" s="86">
        <f t="shared" si="746"/>
        <v>46078</v>
      </c>
      <c r="B15931" s="270"/>
      <c r="C15931" s="272"/>
      <c r="D15931" s="273"/>
      <c r="E15931" s="89">
        <v>6.2499999999999995E-3</v>
      </c>
      <c r="Q15931">
        <v>1</v>
      </c>
      <c r="U15931">
        <v>1</v>
      </c>
      <c r="Y15931">
        <f t="shared" si="744"/>
        <v>2</v>
      </c>
      <c r="Z15931" s="90" t="str">
        <f t="shared" si="745"/>
        <v>2026/02/25 00:09</v>
      </c>
    </row>
    <row r="15932" spans="1:26" ht="3.6" customHeight="1" x14ac:dyDescent="0.2">
      <c r="A15932" s="86">
        <f t="shared" si="746"/>
        <v>46078</v>
      </c>
      <c r="B15932" s="270"/>
      <c r="C15932" s="272"/>
      <c r="D15932" s="273"/>
      <c r="E15932" s="89">
        <v>9.7222222222222224E-3</v>
      </c>
      <c r="Q15932">
        <v>1</v>
      </c>
      <c r="U15932">
        <v>1</v>
      </c>
      <c r="Y15932">
        <f t="shared" si="744"/>
        <v>2</v>
      </c>
      <c r="Z15932" s="90" t="str">
        <f t="shared" si="745"/>
        <v>2026/02/25 00:14</v>
      </c>
    </row>
    <row r="15933" spans="1:26" ht="3.6" customHeight="1" x14ac:dyDescent="0.2">
      <c r="A15933" s="86">
        <f t="shared" si="746"/>
        <v>46078</v>
      </c>
      <c r="B15933" s="270"/>
      <c r="C15933" s="272"/>
      <c r="D15933" s="273"/>
      <c r="E15933" s="89">
        <v>1.3194444444444444E-2</v>
      </c>
      <c r="Q15933">
        <v>1</v>
      </c>
      <c r="U15933">
        <v>1</v>
      </c>
      <c r="Y15933">
        <f t="shared" si="744"/>
        <v>2</v>
      </c>
      <c r="Z15933" s="90" t="str">
        <f t="shared" si="745"/>
        <v>2026/02/25 00:19</v>
      </c>
    </row>
    <row r="15934" spans="1:26" ht="3.6" customHeight="1" x14ac:dyDescent="0.2">
      <c r="A15934" s="86">
        <f t="shared" si="746"/>
        <v>46078</v>
      </c>
      <c r="B15934" s="270"/>
      <c r="C15934" s="272"/>
      <c r="D15934" s="273"/>
      <c r="E15934" s="89">
        <v>1.6666666666666666E-2</v>
      </c>
      <c r="Q15934">
        <v>1</v>
      </c>
      <c r="U15934">
        <v>1</v>
      </c>
      <c r="Y15934">
        <f t="shared" si="744"/>
        <v>2</v>
      </c>
      <c r="Z15934" s="90" t="str">
        <f t="shared" si="745"/>
        <v>2026/02/25 00:24</v>
      </c>
    </row>
    <row r="15935" spans="1:26" ht="3.6" customHeight="1" x14ac:dyDescent="0.2">
      <c r="A15935" s="86">
        <f t="shared" si="746"/>
        <v>46078</v>
      </c>
      <c r="B15935" s="270"/>
      <c r="C15935" s="272"/>
      <c r="D15935" s="273"/>
      <c r="E15935" s="89">
        <v>2.013888888888889E-2</v>
      </c>
      <c r="Q15935">
        <v>1</v>
      </c>
      <c r="U15935">
        <v>1</v>
      </c>
      <c r="Y15935">
        <f t="shared" si="744"/>
        <v>2</v>
      </c>
      <c r="Z15935" s="90" t="str">
        <f t="shared" si="745"/>
        <v>2026/02/25 00:29</v>
      </c>
    </row>
    <row r="15936" spans="1:26" ht="3.6" customHeight="1" x14ac:dyDescent="0.2">
      <c r="A15936" s="86">
        <f t="shared" si="746"/>
        <v>46078</v>
      </c>
      <c r="B15936" s="270"/>
      <c r="C15936" s="272"/>
      <c r="D15936" s="273"/>
      <c r="E15936" s="89">
        <v>2.361111111111111E-2</v>
      </c>
      <c r="Q15936">
        <v>1</v>
      </c>
      <c r="U15936">
        <v>1</v>
      </c>
      <c r="Y15936">
        <f t="shared" si="744"/>
        <v>2</v>
      </c>
      <c r="Z15936" s="90" t="str">
        <f t="shared" si="745"/>
        <v>2026/02/25 00:34</v>
      </c>
    </row>
    <row r="15937" spans="1:26" ht="3.6" customHeight="1" x14ac:dyDescent="0.2">
      <c r="A15937" s="86">
        <f t="shared" si="746"/>
        <v>46078</v>
      </c>
      <c r="B15937" s="270"/>
      <c r="C15937" s="272"/>
      <c r="D15937" s="273"/>
      <c r="E15937" s="89">
        <v>2.7083333333333334E-2</v>
      </c>
      <c r="Q15937">
        <v>1</v>
      </c>
      <c r="U15937">
        <v>1</v>
      </c>
      <c r="Y15937">
        <f t="shared" si="744"/>
        <v>2</v>
      </c>
      <c r="Z15937" s="90" t="str">
        <f t="shared" si="745"/>
        <v>2026/02/25 00:39</v>
      </c>
    </row>
    <row r="15938" spans="1:26" ht="3.6" customHeight="1" x14ac:dyDescent="0.2">
      <c r="A15938" s="86">
        <f t="shared" si="746"/>
        <v>46078</v>
      </c>
      <c r="B15938" s="270"/>
      <c r="C15938" s="272"/>
      <c r="D15938" s="273"/>
      <c r="E15938" s="89">
        <v>3.0555555555555555E-2</v>
      </c>
      <c r="Q15938">
        <v>1</v>
      </c>
      <c r="U15938">
        <v>1</v>
      </c>
      <c r="Y15938">
        <f t="shared" si="744"/>
        <v>2</v>
      </c>
      <c r="Z15938" s="90" t="str">
        <f t="shared" si="745"/>
        <v>2026/02/25 00:44</v>
      </c>
    </row>
    <row r="15939" spans="1:26" ht="3.6" customHeight="1" x14ac:dyDescent="0.2">
      <c r="A15939" s="86">
        <f t="shared" si="746"/>
        <v>46078</v>
      </c>
      <c r="B15939" s="270"/>
      <c r="C15939" s="272"/>
      <c r="D15939" s="273"/>
      <c r="E15939" s="89">
        <v>3.4027777777777775E-2</v>
      </c>
      <c r="Q15939">
        <v>1</v>
      </c>
      <c r="U15939">
        <v>1</v>
      </c>
      <c r="Y15939">
        <f t="shared" si="744"/>
        <v>2</v>
      </c>
      <c r="Z15939" s="90" t="str">
        <f t="shared" si="745"/>
        <v>2026/02/25 00:49</v>
      </c>
    </row>
    <row r="15940" spans="1:26" ht="3.6" customHeight="1" x14ac:dyDescent="0.2">
      <c r="A15940" s="86">
        <f t="shared" si="746"/>
        <v>46078</v>
      </c>
      <c r="B15940" s="270"/>
      <c r="C15940" s="272"/>
      <c r="D15940" s="273"/>
      <c r="E15940" s="89">
        <v>3.7499999999999999E-2</v>
      </c>
      <c r="Q15940">
        <v>1</v>
      </c>
      <c r="U15940">
        <v>1</v>
      </c>
      <c r="Y15940">
        <f t="shared" si="744"/>
        <v>2</v>
      </c>
      <c r="Z15940" s="90" t="str">
        <f t="shared" si="745"/>
        <v>2026/02/25 00:54</v>
      </c>
    </row>
    <row r="15941" spans="1:26" ht="3.6" customHeight="1" x14ac:dyDescent="0.2">
      <c r="A15941" s="86">
        <f t="shared" si="746"/>
        <v>46078</v>
      </c>
      <c r="B15941" s="270"/>
      <c r="C15941" s="272"/>
      <c r="D15941" s="273"/>
      <c r="E15941" s="89">
        <v>4.0972222222222222E-2</v>
      </c>
      <c r="Q15941">
        <v>1</v>
      </c>
      <c r="U15941">
        <v>1</v>
      </c>
      <c r="Y15941">
        <f t="shared" si="744"/>
        <v>2</v>
      </c>
      <c r="Z15941" s="90" t="str">
        <f t="shared" si="745"/>
        <v>2026/02/25 00:59</v>
      </c>
    </row>
    <row r="15942" spans="1:26" ht="3.6" customHeight="1" x14ac:dyDescent="0.2">
      <c r="A15942" s="86">
        <f t="shared" si="746"/>
        <v>46078</v>
      </c>
      <c r="B15942" s="270"/>
      <c r="C15942" s="272"/>
      <c r="D15942" s="273">
        <v>0.33333333333333331</v>
      </c>
      <c r="E15942" s="89">
        <v>2.7777777777777779E-3</v>
      </c>
      <c r="O15942">
        <v>1</v>
      </c>
      <c r="Q15942">
        <v>1</v>
      </c>
      <c r="Y15942">
        <f t="shared" si="744"/>
        <v>2</v>
      </c>
      <c r="Z15942" s="90" t="str">
        <f t="shared" si="745"/>
        <v>2026/02/25 08:04</v>
      </c>
    </row>
    <row r="15943" spans="1:26" ht="3.6" customHeight="1" x14ac:dyDescent="0.2">
      <c r="A15943" s="86">
        <f t="shared" si="746"/>
        <v>46078</v>
      </c>
      <c r="B15943" s="270"/>
      <c r="C15943" s="272"/>
      <c r="D15943" s="273"/>
      <c r="E15943" s="89">
        <v>6.2499999999999995E-3</v>
      </c>
      <c r="O15943">
        <v>1</v>
      </c>
      <c r="Q15943">
        <v>1</v>
      </c>
      <c r="Y15943">
        <f t="shared" ref="Y15943:Y16006" si="747">COUNTA(F15943:X15943)</f>
        <v>2</v>
      </c>
      <c r="Z15943" s="90" t="str">
        <f t="shared" ref="Z15943:Z16006" si="748">TEXT(A15943,"yyyy/mm/dd")&amp; " " &amp;TEXT(D15943+E15943,"hh:mm")</f>
        <v>2026/02/25 00:09</v>
      </c>
    </row>
    <row r="15944" spans="1:26" ht="3.6" customHeight="1" x14ac:dyDescent="0.2">
      <c r="A15944" s="86">
        <f t="shared" ref="A15944:A16007" si="749">IF(B15944&lt;&gt;"",B15944,A15943)</f>
        <v>46078</v>
      </c>
      <c r="B15944" s="270"/>
      <c r="C15944" s="272"/>
      <c r="D15944" s="273"/>
      <c r="E15944" s="89">
        <v>9.7222222222222224E-3</v>
      </c>
      <c r="O15944">
        <v>1</v>
      </c>
      <c r="Q15944">
        <v>1</v>
      </c>
      <c r="Y15944">
        <f t="shared" si="747"/>
        <v>2</v>
      </c>
      <c r="Z15944" s="90" t="str">
        <f t="shared" si="748"/>
        <v>2026/02/25 00:14</v>
      </c>
    </row>
    <row r="15945" spans="1:26" ht="3.6" customHeight="1" x14ac:dyDescent="0.2">
      <c r="A15945" s="86">
        <f t="shared" si="749"/>
        <v>46078</v>
      </c>
      <c r="B15945" s="270"/>
      <c r="C15945" s="272"/>
      <c r="D15945" s="273"/>
      <c r="E15945" s="89">
        <v>1.3194444444444444E-2</v>
      </c>
      <c r="O15945">
        <v>1</v>
      </c>
      <c r="Q15945">
        <v>1</v>
      </c>
      <c r="Y15945">
        <f t="shared" si="747"/>
        <v>2</v>
      </c>
      <c r="Z15945" s="90" t="str">
        <f t="shared" si="748"/>
        <v>2026/02/25 00:19</v>
      </c>
    </row>
    <row r="15946" spans="1:26" ht="3.6" customHeight="1" x14ac:dyDescent="0.2">
      <c r="A15946" s="86">
        <f t="shared" si="749"/>
        <v>46078</v>
      </c>
      <c r="B15946" s="270"/>
      <c r="C15946" s="272"/>
      <c r="D15946" s="273"/>
      <c r="E15946" s="89">
        <v>1.6666666666666666E-2</v>
      </c>
      <c r="O15946">
        <v>1</v>
      </c>
      <c r="Q15946">
        <v>1</v>
      </c>
      <c r="Y15946">
        <f t="shared" si="747"/>
        <v>2</v>
      </c>
      <c r="Z15946" s="90" t="str">
        <f t="shared" si="748"/>
        <v>2026/02/25 00:24</v>
      </c>
    </row>
    <row r="15947" spans="1:26" ht="3.6" customHeight="1" x14ac:dyDescent="0.2">
      <c r="A15947" s="86">
        <f t="shared" si="749"/>
        <v>46078</v>
      </c>
      <c r="B15947" s="270"/>
      <c r="C15947" s="272"/>
      <c r="D15947" s="273"/>
      <c r="E15947" s="89">
        <v>2.013888888888889E-2</v>
      </c>
      <c r="O15947">
        <v>1</v>
      </c>
      <c r="Q15947">
        <v>1</v>
      </c>
      <c r="Y15947">
        <f t="shared" si="747"/>
        <v>2</v>
      </c>
      <c r="Z15947" s="90" t="str">
        <f t="shared" si="748"/>
        <v>2026/02/25 00:29</v>
      </c>
    </row>
    <row r="15948" spans="1:26" ht="3.6" customHeight="1" x14ac:dyDescent="0.2">
      <c r="A15948" s="86">
        <f t="shared" si="749"/>
        <v>46078</v>
      </c>
      <c r="B15948" s="270"/>
      <c r="C15948" s="272"/>
      <c r="D15948" s="273"/>
      <c r="E15948" s="89">
        <v>2.361111111111111E-2</v>
      </c>
      <c r="O15948">
        <v>1</v>
      </c>
      <c r="Q15948">
        <v>1</v>
      </c>
      <c r="Y15948">
        <f t="shared" si="747"/>
        <v>2</v>
      </c>
      <c r="Z15948" s="90" t="str">
        <f t="shared" si="748"/>
        <v>2026/02/25 00:34</v>
      </c>
    </row>
    <row r="15949" spans="1:26" ht="3.6" customHeight="1" x14ac:dyDescent="0.2">
      <c r="A15949" s="86">
        <f t="shared" si="749"/>
        <v>46078</v>
      </c>
      <c r="B15949" s="270"/>
      <c r="C15949" s="272"/>
      <c r="D15949" s="273"/>
      <c r="E15949" s="89">
        <v>2.7083333333333334E-2</v>
      </c>
      <c r="O15949">
        <v>1</v>
      </c>
      <c r="Q15949">
        <v>1</v>
      </c>
      <c r="Y15949">
        <f t="shared" si="747"/>
        <v>2</v>
      </c>
      <c r="Z15949" s="90" t="str">
        <f t="shared" si="748"/>
        <v>2026/02/25 00:39</v>
      </c>
    </row>
    <row r="15950" spans="1:26" ht="3.6" customHeight="1" x14ac:dyDescent="0.2">
      <c r="A15950" s="86">
        <f t="shared" si="749"/>
        <v>46078</v>
      </c>
      <c r="B15950" s="270"/>
      <c r="C15950" s="272"/>
      <c r="D15950" s="273"/>
      <c r="E15950" s="89">
        <v>3.0555555555555555E-2</v>
      </c>
      <c r="O15950">
        <v>1</v>
      </c>
      <c r="Q15950">
        <v>1</v>
      </c>
      <c r="Y15950">
        <f t="shared" si="747"/>
        <v>2</v>
      </c>
      <c r="Z15950" s="90" t="str">
        <f t="shared" si="748"/>
        <v>2026/02/25 00:44</v>
      </c>
    </row>
    <row r="15951" spans="1:26" ht="3.6" customHeight="1" x14ac:dyDescent="0.2">
      <c r="A15951" s="86">
        <f t="shared" si="749"/>
        <v>46078</v>
      </c>
      <c r="B15951" s="270"/>
      <c r="C15951" s="272"/>
      <c r="D15951" s="273"/>
      <c r="E15951" s="89">
        <v>3.4027777777777775E-2</v>
      </c>
      <c r="O15951">
        <v>1</v>
      </c>
      <c r="Q15951">
        <v>1</v>
      </c>
      <c r="Y15951">
        <f t="shared" si="747"/>
        <v>2</v>
      </c>
      <c r="Z15951" s="90" t="str">
        <f t="shared" si="748"/>
        <v>2026/02/25 00:49</v>
      </c>
    </row>
    <row r="15952" spans="1:26" ht="3.6" customHeight="1" x14ac:dyDescent="0.2">
      <c r="A15952" s="86">
        <f t="shared" si="749"/>
        <v>46078</v>
      </c>
      <c r="B15952" s="270"/>
      <c r="C15952" s="272"/>
      <c r="D15952" s="273"/>
      <c r="E15952" s="89">
        <v>3.7499999999999999E-2</v>
      </c>
      <c r="O15952">
        <v>1</v>
      </c>
      <c r="Q15952">
        <v>1</v>
      </c>
      <c r="Y15952">
        <f t="shared" si="747"/>
        <v>2</v>
      </c>
      <c r="Z15952" s="90" t="str">
        <f t="shared" si="748"/>
        <v>2026/02/25 00:54</v>
      </c>
    </row>
    <row r="15953" spans="1:26" ht="3.6" customHeight="1" x14ac:dyDescent="0.2">
      <c r="A15953" s="86">
        <f t="shared" si="749"/>
        <v>46078</v>
      </c>
      <c r="B15953" s="270"/>
      <c r="C15953" s="272"/>
      <c r="D15953" s="273"/>
      <c r="E15953" s="89">
        <v>4.0972222222222222E-2</v>
      </c>
      <c r="O15953">
        <v>1</v>
      </c>
      <c r="Q15953">
        <v>1</v>
      </c>
      <c r="Y15953">
        <f t="shared" si="747"/>
        <v>2</v>
      </c>
      <c r="Z15953" s="90" t="str">
        <f t="shared" si="748"/>
        <v>2026/02/25 00:59</v>
      </c>
    </row>
    <row r="15954" spans="1:26" ht="3.6" customHeight="1" x14ac:dyDescent="0.2">
      <c r="A15954" s="86">
        <f t="shared" si="749"/>
        <v>46078</v>
      </c>
      <c r="B15954" s="270"/>
      <c r="C15954" s="272"/>
      <c r="D15954" s="273">
        <v>0.375</v>
      </c>
      <c r="E15954" s="89">
        <v>2.7777777777777779E-3</v>
      </c>
      <c r="O15954">
        <v>1</v>
      </c>
      <c r="Q15954">
        <v>1</v>
      </c>
      <c r="Y15954">
        <f t="shared" si="747"/>
        <v>2</v>
      </c>
      <c r="Z15954" s="90" t="str">
        <f t="shared" si="748"/>
        <v>2026/02/25 09:04</v>
      </c>
    </row>
    <row r="15955" spans="1:26" ht="3.6" customHeight="1" x14ac:dyDescent="0.2">
      <c r="A15955" s="86">
        <f t="shared" si="749"/>
        <v>46078</v>
      </c>
      <c r="B15955" s="270"/>
      <c r="C15955" s="272"/>
      <c r="D15955" s="273"/>
      <c r="E15955" s="89">
        <v>6.2499999999999995E-3</v>
      </c>
      <c r="O15955">
        <v>1</v>
      </c>
      <c r="Q15955">
        <v>1</v>
      </c>
      <c r="Y15955">
        <f t="shared" si="747"/>
        <v>2</v>
      </c>
      <c r="Z15955" s="90" t="str">
        <f t="shared" si="748"/>
        <v>2026/02/25 00:09</v>
      </c>
    </row>
    <row r="15956" spans="1:26" ht="3.6" customHeight="1" x14ac:dyDescent="0.2">
      <c r="A15956" s="86">
        <f t="shared" si="749"/>
        <v>46078</v>
      </c>
      <c r="B15956" s="270"/>
      <c r="C15956" s="272"/>
      <c r="D15956" s="273"/>
      <c r="E15956" s="89">
        <v>9.7222222222222224E-3</v>
      </c>
      <c r="O15956">
        <v>1</v>
      </c>
      <c r="Q15956">
        <v>1</v>
      </c>
      <c r="Y15956">
        <f t="shared" si="747"/>
        <v>2</v>
      </c>
      <c r="Z15956" s="90" t="str">
        <f t="shared" si="748"/>
        <v>2026/02/25 00:14</v>
      </c>
    </row>
    <row r="15957" spans="1:26" ht="3.6" customHeight="1" x14ac:dyDescent="0.2">
      <c r="A15957" s="86">
        <f t="shared" si="749"/>
        <v>46078</v>
      </c>
      <c r="B15957" s="270"/>
      <c r="C15957" s="272"/>
      <c r="D15957" s="273"/>
      <c r="E15957" s="89">
        <v>1.3194444444444444E-2</v>
      </c>
      <c r="O15957">
        <v>1</v>
      </c>
      <c r="Q15957">
        <v>1</v>
      </c>
      <c r="Y15957">
        <f t="shared" si="747"/>
        <v>2</v>
      </c>
      <c r="Z15957" s="90" t="str">
        <f t="shared" si="748"/>
        <v>2026/02/25 00:19</v>
      </c>
    </row>
    <row r="15958" spans="1:26" ht="3.6" customHeight="1" x14ac:dyDescent="0.2">
      <c r="A15958" s="86">
        <f t="shared" si="749"/>
        <v>46078</v>
      </c>
      <c r="B15958" s="270"/>
      <c r="C15958" s="272"/>
      <c r="D15958" s="273"/>
      <c r="E15958" s="89">
        <v>1.6666666666666666E-2</v>
      </c>
      <c r="O15958">
        <v>1</v>
      </c>
      <c r="Q15958">
        <v>1</v>
      </c>
      <c r="Y15958">
        <f t="shared" si="747"/>
        <v>2</v>
      </c>
      <c r="Z15958" s="90" t="str">
        <f t="shared" si="748"/>
        <v>2026/02/25 00:24</v>
      </c>
    </row>
    <row r="15959" spans="1:26" ht="3.6" customHeight="1" x14ac:dyDescent="0.2">
      <c r="A15959" s="86">
        <f t="shared" si="749"/>
        <v>46078</v>
      </c>
      <c r="B15959" s="270"/>
      <c r="C15959" s="272"/>
      <c r="D15959" s="273"/>
      <c r="E15959" s="89">
        <v>2.013888888888889E-2</v>
      </c>
      <c r="O15959">
        <v>1</v>
      </c>
      <c r="Q15959">
        <v>1</v>
      </c>
      <c r="Y15959">
        <f t="shared" si="747"/>
        <v>2</v>
      </c>
      <c r="Z15959" s="90" t="str">
        <f t="shared" si="748"/>
        <v>2026/02/25 00:29</v>
      </c>
    </row>
    <row r="15960" spans="1:26" ht="3.6" customHeight="1" x14ac:dyDescent="0.2">
      <c r="A15960" s="86">
        <f t="shared" si="749"/>
        <v>46078</v>
      </c>
      <c r="B15960" s="270"/>
      <c r="C15960" s="272"/>
      <c r="D15960" s="273"/>
      <c r="E15960" s="89">
        <v>2.361111111111111E-2</v>
      </c>
      <c r="O15960">
        <v>1</v>
      </c>
      <c r="Q15960">
        <v>1</v>
      </c>
      <c r="Y15960">
        <f t="shared" si="747"/>
        <v>2</v>
      </c>
      <c r="Z15960" s="90" t="str">
        <f t="shared" si="748"/>
        <v>2026/02/25 00:34</v>
      </c>
    </row>
    <row r="15961" spans="1:26" ht="3.6" customHeight="1" x14ac:dyDescent="0.2">
      <c r="A15961" s="86">
        <f t="shared" si="749"/>
        <v>46078</v>
      </c>
      <c r="B15961" s="270"/>
      <c r="C15961" s="272"/>
      <c r="D15961" s="273"/>
      <c r="E15961" s="89">
        <v>2.7083333333333334E-2</v>
      </c>
      <c r="O15961">
        <v>1</v>
      </c>
      <c r="Q15961">
        <v>1</v>
      </c>
      <c r="Y15961">
        <f t="shared" si="747"/>
        <v>2</v>
      </c>
      <c r="Z15961" s="90" t="str">
        <f t="shared" si="748"/>
        <v>2026/02/25 00:39</v>
      </c>
    </row>
    <row r="15962" spans="1:26" ht="3.6" customHeight="1" x14ac:dyDescent="0.2">
      <c r="A15962" s="86">
        <f t="shared" si="749"/>
        <v>46078</v>
      </c>
      <c r="B15962" s="270"/>
      <c r="C15962" s="272"/>
      <c r="D15962" s="273"/>
      <c r="E15962" s="89">
        <v>3.0555555555555555E-2</v>
      </c>
      <c r="O15962">
        <v>1</v>
      </c>
      <c r="Q15962">
        <v>1</v>
      </c>
      <c r="Y15962">
        <f t="shared" si="747"/>
        <v>2</v>
      </c>
      <c r="Z15962" s="90" t="str">
        <f t="shared" si="748"/>
        <v>2026/02/25 00:44</v>
      </c>
    </row>
    <row r="15963" spans="1:26" ht="3.6" customHeight="1" x14ac:dyDescent="0.2">
      <c r="A15963" s="86">
        <f t="shared" si="749"/>
        <v>46078</v>
      </c>
      <c r="B15963" s="270"/>
      <c r="C15963" s="272"/>
      <c r="D15963" s="273"/>
      <c r="E15963" s="89">
        <v>3.4027777777777775E-2</v>
      </c>
      <c r="O15963">
        <v>1</v>
      </c>
      <c r="Q15963">
        <v>1</v>
      </c>
      <c r="Y15963">
        <f t="shared" si="747"/>
        <v>2</v>
      </c>
      <c r="Z15963" s="90" t="str">
        <f t="shared" si="748"/>
        <v>2026/02/25 00:49</v>
      </c>
    </row>
    <row r="15964" spans="1:26" ht="3.6" customHeight="1" x14ac:dyDescent="0.2">
      <c r="A15964" s="86">
        <f t="shared" si="749"/>
        <v>46078</v>
      </c>
      <c r="B15964" s="270"/>
      <c r="C15964" s="272"/>
      <c r="D15964" s="273"/>
      <c r="E15964" s="89">
        <v>3.7499999999999999E-2</v>
      </c>
      <c r="O15964">
        <v>1</v>
      </c>
      <c r="Q15964">
        <v>1</v>
      </c>
      <c r="Y15964">
        <f t="shared" si="747"/>
        <v>2</v>
      </c>
      <c r="Z15964" s="90" t="str">
        <f t="shared" si="748"/>
        <v>2026/02/25 00:54</v>
      </c>
    </row>
    <row r="15965" spans="1:26" ht="3.6" customHeight="1" x14ac:dyDescent="0.2">
      <c r="A15965" s="86">
        <f t="shared" si="749"/>
        <v>46078</v>
      </c>
      <c r="B15965" s="270"/>
      <c r="C15965" s="272"/>
      <c r="D15965" s="273"/>
      <c r="E15965" s="89">
        <v>4.0972222222222222E-2</v>
      </c>
      <c r="O15965">
        <v>1</v>
      </c>
      <c r="Q15965">
        <v>1</v>
      </c>
      <c r="Y15965">
        <f t="shared" si="747"/>
        <v>2</v>
      </c>
      <c r="Z15965" s="90" t="str">
        <f t="shared" si="748"/>
        <v>2026/02/25 00:59</v>
      </c>
    </row>
    <row r="15966" spans="1:26" ht="3.6" customHeight="1" x14ac:dyDescent="0.2">
      <c r="A15966" s="86">
        <f t="shared" si="749"/>
        <v>46078</v>
      </c>
      <c r="B15966" s="270"/>
      <c r="C15966" s="272"/>
      <c r="D15966" s="273">
        <v>0.41666666666666669</v>
      </c>
      <c r="E15966" s="89">
        <v>2.7777777777777779E-3</v>
      </c>
      <c r="O15966">
        <v>1</v>
      </c>
      <c r="Q15966">
        <v>1</v>
      </c>
      <c r="Y15966">
        <f t="shared" si="747"/>
        <v>2</v>
      </c>
      <c r="Z15966" s="90" t="str">
        <f t="shared" si="748"/>
        <v>2026/02/25 10:04</v>
      </c>
    </row>
    <row r="15967" spans="1:26" ht="3.6" customHeight="1" x14ac:dyDescent="0.2">
      <c r="A15967" s="86">
        <f t="shared" si="749"/>
        <v>46078</v>
      </c>
      <c r="B15967" s="270"/>
      <c r="C15967" s="272"/>
      <c r="D15967" s="273"/>
      <c r="E15967" s="89">
        <v>6.2499999999999995E-3</v>
      </c>
      <c r="O15967">
        <v>1</v>
      </c>
      <c r="Q15967">
        <v>1</v>
      </c>
      <c r="Y15967">
        <f t="shared" si="747"/>
        <v>2</v>
      </c>
      <c r="Z15967" s="90" t="str">
        <f t="shared" si="748"/>
        <v>2026/02/25 00:09</v>
      </c>
    </row>
    <row r="15968" spans="1:26" ht="3.6" customHeight="1" x14ac:dyDescent="0.2">
      <c r="A15968" s="86">
        <f t="shared" si="749"/>
        <v>46078</v>
      </c>
      <c r="B15968" s="270"/>
      <c r="C15968" s="272"/>
      <c r="D15968" s="273"/>
      <c r="E15968" s="89">
        <v>9.7222222222222224E-3</v>
      </c>
      <c r="O15968">
        <v>1</v>
      </c>
      <c r="Q15968">
        <v>1</v>
      </c>
      <c r="Y15968">
        <f t="shared" si="747"/>
        <v>2</v>
      </c>
      <c r="Z15968" s="90" t="str">
        <f t="shared" si="748"/>
        <v>2026/02/25 00:14</v>
      </c>
    </row>
    <row r="15969" spans="1:26" ht="3.6" customHeight="1" x14ac:dyDescent="0.2">
      <c r="A15969" s="86">
        <f t="shared" si="749"/>
        <v>46078</v>
      </c>
      <c r="B15969" s="270"/>
      <c r="C15969" s="272"/>
      <c r="D15969" s="273"/>
      <c r="E15969" s="89">
        <v>1.3194444444444444E-2</v>
      </c>
      <c r="O15969">
        <v>1</v>
      </c>
      <c r="Q15969">
        <v>1</v>
      </c>
      <c r="Y15969">
        <f t="shared" si="747"/>
        <v>2</v>
      </c>
      <c r="Z15969" s="90" t="str">
        <f t="shared" si="748"/>
        <v>2026/02/25 00:19</v>
      </c>
    </row>
    <row r="15970" spans="1:26" ht="3.6" customHeight="1" x14ac:dyDescent="0.2">
      <c r="A15970" s="86">
        <f t="shared" si="749"/>
        <v>46078</v>
      </c>
      <c r="B15970" s="270"/>
      <c r="C15970" s="272"/>
      <c r="D15970" s="273"/>
      <c r="E15970" s="89">
        <v>1.6666666666666666E-2</v>
      </c>
      <c r="O15970">
        <v>1</v>
      </c>
      <c r="Q15970">
        <v>1</v>
      </c>
      <c r="Y15970">
        <f t="shared" si="747"/>
        <v>2</v>
      </c>
      <c r="Z15970" s="90" t="str">
        <f t="shared" si="748"/>
        <v>2026/02/25 00:24</v>
      </c>
    </row>
    <row r="15971" spans="1:26" ht="3.6" customHeight="1" x14ac:dyDescent="0.2">
      <c r="A15971" s="86">
        <f t="shared" si="749"/>
        <v>46078</v>
      </c>
      <c r="B15971" s="270"/>
      <c r="C15971" s="272"/>
      <c r="D15971" s="273"/>
      <c r="E15971" s="89">
        <v>2.013888888888889E-2</v>
      </c>
      <c r="O15971">
        <v>1</v>
      </c>
      <c r="Q15971">
        <v>1</v>
      </c>
      <c r="Y15971">
        <f t="shared" si="747"/>
        <v>2</v>
      </c>
      <c r="Z15971" s="90" t="str">
        <f t="shared" si="748"/>
        <v>2026/02/25 00:29</v>
      </c>
    </row>
    <row r="15972" spans="1:26" ht="3.6" customHeight="1" x14ac:dyDescent="0.2">
      <c r="A15972" s="86">
        <f t="shared" si="749"/>
        <v>46078</v>
      </c>
      <c r="B15972" s="270"/>
      <c r="C15972" s="272"/>
      <c r="D15972" s="273"/>
      <c r="E15972" s="89">
        <v>2.361111111111111E-2</v>
      </c>
      <c r="O15972">
        <v>1</v>
      </c>
      <c r="Q15972">
        <v>1</v>
      </c>
      <c r="Y15972">
        <f t="shared" si="747"/>
        <v>2</v>
      </c>
      <c r="Z15972" s="90" t="str">
        <f t="shared" si="748"/>
        <v>2026/02/25 00:34</v>
      </c>
    </row>
    <row r="15973" spans="1:26" ht="3.6" customHeight="1" x14ac:dyDescent="0.2">
      <c r="A15973" s="86">
        <f t="shared" si="749"/>
        <v>46078</v>
      </c>
      <c r="B15973" s="270"/>
      <c r="C15973" s="272"/>
      <c r="D15973" s="273"/>
      <c r="E15973" s="89">
        <v>2.7083333333333334E-2</v>
      </c>
      <c r="O15973">
        <v>1</v>
      </c>
      <c r="Q15973">
        <v>1</v>
      </c>
      <c r="Y15973">
        <f t="shared" si="747"/>
        <v>2</v>
      </c>
      <c r="Z15973" s="90" t="str">
        <f t="shared" si="748"/>
        <v>2026/02/25 00:39</v>
      </c>
    </row>
    <row r="15974" spans="1:26" ht="3.6" customHeight="1" x14ac:dyDescent="0.2">
      <c r="A15974" s="86">
        <f t="shared" si="749"/>
        <v>46078</v>
      </c>
      <c r="B15974" s="270"/>
      <c r="C15974" s="272"/>
      <c r="D15974" s="273"/>
      <c r="E15974" s="89">
        <v>3.0555555555555555E-2</v>
      </c>
      <c r="O15974">
        <v>1</v>
      </c>
      <c r="Q15974">
        <v>1</v>
      </c>
      <c r="Y15974">
        <f t="shared" si="747"/>
        <v>2</v>
      </c>
      <c r="Z15974" s="90" t="str">
        <f t="shared" si="748"/>
        <v>2026/02/25 00:44</v>
      </c>
    </row>
    <row r="15975" spans="1:26" ht="3.6" customHeight="1" x14ac:dyDescent="0.2">
      <c r="A15975" s="86">
        <f t="shared" si="749"/>
        <v>46078</v>
      </c>
      <c r="B15975" s="270"/>
      <c r="C15975" s="272"/>
      <c r="D15975" s="273"/>
      <c r="E15975" s="89">
        <v>3.4027777777777775E-2</v>
      </c>
      <c r="O15975">
        <v>1</v>
      </c>
      <c r="Q15975">
        <v>1</v>
      </c>
      <c r="Y15975">
        <f t="shared" si="747"/>
        <v>2</v>
      </c>
      <c r="Z15975" s="90" t="str">
        <f t="shared" si="748"/>
        <v>2026/02/25 00:49</v>
      </c>
    </row>
    <row r="15976" spans="1:26" ht="3.6" customHeight="1" x14ac:dyDescent="0.2">
      <c r="A15976" s="86">
        <f t="shared" si="749"/>
        <v>46078</v>
      </c>
      <c r="B15976" s="270"/>
      <c r="C15976" s="272"/>
      <c r="D15976" s="273"/>
      <c r="E15976" s="89">
        <v>3.7499999999999999E-2</v>
      </c>
      <c r="O15976">
        <v>1</v>
      </c>
      <c r="Q15976">
        <v>1</v>
      </c>
      <c r="Y15976">
        <f t="shared" si="747"/>
        <v>2</v>
      </c>
      <c r="Z15976" s="90" t="str">
        <f t="shared" si="748"/>
        <v>2026/02/25 00:54</v>
      </c>
    </row>
    <row r="15977" spans="1:26" ht="3.6" customHeight="1" x14ac:dyDescent="0.2">
      <c r="A15977" s="86">
        <f t="shared" si="749"/>
        <v>46078</v>
      </c>
      <c r="B15977" s="270"/>
      <c r="C15977" s="272"/>
      <c r="D15977" s="273"/>
      <c r="E15977" s="89">
        <v>4.0972222222222222E-2</v>
      </c>
      <c r="O15977">
        <v>1</v>
      </c>
      <c r="Q15977">
        <v>1</v>
      </c>
      <c r="Y15977">
        <f t="shared" si="747"/>
        <v>2</v>
      </c>
      <c r="Z15977" s="90" t="str">
        <f t="shared" si="748"/>
        <v>2026/02/25 00:59</v>
      </c>
    </row>
    <row r="15978" spans="1:26" ht="3.6" customHeight="1" x14ac:dyDescent="0.2">
      <c r="A15978" s="86">
        <f t="shared" si="749"/>
        <v>46078</v>
      </c>
      <c r="B15978" s="270"/>
      <c r="C15978" s="272"/>
      <c r="D15978" s="273">
        <v>0.45833333333333331</v>
      </c>
      <c r="E15978" s="89">
        <v>2.7777777777777779E-3</v>
      </c>
      <c r="O15978">
        <v>1</v>
      </c>
      <c r="Q15978">
        <v>1</v>
      </c>
      <c r="Y15978">
        <f t="shared" si="747"/>
        <v>2</v>
      </c>
      <c r="Z15978" s="90" t="str">
        <f t="shared" si="748"/>
        <v>2026/02/25 11:04</v>
      </c>
    </row>
    <row r="15979" spans="1:26" ht="3.6" customHeight="1" x14ac:dyDescent="0.2">
      <c r="A15979" s="86">
        <f t="shared" si="749"/>
        <v>46078</v>
      </c>
      <c r="B15979" s="270"/>
      <c r="C15979" s="272"/>
      <c r="D15979" s="273"/>
      <c r="E15979" s="89">
        <v>6.2499999999999995E-3</v>
      </c>
      <c r="O15979">
        <v>1</v>
      </c>
      <c r="Q15979">
        <v>1</v>
      </c>
      <c r="Y15979">
        <f t="shared" si="747"/>
        <v>2</v>
      </c>
      <c r="Z15979" s="90" t="str">
        <f t="shared" si="748"/>
        <v>2026/02/25 00:09</v>
      </c>
    </row>
    <row r="15980" spans="1:26" ht="3.6" customHeight="1" x14ac:dyDescent="0.2">
      <c r="A15980" s="86">
        <f t="shared" si="749"/>
        <v>46078</v>
      </c>
      <c r="B15980" s="270"/>
      <c r="C15980" s="272"/>
      <c r="D15980" s="273"/>
      <c r="E15980" s="89">
        <v>9.7222222222222224E-3</v>
      </c>
      <c r="O15980">
        <v>1</v>
      </c>
      <c r="Q15980">
        <v>1</v>
      </c>
      <c r="Y15980">
        <f t="shared" si="747"/>
        <v>2</v>
      </c>
      <c r="Z15980" s="90" t="str">
        <f t="shared" si="748"/>
        <v>2026/02/25 00:14</v>
      </c>
    </row>
    <row r="15981" spans="1:26" ht="3.6" customHeight="1" x14ac:dyDescent="0.2">
      <c r="A15981" s="86">
        <f t="shared" si="749"/>
        <v>46078</v>
      </c>
      <c r="B15981" s="270"/>
      <c r="C15981" s="272"/>
      <c r="D15981" s="273"/>
      <c r="E15981" s="89">
        <v>1.3194444444444444E-2</v>
      </c>
      <c r="O15981">
        <v>1</v>
      </c>
      <c r="Q15981">
        <v>1</v>
      </c>
      <c r="Y15981">
        <f t="shared" si="747"/>
        <v>2</v>
      </c>
      <c r="Z15981" s="90" t="str">
        <f t="shared" si="748"/>
        <v>2026/02/25 00:19</v>
      </c>
    </row>
    <row r="15982" spans="1:26" ht="3.6" customHeight="1" x14ac:dyDescent="0.2">
      <c r="A15982" s="86">
        <f t="shared" si="749"/>
        <v>46078</v>
      </c>
      <c r="B15982" s="270"/>
      <c r="C15982" s="272"/>
      <c r="D15982" s="273"/>
      <c r="E15982" s="89">
        <v>1.6666666666666666E-2</v>
      </c>
      <c r="O15982">
        <v>1</v>
      </c>
      <c r="Q15982">
        <v>1</v>
      </c>
      <c r="Y15982">
        <f t="shared" si="747"/>
        <v>2</v>
      </c>
      <c r="Z15982" s="90" t="str">
        <f t="shared" si="748"/>
        <v>2026/02/25 00:24</v>
      </c>
    </row>
    <row r="15983" spans="1:26" ht="3.6" customHeight="1" x14ac:dyDescent="0.2">
      <c r="A15983" s="86">
        <f t="shared" si="749"/>
        <v>46078</v>
      </c>
      <c r="B15983" s="270"/>
      <c r="C15983" s="272"/>
      <c r="D15983" s="273"/>
      <c r="E15983" s="89">
        <v>2.013888888888889E-2</v>
      </c>
      <c r="O15983">
        <v>1</v>
      </c>
      <c r="Q15983">
        <v>1</v>
      </c>
      <c r="Y15983">
        <f t="shared" si="747"/>
        <v>2</v>
      </c>
      <c r="Z15983" s="90" t="str">
        <f t="shared" si="748"/>
        <v>2026/02/25 00:29</v>
      </c>
    </row>
    <row r="15984" spans="1:26" ht="3.6" customHeight="1" x14ac:dyDescent="0.2">
      <c r="A15984" s="86">
        <f t="shared" si="749"/>
        <v>46078</v>
      </c>
      <c r="B15984" s="270"/>
      <c r="C15984" s="272"/>
      <c r="D15984" s="273"/>
      <c r="E15984" s="89">
        <v>2.361111111111111E-2</v>
      </c>
      <c r="O15984">
        <v>1</v>
      </c>
      <c r="Q15984">
        <v>1</v>
      </c>
      <c r="Y15984">
        <f t="shared" si="747"/>
        <v>2</v>
      </c>
      <c r="Z15984" s="90" t="str">
        <f t="shared" si="748"/>
        <v>2026/02/25 00:34</v>
      </c>
    </row>
    <row r="15985" spans="1:26" ht="3.6" customHeight="1" x14ac:dyDescent="0.2">
      <c r="A15985" s="86">
        <f t="shared" si="749"/>
        <v>46078</v>
      </c>
      <c r="B15985" s="270"/>
      <c r="C15985" s="272"/>
      <c r="D15985" s="273"/>
      <c r="E15985" s="89">
        <v>2.7083333333333334E-2</v>
      </c>
      <c r="O15985">
        <v>1</v>
      </c>
      <c r="Q15985">
        <v>1</v>
      </c>
      <c r="Y15985">
        <f t="shared" si="747"/>
        <v>2</v>
      </c>
      <c r="Z15985" s="90" t="str">
        <f t="shared" si="748"/>
        <v>2026/02/25 00:39</v>
      </c>
    </row>
    <row r="15986" spans="1:26" ht="3.6" customHeight="1" x14ac:dyDescent="0.2">
      <c r="A15986" s="86">
        <f t="shared" si="749"/>
        <v>46078</v>
      </c>
      <c r="B15986" s="270"/>
      <c r="C15986" s="272"/>
      <c r="D15986" s="273"/>
      <c r="E15986" s="89">
        <v>3.0555555555555555E-2</v>
      </c>
      <c r="O15986">
        <v>1</v>
      </c>
      <c r="Q15986">
        <v>1</v>
      </c>
      <c r="Y15986">
        <f t="shared" si="747"/>
        <v>2</v>
      </c>
      <c r="Z15986" s="90" t="str">
        <f t="shared" si="748"/>
        <v>2026/02/25 00:44</v>
      </c>
    </row>
    <row r="15987" spans="1:26" ht="3.6" customHeight="1" x14ac:dyDescent="0.2">
      <c r="A15987" s="86">
        <f t="shared" si="749"/>
        <v>46078</v>
      </c>
      <c r="B15987" s="270"/>
      <c r="C15987" s="272"/>
      <c r="D15987" s="273"/>
      <c r="E15987" s="89">
        <v>3.4027777777777775E-2</v>
      </c>
      <c r="O15987">
        <v>1</v>
      </c>
      <c r="Q15987">
        <v>1</v>
      </c>
      <c r="Y15987">
        <f t="shared" si="747"/>
        <v>2</v>
      </c>
      <c r="Z15987" s="90" t="str">
        <f t="shared" si="748"/>
        <v>2026/02/25 00:49</v>
      </c>
    </row>
    <row r="15988" spans="1:26" ht="3.6" customHeight="1" x14ac:dyDescent="0.2">
      <c r="A15988" s="86">
        <f t="shared" si="749"/>
        <v>46078</v>
      </c>
      <c r="B15988" s="270"/>
      <c r="C15988" s="272"/>
      <c r="D15988" s="273"/>
      <c r="E15988" s="89">
        <v>3.7499999999999999E-2</v>
      </c>
      <c r="O15988">
        <v>1</v>
      </c>
      <c r="Q15988">
        <v>1</v>
      </c>
      <c r="Y15988">
        <f t="shared" si="747"/>
        <v>2</v>
      </c>
      <c r="Z15988" s="90" t="str">
        <f t="shared" si="748"/>
        <v>2026/02/25 00:54</v>
      </c>
    </row>
    <row r="15989" spans="1:26" ht="3.6" customHeight="1" x14ac:dyDescent="0.2">
      <c r="A15989" s="86">
        <f t="shared" si="749"/>
        <v>46078</v>
      </c>
      <c r="B15989" s="270"/>
      <c r="C15989" s="272"/>
      <c r="D15989" s="273"/>
      <c r="E15989" s="89">
        <v>4.0972222222222222E-2</v>
      </c>
      <c r="O15989">
        <v>1</v>
      </c>
      <c r="Q15989">
        <v>1</v>
      </c>
      <c r="Y15989">
        <f t="shared" si="747"/>
        <v>2</v>
      </c>
      <c r="Z15989" s="90" t="str">
        <f t="shared" si="748"/>
        <v>2026/02/25 00:59</v>
      </c>
    </row>
    <row r="15990" spans="1:26" ht="3.6" customHeight="1" x14ac:dyDescent="0.2">
      <c r="A15990" s="86">
        <f t="shared" si="749"/>
        <v>46078</v>
      </c>
      <c r="B15990" s="270"/>
      <c r="C15990" s="272"/>
      <c r="D15990" s="273">
        <v>0.5</v>
      </c>
      <c r="E15990" s="89">
        <v>2.7777777777777779E-3</v>
      </c>
      <c r="O15990">
        <v>1</v>
      </c>
      <c r="Q15990">
        <v>1</v>
      </c>
      <c r="Y15990">
        <f t="shared" si="747"/>
        <v>2</v>
      </c>
      <c r="Z15990" s="90" t="str">
        <f t="shared" si="748"/>
        <v>2026/02/25 12:04</v>
      </c>
    </row>
    <row r="15991" spans="1:26" ht="3.6" customHeight="1" x14ac:dyDescent="0.2">
      <c r="A15991" s="86">
        <f t="shared" si="749"/>
        <v>46078</v>
      </c>
      <c r="B15991" s="270"/>
      <c r="C15991" s="272"/>
      <c r="D15991" s="273"/>
      <c r="E15991" s="89">
        <v>6.2499999999999995E-3</v>
      </c>
      <c r="O15991">
        <v>1</v>
      </c>
      <c r="Q15991">
        <v>1</v>
      </c>
      <c r="Y15991">
        <f t="shared" si="747"/>
        <v>2</v>
      </c>
      <c r="Z15991" s="90" t="str">
        <f t="shared" si="748"/>
        <v>2026/02/25 00:09</v>
      </c>
    </row>
    <row r="15992" spans="1:26" ht="3.6" customHeight="1" x14ac:dyDescent="0.2">
      <c r="A15992" s="86">
        <f t="shared" si="749"/>
        <v>46078</v>
      </c>
      <c r="B15992" s="270"/>
      <c r="C15992" s="272"/>
      <c r="D15992" s="273"/>
      <c r="E15992" s="89">
        <v>9.7222222222222224E-3</v>
      </c>
      <c r="O15992">
        <v>1</v>
      </c>
      <c r="Q15992">
        <v>1</v>
      </c>
      <c r="Y15992">
        <f t="shared" si="747"/>
        <v>2</v>
      </c>
      <c r="Z15992" s="90" t="str">
        <f t="shared" si="748"/>
        <v>2026/02/25 00:14</v>
      </c>
    </row>
    <row r="15993" spans="1:26" ht="3.6" customHeight="1" x14ac:dyDescent="0.2">
      <c r="A15993" s="86">
        <f t="shared" si="749"/>
        <v>46078</v>
      </c>
      <c r="B15993" s="270"/>
      <c r="C15993" s="272"/>
      <c r="D15993" s="273"/>
      <c r="E15993" s="89">
        <v>1.3194444444444444E-2</v>
      </c>
      <c r="O15993">
        <v>1</v>
      </c>
      <c r="Q15993">
        <v>1</v>
      </c>
      <c r="Y15993">
        <f t="shared" si="747"/>
        <v>2</v>
      </c>
      <c r="Z15993" s="90" t="str">
        <f t="shared" si="748"/>
        <v>2026/02/25 00:19</v>
      </c>
    </row>
    <row r="15994" spans="1:26" ht="3.6" customHeight="1" x14ac:dyDescent="0.2">
      <c r="A15994" s="86">
        <f t="shared" si="749"/>
        <v>46078</v>
      </c>
      <c r="B15994" s="270"/>
      <c r="C15994" s="272"/>
      <c r="D15994" s="273"/>
      <c r="E15994" s="89">
        <v>1.6666666666666666E-2</v>
      </c>
      <c r="O15994">
        <v>1</v>
      </c>
      <c r="Q15994">
        <v>1</v>
      </c>
      <c r="Y15994">
        <f t="shared" si="747"/>
        <v>2</v>
      </c>
      <c r="Z15994" s="90" t="str">
        <f t="shared" si="748"/>
        <v>2026/02/25 00:24</v>
      </c>
    </row>
    <row r="15995" spans="1:26" ht="3.6" customHeight="1" x14ac:dyDescent="0.2">
      <c r="A15995" s="86">
        <f t="shared" si="749"/>
        <v>46078</v>
      </c>
      <c r="B15995" s="270"/>
      <c r="C15995" s="272"/>
      <c r="D15995" s="273"/>
      <c r="E15995" s="89">
        <v>2.013888888888889E-2</v>
      </c>
      <c r="O15995">
        <v>1</v>
      </c>
      <c r="Q15995">
        <v>1</v>
      </c>
      <c r="Y15995">
        <f t="shared" si="747"/>
        <v>2</v>
      </c>
      <c r="Z15995" s="90" t="str">
        <f t="shared" si="748"/>
        <v>2026/02/25 00:29</v>
      </c>
    </row>
    <row r="15996" spans="1:26" ht="3.6" customHeight="1" x14ac:dyDescent="0.2">
      <c r="A15996" s="86">
        <f t="shared" si="749"/>
        <v>46078</v>
      </c>
      <c r="B15996" s="270"/>
      <c r="C15996" s="272"/>
      <c r="D15996" s="273"/>
      <c r="E15996" s="89">
        <v>2.361111111111111E-2</v>
      </c>
      <c r="O15996">
        <v>1</v>
      </c>
      <c r="Q15996">
        <v>1</v>
      </c>
      <c r="Y15996">
        <f t="shared" si="747"/>
        <v>2</v>
      </c>
      <c r="Z15996" s="90" t="str">
        <f t="shared" si="748"/>
        <v>2026/02/25 00:34</v>
      </c>
    </row>
    <row r="15997" spans="1:26" ht="3.6" customHeight="1" x14ac:dyDescent="0.2">
      <c r="A15997" s="86">
        <f t="shared" si="749"/>
        <v>46078</v>
      </c>
      <c r="B15997" s="270"/>
      <c r="C15997" s="272"/>
      <c r="D15997" s="273"/>
      <c r="E15997" s="89">
        <v>2.7083333333333334E-2</v>
      </c>
      <c r="O15997">
        <v>1</v>
      </c>
      <c r="Q15997">
        <v>1</v>
      </c>
      <c r="Y15997">
        <f t="shared" si="747"/>
        <v>2</v>
      </c>
      <c r="Z15997" s="90" t="str">
        <f t="shared" si="748"/>
        <v>2026/02/25 00:39</v>
      </c>
    </row>
    <row r="15998" spans="1:26" ht="3.6" customHeight="1" x14ac:dyDescent="0.2">
      <c r="A15998" s="86">
        <f t="shared" si="749"/>
        <v>46078</v>
      </c>
      <c r="B15998" s="270"/>
      <c r="C15998" s="272"/>
      <c r="D15998" s="273"/>
      <c r="E15998" s="89">
        <v>3.0555555555555555E-2</v>
      </c>
      <c r="O15998">
        <v>1</v>
      </c>
      <c r="Q15998">
        <v>1</v>
      </c>
      <c r="Y15998">
        <f t="shared" si="747"/>
        <v>2</v>
      </c>
      <c r="Z15998" s="90" t="str">
        <f t="shared" si="748"/>
        <v>2026/02/25 00:44</v>
      </c>
    </row>
    <row r="15999" spans="1:26" ht="3.6" customHeight="1" x14ac:dyDescent="0.2">
      <c r="A15999" s="86">
        <f t="shared" si="749"/>
        <v>46078</v>
      </c>
      <c r="B15999" s="270"/>
      <c r="C15999" s="272"/>
      <c r="D15999" s="273"/>
      <c r="E15999" s="89">
        <v>3.4027777777777775E-2</v>
      </c>
      <c r="O15999">
        <v>1</v>
      </c>
      <c r="Q15999">
        <v>1</v>
      </c>
      <c r="Y15999">
        <f t="shared" si="747"/>
        <v>2</v>
      </c>
      <c r="Z15999" s="90" t="str">
        <f t="shared" si="748"/>
        <v>2026/02/25 00:49</v>
      </c>
    </row>
    <row r="16000" spans="1:26" ht="3.6" customHeight="1" x14ac:dyDescent="0.2">
      <c r="A16000" s="86">
        <f t="shared" si="749"/>
        <v>46078</v>
      </c>
      <c r="B16000" s="270"/>
      <c r="C16000" s="272"/>
      <c r="D16000" s="273"/>
      <c r="E16000" s="89">
        <v>3.7499999999999999E-2</v>
      </c>
      <c r="O16000">
        <v>1</v>
      </c>
      <c r="Q16000">
        <v>1</v>
      </c>
      <c r="Y16000">
        <f t="shared" si="747"/>
        <v>2</v>
      </c>
      <c r="Z16000" s="90" t="str">
        <f t="shared" si="748"/>
        <v>2026/02/25 00:54</v>
      </c>
    </row>
    <row r="16001" spans="1:26" ht="3.6" customHeight="1" x14ac:dyDescent="0.2">
      <c r="A16001" s="86">
        <f t="shared" si="749"/>
        <v>46078</v>
      </c>
      <c r="B16001" s="270"/>
      <c r="C16001" s="272"/>
      <c r="D16001" s="273"/>
      <c r="E16001" s="89">
        <v>4.0972222222222222E-2</v>
      </c>
      <c r="O16001">
        <v>1</v>
      </c>
      <c r="Q16001">
        <v>1</v>
      </c>
      <c r="Y16001">
        <f t="shared" si="747"/>
        <v>2</v>
      </c>
      <c r="Z16001" s="90" t="str">
        <f t="shared" si="748"/>
        <v>2026/02/25 00:59</v>
      </c>
    </row>
    <row r="16002" spans="1:26" ht="3.6" customHeight="1" x14ac:dyDescent="0.2">
      <c r="A16002" s="86">
        <f t="shared" si="749"/>
        <v>46078</v>
      </c>
      <c r="B16002" s="270"/>
      <c r="C16002" s="272"/>
      <c r="D16002" s="273">
        <v>0.54166666666666663</v>
      </c>
      <c r="E16002" s="89">
        <v>2.7777777777777779E-3</v>
      </c>
      <c r="O16002">
        <v>1</v>
      </c>
      <c r="Q16002">
        <v>1</v>
      </c>
      <c r="Y16002">
        <f t="shared" si="747"/>
        <v>2</v>
      </c>
      <c r="Z16002" s="90" t="str">
        <f t="shared" si="748"/>
        <v>2026/02/25 13:04</v>
      </c>
    </row>
    <row r="16003" spans="1:26" ht="3.6" customHeight="1" x14ac:dyDescent="0.2">
      <c r="A16003" s="86">
        <f t="shared" si="749"/>
        <v>46078</v>
      </c>
      <c r="B16003" s="270"/>
      <c r="C16003" s="272"/>
      <c r="D16003" s="273"/>
      <c r="E16003" s="89">
        <v>6.2499999999999995E-3</v>
      </c>
      <c r="O16003">
        <v>1</v>
      </c>
      <c r="Q16003">
        <v>1</v>
      </c>
      <c r="Y16003">
        <f t="shared" si="747"/>
        <v>2</v>
      </c>
      <c r="Z16003" s="90" t="str">
        <f t="shared" si="748"/>
        <v>2026/02/25 00:09</v>
      </c>
    </row>
    <row r="16004" spans="1:26" ht="3.6" customHeight="1" x14ac:dyDescent="0.2">
      <c r="A16004" s="86">
        <f t="shared" si="749"/>
        <v>46078</v>
      </c>
      <c r="B16004" s="270"/>
      <c r="C16004" s="272"/>
      <c r="D16004" s="273"/>
      <c r="E16004" s="89">
        <v>9.7222222222222224E-3</v>
      </c>
      <c r="O16004">
        <v>1</v>
      </c>
      <c r="Q16004">
        <v>1</v>
      </c>
      <c r="Y16004">
        <f t="shared" si="747"/>
        <v>2</v>
      </c>
      <c r="Z16004" s="90" t="str">
        <f t="shared" si="748"/>
        <v>2026/02/25 00:14</v>
      </c>
    </row>
    <row r="16005" spans="1:26" ht="3.6" customHeight="1" x14ac:dyDescent="0.2">
      <c r="A16005" s="86">
        <f t="shared" si="749"/>
        <v>46078</v>
      </c>
      <c r="B16005" s="270"/>
      <c r="C16005" s="272"/>
      <c r="D16005" s="273"/>
      <c r="E16005" s="89">
        <v>1.3194444444444444E-2</v>
      </c>
      <c r="O16005">
        <v>1</v>
      </c>
      <c r="Q16005">
        <v>1</v>
      </c>
      <c r="Y16005">
        <f t="shared" si="747"/>
        <v>2</v>
      </c>
      <c r="Z16005" s="90" t="str">
        <f t="shared" si="748"/>
        <v>2026/02/25 00:19</v>
      </c>
    </row>
    <row r="16006" spans="1:26" ht="3.6" customHeight="1" x14ac:dyDescent="0.2">
      <c r="A16006" s="86">
        <f t="shared" si="749"/>
        <v>46078</v>
      </c>
      <c r="B16006" s="270"/>
      <c r="C16006" s="272"/>
      <c r="D16006" s="273"/>
      <c r="E16006" s="89">
        <v>1.6666666666666666E-2</v>
      </c>
      <c r="O16006">
        <v>1</v>
      </c>
      <c r="Q16006">
        <v>1</v>
      </c>
      <c r="Y16006">
        <f t="shared" si="747"/>
        <v>2</v>
      </c>
      <c r="Z16006" s="90" t="str">
        <f t="shared" si="748"/>
        <v>2026/02/25 00:24</v>
      </c>
    </row>
    <row r="16007" spans="1:26" ht="3.6" customHeight="1" x14ac:dyDescent="0.2">
      <c r="A16007" s="86">
        <f t="shared" si="749"/>
        <v>46078</v>
      </c>
      <c r="B16007" s="270"/>
      <c r="C16007" s="272"/>
      <c r="D16007" s="273"/>
      <c r="E16007" s="89">
        <v>2.013888888888889E-2</v>
      </c>
      <c r="O16007">
        <v>1</v>
      </c>
      <c r="Q16007">
        <v>1</v>
      </c>
      <c r="Y16007">
        <f t="shared" ref="Y16007:Y16070" si="750">COUNTA(F16007:X16007)</f>
        <v>2</v>
      </c>
      <c r="Z16007" s="90" t="str">
        <f t="shared" ref="Z16007:Z16070" si="751">TEXT(A16007,"yyyy/mm/dd")&amp; " " &amp;TEXT(D16007+E16007,"hh:mm")</f>
        <v>2026/02/25 00:29</v>
      </c>
    </row>
    <row r="16008" spans="1:26" ht="3.6" customHeight="1" x14ac:dyDescent="0.2">
      <c r="A16008" s="86">
        <f t="shared" ref="A16008:A16071" si="752">IF(B16008&lt;&gt;"",B16008,A16007)</f>
        <v>46078</v>
      </c>
      <c r="B16008" s="270"/>
      <c r="C16008" s="272"/>
      <c r="D16008" s="273"/>
      <c r="E16008" s="89">
        <v>2.361111111111111E-2</v>
      </c>
      <c r="O16008">
        <v>1</v>
      </c>
      <c r="Q16008">
        <v>1</v>
      </c>
      <c r="Y16008">
        <f t="shared" si="750"/>
        <v>2</v>
      </c>
      <c r="Z16008" s="90" t="str">
        <f t="shared" si="751"/>
        <v>2026/02/25 00:34</v>
      </c>
    </row>
    <row r="16009" spans="1:26" ht="3.6" customHeight="1" x14ac:dyDescent="0.2">
      <c r="A16009" s="86">
        <f t="shared" si="752"/>
        <v>46078</v>
      </c>
      <c r="B16009" s="270"/>
      <c r="C16009" s="272"/>
      <c r="D16009" s="273"/>
      <c r="E16009" s="89">
        <v>2.7083333333333334E-2</v>
      </c>
      <c r="O16009">
        <v>1</v>
      </c>
      <c r="Q16009">
        <v>1</v>
      </c>
      <c r="Y16009">
        <f t="shared" si="750"/>
        <v>2</v>
      </c>
      <c r="Z16009" s="90" t="str">
        <f t="shared" si="751"/>
        <v>2026/02/25 00:39</v>
      </c>
    </row>
    <row r="16010" spans="1:26" ht="3.6" customHeight="1" x14ac:dyDescent="0.2">
      <c r="A16010" s="86">
        <f t="shared" si="752"/>
        <v>46078</v>
      </c>
      <c r="B16010" s="270"/>
      <c r="C16010" s="272"/>
      <c r="D16010" s="273"/>
      <c r="E16010" s="89">
        <v>3.0555555555555555E-2</v>
      </c>
      <c r="O16010">
        <v>1</v>
      </c>
      <c r="Q16010">
        <v>1</v>
      </c>
      <c r="Y16010">
        <f t="shared" si="750"/>
        <v>2</v>
      </c>
      <c r="Z16010" s="90" t="str">
        <f t="shared" si="751"/>
        <v>2026/02/25 00:44</v>
      </c>
    </row>
    <row r="16011" spans="1:26" ht="3.6" customHeight="1" x14ac:dyDescent="0.2">
      <c r="A16011" s="86">
        <f t="shared" si="752"/>
        <v>46078</v>
      </c>
      <c r="B16011" s="270"/>
      <c r="C16011" s="272"/>
      <c r="D16011" s="273"/>
      <c r="E16011" s="89">
        <v>3.4027777777777775E-2</v>
      </c>
      <c r="O16011">
        <v>1</v>
      </c>
      <c r="Q16011">
        <v>1</v>
      </c>
      <c r="Y16011">
        <f t="shared" si="750"/>
        <v>2</v>
      </c>
      <c r="Z16011" s="90" t="str">
        <f t="shared" si="751"/>
        <v>2026/02/25 00:49</v>
      </c>
    </row>
    <row r="16012" spans="1:26" ht="3.6" customHeight="1" x14ac:dyDescent="0.2">
      <c r="A16012" s="86">
        <f t="shared" si="752"/>
        <v>46078</v>
      </c>
      <c r="B16012" s="270"/>
      <c r="C16012" s="272"/>
      <c r="D16012" s="273"/>
      <c r="E16012" s="89">
        <v>3.7499999999999999E-2</v>
      </c>
      <c r="O16012">
        <v>1</v>
      </c>
      <c r="Q16012">
        <v>1</v>
      </c>
      <c r="Y16012">
        <f t="shared" si="750"/>
        <v>2</v>
      </c>
      <c r="Z16012" s="90" t="str">
        <f t="shared" si="751"/>
        <v>2026/02/25 00:54</v>
      </c>
    </row>
    <row r="16013" spans="1:26" ht="3.6" customHeight="1" x14ac:dyDescent="0.2">
      <c r="A16013" s="86">
        <f t="shared" si="752"/>
        <v>46078</v>
      </c>
      <c r="B16013" s="270"/>
      <c r="C16013" s="272"/>
      <c r="D16013" s="273"/>
      <c r="E16013" s="89">
        <v>4.0972222222222222E-2</v>
      </c>
      <c r="O16013">
        <v>1</v>
      </c>
      <c r="Q16013">
        <v>1</v>
      </c>
      <c r="Y16013">
        <f t="shared" si="750"/>
        <v>2</v>
      </c>
      <c r="Z16013" s="90" t="str">
        <f t="shared" si="751"/>
        <v>2026/02/25 00:59</v>
      </c>
    </row>
    <row r="16014" spans="1:26" ht="3.6" customHeight="1" x14ac:dyDescent="0.2">
      <c r="A16014" s="86">
        <f t="shared" si="752"/>
        <v>46078</v>
      </c>
      <c r="B16014" s="270"/>
      <c r="C16014" s="272"/>
      <c r="D16014" s="273">
        <v>0.58333333333333337</v>
      </c>
      <c r="E16014" s="89">
        <v>2.7777777777777779E-3</v>
      </c>
      <c r="O16014">
        <v>1</v>
      </c>
      <c r="Q16014">
        <v>1</v>
      </c>
      <c r="Y16014">
        <f t="shared" si="750"/>
        <v>2</v>
      </c>
      <c r="Z16014" s="90" t="str">
        <f t="shared" si="751"/>
        <v>2026/02/25 14:04</v>
      </c>
    </row>
    <row r="16015" spans="1:26" ht="3.6" customHeight="1" x14ac:dyDescent="0.2">
      <c r="A16015" s="86">
        <f t="shared" si="752"/>
        <v>46078</v>
      </c>
      <c r="B16015" s="270"/>
      <c r="C16015" s="272"/>
      <c r="D16015" s="273"/>
      <c r="E16015" s="89">
        <v>6.2499999999999995E-3</v>
      </c>
      <c r="O16015">
        <v>1</v>
      </c>
      <c r="Q16015">
        <v>1</v>
      </c>
      <c r="Y16015">
        <f t="shared" si="750"/>
        <v>2</v>
      </c>
      <c r="Z16015" s="90" t="str">
        <f t="shared" si="751"/>
        <v>2026/02/25 00:09</v>
      </c>
    </row>
    <row r="16016" spans="1:26" ht="3.6" customHeight="1" x14ac:dyDescent="0.2">
      <c r="A16016" s="86">
        <f t="shared" si="752"/>
        <v>46078</v>
      </c>
      <c r="B16016" s="270"/>
      <c r="C16016" s="272"/>
      <c r="D16016" s="273"/>
      <c r="E16016" s="89">
        <v>9.7222222222222224E-3</v>
      </c>
      <c r="O16016">
        <v>1</v>
      </c>
      <c r="Q16016">
        <v>1</v>
      </c>
      <c r="Y16016">
        <f t="shared" si="750"/>
        <v>2</v>
      </c>
      <c r="Z16016" s="90" t="str">
        <f t="shared" si="751"/>
        <v>2026/02/25 00:14</v>
      </c>
    </row>
    <row r="16017" spans="1:26" ht="3.6" customHeight="1" x14ac:dyDescent="0.2">
      <c r="A16017" s="86">
        <f t="shared" si="752"/>
        <v>46078</v>
      </c>
      <c r="B16017" s="270"/>
      <c r="C16017" s="272"/>
      <c r="D16017" s="273"/>
      <c r="E16017" s="89">
        <v>1.3194444444444444E-2</v>
      </c>
      <c r="O16017">
        <v>1</v>
      </c>
      <c r="Q16017">
        <v>1</v>
      </c>
      <c r="Y16017">
        <f t="shared" si="750"/>
        <v>2</v>
      </c>
      <c r="Z16017" s="90" t="str">
        <f t="shared" si="751"/>
        <v>2026/02/25 00:19</v>
      </c>
    </row>
    <row r="16018" spans="1:26" ht="3.6" customHeight="1" x14ac:dyDescent="0.2">
      <c r="A16018" s="86">
        <f t="shared" si="752"/>
        <v>46078</v>
      </c>
      <c r="B16018" s="270"/>
      <c r="C16018" s="272"/>
      <c r="D16018" s="273"/>
      <c r="E16018" s="89">
        <v>1.6666666666666666E-2</v>
      </c>
      <c r="O16018">
        <v>1</v>
      </c>
      <c r="Q16018">
        <v>1</v>
      </c>
      <c r="Y16018">
        <f t="shared" si="750"/>
        <v>2</v>
      </c>
      <c r="Z16018" s="90" t="str">
        <f t="shared" si="751"/>
        <v>2026/02/25 00:24</v>
      </c>
    </row>
    <row r="16019" spans="1:26" ht="3.6" customHeight="1" x14ac:dyDescent="0.2">
      <c r="A16019" s="86">
        <f t="shared" si="752"/>
        <v>46078</v>
      </c>
      <c r="B16019" s="270"/>
      <c r="C16019" s="272"/>
      <c r="D16019" s="273"/>
      <c r="E16019" s="89">
        <v>2.013888888888889E-2</v>
      </c>
      <c r="O16019">
        <v>1</v>
      </c>
      <c r="Q16019">
        <v>1</v>
      </c>
      <c r="Y16019">
        <f t="shared" si="750"/>
        <v>2</v>
      </c>
      <c r="Z16019" s="90" t="str">
        <f t="shared" si="751"/>
        <v>2026/02/25 00:29</v>
      </c>
    </row>
    <row r="16020" spans="1:26" ht="3.6" customHeight="1" x14ac:dyDescent="0.2">
      <c r="A16020" s="86">
        <f t="shared" si="752"/>
        <v>46078</v>
      </c>
      <c r="B16020" s="270"/>
      <c r="C16020" s="272"/>
      <c r="D16020" s="273"/>
      <c r="E16020" s="89">
        <v>2.361111111111111E-2</v>
      </c>
      <c r="O16020">
        <v>1</v>
      </c>
      <c r="Q16020">
        <v>1</v>
      </c>
      <c r="Y16020">
        <f t="shared" si="750"/>
        <v>2</v>
      </c>
      <c r="Z16020" s="90" t="str">
        <f t="shared" si="751"/>
        <v>2026/02/25 00:34</v>
      </c>
    </row>
    <row r="16021" spans="1:26" ht="3.6" customHeight="1" x14ac:dyDescent="0.2">
      <c r="A16021" s="86">
        <f t="shared" si="752"/>
        <v>46078</v>
      </c>
      <c r="B16021" s="270"/>
      <c r="C16021" s="272"/>
      <c r="D16021" s="273"/>
      <c r="E16021" s="89">
        <v>2.7083333333333334E-2</v>
      </c>
      <c r="O16021">
        <v>1</v>
      </c>
      <c r="Q16021">
        <v>1</v>
      </c>
      <c r="Y16021">
        <f t="shared" si="750"/>
        <v>2</v>
      </c>
      <c r="Z16021" s="90" t="str">
        <f t="shared" si="751"/>
        <v>2026/02/25 00:39</v>
      </c>
    </row>
    <row r="16022" spans="1:26" ht="3.6" customHeight="1" x14ac:dyDescent="0.2">
      <c r="A16022" s="86">
        <f t="shared" si="752"/>
        <v>46078</v>
      </c>
      <c r="B16022" s="270"/>
      <c r="C16022" s="272"/>
      <c r="D16022" s="273"/>
      <c r="E16022" s="89">
        <v>3.0555555555555555E-2</v>
      </c>
      <c r="O16022">
        <v>1</v>
      </c>
      <c r="Q16022">
        <v>1</v>
      </c>
      <c r="Y16022">
        <f t="shared" si="750"/>
        <v>2</v>
      </c>
      <c r="Z16022" s="90" t="str">
        <f t="shared" si="751"/>
        <v>2026/02/25 00:44</v>
      </c>
    </row>
    <row r="16023" spans="1:26" ht="3.6" customHeight="1" x14ac:dyDescent="0.2">
      <c r="A16023" s="86">
        <f t="shared" si="752"/>
        <v>46078</v>
      </c>
      <c r="B16023" s="270"/>
      <c r="C16023" s="272"/>
      <c r="D16023" s="273"/>
      <c r="E16023" s="89">
        <v>3.4027777777777775E-2</v>
      </c>
      <c r="O16023">
        <v>1</v>
      </c>
      <c r="Q16023">
        <v>1</v>
      </c>
      <c r="Y16023">
        <f t="shared" si="750"/>
        <v>2</v>
      </c>
      <c r="Z16023" s="90" t="str">
        <f t="shared" si="751"/>
        <v>2026/02/25 00:49</v>
      </c>
    </row>
    <row r="16024" spans="1:26" ht="3.6" customHeight="1" x14ac:dyDescent="0.2">
      <c r="A16024" s="86">
        <f t="shared" si="752"/>
        <v>46078</v>
      </c>
      <c r="B16024" s="270"/>
      <c r="C16024" s="272"/>
      <c r="D16024" s="273"/>
      <c r="E16024" s="89">
        <v>3.7499999999999999E-2</v>
      </c>
      <c r="O16024">
        <v>1</v>
      </c>
      <c r="Q16024">
        <v>1</v>
      </c>
      <c r="Y16024">
        <f t="shared" si="750"/>
        <v>2</v>
      </c>
      <c r="Z16024" s="90" t="str">
        <f t="shared" si="751"/>
        <v>2026/02/25 00:54</v>
      </c>
    </row>
    <row r="16025" spans="1:26" ht="3.6" customHeight="1" x14ac:dyDescent="0.2">
      <c r="A16025" s="86">
        <f t="shared" si="752"/>
        <v>46078</v>
      </c>
      <c r="B16025" s="270"/>
      <c r="C16025" s="272"/>
      <c r="D16025" s="273"/>
      <c r="E16025" s="89">
        <v>4.0972222222222222E-2</v>
      </c>
      <c r="O16025">
        <v>1</v>
      </c>
      <c r="Q16025">
        <v>1</v>
      </c>
      <c r="Y16025">
        <f t="shared" si="750"/>
        <v>2</v>
      </c>
      <c r="Z16025" s="90" t="str">
        <f t="shared" si="751"/>
        <v>2026/02/25 00:59</v>
      </c>
    </row>
    <row r="16026" spans="1:26" ht="3.6" customHeight="1" x14ac:dyDescent="0.2">
      <c r="A16026" s="86">
        <f t="shared" si="752"/>
        <v>46078</v>
      </c>
      <c r="B16026" s="270"/>
      <c r="C16026" s="272"/>
      <c r="D16026" s="273">
        <v>0.625</v>
      </c>
      <c r="E16026" s="89">
        <v>2.7777777777777779E-3</v>
      </c>
      <c r="O16026">
        <v>1</v>
      </c>
      <c r="Q16026">
        <v>1</v>
      </c>
      <c r="Y16026">
        <f t="shared" si="750"/>
        <v>2</v>
      </c>
      <c r="Z16026" s="90" t="str">
        <f t="shared" si="751"/>
        <v>2026/02/25 15:04</v>
      </c>
    </row>
    <row r="16027" spans="1:26" ht="3.6" customHeight="1" x14ac:dyDescent="0.2">
      <c r="A16027" s="86">
        <f t="shared" si="752"/>
        <v>46078</v>
      </c>
      <c r="B16027" s="270"/>
      <c r="C16027" s="272"/>
      <c r="D16027" s="273"/>
      <c r="E16027" s="89">
        <v>6.2499999999999995E-3</v>
      </c>
      <c r="O16027">
        <v>1</v>
      </c>
      <c r="Q16027">
        <v>1</v>
      </c>
      <c r="Y16027">
        <f t="shared" si="750"/>
        <v>2</v>
      </c>
      <c r="Z16027" s="90" t="str">
        <f t="shared" si="751"/>
        <v>2026/02/25 00:09</v>
      </c>
    </row>
    <row r="16028" spans="1:26" ht="3.6" customHeight="1" x14ac:dyDescent="0.2">
      <c r="A16028" s="86">
        <f t="shared" si="752"/>
        <v>46078</v>
      </c>
      <c r="B16028" s="270"/>
      <c r="C16028" s="272"/>
      <c r="D16028" s="273"/>
      <c r="E16028" s="89">
        <v>9.7222222222222224E-3</v>
      </c>
      <c r="O16028">
        <v>1</v>
      </c>
      <c r="Q16028">
        <v>1</v>
      </c>
      <c r="Y16028">
        <f t="shared" si="750"/>
        <v>2</v>
      </c>
      <c r="Z16028" s="90" t="str">
        <f t="shared" si="751"/>
        <v>2026/02/25 00:14</v>
      </c>
    </row>
    <row r="16029" spans="1:26" ht="3.6" customHeight="1" x14ac:dyDescent="0.2">
      <c r="A16029" s="86">
        <f t="shared" si="752"/>
        <v>46078</v>
      </c>
      <c r="B16029" s="270"/>
      <c r="C16029" s="272"/>
      <c r="D16029" s="273"/>
      <c r="E16029" s="89">
        <v>1.3194444444444444E-2</v>
      </c>
      <c r="O16029">
        <v>1</v>
      </c>
      <c r="Q16029">
        <v>1</v>
      </c>
      <c r="Y16029">
        <f t="shared" si="750"/>
        <v>2</v>
      </c>
      <c r="Z16029" s="90" t="str">
        <f t="shared" si="751"/>
        <v>2026/02/25 00:19</v>
      </c>
    </row>
    <row r="16030" spans="1:26" ht="3.6" customHeight="1" x14ac:dyDescent="0.2">
      <c r="A16030" s="86">
        <f t="shared" si="752"/>
        <v>46078</v>
      </c>
      <c r="B16030" s="270"/>
      <c r="C16030" s="272"/>
      <c r="D16030" s="273"/>
      <c r="E16030" s="89">
        <v>1.6666666666666666E-2</v>
      </c>
      <c r="O16030">
        <v>1</v>
      </c>
      <c r="Q16030">
        <v>1</v>
      </c>
      <c r="Y16030">
        <f t="shared" si="750"/>
        <v>2</v>
      </c>
      <c r="Z16030" s="90" t="str">
        <f t="shared" si="751"/>
        <v>2026/02/25 00:24</v>
      </c>
    </row>
    <row r="16031" spans="1:26" ht="3.6" customHeight="1" x14ac:dyDescent="0.2">
      <c r="A16031" s="86">
        <f t="shared" si="752"/>
        <v>46078</v>
      </c>
      <c r="B16031" s="270"/>
      <c r="C16031" s="272"/>
      <c r="D16031" s="273"/>
      <c r="E16031" s="89">
        <v>2.013888888888889E-2</v>
      </c>
      <c r="O16031">
        <v>1</v>
      </c>
      <c r="Q16031">
        <v>1</v>
      </c>
      <c r="Y16031">
        <f t="shared" si="750"/>
        <v>2</v>
      </c>
      <c r="Z16031" s="90" t="str">
        <f t="shared" si="751"/>
        <v>2026/02/25 00:29</v>
      </c>
    </row>
    <row r="16032" spans="1:26" ht="3.6" customHeight="1" x14ac:dyDescent="0.2">
      <c r="A16032" s="86">
        <f t="shared" si="752"/>
        <v>46078</v>
      </c>
      <c r="B16032" s="270"/>
      <c r="C16032" s="272"/>
      <c r="D16032" s="273"/>
      <c r="E16032" s="89">
        <v>2.361111111111111E-2</v>
      </c>
      <c r="O16032">
        <v>1</v>
      </c>
      <c r="Q16032">
        <v>1</v>
      </c>
      <c r="Y16032">
        <f t="shared" si="750"/>
        <v>2</v>
      </c>
      <c r="Z16032" s="90" t="str">
        <f t="shared" si="751"/>
        <v>2026/02/25 00:34</v>
      </c>
    </row>
    <row r="16033" spans="1:26" ht="3.6" customHeight="1" x14ac:dyDescent="0.2">
      <c r="A16033" s="86">
        <f t="shared" si="752"/>
        <v>46078</v>
      </c>
      <c r="B16033" s="270"/>
      <c r="C16033" s="272"/>
      <c r="D16033" s="273"/>
      <c r="E16033" s="89">
        <v>2.7083333333333334E-2</v>
      </c>
      <c r="O16033">
        <v>1</v>
      </c>
      <c r="Q16033">
        <v>1</v>
      </c>
      <c r="Y16033">
        <f t="shared" si="750"/>
        <v>2</v>
      </c>
      <c r="Z16033" s="90" t="str">
        <f t="shared" si="751"/>
        <v>2026/02/25 00:39</v>
      </c>
    </row>
    <row r="16034" spans="1:26" ht="3.6" customHeight="1" x14ac:dyDescent="0.2">
      <c r="A16034" s="86">
        <f t="shared" si="752"/>
        <v>46078</v>
      </c>
      <c r="B16034" s="270"/>
      <c r="C16034" s="272"/>
      <c r="D16034" s="273"/>
      <c r="E16034" s="89">
        <v>3.0555555555555555E-2</v>
      </c>
      <c r="O16034">
        <v>1</v>
      </c>
      <c r="Q16034">
        <v>1</v>
      </c>
      <c r="Y16034">
        <f t="shared" si="750"/>
        <v>2</v>
      </c>
      <c r="Z16034" s="90" t="str">
        <f t="shared" si="751"/>
        <v>2026/02/25 00:44</v>
      </c>
    </row>
    <row r="16035" spans="1:26" ht="3.6" customHeight="1" x14ac:dyDescent="0.2">
      <c r="A16035" s="86">
        <f t="shared" si="752"/>
        <v>46078</v>
      </c>
      <c r="B16035" s="270"/>
      <c r="C16035" s="272"/>
      <c r="D16035" s="273"/>
      <c r="E16035" s="89">
        <v>3.4027777777777775E-2</v>
      </c>
      <c r="O16035">
        <v>1</v>
      </c>
      <c r="Q16035">
        <v>1</v>
      </c>
      <c r="Y16035">
        <f t="shared" si="750"/>
        <v>2</v>
      </c>
      <c r="Z16035" s="90" t="str">
        <f t="shared" si="751"/>
        <v>2026/02/25 00:49</v>
      </c>
    </row>
    <row r="16036" spans="1:26" ht="3.6" customHeight="1" x14ac:dyDescent="0.2">
      <c r="A16036" s="86">
        <f t="shared" si="752"/>
        <v>46078</v>
      </c>
      <c r="B16036" s="270"/>
      <c r="C16036" s="272"/>
      <c r="D16036" s="273"/>
      <c r="E16036" s="89">
        <v>3.7499999999999999E-2</v>
      </c>
      <c r="O16036">
        <v>1</v>
      </c>
      <c r="Q16036">
        <v>1</v>
      </c>
      <c r="Y16036">
        <f t="shared" si="750"/>
        <v>2</v>
      </c>
      <c r="Z16036" s="90" t="str">
        <f t="shared" si="751"/>
        <v>2026/02/25 00:54</v>
      </c>
    </row>
    <row r="16037" spans="1:26" ht="3.6" customHeight="1" x14ac:dyDescent="0.2">
      <c r="A16037" s="86">
        <f t="shared" si="752"/>
        <v>46078</v>
      </c>
      <c r="B16037" s="270"/>
      <c r="C16037" s="272"/>
      <c r="D16037" s="273"/>
      <c r="E16037" s="89">
        <v>4.0972222222222222E-2</v>
      </c>
      <c r="O16037">
        <v>1</v>
      </c>
      <c r="Q16037">
        <v>1</v>
      </c>
      <c r="Y16037">
        <f t="shared" si="750"/>
        <v>2</v>
      </c>
      <c r="Z16037" s="90" t="str">
        <f t="shared" si="751"/>
        <v>2026/02/25 00:59</v>
      </c>
    </row>
    <row r="16038" spans="1:26" ht="3.6" customHeight="1" x14ac:dyDescent="0.2">
      <c r="A16038" s="86">
        <f t="shared" si="752"/>
        <v>46078</v>
      </c>
      <c r="B16038" s="270"/>
      <c r="C16038" s="272"/>
      <c r="D16038" s="273">
        <v>0.66666666666666663</v>
      </c>
      <c r="E16038" s="89">
        <v>2.7777777777777779E-3</v>
      </c>
      <c r="O16038">
        <v>1</v>
      </c>
      <c r="Q16038">
        <v>1</v>
      </c>
      <c r="Y16038">
        <f t="shared" si="750"/>
        <v>2</v>
      </c>
      <c r="Z16038" s="90" t="str">
        <f t="shared" si="751"/>
        <v>2026/02/25 16:04</v>
      </c>
    </row>
    <row r="16039" spans="1:26" ht="3.6" customHeight="1" x14ac:dyDescent="0.2">
      <c r="A16039" s="86">
        <f t="shared" si="752"/>
        <v>46078</v>
      </c>
      <c r="B16039" s="270"/>
      <c r="C16039" s="272"/>
      <c r="D16039" s="273"/>
      <c r="E16039" s="89">
        <v>6.2499999999999995E-3</v>
      </c>
      <c r="O16039">
        <v>1</v>
      </c>
      <c r="Q16039">
        <v>1</v>
      </c>
      <c r="Y16039">
        <f t="shared" si="750"/>
        <v>2</v>
      </c>
      <c r="Z16039" s="90" t="str">
        <f t="shared" si="751"/>
        <v>2026/02/25 00:09</v>
      </c>
    </row>
    <row r="16040" spans="1:26" ht="3.6" customHeight="1" x14ac:dyDescent="0.2">
      <c r="A16040" s="86">
        <f t="shared" si="752"/>
        <v>46078</v>
      </c>
      <c r="B16040" s="270"/>
      <c r="C16040" s="272"/>
      <c r="D16040" s="273"/>
      <c r="E16040" s="89">
        <v>9.7222222222222224E-3</v>
      </c>
      <c r="O16040">
        <v>1</v>
      </c>
      <c r="Q16040">
        <v>1</v>
      </c>
      <c r="Y16040">
        <f t="shared" si="750"/>
        <v>2</v>
      </c>
      <c r="Z16040" s="90" t="str">
        <f t="shared" si="751"/>
        <v>2026/02/25 00:14</v>
      </c>
    </row>
    <row r="16041" spans="1:26" ht="3.6" customHeight="1" x14ac:dyDescent="0.2">
      <c r="A16041" s="86">
        <f t="shared" si="752"/>
        <v>46078</v>
      </c>
      <c r="B16041" s="270"/>
      <c r="C16041" s="272"/>
      <c r="D16041" s="273"/>
      <c r="E16041" s="89">
        <v>1.3194444444444444E-2</v>
      </c>
      <c r="O16041">
        <v>1</v>
      </c>
      <c r="Q16041">
        <v>1</v>
      </c>
      <c r="Y16041">
        <f t="shared" si="750"/>
        <v>2</v>
      </c>
      <c r="Z16041" s="90" t="str">
        <f t="shared" si="751"/>
        <v>2026/02/25 00:19</v>
      </c>
    </row>
    <row r="16042" spans="1:26" ht="3.6" customHeight="1" x14ac:dyDescent="0.2">
      <c r="A16042" s="86">
        <f t="shared" si="752"/>
        <v>46078</v>
      </c>
      <c r="B16042" s="270"/>
      <c r="C16042" s="272"/>
      <c r="D16042" s="273"/>
      <c r="E16042" s="89">
        <v>1.6666666666666666E-2</v>
      </c>
      <c r="O16042">
        <v>1</v>
      </c>
      <c r="Q16042">
        <v>1</v>
      </c>
      <c r="Y16042">
        <f t="shared" si="750"/>
        <v>2</v>
      </c>
      <c r="Z16042" s="90" t="str">
        <f t="shared" si="751"/>
        <v>2026/02/25 00:24</v>
      </c>
    </row>
    <row r="16043" spans="1:26" ht="3.6" customHeight="1" x14ac:dyDescent="0.2">
      <c r="A16043" s="86">
        <f t="shared" si="752"/>
        <v>46078</v>
      </c>
      <c r="B16043" s="270"/>
      <c r="C16043" s="272"/>
      <c r="D16043" s="273"/>
      <c r="E16043" s="89">
        <v>2.013888888888889E-2</v>
      </c>
      <c r="O16043">
        <v>1</v>
      </c>
      <c r="Q16043">
        <v>1</v>
      </c>
      <c r="Y16043">
        <f t="shared" si="750"/>
        <v>2</v>
      </c>
      <c r="Z16043" s="90" t="str">
        <f t="shared" si="751"/>
        <v>2026/02/25 00:29</v>
      </c>
    </row>
    <row r="16044" spans="1:26" ht="3.6" customHeight="1" x14ac:dyDescent="0.2">
      <c r="A16044" s="86">
        <f t="shared" si="752"/>
        <v>46078</v>
      </c>
      <c r="B16044" s="270"/>
      <c r="C16044" s="272"/>
      <c r="D16044" s="273"/>
      <c r="E16044" s="89">
        <v>2.361111111111111E-2</v>
      </c>
      <c r="O16044">
        <v>1</v>
      </c>
      <c r="Q16044">
        <v>1</v>
      </c>
      <c r="Y16044">
        <f t="shared" si="750"/>
        <v>2</v>
      </c>
      <c r="Z16044" s="90" t="str">
        <f t="shared" si="751"/>
        <v>2026/02/25 00:34</v>
      </c>
    </row>
    <row r="16045" spans="1:26" ht="3.6" customHeight="1" x14ac:dyDescent="0.2">
      <c r="A16045" s="86">
        <f t="shared" si="752"/>
        <v>46078</v>
      </c>
      <c r="B16045" s="270"/>
      <c r="C16045" s="272"/>
      <c r="D16045" s="273"/>
      <c r="E16045" s="89">
        <v>2.7083333333333334E-2</v>
      </c>
      <c r="O16045">
        <v>1</v>
      </c>
      <c r="Q16045">
        <v>1</v>
      </c>
      <c r="Y16045">
        <f t="shared" si="750"/>
        <v>2</v>
      </c>
      <c r="Z16045" s="90" t="str">
        <f t="shared" si="751"/>
        <v>2026/02/25 00:39</v>
      </c>
    </row>
    <row r="16046" spans="1:26" ht="3.6" customHeight="1" x14ac:dyDescent="0.2">
      <c r="A16046" s="86">
        <f t="shared" si="752"/>
        <v>46078</v>
      </c>
      <c r="B16046" s="270"/>
      <c r="C16046" s="272"/>
      <c r="D16046" s="273"/>
      <c r="E16046" s="89">
        <v>3.0555555555555555E-2</v>
      </c>
      <c r="O16046">
        <v>1</v>
      </c>
      <c r="Q16046">
        <v>1</v>
      </c>
      <c r="Y16046">
        <f t="shared" si="750"/>
        <v>2</v>
      </c>
      <c r="Z16046" s="90" t="str">
        <f t="shared" si="751"/>
        <v>2026/02/25 00:44</v>
      </c>
    </row>
    <row r="16047" spans="1:26" ht="3.6" customHeight="1" x14ac:dyDescent="0.2">
      <c r="A16047" s="86">
        <f t="shared" si="752"/>
        <v>46078</v>
      </c>
      <c r="B16047" s="270"/>
      <c r="C16047" s="272"/>
      <c r="D16047" s="273"/>
      <c r="E16047" s="89">
        <v>3.4027777777777775E-2</v>
      </c>
      <c r="O16047">
        <v>1</v>
      </c>
      <c r="Q16047">
        <v>1</v>
      </c>
      <c r="Y16047">
        <f t="shared" si="750"/>
        <v>2</v>
      </c>
      <c r="Z16047" s="90" t="str">
        <f t="shared" si="751"/>
        <v>2026/02/25 00:49</v>
      </c>
    </row>
    <row r="16048" spans="1:26" ht="3.6" customHeight="1" x14ac:dyDescent="0.2">
      <c r="A16048" s="86">
        <f t="shared" si="752"/>
        <v>46078</v>
      </c>
      <c r="B16048" s="270"/>
      <c r="C16048" s="272"/>
      <c r="D16048" s="273"/>
      <c r="E16048" s="89">
        <v>3.7499999999999999E-2</v>
      </c>
      <c r="O16048">
        <v>1</v>
      </c>
      <c r="Q16048">
        <v>1</v>
      </c>
      <c r="Y16048">
        <f t="shared" si="750"/>
        <v>2</v>
      </c>
      <c r="Z16048" s="90" t="str">
        <f t="shared" si="751"/>
        <v>2026/02/25 00:54</v>
      </c>
    </row>
    <row r="16049" spans="1:26" ht="3.6" customHeight="1" x14ac:dyDescent="0.2">
      <c r="A16049" s="86">
        <f t="shared" si="752"/>
        <v>46078</v>
      </c>
      <c r="B16049" s="270"/>
      <c r="C16049" s="272"/>
      <c r="D16049" s="273"/>
      <c r="E16049" s="89">
        <v>4.0972222222222222E-2</v>
      </c>
      <c r="O16049">
        <v>1</v>
      </c>
      <c r="Q16049">
        <v>1</v>
      </c>
      <c r="Y16049">
        <f t="shared" si="750"/>
        <v>2</v>
      </c>
      <c r="Z16049" s="90" t="str">
        <f t="shared" si="751"/>
        <v>2026/02/25 00:59</v>
      </c>
    </row>
    <row r="16050" spans="1:26" ht="3.6" customHeight="1" x14ac:dyDescent="0.2">
      <c r="A16050" s="86">
        <f t="shared" si="752"/>
        <v>46078</v>
      </c>
      <c r="B16050" s="270"/>
      <c r="C16050" s="272"/>
      <c r="D16050" s="273">
        <v>0.70833333333333337</v>
      </c>
      <c r="E16050" s="89">
        <v>2.7777777777777779E-3</v>
      </c>
      <c r="O16050">
        <v>1</v>
      </c>
      <c r="Q16050">
        <v>1</v>
      </c>
      <c r="Y16050">
        <f t="shared" si="750"/>
        <v>2</v>
      </c>
      <c r="Z16050" s="90" t="str">
        <f t="shared" si="751"/>
        <v>2026/02/25 17:04</v>
      </c>
    </row>
    <row r="16051" spans="1:26" ht="3.6" customHeight="1" x14ac:dyDescent="0.2">
      <c r="A16051" s="86">
        <f t="shared" si="752"/>
        <v>46078</v>
      </c>
      <c r="B16051" s="270"/>
      <c r="C16051" s="272"/>
      <c r="D16051" s="273"/>
      <c r="E16051" s="89">
        <v>6.2499999999999995E-3</v>
      </c>
      <c r="O16051">
        <v>1</v>
      </c>
      <c r="Q16051">
        <v>1</v>
      </c>
      <c r="Y16051">
        <f t="shared" si="750"/>
        <v>2</v>
      </c>
      <c r="Z16051" s="90" t="str">
        <f t="shared" si="751"/>
        <v>2026/02/25 00:09</v>
      </c>
    </row>
    <row r="16052" spans="1:26" ht="3.6" customHeight="1" x14ac:dyDescent="0.2">
      <c r="A16052" s="86">
        <f t="shared" si="752"/>
        <v>46078</v>
      </c>
      <c r="B16052" s="270"/>
      <c r="C16052" s="272"/>
      <c r="D16052" s="273"/>
      <c r="E16052" s="89">
        <v>9.7222222222222224E-3</v>
      </c>
      <c r="O16052">
        <v>1</v>
      </c>
      <c r="Q16052">
        <v>1</v>
      </c>
      <c r="Y16052">
        <f t="shared" si="750"/>
        <v>2</v>
      </c>
      <c r="Z16052" s="90" t="str">
        <f t="shared" si="751"/>
        <v>2026/02/25 00:14</v>
      </c>
    </row>
    <row r="16053" spans="1:26" ht="3.6" customHeight="1" x14ac:dyDescent="0.2">
      <c r="A16053" s="86">
        <f t="shared" si="752"/>
        <v>46078</v>
      </c>
      <c r="B16053" s="270"/>
      <c r="C16053" s="272"/>
      <c r="D16053" s="273"/>
      <c r="E16053" s="89">
        <v>1.3194444444444444E-2</v>
      </c>
      <c r="O16053">
        <v>1</v>
      </c>
      <c r="Q16053">
        <v>1</v>
      </c>
      <c r="Y16053">
        <f t="shared" si="750"/>
        <v>2</v>
      </c>
      <c r="Z16053" s="90" t="str">
        <f t="shared" si="751"/>
        <v>2026/02/25 00:19</v>
      </c>
    </row>
    <row r="16054" spans="1:26" ht="3.6" customHeight="1" x14ac:dyDescent="0.2">
      <c r="A16054" s="86">
        <f t="shared" si="752"/>
        <v>46078</v>
      </c>
      <c r="B16054" s="270"/>
      <c r="C16054" s="272"/>
      <c r="D16054" s="273"/>
      <c r="E16054" s="89">
        <v>1.6666666666666666E-2</v>
      </c>
      <c r="O16054">
        <v>1</v>
      </c>
      <c r="Q16054">
        <v>1</v>
      </c>
      <c r="Y16054">
        <f t="shared" si="750"/>
        <v>2</v>
      </c>
      <c r="Z16054" s="90" t="str">
        <f t="shared" si="751"/>
        <v>2026/02/25 00:24</v>
      </c>
    </row>
    <row r="16055" spans="1:26" ht="3.6" customHeight="1" x14ac:dyDescent="0.2">
      <c r="A16055" s="86">
        <f t="shared" si="752"/>
        <v>46078</v>
      </c>
      <c r="B16055" s="270"/>
      <c r="C16055" s="272"/>
      <c r="D16055" s="273"/>
      <c r="E16055" s="89">
        <v>2.013888888888889E-2</v>
      </c>
      <c r="O16055">
        <v>1</v>
      </c>
      <c r="Q16055">
        <v>1</v>
      </c>
      <c r="Y16055">
        <f t="shared" si="750"/>
        <v>2</v>
      </c>
      <c r="Z16055" s="90" t="str">
        <f t="shared" si="751"/>
        <v>2026/02/25 00:29</v>
      </c>
    </row>
    <row r="16056" spans="1:26" ht="3.6" customHeight="1" x14ac:dyDescent="0.2">
      <c r="A16056" s="86">
        <f t="shared" si="752"/>
        <v>46078</v>
      </c>
      <c r="B16056" s="270"/>
      <c r="C16056" s="272"/>
      <c r="D16056" s="273"/>
      <c r="E16056" s="89">
        <v>2.361111111111111E-2</v>
      </c>
      <c r="O16056">
        <v>1</v>
      </c>
      <c r="Q16056">
        <v>1</v>
      </c>
      <c r="Y16056">
        <f t="shared" si="750"/>
        <v>2</v>
      </c>
      <c r="Z16056" s="90" t="str">
        <f t="shared" si="751"/>
        <v>2026/02/25 00:34</v>
      </c>
    </row>
    <row r="16057" spans="1:26" ht="3.6" customHeight="1" x14ac:dyDescent="0.2">
      <c r="A16057" s="86">
        <f t="shared" si="752"/>
        <v>46078</v>
      </c>
      <c r="B16057" s="270"/>
      <c r="C16057" s="272"/>
      <c r="D16057" s="273"/>
      <c r="E16057" s="89">
        <v>2.7083333333333334E-2</v>
      </c>
      <c r="O16057">
        <v>1</v>
      </c>
      <c r="Q16057">
        <v>1</v>
      </c>
      <c r="Y16057">
        <f t="shared" si="750"/>
        <v>2</v>
      </c>
      <c r="Z16057" s="90" t="str">
        <f t="shared" si="751"/>
        <v>2026/02/25 00:39</v>
      </c>
    </row>
    <row r="16058" spans="1:26" ht="3.6" customHeight="1" x14ac:dyDescent="0.2">
      <c r="A16058" s="86">
        <f t="shared" si="752"/>
        <v>46078</v>
      </c>
      <c r="B16058" s="270"/>
      <c r="C16058" s="272"/>
      <c r="D16058" s="273"/>
      <c r="E16058" s="89">
        <v>3.0555555555555555E-2</v>
      </c>
      <c r="O16058">
        <v>1</v>
      </c>
      <c r="Q16058">
        <v>1</v>
      </c>
      <c r="Y16058">
        <f t="shared" si="750"/>
        <v>2</v>
      </c>
      <c r="Z16058" s="90" t="str">
        <f t="shared" si="751"/>
        <v>2026/02/25 00:44</v>
      </c>
    </row>
    <row r="16059" spans="1:26" ht="3.6" customHeight="1" x14ac:dyDescent="0.2">
      <c r="A16059" s="86">
        <f t="shared" si="752"/>
        <v>46078</v>
      </c>
      <c r="B16059" s="270"/>
      <c r="C16059" s="272"/>
      <c r="D16059" s="273"/>
      <c r="E16059" s="89">
        <v>3.4027777777777775E-2</v>
      </c>
      <c r="O16059">
        <v>1</v>
      </c>
      <c r="Q16059">
        <v>1</v>
      </c>
      <c r="Y16059">
        <f t="shared" si="750"/>
        <v>2</v>
      </c>
      <c r="Z16059" s="90" t="str">
        <f t="shared" si="751"/>
        <v>2026/02/25 00:49</v>
      </c>
    </row>
    <row r="16060" spans="1:26" ht="3.6" customHeight="1" x14ac:dyDescent="0.2">
      <c r="A16060" s="86">
        <f t="shared" si="752"/>
        <v>46078</v>
      </c>
      <c r="B16060" s="270"/>
      <c r="C16060" s="272"/>
      <c r="D16060" s="273"/>
      <c r="E16060" s="89">
        <v>3.7499999999999999E-2</v>
      </c>
      <c r="O16060">
        <v>1</v>
      </c>
      <c r="Q16060">
        <v>1</v>
      </c>
      <c r="Y16060">
        <f t="shared" si="750"/>
        <v>2</v>
      </c>
      <c r="Z16060" s="90" t="str">
        <f t="shared" si="751"/>
        <v>2026/02/25 00:54</v>
      </c>
    </row>
    <row r="16061" spans="1:26" ht="3.6" customHeight="1" x14ac:dyDescent="0.2">
      <c r="A16061" s="86">
        <f t="shared" si="752"/>
        <v>46078</v>
      </c>
      <c r="B16061" s="270"/>
      <c r="C16061" s="272"/>
      <c r="D16061" s="273"/>
      <c r="E16061" s="89">
        <v>4.0972222222222222E-2</v>
      </c>
      <c r="O16061">
        <v>1</v>
      </c>
      <c r="Q16061">
        <v>1</v>
      </c>
      <c r="Y16061">
        <f t="shared" si="750"/>
        <v>2</v>
      </c>
      <c r="Z16061" s="90" t="str">
        <f t="shared" si="751"/>
        <v>2026/02/25 00:59</v>
      </c>
    </row>
    <row r="16062" spans="1:26" ht="3.6" customHeight="1" x14ac:dyDescent="0.2">
      <c r="A16062" s="86">
        <f t="shared" si="752"/>
        <v>46078</v>
      </c>
      <c r="B16062" s="270"/>
      <c r="C16062" s="272"/>
      <c r="D16062" s="273">
        <v>0.75</v>
      </c>
      <c r="E16062" s="89">
        <v>2.7777777777777779E-3</v>
      </c>
      <c r="O16062">
        <v>1</v>
      </c>
      <c r="Q16062">
        <v>1</v>
      </c>
      <c r="Y16062">
        <f t="shared" si="750"/>
        <v>2</v>
      </c>
      <c r="Z16062" s="90" t="str">
        <f t="shared" si="751"/>
        <v>2026/02/25 18:04</v>
      </c>
    </row>
    <row r="16063" spans="1:26" ht="3.6" customHeight="1" x14ac:dyDescent="0.2">
      <c r="A16063" s="86">
        <f t="shared" si="752"/>
        <v>46078</v>
      </c>
      <c r="B16063" s="270"/>
      <c r="C16063" s="272"/>
      <c r="D16063" s="273"/>
      <c r="E16063" s="89">
        <v>6.2499999999999995E-3</v>
      </c>
      <c r="O16063">
        <v>1</v>
      </c>
      <c r="Q16063">
        <v>1</v>
      </c>
      <c r="Y16063">
        <f t="shared" si="750"/>
        <v>2</v>
      </c>
      <c r="Z16063" s="90" t="str">
        <f t="shared" si="751"/>
        <v>2026/02/25 00:09</v>
      </c>
    </row>
    <row r="16064" spans="1:26" ht="3.6" customHeight="1" x14ac:dyDescent="0.2">
      <c r="A16064" s="86">
        <f t="shared" si="752"/>
        <v>46078</v>
      </c>
      <c r="B16064" s="270"/>
      <c r="C16064" s="272"/>
      <c r="D16064" s="273"/>
      <c r="E16064" s="89">
        <v>9.7222222222222224E-3</v>
      </c>
      <c r="O16064">
        <v>1</v>
      </c>
      <c r="Q16064">
        <v>1</v>
      </c>
      <c r="Y16064">
        <f t="shared" si="750"/>
        <v>2</v>
      </c>
      <c r="Z16064" s="90" t="str">
        <f t="shared" si="751"/>
        <v>2026/02/25 00:14</v>
      </c>
    </row>
    <row r="16065" spans="1:26" ht="3.6" customHeight="1" x14ac:dyDescent="0.2">
      <c r="A16065" s="86">
        <f t="shared" si="752"/>
        <v>46078</v>
      </c>
      <c r="B16065" s="270"/>
      <c r="C16065" s="272"/>
      <c r="D16065" s="273"/>
      <c r="E16065" s="89">
        <v>1.3194444444444444E-2</v>
      </c>
      <c r="O16065">
        <v>1</v>
      </c>
      <c r="Q16065">
        <v>1</v>
      </c>
      <c r="Y16065">
        <f t="shared" si="750"/>
        <v>2</v>
      </c>
      <c r="Z16065" s="90" t="str">
        <f t="shared" si="751"/>
        <v>2026/02/25 00:19</v>
      </c>
    </row>
    <row r="16066" spans="1:26" ht="3.6" customHeight="1" x14ac:dyDescent="0.2">
      <c r="A16066" s="86">
        <f t="shared" si="752"/>
        <v>46078</v>
      </c>
      <c r="B16066" s="270"/>
      <c r="C16066" s="272"/>
      <c r="D16066" s="273"/>
      <c r="E16066" s="89">
        <v>1.6666666666666666E-2</v>
      </c>
      <c r="O16066">
        <v>1</v>
      </c>
      <c r="Q16066">
        <v>1</v>
      </c>
      <c r="Y16066">
        <f t="shared" si="750"/>
        <v>2</v>
      </c>
      <c r="Z16066" s="90" t="str">
        <f t="shared" si="751"/>
        <v>2026/02/25 00:24</v>
      </c>
    </row>
    <row r="16067" spans="1:26" ht="3.6" customHeight="1" x14ac:dyDescent="0.2">
      <c r="A16067" s="86">
        <f t="shared" si="752"/>
        <v>46078</v>
      </c>
      <c r="B16067" s="270"/>
      <c r="C16067" s="272"/>
      <c r="D16067" s="273"/>
      <c r="E16067" s="89">
        <v>2.013888888888889E-2</v>
      </c>
      <c r="O16067">
        <v>1</v>
      </c>
      <c r="Q16067">
        <v>1</v>
      </c>
      <c r="Y16067">
        <f t="shared" si="750"/>
        <v>2</v>
      </c>
      <c r="Z16067" s="90" t="str">
        <f t="shared" si="751"/>
        <v>2026/02/25 00:29</v>
      </c>
    </row>
    <row r="16068" spans="1:26" ht="3.6" customHeight="1" x14ac:dyDescent="0.2">
      <c r="A16068" s="86">
        <f t="shared" si="752"/>
        <v>46078</v>
      </c>
      <c r="B16068" s="270"/>
      <c r="C16068" s="272"/>
      <c r="D16068" s="273"/>
      <c r="E16068" s="89">
        <v>2.361111111111111E-2</v>
      </c>
      <c r="O16068">
        <v>1</v>
      </c>
      <c r="Q16068">
        <v>1</v>
      </c>
      <c r="Y16068">
        <f t="shared" si="750"/>
        <v>2</v>
      </c>
      <c r="Z16068" s="90" t="str">
        <f t="shared" si="751"/>
        <v>2026/02/25 00:34</v>
      </c>
    </row>
    <row r="16069" spans="1:26" ht="3.6" customHeight="1" x14ac:dyDescent="0.2">
      <c r="A16069" s="86">
        <f t="shared" si="752"/>
        <v>46078</v>
      </c>
      <c r="B16069" s="270"/>
      <c r="C16069" s="272"/>
      <c r="D16069" s="273"/>
      <c r="E16069" s="89">
        <v>2.7083333333333334E-2</v>
      </c>
      <c r="O16069">
        <v>1</v>
      </c>
      <c r="Q16069">
        <v>1</v>
      </c>
      <c r="Y16069">
        <f t="shared" si="750"/>
        <v>2</v>
      </c>
      <c r="Z16069" s="90" t="str">
        <f t="shared" si="751"/>
        <v>2026/02/25 00:39</v>
      </c>
    </row>
    <row r="16070" spans="1:26" ht="3.6" customHeight="1" x14ac:dyDescent="0.2">
      <c r="A16070" s="86">
        <f t="shared" si="752"/>
        <v>46078</v>
      </c>
      <c r="B16070" s="270"/>
      <c r="C16070" s="272"/>
      <c r="D16070" s="273"/>
      <c r="E16070" s="89">
        <v>3.0555555555555555E-2</v>
      </c>
      <c r="O16070">
        <v>1</v>
      </c>
      <c r="Q16070">
        <v>1</v>
      </c>
      <c r="Y16070">
        <f t="shared" si="750"/>
        <v>2</v>
      </c>
      <c r="Z16070" s="90" t="str">
        <f t="shared" si="751"/>
        <v>2026/02/25 00:44</v>
      </c>
    </row>
    <row r="16071" spans="1:26" ht="3.6" customHeight="1" x14ac:dyDescent="0.2">
      <c r="A16071" s="86">
        <f t="shared" si="752"/>
        <v>46078</v>
      </c>
      <c r="B16071" s="270"/>
      <c r="C16071" s="272"/>
      <c r="D16071" s="273"/>
      <c r="E16071" s="89">
        <v>3.4027777777777775E-2</v>
      </c>
      <c r="O16071">
        <v>1</v>
      </c>
      <c r="Q16071">
        <v>1</v>
      </c>
      <c r="Y16071">
        <f t="shared" ref="Y16071:Y16134" si="753">COUNTA(F16071:X16071)</f>
        <v>2</v>
      </c>
      <c r="Z16071" s="90" t="str">
        <f t="shared" ref="Z16071:Z16134" si="754">TEXT(A16071,"yyyy/mm/dd")&amp; " " &amp;TEXT(D16071+E16071,"hh:mm")</f>
        <v>2026/02/25 00:49</v>
      </c>
    </row>
    <row r="16072" spans="1:26" ht="3.6" customHeight="1" x14ac:dyDescent="0.2">
      <c r="A16072" s="86">
        <f t="shared" ref="A16072:A16135" si="755">IF(B16072&lt;&gt;"",B16072,A16071)</f>
        <v>46078</v>
      </c>
      <c r="B16072" s="270"/>
      <c r="C16072" s="272"/>
      <c r="D16072" s="273"/>
      <c r="E16072" s="89">
        <v>3.7499999999999999E-2</v>
      </c>
      <c r="O16072">
        <v>1</v>
      </c>
      <c r="Q16072">
        <v>1</v>
      </c>
      <c r="Y16072">
        <f t="shared" si="753"/>
        <v>2</v>
      </c>
      <c r="Z16072" s="90" t="str">
        <f t="shared" si="754"/>
        <v>2026/02/25 00:54</v>
      </c>
    </row>
    <row r="16073" spans="1:26" ht="3.6" customHeight="1" x14ac:dyDescent="0.2">
      <c r="A16073" s="86">
        <f t="shared" si="755"/>
        <v>46078</v>
      </c>
      <c r="B16073" s="270"/>
      <c r="C16073" s="272"/>
      <c r="D16073" s="273"/>
      <c r="E16073" s="89">
        <v>4.0972222222222222E-2</v>
      </c>
      <c r="O16073">
        <v>1</v>
      </c>
      <c r="Q16073">
        <v>1</v>
      </c>
      <c r="Y16073">
        <f t="shared" si="753"/>
        <v>2</v>
      </c>
      <c r="Z16073" s="90" t="str">
        <f t="shared" si="754"/>
        <v>2026/02/25 00:59</v>
      </c>
    </row>
    <row r="16074" spans="1:26" ht="3.6" customHeight="1" x14ac:dyDescent="0.2">
      <c r="A16074" s="86">
        <f t="shared" si="755"/>
        <v>46078</v>
      </c>
      <c r="B16074" s="270"/>
      <c r="C16074" s="272"/>
      <c r="D16074" s="273">
        <v>0.79166666666666663</v>
      </c>
      <c r="E16074" s="89">
        <v>2.7777777777777779E-3</v>
      </c>
      <c r="O16074">
        <v>1</v>
      </c>
      <c r="Q16074">
        <v>1</v>
      </c>
      <c r="Y16074">
        <f t="shared" si="753"/>
        <v>2</v>
      </c>
      <c r="Z16074" s="90" t="str">
        <f t="shared" si="754"/>
        <v>2026/02/25 19:04</v>
      </c>
    </row>
    <row r="16075" spans="1:26" ht="3.6" customHeight="1" x14ac:dyDescent="0.2">
      <c r="A16075" s="86">
        <f t="shared" si="755"/>
        <v>46078</v>
      </c>
      <c r="B16075" s="270"/>
      <c r="C16075" s="272"/>
      <c r="D16075" s="273"/>
      <c r="E16075" s="89">
        <v>6.2499999999999995E-3</v>
      </c>
      <c r="O16075">
        <v>1</v>
      </c>
      <c r="Q16075">
        <v>1</v>
      </c>
      <c r="Y16075">
        <f t="shared" si="753"/>
        <v>2</v>
      </c>
      <c r="Z16075" s="90" t="str">
        <f t="shared" si="754"/>
        <v>2026/02/25 00:09</v>
      </c>
    </row>
    <row r="16076" spans="1:26" ht="3.6" customHeight="1" x14ac:dyDescent="0.2">
      <c r="A16076" s="86">
        <f t="shared" si="755"/>
        <v>46078</v>
      </c>
      <c r="B16076" s="270"/>
      <c r="C16076" s="272"/>
      <c r="D16076" s="273"/>
      <c r="E16076" s="89">
        <v>9.7222222222222224E-3</v>
      </c>
      <c r="O16076">
        <v>1</v>
      </c>
      <c r="Q16076">
        <v>1</v>
      </c>
      <c r="Y16076">
        <f t="shared" si="753"/>
        <v>2</v>
      </c>
      <c r="Z16076" s="90" t="str">
        <f t="shared" si="754"/>
        <v>2026/02/25 00:14</v>
      </c>
    </row>
    <row r="16077" spans="1:26" ht="3.6" customHeight="1" x14ac:dyDescent="0.2">
      <c r="A16077" s="86">
        <f t="shared" si="755"/>
        <v>46078</v>
      </c>
      <c r="B16077" s="270"/>
      <c r="C16077" s="272"/>
      <c r="D16077" s="273"/>
      <c r="E16077" s="89">
        <v>1.3194444444444444E-2</v>
      </c>
      <c r="O16077">
        <v>1</v>
      </c>
      <c r="Q16077">
        <v>1</v>
      </c>
      <c r="Y16077">
        <f t="shared" si="753"/>
        <v>2</v>
      </c>
      <c r="Z16077" s="90" t="str">
        <f t="shared" si="754"/>
        <v>2026/02/25 00:19</v>
      </c>
    </row>
    <row r="16078" spans="1:26" ht="3.6" customHeight="1" x14ac:dyDescent="0.2">
      <c r="A16078" s="86">
        <f t="shared" si="755"/>
        <v>46078</v>
      </c>
      <c r="B16078" s="270"/>
      <c r="C16078" s="272"/>
      <c r="D16078" s="273"/>
      <c r="E16078" s="89">
        <v>1.6666666666666666E-2</v>
      </c>
      <c r="O16078">
        <v>1</v>
      </c>
      <c r="Q16078">
        <v>1</v>
      </c>
      <c r="Y16078">
        <f t="shared" si="753"/>
        <v>2</v>
      </c>
      <c r="Z16078" s="90" t="str">
        <f t="shared" si="754"/>
        <v>2026/02/25 00:24</v>
      </c>
    </row>
    <row r="16079" spans="1:26" ht="3.6" customHeight="1" x14ac:dyDescent="0.2">
      <c r="A16079" s="86">
        <f t="shared" si="755"/>
        <v>46078</v>
      </c>
      <c r="B16079" s="270"/>
      <c r="C16079" s="272"/>
      <c r="D16079" s="273"/>
      <c r="E16079" s="89">
        <v>2.013888888888889E-2</v>
      </c>
      <c r="O16079">
        <v>1</v>
      </c>
      <c r="Q16079">
        <v>1</v>
      </c>
      <c r="Y16079">
        <f t="shared" si="753"/>
        <v>2</v>
      </c>
      <c r="Z16079" s="90" t="str">
        <f t="shared" si="754"/>
        <v>2026/02/25 00:29</v>
      </c>
    </row>
    <row r="16080" spans="1:26" ht="3.6" customHeight="1" x14ac:dyDescent="0.2">
      <c r="A16080" s="86">
        <f t="shared" si="755"/>
        <v>46078</v>
      </c>
      <c r="B16080" s="270"/>
      <c r="C16080" s="272"/>
      <c r="D16080" s="273"/>
      <c r="E16080" s="89">
        <v>2.361111111111111E-2</v>
      </c>
      <c r="O16080">
        <v>1</v>
      </c>
      <c r="Q16080">
        <v>1</v>
      </c>
      <c r="Y16080">
        <f t="shared" si="753"/>
        <v>2</v>
      </c>
      <c r="Z16080" s="90" t="str">
        <f t="shared" si="754"/>
        <v>2026/02/25 00:34</v>
      </c>
    </row>
    <row r="16081" spans="1:26" ht="3.6" customHeight="1" x14ac:dyDescent="0.2">
      <c r="A16081" s="86">
        <f t="shared" si="755"/>
        <v>46078</v>
      </c>
      <c r="B16081" s="270"/>
      <c r="C16081" s="272"/>
      <c r="D16081" s="273"/>
      <c r="E16081" s="89">
        <v>2.7083333333333334E-2</v>
      </c>
      <c r="O16081">
        <v>1</v>
      </c>
      <c r="Q16081">
        <v>1</v>
      </c>
      <c r="Y16081">
        <f t="shared" si="753"/>
        <v>2</v>
      </c>
      <c r="Z16081" s="90" t="str">
        <f t="shared" si="754"/>
        <v>2026/02/25 00:39</v>
      </c>
    </row>
    <row r="16082" spans="1:26" ht="3.6" customHeight="1" x14ac:dyDescent="0.2">
      <c r="A16082" s="86">
        <f t="shared" si="755"/>
        <v>46078</v>
      </c>
      <c r="B16082" s="270"/>
      <c r="C16082" s="272"/>
      <c r="D16082" s="273"/>
      <c r="E16082" s="89">
        <v>3.0555555555555555E-2</v>
      </c>
      <c r="O16082">
        <v>1</v>
      </c>
      <c r="Q16082">
        <v>1</v>
      </c>
      <c r="Y16082">
        <f t="shared" si="753"/>
        <v>2</v>
      </c>
      <c r="Z16082" s="90" t="str">
        <f t="shared" si="754"/>
        <v>2026/02/25 00:44</v>
      </c>
    </row>
    <row r="16083" spans="1:26" ht="3.6" customHeight="1" x14ac:dyDescent="0.2">
      <c r="A16083" s="86">
        <f t="shared" si="755"/>
        <v>46078</v>
      </c>
      <c r="B16083" s="270"/>
      <c r="C16083" s="272"/>
      <c r="D16083" s="273"/>
      <c r="E16083" s="89">
        <v>3.4027777777777775E-2</v>
      </c>
      <c r="O16083">
        <v>1</v>
      </c>
      <c r="Q16083">
        <v>1</v>
      </c>
      <c r="Y16083">
        <f t="shared" si="753"/>
        <v>2</v>
      </c>
      <c r="Z16083" s="90" t="str">
        <f t="shared" si="754"/>
        <v>2026/02/25 00:49</v>
      </c>
    </row>
    <row r="16084" spans="1:26" ht="3.6" customHeight="1" x14ac:dyDescent="0.2">
      <c r="A16084" s="86">
        <f t="shared" si="755"/>
        <v>46078</v>
      </c>
      <c r="B16084" s="270"/>
      <c r="C16084" s="272"/>
      <c r="D16084" s="273"/>
      <c r="E16084" s="89">
        <v>3.7499999999999999E-2</v>
      </c>
      <c r="O16084">
        <v>1</v>
      </c>
      <c r="Q16084">
        <v>1</v>
      </c>
      <c r="Y16084">
        <f t="shared" si="753"/>
        <v>2</v>
      </c>
      <c r="Z16084" s="90" t="str">
        <f t="shared" si="754"/>
        <v>2026/02/25 00:54</v>
      </c>
    </row>
    <row r="16085" spans="1:26" ht="3.6" customHeight="1" x14ac:dyDescent="0.2">
      <c r="A16085" s="86">
        <f t="shared" si="755"/>
        <v>46078</v>
      </c>
      <c r="B16085" s="270"/>
      <c r="C16085" s="272"/>
      <c r="D16085" s="273"/>
      <c r="E16085" s="89">
        <v>4.0972222222222222E-2</v>
      </c>
      <c r="O16085">
        <v>1</v>
      </c>
      <c r="Q16085">
        <v>1</v>
      </c>
      <c r="Y16085">
        <f t="shared" si="753"/>
        <v>2</v>
      </c>
      <c r="Z16085" s="90" t="str">
        <f t="shared" si="754"/>
        <v>2026/02/25 00:59</v>
      </c>
    </row>
    <row r="16086" spans="1:26" ht="3.6" customHeight="1" x14ac:dyDescent="0.2">
      <c r="A16086" s="86">
        <f t="shared" si="755"/>
        <v>46078</v>
      </c>
      <c r="B16086" s="270"/>
      <c r="C16086" s="272"/>
      <c r="D16086" s="273">
        <v>0.83333333333333337</v>
      </c>
      <c r="E16086" s="89">
        <v>2.7777777777777779E-3</v>
      </c>
      <c r="Q16086">
        <v>1</v>
      </c>
      <c r="Y16086">
        <f t="shared" si="753"/>
        <v>1</v>
      </c>
      <c r="Z16086" s="90" t="str">
        <f t="shared" si="754"/>
        <v>2026/02/25 20:04</v>
      </c>
    </row>
    <row r="16087" spans="1:26" ht="3.6" customHeight="1" x14ac:dyDescent="0.2">
      <c r="A16087" s="86">
        <f t="shared" si="755"/>
        <v>46078</v>
      </c>
      <c r="B16087" s="270"/>
      <c r="C16087" s="272"/>
      <c r="D16087" s="273"/>
      <c r="E16087" s="89">
        <v>6.2499999999999995E-3</v>
      </c>
      <c r="Q16087">
        <v>1</v>
      </c>
      <c r="Y16087">
        <f t="shared" si="753"/>
        <v>1</v>
      </c>
      <c r="Z16087" s="90" t="str">
        <f t="shared" si="754"/>
        <v>2026/02/25 00:09</v>
      </c>
    </row>
    <row r="16088" spans="1:26" ht="3.6" customHeight="1" x14ac:dyDescent="0.2">
      <c r="A16088" s="86">
        <f t="shared" si="755"/>
        <v>46078</v>
      </c>
      <c r="B16088" s="270"/>
      <c r="C16088" s="272"/>
      <c r="D16088" s="273"/>
      <c r="E16088" s="89">
        <v>9.7222222222222224E-3</v>
      </c>
      <c r="Q16088">
        <v>1</v>
      </c>
      <c r="Y16088">
        <f t="shared" si="753"/>
        <v>1</v>
      </c>
      <c r="Z16088" s="90" t="str">
        <f t="shared" si="754"/>
        <v>2026/02/25 00:14</v>
      </c>
    </row>
    <row r="16089" spans="1:26" ht="3.6" customHeight="1" x14ac:dyDescent="0.2">
      <c r="A16089" s="86">
        <f t="shared" si="755"/>
        <v>46078</v>
      </c>
      <c r="B16089" s="270"/>
      <c r="C16089" s="272"/>
      <c r="D16089" s="273"/>
      <c r="E16089" s="89">
        <v>1.3194444444444444E-2</v>
      </c>
      <c r="Q16089">
        <v>1</v>
      </c>
      <c r="Y16089">
        <f t="shared" si="753"/>
        <v>1</v>
      </c>
      <c r="Z16089" s="90" t="str">
        <f t="shared" si="754"/>
        <v>2026/02/25 00:19</v>
      </c>
    </row>
    <row r="16090" spans="1:26" ht="3.6" customHeight="1" x14ac:dyDescent="0.2">
      <c r="A16090" s="86">
        <f t="shared" si="755"/>
        <v>46078</v>
      </c>
      <c r="B16090" s="270"/>
      <c r="C16090" s="272"/>
      <c r="D16090" s="273"/>
      <c r="E16090" s="89">
        <v>1.6666666666666666E-2</v>
      </c>
      <c r="Q16090">
        <v>1</v>
      </c>
      <c r="Y16090">
        <f t="shared" si="753"/>
        <v>1</v>
      </c>
      <c r="Z16090" s="90" t="str">
        <f t="shared" si="754"/>
        <v>2026/02/25 00:24</v>
      </c>
    </row>
    <row r="16091" spans="1:26" ht="3.6" customHeight="1" x14ac:dyDescent="0.2">
      <c r="A16091" s="86">
        <f t="shared" si="755"/>
        <v>46078</v>
      </c>
      <c r="B16091" s="270"/>
      <c r="C16091" s="272"/>
      <c r="D16091" s="273"/>
      <c r="E16091" s="89">
        <v>2.013888888888889E-2</v>
      </c>
      <c r="Q16091">
        <v>1</v>
      </c>
      <c r="Y16091">
        <f t="shared" si="753"/>
        <v>1</v>
      </c>
      <c r="Z16091" s="90" t="str">
        <f t="shared" si="754"/>
        <v>2026/02/25 00:29</v>
      </c>
    </row>
    <row r="16092" spans="1:26" ht="3.6" customHeight="1" x14ac:dyDescent="0.2">
      <c r="A16092" s="86">
        <f t="shared" si="755"/>
        <v>46078</v>
      </c>
      <c r="B16092" s="270"/>
      <c r="C16092" s="272"/>
      <c r="D16092" s="273"/>
      <c r="E16092" s="89">
        <v>2.361111111111111E-2</v>
      </c>
      <c r="Q16092">
        <v>1</v>
      </c>
      <c r="Y16092">
        <f t="shared" si="753"/>
        <v>1</v>
      </c>
      <c r="Z16092" s="90" t="str">
        <f t="shared" si="754"/>
        <v>2026/02/25 00:34</v>
      </c>
    </row>
    <row r="16093" spans="1:26" ht="3.6" customHeight="1" x14ac:dyDescent="0.2">
      <c r="A16093" s="86">
        <f t="shared" si="755"/>
        <v>46078</v>
      </c>
      <c r="B16093" s="270"/>
      <c r="C16093" s="272"/>
      <c r="D16093" s="273"/>
      <c r="E16093" s="89">
        <v>2.7083333333333334E-2</v>
      </c>
      <c r="Q16093">
        <v>1</v>
      </c>
      <c r="Y16093">
        <f t="shared" si="753"/>
        <v>1</v>
      </c>
      <c r="Z16093" s="90" t="str">
        <f t="shared" si="754"/>
        <v>2026/02/25 00:39</v>
      </c>
    </row>
    <row r="16094" spans="1:26" ht="3.6" customHeight="1" x14ac:dyDescent="0.2">
      <c r="A16094" s="86">
        <f t="shared" si="755"/>
        <v>46078</v>
      </c>
      <c r="B16094" s="270"/>
      <c r="C16094" s="272"/>
      <c r="D16094" s="273"/>
      <c r="E16094" s="89">
        <v>3.0555555555555555E-2</v>
      </c>
      <c r="Q16094">
        <v>1</v>
      </c>
      <c r="Y16094">
        <f t="shared" si="753"/>
        <v>1</v>
      </c>
      <c r="Z16094" s="90" t="str">
        <f t="shared" si="754"/>
        <v>2026/02/25 00:44</v>
      </c>
    </row>
    <row r="16095" spans="1:26" ht="3.6" customHeight="1" x14ac:dyDescent="0.2">
      <c r="A16095" s="86">
        <f t="shared" si="755"/>
        <v>46078</v>
      </c>
      <c r="B16095" s="270"/>
      <c r="C16095" s="272"/>
      <c r="D16095" s="273"/>
      <c r="E16095" s="89">
        <v>3.4027777777777775E-2</v>
      </c>
      <c r="Q16095">
        <v>1</v>
      </c>
      <c r="Y16095">
        <f t="shared" si="753"/>
        <v>1</v>
      </c>
      <c r="Z16095" s="90" t="str">
        <f t="shared" si="754"/>
        <v>2026/02/25 00:49</v>
      </c>
    </row>
    <row r="16096" spans="1:26" ht="3.6" customHeight="1" x14ac:dyDescent="0.2">
      <c r="A16096" s="86">
        <f t="shared" si="755"/>
        <v>46078</v>
      </c>
      <c r="B16096" s="270"/>
      <c r="C16096" s="272"/>
      <c r="D16096" s="273"/>
      <c r="E16096" s="89">
        <v>3.7499999999999999E-2</v>
      </c>
      <c r="Q16096">
        <v>1</v>
      </c>
      <c r="Y16096">
        <f t="shared" si="753"/>
        <v>1</v>
      </c>
      <c r="Z16096" s="90" t="str">
        <f t="shared" si="754"/>
        <v>2026/02/25 00:54</v>
      </c>
    </row>
    <row r="16097" spans="1:26" ht="3.6" customHeight="1" x14ac:dyDescent="0.2">
      <c r="A16097" s="86">
        <f t="shared" si="755"/>
        <v>46078</v>
      </c>
      <c r="B16097" s="270"/>
      <c r="C16097" s="272"/>
      <c r="D16097" s="273"/>
      <c r="E16097" s="89">
        <v>4.0972222222222222E-2</v>
      </c>
      <c r="Q16097">
        <v>1</v>
      </c>
      <c r="Y16097">
        <f t="shared" si="753"/>
        <v>1</v>
      </c>
      <c r="Z16097" s="90" t="str">
        <f t="shared" si="754"/>
        <v>2026/02/25 00:59</v>
      </c>
    </row>
    <row r="16098" spans="1:26" ht="3.6" customHeight="1" x14ac:dyDescent="0.2">
      <c r="A16098" s="86">
        <f t="shared" si="755"/>
        <v>46078</v>
      </c>
      <c r="B16098" s="270"/>
      <c r="C16098" s="272"/>
      <c r="D16098" s="273">
        <v>0.875</v>
      </c>
      <c r="E16098" s="89">
        <v>2.7777777777777779E-3</v>
      </c>
      <c r="Y16098">
        <f t="shared" si="753"/>
        <v>0</v>
      </c>
      <c r="Z16098" s="90" t="str">
        <f t="shared" si="754"/>
        <v>2026/02/25 21:04</v>
      </c>
    </row>
    <row r="16099" spans="1:26" ht="3.6" customHeight="1" x14ac:dyDescent="0.2">
      <c r="A16099" s="86">
        <f t="shared" si="755"/>
        <v>46078</v>
      </c>
      <c r="B16099" s="270"/>
      <c r="C16099" s="272"/>
      <c r="D16099" s="273"/>
      <c r="E16099" s="89">
        <v>6.2499999999999995E-3</v>
      </c>
      <c r="Y16099">
        <f t="shared" si="753"/>
        <v>0</v>
      </c>
      <c r="Z16099" s="90" t="str">
        <f t="shared" si="754"/>
        <v>2026/02/25 00:09</v>
      </c>
    </row>
    <row r="16100" spans="1:26" ht="3.6" customHeight="1" x14ac:dyDescent="0.2">
      <c r="A16100" s="86">
        <f t="shared" si="755"/>
        <v>46078</v>
      </c>
      <c r="B16100" s="270"/>
      <c r="C16100" s="272"/>
      <c r="D16100" s="273"/>
      <c r="E16100" s="89">
        <v>9.7222222222222224E-3</v>
      </c>
      <c r="Y16100">
        <f t="shared" si="753"/>
        <v>0</v>
      </c>
      <c r="Z16100" s="90" t="str">
        <f t="shared" si="754"/>
        <v>2026/02/25 00:14</v>
      </c>
    </row>
    <row r="16101" spans="1:26" ht="3.6" customHeight="1" x14ac:dyDescent="0.2">
      <c r="A16101" s="86">
        <f t="shared" si="755"/>
        <v>46078</v>
      </c>
      <c r="B16101" s="270"/>
      <c r="C16101" s="272"/>
      <c r="D16101" s="273"/>
      <c r="E16101" s="89">
        <v>1.3194444444444444E-2</v>
      </c>
      <c r="Y16101">
        <f t="shared" si="753"/>
        <v>0</v>
      </c>
      <c r="Z16101" s="90" t="str">
        <f t="shared" si="754"/>
        <v>2026/02/25 00:19</v>
      </c>
    </row>
    <row r="16102" spans="1:26" ht="3.6" customHeight="1" x14ac:dyDescent="0.2">
      <c r="A16102" s="86">
        <f t="shared" si="755"/>
        <v>46078</v>
      </c>
      <c r="B16102" s="270"/>
      <c r="C16102" s="272"/>
      <c r="D16102" s="273"/>
      <c r="E16102" s="89">
        <v>1.6666666666666666E-2</v>
      </c>
      <c r="Y16102">
        <f t="shared" si="753"/>
        <v>0</v>
      </c>
      <c r="Z16102" s="90" t="str">
        <f t="shared" si="754"/>
        <v>2026/02/25 00:24</v>
      </c>
    </row>
    <row r="16103" spans="1:26" ht="3.6" customHeight="1" x14ac:dyDescent="0.2">
      <c r="A16103" s="86">
        <f t="shared" si="755"/>
        <v>46078</v>
      </c>
      <c r="B16103" s="270"/>
      <c r="C16103" s="272"/>
      <c r="D16103" s="273"/>
      <c r="E16103" s="89">
        <v>2.013888888888889E-2</v>
      </c>
      <c r="Y16103">
        <f t="shared" si="753"/>
        <v>0</v>
      </c>
      <c r="Z16103" s="90" t="str">
        <f t="shared" si="754"/>
        <v>2026/02/25 00:29</v>
      </c>
    </row>
    <row r="16104" spans="1:26" ht="3.6" customHeight="1" x14ac:dyDescent="0.2">
      <c r="A16104" s="86">
        <f t="shared" si="755"/>
        <v>46078</v>
      </c>
      <c r="B16104" s="270"/>
      <c r="C16104" s="272"/>
      <c r="D16104" s="273"/>
      <c r="E16104" s="89">
        <v>2.361111111111111E-2</v>
      </c>
      <c r="Y16104">
        <f t="shared" si="753"/>
        <v>0</v>
      </c>
      <c r="Z16104" s="90" t="str">
        <f t="shared" si="754"/>
        <v>2026/02/25 00:34</v>
      </c>
    </row>
    <row r="16105" spans="1:26" ht="3.6" customHeight="1" x14ac:dyDescent="0.2">
      <c r="A16105" s="86">
        <f t="shared" si="755"/>
        <v>46078</v>
      </c>
      <c r="B16105" s="270"/>
      <c r="C16105" s="272"/>
      <c r="D16105" s="273"/>
      <c r="E16105" s="89">
        <v>2.7083333333333334E-2</v>
      </c>
      <c r="Y16105">
        <f t="shared" si="753"/>
        <v>0</v>
      </c>
      <c r="Z16105" s="90" t="str">
        <f t="shared" si="754"/>
        <v>2026/02/25 00:39</v>
      </c>
    </row>
    <row r="16106" spans="1:26" ht="3.6" customHeight="1" x14ac:dyDescent="0.2">
      <c r="A16106" s="86">
        <f t="shared" si="755"/>
        <v>46078</v>
      </c>
      <c r="B16106" s="270"/>
      <c r="C16106" s="272"/>
      <c r="D16106" s="273"/>
      <c r="E16106" s="89">
        <v>3.0555555555555555E-2</v>
      </c>
      <c r="Y16106">
        <f t="shared" si="753"/>
        <v>0</v>
      </c>
      <c r="Z16106" s="90" t="str">
        <f t="shared" si="754"/>
        <v>2026/02/25 00:44</v>
      </c>
    </row>
    <row r="16107" spans="1:26" ht="3.6" customHeight="1" x14ac:dyDescent="0.2">
      <c r="A16107" s="86">
        <f t="shared" si="755"/>
        <v>46078</v>
      </c>
      <c r="B16107" s="270"/>
      <c r="C16107" s="272"/>
      <c r="D16107" s="273"/>
      <c r="E16107" s="89">
        <v>3.4027777777777775E-2</v>
      </c>
      <c r="Y16107">
        <f t="shared" si="753"/>
        <v>0</v>
      </c>
      <c r="Z16107" s="90" t="str">
        <f t="shared" si="754"/>
        <v>2026/02/25 00:49</v>
      </c>
    </row>
    <row r="16108" spans="1:26" ht="3.6" customHeight="1" x14ac:dyDescent="0.2">
      <c r="A16108" s="86">
        <f t="shared" si="755"/>
        <v>46078</v>
      </c>
      <c r="B16108" s="270"/>
      <c r="C16108" s="272"/>
      <c r="D16108" s="273"/>
      <c r="E16108" s="89">
        <v>3.7499999999999999E-2</v>
      </c>
      <c r="Y16108">
        <f t="shared" si="753"/>
        <v>0</v>
      </c>
      <c r="Z16108" s="90" t="str">
        <f t="shared" si="754"/>
        <v>2026/02/25 00:54</v>
      </c>
    </row>
    <row r="16109" spans="1:26" ht="3.6" customHeight="1" x14ac:dyDescent="0.2">
      <c r="A16109" s="86">
        <f t="shared" si="755"/>
        <v>46078</v>
      </c>
      <c r="B16109" s="270"/>
      <c r="C16109" s="272"/>
      <c r="D16109" s="273"/>
      <c r="E16109" s="89">
        <v>4.0972222222222222E-2</v>
      </c>
      <c r="Y16109">
        <f t="shared" si="753"/>
        <v>0</v>
      </c>
      <c r="Z16109" s="90" t="str">
        <f t="shared" si="754"/>
        <v>2026/02/25 00:59</v>
      </c>
    </row>
    <row r="16110" spans="1:26" ht="3.6" customHeight="1" x14ac:dyDescent="0.2">
      <c r="A16110" s="86">
        <f t="shared" si="755"/>
        <v>46078</v>
      </c>
      <c r="B16110" s="270"/>
      <c r="C16110" s="272"/>
      <c r="D16110" s="273">
        <v>0.91666666666666663</v>
      </c>
      <c r="E16110" s="89">
        <v>2.7777777777777779E-3</v>
      </c>
      <c r="Y16110">
        <f t="shared" si="753"/>
        <v>0</v>
      </c>
      <c r="Z16110" s="90" t="str">
        <f t="shared" si="754"/>
        <v>2026/02/25 22:04</v>
      </c>
    </row>
    <row r="16111" spans="1:26" ht="3.6" customHeight="1" x14ac:dyDescent="0.2">
      <c r="A16111" s="86">
        <f t="shared" si="755"/>
        <v>46078</v>
      </c>
      <c r="B16111" s="270"/>
      <c r="C16111" s="272"/>
      <c r="D16111" s="273"/>
      <c r="E16111" s="89">
        <v>6.2499999999999995E-3</v>
      </c>
      <c r="Y16111">
        <f t="shared" si="753"/>
        <v>0</v>
      </c>
      <c r="Z16111" s="90" t="str">
        <f t="shared" si="754"/>
        <v>2026/02/25 00:09</v>
      </c>
    </row>
    <row r="16112" spans="1:26" ht="3.6" customHeight="1" x14ac:dyDescent="0.2">
      <c r="A16112" s="86">
        <f t="shared" si="755"/>
        <v>46078</v>
      </c>
      <c r="B16112" s="270"/>
      <c r="C16112" s="272"/>
      <c r="D16112" s="273"/>
      <c r="E16112" s="89">
        <v>9.7222222222222224E-3</v>
      </c>
      <c r="Y16112">
        <f t="shared" si="753"/>
        <v>0</v>
      </c>
      <c r="Z16112" s="90" t="str">
        <f t="shared" si="754"/>
        <v>2026/02/25 00:14</v>
      </c>
    </row>
    <row r="16113" spans="1:26" ht="3.6" customHeight="1" x14ac:dyDescent="0.2">
      <c r="A16113" s="86">
        <f t="shared" si="755"/>
        <v>46078</v>
      </c>
      <c r="B16113" s="270"/>
      <c r="C16113" s="272"/>
      <c r="D16113" s="273"/>
      <c r="E16113" s="89">
        <v>1.3194444444444444E-2</v>
      </c>
      <c r="Y16113">
        <f t="shared" si="753"/>
        <v>0</v>
      </c>
      <c r="Z16113" s="90" t="str">
        <f t="shared" si="754"/>
        <v>2026/02/25 00:19</v>
      </c>
    </row>
    <row r="16114" spans="1:26" ht="3.6" customHeight="1" x14ac:dyDescent="0.2">
      <c r="A16114" s="86">
        <f t="shared" si="755"/>
        <v>46078</v>
      </c>
      <c r="B16114" s="270"/>
      <c r="C16114" s="272"/>
      <c r="D16114" s="273"/>
      <c r="E16114" s="89">
        <v>1.6666666666666666E-2</v>
      </c>
      <c r="Y16114">
        <f t="shared" si="753"/>
        <v>0</v>
      </c>
      <c r="Z16114" s="90" t="str">
        <f t="shared" si="754"/>
        <v>2026/02/25 00:24</v>
      </c>
    </row>
    <row r="16115" spans="1:26" ht="3.6" customHeight="1" x14ac:dyDescent="0.2">
      <c r="A16115" s="86">
        <f t="shared" si="755"/>
        <v>46078</v>
      </c>
      <c r="B16115" s="270"/>
      <c r="C16115" s="272"/>
      <c r="D16115" s="273"/>
      <c r="E16115" s="89">
        <v>2.013888888888889E-2</v>
      </c>
      <c r="Y16115">
        <f t="shared" si="753"/>
        <v>0</v>
      </c>
      <c r="Z16115" s="90" t="str">
        <f t="shared" si="754"/>
        <v>2026/02/25 00:29</v>
      </c>
    </row>
    <row r="16116" spans="1:26" ht="3.6" customHeight="1" x14ac:dyDescent="0.2">
      <c r="A16116" s="86">
        <f t="shared" si="755"/>
        <v>46078</v>
      </c>
      <c r="B16116" s="270"/>
      <c r="C16116" s="272"/>
      <c r="D16116" s="273"/>
      <c r="E16116" s="89">
        <v>2.361111111111111E-2</v>
      </c>
      <c r="Y16116">
        <f t="shared" si="753"/>
        <v>0</v>
      </c>
      <c r="Z16116" s="90" t="str">
        <f t="shared" si="754"/>
        <v>2026/02/25 00:34</v>
      </c>
    </row>
    <row r="16117" spans="1:26" ht="3.6" customHeight="1" x14ac:dyDescent="0.2">
      <c r="A16117" s="86">
        <f t="shared" si="755"/>
        <v>46078</v>
      </c>
      <c r="B16117" s="270"/>
      <c r="C16117" s="272"/>
      <c r="D16117" s="273"/>
      <c r="E16117" s="89">
        <v>2.7083333333333334E-2</v>
      </c>
      <c r="Y16117">
        <f t="shared" si="753"/>
        <v>0</v>
      </c>
      <c r="Z16117" s="90" t="str">
        <f t="shared" si="754"/>
        <v>2026/02/25 00:39</v>
      </c>
    </row>
    <row r="16118" spans="1:26" ht="3.6" customHeight="1" x14ac:dyDescent="0.2">
      <c r="A16118" s="86">
        <f t="shared" si="755"/>
        <v>46078</v>
      </c>
      <c r="B16118" s="270"/>
      <c r="C16118" s="272"/>
      <c r="D16118" s="273"/>
      <c r="E16118" s="89">
        <v>3.0555555555555555E-2</v>
      </c>
      <c r="Y16118">
        <f t="shared" si="753"/>
        <v>0</v>
      </c>
      <c r="Z16118" s="90" t="str">
        <f t="shared" si="754"/>
        <v>2026/02/25 00:44</v>
      </c>
    </row>
    <row r="16119" spans="1:26" ht="3.6" customHeight="1" x14ac:dyDescent="0.2">
      <c r="A16119" s="86">
        <f t="shared" si="755"/>
        <v>46078</v>
      </c>
      <c r="B16119" s="270"/>
      <c r="C16119" s="272"/>
      <c r="D16119" s="273"/>
      <c r="E16119" s="89">
        <v>3.4027777777777775E-2</v>
      </c>
      <c r="Y16119">
        <f t="shared" si="753"/>
        <v>0</v>
      </c>
      <c r="Z16119" s="90" t="str">
        <f t="shared" si="754"/>
        <v>2026/02/25 00:49</v>
      </c>
    </row>
    <row r="16120" spans="1:26" ht="3.6" customHeight="1" x14ac:dyDescent="0.2">
      <c r="A16120" s="86">
        <f t="shared" si="755"/>
        <v>46078</v>
      </c>
      <c r="B16120" s="270"/>
      <c r="C16120" s="272"/>
      <c r="D16120" s="273"/>
      <c r="E16120" s="89">
        <v>3.7499999999999999E-2</v>
      </c>
      <c r="Y16120">
        <f t="shared" si="753"/>
        <v>0</v>
      </c>
      <c r="Z16120" s="90" t="str">
        <f t="shared" si="754"/>
        <v>2026/02/25 00:54</v>
      </c>
    </row>
    <row r="16121" spans="1:26" ht="3.6" customHeight="1" x14ac:dyDescent="0.2">
      <c r="A16121" s="86">
        <f t="shared" si="755"/>
        <v>46078</v>
      </c>
      <c r="B16121" s="270"/>
      <c r="C16121" s="272"/>
      <c r="D16121" s="273"/>
      <c r="E16121" s="89">
        <v>4.0972222222222222E-2</v>
      </c>
      <c r="Y16121">
        <f t="shared" si="753"/>
        <v>0</v>
      </c>
      <c r="Z16121" s="90" t="str">
        <f t="shared" si="754"/>
        <v>2026/02/25 00:59</v>
      </c>
    </row>
    <row r="16122" spans="1:26" ht="3.6" customHeight="1" x14ac:dyDescent="0.2">
      <c r="A16122" s="86">
        <f t="shared" si="755"/>
        <v>46078</v>
      </c>
      <c r="B16122" s="270"/>
      <c r="C16122" s="272"/>
      <c r="D16122" s="273">
        <v>0.95833333333333337</v>
      </c>
      <c r="E16122" s="89">
        <v>2.7777777777777779E-3</v>
      </c>
      <c r="Y16122">
        <f t="shared" si="753"/>
        <v>0</v>
      </c>
      <c r="Z16122" s="90" t="str">
        <f t="shared" si="754"/>
        <v>2026/02/25 23:04</v>
      </c>
    </row>
    <row r="16123" spans="1:26" ht="3.6" customHeight="1" x14ac:dyDescent="0.2">
      <c r="A16123" s="86">
        <f t="shared" si="755"/>
        <v>46078</v>
      </c>
      <c r="B16123" s="270"/>
      <c r="C16123" s="272"/>
      <c r="D16123" s="273"/>
      <c r="E16123" s="89">
        <v>6.2499999999999995E-3</v>
      </c>
      <c r="Y16123">
        <f t="shared" si="753"/>
        <v>0</v>
      </c>
      <c r="Z16123" s="90" t="str">
        <f t="shared" si="754"/>
        <v>2026/02/25 00:09</v>
      </c>
    </row>
    <row r="16124" spans="1:26" ht="3.6" customHeight="1" x14ac:dyDescent="0.2">
      <c r="A16124" s="86">
        <f t="shared" si="755"/>
        <v>46078</v>
      </c>
      <c r="B16124" s="270"/>
      <c r="C16124" s="272"/>
      <c r="D16124" s="273"/>
      <c r="E16124" s="89">
        <v>9.7222222222222224E-3</v>
      </c>
      <c r="Y16124">
        <f t="shared" si="753"/>
        <v>0</v>
      </c>
      <c r="Z16124" s="90" t="str">
        <f t="shared" si="754"/>
        <v>2026/02/25 00:14</v>
      </c>
    </row>
    <row r="16125" spans="1:26" ht="3.6" customHeight="1" x14ac:dyDescent="0.2">
      <c r="A16125" s="86">
        <f t="shared" si="755"/>
        <v>46078</v>
      </c>
      <c r="B16125" s="270"/>
      <c r="C16125" s="272"/>
      <c r="D16125" s="273"/>
      <c r="E16125" s="89">
        <v>1.3194444444444444E-2</v>
      </c>
      <c r="Y16125">
        <f t="shared" si="753"/>
        <v>0</v>
      </c>
      <c r="Z16125" s="90" t="str">
        <f t="shared" si="754"/>
        <v>2026/02/25 00:19</v>
      </c>
    </row>
    <row r="16126" spans="1:26" ht="3.6" customHeight="1" x14ac:dyDescent="0.2">
      <c r="A16126" s="86">
        <f t="shared" si="755"/>
        <v>46078</v>
      </c>
      <c r="B16126" s="270"/>
      <c r="C16126" s="272"/>
      <c r="D16126" s="273"/>
      <c r="E16126" s="89">
        <v>1.6666666666666666E-2</v>
      </c>
      <c r="Y16126">
        <f t="shared" si="753"/>
        <v>0</v>
      </c>
      <c r="Z16126" s="90" t="str">
        <f t="shared" si="754"/>
        <v>2026/02/25 00:24</v>
      </c>
    </row>
    <row r="16127" spans="1:26" ht="3.6" customHeight="1" x14ac:dyDescent="0.2">
      <c r="A16127" s="86">
        <f t="shared" si="755"/>
        <v>46078</v>
      </c>
      <c r="B16127" s="270"/>
      <c r="C16127" s="272"/>
      <c r="D16127" s="273"/>
      <c r="E16127" s="89">
        <v>2.013888888888889E-2</v>
      </c>
      <c r="Y16127">
        <f t="shared" si="753"/>
        <v>0</v>
      </c>
      <c r="Z16127" s="90" t="str">
        <f t="shared" si="754"/>
        <v>2026/02/25 00:29</v>
      </c>
    </row>
    <row r="16128" spans="1:26" ht="3.6" customHeight="1" x14ac:dyDescent="0.2">
      <c r="A16128" s="86">
        <f t="shared" si="755"/>
        <v>46078</v>
      </c>
      <c r="B16128" s="270"/>
      <c r="C16128" s="272"/>
      <c r="D16128" s="273"/>
      <c r="E16128" s="89">
        <v>2.361111111111111E-2</v>
      </c>
      <c r="Y16128">
        <f t="shared" si="753"/>
        <v>0</v>
      </c>
      <c r="Z16128" s="90" t="str">
        <f t="shared" si="754"/>
        <v>2026/02/25 00:34</v>
      </c>
    </row>
    <row r="16129" spans="1:26" ht="3.6" customHeight="1" x14ac:dyDescent="0.2">
      <c r="A16129" s="86">
        <f t="shared" si="755"/>
        <v>46078</v>
      </c>
      <c r="B16129" s="270"/>
      <c r="C16129" s="272"/>
      <c r="D16129" s="273"/>
      <c r="E16129" s="89">
        <v>2.7083333333333334E-2</v>
      </c>
      <c r="Y16129">
        <f t="shared" si="753"/>
        <v>0</v>
      </c>
      <c r="Z16129" s="90" t="str">
        <f t="shared" si="754"/>
        <v>2026/02/25 00:39</v>
      </c>
    </row>
    <row r="16130" spans="1:26" ht="3.6" customHeight="1" x14ac:dyDescent="0.2">
      <c r="A16130" s="86">
        <f t="shared" si="755"/>
        <v>46078</v>
      </c>
      <c r="B16130" s="270"/>
      <c r="C16130" s="272"/>
      <c r="D16130" s="273"/>
      <c r="E16130" s="89">
        <v>3.0555555555555555E-2</v>
      </c>
      <c r="Y16130">
        <f t="shared" si="753"/>
        <v>0</v>
      </c>
      <c r="Z16130" s="90" t="str">
        <f t="shared" si="754"/>
        <v>2026/02/25 00:44</v>
      </c>
    </row>
    <row r="16131" spans="1:26" ht="3.6" customHeight="1" x14ac:dyDescent="0.2">
      <c r="A16131" s="86">
        <f t="shared" si="755"/>
        <v>46078</v>
      </c>
      <c r="B16131" s="270"/>
      <c r="C16131" s="272"/>
      <c r="D16131" s="273"/>
      <c r="E16131" s="89">
        <v>3.4027777777777775E-2</v>
      </c>
      <c r="Y16131">
        <f t="shared" si="753"/>
        <v>0</v>
      </c>
      <c r="Z16131" s="90" t="str">
        <f t="shared" si="754"/>
        <v>2026/02/25 00:49</v>
      </c>
    </row>
    <row r="16132" spans="1:26" ht="3.6" customHeight="1" x14ac:dyDescent="0.2">
      <c r="A16132" s="86">
        <f t="shared" si="755"/>
        <v>46078</v>
      </c>
      <c r="B16132" s="270"/>
      <c r="C16132" s="272"/>
      <c r="D16132" s="273"/>
      <c r="E16132" s="89">
        <v>3.7499999999999999E-2</v>
      </c>
      <c r="Y16132">
        <f t="shared" si="753"/>
        <v>0</v>
      </c>
      <c r="Z16132" s="90" t="str">
        <f t="shared" si="754"/>
        <v>2026/02/25 00:54</v>
      </c>
    </row>
    <row r="16133" spans="1:26" ht="3.6" customHeight="1" x14ac:dyDescent="0.2">
      <c r="A16133" s="86">
        <f t="shared" si="755"/>
        <v>46078</v>
      </c>
      <c r="B16133" s="270"/>
      <c r="C16133" s="272"/>
      <c r="D16133" s="273"/>
      <c r="E16133" s="89">
        <v>4.0972222222222222E-2</v>
      </c>
      <c r="Y16133">
        <f t="shared" si="753"/>
        <v>0</v>
      </c>
      <c r="Z16133" s="90" t="str">
        <f t="shared" si="754"/>
        <v>2026/02/25 00:59</v>
      </c>
    </row>
    <row r="16134" spans="1:26" ht="3.6" customHeight="1" x14ac:dyDescent="0.2">
      <c r="A16134" s="86">
        <f t="shared" si="755"/>
        <v>46079</v>
      </c>
      <c r="B16134" s="269">
        <f>B15846+1</f>
        <v>46079</v>
      </c>
      <c r="C16134" s="271" t="str">
        <f>TEXT(B16134,"aaa")</f>
        <v>木</v>
      </c>
      <c r="D16134" s="273">
        <v>0</v>
      </c>
      <c r="E16134" s="89">
        <v>2.7777777777777779E-3</v>
      </c>
      <c r="G16134">
        <v>1</v>
      </c>
      <c r="Y16134">
        <f t="shared" si="753"/>
        <v>1</v>
      </c>
      <c r="Z16134" s="90" t="str">
        <f t="shared" si="754"/>
        <v>2026/02/26 00:04</v>
      </c>
    </row>
    <row r="16135" spans="1:26" ht="3.6" customHeight="1" x14ac:dyDescent="0.2">
      <c r="A16135" s="86">
        <f t="shared" si="755"/>
        <v>46079</v>
      </c>
      <c r="B16135" s="270"/>
      <c r="C16135" s="272"/>
      <c r="D16135" s="273"/>
      <c r="E16135" s="89">
        <v>6.2499999999999995E-3</v>
      </c>
      <c r="G16135">
        <v>1</v>
      </c>
      <c r="U16135">
        <v>1</v>
      </c>
      <c r="Y16135">
        <f t="shared" ref="Y16135:Y16198" si="756">COUNTA(F16135:X16135)</f>
        <v>2</v>
      </c>
      <c r="Z16135" s="90" t="str">
        <f t="shared" ref="Z16135:Z16198" si="757">TEXT(A16135,"yyyy/mm/dd")&amp; " " &amp;TEXT(D16135+E16135,"hh:mm")</f>
        <v>2026/02/26 00:09</v>
      </c>
    </row>
    <row r="16136" spans="1:26" ht="3.6" customHeight="1" x14ac:dyDescent="0.2">
      <c r="A16136" s="86">
        <f t="shared" ref="A16136:A16199" si="758">IF(B16136&lt;&gt;"",B16136,A16135)</f>
        <v>46079</v>
      </c>
      <c r="B16136" s="270"/>
      <c r="C16136" s="272"/>
      <c r="D16136" s="273"/>
      <c r="E16136" s="89">
        <v>9.7222222222222224E-3</v>
      </c>
      <c r="G16136">
        <v>1</v>
      </c>
      <c r="U16136">
        <v>1</v>
      </c>
      <c r="Y16136">
        <f t="shared" si="756"/>
        <v>2</v>
      </c>
      <c r="Z16136" s="90" t="str">
        <f t="shared" si="757"/>
        <v>2026/02/26 00:14</v>
      </c>
    </row>
    <row r="16137" spans="1:26" ht="3.6" customHeight="1" x14ac:dyDescent="0.2">
      <c r="A16137" s="86">
        <f t="shared" si="758"/>
        <v>46079</v>
      </c>
      <c r="B16137" s="270"/>
      <c r="C16137" s="272"/>
      <c r="D16137" s="273"/>
      <c r="E16137" s="89">
        <v>1.3194444444444444E-2</v>
      </c>
      <c r="G16137">
        <v>1</v>
      </c>
      <c r="U16137">
        <v>1</v>
      </c>
      <c r="Y16137">
        <f t="shared" si="756"/>
        <v>2</v>
      </c>
      <c r="Z16137" s="90" t="str">
        <f t="shared" si="757"/>
        <v>2026/02/26 00:19</v>
      </c>
    </row>
    <row r="16138" spans="1:26" ht="3.6" customHeight="1" x14ac:dyDescent="0.2">
      <c r="A16138" s="86">
        <f t="shared" si="758"/>
        <v>46079</v>
      </c>
      <c r="B16138" s="270"/>
      <c r="C16138" s="272"/>
      <c r="D16138" s="273"/>
      <c r="E16138" s="89">
        <v>1.6666666666666666E-2</v>
      </c>
      <c r="G16138">
        <v>1</v>
      </c>
      <c r="U16138">
        <v>1</v>
      </c>
      <c r="Y16138">
        <f t="shared" si="756"/>
        <v>2</v>
      </c>
      <c r="Z16138" s="90" t="str">
        <f t="shared" si="757"/>
        <v>2026/02/26 00:24</v>
      </c>
    </row>
    <row r="16139" spans="1:26" ht="3.6" customHeight="1" x14ac:dyDescent="0.2">
      <c r="A16139" s="86">
        <f t="shared" si="758"/>
        <v>46079</v>
      </c>
      <c r="B16139" s="270"/>
      <c r="C16139" s="272"/>
      <c r="D16139" s="273"/>
      <c r="E16139" s="89">
        <v>2.013888888888889E-2</v>
      </c>
      <c r="G16139">
        <v>1</v>
      </c>
      <c r="U16139">
        <v>1</v>
      </c>
      <c r="Y16139">
        <f t="shared" si="756"/>
        <v>2</v>
      </c>
      <c r="Z16139" s="90" t="str">
        <f t="shared" si="757"/>
        <v>2026/02/26 00:29</v>
      </c>
    </row>
    <row r="16140" spans="1:26" ht="3.6" customHeight="1" x14ac:dyDescent="0.2">
      <c r="A16140" s="86">
        <f t="shared" si="758"/>
        <v>46079</v>
      </c>
      <c r="B16140" s="270"/>
      <c r="C16140" s="272"/>
      <c r="D16140" s="273"/>
      <c r="E16140" s="89">
        <v>2.361111111111111E-2</v>
      </c>
      <c r="G16140">
        <v>1</v>
      </c>
      <c r="U16140">
        <v>1</v>
      </c>
      <c r="Y16140">
        <f t="shared" si="756"/>
        <v>2</v>
      </c>
      <c r="Z16140" s="90" t="str">
        <f t="shared" si="757"/>
        <v>2026/02/26 00:34</v>
      </c>
    </row>
    <row r="16141" spans="1:26" ht="3.6" customHeight="1" x14ac:dyDescent="0.2">
      <c r="A16141" s="86">
        <f t="shared" si="758"/>
        <v>46079</v>
      </c>
      <c r="B16141" s="270"/>
      <c r="C16141" s="272"/>
      <c r="D16141" s="273"/>
      <c r="E16141" s="89">
        <v>2.7083333333333334E-2</v>
      </c>
      <c r="G16141">
        <v>1</v>
      </c>
      <c r="U16141">
        <v>1</v>
      </c>
      <c r="Y16141">
        <f t="shared" si="756"/>
        <v>2</v>
      </c>
      <c r="Z16141" s="90" t="str">
        <f t="shared" si="757"/>
        <v>2026/02/26 00:39</v>
      </c>
    </row>
    <row r="16142" spans="1:26" ht="3.6" customHeight="1" x14ac:dyDescent="0.2">
      <c r="A16142" s="86">
        <f t="shared" si="758"/>
        <v>46079</v>
      </c>
      <c r="B16142" s="270"/>
      <c r="C16142" s="272"/>
      <c r="D16142" s="273"/>
      <c r="E16142" s="89">
        <v>3.0555555555555555E-2</v>
      </c>
      <c r="G16142">
        <v>1</v>
      </c>
      <c r="U16142">
        <v>1</v>
      </c>
      <c r="Y16142">
        <f t="shared" si="756"/>
        <v>2</v>
      </c>
      <c r="Z16142" s="90" t="str">
        <f t="shared" si="757"/>
        <v>2026/02/26 00:44</v>
      </c>
    </row>
    <row r="16143" spans="1:26" ht="3.6" customHeight="1" x14ac:dyDescent="0.2">
      <c r="A16143" s="86">
        <f t="shared" si="758"/>
        <v>46079</v>
      </c>
      <c r="B16143" s="270"/>
      <c r="C16143" s="272"/>
      <c r="D16143" s="273"/>
      <c r="E16143" s="89">
        <v>3.4027777777777775E-2</v>
      </c>
      <c r="G16143">
        <v>1</v>
      </c>
      <c r="U16143">
        <v>1</v>
      </c>
      <c r="Y16143">
        <f t="shared" si="756"/>
        <v>2</v>
      </c>
      <c r="Z16143" s="90" t="str">
        <f t="shared" si="757"/>
        <v>2026/02/26 00:49</v>
      </c>
    </row>
    <row r="16144" spans="1:26" ht="3.6" customHeight="1" x14ac:dyDescent="0.2">
      <c r="A16144" s="86">
        <f t="shared" si="758"/>
        <v>46079</v>
      </c>
      <c r="B16144" s="270"/>
      <c r="C16144" s="272"/>
      <c r="D16144" s="273"/>
      <c r="E16144" s="89">
        <v>3.7499999999999999E-2</v>
      </c>
      <c r="G16144">
        <v>1</v>
      </c>
      <c r="U16144">
        <v>1</v>
      </c>
      <c r="Y16144">
        <f t="shared" si="756"/>
        <v>2</v>
      </c>
      <c r="Z16144" s="90" t="str">
        <f t="shared" si="757"/>
        <v>2026/02/26 00:54</v>
      </c>
    </row>
    <row r="16145" spans="1:26" ht="3.6" customHeight="1" x14ac:dyDescent="0.2">
      <c r="A16145" s="86">
        <f t="shared" si="758"/>
        <v>46079</v>
      </c>
      <c r="B16145" s="270"/>
      <c r="C16145" s="272"/>
      <c r="D16145" s="273"/>
      <c r="E16145" s="89">
        <v>4.0972222222222222E-2</v>
      </c>
      <c r="G16145">
        <v>1</v>
      </c>
      <c r="U16145">
        <v>1</v>
      </c>
      <c r="Y16145">
        <f t="shared" si="756"/>
        <v>2</v>
      </c>
      <c r="Z16145" s="90" t="str">
        <f t="shared" si="757"/>
        <v>2026/02/26 00:59</v>
      </c>
    </row>
    <row r="16146" spans="1:26" ht="3.6" customHeight="1" x14ac:dyDescent="0.2">
      <c r="A16146" s="86">
        <f t="shared" si="758"/>
        <v>46079</v>
      </c>
      <c r="B16146" s="270"/>
      <c r="C16146" s="272"/>
      <c r="D16146" s="273">
        <v>4.1666666666666664E-2</v>
      </c>
      <c r="E16146" s="89">
        <v>2.7777777777777779E-3</v>
      </c>
      <c r="U16146">
        <v>1</v>
      </c>
      <c r="Y16146">
        <f t="shared" si="756"/>
        <v>1</v>
      </c>
      <c r="Z16146" s="90" t="str">
        <f t="shared" si="757"/>
        <v>2026/02/26 01:04</v>
      </c>
    </row>
    <row r="16147" spans="1:26" ht="3.6" customHeight="1" x14ac:dyDescent="0.2">
      <c r="A16147" s="86">
        <f t="shared" si="758"/>
        <v>46079</v>
      </c>
      <c r="B16147" s="270"/>
      <c r="C16147" s="272"/>
      <c r="D16147" s="273"/>
      <c r="E16147" s="89">
        <v>6.2499999999999995E-3</v>
      </c>
      <c r="U16147">
        <v>1</v>
      </c>
      <c r="Y16147">
        <f t="shared" si="756"/>
        <v>1</v>
      </c>
      <c r="Z16147" s="90" t="str">
        <f t="shared" si="757"/>
        <v>2026/02/26 00:09</v>
      </c>
    </row>
    <row r="16148" spans="1:26" ht="3.6" customHeight="1" x14ac:dyDescent="0.2">
      <c r="A16148" s="86">
        <f t="shared" si="758"/>
        <v>46079</v>
      </c>
      <c r="B16148" s="270"/>
      <c r="C16148" s="272"/>
      <c r="D16148" s="273"/>
      <c r="E16148" s="89">
        <v>9.7222222222222224E-3</v>
      </c>
      <c r="U16148">
        <v>1</v>
      </c>
      <c r="Y16148">
        <f t="shared" si="756"/>
        <v>1</v>
      </c>
      <c r="Z16148" s="90" t="str">
        <f t="shared" si="757"/>
        <v>2026/02/26 00:14</v>
      </c>
    </row>
    <row r="16149" spans="1:26" ht="3.6" customHeight="1" x14ac:dyDescent="0.2">
      <c r="A16149" s="86">
        <f t="shared" si="758"/>
        <v>46079</v>
      </c>
      <c r="B16149" s="270"/>
      <c r="C16149" s="272"/>
      <c r="D16149" s="273"/>
      <c r="E16149" s="89">
        <v>1.3194444444444444E-2</v>
      </c>
      <c r="U16149">
        <v>1</v>
      </c>
      <c r="Y16149">
        <f t="shared" si="756"/>
        <v>1</v>
      </c>
      <c r="Z16149" s="90" t="str">
        <f t="shared" si="757"/>
        <v>2026/02/26 00:19</v>
      </c>
    </row>
    <row r="16150" spans="1:26" ht="3.6" customHeight="1" x14ac:dyDescent="0.2">
      <c r="A16150" s="86">
        <f t="shared" si="758"/>
        <v>46079</v>
      </c>
      <c r="B16150" s="270"/>
      <c r="C16150" s="272"/>
      <c r="D16150" s="273"/>
      <c r="E16150" s="89">
        <v>1.6666666666666666E-2</v>
      </c>
      <c r="U16150">
        <v>1</v>
      </c>
      <c r="Y16150">
        <f t="shared" si="756"/>
        <v>1</v>
      </c>
      <c r="Z16150" s="90" t="str">
        <f t="shared" si="757"/>
        <v>2026/02/26 00:24</v>
      </c>
    </row>
    <row r="16151" spans="1:26" ht="3.6" customHeight="1" x14ac:dyDescent="0.2">
      <c r="A16151" s="86">
        <f t="shared" si="758"/>
        <v>46079</v>
      </c>
      <c r="B16151" s="270"/>
      <c r="C16151" s="272"/>
      <c r="D16151" s="273"/>
      <c r="E16151" s="89">
        <v>2.013888888888889E-2</v>
      </c>
      <c r="U16151">
        <v>1</v>
      </c>
      <c r="Y16151">
        <f t="shared" si="756"/>
        <v>1</v>
      </c>
      <c r="Z16151" s="90" t="str">
        <f t="shared" si="757"/>
        <v>2026/02/26 00:29</v>
      </c>
    </row>
    <row r="16152" spans="1:26" ht="3.6" customHeight="1" x14ac:dyDescent="0.2">
      <c r="A16152" s="86">
        <f t="shared" si="758"/>
        <v>46079</v>
      </c>
      <c r="B16152" s="270"/>
      <c r="C16152" s="272"/>
      <c r="D16152" s="273"/>
      <c r="E16152" s="89">
        <v>2.361111111111111E-2</v>
      </c>
      <c r="U16152">
        <v>1</v>
      </c>
      <c r="Y16152">
        <f t="shared" si="756"/>
        <v>1</v>
      </c>
      <c r="Z16152" s="90" t="str">
        <f t="shared" si="757"/>
        <v>2026/02/26 00:34</v>
      </c>
    </row>
    <row r="16153" spans="1:26" ht="3.6" customHeight="1" x14ac:dyDescent="0.2">
      <c r="A16153" s="86">
        <f t="shared" si="758"/>
        <v>46079</v>
      </c>
      <c r="B16153" s="270"/>
      <c r="C16153" s="272"/>
      <c r="D16153" s="273"/>
      <c r="E16153" s="89">
        <v>2.7083333333333334E-2</v>
      </c>
      <c r="U16153">
        <v>1</v>
      </c>
      <c r="Y16153">
        <f t="shared" si="756"/>
        <v>1</v>
      </c>
      <c r="Z16153" s="90" t="str">
        <f t="shared" si="757"/>
        <v>2026/02/26 00:39</v>
      </c>
    </row>
    <row r="16154" spans="1:26" ht="3.6" customHeight="1" x14ac:dyDescent="0.2">
      <c r="A16154" s="86">
        <f t="shared" si="758"/>
        <v>46079</v>
      </c>
      <c r="B16154" s="270"/>
      <c r="C16154" s="272"/>
      <c r="D16154" s="273"/>
      <c r="E16154" s="89">
        <v>3.0555555555555555E-2</v>
      </c>
      <c r="U16154">
        <v>1</v>
      </c>
      <c r="Y16154">
        <f t="shared" si="756"/>
        <v>1</v>
      </c>
      <c r="Z16154" s="90" t="str">
        <f t="shared" si="757"/>
        <v>2026/02/26 00:44</v>
      </c>
    </row>
    <row r="16155" spans="1:26" ht="3.6" customHeight="1" x14ac:dyDescent="0.2">
      <c r="A16155" s="86">
        <f t="shared" si="758"/>
        <v>46079</v>
      </c>
      <c r="B16155" s="270"/>
      <c r="C16155" s="272"/>
      <c r="D16155" s="273"/>
      <c r="E16155" s="89">
        <v>3.4027777777777775E-2</v>
      </c>
      <c r="U16155">
        <v>1</v>
      </c>
      <c r="Y16155">
        <f t="shared" si="756"/>
        <v>1</v>
      </c>
      <c r="Z16155" s="90" t="str">
        <f t="shared" si="757"/>
        <v>2026/02/26 00:49</v>
      </c>
    </row>
    <row r="16156" spans="1:26" ht="3.6" customHeight="1" x14ac:dyDescent="0.2">
      <c r="A16156" s="86">
        <f t="shared" si="758"/>
        <v>46079</v>
      </c>
      <c r="B16156" s="270"/>
      <c r="C16156" s="272"/>
      <c r="D16156" s="273"/>
      <c r="E16156" s="89">
        <v>3.7499999999999999E-2</v>
      </c>
      <c r="U16156">
        <v>1</v>
      </c>
      <c r="Y16156">
        <f t="shared" si="756"/>
        <v>1</v>
      </c>
      <c r="Z16156" s="90" t="str">
        <f t="shared" si="757"/>
        <v>2026/02/26 00:54</v>
      </c>
    </row>
    <row r="16157" spans="1:26" ht="3.6" customHeight="1" x14ac:dyDescent="0.2">
      <c r="A16157" s="86">
        <f t="shared" si="758"/>
        <v>46079</v>
      </c>
      <c r="B16157" s="270"/>
      <c r="C16157" s="272"/>
      <c r="D16157" s="273"/>
      <c r="E16157" s="89">
        <v>4.0972222222222222E-2</v>
      </c>
      <c r="U16157">
        <v>1</v>
      </c>
      <c r="Y16157">
        <f t="shared" si="756"/>
        <v>1</v>
      </c>
      <c r="Z16157" s="90" t="str">
        <f t="shared" si="757"/>
        <v>2026/02/26 00:59</v>
      </c>
    </row>
    <row r="16158" spans="1:26" ht="3.6" customHeight="1" x14ac:dyDescent="0.2">
      <c r="A16158" s="86">
        <f t="shared" si="758"/>
        <v>46079</v>
      </c>
      <c r="B16158" s="270"/>
      <c r="C16158" s="272"/>
      <c r="D16158" s="273">
        <v>8.3333333333333329E-2</v>
      </c>
      <c r="E16158" s="89">
        <v>2.7777777777777779E-3</v>
      </c>
      <c r="U16158">
        <v>1</v>
      </c>
      <c r="Y16158">
        <f t="shared" si="756"/>
        <v>1</v>
      </c>
      <c r="Z16158" s="90" t="str">
        <f t="shared" si="757"/>
        <v>2026/02/26 02:04</v>
      </c>
    </row>
    <row r="16159" spans="1:26" ht="3.6" customHeight="1" x14ac:dyDescent="0.2">
      <c r="A16159" s="86">
        <f t="shared" si="758"/>
        <v>46079</v>
      </c>
      <c r="B16159" s="270"/>
      <c r="C16159" s="272"/>
      <c r="D16159" s="273"/>
      <c r="E16159" s="89">
        <v>6.2499999999999995E-3</v>
      </c>
      <c r="U16159">
        <v>1</v>
      </c>
      <c r="Y16159">
        <f t="shared" si="756"/>
        <v>1</v>
      </c>
      <c r="Z16159" s="90" t="str">
        <f t="shared" si="757"/>
        <v>2026/02/26 00:09</v>
      </c>
    </row>
    <row r="16160" spans="1:26" ht="3.6" customHeight="1" x14ac:dyDescent="0.2">
      <c r="A16160" s="86">
        <f t="shared" si="758"/>
        <v>46079</v>
      </c>
      <c r="B16160" s="270"/>
      <c r="C16160" s="272"/>
      <c r="D16160" s="273"/>
      <c r="E16160" s="89">
        <v>9.7222222222222224E-3</v>
      </c>
      <c r="U16160">
        <v>1</v>
      </c>
      <c r="Y16160">
        <f t="shared" si="756"/>
        <v>1</v>
      </c>
      <c r="Z16160" s="90" t="str">
        <f t="shared" si="757"/>
        <v>2026/02/26 00:14</v>
      </c>
    </row>
    <row r="16161" spans="1:26" ht="3.6" customHeight="1" x14ac:dyDescent="0.2">
      <c r="A16161" s="86">
        <f t="shared" si="758"/>
        <v>46079</v>
      </c>
      <c r="B16161" s="270"/>
      <c r="C16161" s="272"/>
      <c r="D16161" s="273"/>
      <c r="E16161" s="89">
        <v>1.3194444444444444E-2</v>
      </c>
      <c r="U16161">
        <v>1</v>
      </c>
      <c r="Y16161">
        <f t="shared" si="756"/>
        <v>1</v>
      </c>
      <c r="Z16161" s="90" t="str">
        <f t="shared" si="757"/>
        <v>2026/02/26 00:19</v>
      </c>
    </row>
    <row r="16162" spans="1:26" ht="3.6" customHeight="1" x14ac:dyDescent="0.2">
      <c r="A16162" s="86">
        <f t="shared" si="758"/>
        <v>46079</v>
      </c>
      <c r="B16162" s="270"/>
      <c r="C16162" s="272"/>
      <c r="D16162" s="273"/>
      <c r="E16162" s="89">
        <v>1.6666666666666666E-2</v>
      </c>
      <c r="U16162">
        <v>1</v>
      </c>
      <c r="Y16162">
        <f t="shared" si="756"/>
        <v>1</v>
      </c>
      <c r="Z16162" s="90" t="str">
        <f t="shared" si="757"/>
        <v>2026/02/26 00:24</v>
      </c>
    </row>
    <row r="16163" spans="1:26" ht="3.6" customHeight="1" x14ac:dyDescent="0.2">
      <c r="A16163" s="86">
        <f t="shared" si="758"/>
        <v>46079</v>
      </c>
      <c r="B16163" s="270"/>
      <c r="C16163" s="272"/>
      <c r="D16163" s="273"/>
      <c r="E16163" s="89">
        <v>2.013888888888889E-2</v>
      </c>
      <c r="U16163">
        <v>1</v>
      </c>
      <c r="Y16163">
        <f t="shared" si="756"/>
        <v>1</v>
      </c>
      <c r="Z16163" s="90" t="str">
        <f t="shared" si="757"/>
        <v>2026/02/26 00:29</v>
      </c>
    </row>
    <row r="16164" spans="1:26" ht="3.6" customHeight="1" x14ac:dyDescent="0.2">
      <c r="A16164" s="86">
        <f t="shared" si="758"/>
        <v>46079</v>
      </c>
      <c r="B16164" s="270"/>
      <c r="C16164" s="272"/>
      <c r="D16164" s="273"/>
      <c r="E16164" s="89">
        <v>2.361111111111111E-2</v>
      </c>
      <c r="U16164">
        <v>1</v>
      </c>
      <c r="Y16164">
        <f t="shared" si="756"/>
        <v>1</v>
      </c>
      <c r="Z16164" s="90" t="str">
        <f t="shared" si="757"/>
        <v>2026/02/26 00:34</v>
      </c>
    </row>
    <row r="16165" spans="1:26" ht="3.6" customHeight="1" x14ac:dyDescent="0.2">
      <c r="A16165" s="86">
        <f t="shared" si="758"/>
        <v>46079</v>
      </c>
      <c r="B16165" s="270"/>
      <c r="C16165" s="272"/>
      <c r="D16165" s="273"/>
      <c r="E16165" s="89">
        <v>2.7083333333333334E-2</v>
      </c>
      <c r="U16165">
        <v>1</v>
      </c>
      <c r="Y16165">
        <f t="shared" si="756"/>
        <v>1</v>
      </c>
      <c r="Z16165" s="90" t="str">
        <f t="shared" si="757"/>
        <v>2026/02/26 00:39</v>
      </c>
    </row>
    <row r="16166" spans="1:26" ht="3.6" customHeight="1" x14ac:dyDescent="0.2">
      <c r="A16166" s="86">
        <f t="shared" si="758"/>
        <v>46079</v>
      </c>
      <c r="B16166" s="270"/>
      <c r="C16166" s="272"/>
      <c r="D16166" s="273"/>
      <c r="E16166" s="89">
        <v>3.0555555555555555E-2</v>
      </c>
      <c r="U16166">
        <v>1</v>
      </c>
      <c r="Y16166">
        <f t="shared" si="756"/>
        <v>1</v>
      </c>
      <c r="Z16166" s="90" t="str">
        <f t="shared" si="757"/>
        <v>2026/02/26 00:44</v>
      </c>
    </row>
    <row r="16167" spans="1:26" ht="3.6" customHeight="1" x14ac:dyDescent="0.2">
      <c r="A16167" s="86">
        <f t="shared" si="758"/>
        <v>46079</v>
      </c>
      <c r="B16167" s="270"/>
      <c r="C16167" s="272"/>
      <c r="D16167" s="273"/>
      <c r="E16167" s="89">
        <v>3.4027777777777775E-2</v>
      </c>
      <c r="U16167">
        <v>1</v>
      </c>
      <c r="Y16167">
        <f t="shared" si="756"/>
        <v>1</v>
      </c>
      <c r="Z16167" s="90" t="str">
        <f t="shared" si="757"/>
        <v>2026/02/26 00:49</v>
      </c>
    </row>
    <row r="16168" spans="1:26" ht="3.6" customHeight="1" x14ac:dyDescent="0.2">
      <c r="A16168" s="86">
        <f t="shared" si="758"/>
        <v>46079</v>
      </c>
      <c r="B16168" s="270"/>
      <c r="C16168" s="272"/>
      <c r="D16168" s="273"/>
      <c r="E16168" s="89">
        <v>3.7499999999999999E-2</v>
      </c>
      <c r="U16168">
        <v>1</v>
      </c>
      <c r="Y16168">
        <f t="shared" si="756"/>
        <v>1</v>
      </c>
      <c r="Z16168" s="90" t="str">
        <f t="shared" si="757"/>
        <v>2026/02/26 00:54</v>
      </c>
    </row>
    <row r="16169" spans="1:26" ht="3.6" customHeight="1" x14ac:dyDescent="0.2">
      <c r="A16169" s="86">
        <f t="shared" si="758"/>
        <v>46079</v>
      </c>
      <c r="B16169" s="270"/>
      <c r="C16169" s="272"/>
      <c r="D16169" s="273"/>
      <c r="E16169" s="89">
        <v>4.0972222222222222E-2</v>
      </c>
      <c r="U16169">
        <v>1</v>
      </c>
      <c r="Y16169">
        <f t="shared" si="756"/>
        <v>1</v>
      </c>
      <c r="Z16169" s="90" t="str">
        <f t="shared" si="757"/>
        <v>2026/02/26 00:59</v>
      </c>
    </row>
    <row r="16170" spans="1:26" ht="3.6" customHeight="1" x14ac:dyDescent="0.2">
      <c r="A16170" s="86">
        <f t="shared" si="758"/>
        <v>46079</v>
      </c>
      <c r="B16170" s="270"/>
      <c r="C16170" s="272"/>
      <c r="D16170" s="273">
        <v>0.125</v>
      </c>
      <c r="E16170" s="89">
        <v>2.7777777777777779E-3</v>
      </c>
      <c r="U16170">
        <v>1</v>
      </c>
      <c r="Y16170">
        <f t="shared" si="756"/>
        <v>1</v>
      </c>
      <c r="Z16170" s="90" t="str">
        <f t="shared" si="757"/>
        <v>2026/02/26 03:04</v>
      </c>
    </row>
    <row r="16171" spans="1:26" ht="3.6" customHeight="1" x14ac:dyDescent="0.2">
      <c r="A16171" s="86">
        <f t="shared" si="758"/>
        <v>46079</v>
      </c>
      <c r="B16171" s="270"/>
      <c r="C16171" s="272"/>
      <c r="D16171" s="273"/>
      <c r="E16171" s="89">
        <v>6.2499999999999995E-3</v>
      </c>
      <c r="U16171">
        <v>1</v>
      </c>
      <c r="Y16171">
        <f t="shared" si="756"/>
        <v>1</v>
      </c>
      <c r="Z16171" s="90" t="str">
        <f t="shared" si="757"/>
        <v>2026/02/26 00:09</v>
      </c>
    </row>
    <row r="16172" spans="1:26" ht="3.6" customHeight="1" x14ac:dyDescent="0.2">
      <c r="A16172" s="86">
        <f t="shared" si="758"/>
        <v>46079</v>
      </c>
      <c r="B16172" s="270"/>
      <c r="C16172" s="272"/>
      <c r="D16172" s="273"/>
      <c r="E16172" s="89">
        <v>9.7222222222222224E-3</v>
      </c>
      <c r="U16172">
        <v>1</v>
      </c>
      <c r="Y16172">
        <f t="shared" si="756"/>
        <v>1</v>
      </c>
      <c r="Z16172" s="90" t="str">
        <f t="shared" si="757"/>
        <v>2026/02/26 00:14</v>
      </c>
    </row>
    <row r="16173" spans="1:26" ht="3.6" customHeight="1" x14ac:dyDescent="0.2">
      <c r="A16173" s="86">
        <f t="shared" si="758"/>
        <v>46079</v>
      </c>
      <c r="B16173" s="270"/>
      <c r="C16173" s="272"/>
      <c r="D16173" s="273"/>
      <c r="E16173" s="89">
        <v>1.3194444444444444E-2</v>
      </c>
      <c r="U16173">
        <v>1</v>
      </c>
      <c r="Y16173">
        <f t="shared" si="756"/>
        <v>1</v>
      </c>
      <c r="Z16173" s="90" t="str">
        <f t="shared" si="757"/>
        <v>2026/02/26 00:19</v>
      </c>
    </row>
    <row r="16174" spans="1:26" ht="3.6" customHeight="1" x14ac:dyDescent="0.2">
      <c r="A16174" s="86">
        <f t="shared" si="758"/>
        <v>46079</v>
      </c>
      <c r="B16174" s="270"/>
      <c r="C16174" s="272"/>
      <c r="D16174" s="273"/>
      <c r="E16174" s="89">
        <v>1.6666666666666666E-2</v>
      </c>
      <c r="U16174">
        <v>1</v>
      </c>
      <c r="Y16174">
        <f t="shared" si="756"/>
        <v>1</v>
      </c>
      <c r="Z16174" s="90" t="str">
        <f t="shared" si="757"/>
        <v>2026/02/26 00:24</v>
      </c>
    </row>
    <row r="16175" spans="1:26" ht="3.6" customHeight="1" x14ac:dyDescent="0.2">
      <c r="A16175" s="86">
        <f t="shared" si="758"/>
        <v>46079</v>
      </c>
      <c r="B16175" s="270"/>
      <c r="C16175" s="272"/>
      <c r="D16175" s="273"/>
      <c r="E16175" s="89">
        <v>2.013888888888889E-2</v>
      </c>
      <c r="U16175">
        <v>1</v>
      </c>
      <c r="Y16175">
        <f t="shared" si="756"/>
        <v>1</v>
      </c>
      <c r="Z16175" s="90" t="str">
        <f t="shared" si="757"/>
        <v>2026/02/26 00:29</v>
      </c>
    </row>
    <row r="16176" spans="1:26" ht="3.6" customHeight="1" x14ac:dyDescent="0.2">
      <c r="A16176" s="86">
        <f t="shared" si="758"/>
        <v>46079</v>
      </c>
      <c r="B16176" s="270"/>
      <c r="C16176" s="272"/>
      <c r="D16176" s="273"/>
      <c r="E16176" s="89">
        <v>2.361111111111111E-2</v>
      </c>
      <c r="U16176">
        <v>1</v>
      </c>
      <c r="Y16176">
        <f t="shared" si="756"/>
        <v>1</v>
      </c>
      <c r="Z16176" s="90" t="str">
        <f t="shared" si="757"/>
        <v>2026/02/26 00:34</v>
      </c>
    </row>
    <row r="16177" spans="1:26" ht="3.6" customHeight="1" x14ac:dyDescent="0.2">
      <c r="A16177" s="86">
        <f t="shared" si="758"/>
        <v>46079</v>
      </c>
      <c r="B16177" s="270"/>
      <c r="C16177" s="272"/>
      <c r="D16177" s="273"/>
      <c r="E16177" s="89">
        <v>2.7083333333333334E-2</v>
      </c>
      <c r="U16177">
        <v>1</v>
      </c>
      <c r="Y16177">
        <f t="shared" si="756"/>
        <v>1</v>
      </c>
      <c r="Z16177" s="90" t="str">
        <f t="shared" si="757"/>
        <v>2026/02/26 00:39</v>
      </c>
    </row>
    <row r="16178" spans="1:26" ht="3.6" customHeight="1" x14ac:dyDescent="0.2">
      <c r="A16178" s="86">
        <f t="shared" si="758"/>
        <v>46079</v>
      </c>
      <c r="B16178" s="270"/>
      <c r="C16178" s="272"/>
      <c r="D16178" s="273"/>
      <c r="E16178" s="89">
        <v>3.0555555555555555E-2</v>
      </c>
      <c r="U16178">
        <v>1</v>
      </c>
      <c r="Y16178">
        <f t="shared" si="756"/>
        <v>1</v>
      </c>
      <c r="Z16178" s="90" t="str">
        <f t="shared" si="757"/>
        <v>2026/02/26 00:44</v>
      </c>
    </row>
    <row r="16179" spans="1:26" ht="3.6" customHeight="1" x14ac:dyDescent="0.2">
      <c r="A16179" s="86">
        <f t="shared" si="758"/>
        <v>46079</v>
      </c>
      <c r="B16179" s="270"/>
      <c r="C16179" s="272"/>
      <c r="D16179" s="273"/>
      <c r="E16179" s="89">
        <v>3.4027777777777775E-2</v>
      </c>
      <c r="U16179">
        <v>1</v>
      </c>
      <c r="Y16179">
        <f t="shared" si="756"/>
        <v>1</v>
      </c>
      <c r="Z16179" s="90" t="str">
        <f t="shared" si="757"/>
        <v>2026/02/26 00:49</v>
      </c>
    </row>
    <row r="16180" spans="1:26" ht="3.6" customHeight="1" x14ac:dyDescent="0.2">
      <c r="A16180" s="86">
        <f t="shared" si="758"/>
        <v>46079</v>
      </c>
      <c r="B16180" s="270"/>
      <c r="C16180" s="272"/>
      <c r="D16180" s="273"/>
      <c r="E16180" s="89">
        <v>3.7499999999999999E-2</v>
      </c>
      <c r="U16180">
        <v>1</v>
      </c>
      <c r="Y16180">
        <f t="shared" si="756"/>
        <v>1</v>
      </c>
      <c r="Z16180" s="90" t="str">
        <f t="shared" si="757"/>
        <v>2026/02/26 00:54</v>
      </c>
    </row>
    <row r="16181" spans="1:26" ht="3.6" customHeight="1" x14ac:dyDescent="0.2">
      <c r="A16181" s="86">
        <f t="shared" si="758"/>
        <v>46079</v>
      </c>
      <c r="B16181" s="270"/>
      <c r="C16181" s="272"/>
      <c r="D16181" s="273"/>
      <c r="E16181" s="89">
        <v>4.0972222222222222E-2</v>
      </c>
      <c r="U16181">
        <v>1</v>
      </c>
      <c r="Y16181">
        <f t="shared" si="756"/>
        <v>1</v>
      </c>
      <c r="Z16181" s="90" t="str">
        <f t="shared" si="757"/>
        <v>2026/02/26 00:59</v>
      </c>
    </row>
    <row r="16182" spans="1:26" ht="3.6" customHeight="1" x14ac:dyDescent="0.2">
      <c r="A16182" s="86">
        <f t="shared" si="758"/>
        <v>46079</v>
      </c>
      <c r="B16182" s="270"/>
      <c r="C16182" s="272"/>
      <c r="D16182" s="273">
        <v>0.16666666666666666</v>
      </c>
      <c r="E16182" s="89">
        <v>2.7777777777777779E-3</v>
      </c>
      <c r="U16182">
        <v>1</v>
      </c>
      <c r="Y16182">
        <f t="shared" si="756"/>
        <v>1</v>
      </c>
      <c r="Z16182" s="90" t="str">
        <f t="shared" si="757"/>
        <v>2026/02/26 04:04</v>
      </c>
    </row>
    <row r="16183" spans="1:26" ht="3.6" customHeight="1" x14ac:dyDescent="0.2">
      <c r="A16183" s="86">
        <f t="shared" si="758"/>
        <v>46079</v>
      </c>
      <c r="B16183" s="270"/>
      <c r="C16183" s="272"/>
      <c r="D16183" s="273"/>
      <c r="E16183" s="89">
        <v>6.2499999999999995E-3</v>
      </c>
      <c r="U16183">
        <v>1</v>
      </c>
      <c r="Y16183">
        <f t="shared" si="756"/>
        <v>1</v>
      </c>
      <c r="Z16183" s="90" t="str">
        <f t="shared" si="757"/>
        <v>2026/02/26 00:09</v>
      </c>
    </row>
    <row r="16184" spans="1:26" ht="3.6" customHeight="1" x14ac:dyDescent="0.2">
      <c r="A16184" s="86">
        <f t="shared" si="758"/>
        <v>46079</v>
      </c>
      <c r="B16184" s="270"/>
      <c r="C16184" s="272"/>
      <c r="D16184" s="273"/>
      <c r="E16184" s="89">
        <v>9.7222222222222224E-3</v>
      </c>
      <c r="U16184">
        <v>1</v>
      </c>
      <c r="Y16184">
        <f t="shared" si="756"/>
        <v>1</v>
      </c>
      <c r="Z16184" s="90" t="str">
        <f t="shared" si="757"/>
        <v>2026/02/26 00:14</v>
      </c>
    </row>
    <row r="16185" spans="1:26" ht="3.6" customHeight="1" x14ac:dyDescent="0.2">
      <c r="A16185" s="86">
        <f t="shared" si="758"/>
        <v>46079</v>
      </c>
      <c r="B16185" s="270"/>
      <c r="C16185" s="272"/>
      <c r="D16185" s="273"/>
      <c r="E16185" s="89">
        <v>1.3194444444444444E-2</v>
      </c>
      <c r="U16185">
        <v>1</v>
      </c>
      <c r="Y16185">
        <f t="shared" si="756"/>
        <v>1</v>
      </c>
      <c r="Z16185" s="90" t="str">
        <f t="shared" si="757"/>
        <v>2026/02/26 00:19</v>
      </c>
    </row>
    <row r="16186" spans="1:26" ht="3.6" customHeight="1" x14ac:dyDescent="0.2">
      <c r="A16186" s="86">
        <f t="shared" si="758"/>
        <v>46079</v>
      </c>
      <c r="B16186" s="270"/>
      <c r="C16186" s="272"/>
      <c r="D16186" s="273"/>
      <c r="E16186" s="89">
        <v>1.6666666666666666E-2</v>
      </c>
      <c r="U16186">
        <v>1</v>
      </c>
      <c r="Y16186">
        <f t="shared" si="756"/>
        <v>1</v>
      </c>
      <c r="Z16186" s="90" t="str">
        <f t="shared" si="757"/>
        <v>2026/02/26 00:24</v>
      </c>
    </row>
    <row r="16187" spans="1:26" ht="3.6" customHeight="1" x14ac:dyDescent="0.2">
      <c r="A16187" s="86">
        <f t="shared" si="758"/>
        <v>46079</v>
      </c>
      <c r="B16187" s="270"/>
      <c r="C16187" s="272"/>
      <c r="D16187" s="273"/>
      <c r="E16187" s="89">
        <v>2.013888888888889E-2</v>
      </c>
      <c r="U16187">
        <v>1</v>
      </c>
      <c r="Y16187">
        <f t="shared" si="756"/>
        <v>1</v>
      </c>
      <c r="Z16187" s="90" t="str">
        <f t="shared" si="757"/>
        <v>2026/02/26 00:29</v>
      </c>
    </row>
    <row r="16188" spans="1:26" ht="3.6" customHeight="1" x14ac:dyDescent="0.2">
      <c r="A16188" s="86">
        <f t="shared" si="758"/>
        <v>46079</v>
      </c>
      <c r="B16188" s="270"/>
      <c r="C16188" s="272"/>
      <c r="D16188" s="273"/>
      <c r="E16188" s="89">
        <v>2.361111111111111E-2</v>
      </c>
      <c r="U16188">
        <v>1</v>
      </c>
      <c r="Y16188">
        <f t="shared" si="756"/>
        <v>1</v>
      </c>
      <c r="Z16188" s="90" t="str">
        <f t="shared" si="757"/>
        <v>2026/02/26 00:34</v>
      </c>
    </row>
    <row r="16189" spans="1:26" ht="3.6" customHeight="1" x14ac:dyDescent="0.2">
      <c r="A16189" s="86">
        <f t="shared" si="758"/>
        <v>46079</v>
      </c>
      <c r="B16189" s="270"/>
      <c r="C16189" s="272"/>
      <c r="D16189" s="273"/>
      <c r="E16189" s="89">
        <v>2.7083333333333334E-2</v>
      </c>
      <c r="U16189">
        <v>1</v>
      </c>
      <c r="Y16189">
        <f t="shared" si="756"/>
        <v>1</v>
      </c>
      <c r="Z16189" s="90" t="str">
        <f t="shared" si="757"/>
        <v>2026/02/26 00:39</v>
      </c>
    </row>
    <row r="16190" spans="1:26" ht="3.6" customHeight="1" x14ac:dyDescent="0.2">
      <c r="A16190" s="86">
        <f t="shared" si="758"/>
        <v>46079</v>
      </c>
      <c r="B16190" s="270"/>
      <c r="C16190" s="272"/>
      <c r="D16190" s="273"/>
      <c r="E16190" s="89">
        <v>3.0555555555555555E-2</v>
      </c>
      <c r="U16190">
        <v>1</v>
      </c>
      <c r="Y16190">
        <f t="shared" si="756"/>
        <v>1</v>
      </c>
      <c r="Z16190" s="90" t="str">
        <f t="shared" si="757"/>
        <v>2026/02/26 00:44</v>
      </c>
    </row>
    <row r="16191" spans="1:26" ht="3.6" customHeight="1" x14ac:dyDescent="0.2">
      <c r="A16191" s="86">
        <f t="shared" si="758"/>
        <v>46079</v>
      </c>
      <c r="B16191" s="270"/>
      <c r="C16191" s="272"/>
      <c r="D16191" s="273"/>
      <c r="E16191" s="89">
        <v>3.4027777777777775E-2</v>
      </c>
      <c r="U16191">
        <v>1</v>
      </c>
      <c r="Y16191">
        <f t="shared" si="756"/>
        <v>1</v>
      </c>
      <c r="Z16191" s="90" t="str">
        <f t="shared" si="757"/>
        <v>2026/02/26 00:49</v>
      </c>
    </row>
    <row r="16192" spans="1:26" ht="3.6" customHeight="1" x14ac:dyDescent="0.2">
      <c r="A16192" s="86">
        <f t="shared" si="758"/>
        <v>46079</v>
      </c>
      <c r="B16192" s="270"/>
      <c r="C16192" s="272"/>
      <c r="D16192" s="273"/>
      <c r="E16192" s="89">
        <v>3.7499999999999999E-2</v>
      </c>
      <c r="U16192">
        <v>1</v>
      </c>
      <c r="Y16192">
        <f t="shared" si="756"/>
        <v>1</v>
      </c>
      <c r="Z16192" s="90" t="str">
        <f t="shared" si="757"/>
        <v>2026/02/26 00:54</v>
      </c>
    </row>
    <row r="16193" spans="1:26" ht="3.6" customHeight="1" x14ac:dyDescent="0.2">
      <c r="A16193" s="86">
        <f t="shared" si="758"/>
        <v>46079</v>
      </c>
      <c r="B16193" s="270"/>
      <c r="C16193" s="272"/>
      <c r="D16193" s="273"/>
      <c r="E16193" s="89">
        <v>4.0972222222222222E-2</v>
      </c>
      <c r="U16193">
        <v>1</v>
      </c>
      <c r="Y16193">
        <f t="shared" si="756"/>
        <v>1</v>
      </c>
      <c r="Z16193" s="90" t="str">
        <f t="shared" si="757"/>
        <v>2026/02/26 00:59</v>
      </c>
    </row>
    <row r="16194" spans="1:26" ht="3.6" customHeight="1" x14ac:dyDescent="0.2">
      <c r="A16194" s="86">
        <f t="shared" si="758"/>
        <v>46079</v>
      </c>
      <c r="B16194" s="270"/>
      <c r="C16194" s="272"/>
      <c r="D16194" s="273">
        <v>0.20833333333333334</v>
      </c>
      <c r="E16194" s="89">
        <v>2.7777777777777779E-3</v>
      </c>
      <c r="U16194">
        <v>1</v>
      </c>
      <c r="Y16194">
        <f t="shared" si="756"/>
        <v>1</v>
      </c>
      <c r="Z16194" s="90" t="str">
        <f t="shared" si="757"/>
        <v>2026/02/26 05:04</v>
      </c>
    </row>
    <row r="16195" spans="1:26" ht="3.6" customHeight="1" x14ac:dyDescent="0.2">
      <c r="A16195" s="86">
        <f t="shared" si="758"/>
        <v>46079</v>
      </c>
      <c r="B16195" s="270"/>
      <c r="C16195" s="272"/>
      <c r="D16195" s="273"/>
      <c r="E16195" s="89">
        <v>6.2499999999999995E-3</v>
      </c>
      <c r="U16195">
        <v>1</v>
      </c>
      <c r="Y16195">
        <f t="shared" si="756"/>
        <v>1</v>
      </c>
      <c r="Z16195" s="90" t="str">
        <f t="shared" si="757"/>
        <v>2026/02/26 00:09</v>
      </c>
    </row>
    <row r="16196" spans="1:26" ht="3.6" customHeight="1" x14ac:dyDescent="0.2">
      <c r="A16196" s="86">
        <f t="shared" si="758"/>
        <v>46079</v>
      </c>
      <c r="B16196" s="270"/>
      <c r="C16196" s="272"/>
      <c r="D16196" s="273"/>
      <c r="E16196" s="89">
        <v>9.7222222222222224E-3</v>
      </c>
      <c r="U16196">
        <v>1</v>
      </c>
      <c r="Y16196">
        <f t="shared" si="756"/>
        <v>1</v>
      </c>
      <c r="Z16196" s="90" t="str">
        <f t="shared" si="757"/>
        <v>2026/02/26 00:14</v>
      </c>
    </row>
    <row r="16197" spans="1:26" ht="3.6" customHeight="1" x14ac:dyDescent="0.2">
      <c r="A16197" s="86">
        <f t="shared" si="758"/>
        <v>46079</v>
      </c>
      <c r="B16197" s="270"/>
      <c r="C16197" s="272"/>
      <c r="D16197" s="273"/>
      <c r="E16197" s="89">
        <v>1.3194444444444444E-2</v>
      </c>
      <c r="U16197">
        <v>1</v>
      </c>
      <c r="Y16197">
        <f t="shared" si="756"/>
        <v>1</v>
      </c>
      <c r="Z16197" s="90" t="str">
        <f t="shared" si="757"/>
        <v>2026/02/26 00:19</v>
      </c>
    </row>
    <row r="16198" spans="1:26" ht="3.6" customHeight="1" x14ac:dyDescent="0.2">
      <c r="A16198" s="86">
        <f t="shared" si="758"/>
        <v>46079</v>
      </c>
      <c r="B16198" s="270"/>
      <c r="C16198" s="272"/>
      <c r="D16198" s="273"/>
      <c r="E16198" s="89">
        <v>1.6666666666666666E-2</v>
      </c>
      <c r="U16198">
        <v>1</v>
      </c>
      <c r="Y16198">
        <f t="shared" si="756"/>
        <v>1</v>
      </c>
      <c r="Z16198" s="90" t="str">
        <f t="shared" si="757"/>
        <v>2026/02/26 00:24</v>
      </c>
    </row>
    <row r="16199" spans="1:26" ht="3.6" customHeight="1" x14ac:dyDescent="0.2">
      <c r="A16199" s="86">
        <f t="shared" si="758"/>
        <v>46079</v>
      </c>
      <c r="B16199" s="270"/>
      <c r="C16199" s="272"/>
      <c r="D16199" s="273"/>
      <c r="E16199" s="89">
        <v>2.013888888888889E-2</v>
      </c>
      <c r="U16199">
        <v>1</v>
      </c>
      <c r="Y16199">
        <f t="shared" ref="Y16199:Y16262" si="759">COUNTA(F16199:X16199)</f>
        <v>1</v>
      </c>
      <c r="Z16199" s="90" t="str">
        <f t="shared" ref="Z16199:Z16262" si="760">TEXT(A16199,"yyyy/mm/dd")&amp; " " &amp;TEXT(D16199+E16199,"hh:mm")</f>
        <v>2026/02/26 00:29</v>
      </c>
    </row>
    <row r="16200" spans="1:26" ht="3.6" customHeight="1" x14ac:dyDescent="0.2">
      <c r="A16200" s="86">
        <f t="shared" ref="A16200:A16263" si="761">IF(B16200&lt;&gt;"",B16200,A16199)</f>
        <v>46079</v>
      </c>
      <c r="B16200" s="270"/>
      <c r="C16200" s="272"/>
      <c r="D16200" s="273"/>
      <c r="E16200" s="89">
        <v>2.361111111111111E-2</v>
      </c>
      <c r="U16200">
        <v>1</v>
      </c>
      <c r="Y16200">
        <f t="shared" si="759"/>
        <v>1</v>
      </c>
      <c r="Z16200" s="90" t="str">
        <f t="shared" si="760"/>
        <v>2026/02/26 00:34</v>
      </c>
    </row>
    <row r="16201" spans="1:26" ht="3.6" customHeight="1" x14ac:dyDescent="0.2">
      <c r="A16201" s="86">
        <f t="shared" si="761"/>
        <v>46079</v>
      </c>
      <c r="B16201" s="270"/>
      <c r="C16201" s="272"/>
      <c r="D16201" s="273"/>
      <c r="E16201" s="89">
        <v>2.7083333333333334E-2</v>
      </c>
      <c r="U16201">
        <v>1</v>
      </c>
      <c r="Y16201">
        <f t="shared" si="759"/>
        <v>1</v>
      </c>
      <c r="Z16201" s="90" t="str">
        <f t="shared" si="760"/>
        <v>2026/02/26 00:39</v>
      </c>
    </row>
    <row r="16202" spans="1:26" ht="3.6" customHeight="1" x14ac:dyDescent="0.2">
      <c r="A16202" s="86">
        <f t="shared" si="761"/>
        <v>46079</v>
      </c>
      <c r="B16202" s="270"/>
      <c r="C16202" s="272"/>
      <c r="D16202" s="273"/>
      <c r="E16202" s="89">
        <v>3.0555555555555555E-2</v>
      </c>
      <c r="U16202">
        <v>1</v>
      </c>
      <c r="Y16202">
        <f t="shared" si="759"/>
        <v>1</v>
      </c>
      <c r="Z16202" s="90" t="str">
        <f t="shared" si="760"/>
        <v>2026/02/26 00:44</v>
      </c>
    </row>
    <row r="16203" spans="1:26" ht="3.6" customHeight="1" x14ac:dyDescent="0.2">
      <c r="A16203" s="86">
        <f t="shared" si="761"/>
        <v>46079</v>
      </c>
      <c r="B16203" s="270"/>
      <c r="C16203" s="272"/>
      <c r="D16203" s="273"/>
      <c r="E16203" s="89">
        <v>3.4027777777777775E-2</v>
      </c>
      <c r="U16203">
        <v>1</v>
      </c>
      <c r="Y16203">
        <f t="shared" si="759"/>
        <v>1</v>
      </c>
      <c r="Z16203" s="90" t="str">
        <f t="shared" si="760"/>
        <v>2026/02/26 00:49</v>
      </c>
    </row>
    <row r="16204" spans="1:26" ht="3.6" customHeight="1" x14ac:dyDescent="0.2">
      <c r="A16204" s="86">
        <f t="shared" si="761"/>
        <v>46079</v>
      </c>
      <c r="B16204" s="270"/>
      <c r="C16204" s="272"/>
      <c r="D16204" s="273"/>
      <c r="E16204" s="89">
        <v>3.7499999999999999E-2</v>
      </c>
      <c r="U16204">
        <v>1</v>
      </c>
      <c r="Y16204">
        <f t="shared" si="759"/>
        <v>1</v>
      </c>
      <c r="Z16204" s="90" t="str">
        <f t="shared" si="760"/>
        <v>2026/02/26 00:54</v>
      </c>
    </row>
    <row r="16205" spans="1:26" ht="3.6" customHeight="1" x14ac:dyDescent="0.2">
      <c r="A16205" s="86">
        <f t="shared" si="761"/>
        <v>46079</v>
      </c>
      <c r="B16205" s="270"/>
      <c r="C16205" s="272"/>
      <c r="D16205" s="273"/>
      <c r="E16205" s="89">
        <v>4.0972222222222222E-2</v>
      </c>
      <c r="U16205">
        <v>1</v>
      </c>
      <c r="Y16205">
        <f t="shared" si="759"/>
        <v>1</v>
      </c>
      <c r="Z16205" s="90" t="str">
        <f t="shared" si="760"/>
        <v>2026/02/26 00:59</v>
      </c>
    </row>
    <row r="16206" spans="1:26" ht="3.6" customHeight="1" x14ac:dyDescent="0.2">
      <c r="A16206" s="86">
        <f t="shared" si="761"/>
        <v>46079</v>
      </c>
      <c r="B16206" s="270"/>
      <c r="C16206" s="272"/>
      <c r="D16206" s="273">
        <v>0.25</v>
      </c>
      <c r="E16206" s="89">
        <v>2.7777777777777779E-3</v>
      </c>
      <c r="U16206">
        <v>1</v>
      </c>
      <c r="Y16206">
        <f t="shared" si="759"/>
        <v>1</v>
      </c>
      <c r="Z16206" s="90" t="str">
        <f t="shared" si="760"/>
        <v>2026/02/26 06:04</v>
      </c>
    </row>
    <row r="16207" spans="1:26" ht="3.6" customHeight="1" x14ac:dyDescent="0.2">
      <c r="A16207" s="86">
        <f t="shared" si="761"/>
        <v>46079</v>
      </c>
      <c r="B16207" s="270"/>
      <c r="C16207" s="272"/>
      <c r="D16207" s="273"/>
      <c r="E16207" s="89">
        <v>6.2499999999999995E-3</v>
      </c>
      <c r="U16207">
        <v>1</v>
      </c>
      <c r="Y16207">
        <f t="shared" si="759"/>
        <v>1</v>
      </c>
      <c r="Z16207" s="90" t="str">
        <f t="shared" si="760"/>
        <v>2026/02/26 00:09</v>
      </c>
    </row>
    <row r="16208" spans="1:26" ht="3.6" customHeight="1" x14ac:dyDescent="0.2">
      <c r="A16208" s="86">
        <f t="shared" si="761"/>
        <v>46079</v>
      </c>
      <c r="B16208" s="270"/>
      <c r="C16208" s="272"/>
      <c r="D16208" s="273"/>
      <c r="E16208" s="89">
        <v>9.7222222222222224E-3</v>
      </c>
      <c r="U16208">
        <v>1</v>
      </c>
      <c r="Y16208">
        <f t="shared" si="759"/>
        <v>1</v>
      </c>
      <c r="Z16208" s="90" t="str">
        <f t="shared" si="760"/>
        <v>2026/02/26 00:14</v>
      </c>
    </row>
    <row r="16209" spans="1:26" ht="3.6" customHeight="1" x14ac:dyDescent="0.2">
      <c r="A16209" s="86">
        <f t="shared" si="761"/>
        <v>46079</v>
      </c>
      <c r="B16209" s="270"/>
      <c r="C16209" s="272"/>
      <c r="D16209" s="273"/>
      <c r="E16209" s="89">
        <v>1.3194444444444444E-2</v>
      </c>
      <c r="U16209">
        <v>1</v>
      </c>
      <c r="Y16209">
        <f t="shared" si="759"/>
        <v>1</v>
      </c>
      <c r="Z16209" s="90" t="str">
        <f t="shared" si="760"/>
        <v>2026/02/26 00:19</v>
      </c>
    </row>
    <row r="16210" spans="1:26" ht="3.6" customHeight="1" x14ac:dyDescent="0.2">
      <c r="A16210" s="86">
        <f t="shared" si="761"/>
        <v>46079</v>
      </c>
      <c r="B16210" s="270"/>
      <c r="C16210" s="272"/>
      <c r="D16210" s="273"/>
      <c r="E16210" s="89">
        <v>1.6666666666666666E-2</v>
      </c>
      <c r="U16210">
        <v>1</v>
      </c>
      <c r="Y16210">
        <f t="shared" si="759"/>
        <v>1</v>
      </c>
      <c r="Z16210" s="90" t="str">
        <f t="shared" si="760"/>
        <v>2026/02/26 00:24</v>
      </c>
    </row>
    <row r="16211" spans="1:26" ht="3.6" customHeight="1" x14ac:dyDescent="0.2">
      <c r="A16211" s="86">
        <f t="shared" si="761"/>
        <v>46079</v>
      </c>
      <c r="B16211" s="270"/>
      <c r="C16211" s="272"/>
      <c r="D16211" s="273"/>
      <c r="E16211" s="89">
        <v>2.013888888888889E-2</v>
      </c>
      <c r="U16211">
        <v>1</v>
      </c>
      <c r="Y16211">
        <f t="shared" si="759"/>
        <v>1</v>
      </c>
      <c r="Z16211" s="90" t="str">
        <f t="shared" si="760"/>
        <v>2026/02/26 00:29</v>
      </c>
    </row>
    <row r="16212" spans="1:26" ht="3.6" customHeight="1" x14ac:dyDescent="0.2">
      <c r="A16212" s="86">
        <f t="shared" si="761"/>
        <v>46079</v>
      </c>
      <c r="B16212" s="270"/>
      <c r="C16212" s="272"/>
      <c r="D16212" s="273"/>
      <c r="E16212" s="89">
        <v>2.361111111111111E-2</v>
      </c>
      <c r="U16212">
        <v>1</v>
      </c>
      <c r="Y16212">
        <f t="shared" si="759"/>
        <v>1</v>
      </c>
      <c r="Z16212" s="90" t="str">
        <f t="shared" si="760"/>
        <v>2026/02/26 00:34</v>
      </c>
    </row>
    <row r="16213" spans="1:26" ht="3.6" customHeight="1" x14ac:dyDescent="0.2">
      <c r="A16213" s="86">
        <f t="shared" si="761"/>
        <v>46079</v>
      </c>
      <c r="B16213" s="270"/>
      <c r="C16213" s="272"/>
      <c r="D16213" s="273"/>
      <c r="E16213" s="89">
        <v>2.7083333333333334E-2</v>
      </c>
      <c r="U16213">
        <v>1</v>
      </c>
      <c r="Y16213">
        <f t="shared" si="759"/>
        <v>1</v>
      </c>
      <c r="Z16213" s="90" t="str">
        <f t="shared" si="760"/>
        <v>2026/02/26 00:39</v>
      </c>
    </row>
    <row r="16214" spans="1:26" ht="3.6" customHeight="1" x14ac:dyDescent="0.2">
      <c r="A16214" s="86">
        <f t="shared" si="761"/>
        <v>46079</v>
      </c>
      <c r="B16214" s="270"/>
      <c r="C16214" s="272"/>
      <c r="D16214" s="273"/>
      <c r="E16214" s="89">
        <v>3.0555555555555555E-2</v>
      </c>
      <c r="U16214">
        <v>1</v>
      </c>
      <c r="Y16214">
        <f t="shared" si="759"/>
        <v>1</v>
      </c>
      <c r="Z16214" s="90" t="str">
        <f t="shared" si="760"/>
        <v>2026/02/26 00:44</v>
      </c>
    </row>
    <row r="16215" spans="1:26" ht="3.6" customHeight="1" x14ac:dyDescent="0.2">
      <c r="A16215" s="86">
        <f t="shared" si="761"/>
        <v>46079</v>
      </c>
      <c r="B16215" s="270"/>
      <c r="C16215" s="272"/>
      <c r="D16215" s="273"/>
      <c r="E16215" s="89">
        <v>3.4027777777777775E-2</v>
      </c>
      <c r="U16215">
        <v>1</v>
      </c>
      <c r="Y16215">
        <f t="shared" si="759"/>
        <v>1</v>
      </c>
      <c r="Z16215" s="90" t="str">
        <f t="shared" si="760"/>
        <v>2026/02/26 00:49</v>
      </c>
    </row>
    <row r="16216" spans="1:26" ht="3.6" customHeight="1" x14ac:dyDescent="0.2">
      <c r="A16216" s="86">
        <f t="shared" si="761"/>
        <v>46079</v>
      </c>
      <c r="B16216" s="270"/>
      <c r="C16216" s="272"/>
      <c r="D16216" s="273"/>
      <c r="E16216" s="89">
        <v>3.7499999999999999E-2</v>
      </c>
      <c r="U16216">
        <v>1</v>
      </c>
      <c r="Y16216">
        <f t="shared" si="759"/>
        <v>1</v>
      </c>
      <c r="Z16216" s="90" t="str">
        <f t="shared" si="760"/>
        <v>2026/02/26 00:54</v>
      </c>
    </row>
    <row r="16217" spans="1:26" ht="3.6" customHeight="1" x14ac:dyDescent="0.2">
      <c r="A16217" s="86">
        <f t="shared" si="761"/>
        <v>46079</v>
      </c>
      <c r="B16217" s="270"/>
      <c r="C16217" s="272"/>
      <c r="D16217" s="273"/>
      <c r="E16217" s="89">
        <v>4.0972222222222222E-2</v>
      </c>
      <c r="U16217">
        <v>1</v>
      </c>
      <c r="Y16217">
        <f t="shared" si="759"/>
        <v>1</v>
      </c>
      <c r="Z16217" s="90" t="str">
        <f t="shared" si="760"/>
        <v>2026/02/26 00:59</v>
      </c>
    </row>
    <row r="16218" spans="1:26" ht="3.6" customHeight="1" x14ac:dyDescent="0.2">
      <c r="A16218" s="86">
        <f t="shared" si="761"/>
        <v>46079</v>
      </c>
      <c r="B16218" s="270"/>
      <c r="C16218" s="272"/>
      <c r="D16218" s="273">
        <v>0.29166666666666669</v>
      </c>
      <c r="E16218" s="89">
        <v>2.7777777777777779E-3</v>
      </c>
      <c r="G16218">
        <v>1</v>
      </c>
      <c r="Q16218">
        <v>1</v>
      </c>
      <c r="U16218">
        <v>1</v>
      </c>
      <c r="Y16218">
        <f t="shared" si="759"/>
        <v>3</v>
      </c>
      <c r="Z16218" s="90" t="str">
        <f t="shared" si="760"/>
        <v>2026/02/26 07:04</v>
      </c>
    </row>
    <row r="16219" spans="1:26" ht="3.6" customHeight="1" x14ac:dyDescent="0.2">
      <c r="A16219" s="86">
        <f t="shared" si="761"/>
        <v>46079</v>
      </c>
      <c r="B16219" s="270"/>
      <c r="C16219" s="272"/>
      <c r="D16219" s="273"/>
      <c r="E16219" s="89">
        <v>6.2499999999999995E-3</v>
      </c>
      <c r="G16219">
        <v>1</v>
      </c>
      <c r="Q16219">
        <v>1</v>
      </c>
      <c r="U16219">
        <v>1</v>
      </c>
      <c r="Y16219">
        <f t="shared" si="759"/>
        <v>3</v>
      </c>
      <c r="Z16219" s="90" t="str">
        <f t="shared" si="760"/>
        <v>2026/02/26 00:09</v>
      </c>
    </row>
    <row r="16220" spans="1:26" ht="3.6" customHeight="1" x14ac:dyDescent="0.2">
      <c r="A16220" s="86">
        <f t="shared" si="761"/>
        <v>46079</v>
      </c>
      <c r="B16220" s="270"/>
      <c r="C16220" s="272"/>
      <c r="D16220" s="273"/>
      <c r="E16220" s="89">
        <v>9.7222222222222224E-3</v>
      </c>
      <c r="G16220">
        <v>1</v>
      </c>
      <c r="Q16220">
        <v>1</v>
      </c>
      <c r="U16220">
        <v>1</v>
      </c>
      <c r="Y16220">
        <f t="shared" si="759"/>
        <v>3</v>
      </c>
      <c r="Z16220" s="90" t="str">
        <f t="shared" si="760"/>
        <v>2026/02/26 00:14</v>
      </c>
    </row>
    <row r="16221" spans="1:26" ht="3.6" customHeight="1" x14ac:dyDescent="0.2">
      <c r="A16221" s="86">
        <f t="shared" si="761"/>
        <v>46079</v>
      </c>
      <c r="B16221" s="270"/>
      <c r="C16221" s="272"/>
      <c r="D16221" s="273"/>
      <c r="E16221" s="89">
        <v>1.3194444444444444E-2</v>
      </c>
      <c r="G16221">
        <v>1</v>
      </c>
      <c r="Q16221">
        <v>1</v>
      </c>
      <c r="U16221">
        <v>1</v>
      </c>
      <c r="Y16221">
        <f t="shared" si="759"/>
        <v>3</v>
      </c>
      <c r="Z16221" s="90" t="str">
        <f t="shared" si="760"/>
        <v>2026/02/26 00:19</v>
      </c>
    </row>
    <row r="16222" spans="1:26" ht="3.6" customHeight="1" x14ac:dyDescent="0.2">
      <c r="A16222" s="86">
        <f t="shared" si="761"/>
        <v>46079</v>
      </c>
      <c r="B16222" s="270"/>
      <c r="C16222" s="272"/>
      <c r="D16222" s="273"/>
      <c r="E16222" s="89">
        <v>1.6666666666666666E-2</v>
      </c>
      <c r="G16222">
        <v>1</v>
      </c>
      <c r="Q16222">
        <v>1</v>
      </c>
      <c r="U16222">
        <v>1</v>
      </c>
      <c r="Y16222">
        <f t="shared" si="759"/>
        <v>3</v>
      </c>
      <c r="Z16222" s="90" t="str">
        <f t="shared" si="760"/>
        <v>2026/02/26 00:24</v>
      </c>
    </row>
    <row r="16223" spans="1:26" ht="3.6" customHeight="1" x14ac:dyDescent="0.2">
      <c r="A16223" s="86">
        <f t="shared" si="761"/>
        <v>46079</v>
      </c>
      <c r="B16223" s="270"/>
      <c r="C16223" s="272"/>
      <c r="D16223" s="273"/>
      <c r="E16223" s="89">
        <v>2.013888888888889E-2</v>
      </c>
      <c r="G16223">
        <v>1</v>
      </c>
      <c r="Q16223">
        <v>1</v>
      </c>
      <c r="U16223">
        <v>1</v>
      </c>
      <c r="Y16223">
        <f t="shared" si="759"/>
        <v>3</v>
      </c>
      <c r="Z16223" s="90" t="str">
        <f t="shared" si="760"/>
        <v>2026/02/26 00:29</v>
      </c>
    </row>
    <row r="16224" spans="1:26" ht="3.6" customHeight="1" x14ac:dyDescent="0.2">
      <c r="A16224" s="86">
        <f t="shared" si="761"/>
        <v>46079</v>
      </c>
      <c r="B16224" s="270"/>
      <c r="C16224" s="272"/>
      <c r="D16224" s="273"/>
      <c r="E16224" s="89">
        <v>2.361111111111111E-2</v>
      </c>
      <c r="Q16224">
        <v>1</v>
      </c>
      <c r="U16224">
        <v>1</v>
      </c>
      <c r="Y16224">
        <f t="shared" si="759"/>
        <v>2</v>
      </c>
      <c r="Z16224" s="90" t="str">
        <f t="shared" si="760"/>
        <v>2026/02/26 00:34</v>
      </c>
    </row>
    <row r="16225" spans="1:26" ht="3.6" customHeight="1" x14ac:dyDescent="0.2">
      <c r="A16225" s="86">
        <f t="shared" si="761"/>
        <v>46079</v>
      </c>
      <c r="B16225" s="270"/>
      <c r="C16225" s="272"/>
      <c r="D16225" s="273"/>
      <c r="E16225" s="89">
        <v>2.7083333333333334E-2</v>
      </c>
      <c r="Q16225">
        <v>1</v>
      </c>
      <c r="U16225">
        <v>1</v>
      </c>
      <c r="Y16225">
        <f t="shared" si="759"/>
        <v>2</v>
      </c>
      <c r="Z16225" s="90" t="str">
        <f t="shared" si="760"/>
        <v>2026/02/26 00:39</v>
      </c>
    </row>
    <row r="16226" spans="1:26" ht="3.6" customHeight="1" x14ac:dyDescent="0.2">
      <c r="A16226" s="86">
        <f t="shared" si="761"/>
        <v>46079</v>
      </c>
      <c r="B16226" s="270"/>
      <c r="C16226" s="272"/>
      <c r="D16226" s="273"/>
      <c r="E16226" s="89">
        <v>3.0555555555555555E-2</v>
      </c>
      <c r="Q16226">
        <v>1</v>
      </c>
      <c r="U16226">
        <v>1</v>
      </c>
      <c r="Y16226">
        <f t="shared" si="759"/>
        <v>2</v>
      </c>
      <c r="Z16226" s="90" t="str">
        <f t="shared" si="760"/>
        <v>2026/02/26 00:44</v>
      </c>
    </row>
    <row r="16227" spans="1:26" ht="3.6" customHeight="1" x14ac:dyDescent="0.2">
      <c r="A16227" s="86">
        <f t="shared" si="761"/>
        <v>46079</v>
      </c>
      <c r="B16227" s="270"/>
      <c r="C16227" s="272"/>
      <c r="D16227" s="273"/>
      <c r="E16227" s="89">
        <v>3.4027777777777775E-2</v>
      </c>
      <c r="Q16227">
        <v>1</v>
      </c>
      <c r="U16227">
        <v>1</v>
      </c>
      <c r="Y16227">
        <f t="shared" si="759"/>
        <v>2</v>
      </c>
      <c r="Z16227" s="90" t="str">
        <f t="shared" si="760"/>
        <v>2026/02/26 00:49</v>
      </c>
    </row>
    <row r="16228" spans="1:26" ht="3.6" customHeight="1" x14ac:dyDescent="0.2">
      <c r="A16228" s="86">
        <f t="shared" si="761"/>
        <v>46079</v>
      </c>
      <c r="B16228" s="270"/>
      <c r="C16228" s="272"/>
      <c r="D16228" s="273"/>
      <c r="E16228" s="89">
        <v>3.7499999999999999E-2</v>
      </c>
      <c r="Q16228">
        <v>1</v>
      </c>
      <c r="U16228">
        <v>1</v>
      </c>
      <c r="Y16228">
        <f t="shared" si="759"/>
        <v>2</v>
      </c>
      <c r="Z16228" s="90" t="str">
        <f t="shared" si="760"/>
        <v>2026/02/26 00:54</v>
      </c>
    </row>
    <row r="16229" spans="1:26" ht="3.6" customHeight="1" x14ac:dyDescent="0.2">
      <c r="A16229" s="86">
        <f t="shared" si="761"/>
        <v>46079</v>
      </c>
      <c r="B16229" s="270"/>
      <c r="C16229" s="272"/>
      <c r="D16229" s="273"/>
      <c r="E16229" s="89">
        <v>4.0972222222222222E-2</v>
      </c>
      <c r="Q16229">
        <v>1</v>
      </c>
      <c r="U16229">
        <v>1</v>
      </c>
      <c r="Y16229">
        <f t="shared" si="759"/>
        <v>2</v>
      </c>
      <c r="Z16229" s="90" t="str">
        <f t="shared" si="760"/>
        <v>2026/02/26 00:59</v>
      </c>
    </row>
    <row r="16230" spans="1:26" ht="3.6" customHeight="1" x14ac:dyDescent="0.2">
      <c r="A16230" s="86">
        <f t="shared" si="761"/>
        <v>46079</v>
      </c>
      <c r="B16230" s="270"/>
      <c r="C16230" s="272"/>
      <c r="D16230" s="273">
        <v>0.33333333333333331</v>
      </c>
      <c r="E16230" s="89">
        <v>2.7777777777777779E-3</v>
      </c>
      <c r="O16230">
        <v>1</v>
      </c>
      <c r="Q16230">
        <v>1</v>
      </c>
      <c r="Y16230">
        <f t="shared" si="759"/>
        <v>2</v>
      </c>
      <c r="Z16230" s="90" t="str">
        <f t="shared" si="760"/>
        <v>2026/02/26 08:04</v>
      </c>
    </row>
    <row r="16231" spans="1:26" ht="3.6" customHeight="1" x14ac:dyDescent="0.2">
      <c r="A16231" s="86">
        <f t="shared" si="761"/>
        <v>46079</v>
      </c>
      <c r="B16231" s="270"/>
      <c r="C16231" s="272"/>
      <c r="D16231" s="273"/>
      <c r="E16231" s="89">
        <v>6.2499999999999995E-3</v>
      </c>
      <c r="O16231">
        <v>1</v>
      </c>
      <c r="Q16231">
        <v>1</v>
      </c>
      <c r="Y16231">
        <f t="shared" si="759"/>
        <v>2</v>
      </c>
      <c r="Z16231" s="90" t="str">
        <f t="shared" si="760"/>
        <v>2026/02/26 00:09</v>
      </c>
    </row>
    <row r="16232" spans="1:26" ht="3.6" customHeight="1" x14ac:dyDescent="0.2">
      <c r="A16232" s="86">
        <f t="shared" si="761"/>
        <v>46079</v>
      </c>
      <c r="B16232" s="270"/>
      <c r="C16232" s="272"/>
      <c r="D16232" s="273"/>
      <c r="E16232" s="89">
        <v>9.7222222222222224E-3</v>
      </c>
      <c r="O16232">
        <v>1</v>
      </c>
      <c r="Q16232">
        <v>1</v>
      </c>
      <c r="Y16232">
        <f t="shared" si="759"/>
        <v>2</v>
      </c>
      <c r="Z16232" s="90" t="str">
        <f t="shared" si="760"/>
        <v>2026/02/26 00:14</v>
      </c>
    </row>
    <row r="16233" spans="1:26" ht="3.6" customHeight="1" x14ac:dyDescent="0.2">
      <c r="A16233" s="86">
        <f t="shared" si="761"/>
        <v>46079</v>
      </c>
      <c r="B16233" s="270"/>
      <c r="C16233" s="272"/>
      <c r="D16233" s="273"/>
      <c r="E16233" s="89">
        <v>1.3194444444444444E-2</v>
      </c>
      <c r="O16233">
        <v>1</v>
      </c>
      <c r="Q16233">
        <v>1</v>
      </c>
      <c r="Y16233">
        <f t="shared" si="759"/>
        <v>2</v>
      </c>
      <c r="Z16233" s="90" t="str">
        <f t="shared" si="760"/>
        <v>2026/02/26 00:19</v>
      </c>
    </row>
    <row r="16234" spans="1:26" ht="3.6" customHeight="1" x14ac:dyDescent="0.2">
      <c r="A16234" s="86">
        <f t="shared" si="761"/>
        <v>46079</v>
      </c>
      <c r="B16234" s="270"/>
      <c r="C16234" s="272"/>
      <c r="D16234" s="273"/>
      <c r="E16234" s="89">
        <v>1.6666666666666666E-2</v>
      </c>
      <c r="O16234">
        <v>1</v>
      </c>
      <c r="Q16234">
        <v>1</v>
      </c>
      <c r="Y16234">
        <f t="shared" si="759"/>
        <v>2</v>
      </c>
      <c r="Z16234" s="90" t="str">
        <f t="shared" si="760"/>
        <v>2026/02/26 00:24</v>
      </c>
    </row>
    <row r="16235" spans="1:26" ht="3.6" customHeight="1" x14ac:dyDescent="0.2">
      <c r="A16235" s="86">
        <f t="shared" si="761"/>
        <v>46079</v>
      </c>
      <c r="B16235" s="270"/>
      <c r="C16235" s="272"/>
      <c r="D16235" s="273"/>
      <c r="E16235" s="89">
        <v>2.013888888888889E-2</v>
      </c>
      <c r="O16235">
        <v>1</v>
      </c>
      <c r="Q16235">
        <v>1</v>
      </c>
      <c r="Y16235">
        <f t="shared" si="759"/>
        <v>2</v>
      </c>
      <c r="Z16235" s="90" t="str">
        <f t="shared" si="760"/>
        <v>2026/02/26 00:29</v>
      </c>
    </row>
    <row r="16236" spans="1:26" ht="3.6" customHeight="1" x14ac:dyDescent="0.2">
      <c r="A16236" s="86">
        <f t="shared" si="761"/>
        <v>46079</v>
      </c>
      <c r="B16236" s="270"/>
      <c r="C16236" s="272"/>
      <c r="D16236" s="273"/>
      <c r="E16236" s="89">
        <v>2.361111111111111E-2</v>
      </c>
      <c r="O16236">
        <v>1</v>
      </c>
      <c r="Q16236">
        <v>1</v>
      </c>
      <c r="Y16236">
        <f t="shared" si="759"/>
        <v>2</v>
      </c>
      <c r="Z16236" s="90" t="str">
        <f t="shared" si="760"/>
        <v>2026/02/26 00:34</v>
      </c>
    </row>
    <row r="16237" spans="1:26" ht="3.6" customHeight="1" x14ac:dyDescent="0.2">
      <c r="A16237" s="86">
        <f t="shared" si="761"/>
        <v>46079</v>
      </c>
      <c r="B16237" s="270"/>
      <c r="C16237" s="272"/>
      <c r="D16237" s="273"/>
      <c r="E16237" s="89">
        <v>2.7083333333333334E-2</v>
      </c>
      <c r="O16237">
        <v>1</v>
      </c>
      <c r="Q16237">
        <v>1</v>
      </c>
      <c r="Y16237">
        <f t="shared" si="759"/>
        <v>2</v>
      </c>
      <c r="Z16237" s="90" t="str">
        <f t="shared" si="760"/>
        <v>2026/02/26 00:39</v>
      </c>
    </row>
    <row r="16238" spans="1:26" ht="3.6" customHeight="1" x14ac:dyDescent="0.2">
      <c r="A16238" s="86">
        <f t="shared" si="761"/>
        <v>46079</v>
      </c>
      <c r="B16238" s="270"/>
      <c r="C16238" s="272"/>
      <c r="D16238" s="273"/>
      <c r="E16238" s="89">
        <v>3.0555555555555555E-2</v>
      </c>
      <c r="O16238">
        <v>1</v>
      </c>
      <c r="Q16238">
        <v>1</v>
      </c>
      <c r="Y16238">
        <f t="shared" si="759"/>
        <v>2</v>
      </c>
      <c r="Z16238" s="90" t="str">
        <f t="shared" si="760"/>
        <v>2026/02/26 00:44</v>
      </c>
    </row>
    <row r="16239" spans="1:26" ht="3.6" customHeight="1" x14ac:dyDescent="0.2">
      <c r="A16239" s="86">
        <f t="shared" si="761"/>
        <v>46079</v>
      </c>
      <c r="B16239" s="270"/>
      <c r="C16239" s="272"/>
      <c r="D16239" s="273"/>
      <c r="E16239" s="89">
        <v>3.4027777777777775E-2</v>
      </c>
      <c r="O16239">
        <v>1</v>
      </c>
      <c r="Q16239">
        <v>1</v>
      </c>
      <c r="Y16239">
        <f t="shared" si="759"/>
        <v>2</v>
      </c>
      <c r="Z16239" s="90" t="str">
        <f t="shared" si="760"/>
        <v>2026/02/26 00:49</v>
      </c>
    </row>
    <row r="16240" spans="1:26" ht="3.6" customHeight="1" x14ac:dyDescent="0.2">
      <c r="A16240" s="86">
        <f t="shared" si="761"/>
        <v>46079</v>
      </c>
      <c r="B16240" s="270"/>
      <c r="C16240" s="272"/>
      <c r="D16240" s="273"/>
      <c r="E16240" s="89">
        <v>3.7499999999999999E-2</v>
      </c>
      <c r="O16240">
        <v>1</v>
      </c>
      <c r="Q16240">
        <v>1</v>
      </c>
      <c r="Y16240">
        <f t="shared" si="759"/>
        <v>2</v>
      </c>
      <c r="Z16240" s="90" t="str">
        <f t="shared" si="760"/>
        <v>2026/02/26 00:54</v>
      </c>
    </row>
    <row r="16241" spans="1:26" ht="3.6" customHeight="1" x14ac:dyDescent="0.2">
      <c r="A16241" s="86">
        <f t="shared" si="761"/>
        <v>46079</v>
      </c>
      <c r="B16241" s="270"/>
      <c r="C16241" s="272"/>
      <c r="D16241" s="273"/>
      <c r="E16241" s="89">
        <v>4.0972222222222222E-2</v>
      </c>
      <c r="O16241">
        <v>1</v>
      </c>
      <c r="Q16241">
        <v>1</v>
      </c>
      <c r="Y16241">
        <f t="shared" si="759"/>
        <v>2</v>
      </c>
      <c r="Z16241" s="90" t="str">
        <f t="shared" si="760"/>
        <v>2026/02/26 00:59</v>
      </c>
    </row>
    <row r="16242" spans="1:26" ht="3.6" customHeight="1" x14ac:dyDescent="0.2">
      <c r="A16242" s="86">
        <f t="shared" si="761"/>
        <v>46079</v>
      </c>
      <c r="B16242" s="270"/>
      <c r="C16242" s="272"/>
      <c r="D16242" s="273">
        <v>0.375</v>
      </c>
      <c r="E16242" s="89">
        <v>2.7777777777777779E-3</v>
      </c>
      <c r="O16242">
        <v>1</v>
      </c>
      <c r="Q16242">
        <v>1</v>
      </c>
      <c r="Y16242">
        <f t="shared" si="759"/>
        <v>2</v>
      </c>
      <c r="Z16242" s="90" t="str">
        <f t="shared" si="760"/>
        <v>2026/02/26 09:04</v>
      </c>
    </row>
    <row r="16243" spans="1:26" ht="3.6" customHeight="1" x14ac:dyDescent="0.2">
      <c r="A16243" s="86">
        <f t="shared" si="761"/>
        <v>46079</v>
      </c>
      <c r="B16243" s="270"/>
      <c r="C16243" s="272"/>
      <c r="D16243" s="273"/>
      <c r="E16243" s="89">
        <v>6.2499999999999995E-3</v>
      </c>
      <c r="O16243">
        <v>1</v>
      </c>
      <c r="Q16243">
        <v>1</v>
      </c>
      <c r="Y16243">
        <f t="shared" si="759"/>
        <v>2</v>
      </c>
      <c r="Z16243" s="90" t="str">
        <f t="shared" si="760"/>
        <v>2026/02/26 00:09</v>
      </c>
    </row>
    <row r="16244" spans="1:26" ht="3.6" customHeight="1" x14ac:dyDescent="0.2">
      <c r="A16244" s="86">
        <f t="shared" si="761"/>
        <v>46079</v>
      </c>
      <c r="B16244" s="270"/>
      <c r="C16244" s="272"/>
      <c r="D16244" s="273"/>
      <c r="E16244" s="89">
        <v>9.7222222222222224E-3</v>
      </c>
      <c r="O16244">
        <v>1</v>
      </c>
      <c r="Q16244">
        <v>1</v>
      </c>
      <c r="Y16244">
        <f t="shared" si="759"/>
        <v>2</v>
      </c>
      <c r="Z16244" s="90" t="str">
        <f t="shared" si="760"/>
        <v>2026/02/26 00:14</v>
      </c>
    </row>
    <row r="16245" spans="1:26" ht="3.6" customHeight="1" x14ac:dyDescent="0.2">
      <c r="A16245" s="86">
        <f t="shared" si="761"/>
        <v>46079</v>
      </c>
      <c r="B16245" s="270"/>
      <c r="C16245" s="272"/>
      <c r="D16245" s="273"/>
      <c r="E16245" s="89">
        <v>1.3194444444444444E-2</v>
      </c>
      <c r="O16245">
        <v>1</v>
      </c>
      <c r="Q16245">
        <v>1</v>
      </c>
      <c r="Y16245">
        <f t="shared" si="759"/>
        <v>2</v>
      </c>
      <c r="Z16245" s="90" t="str">
        <f t="shared" si="760"/>
        <v>2026/02/26 00:19</v>
      </c>
    </row>
    <row r="16246" spans="1:26" ht="3.6" customHeight="1" x14ac:dyDescent="0.2">
      <c r="A16246" s="86">
        <f t="shared" si="761"/>
        <v>46079</v>
      </c>
      <c r="B16246" s="270"/>
      <c r="C16246" s="272"/>
      <c r="D16246" s="273"/>
      <c r="E16246" s="89">
        <v>1.6666666666666666E-2</v>
      </c>
      <c r="O16246">
        <v>1</v>
      </c>
      <c r="Q16246">
        <v>1</v>
      </c>
      <c r="Y16246">
        <f t="shared" si="759"/>
        <v>2</v>
      </c>
      <c r="Z16246" s="90" t="str">
        <f t="shared" si="760"/>
        <v>2026/02/26 00:24</v>
      </c>
    </row>
    <row r="16247" spans="1:26" ht="3.6" customHeight="1" x14ac:dyDescent="0.2">
      <c r="A16247" s="86">
        <f t="shared" si="761"/>
        <v>46079</v>
      </c>
      <c r="B16247" s="270"/>
      <c r="C16247" s="272"/>
      <c r="D16247" s="273"/>
      <c r="E16247" s="89">
        <v>2.013888888888889E-2</v>
      </c>
      <c r="O16247">
        <v>1</v>
      </c>
      <c r="Q16247">
        <v>1</v>
      </c>
      <c r="Y16247">
        <f t="shared" si="759"/>
        <v>2</v>
      </c>
      <c r="Z16247" s="90" t="str">
        <f t="shared" si="760"/>
        <v>2026/02/26 00:29</v>
      </c>
    </row>
    <row r="16248" spans="1:26" ht="3.6" customHeight="1" x14ac:dyDescent="0.2">
      <c r="A16248" s="86">
        <f t="shared" si="761"/>
        <v>46079</v>
      </c>
      <c r="B16248" s="270"/>
      <c r="C16248" s="272"/>
      <c r="D16248" s="273"/>
      <c r="E16248" s="89">
        <v>2.361111111111111E-2</v>
      </c>
      <c r="O16248">
        <v>1</v>
      </c>
      <c r="Q16248">
        <v>1</v>
      </c>
      <c r="Y16248">
        <f t="shared" si="759"/>
        <v>2</v>
      </c>
      <c r="Z16248" s="90" t="str">
        <f t="shared" si="760"/>
        <v>2026/02/26 00:34</v>
      </c>
    </row>
    <row r="16249" spans="1:26" ht="3.6" customHeight="1" x14ac:dyDescent="0.2">
      <c r="A16249" s="86">
        <f t="shared" si="761"/>
        <v>46079</v>
      </c>
      <c r="B16249" s="270"/>
      <c r="C16249" s="272"/>
      <c r="D16249" s="273"/>
      <c r="E16249" s="89">
        <v>2.7083333333333334E-2</v>
      </c>
      <c r="O16249">
        <v>1</v>
      </c>
      <c r="Q16249">
        <v>1</v>
      </c>
      <c r="Y16249">
        <f t="shared" si="759"/>
        <v>2</v>
      </c>
      <c r="Z16249" s="90" t="str">
        <f t="shared" si="760"/>
        <v>2026/02/26 00:39</v>
      </c>
    </row>
    <row r="16250" spans="1:26" ht="3.6" customHeight="1" x14ac:dyDescent="0.2">
      <c r="A16250" s="86">
        <f t="shared" si="761"/>
        <v>46079</v>
      </c>
      <c r="B16250" s="270"/>
      <c r="C16250" s="272"/>
      <c r="D16250" s="273"/>
      <c r="E16250" s="89">
        <v>3.0555555555555555E-2</v>
      </c>
      <c r="O16250">
        <v>1</v>
      </c>
      <c r="Q16250">
        <v>1</v>
      </c>
      <c r="Y16250">
        <f t="shared" si="759"/>
        <v>2</v>
      </c>
      <c r="Z16250" s="90" t="str">
        <f t="shared" si="760"/>
        <v>2026/02/26 00:44</v>
      </c>
    </row>
    <row r="16251" spans="1:26" ht="3.6" customHeight="1" x14ac:dyDescent="0.2">
      <c r="A16251" s="86">
        <f t="shared" si="761"/>
        <v>46079</v>
      </c>
      <c r="B16251" s="270"/>
      <c r="C16251" s="272"/>
      <c r="D16251" s="273"/>
      <c r="E16251" s="89">
        <v>3.4027777777777775E-2</v>
      </c>
      <c r="O16251">
        <v>1</v>
      </c>
      <c r="Q16251">
        <v>1</v>
      </c>
      <c r="Y16251">
        <f t="shared" si="759"/>
        <v>2</v>
      </c>
      <c r="Z16251" s="90" t="str">
        <f t="shared" si="760"/>
        <v>2026/02/26 00:49</v>
      </c>
    </row>
    <row r="16252" spans="1:26" ht="3.6" customHeight="1" x14ac:dyDescent="0.2">
      <c r="A16252" s="86">
        <f t="shared" si="761"/>
        <v>46079</v>
      </c>
      <c r="B16252" s="270"/>
      <c r="C16252" s="272"/>
      <c r="D16252" s="273"/>
      <c r="E16252" s="89">
        <v>3.7499999999999999E-2</v>
      </c>
      <c r="O16252">
        <v>1</v>
      </c>
      <c r="Q16252">
        <v>1</v>
      </c>
      <c r="Y16252">
        <f t="shared" si="759"/>
        <v>2</v>
      </c>
      <c r="Z16252" s="90" t="str">
        <f t="shared" si="760"/>
        <v>2026/02/26 00:54</v>
      </c>
    </row>
    <row r="16253" spans="1:26" ht="3.6" customHeight="1" x14ac:dyDescent="0.2">
      <c r="A16253" s="86">
        <f t="shared" si="761"/>
        <v>46079</v>
      </c>
      <c r="B16253" s="270"/>
      <c r="C16253" s="272"/>
      <c r="D16253" s="273"/>
      <c r="E16253" s="89">
        <v>4.0972222222222222E-2</v>
      </c>
      <c r="O16253">
        <v>1</v>
      </c>
      <c r="Q16253">
        <v>1</v>
      </c>
      <c r="Y16253">
        <f t="shared" si="759"/>
        <v>2</v>
      </c>
      <c r="Z16253" s="90" t="str">
        <f t="shared" si="760"/>
        <v>2026/02/26 00:59</v>
      </c>
    </row>
    <row r="16254" spans="1:26" ht="3.6" customHeight="1" x14ac:dyDescent="0.2">
      <c r="A16254" s="86">
        <f t="shared" si="761"/>
        <v>46079</v>
      </c>
      <c r="B16254" s="270"/>
      <c r="C16254" s="272"/>
      <c r="D16254" s="273">
        <v>0.41666666666666669</v>
      </c>
      <c r="E16254" s="89">
        <v>2.7777777777777779E-3</v>
      </c>
      <c r="O16254">
        <v>1</v>
      </c>
      <c r="Q16254">
        <v>1</v>
      </c>
      <c r="Y16254">
        <f t="shared" si="759"/>
        <v>2</v>
      </c>
      <c r="Z16254" s="90" t="str">
        <f t="shared" si="760"/>
        <v>2026/02/26 10:04</v>
      </c>
    </row>
    <row r="16255" spans="1:26" ht="3.6" customHeight="1" x14ac:dyDescent="0.2">
      <c r="A16255" s="86">
        <f t="shared" si="761"/>
        <v>46079</v>
      </c>
      <c r="B16255" s="270"/>
      <c r="C16255" s="272"/>
      <c r="D16255" s="273"/>
      <c r="E16255" s="89">
        <v>6.2499999999999995E-3</v>
      </c>
      <c r="O16255">
        <v>1</v>
      </c>
      <c r="Q16255">
        <v>1</v>
      </c>
      <c r="Y16255">
        <f t="shared" si="759"/>
        <v>2</v>
      </c>
      <c r="Z16255" s="90" t="str">
        <f t="shared" si="760"/>
        <v>2026/02/26 00:09</v>
      </c>
    </row>
    <row r="16256" spans="1:26" ht="3.6" customHeight="1" x14ac:dyDescent="0.2">
      <c r="A16256" s="86">
        <f t="shared" si="761"/>
        <v>46079</v>
      </c>
      <c r="B16256" s="270"/>
      <c r="C16256" s="272"/>
      <c r="D16256" s="273"/>
      <c r="E16256" s="89">
        <v>9.7222222222222224E-3</v>
      </c>
      <c r="O16256">
        <v>1</v>
      </c>
      <c r="Q16256">
        <v>1</v>
      </c>
      <c r="Y16256">
        <f t="shared" si="759"/>
        <v>2</v>
      </c>
      <c r="Z16256" s="90" t="str">
        <f t="shared" si="760"/>
        <v>2026/02/26 00:14</v>
      </c>
    </row>
    <row r="16257" spans="1:26" ht="3.6" customHeight="1" x14ac:dyDescent="0.2">
      <c r="A16257" s="86">
        <f t="shared" si="761"/>
        <v>46079</v>
      </c>
      <c r="B16257" s="270"/>
      <c r="C16257" s="272"/>
      <c r="D16257" s="273"/>
      <c r="E16257" s="89">
        <v>1.3194444444444444E-2</v>
      </c>
      <c r="O16257">
        <v>1</v>
      </c>
      <c r="Q16257">
        <v>1</v>
      </c>
      <c r="Y16257">
        <f t="shared" si="759"/>
        <v>2</v>
      </c>
      <c r="Z16257" s="90" t="str">
        <f t="shared" si="760"/>
        <v>2026/02/26 00:19</v>
      </c>
    </row>
    <row r="16258" spans="1:26" ht="3.6" customHeight="1" x14ac:dyDescent="0.2">
      <c r="A16258" s="86">
        <f t="shared" si="761"/>
        <v>46079</v>
      </c>
      <c r="B16258" s="270"/>
      <c r="C16258" s="272"/>
      <c r="D16258" s="273"/>
      <c r="E16258" s="89">
        <v>1.6666666666666666E-2</v>
      </c>
      <c r="O16258">
        <v>1</v>
      </c>
      <c r="Q16258">
        <v>1</v>
      </c>
      <c r="Y16258">
        <f t="shared" si="759"/>
        <v>2</v>
      </c>
      <c r="Z16258" s="90" t="str">
        <f t="shared" si="760"/>
        <v>2026/02/26 00:24</v>
      </c>
    </row>
    <row r="16259" spans="1:26" ht="3.6" customHeight="1" x14ac:dyDescent="0.2">
      <c r="A16259" s="86">
        <f t="shared" si="761"/>
        <v>46079</v>
      </c>
      <c r="B16259" s="270"/>
      <c r="C16259" s="272"/>
      <c r="D16259" s="273"/>
      <c r="E16259" s="89">
        <v>2.013888888888889E-2</v>
      </c>
      <c r="O16259">
        <v>1</v>
      </c>
      <c r="Q16259">
        <v>1</v>
      </c>
      <c r="Y16259">
        <f t="shared" si="759"/>
        <v>2</v>
      </c>
      <c r="Z16259" s="90" t="str">
        <f t="shared" si="760"/>
        <v>2026/02/26 00:29</v>
      </c>
    </row>
    <row r="16260" spans="1:26" ht="3.6" customHeight="1" x14ac:dyDescent="0.2">
      <c r="A16260" s="86">
        <f t="shared" si="761"/>
        <v>46079</v>
      </c>
      <c r="B16260" s="270"/>
      <c r="C16260" s="272"/>
      <c r="D16260" s="273"/>
      <c r="E16260" s="89">
        <v>2.361111111111111E-2</v>
      </c>
      <c r="O16260">
        <v>1</v>
      </c>
      <c r="Q16260">
        <v>1</v>
      </c>
      <c r="Y16260">
        <f t="shared" si="759"/>
        <v>2</v>
      </c>
      <c r="Z16260" s="90" t="str">
        <f t="shared" si="760"/>
        <v>2026/02/26 00:34</v>
      </c>
    </row>
    <row r="16261" spans="1:26" ht="3.6" customHeight="1" x14ac:dyDescent="0.2">
      <c r="A16261" s="86">
        <f t="shared" si="761"/>
        <v>46079</v>
      </c>
      <c r="B16261" s="270"/>
      <c r="C16261" s="272"/>
      <c r="D16261" s="273"/>
      <c r="E16261" s="89">
        <v>2.7083333333333334E-2</v>
      </c>
      <c r="O16261">
        <v>1</v>
      </c>
      <c r="Q16261">
        <v>1</v>
      </c>
      <c r="Y16261">
        <f t="shared" si="759"/>
        <v>2</v>
      </c>
      <c r="Z16261" s="90" t="str">
        <f t="shared" si="760"/>
        <v>2026/02/26 00:39</v>
      </c>
    </row>
    <row r="16262" spans="1:26" ht="3.6" customHeight="1" x14ac:dyDescent="0.2">
      <c r="A16262" s="86">
        <f t="shared" si="761"/>
        <v>46079</v>
      </c>
      <c r="B16262" s="270"/>
      <c r="C16262" s="272"/>
      <c r="D16262" s="273"/>
      <c r="E16262" s="89">
        <v>3.0555555555555555E-2</v>
      </c>
      <c r="O16262">
        <v>1</v>
      </c>
      <c r="Q16262">
        <v>1</v>
      </c>
      <c r="Y16262">
        <f t="shared" si="759"/>
        <v>2</v>
      </c>
      <c r="Z16262" s="90" t="str">
        <f t="shared" si="760"/>
        <v>2026/02/26 00:44</v>
      </c>
    </row>
    <row r="16263" spans="1:26" ht="3.6" customHeight="1" x14ac:dyDescent="0.2">
      <c r="A16263" s="86">
        <f t="shared" si="761"/>
        <v>46079</v>
      </c>
      <c r="B16263" s="270"/>
      <c r="C16263" s="272"/>
      <c r="D16263" s="273"/>
      <c r="E16263" s="89">
        <v>3.4027777777777775E-2</v>
      </c>
      <c r="O16263">
        <v>1</v>
      </c>
      <c r="Q16263">
        <v>1</v>
      </c>
      <c r="Y16263">
        <f t="shared" ref="Y16263:Y16326" si="762">COUNTA(F16263:X16263)</f>
        <v>2</v>
      </c>
      <c r="Z16263" s="90" t="str">
        <f t="shared" ref="Z16263:Z16326" si="763">TEXT(A16263,"yyyy/mm/dd")&amp; " " &amp;TEXT(D16263+E16263,"hh:mm")</f>
        <v>2026/02/26 00:49</v>
      </c>
    </row>
    <row r="16264" spans="1:26" ht="3.6" customHeight="1" x14ac:dyDescent="0.2">
      <c r="A16264" s="86">
        <f t="shared" ref="A16264:A16327" si="764">IF(B16264&lt;&gt;"",B16264,A16263)</f>
        <v>46079</v>
      </c>
      <c r="B16264" s="270"/>
      <c r="C16264" s="272"/>
      <c r="D16264" s="273"/>
      <c r="E16264" s="89">
        <v>3.7499999999999999E-2</v>
      </c>
      <c r="O16264">
        <v>1</v>
      </c>
      <c r="Q16264">
        <v>1</v>
      </c>
      <c r="Y16264">
        <f t="shared" si="762"/>
        <v>2</v>
      </c>
      <c r="Z16264" s="90" t="str">
        <f t="shared" si="763"/>
        <v>2026/02/26 00:54</v>
      </c>
    </row>
    <row r="16265" spans="1:26" ht="3.6" customHeight="1" x14ac:dyDescent="0.2">
      <c r="A16265" s="86">
        <f t="shared" si="764"/>
        <v>46079</v>
      </c>
      <c r="B16265" s="270"/>
      <c r="C16265" s="272"/>
      <c r="D16265" s="273"/>
      <c r="E16265" s="89">
        <v>4.0972222222222222E-2</v>
      </c>
      <c r="O16265">
        <v>1</v>
      </c>
      <c r="Q16265">
        <v>1</v>
      </c>
      <c r="Y16265">
        <f t="shared" si="762"/>
        <v>2</v>
      </c>
      <c r="Z16265" s="90" t="str">
        <f t="shared" si="763"/>
        <v>2026/02/26 00:59</v>
      </c>
    </row>
    <row r="16266" spans="1:26" ht="3.6" customHeight="1" x14ac:dyDescent="0.2">
      <c r="A16266" s="86">
        <f t="shared" si="764"/>
        <v>46079</v>
      </c>
      <c r="B16266" s="270"/>
      <c r="C16266" s="272"/>
      <c r="D16266" s="273">
        <v>0.45833333333333331</v>
      </c>
      <c r="E16266" s="89">
        <v>2.7777777777777779E-3</v>
      </c>
      <c r="O16266">
        <v>1</v>
      </c>
      <c r="Q16266">
        <v>1</v>
      </c>
      <c r="Y16266">
        <f t="shared" si="762"/>
        <v>2</v>
      </c>
      <c r="Z16266" s="90" t="str">
        <f t="shared" si="763"/>
        <v>2026/02/26 11:04</v>
      </c>
    </row>
    <row r="16267" spans="1:26" ht="3.6" customHeight="1" x14ac:dyDescent="0.2">
      <c r="A16267" s="86">
        <f t="shared" si="764"/>
        <v>46079</v>
      </c>
      <c r="B16267" s="270"/>
      <c r="C16267" s="272"/>
      <c r="D16267" s="273"/>
      <c r="E16267" s="89">
        <v>6.2499999999999995E-3</v>
      </c>
      <c r="O16267">
        <v>1</v>
      </c>
      <c r="Q16267">
        <v>1</v>
      </c>
      <c r="Y16267">
        <f t="shared" si="762"/>
        <v>2</v>
      </c>
      <c r="Z16267" s="90" t="str">
        <f t="shared" si="763"/>
        <v>2026/02/26 00:09</v>
      </c>
    </row>
    <row r="16268" spans="1:26" ht="3.6" customHeight="1" x14ac:dyDescent="0.2">
      <c r="A16268" s="86">
        <f t="shared" si="764"/>
        <v>46079</v>
      </c>
      <c r="B16268" s="270"/>
      <c r="C16268" s="272"/>
      <c r="D16268" s="273"/>
      <c r="E16268" s="89">
        <v>9.7222222222222224E-3</v>
      </c>
      <c r="O16268">
        <v>1</v>
      </c>
      <c r="Q16268">
        <v>1</v>
      </c>
      <c r="Y16268">
        <f t="shared" si="762"/>
        <v>2</v>
      </c>
      <c r="Z16268" s="90" t="str">
        <f t="shared" si="763"/>
        <v>2026/02/26 00:14</v>
      </c>
    </row>
    <row r="16269" spans="1:26" ht="3.6" customHeight="1" x14ac:dyDescent="0.2">
      <c r="A16269" s="86">
        <f t="shared" si="764"/>
        <v>46079</v>
      </c>
      <c r="B16269" s="270"/>
      <c r="C16269" s="272"/>
      <c r="D16269" s="273"/>
      <c r="E16269" s="89">
        <v>1.3194444444444444E-2</v>
      </c>
      <c r="O16269">
        <v>1</v>
      </c>
      <c r="Q16269">
        <v>1</v>
      </c>
      <c r="Y16269">
        <f t="shared" si="762"/>
        <v>2</v>
      </c>
      <c r="Z16269" s="90" t="str">
        <f t="shared" si="763"/>
        <v>2026/02/26 00:19</v>
      </c>
    </row>
    <row r="16270" spans="1:26" ht="3.6" customHeight="1" x14ac:dyDescent="0.2">
      <c r="A16270" s="86">
        <f t="shared" si="764"/>
        <v>46079</v>
      </c>
      <c r="B16270" s="270"/>
      <c r="C16270" s="272"/>
      <c r="D16270" s="273"/>
      <c r="E16270" s="89">
        <v>1.6666666666666666E-2</v>
      </c>
      <c r="O16270">
        <v>1</v>
      </c>
      <c r="Q16270">
        <v>1</v>
      </c>
      <c r="Y16270">
        <f t="shared" si="762"/>
        <v>2</v>
      </c>
      <c r="Z16270" s="90" t="str">
        <f t="shared" si="763"/>
        <v>2026/02/26 00:24</v>
      </c>
    </row>
    <row r="16271" spans="1:26" ht="3.6" customHeight="1" x14ac:dyDescent="0.2">
      <c r="A16271" s="86">
        <f t="shared" si="764"/>
        <v>46079</v>
      </c>
      <c r="B16271" s="270"/>
      <c r="C16271" s="272"/>
      <c r="D16271" s="273"/>
      <c r="E16271" s="89">
        <v>2.013888888888889E-2</v>
      </c>
      <c r="O16271">
        <v>1</v>
      </c>
      <c r="Q16271">
        <v>1</v>
      </c>
      <c r="Y16271">
        <f t="shared" si="762"/>
        <v>2</v>
      </c>
      <c r="Z16271" s="90" t="str">
        <f t="shared" si="763"/>
        <v>2026/02/26 00:29</v>
      </c>
    </row>
    <row r="16272" spans="1:26" ht="3.6" customHeight="1" x14ac:dyDescent="0.2">
      <c r="A16272" s="86">
        <f t="shared" si="764"/>
        <v>46079</v>
      </c>
      <c r="B16272" s="270"/>
      <c r="C16272" s="272"/>
      <c r="D16272" s="273"/>
      <c r="E16272" s="89">
        <v>2.361111111111111E-2</v>
      </c>
      <c r="O16272">
        <v>1</v>
      </c>
      <c r="Q16272">
        <v>1</v>
      </c>
      <c r="Y16272">
        <f t="shared" si="762"/>
        <v>2</v>
      </c>
      <c r="Z16272" s="90" t="str">
        <f t="shared" si="763"/>
        <v>2026/02/26 00:34</v>
      </c>
    </row>
    <row r="16273" spans="1:26" ht="3.6" customHeight="1" x14ac:dyDescent="0.2">
      <c r="A16273" s="86">
        <f t="shared" si="764"/>
        <v>46079</v>
      </c>
      <c r="B16273" s="270"/>
      <c r="C16273" s="272"/>
      <c r="D16273" s="273"/>
      <c r="E16273" s="89">
        <v>2.7083333333333334E-2</v>
      </c>
      <c r="O16273">
        <v>1</v>
      </c>
      <c r="Q16273">
        <v>1</v>
      </c>
      <c r="Y16273">
        <f t="shared" si="762"/>
        <v>2</v>
      </c>
      <c r="Z16273" s="90" t="str">
        <f t="shared" si="763"/>
        <v>2026/02/26 00:39</v>
      </c>
    </row>
    <row r="16274" spans="1:26" ht="3.6" customHeight="1" x14ac:dyDescent="0.2">
      <c r="A16274" s="86">
        <f t="shared" si="764"/>
        <v>46079</v>
      </c>
      <c r="B16274" s="270"/>
      <c r="C16274" s="272"/>
      <c r="D16274" s="273"/>
      <c r="E16274" s="89">
        <v>3.0555555555555555E-2</v>
      </c>
      <c r="O16274">
        <v>1</v>
      </c>
      <c r="Q16274">
        <v>1</v>
      </c>
      <c r="Y16274">
        <f t="shared" si="762"/>
        <v>2</v>
      </c>
      <c r="Z16274" s="90" t="str">
        <f t="shared" si="763"/>
        <v>2026/02/26 00:44</v>
      </c>
    </row>
    <row r="16275" spans="1:26" ht="3.6" customHeight="1" x14ac:dyDescent="0.2">
      <c r="A16275" s="86">
        <f t="shared" si="764"/>
        <v>46079</v>
      </c>
      <c r="B16275" s="270"/>
      <c r="C16275" s="272"/>
      <c r="D16275" s="273"/>
      <c r="E16275" s="89">
        <v>3.4027777777777775E-2</v>
      </c>
      <c r="O16275">
        <v>1</v>
      </c>
      <c r="Q16275">
        <v>1</v>
      </c>
      <c r="Y16275">
        <f t="shared" si="762"/>
        <v>2</v>
      </c>
      <c r="Z16275" s="90" t="str">
        <f t="shared" si="763"/>
        <v>2026/02/26 00:49</v>
      </c>
    </row>
    <row r="16276" spans="1:26" ht="3.6" customHeight="1" x14ac:dyDescent="0.2">
      <c r="A16276" s="86">
        <f t="shared" si="764"/>
        <v>46079</v>
      </c>
      <c r="B16276" s="270"/>
      <c r="C16276" s="272"/>
      <c r="D16276" s="273"/>
      <c r="E16276" s="89">
        <v>3.7499999999999999E-2</v>
      </c>
      <c r="O16276">
        <v>1</v>
      </c>
      <c r="Q16276">
        <v>1</v>
      </c>
      <c r="Y16276">
        <f t="shared" si="762"/>
        <v>2</v>
      </c>
      <c r="Z16276" s="90" t="str">
        <f t="shared" si="763"/>
        <v>2026/02/26 00:54</v>
      </c>
    </row>
    <row r="16277" spans="1:26" ht="3.6" customHeight="1" x14ac:dyDescent="0.2">
      <c r="A16277" s="86">
        <f t="shared" si="764"/>
        <v>46079</v>
      </c>
      <c r="B16277" s="270"/>
      <c r="C16277" s="272"/>
      <c r="D16277" s="273"/>
      <c r="E16277" s="89">
        <v>4.0972222222222222E-2</v>
      </c>
      <c r="O16277">
        <v>1</v>
      </c>
      <c r="Q16277">
        <v>1</v>
      </c>
      <c r="Y16277">
        <f t="shared" si="762"/>
        <v>2</v>
      </c>
      <c r="Z16277" s="90" t="str">
        <f t="shared" si="763"/>
        <v>2026/02/26 00:59</v>
      </c>
    </row>
    <row r="16278" spans="1:26" ht="3.6" customHeight="1" x14ac:dyDescent="0.2">
      <c r="A16278" s="86">
        <f t="shared" si="764"/>
        <v>46079</v>
      </c>
      <c r="B16278" s="270"/>
      <c r="C16278" s="272"/>
      <c r="D16278" s="273">
        <v>0.5</v>
      </c>
      <c r="E16278" s="89">
        <v>2.7777777777777779E-3</v>
      </c>
      <c r="O16278">
        <v>1</v>
      </c>
      <c r="Q16278">
        <v>1</v>
      </c>
      <c r="Y16278">
        <f t="shared" si="762"/>
        <v>2</v>
      </c>
      <c r="Z16278" s="90" t="str">
        <f t="shared" si="763"/>
        <v>2026/02/26 12:04</v>
      </c>
    </row>
    <row r="16279" spans="1:26" ht="3.6" customHeight="1" x14ac:dyDescent="0.2">
      <c r="A16279" s="86">
        <f t="shared" si="764"/>
        <v>46079</v>
      </c>
      <c r="B16279" s="270"/>
      <c r="C16279" s="272"/>
      <c r="D16279" s="273"/>
      <c r="E16279" s="89">
        <v>6.2499999999999995E-3</v>
      </c>
      <c r="O16279">
        <v>1</v>
      </c>
      <c r="Q16279">
        <v>1</v>
      </c>
      <c r="Y16279">
        <f t="shared" si="762"/>
        <v>2</v>
      </c>
      <c r="Z16279" s="90" t="str">
        <f t="shared" si="763"/>
        <v>2026/02/26 00:09</v>
      </c>
    </row>
    <row r="16280" spans="1:26" ht="3.6" customHeight="1" x14ac:dyDescent="0.2">
      <c r="A16280" s="86">
        <f t="shared" si="764"/>
        <v>46079</v>
      </c>
      <c r="B16280" s="270"/>
      <c r="C16280" s="272"/>
      <c r="D16280" s="273"/>
      <c r="E16280" s="89">
        <v>9.7222222222222224E-3</v>
      </c>
      <c r="O16280">
        <v>1</v>
      </c>
      <c r="Q16280">
        <v>1</v>
      </c>
      <c r="Y16280">
        <f t="shared" si="762"/>
        <v>2</v>
      </c>
      <c r="Z16280" s="90" t="str">
        <f t="shared" si="763"/>
        <v>2026/02/26 00:14</v>
      </c>
    </row>
    <row r="16281" spans="1:26" ht="3.6" customHeight="1" x14ac:dyDescent="0.2">
      <c r="A16281" s="86">
        <f t="shared" si="764"/>
        <v>46079</v>
      </c>
      <c r="B16281" s="270"/>
      <c r="C16281" s="272"/>
      <c r="D16281" s="273"/>
      <c r="E16281" s="89">
        <v>1.3194444444444444E-2</v>
      </c>
      <c r="O16281">
        <v>1</v>
      </c>
      <c r="Q16281">
        <v>1</v>
      </c>
      <c r="Y16281">
        <f t="shared" si="762"/>
        <v>2</v>
      </c>
      <c r="Z16281" s="90" t="str">
        <f t="shared" si="763"/>
        <v>2026/02/26 00:19</v>
      </c>
    </row>
    <row r="16282" spans="1:26" ht="3.6" customHeight="1" x14ac:dyDescent="0.2">
      <c r="A16282" s="86">
        <f t="shared" si="764"/>
        <v>46079</v>
      </c>
      <c r="B16282" s="270"/>
      <c r="C16282" s="272"/>
      <c r="D16282" s="273"/>
      <c r="E16282" s="89">
        <v>1.6666666666666666E-2</v>
      </c>
      <c r="O16282">
        <v>1</v>
      </c>
      <c r="Q16282">
        <v>1</v>
      </c>
      <c r="Y16282">
        <f t="shared" si="762"/>
        <v>2</v>
      </c>
      <c r="Z16282" s="90" t="str">
        <f t="shared" si="763"/>
        <v>2026/02/26 00:24</v>
      </c>
    </row>
    <row r="16283" spans="1:26" ht="3.6" customHeight="1" x14ac:dyDescent="0.2">
      <c r="A16283" s="86">
        <f t="shared" si="764"/>
        <v>46079</v>
      </c>
      <c r="B16283" s="270"/>
      <c r="C16283" s="272"/>
      <c r="D16283" s="273"/>
      <c r="E16283" s="89">
        <v>2.013888888888889E-2</v>
      </c>
      <c r="O16283">
        <v>1</v>
      </c>
      <c r="Q16283">
        <v>1</v>
      </c>
      <c r="Y16283">
        <f t="shared" si="762"/>
        <v>2</v>
      </c>
      <c r="Z16283" s="90" t="str">
        <f t="shared" si="763"/>
        <v>2026/02/26 00:29</v>
      </c>
    </row>
    <row r="16284" spans="1:26" ht="3.6" customHeight="1" x14ac:dyDescent="0.2">
      <c r="A16284" s="86">
        <f t="shared" si="764"/>
        <v>46079</v>
      </c>
      <c r="B16284" s="270"/>
      <c r="C16284" s="272"/>
      <c r="D16284" s="273"/>
      <c r="E16284" s="89">
        <v>2.361111111111111E-2</v>
      </c>
      <c r="O16284">
        <v>1</v>
      </c>
      <c r="Q16284">
        <v>1</v>
      </c>
      <c r="Y16284">
        <f t="shared" si="762"/>
        <v>2</v>
      </c>
      <c r="Z16284" s="90" t="str">
        <f t="shared" si="763"/>
        <v>2026/02/26 00:34</v>
      </c>
    </row>
    <row r="16285" spans="1:26" ht="3.6" customHeight="1" x14ac:dyDescent="0.2">
      <c r="A16285" s="86">
        <f t="shared" si="764"/>
        <v>46079</v>
      </c>
      <c r="B16285" s="270"/>
      <c r="C16285" s="272"/>
      <c r="D16285" s="273"/>
      <c r="E16285" s="89">
        <v>2.7083333333333334E-2</v>
      </c>
      <c r="O16285">
        <v>1</v>
      </c>
      <c r="Q16285">
        <v>1</v>
      </c>
      <c r="Y16285">
        <f t="shared" si="762"/>
        <v>2</v>
      </c>
      <c r="Z16285" s="90" t="str">
        <f t="shared" si="763"/>
        <v>2026/02/26 00:39</v>
      </c>
    </row>
    <row r="16286" spans="1:26" ht="3.6" customHeight="1" x14ac:dyDescent="0.2">
      <c r="A16286" s="86">
        <f t="shared" si="764"/>
        <v>46079</v>
      </c>
      <c r="B16286" s="270"/>
      <c r="C16286" s="272"/>
      <c r="D16286" s="273"/>
      <c r="E16286" s="89">
        <v>3.0555555555555555E-2</v>
      </c>
      <c r="O16286">
        <v>1</v>
      </c>
      <c r="Q16286">
        <v>1</v>
      </c>
      <c r="Y16286">
        <f t="shared" si="762"/>
        <v>2</v>
      </c>
      <c r="Z16286" s="90" t="str">
        <f t="shared" si="763"/>
        <v>2026/02/26 00:44</v>
      </c>
    </row>
    <row r="16287" spans="1:26" ht="3.6" customHeight="1" x14ac:dyDescent="0.2">
      <c r="A16287" s="86">
        <f t="shared" si="764"/>
        <v>46079</v>
      </c>
      <c r="B16287" s="270"/>
      <c r="C16287" s="272"/>
      <c r="D16287" s="273"/>
      <c r="E16287" s="89">
        <v>3.4027777777777775E-2</v>
      </c>
      <c r="O16287">
        <v>1</v>
      </c>
      <c r="Q16287">
        <v>1</v>
      </c>
      <c r="Y16287">
        <f t="shared" si="762"/>
        <v>2</v>
      </c>
      <c r="Z16287" s="90" t="str">
        <f t="shared" si="763"/>
        <v>2026/02/26 00:49</v>
      </c>
    </row>
    <row r="16288" spans="1:26" ht="3.6" customHeight="1" x14ac:dyDescent="0.2">
      <c r="A16288" s="86">
        <f t="shared" si="764"/>
        <v>46079</v>
      </c>
      <c r="B16288" s="270"/>
      <c r="C16288" s="272"/>
      <c r="D16288" s="273"/>
      <c r="E16288" s="89">
        <v>3.7499999999999999E-2</v>
      </c>
      <c r="O16288">
        <v>1</v>
      </c>
      <c r="Q16288">
        <v>1</v>
      </c>
      <c r="Y16288">
        <f t="shared" si="762"/>
        <v>2</v>
      </c>
      <c r="Z16288" s="90" t="str">
        <f t="shared" si="763"/>
        <v>2026/02/26 00:54</v>
      </c>
    </row>
    <row r="16289" spans="1:26" ht="3.6" customHeight="1" x14ac:dyDescent="0.2">
      <c r="A16289" s="86">
        <f t="shared" si="764"/>
        <v>46079</v>
      </c>
      <c r="B16289" s="270"/>
      <c r="C16289" s="272"/>
      <c r="D16289" s="273"/>
      <c r="E16289" s="89">
        <v>4.0972222222222222E-2</v>
      </c>
      <c r="O16289">
        <v>1</v>
      </c>
      <c r="Q16289">
        <v>1</v>
      </c>
      <c r="Y16289">
        <f t="shared" si="762"/>
        <v>2</v>
      </c>
      <c r="Z16289" s="90" t="str">
        <f t="shared" si="763"/>
        <v>2026/02/26 00:59</v>
      </c>
    </row>
    <row r="16290" spans="1:26" ht="3.6" customHeight="1" x14ac:dyDescent="0.2">
      <c r="A16290" s="86">
        <f t="shared" si="764"/>
        <v>46079</v>
      </c>
      <c r="B16290" s="270"/>
      <c r="C16290" s="272"/>
      <c r="D16290" s="273">
        <v>0.54166666666666663</v>
      </c>
      <c r="E16290" s="89">
        <v>2.7777777777777779E-3</v>
      </c>
      <c r="O16290">
        <v>1</v>
      </c>
      <c r="Q16290">
        <v>1</v>
      </c>
      <c r="Y16290">
        <f t="shared" si="762"/>
        <v>2</v>
      </c>
      <c r="Z16290" s="90" t="str">
        <f t="shared" si="763"/>
        <v>2026/02/26 13:04</v>
      </c>
    </row>
    <row r="16291" spans="1:26" ht="3.6" customHeight="1" x14ac:dyDescent="0.2">
      <c r="A16291" s="86">
        <f t="shared" si="764"/>
        <v>46079</v>
      </c>
      <c r="B16291" s="270"/>
      <c r="C16291" s="272"/>
      <c r="D16291" s="273"/>
      <c r="E16291" s="89">
        <v>6.2499999999999995E-3</v>
      </c>
      <c r="O16291">
        <v>1</v>
      </c>
      <c r="Q16291">
        <v>1</v>
      </c>
      <c r="Y16291">
        <f t="shared" si="762"/>
        <v>2</v>
      </c>
      <c r="Z16291" s="90" t="str">
        <f t="shared" si="763"/>
        <v>2026/02/26 00:09</v>
      </c>
    </row>
    <row r="16292" spans="1:26" ht="3.6" customHeight="1" x14ac:dyDescent="0.2">
      <c r="A16292" s="86">
        <f t="shared" si="764"/>
        <v>46079</v>
      </c>
      <c r="B16292" s="270"/>
      <c r="C16292" s="272"/>
      <c r="D16292" s="273"/>
      <c r="E16292" s="89">
        <v>9.7222222222222224E-3</v>
      </c>
      <c r="O16292">
        <v>1</v>
      </c>
      <c r="Q16292">
        <v>1</v>
      </c>
      <c r="Y16292">
        <f t="shared" si="762"/>
        <v>2</v>
      </c>
      <c r="Z16292" s="90" t="str">
        <f t="shared" si="763"/>
        <v>2026/02/26 00:14</v>
      </c>
    </row>
    <row r="16293" spans="1:26" ht="3.6" customHeight="1" x14ac:dyDescent="0.2">
      <c r="A16293" s="86">
        <f t="shared" si="764"/>
        <v>46079</v>
      </c>
      <c r="B16293" s="270"/>
      <c r="C16293" s="272"/>
      <c r="D16293" s="273"/>
      <c r="E16293" s="89">
        <v>1.3194444444444444E-2</v>
      </c>
      <c r="O16293">
        <v>1</v>
      </c>
      <c r="Q16293">
        <v>1</v>
      </c>
      <c r="Y16293">
        <f t="shared" si="762"/>
        <v>2</v>
      </c>
      <c r="Z16293" s="90" t="str">
        <f t="shared" si="763"/>
        <v>2026/02/26 00:19</v>
      </c>
    </row>
    <row r="16294" spans="1:26" ht="3.6" customHeight="1" x14ac:dyDescent="0.2">
      <c r="A16294" s="86">
        <f t="shared" si="764"/>
        <v>46079</v>
      </c>
      <c r="B16294" s="270"/>
      <c r="C16294" s="272"/>
      <c r="D16294" s="273"/>
      <c r="E16294" s="89">
        <v>1.6666666666666666E-2</v>
      </c>
      <c r="O16294">
        <v>1</v>
      </c>
      <c r="Q16294">
        <v>1</v>
      </c>
      <c r="Y16294">
        <f t="shared" si="762"/>
        <v>2</v>
      </c>
      <c r="Z16294" s="90" t="str">
        <f t="shared" si="763"/>
        <v>2026/02/26 00:24</v>
      </c>
    </row>
    <row r="16295" spans="1:26" ht="3.6" customHeight="1" x14ac:dyDescent="0.2">
      <c r="A16295" s="86">
        <f t="shared" si="764"/>
        <v>46079</v>
      </c>
      <c r="B16295" s="270"/>
      <c r="C16295" s="272"/>
      <c r="D16295" s="273"/>
      <c r="E16295" s="89">
        <v>2.013888888888889E-2</v>
      </c>
      <c r="O16295">
        <v>1</v>
      </c>
      <c r="Q16295">
        <v>1</v>
      </c>
      <c r="Y16295">
        <f t="shared" si="762"/>
        <v>2</v>
      </c>
      <c r="Z16295" s="90" t="str">
        <f t="shared" si="763"/>
        <v>2026/02/26 00:29</v>
      </c>
    </row>
    <row r="16296" spans="1:26" ht="3.6" customHeight="1" x14ac:dyDescent="0.2">
      <c r="A16296" s="86">
        <f t="shared" si="764"/>
        <v>46079</v>
      </c>
      <c r="B16296" s="270"/>
      <c r="C16296" s="272"/>
      <c r="D16296" s="273"/>
      <c r="E16296" s="89">
        <v>2.361111111111111E-2</v>
      </c>
      <c r="O16296">
        <v>1</v>
      </c>
      <c r="Q16296">
        <v>1</v>
      </c>
      <c r="Y16296">
        <f t="shared" si="762"/>
        <v>2</v>
      </c>
      <c r="Z16296" s="90" t="str">
        <f t="shared" si="763"/>
        <v>2026/02/26 00:34</v>
      </c>
    </row>
    <row r="16297" spans="1:26" ht="3.6" customHeight="1" x14ac:dyDescent="0.2">
      <c r="A16297" s="86">
        <f t="shared" si="764"/>
        <v>46079</v>
      </c>
      <c r="B16297" s="270"/>
      <c r="C16297" s="272"/>
      <c r="D16297" s="273"/>
      <c r="E16297" s="89">
        <v>2.7083333333333334E-2</v>
      </c>
      <c r="O16297">
        <v>1</v>
      </c>
      <c r="Q16297">
        <v>1</v>
      </c>
      <c r="Y16297">
        <f t="shared" si="762"/>
        <v>2</v>
      </c>
      <c r="Z16297" s="90" t="str">
        <f t="shared" si="763"/>
        <v>2026/02/26 00:39</v>
      </c>
    </row>
    <row r="16298" spans="1:26" ht="3.6" customHeight="1" x14ac:dyDescent="0.2">
      <c r="A16298" s="86">
        <f t="shared" si="764"/>
        <v>46079</v>
      </c>
      <c r="B16298" s="270"/>
      <c r="C16298" s="272"/>
      <c r="D16298" s="273"/>
      <c r="E16298" s="89">
        <v>3.0555555555555555E-2</v>
      </c>
      <c r="O16298">
        <v>1</v>
      </c>
      <c r="Q16298">
        <v>1</v>
      </c>
      <c r="Y16298">
        <f t="shared" si="762"/>
        <v>2</v>
      </c>
      <c r="Z16298" s="90" t="str">
        <f t="shared" si="763"/>
        <v>2026/02/26 00:44</v>
      </c>
    </row>
    <row r="16299" spans="1:26" ht="3.6" customHeight="1" x14ac:dyDescent="0.2">
      <c r="A16299" s="86">
        <f t="shared" si="764"/>
        <v>46079</v>
      </c>
      <c r="B16299" s="270"/>
      <c r="C16299" s="272"/>
      <c r="D16299" s="273"/>
      <c r="E16299" s="89">
        <v>3.4027777777777775E-2</v>
      </c>
      <c r="O16299">
        <v>1</v>
      </c>
      <c r="Q16299">
        <v>1</v>
      </c>
      <c r="Y16299">
        <f t="shared" si="762"/>
        <v>2</v>
      </c>
      <c r="Z16299" s="90" t="str">
        <f t="shared" si="763"/>
        <v>2026/02/26 00:49</v>
      </c>
    </row>
    <row r="16300" spans="1:26" ht="3.6" customHeight="1" x14ac:dyDescent="0.2">
      <c r="A16300" s="86">
        <f t="shared" si="764"/>
        <v>46079</v>
      </c>
      <c r="B16300" s="270"/>
      <c r="C16300" s="272"/>
      <c r="D16300" s="273"/>
      <c r="E16300" s="89">
        <v>3.7499999999999999E-2</v>
      </c>
      <c r="O16300">
        <v>1</v>
      </c>
      <c r="Q16300">
        <v>1</v>
      </c>
      <c r="Y16300">
        <f t="shared" si="762"/>
        <v>2</v>
      </c>
      <c r="Z16300" s="90" t="str">
        <f t="shared" si="763"/>
        <v>2026/02/26 00:54</v>
      </c>
    </row>
    <row r="16301" spans="1:26" ht="3.6" customHeight="1" x14ac:dyDescent="0.2">
      <c r="A16301" s="86">
        <f t="shared" si="764"/>
        <v>46079</v>
      </c>
      <c r="B16301" s="270"/>
      <c r="C16301" s="272"/>
      <c r="D16301" s="273"/>
      <c r="E16301" s="89">
        <v>4.0972222222222222E-2</v>
      </c>
      <c r="O16301">
        <v>1</v>
      </c>
      <c r="Q16301">
        <v>1</v>
      </c>
      <c r="Y16301">
        <f t="shared" si="762"/>
        <v>2</v>
      </c>
      <c r="Z16301" s="90" t="str">
        <f t="shared" si="763"/>
        <v>2026/02/26 00:59</v>
      </c>
    </row>
    <row r="16302" spans="1:26" ht="3.6" customHeight="1" x14ac:dyDescent="0.2">
      <c r="A16302" s="86">
        <f t="shared" si="764"/>
        <v>46079</v>
      </c>
      <c r="B16302" s="270"/>
      <c r="C16302" s="272"/>
      <c r="D16302" s="273">
        <v>0.58333333333333337</v>
      </c>
      <c r="E16302" s="89">
        <v>2.7777777777777779E-3</v>
      </c>
      <c r="O16302">
        <v>1</v>
      </c>
      <c r="Q16302">
        <v>1</v>
      </c>
      <c r="Y16302">
        <f t="shared" si="762"/>
        <v>2</v>
      </c>
      <c r="Z16302" s="90" t="str">
        <f t="shared" si="763"/>
        <v>2026/02/26 14:04</v>
      </c>
    </row>
    <row r="16303" spans="1:26" ht="3.6" customHeight="1" x14ac:dyDescent="0.2">
      <c r="A16303" s="86">
        <f t="shared" si="764"/>
        <v>46079</v>
      </c>
      <c r="B16303" s="270"/>
      <c r="C16303" s="272"/>
      <c r="D16303" s="273"/>
      <c r="E16303" s="89">
        <v>6.2499999999999995E-3</v>
      </c>
      <c r="O16303">
        <v>1</v>
      </c>
      <c r="Q16303">
        <v>1</v>
      </c>
      <c r="Y16303">
        <f t="shared" si="762"/>
        <v>2</v>
      </c>
      <c r="Z16303" s="90" t="str">
        <f t="shared" si="763"/>
        <v>2026/02/26 00:09</v>
      </c>
    </row>
    <row r="16304" spans="1:26" ht="3.6" customHeight="1" x14ac:dyDescent="0.2">
      <c r="A16304" s="86">
        <f t="shared" si="764"/>
        <v>46079</v>
      </c>
      <c r="B16304" s="270"/>
      <c r="C16304" s="272"/>
      <c r="D16304" s="273"/>
      <c r="E16304" s="89">
        <v>9.7222222222222224E-3</v>
      </c>
      <c r="O16304">
        <v>1</v>
      </c>
      <c r="Q16304">
        <v>1</v>
      </c>
      <c r="Y16304">
        <f t="shared" si="762"/>
        <v>2</v>
      </c>
      <c r="Z16304" s="90" t="str">
        <f t="shared" si="763"/>
        <v>2026/02/26 00:14</v>
      </c>
    </row>
    <row r="16305" spans="1:26" ht="3.6" customHeight="1" x14ac:dyDescent="0.2">
      <c r="A16305" s="86">
        <f t="shared" si="764"/>
        <v>46079</v>
      </c>
      <c r="B16305" s="270"/>
      <c r="C16305" s="272"/>
      <c r="D16305" s="273"/>
      <c r="E16305" s="89">
        <v>1.3194444444444444E-2</v>
      </c>
      <c r="O16305">
        <v>1</v>
      </c>
      <c r="Q16305">
        <v>1</v>
      </c>
      <c r="Y16305">
        <f t="shared" si="762"/>
        <v>2</v>
      </c>
      <c r="Z16305" s="90" t="str">
        <f t="shared" si="763"/>
        <v>2026/02/26 00:19</v>
      </c>
    </row>
    <row r="16306" spans="1:26" ht="3.6" customHeight="1" x14ac:dyDescent="0.2">
      <c r="A16306" s="86">
        <f t="shared" si="764"/>
        <v>46079</v>
      </c>
      <c r="B16306" s="270"/>
      <c r="C16306" s="272"/>
      <c r="D16306" s="273"/>
      <c r="E16306" s="89">
        <v>1.6666666666666666E-2</v>
      </c>
      <c r="O16306">
        <v>1</v>
      </c>
      <c r="Q16306">
        <v>1</v>
      </c>
      <c r="Y16306">
        <f t="shared" si="762"/>
        <v>2</v>
      </c>
      <c r="Z16306" s="90" t="str">
        <f t="shared" si="763"/>
        <v>2026/02/26 00:24</v>
      </c>
    </row>
    <row r="16307" spans="1:26" ht="3.6" customHeight="1" x14ac:dyDescent="0.2">
      <c r="A16307" s="86">
        <f t="shared" si="764"/>
        <v>46079</v>
      </c>
      <c r="B16307" s="270"/>
      <c r="C16307" s="272"/>
      <c r="D16307" s="273"/>
      <c r="E16307" s="89">
        <v>2.013888888888889E-2</v>
      </c>
      <c r="O16307">
        <v>1</v>
      </c>
      <c r="Q16307">
        <v>1</v>
      </c>
      <c r="Y16307">
        <f t="shared" si="762"/>
        <v>2</v>
      </c>
      <c r="Z16307" s="90" t="str">
        <f t="shared" si="763"/>
        <v>2026/02/26 00:29</v>
      </c>
    </row>
    <row r="16308" spans="1:26" ht="3.6" customHeight="1" x14ac:dyDescent="0.2">
      <c r="A16308" s="86">
        <f t="shared" si="764"/>
        <v>46079</v>
      </c>
      <c r="B16308" s="270"/>
      <c r="C16308" s="272"/>
      <c r="D16308" s="273"/>
      <c r="E16308" s="89">
        <v>2.361111111111111E-2</v>
      </c>
      <c r="O16308">
        <v>1</v>
      </c>
      <c r="Q16308">
        <v>1</v>
      </c>
      <c r="Y16308">
        <f t="shared" si="762"/>
        <v>2</v>
      </c>
      <c r="Z16308" s="90" t="str">
        <f t="shared" si="763"/>
        <v>2026/02/26 00:34</v>
      </c>
    </row>
    <row r="16309" spans="1:26" ht="3.6" customHeight="1" x14ac:dyDescent="0.2">
      <c r="A16309" s="86">
        <f t="shared" si="764"/>
        <v>46079</v>
      </c>
      <c r="B16309" s="270"/>
      <c r="C16309" s="272"/>
      <c r="D16309" s="273"/>
      <c r="E16309" s="89">
        <v>2.7083333333333334E-2</v>
      </c>
      <c r="O16309">
        <v>1</v>
      </c>
      <c r="Q16309">
        <v>1</v>
      </c>
      <c r="Y16309">
        <f t="shared" si="762"/>
        <v>2</v>
      </c>
      <c r="Z16309" s="90" t="str">
        <f t="shared" si="763"/>
        <v>2026/02/26 00:39</v>
      </c>
    </row>
    <row r="16310" spans="1:26" ht="3.6" customHeight="1" x14ac:dyDescent="0.2">
      <c r="A16310" s="86">
        <f t="shared" si="764"/>
        <v>46079</v>
      </c>
      <c r="B16310" s="270"/>
      <c r="C16310" s="272"/>
      <c r="D16310" s="273"/>
      <c r="E16310" s="89">
        <v>3.0555555555555555E-2</v>
      </c>
      <c r="O16310">
        <v>1</v>
      </c>
      <c r="Q16310">
        <v>1</v>
      </c>
      <c r="Y16310">
        <f t="shared" si="762"/>
        <v>2</v>
      </c>
      <c r="Z16310" s="90" t="str">
        <f t="shared" si="763"/>
        <v>2026/02/26 00:44</v>
      </c>
    </row>
    <row r="16311" spans="1:26" ht="3.6" customHeight="1" x14ac:dyDescent="0.2">
      <c r="A16311" s="86">
        <f t="shared" si="764"/>
        <v>46079</v>
      </c>
      <c r="B16311" s="270"/>
      <c r="C16311" s="272"/>
      <c r="D16311" s="273"/>
      <c r="E16311" s="89">
        <v>3.4027777777777775E-2</v>
      </c>
      <c r="O16311">
        <v>1</v>
      </c>
      <c r="Q16311">
        <v>1</v>
      </c>
      <c r="Y16311">
        <f t="shared" si="762"/>
        <v>2</v>
      </c>
      <c r="Z16311" s="90" t="str">
        <f t="shared" si="763"/>
        <v>2026/02/26 00:49</v>
      </c>
    </row>
    <row r="16312" spans="1:26" ht="3.6" customHeight="1" x14ac:dyDescent="0.2">
      <c r="A16312" s="86">
        <f t="shared" si="764"/>
        <v>46079</v>
      </c>
      <c r="B16312" s="270"/>
      <c r="C16312" s="272"/>
      <c r="D16312" s="273"/>
      <c r="E16312" s="89">
        <v>3.7499999999999999E-2</v>
      </c>
      <c r="O16312">
        <v>1</v>
      </c>
      <c r="Q16312">
        <v>1</v>
      </c>
      <c r="Y16312">
        <f t="shared" si="762"/>
        <v>2</v>
      </c>
      <c r="Z16312" s="90" t="str">
        <f t="shared" si="763"/>
        <v>2026/02/26 00:54</v>
      </c>
    </row>
    <row r="16313" spans="1:26" ht="3.6" customHeight="1" x14ac:dyDescent="0.2">
      <c r="A16313" s="86">
        <f t="shared" si="764"/>
        <v>46079</v>
      </c>
      <c r="B16313" s="270"/>
      <c r="C16313" s="272"/>
      <c r="D16313" s="273"/>
      <c r="E16313" s="89">
        <v>4.0972222222222222E-2</v>
      </c>
      <c r="O16313">
        <v>1</v>
      </c>
      <c r="Q16313">
        <v>1</v>
      </c>
      <c r="Y16313">
        <f t="shared" si="762"/>
        <v>2</v>
      </c>
      <c r="Z16313" s="90" t="str">
        <f t="shared" si="763"/>
        <v>2026/02/26 00:59</v>
      </c>
    </row>
    <row r="16314" spans="1:26" ht="3.6" customHeight="1" x14ac:dyDescent="0.2">
      <c r="A16314" s="86">
        <f t="shared" si="764"/>
        <v>46079</v>
      </c>
      <c r="B16314" s="270"/>
      <c r="C16314" s="272"/>
      <c r="D16314" s="273">
        <v>0.625</v>
      </c>
      <c r="E16314" s="89">
        <v>2.7777777777777779E-3</v>
      </c>
      <c r="O16314">
        <v>1</v>
      </c>
      <c r="Q16314">
        <v>1</v>
      </c>
      <c r="Y16314">
        <f t="shared" si="762"/>
        <v>2</v>
      </c>
      <c r="Z16314" s="90" t="str">
        <f t="shared" si="763"/>
        <v>2026/02/26 15:04</v>
      </c>
    </row>
    <row r="16315" spans="1:26" ht="3.6" customHeight="1" x14ac:dyDescent="0.2">
      <c r="A16315" s="86">
        <f t="shared" si="764"/>
        <v>46079</v>
      </c>
      <c r="B16315" s="270"/>
      <c r="C16315" s="272"/>
      <c r="D16315" s="273"/>
      <c r="E16315" s="89">
        <v>6.2499999999999995E-3</v>
      </c>
      <c r="O16315">
        <v>1</v>
      </c>
      <c r="Q16315">
        <v>1</v>
      </c>
      <c r="Y16315">
        <f t="shared" si="762"/>
        <v>2</v>
      </c>
      <c r="Z16315" s="90" t="str">
        <f t="shared" si="763"/>
        <v>2026/02/26 00:09</v>
      </c>
    </row>
    <row r="16316" spans="1:26" ht="3.6" customHeight="1" x14ac:dyDescent="0.2">
      <c r="A16316" s="86">
        <f t="shared" si="764"/>
        <v>46079</v>
      </c>
      <c r="B16316" s="270"/>
      <c r="C16316" s="272"/>
      <c r="D16316" s="273"/>
      <c r="E16316" s="89">
        <v>9.7222222222222224E-3</v>
      </c>
      <c r="O16316">
        <v>1</v>
      </c>
      <c r="Q16316">
        <v>1</v>
      </c>
      <c r="Y16316">
        <f t="shared" si="762"/>
        <v>2</v>
      </c>
      <c r="Z16316" s="90" t="str">
        <f t="shared" si="763"/>
        <v>2026/02/26 00:14</v>
      </c>
    </row>
    <row r="16317" spans="1:26" ht="3.6" customHeight="1" x14ac:dyDescent="0.2">
      <c r="A16317" s="86">
        <f t="shared" si="764"/>
        <v>46079</v>
      </c>
      <c r="B16317" s="270"/>
      <c r="C16317" s="272"/>
      <c r="D16317" s="273"/>
      <c r="E16317" s="89">
        <v>1.3194444444444444E-2</v>
      </c>
      <c r="O16317">
        <v>1</v>
      </c>
      <c r="Q16317">
        <v>1</v>
      </c>
      <c r="Y16317">
        <f t="shared" si="762"/>
        <v>2</v>
      </c>
      <c r="Z16317" s="90" t="str">
        <f t="shared" si="763"/>
        <v>2026/02/26 00:19</v>
      </c>
    </row>
    <row r="16318" spans="1:26" ht="3.6" customHeight="1" x14ac:dyDescent="0.2">
      <c r="A16318" s="86">
        <f t="shared" si="764"/>
        <v>46079</v>
      </c>
      <c r="B16318" s="270"/>
      <c r="C16318" s="272"/>
      <c r="D16318" s="273"/>
      <c r="E16318" s="89">
        <v>1.6666666666666666E-2</v>
      </c>
      <c r="O16318">
        <v>1</v>
      </c>
      <c r="Q16318">
        <v>1</v>
      </c>
      <c r="Y16318">
        <f t="shared" si="762"/>
        <v>2</v>
      </c>
      <c r="Z16318" s="90" t="str">
        <f t="shared" si="763"/>
        <v>2026/02/26 00:24</v>
      </c>
    </row>
    <row r="16319" spans="1:26" ht="3.6" customHeight="1" x14ac:dyDescent="0.2">
      <c r="A16319" s="86">
        <f t="shared" si="764"/>
        <v>46079</v>
      </c>
      <c r="B16319" s="270"/>
      <c r="C16319" s="272"/>
      <c r="D16319" s="273"/>
      <c r="E16319" s="89">
        <v>2.013888888888889E-2</v>
      </c>
      <c r="O16319">
        <v>1</v>
      </c>
      <c r="Q16319">
        <v>1</v>
      </c>
      <c r="Y16319">
        <f t="shared" si="762"/>
        <v>2</v>
      </c>
      <c r="Z16319" s="90" t="str">
        <f t="shared" si="763"/>
        <v>2026/02/26 00:29</v>
      </c>
    </row>
    <row r="16320" spans="1:26" ht="3.6" customHeight="1" x14ac:dyDescent="0.2">
      <c r="A16320" s="86">
        <f t="shared" si="764"/>
        <v>46079</v>
      </c>
      <c r="B16320" s="270"/>
      <c r="C16320" s="272"/>
      <c r="D16320" s="273"/>
      <c r="E16320" s="89">
        <v>2.361111111111111E-2</v>
      </c>
      <c r="O16320">
        <v>1</v>
      </c>
      <c r="Q16320">
        <v>1</v>
      </c>
      <c r="Y16320">
        <f t="shared" si="762"/>
        <v>2</v>
      </c>
      <c r="Z16320" s="90" t="str">
        <f t="shared" si="763"/>
        <v>2026/02/26 00:34</v>
      </c>
    </row>
    <row r="16321" spans="1:26" ht="3.6" customHeight="1" x14ac:dyDescent="0.2">
      <c r="A16321" s="86">
        <f t="shared" si="764"/>
        <v>46079</v>
      </c>
      <c r="B16321" s="270"/>
      <c r="C16321" s="272"/>
      <c r="D16321" s="273"/>
      <c r="E16321" s="89">
        <v>2.7083333333333334E-2</v>
      </c>
      <c r="O16321">
        <v>1</v>
      </c>
      <c r="Q16321">
        <v>1</v>
      </c>
      <c r="Y16321">
        <f t="shared" si="762"/>
        <v>2</v>
      </c>
      <c r="Z16321" s="90" t="str">
        <f t="shared" si="763"/>
        <v>2026/02/26 00:39</v>
      </c>
    </row>
    <row r="16322" spans="1:26" ht="3.6" customHeight="1" x14ac:dyDescent="0.2">
      <c r="A16322" s="86">
        <f t="shared" si="764"/>
        <v>46079</v>
      </c>
      <c r="B16322" s="270"/>
      <c r="C16322" s="272"/>
      <c r="D16322" s="273"/>
      <c r="E16322" s="89">
        <v>3.0555555555555555E-2</v>
      </c>
      <c r="O16322">
        <v>1</v>
      </c>
      <c r="Q16322">
        <v>1</v>
      </c>
      <c r="Y16322">
        <f t="shared" si="762"/>
        <v>2</v>
      </c>
      <c r="Z16322" s="90" t="str">
        <f t="shared" si="763"/>
        <v>2026/02/26 00:44</v>
      </c>
    </row>
    <row r="16323" spans="1:26" ht="3.6" customHeight="1" x14ac:dyDescent="0.2">
      <c r="A16323" s="86">
        <f t="shared" si="764"/>
        <v>46079</v>
      </c>
      <c r="B16323" s="270"/>
      <c r="C16323" s="272"/>
      <c r="D16323" s="273"/>
      <c r="E16323" s="89">
        <v>3.4027777777777775E-2</v>
      </c>
      <c r="O16323">
        <v>1</v>
      </c>
      <c r="Q16323">
        <v>1</v>
      </c>
      <c r="Y16323">
        <f t="shared" si="762"/>
        <v>2</v>
      </c>
      <c r="Z16323" s="90" t="str">
        <f t="shared" si="763"/>
        <v>2026/02/26 00:49</v>
      </c>
    </row>
    <row r="16324" spans="1:26" ht="3.6" customHeight="1" x14ac:dyDescent="0.2">
      <c r="A16324" s="86">
        <f t="shared" si="764"/>
        <v>46079</v>
      </c>
      <c r="B16324" s="270"/>
      <c r="C16324" s="272"/>
      <c r="D16324" s="273"/>
      <c r="E16324" s="89">
        <v>3.7499999999999999E-2</v>
      </c>
      <c r="O16324">
        <v>1</v>
      </c>
      <c r="Q16324">
        <v>1</v>
      </c>
      <c r="Y16324">
        <f t="shared" si="762"/>
        <v>2</v>
      </c>
      <c r="Z16324" s="90" t="str">
        <f t="shared" si="763"/>
        <v>2026/02/26 00:54</v>
      </c>
    </row>
    <row r="16325" spans="1:26" ht="3.6" customHeight="1" x14ac:dyDescent="0.2">
      <c r="A16325" s="86">
        <f t="shared" si="764"/>
        <v>46079</v>
      </c>
      <c r="B16325" s="270"/>
      <c r="C16325" s="272"/>
      <c r="D16325" s="273"/>
      <c r="E16325" s="89">
        <v>4.0972222222222222E-2</v>
      </c>
      <c r="O16325">
        <v>1</v>
      </c>
      <c r="Q16325">
        <v>1</v>
      </c>
      <c r="Y16325">
        <f t="shared" si="762"/>
        <v>2</v>
      </c>
      <c r="Z16325" s="90" t="str">
        <f t="shared" si="763"/>
        <v>2026/02/26 00:59</v>
      </c>
    </row>
    <row r="16326" spans="1:26" ht="3.6" customHeight="1" x14ac:dyDescent="0.2">
      <c r="A16326" s="86">
        <f t="shared" si="764"/>
        <v>46079</v>
      </c>
      <c r="B16326" s="270"/>
      <c r="C16326" s="272"/>
      <c r="D16326" s="273">
        <v>0.66666666666666663</v>
      </c>
      <c r="E16326" s="89">
        <v>2.7777777777777779E-3</v>
      </c>
      <c r="O16326">
        <v>1</v>
      </c>
      <c r="Q16326">
        <v>1</v>
      </c>
      <c r="Y16326">
        <f t="shared" si="762"/>
        <v>2</v>
      </c>
      <c r="Z16326" s="90" t="str">
        <f t="shared" si="763"/>
        <v>2026/02/26 16:04</v>
      </c>
    </row>
    <row r="16327" spans="1:26" ht="3.6" customHeight="1" x14ac:dyDescent="0.2">
      <c r="A16327" s="86">
        <f t="shared" si="764"/>
        <v>46079</v>
      </c>
      <c r="B16327" s="270"/>
      <c r="C16327" s="272"/>
      <c r="D16327" s="273"/>
      <c r="E16327" s="89">
        <v>6.2499999999999995E-3</v>
      </c>
      <c r="O16327">
        <v>1</v>
      </c>
      <c r="Q16327">
        <v>1</v>
      </c>
      <c r="Y16327">
        <f t="shared" ref="Y16327:Y16390" si="765">COUNTA(F16327:X16327)</f>
        <v>2</v>
      </c>
      <c r="Z16327" s="90" t="str">
        <f t="shared" ref="Z16327:Z16390" si="766">TEXT(A16327,"yyyy/mm/dd")&amp; " " &amp;TEXT(D16327+E16327,"hh:mm")</f>
        <v>2026/02/26 00:09</v>
      </c>
    </row>
    <row r="16328" spans="1:26" ht="3.6" customHeight="1" x14ac:dyDescent="0.2">
      <c r="A16328" s="86">
        <f t="shared" ref="A16328:A16391" si="767">IF(B16328&lt;&gt;"",B16328,A16327)</f>
        <v>46079</v>
      </c>
      <c r="B16328" s="270"/>
      <c r="C16328" s="272"/>
      <c r="D16328" s="273"/>
      <c r="E16328" s="89">
        <v>9.7222222222222224E-3</v>
      </c>
      <c r="O16328">
        <v>1</v>
      </c>
      <c r="Q16328">
        <v>1</v>
      </c>
      <c r="Y16328">
        <f t="shared" si="765"/>
        <v>2</v>
      </c>
      <c r="Z16328" s="90" t="str">
        <f t="shared" si="766"/>
        <v>2026/02/26 00:14</v>
      </c>
    </row>
    <row r="16329" spans="1:26" ht="3.6" customHeight="1" x14ac:dyDescent="0.2">
      <c r="A16329" s="86">
        <f t="shared" si="767"/>
        <v>46079</v>
      </c>
      <c r="B16329" s="270"/>
      <c r="C16329" s="272"/>
      <c r="D16329" s="273"/>
      <c r="E16329" s="89">
        <v>1.3194444444444444E-2</v>
      </c>
      <c r="O16329">
        <v>1</v>
      </c>
      <c r="Q16329">
        <v>1</v>
      </c>
      <c r="Y16329">
        <f t="shared" si="765"/>
        <v>2</v>
      </c>
      <c r="Z16329" s="90" t="str">
        <f t="shared" si="766"/>
        <v>2026/02/26 00:19</v>
      </c>
    </row>
    <row r="16330" spans="1:26" ht="3.6" customHeight="1" x14ac:dyDescent="0.2">
      <c r="A16330" s="86">
        <f t="shared" si="767"/>
        <v>46079</v>
      </c>
      <c r="B16330" s="270"/>
      <c r="C16330" s="272"/>
      <c r="D16330" s="273"/>
      <c r="E16330" s="89">
        <v>1.6666666666666666E-2</v>
      </c>
      <c r="O16330">
        <v>1</v>
      </c>
      <c r="Q16330">
        <v>1</v>
      </c>
      <c r="Y16330">
        <f t="shared" si="765"/>
        <v>2</v>
      </c>
      <c r="Z16330" s="90" t="str">
        <f t="shared" si="766"/>
        <v>2026/02/26 00:24</v>
      </c>
    </row>
    <row r="16331" spans="1:26" ht="3.6" customHeight="1" x14ac:dyDescent="0.2">
      <c r="A16331" s="86">
        <f t="shared" si="767"/>
        <v>46079</v>
      </c>
      <c r="B16331" s="270"/>
      <c r="C16331" s="272"/>
      <c r="D16331" s="273"/>
      <c r="E16331" s="89">
        <v>2.013888888888889E-2</v>
      </c>
      <c r="O16331">
        <v>1</v>
      </c>
      <c r="Q16331">
        <v>1</v>
      </c>
      <c r="Y16331">
        <f t="shared" si="765"/>
        <v>2</v>
      </c>
      <c r="Z16331" s="90" t="str">
        <f t="shared" si="766"/>
        <v>2026/02/26 00:29</v>
      </c>
    </row>
    <row r="16332" spans="1:26" ht="3.6" customHeight="1" x14ac:dyDescent="0.2">
      <c r="A16332" s="86">
        <f t="shared" si="767"/>
        <v>46079</v>
      </c>
      <c r="B16332" s="270"/>
      <c r="C16332" s="272"/>
      <c r="D16332" s="273"/>
      <c r="E16332" s="89">
        <v>2.361111111111111E-2</v>
      </c>
      <c r="O16332">
        <v>1</v>
      </c>
      <c r="Q16332">
        <v>1</v>
      </c>
      <c r="Y16332">
        <f t="shared" si="765"/>
        <v>2</v>
      </c>
      <c r="Z16332" s="90" t="str">
        <f t="shared" si="766"/>
        <v>2026/02/26 00:34</v>
      </c>
    </row>
    <row r="16333" spans="1:26" ht="3.6" customHeight="1" x14ac:dyDescent="0.2">
      <c r="A16333" s="86">
        <f t="shared" si="767"/>
        <v>46079</v>
      </c>
      <c r="B16333" s="270"/>
      <c r="C16333" s="272"/>
      <c r="D16333" s="273"/>
      <c r="E16333" s="89">
        <v>2.7083333333333334E-2</v>
      </c>
      <c r="O16333">
        <v>1</v>
      </c>
      <c r="Q16333">
        <v>1</v>
      </c>
      <c r="Y16333">
        <f t="shared" si="765"/>
        <v>2</v>
      </c>
      <c r="Z16333" s="90" t="str">
        <f t="shared" si="766"/>
        <v>2026/02/26 00:39</v>
      </c>
    </row>
    <row r="16334" spans="1:26" ht="3.6" customHeight="1" x14ac:dyDescent="0.2">
      <c r="A16334" s="86">
        <f t="shared" si="767"/>
        <v>46079</v>
      </c>
      <c r="B16334" s="270"/>
      <c r="C16334" s="272"/>
      <c r="D16334" s="273"/>
      <c r="E16334" s="89">
        <v>3.0555555555555555E-2</v>
      </c>
      <c r="O16334">
        <v>1</v>
      </c>
      <c r="Q16334">
        <v>1</v>
      </c>
      <c r="Y16334">
        <f t="shared" si="765"/>
        <v>2</v>
      </c>
      <c r="Z16334" s="90" t="str">
        <f t="shared" si="766"/>
        <v>2026/02/26 00:44</v>
      </c>
    </row>
    <row r="16335" spans="1:26" ht="3.6" customHeight="1" x14ac:dyDescent="0.2">
      <c r="A16335" s="86">
        <f t="shared" si="767"/>
        <v>46079</v>
      </c>
      <c r="B16335" s="270"/>
      <c r="C16335" s="272"/>
      <c r="D16335" s="273"/>
      <c r="E16335" s="89">
        <v>3.4027777777777775E-2</v>
      </c>
      <c r="O16335">
        <v>1</v>
      </c>
      <c r="Q16335">
        <v>1</v>
      </c>
      <c r="Y16335">
        <f t="shared" si="765"/>
        <v>2</v>
      </c>
      <c r="Z16335" s="90" t="str">
        <f t="shared" si="766"/>
        <v>2026/02/26 00:49</v>
      </c>
    </row>
    <row r="16336" spans="1:26" ht="3.6" customHeight="1" x14ac:dyDescent="0.2">
      <c r="A16336" s="86">
        <f t="shared" si="767"/>
        <v>46079</v>
      </c>
      <c r="B16336" s="270"/>
      <c r="C16336" s="272"/>
      <c r="D16336" s="273"/>
      <c r="E16336" s="89">
        <v>3.7499999999999999E-2</v>
      </c>
      <c r="O16336">
        <v>1</v>
      </c>
      <c r="Q16336">
        <v>1</v>
      </c>
      <c r="Y16336">
        <f t="shared" si="765"/>
        <v>2</v>
      </c>
      <c r="Z16336" s="90" t="str">
        <f t="shared" si="766"/>
        <v>2026/02/26 00:54</v>
      </c>
    </row>
    <row r="16337" spans="1:26" ht="3.6" customHeight="1" x14ac:dyDescent="0.2">
      <c r="A16337" s="86">
        <f t="shared" si="767"/>
        <v>46079</v>
      </c>
      <c r="B16337" s="270"/>
      <c r="C16337" s="272"/>
      <c r="D16337" s="273"/>
      <c r="E16337" s="89">
        <v>4.0972222222222222E-2</v>
      </c>
      <c r="O16337">
        <v>1</v>
      </c>
      <c r="Q16337">
        <v>1</v>
      </c>
      <c r="Y16337">
        <f t="shared" si="765"/>
        <v>2</v>
      </c>
      <c r="Z16337" s="90" t="str">
        <f t="shared" si="766"/>
        <v>2026/02/26 00:59</v>
      </c>
    </row>
    <row r="16338" spans="1:26" ht="3.6" customHeight="1" x14ac:dyDescent="0.2">
      <c r="A16338" s="86">
        <f t="shared" si="767"/>
        <v>46079</v>
      </c>
      <c r="B16338" s="270"/>
      <c r="C16338" s="272"/>
      <c r="D16338" s="273">
        <v>0.70833333333333337</v>
      </c>
      <c r="E16338" s="89">
        <v>2.7777777777777779E-3</v>
      </c>
      <c r="O16338">
        <v>1</v>
      </c>
      <c r="Q16338">
        <v>1</v>
      </c>
      <c r="Y16338">
        <f t="shared" si="765"/>
        <v>2</v>
      </c>
      <c r="Z16338" s="90" t="str">
        <f t="shared" si="766"/>
        <v>2026/02/26 17:04</v>
      </c>
    </row>
    <row r="16339" spans="1:26" ht="3.6" customHeight="1" x14ac:dyDescent="0.2">
      <c r="A16339" s="86">
        <f t="shared" si="767"/>
        <v>46079</v>
      </c>
      <c r="B16339" s="270"/>
      <c r="C16339" s="272"/>
      <c r="D16339" s="273"/>
      <c r="E16339" s="89">
        <v>6.2499999999999995E-3</v>
      </c>
      <c r="O16339">
        <v>1</v>
      </c>
      <c r="Q16339">
        <v>1</v>
      </c>
      <c r="Y16339">
        <f t="shared" si="765"/>
        <v>2</v>
      </c>
      <c r="Z16339" s="90" t="str">
        <f t="shared" si="766"/>
        <v>2026/02/26 00:09</v>
      </c>
    </row>
    <row r="16340" spans="1:26" ht="3.6" customHeight="1" x14ac:dyDescent="0.2">
      <c r="A16340" s="86">
        <f t="shared" si="767"/>
        <v>46079</v>
      </c>
      <c r="B16340" s="270"/>
      <c r="C16340" s="272"/>
      <c r="D16340" s="273"/>
      <c r="E16340" s="89">
        <v>9.7222222222222224E-3</v>
      </c>
      <c r="O16340">
        <v>1</v>
      </c>
      <c r="Q16340">
        <v>1</v>
      </c>
      <c r="Y16340">
        <f t="shared" si="765"/>
        <v>2</v>
      </c>
      <c r="Z16340" s="90" t="str">
        <f t="shared" si="766"/>
        <v>2026/02/26 00:14</v>
      </c>
    </row>
    <row r="16341" spans="1:26" ht="3.6" customHeight="1" x14ac:dyDescent="0.2">
      <c r="A16341" s="86">
        <f t="shared" si="767"/>
        <v>46079</v>
      </c>
      <c r="B16341" s="270"/>
      <c r="C16341" s="272"/>
      <c r="D16341" s="273"/>
      <c r="E16341" s="89">
        <v>1.3194444444444444E-2</v>
      </c>
      <c r="O16341">
        <v>1</v>
      </c>
      <c r="Q16341">
        <v>1</v>
      </c>
      <c r="Y16341">
        <f t="shared" si="765"/>
        <v>2</v>
      </c>
      <c r="Z16341" s="90" t="str">
        <f t="shared" si="766"/>
        <v>2026/02/26 00:19</v>
      </c>
    </row>
    <row r="16342" spans="1:26" ht="3.6" customHeight="1" x14ac:dyDescent="0.2">
      <c r="A16342" s="86">
        <f t="shared" si="767"/>
        <v>46079</v>
      </c>
      <c r="B16342" s="270"/>
      <c r="C16342" s="272"/>
      <c r="D16342" s="273"/>
      <c r="E16342" s="89">
        <v>1.6666666666666666E-2</v>
      </c>
      <c r="O16342">
        <v>1</v>
      </c>
      <c r="Q16342">
        <v>1</v>
      </c>
      <c r="Y16342">
        <f t="shared" si="765"/>
        <v>2</v>
      </c>
      <c r="Z16342" s="90" t="str">
        <f t="shared" si="766"/>
        <v>2026/02/26 00:24</v>
      </c>
    </row>
    <row r="16343" spans="1:26" ht="3.6" customHeight="1" x14ac:dyDescent="0.2">
      <c r="A16343" s="86">
        <f t="shared" si="767"/>
        <v>46079</v>
      </c>
      <c r="B16343" s="270"/>
      <c r="C16343" s="272"/>
      <c r="D16343" s="273"/>
      <c r="E16343" s="89">
        <v>2.013888888888889E-2</v>
      </c>
      <c r="O16343">
        <v>1</v>
      </c>
      <c r="Q16343">
        <v>1</v>
      </c>
      <c r="Y16343">
        <f t="shared" si="765"/>
        <v>2</v>
      </c>
      <c r="Z16343" s="90" t="str">
        <f t="shared" si="766"/>
        <v>2026/02/26 00:29</v>
      </c>
    </row>
    <row r="16344" spans="1:26" ht="3.6" customHeight="1" x14ac:dyDescent="0.2">
      <c r="A16344" s="86">
        <f t="shared" si="767"/>
        <v>46079</v>
      </c>
      <c r="B16344" s="270"/>
      <c r="C16344" s="272"/>
      <c r="D16344" s="273"/>
      <c r="E16344" s="89">
        <v>2.361111111111111E-2</v>
      </c>
      <c r="O16344">
        <v>1</v>
      </c>
      <c r="Q16344">
        <v>1</v>
      </c>
      <c r="Y16344">
        <f t="shared" si="765"/>
        <v>2</v>
      </c>
      <c r="Z16344" s="90" t="str">
        <f t="shared" si="766"/>
        <v>2026/02/26 00:34</v>
      </c>
    </row>
    <row r="16345" spans="1:26" ht="3.6" customHeight="1" x14ac:dyDescent="0.2">
      <c r="A16345" s="86">
        <f t="shared" si="767"/>
        <v>46079</v>
      </c>
      <c r="B16345" s="270"/>
      <c r="C16345" s="272"/>
      <c r="D16345" s="273"/>
      <c r="E16345" s="89">
        <v>2.7083333333333334E-2</v>
      </c>
      <c r="O16345">
        <v>1</v>
      </c>
      <c r="Q16345">
        <v>1</v>
      </c>
      <c r="Y16345">
        <f t="shared" si="765"/>
        <v>2</v>
      </c>
      <c r="Z16345" s="90" t="str">
        <f t="shared" si="766"/>
        <v>2026/02/26 00:39</v>
      </c>
    </row>
    <row r="16346" spans="1:26" ht="3.6" customHeight="1" x14ac:dyDescent="0.2">
      <c r="A16346" s="86">
        <f t="shared" si="767"/>
        <v>46079</v>
      </c>
      <c r="B16346" s="270"/>
      <c r="C16346" s="272"/>
      <c r="D16346" s="273"/>
      <c r="E16346" s="89">
        <v>3.0555555555555555E-2</v>
      </c>
      <c r="O16346">
        <v>1</v>
      </c>
      <c r="Q16346">
        <v>1</v>
      </c>
      <c r="Y16346">
        <f t="shared" si="765"/>
        <v>2</v>
      </c>
      <c r="Z16346" s="90" t="str">
        <f t="shared" si="766"/>
        <v>2026/02/26 00:44</v>
      </c>
    </row>
    <row r="16347" spans="1:26" ht="3.6" customHeight="1" x14ac:dyDescent="0.2">
      <c r="A16347" s="86">
        <f t="shared" si="767"/>
        <v>46079</v>
      </c>
      <c r="B16347" s="270"/>
      <c r="C16347" s="272"/>
      <c r="D16347" s="273"/>
      <c r="E16347" s="89">
        <v>3.4027777777777775E-2</v>
      </c>
      <c r="O16347">
        <v>1</v>
      </c>
      <c r="Q16347">
        <v>1</v>
      </c>
      <c r="Y16347">
        <f t="shared" si="765"/>
        <v>2</v>
      </c>
      <c r="Z16347" s="90" t="str">
        <f t="shared" si="766"/>
        <v>2026/02/26 00:49</v>
      </c>
    </row>
    <row r="16348" spans="1:26" ht="3.6" customHeight="1" x14ac:dyDescent="0.2">
      <c r="A16348" s="86">
        <f t="shared" si="767"/>
        <v>46079</v>
      </c>
      <c r="B16348" s="270"/>
      <c r="C16348" s="272"/>
      <c r="D16348" s="273"/>
      <c r="E16348" s="89">
        <v>3.7499999999999999E-2</v>
      </c>
      <c r="O16348">
        <v>1</v>
      </c>
      <c r="Q16348">
        <v>1</v>
      </c>
      <c r="Y16348">
        <f t="shared" si="765"/>
        <v>2</v>
      </c>
      <c r="Z16348" s="90" t="str">
        <f t="shared" si="766"/>
        <v>2026/02/26 00:54</v>
      </c>
    </row>
    <row r="16349" spans="1:26" ht="3.6" customHeight="1" x14ac:dyDescent="0.2">
      <c r="A16349" s="86">
        <f t="shared" si="767"/>
        <v>46079</v>
      </c>
      <c r="B16349" s="270"/>
      <c r="C16349" s="272"/>
      <c r="D16349" s="273"/>
      <c r="E16349" s="89">
        <v>4.0972222222222222E-2</v>
      </c>
      <c r="O16349">
        <v>1</v>
      </c>
      <c r="Q16349">
        <v>1</v>
      </c>
      <c r="Y16349">
        <f t="shared" si="765"/>
        <v>2</v>
      </c>
      <c r="Z16349" s="90" t="str">
        <f t="shared" si="766"/>
        <v>2026/02/26 00:59</v>
      </c>
    </row>
    <row r="16350" spans="1:26" ht="3.6" customHeight="1" x14ac:dyDescent="0.2">
      <c r="A16350" s="86">
        <f t="shared" si="767"/>
        <v>46079</v>
      </c>
      <c r="B16350" s="270"/>
      <c r="C16350" s="272"/>
      <c r="D16350" s="273">
        <v>0.75</v>
      </c>
      <c r="E16350" s="89">
        <v>2.7777777777777779E-3</v>
      </c>
      <c r="O16350">
        <v>1</v>
      </c>
      <c r="Q16350">
        <v>1</v>
      </c>
      <c r="Y16350">
        <f t="shared" si="765"/>
        <v>2</v>
      </c>
      <c r="Z16350" s="90" t="str">
        <f t="shared" si="766"/>
        <v>2026/02/26 18:04</v>
      </c>
    </row>
    <row r="16351" spans="1:26" ht="3.6" customHeight="1" x14ac:dyDescent="0.2">
      <c r="A16351" s="86">
        <f t="shared" si="767"/>
        <v>46079</v>
      </c>
      <c r="B16351" s="270"/>
      <c r="C16351" s="272"/>
      <c r="D16351" s="273"/>
      <c r="E16351" s="89">
        <v>6.2499999999999995E-3</v>
      </c>
      <c r="O16351">
        <v>1</v>
      </c>
      <c r="Q16351">
        <v>1</v>
      </c>
      <c r="Y16351">
        <f t="shared" si="765"/>
        <v>2</v>
      </c>
      <c r="Z16351" s="90" t="str">
        <f t="shared" si="766"/>
        <v>2026/02/26 00:09</v>
      </c>
    </row>
    <row r="16352" spans="1:26" ht="3.6" customHeight="1" x14ac:dyDescent="0.2">
      <c r="A16352" s="86">
        <f t="shared" si="767"/>
        <v>46079</v>
      </c>
      <c r="B16352" s="270"/>
      <c r="C16352" s="272"/>
      <c r="D16352" s="273"/>
      <c r="E16352" s="89">
        <v>9.7222222222222224E-3</v>
      </c>
      <c r="O16352">
        <v>1</v>
      </c>
      <c r="Q16352">
        <v>1</v>
      </c>
      <c r="Y16352">
        <f t="shared" si="765"/>
        <v>2</v>
      </c>
      <c r="Z16352" s="90" t="str">
        <f t="shared" si="766"/>
        <v>2026/02/26 00:14</v>
      </c>
    </row>
    <row r="16353" spans="1:26" ht="3.6" customHeight="1" x14ac:dyDescent="0.2">
      <c r="A16353" s="86">
        <f t="shared" si="767"/>
        <v>46079</v>
      </c>
      <c r="B16353" s="270"/>
      <c r="C16353" s="272"/>
      <c r="D16353" s="273"/>
      <c r="E16353" s="89">
        <v>1.3194444444444444E-2</v>
      </c>
      <c r="O16353">
        <v>1</v>
      </c>
      <c r="Q16353">
        <v>1</v>
      </c>
      <c r="Y16353">
        <f t="shared" si="765"/>
        <v>2</v>
      </c>
      <c r="Z16353" s="90" t="str">
        <f t="shared" si="766"/>
        <v>2026/02/26 00:19</v>
      </c>
    </row>
    <row r="16354" spans="1:26" ht="3.6" customHeight="1" x14ac:dyDescent="0.2">
      <c r="A16354" s="86">
        <f t="shared" si="767"/>
        <v>46079</v>
      </c>
      <c r="B16354" s="270"/>
      <c r="C16354" s="272"/>
      <c r="D16354" s="273"/>
      <c r="E16354" s="89">
        <v>1.6666666666666666E-2</v>
      </c>
      <c r="O16354">
        <v>1</v>
      </c>
      <c r="Q16354">
        <v>1</v>
      </c>
      <c r="Y16354">
        <f t="shared" si="765"/>
        <v>2</v>
      </c>
      <c r="Z16354" s="90" t="str">
        <f t="shared" si="766"/>
        <v>2026/02/26 00:24</v>
      </c>
    </row>
    <row r="16355" spans="1:26" ht="3.6" customHeight="1" x14ac:dyDescent="0.2">
      <c r="A16355" s="86">
        <f t="shared" si="767"/>
        <v>46079</v>
      </c>
      <c r="B16355" s="270"/>
      <c r="C16355" s="272"/>
      <c r="D16355" s="273"/>
      <c r="E16355" s="89">
        <v>2.013888888888889E-2</v>
      </c>
      <c r="O16355">
        <v>1</v>
      </c>
      <c r="Q16355">
        <v>1</v>
      </c>
      <c r="Y16355">
        <f t="shared" si="765"/>
        <v>2</v>
      </c>
      <c r="Z16355" s="90" t="str">
        <f t="shared" si="766"/>
        <v>2026/02/26 00:29</v>
      </c>
    </row>
    <row r="16356" spans="1:26" ht="3.6" customHeight="1" x14ac:dyDescent="0.2">
      <c r="A16356" s="86">
        <f t="shared" si="767"/>
        <v>46079</v>
      </c>
      <c r="B16356" s="270"/>
      <c r="C16356" s="272"/>
      <c r="D16356" s="273"/>
      <c r="E16356" s="89">
        <v>2.361111111111111E-2</v>
      </c>
      <c r="O16356">
        <v>1</v>
      </c>
      <c r="Q16356">
        <v>1</v>
      </c>
      <c r="Y16356">
        <f t="shared" si="765"/>
        <v>2</v>
      </c>
      <c r="Z16356" s="90" t="str">
        <f t="shared" si="766"/>
        <v>2026/02/26 00:34</v>
      </c>
    </row>
    <row r="16357" spans="1:26" ht="3.6" customHeight="1" x14ac:dyDescent="0.2">
      <c r="A16357" s="86">
        <f t="shared" si="767"/>
        <v>46079</v>
      </c>
      <c r="B16357" s="270"/>
      <c r="C16357" s="272"/>
      <c r="D16357" s="273"/>
      <c r="E16357" s="89">
        <v>2.7083333333333334E-2</v>
      </c>
      <c r="O16357">
        <v>1</v>
      </c>
      <c r="Q16357">
        <v>1</v>
      </c>
      <c r="Y16357">
        <f t="shared" si="765"/>
        <v>2</v>
      </c>
      <c r="Z16357" s="90" t="str">
        <f t="shared" si="766"/>
        <v>2026/02/26 00:39</v>
      </c>
    </row>
    <row r="16358" spans="1:26" ht="3.6" customHeight="1" x14ac:dyDescent="0.2">
      <c r="A16358" s="86">
        <f t="shared" si="767"/>
        <v>46079</v>
      </c>
      <c r="B16358" s="270"/>
      <c r="C16358" s="272"/>
      <c r="D16358" s="273"/>
      <c r="E16358" s="89">
        <v>3.0555555555555555E-2</v>
      </c>
      <c r="O16358">
        <v>1</v>
      </c>
      <c r="Q16358">
        <v>1</v>
      </c>
      <c r="Y16358">
        <f t="shared" si="765"/>
        <v>2</v>
      </c>
      <c r="Z16358" s="90" t="str">
        <f t="shared" si="766"/>
        <v>2026/02/26 00:44</v>
      </c>
    </row>
    <row r="16359" spans="1:26" ht="3.6" customHeight="1" x14ac:dyDescent="0.2">
      <c r="A16359" s="86">
        <f t="shared" si="767"/>
        <v>46079</v>
      </c>
      <c r="B16359" s="270"/>
      <c r="C16359" s="272"/>
      <c r="D16359" s="273"/>
      <c r="E16359" s="89">
        <v>3.4027777777777775E-2</v>
      </c>
      <c r="O16359">
        <v>1</v>
      </c>
      <c r="Q16359">
        <v>1</v>
      </c>
      <c r="Y16359">
        <f t="shared" si="765"/>
        <v>2</v>
      </c>
      <c r="Z16359" s="90" t="str">
        <f t="shared" si="766"/>
        <v>2026/02/26 00:49</v>
      </c>
    </row>
    <row r="16360" spans="1:26" ht="3.6" customHeight="1" x14ac:dyDescent="0.2">
      <c r="A16360" s="86">
        <f t="shared" si="767"/>
        <v>46079</v>
      </c>
      <c r="B16360" s="270"/>
      <c r="C16360" s="272"/>
      <c r="D16360" s="273"/>
      <c r="E16360" s="89">
        <v>3.7499999999999999E-2</v>
      </c>
      <c r="O16360">
        <v>1</v>
      </c>
      <c r="Q16360">
        <v>1</v>
      </c>
      <c r="Y16360">
        <f t="shared" si="765"/>
        <v>2</v>
      </c>
      <c r="Z16360" s="90" t="str">
        <f t="shared" si="766"/>
        <v>2026/02/26 00:54</v>
      </c>
    </row>
    <row r="16361" spans="1:26" ht="3.6" customHeight="1" x14ac:dyDescent="0.2">
      <c r="A16361" s="86">
        <f t="shared" si="767"/>
        <v>46079</v>
      </c>
      <c r="B16361" s="270"/>
      <c r="C16361" s="272"/>
      <c r="D16361" s="273"/>
      <c r="E16361" s="89">
        <v>4.0972222222222222E-2</v>
      </c>
      <c r="O16361">
        <v>1</v>
      </c>
      <c r="Q16361">
        <v>1</v>
      </c>
      <c r="Y16361">
        <f t="shared" si="765"/>
        <v>2</v>
      </c>
      <c r="Z16361" s="90" t="str">
        <f t="shared" si="766"/>
        <v>2026/02/26 00:59</v>
      </c>
    </row>
    <row r="16362" spans="1:26" ht="3.6" customHeight="1" x14ac:dyDescent="0.2">
      <c r="A16362" s="86">
        <f t="shared" si="767"/>
        <v>46079</v>
      </c>
      <c r="B16362" s="270"/>
      <c r="C16362" s="272"/>
      <c r="D16362" s="273">
        <v>0.79166666666666663</v>
      </c>
      <c r="E16362" s="89">
        <v>2.7777777777777779E-3</v>
      </c>
      <c r="O16362">
        <v>1</v>
      </c>
      <c r="Q16362">
        <v>1</v>
      </c>
      <c r="Y16362">
        <f t="shared" si="765"/>
        <v>2</v>
      </c>
      <c r="Z16362" s="90" t="str">
        <f t="shared" si="766"/>
        <v>2026/02/26 19:04</v>
      </c>
    </row>
    <row r="16363" spans="1:26" ht="3.6" customHeight="1" x14ac:dyDescent="0.2">
      <c r="A16363" s="86">
        <f t="shared" si="767"/>
        <v>46079</v>
      </c>
      <c r="B16363" s="270"/>
      <c r="C16363" s="272"/>
      <c r="D16363" s="273"/>
      <c r="E16363" s="89">
        <v>6.2499999999999995E-3</v>
      </c>
      <c r="O16363">
        <v>1</v>
      </c>
      <c r="Q16363">
        <v>1</v>
      </c>
      <c r="Y16363">
        <f t="shared" si="765"/>
        <v>2</v>
      </c>
      <c r="Z16363" s="90" t="str">
        <f t="shared" si="766"/>
        <v>2026/02/26 00:09</v>
      </c>
    </row>
    <row r="16364" spans="1:26" ht="3.6" customHeight="1" x14ac:dyDescent="0.2">
      <c r="A16364" s="86">
        <f t="shared" si="767"/>
        <v>46079</v>
      </c>
      <c r="B16364" s="270"/>
      <c r="C16364" s="272"/>
      <c r="D16364" s="273"/>
      <c r="E16364" s="89">
        <v>9.7222222222222224E-3</v>
      </c>
      <c r="O16364">
        <v>1</v>
      </c>
      <c r="Q16364">
        <v>1</v>
      </c>
      <c r="Y16364">
        <f t="shared" si="765"/>
        <v>2</v>
      </c>
      <c r="Z16364" s="90" t="str">
        <f t="shared" si="766"/>
        <v>2026/02/26 00:14</v>
      </c>
    </row>
    <row r="16365" spans="1:26" ht="3.6" customHeight="1" x14ac:dyDescent="0.2">
      <c r="A16365" s="86">
        <f t="shared" si="767"/>
        <v>46079</v>
      </c>
      <c r="B16365" s="270"/>
      <c r="C16365" s="272"/>
      <c r="D16365" s="273"/>
      <c r="E16365" s="89">
        <v>1.3194444444444444E-2</v>
      </c>
      <c r="O16365">
        <v>1</v>
      </c>
      <c r="Q16365">
        <v>1</v>
      </c>
      <c r="Y16365">
        <f t="shared" si="765"/>
        <v>2</v>
      </c>
      <c r="Z16365" s="90" t="str">
        <f t="shared" si="766"/>
        <v>2026/02/26 00:19</v>
      </c>
    </row>
    <row r="16366" spans="1:26" ht="3.6" customHeight="1" x14ac:dyDescent="0.2">
      <c r="A16366" s="86">
        <f t="shared" si="767"/>
        <v>46079</v>
      </c>
      <c r="B16366" s="270"/>
      <c r="C16366" s="272"/>
      <c r="D16366" s="273"/>
      <c r="E16366" s="89">
        <v>1.6666666666666666E-2</v>
      </c>
      <c r="O16366">
        <v>1</v>
      </c>
      <c r="Q16366">
        <v>1</v>
      </c>
      <c r="Y16366">
        <f t="shared" si="765"/>
        <v>2</v>
      </c>
      <c r="Z16366" s="90" t="str">
        <f t="shared" si="766"/>
        <v>2026/02/26 00:24</v>
      </c>
    </row>
    <row r="16367" spans="1:26" ht="3.6" customHeight="1" x14ac:dyDescent="0.2">
      <c r="A16367" s="86">
        <f t="shared" si="767"/>
        <v>46079</v>
      </c>
      <c r="B16367" s="270"/>
      <c r="C16367" s="272"/>
      <c r="D16367" s="273"/>
      <c r="E16367" s="89">
        <v>2.013888888888889E-2</v>
      </c>
      <c r="O16367">
        <v>1</v>
      </c>
      <c r="Q16367">
        <v>1</v>
      </c>
      <c r="Y16367">
        <f t="shared" si="765"/>
        <v>2</v>
      </c>
      <c r="Z16367" s="90" t="str">
        <f t="shared" si="766"/>
        <v>2026/02/26 00:29</v>
      </c>
    </row>
    <row r="16368" spans="1:26" ht="3.6" customHeight="1" x14ac:dyDescent="0.2">
      <c r="A16368" s="86">
        <f t="shared" si="767"/>
        <v>46079</v>
      </c>
      <c r="B16368" s="270"/>
      <c r="C16368" s="272"/>
      <c r="D16368" s="273"/>
      <c r="E16368" s="89">
        <v>2.361111111111111E-2</v>
      </c>
      <c r="O16368">
        <v>1</v>
      </c>
      <c r="Q16368">
        <v>1</v>
      </c>
      <c r="Y16368">
        <f t="shared" si="765"/>
        <v>2</v>
      </c>
      <c r="Z16368" s="90" t="str">
        <f t="shared" si="766"/>
        <v>2026/02/26 00:34</v>
      </c>
    </row>
    <row r="16369" spans="1:26" ht="3.6" customHeight="1" x14ac:dyDescent="0.2">
      <c r="A16369" s="86">
        <f t="shared" si="767"/>
        <v>46079</v>
      </c>
      <c r="B16369" s="270"/>
      <c r="C16369" s="272"/>
      <c r="D16369" s="273"/>
      <c r="E16369" s="89">
        <v>2.7083333333333334E-2</v>
      </c>
      <c r="O16369">
        <v>1</v>
      </c>
      <c r="Q16369">
        <v>1</v>
      </c>
      <c r="Y16369">
        <f t="shared" si="765"/>
        <v>2</v>
      </c>
      <c r="Z16369" s="90" t="str">
        <f t="shared" si="766"/>
        <v>2026/02/26 00:39</v>
      </c>
    </row>
    <row r="16370" spans="1:26" ht="3.6" customHeight="1" x14ac:dyDescent="0.2">
      <c r="A16370" s="86">
        <f t="shared" si="767"/>
        <v>46079</v>
      </c>
      <c r="B16370" s="270"/>
      <c r="C16370" s="272"/>
      <c r="D16370" s="273"/>
      <c r="E16370" s="89">
        <v>3.0555555555555555E-2</v>
      </c>
      <c r="O16370">
        <v>1</v>
      </c>
      <c r="Q16370">
        <v>1</v>
      </c>
      <c r="Y16370">
        <f t="shared" si="765"/>
        <v>2</v>
      </c>
      <c r="Z16370" s="90" t="str">
        <f t="shared" si="766"/>
        <v>2026/02/26 00:44</v>
      </c>
    </row>
    <row r="16371" spans="1:26" ht="3.6" customHeight="1" x14ac:dyDescent="0.2">
      <c r="A16371" s="86">
        <f t="shared" si="767"/>
        <v>46079</v>
      </c>
      <c r="B16371" s="270"/>
      <c r="C16371" s="272"/>
      <c r="D16371" s="273"/>
      <c r="E16371" s="89">
        <v>3.4027777777777775E-2</v>
      </c>
      <c r="O16371">
        <v>1</v>
      </c>
      <c r="Q16371">
        <v>1</v>
      </c>
      <c r="Y16371">
        <f t="shared" si="765"/>
        <v>2</v>
      </c>
      <c r="Z16371" s="90" t="str">
        <f t="shared" si="766"/>
        <v>2026/02/26 00:49</v>
      </c>
    </row>
    <row r="16372" spans="1:26" ht="3.6" customHeight="1" x14ac:dyDescent="0.2">
      <c r="A16372" s="86">
        <f t="shared" si="767"/>
        <v>46079</v>
      </c>
      <c r="B16372" s="270"/>
      <c r="C16372" s="272"/>
      <c r="D16372" s="273"/>
      <c r="E16372" s="89">
        <v>3.7499999999999999E-2</v>
      </c>
      <c r="O16372">
        <v>1</v>
      </c>
      <c r="Q16372">
        <v>1</v>
      </c>
      <c r="Y16372">
        <f t="shared" si="765"/>
        <v>2</v>
      </c>
      <c r="Z16372" s="90" t="str">
        <f t="shared" si="766"/>
        <v>2026/02/26 00:54</v>
      </c>
    </row>
    <row r="16373" spans="1:26" ht="3.6" customHeight="1" x14ac:dyDescent="0.2">
      <c r="A16373" s="86">
        <f t="shared" si="767"/>
        <v>46079</v>
      </c>
      <c r="B16373" s="270"/>
      <c r="C16373" s="272"/>
      <c r="D16373" s="273"/>
      <c r="E16373" s="89">
        <v>4.0972222222222222E-2</v>
      </c>
      <c r="O16373">
        <v>1</v>
      </c>
      <c r="Q16373">
        <v>1</v>
      </c>
      <c r="Y16373">
        <f t="shared" si="765"/>
        <v>2</v>
      </c>
      <c r="Z16373" s="90" t="str">
        <f t="shared" si="766"/>
        <v>2026/02/26 00:59</v>
      </c>
    </row>
    <row r="16374" spans="1:26" ht="3.6" customHeight="1" x14ac:dyDescent="0.2">
      <c r="A16374" s="86">
        <f t="shared" si="767"/>
        <v>46079</v>
      </c>
      <c r="B16374" s="270"/>
      <c r="C16374" s="272"/>
      <c r="D16374" s="273">
        <v>0.83333333333333337</v>
      </c>
      <c r="E16374" s="89">
        <v>2.7777777777777779E-3</v>
      </c>
      <c r="Q16374">
        <v>1</v>
      </c>
      <c r="Y16374">
        <f t="shared" si="765"/>
        <v>1</v>
      </c>
      <c r="Z16374" s="90" t="str">
        <f t="shared" si="766"/>
        <v>2026/02/26 20:04</v>
      </c>
    </row>
    <row r="16375" spans="1:26" ht="3.6" customHeight="1" x14ac:dyDescent="0.2">
      <c r="A16375" s="86">
        <f t="shared" si="767"/>
        <v>46079</v>
      </c>
      <c r="B16375" s="270"/>
      <c r="C16375" s="272"/>
      <c r="D16375" s="273"/>
      <c r="E16375" s="89">
        <v>6.2499999999999995E-3</v>
      </c>
      <c r="Q16375">
        <v>1</v>
      </c>
      <c r="Y16375">
        <f t="shared" si="765"/>
        <v>1</v>
      </c>
      <c r="Z16375" s="90" t="str">
        <f t="shared" si="766"/>
        <v>2026/02/26 00:09</v>
      </c>
    </row>
    <row r="16376" spans="1:26" ht="3.6" customHeight="1" x14ac:dyDescent="0.2">
      <c r="A16376" s="86">
        <f t="shared" si="767"/>
        <v>46079</v>
      </c>
      <c r="B16376" s="270"/>
      <c r="C16376" s="272"/>
      <c r="D16376" s="273"/>
      <c r="E16376" s="89">
        <v>9.7222222222222224E-3</v>
      </c>
      <c r="Q16376">
        <v>1</v>
      </c>
      <c r="Y16376">
        <f t="shared" si="765"/>
        <v>1</v>
      </c>
      <c r="Z16376" s="90" t="str">
        <f t="shared" si="766"/>
        <v>2026/02/26 00:14</v>
      </c>
    </row>
    <row r="16377" spans="1:26" ht="3.6" customHeight="1" x14ac:dyDescent="0.2">
      <c r="A16377" s="86">
        <f t="shared" si="767"/>
        <v>46079</v>
      </c>
      <c r="B16377" s="270"/>
      <c r="C16377" s="272"/>
      <c r="D16377" s="273"/>
      <c r="E16377" s="89">
        <v>1.3194444444444444E-2</v>
      </c>
      <c r="Q16377">
        <v>1</v>
      </c>
      <c r="Y16377">
        <f t="shared" si="765"/>
        <v>1</v>
      </c>
      <c r="Z16377" s="90" t="str">
        <f t="shared" si="766"/>
        <v>2026/02/26 00:19</v>
      </c>
    </row>
    <row r="16378" spans="1:26" ht="3.6" customHeight="1" x14ac:dyDescent="0.2">
      <c r="A16378" s="86">
        <f t="shared" si="767"/>
        <v>46079</v>
      </c>
      <c r="B16378" s="270"/>
      <c r="C16378" s="272"/>
      <c r="D16378" s="273"/>
      <c r="E16378" s="89">
        <v>1.6666666666666666E-2</v>
      </c>
      <c r="Q16378">
        <v>1</v>
      </c>
      <c r="Y16378">
        <f t="shared" si="765"/>
        <v>1</v>
      </c>
      <c r="Z16378" s="90" t="str">
        <f t="shared" si="766"/>
        <v>2026/02/26 00:24</v>
      </c>
    </row>
    <row r="16379" spans="1:26" ht="3.6" customHeight="1" x14ac:dyDescent="0.2">
      <c r="A16379" s="86">
        <f t="shared" si="767"/>
        <v>46079</v>
      </c>
      <c r="B16379" s="270"/>
      <c r="C16379" s="272"/>
      <c r="D16379" s="273"/>
      <c r="E16379" s="89">
        <v>2.013888888888889E-2</v>
      </c>
      <c r="Q16379">
        <v>1</v>
      </c>
      <c r="Y16379">
        <f t="shared" si="765"/>
        <v>1</v>
      </c>
      <c r="Z16379" s="90" t="str">
        <f t="shared" si="766"/>
        <v>2026/02/26 00:29</v>
      </c>
    </row>
    <row r="16380" spans="1:26" ht="3.6" customHeight="1" x14ac:dyDescent="0.2">
      <c r="A16380" s="86">
        <f t="shared" si="767"/>
        <v>46079</v>
      </c>
      <c r="B16380" s="270"/>
      <c r="C16380" s="272"/>
      <c r="D16380" s="273"/>
      <c r="E16380" s="89">
        <v>2.361111111111111E-2</v>
      </c>
      <c r="Q16380">
        <v>1</v>
      </c>
      <c r="Y16380">
        <f t="shared" si="765"/>
        <v>1</v>
      </c>
      <c r="Z16380" s="90" t="str">
        <f t="shared" si="766"/>
        <v>2026/02/26 00:34</v>
      </c>
    </row>
    <row r="16381" spans="1:26" ht="3.6" customHeight="1" x14ac:dyDescent="0.2">
      <c r="A16381" s="86">
        <f t="shared" si="767"/>
        <v>46079</v>
      </c>
      <c r="B16381" s="270"/>
      <c r="C16381" s="272"/>
      <c r="D16381" s="273"/>
      <c r="E16381" s="89">
        <v>2.7083333333333334E-2</v>
      </c>
      <c r="Q16381">
        <v>1</v>
      </c>
      <c r="Y16381">
        <f t="shared" si="765"/>
        <v>1</v>
      </c>
      <c r="Z16381" s="90" t="str">
        <f t="shared" si="766"/>
        <v>2026/02/26 00:39</v>
      </c>
    </row>
    <row r="16382" spans="1:26" ht="3.6" customHeight="1" x14ac:dyDescent="0.2">
      <c r="A16382" s="86">
        <f t="shared" si="767"/>
        <v>46079</v>
      </c>
      <c r="B16382" s="270"/>
      <c r="C16382" s="272"/>
      <c r="D16382" s="273"/>
      <c r="E16382" s="89">
        <v>3.0555555555555555E-2</v>
      </c>
      <c r="Q16382">
        <v>1</v>
      </c>
      <c r="Y16382">
        <f t="shared" si="765"/>
        <v>1</v>
      </c>
      <c r="Z16382" s="90" t="str">
        <f t="shared" si="766"/>
        <v>2026/02/26 00:44</v>
      </c>
    </row>
    <row r="16383" spans="1:26" ht="3.6" customHeight="1" x14ac:dyDescent="0.2">
      <c r="A16383" s="86">
        <f t="shared" si="767"/>
        <v>46079</v>
      </c>
      <c r="B16383" s="270"/>
      <c r="C16383" s="272"/>
      <c r="D16383" s="273"/>
      <c r="E16383" s="89">
        <v>3.4027777777777775E-2</v>
      </c>
      <c r="Q16383">
        <v>1</v>
      </c>
      <c r="Y16383">
        <f t="shared" si="765"/>
        <v>1</v>
      </c>
      <c r="Z16383" s="90" t="str">
        <f t="shared" si="766"/>
        <v>2026/02/26 00:49</v>
      </c>
    </row>
    <row r="16384" spans="1:26" ht="3.6" customHeight="1" x14ac:dyDescent="0.2">
      <c r="A16384" s="86">
        <f t="shared" si="767"/>
        <v>46079</v>
      </c>
      <c r="B16384" s="270"/>
      <c r="C16384" s="272"/>
      <c r="D16384" s="273"/>
      <c r="E16384" s="89">
        <v>3.7499999999999999E-2</v>
      </c>
      <c r="Q16384">
        <v>1</v>
      </c>
      <c r="Y16384">
        <f t="shared" si="765"/>
        <v>1</v>
      </c>
      <c r="Z16384" s="90" t="str">
        <f t="shared" si="766"/>
        <v>2026/02/26 00:54</v>
      </c>
    </row>
    <row r="16385" spans="1:26" ht="3.6" customHeight="1" x14ac:dyDescent="0.2">
      <c r="A16385" s="86">
        <f t="shared" si="767"/>
        <v>46079</v>
      </c>
      <c r="B16385" s="270"/>
      <c r="C16385" s="272"/>
      <c r="D16385" s="273"/>
      <c r="E16385" s="89">
        <v>4.0972222222222222E-2</v>
      </c>
      <c r="Q16385">
        <v>1</v>
      </c>
      <c r="Y16385">
        <f t="shared" si="765"/>
        <v>1</v>
      </c>
      <c r="Z16385" s="90" t="str">
        <f t="shared" si="766"/>
        <v>2026/02/26 00:59</v>
      </c>
    </row>
    <row r="16386" spans="1:26" ht="3.6" customHeight="1" x14ac:dyDescent="0.2">
      <c r="A16386" s="86">
        <f t="shared" si="767"/>
        <v>46079</v>
      </c>
      <c r="B16386" s="270"/>
      <c r="C16386" s="272"/>
      <c r="D16386" s="273">
        <v>0.875</v>
      </c>
      <c r="E16386" s="89">
        <v>2.7777777777777779E-3</v>
      </c>
      <c r="Y16386">
        <f t="shared" si="765"/>
        <v>0</v>
      </c>
      <c r="Z16386" s="90" t="str">
        <f t="shared" si="766"/>
        <v>2026/02/26 21:04</v>
      </c>
    </row>
    <row r="16387" spans="1:26" ht="3.6" customHeight="1" x14ac:dyDescent="0.2">
      <c r="A16387" s="86">
        <f t="shared" si="767"/>
        <v>46079</v>
      </c>
      <c r="B16387" s="270"/>
      <c r="C16387" s="272"/>
      <c r="D16387" s="273"/>
      <c r="E16387" s="89">
        <v>6.2499999999999995E-3</v>
      </c>
      <c r="Y16387">
        <f t="shared" si="765"/>
        <v>0</v>
      </c>
      <c r="Z16387" s="90" t="str">
        <f t="shared" si="766"/>
        <v>2026/02/26 00:09</v>
      </c>
    </row>
    <row r="16388" spans="1:26" ht="3.6" customHeight="1" x14ac:dyDescent="0.2">
      <c r="A16388" s="86">
        <f t="shared" si="767"/>
        <v>46079</v>
      </c>
      <c r="B16388" s="270"/>
      <c r="C16388" s="272"/>
      <c r="D16388" s="273"/>
      <c r="E16388" s="89">
        <v>9.7222222222222224E-3</v>
      </c>
      <c r="Y16388">
        <f t="shared" si="765"/>
        <v>0</v>
      </c>
      <c r="Z16388" s="90" t="str">
        <f t="shared" si="766"/>
        <v>2026/02/26 00:14</v>
      </c>
    </row>
    <row r="16389" spans="1:26" ht="3.6" customHeight="1" x14ac:dyDescent="0.2">
      <c r="A16389" s="86">
        <f t="shared" si="767"/>
        <v>46079</v>
      </c>
      <c r="B16389" s="270"/>
      <c r="C16389" s="272"/>
      <c r="D16389" s="273"/>
      <c r="E16389" s="89">
        <v>1.3194444444444444E-2</v>
      </c>
      <c r="Y16389">
        <f t="shared" si="765"/>
        <v>0</v>
      </c>
      <c r="Z16389" s="90" t="str">
        <f t="shared" si="766"/>
        <v>2026/02/26 00:19</v>
      </c>
    </row>
    <row r="16390" spans="1:26" ht="3.6" customHeight="1" x14ac:dyDescent="0.2">
      <c r="A16390" s="86">
        <f t="shared" si="767"/>
        <v>46079</v>
      </c>
      <c r="B16390" s="270"/>
      <c r="C16390" s="272"/>
      <c r="D16390" s="273"/>
      <c r="E16390" s="89">
        <v>1.6666666666666666E-2</v>
      </c>
      <c r="Y16390">
        <f t="shared" si="765"/>
        <v>0</v>
      </c>
      <c r="Z16390" s="90" t="str">
        <f t="shared" si="766"/>
        <v>2026/02/26 00:24</v>
      </c>
    </row>
    <row r="16391" spans="1:26" ht="3.6" customHeight="1" x14ac:dyDescent="0.2">
      <c r="A16391" s="86">
        <f t="shared" si="767"/>
        <v>46079</v>
      </c>
      <c r="B16391" s="270"/>
      <c r="C16391" s="272"/>
      <c r="D16391" s="273"/>
      <c r="E16391" s="89">
        <v>2.013888888888889E-2</v>
      </c>
      <c r="Y16391">
        <f t="shared" ref="Y16391:Y16454" si="768">COUNTA(F16391:X16391)</f>
        <v>0</v>
      </c>
      <c r="Z16391" s="90" t="str">
        <f t="shared" ref="Z16391:Z16454" si="769">TEXT(A16391,"yyyy/mm/dd")&amp; " " &amp;TEXT(D16391+E16391,"hh:mm")</f>
        <v>2026/02/26 00:29</v>
      </c>
    </row>
    <row r="16392" spans="1:26" ht="3.6" customHeight="1" x14ac:dyDescent="0.2">
      <c r="A16392" s="86">
        <f t="shared" ref="A16392:A16455" si="770">IF(B16392&lt;&gt;"",B16392,A16391)</f>
        <v>46079</v>
      </c>
      <c r="B16392" s="270"/>
      <c r="C16392" s="272"/>
      <c r="D16392" s="273"/>
      <c r="E16392" s="89">
        <v>2.361111111111111E-2</v>
      </c>
      <c r="Y16392">
        <f t="shared" si="768"/>
        <v>0</v>
      </c>
      <c r="Z16392" s="90" t="str">
        <f t="shared" si="769"/>
        <v>2026/02/26 00:34</v>
      </c>
    </row>
    <row r="16393" spans="1:26" ht="3.6" customHeight="1" x14ac:dyDescent="0.2">
      <c r="A16393" s="86">
        <f t="shared" si="770"/>
        <v>46079</v>
      </c>
      <c r="B16393" s="270"/>
      <c r="C16393" s="272"/>
      <c r="D16393" s="273"/>
      <c r="E16393" s="89">
        <v>2.7083333333333334E-2</v>
      </c>
      <c r="Y16393">
        <f t="shared" si="768"/>
        <v>0</v>
      </c>
      <c r="Z16393" s="90" t="str">
        <f t="shared" si="769"/>
        <v>2026/02/26 00:39</v>
      </c>
    </row>
    <row r="16394" spans="1:26" ht="3.6" customHeight="1" x14ac:dyDescent="0.2">
      <c r="A16394" s="86">
        <f t="shared" si="770"/>
        <v>46079</v>
      </c>
      <c r="B16394" s="270"/>
      <c r="C16394" s="272"/>
      <c r="D16394" s="273"/>
      <c r="E16394" s="89">
        <v>3.0555555555555555E-2</v>
      </c>
      <c r="Y16394">
        <f t="shared" si="768"/>
        <v>0</v>
      </c>
      <c r="Z16394" s="90" t="str">
        <f t="shared" si="769"/>
        <v>2026/02/26 00:44</v>
      </c>
    </row>
    <row r="16395" spans="1:26" ht="3.6" customHeight="1" x14ac:dyDescent="0.2">
      <c r="A16395" s="86">
        <f t="shared" si="770"/>
        <v>46079</v>
      </c>
      <c r="B16395" s="270"/>
      <c r="C16395" s="272"/>
      <c r="D16395" s="273"/>
      <c r="E16395" s="89">
        <v>3.4027777777777775E-2</v>
      </c>
      <c r="Y16395">
        <f t="shared" si="768"/>
        <v>0</v>
      </c>
      <c r="Z16395" s="90" t="str">
        <f t="shared" si="769"/>
        <v>2026/02/26 00:49</v>
      </c>
    </row>
    <row r="16396" spans="1:26" ht="3.6" customHeight="1" x14ac:dyDescent="0.2">
      <c r="A16396" s="86">
        <f t="shared" si="770"/>
        <v>46079</v>
      </c>
      <c r="B16396" s="270"/>
      <c r="C16396" s="272"/>
      <c r="D16396" s="273"/>
      <c r="E16396" s="89">
        <v>3.7499999999999999E-2</v>
      </c>
      <c r="Y16396">
        <f t="shared" si="768"/>
        <v>0</v>
      </c>
      <c r="Z16396" s="90" t="str">
        <f t="shared" si="769"/>
        <v>2026/02/26 00:54</v>
      </c>
    </row>
    <row r="16397" spans="1:26" ht="3.6" customHeight="1" x14ac:dyDescent="0.2">
      <c r="A16397" s="86">
        <f t="shared" si="770"/>
        <v>46079</v>
      </c>
      <c r="B16397" s="270"/>
      <c r="C16397" s="272"/>
      <c r="D16397" s="273"/>
      <c r="E16397" s="89">
        <v>4.0972222222222222E-2</v>
      </c>
      <c r="Y16397">
        <f t="shared" si="768"/>
        <v>0</v>
      </c>
      <c r="Z16397" s="90" t="str">
        <f t="shared" si="769"/>
        <v>2026/02/26 00:59</v>
      </c>
    </row>
    <row r="16398" spans="1:26" ht="3.6" customHeight="1" x14ac:dyDescent="0.2">
      <c r="A16398" s="86">
        <f t="shared" si="770"/>
        <v>46079</v>
      </c>
      <c r="B16398" s="270"/>
      <c r="C16398" s="272"/>
      <c r="D16398" s="273">
        <v>0.91666666666666663</v>
      </c>
      <c r="E16398" s="89">
        <v>2.7777777777777779E-3</v>
      </c>
      <c r="Y16398">
        <f t="shared" si="768"/>
        <v>0</v>
      </c>
      <c r="Z16398" s="90" t="str">
        <f t="shared" si="769"/>
        <v>2026/02/26 22:04</v>
      </c>
    </row>
    <row r="16399" spans="1:26" ht="3.6" customHeight="1" x14ac:dyDescent="0.2">
      <c r="A16399" s="86">
        <f t="shared" si="770"/>
        <v>46079</v>
      </c>
      <c r="B16399" s="270"/>
      <c r="C16399" s="272"/>
      <c r="D16399" s="273"/>
      <c r="E16399" s="89">
        <v>6.2499999999999995E-3</v>
      </c>
      <c r="Y16399">
        <f t="shared" si="768"/>
        <v>0</v>
      </c>
      <c r="Z16399" s="90" t="str">
        <f t="shared" si="769"/>
        <v>2026/02/26 00:09</v>
      </c>
    </row>
    <row r="16400" spans="1:26" ht="3.6" customHeight="1" x14ac:dyDescent="0.2">
      <c r="A16400" s="86">
        <f t="shared" si="770"/>
        <v>46079</v>
      </c>
      <c r="B16400" s="270"/>
      <c r="C16400" s="272"/>
      <c r="D16400" s="273"/>
      <c r="E16400" s="89">
        <v>9.7222222222222224E-3</v>
      </c>
      <c r="Y16400">
        <f t="shared" si="768"/>
        <v>0</v>
      </c>
      <c r="Z16400" s="90" t="str">
        <f t="shared" si="769"/>
        <v>2026/02/26 00:14</v>
      </c>
    </row>
    <row r="16401" spans="1:26" ht="3.6" customHeight="1" x14ac:dyDescent="0.2">
      <c r="A16401" s="86">
        <f t="shared" si="770"/>
        <v>46079</v>
      </c>
      <c r="B16401" s="270"/>
      <c r="C16401" s="272"/>
      <c r="D16401" s="273"/>
      <c r="E16401" s="89">
        <v>1.3194444444444444E-2</v>
      </c>
      <c r="Y16401">
        <f t="shared" si="768"/>
        <v>0</v>
      </c>
      <c r="Z16401" s="90" t="str">
        <f t="shared" si="769"/>
        <v>2026/02/26 00:19</v>
      </c>
    </row>
    <row r="16402" spans="1:26" ht="3.6" customHeight="1" x14ac:dyDescent="0.2">
      <c r="A16402" s="86">
        <f t="shared" si="770"/>
        <v>46079</v>
      </c>
      <c r="B16402" s="270"/>
      <c r="C16402" s="272"/>
      <c r="D16402" s="273"/>
      <c r="E16402" s="89">
        <v>1.6666666666666666E-2</v>
      </c>
      <c r="Y16402">
        <f t="shared" si="768"/>
        <v>0</v>
      </c>
      <c r="Z16402" s="90" t="str">
        <f t="shared" si="769"/>
        <v>2026/02/26 00:24</v>
      </c>
    </row>
    <row r="16403" spans="1:26" ht="3.6" customHeight="1" x14ac:dyDescent="0.2">
      <c r="A16403" s="86">
        <f t="shared" si="770"/>
        <v>46079</v>
      </c>
      <c r="B16403" s="270"/>
      <c r="C16403" s="272"/>
      <c r="D16403" s="273"/>
      <c r="E16403" s="89">
        <v>2.013888888888889E-2</v>
      </c>
      <c r="Y16403">
        <f t="shared" si="768"/>
        <v>0</v>
      </c>
      <c r="Z16403" s="90" t="str">
        <f t="shared" si="769"/>
        <v>2026/02/26 00:29</v>
      </c>
    </row>
    <row r="16404" spans="1:26" ht="3.6" customHeight="1" x14ac:dyDescent="0.2">
      <c r="A16404" s="86">
        <f t="shared" si="770"/>
        <v>46079</v>
      </c>
      <c r="B16404" s="270"/>
      <c r="C16404" s="272"/>
      <c r="D16404" s="273"/>
      <c r="E16404" s="89">
        <v>2.361111111111111E-2</v>
      </c>
      <c r="Y16404">
        <f t="shared" si="768"/>
        <v>0</v>
      </c>
      <c r="Z16404" s="90" t="str">
        <f t="shared" si="769"/>
        <v>2026/02/26 00:34</v>
      </c>
    </row>
    <row r="16405" spans="1:26" ht="3.6" customHeight="1" x14ac:dyDescent="0.2">
      <c r="A16405" s="86">
        <f t="shared" si="770"/>
        <v>46079</v>
      </c>
      <c r="B16405" s="270"/>
      <c r="C16405" s="272"/>
      <c r="D16405" s="273"/>
      <c r="E16405" s="89">
        <v>2.7083333333333334E-2</v>
      </c>
      <c r="Y16405">
        <f t="shared" si="768"/>
        <v>0</v>
      </c>
      <c r="Z16405" s="90" t="str">
        <f t="shared" si="769"/>
        <v>2026/02/26 00:39</v>
      </c>
    </row>
    <row r="16406" spans="1:26" ht="3.6" customHeight="1" x14ac:dyDescent="0.2">
      <c r="A16406" s="86">
        <f t="shared" si="770"/>
        <v>46079</v>
      </c>
      <c r="B16406" s="270"/>
      <c r="C16406" s="272"/>
      <c r="D16406" s="273"/>
      <c r="E16406" s="89">
        <v>3.0555555555555555E-2</v>
      </c>
      <c r="Y16406">
        <f t="shared" si="768"/>
        <v>0</v>
      </c>
      <c r="Z16406" s="90" t="str">
        <f t="shared" si="769"/>
        <v>2026/02/26 00:44</v>
      </c>
    </row>
    <row r="16407" spans="1:26" ht="3.6" customHeight="1" x14ac:dyDescent="0.2">
      <c r="A16407" s="86">
        <f t="shared" si="770"/>
        <v>46079</v>
      </c>
      <c r="B16407" s="270"/>
      <c r="C16407" s="272"/>
      <c r="D16407" s="273"/>
      <c r="E16407" s="89">
        <v>3.4027777777777775E-2</v>
      </c>
      <c r="Y16407">
        <f t="shared" si="768"/>
        <v>0</v>
      </c>
      <c r="Z16407" s="90" t="str">
        <f t="shared" si="769"/>
        <v>2026/02/26 00:49</v>
      </c>
    </row>
    <row r="16408" spans="1:26" ht="3.6" customHeight="1" x14ac:dyDescent="0.2">
      <c r="A16408" s="86">
        <f t="shared" si="770"/>
        <v>46079</v>
      </c>
      <c r="B16408" s="270"/>
      <c r="C16408" s="272"/>
      <c r="D16408" s="273"/>
      <c r="E16408" s="89">
        <v>3.7499999999999999E-2</v>
      </c>
      <c r="Y16408">
        <f t="shared" si="768"/>
        <v>0</v>
      </c>
      <c r="Z16408" s="90" t="str">
        <f t="shared" si="769"/>
        <v>2026/02/26 00:54</v>
      </c>
    </row>
    <row r="16409" spans="1:26" ht="3.6" customHeight="1" x14ac:dyDescent="0.2">
      <c r="A16409" s="86">
        <f t="shared" si="770"/>
        <v>46079</v>
      </c>
      <c r="B16409" s="270"/>
      <c r="C16409" s="272"/>
      <c r="D16409" s="273"/>
      <c r="E16409" s="89">
        <v>4.0972222222222222E-2</v>
      </c>
      <c r="Y16409">
        <f t="shared" si="768"/>
        <v>0</v>
      </c>
      <c r="Z16409" s="90" t="str">
        <f t="shared" si="769"/>
        <v>2026/02/26 00:59</v>
      </c>
    </row>
    <row r="16410" spans="1:26" ht="3.6" customHeight="1" x14ac:dyDescent="0.2">
      <c r="A16410" s="86">
        <f t="shared" si="770"/>
        <v>46079</v>
      </c>
      <c r="B16410" s="270"/>
      <c r="C16410" s="272"/>
      <c r="D16410" s="273">
        <v>0.95833333333333337</v>
      </c>
      <c r="E16410" s="89">
        <v>2.7777777777777779E-3</v>
      </c>
      <c r="Y16410">
        <f t="shared" si="768"/>
        <v>0</v>
      </c>
      <c r="Z16410" s="90" t="str">
        <f t="shared" si="769"/>
        <v>2026/02/26 23:04</v>
      </c>
    </row>
    <row r="16411" spans="1:26" ht="3.6" customHeight="1" x14ac:dyDescent="0.2">
      <c r="A16411" s="86">
        <f t="shared" si="770"/>
        <v>46079</v>
      </c>
      <c r="B16411" s="270"/>
      <c r="C16411" s="272"/>
      <c r="D16411" s="273"/>
      <c r="E16411" s="89">
        <v>6.2499999999999995E-3</v>
      </c>
      <c r="Y16411">
        <f t="shared" si="768"/>
        <v>0</v>
      </c>
      <c r="Z16411" s="90" t="str">
        <f t="shared" si="769"/>
        <v>2026/02/26 00:09</v>
      </c>
    </row>
    <row r="16412" spans="1:26" ht="3.6" customHeight="1" x14ac:dyDescent="0.2">
      <c r="A16412" s="86">
        <f t="shared" si="770"/>
        <v>46079</v>
      </c>
      <c r="B16412" s="270"/>
      <c r="C16412" s="272"/>
      <c r="D16412" s="273"/>
      <c r="E16412" s="89">
        <v>9.7222222222222224E-3</v>
      </c>
      <c r="Y16412">
        <f t="shared" si="768"/>
        <v>0</v>
      </c>
      <c r="Z16412" s="90" t="str">
        <f t="shared" si="769"/>
        <v>2026/02/26 00:14</v>
      </c>
    </row>
    <row r="16413" spans="1:26" ht="3.6" customHeight="1" x14ac:dyDescent="0.2">
      <c r="A16413" s="86">
        <f t="shared" si="770"/>
        <v>46079</v>
      </c>
      <c r="B16413" s="270"/>
      <c r="C16413" s="272"/>
      <c r="D16413" s="273"/>
      <c r="E16413" s="89">
        <v>1.3194444444444444E-2</v>
      </c>
      <c r="Y16413">
        <f t="shared" si="768"/>
        <v>0</v>
      </c>
      <c r="Z16413" s="90" t="str">
        <f t="shared" si="769"/>
        <v>2026/02/26 00:19</v>
      </c>
    </row>
    <row r="16414" spans="1:26" ht="3.6" customHeight="1" x14ac:dyDescent="0.2">
      <c r="A16414" s="86">
        <f t="shared" si="770"/>
        <v>46079</v>
      </c>
      <c r="B16414" s="270"/>
      <c r="C16414" s="272"/>
      <c r="D16414" s="273"/>
      <c r="E16414" s="89">
        <v>1.6666666666666666E-2</v>
      </c>
      <c r="Y16414">
        <f t="shared" si="768"/>
        <v>0</v>
      </c>
      <c r="Z16414" s="90" t="str">
        <f t="shared" si="769"/>
        <v>2026/02/26 00:24</v>
      </c>
    </row>
    <row r="16415" spans="1:26" ht="3.6" customHeight="1" x14ac:dyDescent="0.2">
      <c r="A16415" s="86">
        <f t="shared" si="770"/>
        <v>46079</v>
      </c>
      <c r="B16415" s="270"/>
      <c r="C16415" s="272"/>
      <c r="D16415" s="273"/>
      <c r="E16415" s="89">
        <v>2.013888888888889E-2</v>
      </c>
      <c r="Y16415">
        <f t="shared" si="768"/>
        <v>0</v>
      </c>
      <c r="Z16415" s="90" t="str">
        <f t="shared" si="769"/>
        <v>2026/02/26 00:29</v>
      </c>
    </row>
    <row r="16416" spans="1:26" ht="3.6" customHeight="1" x14ac:dyDescent="0.2">
      <c r="A16416" s="86">
        <f t="shared" si="770"/>
        <v>46079</v>
      </c>
      <c r="B16416" s="270"/>
      <c r="C16416" s="272"/>
      <c r="D16416" s="273"/>
      <c r="E16416" s="89">
        <v>2.361111111111111E-2</v>
      </c>
      <c r="Y16416">
        <f t="shared" si="768"/>
        <v>0</v>
      </c>
      <c r="Z16416" s="90" t="str">
        <f t="shared" si="769"/>
        <v>2026/02/26 00:34</v>
      </c>
    </row>
    <row r="16417" spans="1:26" ht="3.6" customHeight="1" x14ac:dyDescent="0.2">
      <c r="A16417" s="86">
        <f t="shared" si="770"/>
        <v>46079</v>
      </c>
      <c r="B16417" s="270"/>
      <c r="C16417" s="272"/>
      <c r="D16417" s="273"/>
      <c r="E16417" s="89">
        <v>2.7083333333333334E-2</v>
      </c>
      <c r="Y16417">
        <f t="shared" si="768"/>
        <v>0</v>
      </c>
      <c r="Z16417" s="90" t="str">
        <f t="shared" si="769"/>
        <v>2026/02/26 00:39</v>
      </c>
    </row>
    <row r="16418" spans="1:26" ht="3.6" customHeight="1" x14ac:dyDescent="0.2">
      <c r="A16418" s="86">
        <f t="shared" si="770"/>
        <v>46079</v>
      </c>
      <c r="B16418" s="270"/>
      <c r="C16418" s="272"/>
      <c r="D16418" s="273"/>
      <c r="E16418" s="89">
        <v>3.0555555555555555E-2</v>
      </c>
      <c r="Y16418">
        <f t="shared" si="768"/>
        <v>0</v>
      </c>
      <c r="Z16418" s="90" t="str">
        <f t="shared" si="769"/>
        <v>2026/02/26 00:44</v>
      </c>
    </row>
    <row r="16419" spans="1:26" ht="3.6" customHeight="1" x14ac:dyDescent="0.2">
      <c r="A16419" s="86">
        <f t="shared" si="770"/>
        <v>46079</v>
      </c>
      <c r="B16419" s="270"/>
      <c r="C16419" s="272"/>
      <c r="D16419" s="273"/>
      <c r="E16419" s="89">
        <v>3.4027777777777775E-2</v>
      </c>
      <c r="Y16419">
        <f t="shared" si="768"/>
        <v>0</v>
      </c>
      <c r="Z16419" s="90" t="str">
        <f t="shared" si="769"/>
        <v>2026/02/26 00:49</v>
      </c>
    </row>
    <row r="16420" spans="1:26" ht="3.6" customHeight="1" x14ac:dyDescent="0.2">
      <c r="A16420" s="86">
        <f t="shared" si="770"/>
        <v>46079</v>
      </c>
      <c r="B16420" s="270"/>
      <c r="C16420" s="272"/>
      <c r="D16420" s="273"/>
      <c r="E16420" s="89">
        <v>3.7499999999999999E-2</v>
      </c>
      <c r="Y16420">
        <f t="shared" si="768"/>
        <v>0</v>
      </c>
      <c r="Z16420" s="90" t="str">
        <f t="shared" si="769"/>
        <v>2026/02/26 00:54</v>
      </c>
    </row>
    <row r="16421" spans="1:26" ht="3.6" customHeight="1" x14ac:dyDescent="0.2">
      <c r="A16421" s="86">
        <f t="shared" si="770"/>
        <v>46079</v>
      </c>
      <c r="B16421" s="270"/>
      <c r="C16421" s="272"/>
      <c r="D16421" s="273"/>
      <c r="E16421" s="89">
        <v>4.0972222222222222E-2</v>
      </c>
      <c r="Y16421">
        <f t="shared" si="768"/>
        <v>0</v>
      </c>
      <c r="Z16421" s="90" t="str">
        <f t="shared" si="769"/>
        <v>2026/02/26 00:59</v>
      </c>
    </row>
    <row r="16422" spans="1:26" ht="3.6" customHeight="1" x14ac:dyDescent="0.2">
      <c r="A16422" s="86">
        <f t="shared" si="770"/>
        <v>46080</v>
      </c>
      <c r="B16422" s="269">
        <f>B16134+1</f>
        <v>46080</v>
      </c>
      <c r="C16422" s="271" t="str">
        <f>TEXT(B16422,"aaa")</f>
        <v>金</v>
      </c>
      <c r="D16422" s="273">
        <v>0</v>
      </c>
      <c r="E16422" s="89">
        <v>2.7777777777777779E-3</v>
      </c>
      <c r="Y16422">
        <f t="shared" si="768"/>
        <v>0</v>
      </c>
      <c r="Z16422" s="90" t="str">
        <f t="shared" si="769"/>
        <v>2026/02/27 00:04</v>
      </c>
    </row>
    <row r="16423" spans="1:26" ht="3.6" customHeight="1" x14ac:dyDescent="0.2">
      <c r="A16423" s="86">
        <f t="shared" si="770"/>
        <v>46080</v>
      </c>
      <c r="B16423" s="270"/>
      <c r="C16423" s="272"/>
      <c r="D16423" s="273"/>
      <c r="E16423" s="89">
        <v>6.2499999999999995E-3</v>
      </c>
      <c r="G16423">
        <v>1</v>
      </c>
      <c r="Y16423">
        <f t="shared" si="768"/>
        <v>1</v>
      </c>
      <c r="Z16423" s="90" t="str">
        <f t="shared" si="769"/>
        <v>2026/02/27 00:09</v>
      </c>
    </row>
    <row r="16424" spans="1:26" ht="3.6" customHeight="1" x14ac:dyDescent="0.2">
      <c r="A16424" s="86">
        <f t="shared" si="770"/>
        <v>46080</v>
      </c>
      <c r="B16424" s="270"/>
      <c r="C16424" s="272"/>
      <c r="D16424" s="273"/>
      <c r="E16424" s="89">
        <v>9.7222222222222224E-3</v>
      </c>
      <c r="G16424">
        <v>1</v>
      </c>
      <c r="Y16424">
        <f t="shared" si="768"/>
        <v>1</v>
      </c>
      <c r="Z16424" s="90" t="str">
        <f t="shared" si="769"/>
        <v>2026/02/27 00:14</v>
      </c>
    </row>
    <row r="16425" spans="1:26" ht="3.6" customHeight="1" x14ac:dyDescent="0.2">
      <c r="A16425" s="86">
        <f t="shared" si="770"/>
        <v>46080</v>
      </c>
      <c r="B16425" s="270"/>
      <c r="C16425" s="272"/>
      <c r="D16425" s="273"/>
      <c r="E16425" s="89">
        <v>1.3194444444444444E-2</v>
      </c>
      <c r="G16425">
        <v>1</v>
      </c>
      <c r="Y16425">
        <f t="shared" si="768"/>
        <v>1</v>
      </c>
      <c r="Z16425" s="90" t="str">
        <f t="shared" si="769"/>
        <v>2026/02/27 00:19</v>
      </c>
    </row>
    <row r="16426" spans="1:26" ht="3.6" customHeight="1" x14ac:dyDescent="0.2">
      <c r="A16426" s="86">
        <f t="shared" si="770"/>
        <v>46080</v>
      </c>
      <c r="B16426" s="270"/>
      <c r="C16426" s="272"/>
      <c r="D16426" s="273"/>
      <c r="E16426" s="89">
        <v>1.6666666666666666E-2</v>
      </c>
      <c r="G16426">
        <v>1</v>
      </c>
      <c r="Y16426">
        <f t="shared" si="768"/>
        <v>1</v>
      </c>
      <c r="Z16426" s="90" t="str">
        <f t="shared" si="769"/>
        <v>2026/02/27 00:24</v>
      </c>
    </row>
    <row r="16427" spans="1:26" ht="3.6" customHeight="1" x14ac:dyDescent="0.2">
      <c r="A16427" s="86">
        <f t="shared" si="770"/>
        <v>46080</v>
      </c>
      <c r="B16427" s="270"/>
      <c r="C16427" s="272"/>
      <c r="D16427" s="273"/>
      <c r="E16427" s="89">
        <v>2.013888888888889E-2</v>
      </c>
      <c r="G16427">
        <v>1</v>
      </c>
      <c r="Y16427">
        <f t="shared" si="768"/>
        <v>1</v>
      </c>
      <c r="Z16427" s="90" t="str">
        <f t="shared" si="769"/>
        <v>2026/02/27 00:29</v>
      </c>
    </row>
    <row r="16428" spans="1:26" ht="3.6" customHeight="1" x14ac:dyDescent="0.2">
      <c r="A16428" s="86">
        <f t="shared" si="770"/>
        <v>46080</v>
      </c>
      <c r="B16428" s="270"/>
      <c r="C16428" s="272"/>
      <c r="D16428" s="273"/>
      <c r="E16428" s="89">
        <v>2.361111111111111E-2</v>
      </c>
      <c r="G16428">
        <v>1</v>
      </c>
      <c r="Y16428">
        <f t="shared" si="768"/>
        <v>1</v>
      </c>
      <c r="Z16428" s="90" t="str">
        <f t="shared" si="769"/>
        <v>2026/02/27 00:34</v>
      </c>
    </row>
    <row r="16429" spans="1:26" ht="3.6" customHeight="1" x14ac:dyDescent="0.2">
      <c r="A16429" s="86">
        <f t="shared" si="770"/>
        <v>46080</v>
      </c>
      <c r="B16429" s="270"/>
      <c r="C16429" s="272"/>
      <c r="D16429" s="273"/>
      <c r="E16429" s="89">
        <v>2.7083333333333334E-2</v>
      </c>
      <c r="G16429">
        <v>1</v>
      </c>
      <c r="Y16429">
        <f t="shared" si="768"/>
        <v>1</v>
      </c>
      <c r="Z16429" s="90" t="str">
        <f t="shared" si="769"/>
        <v>2026/02/27 00:39</v>
      </c>
    </row>
    <row r="16430" spans="1:26" ht="3.6" customHeight="1" x14ac:dyDescent="0.2">
      <c r="A16430" s="86">
        <f t="shared" si="770"/>
        <v>46080</v>
      </c>
      <c r="B16430" s="270"/>
      <c r="C16430" s="272"/>
      <c r="D16430" s="273"/>
      <c r="E16430" s="89">
        <v>3.0555555555555555E-2</v>
      </c>
      <c r="G16430">
        <v>1</v>
      </c>
      <c r="Y16430">
        <f t="shared" si="768"/>
        <v>1</v>
      </c>
      <c r="Z16430" s="90" t="str">
        <f t="shared" si="769"/>
        <v>2026/02/27 00:44</v>
      </c>
    </row>
    <row r="16431" spans="1:26" ht="3.6" customHeight="1" x14ac:dyDescent="0.2">
      <c r="A16431" s="86">
        <f t="shared" si="770"/>
        <v>46080</v>
      </c>
      <c r="B16431" s="270"/>
      <c r="C16431" s="272"/>
      <c r="D16431" s="273"/>
      <c r="E16431" s="89">
        <v>3.4027777777777775E-2</v>
      </c>
      <c r="G16431">
        <v>1</v>
      </c>
      <c r="Y16431">
        <f t="shared" si="768"/>
        <v>1</v>
      </c>
      <c r="Z16431" s="90" t="str">
        <f t="shared" si="769"/>
        <v>2026/02/27 00:49</v>
      </c>
    </row>
    <row r="16432" spans="1:26" ht="3.6" customHeight="1" x14ac:dyDescent="0.2">
      <c r="A16432" s="86">
        <f t="shared" si="770"/>
        <v>46080</v>
      </c>
      <c r="B16432" s="270"/>
      <c r="C16432" s="272"/>
      <c r="D16432" s="273"/>
      <c r="E16432" s="89">
        <v>3.7499999999999999E-2</v>
      </c>
      <c r="G16432">
        <v>1</v>
      </c>
      <c r="Y16432">
        <f t="shared" si="768"/>
        <v>1</v>
      </c>
      <c r="Z16432" s="90" t="str">
        <f t="shared" si="769"/>
        <v>2026/02/27 00:54</v>
      </c>
    </row>
    <row r="16433" spans="1:26" ht="3.6" customHeight="1" x14ac:dyDescent="0.2">
      <c r="A16433" s="86">
        <f t="shared" si="770"/>
        <v>46080</v>
      </c>
      <c r="B16433" s="270"/>
      <c r="C16433" s="272"/>
      <c r="D16433" s="273"/>
      <c r="E16433" s="89">
        <v>4.0972222222222222E-2</v>
      </c>
      <c r="G16433">
        <v>1</v>
      </c>
      <c r="Y16433">
        <f t="shared" si="768"/>
        <v>1</v>
      </c>
      <c r="Z16433" s="90" t="str">
        <f t="shared" si="769"/>
        <v>2026/02/27 00:59</v>
      </c>
    </row>
    <row r="16434" spans="1:26" ht="3.6" customHeight="1" x14ac:dyDescent="0.2">
      <c r="A16434" s="86">
        <f t="shared" si="770"/>
        <v>46080</v>
      </c>
      <c r="B16434" s="270"/>
      <c r="C16434" s="272"/>
      <c r="D16434" s="273">
        <v>4.1666666666666664E-2</v>
      </c>
      <c r="E16434" s="89">
        <v>2.7777777777777779E-3</v>
      </c>
      <c r="Y16434">
        <f t="shared" si="768"/>
        <v>0</v>
      </c>
      <c r="Z16434" s="90" t="str">
        <f t="shared" si="769"/>
        <v>2026/02/27 01:04</v>
      </c>
    </row>
    <row r="16435" spans="1:26" ht="3.6" customHeight="1" x14ac:dyDescent="0.2">
      <c r="A16435" s="86">
        <f t="shared" si="770"/>
        <v>46080</v>
      </c>
      <c r="B16435" s="270"/>
      <c r="C16435" s="272"/>
      <c r="D16435" s="273"/>
      <c r="E16435" s="89">
        <v>6.2499999999999995E-3</v>
      </c>
      <c r="Y16435">
        <f t="shared" si="768"/>
        <v>0</v>
      </c>
      <c r="Z16435" s="90" t="str">
        <f t="shared" si="769"/>
        <v>2026/02/27 00:09</v>
      </c>
    </row>
    <row r="16436" spans="1:26" ht="3.6" customHeight="1" x14ac:dyDescent="0.2">
      <c r="A16436" s="86">
        <f t="shared" si="770"/>
        <v>46080</v>
      </c>
      <c r="B16436" s="270"/>
      <c r="C16436" s="272"/>
      <c r="D16436" s="273"/>
      <c r="E16436" s="89">
        <v>9.7222222222222224E-3</v>
      </c>
      <c r="Y16436">
        <f t="shared" si="768"/>
        <v>0</v>
      </c>
      <c r="Z16436" s="90" t="str">
        <f t="shared" si="769"/>
        <v>2026/02/27 00:14</v>
      </c>
    </row>
    <row r="16437" spans="1:26" ht="3.6" customHeight="1" x14ac:dyDescent="0.2">
      <c r="A16437" s="86">
        <f t="shared" si="770"/>
        <v>46080</v>
      </c>
      <c r="B16437" s="270"/>
      <c r="C16437" s="272"/>
      <c r="D16437" s="273"/>
      <c r="E16437" s="89">
        <v>1.3194444444444444E-2</v>
      </c>
      <c r="Y16437">
        <f t="shared" si="768"/>
        <v>0</v>
      </c>
      <c r="Z16437" s="90" t="str">
        <f t="shared" si="769"/>
        <v>2026/02/27 00:19</v>
      </c>
    </row>
    <row r="16438" spans="1:26" ht="3.6" customHeight="1" x14ac:dyDescent="0.2">
      <c r="A16438" s="86">
        <f t="shared" si="770"/>
        <v>46080</v>
      </c>
      <c r="B16438" s="270"/>
      <c r="C16438" s="272"/>
      <c r="D16438" s="273"/>
      <c r="E16438" s="89">
        <v>1.6666666666666666E-2</v>
      </c>
      <c r="Y16438">
        <f t="shared" si="768"/>
        <v>0</v>
      </c>
      <c r="Z16438" s="90" t="str">
        <f t="shared" si="769"/>
        <v>2026/02/27 00:24</v>
      </c>
    </row>
    <row r="16439" spans="1:26" ht="3.6" customHeight="1" x14ac:dyDescent="0.2">
      <c r="A16439" s="86">
        <f t="shared" si="770"/>
        <v>46080</v>
      </c>
      <c r="B16439" s="270"/>
      <c r="C16439" s="272"/>
      <c r="D16439" s="273"/>
      <c r="E16439" s="89">
        <v>2.013888888888889E-2</v>
      </c>
      <c r="Y16439">
        <f t="shared" si="768"/>
        <v>0</v>
      </c>
      <c r="Z16439" s="90" t="str">
        <f t="shared" si="769"/>
        <v>2026/02/27 00:29</v>
      </c>
    </row>
    <row r="16440" spans="1:26" ht="3.6" customHeight="1" x14ac:dyDescent="0.2">
      <c r="A16440" s="86">
        <f t="shared" si="770"/>
        <v>46080</v>
      </c>
      <c r="B16440" s="270"/>
      <c r="C16440" s="272"/>
      <c r="D16440" s="273"/>
      <c r="E16440" s="89">
        <v>2.361111111111111E-2</v>
      </c>
      <c r="Y16440">
        <f t="shared" si="768"/>
        <v>0</v>
      </c>
      <c r="Z16440" s="90" t="str">
        <f t="shared" si="769"/>
        <v>2026/02/27 00:34</v>
      </c>
    </row>
    <row r="16441" spans="1:26" ht="3.6" customHeight="1" x14ac:dyDescent="0.2">
      <c r="A16441" s="86">
        <f t="shared" si="770"/>
        <v>46080</v>
      </c>
      <c r="B16441" s="270"/>
      <c r="C16441" s="272"/>
      <c r="D16441" s="273"/>
      <c r="E16441" s="89">
        <v>2.7083333333333334E-2</v>
      </c>
      <c r="Y16441">
        <f t="shared" si="768"/>
        <v>0</v>
      </c>
      <c r="Z16441" s="90" t="str">
        <f t="shared" si="769"/>
        <v>2026/02/27 00:39</v>
      </c>
    </row>
    <row r="16442" spans="1:26" ht="3.6" customHeight="1" x14ac:dyDescent="0.2">
      <c r="A16442" s="86">
        <f t="shared" si="770"/>
        <v>46080</v>
      </c>
      <c r="B16442" s="270"/>
      <c r="C16442" s="272"/>
      <c r="D16442" s="273"/>
      <c r="E16442" s="89">
        <v>3.0555555555555555E-2</v>
      </c>
      <c r="Y16442">
        <f t="shared" si="768"/>
        <v>0</v>
      </c>
      <c r="Z16442" s="90" t="str">
        <f t="shared" si="769"/>
        <v>2026/02/27 00:44</v>
      </c>
    </row>
    <row r="16443" spans="1:26" ht="3.6" customHeight="1" x14ac:dyDescent="0.2">
      <c r="A16443" s="86">
        <f t="shared" si="770"/>
        <v>46080</v>
      </c>
      <c r="B16443" s="270"/>
      <c r="C16443" s="272"/>
      <c r="D16443" s="273"/>
      <c r="E16443" s="89">
        <v>3.4027777777777775E-2</v>
      </c>
      <c r="Y16443">
        <f t="shared" si="768"/>
        <v>0</v>
      </c>
      <c r="Z16443" s="90" t="str">
        <f t="shared" si="769"/>
        <v>2026/02/27 00:49</v>
      </c>
    </row>
    <row r="16444" spans="1:26" ht="3.6" customHeight="1" x14ac:dyDescent="0.2">
      <c r="A16444" s="86">
        <f t="shared" si="770"/>
        <v>46080</v>
      </c>
      <c r="B16444" s="270"/>
      <c r="C16444" s="272"/>
      <c r="D16444" s="273"/>
      <c r="E16444" s="89">
        <v>3.7499999999999999E-2</v>
      </c>
      <c r="Y16444">
        <f t="shared" si="768"/>
        <v>0</v>
      </c>
      <c r="Z16444" s="90" t="str">
        <f t="shared" si="769"/>
        <v>2026/02/27 00:54</v>
      </c>
    </row>
    <row r="16445" spans="1:26" ht="3.6" customHeight="1" x14ac:dyDescent="0.2">
      <c r="A16445" s="86">
        <f t="shared" si="770"/>
        <v>46080</v>
      </c>
      <c r="B16445" s="270"/>
      <c r="C16445" s="272"/>
      <c r="D16445" s="273"/>
      <c r="E16445" s="89">
        <v>4.0972222222222222E-2</v>
      </c>
      <c r="Y16445">
        <f t="shared" si="768"/>
        <v>0</v>
      </c>
      <c r="Z16445" s="90" t="str">
        <f t="shared" si="769"/>
        <v>2026/02/27 00:59</v>
      </c>
    </row>
    <row r="16446" spans="1:26" ht="3.6" customHeight="1" x14ac:dyDescent="0.2">
      <c r="A16446" s="86">
        <f t="shared" si="770"/>
        <v>46080</v>
      </c>
      <c r="B16446" s="270"/>
      <c r="C16446" s="272"/>
      <c r="D16446" s="273">
        <v>8.3333333333333329E-2</v>
      </c>
      <c r="E16446" s="89">
        <v>2.7777777777777779E-3</v>
      </c>
      <c r="Y16446">
        <f t="shared" si="768"/>
        <v>0</v>
      </c>
      <c r="Z16446" s="90" t="str">
        <f t="shared" si="769"/>
        <v>2026/02/27 02:04</v>
      </c>
    </row>
    <row r="16447" spans="1:26" ht="3.6" customHeight="1" x14ac:dyDescent="0.2">
      <c r="A16447" s="86">
        <f t="shared" si="770"/>
        <v>46080</v>
      </c>
      <c r="B16447" s="270"/>
      <c r="C16447" s="272"/>
      <c r="D16447" s="273"/>
      <c r="E16447" s="89">
        <v>6.2499999999999995E-3</v>
      </c>
      <c r="Y16447">
        <f t="shared" si="768"/>
        <v>0</v>
      </c>
      <c r="Z16447" s="90" t="str">
        <f t="shared" si="769"/>
        <v>2026/02/27 00:09</v>
      </c>
    </row>
    <row r="16448" spans="1:26" ht="3.6" customHeight="1" x14ac:dyDescent="0.2">
      <c r="A16448" s="86">
        <f t="shared" si="770"/>
        <v>46080</v>
      </c>
      <c r="B16448" s="270"/>
      <c r="C16448" s="272"/>
      <c r="D16448" s="273"/>
      <c r="E16448" s="89">
        <v>9.7222222222222224E-3</v>
      </c>
      <c r="Y16448">
        <f t="shared" si="768"/>
        <v>0</v>
      </c>
      <c r="Z16448" s="90" t="str">
        <f t="shared" si="769"/>
        <v>2026/02/27 00:14</v>
      </c>
    </row>
    <row r="16449" spans="1:26" ht="3.6" customHeight="1" x14ac:dyDescent="0.2">
      <c r="A16449" s="86">
        <f t="shared" si="770"/>
        <v>46080</v>
      </c>
      <c r="B16449" s="270"/>
      <c r="C16449" s="272"/>
      <c r="D16449" s="273"/>
      <c r="E16449" s="89">
        <v>1.3194444444444444E-2</v>
      </c>
      <c r="Y16449">
        <f t="shared" si="768"/>
        <v>0</v>
      </c>
      <c r="Z16449" s="90" t="str">
        <f t="shared" si="769"/>
        <v>2026/02/27 00:19</v>
      </c>
    </row>
    <row r="16450" spans="1:26" ht="3.6" customHeight="1" x14ac:dyDescent="0.2">
      <c r="A16450" s="86">
        <f t="shared" si="770"/>
        <v>46080</v>
      </c>
      <c r="B16450" s="270"/>
      <c r="C16450" s="272"/>
      <c r="D16450" s="273"/>
      <c r="E16450" s="89">
        <v>1.6666666666666666E-2</v>
      </c>
      <c r="Y16450">
        <f t="shared" si="768"/>
        <v>0</v>
      </c>
      <c r="Z16450" s="90" t="str">
        <f t="shared" si="769"/>
        <v>2026/02/27 00:24</v>
      </c>
    </row>
    <row r="16451" spans="1:26" ht="3.6" customHeight="1" x14ac:dyDescent="0.2">
      <c r="A16451" s="86">
        <f t="shared" si="770"/>
        <v>46080</v>
      </c>
      <c r="B16451" s="270"/>
      <c r="C16451" s="272"/>
      <c r="D16451" s="273"/>
      <c r="E16451" s="89">
        <v>2.013888888888889E-2</v>
      </c>
      <c r="Y16451">
        <f t="shared" si="768"/>
        <v>0</v>
      </c>
      <c r="Z16451" s="90" t="str">
        <f t="shared" si="769"/>
        <v>2026/02/27 00:29</v>
      </c>
    </row>
    <row r="16452" spans="1:26" ht="3.6" customHeight="1" x14ac:dyDescent="0.2">
      <c r="A16452" s="86">
        <f t="shared" si="770"/>
        <v>46080</v>
      </c>
      <c r="B16452" s="270"/>
      <c r="C16452" s="272"/>
      <c r="D16452" s="273"/>
      <c r="E16452" s="89">
        <v>2.361111111111111E-2</v>
      </c>
      <c r="Y16452">
        <f t="shared" si="768"/>
        <v>0</v>
      </c>
      <c r="Z16452" s="90" t="str">
        <f t="shared" si="769"/>
        <v>2026/02/27 00:34</v>
      </c>
    </row>
    <row r="16453" spans="1:26" ht="3.6" customHeight="1" x14ac:dyDescent="0.2">
      <c r="A16453" s="86">
        <f t="shared" si="770"/>
        <v>46080</v>
      </c>
      <c r="B16453" s="270"/>
      <c r="C16453" s="272"/>
      <c r="D16453" s="273"/>
      <c r="E16453" s="89">
        <v>2.7083333333333334E-2</v>
      </c>
      <c r="Y16453">
        <f t="shared" si="768"/>
        <v>0</v>
      </c>
      <c r="Z16453" s="90" t="str">
        <f t="shared" si="769"/>
        <v>2026/02/27 00:39</v>
      </c>
    </row>
    <row r="16454" spans="1:26" ht="3.6" customHeight="1" x14ac:dyDescent="0.2">
      <c r="A16454" s="86">
        <f t="shared" si="770"/>
        <v>46080</v>
      </c>
      <c r="B16454" s="270"/>
      <c r="C16454" s="272"/>
      <c r="D16454" s="273"/>
      <c r="E16454" s="89">
        <v>3.0555555555555555E-2</v>
      </c>
      <c r="Y16454">
        <f t="shared" si="768"/>
        <v>0</v>
      </c>
      <c r="Z16454" s="90" t="str">
        <f t="shared" si="769"/>
        <v>2026/02/27 00:44</v>
      </c>
    </row>
    <row r="16455" spans="1:26" ht="3.6" customHeight="1" x14ac:dyDescent="0.2">
      <c r="A16455" s="86">
        <f t="shared" si="770"/>
        <v>46080</v>
      </c>
      <c r="B16455" s="270"/>
      <c r="C16455" s="272"/>
      <c r="D16455" s="273"/>
      <c r="E16455" s="89">
        <v>3.4027777777777775E-2</v>
      </c>
      <c r="Y16455">
        <f t="shared" ref="Y16455:Y16518" si="771">COUNTA(F16455:X16455)</f>
        <v>0</v>
      </c>
      <c r="Z16455" s="90" t="str">
        <f t="shared" ref="Z16455:Z16518" si="772">TEXT(A16455,"yyyy/mm/dd")&amp; " " &amp;TEXT(D16455+E16455,"hh:mm")</f>
        <v>2026/02/27 00:49</v>
      </c>
    </row>
    <row r="16456" spans="1:26" ht="3.6" customHeight="1" x14ac:dyDescent="0.2">
      <c r="A16456" s="86">
        <f t="shared" ref="A16456:A16519" si="773">IF(B16456&lt;&gt;"",B16456,A16455)</f>
        <v>46080</v>
      </c>
      <c r="B16456" s="270"/>
      <c r="C16456" s="272"/>
      <c r="D16456" s="273"/>
      <c r="E16456" s="89">
        <v>3.7499999999999999E-2</v>
      </c>
      <c r="Y16456">
        <f t="shared" si="771"/>
        <v>0</v>
      </c>
      <c r="Z16456" s="90" t="str">
        <f t="shared" si="772"/>
        <v>2026/02/27 00:54</v>
      </c>
    </row>
    <row r="16457" spans="1:26" ht="3.6" customHeight="1" x14ac:dyDescent="0.2">
      <c r="A16457" s="86">
        <f t="shared" si="773"/>
        <v>46080</v>
      </c>
      <c r="B16457" s="270"/>
      <c r="C16457" s="272"/>
      <c r="D16457" s="273"/>
      <c r="E16457" s="89">
        <v>4.0972222222222222E-2</v>
      </c>
      <c r="Y16457">
        <f t="shared" si="771"/>
        <v>0</v>
      </c>
      <c r="Z16457" s="90" t="str">
        <f t="shared" si="772"/>
        <v>2026/02/27 00:59</v>
      </c>
    </row>
    <row r="16458" spans="1:26" ht="3.6" customHeight="1" x14ac:dyDescent="0.2">
      <c r="A16458" s="86">
        <f t="shared" si="773"/>
        <v>46080</v>
      </c>
      <c r="B16458" s="270"/>
      <c r="C16458" s="272"/>
      <c r="D16458" s="273">
        <v>0.125</v>
      </c>
      <c r="E16458" s="89">
        <v>2.7777777777777779E-3</v>
      </c>
      <c r="Y16458">
        <f t="shared" si="771"/>
        <v>0</v>
      </c>
      <c r="Z16458" s="90" t="str">
        <f t="shared" si="772"/>
        <v>2026/02/27 03:04</v>
      </c>
    </row>
    <row r="16459" spans="1:26" ht="3.6" customHeight="1" x14ac:dyDescent="0.2">
      <c r="A16459" s="86">
        <f t="shared" si="773"/>
        <v>46080</v>
      </c>
      <c r="B16459" s="270"/>
      <c r="C16459" s="272"/>
      <c r="D16459" s="273"/>
      <c r="E16459" s="89">
        <v>6.2499999999999995E-3</v>
      </c>
      <c r="Y16459">
        <f t="shared" si="771"/>
        <v>0</v>
      </c>
      <c r="Z16459" s="90" t="str">
        <f t="shared" si="772"/>
        <v>2026/02/27 00:09</v>
      </c>
    </row>
    <row r="16460" spans="1:26" ht="3.6" customHeight="1" x14ac:dyDescent="0.2">
      <c r="A16460" s="86">
        <f t="shared" si="773"/>
        <v>46080</v>
      </c>
      <c r="B16460" s="270"/>
      <c r="C16460" s="272"/>
      <c r="D16460" s="273"/>
      <c r="E16460" s="89">
        <v>9.7222222222222224E-3</v>
      </c>
      <c r="Y16460">
        <f t="shared" si="771"/>
        <v>0</v>
      </c>
      <c r="Z16460" s="90" t="str">
        <f t="shared" si="772"/>
        <v>2026/02/27 00:14</v>
      </c>
    </row>
    <row r="16461" spans="1:26" ht="3.6" customHeight="1" x14ac:dyDescent="0.2">
      <c r="A16461" s="86">
        <f t="shared" si="773"/>
        <v>46080</v>
      </c>
      <c r="B16461" s="270"/>
      <c r="C16461" s="272"/>
      <c r="D16461" s="273"/>
      <c r="E16461" s="89">
        <v>1.3194444444444444E-2</v>
      </c>
      <c r="Y16461">
        <f t="shared" si="771"/>
        <v>0</v>
      </c>
      <c r="Z16461" s="90" t="str">
        <f t="shared" si="772"/>
        <v>2026/02/27 00:19</v>
      </c>
    </row>
    <row r="16462" spans="1:26" ht="3.6" customHeight="1" x14ac:dyDescent="0.2">
      <c r="A16462" s="86">
        <f t="shared" si="773"/>
        <v>46080</v>
      </c>
      <c r="B16462" s="270"/>
      <c r="C16462" s="272"/>
      <c r="D16462" s="273"/>
      <c r="E16462" s="89">
        <v>1.6666666666666666E-2</v>
      </c>
      <c r="Y16462">
        <f t="shared" si="771"/>
        <v>0</v>
      </c>
      <c r="Z16462" s="90" t="str">
        <f t="shared" si="772"/>
        <v>2026/02/27 00:24</v>
      </c>
    </row>
    <row r="16463" spans="1:26" ht="3.6" customHeight="1" x14ac:dyDescent="0.2">
      <c r="A16463" s="86">
        <f t="shared" si="773"/>
        <v>46080</v>
      </c>
      <c r="B16463" s="270"/>
      <c r="C16463" s="272"/>
      <c r="D16463" s="273"/>
      <c r="E16463" s="89">
        <v>2.013888888888889E-2</v>
      </c>
      <c r="Y16463">
        <f t="shared" si="771"/>
        <v>0</v>
      </c>
      <c r="Z16463" s="90" t="str">
        <f t="shared" si="772"/>
        <v>2026/02/27 00:29</v>
      </c>
    </row>
    <row r="16464" spans="1:26" ht="3.6" customHeight="1" x14ac:dyDescent="0.2">
      <c r="A16464" s="86">
        <f t="shared" si="773"/>
        <v>46080</v>
      </c>
      <c r="B16464" s="270"/>
      <c r="C16464" s="272"/>
      <c r="D16464" s="273"/>
      <c r="E16464" s="89">
        <v>2.361111111111111E-2</v>
      </c>
      <c r="Y16464">
        <f t="shared" si="771"/>
        <v>0</v>
      </c>
      <c r="Z16464" s="90" t="str">
        <f t="shared" si="772"/>
        <v>2026/02/27 00:34</v>
      </c>
    </row>
    <row r="16465" spans="1:26" ht="3.6" customHeight="1" x14ac:dyDescent="0.2">
      <c r="A16465" s="86">
        <f t="shared" si="773"/>
        <v>46080</v>
      </c>
      <c r="B16465" s="270"/>
      <c r="C16465" s="272"/>
      <c r="D16465" s="273"/>
      <c r="E16465" s="89">
        <v>2.7083333333333334E-2</v>
      </c>
      <c r="Y16465">
        <f t="shared" si="771"/>
        <v>0</v>
      </c>
      <c r="Z16465" s="90" t="str">
        <f t="shared" si="772"/>
        <v>2026/02/27 00:39</v>
      </c>
    </row>
    <row r="16466" spans="1:26" ht="3.6" customHeight="1" x14ac:dyDescent="0.2">
      <c r="A16466" s="86">
        <f t="shared" si="773"/>
        <v>46080</v>
      </c>
      <c r="B16466" s="270"/>
      <c r="C16466" s="272"/>
      <c r="D16466" s="273"/>
      <c r="E16466" s="89">
        <v>3.0555555555555555E-2</v>
      </c>
      <c r="Y16466">
        <f t="shared" si="771"/>
        <v>0</v>
      </c>
      <c r="Z16466" s="90" t="str">
        <f t="shared" si="772"/>
        <v>2026/02/27 00:44</v>
      </c>
    </row>
    <row r="16467" spans="1:26" ht="3.6" customHeight="1" x14ac:dyDescent="0.2">
      <c r="A16467" s="86">
        <f t="shared" si="773"/>
        <v>46080</v>
      </c>
      <c r="B16467" s="270"/>
      <c r="C16467" s="272"/>
      <c r="D16467" s="273"/>
      <c r="E16467" s="89">
        <v>3.4027777777777775E-2</v>
      </c>
      <c r="Y16467">
        <f t="shared" si="771"/>
        <v>0</v>
      </c>
      <c r="Z16467" s="90" t="str">
        <f t="shared" si="772"/>
        <v>2026/02/27 00:49</v>
      </c>
    </row>
    <row r="16468" spans="1:26" ht="3.6" customHeight="1" x14ac:dyDescent="0.2">
      <c r="A16468" s="86">
        <f t="shared" si="773"/>
        <v>46080</v>
      </c>
      <c r="B16468" s="270"/>
      <c r="C16468" s="272"/>
      <c r="D16468" s="273"/>
      <c r="E16468" s="89">
        <v>3.7499999999999999E-2</v>
      </c>
      <c r="Y16468">
        <f t="shared" si="771"/>
        <v>0</v>
      </c>
      <c r="Z16468" s="90" t="str">
        <f t="shared" si="772"/>
        <v>2026/02/27 00:54</v>
      </c>
    </row>
    <row r="16469" spans="1:26" ht="3.6" customHeight="1" x14ac:dyDescent="0.2">
      <c r="A16469" s="86">
        <f t="shared" si="773"/>
        <v>46080</v>
      </c>
      <c r="B16469" s="270"/>
      <c r="C16469" s="272"/>
      <c r="D16469" s="273"/>
      <c r="E16469" s="89">
        <v>4.0972222222222222E-2</v>
      </c>
      <c r="Y16469">
        <f t="shared" si="771"/>
        <v>0</v>
      </c>
      <c r="Z16469" s="90" t="str">
        <f t="shared" si="772"/>
        <v>2026/02/27 00:59</v>
      </c>
    </row>
    <row r="16470" spans="1:26" ht="3.6" customHeight="1" x14ac:dyDescent="0.2">
      <c r="A16470" s="86">
        <f t="shared" si="773"/>
        <v>46080</v>
      </c>
      <c r="B16470" s="270"/>
      <c r="C16470" s="272"/>
      <c r="D16470" s="273">
        <v>0.16666666666666666</v>
      </c>
      <c r="E16470" s="89">
        <v>2.7777777777777779E-3</v>
      </c>
      <c r="Y16470">
        <f t="shared" si="771"/>
        <v>0</v>
      </c>
      <c r="Z16470" s="90" t="str">
        <f t="shared" si="772"/>
        <v>2026/02/27 04:04</v>
      </c>
    </row>
    <row r="16471" spans="1:26" ht="3.6" customHeight="1" x14ac:dyDescent="0.2">
      <c r="A16471" s="86">
        <f t="shared" si="773"/>
        <v>46080</v>
      </c>
      <c r="B16471" s="270"/>
      <c r="C16471" s="272"/>
      <c r="D16471" s="273"/>
      <c r="E16471" s="89">
        <v>6.2499999999999995E-3</v>
      </c>
      <c r="Y16471">
        <f t="shared" si="771"/>
        <v>0</v>
      </c>
      <c r="Z16471" s="90" t="str">
        <f t="shared" si="772"/>
        <v>2026/02/27 00:09</v>
      </c>
    </row>
    <row r="16472" spans="1:26" ht="3.6" customHeight="1" x14ac:dyDescent="0.2">
      <c r="A16472" s="86">
        <f t="shared" si="773"/>
        <v>46080</v>
      </c>
      <c r="B16472" s="270"/>
      <c r="C16472" s="272"/>
      <c r="D16472" s="273"/>
      <c r="E16472" s="89">
        <v>9.7222222222222224E-3</v>
      </c>
      <c r="Y16472">
        <f t="shared" si="771"/>
        <v>0</v>
      </c>
      <c r="Z16472" s="90" t="str">
        <f t="shared" si="772"/>
        <v>2026/02/27 00:14</v>
      </c>
    </row>
    <row r="16473" spans="1:26" ht="3.6" customHeight="1" x14ac:dyDescent="0.2">
      <c r="A16473" s="86">
        <f t="shared" si="773"/>
        <v>46080</v>
      </c>
      <c r="B16473" s="270"/>
      <c r="C16473" s="272"/>
      <c r="D16473" s="273"/>
      <c r="E16473" s="89">
        <v>1.3194444444444444E-2</v>
      </c>
      <c r="Y16473">
        <f t="shared" si="771"/>
        <v>0</v>
      </c>
      <c r="Z16473" s="90" t="str">
        <f t="shared" si="772"/>
        <v>2026/02/27 00:19</v>
      </c>
    </row>
    <row r="16474" spans="1:26" ht="3.6" customHeight="1" x14ac:dyDescent="0.2">
      <c r="A16474" s="86">
        <f t="shared" si="773"/>
        <v>46080</v>
      </c>
      <c r="B16474" s="270"/>
      <c r="C16474" s="272"/>
      <c r="D16474" s="273"/>
      <c r="E16474" s="89">
        <v>1.6666666666666666E-2</v>
      </c>
      <c r="Y16474">
        <f t="shared" si="771"/>
        <v>0</v>
      </c>
      <c r="Z16474" s="90" t="str">
        <f t="shared" si="772"/>
        <v>2026/02/27 00:24</v>
      </c>
    </row>
    <row r="16475" spans="1:26" ht="3.6" customHeight="1" x14ac:dyDescent="0.2">
      <c r="A16475" s="86">
        <f t="shared" si="773"/>
        <v>46080</v>
      </c>
      <c r="B16475" s="270"/>
      <c r="C16475" s="272"/>
      <c r="D16475" s="273"/>
      <c r="E16475" s="89">
        <v>2.013888888888889E-2</v>
      </c>
      <c r="Y16475">
        <f t="shared" si="771"/>
        <v>0</v>
      </c>
      <c r="Z16475" s="90" t="str">
        <f t="shared" si="772"/>
        <v>2026/02/27 00:29</v>
      </c>
    </row>
    <row r="16476" spans="1:26" ht="3.6" customHeight="1" x14ac:dyDescent="0.2">
      <c r="A16476" s="86">
        <f t="shared" si="773"/>
        <v>46080</v>
      </c>
      <c r="B16476" s="270"/>
      <c r="C16476" s="272"/>
      <c r="D16476" s="273"/>
      <c r="E16476" s="89">
        <v>2.361111111111111E-2</v>
      </c>
      <c r="Y16476">
        <f t="shared" si="771"/>
        <v>0</v>
      </c>
      <c r="Z16476" s="90" t="str">
        <f t="shared" si="772"/>
        <v>2026/02/27 00:34</v>
      </c>
    </row>
    <row r="16477" spans="1:26" ht="3.6" customHeight="1" x14ac:dyDescent="0.2">
      <c r="A16477" s="86">
        <f t="shared" si="773"/>
        <v>46080</v>
      </c>
      <c r="B16477" s="270"/>
      <c r="C16477" s="272"/>
      <c r="D16477" s="273"/>
      <c r="E16477" s="89">
        <v>2.7083333333333334E-2</v>
      </c>
      <c r="Y16477">
        <f t="shared" si="771"/>
        <v>0</v>
      </c>
      <c r="Z16477" s="90" t="str">
        <f t="shared" si="772"/>
        <v>2026/02/27 00:39</v>
      </c>
    </row>
    <row r="16478" spans="1:26" ht="3.6" customHeight="1" x14ac:dyDescent="0.2">
      <c r="A16478" s="86">
        <f t="shared" si="773"/>
        <v>46080</v>
      </c>
      <c r="B16478" s="270"/>
      <c r="C16478" s="272"/>
      <c r="D16478" s="273"/>
      <c r="E16478" s="89">
        <v>3.0555555555555555E-2</v>
      </c>
      <c r="Y16478">
        <f t="shared" si="771"/>
        <v>0</v>
      </c>
      <c r="Z16478" s="90" t="str">
        <f t="shared" si="772"/>
        <v>2026/02/27 00:44</v>
      </c>
    </row>
    <row r="16479" spans="1:26" ht="3.6" customHeight="1" x14ac:dyDescent="0.2">
      <c r="A16479" s="86">
        <f t="shared" si="773"/>
        <v>46080</v>
      </c>
      <c r="B16479" s="270"/>
      <c r="C16479" s="272"/>
      <c r="D16479" s="273"/>
      <c r="E16479" s="89">
        <v>3.4027777777777775E-2</v>
      </c>
      <c r="Y16479">
        <f t="shared" si="771"/>
        <v>0</v>
      </c>
      <c r="Z16479" s="90" t="str">
        <f t="shared" si="772"/>
        <v>2026/02/27 00:49</v>
      </c>
    </row>
    <row r="16480" spans="1:26" ht="3.6" customHeight="1" x14ac:dyDescent="0.2">
      <c r="A16480" s="86">
        <f t="shared" si="773"/>
        <v>46080</v>
      </c>
      <c r="B16480" s="270"/>
      <c r="C16480" s="272"/>
      <c r="D16480" s="273"/>
      <c r="E16480" s="89">
        <v>3.7499999999999999E-2</v>
      </c>
      <c r="Y16480">
        <f t="shared" si="771"/>
        <v>0</v>
      </c>
      <c r="Z16480" s="90" t="str">
        <f t="shared" si="772"/>
        <v>2026/02/27 00:54</v>
      </c>
    </row>
    <row r="16481" spans="1:26" ht="3.6" customHeight="1" x14ac:dyDescent="0.2">
      <c r="A16481" s="86">
        <f t="shared" si="773"/>
        <v>46080</v>
      </c>
      <c r="B16481" s="270"/>
      <c r="C16481" s="272"/>
      <c r="D16481" s="273"/>
      <c r="E16481" s="89">
        <v>4.0972222222222222E-2</v>
      </c>
      <c r="Y16481">
        <f t="shared" si="771"/>
        <v>0</v>
      </c>
      <c r="Z16481" s="90" t="str">
        <f t="shared" si="772"/>
        <v>2026/02/27 00:59</v>
      </c>
    </row>
    <row r="16482" spans="1:26" ht="3.6" customHeight="1" x14ac:dyDescent="0.2">
      <c r="A16482" s="86">
        <f t="shared" si="773"/>
        <v>46080</v>
      </c>
      <c r="B16482" s="270"/>
      <c r="C16482" s="272"/>
      <c r="D16482" s="273">
        <v>0.20833333333333334</v>
      </c>
      <c r="E16482" s="89">
        <v>2.7777777777777779E-3</v>
      </c>
      <c r="Y16482">
        <f t="shared" si="771"/>
        <v>0</v>
      </c>
      <c r="Z16482" s="90" t="str">
        <f t="shared" si="772"/>
        <v>2026/02/27 05:04</v>
      </c>
    </row>
    <row r="16483" spans="1:26" ht="3.6" customHeight="1" x14ac:dyDescent="0.2">
      <c r="A16483" s="86">
        <f t="shared" si="773"/>
        <v>46080</v>
      </c>
      <c r="B16483" s="270"/>
      <c r="C16483" s="272"/>
      <c r="D16483" s="273"/>
      <c r="E16483" s="89">
        <v>6.2499999999999995E-3</v>
      </c>
      <c r="Y16483">
        <f t="shared" si="771"/>
        <v>0</v>
      </c>
      <c r="Z16483" s="90" t="str">
        <f t="shared" si="772"/>
        <v>2026/02/27 00:09</v>
      </c>
    </row>
    <row r="16484" spans="1:26" ht="3.6" customHeight="1" x14ac:dyDescent="0.2">
      <c r="A16484" s="86">
        <f t="shared" si="773"/>
        <v>46080</v>
      </c>
      <c r="B16484" s="270"/>
      <c r="C16484" s="272"/>
      <c r="D16484" s="273"/>
      <c r="E16484" s="89">
        <v>9.7222222222222224E-3</v>
      </c>
      <c r="Y16484">
        <f t="shared" si="771"/>
        <v>0</v>
      </c>
      <c r="Z16484" s="90" t="str">
        <f t="shared" si="772"/>
        <v>2026/02/27 00:14</v>
      </c>
    </row>
    <row r="16485" spans="1:26" ht="3.6" customHeight="1" x14ac:dyDescent="0.2">
      <c r="A16485" s="86">
        <f t="shared" si="773"/>
        <v>46080</v>
      </c>
      <c r="B16485" s="270"/>
      <c r="C16485" s="272"/>
      <c r="D16485" s="273"/>
      <c r="E16485" s="89">
        <v>1.3194444444444444E-2</v>
      </c>
      <c r="Y16485">
        <f t="shared" si="771"/>
        <v>0</v>
      </c>
      <c r="Z16485" s="90" t="str">
        <f t="shared" si="772"/>
        <v>2026/02/27 00:19</v>
      </c>
    </row>
    <row r="16486" spans="1:26" ht="3.6" customHeight="1" x14ac:dyDescent="0.2">
      <c r="A16486" s="86">
        <f t="shared" si="773"/>
        <v>46080</v>
      </c>
      <c r="B16486" s="270"/>
      <c r="C16486" s="272"/>
      <c r="D16486" s="273"/>
      <c r="E16486" s="89">
        <v>1.6666666666666666E-2</v>
      </c>
      <c r="Y16486">
        <f t="shared" si="771"/>
        <v>0</v>
      </c>
      <c r="Z16486" s="90" t="str">
        <f t="shared" si="772"/>
        <v>2026/02/27 00:24</v>
      </c>
    </row>
    <row r="16487" spans="1:26" ht="3.6" customHeight="1" x14ac:dyDescent="0.2">
      <c r="A16487" s="86">
        <f t="shared" si="773"/>
        <v>46080</v>
      </c>
      <c r="B16487" s="270"/>
      <c r="C16487" s="272"/>
      <c r="D16487" s="273"/>
      <c r="E16487" s="89">
        <v>2.013888888888889E-2</v>
      </c>
      <c r="Y16487">
        <f t="shared" si="771"/>
        <v>0</v>
      </c>
      <c r="Z16487" s="90" t="str">
        <f t="shared" si="772"/>
        <v>2026/02/27 00:29</v>
      </c>
    </row>
    <row r="16488" spans="1:26" ht="3.6" customHeight="1" x14ac:dyDescent="0.2">
      <c r="A16488" s="86">
        <f t="shared" si="773"/>
        <v>46080</v>
      </c>
      <c r="B16488" s="270"/>
      <c r="C16488" s="272"/>
      <c r="D16488" s="273"/>
      <c r="E16488" s="89">
        <v>2.361111111111111E-2</v>
      </c>
      <c r="Y16488">
        <f t="shared" si="771"/>
        <v>0</v>
      </c>
      <c r="Z16488" s="90" t="str">
        <f t="shared" si="772"/>
        <v>2026/02/27 00:34</v>
      </c>
    </row>
    <row r="16489" spans="1:26" ht="3.6" customHeight="1" x14ac:dyDescent="0.2">
      <c r="A16489" s="86">
        <f t="shared" si="773"/>
        <v>46080</v>
      </c>
      <c r="B16489" s="270"/>
      <c r="C16489" s="272"/>
      <c r="D16489" s="273"/>
      <c r="E16489" s="89">
        <v>2.7083333333333334E-2</v>
      </c>
      <c r="Y16489">
        <f t="shared" si="771"/>
        <v>0</v>
      </c>
      <c r="Z16489" s="90" t="str">
        <f t="shared" si="772"/>
        <v>2026/02/27 00:39</v>
      </c>
    </row>
    <row r="16490" spans="1:26" ht="3.6" customHeight="1" x14ac:dyDescent="0.2">
      <c r="A16490" s="86">
        <f t="shared" si="773"/>
        <v>46080</v>
      </c>
      <c r="B16490" s="270"/>
      <c r="C16490" s="272"/>
      <c r="D16490" s="273"/>
      <c r="E16490" s="89">
        <v>3.0555555555555555E-2</v>
      </c>
      <c r="Y16490">
        <f t="shared" si="771"/>
        <v>0</v>
      </c>
      <c r="Z16490" s="90" t="str">
        <f t="shared" si="772"/>
        <v>2026/02/27 00:44</v>
      </c>
    </row>
    <row r="16491" spans="1:26" ht="3.6" customHeight="1" x14ac:dyDescent="0.2">
      <c r="A16491" s="86">
        <f t="shared" si="773"/>
        <v>46080</v>
      </c>
      <c r="B16491" s="270"/>
      <c r="C16491" s="272"/>
      <c r="D16491" s="273"/>
      <c r="E16491" s="89">
        <v>3.4027777777777775E-2</v>
      </c>
      <c r="Y16491">
        <f t="shared" si="771"/>
        <v>0</v>
      </c>
      <c r="Z16491" s="90" t="str">
        <f t="shared" si="772"/>
        <v>2026/02/27 00:49</v>
      </c>
    </row>
    <row r="16492" spans="1:26" ht="3.6" customHeight="1" x14ac:dyDescent="0.2">
      <c r="A16492" s="86">
        <f t="shared" si="773"/>
        <v>46080</v>
      </c>
      <c r="B16492" s="270"/>
      <c r="C16492" s="272"/>
      <c r="D16492" s="273"/>
      <c r="E16492" s="89">
        <v>3.7499999999999999E-2</v>
      </c>
      <c r="Y16492">
        <f t="shared" si="771"/>
        <v>0</v>
      </c>
      <c r="Z16492" s="90" t="str">
        <f t="shared" si="772"/>
        <v>2026/02/27 00:54</v>
      </c>
    </row>
    <row r="16493" spans="1:26" ht="3.6" customHeight="1" x14ac:dyDescent="0.2">
      <c r="A16493" s="86">
        <f t="shared" si="773"/>
        <v>46080</v>
      </c>
      <c r="B16493" s="270"/>
      <c r="C16493" s="272"/>
      <c r="D16493" s="273"/>
      <c r="E16493" s="89">
        <v>4.0972222222222222E-2</v>
      </c>
      <c r="Y16493">
        <f t="shared" si="771"/>
        <v>0</v>
      </c>
      <c r="Z16493" s="90" t="str">
        <f t="shared" si="772"/>
        <v>2026/02/27 00:59</v>
      </c>
    </row>
    <row r="16494" spans="1:26" ht="3.6" customHeight="1" x14ac:dyDescent="0.2">
      <c r="A16494" s="86">
        <f t="shared" si="773"/>
        <v>46080</v>
      </c>
      <c r="B16494" s="270"/>
      <c r="C16494" s="272"/>
      <c r="D16494" s="273">
        <v>0.25</v>
      </c>
      <c r="E16494" s="89">
        <v>2.7777777777777779E-3</v>
      </c>
      <c r="Y16494">
        <f t="shared" si="771"/>
        <v>0</v>
      </c>
      <c r="Z16494" s="90" t="str">
        <f t="shared" si="772"/>
        <v>2026/02/27 06:04</v>
      </c>
    </row>
    <row r="16495" spans="1:26" ht="3.6" customHeight="1" x14ac:dyDescent="0.2">
      <c r="A16495" s="86">
        <f t="shared" si="773"/>
        <v>46080</v>
      </c>
      <c r="B16495" s="270"/>
      <c r="C16495" s="272"/>
      <c r="D16495" s="273"/>
      <c r="E16495" s="89">
        <v>6.2499999999999995E-3</v>
      </c>
      <c r="Y16495">
        <f t="shared" si="771"/>
        <v>0</v>
      </c>
      <c r="Z16495" s="90" t="str">
        <f t="shared" si="772"/>
        <v>2026/02/27 00:09</v>
      </c>
    </row>
    <row r="16496" spans="1:26" ht="3.6" customHeight="1" x14ac:dyDescent="0.2">
      <c r="A16496" s="86">
        <f t="shared" si="773"/>
        <v>46080</v>
      </c>
      <c r="B16496" s="270"/>
      <c r="C16496" s="272"/>
      <c r="D16496" s="273"/>
      <c r="E16496" s="89">
        <v>9.7222222222222224E-3</v>
      </c>
      <c r="Y16496">
        <f t="shared" si="771"/>
        <v>0</v>
      </c>
      <c r="Z16496" s="90" t="str">
        <f t="shared" si="772"/>
        <v>2026/02/27 00:14</v>
      </c>
    </row>
    <row r="16497" spans="1:26" ht="3.6" customHeight="1" x14ac:dyDescent="0.2">
      <c r="A16497" s="86">
        <f t="shared" si="773"/>
        <v>46080</v>
      </c>
      <c r="B16497" s="270"/>
      <c r="C16497" s="272"/>
      <c r="D16497" s="273"/>
      <c r="E16497" s="89">
        <v>1.3194444444444444E-2</v>
      </c>
      <c r="Y16497">
        <f t="shared" si="771"/>
        <v>0</v>
      </c>
      <c r="Z16497" s="90" t="str">
        <f t="shared" si="772"/>
        <v>2026/02/27 00:19</v>
      </c>
    </row>
    <row r="16498" spans="1:26" ht="3.6" customHeight="1" x14ac:dyDescent="0.2">
      <c r="A16498" s="86">
        <f t="shared" si="773"/>
        <v>46080</v>
      </c>
      <c r="B16498" s="270"/>
      <c r="C16498" s="272"/>
      <c r="D16498" s="273"/>
      <c r="E16498" s="89">
        <v>1.6666666666666666E-2</v>
      </c>
      <c r="Y16498">
        <f t="shared" si="771"/>
        <v>0</v>
      </c>
      <c r="Z16498" s="90" t="str">
        <f t="shared" si="772"/>
        <v>2026/02/27 00:24</v>
      </c>
    </row>
    <row r="16499" spans="1:26" ht="3.6" customHeight="1" x14ac:dyDescent="0.2">
      <c r="A16499" s="86">
        <f t="shared" si="773"/>
        <v>46080</v>
      </c>
      <c r="B16499" s="270"/>
      <c r="C16499" s="272"/>
      <c r="D16499" s="273"/>
      <c r="E16499" s="89">
        <v>2.013888888888889E-2</v>
      </c>
      <c r="Y16499">
        <f t="shared" si="771"/>
        <v>0</v>
      </c>
      <c r="Z16499" s="90" t="str">
        <f t="shared" si="772"/>
        <v>2026/02/27 00:29</v>
      </c>
    </row>
    <row r="16500" spans="1:26" ht="3.6" customHeight="1" x14ac:dyDescent="0.2">
      <c r="A16500" s="86">
        <f t="shared" si="773"/>
        <v>46080</v>
      </c>
      <c r="B16500" s="270"/>
      <c r="C16500" s="272"/>
      <c r="D16500" s="273"/>
      <c r="E16500" s="89">
        <v>2.361111111111111E-2</v>
      </c>
      <c r="Y16500">
        <f t="shared" si="771"/>
        <v>0</v>
      </c>
      <c r="Z16500" s="90" t="str">
        <f t="shared" si="772"/>
        <v>2026/02/27 00:34</v>
      </c>
    </row>
    <row r="16501" spans="1:26" ht="3.6" customHeight="1" x14ac:dyDescent="0.2">
      <c r="A16501" s="86">
        <f t="shared" si="773"/>
        <v>46080</v>
      </c>
      <c r="B16501" s="270"/>
      <c r="C16501" s="272"/>
      <c r="D16501" s="273"/>
      <c r="E16501" s="89">
        <v>2.7083333333333334E-2</v>
      </c>
      <c r="Y16501">
        <f t="shared" si="771"/>
        <v>0</v>
      </c>
      <c r="Z16501" s="90" t="str">
        <f t="shared" si="772"/>
        <v>2026/02/27 00:39</v>
      </c>
    </row>
    <row r="16502" spans="1:26" ht="3.6" customHeight="1" x14ac:dyDescent="0.2">
      <c r="A16502" s="86">
        <f t="shared" si="773"/>
        <v>46080</v>
      </c>
      <c r="B16502" s="270"/>
      <c r="C16502" s="272"/>
      <c r="D16502" s="273"/>
      <c r="E16502" s="89">
        <v>3.0555555555555555E-2</v>
      </c>
      <c r="Y16502">
        <f t="shared" si="771"/>
        <v>0</v>
      </c>
      <c r="Z16502" s="90" t="str">
        <f t="shared" si="772"/>
        <v>2026/02/27 00:44</v>
      </c>
    </row>
    <row r="16503" spans="1:26" ht="3.6" customHeight="1" x14ac:dyDescent="0.2">
      <c r="A16503" s="86">
        <f t="shared" si="773"/>
        <v>46080</v>
      </c>
      <c r="B16503" s="270"/>
      <c r="C16503" s="272"/>
      <c r="D16503" s="273"/>
      <c r="E16503" s="89">
        <v>3.4027777777777775E-2</v>
      </c>
      <c r="Y16503">
        <f t="shared" si="771"/>
        <v>0</v>
      </c>
      <c r="Z16503" s="90" t="str">
        <f t="shared" si="772"/>
        <v>2026/02/27 00:49</v>
      </c>
    </row>
    <row r="16504" spans="1:26" ht="3.6" customHeight="1" x14ac:dyDescent="0.2">
      <c r="A16504" s="86">
        <f t="shared" si="773"/>
        <v>46080</v>
      </c>
      <c r="B16504" s="270"/>
      <c r="C16504" s="272"/>
      <c r="D16504" s="273"/>
      <c r="E16504" s="89">
        <v>3.7499999999999999E-2</v>
      </c>
      <c r="Y16504">
        <f t="shared" si="771"/>
        <v>0</v>
      </c>
      <c r="Z16504" s="90" t="str">
        <f t="shared" si="772"/>
        <v>2026/02/27 00:54</v>
      </c>
    </row>
    <row r="16505" spans="1:26" ht="3.6" customHeight="1" x14ac:dyDescent="0.2">
      <c r="A16505" s="86">
        <f t="shared" si="773"/>
        <v>46080</v>
      </c>
      <c r="B16505" s="270"/>
      <c r="C16505" s="272"/>
      <c r="D16505" s="273"/>
      <c r="E16505" s="89">
        <v>4.0972222222222222E-2</v>
      </c>
      <c r="Y16505">
        <f t="shared" si="771"/>
        <v>0</v>
      </c>
      <c r="Z16505" s="90" t="str">
        <f t="shared" si="772"/>
        <v>2026/02/27 00:59</v>
      </c>
    </row>
    <row r="16506" spans="1:26" ht="3.6" customHeight="1" x14ac:dyDescent="0.2">
      <c r="A16506" s="86">
        <f t="shared" si="773"/>
        <v>46080</v>
      </c>
      <c r="B16506" s="270"/>
      <c r="C16506" s="272"/>
      <c r="D16506" s="273">
        <v>0.29166666666666669</v>
      </c>
      <c r="E16506" s="89">
        <v>2.7777777777777779E-3</v>
      </c>
      <c r="Q16506">
        <v>1</v>
      </c>
      <c r="Y16506">
        <f t="shared" si="771"/>
        <v>1</v>
      </c>
      <c r="Z16506" s="90" t="str">
        <f t="shared" si="772"/>
        <v>2026/02/27 07:04</v>
      </c>
    </row>
    <row r="16507" spans="1:26" ht="3.6" customHeight="1" x14ac:dyDescent="0.2">
      <c r="A16507" s="86">
        <f t="shared" si="773"/>
        <v>46080</v>
      </c>
      <c r="B16507" s="270"/>
      <c r="C16507" s="272"/>
      <c r="D16507" s="273"/>
      <c r="E16507" s="89">
        <v>6.2499999999999995E-3</v>
      </c>
      <c r="Q16507">
        <v>1</v>
      </c>
      <c r="Y16507">
        <f t="shared" si="771"/>
        <v>1</v>
      </c>
      <c r="Z16507" s="90" t="str">
        <f t="shared" si="772"/>
        <v>2026/02/27 00:09</v>
      </c>
    </row>
    <row r="16508" spans="1:26" ht="3.6" customHeight="1" x14ac:dyDescent="0.2">
      <c r="A16508" s="86">
        <f t="shared" si="773"/>
        <v>46080</v>
      </c>
      <c r="B16508" s="270"/>
      <c r="C16508" s="272"/>
      <c r="D16508" s="273"/>
      <c r="E16508" s="89">
        <v>9.7222222222222224E-3</v>
      </c>
      <c r="Q16508">
        <v>1</v>
      </c>
      <c r="Y16508">
        <f t="shared" si="771"/>
        <v>1</v>
      </c>
      <c r="Z16508" s="90" t="str">
        <f t="shared" si="772"/>
        <v>2026/02/27 00:14</v>
      </c>
    </row>
    <row r="16509" spans="1:26" ht="3.6" customHeight="1" x14ac:dyDescent="0.2">
      <c r="A16509" s="86">
        <f t="shared" si="773"/>
        <v>46080</v>
      </c>
      <c r="B16509" s="270"/>
      <c r="C16509" s="272"/>
      <c r="D16509" s="273"/>
      <c r="E16509" s="89">
        <v>1.3194444444444444E-2</v>
      </c>
      <c r="Q16509">
        <v>1</v>
      </c>
      <c r="Y16509">
        <f t="shared" si="771"/>
        <v>1</v>
      </c>
      <c r="Z16509" s="90" t="str">
        <f t="shared" si="772"/>
        <v>2026/02/27 00:19</v>
      </c>
    </row>
    <row r="16510" spans="1:26" ht="3.6" customHeight="1" x14ac:dyDescent="0.2">
      <c r="A16510" s="86">
        <f t="shared" si="773"/>
        <v>46080</v>
      </c>
      <c r="B16510" s="270"/>
      <c r="C16510" s="272"/>
      <c r="D16510" s="273"/>
      <c r="E16510" s="89">
        <v>1.6666666666666666E-2</v>
      </c>
      <c r="Q16510">
        <v>1</v>
      </c>
      <c r="Y16510">
        <f t="shared" si="771"/>
        <v>1</v>
      </c>
      <c r="Z16510" s="90" t="str">
        <f t="shared" si="772"/>
        <v>2026/02/27 00:24</v>
      </c>
    </row>
    <row r="16511" spans="1:26" ht="3.6" customHeight="1" x14ac:dyDescent="0.2">
      <c r="A16511" s="86">
        <f t="shared" si="773"/>
        <v>46080</v>
      </c>
      <c r="B16511" s="270"/>
      <c r="C16511" s="272"/>
      <c r="D16511" s="273"/>
      <c r="E16511" s="89">
        <v>2.013888888888889E-2</v>
      </c>
      <c r="Q16511">
        <v>1</v>
      </c>
      <c r="Y16511">
        <f t="shared" si="771"/>
        <v>1</v>
      </c>
      <c r="Z16511" s="90" t="str">
        <f t="shared" si="772"/>
        <v>2026/02/27 00:29</v>
      </c>
    </row>
    <row r="16512" spans="1:26" ht="3.6" customHeight="1" x14ac:dyDescent="0.2">
      <c r="A16512" s="86">
        <f t="shared" si="773"/>
        <v>46080</v>
      </c>
      <c r="B16512" s="270"/>
      <c r="C16512" s="272"/>
      <c r="D16512" s="273"/>
      <c r="E16512" s="89">
        <v>2.361111111111111E-2</v>
      </c>
      <c r="Q16512">
        <v>1</v>
      </c>
      <c r="Y16512">
        <f t="shared" si="771"/>
        <v>1</v>
      </c>
      <c r="Z16512" s="90" t="str">
        <f t="shared" si="772"/>
        <v>2026/02/27 00:34</v>
      </c>
    </row>
    <row r="16513" spans="1:26" ht="3.6" customHeight="1" x14ac:dyDescent="0.2">
      <c r="A16513" s="86">
        <f t="shared" si="773"/>
        <v>46080</v>
      </c>
      <c r="B16513" s="270"/>
      <c r="C16513" s="272"/>
      <c r="D16513" s="273"/>
      <c r="E16513" s="89">
        <v>2.7083333333333334E-2</v>
      </c>
      <c r="Q16513">
        <v>1</v>
      </c>
      <c r="Y16513">
        <f t="shared" si="771"/>
        <v>1</v>
      </c>
      <c r="Z16513" s="90" t="str">
        <f t="shared" si="772"/>
        <v>2026/02/27 00:39</v>
      </c>
    </row>
    <row r="16514" spans="1:26" ht="3.6" customHeight="1" x14ac:dyDescent="0.2">
      <c r="A16514" s="86">
        <f t="shared" si="773"/>
        <v>46080</v>
      </c>
      <c r="B16514" s="270"/>
      <c r="C16514" s="272"/>
      <c r="D16514" s="273"/>
      <c r="E16514" s="89">
        <v>3.0555555555555555E-2</v>
      </c>
      <c r="Q16514">
        <v>1</v>
      </c>
      <c r="Y16514">
        <f t="shared" si="771"/>
        <v>1</v>
      </c>
      <c r="Z16514" s="90" t="str">
        <f t="shared" si="772"/>
        <v>2026/02/27 00:44</v>
      </c>
    </row>
    <row r="16515" spans="1:26" ht="3.6" customHeight="1" x14ac:dyDescent="0.2">
      <c r="A16515" s="86">
        <f t="shared" si="773"/>
        <v>46080</v>
      </c>
      <c r="B16515" s="270"/>
      <c r="C16515" s="272"/>
      <c r="D16515" s="273"/>
      <c r="E16515" s="89">
        <v>3.4027777777777775E-2</v>
      </c>
      <c r="Q16515">
        <v>1</v>
      </c>
      <c r="Y16515">
        <f t="shared" si="771"/>
        <v>1</v>
      </c>
      <c r="Z16515" s="90" t="str">
        <f t="shared" si="772"/>
        <v>2026/02/27 00:49</v>
      </c>
    </row>
    <row r="16516" spans="1:26" ht="3.6" customHeight="1" x14ac:dyDescent="0.2">
      <c r="A16516" s="86">
        <f t="shared" si="773"/>
        <v>46080</v>
      </c>
      <c r="B16516" s="270"/>
      <c r="C16516" s="272"/>
      <c r="D16516" s="273"/>
      <c r="E16516" s="89">
        <v>3.7499999999999999E-2</v>
      </c>
      <c r="Q16516">
        <v>1</v>
      </c>
      <c r="Y16516">
        <f t="shared" si="771"/>
        <v>1</v>
      </c>
      <c r="Z16516" s="90" t="str">
        <f t="shared" si="772"/>
        <v>2026/02/27 00:54</v>
      </c>
    </row>
    <row r="16517" spans="1:26" ht="3.6" customHeight="1" x14ac:dyDescent="0.2">
      <c r="A16517" s="86">
        <f t="shared" si="773"/>
        <v>46080</v>
      </c>
      <c r="B16517" s="270"/>
      <c r="C16517" s="272"/>
      <c r="D16517" s="273"/>
      <c r="E16517" s="89">
        <v>4.0972222222222222E-2</v>
      </c>
      <c r="Q16517">
        <v>1</v>
      </c>
      <c r="Y16517">
        <f t="shared" si="771"/>
        <v>1</v>
      </c>
      <c r="Z16517" s="90" t="str">
        <f t="shared" si="772"/>
        <v>2026/02/27 00:59</v>
      </c>
    </row>
    <row r="16518" spans="1:26" ht="3.6" customHeight="1" x14ac:dyDescent="0.2">
      <c r="A16518" s="86">
        <f t="shared" si="773"/>
        <v>46080</v>
      </c>
      <c r="B16518" s="270"/>
      <c r="C16518" s="272"/>
      <c r="D16518" s="273">
        <v>0.33333333333333331</v>
      </c>
      <c r="E16518" s="89">
        <v>2.7777777777777779E-3</v>
      </c>
      <c r="O16518">
        <v>1</v>
      </c>
      <c r="Q16518">
        <v>1</v>
      </c>
      <c r="Y16518">
        <f t="shared" si="771"/>
        <v>2</v>
      </c>
      <c r="Z16518" s="90" t="str">
        <f t="shared" si="772"/>
        <v>2026/02/27 08:04</v>
      </c>
    </row>
    <row r="16519" spans="1:26" ht="3.6" customHeight="1" x14ac:dyDescent="0.2">
      <c r="A16519" s="86">
        <f t="shared" si="773"/>
        <v>46080</v>
      </c>
      <c r="B16519" s="270"/>
      <c r="C16519" s="272"/>
      <c r="D16519" s="273"/>
      <c r="E16519" s="89">
        <v>6.2499999999999995E-3</v>
      </c>
      <c r="O16519">
        <v>1</v>
      </c>
      <c r="Q16519">
        <v>1</v>
      </c>
      <c r="Y16519">
        <f t="shared" ref="Y16519:Y16582" si="774">COUNTA(F16519:X16519)</f>
        <v>2</v>
      </c>
      <c r="Z16519" s="90" t="str">
        <f t="shared" ref="Z16519:Z16582" si="775">TEXT(A16519,"yyyy/mm/dd")&amp; " " &amp;TEXT(D16519+E16519,"hh:mm")</f>
        <v>2026/02/27 00:09</v>
      </c>
    </row>
    <row r="16520" spans="1:26" ht="3.6" customHeight="1" x14ac:dyDescent="0.2">
      <c r="A16520" s="86">
        <f t="shared" ref="A16520:A16583" si="776">IF(B16520&lt;&gt;"",B16520,A16519)</f>
        <v>46080</v>
      </c>
      <c r="B16520" s="270"/>
      <c r="C16520" s="272"/>
      <c r="D16520" s="273"/>
      <c r="E16520" s="89">
        <v>9.7222222222222224E-3</v>
      </c>
      <c r="O16520">
        <v>1</v>
      </c>
      <c r="Q16520">
        <v>1</v>
      </c>
      <c r="Y16520">
        <f t="shared" si="774"/>
        <v>2</v>
      </c>
      <c r="Z16520" s="90" t="str">
        <f t="shared" si="775"/>
        <v>2026/02/27 00:14</v>
      </c>
    </row>
    <row r="16521" spans="1:26" ht="3.6" customHeight="1" x14ac:dyDescent="0.2">
      <c r="A16521" s="86">
        <f t="shared" si="776"/>
        <v>46080</v>
      </c>
      <c r="B16521" s="270"/>
      <c r="C16521" s="272"/>
      <c r="D16521" s="273"/>
      <c r="E16521" s="89">
        <v>1.3194444444444444E-2</v>
      </c>
      <c r="O16521">
        <v>1</v>
      </c>
      <c r="Q16521">
        <v>1</v>
      </c>
      <c r="Y16521">
        <f t="shared" si="774"/>
        <v>2</v>
      </c>
      <c r="Z16521" s="90" t="str">
        <f t="shared" si="775"/>
        <v>2026/02/27 00:19</v>
      </c>
    </row>
    <row r="16522" spans="1:26" ht="3.6" customHeight="1" x14ac:dyDescent="0.2">
      <c r="A16522" s="86">
        <f t="shared" si="776"/>
        <v>46080</v>
      </c>
      <c r="B16522" s="270"/>
      <c r="C16522" s="272"/>
      <c r="D16522" s="273"/>
      <c r="E16522" s="89">
        <v>1.6666666666666666E-2</v>
      </c>
      <c r="O16522">
        <v>1</v>
      </c>
      <c r="Q16522">
        <v>1</v>
      </c>
      <c r="Y16522">
        <f t="shared" si="774"/>
        <v>2</v>
      </c>
      <c r="Z16522" s="90" t="str">
        <f t="shared" si="775"/>
        <v>2026/02/27 00:24</v>
      </c>
    </row>
    <row r="16523" spans="1:26" ht="3.6" customHeight="1" x14ac:dyDescent="0.2">
      <c r="A16523" s="86">
        <f t="shared" si="776"/>
        <v>46080</v>
      </c>
      <c r="B16523" s="270"/>
      <c r="C16523" s="272"/>
      <c r="D16523" s="273"/>
      <c r="E16523" s="89">
        <v>2.013888888888889E-2</v>
      </c>
      <c r="O16523">
        <v>1</v>
      </c>
      <c r="Q16523">
        <v>1</v>
      </c>
      <c r="Y16523">
        <f t="shared" si="774"/>
        <v>2</v>
      </c>
      <c r="Z16523" s="90" t="str">
        <f t="shared" si="775"/>
        <v>2026/02/27 00:29</v>
      </c>
    </row>
    <row r="16524" spans="1:26" ht="3.6" customHeight="1" x14ac:dyDescent="0.2">
      <c r="A16524" s="86">
        <f t="shared" si="776"/>
        <v>46080</v>
      </c>
      <c r="B16524" s="270"/>
      <c r="C16524" s="272"/>
      <c r="D16524" s="273"/>
      <c r="E16524" s="89">
        <v>2.361111111111111E-2</v>
      </c>
      <c r="O16524">
        <v>1</v>
      </c>
      <c r="Q16524">
        <v>1</v>
      </c>
      <c r="Y16524">
        <f t="shared" si="774"/>
        <v>2</v>
      </c>
      <c r="Z16524" s="90" t="str">
        <f t="shared" si="775"/>
        <v>2026/02/27 00:34</v>
      </c>
    </row>
    <row r="16525" spans="1:26" ht="3.6" customHeight="1" x14ac:dyDescent="0.2">
      <c r="A16525" s="86">
        <f t="shared" si="776"/>
        <v>46080</v>
      </c>
      <c r="B16525" s="270"/>
      <c r="C16525" s="272"/>
      <c r="D16525" s="273"/>
      <c r="E16525" s="89">
        <v>2.7083333333333334E-2</v>
      </c>
      <c r="O16525">
        <v>1</v>
      </c>
      <c r="Q16525">
        <v>1</v>
      </c>
      <c r="Y16525">
        <f t="shared" si="774"/>
        <v>2</v>
      </c>
      <c r="Z16525" s="90" t="str">
        <f t="shared" si="775"/>
        <v>2026/02/27 00:39</v>
      </c>
    </row>
    <row r="16526" spans="1:26" ht="3.6" customHeight="1" x14ac:dyDescent="0.2">
      <c r="A16526" s="86">
        <f t="shared" si="776"/>
        <v>46080</v>
      </c>
      <c r="B16526" s="270"/>
      <c r="C16526" s="272"/>
      <c r="D16526" s="273"/>
      <c r="E16526" s="89">
        <v>3.0555555555555555E-2</v>
      </c>
      <c r="O16526">
        <v>1</v>
      </c>
      <c r="Q16526">
        <v>1</v>
      </c>
      <c r="Y16526">
        <f t="shared" si="774"/>
        <v>2</v>
      </c>
      <c r="Z16526" s="90" t="str">
        <f t="shared" si="775"/>
        <v>2026/02/27 00:44</v>
      </c>
    </row>
    <row r="16527" spans="1:26" ht="3.6" customHeight="1" x14ac:dyDescent="0.2">
      <c r="A16527" s="86">
        <f t="shared" si="776"/>
        <v>46080</v>
      </c>
      <c r="B16527" s="270"/>
      <c r="C16527" s="272"/>
      <c r="D16527" s="273"/>
      <c r="E16527" s="89">
        <v>3.4027777777777775E-2</v>
      </c>
      <c r="O16527">
        <v>1</v>
      </c>
      <c r="Q16527">
        <v>1</v>
      </c>
      <c r="Y16527">
        <f t="shared" si="774"/>
        <v>2</v>
      </c>
      <c r="Z16527" s="90" t="str">
        <f t="shared" si="775"/>
        <v>2026/02/27 00:49</v>
      </c>
    </row>
    <row r="16528" spans="1:26" ht="3.6" customHeight="1" x14ac:dyDescent="0.2">
      <c r="A16528" s="86">
        <f t="shared" si="776"/>
        <v>46080</v>
      </c>
      <c r="B16528" s="270"/>
      <c r="C16528" s="272"/>
      <c r="D16528" s="273"/>
      <c r="E16528" s="89">
        <v>3.7499999999999999E-2</v>
      </c>
      <c r="O16528">
        <v>1</v>
      </c>
      <c r="Q16528">
        <v>1</v>
      </c>
      <c r="Y16528">
        <f t="shared" si="774"/>
        <v>2</v>
      </c>
      <c r="Z16528" s="90" t="str">
        <f t="shared" si="775"/>
        <v>2026/02/27 00:54</v>
      </c>
    </row>
    <row r="16529" spans="1:26" ht="3.6" customHeight="1" x14ac:dyDescent="0.2">
      <c r="A16529" s="86">
        <f t="shared" si="776"/>
        <v>46080</v>
      </c>
      <c r="B16529" s="270"/>
      <c r="C16529" s="272"/>
      <c r="D16529" s="273"/>
      <c r="E16529" s="89">
        <v>4.0972222222222222E-2</v>
      </c>
      <c r="O16529">
        <v>1</v>
      </c>
      <c r="Q16529">
        <v>1</v>
      </c>
      <c r="Y16529">
        <f t="shared" si="774"/>
        <v>2</v>
      </c>
      <c r="Z16529" s="90" t="str">
        <f t="shared" si="775"/>
        <v>2026/02/27 00:59</v>
      </c>
    </row>
    <row r="16530" spans="1:26" ht="3.6" customHeight="1" x14ac:dyDescent="0.2">
      <c r="A16530" s="86">
        <f t="shared" si="776"/>
        <v>46080</v>
      </c>
      <c r="B16530" s="270"/>
      <c r="C16530" s="272"/>
      <c r="D16530" s="273">
        <v>0.375</v>
      </c>
      <c r="E16530" s="89">
        <v>2.7777777777777779E-3</v>
      </c>
      <c r="O16530">
        <v>1</v>
      </c>
      <c r="Q16530">
        <v>1</v>
      </c>
      <c r="Y16530">
        <f t="shared" si="774"/>
        <v>2</v>
      </c>
      <c r="Z16530" s="90" t="str">
        <f t="shared" si="775"/>
        <v>2026/02/27 09:04</v>
      </c>
    </row>
    <row r="16531" spans="1:26" ht="3.6" customHeight="1" x14ac:dyDescent="0.2">
      <c r="A16531" s="86">
        <f t="shared" si="776"/>
        <v>46080</v>
      </c>
      <c r="B16531" s="270"/>
      <c r="C16531" s="272"/>
      <c r="D16531" s="273"/>
      <c r="E16531" s="89">
        <v>6.2499999999999995E-3</v>
      </c>
      <c r="O16531">
        <v>1</v>
      </c>
      <c r="Q16531">
        <v>1</v>
      </c>
      <c r="Y16531">
        <f t="shared" si="774"/>
        <v>2</v>
      </c>
      <c r="Z16531" s="90" t="str">
        <f t="shared" si="775"/>
        <v>2026/02/27 00:09</v>
      </c>
    </row>
    <row r="16532" spans="1:26" ht="3.6" customHeight="1" x14ac:dyDescent="0.2">
      <c r="A16532" s="86">
        <f t="shared" si="776"/>
        <v>46080</v>
      </c>
      <c r="B16532" s="270"/>
      <c r="C16532" s="272"/>
      <c r="D16532" s="273"/>
      <c r="E16532" s="89">
        <v>9.7222222222222224E-3</v>
      </c>
      <c r="O16532">
        <v>1</v>
      </c>
      <c r="Q16532">
        <v>1</v>
      </c>
      <c r="Y16532">
        <f t="shared" si="774"/>
        <v>2</v>
      </c>
      <c r="Z16532" s="90" t="str">
        <f t="shared" si="775"/>
        <v>2026/02/27 00:14</v>
      </c>
    </row>
    <row r="16533" spans="1:26" ht="3.6" customHeight="1" x14ac:dyDescent="0.2">
      <c r="A16533" s="86">
        <f t="shared" si="776"/>
        <v>46080</v>
      </c>
      <c r="B16533" s="270"/>
      <c r="C16533" s="272"/>
      <c r="D16533" s="273"/>
      <c r="E16533" s="89">
        <v>1.3194444444444444E-2</v>
      </c>
      <c r="O16533">
        <v>1</v>
      </c>
      <c r="Q16533">
        <v>1</v>
      </c>
      <c r="Y16533">
        <f t="shared" si="774"/>
        <v>2</v>
      </c>
      <c r="Z16533" s="90" t="str">
        <f t="shared" si="775"/>
        <v>2026/02/27 00:19</v>
      </c>
    </row>
    <row r="16534" spans="1:26" ht="3.6" customHeight="1" x14ac:dyDescent="0.2">
      <c r="A16534" s="86">
        <f t="shared" si="776"/>
        <v>46080</v>
      </c>
      <c r="B16534" s="270"/>
      <c r="C16534" s="272"/>
      <c r="D16534" s="273"/>
      <c r="E16534" s="89">
        <v>1.6666666666666666E-2</v>
      </c>
      <c r="O16534">
        <v>1</v>
      </c>
      <c r="Q16534">
        <v>1</v>
      </c>
      <c r="Y16534">
        <f t="shared" si="774"/>
        <v>2</v>
      </c>
      <c r="Z16534" s="90" t="str">
        <f t="shared" si="775"/>
        <v>2026/02/27 00:24</v>
      </c>
    </row>
    <row r="16535" spans="1:26" ht="3.6" customHeight="1" x14ac:dyDescent="0.2">
      <c r="A16535" s="86">
        <f t="shared" si="776"/>
        <v>46080</v>
      </c>
      <c r="B16535" s="270"/>
      <c r="C16535" s="272"/>
      <c r="D16535" s="273"/>
      <c r="E16535" s="89">
        <v>2.013888888888889E-2</v>
      </c>
      <c r="O16535">
        <v>1</v>
      </c>
      <c r="Q16535">
        <v>1</v>
      </c>
      <c r="Y16535">
        <f t="shared" si="774"/>
        <v>2</v>
      </c>
      <c r="Z16535" s="90" t="str">
        <f t="shared" si="775"/>
        <v>2026/02/27 00:29</v>
      </c>
    </row>
    <row r="16536" spans="1:26" ht="3.6" customHeight="1" x14ac:dyDescent="0.2">
      <c r="A16536" s="86">
        <f t="shared" si="776"/>
        <v>46080</v>
      </c>
      <c r="B16536" s="270"/>
      <c r="C16536" s="272"/>
      <c r="D16536" s="273"/>
      <c r="E16536" s="89">
        <v>2.361111111111111E-2</v>
      </c>
      <c r="O16536">
        <v>1</v>
      </c>
      <c r="Q16536">
        <v>1</v>
      </c>
      <c r="Y16536">
        <f t="shared" si="774"/>
        <v>2</v>
      </c>
      <c r="Z16536" s="90" t="str">
        <f t="shared" si="775"/>
        <v>2026/02/27 00:34</v>
      </c>
    </row>
    <row r="16537" spans="1:26" ht="3.6" customHeight="1" x14ac:dyDescent="0.2">
      <c r="A16537" s="86">
        <f t="shared" si="776"/>
        <v>46080</v>
      </c>
      <c r="B16537" s="270"/>
      <c r="C16537" s="272"/>
      <c r="D16537" s="273"/>
      <c r="E16537" s="89">
        <v>2.7083333333333334E-2</v>
      </c>
      <c r="O16537">
        <v>1</v>
      </c>
      <c r="Q16537">
        <v>1</v>
      </c>
      <c r="Y16537">
        <f t="shared" si="774"/>
        <v>2</v>
      </c>
      <c r="Z16537" s="90" t="str">
        <f t="shared" si="775"/>
        <v>2026/02/27 00:39</v>
      </c>
    </row>
    <row r="16538" spans="1:26" ht="3.6" customHeight="1" x14ac:dyDescent="0.2">
      <c r="A16538" s="86">
        <f t="shared" si="776"/>
        <v>46080</v>
      </c>
      <c r="B16538" s="270"/>
      <c r="C16538" s="272"/>
      <c r="D16538" s="273"/>
      <c r="E16538" s="89">
        <v>3.0555555555555555E-2</v>
      </c>
      <c r="O16538">
        <v>1</v>
      </c>
      <c r="Q16538">
        <v>1</v>
      </c>
      <c r="Y16538">
        <f t="shared" si="774"/>
        <v>2</v>
      </c>
      <c r="Z16538" s="90" t="str">
        <f t="shared" si="775"/>
        <v>2026/02/27 00:44</v>
      </c>
    </row>
    <row r="16539" spans="1:26" ht="3.6" customHeight="1" x14ac:dyDescent="0.2">
      <c r="A16539" s="86">
        <f t="shared" si="776"/>
        <v>46080</v>
      </c>
      <c r="B16539" s="270"/>
      <c r="C16539" s="272"/>
      <c r="D16539" s="273"/>
      <c r="E16539" s="89">
        <v>3.4027777777777775E-2</v>
      </c>
      <c r="O16539">
        <v>1</v>
      </c>
      <c r="Q16539">
        <v>1</v>
      </c>
      <c r="Y16539">
        <f t="shared" si="774"/>
        <v>2</v>
      </c>
      <c r="Z16539" s="90" t="str">
        <f t="shared" si="775"/>
        <v>2026/02/27 00:49</v>
      </c>
    </row>
    <row r="16540" spans="1:26" ht="3.6" customHeight="1" x14ac:dyDescent="0.2">
      <c r="A16540" s="86">
        <f t="shared" si="776"/>
        <v>46080</v>
      </c>
      <c r="B16540" s="270"/>
      <c r="C16540" s="272"/>
      <c r="D16540" s="273"/>
      <c r="E16540" s="89">
        <v>3.7499999999999999E-2</v>
      </c>
      <c r="O16540">
        <v>1</v>
      </c>
      <c r="Q16540">
        <v>1</v>
      </c>
      <c r="Y16540">
        <f t="shared" si="774"/>
        <v>2</v>
      </c>
      <c r="Z16540" s="90" t="str">
        <f t="shared" si="775"/>
        <v>2026/02/27 00:54</v>
      </c>
    </row>
    <row r="16541" spans="1:26" ht="3.6" customHeight="1" x14ac:dyDescent="0.2">
      <c r="A16541" s="86">
        <f t="shared" si="776"/>
        <v>46080</v>
      </c>
      <c r="B16541" s="270"/>
      <c r="C16541" s="272"/>
      <c r="D16541" s="273"/>
      <c r="E16541" s="89">
        <v>4.0972222222222222E-2</v>
      </c>
      <c r="O16541">
        <v>1</v>
      </c>
      <c r="Q16541">
        <v>1</v>
      </c>
      <c r="Y16541">
        <f t="shared" si="774"/>
        <v>2</v>
      </c>
      <c r="Z16541" s="90" t="str">
        <f t="shared" si="775"/>
        <v>2026/02/27 00:59</v>
      </c>
    </row>
    <row r="16542" spans="1:26" ht="3.6" customHeight="1" x14ac:dyDescent="0.2">
      <c r="A16542" s="86">
        <f t="shared" si="776"/>
        <v>46080</v>
      </c>
      <c r="B16542" s="270"/>
      <c r="C16542" s="272"/>
      <c r="D16542" s="273">
        <v>0.41666666666666669</v>
      </c>
      <c r="E16542" s="89">
        <v>2.7777777777777779E-3</v>
      </c>
      <c r="J16542">
        <v>1</v>
      </c>
      <c r="O16542">
        <v>1</v>
      </c>
      <c r="Q16542">
        <v>1</v>
      </c>
      <c r="Y16542">
        <f t="shared" si="774"/>
        <v>3</v>
      </c>
      <c r="Z16542" s="90" t="str">
        <f t="shared" si="775"/>
        <v>2026/02/27 10:04</v>
      </c>
    </row>
    <row r="16543" spans="1:26" ht="3.6" customHeight="1" x14ac:dyDescent="0.2">
      <c r="A16543" s="86">
        <f t="shared" si="776"/>
        <v>46080</v>
      </c>
      <c r="B16543" s="270"/>
      <c r="C16543" s="272"/>
      <c r="D16543" s="273"/>
      <c r="E16543" s="89">
        <v>6.2499999999999995E-3</v>
      </c>
      <c r="J16543">
        <v>1</v>
      </c>
      <c r="O16543">
        <v>1</v>
      </c>
      <c r="Q16543">
        <v>1</v>
      </c>
      <c r="Y16543">
        <f t="shared" si="774"/>
        <v>3</v>
      </c>
      <c r="Z16543" s="90" t="str">
        <f t="shared" si="775"/>
        <v>2026/02/27 00:09</v>
      </c>
    </row>
    <row r="16544" spans="1:26" ht="3.6" customHeight="1" x14ac:dyDescent="0.2">
      <c r="A16544" s="86">
        <f t="shared" si="776"/>
        <v>46080</v>
      </c>
      <c r="B16544" s="270"/>
      <c r="C16544" s="272"/>
      <c r="D16544" s="273"/>
      <c r="E16544" s="89">
        <v>9.7222222222222224E-3</v>
      </c>
      <c r="J16544">
        <v>1</v>
      </c>
      <c r="O16544">
        <v>1</v>
      </c>
      <c r="Q16544">
        <v>1</v>
      </c>
      <c r="Y16544">
        <f t="shared" si="774"/>
        <v>3</v>
      </c>
      <c r="Z16544" s="90" t="str">
        <f t="shared" si="775"/>
        <v>2026/02/27 00:14</v>
      </c>
    </row>
    <row r="16545" spans="1:26" ht="3.6" customHeight="1" x14ac:dyDescent="0.2">
      <c r="A16545" s="86">
        <f t="shared" si="776"/>
        <v>46080</v>
      </c>
      <c r="B16545" s="270"/>
      <c r="C16545" s="272"/>
      <c r="D16545" s="273"/>
      <c r="E16545" s="89">
        <v>1.3194444444444444E-2</v>
      </c>
      <c r="J16545">
        <v>1</v>
      </c>
      <c r="O16545">
        <v>1</v>
      </c>
      <c r="Q16545">
        <v>1</v>
      </c>
      <c r="Y16545">
        <f t="shared" si="774"/>
        <v>3</v>
      </c>
      <c r="Z16545" s="90" t="str">
        <f t="shared" si="775"/>
        <v>2026/02/27 00:19</v>
      </c>
    </row>
    <row r="16546" spans="1:26" ht="3.6" customHeight="1" x14ac:dyDescent="0.2">
      <c r="A16546" s="86">
        <f t="shared" si="776"/>
        <v>46080</v>
      </c>
      <c r="B16546" s="270"/>
      <c r="C16546" s="272"/>
      <c r="D16546" s="273"/>
      <c r="E16546" s="89">
        <v>1.6666666666666666E-2</v>
      </c>
      <c r="J16546">
        <v>1</v>
      </c>
      <c r="O16546">
        <v>1</v>
      </c>
      <c r="Q16546">
        <v>1</v>
      </c>
      <c r="Y16546">
        <f t="shared" si="774"/>
        <v>3</v>
      </c>
      <c r="Z16546" s="90" t="str">
        <f t="shared" si="775"/>
        <v>2026/02/27 00:24</v>
      </c>
    </row>
    <row r="16547" spans="1:26" ht="3.6" customHeight="1" x14ac:dyDescent="0.2">
      <c r="A16547" s="86">
        <f t="shared" si="776"/>
        <v>46080</v>
      </c>
      <c r="B16547" s="270"/>
      <c r="C16547" s="272"/>
      <c r="D16547" s="273"/>
      <c r="E16547" s="89">
        <v>2.013888888888889E-2</v>
      </c>
      <c r="J16547">
        <v>1</v>
      </c>
      <c r="O16547">
        <v>1</v>
      </c>
      <c r="Q16547">
        <v>1</v>
      </c>
      <c r="Y16547">
        <f t="shared" si="774"/>
        <v>3</v>
      </c>
      <c r="Z16547" s="90" t="str">
        <f t="shared" si="775"/>
        <v>2026/02/27 00:29</v>
      </c>
    </row>
    <row r="16548" spans="1:26" ht="3.6" customHeight="1" x14ac:dyDescent="0.2">
      <c r="A16548" s="86">
        <f t="shared" si="776"/>
        <v>46080</v>
      </c>
      <c r="B16548" s="270"/>
      <c r="C16548" s="272"/>
      <c r="D16548" s="273"/>
      <c r="E16548" s="89">
        <v>2.361111111111111E-2</v>
      </c>
      <c r="J16548">
        <v>1</v>
      </c>
      <c r="O16548">
        <v>1</v>
      </c>
      <c r="Q16548">
        <v>1</v>
      </c>
      <c r="Y16548">
        <f t="shared" si="774"/>
        <v>3</v>
      </c>
      <c r="Z16548" s="90" t="str">
        <f t="shared" si="775"/>
        <v>2026/02/27 00:34</v>
      </c>
    </row>
    <row r="16549" spans="1:26" ht="3.6" customHeight="1" x14ac:dyDescent="0.2">
      <c r="A16549" s="86">
        <f t="shared" si="776"/>
        <v>46080</v>
      </c>
      <c r="B16549" s="270"/>
      <c r="C16549" s="272"/>
      <c r="D16549" s="273"/>
      <c r="E16549" s="89">
        <v>2.7083333333333334E-2</v>
      </c>
      <c r="J16549">
        <v>1</v>
      </c>
      <c r="O16549">
        <v>1</v>
      </c>
      <c r="Q16549">
        <v>1</v>
      </c>
      <c r="Y16549">
        <f t="shared" si="774"/>
        <v>3</v>
      </c>
      <c r="Z16549" s="90" t="str">
        <f t="shared" si="775"/>
        <v>2026/02/27 00:39</v>
      </c>
    </row>
    <row r="16550" spans="1:26" ht="3.6" customHeight="1" x14ac:dyDescent="0.2">
      <c r="A16550" s="86">
        <f t="shared" si="776"/>
        <v>46080</v>
      </c>
      <c r="B16550" s="270"/>
      <c r="C16550" s="272"/>
      <c r="D16550" s="273"/>
      <c r="E16550" s="89">
        <v>3.0555555555555555E-2</v>
      </c>
      <c r="J16550">
        <v>1</v>
      </c>
      <c r="O16550">
        <v>1</v>
      </c>
      <c r="Q16550">
        <v>1</v>
      </c>
      <c r="Y16550">
        <f t="shared" si="774"/>
        <v>3</v>
      </c>
      <c r="Z16550" s="90" t="str">
        <f t="shared" si="775"/>
        <v>2026/02/27 00:44</v>
      </c>
    </row>
    <row r="16551" spans="1:26" ht="3.6" customHeight="1" x14ac:dyDescent="0.2">
      <c r="A16551" s="86">
        <f t="shared" si="776"/>
        <v>46080</v>
      </c>
      <c r="B16551" s="270"/>
      <c r="C16551" s="272"/>
      <c r="D16551" s="273"/>
      <c r="E16551" s="89">
        <v>3.4027777777777775E-2</v>
      </c>
      <c r="J16551">
        <v>1</v>
      </c>
      <c r="O16551">
        <v>1</v>
      </c>
      <c r="Q16551">
        <v>1</v>
      </c>
      <c r="Y16551">
        <f t="shared" si="774"/>
        <v>3</v>
      </c>
      <c r="Z16551" s="90" t="str">
        <f t="shared" si="775"/>
        <v>2026/02/27 00:49</v>
      </c>
    </row>
    <row r="16552" spans="1:26" ht="3.6" customHeight="1" x14ac:dyDescent="0.2">
      <c r="A16552" s="86">
        <f t="shared" si="776"/>
        <v>46080</v>
      </c>
      <c r="B16552" s="270"/>
      <c r="C16552" s="272"/>
      <c r="D16552" s="273"/>
      <c r="E16552" s="89">
        <v>3.7499999999999999E-2</v>
      </c>
      <c r="J16552">
        <v>1</v>
      </c>
      <c r="O16552">
        <v>1</v>
      </c>
      <c r="Q16552">
        <v>1</v>
      </c>
      <c r="Y16552">
        <f t="shared" si="774"/>
        <v>3</v>
      </c>
      <c r="Z16552" s="90" t="str">
        <f t="shared" si="775"/>
        <v>2026/02/27 00:54</v>
      </c>
    </row>
    <row r="16553" spans="1:26" ht="3.6" customHeight="1" x14ac:dyDescent="0.2">
      <c r="A16553" s="86">
        <f t="shared" si="776"/>
        <v>46080</v>
      </c>
      <c r="B16553" s="270"/>
      <c r="C16553" s="272"/>
      <c r="D16553" s="273"/>
      <c r="E16553" s="89">
        <v>4.0972222222222222E-2</v>
      </c>
      <c r="J16553">
        <v>1</v>
      </c>
      <c r="O16553">
        <v>1</v>
      </c>
      <c r="Q16553">
        <v>1</v>
      </c>
      <c r="Y16553">
        <f t="shared" si="774"/>
        <v>3</v>
      </c>
      <c r="Z16553" s="90" t="str">
        <f t="shared" si="775"/>
        <v>2026/02/27 00:59</v>
      </c>
    </row>
    <row r="16554" spans="1:26" ht="3.6" customHeight="1" x14ac:dyDescent="0.2">
      <c r="A16554" s="86">
        <f t="shared" si="776"/>
        <v>46080</v>
      </c>
      <c r="B16554" s="270"/>
      <c r="C16554" s="272"/>
      <c r="D16554" s="273">
        <v>0.45833333333333331</v>
      </c>
      <c r="E16554" s="89">
        <v>2.7777777777777779E-3</v>
      </c>
      <c r="J16554">
        <v>1</v>
      </c>
      <c r="O16554">
        <v>1</v>
      </c>
      <c r="Q16554">
        <v>1</v>
      </c>
      <c r="Y16554">
        <f t="shared" si="774"/>
        <v>3</v>
      </c>
      <c r="Z16554" s="90" t="str">
        <f t="shared" si="775"/>
        <v>2026/02/27 11:04</v>
      </c>
    </row>
    <row r="16555" spans="1:26" ht="3.6" customHeight="1" x14ac:dyDescent="0.2">
      <c r="A16555" s="86">
        <f t="shared" si="776"/>
        <v>46080</v>
      </c>
      <c r="B16555" s="270"/>
      <c r="C16555" s="272"/>
      <c r="D16555" s="273"/>
      <c r="E16555" s="89">
        <v>6.2499999999999995E-3</v>
      </c>
      <c r="J16555">
        <v>1</v>
      </c>
      <c r="O16555">
        <v>1</v>
      </c>
      <c r="Q16555">
        <v>1</v>
      </c>
      <c r="Y16555">
        <f t="shared" si="774"/>
        <v>3</v>
      </c>
      <c r="Z16555" s="90" t="str">
        <f t="shared" si="775"/>
        <v>2026/02/27 00:09</v>
      </c>
    </row>
    <row r="16556" spans="1:26" ht="3.6" customHeight="1" x14ac:dyDescent="0.2">
      <c r="A16556" s="86">
        <f t="shared" si="776"/>
        <v>46080</v>
      </c>
      <c r="B16556" s="270"/>
      <c r="C16556" s="272"/>
      <c r="D16556" s="273"/>
      <c r="E16556" s="89">
        <v>9.7222222222222224E-3</v>
      </c>
      <c r="J16556">
        <v>1</v>
      </c>
      <c r="O16556">
        <v>1</v>
      </c>
      <c r="Q16556">
        <v>1</v>
      </c>
      <c r="Y16556">
        <f t="shared" si="774"/>
        <v>3</v>
      </c>
      <c r="Z16556" s="90" t="str">
        <f t="shared" si="775"/>
        <v>2026/02/27 00:14</v>
      </c>
    </row>
    <row r="16557" spans="1:26" ht="3.6" customHeight="1" x14ac:dyDescent="0.2">
      <c r="A16557" s="86">
        <f t="shared" si="776"/>
        <v>46080</v>
      </c>
      <c r="B16557" s="270"/>
      <c r="C16557" s="272"/>
      <c r="D16557" s="273"/>
      <c r="E16557" s="89">
        <v>1.3194444444444444E-2</v>
      </c>
      <c r="J16557">
        <v>1</v>
      </c>
      <c r="O16557">
        <v>1</v>
      </c>
      <c r="Q16557">
        <v>1</v>
      </c>
      <c r="Y16557">
        <f t="shared" si="774"/>
        <v>3</v>
      </c>
      <c r="Z16557" s="90" t="str">
        <f t="shared" si="775"/>
        <v>2026/02/27 00:19</v>
      </c>
    </row>
    <row r="16558" spans="1:26" ht="3.6" customHeight="1" x14ac:dyDescent="0.2">
      <c r="A16558" s="86">
        <f t="shared" si="776"/>
        <v>46080</v>
      </c>
      <c r="B16558" s="270"/>
      <c r="C16558" s="272"/>
      <c r="D16558" s="273"/>
      <c r="E16558" s="89">
        <v>1.6666666666666666E-2</v>
      </c>
      <c r="J16558">
        <v>1</v>
      </c>
      <c r="O16558">
        <v>1</v>
      </c>
      <c r="Q16558">
        <v>1</v>
      </c>
      <c r="Y16558">
        <f t="shared" si="774"/>
        <v>3</v>
      </c>
      <c r="Z16558" s="90" t="str">
        <f t="shared" si="775"/>
        <v>2026/02/27 00:24</v>
      </c>
    </row>
    <row r="16559" spans="1:26" ht="3.6" customHeight="1" x14ac:dyDescent="0.2">
      <c r="A16559" s="86">
        <f t="shared" si="776"/>
        <v>46080</v>
      </c>
      <c r="B16559" s="270"/>
      <c r="C16559" s="272"/>
      <c r="D16559" s="273"/>
      <c r="E16559" s="89">
        <v>2.013888888888889E-2</v>
      </c>
      <c r="J16559">
        <v>1</v>
      </c>
      <c r="O16559">
        <v>1</v>
      </c>
      <c r="Q16559">
        <v>1</v>
      </c>
      <c r="Y16559">
        <f t="shared" si="774"/>
        <v>3</v>
      </c>
      <c r="Z16559" s="90" t="str">
        <f t="shared" si="775"/>
        <v>2026/02/27 00:29</v>
      </c>
    </row>
    <row r="16560" spans="1:26" ht="3.6" customHeight="1" x14ac:dyDescent="0.2">
      <c r="A16560" s="86">
        <f t="shared" si="776"/>
        <v>46080</v>
      </c>
      <c r="B16560" s="270"/>
      <c r="C16560" s="272"/>
      <c r="D16560" s="273"/>
      <c r="E16560" s="89">
        <v>2.361111111111111E-2</v>
      </c>
      <c r="J16560">
        <v>1</v>
      </c>
      <c r="O16560">
        <v>1</v>
      </c>
      <c r="Q16560">
        <v>1</v>
      </c>
      <c r="Y16560">
        <f t="shared" si="774"/>
        <v>3</v>
      </c>
      <c r="Z16560" s="90" t="str">
        <f t="shared" si="775"/>
        <v>2026/02/27 00:34</v>
      </c>
    </row>
    <row r="16561" spans="1:26" ht="3.6" customHeight="1" x14ac:dyDescent="0.2">
      <c r="A16561" s="86">
        <f t="shared" si="776"/>
        <v>46080</v>
      </c>
      <c r="B16561" s="270"/>
      <c r="C16561" s="272"/>
      <c r="D16561" s="273"/>
      <c r="E16561" s="89">
        <v>2.7083333333333334E-2</v>
      </c>
      <c r="J16561">
        <v>1</v>
      </c>
      <c r="O16561">
        <v>1</v>
      </c>
      <c r="Q16561">
        <v>1</v>
      </c>
      <c r="Y16561">
        <f t="shared" si="774"/>
        <v>3</v>
      </c>
      <c r="Z16561" s="90" t="str">
        <f t="shared" si="775"/>
        <v>2026/02/27 00:39</v>
      </c>
    </row>
    <row r="16562" spans="1:26" ht="3.6" customHeight="1" x14ac:dyDescent="0.2">
      <c r="A16562" s="86">
        <f t="shared" si="776"/>
        <v>46080</v>
      </c>
      <c r="B16562" s="270"/>
      <c r="C16562" s="272"/>
      <c r="D16562" s="273"/>
      <c r="E16562" s="89">
        <v>3.0555555555555555E-2</v>
      </c>
      <c r="J16562">
        <v>1</v>
      </c>
      <c r="O16562">
        <v>1</v>
      </c>
      <c r="Q16562">
        <v>1</v>
      </c>
      <c r="Y16562">
        <f t="shared" si="774"/>
        <v>3</v>
      </c>
      <c r="Z16562" s="90" t="str">
        <f t="shared" si="775"/>
        <v>2026/02/27 00:44</v>
      </c>
    </row>
    <row r="16563" spans="1:26" ht="3.6" customHeight="1" x14ac:dyDescent="0.2">
      <c r="A16563" s="86">
        <f t="shared" si="776"/>
        <v>46080</v>
      </c>
      <c r="B16563" s="270"/>
      <c r="C16563" s="272"/>
      <c r="D16563" s="273"/>
      <c r="E16563" s="89">
        <v>3.4027777777777775E-2</v>
      </c>
      <c r="J16563">
        <v>1</v>
      </c>
      <c r="O16563">
        <v>1</v>
      </c>
      <c r="Q16563">
        <v>1</v>
      </c>
      <c r="Y16563">
        <f t="shared" si="774"/>
        <v>3</v>
      </c>
      <c r="Z16563" s="90" t="str">
        <f t="shared" si="775"/>
        <v>2026/02/27 00:49</v>
      </c>
    </row>
    <row r="16564" spans="1:26" ht="3.6" customHeight="1" x14ac:dyDescent="0.2">
      <c r="A16564" s="86">
        <f t="shared" si="776"/>
        <v>46080</v>
      </c>
      <c r="B16564" s="270"/>
      <c r="C16564" s="272"/>
      <c r="D16564" s="273"/>
      <c r="E16564" s="89">
        <v>3.7499999999999999E-2</v>
      </c>
      <c r="J16564">
        <v>1</v>
      </c>
      <c r="O16564">
        <v>1</v>
      </c>
      <c r="Q16564">
        <v>1</v>
      </c>
      <c r="Y16564">
        <f t="shared" si="774"/>
        <v>3</v>
      </c>
      <c r="Z16564" s="90" t="str">
        <f t="shared" si="775"/>
        <v>2026/02/27 00:54</v>
      </c>
    </row>
    <row r="16565" spans="1:26" ht="3.6" customHeight="1" x14ac:dyDescent="0.2">
      <c r="A16565" s="86">
        <f t="shared" si="776"/>
        <v>46080</v>
      </c>
      <c r="B16565" s="270"/>
      <c r="C16565" s="272"/>
      <c r="D16565" s="273"/>
      <c r="E16565" s="89">
        <v>4.0972222222222222E-2</v>
      </c>
      <c r="J16565">
        <v>1</v>
      </c>
      <c r="O16565">
        <v>1</v>
      </c>
      <c r="Q16565">
        <v>1</v>
      </c>
      <c r="Y16565">
        <f t="shared" si="774"/>
        <v>3</v>
      </c>
      <c r="Z16565" s="90" t="str">
        <f t="shared" si="775"/>
        <v>2026/02/27 00:59</v>
      </c>
    </row>
    <row r="16566" spans="1:26" ht="3.6" customHeight="1" x14ac:dyDescent="0.2">
      <c r="A16566" s="86">
        <f t="shared" si="776"/>
        <v>46080</v>
      </c>
      <c r="B16566" s="270"/>
      <c r="C16566" s="272"/>
      <c r="D16566" s="273">
        <v>0.5</v>
      </c>
      <c r="E16566" s="89">
        <v>2.7777777777777779E-3</v>
      </c>
      <c r="J16566">
        <v>1</v>
      </c>
      <c r="O16566">
        <v>1</v>
      </c>
      <c r="Q16566">
        <v>1</v>
      </c>
      <c r="Y16566">
        <f t="shared" si="774"/>
        <v>3</v>
      </c>
      <c r="Z16566" s="90" t="str">
        <f t="shared" si="775"/>
        <v>2026/02/27 12:04</v>
      </c>
    </row>
    <row r="16567" spans="1:26" ht="3.6" customHeight="1" x14ac:dyDescent="0.2">
      <c r="A16567" s="86">
        <f t="shared" si="776"/>
        <v>46080</v>
      </c>
      <c r="B16567" s="270"/>
      <c r="C16567" s="272"/>
      <c r="D16567" s="273"/>
      <c r="E16567" s="89">
        <v>6.2499999999999995E-3</v>
      </c>
      <c r="J16567">
        <v>1</v>
      </c>
      <c r="O16567">
        <v>1</v>
      </c>
      <c r="Q16567">
        <v>1</v>
      </c>
      <c r="Y16567">
        <f t="shared" si="774"/>
        <v>3</v>
      </c>
      <c r="Z16567" s="90" t="str">
        <f t="shared" si="775"/>
        <v>2026/02/27 00:09</v>
      </c>
    </row>
    <row r="16568" spans="1:26" ht="3.6" customHeight="1" x14ac:dyDescent="0.2">
      <c r="A16568" s="86">
        <f t="shared" si="776"/>
        <v>46080</v>
      </c>
      <c r="B16568" s="270"/>
      <c r="C16568" s="272"/>
      <c r="D16568" s="273"/>
      <c r="E16568" s="89">
        <v>9.7222222222222224E-3</v>
      </c>
      <c r="J16568">
        <v>1</v>
      </c>
      <c r="O16568">
        <v>1</v>
      </c>
      <c r="Q16568">
        <v>1</v>
      </c>
      <c r="Y16568">
        <f t="shared" si="774"/>
        <v>3</v>
      </c>
      <c r="Z16568" s="90" t="str">
        <f t="shared" si="775"/>
        <v>2026/02/27 00:14</v>
      </c>
    </row>
    <row r="16569" spans="1:26" ht="3.6" customHeight="1" x14ac:dyDescent="0.2">
      <c r="A16569" s="86">
        <f t="shared" si="776"/>
        <v>46080</v>
      </c>
      <c r="B16569" s="270"/>
      <c r="C16569" s="272"/>
      <c r="D16569" s="273"/>
      <c r="E16569" s="89">
        <v>1.3194444444444444E-2</v>
      </c>
      <c r="J16569">
        <v>1</v>
      </c>
      <c r="O16569">
        <v>1</v>
      </c>
      <c r="Q16569">
        <v>1</v>
      </c>
      <c r="Y16569">
        <f t="shared" si="774"/>
        <v>3</v>
      </c>
      <c r="Z16569" s="90" t="str">
        <f t="shared" si="775"/>
        <v>2026/02/27 00:19</v>
      </c>
    </row>
    <row r="16570" spans="1:26" ht="3.6" customHeight="1" x14ac:dyDescent="0.2">
      <c r="A16570" s="86">
        <f t="shared" si="776"/>
        <v>46080</v>
      </c>
      <c r="B16570" s="270"/>
      <c r="C16570" s="272"/>
      <c r="D16570" s="273"/>
      <c r="E16570" s="89">
        <v>1.6666666666666666E-2</v>
      </c>
      <c r="J16570">
        <v>1</v>
      </c>
      <c r="O16570">
        <v>1</v>
      </c>
      <c r="Q16570">
        <v>1</v>
      </c>
      <c r="Y16570">
        <f t="shared" si="774"/>
        <v>3</v>
      </c>
      <c r="Z16570" s="90" t="str">
        <f t="shared" si="775"/>
        <v>2026/02/27 00:24</v>
      </c>
    </row>
    <row r="16571" spans="1:26" ht="3.6" customHeight="1" x14ac:dyDescent="0.2">
      <c r="A16571" s="86">
        <f t="shared" si="776"/>
        <v>46080</v>
      </c>
      <c r="B16571" s="270"/>
      <c r="C16571" s="272"/>
      <c r="D16571" s="273"/>
      <c r="E16571" s="89">
        <v>2.013888888888889E-2</v>
      </c>
      <c r="J16571">
        <v>1</v>
      </c>
      <c r="O16571">
        <v>1</v>
      </c>
      <c r="Q16571">
        <v>1</v>
      </c>
      <c r="Y16571">
        <f t="shared" si="774"/>
        <v>3</v>
      </c>
      <c r="Z16571" s="90" t="str">
        <f t="shared" si="775"/>
        <v>2026/02/27 00:29</v>
      </c>
    </row>
    <row r="16572" spans="1:26" ht="3.6" customHeight="1" x14ac:dyDescent="0.2">
      <c r="A16572" s="86">
        <f t="shared" si="776"/>
        <v>46080</v>
      </c>
      <c r="B16572" s="270"/>
      <c r="C16572" s="272"/>
      <c r="D16572" s="273"/>
      <c r="E16572" s="89">
        <v>2.361111111111111E-2</v>
      </c>
      <c r="J16572">
        <v>1</v>
      </c>
      <c r="O16572">
        <v>1</v>
      </c>
      <c r="Q16572">
        <v>1</v>
      </c>
      <c r="Y16572">
        <f t="shared" si="774"/>
        <v>3</v>
      </c>
      <c r="Z16572" s="90" t="str">
        <f t="shared" si="775"/>
        <v>2026/02/27 00:34</v>
      </c>
    </row>
    <row r="16573" spans="1:26" ht="3.6" customHeight="1" x14ac:dyDescent="0.2">
      <c r="A16573" s="86">
        <f t="shared" si="776"/>
        <v>46080</v>
      </c>
      <c r="B16573" s="270"/>
      <c r="C16573" s="272"/>
      <c r="D16573" s="273"/>
      <c r="E16573" s="89">
        <v>2.7083333333333334E-2</v>
      </c>
      <c r="J16573">
        <v>1</v>
      </c>
      <c r="O16573">
        <v>1</v>
      </c>
      <c r="Q16573">
        <v>1</v>
      </c>
      <c r="Y16573">
        <f t="shared" si="774"/>
        <v>3</v>
      </c>
      <c r="Z16573" s="90" t="str">
        <f t="shared" si="775"/>
        <v>2026/02/27 00:39</v>
      </c>
    </row>
    <row r="16574" spans="1:26" ht="3.6" customHeight="1" x14ac:dyDescent="0.2">
      <c r="A16574" s="86">
        <f t="shared" si="776"/>
        <v>46080</v>
      </c>
      <c r="B16574" s="270"/>
      <c r="C16574" s="272"/>
      <c r="D16574" s="273"/>
      <c r="E16574" s="89">
        <v>3.0555555555555555E-2</v>
      </c>
      <c r="J16574">
        <v>1</v>
      </c>
      <c r="O16574">
        <v>1</v>
      </c>
      <c r="Q16574">
        <v>1</v>
      </c>
      <c r="Y16574">
        <f t="shared" si="774"/>
        <v>3</v>
      </c>
      <c r="Z16574" s="90" t="str">
        <f t="shared" si="775"/>
        <v>2026/02/27 00:44</v>
      </c>
    </row>
    <row r="16575" spans="1:26" ht="3.6" customHeight="1" x14ac:dyDescent="0.2">
      <c r="A16575" s="86">
        <f t="shared" si="776"/>
        <v>46080</v>
      </c>
      <c r="B16575" s="270"/>
      <c r="C16575" s="272"/>
      <c r="D16575" s="273"/>
      <c r="E16575" s="89">
        <v>3.4027777777777775E-2</v>
      </c>
      <c r="J16575">
        <v>1</v>
      </c>
      <c r="O16575">
        <v>1</v>
      </c>
      <c r="Q16575">
        <v>1</v>
      </c>
      <c r="Y16575">
        <f t="shared" si="774"/>
        <v>3</v>
      </c>
      <c r="Z16575" s="90" t="str">
        <f t="shared" si="775"/>
        <v>2026/02/27 00:49</v>
      </c>
    </row>
    <row r="16576" spans="1:26" ht="3.6" customHeight="1" x14ac:dyDescent="0.2">
      <c r="A16576" s="86">
        <f t="shared" si="776"/>
        <v>46080</v>
      </c>
      <c r="B16576" s="270"/>
      <c r="C16576" s="272"/>
      <c r="D16576" s="273"/>
      <c r="E16576" s="89">
        <v>3.7499999999999999E-2</v>
      </c>
      <c r="J16576">
        <v>1</v>
      </c>
      <c r="O16576">
        <v>1</v>
      </c>
      <c r="Q16576">
        <v>1</v>
      </c>
      <c r="Y16576">
        <f t="shared" si="774"/>
        <v>3</v>
      </c>
      <c r="Z16576" s="90" t="str">
        <f t="shared" si="775"/>
        <v>2026/02/27 00:54</v>
      </c>
    </row>
    <row r="16577" spans="1:26" ht="3.6" customHeight="1" x14ac:dyDescent="0.2">
      <c r="A16577" s="86">
        <f t="shared" si="776"/>
        <v>46080</v>
      </c>
      <c r="B16577" s="270"/>
      <c r="C16577" s="272"/>
      <c r="D16577" s="273"/>
      <c r="E16577" s="89">
        <v>4.0972222222222222E-2</v>
      </c>
      <c r="J16577">
        <v>1</v>
      </c>
      <c r="O16577">
        <v>1</v>
      </c>
      <c r="Q16577">
        <v>1</v>
      </c>
      <c r="Y16577">
        <f t="shared" si="774"/>
        <v>3</v>
      </c>
      <c r="Z16577" s="90" t="str">
        <f t="shared" si="775"/>
        <v>2026/02/27 00:59</v>
      </c>
    </row>
    <row r="16578" spans="1:26" ht="3.6" customHeight="1" x14ac:dyDescent="0.2">
      <c r="A16578" s="86">
        <f t="shared" si="776"/>
        <v>46080</v>
      </c>
      <c r="B16578" s="270"/>
      <c r="C16578" s="272"/>
      <c r="D16578" s="273">
        <v>0.54166666666666663</v>
      </c>
      <c r="E16578" s="89">
        <v>2.7777777777777779E-3</v>
      </c>
      <c r="J16578">
        <v>1</v>
      </c>
      <c r="O16578">
        <v>1</v>
      </c>
      <c r="Q16578">
        <v>1</v>
      </c>
      <c r="Y16578">
        <f t="shared" si="774"/>
        <v>3</v>
      </c>
      <c r="Z16578" s="90" t="str">
        <f t="shared" si="775"/>
        <v>2026/02/27 13:04</v>
      </c>
    </row>
    <row r="16579" spans="1:26" ht="3.6" customHeight="1" x14ac:dyDescent="0.2">
      <c r="A16579" s="86">
        <f t="shared" si="776"/>
        <v>46080</v>
      </c>
      <c r="B16579" s="270"/>
      <c r="C16579" s="272"/>
      <c r="D16579" s="273"/>
      <c r="E16579" s="89">
        <v>6.2499999999999995E-3</v>
      </c>
      <c r="J16579">
        <v>1</v>
      </c>
      <c r="O16579">
        <v>1</v>
      </c>
      <c r="Q16579">
        <v>1</v>
      </c>
      <c r="Y16579">
        <f t="shared" si="774"/>
        <v>3</v>
      </c>
      <c r="Z16579" s="90" t="str">
        <f t="shared" si="775"/>
        <v>2026/02/27 00:09</v>
      </c>
    </row>
    <row r="16580" spans="1:26" ht="3.6" customHeight="1" x14ac:dyDescent="0.2">
      <c r="A16580" s="86">
        <f t="shared" si="776"/>
        <v>46080</v>
      </c>
      <c r="B16580" s="270"/>
      <c r="C16580" s="272"/>
      <c r="D16580" s="273"/>
      <c r="E16580" s="89">
        <v>9.7222222222222224E-3</v>
      </c>
      <c r="J16580">
        <v>1</v>
      </c>
      <c r="O16580">
        <v>1</v>
      </c>
      <c r="Q16580">
        <v>1</v>
      </c>
      <c r="Y16580">
        <f t="shared" si="774"/>
        <v>3</v>
      </c>
      <c r="Z16580" s="90" t="str">
        <f t="shared" si="775"/>
        <v>2026/02/27 00:14</v>
      </c>
    </row>
    <row r="16581" spans="1:26" ht="3.6" customHeight="1" x14ac:dyDescent="0.2">
      <c r="A16581" s="86">
        <f t="shared" si="776"/>
        <v>46080</v>
      </c>
      <c r="B16581" s="270"/>
      <c r="C16581" s="272"/>
      <c r="D16581" s="273"/>
      <c r="E16581" s="89">
        <v>1.3194444444444444E-2</v>
      </c>
      <c r="J16581">
        <v>1</v>
      </c>
      <c r="O16581">
        <v>1</v>
      </c>
      <c r="Q16581">
        <v>1</v>
      </c>
      <c r="Y16581">
        <f t="shared" si="774"/>
        <v>3</v>
      </c>
      <c r="Z16581" s="90" t="str">
        <f t="shared" si="775"/>
        <v>2026/02/27 00:19</v>
      </c>
    </row>
    <row r="16582" spans="1:26" ht="3.6" customHeight="1" x14ac:dyDescent="0.2">
      <c r="A16582" s="86">
        <f t="shared" si="776"/>
        <v>46080</v>
      </c>
      <c r="B16582" s="270"/>
      <c r="C16582" s="272"/>
      <c r="D16582" s="273"/>
      <c r="E16582" s="89">
        <v>1.6666666666666666E-2</v>
      </c>
      <c r="J16582">
        <v>1</v>
      </c>
      <c r="O16582">
        <v>1</v>
      </c>
      <c r="Q16582">
        <v>1</v>
      </c>
      <c r="Y16582">
        <f t="shared" si="774"/>
        <v>3</v>
      </c>
      <c r="Z16582" s="90" t="str">
        <f t="shared" si="775"/>
        <v>2026/02/27 00:24</v>
      </c>
    </row>
    <row r="16583" spans="1:26" ht="3.6" customHeight="1" x14ac:dyDescent="0.2">
      <c r="A16583" s="86">
        <f t="shared" si="776"/>
        <v>46080</v>
      </c>
      <c r="B16583" s="270"/>
      <c r="C16583" s="272"/>
      <c r="D16583" s="273"/>
      <c r="E16583" s="89">
        <v>2.013888888888889E-2</v>
      </c>
      <c r="J16583">
        <v>1</v>
      </c>
      <c r="O16583">
        <v>1</v>
      </c>
      <c r="Q16583">
        <v>1</v>
      </c>
      <c r="Y16583">
        <f t="shared" ref="Y16583:Y16646" si="777">COUNTA(F16583:X16583)</f>
        <v>3</v>
      </c>
      <c r="Z16583" s="90" t="str">
        <f t="shared" ref="Z16583:Z16646" si="778">TEXT(A16583,"yyyy/mm/dd")&amp; " " &amp;TEXT(D16583+E16583,"hh:mm")</f>
        <v>2026/02/27 00:29</v>
      </c>
    </row>
    <row r="16584" spans="1:26" ht="3.6" customHeight="1" x14ac:dyDescent="0.2">
      <c r="A16584" s="86">
        <f t="shared" ref="A16584:A16647" si="779">IF(B16584&lt;&gt;"",B16584,A16583)</f>
        <v>46080</v>
      </c>
      <c r="B16584" s="270"/>
      <c r="C16584" s="272"/>
      <c r="D16584" s="273"/>
      <c r="E16584" s="89">
        <v>2.361111111111111E-2</v>
      </c>
      <c r="J16584">
        <v>1</v>
      </c>
      <c r="O16584">
        <v>1</v>
      </c>
      <c r="Q16584">
        <v>1</v>
      </c>
      <c r="Y16584">
        <f t="shared" si="777"/>
        <v>3</v>
      </c>
      <c r="Z16584" s="90" t="str">
        <f t="shared" si="778"/>
        <v>2026/02/27 00:34</v>
      </c>
    </row>
    <row r="16585" spans="1:26" ht="3.6" customHeight="1" x14ac:dyDescent="0.2">
      <c r="A16585" s="86">
        <f t="shared" si="779"/>
        <v>46080</v>
      </c>
      <c r="B16585" s="270"/>
      <c r="C16585" s="272"/>
      <c r="D16585" s="273"/>
      <c r="E16585" s="89">
        <v>2.7083333333333334E-2</v>
      </c>
      <c r="J16585">
        <v>1</v>
      </c>
      <c r="O16585">
        <v>1</v>
      </c>
      <c r="Q16585">
        <v>1</v>
      </c>
      <c r="Y16585">
        <f t="shared" si="777"/>
        <v>3</v>
      </c>
      <c r="Z16585" s="90" t="str">
        <f t="shared" si="778"/>
        <v>2026/02/27 00:39</v>
      </c>
    </row>
    <row r="16586" spans="1:26" ht="3.6" customHeight="1" x14ac:dyDescent="0.2">
      <c r="A16586" s="86">
        <f t="shared" si="779"/>
        <v>46080</v>
      </c>
      <c r="B16586" s="270"/>
      <c r="C16586" s="272"/>
      <c r="D16586" s="273"/>
      <c r="E16586" s="89">
        <v>3.0555555555555555E-2</v>
      </c>
      <c r="J16586">
        <v>1</v>
      </c>
      <c r="O16586">
        <v>1</v>
      </c>
      <c r="Q16586">
        <v>1</v>
      </c>
      <c r="Y16586">
        <f t="shared" si="777"/>
        <v>3</v>
      </c>
      <c r="Z16586" s="90" t="str">
        <f t="shared" si="778"/>
        <v>2026/02/27 00:44</v>
      </c>
    </row>
    <row r="16587" spans="1:26" ht="3.6" customHeight="1" x14ac:dyDescent="0.2">
      <c r="A16587" s="86">
        <f t="shared" si="779"/>
        <v>46080</v>
      </c>
      <c r="B16587" s="270"/>
      <c r="C16587" s="272"/>
      <c r="D16587" s="273"/>
      <c r="E16587" s="89">
        <v>3.4027777777777775E-2</v>
      </c>
      <c r="J16587">
        <v>1</v>
      </c>
      <c r="O16587">
        <v>1</v>
      </c>
      <c r="Q16587">
        <v>1</v>
      </c>
      <c r="Y16587">
        <f t="shared" si="777"/>
        <v>3</v>
      </c>
      <c r="Z16587" s="90" t="str">
        <f t="shared" si="778"/>
        <v>2026/02/27 00:49</v>
      </c>
    </row>
    <row r="16588" spans="1:26" ht="3.6" customHeight="1" x14ac:dyDescent="0.2">
      <c r="A16588" s="86">
        <f t="shared" si="779"/>
        <v>46080</v>
      </c>
      <c r="B16588" s="270"/>
      <c r="C16588" s="272"/>
      <c r="D16588" s="273"/>
      <c r="E16588" s="89">
        <v>3.7499999999999999E-2</v>
      </c>
      <c r="J16588">
        <v>1</v>
      </c>
      <c r="O16588">
        <v>1</v>
      </c>
      <c r="Q16588">
        <v>1</v>
      </c>
      <c r="Y16588">
        <f t="shared" si="777"/>
        <v>3</v>
      </c>
      <c r="Z16588" s="90" t="str">
        <f t="shared" si="778"/>
        <v>2026/02/27 00:54</v>
      </c>
    </row>
    <row r="16589" spans="1:26" ht="3.6" customHeight="1" x14ac:dyDescent="0.2">
      <c r="A16589" s="86">
        <f t="shared" si="779"/>
        <v>46080</v>
      </c>
      <c r="B16589" s="270"/>
      <c r="C16589" s="272"/>
      <c r="D16589" s="273"/>
      <c r="E16589" s="89">
        <v>4.0972222222222222E-2</v>
      </c>
      <c r="J16589">
        <v>1</v>
      </c>
      <c r="O16589">
        <v>1</v>
      </c>
      <c r="Q16589">
        <v>1</v>
      </c>
      <c r="Y16589">
        <f t="shared" si="777"/>
        <v>3</v>
      </c>
      <c r="Z16589" s="90" t="str">
        <f t="shared" si="778"/>
        <v>2026/02/27 00:59</v>
      </c>
    </row>
    <row r="16590" spans="1:26" ht="3.6" customHeight="1" x14ac:dyDescent="0.2">
      <c r="A16590" s="86">
        <f t="shared" si="779"/>
        <v>46080</v>
      </c>
      <c r="B16590" s="270"/>
      <c r="C16590" s="272"/>
      <c r="D16590" s="273">
        <v>0.58333333333333337</v>
      </c>
      <c r="E16590" s="89">
        <v>2.7777777777777779E-3</v>
      </c>
      <c r="O16590">
        <v>1</v>
      </c>
      <c r="Q16590">
        <v>1</v>
      </c>
      <c r="Y16590">
        <f t="shared" si="777"/>
        <v>2</v>
      </c>
      <c r="Z16590" s="90" t="str">
        <f t="shared" si="778"/>
        <v>2026/02/27 14:04</v>
      </c>
    </row>
    <row r="16591" spans="1:26" ht="3.6" customHeight="1" x14ac:dyDescent="0.2">
      <c r="A16591" s="86">
        <f t="shared" si="779"/>
        <v>46080</v>
      </c>
      <c r="B16591" s="270"/>
      <c r="C16591" s="272"/>
      <c r="D16591" s="273"/>
      <c r="E16591" s="89">
        <v>6.2499999999999995E-3</v>
      </c>
      <c r="O16591">
        <v>1</v>
      </c>
      <c r="Q16591">
        <v>1</v>
      </c>
      <c r="Y16591">
        <f t="shared" si="777"/>
        <v>2</v>
      </c>
      <c r="Z16591" s="90" t="str">
        <f t="shared" si="778"/>
        <v>2026/02/27 00:09</v>
      </c>
    </row>
    <row r="16592" spans="1:26" ht="3.6" customHeight="1" x14ac:dyDescent="0.2">
      <c r="A16592" s="86">
        <f t="shared" si="779"/>
        <v>46080</v>
      </c>
      <c r="B16592" s="270"/>
      <c r="C16592" s="272"/>
      <c r="D16592" s="273"/>
      <c r="E16592" s="89">
        <v>9.7222222222222224E-3</v>
      </c>
      <c r="O16592">
        <v>1</v>
      </c>
      <c r="Q16592">
        <v>1</v>
      </c>
      <c r="Y16592">
        <f t="shared" si="777"/>
        <v>2</v>
      </c>
      <c r="Z16592" s="90" t="str">
        <f t="shared" si="778"/>
        <v>2026/02/27 00:14</v>
      </c>
    </row>
    <row r="16593" spans="1:26" ht="3.6" customHeight="1" x14ac:dyDescent="0.2">
      <c r="A16593" s="86">
        <f t="shared" si="779"/>
        <v>46080</v>
      </c>
      <c r="B16593" s="270"/>
      <c r="C16593" s="272"/>
      <c r="D16593" s="273"/>
      <c r="E16593" s="89">
        <v>1.3194444444444444E-2</v>
      </c>
      <c r="O16593">
        <v>1</v>
      </c>
      <c r="Q16593">
        <v>1</v>
      </c>
      <c r="Y16593">
        <f t="shared" si="777"/>
        <v>2</v>
      </c>
      <c r="Z16593" s="90" t="str">
        <f t="shared" si="778"/>
        <v>2026/02/27 00:19</v>
      </c>
    </row>
    <row r="16594" spans="1:26" ht="3.6" customHeight="1" x14ac:dyDescent="0.2">
      <c r="A16594" s="86">
        <f t="shared" si="779"/>
        <v>46080</v>
      </c>
      <c r="B16594" s="270"/>
      <c r="C16594" s="272"/>
      <c r="D16594" s="273"/>
      <c r="E16594" s="89">
        <v>1.6666666666666666E-2</v>
      </c>
      <c r="O16594">
        <v>1</v>
      </c>
      <c r="Q16594">
        <v>1</v>
      </c>
      <c r="Y16594">
        <f t="shared" si="777"/>
        <v>2</v>
      </c>
      <c r="Z16594" s="90" t="str">
        <f t="shared" si="778"/>
        <v>2026/02/27 00:24</v>
      </c>
    </row>
    <row r="16595" spans="1:26" ht="3.6" customHeight="1" x14ac:dyDescent="0.2">
      <c r="A16595" s="86">
        <f t="shared" si="779"/>
        <v>46080</v>
      </c>
      <c r="B16595" s="270"/>
      <c r="C16595" s="272"/>
      <c r="D16595" s="273"/>
      <c r="E16595" s="89">
        <v>2.013888888888889E-2</v>
      </c>
      <c r="O16595">
        <v>1</v>
      </c>
      <c r="Q16595">
        <v>1</v>
      </c>
      <c r="Y16595">
        <f t="shared" si="777"/>
        <v>2</v>
      </c>
      <c r="Z16595" s="90" t="str">
        <f t="shared" si="778"/>
        <v>2026/02/27 00:29</v>
      </c>
    </row>
    <row r="16596" spans="1:26" ht="3.6" customHeight="1" x14ac:dyDescent="0.2">
      <c r="A16596" s="86">
        <f t="shared" si="779"/>
        <v>46080</v>
      </c>
      <c r="B16596" s="270"/>
      <c r="C16596" s="272"/>
      <c r="D16596" s="273"/>
      <c r="E16596" s="89">
        <v>2.361111111111111E-2</v>
      </c>
      <c r="O16596">
        <v>1</v>
      </c>
      <c r="Q16596">
        <v>1</v>
      </c>
      <c r="Y16596">
        <f t="shared" si="777"/>
        <v>2</v>
      </c>
      <c r="Z16596" s="90" t="str">
        <f t="shared" si="778"/>
        <v>2026/02/27 00:34</v>
      </c>
    </row>
    <row r="16597" spans="1:26" ht="3.6" customHeight="1" x14ac:dyDescent="0.2">
      <c r="A16597" s="86">
        <f t="shared" si="779"/>
        <v>46080</v>
      </c>
      <c r="B16597" s="270"/>
      <c r="C16597" s="272"/>
      <c r="D16597" s="273"/>
      <c r="E16597" s="89">
        <v>2.7083333333333334E-2</v>
      </c>
      <c r="O16597">
        <v>1</v>
      </c>
      <c r="Q16597">
        <v>1</v>
      </c>
      <c r="Y16597">
        <f t="shared" si="777"/>
        <v>2</v>
      </c>
      <c r="Z16597" s="90" t="str">
        <f t="shared" si="778"/>
        <v>2026/02/27 00:39</v>
      </c>
    </row>
    <row r="16598" spans="1:26" ht="3.6" customHeight="1" x14ac:dyDescent="0.2">
      <c r="A16598" s="86">
        <f t="shared" si="779"/>
        <v>46080</v>
      </c>
      <c r="B16598" s="270"/>
      <c r="C16598" s="272"/>
      <c r="D16598" s="273"/>
      <c r="E16598" s="89">
        <v>3.0555555555555555E-2</v>
      </c>
      <c r="O16598">
        <v>1</v>
      </c>
      <c r="Q16598">
        <v>1</v>
      </c>
      <c r="Y16598">
        <f t="shared" si="777"/>
        <v>2</v>
      </c>
      <c r="Z16598" s="90" t="str">
        <f t="shared" si="778"/>
        <v>2026/02/27 00:44</v>
      </c>
    </row>
    <row r="16599" spans="1:26" ht="3.6" customHeight="1" x14ac:dyDescent="0.2">
      <c r="A16599" s="86">
        <f t="shared" si="779"/>
        <v>46080</v>
      </c>
      <c r="B16599" s="270"/>
      <c r="C16599" s="272"/>
      <c r="D16599" s="273"/>
      <c r="E16599" s="89">
        <v>3.4027777777777775E-2</v>
      </c>
      <c r="O16599">
        <v>1</v>
      </c>
      <c r="Q16599">
        <v>1</v>
      </c>
      <c r="Y16599">
        <f t="shared" si="777"/>
        <v>2</v>
      </c>
      <c r="Z16599" s="90" t="str">
        <f t="shared" si="778"/>
        <v>2026/02/27 00:49</v>
      </c>
    </row>
    <row r="16600" spans="1:26" ht="3.6" customHeight="1" x14ac:dyDescent="0.2">
      <c r="A16600" s="86">
        <f t="shared" si="779"/>
        <v>46080</v>
      </c>
      <c r="B16600" s="270"/>
      <c r="C16600" s="272"/>
      <c r="D16600" s="273"/>
      <c r="E16600" s="89">
        <v>3.7499999999999999E-2</v>
      </c>
      <c r="O16600">
        <v>1</v>
      </c>
      <c r="Q16600">
        <v>1</v>
      </c>
      <c r="Y16600">
        <f t="shared" si="777"/>
        <v>2</v>
      </c>
      <c r="Z16600" s="90" t="str">
        <f t="shared" si="778"/>
        <v>2026/02/27 00:54</v>
      </c>
    </row>
    <row r="16601" spans="1:26" ht="3.6" customHeight="1" x14ac:dyDescent="0.2">
      <c r="A16601" s="86">
        <f t="shared" si="779"/>
        <v>46080</v>
      </c>
      <c r="B16601" s="270"/>
      <c r="C16601" s="272"/>
      <c r="D16601" s="273"/>
      <c r="E16601" s="89">
        <v>4.0972222222222222E-2</v>
      </c>
      <c r="O16601">
        <v>1</v>
      </c>
      <c r="Q16601">
        <v>1</v>
      </c>
      <c r="Y16601">
        <f t="shared" si="777"/>
        <v>2</v>
      </c>
      <c r="Z16601" s="90" t="str">
        <f t="shared" si="778"/>
        <v>2026/02/27 00:59</v>
      </c>
    </row>
    <row r="16602" spans="1:26" ht="3.6" customHeight="1" x14ac:dyDescent="0.2">
      <c r="A16602" s="86">
        <f t="shared" si="779"/>
        <v>46080</v>
      </c>
      <c r="B16602" s="270"/>
      <c r="C16602" s="272"/>
      <c r="D16602" s="273">
        <v>0.625</v>
      </c>
      <c r="E16602" s="89">
        <v>2.7777777777777779E-3</v>
      </c>
      <c r="O16602">
        <v>1</v>
      </c>
      <c r="Q16602">
        <v>1</v>
      </c>
      <c r="Y16602">
        <f t="shared" si="777"/>
        <v>2</v>
      </c>
      <c r="Z16602" s="90" t="str">
        <f t="shared" si="778"/>
        <v>2026/02/27 15:04</v>
      </c>
    </row>
    <row r="16603" spans="1:26" ht="3.6" customHeight="1" x14ac:dyDescent="0.2">
      <c r="A16603" s="86">
        <f t="shared" si="779"/>
        <v>46080</v>
      </c>
      <c r="B16603" s="270"/>
      <c r="C16603" s="272"/>
      <c r="D16603" s="273"/>
      <c r="E16603" s="89">
        <v>6.2499999999999995E-3</v>
      </c>
      <c r="O16603">
        <v>1</v>
      </c>
      <c r="Q16603">
        <v>1</v>
      </c>
      <c r="Y16603">
        <f t="shared" si="777"/>
        <v>2</v>
      </c>
      <c r="Z16603" s="90" t="str">
        <f t="shared" si="778"/>
        <v>2026/02/27 00:09</v>
      </c>
    </row>
    <row r="16604" spans="1:26" ht="3.6" customHeight="1" x14ac:dyDescent="0.2">
      <c r="A16604" s="86">
        <f t="shared" si="779"/>
        <v>46080</v>
      </c>
      <c r="B16604" s="270"/>
      <c r="C16604" s="272"/>
      <c r="D16604" s="273"/>
      <c r="E16604" s="89">
        <v>9.7222222222222224E-3</v>
      </c>
      <c r="O16604">
        <v>1</v>
      </c>
      <c r="Q16604">
        <v>1</v>
      </c>
      <c r="Y16604">
        <f t="shared" si="777"/>
        <v>2</v>
      </c>
      <c r="Z16604" s="90" t="str">
        <f t="shared" si="778"/>
        <v>2026/02/27 00:14</v>
      </c>
    </row>
    <row r="16605" spans="1:26" ht="3.6" customHeight="1" x14ac:dyDescent="0.2">
      <c r="A16605" s="86">
        <f t="shared" si="779"/>
        <v>46080</v>
      </c>
      <c r="B16605" s="270"/>
      <c r="C16605" s="272"/>
      <c r="D16605" s="273"/>
      <c r="E16605" s="89">
        <v>1.3194444444444444E-2</v>
      </c>
      <c r="O16605">
        <v>1</v>
      </c>
      <c r="Q16605">
        <v>1</v>
      </c>
      <c r="Y16605">
        <f t="shared" si="777"/>
        <v>2</v>
      </c>
      <c r="Z16605" s="90" t="str">
        <f t="shared" si="778"/>
        <v>2026/02/27 00:19</v>
      </c>
    </row>
    <row r="16606" spans="1:26" ht="3.6" customHeight="1" x14ac:dyDescent="0.2">
      <c r="A16606" s="86">
        <f t="shared" si="779"/>
        <v>46080</v>
      </c>
      <c r="B16606" s="270"/>
      <c r="C16606" s="272"/>
      <c r="D16606" s="273"/>
      <c r="E16606" s="89">
        <v>1.6666666666666666E-2</v>
      </c>
      <c r="O16606">
        <v>1</v>
      </c>
      <c r="Q16606">
        <v>1</v>
      </c>
      <c r="Y16606">
        <f t="shared" si="777"/>
        <v>2</v>
      </c>
      <c r="Z16606" s="90" t="str">
        <f t="shared" si="778"/>
        <v>2026/02/27 00:24</v>
      </c>
    </row>
    <row r="16607" spans="1:26" ht="3.6" customHeight="1" x14ac:dyDescent="0.2">
      <c r="A16607" s="86">
        <f t="shared" si="779"/>
        <v>46080</v>
      </c>
      <c r="B16607" s="270"/>
      <c r="C16607" s="272"/>
      <c r="D16607" s="273"/>
      <c r="E16607" s="89">
        <v>2.013888888888889E-2</v>
      </c>
      <c r="O16607">
        <v>1</v>
      </c>
      <c r="Q16607">
        <v>1</v>
      </c>
      <c r="Y16607">
        <f t="shared" si="777"/>
        <v>2</v>
      </c>
      <c r="Z16607" s="90" t="str">
        <f t="shared" si="778"/>
        <v>2026/02/27 00:29</v>
      </c>
    </row>
    <row r="16608" spans="1:26" ht="3.6" customHeight="1" x14ac:dyDescent="0.2">
      <c r="A16608" s="86">
        <f t="shared" si="779"/>
        <v>46080</v>
      </c>
      <c r="B16608" s="270"/>
      <c r="C16608" s="272"/>
      <c r="D16608" s="273"/>
      <c r="E16608" s="89">
        <v>2.361111111111111E-2</v>
      </c>
      <c r="O16608">
        <v>1</v>
      </c>
      <c r="Q16608">
        <v>1</v>
      </c>
      <c r="Y16608">
        <f t="shared" si="777"/>
        <v>2</v>
      </c>
      <c r="Z16608" s="90" t="str">
        <f t="shared" si="778"/>
        <v>2026/02/27 00:34</v>
      </c>
    </row>
    <row r="16609" spans="1:26" ht="3.6" customHeight="1" x14ac:dyDescent="0.2">
      <c r="A16609" s="86">
        <f t="shared" si="779"/>
        <v>46080</v>
      </c>
      <c r="B16609" s="270"/>
      <c r="C16609" s="272"/>
      <c r="D16609" s="273"/>
      <c r="E16609" s="89">
        <v>2.7083333333333334E-2</v>
      </c>
      <c r="O16609">
        <v>1</v>
      </c>
      <c r="Q16609">
        <v>1</v>
      </c>
      <c r="Y16609">
        <f t="shared" si="777"/>
        <v>2</v>
      </c>
      <c r="Z16609" s="90" t="str">
        <f t="shared" si="778"/>
        <v>2026/02/27 00:39</v>
      </c>
    </row>
    <row r="16610" spans="1:26" ht="3.6" customHeight="1" x14ac:dyDescent="0.2">
      <c r="A16610" s="86">
        <f t="shared" si="779"/>
        <v>46080</v>
      </c>
      <c r="B16610" s="270"/>
      <c r="C16610" s="272"/>
      <c r="D16610" s="273"/>
      <c r="E16610" s="89">
        <v>3.0555555555555555E-2</v>
      </c>
      <c r="O16610">
        <v>1</v>
      </c>
      <c r="Q16610">
        <v>1</v>
      </c>
      <c r="Y16610">
        <f t="shared" si="777"/>
        <v>2</v>
      </c>
      <c r="Z16610" s="90" t="str">
        <f t="shared" si="778"/>
        <v>2026/02/27 00:44</v>
      </c>
    </row>
    <row r="16611" spans="1:26" ht="3.6" customHeight="1" x14ac:dyDescent="0.2">
      <c r="A16611" s="86">
        <f t="shared" si="779"/>
        <v>46080</v>
      </c>
      <c r="B16611" s="270"/>
      <c r="C16611" s="272"/>
      <c r="D16611" s="273"/>
      <c r="E16611" s="89">
        <v>3.4027777777777775E-2</v>
      </c>
      <c r="O16611">
        <v>1</v>
      </c>
      <c r="Q16611">
        <v>1</v>
      </c>
      <c r="Y16611">
        <f t="shared" si="777"/>
        <v>2</v>
      </c>
      <c r="Z16611" s="90" t="str">
        <f t="shared" si="778"/>
        <v>2026/02/27 00:49</v>
      </c>
    </row>
    <row r="16612" spans="1:26" ht="3.6" customHeight="1" x14ac:dyDescent="0.2">
      <c r="A16612" s="86">
        <f t="shared" si="779"/>
        <v>46080</v>
      </c>
      <c r="B16612" s="270"/>
      <c r="C16612" s="272"/>
      <c r="D16612" s="273"/>
      <c r="E16612" s="89">
        <v>3.7499999999999999E-2</v>
      </c>
      <c r="O16612">
        <v>1</v>
      </c>
      <c r="Q16612">
        <v>1</v>
      </c>
      <c r="Y16612">
        <f t="shared" si="777"/>
        <v>2</v>
      </c>
      <c r="Z16612" s="90" t="str">
        <f t="shared" si="778"/>
        <v>2026/02/27 00:54</v>
      </c>
    </row>
    <row r="16613" spans="1:26" ht="3.6" customHeight="1" x14ac:dyDescent="0.2">
      <c r="A16613" s="86">
        <f t="shared" si="779"/>
        <v>46080</v>
      </c>
      <c r="B16613" s="270"/>
      <c r="C16613" s="272"/>
      <c r="D16613" s="273"/>
      <c r="E16613" s="89">
        <v>4.0972222222222222E-2</v>
      </c>
      <c r="O16613">
        <v>1</v>
      </c>
      <c r="Q16613">
        <v>1</v>
      </c>
      <c r="Y16613">
        <f t="shared" si="777"/>
        <v>2</v>
      </c>
      <c r="Z16613" s="90" t="str">
        <f t="shared" si="778"/>
        <v>2026/02/27 00:59</v>
      </c>
    </row>
    <row r="16614" spans="1:26" ht="3.6" customHeight="1" x14ac:dyDescent="0.2">
      <c r="A16614" s="86">
        <f t="shared" si="779"/>
        <v>46080</v>
      </c>
      <c r="B16614" s="270"/>
      <c r="C16614" s="272"/>
      <c r="D16614" s="273">
        <v>0.66666666666666663</v>
      </c>
      <c r="E16614" s="89">
        <v>2.7777777777777779E-3</v>
      </c>
      <c r="O16614">
        <v>1</v>
      </c>
      <c r="Q16614">
        <v>1</v>
      </c>
      <c r="Y16614">
        <f t="shared" si="777"/>
        <v>2</v>
      </c>
      <c r="Z16614" s="90" t="str">
        <f t="shared" si="778"/>
        <v>2026/02/27 16:04</v>
      </c>
    </row>
    <row r="16615" spans="1:26" ht="3.6" customHeight="1" x14ac:dyDescent="0.2">
      <c r="A16615" s="86">
        <f t="shared" si="779"/>
        <v>46080</v>
      </c>
      <c r="B16615" s="270"/>
      <c r="C16615" s="272"/>
      <c r="D16615" s="273"/>
      <c r="E16615" s="89">
        <v>6.2499999999999995E-3</v>
      </c>
      <c r="O16615">
        <v>1</v>
      </c>
      <c r="Q16615">
        <v>1</v>
      </c>
      <c r="Y16615">
        <f t="shared" si="777"/>
        <v>2</v>
      </c>
      <c r="Z16615" s="90" t="str">
        <f t="shared" si="778"/>
        <v>2026/02/27 00:09</v>
      </c>
    </row>
    <row r="16616" spans="1:26" ht="3.6" customHeight="1" x14ac:dyDescent="0.2">
      <c r="A16616" s="86">
        <f t="shared" si="779"/>
        <v>46080</v>
      </c>
      <c r="B16616" s="270"/>
      <c r="C16616" s="272"/>
      <c r="D16616" s="273"/>
      <c r="E16616" s="89">
        <v>9.7222222222222224E-3</v>
      </c>
      <c r="O16616">
        <v>1</v>
      </c>
      <c r="Q16616">
        <v>1</v>
      </c>
      <c r="Y16616">
        <f t="shared" si="777"/>
        <v>2</v>
      </c>
      <c r="Z16616" s="90" t="str">
        <f t="shared" si="778"/>
        <v>2026/02/27 00:14</v>
      </c>
    </row>
    <row r="16617" spans="1:26" ht="3.6" customHeight="1" x14ac:dyDescent="0.2">
      <c r="A16617" s="86">
        <f t="shared" si="779"/>
        <v>46080</v>
      </c>
      <c r="B16617" s="270"/>
      <c r="C16617" s="272"/>
      <c r="D16617" s="273"/>
      <c r="E16617" s="89">
        <v>1.3194444444444444E-2</v>
      </c>
      <c r="O16617">
        <v>1</v>
      </c>
      <c r="Q16617">
        <v>1</v>
      </c>
      <c r="Y16617">
        <f t="shared" si="777"/>
        <v>2</v>
      </c>
      <c r="Z16617" s="90" t="str">
        <f t="shared" si="778"/>
        <v>2026/02/27 00:19</v>
      </c>
    </row>
    <row r="16618" spans="1:26" ht="3.6" customHeight="1" x14ac:dyDescent="0.2">
      <c r="A16618" s="86">
        <f t="shared" si="779"/>
        <v>46080</v>
      </c>
      <c r="B16618" s="270"/>
      <c r="C16618" s="272"/>
      <c r="D16618" s="273"/>
      <c r="E16618" s="89">
        <v>1.6666666666666666E-2</v>
      </c>
      <c r="O16618">
        <v>1</v>
      </c>
      <c r="Q16618">
        <v>1</v>
      </c>
      <c r="Y16618">
        <f t="shared" si="777"/>
        <v>2</v>
      </c>
      <c r="Z16618" s="90" t="str">
        <f t="shared" si="778"/>
        <v>2026/02/27 00:24</v>
      </c>
    </row>
    <row r="16619" spans="1:26" ht="3.6" customHeight="1" x14ac:dyDescent="0.2">
      <c r="A16619" s="86">
        <f t="shared" si="779"/>
        <v>46080</v>
      </c>
      <c r="B16619" s="270"/>
      <c r="C16619" s="272"/>
      <c r="D16619" s="273"/>
      <c r="E16619" s="89">
        <v>2.013888888888889E-2</v>
      </c>
      <c r="O16619">
        <v>1</v>
      </c>
      <c r="Q16619">
        <v>1</v>
      </c>
      <c r="Y16619">
        <f t="shared" si="777"/>
        <v>2</v>
      </c>
      <c r="Z16619" s="90" t="str">
        <f t="shared" si="778"/>
        <v>2026/02/27 00:29</v>
      </c>
    </row>
    <row r="16620" spans="1:26" ht="3.6" customHeight="1" x14ac:dyDescent="0.2">
      <c r="A16620" s="86">
        <f t="shared" si="779"/>
        <v>46080</v>
      </c>
      <c r="B16620" s="270"/>
      <c r="C16620" s="272"/>
      <c r="D16620" s="273"/>
      <c r="E16620" s="89">
        <v>2.361111111111111E-2</v>
      </c>
      <c r="O16620">
        <v>1</v>
      </c>
      <c r="Q16620">
        <v>1</v>
      </c>
      <c r="Y16620">
        <f t="shared" si="777"/>
        <v>2</v>
      </c>
      <c r="Z16620" s="90" t="str">
        <f t="shared" si="778"/>
        <v>2026/02/27 00:34</v>
      </c>
    </row>
    <row r="16621" spans="1:26" ht="3.6" customHeight="1" x14ac:dyDescent="0.2">
      <c r="A16621" s="86">
        <f t="shared" si="779"/>
        <v>46080</v>
      </c>
      <c r="B16621" s="270"/>
      <c r="C16621" s="272"/>
      <c r="D16621" s="273"/>
      <c r="E16621" s="89">
        <v>2.7083333333333334E-2</v>
      </c>
      <c r="O16621">
        <v>1</v>
      </c>
      <c r="Q16621">
        <v>1</v>
      </c>
      <c r="Y16621">
        <f t="shared" si="777"/>
        <v>2</v>
      </c>
      <c r="Z16621" s="90" t="str">
        <f t="shared" si="778"/>
        <v>2026/02/27 00:39</v>
      </c>
    </row>
    <row r="16622" spans="1:26" ht="3.6" customHeight="1" x14ac:dyDescent="0.2">
      <c r="A16622" s="86">
        <f t="shared" si="779"/>
        <v>46080</v>
      </c>
      <c r="B16622" s="270"/>
      <c r="C16622" s="272"/>
      <c r="D16622" s="273"/>
      <c r="E16622" s="89">
        <v>3.0555555555555555E-2</v>
      </c>
      <c r="O16622">
        <v>1</v>
      </c>
      <c r="Q16622">
        <v>1</v>
      </c>
      <c r="Y16622">
        <f t="shared" si="777"/>
        <v>2</v>
      </c>
      <c r="Z16622" s="90" t="str">
        <f t="shared" si="778"/>
        <v>2026/02/27 00:44</v>
      </c>
    </row>
    <row r="16623" spans="1:26" ht="3.6" customHeight="1" x14ac:dyDescent="0.2">
      <c r="A16623" s="86">
        <f t="shared" si="779"/>
        <v>46080</v>
      </c>
      <c r="B16623" s="270"/>
      <c r="C16623" s="272"/>
      <c r="D16623" s="273"/>
      <c r="E16623" s="89">
        <v>3.4027777777777775E-2</v>
      </c>
      <c r="O16623">
        <v>1</v>
      </c>
      <c r="Q16623">
        <v>1</v>
      </c>
      <c r="Y16623">
        <f t="shared" si="777"/>
        <v>2</v>
      </c>
      <c r="Z16623" s="90" t="str">
        <f t="shared" si="778"/>
        <v>2026/02/27 00:49</v>
      </c>
    </row>
    <row r="16624" spans="1:26" ht="3.6" customHeight="1" x14ac:dyDescent="0.2">
      <c r="A16624" s="86">
        <f t="shared" si="779"/>
        <v>46080</v>
      </c>
      <c r="B16624" s="270"/>
      <c r="C16624" s="272"/>
      <c r="D16624" s="273"/>
      <c r="E16624" s="89">
        <v>3.7499999999999999E-2</v>
      </c>
      <c r="O16624">
        <v>1</v>
      </c>
      <c r="Q16624">
        <v>1</v>
      </c>
      <c r="Y16624">
        <f t="shared" si="777"/>
        <v>2</v>
      </c>
      <c r="Z16624" s="90" t="str">
        <f t="shared" si="778"/>
        <v>2026/02/27 00:54</v>
      </c>
    </row>
    <row r="16625" spans="1:26" ht="3.6" customHeight="1" x14ac:dyDescent="0.2">
      <c r="A16625" s="86">
        <f t="shared" si="779"/>
        <v>46080</v>
      </c>
      <c r="B16625" s="270"/>
      <c r="C16625" s="272"/>
      <c r="D16625" s="273"/>
      <c r="E16625" s="89">
        <v>4.0972222222222222E-2</v>
      </c>
      <c r="O16625">
        <v>1</v>
      </c>
      <c r="Q16625">
        <v>1</v>
      </c>
      <c r="Y16625">
        <f t="shared" si="777"/>
        <v>2</v>
      </c>
      <c r="Z16625" s="90" t="str">
        <f t="shared" si="778"/>
        <v>2026/02/27 00:59</v>
      </c>
    </row>
    <row r="16626" spans="1:26" ht="3.6" customHeight="1" x14ac:dyDescent="0.2">
      <c r="A16626" s="86">
        <f t="shared" si="779"/>
        <v>46080</v>
      </c>
      <c r="B16626" s="270"/>
      <c r="C16626" s="272"/>
      <c r="D16626" s="273">
        <v>0.70833333333333337</v>
      </c>
      <c r="E16626" s="89">
        <v>2.7777777777777779E-3</v>
      </c>
      <c r="O16626">
        <v>1</v>
      </c>
      <c r="Q16626">
        <v>1</v>
      </c>
      <c r="Y16626">
        <f t="shared" si="777"/>
        <v>2</v>
      </c>
      <c r="Z16626" s="90" t="str">
        <f t="shared" si="778"/>
        <v>2026/02/27 17:04</v>
      </c>
    </row>
    <row r="16627" spans="1:26" ht="3.6" customHeight="1" x14ac:dyDescent="0.2">
      <c r="A16627" s="86">
        <f t="shared" si="779"/>
        <v>46080</v>
      </c>
      <c r="B16627" s="270"/>
      <c r="C16627" s="272"/>
      <c r="D16627" s="273"/>
      <c r="E16627" s="89">
        <v>6.2499999999999995E-3</v>
      </c>
      <c r="O16627">
        <v>1</v>
      </c>
      <c r="Q16627">
        <v>1</v>
      </c>
      <c r="Y16627">
        <f t="shared" si="777"/>
        <v>2</v>
      </c>
      <c r="Z16627" s="90" t="str">
        <f t="shared" si="778"/>
        <v>2026/02/27 00:09</v>
      </c>
    </row>
    <row r="16628" spans="1:26" ht="3.6" customHeight="1" x14ac:dyDescent="0.2">
      <c r="A16628" s="86">
        <f t="shared" si="779"/>
        <v>46080</v>
      </c>
      <c r="B16628" s="270"/>
      <c r="C16628" s="272"/>
      <c r="D16628" s="273"/>
      <c r="E16628" s="89">
        <v>9.7222222222222224E-3</v>
      </c>
      <c r="O16628">
        <v>1</v>
      </c>
      <c r="Q16628">
        <v>1</v>
      </c>
      <c r="Y16628">
        <f t="shared" si="777"/>
        <v>2</v>
      </c>
      <c r="Z16628" s="90" t="str">
        <f t="shared" si="778"/>
        <v>2026/02/27 00:14</v>
      </c>
    </row>
    <row r="16629" spans="1:26" ht="3.6" customHeight="1" x14ac:dyDescent="0.2">
      <c r="A16629" s="86">
        <f t="shared" si="779"/>
        <v>46080</v>
      </c>
      <c r="B16629" s="270"/>
      <c r="C16629" s="272"/>
      <c r="D16629" s="273"/>
      <c r="E16629" s="89">
        <v>1.3194444444444444E-2</v>
      </c>
      <c r="O16629">
        <v>1</v>
      </c>
      <c r="Q16629">
        <v>1</v>
      </c>
      <c r="Y16629">
        <f t="shared" si="777"/>
        <v>2</v>
      </c>
      <c r="Z16629" s="90" t="str">
        <f t="shared" si="778"/>
        <v>2026/02/27 00:19</v>
      </c>
    </row>
    <row r="16630" spans="1:26" ht="3.6" customHeight="1" x14ac:dyDescent="0.2">
      <c r="A16630" s="86">
        <f t="shared" si="779"/>
        <v>46080</v>
      </c>
      <c r="B16630" s="270"/>
      <c r="C16630" s="272"/>
      <c r="D16630" s="273"/>
      <c r="E16630" s="89">
        <v>1.6666666666666666E-2</v>
      </c>
      <c r="O16630">
        <v>1</v>
      </c>
      <c r="Q16630">
        <v>1</v>
      </c>
      <c r="Y16630">
        <f t="shared" si="777"/>
        <v>2</v>
      </c>
      <c r="Z16630" s="90" t="str">
        <f t="shared" si="778"/>
        <v>2026/02/27 00:24</v>
      </c>
    </row>
    <row r="16631" spans="1:26" ht="3.6" customHeight="1" x14ac:dyDescent="0.2">
      <c r="A16631" s="86">
        <f t="shared" si="779"/>
        <v>46080</v>
      </c>
      <c r="B16631" s="270"/>
      <c r="C16631" s="272"/>
      <c r="D16631" s="273"/>
      <c r="E16631" s="89">
        <v>2.013888888888889E-2</v>
      </c>
      <c r="O16631">
        <v>1</v>
      </c>
      <c r="Q16631">
        <v>1</v>
      </c>
      <c r="Y16631">
        <f t="shared" si="777"/>
        <v>2</v>
      </c>
      <c r="Z16631" s="90" t="str">
        <f t="shared" si="778"/>
        <v>2026/02/27 00:29</v>
      </c>
    </row>
    <row r="16632" spans="1:26" ht="3.6" customHeight="1" x14ac:dyDescent="0.2">
      <c r="A16632" s="86">
        <f t="shared" si="779"/>
        <v>46080</v>
      </c>
      <c r="B16632" s="270"/>
      <c r="C16632" s="272"/>
      <c r="D16632" s="273"/>
      <c r="E16632" s="89">
        <v>2.361111111111111E-2</v>
      </c>
      <c r="O16632">
        <v>1</v>
      </c>
      <c r="Q16632">
        <v>1</v>
      </c>
      <c r="Y16632">
        <f t="shared" si="777"/>
        <v>2</v>
      </c>
      <c r="Z16632" s="90" t="str">
        <f t="shared" si="778"/>
        <v>2026/02/27 00:34</v>
      </c>
    </row>
    <row r="16633" spans="1:26" ht="3.6" customHeight="1" x14ac:dyDescent="0.2">
      <c r="A16633" s="86">
        <f t="shared" si="779"/>
        <v>46080</v>
      </c>
      <c r="B16633" s="270"/>
      <c r="C16633" s="272"/>
      <c r="D16633" s="273"/>
      <c r="E16633" s="89">
        <v>2.7083333333333334E-2</v>
      </c>
      <c r="O16633">
        <v>1</v>
      </c>
      <c r="Q16633">
        <v>1</v>
      </c>
      <c r="Y16633">
        <f t="shared" si="777"/>
        <v>2</v>
      </c>
      <c r="Z16633" s="90" t="str">
        <f t="shared" si="778"/>
        <v>2026/02/27 00:39</v>
      </c>
    </row>
    <row r="16634" spans="1:26" ht="3.6" customHeight="1" x14ac:dyDescent="0.2">
      <c r="A16634" s="86">
        <f t="shared" si="779"/>
        <v>46080</v>
      </c>
      <c r="B16634" s="270"/>
      <c r="C16634" s="272"/>
      <c r="D16634" s="273"/>
      <c r="E16634" s="89">
        <v>3.0555555555555555E-2</v>
      </c>
      <c r="O16634">
        <v>1</v>
      </c>
      <c r="Q16634">
        <v>1</v>
      </c>
      <c r="Y16634">
        <f t="shared" si="777"/>
        <v>2</v>
      </c>
      <c r="Z16634" s="90" t="str">
        <f t="shared" si="778"/>
        <v>2026/02/27 00:44</v>
      </c>
    </row>
    <row r="16635" spans="1:26" ht="3.6" customHeight="1" x14ac:dyDescent="0.2">
      <c r="A16635" s="86">
        <f t="shared" si="779"/>
        <v>46080</v>
      </c>
      <c r="B16635" s="270"/>
      <c r="C16635" s="272"/>
      <c r="D16635" s="273"/>
      <c r="E16635" s="89">
        <v>3.4027777777777775E-2</v>
      </c>
      <c r="O16635">
        <v>1</v>
      </c>
      <c r="Q16635">
        <v>1</v>
      </c>
      <c r="Y16635">
        <f t="shared" si="777"/>
        <v>2</v>
      </c>
      <c r="Z16635" s="90" t="str">
        <f t="shared" si="778"/>
        <v>2026/02/27 00:49</v>
      </c>
    </row>
    <row r="16636" spans="1:26" ht="3.6" customHeight="1" x14ac:dyDescent="0.2">
      <c r="A16636" s="86">
        <f t="shared" si="779"/>
        <v>46080</v>
      </c>
      <c r="B16636" s="270"/>
      <c r="C16636" s="272"/>
      <c r="D16636" s="273"/>
      <c r="E16636" s="89">
        <v>3.7499999999999999E-2</v>
      </c>
      <c r="O16636">
        <v>1</v>
      </c>
      <c r="Q16636">
        <v>1</v>
      </c>
      <c r="Y16636">
        <f t="shared" si="777"/>
        <v>2</v>
      </c>
      <c r="Z16636" s="90" t="str">
        <f t="shared" si="778"/>
        <v>2026/02/27 00:54</v>
      </c>
    </row>
    <row r="16637" spans="1:26" ht="3.6" customHeight="1" x14ac:dyDescent="0.2">
      <c r="A16637" s="86">
        <f t="shared" si="779"/>
        <v>46080</v>
      </c>
      <c r="B16637" s="270"/>
      <c r="C16637" s="272"/>
      <c r="D16637" s="273"/>
      <c r="E16637" s="89">
        <v>4.0972222222222222E-2</v>
      </c>
      <c r="O16637">
        <v>1</v>
      </c>
      <c r="Q16637">
        <v>1</v>
      </c>
      <c r="Y16637">
        <f t="shared" si="777"/>
        <v>2</v>
      </c>
      <c r="Z16637" s="90" t="str">
        <f t="shared" si="778"/>
        <v>2026/02/27 00:59</v>
      </c>
    </row>
    <row r="16638" spans="1:26" ht="3.6" customHeight="1" x14ac:dyDescent="0.2">
      <c r="A16638" s="86">
        <f t="shared" si="779"/>
        <v>46080</v>
      </c>
      <c r="B16638" s="270"/>
      <c r="C16638" s="272"/>
      <c r="D16638" s="273">
        <v>0.75</v>
      </c>
      <c r="E16638" s="89">
        <v>2.7777777777777779E-3</v>
      </c>
      <c r="O16638">
        <v>1</v>
      </c>
      <c r="Q16638">
        <v>1</v>
      </c>
      <c r="Y16638">
        <f t="shared" si="777"/>
        <v>2</v>
      </c>
      <c r="Z16638" s="90" t="str">
        <f t="shared" si="778"/>
        <v>2026/02/27 18:04</v>
      </c>
    </row>
    <row r="16639" spans="1:26" ht="3.6" customHeight="1" x14ac:dyDescent="0.2">
      <c r="A16639" s="86">
        <f t="shared" si="779"/>
        <v>46080</v>
      </c>
      <c r="B16639" s="270"/>
      <c r="C16639" s="272"/>
      <c r="D16639" s="273"/>
      <c r="E16639" s="89">
        <v>6.2499999999999995E-3</v>
      </c>
      <c r="O16639">
        <v>1</v>
      </c>
      <c r="Q16639">
        <v>1</v>
      </c>
      <c r="Y16639">
        <f t="shared" si="777"/>
        <v>2</v>
      </c>
      <c r="Z16639" s="90" t="str">
        <f t="shared" si="778"/>
        <v>2026/02/27 00:09</v>
      </c>
    </row>
    <row r="16640" spans="1:26" ht="3.6" customHeight="1" x14ac:dyDescent="0.2">
      <c r="A16640" s="86">
        <f t="shared" si="779"/>
        <v>46080</v>
      </c>
      <c r="B16640" s="270"/>
      <c r="C16640" s="272"/>
      <c r="D16640" s="273"/>
      <c r="E16640" s="89">
        <v>9.7222222222222224E-3</v>
      </c>
      <c r="O16640">
        <v>1</v>
      </c>
      <c r="Q16640">
        <v>1</v>
      </c>
      <c r="Y16640">
        <f t="shared" si="777"/>
        <v>2</v>
      </c>
      <c r="Z16640" s="90" t="str">
        <f t="shared" si="778"/>
        <v>2026/02/27 00:14</v>
      </c>
    </row>
    <row r="16641" spans="1:26" ht="3.6" customHeight="1" x14ac:dyDescent="0.2">
      <c r="A16641" s="86">
        <f t="shared" si="779"/>
        <v>46080</v>
      </c>
      <c r="B16641" s="270"/>
      <c r="C16641" s="272"/>
      <c r="D16641" s="273"/>
      <c r="E16641" s="89">
        <v>1.3194444444444444E-2</v>
      </c>
      <c r="O16641">
        <v>1</v>
      </c>
      <c r="Q16641">
        <v>1</v>
      </c>
      <c r="Y16641">
        <f t="shared" si="777"/>
        <v>2</v>
      </c>
      <c r="Z16641" s="90" t="str">
        <f t="shared" si="778"/>
        <v>2026/02/27 00:19</v>
      </c>
    </row>
    <row r="16642" spans="1:26" ht="3.6" customHeight="1" x14ac:dyDescent="0.2">
      <c r="A16642" s="86">
        <f t="shared" si="779"/>
        <v>46080</v>
      </c>
      <c r="B16642" s="270"/>
      <c r="C16642" s="272"/>
      <c r="D16642" s="273"/>
      <c r="E16642" s="89">
        <v>1.6666666666666666E-2</v>
      </c>
      <c r="O16642">
        <v>1</v>
      </c>
      <c r="Q16642">
        <v>1</v>
      </c>
      <c r="Y16642">
        <f t="shared" si="777"/>
        <v>2</v>
      </c>
      <c r="Z16642" s="90" t="str">
        <f t="shared" si="778"/>
        <v>2026/02/27 00:24</v>
      </c>
    </row>
    <row r="16643" spans="1:26" ht="3.6" customHeight="1" x14ac:dyDescent="0.2">
      <c r="A16643" s="86">
        <f t="shared" si="779"/>
        <v>46080</v>
      </c>
      <c r="B16643" s="270"/>
      <c r="C16643" s="272"/>
      <c r="D16643" s="273"/>
      <c r="E16643" s="89">
        <v>2.013888888888889E-2</v>
      </c>
      <c r="O16643">
        <v>1</v>
      </c>
      <c r="Q16643">
        <v>1</v>
      </c>
      <c r="Y16643">
        <f t="shared" si="777"/>
        <v>2</v>
      </c>
      <c r="Z16643" s="90" t="str">
        <f t="shared" si="778"/>
        <v>2026/02/27 00:29</v>
      </c>
    </row>
    <row r="16644" spans="1:26" ht="3.6" customHeight="1" x14ac:dyDescent="0.2">
      <c r="A16644" s="86">
        <f t="shared" si="779"/>
        <v>46080</v>
      </c>
      <c r="B16644" s="270"/>
      <c r="C16644" s="272"/>
      <c r="D16644" s="273"/>
      <c r="E16644" s="89">
        <v>2.361111111111111E-2</v>
      </c>
      <c r="O16644">
        <v>1</v>
      </c>
      <c r="Q16644">
        <v>1</v>
      </c>
      <c r="Y16644">
        <f t="shared" si="777"/>
        <v>2</v>
      </c>
      <c r="Z16644" s="90" t="str">
        <f t="shared" si="778"/>
        <v>2026/02/27 00:34</v>
      </c>
    </row>
    <row r="16645" spans="1:26" ht="3.6" customHeight="1" x14ac:dyDescent="0.2">
      <c r="A16645" s="86">
        <f t="shared" si="779"/>
        <v>46080</v>
      </c>
      <c r="B16645" s="270"/>
      <c r="C16645" s="272"/>
      <c r="D16645" s="273"/>
      <c r="E16645" s="89">
        <v>2.7083333333333334E-2</v>
      </c>
      <c r="O16645">
        <v>1</v>
      </c>
      <c r="Q16645">
        <v>1</v>
      </c>
      <c r="Y16645">
        <f t="shared" si="777"/>
        <v>2</v>
      </c>
      <c r="Z16645" s="90" t="str">
        <f t="shared" si="778"/>
        <v>2026/02/27 00:39</v>
      </c>
    </row>
    <row r="16646" spans="1:26" ht="3.6" customHeight="1" x14ac:dyDescent="0.2">
      <c r="A16646" s="86">
        <f t="shared" si="779"/>
        <v>46080</v>
      </c>
      <c r="B16646" s="270"/>
      <c r="C16646" s="272"/>
      <c r="D16646" s="273"/>
      <c r="E16646" s="89">
        <v>3.0555555555555555E-2</v>
      </c>
      <c r="O16646">
        <v>1</v>
      </c>
      <c r="Q16646">
        <v>1</v>
      </c>
      <c r="Y16646">
        <f t="shared" si="777"/>
        <v>2</v>
      </c>
      <c r="Z16646" s="90" t="str">
        <f t="shared" si="778"/>
        <v>2026/02/27 00:44</v>
      </c>
    </row>
    <row r="16647" spans="1:26" ht="3.6" customHeight="1" x14ac:dyDescent="0.2">
      <c r="A16647" s="86">
        <f t="shared" si="779"/>
        <v>46080</v>
      </c>
      <c r="B16647" s="270"/>
      <c r="C16647" s="272"/>
      <c r="D16647" s="273"/>
      <c r="E16647" s="89">
        <v>3.4027777777777775E-2</v>
      </c>
      <c r="O16647">
        <v>1</v>
      </c>
      <c r="Q16647">
        <v>1</v>
      </c>
      <c r="Y16647">
        <f t="shared" ref="Y16647:Y16710" si="780">COUNTA(F16647:X16647)</f>
        <v>2</v>
      </c>
      <c r="Z16647" s="90" t="str">
        <f t="shared" ref="Z16647:Z16710" si="781">TEXT(A16647,"yyyy/mm/dd")&amp; " " &amp;TEXT(D16647+E16647,"hh:mm")</f>
        <v>2026/02/27 00:49</v>
      </c>
    </row>
    <row r="16648" spans="1:26" ht="3.6" customHeight="1" x14ac:dyDescent="0.2">
      <c r="A16648" s="86">
        <f t="shared" ref="A16648:A16711" si="782">IF(B16648&lt;&gt;"",B16648,A16647)</f>
        <v>46080</v>
      </c>
      <c r="B16648" s="270"/>
      <c r="C16648" s="272"/>
      <c r="D16648" s="273"/>
      <c r="E16648" s="89">
        <v>3.7499999999999999E-2</v>
      </c>
      <c r="O16648">
        <v>1</v>
      </c>
      <c r="Q16648">
        <v>1</v>
      </c>
      <c r="Y16648">
        <f t="shared" si="780"/>
        <v>2</v>
      </c>
      <c r="Z16648" s="90" t="str">
        <f t="shared" si="781"/>
        <v>2026/02/27 00:54</v>
      </c>
    </row>
    <row r="16649" spans="1:26" ht="3.6" customHeight="1" x14ac:dyDescent="0.2">
      <c r="A16649" s="86">
        <f t="shared" si="782"/>
        <v>46080</v>
      </c>
      <c r="B16649" s="270"/>
      <c r="C16649" s="272"/>
      <c r="D16649" s="273"/>
      <c r="E16649" s="89">
        <v>4.0972222222222222E-2</v>
      </c>
      <c r="O16649">
        <v>1</v>
      </c>
      <c r="Q16649">
        <v>1</v>
      </c>
      <c r="Y16649">
        <f t="shared" si="780"/>
        <v>2</v>
      </c>
      <c r="Z16649" s="90" t="str">
        <f t="shared" si="781"/>
        <v>2026/02/27 00:59</v>
      </c>
    </row>
    <row r="16650" spans="1:26" ht="3.6" customHeight="1" x14ac:dyDescent="0.2">
      <c r="A16650" s="86">
        <f t="shared" si="782"/>
        <v>46080</v>
      </c>
      <c r="B16650" s="270"/>
      <c r="C16650" s="272"/>
      <c r="D16650" s="273">
        <v>0.79166666666666663</v>
      </c>
      <c r="E16650" s="89">
        <v>2.7777777777777779E-3</v>
      </c>
      <c r="O16650">
        <v>1</v>
      </c>
      <c r="Q16650">
        <v>1</v>
      </c>
      <c r="Y16650">
        <f t="shared" si="780"/>
        <v>2</v>
      </c>
      <c r="Z16650" s="90" t="str">
        <f t="shared" si="781"/>
        <v>2026/02/27 19:04</v>
      </c>
    </row>
    <row r="16651" spans="1:26" ht="3.6" customHeight="1" x14ac:dyDescent="0.2">
      <c r="A16651" s="86">
        <f t="shared" si="782"/>
        <v>46080</v>
      </c>
      <c r="B16651" s="270"/>
      <c r="C16651" s="272"/>
      <c r="D16651" s="273"/>
      <c r="E16651" s="89">
        <v>6.2499999999999995E-3</v>
      </c>
      <c r="O16651">
        <v>1</v>
      </c>
      <c r="Q16651">
        <v>1</v>
      </c>
      <c r="Y16651">
        <f t="shared" si="780"/>
        <v>2</v>
      </c>
      <c r="Z16651" s="90" t="str">
        <f t="shared" si="781"/>
        <v>2026/02/27 00:09</v>
      </c>
    </row>
    <row r="16652" spans="1:26" ht="3.6" customHeight="1" x14ac:dyDescent="0.2">
      <c r="A16652" s="86">
        <f t="shared" si="782"/>
        <v>46080</v>
      </c>
      <c r="B16652" s="270"/>
      <c r="C16652" s="272"/>
      <c r="D16652" s="273"/>
      <c r="E16652" s="89">
        <v>9.7222222222222224E-3</v>
      </c>
      <c r="O16652">
        <v>1</v>
      </c>
      <c r="Q16652">
        <v>1</v>
      </c>
      <c r="Y16652">
        <f t="shared" si="780"/>
        <v>2</v>
      </c>
      <c r="Z16652" s="90" t="str">
        <f t="shared" si="781"/>
        <v>2026/02/27 00:14</v>
      </c>
    </row>
    <row r="16653" spans="1:26" ht="3.6" customHeight="1" x14ac:dyDescent="0.2">
      <c r="A16653" s="86">
        <f t="shared" si="782"/>
        <v>46080</v>
      </c>
      <c r="B16653" s="270"/>
      <c r="C16653" s="272"/>
      <c r="D16653" s="273"/>
      <c r="E16653" s="89">
        <v>1.3194444444444444E-2</v>
      </c>
      <c r="O16653">
        <v>1</v>
      </c>
      <c r="Q16653">
        <v>1</v>
      </c>
      <c r="Y16653">
        <f t="shared" si="780"/>
        <v>2</v>
      </c>
      <c r="Z16653" s="90" t="str">
        <f t="shared" si="781"/>
        <v>2026/02/27 00:19</v>
      </c>
    </row>
    <row r="16654" spans="1:26" ht="3.6" customHeight="1" x14ac:dyDescent="0.2">
      <c r="A16654" s="86">
        <f t="shared" si="782"/>
        <v>46080</v>
      </c>
      <c r="B16654" s="270"/>
      <c r="C16654" s="272"/>
      <c r="D16654" s="273"/>
      <c r="E16654" s="89">
        <v>1.6666666666666666E-2</v>
      </c>
      <c r="O16654">
        <v>1</v>
      </c>
      <c r="Q16654">
        <v>1</v>
      </c>
      <c r="Y16654">
        <f t="shared" si="780"/>
        <v>2</v>
      </c>
      <c r="Z16654" s="90" t="str">
        <f t="shared" si="781"/>
        <v>2026/02/27 00:24</v>
      </c>
    </row>
    <row r="16655" spans="1:26" ht="3.6" customHeight="1" x14ac:dyDescent="0.2">
      <c r="A16655" s="86">
        <f t="shared" si="782"/>
        <v>46080</v>
      </c>
      <c r="B16655" s="270"/>
      <c r="C16655" s="272"/>
      <c r="D16655" s="273"/>
      <c r="E16655" s="89">
        <v>2.013888888888889E-2</v>
      </c>
      <c r="O16655">
        <v>1</v>
      </c>
      <c r="Q16655">
        <v>1</v>
      </c>
      <c r="Y16655">
        <f t="shared" si="780"/>
        <v>2</v>
      </c>
      <c r="Z16655" s="90" t="str">
        <f t="shared" si="781"/>
        <v>2026/02/27 00:29</v>
      </c>
    </row>
    <row r="16656" spans="1:26" ht="3.6" customHeight="1" x14ac:dyDescent="0.2">
      <c r="A16656" s="86">
        <f t="shared" si="782"/>
        <v>46080</v>
      </c>
      <c r="B16656" s="270"/>
      <c r="C16656" s="272"/>
      <c r="D16656" s="273"/>
      <c r="E16656" s="89">
        <v>2.361111111111111E-2</v>
      </c>
      <c r="O16656">
        <v>1</v>
      </c>
      <c r="Q16656">
        <v>1</v>
      </c>
      <c r="Y16656">
        <f t="shared" si="780"/>
        <v>2</v>
      </c>
      <c r="Z16656" s="90" t="str">
        <f t="shared" si="781"/>
        <v>2026/02/27 00:34</v>
      </c>
    </row>
    <row r="16657" spans="1:26" ht="3.6" customHeight="1" x14ac:dyDescent="0.2">
      <c r="A16657" s="86">
        <f t="shared" si="782"/>
        <v>46080</v>
      </c>
      <c r="B16657" s="270"/>
      <c r="C16657" s="272"/>
      <c r="D16657" s="273"/>
      <c r="E16657" s="89">
        <v>2.7083333333333334E-2</v>
      </c>
      <c r="O16657">
        <v>1</v>
      </c>
      <c r="Q16657">
        <v>1</v>
      </c>
      <c r="Y16657">
        <f t="shared" si="780"/>
        <v>2</v>
      </c>
      <c r="Z16657" s="90" t="str">
        <f t="shared" si="781"/>
        <v>2026/02/27 00:39</v>
      </c>
    </row>
    <row r="16658" spans="1:26" ht="3.6" customHeight="1" x14ac:dyDescent="0.2">
      <c r="A16658" s="86">
        <f t="shared" si="782"/>
        <v>46080</v>
      </c>
      <c r="B16658" s="270"/>
      <c r="C16658" s="272"/>
      <c r="D16658" s="273"/>
      <c r="E16658" s="89">
        <v>3.0555555555555555E-2</v>
      </c>
      <c r="O16658">
        <v>1</v>
      </c>
      <c r="Q16658">
        <v>1</v>
      </c>
      <c r="Y16658">
        <f t="shared" si="780"/>
        <v>2</v>
      </c>
      <c r="Z16658" s="90" t="str">
        <f t="shared" si="781"/>
        <v>2026/02/27 00:44</v>
      </c>
    </row>
    <row r="16659" spans="1:26" ht="3.6" customHeight="1" x14ac:dyDescent="0.2">
      <c r="A16659" s="86">
        <f t="shared" si="782"/>
        <v>46080</v>
      </c>
      <c r="B16659" s="270"/>
      <c r="C16659" s="272"/>
      <c r="D16659" s="273"/>
      <c r="E16659" s="89">
        <v>3.4027777777777775E-2</v>
      </c>
      <c r="O16659">
        <v>1</v>
      </c>
      <c r="Q16659">
        <v>1</v>
      </c>
      <c r="Y16659">
        <f t="shared" si="780"/>
        <v>2</v>
      </c>
      <c r="Z16659" s="90" t="str">
        <f t="shared" si="781"/>
        <v>2026/02/27 00:49</v>
      </c>
    </row>
    <row r="16660" spans="1:26" ht="3.6" customHeight="1" x14ac:dyDescent="0.2">
      <c r="A16660" s="86">
        <f t="shared" si="782"/>
        <v>46080</v>
      </c>
      <c r="B16660" s="270"/>
      <c r="C16660" s="272"/>
      <c r="D16660" s="273"/>
      <c r="E16660" s="89">
        <v>3.7499999999999999E-2</v>
      </c>
      <c r="O16660">
        <v>1</v>
      </c>
      <c r="Q16660">
        <v>1</v>
      </c>
      <c r="Y16660">
        <f t="shared" si="780"/>
        <v>2</v>
      </c>
      <c r="Z16660" s="90" t="str">
        <f t="shared" si="781"/>
        <v>2026/02/27 00:54</v>
      </c>
    </row>
    <row r="16661" spans="1:26" ht="3.6" customHeight="1" x14ac:dyDescent="0.2">
      <c r="A16661" s="86">
        <f t="shared" si="782"/>
        <v>46080</v>
      </c>
      <c r="B16661" s="270"/>
      <c r="C16661" s="272"/>
      <c r="D16661" s="273"/>
      <c r="E16661" s="89">
        <v>4.0972222222222222E-2</v>
      </c>
      <c r="O16661">
        <v>1</v>
      </c>
      <c r="Q16661">
        <v>1</v>
      </c>
      <c r="Y16661">
        <f t="shared" si="780"/>
        <v>2</v>
      </c>
      <c r="Z16661" s="90" t="str">
        <f t="shared" si="781"/>
        <v>2026/02/27 00:59</v>
      </c>
    </row>
    <row r="16662" spans="1:26" ht="3.6" customHeight="1" x14ac:dyDescent="0.2">
      <c r="A16662" s="86">
        <f t="shared" si="782"/>
        <v>46080</v>
      </c>
      <c r="B16662" s="270"/>
      <c r="C16662" s="272"/>
      <c r="D16662" s="273">
        <v>0.83333333333333337</v>
      </c>
      <c r="E16662" s="89">
        <v>2.7777777777777779E-3</v>
      </c>
      <c r="Q16662">
        <v>1</v>
      </c>
      <c r="Y16662">
        <f t="shared" si="780"/>
        <v>1</v>
      </c>
      <c r="Z16662" s="90" t="str">
        <f t="shared" si="781"/>
        <v>2026/02/27 20:04</v>
      </c>
    </row>
    <row r="16663" spans="1:26" ht="3.6" customHeight="1" x14ac:dyDescent="0.2">
      <c r="A16663" s="86">
        <f t="shared" si="782"/>
        <v>46080</v>
      </c>
      <c r="B16663" s="270"/>
      <c r="C16663" s="272"/>
      <c r="D16663" s="273"/>
      <c r="E16663" s="89">
        <v>6.2499999999999995E-3</v>
      </c>
      <c r="Q16663">
        <v>1</v>
      </c>
      <c r="Y16663">
        <f t="shared" si="780"/>
        <v>1</v>
      </c>
      <c r="Z16663" s="90" t="str">
        <f t="shared" si="781"/>
        <v>2026/02/27 00:09</v>
      </c>
    </row>
    <row r="16664" spans="1:26" ht="3.6" customHeight="1" x14ac:dyDescent="0.2">
      <c r="A16664" s="86">
        <f t="shared" si="782"/>
        <v>46080</v>
      </c>
      <c r="B16664" s="270"/>
      <c r="C16664" s="272"/>
      <c r="D16664" s="273"/>
      <c r="E16664" s="89">
        <v>9.7222222222222224E-3</v>
      </c>
      <c r="Q16664">
        <v>1</v>
      </c>
      <c r="Y16664">
        <f t="shared" si="780"/>
        <v>1</v>
      </c>
      <c r="Z16664" s="90" t="str">
        <f t="shared" si="781"/>
        <v>2026/02/27 00:14</v>
      </c>
    </row>
    <row r="16665" spans="1:26" ht="3.6" customHeight="1" x14ac:dyDescent="0.2">
      <c r="A16665" s="86">
        <f t="shared" si="782"/>
        <v>46080</v>
      </c>
      <c r="B16665" s="270"/>
      <c r="C16665" s="272"/>
      <c r="D16665" s="273"/>
      <c r="E16665" s="89">
        <v>1.3194444444444444E-2</v>
      </c>
      <c r="Q16665">
        <v>1</v>
      </c>
      <c r="Y16665">
        <f t="shared" si="780"/>
        <v>1</v>
      </c>
      <c r="Z16665" s="90" t="str">
        <f t="shared" si="781"/>
        <v>2026/02/27 00:19</v>
      </c>
    </row>
    <row r="16666" spans="1:26" ht="3.6" customHeight="1" x14ac:dyDescent="0.2">
      <c r="A16666" s="86">
        <f t="shared" si="782"/>
        <v>46080</v>
      </c>
      <c r="B16666" s="270"/>
      <c r="C16666" s="272"/>
      <c r="D16666" s="273"/>
      <c r="E16666" s="89">
        <v>1.6666666666666666E-2</v>
      </c>
      <c r="Q16666">
        <v>1</v>
      </c>
      <c r="Y16666">
        <f t="shared" si="780"/>
        <v>1</v>
      </c>
      <c r="Z16666" s="90" t="str">
        <f t="shared" si="781"/>
        <v>2026/02/27 00:24</v>
      </c>
    </row>
    <row r="16667" spans="1:26" ht="3.6" customHeight="1" x14ac:dyDescent="0.2">
      <c r="A16667" s="86">
        <f t="shared" si="782"/>
        <v>46080</v>
      </c>
      <c r="B16667" s="270"/>
      <c r="C16667" s="272"/>
      <c r="D16667" s="273"/>
      <c r="E16667" s="89">
        <v>2.013888888888889E-2</v>
      </c>
      <c r="Q16667">
        <v>1</v>
      </c>
      <c r="Y16667">
        <f t="shared" si="780"/>
        <v>1</v>
      </c>
      <c r="Z16667" s="90" t="str">
        <f t="shared" si="781"/>
        <v>2026/02/27 00:29</v>
      </c>
    </row>
    <row r="16668" spans="1:26" ht="3.6" customHeight="1" x14ac:dyDescent="0.2">
      <c r="A16668" s="86">
        <f t="shared" si="782"/>
        <v>46080</v>
      </c>
      <c r="B16668" s="270"/>
      <c r="C16668" s="272"/>
      <c r="D16668" s="273"/>
      <c r="E16668" s="89">
        <v>2.361111111111111E-2</v>
      </c>
      <c r="Q16668">
        <v>1</v>
      </c>
      <c r="Y16668">
        <f t="shared" si="780"/>
        <v>1</v>
      </c>
      <c r="Z16668" s="90" t="str">
        <f t="shared" si="781"/>
        <v>2026/02/27 00:34</v>
      </c>
    </row>
    <row r="16669" spans="1:26" ht="3.6" customHeight="1" x14ac:dyDescent="0.2">
      <c r="A16669" s="86">
        <f t="shared" si="782"/>
        <v>46080</v>
      </c>
      <c r="B16669" s="270"/>
      <c r="C16669" s="272"/>
      <c r="D16669" s="273"/>
      <c r="E16669" s="89">
        <v>2.7083333333333334E-2</v>
      </c>
      <c r="Q16669">
        <v>1</v>
      </c>
      <c r="Y16669">
        <f t="shared" si="780"/>
        <v>1</v>
      </c>
      <c r="Z16669" s="90" t="str">
        <f t="shared" si="781"/>
        <v>2026/02/27 00:39</v>
      </c>
    </row>
    <row r="16670" spans="1:26" ht="3.6" customHeight="1" x14ac:dyDescent="0.2">
      <c r="A16670" s="86">
        <f t="shared" si="782"/>
        <v>46080</v>
      </c>
      <c r="B16670" s="270"/>
      <c r="C16670" s="272"/>
      <c r="D16670" s="273"/>
      <c r="E16670" s="89">
        <v>3.0555555555555555E-2</v>
      </c>
      <c r="Q16670">
        <v>1</v>
      </c>
      <c r="Y16670">
        <f t="shared" si="780"/>
        <v>1</v>
      </c>
      <c r="Z16670" s="90" t="str">
        <f t="shared" si="781"/>
        <v>2026/02/27 00:44</v>
      </c>
    </row>
    <row r="16671" spans="1:26" ht="3.6" customHeight="1" x14ac:dyDescent="0.2">
      <c r="A16671" s="86">
        <f t="shared" si="782"/>
        <v>46080</v>
      </c>
      <c r="B16671" s="270"/>
      <c r="C16671" s="272"/>
      <c r="D16671" s="273"/>
      <c r="E16671" s="89">
        <v>3.4027777777777775E-2</v>
      </c>
      <c r="Q16671">
        <v>1</v>
      </c>
      <c r="Y16671">
        <f t="shared" si="780"/>
        <v>1</v>
      </c>
      <c r="Z16671" s="90" t="str">
        <f t="shared" si="781"/>
        <v>2026/02/27 00:49</v>
      </c>
    </row>
    <row r="16672" spans="1:26" ht="3.6" customHeight="1" x14ac:dyDescent="0.2">
      <c r="A16672" s="86">
        <f t="shared" si="782"/>
        <v>46080</v>
      </c>
      <c r="B16672" s="270"/>
      <c r="C16672" s="272"/>
      <c r="D16672" s="273"/>
      <c r="E16672" s="89">
        <v>3.7499999999999999E-2</v>
      </c>
      <c r="Q16672">
        <v>1</v>
      </c>
      <c r="Y16672">
        <f t="shared" si="780"/>
        <v>1</v>
      </c>
      <c r="Z16672" s="90" t="str">
        <f t="shared" si="781"/>
        <v>2026/02/27 00:54</v>
      </c>
    </row>
    <row r="16673" spans="1:26" ht="3.6" customHeight="1" x14ac:dyDescent="0.2">
      <c r="A16673" s="86">
        <f t="shared" si="782"/>
        <v>46080</v>
      </c>
      <c r="B16673" s="270"/>
      <c r="C16673" s="272"/>
      <c r="D16673" s="273"/>
      <c r="E16673" s="89">
        <v>4.0972222222222222E-2</v>
      </c>
      <c r="Q16673">
        <v>1</v>
      </c>
      <c r="Y16673">
        <f t="shared" si="780"/>
        <v>1</v>
      </c>
      <c r="Z16673" s="90" t="str">
        <f t="shared" si="781"/>
        <v>2026/02/27 00:59</v>
      </c>
    </row>
    <row r="16674" spans="1:26" ht="3.6" customHeight="1" x14ac:dyDescent="0.2">
      <c r="A16674" s="86">
        <f t="shared" si="782"/>
        <v>46080</v>
      </c>
      <c r="B16674" s="270"/>
      <c r="C16674" s="272"/>
      <c r="D16674" s="273">
        <v>0.875</v>
      </c>
      <c r="E16674" s="89">
        <v>2.7777777777777779E-3</v>
      </c>
      <c r="Y16674">
        <f t="shared" si="780"/>
        <v>0</v>
      </c>
      <c r="Z16674" s="90" t="str">
        <f t="shared" si="781"/>
        <v>2026/02/27 21:04</v>
      </c>
    </row>
    <row r="16675" spans="1:26" ht="3.6" customHeight="1" x14ac:dyDescent="0.2">
      <c r="A16675" s="86">
        <f t="shared" si="782"/>
        <v>46080</v>
      </c>
      <c r="B16675" s="270"/>
      <c r="C16675" s="272"/>
      <c r="D16675" s="273"/>
      <c r="E16675" s="89">
        <v>6.2499999999999995E-3</v>
      </c>
      <c r="Y16675">
        <f t="shared" si="780"/>
        <v>0</v>
      </c>
      <c r="Z16675" s="90" t="str">
        <f t="shared" si="781"/>
        <v>2026/02/27 00:09</v>
      </c>
    </row>
    <row r="16676" spans="1:26" ht="3.6" customHeight="1" x14ac:dyDescent="0.2">
      <c r="A16676" s="86">
        <f t="shared" si="782"/>
        <v>46080</v>
      </c>
      <c r="B16676" s="270"/>
      <c r="C16676" s="272"/>
      <c r="D16676" s="273"/>
      <c r="E16676" s="89">
        <v>9.7222222222222224E-3</v>
      </c>
      <c r="Y16676">
        <f t="shared" si="780"/>
        <v>0</v>
      </c>
      <c r="Z16676" s="90" t="str">
        <f t="shared" si="781"/>
        <v>2026/02/27 00:14</v>
      </c>
    </row>
    <row r="16677" spans="1:26" ht="3.6" customHeight="1" x14ac:dyDescent="0.2">
      <c r="A16677" s="86">
        <f t="shared" si="782"/>
        <v>46080</v>
      </c>
      <c r="B16677" s="270"/>
      <c r="C16677" s="272"/>
      <c r="D16677" s="273"/>
      <c r="E16677" s="89">
        <v>1.3194444444444444E-2</v>
      </c>
      <c r="Y16677">
        <f t="shared" si="780"/>
        <v>0</v>
      </c>
      <c r="Z16677" s="90" t="str">
        <f t="shared" si="781"/>
        <v>2026/02/27 00:19</v>
      </c>
    </row>
    <row r="16678" spans="1:26" ht="3.6" customHeight="1" x14ac:dyDescent="0.2">
      <c r="A16678" s="86">
        <f t="shared" si="782"/>
        <v>46080</v>
      </c>
      <c r="B16678" s="270"/>
      <c r="C16678" s="272"/>
      <c r="D16678" s="273"/>
      <c r="E16678" s="89">
        <v>1.6666666666666666E-2</v>
      </c>
      <c r="Y16678">
        <f t="shared" si="780"/>
        <v>0</v>
      </c>
      <c r="Z16678" s="90" t="str">
        <f t="shared" si="781"/>
        <v>2026/02/27 00:24</v>
      </c>
    </row>
    <row r="16679" spans="1:26" ht="3.6" customHeight="1" x14ac:dyDescent="0.2">
      <c r="A16679" s="86">
        <f t="shared" si="782"/>
        <v>46080</v>
      </c>
      <c r="B16679" s="270"/>
      <c r="C16679" s="272"/>
      <c r="D16679" s="273"/>
      <c r="E16679" s="89">
        <v>2.013888888888889E-2</v>
      </c>
      <c r="Y16679">
        <f t="shared" si="780"/>
        <v>0</v>
      </c>
      <c r="Z16679" s="90" t="str">
        <f t="shared" si="781"/>
        <v>2026/02/27 00:29</v>
      </c>
    </row>
    <row r="16680" spans="1:26" ht="3.6" customHeight="1" x14ac:dyDescent="0.2">
      <c r="A16680" s="86">
        <f t="shared" si="782"/>
        <v>46080</v>
      </c>
      <c r="B16680" s="270"/>
      <c r="C16680" s="272"/>
      <c r="D16680" s="273"/>
      <c r="E16680" s="89">
        <v>2.361111111111111E-2</v>
      </c>
      <c r="Y16680">
        <f t="shared" si="780"/>
        <v>0</v>
      </c>
      <c r="Z16680" s="90" t="str">
        <f t="shared" si="781"/>
        <v>2026/02/27 00:34</v>
      </c>
    </row>
    <row r="16681" spans="1:26" ht="3.6" customHeight="1" x14ac:dyDescent="0.2">
      <c r="A16681" s="86">
        <f t="shared" si="782"/>
        <v>46080</v>
      </c>
      <c r="B16681" s="270"/>
      <c r="C16681" s="272"/>
      <c r="D16681" s="273"/>
      <c r="E16681" s="89">
        <v>2.7083333333333334E-2</v>
      </c>
      <c r="Y16681">
        <f t="shared" si="780"/>
        <v>0</v>
      </c>
      <c r="Z16681" s="90" t="str">
        <f t="shared" si="781"/>
        <v>2026/02/27 00:39</v>
      </c>
    </row>
    <row r="16682" spans="1:26" ht="3.6" customHeight="1" x14ac:dyDescent="0.2">
      <c r="A16682" s="86">
        <f t="shared" si="782"/>
        <v>46080</v>
      </c>
      <c r="B16682" s="270"/>
      <c r="C16682" s="272"/>
      <c r="D16682" s="273"/>
      <c r="E16682" s="89">
        <v>3.0555555555555555E-2</v>
      </c>
      <c r="Y16682">
        <f t="shared" si="780"/>
        <v>0</v>
      </c>
      <c r="Z16682" s="90" t="str">
        <f t="shared" si="781"/>
        <v>2026/02/27 00:44</v>
      </c>
    </row>
    <row r="16683" spans="1:26" ht="3.6" customHeight="1" x14ac:dyDescent="0.2">
      <c r="A16683" s="86">
        <f t="shared" si="782"/>
        <v>46080</v>
      </c>
      <c r="B16683" s="270"/>
      <c r="C16683" s="272"/>
      <c r="D16683" s="273"/>
      <c r="E16683" s="89">
        <v>3.4027777777777775E-2</v>
      </c>
      <c r="Y16683">
        <f t="shared" si="780"/>
        <v>0</v>
      </c>
      <c r="Z16683" s="90" t="str">
        <f t="shared" si="781"/>
        <v>2026/02/27 00:49</v>
      </c>
    </row>
    <row r="16684" spans="1:26" ht="3.6" customHeight="1" x14ac:dyDescent="0.2">
      <c r="A16684" s="86">
        <f t="shared" si="782"/>
        <v>46080</v>
      </c>
      <c r="B16684" s="270"/>
      <c r="C16684" s="272"/>
      <c r="D16684" s="273"/>
      <c r="E16684" s="89">
        <v>3.7499999999999999E-2</v>
      </c>
      <c r="Y16684">
        <f t="shared" si="780"/>
        <v>0</v>
      </c>
      <c r="Z16684" s="90" t="str">
        <f t="shared" si="781"/>
        <v>2026/02/27 00:54</v>
      </c>
    </row>
    <row r="16685" spans="1:26" ht="3.6" customHeight="1" x14ac:dyDescent="0.2">
      <c r="A16685" s="86">
        <f t="shared" si="782"/>
        <v>46080</v>
      </c>
      <c r="B16685" s="270"/>
      <c r="C16685" s="272"/>
      <c r="D16685" s="273"/>
      <c r="E16685" s="89">
        <v>4.0972222222222222E-2</v>
      </c>
      <c r="Y16685">
        <f t="shared" si="780"/>
        <v>0</v>
      </c>
      <c r="Z16685" s="90" t="str">
        <f t="shared" si="781"/>
        <v>2026/02/27 00:59</v>
      </c>
    </row>
    <row r="16686" spans="1:26" ht="3.6" customHeight="1" x14ac:dyDescent="0.2">
      <c r="A16686" s="86">
        <f t="shared" si="782"/>
        <v>46080</v>
      </c>
      <c r="B16686" s="270"/>
      <c r="C16686" s="272"/>
      <c r="D16686" s="273">
        <v>0.91666666666666663</v>
      </c>
      <c r="E16686" s="89">
        <v>2.7777777777777779E-3</v>
      </c>
      <c r="Y16686">
        <f t="shared" si="780"/>
        <v>0</v>
      </c>
      <c r="Z16686" s="90" t="str">
        <f t="shared" si="781"/>
        <v>2026/02/27 22:04</v>
      </c>
    </row>
    <row r="16687" spans="1:26" ht="3.6" customHeight="1" x14ac:dyDescent="0.2">
      <c r="A16687" s="86">
        <f t="shared" si="782"/>
        <v>46080</v>
      </c>
      <c r="B16687" s="270"/>
      <c r="C16687" s="272"/>
      <c r="D16687" s="273"/>
      <c r="E16687" s="89">
        <v>6.2499999999999995E-3</v>
      </c>
      <c r="Y16687">
        <f t="shared" si="780"/>
        <v>0</v>
      </c>
      <c r="Z16687" s="90" t="str">
        <f t="shared" si="781"/>
        <v>2026/02/27 00:09</v>
      </c>
    </row>
    <row r="16688" spans="1:26" ht="3.6" customHeight="1" x14ac:dyDescent="0.2">
      <c r="A16688" s="86">
        <f t="shared" si="782"/>
        <v>46080</v>
      </c>
      <c r="B16688" s="270"/>
      <c r="C16688" s="272"/>
      <c r="D16688" s="273"/>
      <c r="E16688" s="89">
        <v>9.7222222222222224E-3</v>
      </c>
      <c r="Y16688">
        <f t="shared" si="780"/>
        <v>0</v>
      </c>
      <c r="Z16688" s="90" t="str">
        <f t="shared" si="781"/>
        <v>2026/02/27 00:14</v>
      </c>
    </row>
    <row r="16689" spans="1:26" ht="3.6" customHeight="1" x14ac:dyDescent="0.2">
      <c r="A16689" s="86">
        <f t="shared" si="782"/>
        <v>46080</v>
      </c>
      <c r="B16689" s="270"/>
      <c r="C16689" s="272"/>
      <c r="D16689" s="273"/>
      <c r="E16689" s="89">
        <v>1.3194444444444444E-2</v>
      </c>
      <c r="Y16689">
        <f t="shared" si="780"/>
        <v>0</v>
      </c>
      <c r="Z16689" s="90" t="str">
        <f t="shared" si="781"/>
        <v>2026/02/27 00:19</v>
      </c>
    </row>
    <row r="16690" spans="1:26" ht="3.6" customHeight="1" x14ac:dyDescent="0.2">
      <c r="A16690" s="86">
        <f t="shared" si="782"/>
        <v>46080</v>
      </c>
      <c r="B16690" s="270"/>
      <c r="C16690" s="272"/>
      <c r="D16690" s="273"/>
      <c r="E16690" s="89">
        <v>1.6666666666666666E-2</v>
      </c>
      <c r="Y16690">
        <f t="shared" si="780"/>
        <v>0</v>
      </c>
      <c r="Z16690" s="90" t="str">
        <f t="shared" si="781"/>
        <v>2026/02/27 00:24</v>
      </c>
    </row>
    <row r="16691" spans="1:26" ht="3.6" customHeight="1" x14ac:dyDescent="0.2">
      <c r="A16691" s="86">
        <f t="shared" si="782"/>
        <v>46080</v>
      </c>
      <c r="B16691" s="270"/>
      <c r="C16691" s="272"/>
      <c r="D16691" s="273"/>
      <c r="E16691" s="89">
        <v>2.013888888888889E-2</v>
      </c>
      <c r="Y16691">
        <f t="shared" si="780"/>
        <v>0</v>
      </c>
      <c r="Z16691" s="90" t="str">
        <f t="shared" si="781"/>
        <v>2026/02/27 00:29</v>
      </c>
    </row>
    <row r="16692" spans="1:26" ht="3.6" customHeight="1" x14ac:dyDescent="0.2">
      <c r="A16692" s="86">
        <f t="shared" si="782"/>
        <v>46080</v>
      </c>
      <c r="B16692" s="270"/>
      <c r="C16692" s="272"/>
      <c r="D16692" s="273"/>
      <c r="E16692" s="89">
        <v>2.361111111111111E-2</v>
      </c>
      <c r="Y16692">
        <f t="shared" si="780"/>
        <v>0</v>
      </c>
      <c r="Z16692" s="90" t="str">
        <f t="shared" si="781"/>
        <v>2026/02/27 00:34</v>
      </c>
    </row>
    <row r="16693" spans="1:26" ht="3.6" customHeight="1" x14ac:dyDescent="0.2">
      <c r="A16693" s="86">
        <f t="shared" si="782"/>
        <v>46080</v>
      </c>
      <c r="B16693" s="270"/>
      <c r="C16693" s="272"/>
      <c r="D16693" s="273"/>
      <c r="E16693" s="89">
        <v>2.7083333333333334E-2</v>
      </c>
      <c r="Y16693">
        <f t="shared" si="780"/>
        <v>0</v>
      </c>
      <c r="Z16693" s="90" t="str">
        <f t="shared" si="781"/>
        <v>2026/02/27 00:39</v>
      </c>
    </row>
    <row r="16694" spans="1:26" ht="3.6" customHeight="1" x14ac:dyDescent="0.2">
      <c r="A16694" s="86">
        <f t="shared" si="782"/>
        <v>46080</v>
      </c>
      <c r="B16694" s="270"/>
      <c r="C16694" s="272"/>
      <c r="D16694" s="273"/>
      <c r="E16694" s="89">
        <v>3.0555555555555555E-2</v>
      </c>
      <c r="Y16694">
        <f t="shared" si="780"/>
        <v>0</v>
      </c>
      <c r="Z16694" s="90" t="str">
        <f t="shared" si="781"/>
        <v>2026/02/27 00:44</v>
      </c>
    </row>
    <row r="16695" spans="1:26" ht="3.6" customHeight="1" x14ac:dyDescent="0.2">
      <c r="A16695" s="86">
        <f t="shared" si="782"/>
        <v>46080</v>
      </c>
      <c r="B16695" s="270"/>
      <c r="C16695" s="272"/>
      <c r="D16695" s="273"/>
      <c r="E16695" s="89">
        <v>3.4027777777777775E-2</v>
      </c>
      <c r="Y16695">
        <f t="shared" si="780"/>
        <v>0</v>
      </c>
      <c r="Z16695" s="90" t="str">
        <f t="shared" si="781"/>
        <v>2026/02/27 00:49</v>
      </c>
    </row>
    <row r="16696" spans="1:26" ht="3.6" customHeight="1" x14ac:dyDescent="0.2">
      <c r="A16696" s="86">
        <f t="shared" si="782"/>
        <v>46080</v>
      </c>
      <c r="B16696" s="270"/>
      <c r="C16696" s="272"/>
      <c r="D16696" s="273"/>
      <c r="E16696" s="89">
        <v>3.7499999999999999E-2</v>
      </c>
      <c r="Y16696">
        <f t="shared" si="780"/>
        <v>0</v>
      </c>
      <c r="Z16696" s="90" t="str">
        <f t="shared" si="781"/>
        <v>2026/02/27 00:54</v>
      </c>
    </row>
    <row r="16697" spans="1:26" ht="3.6" customHeight="1" x14ac:dyDescent="0.2">
      <c r="A16697" s="86">
        <f t="shared" si="782"/>
        <v>46080</v>
      </c>
      <c r="B16697" s="270"/>
      <c r="C16697" s="272"/>
      <c r="D16697" s="273"/>
      <c r="E16697" s="89">
        <v>4.0972222222222222E-2</v>
      </c>
      <c r="Y16697">
        <f t="shared" si="780"/>
        <v>0</v>
      </c>
      <c r="Z16697" s="90" t="str">
        <f t="shared" si="781"/>
        <v>2026/02/27 00:59</v>
      </c>
    </row>
    <row r="16698" spans="1:26" ht="3.6" customHeight="1" x14ac:dyDescent="0.2">
      <c r="A16698" s="86">
        <f t="shared" si="782"/>
        <v>46080</v>
      </c>
      <c r="B16698" s="270"/>
      <c r="C16698" s="272"/>
      <c r="D16698" s="273">
        <v>0.95833333333333337</v>
      </c>
      <c r="E16698" s="89">
        <v>2.7777777777777779E-3</v>
      </c>
      <c r="Y16698">
        <f t="shared" si="780"/>
        <v>0</v>
      </c>
      <c r="Z16698" s="90" t="str">
        <f t="shared" si="781"/>
        <v>2026/02/27 23:04</v>
      </c>
    </row>
    <row r="16699" spans="1:26" ht="3.6" customHeight="1" x14ac:dyDescent="0.2">
      <c r="A16699" s="86">
        <f t="shared" si="782"/>
        <v>46080</v>
      </c>
      <c r="B16699" s="270"/>
      <c r="C16699" s="272"/>
      <c r="D16699" s="273"/>
      <c r="E16699" s="89">
        <v>6.2499999999999995E-3</v>
      </c>
      <c r="Y16699">
        <f t="shared" si="780"/>
        <v>0</v>
      </c>
      <c r="Z16699" s="90" t="str">
        <f t="shared" si="781"/>
        <v>2026/02/27 00:09</v>
      </c>
    </row>
    <row r="16700" spans="1:26" ht="3.6" customHeight="1" x14ac:dyDescent="0.2">
      <c r="A16700" s="86">
        <f t="shared" si="782"/>
        <v>46080</v>
      </c>
      <c r="B16700" s="270"/>
      <c r="C16700" s="272"/>
      <c r="D16700" s="273"/>
      <c r="E16700" s="89">
        <v>9.7222222222222224E-3</v>
      </c>
      <c r="Y16700">
        <f t="shared" si="780"/>
        <v>0</v>
      </c>
      <c r="Z16700" s="90" t="str">
        <f t="shared" si="781"/>
        <v>2026/02/27 00:14</v>
      </c>
    </row>
    <row r="16701" spans="1:26" ht="3.6" customHeight="1" x14ac:dyDescent="0.2">
      <c r="A16701" s="86">
        <f t="shared" si="782"/>
        <v>46080</v>
      </c>
      <c r="B16701" s="270"/>
      <c r="C16701" s="272"/>
      <c r="D16701" s="273"/>
      <c r="E16701" s="89">
        <v>1.3194444444444444E-2</v>
      </c>
      <c r="Y16701">
        <f t="shared" si="780"/>
        <v>0</v>
      </c>
      <c r="Z16701" s="90" t="str">
        <f t="shared" si="781"/>
        <v>2026/02/27 00:19</v>
      </c>
    </row>
    <row r="16702" spans="1:26" ht="3.6" customHeight="1" x14ac:dyDescent="0.2">
      <c r="A16702" s="86">
        <f t="shared" si="782"/>
        <v>46080</v>
      </c>
      <c r="B16702" s="270"/>
      <c r="C16702" s="272"/>
      <c r="D16702" s="273"/>
      <c r="E16702" s="89">
        <v>1.6666666666666666E-2</v>
      </c>
      <c r="Y16702">
        <f t="shared" si="780"/>
        <v>0</v>
      </c>
      <c r="Z16702" s="90" t="str">
        <f t="shared" si="781"/>
        <v>2026/02/27 00:24</v>
      </c>
    </row>
    <row r="16703" spans="1:26" ht="3.6" customHeight="1" x14ac:dyDescent="0.2">
      <c r="A16703" s="86">
        <f t="shared" si="782"/>
        <v>46080</v>
      </c>
      <c r="B16703" s="270"/>
      <c r="C16703" s="272"/>
      <c r="D16703" s="273"/>
      <c r="E16703" s="89">
        <v>2.013888888888889E-2</v>
      </c>
      <c r="Y16703">
        <f t="shared" si="780"/>
        <v>0</v>
      </c>
      <c r="Z16703" s="90" t="str">
        <f t="shared" si="781"/>
        <v>2026/02/27 00:29</v>
      </c>
    </row>
    <row r="16704" spans="1:26" ht="3.6" customHeight="1" x14ac:dyDescent="0.2">
      <c r="A16704" s="86">
        <f t="shared" si="782"/>
        <v>46080</v>
      </c>
      <c r="B16704" s="270"/>
      <c r="C16704" s="272"/>
      <c r="D16704" s="273"/>
      <c r="E16704" s="89">
        <v>2.361111111111111E-2</v>
      </c>
      <c r="Y16704">
        <f t="shared" si="780"/>
        <v>0</v>
      </c>
      <c r="Z16704" s="90" t="str">
        <f t="shared" si="781"/>
        <v>2026/02/27 00:34</v>
      </c>
    </row>
    <row r="16705" spans="1:26" ht="3.6" customHeight="1" x14ac:dyDescent="0.2">
      <c r="A16705" s="86">
        <f t="shared" si="782"/>
        <v>46080</v>
      </c>
      <c r="B16705" s="270"/>
      <c r="C16705" s="272"/>
      <c r="D16705" s="273"/>
      <c r="E16705" s="89">
        <v>2.7083333333333334E-2</v>
      </c>
      <c r="Y16705">
        <f t="shared" si="780"/>
        <v>0</v>
      </c>
      <c r="Z16705" s="90" t="str">
        <f t="shared" si="781"/>
        <v>2026/02/27 00:39</v>
      </c>
    </row>
    <row r="16706" spans="1:26" ht="3.6" customHeight="1" x14ac:dyDescent="0.2">
      <c r="A16706" s="86">
        <f t="shared" si="782"/>
        <v>46080</v>
      </c>
      <c r="B16706" s="270"/>
      <c r="C16706" s="272"/>
      <c r="D16706" s="273"/>
      <c r="E16706" s="89">
        <v>3.0555555555555555E-2</v>
      </c>
      <c r="Y16706">
        <f t="shared" si="780"/>
        <v>0</v>
      </c>
      <c r="Z16706" s="90" t="str">
        <f t="shared" si="781"/>
        <v>2026/02/27 00:44</v>
      </c>
    </row>
    <row r="16707" spans="1:26" ht="3.6" customHeight="1" x14ac:dyDescent="0.2">
      <c r="A16707" s="86">
        <f t="shared" si="782"/>
        <v>46080</v>
      </c>
      <c r="B16707" s="270"/>
      <c r="C16707" s="272"/>
      <c r="D16707" s="273"/>
      <c r="E16707" s="89">
        <v>3.4027777777777775E-2</v>
      </c>
      <c r="Y16707">
        <f t="shared" si="780"/>
        <v>0</v>
      </c>
      <c r="Z16707" s="90" t="str">
        <f t="shared" si="781"/>
        <v>2026/02/27 00:49</v>
      </c>
    </row>
    <row r="16708" spans="1:26" ht="3.6" customHeight="1" x14ac:dyDescent="0.2">
      <c r="A16708" s="86">
        <f t="shared" si="782"/>
        <v>46080</v>
      </c>
      <c r="B16708" s="270"/>
      <c r="C16708" s="272"/>
      <c r="D16708" s="273"/>
      <c r="E16708" s="89">
        <v>3.7499999999999999E-2</v>
      </c>
      <c r="Y16708">
        <f t="shared" si="780"/>
        <v>0</v>
      </c>
      <c r="Z16708" s="90" t="str">
        <f t="shared" si="781"/>
        <v>2026/02/27 00:54</v>
      </c>
    </row>
    <row r="16709" spans="1:26" ht="3.6" customHeight="1" x14ac:dyDescent="0.2">
      <c r="A16709" s="86">
        <f t="shared" si="782"/>
        <v>46080</v>
      </c>
      <c r="B16709" s="270"/>
      <c r="C16709" s="272"/>
      <c r="D16709" s="273"/>
      <c r="E16709" s="89">
        <v>4.0972222222222222E-2</v>
      </c>
      <c r="Y16709">
        <f t="shared" si="780"/>
        <v>0</v>
      </c>
      <c r="Z16709" s="90" t="str">
        <f t="shared" si="781"/>
        <v>2026/02/27 00:59</v>
      </c>
    </row>
    <row r="16710" spans="1:26" ht="3.6" customHeight="1" x14ac:dyDescent="0.2">
      <c r="A16710" s="86">
        <f t="shared" si="782"/>
        <v>46081</v>
      </c>
      <c r="B16710" s="269">
        <f>B16422+1</f>
        <v>46081</v>
      </c>
      <c r="C16710" s="271" t="str">
        <f>TEXT(B16710,"aaa")</f>
        <v>土</v>
      </c>
      <c r="D16710" s="273">
        <v>0</v>
      </c>
      <c r="E16710" s="89">
        <v>2.7777777777777779E-3</v>
      </c>
      <c r="J16710">
        <v>1</v>
      </c>
      <c r="Y16710">
        <f t="shared" si="780"/>
        <v>1</v>
      </c>
      <c r="Z16710" s="90" t="str">
        <f t="shared" si="781"/>
        <v>2026/02/28 00:04</v>
      </c>
    </row>
    <row r="16711" spans="1:26" ht="3.6" customHeight="1" x14ac:dyDescent="0.2">
      <c r="A16711" s="86">
        <f t="shared" si="782"/>
        <v>46081</v>
      </c>
      <c r="B16711" s="270"/>
      <c r="C16711" s="272"/>
      <c r="D16711" s="273"/>
      <c r="E16711" s="89">
        <v>6.2499999999999995E-3</v>
      </c>
      <c r="J16711">
        <v>1</v>
      </c>
      <c r="Y16711">
        <f t="shared" ref="Y16711:Y16774" si="783">COUNTA(F16711:X16711)</f>
        <v>1</v>
      </c>
      <c r="Z16711" s="90" t="str">
        <f t="shared" ref="Z16711:Z16774" si="784">TEXT(A16711,"yyyy/mm/dd")&amp; " " &amp;TEXT(D16711+E16711,"hh:mm")</f>
        <v>2026/02/28 00:09</v>
      </c>
    </row>
    <row r="16712" spans="1:26" ht="3.6" customHeight="1" x14ac:dyDescent="0.2">
      <c r="A16712" s="86">
        <f t="shared" ref="A16712:A16775" si="785">IF(B16712&lt;&gt;"",B16712,A16711)</f>
        <v>46081</v>
      </c>
      <c r="B16712" s="270"/>
      <c r="C16712" s="272"/>
      <c r="D16712" s="273"/>
      <c r="E16712" s="89">
        <v>9.7222222222222224E-3</v>
      </c>
      <c r="J16712">
        <v>1</v>
      </c>
      <c r="Y16712">
        <f t="shared" si="783"/>
        <v>1</v>
      </c>
      <c r="Z16712" s="90" t="str">
        <f t="shared" si="784"/>
        <v>2026/02/28 00:14</v>
      </c>
    </row>
    <row r="16713" spans="1:26" ht="3.6" customHeight="1" x14ac:dyDescent="0.2">
      <c r="A16713" s="86">
        <f t="shared" si="785"/>
        <v>46081</v>
      </c>
      <c r="B16713" s="270"/>
      <c r="C16713" s="272"/>
      <c r="D16713" s="273"/>
      <c r="E16713" s="89">
        <v>1.3194444444444444E-2</v>
      </c>
      <c r="J16713">
        <v>1</v>
      </c>
      <c r="Y16713">
        <f t="shared" si="783"/>
        <v>1</v>
      </c>
      <c r="Z16713" s="90" t="str">
        <f t="shared" si="784"/>
        <v>2026/02/28 00:19</v>
      </c>
    </row>
    <row r="16714" spans="1:26" ht="3.6" customHeight="1" x14ac:dyDescent="0.2">
      <c r="A16714" s="86">
        <f t="shared" si="785"/>
        <v>46081</v>
      </c>
      <c r="B16714" s="270"/>
      <c r="C16714" s="272"/>
      <c r="D16714" s="273"/>
      <c r="E16714" s="89">
        <v>1.6666666666666666E-2</v>
      </c>
      <c r="J16714">
        <v>1</v>
      </c>
      <c r="Y16714">
        <f t="shared" si="783"/>
        <v>1</v>
      </c>
      <c r="Z16714" s="90" t="str">
        <f t="shared" si="784"/>
        <v>2026/02/28 00:24</v>
      </c>
    </row>
    <row r="16715" spans="1:26" ht="3.6" customHeight="1" x14ac:dyDescent="0.2">
      <c r="A16715" s="86">
        <f t="shared" si="785"/>
        <v>46081</v>
      </c>
      <c r="B16715" s="270"/>
      <c r="C16715" s="272"/>
      <c r="D16715" s="273"/>
      <c r="E16715" s="89">
        <v>2.013888888888889E-2</v>
      </c>
      <c r="J16715">
        <v>1</v>
      </c>
      <c r="Y16715">
        <f t="shared" si="783"/>
        <v>1</v>
      </c>
      <c r="Z16715" s="90" t="str">
        <f t="shared" si="784"/>
        <v>2026/02/28 00:29</v>
      </c>
    </row>
    <row r="16716" spans="1:26" ht="3.6" customHeight="1" x14ac:dyDescent="0.2">
      <c r="A16716" s="86">
        <f t="shared" si="785"/>
        <v>46081</v>
      </c>
      <c r="B16716" s="270"/>
      <c r="C16716" s="272"/>
      <c r="D16716" s="273"/>
      <c r="E16716" s="89">
        <v>2.361111111111111E-2</v>
      </c>
      <c r="J16716">
        <v>1</v>
      </c>
      <c r="Y16716">
        <f t="shared" si="783"/>
        <v>1</v>
      </c>
      <c r="Z16716" s="90" t="str">
        <f t="shared" si="784"/>
        <v>2026/02/28 00:34</v>
      </c>
    </row>
    <row r="16717" spans="1:26" ht="3.6" customHeight="1" x14ac:dyDescent="0.2">
      <c r="A16717" s="86">
        <f t="shared" si="785"/>
        <v>46081</v>
      </c>
      <c r="B16717" s="270"/>
      <c r="C16717" s="272"/>
      <c r="D16717" s="273"/>
      <c r="E16717" s="89">
        <v>2.7083333333333334E-2</v>
      </c>
      <c r="J16717">
        <v>1</v>
      </c>
      <c r="Y16717">
        <f t="shared" si="783"/>
        <v>1</v>
      </c>
      <c r="Z16717" s="90" t="str">
        <f t="shared" si="784"/>
        <v>2026/02/28 00:39</v>
      </c>
    </row>
    <row r="16718" spans="1:26" ht="3.6" customHeight="1" x14ac:dyDescent="0.2">
      <c r="A16718" s="86">
        <f t="shared" si="785"/>
        <v>46081</v>
      </c>
      <c r="B16718" s="270"/>
      <c r="C16718" s="272"/>
      <c r="D16718" s="273"/>
      <c r="E16718" s="89">
        <v>3.0555555555555555E-2</v>
      </c>
      <c r="J16718">
        <v>1</v>
      </c>
      <c r="Y16718">
        <f t="shared" si="783"/>
        <v>1</v>
      </c>
      <c r="Z16718" s="90" t="str">
        <f t="shared" si="784"/>
        <v>2026/02/28 00:44</v>
      </c>
    </row>
    <row r="16719" spans="1:26" ht="3.6" customHeight="1" x14ac:dyDescent="0.2">
      <c r="A16719" s="86">
        <f t="shared" si="785"/>
        <v>46081</v>
      </c>
      <c r="B16719" s="270"/>
      <c r="C16719" s="272"/>
      <c r="D16719" s="273"/>
      <c r="E16719" s="89">
        <v>3.4027777777777775E-2</v>
      </c>
      <c r="J16719">
        <v>1</v>
      </c>
      <c r="Y16719">
        <f t="shared" si="783"/>
        <v>1</v>
      </c>
      <c r="Z16719" s="90" t="str">
        <f t="shared" si="784"/>
        <v>2026/02/28 00:49</v>
      </c>
    </row>
    <row r="16720" spans="1:26" ht="3.6" customHeight="1" x14ac:dyDescent="0.2">
      <c r="A16720" s="86">
        <f t="shared" si="785"/>
        <v>46081</v>
      </c>
      <c r="B16720" s="270"/>
      <c r="C16720" s="272"/>
      <c r="D16720" s="273"/>
      <c r="E16720" s="89">
        <v>3.7499999999999999E-2</v>
      </c>
      <c r="J16720">
        <v>1</v>
      </c>
      <c r="Y16720">
        <f t="shared" si="783"/>
        <v>1</v>
      </c>
      <c r="Z16720" s="90" t="str">
        <f t="shared" si="784"/>
        <v>2026/02/28 00:54</v>
      </c>
    </row>
    <row r="16721" spans="1:26" ht="3.6" customHeight="1" x14ac:dyDescent="0.2">
      <c r="A16721" s="86">
        <f t="shared" si="785"/>
        <v>46081</v>
      </c>
      <c r="B16721" s="270"/>
      <c r="C16721" s="272"/>
      <c r="D16721" s="273"/>
      <c r="E16721" s="89">
        <v>4.0972222222222222E-2</v>
      </c>
      <c r="J16721">
        <v>1</v>
      </c>
      <c r="Y16721">
        <f t="shared" si="783"/>
        <v>1</v>
      </c>
      <c r="Z16721" s="90" t="str">
        <f t="shared" si="784"/>
        <v>2026/02/28 00:59</v>
      </c>
    </row>
    <row r="16722" spans="1:26" ht="3.6" customHeight="1" x14ac:dyDescent="0.2">
      <c r="A16722" s="86">
        <f t="shared" si="785"/>
        <v>46081</v>
      </c>
      <c r="B16722" s="270"/>
      <c r="C16722" s="272"/>
      <c r="D16722" s="273">
        <v>4.1666666666666664E-2</v>
      </c>
      <c r="E16722" s="89">
        <v>2.7777777777777779E-3</v>
      </c>
      <c r="J16722">
        <v>1</v>
      </c>
      <c r="Y16722">
        <f t="shared" si="783"/>
        <v>1</v>
      </c>
      <c r="Z16722" s="90" t="str">
        <f t="shared" si="784"/>
        <v>2026/02/28 01:04</v>
      </c>
    </row>
    <row r="16723" spans="1:26" ht="3.6" customHeight="1" x14ac:dyDescent="0.2">
      <c r="A16723" s="86">
        <f t="shared" si="785"/>
        <v>46081</v>
      </c>
      <c r="B16723" s="270"/>
      <c r="C16723" s="272"/>
      <c r="D16723" s="273"/>
      <c r="E16723" s="89">
        <v>6.2499999999999995E-3</v>
      </c>
      <c r="J16723">
        <v>1</v>
      </c>
      <c r="Y16723">
        <f t="shared" si="783"/>
        <v>1</v>
      </c>
      <c r="Z16723" s="90" t="str">
        <f t="shared" si="784"/>
        <v>2026/02/28 00:09</v>
      </c>
    </row>
    <row r="16724" spans="1:26" ht="3.6" customHeight="1" x14ac:dyDescent="0.2">
      <c r="A16724" s="86">
        <f t="shared" si="785"/>
        <v>46081</v>
      </c>
      <c r="B16724" s="270"/>
      <c r="C16724" s="272"/>
      <c r="D16724" s="273"/>
      <c r="E16724" s="89">
        <v>9.7222222222222224E-3</v>
      </c>
      <c r="J16724">
        <v>1</v>
      </c>
      <c r="Y16724">
        <f t="shared" si="783"/>
        <v>1</v>
      </c>
      <c r="Z16724" s="90" t="str">
        <f t="shared" si="784"/>
        <v>2026/02/28 00:14</v>
      </c>
    </row>
    <row r="16725" spans="1:26" ht="3.6" customHeight="1" x14ac:dyDescent="0.2">
      <c r="A16725" s="86">
        <f t="shared" si="785"/>
        <v>46081</v>
      </c>
      <c r="B16725" s="270"/>
      <c r="C16725" s="272"/>
      <c r="D16725" s="273"/>
      <c r="E16725" s="89">
        <v>1.3194444444444444E-2</v>
      </c>
      <c r="J16725">
        <v>1</v>
      </c>
      <c r="Y16725">
        <f t="shared" si="783"/>
        <v>1</v>
      </c>
      <c r="Z16725" s="90" t="str">
        <f t="shared" si="784"/>
        <v>2026/02/28 00:19</v>
      </c>
    </row>
    <row r="16726" spans="1:26" ht="3.6" customHeight="1" x14ac:dyDescent="0.2">
      <c r="A16726" s="86">
        <f t="shared" si="785"/>
        <v>46081</v>
      </c>
      <c r="B16726" s="270"/>
      <c r="C16726" s="272"/>
      <c r="D16726" s="273"/>
      <c r="E16726" s="89">
        <v>1.6666666666666666E-2</v>
      </c>
      <c r="J16726">
        <v>1</v>
      </c>
      <c r="Y16726">
        <f t="shared" si="783"/>
        <v>1</v>
      </c>
      <c r="Z16726" s="90" t="str">
        <f t="shared" si="784"/>
        <v>2026/02/28 00:24</v>
      </c>
    </row>
    <row r="16727" spans="1:26" ht="3.6" customHeight="1" x14ac:dyDescent="0.2">
      <c r="A16727" s="86">
        <f t="shared" si="785"/>
        <v>46081</v>
      </c>
      <c r="B16727" s="270"/>
      <c r="C16727" s="272"/>
      <c r="D16727" s="273"/>
      <c r="E16727" s="89">
        <v>2.013888888888889E-2</v>
      </c>
      <c r="J16727">
        <v>1</v>
      </c>
      <c r="Y16727">
        <f t="shared" si="783"/>
        <v>1</v>
      </c>
      <c r="Z16727" s="90" t="str">
        <f t="shared" si="784"/>
        <v>2026/02/28 00:29</v>
      </c>
    </row>
    <row r="16728" spans="1:26" ht="3.6" customHeight="1" x14ac:dyDescent="0.2">
      <c r="A16728" s="86">
        <f t="shared" si="785"/>
        <v>46081</v>
      </c>
      <c r="B16728" s="270"/>
      <c r="C16728" s="272"/>
      <c r="D16728" s="273"/>
      <c r="E16728" s="89">
        <v>2.361111111111111E-2</v>
      </c>
      <c r="J16728">
        <v>1</v>
      </c>
      <c r="Y16728">
        <f t="shared" si="783"/>
        <v>1</v>
      </c>
      <c r="Z16728" s="90" t="str">
        <f t="shared" si="784"/>
        <v>2026/02/28 00:34</v>
      </c>
    </row>
    <row r="16729" spans="1:26" ht="3.6" customHeight="1" x14ac:dyDescent="0.2">
      <c r="A16729" s="86">
        <f t="shared" si="785"/>
        <v>46081</v>
      </c>
      <c r="B16729" s="270"/>
      <c r="C16729" s="272"/>
      <c r="D16729" s="273"/>
      <c r="E16729" s="89">
        <v>2.7083333333333334E-2</v>
      </c>
      <c r="J16729">
        <v>1</v>
      </c>
      <c r="Y16729">
        <f t="shared" si="783"/>
        <v>1</v>
      </c>
      <c r="Z16729" s="90" t="str">
        <f t="shared" si="784"/>
        <v>2026/02/28 00:39</v>
      </c>
    </row>
    <row r="16730" spans="1:26" ht="3.6" customHeight="1" x14ac:dyDescent="0.2">
      <c r="A16730" s="86">
        <f t="shared" si="785"/>
        <v>46081</v>
      </c>
      <c r="B16730" s="270"/>
      <c r="C16730" s="272"/>
      <c r="D16730" s="273"/>
      <c r="E16730" s="89">
        <v>3.0555555555555555E-2</v>
      </c>
      <c r="J16730">
        <v>1</v>
      </c>
      <c r="Y16730">
        <f t="shared" si="783"/>
        <v>1</v>
      </c>
      <c r="Z16730" s="90" t="str">
        <f t="shared" si="784"/>
        <v>2026/02/28 00:44</v>
      </c>
    </row>
    <row r="16731" spans="1:26" ht="3.6" customHeight="1" x14ac:dyDescent="0.2">
      <c r="A16731" s="86">
        <f t="shared" si="785"/>
        <v>46081</v>
      </c>
      <c r="B16731" s="270"/>
      <c r="C16731" s="272"/>
      <c r="D16731" s="273"/>
      <c r="E16731" s="89">
        <v>3.4027777777777775E-2</v>
      </c>
      <c r="J16731">
        <v>1</v>
      </c>
      <c r="Y16731">
        <f t="shared" si="783"/>
        <v>1</v>
      </c>
      <c r="Z16731" s="90" t="str">
        <f t="shared" si="784"/>
        <v>2026/02/28 00:49</v>
      </c>
    </row>
    <row r="16732" spans="1:26" ht="3.6" customHeight="1" x14ac:dyDescent="0.2">
      <c r="A16732" s="86">
        <f t="shared" si="785"/>
        <v>46081</v>
      </c>
      <c r="B16732" s="270"/>
      <c r="C16732" s="272"/>
      <c r="D16732" s="273"/>
      <c r="E16732" s="89">
        <v>3.7499999999999999E-2</v>
      </c>
      <c r="J16732">
        <v>1</v>
      </c>
      <c r="Y16732">
        <f t="shared" si="783"/>
        <v>1</v>
      </c>
      <c r="Z16732" s="90" t="str">
        <f t="shared" si="784"/>
        <v>2026/02/28 00:54</v>
      </c>
    </row>
    <row r="16733" spans="1:26" ht="3.6" customHeight="1" x14ac:dyDescent="0.2">
      <c r="A16733" s="86">
        <f t="shared" si="785"/>
        <v>46081</v>
      </c>
      <c r="B16733" s="270"/>
      <c r="C16733" s="272"/>
      <c r="D16733" s="273"/>
      <c r="E16733" s="89">
        <v>4.0972222222222222E-2</v>
      </c>
      <c r="J16733">
        <v>1</v>
      </c>
      <c r="Y16733">
        <f t="shared" si="783"/>
        <v>1</v>
      </c>
      <c r="Z16733" s="90" t="str">
        <f t="shared" si="784"/>
        <v>2026/02/28 00:59</v>
      </c>
    </row>
    <row r="16734" spans="1:26" ht="3.6" customHeight="1" x14ac:dyDescent="0.2">
      <c r="A16734" s="86">
        <f t="shared" si="785"/>
        <v>46081</v>
      </c>
      <c r="B16734" s="270"/>
      <c r="C16734" s="272"/>
      <c r="D16734" s="273">
        <v>8.3333333333333329E-2</v>
      </c>
      <c r="E16734" s="89">
        <v>2.7777777777777779E-3</v>
      </c>
      <c r="J16734">
        <v>1</v>
      </c>
      <c r="Y16734">
        <f t="shared" si="783"/>
        <v>1</v>
      </c>
      <c r="Z16734" s="90" t="str">
        <f t="shared" si="784"/>
        <v>2026/02/28 02:04</v>
      </c>
    </row>
    <row r="16735" spans="1:26" ht="3.6" customHeight="1" x14ac:dyDescent="0.2">
      <c r="A16735" s="86">
        <f t="shared" si="785"/>
        <v>46081</v>
      </c>
      <c r="B16735" s="270"/>
      <c r="C16735" s="272"/>
      <c r="D16735" s="273"/>
      <c r="E16735" s="89">
        <v>6.2499999999999995E-3</v>
      </c>
      <c r="J16735">
        <v>1</v>
      </c>
      <c r="Y16735">
        <f t="shared" si="783"/>
        <v>1</v>
      </c>
      <c r="Z16735" s="90" t="str">
        <f t="shared" si="784"/>
        <v>2026/02/28 00:09</v>
      </c>
    </row>
    <row r="16736" spans="1:26" ht="3.6" customHeight="1" x14ac:dyDescent="0.2">
      <c r="A16736" s="86">
        <f t="shared" si="785"/>
        <v>46081</v>
      </c>
      <c r="B16736" s="270"/>
      <c r="C16736" s="272"/>
      <c r="D16736" s="273"/>
      <c r="E16736" s="89">
        <v>9.7222222222222224E-3</v>
      </c>
      <c r="J16736">
        <v>1</v>
      </c>
      <c r="Y16736">
        <f t="shared" si="783"/>
        <v>1</v>
      </c>
      <c r="Z16736" s="90" t="str">
        <f t="shared" si="784"/>
        <v>2026/02/28 00:14</v>
      </c>
    </row>
    <row r="16737" spans="1:26" ht="3.6" customHeight="1" x14ac:dyDescent="0.2">
      <c r="A16737" s="86">
        <f t="shared" si="785"/>
        <v>46081</v>
      </c>
      <c r="B16737" s="270"/>
      <c r="C16737" s="272"/>
      <c r="D16737" s="273"/>
      <c r="E16737" s="89">
        <v>1.3194444444444444E-2</v>
      </c>
      <c r="J16737">
        <v>1</v>
      </c>
      <c r="Y16737">
        <f t="shared" si="783"/>
        <v>1</v>
      </c>
      <c r="Z16737" s="90" t="str">
        <f t="shared" si="784"/>
        <v>2026/02/28 00:19</v>
      </c>
    </row>
    <row r="16738" spans="1:26" ht="3.6" customHeight="1" x14ac:dyDescent="0.2">
      <c r="A16738" s="86">
        <f t="shared" si="785"/>
        <v>46081</v>
      </c>
      <c r="B16738" s="270"/>
      <c r="C16738" s="272"/>
      <c r="D16738" s="273"/>
      <c r="E16738" s="89">
        <v>1.6666666666666666E-2</v>
      </c>
      <c r="J16738">
        <v>1</v>
      </c>
      <c r="Y16738">
        <f t="shared" si="783"/>
        <v>1</v>
      </c>
      <c r="Z16738" s="90" t="str">
        <f t="shared" si="784"/>
        <v>2026/02/28 00:24</v>
      </c>
    </row>
    <row r="16739" spans="1:26" ht="3.6" customHeight="1" x14ac:dyDescent="0.2">
      <c r="A16739" s="86">
        <f t="shared" si="785"/>
        <v>46081</v>
      </c>
      <c r="B16739" s="270"/>
      <c r="C16739" s="272"/>
      <c r="D16739" s="273"/>
      <c r="E16739" s="89">
        <v>2.013888888888889E-2</v>
      </c>
      <c r="J16739">
        <v>1</v>
      </c>
      <c r="Y16739">
        <f t="shared" si="783"/>
        <v>1</v>
      </c>
      <c r="Z16739" s="90" t="str">
        <f t="shared" si="784"/>
        <v>2026/02/28 00:29</v>
      </c>
    </row>
    <row r="16740" spans="1:26" ht="3.6" customHeight="1" x14ac:dyDescent="0.2">
      <c r="A16740" s="86">
        <f t="shared" si="785"/>
        <v>46081</v>
      </c>
      <c r="B16740" s="270"/>
      <c r="C16740" s="272"/>
      <c r="D16740" s="273"/>
      <c r="E16740" s="89">
        <v>2.361111111111111E-2</v>
      </c>
      <c r="J16740">
        <v>1</v>
      </c>
      <c r="Y16740">
        <f t="shared" si="783"/>
        <v>1</v>
      </c>
      <c r="Z16740" s="90" t="str">
        <f t="shared" si="784"/>
        <v>2026/02/28 00:34</v>
      </c>
    </row>
    <row r="16741" spans="1:26" ht="3.6" customHeight="1" x14ac:dyDescent="0.2">
      <c r="A16741" s="86">
        <f t="shared" si="785"/>
        <v>46081</v>
      </c>
      <c r="B16741" s="270"/>
      <c r="C16741" s="272"/>
      <c r="D16741" s="273"/>
      <c r="E16741" s="89">
        <v>2.7083333333333334E-2</v>
      </c>
      <c r="J16741">
        <v>1</v>
      </c>
      <c r="Y16741">
        <f t="shared" si="783"/>
        <v>1</v>
      </c>
      <c r="Z16741" s="90" t="str">
        <f t="shared" si="784"/>
        <v>2026/02/28 00:39</v>
      </c>
    </row>
    <row r="16742" spans="1:26" ht="3.6" customHeight="1" x14ac:dyDescent="0.2">
      <c r="A16742" s="86">
        <f t="shared" si="785"/>
        <v>46081</v>
      </c>
      <c r="B16742" s="270"/>
      <c r="C16742" s="272"/>
      <c r="D16742" s="273"/>
      <c r="E16742" s="89">
        <v>3.0555555555555555E-2</v>
      </c>
      <c r="J16742">
        <v>1</v>
      </c>
      <c r="Y16742">
        <f t="shared" si="783"/>
        <v>1</v>
      </c>
      <c r="Z16742" s="90" t="str">
        <f t="shared" si="784"/>
        <v>2026/02/28 00:44</v>
      </c>
    </row>
    <row r="16743" spans="1:26" ht="3.6" customHeight="1" x14ac:dyDescent="0.2">
      <c r="A16743" s="86">
        <f t="shared" si="785"/>
        <v>46081</v>
      </c>
      <c r="B16743" s="270"/>
      <c r="C16743" s="272"/>
      <c r="D16743" s="273"/>
      <c r="E16743" s="89">
        <v>3.4027777777777775E-2</v>
      </c>
      <c r="J16743">
        <v>1</v>
      </c>
      <c r="Y16743">
        <f t="shared" si="783"/>
        <v>1</v>
      </c>
      <c r="Z16743" s="90" t="str">
        <f t="shared" si="784"/>
        <v>2026/02/28 00:49</v>
      </c>
    </row>
    <row r="16744" spans="1:26" ht="3.6" customHeight="1" x14ac:dyDescent="0.2">
      <c r="A16744" s="86">
        <f t="shared" si="785"/>
        <v>46081</v>
      </c>
      <c r="B16744" s="270"/>
      <c r="C16744" s="272"/>
      <c r="D16744" s="273"/>
      <c r="E16744" s="89">
        <v>3.7499999999999999E-2</v>
      </c>
      <c r="J16744">
        <v>1</v>
      </c>
      <c r="Y16744">
        <f t="shared" si="783"/>
        <v>1</v>
      </c>
      <c r="Z16744" s="90" t="str">
        <f t="shared" si="784"/>
        <v>2026/02/28 00:54</v>
      </c>
    </row>
    <row r="16745" spans="1:26" ht="3.6" customHeight="1" x14ac:dyDescent="0.2">
      <c r="A16745" s="86">
        <f t="shared" si="785"/>
        <v>46081</v>
      </c>
      <c r="B16745" s="270"/>
      <c r="C16745" s="272"/>
      <c r="D16745" s="273"/>
      <c r="E16745" s="89">
        <v>4.0972222222222222E-2</v>
      </c>
      <c r="J16745">
        <v>1</v>
      </c>
      <c r="Y16745">
        <f t="shared" si="783"/>
        <v>1</v>
      </c>
      <c r="Z16745" s="90" t="str">
        <f t="shared" si="784"/>
        <v>2026/02/28 00:59</v>
      </c>
    </row>
    <row r="16746" spans="1:26" ht="3.6" customHeight="1" x14ac:dyDescent="0.2">
      <c r="A16746" s="86">
        <f t="shared" si="785"/>
        <v>46081</v>
      </c>
      <c r="B16746" s="270"/>
      <c r="C16746" s="272"/>
      <c r="D16746" s="273">
        <v>0.125</v>
      </c>
      <c r="E16746" s="89">
        <v>2.7777777777777779E-3</v>
      </c>
      <c r="J16746">
        <v>1</v>
      </c>
      <c r="Y16746">
        <f t="shared" si="783"/>
        <v>1</v>
      </c>
      <c r="Z16746" s="90" t="str">
        <f t="shared" si="784"/>
        <v>2026/02/28 03:04</v>
      </c>
    </row>
    <row r="16747" spans="1:26" ht="3.6" customHeight="1" x14ac:dyDescent="0.2">
      <c r="A16747" s="86">
        <f t="shared" si="785"/>
        <v>46081</v>
      </c>
      <c r="B16747" s="270"/>
      <c r="C16747" s="272"/>
      <c r="D16747" s="273"/>
      <c r="E16747" s="89">
        <v>6.2499999999999995E-3</v>
      </c>
      <c r="J16747">
        <v>1</v>
      </c>
      <c r="Y16747">
        <f t="shared" si="783"/>
        <v>1</v>
      </c>
      <c r="Z16747" s="90" t="str">
        <f t="shared" si="784"/>
        <v>2026/02/28 00:09</v>
      </c>
    </row>
    <row r="16748" spans="1:26" ht="3.6" customHeight="1" x14ac:dyDescent="0.2">
      <c r="A16748" s="86">
        <f t="shared" si="785"/>
        <v>46081</v>
      </c>
      <c r="B16748" s="270"/>
      <c r="C16748" s="272"/>
      <c r="D16748" s="273"/>
      <c r="E16748" s="89">
        <v>9.7222222222222224E-3</v>
      </c>
      <c r="J16748">
        <v>1</v>
      </c>
      <c r="Y16748">
        <f t="shared" si="783"/>
        <v>1</v>
      </c>
      <c r="Z16748" s="90" t="str">
        <f t="shared" si="784"/>
        <v>2026/02/28 00:14</v>
      </c>
    </row>
    <row r="16749" spans="1:26" ht="3.6" customHeight="1" x14ac:dyDescent="0.2">
      <c r="A16749" s="86">
        <f t="shared" si="785"/>
        <v>46081</v>
      </c>
      <c r="B16749" s="270"/>
      <c r="C16749" s="272"/>
      <c r="D16749" s="273"/>
      <c r="E16749" s="89">
        <v>1.3194444444444444E-2</v>
      </c>
      <c r="J16749">
        <v>1</v>
      </c>
      <c r="Y16749">
        <f t="shared" si="783"/>
        <v>1</v>
      </c>
      <c r="Z16749" s="90" t="str">
        <f t="shared" si="784"/>
        <v>2026/02/28 00:19</v>
      </c>
    </row>
    <row r="16750" spans="1:26" ht="3.6" customHeight="1" x14ac:dyDescent="0.2">
      <c r="A16750" s="86">
        <f t="shared" si="785"/>
        <v>46081</v>
      </c>
      <c r="B16750" s="270"/>
      <c r="C16750" s="272"/>
      <c r="D16750" s="273"/>
      <c r="E16750" s="89">
        <v>1.6666666666666666E-2</v>
      </c>
      <c r="J16750">
        <v>1</v>
      </c>
      <c r="Y16750">
        <f t="shared" si="783"/>
        <v>1</v>
      </c>
      <c r="Z16750" s="90" t="str">
        <f t="shared" si="784"/>
        <v>2026/02/28 00:24</v>
      </c>
    </row>
    <row r="16751" spans="1:26" ht="3.6" customHeight="1" x14ac:dyDescent="0.2">
      <c r="A16751" s="86">
        <f t="shared" si="785"/>
        <v>46081</v>
      </c>
      <c r="B16751" s="270"/>
      <c r="C16751" s="272"/>
      <c r="D16751" s="273"/>
      <c r="E16751" s="89">
        <v>2.013888888888889E-2</v>
      </c>
      <c r="J16751">
        <v>1</v>
      </c>
      <c r="Y16751">
        <f t="shared" si="783"/>
        <v>1</v>
      </c>
      <c r="Z16751" s="90" t="str">
        <f t="shared" si="784"/>
        <v>2026/02/28 00:29</v>
      </c>
    </row>
    <row r="16752" spans="1:26" ht="3.6" customHeight="1" x14ac:dyDescent="0.2">
      <c r="A16752" s="86">
        <f t="shared" si="785"/>
        <v>46081</v>
      </c>
      <c r="B16752" s="270"/>
      <c r="C16752" s="272"/>
      <c r="D16752" s="273"/>
      <c r="E16752" s="89">
        <v>2.361111111111111E-2</v>
      </c>
      <c r="J16752">
        <v>1</v>
      </c>
      <c r="Y16752">
        <f t="shared" si="783"/>
        <v>1</v>
      </c>
      <c r="Z16752" s="90" t="str">
        <f t="shared" si="784"/>
        <v>2026/02/28 00:34</v>
      </c>
    </row>
    <row r="16753" spans="1:26" ht="3.6" customHeight="1" x14ac:dyDescent="0.2">
      <c r="A16753" s="86">
        <f t="shared" si="785"/>
        <v>46081</v>
      </c>
      <c r="B16753" s="270"/>
      <c r="C16753" s="272"/>
      <c r="D16753" s="273"/>
      <c r="E16753" s="89">
        <v>2.7083333333333334E-2</v>
      </c>
      <c r="J16753">
        <v>1</v>
      </c>
      <c r="Y16753">
        <f t="shared" si="783"/>
        <v>1</v>
      </c>
      <c r="Z16753" s="90" t="str">
        <f t="shared" si="784"/>
        <v>2026/02/28 00:39</v>
      </c>
    </row>
    <row r="16754" spans="1:26" ht="3.6" customHeight="1" x14ac:dyDescent="0.2">
      <c r="A16754" s="86">
        <f t="shared" si="785"/>
        <v>46081</v>
      </c>
      <c r="B16754" s="270"/>
      <c r="C16754" s="272"/>
      <c r="D16754" s="273"/>
      <c r="E16754" s="89">
        <v>3.0555555555555555E-2</v>
      </c>
      <c r="J16754">
        <v>1</v>
      </c>
      <c r="Y16754">
        <f t="shared" si="783"/>
        <v>1</v>
      </c>
      <c r="Z16754" s="90" t="str">
        <f t="shared" si="784"/>
        <v>2026/02/28 00:44</v>
      </c>
    </row>
    <row r="16755" spans="1:26" ht="3.6" customHeight="1" x14ac:dyDescent="0.2">
      <c r="A16755" s="86">
        <f t="shared" si="785"/>
        <v>46081</v>
      </c>
      <c r="B16755" s="270"/>
      <c r="C16755" s="272"/>
      <c r="D16755" s="273"/>
      <c r="E16755" s="89">
        <v>3.4027777777777775E-2</v>
      </c>
      <c r="J16755">
        <v>1</v>
      </c>
      <c r="Y16755">
        <f t="shared" si="783"/>
        <v>1</v>
      </c>
      <c r="Z16755" s="90" t="str">
        <f t="shared" si="784"/>
        <v>2026/02/28 00:49</v>
      </c>
    </row>
    <row r="16756" spans="1:26" ht="3.6" customHeight="1" x14ac:dyDescent="0.2">
      <c r="A16756" s="86">
        <f t="shared" si="785"/>
        <v>46081</v>
      </c>
      <c r="B16756" s="270"/>
      <c r="C16756" s="272"/>
      <c r="D16756" s="273"/>
      <c r="E16756" s="89">
        <v>3.7499999999999999E-2</v>
      </c>
      <c r="J16756">
        <v>1</v>
      </c>
      <c r="Y16756">
        <f t="shared" si="783"/>
        <v>1</v>
      </c>
      <c r="Z16756" s="90" t="str">
        <f t="shared" si="784"/>
        <v>2026/02/28 00:54</v>
      </c>
    </row>
    <row r="16757" spans="1:26" ht="3.6" customHeight="1" x14ac:dyDescent="0.2">
      <c r="A16757" s="86">
        <f t="shared" si="785"/>
        <v>46081</v>
      </c>
      <c r="B16757" s="270"/>
      <c r="C16757" s="272"/>
      <c r="D16757" s="273"/>
      <c r="E16757" s="89">
        <v>4.0972222222222222E-2</v>
      </c>
      <c r="J16757">
        <v>1</v>
      </c>
      <c r="Y16757">
        <f t="shared" si="783"/>
        <v>1</v>
      </c>
      <c r="Z16757" s="90" t="str">
        <f t="shared" si="784"/>
        <v>2026/02/28 00:59</v>
      </c>
    </row>
    <row r="16758" spans="1:26" ht="3.6" customHeight="1" x14ac:dyDescent="0.2">
      <c r="A16758" s="86">
        <f t="shared" si="785"/>
        <v>46081</v>
      </c>
      <c r="B16758" s="270"/>
      <c r="C16758" s="272"/>
      <c r="D16758" s="273">
        <v>0.16666666666666666</v>
      </c>
      <c r="E16758" s="89">
        <v>2.7777777777777779E-3</v>
      </c>
      <c r="J16758">
        <v>1</v>
      </c>
      <c r="Y16758">
        <f t="shared" si="783"/>
        <v>1</v>
      </c>
      <c r="Z16758" s="90" t="str">
        <f t="shared" si="784"/>
        <v>2026/02/28 04:04</v>
      </c>
    </row>
    <row r="16759" spans="1:26" ht="3.6" customHeight="1" x14ac:dyDescent="0.2">
      <c r="A16759" s="86">
        <f t="shared" si="785"/>
        <v>46081</v>
      </c>
      <c r="B16759" s="270"/>
      <c r="C16759" s="272"/>
      <c r="D16759" s="273"/>
      <c r="E16759" s="89">
        <v>6.2499999999999995E-3</v>
      </c>
      <c r="J16759">
        <v>1</v>
      </c>
      <c r="Y16759">
        <f t="shared" si="783"/>
        <v>1</v>
      </c>
      <c r="Z16759" s="90" t="str">
        <f t="shared" si="784"/>
        <v>2026/02/28 00:09</v>
      </c>
    </row>
    <row r="16760" spans="1:26" ht="3.6" customHeight="1" x14ac:dyDescent="0.2">
      <c r="A16760" s="86">
        <f t="shared" si="785"/>
        <v>46081</v>
      </c>
      <c r="B16760" s="270"/>
      <c r="C16760" s="272"/>
      <c r="D16760" s="273"/>
      <c r="E16760" s="89">
        <v>9.7222222222222224E-3</v>
      </c>
      <c r="J16760">
        <v>1</v>
      </c>
      <c r="Y16760">
        <f t="shared" si="783"/>
        <v>1</v>
      </c>
      <c r="Z16760" s="90" t="str">
        <f t="shared" si="784"/>
        <v>2026/02/28 00:14</v>
      </c>
    </row>
    <row r="16761" spans="1:26" ht="3.6" customHeight="1" x14ac:dyDescent="0.2">
      <c r="A16761" s="86">
        <f t="shared" si="785"/>
        <v>46081</v>
      </c>
      <c r="B16761" s="270"/>
      <c r="C16761" s="272"/>
      <c r="D16761" s="273"/>
      <c r="E16761" s="89">
        <v>1.3194444444444444E-2</v>
      </c>
      <c r="J16761">
        <v>1</v>
      </c>
      <c r="Y16761">
        <f t="shared" si="783"/>
        <v>1</v>
      </c>
      <c r="Z16761" s="90" t="str">
        <f t="shared" si="784"/>
        <v>2026/02/28 00:19</v>
      </c>
    </row>
    <row r="16762" spans="1:26" ht="3.6" customHeight="1" x14ac:dyDescent="0.2">
      <c r="A16762" s="86">
        <f t="shared" si="785"/>
        <v>46081</v>
      </c>
      <c r="B16762" s="270"/>
      <c r="C16762" s="272"/>
      <c r="D16762" s="273"/>
      <c r="E16762" s="89">
        <v>1.6666666666666666E-2</v>
      </c>
      <c r="J16762">
        <v>1</v>
      </c>
      <c r="Y16762">
        <f t="shared" si="783"/>
        <v>1</v>
      </c>
      <c r="Z16762" s="90" t="str">
        <f t="shared" si="784"/>
        <v>2026/02/28 00:24</v>
      </c>
    </row>
    <row r="16763" spans="1:26" ht="3.6" customHeight="1" x14ac:dyDescent="0.2">
      <c r="A16763" s="86">
        <f t="shared" si="785"/>
        <v>46081</v>
      </c>
      <c r="B16763" s="270"/>
      <c r="C16763" s="272"/>
      <c r="D16763" s="273"/>
      <c r="E16763" s="89">
        <v>2.013888888888889E-2</v>
      </c>
      <c r="J16763">
        <v>1</v>
      </c>
      <c r="Y16763">
        <f t="shared" si="783"/>
        <v>1</v>
      </c>
      <c r="Z16763" s="90" t="str">
        <f t="shared" si="784"/>
        <v>2026/02/28 00:29</v>
      </c>
    </row>
    <row r="16764" spans="1:26" ht="3.6" customHeight="1" x14ac:dyDescent="0.2">
      <c r="A16764" s="86">
        <f t="shared" si="785"/>
        <v>46081</v>
      </c>
      <c r="B16764" s="270"/>
      <c r="C16764" s="272"/>
      <c r="D16764" s="273"/>
      <c r="E16764" s="89">
        <v>2.361111111111111E-2</v>
      </c>
      <c r="J16764">
        <v>1</v>
      </c>
      <c r="Y16764">
        <f t="shared" si="783"/>
        <v>1</v>
      </c>
      <c r="Z16764" s="90" t="str">
        <f t="shared" si="784"/>
        <v>2026/02/28 00:34</v>
      </c>
    </row>
    <row r="16765" spans="1:26" ht="3.6" customHeight="1" x14ac:dyDescent="0.2">
      <c r="A16765" s="86">
        <f t="shared" si="785"/>
        <v>46081</v>
      </c>
      <c r="B16765" s="270"/>
      <c r="C16765" s="272"/>
      <c r="D16765" s="273"/>
      <c r="E16765" s="89">
        <v>2.7083333333333334E-2</v>
      </c>
      <c r="J16765">
        <v>1</v>
      </c>
      <c r="Y16765">
        <f t="shared" si="783"/>
        <v>1</v>
      </c>
      <c r="Z16765" s="90" t="str">
        <f t="shared" si="784"/>
        <v>2026/02/28 00:39</v>
      </c>
    </row>
    <row r="16766" spans="1:26" ht="3.6" customHeight="1" x14ac:dyDescent="0.2">
      <c r="A16766" s="86">
        <f t="shared" si="785"/>
        <v>46081</v>
      </c>
      <c r="B16766" s="270"/>
      <c r="C16766" s="272"/>
      <c r="D16766" s="273"/>
      <c r="E16766" s="89">
        <v>3.0555555555555555E-2</v>
      </c>
      <c r="J16766">
        <v>1</v>
      </c>
      <c r="Y16766">
        <f t="shared" si="783"/>
        <v>1</v>
      </c>
      <c r="Z16766" s="90" t="str">
        <f t="shared" si="784"/>
        <v>2026/02/28 00:44</v>
      </c>
    </row>
    <row r="16767" spans="1:26" ht="3.6" customHeight="1" x14ac:dyDescent="0.2">
      <c r="A16767" s="86">
        <f t="shared" si="785"/>
        <v>46081</v>
      </c>
      <c r="B16767" s="270"/>
      <c r="C16767" s="272"/>
      <c r="D16767" s="273"/>
      <c r="E16767" s="89">
        <v>3.4027777777777775E-2</v>
      </c>
      <c r="J16767">
        <v>1</v>
      </c>
      <c r="Y16767">
        <f t="shared" si="783"/>
        <v>1</v>
      </c>
      <c r="Z16767" s="90" t="str">
        <f t="shared" si="784"/>
        <v>2026/02/28 00:49</v>
      </c>
    </row>
    <row r="16768" spans="1:26" ht="3.6" customHeight="1" x14ac:dyDescent="0.2">
      <c r="A16768" s="86">
        <f t="shared" si="785"/>
        <v>46081</v>
      </c>
      <c r="B16768" s="270"/>
      <c r="C16768" s="272"/>
      <c r="D16768" s="273"/>
      <c r="E16768" s="89">
        <v>3.7499999999999999E-2</v>
      </c>
      <c r="J16768">
        <v>1</v>
      </c>
      <c r="Y16768">
        <f t="shared" si="783"/>
        <v>1</v>
      </c>
      <c r="Z16768" s="90" t="str">
        <f t="shared" si="784"/>
        <v>2026/02/28 00:54</v>
      </c>
    </row>
    <row r="16769" spans="1:26" ht="3.6" customHeight="1" x14ac:dyDescent="0.2">
      <c r="A16769" s="86">
        <f t="shared" si="785"/>
        <v>46081</v>
      </c>
      <c r="B16769" s="270"/>
      <c r="C16769" s="272"/>
      <c r="D16769" s="273"/>
      <c r="E16769" s="89">
        <v>4.0972222222222222E-2</v>
      </c>
      <c r="J16769">
        <v>1</v>
      </c>
      <c r="Y16769">
        <f t="shared" si="783"/>
        <v>1</v>
      </c>
      <c r="Z16769" s="90" t="str">
        <f t="shared" si="784"/>
        <v>2026/02/28 00:59</v>
      </c>
    </row>
    <row r="16770" spans="1:26" ht="3.6" customHeight="1" x14ac:dyDescent="0.2">
      <c r="A16770" s="86">
        <f t="shared" si="785"/>
        <v>46081</v>
      </c>
      <c r="B16770" s="270"/>
      <c r="C16770" s="272"/>
      <c r="D16770" s="273">
        <v>0.20833333333333334</v>
      </c>
      <c r="E16770" s="89">
        <v>2.7777777777777779E-3</v>
      </c>
      <c r="J16770">
        <v>1</v>
      </c>
      <c r="Y16770">
        <f t="shared" si="783"/>
        <v>1</v>
      </c>
      <c r="Z16770" s="90" t="str">
        <f t="shared" si="784"/>
        <v>2026/02/28 05:04</v>
      </c>
    </row>
    <row r="16771" spans="1:26" ht="3.6" customHeight="1" x14ac:dyDescent="0.2">
      <c r="A16771" s="86">
        <f t="shared" si="785"/>
        <v>46081</v>
      </c>
      <c r="B16771" s="270"/>
      <c r="C16771" s="272"/>
      <c r="D16771" s="273"/>
      <c r="E16771" s="89">
        <v>6.2499999999999995E-3</v>
      </c>
      <c r="J16771">
        <v>1</v>
      </c>
      <c r="Y16771">
        <f t="shared" si="783"/>
        <v>1</v>
      </c>
      <c r="Z16771" s="90" t="str">
        <f t="shared" si="784"/>
        <v>2026/02/28 00:09</v>
      </c>
    </row>
    <row r="16772" spans="1:26" ht="3.6" customHeight="1" x14ac:dyDescent="0.2">
      <c r="A16772" s="86">
        <f t="shared" si="785"/>
        <v>46081</v>
      </c>
      <c r="B16772" s="270"/>
      <c r="C16772" s="272"/>
      <c r="D16772" s="273"/>
      <c r="E16772" s="89">
        <v>9.7222222222222224E-3</v>
      </c>
      <c r="J16772">
        <v>1</v>
      </c>
      <c r="Y16772">
        <f t="shared" si="783"/>
        <v>1</v>
      </c>
      <c r="Z16772" s="90" t="str">
        <f t="shared" si="784"/>
        <v>2026/02/28 00:14</v>
      </c>
    </row>
    <row r="16773" spans="1:26" ht="3.6" customHeight="1" x14ac:dyDescent="0.2">
      <c r="A16773" s="86">
        <f t="shared" si="785"/>
        <v>46081</v>
      </c>
      <c r="B16773" s="270"/>
      <c r="C16773" s="272"/>
      <c r="D16773" s="273"/>
      <c r="E16773" s="89">
        <v>1.3194444444444444E-2</v>
      </c>
      <c r="J16773">
        <v>1</v>
      </c>
      <c r="Y16773">
        <f t="shared" si="783"/>
        <v>1</v>
      </c>
      <c r="Z16773" s="90" t="str">
        <f t="shared" si="784"/>
        <v>2026/02/28 00:19</v>
      </c>
    </row>
    <row r="16774" spans="1:26" ht="3.6" customHeight="1" x14ac:dyDescent="0.2">
      <c r="A16774" s="86">
        <f t="shared" si="785"/>
        <v>46081</v>
      </c>
      <c r="B16774" s="270"/>
      <c r="C16774" s="272"/>
      <c r="D16774" s="273"/>
      <c r="E16774" s="89">
        <v>1.6666666666666666E-2</v>
      </c>
      <c r="J16774">
        <v>1</v>
      </c>
      <c r="Y16774">
        <f t="shared" si="783"/>
        <v>1</v>
      </c>
      <c r="Z16774" s="90" t="str">
        <f t="shared" si="784"/>
        <v>2026/02/28 00:24</v>
      </c>
    </row>
    <row r="16775" spans="1:26" ht="3.6" customHeight="1" x14ac:dyDescent="0.2">
      <c r="A16775" s="86">
        <f t="shared" si="785"/>
        <v>46081</v>
      </c>
      <c r="B16775" s="270"/>
      <c r="C16775" s="272"/>
      <c r="D16775" s="273"/>
      <c r="E16775" s="89">
        <v>2.013888888888889E-2</v>
      </c>
      <c r="J16775">
        <v>1</v>
      </c>
      <c r="Y16775">
        <f t="shared" ref="Y16775:Y16838" si="786">COUNTA(F16775:X16775)</f>
        <v>1</v>
      </c>
      <c r="Z16775" s="90" t="str">
        <f t="shared" ref="Z16775:Z16838" si="787">TEXT(A16775,"yyyy/mm/dd")&amp; " " &amp;TEXT(D16775+E16775,"hh:mm")</f>
        <v>2026/02/28 00:29</v>
      </c>
    </row>
    <row r="16776" spans="1:26" ht="3.6" customHeight="1" x14ac:dyDescent="0.2">
      <c r="A16776" s="86">
        <f t="shared" ref="A16776:A16839" si="788">IF(B16776&lt;&gt;"",B16776,A16775)</f>
        <v>46081</v>
      </c>
      <c r="B16776" s="270"/>
      <c r="C16776" s="272"/>
      <c r="D16776" s="273"/>
      <c r="E16776" s="89">
        <v>2.361111111111111E-2</v>
      </c>
      <c r="J16776">
        <v>1</v>
      </c>
      <c r="Y16776">
        <f t="shared" si="786"/>
        <v>1</v>
      </c>
      <c r="Z16776" s="90" t="str">
        <f t="shared" si="787"/>
        <v>2026/02/28 00:34</v>
      </c>
    </row>
    <row r="16777" spans="1:26" ht="3.6" customHeight="1" x14ac:dyDescent="0.2">
      <c r="A16777" s="86">
        <f t="shared" si="788"/>
        <v>46081</v>
      </c>
      <c r="B16777" s="270"/>
      <c r="C16777" s="272"/>
      <c r="D16777" s="273"/>
      <c r="E16777" s="89">
        <v>2.7083333333333334E-2</v>
      </c>
      <c r="J16777">
        <v>1</v>
      </c>
      <c r="Y16777">
        <f t="shared" si="786"/>
        <v>1</v>
      </c>
      <c r="Z16777" s="90" t="str">
        <f t="shared" si="787"/>
        <v>2026/02/28 00:39</v>
      </c>
    </row>
    <row r="16778" spans="1:26" ht="3.6" customHeight="1" x14ac:dyDescent="0.2">
      <c r="A16778" s="86">
        <f t="shared" si="788"/>
        <v>46081</v>
      </c>
      <c r="B16778" s="270"/>
      <c r="C16778" s="272"/>
      <c r="D16778" s="273"/>
      <c r="E16778" s="89">
        <v>3.0555555555555555E-2</v>
      </c>
      <c r="J16778">
        <v>1</v>
      </c>
      <c r="Y16778">
        <f t="shared" si="786"/>
        <v>1</v>
      </c>
      <c r="Z16778" s="90" t="str">
        <f t="shared" si="787"/>
        <v>2026/02/28 00:44</v>
      </c>
    </row>
    <row r="16779" spans="1:26" ht="3.6" customHeight="1" x14ac:dyDescent="0.2">
      <c r="A16779" s="86">
        <f t="shared" si="788"/>
        <v>46081</v>
      </c>
      <c r="B16779" s="270"/>
      <c r="C16779" s="272"/>
      <c r="D16779" s="273"/>
      <c r="E16779" s="89">
        <v>3.4027777777777775E-2</v>
      </c>
      <c r="J16779">
        <v>1</v>
      </c>
      <c r="Y16779">
        <f t="shared" si="786"/>
        <v>1</v>
      </c>
      <c r="Z16779" s="90" t="str">
        <f t="shared" si="787"/>
        <v>2026/02/28 00:49</v>
      </c>
    </row>
    <row r="16780" spans="1:26" ht="3.6" customHeight="1" x14ac:dyDescent="0.2">
      <c r="A16780" s="86">
        <f t="shared" si="788"/>
        <v>46081</v>
      </c>
      <c r="B16780" s="270"/>
      <c r="C16780" s="272"/>
      <c r="D16780" s="273"/>
      <c r="E16780" s="89">
        <v>3.7499999999999999E-2</v>
      </c>
      <c r="J16780">
        <v>1</v>
      </c>
      <c r="Y16780">
        <f t="shared" si="786"/>
        <v>1</v>
      </c>
      <c r="Z16780" s="90" t="str">
        <f t="shared" si="787"/>
        <v>2026/02/28 00:54</v>
      </c>
    </row>
    <row r="16781" spans="1:26" ht="3.6" customHeight="1" x14ac:dyDescent="0.2">
      <c r="A16781" s="86">
        <f t="shared" si="788"/>
        <v>46081</v>
      </c>
      <c r="B16781" s="270"/>
      <c r="C16781" s="272"/>
      <c r="D16781" s="273"/>
      <c r="E16781" s="89">
        <v>4.0972222222222222E-2</v>
      </c>
      <c r="J16781">
        <v>1</v>
      </c>
      <c r="Y16781">
        <f t="shared" si="786"/>
        <v>1</v>
      </c>
      <c r="Z16781" s="90" t="str">
        <f t="shared" si="787"/>
        <v>2026/02/28 00:59</v>
      </c>
    </row>
    <row r="16782" spans="1:26" ht="3.6" customHeight="1" x14ac:dyDescent="0.2">
      <c r="A16782" s="86">
        <f t="shared" si="788"/>
        <v>46081</v>
      </c>
      <c r="B16782" s="270"/>
      <c r="C16782" s="272"/>
      <c r="D16782" s="273">
        <v>0.25</v>
      </c>
      <c r="E16782" s="89">
        <v>2.7777777777777779E-3</v>
      </c>
      <c r="J16782">
        <v>1</v>
      </c>
      <c r="Y16782">
        <f t="shared" si="786"/>
        <v>1</v>
      </c>
      <c r="Z16782" s="90" t="str">
        <f t="shared" si="787"/>
        <v>2026/02/28 06:04</v>
      </c>
    </row>
    <row r="16783" spans="1:26" ht="3.6" customHeight="1" x14ac:dyDescent="0.2">
      <c r="A16783" s="86">
        <f t="shared" si="788"/>
        <v>46081</v>
      </c>
      <c r="B16783" s="270"/>
      <c r="C16783" s="272"/>
      <c r="D16783" s="273"/>
      <c r="E16783" s="89">
        <v>6.2499999999999995E-3</v>
      </c>
      <c r="J16783">
        <v>1</v>
      </c>
      <c r="Y16783">
        <f t="shared" si="786"/>
        <v>1</v>
      </c>
      <c r="Z16783" s="90" t="str">
        <f t="shared" si="787"/>
        <v>2026/02/28 00:09</v>
      </c>
    </row>
    <row r="16784" spans="1:26" ht="3.6" customHeight="1" x14ac:dyDescent="0.2">
      <c r="A16784" s="86">
        <f t="shared" si="788"/>
        <v>46081</v>
      </c>
      <c r="B16784" s="270"/>
      <c r="C16784" s="272"/>
      <c r="D16784" s="273"/>
      <c r="E16784" s="89">
        <v>9.7222222222222224E-3</v>
      </c>
      <c r="J16784">
        <v>1</v>
      </c>
      <c r="Y16784">
        <f t="shared" si="786"/>
        <v>1</v>
      </c>
      <c r="Z16784" s="90" t="str">
        <f t="shared" si="787"/>
        <v>2026/02/28 00:14</v>
      </c>
    </row>
    <row r="16785" spans="1:26" ht="3.6" customHeight="1" x14ac:dyDescent="0.2">
      <c r="A16785" s="86">
        <f t="shared" si="788"/>
        <v>46081</v>
      </c>
      <c r="B16785" s="270"/>
      <c r="C16785" s="272"/>
      <c r="D16785" s="273"/>
      <c r="E16785" s="89">
        <v>1.3194444444444444E-2</v>
      </c>
      <c r="J16785">
        <v>1</v>
      </c>
      <c r="Y16785">
        <f t="shared" si="786"/>
        <v>1</v>
      </c>
      <c r="Z16785" s="90" t="str">
        <f t="shared" si="787"/>
        <v>2026/02/28 00:19</v>
      </c>
    </row>
    <row r="16786" spans="1:26" ht="3.6" customHeight="1" x14ac:dyDescent="0.2">
      <c r="A16786" s="86">
        <f t="shared" si="788"/>
        <v>46081</v>
      </c>
      <c r="B16786" s="270"/>
      <c r="C16786" s="272"/>
      <c r="D16786" s="273"/>
      <c r="E16786" s="89">
        <v>1.6666666666666666E-2</v>
      </c>
      <c r="J16786">
        <v>1</v>
      </c>
      <c r="Y16786">
        <f t="shared" si="786"/>
        <v>1</v>
      </c>
      <c r="Z16786" s="90" t="str">
        <f t="shared" si="787"/>
        <v>2026/02/28 00:24</v>
      </c>
    </row>
    <row r="16787" spans="1:26" ht="3.6" customHeight="1" x14ac:dyDescent="0.2">
      <c r="A16787" s="86">
        <f t="shared" si="788"/>
        <v>46081</v>
      </c>
      <c r="B16787" s="270"/>
      <c r="C16787" s="272"/>
      <c r="D16787" s="273"/>
      <c r="E16787" s="89">
        <v>2.013888888888889E-2</v>
      </c>
      <c r="J16787">
        <v>1</v>
      </c>
      <c r="Y16787">
        <f t="shared" si="786"/>
        <v>1</v>
      </c>
      <c r="Z16787" s="90" t="str">
        <f t="shared" si="787"/>
        <v>2026/02/28 00:29</v>
      </c>
    </row>
    <row r="16788" spans="1:26" ht="3.6" customHeight="1" x14ac:dyDescent="0.2">
      <c r="A16788" s="86">
        <f t="shared" si="788"/>
        <v>46081</v>
      </c>
      <c r="B16788" s="270"/>
      <c r="C16788" s="272"/>
      <c r="D16788" s="273"/>
      <c r="E16788" s="89">
        <v>2.361111111111111E-2</v>
      </c>
      <c r="J16788">
        <v>1</v>
      </c>
      <c r="Y16788">
        <f t="shared" si="786"/>
        <v>1</v>
      </c>
      <c r="Z16788" s="90" t="str">
        <f t="shared" si="787"/>
        <v>2026/02/28 00:34</v>
      </c>
    </row>
    <row r="16789" spans="1:26" ht="3.6" customHeight="1" x14ac:dyDescent="0.2">
      <c r="A16789" s="86">
        <f t="shared" si="788"/>
        <v>46081</v>
      </c>
      <c r="B16789" s="270"/>
      <c r="C16789" s="272"/>
      <c r="D16789" s="273"/>
      <c r="E16789" s="89">
        <v>2.7083333333333334E-2</v>
      </c>
      <c r="J16789">
        <v>1</v>
      </c>
      <c r="Y16789">
        <f t="shared" si="786"/>
        <v>1</v>
      </c>
      <c r="Z16789" s="90" t="str">
        <f t="shared" si="787"/>
        <v>2026/02/28 00:39</v>
      </c>
    </row>
    <row r="16790" spans="1:26" ht="3.6" customHeight="1" x14ac:dyDescent="0.2">
      <c r="A16790" s="86">
        <f t="shared" si="788"/>
        <v>46081</v>
      </c>
      <c r="B16790" s="270"/>
      <c r="C16790" s="272"/>
      <c r="D16790" s="273"/>
      <c r="E16790" s="89">
        <v>3.0555555555555555E-2</v>
      </c>
      <c r="J16790">
        <v>1</v>
      </c>
      <c r="Y16790">
        <f t="shared" si="786"/>
        <v>1</v>
      </c>
      <c r="Z16790" s="90" t="str">
        <f t="shared" si="787"/>
        <v>2026/02/28 00:44</v>
      </c>
    </row>
    <row r="16791" spans="1:26" ht="3.6" customHeight="1" x14ac:dyDescent="0.2">
      <c r="A16791" s="86">
        <f t="shared" si="788"/>
        <v>46081</v>
      </c>
      <c r="B16791" s="270"/>
      <c r="C16791" s="272"/>
      <c r="D16791" s="273"/>
      <c r="E16791" s="89">
        <v>3.4027777777777775E-2</v>
      </c>
      <c r="J16791">
        <v>1</v>
      </c>
      <c r="Y16791">
        <f t="shared" si="786"/>
        <v>1</v>
      </c>
      <c r="Z16791" s="90" t="str">
        <f t="shared" si="787"/>
        <v>2026/02/28 00:49</v>
      </c>
    </row>
    <row r="16792" spans="1:26" ht="3.6" customHeight="1" x14ac:dyDescent="0.2">
      <c r="A16792" s="86">
        <f t="shared" si="788"/>
        <v>46081</v>
      </c>
      <c r="B16792" s="270"/>
      <c r="C16792" s="272"/>
      <c r="D16792" s="273"/>
      <c r="E16792" s="89">
        <v>3.7499999999999999E-2</v>
      </c>
      <c r="J16792">
        <v>1</v>
      </c>
      <c r="Y16792">
        <f t="shared" si="786"/>
        <v>1</v>
      </c>
      <c r="Z16792" s="90" t="str">
        <f t="shared" si="787"/>
        <v>2026/02/28 00:54</v>
      </c>
    </row>
    <row r="16793" spans="1:26" ht="3.6" customHeight="1" x14ac:dyDescent="0.2">
      <c r="A16793" s="86">
        <f t="shared" si="788"/>
        <v>46081</v>
      </c>
      <c r="B16793" s="270"/>
      <c r="C16793" s="272"/>
      <c r="D16793" s="273"/>
      <c r="E16793" s="89">
        <v>4.0972222222222222E-2</v>
      </c>
      <c r="J16793">
        <v>1</v>
      </c>
      <c r="Y16793">
        <f t="shared" si="786"/>
        <v>1</v>
      </c>
      <c r="Z16793" s="90" t="str">
        <f t="shared" si="787"/>
        <v>2026/02/28 00:59</v>
      </c>
    </row>
    <row r="16794" spans="1:26" ht="3.6" customHeight="1" x14ac:dyDescent="0.2">
      <c r="A16794" s="86">
        <f t="shared" si="788"/>
        <v>46081</v>
      </c>
      <c r="B16794" s="270"/>
      <c r="C16794" s="272"/>
      <c r="D16794" s="273">
        <v>0.29166666666666669</v>
      </c>
      <c r="E16794" s="89">
        <v>2.7777777777777779E-3</v>
      </c>
      <c r="J16794">
        <v>1</v>
      </c>
      <c r="Y16794">
        <f t="shared" si="786"/>
        <v>1</v>
      </c>
      <c r="Z16794" s="90" t="str">
        <f t="shared" si="787"/>
        <v>2026/02/28 07:04</v>
      </c>
    </row>
    <row r="16795" spans="1:26" ht="3.6" customHeight="1" x14ac:dyDescent="0.2">
      <c r="A16795" s="86">
        <f t="shared" si="788"/>
        <v>46081</v>
      </c>
      <c r="B16795" s="270"/>
      <c r="C16795" s="272"/>
      <c r="D16795" s="273"/>
      <c r="E16795" s="89">
        <v>6.2499999999999995E-3</v>
      </c>
      <c r="J16795">
        <v>1</v>
      </c>
      <c r="Y16795">
        <f t="shared" si="786"/>
        <v>1</v>
      </c>
      <c r="Z16795" s="90" t="str">
        <f t="shared" si="787"/>
        <v>2026/02/28 00:09</v>
      </c>
    </row>
    <row r="16796" spans="1:26" ht="3.6" customHeight="1" x14ac:dyDescent="0.2">
      <c r="A16796" s="86">
        <f t="shared" si="788"/>
        <v>46081</v>
      </c>
      <c r="B16796" s="270"/>
      <c r="C16796" s="272"/>
      <c r="D16796" s="273"/>
      <c r="E16796" s="89">
        <v>9.7222222222222224E-3</v>
      </c>
      <c r="J16796">
        <v>1</v>
      </c>
      <c r="Y16796">
        <f t="shared" si="786"/>
        <v>1</v>
      </c>
      <c r="Z16796" s="90" t="str">
        <f t="shared" si="787"/>
        <v>2026/02/28 00:14</v>
      </c>
    </row>
    <row r="16797" spans="1:26" ht="3.6" customHeight="1" x14ac:dyDescent="0.2">
      <c r="A16797" s="86">
        <f t="shared" si="788"/>
        <v>46081</v>
      </c>
      <c r="B16797" s="270"/>
      <c r="C16797" s="272"/>
      <c r="D16797" s="273"/>
      <c r="E16797" s="89">
        <v>1.3194444444444444E-2</v>
      </c>
      <c r="J16797">
        <v>1</v>
      </c>
      <c r="Y16797">
        <f t="shared" si="786"/>
        <v>1</v>
      </c>
      <c r="Z16797" s="90" t="str">
        <f t="shared" si="787"/>
        <v>2026/02/28 00:19</v>
      </c>
    </row>
    <row r="16798" spans="1:26" ht="3.6" customHeight="1" x14ac:dyDescent="0.2">
      <c r="A16798" s="86">
        <f t="shared" si="788"/>
        <v>46081</v>
      </c>
      <c r="B16798" s="270"/>
      <c r="C16798" s="272"/>
      <c r="D16798" s="273"/>
      <c r="E16798" s="89">
        <v>1.6666666666666666E-2</v>
      </c>
      <c r="J16798">
        <v>1</v>
      </c>
      <c r="Y16798">
        <f t="shared" si="786"/>
        <v>1</v>
      </c>
      <c r="Z16798" s="90" t="str">
        <f t="shared" si="787"/>
        <v>2026/02/28 00:24</v>
      </c>
    </row>
    <row r="16799" spans="1:26" ht="3.6" customHeight="1" x14ac:dyDescent="0.2">
      <c r="A16799" s="86">
        <f t="shared" si="788"/>
        <v>46081</v>
      </c>
      <c r="B16799" s="270"/>
      <c r="C16799" s="272"/>
      <c r="D16799" s="273"/>
      <c r="E16799" s="89">
        <v>2.013888888888889E-2</v>
      </c>
      <c r="J16799">
        <v>1</v>
      </c>
      <c r="Y16799">
        <f t="shared" si="786"/>
        <v>1</v>
      </c>
      <c r="Z16799" s="90" t="str">
        <f t="shared" si="787"/>
        <v>2026/02/28 00:29</v>
      </c>
    </row>
    <row r="16800" spans="1:26" ht="3.6" customHeight="1" x14ac:dyDescent="0.2">
      <c r="A16800" s="86">
        <f t="shared" si="788"/>
        <v>46081</v>
      </c>
      <c r="B16800" s="270"/>
      <c r="C16800" s="272"/>
      <c r="D16800" s="273"/>
      <c r="E16800" s="89">
        <v>2.361111111111111E-2</v>
      </c>
      <c r="J16800">
        <v>1</v>
      </c>
      <c r="Y16800">
        <f t="shared" si="786"/>
        <v>1</v>
      </c>
      <c r="Z16800" s="90" t="str">
        <f t="shared" si="787"/>
        <v>2026/02/28 00:34</v>
      </c>
    </row>
    <row r="16801" spans="1:26" ht="3.6" customHeight="1" x14ac:dyDescent="0.2">
      <c r="A16801" s="86">
        <f t="shared" si="788"/>
        <v>46081</v>
      </c>
      <c r="B16801" s="270"/>
      <c r="C16801" s="272"/>
      <c r="D16801" s="273"/>
      <c r="E16801" s="89">
        <v>2.7083333333333334E-2</v>
      </c>
      <c r="J16801">
        <v>1</v>
      </c>
      <c r="Y16801">
        <f t="shared" si="786"/>
        <v>1</v>
      </c>
      <c r="Z16801" s="90" t="str">
        <f t="shared" si="787"/>
        <v>2026/02/28 00:39</v>
      </c>
    </row>
    <row r="16802" spans="1:26" ht="3.6" customHeight="1" x14ac:dyDescent="0.2">
      <c r="A16802" s="86">
        <f t="shared" si="788"/>
        <v>46081</v>
      </c>
      <c r="B16802" s="270"/>
      <c r="C16802" s="272"/>
      <c r="D16802" s="273"/>
      <c r="E16802" s="89">
        <v>3.0555555555555555E-2</v>
      </c>
      <c r="J16802">
        <v>1</v>
      </c>
      <c r="Y16802">
        <f t="shared" si="786"/>
        <v>1</v>
      </c>
      <c r="Z16802" s="90" t="str">
        <f t="shared" si="787"/>
        <v>2026/02/28 00:44</v>
      </c>
    </row>
    <row r="16803" spans="1:26" ht="3.6" customHeight="1" x14ac:dyDescent="0.2">
      <c r="A16803" s="86">
        <f t="shared" si="788"/>
        <v>46081</v>
      </c>
      <c r="B16803" s="270"/>
      <c r="C16803" s="272"/>
      <c r="D16803" s="273"/>
      <c r="E16803" s="89">
        <v>3.4027777777777775E-2</v>
      </c>
      <c r="J16803">
        <v>1</v>
      </c>
      <c r="Y16803">
        <f t="shared" si="786"/>
        <v>1</v>
      </c>
      <c r="Z16803" s="90" t="str">
        <f t="shared" si="787"/>
        <v>2026/02/28 00:49</v>
      </c>
    </row>
    <row r="16804" spans="1:26" ht="3.6" customHeight="1" x14ac:dyDescent="0.2">
      <c r="A16804" s="86">
        <f t="shared" si="788"/>
        <v>46081</v>
      </c>
      <c r="B16804" s="270"/>
      <c r="C16804" s="272"/>
      <c r="D16804" s="273"/>
      <c r="E16804" s="89">
        <v>3.7499999999999999E-2</v>
      </c>
      <c r="J16804">
        <v>1</v>
      </c>
      <c r="Y16804">
        <f t="shared" si="786"/>
        <v>1</v>
      </c>
      <c r="Z16804" s="90" t="str">
        <f t="shared" si="787"/>
        <v>2026/02/28 00:54</v>
      </c>
    </row>
    <row r="16805" spans="1:26" ht="3.6" customHeight="1" x14ac:dyDescent="0.2">
      <c r="A16805" s="86">
        <f t="shared" si="788"/>
        <v>46081</v>
      </c>
      <c r="B16805" s="270"/>
      <c r="C16805" s="272"/>
      <c r="D16805" s="273"/>
      <c r="E16805" s="89">
        <v>4.0972222222222222E-2</v>
      </c>
      <c r="J16805">
        <v>1</v>
      </c>
      <c r="Y16805">
        <f t="shared" si="786"/>
        <v>1</v>
      </c>
      <c r="Z16805" s="90" t="str">
        <f t="shared" si="787"/>
        <v>2026/02/28 00:59</v>
      </c>
    </row>
    <row r="16806" spans="1:26" ht="3.6" customHeight="1" x14ac:dyDescent="0.2">
      <c r="A16806" s="86">
        <f t="shared" si="788"/>
        <v>46081</v>
      </c>
      <c r="B16806" s="270"/>
      <c r="C16806" s="272"/>
      <c r="D16806" s="273">
        <v>0.33333333333333331</v>
      </c>
      <c r="E16806" s="89">
        <v>2.7777777777777779E-3</v>
      </c>
      <c r="J16806">
        <v>1</v>
      </c>
      <c r="Y16806">
        <f t="shared" si="786"/>
        <v>1</v>
      </c>
      <c r="Z16806" s="90" t="str">
        <f t="shared" si="787"/>
        <v>2026/02/28 08:04</v>
      </c>
    </row>
    <row r="16807" spans="1:26" ht="3.6" customHeight="1" x14ac:dyDescent="0.2">
      <c r="A16807" s="86">
        <f t="shared" si="788"/>
        <v>46081</v>
      </c>
      <c r="B16807" s="270"/>
      <c r="C16807" s="272"/>
      <c r="D16807" s="273"/>
      <c r="E16807" s="89">
        <v>6.2499999999999995E-3</v>
      </c>
      <c r="J16807">
        <v>1</v>
      </c>
      <c r="Y16807">
        <f t="shared" si="786"/>
        <v>1</v>
      </c>
      <c r="Z16807" s="90" t="str">
        <f t="shared" si="787"/>
        <v>2026/02/28 00:09</v>
      </c>
    </row>
    <row r="16808" spans="1:26" ht="3.6" customHeight="1" x14ac:dyDescent="0.2">
      <c r="A16808" s="86">
        <f t="shared" si="788"/>
        <v>46081</v>
      </c>
      <c r="B16808" s="270"/>
      <c r="C16808" s="272"/>
      <c r="D16808" s="273"/>
      <c r="E16808" s="89">
        <v>9.7222222222222224E-3</v>
      </c>
      <c r="J16808">
        <v>1</v>
      </c>
      <c r="Y16808">
        <f t="shared" si="786"/>
        <v>1</v>
      </c>
      <c r="Z16808" s="90" t="str">
        <f t="shared" si="787"/>
        <v>2026/02/28 00:14</v>
      </c>
    </row>
    <row r="16809" spans="1:26" ht="3.6" customHeight="1" x14ac:dyDescent="0.2">
      <c r="A16809" s="86">
        <f t="shared" si="788"/>
        <v>46081</v>
      </c>
      <c r="B16809" s="270"/>
      <c r="C16809" s="272"/>
      <c r="D16809" s="273"/>
      <c r="E16809" s="89">
        <v>1.3194444444444444E-2</v>
      </c>
      <c r="J16809">
        <v>1</v>
      </c>
      <c r="Y16809">
        <f t="shared" si="786"/>
        <v>1</v>
      </c>
      <c r="Z16809" s="90" t="str">
        <f t="shared" si="787"/>
        <v>2026/02/28 00:19</v>
      </c>
    </row>
    <row r="16810" spans="1:26" ht="3.6" customHeight="1" x14ac:dyDescent="0.2">
      <c r="A16810" s="86">
        <f t="shared" si="788"/>
        <v>46081</v>
      </c>
      <c r="B16810" s="270"/>
      <c r="C16810" s="272"/>
      <c r="D16810" s="273"/>
      <c r="E16810" s="89">
        <v>1.6666666666666666E-2</v>
      </c>
      <c r="J16810">
        <v>1</v>
      </c>
      <c r="Y16810">
        <f t="shared" si="786"/>
        <v>1</v>
      </c>
      <c r="Z16810" s="90" t="str">
        <f t="shared" si="787"/>
        <v>2026/02/28 00:24</v>
      </c>
    </row>
    <row r="16811" spans="1:26" ht="3.6" customHeight="1" x14ac:dyDescent="0.2">
      <c r="A16811" s="86">
        <f t="shared" si="788"/>
        <v>46081</v>
      </c>
      <c r="B16811" s="270"/>
      <c r="C16811" s="272"/>
      <c r="D16811" s="273"/>
      <c r="E16811" s="89">
        <v>2.013888888888889E-2</v>
      </c>
      <c r="J16811">
        <v>1</v>
      </c>
      <c r="Y16811">
        <f t="shared" si="786"/>
        <v>1</v>
      </c>
      <c r="Z16811" s="90" t="str">
        <f t="shared" si="787"/>
        <v>2026/02/28 00:29</v>
      </c>
    </row>
    <row r="16812" spans="1:26" ht="3.6" customHeight="1" x14ac:dyDescent="0.2">
      <c r="A16812" s="86">
        <f t="shared" si="788"/>
        <v>46081</v>
      </c>
      <c r="B16812" s="270"/>
      <c r="C16812" s="272"/>
      <c r="D16812" s="273"/>
      <c r="E16812" s="89">
        <v>2.361111111111111E-2</v>
      </c>
      <c r="J16812">
        <v>1</v>
      </c>
      <c r="Y16812">
        <f t="shared" si="786"/>
        <v>1</v>
      </c>
      <c r="Z16812" s="90" t="str">
        <f t="shared" si="787"/>
        <v>2026/02/28 00:34</v>
      </c>
    </row>
    <row r="16813" spans="1:26" ht="3.6" customHeight="1" x14ac:dyDescent="0.2">
      <c r="A16813" s="86">
        <f t="shared" si="788"/>
        <v>46081</v>
      </c>
      <c r="B16813" s="270"/>
      <c r="C16813" s="272"/>
      <c r="D16813" s="273"/>
      <c r="E16813" s="89">
        <v>2.7083333333333334E-2</v>
      </c>
      <c r="J16813">
        <v>1</v>
      </c>
      <c r="Y16813">
        <f t="shared" si="786"/>
        <v>1</v>
      </c>
      <c r="Z16813" s="90" t="str">
        <f t="shared" si="787"/>
        <v>2026/02/28 00:39</v>
      </c>
    </row>
    <row r="16814" spans="1:26" ht="3.6" customHeight="1" x14ac:dyDescent="0.2">
      <c r="A16814" s="86">
        <f t="shared" si="788"/>
        <v>46081</v>
      </c>
      <c r="B16814" s="270"/>
      <c r="C16814" s="272"/>
      <c r="D16814" s="273"/>
      <c r="E16814" s="89">
        <v>3.0555555555555555E-2</v>
      </c>
      <c r="J16814">
        <v>1</v>
      </c>
      <c r="Y16814">
        <f t="shared" si="786"/>
        <v>1</v>
      </c>
      <c r="Z16814" s="90" t="str">
        <f t="shared" si="787"/>
        <v>2026/02/28 00:44</v>
      </c>
    </row>
    <row r="16815" spans="1:26" ht="3.6" customHeight="1" x14ac:dyDescent="0.2">
      <c r="A16815" s="86">
        <f t="shared" si="788"/>
        <v>46081</v>
      </c>
      <c r="B16815" s="270"/>
      <c r="C16815" s="272"/>
      <c r="D16815" s="273"/>
      <c r="E16815" s="89">
        <v>3.4027777777777775E-2</v>
      </c>
      <c r="J16815">
        <v>1</v>
      </c>
      <c r="Y16815">
        <f t="shared" si="786"/>
        <v>1</v>
      </c>
      <c r="Z16815" s="90" t="str">
        <f t="shared" si="787"/>
        <v>2026/02/28 00:49</v>
      </c>
    </row>
    <row r="16816" spans="1:26" ht="3.6" customHeight="1" x14ac:dyDescent="0.2">
      <c r="A16816" s="86">
        <f t="shared" si="788"/>
        <v>46081</v>
      </c>
      <c r="B16816" s="270"/>
      <c r="C16816" s="272"/>
      <c r="D16816" s="273"/>
      <c r="E16816" s="89">
        <v>3.7499999999999999E-2</v>
      </c>
      <c r="J16816">
        <v>1</v>
      </c>
      <c r="Y16816">
        <f t="shared" si="786"/>
        <v>1</v>
      </c>
      <c r="Z16816" s="90" t="str">
        <f t="shared" si="787"/>
        <v>2026/02/28 00:54</v>
      </c>
    </row>
    <row r="16817" spans="1:26" ht="3.6" customHeight="1" x14ac:dyDescent="0.2">
      <c r="A16817" s="86">
        <f t="shared" si="788"/>
        <v>46081</v>
      </c>
      <c r="B16817" s="270"/>
      <c r="C16817" s="272"/>
      <c r="D16817" s="273"/>
      <c r="E16817" s="89">
        <v>4.0972222222222222E-2</v>
      </c>
      <c r="J16817">
        <v>1</v>
      </c>
      <c r="Y16817">
        <f t="shared" si="786"/>
        <v>1</v>
      </c>
      <c r="Z16817" s="90" t="str">
        <f t="shared" si="787"/>
        <v>2026/02/28 00:59</v>
      </c>
    </row>
    <row r="16818" spans="1:26" ht="3.6" customHeight="1" x14ac:dyDescent="0.2">
      <c r="A16818" s="86">
        <f t="shared" si="788"/>
        <v>46081</v>
      </c>
      <c r="B16818" s="270"/>
      <c r="C16818" s="272"/>
      <c r="D16818" s="273">
        <v>0.375</v>
      </c>
      <c r="E16818" s="89">
        <v>2.7777777777777779E-3</v>
      </c>
      <c r="J16818">
        <v>1</v>
      </c>
      <c r="Y16818">
        <f t="shared" si="786"/>
        <v>1</v>
      </c>
      <c r="Z16818" s="90" t="str">
        <f t="shared" si="787"/>
        <v>2026/02/28 09:04</v>
      </c>
    </row>
    <row r="16819" spans="1:26" ht="3.6" customHeight="1" x14ac:dyDescent="0.2">
      <c r="A16819" s="86">
        <f t="shared" si="788"/>
        <v>46081</v>
      </c>
      <c r="B16819" s="270"/>
      <c r="C16819" s="272"/>
      <c r="D16819" s="273"/>
      <c r="E16819" s="89">
        <v>6.2499999999999995E-3</v>
      </c>
      <c r="J16819">
        <v>1</v>
      </c>
      <c r="Y16819">
        <f t="shared" si="786"/>
        <v>1</v>
      </c>
      <c r="Z16819" s="90" t="str">
        <f t="shared" si="787"/>
        <v>2026/02/28 00:09</v>
      </c>
    </row>
    <row r="16820" spans="1:26" ht="3.6" customHeight="1" x14ac:dyDescent="0.2">
      <c r="A16820" s="86">
        <f t="shared" si="788"/>
        <v>46081</v>
      </c>
      <c r="B16820" s="270"/>
      <c r="C16820" s="272"/>
      <c r="D16820" s="273"/>
      <c r="E16820" s="89">
        <v>9.7222222222222224E-3</v>
      </c>
      <c r="J16820">
        <v>1</v>
      </c>
      <c r="Y16820">
        <f t="shared" si="786"/>
        <v>1</v>
      </c>
      <c r="Z16820" s="90" t="str">
        <f t="shared" si="787"/>
        <v>2026/02/28 00:14</v>
      </c>
    </row>
    <row r="16821" spans="1:26" ht="3.6" customHeight="1" x14ac:dyDescent="0.2">
      <c r="A16821" s="86">
        <f t="shared" si="788"/>
        <v>46081</v>
      </c>
      <c r="B16821" s="270"/>
      <c r="C16821" s="272"/>
      <c r="D16821" s="273"/>
      <c r="E16821" s="89">
        <v>1.3194444444444444E-2</v>
      </c>
      <c r="J16821">
        <v>1</v>
      </c>
      <c r="Y16821">
        <f t="shared" si="786"/>
        <v>1</v>
      </c>
      <c r="Z16821" s="90" t="str">
        <f t="shared" si="787"/>
        <v>2026/02/28 00:19</v>
      </c>
    </row>
    <row r="16822" spans="1:26" ht="3.6" customHeight="1" x14ac:dyDescent="0.2">
      <c r="A16822" s="86">
        <f t="shared" si="788"/>
        <v>46081</v>
      </c>
      <c r="B16822" s="270"/>
      <c r="C16822" s="272"/>
      <c r="D16822" s="273"/>
      <c r="E16822" s="89">
        <v>1.6666666666666666E-2</v>
      </c>
      <c r="J16822">
        <v>1</v>
      </c>
      <c r="Y16822">
        <f t="shared" si="786"/>
        <v>1</v>
      </c>
      <c r="Z16822" s="90" t="str">
        <f t="shared" si="787"/>
        <v>2026/02/28 00:24</v>
      </c>
    </row>
    <row r="16823" spans="1:26" ht="3.6" customHeight="1" x14ac:dyDescent="0.2">
      <c r="A16823" s="86">
        <f t="shared" si="788"/>
        <v>46081</v>
      </c>
      <c r="B16823" s="270"/>
      <c r="C16823" s="272"/>
      <c r="D16823" s="273"/>
      <c r="E16823" s="89">
        <v>2.013888888888889E-2</v>
      </c>
      <c r="J16823">
        <v>1</v>
      </c>
      <c r="Y16823">
        <f t="shared" si="786"/>
        <v>1</v>
      </c>
      <c r="Z16823" s="90" t="str">
        <f t="shared" si="787"/>
        <v>2026/02/28 00:29</v>
      </c>
    </row>
    <row r="16824" spans="1:26" ht="3.6" customHeight="1" x14ac:dyDescent="0.2">
      <c r="A16824" s="86">
        <f t="shared" si="788"/>
        <v>46081</v>
      </c>
      <c r="B16824" s="270"/>
      <c r="C16824" s="272"/>
      <c r="D16824" s="273"/>
      <c r="E16824" s="89">
        <v>2.361111111111111E-2</v>
      </c>
      <c r="J16824">
        <v>1</v>
      </c>
      <c r="Y16824">
        <f t="shared" si="786"/>
        <v>1</v>
      </c>
      <c r="Z16824" s="90" t="str">
        <f t="shared" si="787"/>
        <v>2026/02/28 00:34</v>
      </c>
    </row>
    <row r="16825" spans="1:26" ht="3.6" customHeight="1" x14ac:dyDescent="0.2">
      <c r="A16825" s="86">
        <f t="shared" si="788"/>
        <v>46081</v>
      </c>
      <c r="B16825" s="270"/>
      <c r="C16825" s="272"/>
      <c r="D16825" s="273"/>
      <c r="E16825" s="89">
        <v>2.7083333333333334E-2</v>
      </c>
      <c r="J16825">
        <v>1</v>
      </c>
      <c r="Y16825">
        <f t="shared" si="786"/>
        <v>1</v>
      </c>
      <c r="Z16825" s="90" t="str">
        <f t="shared" si="787"/>
        <v>2026/02/28 00:39</v>
      </c>
    </row>
    <row r="16826" spans="1:26" ht="3.6" customHeight="1" x14ac:dyDescent="0.2">
      <c r="A16826" s="86">
        <f t="shared" si="788"/>
        <v>46081</v>
      </c>
      <c r="B16826" s="270"/>
      <c r="C16826" s="272"/>
      <c r="D16826" s="273"/>
      <c r="E16826" s="89">
        <v>3.0555555555555555E-2</v>
      </c>
      <c r="J16826">
        <v>1</v>
      </c>
      <c r="Y16826">
        <f t="shared" si="786"/>
        <v>1</v>
      </c>
      <c r="Z16826" s="90" t="str">
        <f t="shared" si="787"/>
        <v>2026/02/28 00:44</v>
      </c>
    </row>
    <row r="16827" spans="1:26" ht="3.6" customHeight="1" x14ac:dyDescent="0.2">
      <c r="A16827" s="86">
        <f t="shared" si="788"/>
        <v>46081</v>
      </c>
      <c r="B16827" s="270"/>
      <c r="C16827" s="272"/>
      <c r="D16827" s="273"/>
      <c r="E16827" s="89">
        <v>3.4027777777777775E-2</v>
      </c>
      <c r="J16827">
        <v>1</v>
      </c>
      <c r="Y16827">
        <f t="shared" si="786"/>
        <v>1</v>
      </c>
      <c r="Z16827" s="90" t="str">
        <f t="shared" si="787"/>
        <v>2026/02/28 00:49</v>
      </c>
    </row>
    <row r="16828" spans="1:26" ht="3.6" customHeight="1" x14ac:dyDescent="0.2">
      <c r="A16828" s="86">
        <f t="shared" si="788"/>
        <v>46081</v>
      </c>
      <c r="B16828" s="270"/>
      <c r="C16828" s="272"/>
      <c r="D16828" s="273"/>
      <c r="E16828" s="89">
        <v>3.7499999999999999E-2</v>
      </c>
      <c r="J16828">
        <v>1</v>
      </c>
      <c r="Y16828">
        <f t="shared" si="786"/>
        <v>1</v>
      </c>
      <c r="Z16828" s="90" t="str">
        <f t="shared" si="787"/>
        <v>2026/02/28 00:54</v>
      </c>
    </row>
    <row r="16829" spans="1:26" ht="3.6" customHeight="1" x14ac:dyDescent="0.2">
      <c r="A16829" s="86">
        <f t="shared" si="788"/>
        <v>46081</v>
      </c>
      <c r="B16829" s="270"/>
      <c r="C16829" s="272"/>
      <c r="D16829" s="273"/>
      <c r="E16829" s="89">
        <v>4.0972222222222222E-2</v>
      </c>
      <c r="J16829">
        <v>1</v>
      </c>
      <c r="Y16829">
        <f t="shared" si="786"/>
        <v>1</v>
      </c>
      <c r="Z16829" s="90" t="str">
        <f t="shared" si="787"/>
        <v>2026/02/28 00:59</v>
      </c>
    </row>
    <row r="16830" spans="1:26" ht="3.6" customHeight="1" x14ac:dyDescent="0.2">
      <c r="A16830" s="86">
        <f t="shared" si="788"/>
        <v>46081</v>
      </c>
      <c r="B16830" s="270"/>
      <c r="C16830" s="272"/>
      <c r="D16830" s="273">
        <v>0.41666666666666669</v>
      </c>
      <c r="E16830" s="89">
        <v>2.7777777777777779E-3</v>
      </c>
      <c r="J16830">
        <v>1</v>
      </c>
      <c r="Y16830">
        <f t="shared" si="786"/>
        <v>1</v>
      </c>
      <c r="Z16830" s="90" t="str">
        <f t="shared" si="787"/>
        <v>2026/02/28 10:04</v>
      </c>
    </row>
    <row r="16831" spans="1:26" ht="3.6" customHeight="1" x14ac:dyDescent="0.2">
      <c r="A16831" s="86">
        <f t="shared" si="788"/>
        <v>46081</v>
      </c>
      <c r="B16831" s="270"/>
      <c r="C16831" s="272"/>
      <c r="D16831" s="273"/>
      <c r="E16831" s="89">
        <v>6.2499999999999995E-3</v>
      </c>
      <c r="J16831">
        <v>1</v>
      </c>
      <c r="Y16831">
        <f t="shared" si="786"/>
        <v>1</v>
      </c>
      <c r="Z16831" s="90" t="str">
        <f t="shared" si="787"/>
        <v>2026/02/28 00:09</v>
      </c>
    </row>
    <row r="16832" spans="1:26" ht="3.6" customHeight="1" x14ac:dyDescent="0.2">
      <c r="A16832" s="86">
        <f t="shared" si="788"/>
        <v>46081</v>
      </c>
      <c r="B16832" s="270"/>
      <c r="C16832" s="272"/>
      <c r="D16832" s="273"/>
      <c r="E16832" s="89">
        <v>9.7222222222222224E-3</v>
      </c>
      <c r="J16832">
        <v>1</v>
      </c>
      <c r="Y16832">
        <f t="shared" si="786"/>
        <v>1</v>
      </c>
      <c r="Z16832" s="90" t="str">
        <f t="shared" si="787"/>
        <v>2026/02/28 00:14</v>
      </c>
    </row>
    <row r="16833" spans="1:26" ht="3.6" customHeight="1" x14ac:dyDescent="0.2">
      <c r="A16833" s="86">
        <f t="shared" si="788"/>
        <v>46081</v>
      </c>
      <c r="B16833" s="270"/>
      <c r="C16833" s="272"/>
      <c r="D16833" s="273"/>
      <c r="E16833" s="89">
        <v>1.3194444444444444E-2</v>
      </c>
      <c r="J16833">
        <v>1</v>
      </c>
      <c r="Y16833">
        <f t="shared" si="786"/>
        <v>1</v>
      </c>
      <c r="Z16833" s="90" t="str">
        <f t="shared" si="787"/>
        <v>2026/02/28 00:19</v>
      </c>
    </row>
    <row r="16834" spans="1:26" ht="3.6" customHeight="1" x14ac:dyDescent="0.2">
      <c r="A16834" s="86">
        <f t="shared" si="788"/>
        <v>46081</v>
      </c>
      <c r="B16834" s="270"/>
      <c r="C16834" s="272"/>
      <c r="D16834" s="273"/>
      <c r="E16834" s="89">
        <v>1.6666666666666666E-2</v>
      </c>
      <c r="J16834">
        <v>1</v>
      </c>
      <c r="Y16834">
        <f t="shared" si="786"/>
        <v>1</v>
      </c>
      <c r="Z16834" s="90" t="str">
        <f t="shared" si="787"/>
        <v>2026/02/28 00:24</v>
      </c>
    </row>
    <row r="16835" spans="1:26" ht="3.6" customHeight="1" x14ac:dyDescent="0.2">
      <c r="A16835" s="86">
        <f t="shared" si="788"/>
        <v>46081</v>
      </c>
      <c r="B16835" s="270"/>
      <c r="C16835" s="272"/>
      <c r="D16835" s="273"/>
      <c r="E16835" s="89">
        <v>2.013888888888889E-2</v>
      </c>
      <c r="J16835">
        <v>1</v>
      </c>
      <c r="Y16835">
        <f t="shared" si="786"/>
        <v>1</v>
      </c>
      <c r="Z16835" s="90" t="str">
        <f t="shared" si="787"/>
        <v>2026/02/28 00:29</v>
      </c>
    </row>
    <row r="16836" spans="1:26" ht="3.6" customHeight="1" x14ac:dyDescent="0.2">
      <c r="A16836" s="86">
        <f t="shared" si="788"/>
        <v>46081</v>
      </c>
      <c r="B16836" s="270"/>
      <c r="C16836" s="272"/>
      <c r="D16836" s="273"/>
      <c r="E16836" s="89">
        <v>2.361111111111111E-2</v>
      </c>
      <c r="J16836">
        <v>1</v>
      </c>
      <c r="Y16836">
        <f t="shared" si="786"/>
        <v>1</v>
      </c>
      <c r="Z16836" s="90" t="str">
        <f t="shared" si="787"/>
        <v>2026/02/28 00:34</v>
      </c>
    </row>
    <row r="16837" spans="1:26" ht="3.6" customHeight="1" x14ac:dyDescent="0.2">
      <c r="A16837" s="86">
        <f t="shared" si="788"/>
        <v>46081</v>
      </c>
      <c r="B16837" s="270"/>
      <c r="C16837" s="272"/>
      <c r="D16837" s="273"/>
      <c r="E16837" s="89">
        <v>2.7083333333333334E-2</v>
      </c>
      <c r="J16837">
        <v>1</v>
      </c>
      <c r="Y16837">
        <f t="shared" si="786"/>
        <v>1</v>
      </c>
      <c r="Z16837" s="90" t="str">
        <f t="shared" si="787"/>
        <v>2026/02/28 00:39</v>
      </c>
    </row>
    <row r="16838" spans="1:26" ht="3.6" customHeight="1" x14ac:dyDescent="0.2">
      <c r="A16838" s="86">
        <f t="shared" si="788"/>
        <v>46081</v>
      </c>
      <c r="B16838" s="270"/>
      <c r="C16838" s="272"/>
      <c r="D16838" s="273"/>
      <c r="E16838" s="89">
        <v>3.0555555555555555E-2</v>
      </c>
      <c r="J16838">
        <v>1</v>
      </c>
      <c r="Y16838">
        <f t="shared" si="786"/>
        <v>1</v>
      </c>
      <c r="Z16838" s="90" t="str">
        <f t="shared" si="787"/>
        <v>2026/02/28 00:44</v>
      </c>
    </row>
    <row r="16839" spans="1:26" ht="3.6" customHeight="1" x14ac:dyDescent="0.2">
      <c r="A16839" s="86">
        <f t="shared" si="788"/>
        <v>46081</v>
      </c>
      <c r="B16839" s="270"/>
      <c r="C16839" s="272"/>
      <c r="D16839" s="273"/>
      <c r="E16839" s="89">
        <v>3.4027777777777775E-2</v>
      </c>
      <c r="J16839">
        <v>1</v>
      </c>
      <c r="Y16839">
        <f t="shared" ref="Y16839:Y16902" si="789">COUNTA(F16839:X16839)</f>
        <v>1</v>
      </c>
      <c r="Z16839" s="90" t="str">
        <f t="shared" ref="Z16839:Z16902" si="790">TEXT(A16839,"yyyy/mm/dd")&amp; " " &amp;TEXT(D16839+E16839,"hh:mm")</f>
        <v>2026/02/28 00:49</v>
      </c>
    </row>
    <row r="16840" spans="1:26" ht="3.6" customHeight="1" x14ac:dyDescent="0.2">
      <c r="A16840" s="86">
        <f t="shared" ref="A16840:A16903" si="791">IF(B16840&lt;&gt;"",B16840,A16839)</f>
        <v>46081</v>
      </c>
      <c r="B16840" s="270"/>
      <c r="C16840" s="272"/>
      <c r="D16840" s="273"/>
      <c r="E16840" s="89">
        <v>3.7499999999999999E-2</v>
      </c>
      <c r="J16840">
        <v>1</v>
      </c>
      <c r="Y16840">
        <f t="shared" si="789"/>
        <v>1</v>
      </c>
      <c r="Z16840" s="90" t="str">
        <f t="shared" si="790"/>
        <v>2026/02/28 00:54</v>
      </c>
    </row>
    <row r="16841" spans="1:26" ht="3.6" customHeight="1" x14ac:dyDescent="0.2">
      <c r="A16841" s="86">
        <f t="shared" si="791"/>
        <v>46081</v>
      </c>
      <c r="B16841" s="270"/>
      <c r="C16841" s="272"/>
      <c r="D16841" s="273"/>
      <c r="E16841" s="89">
        <v>4.0972222222222222E-2</v>
      </c>
      <c r="J16841">
        <v>1</v>
      </c>
      <c r="Y16841">
        <f t="shared" si="789"/>
        <v>1</v>
      </c>
      <c r="Z16841" s="90" t="str">
        <f t="shared" si="790"/>
        <v>2026/02/28 00:59</v>
      </c>
    </row>
    <row r="16842" spans="1:26" ht="3.6" customHeight="1" x14ac:dyDescent="0.2">
      <c r="A16842" s="86">
        <f t="shared" si="791"/>
        <v>46081</v>
      </c>
      <c r="B16842" s="270"/>
      <c r="C16842" s="272"/>
      <c r="D16842" s="273">
        <v>0.45833333333333331</v>
      </c>
      <c r="E16842" s="89">
        <v>2.7777777777777779E-3</v>
      </c>
      <c r="J16842">
        <v>1</v>
      </c>
      <c r="Y16842">
        <f t="shared" si="789"/>
        <v>1</v>
      </c>
      <c r="Z16842" s="90" t="str">
        <f t="shared" si="790"/>
        <v>2026/02/28 11:04</v>
      </c>
    </row>
    <row r="16843" spans="1:26" ht="3.6" customHeight="1" x14ac:dyDescent="0.2">
      <c r="A16843" s="86">
        <f t="shared" si="791"/>
        <v>46081</v>
      </c>
      <c r="B16843" s="270"/>
      <c r="C16843" s="272"/>
      <c r="D16843" s="273"/>
      <c r="E16843" s="89">
        <v>6.2499999999999995E-3</v>
      </c>
      <c r="J16843">
        <v>1</v>
      </c>
      <c r="Y16843">
        <f t="shared" si="789"/>
        <v>1</v>
      </c>
      <c r="Z16843" s="90" t="str">
        <f t="shared" si="790"/>
        <v>2026/02/28 00:09</v>
      </c>
    </row>
    <row r="16844" spans="1:26" ht="3.6" customHeight="1" x14ac:dyDescent="0.2">
      <c r="A16844" s="86">
        <f t="shared" si="791"/>
        <v>46081</v>
      </c>
      <c r="B16844" s="270"/>
      <c r="C16844" s="272"/>
      <c r="D16844" s="273"/>
      <c r="E16844" s="89">
        <v>9.7222222222222224E-3</v>
      </c>
      <c r="J16844">
        <v>1</v>
      </c>
      <c r="Y16844">
        <f t="shared" si="789"/>
        <v>1</v>
      </c>
      <c r="Z16844" s="90" t="str">
        <f t="shared" si="790"/>
        <v>2026/02/28 00:14</v>
      </c>
    </row>
    <row r="16845" spans="1:26" ht="3.6" customHeight="1" x14ac:dyDescent="0.2">
      <c r="A16845" s="86">
        <f t="shared" si="791"/>
        <v>46081</v>
      </c>
      <c r="B16845" s="270"/>
      <c r="C16845" s="272"/>
      <c r="D16845" s="273"/>
      <c r="E16845" s="89">
        <v>1.3194444444444444E-2</v>
      </c>
      <c r="J16845">
        <v>1</v>
      </c>
      <c r="Y16845">
        <f t="shared" si="789"/>
        <v>1</v>
      </c>
      <c r="Z16845" s="90" t="str">
        <f t="shared" si="790"/>
        <v>2026/02/28 00:19</v>
      </c>
    </row>
    <row r="16846" spans="1:26" ht="3.6" customHeight="1" x14ac:dyDescent="0.2">
      <c r="A16846" s="86">
        <f t="shared" si="791"/>
        <v>46081</v>
      </c>
      <c r="B16846" s="270"/>
      <c r="C16846" s="272"/>
      <c r="D16846" s="273"/>
      <c r="E16846" s="89">
        <v>1.6666666666666666E-2</v>
      </c>
      <c r="J16846">
        <v>1</v>
      </c>
      <c r="Y16846">
        <f t="shared" si="789"/>
        <v>1</v>
      </c>
      <c r="Z16846" s="90" t="str">
        <f t="shared" si="790"/>
        <v>2026/02/28 00:24</v>
      </c>
    </row>
    <row r="16847" spans="1:26" ht="3.6" customHeight="1" x14ac:dyDescent="0.2">
      <c r="A16847" s="86">
        <f t="shared" si="791"/>
        <v>46081</v>
      </c>
      <c r="B16847" s="270"/>
      <c r="C16847" s="272"/>
      <c r="D16847" s="273"/>
      <c r="E16847" s="89">
        <v>2.013888888888889E-2</v>
      </c>
      <c r="J16847">
        <v>1</v>
      </c>
      <c r="Y16847">
        <f t="shared" si="789"/>
        <v>1</v>
      </c>
      <c r="Z16847" s="90" t="str">
        <f t="shared" si="790"/>
        <v>2026/02/28 00:29</v>
      </c>
    </row>
    <row r="16848" spans="1:26" ht="3.6" customHeight="1" x14ac:dyDescent="0.2">
      <c r="A16848" s="86">
        <f t="shared" si="791"/>
        <v>46081</v>
      </c>
      <c r="B16848" s="270"/>
      <c r="C16848" s="272"/>
      <c r="D16848" s="273"/>
      <c r="E16848" s="89">
        <v>2.361111111111111E-2</v>
      </c>
      <c r="J16848">
        <v>1</v>
      </c>
      <c r="Y16848">
        <f t="shared" si="789"/>
        <v>1</v>
      </c>
      <c r="Z16848" s="90" t="str">
        <f t="shared" si="790"/>
        <v>2026/02/28 00:34</v>
      </c>
    </row>
    <row r="16849" spans="1:26" ht="3.6" customHeight="1" x14ac:dyDescent="0.2">
      <c r="A16849" s="86">
        <f t="shared" si="791"/>
        <v>46081</v>
      </c>
      <c r="B16849" s="270"/>
      <c r="C16849" s="272"/>
      <c r="D16849" s="273"/>
      <c r="E16849" s="89">
        <v>2.7083333333333334E-2</v>
      </c>
      <c r="J16849">
        <v>1</v>
      </c>
      <c r="Y16849">
        <f t="shared" si="789"/>
        <v>1</v>
      </c>
      <c r="Z16849" s="90" t="str">
        <f t="shared" si="790"/>
        <v>2026/02/28 00:39</v>
      </c>
    </row>
    <row r="16850" spans="1:26" ht="3.6" customHeight="1" x14ac:dyDescent="0.2">
      <c r="A16850" s="86">
        <f t="shared" si="791"/>
        <v>46081</v>
      </c>
      <c r="B16850" s="270"/>
      <c r="C16850" s="272"/>
      <c r="D16850" s="273"/>
      <c r="E16850" s="89">
        <v>3.0555555555555555E-2</v>
      </c>
      <c r="J16850">
        <v>1</v>
      </c>
      <c r="Y16850">
        <f t="shared" si="789"/>
        <v>1</v>
      </c>
      <c r="Z16850" s="90" t="str">
        <f t="shared" si="790"/>
        <v>2026/02/28 00:44</v>
      </c>
    </row>
    <row r="16851" spans="1:26" ht="3.6" customHeight="1" x14ac:dyDescent="0.2">
      <c r="A16851" s="86">
        <f t="shared" si="791"/>
        <v>46081</v>
      </c>
      <c r="B16851" s="270"/>
      <c r="C16851" s="272"/>
      <c r="D16851" s="273"/>
      <c r="E16851" s="89">
        <v>3.4027777777777775E-2</v>
      </c>
      <c r="J16851">
        <v>1</v>
      </c>
      <c r="Y16851">
        <f t="shared" si="789"/>
        <v>1</v>
      </c>
      <c r="Z16851" s="90" t="str">
        <f t="shared" si="790"/>
        <v>2026/02/28 00:49</v>
      </c>
    </row>
    <row r="16852" spans="1:26" ht="3.6" customHeight="1" x14ac:dyDescent="0.2">
      <c r="A16852" s="86">
        <f t="shared" si="791"/>
        <v>46081</v>
      </c>
      <c r="B16852" s="270"/>
      <c r="C16852" s="272"/>
      <c r="D16852" s="273"/>
      <c r="E16852" s="89">
        <v>3.7499999999999999E-2</v>
      </c>
      <c r="J16852">
        <v>1</v>
      </c>
      <c r="Y16852">
        <f t="shared" si="789"/>
        <v>1</v>
      </c>
      <c r="Z16852" s="90" t="str">
        <f t="shared" si="790"/>
        <v>2026/02/28 00:54</v>
      </c>
    </row>
    <row r="16853" spans="1:26" ht="3.6" customHeight="1" x14ac:dyDescent="0.2">
      <c r="A16853" s="86">
        <f t="shared" si="791"/>
        <v>46081</v>
      </c>
      <c r="B16853" s="270"/>
      <c r="C16853" s="272"/>
      <c r="D16853" s="273"/>
      <c r="E16853" s="89">
        <v>4.0972222222222222E-2</v>
      </c>
      <c r="J16853">
        <v>1</v>
      </c>
      <c r="Y16853">
        <f t="shared" si="789"/>
        <v>1</v>
      </c>
      <c r="Z16853" s="90" t="str">
        <f t="shared" si="790"/>
        <v>2026/02/28 00:59</v>
      </c>
    </row>
    <row r="16854" spans="1:26" ht="3.6" customHeight="1" x14ac:dyDescent="0.2">
      <c r="A16854" s="86">
        <f t="shared" si="791"/>
        <v>46081</v>
      </c>
      <c r="B16854" s="270"/>
      <c r="C16854" s="272"/>
      <c r="D16854" s="273">
        <v>0.5</v>
      </c>
      <c r="E16854" s="89">
        <v>2.7777777777777779E-3</v>
      </c>
      <c r="J16854">
        <v>1</v>
      </c>
      <c r="Y16854">
        <f t="shared" si="789"/>
        <v>1</v>
      </c>
      <c r="Z16854" s="90" t="str">
        <f t="shared" si="790"/>
        <v>2026/02/28 12:04</v>
      </c>
    </row>
    <row r="16855" spans="1:26" ht="3.6" customHeight="1" x14ac:dyDescent="0.2">
      <c r="A16855" s="86">
        <f t="shared" si="791"/>
        <v>46081</v>
      </c>
      <c r="B16855" s="270"/>
      <c r="C16855" s="272"/>
      <c r="D16855" s="273"/>
      <c r="E16855" s="89">
        <v>6.2499999999999995E-3</v>
      </c>
      <c r="J16855">
        <v>1</v>
      </c>
      <c r="Y16855">
        <f t="shared" si="789"/>
        <v>1</v>
      </c>
      <c r="Z16855" s="90" t="str">
        <f t="shared" si="790"/>
        <v>2026/02/28 00:09</v>
      </c>
    </row>
    <row r="16856" spans="1:26" ht="3.6" customHeight="1" x14ac:dyDescent="0.2">
      <c r="A16856" s="86">
        <f t="shared" si="791"/>
        <v>46081</v>
      </c>
      <c r="B16856" s="270"/>
      <c r="C16856" s="272"/>
      <c r="D16856" s="273"/>
      <c r="E16856" s="89">
        <v>9.7222222222222224E-3</v>
      </c>
      <c r="J16856">
        <v>1</v>
      </c>
      <c r="Y16856">
        <f t="shared" si="789"/>
        <v>1</v>
      </c>
      <c r="Z16856" s="90" t="str">
        <f t="shared" si="790"/>
        <v>2026/02/28 00:14</v>
      </c>
    </row>
    <row r="16857" spans="1:26" ht="3.6" customHeight="1" x14ac:dyDescent="0.2">
      <c r="A16857" s="86">
        <f t="shared" si="791"/>
        <v>46081</v>
      </c>
      <c r="B16857" s="270"/>
      <c r="C16857" s="272"/>
      <c r="D16857" s="273"/>
      <c r="E16857" s="89">
        <v>1.3194444444444444E-2</v>
      </c>
      <c r="J16857">
        <v>1</v>
      </c>
      <c r="Y16857">
        <f t="shared" si="789"/>
        <v>1</v>
      </c>
      <c r="Z16857" s="90" t="str">
        <f t="shared" si="790"/>
        <v>2026/02/28 00:19</v>
      </c>
    </row>
    <row r="16858" spans="1:26" ht="3.6" customHeight="1" x14ac:dyDescent="0.2">
      <c r="A16858" s="86">
        <f t="shared" si="791"/>
        <v>46081</v>
      </c>
      <c r="B16858" s="270"/>
      <c r="C16858" s="272"/>
      <c r="D16858" s="273"/>
      <c r="E16858" s="89">
        <v>1.6666666666666666E-2</v>
      </c>
      <c r="J16858">
        <v>1</v>
      </c>
      <c r="Y16858">
        <f t="shared" si="789"/>
        <v>1</v>
      </c>
      <c r="Z16858" s="90" t="str">
        <f t="shared" si="790"/>
        <v>2026/02/28 00:24</v>
      </c>
    </row>
    <row r="16859" spans="1:26" ht="3.6" customHeight="1" x14ac:dyDescent="0.2">
      <c r="A16859" s="86">
        <f t="shared" si="791"/>
        <v>46081</v>
      </c>
      <c r="B16859" s="270"/>
      <c r="C16859" s="272"/>
      <c r="D16859" s="273"/>
      <c r="E16859" s="89">
        <v>2.013888888888889E-2</v>
      </c>
      <c r="J16859">
        <v>1</v>
      </c>
      <c r="Y16859">
        <f t="shared" si="789"/>
        <v>1</v>
      </c>
      <c r="Z16859" s="90" t="str">
        <f t="shared" si="790"/>
        <v>2026/02/28 00:29</v>
      </c>
    </row>
    <row r="16860" spans="1:26" ht="3.6" customHeight="1" x14ac:dyDescent="0.2">
      <c r="A16860" s="86">
        <f t="shared" si="791"/>
        <v>46081</v>
      </c>
      <c r="B16860" s="270"/>
      <c r="C16860" s="272"/>
      <c r="D16860" s="273"/>
      <c r="E16860" s="89">
        <v>2.361111111111111E-2</v>
      </c>
      <c r="J16860">
        <v>1</v>
      </c>
      <c r="Y16860">
        <f t="shared" si="789"/>
        <v>1</v>
      </c>
      <c r="Z16860" s="90" t="str">
        <f t="shared" si="790"/>
        <v>2026/02/28 00:34</v>
      </c>
    </row>
    <row r="16861" spans="1:26" ht="3.6" customHeight="1" x14ac:dyDescent="0.2">
      <c r="A16861" s="86">
        <f t="shared" si="791"/>
        <v>46081</v>
      </c>
      <c r="B16861" s="270"/>
      <c r="C16861" s="272"/>
      <c r="D16861" s="273"/>
      <c r="E16861" s="89">
        <v>2.7083333333333334E-2</v>
      </c>
      <c r="J16861">
        <v>1</v>
      </c>
      <c r="Y16861">
        <f t="shared" si="789"/>
        <v>1</v>
      </c>
      <c r="Z16861" s="90" t="str">
        <f t="shared" si="790"/>
        <v>2026/02/28 00:39</v>
      </c>
    </row>
    <row r="16862" spans="1:26" ht="3.6" customHeight="1" x14ac:dyDescent="0.2">
      <c r="A16862" s="86">
        <f t="shared" si="791"/>
        <v>46081</v>
      </c>
      <c r="B16862" s="270"/>
      <c r="C16862" s="272"/>
      <c r="D16862" s="273"/>
      <c r="E16862" s="89">
        <v>3.0555555555555555E-2</v>
      </c>
      <c r="J16862">
        <v>1</v>
      </c>
      <c r="Y16862">
        <f t="shared" si="789"/>
        <v>1</v>
      </c>
      <c r="Z16862" s="90" t="str">
        <f t="shared" si="790"/>
        <v>2026/02/28 00:44</v>
      </c>
    </row>
    <row r="16863" spans="1:26" ht="3.6" customHeight="1" x14ac:dyDescent="0.2">
      <c r="A16863" s="86">
        <f t="shared" si="791"/>
        <v>46081</v>
      </c>
      <c r="B16863" s="270"/>
      <c r="C16863" s="272"/>
      <c r="D16863" s="273"/>
      <c r="E16863" s="89">
        <v>3.4027777777777775E-2</v>
      </c>
      <c r="J16863">
        <v>1</v>
      </c>
      <c r="Y16863">
        <f t="shared" si="789"/>
        <v>1</v>
      </c>
      <c r="Z16863" s="90" t="str">
        <f t="shared" si="790"/>
        <v>2026/02/28 00:49</v>
      </c>
    </row>
    <row r="16864" spans="1:26" ht="3.6" customHeight="1" x14ac:dyDescent="0.2">
      <c r="A16864" s="86">
        <f t="shared" si="791"/>
        <v>46081</v>
      </c>
      <c r="B16864" s="270"/>
      <c r="C16864" s="272"/>
      <c r="D16864" s="273"/>
      <c r="E16864" s="89">
        <v>3.7499999999999999E-2</v>
      </c>
      <c r="J16864">
        <v>1</v>
      </c>
      <c r="Y16864">
        <f t="shared" si="789"/>
        <v>1</v>
      </c>
      <c r="Z16864" s="90" t="str">
        <f t="shared" si="790"/>
        <v>2026/02/28 00:54</v>
      </c>
    </row>
    <row r="16865" spans="1:26" ht="3.6" customHeight="1" x14ac:dyDescent="0.2">
      <c r="A16865" s="86">
        <f t="shared" si="791"/>
        <v>46081</v>
      </c>
      <c r="B16865" s="270"/>
      <c r="C16865" s="272"/>
      <c r="D16865" s="273"/>
      <c r="E16865" s="89">
        <v>4.0972222222222222E-2</v>
      </c>
      <c r="J16865">
        <v>1</v>
      </c>
      <c r="Y16865">
        <f t="shared" si="789"/>
        <v>1</v>
      </c>
      <c r="Z16865" s="90" t="str">
        <f t="shared" si="790"/>
        <v>2026/02/28 00:59</v>
      </c>
    </row>
    <row r="16866" spans="1:26" ht="3.6" customHeight="1" x14ac:dyDescent="0.2">
      <c r="A16866" s="86">
        <f t="shared" si="791"/>
        <v>46081</v>
      </c>
      <c r="B16866" s="270"/>
      <c r="C16866" s="272"/>
      <c r="D16866" s="273">
        <v>0.54166666666666663</v>
      </c>
      <c r="E16866" s="89">
        <v>2.7777777777777779E-3</v>
      </c>
      <c r="J16866">
        <v>1</v>
      </c>
      <c r="Y16866">
        <f t="shared" si="789"/>
        <v>1</v>
      </c>
      <c r="Z16866" s="90" t="str">
        <f t="shared" si="790"/>
        <v>2026/02/28 13:04</v>
      </c>
    </row>
    <row r="16867" spans="1:26" ht="3.6" customHeight="1" x14ac:dyDescent="0.2">
      <c r="A16867" s="86">
        <f t="shared" si="791"/>
        <v>46081</v>
      </c>
      <c r="B16867" s="270"/>
      <c r="C16867" s="272"/>
      <c r="D16867" s="273"/>
      <c r="E16867" s="89">
        <v>6.2499999999999995E-3</v>
      </c>
      <c r="J16867">
        <v>1</v>
      </c>
      <c r="Y16867">
        <f t="shared" si="789"/>
        <v>1</v>
      </c>
      <c r="Z16867" s="90" t="str">
        <f t="shared" si="790"/>
        <v>2026/02/28 00:09</v>
      </c>
    </row>
    <row r="16868" spans="1:26" ht="3.6" customHeight="1" x14ac:dyDescent="0.2">
      <c r="A16868" s="86">
        <f t="shared" si="791"/>
        <v>46081</v>
      </c>
      <c r="B16868" s="270"/>
      <c r="C16868" s="272"/>
      <c r="D16868" s="273"/>
      <c r="E16868" s="89">
        <v>9.7222222222222224E-3</v>
      </c>
      <c r="J16868">
        <v>1</v>
      </c>
      <c r="Y16868">
        <f t="shared" si="789"/>
        <v>1</v>
      </c>
      <c r="Z16868" s="90" t="str">
        <f t="shared" si="790"/>
        <v>2026/02/28 00:14</v>
      </c>
    </row>
    <row r="16869" spans="1:26" ht="3.6" customHeight="1" x14ac:dyDescent="0.2">
      <c r="A16869" s="86">
        <f t="shared" si="791"/>
        <v>46081</v>
      </c>
      <c r="B16869" s="270"/>
      <c r="C16869" s="272"/>
      <c r="D16869" s="273"/>
      <c r="E16869" s="89">
        <v>1.3194444444444444E-2</v>
      </c>
      <c r="J16869">
        <v>1</v>
      </c>
      <c r="Y16869">
        <f t="shared" si="789"/>
        <v>1</v>
      </c>
      <c r="Z16869" s="90" t="str">
        <f t="shared" si="790"/>
        <v>2026/02/28 00:19</v>
      </c>
    </row>
    <row r="16870" spans="1:26" ht="3.6" customHeight="1" x14ac:dyDescent="0.2">
      <c r="A16870" s="86">
        <f t="shared" si="791"/>
        <v>46081</v>
      </c>
      <c r="B16870" s="270"/>
      <c r="C16870" s="272"/>
      <c r="D16870" s="273"/>
      <c r="E16870" s="89">
        <v>1.6666666666666666E-2</v>
      </c>
      <c r="J16870">
        <v>1</v>
      </c>
      <c r="Y16870">
        <f t="shared" si="789"/>
        <v>1</v>
      </c>
      <c r="Z16870" s="90" t="str">
        <f t="shared" si="790"/>
        <v>2026/02/28 00:24</v>
      </c>
    </row>
    <row r="16871" spans="1:26" ht="3.6" customHeight="1" x14ac:dyDescent="0.2">
      <c r="A16871" s="86">
        <f t="shared" si="791"/>
        <v>46081</v>
      </c>
      <c r="B16871" s="270"/>
      <c r="C16871" s="272"/>
      <c r="D16871" s="273"/>
      <c r="E16871" s="89">
        <v>2.013888888888889E-2</v>
      </c>
      <c r="J16871">
        <v>1</v>
      </c>
      <c r="Y16871">
        <f t="shared" si="789"/>
        <v>1</v>
      </c>
      <c r="Z16871" s="90" t="str">
        <f t="shared" si="790"/>
        <v>2026/02/28 00:29</v>
      </c>
    </row>
    <row r="16872" spans="1:26" ht="3.6" customHeight="1" x14ac:dyDescent="0.2">
      <c r="A16872" s="86">
        <f t="shared" si="791"/>
        <v>46081</v>
      </c>
      <c r="B16872" s="270"/>
      <c r="C16872" s="272"/>
      <c r="D16872" s="273"/>
      <c r="E16872" s="89">
        <v>2.361111111111111E-2</v>
      </c>
      <c r="J16872">
        <v>1</v>
      </c>
      <c r="Y16872">
        <f t="shared" si="789"/>
        <v>1</v>
      </c>
      <c r="Z16872" s="90" t="str">
        <f t="shared" si="790"/>
        <v>2026/02/28 00:34</v>
      </c>
    </row>
    <row r="16873" spans="1:26" ht="3.6" customHeight="1" x14ac:dyDescent="0.2">
      <c r="A16873" s="86">
        <f t="shared" si="791"/>
        <v>46081</v>
      </c>
      <c r="B16873" s="270"/>
      <c r="C16873" s="272"/>
      <c r="D16873" s="273"/>
      <c r="E16873" s="89">
        <v>2.7083333333333334E-2</v>
      </c>
      <c r="J16873">
        <v>1</v>
      </c>
      <c r="Y16873">
        <f t="shared" si="789"/>
        <v>1</v>
      </c>
      <c r="Z16873" s="90" t="str">
        <f t="shared" si="790"/>
        <v>2026/02/28 00:39</v>
      </c>
    </row>
    <row r="16874" spans="1:26" ht="3.6" customHeight="1" x14ac:dyDescent="0.2">
      <c r="A16874" s="86">
        <f t="shared" si="791"/>
        <v>46081</v>
      </c>
      <c r="B16874" s="270"/>
      <c r="C16874" s="272"/>
      <c r="D16874" s="273"/>
      <c r="E16874" s="89">
        <v>3.0555555555555555E-2</v>
      </c>
      <c r="J16874">
        <v>1</v>
      </c>
      <c r="Y16874">
        <f t="shared" si="789"/>
        <v>1</v>
      </c>
      <c r="Z16874" s="90" t="str">
        <f t="shared" si="790"/>
        <v>2026/02/28 00:44</v>
      </c>
    </row>
    <row r="16875" spans="1:26" ht="3.6" customHeight="1" x14ac:dyDescent="0.2">
      <c r="A16875" s="86">
        <f t="shared" si="791"/>
        <v>46081</v>
      </c>
      <c r="B16875" s="270"/>
      <c r="C16875" s="272"/>
      <c r="D16875" s="273"/>
      <c r="E16875" s="89">
        <v>3.4027777777777775E-2</v>
      </c>
      <c r="J16875">
        <v>1</v>
      </c>
      <c r="Y16875">
        <f t="shared" si="789"/>
        <v>1</v>
      </c>
      <c r="Z16875" s="90" t="str">
        <f t="shared" si="790"/>
        <v>2026/02/28 00:49</v>
      </c>
    </row>
    <row r="16876" spans="1:26" ht="3.6" customHeight="1" x14ac:dyDescent="0.2">
      <c r="A16876" s="86">
        <f t="shared" si="791"/>
        <v>46081</v>
      </c>
      <c r="B16876" s="270"/>
      <c r="C16876" s="272"/>
      <c r="D16876" s="273"/>
      <c r="E16876" s="89">
        <v>3.7499999999999999E-2</v>
      </c>
      <c r="J16876">
        <v>1</v>
      </c>
      <c r="Y16876">
        <f t="shared" si="789"/>
        <v>1</v>
      </c>
      <c r="Z16876" s="90" t="str">
        <f t="shared" si="790"/>
        <v>2026/02/28 00:54</v>
      </c>
    </row>
    <row r="16877" spans="1:26" ht="3.6" customHeight="1" x14ac:dyDescent="0.2">
      <c r="A16877" s="86">
        <f t="shared" si="791"/>
        <v>46081</v>
      </c>
      <c r="B16877" s="270"/>
      <c r="C16877" s="272"/>
      <c r="D16877" s="273"/>
      <c r="E16877" s="89">
        <v>4.0972222222222222E-2</v>
      </c>
      <c r="J16877">
        <v>1</v>
      </c>
      <c r="Y16877">
        <f t="shared" si="789"/>
        <v>1</v>
      </c>
      <c r="Z16877" s="90" t="str">
        <f t="shared" si="790"/>
        <v>2026/02/28 00:59</v>
      </c>
    </row>
    <row r="16878" spans="1:26" ht="3.6" customHeight="1" x14ac:dyDescent="0.2">
      <c r="A16878" s="86">
        <f t="shared" si="791"/>
        <v>46081</v>
      </c>
      <c r="B16878" s="270"/>
      <c r="C16878" s="272"/>
      <c r="D16878" s="273">
        <v>0.58333333333333337</v>
      </c>
      <c r="E16878" s="89">
        <v>2.7777777777777779E-3</v>
      </c>
      <c r="J16878">
        <v>1</v>
      </c>
      <c r="Y16878">
        <f t="shared" si="789"/>
        <v>1</v>
      </c>
      <c r="Z16878" s="90" t="str">
        <f t="shared" si="790"/>
        <v>2026/02/28 14:04</v>
      </c>
    </row>
    <row r="16879" spans="1:26" ht="3.6" customHeight="1" x14ac:dyDescent="0.2">
      <c r="A16879" s="86">
        <f t="shared" si="791"/>
        <v>46081</v>
      </c>
      <c r="B16879" s="270"/>
      <c r="C16879" s="272"/>
      <c r="D16879" s="273"/>
      <c r="E16879" s="89">
        <v>6.2499999999999995E-3</v>
      </c>
      <c r="J16879">
        <v>1</v>
      </c>
      <c r="Y16879">
        <f t="shared" si="789"/>
        <v>1</v>
      </c>
      <c r="Z16879" s="90" t="str">
        <f t="shared" si="790"/>
        <v>2026/02/28 00:09</v>
      </c>
    </row>
    <row r="16880" spans="1:26" ht="3.6" customHeight="1" x14ac:dyDescent="0.2">
      <c r="A16880" s="86">
        <f t="shared" si="791"/>
        <v>46081</v>
      </c>
      <c r="B16880" s="270"/>
      <c r="C16880" s="272"/>
      <c r="D16880" s="273"/>
      <c r="E16880" s="89">
        <v>9.7222222222222224E-3</v>
      </c>
      <c r="J16880">
        <v>1</v>
      </c>
      <c r="Y16880">
        <f t="shared" si="789"/>
        <v>1</v>
      </c>
      <c r="Z16880" s="90" t="str">
        <f t="shared" si="790"/>
        <v>2026/02/28 00:14</v>
      </c>
    </row>
    <row r="16881" spans="1:26" ht="3.6" customHeight="1" x14ac:dyDescent="0.2">
      <c r="A16881" s="86">
        <f t="shared" si="791"/>
        <v>46081</v>
      </c>
      <c r="B16881" s="270"/>
      <c r="C16881" s="272"/>
      <c r="D16881" s="273"/>
      <c r="E16881" s="89">
        <v>1.3194444444444444E-2</v>
      </c>
      <c r="J16881">
        <v>1</v>
      </c>
      <c r="Y16881">
        <f t="shared" si="789"/>
        <v>1</v>
      </c>
      <c r="Z16881" s="90" t="str">
        <f t="shared" si="790"/>
        <v>2026/02/28 00:19</v>
      </c>
    </row>
    <row r="16882" spans="1:26" ht="3.6" customHeight="1" x14ac:dyDescent="0.2">
      <c r="A16882" s="86">
        <f t="shared" si="791"/>
        <v>46081</v>
      </c>
      <c r="B16882" s="270"/>
      <c r="C16882" s="272"/>
      <c r="D16882" s="273"/>
      <c r="E16882" s="89">
        <v>1.6666666666666666E-2</v>
      </c>
      <c r="J16882">
        <v>1</v>
      </c>
      <c r="Y16882">
        <f t="shared" si="789"/>
        <v>1</v>
      </c>
      <c r="Z16882" s="90" t="str">
        <f t="shared" si="790"/>
        <v>2026/02/28 00:24</v>
      </c>
    </row>
    <row r="16883" spans="1:26" ht="3.6" customHeight="1" x14ac:dyDescent="0.2">
      <c r="A16883" s="86">
        <f t="shared" si="791"/>
        <v>46081</v>
      </c>
      <c r="B16883" s="270"/>
      <c r="C16883" s="272"/>
      <c r="D16883" s="273"/>
      <c r="E16883" s="89">
        <v>2.013888888888889E-2</v>
      </c>
      <c r="J16883">
        <v>1</v>
      </c>
      <c r="Y16883">
        <f t="shared" si="789"/>
        <v>1</v>
      </c>
      <c r="Z16883" s="90" t="str">
        <f t="shared" si="790"/>
        <v>2026/02/28 00:29</v>
      </c>
    </row>
    <row r="16884" spans="1:26" ht="3.6" customHeight="1" x14ac:dyDescent="0.2">
      <c r="A16884" s="86">
        <f t="shared" si="791"/>
        <v>46081</v>
      </c>
      <c r="B16884" s="270"/>
      <c r="C16884" s="272"/>
      <c r="D16884" s="273"/>
      <c r="E16884" s="89">
        <v>2.361111111111111E-2</v>
      </c>
      <c r="J16884">
        <v>1</v>
      </c>
      <c r="Y16884">
        <f t="shared" si="789"/>
        <v>1</v>
      </c>
      <c r="Z16884" s="90" t="str">
        <f t="shared" si="790"/>
        <v>2026/02/28 00:34</v>
      </c>
    </row>
    <row r="16885" spans="1:26" ht="3.6" customHeight="1" x14ac:dyDescent="0.2">
      <c r="A16885" s="86">
        <f t="shared" si="791"/>
        <v>46081</v>
      </c>
      <c r="B16885" s="270"/>
      <c r="C16885" s="272"/>
      <c r="D16885" s="273"/>
      <c r="E16885" s="89">
        <v>2.7083333333333334E-2</v>
      </c>
      <c r="J16885">
        <v>1</v>
      </c>
      <c r="Y16885">
        <f t="shared" si="789"/>
        <v>1</v>
      </c>
      <c r="Z16885" s="90" t="str">
        <f t="shared" si="790"/>
        <v>2026/02/28 00:39</v>
      </c>
    </row>
    <row r="16886" spans="1:26" ht="3.6" customHeight="1" x14ac:dyDescent="0.2">
      <c r="A16886" s="86">
        <f t="shared" si="791"/>
        <v>46081</v>
      </c>
      <c r="B16886" s="270"/>
      <c r="C16886" s="272"/>
      <c r="D16886" s="273"/>
      <c r="E16886" s="89">
        <v>3.0555555555555555E-2</v>
      </c>
      <c r="J16886">
        <v>1</v>
      </c>
      <c r="Y16886">
        <f t="shared" si="789"/>
        <v>1</v>
      </c>
      <c r="Z16886" s="90" t="str">
        <f t="shared" si="790"/>
        <v>2026/02/28 00:44</v>
      </c>
    </row>
    <row r="16887" spans="1:26" ht="3.6" customHeight="1" x14ac:dyDescent="0.2">
      <c r="A16887" s="86">
        <f t="shared" si="791"/>
        <v>46081</v>
      </c>
      <c r="B16887" s="270"/>
      <c r="C16887" s="272"/>
      <c r="D16887" s="273"/>
      <c r="E16887" s="89">
        <v>3.4027777777777775E-2</v>
      </c>
      <c r="J16887">
        <v>1</v>
      </c>
      <c r="Y16887">
        <f t="shared" si="789"/>
        <v>1</v>
      </c>
      <c r="Z16887" s="90" t="str">
        <f t="shared" si="790"/>
        <v>2026/02/28 00:49</v>
      </c>
    </row>
    <row r="16888" spans="1:26" ht="3.6" customHeight="1" x14ac:dyDescent="0.2">
      <c r="A16888" s="86">
        <f t="shared" si="791"/>
        <v>46081</v>
      </c>
      <c r="B16888" s="270"/>
      <c r="C16888" s="272"/>
      <c r="D16888" s="273"/>
      <c r="E16888" s="89">
        <v>3.7499999999999999E-2</v>
      </c>
      <c r="J16888">
        <v>1</v>
      </c>
      <c r="Y16888">
        <f t="shared" si="789"/>
        <v>1</v>
      </c>
      <c r="Z16888" s="90" t="str">
        <f t="shared" si="790"/>
        <v>2026/02/28 00:54</v>
      </c>
    </row>
    <row r="16889" spans="1:26" ht="3.6" customHeight="1" x14ac:dyDescent="0.2">
      <c r="A16889" s="86">
        <f t="shared" si="791"/>
        <v>46081</v>
      </c>
      <c r="B16889" s="270"/>
      <c r="C16889" s="272"/>
      <c r="D16889" s="273"/>
      <c r="E16889" s="89">
        <v>4.0972222222222222E-2</v>
      </c>
      <c r="J16889">
        <v>1</v>
      </c>
      <c r="Y16889">
        <f t="shared" si="789"/>
        <v>1</v>
      </c>
      <c r="Z16889" s="90" t="str">
        <f t="shared" si="790"/>
        <v>2026/02/28 00:59</v>
      </c>
    </row>
    <row r="16890" spans="1:26" ht="3.6" customHeight="1" x14ac:dyDescent="0.2">
      <c r="A16890" s="86">
        <f t="shared" si="791"/>
        <v>46081</v>
      </c>
      <c r="B16890" s="270"/>
      <c r="C16890" s="272"/>
      <c r="D16890" s="273">
        <v>0.625</v>
      </c>
      <c r="E16890" s="89">
        <v>2.7777777777777779E-3</v>
      </c>
      <c r="J16890">
        <v>1</v>
      </c>
      <c r="Y16890">
        <f t="shared" si="789"/>
        <v>1</v>
      </c>
      <c r="Z16890" s="90" t="str">
        <f t="shared" si="790"/>
        <v>2026/02/28 15:04</v>
      </c>
    </row>
    <row r="16891" spans="1:26" ht="3.6" customHeight="1" x14ac:dyDescent="0.2">
      <c r="A16891" s="86">
        <f t="shared" si="791"/>
        <v>46081</v>
      </c>
      <c r="B16891" s="270"/>
      <c r="C16891" s="272"/>
      <c r="D16891" s="273"/>
      <c r="E16891" s="89">
        <v>6.2499999999999995E-3</v>
      </c>
      <c r="J16891">
        <v>1</v>
      </c>
      <c r="Y16891">
        <f t="shared" si="789"/>
        <v>1</v>
      </c>
      <c r="Z16891" s="90" t="str">
        <f t="shared" si="790"/>
        <v>2026/02/28 00:09</v>
      </c>
    </row>
    <row r="16892" spans="1:26" ht="3.6" customHeight="1" x14ac:dyDescent="0.2">
      <c r="A16892" s="86">
        <f t="shared" si="791"/>
        <v>46081</v>
      </c>
      <c r="B16892" s="270"/>
      <c r="C16892" s="272"/>
      <c r="D16892" s="273"/>
      <c r="E16892" s="89">
        <v>9.7222222222222224E-3</v>
      </c>
      <c r="J16892">
        <v>1</v>
      </c>
      <c r="Y16892">
        <f t="shared" si="789"/>
        <v>1</v>
      </c>
      <c r="Z16892" s="90" t="str">
        <f t="shared" si="790"/>
        <v>2026/02/28 00:14</v>
      </c>
    </row>
    <row r="16893" spans="1:26" ht="3.6" customHeight="1" x14ac:dyDescent="0.2">
      <c r="A16893" s="86">
        <f t="shared" si="791"/>
        <v>46081</v>
      </c>
      <c r="B16893" s="270"/>
      <c r="C16893" s="272"/>
      <c r="D16893" s="273"/>
      <c r="E16893" s="89">
        <v>1.3194444444444444E-2</v>
      </c>
      <c r="J16893">
        <v>1</v>
      </c>
      <c r="Y16893">
        <f t="shared" si="789"/>
        <v>1</v>
      </c>
      <c r="Z16893" s="90" t="str">
        <f t="shared" si="790"/>
        <v>2026/02/28 00:19</v>
      </c>
    </row>
    <row r="16894" spans="1:26" ht="3.6" customHeight="1" x14ac:dyDescent="0.2">
      <c r="A16894" s="86">
        <f t="shared" si="791"/>
        <v>46081</v>
      </c>
      <c r="B16894" s="270"/>
      <c r="C16894" s="272"/>
      <c r="D16894" s="273"/>
      <c r="E16894" s="89">
        <v>1.6666666666666666E-2</v>
      </c>
      <c r="J16894">
        <v>1</v>
      </c>
      <c r="Y16894">
        <f t="shared" si="789"/>
        <v>1</v>
      </c>
      <c r="Z16894" s="90" t="str">
        <f t="shared" si="790"/>
        <v>2026/02/28 00:24</v>
      </c>
    </row>
    <row r="16895" spans="1:26" ht="3.6" customHeight="1" x14ac:dyDescent="0.2">
      <c r="A16895" s="86">
        <f t="shared" si="791"/>
        <v>46081</v>
      </c>
      <c r="B16895" s="270"/>
      <c r="C16895" s="272"/>
      <c r="D16895" s="273"/>
      <c r="E16895" s="89">
        <v>2.013888888888889E-2</v>
      </c>
      <c r="J16895">
        <v>1</v>
      </c>
      <c r="Y16895">
        <f t="shared" si="789"/>
        <v>1</v>
      </c>
      <c r="Z16895" s="90" t="str">
        <f t="shared" si="790"/>
        <v>2026/02/28 00:29</v>
      </c>
    </row>
    <row r="16896" spans="1:26" ht="3.6" customHeight="1" x14ac:dyDescent="0.2">
      <c r="A16896" s="86">
        <f t="shared" si="791"/>
        <v>46081</v>
      </c>
      <c r="B16896" s="270"/>
      <c r="C16896" s="272"/>
      <c r="D16896" s="273"/>
      <c r="E16896" s="89">
        <v>2.361111111111111E-2</v>
      </c>
      <c r="J16896">
        <v>1</v>
      </c>
      <c r="Y16896">
        <f t="shared" si="789"/>
        <v>1</v>
      </c>
      <c r="Z16896" s="90" t="str">
        <f t="shared" si="790"/>
        <v>2026/02/28 00:34</v>
      </c>
    </row>
    <row r="16897" spans="1:26" ht="3.6" customHeight="1" x14ac:dyDescent="0.2">
      <c r="A16897" s="86">
        <f t="shared" si="791"/>
        <v>46081</v>
      </c>
      <c r="B16897" s="270"/>
      <c r="C16897" s="272"/>
      <c r="D16897" s="273"/>
      <c r="E16897" s="89">
        <v>2.7083333333333334E-2</v>
      </c>
      <c r="J16897">
        <v>1</v>
      </c>
      <c r="Y16897">
        <f t="shared" si="789"/>
        <v>1</v>
      </c>
      <c r="Z16897" s="90" t="str">
        <f t="shared" si="790"/>
        <v>2026/02/28 00:39</v>
      </c>
    </row>
    <row r="16898" spans="1:26" ht="3.6" customHeight="1" x14ac:dyDescent="0.2">
      <c r="A16898" s="86">
        <f t="shared" si="791"/>
        <v>46081</v>
      </c>
      <c r="B16898" s="270"/>
      <c r="C16898" s="272"/>
      <c r="D16898" s="273"/>
      <c r="E16898" s="89">
        <v>3.0555555555555555E-2</v>
      </c>
      <c r="J16898">
        <v>1</v>
      </c>
      <c r="Y16898">
        <f t="shared" si="789"/>
        <v>1</v>
      </c>
      <c r="Z16898" s="90" t="str">
        <f t="shared" si="790"/>
        <v>2026/02/28 00:44</v>
      </c>
    </row>
    <row r="16899" spans="1:26" ht="3.6" customHeight="1" x14ac:dyDescent="0.2">
      <c r="A16899" s="86">
        <f t="shared" si="791"/>
        <v>46081</v>
      </c>
      <c r="B16899" s="270"/>
      <c r="C16899" s="272"/>
      <c r="D16899" s="273"/>
      <c r="E16899" s="89">
        <v>3.4027777777777775E-2</v>
      </c>
      <c r="J16899">
        <v>1</v>
      </c>
      <c r="Y16899">
        <f t="shared" si="789"/>
        <v>1</v>
      </c>
      <c r="Z16899" s="90" t="str">
        <f t="shared" si="790"/>
        <v>2026/02/28 00:49</v>
      </c>
    </row>
    <row r="16900" spans="1:26" ht="3.6" customHeight="1" x14ac:dyDescent="0.2">
      <c r="A16900" s="86">
        <f t="shared" si="791"/>
        <v>46081</v>
      </c>
      <c r="B16900" s="270"/>
      <c r="C16900" s="272"/>
      <c r="D16900" s="273"/>
      <c r="E16900" s="89">
        <v>3.7499999999999999E-2</v>
      </c>
      <c r="J16900">
        <v>1</v>
      </c>
      <c r="Y16900">
        <f t="shared" si="789"/>
        <v>1</v>
      </c>
      <c r="Z16900" s="90" t="str">
        <f t="shared" si="790"/>
        <v>2026/02/28 00:54</v>
      </c>
    </row>
    <row r="16901" spans="1:26" ht="3.6" customHeight="1" x14ac:dyDescent="0.2">
      <c r="A16901" s="86">
        <f t="shared" si="791"/>
        <v>46081</v>
      </c>
      <c r="B16901" s="270"/>
      <c r="C16901" s="272"/>
      <c r="D16901" s="273"/>
      <c r="E16901" s="89">
        <v>4.0972222222222222E-2</v>
      </c>
      <c r="J16901">
        <v>1</v>
      </c>
      <c r="Y16901">
        <f t="shared" si="789"/>
        <v>1</v>
      </c>
      <c r="Z16901" s="90" t="str">
        <f t="shared" si="790"/>
        <v>2026/02/28 00:59</v>
      </c>
    </row>
    <row r="16902" spans="1:26" ht="3.6" customHeight="1" x14ac:dyDescent="0.2">
      <c r="A16902" s="86">
        <f t="shared" si="791"/>
        <v>46081</v>
      </c>
      <c r="B16902" s="270"/>
      <c r="C16902" s="272"/>
      <c r="D16902" s="273">
        <v>0.66666666666666663</v>
      </c>
      <c r="E16902" s="89">
        <v>2.7777777777777779E-3</v>
      </c>
      <c r="J16902">
        <v>1</v>
      </c>
      <c r="Y16902">
        <f t="shared" si="789"/>
        <v>1</v>
      </c>
      <c r="Z16902" s="90" t="str">
        <f t="shared" si="790"/>
        <v>2026/02/28 16:04</v>
      </c>
    </row>
    <row r="16903" spans="1:26" ht="3.6" customHeight="1" x14ac:dyDescent="0.2">
      <c r="A16903" s="86">
        <f t="shared" si="791"/>
        <v>46081</v>
      </c>
      <c r="B16903" s="270"/>
      <c r="C16903" s="272"/>
      <c r="D16903" s="273"/>
      <c r="E16903" s="89">
        <v>6.2499999999999995E-3</v>
      </c>
      <c r="J16903">
        <v>1</v>
      </c>
      <c r="Y16903">
        <f t="shared" ref="Y16903:Y16966" si="792">COUNTA(F16903:X16903)</f>
        <v>1</v>
      </c>
      <c r="Z16903" s="90" t="str">
        <f t="shared" ref="Z16903:Z16966" si="793">TEXT(A16903,"yyyy/mm/dd")&amp; " " &amp;TEXT(D16903+E16903,"hh:mm")</f>
        <v>2026/02/28 00:09</v>
      </c>
    </row>
    <row r="16904" spans="1:26" ht="3.6" customHeight="1" x14ac:dyDescent="0.2">
      <c r="A16904" s="86">
        <f t="shared" ref="A16904:A16967" si="794">IF(B16904&lt;&gt;"",B16904,A16903)</f>
        <v>46081</v>
      </c>
      <c r="B16904" s="270"/>
      <c r="C16904" s="272"/>
      <c r="D16904" s="273"/>
      <c r="E16904" s="89">
        <v>9.7222222222222224E-3</v>
      </c>
      <c r="J16904">
        <v>1</v>
      </c>
      <c r="Y16904">
        <f t="shared" si="792"/>
        <v>1</v>
      </c>
      <c r="Z16904" s="90" t="str">
        <f t="shared" si="793"/>
        <v>2026/02/28 00:14</v>
      </c>
    </row>
    <row r="16905" spans="1:26" ht="3.6" customHeight="1" x14ac:dyDescent="0.2">
      <c r="A16905" s="86">
        <f t="shared" si="794"/>
        <v>46081</v>
      </c>
      <c r="B16905" s="270"/>
      <c r="C16905" s="272"/>
      <c r="D16905" s="273"/>
      <c r="E16905" s="89">
        <v>1.3194444444444444E-2</v>
      </c>
      <c r="J16905">
        <v>1</v>
      </c>
      <c r="Y16905">
        <f t="shared" si="792"/>
        <v>1</v>
      </c>
      <c r="Z16905" s="90" t="str">
        <f t="shared" si="793"/>
        <v>2026/02/28 00:19</v>
      </c>
    </row>
    <row r="16906" spans="1:26" ht="3.6" customHeight="1" x14ac:dyDescent="0.2">
      <c r="A16906" s="86">
        <f t="shared" si="794"/>
        <v>46081</v>
      </c>
      <c r="B16906" s="270"/>
      <c r="C16906" s="272"/>
      <c r="D16906" s="273"/>
      <c r="E16906" s="89">
        <v>1.6666666666666666E-2</v>
      </c>
      <c r="J16906">
        <v>1</v>
      </c>
      <c r="Y16906">
        <f t="shared" si="792"/>
        <v>1</v>
      </c>
      <c r="Z16906" s="90" t="str">
        <f t="shared" si="793"/>
        <v>2026/02/28 00:24</v>
      </c>
    </row>
    <row r="16907" spans="1:26" ht="3.6" customHeight="1" x14ac:dyDescent="0.2">
      <c r="A16907" s="86">
        <f t="shared" si="794"/>
        <v>46081</v>
      </c>
      <c r="B16907" s="270"/>
      <c r="C16907" s="272"/>
      <c r="D16907" s="273"/>
      <c r="E16907" s="89">
        <v>2.013888888888889E-2</v>
      </c>
      <c r="J16907">
        <v>1</v>
      </c>
      <c r="Y16907">
        <f t="shared" si="792"/>
        <v>1</v>
      </c>
      <c r="Z16907" s="90" t="str">
        <f t="shared" si="793"/>
        <v>2026/02/28 00:29</v>
      </c>
    </row>
    <row r="16908" spans="1:26" ht="3.6" customHeight="1" x14ac:dyDescent="0.2">
      <c r="A16908" s="86">
        <f t="shared" si="794"/>
        <v>46081</v>
      </c>
      <c r="B16908" s="270"/>
      <c r="C16908" s="272"/>
      <c r="D16908" s="273"/>
      <c r="E16908" s="89">
        <v>2.361111111111111E-2</v>
      </c>
      <c r="J16908">
        <v>1</v>
      </c>
      <c r="Y16908">
        <f t="shared" si="792"/>
        <v>1</v>
      </c>
      <c r="Z16908" s="90" t="str">
        <f t="shared" si="793"/>
        <v>2026/02/28 00:34</v>
      </c>
    </row>
    <row r="16909" spans="1:26" ht="3.6" customHeight="1" x14ac:dyDescent="0.2">
      <c r="A16909" s="86">
        <f t="shared" si="794"/>
        <v>46081</v>
      </c>
      <c r="B16909" s="270"/>
      <c r="C16909" s="272"/>
      <c r="D16909" s="273"/>
      <c r="E16909" s="89">
        <v>2.7083333333333334E-2</v>
      </c>
      <c r="J16909">
        <v>1</v>
      </c>
      <c r="Y16909">
        <f t="shared" si="792"/>
        <v>1</v>
      </c>
      <c r="Z16909" s="90" t="str">
        <f t="shared" si="793"/>
        <v>2026/02/28 00:39</v>
      </c>
    </row>
    <row r="16910" spans="1:26" ht="3.6" customHeight="1" x14ac:dyDescent="0.2">
      <c r="A16910" s="86">
        <f t="shared" si="794"/>
        <v>46081</v>
      </c>
      <c r="B16910" s="270"/>
      <c r="C16910" s="272"/>
      <c r="D16910" s="273"/>
      <c r="E16910" s="89">
        <v>3.0555555555555555E-2</v>
      </c>
      <c r="J16910">
        <v>1</v>
      </c>
      <c r="Y16910">
        <f t="shared" si="792"/>
        <v>1</v>
      </c>
      <c r="Z16910" s="90" t="str">
        <f t="shared" si="793"/>
        <v>2026/02/28 00:44</v>
      </c>
    </row>
    <row r="16911" spans="1:26" ht="3.6" customHeight="1" x14ac:dyDescent="0.2">
      <c r="A16911" s="86">
        <f t="shared" si="794"/>
        <v>46081</v>
      </c>
      <c r="B16911" s="270"/>
      <c r="C16911" s="272"/>
      <c r="D16911" s="273"/>
      <c r="E16911" s="89">
        <v>3.4027777777777775E-2</v>
      </c>
      <c r="J16911">
        <v>1</v>
      </c>
      <c r="Y16911">
        <f t="shared" si="792"/>
        <v>1</v>
      </c>
      <c r="Z16911" s="90" t="str">
        <f t="shared" si="793"/>
        <v>2026/02/28 00:49</v>
      </c>
    </row>
    <row r="16912" spans="1:26" ht="3.6" customHeight="1" x14ac:dyDescent="0.2">
      <c r="A16912" s="86">
        <f t="shared" si="794"/>
        <v>46081</v>
      </c>
      <c r="B16912" s="270"/>
      <c r="C16912" s="272"/>
      <c r="D16912" s="273"/>
      <c r="E16912" s="89">
        <v>3.7499999999999999E-2</v>
      </c>
      <c r="J16912">
        <v>1</v>
      </c>
      <c r="Y16912">
        <f t="shared" si="792"/>
        <v>1</v>
      </c>
      <c r="Z16912" s="90" t="str">
        <f t="shared" si="793"/>
        <v>2026/02/28 00:54</v>
      </c>
    </row>
    <row r="16913" spans="1:26" ht="3.6" customHeight="1" x14ac:dyDescent="0.2">
      <c r="A16913" s="86">
        <f t="shared" si="794"/>
        <v>46081</v>
      </c>
      <c r="B16913" s="270"/>
      <c r="C16913" s="272"/>
      <c r="D16913" s="273"/>
      <c r="E16913" s="89">
        <v>4.0972222222222222E-2</v>
      </c>
      <c r="J16913">
        <v>1</v>
      </c>
      <c r="Y16913">
        <f t="shared" si="792"/>
        <v>1</v>
      </c>
      <c r="Z16913" s="90" t="str">
        <f t="shared" si="793"/>
        <v>2026/02/28 00:59</v>
      </c>
    </row>
    <row r="16914" spans="1:26" ht="3.6" customHeight="1" x14ac:dyDescent="0.2">
      <c r="A16914" s="86">
        <f t="shared" si="794"/>
        <v>46081</v>
      </c>
      <c r="B16914" s="270"/>
      <c r="C16914" s="272"/>
      <c r="D16914" s="273">
        <v>0.70833333333333337</v>
      </c>
      <c r="E16914" s="89">
        <v>2.7777777777777779E-3</v>
      </c>
      <c r="J16914">
        <v>1</v>
      </c>
      <c r="Y16914">
        <f t="shared" si="792"/>
        <v>1</v>
      </c>
      <c r="Z16914" s="90" t="str">
        <f t="shared" si="793"/>
        <v>2026/02/28 17:04</v>
      </c>
    </row>
    <row r="16915" spans="1:26" ht="3.6" customHeight="1" x14ac:dyDescent="0.2">
      <c r="A16915" s="86">
        <f t="shared" si="794"/>
        <v>46081</v>
      </c>
      <c r="B16915" s="270"/>
      <c r="C16915" s="272"/>
      <c r="D16915" s="273"/>
      <c r="E16915" s="89">
        <v>6.2499999999999995E-3</v>
      </c>
      <c r="J16915">
        <v>1</v>
      </c>
      <c r="Y16915">
        <f t="shared" si="792"/>
        <v>1</v>
      </c>
      <c r="Z16915" s="90" t="str">
        <f t="shared" si="793"/>
        <v>2026/02/28 00:09</v>
      </c>
    </row>
    <row r="16916" spans="1:26" ht="3.6" customHeight="1" x14ac:dyDescent="0.2">
      <c r="A16916" s="86">
        <f t="shared" si="794"/>
        <v>46081</v>
      </c>
      <c r="B16916" s="270"/>
      <c r="C16916" s="272"/>
      <c r="D16916" s="273"/>
      <c r="E16916" s="89">
        <v>9.7222222222222224E-3</v>
      </c>
      <c r="J16916">
        <v>1</v>
      </c>
      <c r="Y16916">
        <f t="shared" si="792"/>
        <v>1</v>
      </c>
      <c r="Z16916" s="90" t="str">
        <f t="shared" si="793"/>
        <v>2026/02/28 00:14</v>
      </c>
    </row>
    <row r="16917" spans="1:26" ht="3.6" customHeight="1" x14ac:dyDescent="0.2">
      <c r="A16917" s="86">
        <f t="shared" si="794"/>
        <v>46081</v>
      </c>
      <c r="B16917" s="270"/>
      <c r="C16917" s="272"/>
      <c r="D16917" s="273"/>
      <c r="E16917" s="89">
        <v>1.3194444444444444E-2</v>
      </c>
      <c r="J16917">
        <v>1</v>
      </c>
      <c r="Y16917">
        <f t="shared" si="792"/>
        <v>1</v>
      </c>
      <c r="Z16917" s="90" t="str">
        <f t="shared" si="793"/>
        <v>2026/02/28 00:19</v>
      </c>
    </row>
    <row r="16918" spans="1:26" ht="3.6" customHeight="1" x14ac:dyDescent="0.2">
      <c r="A16918" s="86">
        <f t="shared" si="794"/>
        <v>46081</v>
      </c>
      <c r="B16918" s="270"/>
      <c r="C16918" s="272"/>
      <c r="D16918" s="273"/>
      <c r="E16918" s="89">
        <v>1.6666666666666666E-2</v>
      </c>
      <c r="J16918">
        <v>1</v>
      </c>
      <c r="Y16918">
        <f t="shared" si="792"/>
        <v>1</v>
      </c>
      <c r="Z16918" s="90" t="str">
        <f t="shared" si="793"/>
        <v>2026/02/28 00:24</v>
      </c>
    </row>
    <row r="16919" spans="1:26" ht="3.6" customHeight="1" x14ac:dyDescent="0.2">
      <c r="A16919" s="86">
        <f t="shared" si="794"/>
        <v>46081</v>
      </c>
      <c r="B16919" s="270"/>
      <c r="C16919" s="272"/>
      <c r="D16919" s="273"/>
      <c r="E16919" s="89">
        <v>2.013888888888889E-2</v>
      </c>
      <c r="J16919">
        <v>1</v>
      </c>
      <c r="Y16919">
        <f t="shared" si="792"/>
        <v>1</v>
      </c>
      <c r="Z16919" s="90" t="str">
        <f t="shared" si="793"/>
        <v>2026/02/28 00:29</v>
      </c>
    </row>
    <row r="16920" spans="1:26" ht="3.6" customHeight="1" x14ac:dyDescent="0.2">
      <c r="A16920" s="86">
        <f t="shared" si="794"/>
        <v>46081</v>
      </c>
      <c r="B16920" s="270"/>
      <c r="C16920" s="272"/>
      <c r="D16920" s="273"/>
      <c r="E16920" s="89">
        <v>2.361111111111111E-2</v>
      </c>
      <c r="J16920">
        <v>1</v>
      </c>
      <c r="Y16920">
        <f t="shared" si="792"/>
        <v>1</v>
      </c>
      <c r="Z16920" s="90" t="str">
        <f t="shared" si="793"/>
        <v>2026/02/28 00:34</v>
      </c>
    </row>
    <row r="16921" spans="1:26" ht="3.6" customHeight="1" x14ac:dyDescent="0.2">
      <c r="A16921" s="86">
        <f t="shared" si="794"/>
        <v>46081</v>
      </c>
      <c r="B16921" s="270"/>
      <c r="C16921" s="272"/>
      <c r="D16921" s="273"/>
      <c r="E16921" s="89">
        <v>2.7083333333333334E-2</v>
      </c>
      <c r="J16921">
        <v>1</v>
      </c>
      <c r="Y16921">
        <f t="shared" si="792"/>
        <v>1</v>
      </c>
      <c r="Z16921" s="90" t="str">
        <f t="shared" si="793"/>
        <v>2026/02/28 00:39</v>
      </c>
    </row>
    <row r="16922" spans="1:26" ht="3.6" customHeight="1" x14ac:dyDescent="0.2">
      <c r="A16922" s="86">
        <f t="shared" si="794"/>
        <v>46081</v>
      </c>
      <c r="B16922" s="270"/>
      <c r="C16922" s="272"/>
      <c r="D16922" s="273"/>
      <c r="E16922" s="89">
        <v>3.0555555555555555E-2</v>
      </c>
      <c r="J16922">
        <v>1</v>
      </c>
      <c r="Y16922">
        <f t="shared" si="792"/>
        <v>1</v>
      </c>
      <c r="Z16922" s="90" t="str">
        <f t="shared" si="793"/>
        <v>2026/02/28 00:44</v>
      </c>
    </row>
    <row r="16923" spans="1:26" ht="3.6" customHeight="1" x14ac:dyDescent="0.2">
      <c r="A16923" s="86">
        <f t="shared" si="794"/>
        <v>46081</v>
      </c>
      <c r="B16923" s="270"/>
      <c r="C16923" s="272"/>
      <c r="D16923" s="273"/>
      <c r="E16923" s="89">
        <v>3.4027777777777775E-2</v>
      </c>
      <c r="J16923">
        <v>1</v>
      </c>
      <c r="Y16923">
        <f t="shared" si="792"/>
        <v>1</v>
      </c>
      <c r="Z16923" s="90" t="str">
        <f t="shared" si="793"/>
        <v>2026/02/28 00:49</v>
      </c>
    </row>
    <row r="16924" spans="1:26" ht="3.6" customHeight="1" x14ac:dyDescent="0.2">
      <c r="A16924" s="86">
        <f t="shared" si="794"/>
        <v>46081</v>
      </c>
      <c r="B16924" s="270"/>
      <c r="C16924" s="272"/>
      <c r="D16924" s="273"/>
      <c r="E16924" s="89">
        <v>3.7499999999999999E-2</v>
      </c>
      <c r="J16924">
        <v>1</v>
      </c>
      <c r="Y16924">
        <f t="shared" si="792"/>
        <v>1</v>
      </c>
      <c r="Z16924" s="90" t="str">
        <f t="shared" si="793"/>
        <v>2026/02/28 00:54</v>
      </c>
    </row>
    <row r="16925" spans="1:26" ht="3.6" customHeight="1" x14ac:dyDescent="0.2">
      <c r="A16925" s="86">
        <f t="shared" si="794"/>
        <v>46081</v>
      </c>
      <c r="B16925" s="270"/>
      <c r="C16925" s="272"/>
      <c r="D16925" s="273"/>
      <c r="E16925" s="89">
        <v>4.0972222222222222E-2</v>
      </c>
      <c r="J16925">
        <v>1</v>
      </c>
      <c r="Y16925">
        <f t="shared" si="792"/>
        <v>1</v>
      </c>
      <c r="Z16925" s="90" t="str">
        <f t="shared" si="793"/>
        <v>2026/02/28 00:59</v>
      </c>
    </row>
    <row r="16926" spans="1:26" ht="3.6" customHeight="1" x14ac:dyDescent="0.2">
      <c r="A16926" s="86">
        <f t="shared" si="794"/>
        <v>46081</v>
      </c>
      <c r="B16926" s="270"/>
      <c r="C16926" s="272"/>
      <c r="D16926" s="273">
        <v>0.75</v>
      </c>
      <c r="E16926" s="89">
        <v>2.7777777777777779E-3</v>
      </c>
      <c r="J16926">
        <v>1</v>
      </c>
      <c r="Y16926">
        <f t="shared" si="792"/>
        <v>1</v>
      </c>
      <c r="Z16926" s="90" t="str">
        <f t="shared" si="793"/>
        <v>2026/02/28 18:04</v>
      </c>
    </row>
    <row r="16927" spans="1:26" ht="3.6" customHeight="1" x14ac:dyDescent="0.2">
      <c r="A16927" s="86">
        <f t="shared" si="794"/>
        <v>46081</v>
      </c>
      <c r="B16927" s="270"/>
      <c r="C16927" s="272"/>
      <c r="D16927" s="273"/>
      <c r="E16927" s="89">
        <v>6.2499999999999995E-3</v>
      </c>
      <c r="J16927">
        <v>1</v>
      </c>
      <c r="Y16927">
        <f t="shared" si="792"/>
        <v>1</v>
      </c>
      <c r="Z16927" s="90" t="str">
        <f t="shared" si="793"/>
        <v>2026/02/28 00:09</v>
      </c>
    </row>
    <row r="16928" spans="1:26" ht="3.6" customHeight="1" x14ac:dyDescent="0.2">
      <c r="A16928" s="86">
        <f t="shared" si="794"/>
        <v>46081</v>
      </c>
      <c r="B16928" s="270"/>
      <c r="C16928" s="272"/>
      <c r="D16928" s="273"/>
      <c r="E16928" s="89">
        <v>9.7222222222222224E-3</v>
      </c>
      <c r="J16928">
        <v>1</v>
      </c>
      <c r="Y16928">
        <f t="shared" si="792"/>
        <v>1</v>
      </c>
      <c r="Z16928" s="90" t="str">
        <f t="shared" si="793"/>
        <v>2026/02/28 00:14</v>
      </c>
    </row>
    <row r="16929" spans="1:26" ht="3.6" customHeight="1" x14ac:dyDescent="0.2">
      <c r="A16929" s="86">
        <f t="shared" si="794"/>
        <v>46081</v>
      </c>
      <c r="B16929" s="270"/>
      <c r="C16929" s="272"/>
      <c r="D16929" s="273"/>
      <c r="E16929" s="89">
        <v>1.3194444444444444E-2</v>
      </c>
      <c r="J16929">
        <v>1</v>
      </c>
      <c r="Y16929">
        <f t="shared" si="792"/>
        <v>1</v>
      </c>
      <c r="Z16929" s="90" t="str">
        <f t="shared" si="793"/>
        <v>2026/02/28 00:19</v>
      </c>
    </row>
    <row r="16930" spans="1:26" ht="3.6" customHeight="1" x14ac:dyDescent="0.2">
      <c r="A16930" s="86">
        <f t="shared" si="794"/>
        <v>46081</v>
      </c>
      <c r="B16930" s="270"/>
      <c r="C16930" s="272"/>
      <c r="D16930" s="273"/>
      <c r="E16930" s="89">
        <v>1.6666666666666666E-2</v>
      </c>
      <c r="J16930">
        <v>1</v>
      </c>
      <c r="Y16930">
        <f t="shared" si="792"/>
        <v>1</v>
      </c>
      <c r="Z16930" s="90" t="str">
        <f t="shared" si="793"/>
        <v>2026/02/28 00:24</v>
      </c>
    </row>
    <row r="16931" spans="1:26" ht="3.6" customHeight="1" x14ac:dyDescent="0.2">
      <c r="A16931" s="86">
        <f t="shared" si="794"/>
        <v>46081</v>
      </c>
      <c r="B16931" s="270"/>
      <c r="C16931" s="272"/>
      <c r="D16931" s="273"/>
      <c r="E16931" s="89">
        <v>2.013888888888889E-2</v>
      </c>
      <c r="J16931">
        <v>1</v>
      </c>
      <c r="Y16931">
        <f t="shared" si="792"/>
        <v>1</v>
      </c>
      <c r="Z16931" s="90" t="str">
        <f t="shared" si="793"/>
        <v>2026/02/28 00:29</v>
      </c>
    </row>
    <row r="16932" spans="1:26" ht="3.6" customHeight="1" x14ac:dyDescent="0.2">
      <c r="A16932" s="86">
        <f t="shared" si="794"/>
        <v>46081</v>
      </c>
      <c r="B16932" s="270"/>
      <c r="C16932" s="272"/>
      <c r="D16932" s="273"/>
      <c r="E16932" s="89">
        <v>2.361111111111111E-2</v>
      </c>
      <c r="J16932">
        <v>1</v>
      </c>
      <c r="Y16932">
        <f t="shared" si="792"/>
        <v>1</v>
      </c>
      <c r="Z16932" s="90" t="str">
        <f t="shared" si="793"/>
        <v>2026/02/28 00:34</v>
      </c>
    </row>
    <row r="16933" spans="1:26" ht="3.6" customHeight="1" x14ac:dyDescent="0.2">
      <c r="A16933" s="86">
        <f t="shared" si="794"/>
        <v>46081</v>
      </c>
      <c r="B16933" s="270"/>
      <c r="C16933" s="272"/>
      <c r="D16933" s="273"/>
      <c r="E16933" s="89">
        <v>2.7083333333333334E-2</v>
      </c>
      <c r="J16933">
        <v>1</v>
      </c>
      <c r="Y16933">
        <f t="shared" si="792"/>
        <v>1</v>
      </c>
      <c r="Z16933" s="90" t="str">
        <f t="shared" si="793"/>
        <v>2026/02/28 00:39</v>
      </c>
    </row>
    <row r="16934" spans="1:26" ht="3.6" customHeight="1" x14ac:dyDescent="0.2">
      <c r="A16934" s="86">
        <f t="shared" si="794"/>
        <v>46081</v>
      </c>
      <c r="B16934" s="270"/>
      <c r="C16934" s="272"/>
      <c r="D16934" s="273"/>
      <c r="E16934" s="89">
        <v>3.0555555555555555E-2</v>
      </c>
      <c r="J16934">
        <v>1</v>
      </c>
      <c r="Y16934">
        <f t="shared" si="792"/>
        <v>1</v>
      </c>
      <c r="Z16934" s="90" t="str">
        <f t="shared" si="793"/>
        <v>2026/02/28 00:44</v>
      </c>
    </row>
    <row r="16935" spans="1:26" ht="3.6" customHeight="1" x14ac:dyDescent="0.2">
      <c r="A16935" s="86">
        <f t="shared" si="794"/>
        <v>46081</v>
      </c>
      <c r="B16935" s="270"/>
      <c r="C16935" s="272"/>
      <c r="D16935" s="273"/>
      <c r="E16935" s="89">
        <v>3.4027777777777775E-2</v>
      </c>
      <c r="J16935">
        <v>1</v>
      </c>
      <c r="Y16935">
        <f t="shared" si="792"/>
        <v>1</v>
      </c>
      <c r="Z16935" s="90" t="str">
        <f t="shared" si="793"/>
        <v>2026/02/28 00:49</v>
      </c>
    </row>
    <row r="16936" spans="1:26" ht="3.6" customHeight="1" x14ac:dyDescent="0.2">
      <c r="A16936" s="86">
        <f t="shared" si="794"/>
        <v>46081</v>
      </c>
      <c r="B16936" s="270"/>
      <c r="C16936" s="272"/>
      <c r="D16936" s="273"/>
      <c r="E16936" s="89">
        <v>3.7499999999999999E-2</v>
      </c>
      <c r="J16936">
        <v>1</v>
      </c>
      <c r="Y16936">
        <f t="shared" si="792"/>
        <v>1</v>
      </c>
      <c r="Z16936" s="90" t="str">
        <f t="shared" si="793"/>
        <v>2026/02/28 00:54</v>
      </c>
    </row>
    <row r="16937" spans="1:26" ht="3.6" customHeight="1" x14ac:dyDescent="0.2">
      <c r="A16937" s="86">
        <f t="shared" si="794"/>
        <v>46081</v>
      </c>
      <c r="B16937" s="270"/>
      <c r="C16937" s="272"/>
      <c r="D16937" s="273"/>
      <c r="E16937" s="89">
        <v>4.0972222222222222E-2</v>
      </c>
      <c r="J16937">
        <v>1</v>
      </c>
      <c r="Y16937">
        <f t="shared" si="792"/>
        <v>1</v>
      </c>
      <c r="Z16937" s="90" t="str">
        <f t="shared" si="793"/>
        <v>2026/02/28 00:59</v>
      </c>
    </row>
    <row r="16938" spans="1:26" ht="3.6" customHeight="1" x14ac:dyDescent="0.2">
      <c r="A16938" s="86">
        <f t="shared" si="794"/>
        <v>46081</v>
      </c>
      <c r="B16938" s="270"/>
      <c r="C16938" s="272"/>
      <c r="D16938" s="273">
        <v>0.79166666666666663</v>
      </c>
      <c r="E16938" s="89">
        <v>2.7777777777777779E-3</v>
      </c>
      <c r="J16938">
        <v>1</v>
      </c>
      <c r="Y16938">
        <f t="shared" si="792"/>
        <v>1</v>
      </c>
      <c r="Z16938" s="90" t="str">
        <f t="shared" si="793"/>
        <v>2026/02/28 19:04</v>
      </c>
    </row>
    <row r="16939" spans="1:26" ht="3.6" customHeight="1" x14ac:dyDescent="0.2">
      <c r="A16939" s="86">
        <f t="shared" si="794"/>
        <v>46081</v>
      </c>
      <c r="B16939" s="270"/>
      <c r="C16939" s="272"/>
      <c r="D16939" s="273"/>
      <c r="E16939" s="89">
        <v>6.2499999999999995E-3</v>
      </c>
      <c r="J16939">
        <v>1</v>
      </c>
      <c r="Y16939">
        <f t="shared" si="792"/>
        <v>1</v>
      </c>
      <c r="Z16939" s="90" t="str">
        <f t="shared" si="793"/>
        <v>2026/02/28 00:09</v>
      </c>
    </row>
    <row r="16940" spans="1:26" ht="3.6" customHeight="1" x14ac:dyDescent="0.2">
      <c r="A16940" s="86">
        <f t="shared" si="794"/>
        <v>46081</v>
      </c>
      <c r="B16940" s="270"/>
      <c r="C16940" s="272"/>
      <c r="D16940" s="273"/>
      <c r="E16940" s="89">
        <v>9.7222222222222224E-3</v>
      </c>
      <c r="J16940">
        <v>1</v>
      </c>
      <c r="Y16940">
        <f t="shared" si="792"/>
        <v>1</v>
      </c>
      <c r="Z16940" s="90" t="str">
        <f t="shared" si="793"/>
        <v>2026/02/28 00:14</v>
      </c>
    </row>
    <row r="16941" spans="1:26" ht="3.6" customHeight="1" x14ac:dyDescent="0.2">
      <c r="A16941" s="86">
        <f t="shared" si="794"/>
        <v>46081</v>
      </c>
      <c r="B16941" s="270"/>
      <c r="C16941" s="272"/>
      <c r="D16941" s="273"/>
      <c r="E16941" s="89">
        <v>1.3194444444444444E-2</v>
      </c>
      <c r="J16941">
        <v>1</v>
      </c>
      <c r="Y16941">
        <f t="shared" si="792"/>
        <v>1</v>
      </c>
      <c r="Z16941" s="90" t="str">
        <f t="shared" si="793"/>
        <v>2026/02/28 00:19</v>
      </c>
    </row>
    <row r="16942" spans="1:26" ht="3.6" customHeight="1" x14ac:dyDescent="0.2">
      <c r="A16942" s="86">
        <f t="shared" si="794"/>
        <v>46081</v>
      </c>
      <c r="B16942" s="270"/>
      <c r="C16942" s="272"/>
      <c r="D16942" s="273"/>
      <c r="E16942" s="89">
        <v>1.6666666666666666E-2</v>
      </c>
      <c r="J16942">
        <v>1</v>
      </c>
      <c r="Y16942">
        <f t="shared" si="792"/>
        <v>1</v>
      </c>
      <c r="Z16942" s="90" t="str">
        <f t="shared" si="793"/>
        <v>2026/02/28 00:24</v>
      </c>
    </row>
    <row r="16943" spans="1:26" ht="3.6" customHeight="1" x14ac:dyDescent="0.2">
      <c r="A16943" s="86">
        <f t="shared" si="794"/>
        <v>46081</v>
      </c>
      <c r="B16943" s="270"/>
      <c r="C16943" s="272"/>
      <c r="D16943" s="273"/>
      <c r="E16943" s="89">
        <v>2.013888888888889E-2</v>
      </c>
      <c r="J16943">
        <v>1</v>
      </c>
      <c r="Y16943">
        <f t="shared" si="792"/>
        <v>1</v>
      </c>
      <c r="Z16943" s="90" t="str">
        <f t="shared" si="793"/>
        <v>2026/02/28 00:29</v>
      </c>
    </row>
    <row r="16944" spans="1:26" ht="3.6" customHeight="1" x14ac:dyDescent="0.2">
      <c r="A16944" s="86">
        <f t="shared" si="794"/>
        <v>46081</v>
      </c>
      <c r="B16944" s="270"/>
      <c r="C16944" s="272"/>
      <c r="D16944" s="273"/>
      <c r="E16944" s="89">
        <v>2.361111111111111E-2</v>
      </c>
      <c r="J16944">
        <v>1</v>
      </c>
      <c r="Y16944">
        <f t="shared" si="792"/>
        <v>1</v>
      </c>
      <c r="Z16944" s="90" t="str">
        <f t="shared" si="793"/>
        <v>2026/02/28 00:34</v>
      </c>
    </row>
    <row r="16945" spans="1:26" ht="3.6" customHeight="1" x14ac:dyDescent="0.2">
      <c r="A16945" s="86">
        <f t="shared" si="794"/>
        <v>46081</v>
      </c>
      <c r="B16945" s="270"/>
      <c r="C16945" s="272"/>
      <c r="D16945" s="273"/>
      <c r="E16945" s="89">
        <v>2.7083333333333334E-2</v>
      </c>
      <c r="J16945">
        <v>1</v>
      </c>
      <c r="Y16945">
        <f t="shared" si="792"/>
        <v>1</v>
      </c>
      <c r="Z16945" s="90" t="str">
        <f t="shared" si="793"/>
        <v>2026/02/28 00:39</v>
      </c>
    </row>
    <row r="16946" spans="1:26" ht="3.6" customHeight="1" x14ac:dyDescent="0.2">
      <c r="A16946" s="86">
        <f t="shared" si="794"/>
        <v>46081</v>
      </c>
      <c r="B16946" s="270"/>
      <c r="C16946" s="272"/>
      <c r="D16946" s="273"/>
      <c r="E16946" s="89">
        <v>3.0555555555555555E-2</v>
      </c>
      <c r="J16946">
        <v>1</v>
      </c>
      <c r="Y16946">
        <f t="shared" si="792"/>
        <v>1</v>
      </c>
      <c r="Z16946" s="90" t="str">
        <f t="shared" si="793"/>
        <v>2026/02/28 00:44</v>
      </c>
    </row>
    <row r="16947" spans="1:26" ht="3.6" customHeight="1" x14ac:dyDescent="0.2">
      <c r="A16947" s="86">
        <f t="shared" si="794"/>
        <v>46081</v>
      </c>
      <c r="B16947" s="270"/>
      <c r="C16947" s="272"/>
      <c r="D16947" s="273"/>
      <c r="E16947" s="89">
        <v>3.4027777777777775E-2</v>
      </c>
      <c r="J16947">
        <v>1</v>
      </c>
      <c r="Y16947">
        <f t="shared" si="792"/>
        <v>1</v>
      </c>
      <c r="Z16947" s="90" t="str">
        <f t="shared" si="793"/>
        <v>2026/02/28 00:49</v>
      </c>
    </row>
    <row r="16948" spans="1:26" ht="3.6" customHeight="1" x14ac:dyDescent="0.2">
      <c r="A16948" s="86">
        <f t="shared" si="794"/>
        <v>46081</v>
      </c>
      <c r="B16948" s="270"/>
      <c r="C16948" s="272"/>
      <c r="D16948" s="273"/>
      <c r="E16948" s="89">
        <v>3.7499999999999999E-2</v>
      </c>
      <c r="J16948">
        <v>1</v>
      </c>
      <c r="Y16948">
        <f t="shared" si="792"/>
        <v>1</v>
      </c>
      <c r="Z16948" s="90" t="str">
        <f t="shared" si="793"/>
        <v>2026/02/28 00:54</v>
      </c>
    </row>
    <row r="16949" spans="1:26" ht="3.6" customHeight="1" x14ac:dyDescent="0.2">
      <c r="A16949" s="86">
        <f t="shared" si="794"/>
        <v>46081</v>
      </c>
      <c r="B16949" s="270"/>
      <c r="C16949" s="272"/>
      <c r="D16949" s="273"/>
      <c r="E16949" s="89">
        <v>4.0972222222222222E-2</v>
      </c>
      <c r="J16949">
        <v>1</v>
      </c>
      <c r="Y16949">
        <f t="shared" si="792"/>
        <v>1</v>
      </c>
      <c r="Z16949" s="90" t="str">
        <f t="shared" si="793"/>
        <v>2026/02/28 00:59</v>
      </c>
    </row>
    <row r="16950" spans="1:26" ht="3.6" customHeight="1" x14ac:dyDescent="0.2">
      <c r="A16950" s="86">
        <f t="shared" si="794"/>
        <v>46081</v>
      </c>
      <c r="B16950" s="270"/>
      <c r="C16950" s="272"/>
      <c r="D16950" s="273">
        <v>0.83333333333333337</v>
      </c>
      <c r="E16950" s="89">
        <v>2.7777777777777779E-3</v>
      </c>
      <c r="J16950">
        <v>1</v>
      </c>
      <c r="Y16950">
        <f t="shared" si="792"/>
        <v>1</v>
      </c>
      <c r="Z16950" s="90" t="str">
        <f t="shared" si="793"/>
        <v>2026/02/28 20:04</v>
      </c>
    </row>
    <row r="16951" spans="1:26" ht="3.6" customHeight="1" x14ac:dyDescent="0.2">
      <c r="A16951" s="86">
        <f t="shared" si="794"/>
        <v>46081</v>
      </c>
      <c r="B16951" s="270"/>
      <c r="C16951" s="272"/>
      <c r="D16951" s="273"/>
      <c r="E16951" s="89">
        <v>6.2499999999999995E-3</v>
      </c>
      <c r="J16951">
        <v>1</v>
      </c>
      <c r="Y16951">
        <f t="shared" si="792"/>
        <v>1</v>
      </c>
      <c r="Z16951" s="90" t="str">
        <f t="shared" si="793"/>
        <v>2026/02/28 00:09</v>
      </c>
    </row>
    <row r="16952" spans="1:26" ht="3.6" customHeight="1" x14ac:dyDescent="0.2">
      <c r="A16952" s="86">
        <f t="shared" si="794"/>
        <v>46081</v>
      </c>
      <c r="B16952" s="270"/>
      <c r="C16952" s="272"/>
      <c r="D16952" s="273"/>
      <c r="E16952" s="89">
        <v>9.7222222222222224E-3</v>
      </c>
      <c r="J16952">
        <v>1</v>
      </c>
      <c r="Y16952">
        <f t="shared" si="792"/>
        <v>1</v>
      </c>
      <c r="Z16952" s="90" t="str">
        <f t="shared" si="793"/>
        <v>2026/02/28 00:14</v>
      </c>
    </row>
    <row r="16953" spans="1:26" ht="3.6" customHeight="1" x14ac:dyDescent="0.2">
      <c r="A16953" s="86">
        <f t="shared" si="794"/>
        <v>46081</v>
      </c>
      <c r="B16953" s="270"/>
      <c r="C16953" s="272"/>
      <c r="D16953" s="273"/>
      <c r="E16953" s="89">
        <v>1.3194444444444444E-2</v>
      </c>
      <c r="J16953">
        <v>1</v>
      </c>
      <c r="Y16953">
        <f t="shared" si="792"/>
        <v>1</v>
      </c>
      <c r="Z16953" s="90" t="str">
        <f t="shared" si="793"/>
        <v>2026/02/28 00:19</v>
      </c>
    </row>
    <row r="16954" spans="1:26" ht="3.6" customHeight="1" x14ac:dyDescent="0.2">
      <c r="A16954" s="86">
        <f t="shared" si="794"/>
        <v>46081</v>
      </c>
      <c r="B16954" s="270"/>
      <c r="C16954" s="272"/>
      <c r="D16954" s="273"/>
      <c r="E16954" s="89">
        <v>1.6666666666666666E-2</v>
      </c>
      <c r="J16954">
        <v>1</v>
      </c>
      <c r="Y16954">
        <f t="shared" si="792"/>
        <v>1</v>
      </c>
      <c r="Z16954" s="90" t="str">
        <f t="shared" si="793"/>
        <v>2026/02/28 00:24</v>
      </c>
    </row>
    <row r="16955" spans="1:26" ht="3.6" customHeight="1" x14ac:dyDescent="0.2">
      <c r="A16955" s="86">
        <f t="shared" si="794"/>
        <v>46081</v>
      </c>
      <c r="B16955" s="270"/>
      <c r="C16955" s="272"/>
      <c r="D16955" s="273"/>
      <c r="E16955" s="89">
        <v>2.013888888888889E-2</v>
      </c>
      <c r="J16955">
        <v>1</v>
      </c>
      <c r="Y16955">
        <f t="shared" si="792"/>
        <v>1</v>
      </c>
      <c r="Z16955" s="90" t="str">
        <f t="shared" si="793"/>
        <v>2026/02/28 00:29</v>
      </c>
    </row>
    <row r="16956" spans="1:26" ht="3.6" customHeight="1" x14ac:dyDescent="0.2">
      <c r="A16956" s="86">
        <f t="shared" si="794"/>
        <v>46081</v>
      </c>
      <c r="B16956" s="270"/>
      <c r="C16956" s="272"/>
      <c r="D16956" s="273"/>
      <c r="E16956" s="89">
        <v>2.361111111111111E-2</v>
      </c>
      <c r="J16956">
        <v>1</v>
      </c>
      <c r="Y16956">
        <f t="shared" si="792"/>
        <v>1</v>
      </c>
      <c r="Z16956" s="90" t="str">
        <f t="shared" si="793"/>
        <v>2026/02/28 00:34</v>
      </c>
    </row>
    <row r="16957" spans="1:26" ht="3.6" customHeight="1" x14ac:dyDescent="0.2">
      <c r="A16957" s="86">
        <f t="shared" si="794"/>
        <v>46081</v>
      </c>
      <c r="B16957" s="270"/>
      <c r="C16957" s="272"/>
      <c r="D16957" s="273"/>
      <c r="E16957" s="89">
        <v>2.7083333333333334E-2</v>
      </c>
      <c r="J16957">
        <v>1</v>
      </c>
      <c r="Y16957">
        <f t="shared" si="792"/>
        <v>1</v>
      </c>
      <c r="Z16957" s="90" t="str">
        <f t="shared" si="793"/>
        <v>2026/02/28 00:39</v>
      </c>
    </row>
    <row r="16958" spans="1:26" ht="3.6" customHeight="1" x14ac:dyDescent="0.2">
      <c r="A16958" s="86">
        <f t="shared" si="794"/>
        <v>46081</v>
      </c>
      <c r="B16958" s="270"/>
      <c r="C16958" s="272"/>
      <c r="D16958" s="273"/>
      <c r="E16958" s="89">
        <v>3.0555555555555555E-2</v>
      </c>
      <c r="J16958">
        <v>1</v>
      </c>
      <c r="Y16958">
        <f t="shared" si="792"/>
        <v>1</v>
      </c>
      <c r="Z16958" s="90" t="str">
        <f t="shared" si="793"/>
        <v>2026/02/28 00:44</v>
      </c>
    </row>
    <row r="16959" spans="1:26" ht="3.6" customHeight="1" x14ac:dyDescent="0.2">
      <c r="A16959" s="86">
        <f t="shared" si="794"/>
        <v>46081</v>
      </c>
      <c r="B16959" s="270"/>
      <c r="C16959" s="272"/>
      <c r="D16959" s="273"/>
      <c r="E16959" s="89">
        <v>3.4027777777777775E-2</v>
      </c>
      <c r="J16959">
        <v>1</v>
      </c>
      <c r="Y16959">
        <f t="shared" si="792"/>
        <v>1</v>
      </c>
      <c r="Z16959" s="90" t="str">
        <f t="shared" si="793"/>
        <v>2026/02/28 00:49</v>
      </c>
    </row>
    <row r="16960" spans="1:26" ht="3.6" customHeight="1" x14ac:dyDescent="0.2">
      <c r="A16960" s="86">
        <f t="shared" si="794"/>
        <v>46081</v>
      </c>
      <c r="B16960" s="270"/>
      <c r="C16960" s="272"/>
      <c r="D16960" s="273"/>
      <c r="E16960" s="89">
        <v>3.7499999999999999E-2</v>
      </c>
      <c r="J16960">
        <v>1</v>
      </c>
      <c r="Y16960">
        <f t="shared" si="792"/>
        <v>1</v>
      </c>
      <c r="Z16960" s="90" t="str">
        <f t="shared" si="793"/>
        <v>2026/02/28 00:54</v>
      </c>
    </row>
    <row r="16961" spans="1:26" ht="3.6" customHeight="1" x14ac:dyDescent="0.2">
      <c r="A16961" s="86">
        <f t="shared" si="794"/>
        <v>46081</v>
      </c>
      <c r="B16961" s="270"/>
      <c r="C16961" s="272"/>
      <c r="D16961" s="273"/>
      <c r="E16961" s="89">
        <v>4.0972222222222222E-2</v>
      </c>
      <c r="J16961">
        <v>1</v>
      </c>
      <c r="Y16961">
        <f t="shared" si="792"/>
        <v>1</v>
      </c>
      <c r="Z16961" s="90" t="str">
        <f t="shared" si="793"/>
        <v>2026/02/28 00:59</v>
      </c>
    </row>
    <row r="16962" spans="1:26" ht="3.6" customHeight="1" x14ac:dyDescent="0.2">
      <c r="A16962" s="86">
        <f t="shared" si="794"/>
        <v>46081</v>
      </c>
      <c r="B16962" s="270"/>
      <c r="C16962" s="272"/>
      <c r="D16962" s="273">
        <v>0.875</v>
      </c>
      <c r="E16962" s="89">
        <v>2.7777777777777779E-3</v>
      </c>
      <c r="J16962">
        <v>1</v>
      </c>
      <c r="Y16962">
        <f t="shared" si="792"/>
        <v>1</v>
      </c>
      <c r="Z16962" s="90" t="str">
        <f t="shared" si="793"/>
        <v>2026/02/28 21:04</v>
      </c>
    </row>
    <row r="16963" spans="1:26" ht="3.6" customHeight="1" x14ac:dyDescent="0.2">
      <c r="A16963" s="86">
        <f t="shared" si="794"/>
        <v>46081</v>
      </c>
      <c r="B16963" s="270"/>
      <c r="C16963" s="272"/>
      <c r="D16963" s="273"/>
      <c r="E16963" s="89">
        <v>6.2499999999999995E-3</v>
      </c>
      <c r="J16963">
        <v>1</v>
      </c>
      <c r="Y16963">
        <f t="shared" si="792"/>
        <v>1</v>
      </c>
      <c r="Z16963" s="90" t="str">
        <f t="shared" si="793"/>
        <v>2026/02/28 00:09</v>
      </c>
    </row>
    <row r="16964" spans="1:26" ht="3.6" customHeight="1" x14ac:dyDescent="0.2">
      <c r="A16964" s="86">
        <f t="shared" si="794"/>
        <v>46081</v>
      </c>
      <c r="B16964" s="270"/>
      <c r="C16964" s="272"/>
      <c r="D16964" s="273"/>
      <c r="E16964" s="89">
        <v>9.7222222222222224E-3</v>
      </c>
      <c r="J16964">
        <v>1</v>
      </c>
      <c r="Y16964">
        <f t="shared" si="792"/>
        <v>1</v>
      </c>
      <c r="Z16964" s="90" t="str">
        <f t="shared" si="793"/>
        <v>2026/02/28 00:14</v>
      </c>
    </row>
    <row r="16965" spans="1:26" ht="3.6" customHeight="1" x14ac:dyDescent="0.2">
      <c r="A16965" s="86">
        <f t="shared" si="794"/>
        <v>46081</v>
      </c>
      <c r="B16965" s="270"/>
      <c r="C16965" s="272"/>
      <c r="D16965" s="273"/>
      <c r="E16965" s="89">
        <v>1.3194444444444444E-2</v>
      </c>
      <c r="J16965">
        <v>1</v>
      </c>
      <c r="Y16965">
        <f t="shared" si="792"/>
        <v>1</v>
      </c>
      <c r="Z16965" s="90" t="str">
        <f t="shared" si="793"/>
        <v>2026/02/28 00:19</v>
      </c>
    </row>
    <row r="16966" spans="1:26" ht="3.6" customHeight="1" x14ac:dyDescent="0.2">
      <c r="A16966" s="86">
        <f t="shared" si="794"/>
        <v>46081</v>
      </c>
      <c r="B16966" s="270"/>
      <c r="C16966" s="272"/>
      <c r="D16966" s="273"/>
      <c r="E16966" s="89">
        <v>1.6666666666666666E-2</v>
      </c>
      <c r="J16966">
        <v>1</v>
      </c>
      <c r="Y16966">
        <f t="shared" si="792"/>
        <v>1</v>
      </c>
      <c r="Z16966" s="90" t="str">
        <f t="shared" si="793"/>
        <v>2026/02/28 00:24</v>
      </c>
    </row>
    <row r="16967" spans="1:26" ht="3.6" customHeight="1" x14ac:dyDescent="0.2">
      <c r="A16967" s="86">
        <f t="shared" si="794"/>
        <v>46081</v>
      </c>
      <c r="B16967" s="270"/>
      <c r="C16967" s="272"/>
      <c r="D16967" s="273"/>
      <c r="E16967" s="89">
        <v>2.013888888888889E-2</v>
      </c>
      <c r="J16967">
        <v>1</v>
      </c>
      <c r="Y16967">
        <f t="shared" ref="Y16967:Y17030" si="795">COUNTA(F16967:X16967)</f>
        <v>1</v>
      </c>
      <c r="Z16967" s="90" t="str">
        <f t="shared" ref="Z16967:Z17030" si="796">TEXT(A16967,"yyyy/mm/dd")&amp; " " &amp;TEXT(D16967+E16967,"hh:mm")</f>
        <v>2026/02/28 00:29</v>
      </c>
    </row>
    <row r="16968" spans="1:26" ht="3.6" customHeight="1" x14ac:dyDescent="0.2">
      <c r="A16968" s="86">
        <f t="shared" ref="A16968:A17031" si="797">IF(B16968&lt;&gt;"",B16968,A16967)</f>
        <v>46081</v>
      </c>
      <c r="B16968" s="270"/>
      <c r="C16968" s="272"/>
      <c r="D16968" s="273"/>
      <c r="E16968" s="89">
        <v>2.361111111111111E-2</v>
      </c>
      <c r="J16968">
        <v>1</v>
      </c>
      <c r="Y16968">
        <f t="shared" si="795"/>
        <v>1</v>
      </c>
      <c r="Z16968" s="90" t="str">
        <f t="shared" si="796"/>
        <v>2026/02/28 00:34</v>
      </c>
    </row>
    <row r="16969" spans="1:26" ht="3.6" customHeight="1" x14ac:dyDescent="0.2">
      <c r="A16969" s="86">
        <f t="shared" si="797"/>
        <v>46081</v>
      </c>
      <c r="B16969" s="270"/>
      <c r="C16969" s="272"/>
      <c r="D16969" s="273"/>
      <c r="E16969" s="89">
        <v>2.7083333333333334E-2</v>
      </c>
      <c r="J16969">
        <v>1</v>
      </c>
      <c r="Y16969">
        <f t="shared" si="795"/>
        <v>1</v>
      </c>
      <c r="Z16969" s="90" t="str">
        <f t="shared" si="796"/>
        <v>2026/02/28 00:39</v>
      </c>
    </row>
    <row r="16970" spans="1:26" ht="3.6" customHeight="1" x14ac:dyDescent="0.2">
      <c r="A16970" s="86">
        <f t="shared" si="797"/>
        <v>46081</v>
      </c>
      <c r="B16970" s="270"/>
      <c r="C16970" s="272"/>
      <c r="D16970" s="273"/>
      <c r="E16970" s="89">
        <v>3.0555555555555555E-2</v>
      </c>
      <c r="J16970">
        <v>1</v>
      </c>
      <c r="Y16970">
        <f t="shared" si="795"/>
        <v>1</v>
      </c>
      <c r="Z16970" s="90" t="str">
        <f t="shared" si="796"/>
        <v>2026/02/28 00:44</v>
      </c>
    </row>
    <row r="16971" spans="1:26" ht="3.6" customHeight="1" x14ac:dyDescent="0.2">
      <c r="A16971" s="86">
        <f t="shared" si="797"/>
        <v>46081</v>
      </c>
      <c r="B16971" s="270"/>
      <c r="C16971" s="272"/>
      <c r="D16971" s="273"/>
      <c r="E16971" s="89">
        <v>3.4027777777777775E-2</v>
      </c>
      <c r="J16971">
        <v>1</v>
      </c>
      <c r="Y16971">
        <f t="shared" si="795"/>
        <v>1</v>
      </c>
      <c r="Z16971" s="90" t="str">
        <f t="shared" si="796"/>
        <v>2026/02/28 00:49</v>
      </c>
    </row>
    <row r="16972" spans="1:26" ht="3.6" customHeight="1" x14ac:dyDescent="0.2">
      <c r="A16972" s="86">
        <f t="shared" si="797"/>
        <v>46081</v>
      </c>
      <c r="B16972" s="270"/>
      <c r="C16972" s="272"/>
      <c r="D16972" s="273"/>
      <c r="E16972" s="89">
        <v>3.7499999999999999E-2</v>
      </c>
      <c r="J16972">
        <v>1</v>
      </c>
      <c r="Y16972">
        <f t="shared" si="795"/>
        <v>1</v>
      </c>
      <c r="Z16972" s="90" t="str">
        <f t="shared" si="796"/>
        <v>2026/02/28 00:54</v>
      </c>
    </row>
    <row r="16973" spans="1:26" ht="3.6" customHeight="1" x14ac:dyDescent="0.2">
      <c r="A16973" s="86">
        <f t="shared" si="797"/>
        <v>46081</v>
      </c>
      <c r="B16973" s="270"/>
      <c r="C16973" s="272"/>
      <c r="D16973" s="273"/>
      <c r="E16973" s="89">
        <v>4.0972222222222222E-2</v>
      </c>
      <c r="J16973">
        <v>1</v>
      </c>
      <c r="Y16973">
        <f t="shared" si="795"/>
        <v>1</v>
      </c>
      <c r="Z16973" s="90" t="str">
        <f t="shared" si="796"/>
        <v>2026/02/28 00:59</v>
      </c>
    </row>
    <row r="16974" spans="1:26" ht="3.6" customHeight="1" x14ac:dyDescent="0.2">
      <c r="A16974" s="86">
        <f t="shared" si="797"/>
        <v>46081</v>
      </c>
      <c r="B16974" s="270"/>
      <c r="C16974" s="272"/>
      <c r="D16974" s="273">
        <v>0.91666666666666663</v>
      </c>
      <c r="E16974" s="89">
        <v>2.7777777777777779E-3</v>
      </c>
      <c r="J16974">
        <v>1</v>
      </c>
      <c r="Y16974">
        <f t="shared" si="795"/>
        <v>1</v>
      </c>
      <c r="Z16974" s="90" t="str">
        <f t="shared" si="796"/>
        <v>2026/02/28 22:04</v>
      </c>
    </row>
    <row r="16975" spans="1:26" ht="3.6" customHeight="1" x14ac:dyDescent="0.2">
      <c r="A16975" s="86">
        <f t="shared" si="797"/>
        <v>46081</v>
      </c>
      <c r="B16975" s="270"/>
      <c r="C16975" s="272"/>
      <c r="D16975" s="273"/>
      <c r="E16975" s="89">
        <v>6.2499999999999995E-3</v>
      </c>
      <c r="J16975">
        <v>1</v>
      </c>
      <c r="Y16975">
        <f t="shared" si="795"/>
        <v>1</v>
      </c>
      <c r="Z16975" s="90" t="str">
        <f t="shared" si="796"/>
        <v>2026/02/28 00:09</v>
      </c>
    </row>
    <row r="16976" spans="1:26" ht="3.6" customHeight="1" x14ac:dyDescent="0.2">
      <c r="A16976" s="86">
        <f t="shared" si="797"/>
        <v>46081</v>
      </c>
      <c r="B16976" s="270"/>
      <c r="C16976" s="272"/>
      <c r="D16976" s="273"/>
      <c r="E16976" s="89">
        <v>9.7222222222222224E-3</v>
      </c>
      <c r="J16976">
        <v>1</v>
      </c>
      <c r="Y16976">
        <f t="shared" si="795"/>
        <v>1</v>
      </c>
      <c r="Z16976" s="90" t="str">
        <f t="shared" si="796"/>
        <v>2026/02/28 00:14</v>
      </c>
    </row>
    <row r="16977" spans="1:26" ht="3.6" customHeight="1" x14ac:dyDescent="0.2">
      <c r="A16977" s="86">
        <f t="shared" si="797"/>
        <v>46081</v>
      </c>
      <c r="B16977" s="270"/>
      <c r="C16977" s="272"/>
      <c r="D16977" s="273"/>
      <c r="E16977" s="89">
        <v>1.3194444444444444E-2</v>
      </c>
      <c r="J16977">
        <v>1</v>
      </c>
      <c r="Y16977">
        <f t="shared" si="795"/>
        <v>1</v>
      </c>
      <c r="Z16977" s="90" t="str">
        <f t="shared" si="796"/>
        <v>2026/02/28 00:19</v>
      </c>
    </row>
    <row r="16978" spans="1:26" ht="3.6" customHeight="1" x14ac:dyDescent="0.2">
      <c r="A16978" s="86">
        <f t="shared" si="797"/>
        <v>46081</v>
      </c>
      <c r="B16978" s="270"/>
      <c r="C16978" s="272"/>
      <c r="D16978" s="273"/>
      <c r="E16978" s="89">
        <v>1.6666666666666666E-2</v>
      </c>
      <c r="J16978">
        <v>1</v>
      </c>
      <c r="Y16978">
        <f t="shared" si="795"/>
        <v>1</v>
      </c>
      <c r="Z16978" s="90" t="str">
        <f t="shared" si="796"/>
        <v>2026/02/28 00:24</v>
      </c>
    </row>
    <row r="16979" spans="1:26" ht="3.6" customHeight="1" x14ac:dyDescent="0.2">
      <c r="A16979" s="86">
        <f t="shared" si="797"/>
        <v>46081</v>
      </c>
      <c r="B16979" s="270"/>
      <c r="C16979" s="272"/>
      <c r="D16979" s="273"/>
      <c r="E16979" s="89">
        <v>2.013888888888889E-2</v>
      </c>
      <c r="J16979">
        <v>1</v>
      </c>
      <c r="Y16979">
        <f t="shared" si="795"/>
        <v>1</v>
      </c>
      <c r="Z16979" s="90" t="str">
        <f t="shared" si="796"/>
        <v>2026/02/28 00:29</v>
      </c>
    </row>
    <row r="16980" spans="1:26" ht="3.6" customHeight="1" x14ac:dyDescent="0.2">
      <c r="A16980" s="86">
        <f t="shared" si="797"/>
        <v>46081</v>
      </c>
      <c r="B16980" s="270"/>
      <c r="C16980" s="272"/>
      <c r="D16980" s="273"/>
      <c r="E16980" s="89">
        <v>2.361111111111111E-2</v>
      </c>
      <c r="J16980">
        <v>1</v>
      </c>
      <c r="Y16980">
        <f t="shared" si="795"/>
        <v>1</v>
      </c>
      <c r="Z16980" s="90" t="str">
        <f t="shared" si="796"/>
        <v>2026/02/28 00:34</v>
      </c>
    </row>
    <row r="16981" spans="1:26" ht="3.6" customHeight="1" x14ac:dyDescent="0.2">
      <c r="A16981" s="86">
        <f t="shared" si="797"/>
        <v>46081</v>
      </c>
      <c r="B16981" s="270"/>
      <c r="C16981" s="272"/>
      <c r="D16981" s="273"/>
      <c r="E16981" s="89">
        <v>2.7083333333333334E-2</v>
      </c>
      <c r="J16981">
        <v>1</v>
      </c>
      <c r="Y16981">
        <f t="shared" si="795"/>
        <v>1</v>
      </c>
      <c r="Z16981" s="90" t="str">
        <f t="shared" si="796"/>
        <v>2026/02/28 00:39</v>
      </c>
    </row>
    <row r="16982" spans="1:26" ht="3.6" customHeight="1" x14ac:dyDescent="0.2">
      <c r="A16982" s="86">
        <f t="shared" si="797"/>
        <v>46081</v>
      </c>
      <c r="B16982" s="270"/>
      <c r="C16982" s="272"/>
      <c r="D16982" s="273"/>
      <c r="E16982" s="89">
        <v>3.0555555555555555E-2</v>
      </c>
      <c r="J16982">
        <v>1</v>
      </c>
      <c r="Y16982">
        <f t="shared" si="795"/>
        <v>1</v>
      </c>
      <c r="Z16982" s="90" t="str">
        <f t="shared" si="796"/>
        <v>2026/02/28 00:44</v>
      </c>
    </row>
    <row r="16983" spans="1:26" ht="3.6" customHeight="1" x14ac:dyDescent="0.2">
      <c r="A16983" s="86">
        <f t="shared" si="797"/>
        <v>46081</v>
      </c>
      <c r="B16983" s="270"/>
      <c r="C16983" s="272"/>
      <c r="D16983" s="273"/>
      <c r="E16983" s="89">
        <v>3.4027777777777775E-2</v>
      </c>
      <c r="J16983">
        <v>1</v>
      </c>
      <c r="Y16983">
        <f t="shared" si="795"/>
        <v>1</v>
      </c>
      <c r="Z16983" s="90" t="str">
        <f t="shared" si="796"/>
        <v>2026/02/28 00:49</v>
      </c>
    </row>
    <row r="16984" spans="1:26" ht="3.6" customHeight="1" x14ac:dyDescent="0.2">
      <c r="A16984" s="86">
        <f t="shared" si="797"/>
        <v>46081</v>
      </c>
      <c r="B16984" s="270"/>
      <c r="C16984" s="272"/>
      <c r="D16984" s="273"/>
      <c r="E16984" s="89">
        <v>3.7499999999999999E-2</v>
      </c>
      <c r="J16984">
        <v>1</v>
      </c>
      <c r="Y16984">
        <f t="shared" si="795"/>
        <v>1</v>
      </c>
      <c r="Z16984" s="90" t="str">
        <f t="shared" si="796"/>
        <v>2026/02/28 00:54</v>
      </c>
    </row>
    <row r="16985" spans="1:26" ht="3.6" customHeight="1" x14ac:dyDescent="0.2">
      <c r="A16985" s="86">
        <f t="shared" si="797"/>
        <v>46081</v>
      </c>
      <c r="B16985" s="270"/>
      <c r="C16985" s="272"/>
      <c r="D16985" s="273"/>
      <c r="E16985" s="89">
        <v>4.0972222222222222E-2</v>
      </c>
      <c r="J16985">
        <v>1</v>
      </c>
      <c r="Y16985">
        <f t="shared" si="795"/>
        <v>1</v>
      </c>
      <c r="Z16985" s="90" t="str">
        <f t="shared" si="796"/>
        <v>2026/02/28 00:59</v>
      </c>
    </row>
    <row r="16986" spans="1:26" ht="3.6" customHeight="1" x14ac:dyDescent="0.2">
      <c r="A16986" s="86">
        <f t="shared" si="797"/>
        <v>46081</v>
      </c>
      <c r="B16986" s="270"/>
      <c r="C16986" s="272"/>
      <c r="D16986" s="273">
        <v>0.95833333333333337</v>
      </c>
      <c r="E16986" s="89">
        <v>2.7777777777777779E-3</v>
      </c>
      <c r="J16986">
        <v>1</v>
      </c>
      <c r="Y16986">
        <f t="shared" si="795"/>
        <v>1</v>
      </c>
      <c r="Z16986" s="90" t="str">
        <f t="shared" si="796"/>
        <v>2026/02/28 23:04</v>
      </c>
    </row>
    <row r="16987" spans="1:26" ht="3.6" customHeight="1" x14ac:dyDescent="0.2">
      <c r="A16987" s="86">
        <f t="shared" si="797"/>
        <v>46081</v>
      </c>
      <c r="B16987" s="270"/>
      <c r="C16987" s="272"/>
      <c r="D16987" s="273"/>
      <c r="E16987" s="89">
        <v>6.2499999999999995E-3</v>
      </c>
      <c r="J16987">
        <v>1</v>
      </c>
      <c r="Y16987">
        <f t="shared" si="795"/>
        <v>1</v>
      </c>
      <c r="Z16987" s="90" t="str">
        <f t="shared" si="796"/>
        <v>2026/02/28 00:09</v>
      </c>
    </row>
    <row r="16988" spans="1:26" ht="3.6" customHeight="1" x14ac:dyDescent="0.2">
      <c r="A16988" s="86">
        <f t="shared" si="797"/>
        <v>46081</v>
      </c>
      <c r="B16988" s="270"/>
      <c r="C16988" s="272"/>
      <c r="D16988" s="273"/>
      <c r="E16988" s="89">
        <v>9.7222222222222224E-3</v>
      </c>
      <c r="J16988">
        <v>1</v>
      </c>
      <c r="Y16988">
        <f t="shared" si="795"/>
        <v>1</v>
      </c>
      <c r="Z16988" s="90" t="str">
        <f t="shared" si="796"/>
        <v>2026/02/28 00:14</v>
      </c>
    </row>
    <row r="16989" spans="1:26" ht="3.6" customHeight="1" x14ac:dyDescent="0.2">
      <c r="A16989" s="86">
        <f t="shared" si="797"/>
        <v>46081</v>
      </c>
      <c r="B16989" s="270"/>
      <c r="C16989" s="272"/>
      <c r="D16989" s="273"/>
      <c r="E16989" s="89">
        <v>1.3194444444444444E-2</v>
      </c>
      <c r="J16989">
        <v>1</v>
      </c>
      <c r="Y16989">
        <f t="shared" si="795"/>
        <v>1</v>
      </c>
      <c r="Z16989" s="90" t="str">
        <f t="shared" si="796"/>
        <v>2026/02/28 00:19</v>
      </c>
    </row>
    <row r="16990" spans="1:26" ht="3.6" customHeight="1" x14ac:dyDescent="0.2">
      <c r="A16990" s="86">
        <f t="shared" si="797"/>
        <v>46081</v>
      </c>
      <c r="B16990" s="270"/>
      <c r="C16990" s="272"/>
      <c r="D16990" s="273"/>
      <c r="E16990" s="89">
        <v>1.6666666666666666E-2</v>
      </c>
      <c r="J16990">
        <v>1</v>
      </c>
      <c r="Y16990">
        <f t="shared" si="795"/>
        <v>1</v>
      </c>
      <c r="Z16990" s="90" t="str">
        <f t="shared" si="796"/>
        <v>2026/02/28 00:24</v>
      </c>
    </row>
    <row r="16991" spans="1:26" ht="3.6" customHeight="1" x14ac:dyDescent="0.2">
      <c r="A16991" s="86">
        <f t="shared" si="797"/>
        <v>46081</v>
      </c>
      <c r="B16991" s="270"/>
      <c r="C16991" s="272"/>
      <c r="D16991" s="273"/>
      <c r="E16991" s="89">
        <v>2.013888888888889E-2</v>
      </c>
      <c r="J16991">
        <v>1</v>
      </c>
      <c r="Y16991">
        <f t="shared" si="795"/>
        <v>1</v>
      </c>
      <c r="Z16991" s="90" t="str">
        <f t="shared" si="796"/>
        <v>2026/02/28 00:29</v>
      </c>
    </row>
    <row r="16992" spans="1:26" ht="3.6" customHeight="1" x14ac:dyDescent="0.2">
      <c r="A16992" s="86">
        <f t="shared" si="797"/>
        <v>46081</v>
      </c>
      <c r="B16992" s="270"/>
      <c r="C16992" s="272"/>
      <c r="D16992" s="273"/>
      <c r="E16992" s="89">
        <v>2.361111111111111E-2</v>
      </c>
      <c r="J16992">
        <v>1</v>
      </c>
      <c r="Y16992">
        <f t="shared" si="795"/>
        <v>1</v>
      </c>
      <c r="Z16992" s="90" t="str">
        <f t="shared" si="796"/>
        <v>2026/02/28 00:34</v>
      </c>
    </row>
    <row r="16993" spans="1:26" ht="3.6" customHeight="1" x14ac:dyDescent="0.2">
      <c r="A16993" s="86">
        <f t="shared" si="797"/>
        <v>46081</v>
      </c>
      <c r="B16993" s="270"/>
      <c r="C16993" s="272"/>
      <c r="D16993" s="273"/>
      <c r="E16993" s="89">
        <v>2.7083333333333334E-2</v>
      </c>
      <c r="J16993">
        <v>1</v>
      </c>
      <c r="Y16993">
        <f t="shared" si="795"/>
        <v>1</v>
      </c>
      <c r="Z16993" s="90" t="str">
        <f t="shared" si="796"/>
        <v>2026/02/28 00:39</v>
      </c>
    </row>
    <row r="16994" spans="1:26" ht="3.6" customHeight="1" x14ac:dyDescent="0.2">
      <c r="A16994" s="86">
        <f t="shared" si="797"/>
        <v>46081</v>
      </c>
      <c r="B16994" s="270"/>
      <c r="C16994" s="272"/>
      <c r="D16994" s="273"/>
      <c r="E16994" s="89">
        <v>3.0555555555555555E-2</v>
      </c>
      <c r="J16994">
        <v>1</v>
      </c>
      <c r="Y16994">
        <f t="shared" si="795"/>
        <v>1</v>
      </c>
      <c r="Z16994" s="90" t="str">
        <f t="shared" si="796"/>
        <v>2026/02/28 00:44</v>
      </c>
    </row>
    <row r="16995" spans="1:26" ht="3.6" customHeight="1" x14ac:dyDescent="0.2">
      <c r="A16995" s="86">
        <f t="shared" si="797"/>
        <v>46081</v>
      </c>
      <c r="B16995" s="270"/>
      <c r="C16995" s="272"/>
      <c r="D16995" s="273"/>
      <c r="E16995" s="89">
        <v>3.4027777777777775E-2</v>
      </c>
      <c r="J16995">
        <v>1</v>
      </c>
      <c r="Y16995">
        <f t="shared" si="795"/>
        <v>1</v>
      </c>
      <c r="Z16995" s="90" t="str">
        <f t="shared" si="796"/>
        <v>2026/02/28 00:49</v>
      </c>
    </row>
    <row r="16996" spans="1:26" ht="3.6" customHeight="1" x14ac:dyDescent="0.2">
      <c r="A16996" s="86">
        <f t="shared" si="797"/>
        <v>46081</v>
      </c>
      <c r="B16996" s="270"/>
      <c r="C16996" s="272"/>
      <c r="D16996" s="273"/>
      <c r="E16996" s="89">
        <v>3.7499999999999999E-2</v>
      </c>
      <c r="J16996">
        <v>1</v>
      </c>
      <c r="Y16996">
        <f t="shared" si="795"/>
        <v>1</v>
      </c>
      <c r="Z16996" s="90" t="str">
        <f t="shared" si="796"/>
        <v>2026/02/28 00:54</v>
      </c>
    </row>
    <row r="16997" spans="1:26" ht="3.6" customHeight="1" x14ac:dyDescent="0.2">
      <c r="A16997" s="86">
        <f t="shared" si="797"/>
        <v>46081</v>
      </c>
      <c r="B16997" s="270"/>
      <c r="C16997" s="272"/>
      <c r="D16997" s="273"/>
      <c r="E16997" s="89">
        <v>4.0972222222222222E-2</v>
      </c>
      <c r="J16997">
        <v>1</v>
      </c>
      <c r="Y16997">
        <f t="shared" si="795"/>
        <v>1</v>
      </c>
      <c r="Z16997" s="90" t="str">
        <f t="shared" si="796"/>
        <v>2026/02/28 00:59</v>
      </c>
    </row>
    <row r="16998" spans="1:26" ht="3.6" customHeight="1" x14ac:dyDescent="0.2">
      <c r="A16998" s="86">
        <f t="shared" si="797"/>
        <v>46082</v>
      </c>
      <c r="B16998" s="269">
        <f>B16710+1</f>
        <v>46082</v>
      </c>
      <c r="C16998" s="271" t="str">
        <f>TEXT(B16998,"aaa")</f>
        <v>日</v>
      </c>
      <c r="D16998" s="273">
        <v>0</v>
      </c>
      <c r="E16998" s="89">
        <v>2.7777777777777779E-3</v>
      </c>
      <c r="O16998">
        <v>1</v>
      </c>
      <c r="Y16998">
        <f t="shared" si="795"/>
        <v>1</v>
      </c>
      <c r="Z16998" s="90" t="str">
        <f t="shared" si="796"/>
        <v>2026/03/01 00:04</v>
      </c>
    </row>
    <row r="16999" spans="1:26" ht="3.6" customHeight="1" x14ac:dyDescent="0.2">
      <c r="A16999" s="86">
        <f t="shared" si="797"/>
        <v>46082</v>
      </c>
      <c r="B16999" s="270"/>
      <c r="C16999" s="272"/>
      <c r="D16999" s="273"/>
      <c r="E16999" s="89">
        <v>6.2499999999999995E-3</v>
      </c>
      <c r="O16999">
        <v>1</v>
      </c>
      <c r="Y16999">
        <f t="shared" si="795"/>
        <v>1</v>
      </c>
      <c r="Z16999" s="90" t="str">
        <f t="shared" si="796"/>
        <v>2026/03/01 00:09</v>
      </c>
    </row>
    <row r="17000" spans="1:26" ht="3.6" customHeight="1" x14ac:dyDescent="0.2">
      <c r="A17000" s="86">
        <f t="shared" si="797"/>
        <v>46082</v>
      </c>
      <c r="B17000" s="270"/>
      <c r="C17000" s="272"/>
      <c r="D17000" s="273"/>
      <c r="E17000" s="89">
        <v>9.7222222222222224E-3</v>
      </c>
      <c r="O17000">
        <v>1</v>
      </c>
      <c r="Y17000">
        <f t="shared" si="795"/>
        <v>1</v>
      </c>
      <c r="Z17000" s="90" t="str">
        <f t="shared" si="796"/>
        <v>2026/03/01 00:14</v>
      </c>
    </row>
    <row r="17001" spans="1:26" ht="3.6" customHeight="1" x14ac:dyDescent="0.2">
      <c r="A17001" s="86">
        <f t="shared" si="797"/>
        <v>46082</v>
      </c>
      <c r="B17001" s="270"/>
      <c r="C17001" s="272"/>
      <c r="D17001" s="273"/>
      <c r="E17001" s="89">
        <v>1.3194444444444444E-2</v>
      </c>
      <c r="O17001">
        <v>1</v>
      </c>
      <c r="Y17001">
        <f t="shared" si="795"/>
        <v>1</v>
      </c>
      <c r="Z17001" s="90" t="str">
        <f t="shared" si="796"/>
        <v>2026/03/01 00:19</v>
      </c>
    </row>
    <row r="17002" spans="1:26" ht="3.6" customHeight="1" x14ac:dyDescent="0.2">
      <c r="A17002" s="86">
        <f t="shared" si="797"/>
        <v>46082</v>
      </c>
      <c r="B17002" s="270"/>
      <c r="C17002" s="272"/>
      <c r="D17002" s="273"/>
      <c r="E17002" s="89">
        <v>1.6666666666666666E-2</v>
      </c>
      <c r="O17002">
        <v>1</v>
      </c>
      <c r="Y17002">
        <f t="shared" si="795"/>
        <v>1</v>
      </c>
      <c r="Z17002" s="90" t="str">
        <f t="shared" si="796"/>
        <v>2026/03/01 00:24</v>
      </c>
    </row>
    <row r="17003" spans="1:26" ht="3.6" customHeight="1" x14ac:dyDescent="0.2">
      <c r="A17003" s="86">
        <f t="shared" si="797"/>
        <v>46082</v>
      </c>
      <c r="B17003" s="270"/>
      <c r="C17003" s="272"/>
      <c r="D17003" s="273"/>
      <c r="E17003" s="89">
        <v>2.013888888888889E-2</v>
      </c>
      <c r="O17003">
        <v>1</v>
      </c>
      <c r="Y17003">
        <f t="shared" si="795"/>
        <v>1</v>
      </c>
      <c r="Z17003" s="90" t="str">
        <f t="shared" si="796"/>
        <v>2026/03/01 00:29</v>
      </c>
    </row>
    <row r="17004" spans="1:26" ht="3.6" customHeight="1" x14ac:dyDescent="0.2">
      <c r="A17004" s="86">
        <f t="shared" si="797"/>
        <v>46082</v>
      </c>
      <c r="B17004" s="270"/>
      <c r="C17004" s="272"/>
      <c r="D17004" s="273"/>
      <c r="E17004" s="89">
        <v>2.361111111111111E-2</v>
      </c>
      <c r="O17004">
        <v>1</v>
      </c>
      <c r="Y17004">
        <f t="shared" si="795"/>
        <v>1</v>
      </c>
      <c r="Z17004" s="90" t="str">
        <f t="shared" si="796"/>
        <v>2026/03/01 00:34</v>
      </c>
    </row>
    <row r="17005" spans="1:26" ht="3.6" customHeight="1" x14ac:dyDescent="0.2">
      <c r="A17005" s="86">
        <f t="shared" si="797"/>
        <v>46082</v>
      </c>
      <c r="B17005" s="270"/>
      <c r="C17005" s="272"/>
      <c r="D17005" s="273"/>
      <c r="E17005" s="89">
        <v>2.7083333333333334E-2</v>
      </c>
      <c r="O17005">
        <v>1</v>
      </c>
      <c r="Y17005">
        <f t="shared" si="795"/>
        <v>1</v>
      </c>
      <c r="Z17005" s="90" t="str">
        <f t="shared" si="796"/>
        <v>2026/03/01 00:39</v>
      </c>
    </row>
    <row r="17006" spans="1:26" ht="3.6" customHeight="1" x14ac:dyDescent="0.2">
      <c r="A17006" s="86">
        <f t="shared" si="797"/>
        <v>46082</v>
      </c>
      <c r="B17006" s="270"/>
      <c r="C17006" s="272"/>
      <c r="D17006" s="273"/>
      <c r="E17006" s="89">
        <v>3.0555555555555555E-2</v>
      </c>
      <c r="O17006">
        <v>1</v>
      </c>
      <c r="Y17006">
        <f t="shared" si="795"/>
        <v>1</v>
      </c>
      <c r="Z17006" s="90" t="str">
        <f t="shared" si="796"/>
        <v>2026/03/01 00:44</v>
      </c>
    </row>
    <row r="17007" spans="1:26" ht="3.6" customHeight="1" x14ac:dyDescent="0.2">
      <c r="A17007" s="86">
        <f t="shared" si="797"/>
        <v>46082</v>
      </c>
      <c r="B17007" s="270"/>
      <c r="C17007" s="272"/>
      <c r="D17007" s="273"/>
      <c r="E17007" s="89">
        <v>3.4027777777777775E-2</v>
      </c>
      <c r="O17007">
        <v>1</v>
      </c>
      <c r="Y17007">
        <f t="shared" si="795"/>
        <v>1</v>
      </c>
      <c r="Z17007" s="90" t="str">
        <f t="shared" si="796"/>
        <v>2026/03/01 00:49</v>
      </c>
    </row>
    <row r="17008" spans="1:26" ht="3.6" customHeight="1" x14ac:dyDescent="0.2">
      <c r="A17008" s="86">
        <f t="shared" si="797"/>
        <v>46082</v>
      </c>
      <c r="B17008" s="270"/>
      <c r="C17008" s="272"/>
      <c r="D17008" s="273"/>
      <c r="E17008" s="89">
        <v>3.7499999999999999E-2</v>
      </c>
      <c r="O17008">
        <v>1</v>
      </c>
      <c r="Y17008">
        <f t="shared" si="795"/>
        <v>1</v>
      </c>
      <c r="Z17008" s="90" t="str">
        <f t="shared" si="796"/>
        <v>2026/03/01 00:54</v>
      </c>
    </row>
    <row r="17009" spans="1:26" ht="3.6" customHeight="1" x14ac:dyDescent="0.2">
      <c r="A17009" s="86">
        <f t="shared" si="797"/>
        <v>46082</v>
      </c>
      <c r="B17009" s="270"/>
      <c r="C17009" s="272"/>
      <c r="D17009" s="273"/>
      <c r="E17009" s="89">
        <v>4.0972222222222222E-2</v>
      </c>
      <c r="O17009">
        <v>1</v>
      </c>
      <c r="Y17009">
        <f t="shared" si="795"/>
        <v>1</v>
      </c>
      <c r="Z17009" s="90" t="str">
        <f t="shared" si="796"/>
        <v>2026/03/01 00:59</v>
      </c>
    </row>
    <row r="17010" spans="1:26" ht="3.6" customHeight="1" x14ac:dyDescent="0.2">
      <c r="A17010" s="86">
        <f t="shared" si="797"/>
        <v>46082</v>
      </c>
      <c r="B17010" s="270"/>
      <c r="C17010" s="272"/>
      <c r="D17010" s="273">
        <v>4.1666666666666664E-2</v>
      </c>
      <c r="E17010" s="89">
        <v>2.7777777777777779E-3</v>
      </c>
      <c r="O17010">
        <v>1</v>
      </c>
      <c r="Y17010">
        <f t="shared" si="795"/>
        <v>1</v>
      </c>
      <c r="Z17010" s="90" t="str">
        <f t="shared" si="796"/>
        <v>2026/03/01 01:04</v>
      </c>
    </row>
    <row r="17011" spans="1:26" ht="3.6" customHeight="1" x14ac:dyDescent="0.2">
      <c r="A17011" s="86">
        <f t="shared" si="797"/>
        <v>46082</v>
      </c>
      <c r="B17011" s="270"/>
      <c r="C17011" s="272"/>
      <c r="D17011" s="273"/>
      <c r="E17011" s="89">
        <v>6.2499999999999995E-3</v>
      </c>
      <c r="O17011">
        <v>1</v>
      </c>
      <c r="Y17011">
        <f t="shared" si="795"/>
        <v>1</v>
      </c>
      <c r="Z17011" s="90" t="str">
        <f t="shared" si="796"/>
        <v>2026/03/01 00:09</v>
      </c>
    </row>
    <row r="17012" spans="1:26" ht="3.6" customHeight="1" x14ac:dyDescent="0.2">
      <c r="A17012" s="86">
        <f t="shared" si="797"/>
        <v>46082</v>
      </c>
      <c r="B17012" s="270"/>
      <c r="C17012" s="272"/>
      <c r="D17012" s="273"/>
      <c r="E17012" s="89">
        <v>9.7222222222222224E-3</v>
      </c>
      <c r="O17012">
        <v>1</v>
      </c>
      <c r="Y17012">
        <f t="shared" si="795"/>
        <v>1</v>
      </c>
      <c r="Z17012" s="90" t="str">
        <f t="shared" si="796"/>
        <v>2026/03/01 00:14</v>
      </c>
    </row>
    <row r="17013" spans="1:26" ht="3.6" customHeight="1" x14ac:dyDescent="0.2">
      <c r="A17013" s="86">
        <f t="shared" si="797"/>
        <v>46082</v>
      </c>
      <c r="B17013" s="270"/>
      <c r="C17013" s="272"/>
      <c r="D17013" s="273"/>
      <c r="E17013" s="89">
        <v>1.3194444444444444E-2</v>
      </c>
      <c r="O17013">
        <v>1</v>
      </c>
      <c r="Y17013">
        <f t="shared" si="795"/>
        <v>1</v>
      </c>
      <c r="Z17013" s="90" t="str">
        <f t="shared" si="796"/>
        <v>2026/03/01 00:19</v>
      </c>
    </row>
    <row r="17014" spans="1:26" ht="3.6" customHeight="1" x14ac:dyDescent="0.2">
      <c r="A17014" s="86">
        <f t="shared" si="797"/>
        <v>46082</v>
      </c>
      <c r="B17014" s="270"/>
      <c r="C17014" s="272"/>
      <c r="D17014" s="273"/>
      <c r="E17014" s="89">
        <v>1.6666666666666666E-2</v>
      </c>
      <c r="O17014">
        <v>1</v>
      </c>
      <c r="Y17014">
        <f t="shared" si="795"/>
        <v>1</v>
      </c>
      <c r="Z17014" s="90" t="str">
        <f t="shared" si="796"/>
        <v>2026/03/01 00:24</v>
      </c>
    </row>
    <row r="17015" spans="1:26" ht="3.6" customHeight="1" x14ac:dyDescent="0.2">
      <c r="A17015" s="86">
        <f t="shared" si="797"/>
        <v>46082</v>
      </c>
      <c r="B17015" s="270"/>
      <c r="C17015" s="272"/>
      <c r="D17015" s="273"/>
      <c r="E17015" s="89">
        <v>2.013888888888889E-2</v>
      </c>
      <c r="O17015">
        <v>1</v>
      </c>
      <c r="Y17015">
        <f t="shared" si="795"/>
        <v>1</v>
      </c>
      <c r="Z17015" s="90" t="str">
        <f t="shared" si="796"/>
        <v>2026/03/01 00:29</v>
      </c>
    </row>
    <row r="17016" spans="1:26" ht="3.6" customHeight="1" x14ac:dyDescent="0.2">
      <c r="A17016" s="86">
        <f t="shared" si="797"/>
        <v>46082</v>
      </c>
      <c r="B17016" s="270"/>
      <c r="C17016" s="272"/>
      <c r="D17016" s="273"/>
      <c r="E17016" s="89">
        <v>2.361111111111111E-2</v>
      </c>
      <c r="O17016">
        <v>1</v>
      </c>
      <c r="Y17016">
        <f t="shared" si="795"/>
        <v>1</v>
      </c>
      <c r="Z17016" s="90" t="str">
        <f t="shared" si="796"/>
        <v>2026/03/01 00:34</v>
      </c>
    </row>
    <row r="17017" spans="1:26" ht="3.6" customHeight="1" x14ac:dyDescent="0.2">
      <c r="A17017" s="86">
        <f t="shared" si="797"/>
        <v>46082</v>
      </c>
      <c r="B17017" s="270"/>
      <c r="C17017" s="272"/>
      <c r="D17017" s="273"/>
      <c r="E17017" s="89">
        <v>2.7083333333333334E-2</v>
      </c>
      <c r="O17017">
        <v>1</v>
      </c>
      <c r="Y17017">
        <f t="shared" si="795"/>
        <v>1</v>
      </c>
      <c r="Z17017" s="90" t="str">
        <f t="shared" si="796"/>
        <v>2026/03/01 00:39</v>
      </c>
    </row>
    <row r="17018" spans="1:26" ht="3.6" customHeight="1" x14ac:dyDescent="0.2">
      <c r="A17018" s="86">
        <f t="shared" si="797"/>
        <v>46082</v>
      </c>
      <c r="B17018" s="270"/>
      <c r="C17018" s="272"/>
      <c r="D17018" s="273"/>
      <c r="E17018" s="89">
        <v>3.0555555555555555E-2</v>
      </c>
      <c r="O17018">
        <v>1</v>
      </c>
      <c r="Y17018">
        <f t="shared" si="795"/>
        <v>1</v>
      </c>
      <c r="Z17018" s="90" t="str">
        <f t="shared" si="796"/>
        <v>2026/03/01 00:44</v>
      </c>
    </row>
    <row r="17019" spans="1:26" ht="3.6" customHeight="1" x14ac:dyDescent="0.2">
      <c r="A17019" s="86">
        <f t="shared" si="797"/>
        <v>46082</v>
      </c>
      <c r="B17019" s="270"/>
      <c r="C17019" s="272"/>
      <c r="D17019" s="273"/>
      <c r="E17019" s="89">
        <v>3.4027777777777775E-2</v>
      </c>
      <c r="O17019">
        <v>1</v>
      </c>
      <c r="Y17019">
        <f t="shared" si="795"/>
        <v>1</v>
      </c>
      <c r="Z17019" s="90" t="str">
        <f t="shared" si="796"/>
        <v>2026/03/01 00:49</v>
      </c>
    </row>
    <row r="17020" spans="1:26" ht="3.6" customHeight="1" x14ac:dyDescent="0.2">
      <c r="A17020" s="86">
        <f t="shared" si="797"/>
        <v>46082</v>
      </c>
      <c r="B17020" s="270"/>
      <c r="C17020" s="272"/>
      <c r="D17020" s="273"/>
      <c r="E17020" s="89">
        <v>3.7499999999999999E-2</v>
      </c>
      <c r="O17020">
        <v>1</v>
      </c>
      <c r="Y17020">
        <f t="shared" si="795"/>
        <v>1</v>
      </c>
      <c r="Z17020" s="90" t="str">
        <f t="shared" si="796"/>
        <v>2026/03/01 00:54</v>
      </c>
    </row>
    <row r="17021" spans="1:26" ht="3.6" customHeight="1" x14ac:dyDescent="0.2">
      <c r="A17021" s="86">
        <f t="shared" si="797"/>
        <v>46082</v>
      </c>
      <c r="B17021" s="270"/>
      <c r="C17021" s="272"/>
      <c r="D17021" s="273"/>
      <c r="E17021" s="89">
        <v>4.0972222222222222E-2</v>
      </c>
      <c r="O17021">
        <v>1</v>
      </c>
      <c r="Y17021">
        <f t="shared" si="795"/>
        <v>1</v>
      </c>
      <c r="Z17021" s="90" t="str">
        <f t="shared" si="796"/>
        <v>2026/03/01 00:59</v>
      </c>
    </row>
    <row r="17022" spans="1:26" ht="3.6" customHeight="1" x14ac:dyDescent="0.2">
      <c r="A17022" s="86">
        <f t="shared" si="797"/>
        <v>46082</v>
      </c>
      <c r="B17022" s="270"/>
      <c r="C17022" s="272"/>
      <c r="D17022" s="273">
        <v>8.3333333333333329E-2</v>
      </c>
      <c r="E17022" s="89">
        <v>2.7777777777777779E-3</v>
      </c>
      <c r="O17022">
        <v>1</v>
      </c>
      <c r="Y17022">
        <f t="shared" si="795"/>
        <v>1</v>
      </c>
      <c r="Z17022" s="90" t="str">
        <f t="shared" si="796"/>
        <v>2026/03/01 02:04</v>
      </c>
    </row>
    <row r="17023" spans="1:26" ht="3.6" customHeight="1" x14ac:dyDescent="0.2">
      <c r="A17023" s="86">
        <f t="shared" si="797"/>
        <v>46082</v>
      </c>
      <c r="B17023" s="270"/>
      <c r="C17023" s="272"/>
      <c r="D17023" s="273"/>
      <c r="E17023" s="89">
        <v>6.2499999999999995E-3</v>
      </c>
      <c r="O17023">
        <v>1</v>
      </c>
      <c r="Y17023">
        <f t="shared" si="795"/>
        <v>1</v>
      </c>
      <c r="Z17023" s="90" t="str">
        <f t="shared" si="796"/>
        <v>2026/03/01 00:09</v>
      </c>
    </row>
    <row r="17024" spans="1:26" ht="3.6" customHeight="1" x14ac:dyDescent="0.2">
      <c r="A17024" s="86">
        <f t="shared" si="797"/>
        <v>46082</v>
      </c>
      <c r="B17024" s="270"/>
      <c r="C17024" s="272"/>
      <c r="D17024" s="273"/>
      <c r="E17024" s="89">
        <v>9.7222222222222224E-3</v>
      </c>
      <c r="O17024">
        <v>1</v>
      </c>
      <c r="Y17024">
        <f t="shared" si="795"/>
        <v>1</v>
      </c>
      <c r="Z17024" s="90" t="str">
        <f t="shared" si="796"/>
        <v>2026/03/01 00:14</v>
      </c>
    </row>
    <row r="17025" spans="1:26" ht="3.6" customHeight="1" x14ac:dyDescent="0.2">
      <c r="A17025" s="86">
        <f t="shared" si="797"/>
        <v>46082</v>
      </c>
      <c r="B17025" s="270"/>
      <c r="C17025" s="272"/>
      <c r="D17025" s="273"/>
      <c r="E17025" s="89">
        <v>1.3194444444444444E-2</v>
      </c>
      <c r="O17025">
        <v>1</v>
      </c>
      <c r="Y17025">
        <f t="shared" si="795"/>
        <v>1</v>
      </c>
      <c r="Z17025" s="90" t="str">
        <f t="shared" si="796"/>
        <v>2026/03/01 00:19</v>
      </c>
    </row>
    <row r="17026" spans="1:26" ht="3.6" customHeight="1" x14ac:dyDescent="0.2">
      <c r="A17026" s="86">
        <f t="shared" si="797"/>
        <v>46082</v>
      </c>
      <c r="B17026" s="270"/>
      <c r="C17026" s="272"/>
      <c r="D17026" s="273"/>
      <c r="E17026" s="89">
        <v>1.6666666666666666E-2</v>
      </c>
      <c r="O17026">
        <v>1</v>
      </c>
      <c r="Y17026">
        <f t="shared" si="795"/>
        <v>1</v>
      </c>
      <c r="Z17026" s="90" t="str">
        <f t="shared" si="796"/>
        <v>2026/03/01 00:24</v>
      </c>
    </row>
    <row r="17027" spans="1:26" ht="3.6" customHeight="1" x14ac:dyDescent="0.2">
      <c r="A17027" s="86">
        <f t="shared" si="797"/>
        <v>46082</v>
      </c>
      <c r="B17027" s="270"/>
      <c r="C17027" s="272"/>
      <c r="D17027" s="273"/>
      <c r="E17027" s="89">
        <v>2.013888888888889E-2</v>
      </c>
      <c r="O17027">
        <v>1</v>
      </c>
      <c r="Y17027">
        <f t="shared" si="795"/>
        <v>1</v>
      </c>
      <c r="Z17027" s="90" t="str">
        <f t="shared" si="796"/>
        <v>2026/03/01 00:29</v>
      </c>
    </row>
    <row r="17028" spans="1:26" ht="3.6" customHeight="1" x14ac:dyDescent="0.2">
      <c r="A17028" s="86">
        <f t="shared" si="797"/>
        <v>46082</v>
      </c>
      <c r="B17028" s="270"/>
      <c r="C17028" s="272"/>
      <c r="D17028" s="273"/>
      <c r="E17028" s="89">
        <v>2.361111111111111E-2</v>
      </c>
      <c r="O17028">
        <v>1</v>
      </c>
      <c r="Y17028">
        <f t="shared" si="795"/>
        <v>1</v>
      </c>
      <c r="Z17028" s="90" t="str">
        <f t="shared" si="796"/>
        <v>2026/03/01 00:34</v>
      </c>
    </row>
    <row r="17029" spans="1:26" ht="3.6" customHeight="1" x14ac:dyDescent="0.2">
      <c r="A17029" s="86">
        <f t="shared" si="797"/>
        <v>46082</v>
      </c>
      <c r="B17029" s="270"/>
      <c r="C17029" s="272"/>
      <c r="D17029" s="273"/>
      <c r="E17029" s="89">
        <v>2.7083333333333334E-2</v>
      </c>
      <c r="O17029">
        <v>1</v>
      </c>
      <c r="Y17029">
        <f t="shared" si="795"/>
        <v>1</v>
      </c>
      <c r="Z17029" s="90" t="str">
        <f t="shared" si="796"/>
        <v>2026/03/01 00:39</v>
      </c>
    </row>
    <row r="17030" spans="1:26" ht="3.6" customHeight="1" x14ac:dyDescent="0.2">
      <c r="A17030" s="86">
        <f t="shared" si="797"/>
        <v>46082</v>
      </c>
      <c r="B17030" s="270"/>
      <c r="C17030" s="272"/>
      <c r="D17030" s="273"/>
      <c r="E17030" s="89">
        <v>3.0555555555555555E-2</v>
      </c>
      <c r="O17030">
        <v>1</v>
      </c>
      <c r="Y17030">
        <f t="shared" si="795"/>
        <v>1</v>
      </c>
      <c r="Z17030" s="90" t="str">
        <f t="shared" si="796"/>
        <v>2026/03/01 00:44</v>
      </c>
    </row>
    <row r="17031" spans="1:26" ht="3.6" customHeight="1" x14ac:dyDescent="0.2">
      <c r="A17031" s="86">
        <f t="shared" si="797"/>
        <v>46082</v>
      </c>
      <c r="B17031" s="270"/>
      <c r="C17031" s="272"/>
      <c r="D17031" s="273"/>
      <c r="E17031" s="89">
        <v>3.4027777777777775E-2</v>
      </c>
      <c r="O17031">
        <v>1</v>
      </c>
      <c r="Y17031">
        <f t="shared" ref="Y17031:Y17094" si="798">COUNTA(F17031:X17031)</f>
        <v>1</v>
      </c>
      <c r="Z17031" s="90" t="str">
        <f t="shared" ref="Z17031:Z17094" si="799">TEXT(A17031,"yyyy/mm/dd")&amp; " " &amp;TEXT(D17031+E17031,"hh:mm")</f>
        <v>2026/03/01 00:49</v>
      </c>
    </row>
    <row r="17032" spans="1:26" ht="3.6" customHeight="1" x14ac:dyDescent="0.2">
      <c r="A17032" s="86">
        <f t="shared" ref="A17032:A17095" si="800">IF(B17032&lt;&gt;"",B17032,A17031)</f>
        <v>46082</v>
      </c>
      <c r="B17032" s="270"/>
      <c r="C17032" s="272"/>
      <c r="D17032" s="273"/>
      <c r="E17032" s="89">
        <v>3.7499999999999999E-2</v>
      </c>
      <c r="O17032">
        <v>1</v>
      </c>
      <c r="Y17032">
        <f t="shared" si="798"/>
        <v>1</v>
      </c>
      <c r="Z17032" s="90" t="str">
        <f t="shared" si="799"/>
        <v>2026/03/01 00:54</v>
      </c>
    </row>
    <row r="17033" spans="1:26" ht="3.6" customHeight="1" x14ac:dyDescent="0.2">
      <c r="A17033" s="86">
        <f t="shared" si="800"/>
        <v>46082</v>
      </c>
      <c r="B17033" s="270"/>
      <c r="C17033" s="272"/>
      <c r="D17033" s="273"/>
      <c r="E17033" s="89">
        <v>4.0972222222222222E-2</v>
      </c>
      <c r="O17033">
        <v>1</v>
      </c>
      <c r="Y17033">
        <f t="shared" si="798"/>
        <v>1</v>
      </c>
      <c r="Z17033" s="90" t="str">
        <f t="shared" si="799"/>
        <v>2026/03/01 00:59</v>
      </c>
    </row>
    <row r="17034" spans="1:26" ht="3.6" customHeight="1" x14ac:dyDescent="0.2">
      <c r="A17034" s="86">
        <f t="shared" si="800"/>
        <v>46082</v>
      </c>
      <c r="B17034" s="270"/>
      <c r="C17034" s="272"/>
      <c r="D17034" s="273">
        <v>0.125</v>
      </c>
      <c r="E17034" s="89">
        <v>2.7777777777777779E-3</v>
      </c>
      <c r="O17034">
        <v>1</v>
      </c>
      <c r="Y17034">
        <f t="shared" si="798"/>
        <v>1</v>
      </c>
      <c r="Z17034" s="90" t="str">
        <f t="shared" si="799"/>
        <v>2026/03/01 03:04</v>
      </c>
    </row>
    <row r="17035" spans="1:26" ht="3.6" customHeight="1" x14ac:dyDescent="0.2">
      <c r="A17035" s="86">
        <f t="shared" si="800"/>
        <v>46082</v>
      </c>
      <c r="B17035" s="270"/>
      <c r="C17035" s="272"/>
      <c r="D17035" s="273"/>
      <c r="E17035" s="89">
        <v>6.2499999999999995E-3</v>
      </c>
      <c r="O17035">
        <v>1</v>
      </c>
      <c r="Y17035">
        <f t="shared" si="798"/>
        <v>1</v>
      </c>
      <c r="Z17035" s="90" t="str">
        <f t="shared" si="799"/>
        <v>2026/03/01 00:09</v>
      </c>
    </row>
    <row r="17036" spans="1:26" ht="3.6" customHeight="1" x14ac:dyDescent="0.2">
      <c r="A17036" s="86">
        <f t="shared" si="800"/>
        <v>46082</v>
      </c>
      <c r="B17036" s="270"/>
      <c r="C17036" s="272"/>
      <c r="D17036" s="273"/>
      <c r="E17036" s="89">
        <v>9.7222222222222224E-3</v>
      </c>
      <c r="O17036">
        <v>1</v>
      </c>
      <c r="Y17036">
        <f t="shared" si="798"/>
        <v>1</v>
      </c>
      <c r="Z17036" s="90" t="str">
        <f t="shared" si="799"/>
        <v>2026/03/01 00:14</v>
      </c>
    </row>
    <row r="17037" spans="1:26" ht="3.6" customHeight="1" x14ac:dyDescent="0.2">
      <c r="A17037" s="86">
        <f t="shared" si="800"/>
        <v>46082</v>
      </c>
      <c r="B17037" s="270"/>
      <c r="C17037" s="272"/>
      <c r="D17037" s="273"/>
      <c r="E17037" s="89">
        <v>1.3194444444444444E-2</v>
      </c>
      <c r="O17037">
        <v>1</v>
      </c>
      <c r="Y17037">
        <f t="shared" si="798"/>
        <v>1</v>
      </c>
      <c r="Z17037" s="90" t="str">
        <f t="shared" si="799"/>
        <v>2026/03/01 00:19</v>
      </c>
    </row>
    <row r="17038" spans="1:26" ht="3.6" customHeight="1" x14ac:dyDescent="0.2">
      <c r="A17038" s="86">
        <f t="shared" si="800"/>
        <v>46082</v>
      </c>
      <c r="B17038" s="270"/>
      <c r="C17038" s="272"/>
      <c r="D17038" s="273"/>
      <c r="E17038" s="89">
        <v>1.6666666666666666E-2</v>
      </c>
      <c r="O17038">
        <v>1</v>
      </c>
      <c r="Y17038">
        <f t="shared" si="798"/>
        <v>1</v>
      </c>
      <c r="Z17038" s="90" t="str">
        <f t="shared" si="799"/>
        <v>2026/03/01 00:24</v>
      </c>
    </row>
    <row r="17039" spans="1:26" ht="3.6" customHeight="1" x14ac:dyDescent="0.2">
      <c r="A17039" s="86">
        <f t="shared" si="800"/>
        <v>46082</v>
      </c>
      <c r="B17039" s="270"/>
      <c r="C17039" s="272"/>
      <c r="D17039" s="273"/>
      <c r="E17039" s="89">
        <v>2.013888888888889E-2</v>
      </c>
      <c r="O17039">
        <v>1</v>
      </c>
      <c r="Y17039">
        <f t="shared" si="798"/>
        <v>1</v>
      </c>
      <c r="Z17039" s="90" t="str">
        <f t="shared" si="799"/>
        <v>2026/03/01 00:29</v>
      </c>
    </row>
    <row r="17040" spans="1:26" ht="3.6" customHeight="1" x14ac:dyDescent="0.2">
      <c r="A17040" s="86">
        <f t="shared" si="800"/>
        <v>46082</v>
      </c>
      <c r="B17040" s="270"/>
      <c r="C17040" s="272"/>
      <c r="D17040" s="273"/>
      <c r="E17040" s="89">
        <v>2.361111111111111E-2</v>
      </c>
      <c r="O17040">
        <v>1</v>
      </c>
      <c r="Y17040">
        <f t="shared" si="798"/>
        <v>1</v>
      </c>
      <c r="Z17040" s="90" t="str">
        <f t="shared" si="799"/>
        <v>2026/03/01 00:34</v>
      </c>
    </row>
    <row r="17041" spans="1:26" ht="3.6" customHeight="1" x14ac:dyDescent="0.2">
      <c r="A17041" s="86">
        <f t="shared" si="800"/>
        <v>46082</v>
      </c>
      <c r="B17041" s="270"/>
      <c r="C17041" s="272"/>
      <c r="D17041" s="273"/>
      <c r="E17041" s="89">
        <v>2.7083333333333334E-2</v>
      </c>
      <c r="O17041">
        <v>1</v>
      </c>
      <c r="Y17041">
        <f t="shared" si="798"/>
        <v>1</v>
      </c>
      <c r="Z17041" s="90" t="str">
        <f t="shared" si="799"/>
        <v>2026/03/01 00:39</v>
      </c>
    </row>
    <row r="17042" spans="1:26" ht="3.6" customHeight="1" x14ac:dyDescent="0.2">
      <c r="A17042" s="86">
        <f t="shared" si="800"/>
        <v>46082</v>
      </c>
      <c r="B17042" s="270"/>
      <c r="C17042" s="272"/>
      <c r="D17042" s="273"/>
      <c r="E17042" s="89">
        <v>3.0555555555555555E-2</v>
      </c>
      <c r="O17042">
        <v>1</v>
      </c>
      <c r="Y17042">
        <f t="shared" si="798"/>
        <v>1</v>
      </c>
      <c r="Z17042" s="90" t="str">
        <f t="shared" si="799"/>
        <v>2026/03/01 00:44</v>
      </c>
    </row>
    <row r="17043" spans="1:26" ht="3.6" customHeight="1" x14ac:dyDescent="0.2">
      <c r="A17043" s="86">
        <f t="shared" si="800"/>
        <v>46082</v>
      </c>
      <c r="B17043" s="270"/>
      <c r="C17043" s="272"/>
      <c r="D17043" s="273"/>
      <c r="E17043" s="89">
        <v>3.4027777777777775E-2</v>
      </c>
      <c r="O17043">
        <v>1</v>
      </c>
      <c r="Y17043">
        <f t="shared" si="798"/>
        <v>1</v>
      </c>
      <c r="Z17043" s="90" t="str">
        <f t="shared" si="799"/>
        <v>2026/03/01 00:49</v>
      </c>
    </row>
    <row r="17044" spans="1:26" ht="3.6" customHeight="1" x14ac:dyDescent="0.2">
      <c r="A17044" s="86">
        <f t="shared" si="800"/>
        <v>46082</v>
      </c>
      <c r="B17044" s="270"/>
      <c r="C17044" s="272"/>
      <c r="D17044" s="273"/>
      <c r="E17044" s="89">
        <v>3.7499999999999999E-2</v>
      </c>
      <c r="O17044">
        <v>1</v>
      </c>
      <c r="Y17044">
        <f t="shared" si="798"/>
        <v>1</v>
      </c>
      <c r="Z17044" s="90" t="str">
        <f t="shared" si="799"/>
        <v>2026/03/01 00:54</v>
      </c>
    </row>
    <row r="17045" spans="1:26" ht="3.6" customHeight="1" x14ac:dyDescent="0.2">
      <c r="A17045" s="86">
        <f t="shared" si="800"/>
        <v>46082</v>
      </c>
      <c r="B17045" s="270"/>
      <c r="C17045" s="272"/>
      <c r="D17045" s="273"/>
      <c r="E17045" s="89">
        <v>4.0972222222222222E-2</v>
      </c>
      <c r="O17045">
        <v>1</v>
      </c>
      <c r="Y17045">
        <f t="shared" si="798"/>
        <v>1</v>
      </c>
      <c r="Z17045" s="90" t="str">
        <f t="shared" si="799"/>
        <v>2026/03/01 00:59</v>
      </c>
    </row>
    <row r="17046" spans="1:26" ht="3.6" customHeight="1" x14ac:dyDescent="0.2">
      <c r="A17046" s="86">
        <f t="shared" si="800"/>
        <v>46082</v>
      </c>
      <c r="B17046" s="270"/>
      <c r="C17046" s="272"/>
      <c r="D17046" s="273">
        <v>0.16666666666666666</v>
      </c>
      <c r="E17046" s="89">
        <v>2.7777777777777779E-3</v>
      </c>
      <c r="O17046">
        <v>1</v>
      </c>
      <c r="Y17046">
        <f t="shared" si="798"/>
        <v>1</v>
      </c>
      <c r="Z17046" s="90" t="str">
        <f t="shared" si="799"/>
        <v>2026/03/01 04:04</v>
      </c>
    </row>
    <row r="17047" spans="1:26" ht="3.6" customHeight="1" x14ac:dyDescent="0.2">
      <c r="A17047" s="86">
        <f t="shared" si="800"/>
        <v>46082</v>
      </c>
      <c r="B17047" s="270"/>
      <c r="C17047" s="272"/>
      <c r="D17047" s="273"/>
      <c r="E17047" s="89">
        <v>6.2499999999999995E-3</v>
      </c>
      <c r="O17047">
        <v>1</v>
      </c>
      <c r="Y17047">
        <f t="shared" si="798"/>
        <v>1</v>
      </c>
      <c r="Z17047" s="90" t="str">
        <f t="shared" si="799"/>
        <v>2026/03/01 00:09</v>
      </c>
    </row>
    <row r="17048" spans="1:26" ht="3.6" customHeight="1" x14ac:dyDescent="0.2">
      <c r="A17048" s="86">
        <f t="shared" si="800"/>
        <v>46082</v>
      </c>
      <c r="B17048" s="270"/>
      <c r="C17048" s="272"/>
      <c r="D17048" s="273"/>
      <c r="E17048" s="89">
        <v>9.7222222222222224E-3</v>
      </c>
      <c r="O17048">
        <v>1</v>
      </c>
      <c r="Y17048">
        <f t="shared" si="798"/>
        <v>1</v>
      </c>
      <c r="Z17048" s="90" t="str">
        <f t="shared" si="799"/>
        <v>2026/03/01 00:14</v>
      </c>
    </row>
    <row r="17049" spans="1:26" ht="3.6" customHeight="1" x14ac:dyDescent="0.2">
      <c r="A17049" s="86">
        <f t="shared" si="800"/>
        <v>46082</v>
      </c>
      <c r="B17049" s="270"/>
      <c r="C17049" s="272"/>
      <c r="D17049" s="273"/>
      <c r="E17049" s="89">
        <v>1.3194444444444444E-2</v>
      </c>
      <c r="O17049">
        <v>1</v>
      </c>
      <c r="Y17049">
        <f t="shared" si="798"/>
        <v>1</v>
      </c>
      <c r="Z17049" s="90" t="str">
        <f t="shared" si="799"/>
        <v>2026/03/01 00:19</v>
      </c>
    </row>
    <row r="17050" spans="1:26" ht="3.6" customHeight="1" x14ac:dyDescent="0.2">
      <c r="A17050" s="86">
        <f t="shared" si="800"/>
        <v>46082</v>
      </c>
      <c r="B17050" s="270"/>
      <c r="C17050" s="272"/>
      <c r="D17050" s="273"/>
      <c r="E17050" s="89">
        <v>1.6666666666666666E-2</v>
      </c>
      <c r="O17050">
        <v>1</v>
      </c>
      <c r="Y17050">
        <f t="shared" si="798"/>
        <v>1</v>
      </c>
      <c r="Z17050" s="90" t="str">
        <f t="shared" si="799"/>
        <v>2026/03/01 00:24</v>
      </c>
    </row>
    <row r="17051" spans="1:26" ht="3.6" customHeight="1" x14ac:dyDescent="0.2">
      <c r="A17051" s="86">
        <f t="shared" si="800"/>
        <v>46082</v>
      </c>
      <c r="B17051" s="270"/>
      <c r="C17051" s="272"/>
      <c r="D17051" s="273"/>
      <c r="E17051" s="89">
        <v>2.013888888888889E-2</v>
      </c>
      <c r="O17051">
        <v>1</v>
      </c>
      <c r="Y17051">
        <f t="shared" si="798"/>
        <v>1</v>
      </c>
      <c r="Z17051" s="90" t="str">
        <f t="shared" si="799"/>
        <v>2026/03/01 00:29</v>
      </c>
    </row>
    <row r="17052" spans="1:26" ht="3.6" customHeight="1" x14ac:dyDescent="0.2">
      <c r="A17052" s="86">
        <f t="shared" si="800"/>
        <v>46082</v>
      </c>
      <c r="B17052" s="270"/>
      <c r="C17052" s="272"/>
      <c r="D17052" s="273"/>
      <c r="E17052" s="89">
        <v>2.361111111111111E-2</v>
      </c>
      <c r="O17052">
        <v>1</v>
      </c>
      <c r="Y17052">
        <f t="shared" si="798"/>
        <v>1</v>
      </c>
      <c r="Z17052" s="90" t="str">
        <f t="shared" si="799"/>
        <v>2026/03/01 00:34</v>
      </c>
    </row>
    <row r="17053" spans="1:26" ht="3.6" customHeight="1" x14ac:dyDescent="0.2">
      <c r="A17053" s="86">
        <f t="shared" si="800"/>
        <v>46082</v>
      </c>
      <c r="B17053" s="270"/>
      <c r="C17053" s="272"/>
      <c r="D17053" s="273"/>
      <c r="E17053" s="89">
        <v>2.7083333333333334E-2</v>
      </c>
      <c r="O17053">
        <v>1</v>
      </c>
      <c r="Y17053">
        <f t="shared" si="798"/>
        <v>1</v>
      </c>
      <c r="Z17053" s="90" t="str">
        <f t="shared" si="799"/>
        <v>2026/03/01 00:39</v>
      </c>
    </row>
    <row r="17054" spans="1:26" ht="3.6" customHeight="1" x14ac:dyDescent="0.2">
      <c r="A17054" s="86">
        <f t="shared" si="800"/>
        <v>46082</v>
      </c>
      <c r="B17054" s="270"/>
      <c r="C17054" s="272"/>
      <c r="D17054" s="273"/>
      <c r="E17054" s="89">
        <v>3.0555555555555555E-2</v>
      </c>
      <c r="O17054">
        <v>1</v>
      </c>
      <c r="Y17054">
        <f t="shared" si="798"/>
        <v>1</v>
      </c>
      <c r="Z17054" s="90" t="str">
        <f t="shared" si="799"/>
        <v>2026/03/01 00:44</v>
      </c>
    </row>
    <row r="17055" spans="1:26" ht="3.6" customHeight="1" x14ac:dyDescent="0.2">
      <c r="A17055" s="86">
        <f t="shared" si="800"/>
        <v>46082</v>
      </c>
      <c r="B17055" s="270"/>
      <c r="C17055" s="272"/>
      <c r="D17055" s="273"/>
      <c r="E17055" s="89">
        <v>3.4027777777777775E-2</v>
      </c>
      <c r="O17055">
        <v>1</v>
      </c>
      <c r="Y17055">
        <f t="shared" si="798"/>
        <v>1</v>
      </c>
      <c r="Z17055" s="90" t="str">
        <f t="shared" si="799"/>
        <v>2026/03/01 00:49</v>
      </c>
    </row>
    <row r="17056" spans="1:26" ht="3.6" customHeight="1" x14ac:dyDescent="0.2">
      <c r="A17056" s="86">
        <f t="shared" si="800"/>
        <v>46082</v>
      </c>
      <c r="B17056" s="270"/>
      <c r="C17056" s="272"/>
      <c r="D17056" s="273"/>
      <c r="E17056" s="89">
        <v>3.7499999999999999E-2</v>
      </c>
      <c r="O17056">
        <v>1</v>
      </c>
      <c r="Y17056">
        <f t="shared" si="798"/>
        <v>1</v>
      </c>
      <c r="Z17056" s="90" t="str">
        <f t="shared" si="799"/>
        <v>2026/03/01 00:54</v>
      </c>
    </row>
    <row r="17057" spans="1:26" ht="3.6" customHeight="1" x14ac:dyDescent="0.2">
      <c r="A17057" s="86">
        <f t="shared" si="800"/>
        <v>46082</v>
      </c>
      <c r="B17057" s="270"/>
      <c r="C17057" s="272"/>
      <c r="D17057" s="273"/>
      <c r="E17057" s="89">
        <v>4.0972222222222222E-2</v>
      </c>
      <c r="O17057">
        <v>1</v>
      </c>
      <c r="Y17057">
        <f t="shared" si="798"/>
        <v>1</v>
      </c>
      <c r="Z17057" s="90" t="str">
        <f t="shared" si="799"/>
        <v>2026/03/01 00:59</v>
      </c>
    </row>
    <row r="17058" spans="1:26" ht="3.6" customHeight="1" x14ac:dyDescent="0.2">
      <c r="A17058" s="86">
        <f t="shared" si="800"/>
        <v>46082</v>
      </c>
      <c r="B17058" s="270"/>
      <c r="C17058" s="272"/>
      <c r="D17058" s="273">
        <v>0.20833333333333334</v>
      </c>
      <c r="E17058" s="89">
        <v>2.7777777777777779E-3</v>
      </c>
      <c r="O17058">
        <v>1</v>
      </c>
      <c r="Y17058">
        <f t="shared" si="798"/>
        <v>1</v>
      </c>
      <c r="Z17058" s="90" t="str">
        <f t="shared" si="799"/>
        <v>2026/03/01 05:04</v>
      </c>
    </row>
    <row r="17059" spans="1:26" ht="3.6" customHeight="1" x14ac:dyDescent="0.2">
      <c r="A17059" s="86">
        <f t="shared" si="800"/>
        <v>46082</v>
      </c>
      <c r="B17059" s="270"/>
      <c r="C17059" s="272"/>
      <c r="D17059" s="273"/>
      <c r="E17059" s="89">
        <v>6.2499999999999995E-3</v>
      </c>
      <c r="O17059">
        <v>1</v>
      </c>
      <c r="Y17059">
        <f t="shared" si="798"/>
        <v>1</v>
      </c>
      <c r="Z17059" s="90" t="str">
        <f t="shared" si="799"/>
        <v>2026/03/01 00:09</v>
      </c>
    </row>
    <row r="17060" spans="1:26" ht="3.6" customHeight="1" x14ac:dyDescent="0.2">
      <c r="A17060" s="86">
        <f t="shared" si="800"/>
        <v>46082</v>
      </c>
      <c r="B17060" s="270"/>
      <c r="C17060" s="272"/>
      <c r="D17060" s="273"/>
      <c r="E17060" s="89">
        <v>9.7222222222222224E-3</v>
      </c>
      <c r="O17060">
        <v>1</v>
      </c>
      <c r="Y17060">
        <f t="shared" si="798"/>
        <v>1</v>
      </c>
      <c r="Z17060" s="90" t="str">
        <f t="shared" si="799"/>
        <v>2026/03/01 00:14</v>
      </c>
    </row>
    <row r="17061" spans="1:26" ht="3.6" customHeight="1" x14ac:dyDescent="0.2">
      <c r="A17061" s="86">
        <f t="shared" si="800"/>
        <v>46082</v>
      </c>
      <c r="B17061" s="270"/>
      <c r="C17061" s="272"/>
      <c r="D17061" s="273"/>
      <c r="E17061" s="89">
        <v>1.3194444444444444E-2</v>
      </c>
      <c r="O17061">
        <v>1</v>
      </c>
      <c r="Y17061">
        <f t="shared" si="798"/>
        <v>1</v>
      </c>
      <c r="Z17061" s="90" t="str">
        <f t="shared" si="799"/>
        <v>2026/03/01 00:19</v>
      </c>
    </row>
    <row r="17062" spans="1:26" ht="3.6" customHeight="1" x14ac:dyDescent="0.2">
      <c r="A17062" s="86">
        <f t="shared" si="800"/>
        <v>46082</v>
      </c>
      <c r="B17062" s="270"/>
      <c r="C17062" s="272"/>
      <c r="D17062" s="273"/>
      <c r="E17062" s="89">
        <v>1.6666666666666666E-2</v>
      </c>
      <c r="O17062">
        <v>1</v>
      </c>
      <c r="Y17062">
        <f t="shared" si="798"/>
        <v>1</v>
      </c>
      <c r="Z17062" s="90" t="str">
        <f t="shared" si="799"/>
        <v>2026/03/01 00:24</v>
      </c>
    </row>
    <row r="17063" spans="1:26" ht="3.6" customHeight="1" x14ac:dyDescent="0.2">
      <c r="A17063" s="86">
        <f t="shared" si="800"/>
        <v>46082</v>
      </c>
      <c r="B17063" s="270"/>
      <c r="C17063" s="272"/>
      <c r="D17063" s="273"/>
      <c r="E17063" s="89">
        <v>2.013888888888889E-2</v>
      </c>
      <c r="O17063">
        <v>1</v>
      </c>
      <c r="Y17063">
        <f t="shared" si="798"/>
        <v>1</v>
      </c>
      <c r="Z17063" s="90" t="str">
        <f t="shared" si="799"/>
        <v>2026/03/01 00:29</v>
      </c>
    </row>
    <row r="17064" spans="1:26" ht="3.6" customHeight="1" x14ac:dyDescent="0.2">
      <c r="A17064" s="86">
        <f t="shared" si="800"/>
        <v>46082</v>
      </c>
      <c r="B17064" s="270"/>
      <c r="C17064" s="272"/>
      <c r="D17064" s="273"/>
      <c r="E17064" s="89">
        <v>2.361111111111111E-2</v>
      </c>
      <c r="O17064">
        <v>1</v>
      </c>
      <c r="Y17064">
        <f t="shared" si="798"/>
        <v>1</v>
      </c>
      <c r="Z17064" s="90" t="str">
        <f t="shared" si="799"/>
        <v>2026/03/01 00:34</v>
      </c>
    </row>
    <row r="17065" spans="1:26" ht="3.6" customHeight="1" x14ac:dyDescent="0.2">
      <c r="A17065" s="86">
        <f t="shared" si="800"/>
        <v>46082</v>
      </c>
      <c r="B17065" s="270"/>
      <c r="C17065" s="272"/>
      <c r="D17065" s="273"/>
      <c r="E17065" s="89">
        <v>2.7083333333333334E-2</v>
      </c>
      <c r="O17065">
        <v>1</v>
      </c>
      <c r="Y17065">
        <f t="shared" si="798"/>
        <v>1</v>
      </c>
      <c r="Z17065" s="90" t="str">
        <f t="shared" si="799"/>
        <v>2026/03/01 00:39</v>
      </c>
    </row>
    <row r="17066" spans="1:26" ht="3.6" customHeight="1" x14ac:dyDescent="0.2">
      <c r="A17066" s="86">
        <f t="shared" si="800"/>
        <v>46082</v>
      </c>
      <c r="B17066" s="270"/>
      <c r="C17066" s="272"/>
      <c r="D17066" s="273"/>
      <c r="E17066" s="89">
        <v>3.0555555555555555E-2</v>
      </c>
      <c r="O17066">
        <v>1</v>
      </c>
      <c r="Y17066">
        <f t="shared" si="798"/>
        <v>1</v>
      </c>
      <c r="Z17066" s="90" t="str">
        <f t="shared" si="799"/>
        <v>2026/03/01 00:44</v>
      </c>
    </row>
    <row r="17067" spans="1:26" ht="3.6" customHeight="1" x14ac:dyDescent="0.2">
      <c r="A17067" s="86">
        <f t="shared" si="800"/>
        <v>46082</v>
      </c>
      <c r="B17067" s="270"/>
      <c r="C17067" s="272"/>
      <c r="D17067" s="273"/>
      <c r="E17067" s="89">
        <v>3.4027777777777775E-2</v>
      </c>
      <c r="O17067">
        <v>1</v>
      </c>
      <c r="Y17067">
        <f t="shared" si="798"/>
        <v>1</v>
      </c>
      <c r="Z17067" s="90" t="str">
        <f t="shared" si="799"/>
        <v>2026/03/01 00:49</v>
      </c>
    </row>
    <row r="17068" spans="1:26" ht="3.6" customHeight="1" x14ac:dyDescent="0.2">
      <c r="A17068" s="86">
        <f t="shared" si="800"/>
        <v>46082</v>
      </c>
      <c r="B17068" s="270"/>
      <c r="C17068" s="272"/>
      <c r="D17068" s="273"/>
      <c r="E17068" s="89">
        <v>3.7499999999999999E-2</v>
      </c>
      <c r="O17068">
        <v>1</v>
      </c>
      <c r="Y17068">
        <f t="shared" si="798"/>
        <v>1</v>
      </c>
      <c r="Z17068" s="90" t="str">
        <f t="shared" si="799"/>
        <v>2026/03/01 00:54</v>
      </c>
    </row>
    <row r="17069" spans="1:26" ht="3.6" customHeight="1" x14ac:dyDescent="0.2">
      <c r="A17069" s="86">
        <f t="shared" si="800"/>
        <v>46082</v>
      </c>
      <c r="B17069" s="270"/>
      <c r="C17069" s="272"/>
      <c r="D17069" s="273"/>
      <c r="E17069" s="89">
        <v>4.0972222222222222E-2</v>
      </c>
      <c r="O17069">
        <v>1</v>
      </c>
      <c r="Y17069">
        <f t="shared" si="798"/>
        <v>1</v>
      </c>
      <c r="Z17069" s="90" t="str">
        <f t="shared" si="799"/>
        <v>2026/03/01 00:59</v>
      </c>
    </row>
    <row r="17070" spans="1:26" ht="3.6" customHeight="1" x14ac:dyDescent="0.2">
      <c r="A17070" s="86">
        <f t="shared" si="800"/>
        <v>46082</v>
      </c>
      <c r="B17070" s="270"/>
      <c r="C17070" s="272"/>
      <c r="D17070" s="273">
        <v>0.25</v>
      </c>
      <c r="E17070" s="89">
        <v>2.7777777777777779E-3</v>
      </c>
      <c r="O17070">
        <v>1</v>
      </c>
      <c r="Y17070">
        <f t="shared" si="798"/>
        <v>1</v>
      </c>
      <c r="Z17070" s="90" t="str">
        <f t="shared" si="799"/>
        <v>2026/03/01 06:04</v>
      </c>
    </row>
    <row r="17071" spans="1:26" ht="3.6" customHeight="1" x14ac:dyDescent="0.2">
      <c r="A17071" s="86">
        <f t="shared" si="800"/>
        <v>46082</v>
      </c>
      <c r="B17071" s="270"/>
      <c r="C17071" s="272"/>
      <c r="D17071" s="273"/>
      <c r="E17071" s="89">
        <v>6.2499999999999995E-3</v>
      </c>
      <c r="O17071">
        <v>1</v>
      </c>
      <c r="Y17071">
        <f t="shared" si="798"/>
        <v>1</v>
      </c>
      <c r="Z17071" s="90" t="str">
        <f t="shared" si="799"/>
        <v>2026/03/01 00:09</v>
      </c>
    </row>
    <row r="17072" spans="1:26" ht="3.6" customHeight="1" x14ac:dyDescent="0.2">
      <c r="A17072" s="86">
        <f t="shared" si="800"/>
        <v>46082</v>
      </c>
      <c r="B17072" s="270"/>
      <c r="C17072" s="272"/>
      <c r="D17072" s="273"/>
      <c r="E17072" s="89">
        <v>9.7222222222222224E-3</v>
      </c>
      <c r="O17072">
        <v>1</v>
      </c>
      <c r="Y17072">
        <f t="shared" si="798"/>
        <v>1</v>
      </c>
      <c r="Z17072" s="90" t="str">
        <f t="shared" si="799"/>
        <v>2026/03/01 00:14</v>
      </c>
    </row>
    <row r="17073" spans="1:26" ht="3.6" customHeight="1" x14ac:dyDescent="0.2">
      <c r="A17073" s="86">
        <f t="shared" si="800"/>
        <v>46082</v>
      </c>
      <c r="B17073" s="270"/>
      <c r="C17073" s="272"/>
      <c r="D17073" s="273"/>
      <c r="E17073" s="89">
        <v>1.3194444444444444E-2</v>
      </c>
      <c r="O17073">
        <v>1</v>
      </c>
      <c r="Y17073">
        <f t="shared" si="798"/>
        <v>1</v>
      </c>
      <c r="Z17073" s="90" t="str">
        <f t="shared" si="799"/>
        <v>2026/03/01 00:19</v>
      </c>
    </row>
    <row r="17074" spans="1:26" ht="3.6" customHeight="1" x14ac:dyDescent="0.2">
      <c r="A17074" s="86">
        <f t="shared" si="800"/>
        <v>46082</v>
      </c>
      <c r="B17074" s="270"/>
      <c r="C17074" s="272"/>
      <c r="D17074" s="273"/>
      <c r="E17074" s="89">
        <v>1.6666666666666666E-2</v>
      </c>
      <c r="O17074">
        <v>1</v>
      </c>
      <c r="Y17074">
        <f t="shared" si="798"/>
        <v>1</v>
      </c>
      <c r="Z17074" s="90" t="str">
        <f t="shared" si="799"/>
        <v>2026/03/01 00:24</v>
      </c>
    </row>
    <row r="17075" spans="1:26" ht="3.6" customHeight="1" x14ac:dyDescent="0.2">
      <c r="A17075" s="86">
        <f t="shared" si="800"/>
        <v>46082</v>
      </c>
      <c r="B17075" s="270"/>
      <c r="C17075" s="272"/>
      <c r="D17075" s="273"/>
      <c r="E17075" s="89">
        <v>2.013888888888889E-2</v>
      </c>
      <c r="O17075">
        <v>1</v>
      </c>
      <c r="Y17075">
        <f t="shared" si="798"/>
        <v>1</v>
      </c>
      <c r="Z17075" s="90" t="str">
        <f t="shared" si="799"/>
        <v>2026/03/01 00:29</v>
      </c>
    </row>
    <row r="17076" spans="1:26" ht="3.6" customHeight="1" x14ac:dyDescent="0.2">
      <c r="A17076" s="86">
        <f t="shared" si="800"/>
        <v>46082</v>
      </c>
      <c r="B17076" s="270"/>
      <c r="C17076" s="272"/>
      <c r="D17076" s="273"/>
      <c r="E17076" s="89">
        <v>2.361111111111111E-2</v>
      </c>
      <c r="O17076">
        <v>1</v>
      </c>
      <c r="Y17076">
        <f t="shared" si="798"/>
        <v>1</v>
      </c>
      <c r="Z17076" s="90" t="str">
        <f t="shared" si="799"/>
        <v>2026/03/01 00:34</v>
      </c>
    </row>
    <row r="17077" spans="1:26" ht="3.6" customHeight="1" x14ac:dyDescent="0.2">
      <c r="A17077" s="86">
        <f t="shared" si="800"/>
        <v>46082</v>
      </c>
      <c r="B17077" s="270"/>
      <c r="C17077" s="272"/>
      <c r="D17077" s="273"/>
      <c r="E17077" s="89">
        <v>2.7083333333333334E-2</v>
      </c>
      <c r="O17077">
        <v>1</v>
      </c>
      <c r="Y17077">
        <f t="shared" si="798"/>
        <v>1</v>
      </c>
      <c r="Z17077" s="90" t="str">
        <f t="shared" si="799"/>
        <v>2026/03/01 00:39</v>
      </c>
    </row>
    <row r="17078" spans="1:26" ht="3.6" customHeight="1" x14ac:dyDescent="0.2">
      <c r="A17078" s="86">
        <f t="shared" si="800"/>
        <v>46082</v>
      </c>
      <c r="B17078" s="270"/>
      <c r="C17078" s="272"/>
      <c r="D17078" s="273"/>
      <c r="E17078" s="89">
        <v>3.0555555555555555E-2</v>
      </c>
      <c r="O17078">
        <v>1</v>
      </c>
      <c r="Y17078">
        <f t="shared" si="798"/>
        <v>1</v>
      </c>
      <c r="Z17078" s="90" t="str">
        <f t="shared" si="799"/>
        <v>2026/03/01 00:44</v>
      </c>
    </row>
    <row r="17079" spans="1:26" ht="3.6" customHeight="1" x14ac:dyDescent="0.2">
      <c r="A17079" s="86">
        <f t="shared" si="800"/>
        <v>46082</v>
      </c>
      <c r="B17079" s="270"/>
      <c r="C17079" s="272"/>
      <c r="D17079" s="273"/>
      <c r="E17079" s="89">
        <v>3.4027777777777775E-2</v>
      </c>
      <c r="O17079">
        <v>1</v>
      </c>
      <c r="Y17079">
        <f t="shared" si="798"/>
        <v>1</v>
      </c>
      <c r="Z17079" s="90" t="str">
        <f t="shared" si="799"/>
        <v>2026/03/01 00:49</v>
      </c>
    </row>
    <row r="17080" spans="1:26" ht="3.6" customHeight="1" x14ac:dyDescent="0.2">
      <c r="A17080" s="86">
        <f t="shared" si="800"/>
        <v>46082</v>
      </c>
      <c r="B17080" s="270"/>
      <c r="C17080" s="272"/>
      <c r="D17080" s="273"/>
      <c r="E17080" s="89">
        <v>3.7499999999999999E-2</v>
      </c>
      <c r="O17080">
        <v>1</v>
      </c>
      <c r="Y17080">
        <f t="shared" si="798"/>
        <v>1</v>
      </c>
      <c r="Z17080" s="90" t="str">
        <f t="shared" si="799"/>
        <v>2026/03/01 00:54</v>
      </c>
    </row>
    <row r="17081" spans="1:26" ht="3.6" customHeight="1" x14ac:dyDescent="0.2">
      <c r="A17081" s="86">
        <f t="shared" si="800"/>
        <v>46082</v>
      </c>
      <c r="B17081" s="270"/>
      <c r="C17081" s="272"/>
      <c r="D17081" s="273"/>
      <c r="E17081" s="89">
        <v>4.0972222222222222E-2</v>
      </c>
      <c r="O17081">
        <v>1</v>
      </c>
      <c r="Y17081">
        <f t="shared" si="798"/>
        <v>1</v>
      </c>
      <c r="Z17081" s="90" t="str">
        <f t="shared" si="799"/>
        <v>2026/03/01 00:59</v>
      </c>
    </row>
    <row r="17082" spans="1:26" ht="3.6" customHeight="1" x14ac:dyDescent="0.2">
      <c r="A17082" s="86">
        <f t="shared" si="800"/>
        <v>46082</v>
      </c>
      <c r="B17082" s="270"/>
      <c r="C17082" s="272"/>
      <c r="D17082" s="273">
        <v>0.29166666666666669</v>
      </c>
      <c r="E17082" s="89">
        <v>2.7777777777777779E-3</v>
      </c>
      <c r="O17082">
        <v>1</v>
      </c>
      <c r="Y17082">
        <f t="shared" si="798"/>
        <v>1</v>
      </c>
      <c r="Z17082" s="90" t="str">
        <f t="shared" si="799"/>
        <v>2026/03/01 07:04</v>
      </c>
    </row>
    <row r="17083" spans="1:26" ht="3.6" customHeight="1" x14ac:dyDescent="0.2">
      <c r="A17083" s="86">
        <f t="shared" si="800"/>
        <v>46082</v>
      </c>
      <c r="B17083" s="270"/>
      <c r="C17083" s="272"/>
      <c r="D17083" s="273"/>
      <c r="E17083" s="89">
        <v>6.2499999999999995E-3</v>
      </c>
      <c r="O17083">
        <v>1</v>
      </c>
      <c r="Y17083">
        <f t="shared" si="798"/>
        <v>1</v>
      </c>
      <c r="Z17083" s="90" t="str">
        <f t="shared" si="799"/>
        <v>2026/03/01 00:09</v>
      </c>
    </row>
    <row r="17084" spans="1:26" ht="3.6" customHeight="1" x14ac:dyDescent="0.2">
      <c r="A17084" s="86">
        <f t="shared" si="800"/>
        <v>46082</v>
      </c>
      <c r="B17084" s="270"/>
      <c r="C17084" s="272"/>
      <c r="D17084" s="273"/>
      <c r="E17084" s="89">
        <v>9.7222222222222224E-3</v>
      </c>
      <c r="O17084">
        <v>1</v>
      </c>
      <c r="Y17084">
        <f t="shared" si="798"/>
        <v>1</v>
      </c>
      <c r="Z17084" s="90" t="str">
        <f t="shared" si="799"/>
        <v>2026/03/01 00:14</v>
      </c>
    </row>
    <row r="17085" spans="1:26" ht="3.6" customHeight="1" x14ac:dyDescent="0.2">
      <c r="A17085" s="86">
        <f t="shared" si="800"/>
        <v>46082</v>
      </c>
      <c r="B17085" s="270"/>
      <c r="C17085" s="272"/>
      <c r="D17085" s="273"/>
      <c r="E17085" s="89">
        <v>1.3194444444444444E-2</v>
      </c>
      <c r="O17085">
        <v>1</v>
      </c>
      <c r="Y17085">
        <f t="shared" si="798"/>
        <v>1</v>
      </c>
      <c r="Z17085" s="90" t="str">
        <f t="shared" si="799"/>
        <v>2026/03/01 00:19</v>
      </c>
    </row>
    <row r="17086" spans="1:26" ht="3.6" customHeight="1" x14ac:dyDescent="0.2">
      <c r="A17086" s="86">
        <f t="shared" si="800"/>
        <v>46082</v>
      </c>
      <c r="B17086" s="270"/>
      <c r="C17086" s="272"/>
      <c r="D17086" s="273"/>
      <c r="E17086" s="89">
        <v>1.6666666666666666E-2</v>
      </c>
      <c r="O17086">
        <v>1</v>
      </c>
      <c r="Y17086">
        <f t="shared" si="798"/>
        <v>1</v>
      </c>
      <c r="Z17086" s="90" t="str">
        <f t="shared" si="799"/>
        <v>2026/03/01 00:24</v>
      </c>
    </row>
    <row r="17087" spans="1:26" ht="3.6" customHeight="1" x14ac:dyDescent="0.2">
      <c r="A17087" s="86">
        <f t="shared" si="800"/>
        <v>46082</v>
      </c>
      <c r="B17087" s="270"/>
      <c r="C17087" s="272"/>
      <c r="D17087" s="273"/>
      <c r="E17087" s="89">
        <v>2.013888888888889E-2</v>
      </c>
      <c r="O17087">
        <v>1</v>
      </c>
      <c r="Y17087">
        <f t="shared" si="798"/>
        <v>1</v>
      </c>
      <c r="Z17087" s="90" t="str">
        <f t="shared" si="799"/>
        <v>2026/03/01 00:29</v>
      </c>
    </row>
    <row r="17088" spans="1:26" ht="3.6" customHeight="1" x14ac:dyDescent="0.2">
      <c r="A17088" s="86">
        <f t="shared" si="800"/>
        <v>46082</v>
      </c>
      <c r="B17088" s="270"/>
      <c r="C17088" s="272"/>
      <c r="D17088" s="273"/>
      <c r="E17088" s="89">
        <v>2.361111111111111E-2</v>
      </c>
      <c r="O17088">
        <v>1</v>
      </c>
      <c r="Y17088">
        <f t="shared" si="798"/>
        <v>1</v>
      </c>
      <c r="Z17088" s="90" t="str">
        <f t="shared" si="799"/>
        <v>2026/03/01 00:34</v>
      </c>
    </row>
    <row r="17089" spans="1:26" ht="3.6" customHeight="1" x14ac:dyDescent="0.2">
      <c r="A17089" s="86">
        <f t="shared" si="800"/>
        <v>46082</v>
      </c>
      <c r="B17089" s="270"/>
      <c r="C17089" s="272"/>
      <c r="D17089" s="273"/>
      <c r="E17089" s="89">
        <v>2.7083333333333334E-2</v>
      </c>
      <c r="O17089">
        <v>1</v>
      </c>
      <c r="Y17089">
        <f t="shared" si="798"/>
        <v>1</v>
      </c>
      <c r="Z17089" s="90" t="str">
        <f t="shared" si="799"/>
        <v>2026/03/01 00:39</v>
      </c>
    </row>
    <row r="17090" spans="1:26" ht="3.6" customHeight="1" x14ac:dyDescent="0.2">
      <c r="A17090" s="86">
        <f t="shared" si="800"/>
        <v>46082</v>
      </c>
      <c r="B17090" s="270"/>
      <c r="C17090" s="272"/>
      <c r="D17090" s="273"/>
      <c r="E17090" s="89">
        <v>3.0555555555555555E-2</v>
      </c>
      <c r="O17090">
        <v>1</v>
      </c>
      <c r="Y17090">
        <f t="shared" si="798"/>
        <v>1</v>
      </c>
      <c r="Z17090" s="90" t="str">
        <f t="shared" si="799"/>
        <v>2026/03/01 00:44</v>
      </c>
    </row>
    <row r="17091" spans="1:26" ht="3.6" customHeight="1" x14ac:dyDescent="0.2">
      <c r="A17091" s="86">
        <f t="shared" si="800"/>
        <v>46082</v>
      </c>
      <c r="B17091" s="270"/>
      <c r="C17091" s="272"/>
      <c r="D17091" s="273"/>
      <c r="E17091" s="89">
        <v>3.4027777777777775E-2</v>
      </c>
      <c r="O17091">
        <v>1</v>
      </c>
      <c r="Y17091">
        <f t="shared" si="798"/>
        <v>1</v>
      </c>
      <c r="Z17091" s="90" t="str">
        <f t="shared" si="799"/>
        <v>2026/03/01 00:49</v>
      </c>
    </row>
    <row r="17092" spans="1:26" ht="3.6" customHeight="1" x14ac:dyDescent="0.2">
      <c r="A17092" s="86">
        <f t="shared" si="800"/>
        <v>46082</v>
      </c>
      <c r="B17092" s="270"/>
      <c r="C17092" s="272"/>
      <c r="D17092" s="273"/>
      <c r="E17092" s="89">
        <v>3.7499999999999999E-2</v>
      </c>
      <c r="O17092">
        <v>1</v>
      </c>
      <c r="Y17092">
        <f t="shared" si="798"/>
        <v>1</v>
      </c>
      <c r="Z17092" s="90" t="str">
        <f t="shared" si="799"/>
        <v>2026/03/01 00:54</v>
      </c>
    </row>
    <row r="17093" spans="1:26" ht="3.6" customHeight="1" x14ac:dyDescent="0.2">
      <c r="A17093" s="86">
        <f t="shared" si="800"/>
        <v>46082</v>
      </c>
      <c r="B17093" s="270"/>
      <c r="C17093" s="272"/>
      <c r="D17093" s="273"/>
      <c r="E17093" s="89">
        <v>4.0972222222222222E-2</v>
      </c>
      <c r="O17093">
        <v>1</v>
      </c>
      <c r="Y17093">
        <f t="shared" si="798"/>
        <v>1</v>
      </c>
      <c r="Z17093" s="90" t="str">
        <f t="shared" si="799"/>
        <v>2026/03/01 00:59</v>
      </c>
    </row>
    <row r="17094" spans="1:26" ht="3.6" customHeight="1" x14ac:dyDescent="0.2">
      <c r="A17094" s="86">
        <f t="shared" si="800"/>
        <v>46082</v>
      </c>
      <c r="B17094" s="270"/>
      <c r="C17094" s="272"/>
      <c r="D17094" s="273">
        <v>0.33333333333333331</v>
      </c>
      <c r="E17094" s="89">
        <v>2.7777777777777779E-3</v>
      </c>
      <c r="O17094">
        <v>1</v>
      </c>
      <c r="Y17094">
        <f t="shared" si="798"/>
        <v>1</v>
      </c>
      <c r="Z17094" s="90" t="str">
        <f t="shared" si="799"/>
        <v>2026/03/01 08:04</v>
      </c>
    </row>
    <row r="17095" spans="1:26" ht="3.6" customHeight="1" x14ac:dyDescent="0.2">
      <c r="A17095" s="86">
        <f t="shared" si="800"/>
        <v>46082</v>
      </c>
      <c r="B17095" s="270"/>
      <c r="C17095" s="272"/>
      <c r="D17095" s="273"/>
      <c r="E17095" s="89">
        <v>6.2499999999999995E-3</v>
      </c>
      <c r="O17095">
        <v>1</v>
      </c>
      <c r="Y17095">
        <f t="shared" ref="Y17095:Y17158" si="801">COUNTA(F17095:X17095)</f>
        <v>1</v>
      </c>
      <c r="Z17095" s="90" t="str">
        <f t="shared" ref="Z17095:Z17158" si="802">TEXT(A17095,"yyyy/mm/dd")&amp; " " &amp;TEXT(D17095+E17095,"hh:mm")</f>
        <v>2026/03/01 00:09</v>
      </c>
    </row>
    <row r="17096" spans="1:26" ht="3.6" customHeight="1" x14ac:dyDescent="0.2">
      <c r="A17096" s="86">
        <f t="shared" ref="A17096:A17159" si="803">IF(B17096&lt;&gt;"",B17096,A17095)</f>
        <v>46082</v>
      </c>
      <c r="B17096" s="270"/>
      <c r="C17096" s="272"/>
      <c r="D17096" s="273"/>
      <c r="E17096" s="89">
        <v>9.7222222222222224E-3</v>
      </c>
      <c r="O17096">
        <v>1</v>
      </c>
      <c r="Y17096">
        <f t="shared" si="801"/>
        <v>1</v>
      </c>
      <c r="Z17096" s="90" t="str">
        <f t="shared" si="802"/>
        <v>2026/03/01 00:14</v>
      </c>
    </row>
    <row r="17097" spans="1:26" ht="3.6" customHeight="1" x14ac:dyDescent="0.2">
      <c r="A17097" s="86">
        <f t="shared" si="803"/>
        <v>46082</v>
      </c>
      <c r="B17097" s="270"/>
      <c r="C17097" s="272"/>
      <c r="D17097" s="273"/>
      <c r="E17097" s="89">
        <v>1.3194444444444444E-2</v>
      </c>
      <c r="O17097">
        <v>1</v>
      </c>
      <c r="Y17097">
        <f t="shared" si="801"/>
        <v>1</v>
      </c>
      <c r="Z17097" s="90" t="str">
        <f t="shared" si="802"/>
        <v>2026/03/01 00:19</v>
      </c>
    </row>
    <row r="17098" spans="1:26" ht="3.6" customHeight="1" x14ac:dyDescent="0.2">
      <c r="A17098" s="86">
        <f t="shared" si="803"/>
        <v>46082</v>
      </c>
      <c r="B17098" s="270"/>
      <c r="C17098" s="272"/>
      <c r="D17098" s="273"/>
      <c r="E17098" s="89">
        <v>1.6666666666666666E-2</v>
      </c>
      <c r="O17098">
        <v>1</v>
      </c>
      <c r="Y17098">
        <f t="shared" si="801"/>
        <v>1</v>
      </c>
      <c r="Z17098" s="90" t="str">
        <f t="shared" si="802"/>
        <v>2026/03/01 00:24</v>
      </c>
    </row>
    <row r="17099" spans="1:26" ht="3.6" customHeight="1" x14ac:dyDescent="0.2">
      <c r="A17099" s="86">
        <f t="shared" si="803"/>
        <v>46082</v>
      </c>
      <c r="B17099" s="270"/>
      <c r="C17099" s="272"/>
      <c r="D17099" s="273"/>
      <c r="E17099" s="89">
        <v>2.013888888888889E-2</v>
      </c>
      <c r="O17099">
        <v>1</v>
      </c>
      <c r="Y17099">
        <f t="shared" si="801"/>
        <v>1</v>
      </c>
      <c r="Z17099" s="90" t="str">
        <f t="shared" si="802"/>
        <v>2026/03/01 00:29</v>
      </c>
    </row>
    <row r="17100" spans="1:26" ht="3.6" customHeight="1" x14ac:dyDescent="0.2">
      <c r="A17100" s="86">
        <f t="shared" si="803"/>
        <v>46082</v>
      </c>
      <c r="B17100" s="270"/>
      <c r="C17100" s="272"/>
      <c r="D17100" s="273"/>
      <c r="E17100" s="89">
        <v>2.361111111111111E-2</v>
      </c>
      <c r="O17100">
        <v>1</v>
      </c>
      <c r="Y17100">
        <f t="shared" si="801"/>
        <v>1</v>
      </c>
      <c r="Z17100" s="90" t="str">
        <f t="shared" si="802"/>
        <v>2026/03/01 00:34</v>
      </c>
    </row>
    <row r="17101" spans="1:26" ht="3.6" customHeight="1" x14ac:dyDescent="0.2">
      <c r="A17101" s="86">
        <f t="shared" si="803"/>
        <v>46082</v>
      </c>
      <c r="B17101" s="270"/>
      <c r="C17101" s="272"/>
      <c r="D17101" s="273"/>
      <c r="E17101" s="89">
        <v>2.7083333333333334E-2</v>
      </c>
      <c r="O17101">
        <v>1</v>
      </c>
      <c r="Y17101">
        <f t="shared" si="801"/>
        <v>1</v>
      </c>
      <c r="Z17101" s="90" t="str">
        <f t="shared" si="802"/>
        <v>2026/03/01 00:39</v>
      </c>
    </row>
    <row r="17102" spans="1:26" ht="3.6" customHeight="1" x14ac:dyDescent="0.2">
      <c r="A17102" s="86">
        <f t="shared" si="803"/>
        <v>46082</v>
      </c>
      <c r="B17102" s="270"/>
      <c r="C17102" s="272"/>
      <c r="D17102" s="273"/>
      <c r="E17102" s="89">
        <v>3.0555555555555555E-2</v>
      </c>
      <c r="O17102">
        <v>1</v>
      </c>
      <c r="Y17102">
        <f t="shared" si="801"/>
        <v>1</v>
      </c>
      <c r="Z17102" s="90" t="str">
        <f t="shared" si="802"/>
        <v>2026/03/01 00:44</v>
      </c>
    </row>
    <row r="17103" spans="1:26" ht="3.6" customHeight="1" x14ac:dyDescent="0.2">
      <c r="A17103" s="86">
        <f t="shared" si="803"/>
        <v>46082</v>
      </c>
      <c r="B17103" s="270"/>
      <c r="C17103" s="272"/>
      <c r="D17103" s="273"/>
      <c r="E17103" s="89">
        <v>3.4027777777777775E-2</v>
      </c>
      <c r="O17103">
        <v>1</v>
      </c>
      <c r="Y17103">
        <f t="shared" si="801"/>
        <v>1</v>
      </c>
      <c r="Z17103" s="90" t="str">
        <f t="shared" si="802"/>
        <v>2026/03/01 00:49</v>
      </c>
    </row>
    <row r="17104" spans="1:26" ht="3.6" customHeight="1" x14ac:dyDescent="0.2">
      <c r="A17104" s="86">
        <f t="shared" si="803"/>
        <v>46082</v>
      </c>
      <c r="B17104" s="270"/>
      <c r="C17104" s="272"/>
      <c r="D17104" s="273"/>
      <c r="E17104" s="89">
        <v>3.7499999999999999E-2</v>
      </c>
      <c r="O17104">
        <v>1</v>
      </c>
      <c r="Y17104">
        <f t="shared" si="801"/>
        <v>1</v>
      </c>
      <c r="Z17104" s="90" t="str">
        <f t="shared" si="802"/>
        <v>2026/03/01 00:54</v>
      </c>
    </row>
    <row r="17105" spans="1:26" ht="3.6" customHeight="1" x14ac:dyDescent="0.2">
      <c r="A17105" s="86">
        <f t="shared" si="803"/>
        <v>46082</v>
      </c>
      <c r="B17105" s="270"/>
      <c r="C17105" s="272"/>
      <c r="D17105" s="273"/>
      <c r="E17105" s="89">
        <v>4.0972222222222222E-2</v>
      </c>
      <c r="O17105">
        <v>1</v>
      </c>
      <c r="Y17105">
        <f t="shared" si="801"/>
        <v>1</v>
      </c>
      <c r="Z17105" s="90" t="str">
        <f t="shared" si="802"/>
        <v>2026/03/01 00:59</v>
      </c>
    </row>
    <row r="17106" spans="1:26" ht="3.6" customHeight="1" x14ac:dyDescent="0.2">
      <c r="A17106" s="86">
        <f t="shared" si="803"/>
        <v>46082</v>
      </c>
      <c r="B17106" s="270"/>
      <c r="C17106" s="272"/>
      <c r="D17106" s="273">
        <v>0.375</v>
      </c>
      <c r="E17106" s="89">
        <v>2.7777777777777779E-3</v>
      </c>
      <c r="O17106">
        <v>1</v>
      </c>
      <c r="Y17106">
        <f t="shared" si="801"/>
        <v>1</v>
      </c>
      <c r="Z17106" s="90" t="str">
        <f t="shared" si="802"/>
        <v>2026/03/01 09:04</v>
      </c>
    </row>
    <row r="17107" spans="1:26" ht="3.6" customHeight="1" x14ac:dyDescent="0.2">
      <c r="A17107" s="86">
        <f t="shared" si="803"/>
        <v>46082</v>
      </c>
      <c r="B17107" s="270"/>
      <c r="C17107" s="272"/>
      <c r="D17107" s="273"/>
      <c r="E17107" s="89">
        <v>6.2499999999999995E-3</v>
      </c>
      <c r="O17107">
        <v>1</v>
      </c>
      <c r="Y17107">
        <f t="shared" si="801"/>
        <v>1</v>
      </c>
      <c r="Z17107" s="90" t="str">
        <f t="shared" si="802"/>
        <v>2026/03/01 00:09</v>
      </c>
    </row>
    <row r="17108" spans="1:26" ht="3.6" customHeight="1" x14ac:dyDescent="0.2">
      <c r="A17108" s="86">
        <f t="shared" si="803"/>
        <v>46082</v>
      </c>
      <c r="B17108" s="270"/>
      <c r="C17108" s="272"/>
      <c r="D17108" s="273"/>
      <c r="E17108" s="89">
        <v>9.7222222222222224E-3</v>
      </c>
      <c r="O17108">
        <v>1</v>
      </c>
      <c r="Y17108">
        <f t="shared" si="801"/>
        <v>1</v>
      </c>
      <c r="Z17108" s="90" t="str">
        <f t="shared" si="802"/>
        <v>2026/03/01 00:14</v>
      </c>
    </row>
    <row r="17109" spans="1:26" ht="3.6" customHeight="1" x14ac:dyDescent="0.2">
      <c r="A17109" s="86">
        <f t="shared" si="803"/>
        <v>46082</v>
      </c>
      <c r="B17109" s="270"/>
      <c r="C17109" s="272"/>
      <c r="D17109" s="273"/>
      <c r="E17109" s="89">
        <v>1.3194444444444444E-2</v>
      </c>
      <c r="O17109">
        <v>1</v>
      </c>
      <c r="Y17109">
        <f t="shared" si="801"/>
        <v>1</v>
      </c>
      <c r="Z17109" s="90" t="str">
        <f t="shared" si="802"/>
        <v>2026/03/01 00:19</v>
      </c>
    </row>
    <row r="17110" spans="1:26" ht="3.6" customHeight="1" x14ac:dyDescent="0.2">
      <c r="A17110" s="86">
        <f t="shared" si="803"/>
        <v>46082</v>
      </c>
      <c r="B17110" s="270"/>
      <c r="C17110" s="272"/>
      <c r="D17110" s="273"/>
      <c r="E17110" s="89">
        <v>1.6666666666666666E-2</v>
      </c>
      <c r="O17110">
        <v>1</v>
      </c>
      <c r="Y17110">
        <f t="shared" si="801"/>
        <v>1</v>
      </c>
      <c r="Z17110" s="90" t="str">
        <f t="shared" si="802"/>
        <v>2026/03/01 00:24</v>
      </c>
    </row>
    <row r="17111" spans="1:26" ht="3.6" customHeight="1" x14ac:dyDescent="0.2">
      <c r="A17111" s="86">
        <f t="shared" si="803"/>
        <v>46082</v>
      </c>
      <c r="B17111" s="270"/>
      <c r="C17111" s="272"/>
      <c r="D17111" s="273"/>
      <c r="E17111" s="89">
        <v>2.013888888888889E-2</v>
      </c>
      <c r="O17111">
        <v>1</v>
      </c>
      <c r="Y17111">
        <f t="shared" si="801"/>
        <v>1</v>
      </c>
      <c r="Z17111" s="90" t="str">
        <f t="shared" si="802"/>
        <v>2026/03/01 00:29</v>
      </c>
    </row>
    <row r="17112" spans="1:26" ht="3.6" customHeight="1" x14ac:dyDescent="0.2">
      <c r="A17112" s="86">
        <f t="shared" si="803"/>
        <v>46082</v>
      </c>
      <c r="B17112" s="270"/>
      <c r="C17112" s="272"/>
      <c r="D17112" s="273"/>
      <c r="E17112" s="89">
        <v>2.361111111111111E-2</v>
      </c>
      <c r="O17112">
        <v>1</v>
      </c>
      <c r="Y17112">
        <f t="shared" si="801"/>
        <v>1</v>
      </c>
      <c r="Z17112" s="90" t="str">
        <f t="shared" si="802"/>
        <v>2026/03/01 00:34</v>
      </c>
    </row>
    <row r="17113" spans="1:26" ht="3.6" customHeight="1" x14ac:dyDescent="0.2">
      <c r="A17113" s="86">
        <f t="shared" si="803"/>
        <v>46082</v>
      </c>
      <c r="B17113" s="270"/>
      <c r="C17113" s="272"/>
      <c r="D17113" s="273"/>
      <c r="E17113" s="89">
        <v>2.7083333333333334E-2</v>
      </c>
      <c r="O17113">
        <v>1</v>
      </c>
      <c r="Y17113">
        <f t="shared" si="801"/>
        <v>1</v>
      </c>
      <c r="Z17113" s="90" t="str">
        <f t="shared" si="802"/>
        <v>2026/03/01 00:39</v>
      </c>
    </row>
    <row r="17114" spans="1:26" ht="3.6" customHeight="1" x14ac:dyDescent="0.2">
      <c r="A17114" s="86">
        <f t="shared" si="803"/>
        <v>46082</v>
      </c>
      <c r="B17114" s="270"/>
      <c r="C17114" s="272"/>
      <c r="D17114" s="273"/>
      <c r="E17114" s="89">
        <v>3.0555555555555555E-2</v>
      </c>
      <c r="O17114">
        <v>1</v>
      </c>
      <c r="Y17114">
        <f t="shared" si="801"/>
        <v>1</v>
      </c>
      <c r="Z17114" s="90" t="str">
        <f t="shared" si="802"/>
        <v>2026/03/01 00:44</v>
      </c>
    </row>
    <row r="17115" spans="1:26" ht="3.6" customHeight="1" x14ac:dyDescent="0.2">
      <c r="A17115" s="86">
        <f t="shared" si="803"/>
        <v>46082</v>
      </c>
      <c r="B17115" s="270"/>
      <c r="C17115" s="272"/>
      <c r="D17115" s="273"/>
      <c r="E17115" s="89">
        <v>3.4027777777777775E-2</v>
      </c>
      <c r="O17115">
        <v>1</v>
      </c>
      <c r="Y17115">
        <f t="shared" si="801"/>
        <v>1</v>
      </c>
      <c r="Z17115" s="90" t="str">
        <f t="shared" si="802"/>
        <v>2026/03/01 00:49</v>
      </c>
    </row>
    <row r="17116" spans="1:26" ht="3.6" customHeight="1" x14ac:dyDescent="0.2">
      <c r="A17116" s="86">
        <f t="shared" si="803"/>
        <v>46082</v>
      </c>
      <c r="B17116" s="270"/>
      <c r="C17116" s="272"/>
      <c r="D17116" s="273"/>
      <c r="E17116" s="89">
        <v>3.7499999999999999E-2</v>
      </c>
      <c r="O17116">
        <v>1</v>
      </c>
      <c r="Y17116">
        <f t="shared" si="801"/>
        <v>1</v>
      </c>
      <c r="Z17116" s="90" t="str">
        <f t="shared" si="802"/>
        <v>2026/03/01 00:54</v>
      </c>
    </row>
    <row r="17117" spans="1:26" ht="3.6" customHeight="1" x14ac:dyDescent="0.2">
      <c r="A17117" s="86">
        <f t="shared" si="803"/>
        <v>46082</v>
      </c>
      <c r="B17117" s="270"/>
      <c r="C17117" s="272"/>
      <c r="D17117" s="273"/>
      <c r="E17117" s="89">
        <v>4.0972222222222222E-2</v>
      </c>
      <c r="O17117">
        <v>1</v>
      </c>
      <c r="Y17117">
        <f t="shared" si="801"/>
        <v>1</v>
      </c>
      <c r="Z17117" s="90" t="str">
        <f t="shared" si="802"/>
        <v>2026/03/01 00:59</v>
      </c>
    </row>
    <row r="17118" spans="1:26" ht="3.6" customHeight="1" x14ac:dyDescent="0.2">
      <c r="A17118" s="86">
        <f t="shared" si="803"/>
        <v>46082</v>
      </c>
      <c r="B17118" s="270"/>
      <c r="C17118" s="272"/>
      <c r="D17118" s="273">
        <v>0.41666666666666669</v>
      </c>
      <c r="E17118" s="89">
        <v>2.7777777777777779E-3</v>
      </c>
      <c r="O17118">
        <v>1</v>
      </c>
      <c r="Y17118">
        <f t="shared" si="801"/>
        <v>1</v>
      </c>
      <c r="Z17118" s="90" t="str">
        <f t="shared" si="802"/>
        <v>2026/03/01 10:04</v>
      </c>
    </row>
    <row r="17119" spans="1:26" ht="3.6" customHeight="1" x14ac:dyDescent="0.2">
      <c r="A17119" s="86">
        <f t="shared" si="803"/>
        <v>46082</v>
      </c>
      <c r="B17119" s="270"/>
      <c r="C17119" s="272"/>
      <c r="D17119" s="273"/>
      <c r="E17119" s="89">
        <v>6.2499999999999995E-3</v>
      </c>
      <c r="O17119">
        <v>1</v>
      </c>
      <c r="Y17119">
        <f t="shared" si="801"/>
        <v>1</v>
      </c>
      <c r="Z17119" s="90" t="str">
        <f t="shared" si="802"/>
        <v>2026/03/01 00:09</v>
      </c>
    </row>
    <row r="17120" spans="1:26" ht="3.6" customHeight="1" x14ac:dyDescent="0.2">
      <c r="A17120" s="86">
        <f t="shared" si="803"/>
        <v>46082</v>
      </c>
      <c r="B17120" s="270"/>
      <c r="C17120" s="272"/>
      <c r="D17120" s="273"/>
      <c r="E17120" s="89">
        <v>9.7222222222222224E-3</v>
      </c>
      <c r="O17120">
        <v>1</v>
      </c>
      <c r="Y17120">
        <f t="shared" si="801"/>
        <v>1</v>
      </c>
      <c r="Z17120" s="90" t="str">
        <f t="shared" si="802"/>
        <v>2026/03/01 00:14</v>
      </c>
    </row>
    <row r="17121" spans="1:26" ht="3.6" customHeight="1" x14ac:dyDescent="0.2">
      <c r="A17121" s="86">
        <f t="shared" si="803"/>
        <v>46082</v>
      </c>
      <c r="B17121" s="270"/>
      <c r="C17121" s="272"/>
      <c r="D17121" s="273"/>
      <c r="E17121" s="89">
        <v>1.3194444444444444E-2</v>
      </c>
      <c r="O17121">
        <v>1</v>
      </c>
      <c r="Y17121">
        <f t="shared" si="801"/>
        <v>1</v>
      </c>
      <c r="Z17121" s="90" t="str">
        <f t="shared" si="802"/>
        <v>2026/03/01 00:19</v>
      </c>
    </row>
    <row r="17122" spans="1:26" ht="3.6" customHeight="1" x14ac:dyDescent="0.2">
      <c r="A17122" s="86">
        <f t="shared" si="803"/>
        <v>46082</v>
      </c>
      <c r="B17122" s="270"/>
      <c r="C17122" s="272"/>
      <c r="D17122" s="273"/>
      <c r="E17122" s="89">
        <v>1.6666666666666666E-2</v>
      </c>
      <c r="O17122">
        <v>1</v>
      </c>
      <c r="Y17122">
        <f t="shared" si="801"/>
        <v>1</v>
      </c>
      <c r="Z17122" s="90" t="str">
        <f t="shared" si="802"/>
        <v>2026/03/01 00:24</v>
      </c>
    </row>
    <row r="17123" spans="1:26" ht="3.6" customHeight="1" x14ac:dyDescent="0.2">
      <c r="A17123" s="86">
        <f t="shared" si="803"/>
        <v>46082</v>
      </c>
      <c r="B17123" s="270"/>
      <c r="C17123" s="272"/>
      <c r="D17123" s="273"/>
      <c r="E17123" s="89">
        <v>2.013888888888889E-2</v>
      </c>
      <c r="O17123">
        <v>1</v>
      </c>
      <c r="Y17123">
        <f t="shared" si="801"/>
        <v>1</v>
      </c>
      <c r="Z17123" s="90" t="str">
        <f t="shared" si="802"/>
        <v>2026/03/01 00:29</v>
      </c>
    </row>
    <row r="17124" spans="1:26" ht="3.6" customHeight="1" x14ac:dyDescent="0.2">
      <c r="A17124" s="86">
        <f t="shared" si="803"/>
        <v>46082</v>
      </c>
      <c r="B17124" s="270"/>
      <c r="C17124" s="272"/>
      <c r="D17124" s="273"/>
      <c r="E17124" s="89">
        <v>2.361111111111111E-2</v>
      </c>
      <c r="O17124">
        <v>1</v>
      </c>
      <c r="Y17124">
        <f t="shared" si="801"/>
        <v>1</v>
      </c>
      <c r="Z17124" s="90" t="str">
        <f t="shared" si="802"/>
        <v>2026/03/01 00:34</v>
      </c>
    </row>
    <row r="17125" spans="1:26" ht="3.6" customHeight="1" x14ac:dyDescent="0.2">
      <c r="A17125" s="86">
        <f t="shared" si="803"/>
        <v>46082</v>
      </c>
      <c r="B17125" s="270"/>
      <c r="C17125" s="272"/>
      <c r="D17125" s="273"/>
      <c r="E17125" s="89">
        <v>2.7083333333333334E-2</v>
      </c>
      <c r="O17125">
        <v>1</v>
      </c>
      <c r="Y17125">
        <f t="shared" si="801"/>
        <v>1</v>
      </c>
      <c r="Z17125" s="90" t="str">
        <f t="shared" si="802"/>
        <v>2026/03/01 00:39</v>
      </c>
    </row>
    <row r="17126" spans="1:26" ht="3.6" customHeight="1" x14ac:dyDescent="0.2">
      <c r="A17126" s="86">
        <f t="shared" si="803"/>
        <v>46082</v>
      </c>
      <c r="B17126" s="270"/>
      <c r="C17126" s="272"/>
      <c r="D17126" s="273"/>
      <c r="E17126" s="89">
        <v>3.0555555555555555E-2</v>
      </c>
      <c r="O17126">
        <v>1</v>
      </c>
      <c r="Y17126">
        <f t="shared" si="801"/>
        <v>1</v>
      </c>
      <c r="Z17126" s="90" t="str">
        <f t="shared" si="802"/>
        <v>2026/03/01 00:44</v>
      </c>
    </row>
    <row r="17127" spans="1:26" ht="3.6" customHeight="1" x14ac:dyDescent="0.2">
      <c r="A17127" s="86">
        <f t="shared" si="803"/>
        <v>46082</v>
      </c>
      <c r="B17127" s="270"/>
      <c r="C17127" s="272"/>
      <c r="D17127" s="273"/>
      <c r="E17127" s="89">
        <v>3.4027777777777775E-2</v>
      </c>
      <c r="O17127">
        <v>1</v>
      </c>
      <c r="Y17127">
        <f t="shared" si="801"/>
        <v>1</v>
      </c>
      <c r="Z17127" s="90" t="str">
        <f t="shared" si="802"/>
        <v>2026/03/01 00:49</v>
      </c>
    </row>
    <row r="17128" spans="1:26" ht="3.6" customHeight="1" x14ac:dyDescent="0.2">
      <c r="A17128" s="86">
        <f t="shared" si="803"/>
        <v>46082</v>
      </c>
      <c r="B17128" s="270"/>
      <c r="C17128" s="272"/>
      <c r="D17128" s="273"/>
      <c r="E17128" s="89">
        <v>3.7499999999999999E-2</v>
      </c>
      <c r="O17128">
        <v>1</v>
      </c>
      <c r="Y17128">
        <f t="shared" si="801"/>
        <v>1</v>
      </c>
      <c r="Z17128" s="90" t="str">
        <f t="shared" si="802"/>
        <v>2026/03/01 00:54</v>
      </c>
    </row>
    <row r="17129" spans="1:26" ht="3.6" customHeight="1" x14ac:dyDescent="0.2">
      <c r="A17129" s="86">
        <f t="shared" si="803"/>
        <v>46082</v>
      </c>
      <c r="B17129" s="270"/>
      <c r="C17129" s="272"/>
      <c r="D17129" s="273"/>
      <c r="E17129" s="89">
        <v>4.0972222222222222E-2</v>
      </c>
      <c r="O17129">
        <v>1</v>
      </c>
      <c r="Y17129">
        <f t="shared" si="801"/>
        <v>1</v>
      </c>
      <c r="Z17129" s="90" t="str">
        <f t="shared" si="802"/>
        <v>2026/03/01 00:59</v>
      </c>
    </row>
    <row r="17130" spans="1:26" ht="3.6" customHeight="1" x14ac:dyDescent="0.2">
      <c r="A17130" s="86">
        <f t="shared" si="803"/>
        <v>46082</v>
      </c>
      <c r="B17130" s="270"/>
      <c r="C17130" s="272"/>
      <c r="D17130" s="273">
        <v>0.45833333333333331</v>
      </c>
      <c r="E17130" s="89">
        <v>2.7777777777777779E-3</v>
      </c>
      <c r="O17130">
        <v>1</v>
      </c>
      <c r="Y17130">
        <f t="shared" si="801"/>
        <v>1</v>
      </c>
      <c r="Z17130" s="90" t="str">
        <f t="shared" si="802"/>
        <v>2026/03/01 11:04</v>
      </c>
    </row>
    <row r="17131" spans="1:26" ht="3.6" customHeight="1" x14ac:dyDescent="0.2">
      <c r="A17131" s="86">
        <f t="shared" si="803"/>
        <v>46082</v>
      </c>
      <c r="B17131" s="270"/>
      <c r="C17131" s="272"/>
      <c r="D17131" s="273"/>
      <c r="E17131" s="89">
        <v>6.2499999999999995E-3</v>
      </c>
      <c r="O17131">
        <v>1</v>
      </c>
      <c r="Y17131">
        <f t="shared" si="801"/>
        <v>1</v>
      </c>
      <c r="Z17131" s="90" t="str">
        <f t="shared" si="802"/>
        <v>2026/03/01 00:09</v>
      </c>
    </row>
    <row r="17132" spans="1:26" ht="3.6" customHeight="1" x14ac:dyDescent="0.2">
      <c r="A17132" s="86">
        <f t="shared" si="803"/>
        <v>46082</v>
      </c>
      <c r="B17132" s="270"/>
      <c r="C17132" s="272"/>
      <c r="D17132" s="273"/>
      <c r="E17132" s="89">
        <v>9.7222222222222224E-3</v>
      </c>
      <c r="O17132">
        <v>1</v>
      </c>
      <c r="Y17132">
        <f t="shared" si="801"/>
        <v>1</v>
      </c>
      <c r="Z17132" s="90" t="str">
        <f t="shared" si="802"/>
        <v>2026/03/01 00:14</v>
      </c>
    </row>
    <row r="17133" spans="1:26" ht="3.6" customHeight="1" x14ac:dyDescent="0.2">
      <c r="A17133" s="86">
        <f t="shared" si="803"/>
        <v>46082</v>
      </c>
      <c r="B17133" s="270"/>
      <c r="C17133" s="272"/>
      <c r="D17133" s="273"/>
      <c r="E17133" s="89">
        <v>1.3194444444444444E-2</v>
      </c>
      <c r="O17133">
        <v>1</v>
      </c>
      <c r="Y17133">
        <f t="shared" si="801"/>
        <v>1</v>
      </c>
      <c r="Z17133" s="90" t="str">
        <f t="shared" si="802"/>
        <v>2026/03/01 00:19</v>
      </c>
    </row>
    <row r="17134" spans="1:26" ht="3.6" customHeight="1" x14ac:dyDescent="0.2">
      <c r="A17134" s="86">
        <f t="shared" si="803"/>
        <v>46082</v>
      </c>
      <c r="B17134" s="270"/>
      <c r="C17134" s="272"/>
      <c r="D17134" s="273"/>
      <c r="E17134" s="89">
        <v>1.6666666666666666E-2</v>
      </c>
      <c r="O17134">
        <v>1</v>
      </c>
      <c r="Y17134">
        <f t="shared" si="801"/>
        <v>1</v>
      </c>
      <c r="Z17134" s="90" t="str">
        <f t="shared" si="802"/>
        <v>2026/03/01 00:24</v>
      </c>
    </row>
    <row r="17135" spans="1:26" ht="3.6" customHeight="1" x14ac:dyDescent="0.2">
      <c r="A17135" s="86">
        <f t="shared" si="803"/>
        <v>46082</v>
      </c>
      <c r="B17135" s="270"/>
      <c r="C17135" s="272"/>
      <c r="D17135" s="273"/>
      <c r="E17135" s="89">
        <v>2.013888888888889E-2</v>
      </c>
      <c r="O17135">
        <v>1</v>
      </c>
      <c r="Y17135">
        <f t="shared" si="801"/>
        <v>1</v>
      </c>
      <c r="Z17135" s="90" t="str">
        <f t="shared" si="802"/>
        <v>2026/03/01 00:29</v>
      </c>
    </row>
    <row r="17136" spans="1:26" ht="3.6" customHeight="1" x14ac:dyDescent="0.2">
      <c r="A17136" s="86">
        <f t="shared" si="803"/>
        <v>46082</v>
      </c>
      <c r="B17136" s="270"/>
      <c r="C17136" s="272"/>
      <c r="D17136" s="273"/>
      <c r="E17136" s="89">
        <v>2.361111111111111E-2</v>
      </c>
      <c r="O17136">
        <v>1</v>
      </c>
      <c r="Y17136">
        <f t="shared" si="801"/>
        <v>1</v>
      </c>
      <c r="Z17136" s="90" t="str">
        <f t="shared" si="802"/>
        <v>2026/03/01 00:34</v>
      </c>
    </row>
    <row r="17137" spans="1:26" ht="3.6" customHeight="1" x14ac:dyDescent="0.2">
      <c r="A17137" s="86">
        <f t="shared" si="803"/>
        <v>46082</v>
      </c>
      <c r="B17137" s="270"/>
      <c r="C17137" s="272"/>
      <c r="D17137" s="273"/>
      <c r="E17137" s="89">
        <v>2.7083333333333334E-2</v>
      </c>
      <c r="O17137">
        <v>1</v>
      </c>
      <c r="Y17137">
        <f t="shared" si="801"/>
        <v>1</v>
      </c>
      <c r="Z17137" s="90" t="str">
        <f t="shared" si="802"/>
        <v>2026/03/01 00:39</v>
      </c>
    </row>
    <row r="17138" spans="1:26" ht="3.6" customHeight="1" x14ac:dyDescent="0.2">
      <c r="A17138" s="86">
        <f t="shared" si="803"/>
        <v>46082</v>
      </c>
      <c r="B17138" s="270"/>
      <c r="C17138" s="272"/>
      <c r="D17138" s="273"/>
      <c r="E17138" s="89">
        <v>3.0555555555555555E-2</v>
      </c>
      <c r="O17138">
        <v>1</v>
      </c>
      <c r="Y17138">
        <f t="shared" si="801"/>
        <v>1</v>
      </c>
      <c r="Z17138" s="90" t="str">
        <f t="shared" si="802"/>
        <v>2026/03/01 00:44</v>
      </c>
    </row>
    <row r="17139" spans="1:26" ht="3.6" customHeight="1" x14ac:dyDescent="0.2">
      <c r="A17139" s="86">
        <f t="shared" si="803"/>
        <v>46082</v>
      </c>
      <c r="B17139" s="270"/>
      <c r="C17139" s="272"/>
      <c r="D17139" s="273"/>
      <c r="E17139" s="89">
        <v>3.4027777777777775E-2</v>
      </c>
      <c r="O17139">
        <v>1</v>
      </c>
      <c r="Y17139">
        <f t="shared" si="801"/>
        <v>1</v>
      </c>
      <c r="Z17139" s="90" t="str">
        <f t="shared" si="802"/>
        <v>2026/03/01 00:49</v>
      </c>
    </row>
    <row r="17140" spans="1:26" ht="3.6" customHeight="1" x14ac:dyDescent="0.2">
      <c r="A17140" s="86">
        <f t="shared" si="803"/>
        <v>46082</v>
      </c>
      <c r="B17140" s="270"/>
      <c r="C17140" s="272"/>
      <c r="D17140" s="273"/>
      <c r="E17140" s="89">
        <v>3.7499999999999999E-2</v>
      </c>
      <c r="O17140">
        <v>1</v>
      </c>
      <c r="Y17140">
        <f t="shared" si="801"/>
        <v>1</v>
      </c>
      <c r="Z17140" s="90" t="str">
        <f t="shared" si="802"/>
        <v>2026/03/01 00:54</v>
      </c>
    </row>
    <row r="17141" spans="1:26" ht="3.6" customHeight="1" x14ac:dyDescent="0.2">
      <c r="A17141" s="86">
        <f t="shared" si="803"/>
        <v>46082</v>
      </c>
      <c r="B17141" s="270"/>
      <c r="C17141" s="272"/>
      <c r="D17141" s="273"/>
      <c r="E17141" s="89">
        <v>4.0972222222222222E-2</v>
      </c>
      <c r="O17141">
        <v>1</v>
      </c>
      <c r="Y17141">
        <f t="shared" si="801"/>
        <v>1</v>
      </c>
      <c r="Z17141" s="90" t="str">
        <f t="shared" si="802"/>
        <v>2026/03/01 00:59</v>
      </c>
    </row>
    <row r="17142" spans="1:26" ht="3.6" customHeight="1" x14ac:dyDescent="0.2">
      <c r="A17142" s="86">
        <f t="shared" si="803"/>
        <v>46082</v>
      </c>
      <c r="B17142" s="270"/>
      <c r="C17142" s="272"/>
      <c r="D17142" s="273">
        <v>0.5</v>
      </c>
      <c r="E17142" s="89">
        <v>2.7777777777777779E-3</v>
      </c>
      <c r="O17142">
        <v>1</v>
      </c>
      <c r="Y17142">
        <f t="shared" si="801"/>
        <v>1</v>
      </c>
      <c r="Z17142" s="90" t="str">
        <f t="shared" si="802"/>
        <v>2026/03/01 12:04</v>
      </c>
    </row>
    <row r="17143" spans="1:26" ht="3.6" customHeight="1" x14ac:dyDescent="0.2">
      <c r="A17143" s="86">
        <f t="shared" si="803"/>
        <v>46082</v>
      </c>
      <c r="B17143" s="270"/>
      <c r="C17143" s="272"/>
      <c r="D17143" s="273"/>
      <c r="E17143" s="89">
        <v>6.2499999999999995E-3</v>
      </c>
      <c r="O17143">
        <v>1</v>
      </c>
      <c r="Y17143">
        <f t="shared" si="801"/>
        <v>1</v>
      </c>
      <c r="Z17143" s="90" t="str">
        <f t="shared" si="802"/>
        <v>2026/03/01 00:09</v>
      </c>
    </row>
    <row r="17144" spans="1:26" ht="3.6" customHeight="1" x14ac:dyDescent="0.2">
      <c r="A17144" s="86">
        <f t="shared" si="803"/>
        <v>46082</v>
      </c>
      <c r="B17144" s="270"/>
      <c r="C17144" s="272"/>
      <c r="D17144" s="273"/>
      <c r="E17144" s="89">
        <v>9.7222222222222224E-3</v>
      </c>
      <c r="O17144">
        <v>1</v>
      </c>
      <c r="Y17144">
        <f t="shared" si="801"/>
        <v>1</v>
      </c>
      <c r="Z17144" s="90" t="str">
        <f t="shared" si="802"/>
        <v>2026/03/01 00:14</v>
      </c>
    </row>
    <row r="17145" spans="1:26" ht="3.6" customHeight="1" x14ac:dyDescent="0.2">
      <c r="A17145" s="86">
        <f t="shared" si="803"/>
        <v>46082</v>
      </c>
      <c r="B17145" s="270"/>
      <c r="C17145" s="272"/>
      <c r="D17145" s="273"/>
      <c r="E17145" s="89">
        <v>1.3194444444444444E-2</v>
      </c>
      <c r="O17145">
        <v>1</v>
      </c>
      <c r="Y17145">
        <f t="shared" si="801"/>
        <v>1</v>
      </c>
      <c r="Z17145" s="90" t="str">
        <f t="shared" si="802"/>
        <v>2026/03/01 00:19</v>
      </c>
    </row>
    <row r="17146" spans="1:26" ht="3.6" customHeight="1" x14ac:dyDescent="0.2">
      <c r="A17146" s="86">
        <f t="shared" si="803"/>
        <v>46082</v>
      </c>
      <c r="B17146" s="270"/>
      <c r="C17146" s="272"/>
      <c r="D17146" s="273"/>
      <c r="E17146" s="89">
        <v>1.6666666666666666E-2</v>
      </c>
      <c r="O17146">
        <v>1</v>
      </c>
      <c r="Y17146">
        <f t="shared" si="801"/>
        <v>1</v>
      </c>
      <c r="Z17146" s="90" t="str">
        <f t="shared" si="802"/>
        <v>2026/03/01 00:24</v>
      </c>
    </row>
    <row r="17147" spans="1:26" ht="3.6" customHeight="1" x14ac:dyDescent="0.2">
      <c r="A17147" s="86">
        <f t="shared" si="803"/>
        <v>46082</v>
      </c>
      <c r="B17147" s="270"/>
      <c r="C17147" s="272"/>
      <c r="D17147" s="273"/>
      <c r="E17147" s="89">
        <v>2.013888888888889E-2</v>
      </c>
      <c r="O17147">
        <v>1</v>
      </c>
      <c r="Y17147">
        <f t="shared" si="801"/>
        <v>1</v>
      </c>
      <c r="Z17147" s="90" t="str">
        <f t="shared" si="802"/>
        <v>2026/03/01 00:29</v>
      </c>
    </row>
    <row r="17148" spans="1:26" ht="3.6" customHeight="1" x14ac:dyDescent="0.2">
      <c r="A17148" s="86">
        <f t="shared" si="803"/>
        <v>46082</v>
      </c>
      <c r="B17148" s="270"/>
      <c r="C17148" s="272"/>
      <c r="D17148" s="273"/>
      <c r="E17148" s="89">
        <v>2.361111111111111E-2</v>
      </c>
      <c r="O17148">
        <v>1</v>
      </c>
      <c r="Y17148">
        <f t="shared" si="801"/>
        <v>1</v>
      </c>
      <c r="Z17148" s="90" t="str">
        <f t="shared" si="802"/>
        <v>2026/03/01 00:34</v>
      </c>
    </row>
    <row r="17149" spans="1:26" ht="3.6" customHeight="1" x14ac:dyDescent="0.2">
      <c r="A17149" s="86">
        <f t="shared" si="803"/>
        <v>46082</v>
      </c>
      <c r="B17149" s="270"/>
      <c r="C17149" s="272"/>
      <c r="D17149" s="273"/>
      <c r="E17149" s="89">
        <v>2.7083333333333334E-2</v>
      </c>
      <c r="O17149">
        <v>1</v>
      </c>
      <c r="Y17149">
        <f t="shared" si="801"/>
        <v>1</v>
      </c>
      <c r="Z17149" s="90" t="str">
        <f t="shared" si="802"/>
        <v>2026/03/01 00:39</v>
      </c>
    </row>
    <row r="17150" spans="1:26" ht="3.6" customHeight="1" x14ac:dyDescent="0.2">
      <c r="A17150" s="86">
        <f t="shared" si="803"/>
        <v>46082</v>
      </c>
      <c r="B17150" s="270"/>
      <c r="C17150" s="272"/>
      <c r="D17150" s="273"/>
      <c r="E17150" s="89">
        <v>3.0555555555555555E-2</v>
      </c>
      <c r="O17150">
        <v>1</v>
      </c>
      <c r="Y17150">
        <f t="shared" si="801"/>
        <v>1</v>
      </c>
      <c r="Z17150" s="90" t="str">
        <f t="shared" si="802"/>
        <v>2026/03/01 00:44</v>
      </c>
    </row>
    <row r="17151" spans="1:26" ht="3.6" customHeight="1" x14ac:dyDescent="0.2">
      <c r="A17151" s="86">
        <f t="shared" si="803"/>
        <v>46082</v>
      </c>
      <c r="B17151" s="270"/>
      <c r="C17151" s="272"/>
      <c r="D17151" s="273"/>
      <c r="E17151" s="89">
        <v>3.4027777777777775E-2</v>
      </c>
      <c r="O17151">
        <v>1</v>
      </c>
      <c r="Y17151">
        <f t="shared" si="801"/>
        <v>1</v>
      </c>
      <c r="Z17151" s="90" t="str">
        <f t="shared" si="802"/>
        <v>2026/03/01 00:49</v>
      </c>
    </row>
    <row r="17152" spans="1:26" ht="3.6" customHeight="1" x14ac:dyDescent="0.2">
      <c r="A17152" s="86">
        <f t="shared" si="803"/>
        <v>46082</v>
      </c>
      <c r="B17152" s="270"/>
      <c r="C17152" s="272"/>
      <c r="D17152" s="273"/>
      <c r="E17152" s="89">
        <v>3.7499999999999999E-2</v>
      </c>
      <c r="O17152">
        <v>1</v>
      </c>
      <c r="Y17152">
        <f t="shared" si="801"/>
        <v>1</v>
      </c>
      <c r="Z17152" s="90" t="str">
        <f t="shared" si="802"/>
        <v>2026/03/01 00:54</v>
      </c>
    </row>
    <row r="17153" spans="1:26" ht="3.6" customHeight="1" x14ac:dyDescent="0.2">
      <c r="A17153" s="86">
        <f t="shared" si="803"/>
        <v>46082</v>
      </c>
      <c r="B17153" s="270"/>
      <c r="C17153" s="272"/>
      <c r="D17153" s="273"/>
      <c r="E17153" s="89">
        <v>4.0972222222222222E-2</v>
      </c>
      <c r="O17153">
        <v>1</v>
      </c>
      <c r="Y17153">
        <f t="shared" si="801"/>
        <v>1</v>
      </c>
      <c r="Z17153" s="90" t="str">
        <f t="shared" si="802"/>
        <v>2026/03/01 00:59</v>
      </c>
    </row>
    <row r="17154" spans="1:26" ht="3.6" customHeight="1" x14ac:dyDescent="0.2">
      <c r="A17154" s="86">
        <f t="shared" si="803"/>
        <v>46082</v>
      </c>
      <c r="B17154" s="270"/>
      <c r="C17154" s="272"/>
      <c r="D17154" s="273">
        <v>0.54166666666666663</v>
      </c>
      <c r="E17154" s="89">
        <v>2.7777777777777779E-3</v>
      </c>
      <c r="O17154">
        <v>1</v>
      </c>
      <c r="Y17154">
        <f t="shared" si="801"/>
        <v>1</v>
      </c>
      <c r="Z17154" s="90" t="str">
        <f t="shared" si="802"/>
        <v>2026/03/01 13:04</v>
      </c>
    </row>
    <row r="17155" spans="1:26" ht="3.6" customHeight="1" x14ac:dyDescent="0.2">
      <c r="A17155" s="86">
        <f t="shared" si="803"/>
        <v>46082</v>
      </c>
      <c r="B17155" s="270"/>
      <c r="C17155" s="272"/>
      <c r="D17155" s="273"/>
      <c r="E17155" s="89">
        <v>6.2499999999999995E-3</v>
      </c>
      <c r="O17155">
        <v>1</v>
      </c>
      <c r="Y17155">
        <f t="shared" si="801"/>
        <v>1</v>
      </c>
      <c r="Z17155" s="90" t="str">
        <f t="shared" si="802"/>
        <v>2026/03/01 00:09</v>
      </c>
    </row>
    <row r="17156" spans="1:26" ht="3.6" customHeight="1" x14ac:dyDescent="0.2">
      <c r="A17156" s="86">
        <f t="shared" si="803"/>
        <v>46082</v>
      </c>
      <c r="B17156" s="270"/>
      <c r="C17156" s="272"/>
      <c r="D17156" s="273"/>
      <c r="E17156" s="89">
        <v>9.7222222222222224E-3</v>
      </c>
      <c r="O17156">
        <v>1</v>
      </c>
      <c r="Y17156">
        <f t="shared" si="801"/>
        <v>1</v>
      </c>
      <c r="Z17156" s="90" t="str">
        <f t="shared" si="802"/>
        <v>2026/03/01 00:14</v>
      </c>
    </row>
    <row r="17157" spans="1:26" ht="3.6" customHeight="1" x14ac:dyDescent="0.2">
      <c r="A17157" s="86">
        <f t="shared" si="803"/>
        <v>46082</v>
      </c>
      <c r="B17157" s="270"/>
      <c r="C17157" s="272"/>
      <c r="D17157" s="273"/>
      <c r="E17157" s="89">
        <v>1.3194444444444444E-2</v>
      </c>
      <c r="O17157">
        <v>1</v>
      </c>
      <c r="Y17157">
        <f t="shared" si="801"/>
        <v>1</v>
      </c>
      <c r="Z17157" s="90" t="str">
        <f t="shared" si="802"/>
        <v>2026/03/01 00:19</v>
      </c>
    </row>
    <row r="17158" spans="1:26" ht="3.6" customHeight="1" x14ac:dyDescent="0.2">
      <c r="A17158" s="86">
        <f t="shared" si="803"/>
        <v>46082</v>
      </c>
      <c r="B17158" s="270"/>
      <c r="C17158" s="272"/>
      <c r="D17158" s="273"/>
      <c r="E17158" s="89">
        <v>1.6666666666666666E-2</v>
      </c>
      <c r="O17158">
        <v>1</v>
      </c>
      <c r="Y17158">
        <f t="shared" si="801"/>
        <v>1</v>
      </c>
      <c r="Z17158" s="90" t="str">
        <f t="shared" si="802"/>
        <v>2026/03/01 00:24</v>
      </c>
    </row>
    <row r="17159" spans="1:26" ht="3.6" customHeight="1" x14ac:dyDescent="0.2">
      <c r="A17159" s="86">
        <f t="shared" si="803"/>
        <v>46082</v>
      </c>
      <c r="B17159" s="270"/>
      <c r="C17159" s="272"/>
      <c r="D17159" s="273"/>
      <c r="E17159" s="89">
        <v>2.013888888888889E-2</v>
      </c>
      <c r="O17159">
        <v>1</v>
      </c>
      <c r="Y17159">
        <f t="shared" ref="Y17159:Y17222" si="804">COUNTA(F17159:X17159)</f>
        <v>1</v>
      </c>
      <c r="Z17159" s="90" t="str">
        <f t="shared" ref="Z17159:Z17222" si="805">TEXT(A17159,"yyyy/mm/dd")&amp; " " &amp;TEXT(D17159+E17159,"hh:mm")</f>
        <v>2026/03/01 00:29</v>
      </c>
    </row>
    <row r="17160" spans="1:26" ht="3.6" customHeight="1" x14ac:dyDescent="0.2">
      <c r="A17160" s="86">
        <f t="shared" ref="A17160:A17223" si="806">IF(B17160&lt;&gt;"",B17160,A17159)</f>
        <v>46082</v>
      </c>
      <c r="B17160" s="270"/>
      <c r="C17160" s="272"/>
      <c r="D17160" s="273"/>
      <c r="E17160" s="89">
        <v>2.361111111111111E-2</v>
      </c>
      <c r="O17160">
        <v>1</v>
      </c>
      <c r="Y17160">
        <f t="shared" si="804"/>
        <v>1</v>
      </c>
      <c r="Z17160" s="90" t="str">
        <f t="shared" si="805"/>
        <v>2026/03/01 00:34</v>
      </c>
    </row>
    <row r="17161" spans="1:26" ht="3.6" customHeight="1" x14ac:dyDescent="0.2">
      <c r="A17161" s="86">
        <f t="shared" si="806"/>
        <v>46082</v>
      </c>
      <c r="B17161" s="270"/>
      <c r="C17161" s="272"/>
      <c r="D17161" s="273"/>
      <c r="E17161" s="89">
        <v>2.7083333333333334E-2</v>
      </c>
      <c r="O17161">
        <v>1</v>
      </c>
      <c r="Y17161">
        <f t="shared" si="804"/>
        <v>1</v>
      </c>
      <c r="Z17161" s="90" t="str">
        <f t="shared" si="805"/>
        <v>2026/03/01 00:39</v>
      </c>
    </row>
    <row r="17162" spans="1:26" ht="3.6" customHeight="1" x14ac:dyDescent="0.2">
      <c r="A17162" s="86">
        <f t="shared" si="806"/>
        <v>46082</v>
      </c>
      <c r="B17162" s="270"/>
      <c r="C17162" s="272"/>
      <c r="D17162" s="273"/>
      <c r="E17162" s="89">
        <v>3.0555555555555555E-2</v>
      </c>
      <c r="O17162">
        <v>1</v>
      </c>
      <c r="Y17162">
        <f t="shared" si="804"/>
        <v>1</v>
      </c>
      <c r="Z17162" s="90" t="str">
        <f t="shared" si="805"/>
        <v>2026/03/01 00:44</v>
      </c>
    </row>
    <row r="17163" spans="1:26" ht="3.6" customHeight="1" x14ac:dyDescent="0.2">
      <c r="A17163" s="86">
        <f t="shared" si="806"/>
        <v>46082</v>
      </c>
      <c r="B17163" s="270"/>
      <c r="C17163" s="272"/>
      <c r="D17163" s="273"/>
      <c r="E17163" s="89">
        <v>3.4027777777777775E-2</v>
      </c>
      <c r="O17163">
        <v>1</v>
      </c>
      <c r="Y17163">
        <f t="shared" si="804"/>
        <v>1</v>
      </c>
      <c r="Z17163" s="90" t="str">
        <f t="shared" si="805"/>
        <v>2026/03/01 00:49</v>
      </c>
    </row>
    <row r="17164" spans="1:26" ht="3.6" customHeight="1" x14ac:dyDescent="0.2">
      <c r="A17164" s="86">
        <f t="shared" si="806"/>
        <v>46082</v>
      </c>
      <c r="B17164" s="270"/>
      <c r="C17164" s="272"/>
      <c r="D17164" s="273"/>
      <c r="E17164" s="89">
        <v>3.7499999999999999E-2</v>
      </c>
      <c r="O17164">
        <v>1</v>
      </c>
      <c r="Y17164">
        <f t="shared" si="804"/>
        <v>1</v>
      </c>
      <c r="Z17164" s="90" t="str">
        <f t="shared" si="805"/>
        <v>2026/03/01 00:54</v>
      </c>
    </row>
    <row r="17165" spans="1:26" ht="3.6" customHeight="1" x14ac:dyDescent="0.2">
      <c r="A17165" s="86">
        <f t="shared" si="806"/>
        <v>46082</v>
      </c>
      <c r="B17165" s="270"/>
      <c r="C17165" s="272"/>
      <c r="D17165" s="273"/>
      <c r="E17165" s="89">
        <v>4.0972222222222222E-2</v>
      </c>
      <c r="O17165">
        <v>1</v>
      </c>
      <c r="Y17165">
        <f t="shared" si="804"/>
        <v>1</v>
      </c>
      <c r="Z17165" s="90" t="str">
        <f t="shared" si="805"/>
        <v>2026/03/01 00:59</v>
      </c>
    </row>
    <row r="17166" spans="1:26" ht="3.6" customHeight="1" x14ac:dyDescent="0.2">
      <c r="A17166" s="86">
        <f t="shared" si="806"/>
        <v>46082</v>
      </c>
      <c r="B17166" s="270"/>
      <c r="C17166" s="272"/>
      <c r="D17166" s="273">
        <v>0.58333333333333337</v>
      </c>
      <c r="E17166" s="89">
        <v>2.7777777777777779E-3</v>
      </c>
      <c r="O17166">
        <v>1</v>
      </c>
      <c r="Y17166">
        <f t="shared" si="804"/>
        <v>1</v>
      </c>
      <c r="Z17166" s="90" t="str">
        <f t="shared" si="805"/>
        <v>2026/03/01 14:04</v>
      </c>
    </row>
    <row r="17167" spans="1:26" ht="3.6" customHeight="1" x14ac:dyDescent="0.2">
      <c r="A17167" s="86">
        <f t="shared" si="806"/>
        <v>46082</v>
      </c>
      <c r="B17167" s="270"/>
      <c r="C17167" s="272"/>
      <c r="D17167" s="273"/>
      <c r="E17167" s="89">
        <v>6.2499999999999995E-3</v>
      </c>
      <c r="O17167">
        <v>1</v>
      </c>
      <c r="Y17167">
        <f t="shared" si="804"/>
        <v>1</v>
      </c>
      <c r="Z17167" s="90" t="str">
        <f t="shared" si="805"/>
        <v>2026/03/01 00:09</v>
      </c>
    </row>
    <row r="17168" spans="1:26" ht="3.6" customHeight="1" x14ac:dyDescent="0.2">
      <c r="A17168" s="86">
        <f t="shared" si="806"/>
        <v>46082</v>
      </c>
      <c r="B17168" s="270"/>
      <c r="C17168" s="272"/>
      <c r="D17168" s="273"/>
      <c r="E17168" s="89">
        <v>9.7222222222222224E-3</v>
      </c>
      <c r="O17168">
        <v>1</v>
      </c>
      <c r="Y17168">
        <f t="shared" si="804"/>
        <v>1</v>
      </c>
      <c r="Z17168" s="90" t="str">
        <f t="shared" si="805"/>
        <v>2026/03/01 00:14</v>
      </c>
    </row>
    <row r="17169" spans="1:26" ht="3.6" customHeight="1" x14ac:dyDescent="0.2">
      <c r="A17169" s="86">
        <f t="shared" si="806"/>
        <v>46082</v>
      </c>
      <c r="B17169" s="270"/>
      <c r="C17169" s="272"/>
      <c r="D17169" s="273"/>
      <c r="E17169" s="89">
        <v>1.3194444444444444E-2</v>
      </c>
      <c r="O17169">
        <v>1</v>
      </c>
      <c r="Y17169">
        <f t="shared" si="804"/>
        <v>1</v>
      </c>
      <c r="Z17169" s="90" t="str">
        <f t="shared" si="805"/>
        <v>2026/03/01 00:19</v>
      </c>
    </row>
    <row r="17170" spans="1:26" ht="3.6" customHeight="1" x14ac:dyDescent="0.2">
      <c r="A17170" s="86">
        <f t="shared" si="806"/>
        <v>46082</v>
      </c>
      <c r="B17170" s="270"/>
      <c r="C17170" s="272"/>
      <c r="D17170" s="273"/>
      <c r="E17170" s="89">
        <v>1.6666666666666666E-2</v>
      </c>
      <c r="O17170">
        <v>1</v>
      </c>
      <c r="Y17170">
        <f t="shared" si="804"/>
        <v>1</v>
      </c>
      <c r="Z17170" s="90" t="str">
        <f t="shared" si="805"/>
        <v>2026/03/01 00:24</v>
      </c>
    </row>
    <row r="17171" spans="1:26" ht="3.6" customHeight="1" x14ac:dyDescent="0.2">
      <c r="A17171" s="86">
        <f t="shared" si="806"/>
        <v>46082</v>
      </c>
      <c r="B17171" s="270"/>
      <c r="C17171" s="272"/>
      <c r="D17171" s="273"/>
      <c r="E17171" s="89">
        <v>2.013888888888889E-2</v>
      </c>
      <c r="O17171">
        <v>1</v>
      </c>
      <c r="Y17171">
        <f t="shared" si="804"/>
        <v>1</v>
      </c>
      <c r="Z17171" s="90" t="str">
        <f t="shared" si="805"/>
        <v>2026/03/01 00:29</v>
      </c>
    </row>
    <row r="17172" spans="1:26" ht="3.6" customHeight="1" x14ac:dyDescent="0.2">
      <c r="A17172" s="86">
        <f t="shared" si="806"/>
        <v>46082</v>
      </c>
      <c r="B17172" s="270"/>
      <c r="C17172" s="272"/>
      <c r="D17172" s="273"/>
      <c r="E17172" s="89">
        <v>2.361111111111111E-2</v>
      </c>
      <c r="O17172">
        <v>1</v>
      </c>
      <c r="Y17172">
        <f t="shared" si="804"/>
        <v>1</v>
      </c>
      <c r="Z17172" s="90" t="str">
        <f t="shared" si="805"/>
        <v>2026/03/01 00:34</v>
      </c>
    </row>
    <row r="17173" spans="1:26" ht="3.6" customHeight="1" x14ac:dyDescent="0.2">
      <c r="A17173" s="86">
        <f t="shared" si="806"/>
        <v>46082</v>
      </c>
      <c r="B17173" s="270"/>
      <c r="C17173" s="272"/>
      <c r="D17173" s="273"/>
      <c r="E17173" s="89">
        <v>2.7083333333333334E-2</v>
      </c>
      <c r="O17173">
        <v>1</v>
      </c>
      <c r="Y17173">
        <f t="shared" si="804"/>
        <v>1</v>
      </c>
      <c r="Z17173" s="90" t="str">
        <f t="shared" si="805"/>
        <v>2026/03/01 00:39</v>
      </c>
    </row>
    <row r="17174" spans="1:26" ht="3.6" customHeight="1" x14ac:dyDescent="0.2">
      <c r="A17174" s="86">
        <f t="shared" si="806"/>
        <v>46082</v>
      </c>
      <c r="B17174" s="270"/>
      <c r="C17174" s="272"/>
      <c r="D17174" s="273"/>
      <c r="E17174" s="89">
        <v>3.0555555555555555E-2</v>
      </c>
      <c r="O17174">
        <v>1</v>
      </c>
      <c r="Y17174">
        <f t="shared" si="804"/>
        <v>1</v>
      </c>
      <c r="Z17174" s="90" t="str">
        <f t="shared" si="805"/>
        <v>2026/03/01 00:44</v>
      </c>
    </row>
    <row r="17175" spans="1:26" ht="3.6" customHeight="1" x14ac:dyDescent="0.2">
      <c r="A17175" s="86">
        <f t="shared" si="806"/>
        <v>46082</v>
      </c>
      <c r="B17175" s="270"/>
      <c r="C17175" s="272"/>
      <c r="D17175" s="273"/>
      <c r="E17175" s="89">
        <v>3.4027777777777775E-2</v>
      </c>
      <c r="O17175">
        <v>1</v>
      </c>
      <c r="Y17175">
        <f t="shared" si="804"/>
        <v>1</v>
      </c>
      <c r="Z17175" s="90" t="str">
        <f t="shared" si="805"/>
        <v>2026/03/01 00:49</v>
      </c>
    </row>
    <row r="17176" spans="1:26" ht="3.6" customHeight="1" x14ac:dyDescent="0.2">
      <c r="A17176" s="86">
        <f t="shared" si="806"/>
        <v>46082</v>
      </c>
      <c r="B17176" s="270"/>
      <c r="C17176" s="272"/>
      <c r="D17176" s="273"/>
      <c r="E17176" s="89">
        <v>3.7499999999999999E-2</v>
      </c>
      <c r="O17176">
        <v>1</v>
      </c>
      <c r="Y17176">
        <f t="shared" si="804"/>
        <v>1</v>
      </c>
      <c r="Z17176" s="90" t="str">
        <f t="shared" si="805"/>
        <v>2026/03/01 00:54</v>
      </c>
    </row>
    <row r="17177" spans="1:26" ht="3.6" customHeight="1" x14ac:dyDescent="0.2">
      <c r="A17177" s="86">
        <f t="shared" si="806"/>
        <v>46082</v>
      </c>
      <c r="B17177" s="270"/>
      <c r="C17177" s="272"/>
      <c r="D17177" s="273"/>
      <c r="E17177" s="89">
        <v>4.0972222222222222E-2</v>
      </c>
      <c r="O17177">
        <v>1</v>
      </c>
      <c r="Y17177">
        <f t="shared" si="804"/>
        <v>1</v>
      </c>
      <c r="Z17177" s="90" t="str">
        <f t="shared" si="805"/>
        <v>2026/03/01 00:59</v>
      </c>
    </row>
    <row r="17178" spans="1:26" ht="3.6" customHeight="1" x14ac:dyDescent="0.2">
      <c r="A17178" s="86">
        <f t="shared" si="806"/>
        <v>46082</v>
      </c>
      <c r="B17178" s="270"/>
      <c r="C17178" s="272"/>
      <c r="D17178" s="273">
        <v>0.625</v>
      </c>
      <c r="E17178" s="89">
        <v>2.7777777777777779E-3</v>
      </c>
      <c r="O17178">
        <v>1</v>
      </c>
      <c r="Y17178">
        <f t="shared" si="804"/>
        <v>1</v>
      </c>
      <c r="Z17178" s="90" t="str">
        <f t="shared" si="805"/>
        <v>2026/03/01 15:04</v>
      </c>
    </row>
    <row r="17179" spans="1:26" ht="3.6" customHeight="1" x14ac:dyDescent="0.2">
      <c r="A17179" s="86">
        <f t="shared" si="806"/>
        <v>46082</v>
      </c>
      <c r="B17179" s="270"/>
      <c r="C17179" s="272"/>
      <c r="D17179" s="273"/>
      <c r="E17179" s="89">
        <v>6.2499999999999995E-3</v>
      </c>
      <c r="O17179">
        <v>1</v>
      </c>
      <c r="Y17179">
        <f t="shared" si="804"/>
        <v>1</v>
      </c>
      <c r="Z17179" s="90" t="str">
        <f t="shared" si="805"/>
        <v>2026/03/01 00:09</v>
      </c>
    </row>
    <row r="17180" spans="1:26" ht="3.6" customHeight="1" x14ac:dyDescent="0.2">
      <c r="A17180" s="86">
        <f t="shared" si="806"/>
        <v>46082</v>
      </c>
      <c r="B17180" s="270"/>
      <c r="C17180" s="272"/>
      <c r="D17180" s="273"/>
      <c r="E17180" s="89">
        <v>9.7222222222222224E-3</v>
      </c>
      <c r="O17180">
        <v>1</v>
      </c>
      <c r="Y17180">
        <f t="shared" si="804"/>
        <v>1</v>
      </c>
      <c r="Z17180" s="90" t="str">
        <f t="shared" si="805"/>
        <v>2026/03/01 00:14</v>
      </c>
    </row>
    <row r="17181" spans="1:26" ht="3.6" customHeight="1" x14ac:dyDescent="0.2">
      <c r="A17181" s="86">
        <f t="shared" si="806"/>
        <v>46082</v>
      </c>
      <c r="B17181" s="270"/>
      <c r="C17181" s="272"/>
      <c r="D17181" s="273"/>
      <c r="E17181" s="89">
        <v>1.3194444444444444E-2</v>
      </c>
      <c r="O17181">
        <v>1</v>
      </c>
      <c r="Y17181">
        <f t="shared" si="804"/>
        <v>1</v>
      </c>
      <c r="Z17181" s="90" t="str">
        <f t="shared" si="805"/>
        <v>2026/03/01 00:19</v>
      </c>
    </row>
    <row r="17182" spans="1:26" ht="3.6" customHeight="1" x14ac:dyDescent="0.2">
      <c r="A17182" s="86">
        <f t="shared" si="806"/>
        <v>46082</v>
      </c>
      <c r="B17182" s="270"/>
      <c r="C17182" s="272"/>
      <c r="D17182" s="273"/>
      <c r="E17182" s="89">
        <v>1.6666666666666666E-2</v>
      </c>
      <c r="O17182">
        <v>1</v>
      </c>
      <c r="Y17182">
        <f t="shared" si="804"/>
        <v>1</v>
      </c>
      <c r="Z17182" s="90" t="str">
        <f t="shared" si="805"/>
        <v>2026/03/01 00:24</v>
      </c>
    </row>
    <row r="17183" spans="1:26" ht="3.6" customHeight="1" x14ac:dyDescent="0.2">
      <c r="A17183" s="86">
        <f t="shared" si="806"/>
        <v>46082</v>
      </c>
      <c r="B17183" s="270"/>
      <c r="C17183" s="272"/>
      <c r="D17183" s="273"/>
      <c r="E17183" s="89">
        <v>2.013888888888889E-2</v>
      </c>
      <c r="O17183">
        <v>1</v>
      </c>
      <c r="Y17183">
        <f t="shared" si="804"/>
        <v>1</v>
      </c>
      <c r="Z17183" s="90" t="str">
        <f t="shared" si="805"/>
        <v>2026/03/01 00:29</v>
      </c>
    </row>
    <row r="17184" spans="1:26" ht="3.6" customHeight="1" x14ac:dyDescent="0.2">
      <c r="A17184" s="86">
        <f t="shared" si="806"/>
        <v>46082</v>
      </c>
      <c r="B17184" s="270"/>
      <c r="C17184" s="272"/>
      <c r="D17184" s="273"/>
      <c r="E17184" s="89">
        <v>2.361111111111111E-2</v>
      </c>
      <c r="O17184">
        <v>1</v>
      </c>
      <c r="Y17184">
        <f t="shared" si="804"/>
        <v>1</v>
      </c>
      <c r="Z17184" s="90" t="str">
        <f t="shared" si="805"/>
        <v>2026/03/01 00:34</v>
      </c>
    </row>
    <row r="17185" spans="1:26" ht="3.6" customHeight="1" x14ac:dyDescent="0.2">
      <c r="A17185" s="86">
        <f t="shared" si="806"/>
        <v>46082</v>
      </c>
      <c r="B17185" s="270"/>
      <c r="C17185" s="272"/>
      <c r="D17185" s="273"/>
      <c r="E17185" s="89">
        <v>2.7083333333333334E-2</v>
      </c>
      <c r="O17185">
        <v>1</v>
      </c>
      <c r="Y17185">
        <f t="shared" si="804"/>
        <v>1</v>
      </c>
      <c r="Z17185" s="90" t="str">
        <f t="shared" si="805"/>
        <v>2026/03/01 00:39</v>
      </c>
    </row>
    <row r="17186" spans="1:26" ht="3.6" customHeight="1" x14ac:dyDescent="0.2">
      <c r="A17186" s="86">
        <f t="shared" si="806"/>
        <v>46082</v>
      </c>
      <c r="B17186" s="270"/>
      <c r="C17186" s="272"/>
      <c r="D17186" s="273"/>
      <c r="E17186" s="89">
        <v>3.0555555555555555E-2</v>
      </c>
      <c r="O17186">
        <v>1</v>
      </c>
      <c r="Y17186">
        <f t="shared" si="804"/>
        <v>1</v>
      </c>
      <c r="Z17186" s="90" t="str">
        <f t="shared" si="805"/>
        <v>2026/03/01 00:44</v>
      </c>
    </row>
    <row r="17187" spans="1:26" ht="3.6" customHeight="1" x14ac:dyDescent="0.2">
      <c r="A17187" s="86">
        <f t="shared" si="806"/>
        <v>46082</v>
      </c>
      <c r="B17187" s="270"/>
      <c r="C17187" s="272"/>
      <c r="D17187" s="273"/>
      <c r="E17187" s="89">
        <v>3.4027777777777775E-2</v>
      </c>
      <c r="O17187">
        <v>1</v>
      </c>
      <c r="Y17187">
        <f t="shared" si="804"/>
        <v>1</v>
      </c>
      <c r="Z17187" s="90" t="str">
        <f t="shared" si="805"/>
        <v>2026/03/01 00:49</v>
      </c>
    </row>
    <row r="17188" spans="1:26" ht="3.6" customHeight="1" x14ac:dyDescent="0.2">
      <c r="A17188" s="86">
        <f t="shared" si="806"/>
        <v>46082</v>
      </c>
      <c r="B17188" s="270"/>
      <c r="C17188" s="272"/>
      <c r="D17188" s="273"/>
      <c r="E17188" s="89">
        <v>3.7499999999999999E-2</v>
      </c>
      <c r="O17188">
        <v>1</v>
      </c>
      <c r="Y17188">
        <f t="shared" si="804"/>
        <v>1</v>
      </c>
      <c r="Z17188" s="90" t="str">
        <f t="shared" si="805"/>
        <v>2026/03/01 00:54</v>
      </c>
    </row>
    <row r="17189" spans="1:26" ht="3.6" customHeight="1" x14ac:dyDescent="0.2">
      <c r="A17189" s="86">
        <f t="shared" si="806"/>
        <v>46082</v>
      </c>
      <c r="B17189" s="270"/>
      <c r="C17189" s="272"/>
      <c r="D17189" s="273"/>
      <c r="E17189" s="89">
        <v>4.0972222222222222E-2</v>
      </c>
      <c r="O17189">
        <v>1</v>
      </c>
      <c r="Y17189">
        <f t="shared" si="804"/>
        <v>1</v>
      </c>
      <c r="Z17189" s="90" t="str">
        <f t="shared" si="805"/>
        <v>2026/03/01 00:59</v>
      </c>
    </row>
    <row r="17190" spans="1:26" ht="3.6" customHeight="1" x14ac:dyDescent="0.2">
      <c r="A17190" s="86">
        <f t="shared" si="806"/>
        <v>46082</v>
      </c>
      <c r="B17190" s="270"/>
      <c r="C17190" s="272"/>
      <c r="D17190" s="273">
        <v>0.66666666666666663</v>
      </c>
      <c r="E17190" s="89">
        <v>2.7777777777777779E-3</v>
      </c>
      <c r="O17190">
        <v>1</v>
      </c>
      <c r="Y17190">
        <f t="shared" si="804"/>
        <v>1</v>
      </c>
      <c r="Z17190" s="90" t="str">
        <f t="shared" si="805"/>
        <v>2026/03/01 16:04</v>
      </c>
    </row>
    <row r="17191" spans="1:26" ht="3.6" customHeight="1" x14ac:dyDescent="0.2">
      <c r="A17191" s="86">
        <f t="shared" si="806"/>
        <v>46082</v>
      </c>
      <c r="B17191" s="270"/>
      <c r="C17191" s="272"/>
      <c r="D17191" s="273"/>
      <c r="E17191" s="89">
        <v>6.2499999999999995E-3</v>
      </c>
      <c r="O17191">
        <v>1</v>
      </c>
      <c r="Y17191">
        <f t="shared" si="804"/>
        <v>1</v>
      </c>
      <c r="Z17191" s="90" t="str">
        <f t="shared" si="805"/>
        <v>2026/03/01 00:09</v>
      </c>
    </row>
    <row r="17192" spans="1:26" ht="3.6" customHeight="1" x14ac:dyDescent="0.2">
      <c r="A17192" s="86">
        <f t="shared" si="806"/>
        <v>46082</v>
      </c>
      <c r="B17192" s="270"/>
      <c r="C17192" s="272"/>
      <c r="D17192" s="273"/>
      <c r="E17192" s="89">
        <v>9.7222222222222224E-3</v>
      </c>
      <c r="O17192">
        <v>1</v>
      </c>
      <c r="Y17192">
        <f t="shared" si="804"/>
        <v>1</v>
      </c>
      <c r="Z17192" s="90" t="str">
        <f t="shared" si="805"/>
        <v>2026/03/01 00:14</v>
      </c>
    </row>
    <row r="17193" spans="1:26" ht="3.6" customHeight="1" x14ac:dyDescent="0.2">
      <c r="A17193" s="86">
        <f t="shared" si="806"/>
        <v>46082</v>
      </c>
      <c r="B17193" s="270"/>
      <c r="C17193" s="272"/>
      <c r="D17193" s="273"/>
      <c r="E17193" s="89">
        <v>1.3194444444444444E-2</v>
      </c>
      <c r="O17193">
        <v>1</v>
      </c>
      <c r="Y17193">
        <f t="shared" si="804"/>
        <v>1</v>
      </c>
      <c r="Z17193" s="90" t="str">
        <f t="shared" si="805"/>
        <v>2026/03/01 00:19</v>
      </c>
    </row>
    <row r="17194" spans="1:26" ht="3.6" customHeight="1" x14ac:dyDescent="0.2">
      <c r="A17194" s="86">
        <f t="shared" si="806"/>
        <v>46082</v>
      </c>
      <c r="B17194" s="270"/>
      <c r="C17194" s="272"/>
      <c r="D17194" s="273"/>
      <c r="E17194" s="89">
        <v>1.6666666666666666E-2</v>
      </c>
      <c r="O17194">
        <v>1</v>
      </c>
      <c r="Y17194">
        <f t="shared" si="804"/>
        <v>1</v>
      </c>
      <c r="Z17194" s="90" t="str">
        <f t="shared" si="805"/>
        <v>2026/03/01 00:24</v>
      </c>
    </row>
    <row r="17195" spans="1:26" ht="3.6" customHeight="1" x14ac:dyDescent="0.2">
      <c r="A17195" s="86">
        <f t="shared" si="806"/>
        <v>46082</v>
      </c>
      <c r="B17195" s="270"/>
      <c r="C17195" s="272"/>
      <c r="D17195" s="273"/>
      <c r="E17195" s="89">
        <v>2.013888888888889E-2</v>
      </c>
      <c r="O17195">
        <v>1</v>
      </c>
      <c r="Y17195">
        <f t="shared" si="804"/>
        <v>1</v>
      </c>
      <c r="Z17195" s="90" t="str">
        <f t="shared" si="805"/>
        <v>2026/03/01 00:29</v>
      </c>
    </row>
    <row r="17196" spans="1:26" ht="3.6" customHeight="1" x14ac:dyDescent="0.2">
      <c r="A17196" s="86">
        <f t="shared" si="806"/>
        <v>46082</v>
      </c>
      <c r="B17196" s="270"/>
      <c r="C17196" s="272"/>
      <c r="D17196" s="273"/>
      <c r="E17196" s="89">
        <v>2.361111111111111E-2</v>
      </c>
      <c r="O17196">
        <v>1</v>
      </c>
      <c r="Y17196">
        <f t="shared" si="804"/>
        <v>1</v>
      </c>
      <c r="Z17196" s="90" t="str">
        <f t="shared" si="805"/>
        <v>2026/03/01 00:34</v>
      </c>
    </row>
    <row r="17197" spans="1:26" ht="3.6" customHeight="1" x14ac:dyDescent="0.2">
      <c r="A17197" s="86">
        <f t="shared" si="806"/>
        <v>46082</v>
      </c>
      <c r="B17197" s="270"/>
      <c r="C17197" s="272"/>
      <c r="D17197" s="273"/>
      <c r="E17197" s="89">
        <v>2.7083333333333334E-2</v>
      </c>
      <c r="O17197">
        <v>1</v>
      </c>
      <c r="Y17197">
        <f t="shared" si="804"/>
        <v>1</v>
      </c>
      <c r="Z17197" s="90" t="str">
        <f t="shared" si="805"/>
        <v>2026/03/01 00:39</v>
      </c>
    </row>
    <row r="17198" spans="1:26" ht="3.6" customHeight="1" x14ac:dyDescent="0.2">
      <c r="A17198" s="86">
        <f t="shared" si="806"/>
        <v>46082</v>
      </c>
      <c r="B17198" s="270"/>
      <c r="C17198" s="272"/>
      <c r="D17198" s="273"/>
      <c r="E17198" s="89">
        <v>3.0555555555555555E-2</v>
      </c>
      <c r="O17198">
        <v>1</v>
      </c>
      <c r="Y17198">
        <f t="shared" si="804"/>
        <v>1</v>
      </c>
      <c r="Z17198" s="90" t="str">
        <f t="shared" si="805"/>
        <v>2026/03/01 00:44</v>
      </c>
    </row>
    <row r="17199" spans="1:26" ht="3.6" customHeight="1" x14ac:dyDescent="0.2">
      <c r="A17199" s="86">
        <f t="shared" si="806"/>
        <v>46082</v>
      </c>
      <c r="B17199" s="270"/>
      <c r="C17199" s="272"/>
      <c r="D17199" s="273"/>
      <c r="E17199" s="89">
        <v>3.4027777777777775E-2</v>
      </c>
      <c r="O17199">
        <v>1</v>
      </c>
      <c r="Y17199">
        <f t="shared" si="804"/>
        <v>1</v>
      </c>
      <c r="Z17199" s="90" t="str">
        <f t="shared" si="805"/>
        <v>2026/03/01 00:49</v>
      </c>
    </row>
    <row r="17200" spans="1:26" ht="3.6" customHeight="1" x14ac:dyDescent="0.2">
      <c r="A17200" s="86">
        <f t="shared" si="806"/>
        <v>46082</v>
      </c>
      <c r="B17200" s="270"/>
      <c r="C17200" s="272"/>
      <c r="D17200" s="273"/>
      <c r="E17200" s="89">
        <v>3.7499999999999999E-2</v>
      </c>
      <c r="O17200">
        <v>1</v>
      </c>
      <c r="Y17200">
        <f t="shared" si="804"/>
        <v>1</v>
      </c>
      <c r="Z17200" s="90" t="str">
        <f t="shared" si="805"/>
        <v>2026/03/01 00:54</v>
      </c>
    </row>
    <row r="17201" spans="1:26" ht="3.6" customHeight="1" x14ac:dyDescent="0.2">
      <c r="A17201" s="86">
        <f t="shared" si="806"/>
        <v>46082</v>
      </c>
      <c r="B17201" s="270"/>
      <c r="C17201" s="272"/>
      <c r="D17201" s="273"/>
      <c r="E17201" s="89">
        <v>4.0972222222222222E-2</v>
      </c>
      <c r="O17201">
        <v>1</v>
      </c>
      <c r="Y17201">
        <f t="shared" si="804"/>
        <v>1</v>
      </c>
      <c r="Z17201" s="90" t="str">
        <f t="shared" si="805"/>
        <v>2026/03/01 00:59</v>
      </c>
    </row>
    <row r="17202" spans="1:26" ht="3.6" customHeight="1" x14ac:dyDescent="0.2">
      <c r="A17202" s="86">
        <f t="shared" si="806"/>
        <v>46082</v>
      </c>
      <c r="B17202" s="270"/>
      <c r="C17202" s="272"/>
      <c r="D17202" s="273">
        <v>0.70833333333333337</v>
      </c>
      <c r="E17202" s="89">
        <v>2.7777777777777779E-3</v>
      </c>
      <c r="O17202">
        <v>1</v>
      </c>
      <c r="Y17202">
        <f t="shared" si="804"/>
        <v>1</v>
      </c>
      <c r="Z17202" s="90" t="str">
        <f t="shared" si="805"/>
        <v>2026/03/01 17:04</v>
      </c>
    </row>
    <row r="17203" spans="1:26" ht="3.6" customHeight="1" x14ac:dyDescent="0.2">
      <c r="A17203" s="86">
        <f t="shared" si="806"/>
        <v>46082</v>
      </c>
      <c r="B17203" s="270"/>
      <c r="C17203" s="272"/>
      <c r="D17203" s="273"/>
      <c r="E17203" s="89">
        <v>6.2499999999999995E-3</v>
      </c>
      <c r="O17203">
        <v>1</v>
      </c>
      <c r="Y17203">
        <f t="shared" si="804"/>
        <v>1</v>
      </c>
      <c r="Z17203" s="90" t="str">
        <f t="shared" si="805"/>
        <v>2026/03/01 00:09</v>
      </c>
    </row>
    <row r="17204" spans="1:26" ht="3.6" customHeight="1" x14ac:dyDescent="0.2">
      <c r="A17204" s="86">
        <f t="shared" si="806"/>
        <v>46082</v>
      </c>
      <c r="B17204" s="270"/>
      <c r="C17204" s="272"/>
      <c r="D17204" s="273"/>
      <c r="E17204" s="89">
        <v>9.7222222222222224E-3</v>
      </c>
      <c r="O17204">
        <v>1</v>
      </c>
      <c r="Y17204">
        <f t="shared" si="804"/>
        <v>1</v>
      </c>
      <c r="Z17204" s="90" t="str">
        <f t="shared" si="805"/>
        <v>2026/03/01 00:14</v>
      </c>
    </row>
    <row r="17205" spans="1:26" ht="3.6" customHeight="1" x14ac:dyDescent="0.2">
      <c r="A17205" s="86">
        <f t="shared" si="806"/>
        <v>46082</v>
      </c>
      <c r="B17205" s="270"/>
      <c r="C17205" s="272"/>
      <c r="D17205" s="273"/>
      <c r="E17205" s="89">
        <v>1.3194444444444444E-2</v>
      </c>
      <c r="O17205">
        <v>1</v>
      </c>
      <c r="Y17205">
        <f t="shared" si="804"/>
        <v>1</v>
      </c>
      <c r="Z17205" s="90" t="str">
        <f t="shared" si="805"/>
        <v>2026/03/01 00:19</v>
      </c>
    </row>
    <row r="17206" spans="1:26" ht="3.6" customHeight="1" x14ac:dyDescent="0.2">
      <c r="A17206" s="86">
        <f t="shared" si="806"/>
        <v>46082</v>
      </c>
      <c r="B17206" s="270"/>
      <c r="C17206" s="272"/>
      <c r="D17206" s="273"/>
      <c r="E17206" s="89">
        <v>1.6666666666666666E-2</v>
      </c>
      <c r="O17206">
        <v>1</v>
      </c>
      <c r="Y17206">
        <f t="shared" si="804"/>
        <v>1</v>
      </c>
      <c r="Z17206" s="90" t="str">
        <f t="shared" si="805"/>
        <v>2026/03/01 00:24</v>
      </c>
    </row>
    <row r="17207" spans="1:26" ht="3.6" customHeight="1" x14ac:dyDescent="0.2">
      <c r="A17207" s="86">
        <f t="shared" si="806"/>
        <v>46082</v>
      </c>
      <c r="B17207" s="270"/>
      <c r="C17207" s="272"/>
      <c r="D17207" s="273"/>
      <c r="E17207" s="89">
        <v>2.013888888888889E-2</v>
      </c>
      <c r="O17207">
        <v>1</v>
      </c>
      <c r="Y17207">
        <f t="shared" si="804"/>
        <v>1</v>
      </c>
      <c r="Z17207" s="90" t="str">
        <f t="shared" si="805"/>
        <v>2026/03/01 00:29</v>
      </c>
    </row>
    <row r="17208" spans="1:26" ht="3.6" customHeight="1" x14ac:dyDescent="0.2">
      <c r="A17208" s="86">
        <f t="shared" si="806"/>
        <v>46082</v>
      </c>
      <c r="B17208" s="270"/>
      <c r="C17208" s="272"/>
      <c r="D17208" s="273"/>
      <c r="E17208" s="89">
        <v>2.361111111111111E-2</v>
      </c>
      <c r="O17208">
        <v>1</v>
      </c>
      <c r="Y17208">
        <f t="shared" si="804"/>
        <v>1</v>
      </c>
      <c r="Z17208" s="90" t="str">
        <f t="shared" si="805"/>
        <v>2026/03/01 00:34</v>
      </c>
    </row>
    <row r="17209" spans="1:26" ht="3.6" customHeight="1" x14ac:dyDescent="0.2">
      <c r="A17209" s="86">
        <f t="shared" si="806"/>
        <v>46082</v>
      </c>
      <c r="B17209" s="270"/>
      <c r="C17209" s="272"/>
      <c r="D17209" s="273"/>
      <c r="E17209" s="89">
        <v>2.7083333333333334E-2</v>
      </c>
      <c r="O17209">
        <v>1</v>
      </c>
      <c r="Y17209">
        <f t="shared" si="804"/>
        <v>1</v>
      </c>
      <c r="Z17209" s="90" t="str">
        <f t="shared" si="805"/>
        <v>2026/03/01 00:39</v>
      </c>
    </row>
    <row r="17210" spans="1:26" ht="3.6" customHeight="1" x14ac:dyDescent="0.2">
      <c r="A17210" s="86">
        <f t="shared" si="806"/>
        <v>46082</v>
      </c>
      <c r="B17210" s="270"/>
      <c r="C17210" s="272"/>
      <c r="D17210" s="273"/>
      <c r="E17210" s="89">
        <v>3.0555555555555555E-2</v>
      </c>
      <c r="O17210">
        <v>1</v>
      </c>
      <c r="Y17210">
        <f t="shared" si="804"/>
        <v>1</v>
      </c>
      <c r="Z17210" s="90" t="str">
        <f t="shared" si="805"/>
        <v>2026/03/01 00:44</v>
      </c>
    </row>
    <row r="17211" spans="1:26" ht="3.6" customHeight="1" x14ac:dyDescent="0.2">
      <c r="A17211" s="86">
        <f t="shared" si="806"/>
        <v>46082</v>
      </c>
      <c r="B17211" s="270"/>
      <c r="C17211" s="272"/>
      <c r="D17211" s="273"/>
      <c r="E17211" s="89">
        <v>3.4027777777777775E-2</v>
      </c>
      <c r="O17211">
        <v>1</v>
      </c>
      <c r="Y17211">
        <f t="shared" si="804"/>
        <v>1</v>
      </c>
      <c r="Z17211" s="90" t="str">
        <f t="shared" si="805"/>
        <v>2026/03/01 00:49</v>
      </c>
    </row>
    <row r="17212" spans="1:26" ht="3.6" customHeight="1" x14ac:dyDescent="0.2">
      <c r="A17212" s="86">
        <f t="shared" si="806"/>
        <v>46082</v>
      </c>
      <c r="B17212" s="270"/>
      <c r="C17212" s="272"/>
      <c r="D17212" s="273"/>
      <c r="E17212" s="89">
        <v>3.7499999999999999E-2</v>
      </c>
      <c r="O17212">
        <v>1</v>
      </c>
      <c r="Y17212">
        <f t="shared" si="804"/>
        <v>1</v>
      </c>
      <c r="Z17212" s="90" t="str">
        <f t="shared" si="805"/>
        <v>2026/03/01 00:54</v>
      </c>
    </row>
    <row r="17213" spans="1:26" ht="3.6" customHeight="1" x14ac:dyDescent="0.2">
      <c r="A17213" s="86">
        <f t="shared" si="806"/>
        <v>46082</v>
      </c>
      <c r="B17213" s="270"/>
      <c r="C17213" s="272"/>
      <c r="D17213" s="273"/>
      <c r="E17213" s="89">
        <v>4.0972222222222222E-2</v>
      </c>
      <c r="O17213">
        <v>1</v>
      </c>
      <c r="Y17213">
        <f t="shared" si="804"/>
        <v>1</v>
      </c>
      <c r="Z17213" s="90" t="str">
        <f t="shared" si="805"/>
        <v>2026/03/01 00:59</v>
      </c>
    </row>
    <row r="17214" spans="1:26" ht="3.6" customHeight="1" x14ac:dyDescent="0.2">
      <c r="A17214" s="86">
        <f t="shared" si="806"/>
        <v>46082</v>
      </c>
      <c r="B17214" s="270"/>
      <c r="C17214" s="272"/>
      <c r="D17214" s="273">
        <v>0.75</v>
      </c>
      <c r="E17214" s="89">
        <v>2.7777777777777779E-3</v>
      </c>
      <c r="O17214">
        <v>1</v>
      </c>
      <c r="Y17214">
        <f t="shared" si="804"/>
        <v>1</v>
      </c>
      <c r="Z17214" s="90" t="str">
        <f t="shared" si="805"/>
        <v>2026/03/01 18:04</v>
      </c>
    </row>
    <row r="17215" spans="1:26" ht="3.6" customHeight="1" x14ac:dyDescent="0.2">
      <c r="A17215" s="86">
        <f t="shared" si="806"/>
        <v>46082</v>
      </c>
      <c r="B17215" s="270"/>
      <c r="C17215" s="272"/>
      <c r="D17215" s="273"/>
      <c r="E17215" s="89">
        <v>6.2499999999999995E-3</v>
      </c>
      <c r="O17215">
        <v>1</v>
      </c>
      <c r="Y17215">
        <f t="shared" si="804"/>
        <v>1</v>
      </c>
      <c r="Z17215" s="90" t="str">
        <f t="shared" si="805"/>
        <v>2026/03/01 00:09</v>
      </c>
    </row>
    <row r="17216" spans="1:26" ht="3.6" customHeight="1" x14ac:dyDescent="0.2">
      <c r="A17216" s="86">
        <f t="shared" si="806"/>
        <v>46082</v>
      </c>
      <c r="B17216" s="270"/>
      <c r="C17216" s="272"/>
      <c r="D17216" s="273"/>
      <c r="E17216" s="89">
        <v>9.7222222222222224E-3</v>
      </c>
      <c r="O17216">
        <v>1</v>
      </c>
      <c r="Y17216">
        <f t="shared" si="804"/>
        <v>1</v>
      </c>
      <c r="Z17216" s="90" t="str">
        <f t="shared" si="805"/>
        <v>2026/03/01 00:14</v>
      </c>
    </row>
    <row r="17217" spans="1:26" ht="3.6" customHeight="1" x14ac:dyDescent="0.2">
      <c r="A17217" s="86">
        <f t="shared" si="806"/>
        <v>46082</v>
      </c>
      <c r="B17217" s="270"/>
      <c r="C17217" s="272"/>
      <c r="D17217" s="273"/>
      <c r="E17217" s="89">
        <v>1.3194444444444444E-2</v>
      </c>
      <c r="O17217">
        <v>1</v>
      </c>
      <c r="Y17217">
        <f t="shared" si="804"/>
        <v>1</v>
      </c>
      <c r="Z17217" s="90" t="str">
        <f t="shared" si="805"/>
        <v>2026/03/01 00:19</v>
      </c>
    </row>
    <row r="17218" spans="1:26" ht="3.6" customHeight="1" x14ac:dyDescent="0.2">
      <c r="A17218" s="86">
        <f t="shared" si="806"/>
        <v>46082</v>
      </c>
      <c r="B17218" s="270"/>
      <c r="C17218" s="272"/>
      <c r="D17218" s="273"/>
      <c r="E17218" s="89">
        <v>1.6666666666666666E-2</v>
      </c>
      <c r="O17218">
        <v>1</v>
      </c>
      <c r="Y17218">
        <f t="shared" si="804"/>
        <v>1</v>
      </c>
      <c r="Z17218" s="90" t="str">
        <f t="shared" si="805"/>
        <v>2026/03/01 00:24</v>
      </c>
    </row>
    <row r="17219" spans="1:26" ht="3.6" customHeight="1" x14ac:dyDescent="0.2">
      <c r="A17219" s="86">
        <f t="shared" si="806"/>
        <v>46082</v>
      </c>
      <c r="B17219" s="270"/>
      <c r="C17219" s="272"/>
      <c r="D17219" s="273"/>
      <c r="E17219" s="89">
        <v>2.013888888888889E-2</v>
      </c>
      <c r="O17219">
        <v>1</v>
      </c>
      <c r="Y17219">
        <f t="shared" si="804"/>
        <v>1</v>
      </c>
      <c r="Z17219" s="90" t="str">
        <f t="shared" si="805"/>
        <v>2026/03/01 00:29</v>
      </c>
    </row>
    <row r="17220" spans="1:26" ht="3.6" customHeight="1" x14ac:dyDescent="0.2">
      <c r="A17220" s="86">
        <f t="shared" si="806"/>
        <v>46082</v>
      </c>
      <c r="B17220" s="270"/>
      <c r="C17220" s="272"/>
      <c r="D17220" s="273"/>
      <c r="E17220" s="89">
        <v>2.361111111111111E-2</v>
      </c>
      <c r="O17220">
        <v>1</v>
      </c>
      <c r="Y17220">
        <f t="shared" si="804"/>
        <v>1</v>
      </c>
      <c r="Z17220" s="90" t="str">
        <f t="shared" si="805"/>
        <v>2026/03/01 00:34</v>
      </c>
    </row>
    <row r="17221" spans="1:26" ht="3.6" customHeight="1" x14ac:dyDescent="0.2">
      <c r="A17221" s="86">
        <f t="shared" si="806"/>
        <v>46082</v>
      </c>
      <c r="B17221" s="270"/>
      <c r="C17221" s="272"/>
      <c r="D17221" s="273"/>
      <c r="E17221" s="89">
        <v>2.7083333333333334E-2</v>
      </c>
      <c r="O17221">
        <v>1</v>
      </c>
      <c r="Y17221">
        <f t="shared" si="804"/>
        <v>1</v>
      </c>
      <c r="Z17221" s="90" t="str">
        <f t="shared" si="805"/>
        <v>2026/03/01 00:39</v>
      </c>
    </row>
    <row r="17222" spans="1:26" ht="3.6" customHeight="1" x14ac:dyDescent="0.2">
      <c r="A17222" s="86">
        <f t="shared" si="806"/>
        <v>46082</v>
      </c>
      <c r="B17222" s="270"/>
      <c r="C17222" s="272"/>
      <c r="D17222" s="273"/>
      <c r="E17222" s="89">
        <v>3.0555555555555555E-2</v>
      </c>
      <c r="O17222">
        <v>1</v>
      </c>
      <c r="Y17222">
        <f t="shared" si="804"/>
        <v>1</v>
      </c>
      <c r="Z17222" s="90" t="str">
        <f t="shared" si="805"/>
        <v>2026/03/01 00:44</v>
      </c>
    </row>
    <row r="17223" spans="1:26" ht="3.6" customHeight="1" x14ac:dyDescent="0.2">
      <c r="A17223" s="86">
        <f t="shared" si="806"/>
        <v>46082</v>
      </c>
      <c r="B17223" s="270"/>
      <c r="C17223" s="272"/>
      <c r="D17223" s="273"/>
      <c r="E17223" s="89">
        <v>3.4027777777777775E-2</v>
      </c>
      <c r="O17223">
        <v>1</v>
      </c>
      <c r="Y17223">
        <f t="shared" ref="Y17223:Y17286" si="807">COUNTA(F17223:X17223)</f>
        <v>1</v>
      </c>
      <c r="Z17223" s="90" t="str">
        <f t="shared" ref="Z17223:Z17286" si="808">TEXT(A17223,"yyyy/mm/dd")&amp; " " &amp;TEXT(D17223+E17223,"hh:mm")</f>
        <v>2026/03/01 00:49</v>
      </c>
    </row>
    <row r="17224" spans="1:26" ht="3.6" customHeight="1" x14ac:dyDescent="0.2">
      <c r="A17224" s="86">
        <f t="shared" ref="A17224:A17287" si="809">IF(B17224&lt;&gt;"",B17224,A17223)</f>
        <v>46082</v>
      </c>
      <c r="B17224" s="270"/>
      <c r="C17224" s="272"/>
      <c r="D17224" s="273"/>
      <c r="E17224" s="89">
        <v>3.7499999999999999E-2</v>
      </c>
      <c r="O17224">
        <v>1</v>
      </c>
      <c r="Y17224">
        <f t="shared" si="807"/>
        <v>1</v>
      </c>
      <c r="Z17224" s="90" t="str">
        <f t="shared" si="808"/>
        <v>2026/03/01 00:54</v>
      </c>
    </row>
    <row r="17225" spans="1:26" ht="3.6" customHeight="1" x14ac:dyDescent="0.2">
      <c r="A17225" s="86">
        <f t="shared" si="809"/>
        <v>46082</v>
      </c>
      <c r="B17225" s="270"/>
      <c r="C17225" s="272"/>
      <c r="D17225" s="273"/>
      <c r="E17225" s="89">
        <v>4.0972222222222222E-2</v>
      </c>
      <c r="O17225">
        <v>1</v>
      </c>
      <c r="Y17225">
        <f t="shared" si="807"/>
        <v>1</v>
      </c>
      <c r="Z17225" s="90" t="str">
        <f t="shared" si="808"/>
        <v>2026/03/01 00:59</v>
      </c>
    </row>
    <row r="17226" spans="1:26" ht="3.6" customHeight="1" x14ac:dyDescent="0.2">
      <c r="A17226" s="86">
        <f t="shared" si="809"/>
        <v>46082</v>
      </c>
      <c r="B17226" s="270"/>
      <c r="C17226" s="272"/>
      <c r="D17226" s="273">
        <v>0.79166666666666663</v>
      </c>
      <c r="E17226" s="89">
        <v>2.7777777777777779E-3</v>
      </c>
      <c r="O17226">
        <v>1</v>
      </c>
      <c r="Y17226">
        <f t="shared" si="807"/>
        <v>1</v>
      </c>
      <c r="Z17226" s="90" t="str">
        <f t="shared" si="808"/>
        <v>2026/03/01 19:04</v>
      </c>
    </row>
    <row r="17227" spans="1:26" ht="3.6" customHeight="1" x14ac:dyDescent="0.2">
      <c r="A17227" s="86">
        <f t="shared" si="809"/>
        <v>46082</v>
      </c>
      <c r="B17227" s="270"/>
      <c r="C17227" s="272"/>
      <c r="D17227" s="273"/>
      <c r="E17227" s="89">
        <v>6.2499999999999995E-3</v>
      </c>
      <c r="O17227">
        <v>1</v>
      </c>
      <c r="Y17227">
        <f t="shared" si="807"/>
        <v>1</v>
      </c>
      <c r="Z17227" s="90" t="str">
        <f t="shared" si="808"/>
        <v>2026/03/01 00:09</v>
      </c>
    </row>
    <row r="17228" spans="1:26" ht="3.6" customHeight="1" x14ac:dyDescent="0.2">
      <c r="A17228" s="86">
        <f t="shared" si="809"/>
        <v>46082</v>
      </c>
      <c r="B17228" s="270"/>
      <c r="C17228" s="272"/>
      <c r="D17228" s="273"/>
      <c r="E17228" s="89">
        <v>9.7222222222222224E-3</v>
      </c>
      <c r="O17228">
        <v>1</v>
      </c>
      <c r="Y17228">
        <f t="shared" si="807"/>
        <v>1</v>
      </c>
      <c r="Z17228" s="90" t="str">
        <f t="shared" si="808"/>
        <v>2026/03/01 00:14</v>
      </c>
    </row>
    <row r="17229" spans="1:26" ht="3.6" customHeight="1" x14ac:dyDescent="0.2">
      <c r="A17229" s="86">
        <f t="shared" si="809"/>
        <v>46082</v>
      </c>
      <c r="B17229" s="270"/>
      <c r="C17229" s="272"/>
      <c r="D17229" s="273"/>
      <c r="E17229" s="89">
        <v>1.3194444444444444E-2</v>
      </c>
      <c r="O17229">
        <v>1</v>
      </c>
      <c r="Y17229">
        <f t="shared" si="807"/>
        <v>1</v>
      </c>
      <c r="Z17229" s="90" t="str">
        <f t="shared" si="808"/>
        <v>2026/03/01 00:19</v>
      </c>
    </row>
    <row r="17230" spans="1:26" ht="3.6" customHeight="1" x14ac:dyDescent="0.2">
      <c r="A17230" s="86">
        <f t="shared" si="809"/>
        <v>46082</v>
      </c>
      <c r="B17230" s="270"/>
      <c r="C17230" s="272"/>
      <c r="D17230" s="273"/>
      <c r="E17230" s="89">
        <v>1.6666666666666666E-2</v>
      </c>
      <c r="O17230">
        <v>1</v>
      </c>
      <c r="Y17230">
        <f t="shared" si="807"/>
        <v>1</v>
      </c>
      <c r="Z17230" s="90" t="str">
        <f t="shared" si="808"/>
        <v>2026/03/01 00:24</v>
      </c>
    </row>
    <row r="17231" spans="1:26" ht="3.6" customHeight="1" x14ac:dyDescent="0.2">
      <c r="A17231" s="86">
        <f t="shared" si="809"/>
        <v>46082</v>
      </c>
      <c r="B17231" s="270"/>
      <c r="C17231" s="272"/>
      <c r="D17231" s="273"/>
      <c r="E17231" s="89">
        <v>2.013888888888889E-2</v>
      </c>
      <c r="O17231">
        <v>1</v>
      </c>
      <c r="Y17231">
        <f t="shared" si="807"/>
        <v>1</v>
      </c>
      <c r="Z17231" s="90" t="str">
        <f t="shared" si="808"/>
        <v>2026/03/01 00:29</v>
      </c>
    </row>
    <row r="17232" spans="1:26" ht="3.6" customHeight="1" x14ac:dyDescent="0.2">
      <c r="A17232" s="86">
        <f t="shared" si="809"/>
        <v>46082</v>
      </c>
      <c r="B17232" s="270"/>
      <c r="C17232" s="272"/>
      <c r="D17232" s="273"/>
      <c r="E17232" s="89">
        <v>2.361111111111111E-2</v>
      </c>
      <c r="O17232">
        <v>1</v>
      </c>
      <c r="Y17232">
        <f t="shared" si="807"/>
        <v>1</v>
      </c>
      <c r="Z17232" s="90" t="str">
        <f t="shared" si="808"/>
        <v>2026/03/01 00:34</v>
      </c>
    </row>
    <row r="17233" spans="1:26" ht="3.6" customHeight="1" x14ac:dyDescent="0.2">
      <c r="A17233" s="86">
        <f t="shared" si="809"/>
        <v>46082</v>
      </c>
      <c r="B17233" s="270"/>
      <c r="C17233" s="272"/>
      <c r="D17233" s="273"/>
      <c r="E17233" s="89">
        <v>2.7083333333333334E-2</v>
      </c>
      <c r="O17233">
        <v>1</v>
      </c>
      <c r="Y17233">
        <f t="shared" si="807"/>
        <v>1</v>
      </c>
      <c r="Z17233" s="90" t="str">
        <f t="shared" si="808"/>
        <v>2026/03/01 00:39</v>
      </c>
    </row>
    <row r="17234" spans="1:26" ht="3.6" customHeight="1" x14ac:dyDescent="0.2">
      <c r="A17234" s="86">
        <f t="shared" si="809"/>
        <v>46082</v>
      </c>
      <c r="B17234" s="270"/>
      <c r="C17234" s="272"/>
      <c r="D17234" s="273"/>
      <c r="E17234" s="89">
        <v>3.0555555555555555E-2</v>
      </c>
      <c r="O17234">
        <v>1</v>
      </c>
      <c r="Y17234">
        <f t="shared" si="807"/>
        <v>1</v>
      </c>
      <c r="Z17234" s="90" t="str">
        <f t="shared" si="808"/>
        <v>2026/03/01 00:44</v>
      </c>
    </row>
    <row r="17235" spans="1:26" ht="3.6" customHeight="1" x14ac:dyDescent="0.2">
      <c r="A17235" s="86">
        <f t="shared" si="809"/>
        <v>46082</v>
      </c>
      <c r="B17235" s="270"/>
      <c r="C17235" s="272"/>
      <c r="D17235" s="273"/>
      <c r="E17235" s="89">
        <v>3.4027777777777775E-2</v>
      </c>
      <c r="O17235">
        <v>1</v>
      </c>
      <c r="Y17235">
        <f t="shared" si="807"/>
        <v>1</v>
      </c>
      <c r="Z17235" s="90" t="str">
        <f t="shared" si="808"/>
        <v>2026/03/01 00:49</v>
      </c>
    </row>
    <row r="17236" spans="1:26" ht="3.6" customHeight="1" x14ac:dyDescent="0.2">
      <c r="A17236" s="86">
        <f t="shared" si="809"/>
        <v>46082</v>
      </c>
      <c r="B17236" s="270"/>
      <c r="C17236" s="272"/>
      <c r="D17236" s="273"/>
      <c r="E17236" s="89">
        <v>3.7499999999999999E-2</v>
      </c>
      <c r="O17236">
        <v>1</v>
      </c>
      <c r="Y17236">
        <f t="shared" si="807"/>
        <v>1</v>
      </c>
      <c r="Z17236" s="90" t="str">
        <f t="shared" si="808"/>
        <v>2026/03/01 00:54</v>
      </c>
    </row>
    <row r="17237" spans="1:26" ht="3.6" customHeight="1" x14ac:dyDescent="0.2">
      <c r="A17237" s="86">
        <f t="shared" si="809"/>
        <v>46082</v>
      </c>
      <c r="B17237" s="270"/>
      <c r="C17237" s="272"/>
      <c r="D17237" s="273"/>
      <c r="E17237" s="89">
        <v>4.0972222222222222E-2</v>
      </c>
      <c r="O17237">
        <v>1</v>
      </c>
      <c r="Y17237">
        <f t="shared" si="807"/>
        <v>1</v>
      </c>
      <c r="Z17237" s="90" t="str">
        <f t="shared" si="808"/>
        <v>2026/03/01 00:59</v>
      </c>
    </row>
    <row r="17238" spans="1:26" ht="3.6" customHeight="1" x14ac:dyDescent="0.2">
      <c r="A17238" s="86">
        <f t="shared" si="809"/>
        <v>46082</v>
      </c>
      <c r="B17238" s="270"/>
      <c r="C17238" s="272"/>
      <c r="D17238" s="273">
        <v>0.83333333333333337</v>
      </c>
      <c r="E17238" s="89">
        <v>2.7777777777777779E-3</v>
      </c>
      <c r="O17238">
        <v>1</v>
      </c>
      <c r="Y17238">
        <f t="shared" si="807"/>
        <v>1</v>
      </c>
      <c r="Z17238" s="90" t="str">
        <f t="shared" si="808"/>
        <v>2026/03/01 20:04</v>
      </c>
    </row>
    <row r="17239" spans="1:26" ht="3.6" customHeight="1" x14ac:dyDescent="0.2">
      <c r="A17239" s="86">
        <f t="shared" si="809"/>
        <v>46082</v>
      </c>
      <c r="B17239" s="270"/>
      <c r="C17239" s="272"/>
      <c r="D17239" s="273"/>
      <c r="E17239" s="89">
        <v>6.2499999999999995E-3</v>
      </c>
      <c r="O17239">
        <v>1</v>
      </c>
      <c r="Y17239">
        <f t="shared" si="807"/>
        <v>1</v>
      </c>
      <c r="Z17239" s="90" t="str">
        <f t="shared" si="808"/>
        <v>2026/03/01 00:09</v>
      </c>
    </row>
    <row r="17240" spans="1:26" ht="3.6" customHeight="1" x14ac:dyDescent="0.2">
      <c r="A17240" s="86">
        <f t="shared" si="809"/>
        <v>46082</v>
      </c>
      <c r="B17240" s="270"/>
      <c r="C17240" s="272"/>
      <c r="D17240" s="273"/>
      <c r="E17240" s="89">
        <v>9.7222222222222224E-3</v>
      </c>
      <c r="O17240">
        <v>1</v>
      </c>
      <c r="Y17240">
        <f t="shared" si="807"/>
        <v>1</v>
      </c>
      <c r="Z17240" s="90" t="str">
        <f t="shared" si="808"/>
        <v>2026/03/01 00:14</v>
      </c>
    </row>
    <row r="17241" spans="1:26" ht="3.6" customHeight="1" x14ac:dyDescent="0.2">
      <c r="A17241" s="86">
        <f t="shared" si="809"/>
        <v>46082</v>
      </c>
      <c r="B17241" s="270"/>
      <c r="C17241" s="272"/>
      <c r="D17241" s="273"/>
      <c r="E17241" s="89">
        <v>1.3194444444444444E-2</v>
      </c>
      <c r="O17241">
        <v>1</v>
      </c>
      <c r="Y17241">
        <f t="shared" si="807"/>
        <v>1</v>
      </c>
      <c r="Z17241" s="90" t="str">
        <f t="shared" si="808"/>
        <v>2026/03/01 00:19</v>
      </c>
    </row>
    <row r="17242" spans="1:26" ht="3.6" customHeight="1" x14ac:dyDescent="0.2">
      <c r="A17242" s="86">
        <f t="shared" si="809"/>
        <v>46082</v>
      </c>
      <c r="B17242" s="270"/>
      <c r="C17242" s="272"/>
      <c r="D17242" s="273"/>
      <c r="E17242" s="89">
        <v>1.6666666666666666E-2</v>
      </c>
      <c r="O17242">
        <v>1</v>
      </c>
      <c r="Y17242">
        <f t="shared" si="807"/>
        <v>1</v>
      </c>
      <c r="Z17242" s="90" t="str">
        <f t="shared" si="808"/>
        <v>2026/03/01 00:24</v>
      </c>
    </row>
    <row r="17243" spans="1:26" ht="3.6" customHeight="1" x14ac:dyDescent="0.2">
      <c r="A17243" s="86">
        <f t="shared" si="809"/>
        <v>46082</v>
      </c>
      <c r="B17243" s="270"/>
      <c r="C17243" s="272"/>
      <c r="D17243" s="273"/>
      <c r="E17243" s="89">
        <v>2.013888888888889E-2</v>
      </c>
      <c r="O17243">
        <v>1</v>
      </c>
      <c r="Y17243">
        <f t="shared" si="807"/>
        <v>1</v>
      </c>
      <c r="Z17243" s="90" t="str">
        <f t="shared" si="808"/>
        <v>2026/03/01 00:29</v>
      </c>
    </row>
    <row r="17244" spans="1:26" ht="3.6" customHeight="1" x14ac:dyDescent="0.2">
      <c r="A17244" s="86">
        <f t="shared" si="809"/>
        <v>46082</v>
      </c>
      <c r="B17244" s="270"/>
      <c r="C17244" s="272"/>
      <c r="D17244" s="273"/>
      <c r="E17244" s="89">
        <v>2.361111111111111E-2</v>
      </c>
      <c r="O17244">
        <v>1</v>
      </c>
      <c r="Y17244">
        <f t="shared" si="807"/>
        <v>1</v>
      </c>
      <c r="Z17244" s="90" t="str">
        <f t="shared" si="808"/>
        <v>2026/03/01 00:34</v>
      </c>
    </row>
    <row r="17245" spans="1:26" ht="3.6" customHeight="1" x14ac:dyDescent="0.2">
      <c r="A17245" s="86">
        <f t="shared" si="809"/>
        <v>46082</v>
      </c>
      <c r="B17245" s="270"/>
      <c r="C17245" s="272"/>
      <c r="D17245" s="273"/>
      <c r="E17245" s="89">
        <v>2.7083333333333334E-2</v>
      </c>
      <c r="O17245">
        <v>1</v>
      </c>
      <c r="Y17245">
        <f t="shared" si="807"/>
        <v>1</v>
      </c>
      <c r="Z17245" s="90" t="str">
        <f t="shared" si="808"/>
        <v>2026/03/01 00:39</v>
      </c>
    </row>
    <row r="17246" spans="1:26" ht="3.6" customHeight="1" x14ac:dyDescent="0.2">
      <c r="A17246" s="86">
        <f t="shared" si="809"/>
        <v>46082</v>
      </c>
      <c r="B17246" s="270"/>
      <c r="C17246" s="272"/>
      <c r="D17246" s="273"/>
      <c r="E17246" s="89">
        <v>3.0555555555555555E-2</v>
      </c>
      <c r="O17246">
        <v>1</v>
      </c>
      <c r="Y17246">
        <f t="shared" si="807"/>
        <v>1</v>
      </c>
      <c r="Z17246" s="90" t="str">
        <f t="shared" si="808"/>
        <v>2026/03/01 00:44</v>
      </c>
    </row>
    <row r="17247" spans="1:26" ht="3.6" customHeight="1" x14ac:dyDescent="0.2">
      <c r="A17247" s="86">
        <f t="shared" si="809"/>
        <v>46082</v>
      </c>
      <c r="B17247" s="270"/>
      <c r="C17247" s="272"/>
      <c r="D17247" s="273"/>
      <c r="E17247" s="89">
        <v>3.4027777777777775E-2</v>
      </c>
      <c r="O17247">
        <v>1</v>
      </c>
      <c r="Y17247">
        <f t="shared" si="807"/>
        <v>1</v>
      </c>
      <c r="Z17247" s="90" t="str">
        <f t="shared" si="808"/>
        <v>2026/03/01 00:49</v>
      </c>
    </row>
    <row r="17248" spans="1:26" ht="3.6" customHeight="1" x14ac:dyDescent="0.2">
      <c r="A17248" s="86">
        <f t="shared" si="809"/>
        <v>46082</v>
      </c>
      <c r="B17248" s="270"/>
      <c r="C17248" s="272"/>
      <c r="D17248" s="273"/>
      <c r="E17248" s="89">
        <v>3.7499999999999999E-2</v>
      </c>
      <c r="O17248">
        <v>1</v>
      </c>
      <c r="Y17248">
        <f t="shared" si="807"/>
        <v>1</v>
      </c>
      <c r="Z17248" s="90" t="str">
        <f t="shared" si="808"/>
        <v>2026/03/01 00:54</v>
      </c>
    </row>
    <row r="17249" spans="1:26" ht="3.6" customHeight="1" x14ac:dyDescent="0.2">
      <c r="A17249" s="86">
        <f t="shared" si="809"/>
        <v>46082</v>
      </c>
      <c r="B17249" s="270"/>
      <c r="C17249" s="272"/>
      <c r="D17249" s="273"/>
      <c r="E17249" s="89">
        <v>4.0972222222222222E-2</v>
      </c>
      <c r="O17249">
        <v>1</v>
      </c>
      <c r="Y17249">
        <f t="shared" si="807"/>
        <v>1</v>
      </c>
      <c r="Z17249" s="90" t="str">
        <f t="shared" si="808"/>
        <v>2026/03/01 00:59</v>
      </c>
    </row>
    <row r="17250" spans="1:26" ht="3.6" customHeight="1" x14ac:dyDescent="0.2">
      <c r="A17250" s="86">
        <f t="shared" si="809"/>
        <v>46082</v>
      </c>
      <c r="B17250" s="270"/>
      <c r="C17250" s="272"/>
      <c r="D17250" s="273">
        <v>0.875</v>
      </c>
      <c r="E17250" s="89">
        <v>2.7777777777777779E-3</v>
      </c>
      <c r="O17250">
        <v>1</v>
      </c>
      <c r="Y17250">
        <f t="shared" si="807"/>
        <v>1</v>
      </c>
      <c r="Z17250" s="90" t="str">
        <f t="shared" si="808"/>
        <v>2026/03/01 21:04</v>
      </c>
    </row>
    <row r="17251" spans="1:26" ht="3.6" customHeight="1" x14ac:dyDescent="0.2">
      <c r="A17251" s="86">
        <f t="shared" si="809"/>
        <v>46082</v>
      </c>
      <c r="B17251" s="270"/>
      <c r="C17251" s="272"/>
      <c r="D17251" s="273"/>
      <c r="E17251" s="89">
        <v>6.2499999999999995E-3</v>
      </c>
      <c r="O17251">
        <v>1</v>
      </c>
      <c r="Y17251">
        <f t="shared" si="807"/>
        <v>1</v>
      </c>
      <c r="Z17251" s="90" t="str">
        <f t="shared" si="808"/>
        <v>2026/03/01 00:09</v>
      </c>
    </row>
    <row r="17252" spans="1:26" ht="3.6" customHeight="1" x14ac:dyDescent="0.2">
      <c r="A17252" s="86">
        <f t="shared" si="809"/>
        <v>46082</v>
      </c>
      <c r="B17252" s="270"/>
      <c r="C17252" s="272"/>
      <c r="D17252" s="273"/>
      <c r="E17252" s="89">
        <v>9.7222222222222224E-3</v>
      </c>
      <c r="O17252">
        <v>1</v>
      </c>
      <c r="Y17252">
        <f t="shared" si="807"/>
        <v>1</v>
      </c>
      <c r="Z17252" s="90" t="str">
        <f t="shared" si="808"/>
        <v>2026/03/01 00:14</v>
      </c>
    </row>
    <row r="17253" spans="1:26" ht="3.6" customHeight="1" x14ac:dyDescent="0.2">
      <c r="A17253" s="86">
        <f t="shared" si="809"/>
        <v>46082</v>
      </c>
      <c r="B17253" s="270"/>
      <c r="C17253" s="272"/>
      <c r="D17253" s="273"/>
      <c r="E17253" s="89">
        <v>1.3194444444444444E-2</v>
      </c>
      <c r="O17253">
        <v>1</v>
      </c>
      <c r="Y17253">
        <f t="shared" si="807"/>
        <v>1</v>
      </c>
      <c r="Z17253" s="90" t="str">
        <f t="shared" si="808"/>
        <v>2026/03/01 00:19</v>
      </c>
    </row>
    <row r="17254" spans="1:26" ht="3.6" customHeight="1" x14ac:dyDescent="0.2">
      <c r="A17254" s="86">
        <f t="shared" si="809"/>
        <v>46082</v>
      </c>
      <c r="B17254" s="270"/>
      <c r="C17254" s="272"/>
      <c r="D17254" s="273"/>
      <c r="E17254" s="89">
        <v>1.6666666666666666E-2</v>
      </c>
      <c r="O17254">
        <v>1</v>
      </c>
      <c r="Y17254">
        <f t="shared" si="807"/>
        <v>1</v>
      </c>
      <c r="Z17254" s="90" t="str">
        <f t="shared" si="808"/>
        <v>2026/03/01 00:24</v>
      </c>
    </row>
    <row r="17255" spans="1:26" ht="3.6" customHeight="1" x14ac:dyDescent="0.2">
      <c r="A17255" s="86">
        <f t="shared" si="809"/>
        <v>46082</v>
      </c>
      <c r="B17255" s="270"/>
      <c r="C17255" s="272"/>
      <c r="D17255" s="273"/>
      <c r="E17255" s="89">
        <v>2.013888888888889E-2</v>
      </c>
      <c r="O17255">
        <v>1</v>
      </c>
      <c r="Y17255">
        <f t="shared" si="807"/>
        <v>1</v>
      </c>
      <c r="Z17255" s="90" t="str">
        <f t="shared" si="808"/>
        <v>2026/03/01 00:29</v>
      </c>
    </row>
    <row r="17256" spans="1:26" ht="3.6" customHeight="1" x14ac:dyDescent="0.2">
      <c r="A17256" s="86">
        <f t="shared" si="809"/>
        <v>46082</v>
      </c>
      <c r="B17256" s="270"/>
      <c r="C17256" s="272"/>
      <c r="D17256" s="273"/>
      <c r="E17256" s="89">
        <v>2.361111111111111E-2</v>
      </c>
      <c r="O17256">
        <v>1</v>
      </c>
      <c r="Y17256">
        <f t="shared" si="807"/>
        <v>1</v>
      </c>
      <c r="Z17256" s="90" t="str">
        <f t="shared" si="808"/>
        <v>2026/03/01 00:34</v>
      </c>
    </row>
    <row r="17257" spans="1:26" ht="3.6" customHeight="1" x14ac:dyDescent="0.2">
      <c r="A17257" s="86">
        <f t="shared" si="809"/>
        <v>46082</v>
      </c>
      <c r="B17257" s="270"/>
      <c r="C17257" s="272"/>
      <c r="D17257" s="273"/>
      <c r="E17257" s="89">
        <v>2.7083333333333334E-2</v>
      </c>
      <c r="O17257">
        <v>1</v>
      </c>
      <c r="Y17257">
        <f t="shared" si="807"/>
        <v>1</v>
      </c>
      <c r="Z17257" s="90" t="str">
        <f t="shared" si="808"/>
        <v>2026/03/01 00:39</v>
      </c>
    </row>
    <row r="17258" spans="1:26" ht="3.6" customHeight="1" x14ac:dyDescent="0.2">
      <c r="A17258" s="86">
        <f t="shared" si="809"/>
        <v>46082</v>
      </c>
      <c r="B17258" s="270"/>
      <c r="C17258" s="272"/>
      <c r="D17258" s="273"/>
      <c r="E17258" s="89">
        <v>3.0555555555555555E-2</v>
      </c>
      <c r="O17258">
        <v>1</v>
      </c>
      <c r="Y17258">
        <f t="shared" si="807"/>
        <v>1</v>
      </c>
      <c r="Z17258" s="90" t="str">
        <f t="shared" si="808"/>
        <v>2026/03/01 00:44</v>
      </c>
    </row>
    <row r="17259" spans="1:26" ht="3.6" customHeight="1" x14ac:dyDescent="0.2">
      <c r="A17259" s="86">
        <f t="shared" si="809"/>
        <v>46082</v>
      </c>
      <c r="B17259" s="270"/>
      <c r="C17259" s="272"/>
      <c r="D17259" s="273"/>
      <c r="E17259" s="89">
        <v>3.4027777777777775E-2</v>
      </c>
      <c r="O17259">
        <v>1</v>
      </c>
      <c r="Y17259">
        <f t="shared" si="807"/>
        <v>1</v>
      </c>
      <c r="Z17259" s="90" t="str">
        <f t="shared" si="808"/>
        <v>2026/03/01 00:49</v>
      </c>
    </row>
    <row r="17260" spans="1:26" ht="3.6" customHeight="1" x14ac:dyDescent="0.2">
      <c r="A17260" s="86">
        <f t="shared" si="809"/>
        <v>46082</v>
      </c>
      <c r="B17260" s="270"/>
      <c r="C17260" s="272"/>
      <c r="D17260" s="273"/>
      <c r="E17260" s="89">
        <v>3.7499999999999999E-2</v>
      </c>
      <c r="O17260">
        <v>1</v>
      </c>
      <c r="Y17260">
        <f t="shared" si="807"/>
        <v>1</v>
      </c>
      <c r="Z17260" s="90" t="str">
        <f t="shared" si="808"/>
        <v>2026/03/01 00:54</v>
      </c>
    </row>
    <row r="17261" spans="1:26" ht="3.6" customHeight="1" x14ac:dyDescent="0.2">
      <c r="A17261" s="86">
        <f t="shared" si="809"/>
        <v>46082</v>
      </c>
      <c r="B17261" s="270"/>
      <c r="C17261" s="272"/>
      <c r="D17261" s="273"/>
      <c r="E17261" s="89">
        <v>4.0972222222222222E-2</v>
      </c>
      <c r="O17261">
        <v>1</v>
      </c>
      <c r="Y17261">
        <f t="shared" si="807"/>
        <v>1</v>
      </c>
      <c r="Z17261" s="90" t="str">
        <f t="shared" si="808"/>
        <v>2026/03/01 00:59</v>
      </c>
    </row>
    <row r="17262" spans="1:26" ht="3.6" customHeight="1" x14ac:dyDescent="0.2">
      <c r="A17262" s="86">
        <f t="shared" si="809"/>
        <v>46082</v>
      </c>
      <c r="B17262" s="270"/>
      <c r="C17262" s="272"/>
      <c r="D17262" s="273">
        <v>0.91666666666666663</v>
      </c>
      <c r="E17262" s="89">
        <v>2.7777777777777779E-3</v>
      </c>
      <c r="O17262">
        <v>1</v>
      </c>
      <c r="Y17262">
        <f t="shared" si="807"/>
        <v>1</v>
      </c>
      <c r="Z17262" s="90" t="str">
        <f t="shared" si="808"/>
        <v>2026/03/01 22:04</v>
      </c>
    </row>
    <row r="17263" spans="1:26" ht="3.6" customHeight="1" x14ac:dyDescent="0.2">
      <c r="A17263" s="86">
        <f t="shared" si="809"/>
        <v>46082</v>
      </c>
      <c r="B17263" s="270"/>
      <c r="C17263" s="272"/>
      <c r="D17263" s="273"/>
      <c r="E17263" s="89">
        <v>6.2499999999999995E-3</v>
      </c>
      <c r="O17263">
        <v>1</v>
      </c>
      <c r="Y17263">
        <f t="shared" si="807"/>
        <v>1</v>
      </c>
      <c r="Z17263" s="90" t="str">
        <f t="shared" si="808"/>
        <v>2026/03/01 00:09</v>
      </c>
    </row>
    <row r="17264" spans="1:26" ht="3.6" customHeight="1" x14ac:dyDescent="0.2">
      <c r="A17264" s="86">
        <f t="shared" si="809"/>
        <v>46082</v>
      </c>
      <c r="B17264" s="270"/>
      <c r="C17264" s="272"/>
      <c r="D17264" s="273"/>
      <c r="E17264" s="89">
        <v>9.7222222222222224E-3</v>
      </c>
      <c r="O17264">
        <v>1</v>
      </c>
      <c r="Y17264">
        <f t="shared" si="807"/>
        <v>1</v>
      </c>
      <c r="Z17264" s="90" t="str">
        <f t="shared" si="808"/>
        <v>2026/03/01 00:14</v>
      </c>
    </row>
    <row r="17265" spans="1:26" ht="3.6" customHeight="1" x14ac:dyDescent="0.2">
      <c r="A17265" s="86">
        <f t="shared" si="809"/>
        <v>46082</v>
      </c>
      <c r="B17265" s="270"/>
      <c r="C17265" s="272"/>
      <c r="D17265" s="273"/>
      <c r="E17265" s="89">
        <v>1.3194444444444444E-2</v>
      </c>
      <c r="O17265">
        <v>1</v>
      </c>
      <c r="Y17265">
        <f t="shared" si="807"/>
        <v>1</v>
      </c>
      <c r="Z17265" s="90" t="str">
        <f t="shared" si="808"/>
        <v>2026/03/01 00:19</v>
      </c>
    </row>
    <row r="17266" spans="1:26" ht="3.6" customHeight="1" x14ac:dyDescent="0.2">
      <c r="A17266" s="86">
        <f t="shared" si="809"/>
        <v>46082</v>
      </c>
      <c r="B17266" s="270"/>
      <c r="C17266" s="272"/>
      <c r="D17266" s="273"/>
      <c r="E17266" s="89">
        <v>1.6666666666666666E-2</v>
      </c>
      <c r="O17266">
        <v>1</v>
      </c>
      <c r="Y17266">
        <f t="shared" si="807"/>
        <v>1</v>
      </c>
      <c r="Z17266" s="90" t="str">
        <f t="shared" si="808"/>
        <v>2026/03/01 00:24</v>
      </c>
    </row>
    <row r="17267" spans="1:26" ht="3.6" customHeight="1" x14ac:dyDescent="0.2">
      <c r="A17267" s="86">
        <f t="shared" si="809"/>
        <v>46082</v>
      </c>
      <c r="B17267" s="270"/>
      <c r="C17267" s="272"/>
      <c r="D17267" s="273"/>
      <c r="E17267" s="89">
        <v>2.013888888888889E-2</v>
      </c>
      <c r="O17267">
        <v>1</v>
      </c>
      <c r="Y17267">
        <f t="shared" si="807"/>
        <v>1</v>
      </c>
      <c r="Z17267" s="90" t="str">
        <f t="shared" si="808"/>
        <v>2026/03/01 00:29</v>
      </c>
    </row>
    <row r="17268" spans="1:26" ht="3.6" customHeight="1" x14ac:dyDescent="0.2">
      <c r="A17268" s="86">
        <f t="shared" si="809"/>
        <v>46082</v>
      </c>
      <c r="B17268" s="270"/>
      <c r="C17268" s="272"/>
      <c r="D17268" s="273"/>
      <c r="E17268" s="89">
        <v>2.361111111111111E-2</v>
      </c>
      <c r="O17268">
        <v>1</v>
      </c>
      <c r="Y17268">
        <f t="shared" si="807"/>
        <v>1</v>
      </c>
      <c r="Z17268" s="90" t="str">
        <f t="shared" si="808"/>
        <v>2026/03/01 00:34</v>
      </c>
    </row>
    <row r="17269" spans="1:26" ht="3.6" customHeight="1" x14ac:dyDescent="0.2">
      <c r="A17269" s="86">
        <f t="shared" si="809"/>
        <v>46082</v>
      </c>
      <c r="B17269" s="270"/>
      <c r="C17269" s="272"/>
      <c r="D17269" s="273"/>
      <c r="E17269" s="89">
        <v>2.7083333333333334E-2</v>
      </c>
      <c r="O17269">
        <v>1</v>
      </c>
      <c r="Y17269">
        <f t="shared" si="807"/>
        <v>1</v>
      </c>
      <c r="Z17269" s="90" t="str">
        <f t="shared" si="808"/>
        <v>2026/03/01 00:39</v>
      </c>
    </row>
    <row r="17270" spans="1:26" ht="3.6" customHeight="1" x14ac:dyDescent="0.2">
      <c r="A17270" s="86">
        <f t="shared" si="809"/>
        <v>46082</v>
      </c>
      <c r="B17270" s="270"/>
      <c r="C17270" s="272"/>
      <c r="D17270" s="273"/>
      <c r="E17270" s="89">
        <v>3.0555555555555555E-2</v>
      </c>
      <c r="O17270">
        <v>1</v>
      </c>
      <c r="Y17270">
        <f t="shared" si="807"/>
        <v>1</v>
      </c>
      <c r="Z17270" s="90" t="str">
        <f t="shared" si="808"/>
        <v>2026/03/01 00:44</v>
      </c>
    </row>
    <row r="17271" spans="1:26" ht="3.6" customHeight="1" x14ac:dyDescent="0.2">
      <c r="A17271" s="86">
        <f t="shared" si="809"/>
        <v>46082</v>
      </c>
      <c r="B17271" s="270"/>
      <c r="C17271" s="272"/>
      <c r="D17271" s="273"/>
      <c r="E17271" s="89">
        <v>3.4027777777777775E-2</v>
      </c>
      <c r="O17271">
        <v>1</v>
      </c>
      <c r="Y17271">
        <f t="shared" si="807"/>
        <v>1</v>
      </c>
      <c r="Z17271" s="90" t="str">
        <f t="shared" si="808"/>
        <v>2026/03/01 00:49</v>
      </c>
    </row>
    <row r="17272" spans="1:26" ht="3.6" customHeight="1" x14ac:dyDescent="0.2">
      <c r="A17272" s="86">
        <f t="shared" si="809"/>
        <v>46082</v>
      </c>
      <c r="B17272" s="270"/>
      <c r="C17272" s="272"/>
      <c r="D17272" s="273"/>
      <c r="E17272" s="89">
        <v>3.7499999999999999E-2</v>
      </c>
      <c r="O17272">
        <v>1</v>
      </c>
      <c r="Y17272">
        <f t="shared" si="807"/>
        <v>1</v>
      </c>
      <c r="Z17272" s="90" t="str">
        <f t="shared" si="808"/>
        <v>2026/03/01 00:54</v>
      </c>
    </row>
    <row r="17273" spans="1:26" ht="3.6" customHeight="1" x14ac:dyDescent="0.2">
      <c r="A17273" s="86">
        <f t="shared" si="809"/>
        <v>46082</v>
      </c>
      <c r="B17273" s="270"/>
      <c r="C17273" s="272"/>
      <c r="D17273" s="273"/>
      <c r="E17273" s="89">
        <v>4.0972222222222222E-2</v>
      </c>
      <c r="O17273">
        <v>1</v>
      </c>
      <c r="Y17273">
        <f t="shared" si="807"/>
        <v>1</v>
      </c>
      <c r="Z17273" s="90" t="str">
        <f t="shared" si="808"/>
        <v>2026/03/01 00:59</v>
      </c>
    </row>
    <row r="17274" spans="1:26" ht="3.6" customHeight="1" x14ac:dyDescent="0.2">
      <c r="A17274" s="86">
        <f t="shared" si="809"/>
        <v>46082</v>
      </c>
      <c r="B17274" s="270"/>
      <c r="C17274" s="272"/>
      <c r="D17274" s="273">
        <v>0.95833333333333337</v>
      </c>
      <c r="E17274" s="89">
        <v>2.7777777777777779E-3</v>
      </c>
      <c r="O17274">
        <v>1</v>
      </c>
      <c r="Y17274">
        <f t="shared" si="807"/>
        <v>1</v>
      </c>
      <c r="Z17274" s="90" t="str">
        <f t="shared" si="808"/>
        <v>2026/03/01 23:04</v>
      </c>
    </row>
    <row r="17275" spans="1:26" ht="3.6" customHeight="1" x14ac:dyDescent="0.2">
      <c r="A17275" s="86">
        <f t="shared" si="809"/>
        <v>46082</v>
      </c>
      <c r="B17275" s="270"/>
      <c r="C17275" s="272"/>
      <c r="D17275" s="273"/>
      <c r="E17275" s="89">
        <v>6.2499999999999995E-3</v>
      </c>
      <c r="O17275">
        <v>1</v>
      </c>
      <c r="Y17275">
        <f t="shared" si="807"/>
        <v>1</v>
      </c>
      <c r="Z17275" s="90" t="str">
        <f t="shared" si="808"/>
        <v>2026/03/01 00:09</v>
      </c>
    </row>
    <row r="17276" spans="1:26" ht="3.6" customHeight="1" x14ac:dyDescent="0.2">
      <c r="A17276" s="86">
        <f t="shared" si="809"/>
        <v>46082</v>
      </c>
      <c r="B17276" s="270"/>
      <c r="C17276" s="272"/>
      <c r="D17276" s="273"/>
      <c r="E17276" s="89">
        <v>9.7222222222222224E-3</v>
      </c>
      <c r="O17276">
        <v>1</v>
      </c>
      <c r="Y17276">
        <f t="shared" si="807"/>
        <v>1</v>
      </c>
      <c r="Z17276" s="90" t="str">
        <f t="shared" si="808"/>
        <v>2026/03/01 00:14</v>
      </c>
    </row>
    <row r="17277" spans="1:26" ht="3.6" customHeight="1" x14ac:dyDescent="0.2">
      <c r="A17277" s="86">
        <f t="shared" si="809"/>
        <v>46082</v>
      </c>
      <c r="B17277" s="270"/>
      <c r="C17277" s="272"/>
      <c r="D17277" s="273"/>
      <c r="E17277" s="89">
        <v>1.3194444444444444E-2</v>
      </c>
      <c r="O17277">
        <v>1</v>
      </c>
      <c r="Y17277">
        <f t="shared" si="807"/>
        <v>1</v>
      </c>
      <c r="Z17277" s="90" t="str">
        <f t="shared" si="808"/>
        <v>2026/03/01 00:19</v>
      </c>
    </row>
    <row r="17278" spans="1:26" ht="3.6" customHeight="1" x14ac:dyDescent="0.2">
      <c r="A17278" s="86">
        <f t="shared" si="809"/>
        <v>46082</v>
      </c>
      <c r="B17278" s="270"/>
      <c r="C17278" s="272"/>
      <c r="D17278" s="273"/>
      <c r="E17278" s="89">
        <v>1.6666666666666666E-2</v>
      </c>
      <c r="O17278">
        <v>1</v>
      </c>
      <c r="Y17278">
        <f t="shared" si="807"/>
        <v>1</v>
      </c>
      <c r="Z17278" s="90" t="str">
        <f t="shared" si="808"/>
        <v>2026/03/01 00:24</v>
      </c>
    </row>
    <row r="17279" spans="1:26" ht="3.6" customHeight="1" x14ac:dyDescent="0.2">
      <c r="A17279" s="86">
        <f t="shared" si="809"/>
        <v>46082</v>
      </c>
      <c r="B17279" s="270"/>
      <c r="C17279" s="272"/>
      <c r="D17279" s="273"/>
      <c r="E17279" s="89">
        <v>2.013888888888889E-2</v>
      </c>
      <c r="O17279">
        <v>1</v>
      </c>
      <c r="Y17279">
        <f t="shared" si="807"/>
        <v>1</v>
      </c>
      <c r="Z17279" s="90" t="str">
        <f t="shared" si="808"/>
        <v>2026/03/01 00:29</v>
      </c>
    </row>
    <row r="17280" spans="1:26" ht="3.6" customHeight="1" x14ac:dyDescent="0.2">
      <c r="A17280" s="86">
        <f t="shared" si="809"/>
        <v>46082</v>
      </c>
      <c r="B17280" s="270"/>
      <c r="C17280" s="272"/>
      <c r="D17280" s="273"/>
      <c r="E17280" s="89">
        <v>2.361111111111111E-2</v>
      </c>
      <c r="O17280">
        <v>1</v>
      </c>
      <c r="Y17280">
        <f t="shared" si="807"/>
        <v>1</v>
      </c>
      <c r="Z17280" s="90" t="str">
        <f t="shared" si="808"/>
        <v>2026/03/01 00:34</v>
      </c>
    </row>
    <row r="17281" spans="1:26" ht="3.6" customHeight="1" x14ac:dyDescent="0.2">
      <c r="A17281" s="86">
        <f t="shared" si="809"/>
        <v>46082</v>
      </c>
      <c r="B17281" s="270"/>
      <c r="C17281" s="272"/>
      <c r="D17281" s="273"/>
      <c r="E17281" s="89">
        <v>2.7083333333333334E-2</v>
      </c>
      <c r="O17281">
        <v>1</v>
      </c>
      <c r="Y17281">
        <f t="shared" si="807"/>
        <v>1</v>
      </c>
      <c r="Z17281" s="90" t="str">
        <f t="shared" si="808"/>
        <v>2026/03/01 00:39</v>
      </c>
    </row>
    <row r="17282" spans="1:26" ht="3.6" customHeight="1" x14ac:dyDescent="0.2">
      <c r="A17282" s="86">
        <f t="shared" si="809"/>
        <v>46082</v>
      </c>
      <c r="B17282" s="270"/>
      <c r="C17282" s="272"/>
      <c r="D17282" s="273"/>
      <c r="E17282" s="89">
        <v>3.0555555555555555E-2</v>
      </c>
      <c r="O17282">
        <v>1</v>
      </c>
      <c r="Y17282">
        <f t="shared" si="807"/>
        <v>1</v>
      </c>
      <c r="Z17282" s="90" t="str">
        <f t="shared" si="808"/>
        <v>2026/03/01 00:44</v>
      </c>
    </row>
    <row r="17283" spans="1:26" ht="3.6" customHeight="1" x14ac:dyDescent="0.2">
      <c r="A17283" s="86">
        <f t="shared" si="809"/>
        <v>46082</v>
      </c>
      <c r="B17283" s="270"/>
      <c r="C17283" s="272"/>
      <c r="D17283" s="273"/>
      <c r="E17283" s="89">
        <v>3.4027777777777775E-2</v>
      </c>
      <c r="O17283">
        <v>1</v>
      </c>
      <c r="Y17283">
        <f t="shared" si="807"/>
        <v>1</v>
      </c>
      <c r="Z17283" s="90" t="str">
        <f t="shared" si="808"/>
        <v>2026/03/01 00:49</v>
      </c>
    </row>
    <row r="17284" spans="1:26" ht="3.6" customHeight="1" x14ac:dyDescent="0.2">
      <c r="A17284" s="86">
        <f t="shared" si="809"/>
        <v>46082</v>
      </c>
      <c r="B17284" s="270"/>
      <c r="C17284" s="272"/>
      <c r="D17284" s="273"/>
      <c r="E17284" s="89">
        <v>3.7499999999999999E-2</v>
      </c>
      <c r="O17284">
        <v>1</v>
      </c>
      <c r="Y17284">
        <f t="shared" si="807"/>
        <v>1</v>
      </c>
      <c r="Z17284" s="90" t="str">
        <f t="shared" si="808"/>
        <v>2026/03/01 00:54</v>
      </c>
    </row>
    <row r="17285" spans="1:26" ht="3.6" customHeight="1" x14ac:dyDescent="0.2">
      <c r="A17285" s="86">
        <f t="shared" si="809"/>
        <v>46082</v>
      </c>
      <c r="B17285" s="270"/>
      <c r="C17285" s="272"/>
      <c r="D17285" s="273"/>
      <c r="E17285" s="89">
        <v>4.0972222222222222E-2</v>
      </c>
      <c r="O17285">
        <v>1</v>
      </c>
      <c r="Y17285">
        <f t="shared" si="807"/>
        <v>1</v>
      </c>
      <c r="Z17285" s="90" t="str">
        <f t="shared" si="808"/>
        <v>2026/03/01 00:59</v>
      </c>
    </row>
    <row r="17286" spans="1:26" ht="3.6" customHeight="1" x14ac:dyDescent="0.2">
      <c r="A17286" s="86">
        <f t="shared" si="809"/>
        <v>46083</v>
      </c>
      <c r="B17286" s="269">
        <f>B16998+1</f>
        <v>46083</v>
      </c>
      <c r="C17286" s="271" t="str">
        <f>TEXT(B17286,"aaa")</f>
        <v>月</v>
      </c>
      <c r="D17286" s="273">
        <v>0</v>
      </c>
      <c r="E17286" s="89">
        <v>2.7777777777777779E-3</v>
      </c>
      <c r="O17286">
        <v>1</v>
      </c>
      <c r="Y17286">
        <f t="shared" si="807"/>
        <v>1</v>
      </c>
      <c r="Z17286" s="90" t="str">
        <f t="shared" si="808"/>
        <v>2026/03/02 00:04</v>
      </c>
    </row>
    <row r="17287" spans="1:26" ht="3.6" customHeight="1" x14ac:dyDescent="0.2">
      <c r="A17287" s="86">
        <f t="shared" si="809"/>
        <v>46083</v>
      </c>
      <c r="B17287" s="270"/>
      <c r="C17287" s="272"/>
      <c r="D17287" s="273"/>
      <c r="E17287" s="89">
        <v>6.2499999999999995E-3</v>
      </c>
      <c r="O17287">
        <v>1</v>
      </c>
      <c r="Y17287">
        <f t="shared" ref="Y17287:Y17350" si="810">COUNTA(F17287:X17287)</f>
        <v>1</v>
      </c>
      <c r="Z17287" s="90" t="str">
        <f t="shared" ref="Z17287:Z17350" si="811">TEXT(A17287,"yyyy/mm/dd")&amp; " " &amp;TEXT(D17287+E17287,"hh:mm")</f>
        <v>2026/03/02 00:09</v>
      </c>
    </row>
    <row r="17288" spans="1:26" ht="3.6" customHeight="1" x14ac:dyDescent="0.2">
      <c r="A17288" s="86">
        <f t="shared" ref="A17288:A17351" si="812">IF(B17288&lt;&gt;"",B17288,A17287)</f>
        <v>46083</v>
      </c>
      <c r="B17288" s="270"/>
      <c r="C17288" s="272"/>
      <c r="D17288" s="273"/>
      <c r="E17288" s="89">
        <v>9.7222222222222224E-3</v>
      </c>
      <c r="O17288">
        <v>1</v>
      </c>
      <c r="Y17288">
        <f t="shared" si="810"/>
        <v>1</v>
      </c>
      <c r="Z17288" s="90" t="str">
        <f t="shared" si="811"/>
        <v>2026/03/02 00:14</v>
      </c>
    </row>
    <row r="17289" spans="1:26" ht="3.6" customHeight="1" x14ac:dyDescent="0.2">
      <c r="A17289" s="86">
        <f t="shared" si="812"/>
        <v>46083</v>
      </c>
      <c r="B17289" s="270"/>
      <c r="C17289" s="272"/>
      <c r="D17289" s="273"/>
      <c r="E17289" s="89">
        <v>1.3194444444444444E-2</v>
      </c>
      <c r="O17289">
        <v>1</v>
      </c>
      <c r="Y17289">
        <f t="shared" si="810"/>
        <v>1</v>
      </c>
      <c r="Z17289" s="90" t="str">
        <f t="shared" si="811"/>
        <v>2026/03/02 00:19</v>
      </c>
    </row>
    <row r="17290" spans="1:26" ht="3.6" customHeight="1" x14ac:dyDescent="0.2">
      <c r="A17290" s="86">
        <f t="shared" si="812"/>
        <v>46083</v>
      </c>
      <c r="B17290" s="270"/>
      <c r="C17290" s="272"/>
      <c r="D17290" s="273"/>
      <c r="E17290" s="89">
        <v>1.6666666666666666E-2</v>
      </c>
      <c r="O17290">
        <v>1</v>
      </c>
      <c r="Y17290">
        <f t="shared" si="810"/>
        <v>1</v>
      </c>
      <c r="Z17290" s="90" t="str">
        <f t="shared" si="811"/>
        <v>2026/03/02 00:24</v>
      </c>
    </row>
    <row r="17291" spans="1:26" ht="3.6" customHeight="1" x14ac:dyDescent="0.2">
      <c r="A17291" s="86">
        <f t="shared" si="812"/>
        <v>46083</v>
      </c>
      <c r="B17291" s="270"/>
      <c r="C17291" s="272"/>
      <c r="D17291" s="273"/>
      <c r="E17291" s="89">
        <v>2.013888888888889E-2</v>
      </c>
      <c r="O17291">
        <v>1</v>
      </c>
      <c r="Y17291">
        <f t="shared" si="810"/>
        <v>1</v>
      </c>
      <c r="Z17291" s="90" t="str">
        <f t="shared" si="811"/>
        <v>2026/03/02 00:29</v>
      </c>
    </row>
    <row r="17292" spans="1:26" ht="3.6" customHeight="1" x14ac:dyDescent="0.2">
      <c r="A17292" s="86">
        <f t="shared" si="812"/>
        <v>46083</v>
      </c>
      <c r="B17292" s="270"/>
      <c r="C17292" s="272"/>
      <c r="D17292" s="273"/>
      <c r="E17292" s="89">
        <v>2.361111111111111E-2</v>
      </c>
      <c r="O17292">
        <v>1</v>
      </c>
      <c r="Y17292">
        <f t="shared" si="810"/>
        <v>1</v>
      </c>
      <c r="Z17292" s="90" t="str">
        <f t="shared" si="811"/>
        <v>2026/03/02 00:34</v>
      </c>
    </row>
    <row r="17293" spans="1:26" ht="3.6" customHeight="1" x14ac:dyDescent="0.2">
      <c r="A17293" s="86">
        <f t="shared" si="812"/>
        <v>46083</v>
      </c>
      <c r="B17293" s="270"/>
      <c r="C17293" s="272"/>
      <c r="D17293" s="273"/>
      <c r="E17293" s="89">
        <v>2.7083333333333334E-2</v>
      </c>
      <c r="O17293">
        <v>1</v>
      </c>
      <c r="Y17293">
        <f t="shared" si="810"/>
        <v>1</v>
      </c>
      <c r="Z17293" s="90" t="str">
        <f t="shared" si="811"/>
        <v>2026/03/02 00:39</v>
      </c>
    </row>
    <row r="17294" spans="1:26" ht="3.6" customHeight="1" x14ac:dyDescent="0.2">
      <c r="A17294" s="86">
        <f t="shared" si="812"/>
        <v>46083</v>
      </c>
      <c r="B17294" s="270"/>
      <c r="C17294" s="272"/>
      <c r="D17294" s="273"/>
      <c r="E17294" s="89">
        <v>3.0555555555555555E-2</v>
      </c>
      <c r="O17294">
        <v>1</v>
      </c>
      <c r="Y17294">
        <f t="shared" si="810"/>
        <v>1</v>
      </c>
      <c r="Z17294" s="90" t="str">
        <f t="shared" si="811"/>
        <v>2026/03/02 00:44</v>
      </c>
    </row>
    <row r="17295" spans="1:26" ht="3.6" customHeight="1" x14ac:dyDescent="0.2">
      <c r="A17295" s="86">
        <f t="shared" si="812"/>
        <v>46083</v>
      </c>
      <c r="B17295" s="270"/>
      <c r="C17295" s="272"/>
      <c r="D17295" s="273"/>
      <c r="E17295" s="89">
        <v>3.4027777777777775E-2</v>
      </c>
      <c r="O17295">
        <v>1</v>
      </c>
      <c r="Y17295">
        <f t="shared" si="810"/>
        <v>1</v>
      </c>
      <c r="Z17295" s="90" t="str">
        <f t="shared" si="811"/>
        <v>2026/03/02 00:49</v>
      </c>
    </row>
    <row r="17296" spans="1:26" ht="3.6" customHeight="1" x14ac:dyDescent="0.2">
      <c r="A17296" s="86">
        <f t="shared" si="812"/>
        <v>46083</v>
      </c>
      <c r="B17296" s="270"/>
      <c r="C17296" s="272"/>
      <c r="D17296" s="273"/>
      <c r="E17296" s="89">
        <v>3.7499999999999999E-2</v>
      </c>
      <c r="O17296">
        <v>1</v>
      </c>
      <c r="Y17296">
        <f t="shared" si="810"/>
        <v>1</v>
      </c>
      <c r="Z17296" s="90" t="str">
        <f t="shared" si="811"/>
        <v>2026/03/02 00:54</v>
      </c>
    </row>
    <row r="17297" spans="1:26" ht="3.6" customHeight="1" x14ac:dyDescent="0.2">
      <c r="A17297" s="86">
        <f t="shared" si="812"/>
        <v>46083</v>
      </c>
      <c r="B17297" s="270"/>
      <c r="C17297" s="272"/>
      <c r="D17297" s="273"/>
      <c r="E17297" s="89">
        <v>4.0972222222222222E-2</v>
      </c>
      <c r="O17297">
        <v>1</v>
      </c>
      <c r="Y17297">
        <f t="shared" si="810"/>
        <v>1</v>
      </c>
      <c r="Z17297" s="90" t="str">
        <f t="shared" si="811"/>
        <v>2026/03/02 00:59</v>
      </c>
    </row>
    <row r="17298" spans="1:26" ht="3.6" customHeight="1" x14ac:dyDescent="0.2">
      <c r="A17298" s="86">
        <f t="shared" si="812"/>
        <v>46083</v>
      </c>
      <c r="B17298" s="270"/>
      <c r="C17298" s="272"/>
      <c r="D17298" s="273">
        <v>4.1666666666666664E-2</v>
      </c>
      <c r="E17298" s="89">
        <v>2.7777777777777779E-3</v>
      </c>
      <c r="O17298">
        <v>1</v>
      </c>
      <c r="Y17298">
        <f t="shared" si="810"/>
        <v>1</v>
      </c>
      <c r="Z17298" s="90" t="str">
        <f t="shared" si="811"/>
        <v>2026/03/02 01:04</v>
      </c>
    </row>
    <row r="17299" spans="1:26" ht="3.6" customHeight="1" x14ac:dyDescent="0.2">
      <c r="A17299" s="86">
        <f t="shared" si="812"/>
        <v>46083</v>
      </c>
      <c r="B17299" s="270"/>
      <c r="C17299" s="272"/>
      <c r="D17299" s="273"/>
      <c r="E17299" s="89">
        <v>6.2499999999999995E-3</v>
      </c>
      <c r="O17299">
        <v>1</v>
      </c>
      <c r="Y17299">
        <f t="shared" si="810"/>
        <v>1</v>
      </c>
      <c r="Z17299" s="90" t="str">
        <f t="shared" si="811"/>
        <v>2026/03/02 00:09</v>
      </c>
    </row>
    <row r="17300" spans="1:26" ht="3.6" customHeight="1" x14ac:dyDescent="0.2">
      <c r="A17300" s="86">
        <f t="shared" si="812"/>
        <v>46083</v>
      </c>
      <c r="B17300" s="270"/>
      <c r="C17300" s="272"/>
      <c r="D17300" s="273"/>
      <c r="E17300" s="89">
        <v>9.7222222222222224E-3</v>
      </c>
      <c r="O17300">
        <v>1</v>
      </c>
      <c r="Y17300">
        <f t="shared" si="810"/>
        <v>1</v>
      </c>
      <c r="Z17300" s="90" t="str">
        <f t="shared" si="811"/>
        <v>2026/03/02 00:14</v>
      </c>
    </row>
    <row r="17301" spans="1:26" ht="3.6" customHeight="1" x14ac:dyDescent="0.2">
      <c r="A17301" s="86">
        <f t="shared" si="812"/>
        <v>46083</v>
      </c>
      <c r="B17301" s="270"/>
      <c r="C17301" s="272"/>
      <c r="D17301" s="273"/>
      <c r="E17301" s="89">
        <v>1.3194444444444444E-2</v>
      </c>
      <c r="O17301">
        <v>1</v>
      </c>
      <c r="Y17301">
        <f t="shared" si="810"/>
        <v>1</v>
      </c>
      <c r="Z17301" s="90" t="str">
        <f t="shared" si="811"/>
        <v>2026/03/02 00:19</v>
      </c>
    </row>
    <row r="17302" spans="1:26" ht="3.6" customHeight="1" x14ac:dyDescent="0.2">
      <c r="A17302" s="86">
        <f t="shared" si="812"/>
        <v>46083</v>
      </c>
      <c r="B17302" s="270"/>
      <c r="C17302" s="272"/>
      <c r="D17302" s="273"/>
      <c r="E17302" s="89">
        <v>1.6666666666666666E-2</v>
      </c>
      <c r="O17302">
        <v>1</v>
      </c>
      <c r="Y17302">
        <f t="shared" si="810"/>
        <v>1</v>
      </c>
      <c r="Z17302" s="90" t="str">
        <f t="shared" si="811"/>
        <v>2026/03/02 00:24</v>
      </c>
    </row>
    <row r="17303" spans="1:26" ht="3.6" customHeight="1" x14ac:dyDescent="0.2">
      <c r="A17303" s="86">
        <f t="shared" si="812"/>
        <v>46083</v>
      </c>
      <c r="B17303" s="270"/>
      <c r="C17303" s="272"/>
      <c r="D17303" s="273"/>
      <c r="E17303" s="89">
        <v>2.013888888888889E-2</v>
      </c>
      <c r="O17303">
        <v>1</v>
      </c>
      <c r="Y17303">
        <f t="shared" si="810"/>
        <v>1</v>
      </c>
      <c r="Z17303" s="90" t="str">
        <f t="shared" si="811"/>
        <v>2026/03/02 00:29</v>
      </c>
    </row>
    <row r="17304" spans="1:26" ht="3.6" customHeight="1" x14ac:dyDescent="0.2">
      <c r="A17304" s="86">
        <f t="shared" si="812"/>
        <v>46083</v>
      </c>
      <c r="B17304" s="270"/>
      <c r="C17304" s="272"/>
      <c r="D17304" s="273"/>
      <c r="E17304" s="89">
        <v>2.361111111111111E-2</v>
      </c>
      <c r="O17304">
        <v>1</v>
      </c>
      <c r="Y17304">
        <f t="shared" si="810"/>
        <v>1</v>
      </c>
      <c r="Z17304" s="90" t="str">
        <f t="shared" si="811"/>
        <v>2026/03/02 00:34</v>
      </c>
    </row>
    <row r="17305" spans="1:26" ht="3.6" customHeight="1" x14ac:dyDescent="0.2">
      <c r="A17305" s="86">
        <f t="shared" si="812"/>
        <v>46083</v>
      </c>
      <c r="B17305" s="270"/>
      <c r="C17305" s="272"/>
      <c r="D17305" s="273"/>
      <c r="E17305" s="89">
        <v>2.7083333333333334E-2</v>
      </c>
      <c r="O17305">
        <v>1</v>
      </c>
      <c r="Y17305">
        <f t="shared" si="810"/>
        <v>1</v>
      </c>
      <c r="Z17305" s="90" t="str">
        <f t="shared" si="811"/>
        <v>2026/03/02 00:39</v>
      </c>
    </row>
    <row r="17306" spans="1:26" ht="3.6" customHeight="1" x14ac:dyDescent="0.2">
      <c r="A17306" s="86">
        <f t="shared" si="812"/>
        <v>46083</v>
      </c>
      <c r="B17306" s="270"/>
      <c r="C17306" s="272"/>
      <c r="D17306" s="273"/>
      <c r="E17306" s="89">
        <v>3.0555555555555555E-2</v>
      </c>
      <c r="O17306">
        <v>1</v>
      </c>
      <c r="Y17306">
        <f t="shared" si="810"/>
        <v>1</v>
      </c>
      <c r="Z17306" s="90" t="str">
        <f t="shared" si="811"/>
        <v>2026/03/02 00:44</v>
      </c>
    </row>
    <row r="17307" spans="1:26" ht="3.6" customHeight="1" x14ac:dyDescent="0.2">
      <c r="A17307" s="86">
        <f t="shared" si="812"/>
        <v>46083</v>
      </c>
      <c r="B17307" s="270"/>
      <c r="C17307" s="272"/>
      <c r="D17307" s="273"/>
      <c r="E17307" s="89">
        <v>3.4027777777777775E-2</v>
      </c>
      <c r="O17307">
        <v>1</v>
      </c>
      <c r="Y17307">
        <f t="shared" si="810"/>
        <v>1</v>
      </c>
      <c r="Z17307" s="90" t="str">
        <f t="shared" si="811"/>
        <v>2026/03/02 00:49</v>
      </c>
    </row>
    <row r="17308" spans="1:26" ht="3.6" customHeight="1" x14ac:dyDescent="0.2">
      <c r="A17308" s="86">
        <f t="shared" si="812"/>
        <v>46083</v>
      </c>
      <c r="B17308" s="270"/>
      <c r="C17308" s="272"/>
      <c r="D17308" s="273"/>
      <c r="E17308" s="89">
        <v>3.7499999999999999E-2</v>
      </c>
      <c r="O17308">
        <v>1</v>
      </c>
      <c r="Y17308">
        <f t="shared" si="810"/>
        <v>1</v>
      </c>
      <c r="Z17308" s="90" t="str">
        <f t="shared" si="811"/>
        <v>2026/03/02 00:54</v>
      </c>
    </row>
    <row r="17309" spans="1:26" ht="3.6" customHeight="1" x14ac:dyDescent="0.2">
      <c r="A17309" s="86">
        <f t="shared" si="812"/>
        <v>46083</v>
      </c>
      <c r="B17309" s="270"/>
      <c r="C17309" s="272"/>
      <c r="D17309" s="273"/>
      <c r="E17309" s="89">
        <v>4.0972222222222222E-2</v>
      </c>
      <c r="O17309">
        <v>1</v>
      </c>
      <c r="Y17309">
        <f t="shared" si="810"/>
        <v>1</v>
      </c>
      <c r="Z17309" s="90" t="str">
        <f t="shared" si="811"/>
        <v>2026/03/02 00:59</v>
      </c>
    </row>
    <row r="17310" spans="1:26" ht="3.6" customHeight="1" x14ac:dyDescent="0.2">
      <c r="A17310" s="86">
        <f t="shared" si="812"/>
        <v>46083</v>
      </c>
      <c r="B17310" s="270"/>
      <c r="C17310" s="272"/>
      <c r="D17310" s="273">
        <v>8.3333333333333329E-2</v>
      </c>
      <c r="E17310" s="89">
        <v>2.7777777777777779E-3</v>
      </c>
      <c r="O17310">
        <v>1</v>
      </c>
      <c r="Y17310">
        <f t="shared" si="810"/>
        <v>1</v>
      </c>
      <c r="Z17310" s="90" t="str">
        <f t="shared" si="811"/>
        <v>2026/03/02 02:04</v>
      </c>
    </row>
    <row r="17311" spans="1:26" ht="3.6" customHeight="1" x14ac:dyDescent="0.2">
      <c r="A17311" s="86">
        <f t="shared" si="812"/>
        <v>46083</v>
      </c>
      <c r="B17311" s="270"/>
      <c r="C17311" s="272"/>
      <c r="D17311" s="273"/>
      <c r="E17311" s="89">
        <v>6.2499999999999995E-3</v>
      </c>
      <c r="O17311">
        <v>1</v>
      </c>
      <c r="Y17311">
        <f t="shared" si="810"/>
        <v>1</v>
      </c>
      <c r="Z17311" s="90" t="str">
        <f t="shared" si="811"/>
        <v>2026/03/02 00:09</v>
      </c>
    </row>
    <row r="17312" spans="1:26" ht="3.6" customHeight="1" x14ac:dyDescent="0.2">
      <c r="A17312" s="86">
        <f t="shared" si="812"/>
        <v>46083</v>
      </c>
      <c r="B17312" s="270"/>
      <c r="C17312" s="272"/>
      <c r="D17312" s="273"/>
      <c r="E17312" s="89">
        <v>9.7222222222222224E-3</v>
      </c>
      <c r="O17312">
        <v>1</v>
      </c>
      <c r="Y17312">
        <f t="shared" si="810"/>
        <v>1</v>
      </c>
      <c r="Z17312" s="90" t="str">
        <f t="shared" si="811"/>
        <v>2026/03/02 00:14</v>
      </c>
    </row>
    <row r="17313" spans="1:26" ht="3.6" customHeight="1" x14ac:dyDescent="0.2">
      <c r="A17313" s="86">
        <f t="shared" si="812"/>
        <v>46083</v>
      </c>
      <c r="B17313" s="270"/>
      <c r="C17313" s="272"/>
      <c r="D17313" s="273"/>
      <c r="E17313" s="89">
        <v>1.3194444444444444E-2</v>
      </c>
      <c r="O17313">
        <v>1</v>
      </c>
      <c r="Y17313">
        <f t="shared" si="810"/>
        <v>1</v>
      </c>
      <c r="Z17313" s="90" t="str">
        <f t="shared" si="811"/>
        <v>2026/03/02 00:19</v>
      </c>
    </row>
    <row r="17314" spans="1:26" ht="3.6" customHeight="1" x14ac:dyDescent="0.2">
      <c r="A17314" s="86">
        <f t="shared" si="812"/>
        <v>46083</v>
      </c>
      <c r="B17314" s="270"/>
      <c r="C17314" s="272"/>
      <c r="D17314" s="273"/>
      <c r="E17314" s="89">
        <v>1.6666666666666666E-2</v>
      </c>
      <c r="O17314">
        <v>1</v>
      </c>
      <c r="Y17314">
        <f t="shared" si="810"/>
        <v>1</v>
      </c>
      <c r="Z17314" s="90" t="str">
        <f t="shared" si="811"/>
        <v>2026/03/02 00:24</v>
      </c>
    </row>
    <row r="17315" spans="1:26" ht="3.6" customHeight="1" x14ac:dyDescent="0.2">
      <c r="A17315" s="86">
        <f t="shared" si="812"/>
        <v>46083</v>
      </c>
      <c r="B17315" s="270"/>
      <c r="C17315" s="272"/>
      <c r="D17315" s="273"/>
      <c r="E17315" s="89">
        <v>2.013888888888889E-2</v>
      </c>
      <c r="O17315">
        <v>1</v>
      </c>
      <c r="Y17315">
        <f t="shared" si="810"/>
        <v>1</v>
      </c>
      <c r="Z17315" s="90" t="str">
        <f t="shared" si="811"/>
        <v>2026/03/02 00:29</v>
      </c>
    </row>
    <row r="17316" spans="1:26" ht="3.6" customHeight="1" x14ac:dyDescent="0.2">
      <c r="A17316" s="86">
        <f t="shared" si="812"/>
        <v>46083</v>
      </c>
      <c r="B17316" s="270"/>
      <c r="C17316" s="272"/>
      <c r="D17316" s="273"/>
      <c r="E17316" s="89">
        <v>2.361111111111111E-2</v>
      </c>
      <c r="O17316">
        <v>1</v>
      </c>
      <c r="Y17316">
        <f t="shared" si="810"/>
        <v>1</v>
      </c>
      <c r="Z17316" s="90" t="str">
        <f t="shared" si="811"/>
        <v>2026/03/02 00:34</v>
      </c>
    </row>
    <row r="17317" spans="1:26" ht="3.6" customHeight="1" x14ac:dyDescent="0.2">
      <c r="A17317" s="86">
        <f t="shared" si="812"/>
        <v>46083</v>
      </c>
      <c r="B17317" s="270"/>
      <c r="C17317" s="272"/>
      <c r="D17317" s="273"/>
      <c r="E17317" s="89">
        <v>2.7083333333333334E-2</v>
      </c>
      <c r="O17317">
        <v>1</v>
      </c>
      <c r="Y17317">
        <f t="shared" si="810"/>
        <v>1</v>
      </c>
      <c r="Z17317" s="90" t="str">
        <f t="shared" si="811"/>
        <v>2026/03/02 00:39</v>
      </c>
    </row>
    <row r="17318" spans="1:26" ht="3.6" customHeight="1" x14ac:dyDescent="0.2">
      <c r="A17318" s="86">
        <f t="shared" si="812"/>
        <v>46083</v>
      </c>
      <c r="B17318" s="270"/>
      <c r="C17318" s="272"/>
      <c r="D17318" s="273"/>
      <c r="E17318" s="89">
        <v>3.0555555555555555E-2</v>
      </c>
      <c r="O17318">
        <v>1</v>
      </c>
      <c r="Y17318">
        <f t="shared" si="810"/>
        <v>1</v>
      </c>
      <c r="Z17318" s="90" t="str">
        <f t="shared" si="811"/>
        <v>2026/03/02 00:44</v>
      </c>
    </row>
    <row r="17319" spans="1:26" ht="3.6" customHeight="1" x14ac:dyDescent="0.2">
      <c r="A17319" s="86">
        <f t="shared" si="812"/>
        <v>46083</v>
      </c>
      <c r="B17319" s="270"/>
      <c r="C17319" s="272"/>
      <c r="D17319" s="273"/>
      <c r="E17319" s="89">
        <v>3.4027777777777775E-2</v>
      </c>
      <c r="O17319">
        <v>1</v>
      </c>
      <c r="Y17319">
        <f t="shared" si="810"/>
        <v>1</v>
      </c>
      <c r="Z17319" s="90" t="str">
        <f t="shared" si="811"/>
        <v>2026/03/02 00:49</v>
      </c>
    </row>
    <row r="17320" spans="1:26" ht="3.6" customHeight="1" x14ac:dyDescent="0.2">
      <c r="A17320" s="86">
        <f t="shared" si="812"/>
        <v>46083</v>
      </c>
      <c r="B17320" s="270"/>
      <c r="C17320" s="272"/>
      <c r="D17320" s="273"/>
      <c r="E17320" s="89">
        <v>3.7499999999999999E-2</v>
      </c>
      <c r="O17320">
        <v>1</v>
      </c>
      <c r="Y17320">
        <f t="shared" si="810"/>
        <v>1</v>
      </c>
      <c r="Z17320" s="90" t="str">
        <f t="shared" si="811"/>
        <v>2026/03/02 00:54</v>
      </c>
    </row>
    <row r="17321" spans="1:26" ht="3.6" customHeight="1" x14ac:dyDescent="0.2">
      <c r="A17321" s="86">
        <f t="shared" si="812"/>
        <v>46083</v>
      </c>
      <c r="B17321" s="270"/>
      <c r="C17321" s="272"/>
      <c r="D17321" s="273"/>
      <c r="E17321" s="89">
        <v>4.0972222222222222E-2</v>
      </c>
      <c r="O17321">
        <v>1</v>
      </c>
      <c r="Y17321">
        <f t="shared" si="810"/>
        <v>1</v>
      </c>
      <c r="Z17321" s="90" t="str">
        <f t="shared" si="811"/>
        <v>2026/03/02 00:59</v>
      </c>
    </row>
    <row r="17322" spans="1:26" ht="3.6" customHeight="1" x14ac:dyDescent="0.2">
      <c r="A17322" s="86">
        <f t="shared" si="812"/>
        <v>46083</v>
      </c>
      <c r="B17322" s="270"/>
      <c r="C17322" s="272"/>
      <c r="D17322" s="273">
        <v>0.125</v>
      </c>
      <c r="E17322" s="89">
        <v>2.7777777777777779E-3</v>
      </c>
      <c r="O17322">
        <v>1</v>
      </c>
      <c r="Y17322">
        <f t="shared" si="810"/>
        <v>1</v>
      </c>
      <c r="Z17322" s="90" t="str">
        <f t="shared" si="811"/>
        <v>2026/03/02 03:04</v>
      </c>
    </row>
    <row r="17323" spans="1:26" ht="3.6" customHeight="1" x14ac:dyDescent="0.2">
      <c r="A17323" s="86">
        <f t="shared" si="812"/>
        <v>46083</v>
      </c>
      <c r="B17323" s="270"/>
      <c r="C17323" s="272"/>
      <c r="D17323" s="273"/>
      <c r="E17323" s="89">
        <v>6.2499999999999995E-3</v>
      </c>
      <c r="O17323">
        <v>1</v>
      </c>
      <c r="Y17323">
        <f t="shared" si="810"/>
        <v>1</v>
      </c>
      <c r="Z17323" s="90" t="str">
        <f t="shared" si="811"/>
        <v>2026/03/02 00:09</v>
      </c>
    </row>
    <row r="17324" spans="1:26" ht="3.6" customHeight="1" x14ac:dyDescent="0.2">
      <c r="A17324" s="86">
        <f t="shared" si="812"/>
        <v>46083</v>
      </c>
      <c r="B17324" s="270"/>
      <c r="C17324" s="272"/>
      <c r="D17324" s="273"/>
      <c r="E17324" s="89">
        <v>9.7222222222222224E-3</v>
      </c>
      <c r="O17324">
        <v>1</v>
      </c>
      <c r="Y17324">
        <f t="shared" si="810"/>
        <v>1</v>
      </c>
      <c r="Z17324" s="90" t="str">
        <f t="shared" si="811"/>
        <v>2026/03/02 00:14</v>
      </c>
    </row>
    <row r="17325" spans="1:26" ht="3.6" customHeight="1" x14ac:dyDescent="0.2">
      <c r="A17325" s="86">
        <f t="shared" si="812"/>
        <v>46083</v>
      </c>
      <c r="B17325" s="270"/>
      <c r="C17325" s="272"/>
      <c r="D17325" s="273"/>
      <c r="E17325" s="89">
        <v>1.3194444444444444E-2</v>
      </c>
      <c r="O17325">
        <v>1</v>
      </c>
      <c r="Y17325">
        <f t="shared" si="810"/>
        <v>1</v>
      </c>
      <c r="Z17325" s="90" t="str">
        <f t="shared" si="811"/>
        <v>2026/03/02 00:19</v>
      </c>
    </row>
    <row r="17326" spans="1:26" ht="3.6" customHeight="1" x14ac:dyDescent="0.2">
      <c r="A17326" s="86">
        <f t="shared" si="812"/>
        <v>46083</v>
      </c>
      <c r="B17326" s="270"/>
      <c r="C17326" s="272"/>
      <c r="D17326" s="273"/>
      <c r="E17326" s="89">
        <v>1.6666666666666666E-2</v>
      </c>
      <c r="O17326">
        <v>1</v>
      </c>
      <c r="Y17326">
        <f t="shared" si="810"/>
        <v>1</v>
      </c>
      <c r="Z17326" s="90" t="str">
        <f t="shared" si="811"/>
        <v>2026/03/02 00:24</v>
      </c>
    </row>
    <row r="17327" spans="1:26" ht="3.6" customHeight="1" x14ac:dyDescent="0.2">
      <c r="A17327" s="86">
        <f t="shared" si="812"/>
        <v>46083</v>
      </c>
      <c r="B17327" s="270"/>
      <c r="C17327" s="272"/>
      <c r="D17327" s="273"/>
      <c r="E17327" s="89">
        <v>2.013888888888889E-2</v>
      </c>
      <c r="O17327">
        <v>1</v>
      </c>
      <c r="Y17327">
        <f t="shared" si="810"/>
        <v>1</v>
      </c>
      <c r="Z17327" s="90" t="str">
        <f t="shared" si="811"/>
        <v>2026/03/02 00:29</v>
      </c>
    </row>
    <row r="17328" spans="1:26" ht="3.6" customHeight="1" x14ac:dyDescent="0.2">
      <c r="A17328" s="86">
        <f t="shared" si="812"/>
        <v>46083</v>
      </c>
      <c r="B17328" s="270"/>
      <c r="C17328" s="272"/>
      <c r="D17328" s="273"/>
      <c r="E17328" s="89">
        <v>2.361111111111111E-2</v>
      </c>
      <c r="O17328">
        <v>1</v>
      </c>
      <c r="Y17328">
        <f t="shared" si="810"/>
        <v>1</v>
      </c>
      <c r="Z17328" s="90" t="str">
        <f t="shared" si="811"/>
        <v>2026/03/02 00:34</v>
      </c>
    </row>
    <row r="17329" spans="1:26" ht="3.6" customHeight="1" x14ac:dyDescent="0.2">
      <c r="A17329" s="86">
        <f t="shared" si="812"/>
        <v>46083</v>
      </c>
      <c r="B17329" s="270"/>
      <c r="C17329" s="272"/>
      <c r="D17329" s="273"/>
      <c r="E17329" s="89">
        <v>2.7083333333333334E-2</v>
      </c>
      <c r="O17329">
        <v>1</v>
      </c>
      <c r="Y17329">
        <f t="shared" si="810"/>
        <v>1</v>
      </c>
      <c r="Z17329" s="90" t="str">
        <f t="shared" si="811"/>
        <v>2026/03/02 00:39</v>
      </c>
    </row>
    <row r="17330" spans="1:26" ht="3.6" customHeight="1" x14ac:dyDescent="0.2">
      <c r="A17330" s="86">
        <f t="shared" si="812"/>
        <v>46083</v>
      </c>
      <c r="B17330" s="270"/>
      <c r="C17330" s="272"/>
      <c r="D17330" s="273"/>
      <c r="E17330" s="89">
        <v>3.0555555555555555E-2</v>
      </c>
      <c r="O17330">
        <v>1</v>
      </c>
      <c r="Y17330">
        <f t="shared" si="810"/>
        <v>1</v>
      </c>
      <c r="Z17330" s="90" t="str">
        <f t="shared" si="811"/>
        <v>2026/03/02 00:44</v>
      </c>
    </row>
    <row r="17331" spans="1:26" ht="3.6" customHeight="1" x14ac:dyDescent="0.2">
      <c r="A17331" s="86">
        <f t="shared" si="812"/>
        <v>46083</v>
      </c>
      <c r="B17331" s="270"/>
      <c r="C17331" s="272"/>
      <c r="D17331" s="273"/>
      <c r="E17331" s="89">
        <v>3.4027777777777775E-2</v>
      </c>
      <c r="O17331">
        <v>1</v>
      </c>
      <c r="Y17331">
        <f t="shared" si="810"/>
        <v>1</v>
      </c>
      <c r="Z17331" s="90" t="str">
        <f t="shared" si="811"/>
        <v>2026/03/02 00:49</v>
      </c>
    </row>
    <row r="17332" spans="1:26" ht="3.6" customHeight="1" x14ac:dyDescent="0.2">
      <c r="A17332" s="86">
        <f t="shared" si="812"/>
        <v>46083</v>
      </c>
      <c r="B17332" s="270"/>
      <c r="C17332" s="272"/>
      <c r="D17332" s="273"/>
      <c r="E17332" s="89">
        <v>3.7499999999999999E-2</v>
      </c>
      <c r="O17332">
        <v>1</v>
      </c>
      <c r="Y17332">
        <f t="shared" si="810"/>
        <v>1</v>
      </c>
      <c r="Z17332" s="90" t="str">
        <f t="shared" si="811"/>
        <v>2026/03/02 00:54</v>
      </c>
    </row>
    <row r="17333" spans="1:26" ht="3.6" customHeight="1" x14ac:dyDescent="0.2">
      <c r="A17333" s="86">
        <f t="shared" si="812"/>
        <v>46083</v>
      </c>
      <c r="B17333" s="270"/>
      <c r="C17333" s="272"/>
      <c r="D17333" s="273"/>
      <c r="E17333" s="89">
        <v>4.0972222222222222E-2</v>
      </c>
      <c r="O17333">
        <v>1</v>
      </c>
      <c r="Y17333">
        <f t="shared" si="810"/>
        <v>1</v>
      </c>
      <c r="Z17333" s="90" t="str">
        <f t="shared" si="811"/>
        <v>2026/03/02 00:59</v>
      </c>
    </row>
    <row r="17334" spans="1:26" ht="3.6" customHeight="1" x14ac:dyDescent="0.2">
      <c r="A17334" s="86">
        <f t="shared" si="812"/>
        <v>46083</v>
      </c>
      <c r="B17334" s="270"/>
      <c r="C17334" s="272"/>
      <c r="D17334" s="273">
        <v>0.16666666666666666</v>
      </c>
      <c r="E17334" s="89">
        <v>2.7777777777777779E-3</v>
      </c>
      <c r="O17334">
        <v>1</v>
      </c>
      <c r="Y17334">
        <f t="shared" si="810"/>
        <v>1</v>
      </c>
      <c r="Z17334" s="90" t="str">
        <f t="shared" si="811"/>
        <v>2026/03/02 04:04</v>
      </c>
    </row>
    <row r="17335" spans="1:26" ht="3.6" customHeight="1" x14ac:dyDescent="0.2">
      <c r="A17335" s="86">
        <f t="shared" si="812"/>
        <v>46083</v>
      </c>
      <c r="B17335" s="270"/>
      <c r="C17335" s="272"/>
      <c r="D17335" s="273"/>
      <c r="E17335" s="89">
        <v>6.2499999999999995E-3</v>
      </c>
      <c r="O17335">
        <v>1</v>
      </c>
      <c r="Y17335">
        <f t="shared" si="810"/>
        <v>1</v>
      </c>
      <c r="Z17335" s="90" t="str">
        <f t="shared" si="811"/>
        <v>2026/03/02 00:09</v>
      </c>
    </row>
    <row r="17336" spans="1:26" ht="3.6" customHeight="1" x14ac:dyDescent="0.2">
      <c r="A17336" s="86">
        <f t="shared" si="812"/>
        <v>46083</v>
      </c>
      <c r="B17336" s="270"/>
      <c r="C17336" s="272"/>
      <c r="D17336" s="273"/>
      <c r="E17336" s="89">
        <v>9.7222222222222224E-3</v>
      </c>
      <c r="O17336">
        <v>1</v>
      </c>
      <c r="Y17336">
        <f t="shared" si="810"/>
        <v>1</v>
      </c>
      <c r="Z17336" s="90" t="str">
        <f t="shared" si="811"/>
        <v>2026/03/02 00:14</v>
      </c>
    </row>
    <row r="17337" spans="1:26" ht="3.6" customHeight="1" x14ac:dyDescent="0.2">
      <c r="A17337" s="86">
        <f t="shared" si="812"/>
        <v>46083</v>
      </c>
      <c r="B17337" s="270"/>
      <c r="C17337" s="272"/>
      <c r="D17337" s="273"/>
      <c r="E17337" s="89">
        <v>1.3194444444444444E-2</v>
      </c>
      <c r="O17337">
        <v>1</v>
      </c>
      <c r="Y17337">
        <f t="shared" si="810"/>
        <v>1</v>
      </c>
      <c r="Z17337" s="90" t="str">
        <f t="shared" si="811"/>
        <v>2026/03/02 00:19</v>
      </c>
    </row>
    <row r="17338" spans="1:26" ht="3.6" customHeight="1" x14ac:dyDescent="0.2">
      <c r="A17338" s="86">
        <f t="shared" si="812"/>
        <v>46083</v>
      </c>
      <c r="B17338" s="270"/>
      <c r="C17338" s="272"/>
      <c r="D17338" s="273"/>
      <c r="E17338" s="89">
        <v>1.6666666666666666E-2</v>
      </c>
      <c r="O17338">
        <v>1</v>
      </c>
      <c r="Y17338">
        <f t="shared" si="810"/>
        <v>1</v>
      </c>
      <c r="Z17338" s="90" t="str">
        <f t="shared" si="811"/>
        <v>2026/03/02 00:24</v>
      </c>
    </row>
    <row r="17339" spans="1:26" ht="3.6" customHeight="1" x14ac:dyDescent="0.2">
      <c r="A17339" s="86">
        <f t="shared" si="812"/>
        <v>46083</v>
      </c>
      <c r="B17339" s="270"/>
      <c r="C17339" s="272"/>
      <c r="D17339" s="273"/>
      <c r="E17339" s="89">
        <v>2.013888888888889E-2</v>
      </c>
      <c r="O17339">
        <v>1</v>
      </c>
      <c r="Y17339">
        <f t="shared" si="810"/>
        <v>1</v>
      </c>
      <c r="Z17339" s="90" t="str">
        <f t="shared" si="811"/>
        <v>2026/03/02 00:29</v>
      </c>
    </row>
    <row r="17340" spans="1:26" ht="3.6" customHeight="1" x14ac:dyDescent="0.2">
      <c r="A17340" s="86">
        <f t="shared" si="812"/>
        <v>46083</v>
      </c>
      <c r="B17340" s="270"/>
      <c r="C17340" s="272"/>
      <c r="D17340" s="273"/>
      <c r="E17340" s="89">
        <v>2.361111111111111E-2</v>
      </c>
      <c r="O17340">
        <v>1</v>
      </c>
      <c r="Y17340">
        <f t="shared" si="810"/>
        <v>1</v>
      </c>
      <c r="Z17340" s="90" t="str">
        <f t="shared" si="811"/>
        <v>2026/03/02 00:34</v>
      </c>
    </row>
    <row r="17341" spans="1:26" ht="3.6" customHeight="1" x14ac:dyDescent="0.2">
      <c r="A17341" s="86">
        <f t="shared" si="812"/>
        <v>46083</v>
      </c>
      <c r="B17341" s="270"/>
      <c r="C17341" s="272"/>
      <c r="D17341" s="273"/>
      <c r="E17341" s="89">
        <v>2.7083333333333334E-2</v>
      </c>
      <c r="O17341">
        <v>1</v>
      </c>
      <c r="Y17341">
        <f t="shared" si="810"/>
        <v>1</v>
      </c>
      <c r="Z17341" s="90" t="str">
        <f t="shared" si="811"/>
        <v>2026/03/02 00:39</v>
      </c>
    </row>
    <row r="17342" spans="1:26" ht="3.6" customHeight="1" x14ac:dyDescent="0.2">
      <c r="A17342" s="86">
        <f t="shared" si="812"/>
        <v>46083</v>
      </c>
      <c r="B17342" s="270"/>
      <c r="C17342" s="272"/>
      <c r="D17342" s="273"/>
      <c r="E17342" s="89">
        <v>3.0555555555555555E-2</v>
      </c>
      <c r="O17342">
        <v>1</v>
      </c>
      <c r="Y17342">
        <f t="shared" si="810"/>
        <v>1</v>
      </c>
      <c r="Z17342" s="90" t="str">
        <f t="shared" si="811"/>
        <v>2026/03/02 00:44</v>
      </c>
    </row>
    <row r="17343" spans="1:26" ht="3.6" customHeight="1" x14ac:dyDescent="0.2">
      <c r="A17343" s="86">
        <f t="shared" si="812"/>
        <v>46083</v>
      </c>
      <c r="B17343" s="270"/>
      <c r="C17343" s="272"/>
      <c r="D17343" s="273"/>
      <c r="E17343" s="89">
        <v>3.4027777777777775E-2</v>
      </c>
      <c r="O17343">
        <v>1</v>
      </c>
      <c r="Y17343">
        <f t="shared" si="810"/>
        <v>1</v>
      </c>
      <c r="Z17343" s="90" t="str">
        <f t="shared" si="811"/>
        <v>2026/03/02 00:49</v>
      </c>
    </row>
    <row r="17344" spans="1:26" ht="3.6" customHeight="1" x14ac:dyDescent="0.2">
      <c r="A17344" s="86">
        <f t="shared" si="812"/>
        <v>46083</v>
      </c>
      <c r="B17344" s="270"/>
      <c r="C17344" s="272"/>
      <c r="D17344" s="273"/>
      <c r="E17344" s="89">
        <v>3.7499999999999999E-2</v>
      </c>
      <c r="O17344">
        <v>1</v>
      </c>
      <c r="Y17344">
        <f t="shared" si="810"/>
        <v>1</v>
      </c>
      <c r="Z17344" s="90" t="str">
        <f t="shared" si="811"/>
        <v>2026/03/02 00:54</v>
      </c>
    </row>
    <row r="17345" spans="1:26" ht="3.6" customHeight="1" x14ac:dyDescent="0.2">
      <c r="A17345" s="86">
        <f t="shared" si="812"/>
        <v>46083</v>
      </c>
      <c r="B17345" s="270"/>
      <c r="C17345" s="272"/>
      <c r="D17345" s="273"/>
      <c r="E17345" s="89">
        <v>4.0972222222222222E-2</v>
      </c>
      <c r="O17345">
        <v>1</v>
      </c>
      <c r="Y17345">
        <f t="shared" si="810"/>
        <v>1</v>
      </c>
      <c r="Z17345" s="90" t="str">
        <f t="shared" si="811"/>
        <v>2026/03/02 00:59</v>
      </c>
    </row>
    <row r="17346" spans="1:26" ht="3.6" customHeight="1" x14ac:dyDescent="0.2">
      <c r="A17346" s="86">
        <f t="shared" si="812"/>
        <v>46083</v>
      </c>
      <c r="B17346" s="270"/>
      <c r="C17346" s="272"/>
      <c r="D17346" s="273">
        <v>0.20833333333333334</v>
      </c>
      <c r="E17346" s="89">
        <v>2.7777777777777779E-3</v>
      </c>
      <c r="O17346">
        <v>1</v>
      </c>
      <c r="Y17346">
        <f t="shared" si="810"/>
        <v>1</v>
      </c>
      <c r="Z17346" s="90" t="str">
        <f t="shared" si="811"/>
        <v>2026/03/02 05:04</v>
      </c>
    </row>
    <row r="17347" spans="1:26" ht="3.6" customHeight="1" x14ac:dyDescent="0.2">
      <c r="A17347" s="86">
        <f t="shared" si="812"/>
        <v>46083</v>
      </c>
      <c r="B17347" s="270"/>
      <c r="C17347" s="272"/>
      <c r="D17347" s="273"/>
      <c r="E17347" s="89">
        <v>6.2499999999999995E-3</v>
      </c>
      <c r="O17347">
        <v>1</v>
      </c>
      <c r="Y17347">
        <f t="shared" si="810"/>
        <v>1</v>
      </c>
      <c r="Z17347" s="90" t="str">
        <f t="shared" si="811"/>
        <v>2026/03/02 00:09</v>
      </c>
    </row>
    <row r="17348" spans="1:26" ht="3.6" customHeight="1" x14ac:dyDescent="0.2">
      <c r="A17348" s="86">
        <f t="shared" si="812"/>
        <v>46083</v>
      </c>
      <c r="B17348" s="270"/>
      <c r="C17348" s="272"/>
      <c r="D17348" s="273"/>
      <c r="E17348" s="89">
        <v>9.7222222222222224E-3</v>
      </c>
      <c r="O17348">
        <v>1</v>
      </c>
      <c r="Y17348">
        <f t="shared" si="810"/>
        <v>1</v>
      </c>
      <c r="Z17348" s="90" t="str">
        <f t="shared" si="811"/>
        <v>2026/03/02 00:14</v>
      </c>
    </row>
    <row r="17349" spans="1:26" ht="3.6" customHeight="1" x14ac:dyDescent="0.2">
      <c r="A17349" s="86">
        <f t="shared" si="812"/>
        <v>46083</v>
      </c>
      <c r="B17349" s="270"/>
      <c r="C17349" s="272"/>
      <c r="D17349" s="273"/>
      <c r="E17349" s="89">
        <v>1.3194444444444444E-2</v>
      </c>
      <c r="O17349">
        <v>1</v>
      </c>
      <c r="Y17349">
        <f t="shared" si="810"/>
        <v>1</v>
      </c>
      <c r="Z17349" s="90" t="str">
        <f t="shared" si="811"/>
        <v>2026/03/02 00:19</v>
      </c>
    </row>
    <row r="17350" spans="1:26" ht="3.6" customHeight="1" x14ac:dyDescent="0.2">
      <c r="A17350" s="86">
        <f t="shared" si="812"/>
        <v>46083</v>
      </c>
      <c r="B17350" s="270"/>
      <c r="C17350" s="272"/>
      <c r="D17350" s="273"/>
      <c r="E17350" s="89">
        <v>1.6666666666666666E-2</v>
      </c>
      <c r="O17350">
        <v>1</v>
      </c>
      <c r="Y17350">
        <f t="shared" si="810"/>
        <v>1</v>
      </c>
      <c r="Z17350" s="90" t="str">
        <f t="shared" si="811"/>
        <v>2026/03/02 00:24</v>
      </c>
    </row>
    <row r="17351" spans="1:26" ht="3.6" customHeight="1" x14ac:dyDescent="0.2">
      <c r="A17351" s="86">
        <f t="shared" si="812"/>
        <v>46083</v>
      </c>
      <c r="B17351" s="270"/>
      <c r="C17351" s="272"/>
      <c r="D17351" s="273"/>
      <c r="E17351" s="89">
        <v>2.013888888888889E-2</v>
      </c>
      <c r="O17351">
        <v>1</v>
      </c>
      <c r="Y17351">
        <f t="shared" ref="Y17351:Y17414" si="813">COUNTA(F17351:X17351)</f>
        <v>1</v>
      </c>
      <c r="Z17351" s="90" t="str">
        <f t="shared" ref="Z17351:Z17414" si="814">TEXT(A17351,"yyyy/mm/dd")&amp; " " &amp;TEXT(D17351+E17351,"hh:mm")</f>
        <v>2026/03/02 00:29</v>
      </c>
    </row>
    <row r="17352" spans="1:26" ht="3.6" customHeight="1" x14ac:dyDescent="0.2">
      <c r="A17352" s="86">
        <f t="shared" ref="A17352:A17415" si="815">IF(B17352&lt;&gt;"",B17352,A17351)</f>
        <v>46083</v>
      </c>
      <c r="B17352" s="270"/>
      <c r="C17352" s="272"/>
      <c r="D17352" s="273"/>
      <c r="E17352" s="89">
        <v>2.361111111111111E-2</v>
      </c>
      <c r="O17352">
        <v>1</v>
      </c>
      <c r="Y17352">
        <f t="shared" si="813"/>
        <v>1</v>
      </c>
      <c r="Z17352" s="90" t="str">
        <f t="shared" si="814"/>
        <v>2026/03/02 00:34</v>
      </c>
    </row>
    <row r="17353" spans="1:26" ht="3.6" customHeight="1" x14ac:dyDescent="0.2">
      <c r="A17353" s="86">
        <f t="shared" si="815"/>
        <v>46083</v>
      </c>
      <c r="B17353" s="270"/>
      <c r="C17353" s="272"/>
      <c r="D17353" s="273"/>
      <c r="E17353" s="89">
        <v>2.7083333333333334E-2</v>
      </c>
      <c r="O17353">
        <v>1</v>
      </c>
      <c r="Y17353">
        <f t="shared" si="813"/>
        <v>1</v>
      </c>
      <c r="Z17353" s="90" t="str">
        <f t="shared" si="814"/>
        <v>2026/03/02 00:39</v>
      </c>
    </row>
    <row r="17354" spans="1:26" ht="3.6" customHeight="1" x14ac:dyDescent="0.2">
      <c r="A17354" s="86">
        <f t="shared" si="815"/>
        <v>46083</v>
      </c>
      <c r="B17354" s="270"/>
      <c r="C17354" s="272"/>
      <c r="D17354" s="273"/>
      <c r="E17354" s="89">
        <v>3.0555555555555555E-2</v>
      </c>
      <c r="O17354">
        <v>1</v>
      </c>
      <c r="Y17354">
        <f t="shared" si="813"/>
        <v>1</v>
      </c>
      <c r="Z17354" s="90" t="str">
        <f t="shared" si="814"/>
        <v>2026/03/02 00:44</v>
      </c>
    </row>
    <row r="17355" spans="1:26" ht="3.6" customHeight="1" x14ac:dyDescent="0.2">
      <c r="A17355" s="86">
        <f t="shared" si="815"/>
        <v>46083</v>
      </c>
      <c r="B17355" s="270"/>
      <c r="C17355" s="272"/>
      <c r="D17355" s="273"/>
      <c r="E17355" s="89">
        <v>3.4027777777777775E-2</v>
      </c>
      <c r="O17355">
        <v>1</v>
      </c>
      <c r="Y17355">
        <f t="shared" si="813"/>
        <v>1</v>
      </c>
      <c r="Z17355" s="90" t="str">
        <f t="shared" si="814"/>
        <v>2026/03/02 00:49</v>
      </c>
    </row>
    <row r="17356" spans="1:26" ht="3.6" customHeight="1" x14ac:dyDescent="0.2">
      <c r="A17356" s="86">
        <f t="shared" si="815"/>
        <v>46083</v>
      </c>
      <c r="B17356" s="270"/>
      <c r="C17356" s="272"/>
      <c r="D17356" s="273"/>
      <c r="E17356" s="89">
        <v>3.7499999999999999E-2</v>
      </c>
      <c r="O17356">
        <v>1</v>
      </c>
      <c r="Y17356">
        <f t="shared" si="813"/>
        <v>1</v>
      </c>
      <c r="Z17356" s="90" t="str">
        <f t="shared" si="814"/>
        <v>2026/03/02 00:54</v>
      </c>
    </row>
    <row r="17357" spans="1:26" ht="3.6" customHeight="1" x14ac:dyDescent="0.2">
      <c r="A17357" s="86">
        <f t="shared" si="815"/>
        <v>46083</v>
      </c>
      <c r="B17357" s="270"/>
      <c r="C17357" s="272"/>
      <c r="D17357" s="273"/>
      <c r="E17357" s="89">
        <v>4.0972222222222222E-2</v>
      </c>
      <c r="O17357">
        <v>1</v>
      </c>
      <c r="Y17357">
        <f t="shared" si="813"/>
        <v>1</v>
      </c>
      <c r="Z17357" s="90" t="str">
        <f t="shared" si="814"/>
        <v>2026/03/02 00:59</v>
      </c>
    </row>
    <row r="17358" spans="1:26" ht="3.6" customHeight="1" x14ac:dyDescent="0.2">
      <c r="A17358" s="86">
        <f t="shared" si="815"/>
        <v>46083</v>
      </c>
      <c r="B17358" s="270"/>
      <c r="C17358" s="272"/>
      <c r="D17358" s="273">
        <v>0.25</v>
      </c>
      <c r="E17358" s="89">
        <v>2.7777777777777779E-3</v>
      </c>
      <c r="O17358">
        <v>1</v>
      </c>
      <c r="Y17358">
        <f t="shared" si="813"/>
        <v>1</v>
      </c>
      <c r="Z17358" s="90" t="str">
        <f t="shared" si="814"/>
        <v>2026/03/02 06:04</v>
      </c>
    </row>
    <row r="17359" spans="1:26" ht="3.6" customHeight="1" x14ac:dyDescent="0.2">
      <c r="A17359" s="86">
        <f t="shared" si="815"/>
        <v>46083</v>
      </c>
      <c r="B17359" s="270"/>
      <c r="C17359" s="272"/>
      <c r="D17359" s="273"/>
      <c r="E17359" s="89">
        <v>6.2499999999999995E-3</v>
      </c>
      <c r="O17359">
        <v>1</v>
      </c>
      <c r="Y17359">
        <f t="shared" si="813"/>
        <v>1</v>
      </c>
      <c r="Z17359" s="90" t="str">
        <f t="shared" si="814"/>
        <v>2026/03/02 00:09</v>
      </c>
    </row>
    <row r="17360" spans="1:26" ht="3.6" customHeight="1" x14ac:dyDescent="0.2">
      <c r="A17360" s="86">
        <f t="shared" si="815"/>
        <v>46083</v>
      </c>
      <c r="B17360" s="270"/>
      <c r="C17360" s="272"/>
      <c r="D17360" s="273"/>
      <c r="E17360" s="89">
        <v>9.7222222222222224E-3</v>
      </c>
      <c r="O17360">
        <v>1</v>
      </c>
      <c r="Y17360">
        <f t="shared" si="813"/>
        <v>1</v>
      </c>
      <c r="Z17360" s="90" t="str">
        <f t="shared" si="814"/>
        <v>2026/03/02 00:14</v>
      </c>
    </row>
    <row r="17361" spans="1:26" ht="3.6" customHeight="1" x14ac:dyDescent="0.2">
      <c r="A17361" s="86">
        <f t="shared" si="815"/>
        <v>46083</v>
      </c>
      <c r="B17361" s="270"/>
      <c r="C17361" s="272"/>
      <c r="D17361" s="273"/>
      <c r="E17361" s="89">
        <v>1.3194444444444444E-2</v>
      </c>
      <c r="O17361">
        <v>1</v>
      </c>
      <c r="Y17361">
        <f t="shared" si="813"/>
        <v>1</v>
      </c>
      <c r="Z17361" s="90" t="str">
        <f t="shared" si="814"/>
        <v>2026/03/02 00:19</v>
      </c>
    </row>
    <row r="17362" spans="1:26" ht="3.6" customHeight="1" x14ac:dyDescent="0.2">
      <c r="A17362" s="86">
        <f t="shared" si="815"/>
        <v>46083</v>
      </c>
      <c r="B17362" s="270"/>
      <c r="C17362" s="272"/>
      <c r="D17362" s="273"/>
      <c r="E17362" s="89">
        <v>1.6666666666666666E-2</v>
      </c>
      <c r="O17362">
        <v>1</v>
      </c>
      <c r="Y17362">
        <f t="shared" si="813"/>
        <v>1</v>
      </c>
      <c r="Z17362" s="90" t="str">
        <f t="shared" si="814"/>
        <v>2026/03/02 00:24</v>
      </c>
    </row>
    <row r="17363" spans="1:26" ht="3.6" customHeight="1" x14ac:dyDescent="0.2">
      <c r="A17363" s="86">
        <f t="shared" si="815"/>
        <v>46083</v>
      </c>
      <c r="B17363" s="270"/>
      <c r="C17363" s="272"/>
      <c r="D17363" s="273"/>
      <c r="E17363" s="89">
        <v>2.013888888888889E-2</v>
      </c>
      <c r="O17363">
        <v>1</v>
      </c>
      <c r="Y17363">
        <f t="shared" si="813"/>
        <v>1</v>
      </c>
      <c r="Z17363" s="90" t="str">
        <f t="shared" si="814"/>
        <v>2026/03/02 00:29</v>
      </c>
    </row>
    <row r="17364" spans="1:26" ht="3.6" customHeight="1" x14ac:dyDescent="0.2">
      <c r="A17364" s="86">
        <f t="shared" si="815"/>
        <v>46083</v>
      </c>
      <c r="B17364" s="270"/>
      <c r="C17364" s="272"/>
      <c r="D17364" s="273"/>
      <c r="E17364" s="89">
        <v>2.361111111111111E-2</v>
      </c>
      <c r="O17364">
        <v>1</v>
      </c>
      <c r="Y17364">
        <f t="shared" si="813"/>
        <v>1</v>
      </c>
      <c r="Z17364" s="90" t="str">
        <f t="shared" si="814"/>
        <v>2026/03/02 00:34</v>
      </c>
    </row>
    <row r="17365" spans="1:26" ht="3.6" customHeight="1" x14ac:dyDescent="0.2">
      <c r="A17365" s="86">
        <f t="shared" si="815"/>
        <v>46083</v>
      </c>
      <c r="B17365" s="270"/>
      <c r="C17365" s="272"/>
      <c r="D17365" s="273"/>
      <c r="E17365" s="89">
        <v>2.7083333333333334E-2</v>
      </c>
      <c r="O17365">
        <v>1</v>
      </c>
      <c r="Y17365">
        <f t="shared" si="813"/>
        <v>1</v>
      </c>
      <c r="Z17365" s="90" t="str">
        <f t="shared" si="814"/>
        <v>2026/03/02 00:39</v>
      </c>
    </row>
    <row r="17366" spans="1:26" ht="3.6" customHeight="1" x14ac:dyDescent="0.2">
      <c r="A17366" s="86">
        <f t="shared" si="815"/>
        <v>46083</v>
      </c>
      <c r="B17366" s="270"/>
      <c r="C17366" s="272"/>
      <c r="D17366" s="273"/>
      <c r="E17366" s="89">
        <v>3.0555555555555555E-2</v>
      </c>
      <c r="O17366">
        <v>1</v>
      </c>
      <c r="Y17366">
        <f t="shared" si="813"/>
        <v>1</v>
      </c>
      <c r="Z17366" s="90" t="str">
        <f t="shared" si="814"/>
        <v>2026/03/02 00:44</v>
      </c>
    </row>
    <row r="17367" spans="1:26" ht="3.6" customHeight="1" x14ac:dyDescent="0.2">
      <c r="A17367" s="86">
        <f t="shared" si="815"/>
        <v>46083</v>
      </c>
      <c r="B17367" s="270"/>
      <c r="C17367" s="272"/>
      <c r="D17367" s="273"/>
      <c r="E17367" s="89">
        <v>3.4027777777777775E-2</v>
      </c>
      <c r="O17367">
        <v>1</v>
      </c>
      <c r="Y17367">
        <f t="shared" si="813"/>
        <v>1</v>
      </c>
      <c r="Z17367" s="90" t="str">
        <f t="shared" si="814"/>
        <v>2026/03/02 00:49</v>
      </c>
    </row>
    <row r="17368" spans="1:26" ht="3.6" customHeight="1" x14ac:dyDescent="0.2">
      <c r="A17368" s="86">
        <f t="shared" si="815"/>
        <v>46083</v>
      </c>
      <c r="B17368" s="270"/>
      <c r="C17368" s="272"/>
      <c r="D17368" s="273"/>
      <c r="E17368" s="89">
        <v>3.7499999999999999E-2</v>
      </c>
      <c r="O17368">
        <v>1</v>
      </c>
      <c r="Y17368">
        <f t="shared" si="813"/>
        <v>1</v>
      </c>
      <c r="Z17368" s="90" t="str">
        <f t="shared" si="814"/>
        <v>2026/03/02 00:54</v>
      </c>
    </row>
    <row r="17369" spans="1:26" ht="3.6" customHeight="1" x14ac:dyDescent="0.2">
      <c r="A17369" s="86">
        <f t="shared" si="815"/>
        <v>46083</v>
      </c>
      <c r="B17369" s="270"/>
      <c r="C17369" s="272"/>
      <c r="D17369" s="273"/>
      <c r="E17369" s="89">
        <v>4.0972222222222222E-2</v>
      </c>
      <c r="O17369">
        <v>1</v>
      </c>
      <c r="Y17369">
        <f t="shared" si="813"/>
        <v>1</v>
      </c>
      <c r="Z17369" s="90" t="str">
        <f t="shared" si="814"/>
        <v>2026/03/02 00:59</v>
      </c>
    </row>
    <row r="17370" spans="1:26" ht="3.6" customHeight="1" x14ac:dyDescent="0.2">
      <c r="A17370" s="86">
        <f t="shared" si="815"/>
        <v>46083</v>
      </c>
      <c r="B17370" s="270"/>
      <c r="C17370" s="272"/>
      <c r="D17370" s="273">
        <v>0.29166666666666669</v>
      </c>
      <c r="E17370" s="89">
        <v>2.7777777777777779E-3</v>
      </c>
      <c r="O17370">
        <v>1</v>
      </c>
      <c r="Q17370">
        <v>1</v>
      </c>
      <c r="Y17370">
        <f t="shared" si="813"/>
        <v>2</v>
      </c>
      <c r="Z17370" s="90" t="str">
        <f t="shared" si="814"/>
        <v>2026/03/02 07:04</v>
      </c>
    </row>
    <row r="17371" spans="1:26" ht="3.6" customHeight="1" x14ac:dyDescent="0.2">
      <c r="A17371" s="86">
        <f t="shared" si="815"/>
        <v>46083</v>
      </c>
      <c r="B17371" s="270"/>
      <c r="C17371" s="272"/>
      <c r="D17371" s="273"/>
      <c r="E17371" s="89">
        <v>6.2499999999999995E-3</v>
      </c>
      <c r="O17371">
        <v>1</v>
      </c>
      <c r="Q17371">
        <v>1</v>
      </c>
      <c r="Y17371">
        <f t="shared" si="813"/>
        <v>2</v>
      </c>
      <c r="Z17371" s="90" t="str">
        <f t="shared" si="814"/>
        <v>2026/03/02 00:09</v>
      </c>
    </row>
    <row r="17372" spans="1:26" ht="3.6" customHeight="1" x14ac:dyDescent="0.2">
      <c r="A17372" s="86">
        <f t="shared" si="815"/>
        <v>46083</v>
      </c>
      <c r="B17372" s="270"/>
      <c r="C17372" s="272"/>
      <c r="D17372" s="273"/>
      <c r="E17372" s="89">
        <v>9.7222222222222224E-3</v>
      </c>
      <c r="O17372">
        <v>1</v>
      </c>
      <c r="Q17372">
        <v>1</v>
      </c>
      <c r="Y17372">
        <f t="shared" si="813"/>
        <v>2</v>
      </c>
      <c r="Z17372" s="90" t="str">
        <f t="shared" si="814"/>
        <v>2026/03/02 00:14</v>
      </c>
    </row>
    <row r="17373" spans="1:26" ht="3.6" customHeight="1" x14ac:dyDescent="0.2">
      <c r="A17373" s="86">
        <f t="shared" si="815"/>
        <v>46083</v>
      </c>
      <c r="B17373" s="270"/>
      <c r="C17373" s="272"/>
      <c r="D17373" s="273"/>
      <c r="E17373" s="89">
        <v>1.3194444444444444E-2</v>
      </c>
      <c r="O17373">
        <v>1</v>
      </c>
      <c r="Q17373">
        <v>1</v>
      </c>
      <c r="Y17373">
        <f t="shared" si="813"/>
        <v>2</v>
      </c>
      <c r="Z17373" s="90" t="str">
        <f t="shared" si="814"/>
        <v>2026/03/02 00:19</v>
      </c>
    </row>
    <row r="17374" spans="1:26" ht="3.6" customHeight="1" x14ac:dyDescent="0.2">
      <c r="A17374" s="86">
        <f t="shared" si="815"/>
        <v>46083</v>
      </c>
      <c r="B17374" s="270"/>
      <c r="C17374" s="272"/>
      <c r="D17374" s="273"/>
      <c r="E17374" s="89">
        <v>1.6666666666666666E-2</v>
      </c>
      <c r="O17374">
        <v>1</v>
      </c>
      <c r="Q17374">
        <v>1</v>
      </c>
      <c r="Y17374">
        <f t="shared" si="813"/>
        <v>2</v>
      </c>
      <c r="Z17374" s="90" t="str">
        <f t="shared" si="814"/>
        <v>2026/03/02 00:24</v>
      </c>
    </row>
    <row r="17375" spans="1:26" ht="3.6" customHeight="1" x14ac:dyDescent="0.2">
      <c r="A17375" s="86">
        <f t="shared" si="815"/>
        <v>46083</v>
      </c>
      <c r="B17375" s="270"/>
      <c r="C17375" s="272"/>
      <c r="D17375" s="273"/>
      <c r="E17375" s="89">
        <v>2.013888888888889E-2</v>
      </c>
      <c r="O17375">
        <v>1</v>
      </c>
      <c r="Q17375">
        <v>1</v>
      </c>
      <c r="Y17375">
        <f t="shared" si="813"/>
        <v>2</v>
      </c>
      <c r="Z17375" s="90" t="str">
        <f t="shared" si="814"/>
        <v>2026/03/02 00:29</v>
      </c>
    </row>
    <row r="17376" spans="1:26" ht="3.6" customHeight="1" x14ac:dyDescent="0.2">
      <c r="A17376" s="86">
        <f t="shared" si="815"/>
        <v>46083</v>
      </c>
      <c r="B17376" s="270"/>
      <c r="C17376" s="272"/>
      <c r="D17376" s="273"/>
      <c r="E17376" s="89">
        <v>2.361111111111111E-2</v>
      </c>
      <c r="O17376">
        <v>1</v>
      </c>
      <c r="Q17376">
        <v>1</v>
      </c>
      <c r="Y17376">
        <f t="shared" si="813"/>
        <v>2</v>
      </c>
      <c r="Z17376" s="90" t="str">
        <f t="shared" si="814"/>
        <v>2026/03/02 00:34</v>
      </c>
    </row>
    <row r="17377" spans="1:26" ht="3.6" customHeight="1" x14ac:dyDescent="0.2">
      <c r="A17377" s="86">
        <f t="shared" si="815"/>
        <v>46083</v>
      </c>
      <c r="B17377" s="270"/>
      <c r="C17377" s="272"/>
      <c r="D17377" s="273"/>
      <c r="E17377" s="89">
        <v>2.7083333333333334E-2</v>
      </c>
      <c r="O17377">
        <v>1</v>
      </c>
      <c r="Q17377">
        <v>1</v>
      </c>
      <c r="Y17377">
        <f t="shared" si="813"/>
        <v>2</v>
      </c>
      <c r="Z17377" s="90" t="str">
        <f t="shared" si="814"/>
        <v>2026/03/02 00:39</v>
      </c>
    </row>
    <row r="17378" spans="1:26" ht="3.6" customHeight="1" x14ac:dyDescent="0.2">
      <c r="A17378" s="86">
        <f t="shared" si="815"/>
        <v>46083</v>
      </c>
      <c r="B17378" s="270"/>
      <c r="C17378" s="272"/>
      <c r="D17378" s="273"/>
      <c r="E17378" s="89">
        <v>3.0555555555555555E-2</v>
      </c>
      <c r="O17378">
        <v>1</v>
      </c>
      <c r="Q17378">
        <v>1</v>
      </c>
      <c r="Y17378">
        <f t="shared" si="813"/>
        <v>2</v>
      </c>
      <c r="Z17378" s="90" t="str">
        <f t="shared" si="814"/>
        <v>2026/03/02 00:44</v>
      </c>
    </row>
    <row r="17379" spans="1:26" ht="3.6" customHeight="1" x14ac:dyDescent="0.2">
      <c r="A17379" s="86">
        <f t="shared" si="815"/>
        <v>46083</v>
      </c>
      <c r="B17379" s="270"/>
      <c r="C17379" s="272"/>
      <c r="D17379" s="273"/>
      <c r="E17379" s="89">
        <v>3.4027777777777775E-2</v>
      </c>
      <c r="O17379">
        <v>1</v>
      </c>
      <c r="Q17379">
        <v>1</v>
      </c>
      <c r="Y17379">
        <f t="shared" si="813"/>
        <v>2</v>
      </c>
      <c r="Z17379" s="90" t="str">
        <f t="shared" si="814"/>
        <v>2026/03/02 00:49</v>
      </c>
    </row>
    <row r="17380" spans="1:26" ht="3.6" customHeight="1" x14ac:dyDescent="0.2">
      <c r="A17380" s="86">
        <f t="shared" si="815"/>
        <v>46083</v>
      </c>
      <c r="B17380" s="270"/>
      <c r="C17380" s="272"/>
      <c r="D17380" s="273"/>
      <c r="E17380" s="89">
        <v>3.7499999999999999E-2</v>
      </c>
      <c r="O17380">
        <v>1</v>
      </c>
      <c r="Q17380">
        <v>1</v>
      </c>
      <c r="Y17380">
        <f t="shared" si="813"/>
        <v>2</v>
      </c>
      <c r="Z17380" s="90" t="str">
        <f t="shared" si="814"/>
        <v>2026/03/02 00:54</v>
      </c>
    </row>
    <row r="17381" spans="1:26" ht="3.6" customHeight="1" x14ac:dyDescent="0.2">
      <c r="A17381" s="86">
        <f t="shared" si="815"/>
        <v>46083</v>
      </c>
      <c r="B17381" s="270"/>
      <c r="C17381" s="272"/>
      <c r="D17381" s="273"/>
      <c r="E17381" s="89">
        <v>4.0972222222222222E-2</v>
      </c>
      <c r="O17381">
        <v>1</v>
      </c>
      <c r="Q17381">
        <v>1</v>
      </c>
      <c r="Y17381">
        <f t="shared" si="813"/>
        <v>2</v>
      </c>
      <c r="Z17381" s="90" t="str">
        <f t="shared" si="814"/>
        <v>2026/03/02 00:59</v>
      </c>
    </row>
    <row r="17382" spans="1:26" ht="3.6" customHeight="1" x14ac:dyDescent="0.2">
      <c r="A17382" s="86">
        <f t="shared" si="815"/>
        <v>46083</v>
      </c>
      <c r="B17382" s="270"/>
      <c r="C17382" s="272"/>
      <c r="D17382" s="273">
        <v>0.33333333333333331</v>
      </c>
      <c r="E17382" s="89">
        <v>2.7777777777777779E-3</v>
      </c>
      <c r="J17382">
        <v>1</v>
      </c>
      <c r="O17382">
        <v>1</v>
      </c>
      <c r="Q17382">
        <v>1</v>
      </c>
      <c r="Y17382">
        <f t="shared" si="813"/>
        <v>3</v>
      </c>
      <c r="Z17382" s="90" t="str">
        <f t="shared" si="814"/>
        <v>2026/03/02 08:04</v>
      </c>
    </row>
    <row r="17383" spans="1:26" ht="3.6" customHeight="1" x14ac:dyDescent="0.2">
      <c r="A17383" s="86">
        <f t="shared" si="815"/>
        <v>46083</v>
      </c>
      <c r="B17383" s="270"/>
      <c r="C17383" s="272"/>
      <c r="D17383" s="273"/>
      <c r="E17383" s="89">
        <v>6.2499999999999995E-3</v>
      </c>
      <c r="J17383">
        <v>1</v>
      </c>
      <c r="O17383">
        <v>1</v>
      </c>
      <c r="Q17383">
        <v>1</v>
      </c>
      <c r="Y17383">
        <f t="shared" si="813"/>
        <v>3</v>
      </c>
      <c r="Z17383" s="90" t="str">
        <f t="shared" si="814"/>
        <v>2026/03/02 00:09</v>
      </c>
    </row>
    <row r="17384" spans="1:26" ht="3.6" customHeight="1" x14ac:dyDescent="0.2">
      <c r="A17384" s="86">
        <f t="shared" si="815"/>
        <v>46083</v>
      </c>
      <c r="B17384" s="270"/>
      <c r="C17384" s="272"/>
      <c r="D17384" s="273"/>
      <c r="E17384" s="89">
        <v>9.7222222222222224E-3</v>
      </c>
      <c r="J17384">
        <v>1</v>
      </c>
      <c r="O17384">
        <v>1</v>
      </c>
      <c r="Q17384">
        <v>1</v>
      </c>
      <c r="Y17384">
        <f t="shared" si="813"/>
        <v>3</v>
      </c>
      <c r="Z17384" s="90" t="str">
        <f t="shared" si="814"/>
        <v>2026/03/02 00:14</v>
      </c>
    </row>
    <row r="17385" spans="1:26" ht="3.6" customHeight="1" x14ac:dyDescent="0.2">
      <c r="A17385" s="86">
        <f t="shared" si="815"/>
        <v>46083</v>
      </c>
      <c r="B17385" s="270"/>
      <c r="C17385" s="272"/>
      <c r="D17385" s="273"/>
      <c r="E17385" s="89">
        <v>1.3194444444444444E-2</v>
      </c>
      <c r="J17385">
        <v>1</v>
      </c>
      <c r="O17385">
        <v>1</v>
      </c>
      <c r="Q17385">
        <v>1</v>
      </c>
      <c r="Y17385">
        <f t="shared" si="813"/>
        <v>3</v>
      </c>
      <c r="Z17385" s="90" t="str">
        <f t="shared" si="814"/>
        <v>2026/03/02 00:19</v>
      </c>
    </row>
    <row r="17386" spans="1:26" ht="3.6" customHeight="1" x14ac:dyDescent="0.2">
      <c r="A17386" s="86">
        <f t="shared" si="815"/>
        <v>46083</v>
      </c>
      <c r="B17386" s="270"/>
      <c r="C17386" s="272"/>
      <c r="D17386" s="273"/>
      <c r="E17386" s="89">
        <v>1.6666666666666666E-2</v>
      </c>
      <c r="J17386">
        <v>1</v>
      </c>
      <c r="O17386">
        <v>1</v>
      </c>
      <c r="Q17386">
        <v>1</v>
      </c>
      <c r="Y17386">
        <f t="shared" si="813"/>
        <v>3</v>
      </c>
      <c r="Z17386" s="90" t="str">
        <f t="shared" si="814"/>
        <v>2026/03/02 00:24</v>
      </c>
    </row>
    <row r="17387" spans="1:26" ht="3.6" customHeight="1" x14ac:dyDescent="0.2">
      <c r="A17387" s="86">
        <f t="shared" si="815"/>
        <v>46083</v>
      </c>
      <c r="B17387" s="270"/>
      <c r="C17387" s="272"/>
      <c r="D17387" s="273"/>
      <c r="E17387" s="89">
        <v>2.013888888888889E-2</v>
      </c>
      <c r="J17387">
        <v>1</v>
      </c>
      <c r="O17387">
        <v>1</v>
      </c>
      <c r="Q17387">
        <v>1</v>
      </c>
      <c r="Y17387">
        <f t="shared" si="813"/>
        <v>3</v>
      </c>
      <c r="Z17387" s="90" t="str">
        <f t="shared" si="814"/>
        <v>2026/03/02 00:29</v>
      </c>
    </row>
    <row r="17388" spans="1:26" ht="3.6" customHeight="1" x14ac:dyDescent="0.2">
      <c r="A17388" s="86">
        <f t="shared" si="815"/>
        <v>46083</v>
      </c>
      <c r="B17388" s="270"/>
      <c r="C17388" s="272"/>
      <c r="D17388" s="273"/>
      <c r="E17388" s="89">
        <v>2.361111111111111E-2</v>
      </c>
      <c r="J17388">
        <v>1</v>
      </c>
      <c r="O17388">
        <v>1</v>
      </c>
      <c r="Q17388">
        <v>1</v>
      </c>
      <c r="Y17388">
        <f t="shared" si="813"/>
        <v>3</v>
      </c>
      <c r="Z17388" s="90" t="str">
        <f t="shared" si="814"/>
        <v>2026/03/02 00:34</v>
      </c>
    </row>
    <row r="17389" spans="1:26" ht="3.6" customHeight="1" x14ac:dyDescent="0.2">
      <c r="A17389" s="86">
        <f t="shared" si="815"/>
        <v>46083</v>
      </c>
      <c r="B17389" s="270"/>
      <c r="C17389" s="272"/>
      <c r="D17389" s="273"/>
      <c r="E17389" s="89">
        <v>2.7083333333333334E-2</v>
      </c>
      <c r="J17389">
        <v>1</v>
      </c>
      <c r="O17389">
        <v>1</v>
      </c>
      <c r="Q17389">
        <v>1</v>
      </c>
      <c r="Y17389">
        <f t="shared" si="813"/>
        <v>3</v>
      </c>
      <c r="Z17389" s="90" t="str">
        <f t="shared" si="814"/>
        <v>2026/03/02 00:39</v>
      </c>
    </row>
    <row r="17390" spans="1:26" ht="3.6" customHeight="1" x14ac:dyDescent="0.2">
      <c r="A17390" s="86">
        <f t="shared" si="815"/>
        <v>46083</v>
      </c>
      <c r="B17390" s="270"/>
      <c r="C17390" s="272"/>
      <c r="D17390" s="273"/>
      <c r="E17390" s="89">
        <v>3.0555555555555555E-2</v>
      </c>
      <c r="J17390">
        <v>1</v>
      </c>
      <c r="O17390">
        <v>1</v>
      </c>
      <c r="Q17390">
        <v>1</v>
      </c>
      <c r="Y17390">
        <f t="shared" si="813"/>
        <v>3</v>
      </c>
      <c r="Z17390" s="90" t="str">
        <f t="shared" si="814"/>
        <v>2026/03/02 00:44</v>
      </c>
    </row>
    <row r="17391" spans="1:26" ht="3.6" customHeight="1" x14ac:dyDescent="0.2">
      <c r="A17391" s="86">
        <f t="shared" si="815"/>
        <v>46083</v>
      </c>
      <c r="B17391" s="270"/>
      <c r="C17391" s="272"/>
      <c r="D17391" s="273"/>
      <c r="E17391" s="89">
        <v>3.4027777777777775E-2</v>
      </c>
      <c r="J17391">
        <v>1</v>
      </c>
      <c r="O17391">
        <v>1</v>
      </c>
      <c r="Q17391">
        <v>1</v>
      </c>
      <c r="Y17391">
        <f t="shared" si="813"/>
        <v>3</v>
      </c>
      <c r="Z17391" s="90" t="str">
        <f t="shared" si="814"/>
        <v>2026/03/02 00:49</v>
      </c>
    </row>
    <row r="17392" spans="1:26" ht="3.6" customHeight="1" x14ac:dyDescent="0.2">
      <c r="A17392" s="86">
        <f t="shared" si="815"/>
        <v>46083</v>
      </c>
      <c r="B17392" s="270"/>
      <c r="C17392" s="272"/>
      <c r="D17392" s="273"/>
      <c r="E17392" s="89">
        <v>3.7499999999999999E-2</v>
      </c>
      <c r="J17392">
        <v>1</v>
      </c>
      <c r="O17392">
        <v>1</v>
      </c>
      <c r="Q17392">
        <v>1</v>
      </c>
      <c r="Y17392">
        <f t="shared" si="813"/>
        <v>3</v>
      </c>
      <c r="Z17392" s="90" t="str">
        <f t="shared" si="814"/>
        <v>2026/03/02 00:54</v>
      </c>
    </row>
    <row r="17393" spans="1:26" ht="3.6" customHeight="1" x14ac:dyDescent="0.2">
      <c r="A17393" s="86">
        <f t="shared" si="815"/>
        <v>46083</v>
      </c>
      <c r="B17393" s="270"/>
      <c r="C17393" s="272"/>
      <c r="D17393" s="273"/>
      <c r="E17393" s="89">
        <v>4.0972222222222222E-2</v>
      </c>
      <c r="J17393">
        <v>1</v>
      </c>
      <c r="O17393">
        <v>1</v>
      </c>
      <c r="Q17393">
        <v>1</v>
      </c>
      <c r="Y17393">
        <f t="shared" si="813"/>
        <v>3</v>
      </c>
      <c r="Z17393" s="90" t="str">
        <f t="shared" si="814"/>
        <v>2026/03/02 00:59</v>
      </c>
    </row>
    <row r="17394" spans="1:26" ht="3.6" customHeight="1" x14ac:dyDescent="0.2">
      <c r="A17394" s="86">
        <f t="shared" si="815"/>
        <v>46083</v>
      </c>
      <c r="B17394" s="270"/>
      <c r="C17394" s="272"/>
      <c r="D17394" s="273">
        <v>0.375</v>
      </c>
      <c r="E17394" s="89">
        <v>2.7777777777777779E-3</v>
      </c>
      <c r="J17394">
        <v>1</v>
      </c>
      <c r="O17394">
        <v>1</v>
      </c>
      <c r="Q17394">
        <v>1</v>
      </c>
      <c r="Y17394">
        <f t="shared" si="813"/>
        <v>3</v>
      </c>
      <c r="Z17394" s="90" t="str">
        <f t="shared" si="814"/>
        <v>2026/03/02 09:04</v>
      </c>
    </row>
    <row r="17395" spans="1:26" ht="3.6" customHeight="1" x14ac:dyDescent="0.2">
      <c r="A17395" s="86">
        <f t="shared" si="815"/>
        <v>46083</v>
      </c>
      <c r="B17395" s="270"/>
      <c r="C17395" s="272"/>
      <c r="D17395" s="273"/>
      <c r="E17395" s="89">
        <v>6.2499999999999995E-3</v>
      </c>
      <c r="J17395">
        <v>1</v>
      </c>
      <c r="O17395">
        <v>1</v>
      </c>
      <c r="Q17395">
        <v>1</v>
      </c>
      <c r="Y17395">
        <f t="shared" si="813"/>
        <v>3</v>
      </c>
      <c r="Z17395" s="90" t="str">
        <f t="shared" si="814"/>
        <v>2026/03/02 00:09</v>
      </c>
    </row>
    <row r="17396" spans="1:26" ht="3.6" customHeight="1" x14ac:dyDescent="0.2">
      <c r="A17396" s="86">
        <f t="shared" si="815"/>
        <v>46083</v>
      </c>
      <c r="B17396" s="270"/>
      <c r="C17396" s="272"/>
      <c r="D17396" s="273"/>
      <c r="E17396" s="89">
        <v>9.7222222222222224E-3</v>
      </c>
      <c r="J17396">
        <v>1</v>
      </c>
      <c r="O17396">
        <v>1</v>
      </c>
      <c r="Q17396">
        <v>1</v>
      </c>
      <c r="Y17396">
        <f t="shared" si="813"/>
        <v>3</v>
      </c>
      <c r="Z17396" s="90" t="str">
        <f t="shared" si="814"/>
        <v>2026/03/02 00:14</v>
      </c>
    </row>
    <row r="17397" spans="1:26" ht="3.6" customHeight="1" x14ac:dyDescent="0.2">
      <c r="A17397" s="86">
        <f t="shared" si="815"/>
        <v>46083</v>
      </c>
      <c r="B17397" s="270"/>
      <c r="C17397" s="272"/>
      <c r="D17397" s="273"/>
      <c r="E17397" s="89">
        <v>1.3194444444444444E-2</v>
      </c>
      <c r="J17397">
        <v>1</v>
      </c>
      <c r="O17397">
        <v>1</v>
      </c>
      <c r="Q17397">
        <v>1</v>
      </c>
      <c r="Y17397">
        <f t="shared" si="813"/>
        <v>3</v>
      </c>
      <c r="Z17397" s="90" t="str">
        <f t="shared" si="814"/>
        <v>2026/03/02 00:19</v>
      </c>
    </row>
    <row r="17398" spans="1:26" ht="3.6" customHeight="1" x14ac:dyDescent="0.2">
      <c r="A17398" s="86">
        <f t="shared" si="815"/>
        <v>46083</v>
      </c>
      <c r="B17398" s="270"/>
      <c r="C17398" s="272"/>
      <c r="D17398" s="273"/>
      <c r="E17398" s="89">
        <v>1.6666666666666666E-2</v>
      </c>
      <c r="J17398">
        <v>1</v>
      </c>
      <c r="O17398">
        <v>1</v>
      </c>
      <c r="Q17398">
        <v>1</v>
      </c>
      <c r="Y17398">
        <f t="shared" si="813"/>
        <v>3</v>
      </c>
      <c r="Z17398" s="90" t="str">
        <f t="shared" si="814"/>
        <v>2026/03/02 00:24</v>
      </c>
    </row>
    <row r="17399" spans="1:26" ht="3.6" customHeight="1" x14ac:dyDescent="0.2">
      <c r="A17399" s="86">
        <f t="shared" si="815"/>
        <v>46083</v>
      </c>
      <c r="B17399" s="270"/>
      <c r="C17399" s="272"/>
      <c r="D17399" s="273"/>
      <c r="E17399" s="89">
        <v>2.013888888888889E-2</v>
      </c>
      <c r="J17399">
        <v>1</v>
      </c>
      <c r="O17399">
        <v>1</v>
      </c>
      <c r="Q17399">
        <v>1</v>
      </c>
      <c r="Y17399">
        <f t="shared" si="813"/>
        <v>3</v>
      </c>
      <c r="Z17399" s="90" t="str">
        <f t="shared" si="814"/>
        <v>2026/03/02 00:29</v>
      </c>
    </row>
    <row r="17400" spans="1:26" ht="3.6" customHeight="1" x14ac:dyDescent="0.2">
      <c r="A17400" s="86">
        <f t="shared" si="815"/>
        <v>46083</v>
      </c>
      <c r="B17400" s="270"/>
      <c r="C17400" s="272"/>
      <c r="D17400" s="273"/>
      <c r="E17400" s="89">
        <v>2.361111111111111E-2</v>
      </c>
      <c r="J17400">
        <v>1</v>
      </c>
      <c r="O17400">
        <v>1</v>
      </c>
      <c r="Q17400">
        <v>1</v>
      </c>
      <c r="Y17400">
        <f t="shared" si="813"/>
        <v>3</v>
      </c>
      <c r="Z17400" s="90" t="str">
        <f t="shared" si="814"/>
        <v>2026/03/02 00:34</v>
      </c>
    </row>
    <row r="17401" spans="1:26" ht="3.6" customHeight="1" x14ac:dyDescent="0.2">
      <c r="A17401" s="86">
        <f t="shared" si="815"/>
        <v>46083</v>
      </c>
      <c r="B17401" s="270"/>
      <c r="C17401" s="272"/>
      <c r="D17401" s="273"/>
      <c r="E17401" s="89">
        <v>2.7083333333333334E-2</v>
      </c>
      <c r="J17401">
        <v>1</v>
      </c>
      <c r="O17401">
        <v>1</v>
      </c>
      <c r="Q17401">
        <v>1</v>
      </c>
      <c r="Y17401">
        <f t="shared" si="813"/>
        <v>3</v>
      </c>
      <c r="Z17401" s="90" t="str">
        <f t="shared" si="814"/>
        <v>2026/03/02 00:39</v>
      </c>
    </row>
    <row r="17402" spans="1:26" ht="3.6" customHeight="1" x14ac:dyDescent="0.2">
      <c r="A17402" s="86">
        <f t="shared" si="815"/>
        <v>46083</v>
      </c>
      <c r="B17402" s="270"/>
      <c r="C17402" s="272"/>
      <c r="D17402" s="273"/>
      <c r="E17402" s="89">
        <v>3.0555555555555555E-2</v>
      </c>
      <c r="J17402">
        <v>1</v>
      </c>
      <c r="O17402">
        <v>1</v>
      </c>
      <c r="Q17402">
        <v>1</v>
      </c>
      <c r="Y17402">
        <f t="shared" si="813"/>
        <v>3</v>
      </c>
      <c r="Z17402" s="90" t="str">
        <f t="shared" si="814"/>
        <v>2026/03/02 00:44</v>
      </c>
    </row>
    <row r="17403" spans="1:26" ht="3.6" customHeight="1" x14ac:dyDescent="0.2">
      <c r="A17403" s="86">
        <f t="shared" si="815"/>
        <v>46083</v>
      </c>
      <c r="B17403" s="270"/>
      <c r="C17403" s="272"/>
      <c r="D17403" s="273"/>
      <c r="E17403" s="89">
        <v>3.4027777777777775E-2</v>
      </c>
      <c r="J17403">
        <v>1</v>
      </c>
      <c r="O17403">
        <v>1</v>
      </c>
      <c r="Q17403">
        <v>1</v>
      </c>
      <c r="Y17403">
        <f t="shared" si="813"/>
        <v>3</v>
      </c>
      <c r="Z17403" s="90" t="str">
        <f t="shared" si="814"/>
        <v>2026/03/02 00:49</v>
      </c>
    </row>
    <row r="17404" spans="1:26" ht="3.6" customHeight="1" x14ac:dyDescent="0.2">
      <c r="A17404" s="86">
        <f t="shared" si="815"/>
        <v>46083</v>
      </c>
      <c r="B17404" s="270"/>
      <c r="C17404" s="272"/>
      <c r="D17404" s="273"/>
      <c r="E17404" s="89">
        <v>3.7499999999999999E-2</v>
      </c>
      <c r="J17404">
        <v>1</v>
      </c>
      <c r="O17404">
        <v>1</v>
      </c>
      <c r="Q17404">
        <v>1</v>
      </c>
      <c r="Y17404">
        <f t="shared" si="813"/>
        <v>3</v>
      </c>
      <c r="Z17404" s="90" t="str">
        <f t="shared" si="814"/>
        <v>2026/03/02 00:54</v>
      </c>
    </row>
    <row r="17405" spans="1:26" ht="3.6" customHeight="1" x14ac:dyDescent="0.2">
      <c r="A17405" s="86">
        <f t="shared" si="815"/>
        <v>46083</v>
      </c>
      <c r="B17405" s="270"/>
      <c r="C17405" s="272"/>
      <c r="D17405" s="273"/>
      <c r="E17405" s="89">
        <v>4.0972222222222222E-2</v>
      </c>
      <c r="J17405">
        <v>1</v>
      </c>
      <c r="O17405">
        <v>1</v>
      </c>
      <c r="Q17405">
        <v>1</v>
      </c>
      <c r="Y17405">
        <f t="shared" si="813"/>
        <v>3</v>
      </c>
      <c r="Z17405" s="90" t="str">
        <f t="shared" si="814"/>
        <v>2026/03/02 00:59</v>
      </c>
    </row>
    <row r="17406" spans="1:26" ht="3.6" customHeight="1" x14ac:dyDescent="0.2">
      <c r="A17406" s="86">
        <f t="shared" si="815"/>
        <v>46083</v>
      </c>
      <c r="B17406" s="270"/>
      <c r="C17406" s="272"/>
      <c r="D17406" s="273">
        <v>0.41666666666666669</v>
      </c>
      <c r="E17406" s="89">
        <v>2.7777777777777779E-3</v>
      </c>
      <c r="J17406">
        <v>1</v>
      </c>
      <c r="O17406">
        <v>1</v>
      </c>
      <c r="Q17406">
        <v>1</v>
      </c>
      <c r="Y17406">
        <f t="shared" si="813"/>
        <v>3</v>
      </c>
      <c r="Z17406" s="90" t="str">
        <f t="shared" si="814"/>
        <v>2026/03/02 10:04</v>
      </c>
    </row>
    <row r="17407" spans="1:26" ht="3.6" customHeight="1" x14ac:dyDescent="0.2">
      <c r="A17407" s="86">
        <f t="shared" si="815"/>
        <v>46083</v>
      </c>
      <c r="B17407" s="270"/>
      <c r="C17407" s="272"/>
      <c r="D17407" s="273"/>
      <c r="E17407" s="89">
        <v>6.2499999999999995E-3</v>
      </c>
      <c r="J17407">
        <v>1</v>
      </c>
      <c r="O17407">
        <v>1</v>
      </c>
      <c r="Q17407">
        <v>1</v>
      </c>
      <c r="Y17407">
        <f t="shared" si="813"/>
        <v>3</v>
      </c>
      <c r="Z17407" s="90" t="str">
        <f t="shared" si="814"/>
        <v>2026/03/02 00:09</v>
      </c>
    </row>
    <row r="17408" spans="1:26" ht="3.6" customHeight="1" x14ac:dyDescent="0.2">
      <c r="A17408" s="86">
        <f t="shared" si="815"/>
        <v>46083</v>
      </c>
      <c r="B17408" s="270"/>
      <c r="C17408" s="272"/>
      <c r="D17408" s="273"/>
      <c r="E17408" s="89">
        <v>9.7222222222222224E-3</v>
      </c>
      <c r="J17408">
        <v>1</v>
      </c>
      <c r="O17408">
        <v>1</v>
      </c>
      <c r="Q17408">
        <v>1</v>
      </c>
      <c r="Y17408">
        <f t="shared" si="813"/>
        <v>3</v>
      </c>
      <c r="Z17408" s="90" t="str">
        <f t="shared" si="814"/>
        <v>2026/03/02 00:14</v>
      </c>
    </row>
    <row r="17409" spans="1:26" ht="3.6" customHeight="1" x14ac:dyDescent="0.2">
      <c r="A17409" s="86">
        <f t="shared" si="815"/>
        <v>46083</v>
      </c>
      <c r="B17409" s="270"/>
      <c r="C17409" s="272"/>
      <c r="D17409" s="273"/>
      <c r="E17409" s="89">
        <v>1.3194444444444444E-2</v>
      </c>
      <c r="J17409">
        <v>1</v>
      </c>
      <c r="O17409">
        <v>1</v>
      </c>
      <c r="Q17409">
        <v>1</v>
      </c>
      <c r="Y17409">
        <f t="shared" si="813"/>
        <v>3</v>
      </c>
      <c r="Z17409" s="90" t="str">
        <f t="shared" si="814"/>
        <v>2026/03/02 00:19</v>
      </c>
    </row>
    <row r="17410" spans="1:26" ht="3.6" customHeight="1" x14ac:dyDescent="0.2">
      <c r="A17410" s="86">
        <f t="shared" si="815"/>
        <v>46083</v>
      </c>
      <c r="B17410" s="270"/>
      <c r="C17410" s="272"/>
      <c r="D17410" s="273"/>
      <c r="E17410" s="89">
        <v>1.6666666666666666E-2</v>
      </c>
      <c r="J17410">
        <v>1</v>
      </c>
      <c r="O17410">
        <v>1</v>
      </c>
      <c r="Q17410">
        <v>1</v>
      </c>
      <c r="Y17410">
        <f t="shared" si="813"/>
        <v>3</v>
      </c>
      <c r="Z17410" s="90" t="str">
        <f t="shared" si="814"/>
        <v>2026/03/02 00:24</v>
      </c>
    </row>
    <row r="17411" spans="1:26" ht="3.6" customHeight="1" x14ac:dyDescent="0.2">
      <c r="A17411" s="86">
        <f t="shared" si="815"/>
        <v>46083</v>
      </c>
      <c r="B17411" s="270"/>
      <c r="C17411" s="272"/>
      <c r="D17411" s="273"/>
      <c r="E17411" s="89">
        <v>2.013888888888889E-2</v>
      </c>
      <c r="J17411">
        <v>1</v>
      </c>
      <c r="O17411">
        <v>1</v>
      </c>
      <c r="Q17411">
        <v>1</v>
      </c>
      <c r="Y17411">
        <f t="shared" si="813"/>
        <v>3</v>
      </c>
      <c r="Z17411" s="90" t="str">
        <f t="shared" si="814"/>
        <v>2026/03/02 00:29</v>
      </c>
    </row>
    <row r="17412" spans="1:26" ht="3.6" customHeight="1" x14ac:dyDescent="0.2">
      <c r="A17412" s="86">
        <f t="shared" si="815"/>
        <v>46083</v>
      </c>
      <c r="B17412" s="270"/>
      <c r="C17412" s="272"/>
      <c r="D17412" s="273"/>
      <c r="E17412" s="89">
        <v>2.361111111111111E-2</v>
      </c>
      <c r="J17412">
        <v>1</v>
      </c>
      <c r="O17412">
        <v>1</v>
      </c>
      <c r="Q17412">
        <v>1</v>
      </c>
      <c r="Y17412">
        <f t="shared" si="813"/>
        <v>3</v>
      </c>
      <c r="Z17412" s="90" t="str">
        <f t="shared" si="814"/>
        <v>2026/03/02 00:34</v>
      </c>
    </row>
    <row r="17413" spans="1:26" ht="3.6" customHeight="1" x14ac:dyDescent="0.2">
      <c r="A17413" s="86">
        <f t="shared" si="815"/>
        <v>46083</v>
      </c>
      <c r="B17413" s="270"/>
      <c r="C17413" s="272"/>
      <c r="D17413" s="273"/>
      <c r="E17413" s="89">
        <v>2.7083333333333334E-2</v>
      </c>
      <c r="J17413">
        <v>1</v>
      </c>
      <c r="O17413">
        <v>1</v>
      </c>
      <c r="Q17413">
        <v>1</v>
      </c>
      <c r="Y17413">
        <f t="shared" si="813"/>
        <v>3</v>
      </c>
      <c r="Z17413" s="90" t="str">
        <f t="shared" si="814"/>
        <v>2026/03/02 00:39</v>
      </c>
    </row>
    <row r="17414" spans="1:26" ht="3.6" customHeight="1" x14ac:dyDescent="0.2">
      <c r="A17414" s="86">
        <f t="shared" si="815"/>
        <v>46083</v>
      </c>
      <c r="B17414" s="270"/>
      <c r="C17414" s="272"/>
      <c r="D17414" s="273"/>
      <c r="E17414" s="89">
        <v>3.0555555555555555E-2</v>
      </c>
      <c r="J17414">
        <v>1</v>
      </c>
      <c r="O17414">
        <v>1</v>
      </c>
      <c r="Q17414">
        <v>1</v>
      </c>
      <c r="Y17414">
        <f t="shared" si="813"/>
        <v>3</v>
      </c>
      <c r="Z17414" s="90" t="str">
        <f t="shared" si="814"/>
        <v>2026/03/02 00:44</v>
      </c>
    </row>
    <row r="17415" spans="1:26" ht="3.6" customHeight="1" x14ac:dyDescent="0.2">
      <c r="A17415" s="86">
        <f t="shared" si="815"/>
        <v>46083</v>
      </c>
      <c r="B17415" s="270"/>
      <c r="C17415" s="272"/>
      <c r="D17415" s="273"/>
      <c r="E17415" s="89">
        <v>3.4027777777777775E-2</v>
      </c>
      <c r="J17415">
        <v>1</v>
      </c>
      <c r="O17415">
        <v>1</v>
      </c>
      <c r="Q17415">
        <v>1</v>
      </c>
      <c r="Y17415">
        <f t="shared" ref="Y17415:Y17478" si="816">COUNTA(F17415:X17415)</f>
        <v>3</v>
      </c>
      <c r="Z17415" s="90" t="str">
        <f t="shared" ref="Z17415:Z17478" si="817">TEXT(A17415,"yyyy/mm/dd")&amp; " " &amp;TEXT(D17415+E17415,"hh:mm")</f>
        <v>2026/03/02 00:49</v>
      </c>
    </row>
    <row r="17416" spans="1:26" ht="3.6" customHeight="1" x14ac:dyDescent="0.2">
      <c r="A17416" s="86">
        <f t="shared" ref="A17416:A17479" si="818">IF(B17416&lt;&gt;"",B17416,A17415)</f>
        <v>46083</v>
      </c>
      <c r="B17416" s="270"/>
      <c r="C17416" s="272"/>
      <c r="D17416" s="273"/>
      <c r="E17416" s="89">
        <v>3.7499999999999999E-2</v>
      </c>
      <c r="J17416">
        <v>1</v>
      </c>
      <c r="O17416">
        <v>1</v>
      </c>
      <c r="Q17416">
        <v>1</v>
      </c>
      <c r="Y17416">
        <f t="shared" si="816"/>
        <v>3</v>
      </c>
      <c r="Z17416" s="90" t="str">
        <f t="shared" si="817"/>
        <v>2026/03/02 00:54</v>
      </c>
    </row>
    <row r="17417" spans="1:26" ht="3.6" customHeight="1" x14ac:dyDescent="0.2">
      <c r="A17417" s="86">
        <f t="shared" si="818"/>
        <v>46083</v>
      </c>
      <c r="B17417" s="270"/>
      <c r="C17417" s="272"/>
      <c r="D17417" s="273"/>
      <c r="E17417" s="89">
        <v>4.0972222222222222E-2</v>
      </c>
      <c r="J17417">
        <v>1</v>
      </c>
      <c r="O17417">
        <v>1</v>
      </c>
      <c r="Q17417">
        <v>1</v>
      </c>
      <c r="Y17417">
        <f t="shared" si="816"/>
        <v>3</v>
      </c>
      <c r="Z17417" s="90" t="str">
        <f t="shared" si="817"/>
        <v>2026/03/02 00:59</v>
      </c>
    </row>
    <row r="17418" spans="1:26" ht="3.6" customHeight="1" x14ac:dyDescent="0.2">
      <c r="A17418" s="86">
        <f t="shared" si="818"/>
        <v>46083</v>
      </c>
      <c r="B17418" s="270"/>
      <c r="C17418" s="272"/>
      <c r="D17418" s="273">
        <v>0.45833333333333331</v>
      </c>
      <c r="E17418" s="89">
        <v>2.7777777777777779E-3</v>
      </c>
      <c r="J17418">
        <v>1</v>
      </c>
      <c r="O17418">
        <v>1</v>
      </c>
      <c r="Q17418">
        <v>1</v>
      </c>
      <c r="Y17418">
        <f t="shared" si="816"/>
        <v>3</v>
      </c>
      <c r="Z17418" s="90" t="str">
        <f t="shared" si="817"/>
        <v>2026/03/02 11:04</v>
      </c>
    </row>
    <row r="17419" spans="1:26" ht="3.6" customHeight="1" x14ac:dyDescent="0.2">
      <c r="A17419" s="86">
        <f t="shared" si="818"/>
        <v>46083</v>
      </c>
      <c r="B17419" s="270"/>
      <c r="C17419" s="272"/>
      <c r="D17419" s="273"/>
      <c r="E17419" s="89">
        <v>6.2499999999999995E-3</v>
      </c>
      <c r="J17419">
        <v>1</v>
      </c>
      <c r="O17419">
        <v>1</v>
      </c>
      <c r="Q17419">
        <v>1</v>
      </c>
      <c r="Y17419">
        <f t="shared" si="816"/>
        <v>3</v>
      </c>
      <c r="Z17419" s="90" t="str">
        <f t="shared" si="817"/>
        <v>2026/03/02 00:09</v>
      </c>
    </row>
    <row r="17420" spans="1:26" ht="3.6" customHeight="1" x14ac:dyDescent="0.2">
      <c r="A17420" s="86">
        <f t="shared" si="818"/>
        <v>46083</v>
      </c>
      <c r="B17420" s="270"/>
      <c r="C17420" s="272"/>
      <c r="D17420" s="273"/>
      <c r="E17420" s="89">
        <v>9.7222222222222224E-3</v>
      </c>
      <c r="J17420">
        <v>1</v>
      </c>
      <c r="O17420">
        <v>1</v>
      </c>
      <c r="Q17420">
        <v>1</v>
      </c>
      <c r="Y17420">
        <f t="shared" si="816"/>
        <v>3</v>
      </c>
      <c r="Z17420" s="90" t="str">
        <f t="shared" si="817"/>
        <v>2026/03/02 00:14</v>
      </c>
    </row>
    <row r="17421" spans="1:26" ht="3.6" customHeight="1" x14ac:dyDescent="0.2">
      <c r="A17421" s="86">
        <f t="shared" si="818"/>
        <v>46083</v>
      </c>
      <c r="B17421" s="270"/>
      <c r="C17421" s="272"/>
      <c r="D17421" s="273"/>
      <c r="E17421" s="89">
        <v>1.3194444444444444E-2</v>
      </c>
      <c r="J17421">
        <v>1</v>
      </c>
      <c r="O17421">
        <v>1</v>
      </c>
      <c r="Q17421">
        <v>1</v>
      </c>
      <c r="Y17421">
        <f t="shared" si="816"/>
        <v>3</v>
      </c>
      <c r="Z17421" s="90" t="str">
        <f t="shared" si="817"/>
        <v>2026/03/02 00:19</v>
      </c>
    </row>
    <row r="17422" spans="1:26" ht="3.6" customHeight="1" x14ac:dyDescent="0.2">
      <c r="A17422" s="86">
        <f t="shared" si="818"/>
        <v>46083</v>
      </c>
      <c r="B17422" s="270"/>
      <c r="C17422" s="272"/>
      <c r="D17422" s="273"/>
      <c r="E17422" s="89">
        <v>1.6666666666666666E-2</v>
      </c>
      <c r="J17422">
        <v>1</v>
      </c>
      <c r="O17422">
        <v>1</v>
      </c>
      <c r="Q17422">
        <v>1</v>
      </c>
      <c r="Y17422">
        <f t="shared" si="816"/>
        <v>3</v>
      </c>
      <c r="Z17422" s="90" t="str">
        <f t="shared" si="817"/>
        <v>2026/03/02 00:24</v>
      </c>
    </row>
    <row r="17423" spans="1:26" ht="3.6" customHeight="1" x14ac:dyDescent="0.2">
      <c r="A17423" s="86">
        <f t="shared" si="818"/>
        <v>46083</v>
      </c>
      <c r="B17423" s="270"/>
      <c r="C17423" s="272"/>
      <c r="D17423" s="273"/>
      <c r="E17423" s="89">
        <v>2.013888888888889E-2</v>
      </c>
      <c r="J17423">
        <v>1</v>
      </c>
      <c r="O17423">
        <v>1</v>
      </c>
      <c r="Q17423">
        <v>1</v>
      </c>
      <c r="Y17423">
        <f t="shared" si="816"/>
        <v>3</v>
      </c>
      <c r="Z17423" s="90" t="str">
        <f t="shared" si="817"/>
        <v>2026/03/02 00:29</v>
      </c>
    </row>
    <row r="17424" spans="1:26" ht="3.6" customHeight="1" x14ac:dyDescent="0.2">
      <c r="A17424" s="86">
        <f t="shared" si="818"/>
        <v>46083</v>
      </c>
      <c r="B17424" s="270"/>
      <c r="C17424" s="272"/>
      <c r="D17424" s="273"/>
      <c r="E17424" s="89">
        <v>2.361111111111111E-2</v>
      </c>
      <c r="J17424">
        <v>1</v>
      </c>
      <c r="O17424">
        <v>1</v>
      </c>
      <c r="Q17424">
        <v>1</v>
      </c>
      <c r="Y17424">
        <f t="shared" si="816"/>
        <v>3</v>
      </c>
      <c r="Z17424" s="90" t="str">
        <f t="shared" si="817"/>
        <v>2026/03/02 00:34</v>
      </c>
    </row>
    <row r="17425" spans="1:26" ht="3.6" customHeight="1" x14ac:dyDescent="0.2">
      <c r="A17425" s="86">
        <f t="shared" si="818"/>
        <v>46083</v>
      </c>
      <c r="B17425" s="270"/>
      <c r="C17425" s="272"/>
      <c r="D17425" s="273"/>
      <c r="E17425" s="89">
        <v>2.7083333333333334E-2</v>
      </c>
      <c r="J17425">
        <v>1</v>
      </c>
      <c r="O17425">
        <v>1</v>
      </c>
      <c r="Q17425">
        <v>1</v>
      </c>
      <c r="Y17425">
        <f t="shared" si="816"/>
        <v>3</v>
      </c>
      <c r="Z17425" s="90" t="str">
        <f t="shared" si="817"/>
        <v>2026/03/02 00:39</v>
      </c>
    </row>
    <row r="17426" spans="1:26" ht="3.6" customHeight="1" x14ac:dyDescent="0.2">
      <c r="A17426" s="86">
        <f t="shared" si="818"/>
        <v>46083</v>
      </c>
      <c r="B17426" s="270"/>
      <c r="C17426" s="272"/>
      <c r="D17426" s="273"/>
      <c r="E17426" s="89">
        <v>3.0555555555555555E-2</v>
      </c>
      <c r="J17426">
        <v>1</v>
      </c>
      <c r="O17426">
        <v>1</v>
      </c>
      <c r="Q17426">
        <v>1</v>
      </c>
      <c r="Y17426">
        <f t="shared" si="816"/>
        <v>3</v>
      </c>
      <c r="Z17426" s="90" t="str">
        <f t="shared" si="817"/>
        <v>2026/03/02 00:44</v>
      </c>
    </row>
    <row r="17427" spans="1:26" ht="3.6" customHeight="1" x14ac:dyDescent="0.2">
      <c r="A17427" s="86">
        <f t="shared" si="818"/>
        <v>46083</v>
      </c>
      <c r="B17427" s="270"/>
      <c r="C17427" s="272"/>
      <c r="D17427" s="273"/>
      <c r="E17427" s="89">
        <v>3.4027777777777775E-2</v>
      </c>
      <c r="J17427">
        <v>1</v>
      </c>
      <c r="O17427">
        <v>1</v>
      </c>
      <c r="Q17427">
        <v>1</v>
      </c>
      <c r="Y17427">
        <f t="shared" si="816"/>
        <v>3</v>
      </c>
      <c r="Z17427" s="90" t="str">
        <f t="shared" si="817"/>
        <v>2026/03/02 00:49</v>
      </c>
    </row>
    <row r="17428" spans="1:26" ht="3.6" customHeight="1" x14ac:dyDescent="0.2">
      <c r="A17428" s="86">
        <f t="shared" si="818"/>
        <v>46083</v>
      </c>
      <c r="B17428" s="270"/>
      <c r="C17428" s="272"/>
      <c r="D17428" s="273"/>
      <c r="E17428" s="89">
        <v>3.7499999999999999E-2</v>
      </c>
      <c r="J17428">
        <v>1</v>
      </c>
      <c r="O17428">
        <v>1</v>
      </c>
      <c r="Q17428">
        <v>1</v>
      </c>
      <c r="Y17428">
        <f t="shared" si="816"/>
        <v>3</v>
      </c>
      <c r="Z17428" s="90" t="str">
        <f t="shared" si="817"/>
        <v>2026/03/02 00:54</v>
      </c>
    </row>
    <row r="17429" spans="1:26" ht="3.6" customHeight="1" x14ac:dyDescent="0.2">
      <c r="A17429" s="86">
        <f t="shared" si="818"/>
        <v>46083</v>
      </c>
      <c r="B17429" s="270"/>
      <c r="C17429" s="272"/>
      <c r="D17429" s="273"/>
      <c r="E17429" s="89">
        <v>4.0972222222222222E-2</v>
      </c>
      <c r="J17429">
        <v>1</v>
      </c>
      <c r="O17429">
        <v>1</v>
      </c>
      <c r="Q17429">
        <v>1</v>
      </c>
      <c r="Y17429">
        <f t="shared" si="816"/>
        <v>3</v>
      </c>
      <c r="Z17429" s="90" t="str">
        <f t="shared" si="817"/>
        <v>2026/03/02 00:59</v>
      </c>
    </row>
    <row r="17430" spans="1:26" ht="3.6" customHeight="1" x14ac:dyDescent="0.2">
      <c r="A17430" s="86">
        <f t="shared" si="818"/>
        <v>46083</v>
      </c>
      <c r="B17430" s="270"/>
      <c r="C17430" s="272"/>
      <c r="D17430" s="273">
        <v>0.5</v>
      </c>
      <c r="E17430" s="89">
        <v>2.7777777777777779E-3</v>
      </c>
      <c r="O17430">
        <v>1</v>
      </c>
      <c r="Q17430">
        <v>1</v>
      </c>
      <c r="Y17430">
        <f t="shared" si="816"/>
        <v>2</v>
      </c>
      <c r="Z17430" s="90" t="str">
        <f t="shared" si="817"/>
        <v>2026/03/02 12:04</v>
      </c>
    </row>
    <row r="17431" spans="1:26" ht="3.6" customHeight="1" x14ac:dyDescent="0.2">
      <c r="A17431" s="86">
        <f t="shared" si="818"/>
        <v>46083</v>
      </c>
      <c r="B17431" s="270"/>
      <c r="C17431" s="272"/>
      <c r="D17431" s="273"/>
      <c r="E17431" s="89">
        <v>6.2499999999999995E-3</v>
      </c>
      <c r="O17431">
        <v>1</v>
      </c>
      <c r="Q17431">
        <v>1</v>
      </c>
      <c r="Y17431">
        <f t="shared" si="816"/>
        <v>2</v>
      </c>
      <c r="Z17431" s="90" t="str">
        <f t="shared" si="817"/>
        <v>2026/03/02 00:09</v>
      </c>
    </row>
    <row r="17432" spans="1:26" ht="3.6" customHeight="1" x14ac:dyDescent="0.2">
      <c r="A17432" s="86">
        <f t="shared" si="818"/>
        <v>46083</v>
      </c>
      <c r="B17432" s="270"/>
      <c r="C17432" s="272"/>
      <c r="D17432" s="273"/>
      <c r="E17432" s="89">
        <v>9.7222222222222224E-3</v>
      </c>
      <c r="O17432">
        <v>1</v>
      </c>
      <c r="Q17432">
        <v>1</v>
      </c>
      <c r="Y17432">
        <f t="shared" si="816"/>
        <v>2</v>
      </c>
      <c r="Z17432" s="90" t="str">
        <f t="shared" si="817"/>
        <v>2026/03/02 00:14</v>
      </c>
    </row>
    <row r="17433" spans="1:26" ht="3.6" customHeight="1" x14ac:dyDescent="0.2">
      <c r="A17433" s="86">
        <f t="shared" si="818"/>
        <v>46083</v>
      </c>
      <c r="B17433" s="270"/>
      <c r="C17433" s="272"/>
      <c r="D17433" s="273"/>
      <c r="E17433" s="89">
        <v>1.3194444444444444E-2</v>
      </c>
      <c r="O17433">
        <v>1</v>
      </c>
      <c r="Q17433">
        <v>1</v>
      </c>
      <c r="Y17433">
        <f t="shared" si="816"/>
        <v>2</v>
      </c>
      <c r="Z17433" s="90" t="str">
        <f t="shared" si="817"/>
        <v>2026/03/02 00:19</v>
      </c>
    </row>
    <row r="17434" spans="1:26" ht="3.6" customHeight="1" x14ac:dyDescent="0.2">
      <c r="A17434" s="86">
        <f t="shared" si="818"/>
        <v>46083</v>
      </c>
      <c r="B17434" s="270"/>
      <c r="C17434" s="272"/>
      <c r="D17434" s="273"/>
      <c r="E17434" s="89">
        <v>1.6666666666666666E-2</v>
      </c>
      <c r="O17434">
        <v>1</v>
      </c>
      <c r="Q17434">
        <v>1</v>
      </c>
      <c r="Y17434">
        <f t="shared" si="816"/>
        <v>2</v>
      </c>
      <c r="Z17434" s="90" t="str">
        <f t="shared" si="817"/>
        <v>2026/03/02 00:24</v>
      </c>
    </row>
    <row r="17435" spans="1:26" ht="3.6" customHeight="1" x14ac:dyDescent="0.2">
      <c r="A17435" s="86">
        <f t="shared" si="818"/>
        <v>46083</v>
      </c>
      <c r="B17435" s="270"/>
      <c r="C17435" s="272"/>
      <c r="D17435" s="273"/>
      <c r="E17435" s="89">
        <v>2.013888888888889E-2</v>
      </c>
      <c r="O17435">
        <v>1</v>
      </c>
      <c r="Q17435">
        <v>1</v>
      </c>
      <c r="Y17435">
        <f t="shared" si="816"/>
        <v>2</v>
      </c>
      <c r="Z17435" s="90" t="str">
        <f t="shared" si="817"/>
        <v>2026/03/02 00:29</v>
      </c>
    </row>
    <row r="17436" spans="1:26" ht="3.6" customHeight="1" x14ac:dyDescent="0.2">
      <c r="A17436" s="86">
        <f t="shared" si="818"/>
        <v>46083</v>
      </c>
      <c r="B17436" s="270"/>
      <c r="C17436" s="272"/>
      <c r="D17436" s="273"/>
      <c r="E17436" s="89">
        <v>2.361111111111111E-2</v>
      </c>
      <c r="O17436">
        <v>1</v>
      </c>
      <c r="Q17436">
        <v>1</v>
      </c>
      <c r="Y17436">
        <f t="shared" si="816"/>
        <v>2</v>
      </c>
      <c r="Z17436" s="90" t="str">
        <f t="shared" si="817"/>
        <v>2026/03/02 00:34</v>
      </c>
    </row>
    <row r="17437" spans="1:26" ht="3.6" customHeight="1" x14ac:dyDescent="0.2">
      <c r="A17437" s="86">
        <f t="shared" si="818"/>
        <v>46083</v>
      </c>
      <c r="B17437" s="270"/>
      <c r="C17437" s="272"/>
      <c r="D17437" s="273"/>
      <c r="E17437" s="89">
        <v>2.7083333333333334E-2</v>
      </c>
      <c r="O17437">
        <v>1</v>
      </c>
      <c r="Q17437">
        <v>1</v>
      </c>
      <c r="Y17437">
        <f t="shared" si="816"/>
        <v>2</v>
      </c>
      <c r="Z17437" s="90" t="str">
        <f t="shared" si="817"/>
        <v>2026/03/02 00:39</v>
      </c>
    </row>
    <row r="17438" spans="1:26" ht="3.6" customHeight="1" x14ac:dyDescent="0.2">
      <c r="A17438" s="86">
        <f t="shared" si="818"/>
        <v>46083</v>
      </c>
      <c r="B17438" s="270"/>
      <c r="C17438" s="272"/>
      <c r="D17438" s="273"/>
      <c r="E17438" s="89">
        <v>3.0555555555555555E-2</v>
      </c>
      <c r="O17438">
        <v>1</v>
      </c>
      <c r="Q17438">
        <v>1</v>
      </c>
      <c r="Y17438">
        <f t="shared" si="816"/>
        <v>2</v>
      </c>
      <c r="Z17438" s="90" t="str">
        <f t="shared" si="817"/>
        <v>2026/03/02 00:44</v>
      </c>
    </row>
    <row r="17439" spans="1:26" ht="3.6" customHeight="1" x14ac:dyDescent="0.2">
      <c r="A17439" s="86">
        <f t="shared" si="818"/>
        <v>46083</v>
      </c>
      <c r="B17439" s="270"/>
      <c r="C17439" s="272"/>
      <c r="D17439" s="273"/>
      <c r="E17439" s="89">
        <v>3.4027777777777775E-2</v>
      </c>
      <c r="O17439">
        <v>1</v>
      </c>
      <c r="Q17439">
        <v>1</v>
      </c>
      <c r="Y17439">
        <f t="shared" si="816"/>
        <v>2</v>
      </c>
      <c r="Z17439" s="90" t="str">
        <f t="shared" si="817"/>
        <v>2026/03/02 00:49</v>
      </c>
    </row>
    <row r="17440" spans="1:26" ht="3.6" customHeight="1" x14ac:dyDescent="0.2">
      <c r="A17440" s="86">
        <f t="shared" si="818"/>
        <v>46083</v>
      </c>
      <c r="B17440" s="270"/>
      <c r="C17440" s="272"/>
      <c r="D17440" s="273"/>
      <c r="E17440" s="89">
        <v>3.7499999999999999E-2</v>
      </c>
      <c r="O17440">
        <v>1</v>
      </c>
      <c r="Q17440">
        <v>1</v>
      </c>
      <c r="Y17440">
        <f t="shared" si="816"/>
        <v>2</v>
      </c>
      <c r="Z17440" s="90" t="str">
        <f t="shared" si="817"/>
        <v>2026/03/02 00:54</v>
      </c>
    </row>
    <row r="17441" spans="1:26" ht="3.6" customHeight="1" x14ac:dyDescent="0.2">
      <c r="A17441" s="86">
        <f t="shared" si="818"/>
        <v>46083</v>
      </c>
      <c r="B17441" s="270"/>
      <c r="C17441" s="272"/>
      <c r="D17441" s="273"/>
      <c r="E17441" s="89">
        <v>4.0972222222222222E-2</v>
      </c>
      <c r="O17441">
        <v>1</v>
      </c>
      <c r="Q17441">
        <v>1</v>
      </c>
      <c r="Y17441">
        <f t="shared" si="816"/>
        <v>2</v>
      </c>
      <c r="Z17441" s="90" t="str">
        <f t="shared" si="817"/>
        <v>2026/03/02 00:59</v>
      </c>
    </row>
    <row r="17442" spans="1:26" ht="3.6" customHeight="1" x14ac:dyDescent="0.2">
      <c r="A17442" s="86">
        <f t="shared" si="818"/>
        <v>46083</v>
      </c>
      <c r="B17442" s="270"/>
      <c r="C17442" s="272"/>
      <c r="D17442" s="273">
        <v>0.54166666666666663</v>
      </c>
      <c r="E17442" s="89">
        <v>2.7777777777777779E-3</v>
      </c>
      <c r="O17442">
        <v>1</v>
      </c>
      <c r="Q17442">
        <v>1</v>
      </c>
      <c r="Y17442">
        <f t="shared" si="816"/>
        <v>2</v>
      </c>
      <c r="Z17442" s="90" t="str">
        <f t="shared" si="817"/>
        <v>2026/03/02 13:04</v>
      </c>
    </row>
    <row r="17443" spans="1:26" ht="3.6" customHeight="1" x14ac:dyDescent="0.2">
      <c r="A17443" s="86">
        <f t="shared" si="818"/>
        <v>46083</v>
      </c>
      <c r="B17443" s="270"/>
      <c r="C17443" s="272"/>
      <c r="D17443" s="273"/>
      <c r="E17443" s="89">
        <v>6.2499999999999995E-3</v>
      </c>
      <c r="O17443">
        <v>1</v>
      </c>
      <c r="Q17443">
        <v>1</v>
      </c>
      <c r="Y17443">
        <f t="shared" si="816"/>
        <v>2</v>
      </c>
      <c r="Z17443" s="90" t="str">
        <f t="shared" si="817"/>
        <v>2026/03/02 00:09</v>
      </c>
    </row>
    <row r="17444" spans="1:26" ht="3.6" customHeight="1" x14ac:dyDescent="0.2">
      <c r="A17444" s="86">
        <f t="shared" si="818"/>
        <v>46083</v>
      </c>
      <c r="B17444" s="270"/>
      <c r="C17444" s="272"/>
      <c r="D17444" s="273"/>
      <c r="E17444" s="89">
        <v>9.7222222222222224E-3</v>
      </c>
      <c r="O17444">
        <v>1</v>
      </c>
      <c r="Q17444">
        <v>1</v>
      </c>
      <c r="Y17444">
        <f t="shared" si="816"/>
        <v>2</v>
      </c>
      <c r="Z17444" s="90" t="str">
        <f t="shared" si="817"/>
        <v>2026/03/02 00:14</v>
      </c>
    </row>
    <row r="17445" spans="1:26" ht="3.6" customHeight="1" x14ac:dyDescent="0.2">
      <c r="A17445" s="86">
        <f t="shared" si="818"/>
        <v>46083</v>
      </c>
      <c r="B17445" s="270"/>
      <c r="C17445" s="272"/>
      <c r="D17445" s="273"/>
      <c r="E17445" s="89">
        <v>1.3194444444444444E-2</v>
      </c>
      <c r="O17445">
        <v>1</v>
      </c>
      <c r="Q17445">
        <v>1</v>
      </c>
      <c r="Y17445">
        <f t="shared" si="816"/>
        <v>2</v>
      </c>
      <c r="Z17445" s="90" t="str">
        <f t="shared" si="817"/>
        <v>2026/03/02 00:19</v>
      </c>
    </row>
    <row r="17446" spans="1:26" ht="3.6" customHeight="1" x14ac:dyDescent="0.2">
      <c r="A17446" s="86">
        <f t="shared" si="818"/>
        <v>46083</v>
      </c>
      <c r="B17446" s="270"/>
      <c r="C17446" s="272"/>
      <c r="D17446" s="273"/>
      <c r="E17446" s="89">
        <v>1.6666666666666666E-2</v>
      </c>
      <c r="O17446">
        <v>1</v>
      </c>
      <c r="Q17446">
        <v>1</v>
      </c>
      <c r="Y17446">
        <f t="shared" si="816"/>
        <v>2</v>
      </c>
      <c r="Z17446" s="90" t="str">
        <f t="shared" si="817"/>
        <v>2026/03/02 00:24</v>
      </c>
    </row>
    <row r="17447" spans="1:26" ht="3.6" customHeight="1" x14ac:dyDescent="0.2">
      <c r="A17447" s="86">
        <f t="shared" si="818"/>
        <v>46083</v>
      </c>
      <c r="B17447" s="270"/>
      <c r="C17447" s="272"/>
      <c r="D17447" s="273"/>
      <c r="E17447" s="89">
        <v>2.013888888888889E-2</v>
      </c>
      <c r="O17447">
        <v>1</v>
      </c>
      <c r="Q17447">
        <v>1</v>
      </c>
      <c r="Y17447">
        <f t="shared" si="816"/>
        <v>2</v>
      </c>
      <c r="Z17447" s="90" t="str">
        <f t="shared" si="817"/>
        <v>2026/03/02 00:29</v>
      </c>
    </row>
    <row r="17448" spans="1:26" ht="3.6" customHeight="1" x14ac:dyDescent="0.2">
      <c r="A17448" s="86">
        <f t="shared" si="818"/>
        <v>46083</v>
      </c>
      <c r="B17448" s="270"/>
      <c r="C17448" s="272"/>
      <c r="D17448" s="273"/>
      <c r="E17448" s="89">
        <v>2.361111111111111E-2</v>
      </c>
      <c r="O17448">
        <v>1</v>
      </c>
      <c r="Q17448">
        <v>1</v>
      </c>
      <c r="Y17448">
        <f t="shared" si="816"/>
        <v>2</v>
      </c>
      <c r="Z17448" s="90" t="str">
        <f t="shared" si="817"/>
        <v>2026/03/02 00:34</v>
      </c>
    </row>
    <row r="17449" spans="1:26" ht="3.6" customHeight="1" x14ac:dyDescent="0.2">
      <c r="A17449" s="86">
        <f t="shared" si="818"/>
        <v>46083</v>
      </c>
      <c r="B17449" s="270"/>
      <c r="C17449" s="272"/>
      <c r="D17449" s="273"/>
      <c r="E17449" s="89">
        <v>2.7083333333333334E-2</v>
      </c>
      <c r="O17449">
        <v>1</v>
      </c>
      <c r="Q17449">
        <v>1</v>
      </c>
      <c r="Y17449">
        <f t="shared" si="816"/>
        <v>2</v>
      </c>
      <c r="Z17449" s="90" t="str">
        <f t="shared" si="817"/>
        <v>2026/03/02 00:39</v>
      </c>
    </row>
    <row r="17450" spans="1:26" ht="3.6" customHeight="1" x14ac:dyDescent="0.2">
      <c r="A17450" s="86">
        <f t="shared" si="818"/>
        <v>46083</v>
      </c>
      <c r="B17450" s="270"/>
      <c r="C17450" s="272"/>
      <c r="D17450" s="273"/>
      <c r="E17450" s="89">
        <v>3.0555555555555555E-2</v>
      </c>
      <c r="O17450">
        <v>1</v>
      </c>
      <c r="Q17450">
        <v>1</v>
      </c>
      <c r="Y17450">
        <f t="shared" si="816"/>
        <v>2</v>
      </c>
      <c r="Z17450" s="90" t="str">
        <f t="shared" si="817"/>
        <v>2026/03/02 00:44</v>
      </c>
    </row>
    <row r="17451" spans="1:26" ht="3.6" customHeight="1" x14ac:dyDescent="0.2">
      <c r="A17451" s="86">
        <f t="shared" si="818"/>
        <v>46083</v>
      </c>
      <c r="B17451" s="270"/>
      <c r="C17451" s="272"/>
      <c r="D17451" s="273"/>
      <c r="E17451" s="89">
        <v>3.4027777777777775E-2</v>
      </c>
      <c r="O17451">
        <v>1</v>
      </c>
      <c r="Q17451">
        <v>1</v>
      </c>
      <c r="Y17451">
        <f t="shared" si="816"/>
        <v>2</v>
      </c>
      <c r="Z17451" s="90" t="str">
        <f t="shared" si="817"/>
        <v>2026/03/02 00:49</v>
      </c>
    </row>
    <row r="17452" spans="1:26" ht="3.6" customHeight="1" x14ac:dyDescent="0.2">
      <c r="A17452" s="86">
        <f t="shared" si="818"/>
        <v>46083</v>
      </c>
      <c r="B17452" s="270"/>
      <c r="C17452" s="272"/>
      <c r="D17452" s="273"/>
      <c r="E17452" s="89">
        <v>3.7499999999999999E-2</v>
      </c>
      <c r="O17452">
        <v>1</v>
      </c>
      <c r="Q17452">
        <v>1</v>
      </c>
      <c r="Y17452">
        <f t="shared" si="816"/>
        <v>2</v>
      </c>
      <c r="Z17452" s="90" t="str">
        <f t="shared" si="817"/>
        <v>2026/03/02 00:54</v>
      </c>
    </row>
    <row r="17453" spans="1:26" ht="3.6" customHeight="1" x14ac:dyDescent="0.2">
      <c r="A17453" s="86">
        <f t="shared" si="818"/>
        <v>46083</v>
      </c>
      <c r="B17453" s="270"/>
      <c r="C17453" s="272"/>
      <c r="D17453" s="273"/>
      <c r="E17453" s="89">
        <v>4.0972222222222222E-2</v>
      </c>
      <c r="O17453">
        <v>1</v>
      </c>
      <c r="Q17453">
        <v>1</v>
      </c>
      <c r="Y17453">
        <f t="shared" si="816"/>
        <v>2</v>
      </c>
      <c r="Z17453" s="90" t="str">
        <f t="shared" si="817"/>
        <v>2026/03/02 00:59</v>
      </c>
    </row>
    <row r="17454" spans="1:26" ht="3.6" customHeight="1" x14ac:dyDescent="0.2">
      <c r="A17454" s="86">
        <f t="shared" si="818"/>
        <v>46083</v>
      </c>
      <c r="B17454" s="270"/>
      <c r="C17454" s="272"/>
      <c r="D17454" s="273">
        <v>0.58333333333333337</v>
      </c>
      <c r="E17454" s="89">
        <v>2.7777777777777779E-3</v>
      </c>
      <c r="O17454">
        <v>1</v>
      </c>
      <c r="Q17454">
        <v>1</v>
      </c>
      <c r="Y17454">
        <f t="shared" si="816"/>
        <v>2</v>
      </c>
      <c r="Z17454" s="90" t="str">
        <f t="shared" si="817"/>
        <v>2026/03/02 14:04</v>
      </c>
    </row>
    <row r="17455" spans="1:26" ht="3.6" customHeight="1" x14ac:dyDescent="0.2">
      <c r="A17455" s="86">
        <f t="shared" si="818"/>
        <v>46083</v>
      </c>
      <c r="B17455" s="270"/>
      <c r="C17455" s="272"/>
      <c r="D17455" s="273"/>
      <c r="E17455" s="89">
        <v>6.2499999999999995E-3</v>
      </c>
      <c r="O17455">
        <v>1</v>
      </c>
      <c r="Q17455">
        <v>1</v>
      </c>
      <c r="Y17455">
        <f t="shared" si="816"/>
        <v>2</v>
      </c>
      <c r="Z17455" s="90" t="str">
        <f t="shared" si="817"/>
        <v>2026/03/02 00:09</v>
      </c>
    </row>
    <row r="17456" spans="1:26" ht="3.6" customHeight="1" x14ac:dyDescent="0.2">
      <c r="A17456" s="86">
        <f t="shared" si="818"/>
        <v>46083</v>
      </c>
      <c r="B17456" s="270"/>
      <c r="C17456" s="272"/>
      <c r="D17456" s="273"/>
      <c r="E17456" s="89">
        <v>9.7222222222222224E-3</v>
      </c>
      <c r="O17456">
        <v>1</v>
      </c>
      <c r="Q17456">
        <v>1</v>
      </c>
      <c r="Y17456">
        <f t="shared" si="816"/>
        <v>2</v>
      </c>
      <c r="Z17456" s="90" t="str">
        <f t="shared" si="817"/>
        <v>2026/03/02 00:14</v>
      </c>
    </row>
    <row r="17457" spans="1:26" ht="3.6" customHeight="1" x14ac:dyDescent="0.2">
      <c r="A17457" s="86">
        <f t="shared" si="818"/>
        <v>46083</v>
      </c>
      <c r="B17457" s="270"/>
      <c r="C17457" s="272"/>
      <c r="D17457" s="273"/>
      <c r="E17457" s="89">
        <v>1.3194444444444444E-2</v>
      </c>
      <c r="O17457">
        <v>1</v>
      </c>
      <c r="Q17457">
        <v>1</v>
      </c>
      <c r="Y17457">
        <f t="shared" si="816"/>
        <v>2</v>
      </c>
      <c r="Z17457" s="90" t="str">
        <f t="shared" si="817"/>
        <v>2026/03/02 00:19</v>
      </c>
    </row>
    <row r="17458" spans="1:26" ht="3.6" customHeight="1" x14ac:dyDescent="0.2">
      <c r="A17458" s="86">
        <f t="shared" si="818"/>
        <v>46083</v>
      </c>
      <c r="B17458" s="270"/>
      <c r="C17458" s="272"/>
      <c r="D17458" s="273"/>
      <c r="E17458" s="89">
        <v>1.6666666666666666E-2</v>
      </c>
      <c r="O17458">
        <v>1</v>
      </c>
      <c r="Q17458">
        <v>1</v>
      </c>
      <c r="Y17458">
        <f t="shared" si="816"/>
        <v>2</v>
      </c>
      <c r="Z17458" s="90" t="str">
        <f t="shared" si="817"/>
        <v>2026/03/02 00:24</v>
      </c>
    </row>
    <row r="17459" spans="1:26" ht="3.6" customHeight="1" x14ac:dyDescent="0.2">
      <c r="A17459" s="86">
        <f t="shared" si="818"/>
        <v>46083</v>
      </c>
      <c r="B17459" s="270"/>
      <c r="C17459" s="272"/>
      <c r="D17459" s="273"/>
      <c r="E17459" s="89">
        <v>2.013888888888889E-2</v>
      </c>
      <c r="O17459">
        <v>1</v>
      </c>
      <c r="Q17459">
        <v>1</v>
      </c>
      <c r="Y17459">
        <f t="shared" si="816"/>
        <v>2</v>
      </c>
      <c r="Z17459" s="90" t="str">
        <f t="shared" si="817"/>
        <v>2026/03/02 00:29</v>
      </c>
    </row>
    <row r="17460" spans="1:26" ht="3.6" customHeight="1" x14ac:dyDescent="0.2">
      <c r="A17460" s="86">
        <f t="shared" si="818"/>
        <v>46083</v>
      </c>
      <c r="B17460" s="270"/>
      <c r="C17460" s="272"/>
      <c r="D17460" s="273"/>
      <c r="E17460" s="89">
        <v>2.361111111111111E-2</v>
      </c>
      <c r="O17460">
        <v>1</v>
      </c>
      <c r="Q17460">
        <v>1</v>
      </c>
      <c r="Y17460">
        <f t="shared" si="816"/>
        <v>2</v>
      </c>
      <c r="Z17460" s="90" t="str">
        <f t="shared" si="817"/>
        <v>2026/03/02 00:34</v>
      </c>
    </row>
    <row r="17461" spans="1:26" ht="3.6" customHeight="1" x14ac:dyDescent="0.2">
      <c r="A17461" s="86">
        <f t="shared" si="818"/>
        <v>46083</v>
      </c>
      <c r="B17461" s="270"/>
      <c r="C17461" s="272"/>
      <c r="D17461" s="273"/>
      <c r="E17461" s="89">
        <v>2.7083333333333334E-2</v>
      </c>
      <c r="O17461">
        <v>1</v>
      </c>
      <c r="Q17461">
        <v>1</v>
      </c>
      <c r="Y17461">
        <f t="shared" si="816"/>
        <v>2</v>
      </c>
      <c r="Z17461" s="90" t="str">
        <f t="shared" si="817"/>
        <v>2026/03/02 00:39</v>
      </c>
    </row>
    <row r="17462" spans="1:26" ht="3.6" customHeight="1" x14ac:dyDescent="0.2">
      <c r="A17462" s="86">
        <f t="shared" si="818"/>
        <v>46083</v>
      </c>
      <c r="B17462" s="270"/>
      <c r="C17462" s="272"/>
      <c r="D17462" s="273"/>
      <c r="E17462" s="89">
        <v>3.0555555555555555E-2</v>
      </c>
      <c r="O17462">
        <v>1</v>
      </c>
      <c r="Q17462">
        <v>1</v>
      </c>
      <c r="Y17462">
        <f t="shared" si="816"/>
        <v>2</v>
      </c>
      <c r="Z17462" s="90" t="str">
        <f t="shared" si="817"/>
        <v>2026/03/02 00:44</v>
      </c>
    </row>
    <row r="17463" spans="1:26" ht="3.6" customHeight="1" x14ac:dyDescent="0.2">
      <c r="A17463" s="86">
        <f t="shared" si="818"/>
        <v>46083</v>
      </c>
      <c r="B17463" s="270"/>
      <c r="C17463" s="272"/>
      <c r="D17463" s="273"/>
      <c r="E17463" s="89">
        <v>3.4027777777777775E-2</v>
      </c>
      <c r="O17463">
        <v>1</v>
      </c>
      <c r="Q17463">
        <v>1</v>
      </c>
      <c r="Y17463">
        <f t="shared" si="816"/>
        <v>2</v>
      </c>
      <c r="Z17463" s="90" t="str">
        <f t="shared" si="817"/>
        <v>2026/03/02 00:49</v>
      </c>
    </row>
    <row r="17464" spans="1:26" ht="3.6" customHeight="1" x14ac:dyDescent="0.2">
      <c r="A17464" s="86">
        <f t="shared" si="818"/>
        <v>46083</v>
      </c>
      <c r="B17464" s="270"/>
      <c r="C17464" s="272"/>
      <c r="D17464" s="273"/>
      <c r="E17464" s="89">
        <v>3.7499999999999999E-2</v>
      </c>
      <c r="O17464">
        <v>1</v>
      </c>
      <c r="Q17464">
        <v>1</v>
      </c>
      <c r="Y17464">
        <f t="shared" si="816"/>
        <v>2</v>
      </c>
      <c r="Z17464" s="90" t="str">
        <f t="shared" si="817"/>
        <v>2026/03/02 00:54</v>
      </c>
    </row>
    <row r="17465" spans="1:26" ht="3.6" customHeight="1" x14ac:dyDescent="0.2">
      <c r="A17465" s="86">
        <f t="shared" si="818"/>
        <v>46083</v>
      </c>
      <c r="B17465" s="270"/>
      <c r="C17465" s="272"/>
      <c r="D17465" s="273"/>
      <c r="E17465" s="89">
        <v>4.0972222222222222E-2</v>
      </c>
      <c r="O17465">
        <v>1</v>
      </c>
      <c r="Q17465">
        <v>1</v>
      </c>
      <c r="Y17465">
        <f t="shared" si="816"/>
        <v>2</v>
      </c>
      <c r="Z17465" s="90" t="str">
        <f t="shared" si="817"/>
        <v>2026/03/02 00:59</v>
      </c>
    </row>
    <row r="17466" spans="1:26" ht="3.6" customHeight="1" x14ac:dyDescent="0.2">
      <c r="A17466" s="86">
        <f t="shared" si="818"/>
        <v>46083</v>
      </c>
      <c r="B17466" s="270"/>
      <c r="C17466" s="272"/>
      <c r="D17466" s="273">
        <v>0.625</v>
      </c>
      <c r="E17466" s="89">
        <v>2.7777777777777779E-3</v>
      </c>
      <c r="O17466">
        <v>1</v>
      </c>
      <c r="Q17466">
        <v>1</v>
      </c>
      <c r="Y17466">
        <f t="shared" si="816"/>
        <v>2</v>
      </c>
      <c r="Z17466" s="90" t="str">
        <f t="shared" si="817"/>
        <v>2026/03/02 15:04</v>
      </c>
    </row>
    <row r="17467" spans="1:26" ht="3.6" customHeight="1" x14ac:dyDescent="0.2">
      <c r="A17467" s="86">
        <f t="shared" si="818"/>
        <v>46083</v>
      </c>
      <c r="B17467" s="270"/>
      <c r="C17467" s="272"/>
      <c r="D17467" s="273"/>
      <c r="E17467" s="89">
        <v>6.2499999999999995E-3</v>
      </c>
      <c r="O17467">
        <v>1</v>
      </c>
      <c r="Q17467">
        <v>1</v>
      </c>
      <c r="Y17467">
        <f t="shared" si="816"/>
        <v>2</v>
      </c>
      <c r="Z17467" s="90" t="str">
        <f t="shared" si="817"/>
        <v>2026/03/02 00:09</v>
      </c>
    </row>
    <row r="17468" spans="1:26" ht="3.6" customHeight="1" x14ac:dyDescent="0.2">
      <c r="A17468" s="86">
        <f t="shared" si="818"/>
        <v>46083</v>
      </c>
      <c r="B17468" s="270"/>
      <c r="C17468" s="272"/>
      <c r="D17468" s="273"/>
      <c r="E17468" s="89">
        <v>9.7222222222222224E-3</v>
      </c>
      <c r="O17468">
        <v>1</v>
      </c>
      <c r="Q17468">
        <v>1</v>
      </c>
      <c r="Y17468">
        <f t="shared" si="816"/>
        <v>2</v>
      </c>
      <c r="Z17468" s="90" t="str">
        <f t="shared" si="817"/>
        <v>2026/03/02 00:14</v>
      </c>
    </row>
    <row r="17469" spans="1:26" ht="3.6" customHeight="1" x14ac:dyDescent="0.2">
      <c r="A17469" s="86">
        <f t="shared" si="818"/>
        <v>46083</v>
      </c>
      <c r="B17469" s="270"/>
      <c r="C17469" s="272"/>
      <c r="D17469" s="273"/>
      <c r="E17469" s="89">
        <v>1.3194444444444444E-2</v>
      </c>
      <c r="O17469">
        <v>1</v>
      </c>
      <c r="Q17469">
        <v>1</v>
      </c>
      <c r="Y17469">
        <f t="shared" si="816"/>
        <v>2</v>
      </c>
      <c r="Z17469" s="90" t="str">
        <f t="shared" si="817"/>
        <v>2026/03/02 00:19</v>
      </c>
    </row>
    <row r="17470" spans="1:26" ht="3.6" customHeight="1" x14ac:dyDescent="0.2">
      <c r="A17470" s="86">
        <f t="shared" si="818"/>
        <v>46083</v>
      </c>
      <c r="B17470" s="270"/>
      <c r="C17470" s="272"/>
      <c r="D17470" s="273"/>
      <c r="E17470" s="89">
        <v>1.6666666666666666E-2</v>
      </c>
      <c r="O17470">
        <v>1</v>
      </c>
      <c r="Q17470">
        <v>1</v>
      </c>
      <c r="Y17470">
        <f t="shared" si="816"/>
        <v>2</v>
      </c>
      <c r="Z17470" s="90" t="str">
        <f t="shared" si="817"/>
        <v>2026/03/02 00:24</v>
      </c>
    </row>
    <row r="17471" spans="1:26" ht="3.6" customHeight="1" x14ac:dyDescent="0.2">
      <c r="A17471" s="86">
        <f t="shared" si="818"/>
        <v>46083</v>
      </c>
      <c r="B17471" s="270"/>
      <c r="C17471" s="272"/>
      <c r="D17471" s="273"/>
      <c r="E17471" s="89">
        <v>2.013888888888889E-2</v>
      </c>
      <c r="O17471">
        <v>1</v>
      </c>
      <c r="Q17471">
        <v>1</v>
      </c>
      <c r="Y17471">
        <f t="shared" si="816"/>
        <v>2</v>
      </c>
      <c r="Z17471" s="90" t="str">
        <f t="shared" si="817"/>
        <v>2026/03/02 00:29</v>
      </c>
    </row>
    <row r="17472" spans="1:26" ht="3.6" customHeight="1" x14ac:dyDescent="0.2">
      <c r="A17472" s="86">
        <f t="shared" si="818"/>
        <v>46083</v>
      </c>
      <c r="B17472" s="270"/>
      <c r="C17472" s="272"/>
      <c r="D17472" s="273"/>
      <c r="E17472" s="89">
        <v>2.361111111111111E-2</v>
      </c>
      <c r="O17472">
        <v>1</v>
      </c>
      <c r="Q17472">
        <v>1</v>
      </c>
      <c r="Y17472">
        <f t="shared" si="816"/>
        <v>2</v>
      </c>
      <c r="Z17472" s="90" t="str">
        <f t="shared" si="817"/>
        <v>2026/03/02 00:34</v>
      </c>
    </row>
    <row r="17473" spans="1:26" ht="3.6" customHeight="1" x14ac:dyDescent="0.2">
      <c r="A17473" s="86">
        <f t="shared" si="818"/>
        <v>46083</v>
      </c>
      <c r="B17473" s="270"/>
      <c r="C17473" s="272"/>
      <c r="D17473" s="273"/>
      <c r="E17473" s="89">
        <v>2.7083333333333334E-2</v>
      </c>
      <c r="O17473">
        <v>1</v>
      </c>
      <c r="Q17473">
        <v>1</v>
      </c>
      <c r="Y17473">
        <f t="shared" si="816"/>
        <v>2</v>
      </c>
      <c r="Z17473" s="90" t="str">
        <f t="shared" si="817"/>
        <v>2026/03/02 00:39</v>
      </c>
    </row>
    <row r="17474" spans="1:26" ht="3.6" customHeight="1" x14ac:dyDescent="0.2">
      <c r="A17474" s="86">
        <f t="shared" si="818"/>
        <v>46083</v>
      </c>
      <c r="B17474" s="270"/>
      <c r="C17474" s="272"/>
      <c r="D17474" s="273"/>
      <c r="E17474" s="89">
        <v>3.0555555555555555E-2</v>
      </c>
      <c r="O17474">
        <v>1</v>
      </c>
      <c r="Q17474">
        <v>1</v>
      </c>
      <c r="Y17474">
        <f t="shared" si="816"/>
        <v>2</v>
      </c>
      <c r="Z17474" s="90" t="str">
        <f t="shared" si="817"/>
        <v>2026/03/02 00:44</v>
      </c>
    </row>
    <row r="17475" spans="1:26" ht="3.6" customHeight="1" x14ac:dyDescent="0.2">
      <c r="A17475" s="86">
        <f t="shared" si="818"/>
        <v>46083</v>
      </c>
      <c r="B17475" s="270"/>
      <c r="C17475" s="272"/>
      <c r="D17475" s="273"/>
      <c r="E17475" s="89">
        <v>3.4027777777777775E-2</v>
      </c>
      <c r="O17475">
        <v>1</v>
      </c>
      <c r="Q17475">
        <v>1</v>
      </c>
      <c r="Y17475">
        <f t="shared" si="816"/>
        <v>2</v>
      </c>
      <c r="Z17475" s="90" t="str">
        <f t="shared" si="817"/>
        <v>2026/03/02 00:49</v>
      </c>
    </row>
    <row r="17476" spans="1:26" ht="3.6" customHeight="1" x14ac:dyDescent="0.2">
      <c r="A17476" s="86">
        <f t="shared" si="818"/>
        <v>46083</v>
      </c>
      <c r="B17476" s="270"/>
      <c r="C17476" s="272"/>
      <c r="D17476" s="273"/>
      <c r="E17476" s="89">
        <v>3.7499999999999999E-2</v>
      </c>
      <c r="O17476">
        <v>1</v>
      </c>
      <c r="Q17476">
        <v>1</v>
      </c>
      <c r="Y17476">
        <f t="shared" si="816"/>
        <v>2</v>
      </c>
      <c r="Z17476" s="90" t="str">
        <f t="shared" si="817"/>
        <v>2026/03/02 00:54</v>
      </c>
    </row>
    <row r="17477" spans="1:26" ht="3.6" customHeight="1" x14ac:dyDescent="0.2">
      <c r="A17477" s="86">
        <f t="shared" si="818"/>
        <v>46083</v>
      </c>
      <c r="B17477" s="270"/>
      <c r="C17477" s="272"/>
      <c r="D17477" s="273"/>
      <c r="E17477" s="89">
        <v>4.0972222222222222E-2</v>
      </c>
      <c r="O17477">
        <v>1</v>
      </c>
      <c r="Q17477">
        <v>1</v>
      </c>
      <c r="Y17477">
        <f t="shared" si="816"/>
        <v>2</v>
      </c>
      <c r="Z17477" s="90" t="str">
        <f t="shared" si="817"/>
        <v>2026/03/02 00:59</v>
      </c>
    </row>
    <row r="17478" spans="1:26" ht="3.6" customHeight="1" x14ac:dyDescent="0.2">
      <c r="A17478" s="86">
        <f t="shared" si="818"/>
        <v>46083</v>
      </c>
      <c r="B17478" s="270"/>
      <c r="C17478" s="272"/>
      <c r="D17478" s="273">
        <v>0.66666666666666663</v>
      </c>
      <c r="E17478" s="89">
        <v>2.7777777777777779E-3</v>
      </c>
      <c r="O17478">
        <v>1</v>
      </c>
      <c r="Q17478">
        <v>1</v>
      </c>
      <c r="Y17478">
        <f t="shared" si="816"/>
        <v>2</v>
      </c>
      <c r="Z17478" s="90" t="str">
        <f t="shared" si="817"/>
        <v>2026/03/02 16:04</v>
      </c>
    </row>
    <row r="17479" spans="1:26" ht="3.6" customHeight="1" x14ac:dyDescent="0.2">
      <c r="A17479" s="86">
        <f t="shared" si="818"/>
        <v>46083</v>
      </c>
      <c r="B17479" s="270"/>
      <c r="C17479" s="272"/>
      <c r="D17479" s="273"/>
      <c r="E17479" s="89">
        <v>6.2499999999999995E-3</v>
      </c>
      <c r="O17479">
        <v>1</v>
      </c>
      <c r="Q17479">
        <v>1</v>
      </c>
      <c r="Y17479">
        <f t="shared" ref="Y17479:Y17542" si="819">COUNTA(F17479:X17479)</f>
        <v>2</v>
      </c>
      <c r="Z17479" s="90" t="str">
        <f t="shared" ref="Z17479:Z17542" si="820">TEXT(A17479,"yyyy/mm/dd")&amp; " " &amp;TEXT(D17479+E17479,"hh:mm")</f>
        <v>2026/03/02 00:09</v>
      </c>
    </row>
    <row r="17480" spans="1:26" ht="3.6" customHeight="1" x14ac:dyDescent="0.2">
      <c r="A17480" s="86">
        <f t="shared" ref="A17480:A17543" si="821">IF(B17480&lt;&gt;"",B17480,A17479)</f>
        <v>46083</v>
      </c>
      <c r="B17480" s="270"/>
      <c r="C17480" s="272"/>
      <c r="D17480" s="273"/>
      <c r="E17480" s="89">
        <v>9.7222222222222224E-3</v>
      </c>
      <c r="O17480">
        <v>1</v>
      </c>
      <c r="Q17480">
        <v>1</v>
      </c>
      <c r="Y17480">
        <f t="shared" si="819"/>
        <v>2</v>
      </c>
      <c r="Z17480" s="90" t="str">
        <f t="shared" si="820"/>
        <v>2026/03/02 00:14</v>
      </c>
    </row>
    <row r="17481" spans="1:26" ht="3.6" customHeight="1" x14ac:dyDescent="0.2">
      <c r="A17481" s="86">
        <f t="shared" si="821"/>
        <v>46083</v>
      </c>
      <c r="B17481" s="270"/>
      <c r="C17481" s="272"/>
      <c r="D17481" s="273"/>
      <c r="E17481" s="89">
        <v>1.3194444444444444E-2</v>
      </c>
      <c r="O17481">
        <v>1</v>
      </c>
      <c r="Q17481">
        <v>1</v>
      </c>
      <c r="Y17481">
        <f t="shared" si="819"/>
        <v>2</v>
      </c>
      <c r="Z17481" s="90" t="str">
        <f t="shared" si="820"/>
        <v>2026/03/02 00:19</v>
      </c>
    </row>
    <row r="17482" spans="1:26" ht="3.6" customHeight="1" x14ac:dyDescent="0.2">
      <c r="A17482" s="86">
        <f t="shared" si="821"/>
        <v>46083</v>
      </c>
      <c r="B17482" s="270"/>
      <c r="C17482" s="272"/>
      <c r="D17482" s="273"/>
      <c r="E17482" s="89">
        <v>1.6666666666666666E-2</v>
      </c>
      <c r="O17482">
        <v>1</v>
      </c>
      <c r="Q17482">
        <v>1</v>
      </c>
      <c r="Y17482">
        <f t="shared" si="819"/>
        <v>2</v>
      </c>
      <c r="Z17482" s="90" t="str">
        <f t="shared" si="820"/>
        <v>2026/03/02 00:24</v>
      </c>
    </row>
    <row r="17483" spans="1:26" ht="3.6" customHeight="1" x14ac:dyDescent="0.2">
      <c r="A17483" s="86">
        <f t="shared" si="821"/>
        <v>46083</v>
      </c>
      <c r="B17483" s="270"/>
      <c r="C17483" s="272"/>
      <c r="D17483" s="273"/>
      <c r="E17483" s="89">
        <v>2.013888888888889E-2</v>
      </c>
      <c r="O17483">
        <v>1</v>
      </c>
      <c r="Q17483">
        <v>1</v>
      </c>
      <c r="Y17483">
        <f t="shared" si="819"/>
        <v>2</v>
      </c>
      <c r="Z17483" s="90" t="str">
        <f t="shared" si="820"/>
        <v>2026/03/02 00:29</v>
      </c>
    </row>
    <row r="17484" spans="1:26" ht="3.6" customHeight="1" x14ac:dyDescent="0.2">
      <c r="A17484" s="86">
        <f t="shared" si="821"/>
        <v>46083</v>
      </c>
      <c r="B17484" s="270"/>
      <c r="C17484" s="272"/>
      <c r="D17484" s="273"/>
      <c r="E17484" s="89">
        <v>2.361111111111111E-2</v>
      </c>
      <c r="O17484">
        <v>1</v>
      </c>
      <c r="Q17484">
        <v>1</v>
      </c>
      <c r="Y17484">
        <f t="shared" si="819"/>
        <v>2</v>
      </c>
      <c r="Z17484" s="90" t="str">
        <f t="shared" si="820"/>
        <v>2026/03/02 00:34</v>
      </c>
    </row>
    <row r="17485" spans="1:26" ht="3.6" customHeight="1" x14ac:dyDescent="0.2">
      <c r="A17485" s="86">
        <f t="shared" si="821"/>
        <v>46083</v>
      </c>
      <c r="B17485" s="270"/>
      <c r="C17485" s="272"/>
      <c r="D17485" s="273"/>
      <c r="E17485" s="89">
        <v>2.7083333333333334E-2</v>
      </c>
      <c r="O17485">
        <v>1</v>
      </c>
      <c r="Q17485">
        <v>1</v>
      </c>
      <c r="Y17485">
        <f t="shared" si="819"/>
        <v>2</v>
      </c>
      <c r="Z17485" s="90" t="str">
        <f t="shared" si="820"/>
        <v>2026/03/02 00:39</v>
      </c>
    </row>
    <row r="17486" spans="1:26" ht="3.6" customHeight="1" x14ac:dyDescent="0.2">
      <c r="A17486" s="86">
        <f t="shared" si="821"/>
        <v>46083</v>
      </c>
      <c r="B17486" s="270"/>
      <c r="C17486" s="272"/>
      <c r="D17486" s="273"/>
      <c r="E17486" s="89">
        <v>3.0555555555555555E-2</v>
      </c>
      <c r="O17486">
        <v>1</v>
      </c>
      <c r="Q17486">
        <v>1</v>
      </c>
      <c r="Y17486">
        <f t="shared" si="819"/>
        <v>2</v>
      </c>
      <c r="Z17486" s="90" t="str">
        <f t="shared" si="820"/>
        <v>2026/03/02 00:44</v>
      </c>
    </row>
    <row r="17487" spans="1:26" ht="3.6" customHeight="1" x14ac:dyDescent="0.2">
      <c r="A17487" s="86">
        <f t="shared" si="821"/>
        <v>46083</v>
      </c>
      <c r="B17487" s="270"/>
      <c r="C17487" s="272"/>
      <c r="D17487" s="273"/>
      <c r="E17487" s="89">
        <v>3.4027777777777775E-2</v>
      </c>
      <c r="O17487">
        <v>1</v>
      </c>
      <c r="Q17487">
        <v>1</v>
      </c>
      <c r="Y17487">
        <f t="shared" si="819"/>
        <v>2</v>
      </c>
      <c r="Z17487" s="90" t="str">
        <f t="shared" si="820"/>
        <v>2026/03/02 00:49</v>
      </c>
    </row>
    <row r="17488" spans="1:26" ht="3.6" customHeight="1" x14ac:dyDescent="0.2">
      <c r="A17488" s="86">
        <f t="shared" si="821"/>
        <v>46083</v>
      </c>
      <c r="B17488" s="270"/>
      <c r="C17488" s="272"/>
      <c r="D17488" s="273"/>
      <c r="E17488" s="89">
        <v>3.7499999999999999E-2</v>
      </c>
      <c r="O17488">
        <v>1</v>
      </c>
      <c r="Q17488">
        <v>1</v>
      </c>
      <c r="Y17488">
        <f t="shared" si="819"/>
        <v>2</v>
      </c>
      <c r="Z17488" s="90" t="str">
        <f t="shared" si="820"/>
        <v>2026/03/02 00:54</v>
      </c>
    </row>
    <row r="17489" spans="1:26" ht="3.6" customHeight="1" x14ac:dyDescent="0.2">
      <c r="A17489" s="86">
        <f t="shared" si="821"/>
        <v>46083</v>
      </c>
      <c r="B17489" s="270"/>
      <c r="C17489" s="272"/>
      <c r="D17489" s="273"/>
      <c r="E17489" s="89">
        <v>4.0972222222222222E-2</v>
      </c>
      <c r="O17489">
        <v>1</v>
      </c>
      <c r="Q17489">
        <v>1</v>
      </c>
      <c r="Y17489">
        <f t="shared" si="819"/>
        <v>2</v>
      </c>
      <c r="Z17489" s="90" t="str">
        <f t="shared" si="820"/>
        <v>2026/03/02 00:59</v>
      </c>
    </row>
    <row r="17490" spans="1:26" ht="3.6" customHeight="1" x14ac:dyDescent="0.2">
      <c r="A17490" s="86">
        <f t="shared" si="821"/>
        <v>46083</v>
      </c>
      <c r="B17490" s="270"/>
      <c r="C17490" s="272"/>
      <c r="D17490" s="273">
        <v>0.70833333333333337</v>
      </c>
      <c r="E17490" s="89">
        <v>2.7777777777777779E-3</v>
      </c>
      <c r="O17490">
        <v>1</v>
      </c>
      <c r="Q17490">
        <v>1</v>
      </c>
      <c r="Y17490">
        <f t="shared" si="819"/>
        <v>2</v>
      </c>
      <c r="Z17490" s="90" t="str">
        <f t="shared" si="820"/>
        <v>2026/03/02 17:04</v>
      </c>
    </row>
    <row r="17491" spans="1:26" ht="3.6" customHeight="1" x14ac:dyDescent="0.2">
      <c r="A17491" s="86">
        <f t="shared" si="821"/>
        <v>46083</v>
      </c>
      <c r="B17491" s="270"/>
      <c r="C17491" s="272"/>
      <c r="D17491" s="273"/>
      <c r="E17491" s="89">
        <v>6.2499999999999995E-3</v>
      </c>
      <c r="O17491">
        <v>1</v>
      </c>
      <c r="Q17491">
        <v>1</v>
      </c>
      <c r="Y17491">
        <f t="shared" si="819"/>
        <v>2</v>
      </c>
      <c r="Z17491" s="90" t="str">
        <f t="shared" si="820"/>
        <v>2026/03/02 00:09</v>
      </c>
    </row>
    <row r="17492" spans="1:26" ht="3.6" customHeight="1" x14ac:dyDescent="0.2">
      <c r="A17492" s="86">
        <f t="shared" si="821"/>
        <v>46083</v>
      </c>
      <c r="B17492" s="270"/>
      <c r="C17492" s="272"/>
      <c r="D17492" s="273"/>
      <c r="E17492" s="89">
        <v>9.7222222222222224E-3</v>
      </c>
      <c r="O17492">
        <v>1</v>
      </c>
      <c r="Q17492">
        <v>1</v>
      </c>
      <c r="Y17492">
        <f t="shared" si="819"/>
        <v>2</v>
      </c>
      <c r="Z17492" s="90" t="str">
        <f t="shared" si="820"/>
        <v>2026/03/02 00:14</v>
      </c>
    </row>
    <row r="17493" spans="1:26" ht="3.6" customHeight="1" x14ac:dyDescent="0.2">
      <c r="A17493" s="86">
        <f t="shared" si="821"/>
        <v>46083</v>
      </c>
      <c r="B17493" s="270"/>
      <c r="C17493" s="272"/>
      <c r="D17493" s="273"/>
      <c r="E17493" s="89">
        <v>1.3194444444444444E-2</v>
      </c>
      <c r="O17493">
        <v>1</v>
      </c>
      <c r="Q17493">
        <v>1</v>
      </c>
      <c r="Y17493">
        <f t="shared" si="819"/>
        <v>2</v>
      </c>
      <c r="Z17493" s="90" t="str">
        <f t="shared" si="820"/>
        <v>2026/03/02 00:19</v>
      </c>
    </row>
    <row r="17494" spans="1:26" ht="3.6" customHeight="1" x14ac:dyDescent="0.2">
      <c r="A17494" s="86">
        <f t="shared" si="821"/>
        <v>46083</v>
      </c>
      <c r="B17494" s="270"/>
      <c r="C17494" s="272"/>
      <c r="D17494" s="273"/>
      <c r="E17494" s="89">
        <v>1.6666666666666666E-2</v>
      </c>
      <c r="O17494">
        <v>1</v>
      </c>
      <c r="Q17494">
        <v>1</v>
      </c>
      <c r="Y17494">
        <f t="shared" si="819"/>
        <v>2</v>
      </c>
      <c r="Z17494" s="90" t="str">
        <f t="shared" si="820"/>
        <v>2026/03/02 00:24</v>
      </c>
    </row>
    <row r="17495" spans="1:26" ht="3.6" customHeight="1" x14ac:dyDescent="0.2">
      <c r="A17495" s="86">
        <f t="shared" si="821"/>
        <v>46083</v>
      </c>
      <c r="B17495" s="270"/>
      <c r="C17495" s="272"/>
      <c r="D17495" s="273"/>
      <c r="E17495" s="89">
        <v>2.013888888888889E-2</v>
      </c>
      <c r="O17495">
        <v>1</v>
      </c>
      <c r="Q17495">
        <v>1</v>
      </c>
      <c r="Y17495">
        <f t="shared" si="819"/>
        <v>2</v>
      </c>
      <c r="Z17495" s="90" t="str">
        <f t="shared" si="820"/>
        <v>2026/03/02 00:29</v>
      </c>
    </row>
    <row r="17496" spans="1:26" ht="3.6" customHeight="1" x14ac:dyDescent="0.2">
      <c r="A17496" s="86">
        <f t="shared" si="821"/>
        <v>46083</v>
      </c>
      <c r="B17496" s="270"/>
      <c r="C17496" s="272"/>
      <c r="D17496" s="273"/>
      <c r="E17496" s="89">
        <v>2.361111111111111E-2</v>
      </c>
      <c r="O17496">
        <v>1</v>
      </c>
      <c r="Q17496">
        <v>1</v>
      </c>
      <c r="Y17496">
        <f t="shared" si="819"/>
        <v>2</v>
      </c>
      <c r="Z17496" s="90" t="str">
        <f t="shared" si="820"/>
        <v>2026/03/02 00:34</v>
      </c>
    </row>
    <row r="17497" spans="1:26" ht="3.6" customHeight="1" x14ac:dyDescent="0.2">
      <c r="A17497" s="86">
        <f t="shared" si="821"/>
        <v>46083</v>
      </c>
      <c r="B17497" s="270"/>
      <c r="C17497" s="272"/>
      <c r="D17497" s="273"/>
      <c r="E17497" s="89">
        <v>2.7083333333333334E-2</v>
      </c>
      <c r="O17497">
        <v>1</v>
      </c>
      <c r="Q17497">
        <v>1</v>
      </c>
      <c r="Y17497">
        <f t="shared" si="819"/>
        <v>2</v>
      </c>
      <c r="Z17497" s="90" t="str">
        <f t="shared" si="820"/>
        <v>2026/03/02 00:39</v>
      </c>
    </row>
    <row r="17498" spans="1:26" ht="3.6" customHeight="1" x14ac:dyDescent="0.2">
      <c r="A17498" s="86">
        <f t="shared" si="821"/>
        <v>46083</v>
      </c>
      <c r="B17498" s="270"/>
      <c r="C17498" s="272"/>
      <c r="D17498" s="273"/>
      <c r="E17498" s="89">
        <v>3.0555555555555555E-2</v>
      </c>
      <c r="O17498">
        <v>1</v>
      </c>
      <c r="Q17498">
        <v>1</v>
      </c>
      <c r="Y17498">
        <f t="shared" si="819"/>
        <v>2</v>
      </c>
      <c r="Z17498" s="90" t="str">
        <f t="shared" si="820"/>
        <v>2026/03/02 00:44</v>
      </c>
    </row>
    <row r="17499" spans="1:26" ht="3.6" customHeight="1" x14ac:dyDescent="0.2">
      <c r="A17499" s="86">
        <f t="shared" si="821"/>
        <v>46083</v>
      </c>
      <c r="B17499" s="270"/>
      <c r="C17499" s="272"/>
      <c r="D17499" s="273"/>
      <c r="E17499" s="89">
        <v>3.4027777777777775E-2</v>
      </c>
      <c r="O17499">
        <v>1</v>
      </c>
      <c r="Q17499">
        <v>1</v>
      </c>
      <c r="Y17499">
        <f t="shared" si="819"/>
        <v>2</v>
      </c>
      <c r="Z17499" s="90" t="str">
        <f t="shared" si="820"/>
        <v>2026/03/02 00:49</v>
      </c>
    </row>
    <row r="17500" spans="1:26" ht="3.6" customHeight="1" x14ac:dyDescent="0.2">
      <c r="A17500" s="86">
        <f t="shared" si="821"/>
        <v>46083</v>
      </c>
      <c r="B17500" s="270"/>
      <c r="C17500" s="272"/>
      <c r="D17500" s="273"/>
      <c r="E17500" s="89">
        <v>3.7499999999999999E-2</v>
      </c>
      <c r="O17500">
        <v>1</v>
      </c>
      <c r="Q17500">
        <v>1</v>
      </c>
      <c r="Y17500">
        <f t="shared" si="819"/>
        <v>2</v>
      </c>
      <c r="Z17500" s="90" t="str">
        <f t="shared" si="820"/>
        <v>2026/03/02 00:54</v>
      </c>
    </row>
    <row r="17501" spans="1:26" ht="3.6" customHeight="1" x14ac:dyDescent="0.2">
      <c r="A17501" s="86">
        <f t="shared" si="821"/>
        <v>46083</v>
      </c>
      <c r="B17501" s="270"/>
      <c r="C17501" s="272"/>
      <c r="D17501" s="273"/>
      <c r="E17501" s="89">
        <v>4.0972222222222222E-2</v>
      </c>
      <c r="O17501">
        <v>1</v>
      </c>
      <c r="Q17501">
        <v>1</v>
      </c>
      <c r="Y17501">
        <f t="shared" si="819"/>
        <v>2</v>
      </c>
      <c r="Z17501" s="90" t="str">
        <f t="shared" si="820"/>
        <v>2026/03/02 00:59</v>
      </c>
    </row>
    <row r="17502" spans="1:26" ht="3.6" customHeight="1" x14ac:dyDescent="0.2">
      <c r="A17502" s="86">
        <f t="shared" si="821"/>
        <v>46083</v>
      </c>
      <c r="B17502" s="270"/>
      <c r="C17502" s="272"/>
      <c r="D17502" s="273">
        <v>0.75</v>
      </c>
      <c r="E17502" s="89">
        <v>2.7777777777777779E-3</v>
      </c>
      <c r="O17502">
        <v>1</v>
      </c>
      <c r="Q17502">
        <v>1</v>
      </c>
      <c r="Y17502">
        <f t="shared" si="819"/>
        <v>2</v>
      </c>
      <c r="Z17502" s="90" t="str">
        <f t="shared" si="820"/>
        <v>2026/03/02 18:04</v>
      </c>
    </row>
    <row r="17503" spans="1:26" ht="3.6" customHeight="1" x14ac:dyDescent="0.2">
      <c r="A17503" s="86">
        <f t="shared" si="821"/>
        <v>46083</v>
      </c>
      <c r="B17503" s="270"/>
      <c r="C17503" s="272"/>
      <c r="D17503" s="273"/>
      <c r="E17503" s="89">
        <v>6.2499999999999995E-3</v>
      </c>
      <c r="O17503">
        <v>1</v>
      </c>
      <c r="Q17503">
        <v>1</v>
      </c>
      <c r="Y17503">
        <f t="shared" si="819"/>
        <v>2</v>
      </c>
      <c r="Z17503" s="90" t="str">
        <f t="shared" si="820"/>
        <v>2026/03/02 00:09</v>
      </c>
    </row>
    <row r="17504" spans="1:26" ht="3.6" customHeight="1" x14ac:dyDescent="0.2">
      <c r="A17504" s="86">
        <f t="shared" si="821"/>
        <v>46083</v>
      </c>
      <c r="B17504" s="270"/>
      <c r="C17504" s="272"/>
      <c r="D17504" s="273"/>
      <c r="E17504" s="89">
        <v>9.7222222222222224E-3</v>
      </c>
      <c r="O17504">
        <v>1</v>
      </c>
      <c r="Q17504">
        <v>1</v>
      </c>
      <c r="Y17504">
        <f t="shared" si="819"/>
        <v>2</v>
      </c>
      <c r="Z17504" s="90" t="str">
        <f t="shared" si="820"/>
        <v>2026/03/02 00:14</v>
      </c>
    </row>
    <row r="17505" spans="1:26" ht="3.6" customHeight="1" x14ac:dyDescent="0.2">
      <c r="A17505" s="86">
        <f t="shared" si="821"/>
        <v>46083</v>
      </c>
      <c r="B17505" s="270"/>
      <c r="C17505" s="272"/>
      <c r="D17505" s="273"/>
      <c r="E17505" s="89">
        <v>1.3194444444444444E-2</v>
      </c>
      <c r="O17505">
        <v>1</v>
      </c>
      <c r="Q17505">
        <v>1</v>
      </c>
      <c r="Y17505">
        <f t="shared" si="819"/>
        <v>2</v>
      </c>
      <c r="Z17505" s="90" t="str">
        <f t="shared" si="820"/>
        <v>2026/03/02 00:19</v>
      </c>
    </row>
    <row r="17506" spans="1:26" ht="3.6" customHeight="1" x14ac:dyDescent="0.2">
      <c r="A17506" s="86">
        <f t="shared" si="821"/>
        <v>46083</v>
      </c>
      <c r="B17506" s="270"/>
      <c r="C17506" s="272"/>
      <c r="D17506" s="273"/>
      <c r="E17506" s="89">
        <v>1.6666666666666666E-2</v>
      </c>
      <c r="O17506">
        <v>1</v>
      </c>
      <c r="Q17506">
        <v>1</v>
      </c>
      <c r="Y17506">
        <f t="shared" si="819"/>
        <v>2</v>
      </c>
      <c r="Z17506" s="90" t="str">
        <f t="shared" si="820"/>
        <v>2026/03/02 00:24</v>
      </c>
    </row>
    <row r="17507" spans="1:26" ht="3.6" customHeight="1" x14ac:dyDescent="0.2">
      <c r="A17507" s="86">
        <f t="shared" si="821"/>
        <v>46083</v>
      </c>
      <c r="B17507" s="270"/>
      <c r="C17507" s="272"/>
      <c r="D17507" s="273"/>
      <c r="E17507" s="89">
        <v>2.013888888888889E-2</v>
      </c>
      <c r="O17507">
        <v>1</v>
      </c>
      <c r="Q17507">
        <v>1</v>
      </c>
      <c r="Y17507">
        <f t="shared" si="819"/>
        <v>2</v>
      </c>
      <c r="Z17507" s="90" t="str">
        <f t="shared" si="820"/>
        <v>2026/03/02 00:29</v>
      </c>
    </row>
    <row r="17508" spans="1:26" ht="3.6" customHeight="1" x14ac:dyDescent="0.2">
      <c r="A17508" s="86">
        <f t="shared" si="821"/>
        <v>46083</v>
      </c>
      <c r="B17508" s="270"/>
      <c r="C17508" s="272"/>
      <c r="D17508" s="273"/>
      <c r="E17508" s="89">
        <v>2.361111111111111E-2</v>
      </c>
      <c r="O17508">
        <v>1</v>
      </c>
      <c r="Q17508">
        <v>1</v>
      </c>
      <c r="Y17508">
        <f t="shared" si="819"/>
        <v>2</v>
      </c>
      <c r="Z17508" s="90" t="str">
        <f t="shared" si="820"/>
        <v>2026/03/02 00:34</v>
      </c>
    </row>
    <row r="17509" spans="1:26" ht="3.6" customHeight="1" x14ac:dyDescent="0.2">
      <c r="A17509" s="86">
        <f t="shared" si="821"/>
        <v>46083</v>
      </c>
      <c r="B17509" s="270"/>
      <c r="C17509" s="272"/>
      <c r="D17509" s="273"/>
      <c r="E17509" s="89">
        <v>2.7083333333333334E-2</v>
      </c>
      <c r="O17509">
        <v>1</v>
      </c>
      <c r="Q17509">
        <v>1</v>
      </c>
      <c r="Y17509">
        <f t="shared" si="819"/>
        <v>2</v>
      </c>
      <c r="Z17509" s="90" t="str">
        <f t="shared" si="820"/>
        <v>2026/03/02 00:39</v>
      </c>
    </row>
    <row r="17510" spans="1:26" ht="3.6" customHeight="1" x14ac:dyDescent="0.2">
      <c r="A17510" s="86">
        <f t="shared" si="821"/>
        <v>46083</v>
      </c>
      <c r="B17510" s="270"/>
      <c r="C17510" s="272"/>
      <c r="D17510" s="273"/>
      <c r="E17510" s="89">
        <v>3.0555555555555555E-2</v>
      </c>
      <c r="O17510">
        <v>1</v>
      </c>
      <c r="Q17510">
        <v>1</v>
      </c>
      <c r="Y17510">
        <f t="shared" si="819"/>
        <v>2</v>
      </c>
      <c r="Z17510" s="90" t="str">
        <f t="shared" si="820"/>
        <v>2026/03/02 00:44</v>
      </c>
    </row>
    <row r="17511" spans="1:26" ht="3.6" customHeight="1" x14ac:dyDescent="0.2">
      <c r="A17511" s="86">
        <f t="shared" si="821"/>
        <v>46083</v>
      </c>
      <c r="B17511" s="270"/>
      <c r="C17511" s="272"/>
      <c r="D17511" s="273"/>
      <c r="E17511" s="89">
        <v>3.4027777777777775E-2</v>
      </c>
      <c r="O17511">
        <v>1</v>
      </c>
      <c r="Q17511">
        <v>1</v>
      </c>
      <c r="Y17511">
        <f t="shared" si="819"/>
        <v>2</v>
      </c>
      <c r="Z17511" s="90" t="str">
        <f t="shared" si="820"/>
        <v>2026/03/02 00:49</v>
      </c>
    </row>
    <row r="17512" spans="1:26" ht="3.6" customHeight="1" x14ac:dyDescent="0.2">
      <c r="A17512" s="86">
        <f t="shared" si="821"/>
        <v>46083</v>
      </c>
      <c r="B17512" s="270"/>
      <c r="C17512" s="272"/>
      <c r="D17512" s="273"/>
      <c r="E17512" s="89">
        <v>3.7499999999999999E-2</v>
      </c>
      <c r="O17512">
        <v>1</v>
      </c>
      <c r="Q17512">
        <v>1</v>
      </c>
      <c r="Y17512">
        <f t="shared" si="819"/>
        <v>2</v>
      </c>
      <c r="Z17512" s="90" t="str">
        <f t="shared" si="820"/>
        <v>2026/03/02 00:54</v>
      </c>
    </row>
    <row r="17513" spans="1:26" ht="3.6" customHeight="1" x14ac:dyDescent="0.2">
      <c r="A17513" s="86">
        <f t="shared" si="821"/>
        <v>46083</v>
      </c>
      <c r="B17513" s="270"/>
      <c r="C17513" s="272"/>
      <c r="D17513" s="273"/>
      <c r="E17513" s="89">
        <v>4.0972222222222222E-2</v>
      </c>
      <c r="O17513">
        <v>1</v>
      </c>
      <c r="Q17513">
        <v>1</v>
      </c>
      <c r="Y17513">
        <f t="shared" si="819"/>
        <v>2</v>
      </c>
      <c r="Z17513" s="90" t="str">
        <f t="shared" si="820"/>
        <v>2026/03/02 00:59</v>
      </c>
    </row>
    <row r="17514" spans="1:26" ht="3.6" customHeight="1" x14ac:dyDescent="0.2">
      <c r="A17514" s="86">
        <f t="shared" si="821"/>
        <v>46083</v>
      </c>
      <c r="B17514" s="270"/>
      <c r="C17514" s="272"/>
      <c r="D17514" s="273">
        <v>0.79166666666666663</v>
      </c>
      <c r="E17514" s="89">
        <v>2.7777777777777779E-3</v>
      </c>
      <c r="O17514">
        <v>1</v>
      </c>
      <c r="Q17514">
        <v>1</v>
      </c>
      <c r="Y17514">
        <f t="shared" si="819"/>
        <v>2</v>
      </c>
      <c r="Z17514" s="90" t="str">
        <f t="shared" si="820"/>
        <v>2026/03/02 19:04</v>
      </c>
    </row>
    <row r="17515" spans="1:26" ht="3.6" customHeight="1" x14ac:dyDescent="0.2">
      <c r="A17515" s="86">
        <f t="shared" si="821"/>
        <v>46083</v>
      </c>
      <c r="B17515" s="270"/>
      <c r="C17515" s="272"/>
      <c r="D17515" s="273"/>
      <c r="E17515" s="89">
        <v>6.2499999999999995E-3</v>
      </c>
      <c r="O17515">
        <v>1</v>
      </c>
      <c r="Q17515">
        <v>1</v>
      </c>
      <c r="Y17515">
        <f t="shared" si="819"/>
        <v>2</v>
      </c>
      <c r="Z17515" s="90" t="str">
        <f t="shared" si="820"/>
        <v>2026/03/02 00:09</v>
      </c>
    </row>
    <row r="17516" spans="1:26" ht="3.6" customHeight="1" x14ac:dyDescent="0.2">
      <c r="A17516" s="86">
        <f t="shared" si="821"/>
        <v>46083</v>
      </c>
      <c r="B17516" s="270"/>
      <c r="C17516" s="272"/>
      <c r="D17516" s="273"/>
      <c r="E17516" s="89">
        <v>9.7222222222222224E-3</v>
      </c>
      <c r="O17516">
        <v>1</v>
      </c>
      <c r="Q17516">
        <v>1</v>
      </c>
      <c r="Y17516">
        <f t="shared" si="819"/>
        <v>2</v>
      </c>
      <c r="Z17516" s="90" t="str">
        <f t="shared" si="820"/>
        <v>2026/03/02 00:14</v>
      </c>
    </row>
    <row r="17517" spans="1:26" ht="3.6" customHeight="1" x14ac:dyDescent="0.2">
      <c r="A17517" s="86">
        <f t="shared" si="821"/>
        <v>46083</v>
      </c>
      <c r="B17517" s="270"/>
      <c r="C17517" s="272"/>
      <c r="D17517" s="273"/>
      <c r="E17517" s="89">
        <v>1.3194444444444444E-2</v>
      </c>
      <c r="O17517">
        <v>1</v>
      </c>
      <c r="Q17517">
        <v>1</v>
      </c>
      <c r="Y17517">
        <f t="shared" si="819"/>
        <v>2</v>
      </c>
      <c r="Z17517" s="90" t="str">
        <f t="shared" si="820"/>
        <v>2026/03/02 00:19</v>
      </c>
    </row>
    <row r="17518" spans="1:26" ht="3.6" customHeight="1" x14ac:dyDescent="0.2">
      <c r="A17518" s="86">
        <f t="shared" si="821"/>
        <v>46083</v>
      </c>
      <c r="B17518" s="270"/>
      <c r="C17518" s="272"/>
      <c r="D17518" s="273"/>
      <c r="E17518" s="89">
        <v>1.6666666666666666E-2</v>
      </c>
      <c r="O17518">
        <v>1</v>
      </c>
      <c r="Q17518">
        <v>1</v>
      </c>
      <c r="Y17518">
        <f t="shared" si="819"/>
        <v>2</v>
      </c>
      <c r="Z17518" s="90" t="str">
        <f t="shared" si="820"/>
        <v>2026/03/02 00:24</v>
      </c>
    </row>
    <row r="17519" spans="1:26" ht="3.6" customHeight="1" x14ac:dyDescent="0.2">
      <c r="A17519" s="86">
        <f t="shared" si="821"/>
        <v>46083</v>
      </c>
      <c r="B17519" s="270"/>
      <c r="C17519" s="272"/>
      <c r="D17519" s="273"/>
      <c r="E17519" s="89">
        <v>2.013888888888889E-2</v>
      </c>
      <c r="O17519">
        <v>1</v>
      </c>
      <c r="Q17519">
        <v>1</v>
      </c>
      <c r="Y17519">
        <f t="shared" si="819"/>
        <v>2</v>
      </c>
      <c r="Z17519" s="90" t="str">
        <f t="shared" si="820"/>
        <v>2026/03/02 00:29</v>
      </c>
    </row>
    <row r="17520" spans="1:26" ht="3.6" customHeight="1" x14ac:dyDescent="0.2">
      <c r="A17520" s="86">
        <f t="shared" si="821"/>
        <v>46083</v>
      </c>
      <c r="B17520" s="270"/>
      <c r="C17520" s="272"/>
      <c r="D17520" s="273"/>
      <c r="E17520" s="89">
        <v>2.361111111111111E-2</v>
      </c>
      <c r="O17520">
        <v>1</v>
      </c>
      <c r="Q17520">
        <v>1</v>
      </c>
      <c r="Y17520">
        <f t="shared" si="819"/>
        <v>2</v>
      </c>
      <c r="Z17520" s="90" t="str">
        <f t="shared" si="820"/>
        <v>2026/03/02 00:34</v>
      </c>
    </row>
    <row r="17521" spans="1:26" ht="3.6" customHeight="1" x14ac:dyDescent="0.2">
      <c r="A17521" s="86">
        <f t="shared" si="821"/>
        <v>46083</v>
      </c>
      <c r="B17521" s="270"/>
      <c r="C17521" s="272"/>
      <c r="D17521" s="273"/>
      <c r="E17521" s="89">
        <v>2.7083333333333334E-2</v>
      </c>
      <c r="O17521">
        <v>1</v>
      </c>
      <c r="Q17521">
        <v>1</v>
      </c>
      <c r="Y17521">
        <f t="shared" si="819"/>
        <v>2</v>
      </c>
      <c r="Z17521" s="90" t="str">
        <f t="shared" si="820"/>
        <v>2026/03/02 00:39</v>
      </c>
    </row>
    <row r="17522" spans="1:26" ht="3.6" customHeight="1" x14ac:dyDescent="0.2">
      <c r="A17522" s="86">
        <f t="shared" si="821"/>
        <v>46083</v>
      </c>
      <c r="B17522" s="270"/>
      <c r="C17522" s="272"/>
      <c r="D17522" s="273"/>
      <c r="E17522" s="89">
        <v>3.0555555555555555E-2</v>
      </c>
      <c r="O17522">
        <v>1</v>
      </c>
      <c r="Q17522">
        <v>1</v>
      </c>
      <c r="Y17522">
        <f t="shared" si="819"/>
        <v>2</v>
      </c>
      <c r="Z17522" s="90" t="str">
        <f t="shared" si="820"/>
        <v>2026/03/02 00:44</v>
      </c>
    </row>
    <row r="17523" spans="1:26" ht="3.6" customHeight="1" x14ac:dyDescent="0.2">
      <c r="A17523" s="86">
        <f t="shared" si="821"/>
        <v>46083</v>
      </c>
      <c r="B17523" s="270"/>
      <c r="C17523" s="272"/>
      <c r="D17523" s="273"/>
      <c r="E17523" s="89">
        <v>3.4027777777777775E-2</v>
      </c>
      <c r="O17523">
        <v>1</v>
      </c>
      <c r="Q17523">
        <v>1</v>
      </c>
      <c r="Y17523">
        <f t="shared" si="819"/>
        <v>2</v>
      </c>
      <c r="Z17523" s="90" t="str">
        <f t="shared" si="820"/>
        <v>2026/03/02 00:49</v>
      </c>
    </row>
    <row r="17524" spans="1:26" ht="3.6" customHeight="1" x14ac:dyDescent="0.2">
      <c r="A17524" s="86">
        <f t="shared" si="821"/>
        <v>46083</v>
      </c>
      <c r="B17524" s="270"/>
      <c r="C17524" s="272"/>
      <c r="D17524" s="273"/>
      <c r="E17524" s="89">
        <v>3.7499999999999999E-2</v>
      </c>
      <c r="O17524">
        <v>1</v>
      </c>
      <c r="Q17524">
        <v>1</v>
      </c>
      <c r="Y17524">
        <f t="shared" si="819"/>
        <v>2</v>
      </c>
      <c r="Z17524" s="90" t="str">
        <f t="shared" si="820"/>
        <v>2026/03/02 00:54</v>
      </c>
    </row>
    <row r="17525" spans="1:26" ht="3.6" customHeight="1" x14ac:dyDescent="0.2">
      <c r="A17525" s="86">
        <f t="shared" si="821"/>
        <v>46083</v>
      </c>
      <c r="B17525" s="270"/>
      <c r="C17525" s="272"/>
      <c r="D17525" s="273"/>
      <c r="E17525" s="89">
        <v>4.0972222222222222E-2</v>
      </c>
      <c r="O17525">
        <v>1</v>
      </c>
      <c r="Q17525">
        <v>1</v>
      </c>
      <c r="Y17525">
        <f t="shared" si="819"/>
        <v>2</v>
      </c>
      <c r="Z17525" s="90" t="str">
        <f t="shared" si="820"/>
        <v>2026/03/02 00:59</v>
      </c>
    </row>
    <row r="17526" spans="1:26" ht="3.6" customHeight="1" x14ac:dyDescent="0.2">
      <c r="A17526" s="86">
        <f t="shared" si="821"/>
        <v>46083</v>
      </c>
      <c r="B17526" s="270"/>
      <c r="C17526" s="272"/>
      <c r="D17526" s="273">
        <v>0.83333333333333337</v>
      </c>
      <c r="E17526" s="89">
        <v>2.7777777777777779E-3</v>
      </c>
      <c r="O17526">
        <v>1</v>
      </c>
      <c r="Q17526">
        <v>1</v>
      </c>
      <c r="Y17526">
        <f t="shared" si="819"/>
        <v>2</v>
      </c>
      <c r="Z17526" s="90" t="str">
        <f t="shared" si="820"/>
        <v>2026/03/02 20:04</v>
      </c>
    </row>
    <row r="17527" spans="1:26" ht="3.6" customHeight="1" x14ac:dyDescent="0.2">
      <c r="A17527" s="86">
        <f t="shared" si="821"/>
        <v>46083</v>
      </c>
      <c r="B17527" s="270"/>
      <c r="C17527" s="272"/>
      <c r="D17527" s="273"/>
      <c r="E17527" s="89">
        <v>6.2499999999999995E-3</v>
      </c>
      <c r="O17527">
        <v>1</v>
      </c>
      <c r="Q17527">
        <v>1</v>
      </c>
      <c r="Y17527">
        <f t="shared" si="819"/>
        <v>2</v>
      </c>
      <c r="Z17527" s="90" t="str">
        <f t="shared" si="820"/>
        <v>2026/03/02 00:09</v>
      </c>
    </row>
    <row r="17528" spans="1:26" ht="3.6" customHeight="1" x14ac:dyDescent="0.2">
      <c r="A17528" s="86">
        <f t="shared" si="821"/>
        <v>46083</v>
      </c>
      <c r="B17528" s="270"/>
      <c r="C17528" s="272"/>
      <c r="D17528" s="273"/>
      <c r="E17528" s="89">
        <v>9.7222222222222224E-3</v>
      </c>
      <c r="O17528">
        <v>1</v>
      </c>
      <c r="Q17528">
        <v>1</v>
      </c>
      <c r="Y17528">
        <f t="shared" si="819"/>
        <v>2</v>
      </c>
      <c r="Z17528" s="90" t="str">
        <f t="shared" si="820"/>
        <v>2026/03/02 00:14</v>
      </c>
    </row>
    <row r="17529" spans="1:26" ht="3.6" customHeight="1" x14ac:dyDescent="0.2">
      <c r="A17529" s="86">
        <f t="shared" si="821"/>
        <v>46083</v>
      </c>
      <c r="B17529" s="270"/>
      <c r="C17529" s="272"/>
      <c r="D17529" s="273"/>
      <c r="E17529" s="89">
        <v>1.3194444444444444E-2</v>
      </c>
      <c r="O17529">
        <v>1</v>
      </c>
      <c r="Q17529">
        <v>1</v>
      </c>
      <c r="Y17529">
        <f t="shared" si="819"/>
        <v>2</v>
      </c>
      <c r="Z17529" s="90" t="str">
        <f t="shared" si="820"/>
        <v>2026/03/02 00:19</v>
      </c>
    </row>
    <row r="17530" spans="1:26" ht="3.6" customHeight="1" x14ac:dyDescent="0.2">
      <c r="A17530" s="86">
        <f t="shared" si="821"/>
        <v>46083</v>
      </c>
      <c r="B17530" s="270"/>
      <c r="C17530" s="272"/>
      <c r="D17530" s="273"/>
      <c r="E17530" s="89">
        <v>1.6666666666666666E-2</v>
      </c>
      <c r="O17530">
        <v>1</v>
      </c>
      <c r="Q17530">
        <v>1</v>
      </c>
      <c r="Y17530">
        <f t="shared" si="819"/>
        <v>2</v>
      </c>
      <c r="Z17530" s="90" t="str">
        <f t="shared" si="820"/>
        <v>2026/03/02 00:24</v>
      </c>
    </row>
    <row r="17531" spans="1:26" ht="3.6" customHeight="1" x14ac:dyDescent="0.2">
      <c r="A17531" s="86">
        <f t="shared" si="821"/>
        <v>46083</v>
      </c>
      <c r="B17531" s="270"/>
      <c r="C17531" s="272"/>
      <c r="D17531" s="273"/>
      <c r="E17531" s="89">
        <v>2.013888888888889E-2</v>
      </c>
      <c r="O17531">
        <v>1</v>
      </c>
      <c r="Q17531">
        <v>1</v>
      </c>
      <c r="Y17531">
        <f t="shared" si="819"/>
        <v>2</v>
      </c>
      <c r="Z17531" s="90" t="str">
        <f t="shared" si="820"/>
        <v>2026/03/02 00:29</v>
      </c>
    </row>
    <row r="17532" spans="1:26" ht="3.6" customHeight="1" x14ac:dyDescent="0.2">
      <c r="A17532" s="86">
        <f t="shared" si="821"/>
        <v>46083</v>
      </c>
      <c r="B17532" s="270"/>
      <c r="C17532" s="272"/>
      <c r="D17532" s="273"/>
      <c r="E17532" s="89">
        <v>2.361111111111111E-2</v>
      </c>
      <c r="O17532">
        <v>1</v>
      </c>
      <c r="Q17532">
        <v>1</v>
      </c>
      <c r="Y17532">
        <f t="shared" si="819"/>
        <v>2</v>
      </c>
      <c r="Z17532" s="90" t="str">
        <f t="shared" si="820"/>
        <v>2026/03/02 00:34</v>
      </c>
    </row>
    <row r="17533" spans="1:26" ht="3.6" customHeight="1" x14ac:dyDescent="0.2">
      <c r="A17533" s="86">
        <f t="shared" si="821"/>
        <v>46083</v>
      </c>
      <c r="B17533" s="270"/>
      <c r="C17533" s="272"/>
      <c r="D17533" s="273"/>
      <c r="E17533" s="89">
        <v>2.7083333333333334E-2</v>
      </c>
      <c r="O17533">
        <v>1</v>
      </c>
      <c r="Q17533">
        <v>1</v>
      </c>
      <c r="Y17533">
        <f t="shared" si="819"/>
        <v>2</v>
      </c>
      <c r="Z17533" s="90" t="str">
        <f t="shared" si="820"/>
        <v>2026/03/02 00:39</v>
      </c>
    </row>
    <row r="17534" spans="1:26" ht="3.6" customHeight="1" x14ac:dyDescent="0.2">
      <c r="A17534" s="86">
        <f t="shared" si="821"/>
        <v>46083</v>
      </c>
      <c r="B17534" s="270"/>
      <c r="C17534" s="272"/>
      <c r="D17534" s="273"/>
      <c r="E17534" s="89">
        <v>3.0555555555555555E-2</v>
      </c>
      <c r="O17534">
        <v>1</v>
      </c>
      <c r="Q17534">
        <v>1</v>
      </c>
      <c r="Y17534">
        <f t="shared" si="819"/>
        <v>2</v>
      </c>
      <c r="Z17534" s="90" t="str">
        <f t="shared" si="820"/>
        <v>2026/03/02 00:44</v>
      </c>
    </row>
    <row r="17535" spans="1:26" ht="3.6" customHeight="1" x14ac:dyDescent="0.2">
      <c r="A17535" s="86">
        <f t="shared" si="821"/>
        <v>46083</v>
      </c>
      <c r="B17535" s="270"/>
      <c r="C17535" s="272"/>
      <c r="D17535" s="273"/>
      <c r="E17535" s="89">
        <v>3.4027777777777775E-2</v>
      </c>
      <c r="O17535">
        <v>1</v>
      </c>
      <c r="Q17535">
        <v>1</v>
      </c>
      <c r="Y17535">
        <f t="shared" si="819"/>
        <v>2</v>
      </c>
      <c r="Z17535" s="90" t="str">
        <f t="shared" si="820"/>
        <v>2026/03/02 00:49</v>
      </c>
    </row>
    <row r="17536" spans="1:26" ht="3.6" customHeight="1" x14ac:dyDescent="0.2">
      <c r="A17536" s="86">
        <f t="shared" si="821"/>
        <v>46083</v>
      </c>
      <c r="B17536" s="270"/>
      <c r="C17536" s="272"/>
      <c r="D17536" s="273"/>
      <c r="E17536" s="89">
        <v>3.7499999999999999E-2</v>
      </c>
      <c r="O17536">
        <v>1</v>
      </c>
      <c r="Q17536">
        <v>1</v>
      </c>
      <c r="Y17536">
        <f t="shared" si="819"/>
        <v>2</v>
      </c>
      <c r="Z17536" s="90" t="str">
        <f t="shared" si="820"/>
        <v>2026/03/02 00:54</v>
      </c>
    </row>
    <row r="17537" spans="1:26" ht="3.6" customHeight="1" x14ac:dyDescent="0.2">
      <c r="A17537" s="86">
        <f t="shared" si="821"/>
        <v>46083</v>
      </c>
      <c r="B17537" s="270"/>
      <c r="C17537" s="272"/>
      <c r="D17537" s="273"/>
      <c r="E17537" s="89">
        <v>4.0972222222222222E-2</v>
      </c>
      <c r="O17537">
        <v>1</v>
      </c>
      <c r="Q17537">
        <v>1</v>
      </c>
      <c r="Y17537">
        <f t="shared" si="819"/>
        <v>2</v>
      </c>
      <c r="Z17537" s="90" t="str">
        <f t="shared" si="820"/>
        <v>2026/03/02 00:59</v>
      </c>
    </row>
    <row r="17538" spans="1:26" ht="3.6" customHeight="1" x14ac:dyDescent="0.2">
      <c r="A17538" s="86">
        <f t="shared" si="821"/>
        <v>46083</v>
      </c>
      <c r="B17538" s="270"/>
      <c r="C17538" s="272"/>
      <c r="D17538" s="273">
        <v>0.875</v>
      </c>
      <c r="E17538" s="89">
        <v>2.7777777777777779E-3</v>
      </c>
      <c r="O17538">
        <v>1</v>
      </c>
      <c r="Y17538">
        <f t="shared" si="819"/>
        <v>1</v>
      </c>
      <c r="Z17538" s="90" t="str">
        <f t="shared" si="820"/>
        <v>2026/03/02 21:04</v>
      </c>
    </row>
    <row r="17539" spans="1:26" ht="3.6" customHeight="1" x14ac:dyDescent="0.2">
      <c r="A17539" s="86">
        <f t="shared" si="821"/>
        <v>46083</v>
      </c>
      <c r="B17539" s="270"/>
      <c r="C17539" s="272"/>
      <c r="D17539" s="273"/>
      <c r="E17539" s="89">
        <v>6.2499999999999995E-3</v>
      </c>
      <c r="O17539">
        <v>1</v>
      </c>
      <c r="Y17539">
        <f t="shared" si="819"/>
        <v>1</v>
      </c>
      <c r="Z17539" s="90" t="str">
        <f t="shared" si="820"/>
        <v>2026/03/02 00:09</v>
      </c>
    </row>
    <row r="17540" spans="1:26" ht="3.6" customHeight="1" x14ac:dyDescent="0.2">
      <c r="A17540" s="86">
        <f t="shared" si="821"/>
        <v>46083</v>
      </c>
      <c r="B17540" s="270"/>
      <c r="C17540" s="272"/>
      <c r="D17540" s="273"/>
      <c r="E17540" s="89">
        <v>9.7222222222222224E-3</v>
      </c>
      <c r="O17540">
        <v>1</v>
      </c>
      <c r="Y17540">
        <f t="shared" si="819"/>
        <v>1</v>
      </c>
      <c r="Z17540" s="90" t="str">
        <f t="shared" si="820"/>
        <v>2026/03/02 00:14</v>
      </c>
    </row>
    <row r="17541" spans="1:26" ht="3.6" customHeight="1" x14ac:dyDescent="0.2">
      <c r="A17541" s="86">
        <f t="shared" si="821"/>
        <v>46083</v>
      </c>
      <c r="B17541" s="270"/>
      <c r="C17541" s="272"/>
      <c r="D17541" s="273"/>
      <c r="E17541" s="89">
        <v>1.3194444444444444E-2</v>
      </c>
      <c r="O17541">
        <v>1</v>
      </c>
      <c r="Y17541">
        <f t="shared" si="819"/>
        <v>1</v>
      </c>
      <c r="Z17541" s="90" t="str">
        <f t="shared" si="820"/>
        <v>2026/03/02 00:19</v>
      </c>
    </row>
    <row r="17542" spans="1:26" ht="3.6" customHeight="1" x14ac:dyDescent="0.2">
      <c r="A17542" s="86">
        <f t="shared" si="821"/>
        <v>46083</v>
      </c>
      <c r="B17542" s="270"/>
      <c r="C17542" s="272"/>
      <c r="D17542" s="273"/>
      <c r="E17542" s="89">
        <v>1.6666666666666666E-2</v>
      </c>
      <c r="O17542">
        <v>1</v>
      </c>
      <c r="Y17542">
        <f t="shared" si="819"/>
        <v>1</v>
      </c>
      <c r="Z17542" s="90" t="str">
        <f t="shared" si="820"/>
        <v>2026/03/02 00:24</v>
      </c>
    </row>
    <row r="17543" spans="1:26" ht="3.6" customHeight="1" x14ac:dyDescent="0.2">
      <c r="A17543" s="86">
        <f t="shared" si="821"/>
        <v>46083</v>
      </c>
      <c r="B17543" s="270"/>
      <c r="C17543" s="272"/>
      <c r="D17543" s="273"/>
      <c r="E17543" s="89">
        <v>2.013888888888889E-2</v>
      </c>
      <c r="O17543">
        <v>1</v>
      </c>
      <c r="Y17543">
        <f t="shared" ref="Y17543:Y17606" si="822">COUNTA(F17543:X17543)</f>
        <v>1</v>
      </c>
      <c r="Z17543" s="90" t="str">
        <f t="shared" ref="Z17543:Z17606" si="823">TEXT(A17543,"yyyy/mm/dd")&amp; " " &amp;TEXT(D17543+E17543,"hh:mm")</f>
        <v>2026/03/02 00:29</v>
      </c>
    </row>
    <row r="17544" spans="1:26" ht="3.6" customHeight="1" x14ac:dyDescent="0.2">
      <c r="A17544" s="86">
        <f t="shared" ref="A17544:A17607" si="824">IF(B17544&lt;&gt;"",B17544,A17543)</f>
        <v>46083</v>
      </c>
      <c r="B17544" s="270"/>
      <c r="C17544" s="272"/>
      <c r="D17544" s="273"/>
      <c r="E17544" s="89">
        <v>2.361111111111111E-2</v>
      </c>
      <c r="O17544">
        <v>1</v>
      </c>
      <c r="Y17544">
        <f t="shared" si="822"/>
        <v>1</v>
      </c>
      <c r="Z17544" s="90" t="str">
        <f t="shared" si="823"/>
        <v>2026/03/02 00:34</v>
      </c>
    </row>
    <row r="17545" spans="1:26" ht="3.6" customHeight="1" x14ac:dyDescent="0.2">
      <c r="A17545" s="86">
        <f t="shared" si="824"/>
        <v>46083</v>
      </c>
      <c r="B17545" s="270"/>
      <c r="C17545" s="272"/>
      <c r="D17545" s="273"/>
      <c r="E17545" s="89">
        <v>2.7083333333333334E-2</v>
      </c>
      <c r="O17545">
        <v>1</v>
      </c>
      <c r="Y17545">
        <f t="shared" si="822"/>
        <v>1</v>
      </c>
      <c r="Z17545" s="90" t="str">
        <f t="shared" si="823"/>
        <v>2026/03/02 00:39</v>
      </c>
    </row>
    <row r="17546" spans="1:26" ht="3.6" customHeight="1" x14ac:dyDescent="0.2">
      <c r="A17546" s="86">
        <f t="shared" si="824"/>
        <v>46083</v>
      </c>
      <c r="B17546" s="270"/>
      <c r="C17546" s="272"/>
      <c r="D17546" s="273"/>
      <c r="E17546" s="89">
        <v>3.0555555555555555E-2</v>
      </c>
      <c r="O17546">
        <v>1</v>
      </c>
      <c r="Y17546">
        <f t="shared" si="822"/>
        <v>1</v>
      </c>
      <c r="Z17546" s="90" t="str">
        <f t="shared" si="823"/>
        <v>2026/03/02 00:44</v>
      </c>
    </row>
    <row r="17547" spans="1:26" ht="3.6" customHeight="1" x14ac:dyDescent="0.2">
      <c r="A17547" s="86">
        <f t="shared" si="824"/>
        <v>46083</v>
      </c>
      <c r="B17547" s="270"/>
      <c r="C17547" s="272"/>
      <c r="D17547" s="273"/>
      <c r="E17547" s="89">
        <v>3.4027777777777775E-2</v>
      </c>
      <c r="O17547">
        <v>1</v>
      </c>
      <c r="Y17547">
        <f t="shared" si="822"/>
        <v>1</v>
      </c>
      <c r="Z17547" s="90" t="str">
        <f t="shared" si="823"/>
        <v>2026/03/02 00:49</v>
      </c>
    </row>
    <row r="17548" spans="1:26" ht="3.6" customHeight="1" x14ac:dyDescent="0.2">
      <c r="A17548" s="86">
        <f t="shared" si="824"/>
        <v>46083</v>
      </c>
      <c r="B17548" s="270"/>
      <c r="C17548" s="272"/>
      <c r="D17548" s="273"/>
      <c r="E17548" s="89">
        <v>3.7499999999999999E-2</v>
      </c>
      <c r="O17548">
        <v>1</v>
      </c>
      <c r="Y17548">
        <f t="shared" si="822"/>
        <v>1</v>
      </c>
      <c r="Z17548" s="90" t="str">
        <f t="shared" si="823"/>
        <v>2026/03/02 00:54</v>
      </c>
    </row>
    <row r="17549" spans="1:26" ht="3.6" customHeight="1" x14ac:dyDescent="0.2">
      <c r="A17549" s="86">
        <f t="shared" si="824"/>
        <v>46083</v>
      </c>
      <c r="B17549" s="270"/>
      <c r="C17549" s="272"/>
      <c r="D17549" s="273"/>
      <c r="E17549" s="89">
        <v>4.0972222222222222E-2</v>
      </c>
      <c r="O17549">
        <v>1</v>
      </c>
      <c r="Y17549">
        <f t="shared" si="822"/>
        <v>1</v>
      </c>
      <c r="Z17549" s="90" t="str">
        <f t="shared" si="823"/>
        <v>2026/03/02 00:59</v>
      </c>
    </row>
    <row r="17550" spans="1:26" ht="3.6" customHeight="1" x14ac:dyDescent="0.2">
      <c r="A17550" s="86">
        <f t="shared" si="824"/>
        <v>46083</v>
      </c>
      <c r="B17550" s="270"/>
      <c r="C17550" s="272"/>
      <c r="D17550" s="273">
        <v>0.91666666666666663</v>
      </c>
      <c r="E17550" s="89">
        <v>2.7777777777777779E-3</v>
      </c>
      <c r="O17550">
        <v>1</v>
      </c>
      <c r="Y17550">
        <f t="shared" si="822"/>
        <v>1</v>
      </c>
      <c r="Z17550" s="90" t="str">
        <f t="shared" si="823"/>
        <v>2026/03/02 22:04</v>
      </c>
    </row>
    <row r="17551" spans="1:26" ht="3.6" customHeight="1" x14ac:dyDescent="0.2">
      <c r="A17551" s="86">
        <f t="shared" si="824"/>
        <v>46083</v>
      </c>
      <c r="B17551" s="270"/>
      <c r="C17551" s="272"/>
      <c r="D17551" s="273"/>
      <c r="E17551" s="89">
        <v>6.2499999999999995E-3</v>
      </c>
      <c r="O17551">
        <v>1</v>
      </c>
      <c r="Y17551">
        <f t="shared" si="822"/>
        <v>1</v>
      </c>
      <c r="Z17551" s="90" t="str">
        <f t="shared" si="823"/>
        <v>2026/03/02 00:09</v>
      </c>
    </row>
    <row r="17552" spans="1:26" ht="3.6" customHeight="1" x14ac:dyDescent="0.2">
      <c r="A17552" s="86">
        <f t="shared" si="824"/>
        <v>46083</v>
      </c>
      <c r="B17552" s="270"/>
      <c r="C17552" s="272"/>
      <c r="D17552" s="273"/>
      <c r="E17552" s="89">
        <v>9.7222222222222224E-3</v>
      </c>
      <c r="O17552">
        <v>1</v>
      </c>
      <c r="Y17552">
        <f t="shared" si="822"/>
        <v>1</v>
      </c>
      <c r="Z17552" s="90" t="str">
        <f t="shared" si="823"/>
        <v>2026/03/02 00:14</v>
      </c>
    </row>
    <row r="17553" spans="1:26" ht="3.6" customHeight="1" x14ac:dyDescent="0.2">
      <c r="A17553" s="86">
        <f t="shared" si="824"/>
        <v>46083</v>
      </c>
      <c r="B17553" s="270"/>
      <c r="C17553" s="272"/>
      <c r="D17553" s="273"/>
      <c r="E17553" s="89">
        <v>1.3194444444444444E-2</v>
      </c>
      <c r="O17553">
        <v>1</v>
      </c>
      <c r="Y17553">
        <f t="shared" si="822"/>
        <v>1</v>
      </c>
      <c r="Z17553" s="90" t="str">
        <f t="shared" si="823"/>
        <v>2026/03/02 00:19</v>
      </c>
    </row>
    <row r="17554" spans="1:26" ht="3.6" customHeight="1" x14ac:dyDescent="0.2">
      <c r="A17554" s="86">
        <f t="shared" si="824"/>
        <v>46083</v>
      </c>
      <c r="B17554" s="270"/>
      <c r="C17554" s="272"/>
      <c r="D17554" s="273"/>
      <c r="E17554" s="89">
        <v>1.6666666666666666E-2</v>
      </c>
      <c r="O17554">
        <v>1</v>
      </c>
      <c r="Y17554">
        <f t="shared" si="822"/>
        <v>1</v>
      </c>
      <c r="Z17554" s="90" t="str">
        <f t="shared" si="823"/>
        <v>2026/03/02 00:24</v>
      </c>
    </row>
    <row r="17555" spans="1:26" ht="3.6" customHeight="1" x14ac:dyDescent="0.2">
      <c r="A17555" s="86">
        <f t="shared" si="824"/>
        <v>46083</v>
      </c>
      <c r="B17555" s="270"/>
      <c r="C17555" s="272"/>
      <c r="D17555" s="273"/>
      <c r="E17555" s="89">
        <v>2.013888888888889E-2</v>
      </c>
      <c r="O17555">
        <v>1</v>
      </c>
      <c r="Y17555">
        <f t="shared" si="822"/>
        <v>1</v>
      </c>
      <c r="Z17555" s="90" t="str">
        <f t="shared" si="823"/>
        <v>2026/03/02 00:29</v>
      </c>
    </row>
    <row r="17556" spans="1:26" ht="3.6" customHeight="1" x14ac:dyDescent="0.2">
      <c r="A17556" s="86">
        <f t="shared" si="824"/>
        <v>46083</v>
      </c>
      <c r="B17556" s="270"/>
      <c r="C17556" s="272"/>
      <c r="D17556" s="273"/>
      <c r="E17556" s="89">
        <v>2.361111111111111E-2</v>
      </c>
      <c r="O17556">
        <v>1</v>
      </c>
      <c r="Y17556">
        <f t="shared" si="822"/>
        <v>1</v>
      </c>
      <c r="Z17556" s="90" t="str">
        <f t="shared" si="823"/>
        <v>2026/03/02 00:34</v>
      </c>
    </row>
    <row r="17557" spans="1:26" ht="3.6" customHeight="1" x14ac:dyDescent="0.2">
      <c r="A17557" s="86">
        <f t="shared" si="824"/>
        <v>46083</v>
      </c>
      <c r="B17557" s="270"/>
      <c r="C17557" s="272"/>
      <c r="D17557" s="273"/>
      <c r="E17557" s="89">
        <v>2.7083333333333334E-2</v>
      </c>
      <c r="O17557">
        <v>1</v>
      </c>
      <c r="Y17557">
        <f t="shared" si="822"/>
        <v>1</v>
      </c>
      <c r="Z17557" s="90" t="str">
        <f t="shared" si="823"/>
        <v>2026/03/02 00:39</v>
      </c>
    </row>
    <row r="17558" spans="1:26" ht="3.6" customHeight="1" x14ac:dyDescent="0.2">
      <c r="A17558" s="86">
        <f t="shared" si="824"/>
        <v>46083</v>
      </c>
      <c r="B17558" s="270"/>
      <c r="C17558" s="272"/>
      <c r="D17558" s="273"/>
      <c r="E17558" s="89">
        <v>3.0555555555555555E-2</v>
      </c>
      <c r="O17558">
        <v>1</v>
      </c>
      <c r="Y17558">
        <f t="shared" si="822"/>
        <v>1</v>
      </c>
      <c r="Z17558" s="90" t="str">
        <f t="shared" si="823"/>
        <v>2026/03/02 00:44</v>
      </c>
    </row>
    <row r="17559" spans="1:26" ht="3.6" customHeight="1" x14ac:dyDescent="0.2">
      <c r="A17559" s="86">
        <f t="shared" si="824"/>
        <v>46083</v>
      </c>
      <c r="B17559" s="270"/>
      <c r="C17559" s="272"/>
      <c r="D17559" s="273"/>
      <c r="E17559" s="89">
        <v>3.4027777777777775E-2</v>
      </c>
      <c r="O17559">
        <v>1</v>
      </c>
      <c r="Y17559">
        <f t="shared" si="822"/>
        <v>1</v>
      </c>
      <c r="Z17559" s="90" t="str">
        <f t="shared" si="823"/>
        <v>2026/03/02 00:49</v>
      </c>
    </row>
    <row r="17560" spans="1:26" ht="3.6" customHeight="1" x14ac:dyDescent="0.2">
      <c r="A17560" s="86">
        <f t="shared" si="824"/>
        <v>46083</v>
      </c>
      <c r="B17560" s="270"/>
      <c r="C17560" s="272"/>
      <c r="D17560" s="273"/>
      <c r="E17560" s="89">
        <v>3.7499999999999999E-2</v>
      </c>
      <c r="O17560">
        <v>1</v>
      </c>
      <c r="Y17560">
        <f t="shared" si="822"/>
        <v>1</v>
      </c>
      <c r="Z17560" s="90" t="str">
        <f t="shared" si="823"/>
        <v>2026/03/02 00:54</v>
      </c>
    </row>
    <row r="17561" spans="1:26" ht="3.6" customHeight="1" x14ac:dyDescent="0.2">
      <c r="A17561" s="86">
        <f t="shared" si="824"/>
        <v>46083</v>
      </c>
      <c r="B17561" s="270"/>
      <c r="C17561" s="272"/>
      <c r="D17561" s="273"/>
      <c r="E17561" s="89">
        <v>4.0972222222222222E-2</v>
      </c>
      <c r="O17561">
        <v>1</v>
      </c>
      <c r="Y17561">
        <f t="shared" si="822"/>
        <v>1</v>
      </c>
      <c r="Z17561" s="90" t="str">
        <f t="shared" si="823"/>
        <v>2026/03/02 00:59</v>
      </c>
    </row>
    <row r="17562" spans="1:26" ht="3.6" customHeight="1" x14ac:dyDescent="0.2">
      <c r="A17562" s="86">
        <f t="shared" si="824"/>
        <v>46083</v>
      </c>
      <c r="B17562" s="270"/>
      <c r="C17562" s="272"/>
      <c r="D17562" s="273">
        <v>0.95833333333333337</v>
      </c>
      <c r="E17562" s="89">
        <v>2.7777777777777779E-3</v>
      </c>
      <c r="O17562">
        <v>1</v>
      </c>
      <c r="Y17562">
        <f t="shared" si="822"/>
        <v>1</v>
      </c>
      <c r="Z17562" s="90" t="str">
        <f t="shared" si="823"/>
        <v>2026/03/02 23:04</v>
      </c>
    </row>
    <row r="17563" spans="1:26" ht="3.6" customHeight="1" x14ac:dyDescent="0.2">
      <c r="A17563" s="86">
        <f t="shared" si="824"/>
        <v>46083</v>
      </c>
      <c r="B17563" s="270"/>
      <c r="C17563" s="272"/>
      <c r="D17563" s="273"/>
      <c r="E17563" s="89">
        <v>6.2499999999999995E-3</v>
      </c>
      <c r="O17563">
        <v>1</v>
      </c>
      <c r="Y17563">
        <f t="shared" si="822"/>
        <v>1</v>
      </c>
      <c r="Z17563" s="90" t="str">
        <f t="shared" si="823"/>
        <v>2026/03/02 00:09</v>
      </c>
    </row>
    <row r="17564" spans="1:26" ht="3.6" customHeight="1" x14ac:dyDescent="0.2">
      <c r="A17564" s="86">
        <f t="shared" si="824"/>
        <v>46083</v>
      </c>
      <c r="B17564" s="270"/>
      <c r="C17564" s="272"/>
      <c r="D17564" s="273"/>
      <c r="E17564" s="89">
        <v>9.7222222222222224E-3</v>
      </c>
      <c r="O17564">
        <v>1</v>
      </c>
      <c r="Y17564">
        <f t="shared" si="822"/>
        <v>1</v>
      </c>
      <c r="Z17564" s="90" t="str">
        <f t="shared" si="823"/>
        <v>2026/03/02 00:14</v>
      </c>
    </row>
    <row r="17565" spans="1:26" ht="3.6" customHeight="1" x14ac:dyDescent="0.2">
      <c r="A17565" s="86">
        <f t="shared" si="824"/>
        <v>46083</v>
      </c>
      <c r="B17565" s="270"/>
      <c r="C17565" s="272"/>
      <c r="D17565" s="273"/>
      <c r="E17565" s="89">
        <v>1.3194444444444444E-2</v>
      </c>
      <c r="O17565">
        <v>1</v>
      </c>
      <c r="Y17565">
        <f t="shared" si="822"/>
        <v>1</v>
      </c>
      <c r="Z17565" s="90" t="str">
        <f t="shared" si="823"/>
        <v>2026/03/02 00:19</v>
      </c>
    </row>
    <row r="17566" spans="1:26" ht="3.6" customHeight="1" x14ac:dyDescent="0.2">
      <c r="A17566" s="86">
        <f t="shared" si="824"/>
        <v>46083</v>
      </c>
      <c r="B17566" s="270"/>
      <c r="C17566" s="272"/>
      <c r="D17566" s="273"/>
      <c r="E17566" s="89">
        <v>1.6666666666666666E-2</v>
      </c>
      <c r="O17566">
        <v>1</v>
      </c>
      <c r="Y17566">
        <f t="shared" si="822"/>
        <v>1</v>
      </c>
      <c r="Z17566" s="90" t="str">
        <f t="shared" si="823"/>
        <v>2026/03/02 00:24</v>
      </c>
    </row>
    <row r="17567" spans="1:26" ht="3.6" customHeight="1" x14ac:dyDescent="0.2">
      <c r="A17567" s="86">
        <f t="shared" si="824"/>
        <v>46083</v>
      </c>
      <c r="B17567" s="270"/>
      <c r="C17567" s="272"/>
      <c r="D17567" s="273"/>
      <c r="E17567" s="89">
        <v>2.013888888888889E-2</v>
      </c>
      <c r="O17567">
        <v>1</v>
      </c>
      <c r="Y17567">
        <f t="shared" si="822"/>
        <v>1</v>
      </c>
      <c r="Z17567" s="90" t="str">
        <f t="shared" si="823"/>
        <v>2026/03/02 00:29</v>
      </c>
    </row>
    <row r="17568" spans="1:26" ht="3.6" customHeight="1" x14ac:dyDescent="0.2">
      <c r="A17568" s="86">
        <f t="shared" si="824"/>
        <v>46083</v>
      </c>
      <c r="B17568" s="270"/>
      <c r="C17568" s="272"/>
      <c r="D17568" s="273"/>
      <c r="E17568" s="89">
        <v>2.361111111111111E-2</v>
      </c>
      <c r="O17568">
        <v>1</v>
      </c>
      <c r="Y17568">
        <f t="shared" si="822"/>
        <v>1</v>
      </c>
      <c r="Z17568" s="90" t="str">
        <f t="shared" si="823"/>
        <v>2026/03/02 00:34</v>
      </c>
    </row>
    <row r="17569" spans="1:26" ht="3.6" customHeight="1" x14ac:dyDescent="0.2">
      <c r="A17569" s="86">
        <f t="shared" si="824"/>
        <v>46083</v>
      </c>
      <c r="B17569" s="270"/>
      <c r="C17569" s="272"/>
      <c r="D17569" s="273"/>
      <c r="E17569" s="89">
        <v>2.7083333333333334E-2</v>
      </c>
      <c r="O17569">
        <v>1</v>
      </c>
      <c r="Y17569">
        <f t="shared" si="822"/>
        <v>1</v>
      </c>
      <c r="Z17569" s="90" t="str">
        <f t="shared" si="823"/>
        <v>2026/03/02 00:39</v>
      </c>
    </row>
    <row r="17570" spans="1:26" ht="3.6" customHeight="1" x14ac:dyDescent="0.2">
      <c r="A17570" s="86">
        <f t="shared" si="824"/>
        <v>46083</v>
      </c>
      <c r="B17570" s="270"/>
      <c r="C17570" s="272"/>
      <c r="D17570" s="273"/>
      <c r="E17570" s="89">
        <v>3.0555555555555555E-2</v>
      </c>
      <c r="O17570">
        <v>1</v>
      </c>
      <c r="Y17570">
        <f t="shared" si="822"/>
        <v>1</v>
      </c>
      <c r="Z17570" s="90" t="str">
        <f t="shared" si="823"/>
        <v>2026/03/02 00:44</v>
      </c>
    </row>
    <row r="17571" spans="1:26" ht="3.6" customHeight="1" x14ac:dyDescent="0.2">
      <c r="A17571" s="86">
        <f t="shared" si="824"/>
        <v>46083</v>
      </c>
      <c r="B17571" s="270"/>
      <c r="C17571" s="272"/>
      <c r="D17571" s="273"/>
      <c r="E17571" s="89">
        <v>3.4027777777777775E-2</v>
      </c>
      <c r="O17571">
        <v>1</v>
      </c>
      <c r="Y17571">
        <f t="shared" si="822"/>
        <v>1</v>
      </c>
      <c r="Z17571" s="90" t="str">
        <f t="shared" si="823"/>
        <v>2026/03/02 00:49</v>
      </c>
    </row>
    <row r="17572" spans="1:26" ht="3.6" customHeight="1" x14ac:dyDescent="0.2">
      <c r="A17572" s="86">
        <f t="shared" si="824"/>
        <v>46083</v>
      </c>
      <c r="B17572" s="270"/>
      <c r="C17572" s="272"/>
      <c r="D17572" s="273"/>
      <c r="E17572" s="89">
        <v>3.7499999999999999E-2</v>
      </c>
      <c r="O17572">
        <v>1</v>
      </c>
      <c r="Y17572">
        <f t="shared" si="822"/>
        <v>1</v>
      </c>
      <c r="Z17572" s="90" t="str">
        <f t="shared" si="823"/>
        <v>2026/03/02 00:54</v>
      </c>
    </row>
    <row r="17573" spans="1:26" ht="3.6" customHeight="1" x14ac:dyDescent="0.2">
      <c r="A17573" s="86">
        <f t="shared" si="824"/>
        <v>46083</v>
      </c>
      <c r="B17573" s="270"/>
      <c r="C17573" s="272"/>
      <c r="D17573" s="273"/>
      <c r="E17573" s="89">
        <v>4.0972222222222222E-2</v>
      </c>
      <c r="O17573">
        <v>1</v>
      </c>
      <c r="Y17573">
        <f t="shared" si="822"/>
        <v>1</v>
      </c>
      <c r="Z17573" s="90" t="str">
        <f t="shared" si="823"/>
        <v>2026/03/02 00:59</v>
      </c>
    </row>
    <row r="17574" spans="1:26" ht="3.6" customHeight="1" x14ac:dyDescent="0.2">
      <c r="A17574" s="86">
        <f t="shared" si="824"/>
        <v>46084</v>
      </c>
      <c r="B17574" s="269">
        <f>B17286+1</f>
        <v>46084</v>
      </c>
      <c r="C17574" s="271" t="str">
        <f>TEXT(B17574,"aaa")</f>
        <v>火</v>
      </c>
      <c r="D17574" s="273">
        <v>0</v>
      </c>
      <c r="E17574" s="89">
        <v>2.7777777777777779E-3</v>
      </c>
      <c r="O17574">
        <v>1</v>
      </c>
      <c r="Y17574">
        <f t="shared" si="822"/>
        <v>1</v>
      </c>
      <c r="Z17574" s="90" t="str">
        <f t="shared" si="823"/>
        <v>2026/03/03 00:04</v>
      </c>
    </row>
    <row r="17575" spans="1:26" ht="3.6" customHeight="1" x14ac:dyDescent="0.2">
      <c r="A17575" s="86">
        <f t="shared" si="824"/>
        <v>46084</v>
      </c>
      <c r="B17575" s="270"/>
      <c r="C17575" s="272"/>
      <c r="D17575" s="273"/>
      <c r="E17575" s="89">
        <v>6.2499999999999995E-3</v>
      </c>
      <c r="G17575">
        <v>1</v>
      </c>
      <c r="O17575">
        <v>1</v>
      </c>
      <c r="U17575">
        <v>1</v>
      </c>
      <c r="Y17575">
        <f t="shared" si="822"/>
        <v>3</v>
      </c>
      <c r="Z17575" s="90" t="str">
        <f t="shared" si="823"/>
        <v>2026/03/03 00:09</v>
      </c>
    </row>
    <row r="17576" spans="1:26" ht="3.6" customHeight="1" x14ac:dyDescent="0.2">
      <c r="A17576" s="86">
        <f t="shared" si="824"/>
        <v>46084</v>
      </c>
      <c r="B17576" s="270"/>
      <c r="C17576" s="272"/>
      <c r="D17576" s="273"/>
      <c r="E17576" s="89">
        <v>9.7222222222222224E-3</v>
      </c>
      <c r="G17576">
        <v>1</v>
      </c>
      <c r="O17576">
        <v>1</v>
      </c>
      <c r="U17576">
        <v>1</v>
      </c>
      <c r="Y17576">
        <f t="shared" si="822"/>
        <v>3</v>
      </c>
      <c r="Z17576" s="90" t="str">
        <f t="shared" si="823"/>
        <v>2026/03/03 00:14</v>
      </c>
    </row>
    <row r="17577" spans="1:26" ht="3.6" customHeight="1" x14ac:dyDescent="0.2">
      <c r="A17577" s="86">
        <f t="shared" si="824"/>
        <v>46084</v>
      </c>
      <c r="B17577" s="270"/>
      <c r="C17577" s="272"/>
      <c r="D17577" s="273"/>
      <c r="E17577" s="89">
        <v>1.3194444444444444E-2</v>
      </c>
      <c r="G17577">
        <v>1</v>
      </c>
      <c r="O17577">
        <v>1</v>
      </c>
      <c r="U17577">
        <v>1</v>
      </c>
      <c r="Y17577">
        <f t="shared" si="822"/>
        <v>3</v>
      </c>
      <c r="Z17577" s="90" t="str">
        <f t="shared" si="823"/>
        <v>2026/03/03 00:19</v>
      </c>
    </row>
    <row r="17578" spans="1:26" ht="3.6" customHeight="1" x14ac:dyDescent="0.2">
      <c r="A17578" s="86">
        <f t="shared" si="824"/>
        <v>46084</v>
      </c>
      <c r="B17578" s="270"/>
      <c r="C17578" s="272"/>
      <c r="D17578" s="273"/>
      <c r="E17578" s="89">
        <v>1.6666666666666666E-2</v>
      </c>
      <c r="G17578">
        <v>1</v>
      </c>
      <c r="O17578">
        <v>1</v>
      </c>
      <c r="U17578">
        <v>1</v>
      </c>
      <c r="Y17578">
        <f t="shared" si="822"/>
        <v>3</v>
      </c>
      <c r="Z17578" s="90" t="str">
        <f t="shared" si="823"/>
        <v>2026/03/03 00:24</v>
      </c>
    </row>
    <row r="17579" spans="1:26" ht="3.6" customHeight="1" x14ac:dyDescent="0.2">
      <c r="A17579" s="86">
        <f t="shared" si="824"/>
        <v>46084</v>
      </c>
      <c r="B17579" s="270"/>
      <c r="C17579" s="272"/>
      <c r="D17579" s="273"/>
      <c r="E17579" s="89">
        <v>2.013888888888889E-2</v>
      </c>
      <c r="G17579">
        <v>1</v>
      </c>
      <c r="O17579">
        <v>1</v>
      </c>
      <c r="U17579">
        <v>1</v>
      </c>
      <c r="Y17579">
        <f t="shared" si="822"/>
        <v>3</v>
      </c>
      <c r="Z17579" s="90" t="str">
        <f t="shared" si="823"/>
        <v>2026/03/03 00:29</v>
      </c>
    </row>
    <row r="17580" spans="1:26" ht="3.6" customHeight="1" x14ac:dyDescent="0.2">
      <c r="A17580" s="86">
        <f t="shared" si="824"/>
        <v>46084</v>
      </c>
      <c r="B17580" s="270"/>
      <c r="C17580" s="272"/>
      <c r="D17580" s="273"/>
      <c r="E17580" s="89">
        <v>2.361111111111111E-2</v>
      </c>
      <c r="G17580">
        <v>1</v>
      </c>
      <c r="O17580">
        <v>1</v>
      </c>
      <c r="U17580">
        <v>1</v>
      </c>
      <c r="Y17580">
        <f t="shared" si="822"/>
        <v>3</v>
      </c>
      <c r="Z17580" s="90" t="str">
        <f t="shared" si="823"/>
        <v>2026/03/03 00:34</v>
      </c>
    </row>
    <row r="17581" spans="1:26" ht="3.6" customHeight="1" x14ac:dyDescent="0.2">
      <c r="A17581" s="86">
        <f t="shared" si="824"/>
        <v>46084</v>
      </c>
      <c r="B17581" s="270"/>
      <c r="C17581" s="272"/>
      <c r="D17581" s="273"/>
      <c r="E17581" s="89">
        <v>2.7083333333333334E-2</v>
      </c>
      <c r="G17581">
        <v>1</v>
      </c>
      <c r="O17581">
        <v>1</v>
      </c>
      <c r="U17581">
        <v>1</v>
      </c>
      <c r="Y17581">
        <f t="shared" si="822"/>
        <v>3</v>
      </c>
      <c r="Z17581" s="90" t="str">
        <f t="shared" si="823"/>
        <v>2026/03/03 00:39</v>
      </c>
    </row>
    <row r="17582" spans="1:26" ht="3.6" customHeight="1" x14ac:dyDescent="0.2">
      <c r="A17582" s="86">
        <f t="shared" si="824"/>
        <v>46084</v>
      </c>
      <c r="B17582" s="270"/>
      <c r="C17582" s="272"/>
      <c r="D17582" s="273"/>
      <c r="E17582" s="89">
        <v>3.0555555555555555E-2</v>
      </c>
      <c r="G17582">
        <v>1</v>
      </c>
      <c r="O17582">
        <v>1</v>
      </c>
      <c r="U17582">
        <v>1</v>
      </c>
      <c r="Y17582">
        <f t="shared" si="822"/>
        <v>3</v>
      </c>
      <c r="Z17582" s="90" t="str">
        <f t="shared" si="823"/>
        <v>2026/03/03 00:44</v>
      </c>
    </row>
    <row r="17583" spans="1:26" ht="3.6" customHeight="1" x14ac:dyDescent="0.2">
      <c r="A17583" s="86">
        <f t="shared" si="824"/>
        <v>46084</v>
      </c>
      <c r="B17583" s="270"/>
      <c r="C17583" s="272"/>
      <c r="D17583" s="273"/>
      <c r="E17583" s="89">
        <v>3.4027777777777775E-2</v>
      </c>
      <c r="G17583">
        <v>1</v>
      </c>
      <c r="O17583">
        <v>1</v>
      </c>
      <c r="U17583">
        <v>1</v>
      </c>
      <c r="Y17583">
        <f t="shared" si="822"/>
        <v>3</v>
      </c>
      <c r="Z17583" s="90" t="str">
        <f t="shared" si="823"/>
        <v>2026/03/03 00:49</v>
      </c>
    </row>
    <row r="17584" spans="1:26" ht="3.6" customHeight="1" x14ac:dyDescent="0.2">
      <c r="A17584" s="86">
        <f t="shared" si="824"/>
        <v>46084</v>
      </c>
      <c r="B17584" s="270"/>
      <c r="C17584" s="272"/>
      <c r="D17584" s="273"/>
      <c r="E17584" s="89">
        <v>3.7499999999999999E-2</v>
      </c>
      <c r="G17584">
        <v>1</v>
      </c>
      <c r="O17584">
        <v>1</v>
      </c>
      <c r="U17584">
        <v>1</v>
      </c>
      <c r="Y17584">
        <f t="shared" si="822"/>
        <v>3</v>
      </c>
      <c r="Z17584" s="90" t="str">
        <f t="shared" si="823"/>
        <v>2026/03/03 00:54</v>
      </c>
    </row>
    <row r="17585" spans="1:26" ht="3.6" customHeight="1" x14ac:dyDescent="0.2">
      <c r="A17585" s="86">
        <f t="shared" si="824"/>
        <v>46084</v>
      </c>
      <c r="B17585" s="270"/>
      <c r="C17585" s="272"/>
      <c r="D17585" s="273"/>
      <c r="E17585" s="89">
        <v>4.0972222222222222E-2</v>
      </c>
      <c r="G17585">
        <v>1</v>
      </c>
      <c r="O17585">
        <v>1</v>
      </c>
      <c r="U17585">
        <v>1</v>
      </c>
      <c r="Y17585">
        <f t="shared" si="822"/>
        <v>3</v>
      </c>
      <c r="Z17585" s="90" t="str">
        <f t="shared" si="823"/>
        <v>2026/03/03 00:59</v>
      </c>
    </row>
    <row r="17586" spans="1:26" ht="3.6" customHeight="1" x14ac:dyDescent="0.2">
      <c r="A17586" s="86">
        <f t="shared" si="824"/>
        <v>46084</v>
      </c>
      <c r="B17586" s="270"/>
      <c r="C17586" s="272"/>
      <c r="D17586" s="273">
        <v>4.1666666666666664E-2</v>
      </c>
      <c r="E17586" s="89">
        <v>2.7777777777777779E-3</v>
      </c>
      <c r="O17586">
        <v>1</v>
      </c>
      <c r="U17586">
        <v>1</v>
      </c>
      <c r="Y17586">
        <f t="shared" si="822"/>
        <v>2</v>
      </c>
      <c r="Z17586" s="90" t="str">
        <f t="shared" si="823"/>
        <v>2026/03/03 01:04</v>
      </c>
    </row>
    <row r="17587" spans="1:26" ht="3.6" customHeight="1" x14ac:dyDescent="0.2">
      <c r="A17587" s="86">
        <f t="shared" si="824"/>
        <v>46084</v>
      </c>
      <c r="B17587" s="270"/>
      <c r="C17587" s="272"/>
      <c r="D17587" s="273"/>
      <c r="E17587" s="89">
        <v>6.2499999999999995E-3</v>
      </c>
      <c r="O17587">
        <v>1</v>
      </c>
      <c r="U17587">
        <v>1</v>
      </c>
      <c r="Y17587">
        <f t="shared" si="822"/>
        <v>2</v>
      </c>
      <c r="Z17587" s="90" t="str">
        <f t="shared" si="823"/>
        <v>2026/03/03 00:09</v>
      </c>
    </row>
    <row r="17588" spans="1:26" ht="3.6" customHeight="1" x14ac:dyDescent="0.2">
      <c r="A17588" s="86">
        <f t="shared" si="824"/>
        <v>46084</v>
      </c>
      <c r="B17588" s="270"/>
      <c r="C17588" s="272"/>
      <c r="D17588" s="273"/>
      <c r="E17588" s="89">
        <v>9.7222222222222224E-3</v>
      </c>
      <c r="O17588">
        <v>1</v>
      </c>
      <c r="U17588">
        <v>1</v>
      </c>
      <c r="Y17588">
        <f t="shared" si="822"/>
        <v>2</v>
      </c>
      <c r="Z17588" s="90" t="str">
        <f t="shared" si="823"/>
        <v>2026/03/03 00:14</v>
      </c>
    </row>
    <row r="17589" spans="1:26" ht="3.6" customHeight="1" x14ac:dyDescent="0.2">
      <c r="A17589" s="86">
        <f t="shared" si="824"/>
        <v>46084</v>
      </c>
      <c r="B17589" s="270"/>
      <c r="C17589" s="272"/>
      <c r="D17589" s="273"/>
      <c r="E17589" s="89">
        <v>1.3194444444444444E-2</v>
      </c>
      <c r="O17589">
        <v>1</v>
      </c>
      <c r="U17589">
        <v>1</v>
      </c>
      <c r="Y17589">
        <f t="shared" si="822"/>
        <v>2</v>
      </c>
      <c r="Z17589" s="90" t="str">
        <f t="shared" si="823"/>
        <v>2026/03/03 00:19</v>
      </c>
    </row>
    <row r="17590" spans="1:26" ht="3.6" customHeight="1" x14ac:dyDescent="0.2">
      <c r="A17590" s="86">
        <f t="shared" si="824"/>
        <v>46084</v>
      </c>
      <c r="B17590" s="270"/>
      <c r="C17590" s="272"/>
      <c r="D17590" s="273"/>
      <c r="E17590" s="89">
        <v>1.6666666666666666E-2</v>
      </c>
      <c r="O17590">
        <v>1</v>
      </c>
      <c r="U17590">
        <v>1</v>
      </c>
      <c r="Y17590">
        <f t="shared" si="822"/>
        <v>2</v>
      </c>
      <c r="Z17590" s="90" t="str">
        <f t="shared" si="823"/>
        <v>2026/03/03 00:24</v>
      </c>
    </row>
    <row r="17591" spans="1:26" ht="3.6" customHeight="1" x14ac:dyDescent="0.2">
      <c r="A17591" s="86">
        <f t="shared" si="824"/>
        <v>46084</v>
      </c>
      <c r="B17591" s="270"/>
      <c r="C17591" s="272"/>
      <c r="D17591" s="273"/>
      <c r="E17591" s="89">
        <v>2.013888888888889E-2</v>
      </c>
      <c r="O17591">
        <v>1</v>
      </c>
      <c r="U17591">
        <v>1</v>
      </c>
      <c r="Y17591">
        <f t="shared" si="822"/>
        <v>2</v>
      </c>
      <c r="Z17591" s="90" t="str">
        <f t="shared" si="823"/>
        <v>2026/03/03 00:29</v>
      </c>
    </row>
    <row r="17592" spans="1:26" ht="3.6" customHeight="1" x14ac:dyDescent="0.2">
      <c r="A17592" s="86">
        <f t="shared" si="824"/>
        <v>46084</v>
      </c>
      <c r="B17592" s="270"/>
      <c r="C17592" s="272"/>
      <c r="D17592" s="273"/>
      <c r="E17592" s="89">
        <v>2.361111111111111E-2</v>
      </c>
      <c r="O17592">
        <v>1</v>
      </c>
      <c r="U17592">
        <v>1</v>
      </c>
      <c r="Y17592">
        <f t="shared" si="822"/>
        <v>2</v>
      </c>
      <c r="Z17592" s="90" t="str">
        <f t="shared" si="823"/>
        <v>2026/03/03 00:34</v>
      </c>
    </row>
    <row r="17593" spans="1:26" ht="3.6" customHeight="1" x14ac:dyDescent="0.2">
      <c r="A17593" s="86">
        <f t="shared" si="824"/>
        <v>46084</v>
      </c>
      <c r="B17593" s="270"/>
      <c r="C17593" s="272"/>
      <c r="D17593" s="273"/>
      <c r="E17593" s="89">
        <v>2.7083333333333334E-2</v>
      </c>
      <c r="O17593">
        <v>1</v>
      </c>
      <c r="U17593">
        <v>1</v>
      </c>
      <c r="Y17593">
        <f t="shared" si="822"/>
        <v>2</v>
      </c>
      <c r="Z17593" s="90" t="str">
        <f t="shared" si="823"/>
        <v>2026/03/03 00:39</v>
      </c>
    </row>
    <row r="17594" spans="1:26" ht="3.6" customHeight="1" x14ac:dyDescent="0.2">
      <c r="A17594" s="86">
        <f t="shared" si="824"/>
        <v>46084</v>
      </c>
      <c r="B17594" s="270"/>
      <c r="C17594" s="272"/>
      <c r="D17594" s="273"/>
      <c r="E17594" s="89">
        <v>3.0555555555555555E-2</v>
      </c>
      <c r="O17594">
        <v>1</v>
      </c>
      <c r="U17594">
        <v>1</v>
      </c>
      <c r="Y17594">
        <f t="shared" si="822"/>
        <v>2</v>
      </c>
      <c r="Z17594" s="90" t="str">
        <f t="shared" si="823"/>
        <v>2026/03/03 00:44</v>
      </c>
    </row>
    <row r="17595" spans="1:26" ht="3.6" customHeight="1" x14ac:dyDescent="0.2">
      <c r="A17595" s="86">
        <f t="shared" si="824"/>
        <v>46084</v>
      </c>
      <c r="B17595" s="270"/>
      <c r="C17595" s="272"/>
      <c r="D17595" s="273"/>
      <c r="E17595" s="89">
        <v>3.4027777777777775E-2</v>
      </c>
      <c r="O17595">
        <v>1</v>
      </c>
      <c r="U17595">
        <v>1</v>
      </c>
      <c r="Y17595">
        <f t="shared" si="822"/>
        <v>2</v>
      </c>
      <c r="Z17595" s="90" t="str">
        <f t="shared" si="823"/>
        <v>2026/03/03 00:49</v>
      </c>
    </row>
    <row r="17596" spans="1:26" ht="3.6" customHeight="1" x14ac:dyDescent="0.2">
      <c r="A17596" s="86">
        <f t="shared" si="824"/>
        <v>46084</v>
      </c>
      <c r="B17596" s="270"/>
      <c r="C17596" s="272"/>
      <c r="D17596" s="273"/>
      <c r="E17596" s="89">
        <v>3.7499999999999999E-2</v>
      </c>
      <c r="O17596">
        <v>1</v>
      </c>
      <c r="U17596">
        <v>1</v>
      </c>
      <c r="Y17596">
        <f t="shared" si="822"/>
        <v>2</v>
      </c>
      <c r="Z17596" s="90" t="str">
        <f t="shared" si="823"/>
        <v>2026/03/03 00:54</v>
      </c>
    </row>
    <row r="17597" spans="1:26" ht="3.6" customHeight="1" x14ac:dyDescent="0.2">
      <c r="A17597" s="86">
        <f t="shared" si="824"/>
        <v>46084</v>
      </c>
      <c r="B17597" s="270"/>
      <c r="C17597" s="272"/>
      <c r="D17597" s="273"/>
      <c r="E17597" s="89">
        <v>4.0972222222222222E-2</v>
      </c>
      <c r="O17597">
        <v>1</v>
      </c>
      <c r="U17597">
        <v>1</v>
      </c>
      <c r="Y17597">
        <f t="shared" si="822"/>
        <v>2</v>
      </c>
      <c r="Z17597" s="90" t="str">
        <f t="shared" si="823"/>
        <v>2026/03/03 00:59</v>
      </c>
    </row>
    <row r="17598" spans="1:26" ht="3.6" customHeight="1" x14ac:dyDescent="0.2">
      <c r="A17598" s="86">
        <f t="shared" si="824"/>
        <v>46084</v>
      </c>
      <c r="B17598" s="270"/>
      <c r="C17598" s="272"/>
      <c r="D17598" s="273">
        <v>8.3333333333333329E-2</v>
      </c>
      <c r="E17598" s="89">
        <v>2.7777777777777779E-3</v>
      </c>
      <c r="O17598">
        <v>1</v>
      </c>
      <c r="U17598">
        <v>1</v>
      </c>
      <c r="Y17598">
        <f t="shared" si="822"/>
        <v>2</v>
      </c>
      <c r="Z17598" s="90" t="str">
        <f t="shared" si="823"/>
        <v>2026/03/03 02:04</v>
      </c>
    </row>
    <row r="17599" spans="1:26" ht="3.6" customHeight="1" x14ac:dyDescent="0.2">
      <c r="A17599" s="86">
        <f t="shared" si="824"/>
        <v>46084</v>
      </c>
      <c r="B17599" s="270"/>
      <c r="C17599" s="272"/>
      <c r="D17599" s="273"/>
      <c r="E17599" s="89">
        <v>6.2499999999999995E-3</v>
      </c>
      <c r="O17599">
        <v>1</v>
      </c>
      <c r="U17599">
        <v>1</v>
      </c>
      <c r="Y17599">
        <f t="shared" si="822"/>
        <v>2</v>
      </c>
      <c r="Z17599" s="90" t="str">
        <f t="shared" si="823"/>
        <v>2026/03/03 00:09</v>
      </c>
    </row>
    <row r="17600" spans="1:26" ht="3.6" customHeight="1" x14ac:dyDescent="0.2">
      <c r="A17600" s="86">
        <f t="shared" si="824"/>
        <v>46084</v>
      </c>
      <c r="B17600" s="270"/>
      <c r="C17600" s="272"/>
      <c r="D17600" s="273"/>
      <c r="E17600" s="89">
        <v>9.7222222222222224E-3</v>
      </c>
      <c r="O17600">
        <v>1</v>
      </c>
      <c r="U17600">
        <v>1</v>
      </c>
      <c r="Y17600">
        <f t="shared" si="822"/>
        <v>2</v>
      </c>
      <c r="Z17600" s="90" t="str">
        <f t="shared" si="823"/>
        <v>2026/03/03 00:14</v>
      </c>
    </row>
    <row r="17601" spans="1:26" ht="3.6" customHeight="1" x14ac:dyDescent="0.2">
      <c r="A17601" s="86">
        <f t="shared" si="824"/>
        <v>46084</v>
      </c>
      <c r="B17601" s="270"/>
      <c r="C17601" s="272"/>
      <c r="D17601" s="273"/>
      <c r="E17601" s="89">
        <v>1.3194444444444444E-2</v>
      </c>
      <c r="O17601">
        <v>1</v>
      </c>
      <c r="U17601">
        <v>1</v>
      </c>
      <c r="Y17601">
        <f t="shared" si="822"/>
        <v>2</v>
      </c>
      <c r="Z17601" s="90" t="str">
        <f t="shared" si="823"/>
        <v>2026/03/03 00:19</v>
      </c>
    </row>
    <row r="17602" spans="1:26" ht="3.6" customHeight="1" x14ac:dyDescent="0.2">
      <c r="A17602" s="86">
        <f t="shared" si="824"/>
        <v>46084</v>
      </c>
      <c r="B17602" s="270"/>
      <c r="C17602" s="272"/>
      <c r="D17602" s="273"/>
      <c r="E17602" s="89">
        <v>1.6666666666666666E-2</v>
      </c>
      <c r="O17602">
        <v>1</v>
      </c>
      <c r="U17602">
        <v>1</v>
      </c>
      <c r="Y17602">
        <f t="shared" si="822"/>
        <v>2</v>
      </c>
      <c r="Z17602" s="90" t="str">
        <f t="shared" si="823"/>
        <v>2026/03/03 00:24</v>
      </c>
    </row>
    <row r="17603" spans="1:26" ht="3.6" customHeight="1" x14ac:dyDescent="0.2">
      <c r="A17603" s="86">
        <f t="shared" si="824"/>
        <v>46084</v>
      </c>
      <c r="B17603" s="270"/>
      <c r="C17603" s="272"/>
      <c r="D17603" s="273"/>
      <c r="E17603" s="89">
        <v>2.013888888888889E-2</v>
      </c>
      <c r="O17603">
        <v>1</v>
      </c>
      <c r="U17603">
        <v>1</v>
      </c>
      <c r="Y17603">
        <f t="shared" si="822"/>
        <v>2</v>
      </c>
      <c r="Z17603" s="90" t="str">
        <f t="shared" si="823"/>
        <v>2026/03/03 00:29</v>
      </c>
    </row>
    <row r="17604" spans="1:26" ht="3.6" customHeight="1" x14ac:dyDescent="0.2">
      <c r="A17604" s="86">
        <f t="shared" si="824"/>
        <v>46084</v>
      </c>
      <c r="B17604" s="270"/>
      <c r="C17604" s="272"/>
      <c r="D17604" s="273"/>
      <c r="E17604" s="89">
        <v>2.361111111111111E-2</v>
      </c>
      <c r="O17604">
        <v>1</v>
      </c>
      <c r="U17604">
        <v>1</v>
      </c>
      <c r="Y17604">
        <f t="shared" si="822"/>
        <v>2</v>
      </c>
      <c r="Z17604" s="90" t="str">
        <f t="shared" si="823"/>
        <v>2026/03/03 00:34</v>
      </c>
    </row>
    <row r="17605" spans="1:26" ht="3.6" customHeight="1" x14ac:dyDescent="0.2">
      <c r="A17605" s="86">
        <f t="shared" si="824"/>
        <v>46084</v>
      </c>
      <c r="B17605" s="270"/>
      <c r="C17605" s="272"/>
      <c r="D17605" s="273"/>
      <c r="E17605" s="89">
        <v>2.7083333333333334E-2</v>
      </c>
      <c r="O17605">
        <v>1</v>
      </c>
      <c r="U17605">
        <v>1</v>
      </c>
      <c r="Y17605">
        <f t="shared" si="822"/>
        <v>2</v>
      </c>
      <c r="Z17605" s="90" t="str">
        <f t="shared" si="823"/>
        <v>2026/03/03 00:39</v>
      </c>
    </row>
    <row r="17606" spans="1:26" ht="3.6" customHeight="1" x14ac:dyDescent="0.2">
      <c r="A17606" s="86">
        <f t="shared" si="824"/>
        <v>46084</v>
      </c>
      <c r="B17606" s="270"/>
      <c r="C17606" s="272"/>
      <c r="D17606" s="273"/>
      <c r="E17606" s="89">
        <v>3.0555555555555555E-2</v>
      </c>
      <c r="O17606">
        <v>1</v>
      </c>
      <c r="U17606">
        <v>1</v>
      </c>
      <c r="Y17606">
        <f t="shared" si="822"/>
        <v>2</v>
      </c>
      <c r="Z17606" s="90" t="str">
        <f t="shared" si="823"/>
        <v>2026/03/03 00:44</v>
      </c>
    </row>
    <row r="17607" spans="1:26" ht="3.6" customHeight="1" x14ac:dyDescent="0.2">
      <c r="A17607" s="86">
        <f t="shared" si="824"/>
        <v>46084</v>
      </c>
      <c r="B17607" s="270"/>
      <c r="C17607" s="272"/>
      <c r="D17607" s="273"/>
      <c r="E17607" s="89">
        <v>3.4027777777777775E-2</v>
      </c>
      <c r="O17607">
        <v>1</v>
      </c>
      <c r="U17607">
        <v>1</v>
      </c>
      <c r="Y17607">
        <f t="shared" ref="Y17607:Y17670" si="825">COUNTA(F17607:X17607)</f>
        <v>2</v>
      </c>
      <c r="Z17607" s="90" t="str">
        <f t="shared" ref="Z17607:Z17670" si="826">TEXT(A17607,"yyyy/mm/dd")&amp; " " &amp;TEXT(D17607+E17607,"hh:mm")</f>
        <v>2026/03/03 00:49</v>
      </c>
    </row>
    <row r="17608" spans="1:26" ht="3.6" customHeight="1" x14ac:dyDescent="0.2">
      <c r="A17608" s="86">
        <f t="shared" ref="A17608:A17671" si="827">IF(B17608&lt;&gt;"",B17608,A17607)</f>
        <v>46084</v>
      </c>
      <c r="B17608" s="270"/>
      <c r="C17608" s="272"/>
      <c r="D17608" s="273"/>
      <c r="E17608" s="89">
        <v>3.7499999999999999E-2</v>
      </c>
      <c r="O17608">
        <v>1</v>
      </c>
      <c r="U17608">
        <v>1</v>
      </c>
      <c r="Y17608">
        <f t="shared" si="825"/>
        <v>2</v>
      </c>
      <c r="Z17608" s="90" t="str">
        <f t="shared" si="826"/>
        <v>2026/03/03 00:54</v>
      </c>
    </row>
    <row r="17609" spans="1:26" ht="3.6" customHeight="1" x14ac:dyDescent="0.2">
      <c r="A17609" s="86">
        <f t="shared" si="827"/>
        <v>46084</v>
      </c>
      <c r="B17609" s="270"/>
      <c r="C17609" s="272"/>
      <c r="D17609" s="273"/>
      <c r="E17609" s="89">
        <v>4.0972222222222222E-2</v>
      </c>
      <c r="O17609">
        <v>1</v>
      </c>
      <c r="U17609">
        <v>1</v>
      </c>
      <c r="Y17609">
        <f t="shared" si="825"/>
        <v>2</v>
      </c>
      <c r="Z17609" s="90" t="str">
        <f t="shared" si="826"/>
        <v>2026/03/03 00:59</v>
      </c>
    </row>
    <row r="17610" spans="1:26" ht="3.6" customHeight="1" x14ac:dyDescent="0.2">
      <c r="A17610" s="86">
        <f t="shared" si="827"/>
        <v>46084</v>
      </c>
      <c r="B17610" s="270"/>
      <c r="C17610" s="272"/>
      <c r="D17610" s="273">
        <v>0.125</v>
      </c>
      <c r="E17610" s="89">
        <v>2.7777777777777779E-3</v>
      </c>
      <c r="O17610">
        <v>1</v>
      </c>
      <c r="U17610">
        <v>1</v>
      </c>
      <c r="Y17610">
        <f t="shared" si="825"/>
        <v>2</v>
      </c>
      <c r="Z17610" s="90" t="str">
        <f t="shared" si="826"/>
        <v>2026/03/03 03:04</v>
      </c>
    </row>
    <row r="17611" spans="1:26" ht="3.6" customHeight="1" x14ac:dyDescent="0.2">
      <c r="A17611" s="86">
        <f t="shared" si="827"/>
        <v>46084</v>
      </c>
      <c r="B17611" s="270"/>
      <c r="C17611" s="272"/>
      <c r="D17611" s="273"/>
      <c r="E17611" s="89">
        <v>6.2499999999999995E-3</v>
      </c>
      <c r="O17611">
        <v>1</v>
      </c>
      <c r="U17611">
        <v>1</v>
      </c>
      <c r="Y17611">
        <f t="shared" si="825"/>
        <v>2</v>
      </c>
      <c r="Z17611" s="90" t="str">
        <f t="shared" si="826"/>
        <v>2026/03/03 00:09</v>
      </c>
    </row>
    <row r="17612" spans="1:26" ht="3.6" customHeight="1" x14ac:dyDescent="0.2">
      <c r="A17612" s="86">
        <f t="shared" si="827"/>
        <v>46084</v>
      </c>
      <c r="B17612" s="270"/>
      <c r="C17612" s="272"/>
      <c r="D17612" s="273"/>
      <c r="E17612" s="89">
        <v>9.7222222222222224E-3</v>
      </c>
      <c r="O17612">
        <v>1</v>
      </c>
      <c r="U17612">
        <v>1</v>
      </c>
      <c r="Y17612">
        <f t="shared" si="825"/>
        <v>2</v>
      </c>
      <c r="Z17612" s="90" t="str">
        <f t="shared" si="826"/>
        <v>2026/03/03 00:14</v>
      </c>
    </row>
    <row r="17613" spans="1:26" ht="3.6" customHeight="1" x14ac:dyDescent="0.2">
      <c r="A17613" s="86">
        <f t="shared" si="827"/>
        <v>46084</v>
      </c>
      <c r="B17613" s="270"/>
      <c r="C17613" s="272"/>
      <c r="D17613" s="273"/>
      <c r="E17613" s="89">
        <v>1.3194444444444444E-2</v>
      </c>
      <c r="O17613">
        <v>1</v>
      </c>
      <c r="U17613">
        <v>1</v>
      </c>
      <c r="Y17613">
        <f t="shared" si="825"/>
        <v>2</v>
      </c>
      <c r="Z17613" s="90" t="str">
        <f t="shared" si="826"/>
        <v>2026/03/03 00:19</v>
      </c>
    </row>
    <row r="17614" spans="1:26" ht="3.6" customHeight="1" x14ac:dyDescent="0.2">
      <c r="A17614" s="86">
        <f t="shared" si="827"/>
        <v>46084</v>
      </c>
      <c r="B17614" s="270"/>
      <c r="C17614" s="272"/>
      <c r="D17614" s="273"/>
      <c r="E17614" s="89">
        <v>1.6666666666666666E-2</v>
      </c>
      <c r="O17614">
        <v>1</v>
      </c>
      <c r="U17614">
        <v>1</v>
      </c>
      <c r="Y17614">
        <f t="shared" si="825"/>
        <v>2</v>
      </c>
      <c r="Z17614" s="90" t="str">
        <f t="shared" si="826"/>
        <v>2026/03/03 00:24</v>
      </c>
    </row>
    <row r="17615" spans="1:26" ht="3.6" customHeight="1" x14ac:dyDescent="0.2">
      <c r="A17615" s="86">
        <f t="shared" si="827"/>
        <v>46084</v>
      </c>
      <c r="B17615" s="270"/>
      <c r="C17615" s="272"/>
      <c r="D17615" s="273"/>
      <c r="E17615" s="89">
        <v>2.013888888888889E-2</v>
      </c>
      <c r="O17615">
        <v>1</v>
      </c>
      <c r="U17615">
        <v>1</v>
      </c>
      <c r="Y17615">
        <f t="shared" si="825"/>
        <v>2</v>
      </c>
      <c r="Z17615" s="90" t="str">
        <f t="shared" si="826"/>
        <v>2026/03/03 00:29</v>
      </c>
    </row>
    <row r="17616" spans="1:26" ht="3.6" customHeight="1" x14ac:dyDescent="0.2">
      <c r="A17616" s="86">
        <f t="shared" si="827"/>
        <v>46084</v>
      </c>
      <c r="B17616" s="270"/>
      <c r="C17616" s="272"/>
      <c r="D17616" s="273"/>
      <c r="E17616" s="89">
        <v>2.361111111111111E-2</v>
      </c>
      <c r="O17616">
        <v>1</v>
      </c>
      <c r="U17616">
        <v>1</v>
      </c>
      <c r="Y17616">
        <f t="shared" si="825"/>
        <v>2</v>
      </c>
      <c r="Z17616" s="90" t="str">
        <f t="shared" si="826"/>
        <v>2026/03/03 00:34</v>
      </c>
    </row>
    <row r="17617" spans="1:26" ht="3.6" customHeight="1" x14ac:dyDescent="0.2">
      <c r="A17617" s="86">
        <f t="shared" si="827"/>
        <v>46084</v>
      </c>
      <c r="B17617" s="270"/>
      <c r="C17617" s="272"/>
      <c r="D17617" s="273"/>
      <c r="E17617" s="89">
        <v>2.7083333333333334E-2</v>
      </c>
      <c r="O17617">
        <v>1</v>
      </c>
      <c r="U17617">
        <v>1</v>
      </c>
      <c r="Y17617">
        <f t="shared" si="825"/>
        <v>2</v>
      </c>
      <c r="Z17617" s="90" t="str">
        <f t="shared" si="826"/>
        <v>2026/03/03 00:39</v>
      </c>
    </row>
    <row r="17618" spans="1:26" ht="3.6" customHeight="1" x14ac:dyDescent="0.2">
      <c r="A17618" s="86">
        <f t="shared" si="827"/>
        <v>46084</v>
      </c>
      <c r="B17618" s="270"/>
      <c r="C17618" s="272"/>
      <c r="D17618" s="273"/>
      <c r="E17618" s="89">
        <v>3.0555555555555555E-2</v>
      </c>
      <c r="O17618">
        <v>1</v>
      </c>
      <c r="U17618">
        <v>1</v>
      </c>
      <c r="Y17618">
        <f t="shared" si="825"/>
        <v>2</v>
      </c>
      <c r="Z17618" s="90" t="str">
        <f t="shared" si="826"/>
        <v>2026/03/03 00:44</v>
      </c>
    </row>
    <row r="17619" spans="1:26" ht="3.6" customHeight="1" x14ac:dyDescent="0.2">
      <c r="A17619" s="86">
        <f t="shared" si="827"/>
        <v>46084</v>
      </c>
      <c r="B17619" s="270"/>
      <c r="C17619" s="272"/>
      <c r="D17619" s="273"/>
      <c r="E17619" s="89">
        <v>3.4027777777777775E-2</v>
      </c>
      <c r="O17619">
        <v>1</v>
      </c>
      <c r="U17619">
        <v>1</v>
      </c>
      <c r="Y17619">
        <f t="shared" si="825"/>
        <v>2</v>
      </c>
      <c r="Z17619" s="90" t="str">
        <f t="shared" si="826"/>
        <v>2026/03/03 00:49</v>
      </c>
    </row>
    <row r="17620" spans="1:26" ht="3.6" customHeight="1" x14ac:dyDescent="0.2">
      <c r="A17620" s="86">
        <f t="shared" si="827"/>
        <v>46084</v>
      </c>
      <c r="B17620" s="270"/>
      <c r="C17620" s="272"/>
      <c r="D17620" s="273"/>
      <c r="E17620" s="89">
        <v>3.7499999999999999E-2</v>
      </c>
      <c r="O17620">
        <v>1</v>
      </c>
      <c r="U17620">
        <v>1</v>
      </c>
      <c r="Y17620">
        <f t="shared" si="825"/>
        <v>2</v>
      </c>
      <c r="Z17620" s="90" t="str">
        <f t="shared" si="826"/>
        <v>2026/03/03 00:54</v>
      </c>
    </row>
    <row r="17621" spans="1:26" ht="3.6" customHeight="1" x14ac:dyDescent="0.2">
      <c r="A17621" s="86">
        <f t="shared" si="827"/>
        <v>46084</v>
      </c>
      <c r="B17621" s="270"/>
      <c r="C17621" s="272"/>
      <c r="D17621" s="273"/>
      <c r="E17621" s="89">
        <v>4.0972222222222222E-2</v>
      </c>
      <c r="O17621">
        <v>1</v>
      </c>
      <c r="U17621">
        <v>1</v>
      </c>
      <c r="Y17621">
        <f t="shared" si="825"/>
        <v>2</v>
      </c>
      <c r="Z17621" s="90" t="str">
        <f t="shared" si="826"/>
        <v>2026/03/03 00:59</v>
      </c>
    </row>
    <row r="17622" spans="1:26" ht="3.6" customHeight="1" x14ac:dyDescent="0.2">
      <c r="A17622" s="86">
        <f t="shared" si="827"/>
        <v>46084</v>
      </c>
      <c r="B17622" s="270"/>
      <c r="C17622" s="272"/>
      <c r="D17622" s="273">
        <v>0.16666666666666666</v>
      </c>
      <c r="E17622" s="89">
        <v>2.7777777777777779E-3</v>
      </c>
      <c r="O17622">
        <v>1</v>
      </c>
      <c r="U17622">
        <v>1</v>
      </c>
      <c r="Y17622">
        <f t="shared" si="825"/>
        <v>2</v>
      </c>
      <c r="Z17622" s="90" t="str">
        <f t="shared" si="826"/>
        <v>2026/03/03 04:04</v>
      </c>
    </row>
    <row r="17623" spans="1:26" ht="3.6" customHeight="1" x14ac:dyDescent="0.2">
      <c r="A17623" s="86">
        <f t="shared" si="827"/>
        <v>46084</v>
      </c>
      <c r="B17623" s="270"/>
      <c r="C17623" s="272"/>
      <c r="D17623" s="273"/>
      <c r="E17623" s="89">
        <v>6.2499999999999995E-3</v>
      </c>
      <c r="O17623">
        <v>1</v>
      </c>
      <c r="U17623">
        <v>1</v>
      </c>
      <c r="Y17623">
        <f t="shared" si="825"/>
        <v>2</v>
      </c>
      <c r="Z17623" s="90" t="str">
        <f t="shared" si="826"/>
        <v>2026/03/03 00:09</v>
      </c>
    </row>
    <row r="17624" spans="1:26" ht="3.6" customHeight="1" x14ac:dyDescent="0.2">
      <c r="A17624" s="86">
        <f t="shared" si="827"/>
        <v>46084</v>
      </c>
      <c r="B17624" s="270"/>
      <c r="C17624" s="272"/>
      <c r="D17624" s="273"/>
      <c r="E17624" s="89">
        <v>9.7222222222222224E-3</v>
      </c>
      <c r="O17624">
        <v>1</v>
      </c>
      <c r="U17624">
        <v>1</v>
      </c>
      <c r="Y17624">
        <f t="shared" si="825"/>
        <v>2</v>
      </c>
      <c r="Z17624" s="90" t="str">
        <f t="shared" si="826"/>
        <v>2026/03/03 00:14</v>
      </c>
    </row>
    <row r="17625" spans="1:26" ht="3.6" customHeight="1" x14ac:dyDescent="0.2">
      <c r="A17625" s="86">
        <f t="shared" si="827"/>
        <v>46084</v>
      </c>
      <c r="B17625" s="270"/>
      <c r="C17625" s="272"/>
      <c r="D17625" s="273"/>
      <c r="E17625" s="89">
        <v>1.3194444444444444E-2</v>
      </c>
      <c r="O17625">
        <v>1</v>
      </c>
      <c r="U17625">
        <v>1</v>
      </c>
      <c r="Y17625">
        <f t="shared" si="825"/>
        <v>2</v>
      </c>
      <c r="Z17625" s="90" t="str">
        <f t="shared" si="826"/>
        <v>2026/03/03 00:19</v>
      </c>
    </row>
    <row r="17626" spans="1:26" ht="3.6" customHeight="1" x14ac:dyDescent="0.2">
      <c r="A17626" s="86">
        <f t="shared" si="827"/>
        <v>46084</v>
      </c>
      <c r="B17626" s="270"/>
      <c r="C17626" s="272"/>
      <c r="D17626" s="273"/>
      <c r="E17626" s="89">
        <v>1.6666666666666666E-2</v>
      </c>
      <c r="O17626">
        <v>1</v>
      </c>
      <c r="U17626">
        <v>1</v>
      </c>
      <c r="Y17626">
        <f t="shared" si="825"/>
        <v>2</v>
      </c>
      <c r="Z17626" s="90" t="str">
        <f t="shared" si="826"/>
        <v>2026/03/03 00:24</v>
      </c>
    </row>
    <row r="17627" spans="1:26" ht="3.6" customHeight="1" x14ac:dyDescent="0.2">
      <c r="A17627" s="86">
        <f t="shared" si="827"/>
        <v>46084</v>
      </c>
      <c r="B17627" s="270"/>
      <c r="C17627" s="272"/>
      <c r="D17627" s="273"/>
      <c r="E17627" s="89">
        <v>2.013888888888889E-2</v>
      </c>
      <c r="O17627">
        <v>1</v>
      </c>
      <c r="U17627">
        <v>1</v>
      </c>
      <c r="Y17627">
        <f t="shared" si="825"/>
        <v>2</v>
      </c>
      <c r="Z17627" s="90" t="str">
        <f t="shared" si="826"/>
        <v>2026/03/03 00:29</v>
      </c>
    </row>
    <row r="17628" spans="1:26" ht="3.6" customHeight="1" x14ac:dyDescent="0.2">
      <c r="A17628" s="86">
        <f t="shared" si="827"/>
        <v>46084</v>
      </c>
      <c r="B17628" s="270"/>
      <c r="C17628" s="272"/>
      <c r="D17628" s="273"/>
      <c r="E17628" s="89">
        <v>2.361111111111111E-2</v>
      </c>
      <c r="O17628">
        <v>1</v>
      </c>
      <c r="U17628">
        <v>1</v>
      </c>
      <c r="Y17628">
        <f t="shared" si="825"/>
        <v>2</v>
      </c>
      <c r="Z17628" s="90" t="str">
        <f t="shared" si="826"/>
        <v>2026/03/03 00:34</v>
      </c>
    </row>
    <row r="17629" spans="1:26" ht="3.6" customHeight="1" x14ac:dyDescent="0.2">
      <c r="A17629" s="86">
        <f t="shared" si="827"/>
        <v>46084</v>
      </c>
      <c r="B17629" s="270"/>
      <c r="C17629" s="272"/>
      <c r="D17629" s="273"/>
      <c r="E17629" s="89">
        <v>2.7083333333333334E-2</v>
      </c>
      <c r="O17629">
        <v>1</v>
      </c>
      <c r="U17629">
        <v>1</v>
      </c>
      <c r="Y17629">
        <f t="shared" si="825"/>
        <v>2</v>
      </c>
      <c r="Z17629" s="90" t="str">
        <f t="shared" si="826"/>
        <v>2026/03/03 00:39</v>
      </c>
    </row>
    <row r="17630" spans="1:26" ht="3.6" customHeight="1" x14ac:dyDescent="0.2">
      <c r="A17630" s="86">
        <f t="shared" si="827"/>
        <v>46084</v>
      </c>
      <c r="B17630" s="270"/>
      <c r="C17630" s="272"/>
      <c r="D17630" s="273"/>
      <c r="E17630" s="89">
        <v>3.0555555555555555E-2</v>
      </c>
      <c r="O17630">
        <v>1</v>
      </c>
      <c r="U17630">
        <v>1</v>
      </c>
      <c r="Y17630">
        <f t="shared" si="825"/>
        <v>2</v>
      </c>
      <c r="Z17630" s="90" t="str">
        <f t="shared" si="826"/>
        <v>2026/03/03 00:44</v>
      </c>
    </row>
    <row r="17631" spans="1:26" ht="3.6" customHeight="1" x14ac:dyDescent="0.2">
      <c r="A17631" s="86">
        <f t="shared" si="827"/>
        <v>46084</v>
      </c>
      <c r="B17631" s="270"/>
      <c r="C17631" s="272"/>
      <c r="D17631" s="273"/>
      <c r="E17631" s="89">
        <v>3.4027777777777775E-2</v>
      </c>
      <c r="O17631">
        <v>1</v>
      </c>
      <c r="U17631">
        <v>1</v>
      </c>
      <c r="Y17631">
        <f t="shared" si="825"/>
        <v>2</v>
      </c>
      <c r="Z17631" s="90" t="str">
        <f t="shared" si="826"/>
        <v>2026/03/03 00:49</v>
      </c>
    </row>
    <row r="17632" spans="1:26" ht="3.6" customHeight="1" x14ac:dyDescent="0.2">
      <c r="A17632" s="86">
        <f t="shared" si="827"/>
        <v>46084</v>
      </c>
      <c r="B17632" s="270"/>
      <c r="C17632" s="272"/>
      <c r="D17632" s="273"/>
      <c r="E17632" s="89">
        <v>3.7499999999999999E-2</v>
      </c>
      <c r="O17632">
        <v>1</v>
      </c>
      <c r="U17632">
        <v>1</v>
      </c>
      <c r="Y17632">
        <f t="shared" si="825"/>
        <v>2</v>
      </c>
      <c r="Z17632" s="90" t="str">
        <f t="shared" si="826"/>
        <v>2026/03/03 00:54</v>
      </c>
    </row>
    <row r="17633" spans="1:26" ht="3.6" customHeight="1" x14ac:dyDescent="0.2">
      <c r="A17633" s="86">
        <f t="shared" si="827"/>
        <v>46084</v>
      </c>
      <c r="B17633" s="270"/>
      <c r="C17633" s="272"/>
      <c r="D17633" s="273"/>
      <c r="E17633" s="89">
        <v>4.0972222222222222E-2</v>
      </c>
      <c r="O17633">
        <v>1</v>
      </c>
      <c r="U17633">
        <v>1</v>
      </c>
      <c r="Y17633">
        <f t="shared" si="825"/>
        <v>2</v>
      </c>
      <c r="Z17633" s="90" t="str">
        <f t="shared" si="826"/>
        <v>2026/03/03 00:59</v>
      </c>
    </row>
    <row r="17634" spans="1:26" ht="3.6" customHeight="1" x14ac:dyDescent="0.2">
      <c r="A17634" s="86">
        <f t="shared" si="827"/>
        <v>46084</v>
      </c>
      <c r="B17634" s="270"/>
      <c r="C17634" s="272"/>
      <c r="D17634" s="273">
        <v>0.20833333333333334</v>
      </c>
      <c r="E17634" s="89">
        <v>2.7777777777777779E-3</v>
      </c>
      <c r="O17634">
        <v>1</v>
      </c>
      <c r="U17634">
        <v>1</v>
      </c>
      <c r="Y17634">
        <f t="shared" si="825"/>
        <v>2</v>
      </c>
      <c r="Z17634" s="90" t="str">
        <f t="shared" si="826"/>
        <v>2026/03/03 05:04</v>
      </c>
    </row>
    <row r="17635" spans="1:26" ht="3.6" customHeight="1" x14ac:dyDescent="0.2">
      <c r="A17635" s="86">
        <f t="shared" si="827"/>
        <v>46084</v>
      </c>
      <c r="B17635" s="270"/>
      <c r="C17635" s="272"/>
      <c r="D17635" s="273"/>
      <c r="E17635" s="89">
        <v>6.2499999999999995E-3</v>
      </c>
      <c r="O17635">
        <v>1</v>
      </c>
      <c r="U17635">
        <v>1</v>
      </c>
      <c r="Y17635">
        <f t="shared" si="825"/>
        <v>2</v>
      </c>
      <c r="Z17635" s="90" t="str">
        <f t="shared" si="826"/>
        <v>2026/03/03 00:09</v>
      </c>
    </row>
    <row r="17636" spans="1:26" ht="3.6" customHeight="1" x14ac:dyDescent="0.2">
      <c r="A17636" s="86">
        <f t="shared" si="827"/>
        <v>46084</v>
      </c>
      <c r="B17636" s="270"/>
      <c r="C17636" s="272"/>
      <c r="D17636" s="273"/>
      <c r="E17636" s="89">
        <v>9.7222222222222224E-3</v>
      </c>
      <c r="O17636">
        <v>1</v>
      </c>
      <c r="U17636">
        <v>1</v>
      </c>
      <c r="Y17636">
        <f t="shared" si="825"/>
        <v>2</v>
      </c>
      <c r="Z17636" s="90" t="str">
        <f t="shared" si="826"/>
        <v>2026/03/03 00:14</v>
      </c>
    </row>
    <row r="17637" spans="1:26" ht="3.6" customHeight="1" x14ac:dyDescent="0.2">
      <c r="A17637" s="86">
        <f t="shared" si="827"/>
        <v>46084</v>
      </c>
      <c r="B17637" s="270"/>
      <c r="C17637" s="272"/>
      <c r="D17637" s="273"/>
      <c r="E17637" s="89">
        <v>1.3194444444444444E-2</v>
      </c>
      <c r="O17637">
        <v>1</v>
      </c>
      <c r="U17637">
        <v>1</v>
      </c>
      <c r="Y17637">
        <f t="shared" si="825"/>
        <v>2</v>
      </c>
      <c r="Z17637" s="90" t="str">
        <f t="shared" si="826"/>
        <v>2026/03/03 00:19</v>
      </c>
    </row>
    <row r="17638" spans="1:26" ht="3.6" customHeight="1" x14ac:dyDescent="0.2">
      <c r="A17638" s="86">
        <f t="shared" si="827"/>
        <v>46084</v>
      </c>
      <c r="B17638" s="270"/>
      <c r="C17638" s="272"/>
      <c r="D17638" s="273"/>
      <c r="E17638" s="89">
        <v>1.6666666666666666E-2</v>
      </c>
      <c r="O17638">
        <v>1</v>
      </c>
      <c r="U17638">
        <v>1</v>
      </c>
      <c r="Y17638">
        <f t="shared" si="825"/>
        <v>2</v>
      </c>
      <c r="Z17638" s="90" t="str">
        <f t="shared" si="826"/>
        <v>2026/03/03 00:24</v>
      </c>
    </row>
    <row r="17639" spans="1:26" ht="3.6" customHeight="1" x14ac:dyDescent="0.2">
      <c r="A17639" s="86">
        <f t="shared" si="827"/>
        <v>46084</v>
      </c>
      <c r="B17639" s="270"/>
      <c r="C17639" s="272"/>
      <c r="D17639" s="273"/>
      <c r="E17639" s="89">
        <v>2.013888888888889E-2</v>
      </c>
      <c r="O17639">
        <v>1</v>
      </c>
      <c r="U17639">
        <v>1</v>
      </c>
      <c r="Y17639">
        <f t="shared" si="825"/>
        <v>2</v>
      </c>
      <c r="Z17639" s="90" t="str">
        <f t="shared" si="826"/>
        <v>2026/03/03 00:29</v>
      </c>
    </row>
    <row r="17640" spans="1:26" ht="3.6" customHeight="1" x14ac:dyDescent="0.2">
      <c r="A17640" s="86">
        <f t="shared" si="827"/>
        <v>46084</v>
      </c>
      <c r="B17640" s="270"/>
      <c r="C17640" s="272"/>
      <c r="D17640" s="273"/>
      <c r="E17640" s="89">
        <v>2.361111111111111E-2</v>
      </c>
      <c r="O17640">
        <v>1</v>
      </c>
      <c r="U17640">
        <v>1</v>
      </c>
      <c r="Y17640">
        <f t="shared" si="825"/>
        <v>2</v>
      </c>
      <c r="Z17640" s="90" t="str">
        <f t="shared" si="826"/>
        <v>2026/03/03 00:34</v>
      </c>
    </row>
    <row r="17641" spans="1:26" ht="3.6" customHeight="1" x14ac:dyDescent="0.2">
      <c r="A17641" s="86">
        <f t="shared" si="827"/>
        <v>46084</v>
      </c>
      <c r="B17641" s="270"/>
      <c r="C17641" s="272"/>
      <c r="D17641" s="273"/>
      <c r="E17641" s="89">
        <v>2.7083333333333334E-2</v>
      </c>
      <c r="O17641">
        <v>1</v>
      </c>
      <c r="U17641">
        <v>1</v>
      </c>
      <c r="Y17641">
        <f t="shared" si="825"/>
        <v>2</v>
      </c>
      <c r="Z17641" s="90" t="str">
        <f t="shared" si="826"/>
        <v>2026/03/03 00:39</v>
      </c>
    </row>
    <row r="17642" spans="1:26" ht="3.6" customHeight="1" x14ac:dyDescent="0.2">
      <c r="A17642" s="86">
        <f t="shared" si="827"/>
        <v>46084</v>
      </c>
      <c r="B17642" s="270"/>
      <c r="C17642" s="272"/>
      <c r="D17642" s="273"/>
      <c r="E17642" s="89">
        <v>3.0555555555555555E-2</v>
      </c>
      <c r="O17642">
        <v>1</v>
      </c>
      <c r="U17642">
        <v>1</v>
      </c>
      <c r="Y17642">
        <f t="shared" si="825"/>
        <v>2</v>
      </c>
      <c r="Z17642" s="90" t="str">
        <f t="shared" si="826"/>
        <v>2026/03/03 00:44</v>
      </c>
    </row>
    <row r="17643" spans="1:26" ht="3.6" customHeight="1" x14ac:dyDescent="0.2">
      <c r="A17643" s="86">
        <f t="shared" si="827"/>
        <v>46084</v>
      </c>
      <c r="B17643" s="270"/>
      <c r="C17643" s="272"/>
      <c r="D17643" s="273"/>
      <c r="E17643" s="89">
        <v>3.4027777777777775E-2</v>
      </c>
      <c r="O17643">
        <v>1</v>
      </c>
      <c r="U17643">
        <v>1</v>
      </c>
      <c r="Y17643">
        <f t="shared" si="825"/>
        <v>2</v>
      </c>
      <c r="Z17643" s="90" t="str">
        <f t="shared" si="826"/>
        <v>2026/03/03 00:49</v>
      </c>
    </row>
    <row r="17644" spans="1:26" ht="3.6" customHeight="1" x14ac:dyDescent="0.2">
      <c r="A17644" s="86">
        <f t="shared" si="827"/>
        <v>46084</v>
      </c>
      <c r="B17644" s="270"/>
      <c r="C17644" s="272"/>
      <c r="D17644" s="273"/>
      <c r="E17644" s="89">
        <v>3.7499999999999999E-2</v>
      </c>
      <c r="O17644">
        <v>1</v>
      </c>
      <c r="U17644">
        <v>1</v>
      </c>
      <c r="Y17644">
        <f t="shared" si="825"/>
        <v>2</v>
      </c>
      <c r="Z17644" s="90" t="str">
        <f t="shared" si="826"/>
        <v>2026/03/03 00:54</v>
      </c>
    </row>
    <row r="17645" spans="1:26" ht="3.6" customHeight="1" x14ac:dyDescent="0.2">
      <c r="A17645" s="86">
        <f t="shared" si="827"/>
        <v>46084</v>
      </c>
      <c r="B17645" s="270"/>
      <c r="C17645" s="272"/>
      <c r="D17645" s="273"/>
      <c r="E17645" s="89">
        <v>4.0972222222222222E-2</v>
      </c>
      <c r="O17645">
        <v>1</v>
      </c>
      <c r="U17645">
        <v>1</v>
      </c>
      <c r="Y17645">
        <f t="shared" si="825"/>
        <v>2</v>
      </c>
      <c r="Z17645" s="90" t="str">
        <f t="shared" si="826"/>
        <v>2026/03/03 00:59</v>
      </c>
    </row>
    <row r="17646" spans="1:26" ht="3.6" customHeight="1" x14ac:dyDescent="0.2">
      <c r="A17646" s="86">
        <f t="shared" si="827"/>
        <v>46084</v>
      </c>
      <c r="B17646" s="270"/>
      <c r="C17646" s="272"/>
      <c r="D17646" s="273">
        <v>0.25</v>
      </c>
      <c r="E17646" s="89">
        <v>2.7777777777777779E-3</v>
      </c>
      <c r="O17646">
        <v>1</v>
      </c>
      <c r="U17646">
        <v>1</v>
      </c>
      <c r="Y17646">
        <f t="shared" si="825"/>
        <v>2</v>
      </c>
      <c r="Z17646" s="90" t="str">
        <f t="shared" si="826"/>
        <v>2026/03/03 06:04</v>
      </c>
    </row>
    <row r="17647" spans="1:26" ht="3.6" customHeight="1" x14ac:dyDescent="0.2">
      <c r="A17647" s="86">
        <f t="shared" si="827"/>
        <v>46084</v>
      </c>
      <c r="B17647" s="270"/>
      <c r="C17647" s="272"/>
      <c r="D17647" s="273"/>
      <c r="E17647" s="89">
        <v>6.2499999999999995E-3</v>
      </c>
      <c r="O17647">
        <v>1</v>
      </c>
      <c r="U17647">
        <v>1</v>
      </c>
      <c r="Y17647">
        <f t="shared" si="825"/>
        <v>2</v>
      </c>
      <c r="Z17647" s="90" t="str">
        <f t="shared" si="826"/>
        <v>2026/03/03 00:09</v>
      </c>
    </row>
    <row r="17648" spans="1:26" ht="3.6" customHeight="1" x14ac:dyDescent="0.2">
      <c r="A17648" s="86">
        <f t="shared" si="827"/>
        <v>46084</v>
      </c>
      <c r="B17648" s="270"/>
      <c r="C17648" s="272"/>
      <c r="D17648" s="273"/>
      <c r="E17648" s="89">
        <v>9.7222222222222224E-3</v>
      </c>
      <c r="O17648">
        <v>1</v>
      </c>
      <c r="U17648">
        <v>1</v>
      </c>
      <c r="Y17648">
        <f t="shared" si="825"/>
        <v>2</v>
      </c>
      <c r="Z17648" s="90" t="str">
        <f t="shared" si="826"/>
        <v>2026/03/03 00:14</v>
      </c>
    </row>
    <row r="17649" spans="1:26" ht="3.6" customHeight="1" x14ac:dyDescent="0.2">
      <c r="A17649" s="86">
        <f t="shared" si="827"/>
        <v>46084</v>
      </c>
      <c r="B17649" s="270"/>
      <c r="C17649" s="272"/>
      <c r="D17649" s="273"/>
      <c r="E17649" s="89">
        <v>1.3194444444444444E-2</v>
      </c>
      <c r="O17649">
        <v>1</v>
      </c>
      <c r="U17649">
        <v>1</v>
      </c>
      <c r="Y17649">
        <f t="shared" si="825"/>
        <v>2</v>
      </c>
      <c r="Z17649" s="90" t="str">
        <f t="shared" si="826"/>
        <v>2026/03/03 00:19</v>
      </c>
    </row>
    <row r="17650" spans="1:26" ht="3.6" customHeight="1" x14ac:dyDescent="0.2">
      <c r="A17650" s="86">
        <f t="shared" si="827"/>
        <v>46084</v>
      </c>
      <c r="B17650" s="270"/>
      <c r="C17650" s="272"/>
      <c r="D17650" s="273"/>
      <c r="E17650" s="89">
        <v>1.6666666666666666E-2</v>
      </c>
      <c r="O17650">
        <v>1</v>
      </c>
      <c r="U17650">
        <v>1</v>
      </c>
      <c r="Y17650">
        <f t="shared" si="825"/>
        <v>2</v>
      </c>
      <c r="Z17650" s="90" t="str">
        <f t="shared" si="826"/>
        <v>2026/03/03 00:24</v>
      </c>
    </row>
    <row r="17651" spans="1:26" ht="3.6" customHeight="1" x14ac:dyDescent="0.2">
      <c r="A17651" s="86">
        <f t="shared" si="827"/>
        <v>46084</v>
      </c>
      <c r="B17651" s="270"/>
      <c r="C17651" s="272"/>
      <c r="D17651" s="273"/>
      <c r="E17651" s="89">
        <v>2.013888888888889E-2</v>
      </c>
      <c r="O17651">
        <v>1</v>
      </c>
      <c r="U17651">
        <v>1</v>
      </c>
      <c r="Y17651">
        <f t="shared" si="825"/>
        <v>2</v>
      </c>
      <c r="Z17651" s="90" t="str">
        <f t="shared" si="826"/>
        <v>2026/03/03 00:29</v>
      </c>
    </row>
    <row r="17652" spans="1:26" ht="3.6" customHeight="1" x14ac:dyDescent="0.2">
      <c r="A17652" s="86">
        <f t="shared" si="827"/>
        <v>46084</v>
      </c>
      <c r="B17652" s="270"/>
      <c r="C17652" s="272"/>
      <c r="D17652" s="273"/>
      <c r="E17652" s="89">
        <v>2.361111111111111E-2</v>
      </c>
      <c r="O17652">
        <v>1</v>
      </c>
      <c r="U17652">
        <v>1</v>
      </c>
      <c r="Y17652">
        <f t="shared" si="825"/>
        <v>2</v>
      </c>
      <c r="Z17652" s="90" t="str">
        <f t="shared" si="826"/>
        <v>2026/03/03 00:34</v>
      </c>
    </row>
    <row r="17653" spans="1:26" ht="3.6" customHeight="1" x14ac:dyDescent="0.2">
      <c r="A17653" s="86">
        <f t="shared" si="827"/>
        <v>46084</v>
      </c>
      <c r="B17653" s="270"/>
      <c r="C17653" s="272"/>
      <c r="D17653" s="273"/>
      <c r="E17653" s="89">
        <v>2.7083333333333334E-2</v>
      </c>
      <c r="O17653">
        <v>1</v>
      </c>
      <c r="U17653">
        <v>1</v>
      </c>
      <c r="Y17653">
        <f t="shared" si="825"/>
        <v>2</v>
      </c>
      <c r="Z17653" s="90" t="str">
        <f t="shared" si="826"/>
        <v>2026/03/03 00:39</v>
      </c>
    </row>
    <row r="17654" spans="1:26" ht="3.6" customHeight="1" x14ac:dyDescent="0.2">
      <c r="A17654" s="86">
        <f t="shared" si="827"/>
        <v>46084</v>
      </c>
      <c r="B17654" s="270"/>
      <c r="C17654" s="272"/>
      <c r="D17654" s="273"/>
      <c r="E17654" s="89">
        <v>3.0555555555555555E-2</v>
      </c>
      <c r="O17654">
        <v>1</v>
      </c>
      <c r="U17654">
        <v>1</v>
      </c>
      <c r="Y17654">
        <f t="shared" si="825"/>
        <v>2</v>
      </c>
      <c r="Z17654" s="90" t="str">
        <f t="shared" si="826"/>
        <v>2026/03/03 00:44</v>
      </c>
    </row>
    <row r="17655" spans="1:26" ht="3.6" customHeight="1" x14ac:dyDescent="0.2">
      <c r="A17655" s="86">
        <f t="shared" si="827"/>
        <v>46084</v>
      </c>
      <c r="B17655" s="270"/>
      <c r="C17655" s="272"/>
      <c r="D17655" s="273"/>
      <c r="E17655" s="89">
        <v>3.4027777777777775E-2</v>
      </c>
      <c r="O17655">
        <v>1</v>
      </c>
      <c r="U17655">
        <v>1</v>
      </c>
      <c r="Y17655">
        <f t="shared" si="825"/>
        <v>2</v>
      </c>
      <c r="Z17655" s="90" t="str">
        <f t="shared" si="826"/>
        <v>2026/03/03 00:49</v>
      </c>
    </row>
    <row r="17656" spans="1:26" ht="3.6" customHeight="1" x14ac:dyDescent="0.2">
      <c r="A17656" s="86">
        <f t="shared" si="827"/>
        <v>46084</v>
      </c>
      <c r="B17656" s="270"/>
      <c r="C17656" s="272"/>
      <c r="D17656" s="273"/>
      <c r="E17656" s="89">
        <v>3.7499999999999999E-2</v>
      </c>
      <c r="O17656">
        <v>1</v>
      </c>
      <c r="U17656">
        <v>1</v>
      </c>
      <c r="Y17656">
        <f t="shared" si="825"/>
        <v>2</v>
      </c>
      <c r="Z17656" s="90" t="str">
        <f t="shared" si="826"/>
        <v>2026/03/03 00:54</v>
      </c>
    </row>
    <row r="17657" spans="1:26" ht="3.6" customHeight="1" x14ac:dyDescent="0.2">
      <c r="A17657" s="86">
        <f t="shared" si="827"/>
        <v>46084</v>
      </c>
      <c r="B17657" s="270"/>
      <c r="C17657" s="272"/>
      <c r="D17657" s="273"/>
      <c r="E17657" s="89">
        <v>4.0972222222222222E-2</v>
      </c>
      <c r="O17657">
        <v>1</v>
      </c>
      <c r="U17657">
        <v>1</v>
      </c>
      <c r="Y17657">
        <f t="shared" si="825"/>
        <v>2</v>
      </c>
      <c r="Z17657" s="90" t="str">
        <f t="shared" si="826"/>
        <v>2026/03/03 00:59</v>
      </c>
    </row>
    <row r="17658" spans="1:26" ht="3.6" customHeight="1" x14ac:dyDescent="0.2">
      <c r="A17658" s="86">
        <f t="shared" si="827"/>
        <v>46084</v>
      </c>
      <c r="B17658" s="270"/>
      <c r="C17658" s="272"/>
      <c r="D17658" s="273">
        <v>0.29166666666666669</v>
      </c>
      <c r="E17658" s="89">
        <v>2.7777777777777779E-3</v>
      </c>
      <c r="G17658">
        <v>1</v>
      </c>
      <c r="O17658">
        <v>1</v>
      </c>
      <c r="Q17658">
        <v>1</v>
      </c>
      <c r="U17658">
        <v>1</v>
      </c>
      <c r="Y17658">
        <f t="shared" si="825"/>
        <v>4</v>
      </c>
      <c r="Z17658" s="90" t="str">
        <f t="shared" si="826"/>
        <v>2026/03/03 07:04</v>
      </c>
    </row>
    <row r="17659" spans="1:26" ht="3.6" customHeight="1" x14ac:dyDescent="0.2">
      <c r="A17659" s="86">
        <f t="shared" si="827"/>
        <v>46084</v>
      </c>
      <c r="B17659" s="270"/>
      <c r="C17659" s="272"/>
      <c r="D17659" s="273"/>
      <c r="E17659" s="89">
        <v>6.2499999999999995E-3</v>
      </c>
      <c r="G17659">
        <v>1</v>
      </c>
      <c r="O17659">
        <v>1</v>
      </c>
      <c r="Q17659">
        <v>1</v>
      </c>
      <c r="U17659">
        <v>1</v>
      </c>
      <c r="Y17659">
        <f t="shared" si="825"/>
        <v>4</v>
      </c>
      <c r="Z17659" s="90" t="str">
        <f t="shared" si="826"/>
        <v>2026/03/03 00:09</v>
      </c>
    </row>
    <row r="17660" spans="1:26" ht="3.6" customHeight="1" x14ac:dyDescent="0.2">
      <c r="A17660" s="86">
        <f t="shared" si="827"/>
        <v>46084</v>
      </c>
      <c r="B17660" s="270"/>
      <c r="C17660" s="272"/>
      <c r="D17660" s="273"/>
      <c r="E17660" s="89">
        <v>9.7222222222222224E-3</v>
      </c>
      <c r="G17660">
        <v>1</v>
      </c>
      <c r="O17660">
        <v>1</v>
      </c>
      <c r="Q17660">
        <v>1</v>
      </c>
      <c r="U17660">
        <v>1</v>
      </c>
      <c r="Y17660">
        <f t="shared" si="825"/>
        <v>4</v>
      </c>
      <c r="Z17660" s="90" t="str">
        <f t="shared" si="826"/>
        <v>2026/03/03 00:14</v>
      </c>
    </row>
    <row r="17661" spans="1:26" ht="3.6" customHeight="1" x14ac:dyDescent="0.2">
      <c r="A17661" s="86">
        <f t="shared" si="827"/>
        <v>46084</v>
      </c>
      <c r="B17661" s="270"/>
      <c r="C17661" s="272"/>
      <c r="D17661" s="273"/>
      <c r="E17661" s="89">
        <v>1.3194444444444444E-2</v>
      </c>
      <c r="G17661">
        <v>1</v>
      </c>
      <c r="O17661">
        <v>1</v>
      </c>
      <c r="Q17661">
        <v>1</v>
      </c>
      <c r="U17661">
        <v>1</v>
      </c>
      <c r="Y17661">
        <f t="shared" si="825"/>
        <v>4</v>
      </c>
      <c r="Z17661" s="90" t="str">
        <f t="shared" si="826"/>
        <v>2026/03/03 00:19</v>
      </c>
    </row>
    <row r="17662" spans="1:26" ht="3.6" customHeight="1" x14ac:dyDescent="0.2">
      <c r="A17662" s="86">
        <f t="shared" si="827"/>
        <v>46084</v>
      </c>
      <c r="B17662" s="270"/>
      <c r="C17662" s="272"/>
      <c r="D17662" s="273"/>
      <c r="E17662" s="89">
        <v>1.6666666666666666E-2</v>
      </c>
      <c r="G17662">
        <v>1</v>
      </c>
      <c r="O17662">
        <v>1</v>
      </c>
      <c r="Q17662">
        <v>1</v>
      </c>
      <c r="U17662">
        <v>1</v>
      </c>
      <c r="Y17662">
        <f t="shared" si="825"/>
        <v>4</v>
      </c>
      <c r="Z17662" s="90" t="str">
        <f t="shared" si="826"/>
        <v>2026/03/03 00:24</v>
      </c>
    </row>
    <row r="17663" spans="1:26" ht="3.6" customHeight="1" x14ac:dyDescent="0.2">
      <c r="A17663" s="86">
        <f t="shared" si="827"/>
        <v>46084</v>
      </c>
      <c r="B17663" s="270"/>
      <c r="C17663" s="272"/>
      <c r="D17663" s="273"/>
      <c r="E17663" s="89">
        <v>2.013888888888889E-2</v>
      </c>
      <c r="G17663">
        <v>1</v>
      </c>
      <c r="O17663">
        <v>1</v>
      </c>
      <c r="Q17663">
        <v>1</v>
      </c>
      <c r="U17663">
        <v>1</v>
      </c>
      <c r="Y17663">
        <f t="shared" si="825"/>
        <v>4</v>
      </c>
      <c r="Z17663" s="90" t="str">
        <f t="shared" si="826"/>
        <v>2026/03/03 00:29</v>
      </c>
    </row>
    <row r="17664" spans="1:26" ht="3.6" customHeight="1" x14ac:dyDescent="0.2">
      <c r="A17664" s="86">
        <f t="shared" si="827"/>
        <v>46084</v>
      </c>
      <c r="B17664" s="270"/>
      <c r="C17664" s="272"/>
      <c r="D17664" s="273"/>
      <c r="E17664" s="89">
        <v>2.361111111111111E-2</v>
      </c>
      <c r="O17664">
        <v>1</v>
      </c>
      <c r="Q17664">
        <v>1</v>
      </c>
      <c r="U17664">
        <v>1</v>
      </c>
      <c r="Y17664">
        <f t="shared" si="825"/>
        <v>3</v>
      </c>
      <c r="Z17664" s="90" t="str">
        <f t="shared" si="826"/>
        <v>2026/03/03 00:34</v>
      </c>
    </row>
    <row r="17665" spans="1:26" ht="3.6" customHeight="1" x14ac:dyDescent="0.2">
      <c r="A17665" s="86">
        <f t="shared" si="827"/>
        <v>46084</v>
      </c>
      <c r="B17665" s="270"/>
      <c r="C17665" s="272"/>
      <c r="D17665" s="273"/>
      <c r="E17665" s="89">
        <v>2.7083333333333334E-2</v>
      </c>
      <c r="O17665">
        <v>1</v>
      </c>
      <c r="Q17665">
        <v>1</v>
      </c>
      <c r="U17665">
        <v>1</v>
      </c>
      <c r="Y17665">
        <f t="shared" si="825"/>
        <v>3</v>
      </c>
      <c r="Z17665" s="90" t="str">
        <f t="shared" si="826"/>
        <v>2026/03/03 00:39</v>
      </c>
    </row>
    <row r="17666" spans="1:26" ht="3.6" customHeight="1" x14ac:dyDescent="0.2">
      <c r="A17666" s="86">
        <f t="shared" si="827"/>
        <v>46084</v>
      </c>
      <c r="B17666" s="270"/>
      <c r="C17666" s="272"/>
      <c r="D17666" s="273"/>
      <c r="E17666" s="89">
        <v>3.0555555555555555E-2</v>
      </c>
      <c r="O17666">
        <v>1</v>
      </c>
      <c r="Q17666">
        <v>1</v>
      </c>
      <c r="U17666">
        <v>1</v>
      </c>
      <c r="Y17666">
        <f t="shared" si="825"/>
        <v>3</v>
      </c>
      <c r="Z17666" s="90" t="str">
        <f t="shared" si="826"/>
        <v>2026/03/03 00:44</v>
      </c>
    </row>
    <row r="17667" spans="1:26" ht="3.6" customHeight="1" x14ac:dyDescent="0.2">
      <c r="A17667" s="86">
        <f t="shared" si="827"/>
        <v>46084</v>
      </c>
      <c r="B17667" s="270"/>
      <c r="C17667" s="272"/>
      <c r="D17667" s="273"/>
      <c r="E17667" s="89">
        <v>3.4027777777777775E-2</v>
      </c>
      <c r="O17667">
        <v>1</v>
      </c>
      <c r="Q17667">
        <v>1</v>
      </c>
      <c r="U17667">
        <v>1</v>
      </c>
      <c r="Y17667">
        <f t="shared" si="825"/>
        <v>3</v>
      </c>
      <c r="Z17667" s="90" t="str">
        <f t="shared" si="826"/>
        <v>2026/03/03 00:49</v>
      </c>
    </row>
    <row r="17668" spans="1:26" ht="3.6" customHeight="1" x14ac:dyDescent="0.2">
      <c r="A17668" s="86">
        <f t="shared" si="827"/>
        <v>46084</v>
      </c>
      <c r="B17668" s="270"/>
      <c r="C17668" s="272"/>
      <c r="D17668" s="273"/>
      <c r="E17668" s="89">
        <v>3.7499999999999999E-2</v>
      </c>
      <c r="O17668">
        <v>1</v>
      </c>
      <c r="Q17668">
        <v>1</v>
      </c>
      <c r="U17668">
        <v>1</v>
      </c>
      <c r="Y17668">
        <f t="shared" si="825"/>
        <v>3</v>
      </c>
      <c r="Z17668" s="90" t="str">
        <f t="shared" si="826"/>
        <v>2026/03/03 00:54</v>
      </c>
    </row>
    <row r="17669" spans="1:26" ht="3.6" customHeight="1" x14ac:dyDescent="0.2">
      <c r="A17669" s="86">
        <f t="shared" si="827"/>
        <v>46084</v>
      </c>
      <c r="B17669" s="270"/>
      <c r="C17669" s="272"/>
      <c r="D17669" s="273"/>
      <c r="E17669" s="89">
        <v>4.0972222222222222E-2</v>
      </c>
      <c r="O17669">
        <v>1</v>
      </c>
      <c r="Q17669">
        <v>1</v>
      </c>
      <c r="U17669">
        <v>1</v>
      </c>
      <c r="Y17669">
        <f t="shared" si="825"/>
        <v>3</v>
      </c>
      <c r="Z17669" s="90" t="str">
        <f t="shared" si="826"/>
        <v>2026/03/03 00:59</v>
      </c>
    </row>
    <row r="17670" spans="1:26" ht="3.6" customHeight="1" x14ac:dyDescent="0.2">
      <c r="A17670" s="86">
        <f t="shared" si="827"/>
        <v>46084</v>
      </c>
      <c r="B17670" s="270"/>
      <c r="C17670" s="272"/>
      <c r="D17670" s="273">
        <v>0.33333333333333331</v>
      </c>
      <c r="E17670" s="89">
        <v>2.7777777777777779E-3</v>
      </c>
      <c r="O17670">
        <v>1</v>
      </c>
      <c r="Q17670">
        <v>1</v>
      </c>
      <c r="Y17670">
        <f t="shared" si="825"/>
        <v>2</v>
      </c>
      <c r="Z17670" s="90" t="str">
        <f t="shared" si="826"/>
        <v>2026/03/03 08:04</v>
      </c>
    </row>
    <row r="17671" spans="1:26" ht="3.6" customHeight="1" x14ac:dyDescent="0.2">
      <c r="A17671" s="86">
        <f t="shared" si="827"/>
        <v>46084</v>
      </c>
      <c r="B17671" s="270"/>
      <c r="C17671" s="272"/>
      <c r="D17671" s="273"/>
      <c r="E17671" s="89">
        <v>6.2499999999999995E-3</v>
      </c>
      <c r="O17671">
        <v>1</v>
      </c>
      <c r="Q17671">
        <v>1</v>
      </c>
      <c r="Y17671">
        <f t="shared" ref="Y17671:Y17734" si="828">COUNTA(F17671:X17671)</f>
        <v>2</v>
      </c>
      <c r="Z17671" s="90" t="str">
        <f t="shared" ref="Z17671:Z17734" si="829">TEXT(A17671,"yyyy/mm/dd")&amp; " " &amp;TEXT(D17671+E17671,"hh:mm")</f>
        <v>2026/03/03 00:09</v>
      </c>
    </row>
    <row r="17672" spans="1:26" ht="3.6" customHeight="1" x14ac:dyDescent="0.2">
      <c r="A17672" s="86">
        <f t="shared" ref="A17672:A17735" si="830">IF(B17672&lt;&gt;"",B17672,A17671)</f>
        <v>46084</v>
      </c>
      <c r="B17672" s="270"/>
      <c r="C17672" s="272"/>
      <c r="D17672" s="273"/>
      <c r="E17672" s="89">
        <v>9.7222222222222224E-3</v>
      </c>
      <c r="O17672">
        <v>1</v>
      </c>
      <c r="Q17672">
        <v>1</v>
      </c>
      <c r="Y17672">
        <f t="shared" si="828"/>
        <v>2</v>
      </c>
      <c r="Z17672" s="90" t="str">
        <f t="shared" si="829"/>
        <v>2026/03/03 00:14</v>
      </c>
    </row>
    <row r="17673" spans="1:26" ht="3.6" customHeight="1" x14ac:dyDescent="0.2">
      <c r="A17673" s="86">
        <f t="shared" si="830"/>
        <v>46084</v>
      </c>
      <c r="B17673" s="270"/>
      <c r="C17673" s="272"/>
      <c r="D17673" s="273"/>
      <c r="E17673" s="89">
        <v>1.3194444444444444E-2</v>
      </c>
      <c r="O17673">
        <v>1</v>
      </c>
      <c r="Q17673">
        <v>1</v>
      </c>
      <c r="Y17673">
        <f t="shared" si="828"/>
        <v>2</v>
      </c>
      <c r="Z17673" s="90" t="str">
        <f t="shared" si="829"/>
        <v>2026/03/03 00:19</v>
      </c>
    </row>
    <row r="17674" spans="1:26" ht="3.6" customHeight="1" x14ac:dyDescent="0.2">
      <c r="A17674" s="86">
        <f t="shared" si="830"/>
        <v>46084</v>
      </c>
      <c r="B17674" s="270"/>
      <c r="C17674" s="272"/>
      <c r="D17674" s="273"/>
      <c r="E17674" s="89">
        <v>1.6666666666666666E-2</v>
      </c>
      <c r="O17674">
        <v>1</v>
      </c>
      <c r="Q17674">
        <v>1</v>
      </c>
      <c r="Y17674">
        <f t="shared" si="828"/>
        <v>2</v>
      </c>
      <c r="Z17674" s="90" t="str">
        <f t="shared" si="829"/>
        <v>2026/03/03 00:24</v>
      </c>
    </row>
    <row r="17675" spans="1:26" ht="3.6" customHeight="1" x14ac:dyDescent="0.2">
      <c r="A17675" s="86">
        <f t="shared" si="830"/>
        <v>46084</v>
      </c>
      <c r="B17675" s="270"/>
      <c r="C17675" s="272"/>
      <c r="D17675" s="273"/>
      <c r="E17675" s="89">
        <v>2.013888888888889E-2</v>
      </c>
      <c r="O17675">
        <v>1</v>
      </c>
      <c r="Q17675">
        <v>1</v>
      </c>
      <c r="Y17675">
        <f t="shared" si="828"/>
        <v>2</v>
      </c>
      <c r="Z17675" s="90" t="str">
        <f t="shared" si="829"/>
        <v>2026/03/03 00:29</v>
      </c>
    </row>
    <row r="17676" spans="1:26" ht="3.6" customHeight="1" x14ac:dyDescent="0.2">
      <c r="A17676" s="86">
        <f t="shared" si="830"/>
        <v>46084</v>
      </c>
      <c r="B17676" s="270"/>
      <c r="C17676" s="272"/>
      <c r="D17676" s="273"/>
      <c r="E17676" s="89">
        <v>2.361111111111111E-2</v>
      </c>
      <c r="O17676">
        <v>1</v>
      </c>
      <c r="Q17676">
        <v>1</v>
      </c>
      <c r="Y17676">
        <f t="shared" si="828"/>
        <v>2</v>
      </c>
      <c r="Z17676" s="90" t="str">
        <f t="shared" si="829"/>
        <v>2026/03/03 00:34</v>
      </c>
    </row>
    <row r="17677" spans="1:26" ht="3.6" customHeight="1" x14ac:dyDescent="0.2">
      <c r="A17677" s="86">
        <f t="shared" si="830"/>
        <v>46084</v>
      </c>
      <c r="B17677" s="270"/>
      <c r="C17677" s="272"/>
      <c r="D17677" s="273"/>
      <c r="E17677" s="89">
        <v>2.7083333333333334E-2</v>
      </c>
      <c r="O17677">
        <v>1</v>
      </c>
      <c r="Q17677">
        <v>1</v>
      </c>
      <c r="Y17677">
        <f t="shared" si="828"/>
        <v>2</v>
      </c>
      <c r="Z17677" s="90" t="str">
        <f t="shared" si="829"/>
        <v>2026/03/03 00:39</v>
      </c>
    </row>
    <row r="17678" spans="1:26" ht="3.6" customHeight="1" x14ac:dyDescent="0.2">
      <c r="A17678" s="86">
        <f t="shared" si="830"/>
        <v>46084</v>
      </c>
      <c r="B17678" s="270"/>
      <c r="C17678" s="272"/>
      <c r="D17678" s="273"/>
      <c r="E17678" s="89">
        <v>3.0555555555555555E-2</v>
      </c>
      <c r="O17678">
        <v>1</v>
      </c>
      <c r="Q17678">
        <v>1</v>
      </c>
      <c r="Y17678">
        <f t="shared" si="828"/>
        <v>2</v>
      </c>
      <c r="Z17678" s="90" t="str">
        <f t="shared" si="829"/>
        <v>2026/03/03 00:44</v>
      </c>
    </row>
    <row r="17679" spans="1:26" ht="3.6" customHeight="1" x14ac:dyDescent="0.2">
      <c r="A17679" s="86">
        <f t="shared" si="830"/>
        <v>46084</v>
      </c>
      <c r="B17679" s="270"/>
      <c r="C17679" s="272"/>
      <c r="D17679" s="273"/>
      <c r="E17679" s="89">
        <v>3.4027777777777775E-2</v>
      </c>
      <c r="O17679">
        <v>1</v>
      </c>
      <c r="Q17679">
        <v>1</v>
      </c>
      <c r="Y17679">
        <f t="shared" si="828"/>
        <v>2</v>
      </c>
      <c r="Z17679" s="90" t="str">
        <f t="shared" si="829"/>
        <v>2026/03/03 00:49</v>
      </c>
    </row>
    <row r="17680" spans="1:26" ht="3.6" customHeight="1" x14ac:dyDescent="0.2">
      <c r="A17680" s="86">
        <f t="shared" si="830"/>
        <v>46084</v>
      </c>
      <c r="B17680" s="270"/>
      <c r="C17680" s="272"/>
      <c r="D17680" s="273"/>
      <c r="E17680" s="89">
        <v>3.7499999999999999E-2</v>
      </c>
      <c r="O17680">
        <v>1</v>
      </c>
      <c r="Q17680">
        <v>1</v>
      </c>
      <c r="Y17680">
        <f t="shared" si="828"/>
        <v>2</v>
      </c>
      <c r="Z17680" s="90" t="str">
        <f t="shared" si="829"/>
        <v>2026/03/03 00:54</v>
      </c>
    </row>
    <row r="17681" spans="1:26" ht="3.6" customHeight="1" x14ac:dyDescent="0.2">
      <c r="A17681" s="86">
        <f t="shared" si="830"/>
        <v>46084</v>
      </c>
      <c r="B17681" s="270"/>
      <c r="C17681" s="272"/>
      <c r="D17681" s="273"/>
      <c r="E17681" s="89">
        <v>4.0972222222222222E-2</v>
      </c>
      <c r="O17681">
        <v>1</v>
      </c>
      <c r="Q17681">
        <v>1</v>
      </c>
      <c r="Y17681">
        <f t="shared" si="828"/>
        <v>2</v>
      </c>
      <c r="Z17681" s="90" t="str">
        <f t="shared" si="829"/>
        <v>2026/03/03 00:59</v>
      </c>
    </row>
    <row r="17682" spans="1:26" ht="3.6" customHeight="1" x14ac:dyDescent="0.2">
      <c r="A17682" s="86">
        <f t="shared" si="830"/>
        <v>46084</v>
      </c>
      <c r="B17682" s="270"/>
      <c r="C17682" s="272"/>
      <c r="D17682" s="273">
        <v>0.375</v>
      </c>
      <c r="E17682" s="89">
        <v>2.7777777777777779E-3</v>
      </c>
      <c r="O17682">
        <v>1</v>
      </c>
      <c r="Q17682">
        <v>1</v>
      </c>
      <c r="Y17682">
        <f t="shared" si="828"/>
        <v>2</v>
      </c>
      <c r="Z17682" s="90" t="str">
        <f t="shared" si="829"/>
        <v>2026/03/03 09:04</v>
      </c>
    </row>
    <row r="17683" spans="1:26" ht="3.6" customHeight="1" x14ac:dyDescent="0.2">
      <c r="A17683" s="86">
        <f t="shared" si="830"/>
        <v>46084</v>
      </c>
      <c r="B17683" s="270"/>
      <c r="C17683" s="272"/>
      <c r="D17683" s="273"/>
      <c r="E17683" s="89">
        <v>6.2499999999999995E-3</v>
      </c>
      <c r="O17683">
        <v>1</v>
      </c>
      <c r="Q17683">
        <v>1</v>
      </c>
      <c r="Y17683">
        <f t="shared" si="828"/>
        <v>2</v>
      </c>
      <c r="Z17683" s="90" t="str">
        <f t="shared" si="829"/>
        <v>2026/03/03 00:09</v>
      </c>
    </row>
    <row r="17684" spans="1:26" ht="3.6" customHeight="1" x14ac:dyDescent="0.2">
      <c r="A17684" s="86">
        <f t="shared" si="830"/>
        <v>46084</v>
      </c>
      <c r="B17684" s="270"/>
      <c r="C17684" s="272"/>
      <c r="D17684" s="273"/>
      <c r="E17684" s="89">
        <v>9.7222222222222224E-3</v>
      </c>
      <c r="O17684">
        <v>1</v>
      </c>
      <c r="Q17684">
        <v>1</v>
      </c>
      <c r="Y17684">
        <f t="shared" si="828"/>
        <v>2</v>
      </c>
      <c r="Z17684" s="90" t="str">
        <f t="shared" si="829"/>
        <v>2026/03/03 00:14</v>
      </c>
    </row>
    <row r="17685" spans="1:26" ht="3.6" customHeight="1" x14ac:dyDescent="0.2">
      <c r="A17685" s="86">
        <f t="shared" si="830"/>
        <v>46084</v>
      </c>
      <c r="B17685" s="270"/>
      <c r="C17685" s="272"/>
      <c r="D17685" s="273"/>
      <c r="E17685" s="89">
        <v>1.3194444444444444E-2</v>
      </c>
      <c r="O17685">
        <v>1</v>
      </c>
      <c r="Q17685">
        <v>1</v>
      </c>
      <c r="Y17685">
        <f t="shared" si="828"/>
        <v>2</v>
      </c>
      <c r="Z17685" s="90" t="str">
        <f t="shared" si="829"/>
        <v>2026/03/03 00:19</v>
      </c>
    </row>
    <row r="17686" spans="1:26" ht="3.6" customHeight="1" x14ac:dyDescent="0.2">
      <c r="A17686" s="86">
        <f t="shared" si="830"/>
        <v>46084</v>
      </c>
      <c r="B17686" s="270"/>
      <c r="C17686" s="272"/>
      <c r="D17686" s="273"/>
      <c r="E17686" s="89">
        <v>1.6666666666666666E-2</v>
      </c>
      <c r="O17686">
        <v>1</v>
      </c>
      <c r="Q17686">
        <v>1</v>
      </c>
      <c r="Y17686">
        <f t="shared" si="828"/>
        <v>2</v>
      </c>
      <c r="Z17686" s="90" t="str">
        <f t="shared" si="829"/>
        <v>2026/03/03 00:24</v>
      </c>
    </row>
    <row r="17687" spans="1:26" ht="3.6" customHeight="1" x14ac:dyDescent="0.2">
      <c r="A17687" s="86">
        <f t="shared" si="830"/>
        <v>46084</v>
      </c>
      <c r="B17687" s="270"/>
      <c r="C17687" s="272"/>
      <c r="D17687" s="273"/>
      <c r="E17687" s="89">
        <v>2.013888888888889E-2</v>
      </c>
      <c r="O17687">
        <v>1</v>
      </c>
      <c r="Q17687">
        <v>1</v>
      </c>
      <c r="Y17687">
        <f t="shared" si="828"/>
        <v>2</v>
      </c>
      <c r="Z17687" s="90" t="str">
        <f t="shared" si="829"/>
        <v>2026/03/03 00:29</v>
      </c>
    </row>
    <row r="17688" spans="1:26" ht="3.6" customHeight="1" x14ac:dyDescent="0.2">
      <c r="A17688" s="86">
        <f t="shared" si="830"/>
        <v>46084</v>
      </c>
      <c r="B17688" s="270"/>
      <c r="C17688" s="272"/>
      <c r="D17688" s="273"/>
      <c r="E17688" s="89">
        <v>2.361111111111111E-2</v>
      </c>
      <c r="O17688">
        <v>1</v>
      </c>
      <c r="Q17688">
        <v>1</v>
      </c>
      <c r="Y17688">
        <f t="shared" si="828"/>
        <v>2</v>
      </c>
      <c r="Z17688" s="90" t="str">
        <f t="shared" si="829"/>
        <v>2026/03/03 00:34</v>
      </c>
    </row>
    <row r="17689" spans="1:26" ht="3.6" customHeight="1" x14ac:dyDescent="0.2">
      <c r="A17689" s="86">
        <f t="shared" si="830"/>
        <v>46084</v>
      </c>
      <c r="B17689" s="270"/>
      <c r="C17689" s="272"/>
      <c r="D17689" s="273"/>
      <c r="E17689" s="89">
        <v>2.7083333333333334E-2</v>
      </c>
      <c r="O17689">
        <v>1</v>
      </c>
      <c r="Q17689">
        <v>1</v>
      </c>
      <c r="Y17689">
        <f t="shared" si="828"/>
        <v>2</v>
      </c>
      <c r="Z17689" s="90" t="str">
        <f t="shared" si="829"/>
        <v>2026/03/03 00:39</v>
      </c>
    </row>
    <row r="17690" spans="1:26" ht="3.6" customHeight="1" x14ac:dyDescent="0.2">
      <c r="A17690" s="86">
        <f t="shared" si="830"/>
        <v>46084</v>
      </c>
      <c r="B17690" s="270"/>
      <c r="C17690" s="272"/>
      <c r="D17690" s="273"/>
      <c r="E17690" s="89">
        <v>3.0555555555555555E-2</v>
      </c>
      <c r="O17690">
        <v>1</v>
      </c>
      <c r="Q17690">
        <v>1</v>
      </c>
      <c r="Y17690">
        <f t="shared" si="828"/>
        <v>2</v>
      </c>
      <c r="Z17690" s="90" t="str">
        <f t="shared" si="829"/>
        <v>2026/03/03 00:44</v>
      </c>
    </row>
    <row r="17691" spans="1:26" ht="3.6" customHeight="1" x14ac:dyDescent="0.2">
      <c r="A17691" s="86">
        <f t="shared" si="830"/>
        <v>46084</v>
      </c>
      <c r="B17691" s="270"/>
      <c r="C17691" s="272"/>
      <c r="D17691" s="273"/>
      <c r="E17691" s="89">
        <v>3.4027777777777775E-2</v>
      </c>
      <c r="O17691">
        <v>1</v>
      </c>
      <c r="Q17691">
        <v>1</v>
      </c>
      <c r="Y17691">
        <f t="shared" si="828"/>
        <v>2</v>
      </c>
      <c r="Z17691" s="90" t="str">
        <f t="shared" si="829"/>
        <v>2026/03/03 00:49</v>
      </c>
    </row>
    <row r="17692" spans="1:26" ht="3.6" customHeight="1" x14ac:dyDescent="0.2">
      <c r="A17692" s="86">
        <f t="shared" si="830"/>
        <v>46084</v>
      </c>
      <c r="B17692" s="270"/>
      <c r="C17692" s="272"/>
      <c r="D17692" s="273"/>
      <c r="E17692" s="89">
        <v>3.7499999999999999E-2</v>
      </c>
      <c r="O17692">
        <v>1</v>
      </c>
      <c r="Q17692">
        <v>1</v>
      </c>
      <c r="Y17692">
        <f t="shared" si="828"/>
        <v>2</v>
      </c>
      <c r="Z17692" s="90" t="str">
        <f t="shared" si="829"/>
        <v>2026/03/03 00:54</v>
      </c>
    </row>
    <row r="17693" spans="1:26" ht="3.6" customHeight="1" x14ac:dyDescent="0.2">
      <c r="A17693" s="86">
        <f t="shared" si="830"/>
        <v>46084</v>
      </c>
      <c r="B17693" s="270"/>
      <c r="C17693" s="272"/>
      <c r="D17693" s="273"/>
      <c r="E17693" s="89">
        <v>4.0972222222222222E-2</v>
      </c>
      <c r="O17693">
        <v>1</v>
      </c>
      <c r="Q17693">
        <v>1</v>
      </c>
      <c r="Y17693">
        <f t="shared" si="828"/>
        <v>2</v>
      </c>
      <c r="Z17693" s="90" t="str">
        <f t="shared" si="829"/>
        <v>2026/03/03 00:59</v>
      </c>
    </row>
    <row r="17694" spans="1:26" ht="3.6" customHeight="1" x14ac:dyDescent="0.2">
      <c r="A17694" s="86">
        <f t="shared" si="830"/>
        <v>46084</v>
      </c>
      <c r="B17694" s="270"/>
      <c r="C17694" s="272"/>
      <c r="D17694" s="273">
        <v>0.41666666666666669</v>
      </c>
      <c r="E17694" s="89">
        <v>2.7777777777777779E-3</v>
      </c>
      <c r="O17694">
        <v>1</v>
      </c>
      <c r="Q17694">
        <v>1</v>
      </c>
      <c r="Y17694">
        <f t="shared" si="828"/>
        <v>2</v>
      </c>
      <c r="Z17694" s="90" t="str">
        <f t="shared" si="829"/>
        <v>2026/03/03 10:04</v>
      </c>
    </row>
    <row r="17695" spans="1:26" ht="3.6" customHeight="1" x14ac:dyDescent="0.2">
      <c r="A17695" s="86">
        <f t="shared" si="830"/>
        <v>46084</v>
      </c>
      <c r="B17695" s="270"/>
      <c r="C17695" s="272"/>
      <c r="D17695" s="273"/>
      <c r="E17695" s="89">
        <v>6.2499999999999995E-3</v>
      </c>
      <c r="O17695">
        <v>1</v>
      </c>
      <c r="Q17695">
        <v>1</v>
      </c>
      <c r="Y17695">
        <f t="shared" si="828"/>
        <v>2</v>
      </c>
      <c r="Z17695" s="90" t="str">
        <f t="shared" si="829"/>
        <v>2026/03/03 00:09</v>
      </c>
    </row>
    <row r="17696" spans="1:26" ht="3.6" customHeight="1" x14ac:dyDescent="0.2">
      <c r="A17696" s="86">
        <f t="shared" si="830"/>
        <v>46084</v>
      </c>
      <c r="B17696" s="270"/>
      <c r="C17696" s="272"/>
      <c r="D17696" s="273"/>
      <c r="E17696" s="89">
        <v>9.7222222222222224E-3</v>
      </c>
      <c r="O17696">
        <v>1</v>
      </c>
      <c r="Q17696">
        <v>1</v>
      </c>
      <c r="Y17696">
        <f t="shared" si="828"/>
        <v>2</v>
      </c>
      <c r="Z17696" s="90" t="str">
        <f t="shared" si="829"/>
        <v>2026/03/03 00:14</v>
      </c>
    </row>
    <row r="17697" spans="1:26" ht="3.6" customHeight="1" x14ac:dyDescent="0.2">
      <c r="A17697" s="86">
        <f t="shared" si="830"/>
        <v>46084</v>
      </c>
      <c r="B17697" s="270"/>
      <c r="C17697" s="272"/>
      <c r="D17697" s="273"/>
      <c r="E17697" s="89">
        <v>1.3194444444444444E-2</v>
      </c>
      <c r="O17697">
        <v>1</v>
      </c>
      <c r="Q17697">
        <v>1</v>
      </c>
      <c r="Y17697">
        <f t="shared" si="828"/>
        <v>2</v>
      </c>
      <c r="Z17697" s="90" t="str">
        <f t="shared" si="829"/>
        <v>2026/03/03 00:19</v>
      </c>
    </row>
    <row r="17698" spans="1:26" ht="3.6" customHeight="1" x14ac:dyDescent="0.2">
      <c r="A17698" s="86">
        <f t="shared" si="830"/>
        <v>46084</v>
      </c>
      <c r="B17698" s="270"/>
      <c r="C17698" s="272"/>
      <c r="D17698" s="273"/>
      <c r="E17698" s="89">
        <v>1.6666666666666666E-2</v>
      </c>
      <c r="O17698">
        <v>1</v>
      </c>
      <c r="Q17698">
        <v>1</v>
      </c>
      <c r="Y17698">
        <f t="shared" si="828"/>
        <v>2</v>
      </c>
      <c r="Z17698" s="90" t="str">
        <f t="shared" si="829"/>
        <v>2026/03/03 00:24</v>
      </c>
    </row>
    <row r="17699" spans="1:26" ht="3.6" customHeight="1" x14ac:dyDescent="0.2">
      <c r="A17699" s="86">
        <f t="shared" si="830"/>
        <v>46084</v>
      </c>
      <c r="B17699" s="270"/>
      <c r="C17699" s="272"/>
      <c r="D17699" s="273"/>
      <c r="E17699" s="89">
        <v>2.013888888888889E-2</v>
      </c>
      <c r="O17699">
        <v>1</v>
      </c>
      <c r="Q17699">
        <v>1</v>
      </c>
      <c r="Y17699">
        <f t="shared" si="828"/>
        <v>2</v>
      </c>
      <c r="Z17699" s="90" t="str">
        <f t="shared" si="829"/>
        <v>2026/03/03 00:29</v>
      </c>
    </row>
    <row r="17700" spans="1:26" ht="3.6" customHeight="1" x14ac:dyDescent="0.2">
      <c r="A17700" s="86">
        <f t="shared" si="830"/>
        <v>46084</v>
      </c>
      <c r="B17700" s="270"/>
      <c r="C17700" s="272"/>
      <c r="D17700" s="273"/>
      <c r="E17700" s="89">
        <v>2.361111111111111E-2</v>
      </c>
      <c r="O17700">
        <v>1</v>
      </c>
      <c r="Q17700">
        <v>1</v>
      </c>
      <c r="Y17700">
        <f t="shared" si="828"/>
        <v>2</v>
      </c>
      <c r="Z17700" s="90" t="str">
        <f t="shared" si="829"/>
        <v>2026/03/03 00:34</v>
      </c>
    </row>
    <row r="17701" spans="1:26" ht="3.6" customHeight="1" x14ac:dyDescent="0.2">
      <c r="A17701" s="86">
        <f t="shared" si="830"/>
        <v>46084</v>
      </c>
      <c r="B17701" s="270"/>
      <c r="C17701" s="272"/>
      <c r="D17701" s="273"/>
      <c r="E17701" s="89">
        <v>2.7083333333333334E-2</v>
      </c>
      <c r="O17701">
        <v>1</v>
      </c>
      <c r="Q17701">
        <v>1</v>
      </c>
      <c r="Y17701">
        <f t="shared" si="828"/>
        <v>2</v>
      </c>
      <c r="Z17701" s="90" t="str">
        <f t="shared" si="829"/>
        <v>2026/03/03 00:39</v>
      </c>
    </row>
    <row r="17702" spans="1:26" ht="3.6" customHeight="1" x14ac:dyDescent="0.2">
      <c r="A17702" s="86">
        <f t="shared" si="830"/>
        <v>46084</v>
      </c>
      <c r="B17702" s="270"/>
      <c r="C17702" s="272"/>
      <c r="D17702" s="273"/>
      <c r="E17702" s="89">
        <v>3.0555555555555555E-2</v>
      </c>
      <c r="O17702">
        <v>1</v>
      </c>
      <c r="Q17702">
        <v>1</v>
      </c>
      <c r="Y17702">
        <f t="shared" si="828"/>
        <v>2</v>
      </c>
      <c r="Z17702" s="90" t="str">
        <f t="shared" si="829"/>
        <v>2026/03/03 00:44</v>
      </c>
    </row>
    <row r="17703" spans="1:26" ht="3.6" customHeight="1" x14ac:dyDescent="0.2">
      <c r="A17703" s="86">
        <f t="shared" si="830"/>
        <v>46084</v>
      </c>
      <c r="B17703" s="270"/>
      <c r="C17703" s="272"/>
      <c r="D17703" s="273"/>
      <c r="E17703" s="89">
        <v>3.4027777777777775E-2</v>
      </c>
      <c r="O17703">
        <v>1</v>
      </c>
      <c r="Q17703">
        <v>1</v>
      </c>
      <c r="Y17703">
        <f t="shared" si="828"/>
        <v>2</v>
      </c>
      <c r="Z17703" s="90" t="str">
        <f t="shared" si="829"/>
        <v>2026/03/03 00:49</v>
      </c>
    </row>
    <row r="17704" spans="1:26" ht="3.6" customHeight="1" x14ac:dyDescent="0.2">
      <c r="A17704" s="86">
        <f t="shared" si="830"/>
        <v>46084</v>
      </c>
      <c r="B17704" s="270"/>
      <c r="C17704" s="272"/>
      <c r="D17704" s="273"/>
      <c r="E17704" s="89">
        <v>3.7499999999999999E-2</v>
      </c>
      <c r="O17704">
        <v>1</v>
      </c>
      <c r="Q17704">
        <v>1</v>
      </c>
      <c r="Y17704">
        <f t="shared" si="828"/>
        <v>2</v>
      </c>
      <c r="Z17704" s="90" t="str">
        <f t="shared" si="829"/>
        <v>2026/03/03 00:54</v>
      </c>
    </row>
    <row r="17705" spans="1:26" ht="3.6" customHeight="1" x14ac:dyDescent="0.2">
      <c r="A17705" s="86">
        <f t="shared" si="830"/>
        <v>46084</v>
      </c>
      <c r="B17705" s="270"/>
      <c r="C17705" s="272"/>
      <c r="D17705" s="273"/>
      <c r="E17705" s="89">
        <v>4.0972222222222222E-2</v>
      </c>
      <c r="O17705">
        <v>1</v>
      </c>
      <c r="Q17705">
        <v>1</v>
      </c>
      <c r="Y17705">
        <f t="shared" si="828"/>
        <v>2</v>
      </c>
      <c r="Z17705" s="90" t="str">
        <f t="shared" si="829"/>
        <v>2026/03/03 00:59</v>
      </c>
    </row>
    <row r="17706" spans="1:26" ht="3.6" customHeight="1" x14ac:dyDescent="0.2">
      <c r="A17706" s="86">
        <f t="shared" si="830"/>
        <v>46084</v>
      </c>
      <c r="B17706" s="270"/>
      <c r="C17706" s="272"/>
      <c r="D17706" s="273">
        <v>0.45833333333333331</v>
      </c>
      <c r="E17706" s="89">
        <v>2.7777777777777779E-3</v>
      </c>
      <c r="O17706">
        <v>1</v>
      </c>
      <c r="Q17706">
        <v>1</v>
      </c>
      <c r="Y17706">
        <f t="shared" si="828"/>
        <v>2</v>
      </c>
      <c r="Z17706" s="90" t="str">
        <f t="shared" si="829"/>
        <v>2026/03/03 11:04</v>
      </c>
    </row>
    <row r="17707" spans="1:26" ht="3.6" customHeight="1" x14ac:dyDescent="0.2">
      <c r="A17707" s="86">
        <f t="shared" si="830"/>
        <v>46084</v>
      </c>
      <c r="B17707" s="270"/>
      <c r="C17707" s="272"/>
      <c r="D17707" s="273"/>
      <c r="E17707" s="89">
        <v>6.2499999999999995E-3</v>
      </c>
      <c r="O17707">
        <v>1</v>
      </c>
      <c r="Q17707">
        <v>1</v>
      </c>
      <c r="Y17707">
        <f t="shared" si="828"/>
        <v>2</v>
      </c>
      <c r="Z17707" s="90" t="str">
        <f t="shared" si="829"/>
        <v>2026/03/03 00:09</v>
      </c>
    </row>
    <row r="17708" spans="1:26" ht="3.6" customHeight="1" x14ac:dyDescent="0.2">
      <c r="A17708" s="86">
        <f t="shared" si="830"/>
        <v>46084</v>
      </c>
      <c r="B17708" s="270"/>
      <c r="C17708" s="272"/>
      <c r="D17708" s="273"/>
      <c r="E17708" s="89">
        <v>9.7222222222222224E-3</v>
      </c>
      <c r="O17708">
        <v>1</v>
      </c>
      <c r="Q17708">
        <v>1</v>
      </c>
      <c r="Y17708">
        <f t="shared" si="828"/>
        <v>2</v>
      </c>
      <c r="Z17708" s="90" t="str">
        <f t="shared" si="829"/>
        <v>2026/03/03 00:14</v>
      </c>
    </row>
    <row r="17709" spans="1:26" ht="3.6" customHeight="1" x14ac:dyDescent="0.2">
      <c r="A17709" s="86">
        <f t="shared" si="830"/>
        <v>46084</v>
      </c>
      <c r="B17709" s="270"/>
      <c r="C17709" s="272"/>
      <c r="D17709" s="273"/>
      <c r="E17709" s="89">
        <v>1.3194444444444444E-2</v>
      </c>
      <c r="O17709">
        <v>1</v>
      </c>
      <c r="Q17709">
        <v>1</v>
      </c>
      <c r="Y17709">
        <f t="shared" si="828"/>
        <v>2</v>
      </c>
      <c r="Z17709" s="90" t="str">
        <f t="shared" si="829"/>
        <v>2026/03/03 00:19</v>
      </c>
    </row>
    <row r="17710" spans="1:26" ht="3.6" customHeight="1" x14ac:dyDescent="0.2">
      <c r="A17710" s="86">
        <f t="shared" si="830"/>
        <v>46084</v>
      </c>
      <c r="B17710" s="270"/>
      <c r="C17710" s="272"/>
      <c r="D17710" s="273"/>
      <c r="E17710" s="89">
        <v>1.6666666666666666E-2</v>
      </c>
      <c r="O17710">
        <v>1</v>
      </c>
      <c r="Q17710">
        <v>1</v>
      </c>
      <c r="Y17710">
        <f t="shared" si="828"/>
        <v>2</v>
      </c>
      <c r="Z17710" s="90" t="str">
        <f t="shared" si="829"/>
        <v>2026/03/03 00:24</v>
      </c>
    </row>
    <row r="17711" spans="1:26" ht="3.6" customHeight="1" x14ac:dyDescent="0.2">
      <c r="A17711" s="86">
        <f t="shared" si="830"/>
        <v>46084</v>
      </c>
      <c r="B17711" s="270"/>
      <c r="C17711" s="272"/>
      <c r="D17711" s="273"/>
      <c r="E17711" s="89">
        <v>2.013888888888889E-2</v>
      </c>
      <c r="O17711">
        <v>1</v>
      </c>
      <c r="Q17711">
        <v>1</v>
      </c>
      <c r="Y17711">
        <f t="shared" si="828"/>
        <v>2</v>
      </c>
      <c r="Z17711" s="90" t="str">
        <f t="shared" si="829"/>
        <v>2026/03/03 00:29</v>
      </c>
    </row>
    <row r="17712" spans="1:26" ht="3.6" customHeight="1" x14ac:dyDescent="0.2">
      <c r="A17712" s="86">
        <f t="shared" si="830"/>
        <v>46084</v>
      </c>
      <c r="B17712" s="270"/>
      <c r="C17712" s="272"/>
      <c r="D17712" s="273"/>
      <c r="E17712" s="89">
        <v>2.361111111111111E-2</v>
      </c>
      <c r="O17712">
        <v>1</v>
      </c>
      <c r="Q17712">
        <v>1</v>
      </c>
      <c r="Y17712">
        <f t="shared" si="828"/>
        <v>2</v>
      </c>
      <c r="Z17712" s="90" t="str">
        <f t="shared" si="829"/>
        <v>2026/03/03 00:34</v>
      </c>
    </row>
    <row r="17713" spans="1:26" ht="3.6" customHeight="1" x14ac:dyDescent="0.2">
      <c r="A17713" s="86">
        <f t="shared" si="830"/>
        <v>46084</v>
      </c>
      <c r="B17713" s="270"/>
      <c r="C17713" s="272"/>
      <c r="D17713" s="273"/>
      <c r="E17713" s="89">
        <v>2.7083333333333334E-2</v>
      </c>
      <c r="O17713">
        <v>1</v>
      </c>
      <c r="Q17713">
        <v>1</v>
      </c>
      <c r="Y17713">
        <f t="shared" si="828"/>
        <v>2</v>
      </c>
      <c r="Z17713" s="90" t="str">
        <f t="shared" si="829"/>
        <v>2026/03/03 00:39</v>
      </c>
    </row>
    <row r="17714" spans="1:26" ht="3.6" customHeight="1" x14ac:dyDescent="0.2">
      <c r="A17714" s="86">
        <f t="shared" si="830"/>
        <v>46084</v>
      </c>
      <c r="B17714" s="270"/>
      <c r="C17714" s="272"/>
      <c r="D17714" s="273"/>
      <c r="E17714" s="89">
        <v>3.0555555555555555E-2</v>
      </c>
      <c r="O17714">
        <v>1</v>
      </c>
      <c r="Q17714">
        <v>1</v>
      </c>
      <c r="Y17714">
        <f t="shared" si="828"/>
        <v>2</v>
      </c>
      <c r="Z17714" s="90" t="str">
        <f t="shared" si="829"/>
        <v>2026/03/03 00:44</v>
      </c>
    </row>
    <row r="17715" spans="1:26" ht="3.6" customHeight="1" x14ac:dyDescent="0.2">
      <c r="A17715" s="86">
        <f t="shared" si="830"/>
        <v>46084</v>
      </c>
      <c r="B17715" s="270"/>
      <c r="C17715" s="272"/>
      <c r="D17715" s="273"/>
      <c r="E17715" s="89">
        <v>3.4027777777777775E-2</v>
      </c>
      <c r="O17715">
        <v>1</v>
      </c>
      <c r="Q17715">
        <v>1</v>
      </c>
      <c r="Y17715">
        <f t="shared" si="828"/>
        <v>2</v>
      </c>
      <c r="Z17715" s="90" t="str">
        <f t="shared" si="829"/>
        <v>2026/03/03 00:49</v>
      </c>
    </row>
    <row r="17716" spans="1:26" ht="3.6" customHeight="1" x14ac:dyDescent="0.2">
      <c r="A17716" s="86">
        <f t="shared" si="830"/>
        <v>46084</v>
      </c>
      <c r="B17716" s="270"/>
      <c r="C17716" s="272"/>
      <c r="D17716" s="273"/>
      <c r="E17716" s="89">
        <v>3.7499999999999999E-2</v>
      </c>
      <c r="O17716">
        <v>1</v>
      </c>
      <c r="Q17716">
        <v>1</v>
      </c>
      <c r="Y17716">
        <f t="shared" si="828"/>
        <v>2</v>
      </c>
      <c r="Z17716" s="90" t="str">
        <f t="shared" si="829"/>
        <v>2026/03/03 00:54</v>
      </c>
    </row>
    <row r="17717" spans="1:26" ht="3.6" customHeight="1" x14ac:dyDescent="0.2">
      <c r="A17717" s="86">
        <f t="shared" si="830"/>
        <v>46084</v>
      </c>
      <c r="B17717" s="270"/>
      <c r="C17717" s="272"/>
      <c r="D17717" s="273"/>
      <c r="E17717" s="89">
        <v>4.0972222222222222E-2</v>
      </c>
      <c r="O17717">
        <v>1</v>
      </c>
      <c r="Q17717">
        <v>1</v>
      </c>
      <c r="Y17717">
        <f t="shared" si="828"/>
        <v>2</v>
      </c>
      <c r="Z17717" s="90" t="str">
        <f t="shared" si="829"/>
        <v>2026/03/03 00:59</v>
      </c>
    </row>
    <row r="17718" spans="1:26" ht="3.6" customHeight="1" x14ac:dyDescent="0.2">
      <c r="A17718" s="86">
        <f t="shared" si="830"/>
        <v>46084</v>
      </c>
      <c r="B17718" s="270"/>
      <c r="C17718" s="272"/>
      <c r="D17718" s="273">
        <v>0.5</v>
      </c>
      <c r="E17718" s="89">
        <v>2.7777777777777779E-3</v>
      </c>
      <c r="O17718">
        <v>1</v>
      </c>
      <c r="Q17718">
        <v>1</v>
      </c>
      <c r="Y17718">
        <f t="shared" si="828"/>
        <v>2</v>
      </c>
      <c r="Z17718" s="90" t="str">
        <f t="shared" si="829"/>
        <v>2026/03/03 12:04</v>
      </c>
    </row>
    <row r="17719" spans="1:26" ht="3.6" customHeight="1" x14ac:dyDescent="0.2">
      <c r="A17719" s="86">
        <f t="shared" si="830"/>
        <v>46084</v>
      </c>
      <c r="B17719" s="270"/>
      <c r="C17719" s="272"/>
      <c r="D17719" s="273"/>
      <c r="E17719" s="89">
        <v>6.2499999999999995E-3</v>
      </c>
      <c r="O17719">
        <v>1</v>
      </c>
      <c r="Q17719">
        <v>1</v>
      </c>
      <c r="Y17719">
        <f t="shared" si="828"/>
        <v>2</v>
      </c>
      <c r="Z17719" s="90" t="str">
        <f t="shared" si="829"/>
        <v>2026/03/03 00:09</v>
      </c>
    </row>
    <row r="17720" spans="1:26" ht="3.6" customHeight="1" x14ac:dyDescent="0.2">
      <c r="A17720" s="86">
        <f t="shared" si="830"/>
        <v>46084</v>
      </c>
      <c r="B17720" s="270"/>
      <c r="C17720" s="272"/>
      <c r="D17720" s="273"/>
      <c r="E17720" s="89">
        <v>9.7222222222222224E-3</v>
      </c>
      <c r="O17720">
        <v>1</v>
      </c>
      <c r="Q17720">
        <v>1</v>
      </c>
      <c r="Y17720">
        <f t="shared" si="828"/>
        <v>2</v>
      </c>
      <c r="Z17720" s="90" t="str">
        <f t="shared" si="829"/>
        <v>2026/03/03 00:14</v>
      </c>
    </row>
    <row r="17721" spans="1:26" ht="3.6" customHeight="1" x14ac:dyDescent="0.2">
      <c r="A17721" s="86">
        <f t="shared" si="830"/>
        <v>46084</v>
      </c>
      <c r="B17721" s="270"/>
      <c r="C17721" s="272"/>
      <c r="D17721" s="273"/>
      <c r="E17721" s="89">
        <v>1.3194444444444444E-2</v>
      </c>
      <c r="O17721">
        <v>1</v>
      </c>
      <c r="Q17721">
        <v>1</v>
      </c>
      <c r="Y17721">
        <f t="shared" si="828"/>
        <v>2</v>
      </c>
      <c r="Z17721" s="90" t="str">
        <f t="shared" si="829"/>
        <v>2026/03/03 00:19</v>
      </c>
    </row>
    <row r="17722" spans="1:26" ht="3.6" customHeight="1" x14ac:dyDescent="0.2">
      <c r="A17722" s="86">
        <f t="shared" si="830"/>
        <v>46084</v>
      </c>
      <c r="B17722" s="270"/>
      <c r="C17722" s="272"/>
      <c r="D17722" s="273"/>
      <c r="E17722" s="89">
        <v>1.6666666666666666E-2</v>
      </c>
      <c r="O17722">
        <v>1</v>
      </c>
      <c r="Q17722">
        <v>1</v>
      </c>
      <c r="Y17722">
        <f t="shared" si="828"/>
        <v>2</v>
      </c>
      <c r="Z17722" s="90" t="str">
        <f t="shared" si="829"/>
        <v>2026/03/03 00:24</v>
      </c>
    </row>
    <row r="17723" spans="1:26" ht="3.6" customHeight="1" x14ac:dyDescent="0.2">
      <c r="A17723" s="86">
        <f t="shared" si="830"/>
        <v>46084</v>
      </c>
      <c r="B17723" s="270"/>
      <c r="C17723" s="272"/>
      <c r="D17723" s="273"/>
      <c r="E17723" s="89">
        <v>2.013888888888889E-2</v>
      </c>
      <c r="O17723">
        <v>1</v>
      </c>
      <c r="Q17723">
        <v>1</v>
      </c>
      <c r="Y17723">
        <f t="shared" si="828"/>
        <v>2</v>
      </c>
      <c r="Z17723" s="90" t="str">
        <f t="shared" si="829"/>
        <v>2026/03/03 00:29</v>
      </c>
    </row>
    <row r="17724" spans="1:26" ht="3.6" customHeight="1" x14ac:dyDescent="0.2">
      <c r="A17724" s="86">
        <f t="shared" si="830"/>
        <v>46084</v>
      </c>
      <c r="B17724" s="270"/>
      <c r="C17724" s="272"/>
      <c r="D17724" s="273"/>
      <c r="E17724" s="89">
        <v>2.361111111111111E-2</v>
      </c>
      <c r="O17724">
        <v>1</v>
      </c>
      <c r="Q17724">
        <v>1</v>
      </c>
      <c r="Y17724">
        <f t="shared" si="828"/>
        <v>2</v>
      </c>
      <c r="Z17724" s="90" t="str">
        <f t="shared" si="829"/>
        <v>2026/03/03 00:34</v>
      </c>
    </row>
    <row r="17725" spans="1:26" ht="3.6" customHeight="1" x14ac:dyDescent="0.2">
      <c r="A17725" s="86">
        <f t="shared" si="830"/>
        <v>46084</v>
      </c>
      <c r="B17725" s="270"/>
      <c r="C17725" s="272"/>
      <c r="D17725" s="273"/>
      <c r="E17725" s="89">
        <v>2.7083333333333334E-2</v>
      </c>
      <c r="O17725">
        <v>1</v>
      </c>
      <c r="Q17725">
        <v>1</v>
      </c>
      <c r="Y17725">
        <f t="shared" si="828"/>
        <v>2</v>
      </c>
      <c r="Z17725" s="90" t="str">
        <f t="shared" si="829"/>
        <v>2026/03/03 00:39</v>
      </c>
    </row>
    <row r="17726" spans="1:26" ht="3.6" customHeight="1" x14ac:dyDescent="0.2">
      <c r="A17726" s="86">
        <f t="shared" si="830"/>
        <v>46084</v>
      </c>
      <c r="B17726" s="270"/>
      <c r="C17726" s="272"/>
      <c r="D17726" s="273"/>
      <c r="E17726" s="89">
        <v>3.0555555555555555E-2</v>
      </c>
      <c r="O17726">
        <v>1</v>
      </c>
      <c r="Q17726">
        <v>1</v>
      </c>
      <c r="Y17726">
        <f t="shared" si="828"/>
        <v>2</v>
      </c>
      <c r="Z17726" s="90" t="str">
        <f t="shared" si="829"/>
        <v>2026/03/03 00:44</v>
      </c>
    </row>
    <row r="17727" spans="1:26" ht="3.6" customHeight="1" x14ac:dyDescent="0.2">
      <c r="A17727" s="86">
        <f t="shared" si="830"/>
        <v>46084</v>
      </c>
      <c r="B17727" s="270"/>
      <c r="C17727" s="272"/>
      <c r="D17727" s="273"/>
      <c r="E17727" s="89">
        <v>3.4027777777777775E-2</v>
      </c>
      <c r="O17727">
        <v>1</v>
      </c>
      <c r="Q17727">
        <v>1</v>
      </c>
      <c r="Y17727">
        <f t="shared" si="828"/>
        <v>2</v>
      </c>
      <c r="Z17727" s="90" t="str">
        <f t="shared" si="829"/>
        <v>2026/03/03 00:49</v>
      </c>
    </row>
    <row r="17728" spans="1:26" ht="3.6" customHeight="1" x14ac:dyDescent="0.2">
      <c r="A17728" s="86">
        <f t="shared" si="830"/>
        <v>46084</v>
      </c>
      <c r="B17728" s="270"/>
      <c r="C17728" s="272"/>
      <c r="D17728" s="273"/>
      <c r="E17728" s="89">
        <v>3.7499999999999999E-2</v>
      </c>
      <c r="O17728">
        <v>1</v>
      </c>
      <c r="Q17728">
        <v>1</v>
      </c>
      <c r="Y17728">
        <f t="shared" si="828"/>
        <v>2</v>
      </c>
      <c r="Z17728" s="90" t="str">
        <f t="shared" si="829"/>
        <v>2026/03/03 00:54</v>
      </c>
    </row>
    <row r="17729" spans="1:26" ht="3.6" customHeight="1" x14ac:dyDescent="0.2">
      <c r="A17729" s="86">
        <f t="shared" si="830"/>
        <v>46084</v>
      </c>
      <c r="B17729" s="270"/>
      <c r="C17729" s="272"/>
      <c r="D17729" s="273"/>
      <c r="E17729" s="89">
        <v>4.0972222222222222E-2</v>
      </c>
      <c r="O17729">
        <v>1</v>
      </c>
      <c r="Q17729">
        <v>1</v>
      </c>
      <c r="Y17729">
        <f t="shared" si="828"/>
        <v>2</v>
      </c>
      <c r="Z17729" s="90" t="str">
        <f t="shared" si="829"/>
        <v>2026/03/03 00:59</v>
      </c>
    </row>
    <row r="17730" spans="1:26" ht="3.6" customHeight="1" x14ac:dyDescent="0.2">
      <c r="A17730" s="86">
        <f t="shared" si="830"/>
        <v>46084</v>
      </c>
      <c r="B17730" s="270"/>
      <c r="C17730" s="272"/>
      <c r="D17730" s="273">
        <v>0.54166666666666663</v>
      </c>
      <c r="E17730" s="89">
        <v>2.7777777777777779E-3</v>
      </c>
      <c r="O17730">
        <v>1</v>
      </c>
      <c r="Q17730">
        <v>1</v>
      </c>
      <c r="Y17730">
        <f t="shared" si="828"/>
        <v>2</v>
      </c>
      <c r="Z17730" s="90" t="str">
        <f t="shared" si="829"/>
        <v>2026/03/03 13:04</v>
      </c>
    </row>
    <row r="17731" spans="1:26" ht="3.6" customHeight="1" x14ac:dyDescent="0.2">
      <c r="A17731" s="86">
        <f t="shared" si="830"/>
        <v>46084</v>
      </c>
      <c r="B17731" s="270"/>
      <c r="C17731" s="272"/>
      <c r="D17731" s="273"/>
      <c r="E17731" s="89">
        <v>6.2499999999999995E-3</v>
      </c>
      <c r="O17731">
        <v>1</v>
      </c>
      <c r="Q17731">
        <v>1</v>
      </c>
      <c r="Y17731">
        <f t="shared" si="828"/>
        <v>2</v>
      </c>
      <c r="Z17731" s="90" t="str">
        <f t="shared" si="829"/>
        <v>2026/03/03 00:09</v>
      </c>
    </row>
    <row r="17732" spans="1:26" ht="3.6" customHeight="1" x14ac:dyDescent="0.2">
      <c r="A17732" s="86">
        <f t="shared" si="830"/>
        <v>46084</v>
      </c>
      <c r="B17732" s="270"/>
      <c r="C17732" s="272"/>
      <c r="D17732" s="273"/>
      <c r="E17732" s="89">
        <v>9.7222222222222224E-3</v>
      </c>
      <c r="O17732">
        <v>1</v>
      </c>
      <c r="Q17732">
        <v>1</v>
      </c>
      <c r="Y17732">
        <f t="shared" si="828"/>
        <v>2</v>
      </c>
      <c r="Z17732" s="90" t="str">
        <f t="shared" si="829"/>
        <v>2026/03/03 00:14</v>
      </c>
    </row>
    <row r="17733" spans="1:26" ht="3.6" customHeight="1" x14ac:dyDescent="0.2">
      <c r="A17733" s="86">
        <f t="shared" si="830"/>
        <v>46084</v>
      </c>
      <c r="B17733" s="270"/>
      <c r="C17733" s="272"/>
      <c r="D17733" s="273"/>
      <c r="E17733" s="89">
        <v>1.3194444444444444E-2</v>
      </c>
      <c r="O17733">
        <v>1</v>
      </c>
      <c r="Q17733">
        <v>1</v>
      </c>
      <c r="Y17733">
        <f t="shared" si="828"/>
        <v>2</v>
      </c>
      <c r="Z17733" s="90" t="str">
        <f t="shared" si="829"/>
        <v>2026/03/03 00:19</v>
      </c>
    </row>
    <row r="17734" spans="1:26" ht="3.6" customHeight="1" x14ac:dyDescent="0.2">
      <c r="A17734" s="86">
        <f t="shared" si="830"/>
        <v>46084</v>
      </c>
      <c r="B17734" s="270"/>
      <c r="C17734" s="272"/>
      <c r="D17734" s="273"/>
      <c r="E17734" s="89">
        <v>1.6666666666666666E-2</v>
      </c>
      <c r="O17734">
        <v>1</v>
      </c>
      <c r="Q17734">
        <v>1</v>
      </c>
      <c r="Y17734">
        <f t="shared" si="828"/>
        <v>2</v>
      </c>
      <c r="Z17734" s="90" t="str">
        <f t="shared" si="829"/>
        <v>2026/03/03 00:24</v>
      </c>
    </row>
    <row r="17735" spans="1:26" ht="3.6" customHeight="1" x14ac:dyDescent="0.2">
      <c r="A17735" s="86">
        <f t="shared" si="830"/>
        <v>46084</v>
      </c>
      <c r="B17735" s="270"/>
      <c r="C17735" s="272"/>
      <c r="D17735" s="273"/>
      <c r="E17735" s="89">
        <v>2.013888888888889E-2</v>
      </c>
      <c r="O17735">
        <v>1</v>
      </c>
      <c r="Q17735">
        <v>1</v>
      </c>
      <c r="Y17735">
        <f t="shared" ref="Y17735:Y17798" si="831">COUNTA(F17735:X17735)</f>
        <v>2</v>
      </c>
      <c r="Z17735" s="90" t="str">
        <f t="shared" ref="Z17735:Z17798" si="832">TEXT(A17735,"yyyy/mm/dd")&amp; " " &amp;TEXT(D17735+E17735,"hh:mm")</f>
        <v>2026/03/03 00:29</v>
      </c>
    </row>
    <row r="17736" spans="1:26" ht="3.6" customHeight="1" x14ac:dyDescent="0.2">
      <c r="A17736" s="86">
        <f t="shared" ref="A17736:A17799" si="833">IF(B17736&lt;&gt;"",B17736,A17735)</f>
        <v>46084</v>
      </c>
      <c r="B17736" s="270"/>
      <c r="C17736" s="272"/>
      <c r="D17736" s="273"/>
      <c r="E17736" s="89">
        <v>2.361111111111111E-2</v>
      </c>
      <c r="O17736">
        <v>1</v>
      </c>
      <c r="Q17736">
        <v>1</v>
      </c>
      <c r="Y17736">
        <f t="shared" si="831"/>
        <v>2</v>
      </c>
      <c r="Z17736" s="90" t="str">
        <f t="shared" si="832"/>
        <v>2026/03/03 00:34</v>
      </c>
    </row>
    <row r="17737" spans="1:26" ht="3.6" customHeight="1" x14ac:dyDescent="0.2">
      <c r="A17737" s="86">
        <f t="shared" si="833"/>
        <v>46084</v>
      </c>
      <c r="B17737" s="270"/>
      <c r="C17737" s="272"/>
      <c r="D17737" s="273"/>
      <c r="E17737" s="89">
        <v>2.7083333333333334E-2</v>
      </c>
      <c r="O17737">
        <v>1</v>
      </c>
      <c r="Q17737">
        <v>1</v>
      </c>
      <c r="Y17737">
        <f t="shared" si="831"/>
        <v>2</v>
      </c>
      <c r="Z17737" s="90" t="str">
        <f t="shared" si="832"/>
        <v>2026/03/03 00:39</v>
      </c>
    </row>
    <row r="17738" spans="1:26" ht="3.6" customHeight="1" x14ac:dyDescent="0.2">
      <c r="A17738" s="86">
        <f t="shared" si="833"/>
        <v>46084</v>
      </c>
      <c r="B17738" s="270"/>
      <c r="C17738" s="272"/>
      <c r="D17738" s="273"/>
      <c r="E17738" s="89">
        <v>3.0555555555555555E-2</v>
      </c>
      <c r="O17738">
        <v>1</v>
      </c>
      <c r="Q17738">
        <v>1</v>
      </c>
      <c r="Y17738">
        <f t="shared" si="831"/>
        <v>2</v>
      </c>
      <c r="Z17738" s="90" t="str">
        <f t="shared" si="832"/>
        <v>2026/03/03 00:44</v>
      </c>
    </row>
    <row r="17739" spans="1:26" ht="3.6" customHeight="1" x14ac:dyDescent="0.2">
      <c r="A17739" s="86">
        <f t="shared" si="833"/>
        <v>46084</v>
      </c>
      <c r="B17739" s="270"/>
      <c r="C17739" s="272"/>
      <c r="D17739" s="273"/>
      <c r="E17739" s="89">
        <v>3.4027777777777775E-2</v>
      </c>
      <c r="O17739">
        <v>1</v>
      </c>
      <c r="Q17739">
        <v>1</v>
      </c>
      <c r="Y17739">
        <f t="shared" si="831"/>
        <v>2</v>
      </c>
      <c r="Z17739" s="90" t="str">
        <f t="shared" si="832"/>
        <v>2026/03/03 00:49</v>
      </c>
    </row>
    <row r="17740" spans="1:26" ht="3.6" customHeight="1" x14ac:dyDescent="0.2">
      <c r="A17740" s="86">
        <f t="shared" si="833"/>
        <v>46084</v>
      </c>
      <c r="B17740" s="270"/>
      <c r="C17740" s="272"/>
      <c r="D17740" s="273"/>
      <c r="E17740" s="89">
        <v>3.7499999999999999E-2</v>
      </c>
      <c r="O17740">
        <v>1</v>
      </c>
      <c r="Q17740">
        <v>1</v>
      </c>
      <c r="Y17740">
        <f t="shared" si="831"/>
        <v>2</v>
      </c>
      <c r="Z17740" s="90" t="str">
        <f t="shared" si="832"/>
        <v>2026/03/03 00:54</v>
      </c>
    </row>
    <row r="17741" spans="1:26" ht="3.6" customHeight="1" x14ac:dyDescent="0.2">
      <c r="A17741" s="86">
        <f t="shared" si="833"/>
        <v>46084</v>
      </c>
      <c r="B17741" s="270"/>
      <c r="C17741" s="272"/>
      <c r="D17741" s="273"/>
      <c r="E17741" s="89">
        <v>4.0972222222222222E-2</v>
      </c>
      <c r="O17741">
        <v>1</v>
      </c>
      <c r="Q17741">
        <v>1</v>
      </c>
      <c r="Y17741">
        <f t="shared" si="831"/>
        <v>2</v>
      </c>
      <c r="Z17741" s="90" t="str">
        <f t="shared" si="832"/>
        <v>2026/03/03 00:59</v>
      </c>
    </row>
    <row r="17742" spans="1:26" ht="3.6" customHeight="1" x14ac:dyDescent="0.2">
      <c r="A17742" s="86">
        <f t="shared" si="833"/>
        <v>46084</v>
      </c>
      <c r="B17742" s="270"/>
      <c r="C17742" s="272"/>
      <c r="D17742" s="273">
        <v>0.58333333333333337</v>
      </c>
      <c r="E17742" s="89">
        <v>2.7777777777777779E-3</v>
      </c>
      <c r="O17742">
        <v>1</v>
      </c>
      <c r="Q17742">
        <v>1</v>
      </c>
      <c r="Y17742">
        <f t="shared" si="831"/>
        <v>2</v>
      </c>
      <c r="Z17742" s="90" t="str">
        <f t="shared" si="832"/>
        <v>2026/03/03 14:04</v>
      </c>
    </row>
    <row r="17743" spans="1:26" ht="3.6" customHeight="1" x14ac:dyDescent="0.2">
      <c r="A17743" s="86">
        <f t="shared" si="833"/>
        <v>46084</v>
      </c>
      <c r="B17743" s="270"/>
      <c r="C17743" s="272"/>
      <c r="D17743" s="273"/>
      <c r="E17743" s="89">
        <v>6.2499999999999995E-3</v>
      </c>
      <c r="O17743">
        <v>1</v>
      </c>
      <c r="Q17743">
        <v>1</v>
      </c>
      <c r="Y17743">
        <f t="shared" si="831"/>
        <v>2</v>
      </c>
      <c r="Z17743" s="90" t="str">
        <f t="shared" si="832"/>
        <v>2026/03/03 00:09</v>
      </c>
    </row>
    <row r="17744" spans="1:26" ht="3.6" customHeight="1" x14ac:dyDescent="0.2">
      <c r="A17744" s="86">
        <f t="shared" si="833"/>
        <v>46084</v>
      </c>
      <c r="B17744" s="270"/>
      <c r="C17744" s="272"/>
      <c r="D17744" s="273"/>
      <c r="E17744" s="89">
        <v>9.7222222222222224E-3</v>
      </c>
      <c r="O17744">
        <v>1</v>
      </c>
      <c r="Q17744">
        <v>1</v>
      </c>
      <c r="Y17744">
        <f t="shared" si="831"/>
        <v>2</v>
      </c>
      <c r="Z17744" s="90" t="str">
        <f t="shared" si="832"/>
        <v>2026/03/03 00:14</v>
      </c>
    </row>
    <row r="17745" spans="1:26" ht="3.6" customHeight="1" x14ac:dyDescent="0.2">
      <c r="A17745" s="86">
        <f t="shared" si="833"/>
        <v>46084</v>
      </c>
      <c r="B17745" s="270"/>
      <c r="C17745" s="272"/>
      <c r="D17745" s="273"/>
      <c r="E17745" s="89">
        <v>1.3194444444444444E-2</v>
      </c>
      <c r="O17745">
        <v>1</v>
      </c>
      <c r="Q17745">
        <v>1</v>
      </c>
      <c r="Y17745">
        <f t="shared" si="831"/>
        <v>2</v>
      </c>
      <c r="Z17745" s="90" t="str">
        <f t="shared" si="832"/>
        <v>2026/03/03 00:19</v>
      </c>
    </row>
    <row r="17746" spans="1:26" ht="3.6" customHeight="1" x14ac:dyDescent="0.2">
      <c r="A17746" s="86">
        <f t="shared" si="833"/>
        <v>46084</v>
      </c>
      <c r="B17746" s="270"/>
      <c r="C17746" s="272"/>
      <c r="D17746" s="273"/>
      <c r="E17746" s="89">
        <v>1.6666666666666666E-2</v>
      </c>
      <c r="O17746">
        <v>1</v>
      </c>
      <c r="Q17746">
        <v>1</v>
      </c>
      <c r="Y17746">
        <f t="shared" si="831"/>
        <v>2</v>
      </c>
      <c r="Z17746" s="90" t="str">
        <f t="shared" si="832"/>
        <v>2026/03/03 00:24</v>
      </c>
    </row>
    <row r="17747" spans="1:26" ht="3.6" customHeight="1" x14ac:dyDescent="0.2">
      <c r="A17747" s="86">
        <f t="shared" si="833"/>
        <v>46084</v>
      </c>
      <c r="B17747" s="270"/>
      <c r="C17747" s="272"/>
      <c r="D17747" s="273"/>
      <c r="E17747" s="89">
        <v>2.013888888888889E-2</v>
      </c>
      <c r="O17747">
        <v>1</v>
      </c>
      <c r="Q17747">
        <v>1</v>
      </c>
      <c r="Y17747">
        <f t="shared" si="831"/>
        <v>2</v>
      </c>
      <c r="Z17747" s="90" t="str">
        <f t="shared" si="832"/>
        <v>2026/03/03 00:29</v>
      </c>
    </row>
    <row r="17748" spans="1:26" ht="3.6" customHeight="1" x14ac:dyDescent="0.2">
      <c r="A17748" s="86">
        <f t="shared" si="833"/>
        <v>46084</v>
      </c>
      <c r="B17748" s="270"/>
      <c r="C17748" s="272"/>
      <c r="D17748" s="273"/>
      <c r="E17748" s="89">
        <v>2.361111111111111E-2</v>
      </c>
      <c r="O17748">
        <v>1</v>
      </c>
      <c r="Q17748">
        <v>1</v>
      </c>
      <c r="Y17748">
        <f t="shared" si="831"/>
        <v>2</v>
      </c>
      <c r="Z17748" s="90" t="str">
        <f t="shared" si="832"/>
        <v>2026/03/03 00:34</v>
      </c>
    </row>
    <row r="17749" spans="1:26" ht="3.6" customHeight="1" x14ac:dyDescent="0.2">
      <c r="A17749" s="86">
        <f t="shared" si="833"/>
        <v>46084</v>
      </c>
      <c r="B17749" s="270"/>
      <c r="C17749" s="272"/>
      <c r="D17749" s="273"/>
      <c r="E17749" s="89">
        <v>2.7083333333333334E-2</v>
      </c>
      <c r="O17749">
        <v>1</v>
      </c>
      <c r="Q17749">
        <v>1</v>
      </c>
      <c r="Y17749">
        <f t="shared" si="831"/>
        <v>2</v>
      </c>
      <c r="Z17749" s="90" t="str">
        <f t="shared" si="832"/>
        <v>2026/03/03 00:39</v>
      </c>
    </row>
    <row r="17750" spans="1:26" ht="3.6" customHeight="1" x14ac:dyDescent="0.2">
      <c r="A17750" s="86">
        <f t="shared" si="833"/>
        <v>46084</v>
      </c>
      <c r="B17750" s="270"/>
      <c r="C17750" s="272"/>
      <c r="D17750" s="273"/>
      <c r="E17750" s="89">
        <v>3.0555555555555555E-2</v>
      </c>
      <c r="O17750">
        <v>1</v>
      </c>
      <c r="Q17750">
        <v>1</v>
      </c>
      <c r="Y17750">
        <f t="shared" si="831"/>
        <v>2</v>
      </c>
      <c r="Z17750" s="90" t="str">
        <f t="shared" si="832"/>
        <v>2026/03/03 00:44</v>
      </c>
    </row>
    <row r="17751" spans="1:26" ht="3.6" customHeight="1" x14ac:dyDescent="0.2">
      <c r="A17751" s="86">
        <f t="shared" si="833"/>
        <v>46084</v>
      </c>
      <c r="B17751" s="270"/>
      <c r="C17751" s="272"/>
      <c r="D17751" s="273"/>
      <c r="E17751" s="89">
        <v>3.4027777777777775E-2</v>
      </c>
      <c r="O17751">
        <v>1</v>
      </c>
      <c r="Q17751">
        <v>1</v>
      </c>
      <c r="Y17751">
        <f t="shared" si="831"/>
        <v>2</v>
      </c>
      <c r="Z17751" s="90" t="str">
        <f t="shared" si="832"/>
        <v>2026/03/03 00:49</v>
      </c>
    </row>
    <row r="17752" spans="1:26" ht="3.6" customHeight="1" x14ac:dyDescent="0.2">
      <c r="A17752" s="86">
        <f t="shared" si="833"/>
        <v>46084</v>
      </c>
      <c r="B17752" s="270"/>
      <c r="C17752" s="272"/>
      <c r="D17752" s="273"/>
      <c r="E17752" s="89">
        <v>3.7499999999999999E-2</v>
      </c>
      <c r="O17752">
        <v>1</v>
      </c>
      <c r="Q17752">
        <v>1</v>
      </c>
      <c r="Y17752">
        <f t="shared" si="831"/>
        <v>2</v>
      </c>
      <c r="Z17752" s="90" t="str">
        <f t="shared" si="832"/>
        <v>2026/03/03 00:54</v>
      </c>
    </row>
    <row r="17753" spans="1:26" ht="3.6" customHeight="1" x14ac:dyDescent="0.2">
      <c r="A17753" s="86">
        <f t="shared" si="833"/>
        <v>46084</v>
      </c>
      <c r="B17753" s="270"/>
      <c r="C17753" s="272"/>
      <c r="D17753" s="273"/>
      <c r="E17753" s="89">
        <v>4.0972222222222222E-2</v>
      </c>
      <c r="O17753">
        <v>1</v>
      </c>
      <c r="Q17753">
        <v>1</v>
      </c>
      <c r="Y17753">
        <f t="shared" si="831"/>
        <v>2</v>
      </c>
      <c r="Z17753" s="90" t="str">
        <f t="shared" si="832"/>
        <v>2026/03/03 00:59</v>
      </c>
    </row>
    <row r="17754" spans="1:26" ht="3.6" customHeight="1" x14ac:dyDescent="0.2">
      <c r="A17754" s="86">
        <f t="shared" si="833"/>
        <v>46084</v>
      </c>
      <c r="B17754" s="270"/>
      <c r="C17754" s="272"/>
      <c r="D17754" s="273">
        <v>0.625</v>
      </c>
      <c r="E17754" s="89">
        <v>2.7777777777777779E-3</v>
      </c>
      <c r="O17754">
        <v>1</v>
      </c>
      <c r="Q17754">
        <v>1</v>
      </c>
      <c r="Y17754">
        <f t="shared" si="831"/>
        <v>2</v>
      </c>
      <c r="Z17754" s="90" t="str">
        <f t="shared" si="832"/>
        <v>2026/03/03 15:04</v>
      </c>
    </row>
    <row r="17755" spans="1:26" ht="3.6" customHeight="1" x14ac:dyDescent="0.2">
      <c r="A17755" s="86">
        <f t="shared" si="833"/>
        <v>46084</v>
      </c>
      <c r="B17755" s="270"/>
      <c r="C17755" s="272"/>
      <c r="D17755" s="273"/>
      <c r="E17755" s="89">
        <v>6.2499999999999995E-3</v>
      </c>
      <c r="O17755">
        <v>1</v>
      </c>
      <c r="Q17755">
        <v>1</v>
      </c>
      <c r="Y17755">
        <f t="shared" si="831"/>
        <v>2</v>
      </c>
      <c r="Z17755" s="90" t="str">
        <f t="shared" si="832"/>
        <v>2026/03/03 00:09</v>
      </c>
    </row>
    <row r="17756" spans="1:26" ht="3.6" customHeight="1" x14ac:dyDescent="0.2">
      <c r="A17756" s="86">
        <f t="shared" si="833"/>
        <v>46084</v>
      </c>
      <c r="B17756" s="270"/>
      <c r="C17756" s="272"/>
      <c r="D17756" s="273"/>
      <c r="E17756" s="89">
        <v>9.7222222222222224E-3</v>
      </c>
      <c r="O17756">
        <v>1</v>
      </c>
      <c r="Q17756">
        <v>1</v>
      </c>
      <c r="Y17756">
        <f t="shared" si="831"/>
        <v>2</v>
      </c>
      <c r="Z17756" s="90" t="str">
        <f t="shared" si="832"/>
        <v>2026/03/03 00:14</v>
      </c>
    </row>
    <row r="17757" spans="1:26" ht="3.6" customHeight="1" x14ac:dyDescent="0.2">
      <c r="A17757" s="86">
        <f t="shared" si="833"/>
        <v>46084</v>
      </c>
      <c r="B17757" s="270"/>
      <c r="C17757" s="272"/>
      <c r="D17757" s="273"/>
      <c r="E17757" s="89">
        <v>1.3194444444444444E-2</v>
      </c>
      <c r="O17757">
        <v>1</v>
      </c>
      <c r="Q17757">
        <v>1</v>
      </c>
      <c r="Y17757">
        <f t="shared" si="831"/>
        <v>2</v>
      </c>
      <c r="Z17757" s="90" t="str">
        <f t="shared" si="832"/>
        <v>2026/03/03 00:19</v>
      </c>
    </row>
    <row r="17758" spans="1:26" ht="3.6" customHeight="1" x14ac:dyDescent="0.2">
      <c r="A17758" s="86">
        <f t="shared" si="833"/>
        <v>46084</v>
      </c>
      <c r="B17758" s="270"/>
      <c r="C17758" s="272"/>
      <c r="D17758" s="273"/>
      <c r="E17758" s="89">
        <v>1.6666666666666666E-2</v>
      </c>
      <c r="O17758">
        <v>1</v>
      </c>
      <c r="Q17758">
        <v>1</v>
      </c>
      <c r="Y17758">
        <f t="shared" si="831"/>
        <v>2</v>
      </c>
      <c r="Z17758" s="90" t="str">
        <f t="shared" si="832"/>
        <v>2026/03/03 00:24</v>
      </c>
    </row>
    <row r="17759" spans="1:26" ht="3.6" customHeight="1" x14ac:dyDescent="0.2">
      <c r="A17759" s="86">
        <f t="shared" si="833"/>
        <v>46084</v>
      </c>
      <c r="B17759" s="270"/>
      <c r="C17759" s="272"/>
      <c r="D17759" s="273"/>
      <c r="E17759" s="89">
        <v>2.013888888888889E-2</v>
      </c>
      <c r="O17759">
        <v>1</v>
      </c>
      <c r="Q17759">
        <v>1</v>
      </c>
      <c r="Y17759">
        <f t="shared" si="831"/>
        <v>2</v>
      </c>
      <c r="Z17759" s="90" t="str">
        <f t="shared" si="832"/>
        <v>2026/03/03 00:29</v>
      </c>
    </row>
    <row r="17760" spans="1:26" ht="3.6" customHeight="1" x14ac:dyDescent="0.2">
      <c r="A17760" s="86">
        <f t="shared" si="833"/>
        <v>46084</v>
      </c>
      <c r="B17760" s="270"/>
      <c r="C17760" s="272"/>
      <c r="D17760" s="273"/>
      <c r="E17760" s="89">
        <v>2.361111111111111E-2</v>
      </c>
      <c r="O17760">
        <v>1</v>
      </c>
      <c r="Q17760">
        <v>1</v>
      </c>
      <c r="Y17760">
        <f t="shared" si="831"/>
        <v>2</v>
      </c>
      <c r="Z17760" s="90" t="str">
        <f t="shared" si="832"/>
        <v>2026/03/03 00:34</v>
      </c>
    </row>
    <row r="17761" spans="1:26" ht="3.6" customHeight="1" x14ac:dyDescent="0.2">
      <c r="A17761" s="86">
        <f t="shared" si="833"/>
        <v>46084</v>
      </c>
      <c r="B17761" s="270"/>
      <c r="C17761" s="272"/>
      <c r="D17761" s="273"/>
      <c r="E17761" s="89">
        <v>2.7083333333333334E-2</v>
      </c>
      <c r="O17761">
        <v>1</v>
      </c>
      <c r="Q17761">
        <v>1</v>
      </c>
      <c r="Y17761">
        <f t="shared" si="831"/>
        <v>2</v>
      </c>
      <c r="Z17761" s="90" t="str">
        <f t="shared" si="832"/>
        <v>2026/03/03 00:39</v>
      </c>
    </row>
    <row r="17762" spans="1:26" ht="3.6" customHeight="1" x14ac:dyDescent="0.2">
      <c r="A17762" s="86">
        <f t="shared" si="833"/>
        <v>46084</v>
      </c>
      <c r="B17762" s="270"/>
      <c r="C17762" s="272"/>
      <c r="D17762" s="273"/>
      <c r="E17762" s="89">
        <v>3.0555555555555555E-2</v>
      </c>
      <c r="O17762">
        <v>1</v>
      </c>
      <c r="Q17762">
        <v>1</v>
      </c>
      <c r="Y17762">
        <f t="shared" si="831"/>
        <v>2</v>
      </c>
      <c r="Z17762" s="90" t="str">
        <f t="shared" si="832"/>
        <v>2026/03/03 00:44</v>
      </c>
    </row>
    <row r="17763" spans="1:26" ht="3.6" customHeight="1" x14ac:dyDescent="0.2">
      <c r="A17763" s="86">
        <f t="shared" si="833"/>
        <v>46084</v>
      </c>
      <c r="B17763" s="270"/>
      <c r="C17763" s="272"/>
      <c r="D17763" s="273"/>
      <c r="E17763" s="89">
        <v>3.4027777777777775E-2</v>
      </c>
      <c r="O17763">
        <v>1</v>
      </c>
      <c r="Q17763">
        <v>1</v>
      </c>
      <c r="Y17763">
        <f t="shared" si="831"/>
        <v>2</v>
      </c>
      <c r="Z17763" s="90" t="str">
        <f t="shared" si="832"/>
        <v>2026/03/03 00:49</v>
      </c>
    </row>
    <row r="17764" spans="1:26" ht="3.6" customHeight="1" x14ac:dyDescent="0.2">
      <c r="A17764" s="86">
        <f t="shared" si="833"/>
        <v>46084</v>
      </c>
      <c r="B17764" s="270"/>
      <c r="C17764" s="272"/>
      <c r="D17764" s="273"/>
      <c r="E17764" s="89">
        <v>3.7499999999999999E-2</v>
      </c>
      <c r="O17764">
        <v>1</v>
      </c>
      <c r="Q17764">
        <v>1</v>
      </c>
      <c r="Y17764">
        <f t="shared" si="831"/>
        <v>2</v>
      </c>
      <c r="Z17764" s="90" t="str">
        <f t="shared" si="832"/>
        <v>2026/03/03 00:54</v>
      </c>
    </row>
    <row r="17765" spans="1:26" ht="3.6" customHeight="1" x14ac:dyDescent="0.2">
      <c r="A17765" s="86">
        <f t="shared" si="833"/>
        <v>46084</v>
      </c>
      <c r="B17765" s="270"/>
      <c r="C17765" s="272"/>
      <c r="D17765" s="273"/>
      <c r="E17765" s="89">
        <v>4.0972222222222222E-2</v>
      </c>
      <c r="O17765">
        <v>1</v>
      </c>
      <c r="Q17765">
        <v>1</v>
      </c>
      <c r="Y17765">
        <f t="shared" si="831"/>
        <v>2</v>
      </c>
      <c r="Z17765" s="90" t="str">
        <f t="shared" si="832"/>
        <v>2026/03/03 00:59</v>
      </c>
    </row>
    <row r="17766" spans="1:26" ht="3.6" customHeight="1" x14ac:dyDescent="0.2">
      <c r="A17766" s="86">
        <f t="shared" si="833"/>
        <v>46084</v>
      </c>
      <c r="B17766" s="270"/>
      <c r="C17766" s="272"/>
      <c r="D17766" s="273">
        <v>0.66666666666666663</v>
      </c>
      <c r="E17766" s="89">
        <v>2.7777777777777779E-3</v>
      </c>
      <c r="O17766">
        <v>1</v>
      </c>
      <c r="Q17766">
        <v>1</v>
      </c>
      <c r="Y17766">
        <f t="shared" si="831"/>
        <v>2</v>
      </c>
      <c r="Z17766" s="90" t="str">
        <f t="shared" si="832"/>
        <v>2026/03/03 16:04</v>
      </c>
    </row>
    <row r="17767" spans="1:26" ht="3.6" customHeight="1" x14ac:dyDescent="0.2">
      <c r="A17767" s="86">
        <f t="shared" si="833"/>
        <v>46084</v>
      </c>
      <c r="B17767" s="270"/>
      <c r="C17767" s="272"/>
      <c r="D17767" s="273"/>
      <c r="E17767" s="89">
        <v>6.2499999999999995E-3</v>
      </c>
      <c r="O17767">
        <v>1</v>
      </c>
      <c r="Q17767">
        <v>1</v>
      </c>
      <c r="Y17767">
        <f t="shared" si="831"/>
        <v>2</v>
      </c>
      <c r="Z17767" s="90" t="str">
        <f t="shared" si="832"/>
        <v>2026/03/03 00:09</v>
      </c>
    </row>
    <row r="17768" spans="1:26" ht="3.6" customHeight="1" x14ac:dyDescent="0.2">
      <c r="A17768" s="86">
        <f t="shared" si="833"/>
        <v>46084</v>
      </c>
      <c r="B17768" s="270"/>
      <c r="C17768" s="272"/>
      <c r="D17768" s="273"/>
      <c r="E17768" s="89">
        <v>9.7222222222222224E-3</v>
      </c>
      <c r="O17768">
        <v>1</v>
      </c>
      <c r="Q17768">
        <v>1</v>
      </c>
      <c r="Y17768">
        <f t="shared" si="831"/>
        <v>2</v>
      </c>
      <c r="Z17768" s="90" t="str">
        <f t="shared" si="832"/>
        <v>2026/03/03 00:14</v>
      </c>
    </row>
    <row r="17769" spans="1:26" ht="3.6" customHeight="1" x14ac:dyDescent="0.2">
      <c r="A17769" s="86">
        <f t="shared" si="833"/>
        <v>46084</v>
      </c>
      <c r="B17769" s="270"/>
      <c r="C17769" s="272"/>
      <c r="D17769" s="273"/>
      <c r="E17769" s="89">
        <v>1.3194444444444444E-2</v>
      </c>
      <c r="O17769">
        <v>1</v>
      </c>
      <c r="Q17769">
        <v>1</v>
      </c>
      <c r="Y17769">
        <f t="shared" si="831"/>
        <v>2</v>
      </c>
      <c r="Z17769" s="90" t="str">
        <f t="shared" si="832"/>
        <v>2026/03/03 00:19</v>
      </c>
    </row>
    <row r="17770" spans="1:26" ht="3.6" customHeight="1" x14ac:dyDescent="0.2">
      <c r="A17770" s="86">
        <f t="shared" si="833"/>
        <v>46084</v>
      </c>
      <c r="B17770" s="270"/>
      <c r="C17770" s="272"/>
      <c r="D17770" s="273"/>
      <c r="E17770" s="89">
        <v>1.6666666666666666E-2</v>
      </c>
      <c r="O17770">
        <v>1</v>
      </c>
      <c r="Q17770">
        <v>1</v>
      </c>
      <c r="Y17770">
        <f t="shared" si="831"/>
        <v>2</v>
      </c>
      <c r="Z17770" s="90" t="str">
        <f t="shared" si="832"/>
        <v>2026/03/03 00:24</v>
      </c>
    </row>
    <row r="17771" spans="1:26" ht="3.6" customHeight="1" x14ac:dyDescent="0.2">
      <c r="A17771" s="86">
        <f t="shared" si="833"/>
        <v>46084</v>
      </c>
      <c r="B17771" s="270"/>
      <c r="C17771" s="272"/>
      <c r="D17771" s="273"/>
      <c r="E17771" s="89">
        <v>2.013888888888889E-2</v>
      </c>
      <c r="O17771">
        <v>1</v>
      </c>
      <c r="Q17771">
        <v>1</v>
      </c>
      <c r="Y17771">
        <f t="shared" si="831"/>
        <v>2</v>
      </c>
      <c r="Z17771" s="90" t="str">
        <f t="shared" si="832"/>
        <v>2026/03/03 00:29</v>
      </c>
    </row>
    <row r="17772" spans="1:26" ht="3.6" customHeight="1" x14ac:dyDescent="0.2">
      <c r="A17772" s="86">
        <f t="shared" si="833"/>
        <v>46084</v>
      </c>
      <c r="B17772" s="270"/>
      <c r="C17772" s="272"/>
      <c r="D17772" s="273"/>
      <c r="E17772" s="89">
        <v>2.361111111111111E-2</v>
      </c>
      <c r="O17772">
        <v>1</v>
      </c>
      <c r="Q17772">
        <v>1</v>
      </c>
      <c r="Y17772">
        <f t="shared" si="831"/>
        <v>2</v>
      </c>
      <c r="Z17772" s="90" t="str">
        <f t="shared" si="832"/>
        <v>2026/03/03 00:34</v>
      </c>
    </row>
    <row r="17773" spans="1:26" ht="3.6" customHeight="1" x14ac:dyDescent="0.2">
      <c r="A17773" s="86">
        <f t="shared" si="833"/>
        <v>46084</v>
      </c>
      <c r="B17773" s="270"/>
      <c r="C17773" s="272"/>
      <c r="D17773" s="273"/>
      <c r="E17773" s="89">
        <v>2.7083333333333334E-2</v>
      </c>
      <c r="O17773">
        <v>1</v>
      </c>
      <c r="Q17773">
        <v>1</v>
      </c>
      <c r="Y17773">
        <f t="shared" si="831"/>
        <v>2</v>
      </c>
      <c r="Z17773" s="90" t="str">
        <f t="shared" si="832"/>
        <v>2026/03/03 00:39</v>
      </c>
    </row>
    <row r="17774" spans="1:26" ht="3.6" customHeight="1" x14ac:dyDescent="0.2">
      <c r="A17774" s="86">
        <f t="shared" si="833"/>
        <v>46084</v>
      </c>
      <c r="B17774" s="270"/>
      <c r="C17774" s="272"/>
      <c r="D17774" s="273"/>
      <c r="E17774" s="89">
        <v>3.0555555555555555E-2</v>
      </c>
      <c r="O17774">
        <v>1</v>
      </c>
      <c r="Q17774">
        <v>1</v>
      </c>
      <c r="Y17774">
        <f t="shared" si="831"/>
        <v>2</v>
      </c>
      <c r="Z17774" s="90" t="str">
        <f t="shared" si="832"/>
        <v>2026/03/03 00:44</v>
      </c>
    </row>
    <row r="17775" spans="1:26" ht="3.6" customHeight="1" x14ac:dyDescent="0.2">
      <c r="A17775" s="86">
        <f t="shared" si="833"/>
        <v>46084</v>
      </c>
      <c r="B17775" s="270"/>
      <c r="C17775" s="272"/>
      <c r="D17775" s="273"/>
      <c r="E17775" s="89">
        <v>3.4027777777777775E-2</v>
      </c>
      <c r="O17775">
        <v>1</v>
      </c>
      <c r="Q17775">
        <v>1</v>
      </c>
      <c r="Y17775">
        <f t="shared" si="831"/>
        <v>2</v>
      </c>
      <c r="Z17775" s="90" t="str">
        <f t="shared" si="832"/>
        <v>2026/03/03 00:49</v>
      </c>
    </row>
    <row r="17776" spans="1:26" ht="3.6" customHeight="1" x14ac:dyDescent="0.2">
      <c r="A17776" s="86">
        <f t="shared" si="833"/>
        <v>46084</v>
      </c>
      <c r="B17776" s="270"/>
      <c r="C17776" s="272"/>
      <c r="D17776" s="273"/>
      <c r="E17776" s="89">
        <v>3.7499999999999999E-2</v>
      </c>
      <c r="O17776">
        <v>1</v>
      </c>
      <c r="Q17776">
        <v>1</v>
      </c>
      <c r="Y17776">
        <f t="shared" si="831"/>
        <v>2</v>
      </c>
      <c r="Z17776" s="90" t="str">
        <f t="shared" si="832"/>
        <v>2026/03/03 00:54</v>
      </c>
    </row>
    <row r="17777" spans="1:26" ht="3.6" customHeight="1" x14ac:dyDescent="0.2">
      <c r="A17777" s="86">
        <f t="shared" si="833"/>
        <v>46084</v>
      </c>
      <c r="B17777" s="270"/>
      <c r="C17777" s="272"/>
      <c r="D17777" s="273"/>
      <c r="E17777" s="89">
        <v>4.0972222222222222E-2</v>
      </c>
      <c r="O17777">
        <v>1</v>
      </c>
      <c r="Q17777">
        <v>1</v>
      </c>
      <c r="Y17777">
        <f t="shared" si="831"/>
        <v>2</v>
      </c>
      <c r="Z17777" s="90" t="str">
        <f t="shared" si="832"/>
        <v>2026/03/03 00:59</v>
      </c>
    </row>
    <row r="17778" spans="1:26" ht="3.6" customHeight="1" x14ac:dyDescent="0.2">
      <c r="A17778" s="86">
        <f t="shared" si="833"/>
        <v>46084</v>
      </c>
      <c r="B17778" s="270"/>
      <c r="C17778" s="272"/>
      <c r="D17778" s="273">
        <v>0.70833333333333337</v>
      </c>
      <c r="E17778" s="89">
        <v>2.7777777777777779E-3</v>
      </c>
      <c r="O17778">
        <v>1</v>
      </c>
      <c r="Q17778">
        <v>1</v>
      </c>
      <c r="Y17778">
        <f t="shared" si="831"/>
        <v>2</v>
      </c>
      <c r="Z17778" s="90" t="str">
        <f t="shared" si="832"/>
        <v>2026/03/03 17:04</v>
      </c>
    </row>
    <row r="17779" spans="1:26" ht="3.6" customHeight="1" x14ac:dyDescent="0.2">
      <c r="A17779" s="86">
        <f t="shared" si="833"/>
        <v>46084</v>
      </c>
      <c r="B17779" s="270"/>
      <c r="C17779" s="272"/>
      <c r="D17779" s="273"/>
      <c r="E17779" s="89">
        <v>6.2499999999999995E-3</v>
      </c>
      <c r="O17779">
        <v>1</v>
      </c>
      <c r="Q17779">
        <v>1</v>
      </c>
      <c r="Y17779">
        <f t="shared" si="831"/>
        <v>2</v>
      </c>
      <c r="Z17779" s="90" t="str">
        <f t="shared" si="832"/>
        <v>2026/03/03 00:09</v>
      </c>
    </row>
    <row r="17780" spans="1:26" ht="3.6" customHeight="1" x14ac:dyDescent="0.2">
      <c r="A17780" s="86">
        <f t="shared" si="833"/>
        <v>46084</v>
      </c>
      <c r="B17780" s="270"/>
      <c r="C17780" s="272"/>
      <c r="D17780" s="273"/>
      <c r="E17780" s="89">
        <v>9.7222222222222224E-3</v>
      </c>
      <c r="O17780">
        <v>1</v>
      </c>
      <c r="Q17780">
        <v>1</v>
      </c>
      <c r="Y17780">
        <f t="shared" si="831"/>
        <v>2</v>
      </c>
      <c r="Z17780" s="90" t="str">
        <f t="shared" si="832"/>
        <v>2026/03/03 00:14</v>
      </c>
    </row>
    <row r="17781" spans="1:26" ht="3.6" customHeight="1" x14ac:dyDescent="0.2">
      <c r="A17781" s="86">
        <f t="shared" si="833"/>
        <v>46084</v>
      </c>
      <c r="B17781" s="270"/>
      <c r="C17781" s="272"/>
      <c r="D17781" s="273"/>
      <c r="E17781" s="89">
        <v>1.3194444444444444E-2</v>
      </c>
      <c r="O17781">
        <v>1</v>
      </c>
      <c r="Q17781">
        <v>1</v>
      </c>
      <c r="Y17781">
        <f t="shared" si="831"/>
        <v>2</v>
      </c>
      <c r="Z17781" s="90" t="str">
        <f t="shared" si="832"/>
        <v>2026/03/03 00:19</v>
      </c>
    </row>
    <row r="17782" spans="1:26" ht="3.6" customHeight="1" x14ac:dyDescent="0.2">
      <c r="A17782" s="86">
        <f t="shared" si="833"/>
        <v>46084</v>
      </c>
      <c r="B17782" s="270"/>
      <c r="C17782" s="272"/>
      <c r="D17782" s="273"/>
      <c r="E17782" s="89">
        <v>1.6666666666666666E-2</v>
      </c>
      <c r="O17782">
        <v>1</v>
      </c>
      <c r="Q17782">
        <v>1</v>
      </c>
      <c r="Y17782">
        <f t="shared" si="831"/>
        <v>2</v>
      </c>
      <c r="Z17782" s="90" t="str">
        <f t="shared" si="832"/>
        <v>2026/03/03 00:24</v>
      </c>
    </row>
    <row r="17783" spans="1:26" ht="3.6" customHeight="1" x14ac:dyDescent="0.2">
      <c r="A17783" s="86">
        <f t="shared" si="833"/>
        <v>46084</v>
      </c>
      <c r="B17783" s="270"/>
      <c r="C17783" s="272"/>
      <c r="D17783" s="273"/>
      <c r="E17783" s="89">
        <v>2.013888888888889E-2</v>
      </c>
      <c r="O17783">
        <v>1</v>
      </c>
      <c r="Q17783">
        <v>1</v>
      </c>
      <c r="Y17783">
        <f t="shared" si="831"/>
        <v>2</v>
      </c>
      <c r="Z17783" s="90" t="str">
        <f t="shared" si="832"/>
        <v>2026/03/03 00:29</v>
      </c>
    </row>
    <row r="17784" spans="1:26" ht="3.6" customHeight="1" x14ac:dyDescent="0.2">
      <c r="A17784" s="86">
        <f t="shared" si="833"/>
        <v>46084</v>
      </c>
      <c r="B17784" s="270"/>
      <c r="C17784" s="272"/>
      <c r="D17784" s="273"/>
      <c r="E17784" s="89">
        <v>2.361111111111111E-2</v>
      </c>
      <c r="O17784">
        <v>1</v>
      </c>
      <c r="Q17784">
        <v>1</v>
      </c>
      <c r="Y17784">
        <f t="shared" si="831"/>
        <v>2</v>
      </c>
      <c r="Z17784" s="90" t="str">
        <f t="shared" si="832"/>
        <v>2026/03/03 00:34</v>
      </c>
    </row>
    <row r="17785" spans="1:26" ht="3.6" customHeight="1" x14ac:dyDescent="0.2">
      <c r="A17785" s="86">
        <f t="shared" si="833"/>
        <v>46084</v>
      </c>
      <c r="B17785" s="270"/>
      <c r="C17785" s="272"/>
      <c r="D17785" s="273"/>
      <c r="E17785" s="89">
        <v>2.7083333333333334E-2</v>
      </c>
      <c r="O17785">
        <v>1</v>
      </c>
      <c r="Q17785">
        <v>1</v>
      </c>
      <c r="Y17785">
        <f t="shared" si="831"/>
        <v>2</v>
      </c>
      <c r="Z17785" s="90" t="str">
        <f t="shared" si="832"/>
        <v>2026/03/03 00:39</v>
      </c>
    </row>
    <row r="17786" spans="1:26" ht="3.6" customHeight="1" x14ac:dyDescent="0.2">
      <c r="A17786" s="86">
        <f t="shared" si="833"/>
        <v>46084</v>
      </c>
      <c r="B17786" s="270"/>
      <c r="C17786" s="272"/>
      <c r="D17786" s="273"/>
      <c r="E17786" s="89">
        <v>3.0555555555555555E-2</v>
      </c>
      <c r="O17786">
        <v>1</v>
      </c>
      <c r="Q17786">
        <v>1</v>
      </c>
      <c r="Y17786">
        <f t="shared" si="831"/>
        <v>2</v>
      </c>
      <c r="Z17786" s="90" t="str">
        <f t="shared" si="832"/>
        <v>2026/03/03 00:44</v>
      </c>
    </row>
    <row r="17787" spans="1:26" ht="3.6" customHeight="1" x14ac:dyDescent="0.2">
      <c r="A17787" s="86">
        <f t="shared" si="833"/>
        <v>46084</v>
      </c>
      <c r="B17787" s="270"/>
      <c r="C17787" s="272"/>
      <c r="D17787" s="273"/>
      <c r="E17787" s="89">
        <v>3.4027777777777775E-2</v>
      </c>
      <c r="O17787">
        <v>1</v>
      </c>
      <c r="Q17787">
        <v>1</v>
      </c>
      <c r="Y17787">
        <f t="shared" si="831"/>
        <v>2</v>
      </c>
      <c r="Z17787" s="90" t="str">
        <f t="shared" si="832"/>
        <v>2026/03/03 00:49</v>
      </c>
    </row>
    <row r="17788" spans="1:26" ht="3.6" customHeight="1" x14ac:dyDescent="0.2">
      <c r="A17788" s="86">
        <f t="shared" si="833"/>
        <v>46084</v>
      </c>
      <c r="B17788" s="270"/>
      <c r="C17788" s="272"/>
      <c r="D17788" s="273"/>
      <c r="E17788" s="89">
        <v>3.7499999999999999E-2</v>
      </c>
      <c r="O17788">
        <v>1</v>
      </c>
      <c r="Q17788">
        <v>1</v>
      </c>
      <c r="Y17788">
        <f t="shared" si="831"/>
        <v>2</v>
      </c>
      <c r="Z17788" s="90" t="str">
        <f t="shared" si="832"/>
        <v>2026/03/03 00:54</v>
      </c>
    </row>
    <row r="17789" spans="1:26" ht="3.6" customHeight="1" x14ac:dyDescent="0.2">
      <c r="A17789" s="86">
        <f t="shared" si="833"/>
        <v>46084</v>
      </c>
      <c r="B17789" s="270"/>
      <c r="C17789" s="272"/>
      <c r="D17789" s="273"/>
      <c r="E17789" s="89">
        <v>4.0972222222222222E-2</v>
      </c>
      <c r="O17789">
        <v>1</v>
      </c>
      <c r="Q17789">
        <v>1</v>
      </c>
      <c r="Y17789">
        <f t="shared" si="831"/>
        <v>2</v>
      </c>
      <c r="Z17789" s="90" t="str">
        <f t="shared" si="832"/>
        <v>2026/03/03 00:59</v>
      </c>
    </row>
    <row r="17790" spans="1:26" ht="3.6" customHeight="1" x14ac:dyDescent="0.2">
      <c r="A17790" s="86">
        <f t="shared" si="833"/>
        <v>46084</v>
      </c>
      <c r="B17790" s="270"/>
      <c r="C17790" s="272"/>
      <c r="D17790" s="273">
        <v>0.75</v>
      </c>
      <c r="E17790" s="89">
        <v>2.7777777777777779E-3</v>
      </c>
      <c r="O17790">
        <v>1</v>
      </c>
      <c r="Q17790">
        <v>1</v>
      </c>
      <c r="Y17790">
        <f t="shared" si="831"/>
        <v>2</v>
      </c>
      <c r="Z17790" s="90" t="str">
        <f t="shared" si="832"/>
        <v>2026/03/03 18:04</v>
      </c>
    </row>
    <row r="17791" spans="1:26" ht="3.6" customHeight="1" x14ac:dyDescent="0.2">
      <c r="A17791" s="86">
        <f t="shared" si="833"/>
        <v>46084</v>
      </c>
      <c r="B17791" s="270"/>
      <c r="C17791" s="272"/>
      <c r="D17791" s="273"/>
      <c r="E17791" s="89">
        <v>6.2499999999999995E-3</v>
      </c>
      <c r="O17791">
        <v>1</v>
      </c>
      <c r="Q17791">
        <v>1</v>
      </c>
      <c r="Y17791">
        <f t="shared" si="831"/>
        <v>2</v>
      </c>
      <c r="Z17791" s="90" t="str">
        <f t="shared" si="832"/>
        <v>2026/03/03 00:09</v>
      </c>
    </row>
    <row r="17792" spans="1:26" ht="3.6" customHeight="1" x14ac:dyDescent="0.2">
      <c r="A17792" s="86">
        <f t="shared" si="833"/>
        <v>46084</v>
      </c>
      <c r="B17792" s="270"/>
      <c r="C17792" s="272"/>
      <c r="D17792" s="273"/>
      <c r="E17792" s="89">
        <v>9.7222222222222224E-3</v>
      </c>
      <c r="O17792">
        <v>1</v>
      </c>
      <c r="Q17792">
        <v>1</v>
      </c>
      <c r="Y17792">
        <f t="shared" si="831"/>
        <v>2</v>
      </c>
      <c r="Z17792" s="90" t="str">
        <f t="shared" si="832"/>
        <v>2026/03/03 00:14</v>
      </c>
    </row>
    <row r="17793" spans="1:26" ht="3.6" customHeight="1" x14ac:dyDescent="0.2">
      <c r="A17793" s="86">
        <f t="shared" si="833"/>
        <v>46084</v>
      </c>
      <c r="B17793" s="270"/>
      <c r="C17793" s="272"/>
      <c r="D17793" s="273"/>
      <c r="E17793" s="89">
        <v>1.3194444444444444E-2</v>
      </c>
      <c r="O17793">
        <v>1</v>
      </c>
      <c r="Q17793">
        <v>1</v>
      </c>
      <c r="Y17793">
        <f t="shared" si="831"/>
        <v>2</v>
      </c>
      <c r="Z17793" s="90" t="str">
        <f t="shared" si="832"/>
        <v>2026/03/03 00:19</v>
      </c>
    </row>
    <row r="17794" spans="1:26" ht="3.6" customHeight="1" x14ac:dyDescent="0.2">
      <c r="A17794" s="86">
        <f t="shared" si="833"/>
        <v>46084</v>
      </c>
      <c r="B17794" s="270"/>
      <c r="C17794" s="272"/>
      <c r="D17794" s="273"/>
      <c r="E17794" s="89">
        <v>1.6666666666666666E-2</v>
      </c>
      <c r="O17794">
        <v>1</v>
      </c>
      <c r="Q17794">
        <v>1</v>
      </c>
      <c r="Y17794">
        <f t="shared" si="831"/>
        <v>2</v>
      </c>
      <c r="Z17794" s="90" t="str">
        <f t="shared" si="832"/>
        <v>2026/03/03 00:24</v>
      </c>
    </row>
    <row r="17795" spans="1:26" ht="3.6" customHeight="1" x14ac:dyDescent="0.2">
      <c r="A17795" s="86">
        <f t="shared" si="833"/>
        <v>46084</v>
      </c>
      <c r="B17795" s="270"/>
      <c r="C17795" s="272"/>
      <c r="D17795" s="273"/>
      <c r="E17795" s="89">
        <v>2.013888888888889E-2</v>
      </c>
      <c r="O17795">
        <v>1</v>
      </c>
      <c r="Q17795">
        <v>1</v>
      </c>
      <c r="Y17795">
        <f t="shared" si="831"/>
        <v>2</v>
      </c>
      <c r="Z17795" s="90" t="str">
        <f t="shared" si="832"/>
        <v>2026/03/03 00:29</v>
      </c>
    </row>
    <row r="17796" spans="1:26" ht="3.6" customHeight="1" x14ac:dyDescent="0.2">
      <c r="A17796" s="86">
        <f t="shared" si="833"/>
        <v>46084</v>
      </c>
      <c r="B17796" s="270"/>
      <c r="C17796" s="272"/>
      <c r="D17796" s="273"/>
      <c r="E17796" s="89">
        <v>2.361111111111111E-2</v>
      </c>
      <c r="O17796">
        <v>1</v>
      </c>
      <c r="Q17796">
        <v>1</v>
      </c>
      <c r="Y17796">
        <f t="shared" si="831"/>
        <v>2</v>
      </c>
      <c r="Z17796" s="90" t="str">
        <f t="shared" si="832"/>
        <v>2026/03/03 00:34</v>
      </c>
    </row>
    <row r="17797" spans="1:26" ht="3.6" customHeight="1" x14ac:dyDescent="0.2">
      <c r="A17797" s="86">
        <f t="shared" si="833"/>
        <v>46084</v>
      </c>
      <c r="B17797" s="270"/>
      <c r="C17797" s="272"/>
      <c r="D17797" s="273"/>
      <c r="E17797" s="89">
        <v>2.7083333333333334E-2</v>
      </c>
      <c r="O17797">
        <v>1</v>
      </c>
      <c r="Q17797">
        <v>1</v>
      </c>
      <c r="Y17797">
        <f t="shared" si="831"/>
        <v>2</v>
      </c>
      <c r="Z17797" s="90" t="str">
        <f t="shared" si="832"/>
        <v>2026/03/03 00:39</v>
      </c>
    </row>
    <row r="17798" spans="1:26" ht="3.6" customHeight="1" x14ac:dyDescent="0.2">
      <c r="A17798" s="86">
        <f t="shared" si="833"/>
        <v>46084</v>
      </c>
      <c r="B17798" s="270"/>
      <c r="C17798" s="272"/>
      <c r="D17798" s="273"/>
      <c r="E17798" s="89">
        <v>3.0555555555555555E-2</v>
      </c>
      <c r="O17798">
        <v>1</v>
      </c>
      <c r="Q17798">
        <v>1</v>
      </c>
      <c r="Y17798">
        <f t="shared" si="831"/>
        <v>2</v>
      </c>
      <c r="Z17798" s="90" t="str">
        <f t="shared" si="832"/>
        <v>2026/03/03 00:44</v>
      </c>
    </row>
    <row r="17799" spans="1:26" ht="3.6" customHeight="1" x14ac:dyDescent="0.2">
      <c r="A17799" s="86">
        <f t="shared" si="833"/>
        <v>46084</v>
      </c>
      <c r="B17799" s="270"/>
      <c r="C17799" s="272"/>
      <c r="D17799" s="273"/>
      <c r="E17799" s="89">
        <v>3.4027777777777775E-2</v>
      </c>
      <c r="O17799">
        <v>1</v>
      </c>
      <c r="Q17799">
        <v>1</v>
      </c>
      <c r="Y17799">
        <f t="shared" ref="Y17799:Y17862" si="834">COUNTA(F17799:X17799)</f>
        <v>2</v>
      </c>
      <c r="Z17799" s="90" t="str">
        <f t="shared" ref="Z17799:Z17862" si="835">TEXT(A17799,"yyyy/mm/dd")&amp; " " &amp;TEXT(D17799+E17799,"hh:mm")</f>
        <v>2026/03/03 00:49</v>
      </c>
    </row>
    <row r="17800" spans="1:26" ht="3.6" customHeight="1" x14ac:dyDescent="0.2">
      <c r="A17800" s="86">
        <f t="shared" ref="A17800:A17863" si="836">IF(B17800&lt;&gt;"",B17800,A17799)</f>
        <v>46084</v>
      </c>
      <c r="B17800" s="270"/>
      <c r="C17800" s="272"/>
      <c r="D17800" s="273"/>
      <c r="E17800" s="89">
        <v>3.7499999999999999E-2</v>
      </c>
      <c r="O17800">
        <v>1</v>
      </c>
      <c r="Q17800">
        <v>1</v>
      </c>
      <c r="Y17800">
        <f t="shared" si="834"/>
        <v>2</v>
      </c>
      <c r="Z17800" s="90" t="str">
        <f t="shared" si="835"/>
        <v>2026/03/03 00:54</v>
      </c>
    </row>
    <row r="17801" spans="1:26" ht="3.6" customHeight="1" x14ac:dyDescent="0.2">
      <c r="A17801" s="86">
        <f t="shared" si="836"/>
        <v>46084</v>
      </c>
      <c r="B17801" s="270"/>
      <c r="C17801" s="272"/>
      <c r="D17801" s="273"/>
      <c r="E17801" s="89">
        <v>4.0972222222222222E-2</v>
      </c>
      <c r="O17801">
        <v>1</v>
      </c>
      <c r="Q17801">
        <v>1</v>
      </c>
      <c r="Y17801">
        <f t="shared" si="834"/>
        <v>2</v>
      </c>
      <c r="Z17801" s="90" t="str">
        <f t="shared" si="835"/>
        <v>2026/03/03 00:59</v>
      </c>
    </row>
    <row r="17802" spans="1:26" ht="3.6" customHeight="1" x14ac:dyDescent="0.2">
      <c r="A17802" s="86">
        <f t="shared" si="836"/>
        <v>46084</v>
      </c>
      <c r="B17802" s="270"/>
      <c r="C17802" s="272"/>
      <c r="D17802" s="273">
        <v>0.79166666666666663</v>
      </c>
      <c r="E17802" s="89">
        <v>2.7777777777777779E-3</v>
      </c>
      <c r="O17802">
        <v>1</v>
      </c>
      <c r="Q17802">
        <v>1</v>
      </c>
      <c r="Y17802">
        <f t="shared" si="834"/>
        <v>2</v>
      </c>
      <c r="Z17802" s="90" t="str">
        <f t="shared" si="835"/>
        <v>2026/03/03 19:04</v>
      </c>
    </row>
    <row r="17803" spans="1:26" ht="3.6" customHeight="1" x14ac:dyDescent="0.2">
      <c r="A17803" s="86">
        <f t="shared" si="836"/>
        <v>46084</v>
      </c>
      <c r="B17803" s="270"/>
      <c r="C17803" s="272"/>
      <c r="D17803" s="273"/>
      <c r="E17803" s="89">
        <v>6.2499999999999995E-3</v>
      </c>
      <c r="O17803">
        <v>1</v>
      </c>
      <c r="Q17803">
        <v>1</v>
      </c>
      <c r="Y17803">
        <f t="shared" si="834"/>
        <v>2</v>
      </c>
      <c r="Z17803" s="90" t="str">
        <f t="shared" si="835"/>
        <v>2026/03/03 00:09</v>
      </c>
    </row>
    <row r="17804" spans="1:26" ht="3.6" customHeight="1" x14ac:dyDescent="0.2">
      <c r="A17804" s="86">
        <f t="shared" si="836"/>
        <v>46084</v>
      </c>
      <c r="B17804" s="270"/>
      <c r="C17804" s="272"/>
      <c r="D17804" s="273"/>
      <c r="E17804" s="89">
        <v>9.7222222222222224E-3</v>
      </c>
      <c r="O17804">
        <v>1</v>
      </c>
      <c r="Q17804">
        <v>1</v>
      </c>
      <c r="Y17804">
        <f t="shared" si="834"/>
        <v>2</v>
      </c>
      <c r="Z17804" s="90" t="str">
        <f t="shared" si="835"/>
        <v>2026/03/03 00:14</v>
      </c>
    </row>
    <row r="17805" spans="1:26" ht="3.6" customHeight="1" x14ac:dyDescent="0.2">
      <c r="A17805" s="86">
        <f t="shared" si="836"/>
        <v>46084</v>
      </c>
      <c r="B17805" s="270"/>
      <c r="C17805" s="272"/>
      <c r="D17805" s="273"/>
      <c r="E17805" s="89">
        <v>1.3194444444444444E-2</v>
      </c>
      <c r="O17805">
        <v>1</v>
      </c>
      <c r="Q17805">
        <v>1</v>
      </c>
      <c r="Y17805">
        <f t="shared" si="834"/>
        <v>2</v>
      </c>
      <c r="Z17805" s="90" t="str">
        <f t="shared" si="835"/>
        <v>2026/03/03 00:19</v>
      </c>
    </row>
    <row r="17806" spans="1:26" ht="3.6" customHeight="1" x14ac:dyDescent="0.2">
      <c r="A17806" s="86">
        <f t="shared" si="836"/>
        <v>46084</v>
      </c>
      <c r="B17806" s="270"/>
      <c r="C17806" s="272"/>
      <c r="D17806" s="273"/>
      <c r="E17806" s="89">
        <v>1.6666666666666666E-2</v>
      </c>
      <c r="O17806">
        <v>1</v>
      </c>
      <c r="Q17806">
        <v>1</v>
      </c>
      <c r="Y17806">
        <f t="shared" si="834"/>
        <v>2</v>
      </c>
      <c r="Z17806" s="90" t="str">
        <f t="shared" si="835"/>
        <v>2026/03/03 00:24</v>
      </c>
    </row>
    <row r="17807" spans="1:26" ht="3.6" customHeight="1" x14ac:dyDescent="0.2">
      <c r="A17807" s="86">
        <f t="shared" si="836"/>
        <v>46084</v>
      </c>
      <c r="B17807" s="270"/>
      <c r="C17807" s="272"/>
      <c r="D17807" s="273"/>
      <c r="E17807" s="89">
        <v>2.013888888888889E-2</v>
      </c>
      <c r="O17807">
        <v>1</v>
      </c>
      <c r="Q17807">
        <v>1</v>
      </c>
      <c r="Y17807">
        <f t="shared" si="834"/>
        <v>2</v>
      </c>
      <c r="Z17807" s="90" t="str">
        <f t="shared" si="835"/>
        <v>2026/03/03 00:29</v>
      </c>
    </row>
    <row r="17808" spans="1:26" ht="3.6" customHeight="1" x14ac:dyDescent="0.2">
      <c r="A17808" s="86">
        <f t="shared" si="836"/>
        <v>46084</v>
      </c>
      <c r="B17808" s="270"/>
      <c r="C17808" s="272"/>
      <c r="D17808" s="273"/>
      <c r="E17808" s="89">
        <v>2.361111111111111E-2</v>
      </c>
      <c r="O17808">
        <v>1</v>
      </c>
      <c r="Q17808">
        <v>1</v>
      </c>
      <c r="Y17808">
        <f t="shared" si="834"/>
        <v>2</v>
      </c>
      <c r="Z17808" s="90" t="str">
        <f t="shared" si="835"/>
        <v>2026/03/03 00:34</v>
      </c>
    </row>
    <row r="17809" spans="1:26" ht="3.6" customHeight="1" x14ac:dyDescent="0.2">
      <c r="A17809" s="86">
        <f t="shared" si="836"/>
        <v>46084</v>
      </c>
      <c r="B17809" s="270"/>
      <c r="C17809" s="272"/>
      <c r="D17809" s="273"/>
      <c r="E17809" s="89">
        <v>2.7083333333333334E-2</v>
      </c>
      <c r="O17809">
        <v>1</v>
      </c>
      <c r="Q17809">
        <v>1</v>
      </c>
      <c r="Y17809">
        <f t="shared" si="834"/>
        <v>2</v>
      </c>
      <c r="Z17809" s="90" t="str">
        <f t="shared" si="835"/>
        <v>2026/03/03 00:39</v>
      </c>
    </row>
    <row r="17810" spans="1:26" ht="3.6" customHeight="1" x14ac:dyDescent="0.2">
      <c r="A17810" s="86">
        <f t="shared" si="836"/>
        <v>46084</v>
      </c>
      <c r="B17810" s="270"/>
      <c r="C17810" s="272"/>
      <c r="D17810" s="273"/>
      <c r="E17810" s="89">
        <v>3.0555555555555555E-2</v>
      </c>
      <c r="O17810">
        <v>1</v>
      </c>
      <c r="Q17810">
        <v>1</v>
      </c>
      <c r="Y17810">
        <f t="shared" si="834"/>
        <v>2</v>
      </c>
      <c r="Z17810" s="90" t="str">
        <f t="shared" si="835"/>
        <v>2026/03/03 00:44</v>
      </c>
    </row>
    <row r="17811" spans="1:26" ht="3.6" customHeight="1" x14ac:dyDescent="0.2">
      <c r="A17811" s="86">
        <f t="shared" si="836"/>
        <v>46084</v>
      </c>
      <c r="B17811" s="270"/>
      <c r="C17811" s="272"/>
      <c r="D17811" s="273"/>
      <c r="E17811" s="89">
        <v>3.4027777777777775E-2</v>
      </c>
      <c r="O17811">
        <v>1</v>
      </c>
      <c r="Q17811">
        <v>1</v>
      </c>
      <c r="Y17811">
        <f t="shared" si="834"/>
        <v>2</v>
      </c>
      <c r="Z17811" s="90" t="str">
        <f t="shared" si="835"/>
        <v>2026/03/03 00:49</v>
      </c>
    </row>
    <row r="17812" spans="1:26" ht="3.6" customHeight="1" x14ac:dyDescent="0.2">
      <c r="A17812" s="86">
        <f t="shared" si="836"/>
        <v>46084</v>
      </c>
      <c r="B17812" s="270"/>
      <c r="C17812" s="272"/>
      <c r="D17812" s="273"/>
      <c r="E17812" s="89">
        <v>3.7499999999999999E-2</v>
      </c>
      <c r="O17812">
        <v>1</v>
      </c>
      <c r="Q17812">
        <v>1</v>
      </c>
      <c r="Y17812">
        <f t="shared" si="834"/>
        <v>2</v>
      </c>
      <c r="Z17812" s="90" t="str">
        <f t="shared" si="835"/>
        <v>2026/03/03 00:54</v>
      </c>
    </row>
    <row r="17813" spans="1:26" ht="3.6" customHeight="1" x14ac:dyDescent="0.2">
      <c r="A17813" s="86">
        <f t="shared" si="836"/>
        <v>46084</v>
      </c>
      <c r="B17813" s="270"/>
      <c r="C17813" s="272"/>
      <c r="D17813" s="273"/>
      <c r="E17813" s="89">
        <v>4.0972222222222222E-2</v>
      </c>
      <c r="O17813">
        <v>1</v>
      </c>
      <c r="Q17813">
        <v>1</v>
      </c>
      <c r="Y17813">
        <f t="shared" si="834"/>
        <v>2</v>
      </c>
      <c r="Z17813" s="90" t="str">
        <f t="shared" si="835"/>
        <v>2026/03/03 00:59</v>
      </c>
    </row>
    <row r="17814" spans="1:26" ht="3.6" customHeight="1" x14ac:dyDescent="0.2">
      <c r="A17814" s="86">
        <f t="shared" si="836"/>
        <v>46084</v>
      </c>
      <c r="B17814" s="270"/>
      <c r="C17814" s="272"/>
      <c r="D17814" s="273">
        <v>0.83333333333333337</v>
      </c>
      <c r="E17814" s="89">
        <v>2.7777777777777779E-3</v>
      </c>
      <c r="O17814">
        <v>1</v>
      </c>
      <c r="Q17814">
        <v>1</v>
      </c>
      <c r="Y17814">
        <f t="shared" si="834"/>
        <v>2</v>
      </c>
      <c r="Z17814" s="90" t="str">
        <f t="shared" si="835"/>
        <v>2026/03/03 20:04</v>
      </c>
    </row>
    <row r="17815" spans="1:26" ht="3.6" customHeight="1" x14ac:dyDescent="0.2">
      <c r="A17815" s="86">
        <f t="shared" si="836"/>
        <v>46084</v>
      </c>
      <c r="B17815" s="270"/>
      <c r="C17815" s="272"/>
      <c r="D17815" s="273"/>
      <c r="E17815" s="89">
        <v>6.2499999999999995E-3</v>
      </c>
      <c r="O17815">
        <v>1</v>
      </c>
      <c r="Q17815">
        <v>1</v>
      </c>
      <c r="Y17815">
        <f t="shared" si="834"/>
        <v>2</v>
      </c>
      <c r="Z17815" s="90" t="str">
        <f t="shared" si="835"/>
        <v>2026/03/03 00:09</v>
      </c>
    </row>
    <row r="17816" spans="1:26" ht="3.6" customHeight="1" x14ac:dyDescent="0.2">
      <c r="A17816" s="86">
        <f t="shared" si="836"/>
        <v>46084</v>
      </c>
      <c r="B17816" s="270"/>
      <c r="C17816" s="272"/>
      <c r="D17816" s="273"/>
      <c r="E17816" s="89">
        <v>9.7222222222222224E-3</v>
      </c>
      <c r="O17816">
        <v>1</v>
      </c>
      <c r="Q17816">
        <v>1</v>
      </c>
      <c r="Y17816">
        <f t="shared" si="834"/>
        <v>2</v>
      </c>
      <c r="Z17816" s="90" t="str">
        <f t="shared" si="835"/>
        <v>2026/03/03 00:14</v>
      </c>
    </row>
    <row r="17817" spans="1:26" ht="3.6" customHeight="1" x14ac:dyDescent="0.2">
      <c r="A17817" s="86">
        <f t="shared" si="836"/>
        <v>46084</v>
      </c>
      <c r="B17817" s="270"/>
      <c r="C17817" s="272"/>
      <c r="D17817" s="273"/>
      <c r="E17817" s="89">
        <v>1.3194444444444444E-2</v>
      </c>
      <c r="O17817">
        <v>1</v>
      </c>
      <c r="Q17817">
        <v>1</v>
      </c>
      <c r="Y17817">
        <f t="shared" si="834"/>
        <v>2</v>
      </c>
      <c r="Z17817" s="90" t="str">
        <f t="shared" si="835"/>
        <v>2026/03/03 00:19</v>
      </c>
    </row>
    <row r="17818" spans="1:26" ht="3.6" customHeight="1" x14ac:dyDescent="0.2">
      <c r="A17818" s="86">
        <f t="shared" si="836"/>
        <v>46084</v>
      </c>
      <c r="B17818" s="270"/>
      <c r="C17818" s="272"/>
      <c r="D17818" s="273"/>
      <c r="E17818" s="89">
        <v>1.6666666666666666E-2</v>
      </c>
      <c r="O17818">
        <v>1</v>
      </c>
      <c r="Q17818">
        <v>1</v>
      </c>
      <c r="Y17818">
        <f t="shared" si="834"/>
        <v>2</v>
      </c>
      <c r="Z17818" s="90" t="str">
        <f t="shared" si="835"/>
        <v>2026/03/03 00:24</v>
      </c>
    </row>
    <row r="17819" spans="1:26" ht="3.6" customHeight="1" x14ac:dyDescent="0.2">
      <c r="A17819" s="86">
        <f t="shared" si="836"/>
        <v>46084</v>
      </c>
      <c r="B17819" s="270"/>
      <c r="C17819" s="272"/>
      <c r="D17819" s="273"/>
      <c r="E17819" s="89">
        <v>2.013888888888889E-2</v>
      </c>
      <c r="O17819">
        <v>1</v>
      </c>
      <c r="Q17819">
        <v>1</v>
      </c>
      <c r="Y17819">
        <f t="shared" si="834"/>
        <v>2</v>
      </c>
      <c r="Z17819" s="90" t="str">
        <f t="shared" si="835"/>
        <v>2026/03/03 00:29</v>
      </c>
    </row>
    <row r="17820" spans="1:26" ht="3.6" customHeight="1" x14ac:dyDescent="0.2">
      <c r="A17820" s="86">
        <f t="shared" si="836"/>
        <v>46084</v>
      </c>
      <c r="B17820" s="270"/>
      <c r="C17820" s="272"/>
      <c r="D17820" s="273"/>
      <c r="E17820" s="89">
        <v>2.361111111111111E-2</v>
      </c>
      <c r="O17820">
        <v>1</v>
      </c>
      <c r="Q17820">
        <v>1</v>
      </c>
      <c r="Y17820">
        <f t="shared" si="834"/>
        <v>2</v>
      </c>
      <c r="Z17820" s="90" t="str">
        <f t="shared" si="835"/>
        <v>2026/03/03 00:34</v>
      </c>
    </row>
    <row r="17821" spans="1:26" ht="3.6" customHeight="1" x14ac:dyDescent="0.2">
      <c r="A17821" s="86">
        <f t="shared" si="836"/>
        <v>46084</v>
      </c>
      <c r="B17821" s="270"/>
      <c r="C17821" s="272"/>
      <c r="D17821" s="273"/>
      <c r="E17821" s="89">
        <v>2.7083333333333334E-2</v>
      </c>
      <c r="O17821">
        <v>1</v>
      </c>
      <c r="Q17821">
        <v>1</v>
      </c>
      <c r="Y17821">
        <f t="shared" si="834"/>
        <v>2</v>
      </c>
      <c r="Z17821" s="90" t="str">
        <f t="shared" si="835"/>
        <v>2026/03/03 00:39</v>
      </c>
    </row>
    <row r="17822" spans="1:26" ht="3.6" customHeight="1" x14ac:dyDescent="0.2">
      <c r="A17822" s="86">
        <f t="shared" si="836"/>
        <v>46084</v>
      </c>
      <c r="B17822" s="270"/>
      <c r="C17822" s="272"/>
      <c r="D17822" s="273"/>
      <c r="E17822" s="89">
        <v>3.0555555555555555E-2</v>
      </c>
      <c r="O17822">
        <v>1</v>
      </c>
      <c r="Q17822">
        <v>1</v>
      </c>
      <c r="Y17822">
        <f t="shared" si="834"/>
        <v>2</v>
      </c>
      <c r="Z17822" s="90" t="str">
        <f t="shared" si="835"/>
        <v>2026/03/03 00:44</v>
      </c>
    </row>
    <row r="17823" spans="1:26" ht="3.6" customHeight="1" x14ac:dyDescent="0.2">
      <c r="A17823" s="86">
        <f t="shared" si="836"/>
        <v>46084</v>
      </c>
      <c r="B17823" s="270"/>
      <c r="C17823" s="272"/>
      <c r="D17823" s="273"/>
      <c r="E17823" s="89">
        <v>3.4027777777777775E-2</v>
      </c>
      <c r="O17823">
        <v>1</v>
      </c>
      <c r="Q17823">
        <v>1</v>
      </c>
      <c r="Y17823">
        <f t="shared" si="834"/>
        <v>2</v>
      </c>
      <c r="Z17823" s="90" t="str">
        <f t="shared" si="835"/>
        <v>2026/03/03 00:49</v>
      </c>
    </row>
    <row r="17824" spans="1:26" ht="3.6" customHeight="1" x14ac:dyDescent="0.2">
      <c r="A17824" s="86">
        <f t="shared" si="836"/>
        <v>46084</v>
      </c>
      <c r="B17824" s="270"/>
      <c r="C17824" s="272"/>
      <c r="D17824" s="273"/>
      <c r="E17824" s="89">
        <v>3.7499999999999999E-2</v>
      </c>
      <c r="O17824">
        <v>1</v>
      </c>
      <c r="Q17824">
        <v>1</v>
      </c>
      <c r="Y17824">
        <f t="shared" si="834"/>
        <v>2</v>
      </c>
      <c r="Z17824" s="90" t="str">
        <f t="shared" si="835"/>
        <v>2026/03/03 00:54</v>
      </c>
    </row>
    <row r="17825" spans="1:26" ht="3.6" customHeight="1" x14ac:dyDescent="0.2">
      <c r="A17825" s="86">
        <f t="shared" si="836"/>
        <v>46084</v>
      </c>
      <c r="B17825" s="270"/>
      <c r="C17825" s="272"/>
      <c r="D17825" s="273"/>
      <c r="E17825" s="89">
        <v>4.0972222222222222E-2</v>
      </c>
      <c r="O17825">
        <v>1</v>
      </c>
      <c r="Q17825">
        <v>1</v>
      </c>
      <c r="Y17825">
        <f t="shared" si="834"/>
        <v>2</v>
      </c>
      <c r="Z17825" s="90" t="str">
        <f t="shared" si="835"/>
        <v>2026/03/03 00:59</v>
      </c>
    </row>
    <row r="17826" spans="1:26" ht="3.6" customHeight="1" x14ac:dyDescent="0.2">
      <c r="A17826" s="86">
        <f t="shared" si="836"/>
        <v>46084</v>
      </c>
      <c r="B17826" s="270"/>
      <c r="C17826" s="272"/>
      <c r="D17826" s="273">
        <v>0.875</v>
      </c>
      <c r="E17826" s="89">
        <v>2.7777777777777779E-3</v>
      </c>
      <c r="O17826">
        <v>1</v>
      </c>
      <c r="Y17826">
        <f t="shared" si="834"/>
        <v>1</v>
      </c>
      <c r="Z17826" s="90" t="str">
        <f t="shared" si="835"/>
        <v>2026/03/03 21:04</v>
      </c>
    </row>
    <row r="17827" spans="1:26" ht="3.6" customHeight="1" x14ac:dyDescent="0.2">
      <c r="A17827" s="86">
        <f t="shared" si="836"/>
        <v>46084</v>
      </c>
      <c r="B17827" s="270"/>
      <c r="C17827" s="272"/>
      <c r="D17827" s="273"/>
      <c r="E17827" s="89">
        <v>6.2499999999999995E-3</v>
      </c>
      <c r="O17827">
        <v>1</v>
      </c>
      <c r="Y17827">
        <f t="shared" si="834"/>
        <v>1</v>
      </c>
      <c r="Z17827" s="90" t="str">
        <f t="shared" si="835"/>
        <v>2026/03/03 00:09</v>
      </c>
    </row>
    <row r="17828" spans="1:26" ht="3.6" customHeight="1" x14ac:dyDescent="0.2">
      <c r="A17828" s="86">
        <f t="shared" si="836"/>
        <v>46084</v>
      </c>
      <c r="B17828" s="270"/>
      <c r="C17828" s="272"/>
      <c r="D17828" s="273"/>
      <c r="E17828" s="89">
        <v>9.7222222222222224E-3</v>
      </c>
      <c r="O17828">
        <v>1</v>
      </c>
      <c r="Y17828">
        <f t="shared" si="834"/>
        <v>1</v>
      </c>
      <c r="Z17828" s="90" t="str">
        <f t="shared" si="835"/>
        <v>2026/03/03 00:14</v>
      </c>
    </row>
    <row r="17829" spans="1:26" ht="3.6" customHeight="1" x14ac:dyDescent="0.2">
      <c r="A17829" s="86">
        <f t="shared" si="836"/>
        <v>46084</v>
      </c>
      <c r="B17829" s="270"/>
      <c r="C17829" s="272"/>
      <c r="D17829" s="273"/>
      <c r="E17829" s="89">
        <v>1.3194444444444444E-2</v>
      </c>
      <c r="O17829">
        <v>1</v>
      </c>
      <c r="Y17829">
        <f t="shared" si="834"/>
        <v>1</v>
      </c>
      <c r="Z17829" s="90" t="str">
        <f t="shared" si="835"/>
        <v>2026/03/03 00:19</v>
      </c>
    </row>
    <row r="17830" spans="1:26" ht="3.6" customHeight="1" x14ac:dyDescent="0.2">
      <c r="A17830" s="86">
        <f t="shared" si="836"/>
        <v>46084</v>
      </c>
      <c r="B17830" s="270"/>
      <c r="C17830" s="272"/>
      <c r="D17830" s="273"/>
      <c r="E17830" s="89">
        <v>1.6666666666666666E-2</v>
      </c>
      <c r="O17830">
        <v>1</v>
      </c>
      <c r="Y17830">
        <f t="shared" si="834"/>
        <v>1</v>
      </c>
      <c r="Z17830" s="90" t="str">
        <f t="shared" si="835"/>
        <v>2026/03/03 00:24</v>
      </c>
    </row>
    <row r="17831" spans="1:26" ht="3.6" customHeight="1" x14ac:dyDescent="0.2">
      <c r="A17831" s="86">
        <f t="shared" si="836"/>
        <v>46084</v>
      </c>
      <c r="B17831" s="270"/>
      <c r="C17831" s="272"/>
      <c r="D17831" s="273"/>
      <c r="E17831" s="89">
        <v>2.013888888888889E-2</v>
      </c>
      <c r="O17831">
        <v>1</v>
      </c>
      <c r="Y17831">
        <f t="shared" si="834"/>
        <v>1</v>
      </c>
      <c r="Z17831" s="90" t="str">
        <f t="shared" si="835"/>
        <v>2026/03/03 00:29</v>
      </c>
    </row>
    <row r="17832" spans="1:26" ht="3.6" customHeight="1" x14ac:dyDescent="0.2">
      <c r="A17832" s="86">
        <f t="shared" si="836"/>
        <v>46084</v>
      </c>
      <c r="B17832" s="270"/>
      <c r="C17832" s="272"/>
      <c r="D17832" s="273"/>
      <c r="E17832" s="89">
        <v>2.361111111111111E-2</v>
      </c>
      <c r="O17832">
        <v>1</v>
      </c>
      <c r="Y17832">
        <f t="shared" si="834"/>
        <v>1</v>
      </c>
      <c r="Z17832" s="90" t="str">
        <f t="shared" si="835"/>
        <v>2026/03/03 00:34</v>
      </c>
    </row>
    <row r="17833" spans="1:26" ht="3.6" customHeight="1" x14ac:dyDescent="0.2">
      <c r="A17833" s="86">
        <f t="shared" si="836"/>
        <v>46084</v>
      </c>
      <c r="B17833" s="270"/>
      <c r="C17833" s="272"/>
      <c r="D17833" s="273"/>
      <c r="E17833" s="89">
        <v>2.7083333333333334E-2</v>
      </c>
      <c r="O17833">
        <v>1</v>
      </c>
      <c r="Y17833">
        <f t="shared" si="834"/>
        <v>1</v>
      </c>
      <c r="Z17833" s="90" t="str">
        <f t="shared" si="835"/>
        <v>2026/03/03 00:39</v>
      </c>
    </row>
    <row r="17834" spans="1:26" ht="3.6" customHeight="1" x14ac:dyDescent="0.2">
      <c r="A17834" s="86">
        <f t="shared" si="836"/>
        <v>46084</v>
      </c>
      <c r="B17834" s="270"/>
      <c r="C17834" s="272"/>
      <c r="D17834" s="273"/>
      <c r="E17834" s="89">
        <v>3.0555555555555555E-2</v>
      </c>
      <c r="O17834">
        <v>1</v>
      </c>
      <c r="Y17834">
        <f t="shared" si="834"/>
        <v>1</v>
      </c>
      <c r="Z17834" s="90" t="str">
        <f t="shared" si="835"/>
        <v>2026/03/03 00:44</v>
      </c>
    </row>
    <row r="17835" spans="1:26" ht="3.6" customHeight="1" x14ac:dyDescent="0.2">
      <c r="A17835" s="86">
        <f t="shared" si="836"/>
        <v>46084</v>
      </c>
      <c r="B17835" s="270"/>
      <c r="C17835" s="272"/>
      <c r="D17835" s="273"/>
      <c r="E17835" s="89">
        <v>3.4027777777777775E-2</v>
      </c>
      <c r="O17835">
        <v>1</v>
      </c>
      <c r="Y17835">
        <f t="shared" si="834"/>
        <v>1</v>
      </c>
      <c r="Z17835" s="90" t="str">
        <f t="shared" si="835"/>
        <v>2026/03/03 00:49</v>
      </c>
    </row>
    <row r="17836" spans="1:26" ht="3.6" customHeight="1" x14ac:dyDescent="0.2">
      <c r="A17836" s="86">
        <f t="shared" si="836"/>
        <v>46084</v>
      </c>
      <c r="B17836" s="270"/>
      <c r="C17836" s="272"/>
      <c r="D17836" s="273"/>
      <c r="E17836" s="89">
        <v>3.7499999999999999E-2</v>
      </c>
      <c r="O17836">
        <v>1</v>
      </c>
      <c r="Y17836">
        <f t="shared" si="834"/>
        <v>1</v>
      </c>
      <c r="Z17836" s="90" t="str">
        <f t="shared" si="835"/>
        <v>2026/03/03 00:54</v>
      </c>
    </row>
    <row r="17837" spans="1:26" ht="3.6" customHeight="1" x14ac:dyDescent="0.2">
      <c r="A17837" s="86">
        <f t="shared" si="836"/>
        <v>46084</v>
      </c>
      <c r="B17837" s="270"/>
      <c r="C17837" s="272"/>
      <c r="D17837" s="273"/>
      <c r="E17837" s="89">
        <v>4.0972222222222222E-2</v>
      </c>
      <c r="O17837">
        <v>1</v>
      </c>
      <c r="Y17837">
        <f t="shared" si="834"/>
        <v>1</v>
      </c>
      <c r="Z17837" s="90" t="str">
        <f t="shared" si="835"/>
        <v>2026/03/03 00:59</v>
      </c>
    </row>
    <row r="17838" spans="1:26" ht="3.6" customHeight="1" x14ac:dyDescent="0.2">
      <c r="A17838" s="86">
        <f t="shared" si="836"/>
        <v>46084</v>
      </c>
      <c r="B17838" s="270"/>
      <c r="C17838" s="272"/>
      <c r="D17838" s="273">
        <v>0.91666666666666663</v>
      </c>
      <c r="E17838" s="89">
        <v>2.7777777777777779E-3</v>
      </c>
      <c r="O17838">
        <v>1</v>
      </c>
      <c r="Y17838">
        <f t="shared" si="834"/>
        <v>1</v>
      </c>
      <c r="Z17838" s="90" t="str">
        <f t="shared" si="835"/>
        <v>2026/03/03 22:04</v>
      </c>
    </row>
    <row r="17839" spans="1:26" ht="3.6" customHeight="1" x14ac:dyDescent="0.2">
      <c r="A17839" s="86">
        <f t="shared" si="836"/>
        <v>46084</v>
      </c>
      <c r="B17839" s="270"/>
      <c r="C17839" s="272"/>
      <c r="D17839" s="273"/>
      <c r="E17839" s="89">
        <v>6.2499999999999995E-3</v>
      </c>
      <c r="O17839">
        <v>1</v>
      </c>
      <c r="Y17839">
        <f t="shared" si="834"/>
        <v>1</v>
      </c>
      <c r="Z17839" s="90" t="str">
        <f t="shared" si="835"/>
        <v>2026/03/03 00:09</v>
      </c>
    </row>
    <row r="17840" spans="1:26" ht="3.6" customHeight="1" x14ac:dyDescent="0.2">
      <c r="A17840" s="86">
        <f t="shared" si="836"/>
        <v>46084</v>
      </c>
      <c r="B17840" s="270"/>
      <c r="C17840" s="272"/>
      <c r="D17840" s="273"/>
      <c r="E17840" s="89">
        <v>9.7222222222222224E-3</v>
      </c>
      <c r="O17840">
        <v>1</v>
      </c>
      <c r="Y17840">
        <f t="shared" si="834"/>
        <v>1</v>
      </c>
      <c r="Z17840" s="90" t="str">
        <f t="shared" si="835"/>
        <v>2026/03/03 00:14</v>
      </c>
    </row>
    <row r="17841" spans="1:26" ht="3.6" customHeight="1" x14ac:dyDescent="0.2">
      <c r="A17841" s="86">
        <f t="shared" si="836"/>
        <v>46084</v>
      </c>
      <c r="B17841" s="270"/>
      <c r="C17841" s="272"/>
      <c r="D17841" s="273"/>
      <c r="E17841" s="89">
        <v>1.3194444444444444E-2</v>
      </c>
      <c r="O17841">
        <v>1</v>
      </c>
      <c r="Y17841">
        <f t="shared" si="834"/>
        <v>1</v>
      </c>
      <c r="Z17841" s="90" t="str">
        <f t="shared" si="835"/>
        <v>2026/03/03 00:19</v>
      </c>
    </row>
    <row r="17842" spans="1:26" ht="3.6" customHeight="1" x14ac:dyDescent="0.2">
      <c r="A17842" s="86">
        <f t="shared" si="836"/>
        <v>46084</v>
      </c>
      <c r="B17842" s="270"/>
      <c r="C17842" s="272"/>
      <c r="D17842" s="273"/>
      <c r="E17842" s="89">
        <v>1.6666666666666666E-2</v>
      </c>
      <c r="O17842">
        <v>1</v>
      </c>
      <c r="Y17842">
        <f t="shared" si="834"/>
        <v>1</v>
      </c>
      <c r="Z17842" s="90" t="str">
        <f t="shared" si="835"/>
        <v>2026/03/03 00:24</v>
      </c>
    </row>
    <row r="17843" spans="1:26" ht="3.6" customHeight="1" x14ac:dyDescent="0.2">
      <c r="A17843" s="86">
        <f t="shared" si="836"/>
        <v>46084</v>
      </c>
      <c r="B17843" s="270"/>
      <c r="C17843" s="272"/>
      <c r="D17843" s="273"/>
      <c r="E17843" s="89">
        <v>2.013888888888889E-2</v>
      </c>
      <c r="O17843">
        <v>1</v>
      </c>
      <c r="Y17843">
        <f t="shared" si="834"/>
        <v>1</v>
      </c>
      <c r="Z17843" s="90" t="str">
        <f t="shared" si="835"/>
        <v>2026/03/03 00:29</v>
      </c>
    </row>
    <row r="17844" spans="1:26" ht="3.6" customHeight="1" x14ac:dyDescent="0.2">
      <c r="A17844" s="86">
        <f t="shared" si="836"/>
        <v>46084</v>
      </c>
      <c r="B17844" s="270"/>
      <c r="C17844" s="272"/>
      <c r="D17844" s="273"/>
      <c r="E17844" s="89">
        <v>2.361111111111111E-2</v>
      </c>
      <c r="O17844">
        <v>1</v>
      </c>
      <c r="Y17844">
        <f t="shared" si="834"/>
        <v>1</v>
      </c>
      <c r="Z17844" s="90" t="str">
        <f t="shared" si="835"/>
        <v>2026/03/03 00:34</v>
      </c>
    </row>
    <row r="17845" spans="1:26" ht="3.6" customHeight="1" x14ac:dyDescent="0.2">
      <c r="A17845" s="86">
        <f t="shared" si="836"/>
        <v>46084</v>
      </c>
      <c r="B17845" s="270"/>
      <c r="C17845" s="272"/>
      <c r="D17845" s="273"/>
      <c r="E17845" s="89">
        <v>2.7083333333333334E-2</v>
      </c>
      <c r="O17845">
        <v>1</v>
      </c>
      <c r="Y17845">
        <f t="shared" si="834"/>
        <v>1</v>
      </c>
      <c r="Z17845" s="90" t="str">
        <f t="shared" si="835"/>
        <v>2026/03/03 00:39</v>
      </c>
    </row>
    <row r="17846" spans="1:26" ht="3.6" customHeight="1" x14ac:dyDescent="0.2">
      <c r="A17846" s="86">
        <f t="shared" si="836"/>
        <v>46084</v>
      </c>
      <c r="B17846" s="270"/>
      <c r="C17846" s="272"/>
      <c r="D17846" s="273"/>
      <c r="E17846" s="89">
        <v>3.0555555555555555E-2</v>
      </c>
      <c r="O17846">
        <v>1</v>
      </c>
      <c r="Y17846">
        <f t="shared" si="834"/>
        <v>1</v>
      </c>
      <c r="Z17846" s="90" t="str">
        <f t="shared" si="835"/>
        <v>2026/03/03 00:44</v>
      </c>
    </row>
    <row r="17847" spans="1:26" ht="3.6" customHeight="1" x14ac:dyDescent="0.2">
      <c r="A17847" s="86">
        <f t="shared" si="836"/>
        <v>46084</v>
      </c>
      <c r="B17847" s="270"/>
      <c r="C17847" s="272"/>
      <c r="D17847" s="273"/>
      <c r="E17847" s="89">
        <v>3.4027777777777775E-2</v>
      </c>
      <c r="O17847">
        <v>1</v>
      </c>
      <c r="Y17847">
        <f t="shared" si="834"/>
        <v>1</v>
      </c>
      <c r="Z17847" s="90" t="str">
        <f t="shared" si="835"/>
        <v>2026/03/03 00:49</v>
      </c>
    </row>
    <row r="17848" spans="1:26" ht="3.6" customHeight="1" x14ac:dyDescent="0.2">
      <c r="A17848" s="86">
        <f t="shared" si="836"/>
        <v>46084</v>
      </c>
      <c r="B17848" s="270"/>
      <c r="C17848" s="272"/>
      <c r="D17848" s="273"/>
      <c r="E17848" s="89">
        <v>3.7499999999999999E-2</v>
      </c>
      <c r="O17848">
        <v>1</v>
      </c>
      <c r="Y17848">
        <f t="shared" si="834"/>
        <v>1</v>
      </c>
      <c r="Z17848" s="90" t="str">
        <f t="shared" si="835"/>
        <v>2026/03/03 00:54</v>
      </c>
    </row>
    <row r="17849" spans="1:26" ht="3.6" customHeight="1" x14ac:dyDescent="0.2">
      <c r="A17849" s="86">
        <f t="shared" si="836"/>
        <v>46084</v>
      </c>
      <c r="B17849" s="270"/>
      <c r="C17849" s="272"/>
      <c r="D17849" s="273"/>
      <c r="E17849" s="89">
        <v>4.0972222222222222E-2</v>
      </c>
      <c r="O17849">
        <v>1</v>
      </c>
      <c r="Y17849">
        <f t="shared" si="834"/>
        <v>1</v>
      </c>
      <c r="Z17849" s="90" t="str">
        <f t="shared" si="835"/>
        <v>2026/03/03 00:59</v>
      </c>
    </row>
    <row r="17850" spans="1:26" ht="3.6" customHeight="1" x14ac:dyDescent="0.2">
      <c r="A17850" s="86">
        <f t="shared" si="836"/>
        <v>46084</v>
      </c>
      <c r="B17850" s="270"/>
      <c r="C17850" s="272"/>
      <c r="D17850" s="273">
        <v>0.95833333333333337</v>
      </c>
      <c r="E17850" s="89">
        <v>2.7777777777777779E-3</v>
      </c>
      <c r="O17850">
        <v>1</v>
      </c>
      <c r="Y17850">
        <f t="shared" si="834"/>
        <v>1</v>
      </c>
      <c r="Z17850" s="90" t="str">
        <f t="shared" si="835"/>
        <v>2026/03/03 23:04</v>
      </c>
    </row>
    <row r="17851" spans="1:26" ht="3.6" customHeight="1" x14ac:dyDescent="0.2">
      <c r="A17851" s="86">
        <f t="shared" si="836"/>
        <v>46084</v>
      </c>
      <c r="B17851" s="270"/>
      <c r="C17851" s="272"/>
      <c r="D17851" s="273"/>
      <c r="E17851" s="89">
        <v>6.2499999999999995E-3</v>
      </c>
      <c r="O17851">
        <v>1</v>
      </c>
      <c r="Y17851">
        <f t="shared" si="834"/>
        <v>1</v>
      </c>
      <c r="Z17851" s="90" t="str">
        <f t="shared" si="835"/>
        <v>2026/03/03 00:09</v>
      </c>
    </row>
    <row r="17852" spans="1:26" ht="3.6" customHeight="1" x14ac:dyDescent="0.2">
      <c r="A17852" s="86">
        <f t="shared" si="836"/>
        <v>46084</v>
      </c>
      <c r="B17852" s="270"/>
      <c r="C17852" s="272"/>
      <c r="D17852" s="273"/>
      <c r="E17852" s="89">
        <v>9.7222222222222224E-3</v>
      </c>
      <c r="O17852">
        <v>1</v>
      </c>
      <c r="Y17852">
        <f t="shared" si="834"/>
        <v>1</v>
      </c>
      <c r="Z17852" s="90" t="str">
        <f t="shared" si="835"/>
        <v>2026/03/03 00:14</v>
      </c>
    </row>
    <row r="17853" spans="1:26" ht="3.6" customHeight="1" x14ac:dyDescent="0.2">
      <c r="A17853" s="86">
        <f t="shared" si="836"/>
        <v>46084</v>
      </c>
      <c r="B17853" s="270"/>
      <c r="C17853" s="272"/>
      <c r="D17853" s="273"/>
      <c r="E17853" s="89">
        <v>1.3194444444444444E-2</v>
      </c>
      <c r="O17853">
        <v>1</v>
      </c>
      <c r="Y17853">
        <f t="shared" si="834"/>
        <v>1</v>
      </c>
      <c r="Z17853" s="90" t="str">
        <f t="shared" si="835"/>
        <v>2026/03/03 00:19</v>
      </c>
    </row>
    <row r="17854" spans="1:26" ht="3.6" customHeight="1" x14ac:dyDescent="0.2">
      <c r="A17854" s="86">
        <f t="shared" si="836"/>
        <v>46084</v>
      </c>
      <c r="B17854" s="270"/>
      <c r="C17854" s="272"/>
      <c r="D17854" s="273"/>
      <c r="E17854" s="89">
        <v>1.6666666666666666E-2</v>
      </c>
      <c r="O17854">
        <v>1</v>
      </c>
      <c r="Y17854">
        <f t="shared" si="834"/>
        <v>1</v>
      </c>
      <c r="Z17854" s="90" t="str">
        <f t="shared" si="835"/>
        <v>2026/03/03 00:24</v>
      </c>
    </row>
    <row r="17855" spans="1:26" ht="3.6" customHeight="1" x14ac:dyDescent="0.2">
      <c r="A17855" s="86">
        <f t="shared" si="836"/>
        <v>46084</v>
      </c>
      <c r="B17855" s="270"/>
      <c r="C17855" s="272"/>
      <c r="D17855" s="273"/>
      <c r="E17855" s="89">
        <v>2.013888888888889E-2</v>
      </c>
      <c r="O17855">
        <v>1</v>
      </c>
      <c r="Y17855">
        <f t="shared" si="834"/>
        <v>1</v>
      </c>
      <c r="Z17855" s="90" t="str">
        <f t="shared" si="835"/>
        <v>2026/03/03 00:29</v>
      </c>
    </row>
    <row r="17856" spans="1:26" ht="3.6" customHeight="1" x14ac:dyDescent="0.2">
      <c r="A17856" s="86">
        <f t="shared" si="836"/>
        <v>46084</v>
      </c>
      <c r="B17856" s="270"/>
      <c r="C17856" s="272"/>
      <c r="D17856" s="273"/>
      <c r="E17856" s="89">
        <v>2.361111111111111E-2</v>
      </c>
      <c r="O17856">
        <v>1</v>
      </c>
      <c r="Y17856">
        <f t="shared" si="834"/>
        <v>1</v>
      </c>
      <c r="Z17856" s="90" t="str">
        <f t="shared" si="835"/>
        <v>2026/03/03 00:34</v>
      </c>
    </row>
    <row r="17857" spans="1:26" ht="3.6" customHeight="1" x14ac:dyDescent="0.2">
      <c r="A17857" s="86">
        <f t="shared" si="836"/>
        <v>46084</v>
      </c>
      <c r="B17857" s="270"/>
      <c r="C17857" s="272"/>
      <c r="D17857" s="273"/>
      <c r="E17857" s="89">
        <v>2.7083333333333334E-2</v>
      </c>
      <c r="O17857">
        <v>1</v>
      </c>
      <c r="Y17857">
        <f t="shared" si="834"/>
        <v>1</v>
      </c>
      <c r="Z17857" s="90" t="str">
        <f t="shared" si="835"/>
        <v>2026/03/03 00:39</v>
      </c>
    </row>
    <row r="17858" spans="1:26" ht="3.6" customHeight="1" x14ac:dyDescent="0.2">
      <c r="A17858" s="86">
        <f t="shared" si="836"/>
        <v>46084</v>
      </c>
      <c r="B17858" s="270"/>
      <c r="C17858" s="272"/>
      <c r="D17858" s="273"/>
      <c r="E17858" s="89">
        <v>3.0555555555555555E-2</v>
      </c>
      <c r="O17858">
        <v>1</v>
      </c>
      <c r="Y17858">
        <f t="shared" si="834"/>
        <v>1</v>
      </c>
      <c r="Z17858" s="90" t="str">
        <f t="shared" si="835"/>
        <v>2026/03/03 00:44</v>
      </c>
    </row>
    <row r="17859" spans="1:26" ht="3.6" customHeight="1" x14ac:dyDescent="0.2">
      <c r="A17859" s="86">
        <f t="shared" si="836"/>
        <v>46084</v>
      </c>
      <c r="B17859" s="270"/>
      <c r="C17859" s="272"/>
      <c r="D17859" s="273"/>
      <c r="E17859" s="89">
        <v>3.4027777777777775E-2</v>
      </c>
      <c r="O17859">
        <v>1</v>
      </c>
      <c r="Y17859">
        <f t="shared" si="834"/>
        <v>1</v>
      </c>
      <c r="Z17859" s="90" t="str">
        <f t="shared" si="835"/>
        <v>2026/03/03 00:49</v>
      </c>
    </row>
    <row r="17860" spans="1:26" ht="3.6" customHeight="1" x14ac:dyDescent="0.2">
      <c r="A17860" s="86">
        <f t="shared" si="836"/>
        <v>46084</v>
      </c>
      <c r="B17860" s="270"/>
      <c r="C17860" s="272"/>
      <c r="D17860" s="273"/>
      <c r="E17860" s="89">
        <v>3.7499999999999999E-2</v>
      </c>
      <c r="O17860">
        <v>1</v>
      </c>
      <c r="Y17860">
        <f t="shared" si="834"/>
        <v>1</v>
      </c>
      <c r="Z17860" s="90" t="str">
        <f t="shared" si="835"/>
        <v>2026/03/03 00:54</v>
      </c>
    </row>
    <row r="17861" spans="1:26" ht="3.6" customHeight="1" x14ac:dyDescent="0.2">
      <c r="A17861" s="86">
        <f t="shared" si="836"/>
        <v>46084</v>
      </c>
      <c r="B17861" s="270"/>
      <c r="C17861" s="272"/>
      <c r="D17861" s="273"/>
      <c r="E17861" s="89">
        <v>4.0972222222222222E-2</v>
      </c>
      <c r="O17861">
        <v>1</v>
      </c>
      <c r="Y17861">
        <f t="shared" si="834"/>
        <v>1</v>
      </c>
      <c r="Z17861" s="90" t="str">
        <f t="shared" si="835"/>
        <v>2026/03/03 00:59</v>
      </c>
    </row>
    <row r="17862" spans="1:26" ht="3.6" customHeight="1" x14ac:dyDescent="0.2">
      <c r="A17862" s="86">
        <f t="shared" si="836"/>
        <v>46085</v>
      </c>
      <c r="B17862" s="269">
        <f>B17574+1</f>
        <v>46085</v>
      </c>
      <c r="C17862" s="271" t="str">
        <f>TEXT(B17862,"aaa")</f>
        <v>水</v>
      </c>
      <c r="D17862" s="273">
        <v>0</v>
      </c>
      <c r="E17862" s="89">
        <v>2.7777777777777779E-3</v>
      </c>
      <c r="O17862">
        <v>1</v>
      </c>
      <c r="Y17862">
        <f t="shared" si="834"/>
        <v>1</v>
      </c>
      <c r="Z17862" s="90" t="str">
        <f t="shared" si="835"/>
        <v>2026/03/04 00:04</v>
      </c>
    </row>
    <row r="17863" spans="1:26" ht="3.6" customHeight="1" x14ac:dyDescent="0.2">
      <c r="A17863" s="86">
        <f t="shared" si="836"/>
        <v>46085</v>
      </c>
      <c r="B17863" s="270"/>
      <c r="C17863" s="272"/>
      <c r="D17863" s="273"/>
      <c r="E17863" s="89">
        <v>6.2499999999999995E-3</v>
      </c>
      <c r="O17863">
        <v>1</v>
      </c>
      <c r="Y17863">
        <f t="shared" ref="Y17863:Y17926" si="837">COUNTA(F17863:X17863)</f>
        <v>1</v>
      </c>
      <c r="Z17863" s="90" t="str">
        <f t="shared" ref="Z17863:Z17926" si="838">TEXT(A17863,"yyyy/mm/dd")&amp; " " &amp;TEXT(D17863+E17863,"hh:mm")</f>
        <v>2026/03/04 00:09</v>
      </c>
    </row>
    <row r="17864" spans="1:26" ht="3.6" customHeight="1" x14ac:dyDescent="0.2">
      <c r="A17864" s="86">
        <f t="shared" ref="A17864:A17927" si="839">IF(B17864&lt;&gt;"",B17864,A17863)</f>
        <v>46085</v>
      </c>
      <c r="B17864" s="270"/>
      <c r="C17864" s="272"/>
      <c r="D17864" s="273"/>
      <c r="E17864" s="89">
        <v>9.7222222222222224E-3</v>
      </c>
      <c r="O17864">
        <v>1</v>
      </c>
      <c r="Y17864">
        <f t="shared" si="837"/>
        <v>1</v>
      </c>
      <c r="Z17864" s="90" t="str">
        <f t="shared" si="838"/>
        <v>2026/03/04 00:14</v>
      </c>
    </row>
    <row r="17865" spans="1:26" ht="3.6" customHeight="1" x14ac:dyDescent="0.2">
      <c r="A17865" s="86">
        <f t="shared" si="839"/>
        <v>46085</v>
      </c>
      <c r="B17865" s="270"/>
      <c r="C17865" s="272"/>
      <c r="D17865" s="273"/>
      <c r="E17865" s="89">
        <v>1.3194444444444444E-2</v>
      </c>
      <c r="O17865">
        <v>1</v>
      </c>
      <c r="Y17865">
        <f t="shared" si="837"/>
        <v>1</v>
      </c>
      <c r="Z17865" s="90" t="str">
        <f t="shared" si="838"/>
        <v>2026/03/04 00:19</v>
      </c>
    </row>
    <row r="17866" spans="1:26" ht="3.6" customHeight="1" x14ac:dyDescent="0.2">
      <c r="A17866" s="86">
        <f t="shared" si="839"/>
        <v>46085</v>
      </c>
      <c r="B17866" s="270"/>
      <c r="C17866" s="272"/>
      <c r="D17866" s="273"/>
      <c r="E17866" s="89">
        <v>1.6666666666666666E-2</v>
      </c>
      <c r="O17866">
        <v>1</v>
      </c>
      <c r="Y17866">
        <f t="shared" si="837"/>
        <v>1</v>
      </c>
      <c r="Z17866" s="90" t="str">
        <f t="shared" si="838"/>
        <v>2026/03/04 00:24</v>
      </c>
    </row>
    <row r="17867" spans="1:26" ht="3.6" customHeight="1" x14ac:dyDescent="0.2">
      <c r="A17867" s="86">
        <f t="shared" si="839"/>
        <v>46085</v>
      </c>
      <c r="B17867" s="270"/>
      <c r="C17867" s="272"/>
      <c r="D17867" s="273"/>
      <c r="E17867" s="89">
        <v>2.013888888888889E-2</v>
      </c>
      <c r="O17867">
        <v>1</v>
      </c>
      <c r="Y17867">
        <f t="shared" si="837"/>
        <v>1</v>
      </c>
      <c r="Z17867" s="90" t="str">
        <f t="shared" si="838"/>
        <v>2026/03/04 00:29</v>
      </c>
    </row>
    <row r="17868" spans="1:26" ht="3.6" customHeight="1" x14ac:dyDescent="0.2">
      <c r="A17868" s="86">
        <f t="shared" si="839"/>
        <v>46085</v>
      </c>
      <c r="B17868" s="270"/>
      <c r="C17868" s="272"/>
      <c r="D17868" s="273"/>
      <c r="E17868" s="89">
        <v>2.361111111111111E-2</v>
      </c>
      <c r="O17868">
        <v>1</v>
      </c>
      <c r="Y17868">
        <f t="shared" si="837"/>
        <v>1</v>
      </c>
      <c r="Z17868" s="90" t="str">
        <f t="shared" si="838"/>
        <v>2026/03/04 00:34</v>
      </c>
    </row>
    <row r="17869" spans="1:26" ht="3.6" customHeight="1" x14ac:dyDescent="0.2">
      <c r="A17869" s="86">
        <f t="shared" si="839"/>
        <v>46085</v>
      </c>
      <c r="B17869" s="270"/>
      <c r="C17869" s="272"/>
      <c r="D17869" s="273"/>
      <c r="E17869" s="89">
        <v>2.7083333333333334E-2</v>
      </c>
      <c r="O17869">
        <v>1</v>
      </c>
      <c r="Y17869">
        <f t="shared" si="837"/>
        <v>1</v>
      </c>
      <c r="Z17869" s="90" t="str">
        <f t="shared" si="838"/>
        <v>2026/03/04 00:39</v>
      </c>
    </row>
    <row r="17870" spans="1:26" ht="3.6" customHeight="1" x14ac:dyDescent="0.2">
      <c r="A17870" s="86">
        <f t="shared" si="839"/>
        <v>46085</v>
      </c>
      <c r="B17870" s="270"/>
      <c r="C17870" s="272"/>
      <c r="D17870" s="273"/>
      <c r="E17870" s="89">
        <v>3.0555555555555555E-2</v>
      </c>
      <c r="O17870">
        <v>1</v>
      </c>
      <c r="Y17870">
        <f t="shared" si="837"/>
        <v>1</v>
      </c>
      <c r="Z17870" s="90" t="str">
        <f t="shared" si="838"/>
        <v>2026/03/04 00:44</v>
      </c>
    </row>
    <row r="17871" spans="1:26" ht="3.6" customHeight="1" x14ac:dyDescent="0.2">
      <c r="A17871" s="86">
        <f t="shared" si="839"/>
        <v>46085</v>
      </c>
      <c r="B17871" s="270"/>
      <c r="C17871" s="272"/>
      <c r="D17871" s="273"/>
      <c r="E17871" s="89">
        <v>3.4027777777777775E-2</v>
      </c>
      <c r="O17871">
        <v>1</v>
      </c>
      <c r="Y17871">
        <f t="shared" si="837"/>
        <v>1</v>
      </c>
      <c r="Z17871" s="90" t="str">
        <f t="shared" si="838"/>
        <v>2026/03/04 00:49</v>
      </c>
    </row>
    <row r="17872" spans="1:26" ht="3.6" customHeight="1" x14ac:dyDescent="0.2">
      <c r="A17872" s="86">
        <f t="shared" si="839"/>
        <v>46085</v>
      </c>
      <c r="B17872" s="270"/>
      <c r="C17872" s="272"/>
      <c r="D17872" s="273"/>
      <c r="E17872" s="89">
        <v>3.7499999999999999E-2</v>
      </c>
      <c r="O17872">
        <v>1</v>
      </c>
      <c r="Y17872">
        <f t="shared" si="837"/>
        <v>1</v>
      </c>
      <c r="Z17872" s="90" t="str">
        <f t="shared" si="838"/>
        <v>2026/03/04 00:54</v>
      </c>
    </row>
    <row r="17873" spans="1:26" ht="3.6" customHeight="1" x14ac:dyDescent="0.2">
      <c r="A17873" s="86">
        <f t="shared" si="839"/>
        <v>46085</v>
      </c>
      <c r="B17873" s="270"/>
      <c r="C17873" s="272"/>
      <c r="D17873" s="273"/>
      <c r="E17873" s="89">
        <v>4.0972222222222222E-2</v>
      </c>
      <c r="O17873">
        <v>1</v>
      </c>
      <c r="Y17873">
        <f t="shared" si="837"/>
        <v>1</v>
      </c>
      <c r="Z17873" s="90" t="str">
        <f t="shared" si="838"/>
        <v>2026/03/04 00:59</v>
      </c>
    </row>
    <row r="17874" spans="1:26" ht="3.6" customHeight="1" x14ac:dyDescent="0.2">
      <c r="A17874" s="86">
        <f t="shared" si="839"/>
        <v>46085</v>
      </c>
      <c r="B17874" s="270"/>
      <c r="C17874" s="272"/>
      <c r="D17874" s="273">
        <v>4.1666666666666664E-2</v>
      </c>
      <c r="E17874" s="89">
        <v>2.7777777777777779E-3</v>
      </c>
      <c r="O17874">
        <v>1</v>
      </c>
      <c r="Y17874">
        <f t="shared" si="837"/>
        <v>1</v>
      </c>
      <c r="Z17874" s="90" t="str">
        <f t="shared" si="838"/>
        <v>2026/03/04 01:04</v>
      </c>
    </row>
    <row r="17875" spans="1:26" ht="3.6" customHeight="1" x14ac:dyDescent="0.2">
      <c r="A17875" s="86">
        <f t="shared" si="839"/>
        <v>46085</v>
      </c>
      <c r="B17875" s="270"/>
      <c r="C17875" s="272"/>
      <c r="D17875" s="273"/>
      <c r="E17875" s="89">
        <v>6.2499999999999995E-3</v>
      </c>
      <c r="O17875">
        <v>1</v>
      </c>
      <c r="Y17875">
        <f t="shared" si="837"/>
        <v>1</v>
      </c>
      <c r="Z17875" s="90" t="str">
        <f t="shared" si="838"/>
        <v>2026/03/04 00:09</v>
      </c>
    </row>
    <row r="17876" spans="1:26" ht="3.6" customHeight="1" x14ac:dyDescent="0.2">
      <c r="A17876" s="86">
        <f t="shared" si="839"/>
        <v>46085</v>
      </c>
      <c r="B17876" s="270"/>
      <c r="C17876" s="272"/>
      <c r="D17876" s="273"/>
      <c r="E17876" s="89">
        <v>9.7222222222222224E-3</v>
      </c>
      <c r="O17876">
        <v>1</v>
      </c>
      <c r="Y17876">
        <f t="shared" si="837"/>
        <v>1</v>
      </c>
      <c r="Z17876" s="90" t="str">
        <f t="shared" si="838"/>
        <v>2026/03/04 00:14</v>
      </c>
    </row>
    <row r="17877" spans="1:26" ht="3.6" customHeight="1" x14ac:dyDescent="0.2">
      <c r="A17877" s="86">
        <f t="shared" si="839"/>
        <v>46085</v>
      </c>
      <c r="B17877" s="270"/>
      <c r="C17877" s="272"/>
      <c r="D17877" s="273"/>
      <c r="E17877" s="89">
        <v>1.3194444444444444E-2</v>
      </c>
      <c r="O17877">
        <v>1</v>
      </c>
      <c r="Y17877">
        <f t="shared" si="837"/>
        <v>1</v>
      </c>
      <c r="Z17877" s="90" t="str">
        <f t="shared" si="838"/>
        <v>2026/03/04 00:19</v>
      </c>
    </row>
    <row r="17878" spans="1:26" ht="3.6" customHeight="1" x14ac:dyDescent="0.2">
      <c r="A17878" s="86">
        <f t="shared" si="839"/>
        <v>46085</v>
      </c>
      <c r="B17878" s="270"/>
      <c r="C17878" s="272"/>
      <c r="D17878" s="273"/>
      <c r="E17878" s="89">
        <v>1.6666666666666666E-2</v>
      </c>
      <c r="O17878">
        <v>1</v>
      </c>
      <c r="Y17878">
        <f t="shared" si="837"/>
        <v>1</v>
      </c>
      <c r="Z17878" s="90" t="str">
        <f t="shared" si="838"/>
        <v>2026/03/04 00:24</v>
      </c>
    </row>
    <row r="17879" spans="1:26" ht="3.6" customHeight="1" x14ac:dyDescent="0.2">
      <c r="A17879" s="86">
        <f t="shared" si="839"/>
        <v>46085</v>
      </c>
      <c r="B17879" s="270"/>
      <c r="C17879" s="272"/>
      <c r="D17879" s="273"/>
      <c r="E17879" s="89">
        <v>2.013888888888889E-2</v>
      </c>
      <c r="O17879">
        <v>1</v>
      </c>
      <c r="Y17879">
        <f t="shared" si="837"/>
        <v>1</v>
      </c>
      <c r="Z17879" s="90" t="str">
        <f t="shared" si="838"/>
        <v>2026/03/04 00:29</v>
      </c>
    </row>
    <row r="17880" spans="1:26" ht="3.6" customHeight="1" x14ac:dyDescent="0.2">
      <c r="A17880" s="86">
        <f t="shared" si="839"/>
        <v>46085</v>
      </c>
      <c r="B17880" s="270"/>
      <c r="C17880" s="272"/>
      <c r="D17880" s="273"/>
      <c r="E17880" s="89">
        <v>2.361111111111111E-2</v>
      </c>
      <c r="O17880">
        <v>1</v>
      </c>
      <c r="Y17880">
        <f t="shared" si="837"/>
        <v>1</v>
      </c>
      <c r="Z17880" s="90" t="str">
        <f t="shared" si="838"/>
        <v>2026/03/04 00:34</v>
      </c>
    </row>
    <row r="17881" spans="1:26" ht="3.6" customHeight="1" x14ac:dyDescent="0.2">
      <c r="A17881" s="86">
        <f t="shared" si="839"/>
        <v>46085</v>
      </c>
      <c r="B17881" s="270"/>
      <c r="C17881" s="272"/>
      <c r="D17881" s="273"/>
      <c r="E17881" s="89">
        <v>2.7083333333333334E-2</v>
      </c>
      <c r="O17881">
        <v>1</v>
      </c>
      <c r="Y17881">
        <f t="shared" si="837"/>
        <v>1</v>
      </c>
      <c r="Z17881" s="90" t="str">
        <f t="shared" si="838"/>
        <v>2026/03/04 00:39</v>
      </c>
    </row>
    <row r="17882" spans="1:26" ht="3.6" customHeight="1" x14ac:dyDescent="0.2">
      <c r="A17882" s="86">
        <f t="shared" si="839"/>
        <v>46085</v>
      </c>
      <c r="B17882" s="270"/>
      <c r="C17882" s="272"/>
      <c r="D17882" s="273"/>
      <c r="E17882" s="89">
        <v>3.0555555555555555E-2</v>
      </c>
      <c r="O17882">
        <v>1</v>
      </c>
      <c r="Y17882">
        <f t="shared" si="837"/>
        <v>1</v>
      </c>
      <c r="Z17882" s="90" t="str">
        <f t="shared" si="838"/>
        <v>2026/03/04 00:44</v>
      </c>
    </row>
    <row r="17883" spans="1:26" ht="3.6" customHeight="1" x14ac:dyDescent="0.2">
      <c r="A17883" s="86">
        <f t="shared" si="839"/>
        <v>46085</v>
      </c>
      <c r="B17883" s="270"/>
      <c r="C17883" s="272"/>
      <c r="D17883" s="273"/>
      <c r="E17883" s="89">
        <v>3.4027777777777775E-2</v>
      </c>
      <c r="O17883">
        <v>1</v>
      </c>
      <c r="Y17883">
        <f t="shared" si="837"/>
        <v>1</v>
      </c>
      <c r="Z17883" s="90" t="str">
        <f t="shared" si="838"/>
        <v>2026/03/04 00:49</v>
      </c>
    </row>
    <row r="17884" spans="1:26" ht="3.6" customHeight="1" x14ac:dyDescent="0.2">
      <c r="A17884" s="86">
        <f t="shared" si="839"/>
        <v>46085</v>
      </c>
      <c r="B17884" s="270"/>
      <c r="C17884" s="272"/>
      <c r="D17884" s="273"/>
      <c r="E17884" s="89">
        <v>3.7499999999999999E-2</v>
      </c>
      <c r="O17884">
        <v>1</v>
      </c>
      <c r="Y17884">
        <f t="shared" si="837"/>
        <v>1</v>
      </c>
      <c r="Z17884" s="90" t="str">
        <f t="shared" si="838"/>
        <v>2026/03/04 00:54</v>
      </c>
    </row>
    <row r="17885" spans="1:26" ht="3.6" customHeight="1" x14ac:dyDescent="0.2">
      <c r="A17885" s="86">
        <f t="shared" si="839"/>
        <v>46085</v>
      </c>
      <c r="B17885" s="270"/>
      <c r="C17885" s="272"/>
      <c r="D17885" s="273"/>
      <c r="E17885" s="89">
        <v>4.0972222222222222E-2</v>
      </c>
      <c r="O17885">
        <v>1</v>
      </c>
      <c r="Y17885">
        <f t="shared" si="837"/>
        <v>1</v>
      </c>
      <c r="Z17885" s="90" t="str">
        <f t="shared" si="838"/>
        <v>2026/03/04 00:59</v>
      </c>
    </row>
    <row r="17886" spans="1:26" ht="3.6" customHeight="1" x14ac:dyDescent="0.2">
      <c r="A17886" s="86">
        <f t="shared" si="839"/>
        <v>46085</v>
      </c>
      <c r="B17886" s="270"/>
      <c r="C17886" s="272"/>
      <c r="D17886" s="273">
        <v>8.3333333333333329E-2</v>
      </c>
      <c r="E17886" s="89">
        <v>2.7777777777777779E-3</v>
      </c>
      <c r="O17886">
        <v>1</v>
      </c>
      <c r="Y17886">
        <f t="shared" si="837"/>
        <v>1</v>
      </c>
      <c r="Z17886" s="90" t="str">
        <f t="shared" si="838"/>
        <v>2026/03/04 02:04</v>
      </c>
    </row>
    <row r="17887" spans="1:26" ht="3.6" customHeight="1" x14ac:dyDescent="0.2">
      <c r="A17887" s="86">
        <f t="shared" si="839"/>
        <v>46085</v>
      </c>
      <c r="B17887" s="270"/>
      <c r="C17887" s="272"/>
      <c r="D17887" s="273"/>
      <c r="E17887" s="89">
        <v>6.2499999999999995E-3</v>
      </c>
      <c r="O17887">
        <v>1</v>
      </c>
      <c r="Y17887">
        <f t="shared" si="837"/>
        <v>1</v>
      </c>
      <c r="Z17887" s="90" t="str">
        <f t="shared" si="838"/>
        <v>2026/03/04 00:09</v>
      </c>
    </row>
    <row r="17888" spans="1:26" ht="3.6" customHeight="1" x14ac:dyDescent="0.2">
      <c r="A17888" s="86">
        <f t="shared" si="839"/>
        <v>46085</v>
      </c>
      <c r="B17888" s="270"/>
      <c r="C17888" s="272"/>
      <c r="D17888" s="273"/>
      <c r="E17888" s="89">
        <v>9.7222222222222224E-3</v>
      </c>
      <c r="O17888">
        <v>1</v>
      </c>
      <c r="Y17888">
        <f t="shared" si="837"/>
        <v>1</v>
      </c>
      <c r="Z17888" s="90" t="str">
        <f t="shared" si="838"/>
        <v>2026/03/04 00:14</v>
      </c>
    </row>
    <row r="17889" spans="1:26" ht="3.6" customHeight="1" x14ac:dyDescent="0.2">
      <c r="A17889" s="86">
        <f t="shared" si="839"/>
        <v>46085</v>
      </c>
      <c r="B17889" s="270"/>
      <c r="C17889" s="272"/>
      <c r="D17889" s="273"/>
      <c r="E17889" s="89">
        <v>1.3194444444444444E-2</v>
      </c>
      <c r="O17889">
        <v>1</v>
      </c>
      <c r="Y17889">
        <f t="shared" si="837"/>
        <v>1</v>
      </c>
      <c r="Z17889" s="90" t="str">
        <f t="shared" si="838"/>
        <v>2026/03/04 00:19</v>
      </c>
    </row>
    <row r="17890" spans="1:26" ht="3.6" customHeight="1" x14ac:dyDescent="0.2">
      <c r="A17890" s="86">
        <f t="shared" si="839"/>
        <v>46085</v>
      </c>
      <c r="B17890" s="270"/>
      <c r="C17890" s="272"/>
      <c r="D17890" s="273"/>
      <c r="E17890" s="89">
        <v>1.6666666666666666E-2</v>
      </c>
      <c r="O17890">
        <v>1</v>
      </c>
      <c r="Y17890">
        <f t="shared" si="837"/>
        <v>1</v>
      </c>
      <c r="Z17890" s="90" t="str">
        <f t="shared" si="838"/>
        <v>2026/03/04 00:24</v>
      </c>
    </row>
    <row r="17891" spans="1:26" ht="3.6" customHeight="1" x14ac:dyDescent="0.2">
      <c r="A17891" s="86">
        <f t="shared" si="839"/>
        <v>46085</v>
      </c>
      <c r="B17891" s="270"/>
      <c r="C17891" s="272"/>
      <c r="D17891" s="273"/>
      <c r="E17891" s="89">
        <v>2.013888888888889E-2</v>
      </c>
      <c r="O17891">
        <v>1</v>
      </c>
      <c r="Y17891">
        <f t="shared" si="837"/>
        <v>1</v>
      </c>
      <c r="Z17891" s="90" t="str">
        <f t="shared" si="838"/>
        <v>2026/03/04 00:29</v>
      </c>
    </row>
    <row r="17892" spans="1:26" ht="3.6" customHeight="1" x14ac:dyDescent="0.2">
      <c r="A17892" s="86">
        <f t="shared" si="839"/>
        <v>46085</v>
      </c>
      <c r="B17892" s="270"/>
      <c r="C17892" s="272"/>
      <c r="D17892" s="273"/>
      <c r="E17892" s="89">
        <v>2.361111111111111E-2</v>
      </c>
      <c r="O17892">
        <v>1</v>
      </c>
      <c r="Y17892">
        <f t="shared" si="837"/>
        <v>1</v>
      </c>
      <c r="Z17892" s="90" t="str">
        <f t="shared" si="838"/>
        <v>2026/03/04 00:34</v>
      </c>
    </row>
    <row r="17893" spans="1:26" ht="3.6" customHeight="1" x14ac:dyDescent="0.2">
      <c r="A17893" s="86">
        <f t="shared" si="839"/>
        <v>46085</v>
      </c>
      <c r="B17893" s="270"/>
      <c r="C17893" s="272"/>
      <c r="D17893" s="273"/>
      <c r="E17893" s="89">
        <v>2.7083333333333334E-2</v>
      </c>
      <c r="O17893">
        <v>1</v>
      </c>
      <c r="Y17893">
        <f t="shared" si="837"/>
        <v>1</v>
      </c>
      <c r="Z17893" s="90" t="str">
        <f t="shared" si="838"/>
        <v>2026/03/04 00:39</v>
      </c>
    </row>
    <row r="17894" spans="1:26" ht="3.6" customHeight="1" x14ac:dyDescent="0.2">
      <c r="A17894" s="86">
        <f t="shared" si="839"/>
        <v>46085</v>
      </c>
      <c r="B17894" s="270"/>
      <c r="C17894" s="272"/>
      <c r="D17894" s="273"/>
      <c r="E17894" s="89">
        <v>3.0555555555555555E-2</v>
      </c>
      <c r="O17894">
        <v>1</v>
      </c>
      <c r="Y17894">
        <f t="shared" si="837"/>
        <v>1</v>
      </c>
      <c r="Z17894" s="90" t="str">
        <f t="shared" si="838"/>
        <v>2026/03/04 00:44</v>
      </c>
    </row>
    <row r="17895" spans="1:26" ht="3.6" customHeight="1" x14ac:dyDescent="0.2">
      <c r="A17895" s="86">
        <f t="shared" si="839"/>
        <v>46085</v>
      </c>
      <c r="B17895" s="270"/>
      <c r="C17895" s="272"/>
      <c r="D17895" s="273"/>
      <c r="E17895" s="89">
        <v>3.4027777777777775E-2</v>
      </c>
      <c r="O17895">
        <v>1</v>
      </c>
      <c r="Y17895">
        <f t="shared" si="837"/>
        <v>1</v>
      </c>
      <c r="Z17895" s="90" t="str">
        <f t="shared" si="838"/>
        <v>2026/03/04 00:49</v>
      </c>
    </row>
    <row r="17896" spans="1:26" ht="3.6" customHeight="1" x14ac:dyDescent="0.2">
      <c r="A17896" s="86">
        <f t="shared" si="839"/>
        <v>46085</v>
      </c>
      <c r="B17896" s="270"/>
      <c r="C17896" s="272"/>
      <c r="D17896" s="273"/>
      <c r="E17896" s="89">
        <v>3.7499999999999999E-2</v>
      </c>
      <c r="O17896">
        <v>1</v>
      </c>
      <c r="Y17896">
        <f t="shared" si="837"/>
        <v>1</v>
      </c>
      <c r="Z17896" s="90" t="str">
        <f t="shared" si="838"/>
        <v>2026/03/04 00:54</v>
      </c>
    </row>
    <row r="17897" spans="1:26" ht="3.6" customHeight="1" x14ac:dyDescent="0.2">
      <c r="A17897" s="86">
        <f t="shared" si="839"/>
        <v>46085</v>
      </c>
      <c r="B17897" s="270"/>
      <c r="C17897" s="272"/>
      <c r="D17897" s="273"/>
      <c r="E17897" s="89">
        <v>4.0972222222222222E-2</v>
      </c>
      <c r="O17897">
        <v>1</v>
      </c>
      <c r="Y17897">
        <f t="shared" si="837"/>
        <v>1</v>
      </c>
      <c r="Z17897" s="90" t="str">
        <f t="shared" si="838"/>
        <v>2026/03/04 00:59</v>
      </c>
    </row>
    <row r="17898" spans="1:26" ht="3.6" customHeight="1" x14ac:dyDescent="0.2">
      <c r="A17898" s="86">
        <f t="shared" si="839"/>
        <v>46085</v>
      </c>
      <c r="B17898" s="270"/>
      <c r="C17898" s="272"/>
      <c r="D17898" s="273">
        <v>0.125</v>
      </c>
      <c r="E17898" s="89">
        <v>2.7777777777777779E-3</v>
      </c>
      <c r="O17898">
        <v>1</v>
      </c>
      <c r="Y17898">
        <f t="shared" si="837"/>
        <v>1</v>
      </c>
      <c r="Z17898" s="90" t="str">
        <f t="shared" si="838"/>
        <v>2026/03/04 03:04</v>
      </c>
    </row>
    <row r="17899" spans="1:26" ht="3.6" customHeight="1" x14ac:dyDescent="0.2">
      <c r="A17899" s="86">
        <f t="shared" si="839"/>
        <v>46085</v>
      </c>
      <c r="B17899" s="270"/>
      <c r="C17899" s="272"/>
      <c r="D17899" s="273"/>
      <c r="E17899" s="89">
        <v>6.2499999999999995E-3</v>
      </c>
      <c r="O17899">
        <v>1</v>
      </c>
      <c r="Y17899">
        <f t="shared" si="837"/>
        <v>1</v>
      </c>
      <c r="Z17899" s="90" t="str">
        <f t="shared" si="838"/>
        <v>2026/03/04 00:09</v>
      </c>
    </row>
    <row r="17900" spans="1:26" ht="3.6" customHeight="1" x14ac:dyDescent="0.2">
      <c r="A17900" s="86">
        <f t="shared" si="839"/>
        <v>46085</v>
      </c>
      <c r="B17900" s="270"/>
      <c r="C17900" s="272"/>
      <c r="D17900" s="273"/>
      <c r="E17900" s="89">
        <v>9.7222222222222224E-3</v>
      </c>
      <c r="O17900">
        <v>1</v>
      </c>
      <c r="Y17900">
        <f t="shared" si="837"/>
        <v>1</v>
      </c>
      <c r="Z17900" s="90" t="str">
        <f t="shared" si="838"/>
        <v>2026/03/04 00:14</v>
      </c>
    </row>
    <row r="17901" spans="1:26" ht="3.6" customHeight="1" x14ac:dyDescent="0.2">
      <c r="A17901" s="86">
        <f t="shared" si="839"/>
        <v>46085</v>
      </c>
      <c r="B17901" s="270"/>
      <c r="C17901" s="272"/>
      <c r="D17901" s="273"/>
      <c r="E17901" s="89">
        <v>1.3194444444444444E-2</v>
      </c>
      <c r="O17901">
        <v>1</v>
      </c>
      <c r="Y17901">
        <f t="shared" si="837"/>
        <v>1</v>
      </c>
      <c r="Z17901" s="90" t="str">
        <f t="shared" si="838"/>
        <v>2026/03/04 00:19</v>
      </c>
    </row>
    <row r="17902" spans="1:26" ht="3.6" customHeight="1" x14ac:dyDescent="0.2">
      <c r="A17902" s="86">
        <f t="shared" si="839"/>
        <v>46085</v>
      </c>
      <c r="B17902" s="270"/>
      <c r="C17902" s="272"/>
      <c r="D17902" s="273"/>
      <c r="E17902" s="89">
        <v>1.6666666666666666E-2</v>
      </c>
      <c r="O17902">
        <v>1</v>
      </c>
      <c r="Y17902">
        <f t="shared" si="837"/>
        <v>1</v>
      </c>
      <c r="Z17902" s="90" t="str">
        <f t="shared" si="838"/>
        <v>2026/03/04 00:24</v>
      </c>
    </row>
    <row r="17903" spans="1:26" ht="3.6" customHeight="1" x14ac:dyDescent="0.2">
      <c r="A17903" s="86">
        <f t="shared" si="839"/>
        <v>46085</v>
      </c>
      <c r="B17903" s="270"/>
      <c r="C17903" s="272"/>
      <c r="D17903" s="273"/>
      <c r="E17903" s="89">
        <v>2.013888888888889E-2</v>
      </c>
      <c r="O17903">
        <v>1</v>
      </c>
      <c r="Y17903">
        <f t="shared" si="837"/>
        <v>1</v>
      </c>
      <c r="Z17903" s="90" t="str">
        <f t="shared" si="838"/>
        <v>2026/03/04 00:29</v>
      </c>
    </row>
    <row r="17904" spans="1:26" ht="3.6" customHeight="1" x14ac:dyDescent="0.2">
      <c r="A17904" s="86">
        <f t="shared" si="839"/>
        <v>46085</v>
      </c>
      <c r="B17904" s="270"/>
      <c r="C17904" s="272"/>
      <c r="D17904" s="273"/>
      <c r="E17904" s="89">
        <v>2.361111111111111E-2</v>
      </c>
      <c r="O17904">
        <v>1</v>
      </c>
      <c r="Y17904">
        <f t="shared" si="837"/>
        <v>1</v>
      </c>
      <c r="Z17904" s="90" t="str">
        <f t="shared" si="838"/>
        <v>2026/03/04 00:34</v>
      </c>
    </row>
    <row r="17905" spans="1:26" ht="3.6" customHeight="1" x14ac:dyDescent="0.2">
      <c r="A17905" s="86">
        <f t="shared" si="839"/>
        <v>46085</v>
      </c>
      <c r="B17905" s="270"/>
      <c r="C17905" s="272"/>
      <c r="D17905" s="273"/>
      <c r="E17905" s="89">
        <v>2.7083333333333334E-2</v>
      </c>
      <c r="O17905">
        <v>1</v>
      </c>
      <c r="Y17905">
        <f t="shared" si="837"/>
        <v>1</v>
      </c>
      <c r="Z17905" s="90" t="str">
        <f t="shared" si="838"/>
        <v>2026/03/04 00:39</v>
      </c>
    </row>
    <row r="17906" spans="1:26" ht="3.6" customHeight="1" x14ac:dyDescent="0.2">
      <c r="A17906" s="86">
        <f t="shared" si="839"/>
        <v>46085</v>
      </c>
      <c r="B17906" s="270"/>
      <c r="C17906" s="272"/>
      <c r="D17906" s="273"/>
      <c r="E17906" s="89">
        <v>3.0555555555555555E-2</v>
      </c>
      <c r="O17906">
        <v>1</v>
      </c>
      <c r="Y17906">
        <f t="shared" si="837"/>
        <v>1</v>
      </c>
      <c r="Z17906" s="90" t="str">
        <f t="shared" si="838"/>
        <v>2026/03/04 00:44</v>
      </c>
    </row>
    <row r="17907" spans="1:26" ht="3.6" customHeight="1" x14ac:dyDescent="0.2">
      <c r="A17907" s="86">
        <f t="shared" si="839"/>
        <v>46085</v>
      </c>
      <c r="B17907" s="270"/>
      <c r="C17907" s="272"/>
      <c r="D17907" s="273"/>
      <c r="E17907" s="89">
        <v>3.4027777777777775E-2</v>
      </c>
      <c r="O17907">
        <v>1</v>
      </c>
      <c r="Y17907">
        <f t="shared" si="837"/>
        <v>1</v>
      </c>
      <c r="Z17907" s="90" t="str">
        <f t="shared" si="838"/>
        <v>2026/03/04 00:49</v>
      </c>
    </row>
    <row r="17908" spans="1:26" ht="3.6" customHeight="1" x14ac:dyDescent="0.2">
      <c r="A17908" s="86">
        <f t="shared" si="839"/>
        <v>46085</v>
      </c>
      <c r="B17908" s="270"/>
      <c r="C17908" s="272"/>
      <c r="D17908" s="273"/>
      <c r="E17908" s="89">
        <v>3.7499999999999999E-2</v>
      </c>
      <c r="O17908">
        <v>1</v>
      </c>
      <c r="Y17908">
        <f t="shared" si="837"/>
        <v>1</v>
      </c>
      <c r="Z17908" s="90" t="str">
        <f t="shared" si="838"/>
        <v>2026/03/04 00:54</v>
      </c>
    </row>
    <row r="17909" spans="1:26" ht="3.6" customHeight="1" x14ac:dyDescent="0.2">
      <c r="A17909" s="86">
        <f t="shared" si="839"/>
        <v>46085</v>
      </c>
      <c r="B17909" s="270"/>
      <c r="C17909" s="272"/>
      <c r="D17909" s="273"/>
      <c r="E17909" s="89">
        <v>4.0972222222222222E-2</v>
      </c>
      <c r="O17909">
        <v>1</v>
      </c>
      <c r="Y17909">
        <f t="shared" si="837"/>
        <v>1</v>
      </c>
      <c r="Z17909" s="90" t="str">
        <f t="shared" si="838"/>
        <v>2026/03/04 00:59</v>
      </c>
    </row>
    <row r="17910" spans="1:26" ht="3.6" customHeight="1" x14ac:dyDescent="0.2">
      <c r="A17910" s="86">
        <f t="shared" si="839"/>
        <v>46085</v>
      </c>
      <c r="B17910" s="270"/>
      <c r="C17910" s="272"/>
      <c r="D17910" s="273">
        <v>0.16666666666666666</v>
      </c>
      <c r="E17910" s="89">
        <v>2.7777777777777779E-3</v>
      </c>
      <c r="O17910">
        <v>1</v>
      </c>
      <c r="Y17910">
        <f t="shared" si="837"/>
        <v>1</v>
      </c>
      <c r="Z17910" s="90" t="str">
        <f t="shared" si="838"/>
        <v>2026/03/04 04:04</v>
      </c>
    </row>
    <row r="17911" spans="1:26" ht="3.6" customHeight="1" x14ac:dyDescent="0.2">
      <c r="A17911" s="86">
        <f t="shared" si="839"/>
        <v>46085</v>
      </c>
      <c r="B17911" s="270"/>
      <c r="C17911" s="272"/>
      <c r="D17911" s="273"/>
      <c r="E17911" s="89">
        <v>6.2499999999999995E-3</v>
      </c>
      <c r="O17911">
        <v>1</v>
      </c>
      <c r="Y17911">
        <f t="shared" si="837"/>
        <v>1</v>
      </c>
      <c r="Z17911" s="90" t="str">
        <f t="shared" si="838"/>
        <v>2026/03/04 00:09</v>
      </c>
    </row>
    <row r="17912" spans="1:26" ht="3.6" customHeight="1" x14ac:dyDescent="0.2">
      <c r="A17912" s="86">
        <f t="shared" si="839"/>
        <v>46085</v>
      </c>
      <c r="B17912" s="270"/>
      <c r="C17912" s="272"/>
      <c r="D17912" s="273"/>
      <c r="E17912" s="89">
        <v>9.7222222222222224E-3</v>
      </c>
      <c r="O17912">
        <v>1</v>
      </c>
      <c r="Y17912">
        <f t="shared" si="837"/>
        <v>1</v>
      </c>
      <c r="Z17912" s="90" t="str">
        <f t="shared" si="838"/>
        <v>2026/03/04 00:14</v>
      </c>
    </row>
    <row r="17913" spans="1:26" ht="3.6" customHeight="1" x14ac:dyDescent="0.2">
      <c r="A17913" s="86">
        <f t="shared" si="839"/>
        <v>46085</v>
      </c>
      <c r="B17913" s="270"/>
      <c r="C17913" s="272"/>
      <c r="D17913" s="273"/>
      <c r="E17913" s="89">
        <v>1.3194444444444444E-2</v>
      </c>
      <c r="O17913">
        <v>1</v>
      </c>
      <c r="Y17913">
        <f t="shared" si="837"/>
        <v>1</v>
      </c>
      <c r="Z17913" s="90" t="str">
        <f t="shared" si="838"/>
        <v>2026/03/04 00:19</v>
      </c>
    </row>
    <row r="17914" spans="1:26" ht="3.6" customHeight="1" x14ac:dyDescent="0.2">
      <c r="A17914" s="86">
        <f t="shared" si="839"/>
        <v>46085</v>
      </c>
      <c r="B17914" s="270"/>
      <c r="C17914" s="272"/>
      <c r="D17914" s="273"/>
      <c r="E17914" s="89">
        <v>1.6666666666666666E-2</v>
      </c>
      <c r="O17914">
        <v>1</v>
      </c>
      <c r="Y17914">
        <f t="shared" si="837"/>
        <v>1</v>
      </c>
      <c r="Z17914" s="90" t="str">
        <f t="shared" si="838"/>
        <v>2026/03/04 00:24</v>
      </c>
    </row>
    <row r="17915" spans="1:26" ht="3.6" customHeight="1" x14ac:dyDescent="0.2">
      <c r="A17915" s="86">
        <f t="shared" si="839"/>
        <v>46085</v>
      </c>
      <c r="B17915" s="270"/>
      <c r="C17915" s="272"/>
      <c r="D17915" s="273"/>
      <c r="E17915" s="89">
        <v>2.013888888888889E-2</v>
      </c>
      <c r="O17915">
        <v>1</v>
      </c>
      <c r="Y17915">
        <f t="shared" si="837"/>
        <v>1</v>
      </c>
      <c r="Z17915" s="90" t="str">
        <f t="shared" si="838"/>
        <v>2026/03/04 00:29</v>
      </c>
    </row>
    <row r="17916" spans="1:26" ht="3.6" customHeight="1" x14ac:dyDescent="0.2">
      <c r="A17916" s="86">
        <f t="shared" si="839"/>
        <v>46085</v>
      </c>
      <c r="B17916" s="270"/>
      <c r="C17916" s="272"/>
      <c r="D17916" s="273"/>
      <c r="E17916" s="89">
        <v>2.361111111111111E-2</v>
      </c>
      <c r="O17916">
        <v>1</v>
      </c>
      <c r="Y17916">
        <f t="shared" si="837"/>
        <v>1</v>
      </c>
      <c r="Z17916" s="90" t="str">
        <f t="shared" si="838"/>
        <v>2026/03/04 00:34</v>
      </c>
    </row>
    <row r="17917" spans="1:26" ht="3.6" customHeight="1" x14ac:dyDescent="0.2">
      <c r="A17917" s="86">
        <f t="shared" si="839"/>
        <v>46085</v>
      </c>
      <c r="B17917" s="270"/>
      <c r="C17917" s="272"/>
      <c r="D17917" s="273"/>
      <c r="E17917" s="89">
        <v>2.7083333333333334E-2</v>
      </c>
      <c r="O17917">
        <v>1</v>
      </c>
      <c r="Y17917">
        <f t="shared" si="837"/>
        <v>1</v>
      </c>
      <c r="Z17917" s="90" t="str">
        <f t="shared" si="838"/>
        <v>2026/03/04 00:39</v>
      </c>
    </row>
    <row r="17918" spans="1:26" ht="3.6" customHeight="1" x14ac:dyDescent="0.2">
      <c r="A17918" s="86">
        <f t="shared" si="839"/>
        <v>46085</v>
      </c>
      <c r="B17918" s="270"/>
      <c r="C17918" s="272"/>
      <c r="D17918" s="273"/>
      <c r="E17918" s="89">
        <v>3.0555555555555555E-2</v>
      </c>
      <c r="O17918">
        <v>1</v>
      </c>
      <c r="Y17918">
        <f t="shared" si="837"/>
        <v>1</v>
      </c>
      <c r="Z17918" s="90" t="str">
        <f t="shared" si="838"/>
        <v>2026/03/04 00:44</v>
      </c>
    </row>
    <row r="17919" spans="1:26" ht="3.6" customHeight="1" x14ac:dyDescent="0.2">
      <c r="A17919" s="86">
        <f t="shared" si="839"/>
        <v>46085</v>
      </c>
      <c r="B17919" s="270"/>
      <c r="C17919" s="272"/>
      <c r="D17919" s="273"/>
      <c r="E17919" s="89">
        <v>3.4027777777777775E-2</v>
      </c>
      <c r="O17919">
        <v>1</v>
      </c>
      <c r="Y17919">
        <f t="shared" si="837"/>
        <v>1</v>
      </c>
      <c r="Z17919" s="90" t="str">
        <f t="shared" si="838"/>
        <v>2026/03/04 00:49</v>
      </c>
    </row>
    <row r="17920" spans="1:26" ht="3.6" customHeight="1" x14ac:dyDescent="0.2">
      <c r="A17920" s="86">
        <f t="shared" si="839"/>
        <v>46085</v>
      </c>
      <c r="B17920" s="270"/>
      <c r="C17920" s="272"/>
      <c r="D17920" s="273"/>
      <c r="E17920" s="89">
        <v>3.7499999999999999E-2</v>
      </c>
      <c r="O17920">
        <v>1</v>
      </c>
      <c r="Y17920">
        <f t="shared" si="837"/>
        <v>1</v>
      </c>
      <c r="Z17920" s="90" t="str">
        <f t="shared" si="838"/>
        <v>2026/03/04 00:54</v>
      </c>
    </row>
    <row r="17921" spans="1:26" ht="3.6" customHeight="1" x14ac:dyDescent="0.2">
      <c r="A17921" s="86">
        <f t="shared" si="839"/>
        <v>46085</v>
      </c>
      <c r="B17921" s="270"/>
      <c r="C17921" s="272"/>
      <c r="D17921" s="273"/>
      <c r="E17921" s="89">
        <v>4.0972222222222222E-2</v>
      </c>
      <c r="O17921">
        <v>1</v>
      </c>
      <c r="Y17921">
        <f t="shared" si="837"/>
        <v>1</v>
      </c>
      <c r="Z17921" s="90" t="str">
        <f t="shared" si="838"/>
        <v>2026/03/04 00:59</v>
      </c>
    </row>
    <row r="17922" spans="1:26" ht="3.6" customHeight="1" x14ac:dyDescent="0.2">
      <c r="A17922" s="86">
        <f t="shared" si="839"/>
        <v>46085</v>
      </c>
      <c r="B17922" s="270"/>
      <c r="C17922" s="272"/>
      <c r="D17922" s="273">
        <v>0.20833333333333334</v>
      </c>
      <c r="E17922" s="89">
        <v>2.7777777777777779E-3</v>
      </c>
      <c r="O17922">
        <v>1</v>
      </c>
      <c r="Y17922">
        <f t="shared" si="837"/>
        <v>1</v>
      </c>
      <c r="Z17922" s="90" t="str">
        <f t="shared" si="838"/>
        <v>2026/03/04 05:04</v>
      </c>
    </row>
    <row r="17923" spans="1:26" ht="3.6" customHeight="1" x14ac:dyDescent="0.2">
      <c r="A17923" s="86">
        <f t="shared" si="839"/>
        <v>46085</v>
      </c>
      <c r="B17923" s="270"/>
      <c r="C17923" s="272"/>
      <c r="D17923" s="273"/>
      <c r="E17923" s="89">
        <v>6.2499999999999995E-3</v>
      </c>
      <c r="O17923">
        <v>1</v>
      </c>
      <c r="Y17923">
        <f t="shared" si="837"/>
        <v>1</v>
      </c>
      <c r="Z17923" s="90" t="str">
        <f t="shared" si="838"/>
        <v>2026/03/04 00:09</v>
      </c>
    </row>
    <row r="17924" spans="1:26" ht="3.6" customHeight="1" x14ac:dyDescent="0.2">
      <c r="A17924" s="86">
        <f t="shared" si="839"/>
        <v>46085</v>
      </c>
      <c r="B17924" s="270"/>
      <c r="C17924" s="272"/>
      <c r="D17924" s="273"/>
      <c r="E17924" s="89">
        <v>9.7222222222222224E-3</v>
      </c>
      <c r="O17924">
        <v>1</v>
      </c>
      <c r="Y17924">
        <f t="shared" si="837"/>
        <v>1</v>
      </c>
      <c r="Z17924" s="90" t="str">
        <f t="shared" si="838"/>
        <v>2026/03/04 00:14</v>
      </c>
    </row>
    <row r="17925" spans="1:26" ht="3.6" customHeight="1" x14ac:dyDescent="0.2">
      <c r="A17925" s="86">
        <f t="shared" si="839"/>
        <v>46085</v>
      </c>
      <c r="B17925" s="270"/>
      <c r="C17925" s="272"/>
      <c r="D17925" s="273"/>
      <c r="E17925" s="89">
        <v>1.3194444444444444E-2</v>
      </c>
      <c r="O17925">
        <v>1</v>
      </c>
      <c r="Y17925">
        <f t="shared" si="837"/>
        <v>1</v>
      </c>
      <c r="Z17925" s="90" t="str">
        <f t="shared" si="838"/>
        <v>2026/03/04 00:19</v>
      </c>
    </row>
    <row r="17926" spans="1:26" ht="3.6" customHeight="1" x14ac:dyDescent="0.2">
      <c r="A17926" s="86">
        <f t="shared" si="839"/>
        <v>46085</v>
      </c>
      <c r="B17926" s="270"/>
      <c r="C17926" s="272"/>
      <c r="D17926" s="273"/>
      <c r="E17926" s="89">
        <v>1.6666666666666666E-2</v>
      </c>
      <c r="O17926">
        <v>1</v>
      </c>
      <c r="Y17926">
        <f t="shared" si="837"/>
        <v>1</v>
      </c>
      <c r="Z17926" s="90" t="str">
        <f t="shared" si="838"/>
        <v>2026/03/04 00:24</v>
      </c>
    </row>
    <row r="17927" spans="1:26" ht="3.6" customHeight="1" x14ac:dyDescent="0.2">
      <c r="A17927" s="86">
        <f t="shared" si="839"/>
        <v>46085</v>
      </c>
      <c r="B17927" s="270"/>
      <c r="C17927" s="272"/>
      <c r="D17927" s="273"/>
      <c r="E17927" s="89">
        <v>2.013888888888889E-2</v>
      </c>
      <c r="O17927">
        <v>1</v>
      </c>
      <c r="Y17927">
        <f t="shared" ref="Y17927:Y17990" si="840">COUNTA(F17927:X17927)</f>
        <v>1</v>
      </c>
      <c r="Z17927" s="90" t="str">
        <f t="shared" ref="Z17927:Z17990" si="841">TEXT(A17927,"yyyy/mm/dd")&amp; " " &amp;TEXT(D17927+E17927,"hh:mm")</f>
        <v>2026/03/04 00:29</v>
      </c>
    </row>
    <row r="17928" spans="1:26" ht="3.6" customHeight="1" x14ac:dyDescent="0.2">
      <c r="A17928" s="86">
        <f t="shared" ref="A17928:A17991" si="842">IF(B17928&lt;&gt;"",B17928,A17927)</f>
        <v>46085</v>
      </c>
      <c r="B17928" s="270"/>
      <c r="C17928" s="272"/>
      <c r="D17928" s="273"/>
      <c r="E17928" s="89">
        <v>2.361111111111111E-2</v>
      </c>
      <c r="O17928">
        <v>1</v>
      </c>
      <c r="Y17928">
        <f t="shared" si="840"/>
        <v>1</v>
      </c>
      <c r="Z17928" s="90" t="str">
        <f t="shared" si="841"/>
        <v>2026/03/04 00:34</v>
      </c>
    </row>
    <row r="17929" spans="1:26" ht="3.6" customHeight="1" x14ac:dyDescent="0.2">
      <c r="A17929" s="86">
        <f t="shared" si="842"/>
        <v>46085</v>
      </c>
      <c r="B17929" s="270"/>
      <c r="C17929" s="272"/>
      <c r="D17929" s="273"/>
      <c r="E17929" s="89">
        <v>2.7083333333333334E-2</v>
      </c>
      <c r="O17929">
        <v>1</v>
      </c>
      <c r="Y17929">
        <f t="shared" si="840"/>
        <v>1</v>
      </c>
      <c r="Z17929" s="90" t="str">
        <f t="shared" si="841"/>
        <v>2026/03/04 00:39</v>
      </c>
    </row>
    <row r="17930" spans="1:26" ht="3.6" customHeight="1" x14ac:dyDescent="0.2">
      <c r="A17930" s="86">
        <f t="shared" si="842"/>
        <v>46085</v>
      </c>
      <c r="B17930" s="270"/>
      <c r="C17930" s="272"/>
      <c r="D17930" s="273"/>
      <c r="E17930" s="89">
        <v>3.0555555555555555E-2</v>
      </c>
      <c r="O17930">
        <v>1</v>
      </c>
      <c r="Y17930">
        <f t="shared" si="840"/>
        <v>1</v>
      </c>
      <c r="Z17930" s="90" t="str">
        <f t="shared" si="841"/>
        <v>2026/03/04 00:44</v>
      </c>
    </row>
    <row r="17931" spans="1:26" ht="3.6" customHeight="1" x14ac:dyDescent="0.2">
      <c r="A17931" s="86">
        <f t="shared" si="842"/>
        <v>46085</v>
      </c>
      <c r="B17931" s="270"/>
      <c r="C17931" s="272"/>
      <c r="D17931" s="273"/>
      <c r="E17931" s="89">
        <v>3.4027777777777775E-2</v>
      </c>
      <c r="O17931">
        <v>1</v>
      </c>
      <c r="Y17931">
        <f t="shared" si="840"/>
        <v>1</v>
      </c>
      <c r="Z17931" s="90" t="str">
        <f t="shared" si="841"/>
        <v>2026/03/04 00:49</v>
      </c>
    </row>
    <row r="17932" spans="1:26" ht="3.6" customHeight="1" x14ac:dyDescent="0.2">
      <c r="A17932" s="86">
        <f t="shared" si="842"/>
        <v>46085</v>
      </c>
      <c r="B17932" s="270"/>
      <c r="C17932" s="272"/>
      <c r="D17932" s="273"/>
      <c r="E17932" s="89">
        <v>3.7499999999999999E-2</v>
      </c>
      <c r="O17932">
        <v>1</v>
      </c>
      <c r="Y17932">
        <f t="shared" si="840"/>
        <v>1</v>
      </c>
      <c r="Z17932" s="90" t="str">
        <f t="shared" si="841"/>
        <v>2026/03/04 00:54</v>
      </c>
    </row>
    <row r="17933" spans="1:26" ht="3.6" customHeight="1" x14ac:dyDescent="0.2">
      <c r="A17933" s="86">
        <f t="shared" si="842"/>
        <v>46085</v>
      </c>
      <c r="B17933" s="270"/>
      <c r="C17933" s="272"/>
      <c r="D17933" s="273"/>
      <c r="E17933" s="89">
        <v>4.0972222222222222E-2</v>
      </c>
      <c r="O17933">
        <v>1</v>
      </c>
      <c r="Y17933">
        <f t="shared" si="840"/>
        <v>1</v>
      </c>
      <c r="Z17933" s="90" t="str">
        <f t="shared" si="841"/>
        <v>2026/03/04 00:59</v>
      </c>
    </row>
    <row r="17934" spans="1:26" ht="3.6" customHeight="1" x14ac:dyDescent="0.2">
      <c r="A17934" s="86">
        <f t="shared" si="842"/>
        <v>46085</v>
      </c>
      <c r="B17934" s="270"/>
      <c r="C17934" s="272"/>
      <c r="D17934" s="273">
        <v>0.25</v>
      </c>
      <c r="E17934" s="89">
        <v>2.7777777777777779E-3</v>
      </c>
      <c r="O17934">
        <v>1</v>
      </c>
      <c r="Y17934">
        <f t="shared" si="840"/>
        <v>1</v>
      </c>
      <c r="Z17934" s="90" t="str">
        <f t="shared" si="841"/>
        <v>2026/03/04 06:04</v>
      </c>
    </row>
    <row r="17935" spans="1:26" ht="3.6" customHeight="1" x14ac:dyDescent="0.2">
      <c r="A17935" s="86">
        <f t="shared" si="842"/>
        <v>46085</v>
      </c>
      <c r="B17935" s="270"/>
      <c r="C17935" s="272"/>
      <c r="D17935" s="273"/>
      <c r="E17935" s="89">
        <v>6.2499999999999995E-3</v>
      </c>
      <c r="O17935">
        <v>1</v>
      </c>
      <c r="Y17935">
        <f t="shared" si="840"/>
        <v>1</v>
      </c>
      <c r="Z17935" s="90" t="str">
        <f t="shared" si="841"/>
        <v>2026/03/04 00:09</v>
      </c>
    </row>
    <row r="17936" spans="1:26" ht="3.6" customHeight="1" x14ac:dyDescent="0.2">
      <c r="A17936" s="86">
        <f t="shared" si="842"/>
        <v>46085</v>
      </c>
      <c r="B17936" s="270"/>
      <c r="C17936" s="272"/>
      <c r="D17936" s="273"/>
      <c r="E17936" s="89">
        <v>9.7222222222222224E-3</v>
      </c>
      <c r="O17936">
        <v>1</v>
      </c>
      <c r="Y17936">
        <f t="shared" si="840"/>
        <v>1</v>
      </c>
      <c r="Z17936" s="90" t="str">
        <f t="shared" si="841"/>
        <v>2026/03/04 00:14</v>
      </c>
    </row>
    <row r="17937" spans="1:26" ht="3.6" customHeight="1" x14ac:dyDescent="0.2">
      <c r="A17937" s="86">
        <f t="shared" si="842"/>
        <v>46085</v>
      </c>
      <c r="B17937" s="270"/>
      <c r="C17937" s="272"/>
      <c r="D17937" s="273"/>
      <c r="E17937" s="89">
        <v>1.3194444444444444E-2</v>
      </c>
      <c r="O17937">
        <v>1</v>
      </c>
      <c r="Y17937">
        <f t="shared" si="840"/>
        <v>1</v>
      </c>
      <c r="Z17937" s="90" t="str">
        <f t="shared" si="841"/>
        <v>2026/03/04 00:19</v>
      </c>
    </row>
    <row r="17938" spans="1:26" ht="3.6" customHeight="1" x14ac:dyDescent="0.2">
      <c r="A17938" s="86">
        <f t="shared" si="842"/>
        <v>46085</v>
      </c>
      <c r="B17938" s="270"/>
      <c r="C17938" s="272"/>
      <c r="D17938" s="273"/>
      <c r="E17938" s="89">
        <v>1.6666666666666666E-2</v>
      </c>
      <c r="O17938">
        <v>1</v>
      </c>
      <c r="Y17938">
        <f t="shared" si="840"/>
        <v>1</v>
      </c>
      <c r="Z17938" s="90" t="str">
        <f t="shared" si="841"/>
        <v>2026/03/04 00:24</v>
      </c>
    </row>
    <row r="17939" spans="1:26" ht="3.6" customHeight="1" x14ac:dyDescent="0.2">
      <c r="A17939" s="86">
        <f t="shared" si="842"/>
        <v>46085</v>
      </c>
      <c r="B17939" s="270"/>
      <c r="C17939" s="272"/>
      <c r="D17939" s="273"/>
      <c r="E17939" s="89">
        <v>2.013888888888889E-2</v>
      </c>
      <c r="O17939">
        <v>1</v>
      </c>
      <c r="Y17939">
        <f t="shared" si="840"/>
        <v>1</v>
      </c>
      <c r="Z17939" s="90" t="str">
        <f t="shared" si="841"/>
        <v>2026/03/04 00:29</v>
      </c>
    </row>
    <row r="17940" spans="1:26" ht="3.6" customHeight="1" x14ac:dyDescent="0.2">
      <c r="A17940" s="86">
        <f t="shared" si="842"/>
        <v>46085</v>
      </c>
      <c r="B17940" s="270"/>
      <c r="C17940" s="272"/>
      <c r="D17940" s="273"/>
      <c r="E17940" s="89">
        <v>2.361111111111111E-2</v>
      </c>
      <c r="O17940">
        <v>1</v>
      </c>
      <c r="Y17940">
        <f t="shared" si="840"/>
        <v>1</v>
      </c>
      <c r="Z17940" s="90" t="str">
        <f t="shared" si="841"/>
        <v>2026/03/04 00:34</v>
      </c>
    </row>
    <row r="17941" spans="1:26" ht="3.6" customHeight="1" x14ac:dyDescent="0.2">
      <c r="A17941" s="86">
        <f t="shared" si="842"/>
        <v>46085</v>
      </c>
      <c r="B17941" s="270"/>
      <c r="C17941" s="272"/>
      <c r="D17941" s="273"/>
      <c r="E17941" s="89">
        <v>2.7083333333333334E-2</v>
      </c>
      <c r="O17941">
        <v>1</v>
      </c>
      <c r="Y17941">
        <f t="shared" si="840"/>
        <v>1</v>
      </c>
      <c r="Z17941" s="90" t="str">
        <f t="shared" si="841"/>
        <v>2026/03/04 00:39</v>
      </c>
    </row>
    <row r="17942" spans="1:26" ht="3.6" customHeight="1" x14ac:dyDescent="0.2">
      <c r="A17942" s="86">
        <f t="shared" si="842"/>
        <v>46085</v>
      </c>
      <c r="B17942" s="270"/>
      <c r="C17942" s="272"/>
      <c r="D17942" s="273"/>
      <c r="E17942" s="89">
        <v>3.0555555555555555E-2</v>
      </c>
      <c r="O17942">
        <v>1</v>
      </c>
      <c r="Y17942">
        <f t="shared" si="840"/>
        <v>1</v>
      </c>
      <c r="Z17942" s="90" t="str">
        <f t="shared" si="841"/>
        <v>2026/03/04 00:44</v>
      </c>
    </row>
    <row r="17943" spans="1:26" ht="3.6" customHeight="1" x14ac:dyDescent="0.2">
      <c r="A17943" s="86">
        <f t="shared" si="842"/>
        <v>46085</v>
      </c>
      <c r="B17943" s="270"/>
      <c r="C17943" s="272"/>
      <c r="D17943" s="273"/>
      <c r="E17943" s="89">
        <v>3.4027777777777775E-2</v>
      </c>
      <c r="O17943">
        <v>1</v>
      </c>
      <c r="Y17943">
        <f t="shared" si="840"/>
        <v>1</v>
      </c>
      <c r="Z17943" s="90" t="str">
        <f t="shared" si="841"/>
        <v>2026/03/04 00:49</v>
      </c>
    </row>
    <row r="17944" spans="1:26" ht="3.6" customHeight="1" x14ac:dyDescent="0.2">
      <c r="A17944" s="86">
        <f t="shared" si="842"/>
        <v>46085</v>
      </c>
      <c r="B17944" s="270"/>
      <c r="C17944" s="272"/>
      <c r="D17944" s="273"/>
      <c r="E17944" s="89">
        <v>3.7499999999999999E-2</v>
      </c>
      <c r="O17944">
        <v>1</v>
      </c>
      <c r="Y17944">
        <f t="shared" si="840"/>
        <v>1</v>
      </c>
      <c r="Z17944" s="90" t="str">
        <f t="shared" si="841"/>
        <v>2026/03/04 00:54</v>
      </c>
    </row>
    <row r="17945" spans="1:26" ht="3.6" customHeight="1" x14ac:dyDescent="0.2">
      <c r="A17945" s="86">
        <f t="shared" si="842"/>
        <v>46085</v>
      </c>
      <c r="B17945" s="270"/>
      <c r="C17945" s="272"/>
      <c r="D17945" s="273"/>
      <c r="E17945" s="89">
        <v>4.0972222222222222E-2</v>
      </c>
      <c r="O17945">
        <v>1</v>
      </c>
      <c r="Y17945">
        <f t="shared" si="840"/>
        <v>1</v>
      </c>
      <c r="Z17945" s="90" t="str">
        <f t="shared" si="841"/>
        <v>2026/03/04 00:59</v>
      </c>
    </row>
    <row r="17946" spans="1:26" ht="3.6" customHeight="1" x14ac:dyDescent="0.2">
      <c r="A17946" s="86">
        <f t="shared" si="842"/>
        <v>46085</v>
      </c>
      <c r="B17946" s="270"/>
      <c r="C17946" s="272"/>
      <c r="D17946" s="273">
        <v>0.29166666666666669</v>
      </c>
      <c r="E17946" s="89">
        <v>2.7777777777777779E-3</v>
      </c>
      <c r="O17946">
        <v>1</v>
      </c>
      <c r="Q17946">
        <v>1</v>
      </c>
      <c r="Y17946">
        <f t="shared" si="840"/>
        <v>2</v>
      </c>
      <c r="Z17946" s="90" t="str">
        <f t="shared" si="841"/>
        <v>2026/03/04 07:04</v>
      </c>
    </row>
    <row r="17947" spans="1:26" ht="3.6" customHeight="1" x14ac:dyDescent="0.2">
      <c r="A17947" s="86">
        <f t="shared" si="842"/>
        <v>46085</v>
      </c>
      <c r="B17947" s="270"/>
      <c r="C17947" s="272"/>
      <c r="D17947" s="273"/>
      <c r="E17947" s="89">
        <v>6.2499999999999995E-3</v>
      </c>
      <c r="O17947">
        <v>1</v>
      </c>
      <c r="Q17947">
        <v>1</v>
      </c>
      <c r="Y17947">
        <f t="shared" si="840"/>
        <v>2</v>
      </c>
      <c r="Z17947" s="90" t="str">
        <f t="shared" si="841"/>
        <v>2026/03/04 00:09</v>
      </c>
    </row>
    <row r="17948" spans="1:26" ht="3.6" customHeight="1" x14ac:dyDescent="0.2">
      <c r="A17948" s="86">
        <f t="shared" si="842"/>
        <v>46085</v>
      </c>
      <c r="B17948" s="270"/>
      <c r="C17948" s="272"/>
      <c r="D17948" s="273"/>
      <c r="E17948" s="89">
        <v>9.7222222222222224E-3</v>
      </c>
      <c r="O17948">
        <v>1</v>
      </c>
      <c r="Q17948">
        <v>1</v>
      </c>
      <c r="Y17948">
        <f t="shared" si="840"/>
        <v>2</v>
      </c>
      <c r="Z17948" s="90" t="str">
        <f t="shared" si="841"/>
        <v>2026/03/04 00:14</v>
      </c>
    </row>
    <row r="17949" spans="1:26" ht="3.6" customHeight="1" x14ac:dyDescent="0.2">
      <c r="A17949" s="86">
        <f t="shared" si="842"/>
        <v>46085</v>
      </c>
      <c r="B17949" s="270"/>
      <c r="C17949" s="272"/>
      <c r="D17949" s="273"/>
      <c r="E17949" s="89">
        <v>1.3194444444444444E-2</v>
      </c>
      <c r="O17949">
        <v>1</v>
      </c>
      <c r="Q17949">
        <v>1</v>
      </c>
      <c r="Y17949">
        <f t="shared" si="840"/>
        <v>2</v>
      </c>
      <c r="Z17949" s="90" t="str">
        <f t="shared" si="841"/>
        <v>2026/03/04 00:19</v>
      </c>
    </row>
    <row r="17950" spans="1:26" ht="3.6" customHeight="1" x14ac:dyDescent="0.2">
      <c r="A17950" s="86">
        <f t="shared" si="842"/>
        <v>46085</v>
      </c>
      <c r="B17950" s="270"/>
      <c r="C17950" s="272"/>
      <c r="D17950" s="273"/>
      <c r="E17950" s="89">
        <v>1.6666666666666666E-2</v>
      </c>
      <c r="O17950">
        <v>1</v>
      </c>
      <c r="Q17950">
        <v>1</v>
      </c>
      <c r="Y17950">
        <f t="shared" si="840"/>
        <v>2</v>
      </c>
      <c r="Z17950" s="90" t="str">
        <f t="shared" si="841"/>
        <v>2026/03/04 00:24</v>
      </c>
    </row>
    <row r="17951" spans="1:26" ht="3.6" customHeight="1" x14ac:dyDescent="0.2">
      <c r="A17951" s="86">
        <f t="shared" si="842"/>
        <v>46085</v>
      </c>
      <c r="B17951" s="270"/>
      <c r="C17951" s="272"/>
      <c r="D17951" s="273"/>
      <c r="E17951" s="89">
        <v>2.013888888888889E-2</v>
      </c>
      <c r="O17951">
        <v>1</v>
      </c>
      <c r="Q17951">
        <v>1</v>
      </c>
      <c r="Y17951">
        <f t="shared" si="840"/>
        <v>2</v>
      </c>
      <c r="Z17951" s="90" t="str">
        <f t="shared" si="841"/>
        <v>2026/03/04 00:29</v>
      </c>
    </row>
    <row r="17952" spans="1:26" ht="3.6" customHeight="1" x14ac:dyDescent="0.2">
      <c r="A17952" s="86">
        <f t="shared" si="842"/>
        <v>46085</v>
      </c>
      <c r="B17952" s="270"/>
      <c r="C17952" s="272"/>
      <c r="D17952" s="273"/>
      <c r="E17952" s="89">
        <v>2.361111111111111E-2</v>
      </c>
      <c r="O17952">
        <v>1</v>
      </c>
      <c r="Q17952">
        <v>1</v>
      </c>
      <c r="Y17952">
        <f t="shared" si="840"/>
        <v>2</v>
      </c>
      <c r="Z17952" s="90" t="str">
        <f t="shared" si="841"/>
        <v>2026/03/04 00:34</v>
      </c>
    </row>
    <row r="17953" spans="1:26" ht="3.6" customHeight="1" x14ac:dyDescent="0.2">
      <c r="A17953" s="86">
        <f t="shared" si="842"/>
        <v>46085</v>
      </c>
      <c r="B17953" s="270"/>
      <c r="C17953" s="272"/>
      <c r="D17953" s="273"/>
      <c r="E17953" s="89">
        <v>2.7083333333333334E-2</v>
      </c>
      <c r="O17953">
        <v>1</v>
      </c>
      <c r="Q17953">
        <v>1</v>
      </c>
      <c r="Y17953">
        <f t="shared" si="840"/>
        <v>2</v>
      </c>
      <c r="Z17953" s="90" t="str">
        <f t="shared" si="841"/>
        <v>2026/03/04 00:39</v>
      </c>
    </row>
    <row r="17954" spans="1:26" ht="3.6" customHeight="1" x14ac:dyDescent="0.2">
      <c r="A17954" s="86">
        <f t="shared" si="842"/>
        <v>46085</v>
      </c>
      <c r="B17954" s="270"/>
      <c r="C17954" s="272"/>
      <c r="D17954" s="273"/>
      <c r="E17954" s="89">
        <v>3.0555555555555555E-2</v>
      </c>
      <c r="O17954">
        <v>1</v>
      </c>
      <c r="Q17954">
        <v>1</v>
      </c>
      <c r="Y17954">
        <f t="shared" si="840"/>
        <v>2</v>
      </c>
      <c r="Z17954" s="90" t="str">
        <f t="shared" si="841"/>
        <v>2026/03/04 00:44</v>
      </c>
    </row>
    <row r="17955" spans="1:26" ht="3.6" customHeight="1" x14ac:dyDescent="0.2">
      <c r="A17955" s="86">
        <f t="shared" si="842"/>
        <v>46085</v>
      </c>
      <c r="B17955" s="270"/>
      <c r="C17955" s="272"/>
      <c r="D17955" s="273"/>
      <c r="E17955" s="89">
        <v>3.4027777777777775E-2</v>
      </c>
      <c r="O17955">
        <v>1</v>
      </c>
      <c r="Q17955">
        <v>1</v>
      </c>
      <c r="Y17955">
        <f t="shared" si="840"/>
        <v>2</v>
      </c>
      <c r="Z17955" s="90" t="str">
        <f t="shared" si="841"/>
        <v>2026/03/04 00:49</v>
      </c>
    </row>
    <row r="17956" spans="1:26" ht="3.6" customHeight="1" x14ac:dyDescent="0.2">
      <c r="A17956" s="86">
        <f t="shared" si="842"/>
        <v>46085</v>
      </c>
      <c r="B17956" s="270"/>
      <c r="C17956" s="272"/>
      <c r="D17956" s="273"/>
      <c r="E17956" s="89">
        <v>3.7499999999999999E-2</v>
      </c>
      <c r="O17956">
        <v>1</v>
      </c>
      <c r="Q17956">
        <v>1</v>
      </c>
      <c r="Y17956">
        <f t="shared" si="840"/>
        <v>2</v>
      </c>
      <c r="Z17956" s="90" t="str">
        <f t="shared" si="841"/>
        <v>2026/03/04 00:54</v>
      </c>
    </row>
    <row r="17957" spans="1:26" ht="3.6" customHeight="1" x14ac:dyDescent="0.2">
      <c r="A17957" s="86">
        <f t="shared" si="842"/>
        <v>46085</v>
      </c>
      <c r="B17957" s="270"/>
      <c r="C17957" s="272"/>
      <c r="D17957" s="273"/>
      <c r="E17957" s="89">
        <v>4.0972222222222222E-2</v>
      </c>
      <c r="O17957">
        <v>1</v>
      </c>
      <c r="Q17957">
        <v>1</v>
      </c>
      <c r="Y17957">
        <f t="shared" si="840"/>
        <v>2</v>
      </c>
      <c r="Z17957" s="90" t="str">
        <f t="shared" si="841"/>
        <v>2026/03/04 00:59</v>
      </c>
    </row>
    <row r="17958" spans="1:26" ht="3.6" customHeight="1" x14ac:dyDescent="0.2">
      <c r="A17958" s="86">
        <f t="shared" si="842"/>
        <v>46085</v>
      </c>
      <c r="B17958" s="270"/>
      <c r="C17958" s="272"/>
      <c r="D17958" s="273">
        <v>0.33333333333333331</v>
      </c>
      <c r="E17958" s="89">
        <v>2.7777777777777779E-3</v>
      </c>
      <c r="O17958">
        <v>1</v>
      </c>
      <c r="Q17958">
        <v>1</v>
      </c>
      <c r="Y17958">
        <f t="shared" si="840"/>
        <v>2</v>
      </c>
      <c r="Z17958" s="90" t="str">
        <f t="shared" si="841"/>
        <v>2026/03/04 08:04</v>
      </c>
    </row>
    <row r="17959" spans="1:26" ht="3.6" customHeight="1" x14ac:dyDescent="0.2">
      <c r="A17959" s="86">
        <f t="shared" si="842"/>
        <v>46085</v>
      </c>
      <c r="B17959" s="270"/>
      <c r="C17959" s="272"/>
      <c r="D17959" s="273"/>
      <c r="E17959" s="89">
        <v>6.2499999999999995E-3</v>
      </c>
      <c r="O17959">
        <v>1</v>
      </c>
      <c r="Q17959">
        <v>1</v>
      </c>
      <c r="Y17959">
        <f t="shared" si="840"/>
        <v>2</v>
      </c>
      <c r="Z17959" s="90" t="str">
        <f t="shared" si="841"/>
        <v>2026/03/04 00:09</v>
      </c>
    </row>
    <row r="17960" spans="1:26" ht="3.6" customHeight="1" x14ac:dyDescent="0.2">
      <c r="A17960" s="86">
        <f t="shared" si="842"/>
        <v>46085</v>
      </c>
      <c r="B17960" s="270"/>
      <c r="C17960" s="272"/>
      <c r="D17960" s="273"/>
      <c r="E17960" s="89">
        <v>9.7222222222222224E-3</v>
      </c>
      <c r="O17960">
        <v>1</v>
      </c>
      <c r="Q17960">
        <v>1</v>
      </c>
      <c r="Y17960">
        <f t="shared" si="840"/>
        <v>2</v>
      </c>
      <c r="Z17960" s="90" t="str">
        <f t="shared" si="841"/>
        <v>2026/03/04 00:14</v>
      </c>
    </row>
    <row r="17961" spans="1:26" ht="3.6" customHeight="1" x14ac:dyDescent="0.2">
      <c r="A17961" s="86">
        <f t="shared" si="842"/>
        <v>46085</v>
      </c>
      <c r="B17961" s="270"/>
      <c r="C17961" s="272"/>
      <c r="D17961" s="273"/>
      <c r="E17961" s="89">
        <v>1.3194444444444444E-2</v>
      </c>
      <c r="O17961">
        <v>1</v>
      </c>
      <c r="Q17961">
        <v>1</v>
      </c>
      <c r="Y17961">
        <f t="shared" si="840"/>
        <v>2</v>
      </c>
      <c r="Z17961" s="90" t="str">
        <f t="shared" si="841"/>
        <v>2026/03/04 00:19</v>
      </c>
    </row>
    <row r="17962" spans="1:26" ht="3.6" customHeight="1" x14ac:dyDescent="0.2">
      <c r="A17962" s="86">
        <f t="shared" si="842"/>
        <v>46085</v>
      </c>
      <c r="B17962" s="270"/>
      <c r="C17962" s="272"/>
      <c r="D17962" s="273"/>
      <c r="E17962" s="89">
        <v>1.6666666666666666E-2</v>
      </c>
      <c r="O17962">
        <v>1</v>
      </c>
      <c r="Q17962">
        <v>1</v>
      </c>
      <c r="Y17962">
        <f t="shared" si="840"/>
        <v>2</v>
      </c>
      <c r="Z17962" s="90" t="str">
        <f t="shared" si="841"/>
        <v>2026/03/04 00:24</v>
      </c>
    </row>
    <row r="17963" spans="1:26" ht="3.6" customHeight="1" x14ac:dyDescent="0.2">
      <c r="A17963" s="86">
        <f t="shared" si="842"/>
        <v>46085</v>
      </c>
      <c r="B17963" s="270"/>
      <c r="C17963" s="272"/>
      <c r="D17963" s="273"/>
      <c r="E17963" s="89">
        <v>2.013888888888889E-2</v>
      </c>
      <c r="O17963">
        <v>1</v>
      </c>
      <c r="Q17963">
        <v>1</v>
      </c>
      <c r="Y17963">
        <f t="shared" si="840"/>
        <v>2</v>
      </c>
      <c r="Z17963" s="90" t="str">
        <f t="shared" si="841"/>
        <v>2026/03/04 00:29</v>
      </c>
    </row>
    <row r="17964" spans="1:26" ht="3.6" customHeight="1" x14ac:dyDescent="0.2">
      <c r="A17964" s="86">
        <f t="shared" si="842"/>
        <v>46085</v>
      </c>
      <c r="B17964" s="270"/>
      <c r="C17964" s="272"/>
      <c r="D17964" s="273"/>
      <c r="E17964" s="89">
        <v>2.361111111111111E-2</v>
      </c>
      <c r="O17964">
        <v>1</v>
      </c>
      <c r="Q17964">
        <v>1</v>
      </c>
      <c r="Y17964">
        <f t="shared" si="840"/>
        <v>2</v>
      </c>
      <c r="Z17964" s="90" t="str">
        <f t="shared" si="841"/>
        <v>2026/03/04 00:34</v>
      </c>
    </row>
    <row r="17965" spans="1:26" ht="3.6" customHeight="1" x14ac:dyDescent="0.2">
      <c r="A17965" s="86">
        <f t="shared" si="842"/>
        <v>46085</v>
      </c>
      <c r="B17965" s="270"/>
      <c r="C17965" s="272"/>
      <c r="D17965" s="273"/>
      <c r="E17965" s="89">
        <v>2.7083333333333334E-2</v>
      </c>
      <c r="O17965">
        <v>1</v>
      </c>
      <c r="Q17965">
        <v>1</v>
      </c>
      <c r="Y17965">
        <f t="shared" si="840"/>
        <v>2</v>
      </c>
      <c r="Z17965" s="90" t="str">
        <f t="shared" si="841"/>
        <v>2026/03/04 00:39</v>
      </c>
    </row>
    <row r="17966" spans="1:26" ht="3.6" customHeight="1" x14ac:dyDescent="0.2">
      <c r="A17966" s="86">
        <f t="shared" si="842"/>
        <v>46085</v>
      </c>
      <c r="B17966" s="270"/>
      <c r="C17966" s="272"/>
      <c r="D17966" s="273"/>
      <c r="E17966" s="89">
        <v>3.0555555555555555E-2</v>
      </c>
      <c r="O17966">
        <v>1</v>
      </c>
      <c r="Q17966">
        <v>1</v>
      </c>
      <c r="Y17966">
        <f t="shared" si="840"/>
        <v>2</v>
      </c>
      <c r="Z17966" s="90" t="str">
        <f t="shared" si="841"/>
        <v>2026/03/04 00:44</v>
      </c>
    </row>
    <row r="17967" spans="1:26" ht="3.6" customHeight="1" x14ac:dyDescent="0.2">
      <c r="A17967" s="86">
        <f t="shared" si="842"/>
        <v>46085</v>
      </c>
      <c r="B17967" s="270"/>
      <c r="C17967" s="272"/>
      <c r="D17967" s="273"/>
      <c r="E17967" s="89">
        <v>3.4027777777777775E-2</v>
      </c>
      <c r="O17967">
        <v>1</v>
      </c>
      <c r="Q17967">
        <v>1</v>
      </c>
      <c r="Y17967">
        <f t="shared" si="840"/>
        <v>2</v>
      </c>
      <c r="Z17967" s="90" t="str">
        <f t="shared" si="841"/>
        <v>2026/03/04 00:49</v>
      </c>
    </row>
    <row r="17968" spans="1:26" ht="3.6" customHeight="1" x14ac:dyDescent="0.2">
      <c r="A17968" s="86">
        <f t="shared" si="842"/>
        <v>46085</v>
      </c>
      <c r="B17968" s="270"/>
      <c r="C17968" s="272"/>
      <c r="D17968" s="273"/>
      <c r="E17968" s="89">
        <v>3.7499999999999999E-2</v>
      </c>
      <c r="O17968">
        <v>1</v>
      </c>
      <c r="Q17968">
        <v>1</v>
      </c>
      <c r="Y17968">
        <f t="shared" si="840"/>
        <v>2</v>
      </c>
      <c r="Z17968" s="90" t="str">
        <f t="shared" si="841"/>
        <v>2026/03/04 00:54</v>
      </c>
    </row>
    <row r="17969" spans="1:26" ht="3.6" customHeight="1" x14ac:dyDescent="0.2">
      <c r="A17969" s="86">
        <f t="shared" si="842"/>
        <v>46085</v>
      </c>
      <c r="B17969" s="270"/>
      <c r="C17969" s="272"/>
      <c r="D17969" s="273"/>
      <c r="E17969" s="89">
        <v>4.0972222222222222E-2</v>
      </c>
      <c r="O17969">
        <v>1</v>
      </c>
      <c r="Q17969">
        <v>1</v>
      </c>
      <c r="Y17969">
        <f t="shared" si="840"/>
        <v>2</v>
      </c>
      <c r="Z17969" s="90" t="str">
        <f t="shared" si="841"/>
        <v>2026/03/04 00:59</v>
      </c>
    </row>
    <row r="17970" spans="1:26" ht="3.6" customHeight="1" x14ac:dyDescent="0.2">
      <c r="A17970" s="86">
        <f t="shared" si="842"/>
        <v>46085</v>
      </c>
      <c r="B17970" s="270"/>
      <c r="C17970" s="272"/>
      <c r="D17970" s="273">
        <v>0.375</v>
      </c>
      <c r="E17970" s="89">
        <v>2.7777777777777779E-3</v>
      </c>
      <c r="O17970">
        <v>1</v>
      </c>
      <c r="Q17970">
        <v>1</v>
      </c>
      <c r="Y17970">
        <f t="shared" si="840"/>
        <v>2</v>
      </c>
      <c r="Z17970" s="90" t="str">
        <f t="shared" si="841"/>
        <v>2026/03/04 09:04</v>
      </c>
    </row>
    <row r="17971" spans="1:26" ht="3.6" customHeight="1" x14ac:dyDescent="0.2">
      <c r="A17971" s="86">
        <f t="shared" si="842"/>
        <v>46085</v>
      </c>
      <c r="B17971" s="270"/>
      <c r="C17971" s="272"/>
      <c r="D17971" s="273"/>
      <c r="E17971" s="89">
        <v>6.2499999999999995E-3</v>
      </c>
      <c r="O17971">
        <v>1</v>
      </c>
      <c r="Q17971">
        <v>1</v>
      </c>
      <c r="Y17971">
        <f t="shared" si="840"/>
        <v>2</v>
      </c>
      <c r="Z17971" s="90" t="str">
        <f t="shared" si="841"/>
        <v>2026/03/04 00:09</v>
      </c>
    </row>
    <row r="17972" spans="1:26" ht="3.6" customHeight="1" x14ac:dyDescent="0.2">
      <c r="A17972" s="86">
        <f t="shared" si="842"/>
        <v>46085</v>
      </c>
      <c r="B17972" s="270"/>
      <c r="C17972" s="272"/>
      <c r="D17972" s="273"/>
      <c r="E17972" s="89">
        <v>9.7222222222222224E-3</v>
      </c>
      <c r="O17972">
        <v>1</v>
      </c>
      <c r="Q17972">
        <v>1</v>
      </c>
      <c r="Y17972">
        <f t="shared" si="840"/>
        <v>2</v>
      </c>
      <c r="Z17972" s="90" t="str">
        <f t="shared" si="841"/>
        <v>2026/03/04 00:14</v>
      </c>
    </row>
    <row r="17973" spans="1:26" ht="3.6" customHeight="1" x14ac:dyDescent="0.2">
      <c r="A17973" s="86">
        <f t="shared" si="842"/>
        <v>46085</v>
      </c>
      <c r="B17973" s="270"/>
      <c r="C17973" s="272"/>
      <c r="D17973" s="273"/>
      <c r="E17973" s="89">
        <v>1.3194444444444444E-2</v>
      </c>
      <c r="O17973">
        <v>1</v>
      </c>
      <c r="Q17973">
        <v>1</v>
      </c>
      <c r="Y17973">
        <f t="shared" si="840"/>
        <v>2</v>
      </c>
      <c r="Z17973" s="90" t="str">
        <f t="shared" si="841"/>
        <v>2026/03/04 00:19</v>
      </c>
    </row>
    <row r="17974" spans="1:26" ht="3.6" customHeight="1" x14ac:dyDescent="0.2">
      <c r="A17974" s="86">
        <f t="shared" si="842"/>
        <v>46085</v>
      </c>
      <c r="B17974" s="270"/>
      <c r="C17974" s="272"/>
      <c r="D17974" s="273"/>
      <c r="E17974" s="89">
        <v>1.6666666666666666E-2</v>
      </c>
      <c r="O17974">
        <v>1</v>
      </c>
      <c r="Q17974">
        <v>1</v>
      </c>
      <c r="Y17974">
        <f t="shared" si="840"/>
        <v>2</v>
      </c>
      <c r="Z17974" s="90" t="str">
        <f t="shared" si="841"/>
        <v>2026/03/04 00:24</v>
      </c>
    </row>
    <row r="17975" spans="1:26" ht="3.6" customHeight="1" x14ac:dyDescent="0.2">
      <c r="A17975" s="86">
        <f t="shared" si="842"/>
        <v>46085</v>
      </c>
      <c r="B17975" s="270"/>
      <c r="C17975" s="272"/>
      <c r="D17975" s="273"/>
      <c r="E17975" s="89">
        <v>2.013888888888889E-2</v>
      </c>
      <c r="O17975">
        <v>1</v>
      </c>
      <c r="Q17975">
        <v>1</v>
      </c>
      <c r="Y17975">
        <f t="shared" si="840"/>
        <v>2</v>
      </c>
      <c r="Z17975" s="90" t="str">
        <f t="shared" si="841"/>
        <v>2026/03/04 00:29</v>
      </c>
    </row>
    <row r="17976" spans="1:26" ht="3.6" customHeight="1" x14ac:dyDescent="0.2">
      <c r="A17976" s="86">
        <f t="shared" si="842"/>
        <v>46085</v>
      </c>
      <c r="B17976" s="270"/>
      <c r="C17976" s="272"/>
      <c r="D17976" s="273"/>
      <c r="E17976" s="89">
        <v>2.361111111111111E-2</v>
      </c>
      <c r="O17976">
        <v>1</v>
      </c>
      <c r="Q17976">
        <v>1</v>
      </c>
      <c r="Y17976">
        <f t="shared" si="840"/>
        <v>2</v>
      </c>
      <c r="Z17976" s="90" t="str">
        <f t="shared" si="841"/>
        <v>2026/03/04 00:34</v>
      </c>
    </row>
    <row r="17977" spans="1:26" ht="3.6" customHeight="1" x14ac:dyDescent="0.2">
      <c r="A17977" s="86">
        <f t="shared" si="842"/>
        <v>46085</v>
      </c>
      <c r="B17977" s="270"/>
      <c r="C17977" s="272"/>
      <c r="D17977" s="273"/>
      <c r="E17977" s="89">
        <v>2.7083333333333334E-2</v>
      </c>
      <c r="O17977">
        <v>1</v>
      </c>
      <c r="Q17977">
        <v>1</v>
      </c>
      <c r="Y17977">
        <f t="shared" si="840"/>
        <v>2</v>
      </c>
      <c r="Z17977" s="90" t="str">
        <f t="shared" si="841"/>
        <v>2026/03/04 00:39</v>
      </c>
    </row>
    <row r="17978" spans="1:26" ht="3.6" customHeight="1" x14ac:dyDescent="0.2">
      <c r="A17978" s="86">
        <f t="shared" si="842"/>
        <v>46085</v>
      </c>
      <c r="B17978" s="270"/>
      <c r="C17978" s="272"/>
      <c r="D17978" s="273"/>
      <c r="E17978" s="89">
        <v>3.0555555555555555E-2</v>
      </c>
      <c r="O17978">
        <v>1</v>
      </c>
      <c r="Q17978">
        <v>1</v>
      </c>
      <c r="Y17978">
        <f t="shared" si="840"/>
        <v>2</v>
      </c>
      <c r="Z17978" s="90" t="str">
        <f t="shared" si="841"/>
        <v>2026/03/04 00:44</v>
      </c>
    </row>
    <row r="17979" spans="1:26" ht="3.6" customHeight="1" x14ac:dyDescent="0.2">
      <c r="A17979" s="86">
        <f t="shared" si="842"/>
        <v>46085</v>
      </c>
      <c r="B17979" s="270"/>
      <c r="C17979" s="272"/>
      <c r="D17979" s="273"/>
      <c r="E17979" s="89">
        <v>3.4027777777777775E-2</v>
      </c>
      <c r="O17979">
        <v>1</v>
      </c>
      <c r="Q17979">
        <v>1</v>
      </c>
      <c r="Y17979">
        <f t="shared" si="840"/>
        <v>2</v>
      </c>
      <c r="Z17979" s="90" t="str">
        <f t="shared" si="841"/>
        <v>2026/03/04 00:49</v>
      </c>
    </row>
    <row r="17980" spans="1:26" ht="3.6" customHeight="1" x14ac:dyDescent="0.2">
      <c r="A17980" s="86">
        <f t="shared" si="842"/>
        <v>46085</v>
      </c>
      <c r="B17980" s="270"/>
      <c r="C17980" s="272"/>
      <c r="D17980" s="273"/>
      <c r="E17980" s="89">
        <v>3.7499999999999999E-2</v>
      </c>
      <c r="O17980">
        <v>1</v>
      </c>
      <c r="Q17980">
        <v>1</v>
      </c>
      <c r="Y17980">
        <f t="shared" si="840"/>
        <v>2</v>
      </c>
      <c r="Z17980" s="90" t="str">
        <f t="shared" si="841"/>
        <v>2026/03/04 00:54</v>
      </c>
    </row>
    <row r="17981" spans="1:26" ht="3.6" customHeight="1" x14ac:dyDescent="0.2">
      <c r="A17981" s="86">
        <f t="shared" si="842"/>
        <v>46085</v>
      </c>
      <c r="B17981" s="270"/>
      <c r="C17981" s="272"/>
      <c r="D17981" s="273"/>
      <c r="E17981" s="89">
        <v>4.0972222222222222E-2</v>
      </c>
      <c r="O17981">
        <v>1</v>
      </c>
      <c r="Q17981">
        <v>1</v>
      </c>
      <c r="Y17981">
        <f t="shared" si="840"/>
        <v>2</v>
      </c>
      <c r="Z17981" s="90" t="str">
        <f t="shared" si="841"/>
        <v>2026/03/04 00:59</v>
      </c>
    </row>
    <row r="17982" spans="1:26" ht="3.6" customHeight="1" x14ac:dyDescent="0.2">
      <c r="A17982" s="86">
        <f t="shared" si="842"/>
        <v>46085</v>
      </c>
      <c r="B17982" s="270"/>
      <c r="C17982" s="272"/>
      <c r="D17982" s="273">
        <v>0.41666666666666669</v>
      </c>
      <c r="E17982" s="89">
        <v>2.7777777777777779E-3</v>
      </c>
      <c r="O17982">
        <v>1</v>
      </c>
      <c r="Q17982">
        <v>1</v>
      </c>
      <c r="Y17982">
        <f t="shared" si="840"/>
        <v>2</v>
      </c>
      <c r="Z17982" s="90" t="str">
        <f t="shared" si="841"/>
        <v>2026/03/04 10:04</v>
      </c>
    </row>
    <row r="17983" spans="1:26" ht="3.6" customHeight="1" x14ac:dyDescent="0.2">
      <c r="A17983" s="86">
        <f t="shared" si="842"/>
        <v>46085</v>
      </c>
      <c r="B17983" s="270"/>
      <c r="C17983" s="272"/>
      <c r="D17983" s="273"/>
      <c r="E17983" s="89">
        <v>6.2499999999999995E-3</v>
      </c>
      <c r="O17983">
        <v>1</v>
      </c>
      <c r="Q17983">
        <v>1</v>
      </c>
      <c r="Y17983">
        <f t="shared" si="840"/>
        <v>2</v>
      </c>
      <c r="Z17983" s="90" t="str">
        <f t="shared" si="841"/>
        <v>2026/03/04 00:09</v>
      </c>
    </row>
    <row r="17984" spans="1:26" ht="3.6" customHeight="1" x14ac:dyDescent="0.2">
      <c r="A17984" s="86">
        <f t="shared" si="842"/>
        <v>46085</v>
      </c>
      <c r="B17984" s="270"/>
      <c r="C17984" s="272"/>
      <c r="D17984" s="273"/>
      <c r="E17984" s="89">
        <v>9.7222222222222224E-3</v>
      </c>
      <c r="O17984">
        <v>1</v>
      </c>
      <c r="Q17984">
        <v>1</v>
      </c>
      <c r="Y17984">
        <f t="shared" si="840"/>
        <v>2</v>
      </c>
      <c r="Z17984" s="90" t="str">
        <f t="shared" si="841"/>
        <v>2026/03/04 00:14</v>
      </c>
    </row>
    <row r="17985" spans="1:26" ht="3.6" customHeight="1" x14ac:dyDescent="0.2">
      <c r="A17985" s="86">
        <f t="shared" si="842"/>
        <v>46085</v>
      </c>
      <c r="B17985" s="270"/>
      <c r="C17985" s="272"/>
      <c r="D17985" s="273"/>
      <c r="E17985" s="89">
        <v>1.3194444444444444E-2</v>
      </c>
      <c r="O17985">
        <v>1</v>
      </c>
      <c r="Q17985">
        <v>1</v>
      </c>
      <c r="Y17985">
        <f t="shared" si="840"/>
        <v>2</v>
      </c>
      <c r="Z17985" s="90" t="str">
        <f t="shared" si="841"/>
        <v>2026/03/04 00:19</v>
      </c>
    </row>
    <row r="17986" spans="1:26" ht="3.6" customHeight="1" x14ac:dyDescent="0.2">
      <c r="A17986" s="86">
        <f t="shared" si="842"/>
        <v>46085</v>
      </c>
      <c r="B17986" s="270"/>
      <c r="C17986" s="272"/>
      <c r="D17986" s="273"/>
      <c r="E17986" s="89">
        <v>1.6666666666666666E-2</v>
      </c>
      <c r="O17986">
        <v>1</v>
      </c>
      <c r="Q17986">
        <v>1</v>
      </c>
      <c r="Y17986">
        <f t="shared" si="840"/>
        <v>2</v>
      </c>
      <c r="Z17986" s="90" t="str">
        <f t="shared" si="841"/>
        <v>2026/03/04 00:24</v>
      </c>
    </row>
    <row r="17987" spans="1:26" ht="3.6" customHeight="1" x14ac:dyDescent="0.2">
      <c r="A17987" s="86">
        <f t="shared" si="842"/>
        <v>46085</v>
      </c>
      <c r="B17987" s="270"/>
      <c r="C17987" s="272"/>
      <c r="D17987" s="273"/>
      <c r="E17987" s="89">
        <v>2.013888888888889E-2</v>
      </c>
      <c r="O17987">
        <v>1</v>
      </c>
      <c r="Q17987">
        <v>1</v>
      </c>
      <c r="Y17987">
        <f t="shared" si="840"/>
        <v>2</v>
      </c>
      <c r="Z17987" s="90" t="str">
        <f t="shared" si="841"/>
        <v>2026/03/04 00:29</v>
      </c>
    </row>
    <row r="17988" spans="1:26" ht="3.6" customHeight="1" x14ac:dyDescent="0.2">
      <c r="A17988" s="86">
        <f t="shared" si="842"/>
        <v>46085</v>
      </c>
      <c r="B17988" s="270"/>
      <c r="C17988" s="272"/>
      <c r="D17988" s="273"/>
      <c r="E17988" s="89">
        <v>2.361111111111111E-2</v>
      </c>
      <c r="O17988">
        <v>1</v>
      </c>
      <c r="Q17988">
        <v>1</v>
      </c>
      <c r="Y17988">
        <f t="shared" si="840"/>
        <v>2</v>
      </c>
      <c r="Z17988" s="90" t="str">
        <f t="shared" si="841"/>
        <v>2026/03/04 00:34</v>
      </c>
    </row>
    <row r="17989" spans="1:26" ht="3.6" customHeight="1" x14ac:dyDescent="0.2">
      <c r="A17989" s="86">
        <f t="shared" si="842"/>
        <v>46085</v>
      </c>
      <c r="B17989" s="270"/>
      <c r="C17989" s="272"/>
      <c r="D17989" s="273"/>
      <c r="E17989" s="89">
        <v>2.7083333333333334E-2</v>
      </c>
      <c r="O17989">
        <v>1</v>
      </c>
      <c r="Q17989">
        <v>1</v>
      </c>
      <c r="Y17989">
        <f t="shared" si="840"/>
        <v>2</v>
      </c>
      <c r="Z17989" s="90" t="str">
        <f t="shared" si="841"/>
        <v>2026/03/04 00:39</v>
      </c>
    </row>
    <row r="17990" spans="1:26" ht="3.6" customHeight="1" x14ac:dyDescent="0.2">
      <c r="A17990" s="86">
        <f t="shared" si="842"/>
        <v>46085</v>
      </c>
      <c r="B17990" s="270"/>
      <c r="C17990" s="272"/>
      <c r="D17990" s="273"/>
      <c r="E17990" s="89">
        <v>3.0555555555555555E-2</v>
      </c>
      <c r="O17990">
        <v>1</v>
      </c>
      <c r="Q17990">
        <v>1</v>
      </c>
      <c r="Y17990">
        <f t="shared" si="840"/>
        <v>2</v>
      </c>
      <c r="Z17990" s="90" t="str">
        <f t="shared" si="841"/>
        <v>2026/03/04 00:44</v>
      </c>
    </row>
    <row r="17991" spans="1:26" ht="3.6" customHeight="1" x14ac:dyDescent="0.2">
      <c r="A17991" s="86">
        <f t="shared" si="842"/>
        <v>46085</v>
      </c>
      <c r="B17991" s="270"/>
      <c r="C17991" s="272"/>
      <c r="D17991" s="273"/>
      <c r="E17991" s="89">
        <v>3.4027777777777775E-2</v>
      </c>
      <c r="O17991">
        <v>1</v>
      </c>
      <c r="Q17991">
        <v>1</v>
      </c>
      <c r="Y17991">
        <f t="shared" ref="Y17991:Y18054" si="843">COUNTA(F17991:X17991)</f>
        <v>2</v>
      </c>
      <c r="Z17991" s="90" t="str">
        <f t="shared" ref="Z17991:Z18054" si="844">TEXT(A17991,"yyyy/mm/dd")&amp; " " &amp;TEXT(D17991+E17991,"hh:mm")</f>
        <v>2026/03/04 00:49</v>
      </c>
    </row>
    <row r="17992" spans="1:26" ht="3.6" customHeight="1" x14ac:dyDescent="0.2">
      <c r="A17992" s="86">
        <f t="shared" ref="A17992:A18055" si="845">IF(B17992&lt;&gt;"",B17992,A17991)</f>
        <v>46085</v>
      </c>
      <c r="B17992" s="270"/>
      <c r="C17992" s="272"/>
      <c r="D17992" s="273"/>
      <c r="E17992" s="89">
        <v>3.7499999999999999E-2</v>
      </c>
      <c r="O17992">
        <v>1</v>
      </c>
      <c r="Q17992">
        <v>1</v>
      </c>
      <c r="Y17992">
        <f t="shared" si="843"/>
        <v>2</v>
      </c>
      <c r="Z17992" s="90" t="str">
        <f t="shared" si="844"/>
        <v>2026/03/04 00:54</v>
      </c>
    </row>
    <row r="17993" spans="1:26" ht="3.6" customHeight="1" x14ac:dyDescent="0.2">
      <c r="A17993" s="86">
        <f t="shared" si="845"/>
        <v>46085</v>
      </c>
      <c r="B17993" s="270"/>
      <c r="C17993" s="272"/>
      <c r="D17993" s="273"/>
      <c r="E17993" s="89">
        <v>4.0972222222222222E-2</v>
      </c>
      <c r="O17993">
        <v>1</v>
      </c>
      <c r="Q17993">
        <v>1</v>
      </c>
      <c r="Y17993">
        <f t="shared" si="843"/>
        <v>2</v>
      </c>
      <c r="Z17993" s="90" t="str">
        <f t="shared" si="844"/>
        <v>2026/03/04 00:59</v>
      </c>
    </row>
    <row r="17994" spans="1:26" ht="3.6" customHeight="1" x14ac:dyDescent="0.2">
      <c r="A17994" s="86">
        <f t="shared" si="845"/>
        <v>46085</v>
      </c>
      <c r="B17994" s="270"/>
      <c r="C17994" s="272"/>
      <c r="D17994" s="273">
        <v>0.45833333333333331</v>
      </c>
      <c r="E17994" s="89">
        <v>2.7777777777777779E-3</v>
      </c>
      <c r="O17994">
        <v>1</v>
      </c>
      <c r="Q17994">
        <v>1</v>
      </c>
      <c r="Y17994">
        <f t="shared" si="843"/>
        <v>2</v>
      </c>
      <c r="Z17994" s="90" t="str">
        <f t="shared" si="844"/>
        <v>2026/03/04 11:04</v>
      </c>
    </row>
    <row r="17995" spans="1:26" ht="3.6" customHeight="1" x14ac:dyDescent="0.2">
      <c r="A17995" s="86">
        <f t="shared" si="845"/>
        <v>46085</v>
      </c>
      <c r="B17995" s="270"/>
      <c r="C17995" s="272"/>
      <c r="D17995" s="273"/>
      <c r="E17995" s="89">
        <v>6.2499999999999995E-3</v>
      </c>
      <c r="O17995">
        <v>1</v>
      </c>
      <c r="Q17995">
        <v>1</v>
      </c>
      <c r="Y17995">
        <f t="shared" si="843"/>
        <v>2</v>
      </c>
      <c r="Z17995" s="90" t="str">
        <f t="shared" si="844"/>
        <v>2026/03/04 00:09</v>
      </c>
    </row>
    <row r="17996" spans="1:26" ht="3.6" customHeight="1" x14ac:dyDescent="0.2">
      <c r="A17996" s="86">
        <f t="shared" si="845"/>
        <v>46085</v>
      </c>
      <c r="B17996" s="270"/>
      <c r="C17996" s="272"/>
      <c r="D17996" s="273"/>
      <c r="E17996" s="89">
        <v>9.7222222222222224E-3</v>
      </c>
      <c r="O17996">
        <v>1</v>
      </c>
      <c r="Q17996">
        <v>1</v>
      </c>
      <c r="Y17996">
        <f t="shared" si="843"/>
        <v>2</v>
      </c>
      <c r="Z17996" s="90" t="str">
        <f t="shared" si="844"/>
        <v>2026/03/04 00:14</v>
      </c>
    </row>
    <row r="17997" spans="1:26" ht="3.6" customHeight="1" x14ac:dyDescent="0.2">
      <c r="A17997" s="86">
        <f t="shared" si="845"/>
        <v>46085</v>
      </c>
      <c r="B17997" s="270"/>
      <c r="C17997" s="272"/>
      <c r="D17997" s="273"/>
      <c r="E17997" s="89">
        <v>1.3194444444444444E-2</v>
      </c>
      <c r="O17997">
        <v>1</v>
      </c>
      <c r="Q17997">
        <v>1</v>
      </c>
      <c r="Y17997">
        <f t="shared" si="843"/>
        <v>2</v>
      </c>
      <c r="Z17997" s="90" t="str">
        <f t="shared" si="844"/>
        <v>2026/03/04 00:19</v>
      </c>
    </row>
    <row r="17998" spans="1:26" ht="3.6" customHeight="1" x14ac:dyDescent="0.2">
      <c r="A17998" s="86">
        <f t="shared" si="845"/>
        <v>46085</v>
      </c>
      <c r="B17998" s="270"/>
      <c r="C17998" s="272"/>
      <c r="D17998" s="273"/>
      <c r="E17998" s="89">
        <v>1.6666666666666666E-2</v>
      </c>
      <c r="O17998">
        <v>1</v>
      </c>
      <c r="Q17998">
        <v>1</v>
      </c>
      <c r="Y17998">
        <f t="shared" si="843"/>
        <v>2</v>
      </c>
      <c r="Z17998" s="90" t="str">
        <f t="shared" si="844"/>
        <v>2026/03/04 00:24</v>
      </c>
    </row>
    <row r="17999" spans="1:26" ht="3.6" customHeight="1" x14ac:dyDescent="0.2">
      <c r="A17999" s="86">
        <f t="shared" si="845"/>
        <v>46085</v>
      </c>
      <c r="B17999" s="270"/>
      <c r="C17999" s="272"/>
      <c r="D17999" s="273"/>
      <c r="E17999" s="89">
        <v>2.013888888888889E-2</v>
      </c>
      <c r="O17999">
        <v>1</v>
      </c>
      <c r="Q17999">
        <v>1</v>
      </c>
      <c r="Y17999">
        <f t="shared" si="843"/>
        <v>2</v>
      </c>
      <c r="Z17999" s="90" t="str">
        <f t="shared" si="844"/>
        <v>2026/03/04 00:29</v>
      </c>
    </row>
    <row r="18000" spans="1:26" ht="3.6" customHeight="1" x14ac:dyDescent="0.2">
      <c r="A18000" s="86">
        <f t="shared" si="845"/>
        <v>46085</v>
      </c>
      <c r="B18000" s="270"/>
      <c r="C18000" s="272"/>
      <c r="D18000" s="273"/>
      <c r="E18000" s="89">
        <v>2.361111111111111E-2</v>
      </c>
      <c r="O18000">
        <v>1</v>
      </c>
      <c r="Q18000">
        <v>1</v>
      </c>
      <c r="Y18000">
        <f t="shared" si="843"/>
        <v>2</v>
      </c>
      <c r="Z18000" s="90" t="str">
        <f t="shared" si="844"/>
        <v>2026/03/04 00:34</v>
      </c>
    </row>
    <row r="18001" spans="1:26" ht="3.6" customHeight="1" x14ac:dyDescent="0.2">
      <c r="A18001" s="86">
        <f t="shared" si="845"/>
        <v>46085</v>
      </c>
      <c r="B18001" s="270"/>
      <c r="C18001" s="272"/>
      <c r="D18001" s="273"/>
      <c r="E18001" s="89">
        <v>2.7083333333333334E-2</v>
      </c>
      <c r="O18001">
        <v>1</v>
      </c>
      <c r="Q18001">
        <v>1</v>
      </c>
      <c r="Y18001">
        <f t="shared" si="843"/>
        <v>2</v>
      </c>
      <c r="Z18001" s="90" t="str">
        <f t="shared" si="844"/>
        <v>2026/03/04 00:39</v>
      </c>
    </row>
    <row r="18002" spans="1:26" ht="3.6" customHeight="1" x14ac:dyDescent="0.2">
      <c r="A18002" s="86">
        <f t="shared" si="845"/>
        <v>46085</v>
      </c>
      <c r="B18002" s="270"/>
      <c r="C18002" s="272"/>
      <c r="D18002" s="273"/>
      <c r="E18002" s="89">
        <v>3.0555555555555555E-2</v>
      </c>
      <c r="O18002">
        <v>1</v>
      </c>
      <c r="Q18002">
        <v>1</v>
      </c>
      <c r="Y18002">
        <f t="shared" si="843"/>
        <v>2</v>
      </c>
      <c r="Z18002" s="90" t="str">
        <f t="shared" si="844"/>
        <v>2026/03/04 00:44</v>
      </c>
    </row>
    <row r="18003" spans="1:26" ht="3.6" customHeight="1" x14ac:dyDescent="0.2">
      <c r="A18003" s="86">
        <f t="shared" si="845"/>
        <v>46085</v>
      </c>
      <c r="B18003" s="270"/>
      <c r="C18003" s="272"/>
      <c r="D18003" s="273"/>
      <c r="E18003" s="89">
        <v>3.4027777777777775E-2</v>
      </c>
      <c r="O18003">
        <v>1</v>
      </c>
      <c r="Q18003">
        <v>1</v>
      </c>
      <c r="Y18003">
        <f t="shared" si="843"/>
        <v>2</v>
      </c>
      <c r="Z18003" s="90" t="str">
        <f t="shared" si="844"/>
        <v>2026/03/04 00:49</v>
      </c>
    </row>
    <row r="18004" spans="1:26" ht="3.6" customHeight="1" x14ac:dyDescent="0.2">
      <c r="A18004" s="86">
        <f t="shared" si="845"/>
        <v>46085</v>
      </c>
      <c r="B18004" s="270"/>
      <c r="C18004" s="272"/>
      <c r="D18004" s="273"/>
      <c r="E18004" s="89">
        <v>3.7499999999999999E-2</v>
      </c>
      <c r="O18004">
        <v>1</v>
      </c>
      <c r="Q18004">
        <v>1</v>
      </c>
      <c r="Y18004">
        <f t="shared" si="843"/>
        <v>2</v>
      </c>
      <c r="Z18004" s="90" t="str">
        <f t="shared" si="844"/>
        <v>2026/03/04 00:54</v>
      </c>
    </row>
    <row r="18005" spans="1:26" ht="3.6" customHeight="1" x14ac:dyDescent="0.2">
      <c r="A18005" s="86">
        <f t="shared" si="845"/>
        <v>46085</v>
      </c>
      <c r="B18005" s="270"/>
      <c r="C18005" s="272"/>
      <c r="D18005" s="273"/>
      <c r="E18005" s="89">
        <v>4.0972222222222222E-2</v>
      </c>
      <c r="O18005">
        <v>1</v>
      </c>
      <c r="Q18005">
        <v>1</v>
      </c>
      <c r="Y18005">
        <f t="shared" si="843"/>
        <v>2</v>
      </c>
      <c r="Z18005" s="90" t="str">
        <f t="shared" si="844"/>
        <v>2026/03/04 00:59</v>
      </c>
    </row>
    <row r="18006" spans="1:26" ht="3.6" customHeight="1" x14ac:dyDescent="0.2">
      <c r="A18006" s="86">
        <f t="shared" si="845"/>
        <v>46085</v>
      </c>
      <c r="B18006" s="270"/>
      <c r="C18006" s="272"/>
      <c r="D18006" s="273">
        <v>0.5</v>
      </c>
      <c r="E18006" s="89">
        <v>2.7777777777777779E-3</v>
      </c>
      <c r="O18006">
        <v>1</v>
      </c>
      <c r="Q18006">
        <v>1</v>
      </c>
      <c r="Y18006">
        <f t="shared" si="843"/>
        <v>2</v>
      </c>
      <c r="Z18006" s="90" t="str">
        <f t="shared" si="844"/>
        <v>2026/03/04 12:04</v>
      </c>
    </row>
    <row r="18007" spans="1:26" ht="3.6" customHeight="1" x14ac:dyDescent="0.2">
      <c r="A18007" s="86">
        <f t="shared" si="845"/>
        <v>46085</v>
      </c>
      <c r="B18007" s="270"/>
      <c r="C18007" s="272"/>
      <c r="D18007" s="273"/>
      <c r="E18007" s="89">
        <v>6.2499999999999995E-3</v>
      </c>
      <c r="O18007">
        <v>1</v>
      </c>
      <c r="Q18007">
        <v>1</v>
      </c>
      <c r="Y18007">
        <f t="shared" si="843"/>
        <v>2</v>
      </c>
      <c r="Z18007" s="90" t="str">
        <f t="shared" si="844"/>
        <v>2026/03/04 00:09</v>
      </c>
    </row>
    <row r="18008" spans="1:26" ht="3.6" customHeight="1" x14ac:dyDescent="0.2">
      <c r="A18008" s="86">
        <f t="shared" si="845"/>
        <v>46085</v>
      </c>
      <c r="B18008" s="270"/>
      <c r="C18008" s="272"/>
      <c r="D18008" s="273"/>
      <c r="E18008" s="89">
        <v>9.7222222222222224E-3</v>
      </c>
      <c r="O18008">
        <v>1</v>
      </c>
      <c r="Q18008">
        <v>1</v>
      </c>
      <c r="Y18008">
        <f t="shared" si="843"/>
        <v>2</v>
      </c>
      <c r="Z18008" s="90" t="str">
        <f t="shared" si="844"/>
        <v>2026/03/04 00:14</v>
      </c>
    </row>
    <row r="18009" spans="1:26" ht="3.6" customHeight="1" x14ac:dyDescent="0.2">
      <c r="A18009" s="86">
        <f t="shared" si="845"/>
        <v>46085</v>
      </c>
      <c r="B18009" s="270"/>
      <c r="C18009" s="272"/>
      <c r="D18009" s="273"/>
      <c r="E18009" s="89">
        <v>1.3194444444444444E-2</v>
      </c>
      <c r="O18009">
        <v>1</v>
      </c>
      <c r="Q18009">
        <v>1</v>
      </c>
      <c r="Y18009">
        <f t="shared" si="843"/>
        <v>2</v>
      </c>
      <c r="Z18009" s="90" t="str">
        <f t="shared" si="844"/>
        <v>2026/03/04 00:19</v>
      </c>
    </row>
    <row r="18010" spans="1:26" ht="3.6" customHeight="1" x14ac:dyDescent="0.2">
      <c r="A18010" s="86">
        <f t="shared" si="845"/>
        <v>46085</v>
      </c>
      <c r="B18010" s="270"/>
      <c r="C18010" s="272"/>
      <c r="D18010" s="273"/>
      <c r="E18010" s="89">
        <v>1.6666666666666666E-2</v>
      </c>
      <c r="O18010">
        <v>1</v>
      </c>
      <c r="Q18010">
        <v>1</v>
      </c>
      <c r="Y18010">
        <f t="shared" si="843"/>
        <v>2</v>
      </c>
      <c r="Z18010" s="90" t="str">
        <f t="shared" si="844"/>
        <v>2026/03/04 00:24</v>
      </c>
    </row>
    <row r="18011" spans="1:26" ht="3.6" customHeight="1" x14ac:dyDescent="0.2">
      <c r="A18011" s="86">
        <f t="shared" si="845"/>
        <v>46085</v>
      </c>
      <c r="B18011" s="270"/>
      <c r="C18011" s="272"/>
      <c r="D18011" s="273"/>
      <c r="E18011" s="89">
        <v>2.013888888888889E-2</v>
      </c>
      <c r="O18011">
        <v>1</v>
      </c>
      <c r="Q18011">
        <v>1</v>
      </c>
      <c r="Y18011">
        <f t="shared" si="843"/>
        <v>2</v>
      </c>
      <c r="Z18011" s="90" t="str">
        <f t="shared" si="844"/>
        <v>2026/03/04 00:29</v>
      </c>
    </row>
    <row r="18012" spans="1:26" ht="3.6" customHeight="1" x14ac:dyDescent="0.2">
      <c r="A18012" s="86">
        <f t="shared" si="845"/>
        <v>46085</v>
      </c>
      <c r="B18012" s="270"/>
      <c r="C18012" s="272"/>
      <c r="D18012" s="273"/>
      <c r="E18012" s="89">
        <v>2.361111111111111E-2</v>
      </c>
      <c r="O18012">
        <v>1</v>
      </c>
      <c r="Q18012">
        <v>1</v>
      </c>
      <c r="Y18012">
        <f t="shared" si="843"/>
        <v>2</v>
      </c>
      <c r="Z18012" s="90" t="str">
        <f t="shared" si="844"/>
        <v>2026/03/04 00:34</v>
      </c>
    </row>
    <row r="18013" spans="1:26" ht="3.6" customHeight="1" x14ac:dyDescent="0.2">
      <c r="A18013" s="86">
        <f t="shared" si="845"/>
        <v>46085</v>
      </c>
      <c r="B18013" s="270"/>
      <c r="C18013" s="272"/>
      <c r="D18013" s="273"/>
      <c r="E18013" s="89">
        <v>2.7083333333333334E-2</v>
      </c>
      <c r="O18013">
        <v>1</v>
      </c>
      <c r="Q18013">
        <v>1</v>
      </c>
      <c r="Y18013">
        <f t="shared" si="843"/>
        <v>2</v>
      </c>
      <c r="Z18013" s="90" t="str">
        <f t="shared" si="844"/>
        <v>2026/03/04 00:39</v>
      </c>
    </row>
    <row r="18014" spans="1:26" ht="3.6" customHeight="1" x14ac:dyDescent="0.2">
      <c r="A18014" s="86">
        <f t="shared" si="845"/>
        <v>46085</v>
      </c>
      <c r="B18014" s="270"/>
      <c r="C18014" s="272"/>
      <c r="D18014" s="273"/>
      <c r="E18014" s="89">
        <v>3.0555555555555555E-2</v>
      </c>
      <c r="O18014">
        <v>1</v>
      </c>
      <c r="Q18014">
        <v>1</v>
      </c>
      <c r="Y18014">
        <f t="shared" si="843"/>
        <v>2</v>
      </c>
      <c r="Z18014" s="90" t="str">
        <f t="shared" si="844"/>
        <v>2026/03/04 00:44</v>
      </c>
    </row>
    <row r="18015" spans="1:26" ht="3.6" customHeight="1" x14ac:dyDescent="0.2">
      <c r="A18015" s="86">
        <f t="shared" si="845"/>
        <v>46085</v>
      </c>
      <c r="B18015" s="270"/>
      <c r="C18015" s="272"/>
      <c r="D18015" s="273"/>
      <c r="E18015" s="89">
        <v>3.4027777777777775E-2</v>
      </c>
      <c r="O18015">
        <v>1</v>
      </c>
      <c r="Q18015">
        <v>1</v>
      </c>
      <c r="Y18015">
        <f t="shared" si="843"/>
        <v>2</v>
      </c>
      <c r="Z18015" s="90" t="str">
        <f t="shared" si="844"/>
        <v>2026/03/04 00:49</v>
      </c>
    </row>
    <row r="18016" spans="1:26" ht="3.6" customHeight="1" x14ac:dyDescent="0.2">
      <c r="A18016" s="86">
        <f t="shared" si="845"/>
        <v>46085</v>
      </c>
      <c r="B18016" s="270"/>
      <c r="C18016" s="272"/>
      <c r="D18016" s="273"/>
      <c r="E18016" s="89">
        <v>3.7499999999999999E-2</v>
      </c>
      <c r="O18016">
        <v>1</v>
      </c>
      <c r="Q18016">
        <v>1</v>
      </c>
      <c r="Y18016">
        <f t="shared" si="843"/>
        <v>2</v>
      </c>
      <c r="Z18016" s="90" t="str">
        <f t="shared" si="844"/>
        <v>2026/03/04 00:54</v>
      </c>
    </row>
    <row r="18017" spans="1:26" ht="3.6" customHeight="1" x14ac:dyDescent="0.2">
      <c r="A18017" s="86">
        <f t="shared" si="845"/>
        <v>46085</v>
      </c>
      <c r="B18017" s="270"/>
      <c r="C18017" s="272"/>
      <c r="D18017" s="273"/>
      <c r="E18017" s="89">
        <v>4.0972222222222222E-2</v>
      </c>
      <c r="O18017">
        <v>1</v>
      </c>
      <c r="Q18017">
        <v>1</v>
      </c>
      <c r="Y18017">
        <f t="shared" si="843"/>
        <v>2</v>
      </c>
      <c r="Z18017" s="90" t="str">
        <f t="shared" si="844"/>
        <v>2026/03/04 00:59</v>
      </c>
    </row>
    <row r="18018" spans="1:26" ht="3.6" customHeight="1" x14ac:dyDescent="0.2">
      <c r="A18018" s="86">
        <f t="shared" si="845"/>
        <v>46085</v>
      </c>
      <c r="B18018" s="270"/>
      <c r="C18018" s="272"/>
      <c r="D18018" s="273">
        <v>0.54166666666666663</v>
      </c>
      <c r="E18018" s="89">
        <v>2.7777777777777779E-3</v>
      </c>
      <c r="O18018">
        <v>1</v>
      </c>
      <c r="Q18018">
        <v>1</v>
      </c>
      <c r="Y18018">
        <f t="shared" si="843"/>
        <v>2</v>
      </c>
      <c r="Z18018" s="90" t="str">
        <f t="shared" si="844"/>
        <v>2026/03/04 13:04</v>
      </c>
    </row>
    <row r="18019" spans="1:26" ht="3.6" customHeight="1" x14ac:dyDescent="0.2">
      <c r="A18019" s="86">
        <f t="shared" si="845"/>
        <v>46085</v>
      </c>
      <c r="B18019" s="270"/>
      <c r="C18019" s="272"/>
      <c r="D18019" s="273"/>
      <c r="E18019" s="89">
        <v>6.2499999999999995E-3</v>
      </c>
      <c r="O18019">
        <v>1</v>
      </c>
      <c r="Q18019">
        <v>1</v>
      </c>
      <c r="Y18019">
        <f t="shared" si="843"/>
        <v>2</v>
      </c>
      <c r="Z18019" s="90" t="str">
        <f t="shared" si="844"/>
        <v>2026/03/04 00:09</v>
      </c>
    </row>
    <row r="18020" spans="1:26" ht="3.6" customHeight="1" x14ac:dyDescent="0.2">
      <c r="A18020" s="86">
        <f t="shared" si="845"/>
        <v>46085</v>
      </c>
      <c r="B18020" s="270"/>
      <c r="C18020" s="272"/>
      <c r="D18020" s="273"/>
      <c r="E18020" s="89">
        <v>9.7222222222222224E-3</v>
      </c>
      <c r="O18020">
        <v>1</v>
      </c>
      <c r="Q18020">
        <v>1</v>
      </c>
      <c r="Y18020">
        <f t="shared" si="843"/>
        <v>2</v>
      </c>
      <c r="Z18020" s="90" t="str">
        <f t="shared" si="844"/>
        <v>2026/03/04 00:14</v>
      </c>
    </row>
    <row r="18021" spans="1:26" ht="3.6" customHeight="1" x14ac:dyDescent="0.2">
      <c r="A18021" s="86">
        <f t="shared" si="845"/>
        <v>46085</v>
      </c>
      <c r="B18021" s="270"/>
      <c r="C18021" s="272"/>
      <c r="D18021" s="273"/>
      <c r="E18021" s="89">
        <v>1.3194444444444444E-2</v>
      </c>
      <c r="O18021">
        <v>1</v>
      </c>
      <c r="Q18021">
        <v>1</v>
      </c>
      <c r="Y18021">
        <f t="shared" si="843"/>
        <v>2</v>
      </c>
      <c r="Z18021" s="90" t="str">
        <f t="shared" si="844"/>
        <v>2026/03/04 00:19</v>
      </c>
    </row>
    <row r="18022" spans="1:26" ht="3.6" customHeight="1" x14ac:dyDescent="0.2">
      <c r="A18022" s="86">
        <f t="shared" si="845"/>
        <v>46085</v>
      </c>
      <c r="B18022" s="270"/>
      <c r="C18022" s="272"/>
      <c r="D18022" s="273"/>
      <c r="E18022" s="89">
        <v>1.6666666666666666E-2</v>
      </c>
      <c r="O18022">
        <v>1</v>
      </c>
      <c r="Q18022">
        <v>1</v>
      </c>
      <c r="Y18022">
        <f t="shared" si="843"/>
        <v>2</v>
      </c>
      <c r="Z18022" s="90" t="str">
        <f t="shared" si="844"/>
        <v>2026/03/04 00:24</v>
      </c>
    </row>
    <row r="18023" spans="1:26" ht="3.6" customHeight="1" x14ac:dyDescent="0.2">
      <c r="A18023" s="86">
        <f t="shared" si="845"/>
        <v>46085</v>
      </c>
      <c r="B18023" s="270"/>
      <c r="C18023" s="272"/>
      <c r="D18023" s="273"/>
      <c r="E18023" s="89">
        <v>2.013888888888889E-2</v>
      </c>
      <c r="O18023">
        <v>1</v>
      </c>
      <c r="Q18023">
        <v>1</v>
      </c>
      <c r="Y18023">
        <f t="shared" si="843"/>
        <v>2</v>
      </c>
      <c r="Z18023" s="90" t="str">
        <f t="shared" si="844"/>
        <v>2026/03/04 00:29</v>
      </c>
    </row>
    <row r="18024" spans="1:26" ht="3.6" customHeight="1" x14ac:dyDescent="0.2">
      <c r="A18024" s="86">
        <f t="shared" si="845"/>
        <v>46085</v>
      </c>
      <c r="B18024" s="270"/>
      <c r="C18024" s="272"/>
      <c r="D18024" s="273"/>
      <c r="E18024" s="89">
        <v>2.361111111111111E-2</v>
      </c>
      <c r="O18024">
        <v>1</v>
      </c>
      <c r="Q18024">
        <v>1</v>
      </c>
      <c r="Y18024">
        <f t="shared" si="843"/>
        <v>2</v>
      </c>
      <c r="Z18024" s="90" t="str">
        <f t="shared" si="844"/>
        <v>2026/03/04 00:34</v>
      </c>
    </row>
    <row r="18025" spans="1:26" ht="3.6" customHeight="1" x14ac:dyDescent="0.2">
      <c r="A18025" s="86">
        <f t="shared" si="845"/>
        <v>46085</v>
      </c>
      <c r="B18025" s="270"/>
      <c r="C18025" s="272"/>
      <c r="D18025" s="273"/>
      <c r="E18025" s="89">
        <v>2.7083333333333334E-2</v>
      </c>
      <c r="O18025">
        <v>1</v>
      </c>
      <c r="Q18025">
        <v>1</v>
      </c>
      <c r="Y18025">
        <f t="shared" si="843"/>
        <v>2</v>
      </c>
      <c r="Z18025" s="90" t="str">
        <f t="shared" si="844"/>
        <v>2026/03/04 00:39</v>
      </c>
    </row>
    <row r="18026" spans="1:26" ht="3.6" customHeight="1" x14ac:dyDescent="0.2">
      <c r="A18026" s="86">
        <f t="shared" si="845"/>
        <v>46085</v>
      </c>
      <c r="B18026" s="270"/>
      <c r="C18026" s="272"/>
      <c r="D18026" s="273"/>
      <c r="E18026" s="89">
        <v>3.0555555555555555E-2</v>
      </c>
      <c r="O18026">
        <v>1</v>
      </c>
      <c r="Q18026">
        <v>1</v>
      </c>
      <c r="Y18026">
        <f t="shared" si="843"/>
        <v>2</v>
      </c>
      <c r="Z18026" s="90" t="str">
        <f t="shared" si="844"/>
        <v>2026/03/04 00:44</v>
      </c>
    </row>
    <row r="18027" spans="1:26" ht="3.6" customHeight="1" x14ac:dyDescent="0.2">
      <c r="A18027" s="86">
        <f t="shared" si="845"/>
        <v>46085</v>
      </c>
      <c r="B18027" s="270"/>
      <c r="C18027" s="272"/>
      <c r="D18027" s="273"/>
      <c r="E18027" s="89">
        <v>3.4027777777777775E-2</v>
      </c>
      <c r="O18027">
        <v>1</v>
      </c>
      <c r="Q18027">
        <v>1</v>
      </c>
      <c r="Y18027">
        <f t="shared" si="843"/>
        <v>2</v>
      </c>
      <c r="Z18027" s="90" t="str">
        <f t="shared" si="844"/>
        <v>2026/03/04 00:49</v>
      </c>
    </row>
    <row r="18028" spans="1:26" ht="3.6" customHeight="1" x14ac:dyDescent="0.2">
      <c r="A18028" s="86">
        <f t="shared" si="845"/>
        <v>46085</v>
      </c>
      <c r="B18028" s="270"/>
      <c r="C18028" s="272"/>
      <c r="D18028" s="273"/>
      <c r="E18028" s="89">
        <v>3.7499999999999999E-2</v>
      </c>
      <c r="O18028">
        <v>1</v>
      </c>
      <c r="Q18028">
        <v>1</v>
      </c>
      <c r="Y18028">
        <f t="shared" si="843"/>
        <v>2</v>
      </c>
      <c r="Z18028" s="90" t="str">
        <f t="shared" si="844"/>
        <v>2026/03/04 00:54</v>
      </c>
    </row>
    <row r="18029" spans="1:26" ht="3.6" customHeight="1" x14ac:dyDescent="0.2">
      <c r="A18029" s="86">
        <f t="shared" si="845"/>
        <v>46085</v>
      </c>
      <c r="B18029" s="270"/>
      <c r="C18029" s="272"/>
      <c r="D18029" s="273"/>
      <c r="E18029" s="89">
        <v>4.0972222222222222E-2</v>
      </c>
      <c r="O18029">
        <v>1</v>
      </c>
      <c r="Q18029">
        <v>1</v>
      </c>
      <c r="Y18029">
        <f t="shared" si="843"/>
        <v>2</v>
      </c>
      <c r="Z18029" s="90" t="str">
        <f t="shared" si="844"/>
        <v>2026/03/04 00:59</v>
      </c>
    </row>
    <row r="18030" spans="1:26" ht="3.6" customHeight="1" x14ac:dyDescent="0.2">
      <c r="A18030" s="86">
        <f t="shared" si="845"/>
        <v>46085</v>
      </c>
      <c r="B18030" s="270"/>
      <c r="C18030" s="272"/>
      <c r="D18030" s="273">
        <v>0.58333333333333337</v>
      </c>
      <c r="E18030" s="89">
        <v>2.7777777777777779E-3</v>
      </c>
      <c r="O18030">
        <v>1</v>
      </c>
      <c r="Q18030">
        <v>1</v>
      </c>
      <c r="Y18030">
        <f t="shared" si="843"/>
        <v>2</v>
      </c>
      <c r="Z18030" s="90" t="str">
        <f t="shared" si="844"/>
        <v>2026/03/04 14:04</v>
      </c>
    </row>
    <row r="18031" spans="1:26" ht="3.6" customHeight="1" x14ac:dyDescent="0.2">
      <c r="A18031" s="86">
        <f t="shared" si="845"/>
        <v>46085</v>
      </c>
      <c r="B18031" s="270"/>
      <c r="C18031" s="272"/>
      <c r="D18031" s="273"/>
      <c r="E18031" s="89">
        <v>6.2499999999999995E-3</v>
      </c>
      <c r="O18031">
        <v>1</v>
      </c>
      <c r="Q18031">
        <v>1</v>
      </c>
      <c r="Y18031">
        <f t="shared" si="843"/>
        <v>2</v>
      </c>
      <c r="Z18031" s="90" t="str">
        <f t="shared" si="844"/>
        <v>2026/03/04 00:09</v>
      </c>
    </row>
    <row r="18032" spans="1:26" ht="3.6" customHeight="1" x14ac:dyDescent="0.2">
      <c r="A18032" s="86">
        <f t="shared" si="845"/>
        <v>46085</v>
      </c>
      <c r="B18032" s="270"/>
      <c r="C18032" s="272"/>
      <c r="D18032" s="273"/>
      <c r="E18032" s="89">
        <v>9.7222222222222224E-3</v>
      </c>
      <c r="O18032">
        <v>1</v>
      </c>
      <c r="Q18032">
        <v>1</v>
      </c>
      <c r="Y18032">
        <f t="shared" si="843"/>
        <v>2</v>
      </c>
      <c r="Z18032" s="90" t="str">
        <f t="shared" si="844"/>
        <v>2026/03/04 00:14</v>
      </c>
    </row>
    <row r="18033" spans="1:26" ht="3.6" customHeight="1" x14ac:dyDescent="0.2">
      <c r="A18033" s="86">
        <f t="shared" si="845"/>
        <v>46085</v>
      </c>
      <c r="B18033" s="270"/>
      <c r="C18033" s="272"/>
      <c r="D18033" s="273"/>
      <c r="E18033" s="89">
        <v>1.3194444444444444E-2</v>
      </c>
      <c r="O18033">
        <v>1</v>
      </c>
      <c r="Q18033">
        <v>1</v>
      </c>
      <c r="Y18033">
        <f t="shared" si="843"/>
        <v>2</v>
      </c>
      <c r="Z18033" s="90" t="str">
        <f t="shared" si="844"/>
        <v>2026/03/04 00:19</v>
      </c>
    </row>
    <row r="18034" spans="1:26" ht="3.6" customHeight="1" x14ac:dyDescent="0.2">
      <c r="A18034" s="86">
        <f t="shared" si="845"/>
        <v>46085</v>
      </c>
      <c r="B18034" s="270"/>
      <c r="C18034" s="272"/>
      <c r="D18034" s="273"/>
      <c r="E18034" s="89">
        <v>1.6666666666666666E-2</v>
      </c>
      <c r="O18034">
        <v>1</v>
      </c>
      <c r="Q18034">
        <v>1</v>
      </c>
      <c r="Y18034">
        <f t="shared" si="843"/>
        <v>2</v>
      </c>
      <c r="Z18034" s="90" t="str">
        <f t="shared" si="844"/>
        <v>2026/03/04 00:24</v>
      </c>
    </row>
    <row r="18035" spans="1:26" ht="3.6" customHeight="1" x14ac:dyDescent="0.2">
      <c r="A18035" s="86">
        <f t="shared" si="845"/>
        <v>46085</v>
      </c>
      <c r="B18035" s="270"/>
      <c r="C18035" s="272"/>
      <c r="D18035" s="273"/>
      <c r="E18035" s="89">
        <v>2.013888888888889E-2</v>
      </c>
      <c r="O18035">
        <v>1</v>
      </c>
      <c r="Q18035">
        <v>1</v>
      </c>
      <c r="Y18035">
        <f t="shared" si="843"/>
        <v>2</v>
      </c>
      <c r="Z18035" s="90" t="str">
        <f t="shared" si="844"/>
        <v>2026/03/04 00:29</v>
      </c>
    </row>
    <row r="18036" spans="1:26" ht="3.6" customHeight="1" x14ac:dyDescent="0.2">
      <c r="A18036" s="86">
        <f t="shared" si="845"/>
        <v>46085</v>
      </c>
      <c r="B18036" s="270"/>
      <c r="C18036" s="272"/>
      <c r="D18036" s="273"/>
      <c r="E18036" s="89">
        <v>2.361111111111111E-2</v>
      </c>
      <c r="O18036">
        <v>1</v>
      </c>
      <c r="Q18036">
        <v>1</v>
      </c>
      <c r="Y18036">
        <f t="shared" si="843"/>
        <v>2</v>
      </c>
      <c r="Z18036" s="90" t="str">
        <f t="shared" si="844"/>
        <v>2026/03/04 00:34</v>
      </c>
    </row>
    <row r="18037" spans="1:26" ht="3.6" customHeight="1" x14ac:dyDescent="0.2">
      <c r="A18037" s="86">
        <f t="shared" si="845"/>
        <v>46085</v>
      </c>
      <c r="B18037" s="270"/>
      <c r="C18037" s="272"/>
      <c r="D18037" s="273"/>
      <c r="E18037" s="89">
        <v>2.7083333333333334E-2</v>
      </c>
      <c r="O18037">
        <v>1</v>
      </c>
      <c r="Q18037">
        <v>1</v>
      </c>
      <c r="Y18037">
        <f t="shared" si="843"/>
        <v>2</v>
      </c>
      <c r="Z18037" s="90" t="str">
        <f t="shared" si="844"/>
        <v>2026/03/04 00:39</v>
      </c>
    </row>
    <row r="18038" spans="1:26" ht="3.6" customHeight="1" x14ac:dyDescent="0.2">
      <c r="A18038" s="86">
        <f t="shared" si="845"/>
        <v>46085</v>
      </c>
      <c r="B18038" s="270"/>
      <c r="C18038" s="272"/>
      <c r="D18038" s="273"/>
      <c r="E18038" s="89">
        <v>3.0555555555555555E-2</v>
      </c>
      <c r="O18038">
        <v>1</v>
      </c>
      <c r="Q18038">
        <v>1</v>
      </c>
      <c r="Y18038">
        <f t="shared" si="843"/>
        <v>2</v>
      </c>
      <c r="Z18038" s="90" t="str">
        <f t="shared" si="844"/>
        <v>2026/03/04 00:44</v>
      </c>
    </row>
    <row r="18039" spans="1:26" ht="3.6" customHeight="1" x14ac:dyDescent="0.2">
      <c r="A18039" s="86">
        <f t="shared" si="845"/>
        <v>46085</v>
      </c>
      <c r="B18039" s="270"/>
      <c r="C18039" s="272"/>
      <c r="D18039" s="273"/>
      <c r="E18039" s="89">
        <v>3.4027777777777775E-2</v>
      </c>
      <c r="O18039">
        <v>1</v>
      </c>
      <c r="Q18039">
        <v>1</v>
      </c>
      <c r="Y18039">
        <f t="shared" si="843"/>
        <v>2</v>
      </c>
      <c r="Z18039" s="90" t="str">
        <f t="shared" si="844"/>
        <v>2026/03/04 00:49</v>
      </c>
    </row>
    <row r="18040" spans="1:26" ht="3.6" customHeight="1" x14ac:dyDescent="0.2">
      <c r="A18040" s="86">
        <f t="shared" si="845"/>
        <v>46085</v>
      </c>
      <c r="B18040" s="270"/>
      <c r="C18040" s="272"/>
      <c r="D18040" s="273"/>
      <c r="E18040" s="89">
        <v>3.7499999999999999E-2</v>
      </c>
      <c r="O18040">
        <v>1</v>
      </c>
      <c r="Q18040">
        <v>1</v>
      </c>
      <c r="Y18040">
        <f t="shared" si="843"/>
        <v>2</v>
      </c>
      <c r="Z18040" s="90" t="str">
        <f t="shared" si="844"/>
        <v>2026/03/04 00:54</v>
      </c>
    </row>
    <row r="18041" spans="1:26" ht="3.6" customHeight="1" x14ac:dyDescent="0.2">
      <c r="A18041" s="86">
        <f t="shared" si="845"/>
        <v>46085</v>
      </c>
      <c r="B18041" s="270"/>
      <c r="C18041" s="272"/>
      <c r="D18041" s="273"/>
      <c r="E18041" s="89">
        <v>4.0972222222222222E-2</v>
      </c>
      <c r="O18041">
        <v>1</v>
      </c>
      <c r="Q18041">
        <v>1</v>
      </c>
      <c r="Y18041">
        <f t="shared" si="843"/>
        <v>2</v>
      </c>
      <c r="Z18041" s="90" t="str">
        <f t="shared" si="844"/>
        <v>2026/03/04 00:59</v>
      </c>
    </row>
    <row r="18042" spans="1:26" ht="3.6" customHeight="1" x14ac:dyDescent="0.2">
      <c r="A18042" s="86">
        <f t="shared" si="845"/>
        <v>46085</v>
      </c>
      <c r="B18042" s="270"/>
      <c r="C18042" s="272"/>
      <c r="D18042" s="273">
        <v>0.625</v>
      </c>
      <c r="E18042" s="89">
        <v>2.7777777777777779E-3</v>
      </c>
      <c r="O18042">
        <v>1</v>
      </c>
      <c r="Q18042">
        <v>1</v>
      </c>
      <c r="Y18042">
        <f t="shared" si="843"/>
        <v>2</v>
      </c>
      <c r="Z18042" s="90" t="str">
        <f t="shared" si="844"/>
        <v>2026/03/04 15:04</v>
      </c>
    </row>
    <row r="18043" spans="1:26" ht="3.6" customHeight="1" x14ac:dyDescent="0.2">
      <c r="A18043" s="86">
        <f t="shared" si="845"/>
        <v>46085</v>
      </c>
      <c r="B18043" s="270"/>
      <c r="C18043" s="272"/>
      <c r="D18043" s="273"/>
      <c r="E18043" s="89">
        <v>6.2499999999999995E-3</v>
      </c>
      <c r="O18043">
        <v>1</v>
      </c>
      <c r="Q18043">
        <v>1</v>
      </c>
      <c r="Y18043">
        <f t="shared" si="843"/>
        <v>2</v>
      </c>
      <c r="Z18043" s="90" t="str">
        <f t="shared" si="844"/>
        <v>2026/03/04 00:09</v>
      </c>
    </row>
    <row r="18044" spans="1:26" ht="3.6" customHeight="1" x14ac:dyDescent="0.2">
      <c r="A18044" s="86">
        <f t="shared" si="845"/>
        <v>46085</v>
      </c>
      <c r="B18044" s="270"/>
      <c r="C18044" s="272"/>
      <c r="D18044" s="273"/>
      <c r="E18044" s="89">
        <v>9.7222222222222224E-3</v>
      </c>
      <c r="O18044">
        <v>1</v>
      </c>
      <c r="Q18044">
        <v>1</v>
      </c>
      <c r="Y18044">
        <f t="shared" si="843"/>
        <v>2</v>
      </c>
      <c r="Z18044" s="90" t="str">
        <f t="shared" si="844"/>
        <v>2026/03/04 00:14</v>
      </c>
    </row>
    <row r="18045" spans="1:26" ht="3.6" customHeight="1" x14ac:dyDescent="0.2">
      <c r="A18045" s="86">
        <f t="shared" si="845"/>
        <v>46085</v>
      </c>
      <c r="B18045" s="270"/>
      <c r="C18045" s="272"/>
      <c r="D18045" s="273"/>
      <c r="E18045" s="89">
        <v>1.3194444444444444E-2</v>
      </c>
      <c r="O18045">
        <v>1</v>
      </c>
      <c r="Q18045">
        <v>1</v>
      </c>
      <c r="Y18045">
        <f t="shared" si="843"/>
        <v>2</v>
      </c>
      <c r="Z18045" s="90" t="str">
        <f t="shared" si="844"/>
        <v>2026/03/04 00:19</v>
      </c>
    </row>
    <row r="18046" spans="1:26" ht="3.6" customHeight="1" x14ac:dyDescent="0.2">
      <c r="A18046" s="86">
        <f t="shared" si="845"/>
        <v>46085</v>
      </c>
      <c r="B18046" s="270"/>
      <c r="C18046" s="272"/>
      <c r="D18046" s="273"/>
      <c r="E18046" s="89">
        <v>1.6666666666666666E-2</v>
      </c>
      <c r="O18046">
        <v>1</v>
      </c>
      <c r="Q18046">
        <v>1</v>
      </c>
      <c r="Y18046">
        <f t="shared" si="843"/>
        <v>2</v>
      </c>
      <c r="Z18046" s="90" t="str">
        <f t="shared" si="844"/>
        <v>2026/03/04 00:24</v>
      </c>
    </row>
    <row r="18047" spans="1:26" ht="3.6" customHeight="1" x14ac:dyDescent="0.2">
      <c r="A18047" s="86">
        <f t="shared" si="845"/>
        <v>46085</v>
      </c>
      <c r="B18047" s="270"/>
      <c r="C18047" s="272"/>
      <c r="D18047" s="273"/>
      <c r="E18047" s="89">
        <v>2.013888888888889E-2</v>
      </c>
      <c r="O18047">
        <v>1</v>
      </c>
      <c r="Q18047">
        <v>1</v>
      </c>
      <c r="Y18047">
        <f t="shared" si="843"/>
        <v>2</v>
      </c>
      <c r="Z18047" s="90" t="str">
        <f t="shared" si="844"/>
        <v>2026/03/04 00:29</v>
      </c>
    </row>
    <row r="18048" spans="1:26" ht="3.6" customHeight="1" x14ac:dyDescent="0.2">
      <c r="A18048" s="86">
        <f t="shared" si="845"/>
        <v>46085</v>
      </c>
      <c r="B18048" s="270"/>
      <c r="C18048" s="272"/>
      <c r="D18048" s="273"/>
      <c r="E18048" s="89">
        <v>2.361111111111111E-2</v>
      </c>
      <c r="O18048">
        <v>1</v>
      </c>
      <c r="Q18048">
        <v>1</v>
      </c>
      <c r="Y18048">
        <f t="shared" si="843"/>
        <v>2</v>
      </c>
      <c r="Z18048" s="90" t="str">
        <f t="shared" si="844"/>
        <v>2026/03/04 00:34</v>
      </c>
    </row>
    <row r="18049" spans="1:26" ht="3.6" customHeight="1" x14ac:dyDescent="0.2">
      <c r="A18049" s="86">
        <f t="shared" si="845"/>
        <v>46085</v>
      </c>
      <c r="B18049" s="270"/>
      <c r="C18049" s="272"/>
      <c r="D18049" s="273"/>
      <c r="E18049" s="89">
        <v>2.7083333333333334E-2</v>
      </c>
      <c r="O18049">
        <v>1</v>
      </c>
      <c r="Q18049">
        <v>1</v>
      </c>
      <c r="Y18049">
        <f t="shared" si="843"/>
        <v>2</v>
      </c>
      <c r="Z18049" s="90" t="str">
        <f t="shared" si="844"/>
        <v>2026/03/04 00:39</v>
      </c>
    </row>
    <row r="18050" spans="1:26" ht="3.6" customHeight="1" x14ac:dyDescent="0.2">
      <c r="A18050" s="86">
        <f t="shared" si="845"/>
        <v>46085</v>
      </c>
      <c r="B18050" s="270"/>
      <c r="C18050" s="272"/>
      <c r="D18050" s="273"/>
      <c r="E18050" s="89">
        <v>3.0555555555555555E-2</v>
      </c>
      <c r="O18050">
        <v>1</v>
      </c>
      <c r="Q18050">
        <v>1</v>
      </c>
      <c r="Y18050">
        <f t="shared" si="843"/>
        <v>2</v>
      </c>
      <c r="Z18050" s="90" t="str">
        <f t="shared" si="844"/>
        <v>2026/03/04 00:44</v>
      </c>
    </row>
    <row r="18051" spans="1:26" ht="3.6" customHeight="1" x14ac:dyDescent="0.2">
      <c r="A18051" s="86">
        <f t="shared" si="845"/>
        <v>46085</v>
      </c>
      <c r="B18051" s="270"/>
      <c r="C18051" s="272"/>
      <c r="D18051" s="273"/>
      <c r="E18051" s="89">
        <v>3.4027777777777775E-2</v>
      </c>
      <c r="O18051">
        <v>1</v>
      </c>
      <c r="Q18051">
        <v>1</v>
      </c>
      <c r="Y18051">
        <f t="shared" si="843"/>
        <v>2</v>
      </c>
      <c r="Z18051" s="90" t="str">
        <f t="shared" si="844"/>
        <v>2026/03/04 00:49</v>
      </c>
    </row>
    <row r="18052" spans="1:26" ht="3.6" customHeight="1" x14ac:dyDescent="0.2">
      <c r="A18052" s="86">
        <f t="shared" si="845"/>
        <v>46085</v>
      </c>
      <c r="B18052" s="270"/>
      <c r="C18052" s="272"/>
      <c r="D18052" s="273"/>
      <c r="E18052" s="89">
        <v>3.7499999999999999E-2</v>
      </c>
      <c r="O18052">
        <v>1</v>
      </c>
      <c r="Q18052">
        <v>1</v>
      </c>
      <c r="Y18052">
        <f t="shared" si="843"/>
        <v>2</v>
      </c>
      <c r="Z18052" s="90" t="str">
        <f t="shared" si="844"/>
        <v>2026/03/04 00:54</v>
      </c>
    </row>
    <row r="18053" spans="1:26" ht="3.6" customHeight="1" x14ac:dyDescent="0.2">
      <c r="A18053" s="86">
        <f t="shared" si="845"/>
        <v>46085</v>
      </c>
      <c r="B18053" s="270"/>
      <c r="C18053" s="272"/>
      <c r="D18053" s="273"/>
      <c r="E18053" s="89">
        <v>4.0972222222222222E-2</v>
      </c>
      <c r="O18053">
        <v>1</v>
      </c>
      <c r="Q18053">
        <v>1</v>
      </c>
      <c r="Y18053">
        <f t="shared" si="843"/>
        <v>2</v>
      </c>
      <c r="Z18053" s="90" t="str">
        <f t="shared" si="844"/>
        <v>2026/03/04 00:59</v>
      </c>
    </row>
    <row r="18054" spans="1:26" ht="3.6" customHeight="1" x14ac:dyDescent="0.2">
      <c r="A18054" s="86">
        <f t="shared" si="845"/>
        <v>46085</v>
      </c>
      <c r="B18054" s="270"/>
      <c r="C18054" s="272"/>
      <c r="D18054" s="273">
        <v>0.66666666666666663</v>
      </c>
      <c r="E18054" s="89">
        <v>2.7777777777777779E-3</v>
      </c>
      <c r="O18054">
        <v>1</v>
      </c>
      <c r="Q18054">
        <v>1</v>
      </c>
      <c r="Y18054">
        <f t="shared" si="843"/>
        <v>2</v>
      </c>
      <c r="Z18054" s="90" t="str">
        <f t="shared" si="844"/>
        <v>2026/03/04 16:04</v>
      </c>
    </row>
    <row r="18055" spans="1:26" ht="3.6" customHeight="1" x14ac:dyDescent="0.2">
      <c r="A18055" s="86">
        <f t="shared" si="845"/>
        <v>46085</v>
      </c>
      <c r="B18055" s="270"/>
      <c r="C18055" s="272"/>
      <c r="D18055" s="273"/>
      <c r="E18055" s="89">
        <v>6.2499999999999995E-3</v>
      </c>
      <c r="O18055">
        <v>1</v>
      </c>
      <c r="Q18055">
        <v>1</v>
      </c>
      <c r="Y18055">
        <f t="shared" ref="Y18055:Y18118" si="846">COUNTA(F18055:X18055)</f>
        <v>2</v>
      </c>
      <c r="Z18055" s="90" t="str">
        <f t="shared" ref="Z18055:Z18118" si="847">TEXT(A18055,"yyyy/mm/dd")&amp; " " &amp;TEXT(D18055+E18055,"hh:mm")</f>
        <v>2026/03/04 00:09</v>
      </c>
    </row>
    <row r="18056" spans="1:26" ht="3.6" customHeight="1" x14ac:dyDescent="0.2">
      <c r="A18056" s="86">
        <f t="shared" ref="A18056:A18119" si="848">IF(B18056&lt;&gt;"",B18056,A18055)</f>
        <v>46085</v>
      </c>
      <c r="B18056" s="270"/>
      <c r="C18056" s="272"/>
      <c r="D18056" s="273"/>
      <c r="E18056" s="89">
        <v>9.7222222222222224E-3</v>
      </c>
      <c r="O18056">
        <v>1</v>
      </c>
      <c r="Q18056">
        <v>1</v>
      </c>
      <c r="Y18056">
        <f t="shared" si="846"/>
        <v>2</v>
      </c>
      <c r="Z18056" s="90" t="str">
        <f t="shared" si="847"/>
        <v>2026/03/04 00:14</v>
      </c>
    </row>
    <row r="18057" spans="1:26" ht="3.6" customHeight="1" x14ac:dyDescent="0.2">
      <c r="A18057" s="86">
        <f t="shared" si="848"/>
        <v>46085</v>
      </c>
      <c r="B18057" s="270"/>
      <c r="C18057" s="272"/>
      <c r="D18057" s="273"/>
      <c r="E18057" s="89">
        <v>1.3194444444444444E-2</v>
      </c>
      <c r="O18057">
        <v>1</v>
      </c>
      <c r="Q18057">
        <v>1</v>
      </c>
      <c r="Y18057">
        <f t="shared" si="846"/>
        <v>2</v>
      </c>
      <c r="Z18057" s="90" t="str">
        <f t="shared" si="847"/>
        <v>2026/03/04 00:19</v>
      </c>
    </row>
    <row r="18058" spans="1:26" ht="3.6" customHeight="1" x14ac:dyDescent="0.2">
      <c r="A18058" s="86">
        <f t="shared" si="848"/>
        <v>46085</v>
      </c>
      <c r="B18058" s="270"/>
      <c r="C18058" s="272"/>
      <c r="D18058" s="273"/>
      <c r="E18058" s="89">
        <v>1.6666666666666666E-2</v>
      </c>
      <c r="O18058">
        <v>1</v>
      </c>
      <c r="Q18058">
        <v>1</v>
      </c>
      <c r="Y18058">
        <f t="shared" si="846"/>
        <v>2</v>
      </c>
      <c r="Z18058" s="90" t="str">
        <f t="shared" si="847"/>
        <v>2026/03/04 00:24</v>
      </c>
    </row>
    <row r="18059" spans="1:26" ht="3.6" customHeight="1" x14ac:dyDescent="0.2">
      <c r="A18059" s="86">
        <f t="shared" si="848"/>
        <v>46085</v>
      </c>
      <c r="B18059" s="270"/>
      <c r="C18059" s="272"/>
      <c r="D18059" s="273"/>
      <c r="E18059" s="89">
        <v>2.013888888888889E-2</v>
      </c>
      <c r="O18059">
        <v>1</v>
      </c>
      <c r="Q18059">
        <v>1</v>
      </c>
      <c r="Y18059">
        <f t="shared" si="846"/>
        <v>2</v>
      </c>
      <c r="Z18059" s="90" t="str">
        <f t="shared" si="847"/>
        <v>2026/03/04 00:29</v>
      </c>
    </row>
    <row r="18060" spans="1:26" ht="3.6" customHeight="1" x14ac:dyDescent="0.2">
      <c r="A18060" s="86">
        <f t="shared" si="848"/>
        <v>46085</v>
      </c>
      <c r="B18060" s="270"/>
      <c r="C18060" s="272"/>
      <c r="D18060" s="273"/>
      <c r="E18060" s="89">
        <v>2.361111111111111E-2</v>
      </c>
      <c r="O18060">
        <v>1</v>
      </c>
      <c r="Q18060">
        <v>1</v>
      </c>
      <c r="Y18060">
        <f t="shared" si="846"/>
        <v>2</v>
      </c>
      <c r="Z18060" s="90" t="str">
        <f t="shared" si="847"/>
        <v>2026/03/04 00:34</v>
      </c>
    </row>
    <row r="18061" spans="1:26" ht="3.6" customHeight="1" x14ac:dyDescent="0.2">
      <c r="A18061" s="86">
        <f t="shared" si="848"/>
        <v>46085</v>
      </c>
      <c r="B18061" s="270"/>
      <c r="C18061" s="272"/>
      <c r="D18061" s="273"/>
      <c r="E18061" s="89">
        <v>2.7083333333333334E-2</v>
      </c>
      <c r="O18061">
        <v>1</v>
      </c>
      <c r="Q18061">
        <v>1</v>
      </c>
      <c r="Y18061">
        <f t="shared" si="846"/>
        <v>2</v>
      </c>
      <c r="Z18061" s="90" t="str">
        <f t="shared" si="847"/>
        <v>2026/03/04 00:39</v>
      </c>
    </row>
    <row r="18062" spans="1:26" ht="3.6" customHeight="1" x14ac:dyDescent="0.2">
      <c r="A18062" s="86">
        <f t="shared" si="848"/>
        <v>46085</v>
      </c>
      <c r="B18062" s="270"/>
      <c r="C18062" s="272"/>
      <c r="D18062" s="273"/>
      <c r="E18062" s="89">
        <v>3.0555555555555555E-2</v>
      </c>
      <c r="O18062">
        <v>1</v>
      </c>
      <c r="Q18062">
        <v>1</v>
      </c>
      <c r="Y18062">
        <f t="shared" si="846"/>
        <v>2</v>
      </c>
      <c r="Z18062" s="90" t="str">
        <f t="shared" si="847"/>
        <v>2026/03/04 00:44</v>
      </c>
    </row>
    <row r="18063" spans="1:26" ht="3.6" customHeight="1" x14ac:dyDescent="0.2">
      <c r="A18063" s="86">
        <f t="shared" si="848"/>
        <v>46085</v>
      </c>
      <c r="B18063" s="270"/>
      <c r="C18063" s="272"/>
      <c r="D18063" s="273"/>
      <c r="E18063" s="89">
        <v>3.4027777777777775E-2</v>
      </c>
      <c r="O18063">
        <v>1</v>
      </c>
      <c r="Q18063">
        <v>1</v>
      </c>
      <c r="Y18063">
        <f t="shared" si="846"/>
        <v>2</v>
      </c>
      <c r="Z18063" s="90" t="str">
        <f t="shared" si="847"/>
        <v>2026/03/04 00:49</v>
      </c>
    </row>
    <row r="18064" spans="1:26" ht="3.6" customHeight="1" x14ac:dyDescent="0.2">
      <c r="A18064" s="86">
        <f t="shared" si="848"/>
        <v>46085</v>
      </c>
      <c r="B18064" s="270"/>
      <c r="C18064" s="272"/>
      <c r="D18064" s="273"/>
      <c r="E18064" s="89">
        <v>3.7499999999999999E-2</v>
      </c>
      <c r="O18064">
        <v>1</v>
      </c>
      <c r="Q18064">
        <v>1</v>
      </c>
      <c r="Y18064">
        <f t="shared" si="846"/>
        <v>2</v>
      </c>
      <c r="Z18064" s="90" t="str">
        <f t="shared" si="847"/>
        <v>2026/03/04 00:54</v>
      </c>
    </row>
    <row r="18065" spans="1:26" ht="3.6" customHeight="1" x14ac:dyDescent="0.2">
      <c r="A18065" s="86">
        <f t="shared" si="848"/>
        <v>46085</v>
      </c>
      <c r="B18065" s="270"/>
      <c r="C18065" s="272"/>
      <c r="D18065" s="273"/>
      <c r="E18065" s="89">
        <v>4.0972222222222222E-2</v>
      </c>
      <c r="O18065">
        <v>1</v>
      </c>
      <c r="Q18065">
        <v>1</v>
      </c>
      <c r="Y18065">
        <f t="shared" si="846"/>
        <v>2</v>
      </c>
      <c r="Z18065" s="90" t="str">
        <f t="shared" si="847"/>
        <v>2026/03/04 00:59</v>
      </c>
    </row>
    <row r="18066" spans="1:26" ht="3.6" customHeight="1" x14ac:dyDescent="0.2">
      <c r="A18066" s="86">
        <f t="shared" si="848"/>
        <v>46085</v>
      </c>
      <c r="B18066" s="270"/>
      <c r="C18066" s="272"/>
      <c r="D18066" s="273">
        <v>0.70833333333333337</v>
      </c>
      <c r="E18066" s="89">
        <v>2.7777777777777779E-3</v>
      </c>
      <c r="O18066">
        <v>1</v>
      </c>
      <c r="Q18066">
        <v>1</v>
      </c>
      <c r="Y18066">
        <f t="shared" si="846"/>
        <v>2</v>
      </c>
      <c r="Z18066" s="90" t="str">
        <f t="shared" si="847"/>
        <v>2026/03/04 17:04</v>
      </c>
    </row>
    <row r="18067" spans="1:26" ht="3.6" customHeight="1" x14ac:dyDescent="0.2">
      <c r="A18067" s="86">
        <f t="shared" si="848"/>
        <v>46085</v>
      </c>
      <c r="B18067" s="270"/>
      <c r="C18067" s="272"/>
      <c r="D18067" s="273"/>
      <c r="E18067" s="89">
        <v>6.2499999999999995E-3</v>
      </c>
      <c r="O18067">
        <v>1</v>
      </c>
      <c r="Q18067">
        <v>1</v>
      </c>
      <c r="Y18067">
        <f t="shared" si="846"/>
        <v>2</v>
      </c>
      <c r="Z18067" s="90" t="str">
        <f t="shared" si="847"/>
        <v>2026/03/04 00:09</v>
      </c>
    </row>
    <row r="18068" spans="1:26" ht="3.6" customHeight="1" x14ac:dyDescent="0.2">
      <c r="A18068" s="86">
        <f t="shared" si="848"/>
        <v>46085</v>
      </c>
      <c r="B18068" s="270"/>
      <c r="C18068" s="272"/>
      <c r="D18068" s="273"/>
      <c r="E18068" s="89">
        <v>9.7222222222222224E-3</v>
      </c>
      <c r="O18068">
        <v>1</v>
      </c>
      <c r="Q18068">
        <v>1</v>
      </c>
      <c r="Y18068">
        <f t="shared" si="846"/>
        <v>2</v>
      </c>
      <c r="Z18068" s="90" t="str">
        <f t="shared" si="847"/>
        <v>2026/03/04 00:14</v>
      </c>
    </row>
    <row r="18069" spans="1:26" ht="3.6" customHeight="1" x14ac:dyDescent="0.2">
      <c r="A18069" s="86">
        <f t="shared" si="848"/>
        <v>46085</v>
      </c>
      <c r="B18069" s="270"/>
      <c r="C18069" s="272"/>
      <c r="D18069" s="273"/>
      <c r="E18069" s="89">
        <v>1.3194444444444444E-2</v>
      </c>
      <c r="O18069">
        <v>1</v>
      </c>
      <c r="Q18069">
        <v>1</v>
      </c>
      <c r="Y18069">
        <f t="shared" si="846"/>
        <v>2</v>
      </c>
      <c r="Z18069" s="90" t="str">
        <f t="shared" si="847"/>
        <v>2026/03/04 00:19</v>
      </c>
    </row>
    <row r="18070" spans="1:26" ht="3.6" customHeight="1" x14ac:dyDescent="0.2">
      <c r="A18070" s="86">
        <f t="shared" si="848"/>
        <v>46085</v>
      </c>
      <c r="B18070" s="270"/>
      <c r="C18070" s="272"/>
      <c r="D18070" s="273"/>
      <c r="E18070" s="89">
        <v>1.6666666666666666E-2</v>
      </c>
      <c r="O18070">
        <v>1</v>
      </c>
      <c r="Q18070">
        <v>1</v>
      </c>
      <c r="Y18070">
        <f t="shared" si="846"/>
        <v>2</v>
      </c>
      <c r="Z18070" s="90" t="str">
        <f t="shared" si="847"/>
        <v>2026/03/04 00:24</v>
      </c>
    </row>
    <row r="18071" spans="1:26" ht="3.6" customHeight="1" x14ac:dyDescent="0.2">
      <c r="A18071" s="86">
        <f t="shared" si="848"/>
        <v>46085</v>
      </c>
      <c r="B18071" s="270"/>
      <c r="C18071" s="272"/>
      <c r="D18071" s="273"/>
      <c r="E18071" s="89">
        <v>2.013888888888889E-2</v>
      </c>
      <c r="O18071">
        <v>1</v>
      </c>
      <c r="Q18071">
        <v>1</v>
      </c>
      <c r="Y18071">
        <f t="shared" si="846"/>
        <v>2</v>
      </c>
      <c r="Z18071" s="90" t="str">
        <f t="shared" si="847"/>
        <v>2026/03/04 00:29</v>
      </c>
    </row>
    <row r="18072" spans="1:26" ht="3.6" customHeight="1" x14ac:dyDescent="0.2">
      <c r="A18072" s="86">
        <f t="shared" si="848"/>
        <v>46085</v>
      </c>
      <c r="B18072" s="270"/>
      <c r="C18072" s="272"/>
      <c r="D18072" s="273"/>
      <c r="E18072" s="89">
        <v>2.361111111111111E-2</v>
      </c>
      <c r="O18072">
        <v>1</v>
      </c>
      <c r="Q18072">
        <v>1</v>
      </c>
      <c r="Y18072">
        <f t="shared" si="846"/>
        <v>2</v>
      </c>
      <c r="Z18072" s="90" t="str">
        <f t="shared" si="847"/>
        <v>2026/03/04 00:34</v>
      </c>
    </row>
    <row r="18073" spans="1:26" ht="3.6" customHeight="1" x14ac:dyDescent="0.2">
      <c r="A18073" s="86">
        <f t="shared" si="848"/>
        <v>46085</v>
      </c>
      <c r="B18073" s="270"/>
      <c r="C18073" s="272"/>
      <c r="D18073" s="273"/>
      <c r="E18073" s="89">
        <v>2.7083333333333334E-2</v>
      </c>
      <c r="O18073">
        <v>1</v>
      </c>
      <c r="Q18073">
        <v>1</v>
      </c>
      <c r="Y18073">
        <f t="shared" si="846"/>
        <v>2</v>
      </c>
      <c r="Z18073" s="90" t="str">
        <f t="shared" si="847"/>
        <v>2026/03/04 00:39</v>
      </c>
    </row>
    <row r="18074" spans="1:26" ht="3.6" customHeight="1" x14ac:dyDescent="0.2">
      <c r="A18074" s="86">
        <f t="shared" si="848"/>
        <v>46085</v>
      </c>
      <c r="B18074" s="270"/>
      <c r="C18074" s="272"/>
      <c r="D18074" s="273"/>
      <c r="E18074" s="89">
        <v>3.0555555555555555E-2</v>
      </c>
      <c r="O18074">
        <v>1</v>
      </c>
      <c r="Q18074">
        <v>1</v>
      </c>
      <c r="Y18074">
        <f t="shared" si="846"/>
        <v>2</v>
      </c>
      <c r="Z18074" s="90" t="str">
        <f t="shared" si="847"/>
        <v>2026/03/04 00:44</v>
      </c>
    </row>
    <row r="18075" spans="1:26" ht="3.6" customHeight="1" x14ac:dyDescent="0.2">
      <c r="A18075" s="86">
        <f t="shared" si="848"/>
        <v>46085</v>
      </c>
      <c r="B18075" s="270"/>
      <c r="C18075" s="272"/>
      <c r="D18075" s="273"/>
      <c r="E18075" s="89">
        <v>3.4027777777777775E-2</v>
      </c>
      <c r="O18075">
        <v>1</v>
      </c>
      <c r="Q18075">
        <v>1</v>
      </c>
      <c r="Y18075">
        <f t="shared" si="846"/>
        <v>2</v>
      </c>
      <c r="Z18075" s="90" t="str">
        <f t="shared" si="847"/>
        <v>2026/03/04 00:49</v>
      </c>
    </row>
    <row r="18076" spans="1:26" ht="3.6" customHeight="1" x14ac:dyDescent="0.2">
      <c r="A18076" s="86">
        <f t="shared" si="848"/>
        <v>46085</v>
      </c>
      <c r="B18076" s="270"/>
      <c r="C18076" s="272"/>
      <c r="D18076" s="273"/>
      <c r="E18076" s="89">
        <v>3.7499999999999999E-2</v>
      </c>
      <c r="O18076">
        <v>1</v>
      </c>
      <c r="Q18076">
        <v>1</v>
      </c>
      <c r="Y18076">
        <f t="shared" si="846"/>
        <v>2</v>
      </c>
      <c r="Z18076" s="90" t="str">
        <f t="shared" si="847"/>
        <v>2026/03/04 00:54</v>
      </c>
    </row>
    <row r="18077" spans="1:26" ht="3.6" customHeight="1" x14ac:dyDescent="0.2">
      <c r="A18077" s="86">
        <f t="shared" si="848"/>
        <v>46085</v>
      </c>
      <c r="B18077" s="270"/>
      <c r="C18077" s="272"/>
      <c r="D18077" s="273"/>
      <c r="E18077" s="89">
        <v>4.0972222222222222E-2</v>
      </c>
      <c r="O18077">
        <v>1</v>
      </c>
      <c r="Q18077">
        <v>1</v>
      </c>
      <c r="Y18077">
        <f t="shared" si="846"/>
        <v>2</v>
      </c>
      <c r="Z18077" s="90" t="str">
        <f t="shared" si="847"/>
        <v>2026/03/04 00:59</v>
      </c>
    </row>
    <row r="18078" spans="1:26" ht="3.6" customHeight="1" x14ac:dyDescent="0.2">
      <c r="A18078" s="86">
        <f t="shared" si="848"/>
        <v>46085</v>
      </c>
      <c r="B18078" s="270"/>
      <c r="C18078" s="272"/>
      <c r="D18078" s="273">
        <v>0.75</v>
      </c>
      <c r="E18078" s="89">
        <v>2.7777777777777779E-3</v>
      </c>
      <c r="O18078">
        <v>1</v>
      </c>
      <c r="Q18078">
        <v>1</v>
      </c>
      <c r="Y18078">
        <f t="shared" si="846"/>
        <v>2</v>
      </c>
      <c r="Z18078" s="90" t="str">
        <f t="shared" si="847"/>
        <v>2026/03/04 18:04</v>
      </c>
    </row>
    <row r="18079" spans="1:26" ht="3.6" customHeight="1" x14ac:dyDescent="0.2">
      <c r="A18079" s="86">
        <f t="shared" si="848"/>
        <v>46085</v>
      </c>
      <c r="B18079" s="270"/>
      <c r="C18079" s="272"/>
      <c r="D18079" s="273"/>
      <c r="E18079" s="89">
        <v>6.2499999999999995E-3</v>
      </c>
      <c r="O18079">
        <v>1</v>
      </c>
      <c r="Q18079">
        <v>1</v>
      </c>
      <c r="Y18079">
        <f t="shared" si="846"/>
        <v>2</v>
      </c>
      <c r="Z18079" s="90" t="str">
        <f t="shared" si="847"/>
        <v>2026/03/04 00:09</v>
      </c>
    </row>
    <row r="18080" spans="1:26" ht="3.6" customHeight="1" x14ac:dyDescent="0.2">
      <c r="A18080" s="86">
        <f t="shared" si="848"/>
        <v>46085</v>
      </c>
      <c r="B18080" s="270"/>
      <c r="C18080" s="272"/>
      <c r="D18080" s="273"/>
      <c r="E18080" s="89">
        <v>9.7222222222222224E-3</v>
      </c>
      <c r="O18080">
        <v>1</v>
      </c>
      <c r="Q18080">
        <v>1</v>
      </c>
      <c r="Y18080">
        <f t="shared" si="846"/>
        <v>2</v>
      </c>
      <c r="Z18080" s="90" t="str">
        <f t="shared" si="847"/>
        <v>2026/03/04 00:14</v>
      </c>
    </row>
    <row r="18081" spans="1:26" ht="3.6" customHeight="1" x14ac:dyDescent="0.2">
      <c r="A18081" s="86">
        <f t="shared" si="848"/>
        <v>46085</v>
      </c>
      <c r="B18081" s="270"/>
      <c r="C18081" s="272"/>
      <c r="D18081" s="273"/>
      <c r="E18081" s="89">
        <v>1.3194444444444444E-2</v>
      </c>
      <c r="O18081">
        <v>1</v>
      </c>
      <c r="Q18081">
        <v>1</v>
      </c>
      <c r="Y18081">
        <f t="shared" si="846"/>
        <v>2</v>
      </c>
      <c r="Z18081" s="90" t="str">
        <f t="shared" si="847"/>
        <v>2026/03/04 00:19</v>
      </c>
    </row>
    <row r="18082" spans="1:26" ht="3.6" customHeight="1" x14ac:dyDescent="0.2">
      <c r="A18082" s="86">
        <f t="shared" si="848"/>
        <v>46085</v>
      </c>
      <c r="B18082" s="270"/>
      <c r="C18082" s="272"/>
      <c r="D18082" s="273"/>
      <c r="E18082" s="89">
        <v>1.6666666666666666E-2</v>
      </c>
      <c r="O18082">
        <v>1</v>
      </c>
      <c r="Q18082">
        <v>1</v>
      </c>
      <c r="Y18082">
        <f t="shared" si="846"/>
        <v>2</v>
      </c>
      <c r="Z18082" s="90" t="str">
        <f t="shared" si="847"/>
        <v>2026/03/04 00:24</v>
      </c>
    </row>
    <row r="18083" spans="1:26" ht="3.6" customHeight="1" x14ac:dyDescent="0.2">
      <c r="A18083" s="86">
        <f t="shared" si="848"/>
        <v>46085</v>
      </c>
      <c r="B18083" s="270"/>
      <c r="C18083" s="272"/>
      <c r="D18083" s="273"/>
      <c r="E18083" s="89">
        <v>2.013888888888889E-2</v>
      </c>
      <c r="O18083">
        <v>1</v>
      </c>
      <c r="Q18083">
        <v>1</v>
      </c>
      <c r="Y18083">
        <f t="shared" si="846"/>
        <v>2</v>
      </c>
      <c r="Z18083" s="90" t="str">
        <f t="shared" si="847"/>
        <v>2026/03/04 00:29</v>
      </c>
    </row>
    <row r="18084" spans="1:26" ht="3.6" customHeight="1" x14ac:dyDescent="0.2">
      <c r="A18084" s="86">
        <f t="shared" si="848"/>
        <v>46085</v>
      </c>
      <c r="B18084" s="270"/>
      <c r="C18084" s="272"/>
      <c r="D18084" s="273"/>
      <c r="E18084" s="89">
        <v>2.361111111111111E-2</v>
      </c>
      <c r="O18084">
        <v>1</v>
      </c>
      <c r="Q18084">
        <v>1</v>
      </c>
      <c r="Y18084">
        <f t="shared" si="846"/>
        <v>2</v>
      </c>
      <c r="Z18084" s="90" t="str">
        <f t="shared" si="847"/>
        <v>2026/03/04 00:34</v>
      </c>
    </row>
    <row r="18085" spans="1:26" ht="3.6" customHeight="1" x14ac:dyDescent="0.2">
      <c r="A18085" s="86">
        <f t="shared" si="848"/>
        <v>46085</v>
      </c>
      <c r="B18085" s="270"/>
      <c r="C18085" s="272"/>
      <c r="D18085" s="273"/>
      <c r="E18085" s="89">
        <v>2.7083333333333334E-2</v>
      </c>
      <c r="O18085">
        <v>1</v>
      </c>
      <c r="Q18085">
        <v>1</v>
      </c>
      <c r="Y18085">
        <f t="shared" si="846"/>
        <v>2</v>
      </c>
      <c r="Z18085" s="90" t="str">
        <f t="shared" si="847"/>
        <v>2026/03/04 00:39</v>
      </c>
    </row>
    <row r="18086" spans="1:26" ht="3.6" customHeight="1" x14ac:dyDescent="0.2">
      <c r="A18086" s="86">
        <f t="shared" si="848"/>
        <v>46085</v>
      </c>
      <c r="B18086" s="270"/>
      <c r="C18086" s="272"/>
      <c r="D18086" s="273"/>
      <c r="E18086" s="89">
        <v>3.0555555555555555E-2</v>
      </c>
      <c r="O18086">
        <v>1</v>
      </c>
      <c r="Q18086">
        <v>1</v>
      </c>
      <c r="Y18086">
        <f t="shared" si="846"/>
        <v>2</v>
      </c>
      <c r="Z18086" s="90" t="str">
        <f t="shared" si="847"/>
        <v>2026/03/04 00:44</v>
      </c>
    </row>
    <row r="18087" spans="1:26" ht="3.6" customHeight="1" x14ac:dyDescent="0.2">
      <c r="A18087" s="86">
        <f t="shared" si="848"/>
        <v>46085</v>
      </c>
      <c r="B18087" s="270"/>
      <c r="C18087" s="272"/>
      <c r="D18087" s="273"/>
      <c r="E18087" s="89">
        <v>3.4027777777777775E-2</v>
      </c>
      <c r="O18087">
        <v>1</v>
      </c>
      <c r="Q18087">
        <v>1</v>
      </c>
      <c r="Y18087">
        <f t="shared" si="846"/>
        <v>2</v>
      </c>
      <c r="Z18087" s="90" t="str">
        <f t="shared" si="847"/>
        <v>2026/03/04 00:49</v>
      </c>
    </row>
    <row r="18088" spans="1:26" ht="3.6" customHeight="1" x14ac:dyDescent="0.2">
      <c r="A18088" s="86">
        <f t="shared" si="848"/>
        <v>46085</v>
      </c>
      <c r="B18088" s="270"/>
      <c r="C18088" s="272"/>
      <c r="D18088" s="273"/>
      <c r="E18088" s="89">
        <v>3.7499999999999999E-2</v>
      </c>
      <c r="O18088">
        <v>1</v>
      </c>
      <c r="Q18088">
        <v>1</v>
      </c>
      <c r="Y18088">
        <f t="shared" si="846"/>
        <v>2</v>
      </c>
      <c r="Z18088" s="90" t="str">
        <f t="shared" si="847"/>
        <v>2026/03/04 00:54</v>
      </c>
    </row>
    <row r="18089" spans="1:26" ht="3.6" customHeight="1" x14ac:dyDescent="0.2">
      <c r="A18089" s="86">
        <f t="shared" si="848"/>
        <v>46085</v>
      </c>
      <c r="B18089" s="270"/>
      <c r="C18089" s="272"/>
      <c r="D18089" s="273"/>
      <c r="E18089" s="89">
        <v>4.0972222222222222E-2</v>
      </c>
      <c r="O18089">
        <v>1</v>
      </c>
      <c r="Q18089">
        <v>1</v>
      </c>
      <c r="Y18089">
        <f t="shared" si="846"/>
        <v>2</v>
      </c>
      <c r="Z18089" s="90" t="str">
        <f t="shared" si="847"/>
        <v>2026/03/04 00:59</v>
      </c>
    </row>
    <row r="18090" spans="1:26" ht="3.6" customHeight="1" x14ac:dyDescent="0.2">
      <c r="A18090" s="86">
        <f t="shared" si="848"/>
        <v>46085</v>
      </c>
      <c r="B18090" s="270"/>
      <c r="C18090" s="272"/>
      <c r="D18090" s="273">
        <v>0.79166666666666663</v>
      </c>
      <c r="E18090" s="89">
        <v>2.7777777777777779E-3</v>
      </c>
      <c r="O18090">
        <v>1</v>
      </c>
      <c r="Q18090">
        <v>1</v>
      </c>
      <c r="Y18090">
        <f t="shared" si="846"/>
        <v>2</v>
      </c>
      <c r="Z18090" s="90" t="str">
        <f t="shared" si="847"/>
        <v>2026/03/04 19:04</v>
      </c>
    </row>
    <row r="18091" spans="1:26" ht="3.6" customHeight="1" x14ac:dyDescent="0.2">
      <c r="A18091" s="86">
        <f t="shared" si="848"/>
        <v>46085</v>
      </c>
      <c r="B18091" s="270"/>
      <c r="C18091" s="272"/>
      <c r="D18091" s="273"/>
      <c r="E18091" s="89">
        <v>6.2499999999999995E-3</v>
      </c>
      <c r="O18091">
        <v>1</v>
      </c>
      <c r="Q18091">
        <v>1</v>
      </c>
      <c r="Y18091">
        <f t="shared" si="846"/>
        <v>2</v>
      </c>
      <c r="Z18091" s="90" t="str">
        <f t="shared" si="847"/>
        <v>2026/03/04 00:09</v>
      </c>
    </row>
    <row r="18092" spans="1:26" ht="3.6" customHeight="1" x14ac:dyDescent="0.2">
      <c r="A18092" s="86">
        <f t="shared" si="848"/>
        <v>46085</v>
      </c>
      <c r="B18092" s="270"/>
      <c r="C18092" s="272"/>
      <c r="D18092" s="273"/>
      <c r="E18092" s="89">
        <v>9.7222222222222224E-3</v>
      </c>
      <c r="O18092">
        <v>1</v>
      </c>
      <c r="Q18092">
        <v>1</v>
      </c>
      <c r="Y18092">
        <f t="shared" si="846"/>
        <v>2</v>
      </c>
      <c r="Z18092" s="90" t="str">
        <f t="shared" si="847"/>
        <v>2026/03/04 00:14</v>
      </c>
    </row>
    <row r="18093" spans="1:26" ht="3.6" customHeight="1" x14ac:dyDescent="0.2">
      <c r="A18093" s="86">
        <f t="shared" si="848"/>
        <v>46085</v>
      </c>
      <c r="B18093" s="270"/>
      <c r="C18093" s="272"/>
      <c r="D18093" s="273"/>
      <c r="E18093" s="89">
        <v>1.3194444444444444E-2</v>
      </c>
      <c r="O18093">
        <v>1</v>
      </c>
      <c r="Q18093">
        <v>1</v>
      </c>
      <c r="Y18093">
        <f t="shared" si="846"/>
        <v>2</v>
      </c>
      <c r="Z18093" s="90" t="str">
        <f t="shared" si="847"/>
        <v>2026/03/04 00:19</v>
      </c>
    </row>
    <row r="18094" spans="1:26" ht="3.6" customHeight="1" x14ac:dyDescent="0.2">
      <c r="A18094" s="86">
        <f t="shared" si="848"/>
        <v>46085</v>
      </c>
      <c r="B18094" s="270"/>
      <c r="C18094" s="272"/>
      <c r="D18094" s="273"/>
      <c r="E18094" s="89">
        <v>1.6666666666666666E-2</v>
      </c>
      <c r="O18094">
        <v>1</v>
      </c>
      <c r="Q18094">
        <v>1</v>
      </c>
      <c r="Y18094">
        <f t="shared" si="846"/>
        <v>2</v>
      </c>
      <c r="Z18094" s="90" t="str">
        <f t="shared" si="847"/>
        <v>2026/03/04 00:24</v>
      </c>
    </row>
    <row r="18095" spans="1:26" ht="3.6" customHeight="1" x14ac:dyDescent="0.2">
      <c r="A18095" s="86">
        <f t="shared" si="848"/>
        <v>46085</v>
      </c>
      <c r="B18095" s="270"/>
      <c r="C18095" s="272"/>
      <c r="D18095" s="273"/>
      <c r="E18095" s="89">
        <v>2.013888888888889E-2</v>
      </c>
      <c r="O18095">
        <v>1</v>
      </c>
      <c r="Q18095">
        <v>1</v>
      </c>
      <c r="Y18095">
        <f t="shared" si="846"/>
        <v>2</v>
      </c>
      <c r="Z18095" s="90" t="str">
        <f t="shared" si="847"/>
        <v>2026/03/04 00:29</v>
      </c>
    </row>
    <row r="18096" spans="1:26" ht="3.6" customHeight="1" x14ac:dyDescent="0.2">
      <c r="A18096" s="86">
        <f t="shared" si="848"/>
        <v>46085</v>
      </c>
      <c r="B18096" s="270"/>
      <c r="C18096" s="272"/>
      <c r="D18096" s="273"/>
      <c r="E18096" s="89">
        <v>2.361111111111111E-2</v>
      </c>
      <c r="O18096">
        <v>1</v>
      </c>
      <c r="Q18096">
        <v>1</v>
      </c>
      <c r="Y18096">
        <f t="shared" si="846"/>
        <v>2</v>
      </c>
      <c r="Z18096" s="90" t="str">
        <f t="shared" si="847"/>
        <v>2026/03/04 00:34</v>
      </c>
    </row>
    <row r="18097" spans="1:26" ht="3.6" customHeight="1" x14ac:dyDescent="0.2">
      <c r="A18097" s="86">
        <f t="shared" si="848"/>
        <v>46085</v>
      </c>
      <c r="B18097" s="270"/>
      <c r="C18097" s="272"/>
      <c r="D18097" s="273"/>
      <c r="E18097" s="89">
        <v>2.7083333333333334E-2</v>
      </c>
      <c r="O18097">
        <v>1</v>
      </c>
      <c r="Q18097">
        <v>1</v>
      </c>
      <c r="Y18097">
        <f t="shared" si="846"/>
        <v>2</v>
      </c>
      <c r="Z18097" s="90" t="str">
        <f t="shared" si="847"/>
        <v>2026/03/04 00:39</v>
      </c>
    </row>
    <row r="18098" spans="1:26" ht="3.6" customHeight="1" x14ac:dyDescent="0.2">
      <c r="A18098" s="86">
        <f t="shared" si="848"/>
        <v>46085</v>
      </c>
      <c r="B18098" s="270"/>
      <c r="C18098" s="272"/>
      <c r="D18098" s="273"/>
      <c r="E18098" s="89">
        <v>3.0555555555555555E-2</v>
      </c>
      <c r="O18098">
        <v>1</v>
      </c>
      <c r="Q18098">
        <v>1</v>
      </c>
      <c r="Y18098">
        <f t="shared" si="846"/>
        <v>2</v>
      </c>
      <c r="Z18098" s="90" t="str">
        <f t="shared" si="847"/>
        <v>2026/03/04 00:44</v>
      </c>
    </row>
    <row r="18099" spans="1:26" ht="3.6" customHeight="1" x14ac:dyDescent="0.2">
      <c r="A18099" s="86">
        <f t="shared" si="848"/>
        <v>46085</v>
      </c>
      <c r="B18099" s="270"/>
      <c r="C18099" s="272"/>
      <c r="D18099" s="273"/>
      <c r="E18099" s="89">
        <v>3.4027777777777775E-2</v>
      </c>
      <c r="O18099">
        <v>1</v>
      </c>
      <c r="Q18099">
        <v>1</v>
      </c>
      <c r="Y18099">
        <f t="shared" si="846"/>
        <v>2</v>
      </c>
      <c r="Z18099" s="90" t="str">
        <f t="shared" si="847"/>
        <v>2026/03/04 00:49</v>
      </c>
    </row>
    <row r="18100" spans="1:26" ht="3.6" customHeight="1" x14ac:dyDescent="0.2">
      <c r="A18100" s="86">
        <f t="shared" si="848"/>
        <v>46085</v>
      </c>
      <c r="B18100" s="270"/>
      <c r="C18100" s="272"/>
      <c r="D18100" s="273"/>
      <c r="E18100" s="89">
        <v>3.7499999999999999E-2</v>
      </c>
      <c r="O18100">
        <v>1</v>
      </c>
      <c r="Q18100">
        <v>1</v>
      </c>
      <c r="Y18100">
        <f t="shared" si="846"/>
        <v>2</v>
      </c>
      <c r="Z18100" s="90" t="str">
        <f t="shared" si="847"/>
        <v>2026/03/04 00:54</v>
      </c>
    </row>
    <row r="18101" spans="1:26" ht="3.6" customHeight="1" x14ac:dyDescent="0.2">
      <c r="A18101" s="86">
        <f t="shared" si="848"/>
        <v>46085</v>
      </c>
      <c r="B18101" s="270"/>
      <c r="C18101" s="272"/>
      <c r="D18101" s="273"/>
      <c r="E18101" s="89">
        <v>4.0972222222222222E-2</v>
      </c>
      <c r="O18101">
        <v>1</v>
      </c>
      <c r="Q18101">
        <v>1</v>
      </c>
      <c r="Y18101">
        <f t="shared" si="846"/>
        <v>2</v>
      </c>
      <c r="Z18101" s="90" t="str">
        <f t="shared" si="847"/>
        <v>2026/03/04 00:59</v>
      </c>
    </row>
    <row r="18102" spans="1:26" ht="3.6" customHeight="1" x14ac:dyDescent="0.2">
      <c r="A18102" s="86">
        <f t="shared" si="848"/>
        <v>46085</v>
      </c>
      <c r="B18102" s="270"/>
      <c r="C18102" s="272"/>
      <c r="D18102" s="273">
        <v>0.83333333333333337</v>
      </c>
      <c r="E18102" s="89">
        <v>2.7777777777777779E-3</v>
      </c>
      <c r="O18102">
        <v>1</v>
      </c>
      <c r="Q18102">
        <v>1</v>
      </c>
      <c r="Y18102">
        <f t="shared" si="846"/>
        <v>2</v>
      </c>
      <c r="Z18102" s="90" t="str">
        <f t="shared" si="847"/>
        <v>2026/03/04 20:04</v>
      </c>
    </row>
    <row r="18103" spans="1:26" ht="3.6" customHeight="1" x14ac:dyDescent="0.2">
      <c r="A18103" s="86">
        <f t="shared" si="848"/>
        <v>46085</v>
      </c>
      <c r="B18103" s="270"/>
      <c r="C18103" s="272"/>
      <c r="D18103" s="273"/>
      <c r="E18103" s="89">
        <v>6.2499999999999995E-3</v>
      </c>
      <c r="O18103">
        <v>1</v>
      </c>
      <c r="Q18103">
        <v>1</v>
      </c>
      <c r="Y18103">
        <f t="shared" si="846"/>
        <v>2</v>
      </c>
      <c r="Z18103" s="90" t="str">
        <f t="shared" si="847"/>
        <v>2026/03/04 00:09</v>
      </c>
    </row>
    <row r="18104" spans="1:26" ht="3.6" customHeight="1" x14ac:dyDescent="0.2">
      <c r="A18104" s="86">
        <f t="shared" si="848"/>
        <v>46085</v>
      </c>
      <c r="B18104" s="270"/>
      <c r="C18104" s="272"/>
      <c r="D18104" s="273"/>
      <c r="E18104" s="89">
        <v>9.7222222222222224E-3</v>
      </c>
      <c r="O18104">
        <v>1</v>
      </c>
      <c r="Q18104">
        <v>1</v>
      </c>
      <c r="Y18104">
        <f t="shared" si="846"/>
        <v>2</v>
      </c>
      <c r="Z18104" s="90" t="str">
        <f t="shared" si="847"/>
        <v>2026/03/04 00:14</v>
      </c>
    </row>
    <row r="18105" spans="1:26" ht="3.6" customHeight="1" x14ac:dyDescent="0.2">
      <c r="A18105" s="86">
        <f t="shared" si="848"/>
        <v>46085</v>
      </c>
      <c r="B18105" s="270"/>
      <c r="C18105" s="272"/>
      <c r="D18105" s="273"/>
      <c r="E18105" s="89">
        <v>1.3194444444444444E-2</v>
      </c>
      <c r="O18105">
        <v>1</v>
      </c>
      <c r="Q18105">
        <v>1</v>
      </c>
      <c r="Y18105">
        <f t="shared" si="846"/>
        <v>2</v>
      </c>
      <c r="Z18105" s="90" t="str">
        <f t="shared" si="847"/>
        <v>2026/03/04 00:19</v>
      </c>
    </row>
    <row r="18106" spans="1:26" ht="3.6" customHeight="1" x14ac:dyDescent="0.2">
      <c r="A18106" s="86">
        <f t="shared" si="848"/>
        <v>46085</v>
      </c>
      <c r="B18106" s="270"/>
      <c r="C18106" s="272"/>
      <c r="D18106" s="273"/>
      <c r="E18106" s="89">
        <v>1.6666666666666666E-2</v>
      </c>
      <c r="O18106">
        <v>1</v>
      </c>
      <c r="Q18106">
        <v>1</v>
      </c>
      <c r="Y18106">
        <f t="shared" si="846"/>
        <v>2</v>
      </c>
      <c r="Z18106" s="90" t="str">
        <f t="shared" si="847"/>
        <v>2026/03/04 00:24</v>
      </c>
    </row>
    <row r="18107" spans="1:26" ht="3.6" customHeight="1" x14ac:dyDescent="0.2">
      <c r="A18107" s="86">
        <f t="shared" si="848"/>
        <v>46085</v>
      </c>
      <c r="B18107" s="270"/>
      <c r="C18107" s="272"/>
      <c r="D18107" s="273"/>
      <c r="E18107" s="89">
        <v>2.013888888888889E-2</v>
      </c>
      <c r="O18107">
        <v>1</v>
      </c>
      <c r="Q18107">
        <v>1</v>
      </c>
      <c r="Y18107">
        <f t="shared" si="846"/>
        <v>2</v>
      </c>
      <c r="Z18107" s="90" t="str">
        <f t="shared" si="847"/>
        <v>2026/03/04 00:29</v>
      </c>
    </row>
    <row r="18108" spans="1:26" ht="3.6" customHeight="1" x14ac:dyDescent="0.2">
      <c r="A18108" s="86">
        <f t="shared" si="848"/>
        <v>46085</v>
      </c>
      <c r="B18108" s="270"/>
      <c r="C18108" s="272"/>
      <c r="D18108" s="273"/>
      <c r="E18108" s="89">
        <v>2.361111111111111E-2</v>
      </c>
      <c r="O18108">
        <v>1</v>
      </c>
      <c r="Q18108">
        <v>1</v>
      </c>
      <c r="Y18108">
        <f t="shared" si="846"/>
        <v>2</v>
      </c>
      <c r="Z18108" s="90" t="str">
        <f t="shared" si="847"/>
        <v>2026/03/04 00:34</v>
      </c>
    </row>
    <row r="18109" spans="1:26" ht="3.6" customHeight="1" x14ac:dyDescent="0.2">
      <c r="A18109" s="86">
        <f t="shared" si="848"/>
        <v>46085</v>
      </c>
      <c r="B18109" s="270"/>
      <c r="C18109" s="272"/>
      <c r="D18109" s="273"/>
      <c r="E18109" s="89">
        <v>2.7083333333333334E-2</v>
      </c>
      <c r="O18109">
        <v>1</v>
      </c>
      <c r="Q18109">
        <v>1</v>
      </c>
      <c r="Y18109">
        <f t="shared" si="846"/>
        <v>2</v>
      </c>
      <c r="Z18109" s="90" t="str">
        <f t="shared" si="847"/>
        <v>2026/03/04 00:39</v>
      </c>
    </row>
    <row r="18110" spans="1:26" ht="3.6" customHeight="1" x14ac:dyDescent="0.2">
      <c r="A18110" s="86">
        <f t="shared" si="848"/>
        <v>46085</v>
      </c>
      <c r="B18110" s="270"/>
      <c r="C18110" s="272"/>
      <c r="D18110" s="273"/>
      <c r="E18110" s="89">
        <v>3.0555555555555555E-2</v>
      </c>
      <c r="O18110">
        <v>1</v>
      </c>
      <c r="Q18110">
        <v>1</v>
      </c>
      <c r="Y18110">
        <f t="shared" si="846"/>
        <v>2</v>
      </c>
      <c r="Z18110" s="90" t="str">
        <f t="shared" si="847"/>
        <v>2026/03/04 00:44</v>
      </c>
    </row>
    <row r="18111" spans="1:26" ht="3.6" customHeight="1" x14ac:dyDescent="0.2">
      <c r="A18111" s="86">
        <f t="shared" si="848"/>
        <v>46085</v>
      </c>
      <c r="B18111" s="270"/>
      <c r="C18111" s="272"/>
      <c r="D18111" s="273"/>
      <c r="E18111" s="89">
        <v>3.4027777777777775E-2</v>
      </c>
      <c r="O18111">
        <v>1</v>
      </c>
      <c r="Q18111">
        <v>1</v>
      </c>
      <c r="Y18111">
        <f t="shared" si="846"/>
        <v>2</v>
      </c>
      <c r="Z18111" s="90" t="str">
        <f t="shared" si="847"/>
        <v>2026/03/04 00:49</v>
      </c>
    </row>
    <row r="18112" spans="1:26" ht="3.6" customHeight="1" x14ac:dyDescent="0.2">
      <c r="A18112" s="86">
        <f t="shared" si="848"/>
        <v>46085</v>
      </c>
      <c r="B18112" s="270"/>
      <c r="C18112" s="272"/>
      <c r="D18112" s="273"/>
      <c r="E18112" s="89">
        <v>3.7499999999999999E-2</v>
      </c>
      <c r="O18112">
        <v>1</v>
      </c>
      <c r="Q18112">
        <v>1</v>
      </c>
      <c r="Y18112">
        <f t="shared" si="846"/>
        <v>2</v>
      </c>
      <c r="Z18112" s="90" t="str">
        <f t="shared" si="847"/>
        <v>2026/03/04 00:54</v>
      </c>
    </row>
    <row r="18113" spans="1:26" ht="3.6" customHeight="1" x14ac:dyDescent="0.2">
      <c r="A18113" s="86">
        <f t="shared" si="848"/>
        <v>46085</v>
      </c>
      <c r="B18113" s="270"/>
      <c r="C18113" s="272"/>
      <c r="D18113" s="273"/>
      <c r="E18113" s="89">
        <v>4.0972222222222222E-2</v>
      </c>
      <c r="O18113">
        <v>1</v>
      </c>
      <c r="Q18113">
        <v>1</v>
      </c>
      <c r="Y18113">
        <f t="shared" si="846"/>
        <v>2</v>
      </c>
      <c r="Z18113" s="90" t="str">
        <f t="shared" si="847"/>
        <v>2026/03/04 00:59</v>
      </c>
    </row>
    <row r="18114" spans="1:26" ht="3.6" customHeight="1" x14ac:dyDescent="0.2">
      <c r="A18114" s="86">
        <f t="shared" si="848"/>
        <v>46085</v>
      </c>
      <c r="B18114" s="270"/>
      <c r="C18114" s="272"/>
      <c r="D18114" s="273">
        <v>0.875</v>
      </c>
      <c r="E18114" s="89">
        <v>2.7777777777777779E-3</v>
      </c>
      <c r="O18114">
        <v>1</v>
      </c>
      <c r="Y18114">
        <f t="shared" si="846"/>
        <v>1</v>
      </c>
      <c r="Z18114" s="90" t="str">
        <f t="shared" si="847"/>
        <v>2026/03/04 21:04</v>
      </c>
    </row>
    <row r="18115" spans="1:26" ht="3.6" customHeight="1" x14ac:dyDescent="0.2">
      <c r="A18115" s="86">
        <f t="shared" si="848"/>
        <v>46085</v>
      </c>
      <c r="B18115" s="270"/>
      <c r="C18115" s="272"/>
      <c r="D18115" s="273"/>
      <c r="E18115" s="89">
        <v>6.2499999999999995E-3</v>
      </c>
      <c r="O18115">
        <v>1</v>
      </c>
      <c r="Y18115">
        <f t="shared" si="846"/>
        <v>1</v>
      </c>
      <c r="Z18115" s="90" t="str">
        <f t="shared" si="847"/>
        <v>2026/03/04 00:09</v>
      </c>
    </row>
    <row r="18116" spans="1:26" ht="3.6" customHeight="1" x14ac:dyDescent="0.2">
      <c r="A18116" s="86">
        <f t="shared" si="848"/>
        <v>46085</v>
      </c>
      <c r="B18116" s="270"/>
      <c r="C18116" s="272"/>
      <c r="D18116" s="273"/>
      <c r="E18116" s="89">
        <v>9.7222222222222224E-3</v>
      </c>
      <c r="O18116">
        <v>1</v>
      </c>
      <c r="Y18116">
        <f t="shared" si="846"/>
        <v>1</v>
      </c>
      <c r="Z18116" s="90" t="str">
        <f t="shared" si="847"/>
        <v>2026/03/04 00:14</v>
      </c>
    </row>
    <row r="18117" spans="1:26" ht="3.6" customHeight="1" x14ac:dyDescent="0.2">
      <c r="A18117" s="86">
        <f t="shared" si="848"/>
        <v>46085</v>
      </c>
      <c r="B18117" s="270"/>
      <c r="C18117" s="272"/>
      <c r="D18117" s="273"/>
      <c r="E18117" s="89">
        <v>1.3194444444444444E-2</v>
      </c>
      <c r="O18117">
        <v>1</v>
      </c>
      <c r="Y18117">
        <f t="shared" si="846"/>
        <v>1</v>
      </c>
      <c r="Z18117" s="90" t="str">
        <f t="shared" si="847"/>
        <v>2026/03/04 00:19</v>
      </c>
    </row>
    <row r="18118" spans="1:26" ht="3.6" customHeight="1" x14ac:dyDescent="0.2">
      <c r="A18118" s="86">
        <f t="shared" si="848"/>
        <v>46085</v>
      </c>
      <c r="B18118" s="270"/>
      <c r="C18118" s="272"/>
      <c r="D18118" s="273"/>
      <c r="E18118" s="89">
        <v>1.6666666666666666E-2</v>
      </c>
      <c r="O18118">
        <v>1</v>
      </c>
      <c r="Y18118">
        <f t="shared" si="846"/>
        <v>1</v>
      </c>
      <c r="Z18118" s="90" t="str">
        <f t="shared" si="847"/>
        <v>2026/03/04 00:24</v>
      </c>
    </row>
    <row r="18119" spans="1:26" ht="3.6" customHeight="1" x14ac:dyDescent="0.2">
      <c r="A18119" s="86">
        <f t="shared" si="848"/>
        <v>46085</v>
      </c>
      <c r="B18119" s="270"/>
      <c r="C18119" s="272"/>
      <c r="D18119" s="273"/>
      <c r="E18119" s="89">
        <v>2.013888888888889E-2</v>
      </c>
      <c r="O18119">
        <v>1</v>
      </c>
      <c r="Y18119">
        <f t="shared" ref="Y18119:Y18182" si="849">COUNTA(F18119:X18119)</f>
        <v>1</v>
      </c>
      <c r="Z18119" s="90" t="str">
        <f t="shared" ref="Z18119:Z18182" si="850">TEXT(A18119,"yyyy/mm/dd")&amp; " " &amp;TEXT(D18119+E18119,"hh:mm")</f>
        <v>2026/03/04 00:29</v>
      </c>
    </row>
    <row r="18120" spans="1:26" ht="3.6" customHeight="1" x14ac:dyDescent="0.2">
      <c r="A18120" s="86">
        <f t="shared" ref="A18120:A18183" si="851">IF(B18120&lt;&gt;"",B18120,A18119)</f>
        <v>46085</v>
      </c>
      <c r="B18120" s="270"/>
      <c r="C18120" s="272"/>
      <c r="D18120" s="273"/>
      <c r="E18120" s="89">
        <v>2.361111111111111E-2</v>
      </c>
      <c r="O18120">
        <v>1</v>
      </c>
      <c r="Y18120">
        <f t="shared" si="849"/>
        <v>1</v>
      </c>
      <c r="Z18120" s="90" t="str">
        <f t="shared" si="850"/>
        <v>2026/03/04 00:34</v>
      </c>
    </row>
    <row r="18121" spans="1:26" ht="3.6" customHeight="1" x14ac:dyDescent="0.2">
      <c r="A18121" s="86">
        <f t="shared" si="851"/>
        <v>46085</v>
      </c>
      <c r="B18121" s="270"/>
      <c r="C18121" s="272"/>
      <c r="D18121" s="273"/>
      <c r="E18121" s="89">
        <v>2.7083333333333334E-2</v>
      </c>
      <c r="O18121">
        <v>1</v>
      </c>
      <c r="Y18121">
        <f t="shared" si="849"/>
        <v>1</v>
      </c>
      <c r="Z18121" s="90" t="str">
        <f t="shared" si="850"/>
        <v>2026/03/04 00:39</v>
      </c>
    </row>
    <row r="18122" spans="1:26" ht="3.6" customHeight="1" x14ac:dyDescent="0.2">
      <c r="A18122" s="86">
        <f t="shared" si="851"/>
        <v>46085</v>
      </c>
      <c r="B18122" s="270"/>
      <c r="C18122" s="272"/>
      <c r="D18122" s="273"/>
      <c r="E18122" s="89">
        <v>3.0555555555555555E-2</v>
      </c>
      <c r="O18122">
        <v>1</v>
      </c>
      <c r="Y18122">
        <f t="shared" si="849"/>
        <v>1</v>
      </c>
      <c r="Z18122" s="90" t="str">
        <f t="shared" si="850"/>
        <v>2026/03/04 00:44</v>
      </c>
    </row>
    <row r="18123" spans="1:26" ht="3.6" customHeight="1" x14ac:dyDescent="0.2">
      <c r="A18123" s="86">
        <f t="shared" si="851"/>
        <v>46085</v>
      </c>
      <c r="B18123" s="270"/>
      <c r="C18123" s="272"/>
      <c r="D18123" s="273"/>
      <c r="E18123" s="89">
        <v>3.4027777777777775E-2</v>
      </c>
      <c r="O18123">
        <v>1</v>
      </c>
      <c r="Y18123">
        <f t="shared" si="849"/>
        <v>1</v>
      </c>
      <c r="Z18123" s="90" t="str">
        <f t="shared" si="850"/>
        <v>2026/03/04 00:49</v>
      </c>
    </row>
    <row r="18124" spans="1:26" ht="3.6" customHeight="1" x14ac:dyDescent="0.2">
      <c r="A18124" s="86">
        <f t="shared" si="851"/>
        <v>46085</v>
      </c>
      <c r="B18124" s="270"/>
      <c r="C18124" s="272"/>
      <c r="D18124" s="273"/>
      <c r="E18124" s="89">
        <v>3.7499999999999999E-2</v>
      </c>
      <c r="O18124">
        <v>1</v>
      </c>
      <c r="Y18124">
        <f t="shared" si="849"/>
        <v>1</v>
      </c>
      <c r="Z18124" s="90" t="str">
        <f t="shared" si="850"/>
        <v>2026/03/04 00:54</v>
      </c>
    </row>
    <row r="18125" spans="1:26" ht="3.6" customHeight="1" x14ac:dyDescent="0.2">
      <c r="A18125" s="86">
        <f t="shared" si="851"/>
        <v>46085</v>
      </c>
      <c r="B18125" s="270"/>
      <c r="C18125" s="272"/>
      <c r="D18125" s="273"/>
      <c r="E18125" s="89">
        <v>4.0972222222222222E-2</v>
      </c>
      <c r="O18125">
        <v>1</v>
      </c>
      <c r="Y18125">
        <f t="shared" si="849"/>
        <v>1</v>
      </c>
      <c r="Z18125" s="90" t="str">
        <f t="shared" si="850"/>
        <v>2026/03/04 00:59</v>
      </c>
    </row>
    <row r="18126" spans="1:26" ht="3.6" customHeight="1" x14ac:dyDescent="0.2">
      <c r="A18126" s="86">
        <f t="shared" si="851"/>
        <v>46085</v>
      </c>
      <c r="B18126" s="270"/>
      <c r="C18126" s="272"/>
      <c r="D18126" s="273">
        <v>0.91666666666666663</v>
      </c>
      <c r="E18126" s="89">
        <v>2.7777777777777779E-3</v>
      </c>
      <c r="O18126">
        <v>1</v>
      </c>
      <c r="Y18126">
        <f t="shared" si="849"/>
        <v>1</v>
      </c>
      <c r="Z18126" s="90" t="str">
        <f t="shared" si="850"/>
        <v>2026/03/04 22:04</v>
      </c>
    </row>
    <row r="18127" spans="1:26" ht="3.6" customHeight="1" x14ac:dyDescent="0.2">
      <c r="A18127" s="86">
        <f t="shared" si="851"/>
        <v>46085</v>
      </c>
      <c r="B18127" s="270"/>
      <c r="C18127" s="272"/>
      <c r="D18127" s="273"/>
      <c r="E18127" s="89">
        <v>6.2499999999999995E-3</v>
      </c>
      <c r="O18127">
        <v>1</v>
      </c>
      <c r="Y18127">
        <f t="shared" si="849"/>
        <v>1</v>
      </c>
      <c r="Z18127" s="90" t="str">
        <f t="shared" si="850"/>
        <v>2026/03/04 00:09</v>
      </c>
    </row>
    <row r="18128" spans="1:26" ht="3.6" customHeight="1" x14ac:dyDescent="0.2">
      <c r="A18128" s="86">
        <f t="shared" si="851"/>
        <v>46085</v>
      </c>
      <c r="B18128" s="270"/>
      <c r="C18128" s="272"/>
      <c r="D18128" s="273"/>
      <c r="E18128" s="89">
        <v>9.7222222222222224E-3</v>
      </c>
      <c r="O18128">
        <v>1</v>
      </c>
      <c r="Y18128">
        <f t="shared" si="849"/>
        <v>1</v>
      </c>
      <c r="Z18128" s="90" t="str">
        <f t="shared" si="850"/>
        <v>2026/03/04 00:14</v>
      </c>
    </row>
    <row r="18129" spans="1:26" ht="3.6" customHeight="1" x14ac:dyDescent="0.2">
      <c r="A18129" s="86">
        <f t="shared" si="851"/>
        <v>46085</v>
      </c>
      <c r="B18129" s="270"/>
      <c r="C18129" s="272"/>
      <c r="D18129" s="273"/>
      <c r="E18129" s="89">
        <v>1.3194444444444444E-2</v>
      </c>
      <c r="O18129">
        <v>1</v>
      </c>
      <c r="Y18129">
        <f t="shared" si="849"/>
        <v>1</v>
      </c>
      <c r="Z18129" s="90" t="str">
        <f t="shared" si="850"/>
        <v>2026/03/04 00:19</v>
      </c>
    </row>
    <row r="18130" spans="1:26" ht="3.6" customHeight="1" x14ac:dyDescent="0.2">
      <c r="A18130" s="86">
        <f t="shared" si="851"/>
        <v>46085</v>
      </c>
      <c r="B18130" s="270"/>
      <c r="C18130" s="272"/>
      <c r="D18130" s="273"/>
      <c r="E18130" s="89">
        <v>1.6666666666666666E-2</v>
      </c>
      <c r="O18130">
        <v>1</v>
      </c>
      <c r="Y18130">
        <f t="shared" si="849"/>
        <v>1</v>
      </c>
      <c r="Z18130" s="90" t="str">
        <f t="shared" si="850"/>
        <v>2026/03/04 00:24</v>
      </c>
    </row>
    <row r="18131" spans="1:26" ht="3.6" customHeight="1" x14ac:dyDescent="0.2">
      <c r="A18131" s="86">
        <f t="shared" si="851"/>
        <v>46085</v>
      </c>
      <c r="B18131" s="270"/>
      <c r="C18131" s="272"/>
      <c r="D18131" s="273"/>
      <c r="E18131" s="89">
        <v>2.013888888888889E-2</v>
      </c>
      <c r="O18131">
        <v>1</v>
      </c>
      <c r="Y18131">
        <f t="shared" si="849"/>
        <v>1</v>
      </c>
      <c r="Z18131" s="90" t="str">
        <f t="shared" si="850"/>
        <v>2026/03/04 00:29</v>
      </c>
    </row>
    <row r="18132" spans="1:26" ht="3.6" customHeight="1" x14ac:dyDescent="0.2">
      <c r="A18132" s="86">
        <f t="shared" si="851"/>
        <v>46085</v>
      </c>
      <c r="B18132" s="270"/>
      <c r="C18132" s="272"/>
      <c r="D18132" s="273"/>
      <c r="E18132" s="89">
        <v>2.361111111111111E-2</v>
      </c>
      <c r="O18132">
        <v>1</v>
      </c>
      <c r="Y18132">
        <f t="shared" si="849"/>
        <v>1</v>
      </c>
      <c r="Z18132" s="90" t="str">
        <f t="shared" si="850"/>
        <v>2026/03/04 00:34</v>
      </c>
    </row>
    <row r="18133" spans="1:26" ht="3.6" customHeight="1" x14ac:dyDescent="0.2">
      <c r="A18133" s="86">
        <f t="shared" si="851"/>
        <v>46085</v>
      </c>
      <c r="B18133" s="270"/>
      <c r="C18133" s="272"/>
      <c r="D18133" s="273"/>
      <c r="E18133" s="89">
        <v>2.7083333333333334E-2</v>
      </c>
      <c r="O18133">
        <v>1</v>
      </c>
      <c r="Y18133">
        <f t="shared" si="849"/>
        <v>1</v>
      </c>
      <c r="Z18133" s="90" t="str">
        <f t="shared" si="850"/>
        <v>2026/03/04 00:39</v>
      </c>
    </row>
    <row r="18134" spans="1:26" ht="3.6" customHeight="1" x14ac:dyDescent="0.2">
      <c r="A18134" s="86">
        <f t="shared" si="851"/>
        <v>46085</v>
      </c>
      <c r="B18134" s="270"/>
      <c r="C18134" s="272"/>
      <c r="D18134" s="273"/>
      <c r="E18134" s="89">
        <v>3.0555555555555555E-2</v>
      </c>
      <c r="O18134">
        <v>1</v>
      </c>
      <c r="Y18134">
        <f t="shared" si="849"/>
        <v>1</v>
      </c>
      <c r="Z18134" s="90" t="str">
        <f t="shared" si="850"/>
        <v>2026/03/04 00:44</v>
      </c>
    </row>
    <row r="18135" spans="1:26" ht="3.6" customHeight="1" x14ac:dyDescent="0.2">
      <c r="A18135" s="86">
        <f t="shared" si="851"/>
        <v>46085</v>
      </c>
      <c r="B18135" s="270"/>
      <c r="C18135" s="272"/>
      <c r="D18135" s="273"/>
      <c r="E18135" s="89">
        <v>3.4027777777777775E-2</v>
      </c>
      <c r="O18135">
        <v>1</v>
      </c>
      <c r="Y18135">
        <f t="shared" si="849"/>
        <v>1</v>
      </c>
      <c r="Z18135" s="90" t="str">
        <f t="shared" si="850"/>
        <v>2026/03/04 00:49</v>
      </c>
    </row>
    <row r="18136" spans="1:26" ht="3.6" customHeight="1" x14ac:dyDescent="0.2">
      <c r="A18136" s="86">
        <f t="shared" si="851"/>
        <v>46085</v>
      </c>
      <c r="B18136" s="270"/>
      <c r="C18136" s="272"/>
      <c r="D18136" s="273"/>
      <c r="E18136" s="89">
        <v>3.7499999999999999E-2</v>
      </c>
      <c r="O18136">
        <v>1</v>
      </c>
      <c r="Y18136">
        <f t="shared" si="849"/>
        <v>1</v>
      </c>
      <c r="Z18136" s="90" t="str">
        <f t="shared" si="850"/>
        <v>2026/03/04 00:54</v>
      </c>
    </row>
    <row r="18137" spans="1:26" ht="3.6" customHeight="1" x14ac:dyDescent="0.2">
      <c r="A18137" s="86">
        <f t="shared" si="851"/>
        <v>46085</v>
      </c>
      <c r="B18137" s="270"/>
      <c r="C18137" s="272"/>
      <c r="D18137" s="273"/>
      <c r="E18137" s="89">
        <v>4.0972222222222222E-2</v>
      </c>
      <c r="O18137">
        <v>1</v>
      </c>
      <c r="Y18137">
        <f t="shared" si="849"/>
        <v>1</v>
      </c>
      <c r="Z18137" s="90" t="str">
        <f t="shared" si="850"/>
        <v>2026/03/04 00:59</v>
      </c>
    </row>
    <row r="18138" spans="1:26" ht="3.6" customHeight="1" x14ac:dyDescent="0.2">
      <c r="A18138" s="86">
        <f t="shared" si="851"/>
        <v>46085</v>
      </c>
      <c r="B18138" s="270"/>
      <c r="C18138" s="272"/>
      <c r="D18138" s="273">
        <v>0.95833333333333337</v>
      </c>
      <c r="E18138" s="89">
        <v>2.7777777777777779E-3</v>
      </c>
      <c r="G18138">
        <v>1</v>
      </c>
      <c r="O18138">
        <v>1</v>
      </c>
      <c r="Y18138">
        <f t="shared" si="849"/>
        <v>2</v>
      </c>
      <c r="Z18138" s="90" t="str">
        <f t="shared" si="850"/>
        <v>2026/03/04 23:04</v>
      </c>
    </row>
    <row r="18139" spans="1:26" ht="3.6" customHeight="1" x14ac:dyDescent="0.2">
      <c r="A18139" s="86">
        <f t="shared" si="851"/>
        <v>46085</v>
      </c>
      <c r="B18139" s="270"/>
      <c r="C18139" s="272"/>
      <c r="D18139" s="273"/>
      <c r="E18139" s="89">
        <v>6.2499999999999995E-3</v>
      </c>
      <c r="G18139">
        <v>1</v>
      </c>
      <c r="O18139">
        <v>1</v>
      </c>
      <c r="Y18139">
        <f t="shared" si="849"/>
        <v>2</v>
      </c>
      <c r="Z18139" s="90" t="str">
        <f t="shared" si="850"/>
        <v>2026/03/04 00:09</v>
      </c>
    </row>
    <row r="18140" spans="1:26" ht="3.6" customHeight="1" x14ac:dyDescent="0.2">
      <c r="A18140" s="86">
        <f t="shared" si="851"/>
        <v>46085</v>
      </c>
      <c r="B18140" s="270"/>
      <c r="C18140" s="272"/>
      <c r="D18140" s="273"/>
      <c r="E18140" s="89">
        <v>9.7222222222222224E-3</v>
      </c>
      <c r="G18140">
        <v>1</v>
      </c>
      <c r="O18140">
        <v>1</v>
      </c>
      <c r="Y18140">
        <f t="shared" si="849"/>
        <v>2</v>
      </c>
      <c r="Z18140" s="90" t="str">
        <f t="shared" si="850"/>
        <v>2026/03/04 00:14</v>
      </c>
    </row>
    <row r="18141" spans="1:26" ht="3.6" customHeight="1" x14ac:dyDescent="0.2">
      <c r="A18141" s="86">
        <f t="shared" si="851"/>
        <v>46085</v>
      </c>
      <c r="B18141" s="270"/>
      <c r="C18141" s="272"/>
      <c r="D18141" s="273"/>
      <c r="E18141" s="89">
        <v>1.3194444444444444E-2</v>
      </c>
      <c r="G18141">
        <v>1</v>
      </c>
      <c r="O18141">
        <v>1</v>
      </c>
      <c r="Y18141">
        <f t="shared" si="849"/>
        <v>2</v>
      </c>
      <c r="Z18141" s="90" t="str">
        <f t="shared" si="850"/>
        <v>2026/03/04 00:19</v>
      </c>
    </row>
    <row r="18142" spans="1:26" ht="3.6" customHeight="1" x14ac:dyDescent="0.2">
      <c r="A18142" s="86">
        <f t="shared" si="851"/>
        <v>46085</v>
      </c>
      <c r="B18142" s="270"/>
      <c r="C18142" s="272"/>
      <c r="D18142" s="273"/>
      <c r="E18142" s="89">
        <v>1.6666666666666666E-2</v>
      </c>
      <c r="G18142">
        <v>1</v>
      </c>
      <c r="O18142">
        <v>1</v>
      </c>
      <c r="Y18142">
        <f t="shared" si="849"/>
        <v>2</v>
      </c>
      <c r="Z18142" s="90" t="str">
        <f t="shared" si="850"/>
        <v>2026/03/04 00:24</v>
      </c>
    </row>
    <row r="18143" spans="1:26" ht="3.6" customHeight="1" x14ac:dyDescent="0.2">
      <c r="A18143" s="86">
        <f t="shared" si="851"/>
        <v>46085</v>
      </c>
      <c r="B18143" s="270"/>
      <c r="C18143" s="272"/>
      <c r="D18143" s="273"/>
      <c r="E18143" s="89">
        <v>2.013888888888889E-2</v>
      </c>
      <c r="G18143">
        <v>1</v>
      </c>
      <c r="O18143">
        <v>1</v>
      </c>
      <c r="Y18143">
        <f t="shared" si="849"/>
        <v>2</v>
      </c>
      <c r="Z18143" s="90" t="str">
        <f t="shared" si="850"/>
        <v>2026/03/04 00:29</v>
      </c>
    </row>
    <row r="18144" spans="1:26" ht="3.6" customHeight="1" x14ac:dyDescent="0.2">
      <c r="A18144" s="86">
        <f t="shared" si="851"/>
        <v>46085</v>
      </c>
      <c r="B18144" s="270"/>
      <c r="C18144" s="272"/>
      <c r="D18144" s="273"/>
      <c r="E18144" s="89">
        <v>2.361111111111111E-2</v>
      </c>
      <c r="G18144">
        <v>1</v>
      </c>
      <c r="O18144">
        <v>1</v>
      </c>
      <c r="Y18144">
        <f t="shared" si="849"/>
        <v>2</v>
      </c>
      <c r="Z18144" s="90" t="str">
        <f t="shared" si="850"/>
        <v>2026/03/04 00:34</v>
      </c>
    </row>
    <row r="18145" spans="1:26" ht="3.6" customHeight="1" x14ac:dyDescent="0.2">
      <c r="A18145" s="86">
        <f t="shared" si="851"/>
        <v>46085</v>
      </c>
      <c r="B18145" s="270"/>
      <c r="C18145" s="272"/>
      <c r="D18145" s="273"/>
      <c r="E18145" s="89">
        <v>2.7083333333333334E-2</v>
      </c>
      <c r="G18145">
        <v>1</v>
      </c>
      <c r="O18145">
        <v>1</v>
      </c>
      <c r="Y18145">
        <f t="shared" si="849"/>
        <v>2</v>
      </c>
      <c r="Z18145" s="90" t="str">
        <f t="shared" si="850"/>
        <v>2026/03/04 00:39</v>
      </c>
    </row>
    <row r="18146" spans="1:26" ht="3.6" customHeight="1" x14ac:dyDescent="0.2">
      <c r="A18146" s="86">
        <f t="shared" si="851"/>
        <v>46085</v>
      </c>
      <c r="B18146" s="270"/>
      <c r="C18146" s="272"/>
      <c r="D18146" s="273"/>
      <c r="E18146" s="89">
        <v>3.0555555555555555E-2</v>
      </c>
      <c r="G18146">
        <v>1</v>
      </c>
      <c r="O18146">
        <v>1</v>
      </c>
      <c r="Y18146">
        <f t="shared" si="849"/>
        <v>2</v>
      </c>
      <c r="Z18146" s="90" t="str">
        <f t="shared" si="850"/>
        <v>2026/03/04 00:44</v>
      </c>
    </row>
    <row r="18147" spans="1:26" ht="3.6" customHeight="1" x14ac:dyDescent="0.2">
      <c r="A18147" s="86">
        <f t="shared" si="851"/>
        <v>46085</v>
      </c>
      <c r="B18147" s="270"/>
      <c r="C18147" s="272"/>
      <c r="D18147" s="273"/>
      <c r="E18147" s="89">
        <v>3.4027777777777775E-2</v>
      </c>
      <c r="G18147">
        <v>1</v>
      </c>
      <c r="O18147">
        <v>1</v>
      </c>
      <c r="Y18147">
        <f t="shared" si="849"/>
        <v>2</v>
      </c>
      <c r="Z18147" s="90" t="str">
        <f t="shared" si="850"/>
        <v>2026/03/04 00:49</v>
      </c>
    </row>
    <row r="18148" spans="1:26" ht="3.6" customHeight="1" x14ac:dyDescent="0.2">
      <c r="A18148" s="86">
        <f t="shared" si="851"/>
        <v>46085</v>
      </c>
      <c r="B18148" s="270"/>
      <c r="C18148" s="272"/>
      <c r="D18148" s="273"/>
      <c r="E18148" s="89">
        <v>3.7499999999999999E-2</v>
      </c>
      <c r="G18148">
        <v>1</v>
      </c>
      <c r="O18148">
        <v>1</v>
      </c>
      <c r="Y18148">
        <f t="shared" si="849"/>
        <v>2</v>
      </c>
      <c r="Z18148" s="90" t="str">
        <f t="shared" si="850"/>
        <v>2026/03/04 00:54</v>
      </c>
    </row>
    <row r="18149" spans="1:26" ht="3.6" customHeight="1" x14ac:dyDescent="0.2">
      <c r="A18149" s="86">
        <f t="shared" si="851"/>
        <v>46085</v>
      </c>
      <c r="B18149" s="270"/>
      <c r="C18149" s="272"/>
      <c r="D18149" s="273"/>
      <c r="E18149" s="89">
        <v>4.0972222222222222E-2</v>
      </c>
      <c r="G18149">
        <v>1</v>
      </c>
      <c r="O18149">
        <v>1</v>
      </c>
      <c r="Y18149">
        <f t="shared" si="849"/>
        <v>2</v>
      </c>
      <c r="Z18149" s="90" t="str">
        <f t="shared" si="850"/>
        <v>2026/03/04 00:59</v>
      </c>
    </row>
    <row r="18150" spans="1:26" ht="3.6" customHeight="1" x14ac:dyDescent="0.2">
      <c r="A18150" s="86">
        <f t="shared" si="851"/>
        <v>46086</v>
      </c>
      <c r="B18150" s="269">
        <f>B17862+1</f>
        <v>46086</v>
      </c>
      <c r="C18150" s="271" t="str">
        <f>TEXT(B18150,"aaa")</f>
        <v>木</v>
      </c>
      <c r="D18150" s="273">
        <v>0</v>
      </c>
      <c r="E18150" s="89">
        <v>2.7777777777777779E-3</v>
      </c>
      <c r="G18150">
        <v>1</v>
      </c>
      <c r="O18150">
        <v>1</v>
      </c>
      <c r="Y18150">
        <f t="shared" si="849"/>
        <v>2</v>
      </c>
      <c r="Z18150" s="90" t="str">
        <f t="shared" si="850"/>
        <v>2026/03/05 00:04</v>
      </c>
    </row>
    <row r="18151" spans="1:26" ht="3.6" customHeight="1" x14ac:dyDescent="0.2">
      <c r="A18151" s="86">
        <f t="shared" si="851"/>
        <v>46086</v>
      </c>
      <c r="B18151" s="270"/>
      <c r="C18151" s="272"/>
      <c r="D18151" s="273"/>
      <c r="E18151" s="89">
        <v>6.2499999999999995E-3</v>
      </c>
      <c r="G18151">
        <v>1</v>
      </c>
      <c r="O18151">
        <v>1</v>
      </c>
      <c r="U18151">
        <v>1</v>
      </c>
      <c r="Y18151">
        <f t="shared" si="849"/>
        <v>3</v>
      </c>
      <c r="Z18151" s="90" t="str">
        <f t="shared" si="850"/>
        <v>2026/03/05 00:09</v>
      </c>
    </row>
    <row r="18152" spans="1:26" ht="3.6" customHeight="1" x14ac:dyDescent="0.2">
      <c r="A18152" s="86">
        <f t="shared" si="851"/>
        <v>46086</v>
      </c>
      <c r="B18152" s="270"/>
      <c r="C18152" s="272"/>
      <c r="D18152" s="273"/>
      <c r="E18152" s="89">
        <v>9.7222222222222224E-3</v>
      </c>
      <c r="G18152">
        <v>1</v>
      </c>
      <c r="O18152">
        <v>1</v>
      </c>
      <c r="U18152">
        <v>1</v>
      </c>
      <c r="Y18152">
        <f t="shared" si="849"/>
        <v>3</v>
      </c>
      <c r="Z18152" s="90" t="str">
        <f t="shared" si="850"/>
        <v>2026/03/05 00:14</v>
      </c>
    </row>
    <row r="18153" spans="1:26" ht="3.6" customHeight="1" x14ac:dyDescent="0.2">
      <c r="A18153" s="86">
        <f t="shared" si="851"/>
        <v>46086</v>
      </c>
      <c r="B18153" s="270"/>
      <c r="C18153" s="272"/>
      <c r="D18153" s="273"/>
      <c r="E18153" s="89">
        <v>1.3194444444444444E-2</v>
      </c>
      <c r="G18153">
        <v>1</v>
      </c>
      <c r="O18153">
        <v>1</v>
      </c>
      <c r="U18153">
        <v>1</v>
      </c>
      <c r="Y18153">
        <f t="shared" si="849"/>
        <v>3</v>
      </c>
      <c r="Z18153" s="90" t="str">
        <f t="shared" si="850"/>
        <v>2026/03/05 00:19</v>
      </c>
    </row>
    <row r="18154" spans="1:26" ht="3.6" customHeight="1" x14ac:dyDescent="0.2">
      <c r="A18154" s="86">
        <f t="shared" si="851"/>
        <v>46086</v>
      </c>
      <c r="B18154" s="270"/>
      <c r="C18154" s="272"/>
      <c r="D18154" s="273"/>
      <c r="E18154" s="89">
        <v>1.6666666666666666E-2</v>
      </c>
      <c r="G18154">
        <v>1</v>
      </c>
      <c r="O18154">
        <v>1</v>
      </c>
      <c r="U18154">
        <v>1</v>
      </c>
      <c r="Y18154">
        <f t="shared" si="849"/>
        <v>3</v>
      </c>
      <c r="Z18154" s="90" t="str">
        <f t="shared" si="850"/>
        <v>2026/03/05 00:24</v>
      </c>
    </row>
    <row r="18155" spans="1:26" ht="3.6" customHeight="1" x14ac:dyDescent="0.2">
      <c r="A18155" s="86">
        <f t="shared" si="851"/>
        <v>46086</v>
      </c>
      <c r="B18155" s="270"/>
      <c r="C18155" s="272"/>
      <c r="D18155" s="273"/>
      <c r="E18155" s="89">
        <v>2.013888888888889E-2</v>
      </c>
      <c r="G18155">
        <v>1</v>
      </c>
      <c r="O18155">
        <v>1</v>
      </c>
      <c r="U18155">
        <v>1</v>
      </c>
      <c r="Y18155">
        <f t="shared" si="849"/>
        <v>3</v>
      </c>
      <c r="Z18155" s="90" t="str">
        <f t="shared" si="850"/>
        <v>2026/03/05 00:29</v>
      </c>
    </row>
    <row r="18156" spans="1:26" ht="3.6" customHeight="1" x14ac:dyDescent="0.2">
      <c r="A18156" s="86">
        <f t="shared" si="851"/>
        <v>46086</v>
      </c>
      <c r="B18156" s="270"/>
      <c r="C18156" s="272"/>
      <c r="D18156" s="273"/>
      <c r="E18156" s="89">
        <v>2.361111111111111E-2</v>
      </c>
      <c r="G18156">
        <v>1</v>
      </c>
      <c r="O18156">
        <v>1</v>
      </c>
      <c r="U18156">
        <v>1</v>
      </c>
      <c r="Y18156">
        <f t="shared" si="849"/>
        <v>3</v>
      </c>
      <c r="Z18156" s="90" t="str">
        <f t="shared" si="850"/>
        <v>2026/03/05 00:34</v>
      </c>
    </row>
    <row r="18157" spans="1:26" ht="3.6" customHeight="1" x14ac:dyDescent="0.2">
      <c r="A18157" s="86">
        <f t="shared" si="851"/>
        <v>46086</v>
      </c>
      <c r="B18157" s="270"/>
      <c r="C18157" s="272"/>
      <c r="D18157" s="273"/>
      <c r="E18157" s="89">
        <v>2.7083333333333334E-2</v>
      </c>
      <c r="G18157">
        <v>1</v>
      </c>
      <c r="O18157">
        <v>1</v>
      </c>
      <c r="U18157">
        <v>1</v>
      </c>
      <c r="Y18157">
        <f t="shared" si="849"/>
        <v>3</v>
      </c>
      <c r="Z18157" s="90" t="str">
        <f t="shared" si="850"/>
        <v>2026/03/05 00:39</v>
      </c>
    </row>
    <row r="18158" spans="1:26" ht="3.6" customHeight="1" x14ac:dyDescent="0.2">
      <c r="A18158" s="86">
        <f t="shared" si="851"/>
        <v>46086</v>
      </c>
      <c r="B18158" s="270"/>
      <c r="C18158" s="272"/>
      <c r="D18158" s="273"/>
      <c r="E18158" s="89">
        <v>3.0555555555555555E-2</v>
      </c>
      <c r="G18158">
        <v>1</v>
      </c>
      <c r="O18158">
        <v>1</v>
      </c>
      <c r="U18158">
        <v>1</v>
      </c>
      <c r="Y18158">
        <f t="shared" si="849"/>
        <v>3</v>
      </c>
      <c r="Z18158" s="90" t="str">
        <f t="shared" si="850"/>
        <v>2026/03/05 00:44</v>
      </c>
    </row>
    <row r="18159" spans="1:26" ht="3.6" customHeight="1" x14ac:dyDescent="0.2">
      <c r="A18159" s="86">
        <f t="shared" si="851"/>
        <v>46086</v>
      </c>
      <c r="B18159" s="270"/>
      <c r="C18159" s="272"/>
      <c r="D18159" s="273"/>
      <c r="E18159" s="89">
        <v>3.4027777777777775E-2</v>
      </c>
      <c r="G18159">
        <v>1</v>
      </c>
      <c r="O18159">
        <v>1</v>
      </c>
      <c r="U18159">
        <v>1</v>
      </c>
      <c r="Y18159">
        <f t="shared" si="849"/>
        <v>3</v>
      </c>
      <c r="Z18159" s="90" t="str">
        <f t="shared" si="850"/>
        <v>2026/03/05 00:49</v>
      </c>
    </row>
    <row r="18160" spans="1:26" ht="3.6" customHeight="1" x14ac:dyDescent="0.2">
      <c r="A18160" s="86">
        <f t="shared" si="851"/>
        <v>46086</v>
      </c>
      <c r="B18160" s="270"/>
      <c r="C18160" s="272"/>
      <c r="D18160" s="273"/>
      <c r="E18160" s="89">
        <v>3.7499999999999999E-2</v>
      </c>
      <c r="G18160">
        <v>1</v>
      </c>
      <c r="O18160">
        <v>1</v>
      </c>
      <c r="U18160">
        <v>1</v>
      </c>
      <c r="Y18160">
        <f t="shared" si="849"/>
        <v>3</v>
      </c>
      <c r="Z18160" s="90" t="str">
        <f t="shared" si="850"/>
        <v>2026/03/05 00:54</v>
      </c>
    </row>
    <row r="18161" spans="1:26" ht="3.6" customHeight="1" x14ac:dyDescent="0.2">
      <c r="A18161" s="86">
        <f t="shared" si="851"/>
        <v>46086</v>
      </c>
      <c r="B18161" s="270"/>
      <c r="C18161" s="272"/>
      <c r="D18161" s="273"/>
      <c r="E18161" s="89">
        <v>4.0972222222222222E-2</v>
      </c>
      <c r="G18161">
        <v>1</v>
      </c>
      <c r="O18161">
        <v>1</v>
      </c>
      <c r="U18161">
        <v>1</v>
      </c>
      <c r="Y18161">
        <f t="shared" si="849"/>
        <v>3</v>
      </c>
      <c r="Z18161" s="90" t="str">
        <f t="shared" si="850"/>
        <v>2026/03/05 00:59</v>
      </c>
    </row>
    <row r="18162" spans="1:26" ht="3.6" customHeight="1" x14ac:dyDescent="0.2">
      <c r="A18162" s="86">
        <f t="shared" si="851"/>
        <v>46086</v>
      </c>
      <c r="B18162" s="270"/>
      <c r="C18162" s="272"/>
      <c r="D18162" s="273">
        <v>4.1666666666666664E-2</v>
      </c>
      <c r="E18162" s="89">
        <v>2.7777777777777779E-3</v>
      </c>
      <c r="O18162">
        <v>1</v>
      </c>
      <c r="U18162">
        <v>1</v>
      </c>
      <c r="Y18162">
        <f t="shared" si="849"/>
        <v>2</v>
      </c>
      <c r="Z18162" s="90" t="str">
        <f t="shared" si="850"/>
        <v>2026/03/05 01:04</v>
      </c>
    </row>
    <row r="18163" spans="1:26" ht="3.6" customHeight="1" x14ac:dyDescent="0.2">
      <c r="A18163" s="86">
        <f t="shared" si="851"/>
        <v>46086</v>
      </c>
      <c r="B18163" s="270"/>
      <c r="C18163" s="272"/>
      <c r="D18163" s="273"/>
      <c r="E18163" s="89">
        <v>6.2499999999999995E-3</v>
      </c>
      <c r="O18163">
        <v>1</v>
      </c>
      <c r="U18163">
        <v>1</v>
      </c>
      <c r="Y18163">
        <f t="shared" si="849"/>
        <v>2</v>
      </c>
      <c r="Z18163" s="90" t="str">
        <f t="shared" si="850"/>
        <v>2026/03/05 00:09</v>
      </c>
    </row>
    <row r="18164" spans="1:26" ht="3.6" customHeight="1" x14ac:dyDescent="0.2">
      <c r="A18164" s="86">
        <f t="shared" si="851"/>
        <v>46086</v>
      </c>
      <c r="B18164" s="270"/>
      <c r="C18164" s="272"/>
      <c r="D18164" s="273"/>
      <c r="E18164" s="89">
        <v>9.7222222222222224E-3</v>
      </c>
      <c r="O18164">
        <v>1</v>
      </c>
      <c r="U18164">
        <v>1</v>
      </c>
      <c r="Y18164">
        <f t="shared" si="849"/>
        <v>2</v>
      </c>
      <c r="Z18164" s="90" t="str">
        <f t="shared" si="850"/>
        <v>2026/03/05 00:14</v>
      </c>
    </row>
    <row r="18165" spans="1:26" ht="3.6" customHeight="1" x14ac:dyDescent="0.2">
      <c r="A18165" s="86">
        <f t="shared" si="851"/>
        <v>46086</v>
      </c>
      <c r="B18165" s="270"/>
      <c r="C18165" s="272"/>
      <c r="D18165" s="273"/>
      <c r="E18165" s="89">
        <v>1.3194444444444444E-2</v>
      </c>
      <c r="O18165">
        <v>1</v>
      </c>
      <c r="U18165">
        <v>1</v>
      </c>
      <c r="Y18165">
        <f t="shared" si="849"/>
        <v>2</v>
      </c>
      <c r="Z18165" s="90" t="str">
        <f t="shared" si="850"/>
        <v>2026/03/05 00:19</v>
      </c>
    </row>
    <row r="18166" spans="1:26" ht="3.6" customHeight="1" x14ac:dyDescent="0.2">
      <c r="A18166" s="86">
        <f t="shared" si="851"/>
        <v>46086</v>
      </c>
      <c r="B18166" s="270"/>
      <c r="C18166" s="272"/>
      <c r="D18166" s="273"/>
      <c r="E18166" s="89">
        <v>1.6666666666666666E-2</v>
      </c>
      <c r="O18166">
        <v>1</v>
      </c>
      <c r="U18166">
        <v>1</v>
      </c>
      <c r="Y18166">
        <f t="shared" si="849"/>
        <v>2</v>
      </c>
      <c r="Z18166" s="90" t="str">
        <f t="shared" si="850"/>
        <v>2026/03/05 00:24</v>
      </c>
    </row>
    <row r="18167" spans="1:26" ht="3.6" customHeight="1" x14ac:dyDescent="0.2">
      <c r="A18167" s="86">
        <f t="shared" si="851"/>
        <v>46086</v>
      </c>
      <c r="B18167" s="270"/>
      <c r="C18167" s="272"/>
      <c r="D18167" s="273"/>
      <c r="E18167" s="89">
        <v>2.013888888888889E-2</v>
      </c>
      <c r="O18167">
        <v>1</v>
      </c>
      <c r="U18167">
        <v>1</v>
      </c>
      <c r="Y18167">
        <f t="shared" si="849"/>
        <v>2</v>
      </c>
      <c r="Z18167" s="90" t="str">
        <f t="shared" si="850"/>
        <v>2026/03/05 00:29</v>
      </c>
    </row>
    <row r="18168" spans="1:26" ht="3.6" customHeight="1" x14ac:dyDescent="0.2">
      <c r="A18168" s="86">
        <f t="shared" si="851"/>
        <v>46086</v>
      </c>
      <c r="B18168" s="270"/>
      <c r="C18168" s="272"/>
      <c r="D18168" s="273"/>
      <c r="E18168" s="89">
        <v>2.361111111111111E-2</v>
      </c>
      <c r="O18168">
        <v>1</v>
      </c>
      <c r="U18168">
        <v>1</v>
      </c>
      <c r="Y18168">
        <f t="shared" si="849"/>
        <v>2</v>
      </c>
      <c r="Z18168" s="90" t="str">
        <f t="shared" si="850"/>
        <v>2026/03/05 00:34</v>
      </c>
    </row>
    <row r="18169" spans="1:26" ht="3.6" customHeight="1" x14ac:dyDescent="0.2">
      <c r="A18169" s="86">
        <f t="shared" si="851"/>
        <v>46086</v>
      </c>
      <c r="B18169" s="270"/>
      <c r="C18169" s="272"/>
      <c r="D18169" s="273"/>
      <c r="E18169" s="89">
        <v>2.7083333333333334E-2</v>
      </c>
      <c r="O18169">
        <v>1</v>
      </c>
      <c r="U18169">
        <v>1</v>
      </c>
      <c r="Y18169">
        <f t="shared" si="849"/>
        <v>2</v>
      </c>
      <c r="Z18169" s="90" t="str">
        <f t="shared" si="850"/>
        <v>2026/03/05 00:39</v>
      </c>
    </row>
    <row r="18170" spans="1:26" ht="3.6" customHeight="1" x14ac:dyDescent="0.2">
      <c r="A18170" s="86">
        <f t="shared" si="851"/>
        <v>46086</v>
      </c>
      <c r="B18170" s="270"/>
      <c r="C18170" s="272"/>
      <c r="D18170" s="273"/>
      <c r="E18170" s="89">
        <v>3.0555555555555555E-2</v>
      </c>
      <c r="O18170">
        <v>1</v>
      </c>
      <c r="U18170">
        <v>1</v>
      </c>
      <c r="Y18170">
        <f t="shared" si="849"/>
        <v>2</v>
      </c>
      <c r="Z18170" s="90" t="str">
        <f t="shared" si="850"/>
        <v>2026/03/05 00:44</v>
      </c>
    </row>
    <row r="18171" spans="1:26" ht="3.6" customHeight="1" x14ac:dyDescent="0.2">
      <c r="A18171" s="86">
        <f t="shared" si="851"/>
        <v>46086</v>
      </c>
      <c r="B18171" s="270"/>
      <c r="C18171" s="272"/>
      <c r="D18171" s="273"/>
      <c r="E18171" s="89">
        <v>3.4027777777777775E-2</v>
      </c>
      <c r="O18171">
        <v>1</v>
      </c>
      <c r="U18171">
        <v>1</v>
      </c>
      <c r="Y18171">
        <f t="shared" si="849"/>
        <v>2</v>
      </c>
      <c r="Z18171" s="90" t="str">
        <f t="shared" si="850"/>
        <v>2026/03/05 00:49</v>
      </c>
    </row>
    <row r="18172" spans="1:26" ht="3.6" customHeight="1" x14ac:dyDescent="0.2">
      <c r="A18172" s="86">
        <f t="shared" si="851"/>
        <v>46086</v>
      </c>
      <c r="B18172" s="270"/>
      <c r="C18172" s="272"/>
      <c r="D18172" s="273"/>
      <c r="E18172" s="89">
        <v>3.7499999999999999E-2</v>
      </c>
      <c r="O18172">
        <v>1</v>
      </c>
      <c r="U18172">
        <v>1</v>
      </c>
      <c r="Y18172">
        <f t="shared" si="849"/>
        <v>2</v>
      </c>
      <c r="Z18172" s="90" t="str">
        <f t="shared" si="850"/>
        <v>2026/03/05 00:54</v>
      </c>
    </row>
    <row r="18173" spans="1:26" ht="3.6" customHeight="1" x14ac:dyDescent="0.2">
      <c r="A18173" s="86">
        <f t="shared" si="851"/>
        <v>46086</v>
      </c>
      <c r="B18173" s="270"/>
      <c r="C18173" s="272"/>
      <c r="D18173" s="273"/>
      <c r="E18173" s="89">
        <v>4.0972222222222222E-2</v>
      </c>
      <c r="O18173">
        <v>1</v>
      </c>
      <c r="U18173">
        <v>1</v>
      </c>
      <c r="Y18173">
        <f t="shared" si="849"/>
        <v>2</v>
      </c>
      <c r="Z18173" s="90" t="str">
        <f t="shared" si="850"/>
        <v>2026/03/05 00:59</v>
      </c>
    </row>
    <row r="18174" spans="1:26" ht="3.6" customHeight="1" x14ac:dyDescent="0.2">
      <c r="A18174" s="86">
        <f t="shared" si="851"/>
        <v>46086</v>
      </c>
      <c r="B18174" s="270"/>
      <c r="C18174" s="272"/>
      <c r="D18174" s="273">
        <v>8.3333333333333329E-2</v>
      </c>
      <c r="E18174" s="89">
        <v>2.7777777777777779E-3</v>
      </c>
      <c r="O18174">
        <v>1</v>
      </c>
      <c r="U18174">
        <v>1</v>
      </c>
      <c r="Y18174">
        <f t="shared" si="849"/>
        <v>2</v>
      </c>
      <c r="Z18174" s="90" t="str">
        <f t="shared" si="850"/>
        <v>2026/03/05 02:04</v>
      </c>
    </row>
    <row r="18175" spans="1:26" ht="3.6" customHeight="1" x14ac:dyDescent="0.2">
      <c r="A18175" s="86">
        <f t="shared" si="851"/>
        <v>46086</v>
      </c>
      <c r="B18175" s="270"/>
      <c r="C18175" s="272"/>
      <c r="D18175" s="273"/>
      <c r="E18175" s="89">
        <v>6.2499999999999995E-3</v>
      </c>
      <c r="O18175">
        <v>1</v>
      </c>
      <c r="U18175">
        <v>1</v>
      </c>
      <c r="Y18175">
        <f t="shared" si="849"/>
        <v>2</v>
      </c>
      <c r="Z18175" s="90" t="str">
        <f t="shared" si="850"/>
        <v>2026/03/05 00:09</v>
      </c>
    </row>
    <row r="18176" spans="1:26" ht="3.6" customHeight="1" x14ac:dyDescent="0.2">
      <c r="A18176" s="86">
        <f t="shared" si="851"/>
        <v>46086</v>
      </c>
      <c r="B18176" s="270"/>
      <c r="C18176" s="272"/>
      <c r="D18176" s="273"/>
      <c r="E18176" s="89">
        <v>9.7222222222222224E-3</v>
      </c>
      <c r="O18176">
        <v>1</v>
      </c>
      <c r="U18176">
        <v>1</v>
      </c>
      <c r="Y18176">
        <f t="shared" si="849"/>
        <v>2</v>
      </c>
      <c r="Z18176" s="90" t="str">
        <f t="shared" si="850"/>
        <v>2026/03/05 00:14</v>
      </c>
    </row>
    <row r="18177" spans="1:26" ht="3.6" customHeight="1" x14ac:dyDescent="0.2">
      <c r="A18177" s="86">
        <f t="shared" si="851"/>
        <v>46086</v>
      </c>
      <c r="B18177" s="270"/>
      <c r="C18177" s="272"/>
      <c r="D18177" s="273"/>
      <c r="E18177" s="89">
        <v>1.3194444444444444E-2</v>
      </c>
      <c r="O18177">
        <v>1</v>
      </c>
      <c r="U18177">
        <v>1</v>
      </c>
      <c r="Y18177">
        <f t="shared" si="849"/>
        <v>2</v>
      </c>
      <c r="Z18177" s="90" t="str">
        <f t="shared" si="850"/>
        <v>2026/03/05 00:19</v>
      </c>
    </row>
    <row r="18178" spans="1:26" ht="3.6" customHeight="1" x14ac:dyDescent="0.2">
      <c r="A18178" s="86">
        <f t="shared" si="851"/>
        <v>46086</v>
      </c>
      <c r="B18178" s="270"/>
      <c r="C18178" s="272"/>
      <c r="D18178" s="273"/>
      <c r="E18178" s="89">
        <v>1.6666666666666666E-2</v>
      </c>
      <c r="O18178">
        <v>1</v>
      </c>
      <c r="U18178">
        <v>1</v>
      </c>
      <c r="Y18178">
        <f t="shared" si="849"/>
        <v>2</v>
      </c>
      <c r="Z18178" s="90" t="str">
        <f t="shared" si="850"/>
        <v>2026/03/05 00:24</v>
      </c>
    </row>
    <row r="18179" spans="1:26" ht="3.6" customHeight="1" x14ac:dyDescent="0.2">
      <c r="A18179" s="86">
        <f t="shared" si="851"/>
        <v>46086</v>
      </c>
      <c r="B18179" s="270"/>
      <c r="C18179" s="272"/>
      <c r="D18179" s="273"/>
      <c r="E18179" s="89">
        <v>2.013888888888889E-2</v>
      </c>
      <c r="O18179">
        <v>1</v>
      </c>
      <c r="U18179">
        <v>1</v>
      </c>
      <c r="Y18179">
        <f t="shared" si="849"/>
        <v>2</v>
      </c>
      <c r="Z18179" s="90" t="str">
        <f t="shared" si="850"/>
        <v>2026/03/05 00:29</v>
      </c>
    </row>
    <row r="18180" spans="1:26" ht="3.6" customHeight="1" x14ac:dyDescent="0.2">
      <c r="A18180" s="86">
        <f t="shared" si="851"/>
        <v>46086</v>
      </c>
      <c r="B18180" s="270"/>
      <c r="C18180" s="272"/>
      <c r="D18180" s="273"/>
      <c r="E18180" s="89">
        <v>2.361111111111111E-2</v>
      </c>
      <c r="O18180">
        <v>1</v>
      </c>
      <c r="U18180">
        <v>1</v>
      </c>
      <c r="Y18180">
        <f t="shared" si="849"/>
        <v>2</v>
      </c>
      <c r="Z18180" s="90" t="str">
        <f t="shared" si="850"/>
        <v>2026/03/05 00:34</v>
      </c>
    </row>
    <row r="18181" spans="1:26" ht="3.6" customHeight="1" x14ac:dyDescent="0.2">
      <c r="A18181" s="86">
        <f t="shared" si="851"/>
        <v>46086</v>
      </c>
      <c r="B18181" s="270"/>
      <c r="C18181" s="272"/>
      <c r="D18181" s="273"/>
      <c r="E18181" s="89">
        <v>2.7083333333333334E-2</v>
      </c>
      <c r="O18181">
        <v>1</v>
      </c>
      <c r="U18181">
        <v>1</v>
      </c>
      <c r="Y18181">
        <f t="shared" si="849"/>
        <v>2</v>
      </c>
      <c r="Z18181" s="90" t="str">
        <f t="shared" si="850"/>
        <v>2026/03/05 00:39</v>
      </c>
    </row>
    <row r="18182" spans="1:26" ht="3.6" customHeight="1" x14ac:dyDescent="0.2">
      <c r="A18182" s="86">
        <f t="shared" si="851"/>
        <v>46086</v>
      </c>
      <c r="B18182" s="270"/>
      <c r="C18182" s="272"/>
      <c r="D18182" s="273"/>
      <c r="E18182" s="89">
        <v>3.0555555555555555E-2</v>
      </c>
      <c r="O18182">
        <v>1</v>
      </c>
      <c r="U18182">
        <v>1</v>
      </c>
      <c r="Y18182">
        <f t="shared" si="849"/>
        <v>2</v>
      </c>
      <c r="Z18182" s="90" t="str">
        <f t="shared" si="850"/>
        <v>2026/03/05 00:44</v>
      </c>
    </row>
    <row r="18183" spans="1:26" ht="3.6" customHeight="1" x14ac:dyDescent="0.2">
      <c r="A18183" s="86">
        <f t="shared" si="851"/>
        <v>46086</v>
      </c>
      <c r="B18183" s="270"/>
      <c r="C18183" s="272"/>
      <c r="D18183" s="273"/>
      <c r="E18183" s="89">
        <v>3.4027777777777775E-2</v>
      </c>
      <c r="O18183">
        <v>1</v>
      </c>
      <c r="U18183">
        <v>1</v>
      </c>
      <c r="Y18183">
        <f t="shared" ref="Y18183:Y18246" si="852">COUNTA(F18183:X18183)</f>
        <v>2</v>
      </c>
      <c r="Z18183" s="90" t="str">
        <f t="shared" ref="Z18183:Z18246" si="853">TEXT(A18183,"yyyy/mm/dd")&amp; " " &amp;TEXT(D18183+E18183,"hh:mm")</f>
        <v>2026/03/05 00:49</v>
      </c>
    </row>
    <row r="18184" spans="1:26" ht="3.6" customHeight="1" x14ac:dyDescent="0.2">
      <c r="A18184" s="86">
        <f t="shared" ref="A18184:A18247" si="854">IF(B18184&lt;&gt;"",B18184,A18183)</f>
        <v>46086</v>
      </c>
      <c r="B18184" s="270"/>
      <c r="C18184" s="272"/>
      <c r="D18184" s="273"/>
      <c r="E18184" s="89">
        <v>3.7499999999999999E-2</v>
      </c>
      <c r="O18184">
        <v>1</v>
      </c>
      <c r="U18184">
        <v>1</v>
      </c>
      <c r="Y18184">
        <f t="shared" si="852"/>
        <v>2</v>
      </c>
      <c r="Z18184" s="90" t="str">
        <f t="shared" si="853"/>
        <v>2026/03/05 00:54</v>
      </c>
    </row>
    <row r="18185" spans="1:26" ht="3.6" customHeight="1" x14ac:dyDescent="0.2">
      <c r="A18185" s="86">
        <f t="shared" si="854"/>
        <v>46086</v>
      </c>
      <c r="B18185" s="270"/>
      <c r="C18185" s="272"/>
      <c r="D18185" s="273"/>
      <c r="E18185" s="89">
        <v>4.0972222222222222E-2</v>
      </c>
      <c r="O18185">
        <v>1</v>
      </c>
      <c r="U18185">
        <v>1</v>
      </c>
      <c r="Y18185">
        <f t="shared" si="852"/>
        <v>2</v>
      </c>
      <c r="Z18185" s="90" t="str">
        <f t="shared" si="853"/>
        <v>2026/03/05 00:59</v>
      </c>
    </row>
    <row r="18186" spans="1:26" ht="3.6" customHeight="1" x14ac:dyDescent="0.2">
      <c r="A18186" s="86">
        <f t="shared" si="854"/>
        <v>46086</v>
      </c>
      <c r="B18186" s="270"/>
      <c r="C18186" s="272"/>
      <c r="D18186" s="273">
        <v>0.125</v>
      </c>
      <c r="E18186" s="89">
        <v>2.7777777777777779E-3</v>
      </c>
      <c r="O18186">
        <v>1</v>
      </c>
      <c r="U18186">
        <v>1</v>
      </c>
      <c r="Y18186">
        <f t="shared" si="852"/>
        <v>2</v>
      </c>
      <c r="Z18186" s="90" t="str">
        <f t="shared" si="853"/>
        <v>2026/03/05 03:04</v>
      </c>
    </row>
    <row r="18187" spans="1:26" ht="3.6" customHeight="1" x14ac:dyDescent="0.2">
      <c r="A18187" s="86">
        <f t="shared" si="854"/>
        <v>46086</v>
      </c>
      <c r="B18187" s="270"/>
      <c r="C18187" s="272"/>
      <c r="D18187" s="273"/>
      <c r="E18187" s="89">
        <v>6.2499999999999995E-3</v>
      </c>
      <c r="O18187">
        <v>1</v>
      </c>
      <c r="U18187">
        <v>1</v>
      </c>
      <c r="Y18187">
        <f t="shared" si="852"/>
        <v>2</v>
      </c>
      <c r="Z18187" s="90" t="str">
        <f t="shared" si="853"/>
        <v>2026/03/05 00:09</v>
      </c>
    </row>
    <row r="18188" spans="1:26" ht="3.6" customHeight="1" x14ac:dyDescent="0.2">
      <c r="A18188" s="86">
        <f t="shared" si="854"/>
        <v>46086</v>
      </c>
      <c r="B18188" s="270"/>
      <c r="C18188" s="272"/>
      <c r="D18188" s="273"/>
      <c r="E18188" s="89">
        <v>9.7222222222222224E-3</v>
      </c>
      <c r="O18188">
        <v>1</v>
      </c>
      <c r="U18188">
        <v>1</v>
      </c>
      <c r="Y18188">
        <f t="shared" si="852"/>
        <v>2</v>
      </c>
      <c r="Z18188" s="90" t="str">
        <f t="shared" si="853"/>
        <v>2026/03/05 00:14</v>
      </c>
    </row>
    <row r="18189" spans="1:26" ht="3.6" customHeight="1" x14ac:dyDescent="0.2">
      <c r="A18189" s="86">
        <f t="shared" si="854"/>
        <v>46086</v>
      </c>
      <c r="B18189" s="270"/>
      <c r="C18189" s="272"/>
      <c r="D18189" s="273"/>
      <c r="E18189" s="89">
        <v>1.3194444444444444E-2</v>
      </c>
      <c r="O18189">
        <v>1</v>
      </c>
      <c r="U18189">
        <v>1</v>
      </c>
      <c r="Y18189">
        <f t="shared" si="852"/>
        <v>2</v>
      </c>
      <c r="Z18189" s="90" t="str">
        <f t="shared" si="853"/>
        <v>2026/03/05 00:19</v>
      </c>
    </row>
    <row r="18190" spans="1:26" ht="3.6" customHeight="1" x14ac:dyDescent="0.2">
      <c r="A18190" s="86">
        <f t="shared" si="854"/>
        <v>46086</v>
      </c>
      <c r="B18190" s="270"/>
      <c r="C18190" s="272"/>
      <c r="D18190" s="273"/>
      <c r="E18190" s="89">
        <v>1.6666666666666666E-2</v>
      </c>
      <c r="O18190">
        <v>1</v>
      </c>
      <c r="U18190">
        <v>1</v>
      </c>
      <c r="Y18190">
        <f t="shared" si="852"/>
        <v>2</v>
      </c>
      <c r="Z18190" s="90" t="str">
        <f t="shared" si="853"/>
        <v>2026/03/05 00:24</v>
      </c>
    </row>
    <row r="18191" spans="1:26" ht="3.6" customHeight="1" x14ac:dyDescent="0.2">
      <c r="A18191" s="86">
        <f t="shared" si="854"/>
        <v>46086</v>
      </c>
      <c r="B18191" s="270"/>
      <c r="C18191" s="272"/>
      <c r="D18191" s="273"/>
      <c r="E18191" s="89">
        <v>2.013888888888889E-2</v>
      </c>
      <c r="O18191">
        <v>1</v>
      </c>
      <c r="U18191">
        <v>1</v>
      </c>
      <c r="Y18191">
        <f t="shared" si="852"/>
        <v>2</v>
      </c>
      <c r="Z18191" s="90" t="str">
        <f t="shared" si="853"/>
        <v>2026/03/05 00:29</v>
      </c>
    </row>
    <row r="18192" spans="1:26" ht="3.6" customHeight="1" x14ac:dyDescent="0.2">
      <c r="A18192" s="86">
        <f t="shared" si="854"/>
        <v>46086</v>
      </c>
      <c r="B18192" s="270"/>
      <c r="C18192" s="272"/>
      <c r="D18192" s="273"/>
      <c r="E18192" s="89">
        <v>2.361111111111111E-2</v>
      </c>
      <c r="O18192">
        <v>1</v>
      </c>
      <c r="U18192">
        <v>1</v>
      </c>
      <c r="Y18192">
        <f t="shared" si="852"/>
        <v>2</v>
      </c>
      <c r="Z18192" s="90" t="str">
        <f t="shared" si="853"/>
        <v>2026/03/05 00:34</v>
      </c>
    </row>
    <row r="18193" spans="1:26" ht="3.6" customHeight="1" x14ac:dyDescent="0.2">
      <c r="A18193" s="86">
        <f t="shared" si="854"/>
        <v>46086</v>
      </c>
      <c r="B18193" s="270"/>
      <c r="C18193" s="272"/>
      <c r="D18193" s="273"/>
      <c r="E18193" s="89">
        <v>2.7083333333333334E-2</v>
      </c>
      <c r="O18193">
        <v>1</v>
      </c>
      <c r="U18193">
        <v>1</v>
      </c>
      <c r="Y18193">
        <f t="shared" si="852"/>
        <v>2</v>
      </c>
      <c r="Z18193" s="90" t="str">
        <f t="shared" si="853"/>
        <v>2026/03/05 00:39</v>
      </c>
    </row>
    <row r="18194" spans="1:26" ht="3.6" customHeight="1" x14ac:dyDescent="0.2">
      <c r="A18194" s="86">
        <f t="shared" si="854"/>
        <v>46086</v>
      </c>
      <c r="B18194" s="270"/>
      <c r="C18194" s="272"/>
      <c r="D18194" s="273"/>
      <c r="E18194" s="89">
        <v>3.0555555555555555E-2</v>
      </c>
      <c r="O18194">
        <v>1</v>
      </c>
      <c r="U18194">
        <v>1</v>
      </c>
      <c r="Y18194">
        <f t="shared" si="852"/>
        <v>2</v>
      </c>
      <c r="Z18194" s="90" t="str">
        <f t="shared" si="853"/>
        <v>2026/03/05 00:44</v>
      </c>
    </row>
    <row r="18195" spans="1:26" ht="3.6" customHeight="1" x14ac:dyDescent="0.2">
      <c r="A18195" s="86">
        <f t="shared" si="854"/>
        <v>46086</v>
      </c>
      <c r="B18195" s="270"/>
      <c r="C18195" s="272"/>
      <c r="D18195" s="273"/>
      <c r="E18195" s="89">
        <v>3.4027777777777775E-2</v>
      </c>
      <c r="O18195">
        <v>1</v>
      </c>
      <c r="U18195">
        <v>1</v>
      </c>
      <c r="Y18195">
        <f t="shared" si="852"/>
        <v>2</v>
      </c>
      <c r="Z18195" s="90" t="str">
        <f t="shared" si="853"/>
        <v>2026/03/05 00:49</v>
      </c>
    </row>
    <row r="18196" spans="1:26" ht="3.6" customHeight="1" x14ac:dyDescent="0.2">
      <c r="A18196" s="86">
        <f t="shared" si="854"/>
        <v>46086</v>
      </c>
      <c r="B18196" s="270"/>
      <c r="C18196" s="272"/>
      <c r="D18196" s="273"/>
      <c r="E18196" s="89">
        <v>3.7499999999999999E-2</v>
      </c>
      <c r="O18196">
        <v>1</v>
      </c>
      <c r="U18196">
        <v>1</v>
      </c>
      <c r="Y18196">
        <f t="shared" si="852"/>
        <v>2</v>
      </c>
      <c r="Z18196" s="90" t="str">
        <f t="shared" si="853"/>
        <v>2026/03/05 00:54</v>
      </c>
    </row>
    <row r="18197" spans="1:26" ht="3.6" customHeight="1" x14ac:dyDescent="0.2">
      <c r="A18197" s="86">
        <f t="shared" si="854"/>
        <v>46086</v>
      </c>
      <c r="B18197" s="270"/>
      <c r="C18197" s="272"/>
      <c r="D18197" s="273"/>
      <c r="E18197" s="89">
        <v>4.0972222222222222E-2</v>
      </c>
      <c r="O18197">
        <v>1</v>
      </c>
      <c r="U18197">
        <v>1</v>
      </c>
      <c r="Y18197">
        <f t="shared" si="852"/>
        <v>2</v>
      </c>
      <c r="Z18197" s="90" t="str">
        <f t="shared" si="853"/>
        <v>2026/03/05 00:59</v>
      </c>
    </row>
    <row r="18198" spans="1:26" ht="3.6" customHeight="1" x14ac:dyDescent="0.2">
      <c r="A18198" s="86">
        <f t="shared" si="854"/>
        <v>46086</v>
      </c>
      <c r="B18198" s="270"/>
      <c r="C18198" s="272"/>
      <c r="D18198" s="273">
        <v>0.16666666666666666</v>
      </c>
      <c r="E18198" s="89">
        <v>2.7777777777777779E-3</v>
      </c>
      <c r="O18198">
        <v>1</v>
      </c>
      <c r="U18198">
        <v>1</v>
      </c>
      <c r="Y18198">
        <f t="shared" si="852"/>
        <v>2</v>
      </c>
      <c r="Z18198" s="90" t="str">
        <f t="shared" si="853"/>
        <v>2026/03/05 04:04</v>
      </c>
    </row>
    <row r="18199" spans="1:26" ht="3.6" customHeight="1" x14ac:dyDescent="0.2">
      <c r="A18199" s="86">
        <f t="shared" si="854"/>
        <v>46086</v>
      </c>
      <c r="B18199" s="270"/>
      <c r="C18199" s="272"/>
      <c r="D18199" s="273"/>
      <c r="E18199" s="89">
        <v>6.2499999999999995E-3</v>
      </c>
      <c r="O18199">
        <v>1</v>
      </c>
      <c r="U18199">
        <v>1</v>
      </c>
      <c r="Y18199">
        <f t="shared" si="852"/>
        <v>2</v>
      </c>
      <c r="Z18199" s="90" t="str">
        <f t="shared" si="853"/>
        <v>2026/03/05 00:09</v>
      </c>
    </row>
    <row r="18200" spans="1:26" ht="3.6" customHeight="1" x14ac:dyDescent="0.2">
      <c r="A18200" s="86">
        <f t="shared" si="854"/>
        <v>46086</v>
      </c>
      <c r="B18200" s="270"/>
      <c r="C18200" s="272"/>
      <c r="D18200" s="273"/>
      <c r="E18200" s="89">
        <v>9.7222222222222224E-3</v>
      </c>
      <c r="O18200">
        <v>1</v>
      </c>
      <c r="U18200">
        <v>1</v>
      </c>
      <c r="Y18200">
        <f t="shared" si="852"/>
        <v>2</v>
      </c>
      <c r="Z18200" s="90" t="str">
        <f t="shared" si="853"/>
        <v>2026/03/05 00:14</v>
      </c>
    </row>
    <row r="18201" spans="1:26" ht="3.6" customHeight="1" x14ac:dyDescent="0.2">
      <c r="A18201" s="86">
        <f t="shared" si="854"/>
        <v>46086</v>
      </c>
      <c r="B18201" s="270"/>
      <c r="C18201" s="272"/>
      <c r="D18201" s="273"/>
      <c r="E18201" s="89">
        <v>1.3194444444444444E-2</v>
      </c>
      <c r="O18201">
        <v>1</v>
      </c>
      <c r="U18201">
        <v>1</v>
      </c>
      <c r="Y18201">
        <f t="shared" si="852"/>
        <v>2</v>
      </c>
      <c r="Z18201" s="90" t="str">
        <f t="shared" si="853"/>
        <v>2026/03/05 00:19</v>
      </c>
    </row>
    <row r="18202" spans="1:26" ht="3.6" customHeight="1" x14ac:dyDescent="0.2">
      <c r="A18202" s="86">
        <f t="shared" si="854"/>
        <v>46086</v>
      </c>
      <c r="B18202" s="270"/>
      <c r="C18202" s="272"/>
      <c r="D18202" s="273"/>
      <c r="E18202" s="89">
        <v>1.6666666666666666E-2</v>
      </c>
      <c r="O18202">
        <v>1</v>
      </c>
      <c r="U18202">
        <v>1</v>
      </c>
      <c r="Y18202">
        <f t="shared" si="852"/>
        <v>2</v>
      </c>
      <c r="Z18202" s="90" t="str">
        <f t="shared" si="853"/>
        <v>2026/03/05 00:24</v>
      </c>
    </row>
    <row r="18203" spans="1:26" ht="3.6" customHeight="1" x14ac:dyDescent="0.2">
      <c r="A18203" s="86">
        <f t="shared" si="854"/>
        <v>46086</v>
      </c>
      <c r="B18203" s="270"/>
      <c r="C18203" s="272"/>
      <c r="D18203" s="273"/>
      <c r="E18203" s="89">
        <v>2.013888888888889E-2</v>
      </c>
      <c r="O18203">
        <v>1</v>
      </c>
      <c r="U18203">
        <v>1</v>
      </c>
      <c r="Y18203">
        <f t="shared" si="852"/>
        <v>2</v>
      </c>
      <c r="Z18203" s="90" t="str">
        <f t="shared" si="853"/>
        <v>2026/03/05 00:29</v>
      </c>
    </row>
    <row r="18204" spans="1:26" ht="3.6" customHeight="1" x14ac:dyDescent="0.2">
      <c r="A18204" s="86">
        <f t="shared" si="854"/>
        <v>46086</v>
      </c>
      <c r="B18204" s="270"/>
      <c r="C18204" s="272"/>
      <c r="D18204" s="273"/>
      <c r="E18204" s="89">
        <v>2.361111111111111E-2</v>
      </c>
      <c r="O18204">
        <v>1</v>
      </c>
      <c r="U18204">
        <v>1</v>
      </c>
      <c r="Y18204">
        <f t="shared" si="852"/>
        <v>2</v>
      </c>
      <c r="Z18204" s="90" t="str">
        <f t="shared" si="853"/>
        <v>2026/03/05 00:34</v>
      </c>
    </row>
    <row r="18205" spans="1:26" ht="3.6" customHeight="1" x14ac:dyDescent="0.2">
      <c r="A18205" s="86">
        <f t="shared" si="854"/>
        <v>46086</v>
      </c>
      <c r="B18205" s="270"/>
      <c r="C18205" s="272"/>
      <c r="D18205" s="273"/>
      <c r="E18205" s="89">
        <v>2.7083333333333334E-2</v>
      </c>
      <c r="O18205">
        <v>1</v>
      </c>
      <c r="U18205">
        <v>1</v>
      </c>
      <c r="Y18205">
        <f t="shared" si="852"/>
        <v>2</v>
      </c>
      <c r="Z18205" s="90" t="str">
        <f t="shared" si="853"/>
        <v>2026/03/05 00:39</v>
      </c>
    </row>
    <row r="18206" spans="1:26" ht="3.6" customHeight="1" x14ac:dyDescent="0.2">
      <c r="A18206" s="86">
        <f t="shared" si="854"/>
        <v>46086</v>
      </c>
      <c r="B18206" s="270"/>
      <c r="C18206" s="272"/>
      <c r="D18206" s="273"/>
      <c r="E18206" s="89">
        <v>3.0555555555555555E-2</v>
      </c>
      <c r="O18206">
        <v>1</v>
      </c>
      <c r="U18206">
        <v>1</v>
      </c>
      <c r="Y18206">
        <f t="shared" si="852"/>
        <v>2</v>
      </c>
      <c r="Z18206" s="90" t="str">
        <f t="shared" si="853"/>
        <v>2026/03/05 00:44</v>
      </c>
    </row>
    <row r="18207" spans="1:26" ht="3.6" customHeight="1" x14ac:dyDescent="0.2">
      <c r="A18207" s="86">
        <f t="shared" si="854"/>
        <v>46086</v>
      </c>
      <c r="B18207" s="270"/>
      <c r="C18207" s="272"/>
      <c r="D18207" s="273"/>
      <c r="E18207" s="89">
        <v>3.4027777777777775E-2</v>
      </c>
      <c r="O18207">
        <v>1</v>
      </c>
      <c r="U18207">
        <v>1</v>
      </c>
      <c r="Y18207">
        <f t="shared" si="852"/>
        <v>2</v>
      </c>
      <c r="Z18207" s="90" t="str">
        <f t="shared" si="853"/>
        <v>2026/03/05 00:49</v>
      </c>
    </row>
    <row r="18208" spans="1:26" ht="3.6" customHeight="1" x14ac:dyDescent="0.2">
      <c r="A18208" s="86">
        <f t="shared" si="854"/>
        <v>46086</v>
      </c>
      <c r="B18208" s="270"/>
      <c r="C18208" s="272"/>
      <c r="D18208" s="273"/>
      <c r="E18208" s="89">
        <v>3.7499999999999999E-2</v>
      </c>
      <c r="O18208">
        <v>1</v>
      </c>
      <c r="U18208">
        <v>1</v>
      </c>
      <c r="Y18208">
        <f t="shared" si="852"/>
        <v>2</v>
      </c>
      <c r="Z18208" s="90" t="str">
        <f t="shared" si="853"/>
        <v>2026/03/05 00:54</v>
      </c>
    </row>
    <row r="18209" spans="1:26" ht="3.6" customHeight="1" x14ac:dyDescent="0.2">
      <c r="A18209" s="86">
        <f t="shared" si="854"/>
        <v>46086</v>
      </c>
      <c r="B18209" s="270"/>
      <c r="C18209" s="272"/>
      <c r="D18209" s="273"/>
      <c r="E18209" s="89">
        <v>4.0972222222222222E-2</v>
      </c>
      <c r="O18209">
        <v>1</v>
      </c>
      <c r="U18209">
        <v>1</v>
      </c>
      <c r="Y18209">
        <f t="shared" si="852"/>
        <v>2</v>
      </c>
      <c r="Z18209" s="90" t="str">
        <f t="shared" si="853"/>
        <v>2026/03/05 00:59</v>
      </c>
    </row>
    <row r="18210" spans="1:26" ht="3.6" customHeight="1" x14ac:dyDescent="0.2">
      <c r="A18210" s="86">
        <f t="shared" si="854"/>
        <v>46086</v>
      </c>
      <c r="B18210" s="270"/>
      <c r="C18210" s="272"/>
      <c r="D18210" s="273">
        <v>0.20833333333333334</v>
      </c>
      <c r="E18210" s="89">
        <v>2.7777777777777779E-3</v>
      </c>
      <c r="O18210">
        <v>1</v>
      </c>
      <c r="U18210">
        <v>1</v>
      </c>
      <c r="Y18210">
        <f t="shared" si="852"/>
        <v>2</v>
      </c>
      <c r="Z18210" s="90" t="str">
        <f t="shared" si="853"/>
        <v>2026/03/05 05:04</v>
      </c>
    </row>
    <row r="18211" spans="1:26" ht="3.6" customHeight="1" x14ac:dyDescent="0.2">
      <c r="A18211" s="86">
        <f t="shared" si="854"/>
        <v>46086</v>
      </c>
      <c r="B18211" s="270"/>
      <c r="C18211" s="272"/>
      <c r="D18211" s="273"/>
      <c r="E18211" s="89">
        <v>6.2499999999999995E-3</v>
      </c>
      <c r="O18211">
        <v>1</v>
      </c>
      <c r="U18211">
        <v>1</v>
      </c>
      <c r="Y18211">
        <f t="shared" si="852"/>
        <v>2</v>
      </c>
      <c r="Z18211" s="90" t="str">
        <f t="shared" si="853"/>
        <v>2026/03/05 00:09</v>
      </c>
    </row>
    <row r="18212" spans="1:26" ht="3.6" customHeight="1" x14ac:dyDescent="0.2">
      <c r="A18212" s="86">
        <f t="shared" si="854"/>
        <v>46086</v>
      </c>
      <c r="B18212" s="270"/>
      <c r="C18212" s="272"/>
      <c r="D18212" s="273"/>
      <c r="E18212" s="89">
        <v>9.7222222222222224E-3</v>
      </c>
      <c r="O18212">
        <v>1</v>
      </c>
      <c r="U18212">
        <v>1</v>
      </c>
      <c r="Y18212">
        <f t="shared" si="852"/>
        <v>2</v>
      </c>
      <c r="Z18212" s="90" t="str">
        <f t="shared" si="853"/>
        <v>2026/03/05 00:14</v>
      </c>
    </row>
    <row r="18213" spans="1:26" ht="3.6" customHeight="1" x14ac:dyDescent="0.2">
      <c r="A18213" s="86">
        <f t="shared" si="854"/>
        <v>46086</v>
      </c>
      <c r="B18213" s="270"/>
      <c r="C18213" s="272"/>
      <c r="D18213" s="273"/>
      <c r="E18213" s="89">
        <v>1.3194444444444444E-2</v>
      </c>
      <c r="O18213">
        <v>1</v>
      </c>
      <c r="U18213">
        <v>1</v>
      </c>
      <c r="Y18213">
        <f t="shared" si="852"/>
        <v>2</v>
      </c>
      <c r="Z18213" s="90" t="str">
        <f t="shared" si="853"/>
        <v>2026/03/05 00:19</v>
      </c>
    </row>
    <row r="18214" spans="1:26" ht="3.6" customHeight="1" x14ac:dyDescent="0.2">
      <c r="A18214" s="86">
        <f t="shared" si="854"/>
        <v>46086</v>
      </c>
      <c r="B18214" s="270"/>
      <c r="C18214" s="272"/>
      <c r="D18214" s="273"/>
      <c r="E18214" s="89">
        <v>1.6666666666666666E-2</v>
      </c>
      <c r="O18214">
        <v>1</v>
      </c>
      <c r="U18214">
        <v>1</v>
      </c>
      <c r="Y18214">
        <f t="shared" si="852"/>
        <v>2</v>
      </c>
      <c r="Z18214" s="90" t="str">
        <f t="shared" si="853"/>
        <v>2026/03/05 00:24</v>
      </c>
    </row>
    <row r="18215" spans="1:26" ht="3.6" customHeight="1" x14ac:dyDescent="0.2">
      <c r="A18215" s="86">
        <f t="shared" si="854"/>
        <v>46086</v>
      </c>
      <c r="B18215" s="270"/>
      <c r="C18215" s="272"/>
      <c r="D18215" s="273"/>
      <c r="E18215" s="89">
        <v>2.013888888888889E-2</v>
      </c>
      <c r="O18215">
        <v>1</v>
      </c>
      <c r="U18215">
        <v>1</v>
      </c>
      <c r="Y18215">
        <f t="shared" si="852"/>
        <v>2</v>
      </c>
      <c r="Z18215" s="90" t="str">
        <f t="shared" si="853"/>
        <v>2026/03/05 00:29</v>
      </c>
    </row>
    <row r="18216" spans="1:26" ht="3.6" customHeight="1" x14ac:dyDescent="0.2">
      <c r="A18216" s="86">
        <f t="shared" si="854"/>
        <v>46086</v>
      </c>
      <c r="B18216" s="270"/>
      <c r="C18216" s="272"/>
      <c r="D18216" s="273"/>
      <c r="E18216" s="89">
        <v>2.361111111111111E-2</v>
      </c>
      <c r="O18216">
        <v>1</v>
      </c>
      <c r="U18216">
        <v>1</v>
      </c>
      <c r="Y18216">
        <f t="shared" si="852"/>
        <v>2</v>
      </c>
      <c r="Z18216" s="90" t="str">
        <f t="shared" si="853"/>
        <v>2026/03/05 00:34</v>
      </c>
    </row>
    <row r="18217" spans="1:26" ht="3.6" customHeight="1" x14ac:dyDescent="0.2">
      <c r="A18217" s="86">
        <f t="shared" si="854"/>
        <v>46086</v>
      </c>
      <c r="B18217" s="270"/>
      <c r="C18217" s="272"/>
      <c r="D18217" s="273"/>
      <c r="E18217" s="89">
        <v>2.7083333333333334E-2</v>
      </c>
      <c r="O18217">
        <v>1</v>
      </c>
      <c r="U18217">
        <v>1</v>
      </c>
      <c r="Y18217">
        <f t="shared" si="852"/>
        <v>2</v>
      </c>
      <c r="Z18217" s="90" t="str">
        <f t="shared" si="853"/>
        <v>2026/03/05 00:39</v>
      </c>
    </row>
    <row r="18218" spans="1:26" ht="3.6" customHeight="1" x14ac:dyDescent="0.2">
      <c r="A18218" s="86">
        <f t="shared" si="854"/>
        <v>46086</v>
      </c>
      <c r="B18218" s="270"/>
      <c r="C18218" s="272"/>
      <c r="D18218" s="273"/>
      <c r="E18218" s="89">
        <v>3.0555555555555555E-2</v>
      </c>
      <c r="O18218">
        <v>1</v>
      </c>
      <c r="U18218">
        <v>1</v>
      </c>
      <c r="Y18218">
        <f t="shared" si="852"/>
        <v>2</v>
      </c>
      <c r="Z18218" s="90" t="str">
        <f t="shared" si="853"/>
        <v>2026/03/05 00:44</v>
      </c>
    </row>
    <row r="18219" spans="1:26" ht="3.6" customHeight="1" x14ac:dyDescent="0.2">
      <c r="A18219" s="86">
        <f t="shared" si="854"/>
        <v>46086</v>
      </c>
      <c r="B18219" s="270"/>
      <c r="C18219" s="272"/>
      <c r="D18219" s="273"/>
      <c r="E18219" s="89">
        <v>3.4027777777777775E-2</v>
      </c>
      <c r="O18219">
        <v>1</v>
      </c>
      <c r="U18219">
        <v>1</v>
      </c>
      <c r="Y18219">
        <f t="shared" si="852"/>
        <v>2</v>
      </c>
      <c r="Z18219" s="90" t="str">
        <f t="shared" si="853"/>
        <v>2026/03/05 00:49</v>
      </c>
    </row>
    <row r="18220" spans="1:26" ht="3.6" customHeight="1" x14ac:dyDescent="0.2">
      <c r="A18220" s="86">
        <f t="shared" si="854"/>
        <v>46086</v>
      </c>
      <c r="B18220" s="270"/>
      <c r="C18220" s="272"/>
      <c r="D18220" s="273"/>
      <c r="E18220" s="89">
        <v>3.7499999999999999E-2</v>
      </c>
      <c r="O18220">
        <v>1</v>
      </c>
      <c r="U18220">
        <v>1</v>
      </c>
      <c r="Y18220">
        <f t="shared" si="852"/>
        <v>2</v>
      </c>
      <c r="Z18220" s="90" t="str">
        <f t="shared" si="853"/>
        <v>2026/03/05 00:54</v>
      </c>
    </row>
    <row r="18221" spans="1:26" ht="3.6" customHeight="1" x14ac:dyDescent="0.2">
      <c r="A18221" s="86">
        <f t="shared" si="854"/>
        <v>46086</v>
      </c>
      <c r="B18221" s="270"/>
      <c r="C18221" s="272"/>
      <c r="D18221" s="273"/>
      <c r="E18221" s="89">
        <v>4.0972222222222222E-2</v>
      </c>
      <c r="O18221">
        <v>1</v>
      </c>
      <c r="U18221">
        <v>1</v>
      </c>
      <c r="Y18221">
        <f t="shared" si="852"/>
        <v>2</v>
      </c>
      <c r="Z18221" s="90" t="str">
        <f t="shared" si="853"/>
        <v>2026/03/05 00:59</v>
      </c>
    </row>
    <row r="18222" spans="1:26" ht="3.6" customHeight="1" x14ac:dyDescent="0.2">
      <c r="A18222" s="86">
        <f t="shared" si="854"/>
        <v>46086</v>
      </c>
      <c r="B18222" s="270"/>
      <c r="C18222" s="272"/>
      <c r="D18222" s="273">
        <v>0.25</v>
      </c>
      <c r="E18222" s="89">
        <v>2.7777777777777779E-3</v>
      </c>
      <c r="O18222">
        <v>1</v>
      </c>
      <c r="U18222">
        <v>1</v>
      </c>
      <c r="Y18222">
        <f t="shared" si="852"/>
        <v>2</v>
      </c>
      <c r="Z18222" s="90" t="str">
        <f t="shared" si="853"/>
        <v>2026/03/05 06:04</v>
      </c>
    </row>
    <row r="18223" spans="1:26" ht="3.6" customHeight="1" x14ac:dyDescent="0.2">
      <c r="A18223" s="86">
        <f t="shared" si="854"/>
        <v>46086</v>
      </c>
      <c r="B18223" s="270"/>
      <c r="C18223" s="272"/>
      <c r="D18223" s="273"/>
      <c r="E18223" s="89">
        <v>6.2499999999999995E-3</v>
      </c>
      <c r="O18223">
        <v>1</v>
      </c>
      <c r="U18223">
        <v>1</v>
      </c>
      <c r="Y18223">
        <f t="shared" si="852"/>
        <v>2</v>
      </c>
      <c r="Z18223" s="90" t="str">
        <f t="shared" si="853"/>
        <v>2026/03/05 00:09</v>
      </c>
    </row>
    <row r="18224" spans="1:26" ht="3.6" customHeight="1" x14ac:dyDescent="0.2">
      <c r="A18224" s="86">
        <f t="shared" si="854"/>
        <v>46086</v>
      </c>
      <c r="B18224" s="270"/>
      <c r="C18224" s="272"/>
      <c r="D18224" s="273"/>
      <c r="E18224" s="89">
        <v>9.7222222222222224E-3</v>
      </c>
      <c r="O18224">
        <v>1</v>
      </c>
      <c r="U18224">
        <v>1</v>
      </c>
      <c r="Y18224">
        <f t="shared" si="852"/>
        <v>2</v>
      </c>
      <c r="Z18224" s="90" t="str">
        <f t="shared" si="853"/>
        <v>2026/03/05 00:14</v>
      </c>
    </row>
    <row r="18225" spans="1:26" ht="3.6" customHeight="1" x14ac:dyDescent="0.2">
      <c r="A18225" s="86">
        <f t="shared" si="854"/>
        <v>46086</v>
      </c>
      <c r="B18225" s="270"/>
      <c r="C18225" s="272"/>
      <c r="D18225" s="273"/>
      <c r="E18225" s="89">
        <v>1.3194444444444444E-2</v>
      </c>
      <c r="O18225">
        <v>1</v>
      </c>
      <c r="U18225">
        <v>1</v>
      </c>
      <c r="Y18225">
        <f t="shared" si="852"/>
        <v>2</v>
      </c>
      <c r="Z18225" s="90" t="str">
        <f t="shared" si="853"/>
        <v>2026/03/05 00:19</v>
      </c>
    </row>
    <row r="18226" spans="1:26" ht="3.6" customHeight="1" x14ac:dyDescent="0.2">
      <c r="A18226" s="86">
        <f t="shared" si="854"/>
        <v>46086</v>
      </c>
      <c r="B18226" s="270"/>
      <c r="C18226" s="272"/>
      <c r="D18226" s="273"/>
      <c r="E18226" s="89">
        <v>1.6666666666666666E-2</v>
      </c>
      <c r="O18226">
        <v>1</v>
      </c>
      <c r="U18226">
        <v>1</v>
      </c>
      <c r="Y18226">
        <f t="shared" si="852"/>
        <v>2</v>
      </c>
      <c r="Z18226" s="90" t="str">
        <f t="shared" si="853"/>
        <v>2026/03/05 00:24</v>
      </c>
    </row>
    <row r="18227" spans="1:26" ht="3.6" customHeight="1" x14ac:dyDescent="0.2">
      <c r="A18227" s="86">
        <f t="shared" si="854"/>
        <v>46086</v>
      </c>
      <c r="B18227" s="270"/>
      <c r="C18227" s="272"/>
      <c r="D18227" s="273"/>
      <c r="E18227" s="89">
        <v>2.013888888888889E-2</v>
      </c>
      <c r="O18227">
        <v>1</v>
      </c>
      <c r="U18227">
        <v>1</v>
      </c>
      <c r="Y18227">
        <f t="shared" si="852"/>
        <v>2</v>
      </c>
      <c r="Z18227" s="90" t="str">
        <f t="shared" si="853"/>
        <v>2026/03/05 00:29</v>
      </c>
    </row>
    <row r="18228" spans="1:26" ht="3.6" customHeight="1" x14ac:dyDescent="0.2">
      <c r="A18228" s="86">
        <f t="shared" si="854"/>
        <v>46086</v>
      </c>
      <c r="B18228" s="270"/>
      <c r="C18228" s="272"/>
      <c r="D18228" s="273"/>
      <c r="E18228" s="89">
        <v>2.361111111111111E-2</v>
      </c>
      <c r="O18228">
        <v>1</v>
      </c>
      <c r="U18228">
        <v>1</v>
      </c>
      <c r="Y18228">
        <f t="shared" si="852"/>
        <v>2</v>
      </c>
      <c r="Z18228" s="90" t="str">
        <f t="shared" si="853"/>
        <v>2026/03/05 00:34</v>
      </c>
    </row>
    <row r="18229" spans="1:26" ht="3.6" customHeight="1" x14ac:dyDescent="0.2">
      <c r="A18229" s="86">
        <f t="shared" si="854"/>
        <v>46086</v>
      </c>
      <c r="B18229" s="270"/>
      <c r="C18229" s="272"/>
      <c r="D18229" s="273"/>
      <c r="E18229" s="89">
        <v>2.7083333333333334E-2</v>
      </c>
      <c r="O18229">
        <v>1</v>
      </c>
      <c r="U18229">
        <v>1</v>
      </c>
      <c r="Y18229">
        <f t="shared" si="852"/>
        <v>2</v>
      </c>
      <c r="Z18229" s="90" t="str">
        <f t="shared" si="853"/>
        <v>2026/03/05 00:39</v>
      </c>
    </row>
    <row r="18230" spans="1:26" ht="3.6" customHeight="1" x14ac:dyDescent="0.2">
      <c r="A18230" s="86">
        <f t="shared" si="854"/>
        <v>46086</v>
      </c>
      <c r="B18230" s="270"/>
      <c r="C18230" s="272"/>
      <c r="D18230" s="273"/>
      <c r="E18230" s="89">
        <v>3.0555555555555555E-2</v>
      </c>
      <c r="O18230">
        <v>1</v>
      </c>
      <c r="U18230">
        <v>1</v>
      </c>
      <c r="Y18230">
        <f t="shared" si="852"/>
        <v>2</v>
      </c>
      <c r="Z18230" s="90" t="str">
        <f t="shared" si="853"/>
        <v>2026/03/05 00:44</v>
      </c>
    </row>
    <row r="18231" spans="1:26" ht="3.6" customHeight="1" x14ac:dyDescent="0.2">
      <c r="A18231" s="86">
        <f t="shared" si="854"/>
        <v>46086</v>
      </c>
      <c r="B18231" s="270"/>
      <c r="C18231" s="272"/>
      <c r="D18231" s="273"/>
      <c r="E18231" s="89">
        <v>3.4027777777777775E-2</v>
      </c>
      <c r="O18231">
        <v>1</v>
      </c>
      <c r="U18231">
        <v>1</v>
      </c>
      <c r="Y18231">
        <f t="shared" si="852"/>
        <v>2</v>
      </c>
      <c r="Z18231" s="90" t="str">
        <f t="shared" si="853"/>
        <v>2026/03/05 00:49</v>
      </c>
    </row>
    <row r="18232" spans="1:26" ht="3.6" customHeight="1" x14ac:dyDescent="0.2">
      <c r="A18232" s="86">
        <f t="shared" si="854"/>
        <v>46086</v>
      </c>
      <c r="B18232" s="270"/>
      <c r="C18232" s="272"/>
      <c r="D18232" s="273"/>
      <c r="E18232" s="89">
        <v>3.7499999999999999E-2</v>
      </c>
      <c r="O18232">
        <v>1</v>
      </c>
      <c r="U18232">
        <v>1</v>
      </c>
      <c r="Y18232">
        <f t="shared" si="852"/>
        <v>2</v>
      </c>
      <c r="Z18232" s="90" t="str">
        <f t="shared" si="853"/>
        <v>2026/03/05 00:54</v>
      </c>
    </row>
    <row r="18233" spans="1:26" ht="3.6" customHeight="1" x14ac:dyDescent="0.2">
      <c r="A18233" s="86">
        <f t="shared" si="854"/>
        <v>46086</v>
      </c>
      <c r="B18233" s="270"/>
      <c r="C18233" s="272"/>
      <c r="D18233" s="273"/>
      <c r="E18233" s="89">
        <v>4.0972222222222222E-2</v>
      </c>
      <c r="O18233">
        <v>1</v>
      </c>
      <c r="U18233">
        <v>1</v>
      </c>
      <c r="Y18233">
        <f t="shared" si="852"/>
        <v>2</v>
      </c>
      <c r="Z18233" s="90" t="str">
        <f t="shared" si="853"/>
        <v>2026/03/05 00:59</v>
      </c>
    </row>
    <row r="18234" spans="1:26" ht="3.6" customHeight="1" x14ac:dyDescent="0.2">
      <c r="A18234" s="86">
        <f t="shared" si="854"/>
        <v>46086</v>
      </c>
      <c r="B18234" s="270"/>
      <c r="C18234" s="272"/>
      <c r="D18234" s="273">
        <v>0.29166666666666669</v>
      </c>
      <c r="E18234" s="89">
        <v>2.7777777777777779E-3</v>
      </c>
      <c r="O18234">
        <v>1</v>
      </c>
      <c r="Q18234">
        <v>1</v>
      </c>
      <c r="U18234">
        <v>1</v>
      </c>
      <c r="Y18234">
        <f t="shared" si="852"/>
        <v>3</v>
      </c>
      <c r="Z18234" s="90" t="str">
        <f t="shared" si="853"/>
        <v>2026/03/05 07:04</v>
      </c>
    </row>
    <row r="18235" spans="1:26" ht="3.6" customHeight="1" x14ac:dyDescent="0.2">
      <c r="A18235" s="86">
        <f t="shared" si="854"/>
        <v>46086</v>
      </c>
      <c r="B18235" s="270"/>
      <c r="C18235" s="272"/>
      <c r="D18235" s="273"/>
      <c r="E18235" s="89">
        <v>6.2499999999999995E-3</v>
      </c>
      <c r="O18235">
        <v>1</v>
      </c>
      <c r="Q18235">
        <v>1</v>
      </c>
      <c r="U18235">
        <v>1</v>
      </c>
      <c r="Y18235">
        <f t="shared" si="852"/>
        <v>3</v>
      </c>
      <c r="Z18235" s="90" t="str">
        <f t="shared" si="853"/>
        <v>2026/03/05 00:09</v>
      </c>
    </row>
    <row r="18236" spans="1:26" ht="3.6" customHeight="1" x14ac:dyDescent="0.2">
      <c r="A18236" s="86">
        <f t="shared" si="854"/>
        <v>46086</v>
      </c>
      <c r="B18236" s="270"/>
      <c r="C18236" s="272"/>
      <c r="D18236" s="273"/>
      <c r="E18236" s="89">
        <v>9.7222222222222224E-3</v>
      </c>
      <c r="O18236">
        <v>1</v>
      </c>
      <c r="Q18236">
        <v>1</v>
      </c>
      <c r="U18236">
        <v>1</v>
      </c>
      <c r="Y18236">
        <f t="shared" si="852"/>
        <v>3</v>
      </c>
      <c r="Z18236" s="90" t="str">
        <f t="shared" si="853"/>
        <v>2026/03/05 00:14</v>
      </c>
    </row>
    <row r="18237" spans="1:26" ht="3.6" customHeight="1" x14ac:dyDescent="0.2">
      <c r="A18237" s="86">
        <f t="shared" si="854"/>
        <v>46086</v>
      </c>
      <c r="B18237" s="270"/>
      <c r="C18237" s="272"/>
      <c r="D18237" s="273"/>
      <c r="E18237" s="89">
        <v>1.3194444444444444E-2</v>
      </c>
      <c r="O18237">
        <v>1</v>
      </c>
      <c r="Q18237">
        <v>1</v>
      </c>
      <c r="U18237">
        <v>1</v>
      </c>
      <c r="Y18237">
        <f t="shared" si="852"/>
        <v>3</v>
      </c>
      <c r="Z18237" s="90" t="str">
        <f t="shared" si="853"/>
        <v>2026/03/05 00:19</v>
      </c>
    </row>
    <row r="18238" spans="1:26" ht="3.6" customHeight="1" x14ac:dyDescent="0.2">
      <c r="A18238" s="86">
        <f t="shared" si="854"/>
        <v>46086</v>
      </c>
      <c r="B18238" s="270"/>
      <c r="C18238" s="272"/>
      <c r="D18238" s="273"/>
      <c r="E18238" s="89">
        <v>1.6666666666666666E-2</v>
      </c>
      <c r="O18238">
        <v>1</v>
      </c>
      <c r="Q18238">
        <v>1</v>
      </c>
      <c r="U18238">
        <v>1</v>
      </c>
      <c r="Y18238">
        <f t="shared" si="852"/>
        <v>3</v>
      </c>
      <c r="Z18238" s="90" t="str">
        <f t="shared" si="853"/>
        <v>2026/03/05 00:24</v>
      </c>
    </row>
    <row r="18239" spans="1:26" ht="3.6" customHeight="1" x14ac:dyDescent="0.2">
      <c r="A18239" s="86">
        <f t="shared" si="854"/>
        <v>46086</v>
      </c>
      <c r="B18239" s="270"/>
      <c r="C18239" s="272"/>
      <c r="D18239" s="273"/>
      <c r="E18239" s="89">
        <v>2.013888888888889E-2</v>
      </c>
      <c r="O18239">
        <v>1</v>
      </c>
      <c r="Q18239">
        <v>1</v>
      </c>
      <c r="U18239">
        <v>1</v>
      </c>
      <c r="Y18239">
        <f t="shared" si="852"/>
        <v>3</v>
      </c>
      <c r="Z18239" s="90" t="str">
        <f t="shared" si="853"/>
        <v>2026/03/05 00:29</v>
      </c>
    </row>
    <row r="18240" spans="1:26" ht="3.6" customHeight="1" x14ac:dyDescent="0.2">
      <c r="A18240" s="86">
        <f t="shared" si="854"/>
        <v>46086</v>
      </c>
      <c r="B18240" s="270"/>
      <c r="C18240" s="272"/>
      <c r="D18240" s="273"/>
      <c r="E18240" s="89">
        <v>2.361111111111111E-2</v>
      </c>
      <c r="O18240">
        <v>1</v>
      </c>
      <c r="Q18240">
        <v>1</v>
      </c>
      <c r="U18240">
        <v>1</v>
      </c>
      <c r="Y18240">
        <f t="shared" si="852"/>
        <v>3</v>
      </c>
      <c r="Z18240" s="90" t="str">
        <f t="shared" si="853"/>
        <v>2026/03/05 00:34</v>
      </c>
    </row>
    <row r="18241" spans="1:26" ht="3.6" customHeight="1" x14ac:dyDescent="0.2">
      <c r="A18241" s="86">
        <f t="shared" si="854"/>
        <v>46086</v>
      </c>
      <c r="B18241" s="270"/>
      <c r="C18241" s="272"/>
      <c r="D18241" s="273"/>
      <c r="E18241" s="89">
        <v>2.7083333333333334E-2</v>
      </c>
      <c r="O18241">
        <v>1</v>
      </c>
      <c r="Q18241">
        <v>1</v>
      </c>
      <c r="U18241">
        <v>1</v>
      </c>
      <c r="Y18241">
        <f t="shared" si="852"/>
        <v>3</v>
      </c>
      <c r="Z18241" s="90" t="str">
        <f t="shared" si="853"/>
        <v>2026/03/05 00:39</v>
      </c>
    </row>
    <row r="18242" spans="1:26" ht="3.6" customHeight="1" x14ac:dyDescent="0.2">
      <c r="A18242" s="86">
        <f t="shared" si="854"/>
        <v>46086</v>
      </c>
      <c r="B18242" s="270"/>
      <c r="C18242" s="272"/>
      <c r="D18242" s="273"/>
      <c r="E18242" s="89">
        <v>3.0555555555555555E-2</v>
      </c>
      <c r="O18242">
        <v>1</v>
      </c>
      <c r="Q18242">
        <v>1</v>
      </c>
      <c r="U18242">
        <v>1</v>
      </c>
      <c r="Y18242">
        <f t="shared" si="852"/>
        <v>3</v>
      </c>
      <c r="Z18242" s="90" t="str">
        <f t="shared" si="853"/>
        <v>2026/03/05 00:44</v>
      </c>
    </row>
    <row r="18243" spans="1:26" ht="3.6" customHeight="1" x14ac:dyDescent="0.2">
      <c r="A18243" s="86">
        <f t="shared" si="854"/>
        <v>46086</v>
      </c>
      <c r="B18243" s="270"/>
      <c r="C18243" s="272"/>
      <c r="D18243" s="273"/>
      <c r="E18243" s="89">
        <v>3.4027777777777775E-2</v>
      </c>
      <c r="O18243">
        <v>1</v>
      </c>
      <c r="Q18243">
        <v>1</v>
      </c>
      <c r="U18243">
        <v>1</v>
      </c>
      <c r="Y18243">
        <f t="shared" si="852"/>
        <v>3</v>
      </c>
      <c r="Z18243" s="90" t="str">
        <f t="shared" si="853"/>
        <v>2026/03/05 00:49</v>
      </c>
    </row>
    <row r="18244" spans="1:26" ht="3.6" customHeight="1" x14ac:dyDescent="0.2">
      <c r="A18244" s="86">
        <f t="shared" si="854"/>
        <v>46086</v>
      </c>
      <c r="B18244" s="270"/>
      <c r="C18244" s="272"/>
      <c r="D18244" s="273"/>
      <c r="E18244" s="89">
        <v>3.7499999999999999E-2</v>
      </c>
      <c r="O18244">
        <v>1</v>
      </c>
      <c r="Q18244">
        <v>1</v>
      </c>
      <c r="U18244">
        <v>1</v>
      </c>
      <c r="Y18244">
        <f t="shared" si="852"/>
        <v>3</v>
      </c>
      <c r="Z18244" s="90" t="str">
        <f t="shared" si="853"/>
        <v>2026/03/05 00:54</v>
      </c>
    </row>
    <row r="18245" spans="1:26" ht="3.6" customHeight="1" x14ac:dyDescent="0.2">
      <c r="A18245" s="86">
        <f t="shared" si="854"/>
        <v>46086</v>
      </c>
      <c r="B18245" s="270"/>
      <c r="C18245" s="272"/>
      <c r="D18245" s="273"/>
      <c r="E18245" s="89">
        <v>4.0972222222222222E-2</v>
      </c>
      <c r="O18245">
        <v>1</v>
      </c>
      <c r="Q18245">
        <v>1</v>
      </c>
      <c r="U18245">
        <v>1</v>
      </c>
      <c r="Y18245">
        <f t="shared" si="852"/>
        <v>3</v>
      </c>
      <c r="Z18245" s="90" t="str">
        <f t="shared" si="853"/>
        <v>2026/03/05 00:59</v>
      </c>
    </row>
    <row r="18246" spans="1:26" ht="3.6" customHeight="1" x14ac:dyDescent="0.2">
      <c r="A18246" s="86">
        <f t="shared" si="854"/>
        <v>46086</v>
      </c>
      <c r="B18246" s="270"/>
      <c r="C18246" s="272"/>
      <c r="D18246" s="273">
        <v>0.33333333333333331</v>
      </c>
      <c r="E18246" s="89">
        <v>2.7777777777777779E-3</v>
      </c>
      <c r="O18246">
        <v>1</v>
      </c>
      <c r="Q18246">
        <v>1</v>
      </c>
      <c r="Y18246">
        <f t="shared" si="852"/>
        <v>2</v>
      </c>
      <c r="Z18246" s="90" t="str">
        <f t="shared" si="853"/>
        <v>2026/03/05 08:04</v>
      </c>
    </row>
    <row r="18247" spans="1:26" ht="3.6" customHeight="1" x14ac:dyDescent="0.2">
      <c r="A18247" s="86">
        <f t="shared" si="854"/>
        <v>46086</v>
      </c>
      <c r="B18247" s="270"/>
      <c r="C18247" s="272"/>
      <c r="D18247" s="273"/>
      <c r="E18247" s="89">
        <v>6.2499999999999995E-3</v>
      </c>
      <c r="O18247">
        <v>1</v>
      </c>
      <c r="Q18247">
        <v>1</v>
      </c>
      <c r="Y18247">
        <f t="shared" ref="Y18247:Y18310" si="855">COUNTA(F18247:X18247)</f>
        <v>2</v>
      </c>
      <c r="Z18247" s="90" t="str">
        <f t="shared" ref="Z18247:Z18310" si="856">TEXT(A18247,"yyyy/mm/dd")&amp; " " &amp;TEXT(D18247+E18247,"hh:mm")</f>
        <v>2026/03/05 00:09</v>
      </c>
    </row>
    <row r="18248" spans="1:26" ht="3.6" customHeight="1" x14ac:dyDescent="0.2">
      <c r="A18248" s="86">
        <f t="shared" ref="A18248:A18311" si="857">IF(B18248&lt;&gt;"",B18248,A18247)</f>
        <v>46086</v>
      </c>
      <c r="B18248" s="270"/>
      <c r="C18248" s="272"/>
      <c r="D18248" s="273"/>
      <c r="E18248" s="89">
        <v>9.7222222222222224E-3</v>
      </c>
      <c r="O18248">
        <v>1</v>
      </c>
      <c r="Q18248">
        <v>1</v>
      </c>
      <c r="Y18248">
        <f t="shared" si="855"/>
        <v>2</v>
      </c>
      <c r="Z18248" s="90" t="str">
        <f t="shared" si="856"/>
        <v>2026/03/05 00:14</v>
      </c>
    </row>
    <row r="18249" spans="1:26" ht="3.6" customHeight="1" x14ac:dyDescent="0.2">
      <c r="A18249" s="86">
        <f t="shared" si="857"/>
        <v>46086</v>
      </c>
      <c r="B18249" s="270"/>
      <c r="C18249" s="272"/>
      <c r="D18249" s="273"/>
      <c r="E18249" s="89">
        <v>1.3194444444444444E-2</v>
      </c>
      <c r="O18249">
        <v>1</v>
      </c>
      <c r="Q18249">
        <v>1</v>
      </c>
      <c r="Y18249">
        <f t="shared" si="855"/>
        <v>2</v>
      </c>
      <c r="Z18249" s="90" t="str">
        <f t="shared" si="856"/>
        <v>2026/03/05 00:19</v>
      </c>
    </row>
    <row r="18250" spans="1:26" ht="3.6" customHeight="1" x14ac:dyDescent="0.2">
      <c r="A18250" s="86">
        <f t="shared" si="857"/>
        <v>46086</v>
      </c>
      <c r="B18250" s="270"/>
      <c r="C18250" s="272"/>
      <c r="D18250" s="273"/>
      <c r="E18250" s="89">
        <v>1.6666666666666666E-2</v>
      </c>
      <c r="O18250">
        <v>1</v>
      </c>
      <c r="Q18250">
        <v>1</v>
      </c>
      <c r="Y18250">
        <f t="shared" si="855"/>
        <v>2</v>
      </c>
      <c r="Z18250" s="90" t="str">
        <f t="shared" si="856"/>
        <v>2026/03/05 00:24</v>
      </c>
    </row>
    <row r="18251" spans="1:26" ht="3.6" customHeight="1" x14ac:dyDescent="0.2">
      <c r="A18251" s="86">
        <f t="shared" si="857"/>
        <v>46086</v>
      </c>
      <c r="B18251" s="270"/>
      <c r="C18251" s="272"/>
      <c r="D18251" s="273"/>
      <c r="E18251" s="89">
        <v>2.013888888888889E-2</v>
      </c>
      <c r="O18251">
        <v>1</v>
      </c>
      <c r="Q18251">
        <v>1</v>
      </c>
      <c r="Y18251">
        <f t="shared" si="855"/>
        <v>2</v>
      </c>
      <c r="Z18251" s="90" t="str">
        <f t="shared" si="856"/>
        <v>2026/03/05 00:29</v>
      </c>
    </row>
    <row r="18252" spans="1:26" ht="3.6" customHeight="1" x14ac:dyDescent="0.2">
      <c r="A18252" s="86">
        <f t="shared" si="857"/>
        <v>46086</v>
      </c>
      <c r="B18252" s="270"/>
      <c r="C18252" s="272"/>
      <c r="D18252" s="273"/>
      <c r="E18252" s="89">
        <v>2.361111111111111E-2</v>
      </c>
      <c r="O18252">
        <v>1</v>
      </c>
      <c r="Q18252">
        <v>1</v>
      </c>
      <c r="Y18252">
        <f t="shared" si="855"/>
        <v>2</v>
      </c>
      <c r="Z18252" s="90" t="str">
        <f t="shared" si="856"/>
        <v>2026/03/05 00:34</v>
      </c>
    </row>
    <row r="18253" spans="1:26" ht="3.6" customHeight="1" x14ac:dyDescent="0.2">
      <c r="A18253" s="86">
        <f t="shared" si="857"/>
        <v>46086</v>
      </c>
      <c r="B18253" s="270"/>
      <c r="C18253" s="272"/>
      <c r="D18253" s="273"/>
      <c r="E18253" s="89">
        <v>2.7083333333333334E-2</v>
      </c>
      <c r="O18253">
        <v>1</v>
      </c>
      <c r="Q18253">
        <v>1</v>
      </c>
      <c r="Y18253">
        <f t="shared" si="855"/>
        <v>2</v>
      </c>
      <c r="Z18253" s="90" t="str">
        <f t="shared" si="856"/>
        <v>2026/03/05 00:39</v>
      </c>
    </row>
    <row r="18254" spans="1:26" ht="3.6" customHeight="1" x14ac:dyDescent="0.2">
      <c r="A18254" s="86">
        <f t="shared" si="857"/>
        <v>46086</v>
      </c>
      <c r="B18254" s="270"/>
      <c r="C18254" s="272"/>
      <c r="D18254" s="273"/>
      <c r="E18254" s="89">
        <v>3.0555555555555555E-2</v>
      </c>
      <c r="O18254">
        <v>1</v>
      </c>
      <c r="Q18254">
        <v>1</v>
      </c>
      <c r="Y18254">
        <f t="shared" si="855"/>
        <v>2</v>
      </c>
      <c r="Z18254" s="90" t="str">
        <f t="shared" si="856"/>
        <v>2026/03/05 00:44</v>
      </c>
    </row>
    <row r="18255" spans="1:26" ht="3.6" customHeight="1" x14ac:dyDescent="0.2">
      <c r="A18255" s="86">
        <f t="shared" si="857"/>
        <v>46086</v>
      </c>
      <c r="B18255" s="270"/>
      <c r="C18255" s="272"/>
      <c r="D18255" s="273"/>
      <c r="E18255" s="89">
        <v>3.4027777777777775E-2</v>
      </c>
      <c r="O18255">
        <v>1</v>
      </c>
      <c r="Q18255">
        <v>1</v>
      </c>
      <c r="Y18255">
        <f t="shared" si="855"/>
        <v>2</v>
      </c>
      <c r="Z18255" s="90" t="str">
        <f t="shared" si="856"/>
        <v>2026/03/05 00:49</v>
      </c>
    </row>
    <row r="18256" spans="1:26" ht="3.6" customHeight="1" x14ac:dyDescent="0.2">
      <c r="A18256" s="86">
        <f t="shared" si="857"/>
        <v>46086</v>
      </c>
      <c r="B18256" s="270"/>
      <c r="C18256" s="272"/>
      <c r="D18256" s="273"/>
      <c r="E18256" s="89">
        <v>3.7499999999999999E-2</v>
      </c>
      <c r="O18256">
        <v>1</v>
      </c>
      <c r="Q18256">
        <v>1</v>
      </c>
      <c r="Y18256">
        <f t="shared" si="855"/>
        <v>2</v>
      </c>
      <c r="Z18256" s="90" t="str">
        <f t="shared" si="856"/>
        <v>2026/03/05 00:54</v>
      </c>
    </row>
    <row r="18257" spans="1:26" ht="3.6" customHeight="1" x14ac:dyDescent="0.2">
      <c r="A18257" s="86">
        <f t="shared" si="857"/>
        <v>46086</v>
      </c>
      <c r="B18257" s="270"/>
      <c r="C18257" s="272"/>
      <c r="D18257" s="273"/>
      <c r="E18257" s="89">
        <v>4.0972222222222222E-2</v>
      </c>
      <c r="O18257">
        <v>1</v>
      </c>
      <c r="Q18257">
        <v>1</v>
      </c>
      <c r="Y18257">
        <f t="shared" si="855"/>
        <v>2</v>
      </c>
      <c r="Z18257" s="90" t="str">
        <f t="shared" si="856"/>
        <v>2026/03/05 00:59</v>
      </c>
    </row>
    <row r="18258" spans="1:26" ht="3.6" customHeight="1" x14ac:dyDescent="0.2">
      <c r="A18258" s="86">
        <f t="shared" si="857"/>
        <v>46086</v>
      </c>
      <c r="B18258" s="270"/>
      <c r="C18258" s="272"/>
      <c r="D18258" s="273">
        <v>0.375</v>
      </c>
      <c r="E18258" s="89">
        <v>2.7777777777777779E-3</v>
      </c>
      <c r="O18258">
        <v>1</v>
      </c>
      <c r="Q18258">
        <v>1</v>
      </c>
      <c r="Y18258">
        <f t="shared" si="855"/>
        <v>2</v>
      </c>
      <c r="Z18258" s="90" t="str">
        <f t="shared" si="856"/>
        <v>2026/03/05 09:04</v>
      </c>
    </row>
    <row r="18259" spans="1:26" ht="3.6" customHeight="1" x14ac:dyDescent="0.2">
      <c r="A18259" s="86">
        <f t="shared" si="857"/>
        <v>46086</v>
      </c>
      <c r="B18259" s="270"/>
      <c r="C18259" s="272"/>
      <c r="D18259" s="273"/>
      <c r="E18259" s="89">
        <v>6.2499999999999995E-3</v>
      </c>
      <c r="O18259">
        <v>1</v>
      </c>
      <c r="Q18259">
        <v>1</v>
      </c>
      <c r="Y18259">
        <f t="shared" si="855"/>
        <v>2</v>
      </c>
      <c r="Z18259" s="90" t="str">
        <f t="shared" si="856"/>
        <v>2026/03/05 00:09</v>
      </c>
    </row>
    <row r="18260" spans="1:26" ht="3.6" customHeight="1" x14ac:dyDescent="0.2">
      <c r="A18260" s="86">
        <f t="shared" si="857"/>
        <v>46086</v>
      </c>
      <c r="B18260" s="270"/>
      <c r="C18260" s="272"/>
      <c r="D18260" s="273"/>
      <c r="E18260" s="89">
        <v>9.7222222222222224E-3</v>
      </c>
      <c r="O18260">
        <v>1</v>
      </c>
      <c r="Q18260">
        <v>1</v>
      </c>
      <c r="Y18260">
        <f t="shared" si="855"/>
        <v>2</v>
      </c>
      <c r="Z18260" s="90" t="str">
        <f t="shared" si="856"/>
        <v>2026/03/05 00:14</v>
      </c>
    </row>
    <row r="18261" spans="1:26" ht="3.6" customHeight="1" x14ac:dyDescent="0.2">
      <c r="A18261" s="86">
        <f t="shared" si="857"/>
        <v>46086</v>
      </c>
      <c r="B18261" s="270"/>
      <c r="C18261" s="272"/>
      <c r="D18261" s="273"/>
      <c r="E18261" s="89">
        <v>1.3194444444444444E-2</v>
      </c>
      <c r="O18261">
        <v>1</v>
      </c>
      <c r="Q18261">
        <v>1</v>
      </c>
      <c r="Y18261">
        <f t="shared" si="855"/>
        <v>2</v>
      </c>
      <c r="Z18261" s="90" t="str">
        <f t="shared" si="856"/>
        <v>2026/03/05 00:19</v>
      </c>
    </row>
    <row r="18262" spans="1:26" ht="3.6" customHeight="1" x14ac:dyDescent="0.2">
      <c r="A18262" s="86">
        <f t="shared" si="857"/>
        <v>46086</v>
      </c>
      <c r="B18262" s="270"/>
      <c r="C18262" s="272"/>
      <c r="D18262" s="273"/>
      <c r="E18262" s="89">
        <v>1.6666666666666666E-2</v>
      </c>
      <c r="O18262">
        <v>1</v>
      </c>
      <c r="Q18262">
        <v>1</v>
      </c>
      <c r="Y18262">
        <f t="shared" si="855"/>
        <v>2</v>
      </c>
      <c r="Z18262" s="90" t="str">
        <f t="shared" si="856"/>
        <v>2026/03/05 00:24</v>
      </c>
    </row>
    <row r="18263" spans="1:26" ht="3.6" customHeight="1" x14ac:dyDescent="0.2">
      <c r="A18263" s="86">
        <f t="shared" si="857"/>
        <v>46086</v>
      </c>
      <c r="B18263" s="270"/>
      <c r="C18263" s="272"/>
      <c r="D18263" s="273"/>
      <c r="E18263" s="89">
        <v>2.013888888888889E-2</v>
      </c>
      <c r="O18263">
        <v>1</v>
      </c>
      <c r="Q18263">
        <v>1</v>
      </c>
      <c r="Y18263">
        <f t="shared" si="855"/>
        <v>2</v>
      </c>
      <c r="Z18263" s="90" t="str">
        <f t="shared" si="856"/>
        <v>2026/03/05 00:29</v>
      </c>
    </row>
    <row r="18264" spans="1:26" ht="3.6" customHeight="1" x14ac:dyDescent="0.2">
      <c r="A18264" s="86">
        <f t="shared" si="857"/>
        <v>46086</v>
      </c>
      <c r="B18264" s="270"/>
      <c r="C18264" s="272"/>
      <c r="D18264" s="273"/>
      <c r="E18264" s="89">
        <v>2.361111111111111E-2</v>
      </c>
      <c r="O18264">
        <v>1</v>
      </c>
      <c r="Q18264">
        <v>1</v>
      </c>
      <c r="Y18264">
        <f t="shared" si="855"/>
        <v>2</v>
      </c>
      <c r="Z18264" s="90" t="str">
        <f t="shared" si="856"/>
        <v>2026/03/05 00:34</v>
      </c>
    </row>
    <row r="18265" spans="1:26" ht="3.6" customHeight="1" x14ac:dyDescent="0.2">
      <c r="A18265" s="86">
        <f t="shared" si="857"/>
        <v>46086</v>
      </c>
      <c r="B18265" s="270"/>
      <c r="C18265" s="272"/>
      <c r="D18265" s="273"/>
      <c r="E18265" s="89">
        <v>2.7083333333333334E-2</v>
      </c>
      <c r="O18265">
        <v>1</v>
      </c>
      <c r="Q18265">
        <v>1</v>
      </c>
      <c r="Y18265">
        <f t="shared" si="855"/>
        <v>2</v>
      </c>
      <c r="Z18265" s="90" t="str">
        <f t="shared" si="856"/>
        <v>2026/03/05 00:39</v>
      </c>
    </row>
    <row r="18266" spans="1:26" ht="3.6" customHeight="1" x14ac:dyDescent="0.2">
      <c r="A18266" s="86">
        <f t="shared" si="857"/>
        <v>46086</v>
      </c>
      <c r="B18266" s="270"/>
      <c r="C18266" s="272"/>
      <c r="D18266" s="273"/>
      <c r="E18266" s="89">
        <v>3.0555555555555555E-2</v>
      </c>
      <c r="O18266">
        <v>1</v>
      </c>
      <c r="Q18266">
        <v>1</v>
      </c>
      <c r="Y18266">
        <f t="shared" si="855"/>
        <v>2</v>
      </c>
      <c r="Z18266" s="90" t="str">
        <f t="shared" si="856"/>
        <v>2026/03/05 00:44</v>
      </c>
    </row>
    <row r="18267" spans="1:26" ht="3.6" customHeight="1" x14ac:dyDescent="0.2">
      <c r="A18267" s="86">
        <f t="shared" si="857"/>
        <v>46086</v>
      </c>
      <c r="B18267" s="270"/>
      <c r="C18267" s="272"/>
      <c r="D18267" s="273"/>
      <c r="E18267" s="89">
        <v>3.4027777777777775E-2</v>
      </c>
      <c r="O18267">
        <v>1</v>
      </c>
      <c r="Q18267">
        <v>1</v>
      </c>
      <c r="Y18267">
        <f t="shared" si="855"/>
        <v>2</v>
      </c>
      <c r="Z18267" s="90" t="str">
        <f t="shared" si="856"/>
        <v>2026/03/05 00:49</v>
      </c>
    </row>
    <row r="18268" spans="1:26" ht="3.6" customHeight="1" x14ac:dyDescent="0.2">
      <c r="A18268" s="86">
        <f t="shared" si="857"/>
        <v>46086</v>
      </c>
      <c r="B18268" s="270"/>
      <c r="C18268" s="272"/>
      <c r="D18268" s="273"/>
      <c r="E18268" s="89">
        <v>3.7499999999999999E-2</v>
      </c>
      <c r="O18268">
        <v>1</v>
      </c>
      <c r="Q18268">
        <v>1</v>
      </c>
      <c r="Y18268">
        <f t="shared" si="855"/>
        <v>2</v>
      </c>
      <c r="Z18268" s="90" t="str">
        <f t="shared" si="856"/>
        <v>2026/03/05 00:54</v>
      </c>
    </row>
    <row r="18269" spans="1:26" ht="3.6" customHeight="1" x14ac:dyDescent="0.2">
      <c r="A18269" s="86">
        <f t="shared" si="857"/>
        <v>46086</v>
      </c>
      <c r="B18269" s="270"/>
      <c r="C18269" s="272"/>
      <c r="D18269" s="273"/>
      <c r="E18269" s="89">
        <v>4.0972222222222222E-2</v>
      </c>
      <c r="O18269">
        <v>1</v>
      </c>
      <c r="Q18269">
        <v>1</v>
      </c>
      <c r="Y18269">
        <f t="shared" si="855"/>
        <v>2</v>
      </c>
      <c r="Z18269" s="90" t="str">
        <f t="shared" si="856"/>
        <v>2026/03/05 00:59</v>
      </c>
    </row>
    <row r="18270" spans="1:26" ht="3.6" customHeight="1" x14ac:dyDescent="0.2">
      <c r="A18270" s="86">
        <f t="shared" si="857"/>
        <v>46086</v>
      </c>
      <c r="B18270" s="270"/>
      <c r="C18270" s="272"/>
      <c r="D18270" s="273">
        <v>0.41666666666666669</v>
      </c>
      <c r="E18270" s="89">
        <v>2.7777777777777779E-3</v>
      </c>
      <c r="O18270">
        <v>1</v>
      </c>
      <c r="Q18270">
        <v>1</v>
      </c>
      <c r="Y18270">
        <f t="shared" si="855"/>
        <v>2</v>
      </c>
      <c r="Z18270" s="90" t="str">
        <f t="shared" si="856"/>
        <v>2026/03/05 10:04</v>
      </c>
    </row>
    <row r="18271" spans="1:26" ht="3.6" customHeight="1" x14ac:dyDescent="0.2">
      <c r="A18271" s="86">
        <f t="shared" si="857"/>
        <v>46086</v>
      </c>
      <c r="B18271" s="270"/>
      <c r="C18271" s="272"/>
      <c r="D18271" s="273"/>
      <c r="E18271" s="89">
        <v>6.2499999999999995E-3</v>
      </c>
      <c r="O18271">
        <v>1</v>
      </c>
      <c r="Q18271">
        <v>1</v>
      </c>
      <c r="Y18271">
        <f t="shared" si="855"/>
        <v>2</v>
      </c>
      <c r="Z18271" s="90" t="str">
        <f t="shared" si="856"/>
        <v>2026/03/05 00:09</v>
      </c>
    </row>
    <row r="18272" spans="1:26" ht="3.6" customHeight="1" x14ac:dyDescent="0.2">
      <c r="A18272" s="86">
        <f t="shared" si="857"/>
        <v>46086</v>
      </c>
      <c r="B18272" s="270"/>
      <c r="C18272" s="272"/>
      <c r="D18272" s="273"/>
      <c r="E18272" s="89">
        <v>9.7222222222222224E-3</v>
      </c>
      <c r="O18272">
        <v>1</v>
      </c>
      <c r="Q18272">
        <v>1</v>
      </c>
      <c r="Y18272">
        <f t="shared" si="855"/>
        <v>2</v>
      </c>
      <c r="Z18272" s="90" t="str">
        <f t="shared" si="856"/>
        <v>2026/03/05 00:14</v>
      </c>
    </row>
    <row r="18273" spans="1:26" ht="3.6" customHeight="1" x14ac:dyDescent="0.2">
      <c r="A18273" s="86">
        <f t="shared" si="857"/>
        <v>46086</v>
      </c>
      <c r="B18273" s="270"/>
      <c r="C18273" s="272"/>
      <c r="D18273" s="273"/>
      <c r="E18273" s="89">
        <v>1.3194444444444444E-2</v>
      </c>
      <c r="O18273">
        <v>1</v>
      </c>
      <c r="Q18273">
        <v>1</v>
      </c>
      <c r="Y18273">
        <f t="shared" si="855"/>
        <v>2</v>
      </c>
      <c r="Z18273" s="90" t="str">
        <f t="shared" si="856"/>
        <v>2026/03/05 00:19</v>
      </c>
    </row>
    <row r="18274" spans="1:26" ht="3.6" customHeight="1" x14ac:dyDescent="0.2">
      <c r="A18274" s="86">
        <f t="shared" si="857"/>
        <v>46086</v>
      </c>
      <c r="B18274" s="270"/>
      <c r="C18274" s="272"/>
      <c r="D18274" s="273"/>
      <c r="E18274" s="89">
        <v>1.6666666666666666E-2</v>
      </c>
      <c r="O18274">
        <v>1</v>
      </c>
      <c r="Q18274">
        <v>1</v>
      </c>
      <c r="Y18274">
        <f t="shared" si="855"/>
        <v>2</v>
      </c>
      <c r="Z18274" s="90" t="str">
        <f t="shared" si="856"/>
        <v>2026/03/05 00:24</v>
      </c>
    </row>
    <row r="18275" spans="1:26" ht="3.6" customHeight="1" x14ac:dyDescent="0.2">
      <c r="A18275" s="86">
        <f t="shared" si="857"/>
        <v>46086</v>
      </c>
      <c r="B18275" s="270"/>
      <c r="C18275" s="272"/>
      <c r="D18275" s="273"/>
      <c r="E18275" s="89">
        <v>2.013888888888889E-2</v>
      </c>
      <c r="O18275">
        <v>1</v>
      </c>
      <c r="Q18275">
        <v>1</v>
      </c>
      <c r="Y18275">
        <f t="shared" si="855"/>
        <v>2</v>
      </c>
      <c r="Z18275" s="90" t="str">
        <f t="shared" si="856"/>
        <v>2026/03/05 00:29</v>
      </c>
    </row>
    <row r="18276" spans="1:26" ht="3.6" customHeight="1" x14ac:dyDescent="0.2">
      <c r="A18276" s="86">
        <f t="shared" si="857"/>
        <v>46086</v>
      </c>
      <c r="B18276" s="270"/>
      <c r="C18276" s="272"/>
      <c r="D18276" s="273"/>
      <c r="E18276" s="89">
        <v>2.361111111111111E-2</v>
      </c>
      <c r="O18276">
        <v>1</v>
      </c>
      <c r="Q18276">
        <v>1</v>
      </c>
      <c r="Y18276">
        <f t="shared" si="855"/>
        <v>2</v>
      </c>
      <c r="Z18276" s="90" t="str">
        <f t="shared" si="856"/>
        <v>2026/03/05 00:34</v>
      </c>
    </row>
    <row r="18277" spans="1:26" ht="3.6" customHeight="1" x14ac:dyDescent="0.2">
      <c r="A18277" s="86">
        <f t="shared" si="857"/>
        <v>46086</v>
      </c>
      <c r="B18277" s="270"/>
      <c r="C18277" s="272"/>
      <c r="D18277" s="273"/>
      <c r="E18277" s="89">
        <v>2.7083333333333334E-2</v>
      </c>
      <c r="O18277">
        <v>1</v>
      </c>
      <c r="Q18277">
        <v>1</v>
      </c>
      <c r="Y18277">
        <f t="shared" si="855"/>
        <v>2</v>
      </c>
      <c r="Z18277" s="90" t="str">
        <f t="shared" si="856"/>
        <v>2026/03/05 00:39</v>
      </c>
    </row>
    <row r="18278" spans="1:26" ht="3.6" customHeight="1" x14ac:dyDescent="0.2">
      <c r="A18278" s="86">
        <f t="shared" si="857"/>
        <v>46086</v>
      </c>
      <c r="B18278" s="270"/>
      <c r="C18278" s="272"/>
      <c r="D18278" s="273"/>
      <c r="E18278" s="89">
        <v>3.0555555555555555E-2</v>
      </c>
      <c r="O18278">
        <v>1</v>
      </c>
      <c r="Q18278">
        <v>1</v>
      </c>
      <c r="Y18278">
        <f t="shared" si="855"/>
        <v>2</v>
      </c>
      <c r="Z18278" s="90" t="str">
        <f t="shared" si="856"/>
        <v>2026/03/05 00:44</v>
      </c>
    </row>
    <row r="18279" spans="1:26" ht="3.6" customHeight="1" x14ac:dyDescent="0.2">
      <c r="A18279" s="86">
        <f t="shared" si="857"/>
        <v>46086</v>
      </c>
      <c r="B18279" s="270"/>
      <c r="C18279" s="272"/>
      <c r="D18279" s="273"/>
      <c r="E18279" s="89">
        <v>3.4027777777777775E-2</v>
      </c>
      <c r="O18279">
        <v>1</v>
      </c>
      <c r="Q18279">
        <v>1</v>
      </c>
      <c r="Y18279">
        <f t="shared" si="855"/>
        <v>2</v>
      </c>
      <c r="Z18279" s="90" t="str">
        <f t="shared" si="856"/>
        <v>2026/03/05 00:49</v>
      </c>
    </row>
    <row r="18280" spans="1:26" ht="3.6" customHeight="1" x14ac:dyDescent="0.2">
      <c r="A18280" s="86">
        <f t="shared" si="857"/>
        <v>46086</v>
      </c>
      <c r="B18280" s="270"/>
      <c r="C18280" s="272"/>
      <c r="D18280" s="273"/>
      <c r="E18280" s="89">
        <v>3.7499999999999999E-2</v>
      </c>
      <c r="O18280">
        <v>1</v>
      </c>
      <c r="Q18280">
        <v>1</v>
      </c>
      <c r="Y18280">
        <f t="shared" si="855"/>
        <v>2</v>
      </c>
      <c r="Z18280" s="90" t="str">
        <f t="shared" si="856"/>
        <v>2026/03/05 00:54</v>
      </c>
    </row>
    <row r="18281" spans="1:26" ht="3.6" customHeight="1" x14ac:dyDescent="0.2">
      <c r="A18281" s="86">
        <f t="shared" si="857"/>
        <v>46086</v>
      </c>
      <c r="B18281" s="270"/>
      <c r="C18281" s="272"/>
      <c r="D18281" s="273"/>
      <c r="E18281" s="89">
        <v>4.0972222222222222E-2</v>
      </c>
      <c r="O18281">
        <v>1</v>
      </c>
      <c r="Q18281">
        <v>1</v>
      </c>
      <c r="Y18281">
        <f t="shared" si="855"/>
        <v>2</v>
      </c>
      <c r="Z18281" s="90" t="str">
        <f t="shared" si="856"/>
        <v>2026/03/05 00:59</v>
      </c>
    </row>
    <row r="18282" spans="1:26" ht="3.6" customHeight="1" x14ac:dyDescent="0.2">
      <c r="A18282" s="86">
        <f t="shared" si="857"/>
        <v>46086</v>
      </c>
      <c r="B18282" s="270"/>
      <c r="C18282" s="272"/>
      <c r="D18282" s="273">
        <v>0.45833333333333331</v>
      </c>
      <c r="E18282" s="89">
        <v>2.7777777777777779E-3</v>
      </c>
      <c r="O18282">
        <v>1</v>
      </c>
      <c r="Q18282">
        <v>1</v>
      </c>
      <c r="Y18282">
        <f t="shared" si="855"/>
        <v>2</v>
      </c>
      <c r="Z18282" s="90" t="str">
        <f t="shared" si="856"/>
        <v>2026/03/05 11:04</v>
      </c>
    </row>
    <row r="18283" spans="1:26" ht="3.6" customHeight="1" x14ac:dyDescent="0.2">
      <c r="A18283" s="86">
        <f t="shared" si="857"/>
        <v>46086</v>
      </c>
      <c r="B18283" s="270"/>
      <c r="C18283" s="272"/>
      <c r="D18283" s="273"/>
      <c r="E18283" s="89">
        <v>6.2499999999999995E-3</v>
      </c>
      <c r="O18283">
        <v>1</v>
      </c>
      <c r="Q18283">
        <v>1</v>
      </c>
      <c r="Y18283">
        <f t="shared" si="855"/>
        <v>2</v>
      </c>
      <c r="Z18283" s="90" t="str">
        <f t="shared" si="856"/>
        <v>2026/03/05 00:09</v>
      </c>
    </row>
    <row r="18284" spans="1:26" ht="3.6" customHeight="1" x14ac:dyDescent="0.2">
      <c r="A18284" s="86">
        <f t="shared" si="857"/>
        <v>46086</v>
      </c>
      <c r="B18284" s="270"/>
      <c r="C18284" s="272"/>
      <c r="D18284" s="273"/>
      <c r="E18284" s="89">
        <v>9.7222222222222224E-3</v>
      </c>
      <c r="O18284">
        <v>1</v>
      </c>
      <c r="Q18284">
        <v>1</v>
      </c>
      <c r="Y18284">
        <f t="shared" si="855"/>
        <v>2</v>
      </c>
      <c r="Z18284" s="90" t="str">
        <f t="shared" si="856"/>
        <v>2026/03/05 00:14</v>
      </c>
    </row>
    <row r="18285" spans="1:26" ht="3.6" customHeight="1" x14ac:dyDescent="0.2">
      <c r="A18285" s="86">
        <f t="shared" si="857"/>
        <v>46086</v>
      </c>
      <c r="B18285" s="270"/>
      <c r="C18285" s="272"/>
      <c r="D18285" s="273"/>
      <c r="E18285" s="89">
        <v>1.3194444444444444E-2</v>
      </c>
      <c r="O18285">
        <v>1</v>
      </c>
      <c r="Q18285">
        <v>1</v>
      </c>
      <c r="Y18285">
        <f t="shared" si="855"/>
        <v>2</v>
      </c>
      <c r="Z18285" s="90" t="str">
        <f t="shared" si="856"/>
        <v>2026/03/05 00:19</v>
      </c>
    </row>
    <row r="18286" spans="1:26" ht="3.6" customHeight="1" x14ac:dyDescent="0.2">
      <c r="A18286" s="86">
        <f t="shared" si="857"/>
        <v>46086</v>
      </c>
      <c r="B18286" s="270"/>
      <c r="C18286" s="272"/>
      <c r="D18286" s="273"/>
      <c r="E18286" s="89">
        <v>1.6666666666666666E-2</v>
      </c>
      <c r="O18286">
        <v>1</v>
      </c>
      <c r="Q18286">
        <v>1</v>
      </c>
      <c r="Y18286">
        <f t="shared" si="855"/>
        <v>2</v>
      </c>
      <c r="Z18286" s="90" t="str">
        <f t="shared" si="856"/>
        <v>2026/03/05 00:24</v>
      </c>
    </row>
    <row r="18287" spans="1:26" ht="3.6" customHeight="1" x14ac:dyDescent="0.2">
      <c r="A18287" s="86">
        <f t="shared" si="857"/>
        <v>46086</v>
      </c>
      <c r="B18287" s="270"/>
      <c r="C18287" s="272"/>
      <c r="D18287" s="273"/>
      <c r="E18287" s="89">
        <v>2.013888888888889E-2</v>
      </c>
      <c r="O18287">
        <v>1</v>
      </c>
      <c r="Q18287">
        <v>1</v>
      </c>
      <c r="Y18287">
        <f t="shared" si="855"/>
        <v>2</v>
      </c>
      <c r="Z18287" s="90" t="str">
        <f t="shared" si="856"/>
        <v>2026/03/05 00:29</v>
      </c>
    </row>
    <row r="18288" spans="1:26" ht="3.6" customHeight="1" x14ac:dyDescent="0.2">
      <c r="A18288" s="86">
        <f t="shared" si="857"/>
        <v>46086</v>
      </c>
      <c r="B18288" s="270"/>
      <c r="C18288" s="272"/>
      <c r="D18288" s="273"/>
      <c r="E18288" s="89">
        <v>2.361111111111111E-2</v>
      </c>
      <c r="O18288">
        <v>1</v>
      </c>
      <c r="Q18288">
        <v>1</v>
      </c>
      <c r="Y18288">
        <f t="shared" si="855"/>
        <v>2</v>
      </c>
      <c r="Z18288" s="90" t="str">
        <f t="shared" si="856"/>
        <v>2026/03/05 00:34</v>
      </c>
    </row>
    <row r="18289" spans="1:26" ht="3.6" customHeight="1" x14ac:dyDescent="0.2">
      <c r="A18289" s="86">
        <f t="shared" si="857"/>
        <v>46086</v>
      </c>
      <c r="B18289" s="270"/>
      <c r="C18289" s="272"/>
      <c r="D18289" s="273"/>
      <c r="E18289" s="89">
        <v>2.7083333333333334E-2</v>
      </c>
      <c r="O18289">
        <v>1</v>
      </c>
      <c r="Q18289">
        <v>1</v>
      </c>
      <c r="Y18289">
        <f t="shared" si="855"/>
        <v>2</v>
      </c>
      <c r="Z18289" s="90" t="str">
        <f t="shared" si="856"/>
        <v>2026/03/05 00:39</v>
      </c>
    </row>
    <row r="18290" spans="1:26" ht="3.6" customHeight="1" x14ac:dyDescent="0.2">
      <c r="A18290" s="86">
        <f t="shared" si="857"/>
        <v>46086</v>
      </c>
      <c r="B18290" s="270"/>
      <c r="C18290" s="272"/>
      <c r="D18290" s="273"/>
      <c r="E18290" s="89">
        <v>3.0555555555555555E-2</v>
      </c>
      <c r="O18290">
        <v>1</v>
      </c>
      <c r="Q18290">
        <v>1</v>
      </c>
      <c r="Y18290">
        <f t="shared" si="855"/>
        <v>2</v>
      </c>
      <c r="Z18290" s="90" t="str">
        <f t="shared" si="856"/>
        <v>2026/03/05 00:44</v>
      </c>
    </row>
    <row r="18291" spans="1:26" ht="3.6" customHeight="1" x14ac:dyDescent="0.2">
      <c r="A18291" s="86">
        <f t="shared" si="857"/>
        <v>46086</v>
      </c>
      <c r="B18291" s="270"/>
      <c r="C18291" s="272"/>
      <c r="D18291" s="273"/>
      <c r="E18291" s="89">
        <v>3.4027777777777775E-2</v>
      </c>
      <c r="O18291">
        <v>1</v>
      </c>
      <c r="Q18291">
        <v>1</v>
      </c>
      <c r="Y18291">
        <f t="shared" si="855"/>
        <v>2</v>
      </c>
      <c r="Z18291" s="90" t="str">
        <f t="shared" si="856"/>
        <v>2026/03/05 00:49</v>
      </c>
    </row>
    <row r="18292" spans="1:26" ht="3.6" customHeight="1" x14ac:dyDescent="0.2">
      <c r="A18292" s="86">
        <f t="shared" si="857"/>
        <v>46086</v>
      </c>
      <c r="B18292" s="270"/>
      <c r="C18292" s="272"/>
      <c r="D18292" s="273"/>
      <c r="E18292" s="89">
        <v>3.7499999999999999E-2</v>
      </c>
      <c r="O18292">
        <v>1</v>
      </c>
      <c r="Q18292">
        <v>1</v>
      </c>
      <c r="Y18292">
        <f t="shared" si="855"/>
        <v>2</v>
      </c>
      <c r="Z18292" s="90" t="str">
        <f t="shared" si="856"/>
        <v>2026/03/05 00:54</v>
      </c>
    </row>
    <row r="18293" spans="1:26" ht="3.6" customHeight="1" x14ac:dyDescent="0.2">
      <c r="A18293" s="86">
        <f t="shared" si="857"/>
        <v>46086</v>
      </c>
      <c r="B18293" s="270"/>
      <c r="C18293" s="272"/>
      <c r="D18293" s="273"/>
      <c r="E18293" s="89">
        <v>4.0972222222222222E-2</v>
      </c>
      <c r="O18293">
        <v>1</v>
      </c>
      <c r="Q18293">
        <v>1</v>
      </c>
      <c r="Y18293">
        <f t="shared" si="855"/>
        <v>2</v>
      </c>
      <c r="Z18293" s="90" t="str">
        <f t="shared" si="856"/>
        <v>2026/03/05 00:59</v>
      </c>
    </row>
    <row r="18294" spans="1:26" ht="3.6" customHeight="1" x14ac:dyDescent="0.2">
      <c r="A18294" s="86">
        <f t="shared" si="857"/>
        <v>46086</v>
      </c>
      <c r="B18294" s="270"/>
      <c r="C18294" s="272"/>
      <c r="D18294" s="273">
        <v>0.5</v>
      </c>
      <c r="E18294" s="89">
        <v>2.7777777777777779E-3</v>
      </c>
      <c r="O18294">
        <v>1</v>
      </c>
      <c r="Q18294">
        <v>1</v>
      </c>
      <c r="Y18294">
        <f t="shared" si="855"/>
        <v>2</v>
      </c>
      <c r="Z18294" s="90" t="str">
        <f t="shared" si="856"/>
        <v>2026/03/05 12:04</v>
      </c>
    </row>
    <row r="18295" spans="1:26" ht="3.6" customHeight="1" x14ac:dyDescent="0.2">
      <c r="A18295" s="86">
        <f t="shared" si="857"/>
        <v>46086</v>
      </c>
      <c r="B18295" s="270"/>
      <c r="C18295" s="272"/>
      <c r="D18295" s="273"/>
      <c r="E18295" s="89">
        <v>6.2499999999999995E-3</v>
      </c>
      <c r="O18295">
        <v>1</v>
      </c>
      <c r="Q18295">
        <v>1</v>
      </c>
      <c r="Y18295">
        <f t="shared" si="855"/>
        <v>2</v>
      </c>
      <c r="Z18295" s="90" t="str">
        <f t="shared" si="856"/>
        <v>2026/03/05 00:09</v>
      </c>
    </row>
    <row r="18296" spans="1:26" ht="3.6" customHeight="1" x14ac:dyDescent="0.2">
      <c r="A18296" s="86">
        <f t="shared" si="857"/>
        <v>46086</v>
      </c>
      <c r="B18296" s="270"/>
      <c r="C18296" s="272"/>
      <c r="D18296" s="273"/>
      <c r="E18296" s="89">
        <v>9.7222222222222224E-3</v>
      </c>
      <c r="O18296">
        <v>1</v>
      </c>
      <c r="Q18296">
        <v>1</v>
      </c>
      <c r="Y18296">
        <f t="shared" si="855"/>
        <v>2</v>
      </c>
      <c r="Z18296" s="90" t="str">
        <f t="shared" si="856"/>
        <v>2026/03/05 00:14</v>
      </c>
    </row>
    <row r="18297" spans="1:26" ht="3.6" customHeight="1" x14ac:dyDescent="0.2">
      <c r="A18297" s="86">
        <f t="shared" si="857"/>
        <v>46086</v>
      </c>
      <c r="B18297" s="270"/>
      <c r="C18297" s="272"/>
      <c r="D18297" s="273"/>
      <c r="E18297" s="89">
        <v>1.3194444444444444E-2</v>
      </c>
      <c r="O18297">
        <v>1</v>
      </c>
      <c r="Q18297">
        <v>1</v>
      </c>
      <c r="Y18297">
        <f t="shared" si="855"/>
        <v>2</v>
      </c>
      <c r="Z18297" s="90" t="str">
        <f t="shared" si="856"/>
        <v>2026/03/05 00:19</v>
      </c>
    </row>
    <row r="18298" spans="1:26" ht="3.6" customHeight="1" x14ac:dyDescent="0.2">
      <c r="A18298" s="86">
        <f t="shared" si="857"/>
        <v>46086</v>
      </c>
      <c r="B18298" s="270"/>
      <c r="C18298" s="272"/>
      <c r="D18298" s="273"/>
      <c r="E18298" s="89">
        <v>1.6666666666666666E-2</v>
      </c>
      <c r="O18298">
        <v>1</v>
      </c>
      <c r="Q18298">
        <v>1</v>
      </c>
      <c r="Y18298">
        <f t="shared" si="855"/>
        <v>2</v>
      </c>
      <c r="Z18298" s="90" t="str">
        <f t="shared" si="856"/>
        <v>2026/03/05 00:24</v>
      </c>
    </row>
    <row r="18299" spans="1:26" ht="3.6" customHeight="1" x14ac:dyDescent="0.2">
      <c r="A18299" s="86">
        <f t="shared" si="857"/>
        <v>46086</v>
      </c>
      <c r="B18299" s="270"/>
      <c r="C18299" s="272"/>
      <c r="D18299" s="273"/>
      <c r="E18299" s="89">
        <v>2.013888888888889E-2</v>
      </c>
      <c r="O18299">
        <v>1</v>
      </c>
      <c r="Q18299">
        <v>1</v>
      </c>
      <c r="Y18299">
        <f t="shared" si="855"/>
        <v>2</v>
      </c>
      <c r="Z18299" s="90" t="str">
        <f t="shared" si="856"/>
        <v>2026/03/05 00:29</v>
      </c>
    </row>
    <row r="18300" spans="1:26" ht="3.6" customHeight="1" x14ac:dyDescent="0.2">
      <c r="A18300" s="86">
        <f t="shared" si="857"/>
        <v>46086</v>
      </c>
      <c r="B18300" s="270"/>
      <c r="C18300" s="272"/>
      <c r="D18300" s="273"/>
      <c r="E18300" s="89">
        <v>2.361111111111111E-2</v>
      </c>
      <c r="O18300">
        <v>1</v>
      </c>
      <c r="Q18300">
        <v>1</v>
      </c>
      <c r="Y18300">
        <f t="shared" si="855"/>
        <v>2</v>
      </c>
      <c r="Z18300" s="90" t="str">
        <f t="shared" si="856"/>
        <v>2026/03/05 00:34</v>
      </c>
    </row>
    <row r="18301" spans="1:26" ht="3.6" customHeight="1" x14ac:dyDescent="0.2">
      <c r="A18301" s="86">
        <f t="shared" si="857"/>
        <v>46086</v>
      </c>
      <c r="B18301" s="270"/>
      <c r="C18301" s="272"/>
      <c r="D18301" s="273"/>
      <c r="E18301" s="89">
        <v>2.7083333333333334E-2</v>
      </c>
      <c r="O18301">
        <v>1</v>
      </c>
      <c r="Q18301">
        <v>1</v>
      </c>
      <c r="Y18301">
        <f t="shared" si="855"/>
        <v>2</v>
      </c>
      <c r="Z18301" s="90" t="str">
        <f t="shared" si="856"/>
        <v>2026/03/05 00:39</v>
      </c>
    </row>
    <row r="18302" spans="1:26" ht="3.6" customHeight="1" x14ac:dyDescent="0.2">
      <c r="A18302" s="86">
        <f t="shared" si="857"/>
        <v>46086</v>
      </c>
      <c r="B18302" s="270"/>
      <c r="C18302" s="272"/>
      <c r="D18302" s="273"/>
      <c r="E18302" s="89">
        <v>3.0555555555555555E-2</v>
      </c>
      <c r="O18302">
        <v>1</v>
      </c>
      <c r="Q18302">
        <v>1</v>
      </c>
      <c r="Y18302">
        <f t="shared" si="855"/>
        <v>2</v>
      </c>
      <c r="Z18302" s="90" t="str">
        <f t="shared" si="856"/>
        <v>2026/03/05 00:44</v>
      </c>
    </row>
    <row r="18303" spans="1:26" ht="3.6" customHeight="1" x14ac:dyDescent="0.2">
      <c r="A18303" s="86">
        <f t="shared" si="857"/>
        <v>46086</v>
      </c>
      <c r="B18303" s="270"/>
      <c r="C18303" s="272"/>
      <c r="D18303" s="273"/>
      <c r="E18303" s="89">
        <v>3.4027777777777775E-2</v>
      </c>
      <c r="O18303">
        <v>1</v>
      </c>
      <c r="Q18303">
        <v>1</v>
      </c>
      <c r="Y18303">
        <f t="shared" si="855"/>
        <v>2</v>
      </c>
      <c r="Z18303" s="90" t="str">
        <f t="shared" si="856"/>
        <v>2026/03/05 00:49</v>
      </c>
    </row>
    <row r="18304" spans="1:26" ht="3.6" customHeight="1" x14ac:dyDescent="0.2">
      <c r="A18304" s="86">
        <f t="shared" si="857"/>
        <v>46086</v>
      </c>
      <c r="B18304" s="270"/>
      <c r="C18304" s="272"/>
      <c r="D18304" s="273"/>
      <c r="E18304" s="89">
        <v>3.7499999999999999E-2</v>
      </c>
      <c r="O18304">
        <v>1</v>
      </c>
      <c r="Q18304">
        <v>1</v>
      </c>
      <c r="Y18304">
        <f t="shared" si="855"/>
        <v>2</v>
      </c>
      <c r="Z18304" s="90" t="str">
        <f t="shared" si="856"/>
        <v>2026/03/05 00:54</v>
      </c>
    </row>
    <row r="18305" spans="1:26" ht="3.6" customHeight="1" x14ac:dyDescent="0.2">
      <c r="A18305" s="86">
        <f t="shared" si="857"/>
        <v>46086</v>
      </c>
      <c r="B18305" s="270"/>
      <c r="C18305" s="272"/>
      <c r="D18305" s="273"/>
      <c r="E18305" s="89">
        <v>4.0972222222222222E-2</v>
      </c>
      <c r="O18305">
        <v>1</v>
      </c>
      <c r="Q18305">
        <v>1</v>
      </c>
      <c r="Y18305">
        <f t="shared" si="855"/>
        <v>2</v>
      </c>
      <c r="Z18305" s="90" t="str">
        <f t="shared" si="856"/>
        <v>2026/03/05 00:59</v>
      </c>
    </row>
    <row r="18306" spans="1:26" ht="3.6" customHeight="1" x14ac:dyDescent="0.2">
      <c r="A18306" s="86">
        <f t="shared" si="857"/>
        <v>46086</v>
      </c>
      <c r="B18306" s="270"/>
      <c r="C18306" s="272"/>
      <c r="D18306" s="273">
        <v>0.54166666666666663</v>
      </c>
      <c r="E18306" s="89">
        <v>2.7777777777777779E-3</v>
      </c>
      <c r="O18306">
        <v>1</v>
      </c>
      <c r="Q18306">
        <v>1</v>
      </c>
      <c r="Y18306">
        <f t="shared" si="855"/>
        <v>2</v>
      </c>
      <c r="Z18306" s="90" t="str">
        <f t="shared" si="856"/>
        <v>2026/03/05 13:04</v>
      </c>
    </row>
    <row r="18307" spans="1:26" ht="3.6" customHeight="1" x14ac:dyDescent="0.2">
      <c r="A18307" s="86">
        <f t="shared" si="857"/>
        <v>46086</v>
      </c>
      <c r="B18307" s="270"/>
      <c r="C18307" s="272"/>
      <c r="D18307" s="273"/>
      <c r="E18307" s="89">
        <v>6.2499999999999995E-3</v>
      </c>
      <c r="O18307">
        <v>1</v>
      </c>
      <c r="Q18307">
        <v>1</v>
      </c>
      <c r="Y18307">
        <f t="shared" si="855"/>
        <v>2</v>
      </c>
      <c r="Z18307" s="90" t="str">
        <f t="shared" si="856"/>
        <v>2026/03/05 00:09</v>
      </c>
    </row>
    <row r="18308" spans="1:26" ht="3.6" customHeight="1" x14ac:dyDescent="0.2">
      <c r="A18308" s="86">
        <f t="shared" si="857"/>
        <v>46086</v>
      </c>
      <c r="B18308" s="270"/>
      <c r="C18308" s="272"/>
      <c r="D18308" s="273"/>
      <c r="E18308" s="89">
        <v>9.7222222222222224E-3</v>
      </c>
      <c r="O18308">
        <v>1</v>
      </c>
      <c r="Q18308">
        <v>1</v>
      </c>
      <c r="Y18308">
        <f t="shared" si="855"/>
        <v>2</v>
      </c>
      <c r="Z18308" s="90" t="str">
        <f t="shared" si="856"/>
        <v>2026/03/05 00:14</v>
      </c>
    </row>
    <row r="18309" spans="1:26" ht="3.6" customHeight="1" x14ac:dyDescent="0.2">
      <c r="A18309" s="86">
        <f t="shared" si="857"/>
        <v>46086</v>
      </c>
      <c r="B18309" s="270"/>
      <c r="C18309" s="272"/>
      <c r="D18309" s="273"/>
      <c r="E18309" s="89">
        <v>1.3194444444444444E-2</v>
      </c>
      <c r="O18309">
        <v>1</v>
      </c>
      <c r="Q18309">
        <v>1</v>
      </c>
      <c r="Y18309">
        <f t="shared" si="855"/>
        <v>2</v>
      </c>
      <c r="Z18309" s="90" t="str">
        <f t="shared" si="856"/>
        <v>2026/03/05 00:19</v>
      </c>
    </row>
    <row r="18310" spans="1:26" ht="3.6" customHeight="1" x14ac:dyDescent="0.2">
      <c r="A18310" s="86">
        <f t="shared" si="857"/>
        <v>46086</v>
      </c>
      <c r="B18310" s="270"/>
      <c r="C18310" s="272"/>
      <c r="D18310" s="273"/>
      <c r="E18310" s="89">
        <v>1.6666666666666666E-2</v>
      </c>
      <c r="O18310">
        <v>1</v>
      </c>
      <c r="Q18310">
        <v>1</v>
      </c>
      <c r="Y18310">
        <f t="shared" si="855"/>
        <v>2</v>
      </c>
      <c r="Z18310" s="90" t="str">
        <f t="shared" si="856"/>
        <v>2026/03/05 00:24</v>
      </c>
    </row>
    <row r="18311" spans="1:26" ht="3.6" customHeight="1" x14ac:dyDescent="0.2">
      <c r="A18311" s="86">
        <f t="shared" si="857"/>
        <v>46086</v>
      </c>
      <c r="B18311" s="270"/>
      <c r="C18311" s="272"/>
      <c r="D18311" s="273"/>
      <c r="E18311" s="89">
        <v>2.013888888888889E-2</v>
      </c>
      <c r="O18311">
        <v>1</v>
      </c>
      <c r="Q18311">
        <v>1</v>
      </c>
      <c r="Y18311">
        <f t="shared" ref="Y18311:Y18374" si="858">COUNTA(F18311:X18311)</f>
        <v>2</v>
      </c>
      <c r="Z18311" s="90" t="str">
        <f t="shared" ref="Z18311:Z18374" si="859">TEXT(A18311,"yyyy/mm/dd")&amp; " " &amp;TEXT(D18311+E18311,"hh:mm")</f>
        <v>2026/03/05 00:29</v>
      </c>
    </row>
    <row r="18312" spans="1:26" ht="3.6" customHeight="1" x14ac:dyDescent="0.2">
      <c r="A18312" s="86">
        <f t="shared" ref="A18312:A18375" si="860">IF(B18312&lt;&gt;"",B18312,A18311)</f>
        <v>46086</v>
      </c>
      <c r="B18312" s="270"/>
      <c r="C18312" s="272"/>
      <c r="D18312" s="273"/>
      <c r="E18312" s="89">
        <v>2.361111111111111E-2</v>
      </c>
      <c r="O18312">
        <v>1</v>
      </c>
      <c r="Q18312">
        <v>1</v>
      </c>
      <c r="Y18312">
        <f t="shared" si="858"/>
        <v>2</v>
      </c>
      <c r="Z18312" s="90" t="str">
        <f t="shared" si="859"/>
        <v>2026/03/05 00:34</v>
      </c>
    </row>
    <row r="18313" spans="1:26" ht="3.6" customHeight="1" x14ac:dyDescent="0.2">
      <c r="A18313" s="86">
        <f t="shared" si="860"/>
        <v>46086</v>
      </c>
      <c r="B18313" s="270"/>
      <c r="C18313" s="272"/>
      <c r="D18313" s="273"/>
      <c r="E18313" s="89">
        <v>2.7083333333333334E-2</v>
      </c>
      <c r="O18313">
        <v>1</v>
      </c>
      <c r="Q18313">
        <v>1</v>
      </c>
      <c r="Y18313">
        <f t="shared" si="858"/>
        <v>2</v>
      </c>
      <c r="Z18313" s="90" t="str">
        <f t="shared" si="859"/>
        <v>2026/03/05 00:39</v>
      </c>
    </row>
    <row r="18314" spans="1:26" ht="3.6" customHeight="1" x14ac:dyDescent="0.2">
      <c r="A18314" s="86">
        <f t="shared" si="860"/>
        <v>46086</v>
      </c>
      <c r="B18314" s="270"/>
      <c r="C18314" s="272"/>
      <c r="D18314" s="273"/>
      <c r="E18314" s="89">
        <v>3.0555555555555555E-2</v>
      </c>
      <c r="O18314">
        <v>1</v>
      </c>
      <c r="Q18314">
        <v>1</v>
      </c>
      <c r="Y18314">
        <f t="shared" si="858"/>
        <v>2</v>
      </c>
      <c r="Z18314" s="90" t="str">
        <f t="shared" si="859"/>
        <v>2026/03/05 00:44</v>
      </c>
    </row>
    <row r="18315" spans="1:26" ht="3.6" customHeight="1" x14ac:dyDescent="0.2">
      <c r="A18315" s="86">
        <f t="shared" si="860"/>
        <v>46086</v>
      </c>
      <c r="B18315" s="270"/>
      <c r="C18315" s="272"/>
      <c r="D18315" s="273"/>
      <c r="E18315" s="89">
        <v>3.4027777777777775E-2</v>
      </c>
      <c r="O18315">
        <v>1</v>
      </c>
      <c r="Q18315">
        <v>1</v>
      </c>
      <c r="Y18315">
        <f t="shared" si="858"/>
        <v>2</v>
      </c>
      <c r="Z18315" s="90" t="str">
        <f t="shared" si="859"/>
        <v>2026/03/05 00:49</v>
      </c>
    </row>
    <row r="18316" spans="1:26" ht="3.6" customHeight="1" x14ac:dyDescent="0.2">
      <c r="A18316" s="86">
        <f t="shared" si="860"/>
        <v>46086</v>
      </c>
      <c r="B18316" s="270"/>
      <c r="C18316" s="272"/>
      <c r="D18316" s="273"/>
      <c r="E18316" s="89">
        <v>3.7499999999999999E-2</v>
      </c>
      <c r="O18316">
        <v>1</v>
      </c>
      <c r="Q18316">
        <v>1</v>
      </c>
      <c r="Y18316">
        <f t="shared" si="858"/>
        <v>2</v>
      </c>
      <c r="Z18316" s="90" t="str">
        <f t="shared" si="859"/>
        <v>2026/03/05 00:54</v>
      </c>
    </row>
    <row r="18317" spans="1:26" ht="3.6" customHeight="1" x14ac:dyDescent="0.2">
      <c r="A18317" s="86">
        <f t="shared" si="860"/>
        <v>46086</v>
      </c>
      <c r="B18317" s="270"/>
      <c r="C18317" s="272"/>
      <c r="D18317" s="273"/>
      <c r="E18317" s="89">
        <v>4.0972222222222222E-2</v>
      </c>
      <c r="O18317">
        <v>1</v>
      </c>
      <c r="Q18317">
        <v>1</v>
      </c>
      <c r="Y18317">
        <f t="shared" si="858"/>
        <v>2</v>
      </c>
      <c r="Z18317" s="90" t="str">
        <f t="shared" si="859"/>
        <v>2026/03/05 00:59</v>
      </c>
    </row>
    <row r="18318" spans="1:26" ht="3.6" customHeight="1" x14ac:dyDescent="0.2">
      <c r="A18318" s="86">
        <f t="shared" si="860"/>
        <v>46086</v>
      </c>
      <c r="B18318" s="270"/>
      <c r="C18318" s="272"/>
      <c r="D18318" s="273">
        <v>0.58333333333333337</v>
      </c>
      <c r="E18318" s="89">
        <v>2.7777777777777779E-3</v>
      </c>
      <c r="O18318">
        <v>1</v>
      </c>
      <c r="Q18318">
        <v>1</v>
      </c>
      <c r="Y18318">
        <f t="shared" si="858"/>
        <v>2</v>
      </c>
      <c r="Z18318" s="90" t="str">
        <f t="shared" si="859"/>
        <v>2026/03/05 14:04</v>
      </c>
    </row>
    <row r="18319" spans="1:26" ht="3.6" customHeight="1" x14ac:dyDescent="0.2">
      <c r="A18319" s="86">
        <f t="shared" si="860"/>
        <v>46086</v>
      </c>
      <c r="B18319" s="270"/>
      <c r="C18319" s="272"/>
      <c r="D18319" s="273"/>
      <c r="E18319" s="89">
        <v>6.2499999999999995E-3</v>
      </c>
      <c r="O18319">
        <v>1</v>
      </c>
      <c r="Q18319">
        <v>1</v>
      </c>
      <c r="Y18319">
        <f t="shared" si="858"/>
        <v>2</v>
      </c>
      <c r="Z18319" s="90" t="str">
        <f t="shared" si="859"/>
        <v>2026/03/05 00:09</v>
      </c>
    </row>
    <row r="18320" spans="1:26" ht="3.6" customHeight="1" x14ac:dyDescent="0.2">
      <c r="A18320" s="86">
        <f t="shared" si="860"/>
        <v>46086</v>
      </c>
      <c r="B18320" s="270"/>
      <c r="C18320" s="272"/>
      <c r="D18320" s="273"/>
      <c r="E18320" s="89">
        <v>9.7222222222222224E-3</v>
      </c>
      <c r="O18320">
        <v>1</v>
      </c>
      <c r="Q18320">
        <v>1</v>
      </c>
      <c r="Y18320">
        <f t="shared" si="858"/>
        <v>2</v>
      </c>
      <c r="Z18320" s="90" t="str">
        <f t="shared" si="859"/>
        <v>2026/03/05 00:14</v>
      </c>
    </row>
    <row r="18321" spans="1:26" ht="3.6" customHeight="1" x14ac:dyDescent="0.2">
      <c r="A18321" s="86">
        <f t="shared" si="860"/>
        <v>46086</v>
      </c>
      <c r="B18321" s="270"/>
      <c r="C18321" s="272"/>
      <c r="D18321" s="273"/>
      <c r="E18321" s="89">
        <v>1.3194444444444444E-2</v>
      </c>
      <c r="O18321">
        <v>1</v>
      </c>
      <c r="Q18321">
        <v>1</v>
      </c>
      <c r="Y18321">
        <f t="shared" si="858"/>
        <v>2</v>
      </c>
      <c r="Z18321" s="90" t="str">
        <f t="shared" si="859"/>
        <v>2026/03/05 00:19</v>
      </c>
    </row>
    <row r="18322" spans="1:26" ht="3.6" customHeight="1" x14ac:dyDescent="0.2">
      <c r="A18322" s="86">
        <f t="shared" si="860"/>
        <v>46086</v>
      </c>
      <c r="B18322" s="270"/>
      <c r="C18322" s="272"/>
      <c r="D18322" s="273"/>
      <c r="E18322" s="89">
        <v>1.6666666666666666E-2</v>
      </c>
      <c r="O18322">
        <v>1</v>
      </c>
      <c r="Q18322">
        <v>1</v>
      </c>
      <c r="Y18322">
        <f t="shared" si="858"/>
        <v>2</v>
      </c>
      <c r="Z18322" s="90" t="str">
        <f t="shared" si="859"/>
        <v>2026/03/05 00:24</v>
      </c>
    </row>
    <row r="18323" spans="1:26" ht="3.6" customHeight="1" x14ac:dyDescent="0.2">
      <c r="A18323" s="86">
        <f t="shared" si="860"/>
        <v>46086</v>
      </c>
      <c r="B18323" s="270"/>
      <c r="C18323" s="272"/>
      <c r="D18323" s="273"/>
      <c r="E18323" s="89">
        <v>2.013888888888889E-2</v>
      </c>
      <c r="O18323">
        <v>1</v>
      </c>
      <c r="Q18323">
        <v>1</v>
      </c>
      <c r="Y18323">
        <f t="shared" si="858"/>
        <v>2</v>
      </c>
      <c r="Z18323" s="90" t="str">
        <f t="shared" si="859"/>
        <v>2026/03/05 00:29</v>
      </c>
    </row>
    <row r="18324" spans="1:26" ht="3.6" customHeight="1" x14ac:dyDescent="0.2">
      <c r="A18324" s="86">
        <f t="shared" si="860"/>
        <v>46086</v>
      </c>
      <c r="B18324" s="270"/>
      <c r="C18324" s="272"/>
      <c r="D18324" s="273"/>
      <c r="E18324" s="89">
        <v>2.361111111111111E-2</v>
      </c>
      <c r="O18324">
        <v>1</v>
      </c>
      <c r="Q18324">
        <v>1</v>
      </c>
      <c r="Y18324">
        <f t="shared" si="858"/>
        <v>2</v>
      </c>
      <c r="Z18324" s="90" t="str">
        <f t="shared" si="859"/>
        <v>2026/03/05 00:34</v>
      </c>
    </row>
    <row r="18325" spans="1:26" ht="3.6" customHeight="1" x14ac:dyDescent="0.2">
      <c r="A18325" s="86">
        <f t="shared" si="860"/>
        <v>46086</v>
      </c>
      <c r="B18325" s="270"/>
      <c r="C18325" s="272"/>
      <c r="D18325" s="273"/>
      <c r="E18325" s="89">
        <v>2.7083333333333334E-2</v>
      </c>
      <c r="O18325">
        <v>1</v>
      </c>
      <c r="Q18325">
        <v>1</v>
      </c>
      <c r="Y18325">
        <f t="shared" si="858"/>
        <v>2</v>
      </c>
      <c r="Z18325" s="90" t="str">
        <f t="shared" si="859"/>
        <v>2026/03/05 00:39</v>
      </c>
    </row>
    <row r="18326" spans="1:26" ht="3.6" customHeight="1" x14ac:dyDescent="0.2">
      <c r="A18326" s="86">
        <f t="shared" si="860"/>
        <v>46086</v>
      </c>
      <c r="B18326" s="270"/>
      <c r="C18326" s="272"/>
      <c r="D18326" s="273"/>
      <c r="E18326" s="89">
        <v>3.0555555555555555E-2</v>
      </c>
      <c r="O18326">
        <v>1</v>
      </c>
      <c r="Q18326">
        <v>1</v>
      </c>
      <c r="Y18326">
        <f t="shared" si="858"/>
        <v>2</v>
      </c>
      <c r="Z18326" s="90" t="str">
        <f t="shared" si="859"/>
        <v>2026/03/05 00:44</v>
      </c>
    </row>
    <row r="18327" spans="1:26" ht="3.6" customHeight="1" x14ac:dyDescent="0.2">
      <c r="A18327" s="86">
        <f t="shared" si="860"/>
        <v>46086</v>
      </c>
      <c r="B18327" s="270"/>
      <c r="C18327" s="272"/>
      <c r="D18327" s="273"/>
      <c r="E18327" s="89">
        <v>3.4027777777777775E-2</v>
      </c>
      <c r="O18327">
        <v>1</v>
      </c>
      <c r="Q18327">
        <v>1</v>
      </c>
      <c r="Y18327">
        <f t="shared" si="858"/>
        <v>2</v>
      </c>
      <c r="Z18327" s="90" t="str">
        <f t="shared" si="859"/>
        <v>2026/03/05 00:49</v>
      </c>
    </row>
    <row r="18328" spans="1:26" ht="3.6" customHeight="1" x14ac:dyDescent="0.2">
      <c r="A18328" s="86">
        <f t="shared" si="860"/>
        <v>46086</v>
      </c>
      <c r="B18328" s="270"/>
      <c r="C18328" s="272"/>
      <c r="D18328" s="273"/>
      <c r="E18328" s="89">
        <v>3.7499999999999999E-2</v>
      </c>
      <c r="O18328">
        <v>1</v>
      </c>
      <c r="Q18328">
        <v>1</v>
      </c>
      <c r="Y18328">
        <f t="shared" si="858"/>
        <v>2</v>
      </c>
      <c r="Z18328" s="90" t="str">
        <f t="shared" si="859"/>
        <v>2026/03/05 00:54</v>
      </c>
    </row>
    <row r="18329" spans="1:26" ht="3.6" customHeight="1" x14ac:dyDescent="0.2">
      <c r="A18329" s="86">
        <f t="shared" si="860"/>
        <v>46086</v>
      </c>
      <c r="B18329" s="270"/>
      <c r="C18329" s="272"/>
      <c r="D18329" s="273"/>
      <c r="E18329" s="89">
        <v>4.0972222222222222E-2</v>
      </c>
      <c r="O18329">
        <v>1</v>
      </c>
      <c r="Q18329">
        <v>1</v>
      </c>
      <c r="Y18329">
        <f t="shared" si="858"/>
        <v>2</v>
      </c>
      <c r="Z18329" s="90" t="str">
        <f t="shared" si="859"/>
        <v>2026/03/05 00:59</v>
      </c>
    </row>
    <row r="18330" spans="1:26" ht="3.6" customHeight="1" x14ac:dyDescent="0.2">
      <c r="A18330" s="86">
        <f t="shared" si="860"/>
        <v>46086</v>
      </c>
      <c r="B18330" s="270"/>
      <c r="C18330" s="272"/>
      <c r="D18330" s="273">
        <v>0.625</v>
      </c>
      <c r="E18330" s="89">
        <v>2.7777777777777779E-3</v>
      </c>
      <c r="O18330">
        <v>1</v>
      </c>
      <c r="Q18330">
        <v>1</v>
      </c>
      <c r="Y18330">
        <f t="shared" si="858"/>
        <v>2</v>
      </c>
      <c r="Z18330" s="90" t="str">
        <f t="shared" si="859"/>
        <v>2026/03/05 15:04</v>
      </c>
    </row>
    <row r="18331" spans="1:26" ht="3.6" customHeight="1" x14ac:dyDescent="0.2">
      <c r="A18331" s="86">
        <f t="shared" si="860"/>
        <v>46086</v>
      </c>
      <c r="B18331" s="270"/>
      <c r="C18331" s="272"/>
      <c r="D18331" s="273"/>
      <c r="E18331" s="89">
        <v>6.2499999999999995E-3</v>
      </c>
      <c r="O18331">
        <v>1</v>
      </c>
      <c r="Q18331">
        <v>1</v>
      </c>
      <c r="Y18331">
        <f t="shared" si="858"/>
        <v>2</v>
      </c>
      <c r="Z18331" s="90" t="str">
        <f t="shared" si="859"/>
        <v>2026/03/05 00:09</v>
      </c>
    </row>
    <row r="18332" spans="1:26" ht="3.6" customHeight="1" x14ac:dyDescent="0.2">
      <c r="A18332" s="86">
        <f t="shared" si="860"/>
        <v>46086</v>
      </c>
      <c r="B18332" s="270"/>
      <c r="C18332" s="272"/>
      <c r="D18332" s="273"/>
      <c r="E18332" s="89">
        <v>9.7222222222222224E-3</v>
      </c>
      <c r="O18332">
        <v>1</v>
      </c>
      <c r="Q18332">
        <v>1</v>
      </c>
      <c r="Y18332">
        <f t="shared" si="858"/>
        <v>2</v>
      </c>
      <c r="Z18332" s="90" t="str">
        <f t="shared" si="859"/>
        <v>2026/03/05 00:14</v>
      </c>
    </row>
    <row r="18333" spans="1:26" ht="3.6" customHeight="1" x14ac:dyDescent="0.2">
      <c r="A18333" s="86">
        <f t="shared" si="860"/>
        <v>46086</v>
      </c>
      <c r="B18333" s="270"/>
      <c r="C18333" s="272"/>
      <c r="D18333" s="273"/>
      <c r="E18333" s="89">
        <v>1.3194444444444444E-2</v>
      </c>
      <c r="O18333">
        <v>1</v>
      </c>
      <c r="Q18333">
        <v>1</v>
      </c>
      <c r="Y18333">
        <f t="shared" si="858"/>
        <v>2</v>
      </c>
      <c r="Z18333" s="90" t="str">
        <f t="shared" si="859"/>
        <v>2026/03/05 00:19</v>
      </c>
    </row>
    <row r="18334" spans="1:26" ht="3.6" customHeight="1" x14ac:dyDescent="0.2">
      <c r="A18334" s="86">
        <f t="shared" si="860"/>
        <v>46086</v>
      </c>
      <c r="B18334" s="270"/>
      <c r="C18334" s="272"/>
      <c r="D18334" s="273"/>
      <c r="E18334" s="89">
        <v>1.6666666666666666E-2</v>
      </c>
      <c r="O18334">
        <v>1</v>
      </c>
      <c r="Q18334">
        <v>1</v>
      </c>
      <c r="Y18334">
        <f t="shared" si="858"/>
        <v>2</v>
      </c>
      <c r="Z18334" s="90" t="str">
        <f t="shared" si="859"/>
        <v>2026/03/05 00:24</v>
      </c>
    </row>
    <row r="18335" spans="1:26" ht="3.6" customHeight="1" x14ac:dyDescent="0.2">
      <c r="A18335" s="86">
        <f t="shared" si="860"/>
        <v>46086</v>
      </c>
      <c r="B18335" s="270"/>
      <c r="C18335" s="272"/>
      <c r="D18335" s="273"/>
      <c r="E18335" s="89">
        <v>2.013888888888889E-2</v>
      </c>
      <c r="O18335">
        <v>1</v>
      </c>
      <c r="Q18335">
        <v>1</v>
      </c>
      <c r="Y18335">
        <f t="shared" si="858"/>
        <v>2</v>
      </c>
      <c r="Z18335" s="90" t="str">
        <f t="shared" si="859"/>
        <v>2026/03/05 00:29</v>
      </c>
    </row>
    <row r="18336" spans="1:26" ht="3.6" customHeight="1" x14ac:dyDescent="0.2">
      <c r="A18336" s="86">
        <f t="shared" si="860"/>
        <v>46086</v>
      </c>
      <c r="B18336" s="270"/>
      <c r="C18336" s="272"/>
      <c r="D18336" s="273"/>
      <c r="E18336" s="89">
        <v>2.361111111111111E-2</v>
      </c>
      <c r="O18336">
        <v>1</v>
      </c>
      <c r="Q18336">
        <v>1</v>
      </c>
      <c r="Y18336">
        <f t="shared" si="858"/>
        <v>2</v>
      </c>
      <c r="Z18336" s="90" t="str">
        <f t="shared" si="859"/>
        <v>2026/03/05 00:34</v>
      </c>
    </row>
    <row r="18337" spans="1:26" ht="3.6" customHeight="1" x14ac:dyDescent="0.2">
      <c r="A18337" s="86">
        <f t="shared" si="860"/>
        <v>46086</v>
      </c>
      <c r="B18337" s="270"/>
      <c r="C18337" s="272"/>
      <c r="D18337" s="273"/>
      <c r="E18337" s="89">
        <v>2.7083333333333334E-2</v>
      </c>
      <c r="O18337">
        <v>1</v>
      </c>
      <c r="Q18337">
        <v>1</v>
      </c>
      <c r="Y18337">
        <f t="shared" si="858"/>
        <v>2</v>
      </c>
      <c r="Z18337" s="90" t="str">
        <f t="shared" si="859"/>
        <v>2026/03/05 00:39</v>
      </c>
    </row>
    <row r="18338" spans="1:26" ht="3.6" customHeight="1" x14ac:dyDescent="0.2">
      <c r="A18338" s="86">
        <f t="shared" si="860"/>
        <v>46086</v>
      </c>
      <c r="B18338" s="270"/>
      <c r="C18338" s="272"/>
      <c r="D18338" s="273"/>
      <c r="E18338" s="89">
        <v>3.0555555555555555E-2</v>
      </c>
      <c r="O18338">
        <v>1</v>
      </c>
      <c r="Q18338">
        <v>1</v>
      </c>
      <c r="Y18338">
        <f t="shared" si="858"/>
        <v>2</v>
      </c>
      <c r="Z18338" s="90" t="str">
        <f t="shared" si="859"/>
        <v>2026/03/05 00:44</v>
      </c>
    </row>
    <row r="18339" spans="1:26" ht="3.6" customHeight="1" x14ac:dyDescent="0.2">
      <c r="A18339" s="86">
        <f t="shared" si="860"/>
        <v>46086</v>
      </c>
      <c r="B18339" s="270"/>
      <c r="C18339" s="272"/>
      <c r="D18339" s="273"/>
      <c r="E18339" s="89">
        <v>3.4027777777777775E-2</v>
      </c>
      <c r="O18339">
        <v>1</v>
      </c>
      <c r="Q18339">
        <v>1</v>
      </c>
      <c r="Y18339">
        <f t="shared" si="858"/>
        <v>2</v>
      </c>
      <c r="Z18339" s="90" t="str">
        <f t="shared" si="859"/>
        <v>2026/03/05 00:49</v>
      </c>
    </row>
    <row r="18340" spans="1:26" ht="3.6" customHeight="1" x14ac:dyDescent="0.2">
      <c r="A18340" s="86">
        <f t="shared" si="860"/>
        <v>46086</v>
      </c>
      <c r="B18340" s="270"/>
      <c r="C18340" s="272"/>
      <c r="D18340" s="273"/>
      <c r="E18340" s="89">
        <v>3.7499999999999999E-2</v>
      </c>
      <c r="O18340">
        <v>1</v>
      </c>
      <c r="Q18340">
        <v>1</v>
      </c>
      <c r="Y18340">
        <f t="shared" si="858"/>
        <v>2</v>
      </c>
      <c r="Z18340" s="90" t="str">
        <f t="shared" si="859"/>
        <v>2026/03/05 00:54</v>
      </c>
    </row>
    <row r="18341" spans="1:26" ht="3.6" customHeight="1" x14ac:dyDescent="0.2">
      <c r="A18341" s="86">
        <f t="shared" si="860"/>
        <v>46086</v>
      </c>
      <c r="B18341" s="270"/>
      <c r="C18341" s="272"/>
      <c r="D18341" s="273"/>
      <c r="E18341" s="89">
        <v>4.0972222222222222E-2</v>
      </c>
      <c r="O18341">
        <v>1</v>
      </c>
      <c r="Q18341">
        <v>1</v>
      </c>
      <c r="Y18341">
        <f t="shared" si="858"/>
        <v>2</v>
      </c>
      <c r="Z18341" s="90" t="str">
        <f t="shared" si="859"/>
        <v>2026/03/05 00:59</v>
      </c>
    </row>
    <row r="18342" spans="1:26" ht="3.6" customHeight="1" x14ac:dyDescent="0.2">
      <c r="A18342" s="86">
        <f t="shared" si="860"/>
        <v>46086</v>
      </c>
      <c r="B18342" s="270"/>
      <c r="C18342" s="272"/>
      <c r="D18342" s="273">
        <v>0.66666666666666663</v>
      </c>
      <c r="E18342" s="89">
        <v>2.7777777777777779E-3</v>
      </c>
      <c r="O18342">
        <v>1</v>
      </c>
      <c r="Q18342">
        <v>1</v>
      </c>
      <c r="Y18342">
        <f t="shared" si="858"/>
        <v>2</v>
      </c>
      <c r="Z18342" s="90" t="str">
        <f t="shared" si="859"/>
        <v>2026/03/05 16:04</v>
      </c>
    </row>
    <row r="18343" spans="1:26" ht="3.6" customHeight="1" x14ac:dyDescent="0.2">
      <c r="A18343" s="86">
        <f t="shared" si="860"/>
        <v>46086</v>
      </c>
      <c r="B18343" s="270"/>
      <c r="C18343" s="272"/>
      <c r="D18343" s="273"/>
      <c r="E18343" s="89">
        <v>6.2499999999999995E-3</v>
      </c>
      <c r="O18343">
        <v>1</v>
      </c>
      <c r="Q18343">
        <v>1</v>
      </c>
      <c r="Y18343">
        <f t="shared" si="858"/>
        <v>2</v>
      </c>
      <c r="Z18343" s="90" t="str">
        <f t="shared" si="859"/>
        <v>2026/03/05 00:09</v>
      </c>
    </row>
    <row r="18344" spans="1:26" ht="3.6" customHeight="1" x14ac:dyDescent="0.2">
      <c r="A18344" s="86">
        <f t="shared" si="860"/>
        <v>46086</v>
      </c>
      <c r="B18344" s="270"/>
      <c r="C18344" s="272"/>
      <c r="D18344" s="273"/>
      <c r="E18344" s="89">
        <v>9.7222222222222224E-3</v>
      </c>
      <c r="O18344">
        <v>1</v>
      </c>
      <c r="Q18344">
        <v>1</v>
      </c>
      <c r="Y18344">
        <f t="shared" si="858"/>
        <v>2</v>
      </c>
      <c r="Z18344" s="90" t="str">
        <f t="shared" si="859"/>
        <v>2026/03/05 00:14</v>
      </c>
    </row>
    <row r="18345" spans="1:26" ht="3.6" customHeight="1" x14ac:dyDescent="0.2">
      <c r="A18345" s="86">
        <f t="shared" si="860"/>
        <v>46086</v>
      </c>
      <c r="B18345" s="270"/>
      <c r="C18345" s="272"/>
      <c r="D18345" s="273"/>
      <c r="E18345" s="89">
        <v>1.3194444444444444E-2</v>
      </c>
      <c r="O18345">
        <v>1</v>
      </c>
      <c r="Q18345">
        <v>1</v>
      </c>
      <c r="Y18345">
        <f t="shared" si="858"/>
        <v>2</v>
      </c>
      <c r="Z18345" s="90" t="str">
        <f t="shared" si="859"/>
        <v>2026/03/05 00:19</v>
      </c>
    </row>
    <row r="18346" spans="1:26" ht="3.6" customHeight="1" x14ac:dyDescent="0.2">
      <c r="A18346" s="86">
        <f t="shared" si="860"/>
        <v>46086</v>
      </c>
      <c r="B18346" s="270"/>
      <c r="C18346" s="272"/>
      <c r="D18346" s="273"/>
      <c r="E18346" s="89">
        <v>1.6666666666666666E-2</v>
      </c>
      <c r="O18346">
        <v>1</v>
      </c>
      <c r="Q18346">
        <v>1</v>
      </c>
      <c r="Y18346">
        <f t="shared" si="858"/>
        <v>2</v>
      </c>
      <c r="Z18346" s="90" t="str">
        <f t="shared" si="859"/>
        <v>2026/03/05 00:24</v>
      </c>
    </row>
    <row r="18347" spans="1:26" ht="3.6" customHeight="1" x14ac:dyDescent="0.2">
      <c r="A18347" s="86">
        <f t="shared" si="860"/>
        <v>46086</v>
      </c>
      <c r="B18347" s="270"/>
      <c r="C18347" s="272"/>
      <c r="D18347" s="273"/>
      <c r="E18347" s="89">
        <v>2.013888888888889E-2</v>
      </c>
      <c r="O18347">
        <v>1</v>
      </c>
      <c r="Q18347">
        <v>1</v>
      </c>
      <c r="Y18347">
        <f t="shared" si="858"/>
        <v>2</v>
      </c>
      <c r="Z18347" s="90" t="str">
        <f t="shared" si="859"/>
        <v>2026/03/05 00:29</v>
      </c>
    </row>
    <row r="18348" spans="1:26" ht="3.6" customHeight="1" x14ac:dyDescent="0.2">
      <c r="A18348" s="86">
        <f t="shared" si="860"/>
        <v>46086</v>
      </c>
      <c r="B18348" s="270"/>
      <c r="C18348" s="272"/>
      <c r="D18348" s="273"/>
      <c r="E18348" s="89">
        <v>2.361111111111111E-2</v>
      </c>
      <c r="O18348">
        <v>1</v>
      </c>
      <c r="Q18348">
        <v>1</v>
      </c>
      <c r="Y18348">
        <f t="shared" si="858"/>
        <v>2</v>
      </c>
      <c r="Z18348" s="90" t="str">
        <f t="shared" si="859"/>
        <v>2026/03/05 00:34</v>
      </c>
    </row>
    <row r="18349" spans="1:26" ht="3.6" customHeight="1" x14ac:dyDescent="0.2">
      <c r="A18349" s="86">
        <f t="shared" si="860"/>
        <v>46086</v>
      </c>
      <c r="B18349" s="270"/>
      <c r="C18349" s="272"/>
      <c r="D18349" s="273"/>
      <c r="E18349" s="89">
        <v>2.7083333333333334E-2</v>
      </c>
      <c r="O18349">
        <v>1</v>
      </c>
      <c r="Q18349">
        <v>1</v>
      </c>
      <c r="Y18349">
        <f t="shared" si="858"/>
        <v>2</v>
      </c>
      <c r="Z18349" s="90" t="str">
        <f t="shared" si="859"/>
        <v>2026/03/05 00:39</v>
      </c>
    </row>
    <row r="18350" spans="1:26" ht="3.6" customHeight="1" x14ac:dyDescent="0.2">
      <c r="A18350" s="86">
        <f t="shared" si="860"/>
        <v>46086</v>
      </c>
      <c r="B18350" s="270"/>
      <c r="C18350" s="272"/>
      <c r="D18350" s="273"/>
      <c r="E18350" s="89">
        <v>3.0555555555555555E-2</v>
      </c>
      <c r="O18350">
        <v>1</v>
      </c>
      <c r="Q18350">
        <v>1</v>
      </c>
      <c r="Y18350">
        <f t="shared" si="858"/>
        <v>2</v>
      </c>
      <c r="Z18350" s="90" t="str">
        <f t="shared" si="859"/>
        <v>2026/03/05 00:44</v>
      </c>
    </row>
    <row r="18351" spans="1:26" ht="3.6" customHeight="1" x14ac:dyDescent="0.2">
      <c r="A18351" s="86">
        <f t="shared" si="860"/>
        <v>46086</v>
      </c>
      <c r="B18351" s="270"/>
      <c r="C18351" s="272"/>
      <c r="D18351" s="273"/>
      <c r="E18351" s="89">
        <v>3.4027777777777775E-2</v>
      </c>
      <c r="O18351">
        <v>1</v>
      </c>
      <c r="Q18351">
        <v>1</v>
      </c>
      <c r="Y18351">
        <f t="shared" si="858"/>
        <v>2</v>
      </c>
      <c r="Z18351" s="90" t="str">
        <f t="shared" si="859"/>
        <v>2026/03/05 00:49</v>
      </c>
    </row>
    <row r="18352" spans="1:26" ht="3.6" customHeight="1" x14ac:dyDescent="0.2">
      <c r="A18352" s="86">
        <f t="shared" si="860"/>
        <v>46086</v>
      </c>
      <c r="B18352" s="270"/>
      <c r="C18352" s="272"/>
      <c r="D18352" s="273"/>
      <c r="E18352" s="89">
        <v>3.7499999999999999E-2</v>
      </c>
      <c r="O18352">
        <v>1</v>
      </c>
      <c r="Q18352">
        <v>1</v>
      </c>
      <c r="Y18352">
        <f t="shared" si="858"/>
        <v>2</v>
      </c>
      <c r="Z18352" s="90" t="str">
        <f t="shared" si="859"/>
        <v>2026/03/05 00:54</v>
      </c>
    </row>
    <row r="18353" spans="1:26" ht="3.6" customHeight="1" x14ac:dyDescent="0.2">
      <c r="A18353" s="86">
        <f t="shared" si="860"/>
        <v>46086</v>
      </c>
      <c r="B18353" s="270"/>
      <c r="C18353" s="272"/>
      <c r="D18353" s="273"/>
      <c r="E18353" s="89">
        <v>4.0972222222222222E-2</v>
      </c>
      <c r="O18353">
        <v>1</v>
      </c>
      <c r="Q18353">
        <v>1</v>
      </c>
      <c r="Y18353">
        <f t="shared" si="858"/>
        <v>2</v>
      </c>
      <c r="Z18353" s="90" t="str">
        <f t="shared" si="859"/>
        <v>2026/03/05 00:59</v>
      </c>
    </row>
    <row r="18354" spans="1:26" ht="3.6" customHeight="1" x14ac:dyDescent="0.2">
      <c r="A18354" s="86">
        <f t="shared" si="860"/>
        <v>46086</v>
      </c>
      <c r="B18354" s="270"/>
      <c r="C18354" s="272"/>
      <c r="D18354" s="273">
        <v>0.70833333333333337</v>
      </c>
      <c r="E18354" s="89">
        <v>2.7777777777777779E-3</v>
      </c>
      <c r="O18354">
        <v>1</v>
      </c>
      <c r="Q18354">
        <v>1</v>
      </c>
      <c r="Y18354">
        <f t="shared" si="858"/>
        <v>2</v>
      </c>
      <c r="Z18354" s="90" t="str">
        <f t="shared" si="859"/>
        <v>2026/03/05 17:04</v>
      </c>
    </row>
    <row r="18355" spans="1:26" ht="3.6" customHeight="1" x14ac:dyDescent="0.2">
      <c r="A18355" s="86">
        <f t="shared" si="860"/>
        <v>46086</v>
      </c>
      <c r="B18355" s="270"/>
      <c r="C18355" s="272"/>
      <c r="D18355" s="273"/>
      <c r="E18355" s="89">
        <v>6.2499999999999995E-3</v>
      </c>
      <c r="O18355">
        <v>1</v>
      </c>
      <c r="Q18355">
        <v>1</v>
      </c>
      <c r="Y18355">
        <f t="shared" si="858"/>
        <v>2</v>
      </c>
      <c r="Z18355" s="90" t="str">
        <f t="shared" si="859"/>
        <v>2026/03/05 00:09</v>
      </c>
    </row>
    <row r="18356" spans="1:26" ht="3.6" customHeight="1" x14ac:dyDescent="0.2">
      <c r="A18356" s="86">
        <f t="shared" si="860"/>
        <v>46086</v>
      </c>
      <c r="B18356" s="270"/>
      <c r="C18356" s="272"/>
      <c r="D18356" s="273"/>
      <c r="E18356" s="89">
        <v>9.7222222222222224E-3</v>
      </c>
      <c r="O18356">
        <v>1</v>
      </c>
      <c r="Q18356">
        <v>1</v>
      </c>
      <c r="Y18356">
        <f t="shared" si="858"/>
        <v>2</v>
      </c>
      <c r="Z18356" s="90" t="str">
        <f t="shared" si="859"/>
        <v>2026/03/05 00:14</v>
      </c>
    </row>
    <row r="18357" spans="1:26" ht="3.6" customHeight="1" x14ac:dyDescent="0.2">
      <c r="A18357" s="86">
        <f t="shared" si="860"/>
        <v>46086</v>
      </c>
      <c r="B18357" s="270"/>
      <c r="C18357" s="272"/>
      <c r="D18357" s="273"/>
      <c r="E18357" s="89">
        <v>1.3194444444444444E-2</v>
      </c>
      <c r="O18357">
        <v>1</v>
      </c>
      <c r="Q18357">
        <v>1</v>
      </c>
      <c r="Y18357">
        <f t="shared" si="858"/>
        <v>2</v>
      </c>
      <c r="Z18357" s="90" t="str">
        <f t="shared" si="859"/>
        <v>2026/03/05 00:19</v>
      </c>
    </row>
    <row r="18358" spans="1:26" ht="3.6" customHeight="1" x14ac:dyDescent="0.2">
      <c r="A18358" s="86">
        <f t="shared" si="860"/>
        <v>46086</v>
      </c>
      <c r="B18358" s="270"/>
      <c r="C18358" s="272"/>
      <c r="D18358" s="273"/>
      <c r="E18358" s="89">
        <v>1.6666666666666666E-2</v>
      </c>
      <c r="O18358">
        <v>1</v>
      </c>
      <c r="Q18358">
        <v>1</v>
      </c>
      <c r="Y18358">
        <f t="shared" si="858"/>
        <v>2</v>
      </c>
      <c r="Z18358" s="90" t="str">
        <f t="shared" si="859"/>
        <v>2026/03/05 00:24</v>
      </c>
    </row>
    <row r="18359" spans="1:26" ht="3.6" customHeight="1" x14ac:dyDescent="0.2">
      <c r="A18359" s="86">
        <f t="shared" si="860"/>
        <v>46086</v>
      </c>
      <c r="B18359" s="270"/>
      <c r="C18359" s="272"/>
      <c r="D18359" s="273"/>
      <c r="E18359" s="89">
        <v>2.013888888888889E-2</v>
      </c>
      <c r="O18359">
        <v>1</v>
      </c>
      <c r="Q18359">
        <v>1</v>
      </c>
      <c r="Y18359">
        <f t="shared" si="858"/>
        <v>2</v>
      </c>
      <c r="Z18359" s="90" t="str">
        <f t="shared" si="859"/>
        <v>2026/03/05 00:29</v>
      </c>
    </row>
    <row r="18360" spans="1:26" ht="3.6" customHeight="1" x14ac:dyDescent="0.2">
      <c r="A18360" s="86">
        <f t="shared" si="860"/>
        <v>46086</v>
      </c>
      <c r="B18360" s="270"/>
      <c r="C18360" s="272"/>
      <c r="D18360" s="273"/>
      <c r="E18360" s="89">
        <v>2.361111111111111E-2</v>
      </c>
      <c r="O18360">
        <v>1</v>
      </c>
      <c r="Q18360">
        <v>1</v>
      </c>
      <c r="Y18360">
        <f t="shared" si="858"/>
        <v>2</v>
      </c>
      <c r="Z18360" s="90" t="str">
        <f t="shared" si="859"/>
        <v>2026/03/05 00:34</v>
      </c>
    </row>
    <row r="18361" spans="1:26" ht="3.6" customHeight="1" x14ac:dyDescent="0.2">
      <c r="A18361" s="86">
        <f t="shared" si="860"/>
        <v>46086</v>
      </c>
      <c r="B18361" s="270"/>
      <c r="C18361" s="272"/>
      <c r="D18361" s="273"/>
      <c r="E18361" s="89">
        <v>2.7083333333333334E-2</v>
      </c>
      <c r="O18361">
        <v>1</v>
      </c>
      <c r="Q18361">
        <v>1</v>
      </c>
      <c r="Y18361">
        <f t="shared" si="858"/>
        <v>2</v>
      </c>
      <c r="Z18361" s="90" t="str">
        <f t="shared" si="859"/>
        <v>2026/03/05 00:39</v>
      </c>
    </row>
    <row r="18362" spans="1:26" ht="3.6" customHeight="1" x14ac:dyDescent="0.2">
      <c r="A18362" s="86">
        <f t="shared" si="860"/>
        <v>46086</v>
      </c>
      <c r="B18362" s="270"/>
      <c r="C18362" s="272"/>
      <c r="D18362" s="273"/>
      <c r="E18362" s="89">
        <v>3.0555555555555555E-2</v>
      </c>
      <c r="O18362">
        <v>1</v>
      </c>
      <c r="Q18362">
        <v>1</v>
      </c>
      <c r="Y18362">
        <f t="shared" si="858"/>
        <v>2</v>
      </c>
      <c r="Z18362" s="90" t="str">
        <f t="shared" si="859"/>
        <v>2026/03/05 00:44</v>
      </c>
    </row>
    <row r="18363" spans="1:26" ht="3.6" customHeight="1" x14ac:dyDescent="0.2">
      <c r="A18363" s="86">
        <f t="shared" si="860"/>
        <v>46086</v>
      </c>
      <c r="B18363" s="270"/>
      <c r="C18363" s="272"/>
      <c r="D18363" s="273"/>
      <c r="E18363" s="89">
        <v>3.4027777777777775E-2</v>
      </c>
      <c r="O18363">
        <v>1</v>
      </c>
      <c r="Q18363">
        <v>1</v>
      </c>
      <c r="Y18363">
        <f t="shared" si="858"/>
        <v>2</v>
      </c>
      <c r="Z18363" s="90" t="str">
        <f t="shared" si="859"/>
        <v>2026/03/05 00:49</v>
      </c>
    </row>
    <row r="18364" spans="1:26" ht="3.6" customHeight="1" x14ac:dyDescent="0.2">
      <c r="A18364" s="86">
        <f t="shared" si="860"/>
        <v>46086</v>
      </c>
      <c r="B18364" s="270"/>
      <c r="C18364" s="272"/>
      <c r="D18364" s="273"/>
      <c r="E18364" s="89">
        <v>3.7499999999999999E-2</v>
      </c>
      <c r="O18364">
        <v>1</v>
      </c>
      <c r="Q18364">
        <v>1</v>
      </c>
      <c r="Y18364">
        <f t="shared" si="858"/>
        <v>2</v>
      </c>
      <c r="Z18364" s="90" t="str">
        <f t="shared" si="859"/>
        <v>2026/03/05 00:54</v>
      </c>
    </row>
    <row r="18365" spans="1:26" ht="3.6" customHeight="1" x14ac:dyDescent="0.2">
      <c r="A18365" s="86">
        <f t="shared" si="860"/>
        <v>46086</v>
      </c>
      <c r="B18365" s="270"/>
      <c r="C18365" s="272"/>
      <c r="D18365" s="273"/>
      <c r="E18365" s="89">
        <v>4.0972222222222222E-2</v>
      </c>
      <c r="O18365">
        <v>1</v>
      </c>
      <c r="Q18365">
        <v>1</v>
      </c>
      <c r="Y18365">
        <f t="shared" si="858"/>
        <v>2</v>
      </c>
      <c r="Z18365" s="90" t="str">
        <f t="shared" si="859"/>
        <v>2026/03/05 00:59</v>
      </c>
    </row>
    <row r="18366" spans="1:26" ht="3.6" customHeight="1" x14ac:dyDescent="0.2">
      <c r="A18366" s="86">
        <f t="shared" si="860"/>
        <v>46086</v>
      </c>
      <c r="B18366" s="270"/>
      <c r="C18366" s="272"/>
      <c r="D18366" s="273">
        <v>0.75</v>
      </c>
      <c r="E18366" s="89">
        <v>2.7777777777777779E-3</v>
      </c>
      <c r="O18366">
        <v>1</v>
      </c>
      <c r="Q18366">
        <v>1</v>
      </c>
      <c r="Y18366">
        <f t="shared" si="858"/>
        <v>2</v>
      </c>
      <c r="Z18366" s="90" t="str">
        <f t="shared" si="859"/>
        <v>2026/03/05 18:04</v>
      </c>
    </row>
    <row r="18367" spans="1:26" ht="3.6" customHeight="1" x14ac:dyDescent="0.2">
      <c r="A18367" s="86">
        <f t="shared" si="860"/>
        <v>46086</v>
      </c>
      <c r="B18367" s="270"/>
      <c r="C18367" s="272"/>
      <c r="D18367" s="273"/>
      <c r="E18367" s="89">
        <v>6.2499999999999995E-3</v>
      </c>
      <c r="O18367">
        <v>1</v>
      </c>
      <c r="Q18367">
        <v>1</v>
      </c>
      <c r="Y18367">
        <f t="shared" si="858"/>
        <v>2</v>
      </c>
      <c r="Z18367" s="90" t="str">
        <f t="shared" si="859"/>
        <v>2026/03/05 00:09</v>
      </c>
    </row>
    <row r="18368" spans="1:26" ht="3.6" customHeight="1" x14ac:dyDescent="0.2">
      <c r="A18368" s="86">
        <f t="shared" si="860"/>
        <v>46086</v>
      </c>
      <c r="B18368" s="270"/>
      <c r="C18368" s="272"/>
      <c r="D18368" s="273"/>
      <c r="E18368" s="89">
        <v>9.7222222222222224E-3</v>
      </c>
      <c r="O18368">
        <v>1</v>
      </c>
      <c r="Q18368">
        <v>1</v>
      </c>
      <c r="Y18368">
        <f t="shared" si="858"/>
        <v>2</v>
      </c>
      <c r="Z18368" s="90" t="str">
        <f t="shared" si="859"/>
        <v>2026/03/05 00:14</v>
      </c>
    </row>
    <row r="18369" spans="1:26" ht="3.6" customHeight="1" x14ac:dyDescent="0.2">
      <c r="A18369" s="86">
        <f t="shared" si="860"/>
        <v>46086</v>
      </c>
      <c r="B18369" s="270"/>
      <c r="C18369" s="272"/>
      <c r="D18369" s="273"/>
      <c r="E18369" s="89">
        <v>1.3194444444444444E-2</v>
      </c>
      <c r="O18369">
        <v>1</v>
      </c>
      <c r="Q18369">
        <v>1</v>
      </c>
      <c r="Y18369">
        <f t="shared" si="858"/>
        <v>2</v>
      </c>
      <c r="Z18369" s="90" t="str">
        <f t="shared" si="859"/>
        <v>2026/03/05 00:19</v>
      </c>
    </row>
    <row r="18370" spans="1:26" ht="3.6" customHeight="1" x14ac:dyDescent="0.2">
      <c r="A18370" s="86">
        <f t="shared" si="860"/>
        <v>46086</v>
      </c>
      <c r="B18370" s="270"/>
      <c r="C18370" s="272"/>
      <c r="D18370" s="273"/>
      <c r="E18370" s="89">
        <v>1.6666666666666666E-2</v>
      </c>
      <c r="O18370">
        <v>1</v>
      </c>
      <c r="Q18370">
        <v>1</v>
      </c>
      <c r="Y18370">
        <f t="shared" si="858"/>
        <v>2</v>
      </c>
      <c r="Z18370" s="90" t="str">
        <f t="shared" si="859"/>
        <v>2026/03/05 00:24</v>
      </c>
    </row>
    <row r="18371" spans="1:26" ht="3.6" customHeight="1" x14ac:dyDescent="0.2">
      <c r="A18371" s="86">
        <f t="shared" si="860"/>
        <v>46086</v>
      </c>
      <c r="B18371" s="270"/>
      <c r="C18371" s="272"/>
      <c r="D18371" s="273"/>
      <c r="E18371" s="89">
        <v>2.013888888888889E-2</v>
      </c>
      <c r="O18371">
        <v>1</v>
      </c>
      <c r="Q18371">
        <v>1</v>
      </c>
      <c r="Y18371">
        <f t="shared" si="858"/>
        <v>2</v>
      </c>
      <c r="Z18371" s="90" t="str">
        <f t="shared" si="859"/>
        <v>2026/03/05 00:29</v>
      </c>
    </row>
    <row r="18372" spans="1:26" ht="3.6" customHeight="1" x14ac:dyDescent="0.2">
      <c r="A18372" s="86">
        <f t="shared" si="860"/>
        <v>46086</v>
      </c>
      <c r="B18372" s="270"/>
      <c r="C18372" s="272"/>
      <c r="D18372" s="273"/>
      <c r="E18372" s="89">
        <v>2.361111111111111E-2</v>
      </c>
      <c r="O18372">
        <v>1</v>
      </c>
      <c r="Q18372">
        <v>1</v>
      </c>
      <c r="Y18372">
        <f t="shared" si="858"/>
        <v>2</v>
      </c>
      <c r="Z18372" s="90" t="str">
        <f t="shared" si="859"/>
        <v>2026/03/05 00:34</v>
      </c>
    </row>
    <row r="18373" spans="1:26" ht="3.6" customHeight="1" x14ac:dyDescent="0.2">
      <c r="A18373" s="86">
        <f t="shared" si="860"/>
        <v>46086</v>
      </c>
      <c r="B18373" s="270"/>
      <c r="C18373" s="272"/>
      <c r="D18373" s="273"/>
      <c r="E18373" s="89">
        <v>2.7083333333333334E-2</v>
      </c>
      <c r="O18373">
        <v>1</v>
      </c>
      <c r="Q18373">
        <v>1</v>
      </c>
      <c r="Y18373">
        <f t="shared" si="858"/>
        <v>2</v>
      </c>
      <c r="Z18373" s="90" t="str">
        <f t="shared" si="859"/>
        <v>2026/03/05 00:39</v>
      </c>
    </row>
    <row r="18374" spans="1:26" ht="3.6" customHeight="1" x14ac:dyDescent="0.2">
      <c r="A18374" s="86">
        <f t="shared" si="860"/>
        <v>46086</v>
      </c>
      <c r="B18374" s="270"/>
      <c r="C18374" s="272"/>
      <c r="D18374" s="273"/>
      <c r="E18374" s="89">
        <v>3.0555555555555555E-2</v>
      </c>
      <c r="O18374">
        <v>1</v>
      </c>
      <c r="Q18374">
        <v>1</v>
      </c>
      <c r="Y18374">
        <f t="shared" si="858"/>
        <v>2</v>
      </c>
      <c r="Z18374" s="90" t="str">
        <f t="shared" si="859"/>
        <v>2026/03/05 00:44</v>
      </c>
    </row>
    <row r="18375" spans="1:26" ht="3.6" customHeight="1" x14ac:dyDescent="0.2">
      <c r="A18375" s="86">
        <f t="shared" si="860"/>
        <v>46086</v>
      </c>
      <c r="B18375" s="270"/>
      <c r="C18375" s="272"/>
      <c r="D18375" s="273"/>
      <c r="E18375" s="89">
        <v>3.4027777777777775E-2</v>
      </c>
      <c r="O18375">
        <v>1</v>
      </c>
      <c r="Q18375">
        <v>1</v>
      </c>
      <c r="Y18375">
        <f t="shared" ref="Y18375:Y18438" si="861">COUNTA(F18375:X18375)</f>
        <v>2</v>
      </c>
      <c r="Z18375" s="90" t="str">
        <f t="shared" ref="Z18375:Z18438" si="862">TEXT(A18375,"yyyy/mm/dd")&amp; " " &amp;TEXT(D18375+E18375,"hh:mm")</f>
        <v>2026/03/05 00:49</v>
      </c>
    </row>
    <row r="18376" spans="1:26" ht="3.6" customHeight="1" x14ac:dyDescent="0.2">
      <c r="A18376" s="86">
        <f t="shared" ref="A18376:A18439" si="863">IF(B18376&lt;&gt;"",B18376,A18375)</f>
        <v>46086</v>
      </c>
      <c r="B18376" s="270"/>
      <c r="C18376" s="272"/>
      <c r="D18376" s="273"/>
      <c r="E18376" s="89">
        <v>3.7499999999999999E-2</v>
      </c>
      <c r="O18376">
        <v>1</v>
      </c>
      <c r="Q18376">
        <v>1</v>
      </c>
      <c r="Y18376">
        <f t="shared" si="861"/>
        <v>2</v>
      </c>
      <c r="Z18376" s="90" t="str">
        <f t="shared" si="862"/>
        <v>2026/03/05 00:54</v>
      </c>
    </row>
    <row r="18377" spans="1:26" ht="3.6" customHeight="1" x14ac:dyDescent="0.2">
      <c r="A18377" s="86">
        <f t="shared" si="863"/>
        <v>46086</v>
      </c>
      <c r="B18377" s="270"/>
      <c r="C18377" s="272"/>
      <c r="D18377" s="273"/>
      <c r="E18377" s="89">
        <v>4.0972222222222222E-2</v>
      </c>
      <c r="O18377">
        <v>1</v>
      </c>
      <c r="Q18377">
        <v>1</v>
      </c>
      <c r="Y18377">
        <f t="shared" si="861"/>
        <v>2</v>
      </c>
      <c r="Z18377" s="90" t="str">
        <f t="shared" si="862"/>
        <v>2026/03/05 00:59</v>
      </c>
    </row>
    <row r="18378" spans="1:26" ht="3.6" customHeight="1" x14ac:dyDescent="0.2">
      <c r="A18378" s="86">
        <f t="shared" si="863"/>
        <v>46086</v>
      </c>
      <c r="B18378" s="270"/>
      <c r="C18378" s="272"/>
      <c r="D18378" s="273">
        <v>0.79166666666666663</v>
      </c>
      <c r="E18378" s="89">
        <v>2.7777777777777779E-3</v>
      </c>
      <c r="O18378">
        <v>1</v>
      </c>
      <c r="Q18378">
        <v>1</v>
      </c>
      <c r="Y18378">
        <f t="shared" si="861"/>
        <v>2</v>
      </c>
      <c r="Z18378" s="90" t="str">
        <f t="shared" si="862"/>
        <v>2026/03/05 19:04</v>
      </c>
    </row>
    <row r="18379" spans="1:26" ht="3.6" customHeight="1" x14ac:dyDescent="0.2">
      <c r="A18379" s="86">
        <f t="shared" si="863"/>
        <v>46086</v>
      </c>
      <c r="B18379" s="270"/>
      <c r="C18379" s="272"/>
      <c r="D18379" s="273"/>
      <c r="E18379" s="89">
        <v>6.2499999999999995E-3</v>
      </c>
      <c r="O18379">
        <v>1</v>
      </c>
      <c r="Q18379">
        <v>1</v>
      </c>
      <c r="Y18379">
        <f t="shared" si="861"/>
        <v>2</v>
      </c>
      <c r="Z18379" s="90" t="str">
        <f t="shared" si="862"/>
        <v>2026/03/05 00:09</v>
      </c>
    </row>
    <row r="18380" spans="1:26" ht="3.6" customHeight="1" x14ac:dyDescent="0.2">
      <c r="A18380" s="86">
        <f t="shared" si="863"/>
        <v>46086</v>
      </c>
      <c r="B18380" s="270"/>
      <c r="C18380" s="272"/>
      <c r="D18380" s="273"/>
      <c r="E18380" s="89">
        <v>9.7222222222222224E-3</v>
      </c>
      <c r="O18380">
        <v>1</v>
      </c>
      <c r="Q18380">
        <v>1</v>
      </c>
      <c r="Y18380">
        <f t="shared" si="861"/>
        <v>2</v>
      </c>
      <c r="Z18380" s="90" t="str">
        <f t="shared" si="862"/>
        <v>2026/03/05 00:14</v>
      </c>
    </row>
    <row r="18381" spans="1:26" ht="3.6" customHeight="1" x14ac:dyDescent="0.2">
      <c r="A18381" s="86">
        <f t="shared" si="863"/>
        <v>46086</v>
      </c>
      <c r="B18381" s="270"/>
      <c r="C18381" s="272"/>
      <c r="D18381" s="273"/>
      <c r="E18381" s="89">
        <v>1.3194444444444444E-2</v>
      </c>
      <c r="O18381">
        <v>1</v>
      </c>
      <c r="Q18381">
        <v>1</v>
      </c>
      <c r="Y18381">
        <f t="shared" si="861"/>
        <v>2</v>
      </c>
      <c r="Z18381" s="90" t="str">
        <f t="shared" si="862"/>
        <v>2026/03/05 00:19</v>
      </c>
    </row>
    <row r="18382" spans="1:26" ht="3.6" customHeight="1" x14ac:dyDescent="0.2">
      <c r="A18382" s="86">
        <f t="shared" si="863"/>
        <v>46086</v>
      </c>
      <c r="B18382" s="270"/>
      <c r="C18382" s="272"/>
      <c r="D18382" s="273"/>
      <c r="E18382" s="89">
        <v>1.6666666666666666E-2</v>
      </c>
      <c r="O18382">
        <v>1</v>
      </c>
      <c r="Q18382">
        <v>1</v>
      </c>
      <c r="Y18382">
        <f t="shared" si="861"/>
        <v>2</v>
      </c>
      <c r="Z18382" s="90" t="str">
        <f t="shared" si="862"/>
        <v>2026/03/05 00:24</v>
      </c>
    </row>
    <row r="18383" spans="1:26" ht="3.6" customHeight="1" x14ac:dyDescent="0.2">
      <c r="A18383" s="86">
        <f t="shared" si="863"/>
        <v>46086</v>
      </c>
      <c r="B18383" s="270"/>
      <c r="C18383" s="272"/>
      <c r="D18383" s="273"/>
      <c r="E18383" s="89">
        <v>2.013888888888889E-2</v>
      </c>
      <c r="O18383">
        <v>1</v>
      </c>
      <c r="Q18383">
        <v>1</v>
      </c>
      <c r="Y18383">
        <f t="shared" si="861"/>
        <v>2</v>
      </c>
      <c r="Z18383" s="90" t="str">
        <f t="shared" si="862"/>
        <v>2026/03/05 00:29</v>
      </c>
    </row>
    <row r="18384" spans="1:26" ht="3.6" customHeight="1" x14ac:dyDescent="0.2">
      <c r="A18384" s="86">
        <f t="shared" si="863"/>
        <v>46086</v>
      </c>
      <c r="B18384" s="270"/>
      <c r="C18384" s="272"/>
      <c r="D18384" s="273"/>
      <c r="E18384" s="89">
        <v>2.361111111111111E-2</v>
      </c>
      <c r="O18384">
        <v>1</v>
      </c>
      <c r="Q18384">
        <v>1</v>
      </c>
      <c r="Y18384">
        <f t="shared" si="861"/>
        <v>2</v>
      </c>
      <c r="Z18384" s="90" t="str">
        <f t="shared" si="862"/>
        <v>2026/03/05 00:34</v>
      </c>
    </row>
    <row r="18385" spans="1:26" ht="3.6" customHeight="1" x14ac:dyDescent="0.2">
      <c r="A18385" s="86">
        <f t="shared" si="863"/>
        <v>46086</v>
      </c>
      <c r="B18385" s="270"/>
      <c r="C18385" s="272"/>
      <c r="D18385" s="273"/>
      <c r="E18385" s="89">
        <v>2.7083333333333334E-2</v>
      </c>
      <c r="O18385">
        <v>1</v>
      </c>
      <c r="Q18385">
        <v>1</v>
      </c>
      <c r="Y18385">
        <f t="shared" si="861"/>
        <v>2</v>
      </c>
      <c r="Z18385" s="90" t="str">
        <f t="shared" si="862"/>
        <v>2026/03/05 00:39</v>
      </c>
    </row>
    <row r="18386" spans="1:26" ht="3.6" customHeight="1" x14ac:dyDescent="0.2">
      <c r="A18386" s="86">
        <f t="shared" si="863"/>
        <v>46086</v>
      </c>
      <c r="B18386" s="270"/>
      <c r="C18386" s="272"/>
      <c r="D18386" s="273"/>
      <c r="E18386" s="89">
        <v>3.0555555555555555E-2</v>
      </c>
      <c r="O18386">
        <v>1</v>
      </c>
      <c r="Q18386">
        <v>1</v>
      </c>
      <c r="Y18386">
        <f t="shared" si="861"/>
        <v>2</v>
      </c>
      <c r="Z18386" s="90" t="str">
        <f t="shared" si="862"/>
        <v>2026/03/05 00:44</v>
      </c>
    </row>
    <row r="18387" spans="1:26" ht="3.6" customHeight="1" x14ac:dyDescent="0.2">
      <c r="A18387" s="86">
        <f t="shared" si="863"/>
        <v>46086</v>
      </c>
      <c r="B18387" s="270"/>
      <c r="C18387" s="272"/>
      <c r="D18387" s="273"/>
      <c r="E18387" s="89">
        <v>3.4027777777777775E-2</v>
      </c>
      <c r="O18387">
        <v>1</v>
      </c>
      <c r="Q18387">
        <v>1</v>
      </c>
      <c r="Y18387">
        <f t="shared" si="861"/>
        <v>2</v>
      </c>
      <c r="Z18387" s="90" t="str">
        <f t="shared" si="862"/>
        <v>2026/03/05 00:49</v>
      </c>
    </row>
    <row r="18388" spans="1:26" ht="3.6" customHeight="1" x14ac:dyDescent="0.2">
      <c r="A18388" s="86">
        <f t="shared" si="863"/>
        <v>46086</v>
      </c>
      <c r="B18388" s="270"/>
      <c r="C18388" s="272"/>
      <c r="D18388" s="273"/>
      <c r="E18388" s="89">
        <v>3.7499999999999999E-2</v>
      </c>
      <c r="O18388">
        <v>1</v>
      </c>
      <c r="Q18388">
        <v>1</v>
      </c>
      <c r="Y18388">
        <f t="shared" si="861"/>
        <v>2</v>
      </c>
      <c r="Z18388" s="90" t="str">
        <f t="shared" si="862"/>
        <v>2026/03/05 00:54</v>
      </c>
    </row>
    <row r="18389" spans="1:26" ht="3.6" customHeight="1" x14ac:dyDescent="0.2">
      <c r="A18389" s="86">
        <f t="shared" si="863"/>
        <v>46086</v>
      </c>
      <c r="B18389" s="270"/>
      <c r="C18389" s="272"/>
      <c r="D18389" s="273"/>
      <c r="E18389" s="89">
        <v>4.0972222222222222E-2</v>
      </c>
      <c r="O18389">
        <v>1</v>
      </c>
      <c r="Q18389">
        <v>1</v>
      </c>
      <c r="Y18389">
        <f t="shared" si="861"/>
        <v>2</v>
      </c>
      <c r="Z18389" s="90" t="str">
        <f t="shared" si="862"/>
        <v>2026/03/05 00:59</v>
      </c>
    </row>
    <row r="18390" spans="1:26" ht="3.6" customHeight="1" x14ac:dyDescent="0.2">
      <c r="A18390" s="86">
        <f t="shared" si="863"/>
        <v>46086</v>
      </c>
      <c r="B18390" s="270"/>
      <c r="C18390" s="272"/>
      <c r="D18390" s="273">
        <v>0.83333333333333337</v>
      </c>
      <c r="E18390" s="89">
        <v>2.7777777777777779E-3</v>
      </c>
      <c r="O18390">
        <v>1</v>
      </c>
      <c r="Q18390">
        <v>1</v>
      </c>
      <c r="Y18390">
        <f t="shared" si="861"/>
        <v>2</v>
      </c>
      <c r="Z18390" s="90" t="str">
        <f t="shared" si="862"/>
        <v>2026/03/05 20:04</v>
      </c>
    </row>
    <row r="18391" spans="1:26" ht="3.6" customHeight="1" x14ac:dyDescent="0.2">
      <c r="A18391" s="86">
        <f t="shared" si="863"/>
        <v>46086</v>
      </c>
      <c r="B18391" s="270"/>
      <c r="C18391" s="272"/>
      <c r="D18391" s="273"/>
      <c r="E18391" s="89">
        <v>6.2499999999999995E-3</v>
      </c>
      <c r="O18391">
        <v>1</v>
      </c>
      <c r="Q18391">
        <v>1</v>
      </c>
      <c r="Y18391">
        <f t="shared" si="861"/>
        <v>2</v>
      </c>
      <c r="Z18391" s="90" t="str">
        <f t="shared" si="862"/>
        <v>2026/03/05 00:09</v>
      </c>
    </row>
    <row r="18392" spans="1:26" ht="3.6" customHeight="1" x14ac:dyDescent="0.2">
      <c r="A18392" s="86">
        <f t="shared" si="863"/>
        <v>46086</v>
      </c>
      <c r="B18392" s="270"/>
      <c r="C18392" s="272"/>
      <c r="D18392" s="273"/>
      <c r="E18392" s="89">
        <v>9.7222222222222224E-3</v>
      </c>
      <c r="O18392">
        <v>1</v>
      </c>
      <c r="Q18392">
        <v>1</v>
      </c>
      <c r="Y18392">
        <f t="shared" si="861"/>
        <v>2</v>
      </c>
      <c r="Z18392" s="90" t="str">
        <f t="shared" si="862"/>
        <v>2026/03/05 00:14</v>
      </c>
    </row>
    <row r="18393" spans="1:26" ht="3.6" customHeight="1" x14ac:dyDescent="0.2">
      <c r="A18393" s="86">
        <f t="shared" si="863"/>
        <v>46086</v>
      </c>
      <c r="B18393" s="270"/>
      <c r="C18393" s="272"/>
      <c r="D18393" s="273"/>
      <c r="E18393" s="89">
        <v>1.3194444444444444E-2</v>
      </c>
      <c r="O18393">
        <v>1</v>
      </c>
      <c r="Q18393">
        <v>1</v>
      </c>
      <c r="Y18393">
        <f t="shared" si="861"/>
        <v>2</v>
      </c>
      <c r="Z18393" s="90" t="str">
        <f t="shared" si="862"/>
        <v>2026/03/05 00:19</v>
      </c>
    </row>
    <row r="18394" spans="1:26" ht="3.6" customHeight="1" x14ac:dyDescent="0.2">
      <c r="A18394" s="86">
        <f t="shared" si="863"/>
        <v>46086</v>
      </c>
      <c r="B18394" s="270"/>
      <c r="C18394" s="272"/>
      <c r="D18394" s="273"/>
      <c r="E18394" s="89">
        <v>1.6666666666666666E-2</v>
      </c>
      <c r="O18394">
        <v>1</v>
      </c>
      <c r="Q18394">
        <v>1</v>
      </c>
      <c r="Y18394">
        <f t="shared" si="861"/>
        <v>2</v>
      </c>
      <c r="Z18394" s="90" t="str">
        <f t="shared" si="862"/>
        <v>2026/03/05 00:24</v>
      </c>
    </row>
    <row r="18395" spans="1:26" ht="3.6" customHeight="1" x14ac:dyDescent="0.2">
      <c r="A18395" s="86">
        <f t="shared" si="863"/>
        <v>46086</v>
      </c>
      <c r="B18395" s="270"/>
      <c r="C18395" s="272"/>
      <c r="D18395" s="273"/>
      <c r="E18395" s="89">
        <v>2.013888888888889E-2</v>
      </c>
      <c r="O18395">
        <v>1</v>
      </c>
      <c r="Q18395">
        <v>1</v>
      </c>
      <c r="Y18395">
        <f t="shared" si="861"/>
        <v>2</v>
      </c>
      <c r="Z18395" s="90" t="str">
        <f t="shared" si="862"/>
        <v>2026/03/05 00:29</v>
      </c>
    </row>
    <row r="18396" spans="1:26" ht="3.6" customHeight="1" x14ac:dyDescent="0.2">
      <c r="A18396" s="86">
        <f t="shared" si="863"/>
        <v>46086</v>
      </c>
      <c r="B18396" s="270"/>
      <c r="C18396" s="272"/>
      <c r="D18396" s="273"/>
      <c r="E18396" s="89">
        <v>2.361111111111111E-2</v>
      </c>
      <c r="O18396">
        <v>1</v>
      </c>
      <c r="Q18396">
        <v>1</v>
      </c>
      <c r="Y18396">
        <f t="shared" si="861"/>
        <v>2</v>
      </c>
      <c r="Z18396" s="90" t="str">
        <f t="shared" si="862"/>
        <v>2026/03/05 00:34</v>
      </c>
    </row>
    <row r="18397" spans="1:26" ht="3.6" customHeight="1" x14ac:dyDescent="0.2">
      <c r="A18397" s="86">
        <f t="shared" si="863"/>
        <v>46086</v>
      </c>
      <c r="B18397" s="270"/>
      <c r="C18397" s="272"/>
      <c r="D18397" s="273"/>
      <c r="E18397" s="89">
        <v>2.7083333333333334E-2</v>
      </c>
      <c r="O18397">
        <v>1</v>
      </c>
      <c r="Q18397">
        <v>1</v>
      </c>
      <c r="Y18397">
        <f t="shared" si="861"/>
        <v>2</v>
      </c>
      <c r="Z18397" s="90" t="str">
        <f t="shared" si="862"/>
        <v>2026/03/05 00:39</v>
      </c>
    </row>
    <row r="18398" spans="1:26" ht="3.6" customHeight="1" x14ac:dyDescent="0.2">
      <c r="A18398" s="86">
        <f t="shared" si="863"/>
        <v>46086</v>
      </c>
      <c r="B18398" s="270"/>
      <c r="C18398" s="272"/>
      <c r="D18398" s="273"/>
      <c r="E18398" s="89">
        <v>3.0555555555555555E-2</v>
      </c>
      <c r="O18398">
        <v>1</v>
      </c>
      <c r="Q18398">
        <v>1</v>
      </c>
      <c r="Y18398">
        <f t="shared" si="861"/>
        <v>2</v>
      </c>
      <c r="Z18398" s="90" t="str">
        <f t="shared" si="862"/>
        <v>2026/03/05 00:44</v>
      </c>
    </row>
    <row r="18399" spans="1:26" ht="3.6" customHeight="1" x14ac:dyDescent="0.2">
      <c r="A18399" s="86">
        <f t="shared" si="863"/>
        <v>46086</v>
      </c>
      <c r="B18399" s="270"/>
      <c r="C18399" s="272"/>
      <c r="D18399" s="273"/>
      <c r="E18399" s="89">
        <v>3.4027777777777775E-2</v>
      </c>
      <c r="O18399">
        <v>1</v>
      </c>
      <c r="Q18399">
        <v>1</v>
      </c>
      <c r="Y18399">
        <f t="shared" si="861"/>
        <v>2</v>
      </c>
      <c r="Z18399" s="90" t="str">
        <f t="shared" si="862"/>
        <v>2026/03/05 00:49</v>
      </c>
    </row>
    <row r="18400" spans="1:26" ht="3.6" customHeight="1" x14ac:dyDescent="0.2">
      <c r="A18400" s="86">
        <f t="shared" si="863"/>
        <v>46086</v>
      </c>
      <c r="B18400" s="270"/>
      <c r="C18400" s="272"/>
      <c r="D18400" s="273"/>
      <c r="E18400" s="89">
        <v>3.7499999999999999E-2</v>
      </c>
      <c r="O18400">
        <v>1</v>
      </c>
      <c r="Q18400">
        <v>1</v>
      </c>
      <c r="Y18400">
        <f t="shared" si="861"/>
        <v>2</v>
      </c>
      <c r="Z18400" s="90" t="str">
        <f t="shared" si="862"/>
        <v>2026/03/05 00:54</v>
      </c>
    </row>
    <row r="18401" spans="1:26" ht="3.6" customHeight="1" x14ac:dyDescent="0.2">
      <c r="A18401" s="86">
        <f t="shared" si="863"/>
        <v>46086</v>
      </c>
      <c r="B18401" s="270"/>
      <c r="C18401" s="272"/>
      <c r="D18401" s="273"/>
      <c r="E18401" s="89">
        <v>4.0972222222222222E-2</v>
      </c>
      <c r="O18401">
        <v>1</v>
      </c>
      <c r="Q18401">
        <v>1</v>
      </c>
      <c r="Y18401">
        <f t="shared" si="861"/>
        <v>2</v>
      </c>
      <c r="Z18401" s="90" t="str">
        <f t="shared" si="862"/>
        <v>2026/03/05 00:59</v>
      </c>
    </row>
    <row r="18402" spans="1:26" ht="3.6" customHeight="1" x14ac:dyDescent="0.2">
      <c r="A18402" s="86">
        <f t="shared" si="863"/>
        <v>46086</v>
      </c>
      <c r="B18402" s="270"/>
      <c r="C18402" s="272"/>
      <c r="D18402" s="273">
        <v>0.875</v>
      </c>
      <c r="E18402" s="89">
        <v>2.7777777777777779E-3</v>
      </c>
      <c r="O18402">
        <v>1</v>
      </c>
      <c r="Y18402">
        <f t="shared" si="861"/>
        <v>1</v>
      </c>
      <c r="Z18402" s="90" t="str">
        <f t="shared" si="862"/>
        <v>2026/03/05 21:04</v>
      </c>
    </row>
    <row r="18403" spans="1:26" ht="3.6" customHeight="1" x14ac:dyDescent="0.2">
      <c r="A18403" s="86">
        <f t="shared" si="863"/>
        <v>46086</v>
      </c>
      <c r="B18403" s="270"/>
      <c r="C18403" s="272"/>
      <c r="D18403" s="273"/>
      <c r="E18403" s="89">
        <v>6.2499999999999995E-3</v>
      </c>
      <c r="O18403">
        <v>1</v>
      </c>
      <c r="Y18403">
        <f t="shared" si="861"/>
        <v>1</v>
      </c>
      <c r="Z18403" s="90" t="str">
        <f t="shared" si="862"/>
        <v>2026/03/05 00:09</v>
      </c>
    </row>
    <row r="18404" spans="1:26" ht="3.6" customHeight="1" x14ac:dyDescent="0.2">
      <c r="A18404" s="86">
        <f t="shared" si="863"/>
        <v>46086</v>
      </c>
      <c r="B18404" s="270"/>
      <c r="C18404" s="272"/>
      <c r="D18404" s="273"/>
      <c r="E18404" s="89">
        <v>9.7222222222222224E-3</v>
      </c>
      <c r="O18404">
        <v>1</v>
      </c>
      <c r="Y18404">
        <f t="shared" si="861"/>
        <v>1</v>
      </c>
      <c r="Z18404" s="90" t="str">
        <f t="shared" si="862"/>
        <v>2026/03/05 00:14</v>
      </c>
    </row>
    <row r="18405" spans="1:26" ht="3.6" customHeight="1" x14ac:dyDescent="0.2">
      <c r="A18405" s="86">
        <f t="shared" si="863"/>
        <v>46086</v>
      </c>
      <c r="B18405" s="270"/>
      <c r="C18405" s="272"/>
      <c r="D18405" s="273"/>
      <c r="E18405" s="89">
        <v>1.3194444444444444E-2</v>
      </c>
      <c r="O18405">
        <v>1</v>
      </c>
      <c r="Y18405">
        <f t="shared" si="861"/>
        <v>1</v>
      </c>
      <c r="Z18405" s="90" t="str">
        <f t="shared" si="862"/>
        <v>2026/03/05 00:19</v>
      </c>
    </row>
    <row r="18406" spans="1:26" ht="3.6" customHeight="1" x14ac:dyDescent="0.2">
      <c r="A18406" s="86">
        <f t="shared" si="863"/>
        <v>46086</v>
      </c>
      <c r="B18406" s="270"/>
      <c r="C18406" s="272"/>
      <c r="D18406" s="273"/>
      <c r="E18406" s="89">
        <v>1.6666666666666666E-2</v>
      </c>
      <c r="O18406">
        <v>1</v>
      </c>
      <c r="Y18406">
        <f t="shared" si="861"/>
        <v>1</v>
      </c>
      <c r="Z18406" s="90" t="str">
        <f t="shared" si="862"/>
        <v>2026/03/05 00:24</v>
      </c>
    </row>
    <row r="18407" spans="1:26" ht="3.6" customHeight="1" x14ac:dyDescent="0.2">
      <c r="A18407" s="86">
        <f t="shared" si="863"/>
        <v>46086</v>
      </c>
      <c r="B18407" s="270"/>
      <c r="C18407" s="272"/>
      <c r="D18407" s="273"/>
      <c r="E18407" s="89">
        <v>2.013888888888889E-2</v>
      </c>
      <c r="O18407">
        <v>1</v>
      </c>
      <c r="Y18407">
        <f t="shared" si="861"/>
        <v>1</v>
      </c>
      <c r="Z18407" s="90" t="str">
        <f t="shared" si="862"/>
        <v>2026/03/05 00:29</v>
      </c>
    </row>
    <row r="18408" spans="1:26" ht="3.6" customHeight="1" x14ac:dyDescent="0.2">
      <c r="A18408" s="86">
        <f t="shared" si="863"/>
        <v>46086</v>
      </c>
      <c r="B18408" s="270"/>
      <c r="C18408" s="272"/>
      <c r="D18408" s="273"/>
      <c r="E18408" s="89">
        <v>2.361111111111111E-2</v>
      </c>
      <c r="O18408">
        <v>1</v>
      </c>
      <c r="Y18408">
        <f t="shared" si="861"/>
        <v>1</v>
      </c>
      <c r="Z18408" s="90" t="str">
        <f t="shared" si="862"/>
        <v>2026/03/05 00:34</v>
      </c>
    </row>
    <row r="18409" spans="1:26" ht="3.6" customHeight="1" x14ac:dyDescent="0.2">
      <c r="A18409" s="86">
        <f t="shared" si="863"/>
        <v>46086</v>
      </c>
      <c r="B18409" s="270"/>
      <c r="C18409" s="272"/>
      <c r="D18409" s="273"/>
      <c r="E18409" s="89">
        <v>2.7083333333333334E-2</v>
      </c>
      <c r="O18409">
        <v>1</v>
      </c>
      <c r="Y18409">
        <f t="shared" si="861"/>
        <v>1</v>
      </c>
      <c r="Z18409" s="90" t="str">
        <f t="shared" si="862"/>
        <v>2026/03/05 00:39</v>
      </c>
    </row>
    <row r="18410" spans="1:26" ht="3.6" customHeight="1" x14ac:dyDescent="0.2">
      <c r="A18410" s="86">
        <f t="shared" si="863"/>
        <v>46086</v>
      </c>
      <c r="B18410" s="270"/>
      <c r="C18410" s="272"/>
      <c r="D18410" s="273"/>
      <c r="E18410" s="89">
        <v>3.0555555555555555E-2</v>
      </c>
      <c r="O18410">
        <v>1</v>
      </c>
      <c r="Y18410">
        <f t="shared" si="861"/>
        <v>1</v>
      </c>
      <c r="Z18410" s="90" t="str">
        <f t="shared" si="862"/>
        <v>2026/03/05 00:44</v>
      </c>
    </row>
    <row r="18411" spans="1:26" ht="3.6" customHeight="1" x14ac:dyDescent="0.2">
      <c r="A18411" s="86">
        <f t="shared" si="863"/>
        <v>46086</v>
      </c>
      <c r="B18411" s="270"/>
      <c r="C18411" s="272"/>
      <c r="D18411" s="273"/>
      <c r="E18411" s="89">
        <v>3.4027777777777775E-2</v>
      </c>
      <c r="O18411">
        <v>1</v>
      </c>
      <c r="Y18411">
        <f t="shared" si="861"/>
        <v>1</v>
      </c>
      <c r="Z18411" s="90" t="str">
        <f t="shared" si="862"/>
        <v>2026/03/05 00:49</v>
      </c>
    </row>
    <row r="18412" spans="1:26" ht="3.6" customHeight="1" x14ac:dyDescent="0.2">
      <c r="A18412" s="86">
        <f t="shared" si="863"/>
        <v>46086</v>
      </c>
      <c r="B18412" s="270"/>
      <c r="C18412" s="272"/>
      <c r="D18412" s="273"/>
      <c r="E18412" s="89">
        <v>3.7499999999999999E-2</v>
      </c>
      <c r="O18412">
        <v>1</v>
      </c>
      <c r="Y18412">
        <f t="shared" si="861"/>
        <v>1</v>
      </c>
      <c r="Z18412" s="90" t="str">
        <f t="shared" si="862"/>
        <v>2026/03/05 00:54</v>
      </c>
    </row>
    <row r="18413" spans="1:26" ht="3.6" customHeight="1" x14ac:dyDescent="0.2">
      <c r="A18413" s="86">
        <f t="shared" si="863"/>
        <v>46086</v>
      </c>
      <c r="B18413" s="270"/>
      <c r="C18413" s="272"/>
      <c r="D18413" s="273"/>
      <c r="E18413" s="89">
        <v>4.0972222222222222E-2</v>
      </c>
      <c r="O18413">
        <v>1</v>
      </c>
      <c r="Y18413">
        <f t="shared" si="861"/>
        <v>1</v>
      </c>
      <c r="Z18413" s="90" t="str">
        <f t="shared" si="862"/>
        <v>2026/03/05 00:59</v>
      </c>
    </row>
    <row r="18414" spans="1:26" ht="3.6" customHeight="1" x14ac:dyDescent="0.2">
      <c r="A18414" s="86">
        <f t="shared" si="863"/>
        <v>46086</v>
      </c>
      <c r="B18414" s="270"/>
      <c r="C18414" s="272"/>
      <c r="D18414" s="273">
        <v>0.91666666666666663</v>
      </c>
      <c r="E18414" s="89">
        <v>2.7777777777777779E-3</v>
      </c>
      <c r="O18414">
        <v>1</v>
      </c>
      <c r="Y18414">
        <f t="shared" si="861"/>
        <v>1</v>
      </c>
      <c r="Z18414" s="90" t="str">
        <f t="shared" si="862"/>
        <v>2026/03/05 22:04</v>
      </c>
    </row>
    <row r="18415" spans="1:26" ht="3.6" customHeight="1" x14ac:dyDescent="0.2">
      <c r="A18415" s="86">
        <f t="shared" si="863"/>
        <v>46086</v>
      </c>
      <c r="B18415" s="270"/>
      <c r="C18415" s="272"/>
      <c r="D18415" s="273"/>
      <c r="E18415" s="89">
        <v>6.2499999999999995E-3</v>
      </c>
      <c r="O18415">
        <v>1</v>
      </c>
      <c r="Y18415">
        <f t="shared" si="861"/>
        <v>1</v>
      </c>
      <c r="Z18415" s="90" t="str">
        <f t="shared" si="862"/>
        <v>2026/03/05 00:09</v>
      </c>
    </row>
    <row r="18416" spans="1:26" ht="3.6" customHeight="1" x14ac:dyDescent="0.2">
      <c r="A18416" s="86">
        <f t="shared" si="863"/>
        <v>46086</v>
      </c>
      <c r="B18416" s="270"/>
      <c r="C18416" s="272"/>
      <c r="D18416" s="273"/>
      <c r="E18416" s="89">
        <v>9.7222222222222224E-3</v>
      </c>
      <c r="O18416">
        <v>1</v>
      </c>
      <c r="Y18416">
        <f t="shared" si="861"/>
        <v>1</v>
      </c>
      <c r="Z18416" s="90" t="str">
        <f t="shared" si="862"/>
        <v>2026/03/05 00:14</v>
      </c>
    </row>
    <row r="18417" spans="1:26" ht="3.6" customHeight="1" x14ac:dyDescent="0.2">
      <c r="A18417" s="86">
        <f t="shared" si="863"/>
        <v>46086</v>
      </c>
      <c r="B18417" s="270"/>
      <c r="C18417" s="272"/>
      <c r="D18417" s="273"/>
      <c r="E18417" s="89">
        <v>1.3194444444444444E-2</v>
      </c>
      <c r="O18417">
        <v>1</v>
      </c>
      <c r="Y18417">
        <f t="shared" si="861"/>
        <v>1</v>
      </c>
      <c r="Z18417" s="90" t="str">
        <f t="shared" si="862"/>
        <v>2026/03/05 00:19</v>
      </c>
    </row>
    <row r="18418" spans="1:26" ht="3.6" customHeight="1" x14ac:dyDescent="0.2">
      <c r="A18418" s="86">
        <f t="shared" si="863"/>
        <v>46086</v>
      </c>
      <c r="B18418" s="270"/>
      <c r="C18418" s="272"/>
      <c r="D18418" s="273"/>
      <c r="E18418" s="89">
        <v>1.6666666666666666E-2</v>
      </c>
      <c r="O18418">
        <v>1</v>
      </c>
      <c r="Y18418">
        <f t="shared" si="861"/>
        <v>1</v>
      </c>
      <c r="Z18418" s="90" t="str">
        <f t="shared" si="862"/>
        <v>2026/03/05 00:24</v>
      </c>
    </row>
    <row r="18419" spans="1:26" ht="3.6" customHeight="1" x14ac:dyDescent="0.2">
      <c r="A18419" s="86">
        <f t="shared" si="863"/>
        <v>46086</v>
      </c>
      <c r="B18419" s="270"/>
      <c r="C18419" s="272"/>
      <c r="D18419" s="273"/>
      <c r="E18419" s="89">
        <v>2.013888888888889E-2</v>
      </c>
      <c r="O18419">
        <v>1</v>
      </c>
      <c r="Y18419">
        <f t="shared" si="861"/>
        <v>1</v>
      </c>
      <c r="Z18419" s="90" t="str">
        <f t="shared" si="862"/>
        <v>2026/03/05 00:29</v>
      </c>
    </row>
    <row r="18420" spans="1:26" ht="3.6" customHeight="1" x14ac:dyDescent="0.2">
      <c r="A18420" s="86">
        <f t="shared" si="863"/>
        <v>46086</v>
      </c>
      <c r="B18420" s="270"/>
      <c r="C18420" s="272"/>
      <c r="D18420" s="273"/>
      <c r="E18420" s="89">
        <v>2.361111111111111E-2</v>
      </c>
      <c r="O18420">
        <v>1</v>
      </c>
      <c r="Y18420">
        <f t="shared" si="861"/>
        <v>1</v>
      </c>
      <c r="Z18420" s="90" t="str">
        <f t="shared" si="862"/>
        <v>2026/03/05 00:34</v>
      </c>
    </row>
    <row r="18421" spans="1:26" ht="3.6" customHeight="1" x14ac:dyDescent="0.2">
      <c r="A18421" s="86">
        <f t="shared" si="863"/>
        <v>46086</v>
      </c>
      <c r="B18421" s="270"/>
      <c r="C18421" s="272"/>
      <c r="D18421" s="273"/>
      <c r="E18421" s="89">
        <v>2.7083333333333334E-2</v>
      </c>
      <c r="O18421">
        <v>1</v>
      </c>
      <c r="Y18421">
        <f t="shared" si="861"/>
        <v>1</v>
      </c>
      <c r="Z18421" s="90" t="str">
        <f t="shared" si="862"/>
        <v>2026/03/05 00:39</v>
      </c>
    </row>
    <row r="18422" spans="1:26" ht="3.6" customHeight="1" x14ac:dyDescent="0.2">
      <c r="A18422" s="86">
        <f t="shared" si="863"/>
        <v>46086</v>
      </c>
      <c r="B18422" s="270"/>
      <c r="C18422" s="272"/>
      <c r="D18422" s="273"/>
      <c r="E18422" s="89">
        <v>3.0555555555555555E-2</v>
      </c>
      <c r="O18422">
        <v>1</v>
      </c>
      <c r="Y18422">
        <f t="shared" si="861"/>
        <v>1</v>
      </c>
      <c r="Z18422" s="90" t="str">
        <f t="shared" si="862"/>
        <v>2026/03/05 00:44</v>
      </c>
    </row>
    <row r="18423" spans="1:26" ht="3.6" customHeight="1" x14ac:dyDescent="0.2">
      <c r="A18423" s="86">
        <f t="shared" si="863"/>
        <v>46086</v>
      </c>
      <c r="B18423" s="270"/>
      <c r="C18423" s="272"/>
      <c r="D18423" s="273"/>
      <c r="E18423" s="89">
        <v>3.4027777777777775E-2</v>
      </c>
      <c r="O18423">
        <v>1</v>
      </c>
      <c r="Y18423">
        <f t="shared" si="861"/>
        <v>1</v>
      </c>
      <c r="Z18423" s="90" t="str">
        <f t="shared" si="862"/>
        <v>2026/03/05 00:49</v>
      </c>
    </row>
    <row r="18424" spans="1:26" ht="3.6" customHeight="1" x14ac:dyDescent="0.2">
      <c r="A18424" s="86">
        <f t="shared" si="863"/>
        <v>46086</v>
      </c>
      <c r="B18424" s="270"/>
      <c r="C18424" s="272"/>
      <c r="D18424" s="273"/>
      <c r="E18424" s="89">
        <v>3.7499999999999999E-2</v>
      </c>
      <c r="O18424">
        <v>1</v>
      </c>
      <c r="Y18424">
        <f t="shared" si="861"/>
        <v>1</v>
      </c>
      <c r="Z18424" s="90" t="str">
        <f t="shared" si="862"/>
        <v>2026/03/05 00:54</v>
      </c>
    </row>
    <row r="18425" spans="1:26" ht="3.6" customHeight="1" x14ac:dyDescent="0.2">
      <c r="A18425" s="86">
        <f t="shared" si="863"/>
        <v>46086</v>
      </c>
      <c r="B18425" s="270"/>
      <c r="C18425" s="272"/>
      <c r="D18425" s="273"/>
      <c r="E18425" s="89">
        <v>4.0972222222222222E-2</v>
      </c>
      <c r="O18425">
        <v>1</v>
      </c>
      <c r="Y18425">
        <f t="shared" si="861"/>
        <v>1</v>
      </c>
      <c r="Z18425" s="90" t="str">
        <f t="shared" si="862"/>
        <v>2026/03/05 00:59</v>
      </c>
    </row>
    <row r="18426" spans="1:26" ht="3.6" customHeight="1" x14ac:dyDescent="0.2">
      <c r="A18426" s="86">
        <f t="shared" si="863"/>
        <v>46086</v>
      </c>
      <c r="B18426" s="270"/>
      <c r="C18426" s="272"/>
      <c r="D18426" s="273">
        <v>0.95833333333333337</v>
      </c>
      <c r="E18426" s="89">
        <v>2.7777777777777779E-3</v>
      </c>
      <c r="G18426">
        <v>1</v>
      </c>
      <c r="O18426">
        <v>1</v>
      </c>
      <c r="Y18426">
        <f t="shared" si="861"/>
        <v>2</v>
      </c>
      <c r="Z18426" s="90" t="str">
        <f t="shared" si="862"/>
        <v>2026/03/05 23:04</v>
      </c>
    </row>
    <row r="18427" spans="1:26" ht="3.6" customHeight="1" x14ac:dyDescent="0.2">
      <c r="A18427" s="86">
        <f t="shared" si="863"/>
        <v>46086</v>
      </c>
      <c r="B18427" s="270"/>
      <c r="C18427" s="272"/>
      <c r="D18427" s="273"/>
      <c r="E18427" s="89">
        <v>6.2499999999999995E-3</v>
      </c>
      <c r="G18427">
        <v>1</v>
      </c>
      <c r="O18427">
        <v>1</v>
      </c>
      <c r="Y18427">
        <f t="shared" si="861"/>
        <v>2</v>
      </c>
      <c r="Z18427" s="90" t="str">
        <f t="shared" si="862"/>
        <v>2026/03/05 00:09</v>
      </c>
    </row>
    <row r="18428" spans="1:26" ht="3.6" customHeight="1" x14ac:dyDescent="0.2">
      <c r="A18428" s="86">
        <f t="shared" si="863"/>
        <v>46086</v>
      </c>
      <c r="B18428" s="270"/>
      <c r="C18428" s="272"/>
      <c r="D18428" s="273"/>
      <c r="E18428" s="89">
        <v>9.7222222222222224E-3</v>
      </c>
      <c r="G18428">
        <v>1</v>
      </c>
      <c r="O18428">
        <v>1</v>
      </c>
      <c r="Y18428">
        <f t="shared" si="861"/>
        <v>2</v>
      </c>
      <c r="Z18428" s="90" t="str">
        <f t="shared" si="862"/>
        <v>2026/03/05 00:14</v>
      </c>
    </row>
    <row r="18429" spans="1:26" ht="3.6" customHeight="1" x14ac:dyDescent="0.2">
      <c r="A18429" s="86">
        <f t="shared" si="863"/>
        <v>46086</v>
      </c>
      <c r="B18429" s="270"/>
      <c r="C18429" s="272"/>
      <c r="D18429" s="273"/>
      <c r="E18429" s="89">
        <v>1.3194444444444444E-2</v>
      </c>
      <c r="G18429">
        <v>1</v>
      </c>
      <c r="O18429">
        <v>1</v>
      </c>
      <c r="Y18429">
        <f t="shared" si="861"/>
        <v>2</v>
      </c>
      <c r="Z18429" s="90" t="str">
        <f t="shared" si="862"/>
        <v>2026/03/05 00:19</v>
      </c>
    </row>
    <row r="18430" spans="1:26" ht="3.6" customHeight="1" x14ac:dyDescent="0.2">
      <c r="A18430" s="86">
        <f t="shared" si="863"/>
        <v>46086</v>
      </c>
      <c r="B18430" s="270"/>
      <c r="C18430" s="272"/>
      <c r="D18430" s="273"/>
      <c r="E18430" s="89">
        <v>1.6666666666666666E-2</v>
      </c>
      <c r="G18430">
        <v>1</v>
      </c>
      <c r="O18430">
        <v>1</v>
      </c>
      <c r="Y18430">
        <f t="shared" si="861"/>
        <v>2</v>
      </c>
      <c r="Z18430" s="90" t="str">
        <f t="shared" si="862"/>
        <v>2026/03/05 00:24</v>
      </c>
    </row>
    <row r="18431" spans="1:26" ht="3.6" customHeight="1" x14ac:dyDescent="0.2">
      <c r="A18431" s="86">
        <f t="shared" si="863"/>
        <v>46086</v>
      </c>
      <c r="B18431" s="270"/>
      <c r="C18431" s="272"/>
      <c r="D18431" s="273"/>
      <c r="E18431" s="89">
        <v>2.013888888888889E-2</v>
      </c>
      <c r="G18431">
        <v>1</v>
      </c>
      <c r="O18431">
        <v>1</v>
      </c>
      <c r="Y18431">
        <f t="shared" si="861"/>
        <v>2</v>
      </c>
      <c r="Z18431" s="90" t="str">
        <f t="shared" si="862"/>
        <v>2026/03/05 00:29</v>
      </c>
    </row>
    <row r="18432" spans="1:26" ht="3.6" customHeight="1" x14ac:dyDescent="0.2">
      <c r="A18432" s="86">
        <f t="shared" si="863"/>
        <v>46086</v>
      </c>
      <c r="B18432" s="270"/>
      <c r="C18432" s="272"/>
      <c r="D18432" s="273"/>
      <c r="E18432" s="89">
        <v>2.361111111111111E-2</v>
      </c>
      <c r="G18432">
        <v>1</v>
      </c>
      <c r="O18432">
        <v>1</v>
      </c>
      <c r="Y18432">
        <f t="shared" si="861"/>
        <v>2</v>
      </c>
      <c r="Z18432" s="90" t="str">
        <f t="shared" si="862"/>
        <v>2026/03/05 00:34</v>
      </c>
    </row>
    <row r="18433" spans="1:26" ht="3.6" customHeight="1" x14ac:dyDescent="0.2">
      <c r="A18433" s="86">
        <f t="shared" si="863"/>
        <v>46086</v>
      </c>
      <c r="B18433" s="270"/>
      <c r="C18433" s="272"/>
      <c r="D18433" s="273"/>
      <c r="E18433" s="89">
        <v>2.7083333333333334E-2</v>
      </c>
      <c r="G18433">
        <v>1</v>
      </c>
      <c r="O18433">
        <v>1</v>
      </c>
      <c r="Y18433">
        <f t="shared" si="861"/>
        <v>2</v>
      </c>
      <c r="Z18433" s="90" t="str">
        <f t="shared" si="862"/>
        <v>2026/03/05 00:39</v>
      </c>
    </row>
    <row r="18434" spans="1:26" ht="3.6" customHeight="1" x14ac:dyDescent="0.2">
      <c r="A18434" s="86">
        <f t="shared" si="863"/>
        <v>46086</v>
      </c>
      <c r="B18434" s="270"/>
      <c r="C18434" s="272"/>
      <c r="D18434" s="273"/>
      <c r="E18434" s="89">
        <v>3.0555555555555555E-2</v>
      </c>
      <c r="G18434">
        <v>1</v>
      </c>
      <c r="O18434">
        <v>1</v>
      </c>
      <c r="Y18434">
        <f t="shared" si="861"/>
        <v>2</v>
      </c>
      <c r="Z18434" s="90" t="str">
        <f t="shared" si="862"/>
        <v>2026/03/05 00:44</v>
      </c>
    </row>
    <row r="18435" spans="1:26" ht="3.6" customHeight="1" x14ac:dyDescent="0.2">
      <c r="A18435" s="86">
        <f t="shared" si="863"/>
        <v>46086</v>
      </c>
      <c r="B18435" s="270"/>
      <c r="C18435" s="272"/>
      <c r="D18435" s="273"/>
      <c r="E18435" s="89">
        <v>3.4027777777777775E-2</v>
      </c>
      <c r="G18435">
        <v>1</v>
      </c>
      <c r="O18435">
        <v>1</v>
      </c>
      <c r="Y18435">
        <f t="shared" si="861"/>
        <v>2</v>
      </c>
      <c r="Z18435" s="90" t="str">
        <f t="shared" si="862"/>
        <v>2026/03/05 00:49</v>
      </c>
    </row>
    <row r="18436" spans="1:26" ht="3.6" customHeight="1" x14ac:dyDescent="0.2">
      <c r="A18436" s="86">
        <f t="shared" si="863"/>
        <v>46086</v>
      </c>
      <c r="B18436" s="270"/>
      <c r="C18436" s="272"/>
      <c r="D18436" s="273"/>
      <c r="E18436" s="89">
        <v>3.7499999999999999E-2</v>
      </c>
      <c r="G18436">
        <v>1</v>
      </c>
      <c r="O18436">
        <v>1</v>
      </c>
      <c r="Y18436">
        <f t="shared" si="861"/>
        <v>2</v>
      </c>
      <c r="Z18436" s="90" t="str">
        <f t="shared" si="862"/>
        <v>2026/03/05 00:54</v>
      </c>
    </row>
    <row r="18437" spans="1:26" ht="3.6" customHeight="1" x14ac:dyDescent="0.2">
      <c r="A18437" s="86">
        <f t="shared" si="863"/>
        <v>46086</v>
      </c>
      <c r="B18437" s="270"/>
      <c r="C18437" s="272"/>
      <c r="D18437" s="273"/>
      <c r="E18437" s="89">
        <v>4.0972222222222222E-2</v>
      </c>
      <c r="G18437">
        <v>1</v>
      </c>
      <c r="O18437">
        <v>1</v>
      </c>
      <c r="Y18437">
        <f t="shared" si="861"/>
        <v>2</v>
      </c>
      <c r="Z18437" s="90" t="str">
        <f t="shared" si="862"/>
        <v>2026/03/05 00:59</v>
      </c>
    </row>
    <row r="18438" spans="1:26" ht="3.6" customHeight="1" x14ac:dyDescent="0.2">
      <c r="A18438" s="86">
        <f t="shared" si="863"/>
        <v>46087</v>
      </c>
      <c r="B18438" s="269">
        <f>B18150+1</f>
        <v>46087</v>
      </c>
      <c r="C18438" s="271" t="str">
        <f>TEXT(B18438,"aaa")</f>
        <v>金</v>
      </c>
      <c r="D18438" s="273">
        <v>0</v>
      </c>
      <c r="E18438" s="89">
        <v>2.7777777777777779E-3</v>
      </c>
      <c r="G18438">
        <v>1</v>
      </c>
      <c r="Y18438">
        <f t="shared" si="861"/>
        <v>1</v>
      </c>
      <c r="Z18438" s="90" t="str">
        <f t="shared" si="862"/>
        <v>2026/03/06 00:04</v>
      </c>
    </row>
    <row r="18439" spans="1:26" ht="3.6" customHeight="1" x14ac:dyDescent="0.2">
      <c r="A18439" s="86">
        <f t="shared" si="863"/>
        <v>46087</v>
      </c>
      <c r="B18439" s="270"/>
      <c r="C18439" s="272"/>
      <c r="D18439" s="273"/>
      <c r="E18439" s="89">
        <v>6.2499999999999995E-3</v>
      </c>
      <c r="G18439">
        <v>1</v>
      </c>
      <c r="U18439">
        <v>1</v>
      </c>
      <c r="Y18439">
        <f t="shared" ref="Y18439:Y18502" si="864">COUNTA(F18439:X18439)</f>
        <v>2</v>
      </c>
      <c r="Z18439" s="90" t="str">
        <f t="shared" ref="Z18439:Z18502" si="865">TEXT(A18439,"yyyy/mm/dd")&amp; " " &amp;TEXT(D18439+E18439,"hh:mm")</f>
        <v>2026/03/06 00:09</v>
      </c>
    </row>
    <row r="18440" spans="1:26" ht="3.6" customHeight="1" x14ac:dyDescent="0.2">
      <c r="A18440" s="86">
        <f t="shared" ref="A18440:A18503" si="866">IF(B18440&lt;&gt;"",B18440,A18439)</f>
        <v>46087</v>
      </c>
      <c r="B18440" s="270"/>
      <c r="C18440" s="272"/>
      <c r="D18440" s="273"/>
      <c r="E18440" s="89">
        <v>9.7222222222222224E-3</v>
      </c>
      <c r="G18440">
        <v>1</v>
      </c>
      <c r="U18440">
        <v>1</v>
      </c>
      <c r="Y18440">
        <f t="shared" si="864"/>
        <v>2</v>
      </c>
      <c r="Z18440" s="90" t="str">
        <f t="shared" si="865"/>
        <v>2026/03/06 00:14</v>
      </c>
    </row>
    <row r="18441" spans="1:26" ht="3.6" customHeight="1" x14ac:dyDescent="0.2">
      <c r="A18441" s="86">
        <f t="shared" si="866"/>
        <v>46087</v>
      </c>
      <c r="B18441" s="270"/>
      <c r="C18441" s="272"/>
      <c r="D18441" s="273"/>
      <c r="E18441" s="89">
        <v>1.3194444444444444E-2</v>
      </c>
      <c r="G18441">
        <v>1</v>
      </c>
      <c r="U18441">
        <v>1</v>
      </c>
      <c r="Y18441">
        <f t="shared" si="864"/>
        <v>2</v>
      </c>
      <c r="Z18441" s="90" t="str">
        <f t="shared" si="865"/>
        <v>2026/03/06 00:19</v>
      </c>
    </row>
    <row r="18442" spans="1:26" ht="3.6" customHeight="1" x14ac:dyDescent="0.2">
      <c r="A18442" s="86">
        <f t="shared" si="866"/>
        <v>46087</v>
      </c>
      <c r="B18442" s="270"/>
      <c r="C18442" s="272"/>
      <c r="D18442" s="273"/>
      <c r="E18442" s="89">
        <v>1.6666666666666666E-2</v>
      </c>
      <c r="G18442">
        <v>1</v>
      </c>
      <c r="U18442">
        <v>1</v>
      </c>
      <c r="Y18442">
        <f t="shared" si="864"/>
        <v>2</v>
      </c>
      <c r="Z18442" s="90" t="str">
        <f t="shared" si="865"/>
        <v>2026/03/06 00:24</v>
      </c>
    </row>
    <row r="18443" spans="1:26" ht="3.6" customHeight="1" x14ac:dyDescent="0.2">
      <c r="A18443" s="86">
        <f t="shared" si="866"/>
        <v>46087</v>
      </c>
      <c r="B18443" s="270"/>
      <c r="C18443" s="272"/>
      <c r="D18443" s="273"/>
      <c r="E18443" s="89">
        <v>2.013888888888889E-2</v>
      </c>
      <c r="G18443">
        <v>1</v>
      </c>
      <c r="U18443">
        <v>1</v>
      </c>
      <c r="Y18443">
        <f t="shared" si="864"/>
        <v>2</v>
      </c>
      <c r="Z18443" s="90" t="str">
        <f t="shared" si="865"/>
        <v>2026/03/06 00:29</v>
      </c>
    </row>
    <row r="18444" spans="1:26" ht="3.6" customHeight="1" x14ac:dyDescent="0.2">
      <c r="A18444" s="86">
        <f t="shared" si="866"/>
        <v>46087</v>
      </c>
      <c r="B18444" s="270"/>
      <c r="C18444" s="272"/>
      <c r="D18444" s="273"/>
      <c r="E18444" s="89">
        <v>2.361111111111111E-2</v>
      </c>
      <c r="G18444">
        <v>1</v>
      </c>
      <c r="U18444">
        <v>1</v>
      </c>
      <c r="Y18444">
        <f t="shared" si="864"/>
        <v>2</v>
      </c>
      <c r="Z18444" s="90" t="str">
        <f t="shared" si="865"/>
        <v>2026/03/06 00:34</v>
      </c>
    </row>
    <row r="18445" spans="1:26" ht="3.6" customHeight="1" x14ac:dyDescent="0.2">
      <c r="A18445" s="86">
        <f t="shared" si="866"/>
        <v>46087</v>
      </c>
      <c r="B18445" s="270"/>
      <c r="C18445" s="272"/>
      <c r="D18445" s="273"/>
      <c r="E18445" s="89">
        <v>2.7083333333333334E-2</v>
      </c>
      <c r="G18445">
        <v>1</v>
      </c>
      <c r="U18445">
        <v>1</v>
      </c>
      <c r="Y18445">
        <f t="shared" si="864"/>
        <v>2</v>
      </c>
      <c r="Z18445" s="90" t="str">
        <f t="shared" si="865"/>
        <v>2026/03/06 00:39</v>
      </c>
    </row>
    <row r="18446" spans="1:26" ht="3.6" customHeight="1" x14ac:dyDescent="0.2">
      <c r="A18446" s="86">
        <f t="shared" si="866"/>
        <v>46087</v>
      </c>
      <c r="B18446" s="270"/>
      <c r="C18446" s="272"/>
      <c r="D18446" s="273"/>
      <c r="E18446" s="89">
        <v>3.0555555555555555E-2</v>
      </c>
      <c r="G18446">
        <v>1</v>
      </c>
      <c r="U18446">
        <v>1</v>
      </c>
      <c r="Y18446">
        <f t="shared" si="864"/>
        <v>2</v>
      </c>
      <c r="Z18446" s="90" t="str">
        <f t="shared" si="865"/>
        <v>2026/03/06 00:44</v>
      </c>
    </row>
    <row r="18447" spans="1:26" ht="3.6" customHeight="1" x14ac:dyDescent="0.2">
      <c r="A18447" s="86">
        <f t="shared" si="866"/>
        <v>46087</v>
      </c>
      <c r="B18447" s="270"/>
      <c r="C18447" s="272"/>
      <c r="D18447" s="273"/>
      <c r="E18447" s="89">
        <v>3.4027777777777775E-2</v>
      </c>
      <c r="G18447">
        <v>1</v>
      </c>
      <c r="U18447">
        <v>1</v>
      </c>
      <c r="Y18447">
        <f t="shared" si="864"/>
        <v>2</v>
      </c>
      <c r="Z18447" s="90" t="str">
        <f t="shared" si="865"/>
        <v>2026/03/06 00:49</v>
      </c>
    </row>
    <row r="18448" spans="1:26" ht="3.6" customHeight="1" x14ac:dyDescent="0.2">
      <c r="A18448" s="86">
        <f t="shared" si="866"/>
        <v>46087</v>
      </c>
      <c r="B18448" s="270"/>
      <c r="C18448" s="272"/>
      <c r="D18448" s="273"/>
      <c r="E18448" s="89">
        <v>3.7499999999999999E-2</v>
      </c>
      <c r="G18448">
        <v>1</v>
      </c>
      <c r="U18448">
        <v>1</v>
      </c>
      <c r="Y18448">
        <f t="shared" si="864"/>
        <v>2</v>
      </c>
      <c r="Z18448" s="90" t="str">
        <f t="shared" si="865"/>
        <v>2026/03/06 00:54</v>
      </c>
    </row>
    <row r="18449" spans="1:26" ht="3.6" customHeight="1" x14ac:dyDescent="0.2">
      <c r="A18449" s="86">
        <f t="shared" si="866"/>
        <v>46087</v>
      </c>
      <c r="B18449" s="270"/>
      <c r="C18449" s="272"/>
      <c r="D18449" s="273"/>
      <c r="E18449" s="89">
        <v>4.0972222222222222E-2</v>
      </c>
      <c r="G18449">
        <v>1</v>
      </c>
      <c r="U18449">
        <v>1</v>
      </c>
      <c r="Y18449">
        <f t="shared" si="864"/>
        <v>2</v>
      </c>
      <c r="Z18449" s="90" t="str">
        <f t="shared" si="865"/>
        <v>2026/03/06 00:59</v>
      </c>
    </row>
    <row r="18450" spans="1:26" ht="3.6" customHeight="1" x14ac:dyDescent="0.2">
      <c r="A18450" s="86">
        <f t="shared" si="866"/>
        <v>46087</v>
      </c>
      <c r="B18450" s="270"/>
      <c r="C18450" s="272"/>
      <c r="D18450" s="273">
        <v>4.1666666666666664E-2</v>
      </c>
      <c r="E18450" s="89">
        <v>2.7777777777777779E-3</v>
      </c>
      <c r="U18450">
        <v>1</v>
      </c>
      <c r="Y18450">
        <f t="shared" si="864"/>
        <v>1</v>
      </c>
      <c r="Z18450" s="90" t="str">
        <f t="shared" si="865"/>
        <v>2026/03/06 01:04</v>
      </c>
    </row>
    <row r="18451" spans="1:26" ht="3.6" customHeight="1" x14ac:dyDescent="0.2">
      <c r="A18451" s="86">
        <f t="shared" si="866"/>
        <v>46087</v>
      </c>
      <c r="B18451" s="270"/>
      <c r="C18451" s="272"/>
      <c r="D18451" s="273"/>
      <c r="E18451" s="89">
        <v>6.2499999999999995E-3</v>
      </c>
      <c r="U18451">
        <v>1</v>
      </c>
      <c r="Y18451">
        <f t="shared" si="864"/>
        <v>1</v>
      </c>
      <c r="Z18451" s="90" t="str">
        <f t="shared" si="865"/>
        <v>2026/03/06 00:09</v>
      </c>
    </row>
    <row r="18452" spans="1:26" ht="3.6" customHeight="1" x14ac:dyDescent="0.2">
      <c r="A18452" s="86">
        <f t="shared" si="866"/>
        <v>46087</v>
      </c>
      <c r="B18452" s="270"/>
      <c r="C18452" s="272"/>
      <c r="D18452" s="273"/>
      <c r="E18452" s="89">
        <v>9.7222222222222224E-3</v>
      </c>
      <c r="U18452">
        <v>1</v>
      </c>
      <c r="Y18452">
        <f t="shared" si="864"/>
        <v>1</v>
      </c>
      <c r="Z18452" s="90" t="str">
        <f t="shared" si="865"/>
        <v>2026/03/06 00:14</v>
      </c>
    </row>
    <row r="18453" spans="1:26" ht="3.6" customHeight="1" x14ac:dyDescent="0.2">
      <c r="A18453" s="86">
        <f t="shared" si="866"/>
        <v>46087</v>
      </c>
      <c r="B18453" s="270"/>
      <c r="C18453" s="272"/>
      <c r="D18453" s="273"/>
      <c r="E18453" s="89">
        <v>1.3194444444444444E-2</v>
      </c>
      <c r="U18453">
        <v>1</v>
      </c>
      <c r="Y18453">
        <f t="shared" si="864"/>
        <v>1</v>
      </c>
      <c r="Z18453" s="90" t="str">
        <f t="shared" si="865"/>
        <v>2026/03/06 00:19</v>
      </c>
    </row>
    <row r="18454" spans="1:26" ht="3.6" customHeight="1" x14ac:dyDescent="0.2">
      <c r="A18454" s="86">
        <f t="shared" si="866"/>
        <v>46087</v>
      </c>
      <c r="B18454" s="270"/>
      <c r="C18454" s="272"/>
      <c r="D18454" s="273"/>
      <c r="E18454" s="89">
        <v>1.6666666666666666E-2</v>
      </c>
      <c r="U18454">
        <v>1</v>
      </c>
      <c r="Y18454">
        <f t="shared" si="864"/>
        <v>1</v>
      </c>
      <c r="Z18454" s="90" t="str">
        <f t="shared" si="865"/>
        <v>2026/03/06 00:24</v>
      </c>
    </row>
    <row r="18455" spans="1:26" ht="3.6" customHeight="1" x14ac:dyDescent="0.2">
      <c r="A18455" s="86">
        <f t="shared" si="866"/>
        <v>46087</v>
      </c>
      <c r="B18455" s="270"/>
      <c r="C18455" s="272"/>
      <c r="D18455" s="273"/>
      <c r="E18455" s="89">
        <v>2.013888888888889E-2</v>
      </c>
      <c r="U18455">
        <v>1</v>
      </c>
      <c r="Y18455">
        <f t="shared" si="864"/>
        <v>1</v>
      </c>
      <c r="Z18455" s="90" t="str">
        <f t="shared" si="865"/>
        <v>2026/03/06 00:29</v>
      </c>
    </row>
    <row r="18456" spans="1:26" ht="3.6" customHeight="1" x14ac:dyDescent="0.2">
      <c r="A18456" s="86">
        <f t="shared" si="866"/>
        <v>46087</v>
      </c>
      <c r="B18456" s="270"/>
      <c r="C18456" s="272"/>
      <c r="D18456" s="273"/>
      <c r="E18456" s="89">
        <v>2.361111111111111E-2</v>
      </c>
      <c r="U18456">
        <v>1</v>
      </c>
      <c r="Y18456">
        <f t="shared" si="864"/>
        <v>1</v>
      </c>
      <c r="Z18456" s="90" t="str">
        <f t="shared" si="865"/>
        <v>2026/03/06 00:34</v>
      </c>
    </row>
    <row r="18457" spans="1:26" ht="3.6" customHeight="1" x14ac:dyDescent="0.2">
      <c r="A18457" s="86">
        <f t="shared" si="866"/>
        <v>46087</v>
      </c>
      <c r="B18457" s="270"/>
      <c r="C18457" s="272"/>
      <c r="D18457" s="273"/>
      <c r="E18457" s="89">
        <v>2.7083333333333334E-2</v>
      </c>
      <c r="U18457">
        <v>1</v>
      </c>
      <c r="Y18457">
        <f t="shared" si="864"/>
        <v>1</v>
      </c>
      <c r="Z18457" s="90" t="str">
        <f t="shared" si="865"/>
        <v>2026/03/06 00:39</v>
      </c>
    </row>
    <row r="18458" spans="1:26" ht="3.6" customHeight="1" x14ac:dyDescent="0.2">
      <c r="A18458" s="86">
        <f t="shared" si="866"/>
        <v>46087</v>
      </c>
      <c r="B18458" s="270"/>
      <c r="C18458" s="272"/>
      <c r="D18458" s="273"/>
      <c r="E18458" s="89">
        <v>3.0555555555555555E-2</v>
      </c>
      <c r="U18458">
        <v>1</v>
      </c>
      <c r="Y18458">
        <f t="shared" si="864"/>
        <v>1</v>
      </c>
      <c r="Z18458" s="90" t="str">
        <f t="shared" si="865"/>
        <v>2026/03/06 00:44</v>
      </c>
    </row>
    <row r="18459" spans="1:26" ht="3.6" customHeight="1" x14ac:dyDescent="0.2">
      <c r="A18459" s="86">
        <f t="shared" si="866"/>
        <v>46087</v>
      </c>
      <c r="B18459" s="270"/>
      <c r="C18459" s="272"/>
      <c r="D18459" s="273"/>
      <c r="E18459" s="89">
        <v>3.4027777777777775E-2</v>
      </c>
      <c r="U18459">
        <v>1</v>
      </c>
      <c r="Y18459">
        <f t="shared" si="864"/>
        <v>1</v>
      </c>
      <c r="Z18459" s="90" t="str">
        <f t="shared" si="865"/>
        <v>2026/03/06 00:49</v>
      </c>
    </row>
    <row r="18460" spans="1:26" ht="3.6" customHeight="1" x14ac:dyDescent="0.2">
      <c r="A18460" s="86">
        <f t="shared" si="866"/>
        <v>46087</v>
      </c>
      <c r="B18460" s="270"/>
      <c r="C18460" s="272"/>
      <c r="D18460" s="273"/>
      <c r="E18460" s="89">
        <v>3.7499999999999999E-2</v>
      </c>
      <c r="U18460">
        <v>1</v>
      </c>
      <c r="Y18460">
        <f t="shared" si="864"/>
        <v>1</v>
      </c>
      <c r="Z18460" s="90" t="str">
        <f t="shared" si="865"/>
        <v>2026/03/06 00:54</v>
      </c>
    </row>
    <row r="18461" spans="1:26" ht="3.6" customHeight="1" x14ac:dyDescent="0.2">
      <c r="A18461" s="86">
        <f t="shared" si="866"/>
        <v>46087</v>
      </c>
      <c r="B18461" s="270"/>
      <c r="C18461" s="272"/>
      <c r="D18461" s="273"/>
      <c r="E18461" s="89">
        <v>4.0972222222222222E-2</v>
      </c>
      <c r="U18461">
        <v>1</v>
      </c>
      <c r="Y18461">
        <f t="shared" si="864"/>
        <v>1</v>
      </c>
      <c r="Z18461" s="90" t="str">
        <f t="shared" si="865"/>
        <v>2026/03/06 00:59</v>
      </c>
    </row>
    <row r="18462" spans="1:26" ht="3.6" customHeight="1" x14ac:dyDescent="0.2">
      <c r="A18462" s="86">
        <f t="shared" si="866"/>
        <v>46087</v>
      </c>
      <c r="B18462" s="270"/>
      <c r="C18462" s="272"/>
      <c r="D18462" s="273">
        <v>8.3333333333333329E-2</v>
      </c>
      <c r="E18462" s="89">
        <v>2.7777777777777779E-3</v>
      </c>
      <c r="U18462">
        <v>1</v>
      </c>
      <c r="Y18462">
        <f t="shared" si="864"/>
        <v>1</v>
      </c>
      <c r="Z18462" s="90" t="str">
        <f t="shared" si="865"/>
        <v>2026/03/06 02:04</v>
      </c>
    </row>
    <row r="18463" spans="1:26" ht="3.6" customHeight="1" x14ac:dyDescent="0.2">
      <c r="A18463" s="86">
        <f t="shared" si="866"/>
        <v>46087</v>
      </c>
      <c r="B18463" s="270"/>
      <c r="C18463" s="272"/>
      <c r="D18463" s="273"/>
      <c r="E18463" s="89">
        <v>6.2499999999999995E-3</v>
      </c>
      <c r="U18463">
        <v>1</v>
      </c>
      <c r="Y18463">
        <f t="shared" si="864"/>
        <v>1</v>
      </c>
      <c r="Z18463" s="90" t="str">
        <f t="shared" si="865"/>
        <v>2026/03/06 00:09</v>
      </c>
    </row>
    <row r="18464" spans="1:26" ht="3.6" customHeight="1" x14ac:dyDescent="0.2">
      <c r="A18464" s="86">
        <f t="shared" si="866"/>
        <v>46087</v>
      </c>
      <c r="B18464" s="270"/>
      <c r="C18464" s="272"/>
      <c r="D18464" s="273"/>
      <c r="E18464" s="89">
        <v>9.7222222222222224E-3</v>
      </c>
      <c r="U18464">
        <v>1</v>
      </c>
      <c r="Y18464">
        <f t="shared" si="864"/>
        <v>1</v>
      </c>
      <c r="Z18464" s="90" t="str">
        <f t="shared" si="865"/>
        <v>2026/03/06 00:14</v>
      </c>
    </row>
    <row r="18465" spans="1:26" ht="3.6" customHeight="1" x14ac:dyDescent="0.2">
      <c r="A18465" s="86">
        <f t="shared" si="866"/>
        <v>46087</v>
      </c>
      <c r="B18465" s="270"/>
      <c r="C18465" s="272"/>
      <c r="D18465" s="273"/>
      <c r="E18465" s="89">
        <v>1.3194444444444444E-2</v>
      </c>
      <c r="U18465">
        <v>1</v>
      </c>
      <c r="Y18465">
        <f t="shared" si="864"/>
        <v>1</v>
      </c>
      <c r="Z18465" s="90" t="str">
        <f t="shared" si="865"/>
        <v>2026/03/06 00:19</v>
      </c>
    </row>
    <row r="18466" spans="1:26" ht="3.6" customHeight="1" x14ac:dyDescent="0.2">
      <c r="A18466" s="86">
        <f t="shared" si="866"/>
        <v>46087</v>
      </c>
      <c r="B18466" s="270"/>
      <c r="C18466" s="272"/>
      <c r="D18466" s="273"/>
      <c r="E18466" s="89">
        <v>1.6666666666666666E-2</v>
      </c>
      <c r="U18466">
        <v>1</v>
      </c>
      <c r="Y18466">
        <f t="shared" si="864"/>
        <v>1</v>
      </c>
      <c r="Z18466" s="90" t="str">
        <f t="shared" si="865"/>
        <v>2026/03/06 00:24</v>
      </c>
    </row>
    <row r="18467" spans="1:26" ht="3.6" customHeight="1" x14ac:dyDescent="0.2">
      <c r="A18467" s="86">
        <f t="shared" si="866"/>
        <v>46087</v>
      </c>
      <c r="B18467" s="270"/>
      <c r="C18467" s="272"/>
      <c r="D18467" s="273"/>
      <c r="E18467" s="89">
        <v>2.013888888888889E-2</v>
      </c>
      <c r="U18467">
        <v>1</v>
      </c>
      <c r="Y18467">
        <f t="shared" si="864"/>
        <v>1</v>
      </c>
      <c r="Z18467" s="90" t="str">
        <f t="shared" si="865"/>
        <v>2026/03/06 00:29</v>
      </c>
    </row>
    <row r="18468" spans="1:26" ht="3.6" customHeight="1" x14ac:dyDescent="0.2">
      <c r="A18468" s="86">
        <f t="shared" si="866"/>
        <v>46087</v>
      </c>
      <c r="B18468" s="270"/>
      <c r="C18468" s="272"/>
      <c r="D18468" s="273"/>
      <c r="E18468" s="89">
        <v>2.361111111111111E-2</v>
      </c>
      <c r="U18468">
        <v>1</v>
      </c>
      <c r="Y18468">
        <f t="shared" si="864"/>
        <v>1</v>
      </c>
      <c r="Z18468" s="90" t="str">
        <f t="shared" si="865"/>
        <v>2026/03/06 00:34</v>
      </c>
    </row>
    <row r="18469" spans="1:26" ht="3.6" customHeight="1" x14ac:dyDescent="0.2">
      <c r="A18469" s="86">
        <f t="shared" si="866"/>
        <v>46087</v>
      </c>
      <c r="B18469" s="270"/>
      <c r="C18469" s="272"/>
      <c r="D18469" s="273"/>
      <c r="E18469" s="89">
        <v>2.7083333333333334E-2</v>
      </c>
      <c r="U18469">
        <v>1</v>
      </c>
      <c r="Y18469">
        <f t="shared" si="864"/>
        <v>1</v>
      </c>
      <c r="Z18469" s="90" t="str">
        <f t="shared" si="865"/>
        <v>2026/03/06 00:39</v>
      </c>
    </row>
    <row r="18470" spans="1:26" ht="3.6" customHeight="1" x14ac:dyDescent="0.2">
      <c r="A18470" s="86">
        <f t="shared" si="866"/>
        <v>46087</v>
      </c>
      <c r="B18470" s="270"/>
      <c r="C18470" s="272"/>
      <c r="D18470" s="273"/>
      <c r="E18470" s="89">
        <v>3.0555555555555555E-2</v>
      </c>
      <c r="U18470">
        <v>1</v>
      </c>
      <c r="Y18470">
        <f t="shared" si="864"/>
        <v>1</v>
      </c>
      <c r="Z18470" s="90" t="str">
        <f t="shared" si="865"/>
        <v>2026/03/06 00:44</v>
      </c>
    </row>
    <row r="18471" spans="1:26" ht="3.6" customHeight="1" x14ac:dyDescent="0.2">
      <c r="A18471" s="86">
        <f t="shared" si="866"/>
        <v>46087</v>
      </c>
      <c r="B18471" s="270"/>
      <c r="C18471" s="272"/>
      <c r="D18471" s="273"/>
      <c r="E18471" s="89">
        <v>3.4027777777777775E-2</v>
      </c>
      <c r="U18471">
        <v>1</v>
      </c>
      <c r="Y18471">
        <f t="shared" si="864"/>
        <v>1</v>
      </c>
      <c r="Z18471" s="90" t="str">
        <f t="shared" si="865"/>
        <v>2026/03/06 00:49</v>
      </c>
    </row>
    <row r="18472" spans="1:26" ht="3.6" customHeight="1" x14ac:dyDescent="0.2">
      <c r="A18472" s="86">
        <f t="shared" si="866"/>
        <v>46087</v>
      </c>
      <c r="B18472" s="270"/>
      <c r="C18472" s="272"/>
      <c r="D18472" s="273"/>
      <c r="E18472" s="89">
        <v>3.7499999999999999E-2</v>
      </c>
      <c r="U18472">
        <v>1</v>
      </c>
      <c r="Y18472">
        <f t="shared" si="864"/>
        <v>1</v>
      </c>
      <c r="Z18472" s="90" t="str">
        <f t="shared" si="865"/>
        <v>2026/03/06 00:54</v>
      </c>
    </row>
    <row r="18473" spans="1:26" ht="3.6" customHeight="1" x14ac:dyDescent="0.2">
      <c r="A18473" s="86">
        <f t="shared" si="866"/>
        <v>46087</v>
      </c>
      <c r="B18473" s="270"/>
      <c r="C18473" s="272"/>
      <c r="D18473" s="273"/>
      <c r="E18473" s="89">
        <v>4.0972222222222222E-2</v>
      </c>
      <c r="U18473">
        <v>1</v>
      </c>
      <c r="Y18473">
        <f t="shared" si="864"/>
        <v>1</v>
      </c>
      <c r="Z18473" s="90" t="str">
        <f t="shared" si="865"/>
        <v>2026/03/06 00:59</v>
      </c>
    </row>
    <row r="18474" spans="1:26" ht="3.6" customHeight="1" x14ac:dyDescent="0.2">
      <c r="A18474" s="86">
        <f t="shared" si="866"/>
        <v>46087</v>
      </c>
      <c r="B18474" s="270"/>
      <c r="C18474" s="272"/>
      <c r="D18474" s="273">
        <v>0.125</v>
      </c>
      <c r="E18474" s="89">
        <v>2.7777777777777779E-3</v>
      </c>
      <c r="U18474">
        <v>1</v>
      </c>
      <c r="Y18474">
        <f t="shared" si="864"/>
        <v>1</v>
      </c>
      <c r="Z18474" s="90" t="str">
        <f t="shared" si="865"/>
        <v>2026/03/06 03:04</v>
      </c>
    </row>
    <row r="18475" spans="1:26" ht="3.6" customHeight="1" x14ac:dyDescent="0.2">
      <c r="A18475" s="86">
        <f t="shared" si="866"/>
        <v>46087</v>
      </c>
      <c r="B18475" s="270"/>
      <c r="C18475" s="272"/>
      <c r="D18475" s="273"/>
      <c r="E18475" s="89">
        <v>6.2499999999999995E-3</v>
      </c>
      <c r="U18475">
        <v>1</v>
      </c>
      <c r="Y18475">
        <f t="shared" si="864"/>
        <v>1</v>
      </c>
      <c r="Z18475" s="90" t="str">
        <f t="shared" si="865"/>
        <v>2026/03/06 00:09</v>
      </c>
    </row>
    <row r="18476" spans="1:26" ht="3.6" customHeight="1" x14ac:dyDescent="0.2">
      <c r="A18476" s="86">
        <f t="shared" si="866"/>
        <v>46087</v>
      </c>
      <c r="B18476" s="270"/>
      <c r="C18476" s="272"/>
      <c r="D18476" s="273"/>
      <c r="E18476" s="89">
        <v>9.7222222222222224E-3</v>
      </c>
      <c r="U18476">
        <v>1</v>
      </c>
      <c r="Y18476">
        <f t="shared" si="864"/>
        <v>1</v>
      </c>
      <c r="Z18476" s="90" t="str">
        <f t="shared" si="865"/>
        <v>2026/03/06 00:14</v>
      </c>
    </row>
    <row r="18477" spans="1:26" ht="3.6" customHeight="1" x14ac:dyDescent="0.2">
      <c r="A18477" s="86">
        <f t="shared" si="866"/>
        <v>46087</v>
      </c>
      <c r="B18477" s="270"/>
      <c r="C18477" s="272"/>
      <c r="D18477" s="273"/>
      <c r="E18477" s="89">
        <v>1.3194444444444444E-2</v>
      </c>
      <c r="U18477">
        <v>1</v>
      </c>
      <c r="Y18477">
        <f t="shared" si="864"/>
        <v>1</v>
      </c>
      <c r="Z18477" s="90" t="str">
        <f t="shared" si="865"/>
        <v>2026/03/06 00:19</v>
      </c>
    </row>
    <row r="18478" spans="1:26" ht="3.6" customHeight="1" x14ac:dyDescent="0.2">
      <c r="A18478" s="86">
        <f t="shared" si="866"/>
        <v>46087</v>
      </c>
      <c r="B18478" s="270"/>
      <c r="C18478" s="272"/>
      <c r="D18478" s="273"/>
      <c r="E18478" s="89">
        <v>1.6666666666666666E-2</v>
      </c>
      <c r="U18478">
        <v>1</v>
      </c>
      <c r="Y18478">
        <f t="shared" si="864"/>
        <v>1</v>
      </c>
      <c r="Z18478" s="90" t="str">
        <f t="shared" si="865"/>
        <v>2026/03/06 00:24</v>
      </c>
    </row>
    <row r="18479" spans="1:26" ht="3.6" customHeight="1" x14ac:dyDescent="0.2">
      <c r="A18479" s="86">
        <f t="shared" si="866"/>
        <v>46087</v>
      </c>
      <c r="B18479" s="270"/>
      <c r="C18479" s="272"/>
      <c r="D18479" s="273"/>
      <c r="E18479" s="89">
        <v>2.013888888888889E-2</v>
      </c>
      <c r="U18479">
        <v>1</v>
      </c>
      <c r="Y18479">
        <f t="shared" si="864"/>
        <v>1</v>
      </c>
      <c r="Z18479" s="90" t="str">
        <f t="shared" si="865"/>
        <v>2026/03/06 00:29</v>
      </c>
    </row>
    <row r="18480" spans="1:26" ht="3.6" customHeight="1" x14ac:dyDescent="0.2">
      <c r="A18480" s="86">
        <f t="shared" si="866"/>
        <v>46087</v>
      </c>
      <c r="B18480" s="270"/>
      <c r="C18480" s="272"/>
      <c r="D18480" s="273"/>
      <c r="E18480" s="89">
        <v>2.361111111111111E-2</v>
      </c>
      <c r="U18480">
        <v>1</v>
      </c>
      <c r="Y18480">
        <f t="shared" si="864"/>
        <v>1</v>
      </c>
      <c r="Z18480" s="90" t="str">
        <f t="shared" si="865"/>
        <v>2026/03/06 00:34</v>
      </c>
    </row>
    <row r="18481" spans="1:26" ht="3.6" customHeight="1" x14ac:dyDescent="0.2">
      <c r="A18481" s="86">
        <f t="shared" si="866"/>
        <v>46087</v>
      </c>
      <c r="B18481" s="270"/>
      <c r="C18481" s="272"/>
      <c r="D18481" s="273"/>
      <c r="E18481" s="89">
        <v>2.7083333333333334E-2</v>
      </c>
      <c r="U18481">
        <v>1</v>
      </c>
      <c r="Y18481">
        <f t="shared" si="864"/>
        <v>1</v>
      </c>
      <c r="Z18481" s="90" t="str">
        <f t="shared" si="865"/>
        <v>2026/03/06 00:39</v>
      </c>
    </row>
    <row r="18482" spans="1:26" ht="3.6" customHeight="1" x14ac:dyDescent="0.2">
      <c r="A18482" s="86">
        <f t="shared" si="866"/>
        <v>46087</v>
      </c>
      <c r="B18482" s="270"/>
      <c r="C18482" s="272"/>
      <c r="D18482" s="273"/>
      <c r="E18482" s="89">
        <v>3.0555555555555555E-2</v>
      </c>
      <c r="U18482">
        <v>1</v>
      </c>
      <c r="Y18482">
        <f t="shared" si="864"/>
        <v>1</v>
      </c>
      <c r="Z18482" s="90" t="str">
        <f t="shared" si="865"/>
        <v>2026/03/06 00:44</v>
      </c>
    </row>
    <row r="18483" spans="1:26" ht="3.6" customHeight="1" x14ac:dyDescent="0.2">
      <c r="A18483" s="86">
        <f t="shared" si="866"/>
        <v>46087</v>
      </c>
      <c r="B18483" s="270"/>
      <c r="C18483" s="272"/>
      <c r="D18483" s="273"/>
      <c r="E18483" s="89">
        <v>3.4027777777777775E-2</v>
      </c>
      <c r="U18483">
        <v>1</v>
      </c>
      <c r="Y18483">
        <f t="shared" si="864"/>
        <v>1</v>
      </c>
      <c r="Z18483" s="90" t="str">
        <f t="shared" si="865"/>
        <v>2026/03/06 00:49</v>
      </c>
    </row>
    <row r="18484" spans="1:26" ht="3.6" customHeight="1" x14ac:dyDescent="0.2">
      <c r="A18484" s="86">
        <f t="shared" si="866"/>
        <v>46087</v>
      </c>
      <c r="B18484" s="270"/>
      <c r="C18484" s="272"/>
      <c r="D18484" s="273"/>
      <c r="E18484" s="89">
        <v>3.7499999999999999E-2</v>
      </c>
      <c r="U18484">
        <v>1</v>
      </c>
      <c r="Y18484">
        <f t="shared" si="864"/>
        <v>1</v>
      </c>
      <c r="Z18484" s="90" t="str">
        <f t="shared" si="865"/>
        <v>2026/03/06 00:54</v>
      </c>
    </row>
    <row r="18485" spans="1:26" ht="3.6" customHeight="1" x14ac:dyDescent="0.2">
      <c r="A18485" s="86">
        <f t="shared" si="866"/>
        <v>46087</v>
      </c>
      <c r="B18485" s="270"/>
      <c r="C18485" s="272"/>
      <c r="D18485" s="273"/>
      <c r="E18485" s="89">
        <v>4.0972222222222222E-2</v>
      </c>
      <c r="U18485">
        <v>1</v>
      </c>
      <c r="Y18485">
        <f t="shared" si="864"/>
        <v>1</v>
      </c>
      <c r="Z18485" s="90" t="str">
        <f t="shared" si="865"/>
        <v>2026/03/06 00:59</v>
      </c>
    </row>
    <row r="18486" spans="1:26" ht="3.6" customHeight="1" x14ac:dyDescent="0.2">
      <c r="A18486" s="86">
        <f t="shared" si="866"/>
        <v>46087</v>
      </c>
      <c r="B18486" s="270"/>
      <c r="C18486" s="272"/>
      <c r="D18486" s="273">
        <v>0.16666666666666666</v>
      </c>
      <c r="E18486" s="89">
        <v>2.7777777777777779E-3</v>
      </c>
      <c r="U18486">
        <v>1</v>
      </c>
      <c r="Y18486">
        <f t="shared" si="864"/>
        <v>1</v>
      </c>
      <c r="Z18486" s="90" t="str">
        <f t="shared" si="865"/>
        <v>2026/03/06 04:04</v>
      </c>
    </row>
    <row r="18487" spans="1:26" ht="3.6" customHeight="1" x14ac:dyDescent="0.2">
      <c r="A18487" s="86">
        <f t="shared" si="866"/>
        <v>46087</v>
      </c>
      <c r="B18487" s="270"/>
      <c r="C18487" s="272"/>
      <c r="D18487" s="273"/>
      <c r="E18487" s="89">
        <v>6.2499999999999995E-3</v>
      </c>
      <c r="U18487">
        <v>1</v>
      </c>
      <c r="Y18487">
        <f t="shared" si="864"/>
        <v>1</v>
      </c>
      <c r="Z18487" s="90" t="str">
        <f t="shared" si="865"/>
        <v>2026/03/06 00:09</v>
      </c>
    </row>
    <row r="18488" spans="1:26" ht="3.6" customHeight="1" x14ac:dyDescent="0.2">
      <c r="A18488" s="86">
        <f t="shared" si="866"/>
        <v>46087</v>
      </c>
      <c r="B18488" s="270"/>
      <c r="C18488" s="272"/>
      <c r="D18488" s="273"/>
      <c r="E18488" s="89">
        <v>9.7222222222222224E-3</v>
      </c>
      <c r="U18488">
        <v>1</v>
      </c>
      <c r="Y18488">
        <f t="shared" si="864"/>
        <v>1</v>
      </c>
      <c r="Z18488" s="90" t="str">
        <f t="shared" si="865"/>
        <v>2026/03/06 00:14</v>
      </c>
    </row>
    <row r="18489" spans="1:26" ht="3.6" customHeight="1" x14ac:dyDescent="0.2">
      <c r="A18489" s="86">
        <f t="shared" si="866"/>
        <v>46087</v>
      </c>
      <c r="B18489" s="270"/>
      <c r="C18489" s="272"/>
      <c r="D18489" s="273"/>
      <c r="E18489" s="89">
        <v>1.3194444444444444E-2</v>
      </c>
      <c r="U18489">
        <v>1</v>
      </c>
      <c r="Y18489">
        <f t="shared" si="864"/>
        <v>1</v>
      </c>
      <c r="Z18489" s="90" t="str">
        <f t="shared" si="865"/>
        <v>2026/03/06 00:19</v>
      </c>
    </row>
    <row r="18490" spans="1:26" ht="3.6" customHeight="1" x14ac:dyDescent="0.2">
      <c r="A18490" s="86">
        <f t="shared" si="866"/>
        <v>46087</v>
      </c>
      <c r="B18490" s="270"/>
      <c r="C18490" s="272"/>
      <c r="D18490" s="273"/>
      <c r="E18490" s="89">
        <v>1.6666666666666666E-2</v>
      </c>
      <c r="U18490">
        <v>1</v>
      </c>
      <c r="Y18490">
        <f t="shared" si="864"/>
        <v>1</v>
      </c>
      <c r="Z18490" s="90" t="str">
        <f t="shared" si="865"/>
        <v>2026/03/06 00:24</v>
      </c>
    </row>
    <row r="18491" spans="1:26" ht="3.6" customHeight="1" x14ac:dyDescent="0.2">
      <c r="A18491" s="86">
        <f t="shared" si="866"/>
        <v>46087</v>
      </c>
      <c r="B18491" s="270"/>
      <c r="C18491" s="272"/>
      <c r="D18491" s="273"/>
      <c r="E18491" s="89">
        <v>2.013888888888889E-2</v>
      </c>
      <c r="U18491">
        <v>1</v>
      </c>
      <c r="Y18491">
        <f t="shared" si="864"/>
        <v>1</v>
      </c>
      <c r="Z18491" s="90" t="str">
        <f t="shared" si="865"/>
        <v>2026/03/06 00:29</v>
      </c>
    </row>
    <row r="18492" spans="1:26" ht="3.6" customHeight="1" x14ac:dyDescent="0.2">
      <c r="A18492" s="86">
        <f t="shared" si="866"/>
        <v>46087</v>
      </c>
      <c r="B18492" s="270"/>
      <c r="C18492" s="272"/>
      <c r="D18492" s="273"/>
      <c r="E18492" s="89">
        <v>2.361111111111111E-2</v>
      </c>
      <c r="U18492">
        <v>1</v>
      </c>
      <c r="Y18492">
        <f t="shared" si="864"/>
        <v>1</v>
      </c>
      <c r="Z18492" s="90" t="str">
        <f t="shared" si="865"/>
        <v>2026/03/06 00:34</v>
      </c>
    </row>
    <row r="18493" spans="1:26" ht="3.6" customHeight="1" x14ac:dyDescent="0.2">
      <c r="A18493" s="86">
        <f t="shared" si="866"/>
        <v>46087</v>
      </c>
      <c r="B18493" s="270"/>
      <c r="C18493" s="272"/>
      <c r="D18493" s="273"/>
      <c r="E18493" s="89">
        <v>2.7083333333333334E-2</v>
      </c>
      <c r="U18493">
        <v>1</v>
      </c>
      <c r="Y18493">
        <f t="shared" si="864"/>
        <v>1</v>
      </c>
      <c r="Z18493" s="90" t="str">
        <f t="shared" si="865"/>
        <v>2026/03/06 00:39</v>
      </c>
    </row>
    <row r="18494" spans="1:26" ht="3.6" customHeight="1" x14ac:dyDescent="0.2">
      <c r="A18494" s="86">
        <f t="shared" si="866"/>
        <v>46087</v>
      </c>
      <c r="B18494" s="270"/>
      <c r="C18494" s="272"/>
      <c r="D18494" s="273"/>
      <c r="E18494" s="89">
        <v>3.0555555555555555E-2</v>
      </c>
      <c r="U18494">
        <v>1</v>
      </c>
      <c r="Y18494">
        <f t="shared" si="864"/>
        <v>1</v>
      </c>
      <c r="Z18494" s="90" t="str">
        <f t="shared" si="865"/>
        <v>2026/03/06 00:44</v>
      </c>
    </row>
    <row r="18495" spans="1:26" ht="3.6" customHeight="1" x14ac:dyDescent="0.2">
      <c r="A18495" s="86">
        <f t="shared" si="866"/>
        <v>46087</v>
      </c>
      <c r="B18495" s="270"/>
      <c r="C18495" s="272"/>
      <c r="D18495" s="273"/>
      <c r="E18495" s="89">
        <v>3.4027777777777775E-2</v>
      </c>
      <c r="U18495">
        <v>1</v>
      </c>
      <c r="Y18495">
        <f t="shared" si="864"/>
        <v>1</v>
      </c>
      <c r="Z18495" s="90" t="str">
        <f t="shared" si="865"/>
        <v>2026/03/06 00:49</v>
      </c>
    </row>
    <row r="18496" spans="1:26" ht="3.6" customHeight="1" x14ac:dyDescent="0.2">
      <c r="A18496" s="86">
        <f t="shared" si="866"/>
        <v>46087</v>
      </c>
      <c r="B18496" s="270"/>
      <c r="C18496" s="272"/>
      <c r="D18496" s="273"/>
      <c r="E18496" s="89">
        <v>3.7499999999999999E-2</v>
      </c>
      <c r="U18496">
        <v>1</v>
      </c>
      <c r="Y18496">
        <f t="shared" si="864"/>
        <v>1</v>
      </c>
      <c r="Z18496" s="90" t="str">
        <f t="shared" si="865"/>
        <v>2026/03/06 00:54</v>
      </c>
    </row>
    <row r="18497" spans="1:26" ht="3.6" customHeight="1" x14ac:dyDescent="0.2">
      <c r="A18497" s="86">
        <f t="shared" si="866"/>
        <v>46087</v>
      </c>
      <c r="B18497" s="270"/>
      <c r="C18497" s="272"/>
      <c r="D18497" s="273"/>
      <c r="E18497" s="89">
        <v>4.0972222222222222E-2</v>
      </c>
      <c r="U18497">
        <v>1</v>
      </c>
      <c r="Y18497">
        <f t="shared" si="864"/>
        <v>1</v>
      </c>
      <c r="Z18497" s="90" t="str">
        <f t="shared" si="865"/>
        <v>2026/03/06 00:59</v>
      </c>
    </row>
    <row r="18498" spans="1:26" ht="3.6" customHeight="1" x14ac:dyDescent="0.2">
      <c r="A18498" s="86">
        <f t="shared" si="866"/>
        <v>46087</v>
      </c>
      <c r="B18498" s="270"/>
      <c r="C18498" s="272"/>
      <c r="D18498" s="273">
        <v>0.20833333333333334</v>
      </c>
      <c r="E18498" s="89">
        <v>2.7777777777777779E-3</v>
      </c>
      <c r="U18498">
        <v>1</v>
      </c>
      <c r="Y18498">
        <f t="shared" si="864"/>
        <v>1</v>
      </c>
      <c r="Z18498" s="90" t="str">
        <f t="shared" si="865"/>
        <v>2026/03/06 05:04</v>
      </c>
    </row>
    <row r="18499" spans="1:26" ht="3.6" customHeight="1" x14ac:dyDescent="0.2">
      <c r="A18499" s="86">
        <f t="shared" si="866"/>
        <v>46087</v>
      </c>
      <c r="B18499" s="270"/>
      <c r="C18499" s="272"/>
      <c r="D18499" s="273"/>
      <c r="E18499" s="89">
        <v>6.2499999999999995E-3</v>
      </c>
      <c r="U18499">
        <v>1</v>
      </c>
      <c r="Y18499">
        <f t="shared" si="864"/>
        <v>1</v>
      </c>
      <c r="Z18499" s="90" t="str">
        <f t="shared" si="865"/>
        <v>2026/03/06 00:09</v>
      </c>
    </row>
    <row r="18500" spans="1:26" ht="3.6" customHeight="1" x14ac:dyDescent="0.2">
      <c r="A18500" s="86">
        <f t="shared" si="866"/>
        <v>46087</v>
      </c>
      <c r="B18500" s="270"/>
      <c r="C18500" s="272"/>
      <c r="D18500" s="273"/>
      <c r="E18500" s="89">
        <v>9.7222222222222224E-3</v>
      </c>
      <c r="U18500">
        <v>1</v>
      </c>
      <c r="Y18500">
        <f t="shared" si="864"/>
        <v>1</v>
      </c>
      <c r="Z18500" s="90" t="str">
        <f t="shared" si="865"/>
        <v>2026/03/06 00:14</v>
      </c>
    </row>
    <row r="18501" spans="1:26" ht="3.6" customHeight="1" x14ac:dyDescent="0.2">
      <c r="A18501" s="86">
        <f t="shared" si="866"/>
        <v>46087</v>
      </c>
      <c r="B18501" s="270"/>
      <c r="C18501" s="272"/>
      <c r="D18501" s="273"/>
      <c r="E18501" s="89">
        <v>1.3194444444444444E-2</v>
      </c>
      <c r="U18501">
        <v>1</v>
      </c>
      <c r="Y18501">
        <f t="shared" si="864"/>
        <v>1</v>
      </c>
      <c r="Z18501" s="90" t="str">
        <f t="shared" si="865"/>
        <v>2026/03/06 00:19</v>
      </c>
    </row>
    <row r="18502" spans="1:26" ht="3.6" customHeight="1" x14ac:dyDescent="0.2">
      <c r="A18502" s="86">
        <f t="shared" si="866"/>
        <v>46087</v>
      </c>
      <c r="B18502" s="270"/>
      <c r="C18502" s="272"/>
      <c r="D18502" s="273"/>
      <c r="E18502" s="89">
        <v>1.6666666666666666E-2</v>
      </c>
      <c r="U18502">
        <v>1</v>
      </c>
      <c r="Y18502">
        <f t="shared" si="864"/>
        <v>1</v>
      </c>
      <c r="Z18502" s="90" t="str">
        <f t="shared" si="865"/>
        <v>2026/03/06 00:24</v>
      </c>
    </row>
    <row r="18503" spans="1:26" ht="3.6" customHeight="1" x14ac:dyDescent="0.2">
      <c r="A18503" s="86">
        <f t="shared" si="866"/>
        <v>46087</v>
      </c>
      <c r="B18503" s="270"/>
      <c r="C18503" s="272"/>
      <c r="D18503" s="273"/>
      <c r="E18503" s="89">
        <v>2.013888888888889E-2</v>
      </c>
      <c r="U18503">
        <v>1</v>
      </c>
      <c r="Y18503">
        <f t="shared" ref="Y18503:Y18566" si="867">COUNTA(F18503:X18503)</f>
        <v>1</v>
      </c>
      <c r="Z18503" s="90" t="str">
        <f t="shared" ref="Z18503:Z18566" si="868">TEXT(A18503,"yyyy/mm/dd")&amp; " " &amp;TEXT(D18503+E18503,"hh:mm")</f>
        <v>2026/03/06 00:29</v>
      </c>
    </row>
    <row r="18504" spans="1:26" ht="3.6" customHeight="1" x14ac:dyDescent="0.2">
      <c r="A18504" s="86">
        <f t="shared" ref="A18504:A18567" si="869">IF(B18504&lt;&gt;"",B18504,A18503)</f>
        <v>46087</v>
      </c>
      <c r="B18504" s="270"/>
      <c r="C18504" s="272"/>
      <c r="D18504" s="273"/>
      <c r="E18504" s="89">
        <v>2.361111111111111E-2</v>
      </c>
      <c r="U18504">
        <v>1</v>
      </c>
      <c r="Y18504">
        <f t="shared" si="867"/>
        <v>1</v>
      </c>
      <c r="Z18504" s="90" t="str">
        <f t="shared" si="868"/>
        <v>2026/03/06 00:34</v>
      </c>
    </row>
    <row r="18505" spans="1:26" ht="3.6" customHeight="1" x14ac:dyDescent="0.2">
      <c r="A18505" s="86">
        <f t="shared" si="869"/>
        <v>46087</v>
      </c>
      <c r="B18505" s="270"/>
      <c r="C18505" s="272"/>
      <c r="D18505" s="273"/>
      <c r="E18505" s="89">
        <v>2.7083333333333334E-2</v>
      </c>
      <c r="U18505">
        <v>1</v>
      </c>
      <c r="Y18505">
        <f t="shared" si="867"/>
        <v>1</v>
      </c>
      <c r="Z18505" s="90" t="str">
        <f t="shared" si="868"/>
        <v>2026/03/06 00:39</v>
      </c>
    </row>
    <row r="18506" spans="1:26" ht="3.6" customHeight="1" x14ac:dyDescent="0.2">
      <c r="A18506" s="86">
        <f t="shared" si="869"/>
        <v>46087</v>
      </c>
      <c r="B18506" s="270"/>
      <c r="C18506" s="272"/>
      <c r="D18506" s="273"/>
      <c r="E18506" s="89">
        <v>3.0555555555555555E-2</v>
      </c>
      <c r="U18506">
        <v>1</v>
      </c>
      <c r="Y18506">
        <f t="shared" si="867"/>
        <v>1</v>
      </c>
      <c r="Z18506" s="90" t="str">
        <f t="shared" si="868"/>
        <v>2026/03/06 00:44</v>
      </c>
    </row>
    <row r="18507" spans="1:26" ht="3.6" customHeight="1" x14ac:dyDescent="0.2">
      <c r="A18507" s="86">
        <f t="shared" si="869"/>
        <v>46087</v>
      </c>
      <c r="B18507" s="270"/>
      <c r="C18507" s="272"/>
      <c r="D18507" s="273"/>
      <c r="E18507" s="89">
        <v>3.4027777777777775E-2</v>
      </c>
      <c r="U18507">
        <v>1</v>
      </c>
      <c r="Y18507">
        <f t="shared" si="867"/>
        <v>1</v>
      </c>
      <c r="Z18507" s="90" t="str">
        <f t="shared" si="868"/>
        <v>2026/03/06 00:49</v>
      </c>
    </row>
    <row r="18508" spans="1:26" ht="3.6" customHeight="1" x14ac:dyDescent="0.2">
      <c r="A18508" s="86">
        <f t="shared" si="869"/>
        <v>46087</v>
      </c>
      <c r="B18508" s="270"/>
      <c r="C18508" s="272"/>
      <c r="D18508" s="273"/>
      <c r="E18508" s="89">
        <v>3.7499999999999999E-2</v>
      </c>
      <c r="U18508">
        <v>1</v>
      </c>
      <c r="Y18508">
        <f t="shared" si="867"/>
        <v>1</v>
      </c>
      <c r="Z18508" s="90" t="str">
        <f t="shared" si="868"/>
        <v>2026/03/06 00:54</v>
      </c>
    </row>
    <row r="18509" spans="1:26" ht="3.6" customHeight="1" x14ac:dyDescent="0.2">
      <c r="A18509" s="86">
        <f t="shared" si="869"/>
        <v>46087</v>
      </c>
      <c r="B18509" s="270"/>
      <c r="C18509" s="272"/>
      <c r="D18509" s="273"/>
      <c r="E18509" s="89">
        <v>4.0972222222222222E-2</v>
      </c>
      <c r="U18509">
        <v>1</v>
      </c>
      <c r="Y18509">
        <f t="shared" si="867"/>
        <v>1</v>
      </c>
      <c r="Z18509" s="90" t="str">
        <f t="shared" si="868"/>
        <v>2026/03/06 00:59</v>
      </c>
    </row>
    <row r="18510" spans="1:26" ht="3.6" customHeight="1" x14ac:dyDescent="0.2">
      <c r="A18510" s="86">
        <f t="shared" si="869"/>
        <v>46087</v>
      </c>
      <c r="B18510" s="270"/>
      <c r="C18510" s="272"/>
      <c r="D18510" s="273">
        <v>0.25</v>
      </c>
      <c r="E18510" s="89">
        <v>2.7777777777777779E-3</v>
      </c>
      <c r="U18510">
        <v>1</v>
      </c>
      <c r="Y18510">
        <f t="shared" si="867"/>
        <v>1</v>
      </c>
      <c r="Z18510" s="90" t="str">
        <f t="shared" si="868"/>
        <v>2026/03/06 06:04</v>
      </c>
    </row>
    <row r="18511" spans="1:26" ht="3.6" customHeight="1" x14ac:dyDescent="0.2">
      <c r="A18511" s="86">
        <f t="shared" si="869"/>
        <v>46087</v>
      </c>
      <c r="B18511" s="270"/>
      <c r="C18511" s="272"/>
      <c r="D18511" s="273"/>
      <c r="E18511" s="89">
        <v>6.2499999999999995E-3</v>
      </c>
      <c r="U18511">
        <v>1</v>
      </c>
      <c r="Y18511">
        <f t="shared" si="867"/>
        <v>1</v>
      </c>
      <c r="Z18511" s="90" t="str">
        <f t="shared" si="868"/>
        <v>2026/03/06 00:09</v>
      </c>
    </row>
    <row r="18512" spans="1:26" ht="3.6" customHeight="1" x14ac:dyDescent="0.2">
      <c r="A18512" s="86">
        <f t="shared" si="869"/>
        <v>46087</v>
      </c>
      <c r="B18512" s="270"/>
      <c r="C18512" s="272"/>
      <c r="D18512" s="273"/>
      <c r="E18512" s="89">
        <v>9.7222222222222224E-3</v>
      </c>
      <c r="U18512">
        <v>1</v>
      </c>
      <c r="Y18512">
        <f t="shared" si="867"/>
        <v>1</v>
      </c>
      <c r="Z18512" s="90" t="str">
        <f t="shared" si="868"/>
        <v>2026/03/06 00:14</v>
      </c>
    </row>
    <row r="18513" spans="1:26" ht="3.6" customHeight="1" x14ac:dyDescent="0.2">
      <c r="A18513" s="86">
        <f t="shared" si="869"/>
        <v>46087</v>
      </c>
      <c r="B18513" s="270"/>
      <c r="C18513" s="272"/>
      <c r="D18513" s="273"/>
      <c r="E18513" s="89">
        <v>1.3194444444444444E-2</v>
      </c>
      <c r="U18513">
        <v>1</v>
      </c>
      <c r="Y18513">
        <f t="shared" si="867"/>
        <v>1</v>
      </c>
      <c r="Z18513" s="90" t="str">
        <f t="shared" si="868"/>
        <v>2026/03/06 00:19</v>
      </c>
    </row>
    <row r="18514" spans="1:26" ht="3.6" customHeight="1" x14ac:dyDescent="0.2">
      <c r="A18514" s="86">
        <f t="shared" si="869"/>
        <v>46087</v>
      </c>
      <c r="B18514" s="270"/>
      <c r="C18514" s="272"/>
      <c r="D18514" s="273"/>
      <c r="E18514" s="89">
        <v>1.6666666666666666E-2</v>
      </c>
      <c r="U18514">
        <v>1</v>
      </c>
      <c r="Y18514">
        <f t="shared" si="867"/>
        <v>1</v>
      </c>
      <c r="Z18514" s="90" t="str">
        <f t="shared" si="868"/>
        <v>2026/03/06 00:24</v>
      </c>
    </row>
    <row r="18515" spans="1:26" ht="3.6" customHeight="1" x14ac:dyDescent="0.2">
      <c r="A18515" s="86">
        <f t="shared" si="869"/>
        <v>46087</v>
      </c>
      <c r="B18515" s="270"/>
      <c r="C18515" s="272"/>
      <c r="D18515" s="273"/>
      <c r="E18515" s="89">
        <v>2.013888888888889E-2</v>
      </c>
      <c r="U18515">
        <v>1</v>
      </c>
      <c r="Y18515">
        <f t="shared" si="867"/>
        <v>1</v>
      </c>
      <c r="Z18515" s="90" t="str">
        <f t="shared" si="868"/>
        <v>2026/03/06 00:29</v>
      </c>
    </row>
    <row r="18516" spans="1:26" ht="3.6" customHeight="1" x14ac:dyDescent="0.2">
      <c r="A18516" s="86">
        <f t="shared" si="869"/>
        <v>46087</v>
      </c>
      <c r="B18516" s="270"/>
      <c r="C18516" s="272"/>
      <c r="D18516" s="273"/>
      <c r="E18516" s="89">
        <v>2.361111111111111E-2</v>
      </c>
      <c r="U18516">
        <v>1</v>
      </c>
      <c r="Y18516">
        <f t="shared" si="867"/>
        <v>1</v>
      </c>
      <c r="Z18516" s="90" t="str">
        <f t="shared" si="868"/>
        <v>2026/03/06 00:34</v>
      </c>
    </row>
    <row r="18517" spans="1:26" ht="3.6" customHeight="1" x14ac:dyDescent="0.2">
      <c r="A18517" s="86">
        <f t="shared" si="869"/>
        <v>46087</v>
      </c>
      <c r="B18517" s="270"/>
      <c r="C18517" s="272"/>
      <c r="D18517" s="273"/>
      <c r="E18517" s="89">
        <v>2.7083333333333334E-2</v>
      </c>
      <c r="U18517">
        <v>1</v>
      </c>
      <c r="Y18517">
        <f t="shared" si="867"/>
        <v>1</v>
      </c>
      <c r="Z18517" s="90" t="str">
        <f t="shared" si="868"/>
        <v>2026/03/06 00:39</v>
      </c>
    </row>
    <row r="18518" spans="1:26" ht="3.6" customHeight="1" x14ac:dyDescent="0.2">
      <c r="A18518" s="86">
        <f t="shared" si="869"/>
        <v>46087</v>
      </c>
      <c r="B18518" s="270"/>
      <c r="C18518" s="272"/>
      <c r="D18518" s="273"/>
      <c r="E18518" s="89">
        <v>3.0555555555555555E-2</v>
      </c>
      <c r="U18518">
        <v>1</v>
      </c>
      <c r="Y18518">
        <f t="shared" si="867"/>
        <v>1</v>
      </c>
      <c r="Z18518" s="90" t="str">
        <f t="shared" si="868"/>
        <v>2026/03/06 00:44</v>
      </c>
    </row>
    <row r="18519" spans="1:26" ht="3.6" customHeight="1" x14ac:dyDescent="0.2">
      <c r="A18519" s="86">
        <f t="shared" si="869"/>
        <v>46087</v>
      </c>
      <c r="B18519" s="270"/>
      <c r="C18519" s="272"/>
      <c r="D18519" s="273"/>
      <c r="E18519" s="89">
        <v>3.4027777777777775E-2</v>
      </c>
      <c r="U18519">
        <v>1</v>
      </c>
      <c r="Y18519">
        <f t="shared" si="867"/>
        <v>1</v>
      </c>
      <c r="Z18519" s="90" t="str">
        <f t="shared" si="868"/>
        <v>2026/03/06 00:49</v>
      </c>
    </row>
    <row r="18520" spans="1:26" ht="3.6" customHeight="1" x14ac:dyDescent="0.2">
      <c r="A18520" s="86">
        <f t="shared" si="869"/>
        <v>46087</v>
      </c>
      <c r="B18520" s="270"/>
      <c r="C18520" s="272"/>
      <c r="D18520" s="273"/>
      <c r="E18520" s="89">
        <v>3.7499999999999999E-2</v>
      </c>
      <c r="U18520">
        <v>1</v>
      </c>
      <c r="Y18520">
        <f t="shared" si="867"/>
        <v>1</v>
      </c>
      <c r="Z18520" s="90" t="str">
        <f t="shared" si="868"/>
        <v>2026/03/06 00:54</v>
      </c>
    </row>
    <row r="18521" spans="1:26" ht="3.6" customHeight="1" x14ac:dyDescent="0.2">
      <c r="A18521" s="86">
        <f t="shared" si="869"/>
        <v>46087</v>
      </c>
      <c r="B18521" s="270"/>
      <c r="C18521" s="272"/>
      <c r="D18521" s="273"/>
      <c r="E18521" s="89">
        <v>4.0972222222222222E-2</v>
      </c>
      <c r="U18521">
        <v>1</v>
      </c>
      <c r="Y18521">
        <f t="shared" si="867"/>
        <v>1</v>
      </c>
      <c r="Z18521" s="90" t="str">
        <f t="shared" si="868"/>
        <v>2026/03/06 00:59</v>
      </c>
    </row>
    <row r="18522" spans="1:26" ht="3.6" customHeight="1" x14ac:dyDescent="0.2">
      <c r="A18522" s="86">
        <f t="shared" si="869"/>
        <v>46087</v>
      </c>
      <c r="B18522" s="270"/>
      <c r="C18522" s="272"/>
      <c r="D18522" s="273">
        <v>0.29166666666666669</v>
      </c>
      <c r="E18522" s="89">
        <v>2.7777777777777779E-3</v>
      </c>
      <c r="Q18522">
        <v>1</v>
      </c>
      <c r="U18522">
        <v>1</v>
      </c>
      <c r="Y18522">
        <f t="shared" si="867"/>
        <v>2</v>
      </c>
      <c r="Z18522" s="90" t="str">
        <f t="shared" si="868"/>
        <v>2026/03/06 07:04</v>
      </c>
    </row>
    <row r="18523" spans="1:26" ht="3.6" customHeight="1" x14ac:dyDescent="0.2">
      <c r="A18523" s="86">
        <f t="shared" si="869"/>
        <v>46087</v>
      </c>
      <c r="B18523" s="270"/>
      <c r="C18523" s="272"/>
      <c r="D18523" s="273"/>
      <c r="E18523" s="89">
        <v>6.2499999999999995E-3</v>
      </c>
      <c r="Q18523">
        <v>1</v>
      </c>
      <c r="U18523">
        <v>1</v>
      </c>
      <c r="Y18523">
        <f t="shared" si="867"/>
        <v>2</v>
      </c>
      <c r="Z18523" s="90" t="str">
        <f t="shared" si="868"/>
        <v>2026/03/06 00:09</v>
      </c>
    </row>
    <row r="18524" spans="1:26" ht="3.6" customHeight="1" x14ac:dyDescent="0.2">
      <c r="A18524" s="86">
        <f t="shared" si="869"/>
        <v>46087</v>
      </c>
      <c r="B18524" s="270"/>
      <c r="C18524" s="272"/>
      <c r="D18524" s="273"/>
      <c r="E18524" s="89">
        <v>9.7222222222222224E-3</v>
      </c>
      <c r="Q18524">
        <v>1</v>
      </c>
      <c r="U18524">
        <v>1</v>
      </c>
      <c r="Y18524">
        <f t="shared" si="867"/>
        <v>2</v>
      </c>
      <c r="Z18524" s="90" t="str">
        <f t="shared" si="868"/>
        <v>2026/03/06 00:14</v>
      </c>
    </row>
    <row r="18525" spans="1:26" ht="3.6" customHeight="1" x14ac:dyDescent="0.2">
      <c r="A18525" s="86">
        <f t="shared" si="869"/>
        <v>46087</v>
      </c>
      <c r="B18525" s="270"/>
      <c r="C18525" s="272"/>
      <c r="D18525" s="273"/>
      <c r="E18525" s="89">
        <v>1.3194444444444444E-2</v>
      </c>
      <c r="Q18525">
        <v>1</v>
      </c>
      <c r="U18525">
        <v>1</v>
      </c>
      <c r="Y18525">
        <f t="shared" si="867"/>
        <v>2</v>
      </c>
      <c r="Z18525" s="90" t="str">
        <f t="shared" si="868"/>
        <v>2026/03/06 00:19</v>
      </c>
    </row>
    <row r="18526" spans="1:26" ht="3.6" customHeight="1" x14ac:dyDescent="0.2">
      <c r="A18526" s="86">
        <f t="shared" si="869"/>
        <v>46087</v>
      </c>
      <c r="B18526" s="270"/>
      <c r="C18526" s="272"/>
      <c r="D18526" s="273"/>
      <c r="E18526" s="89">
        <v>1.6666666666666666E-2</v>
      </c>
      <c r="Q18526">
        <v>1</v>
      </c>
      <c r="U18526">
        <v>1</v>
      </c>
      <c r="Y18526">
        <f t="shared" si="867"/>
        <v>2</v>
      </c>
      <c r="Z18526" s="90" t="str">
        <f t="shared" si="868"/>
        <v>2026/03/06 00:24</v>
      </c>
    </row>
    <row r="18527" spans="1:26" ht="3.6" customHeight="1" x14ac:dyDescent="0.2">
      <c r="A18527" s="86">
        <f t="shared" si="869"/>
        <v>46087</v>
      </c>
      <c r="B18527" s="270"/>
      <c r="C18527" s="272"/>
      <c r="D18527" s="273"/>
      <c r="E18527" s="89">
        <v>2.013888888888889E-2</v>
      </c>
      <c r="Q18527">
        <v>1</v>
      </c>
      <c r="U18527">
        <v>1</v>
      </c>
      <c r="Y18527">
        <f t="shared" si="867"/>
        <v>2</v>
      </c>
      <c r="Z18527" s="90" t="str">
        <f t="shared" si="868"/>
        <v>2026/03/06 00:29</v>
      </c>
    </row>
    <row r="18528" spans="1:26" ht="3.6" customHeight="1" x14ac:dyDescent="0.2">
      <c r="A18528" s="86">
        <f t="shared" si="869"/>
        <v>46087</v>
      </c>
      <c r="B18528" s="270"/>
      <c r="C18528" s="272"/>
      <c r="D18528" s="273"/>
      <c r="E18528" s="89">
        <v>2.361111111111111E-2</v>
      </c>
      <c r="Q18528">
        <v>1</v>
      </c>
      <c r="U18528">
        <v>1</v>
      </c>
      <c r="Y18528">
        <f t="shared" si="867"/>
        <v>2</v>
      </c>
      <c r="Z18528" s="90" t="str">
        <f t="shared" si="868"/>
        <v>2026/03/06 00:34</v>
      </c>
    </row>
    <row r="18529" spans="1:26" ht="3.6" customHeight="1" x14ac:dyDescent="0.2">
      <c r="A18529" s="86">
        <f t="shared" si="869"/>
        <v>46087</v>
      </c>
      <c r="B18529" s="270"/>
      <c r="C18529" s="272"/>
      <c r="D18529" s="273"/>
      <c r="E18529" s="89">
        <v>2.7083333333333334E-2</v>
      </c>
      <c r="Q18529">
        <v>1</v>
      </c>
      <c r="U18529">
        <v>1</v>
      </c>
      <c r="Y18529">
        <f t="shared" si="867"/>
        <v>2</v>
      </c>
      <c r="Z18529" s="90" t="str">
        <f t="shared" si="868"/>
        <v>2026/03/06 00:39</v>
      </c>
    </row>
    <row r="18530" spans="1:26" ht="3.6" customHeight="1" x14ac:dyDescent="0.2">
      <c r="A18530" s="86">
        <f t="shared" si="869"/>
        <v>46087</v>
      </c>
      <c r="B18530" s="270"/>
      <c r="C18530" s="272"/>
      <c r="D18530" s="273"/>
      <c r="E18530" s="89">
        <v>3.0555555555555555E-2</v>
      </c>
      <c r="Q18530">
        <v>1</v>
      </c>
      <c r="U18530">
        <v>1</v>
      </c>
      <c r="Y18530">
        <f t="shared" si="867"/>
        <v>2</v>
      </c>
      <c r="Z18530" s="90" t="str">
        <f t="shared" si="868"/>
        <v>2026/03/06 00:44</v>
      </c>
    </row>
    <row r="18531" spans="1:26" ht="3.6" customHeight="1" x14ac:dyDescent="0.2">
      <c r="A18531" s="86">
        <f t="shared" si="869"/>
        <v>46087</v>
      </c>
      <c r="B18531" s="270"/>
      <c r="C18531" s="272"/>
      <c r="D18531" s="273"/>
      <c r="E18531" s="89">
        <v>3.4027777777777775E-2</v>
      </c>
      <c r="Q18531">
        <v>1</v>
      </c>
      <c r="U18531">
        <v>1</v>
      </c>
      <c r="Y18531">
        <f t="shared" si="867"/>
        <v>2</v>
      </c>
      <c r="Z18531" s="90" t="str">
        <f t="shared" si="868"/>
        <v>2026/03/06 00:49</v>
      </c>
    </row>
    <row r="18532" spans="1:26" ht="3.6" customHeight="1" x14ac:dyDescent="0.2">
      <c r="A18532" s="86">
        <f t="shared" si="869"/>
        <v>46087</v>
      </c>
      <c r="B18532" s="270"/>
      <c r="C18532" s="272"/>
      <c r="D18532" s="273"/>
      <c r="E18532" s="89">
        <v>3.7499999999999999E-2</v>
      </c>
      <c r="Q18532">
        <v>1</v>
      </c>
      <c r="U18532">
        <v>1</v>
      </c>
      <c r="Y18532">
        <f t="shared" si="867"/>
        <v>2</v>
      </c>
      <c r="Z18532" s="90" t="str">
        <f t="shared" si="868"/>
        <v>2026/03/06 00:54</v>
      </c>
    </row>
    <row r="18533" spans="1:26" ht="3.6" customHeight="1" x14ac:dyDescent="0.2">
      <c r="A18533" s="86">
        <f t="shared" si="869"/>
        <v>46087</v>
      </c>
      <c r="B18533" s="270"/>
      <c r="C18533" s="272"/>
      <c r="D18533" s="273"/>
      <c r="E18533" s="89">
        <v>4.0972222222222222E-2</v>
      </c>
      <c r="Q18533">
        <v>1</v>
      </c>
      <c r="U18533">
        <v>1</v>
      </c>
      <c r="Y18533">
        <f t="shared" si="867"/>
        <v>2</v>
      </c>
      <c r="Z18533" s="90" t="str">
        <f t="shared" si="868"/>
        <v>2026/03/06 00:59</v>
      </c>
    </row>
    <row r="18534" spans="1:26" ht="3.6" customHeight="1" x14ac:dyDescent="0.2">
      <c r="A18534" s="86">
        <f t="shared" si="869"/>
        <v>46087</v>
      </c>
      <c r="B18534" s="270"/>
      <c r="C18534" s="272"/>
      <c r="D18534" s="273">
        <v>0.33333333333333331</v>
      </c>
      <c r="E18534" s="89">
        <v>2.7777777777777779E-3</v>
      </c>
      <c r="O18534">
        <v>1</v>
      </c>
      <c r="Q18534">
        <v>1</v>
      </c>
      <c r="Y18534">
        <f t="shared" si="867"/>
        <v>2</v>
      </c>
      <c r="Z18534" s="90" t="str">
        <f t="shared" si="868"/>
        <v>2026/03/06 08:04</v>
      </c>
    </row>
    <row r="18535" spans="1:26" ht="3.6" customHeight="1" x14ac:dyDescent="0.2">
      <c r="A18535" s="86">
        <f t="shared" si="869"/>
        <v>46087</v>
      </c>
      <c r="B18535" s="270"/>
      <c r="C18535" s="272"/>
      <c r="D18535" s="273"/>
      <c r="E18535" s="89">
        <v>6.2499999999999995E-3</v>
      </c>
      <c r="O18535">
        <v>1</v>
      </c>
      <c r="Q18535">
        <v>1</v>
      </c>
      <c r="Y18535">
        <f t="shared" si="867"/>
        <v>2</v>
      </c>
      <c r="Z18535" s="90" t="str">
        <f t="shared" si="868"/>
        <v>2026/03/06 00:09</v>
      </c>
    </row>
    <row r="18536" spans="1:26" ht="3.6" customHeight="1" x14ac:dyDescent="0.2">
      <c r="A18536" s="86">
        <f t="shared" si="869"/>
        <v>46087</v>
      </c>
      <c r="B18536" s="270"/>
      <c r="C18536" s="272"/>
      <c r="D18536" s="273"/>
      <c r="E18536" s="89">
        <v>9.7222222222222224E-3</v>
      </c>
      <c r="O18536">
        <v>1</v>
      </c>
      <c r="Q18536">
        <v>1</v>
      </c>
      <c r="Y18536">
        <f t="shared" si="867"/>
        <v>2</v>
      </c>
      <c r="Z18536" s="90" t="str">
        <f t="shared" si="868"/>
        <v>2026/03/06 00:14</v>
      </c>
    </row>
    <row r="18537" spans="1:26" ht="3.6" customHeight="1" x14ac:dyDescent="0.2">
      <c r="A18537" s="86">
        <f t="shared" si="869"/>
        <v>46087</v>
      </c>
      <c r="B18537" s="270"/>
      <c r="C18537" s="272"/>
      <c r="D18537" s="273"/>
      <c r="E18537" s="89">
        <v>1.3194444444444444E-2</v>
      </c>
      <c r="O18537">
        <v>1</v>
      </c>
      <c r="Q18537">
        <v>1</v>
      </c>
      <c r="Y18537">
        <f t="shared" si="867"/>
        <v>2</v>
      </c>
      <c r="Z18537" s="90" t="str">
        <f t="shared" si="868"/>
        <v>2026/03/06 00:19</v>
      </c>
    </row>
    <row r="18538" spans="1:26" ht="3.6" customHeight="1" x14ac:dyDescent="0.2">
      <c r="A18538" s="86">
        <f t="shared" si="869"/>
        <v>46087</v>
      </c>
      <c r="B18538" s="270"/>
      <c r="C18538" s="272"/>
      <c r="D18538" s="273"/>
      <c r="E18538" s="89">
        <v>1.6666666666666666E-2</v>
      </c>
      <c r="O18538">
        <v>1</v>
      </c>
      <c r="Q18538">
        <v>1</v>
      </c>
      <c r="Y18538">
        <f t="shared" si="867"/>
        <v>2</v>
      </c>
      <c r="Z18538" s="90" t="str">
        <f t="shared" si="868"/>
        <v>2026/03/06 00:24</v>
      </c>
    </row>
    <row r="18539" spans="1:26" ht="3.6" customHeight="1" x14ac:dyDescent="0.2">
      <c r="A18539" s="86">
        <f t="shared" si="869"/>
        <v>46087</v>
      </c>
      <c r="B18539" s="270"/>
      <c r="C18539" s="272"/>
      <c r="D18539" s="273"/>
      <c r="E18539" s="89">
        <v>2.013888888888889E-2</v>
      </c>
      <c r="O18539">
        <v>1</v>
      </c>
      <c r="Q18539">
        <v>1</v>
      </c>
      <c r="Y18539">
        <f t="shared" si="867"/>
        <v>2</v>
      </c>
      <c r="Z18539" s="90" t="str">
        <f t="shared" si="868"/>
        <v>2026/03/06 00:29</v>
      </c>
    </row>
    <row r="18540" spans="1:26" ht="3.6" customHeight="1" x14ac:dyDescent="0.2">
      <c r="A18540" s="86">
        <f t="shared" si="869"/>
        <v>46087</v>
      </c>
      <c r="B18540" s="270"/>
      <c r="C18540" s="272"/>
      <c r="D18540" s="273"/>
      <c r="E18540" s="89">
        <v>2.361111111111111E-2</v>
      </c>
      <c r="O18540">
        <v>1</v>
      </c>
      <c r="Q18540">
        <v>1</v>
      </c>
      <c r="Y18540">
        <f t="shared" si="867"/>
        <v>2</v>
      </c>
      <c r="Z18540" s="90" t="str">
        <f t="shared" si="868"/>
        <v>2026/03/06 00:34</v>
      </c>
    </row>
    <row r="18541" spans="1:26" ht="3.6" customHeight="1" x14ac:dyDescent="0.2">
      <c r="A18541" s="86">
        <f t="shared" si="869"/>
        <v>46087</v>
      </c>
      <c r="B18541" s="270"/>
      <c r="C18541" s="272"/>
      <c r="D18541" s="273"/>
      <c r="E18541" s="89">
        <v>2.7083333333333334E-2</v>
      </c>
      <c r="O18541">
        <v>1</v>
      </c>
      <c r="Q18541">
        <v>1</v>
      </c>
      <c r="Y18541">
        <f t="shared" si="867"/>
        <v>2</v>
      </c>
      <c r="Z18541" s="90" t="str">
        <f t="shared" si="868"/>
        <v>2026/03/06 00:39</v>
      </c>
    </row>
    <row r="18542" spans="1:26" ht="3.6" customHeight="1" x14ac:dyDescent="0.2">
      <c r="A18542" s="86">
        <f t="shared" si="869"/>
        <v>46087</v>
      </c>
      <c r="B18542" s="270"/>
      <c r="C18542" s="272"/>
      <c r="D18542" s="273"/>
      <c r="E18542" s="89">
        <v>3.0555555555555555E-2</v>
      </c>
      <c r="O18542">
        <v>1</v>
      </c>
      <c r="Q18542">
        <v>1</v>
      </c>
      <c r="Y18542">
        <f t="shared" si="867"/>
        <v>2</v>
      </c>
      <c r="Z18542" s="90" t="str">
        <f t="shared" si="868"/>
        <v>2026/03/06 00:44</v>
      </c>
    </row>
    <row r="18543" spans="1:26" ht="3.6" customHeight="1" x14ac:dyDescent="0.2">
      <c r="A18543" s="86">
        <f t="shared" si="869"/>
        <v>46087</v>
      </c>
      <c r="B18543" s="270"/>
      <c r="C18543" s="272"/>
      <c r="D18543" s="273"/>
      <c r="E18543" s="89">
        <v>3.4027777777777775E-2</v>
      </c>
      <c r="O18543">
        <v>1</v>
      </c>
      <c r="Q18543">
        <v>1</v>
      </c>
      <c r="Y18543">
        <f t="shared" si="867"/>
        <v>2</v>
      </c>
      <c r="Z18543" s="90" t="str">
        <f t="shared" si="868"/>
        <v>2026/03/06 00:49</v>
      </c>
    </row>
    <row r="18544" spans="1:26" ht="3.6" customHeight="1" x14ac:dyDescent="0.2">
      <c r="A18544" s="86">
        <f t="shared" si="869"/>
        <v>46087</v>
      </c>
      <c r="B18544" s="270"/>
      <c r="C18544" s="272"/>
      <c r="D18544" s="273"/>
      <c r="E18544" s="89">
        <v>3.7499999999999999E-2</v>
      </c>
      <c r="O18544">
        <v>1</v>
      </c>
      <c r="Q18544">
        <v>1</v>
      </c>
      <c r="Y18544">
        <f t="shared" si="867"/>
        <v>2</v>
      </c>
      <c r="Z18544" s="90" t="str">
        <f t="shared" si="868"/>
        <v>2026/03/06 00:54</v>
      </c>
    </row>
    <row r="18545" spans="1:26" ht="3.6" customHeight="1" x14ac:dyDescent="0.2">
      <c r="A18545" s="86">
        <f t="shared" si="869"/>
        <v>46087</v>
      </c>
      <c r="B18545" s="270"/>
      <c r="C18545" s="272"/>
      <c r="D18545" s="273"/>
      <c r="E18545" s="89">
        <v>4.0972222222222222E-2</v>
      </c>
      <c r="O18545">
        <v>1</v>
      </c>
      <c r="Q18545">
        <v>1</v>
      </c>
      <c r="Y18545">
        <f t="shared" si="867"/>
        <v>2</v>
      </c>
      <c r="Z18545" s="90" t="str">
        <f t="shared" si="868"/>
        <v>2026/03/06 00:59</v>
      </c>
    </row>
    <row r="18546" spans="1:26" ht="3.6" customHeight="1" x14ac:dyDescent="0.2">
      <c r="A18546" s="86">
        <f t="shared" si="869"/>
        <v>46087</v>
      </c>
      <c r="B18546" s="270"/>
      <c r="C18546" s="272"/>
      <c r="D18546" s="273">
        <v>0.375</v>
      </c>
      <c r="E18546" s="89">
        <v>2.7777777777777779E-3</v>
      </c>
      <c r="O18546">
        <v>1</v>
      </c>
      <c r="Q18546">
        <v>1</v>
      </c>
      <c r="Y18546">
        <f t="shared" si="867"/>
        <v>2</v>
      </c>
      <c r="Z18546" s="90" t="str">
        <f t="shared" si="868"/>
        <v>2026/03/06 09:04</v>
      </c>
    </row>
    <row r="18547" spans="1:26" ht="3.6" customHeight="1" x14ac:dyDescent="0.2">
      <c r="A18547" s="86">
        <f t="shared" si="869"/>
        <v>46087</v>
      </c>
      <c r="B18547" s="270"/>
      <c r="C18547" s="272"/>
      <c r="D18547" s="273"/>
      <c r="E18547" s="89">
        <v>6.2499999999999995E-3</v>
      </c>
      <c r="O18547">
        <v>1</v>
      </c>
      <c r="Q18547">
        <v>1</v>
      </c>
      <c r="Y18547">
        <f t="shared" si="867"/>
        <v>2</v>
      </c>
      <c r="Z18547" s="90" t="str">
        <f t="shared" si="868"/>
        <v>2026/03/06 00:09</v>
      </c>
    </row>
    <row r="18548" spans="1:26" ht="3.6" customHeight="1" x14ac:dyDescent="0.2">
      <c r="A18548" s="86">
        <f t="shared" si="869"/>
        <v>46087</v>
      </c>
      <c r="B18548" s="270"/>
      <c r="C18548" s="272"/>
      <c r="D18548" s="273"/>
      <c r="E18548" s="89">
        <v>9.7222222222222224E-3</v>
      </c>
      <c r="O18548">
        <v>1</v>
      </c>
      <c r="Q18548">
        <v>1</v>
      </c>
      <c r="Y18548">
        <f t="shared" si="867"/>
        <v>2</v>
      </c>
      <c r="Z18548" s="90" t="str">
        <f t="shared" si="868"/>
        <v>2026/03/06 00:14</v>
      </c>
    </row>
    <row r="18549" spans="1:26" ht="3.6" customHeight="1" x14ac:dyDescent="0.2">
      <c r="A18549" s="86">
        <f t="shared" si="869"/>
        <v>46087</v>
      </c>
      <c r="B18549" s="270"/>
      <c r="C18549" s="272"/>
      <c r="D18549" s="273"/>
      <c r="E18549" s="89">
        <v>1.3194444444444444E-2</v>
      </c>
      <c r="O18549">
        <v>1</v>
      </c>
      <c r="Q18549">
        <v>1</v>
      </c>
      <c r="Y18549">
        <f t="shared" si="867"/>
        <v>2</v>
      </c>
      <c r="Z18549" s="90" t="str">
        <f t="shared" si="868"/>
        <v>2026/03/06 00:19</v>
      </c>
    </row>
    <row r="18550" spans="1:26" ht="3.6" customHeight="1" x14ac:dyDescent="0.2">
      <c r="A18550" s="86">
        <f t="shared" si="869"/>
        <v>46087</v>
      </c>
      <c r="B18550" s="270"/>
      <c r="C18550" s="272"/>
      <c r="D18550" s="273"/>
      <c r="E18550" s="89">
        <v>1.6666666666666666E-2</v>
      </c>
      <c r="O18550">
        <v>1</v>
      </c>
      <c r="Q18550">
        <v>1</v>
      </c>
      <c r="Y18550">
        <f t="shared" si="867"/>
        <v>2</v>
      </c>
      <c r="Z18550" s="90" t="str">
        <f t="shared" si="868"/>
        <v>2026/03/06 00:24</v>
      </c>
    </row>
    <row r="18551" spans="1:26" ht="3.6" customHeight="1" x14ac:dyDescent="0.2">
      <c r="A18551" s="86">
        <f t="shared" si="869"/>
        <v>46087</v>
      </c>
      <c r="B18551" s="270"/>
      <c r="C18551" s="272"/>
      <c r="D18551" s="273"/>
      <c r="E18551" s="89">
        <v>2.013888888888889E-2</v>
      </c>
      <c r="O18551">
        <v>1</v>
      </c>
      <c r="Q18551">
        <v>1</v>
      </c>
      <c r="Y18551">
        <f t="shared" si="867"/>
        <v>2</v>
      </c>
      <c r="Z18551" s="90" t="str">
        <f t="shared" si="868"/>
        <v>2026/03/06 00:29</v>
      </c>
    </row>
    <row r="18552" spans="1:26" ht="3.6" customHeight="1" x14ac:dyDescent="0.2">
      <c r="A18552" s="86">
        <f t="shared" si="869"/>
        <v>46087</v>
      </c>
      <c r="B18552" s="270"/>
      <c r="C18552" s="272"/>
      <c r="D18552" s="273"/>
      <c r="E18552" s="89">
        <v>2.361111111111111E-2</v>
      </c>
      <c r="O18552">
        <v>1</v>
      </c>
      <c r="Q18552">
        <v>1</v>
      </c>
      <c r="Y18552">
        <f t="shared" si="867"/>
        <v>2</v>
      </c>
      <c r="Z18552" s="90" t="str">
        <f t="shared" si="868"/>
        <v>2026/03/06 00:34</v>
      </c>
    </row>
    <row r="18553" spans="1:26" ht="3.6" customHeight="1" x14ac:dyDescent="0.2">
      <c r="A18553" s="86">
        <f t="shared" si="869"/>
        <v>46087</v>
      </c>
      <c r="B18553" s="270"/>
      <c r="C18553" s="272"/>
      <c r="D18553" s="273"/>
      <c r="E18553" s="89">
        <v>2.7083333333333334E-2</v>
      </c>
      <c r="O18553">
        <v>1</v>
      </c>
      <c r="Q18553">
        <v>1</v>
      </c>
      <c r="Y18553">
        <f t="shared" si="867"/>
        <v>2</v>
      </c>
      <c r="Z18553" s="90" t="str">
        <f t="shared" si="868"/>
        <v>2026/03/06 00:39</v>
      </c>
    </row>
    <row r="18554" spans="1:26" ht="3.6" customHeight="1" x14ac:dyDescent="0.2">
      <c r="A18554" s="86">
        <f t="shared" si="869"/>
        <v>46087</v>
      </c>
      <c r="B18554" s="270"/>
      <c r="C18554" s="272"/>
      <c r="D18554" s="273"/>
      <c r="E18554" s="89">
        <v>3.0555555555555555E-2</v>
      </c>
      <c r="O18554">
        <v>1</v>
      </c>
      <c r="Q18554">
        <v>1</v>
      </c>
      <c r="Y18554">
        <f t="shared" si="867"/>
        <v>2</v>
      </c>
      <c r="Z18554" s="90" t="str">
        <f t="shared" si="868"/>
        <v>2026/03/06 00:44</v>
      </c>
    </row>
    <row r="18555" spans="1:26" ht="3.6" customHeight="1" x14ac:dyDescent="0.2">
      <c r="A18555" s="86">
        <f t="shared" si="869"/>
        <v>46087</v>
      </c>
      <c r="B18555" s="270"/>
      <c r="C18555" s="272"/>
      <c r="D18555" s="273"/>
      <c r="E18555" s="89">
        <v>3.4027777777777775E-2</v>
      </c>
      <c r="O18555">
        <v>1</v>
      </c>
      <c r="Q18555">
        <v>1</v>
      </c>
      <c r="Y18555">
        <f t="shared" si="867"/>
        <v>2</v>
      </c>
      <c r="Z18555" s="90" t="str">
        <f t="shared" si="868"/>
        <v>2026/03/06 00:49</v>
      </c>
    </row>
    <row r="18556" spans="1:26" ht="3.6" customHeight="1" x14ac:dyDescent="0.2">
      <c r="A18556" s="86">
        <f t="shared" si="869"/>
        <v>46087</v>
      </c>
      <c r="B18556" s="270"/>
      <c r="C18556" s="272"/>
      <c r="D18556" s="273"/>
      <c r="E18556" s="89">
        <v>3.7499999999999999E-2</v>
      </c>
      <c r="O18556">
        <v>1</v>
      </c>
      <c r="Q18556">
        <v>1</v>
      </c>
      <c r="Y18556">
        <f t="shared" si="867"/>
        <v>2</v>
      </c>
      <c r="Z18556" s="90" t="str">
        <f t="shared" si="868"/>
        <v>2026/03/06 00:54</v>
      </c>
    </row>
    <row r="18557" spans="1:26" ht="3.6" customHeight="1" x14ac:dyDescent="0.2">
      <c r="A18557" s="86">
        <f t="shared" si="869"/>
        <v>46087</v>
      </c>
      <c r="B18557" s="270"/>
      <c r="C18557" s="272"/>
      <c r="D18557" s="273"/>
      <c r="E18557" s="89">
        <v>4.0972222222222222E-2</v>
      </c>
      <c r="O18557">
        <v>1</v>
      </c>
      <c r="Q18557">
        <v>1</v>
      </c>
      <c r="Y18557">
        <f t="shared" si="867"/>
        <v>2</v>
      </c>
      <c r="Z18557" s="90" t="str">
        <f t="shared" si="868"/>
        <v>2026/03/06 00:59</v>
      </c>
    </row>
    <row r="18558" spans="1:26" ht="3.6" customHeight="1" x14ac:dyDescent="0.2">
      <c r="A18558" s="86">
        <f t="shared" si="869"/>
        <v>46087</v>
      </c>
      <c r="B18558" s="270"/>
      <c r="C18558" s="272"/>
      <c r="D18558" s="273">
        <v>0.41666666666666669</v>
      </c>
      <c r="E18558" s="89">
        <v>2.7777777777777779E-3</v>
      </c>
      <c r="O18558">
        <v>1</v>
      </c>
      <c r="Q18558">
        <v>1</v>
      </c>
      <c r="Y18558">
        <f t="shared" si="867"/>
        <v>2</v>
      </c>
      <c r="Z18558" s="90" t="str">
        <f t="shared" si="868"/>
        <v>2026/03/06 10:04</v>
      </c>
    </row>
    <row r="18559" spans="1:26" ht="3.6" customHeight="1" x14ac:dyDescent="0.2">
      <c r="A18559" s="86">
        <f t="shared" si="869"/>
        <v>46087</v>
      </c>
      <c r="B18559" s="270"/>
      <c r="C18559" s="272"/>
      <c r="D18559" s="273"/>
      <c r="E18559" s="89">
        <v>6.2499999999999995E-3</v>
      </c>
      <c r="O18559">
        <v>1</v>
      </c>
      <c r="Q18559">
        <v>1</v>
      </c>
      <c r="Y18559">
        <f t="shared" si="867"/>
        <v>2</v>
      </c>
      <c r="Z18559" s="90" t="str">
        <f t="shared" si="868"/>
        <v>2026/03/06 00:09</v>
      </c>
    </row>
    <row r="18560" spans="1:26" ht="3.6" customHeight="1" x14ac:dyDescent="0.2">
      <c r="A18560" s="86">
        <f t="shared" si="869"/>
        <v>46087</v>
      </c>
      <c r="B18560" s="270"/>
      <c r="C18560" s="272"/>
      <c r="D18560" s="273"/>
      <c r="E18560" s="89">
        <v>9.7222222222222224E-3</v>
      </c>
      <c r="O18560">
        <v>1</v>
      </c>
      <c r="Q18560">
        <v>1</v>
      </c>
      <c r="Y18560">
        <f t="shared" si="867"/>
        <v>2</v>
      </c>
      <c r="Z18560" s="90" t="str">
        <f t="shared" si="868"/>
        <v>2026/03/06 00:14</v>
      </c>
    </row>
    <row r="18561" spans="1:26" ht="3.6" customHeight="1" x14ac:dyDescent="0.2">
      <c r="A18561" s="86">
        <f t="shared" si="869"/>
        <v>46087</v>
      </c>
      <c r="B18561" s="270"/>
      <c r="C18561" s="272"/>
      <c r="D18561" s="273"/>
      <c r="E18561" s="89">
        <v>1.3194444444444444E-2</v>
      </c>
      <c r="O18561">
        <v>1</v>
      </c>
      <c r="Q18561">
        <v>1</v>
      </c>
      <c r="Y18561">
        <f t="shared" si="867"/>
        <v>2</v>
      </c>
      <c r="Z18561" s="90" t="str">
        <f t="shared" si="868"/>
        <v>2026/03/06 00:19</v>
      </c>
    </row>
    <row r="18562" spans="1:26" ht="3.6" customHeight="1" x14ac:dyDescent="0.2">
      <c r="A18562" s="86">
        <f t="shared" si="869"/>
        <v>46087</v>
      </c>
      <c r="B18562" s="270"/>
      <c r="C18562" s="272"/>
      <c r="D18562" s="273"/>
      <c r="E18562" s="89">
        <v>1.6666666666666666E-2</v>
      </c>
      <c r="O18562">
        <v>1</v>
      </c>
      <c r="Q18562">
        <v>1</v>
      </c>
      <c r="Y18562">
        <f t="shared" si="867"/>
        <v>2</v>
      </c>
      <c r="Z18562" s="90" t="str">
        <f t="shared" si="868"/>
        <v>2026/03/06 00:24</v>
      </c>
    </row>
    <row r="18563" spans="1:26" ht="3.6" customHeight="1" x14ac:dyDescent="0.2">
      <c r="A18563" s="86">
        <f t="shared" si="869"/>
        <v>46087</v>
      </c>
      <c r="B18563" s="270"/>
      <c r="C18563" s="272"/>
      <c r="D18563" s="273"/>
      <c r="E18563" s="89">
        <v>2.013888888888889E-2</v>
      </c>
      <c r="O18563">
        <v>1</v>
      </c>
      <c r="Q18563">
        <v>1</v>
      </c>
      <c r="Y18563">
        <f t="shared" si="867"/>
        <v>2</v>
      </c>
      <c r="Z18563" s="90" t="str">
        <f t="shared" si="868"/>
        <v>2026/03/06 00:29</v>
      </c>
    </row>
    <row r="18564" spans="1:26" ht="3.6" customHeight="1" x14ac:dyDescent="0.2">
      <c r="A18564" s="86">
        <f t="shared" si="869"/>
        <v>46087</v>
      </c>
      <c r="B18564" s="270"/>
      <c r="C18564" s="272"/>
      <c r="D18564" s="273"/>
      <c r="E18564" s="89">
        <v>2.361111111111111E-2</v>
      </c>
      <c r="O18564">
        <v>1</v>
      </c>
      <c r="Q18564">
        <v>1</v>
      </c>
      <c r="Y18564">
        <f t="shared" si="867"/>
        <v>2</v>
      </c>
      <c r="Z18564" s="90" t="str">
        <f t="shared" si="868"/>
        <v>2026/03/06 00:34</v>
      </c>
    </row>
    <row r="18565" spans="1:26" ht="3.6" customHeight="1" x14ac:dyDescent="0.2">
      <c r="A18565" s="86">
        <f t="shared" si="869"/>
        <v>46087</v>
      </c>
      <c r="B18565" s="270"/>
      <c r="C18565" s="272"/>
      <c r="D18565" s="273"/>
      <c r="E18565" s="89">
        <v>2.7083333333333334E-2</v>
      </c>
      <c r="O18565">
        <v>1</v>
      </c>
      <c r="Q18565">
        <v>1</v>
      </c>
      <c r="Y18565">
        <f t="shared" si="867"/>
        <v>2</v>
      </c>
      <c r="Z18565" s="90" t="str">
        <f t="shared" si="868"/>
        <v>2026/03/06 00:39</v>
      </c>
    </row>
    <row r="18566" spans="1:26" ht="3.6" customHeight="1" x14ac:dyDescent="0.2">
      <c r="A18566" s="86">
        <f t="shared" si="869"/>
        <v>46087</v>
      </c>
      <c r="B18566" s="270"/>
      <c r="C18566" s="272"/>
      <c r="D18566" s="273"/>
      <c r="E18566" s="89">
        <v>3.0555555555555555E-2</v>
      </c>
      <c r="O18566">
        <v>1</v>
      </c>
      <c r="Q18566">
        <v>1</v>
      </c>
      <c r="Y18566">
        <f t="shared" si="867"/>
        <v>2</v>
      </c>
      <c r="Z18566" s="90" t="str">
        <f t="shared" si="868"/>
        <v>2026/03/06 00:44</v>
      </c>
    </row>
    <row r="18567" spans="1:26" ht="3.6" customHeight="1" x14ac:dyDescent="0.2">
      <c r="A18567" s="86">
        <f t="shared" si="869"/>
        <v>46087</v>
      </c>
      <c r="B18567" s="270"/>
      <c r="C18567" s="272"/>
      <c r="D18567" s="273"/>
      <c r="E18567" s="89">
        <v>3.4027777777777775E-2</v>
      </c>
      <c r="O18567">
        <v>1</v>
      </c>
      <c r="Q18567">
        <v>1</v>
      </c>
      <c r="Y18567">
        <f t="shared" ref="Y18567:Y18630" si="870">COUNTA(F18567:X18567)</f>
        <v>2</v>
      </c>
      <c r="Z18567" s="90" t="str">
        <f t="shared" ref="Z18567:Z18630" si="871">TEXT(A18567,"yyyy/mm/dd")&amp; " " &amp;TEXT(D18567+E18567,"hh:mm")</f>
        <v>2026/03/06 00:49</v>
      </c>
    </row>
    <row r="18568" spans="1:26" ht="3.6" customHeight="1" x14ac:dyDescent="0.2">
      <c r="A18568" s="86">
        <f t="shared" ref="A18568:A18631" si="872">IF(B18568&lt;&gt;"",B18568,A18567)</f>
        <v>46087</v>
      </c>
      <c r="B18568" s="270"/>
      <c r="C18568" s="272"/>
      <c r="D18568" s="273"/>
      <c r="E18568" s="89">
        <v>3.7499999999999999E-2</v>
      </c>
      <c r="O18568">
        <v>1</v>
      </c>
      <c r="Q18568">
        <v>1</v>
      </c>
      <c r="Y18568">
        <f t="shared" si="870"/>
        <v>2</v>
      </c>
      <c r="Z18568" s="90" t="str">
        <f t="shared" si="871"/>
        <v>2026/03/06 00:54</v>
      </c>
    </row>
    <row r="18569" spans="1:26" ht="3.6" customHeight="1" x14ac:dyDescent="0.2">
      <c r="A18569" s="86">
        <f t="shared" si="872"/>
        <v>46087</v>
      </c>
      <c r="B18569" s="270"/>
      <c r="C18569" s="272"/>
      <c r="D18569" s="273"/>
      <c r="E18569" s="89">
        <v>4.0972222222222222E-2</v>
      </c>
      <c r="O18569">
        <v>1</v>
      </c>
      <c r="Q18569">
        <v>1</v>
      </c>
      <c r="Y18569">
        <f t="shared" si="870"/>
        <v>2</v>
      </c>
      <c r="Z18569" s="90" t="str">
        <f t="shared" si="871"/>
        <v>2026/03/06 00:59</v>
      </c>
    </row>
    <row r="18570" spans="1:26" ht="3.6" customHeight="1" x14ac:dyDescent="0.2">
      <c r="A18570" s="86">
        <f t="shared" si="872"/>
        <v>46087</v>
      </c>
      <c r="B18570" s="270"/>
      <c r="C18570" s="272"/>
      <c r="D18570" s="273">
        <v>0.45833333333333331</v>
      </c>
      <c r="E18570" s="89">
        <v>2.7777777777777779E-3</v>
      </c>
      <c r="O18570">
        <v>1</v>
      </c>
      <c r="Q18570">
        <v>1</v>
      </c>
      <c r="Y18570">
        <f t="shared" si="870"/>
        <v>2</v>
      </c>
      <c r="Z18570" s="90" t="str">
        <f t="shared" si="871"/>
        <v>2026/03/06 11:04</v>
      </c>
    </row>
    <row r="18571" spans="1:26" ht="3.6" customHeight="1" x14ac:dyDescent="0.2">
      <c r="A18571" s="86">
        <f t="shared" si="872"/>
        <v>46087</v>
      </c>
      <c r="B18571" s="270"/>
      <c r="C18571" s="272"/>
      <c r="D18571" s="273"/>
      <c r="E18571" s="89">
        <v>6.2499999999999995E-3</v>
      </c>
      <c r="O18571">
        <v>1</v>
      </c>
      <c r="Q18571">
        <v>1</v>
      </c>
      <c r="Y18571">
        <f t="shared" si="870"/>
        <v>2</v>
      </c>
      <c r="Z18571" s="90" t="str">
        <f t="shared" si="871"/>
        <v>2026/03/06 00:09</v>
      </c>
    </row>
    <row r="18572" spans="1:26" ht="3.6" customHeight="1" x14ac:dyDescent="0.2">
      <c r="A18572" s="86">
        <f t="shared" si="872"/>
        <v>46087</v>
      </c>
      <c r="B18572" s="270"/>
      <c r="C18572" s="272"/>
      <c r="D18572" s="273"/>
      <c r="E18572" s="89">
        <v>9.7222222222222224E-3</v>
      </c>
      <c r="O18572">
        <v>1</v>
      </c>
      <c r="Q18572">
        <v>1</v>
      </c>
      <c r="Y18572">
        <f t="shared" si="870"/>
        <v>2</v>
      </c>
      <c r="Z18572" s="90" t="str">
        <f t="shared" si="871"/>
        <v>2026/03/06 00:14</v>
      </c>
    </row>
    <row r="18573" spans="1:26" ht="3.6" customHeight="1" x14ac:dyDescent="0.2">
      <c r="A18573" s="86">
        <f t="shared" si="872"/>
        <v>46087</v>
      </c>
      <c r="B18573" s="270"/>
      <c r="C18573" s="272"/>
      <c r="D18573" s="273"/>
      <c r="E18573" s="89">
        <v>1.3194444444444444E-2</v>
      </c>
      <c r="O18573">
        <v>1</v>
      </c>
      <c r="Q18573">
        <v>1</v>
      </c>
      <c r="Y18573">
        <f t="shared" si="870"/>
        <v>2</v>
      </c>
      <c r="Z18573" s="90" t="str">
        <f t="shared" si="871"/>
        <v>2026/03/06 00:19</v>
      </c>
    </row>
    <row r="18574" spans="1:26" ht="3.6" customHeight="1" x14ac:dyDescent="0.2">
      <c r="A18574" s="86">
        <f t="shared" si="872"/>
        <v>46087</v>
      </c>
      <c r="B18574" s="270"/>
      <c r="C18574" s="272"/>
      <c r="D18574" s="273"/>
      <c r="E18574" s="89">
        <v>1.6666666666666666E-2</v>
      </c>
      <c r="O18574">
        <v>1</v>
      </c>
      <c r="Q18574">
        <v>1</v>
      </c>
      <c r="Y18574">
        <f t="shared" si="870"/>
        <v>2</v>
      </c>
      <c r="Z18574" s="90" t="str">
        <f t="shared" si="871"/>
        <v>2026/03/06 00:24</v>
      </c>
    </row>
    <row r="18575" spans="1:26" ht="3.6" customHeight="1" x14ac:dyDescent="0.2">
      <c r="A18575" s="86">
        <f t="shared" si="872"/>
        <v>46087</v>
      </c>
      <c r="B18575" s="270"/>
      <c r="C18575" s="272"/>
      <c r="D18575" s="273"/>
      <c r="E18575" s="89">
        <v>2.013888888888889E-2</v>
      </c>
      <c r="O18575">
        <v>1</v>
      </c>
      <c r="Q18575">
        <v>1</v>
      </c>
      <c r="Y18575">
        <f t="shared" si="870"/>
        <v>2</v>
      </c>
      <c r="Z18575" s="90" t="str">
        <f t="shared" si="871"/>
        <v>2026/03/06 00:29</v>
      </c>
    </row>
    <row r="18576" spans="1:26" ht="3.6" customHeight="1" x14ac:dyDescent="0.2">
      <c r="A18576" s="86">
        <f t="shared" si="872"/>
        <v>46087</v>
      </c>
      <c r="B18576" s="270"/>
      <c r="C18576" s="272"/>
      <c r="D18576" s="273"/>
      <c r="E18576" s="89">
        <v>2.361111111111111E-2</v>
      </c>
      <c r="O18576">
        <v>1</v>
      </c>
      <c r="Q18576">
        <v>1</v>
      </c>
      <c r="Y18576">
        <f t="shared" si="870"/>
        <v>2</v>
      </c>
      <c r="Z18576" s="90" t="str">
        <f t="shared" si="871"/>
        <v>2026/03/06 00:34</v>
      </c>
    </row>
    <row r="18577" spans="1:26" ht="3.6" customHeight="1" x14ac:dyDescent="0.2">
      <c r="A18577" s="86">
        <f t="shared" si="872"/>
        <v>46087</v>
      </c>
      <c r="B18577" s="270"/>
      <c r="C18577" s="272"/>
      <c r="D18577" s="273"/>
      <c r="E18577" s="89">
        <v>2.7083333333333334E-2</v>
      </c>
      <c r="O18577">
        <v>1</v>
      </c>
      <c r="Q18577">
        <v>1</v>
      </c>
      <c r="Y18577">
        <f t="shared" si="870"/>
        <v>2</v>
      </c>
      <c r="Z18577" s="90" t="str">
        <f t="shared" si="871"/>
        <v>2026/03/06 00:39</v>
      </c>
    </row>
    <row r="18578" spans="1:26" ht="3.6" customHeight="1" x14ac:dyDescent="0.2">
      <c r="A18578" s="86">
        <f t="shared" si="872"/>
        <v>46087</v>
      </c>
      <c r="B18578" s="270"/>
      <c r="C18578" s="272"/>
      <c r="D18578" s="273"/>
      <c r="E18578" s="89">
        <v>3.0555555555555555E-2</v>
      </c>
      <c r="O18578">
        <v>1</v>
      </c>
      <c r="Q18578">
        <v>1</v>
      </c>
      <c r="Y18578">
        <f t="shared" si="870"/>
        <v>2</v>
      </c>
      <c r="Z18578" s="90" t="str">
        <f t="shared" si="871"/>
        <v>2026/03/06 00:44</v>
      </c>
    </row>
    <row r="18579" spans="1:26" ht="3.6" customHeight="1" x14ac:dyDescent="0.2">
      <c r="A18579" s="86">
        <f t="shared" si="872"/>
        <v>46087</v>
      </c>
      <c r="B18579" s="270"/>
      <c r="C18579" s="272"/>
      <c r="D18579" s="273"/>
      <c r="E18579" s="89">
        <v>3.4027777777777775E-2</v>
      </c>
      <c r="O18579">
        <v>1</v>
      </c>
      <c r="Q18579">
        <v>1</v>
      </c>
      <c r="Y18579">
        <f t="shared" si="870"/>
        <v>2</v>
      </c>
      <c r="Z18579" s="90" t="str">
        <f t="shared" si="871"/>
        <v>2026/03/06 00:49</v>
      </c>
    </row>
    <row r="18580" spans="1:26" ht="3.6" customHeight="1" x14ac:dyDescent="0.2">
      <c r="A18580" s="86">
        <f t="shared" si="872"/>
        <v>46087</v>
      </c>
      <c r="B18580" s="270"/>
      <c r="C18580" s="272"/>
      <c r="D18580" s="273"/>
      <c r="E18580" s="89">
        <v>3.7499999999999999E-2</v>
      </c>
      <c r="O18580">
        <v>1</v>
      </c>
      <c r="Q18580">
        <v>1</v>
      </c>
      <c r="Y18580">
        <f t="shared" si="870"/>
        <v>2</v>
      </c>
      <c r="Z18580" s="90" t="str">
        <f t="shared" si="871"/>
        <v>2026/03/06 00:54</v>
      </c>
    </row>
    <row r="18581" spans="1:26" ht="3.6" customHeight="1" x14ac:dyDescent="0.2">
      <c r="A18581" s="86">
        <f t="shared" si="872"/>
        <v>46087</v>
      </c>
      <c r="B18581" s="270"/>
      <c r="C18581" s="272"/>
      <c r="D18581" s="273"/>
      <c r="E18581" s="89">
        <v>4.0972222222222222E-2</v>
      </c>
      <c r="O18581">
        <v>1</v>
      </c>
      <c r="Q18581">
        <v>1</v>
      </c>
      <c r="Y18581">
        <f t="shared" si="870"/>
        <v>2</v>
      </c>
      <c r="Z18581" s="90" t="str">
        <f t="shared" si="871"/>
        <v>2026/03/06 00:59</v>
      </c>
    </row>
    <row r="18582" spans="1:26" ht="3.6" customHeight="1" x14ac:dyDescent="0.2">
      <c r="A18582" s="86">
        <f t="shared" si="872"/>
        <v>46087</v>
      </c>
      <c r="B18582" s="270"/>
      <c r="C18582" s="272"/>
      <c r="D18582" s="273">
        <v>0.5</v>
      </c>
      <c r="E18582" s="89">
        <v>2.7777777777777779E-3</v>
      </c>
      <c r="O18582">
        <v>1</v>
      </c>
      <c r="Q18582">
        <v>1</v>
      </c>
      <c r="Y18582">
        <f t="shared" si="870"/>
        <v>2</v>
      </c>
      <c r="Z18582" s="90" t="str">
        <f t="shared" si="871"/>
        <v>2026/03/06 12:04</v>
      </c>
    </row>
    <row r="18583" spans="1:26" ht="3.6" customHeight="1" x14ac:dyDescent="0.2">
      <c r="A18583" s="86">
        <f t="shared" si="872"/>
        <v>46087</v>
      </c>
      <c r="B18583" s="270"/>
      <c r="C18583" s="272"/>
      <c r="D18583" s="273"/>
      <c r="E18583" s="89">
        <v>6.2499999999999995E-3</v>
      </c>
      <c r="O18583">
        <v>1</v>
      </c>
      <c r="Q18583">
        <v>1</v>
      </c>
      <c r="Y18583">
        <f t="shared" si="870"/>
        <v>2</v>
      </c>
      <c r="Z18583" s="90" t="str">
        <f t="shared" si="871"/>
        <v>2026/03/06 00:09</v>
      </c>
    </row>
    <row r="18584" spans="1:26" ht="3.6" customHeight="1" x14ac:dyDescent="0.2">
      <c r="A18584" s="86">
        <f t="shared" si="872"/>
        <v>46087</v>
      </c>
      <c r="B18584" s="270"/>
      <c r="C18584" s="272"/>
      <c r="D18584" s="273"/>
      <c r="E18584" s="89">
        <v>9.7222222222222224E-3</v>
      </c>
      <c r="O18584">
        <v>1</v>
      </c>
      <c r="Q18584">
        <v>1</v>
      </c>
      <c r="Y18584">
        <f t="shared" si="870"/>
        <v>2</v>
      </c>
      <c r="Z18584" s="90" t="str">
        <f t="shared" si="871"/>
        <v>2026/03/06 00:14</v>
      </c>
    </row>
    <row r="18585" spans="1:26" ht="3.6" customHeight="1" x14ac:dyDescent="0.2">
      <c r="A18585" s="86">
        <f t="shared" si="872"/>
        <v>46087</v>
      </c>
      <c r="B18585" s="270"/>
      <c r="C18585" s="272"/>
      <c r="D18585" s="273"/>
      <c r="E18585" s="89">
        <v>1.3194444444444444E-2</v>
      </c>
      <c r="O18585">
        <v>1</v>
      </c>
      <c r="Q18585">
        <v>1</v>
      </c>
      <c r="Y18585">
        <f t="shared" si="870"/>
        <v>2</v>
      </c>
      <c r="Z18585" s="90" t="str">
        <f t="shared" si="871"/>
        <v>2026/03/06 00:19</v>
      </c>
    </row>
    <row r="18586" spans="1:26" ht="3.6" customHeight="1" x14ac:dyDescent="0.2">
      <c r="A18586" s="86">
        <f t="shared" si="872"/>
        <v>46087</v>
      </c>
      <c r="B18586" s="270"/>
      <c r="C18586" s="272"/>
      <c r="D18586" s="273"/>
      <c r="E18586" s="89">
        <v>1.6666666666666666E-2</v>
      </c>
      <c r="O18586">
        <v>1</v>
      </c>
      <c r="Q18586">
        <v>1</v>
      </c>
      <c r="Y18586">
        <f t="shared" si="870"/>
        <v>2</v>
      </c>
      <c r="Z18586" s="90" t="str">
        <f t="shared" si="871"/>
        <v>2026/03/06 00:24</v>
      </c>
    </row>
    <row r="18587" spans="1:26" ht="3.6" customHeight="1" x14ac:dyDescent="0.2">
      <c r="A18587" s="86">
        <f t="shared" si="872"/>
        <v>46087</v>
      </c>
      <c r="B18587" s="270"/>
      <c r="C18587" s="272"/>
      <c r="D18587" s="273"/>
      <c r="E18587" s="89">
        <v>2.013888888888889E-2</v>
      </c>
      <c r="O18587">
        <v>1</v>
      </c>
      <c r="Q18587">
        <v>1</v>
      </c>
      <c r="Y18587">
        <f t="shared" si="870"/>
        <v>2</v>
      </c>
      <c r="Z18587" s="90" t="str">
        <f t="shared" si="871"/>
        <v>2026/03/06 00:29</v>
      </c>
    </row>
    <row r="18588" spans="1:26" ht="3.6" customHeight="1" x14ac:dyDescent="0.2">
      <c r="A18588" s="86">
        <f t="shared" si="872"/>
        <v>46087</v>
      </c>
      <c r="B18588" s="270"/>
      <c r="C18588" s="272"/>
      <c r="D18588" s="273"/>
      <c r="E18588" s="89">
        <v>2.361111111111111E-2</v>
      </c>
      <c r="O18588">
        <v>1</v>
      </c>
      <c r="Q18588">
        <v>1</v>
      </c>
      <c r="Y18588">
        <f t="shared" si="870"/>
        <v>2</v>
      </c>
      <c r="Z18588" s="90" t="str">
        <f t="shared" si="871"/>
        <v>2026/03/06 00:34</v>
      </c>
    </row>
    <row r="18589" spans="1:26" ht="3.6" customHeight="1" x14ac:dyDescent="0.2">
      <c r="A18589" s="86">
        <f t="shared" si="872"/>
        <v>46087</v>
      </c>
      <c r="B18589" s="270"/>
      <c r="C18589" s="272"/>
      <c r="D18589" s="273"/>
      <c r="E18589" s="89">
        <v>2.7083333333333334E-2</v>
      </c>
      <c r="O18589">
        <v>1</v>
      </c>
      <c r="Q18589">
        <v>1</v>
      </c>
      <c r="Y18589">
        <f t="shared" si="870"/>
        <v>2</v>
      </c>
      <c r="Z18589" s="90" t="str">
        <f t="shared" si="871"/>
        <v>2026/03/06 00:39</v>
      </c>
    </row>
    <row r="18590" spans="1:26" ht="3.6" customHeight="1" x14ac:dyDescent="0.2">
      <c r="A18590" s="86">
        <f t="shared" si="872"/>
        <v>46087</v>
      </c>
      <c r="B18590" s="270"/>
      <c r="C18590" s="272"/>
      <c r="D18590" s="273"/>
      <c r="E18590" s="89">
        <v>3.0555555555555555E-2</v>
      </c>
      <c r="O18590">
        <v>1</v>
      </c>
      <c r="Q18590">
        <v>1</v>
      </c>
      <c r="Y18590">
        <f t="shared" si="870"/>
        <v>2</v>
      </c>
      <c r="Z18590" s="90" t="str">
        <f t="shared" si="871"/>
        <v>2026/03/06 00:44</v>
      </c>
    </row>
    <row r="18591" spans="1:26" ht="3.6" customHeight="1" x14ac:dyDescent="0.2">
      <c r="A18591" s="86">
        <f t="shared" si="872"/>
        <v>46087</v>
      </c>
      <c r="B18591" s="270"/>
      <c r="C18591" s="272"/>
      <c r="D18591" s="273"/>
      <c r="E18591" s="89">
        <v>3.4027777777777775E-2</v>
      </c>
      <c r="O18591">
        <v>1</v>
      </c>
      <c r="Q18591">
        <v>1</v>
      </c>
      <c r="Y18591">
        <f t="shared" si="870"/>
        <v>2</v>
      </c>
      <c r="Z18591" s="90" t="str">
        <f t="shared" si="871"/>
        <v>2026/03/06 00:49</v>
      </c>
    </row>
    <row r="18592" spans="1:26" ht="3.6" customHeight="1" x14ac:dyDescent="0.2">
      <c r="A18592" s="86">
        <f t="shared" si="872"/>
        <v>46087</v>
      </c>
      <c r="B18592" s="270"/>
      <c r="C18592" s="272"/>
      <c r="D18592" s="273"/>
      <c r="E18592" s="89">
        <v>3.7499999999999999E-2</v>
      </c>
      <c r="O18592">
        <v>1</v>
      </c>
      <c r="Q18592">
        <v>1</v>
      </c>
      <c r="Y18592">
        <f t="shared" si="870"/>
        <v>2</v>
      </c>
      <c r="Z18592" s="90" t="str">
        <f t="shared" si="871"/>
        <v>2026/03/06 00:54</v>
      </c>
    </row>
    <row r="18593" spans="1:26" ht="3.6" customHeight="1" x14ac:dyDescent="0.2">
      <c r="A18593" s="86">
        <f t="shared" si="872"/>
        <v>46087</v>
      </c>
      <c r="B18593" s="270"/>
      <c r="C18593" s="272"/>
      <c r="D18593" s="273"/>
      <c r="E18593" s="89">
        <v>4.0972222222222222E-2</v>
      </c>
      <c r="O18593">
        <v>1</v>
      </c>
      <c r="Q18593">
        <v>1</v>
      </c>
      <c r="Y18593">
        <f t="shared" si="870"/>
        <v>2</v>
      </c>
      <c r="Z18593" s="90" t="str">
        <f t="shared" si="871"/>
        <v>2026/03/06 00:59</v>
      </c>
    </row>
    <row r="18594" spans="1:26" ht="3.6" customHeight="1" x14ac:dyDescent="0.2">
      <c r="A18594" s="86">
        <f t="shared" si="872"/>
        <v>46087</v>
      </c>
      <c r="B18594" s="270"/>
      <c r="C18594" s="272"/>
      <c r="D18594" s="273">
        <v>0.54166666666666663</v>
      </c>
      <c r="E18594" s="89">
        <v>2.7777777777777779E-3</v>
      </c>
      <c r="O18594">
        <v>1</v>
      </c>
      <c r="Q18594">
        <v>1</v>
      </c>
      <c r="Y18594">
        <f t="shared" si="870"/>
        <v>2</v>
      </c>
      <c r="Z18594" s="90" t="str">
        <f t="shared" si="871"/>
        <v>2026/03/06 13:04</v>
      </c>
    </row>
    <row r="18595" spans="1:26" ht="3.6" customHeight="1" x14ac:dyDescent="0.2">
      <c r="A18595" s="86">
        <f t="shared" si="872"/>
        <v>46087</v>
      </c>
      <c r="B18595" s="270"/>
      <c r="C18595" s="272"/>
      <c r="D18595" s="273"/>
      <c r="E18595" s="89">
        <v>6.2499999999999995E-3</v>
      </c>
      <c r="O18595">
        <v>1</v>
      </c>
      <c r="Q18595">
        <v>1</v>
      </c>
      <c r="Y18595">
        <f t="shared" si="870"/>
        <v>2</v>
      </c>
      <c r="Z18595" s="90" t="str">
        <f t="shared" si="871"/>
        <v>2026/03/06 00:09</v>
      </c>
    </row>
    <row r="18596" spans="1:26" ht="3.6" customHeight="1" x14ac:dyDescent="0.2">
      <c r="A18596" s="86">
        <f t="shared" si="872"/>
        <v>46087</v>
      </c>
      <c r="B18596" s="270"/>
      <c r="C18596" s="272"/>
      <c r="D18596" s="273"/>
      <c r="E18596" s="89">
        <v>9.7222222222222224E-3</v>
      </c>
      <c r="O18596">
        <v>1</v>
      </c>
      <c r="Q18596">
        <v>1</v>
      </c>
      <c r="Y18596">
        <f t="shared" si="870"/>
        <v>2</v>
      </c>
      <c r="Z18596" s="90" t="str">
        <f t="shared" si="871"/>
        <v>2026/03/06 00:14</v>
      </c>
    </row>
    <row r="18597" spans="1:26" ht="3.6" customHeight="1" x14ac:dyDescent="0.2">
      <c r="A18597" s="86">
        <f t="shared" si="872"/>
        <v>46087</v>
      </c>
      <c r="B18597" s="270"/>
      <c r="C18597" s="272"/>
      <c r="D18597" s="273"/>
      <c r="E18597" s="89">
        <v>1.3194444444444444E-2</v>
      </c>
      <c r="O18597">
        <v>1</v>
      </c>
      <c r="Q18597">
        <v>1</v>
      </c>
      <c r="Y18597">
        <f t="shared" si="870"/>
        <v>2</v>
      </c>
      <c r="Z18597" s="90" t="str">
        <f t="shared" si="871"/>
        <v>2026/03/06 00:19</v>
      </c>
    </row>
    <row r="18598" spans="1:26" ht="3.6" customHeight="1" x14ac:dyDescent="0.2">
      <c r="A18598" s="86">
        <f t="shared" si="872"/>
        <v>46087</v>
      </c>
      <c r="B18598" s="270"/>
      <c r="C18598" s="272"/>
      <c r="D18598" s="273"/>
      <c r="E18598" s="89">
        <v>1.6666666666666666E-2</v>
      </c>
      <c r="O18598">
        <v>1</v>
      </c>
      <c r="Q18598">
        <v>1</v>
      </c>
      <c r="Y18598">
        <f t="shared" si="870"/>
        <v>2</v>
      </c>
      <c r="Z18598" s="90" t="str">
        <f t="shared" si="871"/>
        <v>2026/03/06 00:24</v>
      </c>
    </row>
    <row r="18599" spans="1:26" ht="3.6" customHeight="1" x14ac:dyDescent="0.2">
      <c r="A18599" s="86">
        <f t="shared" si="872"/>
        <v>46087</v>
      </c>
      <c r="B18599" s="270"/>
      <c r="C18599" s="272"/>
      <c r="D18599" s="273"/>
      <c r="E18599" s="89">
        <v>2.013888888888889E-2</v>
      </c>
      <c r="O18599">
        <v>1</v>
      </c>
      <c r="Q18599">
        <v>1</v>
      </c>
      <c r="Y18599">
        <f t="shared" si="870"/>
        <v>2</v>
      </c>
      <c r="Z18599" s="90" t="str">
        <f t="shared" si="871"/>
        <v>2026/03/06 00:29</v>
      </c>
    </row>
    <row r="18600" spans="1:26" ht="3.6" customHeight="1" x14ac:dyDescent="0.2">
      <c r="A18600" s="86">
        <f t="shared" si="872"/>
        <v>46087</v>
      </c>
      <c r="B18600" s="270"/>
      <c r="C18600" s="272"/>
      <c r="D18600" s="273"/>
      <c r="E18600" s="89">
        <v>2.361111111111111E-2</v>
      </c>
      <c r="O18600">
        <v>1</v>
      </c>
      <c r="Q18600">
        <v>1</v>
      </c>
      <c r="Y18600">
        <f t="shared" si="870"/>
        <v>2</v>
      </c>
      <c r="Z18600" s="90" t="str">
        <f t="shared" si="871"/>
        <v>2026/03/06 00:34</v>
      </c>
    </row>
    <row r="18601" spans="1:26" ht="3.6" customHeight="1" x14ac:dyDescent="0.2">
      <c r="A18601" s="86">
        <f t="shared" si="872"/>
        <v>46087</v>
      </c>
      <c r="B18601" s="270"/>
      <c r="C18601" s="272"/>
      <c r="D18601" s="273"/>
      <c r="E18601" s="89">
        <v>2.7083333333333334E-2</v>
      </c>
      <c r="O18601">
        <v>1</v>
      </c>
      <c r="Q18601">
        <v>1</v>
      </c>
      <c r="Y18601">
        <f t="shared" si="870"/>
        <v>2</v>
      </c>
      <c r="Z18601" s="90" t="str">
        <f t="shared" si="871"/>
        <v>2026/03/06 00:39</v>
      </c>
    </row>
    <row r="18602" spans="1:26" ht="3.6" customHeight="1" x14ac:dyDescent="0.2">
      <c r="A18602" s="86">
        <f t="shared" si="872"/>
        <v>46087</v>
      </c>
      <c r="B18602" s="270"/>
      <c r="C18602" s="272"/>
      <c r="D18602" s="273"/>
      <c r="E18602" s="89">
        <v>3.0555555555555555E-2</v>
      </c>
      <c r="O18602">
        <v>1</v>
      </c>
      <c r="Q18602">
        <v>1</v>
      </c>
      <c r="Y18602">
        <f t="shared" si="870"/>
        <v>2</v>
      </c>
      <c r="Z18602" s="90" t="str">
        <f t="shared" si="871"/>
        <v>2026/03/06 00:44</v>
      </c>
    </row>
    <row r="18603" spans="1:26" ht="3.6" customHeight="1" x14ac:dyDescent="0.2">
      <c r="A18603" s="86">
        <f t="shared" si="872"/>
        <v>46087</v>
      </c>
      <c r="B18603" s="270"/>
      <c r="C18603" s="272"/>
      <c r="D18603" s="273"/>
      <c r="E18603" s="89">
        <v>3.4027777777777775E-2</v>
      </c>
      <c r="O18603">
        <v>1</v>
      </c>
      <c r="Q18603">
        <v>1</v>
      </c>
      <c r="Y18603">
        <f t="shared" si="870"/>
        <v>2</v>
      </c>
      <c r="Z18603" s="90" t="str">
        <f t="shared" si="871"/>
        <v>2026/03/06 00:49</v>
      </c>
    </row>
    <row r="18604" spans="1:26" ht="3.6" customHeight="1" x14ac:dyDescent="0.2">
      <c r="A18604" s="86">
        <f t="shared" si="872"/>
        <v>46087</v>
      </c>
      <c r="B18604" s="270"/>
      <c r="C18604" s="272"/>
      <c r="D18604" s="273"/>
      <c r="E18604" s="89">
        <v>3.7499999999999999E-2</v>
      </c>
      <c r="O18604">
        <v>1</v>
      </c>
      <c r="Q18604">
        <v>1</v>
      </c>
      <c r="Y18604">
        <f t="shared" si="870"/>
        <v>2</v>
      </c>
      <c r="Z18604" s="90" t="str">
        <f t="shared" si="871"/>
        <v>2026/03/06 00:54</v>
      </c>
    </row>
    <row r="18605" spans="1:26" ht="3.6" customHeight="1" x14ac:dyDescent="0.2">
      <c r="A18605" s="86">
        <f t="shared" si="872"/>
        <v>46087</v>
      </c>
      <c r="B18605" s="270"/>
      <c r="C18605" s="272"/>
      <c r="D18605" s="273"/>
      <c r="E18605" s="89">
        <v>4.0972222222222222E-2</v>
      </c>
      <c r="O18605">
        <v>1</v>
      </c>
      <c r="Q18605">
        <v>1</v>
      </c>
      <c r="Y18605">
        <f t="shared" si="870"/>
        <v>2</v>
      </c>
      <c r="Z18605" s="90" t="str">
        <f t="shared" si="871"/>
        <v>2026/03/06 00:59</v>
      </c>
    </row>
    <row r="18606" spans="1:26" ht="3.6" customHeight="1" x14ac:dyDescent="0.2">
      <c r="A18606" s="86">
        <f t="shared" si="872"/>
        <v>46087</v>
      </c>
      <c r="B18606" s="270"/>
      <c r="C18606" s="272"/>
      <c r="D18606" s="273">
        <v>0.58333333333333337</v>
      </c>
      <c r="E18606" s="89">
        <v>2.7777777777777779E-3</v>
      </c>
      <c r="O18606">
        <v>1</v>
      </c>
      <c r="Q18606">
        <v>1</v>
      </c>
      <c r="Y18606">
        <f t="shared" si="870"/>
        <v>2</v>
      </c>
      <c r="Z18606" s="90" t="str">
        <f t="shared" si="871"/>
        <v>2026/03/06 14:04</v>
      </c>
    </row>
    <row r="18607" spans="1:26" ht="3.6" customHeight="1" x14ac:dyDescent="0.2">
      <c r="A18607" s="86">
        <f t="shared" si="872"/>
        <v>46087</v>
      </c>
      <c r="B18607" s="270"/>
      <c r="C18607" s="272"/>
      <c r="D18607" s="273"/>
      <c r="E18607" s="89">
        <v>6.2499999999999995E-3</v>
      </c>
      <c r="O18607">
        <v>1</v>
      </c>
      <c r="Q18607">
        <v>1</v>
      </c>
      <c r="Y18607">
        <f t="shared" si="870"/>
        <v>2</v>
      </c>
      <c r="Z18607" s="90" t="str">
        <f t="shared" si="871"/>
        <v>2026/03/06 00:09</v>
      </c>
    </row>
    <row r="18608" spans="1:26" ht="3.6" customHeight="1" x14ac:dyDescent="0.2">
      <c r="A18608" s="86">
        <f t="shared" si="872"/>
        <v>46087</v>
      </c>
      <c r="B18608" s="270"/>
      <c r="C18608" s="272"/>
      <c r="D18608" s="273"/>
      <c r="E18608" s="89">
        <v>9.7222222222222224E-3</v>
      </c>
      <c r="O18608">
        <v>1</v>
      </c>
      <c r="Q18608">
        <v>1</v>
      </c>
      <c r="Y18608">
        <f t="shared" si="870"/>
        <v>2</v>
      </c>
      <c r="Z18608" s="90" t="str">
        <f t="shared" si="871"/>
        <v>2026/03/06 00:14</v>
      </c>
    </row>
    <row r="18609" spans="1:26" ht="3.6" customHeight="1" x14ac:dyDescent="0.2">
      <c r="A18609" s="86">
        <f t="shared" si="872"/>
        <v>46087</v>
      </c>
      <c r="B18609" s="270"/>
      <c r="C18609" s="272"/>
      <c r="D18609" s="273"/>
      <c r="E18609" s="89">
        <v>1.3194444444444444E-2</v>
      </c>
      <c r="O18609">
        <v>1</v>
      </c>
      <c r="Q18609">
        <v>1</v>
      </c>
      <c r="Y18609">
        <f t="shared" si="870"/>
        <v>2</v>
      </c>
      <c r="Z18609" s="90" t="str">
        <f t="shared" si="871"/>
        <v>2026/03/06 00:19</v>
      </c>
    </row>
    <row r="18610" spans="1:26" ht="3.6" customHeight="1" x14ac:dyDescent="0.2">
      <c r="A18610" s="86">
        <f t="shared" si="872"/>
        <v>46087</v>
      </c>
      <c r="B18610" s="270"/>
      <c r="C18610" s="272"/>
      <c r="D18610" s="273"/>
      <c r="E18610" s="89">
        <v>1.6666666666666666E-2</v>
      </c>
      <c r="O18610">
        <v>1</v>
      </c>
      <c r="Q18610">
        <v>1</v>
      </c>
      <c r="Y18610">
        <f t="shared" si="870"/>
        <v>2</v>
      </c>
      <c r="Z18610" s="90" t="str">
        <f t="shared" si="871"/>
        <v>2026/03/06 00:24</v>
      </c>
    </row>
    <row r="18611" spans="1:26" ht="3.6" customHeight="1" x14ac:dyDescent="0.2">
      <c r="A18611" s="86">
        <f t="shared" si="872"/>
        <v>46087</v>
      </c>
      <c r="B18611" s="270"/>
      <c r="C18611" s="272"/>
      <c r="D18611" s="273"/>
      <c r="E18611" s="89">
        <v>2.013888888888889E-2</v>
      </c>
      <c r="O18611">
        <v>1</v>
      </c>
      <c r="Q18611">
        <v>1</v>
      </c>
      <c r="Y18611">
        <f t="shared" si="870"/>
        <v>2</v>
      </c>
      <c r="Z18611" s="90" t="str">
        <f t="shared" si="871"/>
        <v>2026/03/06 00:29</v>
      </c>
    </row>
    <row r="18612" spans="1:26" ht="3.6" customHeight="1" x14ac:dyDescent="0.2">
      <c r="A18612" s="86">
        <f t="shared" si="872"/>
        <v>46087</v>
      </c>
      <c r="B18612" s="270"/>
      <c r="C18612" s="272"/>
      <c r="D18612" s="273"/>
      <c r="E18612" s="89">
        <v>2.361111111111111E-2</v>
      </c>
      <c r="O18612">
        <v>1</v>
      </c>
      <c r="Q18612">
        <v>1</v>
      </c>
      <c r="Y18612">
        <f t="shared" si="870"/>
        <v>2</v>
      </c>
      <c r="Z18612" s="90" t="str">
        <f t="shared" si="871"/>
        <v>2026/03/06 00:34</v>
      </c>
    </row>
    <row r="18613" spans="1:26" ht="3.6" customHeight="1" x14ac:dyDescent="0.2">
      <c r="A18613" s="86">
        <f t="shared" si="872"/>
        <v>46087</v>
      </c>
      <c r="B18613" s="270"/>
      <c r="C18613" s="272"/>
      <c r="D18613" s="273"/>
      <c r="E18613" s="89">
        <v>2.7083333333333334E-2</v>
      </c>
      <c r="O18613">
        <v>1</v>
      </c>
      <c r="Q18613">
        <v>1</v>
      </c>
      <c r="Y18613">
        <f t="shared" si="870"/>
        <v>2</v>
      </c>
      <c r="Z18613" s="90" t="str">
        <f t="shared" si="871"/>
        <v>2026/03/06 00:39</v>
      </c>
    </row>
    <row r="18614" spans="1:26" ht="3.6" customHeight="1" x14ac:dyDescent="0.2">
      <c r="A18614" s="86">
        <f t="shared" si="872"/>
        <v>46087</v>
      </c>
      <c r="B18614" s="270"/>
      <c r="C18614" s="272"/>
      <c r="D18614" s="273"/>
      <c r="E18614" s="89">
        <v>3.0555555555555555E-2</v>
      </c>
      <c r="O18614">
        <v>1</v>
      </c>
      <c r="Q18614">
        <v>1</v>
      </c>
      <c r="Y18614">
        <f t="shared" si="870"/>
        <v>2</v>
      </c>
      <c r="Z18614" s="90" t="str">
        <f t="shared" si="871"/>
        <v>2026/03/06 00:44</v>
      </c>
    </row>
    <row r="18615" spans="1:26" ht="3.6" customHeight="1" x14ac:dyDescent="0.2">
      <c r="A18615" s="86">
        <f t="shared" si="872"/>
        <v>46087</v>
      </c>
      <c r="B18615" s="270"/>
      <c r="C18615" s="272"/>
      <c r="D18615" s="273"/>
      <c r="E18615" s="89">
        <v>3.4027777777777775E-2</v>
      </c>
      <c r="O18615">
        <v>1</v>
      </c>
      <c r="Q18615">
        <v>1</v>
      </c>
      <c r="Y18615">
        <f t="shared" si="870"/>
        <v>2</v>
      </c>
      <c r="Z18615" s="90" t="str">
        <f t="shared" si="871"/>
        <v>2026/03/06 00:49</v>
      </c>
    </row>
    <row r="18616" spans="1:26" ht="3.6" customHeight="1" x14ac:dyDescent="0.2">
      <c r="A18616" s="86">
        <f t="shared" si="872"/>
        <v>46087</v>
      </c>
      <c r="B18616" s="270"/>
      <c r="C18616" s="272"/>
      <c r="D18616" s="273"/>
      <c r="E18616" s="89">
        <v>3.7499999999999999E-2</v>
      </c>
      <c r="O18616">
        <v>1</v>
      </c>
      <c r="Q18616">
        <v>1</v>
      </c>
      <c r="Y18616">
        <f t="shared" si="870"/>
        <v>2</v>
      </c>
      <c r="Z18616" s="90" t="str">
        <f t="shared" si="871"/>
        <v>2026/03/06 00:54</v>
      </c>
    </row>
    <row r="18617" spans="1:26" ht="3.6" customHeight="1" x14ac:dyDescent="0.2">
      <c r="A18617" s="86">
        <f t="shared" si="872"/>
        <v>46087</v>
      </c>
      <c r="B18617" s="270"/>
      <c r="C18617" s="272"/>
      <c r="D18617" s="273"/>
      <c r="E18617" s="89">
        <v>4.0972222222222222E-2</v>
      </c>
      <c r="O18617">
        <v>1</v>
      </c>
      <c r="Q18617">
        <v>1</v>
      </c>
      <c r="Y18617">
        <f t="shared" si="870"/>
        <v>2</v>
      </c>
      <c r="Z18617" s="90" t="str">
        <f t="shared" si="871"/>
        <v>2026/03/06 00:59</v>
      </c>
    </row>
    <row r="18618" spans="1:26" ht="3.6" customHeight="1" x14ac:dyDescent="0.2">
      <c r="A18618" s="86">
        <f t="shared" si="872"/>
        <v>46087</v>
      </c>
      <c r="B18618" s="270"/>
      <c r="C18618" s="272"/>
      <c r="D18618" s="273">
        <v>0.625</v>
      </c>
      <c r="E18618" s="89">
        <v>2.7777777777777779E-3</v>
      </c>
      <c r="O18618">
        <v>1</v>
      </c>
      <c r="Q18618">
        <v>1</v>
      </c>
      <c r="Y18618">
        <f t="shared" si="870"/>
        <v>2</v>
      </c>
      <c r="Z18618" s="90" t="str">
        <f t="shared" si="871"/>
        <v>2026/03/06 15:04</v>
      </c>
    </row>
    <row r="18619" spans="1:26" ht="3.6" customHeight="1" x14ac:dyDescent="0.2">
      <c r="A18619" s="86">
        <f t="shared" si="872"/>
        <v>46087</v>
      </c>
      <c r="B18619" s="270"/>
      <c r="C18619" s="272"/>
      <c r="D18619" s="273"/>
      <c r="E18619" s="89">
        <v>6.2499999999999995E-3</v>
      </c>
      <c r="O18619">
        <v>1</v>
      </c>
      <c r="Q18619">
        <v>1</v>
      </c>
      <c r="Y18619">
        <f t="shared" si="870"/>
        <v>2</v>
      </c>
      <c r="Z18619" s="90" t="str">
        <f t="shared" si="871"/>
        <v>2026/03/06 00:09</v>
      </c>
    </row>
    <row r="18620" spans="1:26" ht="3.6" customHeight="1" x14ac:dyDescent="0.2">
      <c r="A18620" s="86">
        <f t="shared" si="872"/>
        <v>46087</v>
      </c>
      <c r="B18620" s="270"/>
      <c r="C18620" s="272"/>
      <c r="D18620" s="273"/>
      <c r="E18620" s="89">
        <v>9.7222222222222224E-3</v>
      </c>
      <c r="O18620">
        <v>1</v>
      </c>
      <c r="Q18620">
        <v>1</v>
      </c>
      <c r="Y18620">
        <f t="shared" si="870"/>
        <v>2</v>
      </c>
      <c r="Z18620" s="90" t="str">
        <f t="shared" si="871"/>
        <v>2026/03/06 00:14</v>
      </c>
    </row>
    <row r="18621" spans="1:26" ht="3.6" customHeight="1" x14ac:dyDescent="0.2">
      <c r="A18621" s="86">
        <f t="shared" si="872"/>
        <v>46087</v>
      </c>
      <c r="B18621" s="270"/>
      <c r="C18621" s="272"/>
      <c r="D18621" s="273"/>
      <c r="E18621" s="89">
        <v>1.3194444444444444E-2</v>
      </c>
      <c r="O18621">
        <v>1</v>
      </c>
      <c r="Q18621">
        <v>1</v>
      </c>
      <c r="Y18621">
        <f t="shared" si="870"/>
        <v>2</v>
      </c>
      <c r="Z18621" s="90" t="str">
        <f t="shared" si="871"/>
        <v>2026/03/06 00:19</v>
      </c>
    </row>
    <row r="18622" spans="1:26" ht="3.6" customHeight="1" x14ac:dyDescent="0.2">
      <c r="A18622" s="86">
        <f t="shared" si="872"/>
        <v>46087</v>
      </c>
      <c r="B18622" s="270"/>
      <c r="C18622" s="272"/>
      <c r="D18622" s="273"/>
      <c r="E18622" s="89">
        <v>1.6666666666666666E-2</v>
      </c>
      <c r="O18622">
        <v>1</v>
      </c>
      <c r="Q18622">
        <v>1</v>
      </c>
      <c r="Y18622">
        <f t="shared" si="870"/>
        <v>2</v>
      </c>
      <c r="Z18622" s="90" t="str">
        <f t="shared" si="871"/>
        <v>2026/03/06 00:24</v>
      </c>
    </row>
    <row r="18623" spans="1:26" ht="3.6" customHeight="1" x14ac:dyDescent="0.2">
      <c r="A18623" s="86">
        <f t="shared" si="872"/>
        <v>46087</v>
      </c>
      <c r="B18623" s="270"/>
      <c r="C18623" s="272"/>
      <c r="D18623" s="273"/>
      <c r="E18623" s="89">
        <v>2.013888888888889E-2</v>
      </c>
      <c r="O18623">
        <v>1</v>
      </c>
      <c r="Q18623">
        <v>1</v>
      </c>
      <c r="Y18623">
        <f t="shared" si="870"/>
        <v>2</v>
      </c>
      <c r="Z18623" s="90" t="str">
        <f t="shared" si="871"/>
        <v>2026/03/06 00:29</v>
      </c>
    </row>
    <row r="18624" spans="1:26" ht="3.6" customHeight="1" x14ac:dyDescent="0.2">
      <c r="A18624" s="86">
        <f t="shared" si="872"/>
        <v>46087</v>
      </c>
      <c r="B18624" s="270"/>
      <c r="C18624" s="272"/>
      <c r="D18624" s="273"/>
      <c r="E18624" s="89">
        <v>2.361111111111111E-2</v>
      </c>
      <c r="O18624">
        <v>1</v>
      </c>
      <c r="Q18624">
        <v>1</v>
      </c>
      <c r="Y18624">
        <f t="shared" si="870"/>
        <v>2</v>
      </c>
      <c r="Z18624" s="90" t="str">
        <f t="shared" si="871"/>
        <v>2026/03/06 00:34</v>
      </c>
    </row>
    <row r="18625" spans="1:26" ht="3.6" customHeight="1" x14ac:dyDescent="0.2">
      <c r="A18625" s="86">
        <f t="shared" si="872"/>
        <v>46087</v>
      </c>
      <c r="B18625" s="270"/>
      <c r="C18625" s="272"/>
      <c r="D18625" s="273"/>
      <c r="E18625" s="89">
        <v>2.7083333333333334E-2</v>
      </c>
      <c r="O18625">
        <v>1</v>
      </c>
      <c r="Q18625">
        <v>1</v>
      </c>
      <c r="Y18625">
        <f t="shared" si="870"/>
        <v>2</v>
      </c>
      <c r="Z18625" s="90" t="str">
        <f t="shared" si="871"/>
        <v>2026/03/06 00:39</v>
      </c>
    </row>
    <row r="18626" spans="1:26" ht="3.6" customHeight="1" x14ac:dyDescent="0.2">
      <c r="A18626" s="86">
        <f t="shared" si="872"/>
        <v>46087</v>
      </c>
      <c r="B18626" s="270"/>
      <c r="C18626" s="272"/>
      <c r="D18626" s="273"/>
      <c r="E18626" s="89">
        <v>3.0555555555555555E-2</v>
      </c>
      <c r="O18626">
        <v>1</v>
      </c>
      <c r="Q18626">
        <v>1</v>
      </c>
      <c r="Y18626">
        <f t="shared" si="870"/>
        <v>2</v>
      </c>
      <c r="Z18626" s="90" t="str">
        <f t="shared" si="871"/>
        <v>2026/03/06 00:44</v>
      </c>
    </row>
    <row r="18627" spans="1:26" ht="3.6" customHeight="1" x14ac:dyDescent="0.2">
      <c r="A18627" s="86">
        <f t="shared" si="872"/>
        <v>46087</v>
      </c>
      <c r="B18627" s="270"/>
      <c r="C18627" s="272"/>
      <c r="D18627" s="273"/>
      <c r="E18627" s="89">
        <v>3.4027777777777775E-2</v>
      </c>
      <c r="O18627">
        <v>1</v>
      </c>
      <c r="Q18627">
        <v>1</v>
      </c>
      <c r="Y18627">
        <f t="shared" si="870"/>
        <v>2</v>
      </c>
      <c r="Z18627" s="90" t="str">
        <f t="shared" si="871"/>
        <v>2026/03/06 00:49</v>
      </c>
    </row>
    <row r="18628" spans="1:26" ht="3.6" customHeight="1" x14ac:dyDescent="0.2">
      <c r="A18628" s="86">
        <f t="shared" si="872"/>
        <v>46087</v>
      </c>
      <c r="B18628" s="270"/>
      <c r="C18628" s="272"/>
      <c r="D18628" s="273"/>
      <c r="E18628" s="89">
        <v>3.7499999999999999E-2</v>
      </c>
      <c r="O18628">
        <v>1</v>
      </c>
      <c r="Q18628">
        <v>1</v>
      </c>
      <c r="Y18628">
        <f t="shared" si="870"/>
        <v>2</v>
      </c>
      <c r="Z18628" s="90" t="str">
        <f t="shared" si="871"/>
        <v>2026/03/06 00:54</v>
      </c>
    </row>
    <row r="18629" spans="1:26" ht="3.6" customHeight="1" x14ac:dyDescent="0.2">
      <c r="A18629" s="86">
        <f t="shared" si="872"/>
        <v>46087</v>
      </c>
      <c r="B18629" s="270"/>
      <c r="C18629" s="272"/>
      <c r="D18629" s="273"/>
      <c r="E18629" s="89">
        <v>4.0972222222222222E-2</v>
      </c>
      <c r="O18629">
        <v>1</v>
      </c>
      <c r="Q18629">
        <v>1</v>
      </c>
      <c r="Y18629">
        <f t="shared" si="870"/>
        <v>2</v>
      </c>
      <c r="Z18629" s="90" t="str">
        <f t="shared" si="871"/>
        <v>2026/03/06 00:59</v>
      </c>
    </row>
    <row r="18630" spans="1:26" ht="3.6" customHeight="1" x14ac:dyDescent="0.2">
      <c r="A18630" s="86">
        <f t="shared" si="872"/>
        <v>46087</v>
      </c>
      <c r="B18630" s="270"/>
      <c r="C18630" s="272"/>
      <c r="D18630" s="273">
        <v>0.66666666666666663</v>
      </c>
      <c r="E18630" s="89">
        <v>2.7777777777777779E-3</v>
      </c>
      <c r="O18630">
        <v>1</v>
      </c>
      <c r="Q18630">
        <v>1</v>
      </c>
      <c r="Y18630">
        <f t="shared" si="870"/>
        <v>2</v>
      </c>
      <c r="Z18630" s="90" t="str">
        <f t="shared" si="871"/>
        <v>2026/03/06 16:04</v>
      </c>
    </row>
    <row r="18631" spans="1:26" ht="3.6" customHeight="1" x14ac:dyDescent="0.2">
      <c r="A18631" s="86">
        <f t="shared" si="872"/>
        <v>46087</v>
      </c>
      <c r="B18631" s="270"/>
      <c r="C18631" s="272"/>
      <c r="D18631" s="273"/>
      <c r="E18631" s="89">
        <v>6.2499999999999995E-3</v>
      </c>
      <c r="O18631">
        <v>1</v>
      </c>
      <c r="Q18631">
        <v>1</v>
      </c>
      <c r="Y18631">
        <f t="shared" ref="Y18631:Y18694" si="873">COUNTA(F18631:X18631)</f>
        <v>2</v>
      </c>
      <c r="Z18631" s="90" t="str">
        <f t="shared" ref="Z18631:Z18694" si="874">TEXT(A18631,"yyyy/mm/dd")&amp; " " &amp;TEXT(D18631+E18631,"hh:mm")</f>
        <v>2026/03/06 00:09</v>
      </c>
    </row>
    <row r="18632" spans="1:26" ht="3.6" customHeight="1" x14ac:dyDescent="0.2">
      <c r="A18632" s="86">
        <f t="shared" ref="A18632:A18695" si="875">IF(B18632&lt;&gt;"",B18632,A18631)</f>
        <v>46087</v>
      </c>
      <c r="B18632" s="270"/>
      <c r="C18632" s="272"/>
      <c r="D18632" s="273"/>
      <c r="E18632" s="89">
        <v>9.7222222222222224E-3</v>
      </c>
      <c r="O18632">
        <v>1</v>
      </c>
      <c r="Q18632">
        <v>1</v>
      </c>
      <c r="Y18632">
        <f t="shared" si="873"/>
        <v>2</v>
      </c>
      <c r="Z18632" s="90" t="str">
        <f t="shared" si="874"/>
        <v>2026/03/06 00:14</v>
      </c>
    </row>
    <row r="18633" spans="1:26" ht="3.6" customHeight="1" x14ac:dyDescent="0.2">
      <c r="A18633" s="86">
        <f t="shared" si="875"/>
        <v>46087</v>
      </c>
      <c r="B18633" s="270"/>
      <c r="C18633" s="272"/>
      <c r="D18633" s="273"/>
      <c r="E18633" s="89">
        <v>1.3194444444444444E-2</v>
      </c>
      <c r="O18633">
        <v>1</v>
      </c>
      <c r="Q18633">
        <v>1</v>
      </c>
      <c r="Y18633">
        <f t="shared" si="873"/>
        <v>2</v>
      </c>
      <c r="Z18633" s="90" t="str">
        <f t="shared" si="874"/>
        <v>2026/03/06 00:19</v>
      </c>
    </row>
    <row r="18634" spans="1:26" ht="3.6" customHeight="1" x14ac:dyDescent="0.2">
      <c r="A18634" s="86">
        <f t="shared" si="875"/>
        <v>46087</v>
      </c>
      <c r="B18634" s="270"/>
      <c r="C18634" s="272"/>
      <c r="D18634" s="273"/>
      <c r="E18634" s="89">
        <v>1.6666666666666666E-2</v>
      </c>
      <c r="O18634">
        <v>1</v>
      </c>
      <c r="Q18634">
        <v>1</v>
      </c>
      <c r="Y18634">
        <f t="shared" si="873"/>
        <v>2</v>
      </c>
      <c r="Z18634" s="90" t="str">
        <f t="shared" si="874"/>
        <v>2026/03/06 00:24</v>
      </c>
    </row>
    <row r="18635" spans="1:26" ht="3.6" customHeight="1" x14ac:dyDescent="0.2">
      <c r="A18635" s="86">
        <f t="shared" si="875"/>
        <v>46087</v>
      </c>
      <c r="B18635" s="270"/>
      <c r="C18635" s="272"/>
      <c r="D18635" s="273"/>
      <c r="E18635" s="89">
        <v>2.013888888888889E-2</v>
      </c>
      <c r="O18635">
        <v>1</v>
      </c>
      <c r="Q18635">
        <v>1</v>
      </c>
      <c r="Y18635">
        <f t="shared" si="873"/>
        <v>2</v>
      </c>
      <c r="Z18635" s="90" t="str">
        <f t="shared" si="874"/>
        <v>2026/03/06 00:29</v>
      </c>
    </row>
    <row r="18636" spans="1:26" ht="3.6" customHeight="1" x14ac:dyDescent="0.2">
      <c r="A18636" s="86">
        <f t="shared" si="875"/>
        <v>46087</v>
      </c>
      <c r="B18636" s="270"/>
      <c r="C18636" s="272"/>
      <c r="D18636" s="273"/>
      <c r="E18636" s="89">
        <v>2.361111111111111E-2</v>
      </c>
      <c r="O18636">
        <v>1</v>
      </c>
      <c r="Q18636">
        <v>1</v>
      </c>
      <c r="Y18636">
        <f t="shared" si="873"/>
        <v>2</v>
      </c>
      <c r="Z18636" s="90" t="str">
        <f t="shared" si="874"/>
        <v>2026/03/06 00:34</v>
      </c>
    </row>
    <row r="18637" spans="1:26" ht="3.6" customHeight="1" x14ac:dyDescent="0.2">
      <c r="A18637" s="86">
        <f t="shared" si="875"/>
        <v>46087</v>
      </c>
      <c r="B18637" s="270"/>
      <c r="C18637" s="272"/>
      <c r="D18637" s="273"/>
      <c r="E18637" s="89">
        <v>2.7083333333333334E-2</v>
      </c>
      <c r="O18637">
        <v>1</v>
      </c>
      <c r="Q18637">
        <v>1</v>
      </c>
      <c r="Y18637">
        <f t="shared" si="873"/>
        <v>2</v>
      </c>
      <c r="Z18637" s="90" t="str">
        <f t="shared" si="874"/>
        <v>2026/03/06 00:39</v>
      </c>
    </row>
    <row r="18638" spans="1:26" ht="3.6" customHeight="1" x14ac:dyDescent="0.2">
      <c r="A18638" s="86">
        <f t="shared" si="875"/>
        <v>46087</v>
      </c>
      <c r="B18638" s="270"/>
      <c r="C18638" s="272"/>
      <c r="D18638" s="273"/>
      <c r="E18638" s="89">
        <v>3.0555555555555555E-2</v>
      </c>
      <c r="O18638">
        <v>1</v>
      </c>
      <c r="Q18638">
        <v>1</v>
      </c>
      <c r="Y18638">
        <f t="shared" si="873"/>
        <v>2</v>
      </c>
      <c r="Z18638" s="90" t="str">
        <f t="shared" si="874"/>
        <v>2026/03/06 00:44</v>
      </c>
    </row>
    <row r="18639" spans="1:26" ht="3.6" customHeight="1" x14ac:dyDescent="0.2">
      <c r="A18639" s="86">
        <f t="shared" si="875"/>
        <v>46087</v>
      </c>
      <c r="B18639" s="270"/>
      <c r="C18639" s="272"/>
      <c r="D18639" s="273"/>
      <c r="E18639" s="89">
        <v>3.4027777777777775E-2</v>
      </c>
      <c r="O18639">
        <v>1</v>
      </c>
      <c r="Q18639">
        <v>1</v>
      </c>
      <c r="Y18639">
        <f t="shared" si="873"/>
        <v>2</v>
      </c>
      <c r="Z18639" s="90" t="str">
        <f t="shared" si="874"/>
        <v>2026/03/06 00:49</v>
      </c>
    </row>
    <row r="18640" spans="1:26" ht="3.6" customHeight="1" x14ac:dyDescent="0.2">
      <c r="A18640" s="86">
        <f t="shared" si="875"/>
        <v>46087</v>
      </c>
      <c r="B18640" s="270"/>
      <c r="C18640" s="272"/>
      <c r="D18640" s="273"/>
      <c r="E18640" s="89">
        <v>3.7499999999999999E-2</v>
      </c>
      <c r="O18640">
        <v>1</v>
      </c>
      <c r="Q18640">
        <v>1</v>
      </c>
      <c r="Y18640">
        <f t="shared" si="873"/>
        <v>2</v>
      </c>
      <c r="Z18640" s="90" t="str">
        <f t="shared" si="874"/>
        <v>2026/03/06 00:54</v>
      </c>
    </row>
    <row r="18641" spans="1:26" ht="3.6" customHeight="1" x14ac:dyDescent="0.2">
      <c r="A18641" s="86">
        <f t="shared" si="875"/>
        <v>46087</v>
      </c>
      <c r="B18641" s="270"/>
      <c r="C18641" s="272"/>
      <c r="D18641" s="273"/>
      <c r="E18641" s="89">
        <v>4.0972222222222222E-2</v>
      </c>
      <c r="O18641">
        <v>1</v>
      </c>
      <c r="Q18641">
        <v>1</v>
      </c>
      <c r="Y18641">
        <f t="shared" si="873"/>
        <v>2</v>
      </c>
      <c r="Z18641" s="90" t="str">
        <f t="shared" si="874"/>
        <v>2026/03/06 00:59</v>
      </c>
    </row>
    <row r="18642" spans="1:26" ht="3.6" customHeight="1" x14ac:dyDescent="0.2">
      <c r="A18642" s="86">
        <f t="shared" si="875"/>
        <v>46087</v>
      </c>
      <c r="B18642" s="270"/>
      <c r="C18642" s="272"/>
      <c r="D18642" s="273">
        <v>0.70833333333333337</v>
      </c>
      <c r="E18642" s="89">
        <v>2.7777777777777779E-3</v>
      </c>
      <c r="O18642">
        <v>1</v>
      </c>
      <c r="Q18642">
        <v>1</v>
      </c>
      <c r="Y18642">
        <f t="shared" si="873"/>
        <v>2</v>
      </c>
      <c r="Z18642" s="90" t="str">
        <f t="shared" si="874"/>
        <v>2026/03/06 17:04</v>
      </c>
    </row>
    <row r="18643" spans="1:26" ht="3.6" customHeight="1" x14ac:dyDescent="0.2">
      <c r="A18643" s="86">
        <f t="shared" si="875"/>
        <v>46087</v>
      </c>
      <c r="B18643" s="270"/>
      <c r="C18643" s="272"/>
      <c r="D18643" s="273"/>
      <c r="E18643" s="89">
        <v>6.2499999999999995E-3</v>
      </c>
      <c r="O18643">
        <v>1</v>
      </c>
      <c r="Q18643">
        <v>1</v>
      </c>
      <c r="Y18643">
        <f t="shared" si="873"/>
        <v>2</v>
      </c>
      <c r="Z18643" s="90" t="str">
        <f t="shared" si="874"/>
        <v>2026/03/06 00:09</v>
      </c>
    </row>
    <row r="18644" spans="1:26" ht="3.6" customHeight="1" x14ac:dyDescent="0.2">
      <c r="A18644" s="86">
        <f t="shared" si="875"/>
        <v>46087</v>
      </c>
      <c r="B18644" s="270"/>
      <c r="C18644" s="272"/>
      <c r="D18644" s="273"/>
      <c r="E18644" s="89">
        <v>9.7222222222222224E-3</v>
      </c>
      <c r="O18644">
        <v>1</v>
      </c>
      <c r="Q18644">
        <v>1</v>
      </c>
      <c r="Y18644">
        <f t="shared" si="873"/>
        <v>2</v>
      </c>
      <c r="Z18644" s="90" t="str">
        <f t="shared" si="874"/>
        <v>2026/03/06 00:14</v>
      </c>
    </row>
    <row r="18645" spans="1:26" ht="3.6" customHeight="1" x14ac:dyDescent="0.2">
      <c r="A18645" s="86">
        <f t="shared" si="875"/>
        <v>46087</v>
      </c>
      <c r="B18645" s="270"/>
      <c r="C18645" s="272"/>
      <c r="D18645" s="273"/>
      <c r="E18645" s="89">
        <v>1.3194444444444444E-2</v>
      </c>
      <c r="O18645">
        <v>1</v>
      </c>
      <c r="Q18645">
        <v>1</v>
      </c>
      <c r="Y18645">
        <f t="shared" si="873"/>
        <v>2</v>
      </c>
      <c r="Z18645" s="90" t="str">
        <f t="shared" si="874"/>
        <v>2026/03/06 00:19</v>
      </c>
    </row>
    <row r="18646" spans="1:26" ht="3.6" customHeight="1" x14ac:dyDescent="0.2">
      <c r="A18646" s="86">
        <f t="shared" si="875"/>
        <v>46087</v>
      </c>
      <c r="B18646" s="270"/>
      <c r="C18646" s="272"/>
      <c r="D18646" s="273"/>
      <c r="E18646" s="89">
        <v>1.6666666666666666E-2</v>
      </c>
      <c r="O18646">
        <v>1</v>
      </c>
      <c r="Q18646">
        <v>1</v>
      </c>
      <c r="Y18646">
        <f t="shared" si="873"/>
        <v>2</v>
      </c>
      <c r="Z18646" s="90" t="str">
        <f t="shared" si="874"/>
        <v>2026/03/06 00:24</v>
      </c>
    </row>
    <row r="18647" spans="1:26" ht="3.6" customHeight="1" x14ac:dyDescent="0.2">
      <c r="A18647" s="86">
        <f t="shared" si="875"/>
        <v>46087</v>
      </c>
      <c r="B18647" s="270"/>
      <c r="C18647" s="272"/>
      <c r="D18647" s="273"/>
      <c r="E18647" s="89">
        <v>2.013888888888889E-2</v>
      </c>
      <c r="O18647">
        <v>1</v>
      </c>
      <c r="Q18647">
        <v>1</v>
      </c>
      <c r="Y18647">
        <f t="shared" si="873"/>
        <v>2</v>
      </c>
      <c r="Z18647" s="90" t="str">
        <f t="shared" si="874"/>
        <v>2026/03/06 00:29</v>
      </c>
    </row>
    <row r="18648" spans="1:26" ht="3.6" customHeight="1" x14ac:dyDescent="0.2">
      <c r="A18648" s="86">
        <f t="shared" si="875"/>
        <v>46087</v>
      </c>
      <c r="B18648" s="270"/>
      <c r="C18648" s="272"/>
      <c r="D18648" s="273"/>
      <c r="E18648" s="89">
        <v>2.361111111111111E-2</v>
      </c>
      <c r="O18648">
        <v>1</v>
      </c>
      <c r="Q18648">
        <v>1</v>
      </c>
      <c r="Y18648">
        <f t="shared" si="873"/>
        <v>2</v>
      </c>
      <c r="Z18648" s="90" t="str">
        <f t="shared" si="874"/>
        <v>2026/03/06 00:34</v>
      </c>
    </row>
    <row r="18649" spans="1:26" ht="3.6" customHeight="1" x14ac:dyDescent="0.2">
      <c r="A18649" s="86">
        <f t="shared" si="875"/>
        <v>46087</v>
      </c>
      <c r="B18649" s="270"/>
      <c r="C18649" s="272"/>
      <c r="D18649" s="273"/>
      <c r="E18649" s="89">
        <v>2.7083333333333334E-2</v>
      </c>
      <c r="O18649">
        <v>1</v>
      </c>
      <c r="Q18649">
        <v>1</v>
      </c>
      <c r="Y18649">
        <f t="shared" si="873"/>
        <v>2</v>
      </c>
      <c r="Z18649" s="90" t="str">
        <f t="shared" si="874"/>
        <v>2026/03/06 00:39</v>
      </c>
    </row>
    <row r="18650" spans="1:26" ht="3.6" customHeight="1" x14ac:dyDescent="0.2">
      <c r="A18650" s="86">
        <f t="shared" si="875"/>
        <v>46087</v>
      </c>
      <c r="B18650" s="270"/>
      <c r="C18650" s="272"/>
      <c r="D18650" s="273"/>
      <c r="E18650" s="89">
        <v>3.0555555555555555E-2</v>
      </c>
      <c r="O18650">
        <v>1</v>
      </c>
      <c r="Q18650">
        <v>1</v>
      </c>
      <c r="Y18650">
        <f t="shared" si="873"/>
        <v>2</v>
      </c>
      <c r="Z18650" s="90" t="str">
        <f t="shared" si="874"/>
        <v>2026/03/06 00:44</v>
      </c>
    </row>
    <row r="18651" spans="1:26" ht="3.6" customHeight="1" x14ac:dyDescent="0.2">
      <c r="A18651" s="86">
        <f t="shared" si="875"/>
        <v>46087</v>
      </c>
      <c r="B18651" s="270"/>
      <c r="C18651" s="272"/>
      <c r="D18651" s="273"/>
      <c r="E18651" s="89">
        <v>3.4027777777777775E-2</v>
      </c>
      <c r="O18651">
        <v>1</v>
      </c>
      <c r="Q18651">
        <v>1</v>
      </c>
      <c r="Y18651">
        <f t="shared" si="873"/>
        <v>2</v>
      </c>
      <c r="Z18651" s="90" t="str">
        <f t="shared" si="874"/>
        <v>2026/03/06 00:49</v>
      </c>
    </row>
    <row r="18652" spans="1:26" ht="3.6" customHeight="1" x14ac:dyDescent="0.2">
      <c r="A18652" s="86">
        <f t="shared" si="875"/>
        <v>46087</v>
      </c>
      <c r="B18652" s="270"/>
      <c r="C18652" s="272"/>
      <c r="D18652" s="273"/>
      <c r="E18652" s="89">
        <v>3.7499999999999999E-2</v>
      </c>
      <c r="O18652">
        <v>1</v>
      </c>
      <c r="Q18652">
        <v>1</v>
      </c>
      <c r="Y18652">
        <f t="shared" si="873"/>
        <v>2</v>
      </c>
      <c r="Z18652" s="90" t="str">
        <f t="shared" si="874"/>
        <v>2026/03/06 00:54</v>
      </c>
    </row>
    <row r="18653" spans="1:26" ht="3.6" customHeight="1" x14ac:dyDescent="0.2">
      <c r="A18653" s="86">
        <f t="shared" si="875"/>
        <v>46087</v>
      </c>
      <c r="B18653" s="270"/>
      <c r="C18653" s="272"/>
      <c r="D18653" s="273"/>
      <c r="E18653" s="89">
        <v>4.0972222222222222E-2</v>
      </c>
      <c r="O18653">
        <v>1</v>
      </c>
      <c r="Q18653">
        <v>1</v>
      </c>
      <c r="Y18653">
        <f t="shared" si="873"/>
        <v>2</v>
      </c>
      <c r="Z18653" s="90" t="str">
        <f t="shared" si="874"/>
        <v>2026/03/06 00:59</v>
      </c>
    </row>
    <row r="18654" spans="1:26" ht="3.6" customHeight="1" x14ac:dyDescent="0.2">
      <c r="A18654" s="86">
        <f t="shared" si="875"/>
        <v>46087</v>
      </c>
      <c r="B18654" s="270"/>
      <c r="C18654" s="272"/>
      <c r="D18654" s="273">
        <v>0.75</v>
      </c>
      <c r="E18654" s="89">
        <v>2.7777777777777779E-3</v>
      </c>
      <c r="O18654">
        <v>1</v>
      </c>
      <c r="Q18654">
        <v>1</v>
      </c>
      <c r="Y18654">
        <f t="shared" si="873"/>
        <v>2</v>
      </c>
      <c r="Z18654" s="90" t="str">
        <f t="shared" si="874"/>
        <v>2026/03/06 18:04</v>
      </c>
    </row>
    <row r="18655" spans="1:26" ht="3.6" customHeight="1" x14ac:dyDescent="0.2">
      <c r="A18655" s="86">
        <f t="shared" si="875"/>
        <v>46087</v>
      </c>
      <c r="B18655" s="270"/>
      <c r="C18655" s="272"/>
      <c r="D18655" s="273"/>
      <c r="E18655" s="89">
        <v>6.2499999999999995E-3</v>
      </c>
      <c r="O18655">
        <v>1</v>
      </c>
      <c r="Q18655">
        <v>1</v>
      </c>
      <c r="Y18655">
        <f t="shared" si="873"/>
        <v>2</v>
      </c>
      <c r="Z18655" s="90" t="str">
        <f t="shared" si="874"/>
        <v>2026/03/06 00:09</v>
      </c>
    </row>
    <row r="18656" spans="1:26" ht="3.6" customHeight="1" x14ac:dyDescent="0.2">
      <c r="A18656" s="86">
        <f t="shared" si="875"/>
        <v>46087</v>
      </c>
      <c r="B18656" s="270"/>
      <c r="C18656" s="272"/>
      <c r="D18656" s="273"/>
      <c r="E18656" s="89">
        <v>9.7222222222222224E-3</v>
      </c>
      <c r="O18656">
        <v>1</v>
      </c>
      <c r="Q18656">
        <v>1</v>
      </c>
      <c r="Y18656">
        <f t="shared" si="873"/>
        <v>2</v>
      </c>
      <c r="Z18656" s="90" t="str">
        <f t="shared" si="874"/>
        <v>2026/03/06 00:14</v>
      </c>
    </row>
    <row r="18657" spans="1:26" ht="3.6" customHeight="1" x14ac:dyDescent="0.2">
      <c r="A18657" s="86">
        <f t="shared" si="875"/>
        <v>46087</v>
      </c>
      <c r="B18657" s="270"/>
      <c r="C18657" s="272"/>
      <c r="D18657" s="273"/>
      <c r="E18657" s="89">
        <v>1.3194444444444444E-2</v>
      </c>
      <c r="O18657">
        <v>1</v>
      </c>
      <c r="Q18657">
        <v>1</v>
      </c>
      <c r="Y18657">
        <f t="shared" si="873"/>
        <v>2</v>
      </c>
      <c r="Z18657" s="90" t="str">
        <f t="shared" si="874"/>
        <v>2026/03/06 00:19</v>
      </c>
    </row>
    <row r="18658" spans="1:26" ht="3.6" customHeight="1" x14ac:dyDescent="0.2">
      <c r="A18658" s="86">
        <f t="shared" si="875"/>
        <v>46087</v>
      </c>
      <c r="B18658" s="270"/>
      <c r="C18658" s="272"/>
      <c r="D18658" s="273"/>
      <c r="E18658" s="89">
        <v>1.6666666666666666E-2</v>
      </c>
      <c r="O18658">
        <v>1</v>
      </c>
      <c r="Q18658">
        <v>1</v>
      </c>
      <c r="Y18658">
        <f t="shared" si="873"/>
        <v>2</v>
      </c>
      <c r="Z18658" s="90" t="str">
        <f t="shared" si="874"/>
        <v>2026/03/06 00:24</v>
      </c>
    </row>
    <row r="18659" spans="1:26" ht="3.6" customHeight="1" x14ac:dyDescent="0.2">
      <c r="A18659" s="86">
        <f t="shared" si="875"/>
        <v>46087</v>
      </c>
      <c r="B18659" s="270"/>
      <c r="C18659" s="272"/>
      <c r="D18659" s="273"/>
      <c r="E18659" s="89">
        <v>2.013888888888889E-2</v>
      </c>
      <c r="O18659">
        <v>1</v>
      </c>
      <c r="Q18659">
        <v>1</v>
      </c>
      <c r="Y18659">
        <f t="shared" si="873"/>
        <v>2</v>
      </c>
      <c r="Z18659" s="90" t="str">
        <f t="shared" si="874"/>
        <v>2026/03/06 00:29</v>
      </c>
    </row>
    <row r="18660" spans="1:26" ht="3.6" customHeight="1" x14ac:dyDescent="0.2">
      <c r="A18660" s="86">
        <f t="shared" si="875"/>
        <v>46087</v>
      </c>
      <c r="B18660" s="270"/>
      <c r="C18660" s="272"/>
      <c r="D18660" s="273"/>
      <c r="E18660" s="89">
        <v>2.361111111111111E-2</v>
      </c>
      <c r="O18660">
        <v>1</v>
      </c>
      <c r="Q18660">
        <v>1</v>
      </c>
      <c r="Y18660">
        <f t="shared" si="873"/>
        <v>2</v>
      </c>
      <c r="Z18660" s="90" t="str">
        <f t="shared" si="874"/>
        <v>2026/03/06 00:34</v>
      </c>
    </row>
    <row r="18661" spans="1:26" ht="3.6" customHeight="1" x14ac:dyDescent="0.2">
      <c r="A18661" s="86">
        <f t="shared" si="875"/>
        <v>46087</v>
      </c>
      <c r="B18661" s="270"/>
      <c r="C18661" s="272"/>
      <c r="D18661" s="273"/>
      <c r="E18661" s="89">
        <v>2.7083333333333334E-2</v>
      </c>
      <c r="O18661">
        <v>1</v>
      </c>
      <c r="Q18661">
        <v>1</v>
      </c>
      <c r="Y18661">
        <f t="shared" si="873"/>
        <v>2</v>
      </c>
      <c r="Z18661" s="90" t="str">
        <f t="shared" si="874"/>
        <v>2026/03/06 00:39</v>
      </c>
    </row>
    <row r="18662" spans="1:26" ht="3.6" customHeight="1" x14ac:dyDescent="0.2">
      <c r="A18662" s="86">
        <f t="shared" si="875"/>
        <v>46087</v>
      </c>
      <c r="B18662" s="270"/>
      <c r="C18662" s="272"/>
      <c r="D18662" s="273"/>
      <c r="E18662" s="89">
        <v>3.0555555555555555E-2</v>
      </c>
      <c r="O18662">
        <v>1</v>
      </c>
      <c r="Q18662">
        <v>1</v>
      </c>
      <c r="Y18662">
        <f t="shared" si="873"/>
        <v>2</v>
      </c>
      <c r="Z18662" s="90" t="str">
        <f t="shared" si="874"/>
        <v>2026/03/06 00:44</v>
      </c>
    </row>
    <row r="18663" spans="1:26" ht="3.6" customHeight="1" x14ac:dyDescent="0.2">
      <c r="A18663" s="86">
        <f t="shared" si="875"/>
        <v>46087</v>
      </c>
      <c r="B18663" s="270"/>
      <c r="C18663" s="272"/>
      <c r="D18663" s="273"/>
      <c r="E18663" s="89">
        <v>3.4027777777777775E-2</v>
      </c>
      <c r="O18663">
        <v>1</v>
      </c>
      <c r="Q18663">
        <v>1</v>
      </c>
      <c r="Y18663">
        <f t="shared" si="873"/>
        <v>2</v>
      </c>
      <c r="Z18663" s="90" t="str">
        <f t="shared" si="874"/>
        <v>2026/03/06 00:49</v>
      </c>
    </row>
    <row r="18664" spans="1:26" ht="3.6" customHeight="1" x14ac:dyDescent="0.2">
      <c r="A18664" s="86">
        <f t="shared" si="875"/>
        <v>46087</v>
      </c>
      <c r="B18664" s="270"/>
      <c r="C18664" s="272"/>
      <c r="D18664" s="273"/>
      <c r="E18664" s="89">
        <v>3.7499999999999999E-2</v>
      </c>
      <c r="O18664">
        <v>1</v>
      </c>
      <c r="Q18664">
        <v>1</v>
      </c>
      <c r="Y18664">
        <f t="shared" si="873"/>
        <v>2</v>
      </c>
      <c r="Z18664" s="90" t="str">
        <f t="shared" si="874"/>
        <v>2026/03/06 00:54</v>
      </c>
    </row>
    <row r="18665" spans="1:26" ht="3.6" customHeight="1" x14ac:dyDescent="0.2">
      <c r="A18665" s="86">
        <f t="shared" si="875"/>
        <v>46087</v>
      </c>
      <c r="B18665" s="270"/>
      <c r="C18665" s="272"/>
      <c r="D18665" s="273"/>
      <c r="E18665" s="89">
        <v>4.0972222222222222E-2</v>
      </c>
      <c r="O18665">
        <v>1</v>
      </c>
      <c r="Q18665">
        <v>1</v>
      </c>
      <c r="Y18665">
        <f t="shared" si="873"/>
        <v>2</v>
      </c>
      <c r="Z18665" s="90" t="str">
        <f t="shared" si="874"/>
        <v>2026/03/06 00:59</v>
      </c>
    </row>
    <row r="18666" spans="1:26" ht="3.6" customHeight="1" x14ac:dyDescent="0.2">
      <c r="A18666" s="86">
        <f t="shared" si="875"/>
        <v>46087</v>
      </c>
      <c r="B18666" s="270"/>
      <c r="C18666" s="272"/>
      <c r="D18666" s="273">
        <v>0.79166666666666663</v>
      </c>
      <c r="E18666" s="89">
        <v>2.7777777777777779E-3</v>
      </c>
      <c r="O18666">
        <v>1</v>
      </c>
      <c r="Q18666">
        <v>1</v>
      </c>
      <c r="Y18666">
        <f t="shared" si="873"/>
        <v>2</v>
      </c>
      <c r="Z18666" s="90" t="str">
        <f t="shared" si="874"/>
        <v>2026/03/06 19:04</v>
      </c>
    </row>
    <row r="18667" spans="1:26" ht="3.6" customHeight="1" x14ac:dyDescent="0.2">
      <c r="A18667" s="86">
        <f t="shared" si="875"/>
        <v>46087</v>
      </c>
      <c r="B18667" s="270"/>
      <c r="C18667" s="272"/>
      <c r="D18667" s="273"/>
      <c r="E18667" s="89">
        <v>6.2499999999999995E-3</v>
      </c>
      <c r="O18667">
        <v>1</v>
      </c>
      <c r="Q18667">
        <v>1</v>
      </c>
      <c r="Y18667">
        <f t="shared" si="873"/>
        <v>2</v>
      </c>
      <c r="Z18667" s="90" t="str">
        <f t="shared" si="874"/>
        <v>2026/03/06 00:09</v>
      </c>
    </row>
    <row r="18668" spans="1:26" ht="3.6" customHeight="1" x14ac:dyDescent="0.2">
      <c r="A18668" s="86">
        <f t="shared" si="875"/>
        <v>46087</v>
      </c>
      <c r="B18668" s="270"/>
      <c r="C18668" s="272"/>
      <c r="D18668" s="273"/>
      <c r="E18668" s="89">
        <v>9.7222222222222224E-3</v>
      </c>
      <c r="O18668">
        <v>1</v>
      </c>
      <c r="Q18668">
        <v>1</v>
      </c>
      <c r="Y18668">
        <f t="shared" si="873"/>
        <v>2</v>
      </c>
      <c r="Z18668" s="90" t="str">
        <f t="shared" si="874"/>
        <v>2026/03/06 00:14</v>
      </c>
    </row>
    <row r="18669" spans="1:26" ht="3.6" customHeight="1" x14ac:dyDescent="0.2">
      <c r="A18669" s="86">
        <f t="shared" si="875"/>
        <v>46087</v>
      </c>
      <c r="B18669" s="270"/>
      <c r="C18669" s="272"/>
      <c r="D18669" s="273"/>
      <c r="E18669" s="89">
        <v>1.3194444444444444E-2</v>
      </c>
      <c r="O18669">
        <v>1</v>
      </c>
      <c r="Q18669">
        <v>1</v>
      </c>
      <c r="Y18669">
        <f t="shared" si="873"/>
        <v>2</v>
      </c>
      <c r="Z18669" s="90" t="str">
        <f t="shared" si="874"/>
        <v>2026/03/06 00:19</v>
      </c>
    </row>
    <row r="18670" spans="1:26" ht="3.6" customHeight="1" x14ac:dyDescent="0.2">
      <c r="A18670" s="86">
        <f t="shared" si="875"/>
        <v>46087</v>
      </c>
      <c r="B18670" s="270"/>
      <c r="C18670" s="272"/>
      <c r="D18670" s="273"/>
      <c r="E18670" s="89">
        <v>1.6666666666666666E-2</v>
      </c>
      <c r="O18670">
        <v>1</v>
      </c>
      <c r="Q18670">
        <v>1</v>
      </c>
      <c r="Y18670">
        <f t="shared" si="873"/>
        <v>2</v>
      </c>
      <c r="Z18670" s="90" t="str">
        <f t="shared" si="874"/>
        <v>2026/03/06 00:24</v>
      </c>
    </row>
    <row r="18671" spans="1:26" ht="3.6" customHeight="1" x14ac:dyDescent="0.2">
      <c r="A18671" s="86">
        <f t="shared" si="875"/>
        <v>46087</v>
      </c>
      <c r="B18671" s="270"/>
      <c r="C18671" s="272"/>
      <c r="D18671" s="273"/>
      <c r="E18671" s="89">
        <v>2.013888888888889E-2</v>
      </c>
      <c r="O18671">
        <v>1</v>
      </c>
      <c r="Q18671">
        <v>1</v>
      </c>
      <c r="Y18671">
        <f t="shared" si="873"/>
        <v>2</v>
      </c>
      <c r="Z18671" s="90" t="str">
        <f t="shared" si="874"/>
        <v>2026/03/06 00:29</v>
      </c>
    </row>
    <row r="18672" spans="1:26" ht="3.6" customHeight="1" x14ac:dyDescent="0.2">
      <c r="A18672" s="86">
        <f t="shared" si="875"/>
        <v>46087</v>
      </c>
      <c r="B18672" s="270"/>
      <c r="C18672" s="272"/>
      <c r="D18672" s="273"/>
      <c r="E18672" s="89">
        <v>2.361111111111111E-2</v>
      </c>
      <c r="O18672">
        <v>1</v>
      </c>
      <c r="Q18672">
        <v>1</v>
      </c>
      <c r="Y18672">
        <f t="shared" si="873"/>
        <v>2</v>
      </c>
      <c r="Z18672" s="90" t="str">
        <f t="shared" si="874"/>
        <v>2026/03/06 00:34</v>
      </c>
    </row>
    <row r="18673" spans="1:26" ht="3.6" customHeight="1" x14ac:dyDescent="0.2">
      <c r="A18673" s="86">
        <f t="shared" si="875"/>
        <v>46087</v>
      </c>
      <c r="B18673" s="270"/>
      <c r="C18673" s="272"/>
      <c r="D18673" s="273"/>
      <c r="E18673" s="89">
        <v>2.7083333333333334E-2</v>
      </c>
      <c r="O18673">
        <v>1</v>
      </c>
      <c r="Q18673">
        <v>1</v>
      </c>
      <c r="Y18673">
        <f t="shared" si="873"/>
        <v>2</v>
      </c>
      <c r="Z18673" s="90" t="str">
        <f t="shared" si="874"/>
        <v>2026/03/06 00:39</v>
      </c>
    </row>
    <row r="18674" spans="1:26" ht="3.6" customHeight="1" x14ac:dyDescent="0.2">
      <c r="A18674" s="86">
        <f t="shared" si="875"/>
        <v>46087</v>
      </c>
      <c r="B18674" s="270"/>
      <c r="C18674" s="272"/>
      <c r="D18674" s="273"/>
      <c r="E18674" s="89">
        <v>3.0555555555555555E-2</v>
      </c>
      <c r="O18674">
        <v>1</v>
      </c>
      <c r="Q18674">
        <v>1</v>
      </c>
      <c r="Y18674">
        <f t="shared" si="873"/>
        <v>2</v>
      </c>
      <c r="Z18674" s="90" t="str">
        <f t="shared" si="874"/>
        <v>2026/03/06 00:44</v>
      </c>
    </row>
    <row r="18675" spans="1:26" ht="3.6" customHeight="1" x14ac:dyDescent="0.2">
      <c r="A18675" s="86">
        <f t="shared" si="875"/>
        <v>46087</v>
      </c>
      <c r="B18675" s="270"/>
      <c r="C18675" s="272"/>
      <c r="D18675" s="273"/>
      <c r="E18675" s="89">
        <v>3.4027777777777775E-2</v>
      </c>
      <c r="O18675">
        <v>1</v>
      </c>
      <c r="Q18675">
        <v>1</v>
      </c>
      <c r="Y18675">
        <f t="shared" si="873"/>
        <v>2</v>
      </c>
      <c r="Z18675" s="90" t="str">
        <f t="shared" si="874"/>
        <v>2026/03/06 00:49</v>
      </c>
    </row>
    <row r="18676" spans="1:26" ht="3.6" customHeight="1" x14ac:dyDescent="0.2">
      <c r="A18676" s="86">
        <f t="shared" si="875"/>
        <v>46087</v>
      </c>
      <c r="B18676" s="270"/>
      <c r="C18676" s="272"/>
      <c r="D18676" s="273"/>
      <c r="E18676" s="89">
        <v>3.7499999999999999E-2</v>
      </c>
      <c r="O18676">
        <v>1</v>
      </c>
      <c r="Q18676">
        <v>1</v>
      </c>
      <c r="Y18676">
        <f t="shared" si="873"/>
        <v>2</v>
      </c>
      <c r="Z18676" s="90" t="str">
        <f t="shared" si="874"/>
        <v>2026/03/06 00:54</v>
      </c>
    </row>
    <row r="18677" spans="1:26" ht="3.6" customHeight="1" x14ac:dyDescent="0.2">
      <c r="A18677" s="86">
        <f t="shared" si="875"/>
        <v>46087</v>
      </c>
      <c r="B18677" s="270"/>
      <c r="C18677" s="272"/>
      <c r="D18677" s="273"/>
      <c r="E18677" s="89">
        <v>4.0972222222222222E-2</v>
      </c>
      <c r="O18677">
        <v>1</v>
      </c>
      <c r="Q18677">
        <v>1</v>
      </c>
      <c r="Y18677">
        <f t="shared" si="873"/>
        <v>2</v>
      </c>
      <c r="Z18677" s="90" t="str">
        <f t="shared" si="874"/>
        <v>2026/03/06 00:59</v>
      </c>
    </row>
    <row r="18678" spans="1:26" ht="3.6" customHeight="1" x14ac:dyDescent="0.2">
      <c r="A18678" s="86">
        <f t="shared" si="875"/>
        <v>46087</v>
      </c>
      <c r="B18678" s="270"/>
      <c r="C18678" s="272"/>
      <c r="D18678" s="273">
        <v>0.83333333333333337</v>
      </c>
      <c r="E18678" s="89">
        <v>2.7777777777777779E-3</v>
      </c>
      <c r="Q18678">
        <v>1</v>
      </c>
      <c r="Y18678">
        <f t="shared" si="873"/>
        <v>1</v>
      </c>
      <c r="Z18678" s="90" t="str">
        <f t="shared" si="874"/>
        <v>2026/03/06 20:04</v>
      </c>
    </row>
    <row r="18679" spans="1:26" ht="3.6" customHeight="1" x14ac:dyDescent="0.2">
      <c r="A18679" s="86">
        <f t="shared" si="875"/>
        <v>46087</v>
      </c>
      <c r="B18679" s="270"/>
      <c r="C18679" s="272"/>
      <c r="D18679" s="273"/>
      <c r="E18679" s="89">
        <v>6.2499999999999995E-3</v>
      </c>
      <c r="Q18679">
        <v>1</v>
      </c>
      <c r="Y18679">
        <f t="shared" si="873"/>
        <v>1</v>
      </c>
      <c r="Z18679" s="90" t="str">
        <f t="shared" si="874"/>
        <v>2026/03/06 00:09</v>
      </c>
    </row>
    <row r="18680" spans="1:26" ht="3.6" customHeight="1" x14ac:dyDescent="0.2">
      <c r="A18680" s="86">
        <f t="shared" si="875"/>
        <v>46087</v>
      </c>
      <c r="B18680" s="270"/>
      <c r="C18680" s="272"/>
      <c r="D18680" s="273"/>
      <c r="E18680" s="89">
        <v>9.7222222222222224E-3</v>
      </c>
      <c r="Q18680">
        <v>1</v>
      </c>
      <c r="Y18680">
        <f t="shared" si="873"/>
        <v>1</v>
      </c>
      <c r="Z18680" s="90" t="str">
        <f t="shared" si="874"/>
        <v>2026/03/06 00:14</v>
      </c>
    </row>
    <row r="18681" spans="1:26" ht="3.6" customHeight="1" x14ac:dyDescent="0.2">
      <c r="A18681" s="86">
        <f t="shared" si="875"/>
        <v>46087</v>
      </c>
      <c r="B18681" s="270"/>
      <c r="C18681" s="272"/>
      <c r="D18681" s="273"/>
      <c r="E18681" s="89">
        <v>1.3194444444444444E-2</v>
      </c>
      <c r="Q18681">
        <v>1</v>
      </c>
      <c r="Y18681">
        <f t="shared" si="873"/>
        <v>1</v>
      </c>
      <c r="Z18681" s="90" t="str">
        <f t="shared" si="874"/>
        <v>2026/03/06 00:19</v>
      </c>
    </row>
    <row r="18682" spans="1:26" ht="3.6" customHeight="1" x14ac:dyDescent="0.2">
      <c r="A18682" s="86">
        <f t="shared" si="875"/>
        <v>46087</v>
      </c>
      <c r="B18682" s="270"/>
      <c r="C18682" s="272"/>
      <c r="D18682" s="273"/>
      <c r="E18682" s="89">
        <v>1.6666666666666666E-2</v>
      </c>
      <c r="Q18682">
        <v>1</v>
      </c>
      <c r="Y18682">
        <f t="shared" si="873"/>
        <v>1</v>
      </c>
      <c r="Z18682" s="90" t="str">
        <f t="shared" si="874"/>
        <v>2026/03/06 00:24</v>
      </c>
    </row>
    <row r="18683" spans="1:26" ht="3.6" customHeight="1" x14ac:dyDescent="0.2">
      <c r="A18683" s="86">
        <f t="shared" si="875"/>
        <v>46087</v>
      </c>
      <c r="B18683" s="270"/>
      <c r="C18683" s="272"/>
      <c r="D18683" s="273"/>
      <c r="E18683" s="89">
        <v>2.013888888888889E-2</v>
      </c>
      <c r="Q18683">
        <v>1</v>
      </c>
      <c r="Y18683">
        <f t="shared" si="873"/>
        <v>1</v>
      </c>
      <c r="Z18683" s="90" t="str">
        <f t="shared" si="874"/>
        <v>2026/03/06 00:29</v>
      </c>
    </row>
    <row r="18684" spans="1:26" ht="3.6" customHeight="1" x14ac:dyDescent="0.2">
      <c r="A18684" s="86">
        <f t="shared" si="875"/>
        <v>46087</v>
      </c>
      <c r="B18684" s="270"/>
      <c r="C18684" s="272"/>
      <c r="D18684" s="273"/>
      <c r="E18684" s="89">
        <v>2.361111111111111E-2</v>
      </c>
      <c r="Q18684">
        <v>1</v>
      </c>
      <c r="Y18684">
        <f t="shared" si="873"/>
        <v>1</v>
      </c>
      <c r="Z18684" s="90" t="str">
        <f t="shared" si="874"/>
        <v>2026/03/06 00:34</v>
      </c>
    </row>
    <row r="18685" spans="1:26" ht="3.6" customHeight="1" x14ac:dyDescent="0.2">
      <c r="A18685" s="86">
        <f t="shared" si="875"/>
        <v>46087</v>
      </c>
      <c r="B18685" s="270"/>
      <c r="C18685" s="272"/>
      <c r="D18685" s="273"/>
      <c r="E18685" s="89">
        <v>2.7083333333333334E-2</v>
      </c>
      <c r="Q18685">
        <v>1</v>
      </c>
      <c r="Y18685">
        <f t="shared" si="873"/>
        <v>1</v>
      </c>
      <c r="Z18685" s="90" t="str">
        <f t="shared" si="874"/>
        <v>2026/03/06 00:39</v>
      </c>
    </row>
    <row r="18686" spans="1:26" ht="3.6" customHeight="1" x14ac:dyDescent="0.2">
      <c r="A18686" s="86">
        <f t="shared" si="875"/>
        <v>46087</v>
      </c>
      <c r="B18686" s="270"/>
      <c r="C18686" s="272"/>
      <c r="D18686" s="273"/>
      <c r="E18686" s="89">
        <v>3.0555555555555555E-2</v>
      </c>
      <c r="Q18686">
        <v>1</v>
      </c>
      <c r="Y18686">
        <f t="shared" si="873"/>
        <v>1</v>
      </c>
      <c r="Z18686" s="90" t="str">
        <f t="shared" si="874"/>
        <v>2026/03/06 00:44</v>
      </c>
    </row>
    <row r="18687" spans="1:26" ht="3.6" customHeight="1" x14ac:dyDescent="0.2">
      <c r="A18687" s="86">
        <f t="shared" si="875"/>
        <v>46087</v>
      </c>
      <c r="B18687" s="270"/>
      <c r="C18687" s="272"/>
      <c r="D18687" s="273"/>
      <c r="E18687" s="89">
        <v>3.4027777777777775E-2</v>
      </c>
      <c r="Q18687">
        <v>1</v>
      </c>
      <c r="Y18687">
        <f t="shared" si="873"/>
        <v>1</v>
      </c>
      <c r="Z18687" s="90" t="str">
        <f t="shared" si="874"/>
        <v>2026/03/06 00:49</v>
      </c>
    </row>
    <row r="18688" spans="1:26" ht="3.6" customHeight="1" x14ac:dyDescent="0.2">
      <c r="A18688" s="86">
        <f t="shared" si="875"/>
        <v>46087</v>
      </c>
      <c r="B18688" s="270"/>
      <c r="C18688" s="272"/>
      <c r="D18688" s="273"/>
      <c r="E18688" s="89">
        <v>3.7499999999999999E-2</v>
      </c>
      <c r="Q18688">
        <v>1</v>
      </c>
      <c r="Y18688">
        <f t="shared" si="873"/>
        <v>1</v>
      </c>
      <c r="Z18688" s="90" t="str">
        <f t="shared" si="874"/>
        <v>2026/03/06 00:54</v>
      </c>
    </row>
    <row r="18689" spans="1:26" ht="3.6" customHeight="1" x14ac:dyDescent="0.2">
      <c r="A18689" s="86">
        <f t="shared" si="875"/>
        <v>46087</v>
      </c>
      <c r="B18689" s="270"/>
      <c r="C18689" s="272"/>
      <c r="D18689" s="273"/>
      <c r="E18689" s="89">
        <v>4.0972222222222222E-2</v>
      </c>
      <c r="Q18689">
        <v>1</v>
      </c>
      <c r="Y18689">
        <f t="shared" si="873"/>
        <v>1</v>
      </c>
      <c r="Z18689" s="90" t="str">
        <f t="shared" si="874"/>
        <v>2026/03/06 00:59</v>
      </c>
    </row>
    <row r="18690" spans="1:26" ht="3.6" customHeight="1" x14ac:dyDescent="0.2">
      <c r="A18690" s="86">
        <f t="shared" si="875"/>
        <v>46087</v>
      </c>
      <c r="B18690" s="270"/>
      <c r="C18690" s="272"/>
      <c r="D18690" s="273">
        <v>0.875</v>
      </c>
      <c r="E18690" s="89">
        <v>2.7777777777777779E-3</v>
      </c>
      <c r="Y18690">
        <f t="shared" si="873"/>
        <v>0</v>
      </c>
      <c r="Z18690" s="90" t="str">
        <f t="shared" si="874"/>
        <v>2026/03/06 21:04</v>
      </c>
    </row>
    <row r="18691" spans="1:26" ht="3.6" customHeight="1" x14ac:dyDescent="0.2">
      <c r="A18691" s="86">
        <f t="shared" si="875"/>
        <v>46087</v>
      </c>
      <c r="B18691" s="270"/>
      <c r="C18691" s="272"/>
      <c r="D18691" s="273"/>
      <c r="E18691" s="89">
        <v>6.2499999999999995E-3</v>
      </c>
      <c r="Y18691">
        <f t="shared" si="873"/>
        <v>0</v>
      </c>
      <c r="Z18691" s="90" t="str">
        <f t="shared" si="874"/>
        <v>2026/03/06 00:09</v>
      </c>
    </row>
    <row r="18692" spans="1:26" ht="3.6" customHeight="1" x14ac:dyDescent="0.2">
      <c r="A18692" s="86">
        <f t="shared" si="875"/>
        <v>46087</v>
      </c>
      <c r="B18692" s="270"/>
      <c r="C18692" s="272"/>
      <c r="D18692" s="273"/>
      <c r="E18692" s="89">
        <v>9.7222222222222224E-3</v>
      </c>
      <c r="Y18692">
        <f t="shared" si="873"/>
        <v>0</v>
      </c>
      <c r="Z18692" s="90" t="str">
        <f t="shared" si="874"/>
        <v>2026/03/06 00:14</v>
      </c>
    </row>
    <row r="18693" spans="1:26" ht="3.6" customHeight="1" x14ac:dyDescent="0.2">
      <c r="A18693" s="86">
        <f t="shared" si="875"/>
        <v>46087</v>
      </c>
      <c r="B18693" s="270"/>
      <c r="C18693" s="272"/>
      <c r="D18693" s="273"/>
      <c r="E18693" s="89">
        <v>1.3194444444444444E-2</v>
      </c>
      <c r="Y18693">
        <f t="shared" si="873"/>
        <v>0</v>
      </c>
      <c r="Z18693" s="90" t="str">
        <f t="shared" si="874"/>
        <v>2026/03/06 00:19</v>
      </c>
    </row>
    <row r="18694" spans="1:26" ht="3.6" customHeight="1" x14ac:dyDescent="0.2">
      <c r="A18694" s="86">
        <f t="shared" si="875"/>
        <v>46087</v>
      </c>
      <c r="B18694" s="270"/>
      <c r="C18694" s="272"/>
      <c r="D18694" s="273"/>
      <c r="E18694" s="89">
        <v>1.6666666666666666E-2</v>
      </c>
      <c r="Y18694">
        <f t="shared" si="873"/>
        <v>0</v>
      </c>
      <c r="Z18694" s="90" t="str">
        <f t="shared" si="874"/>
        <v>2026/03/06 00:24</v>
      </c>
    </row>
    <row r="18695" spans="1:26" ht="3.6" customHeight="1" x14ac:dyDescent="0.2">
      <c r="A18695" s="86">
        <f t="shared" si="875"/>
        <v>46087</v>
      </c>
      <c r="B18695" s="270"/>
      <c r="C18695" s="272"/>
      <c r="D18695" s="273"/>
      <c r="E18695" s="89">
        <v>2.013888888888889E-2</v>
      </c>
      <c r="Y18695">
        <f t="shared" ref="Y18695:Y18758" si="876">COUNTA(F18695:X18695)</f>
        <v>0</v>
      </c>
      <c r="Z18695" s="90" t="str">
        <f t="shared" ref="Z18695:Z18758" si="877">TEXT(A18695,"yyyy/mm/dd")&amp; " " &amp;TEXT(D18695+E18695,"hh:mm")</f>
        <v>2026/03/06 00:29</v>
      </c>
    </row>
    <row r="18696" spans="1:26" ht="3.6" customHeight="1" x14ac:dyDescent="0.2">
      <c r="A18696" s="86">
        <f t="shared" ref="A18696:A18759" si="878">IF(B18696&lt;&gt;"",B18696,A18695)</f>
        <v>46087</v>
      </c>
      <c r="B18696" s="270"/>
      <c r="C18696" s="272"/>
      <c r="D18696" s="273"/>
      <c r="E18696" s="89">
        <v>2.361111111111111E-2</v>
      </c>
      <c r="Y18696">
        <f t="shared" si="876"/>
        <v>0</v>
      </c>
      <c r="Z18696" s="90" t="str">
        <f t="shared" si="877"/>
        <v>2026/03/06 00:34</v>
      </c>
    </row>
    <row r="18697" spans="1:26" ht="3.6" customHeight="1" x14ac:dyDescent="0.2">
      <c r="A18697" s="86">
        <f t="shared" si="878"/>
        <v>46087</v>
      </c>
      <c r="B18697" s="270"/>
      <c r="C18697" s="272"/>
      <c r="D18697" s="273"/>
      <c r="E18697" s="89">
        <v>2.7083333333333334E-2</v>
      </c>
      <c r="Y18697">
        <f t="shared" si="876"/>
        <v>0</v>
      </c>
      <c r="Z18697" s="90" t="str">
        <f t="shared" si="877"/>
        <v>2026/03/06 00:39</v>
      </c>
    </row>
    <row r="18698" spans="1:26" ht="3.6" customHeight="1" x14ac:dyDescent="0.2">
      <c r="A18698" s="86">
        <f t="shared" si="878"/>
        <v>46087</v>
      </c>
      <c r="B18698" s="270"/>
      <c r="C18698" s="272"/>
      <c r="D18698" s="273"/>
      <c r="E18698" s="89">
        <v>3.0555555555555555E-2</v>
      </c>
      <c r="Y18698">
        <f t="shared" si="876"/>
        <v>0</v>
      </c>
      <c r="Z18698" s="90" t="str">
        <f t="shared" si="877"/>
        <v>2026/03/06 00:44</v>
      </c>
    </row>
    <row r="18699" spans="1:26" ht="3.6" customHeight="1" x14ac:dyDescent="0.2">
      <c r="A18699" s="86">
        <f t="shared" si="878"/>
        <v>46087</v>
      </c>
      <c r="B18699" s="270"/>
      <c r="C18699" s="272"/>
      <c r="D18699" s="273"/>
      <c r="E18699" s="89">
        <v>3.4027777777777775E-2</v>
      </c>
      <c r="Y18699">
        <f t="shared" si="876"/>
        <v>0</v>
      </c>
      <c r="Z18699" s="90" t="str">
        <f t="shared" si="877"/>
        <v>2026/03/06 00:49</v>
      </c>
    </row>
    <row r="18700" spans="1:26" ht="3.6" customHeight="1" x14ac:dyDescent="0.2">
      <c r="A18700" s="86">
        <f t="shared" si="878"/>
        <v>46087</v>
      </c>
      <c r="B18700" s="270"/>
      <c r="C18700" s="272"/>
      <c r="D18700" s="273"/>
      <c r="E18700" s="89">
        <v>3.7499999999999999E-2</v>
      </c>
      <c r="Y18700">
        <f t="shared" si="876"/>
        <v>0</v>
      </c>
      <c r="Z18700" s="90" t="str">
        <f t="shared" si="877"/>
        <v>2026/03/06 00:54</v>
      </c>
    </row>
    <row r="18701" spans="1:26" ht="3.6" customHeight="1" x14ac:dyDescent="0.2">
      <c r="A18701" s="86">
        <f t="shared" si="878"/>
        <v>46087</v>
      </c>
      <c r="B18701" s="270"/>
      <c r="C18701" s="272"/>
      <c r="D18701" s="273"/>
      <c r="E18701" s="89">
        <v>4.0972222222222222E-2</v>
      </c>
      <c r="Y18701">
        <f t="shared" si="876"/>
        <v>0</v>
      </c>
      <c r="Z18701" s="90" t="str">
        <f t="shared" si="877"/>
        <v>2026/03/06 00:59</v>
      </c>
    </row>
    <row r="18702" spans="1:26" ht="3.6" customHeight="1" x14ac:dyDescent="0.2">
      <c r="A18702" s="86">
        <f t="shared" si="878"/>
        <v>46087</v>
      </c>
      <c r="B18702" s="270"/>
      <c r="C18702" s="272"/>
      <c r="D18702" s="273">
        <v>0.91666666666666663</v>
      </c>
      <c r="E18702" s="89">
        <v>2.7777777777777779E-3</v>
      </c>
      <c r="Y18702">
        <f t="shared" si="876"/>
        <v>0</v>
      </c>
      <c r="Z18702" s="90" t="str">
        <f t="shared" si="877"/>
        <v>2026/03/06 22:04</v>
      </c>
    </row>
    <row r="18703" spans="1:26" ht="3.6" customHeight="1" x14ac:dyDescent="0.2">
      <c r="A18703" s="86">
        <f t="shared" si="878"/>
        <v>46087</v>
      </c>
      <c r="B18703" s="270"/>
      <c r="C18703" s="272"/>
      <c r="D18703" s="273"/>
      <c r="E18703" s="89">
        <v>6.2499999999999995E-3</v>
      </c>
      <c r="Y18703">
        <f t="shared" si="876"/>
        <v>0</v>
      </c>
      <c r="Z18703" s="90" t="str">
        <f t="shared" si="877"/>
        <v>2026/03/06 00:09</v>
      </c>
    </row>
    <row r="18704" spans="1:26" ht="3.6" customHeight="1" x14ac:dyDescent="0.2">
      <c r="A18704" s="86">
        <f t="shared" si="878"/>
        <v>46087</v>
      </c>
      <c r="B18704" s="270"/>
      <c r="C18704" s="272"/>
      <c r="D18704" s="273"/>
      <c r="E18704" s="89">
        <v>9.7222222222222224E-3</v>
      </c>
      <c r="Y18704">
        <f t="shared" si="876"/>
        <v>0</v>
      </c>
      <c r="Z18704" s="90" t="str">
        <f t="shared" si="877"/>
        <v>2026/03/06 00:14</v>
      </c>
    </row>
    <row r="18705" spans="1:26" ht="3.6" customHeight="1" x14ac:dyDescent="0.2">
      <c r="A18705" s="86">
        <f t="shared" si="878"/>
        <v>46087</v>
      </c>
      <c r="B18705" s="270"/>
      <c r="C18705" s="272"/>
      <c r="D18705" s="273"/>
      <c r="E18705" s="89">
        <v>1.3194444444444444E-2</v>
      </c>
      <c r="Y18705">
        <f t="shared" si="876"/>
        <v>0</v>
      </c>
      <c r="Z18705" s="90" t="str">
        <f t="shared" si="877"/>
        <v>2026/03/06 00:19</v>
      </c>
    </row>
    <row r="18706" spans="1:26" ht="3.6" customHeight="1" x14ac:dyDescent="0.2">
      <c r="A18706" s="86">
        <f t="shared" si="878"/>
        <v>46087</v>
      </c>
      <c r="B18706" s="270"/>
      <c r="C18706" s="272"/>
      <c r="D18706" s="273"/>
      <c r="E18706" s="89">
        <v>1.6666666666666666E-2</v>
      </c>
      <c r="Y18706">
        <f t="shared" si="876"/>
        <v>0</v>
      </c>
      <c r="Z18706" s="90" t="str">
        <f t="shared" si="877"/>
        <v>2026/03/06 00:24</v>
      </c>
    </row>
    <row r="18707" spans="1:26" ht="3.6" customHeight="1" x14ac:dyDescent="0.2">
      <c r="A18707" s="86">
        <f t="shared" si="878"/>
        <v>46087</v>
      </c>
      <c r="B18707" s="270"/>
      <c r="C18707" s="272"/>
      <c r="D18707" s="273"/>
      <c r="E18707" s="89">
        <v>2.013888888888889E-2</v>
      </c>
      <c r="Y18707">
        <f t="shared" si="876"/>
        <v>0</v>
      </c>
      <c r="Z18707" s="90" t="str">
        <f t="shared" si="877"/>
        <v>2026/03/06 00:29</v>
      </c>
    </row>
    <row r="18708" spans="1:26" ht="3.6" customHeight="1" x14ac:dyDescent="0.2">
      <c r="A18708" s="86">
        <f t="shared" si="878"/>
        <v>46087</v>
      </c>
      <c r="B18708" s="270"/>
      <c r="C18708" s="272"/>
      <c r="D18708" s="273"/>
      <c r="E18708" s="89">
        <v>2.361111111111111E-2</v>
      </c>
      <c r="Y18708">
        <f t="shared" si="876"/>
        <v>0</v>
      </c>
      <c r="Z18708" s="90" t="str">
        <f t="shared" si="877"/>
        <v>2026/03/06 00:34</v>
      </c>
    </row>
    <row r="18709" spans="1:26" ht="3.6" customHeight="1" x14ac:dyDescent="0.2">
      <c r="A18709" s="86">
        <f t="shared" si="878"/>
        <v>46087</v>
      </c>
      <c r="B18709" s="270"/>
      <c r="C18709" s="272"/>
      <c r="D18709" s="273"/>
      <c r="E18709" s="89">
        <v>2.7083333333333334E-2</v>
      </c>
      <c r="Y18709">
        <f t="shared" si="876"/>
        <v>0</v>
      </c>
      <c r="Z18709" s="90" t="str">
        <f t="shared" si="877"/>
        <v>2026/03/06 00:39</v>
      </c>
    </row>
    <row r="18710" spans="1:26" ht="3.6" customHeight="1" x14ac:dyDescent="0.2">
      <c r="A18710" s="86">
        <f t="shared" si="878"/>
        <v>46087</v>
      </c>
      <c r="B18710" s="270"/>
      <c r="C18710" s="272"/>
      <c r="D18710" s="273"/>
      <c r="E18710" s="89">
        <v>3.0555555555555555E-2</v>
      </c>
      <c r="Y18710">
        <f t="shared" si="876"/>
        <v>0</v>
      </c>
      <c r="Z18710" s="90" t="str">
        <f t="shared" si="877"/>
        <v>2026/03/06 00:44</v>
      </c>
    </row>
    <row r="18711" spans="1:26" ht="3.6" customHeight="1" x14ac:dyDescent="0.2">
      <c r="A18711" s="86">
        <f t="shared" si="878"/>
        <v>46087</v>
      </c>
      <c r="B18711" s="270"/>
      <c r="C18711" s="272"/>
      <c r="D18711" s="273"/>
      <c r="E18711" s="89">
        <v>3.4027777777777775E-2</v>
      </c>
      <c r="Y18711">
        <f t="shared" si="876"/>
        <v>0</v>
      </c>
      <c r="Z18711" s="90" t="str">
        <f t="shared" si="877"/>
        <v>2026/03/06 00:49</v>
      </c>
    </row>
    <row r="18712" spans="1:26" ht="3.6" customHeight="1" x14ac:dyDescent="0.2">
      <c r="A18712" s="86">
        <f t="shared" si="878"/>
        <v>46087</v>
      </c>
      <c r="B18712" s="270"/>
      <c r="C18712" s="272"/>
      <c r="D18712" s="273"/>
      <c r="E18712" s="89">
        <v>3.7499999999999999E-2</v>
      </c>
      <c r="Y18712">
        <f t="shared" si="876"/>
        <v>0</v>
      </c>
      <c r="Z18712" s="90" t="str">
        <f t="shared" si="877"/>
        <v>2026/03/06 00:54</v>
      </c>
    </row>
    <row r="18713" spans="1:26" ht="3.6" customHeight="1" x14ac:dyDescent="0.2">
      <c r="A18713" s="86">
        <f t="shared" si="878"/>
        <v>46087</v>
      </c>
      <c r="B18713" s="270"/>
      <c r="C18713" s="272"/>
      <c r="D18713" s="273"/>
      <c r="E18713" s="89">
        <v>4.0972222222222222E-2</v>
      </c>
      <c r="Y18713">
        <f t="shared" si="876"/>
        <v>0</v>
      </c>
      <c r="Z18713" s="90" t="str">
        <f t="shared" si="877"/>
        <v>2026/03/06 00:59</v>
      </c>
    </row>
    <row r="18714" spans="1:26" ht="3.6" customHeight="1" x14ac:dyDescent="0.2">
      <c r="A18714" s="86">
        <f t="shared" si="878"/>
        <v>46087</v>
      </c>
      <c r="B18714" s="270"/>
      <c r="C18714" s="272"/>
      <c r="D18714" s="273">
        <v>0.95833333333333337</v>
      </c>
      <c r="E18714" s="89">
        <v>2.7777777777777779E-3</v>
      </c>
      <c r="G18714">
        <v>1</v>
      </c>
      <c r="Y18714">
        <f t="shared" si="876"/>
        <v>1</v>
      </c>
      <c r="Z18714" s="90" t="str">
        <f t="shared" si="877"/>
        <v>2026/03/06 23:04</v>
      </c>
    </row>
    <row r="18715" spans="1:26" ht="3.6" customHeight="1" x14ac:dyDescent="0.2">
      <c r="A18715" s="86">
        <f t="shared" si="878"/>
        <v>46087</v>
      </c>
      <c r="B18715" s="270"/>
      <c r="C18715" s="272"/>
      <c r="D18715" s="273"/>
      <c r="E18715" s="89">
        <v>6.2499999999999995E-3</v>
      </c>
      <c r="G18715">
        <v>1</v>
      </c>
      <c r="Y18715">
        <f t="shared" si="876"/>
        <v>1</v>
      </c>
      <c r="Z18715" s="90" t="str">
        <f t="shared" si="877"/>
        <v>2026/03/06 00:09</v>
      </c>
    </row>
    <row r="18716" spans="1:26" ht="3.6" customHeight="1" x14ac:dyDescent="0.2">
      <c r="A18716" s="86">
        <f t="shared" si="878"/>
        <v>46087</v>
      </c>
      <c r="B18716" s="270"/>
      <c r="C18716" s="272"/>
      <c r="D18716" s="273"/>
      <c r="E18716" s="89">
        <v>9.7222222222222224E-3</v>
      </c>
      <c r="G18716">
        <v>1</v>
      </c>
      <c r="Y18716">
        <f t="shared" si="876"/>
        <v>1</v>
      </c>
      <c r="Z18716" s="90" t="str">
        <f t="shared" si="877"/>
        <v>2026/03/06 00:14</v>
      </c>
    </row>
    <row r="18717" spans="1:26" ht="3.6" customHeight="1" x14ac:dyDescent="0.2">
      <c r="A18717" s="86">
        <f t="shared" si="878"/>
        <v>46087</v>
      </c>
      <c r="B18717" s="270"/>
      <c r="C18717" s="272"/>
      <c r="D18717" s="273"/>
      <c r="E18717" s="89">
        <v>1.3194444444444444E-2</v>
      </c>
      <c r="G18717">
        <v>1</v>
      </c>
      <c r="Y18717">
        <f t="shared" si="876"/>
        <v>1</v>
      </c>
      <c r="Z18717" s="90" t="str">
        <f t="shared" si="877"/>
        <v>2026/03/06 00:19</v>
      </c>
    </row>
    <row r="18718" spans="1:26" ht="3.6" customHeight="1" x14ac:dyDescent="0.2">
      <c r="A18718" s="86">
        <f t="shared" si="878"/>
        <v>46087</v>
      </c>
      <c r="B18718" s="270"/>
      <c r="C18718" s="272"/>
      <c r="D18718" s="273"/>
      <c r="E18718" s="89">
        <v>1.6666666666666666E-2</v>
      </c>
      <c r="G18718">
        <v>1</v>
      </c>
      <c r="Y18718">
        <f t="shared" si="876"/>
        <v>1</v>
      </c>
      <c r="Z18718" s="90" t="str">
        <f t="shared" si="877"/>
        <v>2026/03/06 00:24</v>
      </c>
    </row>
    <row r="18719" spans="1:26" ht="3.6" customHeight="1" x14ac:dyDescent="0.2">
      <c r="A18719" s="86">
        <f t="shared" si="878"/>
        <v>46087</v>
      </c>
      <c r="B18719" s="270"/>
      <c r="C18719" s="272"/>
      <c r="D18719" s="273"/>
      <c r="E18719" s="89">
        <v>2.013888888888889E-2</v>
      </c>
      <c r="G18719">
        <v>1</v>
      </c>
      <c r="Y18719">
        <f t="shared" si="876"/>
        <v>1</v>
      </c>
      <c r="Z18719" s="90" t="str">
        <f t="shared" si="877"/>
        <v>2026/03/06 00:29</v>
      </c>
    </row>
    <row r="18720" spans="1:26" ht="3.6" customHeight="1" x14ac:dyDescent="0.2">
      <c r="A18720" s="86">
        <f t="shared" si="878"/>
        <v>46087</v>
      </c>
      <c r="B18720" s="270"/>
      <c r="C18720" s="272"/>
      <c r="D18720" s="273"/>
      <c r="E18720" s="89">
        <v>2.361111111111111E-2</v>
      </c>
      <c r="G18720">
        <v>1</v>
      </c>
      <c r="Y18720">
        <f t="shared" si="876"/>
        <v>1</v>
      </c>
      <c r="Z18720" s="90" t="str">
        <f t="shared" si="877"/>
        <v>2026/03/06 00:34</v>
      </c>
    </row>
    <row r="18721" spans="1:26" ht="3.6" customHeight="1" x14ac:dyDescent="0.2">
      <c r="A18721" s="86">
        <f t="shared" si="878"/>
        <v>46087</v>
      </c>
      <c r="B18721" s="270"/>
      <c r="C18721" s="272"/>
      <c r="D18721" s="273"/>
      <c r="E18721" s="89">
        <v>2.7083333333333334E-2</v>
      </c>
      <c r="G18721">
        <v>1</v>
      </c>
      <c r="Y18721">
        <f t="shared" si="876"/>
        <v>1</v>
      </c>
      <c r="Z18721" s="90" t="str">
        <f t="shared" si="877"/>
        <v>2026/03/06 00:39</v>
      </c>
    </row>
    <row r="18722" spans="1:26" ht="3.6" customHeight="1" x14ac:dyDescent="0.2">
      <c r="A18722" s="86">
        <f t="shared" si="878"/>
        <v>46087</v>
      </c>
      <c r="B18722" s="270"/>
      <c r="C18722" s="272"/>
      <c r="D18722" s="273"/>
      <c r="E18722" s="89">
        <v>3.0555555555555555E-2</v>
      </c>
      <c r="G18722">
        <v>1</v>
      </c>
      <c r="Y18722">
        <f t="shared" si="876"/>
        <v>1</v>
      </c>
      <c r="Z18722" s="90" t="str">
        <f t="shared" si="877"/>
        <v>2026/03/06 00:44</v>
      </c>
    </row>
    <row r="18723" spans="1:26" ht="3.6" customHeight="1" x14ac:dyDescent="0.2">
      <c r="A18723" s="86">
        <f t="shared" si="878"/>
        <v>46087</v>
      </c>
      <c r="B18723" s="270"/>
      <c r="C18723" s="272"/>
      <c r="D18723" s="273"/>
      <c r="E18723" s="89">
        <v>3.4027777777777775E-2</v>
      </c>
      <c r="G18723">
        <v>1</v>
      </c>
      <c r="Y18723">
        <f t="shared" si="876"/>
        <v>1</v>
      </c>
      <c r="Z18723" s="90" t="str">
        <f t="shared" si="877"/>
        <v>2026/03/06 00:49</v>
      </c>
    </row>
    <row r="18724" spans="1:26" ht="3.6" customHeight="1" x14ac:dyDescent="0.2">
      <c r="A18724" s="86">
        <f t="shared" si="878"/>
        <v>46087</v>
      </c>
      <c r="B18724" s="270"/>
      <c r="C18724" s="272"/>
      <c r="D18724" s="273"/>
      <c r="E18724" s="89">
        <v>3.7499999999999999E-2</v>
      </c>
      <c r="G18724">
        <v>1</v>
      </c>
      <c r="Y18724">
        <f t="shared" si="876"/>
        <v>1</v>
      </c>
      <c r="Z18724" s="90" t="str">
        <f t="shared" si="877"/>
        <v>2026/03/06 00:54</v>
      </c>
    </row>
    <row r="18725" spans="1:26" ht="3.6" customHeight="1" x14ac:dyDescent="0.2">
      <c r="A18725" s="86">
        <f t="shared" si="878"/>
        <v>46087</v>
      </c>
      <c r="B18725" s="270"/>
      <c r="C18725" s="272"/>
      <c r="D18725" s="273"/>
      <c r="E18725" s="89">
        <v>4.0972222222222222E-2</v>
      </c>
      <c r="G18725">
        <v>1</v>
      </c>
      <c r="Y18725">
        <f t="shared" si="876"/>
        <v>1</v>
      </c>
      <c r="Z18725" s="90" t="str">
        <f t="shared" si="877"/>
        <v>2026/03/06 00:59</v>
      </c>
    </row>
    <row r="18726" spans="1:26" ht="3.6" customHeight="1" x14ac:dyDescent="0.2">
      <c r="A18726" s="86">
        <f t="shared" si="878"/>
        <v>46088</v>
      </c>
      <c r="B18726" s="269">
        <f>B18438+1</f>
        <v>46088</v>
      </c>
      <c r="C18726" s="271" t="str">
        <f>TEXT(B18726,"aaa")</f>
        <v>土</v>
      </c>
      <c r="D18726" s="273">
        <v>0</v>
      </c>
      <c r="E18726" s="89">
        <v>2.7777777777777779E-3</v>
      </c>
      <c r="G18726">
        <v>1</v>
      </c>
      <c r="Y18726">
        <f t="shared" si="876"/>
        <v>1</v>
      </c>
      <c r="Z18726" s="90" t="str">
        <f t="shared" si="877"/>
        <v>2026/03/07 00:04</v>
      </c>
    </row>
    <row r="18727" spans="1:26" ht="3.6" customHeight="1" x14ac:dyDescent="0.2">
      <c r="A18727" s="86">
        <f t="shared" si="878"/>
        <v>46088</v>
      </c>
      <c r="B18727" s="270"/>
      <c r="C18727" s="272"/>
      <c r="D18727" s="273"/>
      <c r="E18727" s="89">
        <v>6.2499999999999995E-3</v>
      </c>
      <c r="G18727">
        <v>1</v>
      </c>
      <c r="U18727">
        <v>1</v>
      </c>
      <c r="Y18727">
        <f t="shared" si="876"/>
        <v>2</v>
      </c>
      <c r="Z18727" s="90" t="str">
        <f t="shared" si="877"/>
        <v>2026/03/07 00:09</v>
      </c>
    </row>
    <row r="18728" spans="1:26" ht="3.6" customHeight="1" x14ac:dyDescent="0.2">
      <c r="A18728" s="86">
        <f t="shared" si="878"/>
        <v>46088</v>
      </c>
      <c r="B18728" s="270"/>
      <c r="C18728" s="272"/>
      <c r="D18728" s="273"/>
      <c r="E18728" s="89">
        <v>9.7222222222222224E-3</v>
      </c>
      <c r="G18728">
        <v>1</v>
      </c>
      <c r="U18728">
        <v>1</v>
      </c>
      <c r="Y18728">
        <f t="shared" si="876"/>
        <v>2</v>
      </c>
      <c r="Z18728" s="90" t="str">
        <f t="shared" si="877"/>
        <v>2026/03/07 00:14</v>
      </c>
    </row>
    <row r="18729" spans="1:26" ht="3.6" customHeight="1" x14ac:dyDescent="0.2">
      <c r="A18729" s="86">
        <f t="shared" si="878"/>
        <v>46088</v>
      </c>
      <c r="B18729" s="270"/>
      <c r="C18729" s="272"/>
      <c r="D18729" s="273"/>
      <c r="E18729" s="89">
        <v>1.3194444444444444E-2</v>
      </c>
      <c r="G18729">
        <v>1</v>
      </c>
      <c r="U18729">
        <v>1</v>
      </c>
      <c r="Y18729">
        <f t="shared" si="876"/>
        <v>2</v>
      </c>
      <c r="Z18729" s="90" t="str">
        <f t="shared" si="877"/>
        <v>2026/03/07 00:19</v>
      </c>
    </row>
    <row r="18730" spans="1:26" ht="3.6" customHeight="1" x14ac:dyDescent="0.2">
      <c r="A18730" s="86">
        <f t="shared" si="878"/>
        <v>46088</v>
      </c>
      <c r="B18730" s="270"/>
      <c r="C18730" s="272"/>
      <c r="D18730" s="273"/>
      <c r="E18730" s="89">
        <v>1.6666666666666666E-2</v>
      </c>
      <c r="G18730">
        <v>1</v>
      </c>
      <c r="U18730">
        <v>1</v>
      </c>
      <c r="Y18730">
        <f t="shared" si="876"/>
        <v>2</v>
      </c>
      <c r="Z18730" s="90" t="str">
        <f t="shared" si="877"/>
        <v>2026/03/07 00:24</v>
      </c>
    </row>
    <row r="18731" spans="1:26" ht="3.6" customHeight="1" x14ac:dyDescent="0.2">
      <c r="A18731" s="86">
        <f t="shared" si="878"/>
        <v>46088</v>
      </c>
      <c r="B18731" s="270"/>
      <c r="C18731" s="272"/>
      <c r="D18731" s="273"/>
      <c r="E18731" s="89">
        <v>2.013888888888889E-2</v>
      </c>
      <c r="G18731">
        <v>1</v>
      </c>
      <c r="U18731">
        <v>1</v>
      </c>
      <c r="Y18731">
        <f t="shared" si="876"/>
        <v>2</v>
      </c>
      <c r="Z18731" s="90" t="str">
        <f t="shared" si="877"/>
        <v>2026/03/07 00:29</v>
      </c>
    </row>
    <row r="18732" spans="1:26" ht="3.6" customHeight="1" x14ac:dyDescent="0.2">
      <c r="A18732" s="86">
        <f t="shared" si="878"/>
        <v>46088</v>
      </c>
      <c r="B18732" s="270"/>
      <c r="C18732" s="272"/>
      <c r="D18732" s="273"/>
      <c r="E18732" s="89">
        <v>2.361111111111111E-2</v>
      </c>
      <c r="G18732">
        <v>1</v>
      </c>
      <c r="U18732">
        <v>1</v>
      </c>
      <c r="Y18732">
        <f t="shared" si="876"/>
        <v>2</v>
      </c>
      <c r="Z18732" s="90" t="str">
        <f t="shared" si="877"/>
        <v>2026/03/07 00:34</v>
      </c>
    </row>
    <row r="18733" spans="1:26" ht="3.6" customHeight="1" x14ac:dyDescent="0.2">
      <c r="A18733" s="86">
        <f t="shared" si="878"/>
        <v>46088</v>
      </c>
      <c r="B18733" s="270"/>
      <c r="C18733" s="272"/>
      <c r="D18733" s="273"/>
      <c r="E18733" s="89">
        <v>2.7083333333333334E-2</v>
      </c>
      <c r="G18733">
        <v>1</v>
      </c>
      <c r="U18733">
        <v>1</v>
      </c>
      <c r="Y18733">
        <f t="shared" si="876"/>
        <v>2</v>
      </c>
      <c r="Z18733" s="90" t="str">
        <f t="shared" si="877"/>
        <v>2026/03/07 00:39</v>
      </c>
    </row>
    <row r="18734" spans="1:26" ht="3.6" customHeight="1" x14ac:dyDescent="0.2">
      <c r="A18734" s="86">
        <f t="shared" si="878"/>
        <v>46088</v>
      </c>
      <c r="B18734" s="270"/>
      <c r="C18734" s="272"/>
      <c r="D18734" s="273"/>
      <c r="E18734" s="89">
        <v>3.0555555555555555E-2</v>
      </c>
      <c r="G18734">
        <v>1</v>
      </c>
      <c r="U18734">
        <v>1</v>
      </c>
      <c r="Y18734">
        <f t="shared" si="876"/>
        <v>2</v>
      </c>
      <c r="Z18734" s="90" t="str">
        <f t="shared" si="877"/>
        <v>2026/03/07 00:44</v>
      </c>
    </row>
    <row r="18735" spans="1:26" ht="3.6" customHeight="1" x14ac:dyDescent="0.2">
      <c r="A18735" s="86">
        <f t="shared" si="878"/>
        <v>46088</v>
      </c>
      <c r="B18735" s="270"/>
      <c r="C18735" s="272"/>
      <c r="D18735" s="273"/>
      <c r="E18735" s="89">
        <v>3.4027777777777775E-2</v>
      </c>
      <c r="G18735">
        <v>1</v>
      </c>
      <c r="U18735">
        <v>1</v>
      </c>
      <c r="Y18735">
        <f t="shared" si="876"/>
        <v>2</v>
      </c>
      <c r="Z18735" s="90" t="str">
        <f t="shared" si="877"/>
        <v>2026/03/07 00:49</v>
      </c>
    </row>
    <row r="18736" spans="1:26" ht="3.6" customHeight="1" x14ac:dyDescent="0.2">
      <c r="A18736" s="86">
        <f t="shared" si="878"/>
        <v>46088</v>
      </c>
      <c r="B18736" s="270"/>
      <c r="C18736" s="272"/>
      <c r="D18736" s="273"/>
      <c r="E18736" s="89">
        <v>3.7499999999999999E-2</v>
      </c>
      <c r="G18736">
        <v>1</v>
      </c>
      <c r="U18736">
        <v>1</v>
      </c>
      <c r="Y18736">
        <f t="shared" si="876"/>
        <v>2</v>
      </c>
      <c r="Z18736" s="90" t="str">
        <f t="shared" si="877"/>
        <v>2026/03/07 00:54</v>
      </c>
    </row>
    <row r="18737" spans="1:26" ht="3.6" customHeight="1" x14ac:dyDescent="0.2">
      <c r="A18737" s="86">
        <f t="shared" si="878"/>
        <v>46088</v>
      </c>
      <c r="B18737" s="270"/>
      <c r="C18737" s="272"/>
      <c r="D18737" s="273"/>
      <c r="E18737" s="89">
        <v>4.0972222222222222E-2</v>
      </c>
      <c r="G18737">
        <v>1</v>
      </c>
      <c r="U18737">
        <v>1</v>
      </c>
      <c r="Y18737">
        <f t="shared" si="876"/>
        <v>2</v>
      </c>
      <c r="Z18737" s="90" t="str">
        <f t="shared" si="877"/>
        <v>2026/03/07 00:59</v>
      </c>
    </row>
    <row r="18738" spans="1:26" ht="3.6" customHeight="1" x14ac:dyDescent="0.2">
      <c r="A18738" s="86">
        <f t="shared" si="878"/>
        <v>46088</v>
      </c>
      <c r="B18738" s="270"/>
      <c r="C18738" s="272"/>
      <c r="D18738" s="273">
        <v>4.1666666666666664E-2</v>
      </c>
      <c r="E18738" s="89">
        <v>2.7777777777777779E-3</v>
      </c>
      <c r="U18738">
        <v>1</v>
      </c>
      <c r="Y18738">
        <f t="shared" si="876"/>
        <v>1</v>
      </c>
      <c r="Z18738" s="90" t="str">
        <f t="shared" si="877"/>
        <v>2026/03/07 01:04</v>
      </c>
    </row>
    <row r="18739" spans="1:26" ht="3.6" customHeight="1" x14ac:dyDescent="0.2">
      <c r="A18739" s="86">
        <f t="shared" si="878"/>
        <v>46088</v>
      </c>
      <c r="B18739" s="270"/>
      <c r="C18739" s="272"/>
      <c r="D18739" s="273"/>
      <c r="E18739" s="89">
        <v>6.2499999999999995E-3</v>
      </c>
      <c r="U18739">
        <v>1</v>
      </c>
      <c r="Y18739">
        <f t="shared" si="876"/>
        <v>1</v>
      </c>
      <c r="Z18739" s="90" t="str">
        <f t="shared" si="877"/>
        <v>2026/03/07 00:09</v>
      </c>
    </row>
    <row r="18740" spans="1:26" ht="3.6" customHeight="1" x14ac:dyDescent="0.2">
      <c r="A18740" s="86">
        <f t="shared" si="878"/>
        <v>46088</v>
      </c>
      <c r="B18740" s="270"/>
      <c r="C18740" s="272"/>
      <c r="D18740" s="273"/>
      <c r="E18740" s="89">
        <v>9.7222222222222224E-3</v>
      </c>
      <c r="U18740">
        <v>1</v>
      </c>
      <c r="Y18740">
        <f t="shared" si="876"/>
        <v>1</v>
      </c>
      <c r="Z18740" s="90" t="str">
        <f t="shared" si="877"/>
        <v>2026/03/07 00:14</v>
      </c>
    </row>
    <row r="18741" spans="1:26" ht="3.6" customHeight="1" x14ac:dyDescent="0.2">
      <c r="A18741" s="86">
        <f t="shared" si="878"/>
        <v>46088</v>
      </c>
      <c r="B18741" s="270"/>
      <c r="C18741" s="272"/>
      <c r="D18741" s="273"/>
      <c r="E18741" s="89">
        <v>1.3194444444444444E-2</v>
      </c>
      <c r="U18741">
        <v>1</v>
      </c>
      <c r="Y18741">
        <f t="shared" si="876"/>
        <v>1</v>
      </c>
      <c r="Z18741" s="90" t="str">
        <f t="shared" si="877"/>
        <v>2026/03/07 00:19</v>
      </c>
    </row>
    <row r="18742" spans="1:26" ht="3.6" customHeight="1" x14ac:dyDescent="0.2">
      <c r="A18742" s="86">
        <f t="shared" si="878"/>
        <v>46088</v>
      </c>
      <c r="B18742" s="270"/>
      <c r="C18742" s="272"/>
      <c r="D18742" s="273"/>
      <c r="E18742" s="89">
        <v>1.6666666666666666E-2</v>
      </c>
      <c r="U18742">
        <v>1</v>
      </c>
      <c r="Y18742">
        <f t="shared" si="876"/>
        <v>1</v>
      </c>
      <c r="Z18742" s="90" t="str">
        <f t="shared" si="877"/>
        <v>2026/03/07 00:24</v>
      </c>
    </row>
    <row r="18743" spans="1:26" ht="3.6" customHeight="1" x14ac:dyDescent="0.2">
      <c r="A18743" s="86">
        <f t="shared" si="878"/>
        <v>46088</v>
      </c>
      <c r="B18743" s="270"/>
      <c r="C18743" s="272"/>
      <c r="D18743" s="273"/>
      <c r="E18743" s="89">
        <v>2.013888888888889E-2</v>
      </c>
      <c r="U18743">
        <v>1</v>
      </c>
      <c r="Y18743">
        <f t="shared" si="876"/>
        <v>1</v>
      </c>
      <c r="Z18743" s="90" t="str">
        <f t="shared" si="877"/>
        <v>2026/03/07 00:29</v>
      </c>
    </row>
    <row r="18744" spans="1:26" ht="3.6" customHeight="1" x14ac:dyDescent="0.2">
      <c r="A18744" s="86">
        <f t="shared" si="878"/>
        <v>46088</v>
      </c>
      <c r="B18744" s="270"/>
      <c r="C18744" s="272"/>
      <c r="D18744" s="273"/>
      <c r="E18744" s="89">
        <v>2.361111111111111E-2</v>
      </c>
      <c r="U18744">
        <v>1</v>
      </c>
      <c r="Y18744">
        <f t="shared" si="876"/>
        <v>1</v>
      </c>
      <c r="Z18744" s="90" t="str">
        <f t="shared" si="877"/>
        <v>2026/03/07 00:34</v>
      </c>
    </row>
    <row r="18745" spans="1:26" ht="3.6" customHeight="1" x14ac:dyDescent="0.2">
      <c r="A18745" s="86">
        <f t="shared" si="878"/>
        <v>46088</v>
      </c>
      <c r="B18745" s="270"/>
      <c r="C18745" s="272"/>
      <c r="D18745" s="273"/>
      <c r="E18745" s="89">
        <v>2.7083333333333334E-2</v>
      </c>
      <c r="U18745">
        <v>1</v>
      </c>
      <c r="Y18745">
        <f t="shared" si="876"/>
        <v>1</v>
      </c>
      <c r="Z18745" s="90" t="str">
        <f t="shared" si="877"/>
        <v>2026/03/07 00:39</v>
      </c>
    </row>
    <row r="18746" spans="1:26" ht="3.6" customHeight="1" x14ac:dyDescent="0.2">
      <c r="A18746" s="86">
        <f t="shared" si="878"/>
        <v>46088</v>
      </c>
      <c r="B18746" s="270"/>
      <c r="C18746" s="272"/>
      <c r="D18746" s="273"/>
      <c r="E18746" s="89">
        <v>3.0555555555555555E-2</v>
      </c>
      <c r="U18746">
        <v>1</v>
      </c>
      <c r="Y18746">
        <f t="shared" si="876"/>
        <v>1</v>
      </c>
      <c r="Z18746" s="90" t="str">
        <f t="shared" si="877"/>
        <v>2026/03/07 00:44</v>
      </c>
    </row>
    <row r="18747" spans="1:26" ht="3.6" customHeight="1" x14ac:dyDescent="0.2">
      <c r="A18747" s="86">
        <f t="shared" si="878"/>
        <v>46088</v>
      </c>
      <c r="B18747" s="270"/>
      <c r="C18747" s="272"/>
      <c r="D18747" s="273"/>
      <c r="E18747" s="89">
        <v>3.4027777777777775E-2</v>
      </c>
      <c r="U18747">
        <v>1</v>
      </c>
      <c r="Y18747">
        <f t="shared" si="876"/>
        <v>1</v>
      </c>
      <c r="Z18747" s="90" t="str">
        <f t="shared" si="877"/>
        <v>2026/03/07 00:49</v>
      </c>
    </row>
    <row r="18748" spans="1:26" ht="3.6" customHeight="1" x14ac:dyDescent="0.2">
      <c r="A18748" s="86">
        <f t="shared" si="878"/>
        <v>46088</v>
      </c>
      <c r="B18748" s="270"/>
      <c r="C18748" s="272"/>
      <c r="D18748" s="273"/>
      <c r="E18748" s="89">
        <v>3.7499999999999999E-2</v>
      </c>
      <c r="U18748">
        <v>1</v>
      </c>
      <c r="Y18748">
        <f t="shared" si="876"/>
        <v>1</v>
      </c>
      <c r="Z18748" s="90" t="str">
        <f t="shared" si="877"/>
        <v>2026/03/07 00:54</v>
      </c>
    </row>
    <row r="18749" spans="1:26" ht="3.6" customHeight="1" x14ac:dyDescent="0.2">
      <c r="A18749" s="86">
        <f t="shared" si="878"/>
        <v>46088</v>
      </c>
      <c r="B18749" s="270"/>
      <c r="C18749" s="272"/>
      <c r="D18749" s="273"/>
      <c r="E18749" s="89">
        <v>4.0972222222222222E-2</v>
      </c>
      <c r="U18749">
        <v>1</v>
      </c>
      <c r="Y18749">
        <f t="shared" si="876"/>
        <v>1</v>
      </c>
      <c r="Z18749" s="90" t="str">
        <f t="shared" si="877"/>
        <v>2026/03/07 00:59</v>
      </c>
    </row>
    <row r="18750" spans="1:26" ht="3.6" customHeight="1" x14ac:dyDescent="0.2">
      <c r="A18750" s="86">
        <f t="shared" si="878"/>
        <v>46088</v>
      </c>
      <c r="B18750" s="270"/>
      <c r="C18750" s="272"/>
      <c r="D18750" s="273">
        <v>8.3333333333333329E-2</v>
      </c>
      <c r="E18750" s="89">
        <v>2.7777777777777779E-3</v>
      </c>
      <c r="U18750">
        <v>1</v>
      </c>
      <c r="Y18750">
        <f t="shared" si="876"/>
        <v>1</v>
      </c>
      <c r="Z18750" s="90" t="str">
        <f t="shared" si="877"/>
        <v>2026/03/07 02:04</v>
      </c>
    </row>
    <row r="18751" spans="1:26" ht="3.6" customHeight="1" x14ac:dyDescent="0.2">
      <c r="A18751" s="86">
        <f t="shared" si="878"/>
        <v>46088</v>
      </c>
      <c r="B18751" s="270"/>
      <c r="C18751" s="272"/>
      <c r="D18751" s="273"/>
      <c r="E18751" s="89">
        <v>6.2499999999999995E-3</v>
      </c>
      <c r="U18751">
        <v>1</v>
      </c>
      <c r="Y18751">
        <f t="shared" si="876"/>
        <v>1</v>
      </c>
      <c r="Z18751" s="90" t="str">
        <f t="shared" si="877"/>
        <v>2026/03/07 00:09</v>
      </c>
    </row>
    <row r="18752" spans="1:26" ht="3.6" customHeight="1" x14ac:dyDescent="0.2">
      <c r="A18752" s="86">
        <f t="shared" si="878"/>
        <v>46088</v>
      </c>
      <c r="B18752" s="270"/>
      <c r="C18752" s="272"/>
      <c r="D18752" s="273"/>
      <c r="E18752" s="89">
        <v>9.7222222222222224E-3</v>
      </c>
      <c r="U18752">
        <v>1</v>
      </c>
      <c r="Y18752">
        <f t="shared" si="876"/>
        <v>1</v>
      </c>
      <c r="Z18752" s="90" t="str">
        <f t="shared" si="877"/>
        <v>2026/03/07 00:14</v>
      </c>
    </row>
    <row r="18753" spans="1:26" ht="3.6" customHeight="1" x14ac:dyDescent="0.2">
      <c r="A18753" s="86">
        <f t="shared" si="878"/>
        <v>46088</v>
      </c>
      <c r="B18753" s="270"/>
      <c r="C18753" s="272"/>
      <c r="D18753" s="273"/>
      <c r="E18753" s="89">
        <v>1.3194444444444444E-2</v>
      </c>
      <c r="U18753">
        <v>1</v>
      </c>
      <c r="Y18753">
        <f t="shared" si="876"/>
        <v>1</v>
      </c>
      <c r="Z18753" s="90" t="str">
        <f t="shared" si="877"/>
        <v>2026/03/07 00:19</v>
      </c>
    </row>
    <row r="18754" spans="1:26" ht="3.6" customHeight="1" x14ac:dyDescent="0.2">
      <c r="A18754" s="86">
        <f t="shared" si="878"/>
        <v>46088</v>
      </c>
      <c r="B18754" s="270"/>
      <c r="C18754" s="272"/>
      <c r="D18754" s="273"/>
      <c r="E18754" s="89">
        <v>1.6666666666666666E-2</v>
      </c>
      <c r="U18754">
        <v>1</v>
      </c>
      <c r="Y18754">
        <f t="shared" si="876"/>
        <v>1</v>
      </c>
      <c r="Z18754" s="90" t="str">
        <f t="shared" si="877"/>
        <v>2026/03/07 00:24</v>
      </c>
    </row>
    <row r="18755" spans="1:26" ht="3.6" customHeight="1" x14ac:dyDescent="0.2">
      <c r="A18755" s="86">
        <f t="shared" si="878"/>
        <v>46088</v>
      </c>
      <c r="B18755" s="270"/>
      <c r="C18755" s="272"/>
      <c r="D18755" s="273"/>
      <c r="E18755" s="89">
        <v>2.013888888888889E-2</v>
      </c>
      <c r="U18755">
        <v>1</v>
      </c>
      <c r="Y18755">
        <f t="shared" si="876"/>
        <v>1</v>
      </c>
      <c r="Z18755" s="90" t="str">
        <f t="shared" si="877"/>
        <v>2026/03/07 00:29</v>
      </c>
    </row>
    <row r="18756" spans="1:26" ht="3.6" customHeight="1" x14ac:dyDescent="0.2">
      <c r="A18756" s="86">
        <f t="shared" si="878"/>
        <v>46088</v>
      </c>
      <c r="B18756" s="270"/>
      <c r="C18756" s="272"/>
      <c r="D18756" s="273"/>
      <c r="E18756" s="89">
        <v>2.361111111111111E-2</v>
      </c>
      <c r="U18756">
        <v>1</v>
      </c>
      <c r="Y18756">
        <f t="shared" si="876"/>
        <v>1</v>
      </c>
      <c r="Z18756" s="90" t="str">
        <f t="shared" si="877"/>
        <v>2026/03/07 00:34</v>
      </c>
    </row>
    <row r="18757" spans="1:26" ht="3.6" customHeight="1" x14ac:dyDescent="0.2">
      <c r="A18757" s="86">
        <f t="shared" si="878"/>
        <v>46088</v>
      </c>
      <c r="B18757" s="270"/>
      <c r="C18757" s="272"/>
      <c r="D18757" s="273"/>
      <c r="E18757" s="89">
        <v>2.7083333333333334E-2</v>
      </c>
      <c r="U18757">
        <v>1</v>
      </c>
      <c r="Y18757">
        <f t="shared" si="876"/>
        <v>1</v>
      </c>
      <c r="Z18757" s="90" t="str">
        <f t="shared" si="877"/>
        <v>2026/03/07 00:39</v>
      </c>
    </row>
    <row r="18758" spans="1:26" ht="3.6" customHeight="1" x14ac:dyDescent="0.2">
      <c r="A18758" s="86">
        <f t="shared" si="878"/>
        <v>46088</v>
      </c>
      <c r="B18758" s="270"/>
      <c r="C18758" s="272"/>
      <c r="D18758" s="273"/>
      <c r="E18758" s="89">
        <v>3.0555555555555555E-2</v>
      </c>
      <c r="U18758">
        <v>1</v>
      </c>
      <c r="Y18758">
        <f t="shared" si="876"/>
        <v>1</v>
      </c>
      <c r="Z18758" s="90" t="str">
        <f t="shared" si="877"/>
        <v>2026/03/07 00:44</v>
      </c>
    </row>
    <row r="18759" spans="1:26" ht="3.6" customHeight="1" x14ac:dyDescent="0.2">
      <c r="A18759" s="86">
        <f t="shared" si="878"/>
        <v>46088</v>
      </c>
      <c r="B18759" s="270"/>
      <c r="C18759" s="272"/>
      <c r="D18759" s="273"/>
      <c r="E18759" s="89">
        <v>3.4027777777777775E-2</v>
      </c>
      <c r="U18759">
        <v>1</v>
      </c>
      <c r="Y18759">
        <f t="shared" ref="Y18759:Y18822" si="879">COUNTA(F18759:X18759)</f>
        <v>1</v>
      </c>
      <c r="Z18759" s="90" t="str">
        <f t="shared" ref="Z18759:Z18822" si="880">TEXT(A18759,"yyyy/mm/dd")&amp; " " &amp;TEXT(D18759+E18759,"hh:mm")</f>
        <v>2026/03/07 00:49</v>
      </c>
    </row>
    <row r="18760" spans="1:26" ht="3.6" customHeight="1" x14ac:dyDescent="0.2">
      <c r="A18760" s="86">
        <f t="shared" ref="A18760:A18823" si="881">IF(B18760&lt;&gt;"",B18760,A18759)</f>
        <v>46088</v>
      </c>
      <c r="B18760" s="270"/>
      <c r="C18760" s="272"/>
      <c r="D18760" s="273"/>
      <c r="E18760" s="89">
        <v>3.7499999999999999E-2</v>
      </c>
      <c r="U18760">
        <v>1</v>
      </c>
      <c r="Y18760">
        <f t="shared" si="879"/>
        <v>1</v>
      </c>
      <c r="Z18760" s="90" t="str">
        <f t="shared" si="880"/>
        <v>2026/03/07 00:54</v>
      </c>
    </row>
    <row r="18761" spans="1:26" ht="3.6" customHeight="1" x14ac:dyDescent="0.2">
      <c r="A18761" s="86">
        <f t="shared" si="881"/>
        <v>46088</v>
      </c>
      <c r="B18761" s="270"/>
      <c r="C18761" s="272"/>
      <c r="D18761" s="273"/>
      <c r="E18761" s="89">
        <v>4.0972222222222222E-2</v>
      </c>
      <c r="U18761">
        <v>1</v>
      </c>
      <c r="Y18761">
        <f t="shared" si="879"/>
        <v>1</v>
      </c>
      <c r="Z18761" s="90" t="str">
        <f t="shared" si="880"/>
        <v>2026/03/07 00:59</v>
      </c>
    </row>
    <row r="18762" spans="1:26" ht="3.6" customHeight="1" x14ac:dyDescent="0.2">
      <c r="A18762" s="86">
        <f t="shared" si="881"/>
        <v>46088</v>
      </c>
      <c r="B18762" s="270"/>
      <c r="C18762" s="272"/>
      <c r="D18762" s="273">
        <v>0.125</v>
      </c>
      <c r="E18762" s="89">
        <v>2.7777777777777779E-3</v>
      </c>
      <c r="U18762">
        <v>1</v>
      </c>
      <c r="Y18762">
        <f t="shared" si="879"/>
        <v>1</v>
      </c>
      <c r="Z18762" s="90" t="str">
        <f t="shared" si="880"/>
        <v>2026/03/07 03:04</v>
      </c>
    </row>
    <row r="18763" spans="1:26" ht="3.6" customHeight="1" x14ac:dyDescent="0.2">
      <c r="A18763" s="86">
        <f t="shared" si="881"/>
        <v>46088</v>
      </c>
      <c r="B18763" s="270"/>
      <c r="C18763" s="272"/>
      <c r="D18763" s="273"/>
      <c r="E18763" s="89">
        <v>6.2499999999999995E-3</v>
      </c>
      <c r="U18763">
        <v>1</v>
      </c>
      <c r="Y18763">
        <f t="shared" si="879"/>
        <v>1</v>
      </c>
      <c r="Z18763" s="90" t="str">
        <f t="shared" si="880"/>
        <v>2026/03/07 00:09</v>
      </c>
    </row>
    <row r="18764" spans="1:26" ht="3.6" customHeight="1" x14ac:dyDescent="0.2">
      <c r="A18764" s="86">
        <f t="shared" si="881"/>
        <v>46088</v>
      </c>
      <c r="B18764" s="270"/>
      <c r="C18764" s="272"/>
      <c r="D18764" s="273"/>
      <c r="E18764" s="89">
        <v>9.7222222222222224E-3</v>
      </c>
      <c r="U18764">
        <v>1</v>
      </c>
      <c r="Y18764">
        <f t="shared" si="879"/>
        <v>1</v>
      </c>
      <c r="Z18764" s="90" t="str">
        <f t="shared" si="880"/>
        <v>2026/03/07 00:14</v>
      </c>
    </row>
    <row r="18765" spans="1:26" ht="3.6" customHeight="1" x14ac:dyDescent="0.2">
      <c r="A18765" s="86">
        <f t="shared" si="881"/>
        <v>46088</v>
      </c>
      <c r="B18765" s="270"/>
      <c r="C18765" s="272"/>
      <c r="D18765" s="273"/>
      <c r="E18765" s="89">
        <v>1.3194444444444444E-2</v>
      </c>
      <c r="U18765">
        <v>1</v>
      </c>
      <c r="Y18765">
        <f t="shared" si="879"/>
        <v>1</v>
      </c>
      <c r="Z18765" s="90" t="str">
        <f t="shared" si="880"/>
        <v>2026/03/07 00:19</v>
      </c>
    </row>
    <row r="18766" spans="1:26" ht="3.6" customHeight="1" x14ac:dyDescent="0.2">
      <c r="A18766" s="86">
        <f t="shared" si="881"/>
        <v>46088</v>
      </c>
      <c r="B18766" s="270"/>
      <c r="C18766" s="272"/>
      <c r="D18766" s="273"/>
      <c r="E18766" s="89">
        <v>1.6666666666666666E-2</v>
      </c>
      <c r="U18766">
        <v>1</v>
      </c>
      <c r="Y18766">
        <f t="shared" si="879"/>
        <v>1</v>
      </c>
      <c r="Z18766" s="90" t="str">
        <f t="shared" si="880"/>
        <v>2026/03/07 00:24</v>
      </c>
    </row>
    <row r="18767" spans="1:26" ht="3.6" customHeight="1" x14ac:dyDescent="0.2">
      <c r="A18767" s="86">
        <f t="shared" si="881"/>
        <v>46088</v>
      </c>
      <c r="B18767" s="270"/>
      <c r="C18767" s="272"/>
      <c r="D18767" s="273"/>
      <c r="E18767" s="89">
        <v>2.013888888888889E-2</v>
      </c>
      <c r="U18767">
        <v>1</v>
      </c>
      <c r="Y18767">
        <f t="shared" si="879"/>
        <v>1</v>
      </c>
      <c r="Z18767" s="90" t="str">
        <f t="shared" si="880"/>
        <v>2026/03/07 00:29</v>
      </c>
    </row>
    <row r="18768" spans="1:26" ht="3.6" customHeight="1" x14ac:dyDescent="0.2">
      <c r="A18768" s="86">
        <f t="shared" si="881"/>
        <v>46088</v>
      </c>
      <c r="B18768" s="270"/>
      <c r="C18768" s="272"/>
      <c r="D18768" s="273"/>
      <c r="E18768" s="89">
        <v>2.361111111111111E-2</v>
      </c>
      <c r="U18768">
        <v>1</v>
      </c>
      <c r="Y18768">
        <f t="shared" si="879"/>
        <v>1</v>
      </c>
      <c r="Z18768" s="90" t="str">
        <f t="shared" si="880"/>
        <v>2026/03/07 00:34</v>
      </c>
    </row>
    <row r="18769" spans="1:26" ht="3.6" customHeight="1" x14ac:dyDescent="0.2">
      <c r="A18769" s="86">
        <f t="shared" si="881"/>
        <v>46088</v>
      </c>
      <c r="B18769" s="270"/>
      <c r="C18769" s="272"/>
      <c r="D18769" s="273"/>
      <c r="E18769" s="89">
        <v>2.7083333333333334E-2</v>
      </c>
      <c r="U18769">
        <v>1</v>
      </c>
      <c r="Y18769">
        <f t="shared" si="879"/>
        <v>1</v>
      </c>
      <c r="Z18769" s="90" t="str">
        <f t="shared" si="880"/>
        <v>2026/03/07 00:39</v>
      </c>
    </row>
    <row r="18770" spans="1:26" ht="3.6" customHeight="1" x14ac:dyDescent="0.2">
      <c r="A18770" s="86">
        <f t="shared" si="881"/>
        <v>46088</v>
      </c>
      <c r="B18770" s="270"/>
      <c r="C18770" s="272"/>
      <c r="D18770" s="273"/>
      <c r="E18770" s="89">
        <v>3.0555555555555555E-2</v>
      </c>
      <c r="U18770">
        <v>1</v>
      </c>
      <c r="Y18770">
        <f t="shared" si="879"/>
        <v>1</v>
      </c>
      <c r="Z18770" s="90" t="str">
        <f t="shared" si="880"/>
        <v>2026/03/07 00:44</v>
      </c>
    </row>
    <row r="18771" spans="1:26" ht="3.6" customHeight="1" x14ac:dyDescent="0.2">
      <c r="A18771" s="86">
        <f t="shared" si="881"/>
        <v>46088</v>
      </c>
      <c r="B18771" s="270"/>
      <c r="C18771" s="272"/>
      <c r="D18771" s="273"/>
      <c r="E18771" s="89">
        <v>3.4027777777777775E-2</v>
      </c>
      <c r="U18771">
        <v>1</v>
      </c>
      <c r="Y18771">
        <f t="shared" si="879"/>
        <v>1</v>
      </c>
      <c r="Z18771" s="90" t="str">
        <f t="shared" si="880"/>
        <v>2026/03/07 00:49</v>
      </c>
    </row>
    <row r="18772" spans="1:26" ht="3.6" customHeight="1" x14ac:dyDescent="0.2">
      <c r="A18772" s="86">
        <f t="shared" si="881"/>
        <v>46088</v>
      </c>
      <c r="B18772" s="270"/>
      <c r="C18772" s="272"/>
      <c r="D18772" s="273"/>
      <c r="E18772" s="89">
        <v>3.7499999999999999E-2</v>
      </c>
      <c r="U18772">
        <v>1</v>
      </c>
      <c r="Y18772">
        <f t="shared" si="879"/>
        <v>1</v>
      </c>
      <c r="Z18772" s="90" t="str">
        <f t="shared" si="880"/>
        <v>2026/03/07 00:54</v>
      </c>
    </row>
    <row r="18773" spans="1:26" ht="3.6" customHeight="1" x14ac:dyDescent="0.2">
      <c r="A18773" s="86">
        <f t="shared" si="881"/>
        <v>46088</v>
      </c>
      <c r="B18773" s="270"/>
      <c r="C18773" s="272"/>
      <c r="D18773" s="273"/>
      <c r="E18773" s="89">
        <v>4.0972222222222222E-2</v>
      </c>
      <c r="U18773">
        <v>1</v>
      </c>
      <c r="Y18773">
        <f t="shared" si="879"/>
        <v>1</v>
      </c>
      <c r="Z18773" s="90" t="str">
        <f t="shared" si="880"/>
        <v>2026/03/07 00:59</v>
      </c>
    </row>
    <row r="18774" spans="1:26" ht="3.6" customHeight="1" x14ac:dyDescent="0.2">
      <c r="A18774" s="86">
        <f t="shared" si="881"/>
        <v>46088</v>
      </c>
      <c r="B18774" s="270"/>
      <c r="C18774" s="272"/>
      <c r="D18774" s="273">
        <v>0.16666666666666666</v>
      </c>
      <c r="E18774" s="89">
        <v>2.7777777777777779E-3</v>
      </c>
      <c r="U18774">
        <v>1</v>
      </c>
      <c r="Y18774">
        <f t="shared" si="879"/>
        <v>1</v>
      </c>
      <c r="Z18774" s="90" t="str">
        <f t="shared" si="880"/>
        <v>2026/03/07 04:04</v>
      </c>
    </row>
    <row r="18775" spans="1:26" ht="3.6" customHeight="1" x14ac:dyDescent="0.2">
      <c r="A18775" s="86">
        <f t="shared" si="881"/>
        <v>46088</v>
      </c>
      <c r="B18775" s="270"/>
      <c r="C18775" s="272"/>
      <c r="D18775" s="273"/>
      <c r="E18775" s="89">
        <v>6.2499999999999995E-3</v>
      </c>
      <c r="U18775">
        <v>1</v>
      </c>
      <c r="Y18775">
        <f t="shared" si="879"/>
        <v>1</v>
      </c>
      <c r="Z18775" s="90" t="str">
        <f t="shared" si="880"/>
        <v>2026/03/07 00:09</v>
      </c>
    </row>
    <row r="18776" spans="1:26" ht="3.6" customHeight="1" x14ac:dyDescent="0.2">
      <c r="A18776" s="86">
        <f t="shared" si="881"/>
        <v>46088</v>
      </c>
      <c r="B18776" s="270"/>
      <c r="C18776" s="272"/>
      <c r="D18776" s="273"/>
      <c r="E18776" s="89">
        <v>9.7222222222222224E-3</v>
      </c>
      <c r="U18776">
        <v>1</v>
      </c>
      <c r="Y18776">
        <f t="shared" si="879"/>
        <v>1</v>
      </c>
      <c r="Z18776" s="90" t="str">
        <f t="shared" si="880"/>
        <v>2026/03/07 00:14</v>
      </c>
    </row>
    <row r="18777" spans="1:26" ht="3.6" customHeight="1" x14ac:dyDescent="0.2">
      <c r="A18777" s="86">
        <f t="shared" si="881"/>
        <v>46088</v>
      </c>
      <c r="B18777" s="270"/>
      <c r="C18777" s="272"/>
      <c r="D18777" s="273"/>
      <c r="E18777" s="89">
        <v>1.3194444444444444E-2</v>
      </c>
      <c r="U18777">
        <v>1</v>
      </c>
      <c r="Y18777">
        <f t="shared" si="879"/>
        <v>1</v>
      </c>
      <c r="Z18777" s="90" t="str">
        <f t="shared" si="880"/>
        <v>2026/03/07 00:19</v>
      </c>
    </row>
    <row r="18778" spans="1:26" ht="3.6" customHeight="1" x14ac:dyDescent="0.2">
      <c r="A18778" s="86">
        <f t="shared" si="881"/>
        <v>46088</v>
      </c>
      <c r="B18778" s="270"/>
      <c r="C18778" s="272"/>
      <c r="D18778" s="273"/>
      <c r="E18778" s="89">
        <v>1.6666666666666666E-2</v>
      </c>
      <c r="U18778">
        <v>1</v>
      </c>
      <c r="Y18778">
        <f t="shared" si="879"/>
        <v>1</v>
      </c>
      <c r="Z18778" s="90" t="str">
        <f t="shared" si="880"/>
        <v>2026/03/07 00:24</v>
      </c>
    </row>
    <row r="18779" spans="1:26" ht="3.6" customHeight="1" x14ac:dyDescent="0.2">
      <c r="A18779" s="86">
        <f t="shared" si="881"/>
        <v>46088</v>
      </c>
      <c r="B18779" s="270"/>
      <c r="C18779" s="272"/>
      <c r="D18779" s="273"/>
      <c r="E18779" s="89">
        <v>2.013888888888889E-2</v>
      </c>
      <c r="U18779">
        <v>1</v>
      </c>
      <c r="Y18779">
        <f t="shared" si="879"/>
        <v>1</v>
      </c>
      <c r="Z18779" s="90" t="str">
        <f t="shared" si="880"/>
        <v>2026/03/07 00:29</v>
      </c>
    </row>
    <row r="18780" spans="1:26" ht="3.6" customHeight="1" x14ac:dyDescent="0.2">
      <c r="A18780" s="86">
        <f t="shared" si="881"/>
        <v>46088</v>
      </c>
      <c r="B18780" s="270"/>
      <c r="C18780" s="272"/>
      <c r="D18780" s="273"/>
      <c r="E18780" s="89">
        <v>2.361111111111111E-2</v>
      </c>
      <c r="U18780">
        <v>1</v>
      </c>
      <c r="Y18780">
        <f t="shared" si="879"/>
        <v>1</v>
      </c>
      <c r="Z18780" s="90" t="str">
        <f t="shared" si="880"/>
        <v>2026/03/07 00:34</v>
      </c>
    </row>
    <row r="18781" spans="1:26" ht="3.6" customHeight="1" x14ac:dyDescent="0.2">
      <c r="A18781" s="86">
        <f t="shared" si="881"/>
        <v>46088</v>
      </c>
      <c r="B18781" s="270"/>
      <c r="C18781" s="272"/>
      <c r="D18781" s="273"/>
      <c r="E18781" s="89">
        <v>2.7083333333333334E-2</v>
      </c>
      <c r="U18781">
        <v>1</v>
      </c>
      <c r="Y18781">
        <f t="shared" si="879"/>
        <v>1</v>
      </c>
      <c r="Z18781" s="90" t="str">
        <f t="shared" si="880"/>
        <v>2026/03/07 00:39</v>
      </c>
    </row>
    <row r="18782" spans="1:26" ht="3.6" customHeight="1" x14ac:dyDescent="0.2">
      <c r="A18782" s="86">
        <f t="shared" si="881"/>
        <v>46088</v>
      </c>
      <c r="B18782" s="270"/>
      <c r="C18782" s="272"/>
      <c r="D18782" s="273"/>
      <c r="E18782" s="89">
        <v>3.0555555555555555E-2</v>
      </c>
      <c r="U18782">
        <v>1</v>
      </c>
      <c r="Y18782">
        <f t="shared" si="879"/>
        <v>1</v>
      </c>
      <c r="Z18782" s="90" t="str">
        <f t="shared" si="880"/>
        <v>2026/03/07 00:44</v>
      </c>
    </row>
    <row r="18783" spans="1:26" ht="3.6" customHeight="1" x14ac:dyDescent="0.2">
      <c r="A18783" s="86">
        <f t="shared" si="881"/>
        <v>46088</v>
      </c>
      <c r="B18783" s="270"/>
      <c r="C18783" s="272"/>
      <c r="D18783" s="273"/>
      <c r="E18783" s="89">
        <v>3.4027777777777775E-2</v>
      </c>
      <c r="U18783">
        <v>1</v>
      </c>
      <c r="Y18783">
        <f t="shared" si="879"/>
        <v>1</v>
      </c>
      <c r="Z18783" s="90" t="str">
        <f t="shared" si="880"/>
        <v>2026/03/07 00:49</v>
      </c>
    </row>
    <row r="18784" spans="1:26" ht="3.6" customHeight="1" x14ac:dyDescent="0.2">
      <c r="A18784" s="86">
        <f t="shared" si="881"/>
        <v>46088</v>
      </c>
      <c r="B18784" s="270"/>
      <c r="C18784" s="272"/>
      <c r="D18784" s="273"/>
      <c r="E18784" s="89">
        <v>3.7499999999999999E-2</v>
      </c>
      <c r="U18784">
        <v>1</v>
      </c>
      <c r="Y18784">
        <f t="shared" si="879"/>
        <v>1</v>
      </c>
      <c r="Z18784" s="90" t="str">
        <f t="shared" si="880"/>
        <v>2026/03/07 00:54</v>
      </c>
    </row>
    <row r="18785" spans="1:26" ht="3.6" customHeight="1" x14ac:dyDescent="0.2">
      <c r="A18785" s="86">
        <f t="shared" si="881"/>
        <v>46088</v>
      </c>
      <c r="B18785" s="270"/>
      <c r="C18785" s="272"/>
      <c r="D18785" s="273"/>
      <c r="E18785" s="89">
        <v>4.0972222222222222E-2</v>
      </c>
      <c r="U18785">
        <v>1</v>
      </c>
      <c r="Y18785">
        <f t="shared" si="879"/>
        <v>1</v>
      </c>
      <c r="Z18785" s="90" t="str">
        <f t="shared" si="880"/>
        <v>2026/03/07 00:59</v>
      </c>
    </row>
    <row r="18786" spans="1:26" ht="3.6" customHeight="1" x14ac:dyDescent="0.2">
      <c r="A18786" s="86">
        <f t="shared" si="881"/>
        <v>46088</v>
      </c>
      <c r="B18786" s="270"/>
      <c r="C18786" s="272"/>
      <c r="D18786" s="273">
        <v>0.20833333333333334</v>
      </c>
      <c r="E18786" s="89">
        <v>2.7777777777777779E-3</v>
      </c>
      <c r="U18786">
        <v>1</v>
      </c>
      <c r="Y18786">
        <f t="shared" si="879"/>
        <v>1</v>
      </c>
      <c r="Z18786" s="90" t="str">
        <f t="shared" si="880"/>
        <v>2026/03/07 05:04</v>
      </c>
    </row>
    <row r="18787" spans="1:26" ht="3.6" customHeight="1" x14ac:dyDescent="0.2">
      <c r="A18787" s="86">
        <f t="shared" si="881"/>
        <v>46088</v>
      </c>
      <c r="B18787" s="270"/>
      <c r="C18787" s="272"/>
      <c r="D18787" s="273"/>
      <c r="E18787" s="89">
        <v>6.2499999999999995E-3</v>
      </c>
      <c r="U18787">
        <v>1</v>
      </c>
      <c r="Y18787">
        <f t="shared" si="879"/>
        <v>1</v>
      </c>
      <c r="Z18787" s="90" t="str">
        <f t="shared" si="880"/>
        <v>2026/03/07 00:09</v>
      </c>
    </row>
    <row r="18788" spans="1:26" ht="3.6" customHeight="1" x14ac:dyDescent="0.2">
      <c r="A18788" s="86">
        <f t="shared" si="881"/>
        <v>46088</v>
      </c>
      <c r="B18788" s="270"/>
      <c r="C18788" s="272"/>
      <c r="D18788" s="273"/>
      <c r="E18788" s="89">
        <v>9.7222222222222224E-3</v>
      </c>
      <c r="U18788">
        <v>1</v>
      </c>
      <c r="Y18788">
        <f t="shared" si="879"/>
        <v>1</v>
      </c>
      <c r="Z18788" s="90" t="str">
        <f t="shared" si="880"/>
        <v>2026/03/07 00:14</v>
      </c>
    </row>
    <row r="18789" spans="1:26" ht="3.6" customHeight="1" x14ac:dyDescent="0.2">
      <c r="A18789" s="86">
        <f t="shared" si="881"/>
        <v>46088</v>
      </c>
      <c r="B18789" s="270"/>
      <c r="C18789" s="272"/>
      <c r="D18789" s="273"/>
      <c r="E18789" s="89">
        <v>1.3194444444444444E-2</v>
      </c>
      <c r="U18789">
        <v>1</v>
      </c>
      <c r="Y18789">
        <f t="shared" si="879"/>
        <v>1</v>
      </c>
      <c r="Z18789" s="90" t="str">
        <f t="shared" si="880"/>
        <v>2026/03/07 00:19</v>
      </c>
    </row>
    <row r="18790" spans="1:26" ht="3.6" customHeight="1" x14ac:dyDescent="0.2">
      <c r="A18790" s="86">
        <f t="shared" si="881"/>
        <v>46088</v>
      </c>
      <c r="B18790" s="270"/>
      <c r="C18790" s="272"/>
      <c r="D18790" s="273"/>
      <c r="E18790" s="89">
        <v>1.6666666666666666E-2</v>
      </c>
      <c r="U18790">
        <v>1</v>
      </c>
      <c r="Y18790">
        <f t="shared" si="879"/>
        <v>1</v>
      </c>
      <c r="Z18790" s="90" t="str">
        <f t="shared" si="880"/>
        <v>2026/03/07 00:24</v>
      </c>
    </row>
    <row r="18791" spans="1:26" ht="3.6" customHeight="1" x14ac:dyDescent="0.2">
      <c r="A18791" s="86">
        <f t="shared" si="881"/>
        <v>46088</v>
      </c>
      <c r="B18791" s="270"/>
      <c r="C18791" s="272"/>
      <c r="D18791" s="273"/>
      <c r="E18791" s="89">
        <v>2.013888888888889E-2</v>
      </c>
      <c r="U18791">
        <v>1</v>
      </c>
      <c r="Y18791">
        <f t="shared" si="879"/>
        <v>1</v>
      </c>
      <c r="Z18791" s="90" t="str">
        <f t="shared" si="880"/>
        <v>2026/03/07 00:29</v>
      </c>
    </row>
    <row r="18792" spans="1:26" ht="3.6" customHeight="1" x14ac:dyDescent="0.2">
      <c r="A18792" s="86">
        <f t="shared" si="881"/>
        <v>46088</v>
      </c>
      <c r="B18792" s="270"/>
      <c r="C18792" s="272"/>
      <c r="D18792" s="273"/>
      <c r="E18792" s="89">
        <v>2.361111111111111E-2</v>
      </c>
      <c r="U18792">
        <v>1</v>
      </c>
      <c r="Y18792">
        <f t="shared" si="879"/>
        <v>1</v>
      </c>
      <c r="Z18792" s="90" t="str">
        <f t="shared" si="880"/>
        <v>2026/03/07 00:34</v>
      </c>
    </row>
    <row r="18793" spans="1:26" ht="3.6" customHeight="1" x14ac:dyDescent="0.2">
      <c r="A18793" s="86">
        <f t="shared" si="881"/>
        <v>46088</v>
      </c>
      <c r="B18793" s="270"/>
      <c r="C18793" s="272"/>
      <c r="D18793" s="273"/>
      <c r="E18793" s="89">
        <v>2.7083333333333334E-2</v>
      </c>
      <c r="U18793">
        <v>1</v>
      </c>
      <c r="Y18793">
        <f t="shared" si="879"/>
        <v>1</v>
      </c>
      <c r="Z18793" s="90" t="str">
        <f t="shared" si="880"/>
        <v>2026/03/07 00:39</v>
      </c>
    </row>
    <row r="18794" spans="1:26" ht="3.6" customHeight="1" x14ac:dyDescent="0.2">
      <c r="A18794" s="86">
        <f t="shared" si="881"/>
        <v>46088</v>
      </c>
      <c r="B18794" s="270"/>
      <c r="C18794" s="272"/>
      <c r="D18794" s="273"/>
      <c r="E18794" s="89">
        <v>3.0555555555555555E-2</v>
      </c>
      <c r="U18794">
        <v>1</v>
      </c>
      <c r="Y18794">
        <f t="shared" si="879"/>
        <v>1</v>
      </c>
      <c r="Z18794" s="90" t="str">
        <f t="shared" si="880"/>
        <v>2026/03/07 00:44</v>
      </c>
    </row>
    <row r="18795" spans="1:26" ht="3.6" customHeight="1" x14ac:dyDescent="0.2">
      <c r="A18795" s="86">
        <f t="shared" si="881"/>
        <v>46088</v>
      </c>
      <c r="B18795" s="270"/>
      <c r="C18795" s="272"/>
      <c r="D18795" s="273"/>
      <c r="E18795" s="89">
        <v>3.4027777777777775E-2</v>
      </c>
      <c r="U18795">
        <v>1</v>
      </c>
      <c r="Y18795">
        <f t="shared" si="879"/>
        <v>1</v>
      </c>
      <c r="Z18795" s="90" t="str">
        <f t="shared" si="880"/>
        <v>2026/03/07 00:49</v>
      </c>
    </row>
    <row r="18796" spans="1:26" ht="3.6" customHeight="1" x14ac:dyDescent="0.2">
      <c r="A18796" s="86">
        <f t="shared" si="881"/>
        <v>46088</v>
      </c>
      <c r="B18796" s="270"/>
      <c r="C18796" s="272"/>
      <c r="D18796" s="273"/>
      <c r="E18796" s="89">
        <v>3.7499999999999999E-2</v>
      </c>
      <c r="U18796">
        <v>1</v>
      </c>
      <c r="Y18796">
        <f t="shared" si="879"/>
        <v>1</v>
      </c>
      <c r="Z18796" s="90" t="str">
        <f t="shared" si="880"/>
        <v>2026/03/07 00:54</v>
      </c>
    </row>
    <row r="18797" spans="1:26" ht="3.6" customHeight="1" x14ac:dyDescent="0.2">
      <c r="A18797" s="86">
        <f t="shared" si="881"/>
        <v>46088</v>
      </c>
      <c r="B18797" s="270"/>
      <c r="C18797" s="272"/>
      <c r="D18797" s="273"/>
      <c r="E18797" s="89">
        <v>4.0972222222222222E-2</v>
      </c>
      <c r="U18797">
        <v>1</v>
      </c>
      <c r="Y18797">
        <f t="shared" si="879"/>
        <v>1</v>
      </c>
      <c r="Z18797" s="90" t="str">
        <f t="shared" si="880"/>
        <v>2026/03/07 00:59</v>
      </c>
    </row>
    <row r="18798" spans="1:26" ht="3.6" customHeight="1" x14ac:dyDescent="0.2">
      <c r="A18798" s="86">
        <f t="shared" si="881"/>
        <v>46088</v>
      </c>
      <c r="B18798" s="270"/>
      <c r="C18798" s="272"/>
      <c r="D18798" s="273">
        <v>0.25</v>
      </c>
      <c r="E18798" s="89">
        <v>2.7777777777777779E-3</v>
      </c>
      <c r="U18798">
        <v>1</v>
      </c>
      <c r="Y18798">
        <f t="shared" si="879"/>
        <v>1</v>
      </c>
      <c r="Z18798" s="90" t="str">
        <f t="shared" si="880"/>
        <v>2026/03/07 06:04</v>
      </c>
    </row>
    <row r="18799" spans="1:26" ht="3.6" customHeight="1" x14ac:dyDescent="0.2">
      <c r="A18799" s="86">
        <f t="shared" si="881"/>
        <v>46088</v>
      </c>
      <c r="B18799" s="270"/>
      <c r="C18799" s="272"/>
      <c r="D18799" s="273"/>
      <c r="E18799" s="89">
        <v>6.2499999999999995E-3</v>
      </c>
      <c r="U18799">
        <v>1</v>
      </c>
      <c r="Y18799">
        <f t="shared" si="879"/>
        <v>1</v>
      </c>
      <c r="Z18799" s="90" t="str">
        <f t="shared" si="880"/>
        <v>2026/03/07 00:09</v>
      </c>
    </row>
    <row r="18800" spans="1:26" ht="3.6" customHeight="1" x14ac:dyDescent="0.2">
      <c r="A18800" s="86">
        <f t="shared" si="881"/>
        <v>46088</v>
      </c>
      <c r="B18800" s="270"/>
      <c r="C18800" s="272"/>
      <c r="D18800" s="273"/>
      <c r="E18800" s="89">
        <v>9.7222222222222224E-3</v>
      </c>
      <c r="U18800">
        <v>1</v>
      </c>
      <c r="Y18800">
        <f t="shared" si="879"/>
        <v>1</v>
      </c>
      <c r="Z18800" s="90" t="str">
        <f t="shared" si="880"/>
        <v>2026/03/07 00:14</v>
      </c>
    </row>
    <row r="18801" spans="1:26" ht="3.6" customHeight="1" x14ac:dyDescent="0.2">
      <c r="A18801" s="86">
        <f t="shared" si="881"/>
        <v>46088</v>
      </c>
      <c r="B18801" s="270"/>
      <c r="C18801" s="272"/>
      <c r="D18801" s="273"/>
      <c r="E18801" s="89">
        <v>1.3194444444444444E-2</v>
      </c>
      <c r="U18801">
        <v>1</v>
      </c>
      <c r="Y18801">
        <f t="shared" si="879"/>
        <v>1</v>
      </c>
      <c r="Z18801" s="90" t="str">
        <f t="shared" si="880"/>
        <v>2026/03/07 00:19</v>
      </c>
    </row>
    <row r="18802" spans="1:26" ht="3.6" customHeight="1" x14ac:dyDescent="0.2">
      <c r="A18802" s="86">
        <f t="shared" si="881"/>
        <v>46088</v>
      </c>
      <c r="B18802" s="270"/>
      <c r="C18802" s="272"/>
      <c r="D18802" s="273"/>
      <c r="E18802" s="89">
        <v>1.6666666666666666E-2</v>
      </c>
      <c r="U18802">
        <v>1</v>
      </c>
      <c r="Y18802">
        <f t="shared" si="879"/>
        <v>1</v>
      </c>
      <c r="Z18802" s="90" t="str">
        <f t="shared" si="880"/>
        <v>2026/03/07 00:24</v>
      </c>
    </row>
    <row r="18803" spans="1:26" ht="3.6" customHeight="1" x14ac:dyDescent="0.2">
      <c r="A18803" s="86">
        <f t="shared" si="881"/>
        <v>46088</v>
      </c>
      <c r="B18803" s="270"/>
      <c r="C18803" s="272"/>
      <c r="D18803" s="273"/>
      <c r="E18803" s="89">
        <v>2.013888888888889E-2</v>
      </c>
      <c r="U18803">
        <v>1</v>
      </c>
      <c r="Y18803">
        <f t="shared" si="879"/>
        <v>1</v>
      </c>
      <c r="Z18803" s="90" t="str">
        <f t="shared" si="880"/>
        <v>2026/03/07 00:29</v>
      </c>
    </row>
    <row r="18804" spans="1:26" ht="3.6" customHeight="1" x14ac:dyDescent="0.2">
      <c r="A18804" s="86">
        <f t="shared" si="881"/>
        <v>46088</v>
      </c>
      <c r="B18804" s="270"/>
      <c r="C18804" s="272"/>
      <c r="D18804" s="273"/>
      <c r="E18804" s="89">
        <v>2.361111111111111E-2</v>
      </c>
      <c r="U18804">
        <v>1</v>
      </c>
      <c r="Y18804">
        <f t="shared" si="879"/>
        <v>1</v>
      </c>
      <c r="Z18804" s="90" t="str">
        <f t="shared" si="880"/>
        <v>2026/03/07 00:34</v>
      </c>
    </row>
    <row r="18805" spans="1:26" ht="3.6" customHeight="1" x14ac:dyDescent="0.2">
      <c r="A18805" s="86">
        <f t="shared" si="881"/>
        <v>46088</v>
      </c>
      <c r="B18805" s="270"/>
      <c r="C18805" s="272"/>
      <c r="D18805" s="273"/>
      <c r="E18805" s="89">
        <v>2.7083333333333334E-2</v>
      </c>
      <c r="U18805">
        <v>1</v>
      </c>
      <c r="Y18805">
        <f t="shared" si="879"/>
        <v>1</v>
      </c>
      <c r="Z18805" s="90" t="str">
        <f t="shared" si="880"/>
        <v>2026/03/07 00:39</v>
      </c>
    </row>
    <row r="18806" spans="1:26" ht="3.6" customHeight="1" x14ac:dyDescent="0.2">
      <c r="A18806" s="86">
        <f t="shared" si="881"/>
        <v>46088</v>
      </c>
      <c r="B18806" s="270"/>
      <c r="C18806" s="272"/>
      <c r="D18806" s="273"/>
      <c r="E18806" s="89">
        <v>3.0555555555555555E-2</v>
      </c>
      <c r="U18806">
        <v>1</v>
      </c>
      <c r="Y18806">
        <f t="shared" si="879"/>
        <v>1</v>
      </c>
      <c r="Z18806" s="90" t="str">
        <f t="shared" si="880"/>
        <v>2026/03/07 00:44</v>
      </c>
    </row>
    <row r="18807" spans="1:26" ht="3.6" customHeight="1" x14ac:dyDescent="0.2">
      <c r="A18807" s="86">
        <f t="shared" si="881"/>
        <v>46088</v>
      </c>
      <c r="B18807" s="270"/>
      <c r="C18807" s="272"/>
      <c r="D18807" s="273"/>
      <c r="E18807" s="89">
        <v>3.4027777777777775E-2</v>
      </c>
      <c r="U18807">
        <v>1</v>
      </c>
      <c r="Y18807">
        <f t="shared" si="879"/>
        <v>1</v>
      </c>
      <c r="Z18807" s="90" t="str">
        <f t="shared" si="880"/>
        <v>2026/03/07 00:49</v>
      </c>
    </row>
    <row r="18808" spans="1:26" ht="3.6" customHeight="1" x14ac:dyDescent="0.2">
      <c r="A18808" s="86">
        <f t="shared" si="881"/>
        <v>46088</v>
      </c>
      <c r="B18808" s="270"/>
      <c r="C18808" s="272"/>
      <c r="D18808" s="273"/>
      <c r="E18808" s="89">
        <v>3.7499999999999999E-2</v>
      </c>
      <c r="U18808">
        <v>1</v>
      </c>
      <c r="Y18808">
        <f t="shared" si="879"/>
        <v>1</v>
      </c>
      <c r="Z18808" s="90" t="str">
        <f t="shared" si="880"/>
        <v>2026/03/07 00:54</v>
      </c>
    </row>
    <row r="18809" spans="1:26" ht="3.6" customHeight="1" x14ac:dyDescent="0.2">
      <c r="A18809" s="86">
        <f t="shared" si="881"/>
        <v>46088</v>
      </c>
      <c r="B18809" s="270"/>
      <c r="C18809" s="272"/>
      <c r="D18809" s="273"/>
      <c r="E18809" s="89">
        <v>4.0972222222222222E-2</v>
      </c>
      <c r="U18809">
        <v>1</v>
      </c>
      <c r="Y18809">
        <f t="shared" si="879"/>
        <v>1</v>
      </c>
      <c r="Z18809" s="90" t="str">
        <f t="shared" si="880"/>
        <v>2026/03/07 00:59</v>
      </c>
    </row>
    <row r="18810" spans="1:26" ht="3.6" customHeight="1" x14ac:dyDescent="0.2">
      <c r="A18810" s="86">
        <f t="shared" si="881"/>
        <v>46088</v>
      </c>
      <c r="B18810" s="270"/>
      <c r="C18810" s="272"/>
      <c r="D18810" s="273">
        <v>0.29166666666666669</v>
      </c>
      <c r="E18810" s="89">
        <v>2.7777777777777779E-3</v>
      </c>
      <c r="U18810">
        <v>1</v>
      </c>
      <c r="Y18810">
        <f t="shared" si="879"/>
        <v>1</v>
      </c>
      <c r="Z18810" s="90" t="str">
        <f t="shared" si="880"/>
        <v>2026/03/07 07:04</v>
      </c>
    </row>
    <row r="18811" spans="1:26" ht="3.6" customHeight="1" x14ac:dyDescent="0.2">
      <c r="A18811" s="86">
        <f t="shared" si="881"/>
        <v>46088</v>
      </c>
      <c r="B18811" s="270"/>
      <c r="C18811" s="272"/>
      <c r="D18811" s="273"/>
      <c r="E18811" s="89">
        <v>6.2499999999999995E-3</v>
      </c>
      <c r="U18811">
        <v>1</v>
      </c>
      <c r="Y18811">
        <f t="shared" si="879"/>
        <v>1</v>
      </c>
      <c r="Z18811" s="90" t="str">
        <f t="shared" si="880"/>
        <v>2026/03/07 00:09</v>
      </c>
    </row>
    <row r="18812" spans="1:26" ht="3.6" customHeight="1" x14ac:dyDescent="0.2">
      <c r="A18812" s="86">
        <f t="shared" si="881"/>
        <v>46088</v>
      </c>
      <c r="B18812" s="270"/>
      <c r="C18812" s="272"/>
      <c r="D18812" s="273"/>
      <c r="E18812" s="89">
        <v>9.7222222222222224E-3</v>
      </c>
      <c r="U18812">
        <v>1</v>
      </c>
      <c r="Y18812">
        <f t="shared" si="879"/>
        <v>1</v>
      </c>
      <c r="Z18812" s="90" t="str">
        <f t="shared" si="880"/>
        <v>2026/03/07 00:14</v>
      </c>
    </row>
    <row r="18813" spans="1:26" ht="3.6" customHeight="1" x14ac:dyDescent="0.2">
      <c r="A18813" s="86">
        <f t="shared" si="881"/>
        <v>46088</v>
      </c>
      <c r="B18813" s="270"/>
      <c r="C18813" s="272"/>
      <c r="D18813" s="273"/>
      <c r="E18813" s="89">
        <v>1.3194444444444444E-2</v>
      </c>
      <c r="U18813">
        <v>1</v>
      </c>
      <c r="Y18813">
        <f t="shared" si="879"/>
        <v>1</v>
      </c>
      <c r="Z18813" s="90" t="str">
        <f t="shared" si="880"/>
        <v>2026/03/07 00:19</v>
      </c>
    </row>
    <row r="18814" spans="1:26" ht="3.6" customHeight="1" x14ac:dyDescent="0.2">
      <c r="A18814" s="86">
        <f t="shared" si="881"/>
        <v>46088</v>
      </c>
      <c r="B18814" s="270"/>
      <c r="C18814" s="272"/>
      <c r="D18814" s="273"/>
      <c r="E18814" s="89">
        <v>1.6666666666666666E-2</v>
      </c>
      <c r="U18814">
        <v>1</v>
      </c>
      <c r="Y18814">
        <f t="shared" si="879"/>
        <v>1</v>
      </c>
      <c r="Z18814" s="90" t="str">
        <f t="shared" si="880"/>
        <v>2026/03/07 00:24</v>
      </c>
    </row>
    <row r="18815" spans="1:26" ht="3.6" customHeight="1" x14ac:dyDescent="0.2">
      <c r="A18815" s="86">
        <f t="shared" si="881"/>
        <v>46088</v>
      </c>
      <c r="B18815" s="270"/>
      <c r="C18815" s="272"/>
      <c r="D18815" s="273"/>
      <c r="E18815" s="89">
        <v>2.013888888888889E-2</v>
      </c>
      <c r="U18815">
        <v>1</v>
      </c>
      <c r="Y18815">
        <f t="shared" si="879"/>
        <v>1</v>
      </c>
      <c r="Z18815" s="90" t="str">
        <f t="shared" si="880"/>
        <v>2026/03/07 00:29</v>
      </c>
    </row>
    <row r="18816" spans="1:26" ht="3.6" customHeight="1" x14ac:dyDescent="0.2">
      <c r="A18816" s="86">
        <f t="shared" si="881"/>
        <v>46088</v>
      </c>
      <c r="B18816" s="270"/>
      <c r="C18816" s="272"/>
      <c r="D18816" s="273"/>
      <c r="E18816" s="89">
        <v>2.361111111111111E-2</v>
      </c>
      <c r="U18816">
        <v>1</v>
      </c>
      <c r="Y18816">
        <f t="shared" si="879"/>
        <v>1</v>
      </c>
      <c r="Z18816" s="90" t="str">
        <f t="shared" si="880"/>
        <v>2026/03/07 00:34</v>
      </c>
    </row>
    <row r="18817" spans="1:26" ht="3.6" customHeight="1" x14ac:dyDescent="0.2">
      <c r="A18817" s="86">
        <f t="shared" si="881"/>
        <v>46088</v>
      </c>
      <c r="B18817" s="270"/>
      <c r="C18817" s="272"/>
      <c r="D18817" s="273"/>
      <c r="E18817" s="89">
        <v>2.7083333333333334E-2</v>
      </c>
      <c r="U18817">
        <v>1</v>
      </c>
      <c r="Y18817">
        <f t="shared" si="879"/>
        <v>1</v>
      </c>
      <c r="Z18817" s="90" t="str">
        <f t="shared" si="880"/>
        <v>2026/03/07 00:39</v>
      </c>
    </row>
    <row r="18818" spans="1:26" ht="3.6" customHeight="1" x14ac:dyDescent="0.2">
      <c r="A18818" s="86">
        <f t="shared" si="881"/>
        <v>46088</v>
      </c>
      <c r="B18818" s="270"/>
      <c r="C18818" s="272"/>
      <c r="D18818" s="273"/>
      <c r="E18818" s="89">
        <v>3.0555555555555555E-2</v>
      </c>
      <c r="U18818">
        <v>1</v>
      </c>
      <c r="Y18818">
        <f t="shared" si="879"/>
        <v>1</v>
      </c>
      <c r="Z18818" s="90" t="str">
        <f t="shared" si="880"/>
        <v>2026/03/07 00:44</v>
      </c>
    </row>
    <row r="18819" spans="1:26" ht="3.6" customHeight="1" x14ac:dyDescent="0.2">
      <c r="A18819" s="86">
        <f t="shared" si="881"/>
        <v>46088</v>
      </c>
      <c r="B18819" s="270"/>
      <c r="C18819" s="272"/>
      <c r="D18819" s="273"/>
      <c r="E18819" s="89">
        <v>3.4027777777777775E-2</v>
      </c>
      <c r="U18819">
        <v>1</v>
      </c>
      <c r="Y18819">
        <f t="shared" si="879"/>
        <v>1</v>
      </c>
      <c r="Z18819" s="90" t="str">
        <f t="shared" si="880"/>
        <v>2026/03/07 00:49</v>
      </c>
    </row>
    <row r="18820" spans="1:26" ht="3.6" customHeight="1" x14ac:dyDescent="0.2">
      <c r="A18820" s="86">
        <f t="shared" si="881"/>
        <v>46088</v>
      </c>
      <c r="B18820" s="270"/>
      <c r="C18820" s="272"/>
      <c r="D18820" s="273"/>
      <c r="E18820" s="89">
        <v>3.7499999999999999E-2</v>
      </c>
      <c r="U18820">
        <v>1</v>
      </c>
      <c r="Y18820">
        <f t="shared" si="879"/>
        <v>1</v>
      </c>
      <c r="Z18820" s="90" t="str">
        <f t="shared" si="880"/>
        <v>2026/03/07 00:54</v>
      </c>
    </row>
    <row r="18821" spans="1:26" ht="3.6" customHeight="1" x14ac:dyDescent="0.2">
      <c r="A18821" s="86">
        <f t="shared" si="881"/>
        <v>46088</v>
      </c>
      <c r="B18821" s="270"/>
      <c r="C18821" s="272"/>
      <c r="D18821" s="273"/>
      <c r="E18821" s="89">
        <v>4.0972222222222222E-2</v>
      </c>
      <c r="U18821">
        <v>1</v>
      </c>
      <c r="Y18821">
        <f t="shared" si="879"/>
        <v>1</v>
      </c>
      <c r="Z18821" s="90" t="str">
        <f t="shared" si="880"/>
        <v>2026/03/07 00:59</v>
      </c>
    </row>
    <row r="18822" spans="1:26" ht="3.6" customHeight="1" x14ac:dyDescent="0.2">
      <c r="A18822" s="86">
        <f t="shared" si="881"/>
        <v>46088</v>
      </c>
      <c r="B18822" s="270"/>
      <c r="C18822" s="272"/>
      <c r="D18822" s="273">
        <v>0.33333333333333331</v>
      </c>
      <c r="E18822" s="89">
        <v>2.7777777777777779E-3</v>
      </c>
      <c r="Y18822">
        <f t="shared" si="879"/>
        <v>0</v>
      </c>
      <c r="Z18822" s="90" t="str">
        <f t="shared" si="880"/>
        <v>2026/03/07 08:04</v>
      </c>
    </row>
    <row r="18823" spans="1:26" ht="3.6" customHeight="1" x14ac:dyDescent="0.2">
      <c r="A18823" s="86">
        <f t="shared" si="881"/>
        <v>46088</v>
      </c>
      <c r="B18823" s="270"/>
      <c r="C18823" s="272"/>
      <c r="D18823" s="273"/>
      <c r="E18823" s="89">
        <v>6.2499999999999995E-3</v>
      </c>
      <c r="Y18823">
        <f t="shared" ref="Y18823:Y18886" si="882">COUNTA(F18823:X18823)</f>
        <v>0</v>
      </c>
      <c r="Z18823" s="90" t="str">
        <f t="shared" ref="Z18823:Z18886" si="883">TEXT(A18823,"yyyy/mm/dd")&amp; " " &amp;TEXT(D18823+E18823,"hh:mm")</f>
        <v>2026/03/07 00:09</v>
      </c>
    </row>
    <row r="18824" spans="1:26" ht="3.6" customHeight="1" x14ac:dyDescent="0.2">
      <c r="A18824" s="86">
        <f t="shared" ref="A18824:A18887" si="884">IF(B18824&lt;&gt;"",B18824,A18823)</f>
        <v>46088</v>
      </c>
      <c r="B18824" s="270"/>
      <c r="C18824" s="272"/>
      <c r="D18824" s="273"/>
      <c r="E18824" s="89">
        <v>9.7222222222222224E-3</v>
      </c>
      <c r="Y18824">
        <f t="shared" si="882"/>
        <v>0</v>
      </c>
      <c r="Z18824" s="90" t="str">
        <f t="shared" si="883"/>
        <v>2026/03/07 00:14</v>
      </c>
    </row>
    <row r="18825" spans="1:26" ht="3.6" customHeight="1" x14ac:dyDescent="0.2">
      <c r="A18825" s="86">
        <f t="shared" si="884"/>
        <v>46088</v>
      </c>
      <c r="B18825" s="270"/>
      <c r="C18825" s="272"/>
      <c r="D18825" s="273"/>
      <c r="E18825" s="89">
        <v>1.3194444444444444E-2</v>
      </c>
      <c r="Y18825">
        <f t="shared" si="882"/>
        <v>0</v>
      </c>
      <c r="Z18825" s="90" t="str">
        <f t="shared" si="883"/>
        <v>2026/03/07 00:19</v>
      </c>
    </row>
    <row r="18826" spans="1:26" ht="3.6" customHeight="1" x14ac:dyDescent="0.2">
      <c r="A18826" s="86">
        <f t="shared" si="884"/>
        <v>46088</v>
      </c>
      <c r="B18826" s="270"/>
      <c r="C18826" s="272"/>
      <c r="D18826" s="273"/>
      <c r="E18826" s="89">
        <v>1.6666666666666666E-2</v>
      </c>
      <c r="Y18826">
        <f t="shared" si="882"/>
        <v>0</v>
      </c>
      <c r="Z18826" s="90" t="str">
        <f t="shared" si="883"/>
        <v>2026/03/07 00:24</v>
      </c>
    </row>
    <row r="18827" spans="1:26" ht="3.6" customHeight="1" x14ac:dyDescent="0.2">
      <c r="A18827" s="86">
        <f t="shared" si="884"/>
        <v>46088</v>
      </c>
      <c r="B18827" s="270"/>
      <c r="C18827" s="272"/>
      <c r="D18827" s="273"/>
      <c r="E18827" s="89">
        <v>2.013888888888889E-2</v>
      </c>
      <c r="Y18827">
        <f t="shared" si="882"/>
        <v>0</v>
      </c>
      <c r="Z18827" s="90" t="str">
        <f t="shared" si="883"/>
        <v>2026/03/07 00:29</v>
      </c>
    </row>
    <row r="18828" spans="1:26" ht="3.6" customHeight="1" x14ac:dyDescent="0.2">
      <c r="A18828" s="86">
        <f t="shared" si="884"/>
        <v>46088</v>
      </c>
      <c r="B18828" s="270"/>
      <c r="C18828" s="272"/>
      <c r="D18828" s="273"/>
      <c r="E18828" s="89">
        <v>2.361111111111111E-2</v>
      </c>
      <c r="Y18828">
        <f t="shared" si="882"/>
        <v>0</v>
      </c>
      <c r="Z18828" s="90" t="str">
        <f t="shared" si="883"/>
        <v>2026/03/07 00:34</v>
      </c>
    </row>
    <row r="18829" spans="1:26" ht="3.6" customHeight="1" x14ac:dyDescent="0.2">
      <c r="A18829" s="86">
        <f t="shared" si="884"/>
        <v>46088</v>
      </c>
      <c r="B18829" s="270"/>
      <c r="C18829" s="272"/>
      <c r="D18829" s="273"/>
      <c r="E18829" s="89">
        <v>2.7083333333333334E-2</v>
      </c>
      <c r="Y18829">
        <f t="shared" si="882"/>
        <v>0</v>
      </c>
      <c r="Z18829" s="90" t="str">
        <f t="shared" si="883"/>
        <v>2026/03/07 00:39</v>
      </c>
    </row>
    <row r="18830" spans="1:26" ht="3.6" customHeight="1" x14ac:dyDescent="0.2">
      <c r="A18830" s="86">
        <f t="shared" si="884"/>
        <v>46088</v>
      </c>
      <c r="B18830" s="270"/>
      <c r="C18830" s="272"/>
      <c r="D18830" s="273"/>
      <c r="E18830" s="89">
        <v>3.0555555555555555E-2</v>
      </c>
      <c r="Y18830">
        <f t="shared" si="882"/>
        <v>0</v>
      </c>
      <c r="Z18830" s="90" t="str">
        <f t="shared" si="883"/>
        <v>2026/03/07 00:44</v>
      </c>
    </row>
    <row r="18831" spans="1:26" ht="3.6" customHeight="1" x14ac:dyDescent="0.2">
      <c r="A18831" s="86">
        <f t="shared" si="884"/>
        <v>46088</v>
      </c>
      <c r="B18831" s="270"/>
      <c r="C18831" s="272"/>
      <c r="D18831" s="273"/>
      <c r="E18831" s="89">
        <v>3.4027777777777775E-2</v>
      </c>
      <c r="Y18831">
        <f t="shared" si="882"/>
        <v>0</v>
      </c>
      <c r="Z18831" s="90" t="str">
        <f t="shared" si="883"/>
        <v>2026/03/07 00:49</v>
      </c>
    </row>
    <row r="18832" spans="1:26" ht="3.6" customHeight="1" x14ac:dyDescent="0.2">
      <c r="A18832" s="86">
        <f t="shared" si="884"/>
        <v>46088</v>
      </c>
      <c r="B18832" s="270"/>
      <c r="C18832" s="272"/>
      <c r="D18832" s="273"/>
      <c r="E18832" s="89">
        <v>3.7499999999999999E-2</v>
      </c>
      <c r="Y18832">
        <f t="shared" si="882"/>
        <v>0</v>
      </c>
      <c r="Z18832" s="90" t="str">
        <f t="shared" si="883"/>
        <v>2026/03/07 00:54</v>
      </c>
    </row>
    <row r="18833" spans="1:26" ht="3.6" customHeight="1" x14ac:dyDescent="0.2">
      <c r="A18833" s="86">
        <f t="shared" si="884"/>
        <v>46088</v>
      </c>
      <c r="B18833" s="270"/>
      <c r="C18833" s="272"/>
      <c r="D18833" s="273"/>
      <c r="E18833" s="89">
        <v>4.0972222222222222E-2</v>
      </c>
      <c r="Y18833">
        <f t="shared" si="882"/>
        <v>0</v>
      </c>
      <c r="Z18833" s="90" t="str">
        <f t="shared" si="883"/>
        <v>2026/03/07 00:59</v>
      </c>
    </row>
    <row r="18834" spans="1:26" ht="3.6" customHeight="1" x14ac:dyDescent="0.2">
      <c r="A18834" s="86">
        <f t="shared" si="884"/>
        <v>46088</v>
      </c>
      <c r="B18834" s="270"/>
      <c r="C18834" s="272"/>
      <c r="D18834" s="273">
        <v>0.375</v>
      </c>
      <c r="E18834" s="89">
        <v>2.7777777777777779E-3</v>
      </c>
      <c r="Y18834">
        <f t="shared" si="882"/>
        <v>0</v>
      </c>
      <c r="Z18834" s="90" t="str">
        <f t="shared" si="883"/>
        <v>2026/03/07 09:04</v>
      </c>
    </row>
    <row r="18835" spans="1:26" ht="3.6" customHeight="1" x14ac:dyDescent="0.2">
      <c r="A18835" s="86">
        <f t="shared" si="884"/>
        <v>46088</v>
      </c>
      <c r="B18835" s="270"/>
      <c r="C18835" s="272"/>
      <c r="D18835" s="273"/>
      <c r="E18835" s="89">
        <v>6.2499999999999995E-3</v>
      </c>
      <c r="Y18835">
        <f t="shared" si="882"/>
        <v>0</v>
      </c>
      <c r="Z18835" s="90" t="str">
        <f t="shared" si="883"/>
        <v>2026/03/07 00:09</v>
      </c>
    </row>
    <row r="18836" spans="1:26" ht="3.6" customHeight="1" x14ac:dyDescent="0.2">
      <c r="A18836" s="86">
        <f t="shared" si="884"/>
        <v>46088</v>
      </c>
      <c r="B18836" s="270"/>
      <c r="C18836" s="272"/>
      <c r="D18836" s="273"/>
      <c r="E18836" s="89">
        <v>9.7222222222222224E-3</v>
      </c>
      <c r="Y18836">
        <f t="shared" si="882"/>
        <v>0</v>
      </c>
      <c r="Z18836" s="90" t="str">
        <f t="shared" si="883"/>
        <v>2026/03/07 00:14</v>
      </c>
    </row>
    <row r="18837" spans="1:26" ht="3.6" customHeight="1" x14ac:dyDescent="0.2">
      <c r="A18837" s="86">
        <f t="shared" si="884"/>
        <v>46088</v>
      </c>
      <c r="B18837" s="270"/>
      <c r="C18837" s="272"/>
      <c r="D18837" s="273"/>
      <c r="E18837" s="89">
        <v>1.3194444444444444E-2</v>
      </c>
      <c r="Y18837">
        <f t="shared" si="882"/>
        <v>0</v>
      </c>
      <c r="Z18837" s="90" t="str">
        <f t="shared" si="883"/>
        <v>2026/03/07 00:19</v>
      </c>
    </row>
    <row r="18838" spans="1:26" ht="3.6" customHeight="1" x14ac:dyDescent="0.2">
      <c r="A18838" s="86">
        <f t="shared" si="884"/>
        <v>46088</v>
      </c>
      <c r="B18838" s="270"/>
      <c r="C18838" s="272"/>
      <c r="D18838" s="273"/>
      <c r="E18838" s="89">
        <v>1.6666666666666666E-2</v>
      </c>
      <c r="Y18838">
        <f t="shared" si="882"/>
        <v>0</v>
      </c>
      <c r="Z18838" s="90" t="str">
        <f t="shared" si="883"/>
        <v>2026/03/07 00:24</v>
      </c>
    </row>
    <row r="18839" spans="1:26" ht="3.6" customHeight="1" x14ac:dyDescent="0.2">
      <c r="A18839" s="86">
        <f t="shared" si="884"/>
        <v>46088</v>
      </c>
      <c r="B18839" s="270"/>
      <c r="C18839" s="272"/>
      <c r="D18839" s="273"/>
      <c r="E18839" s="89">
        <v>2.013888888888889E-2</v>
      </c>
      <c r="Y18839">
        <f t="shared" si="882"/>
        <v>0</v>
      </c>
      <c r="Z18839" s="90" t="str">
        <f t="shared" si="883"/>
        <v>2026/03/07 00:29</v>
      </c>
    </row>
    <row r="18840" spans="1:26" ht="3.6" customHeight="1" x14ac:dyDescent="0.2">
      <c r="A18840" s="86">
        <f t="shared" si="884"/>
        <v>46088</v>
      </c>
      <c r="B18840" s="270"/>
      <c r="C18840" s="272"/>
      <c r="D18840" s="273"/>
      <c r="E18840" s="89">
        <v>2.361111111111111E-2</v>
      </c>
      <c r="Y18840">
        <f t="shared" si="882"/>
        <v>0</v>
      </c>
      <c r="Z18840" s="90" t="str">
        <f t="shared" si="883"/>
        <v>2026/03/07 00:34</v>
      </c>
    </row>
    <row r="18841" spans="1:26" ht="3.6" customHeight="1" x14ac:dyDescent="0.2">
      <c r="A18841" s="86">
        <f t="shared" si="884"/>
        <v>46088</v>
      </c>
      <c r="B18841" s="270"/>
      <c r="C18841" s="272"/>
      <c r="D18841" s="273"/>
      <c r="E18841" s="89">
        <v>2.7083333333333334E-2</v>
      </c>
      <c r="Y18841">
        <f t="shared" si="882"/>
        <v>0</v>
      </c>
      <c r="Z18841" s="90" t="str">
        <f t="shared" si="883"/>
        <v>2026/03/07 00:39</v>
      </c>
    </row>
    <row r="18842" spans="1:26" ht="3.6" customHeight="1" x14ac:dyDescent="0.2">
      <c r="A18842" s="86">
        <f t="shared" si="884"/>
        <v>46088</v>
      </c>
      <c r="B18842" s="270"/>
      <c r="C18842" s="272"/>
      <c r="D18842" s="273"/>
      <c r="E18842" s="89">
        <v>3.0555555555555555E-2</v>
      </c>
      <c r="Y18842">
        <f t="shared" si="882"/>
        <v>0</v>
      </c>
      <c r="Z18842" s="90" t="str">
        <f t="shared" si="883"/>
        <v>2026/03/07 00:44</v>
      </c>
    </row>
    <row r="18843" spans="1:26" ht="3.6" customHeight="1" x14ac:dyDescent="0.2">
      <c r="A18843" s="86">
        <f t="shared" si="884"/>
        <v>46088</v>
      </c>
      <c r="B18843" s="270"/>
      <c r="C18843" s="272"/>
      <c r="D18843" s="273"/>
      <c r="E18843" s="89">
        <v>3.4027777777777775E-2</v>
      </c>
      <c r="Y18843">
        <f t="shared" si="882"/>
        <v>0</v>
      </c>
      <c r="Z18843" s="90" t="str">
        <f t="shared" si="883"/>
        <v>2026/03/07 00:49</v>
      </c>
    </row>
    <row r="18844" spans="1:26" ht="3.6" customHeight="1" x14ac:dyDescent="0.2">
      <c r="A18844" s="86">
        <f t="shared" si="884"/>
        <v>46088</v>
      </c>
      <c r="B18844" s="270"/>
      <c r="C18844" s="272"/>
      <c r="D18844" s="273"/>
      <c r="E18844" s="89">
        <v>3.7499999999999999E-2</v>
      </c>
      <c r="Y18844">
        <f t="shared" si="882"/>
        <v>0</v>
      </c>
      <c r="Z18844" s="90" t="str">
        <f t="shared" si="883"/>
        <v>2026/03/07 00:54</v>
      </c>
    </row>
    <row r="18845" spans="1:26" ht="3.6" customHeight="1" x14ac:dyDescent="0.2">
      <c r="A18845" s="86">
        <f t="shared" si="884"/>
        <v>46088</v>
      </c>
      <c r="B18845" s="270"/>
      <c r="C18845" s="272"/>
      <c r="D18845" s="273"/>
      <c r="E18845" s="89">
        <v>4.0972222222222222E-2</v>
      </c>
      <c r="Y18845">
        <f t="shared" si="882"/>
        <v>0</v>
      </c>
      <c r="Z18845" s="90" t="str">
        <f t="shared" si="883"/>
        <v>2026/03/07 00:59</v>
      </c>
    </row>
    <row r="18846" spans="1:26" ht="3.6" customHeight="1" x14ac:dyDescent="0.2">
      <c r="A18846" s="86">
        <f t="shared" si="884"/>
        <v>46088</v>
      </c>
      <c r="B18846" s="270"/>
      <c r="C18846" s="272"/>
      <c r="D18846" s="273">
        <v>0.41666666666666669</v>
      </c>
      <c r="E18846" s="89">
        <v>2.7777777777777779E-3</v>
      </c>
      <c r="Y18846">
        <f t="shared" si="882"/>
        <v>0</v>
      </c>
      <c r="Z18846" s="90" t="str">
        <f t="shared" si="883"/>
        <v>2026/03/07 10:04</v>
      </c>
    </row>
    <row r="18847" spans="1:26" ht="3.6" customHeight="1" x14ac:dyDescent="0.2">
      <c r="A18847" s="86">
        <f t="shared" si="884"/>
        <v>46088</v>
      </c>
      <c r="B18847" s="270"/>
      <c r="C18847" s="272"/>
      <c r="D18847" s="273"/>
      <c r="E18847" s="89">
        <v>6.2499999999999995E-3</v>
      </c>
      <c r="Y18847">
        <f t="shared" si="882"/>
        <v>0</v>
      </c>
      <c r="Z18847" s="90" t="str">
        <f t="shared" si="883"/>
        <v>2026/03/07 00:09</v>
      </c>
    </row>
    <row r="18848" spans="1:26" ht="3.6" customHeight="1" x14ac:dyDescent="0.2">
      <c r="A18848" s="86">
        <f t="shared" si="884"/>
        <v>46088</v>
      </c>
      <c r="B18848" s="270"/>
      <c r="C18848" s="272"/>
      <c r="D18848" s="273"/>
      <c r="E18848" s="89">
        <v>9.7222222222222224E-3</v>
      </c>
      <c r="Y18848">
        <f t="shared" si="882"/>
        <v>0</v>
      </c>
      <c r="Z18848" s="90" t="str">
        <f t="shared" si="883"/>
        <v>2026/03/07 00:14</v>
      </c>
    </row>
    <row r="18849" spans="1:26" ht="3.6" customHeight="1" x14ac:dyDescent="0.2">
      <c r="A18849" s="86">
        <f t="shared" si="884"/>
        <v>46088</v>
      </c>
      <c r="B18849" s="270"/>
      <c r="C18849" s="272"/>
      <c r="D18849" s="273"/>
      <c r="E18849" s="89">
        <v>1.3194444444444444E-2</v>
      </c>
      <c r="Y18849">
        <f t="shared" si="882"/>
        <v>0</v>
      </c>
      <c r="Z18849" s="90" t="str">
        <f t="shared" si="883"/>
        <v>2026/03/07 00:19</v>
      </c>
    </row>
    <row r="18850" spans="1:26" ht="3.6" customHeight="1" x14ac:dyDescent="0.2">
      <c r="A18850" s="86">
        <f t="shared" si="884"/>
        <v>46088</v>
      </c>
      <c r="B18850" s="270"/>
      <c r="C18850" s="272"/>
      <c r="D18850" s="273"/>
      <c r="E18850" s="89">
        <v>1.6666666666666666E-2</v>
      </c>
      <c r="Y18850">
        <f t="shared" si="882"/>
        <v>0</v>
      </c>
      <c r="Z18850" s="90" t="str">
        <f t="shared" si="883"/>
        <v>2026/03/07 00:24</v>
      </c>
    </row>
    <row r="18851" spans="1:26" ht="3.6" customHeight="1" x14ac:dyDescent="0.2">
      <c r="A18851" s="86">
        <f t="shared" si="884"/>
        <v>46088</v>
      </c>
      <c r="B18851" s="270"/>
      <c r="C18851" s="272"/>
      <c r="D18851" s="273"/>
      <c r="E18851" s="89">
        <v>2.013888888888889E-2</v>
      </c>
      <c r="Y18851">
        <f t="shared" si="882"/>
        <v>0</v>
      </c>
      <c r="Z18851" s="90" t="str">
        <f t="shared" si="883"/>
        <v>2026/03/07 00:29</v>
      </c>
    </row>
    <row r="18852" spans="1:26" ht="3.6" customHeight="1" x14ac:dyDescent="0.2">
      <c r="A18852" s="86">
        <f t="shared" si="884"/>
        <v>46088</v>
      </c>
      <c r="B18852" s="270"/>
      <c r="C18852" s="272"/>
      <c r="D18852" s="273"/>
      <c r="E18852" s="89">
        <v>2.361111111111111E-2</v>
      </c>
      <c r="Y18852">
        <f t="shared" si="882"/>
        <v>0</v>
      </c>
      <c r="Z18852" s="90" t="str">
        <f t="shared" si="883"/>
        <v>2026/03/07 00:34</v>
      </c>
    </row>
    <row r="18853" spans="1:26" ht="3.6" customHeight="1" x14ac:dyDescent="0.2">
      <c r="A18853" s="86">
        <f t="shared" si="884"/>
        <v>46088</v>
      </c>
      <c r="B18853" s="270"/>
      <c r="C18853" s="272"/>
      <c r="D18853" s="273"/>
      <c r="E18853" s="89">
        <v>2.7083333333333334E-2</v>
      </c>
      <c r="Y18853">
        <f t="shared" si="882"/>
        <v>0</v>
      </c>
      <c r="Z18853" s="90" t="str">
        <f t="shared" si="883"/>
        <v>2026/03/07 00:39</v>
      </c>
    </row>
    <row r="18854" spans="1:26" ht="3.6" customHeight="1" x14ac:dyDescent="0.2">
      <c r="A18854" s="86">
        <f t="shared" si="884"/>
        <v>46088</v>
      </c>
      <c r="B18854" s="270"/>
      <c r="C18854" s="272"/>
      <c r="D18854" s="273"/>
      <c r="E18854" s="89">
        <v>3.0555555555555555E-2</v>
      </c>
      <c r="Y18854">
        <f t="shared" si="882"/>
        <v>0</v>
      </c>
      <c r="Z18854" s="90" t="str">
        <f t="shared" si="883"/>
        <v>2026/03/07 00:44</v>
      </c>
    </row>
    <row r="18855" spans="1:26" ht="3.6" customHeight="1" x14ac:dyDescent="0.2">
      <c r="A18855" s="86">
        <f t="shared" si="884"/>
        <v>46088</v>
      </c>
      <c r="B18855" s="270"/>
      <c r="C18855" s="272"/>
      <c r="D18855" s="273"/>
      <c r="E18855" s="89">
        <v>3.4027777777777775E-2</v>
      </c>
      <c r="Y18855">
        <f t="shared" si="882"/>
        <v>0</v>
      </c>
      <c r="Z18855" s="90" t="str">
        <f t="shared" si="883"/>
        <v>2026/03/07 00:49</v>
      </c>
    </row>
    <row r="18856" spans="1:26" ht="3.6" customHeight="1" x14ac:dyDescent="0.2">
      <c r="A18856" s="86">
        <f t="shared" si="884"/>
        <v>46088</v>
      </c>
      <c r="B18856" s="270"/>
      <c r="C18856" s="272"/>
      <c r="D18856" s="273"/>
      <c r="E18856" s="89">
        <v>3.7499999999999999E-2</v>
      </c>
      <c r="Y18856">
        <f t="shared" si="882"/>
        <v>0</v>
      </c>
      <c r="Z18856" s="90" t="str">
        <f t="shared" si="883"/>
        <v>2026/03/07 00:54</v>
      </c>
    </row>
    <row r="18857" spans="1:26" ht="3.6" customHeight="1" x14ac:dyDescent="0.2">
      <c r="A18857" s="86">
        <f t="shared" si="884"/>
        <v>46088</v>
      </c>
      <c r="B18857" s="270"/>
      <c r="C18857" s="272"/>
      <c r="D18857" s="273"/>
      <c r="E18857" s="89">
        <v>4.0972222222222222E-2</v>
      </c>
      <c r="Y18857">
        <f t="shared" si="882"/>
        <v>0</v>
      </c>
      <c r="Z18857" s="90" t="str">
        <f t="shared" si="883"/>
        <v>2026/03/07 00:59</v>
      </c>
    </row>
    <row r="18858" spans="1:26" ht="3.6" customHeight="1" x14ac:dyDescent="0.2">
      <c r="A18858" s="86">
        <f t="shared" si="884"/>
        <v>46088</v>
      </c>
      <c r="B18858" s="270"/>
      <c r="C18858" s="272"/>
      <c r="D18858" s="273">
        <v>0.45833333333333331</v>
      </c>
      <c r="E18858" s="89">
        <v>2.7777777777777779E-3</v>
      </c>
      <c r="Y18858">
        <f t="shared" si="882"/>
        <v>0</v>
      </c>
      <c r="Z18858" s="90" t="str">
        <f t="shared" si="883"/>
        <v>2026/03/07 11:04</v>
      </c>
    </row>
    <row r="18859" spans="1:26" ht="3.6" customHeight="1" x14ac:dyDescent="0.2">
      <c r="A18859" s="86">
        <f t="shared" si="884"/>
        <v>46088</v>
      </c>
      <c r="B18859" s="270"/>
      <c r="C18859" s="272"/>
      <c r="D18859" s="273"/>
      <c r="E18859" s="89">
        <v>6.2499999999999995E-3</v>
      </c>
      <c r="Y18859">
        <f t="shared" si="882"/>
        <v>0</v>
      </c>
      <c r="Z18859" s="90" t="str">
        <f t="shared" si="883"/>
        <v>2026/03/07 00:09</v>
      </c>
    </row>
    <row r="18860" spans="1:26" ht="3.6" customHeight="1" x14ac:dyDescent="0.2">
      <c r="A18860" s="86">
        <f t="shared" si="884"/>
        <v>46088</v>
      </c>
      <c r="B18860" s="270"/>
      <c r="C18860" s="272"/>
      <c r="D18860" s="273"/>
      <c r="E18860" s="89">
        <v>9.7222222222222224E-3</v>
      </c>
      <c r="Y18860">
        <f t="shared" si="882"/>
        <v>0</v>
      </c>
      <c r="Z18860" s="90" t="str">
        <f t="shared" si="883"/>
        <v>2026/03/07 00:14</v>
      </c>
    </row>
    <row r="18861" spans="1:26" ht="3.6" customHeight="1" x14ac:dyDescent="0.2">
      <c r="A18861" s="86">
        <f t="shared" si="884"/>
        <v>46088</v>
      </c>
      <c r="B18861" s="270"/>
      <c r="C18861" s="272"/>
      <c r="D18861" s="273"/>
      <c r="E18861" s="89">
        <v>1.3194444444444444E-2</v>
      </c>
      <c r="Y18861">
        <f t="shared" si="882"/>
        <v>0</v>
      </c>
      <c r="Z18861" s="90" t="str">
        <f t="shared" si="883"/>
        <v>2026/03/07 00:19</v>
      </c>
    </row>
    <row r="18862" spans="1:26" ht="3.6" customHeight="1" x14ac:dyDescent="0.2">
      <c r="A18862" s="86">
        <f t="shared" si="884"/>
        <v>46088</v>
      </c>
      <c r="B18862" s="270"/>
      <c r="C18862" s="272"/>
      <c r="D18862" s="273"/>
      <c r="E18862" s="89">
        <v>1.6666666666666666E-2</v>
      </c>
      <c r="Y18862">
        <f t="shared" si="882"/>
        <v>0</v>
      </c>
      <c r="Z18862" s="90" t="str">
        <f t="shared" si="883"/>
        <v>2026/03/07 00:24</v>
      </c>
    </row>
    <row r="18863" spans="1:26" ht="3.6" customHeight="1" x14ac:dyDescent="0.2">
      <c r="A18863" s="86">
        <f t="shared" si="884"/>
        <v>46088</v>
      </c>
      <c r="B18863" s="270"/>
      <c r="C18863" s="272"/>
      <c r="D18863" s="273"/>
      <c r="E18863" s="89">
        <v>2.013888888888889E-2</v>
      </c>
      <c r="Y18863">
        <f t="shared" si="882"/>
        <v>0</v>
      </c>
      <c r="Z18863" s="90" t="str">
        <f t="shared" si="883"/>
        <v>2026/03/07 00:29</v>
      </c>
    </row>
    <row r="18864" spans="1:26" ht="3.6" customHeight="1" x14ac:dyDescent="0.2">
      <c r="A18864" s="86">
        <f t="shared" si="884"/>
        <v>46088</v>
      </c>
      <c r="B18864" s="270"/>
      <c r="C18864" s="272"/>
      <c r="D18864" s="273"/>
      <c r="E18864" s="89">
        <v>2.361111111111111E-2</v>
      </c>
      <c r="Y18864">
        <f t="shared" si="882"/>
        <v>0</v>
      </c>
      <c r="Z18864" s="90" t="str">
        <f t="shared" si="883"/>
        <v>2026/03/07 00:34</v>
      </c>
    </row>
    <row r="18865" spans="1:26" ht="3.6" customHeight="1" x14ac:dyDescent="0.2">
      <c r="A18865" s="86">
        <f t="shared" si="884"/>
        <v>46088</v>
      </c>
      <c r="B18865" s="270"/>
      <c r="C18865" s="272"/>
      <c r="D18865" s="273"/>
      <c r="E18865" s="89">
        <v>2.7083333333333334E-2</v>
      </c>
      <c r="Y18865">
        <f t="shared" si="882"/>
        <v>0</v>
      </c>
      <c r="Z18865" s="90" t="str">
        <f t="shared" si="883"/>
        <v>2026/03/07 00:39</v>
      </c>
    </row>
    <row r="18866" spans="1:26" ht="3.6" customHeight="1" x14ac:dyDescent="0.2">
      <c r="A18866" s="86">
        <f t="shared" si="884"/>
        <v>46088</v>
      </c>
      <c r="B18866" s="270"/>
      <c r="C18866" s="272"/>
      <c r="D18866" s="273"/>
      <c r="E18866" s="89">
        <v>3.0555555555555555E-2</v>
      </c>
      <c r="Y18866">
        <f t="shared" si="882"/>
        <v>0</v>
      </c>
      <c r="Z18866" s="90" t="str">
        <f t="shared" si="883"/>
        <v>2026/03/07 00:44</v>
      </c>
    </row>
    <row r="18867" spans="1:26" ht="3.6" customHeight="1" x14ac:dyDescent="0.2">
      <c r="A18867" s="86">
        <f t="shared" si="884"/>
        <v>46088</v>
      </c>
      <c r="B18867" s="270"/>
      <c r="C18867" s="272"/>
      <c r="D18867" s="273"/>
      <c r="E18867" s="89">
        <v>3.4027777777777775E-2</v>
      </c>
      <c r="Y18867">
        <f t="shared" si="882"/>
        <v>0</v>
      </c>
      <c r="Z18867" s="90" t="str">
        <f t="shared" si="883"/>
        <v>2026/03/07 00:49</v>
      </c>
    </row>
    <row r="18868" spans="1:26" ht="3.6" customHeight="1" x14ac:dyDescent="0.2">
      <c r="A18868" s="86">
        <f t="shared" si="884"/>
        <v>46088</v>
      </c>
      <c r="B18868" s="270"/>
      <c r="C18868" s="272"/>
      <c r="D18868" s="273"/>
      <c r="E18868" s="89">
        <v>3.7499999999999999E-2</v>
      </c>
      <c r="Y18868">
        <f t="shared" si="882"/>
        <v>0</v>
      </c>
      <c r="Z18868" s="90" t="str">
        <f t="shared" si="883"/>
        <v>2026/03/07 00:54</v>
      </c>
    </row>
    <row r="18869" spans="1:26" ht="3.6" customHeight="1" x14ac:dyDescent="0.2">
      <c r="A18869" s="86">
        <f t="shared" si="884"/>
        <v>46088</v>
      </c>
      <c r="B18869" s="270"/>
      <c r="C18869" s="272"/>
      <c r="D18869" s="273"/>
      <c r="E18869" s="89">
        <v>4.0972222222222222E-2</v>
      </c>
      <c r="Y18869">
        <f t="shared" si="882"/>
        <v>0</v>
      </c>
      <c r="Z18869" s="90" t="str">
        <f t="shared" si="883"/>
        <v>2026/03/07 00:59</v>
      </c>
    </row>
    <row r="18870" spans="1:26" ht="3.6" customHeight="1" x14ac:dyDescent="0.2">
      <c r="A18870" s="86">
        <f t="shared" si="884"/>
        <v>46088</v>
      </c>
      <c r="B18870" s="270"/>
      <c r="C18870" s="272"/>
      <c r="D18870" s="273">
        <v>0.5</v>
      </c>
      <c r="E18870" s="89">
        <v>2.7777777777777779E-3</v>
      </c>
      <c r="Y18870">
        <f t="shared" si="882"/>
        <v>0</v>
      </c>
      <c r="Z18870" s="90" t="str">
        <f t="shared" si="883"/>
        <v>2026/03/07 12:04</v>
      </c>
    </row>
    <row r="18871" spans="1:26" ht="3.6" customHeight="1" x14ac:dyDescent="0.2">
      <c r="A18871" s="86">
        <f t="shared" si="884"/>
        <v>46088</v>
      </c>
      <c r="B18871" s="270"/>
      <c r="C18871" s="272"/>
      <c r="D18871" s="273"/>
      <c r="E18871" s="89">
        <v>6.2499999999999995E-3</v>
      </c>
      <c r="Y18871">
        <f t="shared" si="882"/>
        <v>0</v>
      </c>
      <c r="Z18871" s="90" t="str">
        <f t="shared" si="883"/>
        <v>2026/03/07 00:09</v>
      </c>
    </row>
    <row r="18872" spans="1:26" ht="3.6" customHeight="1" x14ac:dyDescent="0.2">
      <c r="A18872" s="86">
        <f t="shared" si="884"/>
        <v>46088</v>
      </c>
      <c r="B18872" s="270"/>
      <c r="C18872" s="272"/>
      <c r="D18872" s="273"/>
      <c r="E18872" s="89">
        <v>9.7222222222222224E-3</v>
      </c>
      <c r="Y18872">
        <f t="shared" si="882"/>
        <v>0</v>
      </c>
      <c r="Z18872" s="90" t="str">
        <f t="shared" si="883"/>
        <v>2026/03/07 00:14</v>
      </c>
    </row>
    <row r="18873" spans="1:26" ht="3.6" customHeight="1" x14ac:dyDescent="0.2">
      <c r="A18873" s="86">
        <f t="shared" si="884"/>
        <v>46088</v>
      </c>
      <c r="B18873" s="270"/>
      <c r="C18873" s="272"/>
      <c r="D18873" s="273"/>
      <c r="E18873" s="89">
        <v>1.3194444444444444E-2</v>
      </c>
      <c r="Y18873">
        <f t="shared" si="882"/>
        <v>0</v>
      </c>
      <c r="Z18873" s="90" t="str">
        <f t="shared" si="883"/>
        <v>2026/03/07 00:19</v>
      </c>
    </row>
    <row r="18874" spans="1:26" ht="3.6" customHeight="1" x14ac:dyDescent="0.2">
      <c r="A18874" s="86">
        <f t="shared" si="884"/>
        <v>46088</v>
      </c>
      <c r="B18874" s="270"/>
      <c r="C18874" s="272"/>
      <c r="D18874" s="273"/>
      <c r="E18874" s="89">
        <v>1.6666666666666666E-2</v>
      </c>
      <c r="Y18874">
        <f t="shared" si="882"/>
        <v>0</v>
      </c>
      <c r="Z18874" s="90" t="str">
        <f t="shared" si="883"/>
        <v>2026/03/07 00:24</v>
      </c>
    </row>
    <row r="18875" spans="1:26" ht="3.6" customHeight="1" x14ac:dyDescent="0.2">
      <c r="A18875" s="86">
        <f t="shared" si="884"/>
        <v>46088</v>
      </c>
      <c r="B18875" s="270"/>
      <c r="C18875" s="272"/>
      <c r="D18875" s="273"/>
      <c r="E18875" s="89">
        <v>2.013888888888889E-2</v>
      </c>
      <c r="Y18875">
        <f t="shared" si="882"/>
        <v>0</v>
      </c>
      <c r="Z18875" s="90" t="str">
        <f t="shared" si="883"/>
        <v>2026/03/07 00:29</v>
      </c>
    </row>
    <row r="18876" spans="1:26" ht="3.6" customHeight="1" x14ac:dyDescent="0.2">
      <c r="A18876" s="86">
        <f t="shared" si="884"/>
        <v>46088</v>
      </c>
      <c r="B18876" s="270"/>
      <c r="C18876" s="272"/>
      <c r="D18876" s="273"/>
      <c r="E18876" s="89">
        <v>2.361111111111111E-2</v>
      </c>
      <c r="Y18876">
        <f t="shared" si="882"/>
        <v>0</v>
      </c>
      <c r="Z18876" s="90" t="str">
        <f t="shared" si="883"/>
        <v>2026/03/07 00:34</v>
      </c>
    </row>
    <row r="18877" spans="1:26" ht="3.6" customHeight="1" x14ac:dyDescent="0.2">
      <c r="A18877" s="86">
        <f t="shared" si="884"/>
        <v>46088</v>
      </c>
      <c r="B18877" s="270"/>
      <c r="C18877" s="272"/>
      <c r="D18877" s="273"/>
      <c r="E18877" s="89">
        <v>2.7083333333333334E-2</v>
      </c>
      <c r="Y18877">
        <f t="shared" si="882"/>
        <v>0</v>
      </c>
      <c r="Z18877" s="90" t="str">
        <f t="shared" si="883"/>
        <v>2026/03/07 00:39</v>
      </c>
    </row>
    <row r="18878" spans="1:26" ht="3.6" customHeight="1" x14ac:dyDescent="0.2">
      <c r="A18878" s="86">
        <f t="shared" si="884"/>
        <v>46088</v>
      </c>
      <c r="B18878" s="270"/>
      <c r="C18878" s="272"/>
      <c r="D18878" s="273"/>
      <c r="E18878" s="89">
        <v>3.0555555555555555E-2</v>
      </c>
      <c r="Y18878">
        <f t="shared" si="882"/>
        <v>0</v>
      </c>
      <c r="Z18878" s="90" t="str">
        <f t="shared" si="883"/>
        <v>2026/03/07 00:44</v>
      </c>
    </row>
    <row r="18879" spans="1:26" ht="3.6" customHeight="1" x14ac:dyDescent="0.2">
      <c r="A18879" s="86">
        <f t="shared" si="884"/>
        <v>46088</v>
      </c>
      <c r="B18879" s="270"/>
      <c r="C18879" s="272"/>
      <c r="D18879" s="273"/>
      <c r="E18879" s="89">
        <v>3.4027777777777775E-2</v>
      </c>
      <c r="Y18879">
        <f t="shared" si="882"/>
        <v>0</v>
      </c>
      <c r="Z18879" s="90" t="str">
        <f t="shared" si="883"/>
        <v>2026/03/07 00:49</v>
      </c>
    </row>
    <row r="18880" spans="1:26" ht="3.6" customHeight="1" x14ac:dyDescent="0.2">
      <c r="A18880" s="86">
        <f t="shared" si="884"/>
        <v>46088</v>
      </c>
      <c r="B18880" s="270"/>
      <c r="C18880" s="272"/>
      <c r="D18880" s="273"/>
      <c r="E18880" s="89">
        <v>3.7499999999999999E-2</v>
      </c>
      <c r="Y18880">
        <f t="shared" si="882"/>
        <v>0</v>
      </c>
      <c r="Z18880" s="90" t="str">
        <f t="shared" si="883"/>
        <v>2026/03/07 00:54</v>
      </c>
    </row>
    <row r="18881" spans="1:26" ht="3.6" customHeight="1" x14ac:dyDescent="0.2">
      <c r="A18881" s="86">
        <f t="shared" si="884"/>
        <v>46088</v>
      </c>
      <c r="B18881" s="270"/>
      <c r="C18881" s="272"/>
      <c r="D18881" s="273"/>
      <c r="E18881" s="89">
        <v>4.0972222222222222E-2</v>
      </c>
      <c r="Y18881">
        <f t="shared" si="882"/>
        <v>0</v>
      </c>
      <c r="Z18881" s="90" t="str">
        <f t="shared" si="883"/>
        <v>2026/03/07 00:59</v>
      </c>
    </row>
    <row r="18882" spans="1:26" ht="3.6" customHeight="1" x14ac:dyDescent="0.2">
      <c r="A18882" s="86">
        <f t="shared" si="884"/>
        <v>46088</v>
      </c>
      <c r="B18882" s="270"/>
      <c r="C18882" s="272"/>
      <c r="D18882" s="273">
        <v>0.54166666666666663</v>
      </c>
      <c r="E18882" s="89">
        <v>2.7777777777777779E-3</v>
      </c>
      <c r="Y18882">
        <f t="shared" si="882"/>
        <v>0</v>
      </c>
      <c r="Z18882" s="90" t="str">
        <f t="shared" si="883"/>
        <v>2026/03/07 13:04</v>
      </c>
    </row>
    <row r="18883" spans="1:26" ht="3.6" customHeight="1" x14ac:dyDescent="0.2">
      <c r="A18883" s="86">
        <f t="shared" si="884"/>
        <v>46088</v>
      </c>
      <c r="B18883" s="270"/>
      <c r="C18883" s="272"/>
      <c r="D18883" s="273"/>
      <c r="E18883" s="89">
        <v>6.2499999999999995E-3</v>
      </c>
      <c r="Y18883">
        <f t="shared" si="882"/>
        <v>0</v>
      </c>
      <c r="Z18883" s="90" t="str">
        <f t="shared" si="883"/>
        <v>2026/03/07 00:09</v>
      </c>
    </row>
    <row r="18884" spans="1:26" ht="3.6" customHeight="1" x14ac:dyDescent="0.2">
      <c r="A18884" s="86">
        <f t="shared" si="884"/>
        <v>46088</v>
      </c>
      <c r="B18884" s="270"/>
      <c r="C18884" s="272"/>
      <c r="D18884" s="273"/>
      <c r="E18884" s="89">
        <v>9.7222222222222224E-3</v>
      </c>
      <c r="Y18884">
        <f t="shared" si="882"/>
        <v>0</v>
      </c>
      <c r="Z18884" s="90" t="str">
        <f t="shared" si="883"/>
        <v>2026/03/07 00:14</v>
      </c>
    </row>
    <row r="18885" spans="1:26" ht="3.6" customHeight="1" x14ac:dyDescent="0.2">
      <c r="A18885" s="86">
        <f t="shared" si="884"/>
        <v>46088</v>
      </c>
      <c r="B18885" s="270"/>
      <c r="C18885" s="272"/>
      <c r="D18885" s="273"/>
      <c r="E18885" s="89">
        <v>1.3194444444444444E-2</v>
      </c>
      <c r="Y18885">
        <f t="shared" si="882"/>
        <v>0</v>
      </c>
      <c r="Z18885" s="90" t="str">
        <f t="shared" si="883"/>
        <v>2026/03/07 00:19</v>
      </c>
    </row>
    <row r="18886" spans="1:26" ht="3.6" customHeight="1" x14ac:dyDescent="0.2">
      <c r="A18886" s="86">
        <f t="shared" si="884"/>
        <v>46088</v>
      </c>
      <c r="B18886" s="270"/>
      <c r="C18886" s="272"/>
      <c r="D18886" s="273"/>
      <c r="E18886" s="89">
        <v>1.6666666666666666E-2</v>
      </c>
      <c r="Y18886">
        <f t="shared" si="882"/>
        <v>0</v>
      </c>
      <c r="Z18886" s="90" t="str">
        <f t="shared" si="883"/>
        <v>2026/03/07 00:24</v>
      </c>
    </row>
    <row r="18887" spans="1:26" ht="3.6" customHeight="1" x14ac:dyDescent="0.2">
      <c r="A18887" s="86">
        <f t="shared" si="884"/>
        <v>46088</v>
      </c>
      <c r="B18887" s="270"/>
      <c r="C18887" s="272"/>
      <c r="D18887" s="273"/>
      <c r="E18887" s="89">
        <v>2.013888888888889E-2</v>
      </c>
      <c r="Y18887">
        <f t="shared" ref="Y18887:Y18950" si="885">COUNTA(F18887:X18887)</f>
        <v>0</v>
      </c>
      <c r="Z18887" s="90" t="str">
        <f t="shared" ref="Z18887:Z18950" si="886">TEXT(A18887,"yyyy/mm/dd")&amp; " " &amp;TEXT(D18887+E18887,"hh:mm")</f>
        <v>2026/03/07 00:29</v>
      </c>
    </row>
    <row r="18888" spans="1:26" ht="3.6" customHeight="1" x14ac:dyDescent="0.2">
      <c r="A18888" s="86">
        <f t="shared" ref="A18888:A18951" si="887">IF(B18888&lt;&gt;"",B18888,A18887)</f>
        <v>46088</v>
      </c>
      <c r="B18888" s="270"/>
      <c r="C18888" s="272"/>
      <c r="D18888" s="273"/>
      <c r="E18888" s="89">
        <v>2.361111111111111E-2</v>
      </c>
      <c r="Y18888">
        <f t="shared" si="885"/>
        <v>0</v>
      </c>
      <c r="Z18888" s="90" t="str">
        <f t="shared" si="886"/>
        <v>2026/03/07 00:34</v>
      </c>
    </row>
    <row r="18889" spans="1:26" ht="3.6" customHeight="1" x14ac:dyDescent="0.2">
      <c r="A18889" s="86">
        <f t="shared" si="887"/>
        <v>46088</v>
      </c>
      <c r="B18889" s="270"/>
      <c r="C18889" s="272"/>
      <c r="D18889" s="273"/>
      <c r="E18889" s="89">
        <v>2.7083333333333334E-2</v>
      </c>
      <c r="Y18889">
        <f t="shared" si="885"/>
        <v>0</v>
      </c>
      <c r="Z18889" s="90" t="str">
        <f t="shared" si="886"/>
        <v>2026/03/07 00:39</v>
      </c>
    </row>
    <row r="18890" spans="1:26" ht="3.6" customHeight="1" x14ac:dyDescent="0.2">
      <c r="A18890" s="86">
        <f t="shared" si="887"/>
        <v>46088</v>
      </c>
      <c r="B18890" s="270"/>
      <c r="C18890" s="272"/>
      <c r="D18890" s="273"/>
      <c r="E18890" s="89">
        <v>3.0555555555555555E-2</v>
      </c>
      <c r="Y18890">
        <f t="shared" si="885"/>
        <v>0</v>
      </c>
      <c r="Z18890" s="90" t="str">
        <f t="shared" si="886"/>
        <v>2026/03/07 00:44</v>
      </c>
    </row>
    <row r="18891" spans="1:26" ht="3.6" customHeight="1" x14ac:dyDescent="0.2">
      <c r="A18891" s="86">
        <f t="shared" si="887"/>
        <v>46088</v>
      </c>
      <c r="B18891" s="270"/>
      <c r="C18891" s="272"/>
      <c r="D18891" s="273"/>
      <c r="E18891" s="89">
        <v>3.4027777777777775E-2</v>
      </c>
      <c r="Y18891">
        <f t="shared" si="885"/>
        <v>0</v>
      </c>
      <c r="Z18891" s="90" t="str">
        <f t="shared" si="886"/>
        <v>2026/03/07 00:49</v>
      </c>
    </row>
    <row r="18892" spans="1:26" ht="3.6" customHeight="1" x14ac:dyDescent="0.2">
      <c r="A18892" s="86">
        <f t="shared" si="887"/>
        <v>46088</v>
      </c>
      <c r="B18892" s="270"/>
      <c r="C18892" s="272"/>
      <c r="D18892" s="273"/>
      <c r="E18892" s="89">
        <v>3.7499999999999999E-2</v>
      </c>
      <c r="Y18892">
        <f t="shared" si="885"/>
        <v>0</v>
      </c>
      <c r="Z18892" s="90" t="str">
        <f t="shared" si="886"/>
        <v>2026/03/07 00:54</v>
      </c>
    </row>
    <row r="18893" spans="1:26" ht="3.6" customHeight="1" x14ac:dyDescent="0.2">
      <c r="A18893" s="86">
        <f t="shared" si="887"/>
        <v>46088</v>
      </c>
      <c r="B18893" s="270"/>
      <c r="C18893" s="272"/>
      <c r="D18893" s="273"/>
      <c r="E18893" s="89">
        <v>4.0972222222222222E-2</v>
      </c>
      <c r="Y18893">
        <f t="shared" si="885"/>
        <v>0</v>
      </c>
      <c r="Z18893" s="90" t="str">
        <f t="shared" si="886"/>
        <v>2026/03/07 00:59</v>
      </c>
    </row>
    <row r="18894" spans="1:26" ht="3.6" customHeight="1" x14ac:dyDescent="0.2">
      <c r="A18894" s="86">
        <f t="shared" si="887"/>
        <v>46088</v>
      </c>
      <c r="B18894" s="270"/>
      <c r="C18894" s="272"/>
      <c r="D18894" s="273">
        <v>0.58333333333333337</v>
      </c>
      <c r="E18894" s="89">
        <v>2.7777777777777779E-3</v>
      </c>
      <c r="Y18894">
        <f t="shared" si="885"/>
        <v>0</v>
      </c>
      <c r="Z18894" s="90" t="str">
        <f t="shared" si="886"/>
        <v>2026/03/07 14:04</v>
      </c>
    </row>
    <row r="18895" spans="1:26" ht="3.6" customHeight="1" x14ac:dyDescent="0.2">
      <c r="A18895" s="86">
        <f t="shared" si="887"/>
        <v>46088</v>
      </c>
      <c r="B18895" s="270"/>
      <c r="C18895" s="272"/>
      <c r="D18895" s="273"/>
      <c r="E18895" s="89">
        <v>6.2499999999999995E-3</v>
      </c>
      <c r="Y18895">
        <f t="shared" si="885"/>
        <v>0</v>
      </c>
      <c r="Z18895" s="90" t="str">
        <f t="shared" si="886"/>
        <v>2026/03/07 00:09</v>
      </c>
    </row>
    <row r="18896" spans="1:26" ht="3.6" customHeight="1" x14ac:dyDescent="0.2">
      <c r="A18896" s="86">
        <f t="shared" si="887"/>
        <v>46088</v>
      </c>
      <c r="B18896" s="270"/>
      <c r="C18896" s="272"/>
      <c r="D18896" s="273"/>
      <c r="E18896" s="89">
        <v>9.7222222222222224E-3</v>
      </c>
      <c r="Y18896">
        <f t="shared" si="885"/>
        <v>0</v>
      </c>
      <c r="Z18896" s="90" t="str">
        <f t="shared" si="886"/>
        <v>2026/03/07 00:14</v>
      </c>
    </row>
    <row r="18897" spans="1:26" ht="3.6" customHeight="1" x14ac:dyDescent="0.2">
      <c r="A18897" s="86">
        <f t="shared" si="887"/>
        <v>46088</v>
      </c>
      <c r="B18897" s="270"/>
      <c r="C18897" s="272"/>
      <c r="D18897" s="273"/>
      <c r="E18897" s="89">
        <v>1.3194444444444444E-2</v>
      </c>
      <c r="Y18897">
        <f t="shared" si="885"/>
        <v>0</v>
      </c>
      <c r="Z18897" s="90" t="str">
        <f t="shared" si="886"/>
        <v>2026/03/07 00:19</v>
      </c>
    </row>
    <row r="18898" spans="1:26" ht="3.6" customHeight="1" x14ac:dyDescent="0.2">
      <c r="A18898" s="86">
        <f t="shared" si="887"/>
        <v>46088</v>
      </c>
      <c r="B18898" s="270"/>
      <c r="C18898" s="272"/>
      <c r="D18898" s="273"/>
      <c r="E18898" s="89">
        <v>1.6666666666666666E-2</v>
      </c>
      <c r="Y18898">
        <f t="shared" si="885"/>
        <v>0</v>
      </c>
      <c r="Z18898" s="90" t="str">
        <f t="shared" si="886"/>
        <v>2026/03/07 00:24</v>
      </c>
    </row>
    <row r="18899" spans="1:26" ht="3.6" customHeight="1" x14ac:dyDescent="0.2">
      <c r="A18899" s="86">
        <f t="shared" si="887"/>
        <v>46088</v>
      </c>
      <c r="B18899" s="270"/>
      <c r="C18899" s="272"/>
      <c r="D18899" s="273"/>
      <c r="E18899" s="89">
        <v>2.013888888888889E-2</v>
      </c>
      <c r="Y18899">
        <f t="shared" si="885"/>
        <v>0</v>
      </c>
      <c r="Z18899" s="90" t="str">
        <f t="shared" si="886"/>
        <v>2026/03/07 00:29</v>
      </c>
    </row>
    <row r="18900" spans="1:26" ht="3.6" customHeight="1" x14ac:dyDescent="0.2">
      <c r="A18900" s="86">
        <f t="shared" si="887"/>
        <v>46088</v>
      </c>
      <c r="B18900" s="270"/>
      <c r="C18900" s="272"/>
      <c r="D18900" s="273"/>
      <c r="E18900" s="89">
        <v>2.361111111111111E-2</v>
      </c>
      <c r="Y18900">
        <f t="shared" si="885"/>
        <v>0</v>
      </c>
      <c r="Z18900" s="90" t="str">
        <f t="shared" si="886"/>
        <v>2026/03/07 00:34</v>
      </c>
    </row>
    <row r="18901" spans="1:26" ht="3.6" customHeight="1" x14ac:dyDescent="0.2">
      <c r="A18901" s="86">
        <f t="shared" si="887"/>
        <v>46088</v>
      </c>
      <c r="B18901" s="270"/>
      <c r="C18901" s="272"/>
      <c r="D18901" s="273"/>
      <c r="E18901" s="89">
        <v>2.7083333333333334E-2</v>
      </c>
      <c r="Y18901">
        <f t="shared" si="885"/>
        <v>0</v>
      </c>
      <c r="Z18901" s="90" t="str">
        <f t="shared" si="886"/>
        <v>2026/03/07 00:39</v>
      </c>
    </row>
    <row r="18902" spans="1:26" ht="3.6" customHeight="1" x14ac:dyDescent="0.2">
      <c r="A18902" s="86">
        <f t="shared" si="887"/>
        <v>46088</v>
      </c>
      <c r="B18902" s="270"/>
      <c r="C18902" s="272"/>
      <c r="D18902" s="273"/>
      <c r="E18902" s="89">
        <v>3.0555555555555555E-2</v>
      </c>
      <c r="Y18902">
        <f t="shared" si="885"/>
        <v>0</v>
      </c>
      <c r="Z18902" s="90" t="str">
        <f t="shared" si="886"/>
        <v>2026/03/07 00:44</v>
      </c>
    </row>
    <row r="18903" spans="1:26" ht="3.6" customHeight="1" x14ac:dyDescent="0.2">
      <c r="A18903" s="86">
        <f t="shared" si="887"/>
        <v>46088</v>
      </c>
      <c r="B18903" s="270"/>
      <c r="C18903" s="272"/>
      <c r="D18903" s="273"/>
      <c r="E18903" s="89">
        <v>3.4027777777777775E-2</v>
      </c>
      <c r="Y18903">
        <f t="shared" si="885"/>
        <v>0</v>
      </c>
      <c r="Z18903" s="90" t="str">
        <f t="shared" si="886"/>
        <v>2026/03/07 00:49</v>
      </c>
    </row>
    <row r="18904" spans="1:26" ht="3.6" customHeight="1" x14ac:dyDescent="0.2">
      <c r="A18904" s="86">
        <f t="shared" si="887"/>
        <v>46088</v>
      </c>
      <c r="B18904" s="270"/>
      <c r="C18904" s="272"/>
      <c r="D18904" s="273"/>
      <c r="E18904" s="89">
        <v>3.7499999999999999E-2</v>
      </c>
      <c r="Y18904">
        <f t="shared" si="885"/>
        <v>0</v>
      </c>
      <c r="Z18904" s="90" t="str">
        <f t="shared" si="886"/>
        <v>2026/03/07 00:54</v>
      </c>
    </row>
    <row r="18905" spans="1:26" ht="3.6" customHeight="1" x14ac:dyDescent="0.2">
      <c r="A18905" s="86">
        <f t="shared" si="887"/>
        <v>46088</v>
      </c>
      <c r="B18905" s="270"/>
      <c r="C18905" s="272"/>
      <c r="D18905" s="273"/>
      <c r="E18905" s="89">
        <v>4.0972222222222222E-2</v>
      </c>
      <c r="Y18905">
        <f t="shared" si="885"/>
        <v>0</v>
      </c>
      <c r="Z18905" s="90" t="str">
        <f t="shared" si="886"/>
        <v>2026/03/07 00:59</v>
      </c>
    </row>
    <row r="18906" spans="1:26" ht="3.6" customHeight="1" x14ac:dyDescent="0.2">
      <c r="A18906" s="86">
        <f t="shared" si="887"/>
        <v>46088</v>
      </c>
      <c r="B18906" s="270"/>
      <c r="C18906" s="272"/>
      <c r="D18906" s="273">
        <v>0.625</v>
      </c>
      <c r="E18906" s="89">
        <v>2.7777777777777779E-3</v>
      </c>
      <c r="Y18906">
        <f t="shared" si="885"/>
        <v>0</v>
      </c>
      <c r="Z18906" s="90" t="str">
        <f t="shared" si="886"/>
        <v>2026/03/07 15:04</v>
      </c>
    </row>
    <row r="18907" spans="1:26" ht="3.6" customHeight="1" x14ac:dyDescent="0.2">
      <c r="A18907" s="86">
        <f t="shared" si="887"/>
        <v>46088</v>
      </c>
      <c r="B18907" s="270"/>
      <c r="C18907" s="272"/>
      <c r="D18907" s="273"/>
      <c r="E18907" s="89">
        <v>6.2499999999999995E-3</v>
      </c>
      <c r="Y18907">
        <f t="shared" si="885"/>
        <v>0</v>
      </c>
      <c r="Z18907" s="90" t="str">
        <f t="shared" si="886"/>
        <v>2026/03/07 00:09</v>
      </c>
    </row>
    <row r="18908" spans="1:26" ht="3.6" customHeight="1" x14ac:dyDescent="0.2">
      <c r="A18908" s="86">
        <f t="shared" si="887"/>
        <v>46088</v>
      </c>
      <c r="B18908" s="270"/>
      <c r="C18908" s="272"/>
      <c r="D18908" s="273"/>
      <c r="E18908" s="89">
        <v>9.7222222222222224E-3</v>
      </c>
      <c r="Y18908">
        <f t="shared" si="885"/>
        <v>0</v>
      </c>
      <c r="Z18908" s="90" t="str">
        <f t="shared" si="886"/>
        <v>2026/03/07 00:14</v>
      </c>
    </row>
    <row r="18909" spans="1:26" ht="3.6" customHeight="1" x14ac:dyDescent="0.2">
      <c r="A18909" s="86">
        <f t="shared" si="887"/>
        <v>46088</v>
      </c>
      <c r="B18909" s="270"/>
      <c r="C18909" s="272"/>
      <c r="D18909" s="273"/>
      <c r="E18909" s="89">
        <v>1.3194444444444444E-2</v>
      </c>
      <c r="Y18909">
        <f t="shared" si="885"/>
        <v>0</v>
      </c>
      <c r="Z18909" s="90" t="str">
        <f t="shared" si="886"/>
        <v>2026/03/07 00:19</v>
      </c>
    </row>
    <row r="18910" spans="1:26" ht="3.6" customHeight="1" x14ac:dyDescent="0.2">
      <c r="A18910" s="86">
        <f t="shared" si="887"/>
        <v>46088</v>
      </c>
      <c r="B18910" s="270"/>
      <c r="C18910" s="272"/>
      <c r="D18910" s="273"/>
      <c r="E18910" s="89">
        <v>1.6666666666666666E-2</v>
      </c>
      <c r="Y18910">
        <f t="shared" si="885"/>
        <v>0</v>
      </c>
      <c r="Z18910" s="90" t="str">
        <f t="shared" si="886"/>
        <v>2026/03/07 00:24</v>
      </c>
    </row>
    <row r="18911" spans="1:26" ht="3.6" customHeight="1" x14ac:dyDescent="0.2">
      <c r="A18911" s="86">
        <f t="shared" si="887"/>
        <v>46088</v>
      </c>
      <c r="B18911" s="270"/>
      <c r="C18911" s="272"/>
      <c r="D18911" s="273"/>
      <c r="E18911" s="89">
        <v>2.013888888888889E-2</v>
      </c>
      <c r="Y18911">
        <f t="shared" si="885"/>
        <v>0</v>
      </c>
      <c r="Z18911" s="90" t="str">
        <f t="shared" si="886"/>
        <v>2026/03/07 00:29</v>
      </c>
    </row>
    <row r="18912" spans="1:26" ht="3.6" customHeight="1" x14ac:dyDescent="0.2">
      <c r="A18912" s="86">
        <f t="shared" si="887"/>
        <v>46088</v>
      </c>
      <c r="B18912" s="270"/>
      <c r="C18912" s="272"/>
      <c r="D18912" s="273"/>
      <c r="E18912" s="89">
        <v>2.361111111111111E-2</v>
      </c>
      <c r="Y18912">
        <f t="shared" si="885"/>
        <v>0</v>
      </c>
      <c r="Z18912" s="90" t="str">
        <f t="shared" si="886"/>
        <v>2026/03/07 00:34</v>
      </c>
    </row>
    <row r="18913" spans="1:26" ht="3.6" customHeight="1" x14ac:dyDescent="0.2">
      <c r="A18913" s="86">
        <f t="shared" si="887"/>
        <v>46088</v>
      </c>
      <c r="B18913" s="270"/>
      <c r="C18913" s="272"/>
      <c r="D18913" s="273"/>
      <c r="E18913" s="89">
        <v>2.7083333333333334E-2</v>
      </c>
      <c r="Y18913">
        <f t="shared" si="885"/>
        <v>0</v>
      </c>
      <c r="Z18913" s="90" t="str">
        <f t="shared" si="886"/>
        <v>2026/03/07 00:39</v>
      </c>
    </row>
    <row r="18914" spans="1:26" ht="3.6" customHeight="1" x14ac:dyDescent="0.2">
      <c r="A18914" s="86">
        <f t="shared" si="887"/>
        <v>46088</v>
      </c>
      <c r="B18914" s="270"/>
      <c r="C18914" s="272"/>
      <c r="D18914" s="273"/>
      <c r="E18914" s="89">
        <v>3.0555555555555555E-2</v>
      </c>
      <c r="Y18914">
        <f t="shared" si="885"/>
        <v>0</v>
      </c>
      <c r="Z18914" s="90" t="str">
        <f t="shared" si="886"/>
        <v>2026/03/07 00:44</v>
      </c>
    </row>
    <row r="18915" spans="1:26" ht="3.6" customHeight="1" x14ac:dyDescent="0.2">
      <c r="A18915" s="86">
        <f t="shared" si="887"/>
        <v>46088</v>
      </c>
      <c r="B18915" s="270"/>
      <c r="C18915" s="272"/>
      <c r="D18915" s="273"/>
      <c r="E18915" s="89">
        <v>3.4027777777777775E-2</v>
      </c>
      <c r="Y18915">
        <f t="shared" si="885"/>
        <v>0</v>
      </c>
      <c r="Z18915" s="90" t="str">
        <f t="shared" si="886"/>
        <v>2026/03/07 00:49</v>
      </c>
    </row>
    <row r="18916" spans="1:26" ht="3.6" customHeight="1" x14ac:dyDescent="0.2">
      <c r="A18916" s="86">
        <f t="shared" si="887"/>
        <v>46088</v>
      </c>
      <c r="B18916" s="270"/>
      <c r="C18916" s="272"/>
      <c r="D18916" s="273"/>
      <c r="E18916" s="89">
        <v>3.7499999999999999E-2</v>
      </c>
      <c r="Y18916">
        <f t="shared" si="885"/>
        <v>0</v>
      </c>
      <c r="Z18916" s="90" t="str">
        <f t="shared" si="886"/>
        <v>2026/03/07 00:54</v>
      </c>
    </row>
    <row r="18917" spans="1:26" ht="3.6" customHeight="1" x14ac:dyDescent="0.2">
      <c r="A18917" s="86">
        <f t="shared" si="887"/>
        <v>46088</v>
      </c>
      <c r="B18917" s="270"/>
      <c r="C18917" s="272"/>
      <c r="D18917" s="273"/>
      <c r="E18917" s="89">
        <v>4.0972222222222222E-2</v>
      </c>
      <c r="Y18917">
        <f t="shared" si="885"/>
        <v>0</v>
      </c>
      <c r="Z18917" s="90" t="str">
        <f t="shared" si="886"/>
        <v>2026/03/07 00:59</v>
      </c>
    </row>
    <row r="18918" spans="1:26" ht="3.6" customHeight="1" x14ac:dyDescent="0.2">
      <c r="A18918" s="86">
        <f t="shared" si="887"/>
        <v>46088</v>
      </c>
      <c r="B18918" s="270"/>
      <c r="C18918" s="272"/>
      <c r="D18918" s="273">
        <v>0.66666666666666663</v>
      </c>
      <c r="E18918" s="89">
        <v>2.7777777777777779E-3</v>
      </c>
      <c r="Y18918">
        <f t="shared" si="885"/>
        <v>0</v>
      </c>
      <c r="Z18918" s="90" t="str">
        <f t="shared" si="886"/>
        <v>2026/03/07 16:04</v>
      </c>
    </row>
    <row r="18919" spans="1:26" ht="3.6" customHeight="1" x14ac:dyDescent="0.2">
      <c r="A18919" s="86">
        <f t="shared" si="887"/>
        <v>46088</v>
      </c>
      <c r="B18919" s="270"/>
      <c r="C18919" s="272"/>
      <c r="D18919" s="273"/>
      <c r="E18919" s="89">
        <v>6.2499999999999995E-3</v>
      </c>
      <c r="Y18919">
        <f t="shared" si="885"/>
        <v>0</v>
      </c>
      <c r="Z18919" s="90" t="str">
        <f t="shared" si="886"/>
        <v>2026/03/07 00:09</v>
      </c>
    </row>
    <row r="18920" spans="1:26" ht="3.6" customHeight="1" x14ac:dyDescent="0.2">
      <c r="A18920" s="86">
        <f t="shared" si="887"/>
        <v>46088</v>
      </c>
      <c r="B18920" s="270"/>
      <c r="C18920" s="272"/>
      <c r="D18920" s="273"/>
      <c r="E18920" s="89">
        <v>9.7222222222222224E-3</v>
      </c>
      <c r="Y18920">
        <f t="shared" si="885"/>
        <v>0</v>
      </c>
      <c r="Z18920" s="90" t="str">
        <f t="shared" si="886"/>
        <v>2026/03/07 00:14</v>
      </c>
    </row>
    <row r="18921" spans="1:26" ht="3.6" customHeight="1" x14ac:dyDescent="0.2">
      <c r="A18921" s="86">
        <f t="shared" si="887"/>
        <v>46088</v>
      </c>
      <c r="B18921" s="270"/>
      <c r="C18921" s="272"/>
      <c r="D18921" s="273"/>
      <c r="E18921" s="89">
        <v>1.3194444444444444E-2</v>
      </c>
      <c r="Y18921">
        <f t="shared" si="885"/>
        <v>0</v>
      </c>
      <c r="Z18921" s="90" t="str">
        <f t="shared" si="886"/>
        <v>2026/03/07 00:19</v>
      </c>
    </row>
    <row r="18922" spans="1:26" ht="3.6" customHeight="1" x14ac:dyDescent="0.2">
      <c r="A18922" s="86">
        <f t="shared" si="887"/>
        <v>46088</v>
      </c>
      <c r="B18922" s="270"/>
      <c r="C18922" s="272"/>
      <c r="D18922" s="273"/>
      <c r="E18922" s="89">
        <v>1.6666666666666666E-2</v>
      </c>
      <c r="Y18922">
        <f t="shared" si="885"/>
        <v>0</v>
      </c>
      <c r="Z18922" s="90" t="str">
        <f t="shared" si="886"/>
        <v>2026/03/07 00:24</v>
      </c>
    </row>
    <row r="18923" spans="1:26" ht="3.6" customHeight="1" x14ac:dyDescent="0.2">
      <c r="A18923" s="86">
        <f t="shared" si="887"/>
        <v>46088</v>
      </c>
      <c r="B18923" s="270"/>
      <c r="C18923" s="272"/>
      <c r="D18923" s="273"/>
      <c r="E18923" s="89">
        <v>2.013888888888889E-2</v>
      </c>
      <c r="Y18923">
        <f t="shared" si="885"/>
        <v>0</v>
      </c>
      <c r="Z18923" s="90" t="str">
        <f t="shared" si="886"/>
        <v>2026/03/07 00:29</v>
      </c>
    </row>
    <row r="18924" spans="1:26" ht="3.6" customHeight="1" x14ac:dyDescent="0.2">
      <c r="A18924" s="86">
        <f t="shared" si="887"/>
        <v>46088</v>
      </c>
      <c r="B18924" s="270"/>
      <c r="C18924" s="272"/>
      <c r="D18924" s="273"/>
      <c r="E18924" s="89">
        <v>2.361111111111111E-2</v>
      </c>
      <c r="Y18924">
        <f t="shared" si="885"/>
        <v>0</v>
      </c>
      <c r="Z18924" s="90" t="str">
        <f t="shared" si="886"/>
        <v>2026/03/07 00:34</v>
      </c>
    </row>
    <row r="18925" spans="1:26" ht="3.6" customHeight="1" x14ac:dyDescent="0.2">
      <c r="A18925" s="86">
        <f t="shared" si="887"/>
        <v>46088</v>
      </c>
      <c r="B18925" s="270"/>
      <c r="C18925" s="272"/>
      <c r="D18925" s="273"/>
      <c r="E18925" s="89">
        <v>2.7083333333333334E-2</v>
      </c>
      <c r="Y18925">
        <f t="shared" si="885"/>
        <v>0</v>
      </c>
      <c r="Z18925" s="90" t="str">
        <f t="shared" si="886"/>
        <v>2026/03/07 00:39</v>
      </c>
    </row>
    <row r="18926" spans="1:26" ht="3.6" customHeight="1" x14ac:dyDescent="0.2">
      <c r="A18926" s="86">
        <f t="shared" si="887"/>
        <v>46088</v>
      </c>
      <c r="B18926" s="270"/>
      <c r="C18926" s="272"/>
      <c r="D18926" s="273"/>
      <c r="E18926" s="89">
        <v>3.0555555555555555E-2</v>
      </c>
      <c r="Y18926">
        <f t="shared" si="885"/>
        <v>0</v>
      </c>
      <c r="Z18926" s="90" t="str">
        <f t="shared" si="886"/>
        <v>2026/03/07 00:44</v>
      </c>
    </row>
    <row r="18927" spans="1:26" ht="3.6" customHeight="1" x14ac:dyDescent="0.2">
      <c r="A18927" s="86">
        <f t="shared" si="887"/>
        <v>46088</v>
      </c>
      <c r="B18927" s="270"/>
      <c r="C18927" s="272"/>
      <c r="D18927" s="273"/>
      <c r="E18927" s="89">
        <v>3.4027777777777775E-2</v>
      </c>
      <c r="Y18927">
        <f t="shared" si="885"/>
        <v>0</v>
      </c>
      <c r="Z18927" s="90" t="str">
        <f t="shared" si="886"/>
        <v>2026/03/07 00:49</v>
      </c>
    </row>
    <row r="18928" spans="1:26" ht="3.6" customHeight="1" x14ac:dyDescent="0.2">
      <c r="A18928" s="86">
        <f t="shared" si="887"/>
        <v>46088</v>
      </c>
      <c r="B18928" s="270"/>
      <c r="C18928" s="272"/>
      <c r="D18928" s="273"/>
      <c r="E18928" s="89">
        <v>3.7499999999999999E-2</v>
      </c>
      <c r="Y18928">
        <f t="shared" si="885"/>
        <v>0</v>
      </c>
      <c r="Z18928" s="90" t="str">
        <f t="shared" si="886"/>
        <v>2026/03/07 00:54</v>
      </c>
    </row>
    <row r="18929" spans="1:26" ht="3.6" customHeight="1" x14ac:dyDescent="0.2">
      <c r="A18929" s="86">
        <f t="shared" si="887"/>
        <v>46088</v>
      </c>
      <c r="B18929" s="270"/>
      <c r="C18929" s="272"/>
      <c r="D18929" s="273"/>
      <c r="E18929" s="89">
        <v>4.0972222222222222E-2</v>
      </c>
      <c r="Y18929">
        <f t="shared" si="885"/>
        <v>0</v>
      </c>
      <c r="Z18929" s="90" t="str">
        <f t="shared" si="886"/>
        <v>2026/03/07 00:59</v>
      </c>
    </row>
    <row r="18930" spans="1:26" ht="3.6" customHeight="1" x14ac:dyDescent="0.2">
      <c r="A18930" s="86">
        <f t="shared" si="887"/>
        <v>46088</v>
      </c>
      <c r="B18930" s="270"/>
      <c r="C18930" s="272"/>
      <c r="D18930" s="273">
        <v>0.70833333333333337</v>
      </c>
      <c r="E18930" s="89">
        <v>2.7777777777777779E-3</v>
      </c>
      <c r="Y18930">
        <f t="shared" si="885"/>
        <v>0</v>
      </c>
      <c r="Z18930" s="90" t="str">
        <f t="shared" si="886"/>
        <v>2026/03/07 17:04</v>
      </c>
    </row>
    <row r="18931" spans="1:26" ht="3.6" customHeight="1" x14ac:dyDescent="0.2">
      <c r="A18931" s="86">
        <f t="shared" si="887"/>
        <v>46088</v>
      </c>
      <c r="B18931" s="270"/>
      <c r="C18931" s="272"/>
      <c r="D18931" s="273"/>
      <c r="E18931" s="89">
        <v>6.2499999999999995E-3</v>
      </c>
      <c r="Y18931">
        <f t="shared" si="885"/>
        <v>0</v>
      </c>
      <c r="Z18931" s="90" t="str">
        <f t="shared" si="886"/>
        <v>2026/03/07 00:09</v>
      </c>
    </row>
    <row r="18932" spans="1:26" ht="3.6" customHeight="1" x14ac:dyDescent="0.2">
      <c r="A18932" s="86">
        <f t="shared" si="887"/>
        <v>46088</v>
      </c>
      <c r="B18932" s="270"/>
      <c r="C18932" s="272"/>
      <c r="D18932" s="273"/>
      <c r="E18932" s="89">
        <v>9.7222222222222224E-3</v>
      </c>
      <c r="Y18932">
        <f t="shared" si="885"/>
        <v>0</v>
      </c>
      <c r="Z18932" s="90" t="str">
        <f t="shared" si="886"/>
        <v>2026/03/07 00:14</v>
      </c>
    </row>
    <row r="18933" spans="1:26" ht="3.6" customHeight="1" x14ac:dyDescent="0.2">
      <c r="A18933" s="86">
        <f t="shared" si="887"/>
        <v>46088</v>
      </c>
      <c r="B18933" s="270"/>
      <c r="C18933" s="272"/>
      <c r="D18933" s="273"/>
      <c r="E18933" s="89">
        <v>1.3194444444444444E-2</v>
      </c>
      <c r="Y18933">
        <f t="shared" si="885"/>
        <v>0</v>
      </c>
      <c r="Z18933" s="90" t="str">
        <f t="shared" si="886"/>
        <v>2026/03/07 00:19</v>
      </c>
    </row>
    <row r="18934" spans="1:26" ht="3.6" customHeight="1" x14ac:dyDescent="0.2">
      <c r="A18934" s="86">
        <f t="shared" si="887"/>
        <v>46088</v>
      </c>
      <c r="B18934" s="270"/>
      <c r="C18934" s="272"/>
      <c r="D18934" s="273"/>
      <c r="E18934" s="89">
        <v>1.6666666666666666E-2</v>
      </c>
      <c r="Y18934">
        <f t="shared" si="885"/>
        <v>0</v>
      </c>
      <c r="Z18934" s="90" t="str">
        <f t="shared" si="886"/>
        <v>2026/03/07 00:24</v>
      </c>
    </row>
    <row r="18935" spans="1:26" ht="3.6" customHeight="1" x14ac:dyDescent="0.2">
      <c r="A18935" s="86">
        <f t="shared" si="887"/>
        <v>46088</v>
      </c>
      <c r="B18935" s="270"/>
      <c r="C18935" s="272"/>
      <c r="D18935" s="273"/>
      <c r="E18935" s="89">
        <v>2.013888888888889E-2</v>
      </c>
      <c r="Y18935">
        <f t="shared" si="885"/>
        <v>0</v>
      </c>
      <c r="Z18935" s="90" t="str">
        <f t="shared" si="886"/>
        <v>2026/03/07 00:29</v>
      </c>
    </row>
    <row r="18936" spans="1:26" ht="3.6" customHeight="1" x14ac:dyDescent="0.2">
      <c r="A18936" s="86">
        <f t="shared" si="887"/>
        <v>46088</v>
      </c>
      <c r="B18936" s="270"/>
      <c r="C18936" s="272"/>
      <c r="D18936" s="273"/>
      <c r="E18936" s="89">
        <v>2.361111111111111E-2</v>
      </c>
      <c r="Y18936">
        <f t="shared" si="885"/>
        <v>0</v>
      </c>
      <c r="Z18936" s="90" t="str">
        <f t="shared" si="886"/>
        <v>2026/03/07 00:34</v>
      </c>
    </row>
    <row r="18937" spans="1:26" ht="3.6" customHeight="1" x14ac:dyDescent="0.2">
      <c r="A18937" s="86">
        <f t="shared" si="887"/>
        <v>46088</v>
      </c>
      <c r="B18937" s="270"/>
      <c r="C18937" s="272"/>
      <c r="D18937" s="273"/>
      <c r="E18937" s="89">
        <v>2.7083333333333334E-2</v>
      </c>
      <c r="Y18937">
        <f t="shared" si="885"/>
        <v>0</v>
      </c>
      <c r="Z18937" s="90" t="str">
        <f t="shared" si="886"/>
        <v>2026/03/07 00:39</v>
      </c>
    </row>
    <row r="18938" spans="1:26" ht="3.6" customHeight="1" x14ac:dyDescent="0.2">
      <c r="A18938" s="86">
        <f t="shared" si="887"/>
        <v>46088</v>
      </c>
      <c r="B18938" s="270"/>
      <c r="C18938" s="272"/>
      <c r="D18938" s="273"/>
      <c r="E18938" s="89">
        <v>3.0555555555555555E-2</v>
      </c>
      <c r="Y18938">
        <f t="shared" si="885"/>
        <v>0</v>
      </c>
      <c r="Z18938" s="90" t="str">
        <f t="shared" si="886"/>
        <v>2026/03/07 00:44</v>
      </c>
    </row>
    <row r="18939" spans="1:26" ht="3.6" customHeight="1" x14ac:dyDescent="0.2">
      <c r="A18939" s="86">
        <f t="shared" si="887"/>
        <v>46088</v>
      </c>
      <c r="B18939" s="270"/>
      <c r="C18939" s="272"/>
      <c r="D18939" s="273"/>
      <c r="E18939" s="89">
        <v>3.4027777777777775E-2</v>
      </c>
      <c r="Y18939">
        <f t="shared" si="885"/>
        <v>0</v>
      </c>
      <c r="Z18939" s="90" t="str">
        <f t="shared" si="886"/>
        <v>2026/03/07 00:49</v>
      </c>
    </row>
    <row r="18940" spans="1:26" ht="3.6" customHeight="1" x14ac:dyDescent="0.2">
      <c r="A18940" s="86">
        <f t="shared" si="887"/>
        <v>46088</v>
      </c>
      <c r="B18940" s="270"/>
      <c r="C18940" s="272"/>
      <c r="D18940" s="273"/>
      <c r="E18940" s="89">
        <v>3.7499999999999999E-2</v>
      </c>
      <c r="Y18940">
        <f t="shared" si="885"/>
        <v>0</v>
      </c>
      <c r="Z18940" s="90" t="str">
        <f t="shared" si="886"/>
        <v>2026/03/07 00:54</v>
      </c>
    </row>
    <row r="18941" spans="1:26" ht="3.6" customHeight="1" x14ac:dyDescent="0.2">
      <c r="A18941" s="86">
        <f t="shared" si="887"/>
        <v>46088</v>
      </c>
      <c r="B18941" s="270"/>
      <c r="C18941" s="272"/>
      <c r="D18941" s="273"/>
      <c r="E18941" s="89">
        <v>4.0972222222222222E-2</v>
      </c>
      <c r="Y18941">
        <f t="shared" si="885"/>
        <v>0</v>
      </c>
      <c r="Z18941" s="90" t="str">
        <f t="shared" si="886"/>
        <v>2026/03/07 00:59</v>
      </c>
    </row>
    <row r="18942" spans="1:26" ht="3.6" customHeight="1" x14ac:dyDescent="0.2">
      <c r="A18942" s="86">
        <f t="shared" si="887"/>
        <v>46088</v>
      </c>
      <c r="B18942" s="270"/>
      <c r="C18942" s="272"/>
      <c r="D18942" s="273">
        <v>0.75</v>
      </c>
      <c r="E18942" s="89">
        <v>2.7777777777777779E-3</v>
      </c>
      <c r="Y18942">
        <f t="shared" si="885"/>
        <v>0</v>
      </c>
      <c r="Z18942" s="90" t="str">
        <f t="shared" si="886"/>
        <v>2026/03/07 18:04</v>
      </c>
    </row>
    <row r="18943" spans="1:26" ht="3.6" customHeight="1" x14ac:dyDescent="0.2">
      <c r="A18943" s="86">
        <f t="shared" si="887"/>
        <v>46088</v>
      </c>
      <c r="B18943" s="270"/>
      <c r="C18943" s="272"/>
      <c r="D18943" s="273"/>
      <c r="E18943" s="89">
        <v>6.2499999999999995E-3</v>
      </c>
      <c r="Y18943">
        <f t="shared" si="885"/>
        <v>0</v>
      </c>
      <c r="Z18943" s="90" t="str">
        <f t="shared" si="886"/>
        <v>2026/03/07 00:09</v>
      </c>
    </row>
    <row r="18944" spans="1:26" ht="3.6" customHeight="1" x14ac:dyDescent="0.2">
      <c r="A18944" s="86">
        <f t="shared" si="887"/>
        <v>46088</v>
      </c>
      <c r="B18944" s="270"/>
      <c r="C18944" s="272"/>
      <c r="D18944" s="273"/>
      <c r="E18944" s="89">
        <v>9.7222222222222224E-3</v>
      </c>
      <c r="Y18944">
        <f t="shared" si="885"/>
        <v>0</v>
      </c>
      <c r="Z18944" s="90" t="str">
        <f t="shared" si="886"/>
        <v>2026/03/07 00:14</v>
      </c>
    </row>
    <row r="18945" spans="1:26" ht="3.6" customHeight="1" x14ac:dyDescent="0.2">
      <c r="A18945" s="86">
        <f t="shared" si="887"/>
        <v>46088</v>
      </c>
      <c r="B18945" s="270"/>
      <c r="C18945" s="272"/>
      <c r="D18945" s="273"/>
      <c r="E18945" s="89">
        <v>1.3194444444444444E-2</v>
      </c>
      <c r="Y18945">
        <f t="shared" si="885"/>
        <v>0</v>
      </c>
      <c r="Z18945" s="90" t="str">
        <f t="shared" si="886"/>
        <v>2026/03/07 00:19</v>
      </c>
    </row>
    <row r="18946" spans="1:26" ht="3.6" customHeight="1" x14ac:dyDescent="0.2">
      <c r="A18946" s="86">
        <f t="shared" si="887"/>
        <v>46088</v>
      </c>
      <c r="B18946" s="270"/>
      <c r="C18946" s="272"/>
      <c r="D18946" s="273"/>
      <c r="E18946" s="89">
        <v>1.6666666666666666E-2</v>
      </c>
      <c r="Y18946">
        <f t="shared" si="885"/>
        <v>0</v>
      </c>
      <c r="Z18946" s="90" t="str">
        <f t="shared" si="886"/>
        <v>2026/03/07 00:24</v>
      </c>
    </row>
    <row r="18947" spans="1:26" ht="3.6" customHeight="1" x14ac:dyDescent="0.2">
      <c r="A18947" s="86">
        <f t="shared" si="887"/>
        <v>46088</v>
      </c>
      <c r="B18947" s="270"/>
      <c r="C18947" s="272"/>
      <c r="D18947" s="273"/>
      <c r="E18947" s="89">
        <v>2.013888888888889E-2</v>
      </c>
      <c r="Y18947">
        <f t="shared" si="885"/>
        <v>0</v>
      </c>
      <c r="Z18947" s="90" t="str">
        <f t="shared" si="886"/>
        <v>2026/03/07 00:29</v>
      </c>
    </row>
    <row r="18948" spans="1:26" ht="3.6" customHeight="1" x14ac:dyDescent="0.2">
      <c r="A18948" s="86">
        <f t="shared" si="887"/>
        <v>46088</v>
      </c>
      <c r="B18948" s="270"/>
      <c r="C18948" s="272"/>
      <c r="D18948" s="273"/>
      <c r="E18948" s="89">
        <v>2.361111111111111E-2</v>
      </c>
      <c r="Y18948">
        <f t="shared" si="885"/>
        <v>0</v>
      </c>
      <c r="Z18948" s="90" t="str">
        <f t="shared" si="886"/>
        <v>2026/03/07 00:34</v>
      </c>
    </row>
    <row r="18949" spans="1:26" ht="3.6" customHeight="1" x14ac:dyDescent="0.2">
      <c r="A18949" s="86">
        <f t="shared" si="887"/>
        <v>46088</v>
      </c>
      <c r="B18949" s="270"/>
      <c r="C18949" s="272"/>
      <c r="D18949" s="273"/>
      <c r="E18949" s="89">
        <v>2.7083333333333334E-2</v>
      </c>
      <c r="Y18949">
        <f t="shared" si="885"/>
        <v>0</v>
      </c>
      <c r="Z18949" s="90" t="str">
        <f t="shared" si="886"/>
        <v>2026/03/07 00:39</v>
      </c>
    </row>
    <row r="18950" spans="1:26" ht="3.6" customHeight="1" x14ac:dyDescent="0.2">
      <c r="A18950" s="86">
        <f t="shared" si="887"/>
        <v>46088</v>
      </c>
      <c r="B18950" s="270"/>
      <c r="C18950" s="272"/>
      <c r="D18950" s="273"/>
      <c r="E18950" s="89">
        <v>3.0555555555555555E-2</v>
      </c>
      <c r="Y18950">
        <f t="shared" si="885"/>
        <v>0</v>
      </c>
      <c r="Z18950" s="90" t="str">
        <f t="shared" si="886"/>
        <v>2026/03/07 00:44</v>
      </c>
    </row>
    <row r="18951" spans="1:26" ht="3.6" customHeight="1" x14ac:dyDescent="0.2">
      <c r="A18951" s="86">
        <f t="shared" si="887"/>
        <v>46088</v>
      </c>
      <c r="B18951" s="270"/>
      <c r="C18951" s="272"/>
      <c r="D18951" s="273"/>
      <c r="E18951" s="89">
        <v>3.4027777777777775E-2</v>
      </c>
      <c r="Y18951">
        <f t="shared" ref="Y18951:Y19014" si="888">COUNTA(F18951:X18951)</f>
        <v>0</v>
      </c>
      <c r="Z18951" s="90" t="str">
        <f t="shared" ref="Z18951:Z19014" si="889">TEXT(A18951,"yyyy/mm/dd")&amp; " " &amp;TEXT(D18951+E18951,"hh:mm")</f>
        <v>2026/03/07 00:49</v>
      </c>
    </row>
    <row r="18952" spans="1:26" ht="3.6" customHeight="1" x14ac:dyDescent="0.2">
      <c r="A18952" s="86">
        <f t="shared" ref="A18952:A19015" si="890">IF(B18952&lt;&gt;"",B18952,A18951)</f>
        <v>46088</v>
      </c>
      <c r="B18952" s="270"/>
      <c r="C18952" s="272"/>
      <c r="D18952" s="273"/>
      <c r="E18952" s="89">
        <v>3.7499999999999999E-2</v>
      </c>
      <c r="Y18952">
        <f t="shared" si="888"/>
        <v>0</v>
      </c>
      <c r="Z18952" s="90" t="str">
        <f t="shared" si="889"/>
        <v>2026/03/07 00:54</v>
      </c>
    </row>
    <row r="18953" spans="1:26" ht="3.6" customHeight="1" x14ac:dyDescent="0.2">
      <c r="A18953" s="86">
        <f t="shared" si="890"/>
        <v>46088</v>
      </c>
      <c r="B18953" s="270"/>
      <c r="C18953" s="272"/>
      <c r="D18953" s="273"/>
      <c r="E18953" s="89">
        <v>4.0972222222222222E-2</v>
      </c>
      <c r="Y18953">
        <f t="shared" si="888"/>
        <v>0</v>
      </c>
      <c r="Z18953" s="90" t="str">
        <f t="shared" si="889"/>
        <v>2026/03/07 00:59</v>
      </c>
    </row>
    <row r="18954" spans="1:26" ht="3.6" customHeight="1" x14ac:dyDescent="0.2">
      <c r="A18954" s="86">
        <f t="shared" si="890"/>
        <v>46088</v>
      </c>
      <c r="B18954" s="270"/>
      <c r="C18954" s="272"/>
      <c r="D18954" s="273">
        <v>0.79166666666666663</v>
      </c>
      <c r="E18954" s="89">
        <v>2.7777777777777779E-3</v>
      </c>
      <c r="Y18954">
        <f t="shared" si="888"/>
        <v>0</v>
      </c>
      <c r="Z18954" s="90" t="str">
        <f t="shared" si="889"/>
        <v>2026/03/07 19:04</v>
      </c>
    </row>
    <row r="18955" spans="1:26" ht="3.6" customHeight="1" x14ac:dyDescent="0.2">
      <c r="A18955" s="86">
        <f t="shared" si="890"/>
        <v>46088</v>
      </c>
      <c r="B18955" s="270"/>
      <c r="C18955" s="272"/>
      <c r="D18955" s="273"/>
      <c r="E18955" s="89">
        <v>6.2499999999999995E-3</v>
      </c>
      <c r="Y18955">
        <f t="shared" si="888"/>
        <v>0</v>
      </c>
      <c r="Z18955" s="90" t="str">
        <f t="shared" si="889"/>
        <v>2026/03/07 00:09</v>
      </c>
    </row>
    <row r="18956" spans="1:26" ht="3.6" customHeight="1" x14ac:dyDescent="0.2">
      <c r="A18956" s="86">
        <f t="shared" si="890"/>
        <v>46088</v>
      </c>
      <c r="B18956" s="270"/>
      <c r="C18956" s="272"/>
      <c r="D18956" s="273"/>
      <c r="E18956" s="89">
        <v>9.7222222222222224E-3</v>
      </c>
      <c r="Y18956">
        <f t="shared" si="888"/>
        <v>0</v>
      </c>
      <c r="Z18956" s="90" t="str">
        <f t="shared" si="889"/>
        <v>2026/03/07 00:14</v>
      </c>
    </row>
    <row r="18957" spans="1:26" ht="3.6" customHeight="1" x14ac:dyDescent="0.2">
      <c r="A18957" s="86">
        <f t="shared" si="890"/>
        <v>46088</v>
      </c>
      <c r="B18957" s="270"/>
      <c r="C18957" s="272"/>
      <c r="D18957" s="273"/>
      <c r="E18957" s="89">
        <v>1.3194444444444444E-2</v>
      </c>
      <c r="Y18957">
        <f t="shared" si="888"/>
        <v>0</v>
      </c>
      <c r="Z18957" s="90" t="str">
        <f t="shared" si="889"/>
        <v>2026/03/07 00:19</v>
      </c>
    </row>
    <row r="18958" spans="1:26" ht="3.6" customHeight="1" x14ac:dyDescent="0.2">
      <c r="A18958" s="86">
        <f t="shared" si="890"/>
        <v>46088</v>
      </c>
      <c r="B18958" s="270"/>
      <c r="C18958" s="272"/>
      <c r="D18958" s="273"/>
      <c r="E18958" s="89">
        <v>1.6666666666666666E-2</v>
      </c>
      <c r="Y18958">
        <f t="shared" si="888"/>
        <v>0</v>
      </c>
      <c r="Z18958" s="90" t="str">
        <f t="shared" si="889"/>
        <v>2026/03/07 00:24</v>
      </c>
    </row>
    <row r="18959" spans="1:26" ht="3.6" customHeight="1" x14ac:dyDescent="0.2">
      <c r="A18959" s="86">
        <f t="shared" si="890"/>
        <v>46088</v>
      </c>
      <c r="B18959" s="270"/>
      <c r="C18959" s="272"/>
      <c r="D18959" s="273"/>
      <c r="E18959" s="89">
        <v>2.013888888888889E-2</v>
      </c>
      <c r="Y18959">
        <f t="shared" si="888"/>
        <v>0</v>
      </c>
      <c r="Z18959" s="90" t="str">
        <f t="shared" si="889"/>
        <v>2026/03/07 00:29</v>
      </c>
    </row>
    <row r="18960" spans="1:26" ht="3.6" customHeight="1" x14ac:dyDescent="0.2">
      <c r="A18960" s="86">
        <f t="shared" si="890"/>
        <v>46088</v>
      </c>
      <c r="B18960" s="270"/>
      <c r="C18960" s="272"/>
      <c r="D18960" s="273"/>
      <c r="E18960" s="89">
        <v>2.361111111111111E-2</v>
      </c>
      <c r="Y18960">
        <f t="shared" si="888"/>
        <v>0</v>
      </c>
      <c r="Z18960" s="90" t="str">
        <f t="shared" si="889"/>
        <v>2026/03/07 00:34</v>
      </c>
    </row>
    <row r="18961" spans="1:26" ht="3.6" customHeight="1" x14ac:dyDescent="0.2">
      <c r="A18961" s="86">
        <f t="shared" si="890"/>
        <v>46088</v>
      </c>
      <c r="B18961" s="270"/>
      <c r="C18961" s="272"/>
      <c r="D18961" s="273"/>
      <c r="E18961" s="89">
        <v>2.7083333333333334E-2</v>
      </c>
      <c r="Y18961">
        <f t="shared" si="888"/>
        <v>0</v>
      </c>
      <c r="Z18961" s="90" t="str">
        <f t="shared" si="889"/>
        <v>2026/03/07 00:39</v>
      </c>
    </row>
    <row r="18962" spans="1:26" ht="3.6" customHeight="1" x14ac:dyDescent="0.2">
      <c r="A18962" s="86">
        <f t="shared" si="890"/>
        <v>46088</v>
      </c>
      <c r="B18962" s="270"/>
      <c r="C18962" s="272"/>
      <c r="D18962" s="273"/>
      <c r="E18962" s="89">
        <v>3.0555555555555555E-2</v>
      </c>
      <c r="Y18962">
        <f t="shared" si="888"/>
        <v>0</v>
      </c>
      <c r="Z18962" s="90" t="str">
        <f t="shared" si="889"/>
        <v>2026/03/07 00:44</v>
      </c>
    </row>
    <row r="18963" spans="1:26" ht="3.6" customHeight="1" x14ac:dyDescent="0.2">
      <c r="A18963" s="86">
        <f t="shared" si="890"/>
        <v>46088</v>
      </c>
      <c r="B18963" s="270"/>
      <c r="C18963" s="272"/>
      <c r="D18963" s="273"/>
      <c r="E18963" s="89">
        <v>3.4027777777777775E-2</v>
      </c>
      <c r="Y18963">
        <f t="shared" si="888"/>
        <v>0</v>
      </c>
      <c r="Z18963" s="90" t="str">
        <f t="shared" si="889"/>
        <v>2026/03/07 00:49</v>
      </c>
    </row>
    <row r="18964" spans="1:26" ht="3.6" customHeight="1" x14ac:dyDescent="0.2">
      <c r="A18964" s="86">
        <f t="shared" si="890"/>
        <v>46088</v>
      </c>
      <c r="B18964" s="270"/>
      <c r="C18964" s="272"/>
      <c r="D18964" s="273"/>
      <c r="E18964" s="89">
        <v>3.7499999999999999E-2</v>
      </c>
      <c r="Y18964">
        <f t="shared" si="888"/>
        <v>0</v>
      </c>
      <c r="Z18964" s="90" t="str">
        <f t="shared" si="889"/>
        <v>2026/03/07 00:54</v>
      </c>
    </row>
    <row r="18965" spans="1:26" ht="3.6" customHeight="1" x14ac:dyDescent="0.2">
      <c r="A18965" s="86">
        <f t="shared" si="890"/>
        <v>46088</v>
      </c>
      <c r="B18965" s="270"/>
      <c r="C18965" s="272"/>
      <c r="D18965" s="273"/>
      <c r="E18965" s="89">
        <v>4.0972222222222222E-2</v>
      </c>
      <c r="Y18965">
        <f t="shared" si="888"/>
        <v>0</v>
      </c>
      <c r="Z18965" s="90" t="str">
        <f t="shared" si="889"/>
        <v>2026/03/07 00:59</v>
      </c>
    </row>
    <row r="18966" spans="1:26" ht="3.6" customHeight="1" x14ac:dyDescent="0.2">
      <c r="A18966" s="86">
        <f t="shared" si="890"/>
        <v>46088</v>
      </c>
      <c r="B18966" s="270"/>
      <c r="C18966" s="272"/>
      <c r="D18966" s="273">
        <v>0.83333333333333337</v>
      </c>
      <c r="E18966" s="89">
        <v>2.7777777777777779E-3</v>
      </c>
      <c r="Y18966">
        <f t="shared" si="888"/>
        <v>0</v>
      </c>
      <c r="Z18966" s="90" t="str">
        <f t="shared" si="889"/>
        <v>2026/03/07 20:04</v>
      </c>
    </row>
    <row r="18967" spans="1:26" ht="3.6" customHeight="1" x14ac:dyDescent="0.2">
      <c r="A18967" s="86">
        <f t="shared" si="890"/>
        <v>46088</v>
      </c>
      <c r="B18967" s="270"/>
      <c r="C18967" s="272"/>
      <c r="D18967" s="273"/>
      <c r="E18967" s="89">
        <v>6.2499999999999995E-3</v>
      </c>
      <c r="Y18967">
        <f t="shared" si="888"/>
        <v>0</v>
      </c>
      <c r="Z18967" s="90" t="str">
        <f t="shared" si="889"/>
        <v>2026/03/07 00:09</v>
      </c>
    </row>
    <row r="18968" spans="1:26" ht="3.6" customHeight="1" x14ac:dyDescent="0.2">
      <c r="A18968" s="86">
        <f t="shared" si="890"/>
        <v>46088</v>
      </c>
      <c r="B18968" s="270"/>
      <c r="C18968" s="272"/>
      <c r="D18968" s="273"/>
      <c r="E18968" s="89">
        <v>9.7222222222222224E-3</v>
      </c>
      <c r="Y18968">
        <f t="shared" si="888"/>
        <v>0</v>
      </c>
      <c r="Z18968" s="90" t="str">
        <f t="shared" si="889"/>
        <v>2026/03/07 00:14</v>
      </c>
    </row>
    <row r="18969" spans="1:26" ht="3.6" customHeight="1" x14ac:dyDescent="0.2">
      <c r="A18969" s="86">
        <f t="shared" si="890"/>
        <v>46088</v>
      </c>
      <c r="B18969" s="270"/>
      <c r="C18969" s="272"/>
      <c r="D18969" s="273"/>
      <c r="E18969" s="89">
        <v>1.3194444444444444E-2</v>
      </c>
      <c r="Y18969">
        <f t="shared" si="888"/>
        <v>0</v>
      </c>
      <c r="Z18969" s="90" t="str">
        <f t="shared" si="889"/>
        <v>2026/03/07 00:19</v>
      </c>
    </row>
    <row r="18970" spans="1:26" ht="3.6" customHeight="1" x14ac:dyDescent="0.2">
      <c r="A18970" s="86">
        <f t="shared" si="890"/>
        <v>46088</v>
      </c>
      <c r="B18970" s="270"/>
      <c r="C18970" s="272"/>
      <c r="D18970" s="273"/>
      <c r="E18970" s="89">
        <v>1.6666666666666666E-2</v>
      </c>
      <c r="Y18970">
        <f t="shared" si="888"/>
        <v>0</v>
      </c>
      <c r="Z18970" s="90" t="str">
        <f t="shared" si="889"/>
        <v>2026/03/07 00:24</v>
      </c>
    </row>
    <row r="18971" spans="1:26" ht="3.6" customHeight="1" x14ac:dyDescent="0.2">
      <c r="A18971" s="86">
        <f t="shared" si="890"/>
        <v>46088</v>
      </c>
      <c r="B18971" s="270"/>
      <c r="C18971" s="272"/>
      <c r="D18971" s="273"/>
      <c r="E18971" s="89">
        <v>2.013888888888889E-2</v>
      </c>
      <c r="Y18971">
        <f t="shared" si="888"/>
        <v>0</v>
      </c>
      <c r="Z18971" s="90" t="str">
        <f t="shared" si="889"/>
        <v>2026/03/07 00:29</v>
      </c>
    </row>
    <row r="18972" spans="1:26" ht="3.6" customHeight="1" x14ac:dyDescent="0.2">
      <c r="A18972" s="86">
        <f t="shared" si="890"/>
        <v>46088</v>
      </c>
      <c r="B18972" s="270"/>
      <c r="C18972" s="272"/>
      <c r="D18972" s="273"/>
      <c r="E18972" s="89">
        <v>2.361111111111111E-2</v>
      </c>
      <c r="Y18972">
        <f t="shared" si="888"/>
        <v>0</v>
      </c>
      <c r="Z18972" s="90" t="str">
        <f t="shared" si="889"/>
        <v>2026/03/07 00:34</v>
      </c>
    </row>
    <row r="18973" spans="1:26" ht="3.6" customHeight="1" x14ac:dyDescent="0.2">
      <c r="A18973" s="86">
        <f t="shared" si="890"/>
        <v>46088</v>
      </c>
      <c r="B18973" s="270"/>
      <c r="C18973" s="272"/>
      <c r="D18973" s="273"/>
      <c r="E18973" s="89">
        <v>2.7083333333333334E-2</v>
      </c>
      <c r="Y18973">
        <f t="shared" si="888"/>
        <v>0</v>
      </c>
      <c r="Z18973" s="90" t="str">
        <f t="shared" si="889"/>
        <v>2026/03/07 00:39</v>
      </c>
    </row>
    <row r="18974" spans="1:26" ht="3.6" customHeight="1" x14ac:dyDescent="0.2">
      <c r="A18974" s="86">
        <f t="shared" si="890"/>
        <v>46088</v>
      </c>
      <c r="B18974" s="270"/>
      <c r="C18974" s="272"/>
      <c r="D18974" s="273"/>
      <c r="E18974" s="89">
        <v>3.0555555555555555E-2</v>
      </c>
      <c r="Y18974">
        <f t="shared" si="888"/>
        <v>0</v>
      </c>
      <c r="Z18974" s="90" t="str">
        <f t="shared" si="889"/>
        <v>2026/03/07 00:44</v>
      </c>
    </row>
    <row r="18975" spans="1:26" ht="3.6" customHeight="1" x14ac:dyDescent="0.2">
      <c r="A18975" s="86">
        <f t="shared" si="890"/>
        <v>46088</v>
      </c>
      <c r="B18975" s="270"/>
      <c r="C18975" s="272"/>
      <c r="D18975" s="273"/>
      <c r="E18975" s="89">
        <v>3.4027777777777775E-2</v>
      </c>
      <c r="Y18975">
        <f t="shared" si="888"/>
        <v>0</v>
      </c>
      <c r="Z18975" s="90" t="str">
        <f t="shared" si="889"/>
        <v>2026/03/07 00:49</v>
      </c>
    </row>
    <row r="18976" spans="1:26" ht="3.6" customHeight="1" x14ac:dyDescent="0.2">
      <c r="A18976" s="86">
        <f t="shared" si="890"/>
        <v>46088</v>
      </c>
      <c r="B18976" s="270"/>
      <c r="C18976" s="272"/>
      <c r="D18976" s="273"/>
      <c r="E18976" s="89">
        <v>3.7499999999999999E-2</v>
      </c>
      <c r="Y18976">
        <f t="shared" si="888"/>
        <v>0</v>
      </c>
      <c r="Z18976" s="90" t="str">
        <f t="shared" si="889"/>
        <v>2026/03/07 00:54</v>
      </c>
    </row>
    <row r="18977" spans="1:26" ht="3.6" customHeight="1" x14ac:dyDescent="0.2">
      <c r="A18977" s="86">
        <f t="shared" si="890"/>
        <v>46088</v>
      </c>
      <c r="B18977" s="270"/>
      <c r="C18977" s="272"/>
      <c r="D18977" s="273"/>
      <c r="E18977" s="89">
        <v>4.0972222222222222E-2</v>
      </c>
      <c r="Y18977">
        <f t="shared" si="888"/>
        <v>0</v>
      </c>
      <c r="Z18977" s="90" t="str">
        <f t="shared" si="889"/>
        <v>2026/03/07 00:59</v>
      </c>
    </row>
    <row r="18978" spans="1:26" ht="3.6" customHeight="1" x14ac:dyDescent="0.2">
      <c r="A18978" s="86">
        <f t="shared" si="890"/>
        <v>46088</v>
      </c>
      <c r="B18978" s="270"/>
      <c r="C18978" s="272"/>
      <c r="D18978" s="273">
        <v>0.875</v>
      </c>
      <c r="E18978" s="89">
        <v>2.7777777777777779E-3</v>
      </c>
      <c r="Y18978">
        <f t="shared" si="888"/>
        <v>0</v>
      </c>
      <c r="Z18978" s="90" t="str">
        <f t="shared" si="889"/>
        <v>2026/03/07 21:04</v>
      </c>
    </row>
    <row r="18979" spans="1:26" ht="3.6" customHeight="1" x14ac:dyDescent="0.2">
      <c r="A18979" s="86">
        <f t="shared" si="890"/>
        <v>46088</v>
      </c>
      <c r="B18979" s="270"/>
      <c r="C18979" s="272"/>
      <c r="D18979" s="273"/>
      <c r="E18979" s="89">
        <v>6.2499999999999995E-3</v>
      </c>
      <c r="Y18979">
        <f t="shared" si="888"/>
        <v>0</v>
      </c>
      <c r="Z18979" s="90" t="str">
        <f t="shared" si="889"/>
        <v>2026/03/07 00:09</v>
      </c>
    </row>
    <row r="18980" spans="1:26" ht="3.6" customHeight="1" x14ac:dyDescent="0.2">
      <c r="A18980" s="86">
        <f t="shared" si="890"/>
        <v>46088</v>
      </c>
      <c r="B18980" s="270"/>
      <c r="C18980" s="272"/>
      <c r="D18980" s="273"/>
      <c r="E18980" s="89">
        <v>9.7222222222222224E-3</v>
      </c>
      <c r="Y18980">
        <f t="shared" si="888"/>
        <v>0</v>
      </c>
      <c r="Z18980" s="90" t="str">
        <f t="shared" si="889"/>
        <v>2026/03/07 00:14</v>
      </c>
    </row>
    <row r="18981" spans="1:26" ht="3.6" customHeight="1" x14ac:dyDescent="0.2">
      <c r="A18981" s="86">
        <f t="shared" si="890"/>
        <v>46088</v>
      </c>
      <c r="B18981" s="270"/>
      <c r="C18981" s="272"/>
      <c r="D18981" s="273"/>
      <c r="E18981" s="89">
        <v>1.3194444444444444E-2</v>
      </c>
      <c r="Y18981">
        <f t="shared" si="888"/>
        <v>0</v>
      </c>
      <c r="Z18981" s="90" t="str">
        <f t="shared" si="889"/>
        <v>2026/03/07 00:19</v>
      </c>
    </row>
    <row r="18982" spans="1:26" ht="3.6" customHeight="1" x14ac:dyDescent="0.2">
      <c r="A18982" s="86">
        <f t="shared" si="890"/>
        <v>46088</v>
      </c>
      <c r="B18982" s="270"/>
      <c r="C18982" s="272"/>
      <c r="D18982" s="273"/>
      <c r="E18982" s="89">
        <v>1.6666666666666666E-2</v>
      </c>
      <c r="Y18982">
        <f t="shared" si="888"/>
        <v>0</v>
      </c>
      <c r="Z18982" s="90" t="str">
        <f t="shared" si="889"/>
        <v>2026/03/07 00:24</v>
      </c>
    </row>
    <row r="18983" spans="1:26" ht="3.6" customHeight="1" x14ac:dyDescent="0.2">
      <c r="A18983" s="86">
        <f t="shared" si="890"/>
        <v>46088</v>
      </c>
      <c r="B18983" s="270"/>
      <c r="C18983" s="272"/>
      <c r="D18983" s="273"/>
      <c r="E18983" s="89">
        <v>2.013888888888889E-2</v>
      </c>
      <c r="Y18983">
        <f t="shared" si="888"/>
        <v>0</v>
      </c>
      <c r="Z18983" s="90" t="str">
        <f t="shared" si="889"/>
        <v>2026/03/07 00:29</v>
      </c>
    </row>
    <row r="18984" spans="1:26" ht="3.6" customHeight="1" x14ac:dyDescent="0.2">
      <c r="A18984" s="86">
        <f t="shared" si="890"/>
        <v>46088</v>
      </c>
      <c r="B18984" s="270"/>
      <c r="C18984" s="272"/>
      <c r="D18984" s="273"/>
      <c r="E18984" s="89">
        <v>2.361111111111111E-2</v>
      </c>
      <c r="Y18984">
        <f t="shared" si="888"/>
        <v>0</v>
      </c>
      <c r="Z18984" s="90" t="str">
        <f t="shared" si="889"/>
        <v>2026/03/07 00:34</v>
      </c>
    </row>
    <row r="18985" spans="1:26" ht="3.6" customHeight="1" x14ac:dyDescent="0.2">
      <c r="A18985" s="86">
        <f t="shared" si="890"/>
        <v>46088</v>
      </c>
      <c r="B18985" s="270"/>
      <c r="C18985" s="272"/>
      <c r="D18985" s="273"/>
      <c r="E18985" s="89">
        <v>2.7083333333333334E-2</v>
      </c>
      <c r="Y18985">
        <f t="shared" si="888"/>
        <v>0</v>
      </c>
      <c r="Z18985" s="90" t="str">
        <f t="shared" si="889"/>
        <v>2026/03/07 00:39</v>
      </c>
    </row>
    <row r="18986" spans="1:26" ht="3.6" customHeight="1" x14ac:dyDescent="0.2">
      <c r="A18986" s="86">
        <f t="shared" si="890"/>
        <v>46088</v>
      </c>
      <c r="B18986" s="270"/>
      <c r="C18986" s="272"/>
      <c r="D18986" s="273"/>
      <c r="E18986" s="89">
        <v>3.0555555555555555E-2</v>
      </c>
      <c r="Y18986">
        <f t="shared" si="888"/>
        <v>0</v>
      </c>
      <c r="Z18986" s="90" t="str">
        <f t="shared" si="889"/>
        <v>2026/03/07 00:44</v>
      </c>
    </row>
    <row r="18987" spans="1:26" ht="3.6" customHeight="1" x14ac:dyDescent="0.2">
      <c r="A18987" s="86">
        <f t="shared" si="890"/>
        <v>46088</v>
      </c>
      <c r="B18987" s="270"/>
      <c r="C18987" s="272"/>
      <c r="D18987" s="273"/>
      <c r="E18987" s="89">
        <v>3.4027777777777775E-2</v>
      </c>
      <c r="Y18987">
        <f t="shared" si="888"/>
        <v>0</v>
      </c>
      <c r="Z18987" s="90" t="str">
        <f t="shared" si="889"/>
        <v>2026/03/07 00:49</v>
      </c>
    </row>
    <row r="18988" spans="1:26" ht="3.6" customHeight="1" x14ac:dyDescent="0.2">
      <c r="A18988" s="86">
        <f t="shared" si="890"/>
        <v>46088</v>
      </c>
      <c r="B18988" s="270"/>
      <c r="C18988" s="272"/>
      <c r="D18988" s="273"/>
      <c r="E18988" s="89">
        <v>3.7499999999999999E-2</v>
      </c>
      <c r="Y18988">
        <f t="shared" si="888"/>
        <v>0</v>
      </c>
      <c r="Z18988" s="90" t="str">
        <f t="shared" si="889"/>
        <v>2026/03/07 00:54</v>
      </c>
    </row>
    <row r="18989" spans="1:26" ht="3.6" customHeight="1" x14ac:dyDescent="0.2">
      <c r="A18989" s="86">
        <f t="shared" si="890"/>
        <v>46088</v>
      </c>
      <c r="B18989" s="270"/>
      <c r="C18989" s="272"/>
      <c r="D18989" s="273"/>
      <c r="E18989" s="89">
        <v>4.0972222222222222E-2</v>
      </c>
      <c r="Y18989">
        <f t="shared" si="888"/>
        <v>0</v>
      </c>
      <c r="Z18989" s="90" t="str">
        <f t="shared" si="889"/>
        <v>2026/03/07 00:59</v>
      </c>
    </row>
    <row r="18990" spans="1:26" ht="3.6" customHeight="1" x14ac:dyDescent="0.2">
      <c r="A18990" s="86">
        <f t="shared" si="890"/>
        <v>46088</v>
      </c>
      <c r="B18990" s="270"/>
      <c r="C18990" s="272"/>
      <c r="D18990" s="273">
        <v>0.91666666666666663</v>
      </c>
      <c r="E18990" s="89">
        <v>2.7777777777777779E-3</v>
      </c>
      <c r="Y18990">
        <f t="shared" si="888"/>
        <v>0</v>
      </c>
      <c r="Z18990" s="90" t="str">
        <f t="shared" si="889"/>
        <v>2026/03/07 22:04</v>
      </c>
    </row>
    <row r="18991" spans="1:26" ht="3.6" customHeight="1" x14ac:dyDescent="0.2">
      <c r="A18991" s="86">
        <f t="shared" si="890"/>
        <v>46088</v>
      </c>
      <c r="B18991" s="270"/>
      <c r="C18991" s="272"/>
      <c r="D18991" s="273"/>
      <c r="E18991" s="89">
        <v>6.2499999999999995E-3</v>
      </c>
      <c r="Y18991">
        <f t="shared" si="888"/>
        <v>0</v>
      </c>
      <c r="Z18991" s="90" t="str">
        <f t="shared" si="889"/>
        <v>2026/03/07 00:09</v>
      </c>
    </row>
    <row r="18992" spans="1:26" ht="3.6" customHeight="1" x14ac:dyDescent="0.2">
      <c r="A18992" s="86">
        <f t="shared" si="890"/>
        <v>46088</v>
      </c>
      <c r="B18992" s="270"/>
      <c r="C18992" s="272"/>
      <c r="D18992" s="273"/>
      <c r="E18992" s="89">
        <v>9.7222222222222224E-3</v>
      </c>
      <c r="Y18992">
        <f t="shared" si="888"/>
        <v>0</v>
      </c>
      <c r="Z18992" s="90" t="str">
        <f t="shared" si="889"/>
        <v>2026/03/07 00:14</v>
      </c>
    </row>
    <row r="18993" spans="1:26" ht="3.6" customHeight="1" x14ac:dyDescent="0.2">
      <c r="A18993" s="86">
        <f t="shared" si="890"/>
        <v>46088</v>
      </c>
      <c r="B18993" s="270"/>
      <c r="C18993" s="272"/>
      <c r="D18993" s="273"/>
      <c r="E18993" s="89">
        <v>1.3194444444444444E-2</v>
      </c>
      <c r="Y18993">
        <f t="shared" si="888"/>
        <v>0</v>
      </c>
      <c r="Z18993" s="90" t="str">
        <f t="shared" si="889"/>
        <v>2026/03/07 00:19</v>
      </c>
    </row>
    <row r="18994" spans="1:26" ht="3.6" customHeight="1" x14ac:dyDescent="0.2">
      <c r="A18994" s="86">
        <f t="shared" si="890"/>
        <v>46088</v>
      </c>
      <c r="B18994" s="270"/>
      <c r="C18994" s="272"/>
      <c r="D18994" s="273"/>
      <c r="E18994" s="89">
        <v>1.6666666666666666E-2</v>
      </c>
      <c r="Y18994">
        <f t="shared" si="888"/>
        <v>0</v>
      </c>
      <c r="Z18994" s="90" t="str">
        <f t="shared" si="889"/>
        <v>2026/03/07 00:24</v>
      </c>
    </row>
    <row r="18995" spans="1:26" ht="3.6" customHeight="1" x14ac:dyDescent="0.2">
      <c r="A18995" s="86">
        <f t="shared" si="890"/>
        <v>46088</v>
      </c>
      <c r="B18995" s="270"/>
      <c r="C18995" s="272"/>
      <c r="D18995" s="273"/>
      <c r="E18995" s="89">
        <v>2.013888888888889E-2</v>
      </c>
      <c r="Y18995">
        <f t="shared" si="888"/>
        <v>0</v>
      </c>
      <c r="Z18995" s="90" t="str">
        <f t="shared" si="889"/>
        <v>2026/03/07 00:29</v>
      </c>
    </row>
    <row r="18996" spans="1:26" ht="3.6" customHeight="1" x14ac:dyDescent="0.2">
      <c r="A18996" s="86">
        <f t="shared" si="890"/>
        <v>46088</v>
      </c>
      <c r="B18996" s="270"/>
      <c r="C18996" s="272"/>
      <c r="D18996" s="273"/>
      <c r="E18996" s="89">
        <v>2.361111111111111E-2</v>
      </c>
      <c r="Y18996">
        <f t="shared" si="888"/>
        <v>0</v>
      </c>
      <c r="Z18996" s="90" t="str">
        <f t="shared" si="889"/>
        <v>2026/03/07 00:34</v>
      </c>
    </row>
    <row r="18997" spans="1:26" ht="3.6" customHeight="1" x14ac:dyDescent="0.2">
      <c r="A18997" s="86">
        <f t="shared" si="890"/>
        <v>46088</v>
      </c>
      <c r="B18997" s="270"/>
      <c r="C18997" s="272"/>
      <c r="D18997" s="273"/>
      <c r="E18997" s="89">
        <v>2.7083333333333334E-2</v>
      </c>
      <c r="Y18997">
        <f t="shared" si="888"/>
        <v>0</v>
      </c>
      <c r="Z18997" s="90" t="str">
        <f t="shared" si="889"/>
        <v>2026/03/07 00:39</v>
      </c>
    </row>
    <row r="18998" spans="1:26" ht="3.6" customHeight="1" x14ac:dyDescent="0.2">
      <c r="A18998" s="86">
        <f t="shared" si="890"/>
        <v>46088</v>
      </c>
      <c r="B18998" s="270"/>
      <c r="C18998" s="272"/>
      <c r="D18998" s="273"/>
      <c r="E18998" s="89">
        <v>3.0555555555555555E-2</v>
      </c>
      <c r="Y18998">
        <f t="shared" si="888"/>
        <v>0</v>
      </c>
      <c r="Z18998" s="90" t="str">
        <f t="shared" si="889"/>
        <v>2026/03/07 00:44</v>
      </c>
    </row>
    <row r="18999" spans="1:26" ht="3.6" customHeight="1" x14ac:dyDescent="0.2">
      <c r="A18999" s="86">
        <f t="shared" si="890"/>
        <v>46088</v>
      </c>
      <c r="B18999" s="270"/>
      <c r="C18999" s="272"/>
      <c r="D18999" s="273"/>
      <c r="E18999" s="89">
        <v>3.4027777777777775E-2</v>
      </c>
      <c r="Y18999">
        <f t="shared" si="888"/>
        <v>0</v>
      </c>
      <c r="Z18999" s="90" t="str">
        <f t="shared" si="889"/>
        <v>2026/03/07 00:49</v>
      </c>
    </row>
    <row r="19000" spans="1:26" ht="3.6" customHeight="1" x14ac:dyDescent="0.2">
      <c r="A19000" s="86">
        <f t="shared" si="890"/>
        <v>46088</v>
      </c>
      <c r="B19000" s="270"/>
      <c r="C19000" s="272"/>
      <c r="D19000" s="273"/>
      <c r="E19000" s="89">
        <v>3.7499999999999999E-2</v>
      </c>
      <c r="Y19000">
        <f t="shared" si="888"/>
        <v>0</v>
      </c>
      <c r="Z19000" s="90" t="str">
        <f t="shared" si="889"/>
        <v>2026/03/07 00:54</v>
      </c>
    </row>
    <row r="19001" spans="1:26" ht="3.6" customHeight="1" x14ac:dyDescent="0.2">
      <c r="A19001" s="86">
        <f t="shared" si="890"/>
        <v>46088</v>
      </c>
      <c r="B19001" s="270"/>
      <c r="C19001" s="272"/>
      <c r="D19001" s="273"/>
      <c r="E19001" s="89">
        <v>4.0972222222222222E-2</v>
      </c>
      <c r="Y19001">
        <f t="shared" si="888"/>
        <v>0</v>
      </c>
      <c r="Z19001" s="90" t="str">
        <f t="shared" si="889"/>
        <v>2026/03/07 00:59</v>
      </c>
    </row>
    <row r="19002" spans="1:26" ht="3.6" customHeight="1" x14ac:dyDescent="0.2">
      <c r="A19002" s="86">
        <f t="shared" si="890"/>
        <v>46088</v>
      </c>
      <c r="B19002" s="270"/>
      <c r="C19002" s="272"/>
      <c r="D19002" s="273">
        <v>0.95833333333333337</v>
      </c>
      <c r="E19002" s="89">
        <v>2.7777777777777779E-3</v>
      </c>
      <c r="Y19002">
        <f t="shared" si="888"/>
        <v>0</v>
      </c>
      <c r="Z19002" s="90" t="str">
        <f t="shared" si="889"/>
        <v>2026/03/07 23:04</v>
      </c>
    </row>
    <row r="19003" spans="1:26" ht="3.6" customHeight="1" x14ac:dyDescent="0.2">
      <c r="A19003" s="86">
        <f t="shared" si="890"/>
        <v>46088</v>
      </c>
      <c r="B19003" s="270"/>
      <c r="C19003" s="272"/>
      <c r="D19003" s="273"/>
      <c r="E19003" s="89">
        <v>6.2499999999999995E-3</v>
      </c>
      <c r="Y19003">
        <f t="shared" si="888"/>
        <v>0</v>
      </c>
      <c r="Z19003" s="90" t="str">
        <f t="shared" si="889"/>
        <v>2026/03/07 00:09</v>
      </c>
    </row>
    <row r="19004" spans="1:26" ht="3.6" customHeight="1" x14ac:dyDescent="0.2">
      <c r="A19004" s="86">
        <f t="shared" si="890"/>
        <v>46088</v>
      </c>
      <c r="B19004" s="270"/>
      <c r="C19004" s="272"/>
      <c r="D19004" s="273"/>
      <c r="E19004" s="89">
        <v>9.7222222222222224E-3</v>
      </c>
      <c r="Y19004">
        <f t="shared" si="888"/>
        <v>0</v>
      </c>
      <c r="Z19004" s="90" t="str">
        <f t="shared" si="889"/>
        <v>2026/03/07 00:14</v>
      </c>
    </row>
    <row r="19005" spans="1:26" ht="3.6" customHeight="1" x14ac:dyDescent="0.2">
      <c r="A19005" s="86">
        <f t="shared" si="890"/>
        <v>46088</v>
      </c>
      <c r="B19005" s="270"/>
      <c r="C19005" s="272"/>
      <c r="D19005" s="273"/>
      <c r="E19005" s="89">
        <v>1.3194444444444444E-2</v>
      </c>
      <c r="Y19005">
        <f t="shared" si="888"/>
        <v>0</v>
      </c>
      <c r="Z19005" s="90" t="str">
        <f t="shared" si="889"/>
        <v>2026/03/07 00:19</v>
      </c>
    </row>
    <row r="19006" spans="1:26" ht="3.6" customHeight="1" x14ac:dyDescent="0.2">
      <c r="A19006" s="86">
        <f t="shared" si="890"/>
        <v>46088</v>
      </c>
      <c r="B19006" s="270"/>
      <c r="C19006" s="272"/>
      <c r="D19006" s="273"/>
      <c r="E19006" s="89">
        <v>1.6666666666666666E-2</v>
      </c>
      <c r="Y19006">
        <f t="shared" si="888"/>
        <v>0</v>
      </c>
      <c r="Z19006" s="90" t="str">
        <f t="shared" si="889"/>
        <v>2026/03/07 00:24</v>
      </c>
    </row>
    <row r="19007" spans="1:26" ht="3.6" customHeight="1" x14ac:dyDescent="0.2">
      <c r="A19007" s="86">
        <f t="shared" si="890"/>
        <v>46088</v>
      </c>
      <c r="B19007" s="270"/>
      <c r="C19007" s="272"/>
      <c r="D19007" s="273"/>
      <c r="E19007" s="89">
        <v>2.013888888888889E-2</v>
      </c>
      <c r="Y19007">
        <f t="shared" si="888"/>
        <v>0</v>
      </c>
      <c r="Z19007" s="90" t="str">
        <f t="shared" si="889"/>
        <v>2026/03/07 00:29</v>
      </c>
    </row>
    <row r="19008" spans="1:26" ht="3.6" customHeight="1" x14ac:dyDescent="0.2">
      <c r="A19008" s="86">
        <f t="shared" si="890"/>
        <v>46088</v>
      </c>
      <c r="B19008" s="270"/>
      <c r="C19008" s="272"/>
      <c r="D19008" s="273"/>
      <c r="E19008" s="89">
        <v>2.361111111111111E-2</v>
      </c>
      <c r="Y19008">
        <f t="shared" si="888"/>
        <v>0</v>
      </c>
      <c r="Z19008" s="90" t="str">
        <f t="shared" si="889"/>
        <v>2026/03/07 00:34</v>
      </c>
    </row>
    <row r="19009" spans="1:26" ht="3.6" customHeight="1" x14ac:dyDescent="0.2">
      <c r="A19009" s="86">
        <f t="shared" si="890"/>
        <v>46088</v>
      </c>
      <c r="B19009" s="270"/>
      <c r="C19009" s="272"/>
      <c r="D19009" s="273"/>
      <c r="E19009" s="89">
        <v>2.7083333333333334E-2</v>
      </c>
      <c r="Y19009">
        <f t="shared" si="888"/>
        <v>0</v>
      </c>
      <c r="Z19009" s="90" t="str">
        <f t="shared" si="889"/>
        <v>2026/03/07 00:39</v>
      </c>
    </row>
    <row r="19010" spans="1:26" ht="3.6" customHeight="1" x14ac:dyDescent="0.2">
      <c r="A19010" s="86">
        <f t="shared" si="890"/>
        <v>46088</v>
      </c>
      <c r="B19010" s="270"/>
      <c r="C19010" s="272"/>
      <c r="D19010" s="273"/>
      <c r="E19010" s="89">
        <v>3.0555555555555555E-2</v>
      </c>
      <c r="Y19010">
        <f t="shared" si="888"/>
        <v>0</v>
      </c>
      <c r="Z19010" s="90" t="str">
        <f t="shared" si="889"/>
        <v>2026/03/07 00:44</v>
      </c>
    </row>
    <row r="19011" spans="1:26" ht="3.6" customHeight="1" x14ac:dyDescent="0.2">
      <c r="A19011" s="86">
        <f t="shared" si="890"/>
        <v>46088</v>
      </c>
      <c r="B19011" s="270"/>
      <c r="C19011" s="272"/>
      <c r="D19011" s="273"/>
      <c r="E19011" s="89">
        <v>3.4027777777777775E-2</v>
      </c>
      <c r="Y19011">
        <f t="shared" si="888"/>
        <v>0</v>
      </c>
      <c r="Z19011" s="90" t="str">
        <f t="shared" si="889"/>
        <v>2026/03/07 00:49</v>
      </c>
    </row>
    <row r="19012" spans="1:26" ht="3.6" customHeight="1" x14ac:dyDescent="0.2">
      <c r="A19012" s="86">
        <f t="shared" si="890"/>
        <v>46088</v>
      </c>
      <c r="B19012" s="270"/>
      <c r="C19012" s="272"/>
      <c r="D19012" s="273"/>
      <c r="E19012" s="89">
        <v>3.7499999999999999E-2</v>
      </c>
      <c r="Y19012">
        <f t="shared" si="888"/>
        <v>0</v>
      </c>
      <c r="Z19012" s="90" t="str">
        <f t="shared" si="889"/>
        <v>2026/03/07 00:54</v>
      </c>
    </row>
    <row r="19013" spans="1:26" ht="3.6" customHeight="1" x14ac:dyDescent="0.2">
      <c r="A19013" s="86">
        <f t="shared" si="890"/>
        <v>46088</v>
      </c>
      <c r="B19013" s="270"/>
      <c r="C19013" s="272"/>
      <c r="D19013" s="273"/>
      <c r="E19013" s="89">
        <v>4.0972222222222222E-2</v>
      </c>
      <c r="Y19013">
        <f t="shared" si="888"/>
        <v>0</v>
      </c>
      <c r="Z19013" s="90" t="str">
        <f t="shared" si="889"/>
        <v>2026/03/07 00:59</v>
      </c>
    </row>
    <row r="19014" spans="1:26" ht="3.6" customHeight="1" x14ac:dyDescent="0.2">
      <c r="A19014" s="86">
        <f t="shared" si="890"/>
        <v>46089</v>
      </c>
      <c r="B19014" s="269">
        <f>B18726+1</f>
        <v>46089</v>
      </c>
      <c r="C19014" s="271" t="str">
        <f>TEXT(B19014,"aaa")</f>
        <v>日</v>
      </c>
      <c r="D19014" s="273">
        <v>0</v>
      </c>
      <c r="E19014" s="89">
        <v>2.7777777777777779E-3</v>
      </c>
      <c r="Y19014">
        <f t="shared" si="888"/>
        <v>0</v>
      </c>
      <c r="Z19014" s="90" t="str">
        <f t="shared" si="889"/>
        <v>2026/03/08 00:04</v>
      </c>
    </row>
    <row r="19015" spans="1:26" ht="3.6" customHeight="1" x14ac:dyDescent="0.2">
      <c r="A19015" s="86">
        <f t="shared" si="890"/>
        <v>46089</v>
      </c>
      <c r="B19015" s="270"/>
      <c r="C19015" s="272"/>
      <c r="D19015" s="273"/>
      <c r="E19015" s="89">
        <v>6.2499999999999995E-3</v>
      </c>
      <c r="Y19015">
        <f t="shared" ref="Y19015:Y19078" si="891">COUNTA(F19015:X19015)</f>
        <v>0</v>
      </c>
      <c r="Z19015" s="90" t="str">
        <f t="shared" ref="Z19015:Z19078" si="892">TEXT(A19015,"yyyy/mm/dd")&amp; " " &amp;TEXT(D19015+E19015,"hh:mm")</f>
        <v>2026/03/08 00:09</v>
      </c>
    </row>
    <row r="19016" spans="1:26" ht="3.6" customHeight="1" x14ac:dyDescent="0.2">
      <c r="A19016" s="86">
        <f t="shared" ref="A19016:A19079" si="893">IF(B19016&lt;&gt;"",B19016,A19015)</f>
        <v>46089</v>
      </c>
      <c r="B19016" s="270"/>
      <c r="C19016" s="272"/>
      <c r="D19016" s="273"/>
      <c r="E19016" s="89">
        <v>9.7222222222222224E-3</v>
      </c>
      <c r="Y19016">
        <f t="shared" si="891"/>
        <v>0</v>
      </c>
      <c r="Z19016" s="90" t="str">
        <f t="shared" si="892"/>
        <v>2026/03/08 00:14</v>
      </c>
    </row>
    <row r="19017" spans="1:26" ht="3.6" customHeight="1" x14ac:dyDescent="0.2">
      <c r="A19017" s="86">
        <f t="shared" si="893"/>
        <v>46089</v>
      </c>
      <c r="B19017" s="270"/>
      <c r="C19017" s="272"/>
      <c r="D19017" s="273"/>
      <c r="E19017" s="89">
        <v>1.3194444444444444E-2</v>
      </c>
      <c r="Y19017">
        <f t="shared" si="891"/>
        <v>0</v>
      </c>
      <c r="Z19017" s="90" t="str">
        <f t="shared" si="892"/>
        <v>2026/03/08 00:19</v>
      </c>
    </row>
    <row r="19018" spans="1:26" ht="3.6" customHeight="1" x14ac:dyDescent="0.2">
      <c r="A19018" s="86">
        <f t="shared" si="893"/>
        <v>46089</v>
      </c>
      <c r="B19018" s="270"/>
      <c r="C19018" s="272"/>
      <c r="D19018" s="273"/>
      <c r="E19018" s="89">
        <v>1.6666666666666666E-2</v>
      </c>
      <c r="Y19018">
        <f t="shared" si="891"/>
        <v>0</v>
      </c>
      <c r="Z19018" s="90" t="str">
        <f t="shared" si="892"/>
        <v>2026/03/08 00:24</v>
      </c>
    </row>
    <row r="19019" spans="1:26" ht="3.6" customHeight="1" x14ac:dyDescent="0.2">
      <c r="A19019" s="86">
        <f t="shared" si="893"/>
        <v>46089</v>
      </c>
      <c r="B19019" s="270"/>
      <c r="C19019" s="272"/>
      <c r="D19019" s="273"/>
      <c r="E19019" s="89">
        <v>2.013888888888889E-2</v>
      </c>
      <c r="Y19019">
        <f t="shared" si="891"/>
        <v>0</v>
      </c>
      <c r="Z19019" s="90" t="str">
        <f t="shared" si="892"/>
        <v>2026/03/08 00:29</v>
      </c>
    </row>
    <row r="19020" spans="1:26" ht="3.6" customHeight="1" x14ac:dyDescent="0.2">
      <c r="A19020" s="86">
        <f t="shared" si="893"/>
        <v>46089</v>
      </c>
      <c r="B19020" s="270"/>
      <c r="C19020" s="272"/>
      <c r="D19020" s="273"/>
      <c r="E19020" s="89">
        <v>2.361111111111111E-2</v>
      </c>
      <c r="Y19020">
        <f t="shared" si="891"/>
        <v>0</v>
      </c>
      <c r="Z19020" s="90" t="str">
        <f t="shared" si="892"/>
        <v>2026/03/08 00:34</v>
      </c>
    </row>
    <row r="19021" spans="1:26" ht="3.6" customHeight="1" x14ac:dyDescent="0.2">
      <c r="A19021" s="86">
        <f t="shared" si="893"/>
        <v>46089</v>
      </c>
      <c r="B19021" s="270"/>
      <c r="C19021" s="272"/>
      <c r="D19021" s="273"/>
      <c r="E19021" s="89">
        <v>2.7083333333333334E-2</v>
      </c>
      <c r="Y19021">
        <f t="shared" si="891"/>
        <v>0</v>
      </c>
      <c r="Z19021" s="90" t="str">
        <f t="shared" si="892"/>
        <v>2026/03/08 00:39</v>
      </c>
    </row>
    <row r="19022" spans="1:26" ht="3.6" customHeight="1" x14ac:dyDescent="0.2">
      <c r="A19022" s="86">
        <f t="shared" si="893"/>
        <v>46089</v>
      </c>
      <c r="B19022" s="270"/>
      <c r="C19022" s="272"/>
      <c r="D19022" s="273"/>
      <c r="E19022" s="89">
        <v>3.0555555555555555E-2</v>
      </c>
      <c r="Y19022">
        <f t="shared" si="891"/>
        <v>0</v>
      </c>
      <c r="Z19022" s="90" t="str">
        <f t="shared" si="892"/>
        <v>2026/03/08 00:44</v>
      </c>
    </row>
    <row r="19023" spans="1:26" ht="3.6" customHeight="1" x14ac:dyDescent="0.2">
      <c r="A19023" s="86">
        <f t="shared" si="893"/>
        <v>46089</v>
      </c>
      <c r="B19023" s="270"/>
      <c r="C19023" s="272"/>
      <c r="D19023" s="273"/>
      <c r="E19023" s="89">
        <v>3.4027777777777775E-2</v>
      </c>
      <c r="Y19023">
        <f t="shared" si="891"/>
        <v>0</v>
      </c>
      <c r="Z19023" s="90" t="str">
        <f t="shared" si="892"/>
        <v>2026/03/08 00:49</v>
      </c>
    </row>
    <row r="19024" spans="1:26" ht="3.6" customHeight="1" x14ac:dyDescent="0.2">
      <c r="A19024" s="86">
        <f t="shared" si="893"/>
        <v>46089</v>
      </c>
      <c r="B19024" s="270"/>
      <c r="C19024" s="272"/>
      <c r="D19024" s="273"/>
      <c r="E19024" s="89">
        <v>3.7499999999999999E-2</v>
      </c>
      <c r="Y19024">
        <f t="shared" si="891"/>
        <v>0</v>
      </c>
      <c r="Z19024" s="90" t="str">
        <f t="shared" si="892"/>
        <v>2026/03/08 00:54</v>
      </c>
    </row>
    <row r="19025" spans="1:26" ht="3.6" customHeight="1" x14ac:dyDescent="0.2">
      <c r="A19025" s="86">
        <f t="shared" si="893"/>
        <v>46089</v>
      </c>
      <c r="B19025" s="270"/>
      <c r="C19025" s="272"/>
      <c r="D19025" s="273"/>
      <c r="E19025" s="89">
        <v>4.0972222222222222E-2</v>
      </c>
      <c r="Y19025">
        <f t="shared" si="891"/>
        <v>0</v>
      </c>
      <c r="Z19025" s="90" t="str">
        <f t="shared" si="892"/>
        <v>2026/03/08 00:59</v>
      </c>
    </row>
    <row r="19026" spans="1:26" ht="3.6" customHeight="1" x14ac:dyDescent="0.2">
      <c r="A19026" s="86">
        <f t="shared" si="893"/>
        <v>46089</v>
      </c>
      <c r="B19026" s="270"/>
      <c r="C19026" s="272"/>
      <c r="D19026" s="273">
        <v>4.1666666666666664E-2</v>
      </c>
      <c r="E19026" s="89">
        <v>2.7777777777777779E-3</v>
      </c>
      <c r="Y19026">
        <f t="shared" si="891"/>
        <v>0</v>
      </c>
      <c r="Z19026" s="90" t="str">
        <f t="shared" si="892"/>
        <v>2026/03/08 01:04</v>
      </c>
    </row>
    <row r="19027" spans="1:26" ht="3.6" customHeight="1" x14ac:dyDescent="0.2">
      <c r="A19027" s="86">
        <f t="shared" si="893"/>
        <v>46089</v>
      </c>
      <c r="B19027" s="270"/>
      <c r="C19027" s="272"/>
      <c r="D19027" s="273"/>
      <c r="E19027" s="89">
        <v>6.2499999999999995E-3</v>
      </c>
      <c r="Y19027">
        <f t="shared" si="891"/>
        <v>0</v>
      </c>
      <c r="Z19027" s="90" t="str">
        <f t="shared" si="892"/>
        <v>2026/03/08 00:09</v>
      </c>
    </row>
    <row r="19028" spans="1:26" ht="3.6" customHeight="1" x14ac:dyDescent="0.2">
      <c r="A19028" s="86">
        <f t="shared" si="893"/>
        <v>46089</v>
      </c>
      <c r="B19028" s="270"/>
      <c r="C19028" s="272"/>
      <c r="D19028" s="273"/>
      <c r="E19028" s="89">
        <v>9.7222222222222224E-3</v>
      </c>
      <c r="Y19028">
        <f t="shared" si="891"/>
        <v>0</v>
      </c>
      <c r="Z19028" s="90" t="str">
        <f t="shared" si="892"/>
        <v>2026/03/08 00:14</v>
      </c>
    </row>
    <row r="19029" spans="1:26" ht="3.6" customHeight="1" x14ac:dyDescent="0.2">
      <c r="A19029" s="86">
        <f t="shared" si="893"/>
        <v>46089</v>
      </c>
      <c r="B19029" s="270"/>
      <c r="C19029" s="272"/>
      <c r="D19029" s="273"/>
      <c r="E19029" s="89">
        <v>1.3194444444444444E-2</v>
      </c>
      <c r="Y19029">
        <f t="shared" si="891"/>
        <v>0</v>
      </c>
      <c r="Z19029" s="90" t="str">
        <f t="shared" si="892"/>
        <v>2026/03/08 00:19</v>
      </c>
    </row>
    <row r="19030" spans="1:26" ht="3.6" customHeight="1" x14ac:dyDescent="0.2">
      <c r="A19030" s="86">
        <f t="shared" si="893"/>
        <v>46089</v>
      </c>
      <c r="B19030" s="270"/>
      <c r="C19030" s="272"/>
      <c r="D19030" s="273"/>
      <c r="E19030" s="89">
        <v>1.6666666666666666E-2</v>
      </c>
      <c r="Y19030">
        <f t="shared" si="891"/>
        <v>0</v>
      </c>
      <c r="Z19030" s="90" t="str">
        <f t="shared" si="892"/>
        <v>2026/03/08 00:24</v>
      </c>
    </row>
    <row r="19031" spans="1:26" ht="3.6" customHeight="1" x14ac:dyDescent="0.2">
      <c r="A19031" s="86">
        <f t="shared" si="893"/>
        <v>46089</v>
      </c>
      <c r="B19031" s="270"/>
      <c r="C19031" s="272"/>
      <c r="D19031" s="273"/>
      <c r="E19031" s="89">
        <v>2.013888888888889E-2</v>
      </c>
      <c r="Y19031">
        <f t="shared" si="891"/>
        <v>0</v>
      </c>
      <c r="Z19031" s="90" t="str">
        <f t="shared" si="892"/>
        <v>2026/03/08 00:29</v>
      </c>
    </row>
    <row r="19032" spans="1:26" ht="3.6" customHeight="1" x14ac:dyDescent="0.2">
      <c r="A19032" s="86">
        <f t="shared" si="893"/>
        <v>46089</v>
      </c>
      <c r="B19032" s="270"/>
      <c r="C19032" s="272"/>
      <c r="D19032" s="273"/>
      <c r="E19032" s="89">
        <v>2.361111111111111E-2</v>
      </c>
      <c r="Y19032">
        <f t="shared" si="891"/>
        <v>0</v>
      </c>
      <c r="Z19032" s="90" t="str">
        <f t="shared" si="892"/>
        <v>2026/03/08 00:34</v>
      </c>
    </row>
    <row r="19033" spans="1:26" ht="3.6" customHeight="1" x14ac:dyDescent="0.2">
      <c r="A19033" s="86">
        <f t="shared" si="893"/>
        <v>46089</v>
      </c>
      <c r="B19033" s="270"/>
      <c r="C19033" s="272"/>
      <c r="D19033" s="273"/>
      <c r="E19033" s="89">
        <v>2.7083333333333334E-2</v>
      </c>
      <c r="Y19033">
        <f t="shared" si="891"/>
        <v>0</v>
      </c>
      <c r="Z19033" s="90" t="str">
        <f t="shared" si="892"/>
        <v>2026/03/08 00:39</v>
      </c>
    </row>
    <row r="19034" spans="1:26" ht="3.6" customHeight="1" x14ac:dyDescent="0.2">
      <c r="A19034" s="86">
        <f t="shared" si="893"/>
        <v>46089</v>
      </c>
      <c r="B19034" s="270"/>
      <c r="C19034" s="272"/>
      <c r="D19034" s="273"/>
      <c r="E19034" s="89">
        <v>3.0555555555555555E-2</v>
      </c>
      <c r="Y19034">
        <f t="shared" si="891"/>
        <v>0</v>
      </c>
      <c r="Z19034" s="90" t="str">
        <f t="shared" si="892"/>
        <v>2026/03/08 00:44</v>
      </c>
    </row>
    <row r="19035" spans="1:26" ht="3.6" customHeight="1" x14ac:dyDescent="0.2">
      <c r="A19035" s="86">
        <f t="shared" si="893"/>
        <v>46089</v>
      </c>
      <c r="B19035" s="270"/>
      <c r="C19035" s="272"/>
      <c r="D19035" s="273"/>
      <c r="E19035" s="89">
        <v>3.4027777777777775E-2</v>
      </c>
      <c r="Y19035">
        <f t="shared" si="891"/>
        <v>0</v>
      </c>
      <c r="Z19035" s="90" t="str">
        <f t="shared" si="892"/>
        <v>2026/03/08 00:49</v>
      </c>
    </row>
    <row r="19036" spans="1:26" ht="3.6" customHeight="1" x14ac:dyDescent="0.2">
      <c r="A19036" s="86">
        <f t="shared" si="893"/>
        <v>46089</v>
      </c>
      <c r="B19036" s="270"/>
      <c r="C19036" s="272"/>
      <c r="D19036" s="273"/>
      <c r="E19036" s="89">
        <v>3.7499999999999999E-2</v>
      </c>
      <c r="Y19036">
        <f t="shared" si="891"/>
        <v>0</v>
      </c>
      <c r="Z19036" s="90" t="str">
        <f t="shared" si="892"/>
        <v>2026/03/08 00:54</v>
      </c>
    </row>
    <row r="19037" spans="1:26" ht="3.6" customHeight="1" x14ac:dyDescent="0.2">
      <c r="A19037" s="86">
        <f t="shared" si="893"/>
        <v>46089</v>
      </c>
      <c r="B19037" s="270"/>
      <c r="C19037" s="272"/>
      <c r="D19037" s="273"/>
      <c r="E19037" s="89">
        <v>4.0972222222222222E-2</v>
      </c>
      <c r="Y19037">
        <f t="shared" si="891"/>
        <v>0</v>
      </c>
      <c r="Z19037" s="90" t="str">
        <f t="shared" si="892"/>
        <v>2026/03/08 00:59</v>
      </c>
    </row>
    <row r="19038" spans="1:26" ht="3.6" customHeight="1" x14ac:dyDescent="0.2">
      <c r="A19038" s="86">
        <f t="shared" si="893"/>
        <v>46089</v>
      </c>
      <c r="B19038" s="270"/>
      <c r="C19038" s="272"/>
      <c r="D19038" s="273">
        <v>8.3333333333333329E-2</v>
      </c>
      <c r="E19038" s="89">
        <v>2.7777777777777779E-3</v>
      </c>
      <c r="Y19038">
        <f t="shared" si="891"/>
        <v>0</v>
      </c>
      <c r="Z19038" s="90" t="str">
        <f t="shared" si="892"/>
        <v>2026/03/08 02:04</v>
      </c>
    </row>
    <row r="19039" spans="1:26" ht="3.6" customHeight="1" x14ac:dyDescent="0.2">
      <c r="A19039" s="86">
        <f t="shared" si="893"/>
        <v>46089</v>
      </c>
      <c r="B19039" s="270"/>
      <c r="C19039" s="272"/>
      <c r="D19039" s="273"/>
      <c r="E19039" s="89">
        <v>6.2499999999999995E-3</v>
      </c>
      <c r="Y19039">
        <f t="shared" si="891"/>
        <v>0</v>
      </c>
      <c r="Z19039" s="90" t="str">
        <f t="shared" si="892"/>
        <v>2026/03/08 00:09</v>
      </c>
    </row>
    <row r="19040" spans="1:26" ht="3.6" customHeight="1" x14ac:dyDescent="0.2">
      <c r="A19040" s="86">
        <f t="shared" si="893"/>
        <v>46089</v>
      </c>
      <c r="B19040" s="270"/>
      <c r="C19040" s="272"/>
      <c r="D19040" s="273"/>
      <c r="E19040" s="89">
        <v>9.7222222222222224E-3</v>
      </c>
      <c r="Y19040">
        <f t="shared" si="891"/>
        <v>0</v>
      </c>
      <c r="Z19040" s="90" t="str">
        <f t="shared" si="892"/>
        <v>2026/03/08 00:14</v>
      </c>
    </row>
    <row r="19041" spans="1:26" ht="3.6" customHeight="1" x14ac:dyDescent="0.2">
      <c r="A19041" s="86">
        <f t="shared" si="893"/>
        <v>46089</v>
      </c>
      <c r="B19041" s="270"/>
      <c r="C19041" s="272"/>
      <c r="D19041" s="273"/>
      <c r="E19041" s="89">
        <v>1.3194444444444444E-2</v>
      </c>
      <c r="Y19041">
        <f t="shared" si="891"/>
        <v>0</v>
      </c>
      <c r="Z19041" s="90" t="str">
        <f t="shared" si="892"/>
        <v>2026/03/08 00:19</v>
      </c>
    </row>
    <row r="19042" spans="1:26" ht="3.6" customHeight="1" x14ac:dyDescent="0.2">
      <c r="A19042" s="86">
        <f t="shared" si="893"/>
        <v>46089</v>
      </c>
      <c r="B19042" s="270"/>
      <c r="C19042" s="272"/>
      <c r="D19042" s="273"/>
      <c r="E19042" s="89">
        <v>1.6666666666666666E-2</v>
      </c>
      <c r="Y19042">
        <f t="shared" si="891"/>
        <v>0</v>
      </c>
      <c r="Z19042" s="90" t="str">
        <f t="shared" si="892"/>
        <v>2026/03/08 00:24</v>
      </c>
    </row>
    <row r="19043" spans="1:26" ht="3.6" customHeight="1" x14ac:dyDescent="0.2">
      <c r="A19043" s="86">
        <f t="shared" si="893"/>
        <v>46089</v>
      </c>
      <c r="B19043" s="270"/>
      <c r="C19043" s="272"/>
      <c r="D19043" s="273"/>
      <c r="E19043" s="89">
        <v>2.013888888888889E-2</v>
      </c>
      <c r="Y19043">
        <f t="shared" si="891"/>
        <v>0</v>
      </c>
      <c r="Z19043" s="90" t="str">
        <f t="shared" si="892"/>
        <v>2026/03/08 00:29</v>
      </c>
    </row>
    <row r="19044" spans="1:26" ht="3.6" customHeight="1" x14ac:dyDescent="0.2">
      <c r="A19044" s="86">
        <f t="shared" si="893"/>
        <v>46089</v>
      </c>
      <c r="B19044" s="270"/>
      <c r="C19044" s="272"/>
      <c r="D19044" s="273"/>
      <c r="E19044" s="89">
        <v>2.361111111111111E-2</v>
      </c>
      <c r="Y19044">
        <f t="shared" si="891"/>
        <v>0</v>
      </c>
      <c r="Z19044" s="90" t="str">
        <f t="shared" si="892"/>
        <v>2026/03/08 00:34</v>
      </c>
    </row>
    <row r="19045" spans="1:26" ht="3.6" customHeight="1" x14ac:dyDescent="0.2">
      <c r="A19045" s="86">
        <f t="shared" si="893"/>
        <v>46089</v>
      </c>
      <c r="B19045" s="270"/>
      <c r="C19045" s="272"/>
      <c r="D19045" s="273"/>
      <c r="E19045" s="89">
        <v>2.7083333333333334E-2</v>
      </c>
      <c r="Y19045">
        <f t="shared" si="891"/>
        <v>0</v>
      </c>
      <c r="Z19045" s="90" t="str">
        <f t="shared" si="892"/>
        <v>2026/03/08 00:39</v>
      </c>
    </row>
    <row r="19046" spans="1:26" ht="3.6" customHeight="1" x14ac:dyDescent="0.2">
      <c r="A19046" s="86">
        <f t="shared" si="893"/>
        <v>46089</v>
      </c>
      <c r="B19046" s="270"/>
      <c r="C19046" s="272"/>
      <c r="D19046" s="273"/>
      <c r="E19046" s="89">
        <v>3.0555555555555555E-2</v>
      </c>
      <c r="Y19046">
        <f t="shared" si="891"/>
        <v>0</v>
      </c>
      <c r="Z19046" s="90" t="str">
        <f t="shared" si="892"/>
        <v>2026/03/08 00:44</v>
      </c>
    </row>
    <row r="19047" spans="1:26" ht="3.6" customHeight="1" x14ac:dyDescent="0.2">
      <c r="A19047" s="86">
        <f t="shared" si="893"/>
        <v>46089</v>
      </c>
      <c r="B19047" s="270"/>
      <c r="C19047" s="272"/>
      <c r="D19047" s="273"/>
      <c r="E19047" s="89">
        <v>3.4027777777777775E-2</v>
      </c>
      <c r="Y19047">
        <f t="shared" si="891"/>
        <v>0</v>
      </c>
      <c r="Z19047" s="90" t="str">
        <f t="shared" si="892"/>
        <v>2026/03/08 00:49</v>
      </c>
    </row>
    <row r="19048" spans="1:26" ht="3.6" customHeight="1" x14ac:dyDescent="0.2">
      <c r="A19048" s="86">
        <f t="shared" si="893"/>
        <v>46089</v>
      </c>
      <c r="B19048" s="270"/>
      <c r="C19048" s="272"/>
      <c r="D19048" s="273"/>
      <c r="E19048" s="89">
        <v>3.7499999999999999E-2</v>
      </c>
      <c r="Y19048">
        <f t="shared" si="891"/>
        <v>0</v>
      </c>
      <c r="Z19048" s="90" t="str">
        <f t="shared" si="892"/>
        <v>2026/03/08 00:54</v>
      </c>
    </row>
    <row r="19049" spans="1:26" ht="3.6" customHeight="1" x14ac:dyDescent="0.2">
      <c r="A19049" s="86">
        <f t="shared" si="893"/>
        <v>46089</v>
      </c>
      <c r="B19049" s="270"/>
      <c r="C19049" s="272"/>
      <c r="D19049" s="273"/>
      <c r="E19049" s="89">
        <v>4.0972222222222222E-2</v>
      </c>
      <c r="Y19049">
        <f t="shared" si="891"/>
        <v>0</v>
      </c>
      <c r="Z19049" s="90" t="str">
        <f t="shared" si="892"/>
        <v>2026/03/08 00:59</v>
      </c>
    </row>
    <row r="19050" spans="1:26" ht="3.6" customHeight="1" x14ac:dyDescent="0.2">
      <c r="A19050" s="86">
        <f t="shared" si="893"/>
        <v>46089</v>
      </c>
      <c r="B19050" s="270"/>
      <c r="C19050" s="272"/>
      <c r="D19050" s="273">
        <v>0.125</v>
      </c>
      <c r="E19050" s="89">
        <v>2.7777777777777779E-3</v>
      </c>
      <c r="Y19050">
        <f t="shared" si="891"/>
        <v>0</v>
      </c>
      <c r="Z19050" s="90" t="str">
        <f t="shared" si="892"/>
        <v>2026/03/08 03:04</v>
      </c>
    </row>
    <row r="19051" spans="1:26" ht="3.6" customHeight="1" x14ac:dyDescent="0.2">
      <c r="A19051" s="86">
        <f t="shared" si="893"/>
        <v>46089</v>
      </c>
      <c r="B19051" s="270"/>
      <c r="C19051" s="272"/>
      <c r="D19051" s="273"/>
      <c r="E19051" s="89">
        <v>6.2499999999999995E-3</v>
      </c>
      <c r="Y19051">
        <f t="shared" si="891"/>
        <v>0</v>
      </c>
      <c r="Z19051" s="90" t="str">
        <f t="shared" si="892"/>
        <v>2026/03/08 00:09</v>
      </c>
    </row>
    <row r="19052" spans="1:26" ht="3.6" customHeight="1" x14ac:dyDescent="0.2">
      <c r="A19052" s="86">
        <f t="shared" si="893"/>
        <v>46089</v>
      </c>
      <c r="B19052" s="270"/>
      <c r="C19052" s="272"/>
      <c r="D19052" s="273"/>
      <c r="E19052" s="89">
        <v>9.7222222222222224E-3</v>
      </c>
      <c r="Y19052">
        <f t="shared" si="891"/>
        <v>0</v>
      </c>
      <c r="Z19052" s="90" t="str">
        <f t="shared" si="892"/>
        <v>2026/03/08 00:14</v>
      </c>
    </row>
    <row r="19053" spans="1:26" ht="3.6" customHeight="1" x14ac:dyDescent="0.2">
      <c r="A19053" s="86">
        <f t="shared" si="893"/>
        <v>46089</v>
      </c>
      <c r="B19053" s="270"/>
      <c r="C19053" s="272"/>
      <c r="D19053" s="273"/>
      <c r="E19053" s="89">
        <v>1.3194444444444444E-2</v>
      </c>
      <c r="Y19053">
        <f t="shared" si="891"/>
        <v>0</v>
      </c>
      <c r="Z19053" s="90" t="str">
        <f t="shared" si="892"/>
        <v>2026/03/08 00:19</v>
      </c>
    </row>
    <row r="19054" spans="1:26" ht="3.6" customHeight="1" x14ac:dyDescent="0.2">
      <c r="A19054" s="86">
        <f t="shared" si="893"/>
        <v>46089</v>
      </c>
      <c r="B19054" s="270"/>
      <c r="C19054" s="272"/>
      <c r="D19054" s="273"/>
      <c r="E19054" s="89">
        <v>1.6666666666666666E-2</v>
      </c>
      <c r="Y19054">
        <f t="shared" si="891"/>
        <v>0</v>
      </c>
      <c r="Z19054" s="90" t="str">
        <f t="shared" si="892"/>
        <v>2026/03/08 00:24</v>
      </c>
    </row>
    <row r="19055" spans="1:26" ht="3.6" customHeight="1" x14ac:dyDescent="0.2">
      <c r="A19055" s="86">
        <f t="shared" si="893"/>
        <v>46089</v>
      </c>
      <c r="B19055" s="270"/>
      <c r="C19055" s="272"/>
      <c r="D19055" s="273"/>
      <c r="E19055" s="89">
        <v>2.013888888888889E-2</v>
      </c>
      <c r="Y19055">
        <f t="shared" si="891"/>
        <v>0</v>
      </c>
      <c r="Z19055" s="90" t="str">
        <f t="shared" si="892"/>
        <v>2026/03/08 00:29</v>
      </c>
    </row>
    <row r="19056" spans="1:26" ht="3.6" customHeight="1" x14ac:dyDescent="0.2">
      <c r="A19056" s="86">
        <f t="shared" si="893"/>
        <v>46089</v>
      </c>
      <c r="B19056" s="270"/>
      <c r="C19056" s="272"/>
      <c r="D19056" s="273"/>
      <c r="E19056" s="89">
        <v>2.361111111111111E-2</v>
      </c>
      <c r="Y19056">
        <f t="shared" si="891"/>
        <v>0</v>
      </c>
      <c r="Z19056" s="90" t="str">
        <f t="shared" si="892"/>
        <v>2026/03/08 00:34</v>
      </c>
    </row>
    <row r="19057" spans="1:26" ht="3.6" customHeight="1" x14ac:dyDescent="0.2">
      <c r="A19057" s="86">
        <f t="shared" si="893"/>
        <v>46089</v>
      </c>
      <c r="B19057" s="270"/>
      <c r="C19057" s="272"/>
      <c r="D19057" s="273"/>
      <c r="E19057" s="89">
        <v>2.7083333333333334E-2</v>
      </c>
      <c r="Y19057">
        <f t="shared" si="891"/>
        <v>0</v>
      </c>
      <c r="Z19057" s="90" t="str">
        <f t="shared" si="892"/>
        <v>2026/03/08 00:39</v>
      </c>
    </row>
    <row r="19058" spans="1:26" ht="3.6" customHeight="1" x14ac:dyDescent="0.2">
      <c r="A19058" s="86">
        <f t="shared" si="893"/>
        <v>46089</v>
      </c>
      <c r="B19058" s="270"/>
      <c r="C19058" s="272"/>
      <c r="D19058" s="273"/>
      <c r="E19058" s="89">
        <v>3.0555555555555555E-2</v>
      </c>
      <c r="Y19058">
        <f t="shared" si="891"/>
        <v>0</v>
      </c>
      <c r="Z19058" s="90" t="str">
        <f t="shared" si="892"/>
        <v>2026/03/08 00:44</v>
      </c>
    </row>
    <row r="19059" spans="1:26" ht="3.6" customHeight="1" x14ac:dyDescent="0.2">
      <c r="A19059" s="86">
        <f t="shared" si="893"/>
        <v>46089</v>
      </c>
      <c r="B19059" s="270"/>
      <c r="C19059" s="272"/>
      <c r="D19059" s="273"/>
      <c r="E19059" s="89">
        <v>3.4027777777777775E-2</v>
      </c>
      <c r="Y19059">
        <f t="shared" si="891"/>
        <v>0</v>
      </c>
      <c r="Z19059" s="90" t="str">
        <f t="shared" si="892"/>
        <v>2026/03/08 00:49</v>
      </c>
    </row>
    <row r="19060" spans="1:26" ht="3.6" customHeight="1" x14ac:dyDescent="0.2">
      <c r="A19060" s="86">
        <f t="shared" si="893"/>
        <v>46089</v>
      </c>
      <c r="B19060" s="270"/>
      <c r="C19060" s="272"/>
      <c r="D19060" s="273"/>
      <c r="E19060" s="89">
        <v>3.7499999999999999E-2</v>
      </c>
      <c r="Y19060">
        <f t="shared" si="891"/>
        <v>0</v>
      </c>
      <c r="Z19060" s="90" t="str">
        <f t="shared" si="892"/>
        <v>2026/03/08 00:54</v>
      </c>
    </row>
    <row r="19061" spans="1:26" ht="3.6" customHeight="1" x14ac:dyDescent="0.2">
      <c r="A19061" s="86">
        <f t="shared" si="893"/>
        <v>46089</v>
      </c>
      <c r="B19061" s="270"/>
      <c r="C19061" s="272"/>
      <c r="D19061" s="273"/>
      <c r="E19061" s="89">
        <v>4.0972222222222222E-2</v>
      </c>
      <c r="Y19061">
        <f t="shared" si="891"/>
        <v>0</v>
      </c>
      <c r="Z19061" s="90" t="str">
        <f t="shared" si="892"/>
        <v>2026/03/08 00:59</v>
      </c>
    </row>
    <row r="19062" spans="1:26" ht="3.6" customHeight="1" x14ac:dyDescent="0.2">
      <c r="A19062" s="86">
        <f t="shared" si="893"/>
        <v>46089</v>
      </c>
      <c r="B19062" s="270"/>
      <c r="C19062" s="272"/>
      <c r="D19062" s="273">
        <v>0.16666666666666666</v>
      </c>
      <c r="E19062" s="89">
        <v>2.7777777777777779E-3</v>
      </c>
      <c r="Y19062">
        <f t="shared" si="891"/>
        <v>0</v>
      </c>
      <c r="Z19062" s="90" t="str">
        <f t="shared" si="892"/>
        <v>2026/03/08 04:04</v>
      </c>
    </row>
    <row r="19063" spans="1:26" ht="3.6" customHeight="1" x14ac:dyDescent="0.2">
      <c r="A19063" s="86">
        <f t="shared" si="893"/>
        <v>46089</v>
      </c>
      <c r="B19063" s="270"/>
      <c r="C19063" s="272"/>
      <c r="D19063" s="273"/>
      <c r="E19063" s="89">
        <v>6.2499999999999995E-3</v>
      </c>
      <c r="Y19063">
        <f t="shared" si="891"/>
        <v>0</v>
      </c>
      <c r="Z19063" s="90" t="str">
        <f t="shared" si="892"/>
        <v>2026/03/08 00:09</v>
      </c>
    </row>
    <row r="19064" spans="1:26" ht="3.6" customHeight="1" x14ac:dyDescent="0.2">
      <c r="A19064" s="86">
        <f t="shared" si="893"/>
        <v>46089</v>
      </c>
      <c r="B19064" s="270"/>
      <c r="C19064" s="272"/>
      <c r="D19064" s="273"/>
      <c r="E19064" s="89">
        <v>9.7222222222222224E-3</v>
      </c>
      <c r="Y19064">
        <f t="shared" si="891"/>
        <v>0</v>
      </c>
      <c r="Z19064" s="90" t="str">
        <f t="shared" si="892"/>
        <v>2026/03/08 00:14</v>
      </c>
    </row>
    <row r="19065" spans="1:26" ht="3.6" customHeight="1" x14ac:dyDescent="0.2">
      <c r="A19065" s="86">
        <f t="shared" si="893"/>
        <v>46089</v>
      </c>
      <c r="B19065" s="270"/>
      <c r="C19065" s="272"/>
      <c r="D19065" s="273"/>
      <c r="E19065" s="89">
        <v>1.3194444444444444E-2</v>
      </c>
      <c r="Y19065">
        <f t="shared" si="891"/>
        <v>0</v>
      </c>
      <c r="Z19065" s="90" t="str">
        <f t="shared" si="892"/>
        <v>2026/03/08 00:19</v>
      </c>
    </row>
    <row r="19066" spans="1:26" ht="3.6" customHeight="1" x14ac:dyDescent="0.2">
      <c r="A19066" s="86">
        <f t="shared" si="893"/>
        <v>46089</v>
      </c>
      <c r="B19066" s="270"/>
      <c r="C19066" s="272"/>
      <c r="D19066" s="273"/>
      <c r="E19066" s="89">
        <v>1.6666666666666666E-2</v>
      </c>
      <c r="Y19066">
        <f t="shared" si="891"/>
        <v>0</v>
      </c>
      <c r="Z19066" s="90" t="str">
        <f t="shared" si="892"/>
        <v>2026/03/08 00:24</v>
      </c>
    </row>
    <row r="19067" spans="1:26" ht="3.6" customHeight="1" x14ac:dyDescent="0.2">
      <c r="A19067" s="86">
        <f t="shared" si="893"/>
        <v>46089</v>
      </c>
      <c r="B19067" s="270"/>
      <c r="C19067" s="272"/>
      <c r="D19067" s="273"/>
      <c r="E19067" s="89">
        <v>2.013888888888889E-2</v>
      </c>
      <c r="Y19067">
        <f t="shared" si="891"/>
        <v>0</v>
      </c>
      <c r="Z19067" s="90" t="str">
        <f t="shared" si="892"/>
        <v>2026/03/08 00:29</v>
      </c>
    </row>
    <row r="19068" spans="1:26" ht="3.6" customHeight="1" x14ac:dyDescent="0.2">
      <c r="A19068" s="86">
        <f t="shared" si="893"/>
        <v>46089</v>
      </c>
      <c r="B19068" s="270"/>
      <c r="C19068" s="272"/>
      <c r="D19068" s="273"/>
      <c r="E19068" s="89">
        <v>2.361111111111111E-2</v>
      </c>
      <c r="Y19068">
        <f t="shared" si="891"/>
        <v>0</v>
      </c>
      <c r="Z19068" s="90" t="str">
        <f t="shared" si="892"/>
        <v>2026/03/08 00:34</v>
      </c>
    </row>
    <row r="19069" spans="1:26" ht="3.6" customHeight="1" x14ac:dyDescent="0.2">
      <c r="A19069" s="86">
        <f t="shared" si="893"/>
        <v>46089</v>
      </c>
      <c r="B19069" s="270"/>
      <c r="C19069" s="272"/>
      <c r="D19069" s="273"/>
      <c r="E19069" s="89">
        <v>2.7083333333333334E-2</v>
      </c>
      <c r="Y19069">
        <f t="shared" si="891"/>
        <v>0</v>
      </c>
      <c r="Z19069" s="90" t="str">
        <f t="shared" si="892"/>
        <v>2026/03/08 00:39</v>
      </c>
    </row>
    <row r="19070" spans="1:26" ht="3.6" customHeight="1" x14ac:dyDescent="0.2">
      <c r="A19070" s="86">
        <f t="shared" si="893"/>
        <v>46089</v>
      </c>
      <c r="B19070" s="270"/>
      <c r="C19070" s="272"/>
      <c r="D19070" s="273"/>
      <c r="E19070" s="89">
        <v>3.0555555555555555E-2</v>
      </c>
      <c r="Y19070">
        <f t="shared" si="891"/>
        <v>0</v>
      </c>
      <c r="Z19070" s="90" t="str">
        <f t="shared" si="892"/>
        <v>2026/03/08 00:44</v>
      </c>
    </row>
    <row r="19071" spans="1:26" ht="3.6" customHeight="1" x14ac:dyDescent="0.2">
      <c r="A19071" s="86">
        <f t="shared" si="893"/>
        <v>46089</v>
      </c>
      <c r="B19071" s="270"/>
      <c r="C19071" s="272"/>
      <c r="D19071" s="273"/>
      <c r="E19071" s="89">
        <v>3.4027777777777775E-2</v>
      </c>
      <c r="Y19071">
        <f t="shared" si="891"/>
        <v>0</v>
      </c>
      <c r="Z19071" s="90" t="str">
        <f t="shared" si="892"/>
        <v>2026/03/08 00:49</v>
      </c>
    </row>
    <row r="19072" spans="1:26" ht="3.6" customHeight="1" x14ac:dyDescent="0.2">
      <c r="A19072" s="86">
        <f t="shared" si="893"/>
        <v>46089</v>
      </c>
      <c r="B19072" s="270"/>
      <c r="C19072" s="272"/>
      <c r="D19072" s="273"/>
      <c r="E19072" s="89">
        <v>3.7499999999999999E-2</v>
      </c>
      <c r="Y19072">
        <f t="shared" si="891"/>
        <v>0</v>
      </c>
      <c r="Z19072" s="90" t="str">
        <f t="shared" si="892"/>
        <v>2026/03/08 00:54</v>
      </c>
    </row>
    <row r="19073" spans="1:26" ht="3.6" customHeight="1" x14ac:dyDescent="0.2">
      <c r="A19073" s="86">
        <f t="shared" si="893"/>
        <v>46089</v>
      </c>
      <c r="B19073" s="270"/>
      <c r="C19073" s="272"/>
      <c r="D19073" s="273"/>
      <c r="E19073" s="89">
        <v>4.0972222222222222E-2</v>
      </c>
      <c r="Y19073">
        <f t="shared" si="891"/>
        <v>0</v>
      </c>
      <c r="Z19073" s="90" t="str">
        <f t="shared" si="892"/>
        <v>2026/03/08 00:59</v>
      </c>
    </row>
    <row r="19074" spans="1:26" ht="3.6" customHeight="1" x14ac:dyDescent="0.2">
      <c r="A19074" s="86">
        <f t="shared" si="893"/>
        <v>46089</v>
      </c>
      <c r="B19074" s="270"/>
      <c r="C19074" s="272"/>
      <c r="D19074" s="273">
        <v>0.20833333333333334</v>
      </c>
      <c r="E19074" s="89">
        <v>2.7777777777777779E-3</v>
      </c>
      <c r="Y19074">
        <f t="shared" si="891"/>
        <v>0</v>
      </c>
      <c r="Z19074" s="90" t="str">
        <f t="shared" si="892"/>
        <v>2026/03/08 05:04</v>
      </c>
    </row>
    <row r="19075" spans="1:26" ht="3.6" customHeight="1" x14ac:dyDescent="0.2">
      <c r="A19075" s="86">
        <f t="shared" si="893"/>
        <v>46089</v>
      </c>
      <c r="B19075" s="270"/>
      <c r="C19075" s="272"/>
      <c r="D19075" s="273"/>
      <c r="E19075" s="89">
        <v>6.2499999999999995E-3</v>
      </c>
      <c r="Y19075">
        <f t="shared" si="891"/>
        <v>0</v>
      </c>
      <c r="Z19075" s="90" t="str">
        <f t="shared" si="892"/>
        <v>2026/03/08 00:09</v>
      </c>
    </row>
    <row r="19076" spans="1:26" ht="3.6" customHeight="1" x14ac:dyDescent="0.2">
      <c r="A19076" s="86">
        <f t="shared" si="893"/>
        <v>46089</v>
      </c>
      <c r="B19076" s="270"/>
      <c r="C19076" s="272"/>
      <c r="D19076" s="273"/>
      <c r="E19076" s="89">
        <v>9.7222222222222224E-3</v>
      </c>
      <c r="Y19076">
        <f t="shared" si="891"/>
        <v>0</v>
      </c>
      <c r="Z19076" s="90" t="str">
        <f t="shared" si="892"/>
        <v>2026/03/08 00:14</v>
      </c>
    </row>
    <row r="19077" spans="1:26" ht="3.6" customHeight="1" x14ac:dyDescent="0.2">
      <c r="A19077" s="86">
        <f t="shared" si="893"/>
        <v>46089</v>
      </c>
      <c r="B19077" s="270"/>
      <c r="C19077" s="272"/>
      <c r="D19077" s="273"/>
      <c r="E19077" s="89">
        <v>1.3194444444444444E-2</v>
      </c>
      <c r="Y19077">
        <f t="shared" si="891"/>
        <v>0</v>
      </c>
      <c r="Z19077" s="90" t="str">
        <f t="shared" si="892"/>
        <v>2026/03/08 00:19</v>
      </c>
    </row>
    <row r="19078" spans="1:26" ht="3.6" customHeight="1" x14ac:dyDescent="0.2">
      <c r="A19078" s="86">
        <f t="shared" si="893"/>
        <v>46089</v>
      </c>
      <c r="B19078" s="270"/>
      <c r="C19078" s="272"/>
      <c r="D19078" s="273"/>
      <c r="E19078" s="89">
        <v>1.6666666666666666E-2</v>
      </c>
      <c r="Y19078">
        <f t="shared" si="891"/>
        <v>0</v>
      </c>
      <c r="Z19078" s="90" t="str">
        <f t="shared" si="892"/>
        <v>2026/03/08 00:24</v>
      </c>
    </row>
    <row r="19079" spans="1:26" ht="3.6" customHeight="1" x14ac:dyDescent="0.2">
      <c r="A19079" s="86">
        <f t="shared" si="893"/>
        <v>46089</v>
      </c>
      <c r="B19079" s="270"/>
      <c r="C19079" s="272"/>
      <c r="D19079" s="273"/>
      <c r="E19079" s="89">
        <v>2.013888888888889E-2</v>
      </c>
      <c r="Y19079">
        <f t="shared" ref="Y19079:Y19142" si="894">COUNTA(F19079:X19079)</f>
        <v>0</v>
      </c>
      <c r="Z19079" s="90" t="str">
        <f t="shared" ref="Z19079:Z19142" si="895">TEXT(A19079,"yyyy/mm/dd")&amp; " " &amp;TEXT(D19079+E19079,"hh:mm")</f>
        <v>2026/03/08 00:29</v>
      </c>
    </row>
    <row r="19080" spans="1:26" ht="3.6" customHeight="1" x14ac:dyDescent="0.2">
      <c r="A19080" s="86">
        <f t="shared" ref="A19080:A19143" si="896">IF(B19080&lt;&gt;"",B19080,A19079)</f>
        <v>46089</v>
      </c>
      <c r="B19080" s="270"/>
      <c r="C19080" s="272"/>
      <c r="D19080" s="273"/>
      <c r="E19080" s="89">
        <v>2.361111111111111E-2</v>
      </c>
      <c r="Y19080">
        <f t="shared" si="894"/>
        <v>0</v>
      </c>
      <c r="Z19080" s="90" t="str">
        <f t="shared" si="895"/>
        <v>2026/03/08 00:34</v>
      </c>
    </row>
    <row r="19081" spans="1:26" ht="3.6" customHeight="1" x14ac:dyDescent="0.2">
      <c r="A19081" s="86">
        <f t="shared" si="896"/>
        <v>46089</v>
      </c>
      <c r="B19081" s="270"/>
      <c r="C19081" s="272"/>
      <c r="D19081" s="273"/>
      <c r="E19081" s="89">
        <v>2.7083333333333334E-2</v>
      </c>
      <c r="Y19081">
        <f t="shared" si="894"/>
        <v>0</v>
      </c>
      <c r="Z19081" s="90" t="str">
        <f t="shared" si="895"/>
        <v>2026/03/08 00:39</v>
      </c>
    </row>
    <row r="19082" spans="1:26" ht="3.6" customHeight="1" x14ac:dyDescent="0.2">
      <c r="A19082" s="86">
        <f t="shared" si="896"/>
        <v>46089</v>
      </c>
      <c r="B19082" s="270"/>
      <c r="C19082" s="272"/>
      <c r="D19082" s="273"/>
      <c r="E19082" s="89">
        <v>3.0555555555555555E-2</v>
      </c>
      <c r="Y19082">
        <f t="shared" si="894"/>
        <v>0</v>
      </c>
      <c r="Z19082" s="90" t="str">
        <f t="shared" si="895"/>
        <v>2026/03/08 00:44</v>
      </c>
    </row>
    <row r="19083" spans="1:26" ht="3.6" customHeight="1" x14ac:dyDescent="0.2">
      <c r="A19083" s="86">
        <f t="shared" si="896"/>
        <v>46089</v>
      </c>
      <c r="B19083" s="270"/>
      <c r="C19083" s="272"/>
      <c r="D19083" s="273"/>
      <c r="E19083" s="89">
        <v>3.4027777777777775E-2</v>
      </c>
      <c r="Y19083">
        <f t="shared" si="894"/>
        <v>0</v>
      </c>
      <c r="Z19083" s="90" t="str">
        <f t="shared" si="895"/>
        <v>2026/03/08 00:49</v>
      </c>
    </row>
    <row r="19084" spans="1:26" ht="3.6" customHeight="1" x14ac:dyDescent="0.2">
      <c r="A19084" s="86">
        <f t="shared" si="896"/>
        <v>46089</v>
      </c>
      <c r="B19084" s="270"/>
      <c r="C19084" s="272"/>
      <c r="D19084" s="273"/>
      <c r="E19084" s="89">
        <v>3.7499999999999999E-2</v>
      </c>
      <c r="Y19084">
        <f t="shared" si="894"/>
        <v>0</v>
      </c>
      <c r="Z19084" s="90" t="str">
        <f t="shared" si="895"/>
        <v>2026/03/08 00:54</v>
      </c>
    </row>
    <row r="19085" spans="1:26" ht="3.6" customHeight="1" x14ac:dyDescent="0.2">
      <c r="A19085" s="86">
        <f t="shared" si="896"/>
        <v>46089</v>
      </c>
      <c r="B19085" s="270"/>
      <c r="C19085" s="272"/>
      <c r="D19085" s="273"/>
      <c r="E19085" s="89">
        <v>4.0972222222222222E-2</v>
      </c>
      <c r="Y19085">
        <f t="shared" si="894"/>
        <v>0</v>
      </c>
      <c r="Z19085" s="90" t="str">
        <f t="shared" si="895"/>
        <v>2026/03/08 00:59</v>
      </c>
    </row>
    <row r="19086" spans="1:26" ht="3.6" customHeight="1" x14ac:dyDescent="0.2">
      <c r="A19086" s="86">
        <f t="shared" si="896"/>
        <v>46089</v>
      </c>
      <c r="B19086" s="270"/>
      <c r="C19086" s="272"/>
      <c r="D19086" s="273">
        <v>0.25</v>
      </c>
      <c r="E19086" s="89">
        <v>2.7777777777777779E-3</v>
      </c>
      <c r="Y19086">
        <f t="shared" si="894"/>
        <v>0</v>
      </c>
      <c r="Z19086" s="90" t="str">
        <f t="shared" si="895"/>
        <v>2026/03/08 06:04</v>
      </c>
    </row>
    <row r="19087" spans="1:26" ht="3.6" customHeight="1" x14ac:dyDescent="0.2">
      <c r="A19087" s="86">
        <f t="shared" si="896"/>
        <v>46089</v>
      </c>
      <c r="B19087" s="270"/>
      <c r="C19087" s="272"/>
      <c r="D19087" s="273"/>
      <c r="E19087" s="89">
        <v>6.2499999999999995E-3</v>
      </c>
      <c r="Y19087">
        <f t="shared" si="894"/>
        <v>0</v>
      </c>
      <c r="Z19087" s="90" t="str">
        <f t="shared" si="895"/>
        <v>2026/03/08 00:09</v>
      </c>
    </row>
    <row r="19088" spans="1:26" ht="3.6" customHeight="1" x14ac:dyDescent="0.2">
      <c r="A19088" s="86">
        <f t="shared" si="896"/>
        <v>46089</v>
      </c>
      <c r="B19088" s="270"/>
      <c r="C19088" s="272"/>
      <c r="D19088" s="273"/>
      <c r="E19088" s="89">
        <v>9.7222222222222224E-3</v>
      </c>
      <c r="Y19088">
        <f t="shared" si="894"/>
        <v>0</v>
      </c>
      <c r="Z19088" s="90" t="str">
        <f t="shared" si="895"/>
        <v>2026/03/08 00:14</v>
      </c>
    </row>
    <row r="19089" spans="1:26" ht="3.6" customHeight="1" x14ac:dyDescent="0.2">
      <c r="A19089" s="86">
        <f t="shared" si="896"/>
        <v>46089</v>
      </c>
      <c r="B19089" s="270"/>
      <c r="C19089" s="272"/>
      <c r="D19089" s="273"/>
      <c r="E19089" s="89">
        <v>1.3194444444444444E-2</v>
      </c>
      <c r="Y19089">
        <f t="shared" si="894"/>
        <v>0</v>
      </c>
      <c r="Z19089" s="90" t="str">
        <f t="shared" si="895"/>
        <v>2026/03/08 00:19</v>
      </c>
    </row>
    <row r="19090" spans="1:26" ht="3.6" customHeight="1" x14ac:dyDescent="0.2">
      <c r="A19090" s="86">
        <f t="shared" si="896"/>
        <v>46089</v>
      </c>
      <c r="B19090" s="270"/>
      <c r="C19090" s="272"/>
      <c r="D19090" s="273"/>
      <c r="E19090" s="89">
        <v>1.6666666666666666E-2</v>
      </c>
      <c r="Y19090">
        <f t="shared" si="894"/>
        <v>0</v>
      </c>
      <c r="Z19090" s="90" t="str">
        <f t="shared" si="895"/>
        <v>2026/03/08 00:24</v>
      </c>
    </row>
    <row r="19091" spans="1:26" ht="3.6" customHeight="1" x14ac:dyDescent="0.2">
      <c r="A19091" s="86">
        <f t="shared" si="896"/>
        <v>46089</v>
      </c>
      <c r="B19091" s="270"/>
      <c r="C19091" s="272"/>
      <c r="D19091" s="273"/>
      <c r="E19091" s="89">
        <v>2.013888888888889E-2</v>
      </c>
      <c r="Y19091">
        <f t="shared" si="894"/>
        <v>0</v>
      </c>
      <c r="Z19091" s="90" t="str">
        <f t="shared" si="895"/>
        <v>2026/03/08 00:29</v>
      </c>
    </row>
    <row r="19092" spans="1:26" ht="3.6" customHeight="1" x14ac:dyDescent="0.2">
      <c r="A19092" s="86">
        <f t="shared" si="896"/>
        <v>46089</v>
      </c>
      <c r="B19092" s="270"/>
      <c r="C19092" s="272"/>
      <c r="D19092" s="273"/>
      <c r="E19092" s="89">
        <v>2.361111111111111E-2</v>
      </c>
      <c r="Y19092">
        <f t="shared" si="894"/>
        <v>0</v>
      </c>
      <c r="Z19092" s="90" t="str">
        <f t="shared" si="895"/>
        <v>2026/03/08 00:34</v>
      </c>
    </row>
    <row r="19093" spans="1:26" ht="3.6" customHeight="1" x14ac:dyDescent="0.2">
      <c r="A19093" s="86">
        <f t="shared" si="896"/>
        <v>46089</v>
      </c>
      <c r="B19093" s="270"/>
      <c r="C19093" s="272"/>
      <c r="D19093" s="273"/>
      <c r="E19093" s="89">
        <v>2.7083333333333334E-2</v>
      </c>
      <c r="Y19093">
        <f t="shared" si="894"/>
        <v>0</v>
      </c>
      <c r="Z19093" s="90" t="str">
        <f t="shared" si="895"/>
        <v>2026/03/08 00:39</v>
      </c>
    </row>
    <row r="19094" spans="1:26" ht="3.6" customHeight="1" x14ac:dyDescent="0.2">
      <c r="A19094" s="86">
        <f t="shared" si="896"/>
        <v>46089</v>
      </c>
      <c r="B19094" s="270"/>
      <c r="C19094" s="272"/>
      <c r="D19094" s="273"/>
      <c r="E19094" s="89">
        <v>3.0555555555555555E-2</v>
      </c>
      <c r="Y19094">
        <f t="shared" si="894"/>
        <v>0</v>
      </c>
      <c r="Z19094" s="90" t="str">
        <f t="shared" si="895"/>
        <v>2026/03/08 00:44</v>
      </c>
    </row>
    <row r="19095" spans="1:26" ht="3.6" customHeight="1" x14ac:dyDescent="0.2">
      <c r="A19095" s="86">
        <f t="shared" si="896"/>
        <v>46089</v>
      </c>
      <c r="B19095" s="270"/>
      <c r="C19095" s="272"/>
      <c r="D19095" s="273"/>
      <c r="E19095" s="89">
        <v>3.4027777777777775E-2</v>
      </c>
      <c r="Y19095">
        <f t="shared" si="894"/>
        <v>0</v>
      </c>
      <c r="Z19095" s="90" t="str">
        <f t="shared" si="895"/>
        <v>2026/03/08 00:49</v>
      </c>
    </row>
    <row r="19096" spans="1:26" ht="3.6" customHeight="1" x14ac:dyDescent="0.2">
      <c r="A19096" s="86">
        <f t="shared" si="896"/>
        <v>46089</v>
      </c>
      <c r="B19096" s="270"/>
      <c r="C19096" s="272"/>
      <c r="D19096" s="273"/>
      <c r="E19096" s="89">
        <v>3.7499999999999999E-2</v>
      </c>
      <c r="Y19096">
        <f t="shared" si="894"/>
        <v>0</v>
      </c>
      <c r="Z19096" s="90" t="str">
        <f t="shared" si="895"/>
        <v>2026/03/08 00:54</v>
      </c>
    </row>
    <row r="19097" spans="1:26" ht="3.6" customHeight="1" x14ac:dyDescent="0.2">
      <c r="A19097" s="86">
        <f t="shared" si="896"/>
        <v>46089</v>
      </c>
      <c r="B19097" s="270"/>
      <c r="C19097" s="272"/>
      <c r="D19097" s="273"/>
      <c r="E19097" s="89">
        <v>4.0972222222222222E-2</v>
      </c>
      <c r="Y19097">
        <f t="shared" si="894"/>
        <v>0</v>
      </c>
      <c r="Z19097" s="90" t="str">
        <f t="shared" si="895"/>
        <v>2026/03/08 00:59</v>
      </c>
    </row>
    <row r="19098" spans="1:26" ht="3.6" customHeight="1" x14ac:dyDescent="0.2">
      <c r="A19098" s="86">
        <f t="shared" si="896"/>
        <v>46089</v>
      </c>
      <c r="B19098" s="270"/>
      <c r="C19098" s="272"/>
      <c r="D19098" s="273">
        <v>0.29166666666666669</v>
      </c>
      <c r="E19098" s="89">
        <v>2.7777777777777779E-3</v>
      </c>
      <c r="Y19098">
        <f t="shared" si="894"/>
        <v>0</v>
      </c>
      <c r="Z19098" s="90" t="str">
        <f t="shared" si="895"/>
        <v>2026/03/08 07:04</v>
      </c>
    </row>
    <row r="19099" spans="1:26" ht="3.6" customHeight="1" x14ac:dyDescent="0.2">
      <c r="A19099" s="86">
        <f t="shared" si="896"/>
        <v>46089</v>
      </c>
      <c r="B19099" s="270"/>
      <c r="C19099" s="272"/>
      <c r="D19099" s="273"/>
      <c r="E19099" s="89">
        <v>6.2499999999999995E-3</v>
      </c>
      <c r="Y19099">
        <f t="shared" si="894"/>
        <v>0</v>
      </c>
      <c r="Z19099" s="90" t="str">
        <f t="shared" si="895"/>
        <v>2026/03/08 00:09</v>
      </c>
    </row>
    <row r="19100" spans="1:26" ht="3.6" customHeight="1" x14ac:dyDescent="0.2">
      <c r="A19100" s="86">
        <f t="shared" si="896"/>
        <v>46089</v>
      </c>
      <c r="B19100" s="270"/>
      <c r="C19100" s="272"/>
      <c r="D19100" s="273"/>
      <c r="E19100" s="89">
        <v>9.7222222222222224E-3</v>
      </c>
      <c r="Y19100">
        <f t="shared" si="894"/>
        <v>0</v>
      </c>
      <c r="Z19100" s="90" t="str">
        <f t="shared" si="895"/>
        <v>2026/03/08 00:14</v>
      </c>
    </row>
    <row r="19101" spans="1:26" ht="3.6" customHeight="1" x14ac:dyDescent="0.2">
      <c r="A19101" s="86">
        <f t="shared" si="896"/>
        <v>46089</v>
      </c>
      <c r="B19101" s="270"/>
      <c r="C19101" s="272"/>
      <c r="D19101" s="273"/>
      <c r="E19101" s="89">
        <v>1.3194444444444444E-2</v>
      </c>
      <c r="Y19101">
        <f t="shared" si="894"/>
        <v>0</v>
      </c>
      <c r="Z19101" s="90" t="str">
        <f t="shared" si="895"/>
        <v>2026/03/08 00:19</v>
      </c>
    </row>
    <row r="19102" spans="1:26" ht="3.6" customHeight="1" x14ac:dyDescent="0.2">
      <c r="A19102" s="86">
        <f t="shared" si="896"/>
        <v>46089</v>
      </c>
      <c r="B19102" s="270"/>
      <c r="C19102" s="272"/>
      <c r="D19102" s="273"/>
      <c r="E19102" s="89">
        <v>1.6666666666666666E-2</v>
      </c>
      <c r="Y19102">
        <f t="shared" si="894"/>
        <v>0</v>
      </c>
      <c r="Z19102" s="90" t="str">
        <f t="shared" si="895"/>
        <v>2026/03/08 00:24</v>
      </c>
    </row>
    <row r="19103" spans="1:26" ht="3.6" customHeight="1" x14ac:dyDescent="0.2">
      <c r="A19103" s="86">
        <f t="shared" si="896"/>
        <v>46089</v>
      </c>
      <c r="B19103" s="270"/>
      <c r="C19103" s="272"/>
      <c r="D19103" s="273"/>
      <c r="E19103" s="89">
        <v>2.013888888888889E-2</v>
      </c>
      <c r="Y19103">
        <f t="shared" si="894"/>
        <v>0</v>
      </c>
      <c r="Z19103" s="90" t="str">
        <f t="shared" si="895"/>
        <v>2026/03/08 00:29</v>
      </c>
    </row>
    <row r="19104" spans="1:26" ht="3.6" customHeight="1" x14ac:dyDescent="0.2">
      <c r="A19104" s="86">
        <f t="shared" si="896"/>
        <v>46089</v>
      </c>
      <c r="B19104" s="270"/>
      <c r="C19104" s="272"/>
      <c r="D19104" s="273"/>
      <c r="E19104" s="89">
        <v>2.361111111111111E-2</v>
      </c>
      <c r="Y19104">
        <f t="shared" si="894"/>
        <v>0</v>
      </c>
      <c r="Z19104" s="90" t="str">
        <f t="shared" si="895"/>
        <v>2026/03/08 00:34</v>
      </c>
    </row>
    <row r="19105" spans="1:26" ht="3.6" customHeight="1" x14ac:dyDescent="0.2">
      <c r="A19105" s="86">
        <f t="shared" si="896"/>
        <v>46089</v>
      </c>
      <c r="B19105" s="270"/>
      <c r="C19105" s="272"/>
      <c r="D19105" s="273"/>
      <c r="E19105" s="89">
        <v>2.7083333333333334E-2</v>
      </c>
      <c r="Y19105">
        <f t="shared" si="894"/>
        <v>0</v>
      </c>
      <c r="Z19105" s="90" t="str">
        <f t="shared" si="895"/>
        <v>2026/03/08 00:39</v>
      </c>
    </row>
    <row r="19106" spans="1:26" ht="3.6" customHeight="1" x14ac:dyDescent="0.2">
      <c r="A19106" s="86">
        <f t="shared" si="896"/>
        <v>46089</v>
      </c>
      <c r="B19106" s="270"/>
      <c r="C19106" s="272"/>
      <c r="D19106" s="273"/>
      <c r="E19106" s="89">
        <v>3.0555555555555555E-2</v>
      </c>
      <c r="Y19106">
        <f t="shared" si="894"/>
        <v>0</v>
      </c>
      <c r="Z19106" s="90" t="str">
        <f t="shared" si="895"/>
        <v>2026/03/08 00:44</v>
      </c>
    </row>
    <row r="19107" spans="1:26" ht="3.6" customHeight="1" x14ac:dyDescent="0.2">
      <c r="A19107" s="86">
        <f t="shared" si="896"/>
        <v>46089</v>
      </c>
      <c r="B19107" s="270"/>
      <c r="C19107" s="272"/>
      <c r="D19107" s="273"/>
      <c r="E19107" s="89">
        <v>3.4027777777777775E-2</v>
      </c>
      <c r="Y19107">
        <f t="shared" si="894"/>
        <v>0</v>
      </c>
      <c r="Z19107" s="90" t="str">
        <f t="shared" si="895"/>
        <v>2026/03/08 00:49</v>
      </c>
    </row>
    <row r="19108" spans="1:26" ht="3.6" customHeight="1" x14ac:dyDescent="0.2">
      <c r="A19108" s="86">
        <f t="shared" si="896"/>
        <v>46089</v>
      </c>
      <c r="B19108" s="270"/>
      <c r="C19108" s="272"/>
      <c r="D19108" s="273"/>
      <c r="E19108" s="89">
        <v>3.7499999999999999E-2</v>
      </c>
      <c r="Y19108">
        <f t="shared" si="894"/>
        <v>0</v>
      </c>
      <c r="Z19108" s="90" t="str">
        <f t="shared" si="895"/>
        <v>2026/03/08 00:54</v>
      </c>
    </row>
    <row r="19109" spans="1:26" ht="3.6" customHeight="1" x14ac:dyDescent="0.2">
      <c r="A19109" s="86">
        <f t="shared" si="896"/>
        <v>46089</v>
      </c>
      <c r="B19109" s="270"/>
      <c r="C19109" s="272"/>
      <c r="D19109" s="273"/>
      <c r="E19109" s="89">
        <v>4.0972222222222222E-2</v>
      </c>
      <c r="Y19109">
        <f t="shared" si="894"/>
        <v>0</v>
      </c>
      <c r="Z19109" s="90" t="str">
        <f t="shared" si="895"/>
        <v>2026/03/08 00:59</v>
      </c>
    </row>
    <row r="19110" spans="1:26" ht="3.6" customHeight="1" x14ac:dyDescent="0.2">
      <c r="A19110" s="86">
        <f t="shared" si="896"/>
        <v>46089</v>
      </c>
      <c r="B19110" s="270"/>
      <c r="C19110" s="272"/>
      <c r="D19110" s="273">
        <v>0.33333333333333331</v>
      </c>
      <c r="E19110" s="89">
        <v>2.7777777777777779E-3</v>
      </c>
      <c r="Y19110">
        <f t="shared" si="894"/>
        <v>0</v>
      </c>
      <c r="Z19110" s="90" t="str">
        <f t="shared" si="895"/>
        <v>2026/03/08 08:04</v>
      </c>
    </row>
    <row r="19111" spans="1:26" ht="3.6" customHeight="1" x14ac:dyDescent="0.2">
      <c r="A19111" s="86">
        <f t="shared" si="896"/>
        <v>46089</v>
      </c>
      <c r="B19111" s="270"/>
      <c r="C19111" s="272"/>
      <c r="D19111" s="273"/>
      <c r="E19111" s="89">
        <v>6.2499999999999995E-3</v>
      </c>
      <c r="Y19111">
        <f t="shared" si="894"/>
        <v>0</v>
      </c>
      <c r="Z19111" s="90" t="str">
        <f t="shared" si="895"/>
        <v>2026/03/08 00:09</v>
      </c>
    </row>
    <row r="19112" spans="1:26" ht="3.6" customHeight="1" x14ac:dyDescent="0.2">
      <c r="A19112" s="86">
        <f t="shared" si="896"/>
        <v>46089</v>
      </c>
      <c r="B19112" s="270"/>
      <c r="C19112" s="272"/>
      <c r="D19112" s="273"/>
      <c r="E19112" s="89">
        <v>9.7222222222222224E-3</v>
      </c>
      <c r="Y19112">
        <f t="shared" si="894"/>
        <v>0</v>
      </c>
      <c r="Z19112" s="90" t="str">
        <f t="shared" si="895"/>
        <v>2026/03/08 00:14</v>
      </c>
    </row>
    <row r="19113" spans="1:26" ht="3.6" customHeight="1" x14ac:dyDescent="0.2">
      <c r="A19113" s="86">
        <f t="shared" si="896"/>
        <v>46089</v>
      </c>
      <c r="B19113" s="270"/>
      <c r="C19113" s="272"/>
      <c r="D19113" s="273"/>
      <c r="E19113" s="89">
        <v>1.3194444444444444E-2</v>
      </c>
      <c r="Y19113">
        <f t="shared" si="894"/>
        <v>0</v>
      </c>
      <c r="Z19113" s="90" t="str">
        <f t="shared" si="895"/>
        <v>2026/03/08 00:19</v>
      </c>
    </row>
    <row r="19114" spans="1:26" ht="3.6" customHeight="1" x14ac:dyDescent="0.2">
      <c r="A19114" s="86">
        <f t="shared" si="896"/>
        <v>46089</v>
      </c>
      <c r="B19114" s="270"/>
      <c r="C19114" s="272"/>
      <c r="D19114" s="273"/>
      <c r="E19114" s="89">
        <v>1.6666666666666666E-2</v>
      </c>
      <c r="Y19114">
        <f t="shared" si="894"/>
        <v>0</v>
      </c>
      <c r="Z19114" s="90" t="str">
        <f t="shared" si="895"/>
        <v>2026/03/08 00:24</v>
      </c>
    </row>
    <row r="19115" spans="1:26" ht="3.6" customHeight="1" x14ac:dyDescent="0.2">
      <c r="A19115" s="86">
        <f t="shared" si="896"/>
        <v>46089</v>
      </c>
      <c r="B19115" s="270"/>
      <c r="C19115" s="272"/>
      <c r="D19115" s="273"/>
      <c r="E19115" s="89">
        <v>2.013888888888889E-2</v>
      </c>
      <c r="Y19115">
        <f t="shared" si="894"/>
        <v>0</v>
      </c>
      <c r="Z19115" s="90" t="str">
        <f t="shared" si="895"/>
        <v>2026/03/08 00:29</v>
      </c>
    </row>
    <row r="19116" spans="1:26" ht="3.6" customHeight="1" x14ac:dyDescent="0.2">
      <c r="A19116" s="86">
        <f t="shared" si="896"/>
        <v>46089</v>
      </c>
      <c r="B19116" s="270"/>
      <c r="C19116" s="272"/>
      <c r="D19116" s="273"/>
      <c r="E19116" s="89">
        <v>2.361111111111111E-2</v>
      </c>
      <c r="Y19116">
        <f t="shared" si="894"/>
        <v>0</v>
      </c>
      <c r="Z19116" s="90" t="str">
        <f t="shared" si="895"/>
        <v>2026/03/08 00:34</v>
      </c>
    </row>
    <row r="19117" spans="1:26" ht="3.6" customHeight="1" x14ac:dyDescent="0.2">
      <c r="A19117" s="86">
        <f t="shared" si="896"/>
        <v>46089</v>
      </c>
      <c r="B19117" s="270"/>
      <c r="C19117" s="272"/>
      <c r="D19117" s="273"/>
      <c r="E19117" s="89">
        <v>2.7083333333333334E-2</v>
      </c>
      <c r="Y19117">
        <f t="shared" si="894"/>
        <v>0</v>
      </c>
      <c r="Z19117" s="90" t="str">
        <f t="shared" si="895"/>
        <v>2026/03/08 00:39</v>
      </c>
    </row>
    <row r="19118" spans="1:26" ht="3.6" customHeight="1" x14ac:dyDescent="0.2">
      <c r="A19118" s="86">
        <f t="shared" si="896"/>
        <v>46089</v>
      </c>
      <c r="B19118" s="270"/>
      <c r="C19118" s="272"/>
      <c r="D19118" s="273"/>
      <c r="E19118" s="89">
        <v>3.0555555555555555E-2</v>
      </c>
      <c r="Y19118">
        <f t="shared" si="894"/>
        <v>0</v>
      </c>
      <c r="Z19118" s="90" t="str">
        <f t="shared" si="895"/>
        <v>2026/03/08 00:44</v>
      </c>
    </row>
    <row r="19119" spans="1:26" ht="3.6" customHeight="1" x14ac:dyDescent="0.2">
      <c r="A19119" s="86">
        <f t="shared" si="896"/>
        <v>46089</v>
      </c>
      <c r="B19119" s="270"/>
      <c r="C19119" s="272"/>
      <c r="D19119" s="273"/>
      <c r="E19119" s="89">
        <v>3.4027777777777775E-2</v>
      </c>
      <c r="Y19119">
        <f t="shared" si="894"/>
        <v>0</v>
      </c>
      <c r="Z19119" s="90" t="str">
        <f t="shared" si="895"/>
        <v>2026/03/08 00:49</v>
      </c>
    </row>
    <row r="19120" spans="1:26" ht="3.6" customHeight="1" x14ac:dyDescent="0.2">
      <c r="A19120" s="86">
        <f t="shared" si="896"/>
        <v>46089</v>
      </c>
      <c r="B19120" s="270"/>
      <c r="C19120" s="272"/>
      <c r="D19120" s="273"/>
      <c r="E19120" s="89">
        <v>3.7499999999999999E-2</v>
      </c>
      <c r="Y19120">
        <f t="shared" si="894"/>
        <v>0</v>
      </c>
      <c r="Z19120" s="90" t="str">
        <f t="shared" si="895"/>
        <v>2026/03/08 00:54</v>
      </c>
    </row>
    <row r="19121" spans="1:26" ht="3.6" customHeight="1" x14ac:dyDescent="0.2">
      <c r="A19121" s="86">
        <f t="shared" si="896"/>
        <v>46089</v>
      </c>
      <c r="B19121" s="270"/>
      <c r="C19121" s="272"/>
      <c r="D19121" s="273"/>
      <c r="E19121" s="89">
        <v>4.0972222222222222E-2</v>
      </c>
      <c r="Y19121">
        <f t="shared" si="894"/>
        <v>0</v>
      </c>
      <c r="Z19121" s="90" t="str">
        <f t="shared" si="895"/>
        <v>2026/03/08 00:59</v>
      </c>
    </row>
    <row r="19122" spans="1:26" ht="3.6" customHeight="1" x14ac:dyDescent="0.2">
      <c r="A19122" s="86">
        <f t="shared" si="896"/>
        <v>46089</v>
      </c>
      <c r="B19122" s="270"/>
      <c r="C19122" s="272"/>
      <c r="D19122" s="273">
        <v>0.375</v>
      </c>
      <c r="E19122" s="89">
        <v>2.7777777777777779E-3</v>
      </c>
      <c r="Q19122">
        <v>1</v>
      </c>
      <c r="Y19122">
        <f t="shared" si="894"/>
        <v>1</v>
      </c>
      <c r="Z19122" s="90" t="str">
        <f t="shared" si="895"/>
        <v>2026/03/08 09:04</v>
      </c>
    </row>
    <row r="19123" spans="1:26" ht="3.6" customHeight="1" x14ac:dyDescent="0.2">
      <c r="A19123" s="86">
        <f t="shared" si="896"/>
        <v>46089</v>
      </c>
      <c r="B19123" s="270"/>
      <c r="C19123" s="272"/>
      <c r="D19123" s="273"/>
      <c r="E19123" s="89">
        <v>6.2499999999999995E-3</v>
      </c>
      <c r="Q19123">
        <v>1</v>
      </c>
      <c r="Y19123">
        <f t="shared" si="894"/>
        <v>1</v>
      </c>
      <c r="Z19123" s="90" t="str">
        <f t="shared" si="895"/>
        <v>2026/03/08 00:09</v>
      </c>
    </row>
    <row r="19124" spans="1:26" ht="3.6" customHeight="1" x14ac:dyDescent="0.2">
      <c r="A19124" s="86">
        <f t="shared" si="896"/>
        <v>46089</v>
      </c>
      <c r="B19124" s="270"/>
      <c r="C19124" s="272"/>
      <c r="D19124" s="273"/>
      <c r="E19124" s="89">
        <v>9.7222222222222224E-3</v>
      </c>
      <c r="Q19124">
        <v>1</v>
      </c>
      <c r="Y19124">
        <f t="shared" si="894"/>
        <v>1</v>
      </c>
      <c r="Z19124" s="90" t="str">
        <f t="shared" si="895"/>
        <v>2026/03/08 00:14</v>
      </c>
    </row>
    <row r="19125" spans="1:26" ht="3.6" customHeight="1" x14ac:dyDescent="0.2">
      <c r="A19125" s="86">
        <f t="shared" si="896"/>
        <v>46089</v>
      </c>
      <c r="B19125" s="270"/>
      <c r="C19125" s="272"/>
      <c r="D19125" s="273"/>
      <c r="E19125" s="89">
        <v>1.3194444444444444E-2</v>
      </c>
      <c r="Q19125">
        <v>1</v>
      </c>
      <c r="Y19125">
        <f t="shared" si="894"/>
        <v>1</v>
      </c>
      <c r="Z19125" s="90" t="str">
        <f t="shared" si="895"/>
        <v>2026/03/08 00:19</v>
      </c>
    </row>
    <row r="19126" spans="1:26" ht="3.6" customHeight="1" x14ac:dyDescent="0.2">
      <c r="A19126" s="86">
        <f t="shared" si="896"/>
        <v>46089</v>
      </c>
      <c r="B19126" s="270"/>
      <c r="C19126" s="272"/>
      <c r="D19126" s="273"/>
      <c r="E19126" s="89">
        <v>1.6666666666666666E-2</v>
      </c>
      <c r="Q19126">
        <v>1</v>
      </c>
      <c r="Y19126">
        <f t="shared" si="894"/>
        <v>1</v>
      </c>
      <c r="Z19126" s="90" t="str">
        <f t="shared" si="895"/>
        <v>2026/03/08 00:24</v>
      </c>
    </row>
    <row r="19127" spans="1:26" ht="3.6" customHeight="1" x14ac:dyDescent="0.2">
      <c r="A19127" s="86">
        <f t="shared" si="896"/>
        <v>46089</v>
      </c>
      <c r="B19127" s="270"/>
      <c r="C19127" s="272"/>
      <c r="D19127" s="273"/>
      <c r="E19127" s="89">
        <v>2.013888888888889E-2</v>
      </c>
      <c r="Q19127">
        <v>1</v>
      </c>
      <c r="Y19127">
        <f t="shared" si="894"/>
        <v>1</v>
      </c>
      <c r="Z19127" s="90" t="str">
        <f t="shared" si="895"/>
        <v>2026/03/08 00:29</v>
      </c>
    </row>
    <row r="19128" spans="1:26" ht="3.6" customHeight="1" x14ac:dyDescent="0.2">
      <c r="A19128" s="86">
        <f t="shared" si="896"/>
        <v>46089</v>
      </c>
      <c r="B19128" s="270"/>
      <c r="C19128" s="272"/>
      <c r="D19128" s="273"/>
      <c r="E19128" s="89">
        <v>2.361111111111111E-2</v>
      </c>
      <c r="Q19128">
        <v>1</v>
      </c>
      <c r="Y19128">
        <f t="shared" si="894"/>
        <v>1</v>
      </c>
      <c r="Z19128" s="90" t="str">
        <f t="shared" si="895"/>
        <v>2026/03/08 00:34</v>
      </c>
    </row>
    <row r="19129" spans="1:26" ht="3.6" customHeight="1" x14ac:dyDescent="0.2">
      <c r="A19129" s="86">
        <f t="shared" si="896"/>
        <v>46089</v>
      </c>
      <c r="B19129" s="270"/>
      <c r="C19129" s="272"/>
      <c r="D19129" s="273"/>
      <c r="E19129" s="89">
        <v>2.7083333333333334E-2</v>
      </c>
      <c r="Q19129">
        <v>1</v>
      </c>
      <c r="Y19129">
        <f t="shared" si="894"/>
        <v>1</v>
      </c>
      <c r="Z19129" s="90" t="str">
        <f t="shared" si="895"/>
        <v>2026/03/08 00:39</v>
      </c>
    </row>
    <row r="19130" spans="1:26" ht="3.6" customHeight="1" x14ac:dyDescent="0.2">
      <c r="A19130" s="86">
        <f t="shared" si="896"/>
        <v>46089</v>
      </c>
      <c r="B19130" s="270"/>
      <c r="C19130" s="272"/>
      <c r="D19130" s="273"/>
      <c r="E19130" s="89">
        <v>3.0555555555555555E-2</v>
      </c>
      <c r="Q19130">
        <v>1</v>
      </c>
      <c r="Y19130">
        <f t="shared" si="894"/>
        <v>1</v>
      </c>
      <c r="Z19130" s="90" t="str">
        <f t="shared" si="895"/>
        <v>2026/03/08 00:44</v>
      </c>
    </row>
    <row r="19131" spans="1:26" ht="3.6" customHeight="1" x14ac:dyDescent="0.2">
      <c r="A19131" s="86">
        <f t="shared" si="896"/>
        <v>46089</v>
      </c>
      <c r="B19131" s="270"/>
      <c r="C19131" s="272"/>
      <c r="D19131" s="273"/>
      <c r="E19131" s="89">
        <v>3.4027777777777775E-2</v>
      </c>
      <c r="Q19131">
        <v>1</v>
      </c>
      <c r="Y19131">
        <f t="shared" si="894"/>
        <v>1</v>
      </c>
      <c r="Z19131" s="90" t="str">
        <f t="shared" si="895"/>
        <v>2026/03/08 00:49</v>
      </c>
    </row>
    <row r="19132" spans="1:26" ht="3.6" customHeight="1" x14ac:dyDescent="0.2">
      <c r="A19132" s="86">
        <f t="shared" si="896"/>
        <v>46089</v>
      </c>
      <c r="B19132" s="270"/>
      <c r="C19132" s="272"/>
      <c r="D19132" s="273"/>
      <c r="E19132" s="89">
        <v>3.7499999999999999E-2</v>
      </c>
      <c r="Q19132">
        <v>1</v>
      </c>
      <c r="Y19132">
        <f t="shared" si="894"/>
        <v>1</v>
      </c>
      <c r="Z19132" s="90" t="str">
        <f t="shared" si="895"/>
        <v>2026/03/08 00:54</v>
      </c>
    </row>
    <row r="19133" spans="1:26" ht="3.6" customHeight="1" x14ac:dyDescent="0.2">
      <c r="A19133" s="86">
        <f t="shared" si="896"/>
        <v>46089</v>
      </c>
      <c r="B19133" s="270"/>
      <c r="C19133" s="272"/>
      <c r="D19133" s="273"/>
      <c r="E19133" s="89">
        <v>4.0972222222222222E-2</v>
      </c>
      <c r="Q19133">
        <v>1</v>
      </c>
      <c r="Y19133">
        <f t="shared" si="894"/>
        <v>1</v>
      </c>
      <c r="Z19133" s="90" t="str">
        <f t="shared" si="895"/>
        <v>2026/03/08 00:59</v>
      </c>
    </row>
    <row r="19134" spans="1:26" ht="3.6" customHeight="1" x14ac:dyDescent="0.2">
      <c r="A19134" s="86">
        <f t="shared" si="896"/>
        <v>46089</v>
      </c>
      <c r="B19134" s="270"/>
      <c r="C19134" s="272"/>
      <c r="D19134" s="273">
        <v>0.41666666666666669</v>
      </c>
      <c r="E19134" s="89">
        <v>2.7777777777777779E-3</v>
      </c>
      <c r="Q19134">
        <v>1</v>
      </c>
      <c r="Y19134">
        <f t="shared" si="894"/>
        <v>1</v>
      </c>
      <c r="Z19134" s="90" t="str">
        <f t="shared" si="895"/>
        <v>2026/03/08 10:04</v>
      </c>
    </row>
    <row r="19135" spans="1:26" ht="3.6" customHeight="1" x14ac:dyDescent="0.2">
      <c r="A19135" s="86">
        <f t="shared" si="896"/>
        <v>46089</v>
      </c>
      <c r="B19135" s="270"/>
      <c r="C19135" s="272"/>
      <c r="D19135" s="273"/>
      <c r="E19135" s="89">
        <v>6.2499999999999995E-3</v>
      </c>
      <c r="Q19135">
        <v>1</v>
      </c>
      <c r="Y19135">
        <f t="shared" si="894"/>
        <v>1</v>
      </c>
      <c r="Z19135" s="90" t="str">
        <f t="shared" si="895"/>
        <v>2026/03/08 00:09</v>
      </c>
    </row>
    <row r="19136" spans="1:26" ht="3.6" customHeight="1" x14ac:dyDescent="0.2">
      <c r="A19136" s="86">
        <f t="shared" si="896"/>
        <v>46089</v>
      </c>
      <c r="B19136" s="270"/>
      <c r="C19136" s="272"/>
      <c r="D19136" s="273"/>
      <c r="E19136" s="89">
        <v>9.7222222222222224E-3</v>
      </c>
      <c r="Q19136">
        <v>1</v>
      </c>
      <c r="Y19136">
        <f t="shared" si="894"/>
        <v>1</v>
      </c>
      <c r="Z19136" s="90" t="str">
        <f t="shared" si="895"/>
        <v>2026/03/08 00:14</v>
      </c>
    </row>
    <row r="19137" spans="1:26" ht="3.6" customHeight="1" x14ac:dyDescent="0.2">
      <c r="A19137" s="86">
        <f t="shared" si="896"/>
        <v>46089</v>
      </c>
      <c r="B19137" s="270"/>
      <c r="C19137" s="272"/>
      <c r="D19137" s="273"/>
      <c r="E19137" s="89">
        <v>1.3194444444444444E-2</v>
      </c>
      <c r="Q19137">
        <v>1</v>
      </c>
      <c r="Y19137">
        <f t="shared" si="894"/>
        <v>1</v>
      </c>
      <c r="Z19137" s="90" t="str">
        <f t="shared" si="895"/>
        <v>2026/03/08 00:19</v>
      </c>
    </row>
    <row r="19138" spans="1:26" ht="3.6" customHeight="1" x14ac:dyDescent="0.2">
      <c r="A19138" s="86">
        <f t="shared" si="896"/>
        <v>46089</v>
      </c>
      <c r="B19138" s="270"/>
      <c r="C19138" s="272"/>
      <c r="D19138" s="273"/>
      <c r="E19138" s="89">
        <v>1.6666666666666666E-2</v>
      </c>
      <c r="Q19138">
        <v>1</v>
      </c>
      <c r="Y19138">
        <f t="shared" si="894"/>
        <v>1</v>
      </c>
      <c r="Z19138" s="90" t="str">
        <f t="shared" si="895"/>
        <v>2026/03/08 00:24</v>
      </c>
    </row>
    <row r="19139" spans="1:26" ht="3.6" customHeight="1" x14ac:dyDescent="0.2">
      <c r="A19139" s="86">
        <f t="shared" si="896"/>
        <v>46089</v>
      </c>
      <c r="B19139" s="270"/>
      <c r="C19139" s="272"/>
      <c r="D19139" s="273"/>
      <c r="E19139" s="89">
        <v>2.013888888888889E-2</v>
      </c>
      <c r="Q19139">
        <v>1</v>
      </c>
      <c r="Y19139">
        <f t="shared" si="894"/>
        <v>1</v>
      </c>
      <c r="Z19139" s="90" t="str">
        <f t="shared" si="895"/>
        <v>2026/03/08 00:29</v>
      </c>
    </row>
    <row r="19140" spans="1:26" ht="3.6" customHeight="1" x14ac:dyDescent="0.2">
      <c r="A19140" s="86">
        <f t="shared" si="896"/>
        <v>46089</v>
      </c>
      <c r="B19140" s="270"/>
      <c r="C19140" s="272"/>
      <c r="D19140" s="273"/>
      <c r="E19140" s="89">
        <v>2.361111111111111E-2</v>
      </c>
      <c r="Q19140">
        <v>1</v>
      </c>
      <c r="Y19140">
        <f t="shared" si="894"/>
        <v>1</v>
      </c>
      <c r="Z19140" s="90" t="str">
        <f t="shared" si="895"/>
        <v>2026/03/08 00:34</v>
      </c>
    </row>
    <row r="19141" spans="1:26" ht="3.6" customHeight="1" x14ac:dyDescent="0.2">
      <c r="A19141" s="86">
        <f t="shared" si="896"/>
        <v>46089</v>
      </c>
      <c r="B19141" s="270"/>
      <c r="C19141" s="272"/>
      <c r="D19141" s="273"/>
      <c r="E19141" s="89">
        <v>2.7083333333333334E-2</v>
      </c>
      <c r="Q19141">
        <v>1</v>
      </c>
      <c r="Y19141">
        <f t="shared" si="894"/>
        <v>1</v>
      </c>
      <c r="Z19141" s="90" t="str">
        <f t="shared" si="895"/>
        <v>2026/03/08 00:39</v>
      </c>
    </row>
    <row r="19142" spans="1:26" ht="3.6" customHeight="1" x14ac:dyDescent="0.2">
      <c r="A19142" s="86">
        <f t="shared" si="896"/>
        <v>46089</v>
      </c>
      <c r="B19142" s="270"/>
      <c r="C19142" s="272"/>
      <c r="D19142" s="273"/>
      <c r="E19142" s="89">
        <v>3.0555555555555555E-2</v>
      </c>
      <c r="Q19142">
        <v>1</v>
      </c>
      <c r="Y19142">
        <f t="shared" si="894"/>
        <v>1</v>
      </c>
      <c r="Z19142" s="90" t="str">
        <f t="shared" si="895"/>
        <v>2026/03/08 00:44</v>
      </c>
    </row>
    <row r="19143" spans="1:26" ht="3.6" customHeight="1" x14ac:dyDescent="0.2">
      <c r="A19143" s="86">
        <f t="shared" si="896"/>
        <v>46089</v>
      </c>
      <c r="B19143" s="270"/>
      <c r="C19143" s="272"/>
      <c r="D19143" s="273"/>
      <c r="E19143" s="89">
        <v>3.4027777777777775E-2</v>
      </c>
      <c r="Q19143">
        <v>1</v>
      </c>
      <c r="Y19143">
        <f t="shared" ref="Y19143:Y19206" si="897">COUNTA(F19143:X19143)</f>
        <v>1</v>
      </c>
      <c r="Z19143" s="90" t="str">
        <f t="shared" ref="Z19143:Z19206" si="898">TEXT(A19143,"yyyy/mm/dd")&amp; " " &amp;TEXT(D19143+E19143,"hh:mm")</f>
        <v>2026/03/08 00:49</v>
      </c>
    </row>
    <row r="19144" spans="1:26" ht="3.6" customHeight="1" x14ac:dyDescent="0.2">
      <c r="A19144" s="86">
        <f t="shared" ref="A19144:A19207" si="899">IF(B19144&lt;&gt;"",B19144,A19143)</f>
        <v>46089</v>
      </c>
      <c r="B19144" s="270"/>
      <c r="C19144" s="272"/>
      <c r="D19144" s="273"/>
      <c r="E19144" s="89">
        <v>3.7499999999999999E-2</v>
      </c>
      <c r="Q19144">
        <v>1</v>
      </c>
      <c r="Y19144">
        <f t="shared" si="897"/>
        <v>1</v>
      </c>
      <c r="Z19144" s="90" t="str">
        <f t="shared" si="898"/>
        <v>2026/03/08 00:54</v>
      </c>
    </row>
    <row r="19145" spans="1:26" ht="3.6" customHeight="1" x14ac:dyDescent="0.2">
      <c r="A19145" s="86">
        <f t="shared" si="899"/>
        <v>46089</v>
      </c>
      <c r="B19145" s="270"/>
      <c r="C19145" s="272"/>
      <c r="D19145" s="273"/>
      <c r="E19145" s="89">
        <v>4.0972222222222222E-2</v>
      </c>
      <c r="Q19145">
        <v>1</v>
      </c>
      <c r="Y19145">
        <f t="shared" si="897"/>
        <v>1</v>
      </c>
      <c r="Z19145" s="90" t="str">
        <f t="shared" si="898"/>
        <v>2026/03/08 00:59</v>
      </c>
    </row>
    <row r="19146" spans="1:26" ht="3.6" customHeight="1" x14ac:dyDescent="0.2">
      <c r="A19146" s="86">
        <f t="shared" si="899"/>
        <v>46089</v>
      </c>
      <c r="B19146" s="270"/>
      <c r="C19146" s="272"/>
      <c r="D19146" s="273">
        <v>0.45833333333333331</v>
      </c>
      <c r="E19146" s="89">
        <v>2.7777777777777779E-3</v>
      </c>
      <c r="Q19146">
        <v>1</v>
      </c>
      <c r="Y19146">
        <f t="shared" si="897"/>
        <v>1</v>
      </c>
      <c r="Z19146" s="90" t="str">
        <f t="shared" si="898"/>
        <v>2026/03/08 11:04</v>
      </c>
    </row>
    <row r="19147" spans="1:26" ht="3.6" customHeight="1" x14ac:dyDescent="0.2">
      <c r="A19147" s="86">
        <f t="shared" si="899"/>
        <v>46089</v>
      </c>
      <c r="B19147" s="270"/>
      <c r="C19147" s="272"/>
      <c r="D19147" s="273"/>
      <c r="E19147" s="89">
        <v>6.2499999999999995E-3</v>
      </c>
      <c r="Q19147">
        <v>1</v>
      </c>
      <c r="Y19147">
        <f t="shared" si="897"/>
        <v>1</v>
      </c>
      <c r="Z19147" s="90" t="str">
        <f t="shared" si="898"/>
        <v>2026/03/08 00:09</v>
      </c>
    </row>
    <row r="19148" spans="1:26" ht="3.6" customHeight="1" x14ac:dyDescent="0.2">
      <c r="A19148" s="86">
        <f t="shared" si="899"/>
        <v>46089</v>
      </c>
      <c r="B19148" s="270"/>
      <c r="C19148" s="272"/>
      <c r="D19148" s="273"/>
      <c r="E19148" s="89">
        <v>9.7222222222222224E-3</v>
      </c>
      <c r="Q19148">
        <v>1</v>
      </c>
      <c r="Y19148">
        <f t="shared" si="897"/>
        <v>1</v>
      </c>
      <c r="Z19148" s="90" t="str">
        <f t="shared" si="898"/>
        <v>2026/03/08 00:14</v>
      </c>
    </row>
    <row r="19149" spans="1:26" ht="3.6" customHeight="1" x14ac:dyDescent="0.2">
      <c r="A19149" s="86">
        <f t="shared" si="899"/>
        <v>46089</v>
      </c>
      <c r="B19149" s="270"/>
      <c r="C19149" s="272"/>
      <c r="D19149" s="273"/>
      <c r="E19149" s="89">
        <v>1.3194444444444444E-2</v>
      </c>
      <c r="Q19149">
        <v>1</v>
      </c>
      <c r="Y19149">
        <f t="shared" si="897"/>
        <v>1</v>
      </c>
      <c r="Z19149" s="90" t="str">
        <f t="shared" si="898"/>
        <v>2026/03/08 00:19</v>
      </c>
    </row>
    <row r="19150" spans="1:26" ht="3.6" customHeight="1" x14ac:dyDescent="0.2">
      <c r="A19150" s="86">
        <f t="shared" si="899"/>
        <v>46089</v>
      </c>
      <c r="B19150" s="270"/>
      <c r="C19150" s="272"/>
      <c r="D19150" s="273"/>
      <c r="E19150" s="89">
        <v>1.6666666666666666E-2</v>
      </c>
      <c r="Q19150">
        <v>1</v>
      </c>
      <c r="Y19150">
        <f t="shared" si="897"/>
        <v>1</v>
      </c>
      <c r="Z19150" s="90" t="str">
        <f t="shared" si="898"/>
        <v>2026/03/08 00:24</v>
      </c>
    </row>
    <row r="19151" spans="1:26" ht="3.6" customHeight="1" x14ac:dyDescent="0.2">
      <c r="A19151" s="86">
        <f t="shared" si="899"/>
        <v>46089</v>
      </c>
      <c r="B19151" s="270"/>
      <c r="C19151" s="272"/>
      <c r="D19151" s="273"/>
      <c r="E19151" s="89">
        <v>2.013888888888889E-2</v>
      </c>
      <c r="Q19151">
        <v>1</v>
      </c>
      <c r="Y19151">
        <f t="shared" si="897"/>
        <v>1</v>
      </c>
      <c r="Z19151" s="90" t="str">
        <f t="shared" si="898"/>
        <v>2026/03/08 00:29</v>
      </c>
    </row>
    <row r="19152" spans="1:26" ht="3.6" customHeight="1" x14ac:dyDescent="0.2">
      <c r="A19152" s="86">
        <f t="shared" si="899"/>
        <v>46089</v>
      </c>
      <c r="B19152" s="270"/>
      <c r="C19152" s="272"/>
      <c r="D19152" s="273"/>
      <c r="E19152" s="89">
        <v>2.361111111111111E-2</v>
      </c>
      <c r="Q19152">
        <v>1</v>
      </c>
      <c r="Y19152">
        <f t="shared" si="897"/>
        <v>1</v>
      </c>
      <c r="Z19152" s="90" t="str">
        <f t="shared" si="898"/>
        <v>2026/03/08 00:34</v>
      </c>
    </row>
    <row r="19153" spans="1:26" ht="3.6" customHeight="1" x14ac:dyDescent="0.2">
      <c r="A19153" s="86">
        <f t="shared" si="899"/>
        <v>46089</v>
      </c>
      <c r="B19153" s="270"/>
      <c r="C19153" s="272"/>
      <c r="D19153" s="273"/>
      <c r="E19153" s="89">
        <v>2.7083333333333334E-2</v>
      </c>
      <c r="Q19153">
        <v>1</v>
      </c>
      <c r="Y19153">
        <f t="shared" si="897"/>
        <v>1</v>
      </c>
      <c r="Z19153" s="90" t="str">
        <f t="shared" si="898"/>
        <v>2026/03/08 00:39</v>
      </c>
    </row>
    <row r="19154" spans="1:26" ht="3.6" customHeight="1" x14ac:dyDescent="0.2">
      <c r="A19154" s="86">
        <f t="shared" si="899"/>
        <v>46089</v>
      </c>
      <c r="B19154" s="270"/>
      <c r="C19154" s="272"/>
      <c r="D19154" s="273"/>
      <c r="E19154" s="89">
        <v>3.0555555555555555E-2</v>
      </c>
      <c r="Q19154">
        <v>1</v>
      </c>
      <c r="Y19154">
        <f t="shared" si="897"/>
        <v>1</v>
      </c>
      <c r="Z19154" s="90" t="str">
        <f t="shared" si="898"/>
        <v>2026/03/08 00:44</v>
      </c>
    </row>
    <row r="19155" spans="1:26" ht="3.6" customHeight="1" x14ac:dyDescent="0.2">
      <c r="A19155" s="86">
        <f t="shared" si="899"/>
        <v>46089</v>
      </c>
      <c r="B19155" s="270"/>
      <c r="C19155" s="272"/>
      <c r="D19155" s="273"/>
      <c r="E19155" s="89">
        <v>3.4027777777777775E-2</v>
      </c>
      <c r="Q19155">
        <v>1</v>
      </c>
      <c r="Y19155">
        <f t="shared" si="897"/>
        <v>1</v>
      </c>
      <c r="Z19155" s="90" t="str">
        <f t="shared" si="898"/>
        <v>2026/03/08 00:49</v>
      </c>
    </row>
    <row r="19156" spans="1:26" ht="3.6" customHeight="1" x14ac:dyDescent="0.2">
      <c r="A19156" s="86">
        <f t="shared" si="899"/>
        <v>46089</v>
      </c>
      <c r="B19156" s="270"/>
      <c r="C19156" s="272"/>
      <c r="D19156" s="273"/>
      <c r="E19156" s="89">
        <v>3.7499999999999999E-2</v>
      </c>
      <c r="Q19156">
        <v>1</v>
      </c>
      <c r="Y19156">
        <f t="shared" si="897"/>
        <v>1</v>
      </c>
      <c r="Z19156" s="90" t="str">
        <f t="shared" si="898"/>
        <v>2026/03/08 00:54</v>
      </c>
    </row>
    <row r="19157" spans="1:26" ht="3.6" customHeight="1" x14ac:dyDescent="0.2">
      <c r="A19157" s="86">
        <f t="shared" si="899"/>
        <v>46089</v>
      </c>
      <c r="B19157" s="270"/>
      <c r="C19157" s="272"/>
      <c r="D19157" s="273"/>
      <c r="E19157" s="89">
        <v>4.0972222222222222E-2</v>
      </c>
      <c r="Q19157">
        <v>1</v>
      </c>
      <c r="Y19157">
        <f t="shared" si="897"/>
        <v>1</v>
      </c>
      <c r="Z19157" s="90" t="str">
        <f t="shared" si="898"/>
        <v>2026/03/08 00:59</v>
      </c>
    </row>
    <row r="19158" spans="1:26" ht="3.6" customHeight="1" x14ac:dyDescent="0.2">
      <c r="A19158" s="86">
        <f t="shared" si="899"/>
        <v>46089</v>
      </c>
      <c r="B19158" s="270"/>
      <c r="C19158" s="272"/>
      <c r="D19158" s="273">
        <v>0.5</v>
      </c>
      <c r="E19158" s="89">
        <v>2.7777777777777779E-3</v>
      </c>
      <c r="Q19158">
        <v>1</v>
      </c>
      <c r="Y19158">
        <f t="shared" si="897"/>
        <v>1</v>
      </c>
      <c r="Z19158" s="90" t="str">
        <f t="shared" si="898"/>
        <v>2026/03/08 12:04</v>
      </c>
    </row>
    <row r="19159" spans="1:26" ht="3.6" customHeight="1" x14ac:dyDescent="0.2">
      <c r="A19159" s="86">
        <f t="shared" si="899"/>
        <v>46089</v>
      </c>
      <c r="B19159" s="270"/>
      <c r="C19159" s="272"/>
      <c r="D19159" s="273"/>
      <c r="E19159" s="89">
        <v>6.2499999999999995E-3</v>
      </c>
      <c r="Q19159">
        <v>1</v>
      </c>
      <c r="Y19159">
        <f t="shared" si="897"/>
        <v>1</v>
      </c>
      <c r="Z19159" s="90" t="str">
        <f t="shared" si="898"/>
        <v>2026/03/08 00:09</v>
      </c>
    </row>
    <row r="19160" spans="1:26" ht="3.6" customHeight="1" x14ac:dyDescent="0.2">
      <c r="A19160" s="86">
        <f t="shared" si="899"/>
        <v>46089</v>
      </c>
      <c r="B19160" s="270"/>
      <c r="C19160" s="272"/>
      <c r="D19160" s="273"/>
      <c r="E19160" s="89">
        <v>9.7222222222222224E-3</v>
      </c>
      <c r="Q19160">
        <v>1</v>
      </c>
      <c r="Y19160">
        <f t="shared" si="897"/>
        <v>1</v>
      </c>
      <c r="Z19160" s="90" t="str">
        <f t="shared" si="898"/>
        <v>2026/03/08 00:14</v>
      </c>
    </row>
    <row r="19161" spans="1:26" ht="3.6" customHeight="1" x14ac:dyDescent="0.2">
      <c r="A19161" s="86">
        <f t="shared" si="899"/>
        <v>46089</v>
      </c>
      <c r="B19161" s="270"/>
      <c r="C19161" s="272"/>
      <c r="D19161" s="273"/>
      <c r="E19161" s="89">
        <v>1.3194444444444444E-2</v>
      </c>
      <c r="Q19161">
        <v>1</v>
      </c>
      <c r="Y19161">
        <f t="shared" si="897"/>
        <v>1</v>
      </c>
      <c r="Z19161" s="90" t="str">
        <f t="shared" si="898"/>
        <v>2026/03/08 00:19</v>
      </c>
    </row>
    <row r="19162" spans="1:26" ht="3.6" customHeight="1" x14ac:dyDescent="0.2">
      <c r="A19162" s="86">
        <f t="shared" si="899"/>
        <v>46089</v>
      </c>
      <c r="B19162" s="270"/>
      <c r="C19162" s="272"/>
      <c r="D19162" s="273"/>
      <c r="E19162" s="89">
        <v>1.6666666666666666E-2</v>
      </c>
      <c r="Q19162">
        <v>1</v>
      </c>
      <c r="Y19162">
        <f t="shared" si="897"/>
        <v>1</v>
      </c>
      <c r="Z19162" s="90" t="str">
        <f t="shared" si="898"/>
        <v>2026/03/08 00:24</v>
      </c>
    </row>
    <row r="19163" spans="1:26" ht="3.6" customHeight="1" x14ac:dyDescent="0.2">
      <c r="A19163" s="86">
        <f t="shared" si="899"/>
        <v>46089</v>
      </c>
      <c r="B19163" s="270"/>
      <c r="C19163" s="272"/>
      <c r="D19163" s="273"/>
      <c r="E19163" s="89">
        <v>2.013888888888889E-2</v>
      </c>
      <c r="Q19163">
        <v>1</v>
      </c>
      <c r="Y19163">
        <f t="shared" si="897"/>
        <v>1</v>
      </c>
      <c r="Z19163" s="90" t="str">
        <f t="shared" si="898"/>
        <v>2026/03/08 00:29</v>
      </c>
    </row>
    <row r="19164" spans="1:26" ht="3.6" customHeight="1" x14ac:dyDescent="0.2">
      <c r="A19164" s="86">
        <f t="shared" si="899"/>
        <v>46089</v>
      </c>
      <c r="B19164" s="270"/>
      <c r="C19164" s="272"/>
      <c r="D19164" s="273"/>
      <c r="E19164" s="89">
        <v>2.361111111111111E-2</v>
      </c>
      <c r="Q19164">
        <v>1</v>
      </c>
      <c r="Y19164">
        <f t="shared" si="897"/>
        <v>1</v>
      </c>
      <c r="Z19164" s="90" t="str">
        <f t="shared" si="898"/>
        <v>2026/03/08 00:34</v>
      </c>
    </row>
    <row r="19165" spans="1:26" ht="3.6" customHeight="1" x14ac:dyDescent="0.2">
      <c r="A19165" s="86">
        <f t="shared" si="899"/>
        <v>46089</v>
      </c>
      <c r="B19165" s="270"/>
      <c r="C19165" s="272"/>
      <c r="D19165" s="273"/>
      <c r="E19165" s="89">
        <v>2.7083333333333334E-2</v>
      </c>
      <c r="Q19165">
        <v>1</v>
      </c>
      <c r="Y19165">
        <f t="shared" si="897"/>
        <v>1</v>
      </c>
      <c r="Z19165" s="90" t="str">
        <f t="shared" si="898"/>
        <v>2026/03/08 00:39</v>
      </c>
    </row>
    <row r="19166" spans="1:26" ht="3.6" customHeight="1" x14ac:dyDescent="0.2">
      <c r="A19166" s="86">
        <f t="shared" si="899"/>
        <v>46089</v>
      </c>
      <c r="B19166" s="270"/>
      <c r="C19166" s="272"/>
      <c r="D19166" s="273"/>
      <c r="E19166" s="89">
        <v>3.0555555555555555E-2</v>
      </c>
      <c r="Q19166">
        <v>1</v>
      </c>
      <c r="Y19166">
        <f t="shared" si="897"/>
        <v>1</v>
      </c>
      <c r="Z19166" s="90" t="str">
        <f t="shared" si="898"/>
        <v>2026/03/08 00:44</v>
      </c>
    </row>
    <row r="19167" spans="1:26" ht="3.6" customHeight="1" x14ac:dyDescent="0.2">
      <c r="A19167" s="86">
        <f t="shared" si="899"/>
        <v>46089</v>
      </c>
      <c r="B19167" s="270"/>
      <c r="C19167" s="272"/>
      <c r="D19167" s="273"/>
      <c r="E19167" s="89">
        <v>3.4027777777777775E-2</v>
      </c>
      <c r="Q19167">
        <v>1</v>
      </c>
      <c r="Y19167">
        <f t="shared" si="897"/>
        <v>1</v>
      </c>
      <c r="Z19167" s="90" t="str">
        <f t="shared" si="898"/>
        <v>2026/03/08 00:49</v>
      </c>
    </row>
    <row r="19168" spans="1:26" ht="3.6" customHeight="1" x14ac:dyDescent="0.2">
      <c r="A19168" s="86">
        <f t="shared" si="899"/>
        <v>46089</v>
      </c>
      <c r="B19168" s="270"/>
      <c r="C19168" s="272"/>
      <c r="D19168" s="273"/>
      <c r="E19168" s="89">
        <v>3.7499999999999999E-2</v>
      </c>
      <c r="Q19168">
        <v>1</v>
      </c>
      <c r="Y19168">
        <f t="shared" si="897"/>
        <v>1</v>
      </c>
      <c r="Z19168" s="90" t="str">
        <f t="shared" si="898"/>
        <v>2026/03/08 00:54</v>
      </c>
    </row>
    <row r="19169" spans="1:26" ht="3.6" customHeight="1" x14ac:dyDescent="0.2">
      <c r="A19169" s="86">
        <f t="shared" si="899"/>
        <v>46089</v>
      </c>
      <c r="B19169" s="270"/>
      <c r="C19169" s="272"/>
      <c r="D19169" s="273"/>
      <c r="E19169" s="89">
        <v>4.0972222222222222E-2</v>
      </c>
      <c r="Q19169">
        <v>1</v>
      </c>
      <c r="Y19169">
        <f t="shared" si="897"/>
        <v>1</v>
      </c>
      <c r="Z19169" s="90" t="str">
        <f t="shared" si="898"/>
        <v>2026/03/08 00:59</v>
      </c>
    </row>
    <row r="19170" spans="1:26" ht="3.6" customHeight="1" x14ac:dyDescent="0.2">
      <c r="A19170" s="86">
        <f t="shared" si="899"/>
        <v>46089</v>
      </c>
      <c r="B19170" s="270"/>
      <c r="C19170" s="272"/>
      <c r="D19170" s="273">
        <v>0.54166666666666663</v>
      </c>
      <c r="E19170" s="89">
        <v>2.7777777777777779E-3</v>
      </c>
      <c r="Q19170">
        <v>1</v>
      </c>
      <c r="Y19170">
        <f t="shared" si="897"/>
        <v>1</v>
      </c>
      <c r="Z19170" s="90" t="str">
        <f t="shared" si="898"/>
        <v>2026/03/08 13:04</v>
      </c>
    </row>
    <row r="19171" spans="1:26" ht="3.6" customHeight="1" x14ac:dyDescent="0.2">
      <c r="A19171" s="86">
        <f t="shared" si="899"/>
        <v>46089</v>
      </c>
      <c r="B19171" s="270"/>
      <c r="C19171" s="272"/>
      <c r="D19171" s="273"/>
      <c r="E19171" s="89">
        <v>6.2499999999999995E-3</v>
      </c>
      <c r="Q19171">
        <v>1</v>
      </c>
      <c r="Y19171">
        <f t="shared" si="897"/>
        <v>1</v>
      </c>
      <c r="Z19171" s="90" t="str">
        <f t="shared" si="898"/>
        <v>2026/03/08 00:09</v>
      </c>
    </row>
    <row r="19172" spans="1:26" ht="3.6" customHeight="1" x14ac:dyDescent="0.2">
      <c r="A19172" s="86">
        <f t="shared" si="899"/>
        <v>46089</v>
      </c>
      <c r="B19172" s="270"/>
      <c r="C19172" s="272"/>
      <c r="D19172" s="273"/>
      <c r="E19172" s="89">
        <v>9.7222222222222224E-3</v>
      </c>
      <c r="Q19172">
        <v>1</v>
      </c>
      <c r="Y19172">
        <f t="shared" si="897"/>
        <v>1</v>
      </c>
      <c r="Z19172" s="90" t="str">
        <f t="shared" si="898"/>
        <v>2026/03/08 00:14</v>
      </c>
    </row>
    <row r="19173" spans="1:26" ht="3.6" customHeight="1" x14ac:dyDescent="0.2">
      <c r="A19173" s="86">
        <f t="shared" si="899"/>
        <v>46089</v>
      </c>
      <c r="B19173" s="270"/>
      <c r="C19173" s="272"/>
      <c r="D19173" s="273"/>
      <c r="E19173" s="89">
        <v>1.3194444444444444E-2</v>
      </c>
      <c r="Q19173">
        <v>1</v>
      </c>
      <c r="Y19173">
        <f t="shared" si="897"/>
        <v>1</v>
      </c>
      <c r="Z19173" s="90" t="str">
        <f t="shared" si="898"/>
        <v>2026/03/08 00:19</v>
      </c>
    </row>
    <row r="19174" spans="1:26" ht="3.6" customHeight="1" x14ac:dyDescent="0.2">
      <c r="A19174" s="86">
        <f t="shared" si="899"/>
        <v>46089</v>
      </c>
      <c r="B19174" s="270"/>
      <c r="C19174" s="272"/>
      <c r="D19174" s="273"/>
      <c r="E19174" s="89">
        <v>1.6666666666666666E-2</v>
      </c>
      <c r="Q19174">
        <v>1</v>
      </c>
      <c r="Y19174">
        <f t="shared" si="897"/>
        <v>1</v>
      </c>
      <c r="Z19174" s="90" t="str">
        <f t="shared" si="898"/>
        <v>2026/03/08 00:24</v>
      </c>
    </row>
    <row r="19175" spans="1:26" ht="3.6" customHeight="1" x14ac:dyDescent="0.2">
      <c r="A19175" s="86">
        <f t="shared" si="899"/>
        <v>46089</v>
      </c>
      <c r="B19175" s="270"/>
      <c r="C19175" s="272"/>
      <c r="D19175" s="273"/>
      <c r="E19175" s="89">
        <v>2.013888888888889E-2</v>
      </c>
      <c r="Q19175">
        <v>1</v>
      </c>
      <c r="Y19175">
        <f t="shared" si="897"/>
        <v>1</v>
      </c>
      <c r="Z19175" s="90" t="str">
        <f t="shared" si="898"/>
        <v>2026/03/08 00:29</v>
      </c>
    </row>
    <row r="19176" spans="1:26" ht="3.6" customHeight="1" x14ac:dyDescent="0.2">
      <c r="A19176" s="86">
        <f t="shared" si="899"/>
        <v>46089</v>
      </c>
      <c r="B19176" s="270"/>
      <c r="C19176" s="272"/>
      <c r="D19176" s="273"/>
      <c r="E19176" s="89">
        <v>2.361111111111111E-2</v>
      </c>
      <c r="Q19176">
        <v>1</v>
      </c>
      <c r="Y19176">
        <f t="shared" si="897"/>
        <v>1</v>
      </c>
      <c r="Z19176" s="90" t="str">
        <f t="shared" si="898"/>
        <v>2026/03/08 00:34</v>
      </c>
    </row>
    <row r="19177" spans="1:26" ht="3.6" customHeight="1" x14ac:dyDescent="0.2">
      <c r="A19177" s="86">
        <f t="shared" si="899"/>
        <v>46089</v>
      </c>
      <c r="B19177" s="270"/>
      <c r="C19177" s="272"/>
      <c r="D19177" s="273"/>
      <c r="E19177" s="89">
        <v>2.7083333333333334E-2</v>
      </c>
      <c r="Q19177">
        <v>1</v>
      </c>
      <c r="Y19177">
        <f t="shared" si="897"/>
        <v>1</v>
      </c>
      <c r="Z19177" s="90" t="str">
        <f t="shared" si="898"/>
        <v>2026/03/08 00:39</v>
      </c>
    </row>
    <row r="19178" spans="1:26" ht="3.6" customHeight="1" x14ac:dyDescent="0.2">
      <c r="A19178" s="86">
        <f t="shared" si="899"/>
        <v>46089</v>
      </c>
      <c r="B19178" s="270"/>
      <c r="C19178" s="272"/>
      <c r="D19178" s="273"/>
      <c r="E19178" s="89">
        <v>3.0555555555555555E-2</v>
      </c>
      <c r="Q19178">
        <v>1</v>
      </c>
      <c r="Y19178">
        <f t="shared" si="897"/>
        <v>1</v>
      </c>
      <c r="Z19178" s="90" t="str">
        <f t="shared" si="898"/>
        <v>2026/03/08 00:44</v>
      </c>
    </row>
    <row r="19179" spans="1:26" ht="3.6" customHeight="1" x14ac:dyDescent="0.2">
      <c r="A19179" s="86">
        <f t="shared" si="899"/>
        <v>46089</v>
      </c>
      <c r="B19179" s="270"/>
      <c r="C19179" s="272"/>
      <c r="D19179" s="273"/>
      <c r="E19179" s="89">
        <v>3.4027777777777775E-2</v>
      </c>
      <c r="Q19179">
        <v>1</v>
      </c>
      <c r="Y19179">
        <f t="shared" si="897"/>
        <v>1</v>
      </c>
      <c r="Z19179" s="90" t="str">
        <f t="shared" si="898"/>
        <v>2026/03/08 00:49</v>
      </c>
    </row>
    <row r="19180" spans="1:26" ht="3.6" customHeight="1" x14ac:dyDescent="0.2">
      <c r="A19180" s="86">
        <f t="shared" si="899"/>
        <v>46089</v>
      </c>
      <c r="B19180" s="270"/>
      <c r="C19180" s="272"/>
      <c r="D19180" s="273"/>
      <c r="E19180" s="89">
        <v>3.7499999999999999E-2</v>
      </c>
      <c r="Q19180">
        <v>1</v>
      </c>
      <c r="Y19180">
        <f t="shared" si="897"/>
        <v>1</v>
      </c>
      <c r="Z19180" s="90" t="str">
        <f t="shared" si="898"/>
        <v>2026/03/08 00:54</v>
      </c>
    </row>
    <row r="19181" spans="1:26" ht="3.6" customHeight="1" x14ac:dyDescent="0.2">
      <c r="A19181" s="86">
        <f t="shared" si="899"/>
        <v>46089</v>
      </c>
      <c r="B19181" s="270"/>
      <c r="C19181" s="272"/>
      <c r="D19181" s="273"/>
      <c r="E19181" s="89">
        <v>4.0972222222222222E-2</v>
      </c>
      <c r="Q19181">
        <v>1</v>
      </c>
      <c r="Y19181">
        <f t="shared" si="897"/>
        <v>1</v>
      </c>
      <c r="Z19181" s="90" t="str">
        <f t="shared" si="898"/>
        <v>2026/03/08 00:59</v>
      </c>
    </row>
    <row r="19182" spans="1:26" ht="3.6" customHeight="1" x14ac:dyDescent="0.2">
      <c r="A19182" s="86">
        <f t="shared" si="899"/>
        <v>46089</v>
      </c>
      <c r="B19182" s="270"/>
      <c r="C19182" s="272"/>
      <c r="D19182" s="273">
        <v>0.58333333333333337</v>
      </c>
      <c r="E19182" s="89">
        <v>2.7777777777777779E-3</v>
      </c>
      <c r="Q19182">
        <v>1</v>
      </c>
      <c r="Y19182">
        <f t="shared" si="897"/>
        <v>1</v>
      </c>
      <c r="Z19182" s="90" t="str">
        <f t="shared" si="898"/>
        <v>2026/03/08 14:04</v>
      </c>
    </row>
    <row r="19183" spans="1:26" ht="3.6" customHeight="1" x14ac:dyDescent="0.2">
      <c r="A19183" s="86">
        <f t="shared" si="899"/>
        <v>46089</v>
      </c>
      <c r="B19183" s="270"/>
      <c r="C19183" s="272"/>
      <c r="D19183" s="273"/>
      <c r="E19183" s="89">
        <v>6.2499999999999995E-3</v>
      </c>
      <c r="Q19183">
        <v>1</v>
      </c>
      <c r="Y19183">
        <f t="shared" si="897"/>
        <v>1</v>
      </c>
      <c r="Z19183" s="90" t="str">
        <f t="shared" si="898"/>
        <v>2026/03/08 00:09</v>
      </c>
    </row>
    <row r="19184" spans="1:26" ht="3.6" customHeight="1" x14ac:dyDescent="0.2">
      <c r="A19184" s="86">
        <f t="shared" si="899"/>
        <v>46089</v>
      </c>
      <c r="B19184" s="270"/>
      <c r="C19184" s="272"/>
      <c r="D19184" s="273"/>
      <c r="E19184" s="89">
        <v>9.7222222222222224E-3</v>
      </c>
      <c r="Q19184">
        <v>1</v>
      </c>
      <c r="Y19184">
        <f t="shared" si="897"/>
        <v>1</v>
      </c>
      <c r="Z19184" s="90" t="str">
        <f t="shared" si="898"/>
        <v>2026/03/08 00:14</v>
      </c>
    </row>
    <row r="19185" spans="1:26" ht="3.6" customHeight="1" x14ac:dyDescent="0.2">
      <c r="A19185" s="86">
        <f t="shared" si="899"/>
        <v>46089</v>
      </c>
      <c r="B19185" s="270"/>
      <c r="C19185" s="272"/>
      <c r="D19185" s="273"/>
      <c r="E19185" s="89">
        <v>1.3194444444444444E-2</v>
      </c>
      <c r="Q19185">
        <v>1</v>
      </c>
      <c r="Y19185">
        <f t="shared" si="897"/>
        <v>1</v>
      </c>
      <c r="Z19185" s="90" t="str">
        <f t="shared" si="898"/>
        <v>2026/03/08 00:19</v>
      </c>
    </row>
    <row r="19186" spans="1:26" ht="3.6" customHeight="1" x14ac:dyDescent="0.2">
      <c r="A19186" s="86">
        <f t="shared" si="899"/>
        <v>46089</v>
      </c>
      <c r="B19186" s="270"/>
      <c r="C19186" s="272"/>
      <c r="D19186" s="273"/>
      <c r="E19186" s="89">
        <v>1.6666666666666666E-2</v>
      </c>
      <c r="Q19186">
        <v>1</v>
      </c>
      <c r="Y19186">
        <f t="shared" si="897"/>
        <v>1</v>
      </c>
      <c r="Z19186" s="90" t="str">
        <f t="shared" si="898"/>
        <v>2026/03/08 00:24</v>
      </c>
    </row>
    <row r="19187" spans="1:26" ht="3.6" customHeight="1" x14ac:dyDescent="0.2">
      <c r="A19187" s="86">
        <f t="shared" si="899"/>
        <v>46089</v>
      </c>
      <c r="B19187" s="270"/>
      <c r="C19187" s="272"/>
      <c r="D19187" s="273"/>
      <c r="E19187" s="89">
        <v>2.013888888888889E-2</v>
      </c>
      <c r="Q19187">
        <v>1</v>
      </c>
      <c r="Y19187">
        <f t="shared" si="897"/>
        <v>1</v>
      </c>
      <c r="Z19187" s="90" t="str">
        <f t="shared" si="898"/>
        <v>2026/03/08 00:29</v>
      </c>
    </row>
    <row r="19188" spans="1:26" ht="3.6" customHeight="1" x14ac:dyDescent="0.2">
      <c r="A19188" s="86">
        <f t="shared" si="899"/>
        <v>46089</v>
      </c>
      <c r="B19188" s="270"/>
      <c r="C19188" s="272"/>
      <c r="D19188" s="273"/>
      <c r="E19188" s="89">
        <v>2.361111111111111E-2</v>
      </c>
      <c r="Q19188">
        <v>1</v>
      </c>
      <c r="Y19188">
        <f t="shared" si="897"/>
        <v>1</v>
      </c>
      <c r="Z19188" s="90" t="str">
        <f t="shared" si="898"/>
        <v>2026/03/08 00:34</v>
      </c>
    </row>
    <row r="19189" spans="1:26" ht="3.6" customHeight="1" x14ac:dyDescent="0.2">
      <c r="A19189" s="86">
        <f t="shared" si="899"/>
        <v>46089</v>
      </c>
      <c r="B19189" s="270"/>
      <c r="C19189" s="272"/>
      <c r="D19189" s="273"/>
      <c r="E19189" s="89">
        <v>2.7083333333333334E-2</v>
      </c>
      <c r="Q19189">
        <v>1</v>
      </c>
      <c r="Y19189">
        <f t="shared" si="897"/>
        <v>1</v>
      </c>
      <c r="Z19189" s="90" t="str">
        <f t="shared" si="898"/>
        <v>2026/03/08 00:39</v>
      </c>
    </row>
    <row r="19190" spans="1:26" ht="3.6" customHeight="1" x14ac:dyDescent="0.2">
      <c r="A19190" s="86">
        <f t="shared" si="899"/>
        <v>46089</v>
      </c>
      <c r="B19190" s="270"/>
      <c r="C19190" s="272"/>
      <c r="D19190" s="273"/>
      <c r="E19190" s="89">
        <v>3.0555555555555555E-2</v>
      </c>
      <c r="Q19190">
        <v>1</v>
      </c>
      <c r="Y19190">
        <f t="shared" si="897"/>
        <v>1</v>
      </c>
      <c r="Z19190" s="90" t="str">
        <f t="shared" si="898"/>
        <v>2026/03/08 00:44</v>
      </c>
    </row>
    <row r="19191" spans="1:26" ht="3.6" customHeight="1" x14ac:dyDescent="0.2">
      <c r="A19191" s="86">
        <f t="shared" si="899"/>
        <v>46089</v>
      </c>
      <c r="B19191" s="270"/>
      <c r="C19191" s="272"/>
      <c r="D19191" s="273"/>
      <c r="E19191" s="89">
        <v>3.4027777777777775E-2</v>
      </c>
      <c r="Q19191">
        <v>1</v>
      </c>
      <c r="Y19191">
        <f t="shared" si="897"/>
        <v>1</v>
      </c>
      <c r="Z19191" s="90" t="str">
        <f t="shared" si="898"/>
        <v>2026/03/08 00:49</v>
      </c>
    </row>
    <row r="19192" spans="1:26" ht="3.6" customHeight="1" x14ac:dyDescent="0.2">
      <c r="A19192" s="86">
        <f t="shared" si="899"/>
        <v>46089</v>
      </c>
      <c r="B19192" s="270"/>
      <c r="C19192" s="272"/>
      <c r="D19192" s="273"/>
      <c r="E19192" s="89">
        <v>3.7499999999999999E-2</v>
      </c>
      <c r="Q19192">
        <v>1</v>
      </c>
      <c r="Y19192">
        <f t="shared" si="897"/>
        <v>1</v>
      </c>
      <c r="Z19192" s="90" t="str">
        <f t="shared" si="898"/>
        <v>2026/03/08 00:54</v>
      </c>
    </row>
    <row r="19193" spans="1:26" ht="3.6" customHeight="1" x14ac:dyDescent="0.2">
      <c r="A19193" s="86">
        <f t="shared" si="899"/>
        <v>46089</v>
      </c>
      <c r="B19193" s="270"/>
      <c r="C19193" s="272"/>
      <c r="D19193" s="273"/>
      <c r="E19193" s="89">
        <v>4.0972222222222222E-2</v>
      </c>
      <c r="Q19193">
        <v>1</v>
      </c>
      <c r="Y19193">
        <f t="shared" si="897"/>
        <v>1</v>
      </c>
      <c r="Z19193" s="90" t="str">
        <f t="shared" si="898"/>
        <v>2026/03/08 00:59</v>
      </c>
    </row>
    <row r="19194" spans="1:26" ht="3.6" customHeight="1" x14ac:dyDescent="0.2">
      <c r="A19194" s="86">
        <f t="shared" si="899"/>
        <v>46089</v>
      </c>
      <c r="B19194" s="270"/>
      <c r="C19194" s="272"/>
      <c r="D19194" s="273">
        <v>0.625</v>
      </c>
      <c r="E19194" s="89">
        <v>2.7777777777777779E-3</v>
      </c>
      <c r="Q19194">
        <v>1</v>
      </c>
      <c r="Y19194">
        <f t="shared" si="897"/>
        <v>1</v>
      </c>
      <c r="Z19194" s="90" t="str">
        <f t="shared" si="898"/>
        <v>2026/03/08 15:04</v>
      </c>
    </row>
    <row r="19195" spans="1:26" ht="3.6" customHeight="1" x14ac:dyDescent="0.2">
      <c r="A19195" s="86">
        <f t="shared" si="899"/>
        <v>46089</v>
      </c>
      <c r="B19195" s="270"/>
      <c r="C19195" s="272"/>
      <c r="D19195" s="273"/>
      <c r="E19195" s="89">
        <v>6.2499999999999995E-3</v>
      </c>
      <c r="Q19195">
        <v>1</v>
      </c>
      <c r="Y19195">
        <f t="shared" si="897"/>
        <v>1</v>
      </c>
      <c r="Z19195" s="90" t="str">
        <f t="shared" si="898"/>
        <v>2026/03/08 00:09</v>
      </c>
    </row>
    <row r="19196" spans="1:26" ht="3.6" customHeight="1" x14ac:dyDescent="0.2">
      <c r="A19196" s="86">
        <f t="shared" si="899"/>
        <v>46089</v>
      </c>
      <c r="B19196" s="270"/>
      <c r="C19196" s="272"/>
      <c r="D19196" s="273"/>
      <c r="E19196" s="89">
        <v>9.7222222222222224E-3</v>
      </c>
      <c r="Q19196">
        <v>1</v>
      </c>
      <c r="Y19196">
        <f t="shared" si="897"/>
        <v>1</v>
      </c>
      <c r="Z19196" s="90" t="str">
        <f t="shared" si="898"/>
        <v>2026/03/08 00:14</v>
      </c>
    </row>
    <row r="19197" spans="1:26" ht="3.6" customHeight="1" x14ac:dyDescent="0.2">
      <c r="A19197" s="86">
        <f t="shared" si="899"/>
        <v>46089</v>
      </c>
      <c r="B19197" s="270"/>
      <c r="C19197" s="272"/>
      <c r="D19197" s="273"/>
      <c r="E19197" s="89">
        <v>1.3194444444444444E-2</v>
      </c>
      <c r="Q19197">
        <v>1</v>
      </c>
      <c r="Y19197">
        <f t="shared" si="897"/>
        <v>1</v>
      </c>
      <c r="Z19197" s="90" t="str">
        <f t="shared" si="898"/>
        <v>2026/03/08 00:19</v>
      </c>
    </row>
    <row r="19198" spans="1:26" ht="3.6" customHeight="1" x14ac:dyDescent="0.2">
      <c r="A19198" s="86">
        <f t="shared" si="899"/>
        <v>46089</v>
      </c>
      <c r="B19198" s="270"/>
      <c r="C19198" s="272"/>
      <c r="D19198" s="273"/>
      <c r="E19198" s="89">
        <v>1.6666666666666666E-2</v>
      </c>
      <c r="Q19198">
        <v>1</v>
      </c>
      <c r="Y19198">
        <f t="shared" si="897"/>
        <v>1</v>
      </c>
      <c r="Z19198" s="90" t="str">
        <f t="shared" si="898"/>
        <v>2026/03/08 00:24</v>
      </c>
    </row>
    <row r="19199" spans="1:26" ht="3.6" customHeight="1" x14ac:dyDescent="0.2">
      <c r="A19199" s="86">
        <f t="shared" si="899"/>
        <v>46089</v>
      </c>
      <c r="B19199" s="270"/>
      <c r="C19199" s="272"/>
      <c r="D19199" s="273"/>
      <c r="E19199" s="89">
        <v>2.013888888888889E-2</v>
      </c>
      <c r="Q19199">
        <v>1</v>
      </c>
      <c r="Y19199">
        <f t="shared" si="897"/>
        <v>1</v>
      </c>
      <c r="Z19199" s="90" t="str">
        <f t="shared" si="898"/>
        <v>2026/03/08 00:29</v>
      </c>
    </row>
    <row r="19200" spans="1:26" ht="3.6" customHeight="1" x14ac:dyDescent="0.2">
      <c r="A19200" s="86">
        <f t="shared" si="899"/>
        <v>46089</v>
      </c>
      <c r="B19200" s="270"/>
      <c r="C19200" s="272"/>
      <c r="D19200" s="273"/>
      <c r="E19200" s="89">
        <v>2.361111111111111E-2</v>
      </c>
      <c r="Q19200">
        <v>1</v>
      </c>
      <c r="Y19200">
        <f t="shared" si="897"/>
        <v>1</v>
      </c>
      <c r="Z19200" s="90" t="str">
        <f t="shared" si="898"/>
        <v>2026/03/08 00:34</v>
      </c>
    </row>
    <row r="19201" spans="1:26" ht="3.6" customHeight="1" x14ac:dyDescent="0.2">
      <c r="A19201" s="86">
        <f t="shared" si="899"/>
        <v>46089</v>
      </c>
      <c r="B19201" s="270"/>
      <c r="C19201" s="272"/>
      <c r="D19201" s="273"/>
      <c r="E19201" s="89">
        <v>2.7083333333333334E-2</v>
      </c>
      <c r="Q19201">
        <v>1</v>
      </c>
      <c r="Y19201">
        <f t="shared" si="897"/>
        <v>1</v>
      </c>
      <c r="Z19201" s="90" t="str">
        <f t="shared" si="898"/>
        <v>2026/03/08 00:39</v>
      </c>
    </row>
    <row r="19202" spans="1:26" ht="3.6" customHeight="1" x14ac:dyDescent="0.2">
      <c r="A19202" s="86">
        <f t="shared" si="899"/>
        <v>46089</v>
      </c>
      <c r="B19202" s="270"/>
      <c r="C19202" s="272"/>
      <c r="D19202" s="273"/>
      <c r="E19202" s="89">
        <v>3.0555555555555555E-2</v>
      </c>
      <c r="Q19202">
        <v>1</v>
      </c>
      <c r="Y19202">
        <f t="shared" si="897"/>
        <v>1</v>
      </c>
      <c r="Z19202" s="90" t="str">
        <f t="shared" si="898"/>
        <v>2026/03/08 00:44</v>
      </c>
    </row>
    <row r="19203" spans="1:26" ht="3.6" customHeight="1" x14ac:dyDescent="0.2">
      <c r="A19203" s="86">
        <f t="shared" si="899"/>
        <v>46089</v>
      </c>
      <c r="B19203" s="270"/>
      <c r="C19203" s="272"/>
      <c r="D19203" s="273"/>
      <c r="E19203" s="89">
        <v>3.4027777777777775E-2</v>
      </c>
      <c r="Q19203">
        <v>1</v>
      </c>
      <c r="Y19203">
        <f t="shared" si="897"/>
        <v>1</v>
      </c>
      <c r="Z19203" s="90" t="str">
        <f t="shared" si="898"/>
        <v>2026/03/08 00:49</v>
      </c>
    </row>
    <row r="19204" spans="1:26" ht="3.6" customHeight="1" x14ac:dyDescent="0.2">
      <c r="A19204" s="86">
        <f t="shared" si="899"/>
        <v>46089</v>
      </c>
      <c r="B19204" s="270"/>
      <c r="C19204" s="272"/>
      <c r="D19204" s="273"/>
      <c r="E19204" s="89">
        <v>3.7499999999999999E-2</v>
      </c>
      <c r="Q19204">
        <v>1</v>
      </c>
      <c r="Y19204">
        <f t="shared" si="897"/>
        <v>1</v>
      </c>
      <c r="Z19204" s="90" t="str">
        <f t="shared" si="898"/>
        <v>2026/03/08 00:54</v>
      </c>
    </row>
    <row r="19205" spans="1:26" ht="3.6" customHeight="1" x14ac:dyDescent="0.2">
      <c r="A19205" s="86">
        <f t="shared" si="899"/>
        <v>46089</v>
      </c>
      <c r="B19205" s="270"/>
      <c r="C19205" s="272"/>
      <c r="D19205" s="273"/>
      <c r="E19205" s="89">
        <v>4.0972222222222222E-2</v>
      </c>
      <c r="Q19205">
        <v>1</v>
      </c>
      <c r="Y19205">
        <f t="shared" si="897"/>
        <v>1</v>
      </c>
      <c r="Z19205" s="90" t="str">
        <f t="shared" si="898"/>
        <v>2026/03/08 00:59</v>
      </c>
    </row>
    <row r="19206" spans="1:26" ht="3.6" customHeight="1" x14ac:dyDescent="0.2">
      <c r="A19206" s="86">
        <f t="shared" si="899"/>
        <v>46089</v>
      </c>
      <c r="B19206" s="270"/>
      <c r="C19206" s="272"/>
      <c r="D19206" s="273">
        <v>0.66666666666666663</v>
      </c>
      <c r="E19206" s="89">
        <v>2.7777777777777779E-3</v>
      </c>
      <c r="Q19206">
        <v>1</v>
      </c>
      <c r="Y19206">
        <f t="shared" si="897"/>
        <v>1</v>
      </c>
      <c r="Z19206" s="90" t="str">
        <f t="shared" si="898"/>
        <v>2026/03/08 16:04</v>
      </c>
    </row>
    <row r="19207" spans="1:26" ht="3.6" customHeight="1" x14ac:dyDescent="0.2">
      <c r="A19207" s="86">
        <f t="shared" si="899"/>
        <v>46089</v>
      </c>
      <c r="B19207" s="270"/>
      <c r="C19207" s="272"/>
      <c r="D19207" s="273"/>
      <c r="E19207" s="89">
        <v>6.2499999999999995E-3</v>
      </c>
      <c r="Q19207">
        <v>1</v>
      </c>
      <c r="Y19207">
        <f t="shared" ref="Y19207:Y19270" si="900">COUNTA(F19207:X19207)</f>
        <v>1</v>
      </c>
      <c r="Z19207" s="90" t="str">
        <f t="shared" ref="Z19207:Z19270" si="901">TEXT(A19207,"yyyy/mm/dd")&amp; " " &amp;TEXT(D19207+E19207,"hh:mm")</f>
        <v>2026/03/08 00:09</v>
      </c>
    </row>
    <row r="19208" spans="1:26" ht="3.6" customHeight="1" x14ac:dyDescent="0.2">
      <c r="A19208" s="86">
        <f t="shared" ref="A19208:A19271" si="902">IF(B19208&lt;&gt;"",B19208,A19207)</f>
        <v>46089</v>
      </c>
      <c r="B19208" s="270"/>
      <c r="C19208" s="272"/>
      <c r="D19208" s="273"/>
      <c r="E19208" s="89">
        <v>9.7222222222222224E-3</v>
      </c>
      <c r="Q19208">
        <v>1</v>
      </c>
      <c r="Y19208">
        <f t="shared" si="900"/>
        <v>1</v>
      </c>
      <c r="Z19208" s="90" t="str">
        <f t="shared" si="901"/>
        <v>2026/03/08 00:14</v>
      </c>
    </row>
    <row r="19209" spans="1:26" ht="3.6" customHeight="1" x14ac:dyDescent="0.2">
      <c r="A19209" s="86">
        <f t="shared" si="902"/>
        <v>46089</v>
      </c>
      <c r="B19209" s="270"/>
      <c r="C19209" s="272"/>
      <c r="D19209" s="273"/>
      <c r="E19209" s="89">
        <v>1.3194444444444444E-2</v>
      </c>
      <c r="Q19209">
        <v>1</v>
      </c>
      <c r="Y19209">
        <f t="shared" si="900"/>
        <v>1</v>
      </c>
      <c r="Z19209" s="90" t="str">
        <f t="shared" si="901"/>
        <v>2026/03/08 00:19</v>
      </c>
    </row>
    <row r="19210" spans="1:26" ht="3.6" customHeight="1" x14ac:dyDescent="0.2">
      <c r="A19210" s="86">
        <f t="shared" si="902"/>
        <v>46089</v>
      </c>
      <c r="B19210" s="270"/>
      <c r="C19210" s="272"/>
      <c r="D19210" s="273"/>
      <c r="E19210" s="89">
        <v>1.6666666666666666E-2</v>
      </c>
      <c r="Q19210">
        <v>1</v>
      </c>
      <c r="Y19210">
        <f t="shared" si="900"/>
        <v>1</v>
      </c>
      <c r="Z19210" s="90" t="str">
        <f t="shared" si="901"/>
        <v>2026/03/08 00:24</v>
      </c>
    </row>
    <row r="19211" spans="1:26" ht="3.6" customHeight="1" x14ac:dyDescent="0.2">
      <c r="A19211" s="86">
        <f t="shared" si="902"/>
        <v>46089</v>
      </c>
      <c r="B19211" s="270"/>
      <c r="C19211" s="272"/>
      <c r="D19211" s="273"/>
      <c r="E19211" s="89">
        <v>2.013888888888889E-2</v>
      </c>
      <c r="Q19211">
        <v>1</v>
      </c>
      <c r="Y19211">
        <f t="shared" si="900"/>
        <v>1</v>
      </c>
      <c r="Z19211" s="90" t="str">
        <f t="shared" si="901"/>
        <v>2026/03/08 00:29</v>
      </c>
    </row>
    <row r="19212" spans="1:26" ht="3.6" customHeight="1" x14ac:dyDescent="0.2">
      <c r="A19212" s="86">
        <f t="shared" si="902"/>
        <v>46089</v>
      </c>
      <c r="B19212" s="270"/>
      <c r="C19212" s="272"/>
      <c r="D19212" s="273"/>
      <c r="E19212" s="89">
        <v>2.361111111111111E-2</v>
      </c>
      <c r="Q19212">
        <v>1</v>
      </c>
      <c r="Y19212">
        <f t="shared" si="900"/>
        <v>1</v>
      </c>
      <c r="Z19212" s="90" t="str">
        <f t="shared" si="901"/>
        <v>2026/03/08 00:34</v>
      </c>
    </row>
    <row r="19213" spans="1:26" ht="3.6" customHeight="1" x14ac:dyDescent="0.2">
      <c r="A19213" s="86">
        <f t="shared" si="902"/>
        <v>46089</v>
      </c>
      <c r="B19213" s="270"/>
      <c r="C19213" s="272"/>
      <c r="D19213" s="273"/>
      <c r="E19213" s="89">
        <v>2.7083333333333334E-2</v>
      </c>
      <c r="Q19213">
        <v>1</v>
      </c>
      <c r="Y19213">
        <f t="shared" si="900"/>
        <v>1</v>
      </c>
      <c r="Z19213" s="90" t="str">
        <f t="shared" si="901"/>
        <v>2026/03/08 00:39</v>
      </c>
    </row>
    <row r="19214" spans="1:26" ht="3.6" customHeight="1" x14ac:dyDescent="0.2">
      <c r="A19214" s="86">
        <f t="shared" si="902"/>
        <v>46089</v>
      </c>
      <c r="B19214" s="270"/>
      <c r="C19214" s="272"/>
      <c r="D19214" s="273"/>
      <c r="E19214" s="89">
        <v>3.0555555555555555E-2</v>
      </c>
      <c r="Q19214">
        <v>1</v>
      </c>
      <c r="Y19214">
        <f t="shared" si="900"/>
        <v>1</v>
      </c>
      <c r="Z19214" s="90" t="str">
        <f t="shared" si="901"/>
        <v>2026/03/08 00:44</v>
      </c>
    </row>
    <row r="19215" spans="1:26" ht="3.6" customHeight="1" x14ac:dyDescent="0.2">
      <c r="A19215" s="86">
        <f t="shared" si="902"/>
        <v>46089</v>
      </c>
      <c r="B19215" s="270"/>
      <c r="C19215" s="272"/>
      <c r="D19215" s="273"/>
      <c r="E19215" s="89">
        <v>3.4027777777777775E-2</v>
      </c>
      <c r="Q19215">
        <v>1</v>
      </c>
      <c r="Y19215">
        <f t="shared" si="900"/>
        <v>1</v>
      </c>
      <c r="Z19215" s="90" t="str">
        <f t="shared" si="901"/>
        <v>2026/03/08 00:49</v>
      </c>
    </row>
    <row r="19216" spans="1:26" ht="3.6" customHeight="1" x14ac:dyDescent="0.2">
      <c r="A19216" s="86">
        <f t="shared" si="902"/>
        <v>46089</v>
      </c>
      <c r="B19216" s="270"/>
      <c r="C19216" s="272"/>
      <c r="D19216" s="273"/>
      <c r="E19216" s="89">
        <v>3.7499999999999999E-2</v>
      </c>
      <c r="Q19216">
        <v>1</v>
      </c>
      <c r="Y19216">
        <f t="shared" si="900"/>
        <v>1</v>
      </c>
      <c r="Z19216" s="90" t="str">
        <f t="shared" si="901"/>
        <v>2026/03/08 00:54</v>
      </c>
    </row>
    <row r="19217" spans="1:26" ht="3.6" customHeight="1" x14ac:dyDescent="0.2">
      <c r="A19217" s="86">
        <f t="shared" si="902"/>
        <v>46089</v>
      </c>
      <c r="B19217" s="270"/>
      <c r="C19217" s="272"/>
      <c r="D19217" s="273"/>
      <c r="E19217" s="89">
        <v>4.0972222222222222E-2</v>
      </c>
      <c r="Q19217">
        <v>1</v>
      </c>
      <c r="Y19217">
        <f t="shared" si="900"/>
        <v>1</v>
      </c>
      <c r="Z19217" s="90" t="str">
        <f t="shared" si="901"/>
        <v>2026/03/08 00:59</v>
      </c>
    </row>
    <row r="19218" spans="1:26" ht="3.6" customHeight="1" x14ac:dyDescent="0.2">
      <c r="A19218" s="86">
        <f t="shared" si="902"/>
        <v>46089</v>
      </c>
      <c r="B19218" s="270"/>
      <c r="C19218" s="272"/>
      <c r="D19218" s="273">
        <v>0.70833333333333337</v>
      </c>
      <c r="E19218" s="89">
        <v>2.7777777777777779E-3</v>
      </c>
      <c r="Q19218">
        <v>1</v>
      </c>
      <c r="Y19218">
        <f t="shared" si="900"/>
        <v>1</v>
      </c>
      <c r="Z19218" s="90" t="str">
        <f t="shared" si="901"/>
        <v>2026/03/08 17:04</v>
      </c>
    </row>
    <row r="19219" spans="1:26" ht="3.6" customHeight="1" x14ac:dyDescent="0.2">
      <c r="A19219" s="86">
        <f t="shared" si="902"/>
        <v>46089</v>
      </c>
      <c r="B19219" s="270"/>
      <c r="C19219" s="272"/>
      <c r="D19219" s="273"/>
      <c r="E19219" s="89">
        <v>6.2499999999999995E-3</v>
      </c>
      <c r="Q19219">
        <v>1</v>
      </c>
      <c r="Y19219">
        <f t="shared" si="900"/>
        <v>1</v>
      </c>
      <c r="Z19219" s="90" t="str">
        <f t="shared" si="901"/>
        <v>2026/03/08 00:09</v>
      </c>
    </row>
    <row r="19220" spans="1:26" ht="3.6" customHeight="1" x14ac:dyDescent="0.2">
      <c r="A19220" s="86">
        <f t="shared" si="902"/>
        <v>46089</v>
      </c>
      <c r="B19220" s="270"/>
      <c r="C19220" s="272"/>
      <c r="D19220" s="273"/>
      <c r="E19220" s="89">
        <v>9.7222222222222224E-3</v>
      </c>
      <c r="Q19220">
        <v>1</v>
      </c>
      <c r="Y19220">
        <f t="shared" si="900"/>
        <v>1</v>
      </c>
      <c r="Z19220" s="90" t="str">
        <f t="shared" si="901"/>
        <v>2026/03/08 00:14</v>
      </c>
    </row>
    <row r="19221" spans="1:26" ht="3.6" customHeight="1" x14ac:dyDescent="0.2">
      <c r="A19221" s="86">
        <f t="shared" si="902"/>
        <v>46089</v>
      </c>
      <c r="B19221" s="270"/>
      <c r="C19221" s="272"/>
      <c r="D19221" s="273"/>
      <c r="E19221" s="89">
        <v>1.3194444444444444E-2</v>
      </c>
      <c r="Q19221">
        <v>1</v>
      </c>
      <c r="Y19221">
        <f t="shared" si="900"/>
        <v>1</v>
      </c>
      <c r="Z19221" s="90" t="str">
        <f t="shared" si="901"/>
        <v>2026/03/08 00:19</v>
      </c>
    </row>
    <row r="19222" spans="1:26" ht="3.6" customHeight="1" x14ac:dyDescent="0.2">
      <c r="A19222" s="86">
        <f t="shared" si="902"/>
        <v>46089</v>
      </c>
      <c r="B19222" s="270"/>
      <c r="C19222" s="272"/>
      <c r="D19222" s="273"/>
      <c r="E19222" s="89">
        <v>1.6666666666666666E-2</v>
      </c>
      <c r="Q19222">
        <v>1</v>
      </c>
      <c r="Y19222">
        <f t="shared" si="900"/>
        <v>1</v>
      </c>
      <c r="Z19222" s="90" t="str">
        <f t="shared" si="901"/>
        <v>2026/03/08 00:24</v>
      </c>
    </row>
    <row r="19223" spans="1:26" ht="3.6" customHeight="1" x14ac:dyDescent="0.2">
      <c r="A19223" s="86">
        <f t="shared" si="902"/>
        <v>46089</v>
      </c>
      <c r="B19223" s="270"/>
      <c r="C19223" s="272"/>
      <c r="D19223" s="273"/>
      <c r="E19223" s="89">
        <v>2.013888888888889E-2</v>
      </c>
      <c r="Q19223">
        <v>1</v>
      </c>
      <c r="Y19223">
        <f t="shared" si="900"/>
        <v>1</v>
      </c>
      <c r="Z19223" s="90" t="str">
        <f t="shared" si="901"/>
        <v>2026/03/08 00:29</v>
      </c>
    </row>
    <row r="19224" spans="1:26" ht="3.6" customHeight="1" x14ac:dyDescent="0.2">
      <c r="A19224" s="86">
        <f t="shared" si="902"/>
        <v>46089</v>
      </c>
      <c r="B19224" s="270"/>
      <c r="C19224" s="272"/>
      <c r="D19224" s="273"/>
      <c r="E19224" s="89">
        <v>2.361111111111111E-2</v>
      </c>
      <c r="Q19224">
        <v>1</v>
      </c>
      <c r="Y19224">
        <f t="shared" si="900"/>
        <v>1</v>
      </c>
      <c r="Z19224" s="90" t="str">
        <f t="shared" si="901"/>
        <v>2026/03/08 00:34</v>
      </c>
    </row>
    <row r="19225" spans="1:26" ht="3.6" customHeight="1" x14ac:dyDescent="0.2">
      <c r="A19225" s="86">
        <f t="shared" si="902"/>
        <v>46089</v>
      </c>
      <c r="B19225" s="270"/>
      <c r="C19225" s="272"/>
      <c r="D19225" s="273"/>
      <c r="E19225" s="89">
        <v>2.7083333333333334E-2</v>
      </c>
      <c r="Q19225">
        <v>1</v>
      </c>
      <c r="Y19225">
        <f t="shared" si="900"/>
        <v>1</v>
      </c>
      <c r="Z19225" s="90" t="str">
        <f t="shared" si="901"/>
        <v>2026/03/08 00:39</v>
      </c>
    </row>
    <row r="19226" spans="1:26" ht="3.6" customHeight="1" x14ac:dyDescent="0.2">
      <c r="A19226" s="86">
        <f t="shared" si="902"/>
        <v>46089</v>
      </c>
      <c r="B19226" s="270"/>
      <c r="C19226" s="272"/>
      <c r="D19226" s="273"/>
      <c r="E19226" s="89">
        <v>3.0555555555555555E-2</v>
      </c>
      <c r="Q19226">
        <v>1</v>
      </c>
      <c r="Y19226">
        <f t="shared" si="900"/>
        <v>1</v>
      </c>
      <c r="Z19226" s="90" t="str">
        <f t="shared" si="901"/>
        <v>2026/03/08 00:44</v>
      </c>
    </row>
    <row r="19227" spans="1:26" ht="3.6" customHeight="1" x14ac:dyDescent="0.2">
      <c r="A19227" s="86">
        <f t="shared" si="902"/>
        <v>46089</v>
      </c>
      <c r="B19227" s="270"/>
      <c r="C19227" s="272"/>
      <c r="D19227" s="273"/>
      <c r="E19227" s="89">
        <v>3.4027777777777775E-2</v>
      </c>
      <c r="Q19227">
        <v>1</v>
      </c>
      <c r="Y19227">
        <f t="shared" si="900"/>
        <v>1</v>
      </c>
      <c r="Z19227" s="90" t="str">
        <f t="shared" si="901"/>
        <v>2026/03/08 00:49</v>
      </c>
    </row>
    <row r="19228" spans="1:26" ht="3.6" customHeight="1" x14ac:dyDescent="0.2">
      <c r="A19228" s="86">
        <f t="shared" si="902"/>
        <v>46089</v>
      </c>
      <c r="B19228" s="270"/>
      <c r="C19228" s="272"/>
      <c r="D19228" s="273"/>
      <c r="E19228" s="89">
        <v>3.7499999999999999E-2</v>
      </c>
      <c r="Q19228">
        <v>1</v>
      </c>
      <c r="Y19228">
        <f t="shared" si="900"/>
        <v>1</v>
      </c>
      <c r="Z19228" s="90" t="str">
        <f t="shared" si="901"/>
        <v>2026/03/08 00:54</v>
      </c>
    </row>
    <row r="19229" spans="1:26" ht="3.6" customHeight="1" x14ac:dyDescent="0.2">
      <c r="A19229" s="86">
        <f t="shared" si="902"/>
        <v>46089</v>
      </c>
      <c r="B19229" s="270"/>
      <c r="C19229" s="272"/>
      <c r="D19229" s="273"/>
      <c r="E19229" s="89">
        <v>4.0972222222222222E-2</v>
      </c>
      <c r="Q19229">
        <v>1</v>
      </c>
      <c r="Y19229">
        <f t="shared" si="900"/>
        <v>1</v>
      </c>
      <c r="Z19229" s="90" t="str">
        <f t="shared" si="901"/>
        <v>2026/03/08 00:59</v>
      </c>
    </row>
    <row r="19230" spans="1:26" ht="3.6" customHeight="1" x14ac:dyDescent="0.2">
      <c r="A19230" s="86">
        <f t="shared" si="902"/>
        <v>46089</v>
      </c>
      <c r="B19230" s="270"/>
      <c r="C19230" s="272"/>
      <c r="D19230" s="273">
        <v>0.75</v>
      </c>
      <c r="E19230" s="89">
        <v>2.7777777777777779E-3</v>
      </c>
      <c r="Y19230">
        <f t="shared" si="900"/>
        <v>0</v>
      </c>
      <c r="Z19230" s="90" t="str">
        <f t="shared" si="901"/>
        <v>2026/03/08 18:04</v>
      </c>
    </row>
    <row r="19231" spans="1:26" ht="3.6" customHeight="1" x14ac:dyDescent="0.2">
      <c r="A19231" s="86">
        <f t="shared" si="902"/>
        <v>46089</v>
      </c>
      <c r="B19231" s="270"/>
      <c r="C19231" s="272"/>
      <c r="D19231" s="273"/>
      <c r="E19231" s="89">
        <v>6.2499999999999995E-3</v>
      </c>
      <c r="Y19231">
        <f t="shared" si="900"/>
        <v>0</v>
      </c>
      <c r="Z19231" s="90" t="str">
        <f t="shared" si="901"/>
        <v>2026/03/08 00:09</v>
      </c>
    </row>
    <row r="19232" spans="1:26" ht="3.6" customHeight="1" x14ac:dyDescent="0.2">
      <c r="A19232" s="86">
        <f t="shared" si="902"/>
        <v>46089</v>
      </c>
      <c r="B19232" s="270"/>
      <c r="C19232" s="272"/>
      <c r="D19232" s="273"/>
      <c r="E19232" s="89">
        <v>9.7222222222222224E-3</v>
      </c>
      <c r="Y19232">
        <f t="shared" si="900"/>
        <v>0</v>
      </c>
      <c r="Z19232" s="90" t="str">
        <f t="shared" si="901"/>
        <v>2026/03/08 00:14</v>
      </c>
    </row>
    <row r="19233" spans="1:26" ht="3.6" customHeight="1" x14ac:dyDescent="0.2">
      <c r="A19233" s="86">
        <f t="shared" si="902"/>
        <v>46089</v>
      </c>
      <c r="B19233" s="270"/>
      <c r="C19233" s="272"/>
      <c r="D19233" s="273"/>
      <c r="E19233" s="89">
        <v>1.3194444444444444E-2</v>
      </c>
      <c r="Y19233">
        <f t="shared" si="900"/>
        <v>0</v>
      </c>
      <c r="Z19233" s="90" t="str">
        <f t="shared" si="901"/>
        <v>2026/03/08 00:19</v>
      </c>
    </row>
    <row r="19234" spans="1:26" ht="3.6" customHeight="1" x14ac:dyDescent="0.2">
      <c r="A19234" s="86">
        <f t="shared" si="902"/>
        <v>46089</v>
      </c>
      <c r="B19234" s="270"/>
      <c r="C19234" s="272"/>
      <c r="D19234" s="273"/>
      <c r="E19234" s="89">
        <v>1.6666666666666666E-2</v>
      </c>
      <c r="Y19234">
        <f t="shared" si="900"/>
        <v>0</v>
      </c>
      <c r="Z19234" s="90" t="str">
        <f t="shared" si="901"/>
        <v>2026/03/08 00:24</v>
      </c>
    </row>
    <row r="19235" spans="1:26" ht="3.6" customHeight="1" x14ac:dyDescent="0.2">
      <c r="A19235" s="86">
        <f t="shared" si="902"/>
        <v>46089</v>
      </c>
      <c r="B19235" s="270"/>
      <c r="C19235" s="272"/>
      <c r="D19235" s="273"/>
      <c r="E19235" s="89">
        <v>2.013888888888889E-2</v>
      </c>
      <c r="Y19235">
        <f t="shared" si="900"/>
        <v>0</v>
      </c>
      <c r="Z19235" s="90" t="str">
        <f t="shared" si="901"/>
        <v>2026/03/08 00:29</v>
      </c>
    </row>
    <row r="19236" spans="1:26" ht="3.6" customHeight="1" x14ac:dyDescent="0.2">
      <c r="A19236" s="86">
        <f t="shared" si="902"/>
        <v>46089</v>
      </c>
      <c r="B19236" s="270"/>
      <c r="C19236" s="272"/>
      <c r="D19236" s="273"/>
      <c r="E19236" s="89">
        <v>2.361111111111111E-2</v>
      </c>
      <c r="Y19236">
        <f t="shared" si="900"/>
        <v>0</v>
      </c>
      <c r="Z19236" s="90" t="str">
        <f t="shared" si="901"/>
        <v>2026/03/08 00:34</v>
      </c>
    </row>
    <row r="19237" spans="1:26" ht="3.6" customHeight="1" x14ac:dyDescent="0.2">
      <c r="A19237" s="86">
        <f t="shared" si="902"/>
        <v>46089</v>
      </c>
      <c r="B19237" s="270"/>
      <c r="C19237" s="272"/>
      <c r="D19237" s="273"/>
      <c r="E19237" s="89">
        <v>2.7083333333333334E-2</v>
      </c>
      <c r="Y19237">
        <f t="shared" si="900"/>
        <v>0</v>
      </c>
      <c r="Z19237" s="90" t="str">
        <f t="shared" si="901"/>
        <v>2026/03/08 00:39</v>
      </c>
    </row>
    <row r="19238" spans="1:26" ht="3.6" customHeight="1" x14ac:dyDescent="0.2">
      <c r="A19238" s="86">
        <f t="shared" si="902"/>
        <v>46089</v>
      </c>
      <c r="B19238" s="270"/>
      <c r="C19238" s="272"/>
      <c r="D19238" s="273"/>
      <c r="E19238" s="89">
        <v>3.0555555555555555E-2</v>
      </c>
      <c r="Y19238">
        <f t="shared" si="900"/>
        <v>0</v>
      </c>
      <c r="Z19238" s="90" t="str">
        <f t="shared" si="901"/>
        <v>2026/03/08 00:44</v>
      </c>
    </row>
    <row r="19239" spans="1:26" ht="3.6" customHeight="1" x14ac:dyDescent="0.2">
      <c r="A19239" s="86">
        <f t="shared" si="902"/>
        <v>46089</v>
      </c>
      <c r="B19239" s="270"/>
      <c r="C19239" s="272"/>
      <c r="D19239" s="273"/>
      <c r="E19239" s="89">
        <v>3.4027777777777775E-2</v>
      </c>
      <c r="Y19239">
        <f t="shared" si="900"/>
        <v>0</v>
      </c>
      <c r="Z19239" s="90" t="str">
        <f t="shared" si="901"/>
        <v>2026/03/08 00:49</v>
      </c>
    </row>
    <row r="19240" spans="1:26" ht="3.6" customHeight="1" x14ac:dyDescent="0.2">
      <c r="A19240" s="86">
        <f t="shared" si="902"/>
        <v>46089</v>
      </c>
      <c r="B19240" s="270"/>
      <c r="C19240" s="272"/>
      <c r="D19240" s="273"/>
      <c r="E19240" s="89">
        <v>3.7499999999999999E-2</v>
      </c>
      <c r="Y19240">
        <f t="shared" si="900"/>
        <v>0</v>
      </c>
      <c r="Z19240" s="90" t="str">
        <f t="shared" si="901"/>
        <v>2026/03/08 00:54</v>
      </c>
    </row>
    <row r="19241" spans="1:26" ht="3.6" customHeight="1" x14ac:dyDescent="0.2">
      <c r="A19241" s="86">
        <f t="shared" si="902"/>
        <v>46089</v>
      </c>
      <c r="B19241" s="270"/>
      <c r="C19241" s="272"/>
      <c r="D19241" s="273"/>
      <c r="E19241" s="89">
        <v>4.0972222222222222E-2</v>
      </c>
      <c r="Y19241">
        <f t="shared" si="900"/>
        <v>0</v>
      </c>
      <c r="Z19241" s="90" t="str">
        <f t="shared" si="901"/>
        <v>2026/03/08 00:59</v>
      </c>
    </row>
    <row r="19242" spans="1:26" ht="3.6" customHeight="1" x14ac:dyDescent="0.2">
      <c r="A19242" s="86">
        <f t="shared" si="902"/>
        <v>46089</v>
      </c>
      <c r="B19242" s="270"/>
      <c r="C19242" s="272"/>
      <c r="D19242" s="273">
        <v>0.79166666666666663</v>
      </c>
      <c r="E19242" s="89">
        <v>2.7777777777777779E-3</v>
      </c>
      <c r="Y19242">
        <f t="shared" si="900"/>
        <v>0</v>
      </c>
      <c r="Z19242" s="90" t="str">
        <f t="shared" si="901"/>
        <v>2026/03/08 19:04</v>
      </c>
    </row>
    <row r="19243" spans="1:26" ht="3.6" customHeight="1" x14ac:dyDescent="0.2">
      <c r="A19243" s="86">
        <f t="shared" si="902"/>
        <v>46089</v>
      </c>
      <c r="B19243" s="270"/>
      <c r="C19243" s="272"/>
      <c r="D19243" s="273"/>
      <c r="E19243" s="89">
        <v>6.2499999999999995E-3</v>
      </c>
      <c r="Y19243">
        <f t="shared" si="900"/>
        <v>0</v>
      </c>
      <c r="Z19243" s="90" t="str">
        <f t="shared" si="901"/>
        <v>2026/03/08 00:09</v>
      </c>
    </row>
    <row r="19244" spans="1:26" ht="3.6" customHeight="1" x14ac:dyDescent="0.2">
      <c r="A19244" s="86">
        <f t="shared" si="902"/>
        <v>46089</v>
      </c>
      <c r="B19244" s="270"/>
      <c r="C19244" s="272"/>
      <c r="D19244" s="273"/>
      <c r="E19244" s="89">
        <v>9.7222222222222224E-3</v>
      </c>
      <c r="Y19244">
        <f t="shared" si="900"/>
        <v>0</v>
      </c>
      <c r="Z19244" s="90" t="str">
        <f t="shared" si="901"/>
        <v>2026/03/08 00:14</v>
      </c>
    </row>
    <row r="19245" spans="1:26" ht="3.6" customHeight="1" x14ac:dyDescent="0.2">
      <c r="A19245" s="86">
        <f t="shared" si="902"/>
        <v>46089</v>
      </c>
      <c r="B19245" s="270"/>
      <c r="C19245" s="272"/>
      <c r="D19245" s="273"/>
      <c r="E19245" s="89">
        <v>1.3194444444444444E-2</v>
      </c>
      <c r="Y19245">
        <f t="shared" si="900"/>
        <v>0</v>
      </c>
      <c r="Z19245" s="90" t="str">
        <f t="shared" si="901"/>
        <v>2026/03/08 00:19</v>
      </c>
    </row>
    <row r="19246" spans="1:26" ht="3.6" customHeight="1" x14ac:dyDescent="0.2">
      <c r="A19246" s="86">
        <f t="shared" si="902"/>
        <v>46089</v>
      </c>
      <c r="B19246" s="270"/>
      <c r="C19246" s="272"/>
      <c r="D19246" s="273"/>
      <c r="E19246" s="89">
        <v>1.6666666666666666E-2</v>
      </c>
      <c r="Y19246">
        <f t="shared" si="900"/>
        <v>0</v>
      </c>
      <c r="Z19246" s="90" t="str">
        <f t="shared" si="901"/>
        <v>2026/03/08 00:24</v>
      </c>
    </row>
    <row r="19247" spans="1:26" ht="3.6" customHeight="1" x14ac:dyDescent="0.2">
      <c r="A19247" s="86">
        <f t="shared" si="902"/>
        <v>46089</v>
      </c>
      <c r="B19247" s="270"/>
      <c r="C19247" s="272"/>
      <c r="D19247" s="273"/>
      <c r="E19247" s="89">
        <v>2.013888888888889E-2</v>
      </c>
      <c r="Y19247">
        <f t="shared" si="900"/>
        <v>0</v>
      </c>
      <c r="Z19247" s="90" t="str">
        <f t="shared" si="901"/>
        <v>2026/03/08 00:29</v>
      </c>
    </row>
    <row r="19248" spans="1:26" ht="3.6" customHeight="1" x14ac:dyDescent="0.2">
      <c r="A19248" s="86">
        <f t="shared" si="902"/>
        <v>46089</v>
      </c>
      <c r="B19248" s="270"/>
      <c r="C19248" s="272"/>
      <c r="D19248" s="273"/>
      <c r="E19248" s="89">
        <v>2.361111111111111E-2</v>
      </c>
      <c r="Y19248">
        <f t="shared" si="900"/>
        <v>0</v>
      </c>
      <c r="Z19248" s="90" t="str">
        <f t="shared" si="901"/>
        <v>2026/03/08 00:34</v>
      </c>
    </row>
    <row r="19249" spans="1:26" ht="3.6" customHeight="1" x14ac:dyDescent="0.2">
      <c r="A19249" s="86">
        <f t="shared" si="902"/>
        <v>46089</v>
      </c>
      <c r="B19249" s="270"/>
      <c r="C19249" s="272"/>
      <c r="D19249" s="273"/>
      <c r="E19249" s="89">
        <v>2.7083333333333334E-2</v>
      </c>
      <c r="Y19249">
        <f t="shared" si="900"/>
        <v>0</v>
      </c>
      <c r="Z19249" s="90" t="str">
        <f t="shared" si="901"/>
        <v>2026/03/08 00:39</v>
      </c>
    </row>
    <row r="19250" spans="1:26" ht="3.6" customHeight="1" x14ac:dyDescent="0.2">
      <c r="A19250" s="86">
        <f t="shared" si="902"/>
        <v>46089</v>
      </c>
      <c r="B19250" s="270"/>
      <c r="C19250" s="272"/>
      <c r="D19250" s="273"/>
      <c r="E19250" s="89">
        <v>3.0555555555555555E-2</v>
      </c>
      <c r="Y19250">
        <f t="shared" si="900"/>
        <v>0</v>
      </c>
      <c r="Z19250" s="90" t="str">
        <f t="shared" si="901"/>
        <v>2026/03/08 00:44</v>
      </c>
    </row>
    <row r="19251" spans="1:26" ht="3.6" customHeight="1" x14ac:dyDescent="0.2">
      <c r="A19251" s="86">
        <f t="shared" si="902"/>
        <v>46089</v>
      </c>
      <c r="B19251" s="270"/>
      <c r="C19251" s="272"/>
      <c r="D19251" s="273"/>
      <c r="E19251" s="89">
        <v>3.4027777777777775E-2</v>
      </c>
      <c r="Y19251">
        <f t="shared" si="900"/>
        <v>0</v>
      </c>
      <c r="Z19251" s="90" t="str">
        <f t="shared" si="901"/>
        <v>2026/03/08 00:49</v>
      </c>
    </row>
    <row r="19252" spans="1:26" ht="3.6" customHeight="1" x14ac:dyDescent="0.2">
      <c r="A19252" s="86">
        <f t="shared" si="902"/>
        <v>46089</v>
      </c>
      <c r="B19252" s="270"/>
      <c r="C19252" s="272"/>
      <c r="D19252" s="273"/>
      <c r="E19252" s="89">
        <v>3.7499999999999999E-2</v>
      </c>
      <c r="Y19252">
        <f t="shared" si="900"/>
        <v>0</v>
      </c>
      <c r="Z19252" s="90" t="str">
        <f t="shared" si="901"/>
        <v>2026/03/08 00:54</v>
      </c>
    </row>
    <row r="19253" spans="1:26" ht="3.6" customHeight="1" x14ac:dyDescent="0.2">
      <c r="A19253" s="86">
        <f t="shared" si="902"/>
        <v>46089</v>
      </c>
      <c r="B19253" s="270"/>
      <c r="C19253" s="272"/>
      <c r="D19253" s="273"/>
      <c r="E19253" s="89">
        <v>4.0972222222222222E-2</v>
      </c>
      <c r="Y19253">
        <f t="shared" si="900"/>
        <v>0</v>
      </c>
      <c r="Z19253" s="90" t="str">
        <f t="shared" si="901"/>
        <v>2026/03/08 00:59</v>
      </c>
    </row>
    <row r="19254" spans="1:26" ht="3.6" customHeight="1" x14ac:dyDescent="0.2">
      <c r="A19254" s="86">
        <f t="shared" si="902"/>
        <v>46089</v>
      </c>
      <c r="B19254" s="270"/>
      <c r="C19254" s="272"/>
      <c r="D19254" s="273">
        <v>0.83333333333333337</v>
      </c>
      <c r="E19254" s="89">
        <v>2.7777777777777779E-3</v>
      </c>
      <c r="Y19254">
        <f t="shared" si="900"/>
        <v>0</v>
      </c>
      <c r="Z19254" s="90" t="str">
        <f t="shared" si="901"/>
        <v>2026/03/08 20:04</v>
      </c>
    </row>
    <row r="19255" spans="1:26" ht="3.6" customHeight="1" x14ac:dyDescent="0.2">
      <c r="A19255" s="86">
        <f t="shared" si="902"/>
        <v>46089</v>
      </c>
      <c r="B19255" s="270"/>
      <c r="C19255" s="272"/>
      <c r="D19255" s="273"/>
      <c r="E19255" s="89">
        <v>6.2499999999999995E-3</v>
      </c>
      <c r="Y19255">
        <f t="shared" si="900"/>
        <v>0</v>
      </c>
      <c r="Z19255" s="90" t="str">
        <f t="shared" si="901"/>
        <v>2026/03/08 00:09</v>
      </c>
    </row>
    <row r="19256" spans="1:26" ht="3.6" customHeight="1" x14ac:dyDescent="0.2">
      <c r="A19256" s="86">
        <f t="shared" si="902"/>
        <v>46089</v>
      </c>
      <c r="B19256" s="270"/>
      <c r="C19256" s="272"/>
      <c r="D19256" s="273"/>
      <c r="E19256" s="89">
        <v>9.7222222222222224E-3</v>
      </c>
      <c r="Y19256">
        <f t="shared" si="900"/>
        <v>0</v>
      </c>
      <c r="Z19256" s="90" t="str">
        <f t="shared" si="901"/>
        <v>2026/03/08 00:14</v>
      </c>
    </row>
    <row r="19257" spans="1:26" ht="3.6" customHeight="1" x14ac:dyDescent="0.2">
      <c r="A19257" s="86">
        <f t="shared" si="902"/>
        <v>46089</v>
      </c>
      <c r="B19257" s="270"/>
      <c r="C19257" s="272"/>
      <c r="D19257" s="273"/>
      <c r="E19257" s="89">
        <v>1.3194444444444444E-2</v>
      </c>
      <c r="Y19257">
        <f t="shared" si="900"/>
        <v>0</v>
      </c>
      <c r="Z19257" s="90" t="str">
        <f t="shared" si="901"/>
        <v>2026/03/08 00:19</v>
      </c>
    </row>
    <row r="19258" spans="1:26" ht="3.6" customHeight="1" x14ac:dyDescent="0.2">
      <c r="A19258" s="86">
        <f t="shared" si="902"/>
        <v>46089</v>
      </c>
      <c r="B19258" s="270"/>
      <c r="C19258" s="272"/>
      <c r="D19258" s="273"/>
      <c r="E19258" s="89">
        <v>1.6666666666666666E-2</v>
      </c>
      <c r="Y19258">
        <f t="shared" si="900"/>
        <v>0</v>
      </c>
      <c r="Z19258" s="90" t="str">
        <f t="shared" si="901"/>
        <v>2026/03/08 00:24</v>
      </c>
    </row>
    <row r="19259" spans="1:26" ht="3.6" customHeight="1" x14ac:dyDescent="0.2">
      <c r="A19259" s="86">
        <f t="shared" si="902"/>
        <v>46089</v>
      </c>
      <c r="B19259" s="270"/>
      <c r="C19259" s="272"/>
      <c r="D19259" s="273"/>
      <c r="E19259" s="89">
        <v>2.013888888888889E-2</v>
      </c>
      <c r="Y19259">
        <f t="shared" si="900"/>
        <v>0</v>
      </c>
      <c r="Z19259" s="90" t="str">
        <f t="shared" si="901"/>
        <v>2026/03/08 00:29</v>
      </c>
    </row>
    <row r="19260" spans="1:26" ht="3.6" customHeight="1" x14ac:dyDescent="0.2">
      <c r="A19260" s="86">
        <f t="shared" si="902"/>
        <v>46089</v>
      </c>
      <c r="B19260" s="270"/>
      <c r="C19260" s="272"/>
      <c r="D19260" s="273"/>
      <c r="E19260" s="89">
        <v>2.361111111111111E-2</v>
      </c>
      <c r="Y19260">
        <f t="shared" si="900"/>
        <v>0</v>
      </c>
      <c r="Z19260" s="90" t="str">
        <f t="shared" si="901"/>
        <v>2026/03/08 00:34</v>
      </c>
    </row>
    <row r="19261" spans="1:26" ht="3.6" customHeight="1" x14ac:dyDescent="0.2">
      <c r="A19261" s="86">
        <f t="shared" si="902"/>
        <v>46089</v>
      </c>
      <c r="B19261" s="270"/>
      <c r="C19261" s="272"/>
      <c r="D19261" s="273"/>
      <c r="E19261" s="89">
        <v>2.7083333333333334E-2</v>
      </c>
      <c r="Y19261">
        <f t="shared" si="900"/>
        <v>0</v>
      </c>
      <c r="Z19261" s="90" t="str">
        <f t="shared" si="901"/>
        <v>2026/03/08 00:39</v>
      </c>
    </row>
    <row r="19262" spans="1:26" ht="3.6" customHeight="1" x14ac:dyDescent="0.2">
      <c r="A19262" s="86">
        <f t="shared" si="902"/>
        <v>46089</v>
      </c>
      <c r="B19262" s="270"/>
      <c r="C19262" s="272"/>
      <c r="D19262" s="273"/>
      <c r="E19262" s="89">
        <v>3.0555555555555555E-2</v>
      </c>
      <c r="Y19262">
        <f t="shared" si="900"/>
        <v>0</v>
      </c>
      <c r="Z19262" s="90" t="str">
        <f t="shared" si="901"/>
        <v>2026/03/08 00:44</v>
      </c>
    </row>
    <row r="19263" spans="1:26" ht="3.6" customHeight="1" x14ac:dyDescent="0.2">
      <c r="A19263" s="86">
        <f t="shared" si="902"/>
        <v>46089</v>
      </c>
      <c r="B19263" s="270"/>
      <c r="C19263" s="272"/>
      <c r="D19263" s="273"/>
      <c r="E19263" s="89">
        <v>3.4027777777777775E-2</v>
      </c>
      <c r="Y19263">
        <f t="shared" si="900"/>
        <v>0</v>
      </c>
      <c r="Z19263" s="90" t="str">
        <f t="shared" si="901"/>
        <v>2026/03/08 00:49</v>
      </c>
    </row>
    <row r="19264" spans="1:26" ht="3.6" customHeight="1" x14ac:dyDescent="0.2">
      <c r="A19264" s="86">
        <f t="shared" si="902"/>
        <v>46089</v>
      </c>
      <c r="B19264" s="270"/>
      <c r="C19264" s="272"/>
      <c r="D19264" s="273"/>
      <c r="E19264" s="89">
        <v>3.7499999999999999E-2</v>
      </c>
      <c r="Y19264">
        <f t="shared" si="900"/>
        <v>0</v>
      </c>
      <c r="Z19264" s="90" t="str">
        <f t="shared" si="901"/>
        <v>2026/03/08 00:54</v>
      </c>
    </row>
    <row r="19265" spans="1:26" ht="3.6" customHeight="1" x14ac:dyDescent="0.2">
      <c r="A19265" s="86">
        <f t="shared" si="902"/>
        <v>46089</v>
      </c>
      <c r="B19265" s="270"/>
      <c r="C19265" s="272"/>
      <c r="D19265" s="273"/>
      <c r="E19265" s="89">
        <v>4.0972222222222222E-2</v>
      </c>
      <c r="Y19265">
        <f t="shared" si="900"/>
        <v>0</v>
      </c>
      <c r="Z19265" s="90" t="str">
        <f t="shared" si="901"/>
        <v>2026/03/08 00:59</v>
      </c>
    </row>
    <row r="19266" spans="1:26" ht="3.6" customHeight="1" x14ac:dyDescent="0.2">
      <c r="A19266" s="86">
        <f t="shared" si="902"/>
        <v>46089</v>
      </c>
      <c r="B19266" s="270"/>
      <c r="C19266" s="272"/>
      <c r="D19266" s="273">
        <v>0.875</v>
      </c>
      <c r="E19266" s="89">
        <v>2.7777777777777779E-3</v>
      </c>
      <c r="Y19266">
        <f t="shared" si="900"/>
        <v>0</v>
      </c>
      <c r="Z19266" s="90" t="str">
        <f t="shared" si="901"/>
        <v>2026/03/08 21:04</v>
      </c>
    </row>
    <row r="19267" spans="1:26" ht="3.6" customHeight="1" x14ac:dyDescent="0.2">
      <c r="A19267" s="86">
        <f t="shared" si="902"/>
        <v>46089</v>
      </c>
      <c r="B19267" s="270"/>
      <c r="C19267" s="272"/>
      <c r="D19267" s="273"/>
      <c r="E19267" s="89">
        <v>6.2499999999999995E-3</v>
      </c>
      <c r="Y19267">
        <f t="shared" si="900"/>
        <v>0</v>
      </c>
      <c r="Z19267" s="90" t="str">
        <f t="shared" si="901"/>
        <v>2026/03/08 00:09</v>
      </c>
    </row>
    <row r="19268" spans="1:26" ht="3.6" customHeight="1" x14ac:dyDescent="0.2">
      <c r="A19268" s="86">
        <f t="shared" si="902"/>
        <v>46089</v>
      </c>
      <c r="B19268" s="270"/>
      <c r="C19268" s="272"/>
      <c r="D19268" s="273"/>
      <c r="E19268" s="89">
        <v>9.7222222222222224E-3</v>
      </c>
      <c r="Y19268">
        <f t="shared" si="900"/>
        <v>0</v>
      </c>
      <c r="Z19268" s="90" t="str">
        <f t="shared" si="901"/>
        <v>2026/03/08 00:14</v>
      </c>
    </row>
    <row r="19269" spans="1:26" ht="3.6" customHeight="1" x14ac:dyDescent="0.2">
      <c r="A19269" s="86">
        <f t="shared" si="902"/>
        <v>46089</v>
      </c>
      <c r="B19269" s="270"/>
      <c r="C19269" s="272"/>
      <c r="D19269" s="273"/>
      <c r="E19269" s="89">
        <v>1.3194444444444444E-2</v>
      </c>
      <c r="Y19269">
        <f t="shared" si="900"/>
        <v>0</v>
      </c>
      <c r="Z19269" s="90" t="str">
        <f t="shared" si="901"/>
        <v>2026/03/08 00:19</v>
      </c>
    </row>
    <row r="19270" spans="1:26" ht="3.6" customHeight="1" x14ac:dyDescent="0.2">
      <c r="A19270" s="86">
        <f t="shared" si="902"/>
        <v>46089</v>
      </c>
      <c r="B19270" s="270"/>
      <c r="C19270" s="272"/>
      <c r="D19270" s="273"/>
      <c r="E19270" s="89">
        <v>1.6666666666666666E-2</v>
      </c>
      <c r="Y19270">
        <f t="shared" si="900"/>
        <v>0</v>
      </c>
      <c r="Z19270" s="90" t="str">
        <f t="shared" si="901"/>
        <v>2026/03/08 00:24</v>
      </c>
    </row>
    <row r="19271" spans="1:26" ht="3.6" customHeight="1" x14ac:dyDescent="0.2">
      <c r="A19271" s="86">
        <f t="shared" si="902"/>
        <v>46089</v>
      </c>
      <c r="B19271" s="270"/>
      <c r="C19271" s="272"/>
      <c r="D19271" s="273"/>
      <c r="E19271" s="89">
        <v>2.013888888888889E-2</v>
      </c>
      <c r="Y19271">
        <f t="shared" ref="Y19271:Y19334" si="903">COUNTA(F19271:X19271)</f>
        <v>0</v>
      </c>
      <c r="Z19271" s="90" t="str">
        <f t="shared" ref="Z19271:Z19334" si="904">TEXT(A19271,"yyyy/mm/dd")&amp; " " &amp;TEXT(D19271+E19271,"hh:mm")</f>
        <v>2026/03/08 00:29</v>
      </c>
    </row>
    <row r="19272" spans="1:26" ht="3.6" customHeight="1" x14ac:dyDescent="0.2">
      <c r="A19272" s="86">
        <f t="shared" ref="A19272:A19335" si="905">IF(B19272&lt;&gt;"",B19272,A19271)</f>
        <v>46089</v>
      </c>
      <c r="B19272" s="270"/>
      <c r="C19272" s="272"/>
      <c r="D19272" s="273"/>
      <c r="E19272" s="89">
        <v>2.361111111111111E-2</v>
      </c>
      <c r="Y19272">
        <f t="shared" si="903"/>
        <v>0</v>
      </c>
      <c r="Z19272" s="90" t="str">
        <f t="shared" si="904"/>
        <v>2026/03/08 00:34</v>
      </c>
    </row>
    <row r="19273" spans="1:26" ht="3.6" customHeight="1" x14ac:dyDescent="0.2">
      <c r="A19273" s="86">
        <f t="shared" si="905"/>
        <v>46089</v>
      </c>
      <c r="B19273" s="270"/>
      <c r="C19273" s="272"/>
      <c r="D19273" s="273"/>
      <c r="E19273" s="89">
        <v>2.7083333333333334E-2</v>
      </c>
      <c r="Y19273">
        <f t="shared" si="903"/>
        <v>0</v>
      </c>
      <c r="Z19273" s="90" t="str">
        <f t="shared" si="904"/>
        <v>2026/03/08 00:39</v>
      </c>
    </row>
    <row r="19274" spans="1:26" ht="3.6" customHeight="1" x14ac:dyDescent="0.2">
      <c r="A19274" s="86">
        <f t="shared" si="905"/>
        <v>46089</v>
      </c>
      <c r="B19274" s="270"/>
      <c r="C19274" s="272"/>
      <c r="D19274" s="273"/>
      <c r="E19274" s="89">
        <v>3.0555555555555555E-2</v>
      </c>
      <c r="Y19274">
        <f t="shared" si="903"/>
        <v>0</v>
      </c>
      <c r="Z19274" s="90" t="str">
        <f t="shared" si="904"/>
        <v>2026/03/08 00:44</v>
      </c>
    </row>
    <row r="19275" spans="1:26" ht="3.6" customHeight="1" x14ac:dyDescent="0.2">
      <c r="A19275" s="86">
        <f t="shared" si="905"/>
        <v>46089</v>
      </c>
      <c r="B19275" s="270"/>
      <c r="C19275" s="272"/>
      <c r="D19275" s="273"/>
      <c r="E19275" s="89">
        <v>3.4027777777777775E-2</v>
      </c>
      <c r="Y19275">
        <f t="shared" si="903"/>
        <v>0</v>
      </c>
      <c r="Z19275" s="90" t="str">
        <f t="shared" si="904"/>
        <v>2026/03/08 00:49</v>
      </c>
    </row>
    <row r="19276" spans="1:26" ht="3.6" customHeight="1" x14ac:dyDescent="0.2">
      <c r="A19276" s="86">
        <f t="shared" si="905"/>
        <v>46089</v>
      </c>
      <c r="B19276" s="270"/>
      <c r="C19276" s="272"/>
      <c r="D19276" s="273"/>
      <c r="E19276" s="89">
        <v>3.7499999999999999E-2</v>
      </c>
      <c r="Y19276">
        <f t="shared" si="903"/>
        <v>0</v>
      </c>
      <c r="Z19276" s="90" t="str">
        <f t="shared" si="904"/>
        <v>2026/03/08 00:54</v>
      </c>
    </row>
    <row r="19277" spans="1:26" ht="3.6" customHeight="1" x14ac:dyDescent="0.2">
      <c r="A19277" s="86">
        <f t="shared" si="905"/>
        <v>46089</v>
      </c>
      <c r="B19277" s="270"/>
      <c r="C19277" s="272"/>
      <c r="D19277" s="273"/>
      <c r="E19277" s="89">
        <v>4.0972222222222222E-2</v>
      </c>
      <c r="Y19277">
        <f t="shared" si="903"/>
        <v>0</v>
      </c>
      <c r="Z19277" s="90" t="str">
        <f t="shared" si="904"/>
        <v>2026/03/08 00:59</v>
      </c>
    </row>
    <row r="19278" spans="1:26" ht="3.6" customHeight="1" x14ac:dyDescent="0.2">
      <c r="A19278" s="86">
        <f t="shared" si="905"/>
        <v>46089</v>
      </c>
      <c r="B19278" s="270"/>
      <c r="C19278" s="272"/>
      <c r="D19278" s="273">
        <v>0.91666666666666663</v>
      </c>
      <c r="E19278" s="89">
        <v>2.7777777777777779E-3</v>
      </c>
      <c r="Y19278">
        <f t="shared" si="903"/>
        <v>0</v>
      </c>
      <c r="Z19278" s="90" t="str">
        <f t="shared" si="904"/>
        <v>2026/03/08 22:04</v>
      </c>
    </row>
    <row r="19279" spans="1:26" ht="3.6" customHeight="1" x14ac:dyDescent="0.2">
      <c r="A19279" s="86">
        <f t="shared" si="905"/>
        <v>46089</v>
      </c>
      <c r="B19279" s="270"/>
      <c r="C19279" s="272"/>
      <c r="D19279" s="273"/>
      <c r="E19279" s="89">
        <v>6.2499999999999995E-3</v>
      </c>
      <c r="Y19279">
        <f t="shared" si="903"/>
        <v>0</v>
      </c>
      <c r="Z19279" s="90" t="str">
        <f t="shared" si="904"/>
        <v>2026/03/08 00:09</v>
      </c>
    </row>
    <row r="19280" spans="1:26" ht="3.6" customHeight="1" x14ac:dyDescent="0.2">
      <c r="A19280" s="86">
        <f t="shared" si="905"/>
        <v>46089</v>
      </c>
      <c r="B19280" s="270"/>
      <c r="C19280" s="272"/>
      <c r="D19280" s="273"/>
      <c r="E19280" s="89">
        <v>9.7222222222222224E-3</v>
      </c>
      <c r="Y19280">
        <f t="shared" si="903"/>
        <v>0</v>
      </c>
      <c r="Z19280" s="90" t="str">
        <f t="shared" si="904"/>
        <v>2026/03/08 00:14</v>
      </c>
    </row>
    <row r="19281" spans="1:26" ht="3.6" customHeight="1" x14ac:dyDescent="0.2">
      <c r="A19281" s="86">
        <f t="shared" si="905"/>
        <v>46089</v>
      </c>
      <c r="B19281" s="270"/>
      <c r="C19281" s="272"/>
      <c r="D19281" s="273"/>
      <c r="E19281" s="89">
        <v>1.3194444444444444E-2</v>
      </c>
      <c r="Y19281">
        <f t="shared" si="903"/>
        <v>0</v>
      </c>
      <c r="Z19281" s="90" t="str">
        <f t="shared" si="904"/>
        <v>2026/03/08 00:19</v>
      </c>
    </row>
    <row r="19282" spans="1:26" ht="3.6" customHeight="1" x14ac:dyDescent="0.2">
      <c r="A19282" s="86">
        <f t="shared" si="905"/>
        <v>46089</v>
      </c>
      <c r="B19282" s="270"/>
      <c r="C19282" s="272"/>
      <c r="D19282" s="273"/>
      <c r="E19282" s="89">
        <v>1.6666666666666666E-2</v>
      </c>
      <c r="Y19282">
        <f t="shared" si="903"/>
        <v>0</v>
      </c>
      <c r="Z19282" s="90" t="str">
        <f t="shared" si="904"/>
        <v>2026/03/08 00:24</v>
      </c>
    </row>
    <row r="19283" spans="1:26" ht="3.6" customHeight="1" x14ac:dyDescent="0.2">
      <c r="A19283" s="86">
        <f t="shared" si="905"/>
        <v>46089</v>
      </c>
      <c r="B19283" s="270"/>
      <c r="C19283" s="272"/>
      <c r="D19283" s="273"/>
      <c r="E19283" s="89">
        <v>2.013888888888889E-2</v>
      </c>
      <c r="Y19283">
        <f t="shared" si="903"/>
        <v>0</v>
      </c>
      <c r="Z19283" s="90" t="str">
        <f t="shared" si="904"/>
        <v>2026/03/08 00:29</v>
      </c>
    </row>
    <row r="19284" spans="1:26" ht="3.6" customHeight="1" x14ac:dyDescent="0.2">
      <c r="A19284" s="86">
        <f t="shared" si="905"/>
        <v>46089</v>
      </c>
      <c r="B19284" s="270"/>
      <c r="C19284" s="272"/>
      <c r="D19284" s="273"/>
      <c r="E19284" s="89">
        <v>2.361111111111111E-2</v>
      </c>
      <c r="Y19284">
        <f t="shared" si="903"/>
        <v>0</v>
      </c>
      <c r="Z19284" s="90" t="str">
        <f t="shared" si="904"/>
        <v>2026/03/08 00:34</v>
      </c>
    </row>
    <row r="19285" spans="1:26" ht="3.6" customHeight="1" x14ac:dyDescent="0.2">
      <c r="A19285" s="86">
        <f t="shared" si="905"/>
        <v>46089</v>
      </c>
      <c r="B19285" s="270"/>
      <c r="C19285" s="272"/>
      <c r="D19285" s="273"/>
      <c r="E19285" s="89">
        <v>2.7083333333333334E-2</v>
      </c>
      <c r="Y19285">
        <f t="shared" si="903"/>
        <v>0</v>
      </c>
      <c r="Z19285" s="90" t="str">
        <f t="shared" si="904"/>
        <v>2026/03/08 00:39</v>
      </c>
    </row>
    <row r="19286" spans="1:26" ht="3.6" customHeight="1" x14ac:dyDescent="0.2">
      <c r="A19286" s="86">
        <f t="shared" si="905"/>
        <v>46089</v>
      </c>
      <c r="B19286" s="270"/>
      <c r="C19286" s="272"/>
      <c r="D19286" s="273"/>
      <c r="E19286" s="89">
        <v>3.0555555555555555E-2</v>
      </c>
      <c r="Y19286">
        <f t="shared" si="903"/>
        <v>0</v>
      </c>
      <c r="Z19286" s="90" t="str">
        <f t="shared" si="904"/>
        <v>2026/03/08 00:44</v>
      </c>
    </row>
    <row r="19287" spans="1:26" ht="3.6" customHeight="1" x14ac:dyDescent="0.2">
      <c r="A19287" s="86">
        <f t="shared" si="905"/>
        <v>46089</v>
      </c>
      <c r="B19287" s="270"/>
      <c r="C19287" s="272"/>
      <c r="D19287" s="273"/>
      <c r="E19287" s="89">
        <v>3.4027777777777775E-2</v>
      </c>
      <c r="Y19287">
        <f t="shared" si="903"/>
        <v>0</v>
      </c>
      <c r="Z19287" s="90" t="str">
        <f t="shared" si="904"/>
        <v>2026/03/08 00:49</v>
      </c>
    </row>
    <row r="19288" spans="1:26" ht="3.6" customHeight="1" x14ac:dyDescent="0.2">
      <c r="A19288" s="86">
        <f t="shared" si="905"/>
        <v>46089</v>
      </c>
      <c r="B19288" s="270"/>
      <c r="C19288" s="272"/>
      <c r="D19288" s="273"/>
      <c r="E19288" s="89">
        <v>3.7499999999999999E-2</v>
      </c>
      <c r="Y19288">
        <f t="shared" si="903"/>
        <v>0</v>
      </c>
      <c r="Z19288" s="90" t="str">
        <f t="shared" si="904"/>
        <v>2026/03/08 00:54</v>
      </c>
    </row>
    <row r="19289" spans="1:26" ht="3.6" customHeight="1" x14ac:dyDescent="0.2">
      <c r="A19289" s="86">
        <f t="shared" si="905"/>
        <v>46089</v>
      </c>
      <c r="B19289" s="270"/>
      <c r="C19289" s="272"/>
      <c r="D19289" s="273"/>
      <c r="E19289" s="89">
        <v>4.0972222222222222E-2</v>
      </c>
      <c r="Y19289">
        <f t="shared" si="903"/>
        <v>0</v>
      </c>
      <c r="Z19289" s="90" t="str">
        <f t="shared" si="904"/>
        <v>2026/03/08 00:59</v>
      </c>
    </row>
    <row r="19290" spans="1:26" ht="3.6" customHeight="1" x14ac:dyDescent="0.2">
      <c r="A19290" s="86">
        <f t="shared" si="905"/>
        <v>46089</v>
      </c>
      <c r="B19290" s="270"/>
      <c r="C19290" s="272"/>
      <c r="D19290" s="273">
        <v>0.95833333333333337</v>
      </c>
      <c r="E19290" s="89">
        <v>2.7777777777777779E-3</v>
      </c>
      <c r="Y19290">
        <f t="shared" si="903"/>
        <v>0</v>
      </c>
      <c r="Z19290" s="90" t="str">
        <f t="shared" si="904"/>
        <v>2026/03/08 23:04</v>
      </c>
    </row>
    <row r="19291" spans="1:26" ht="3.6" customHeight="1" x14ac:dyDescent="0.2">
      <c r="A19291" s="86">
        <f t="shared" si="905"/>
        <v>46089</v>
      </c>
      <c r="B19291" s="270"/>
      <c r="C19291" s="272"/>
      <c r="D19291" s="273"/>
      <c r="E19291" s="89">
        <v>6.2499999999999995E-3</v>
      </c>
      <c r="Y19291">
        <f t="shared" si="903"/>
        <v>0</v>
      </c>
      <c r="Z19291" s="90" t="str">
        <f t="shared" si="904"/>
        <v>2026/03/08 00:09</v>
      </c>
    </row>
    <row r="19292" spans="1:26" ht="3.6" customHeight="1" x14ac:dyDescent="0.2">
      <c r="A19292" s="86">
        <f t="shared" si="905"/>
        <v>46089</v>
      </c>
      <c r="B19292" s="270"/>
      <c r="C19292" s="272"/>
      <c r="D19292" s="273"/>
      <c r="E19292" s="89">
        <v>9.7222222222222224E-3</v>
      </c>
      <c r="Y19292">
        <f t="shared" si="903"/>
        <v>0</v>
      </c>
      <c r="Z19292" s="90" t="str">
        <f t="shared" si="904"/>
        <v>2026/03/08 00:14</v>
      </c>
    </row>
    <row r="19293" spans="1:26" ht="3.6" customHeight="1" x14ac:dyDescent="0.2">
      <c r="A19293" s="86">
        <f t="shared" si="905"/>
        <v>46089</v>
      </c>
      <c r="B19293" s="270"/>
      <c r="C19293" s="272"/>
      <c r="D19293" s="273"/>
      <c r="E19293" s="89">
        <v>1.3194444444444444E-2</v>
      </c>
      <c r="Y19293">
        <f t="shared" si="903"/>
        <v>0</v>
      </c>
      <c r="Z19293" s="90" t="str">
        <f t="shared" si="904"/>
        <v>2026/03/08 00:19</v>
      </c>
    </row>
    <row r="19294" spans="1:26" ht="3.6" customHeight="1" x14ac:dyDescent="0.2">
      <c r="A19294" s="86">
        <f t="shared" si="905"/>
        <v>46089</v>
      </c>
      <c r="B19294" s="270"/>
      <c r="C19294" s="272"/>
      <c r="D19294" s="273"/>
      <c r="E19294" s="89">
        <v>1.6666666666666666E-2</v>
      </c>
      <c r="Y19294">
        <f t="shared" si="903"/>
        <v>0</v>
      </c>
      <c r="Z19294" s="90" t="str">
        <f t="shared" si="904"/>
        <v>2026/03/08 00:24</v>
      </c>
    </row>
    <row r="19295" spans="1:26" ht="3.6" customHeight="1" x14ac:dyDescent="0.2">
      <c r="A19295" s="86">
        <f t="shared" si="905"/>
        <v>46089</v>
      </c>
      <c r="B19295" s="270"/>
      <c r="C19295" s="272"/>
      <c r="D19295" s="273"/>
      <c r="E19295" s="89">
        <v>2.013888888888889E-2</v>
      </c>
      <c r="Y19295">
        <f t="shared" si="903"/>
        <v>0</v>
      </c>
      <c r="Z19295" s="90" t="str">
        <f t="shared" si="904"/>
        <v>2026/03/08 00:29</v>
      </c>
    </row>
    <row r="19296" spans="1:26" ht="3.6" customHeight="1" x14ac:dyDescent="0.2">
      <c r="A19296" s="86">
        <f t="shared" si="905"/>
        <v>46089</v>
      </c>
      <c r="B19296" s="270"/>
      <c r="C19296" s="272"/>
      <c r="D19296" s="273"/>
      <c r="E19296" s="89">
        <v>2.361111111111111E-2</v>
      </c>
      <c r="Y19296">
        <f t="shared" si="903"/>
        <v>0</v>
      </c>
      <c r="Z19296" s="90" t="str">
        <f t="shared" si="904"/>
        <v>2026/03/08 00:34</v>
      </c>
    </row>
    <row r="19297" spans="1:26" ht="3.6" customHeight="1" x14ac:dyDescent="0.2">
      <c r="A19297" s="86">
        <f t="shared" si="905"/>
        <v>46089</v>
      </c>
      <c r="B19297" s="270"/>
      <c r="C19297" s="272"/>
      <c r="D19297" s="273"/>
      <c r="E19297" s="89">
        <v>2.7083333333333334E-2</v>
      </c>
      <c r="Y19297">
        <f t="shared" si="903"/>
        <v>0</v>
      </c>
      <c r="Z19297" s="90" t="str">
        <f t="shared" si="904"/>
        <v>2026/03/08 00:39</v>
      </c>
    </row>
    <row r="19298" spans="1:26" ht="3.6" customHeight="1" x14ac:dyDescent="0.2">
      <c r="A19298" s="86">
        <f t="shared" si="905"/>
        <v>46089</v>
      </c>
      <c r="B19298" s="270"/>
      <c r="C19298" s="272"/>
      <c r="D19298" s="273"/>
      <c r="E19298" s="89">
        <v>3.0555555555555555E-2</v>
      </c>
      <c r="Y19298">
        <f t="shared" si="903"/>
        <v>0</v>
      </c>
      <c r="Z19298" s="90" t="str">
        <f t="shared" si="904"/>
        <v>2026/03/08 00:44</v>
      </c>
    </row>
    <row r="19299" spans="1:26" ht="3.6" customHeight="1" x14ac:dyDescent="0.2">
      <c r="A19299" s="86">
        <f t="shared" si="905"/>
        <v>46089</v>
      </c>
      <c r="B19299" s="270"/>
      <c r="C19299" s="272"/>
      <c r="D19299" s="273"/>
      <c r="E19299" s="89">
        <v>3.4027777777777775E-2</v>
      </c>
      <c r="Y19299">
        <f t="shared" si="903"/>
        <v>0</v>
      </c>
      <c r="Z19299" s="90" t="str">
        <f t="shared" si="904"/>
        <v>2026/03/08 00:49</v>
      </c>
    </row>
    <row r="19300" spans="1:26" ht="3.6" customHeight="1" x14ac:dyDescent="0.2">
      <c r="A19300" s="86">
        <f t="shared" si="905"/>
        <v>46089</v>
      </c>
      <c r="B19300" s="270"/>
      <c r="C19300" s="272"/>
      <c r="D19300" s="273"/>
      <c r="E19300" s="89">
        <v>3.7499999999999999E-2</v>
      </c>
      <c r="Y19300">
        <f t="shared" si="903"/>
        <v>0</v>
      </c>
      <c r="Z19300" s="90" t="str">
        <f t="shared" si="904"/>
        <v>2026/03/08 00:54</v>
      </c>
    </row>
    <row r="19301" spans="1:26" ht="3.6" customHeight="1" x14ac:dyDescent="0.2">
      <c r="A19301" s="86">
        <f t="shared" si="905"/>
        <v>46089</v>
      </c>
      <c r="B19301" s="270"/>
      <c r="C19301" s="272"/>
      <c r="D19301" s="273"/>
      <c r="E19301" s="89">
        <v>4.0972222222222222E-2</v>
      </c>
      <c r="Y19301">
        <f t="shared" si="903"/>
        <v>0</v>
      </c>
      <c r="Z19301" s="90" t="str">
        <f t="shared" si="904"/>
        <v>2026/03/08 00:59</v>
      </c>
    </row>
    <row r="19302" spans="1:26" ht="3.6" customHeight="1" x14ac:dyDescent="0.2">
      <c r="A19302" s="86">
        <f t="shared" si="905"/>
        <v>46090</v>
      </c>
      <c r="B19302" s="269">
        <f>B19014+1</f>
        <v>46090</v>
      </c>
      <c r="C19302" s="271" t="str">
        <f>TEXT(B19302,"aaa")</f>
        <v>月</v>
      </c>
      <c r="D19302" s="273">
        <v>0</v>
      </c>
      <c r="E19302" s="89">
        <v>2.7777777777777779E-3</v>
      </c>
      <c r="Y19302">
        <f t="shared" si="903"/>
        <v>0</v>
      </c>
      <c r="Z19302" s="90" t="str">
        <f t="shared" si="904"/>
        <v>2026/03/09 00:04</v>
      </c>
    </row>
    <row r="19303" spans="1:26" ht="3.6" customHeight="1" x14ac:dyDescent="0.2">
      <c r="A19303" s="86">
        <f t="shared" si="905"/>
        <v>46090</v>
      </c>
      <c r="B19303" s="270"/>
      <c r="C19303" s="272"/>
      <c r="D19303" s="273"/>
      <c r="E19303" s="89">
        <v>6.2499999999999995E-3</v>
      </c>
      <c r="G19303">
        <v>1</v>
      </c>
      <c r="P19303">
        <v>1</v>
      </c>
      <c r="Y19303">
        <f t="shared" si="903"/>
        <v>2</v>
      </c>
      <c r="Z19303" s="90" t="str">
        <f t="shared" si="904"/>
        <v>2026/03/09 00:09</v>
      </c>
    </row>
    <row r="19304" spans="1:26" ht="3.6" customHeight="1" x14ac:dyDescent="0.2">
      <c r="A19304" s="86">
        <f t="shared" si="905"/>
        <v>46090</v>
      </c>
      <c r="B19304" s="270"/>
      <c r="C19304" s="272"/>
      <c r="D19304" s="273"/>
      <c r="E19304" s="89">
        <v>9.7222222222222224E-3</v>
      </c>
      <c r="G19304">
        <v>1</v>
      </c>
      <c r="P19304">
        <v>1</v>
      </c>
      <c r="Y19304">
        <f t="shared" si="903"/>
        <v>2</v>
      </c>
      <c r="Z19304" s="90" t="str">
        <f t="shared" si="904"/>
        <v>2026/03/09 00:14</v>
      </c>
    </row>
    <row r="19305" spans="1:26" ht="3.6" customHeight="1" x14ac:dyDescent="0.2">
      <c r="A19305" s="86">
        <f t="shared" si="905"/>
        <v>46090</v>
      </c>
      <c r="B19305" s="270"/>
      <c r="C19305" s="272"/>
      <c r="D19305" s="273"/>
      <c r="E19305" s="89">
        <v>1.3194444444444444E-2</v>
      </c>
      <c r="G19305">
        <v>1</v>
      </c>
      <c r="P19305">
        <v>1</v>
      </c>
      <c r="Y19305">
        <f t="shared" si="903"/>
        <v>2</v>
      </c>
      <c r="Z19305" s="90" t="str">
        <f t="shared" si="904"/>
        <v>2026/03/09 00:19</v>
      </c>
    </row>
    <row r="19306" spans="1:26" ht="3.6" customHeight="1" x14ac:dyDescent="0.2">
      <c r="A19306" s="86">
        <f t="shared" si="905"/>
        <v>46090</v>
      </c>
      <c r="B19306" s="270"/>
      <c r="C19306" s="272"/>
      <c r="D19306" s="273"/>
      <c r="E19306" s="89">
        <v>1.6666666666666666E-2</v>
      </c>
      <c r="G19306">
        <v>1</v>
      </c>
      <c r="P19306">
        <v>1</v>
      </c>
      <c r="Y19306">
        <f t="shared" si="903"/>
        <v>2</v>
      </c>
      <c r="Z19306" s="90" t="str">
        <f t="shared" si="904"/>
        <v>2026/03/09 00:24</v>
      </c>
    </row>
    <row r="19307" spans="1:26" ht="3.6" customHeight="1" x14ac:dyDescent="0.2">
      <c r="A19307" s="86">
        <f t="shared" si="905"/>
        <v>46090</v>
      </c>
      <c r="B19307" s="270"/>
      <c r="C19307" s="272"/>
      <c r="D19307" s="273"/>
      <c r="E19307" s="89">
        <v>2.013888888888889E-2</v>
      </c>
      <c r="G19307">
        <v>1</v>
      </c>
      <c r="P19307">
        <v>1</v>
      </c>
      <c r="Y19307">
        <f t="shared" si="903"/>
        <v>2</v>
      </c>
      <c r="Z19307" s="90" t="str">
        <f t="shared" si="904"/>
        <v>2026/03/09 00:29</v>
      </c>
    </row>
    <row r="19308" spans="1:26" ht="3.6" customHeight="1" x14ac:dyDescent="0.2">
      <c r="A19308" s="86">
        <f t="shared" si="905"/>
        <v>46090</v>
      </c>
      <c r="B19308" s="270"/>
      <c r="C19308" s="272"/>
      <c r="D19308" s="273"/>
      <c r="E19308" s="89">
        <v>2.361111111111111E-2</v>
      </c>
      <c r="G19308">
        <v>1</v>
      </c>
      <c r="P19308">
        <v>1</v>
      </c>
      <c r="Y19308">
        <f t="shared" si="903"/>
        <v>2</v>
      </c>
      <c r="Z19308" s="90" t="str">
        <f t="shared" si="904"/>
        <v>2026/03/09 00:34</v>
      </c>
    </row>
    <row r="19309" spans="1:26" ht="3.6" customHeight="1" x14ac:dyDescent="0.2">
      <c r="A19309" s="86">
        <f t="shared" si="905"/>
        <v>46090</v>
      </c>
      <c r="B19309" s="270"/>
      <c r="C19309" s="272"/>
      <c r="D19309" s="273"/>
      <c r="E19309" s="89">
        <v>2.7083333333333334E-2</v>
      </c>
      <c r="G19309">
        <v>1</v>
      </c>
      <c r="P19309">
        <v>1</v>
      </c>
      <c r="Y19309">
        <f t="shared" si="903"/>
        <v>2</v>
      </c>
      <c r="Z19309" s="90" t="str">
        <f t="shared" si="904"/>
        <v>2026/03/09 00:39</v>
      </c>
    </row>
    <row r="19310" spans="1:26" ht="3.6" customHeight="1" x14ac:dyDescent="0.2">
      <c r="A19310" s="86">
        <f t="shared" si="905"/>
        <v>46090</v>
      </c>
      <c r="B19310" s="270"/>
      <c r="C19310" s="272"/>
      <c r="D19310" s="273"/>
      <c r="E19310" s="89">
        <v>3.0555555555555555E-2</v>
      </c>
      <c r="G19310">
        <v>1</v>
      </c>
      <c r="P19310">
        <v>1</v>
      </c>
      <c r="Y19310">
        <f t="shared" si="903"/>
        <v>2</v>
      </c>
      <c r="Z19310" s="90" t="str">
        <f t="shared" si="904"/>
        <v>2026/03/09 00:44</v>
      </c>
    </row>
    <row r="19311" spans="1:26" ht="3.6" customHeight="1" x14ac:dyDescent="0.2">
      <c r="A19311" s="86">
        <f t="shared" si="905"/>
        <v>46090</v>
      </c>
      <c r="B19311" s="270"/>
      <c r="C19311" s="272"/>
      <c r="D19311" s="273"/>
      <c r="E19311" s="89">
        <v>3.4027777777777775E-2</v>
      </c>
      <c r="G19311">
        <v>1</v>
      </c>
      <c r="P19311">
        <v>1</v>
      </c>
      <c r="Y19311">
        <f t="shared" si="903"/>
        <v>2</v>
      </c>
      <c r="Z19311" s="90" t="str">
        <f t="shared" si="904"/>
        <v>2026/03/09 00:49</v>
      </c>
    </row>
    <row r="19312" spans="1:26" ht="3.6" customHeight="1" x14ac:dyDescent="0.2">
      <c r="A19312" s="86">
        <f t="shared" si="905"/>
        <v>46090</v>
      </c>
      <c r="B19312" s="270"/>
      <c r="C19312" s="272"/>
      <c r="D19312" s="273"/>
      <c r="E19312" s="89">
        <v>3.7499999999999999E-2</v>
      </c>
      <c r="G19312">
        <v>1</v>
      </c>
      <c r="P19312">
        <v>1</v>
      </c>
      <c r="Y19312">
        <f t="shared" si="903"/>
        <v>2</v>
      </c>
      <c r="Z19312" s="90" t="str">
        <f t="shared" si="904"/>
        <v>2026/03/09 00:54</v>
      </c>
    </row>
    <row r="19313" spans="1:26" ht="3.6" customHeight="1" x14ac:dyDescent="0.2">
      <c r="A19313" s="86">
        <f t="shared" si="905"/>
        <v>46090</v>
      </c>
      <c r="B19313" s="270"/>
      <c r="C19313" s="272"/>
      <c r="D19313" s="273"/>
      <c r="E19313" s="89">
        <v>4.0972222222222222E-2</v>
      </c>
      <c r="G19313">
        <v>1</v>
      </c>
      <c r="P19313">
        <v>1</v>
      </c>
      <c r="Y19313">
        <f t="shared" si="903"/>
        <v>2</v>
      </c>
      <c r="Z19313" s="90" t="str">
        <f t="shared" si="904"/>
        <v>2026/03/09 00:59</v>
      </c>
    </row>
    <row r="19314" spans="1:26" ht="3.6" customHeight="1" x14ac:dyDescent="0.2">
      <c r="A19314" s="86">
        <f t="shared" si="905"/>
        <v>46090</v>
      </c>
      <c r="B19314" s="270"/>
      <c r="C19314" s="272"/>
      <c r="D19314" s="273">
        <v>4.1666666666666664E-2</v>
      </c>
      <c r="E19314" s="89">
        <v>2.7777777777777779E-3</v>
      </c>
      <c r="G19314">
        <v>1</v>
      </c>
      <c r="P19314">
        <v>1</v>
      </c>
      <c r="Y19314">
        <f t="shared" si="903"/>
        <v>2</v>
      </c>
      <c r="Z19314" s="90" t="str">
        <f t="shared" si="904"/>
        <v>2026/03/09 01:04</v>
      </c>
    </row>
    <row r="19315" spans="1:26" ht="3.6" customHeight="1" x14ac:dyDescent="0.2">
      <c r="A19315" s="86">
        <f t="shared" si="905"/>
        <v>46090</v>
      </c>
      <c r="B19315" s="270"/>
      <c r="C19315" s="272"/>
      <c r="D19315" s="273"/>
      <c r="E19315" s="89">
        <v>6.2499999999999995E-3</v>
      </c>
      <c r="G19315">
        <v>1</v>
      </c>
      <c r="P19315">
        <v>1</v>
      </c>
      <c r="Y19315">
        <f t="shared" si="903"/>
        <v>2</v>
      </c>
      <c r="Z19315" s="90" t="str">
        <f t="shared" si="904"/>
        <v>2026/03/09 00:09</v>
      </c>
    </row>
    <row r="19316" spans="1:26" ht="3.6" customHeight="1" x14ac:dyDescent="0.2">
      <c r="A19316" s="86">
        <f t="shared" si="905"/>
        <v>46090</v>
      </c>
      <c r="B19316" s="270"/>
      <c r="C19316" s="272"/>
      <c r="D19316" s="273"/>
      <c r="E19316" s="89">
        <v>9.7222222222222224E-3</v>
      </c>
      <c r="G19316">
        <v>1</v>
      </c>
      <c r="P19316">
        <v>1</v>
      </c>
      <c r="Y19316">
        <f t="shared" si="903"/>
        <v>2</v>
      </c>
      <c r="Z19316" s="90" t="str">
        <f t="shared" si="904"/>
        <v>2026/03/09 00:14</v>
      </c>
    </row>
    <row r="19317" spans="1:26" ht="3.6" customHeight="1" x14ac:dyDescent="0.2">
      <c r="A19317" s="86">
        <f t="shared" si="905"/>
        <v>46090</v>
      </c>
      <c r="B19317" s="270"/>
      <c r="C19317" s="272"/>
      <c r="D19317" s="273"/>
      <c r="E19317" s="89">
        <v>1.3194444444444444E-2</v>
      </c>
      <c r="G19317">
        <v>1</v>
      </c>
      <c r="P19317">
        <v>1</v>
      </c>
      <c r="Y19317">
        <f t="shared" si="903"/>
        <v>2</v>
      </c>
      <c r="Z19317" s="90" t="str">
        <f t="shared" si="904"/>
        <v>2026/03/09 00:19</v>
      </c>
    </row>
    <row r="19318" spans="1:26" ht="3.6" customHeight="1" x14ac:dyDescent="0.2">
      <c r="A19318" s="86">
        <f t="shared" si="905"/>
        <v>46090</v>
      </c>
      <c r="B19318" s="270"/>
      <c r="C19318" s="272"/>
      <c r="D19318" s="273"/>
      <c r="E19318" s="89">
        <v>1.6666666666666666E-2</v>
      </c>
      <c r="G19318">
        <v>1</v>
      </c>
      <c r="P19318">
        <v>1</v>
      </c>
      <c r="Y19318">
        <f t="shared" si="903"/>
        <v>2</v>
      </c>
      <c r="Z19318" s="90" t="str">
        <f t="shared" si="904"/>
        <v>2026/03/09 00:24</v>
      </c>
    </row>
    <row r="19319" spans="1:26" ht="3.6" customHeight="1" x14ac:dyDescent="0.2">
      <c r="A19319" s="86">
        <f t="shared" si="905"/>
        <v>46090</v>
      </c>
      <c r="B19319" s="270"/>
      <c r="C19319" s="272"/>
      <c r="D19319" s="273"/>
      <c r="E19319" s="89">
        <v>2.013888888888889E-2</v>
      </c>
      <c r="G19319">
        <v>1</v>
      </c>
      <c r="P19319">
        <v>1</v>
      </c>
      <c r="Y19319">
        <f t="shared" si="903"/>
        <v>2</v>
      </c>
      <c r="Z19319" s="90" t="str">
        <f t="shared" si="904"/>
        <v>2026/03/09 00:29</v>
      </c>
    </row>
    <row r="19320" spans="1:26" ht="3.6" customHeight="1" x14ac:dyDescent="0.2">
      <c r="A19320" s="86">
        <f t="shared" si="905"/>
        <v>46090</v>
      </c>
      <c r="B19320" s="270"/>
      <c r="C19320" s="272"/>
      <c r="D19320" s="273"/>
      <c r="E19320" s="89">
        <v>2.361111111111111E-2</v>
      </c>
      <c r="G19320">
        <v>1</v>
      </c>
      <c r="P19320">
        <v>1</v>
      </c>
      <c r="Y19320">
        <f t="shared" si="903"/>
        <v>2</v>
      </c>
      <c r="Z19320" s="90" t="str">
        <f t="shared" si="904"/>
        <v>2026/03/09 00:34</v>
      </c>
    </row>
    <row r="19321" spans="1:26" ht="3.6" customHeight="1" x14ac:dyDescent="0.2">
      <c r="A19321" s="86">
        <f t="shared" si="905"/>
        <v>46090</v>
      </c>
      <c r="B19321" s="270"/>
      <c r="C19321" s="272"/>
      <c r="D19321" s="273"/>
      <c r="E19321" s="89">
        <v>2.7083333333333334E-2</v>
      </c>
      <c r="G19321">
        <v>1</v>
      </c>
      <c r="P19321">
        <v>1</v>
      </c>
      <c r="Y19321">
        <f t="shared" si="903"/>
        <v>2</v>
      </c>
      <c r="Z19321" s="90" t="str">
        <f t="shared" si="904"/>
        <v>2026/03/09 00:39</v>
      </c>
    </row>
    <row r="19322" spans="1:26" ht="3.6" customHeight="1" x14ac:dyDescent="0.2">
      <c r="A19322" s="86">
        <f t="shared" si="905"/>
        <v>46090</v>
      </c>
      <c r="B19322" s="270"/>
      <c r="C19322" s="272"/>
      <c r="D19322" s="273"/>
      <c r="E19322" s="89">
        <v>3.0555555555555555E-2</v>
      </c>
      <c r="G19322">
        <v>1</v>
      </c>
      <c r="P19322">
        <v>1</v>
      </c>
      <c r="Y19322">
        <f t="shared" si="903"/>
        <v>2</v>
      </c>
      <c r="Z19322" s="90" t="str">
        <f t="shared" si="904"/>
        <v>2026/03/09 00:44</v>
      </c>
    </row>
    <row r="19323" spans="1:26" ht="3.6" customHeight="1" x14ac:dyDescent="0.2">
      <c r="A19323" s="86">
        <f t="shared" si="905"/>
        <v>46090</v>
      </c>
      <c r="B19323" s="270"/>
      <c r="C19323" s="272"/>
      <c r="D19323" s="273"/>
      <c r="E19323" s="89">
        <v>3.4027777777777775E-2</v>
      </c>
      <c r="G19323">
        <v>1</v>
      </c>
      <c r="P19323">
        <v>1</v>
      </c>
      <c r="Y19323">
        <f t="shared" si="903"/>
        <v>2</v>
      </c>
      <c r="Z19323" s="90" t="str">
        <f t="shared" si="904"/>
        <v>2026/03/09 00:49</v>
      </c>
    </row>
    <row r="19324" spans="1:26" ht="3.6" customHeight="1" x14ac:dyDescent="0.2">
      <c r="A19324" s="86">
        <f t="shared" si="905"/>
        <v>46090</v>
      </c>
      <c r="B19324" s="270"/>
      <c r="C19324" s="272"/>
      <c r="D19324" s="273"/>
      <c r="E19324" s="89">
        <v>3.7499999999999999E-2</v>
      </c>
      <c r="G19324">
        <v>1</v>
      </c>
      <c r="P19324">
        <v>1</v>
      </c>
      <c r="Y19324">
        <f t="shared" si="903"/>
        <v>2</v>
      </c>
      <c r="Z19324" s="90" t="str">
        <f t="shared" si="904"/>
        <v>2026/03/09 00:54</v>
      </c>
    </row>
    <row r="19325" spans="1:26" ht="3.6" customHeight="1" x14ac:dyDescent="0.2">
      <c r="A19325" s="86">
        <f t="shared" si="905"/>
        <v>46090</v>
      </c>
      <c r="B19325" s="270"/>
      <c r="C19325" s="272"/>
      <c r="D19325" s="273"/>
      <c r="E19325" s="89">
        <v>4.0972222222222222E-2</v>
      </c>
      <c r="G19325">
        <v>1</v>
      </c>
      <c r="P19325">
        <v>1</v>
      </c>
      <c r="Y19325">
        <f t="shared" si="903"/>
        <v>2</v>
      </c>
      <c r="Z19325" s="90" t="str">
        <f t="shared" si="904"/>
        <v>2026/03/09 00:59</v>
      </c>
    </row>
    <row r="19326" spans="1:26" ht="3.6" customHeight="1" x14ac:dyDescent="0.2">
      <c r="A19326" s="86">
        <f t="shared" si="905"/>
        <v>46090</v>
      </c>
      <c r="B19326" s="270"/>
      <c r="C19326" s="272"/>
      <c r="D19326" s="273">
        <v>8.3333333333333329E-2</v>
      </c>
      <c r="E19326" s="89">
        <v>2.7777777777777779E-3</v>
      </c>
      <c r="Y19326">
        <f t="shared" si="903"/>
        <v>0</v>
      </c>
      <c r="Z19326" s="90" t="str">
        <f t="shared" si="904"/>
        <v>2026/03/09 02:04</v>
      </c>
    </row>
    <row r="19327" spans="1:26" ht="3.6" customHeight="1" x14ac:dyDescent="0.2">
      <c r="A19327" s="86">
        <f t="shared" si="905"/>
        <v>46090</v>
      </c>
      <c r="B19327" s="270"/>
      <c r="C19327" s="272"/>
      <c r="D19327" s="273"/>
      <c r="E19327" s="89">
        <v>6.2499999999999995E-3</v>
      </c>
      <c r="Y19327">
        <f t="shared" si="903"/>
        <v>0</v>
      </c>
      <c r="Z19327" s="90" t="str">
        <f t="shared" si="904"/>
        <v>2026/03/09 00:09</v>
      </c>
    </row>
    <row r="19328" spans="1:26" ht="3.6" customHeight="1" x14ac:dyDescent="0.2">
      <c r="A19328" s="86">
        <f t="shared" si="905"/>
        <v>46090</v>
      </c>
      <c r="B19328" s="270"/>
      <c r="C19328" s="272"/>
      <c r="D19328" s="273"/>
      <c r="E19328" s="89">
        <v>9.7222222222222224E-3</v>
      </c>
      <c r="Y19328">
        <f t="shared" si="903"/>
        <v>0</v>
      </c>
      <c r="Z19328" s="90" t="str">
        <f t="shared" si="904"/>
        <v>2026/03/09 00:14</v>
      </c>
    </row>
    <row r="19329" spans="1:26" ht="3.6" customHeight="1" x14ac:dyDescent="0.2">
      <c r="A19329" s="86">
        <f t="shared" si="905"/>
        <v>46090</v>
      </c>
      <c r="B19329" s="270"/>
      <c r="C19329" s="272"/>
      <c r="D19329" s="273"/>
      <c r="E19329" s="89">
        <v>1.3194444444444444E-2</v>
      </c>
      <c r="Y19329">
        <f t="shared" si="903"/>
        <v>0</v>
      </c>
      <c r="Z19329" s="90" t="str">
        <f t="shared" si="904"/>
        <v>2026/03/09 00:19</v>
      </c>
    </row>
    <row r="19330" spans="1:26" ht="3.6" customHeight="1" x14ac:dyDescent="0.2">
      <c r="A19330" s="86">
        <f t="shared" si="905"/>
        <v>46090</v>
      </c>
      <c r="B19330" s="270"/>
      <c r="C19330" s="272"/>
      <c r="D19330" s="273"/>
      <c r="E19330" s="89">
        <v>1.6666666666666666E-2</v>
      </c>
      <c r="Y19330">
        <f t="shared" si="903"/>
        <v>0</v>
      </c>
      <c r="Z19330" s="90" t="str">
        <f t="shared" si="904"/>
        <v>2026/03/09 00:24</v>
      </c>
    </row>
    <row r="19331" spans="1:26" ht="3.6" customHeight="1" x14ac:dyDescent="0.2">
      <c r="A19331" s="86">
        <f t="shared" si="905"/>
        <v>46090</v>
      </c>
      <c r="B19331" s="270"/>
      <c r="C19331" s="272"/>
      <c r="D19331" s="273"/>
      <c r="E19331" s="89">
        <v>2.013888888888889E-2</v>
      </c>
      <c r="Y19331">
        <f t="shared" si="903"/>
        <v>0</v>
      </c>
      <c r="Z19331" s="90" t="str">
        <f t="shared" si="904"/>
        <v>2026/03/09 00:29</v>
      </c>
    </row>
    <row r="19332" spans="1:26" ht="3.6" customHeight="1" x14ac:dyDescent="0.2">
      <c r="A19332" s="86">
        <f t="shared" si="905"/>
        <v>46090</v>
      </c>
      <c r="B19332" s="270"/>
      <c r="C19332" s="272"/>
      <c r="D19332" s="273"/>
      <c r="E19332" s="89">
        <v>2.361111111111111E-2</v>
      </c>
      <c r="Y19332">
        <f t="shared" si="903"/>
        <v>0</v>
      </c>
      <c r="Z19332" s="90" t="str">
        <f t="shared" si="904"/>
        <v>2026/03/09 00:34</v>
      </c>
    </row>
    <row r="19333" spans="1:26" ht="3.6" customHeight="1" x14ac:dyDescent="0.2">
      <c r="A19333" s="86">
        <f t="shared" si="905"/>
        <v>46090</v>
      </c>
      <c r="B19333" s="270"/>
      <c r="C19333" s="272"/>
      <c r="D19333" s="273"/>
      <c r="E19333" s="89">
        <v>2.7083333333333334E-2</v>
      </c>
      <c r="Y19333">
        <f t="shared" si="903"/>
        <v>0</v>
      </c>
      <c r="Z19333" s="90" t="str">
        <f t="shared" si="904"/>
        <v>2026/03/09 00:39</v>
      </c>
    </row>
    <row r="19334" spans="1:26" ht="3.6" customHeight="1" x14ac:dyDescent="0.2">
      <c r="A19334" s="86">
        <f t="shared" si="905"/>
        <v>46090</v>
      </c>
      <c r="B19334" s="270"/>
      <c r="C19334" s="272"/>
      <c r="D19334" s="273"/>
      <c r="E19334" s="89">
        <v>3.0555555555555555E-2</v>
      </c>
      <c r="Y19334">
        <f t="shared" si="903"/>
        <v>0</v>
      </c>
      <c r="Z19334" s="90" t="str">
        <f t="shared" si="904"/>
        <v>2026/03/09 00:44</v>
      </c>
    </row>
    <row r="19335" spans="1:26" ht="3.6" customHeight="1" x14ac:dyDescent="0.2">
      <c r="A19335" s="86">
        <f t="shared" si="905"/>
        <v>46090</v>
      </c>
      <c r="B19335" s="270"/>
      <c r="C19335" s="272"/>
      <c r="D19335" s="273"/>
      <c r="E19335" s="89">
        <v>3.4027777777777775E-2</v>
      </c>
      <c r="Y19335">
        <f t="shared" ref="Y19335:Y19398" si="906">COUNTA(F19335:X19335)</f>
        <v>0</v>
      </c>
      <c r="Z19335" s="90" t="str">
        <f t="shared" ref="Z19335:Z19398" si="907">TEXT(A19335,"yyyy/mm/dd")&amp; " " &amp;TEXT(D19335+E19335,"hh:mm")</f>
        <v>2026/03/09 00:49</v>
      </c>
    </row>
    <row r="19336" spans="1:26" ht="3.6" customHeight="1" x14ac:dyDescent="0.2">
      <c r="A19336" s="86">
        <f t="shared" ref="A19336:A19399" si="908">IF(B19336&lt;&gt;"",B19336,A19335)</f>
        <v>46090</v>
      </c>
      <c r="B19336" s="270"/>
      <c r="C19336" s="272"/>
      <c r="D19336" s="273"/>
      <c r="E19336" s="89">
        <v>3.7499999999999999E-2</v>
      </c>
      <c r="Y19336">
        <f t="shared" si="906"/>
        <v>0</v>
      </c>
      <c r="Z19336" s="90" t="str">
        <f t="shared" si="907"/>
        <v>2026/03/09 00:54</v>
      </c>
    </row>
    <row r="19337" spans="1:26" ht="3.6" customHeight="1" x14ac:dyDescent="0.2">
      <c r="A19337" s="86">
        <f t="shared" si="908"/>
        <v>46090</v>
      </c>
      <c r="B19337" s="270"/>
      <c r="C19337" s="272"/>
      <c r="D19337" s="273"/>
      <c r="E19337" s="89">
        <v>4.0972222222222222E-2</v>
      </c>
      <c r="Y19337">
        <f t="shared" si="906"/>
        <v>0</v>
      </c>
      <c r="Z19337" s="90" t="str">
        <f t="shared" si="907"/>
        <v>2026/03/09 00:59</v>
      </c>
    </row>
    <row r="19338" spans="1:26" ht="3.6" customHeight="1" x14ac:dyDescent="0.2">
      <c r="A19338" s="86">
        <f t="shared" si="908"/>
        <v>46090</v>
      </c>
      <c r="B19338" s="270"/>
      <c r="C19338" s="272"/>
      <c r="D19338" s="273">
        <v>0.125</v>
      </c>
      <c r="E19338" s="89">
        <v>2.7777777777777779E-3</v>
      </c>
      <c r="Y19338">
        <f t="shared" si="906"/>
        <v>0</v>
      </c>
      <c r="Z19338" s="90" t="str">
        <f t="shared" si="907"/>
        <v>2026/03/09 03:04</v>
      </c>
    </row>
    <row r="19339" spans="1:26" ht="3.6" customHeight="1" x14ac:dyDescent="0.2">
      <c r="A19339" s="86">
        <f t="shared" si="908"/>
        <v>46090</v>
      </c>
      <c r="B19339" s="270"/>
      <c r="C19339" s="272"/>
      <c r="D19339" s="273"/>
      <c r="E19339" s="89">
        <v>6.2499999999999995E-3</v>
      </c>
      <c r="Y19339">
        <f t="shared" si="906"/>
        <v>0</v>
      </c>
      <c r="Z19339" s="90" t="str">
        <f t="shared" si="907"/>
        <v>2026/03/09 00:09</v>
      </c>
    </row>
    <row r="19340" spans="1:26" ht="3.6" customHeight="1" x14ac:dyDescent="0.2">
      <c r="A19340" s="86">
        <f t="shared" si="908"/>
        <v>46090</v>
      </c>
      <c r="B19340" s="270"/>
      <c r="C19340" s="272"/>
      <c r="D19340" s="273"/>
      <c r="E19340" s="89">
        <v>9.7222222222222224E-3</v>
      </c>
      <c r="Y19340">
        <f t="shared" si="906"/>
        <v>0</v>
      </c>
      <c r="Z19340" s="90" t="str">
        <f t="shared" si="907"/>
        <v>2026/03/09 00:14</v>
      </c>
    </row>
    <row r="19341" spans="1:26" ht="3.6" customHeight="1" x14ac:dyDescent="0.2">
      <c r="A19341" s="86">
        <f t="shared" si="908"/>
        <v>46090</v>
      </c>
      <c r="B19341" s="270"/>
      <c r="C19341" s="272"/>
      <c r="D19341" s="273"/>
      <c r="E19341" s="89">
        <v>1.3194444444444444E-2</v>
      </c>
      <c r="Y19341">
        <f t="shared" si="906"/>
        <v>0</v>
      </c>
      <c r="Z19341" s="90" t="str">
        <f t="shared" si="907"/>
        <v>2026/03/09 00:19</v>
      </c>
    </row>
    <row r="19342" spans="1:26" ht="3.6" customHeight="1" x14ac:dyDescent="0.2">
      <c r="A19342" s="86">
        <f t="shared" si="908"/>
        <v>46090</v>
      </c>
      <c r="B19342" s="270"/>
      <c r="C19342" s="272"/>
      <c r="D19342" s="273"/>
      <c r="E19342" s="89">
        <v>1.6666666666666666E-2</v>
      </c>
      <c r="Y19342">
        <f t="shared" si="906"/>
        <v>0</v>
      </c>
      <c r="Z19342" s="90" t="str">
        <f t="shared" si="907"/>
        <v>2026/03/09 00:24</v>
      </c>
    </row>
    <row r="19343" spans="1:26" ht="3.6" customHeight="1" x14ac:dyDescent="0.2">
      <c r="A19343" s="86">
        <f t="shared" si="908"/>
        <v>46090</v>
      </c>
      <c r="B19343" s="270"/>
      <c r="C19343" s="272"/>
      <c r="D19343" s="273"/>
      <c r="E19343" s="89">
        <v>2.013888888888889E-2</v>
      </c>
      <c r="Y19343">
        <f t="shared" si="906"/>
        <v>0</v>
      </c>
      <c r="Z19343" s="90" t="str">
        <f t="shared" si="907"/>
        <v>2026/03/09 00:29</v>
      </c>
    </row>
    <row r="19344" spans="1:26" ht="3.6" customHeight="1" x14ac:dyDescent="0.2">
      <c r="A19344" s="86">
        <f t="shared" si="908"/>
        <v>46090</v>
      </c>
      <c r="B19344" s="270"/>
      <c r="C19344" s="272"/>
      <c r="D19344" s="273"/>
      <c r="E19344" s="89">
        <v>2.361111111111111E-2</v>
      </c>
      <c r="Y19344">
        <f t="shared" si="906"/>
        <v>0</v>
      </c>
      <c r="Z19344" s="90" t="str">
        <f t="shared" si="907"/>
        <v>2026/03/09 00:34</v>
      </c>
    </row>
    <row r="19345" spans="1:26" ht="3.6" customHeight="1" x14ac:dyDescent="0.2">
      <c r="A19345" s="86">
        <f t="shared" si="908"/>
        <v>46090</v>
      </c>
      <c r="B19345" s="270"/>
      <c r="C19345" s="272"/>
      <c r="D19345" s="273"/>
      <c r="E19345" s="89">
        <v>2.7083333333333334E-2</v>
      </c>
      <c r="Y19345">
        <f t="shared" si="906"/>
        <v>0</v>
      </c>
      <c r="Z19345" s="90" t="str">
        <f t="shared" si="907"/>
        <v>2026/03/09 00:39</v>
      </c>
    </row>
    <row r="19346" spans="1:26" ht="3.6" customHeight="1" x14ac:dyDescent="0.2">
      <c r="A19346" s="86">
        <f t="shared" si="908"/>
        <v>46090</v>
      </c>
      <c r="B19346" s="270"/>
      <c r="C19346" s="272"/>
      <c r="D19346" s="273"/>
      <c r="E19346" s="89">
        <v>3.0555555555555555E-2</v>
      </c>
      <c r="Y19346">
        <f t="shared" si="906"/>
        <v>0</v>
      </c>
      <c r="Z19346" s="90" t="str">
        <f t="shared" si="907"/>
        <v>2026/03/09 00:44</v>
      </c>
    </row>
    <row r="19347" spans="1:26" ht="3.6" customHeight="1" x14ac:dyDescent="0.2">
      <c r="A19347" s="86">
        <f t="shared" si="908"/>
        <v>46090</v>
      </c>
      <c r="B19347" s="270"/>
      <c r="C19347" s="272"/>
      <c r="D19347" s="273"/>
      <c r="E19347" s="89">
        <v>3.4027777777777775E-2</v>
      </c>
      <c r="Y19347">
        <f t="shared" si="906"/>
        <v>0</v>
      </c>
      <c r="Z19347" s="90" t="str">
        <f t="shared" si="907"/>
        <v>2026/03/09 00:49</v>
      </c>
    </row>
    <row r="19348" spans="1:26" ht="3.6" customHeight="1" x14ac:dyDescent="0.2">
      <c r="A19348" s="86">
        <f t="shared" si="908"/>
        <v>46090</v>
      </c>
      <c r="B19348" s="270"/>
      <c r="C19348" s="272"/>
      <c r="D19348" s="273"/>
      <c r="E19348" s="89">
        <v>3.7499999999999999E-2</v>
      </c>
      <c r="Y19348">
        <f t="shared" si="906"/>
        <v>0</v>
      </c>
      <c r="Z19348" s="90" t="str">
        <f t="shared" si="907"/>
        <v>2026/03/09 00:54</v>
      </c>
    </row>
    <row r="19349" spans="1:26" ht="3.6" customHeight="1" x14ac:dyDescent="0.2">
      <c r="A19349" s="86">
        <f t="shared" si="908"/>
        <v>46090</v>
      </c>
      <c r="B19349" s="270"/>
      <c r="C19349" s="272"/>
      <c r="D19349" s="273"/>
      <c r="E19349" s="89">
        <v>4.0972222222222222E-2</v>
      </c>
      <c r="Y19349">
        <f t="shared" si="906"/>
        <v>0</v>
      </c>
      <c r="Z19349" s="90" t="str">
        <f t="shared" si="907"/>
        <v>2026/03/09 00:59</v>
      </c>
    </row>
    <row r="19350" spans="1:26" ht="3.6" customHeight="1" x14ac:dyDescent="0.2">
      <c r="A19350" s="86">
        <f t="shared" si="908"/>
        <v>46090</v>
      </c>
      <c r="B19350" s="270"/>
      <c r="C19350" s="272"/>
      <c r="D19350" s="273">
        <v>0.16666666666666666</v>
      </c>
      <c r="E19350" s="89">
        <v>2.7777777777777779E-3</v>
      </c>
      <c r="Y19350">
        <f t="shared" si="906"/>
        <v>0</v>
      </c>
      <c r="Z19350" s="90" t="str">
        <f t="shared" si="907"/>
        <v>2026/03/09 04:04</v>
      </c>
    </row>
    <row r="19351" spans="1:26" ht="3.6" customHeight="1" x14ac:dyDescent="0.2">
      <c r="A19351" s="86">
        <f t="shared" si="908"/>
        <v>46090</v>
      </c>
      <c r="B19351" s="270"/>
      <c r="C19351" s="272"/>
      <c r="D19351" s="273"/>
      <c r="E19351" s="89">
        <v>6.2499999999999995E-3</v>
      </c>
      <c r="Y19351">
        <f t="shared" si="906"/>
        <v>0</v>
      </c>
      <c r="Z19351" s="90" t="str">
        <f t="shared" si="907"/>
        <v>2026/03/09 00:09</v>
      </c>
    </row>
    <row r="19352" spans="1:26" ht="3.6" customHeight="1" x14ac:dyDescent="0.2">
      <c r="A19352" s="86">
        <f t="shared" si="908"/>
        <v>46090</v>
      </c>
      <c r="B19352" s="270"/>
      <c r="C19352" s="272"/>
      <c r="D19352" s="273"/>
      <c r="E19352" s="89">
        <v>9.7222222222222224E-3</v>
      </c>
      <c r="Y19352">
        <f t="shared" si="906"/>
        <v>0</v>
      </c>
      <c r="Z19352" s="90" t="str">
        <f t="shared" si="907"/>
        <v>2026/03/09 00:14</v>
      </c>
    </row>
    <row r="19353" spans="1:26" ht="3.6" customHeight="1" x14ac:dyDescent="0.2">
      <c r="A19353" s="86">
        <f t="shared" si="908"/>
        <v>46090</v>
      </c>
      <c r="B19353" s="270"/>
      <c r="C19353" s="272"/>
      <c r="D19353" s="273"/>
      <c r="E19353" s="89">
        <v>1.3194444444444444E-2</v>
      </c>
      <c r="Y19353">
        <f t="shared" si="906"/>
        <v>0</v>
      </c>
      <c r="Z19353" s="90" t="str">
        <f t="shared" si="907"/>
        <v>2026/03/09 00:19</v>
      </c>
    </row>
    <row r="19354" spans="1:26" ht="3.6" customHeight="1" x14ac:dyDescent="0.2">
      <c r="A19354" s="86">
        <f t="shared" si="908"/>
        <v>46090</v>
      </c>
      <c r="B19354" s="270"/>
      <c r="C19354" s="272"/>
      <c r="D19354" s="273"/>
      <c r="E19354" s="89">
        <v>1.6666666666666666E-2</v>
      </c>
      <c r="Y19354">
        <f t="shared" si="906"/>
        <v>0</v>
      </c>
      <c r="Z19354" s="90" t="str">
        <f t="shared" si="907"/>
        <v>2026/03/09 00:24</v>
      </c>
    </row>
    <row r="19355" spans="1:26" ht="3.6" customHeight="1" x14ac:dyDescent="0.2">
      <c r="A19355" s="86">
        <f t="shared" si="908"/>
        <v>46090</v>
      </c>
      <c r="B19355" s="270"/>
      <c r="C19355" s="272"/>
      <c r="D19355" s="273"/>
      <c r="E19355" s="89">
        <v>2.013888888888889E-2</v>
      </c>
      <c r="Y19355">
        <f t="shared" si="906"/>
        <v>0</v>
      </c>
      <c r="Z19355" s="90" t="str">
        <f t="shared" si="907"/>
        <v>2026/03/09 00:29</v>
      </c>
    </row>
    <row r="19356" spans="1:26" ht="3.6" customHeight="1" x14ac:dyDescent="0.2">
      <c r="A19356" s="86">
        <f t="shared" si="908"/>
        <v>46090</v>
      </c>
      <c r="B19356" s="270"/>
      <c r="C19356" s="272"/>
      <c r="D19356" s="273"/>
      <c r="E19356" s="89">
        <v>2.361111111111111E-2</v>
      </c>
      <c r="Y19356">
        <f t="shared" si="906"/>
        <v>0</v>
      </c>
      <c r="Z19356" s="90" t="str">
        <f t="shared" si="907"/>
        <v>2026/03/09 00:34</v>
      </c>
    </row>
    <row r="19357" spans="1:26" ht="3.6" customHeight="1" x14ac:dyDescent="0.2">
      <c r="A19357" s="86">
        <f t="shared" si="908"/>
        <v>46090</v>
      </c>
      <c r="B19357" s="270"/>
      <c r="C19357" s="272"/>
      <c r="D19357" s="273"/>
      <c r="E19357" s="89">
        <v>2.7083333333333334E-2</v>
      </c>
      <c r="Y19357">
        <f t="shared" si="906"/>
        <v>0</v>
      </c>
      <c r="Z19357" s="90" t="str">
        <f t="shared" si="907"/>
        <v>2026/03/09 00:39</v>
      </c>
    </row>
    <row r="19358" spans="1:26" ht="3.6" customHeight="1" x14ac:dyDescent="0.2">
      <c r="A19358" s="86">
        <f t="shared" si="908"/>
        <v>46090</v>
      </c>
      <c r="B19358" s="270"/>
      <c r="C19358" s="272"/>
      <c r="D19358" s="273"/>
      <c r="E19358" s="89">
        <v>3.0555555555555555E-2</v>
      </c>
      <c r="Y19358">
        <f t="shared" si="906"/>
        <v>0</v>
      </c>
      <c r="Z19358" s="90" t="str">
        <f t="shared" si="907"/>
        <v>2026/03/09 00:44</v>
      </c>
    </row>
    <row r="19359" spans="1:26" ht="3.6" customHeight="1" x14ac:dyDescent="0.2">
      <c r="A19359" s="86">
        <f t="shared" si="908"/>
        <v>46090</v>
      </c>
      <c r="B19359" s="270"/>
      <c r="C19359" s="272"/>
      <c r="D19359" s="273"/>
      <c r="E19359" s="89">
        <v>3.4027777777777775E-2</v>
      </c>
      <c r="Y19359">
        <f t="shared" si="906"/>
        <v>0</v>
      </c>
      <c r="Z19359" s="90" t="str">
        <f t="shared" si="907"/>
        <v>2026/03/09 00:49</v>
      </c>
    </row>
    <row r="19360" spans="1:26" ht="3.6" customHeight="1" x14ac:dyDescent="0.2">
      <c r="A19360" s="86">
        <f t="shared" si="908"/>
        <v>46090</v>
      </c>
      <c r="B19360" s="270"/>
      <c r="C19360" s="272"/>
      <c r="D19360" s="273"/>
      <c r="E19360" s="89">
        <v>3.7499999999999999E-2</v>
      </c>
      <c r="Y19360">
        <f t="shared" si="906"/>
        <v>0</v>
      </c>
      <c r="Z19360" s="90" t="str">
        <f t="shared" si="907"/>
        <v>2026/03/09 00:54</v>
      </c>
    </row>
    <row r="19361" spans="1:26" ht="3.6" customHeight="1" x14ac:dyDescent="0.2">
      <c r="A19361" s="86">
        <f t="shared" si="908"/>
        <v>46090</v>
      </c>
      <c r="B19361" s="270"/>
      <c r="C19361" s="272"/>
      <c r="D19361" s="273"/>
      <c r="E19361" s="89">
        <v>4.0972222222222222E-2</v>
      </c>
      <c r="Y19361">
        <f t="shared" si="906"/>
        <v>0</v>
      </c>
      <c r="Z19361" s="90" t="str">
        <f t="shared" si="907"/>
        <v>2026/03/09 00:59</v>
      </c>
    </row>
    <row r="19362" spans="1:26" ht="3.6" customHeight="1" x14ac:dyDescent="0.2">
      <c r="A19362" s="86">
        <f t="shared" si="908"/>
        <v>46090</v>
      </c>
      <c r="B19362" s="270"/>
      <c r="C19362" s="272"/>
      <c r="D19362" s="273">
        <v>0.20833333333333334</v>
      </c>
      <c r="E19362" s="89">
        <v>2.7777777777777779E-3</v>
      </c>
      <c r="Y19362">
        <f t="shared" si="906"/>
        <v>0</v>
      </c>
      <c r="Z19362" s="90" t="str">
        <f t="shared" si="907"/>
        <v>2026/03/09 05:04</v>
      </c>
    </row>
    <row r="19363" spans="1:26" ht="3.6" customHeight="1" x14ac:dyDescent="0.2">
      <c r="A19363" s="86">
        <f t="shared" si="908"/>
        <v>46090</v>
      </c>
      <c r="B19363" s="270"/>
      <c r="C19363" s="272"/>
      <c r="D19363" s="273"/>
      <c r="E19363" s="89">
        <v>6.2499999999999995E-3</v>
      </c>
      <c r="Y19363">
        <f t="shared" si="906"/>
        <v>0</v>
      </c>
      <c r="Z19363" s="90" t="str">
        <f t="shared" si="907"/>
        <v>2026/03/09 00:09</v>
      </c>
    </row>
    <row r="19364" spans="1:26" ht="3.6" customHeight="1" x14ac:dyDescent="0.2">
      <c r="A19364" s="86">
        <f t="shared" si="908"/>
        <v>46090</v>
      </c>
      <c r="B19364" s="270"/>
      <c r="C19364" s="272"/>
      <c r="D19364" s="273"/>
      <c r="E19364" s="89">
        <v>9.7222222222222224E-3</v>
      </c>
      <c r="Y19364">
        <f t="shared" si="906"/>
        <v>0</v>
      </c>
      <c r="Z19364" s="90" t="str">
        <f t="shared" si="907"/>
        <v>2026/03/09 00:14</v>
      </c>
    </row>
    <row r="19365" spans="1:26" ht="3.6" customHeight="1" x14ac:dyDescent="0.2">
      <c r="A19365" s="86">
        <f t="shared" si="908"/>
        <v>46090</v>
      </c>
      <c r="B19365" s="270"/>
      <c r="C19365" s="272"/>
      <c r="D19365" s="273"/>
      <c r="E19365" s="89">
        <v>1.3194444444444444E-2</v>
      </c>
      <c r="Y19365">
        <f t="shared" si="906"/>
        <v>0</v>
      </c>
      <c r="Z19365" s="90" t="str">
        <f t="shared" si="907"/>
        <v>2026/03/09 00:19</v>
      </c>
    </row>
    <row r="19366" spans="1:26" ht="3.6" customHeight="1" x14ac:dyDescent="0.2">
      <c r="A19366" s="86">
        <f t="shared" si="908"/>
        <v>46090</v>
      </c>
      <c r="B19366" s="270"/>
      <c r="C19366" s="272"/>
      <c r="D19366" s="273"/>
      <c r="E19366" s="89">
        <v>1.6666666666666666E-2</v>
      </c>
      <c r="Y19366">
        <f t="shared" si="906"/>
        <v>0</v>
      </c>
      <c r="Z19366" s="90" t="str">
        <f t="shared" si="907"/>
        <v>2026/03/09 00:24</v>
      </c>
    </row>
    <row r="19367" spans="1:26" ht="3.6" customHeight="1" x14ac:dyDescent="0.2">
      <c r="A19367" s="86">
        <f t="shared" si="908"/>
        <v>46090</v>
      </c>
      <c r="B19367" s="270"/>
      <c r="C19367" s="272"/>
      <c r="D19367" s="273"/>
      <c r="E19367" s="89">
        <v>2.013888888888889E-2</v>
      </c>
      <c r="Y19367">
        <f t="shared" si="906"/>
        <v>0</v>
      </c>
      <c r="Z19367" s="90" t="str">
        <f t="shared" si="907"/>
        <v>2026/03/09 00:29</v>
      </c>
    </row>
    <row r="19368" spans="1:26" ht="3.6" customHeight="1" x14ac:dyDescent="0.2">
      <c r="A19368" s="86">
        <f t="shared" si="908"/>
        <v>46090</v>
      </c>
      <c r="B19368" s="270"/>
      <c r="C19368" s="272"/>
      <c r="D19368" s="273"/>
      <c r="E19368" s="89">
        <v>2.361111111111111E-2</v>
      </c>
      <c r="Y19368">
        <f t="shared" si="906"/>
        <v>0</v>
      </c>
      <c r="Z19368" s="90" t="str">
        <f t="shared" si="907"/>
        <v>2026/03/09 00:34</v>
      </c>
    </row>
    <row r="19369" spans="1:26" ht="3.6" customHeight="1" x14ac:dyDescent="0.2">
      <c r="A19369" s="86">
        <f t="shared" si="908"/>
        <v>46090</v>
      </c>
      <c r="B19369" s="270"/>
      <c r="C19369" s="272"/>
      <c r="D19369" s="273"/>
      <c r="E19369" s="89">
        <v>2.7083333333333334E-2</v>
      </c>
      <c r="Y19369">
        <f t="shared" si="906"/>
        <v>0</v>
      </c>
      <c r="Z19369" s="90" t="str">
        <f t="shared" si="907"/>
        <v>2026/03/09 00:39</v>
      </c>
    </row>
    <row r="19370" spans="1:26" ht="3.6" customHeight="1" x14ac:dyDescent="0.2">
      <c r="A19370" s="86">
        <f t="shared" si="908"/>
        <v>46090</v>
      </c>
      <c r="B19370" s="270"/>
      <c r="C19370" s="272"/>
      <c r="D19370" s="273"/>
      <c r="E19370" s="89">
        <v>3.0555555555555555E-2</v>
      </c>
      <c r="Y19370">
        <f t="shared" si="906"/>
        <v>0</v>
      </c>
      <c r="Z19370" s="90" t="str">
        <f t="shared" si="907"/>
        <v>2026/03/09 00:44</v>
      </c>
    </row>
    <row r="19371" spans="1:26" ht="3.6" customHeight="1" x14ac:dyDescent="0.2">
      <c r="A19371" s="86">
        <f t="shared" si="908"/>
        <v>46090</v>
      </c>
      <c r="B19371" s="270"/>
      <c r="C19371" s="272"/>
      <c r="D19371" s="273"/>
      <c r="E19371" s="89">
        <v>3.4027777777777775E-2</v>
      </c>
      <c r="Y19371">
        <f t="shared" si="906"/>
        <v>0</v>
      </c>
      <c r="Z19371" s="90" t="str">
        <f t="shared" si="907"/>
        <v>2026/03/09 00:49</v>
      </c>
    </row>
    <row r="19372" spans="1:26" ht="3.6" customHeight="1" x14ac:dyDescent="0.2">
      <c r="A19372" s="86">
        <f t="shared" si="908"/>
        <v>46090</v>
      </c>
      <c r="B19372" s="270"/>
      <c r="C19372" s="272"/>
      <c r="D19372" s="273"/>
      <c r="E19372" s="89">
        <v>3.7499999999999999E-2</v>
      </c>
      <c r="Y19372">
        <f t="shared" si="906"/>
        <v>0</v>
      </c>
      <c r="Z19372" s="90" t="str">
        <f t="shared" si="907"/>
        <v>2026/03/09 00:54</v>
      </c>
    </row>
    <row r="19373" spans="1:26" ht="3.6" customHeight="1" x14ac:dyDescent="0.2">
      <c r="A19373" s="86">
        <f t="shared" si="908"/>
        <v>46090</v>
      </c>
      <c r="B19373" s="270"/>
      <c r="C19373" s="272"/>
      <c r="D19373" s="273"/>
      <c r="E19373" s="89">
        <v>4.0972222222222222E-2</v>
      </c>
      <c r="Y19373">
        <f t="shared" si="906"/>
        <v>0</v>
      </c>
      <c r="Z19373" s="90" t="str">
        <f t="shared" si="907"/>
        <v>2026/03/09 00:59</v>
      </c>
    </row>
    <row r="19374" spans="1:26" ht="3.6" customHeight="1" x14ac:dyDescent="0.2">
      <c r="A19374" s="86">
        <f t="shared" si="908"/>
        <v>46090</v>
      </c>
      <c r="B19374" s="270"/>
      <c r="C19374" s="272"/>
      <c r="D19374" s="273">
        <v>0.25</v>
      </c>
      <c r="E19374" s="89">
        <v>2.7777777777777779E-3</v>
      </c>
      <c r="Y19374">
        <f t="shared" si="906"/>
        <v>0</v>
      </c>
      <c r="Z19374" s="90" t="str">
        <f t="shared" si="907"/>
        <v>2026/03/09 06:04</v>
      </c>
    </row>
    <row r="19375" spans="1:26" ht="3.6" customHeight="1" x14ac:dyDescent="0.2">
      <c r="A19375" s="86">
        <f t="shared" si="908"/>
        <v>46090</v>
      </c>
      <c r="B19375" s="270"/>
      <c r="C19375" s="272"/>
      <c r="D19375" s="273"/>
      <c r="E19375" s="89">
        <v>6.2499999999999995E-3</v>
      </c>
      <c r="Y19375">
        <f t="shared" si="906"/>
        <v>0</v>
      </c>
      <c r="Z19375" s="90" t="str">
        <f t="shared" si="907"/>
        <v>2026/03/09 00:09</v>
      </c>
    </row>
    <row r="19376" spans="1:26" ht="3.6" customHeight="1" x14ac:dyDescent="0.2">
      <c r="A19376" s="86">
        <f t="shared" si="908"/>
        <v>46090</v>
      </c>
      <c r="B19376" s="270"/>
      <c r="C19376" s="272"/>
      <c r="D19376" s="273"/>
      <c r="E19376" s="89">
        <v>9.7222222222222224E-3</v>
      </c>
      <c r="Y19376">
        <f t="shared" si="906"/>
        <v>0</v>
      </c>
      <c r="Z19376" s="90" t="str">
        <f t="shared" si="907"/>
        <v>2026/03/09 00:14</v>
      </c>
    </row>
    <row r="19377" spans="1:26" ht="3.6" customHeight="1" x14ac:dyDescent="0.2">
      <c r="A19377" s="86">
        <f t="shared" si="908"/>
        <v>46090</v>
      </c>
      <c r="B19377" s="270"/>
      <c r="C19377" s="272"/>
      <c r="D19377" s="273"/>
      <c r="E19377" s="89">
        <v>1.3194444444444444E-2</v>
      </c>
      <c r="Y19377">
        <f t="shared" si="906"/>
        <v>0</v>
      </c>
      <c r="Z19377" s="90" t="str">
        <f t="shared" si="907"/>
        <v>2026/03/09 00:19</v>
      </c>
    </row>
    <row r="19378" spans="1:26" ht="3.6" customHeight="1" x14ac:dyDescent="0.2">
      <c r="A19378" s="86">
        <f t="shared" si="908"/>
        <v>46090</v>
      </c>
      <c r="B19378" s="270"/>
      <c r="C19378" s="272"/>
      <c r="D19378" s="273"/>
      <c r="E19378" s="89">
        <v>1.6666666666666666E-2</v>
      </c>
      <c r="Y19378">
        <f t="shared" si="906"/>
        <v>0</v>
      </c>
      <c r="Z19378" s="90" t="str">
        <f t="shared" si="907"/>
        <v>2026/03/09 00:24</v>
      </c>
    </row>
    <row r="19379" spans="1:26" ht="3.6" customHeight="1" x14ac:dyDescent="0.2">
      <c r="A19379" s="86">
        <f t="shared" si="908"/>
        <v>46090</v>
      </c>
      <c r="B19379" s="270"/>
      <c r="C19379" s="272"/>
      <c r="D19379" s="273"/>
      <c r="E19379" s="89">
        <v>2.013888888888889E-2</v>
      </c>
      <c r="Y19379">
        <f t="shared" si="906"/>
        <v>0</v>
      </c>
      <c r="Z19379" s="90" t="str">
        <f t="shared" si="907"/>
        <v>2026/03/09 00:29</v>
      </c>
    </row>
    <row r="19380" spans="1:26" ht="3.6" customHeight="1" x14ac:dyDescent="0.2">
      <c r="A19380" s="86">
        <f t="shared" si="908"/>
        <v>46090</v>
      </c>
      <c r="B19380" s="270"/>
      <c r="C19380" s="272"/>
      <c r="D19380" s="273"/>
      <c r="E19380" s="89">
        <v>2.361111111111111E-2</v>
      </c>
      <c r="Y19380">
        <f t="shared" si="906"/>
        <v>0</v>
      </c>
      <c r="Z19380" s="90" t="str">
        <f t="shared" si="907"/>
        <v>2026/03/09 00:34</v>
      </c>
    </row>
    <row r="19381" spans="1:26" ht="3.6" customHeight="1" x14ac:dyDescent="0.2">
      <c r="A19381" s="86">
        <f t="shared" si="908"/>
        <v>46090</v>
      </c>
      <c r="B19381" s="270"/>
      <c r="C19381" s="272"/>
      <c r="D19381" s="273"/>
      <c r="E19381" s="89">
        <v>2.7083333333333334E-2</v>
      </c>
      <c r="Y19381">
        <f t="shared" si="906"/>
        <v>0</v>
      </c>
      <c r="Z19381" s="90" t="str">
        <f t="shared" si="907"/>
        <v>2026/03/09 00:39</v>
      </c>
    </row>
    <row r="19382" spans="1:26" ht="3.6" customHeight="1" x14ac:dyDescent="0.2">
      <c r="A19382" s="86">
        <f t="shared" si="908"/>
        <v>46090</v>
      </c>
      <c r="B19382" s="270"/>
      <c r="C19382" s="272"/>
      <c r="D19382" s="273"/>
      <c r="E19382" s="89">
        <v>3.0555555555555555E-2</v>
      </c>
      <c r="Y19382">
        <f t="shared" si="906"/>
        <v>0</v>
      </c>
      <c r="Z19382" s="90" t="str">
        <f t="shared" si="907"/>
        <v>2026/03/09 00:44</v>
      </c>
    </row>
    <row r="19383" spans="1:26" ht="3.6" customHeight="1" x14ac:dyDescent="0.2">
      <c r="A19383" s="86">
        <f t="shared" si="908"/>
        <v>46090</v>
      </c>
      <c r="B19383" s="270"/>
      <c r="C19383" s="272"/>
      <c r="D19383" s="273"/>
      <c r="E19383" s="89">
        <v>3.4027777777777775E-2</v>
      </c>
      <c r="Y19383">
        <f t="shared" si="906"/>
        <v>0</v>
      </c>
      <c r="Z19383" s="90" t="str">
        <f t="shared" si="907"/>
        <v>2026/03/09 00:49</v>
      </c>
    </row>
    <row r="19384" spans="1:26" ht="3.6" customHeight="1" x14ac:dyDescent="0.2">
      <c r="A19384" s="86">
        <f t="shared" si="908"/>
        <v>46090</v>
      </c>
      <c r="B19384" s="270"/>
      <c r="C19384" s="272"/>
      <c r="D19384" s="273"/>
      <c r="E19384" s="89">
        <v>3.7499999999999999E-2</v>
      </c>
      <c r="Y19384">
        <f t="shared" si="906"/>
        <v>0</v>
      </c>
      <c r="Z19384" s="90" t="str">
        <f t="shared" si="907"/>
        <v>2026/03/09 00:54</v>
      </c>
    </row>
    <row r="19385" spans="1:26" ht="3.6" customHeight="1" x14ac:dyDescent="0.2">
      <c r="A19385" s="86">
        <f t="shared" si="908"/>
        <v>46090</v>
      </c>
      <c r="B19385" s="270"/>
      <c r="C19385" s="272"/>
      <c r="D19385" s="273"/>
      <c r="E19385" s="89">
        <v>4.0972222222222222E-2</v>
      </c>
      <c r="Y19385">
        <f t="shared" si="906"/>
        <v>0</v>
      </c>
      <c r="Z19385" s="90" t="str">
        <f t="shared" si="907"/>
        <v>2026/03/09 00:59</v>
      </c>
    </row>
    <row r="19386" spans="1:26" ht="3.6" customHeight="1" x14ac:dyDescent="0.2">
      <c r="A19386" s="86">
        <f t="shared" si="908"/>
        <v>46090</v>
      </c>
      <c r="B19386" s="270"/>
      <c r="C19386" s="272"/>
      <c r="D19386" s="273">
        <v>0.29166666666666669</v>
      </c>
      <c r="E19386" s="89">
        <v>2.7777777777777779E-3</v>
      </c>
      <c r="Q19386">
        <v>1</v>
      </c>
      <c r="Y19386">
        <f t="shared" si="906"/>
        <v>1</v>
      </c>
      <c r="Z19386" s="90" t="str">
        <f t="shared" si="907"/>
        <v>2026/03/09 07:04</v>
      </c>
    </row>
    <row r="19387" spans="1:26" ht="3.6" customHeight="1" x14ac:dyDescent="0.2">
      <c r="A19387" s="86">
        <f t="shared" si="908"/>
        <v>46090</v>
      </c>
      <c r="B19387" s="270"/>
      <c r="C19387" s="272"/>
      <c r="D19387" s="273"/>
      <c r="E19387" s="89">
        <v>6.2499999999999995E-3</v>
      </c>
      <c r="Q19387">
        <v>1</v>
      </c>
      <c r="Y19387">
        <f t="shared" si="906"/>
        <v>1</v>
      </c>
      <c r="Z19387" s="90" t="str">
        <f t="shared" si="907"/>
        <v>2026/03/09 00:09</v>
      </c>
    </row>
    <row r="19388" spans="1:26" ht="3.6" customHeight="1" x14ac:dyDescent="0.2">
      <c r="A19388" s="86">
        <f t="shared" si="908"/>
        <v>46090</v>
      </c>
      <c r="B19388" s="270"/>
      <c r="C19388" s="272"/>
      <c r="D19388" s="273"/>
      <c r="E19388" s="89">
        <v>9.7222222222222224E-3</v>
      </c>
      <c r="Q19388">
        <v>1</v>
      </c>
      <c r="Y19388">
        <f t="shared" si="906"/>
        <v>1</v>
      </c>
      <c r="Z19388" s="90" t="str">
        <f t="shared" si="907"/>
        <v>2026/03/09 00:14</v>
      </c>
    </row>
    <row r="19389" spans="1:26" ht="3.6" customHeight="1" x14ac:dyDescent="0.2">
      <c r="A19389" s="86">
        <f t="shared" si="908"/>
        <v>46090</v>
      </c>
      <c r="B19389" s="270"/>
      <c r="C19389" s="272"/>
      <c r="D19389" s="273"/>
      <c r="E19389" s="89">
        <v>1.3194444444444444E-2</v>
      </c>
      <c r="Q19389">
        <v>1</v>
      </c>
      <c r="Y19389">
        <f t="shared" si="906"/>
        <v>1</v>
      </c>
      <c r="Z19389" s="90" t="str">
        <f t="shared" si="907"/>
        <v>2026/03/09 00:19</v>
      </c>
    </row>
    <row r="19390" spans="1:26" ht="3.6" customHeight="1" x14ac:dyDescent="0.2">
      <c r="A19390" s="86">
        <f t="shared" si="908"/>
        <v>46090</v>
      </c>
      <c r="B19390" s="270"/>
      <c r="C19390" s="272"/>
      <c r="D19390" s="273"/>
      <c r="E19390" s="89">
        <v>1.6666666666666666E-2</v>
      </c>
      <c r="Q19390">
        <v>1</v>
      </c>
      <c r="Y19390">
        <f t="shared" si="906"/>
        <v>1</v>
      </c>
      <c r="Z19390" s="90" t="str">
        <f t="shared" si="907"/>
        <v>2026/03/09 00:24</v>
      </c>
    </row>
    <row r="19391" spans="1:26" ht="3.6" customHeight="1" x14ac:dyDescent="0.2">
      <c r="A19391" s="86">
        <f t="shared" si="908"/>
        <v>46090</v>
      </c>
      <c r="B19391" s="270"/>
      <c r="C19391" s="272"/>
      <c r="D19391" s="273"/>
      <c r="E19391" s="89">
        <v>2.013888888888889E-2</v>
      </c>
      <c r="Q19391">
        <v>1</v>
      </c>
      <c r="Y19391">
        <f t="shared" si="906"/>
        <v>1</v>
      </c>
      <c r="Z19391" s="90" t="str">
        <f t="shared" si="907"/>
        <v>2026/03/09 00:29</v>
      </c>
    </row>
    <row r="19392" spans="1:26" ht="3.6" customHeight="1" x14ac:dyDescent="0.2">
      <c r="A19392" s="86">
        <f t="shared" si="908"/>
        <v>46090</v>
      </c>
      <c r="B19392" s="270"/>
      <c r="C19392" s="272"/>
      <c r="D19392" s="273"/>
      <c r="E19392" s="89">
        <v>2.361111111111111E-2</v>
      </c>
      <c r="Q19392">
        <v>1</v>
      </c>
      <c r="Y19392">
        <f t="shared" si="906"/>
        <v>1</v>
      </c>
      <c r="Z19392" s="90" t="str">
        <f t="shared" si="907"/>
        <v>2026/03/09 00:34</v>
      </c>
    </row>
    <row r="19393" spans="1:26" ht="3.6" customHeight="1" x14ac:dyDescent="0.2">
      <c r="A19393" s="86">
        <f t="shared" si="908"/>
        <v>46090</v>
      </c>
      <c r="B19393" s="270"/>
      <c r="C19393" s="272"/>
      <c r="D19393" s="273"/>
      <c r="E19393" s="89">
        <v>2.7083333333333334E-2</v>
      </c>
      <c r="Q19393">
        <v>1</v>
      </c>
      <c r="Y19393">
        <f t="shared" si="906"/>
        <v>1</v>
      </c>
      <c r="Z19393" s="90" t="str">
        <f t="shared" si="907"/>
        <v>2026/03/09 00:39</v>
      </c>
    </row>
    <row r="19394" spans="1:26" ht="3.6" customHeight="1" x14ac:dyDescent="0.2">
      <c r="A19394" s="86">
        <f t="shared" si="908"/>
        <v>46090</v>
      </c>
      <c r="B19394" s="270"/>
      <c r="C19394" s="272"/>
      <c r="D19394" s="273"/>
      <c r="E19394" s="89">
        <v>3.0555555555555555E-2</v>
      </c>
      <c r="Q19394">
        <v>1</v>
      </c>
      <c r="Y19394">
        <f t="shared" si="906"/>
        <v>1</v>
      </c>
      <c r="Z19394" s="90" t="str">
        <f t="shared" si="907"/>
        <v>2026/03/09 00:44</v>
      </c>
    </row>
    <row r="19395" spans="1:26" ht="3.6" customHeight="1" x14ac:dyDescent="0.2">
      <c r="A19395" s="86">
        <f t="shared" si="908"/>
        <v>46090</v>
      </c>
      <c r="B19395" s="270"/>
      <c r="C19395" s="272"/>
      <c r="D19395" s="273"/>
      <c r="E19395" s="89">
        <v>3.4027777777777775E-2</v>
      </c>
      <c r="Q19395">
        <v>1</v>
      </c>
      <c r="Y19395">
        <f t="shared" si="906"/>
        <v>1</v>
      </c>
      <c r="Z19395" s="90" t="str">
        <f t="shared" si="907"/>
        <v>2026/03/09 00:49</v>
      </c>
    </row>
    <row r="19396" spans="1:26" ht="3.6" customHeight="1" x14ac:dyDescent="0.2">
      <c r="A19396" s="86">
        <f t="shared" si="908"/>
        <v>46090</v>
      </c>
      <c r="B19396" s="270"/>
      <c r="C19396" s="272"/>
      <c r="D19396" s="273"/>
      <c r="E19396" s="89">
        <v>3.7499999999999999E-2</v>
      </c>
      <c r="Q19396">
        <v>1</v>
      </c>
      <c r="Y19396">
        <f t="shared" si="906"/>
        <v>1</v>
      </c>
      <c r="Z19396" s="90" t="str">
        <f t="shared" si="907"/>
        <v>2026/03/09 00:54</v>
      </c>
    </row>
    <row r="19397" spans="1:26" ht="3.6" customHeight="1" x14ac:dyDescent="0.2">
      <c r="A19397" s="86">
        <f t="shared" si="908"/>
        <v>46090</v>
      </c>
      <c r="B19397" s="270"/>
      <c r="C19397" s="272"/>
      <c r="D19397" s="273"/>
      <c r="E19397" s="89">
        <v>4.0972222222222222E-2</v>
      </c>
      <c r="Q19397">
        <v>1</v>
      </c>
      <c r="Y19397">
        <f t="shared" si="906"/>
        <v>1</v>
      </c>
      <c r="Z19397" s="90" t="str">
        <f t="shared" si="907"/>
        <v>2026/03/09 00:59</v>
      </c>
    </row>
    <row r="19398" spans="1:26" ht="3.6" customHeight="1" x14ac:dyDescent="0.2">
      <c r="A19398" s="86">
        <f t="shared" si="908"/>
        <v>46090</v>
      </c>
      <c r="B19398" s="270"/>
      <c r="C19398" s="272"/>
      <c r="D19398" s="273">
        <v>0.33333333333333331</v>
      </c>
      <c r="E19398" s="89">
        <v>2.7777777777777779E-3</v>
      </c>
      <c r="O19398">
        <v>1</v>
      </c>
      <c r="Q19398">
        <v>1</v>
      </c>
      <c r="Y19398">
        <f t="shared" si="906"/>
        <v>2</v>
      </c>
      <c r="Z19398" s="90" t="str">
        <f t="shared" si="907"/>
        <v>2026/03/09 08:04</v>
      </c>
    </row>
    <row r="19399" spans="1:26" ht="3.6" customHeight="1" x14ac:dyDescent="0.2">
      <c r="A19399" s="86">
        <f t="shared" si="908"/>
        <v>46090</v>
      </c>
      <c r="B19399" s="270"/>
      <c r="C19399" s="272"/>
      <c r="D19399" s="273"/>
      <c r="E19399" s="89">
        <v>6.2499999999999995E-3</v>
      </c>
      <c r="O19399">
        <v>1</v>
      </c>
      <c r="Q19399">
        <v>1</v>
      </c>
      <c r="Y19399">
        <f t="shared" ref="Y19399:Y19462" si="909">COUNTA(F19399:X19399)</f>
        <v>2</v>
      </c>
      <c r="Z19399" s="90" t="str">
        <f t="shared" ref="Z19399:Z19462" si="910">TEXT(A19399,"yyyy/mm/dd")&amp; " " &amp;TEXT(D19399+E19399,"hh:mm")</f>
        <v>2026/03/09 00:09</v>
      </c>
    </row>
    <row r="19400" spans="1:26" ht="3.6" customHeight="1" x14ac:dyDescent="0.2">
      <c r="A19400" s="86">
        <f t="shared" ref="A19400:A19463" si="911">IF(B19400&lt;&gt;"",B19400,A19399)</f>
        <v>46090</v>
      </c>
      <c r="B19400" s="270"/>
      <c r="C19400" s="272"/>
      <c r="D19400" s="273"/>
      <c r="E19400" s="89">
        <v>9.7222222222222224E-3</v>
      </c>
      <c r="O19400">
        <v>1</v>
      </c>
      <c r="Q19400">
        <v>1</v>
      </c>
      <c r="Y19400">
        <f t="shared" si="909"/>
        <v>2</v>
      </c>
      <c r="Z19400" s="90" t="str">
        <f t="shared" si="910"/>
        <v>2026/03/09 00:14</v>
      </c>
    </row>
    <row r="19401" spans="1:26" ht="3.6" customHeight="1" x14ac:dyDescent="0.2">
      <c r="A19401" s="86">
        <f t="shared" si="911"/>
        <v>46090</v>
      </c>
      <c r="B19401" s="270"/>
      <c r="C19401" s="272"/>
      <c r="D19401" s="273"/>
      <c r="E19401" s="89">
        <v>1.3194444444444444E-2</v>
      </c>
      <c r="O19401">
        <v>1</v>
      </c>
      <c r="Q19401">
        <v>1</v>
      </c>
      <c r="Y19401">
        <f t="shared" si="909"/>
        <v>2</v>
      </c>
      <c r="Z19401" s="90" t="str">
        <f t="shared" si="910"/>
        <v>2026/03/09 00:19</v>
      </c>
    </row>
    <row r="19402" spans="1:26" ht="3.6" customHeight="1" x14ac:dyDescent="0.2">
      <c r="A19402" s="86">
        <f t="shared" si="911"/>
        <v>46090</v>
      </c>
      <c r="B19402" s="270"/>
      <c r="C19402" s="272"/>
      <c r="D19402" s="273"/>
      <c r="E19402" s="89">
        <v>1.6666666666666666E-2</v>
      </c>
      <c r="O19402">
        <v>1</v>
      </c>
      <c r="Q19402">
        <v>1</v>
      </c>
      <c r="Y19402">
        <f t="shared" si="909"/>
        <v>2</v>
      </c>
      <c r="Z19402" s="90" t="str">
        <f t="shared" si="910"/>
        <v>2026/03/09 00:24</v>
      </c>
    </row>
    <row r="19403" spans="1:26" ht="3.6" customHeight="1" x14ac:dyDescent="0.2">
      <c r="A19403" s="86">
        <f t="shared" si="911"/>
        <v>46090</v>
      </c>
      <c r="B19403" s="270"/>
      <c r="C19403" s="272"/>
      <c r="D19403" s="273"/>
      <c r="E19403" s="89">
        <v>2.013888888888889E-2</v>
      </c>
      <c r="O19403">
        <v>1</v>
      </c>
      <c r="Q19403">
        <v>1</v>
      </c>
      <c r="Y19403">
        <f t="shared" si="909"/>
        <v>2</v>
      </c>
      <c r="Z19403" s="90" t="str">
        <f t="shared" si="910"/>
        <v>2026/03/09 00:29</v>
      </c>
    </row>
    <row r="19404" spans="1:26" ht="3.6" customHeight="1" x14ac:dyDescent="0.2">
      <c r="A19404" s="86">
        <f t="shared" si="911"/>
        <v>46090</v>
      </c>
      <c r="B19404" s="270"/>
      <c r="C19404" s="272"/>
      <c r="D19404" s="273"/>
      <c r="E19404" s="89">
        <v>2.361111111111111E-2</v>
      </c>
      <c r="O19404">
        <v>1</v>
      </c>
      <c r="Q19404">
        <v>1</v>
      </c>
      <c r="Y19404">
        <f t="shared" si="909"/>
        <v>2</v>
      </c>
      <c r="Z19404" s="90" t="str">
        <f t="shared" si="910"/>
        <v>2026/03/09 00:34</v>
      </c>
    </row>
    <row r="19405" spans="1:26" ht="3.6" customHeight="1" x14ac:dyDescent="0.2">
      <c r="A19405" s="86">
        <f t="shared" si="911"/>
        <v>46090</v>
      </c>
      <c r="B19405" s="270"/>
      <c r="C19405" s="272"/>
      <c r="D19405" s="273"/>
      <c r="E19405" s="89">
        <v>2.7083333333333334E-2</v>
      </c>
      <c r="O19405">
        <v>1</v>
      </c>
      <c r="Q19405">
        <v>1</v>
      </c>
      <c r="Y19405">
        <f t="shared" si="909"/>
        <v>2</v>
      </c>
      <c r="Z19405" s="90" t="str">
        <f t="shared" si="910"/>
        <v>2026/03/09 00:39</v>
      </c>
    </row>
    <row r="19406" spans="1:26" ht="3.6" customHeight="1" x14ac:dyDescent="0.2">
      <c r="A19406" s="86">
        <f t="shared" si="911"/>
        <v>46090</v>
      </c>
      <c r="B19406" s="270"/>
      <c r="C19406" s="272"/>
      <c r="D19406" s="273"/>
      <c r="E19406" s="89">
        <v>3.0555555555555555E-2</v>
      </c>
      <c r="O19406">
        <v>1</v>
      </c>
      <c r="Q19406">
        <v>1</v>
      </c>
      <c r="Y19406">
        <f t="shared" si="909"/>
        <v>2</v>
      </c>
      <c r="Z19406" s="90" t="str">
        <f t="shared" si="910"/>
        <v>2026/03/09 00:44</v>
      </c>
    </row>
    <row r="19407" spans="1:26" ht="3.6" customHeight="1" x14ac:dyDescent="0.2">
      <c r="A19407" s="86">
        <f t="shared" si="911"/>
        <v>46090</v>
      </c>
      <c r="B19407" s="270"/>
      <c r="C19407" s="272"/>
      <c r="D19407" s="273"/>
      <c r="E19407" s="89">
        <v>3.4027777777777775E-2</v>
      </c>
      <c r="O19407">
        <v>1</v>
      </c>
      <c r="Q19407">
        <v>1</v>
      </c>
      <c r="Y19407">
        <f t="shared" si="909"/>
        <v>2</v>
      </c>
      <c r="Z19407" s="90" t="str">
        <f t="shared" si="910"/>
        <v>2026/03/09 00:49</v>
      </c>
    </row>
    <row r="19408" spans="1:26" ht="3.6" customHeight="1" x14ac:dyDescent="0.2">
      <c r="A19408" s="86">
        <f t="shared" si="911"/>
        <v>46090</v>
      </c>
      <c r="B19408" s="270"/>
      <c r="C19408" s="272"/>
      <c r="D19408" s="273"/>
      <c r="E19408" s="89">
        <v>3.7499999999999999E-2</v>
      </c>
      <c r="O19408">
        <v>1</v>
      </c>
      <c r="Q19408">
        <v>1</v>
      </c>
      <c r="Y19408">
        <f t="shared" si="909"/>
        <v>2</v>
      </c>
      <c r="Z19408" s="90" t="str">
        <f t="shared" si="910"/>
        <v>2026/03/09 00:54</v>
      </c>
    </row>
    <row r="19409" spans="1:26" ht="3.6" customHeight="1" x14ac:dyDescent="0.2">
      <c r="A19409" s="86">
        <f t="shared" si="911"/>
        <v>46090</v>
      </c>
      <c r="B19409" s="270"/>
      <c r="C19409" s="272"/>
      <c r="D19409" s="273"/>
      <c r="E19409" s="89">
        <v>4.0972222222222222E-2</v>
      </c>
      <c r="O19409">
        <v>1</v>
      </c>
      <c r="Q19409">
        <v>1</v>
      </c>
      <c r="Y19409">
        <f t="shared" si="909"/>
        <v>2</v>
      </c>
      <c r="Z19409" s="90" t="str">
        <f t="shared" si="910"/>
        <v>2026/03/09 00:59</v>
      </c>
    </row>
    <row r="19410" spans="1:26" ht="3.6" customHeight="1" x14ac:dyDescent="0.2">
      <c r="A19410" s="86">
        <f t="shared" si="911"/>
        <v>46090</v>
      </c>
      <c r="B19410" s="270"/>
      <c r="C19410" s="272"/>
      <c r="D19410" s="273">
        <v>0.375</v>
      </c>
      <c r="E19410" s="89">
        <v>2.7777777777777779E-3</v>
      </c>
      <c r="G19410">
        <v>1</v>
      </c>
      <c r="O19410">
        <v>1</v>
      </c>
      <c r="Q19410">
        <v>1</v>
      </c>
      <c r="Y19410">
        <f t="shared" si="909"/>
        <v>3</v>
      </c>
      <c r="Z19410" s="90" t="str">
        <f t="shared" si="910"/>
        <v>2026/03/09 09:04</v>
      </c>
    </row>
    <row r="19411" spans="1:26" ht="3.6" customHeight="1" x14ac:dyDescent="0.2">
      <c r="A19411" s="86">
        <f t="shared" si="911"/>
        <v>46090</v>
      </c>
      <c r="B19411" s="270"/>
      <c r="C19411" s="272"/>
      <c r="D19411" s="273"/>
      <c r="E19411" s="89">
        <v>6.2499999999999995E-3</v>
      </c>
      <c r="G19411">
        <v>1</v>
      </c>
      <c r="O19411">
        <v>1</v>
      </c>
      <c r="Q19411">
        <v>1</v>
      </c>
      <c r="Y19411">
        <f t="shared" si="909"/>
        <v>3</v>
      </c>
      <c r="Z19411" s="90" t="str">
        <f t="shared" si="910"/>
        <v>2026/03/09 00:09</v>
      </c>
    </row>
    <row r="19412" spans="1:26" ht="3.6" customHeight="1" x14ac:dyDescent="0.2">
      <c r="A19412" s="86">
        <f t="shared" si="911"/>
        <v>46090</v>
      </c>
      <c r="B19412" s="270"/>
      <c r="C19412" s="272"/>
      <c r="D19412" s="273"/>
      <c r="E19412" s="89">
        <v>9.7222222222222224E-3</v>
      </c>
      <c r="G19412">
        <v>1</v>
      </c>
      <c r="O19412">
        <v>1</v>
      </c>
      <c r="Q19412">
        <v>1</v>
      </c>
      <c r="Y19412">
        <f t="shared" si="909"/>
        <v>3</v>
      </c>
      <c r="Z19412" s="90" t="str">
        <f t="shared" si="910"/>
        <v>2026/03/09 00:14</v>
      </c>
    </row>
    <row r="19413" spans="1:26" ht="3.6" customHeight="1" x14ac:dyDescent="0.2">
      <c r="A19413" s="86">
        <f t="shared" si="911"/>
        <v>46090</v>
      </c>
      <c r="B19413" s="270"/>
      <c r="C19413" s="272"/>
      <c r="D19413" s="273"/>
      <c r="E19413" s="89">
        <v>1.3194444444444444E-2</v>
      </c>
      <c r="G19413">
        <v>1</v>
      </c>
      <c r="O19413">
        <v>1</v>
      </c>
      <c r="Q19413">
        <v>1</v>
      </c>
      <c r="Y19413">
        <f t="shared" si="909"/>
        <v>3</v>
      </c>
      <c r="Z19413" s="90" t="str">
        <f t="shared" si="910"/>
        <v>2026/03/09 00:19</v>
      </c>
    </row>
    <row r="19414" spans="1:26" ht="3.6" customHeight="1" x14ac:dyDescent="0.2">
      <c r="A19414" s="86">
        <f t="shared" si="911"/>
        <v>46090</v>
      </c>
      <c r="B19414" s="270"/>
      <c r="C19414" s="272"/>
      <c r="D19414" s="273"/>
      <c r="E19414" s="89">
        <v>1.6666666666666666E-2</v>
      </c>
      <c r="G19414">
        <v>1</v>
      </c>
      <c r="O19414">
        <v>1</v>
      </c>
      <c r="Q19414">
        <v>1</v>
      </c>
      <c r="Y19414">
        <f t="shared" si="909"/>
        <v>3</v>
      </c>
      <c r="Z19414" s="90" t="str">
        <f t="shared" si="910"/>
        <v>2026/03/09 00:24</v>
      </c>
    </row>
    <row r="19415" spans="1:26" ht="3.6" customHeight="1" x14ac:dyDescent="0.2">
      <c r="A19415" s="86">
        <f t="shared" si="911"/>
        <v>46090</v>
      </c>
      <c r="B19415" s="270"/>
      <c r="C19415" s="272"/>
      <c r="D19415" s="273"/>
      <c r="E19415" s="89">
        <v>2.013888888888889E-2</v>
      </c>
      <c r="G19415">
        <v>1</v>
      </c>
      <c r="O19415">
        <v>1</v>
      </c>
      <c r="Q19415">
        <v>1</v>
      </c>
      <c r="Y19415">
        <f t="shared" si="909"/>
        <v>3</v>
      </c>
      <c r="Z19415" s="90" t="str">
        <f t="shared" si="910"/>
        <v>2026/03/09 00:29</v>
      </c>
    </row>
    <row r="19416" spans="1:26" ht="3.6" customHeight="1" x14ac:dyDescent="0.2">
      <c r="A19416" s="86">
        <f t="shared" si="911"/>
        <v>46090</v>
      </c>
      <c r="B19416" s="270"/>
      <c r="C19416" s="272"/>
      <c r="D19416" s="273"/>
      <c r="E19416" s="89">
        <v>2.361111111111111E-2</v>
      </c>
      <c r="G19416">
        <v>1</v>
      </c>
      <c r="O19416">
        <v>1</v>
      </c>
      <c r="Q19416">
        <v>1</v>
      </c>
      <c r="Y19416">
        <f t="shared" si="909"/>
        <v>3</v>
      </c>
      <c r="Z19416" s="90" t="str">
        <f t="shared" si="910"/>
        <v>2026/03/09 00:34</v>
      </c>
    </row>
    <row r="19417" spans="1:26" ht="3.6" customHeight="1" x14ac:dyDescent="0.2">
      <c r="A19417" s="86">
        <f t="shared" si="911"/>
        <v>46090</v>
      </c>
      <c r="B19417" s="270"/>
      <c r="C19417" s="272"/>
      <c r="D19417" s="273"/>
      <c r="E19417" s="89">
        <v>2.7083333333333334E-2</v>
      </c>
      <c r="G19417">
        <v>1</v>
      </c>
      <c r="O19417">
        <v>1</v>
      </c>
      <c r="Q19417">
        <v>1</v>
      </c>
      <c r="Y19417">
        <f t="shared" si="909"/>
        <v>3</v>
      </c>
      <c r="Z19417" s="90" t="str">
        <f t="shared" si="910"/>
        <v>2026/03/09 00:39</v>
      </c>
    </row>
    <row r="19418" spans="1:26" ht="3.6" customHeight="1" x14ac:dyDescent="0.2">
      <c r="A19418" s="86">
        <f t="shared" si="911"/>
        <v>46090</v>
      </c>
      <c r="B19418" s="270"/>
      <c r="C19418" s="272"/>
      <c r="D19418" s="273"/>
      <c r="E19418" s="89">
        <v>3.0555555555555555E-2</v>
      </c>
      <c r="G19418">
        <v>1</v>
      </c>
      <c r="O19418">
        <v>1</v>
      </c>
      <c r="Q19418">
        <v>1</v>
      </c>
      <c r="Y19418">
        <f t="shared" si="909"/>
        <v>3</v>
      </c>
      <c r="Z19418" s="90" t="str">
        <f t="shared" si="910"/>
        <v>2026/03/09 00:44</v>
      </c>
    </row>
    <row r="19419" spans="1:26" ht="3.6" customHeight="1" x14ac:dyDescent="0.2">
      <c r="A19419" s="86">
        <f t="shared" si="911"/>
        <v>46090</v>
      </c>
      <c r="B19419" s="270"/>
      <c r="C19419" s="272"/>
      <c r="D19419" s="273"/>
      <c r="E19419" s="89">
        <v>3.4027777777777775E-2</v>
      </c>
      <c r="G19419">
        <v>1</v>
      </c>
      <c r="O19419">
        <v>1</v>
      </c>
      <c r="Q19419">
        <v>1</v>
      </c>
      <c r="Y19419">
        <f t="shared" si="909"/>
        <v>3</v>
      </c>
      <c r="Z19419" s="90" t="str">
        <f t="shared" si="910"/>
        <v>2026/03/09 00:49</v>
      </c>
    </row>
    <row r="19420" spans="1:26" ht="3.6" customHeight="1" x14ac:dyDescent="0.2">
      <c r="A19420" s="86">
        <f t="shared" si="911"/>
        <v>46090</v>
      </c>
      <c r="B19420" s="270"/>
      <c r="C19420" s="272"/>
      <c r="D19420" s="273"/>
      <c r="E19420" s="89">
        <v>3.7499999999999999E-2</v>
      </c>
      <c r="G19420">
        <v>1</v>
      </c>
      <c r="O19420">
        <v>1</v>
      </c>
      <c r="Q19420">
        <v>1</v>
      </c>
      <c r="Y19420">
        <f t="shared" si="909"/>
        <v>3</v>
      </c>
      <c r="Z19420" s="90" t="str">
        <f t="shared" si="910"/>
        <v>2026/03/09 00:54</v>
      </c>
    </row>
    <row r="19421" spans="1:26" ht="3.6" customHeight="1" x14ac:dyDescent="0.2">
      <c r="A19421" s="86">
        <f t="shared" si="911"/>
        <v>46090</v>
      </c>
      <c r="B19421" s="270"/>
      <c r="C19421" s="272"/>
      <c r="D19421" s="273"/>
      <c r="E19421" s="89">
        <v>4.0972222222222222E-2</v>
      </c>
      <c r="G19421">
        <v>1</v>
      </c>
      <c r="O19421">
        <v>1</v>
      </c>
      <c r="Q19421">
        <v>1</v>
      </c>
      <c r="Y19421">
        <f t="shared" si="909"/>
        <v>3</v>
      </c>
      <c r="Z19421" s="90" t="str">
        <f t="shared" si="910"/>
        <v>2026/03/09 00:59</v>
      </c>
    </row>
    <row r="19422" spans="1:26" ht="3.6" customHeight="1" x14ac:dyDescent="0.2">
      <c r="A19422" s="86">
        <f t="shared" si="911"/>
        <v>46090</v>
      </c>
      <c r="B19422" s="270"/>
      <c r="C19422" s="272"/>
      <c r="D19422" s="273">
        <v>0.41666666666666669</v>
      </c>
      <c r="E19422" s="89">
        <v>2.7777777777777779E-3</v>
      </c>
      <c r="G19422">
        <v>1</v>
      </c>
      <c r="O19422">
        <v>1</v>
      </c>
      <c r="Q19422">
        <v>1</v>
      </c>
      <c r="Y19422">
        <f t="shared" si="909"/>
        <v>3</v>
      </c>
      <c r="Z19422" s="90" t="str">
        <f t="shared" si="910"/>
        <v>2026/03/09 10:04</v>
      </c>
    </row>
    <row r="19423" spans="1:26" ht="3.6" customHeight="1" x14ac:dyDescent="0.2">
      <c r="A19423" s="86">
        <f t="shared" si="911"/>
        <v>46090</v>
      </c>
      <c r="B19423" s="270"/>
      <c r="C19423" s="272"/>
      <c r="D19423" s="273"/>
      <c r="E19423" s="89">
        <v>6.2499999999999995E-3</v>
      </c>
      <c r="G19423">
        <v>1</v>
      </c>
      <c r="O19423">
        <v>1</v>
      </c>
      <c r="Q19423">
        <v>1</v>
      </c>
      <c r="Y19423">
        <f t="shared" si="909"/>
        <v>3</v>
      </c>
      <c r="Z19423" s="90" t="str">
        <f t="shared" si="910"/>
        <v>2026/03/09 00:09</v>
      </c>
    </row>
    <row r="19424" spans="1:26" ht="3.6" customHeight="1" x14ac:dyDescent="0.2">
      <c r="A19424" s="86">
        <f t="shared" si="911"/>
        <v>46090</v>
      </c>
      <c r="B19424" s="270"/>
      <c r="C19424" s="272"/>
      <c r="D19424" s="273"/>
      <c r="E19424" s="89">
        <v>9.7222222222222224E-3</v>
      </c>
      <c r="G19424">
        <v>1</v>
      </c>
      <c r="O19424">
        <v>1</v>
      </c>
      <c r="Q19424">
        <v>1</v>
      </c>
      <c r="Y19424">
        <f t="shared" si="909"/>
        <v>3</v>
      </c>
      <c r="Z19424" s="90" t="str">
        <f t="shared" si="910"/>
        <v>2026/03/09 00:14</v>
      </c>
    </row>
    <row r="19425" spans="1:26" ht="3.6" customHeight="1" x14ac:dyDescent="0.2">
      <c r="A19425" s="86">
        <f t="shared" si="911"/>
        <v>46090</v>
      </c>
      <c r="B19425" s="270"/>
      <c r="C19425" s="272"/>
      <c r="D19425" s="273"/>
      <c r="E19425" s="89">
        <v>1.3194444444444444E-2</v>
      </c>
      <c r="G19425">
        <v>1</v>
      </c>
      <c r="O19425">
        <v>1</v>
      </c>
      <c r="Q19425">
        <v>1</v>
      </c>
      <c r="Y19425">
        <f t="shared" si="909"/>
        <v>3</v>
      </c>
      <c r="Z19425" s="90" t="str">
        <f t="shared" si="910"/>
        <v>2026/03/09 00:19</v>
      </c>
    </row>
    <row r="19426" spans="1:26" ht="3.6" customHeight="1" x14ac:dyDescent="0.2">
      <c r="A19426" s="86">
        <f t="shared" si="911"/>
        <v>46090</v>
      </c>
      <c r="B19426" s="270"/>
      <c r="C19426" s="272"/>
      <c r="D19426" s="273"/>
      <c r="E19426" s="89">
        <v>1.6666666666666666E-2</v>
      </c>
      <c r="G19426">
        <v>1</v>
      </c>
      <c r="O19426">
        <v>1</v>
      </c>
      <c r="Q19426">
        <v>1</v>
      </c>
      <c r="Y19426">
        <f t="shared" si="909"/>
        <v>3</v>
      </c>
      <c r="Z19426" s="90" t="str">
        <f t="shared" si="910"/>
        <v>2026/03/09 00:24</v>
      </c>
    </row>
    <row r="19427" spans="1:26" ht="3.6" customHeight="1" x14ac:dyDescent="0.2">
      <c r="A19427" s="86">
        <f t="shared" si="911"/>
        <v>46090</v>
      </c>
      <c r="B19427" s="270"/>
      <c r="C19427" s="272"/>
      <c r="D19427" s="273"/>
      <c r="E19427" s="89">
        <v>2.013888888888889E-2</v>
      </c>
      <c r="G19427">
        <v>1</v>
      </c>
      <c r="O19427">
        <v>1</v>
      </c>
      <c r="Q19427">
        <v>1</v>
      </c>
      <c r="Y19427">
        <f t="shared" si="909"/>
        <v>3</v>
      </c>
      <c r="Z19427" s="90" t="str">
        <f t="shared" si="910"/>
        <v>2026/03/09 00:29</v>
      </c>
    </row>
    <row r="19428" spans="1:26" ht="3.6" customHeight="1" x14ac:dyDescent="0.2">
      <c r="A19428" s="86">
        <f t="shared" si="911"/>
        <v>46090</v>
      </c>
      <c r="B19428" s="270"/>
      <c r="C19428" s="272"/>
      <c r="D19428" s="273"/>
      <c r="E19428" s="89">
        <v>2.361111111111111E-2</v>
      </c>
      <c r="G19428">
        <v>1</v>
      </c>
      <c r="O19428">
        <v>1</v>
      </c>
      <c r="Q19428">
        <v>1</v>
      </c>
      <c r="Y19428">
        <f t="shared" si="909"/>
        <v>3</v>
      </c>
      <c r="Z19428" s="90" t="str">
        <f t="shared" si="910"/>
        <v>2026/03/09 00:34</v>
      </c>
    </row>
    <row r="19429" spans="1:26" ht="3.6" customHeight="1" x14ac:dyDescent="0.2">
      <c r="A19429" s="86">
        <f t="shared" si="911"/>
        <v>46090</v>
      </c>
      <c r="B19429" s="270"/>
      <c r="C19429" s="272"/>
      <c r="D19429" s="273"/>
      <c r="E19429" s="89">
        <v>2.7083333333333334E-2</v>
      </c>
      <c r="G19429">
        <v>1</v>
      </c>
      <c r="O19429">
        <v>1</v>
      </c>
      <c r="Q19429">
        <v>1</v>
      </c>
      <c r="Y19429">
        <f t="shared" si="909"/>
        <v>3</v>
      </c>
      <c r="Z19429" s="90" t="str">
        <f t="shared" si="910"/>
        <v>2026/03/09 00:39</v>
      </c>
    </row>
    <row r="19430" spans="1:26" ht="3.6" customHeight="1" x14ac:dyDescent="0.2">
      <c r="A19430" s="86">
        <f t="shared" si="911"/>
        <v>46090</v>
      </c>
      <c r="B19430" s="270"/>
      <c r="C19430" s="272"/>
      <c r="D19430" s="273"/>
      <c r="E19430" s="89">
        <v>3.0555555555555555E-2</v>
      </c>
      <c r="G19430">
        <v>1</v>
      </c>
      <c r="O19430">
        <v>1</v>
      </c>
      <c r="Q19430">
        <v>1</v>
      </c>
      <c r="Y19430">
        <f t="shared" si="909"/>
        <v>3</v>
      </c>
      <c r="Z19430" s="90" t="str">
        <f t="shared" si="910"/>
        <v>2026/03/09 00:44</v>
      </c>
    </row>
    <row r="19431" spans="1:26" ht="3.6" customHeight="1" x14ac:dyDescent="0.2">
      <c r="A19431" s="86">
        <f t="shared" si="911"/>
        <v>46090</v>
      </c>
      <c r="B19431" s="270"/>
      <c r="C19431" s="272"/>
      <c r="D19431" s="273"/>
      <c r="E19431" s="89">
        <v>3.4027777777777775E-2</v>
      </c>
      <c r="G19431">
        <v>1</v>
      </c>
      <c r="O19431">
        <v>1</v>
      </c>
      <c r="Q19431">
        <v>1</v>
      </c>
      <c r="Y19431">
        <f t="shared" si="909"/>
        <v>3</v>
      </c>
      <c r="Z19431" s="90" t="str">
        <f t="shared" si="910"/>
        <v>2026/03/09 00:49</v>
      </c>
    </row>
    <row r="19432" spans="1:26" ht="3.6" customHeight="1" x14ac:dyDescent="0.2">
      <c r="A19432" s="86">
        <f t="shared" si="911"/>
        <v>46090</v>
      </c>
      <c r="B19432" s="270"/>
      <c r="C19432" s="272"/>
      <c r="D19432" s="273"/>
      <c r="E19432" s="89">
        <v>3.7499999999999999E-2</v>
      </c>
      <c r="G19432">
        <v>1</v>
      </c>
      <c r="O19432">
        <v>1</v>
      </c>
      <c r="Q19432">
        <v>1</v>
      </c>
      <c r="Y19432">
        <f t="shared" si="909"/>
        <v>3</v>
      </c>
      <c r="Z19432" s="90" t="str">
        <f t="shared" si="910"/>
        <v>2026/03/09 00:54</v>
      </c>
    </row>
    <row r="19433" spans="1:26" ht="3.6" customHeight="1" x14ac:dyDescent="0.2">
      <c r="A19433" s="86">
        <f t="shared" si="911"/>
        <v>46090</v>
      </c>
      <c r="B19433" s="270"/>
      <c r="C19433" s="272"/>
      <c r="D19433" s="273"/>
      <c r="E19433" s="89">
        <v>4.0972222222222222E-2</v>
      </c>
      <c r="G19433">
        <v>1</v>
      </c>
      <c r="O19433">
        <v>1</v>
      </c>
      <c r="Q19433">
        <v>1</v>
      </c>
      <c r="Y19433">
        <f t="shared" si="909"/>
        <v>3</v>
      </c>
      <c r="Z19433" s="90" t="str">
        <f t="shared" si="910"/>
        <v>2026/03/09 00:59</v>
      </c>
    </row>
    <row r="19434" spans="1:26" ht="3.6" customHeight="1" x14ac:dyDescent="0.2">
      <c r="A19434" s="86">
        <f t="shared" si="911"/>
        <v>46090</v>
      </c>
      <c r="B19434" s="270"/>
      <c r="C19434" s="272"/>
      <c r="D19434" s="273">
        <v>0.45833333333333331</v>
      </c>
      <c r="E19434" s="89">
        <v>2.7777777777777779E-3</v>
      </c>
      <c r="G19434">
        <v>1</v>
      </c>
      <c r="O19434">
        <v>1</v>
      </c>
      <c r="Q19434">
        <v>1</v>
      </c>
      <c r="Y19434">
        <f t="shared" si="909"/>
        <v>3</v>
      </c>
      <c r="Z19434" s="90" t="str">
        <f t="shared" si="910"/>
        <v>2026/03/09 11:04</v>
      </c>
    </row>
    <row r="19435" spans="1:26" ht="3.6" customHeight="1" x14ac:dyDescent="0.2">
      <c r="A19435" s="86">
        <f t="shared" si="911"/>
        <v>46090</v>
      </c>
      <c r="B19435" s="270"/>
      <c r="C19435" s="272"/>
      <c r="D19435" s="273"/>
      <c r="E19435" s="89">
        <v>6.2499999999999995E-3</v>
      </c>
      <c r="G19435">
        <v>1</v>
      </c>
      <c r="O19435">
        <v>1</v>
      </c>
      <c r="Q19435">
        <v>1</v>
      </c>
      <c r="Y19435">
        <f t="shared" si="909"/>
        <v>3</v>
      </c>
      <c r="Z19435" s="90" t="str">
        <f t="shared" si="910"/>
        <v>2026/03/09 00:09</v>
      </c>
    </row>
    <row r="19436" spans="1:26" ht="3.6" customHeight="1" x14ac:dyDescent="0.2">
      <c r="A19436" s="86">
        <f t="shared" si="911"/>
        <v>46090</v>
      </c>
      <c r="B19436" s="270"/>
      <c r="C19436" s="272"/>
      <c r="D19436" s="273"/>
      <c r="E19436" s="89">
        <v>9.7222222222222224E-3</v>
      </c>
      <c r="G19436">
        <v>1</v>
      </c>
      <c r="O19436">
        <v>1</v>
      </c>
      <c r="Q19436">
        <v>1</v>
      </c>
      <c r="Y19436">
        <f t="shared" si="909"/>
        <v>3</v>
      </c>
      <c r="Z19436" s="90" t="str">
        <f t="shared" si="910"/>
        <v>2026/03/09 00:14</v>
      </c>
    </row>
    <row r="19437" spans="1:26" ht="3.6" customHeight="1" x14ac:dyDescent="0.2">
      <c r="A19437" s="86">
        <f t="shared" si="911"/>
        <v>46090</v>
      </c>
      <c r="B19437" s="270"/>
      <c r="C19437" s="272"/>
      <c r="D19437" s="273"/>
      <c r="E19437" s="89">
        <v>1.3194444444444444E-2</v>
      </c>
      <c r="G19437">
        <v>1</v>
      </c>
      <c r="O19437">
        <v>1</v>
      </c>
      <c r="Q19437">
        <v>1</v>
      </c>
      <c r="Y19437">
        <f t="shared" si="909"/>
        <v>3</v>
      </c>
      <c r="Z19437" s="90" t="str">
        <f t="shared" si="910"/>
        <v>2026/03/09 00:19</v>
      </c>
    </row>
    <row r="19438" spans="1:26" ht="3.6" customHeight="1" x14ac:dyDescent="0.2">
      <c r="A19438" s="86">
        <f t="shared" si="911"/>
        <v>46090</v>
      </c>
      <c r="B19438" s="270"/>
      <c r="C19438" s="272"/>
      <c r="D19438" s="273"/>
      <c r="E19438" s="89">
        <v>1.6666666666666666E-2</v>
      </c>
      <c r="G19438">
        <v>1</v>
      </c>
      <c r="O19438">
        <v>1</v>
      </c>
      <c r="Q19438">
        <v>1</v>
      </c>
      <c r="Y19438">
        <f t="shared" si="909"/>
        <v>3</v>
      </c>
      <c r="Z19438" s="90" t="str">
        <f t="shared" si="910"/>
        <v>2026/03/09 00:24</v>
      </c>
    </row>
    <row r="19439" spans="1:26" ht="3.6" customHeight="1" x14ac:dyDescent="0.2">
      <c r="A19439" s="86">
        <f t="shared" si="911"/>
        <v>46090</v>
      </c>
      <c r="B19439" s="270"/>
      <c r="C19439" s="272"/>
      <c r="D19439" s="273"/>
      <c r="E19439" s="89">
        <v>2.013888888888889E-2</v>
      </c>
      <c r="G19439">
        <v>1</v>
      </c>
      <c r="O19439">
        <v>1</v>
      </c>
      <c r="Q19439">
        <v>1</v>
      </c>
      <c r="Y19439">
        <f t="shared" si="909"/>
        <v>3</v>
      </c>
      <c r="Z19439" s="90" t="str">
        <f t="shared" si="910"/>
        <v>2026/03/09 00:29</v>
      </c>
    </row>
    <row r="19440" spans="1:26" ht="3.6" customHeight="1" x14ac:dyDescent="0.2">
      <c r="A19440" s="86">
        <f t="shared" si="911"/>
        <v>46090</v>
      </c>
      <c r="B19440" s="270"/>
      <c r="C19440" s="272"/>
      <c r="D19440" s="273"/>
      <c r="E19440" s="89">
        <v>2.361111111111111E-2</v>
      </c>
      <c r="G19440">
        <v>1</v>
      </c>
      <c r="O19440">
        <v>1</v>
      </c>
      <c r="Q19440">
        <v>1</v>
      </c>
      <c r="Y19440">
        <f t="shared" si="909"/>
        <v>3</v>
      </c>
      <c r="Z19440" s="90" t="str">
        <f t="shared" si="910"/>
        <v>2026/03/09 00:34</v>
      </c>
    </row>
    <row r="19441" spans="1:26" ht="3.6" customHeight="1" x14ac:dyDescent="0.2">
      <c r="A19441" s="86">
        <f t="shared" si="911"/>
        <v>46090</v>
      </c>
      <c r="B19441" s="270"/>
      <c r="C19441" s="272"/>
      <c r="D19441" s="273"/>
      <c r="E19441" s="89">
        <v>2.7083333333333334E-2</v>
      </c>
      <c r="G19441">
        <v>1</v>
      </c>
      <c r="O19441">
        <v>1</v>
      </c>
      <c r="Q19441">
        <v>1</v>
      </c>
      <c r="Y19441">
        <f t="shared" si="909"/>
        <v>3</v>
      </c>
      <c r="Z19441" s="90" t="str">
        <f t="shared" si="910"/>
        <v>2026/03/09 00:39</v>
      </c>
    </row>
    <row r="19442" spans="1:26" ht="3.6" customHeight="1" x14ac:dyDescent="0.2">
      <c r="A19442" s="86">
        <f t="shared" si="911"/>
        <v>46090</v>
      </c>
      <c r="B19442" s="270"/>
      <c r="C19442" s="272"/>
      <c r="D19442" s="273"/>
      <c r="E19442" s="89">
        <v>3.0555555555555555E-2</v>
      </c>
      <c r="G19442">
        <v>1</v>
      </c>
      <c r="O19442">
        <v>1</v>
      </c>
      <c r="Q19442">
        <v>1</v>
      </c>
      <c r="Y19442">
        <f t="shared" si="909"/>
        <v>3</v>
      </c>
      <c r="Z19442" s="90" t="str">
        <f t="shared" si="910"/>
        <v>2026/03/09 00:44</v>
      </c>
    </row>
    <row r="19443" spans="1:26" ht="3.6" customHeight="1" x14ac:dyDescent="0.2">
      <c r="A19443" s="86">
        <f t="shared" si="911"/>
        <v>46090</v>
      </c>
      <c r="B19443" s="270"/>
      <c r="C19443" s="272"/>
      <c r="D19443" s="273"/>
      <c r="E19443" s="89">
        <v>3.4027777777777775E-2</v>
      </c>
      <c r="G19443">
        <v>1</v>
      </c>
      <c r="O19443">
        <v>1</v>
      </c>
      <c r="Q19443">
        <v>1</v>
      </c>
      <c r="Y19443">
        <f t="shared" si="909"/>
        <v>3</v>
      </c>
      <c r="Z19443" s="90" t="str">
        <f t="shared" si="910"/>
        <v>2026/03/09 00:49</v>
      </c>
    </row>
    <row r="19444" spans="1:26" ht="3.6" customHeight="1" x14ac:dyDescent="0.2">
      <c r="A19444" s="86">
        <f t="shared" si="911"/>
        <v>46090</v>
      </c>
      <c r="B19444" s="270"/>
      <c r="C19444" s="272"/>
      <c r="D19444" s="273"/>
      <c r="E19444" s="89">
        <v>3.7499999999999999E-2</v>
      </c>
      <c r="G19444">
        <v>1</v>
      </c>
      <c r="O19444">
        <v>1</v>
      </c>
      <c r="Q19444">
        <v>1</v>
      </c>
      <c r="Y19444">
        <f t="shared" si="909"/>
        <v>3</v>
      </c>
      <c r="Z19444" s="90" t="str">
        <f t="shared" si="910"/>
        <v>2026/03/09 00:54</v>
      </c>
    </row>
    <row r="19445" spans="1:26" ht="3.6" customHeight="1" x14ac:dyDescent="0.2">
      <c r="A19445" s="86">
        <f t="shared" si="911"/>
        <v>46090</v>
      </c>
      <c r="B19445" s="270"/>
      <c r="C19445" s="272"/>
      <c r="D19445" s="273"/>
      <c r="E19445" s="89">
        <v>4.0972222222222222E-2</v>
      </c>
      <c r="G19445">
        <v>1</v>
      </c>
      <c r="O19445">
        <v>1</v>
      </c>
      <c r="Q19445">
        <v>1</v>
      </c>
      <c r="Y19445">
        <f t="shared" si="909"/>
        <v>3</v>
      </c>
      <c r="Z19445" s="90" t="str">
        <f t="shared" si="910"/>
        <v>2026/03/09 00:59</v>
      </c>
    </row>
    <row r="19446" spans="1:26" ht="3.6" customHeight="1" x14ac:dyDescent="0.2">
      <c r="A19446" s="86">
        <f t="shared" si="911"/>
        <v>46090</v>
      </c>
      <c r="B19446" s="270"/>
      <c r="C19446" s="272"/>
      <c r="D19446" s="273">
        <v>0.5</v>
      </c>
      <c r="E19446" s="89">
        <v>2.7777777777777779E-3</v>
      </c>
      <c r="G19446">
        <v>1</v>
      </c>
      <c r="O19446">
        <v>1</v>
      </c>
      <c r="Q19446">
        <v>1</v>
      </c>
      <c r="Y19446">
        <f t="shared" si="909"/>
        <v>3</v>
      </c>
      <c r="Z19446" s="90" t="str">
        <f t="shared" si="910"/>
        <v>2026/03/09 12:04</v>
      </c>
    </row>
    <row r="19447" spans="1:26" ht="3.6" customHeight="1" x14ac:dyDescent="0.2">
      <c r="A19447" s="86">
        <f t="shared" si="911"/>
        <v>46090</v>
      </c>
      <c r="B19447" s="270"/>
      <c r="C19447" s="272"/>
      <c r="D19447" s="273"/>
      <c r="E19447" s="89">
        <v>6.2499999999999995E-3</v>
      </c>
      <c r="G19447">
        <v>1</v>
      </c>
      <c r="O19447">
        <v>1</v>
      </c>
      <c r="Q19447">
        <v>1</v>
      </c>
      <c r="Y19447">
        <f t="shared" si="909"/>
        <v>3</v>
      </c>
      <c r="Z19447" s="90" t="str">
        <f t="shared" si="910"/>
        <v>2026/03/09 00:09</v>
      </c>
    </row>
    <row r="19448" spans="1:26" ht="3.6" customHeight="1" x14ac:dyDescent="0.2">
      <c r="A19448" s="86">
        <f t="shared" si="911"/>
        <v>46090</v>
      </c>
      <c r="B19448" s="270"/>
      <c r="C19448" s="272"/>
      <c r="D19448" s="273"/>
      <c r="E19448" s="89">
        <v>9.7222222222222224E-3</v>
      </c>
      <c r="G19448">
        <v>1</v>
      </c>
      <c r="O19448">
        <v>1</v>
      </c>
      <c r="Q19448">
        <v>1</v>
      </c>
      <c r="Y19448">
        <f t="shared" si="909"/>
        <v>3</v>
      </c>
      <c r="Z19448" s="90" t="str">
        <f t="shared" si="910"/>
        <v>2026/03/09 00:14</v>
      </c>
    </row>
    <row r="19449" spans="1:26" ht="3.6" customHeight="1" x14ac:dyDescent="0.2">
      <c r="A19449" s="86">
        <f t="shared" si="911"/>
        <v>46090</v>
      </c>
      <c r="B19449" s="270"/>
      <c r="C19449" s="272"/>
      <c r="D19449" s="273"/>
      <c r="E19449" s="89">
        <v>1.3194444444444444E-2</v>
      </c>
      <c r="G19449">
        <v>1</v>
      </c>
      <c r="O19449">
        <v>1</v>
      </c>
      <c r="Q19449">
        <v>1</v>
      </c>
      <c r="Y19449">
        <f t="shared" si="909"/>
        <v>3</v>
      </c>
      <c r="Z19449" s="90" t="str">
        <f t="shared" si="910"/>
        <v>2026/03/09 00:19</v>
      </c>
    </row>
    <row r="19450" spans="1:26" ht="3.6" customHeight="1" x14ac:dyDescent="0.2">
      <c r="A19450" s="86">
        <f t="shared" si="911"/>
        <v>46090</v>
      </c>
      <c r="B19450" s="270"/>
      <c r="C19450" s="272"/>
      <c r="D19450" s="273"/>
      <c r="E19450" s="89">
        <v>1.6666666666666666E-2</v>
      </c>
      <c r="G19450">
        <v>1</v>
      </c>
      <c r="O19450">
        <v>1</v>
      </c>
      <c r="Q19450">
        <v>1</v>
      </c>
      <c r="Y19450">
        <f t="shared" si="909"/>
        <v>3</v>
      </c>
      <c r="Z19450" s="90" t="str">
        <f t="shared" si="910"/>
        <v>2026/03/09 00:24</v>
      </c>
    </row>
    <row r="19451" spans="1:26" ht="3.6" customHeight="1" x14ac:dyDescent="0.2">
      <c r="A19451" s="86">
        <f t="shared" si="911"/>
        <v>46090</v>
      </c>
      <c r="B19451" s="270"/>
      <c r="C19451" s="272"/>
      <c r="D19451" s="273"/>
      <c r="E19451" s="89">
        <v>2.013888888888889E-2</v>
      </c>
      <c r="G19451">
        <v>1</v>
      </c>
      <c r="O19451">
        <v>1</v>
      </c>
      <c r="Q19451">
        <v>1</v>
      </c>
      <c r="Y19451">
        <f t="shared" si="909"/>
        <v>3</v>
      </c>
      <c r="Z19451" s="90" t="str">
        <f t="shared" si="910"/>
        <v>2026/03/09 00:29</v>
      </c>
    </row>
    <row r="19452" spans="1:26" ht="3.6" customHeight="1" x14ac:dyDescent="0.2">
      <c r="A19452" s="86">
        <f t="shared" si="911"/>
        <v>46090</v>
      </c>
      <c r="B19452" s="270"/>
      <c r="C19452" s="272"/>
      <c r="D19452" s="273"/>
      <c r="E19452" s="89">
        <v>2.361111111111111E-2</v>
      </c>
      <c r="G19452">
        <v>1</v>
      </c>
      <c r="O19452">
        <v>1</v>
      </c>
      <c r="Q19452">
        <v>1</v>
      </c>
      <c r="Y19452">
        <f t="shared" si="909"/>
        <v>3</v>
      </c>
      <c r="Z19452" s="90" t="str">
        <f t="shared" si="910"/>
        <v>2026/03/09 00:34</v>
      </c>
    </row>
    <row r="19453" spans="1:26" ht="3.6" customHeight="1" x14ac:dyDescent="0.2">
      <c r="A19453" s="86">
        <f t="shared" si="911"/>
        <v>46090</v>
      </c>
      <c r="B19453" s="270"/>
      <c r="C19453" s="272"/>
      <c r="D19453" s="273"/>
      <c r="E19453" s="89">
        <v>2.7083333333333334E-2</v>
      </c>
      <c r="G19453">
        <v>1</v>
      </c>
      <c r="O19453">
        <v>1</v>
      </c>
      <c r="Q19453">
        <v>1</v>
      </c>
      <c r="Y19453">
        <f t="shared" si="909"/>
        <v>3</v>
      </c>
      <c r="Z19453" s="90" t="str">
        <f t="shared" si="910"/>
        <v>2026/03/09 00:39</v>
      </c>
    </row>
    <row r="19454" spans="1:26" ht="3.6" customHeight="1" x14ac:dyDescent="0.2">
      <c r="A19454" s="86">
        <f t="shared" si="911"/>
        <v>46090</v>
      </c>
      <c r="B19454" s="270"/>
      <c r="C19454" s="272"/>
      <c r="D19454" s="273"/>
      <c r="E19454" s="89">
        <v>3.0555555555555555E-2</v>
      </c>
      <c r="G19454">
        <v>1</v>
      </c>
      <c r="O19454">
        <v>1</v>
      </c>
      <c r="Q19454">
        <v>1</v>
      </c>
      <c r="Y19454">
        <f t="shared" si="909"/>
        <v>3</v>
      </c>
      <c r="Z19454" s="90" t="str">
        <f t="shared" si="910"/>
        <v>2026/03/09 00:44</v>
      </c>
    </row>
    <row r="19455" spans="1:26" ht="3.6" customHeight="1" x14ac:dyDescent="0.2">
      <c r="A19455" s="86">
        <f t="shared" si="911"/>
        <v>46090</v>
      </c>
      <c r="B19455" s="270"/>
      <c r="C19455" s="272"/>
      <c r="D19455" s="273"/>
      <c r="E19455" s="89">
        <v>3.4027777777777775E-2</v>
      </c>
      <c r="G19455">
        <v>1</v>
      </c>
      <c r="O19455">
        <v>1</v>
      </c>
      <c r="Q19455">
        <v>1</v>
      </c>
      <c r="Y19455">
        <f t="shared" si="909"/>
        <v>3</v>
      </c>
      <c r="Z19455" s="90" t="str">
        <f t="shared" si="910"/>
        <v>2026/03/09 00:49</v>
      </c>
    </row>
    <row r="19456" spans="1:26" ht="3.6" customHeight="1" x14ac:dyDescent="0.2">
      <c r="A19456" s="86">
        <f t="shared" si="911"/>
        <v>46090</v>
      </c>
      <c r="B19456" s="270"/>
      <c r="C19456" s="272"/>
      <c r="D19456" s="273"/>
      <c r="E19456" s="89">
        <v>3.7499999999999999E-2</v>
      </c>
      <c r="G19456">
        <v>1</v>
      </c>
      <c r="O19456">
        <v>1</v>
      </c>
      <c r="Q19456">
        <v>1</v>
      </c>
      <c r="Y19456">
        <f t="shared" si="909"/>
        <v>3</v>
      </c>
      <c r="Z19456" s="90" t="str">
        <f t="shared" si="910"/>
        <v>2026/03/09 00:54</v>
      </c>
    </row>
    <row r="19457" spans="1:26" ht="3.6" customHeight="1" x14ac:dyDescent="0.2">
      <c r="A19457" s="86">
        <f t="shared" si="911"/>
        <v>46090</v>
      </c>
      <c r="B19457" s="270"/>
      <c r="C19457" s="272"/>
      <c r="D19457" s="273"/>
      <c r="E19457" s="89">
        <v>4.0972222222222222E-2</v>
      </c>
      <c r="G19457">
        <v>1</v>
      </c>
      <c r="O19457">
        <v>1</v>
      </c>
      <c r="Q19457">
        <v>1</v>
      </c>
      <c r="Y19457">
        <f t="shared" si="909"/>
        <v>3</v>
      </c>
      <c r="Z19457" s="90" t="str">
        <f t="shared" si="910"/>
        <v>2026/03/09 00:59</v>
      </c>
    </row>
    <row r="19458" spans="1:26" ht="3.6" customHeight="1" x14ac:dyDescent="0.2">
      <c r="A19458" s="86">
        <f t="shared" si="911"/>
        <v>46090</v>
      </c>
      <c r="B19458" s="270"/>
      <c r="C19458" s="272"/>
      <c r="D19458" s="273">
        <v>0.54166666666666663</v>
      </c>
      <c r="E19458" s="89">
        <v>2.7777777777777779E-3</v>
      </c>
      <c r="G19458">
        <v>1</v>
      </c>
      <c r="O19458">
        <v>1</v>
      </c>
      <c r="Q19458">
        <v>1</v>
      </c>
      <c r="Y19458">
        <f t="shared" si="909"/>
        <v>3</v>
      </c>
      <c r="Z19458" s="90" t="str">
        <f t="shared" si="910"/>
        <v>2026/03/09 13:04</v>
      </c>
    </row>
    <row r="19459" spans="1:26" ht="3.6" customHeight="1" x14ac:dyDescent="0.2">
      <c r="A19459" s="86">
        <f t="shared" si="911"/>
        <v>46090</v>
      </c>
      <c r="B19459" s="270"/>
      <c r="C19459" s="272"/>
      <c r="D19459" s="273"/>
      <c r="E19459" s="89">
        <v>6.2499999999999995E-3</v>
      </c>
      <c r="G19459">
        <v>1</v>
      </c>
      <c r="O19459">
        <v>1</v>
      </c>
      <c r="Q19459">
        <v>1</v>
      </c>
      <c r="Y19459">
        <f t="shared" si="909"/>
        <v>3</v>
      </c>
      <c r="Z19459" s="90" t="str">
        <f t="shared" si="910"/>
        <v>2026/03/09 00:09</v>
      </c>
    </row>
    <row r="19460" spans="1:26" ht="3.6" customHeight="1" x14ac:dyDescent="0.2">
      <c r="A19460" s="86">
        <f t="shared" si="911"/>
        <v>46090</v>
      </c>
      <c r="B19460" s="270"/>
      <c r="C19460" s="272"/>
      <c r="D19460" s="273"/>
      <c r="E19460" s="89">
        <v>9.7222222222222224E-3</v>
      </c>
      <c r="G19460">
        <v>1</v>
      </c>
      <c r="O19460">
        <v>1</v>
      </c>
      <c r="Q19460">
        <v>1</v>
      </c>
      <c r="Y19460">
        <f t="shared" si="909"/>
        <v>3</v>
      </c>
      <c r="Z19460" s="90" t="str">
        <f t="shared" si="910"/>
        <v>2026/03/09 00:14</v>
      </c>
    </row>
    <row r="19461" spans="1:26" ht="3.6" customHeight="1" x14ac:dyDescent="0.2">
      <c r="A19461" s="86">
        <f t="shared" si="911"/>
        <v>46090</v>
      </c>
      <c r="B19461" s="270"/>
      <c r="C19461" s="272"/>
      <c r="D19461" s="273"/>
      <c r="E19461" s="89">
        <v>1.3194444444444444E-2</v>
      </c>
      <c r="G19461">
        <v>1</v>
      </c>
      <c r="O19461">
        <v>1</v>
      </c>
      <c r="Q19461">
        <v>1</v>
      </c>
      <c r="Y19461">
        <f t="shared" si="909"/>
        <v>3</v>
      </c>
      <c r="Z19461" s="90" t="str">
        <f t="shared" si="910"/>
        <v>2026/03/09 00:19</v>
      </c>
    </row>
    <row r="19462" spans="1:26" ht="3.6" customHeight="1" x14ac:dyDescent="0.2">
      <c r="A19462" s="86">
        <f t="shared" si="911"/>
        <v>46090</v>
      </c>
      <c r="B19462" s="270"/>
      <c r="C19462" s="272"/>
      <c r="D19462" s="273"/>
      <c r="E19462" s="89">
        <v>1.6666666666666666E-2</v>
      </c>
      <c r="G19462">
        <v>1</v>
      </c>
      <c r="O19462">
        <v>1</v>
      </c>
      <c r="Q19462">
        <v>1</v>
      </c>
      <c r="Y19462">
        <f t="shared" si="909"/>
        <v>3</v>
      </c>
      <c r="Z19462" s="90" t="str">
        <f t="shared" si="910"/>
        <v>2026/03/09 00:24</v>
      </c>
    </row>
    <row r="19463" spans="1:26" ht="3.6" customHeight="1" x14ac:dyDescent="0.2">
      <c r="A19463" s="86">
        <f t="shared" si="911"/>
        <v>46090</v>
      </c>
      <c r="B19463" s="270"/>
      <c r="C19463" s="272"/>
      <c r="D19463" s="273"/>
      <c r="E19463" s="89">
        <v>2.013888888888889E-2</v>
      </c>
      <c r="G19463">
        <v>1</v>
      </c>
      <c r="O19463">
        <v>1</v>
      </c>
      <c r="Q19463">
        <v>1</v>
      </c>
      <c r="Y19463">
        <f t="shared" ref="Y19463:Y19526" si="912">COUNTA(F19463:X19463)</f>
        <v>3</v>
      </c>
      <c r="Z19463" s="90" t="str">
        <f t="shared" ref="Z19463:Z19526" si="913">TEXT(A19463,"yyyy/mm/dd")&amp; " " &amp;TEXT(D19463+E19463,"hh:mm")</f>
        <v>2026/03/09 00:29</v>
      </c>
    </row>
    <row r="19464" spans="1:26" ht="3.6" customHeight="1" x14ac:dyDescent="0.2">
      <c r="A19464" s="86">
        <f t="shared" ref="A19464:A19527" si="914">IF(B19464&lt;&gt;"",B19464,A19463)</f>
        <v>46090</v>
      </c>
      <c r="B19464" s="270"/>
      <c r="C19464" s="272"/>
      <c r="D19464" s="273"/>
      <c r="E19464" s="89">
        <v>2.361111111111111E-2</v>
      </c>
      <c r="G19464">
        <v>1</v>
      </c>
      <c r="O19464">
        <v>1</v>
      </c>
      <c r="Q19464">
        <v>1</v>
      </c>
      <c r="Y19464">
        <f t="shared" si="912"/>
        <v>3</v>
      </c>
      <c r="Z19464" s="90" t="str">
        <f t="shared" si="913"/>
        <v>2026/03/09 00:34</v>
      </c>
    </row>
    <row r="19465" spans="1:26" ht="3.6" customHeight="1" x14ac:dyDescent="0.2">
      <c r="A19465" s="86">
        <f t="shared" si="914"/>
        <v>46090</v>
      </c>
      <c r="B19465" s="270"/>
      <c r="C19465" s="272"/>
      <c r="D19465" s="273"/>
      <c r="E19465" s="89">
        <v>2.7083333333333334E-2</v>
      </c>
      <c r="G19465">
        <v>1</v>
      </c>
      <c r="O19465">
        <v>1</v>
      </c>
      <c r="Q19465">
        <v>1</v>
      </c>
      <c r="Y19465">
        <f t="shared" si="912"/>
        <v>3</v>
      </c>
      <c r="Z19465" s="90" t="str">
        <f t="shared" si="913"/>
        <v>2026/03/09 00:39</v>
      </c>
    </row>
    <row r="19466" spans="1:26" ht="3.6" customHeight="1" x14ac:dyDescent="0.2">
      <c r="A19466" s="86">
        <f t="shared" si="914"/>
        <v>46090</v>
      </c>
      <c r="B19466" s="270"/>
      <c r="C19466" s="272"/>
      <c r="D19466" s="273"/>
      <c r="E19466" s="89">
        <v>3.0555555555555555E-2</v>
      </c>
      <c r="G19466">
        <v>1</v>
      </c>
      <c r="O19466">
        <v>1</v>
      </c>
      <c r="Q19466">
        <v>1</v>
      </c>
      <c r="Y19466">
        <f t="shared" si="912"/>
        <v>3</v>
      </c>
      <c r="Z19466" s="90" t="str">
        <f t="shared" si="913"/>
        <v>2026/03/09 00:44</v>
      </c>
    </row>
    <row r="19467" spans="1:26" ht="3.6" customHeight="1" x14ac:dyDescent="0.2">
      <c r="A19467" s="86">
        <f t="shared" si="914"/>
        <v>46090</v>
      </c>
      <c r="B19467" s="270"/>
      <c r="C19467" s="272"/>
      <c r="D19467" s="273"/>
      <c r="E19467" s="89">
        <v>3.4027777777777775E-2</v>
      </c>
      <c r="G19467">
        <v>1</v>
      </c>
      <c r="O19467">
        <v>1</v>
      </c>
      <c r="Q19467">
        <v>1</v>
      </c>
      <c r="Y19467">
        <f t="shared" si="912"/>
        <v>3</v>
      </c>
      <c r="Z19467" s="90" t="str">
        <f t="shared" si="913"/>
        <v>2026/03/09 00:49</v>
      </c>
    </row>
    <row r="19468" spans="1:26" ht="3.6" customHeight="1" x14ac:dyDescent="0.2">
      <c r="A19468" s="86">
        <f t="shared" si="914"/>
        <v>46090</v>
      </c>
      <c r="B19468" s="270"/>
      <c r="C19468" s="272"/>
      <c r="D19468" s="273"/>
      <c r="E19468" s="89">
        <v>3.7499999999999999E-2</v>
      </c>
      <c r="G19468">
        <v>1</v>
      </c>
      <c r="O19468">
        <v>1</v>
      </c>
      <c r="Q19468">
        <v>1</v>
      </c>
      <c r="Y19468">
        <f t="shared" si="912"/>
        <v>3</v>
      </c>
      <c r="Z19468" s="90" t="str">
        <f t="shared" si="913"/>
        <v>2026/03/09 00:54</v>
      </c>
    </row>
    <row r="19469" spans="1:26" ht="3.6" customHeight="1" x14ac:dyDescent="0.2">
      <c r="A19469" s="86">
        <f t="shared" si="914"/>
        <v>46090</v>
      </c>
      <c r="B19469" s="270"/>
      <c r="C19469" s="272"/>
      <c r="D19469" s="273"/>
      <c r="E19469" s="89">
        <v>4.0972222222222222E-2</v>
      </c>
      <c r="G19469">
        <v>1</v>
      </c>
      <c r="O19469">
        <v>1</v>
      </c>
      <c r="Q19469">
        <v>1</v>
      </c>
      <c r="Y19469">
        <f t="shared" si="912"/>
        <v>3</v>
      </c>
      <c r="Z19469" s="90" t="str">
        <f t="shared" si="913"/>
        <v>2026/03/09 00:59</v>
      </c>
    </row>
    <row r="19470" spans="1:26" ht="3.6" customHeight="1" x14ac:dyDescent="0.2">
      <c r="A19470" s="86">
        <f t="shared" si="914"/>
        <v>46090</v>
      </c>
      <c r="B19470" s="270"/>
      <c r="C19470" s="272"/>
      <c r="D19470" s="273">
        <v>0.58333333333333337</v>
      </c>
      <c r="E19470" s="89">
        <v>2.7777777777777779E-3</v>
      </c>
      <c r="G19470">
        <v>1</v>
      </c>
      <c r="O19470">
        <v>1</v>
      </c>
      <c r="Q19470">
        <v>1</v>
      </c>
      <c r="Y19470">
        <f t="shared" si="912"/>
        <v>3</v>
      </c>
      <c r="Z19470" s="90" t="str">
        <f t="shared" si="913"/>
        <v>2026/03/09 14:04</v>
      </c>
    </row>
    <row r="19471" spans="1:26" ht="3.6" customHeight="1" x14ac:dyDescent="0.2">
      <c r="A19471" s="86">
        <f t="shared" si="914"/>
        <v>46090</v>
      </c>
      <c r="B19471" s="270"/>
      <c r="C19471" s="272"/>
      <c r="D19471" s="273"/>
      <c r="E19471" s="89">
        <v>6.2499999999999995E-3</v>
      </c>
      <c r="G19471">
        <v>1</v>
      </c>
      <c r="O19471">
        <v>1</v>
      </c>
      <c r="Q19471">
        <v>1</v>
      </c>
      <c r="Y19471">
        <f t="shared" si="912"/>
        <v>3</v>
      </c>
      <c r="Z19471" s="90" t="str">
        <f t="shared" si="913"/>
        <v>2026/03/09 00:09</v>
      </c>
    </row>
    <row r="19472" spans="1:26" ht="3.6" customHeight="1" x14ac:dyDescent="0.2">
      <c r="A19472" s="86">
        <f t="shared" si="914"/>
        <v>46090</v>
      </c>
      <c r="B19472" s="270"/>
      <c r="C19472" s="272"/>
      <c r="D19472" s="273"/>
      <c r="E19472" s="89">
        <v>9.7222222222222224E-3</v>
      </c>
      <c r="G19472">
        <v>1</v>
      </c>
      <c r="O19472">
        <v>1</v>
      </c>
      <c r="Q19472">
        <v>1</v>
      </c>
      <c r="Y19472">
        <f t="shared" si="912"/>
        <v>3</v>
      </c>
      <c r="Z19472" s="90" t="str">
        <f t="shared" si="913"/>
        <v>2026/03/09 00:14</v>
      </c>
    </row>
    <row r="19473" spans="1:26" ht="3.6" customHeight="1" x14ac:dyDescent="0.2">
      <c r="A19473" s="86">
        <f t="shared" si="914"/>
        <v>46090</v>
      </c>
      <c r="B19473" s="270"/>
      <c r="C19473" s="272"/>
      <c r="D19473" s="273"/>
      <c r="E19473" s="89">
        <v>1.3194444444444444E-2</v>
      </c>
      <c r="G19473">
        <v>1</v>
      </c>
      <c r="O19473">
        <v>1</v>
      </c>
      <c r="Q19473">
        <v>1</v>
      </c>
      <c r="Y19473">
        <f t="shared" si="912"/>
        <v>3</v>
      </c>
      <c r="Z19473" s="90" t="str">
        <f t="shared" si="913"/>
        <v>2026/03/09 00:19</v>
      </c>
    </row>
    <row r="19474" spans="1:26" ht="3.6" customHeight="1" x14ac:dyDescent="0.2">
      <c r="A19474" s="86">
        <f t="shared" si="914"/>
        <v>46090</v>
      </c>
      <c r="B19474" s="270"/>
      <c r="C19474" s="272"/>
      <c r="D19474" s="273"/>
      <c r="E19474" s="89">
        <v>1.6666666666666666E-2</v>
      </c>
      <c r="G19474">
        <v>1</v>
      </c>
      <c r="O19474">
        <v>1</v>
      </c>
      <c r="Q19474">
        <v>1</v>
      </c>
      <c r="Y19474">
        <f t="shared" si="912"/>
        <v>3</v>
      </c>
      <c r="Z19474" s="90" t="str">
        <f t="shared" si="913"/>
        <v>2026/03/09 00:24</v>
      </c>
    </row>
    <row r="19475" spans="1:26" ht="3.6" customHeight="1" x14ac:dyDescent="0.2">
      <c r="A19475" s="86">
        <f t="shared" si="914"/>
        <v>46090</v>
      </c>
      <c r="B19475" s="270"/>
      <c r="C19475" s="272"/>
      <c r="D19475" s="273"/>
      <c r="E19475" s="89">
        <v>2.013888888888889E-2</v>
      </c>
      <c r="G19475">
        <v>1</v>
      </c>
      <c r="O19475">
        <v>1</v>
      </c>
      <c r="Q19475">
        <v>1</v>
      </c>
      <c r="Y19475">
        <f t="shared" si="912"/>
        <v>3</v>
      </c>
      <c r="Z19475" s="90" t="str">
        <f t="shared" si="913"/>
        <v>2026/03/09 00:29</v>
      </c>
    </row>
    <row r="19476" spans="1:26" ht="3.6" customHeight="1" x14ac:dyDescent="0.2">
      <c r="A19476" s="86">
        <f t="shared" si="914"/>
        <v>46090</v>
      </c>
      <c r="B19476" s="270"/>
      <c r="C19476" s="272"/>
      <c r="D19476" s="273"/>
      <c r="E19476" s="89">
        <v>2.361111111111111E-2</v>
      </c>
      <c r="G19476">
        <v>1</v>
      </c>
      <c r="O19476">
        <v>1</v>
      </c>
      <c r="Q19476">
        <v>1</v>
      </c>
      <c r="Y19476">
        <f t="shared" si="912"/>
        <v>3</v>
      </c>
      <c r="Z19476" s="90" t="str">
        <f t="shared" si="913"/>
        <v>2026/03/09 00:34</v>
      </c>
    </row>
    <row r="19477" spans="1:26" ht="3.6" customHeight="1" x14ac:dyDescent="0.2">
      <c r="A19477" s="86">
        <f t="shared" si="914"/>
        <v>46090</v>
      </c>
      <c r="B19477" s="270"/>
      <c r="C19477" s="272"/>
      <c r="D19477" s="273"/>
      <c r="E19477" s="89">
        <v>2.7083333333333334E-2</v>
      </c>
      <c r="G19477">
        <v>1</v>
      </c>
      <c r="O19477">
        <v>1</v>
      </c>
      <c r="Q19477">
        <v>1</v>
      </c>
      <c r="Y19477">
        <f t="shared" si="912"/>
        <v>3</v>
      </c>
      <c r="Z19477" s="90" t="str">
        <f t="shared" si="913"/>
        <v>2026/03/09 00:39</v>
      </c>
    </row>
    <row r="19478" spans="1:26" ht="3.6" customHeight="1" x14ac:dyDescent="0.2">
      <c r="A19478" s="86">
        <f t="shared" si="914"/>
        <v>46090</v>
      </c>
      <c r="B19478" s="270"/>
      <c r="C19478" s="272"/>
      <c r="D19478" s="273"/>
      <c r="E19478" s="89">
        <v>3.0555555555555555E-2</v>
      </c>
      <c r="G19478">
        <v>1</v>
      </c>
      <c r="O19478">
        <v>1</v>
      </c>
      <c r="Q19478">
        <v>1</v>
      </c>
      <c r="Y19478">
        <f t="shared" si="912"/>
        <v>3</v>
      </c>
      <c r="Z19478" s="90" t="str">
        <f t="shared" si="913"/>
        <v>2026/03/09 00:44</v>
      </c>
    </row>
    <row r="19479" spans="1:26" ht="3.6" customHeight="1" x14ac:dyDescent="0.2">
      <c r="A19479" s="86">
        <f t="shared" si="914"/>
        <v>46090</v>
      </c>
      <c r="B19479" s="270"/>
      <c r="C19479" s="272"/>
      <c r="D19479" s="273"/>
      <c r="E19479" s="89">
        <v>3.4027777777777775E-2</v>
      </c>
      <c r="G19479">
        <v>1</v>
      </c>
      <c r="O19479">
        <v>1</v>
      </c>
      <c r="Q19479">
        <v>1</v>
      </c>
      <c r="Y19479">
        <f t="shared" si="912"/>
        <v>3</v>
      </c>
      <c r="Z19479" s="90" t="str">
        <f t="shared" si="913"/>
        <v>2026/03/09 00:49</v>
      </c>
    </row>
    <row r="19480" spans="1:26" ht="3.6" customHeight="1" x14ac:dyDescent="0.2">
      <c r="A19480" s="86">
        <f t="shared" si="914"/>
        <v>46090</v>
      </c>
      <c r="B19480" s="270"/>
      <c r="C19480" s="272"/>
      <c r="D19480" s="273"/>
      <c r="E19480" s="89">
        <v>3.7499999999999999E-2</v>
      </c>
      <c r="G19480">
        <v>1</v>
      </c>
      <c r="O19480">
        <v>1</v>
      </c>
      <c r="Q19480">
        <v>1</v>
      </c>
      <c r="Y19480">
        <f t="shared" si="912"/>
        <v>3</v>
      </c>
      <c r="Z19480" s="90" t="str">
        <f t="shared" si="913"/>
        <v>2026/03/09 00:54</v>
      </c>
    </row>
    <row r="19481" spans="1:26" ht="3.6" customHeight="1" x14ac:dyDescent="0.2">
      <c r="A19481" s="86">
        <f t="shared" si="914"/>
        <v>46090</v>
      </c>
      <c r="B19481" s="270"/>
      <c r="C19481" s="272"/>
      <c r="D19481" s="273"/>
      <c r="E19481" s="89">
        <v>4.0972222222222222E-2</v>
      </c>
      <c r="G19481">
        <v>1</v>
      </c>
      <c r="O19481">
        <v>1</v>
      </c>
      <c r="Q19481">
        <v>1</v>
      </c>
      <c r="Y19481">
        <f t="shared" si="912"/>
        <v>3</v>
      </c>
      <c r="Z19481" s="90" t="str">
        <f t="shared" si="913"/>
        <v>2026/03/09 00:59</v>
      </c>
    </row>
    <row r="19482" spans="1:26" ht="3.6" customHeight="1" x14ac:dyDescent="0.2">
      <c r="A19482" s="86">
        <f t="shared" si="914"/>
        <v>46090</v>
      </c>
      <c r="B19482" s="270"/>
      <c r="C19482" s="272"/>
      <c r="D19482" s="273">
        <v>0.625</v>
      </c>
      <c r="E19482" s="89">
        <v>2.7777777777777779E-3</v>
      </c>
      <c r="G19482">
        <v>1</v>
      </c>
      <c r="O19482">
        <v>1</v>
      </c>
      <c r="Q19482">
        <v>1</v>
      </c>
      <c r="Y19482">
        <f t="shared" si="912"/>
        <v>3</v>
      </c>
      <c r="Z19482" s="90" t="str">
        <f t="shared" si="913"/>
        <v>2026/03/09 15:04</v>
      </c>
    </row>
    <row r="19483" spans="1:26" ht="3.6" customHeight="1" x14ac:dyDescent="0.2">
      <c r="A19483" s="86">
        <f t="shared" si="914"/>
        <v>46090</v>
      </c>
      <c r="B19483" s="270"/>
      <c r="C19483" s="272"/>
      <c r="D19483" s="273"/>
      <c r="E19483" s="89">
        <v>6.2499999999999995E-3</v>
      </c>
      <c r="G19483">
        <v>1</v>
      </c>
      <c r="O19483">
        <v>1</v>
      </c>
      <c r="Q19483">
        <v>1</v>
      </c>
      <c r="Y19483">
        <f t="shared" si="912"/>
        <v>3</v>
      </c>
      <c r="Z19483" s="90" t="str">
        <f t="shared" si="913"/>
        <v>2026/03/09 00:09</v>
      </c>
    </row>
    <row r="19484" spans="1:26" ht="3.6" customHeight="1" x14ac:dyDescent="0.2">
      <c r="A19484" s="86">
        <f t="shared" si="914"/>
        <v>46090</v>
      </c>
      <c r="B19484" s="270"/>
      <c r="C19484" s="272"/>
      <c r="D19484" s="273"/>
      <c r="E19484" s="89">
        <v>9.7222222222222224E-3</v>
      </c>
      <c r="G19484">
        <v>1</v>
      </c>
      <c r="O19484">
        <v>1</v>
      </c>
      <c r="Q19484">
        <v>1</v>
      </c>
      <c r="Y19484">
        <f t="shared" si="912"/>
        <v>3</v>
      </c>
      <c r="Z19484" s="90" t="str">
        <f t="shared" si="913"/>
        <v>2026/03/09 00:14</v>
      </c>
    </row>
    <row r="19485" spans="1:26" ht="3.6" customHeight="1" x14ac:dyDescent="0.2">
      <c r="A19485" s="86">
        <f t="shared" si="914"/>
        <v>46090</v>
      </c>
      <c r="B19485" s="270"/>
      <c r="C19485" s="272"/>
      <c r="D19485" s="273"/>
      <c r="E19485" s="89">
        <v>1.3194444444444444E-2</v>
      </c>
      <c r="G19485">
        <v>1</v>
      </c>
      <c r="O19485">
        <v>1</v>
      </c>
      <c r="Q19485">
        <v>1</v>
      </c>
      <c r="Y19485">
        <f t="shared" si="912"/>
        <v>3</v>
      </c>
      <c r="Z19485" s="90" t="str">
        <f t="shared" si="913"/>
        <v>2026/03/09 00:19</v>
      </c>
    </row>
    <row r="19486" spans="1:26" ht="3.6" customHeight="1" x14ac:dyDescent="0.2">
      <c r="A19486" s="86">
        <f t="shared" si="914"/>
        <v>46090</v>
      </c>
      <c r="B19486" s="270"/>
      <c r="C19486" s="272"/>
      <c r="D19486" s="273"/>
      <c r="E19486" s="89">
        <v>1.6666666666666666E-2</v>
      </c>
      <c r="G19486">
        <v>1</v>
      </c>
      <c r="O19486">
        <v>1</v>
      </c>
      <c r="Q19486">
        <v>1</v>
      </c>
      <c r="Y19486">
        <f t="shared" si="912"/>
        <v>3</v>
      </c>
      <c r="Z19486" s="90" t="str">
        <f t="shared" si="913"/>
        <v>2026/03/09 00:24</v>
      </c>
    </row>
    <row r="19487" spans="1:26" ht="3.6" customHeight="1" x14ac:dyDescent="0.2">
      <c r="A19487" s="86">
        <f t="shared" si="914"/>
        <v>46090</v>
      </c>
      <c r="B19487" s="270"/>
      <c r="C19487" s="272"/>
      <c r="D19487" s="273"/>
      <c r="E19487" s="89">
        <v>2.013888888888889E-2</v>
      </c>
      <c r="G19487">
        <v>1</v>
      </c>
      <c r="O19487">
        <v>1</v>
      </c>
      <c r="Q19487">
        <v>1</v>
      </c>
      <c r="Y19487">
        <f t="shared" si="912"/>
        <v>3</v>
      </c>
      <c r="Z19487" s="90" t="str">
        <f t="shared" si="913"/>
        <v>2026/03/09 00:29</v>
      </c>
    </row>
    <row r="19488" spans="1:26" ht="3.6" customHeight="1" x14ac:dyDescent="0.2">
      <c r="A19488" s="86">
        <f t="shared" si="914"/>
        <v>46090</v>
      </c>
      <c r="B19488" s="270"/>
      <c r="C19488" s="272"/>
      <c r="D19488" s="273"/>
      <c r="E19488" s="89">
        <v>2.361111111111111E-2</v>
      </c>
      <c r="G19488">
        <v>1</v>
      </c>
      <c r="O19488">
        <v>1</v>
      </c>
      <c r="Q19488">
        <v>1</v>
      </c>
      <c r="Y19488">
        <f t="shared" si="912"/>
        <v>3</v>
      </c>
      <c r="Z19488" s="90" t="str">
        <f t="shared" si="913"/>
        <v>2026/03/09 00:34</v>
      </c>
    </row>
    <row r="19489" spans="1:26" ht="3.6" customHeight="1" x14ac:dyDescent="0.2">
      <c r="A19489" s="86">
        <f t="shared" si="914"/>
        <v>46090</v>
      </c>
      <c r="B19489" s="270"/>
      <c r="C19489" s="272"/>
      <c r="D19489" s="273"/>
      <c r="E19489" s="89">
        <v>2.7083333333333334E-2</v>
      </c>
      <c r="G19489">
        <v>1</v>
      </c>
      <c r="O19489">
        <v>1</v>
      </c>
      <c r="Q19489">
        <v>1</v>
      </c>
      <c r="Y19489">
        <f t="shared" si="912"/>
        <v>3</v>
      </c>
      <c r="Z19489" s="90" t="str">
        <f t="shared" si="913"/>
        <v>2026/03/09 00:39</v>
      </c>
    </row>
    <row r="19490" spans="1:26" ht="3.6" customHeight="1" x14ac:dyDescent="0.2">
      <c r="A19490" s="86">
        <f t="shared" si="914"/>
        <v>46090</v>
      </c>
      <c r="B19490" s="270"/>
      <c r="C19490" s="272"/>
      <c r="D19490" s="273"/>
      <c r="E19490" s="89">
        <v>3.0555555555555555E-2</v>
      </c>
      <c r="G19490">
        <v>1</v>
      </c>
      <c r="O19490">
        <v>1</v>
      </c>
      <c r="Q19490">
        <v>1</v>
      </c>
      <c r="Y19490">
        <f t="shared" si="912"/>
        <v>3</v>
      </c>
      <c r="Z19490" s="90" t="str">
        <f t="shared" si="913"/>
        <v>2026/03/09 00:44</v>
      </c>
    </row>
    <row r="19491" spans="1:26" ht="3.6" customHeight="1" x14ac:dyDescent="0.2">
      <c r="A19491" s="86">
        <f t="shared" si="914"/>
        <v>46090</v>
      </c>
      <c r="B19491" s="270"/>
      <c r="C19491" s="272"/>
      <c r="D19491" s="273"/>
      <c r="E19491" s="89">
        <v>3.4027777777777775E-2</v>
      </c>
      <c r="G19491">
        <v>1</v>
      </c>
      <c r="O19491">
        <v>1</v>
      </c>
      <c r="Q19491">
        <v>1</v>
      </c>
      <c r="Y19491">
        <f t="shared" si="912"/>
        <v>3</v>
      </c>
      <c r="Z19491" s="90" t="str">
        <f t="shared" si="913"/>
        <v>2026/03/09 00:49</v>
      </c>
    </row>
    <row r="19492" spans="1:26" ht="3.6" customHeight="1" x14ac:dyDescent="0.2">
      <c r="A19492" s="86">
        <f t="shared" si="914"/>
        <v>46090</v>
      </c>
      <c r="B19492" s="270"/>
      <c r="C19492" s="272"/>
      <c r="D19492" s="273"/>
      <c r="E19492" s="89">
        <v>3.7499999999999999E-2</v>
      </c>
      <c r="G19492">
        <v>1</v>
      </c>
      <c r="O19492">
        <v>1</v>
      </c>
      <c r="Q19492">
        <v>1</v>
      </c>
      <c r="Y19492">
        <f t="shared" si="912"/>
        <v>3</v>
      </c>
      <c r="Z19492" s="90" t="str">
        <f t="shared" si="913"/>
        <v>2026/03/09 00:54</v>
      </c>
    </row>
    <row r="19493" spans="1:26" ht="3.6" customHeight="1" x14ac:dyDescent="0.2">
      <c r="A19493" s="86">
        <f t="shared" si="914"/>
        <v>46090</v>
      </c>
      <c r="B19493" s="270"/>
      <c r="C19493" s="272"/>
      <c r="D19493" s="273"/>
      <c r="E19493" s="89">
        <v>4.0972222222222222E-2</v>
      </c>
      <c r="G19493">
        <v>1</v>
      </c>
      <c r="O19493">
        <v>1</v>
      </c>
      <c r="Q19493">
        <v>1</v>
      </c>
      <c r="Y19493">
        <f t="shared" si="912"/>
        <v>3</v>
      </c>
      <c r="Z19493" s="90" t="str">
        <f t="shared" si="913"/>
        <v>2026/03/09 00:59</v>
      </c>
    </row>
    <row r="19494" spans="1:26" ht="3.6" customHeight="1" x14ac:dyDescent="0.2">
      <c r="A19494" s="86">
        <f t="shared" si="914"/>
        <v>46090</v>
      </c>
      <c r="B19494" s="270"/>
      <c r="C19494" s="272"/>
      <c r="D19494" s="273">
        <v>0.66666666666666663</v>
      </c>
      <c r="E19494" s="89">
        <v>2.7777777777777779E-3</v>
      </c>
      <c r="O19494">
        <v>1</v>
      </c>
      <c r="Q19494">
        <v>1</v>
      </c>
      <c r="Y19494">
        <f t="shared" si="912"/>
        <v>2</v>
      </c>
      <c r="Z19494" s="90" t="str">
        <f t="shared" si="913"/>
        <v>2026/03/09 16:04</v>
      </c>
    </row>
    <row r="19495" spans="1:26" ht="3.6" customHeight="1" x14ac:dyDescent="0.2">
      <c r="A19495" s="86">
        <f t="shared" si="914"/>
        <v>46090</v>
      </c>
      <c r="B19495" s="270"/>
      <c r="C19495" s="272"/>
      <c r="D19495" s="273"/>
      <c r="E19495" s="89">
        <v>6.2499999999999995E-3</v>
      </c>
      <c r="O19495">
        <v>1</v>
      </c>
      <c r="Q19495">
        <v>1</v>
      </c>
      <c r="Y19495">
        <f t="shared" si="912"/>
        <v>2</v>
      </c>
      <c r="Z19495" s="90" t="str">
        <f t="shared" si="913"/>
        <v>2026/03/09 00:09</v>
      </c>
    </row>
    <row r="19496" spans="1:26" ht="3.6" customHeight="1" x14ac:dyDescent="0.2">
      <c r="A19496" s="86">
        <f t="shared" si="914"/>
        <v>46090</v>
      </c>
      <c r="B19496" s="270"/>
      <c r="C19496" s="272"/>
      <c r="D19496" s="273"/>
      <c r="E19496" s="89">
        <v>9.7222222222222224E-3</v>
      </c>
      <c r="O19496">
        <v>1</v>
      </c>
      <c r="Q19496">
        <v>1</v>
      </c>
      <c r="Y19496">
        <f t="shared" si="912"/>
        <v>2</v>
      </c>
      <c r="Z19496" s="90" t="str">
        <f t="shared" si="913"/>
        <v>2026/03/09 00:14</v>
      </c>
    </row>
    <row r="19497" spans="1:26" ht="3.6" customHeight="1" x14ac:dyDescent="0.2">
      <c r="A19497" s="86">
        <f t="shared" si="914"/>
        <v>46090</v>
      </c>
      <c r="B19497" s="270"/>
      <c r="C19497" s="272"/>
      <c r="D19497" s="273"/>
      <c r="E19497" s="89">
        <v>1.3194444444444444E-2</v>
      </c>
      <c r="O19497">
        <v>1</v>
      </c>
      <c r="Q19497">
        <v>1</v>
      </c>
      <c r="Y19497">
        <f t="shared" si="912"/>
        <v>2</v>
      </c>
      <c r="Z19497" s="90" t="str">
        <f t="shared" si="913"/>
        <v>2026/03/09 00:19</v>
      </c>
    </row>
    <row r="19498" spans="1:26" ht="3.6" customHeight="1" x14ac:dyDescent="0.2">
      <c r="A19498" s="86">
        <f t="shared" si="914"/>
        <v>46090</v>
      </c>
      <c r="B19498" s="270"/>
      <c r="C19498" s="272"/>
      <c r="D19498" s="273"/>
      <c r="E19498" s="89">
        <v>1.6666666666666666E-2</v>
      </c>
      <c r="O19498">
        <v>1</v>
      </c>
      <c r="Q19498">
        <v>1</v>
      </c>
      <c r="Y19498">
        <f t="shared" si="912"/>
        <v>2</v>
      </c>
      <c r="Z19498" s="90" t="str">
        <f t="shared" si="913"/>
        <v>2026/03/09 00:24</v>
      </c>
    </row>
    <row r="19499" spans="1:26" ht="3.6" customHeight="1" x14ac:dyDescent="0.2">
      <c r="A19499" s="86">
        <f t="shared" si="914"/>
        <v>46090</v>
      </c>
      <c r="B19499" s="270"/>
      <c r="C19499" s="272"/>
      <c r="D19499" s="273"/>
      <c r="E19499" s="89">
        <v>2.013888888888889E-2</v>
      </c>
      <c r="O19499">
        <v>1</v>
      </c>
      <c r="Q19499">
        <v>1</v>
      </c>
      <c r="Y19499">
        <f t="shared" si="912"/>
        <v>2</v>
      </c>
      <c r="Z19499" s="90" t="str">
        <f t="shared" si="913"/>
        <v>2026/03/09 00:29</v>
      </c>
    </row>
    <row r="19500" spans="1:26" ht="3.6" customHeight="1" x14ac:dyDescent="0.2">
      <c r="A19500" s="86">
        <f t="shared" si="914"/>
        <v>46090</v>
      </c>
      <c r="B19500" s="270"/>
      <c r="C19500" s="272"/>
      <c r="D19500" s="273"/>
      <c r="E19500" s="89">
        <v>2.361111111111111E-2</v>
      </c>
      <c r="O19500">
        <v>1</v>
      </c>
      <c r="Q19500">
        <v>1</v>
      </c>
      <c r="Y19500">
        <f t="shared" si="912"/>
        <v>2</v>
      </c>
      <c r="Z19500" s="90" t="str">
        <f t="shared" si="913"/>
        <v>2026/03/09 00:34</v>
      </c>
    </row>
    <row r="19501" spans="1:26" ht="3.6" customHeight="1" x14ac:dyDescent="0.2">
      <c r="A19501" s="86">
        <f t="shared" si="914"/>
        <v>46090</v>
      </c>
      <c r="B19501" s="270"/>
      <c r="C19501" s="272"/>
      <c r="D19501" s="273"/>
      <c r="E19501" s="89">
        <v>2.7083333333333334E-2</v>
      </c>
      <c r="O19501">
        <v>1</v>
      </c>
      <c r="Q19501">
        <v>1</v>
      </c>
      <c r="Y19501">
        <f t="shared" si="912"/>
        <v>2</v>
      </c>
      <c r="Z19501" s="90" t="str">
        <f t="shared" si="913"/>
        <v>2026/03/09 00:39</v>
      </c>
    </row>
    <row r="19502" spans="1:26" ht="3.6" customHeight="1" x14ac:dyDescent="0.2">
      <c r="A19502" s="86">
        <f t="shared" si="914"/>
        <v>46090</v>
      </c>
      <c r="B19502" s="270"/>
      <c r="C19502" s="272"/>
      <c r="D19502" s="273"/>
      <c r="E19502" s="89">
        <v>3.0555555555555555E-2</v>
      </c>
      <c r="O19502">
        <v>1</v>
      </c>
      <c r="Q19502">
        <v>1</v>
      </c>
      <c r="Y19502">
        <f t="shared" si="912"/>
        <v>2</v>
      </c>
      <c r="Z19502" s="90" t="str">
        <f t="shared" si="913"/>
        <v>2026/03/09 00:44</v>
      </c>
    </row>
    <row r="19503" spans="1:26" ht="3.6" customHeight="1" x14ac:dyDescent="0.2">
      <c r="A19503" s="86">
        <f t="shared" si="914"/>
        <v>46090</v>
      </c>
      <c r="B19503" s="270"/>
      <c r="C19503" s="272"/>
      <c r="D19503" s="273"/>
      <c r="E19503" s="89">
        <v>3.4027777777777775E-2</v>
      </c>
      <c r="O19503">
        <v>1</v>
      </c>
      <c r="Q19503">
        <v>1</v>
      </c>
      <c r="Y19503">
        <f t="shared" si="912"/>
        <v>2</v>
      </c>
      <c r="Z19503" s="90" t="str">
        <f t="shared" si="913"/>
        <v>2026/03/09 00:49</v>
      </c>
    </row>
    <row r="19504" spans="1:26" ht="3.6" customHeight="1" x14ac:dyDescent="0.2">
      <c r="A19504" s="86">
        <f t="shared" si="914"/>
        <v>46090</v>
      </c>
      <c r="B19504" s="270"/>
      <c r="C19504" s="272"/>
      <c r="D19504" s="273"/>
      <c r="E19504" s="89">
        <v>3.7499999999999999E-2</v>
      </c>
      <c r="O19504">
        <v>1</v>
      </c>
      <c r="Q19504">
        <v>1</v>
      </c>
      <c r="Y19504">
        <f t="shared" si="912"/>
        <v>2</v>
      </c>
      <c r="Z19504" s="90" t="str">
        <f t="shared" si="913"/>
        <v>2026/03/09 00:54</v>
      </c>
    </row>
    <row r="19505" spans="1:26" ht="3.6" customHeight="1" x14ac:dyDescent="0.2">
      <c r="A19505" s="86">
        <f t="shared" si="914"/>
        <v>46090</v>
      </c>
      <c r="B19505" s="270"/>
      <c r="C19505" s="272"/>
      <c r="D19505" s="273"/>
      <c r="E19505" s="89">
        <v>4.0972222222222222E-2</v>
      </c>
      <c r="O19505">
        <v>1</v>
      </c>
      <c r="Q19505">
        <v>1</v>
      </c>
      <c r="Y19505">
        <f t="shared" si="912"/>
        <v>2</v>
      </c>
      <c r="Z19505" s="90" t="str">
        <f t="shared" si="913"/>
        <v>2026/03/09 00:59</v>
      </c>
    </row>
    <row r="19506" spans="1:26" ht="3.6" customHeight="1" x14ac:dyDescent="0.2">
      <c r="A19506" s="86">
        <f t="shared" si="914"/>
        <v>46090</v>
      </c>
      <c r="B19506" s="270"/>
      <c r="C19506" s="272"/>
      <c r="D19506" s="273">
        <v>0.70833333333333337</v>
      </c>
      <c r="E19506" s="89">
        <v>2.7777777777777779E-3</v>
      </c>
      <c r="O19506">
        <v>1</v>
      </c>
      <c r="Q19506">
        <v>1</v>
      </c>
      <c r="Y19506">
        <f t="shared" si="912"/>
        <v>2</v>
      </c>
      <c r="Z19506" s="90" t="str">
        <f t="shared" si="913"/>
        <v>2026/03/09 17:04</v>
      </c>
    </row>
    <row r="19507" spans="1:26" ht="3.6" customHeight="1" x14ac:dyDescent="0.2">
      <c r="A19507" s="86">
        <f t="shared" si="914"/>
        <v>46090</v>
      </c>
      <c r="B19507" s="270"/>
      <c r="C19507" s="272"/>
      <c r="D19507" s="273"/>
      <c r="E19507" s="89">
        <v>6.2499999999999995E-3</v>
      </c>
      <c r="O19507">
        <v>1</v>
      </c>
      <c r="Q19507">
        <v>1</v>
      </c>
      <c r="Y19507">
        <f t="shared" si="912"/>
        <v>2</v>
      </c>
      <c r="Z19507" s="90" t="str">
        <f t="shared" si="913"/>
        <v>2026/03/09 00:09</v>
      </c>
    </row>
    <row r="19508" spans="1:26" ht="3.6" customHeight="1" x14ac:dyDescent="0.2">
      <c r="A19508" s="86">
        <f t="shared" si="914"/>
        <v>46090</v>
      </c>
      <c r="B19508" s="270"/>
      <c r="C19508" s="272"/>
      <c r="D19508" s="273"/>
      <c r="E19508" s="89">
        <v>9.7222222222222224E-3</v>
      </c>
      <c r="O19508">
        <v>1</v>
      </c>
      <c r="Q19508">
        <v>1</v>
      </c>
      <c r="Y19508">
        <f t="shared" si="912"/>
        <v>2</v>
      </c>
      <c r="Z19508" s="90" t="str">
        <f t="shared" si="913"/>
        <v>2026/03/09 00:14</v>
      </c>
    </row>
    <row r="19509" spans="1:26" ht="3.6" customHeight="1" x14ac:dyDescent="0.2">
      <c r="A19509" s="86">
        <f t="shared" si="914"/>
        <v>46090</v>
      </c>
      <c r="B19509" s="270"/>
      <c r="C19509" s="272"/>
      <c r="D19509" s="273"/>
      <c r="E19509" s="89">
        <v>1.3194444444444444E-2</v>
      </c>
      <c r="O19509">
        <v>1</v>
      </c>
      <c r="Q19509">
        <v>1</v>
      </c>
      <c r="Y19509">
        <f t="shared" si="912"/>
        <v>2</v>
      </c>
      <c r="Z19509" s="90" t="str">
        <f t="shared" si="913"/>
        <v>2026/03/09 00:19</v>
      </c>
    </row>
    <row r="19510" spans="1:26" ht="3.6" customHeight="1" x14ac:dyDescent="0.2">
      <c r="A19510" s="86">
        <f t="shared" si="914"/>
        <v>46090</v>
      </c>
      <c r="B19510" s="270"/>
      <c r="C19510" s="272"/>
      <c r="D19510" s="273"/>
      <c r="E19510" s="89">
        <v>1.6666666666666666E-2</v>
      </c>
      <c r="O19510">
        <v>1</v>
      </c>
      <c r="Q19510">
        <v>1</v>
      </c>
      <c r="Y19510">
        <f t="shared" si="912"/>
        <v>2</v>
      </c>
      <c r="Z19510" s="90" t="str">
        <f t="shared" si="913"/>
        <v>2026/03/09 00:24</v>
      </c>
    </row>
    <row r="19511" spans="1:26" ht="3.6" customHeight="1" x14ac:dyDescent="0.2">
      <c r="A19511" s="86">
        <f t="shared" si="914"/>
        <v>46090</v>
      </c>
      <c r="B19511" s="270"/>
      <c r="C19511" s="272"/>
      <c r="D19511" s="273"/>
      <c r="E19511" s="89">
        <v>2.013888888888889E-2</v>
      </c>
      <c r="O19511">
        <v>1</v>
      </c>
      <c r="Q19511">
        <v>1</v>
      </c>
      <c r="Y19511">
        <f t="shared" si="912"/>
        <v>2</v>
      </c>
      <c r="Z19511" s="90" t="str">
        <f t="shared" si="913"/>
        <v>2026/03/09 00:29</v>
      </c>
    </row>
    <row r="19512" spans="1:26" ht="3.6" customHeight="1" x14ac:dyDescent="0.2">
      <c r="A19512" s="86">
        <f t="shared" si="914"/>
        <v>46090</v>
      </c>
      <c r="B19512" s="270"/>
      <c r="C19512" s="272"/>
      <c r="D19512" s="273"/>
      <c r="E19512" s="89">
        <v>2.361111111111111E-2</v>
      </c>
      <c r="O19512">
        <v>1</v>
      </c>
      <c r="Q19512">
        <v>1</v>
      </c>
      <c r="Y19512">
        <f t="shared" si="912"/>
        <v>2</v>
      </c>
      <c r="Z19512" s="90" t="str">
        <f t="shared" si="913"/>
        <v>2026/03/09 00:34</v>
      </c>
    </row>
    <row r="19513" spans="1:26" ht="3.6" customHeight="1" x14ac:dyDescent="0.2">
      <c r="A19513" s="86">
        <f t="shared" si="914"/>
        <v>46090</v>
      </c>
      <c r="B19513" s="270"/>
      <c r="C19513" s="272"/>
      <c r="D19513" s="273"/>
      <c r="E19513" s="89">
        <v>2.7083333333333334E-2</v>
      </c>
      <c r="O19513">
        <v>1</v>
      </c>
      <c r="Q19513">
        <v>1</v>
      </c>
      <c r="Y19513">
        <f t="shared" si="912"/>
        <v>2</v>
      </c>
      <c r="Z19513" s="90" t="str">
        <f t="shared" si="913"/>
        <v>2026/03/09 00:39</v>
      </c>
    </row>
    <row r="19514" spans="1:26" ht="3.6" customHeight="1" x14ac:dyDescent="0.2">
      <c r="A19514" s="86">
        <f t="shared" si="914"/>
        <v>46090</v>
      </c>
      <c r="B19514" s="270"/>
      <c r="C19514" s="272"/>
      <c r="D19514" s="273"/>
      <c r="E19514" s="89">
        <v>3.0555555555555555E-2</v>
      </c>
      <c r="O19514">
        <v>1</v>
      </c>
      <c r="Q19514">
        <v>1</v>
      </c>
      <c r="Y19514">
        <f t="shared" si="912"/>
        <v>2</v>
      </c>
      <c r="Z19514" s="90" t="str">
        <f t="shared" si="913"/>
        <v>2026/03/09 00:44</v>
      </c>
    </row>
    <row r="19515" spans="1:26" ht="3.6" customHeight="1" x14ac:dyDescent="0.2">
      <c r="A19515" s="86">
        <f t="shared" si="914"/>
        <v>46090</v>
      </c>
      <c r="B19515" s="270"/>
      <c r="C19515" s="272"/>
      <c r="D19515" s="273"/>
      <c r="E19515" s="89">
        <v>3.4027777777777775E-2</v>
      </c>
      <c r="O19515">
        <v>1</v>
      </c>
      <c r="Q19515">
        <v>1</v>
      </c>
      <c r="Y19515">
        <f t="shared" si="912"/>
        <v>2</v>
      </c>
      <c r="Z19515" s="90" t="str">
        <f t="shared" si="913"/>
        <v>2026/03/09 00:49</v>
      </c>
    </row>
    <row r="19516" spans="1:26" ht="3.6" customHeight="1" x14ac:dyDescent="0.2">
      <c r="A19516" s="86">
        <f t="shared" si="914"/>
        <v>46090</v>
      </c>
      <c r="B19516" s="270"/>
      <c r="C19516" s="272"/>
      <c r="D19516" s="273"/>
      <c r="E19516" s="89">
        <v>3.7499999999999999E-2</v>
      </c>
      <c r="O19516">
        <v>1</v>
      </c>
      <c r="Q19516">
        <v>1</v>
      </c>
      <c r="Y19516">
        <f t="shared" si="912"/>
        <v>2</v>
      </c>
      <c r="Z19516" s="90" t="str">
        <f t="shared" si="913"/>
        <v>2026/03/09 00:54</v>
      </c>
    </row>
    <row r="19517" spans="1:26" ht="3.6" customHeight="1" x14ac:dyDescent="0.2">
      <c r="A19517" s="86">
        <f t="shared" si="914"/>
        <v>46090</v>
      </c>
      <c r="B19517" s="270"/>
      <c r="C19517" s="272"/>
      <c r="D19517" s="273"/>
      <c r="E19517" s="89">
        <v>4.0972222222222222E-2</v>
      </c>
      <c r="O19517">
        <v>1</v>
      </c>
      <c r="Q19517">
        <v>1</v>
      </c>
      <c r="Y19517">
        <f t="shared" si="912"/>
        <v>2</v>
      </c>
      <c r="Z19517" s="90" t="str">
        <f t="shared" si="913"/>
        <v>2026/03/09 00:59</v>
      </c>
    </row>
    <row r="19518" spans="1:26" ht="3.6" customHeight="1" x14ac:dyDescent="0.2">
      <c r="A19518" s="86">
        <f t="shared" si="914"/>
        <v>46090</v>
      </c>
      <c r="B19518" s="270"/>
      <c r="C19518" s="272"/>
      <c r="D19518" s="273">
        <v>0.75</v>
      </c>
      <c r="E19518" s="89">
        <v>2.7777777777777779E-3</v>
      </c>
      <c r="O19518">
        <v>1</v>
      </c>
      <c r="Q19518">
        <v>1</v>
      </c>
      <c r="Y19518">
        <f t="shared" si="912"/>
        <v>2</v>
      </c>
      <c r="Z19518" s="90" t="str">
        <f t="shared" si="913"/>
        <v>2026/03/09 18:04</v>
      </c>
    </row>
    <row r="19519" spans="1:26" ht="3.6" customHeight="1" x14ac:dyDescent="0.2">
      <c r="A19519" s="86">
        <f t="shared" si="914"/>
        <v>46090</v>
      </c>
      <c r="B19519" s="270"/>
      <c r="C19519" s="272"/>
      <c r="D19519" s="273"/>
      <c r="E19519" s="89">
        <v>6.2499999999999995E-3</v>
      </c>
      <c r="O19519">
        <v>1</v>
      </c>
      <c r="Q19519">
        <v>1</v>
      </c>
      <c r="Y19519">
        <f t="shared" si="912"/>
        <v>2</v>
      </c>
      <c r="Z19519" s="90" t="str">
        <f t="shared" si="913"/>
        <v>2026/03/09 00:09</v>
      </c>
    </row>
    <row r="19520" spans="1:26" ht="3.6" customHeight="1" x14ac:dyDescent="0.2">
      <c r="A19520" s="86">
        <f t="shared" si="914"/>
        <v>46090</v>
      </c>
      <c r="B19520" s="270"/>
      <c r="C19520" s="272"/>
      <c r="D19520" s="273"/>
      <c r="E19520" s="89">
        <v>9.7222222222222224E-3</v>
      </c>
      <c r="O19520">
        <v>1</v>
      </c>
      <c r="Q19520">
        <v>1</v>
      </c>
      <c r="Y19520">
        <f t="shared" si="912"/>
        <v>2</v>
      </c>
      <c r="Z19520" s="90" t="str">
        <f t="shared" si="913"/>
        <v>2026/03/09 00:14</v>
      </c>
    </row>
    <row r="19521" spans="1:26" ht="3.6" customHeight="1" x14ac:dyDescent="0.2">
      <c r="A19521" s="86">
        <f t="shared" si="914"/>
        <v>46090</v>
      </c>
      <c r="B19521" s="270"/>
      <c r="C19521" s="272"/>
      <c r="D19521" s="273"/>
      <c r="E19521" s="89">
        <v>1.3194444444444444E-2</v>
      </c>
      <c r="O19521">
        <v>1</v>
      </c>
      <c r="Q19521">
        <v>1</v>
      </c>
      <c r="Y19521">
        <f t="shared" si="912"/>
        <v>2</v>
      </c>
      <c r="Z19521" s="90" t="str">
        <f t="shared" si="913"/>
        <v>2026/03/09 00:19</v>
      </c>
    </row>
    <row r="19522" spans="1:26" ht="3.6" customHeight="1" x14ac:dyDescent="0.2">
      <c r="A19522" s="86">
        <f t="shared" si="914"/>
        <v>46090</v>
      </c>
      <c r="B19522" s="270"/>
      <c r="C19522" s="272"/>
      <c r="D19522" s="273"/>
      <c r="E19522" s="89">
        <v>1.6666666666666666E-2</v>
      </c>
      <c r="O19522">
        <v>1</v>
      </c>
      <c r="Q19522">
        <v>1</v>
      </c>
      <c r="Y19522">
        <f t="shared" si="912"/>
        <v>2</v>
      </c>
      <c r="Z19522" s="90" t="str">
        <f t="shared" si="913"/>
        <v>2026/03/09 00:24</v>
      </c>
    </row>
    <row r="19523" spans="1:26" ht="3.6" customHeight="1" x14ac:dyDescent="0.2">
      <c r="A19523" s="86">
        <f t="shared" si="914"/>
        <v>46090</v>
      </c>
      <c r="B19523" s="270"/>
      <c r="C19523" s="272"/>
      <c r="D19523" s="273"/>
      <c r="E19523" s="89">
        <v>2.013888888888889E-2</v>
      </c>
      <c r="O19523">
        <v>1</v>
      </c>
      <c r="Q19523">
        <v>1</v>
      </c>
      <c r="Y19523">
        <f t="shared" si="912"/>
        <v>2</v>
      </c>
      <c r="Z19523" s="90" t="str">
        <f t="shared" si="913"/>
        <v>2026/03/09 00:29</v>
      </c>
    </row>
    <row r="19524" spans="1:26" ht="3.6" customHeight="1" x14ac:dyDescent="0.2">
      <c r="A19524" s="86">
        <f t="shared" si="914"/>
        <v>46090</v>
      </c>
      <c r="B19524" s="270"/>
      <c r="C19524" s="272"/>
      <c r="D19524" s="273"/>
      <c r="E19524" s="89">
        <v>2.361111111111111E-2</v>
      </c>
      <c r="O19524">
        <v>1</v>
      </c>
      <c r="Q19524">
        <v>1</v>
      </c>
      <c r="Y19524">
        <f t="shared" si="912"/>
        <v>2</v>
      </c>
      <c r="Z19524" s="90" t="str">
        <f t="shared" si="913"/>
        <v>2026/03/09 00:34</v>
      </c>
    </row>
    <row r="19525" spans="1:26" ht="3.6" customHeight="1" x14ac:dyDescent="0.2">
      <c r="A19525" s="86">
        <f t="shared" si="914"/>
        <v>46090</v>
      </c>
      <c r="B19525" s="270"/>
      <c r="C19525" s="272"/>
      <c r="D19525" s="273"/>
      <c r="E19525" s="89">
        <v>2.7083333333333334E-2</v>
      </c>
      <c r="O19525">
        <v>1</v>
      </c>
      <c r="Q19525">
        <v>1</v>
      </c>
      <c r="Y19525">
        <f t="shared" si="912"/>
        <v>2</v>
      </c>
      <c r="Z19525" s="90" t="str">
        <f t="shared" si="913"/>
        <v>2026/03/09 00:39</v>
      </c>
    </row>
    <row r="19526" spans="1:26" ht="3.6" customHeight="1" x14ac:dyDescent="0.2">
      <c r="A19526" s="86">
        <f t="shared" si="914"/>
        <v>46090</v>
      </c>
      <c r="B19526" s="270"/>
      <c r="C19526" s="272"/>
      <c r="D19526" s="273"/>
      <c r="E19526" s="89">
        <v>3.0555555555555555E-2</v>
      </c>
      <c r="O19526">
        <v>1</v>
      </c>
      <c r="Q19526">
        <v>1</v>
      </c>
      <c r="Y19526">
        <f t="shared" si="912"/>
        <v>2</v>
      </c>
      <c r="Z19526" s="90" t="str">
        <f t="shared" si="913"/>
        <v>2026/03/09 00:44</v>
      </c>
    </row>
    <row r="19527" spans="1:26" ht="3.6" customHeight="1" x14ac:dyDescent="0.2">
      <c r="A19527" s="86">
        <f t="shared" si="914"/>
        <v>46090</v>
      </c>
      <c r="B19527" s="270"/>
      <c r="C19527" s="272"/>
      <c r="D19527" s="273"/>
      <c r="E19527" s="89">
        <v>3.4027777777777775E-2</v>
      </c>
      <c r="O19527">
        <v>1</v>
      </c>
      <c r="Q19527">
        <v>1</v>
      </c>
      <c r="Y19527">
        <f t="shared" ref="Y19527:Y19590" si="915">COUNTA(F19527:X19527)</f>
        <v>2</v>
      </c>
      <c r="Z19527" s="90" t="str">
        <f t="shared" ref="Z19527:Z19590" si="916">TEXT(A19527,"yyyy/mm/dd")&amp; " " &amp;TEXT(D19527+E19527,"hh:mm")</f>
        <v>2026/03/09 00:49</v>
      </c>
    </row>
    <row r="19528" spans="1:26" ht="3.6" customHeight="1" x14ac:dyDescent="0.2">
      <c r="A19528" s="86">
        <f t="shared" ref="A19528:A19591" si="917">IF(B19528&lt;&gt;"",B19528,A19527)</f>
        <v>46090</v>
      </c>
      <c r="B19528" s="270"/>
      <c r="C19528" s="272"/>
      <c r="D19528" s="273"/>
      <c r="E19528" s="89">
        <v>3.7499999999999999E-2</v>
      </c>
      <c r="O19528">
        <v>1</v>
      </c>
      <c r="Q19528">
        <v>1</v>
      </c>
      <c r="Y19528">
        <f t="shared" si="915"/>
        <v>2</v>
      </c>
      <c r="Z19528" s="90" t="str">
        <f t="shared" si="916"/>
        <v>2026/03/09 00:54</v>
      </c>
    </row>
    <row r="19529" spans="1:26" ht="3.6" customHeight="1" x14ac:dyDescent="0.2">
      <c r="A19529" s="86">
        <f t="shared" si="917"/>
        <v>46090</v>
      </c>
      <c r="B19529" s="270"/>
      <c r="C19529" s="272"/>
      <c r="D19529" s="273"/>
      <c r="E19529" s="89">
        <v>4.0972222222222222E-2</v>
      </c>
      <c r="O19529">
        <v>1</v>
      </c>
      <c r="Q19529">
        <v>1</v>
      </c>
      <c r="Y19529">
        <f t="shared" si="915"/>
        <v>2</v>
      </c>
      <c r="Z19529" s="90" t="str">
        <f t="shared" si="916"/>
        <v>2026/03/09 00:59</v>
      </c>
    </row>
    <row r="19530" spans="1:26" ht="3.6" customHeight="1" x14ac:dyDescent="0.2">
      <c r="A19530" s="86">
        <f t="shared" si="917"/>
        <v>46090</v>
      </c>
      <c r="B19530" s="270"/>
      <c r="C19530" s="272"/>
      <c r="D19530" s="273">
        <v>0.79166666666666663</v>
      </c>
      <c r="E19530" s="89">
        <v>2.7777777777777779E-3</v>
      </c>
      <c r="O19530">
        <v>1</v>
      </c>
      <c r="Q19530">
        <v>1</v>
      </c>
      <c r="Y19530">
        <f t="shared" si="915"/>
        <v>2</v>
      </c>
      <c r="Z19530" s="90" t="str">
        <f t="shared" si="916"/>
        <v>2026/03/09 19:04</v>
      </c>
    </row>
    <row r="19531" spans="1:26" ht="3.6" customHeight="1" x14ac:dyDescent="0.2">
      <c r="A19531" s="86">
        <f t="shared" si="917"/>
        <v>46090</v>
      </c>
      <c r="B19531" s="270"/>
      <c r="C19531" s="272"/>
      <c r="D19531" s="273"/>
      <c r="E19531" s="89">
        <v>6.2499999999999995E-3</v>
      </c>
      <c r="O19531">
        <v>1</v>
      </c>
      <c r="Q19531">
        <v>1</v>
      </c>
      <c r="Y19531">
        <f t="shared" si="915"/>
        <v>2</v>
      </c>
      <c r="Z19531" s="90" t="str">
        <f t="shared" si="916"/>
        <v>2026/03/09 00:09</v>
      </c>
    </row>
    <row r="19532" spans="1:26" ht="3.6" customHeight="1" x14ac:dyDescent="0.2">
      <c r="A19532" s="86">
        <f t="shared" si="917"/>
        <v>46090</v>
      </c>
      <c r="B19532" s="270"/>
      <c r="C19532" s="272"/>
      <c r="D19532" s="273"/>
      <c r="E19532" s="89">
        <v>9.7222222222222224E-3</v>
      </c>
      <c r="O19532">
        <v>1</v>
      </c>
      <c r="Q19532">
        <v>1</v>
      </c>
      <c r="Y19532">
        <f t="shared" si="915"/>
        <v>2</v>
      </c>
      <c r="Z19532" s="90" t="str">
        <f t="shared" si="916"/>
        <v>2026/03/09 00:14</v>
      </c>
    </row>
    <row r="19533" spans="1:26" ht="3.6" customHeight="1" x14ac:dyDescent="0.2">
      <c r="A19533" s="86">
        <f t="shared" si="917"/>
        <v>46090</v>
      </c>
      <c r="B19533" s="270"/>
      <c r="C19533" s="272"/>
      <c r="D19533" s="273"/>
      <c r="E19533" s="89">
        <v>1.3194444444444444E-2</v>
      </c>
      <c r="O19533">
        <v>1</v>
      </c>
      <c r="Q19533">
        <v>1</v>
      </c>
      <c r="Y19533">
        <f t="shared" si="915"/>
        <v>2</v>
      </c>
      <c r="Z19533" s="90" t="str">
        <f t="shared" si="916"/>
        <v>2026/03/09 00:19</v>
      </c>
    </row>
    <row r="19534" spans="1:26" ht="3.6" customHeight="1" x14ac:dyDescent="0.2">
      <c r="A19534" s="86">
        <f t="shared" si="917"/>
        <v>46090</v>
      </c>
      <c r="B19534" s="270"/>
      <c r="C19534" s="272"/>
      <c r="D19534" s="273"/>
      <c r="E19534" s="89">
        <v>1.6666666666666666E-2</v>
      </c>
      <c r="O19534">
        <v>1</v>
      </c>
      <c r="Q19534">
        <v>1</v>
      </c>
      <c r="Y19534">
        <f t="shared" si="915"/>
        <v>2</v>
      </c>
      <c r="Z19534" s="90" t="str">
        <f t="shared" si="916"/>
        <v>2026/03/09 00:24</v>
      </c>
    </row>
    <row r="19535" spans="1:26" ht="3.6" customHeight="1" x14ac:dyDescent="0.2">
      <c r="A19535" s="86">
        <f t="shared" si="917"/>
        <v>46090</v>
      </c>
      <c r="B19535" s="270"/>
      <c r="C19535" s="272"/>
      <c r="D19535" s="273"/>
      <c r="E19535" s="89">
        <v>2.013888888888889E-2</v>
      </c>
      <c r="O19535">
        <v>1</v>
      </c>
      <c r="Q19535">
        <v>1</v>
      </c>
      <c r="Y19535">
        <f t="shared" si="915"/>
        <v>2</v>
      </c>
      <c r="Z19535" s="90" t="str">
        <f t="shared" si="916"/>
        <v>2026/03/09 00:29</v>
      </c>
    </row>
    <row r="19536" spans="1:26" ht="3.6" customHeight="1" x14ac:dyDescent="0.2">
      <c r="A19536" s="86">
        <f t="shared" si="917"/>
        <v>46090</v>
      </c>
      <c r="B19536" s="270"/>
      <c r="C19536" s="272"/>
      <c r="D19536" s="273"/>
      <c r="E19536" s="89">
        <v>2.361111111111111E-2</v>
      </c>
      <c r="O19536">
        <v>1</v>
      </c>
      <c r="Q19536">
        <v>1</v>
      </c>
      <c r="Y19536">
        <f t="shared" si="915"/>
        <v>2</v>
      </c>
      <c r="Z19536" s="90" t="str">
        <f t="shared" si="916"/>
        <v>2026/03/09 00:34</v>
      </c>
    </row>
    <row r="19537" spans="1:26" ht="3.6" customHeight="1" x14ac:dyDescent="0.2">
      <c r="A19537" s="86">
        <f t="shared" si="917"/>
        <v>46090</v>
      </c>
      <c r="B19537" s="270"/>
      <c r="C19537" s="272"/>
      <c r="D19537" s="273"/>
      <c r="E19537" s="89">
        <v>2.7083333333333334E-2</v>
      </c>
      <c r="O19537">
        <v>1</v>
      </c>
      <c r="Q19537">
        <v>1</v>
      </c>
      <c r="Y19537">
        <f t="shared" si="915"/>
        <v>2</v>
      </c>
      <c r="Z19537" s="90" t="str">
        <f t="shared" si="916"/>
        <v>2026/03/09 00:39</v>
      </c>
    </row>
    <row r="19538" spans="1:26" ht="3.6" customHeight="1" x14ac:dyDescent="0.2">
      <c r="A19538" s="86">
        <f t="shared" si="917"/>
        <v>46090</v>
      </c>
      <c r="B19538" s="270"/>
      <c r="C19538" s="272"/>
      <c r="D19538" s="273"/>
      <c r="E19538" s="89">
        <v>3.0555555555555555E-2</v>
      </c>
      <c r="O19538">
        <v>1</v>
      </c>
      <c r="Q19538">
        <v>1</v>
      </c>
      <c r="Y19538">
        <f t="shared" si="915"/>
        <v>2</v>
      </c>
      <c r="Z19538" s="90" t="str">
        <f t="shared" si="916"/>
        <v>2026/03/09 00:44</v>
      </c>
    </row>
    <row r="19539" spans="1:26" ht="3.6" customHeight="1" x14ac:dyDescent="0.2">
      <c r="A19539" s="86">
        <f t="shared" si="917"/>
        <v>46090</v>
      </c>
      <c r="B19539" s="270"/>
      <c r="C19539" s="272"/>
      <c r="D19539" s="273"/>
      <c r="E19539" s="89">
        <v>3.4027777777777775E-2</v>
      </c>
      <c r="O19539">
        <v>1</v>
      </c>
      <c r="Q19539">
        <v>1</v>
      </c>
      <c r="Y19539">
        <f t="shared" si="915"/>
        <v>2</v>
      </c>
      <c r="Z19539" s="90" t="str">
        <f t="shared" si="916"/>
        <v>2026/03/09 00:49</v>
      </c>
    </row>
    <row r="19540" spans="1:26" ht="3.6" customHeight="1" x14ac:dyDescent="0.2">
      <c r="A19540" s="86">
        <f t="shared" si="917"/>
        <v>46090</v>
      </c>
      <c r="B19540" s="270"/>
      <c r="C19540" s="272"/>
      <c r="D19540" s="273"/>
      <c r="E19540" s="89">
        <v>3.7499999999999999E-2</v>
      </c>
      <c r="O19540">
        <v>1</v>
      </c>
      <c r="Q19540">
        <v>1</v>
      </c>
      <c r="Y19540">
        <f t="shared" si="915"/>
        <v>2</v>
      </c>
      <c r="Z19540" s="90" t="str">
        <f t="shared" si="916"/>
        <v>2026/03/09 00:54</v>
      </c>
    </row>
    <row r="19541" spans="1:26" ht="3.6" customHeight="1" x14ac:dyDescent="0.2">
      <c r="A19541" s="86">
        <f t="shared" si="917"/>
        <v>46090</v>
      </c>
      <c r="B19541" s="270"/>
      <c r="C19541" s="272"/>
      <c r="D19541" s="273"/>
      <c r="E19541" s="89">
        <v>4.0972222222222222E-2</v>
      </c>
      <c r="O19541">
        <v>1</v>
      </c>
      <c r="Q19541">
        <v>1</v>
      </c>
      <c r="Y19541">
        <f t="shared" si="915"/>
        <v>2</v>
      </c>
      <c r="Z19541" s="90" t="str">
        <f t="shared" si="916"/>
        <v>2026/03/09 00:59</v>
      </c>
    </row>
    <row r="19542" spans="1:26" ht="3.6" customHeight="1" x14ac:dyDescent="0.2">
      <c r="A19542" s="86">
        <f t="shared" si="917"/>
        <v>46090</v>
      </c>
      <c r="B19542" s="270"/>
      <c r="C19542" s="272"/>
      <c r="D19542" s="273">
        <v>0.83333333333333337</v>
      </c>
      <c r="E19542" s="89">
        <v>2.7777777777777779E-3</v>
      </c>
      <c r="Q19542">
        <v>1</v>
      </c>
      <c r="Y19542">
        <f t="shared" si="915"/>
        <v>1</v>
      </c>
      <c r="Z19542" s="90" t="str">
        <f t="shared" si="916"/>
        <v>2026/03/09 20:04</v>
      </c>
    </row>
    <row r="19543" spans="1:26" ht="3.6" customHeight="1" x14ac:dyDescent="0.2">
      <c r="A19543" s="86">
        <f t="shared" si="917"/>
        <v>46090</v>
      </c>
      <c r="B19543" s="270"/>
      <c r="C19543" s="272"/>
      <c r="D19543" s="273"/>
      <c r="E19543" s="89">
        <v>6.2499999999999995E-3</v>
      </c>
      <c r="Q19543">
        <v>1</v>
      </c>
      <c r="Y19543">
        <f t="shared" si="915"/>
        <v>1</v>
      </c>
      <c r="Z19543" s="90" t="str">
        <f t="shared" si="916"/>
        <v>2026/03/09 00:09</v>
      </c>
    </row>
    <row r="19544" spans="1:26" ht="3.6" customHeight="1" x14ac:dyDescent="0.2">
      <c r="A19544" s="86">
        <f t="shared" si="917"/>
        <v>46090</v>
      </c>
      <c r="B19544" s="270"/>
      <c r="C19544" s="272"/>
      <c r="D19544" s="273"/>
      <c r="E19544" s="89">
        <v>9.7222222222222224E-3</v>
      </c>
      <c r="Q19544">
        <v>1</v>
      </c>
      <c r="Y19544">
        <f t="shared" si="915"/>
        <v>1</v>
      </c>
      <c r="Z19544" s="90" t="str">
        <f t="shared" si="916"/>
        <v>2026/03/09 00:14</v>
      </c>
    </row>
    <row r="19545" spans="1:26" ht="3.6" customHeight="1" x14ac:dyDescent="0.2">
      <c r="A19545" s="86">
        <f t="shared" si="917"/>
        <v>46090</v>
      </c>
      <c r="B19545" s="270"/>
      <c r="C19545" s="272"/>
      <c r="D19545" s="273"/>
      <c r="E19545" s="89">
        <v>1.3194444444444444E-2</v>
      </c>
      <c r="Q19545">
        <v>1</v>
      </c>
      <c r="Y19545">
        <f t="shared" si="915"/>
        <v>1</v>
      </c>
      <c r="Z19545" s="90" t="str">
        <f t="shared" si="916"/>
        <v>2026/03/09 00:19</v>
      </c>
    </row>
    <row r="19546" spans="1:26" ht="3.6" customHeight="1" x14ac:dyDescent="0.2">
      <c r="A19546" s="86">
        <f t="shared" si="917"/>
        <v>46090</v>
      </c>
      <c r="B19546" s="270"/>
      <c r="C19546" s="272"/>
      <c r="D19546" s="273"/>
      <c r="E19546" s="89">
        <v>1.6666666666666666E-2</v>
      </c>
      <c r="Q19546">
        <v>1</v>
      </c>
      <c r="Y19546">
        <f t="shared" si="915"/>
        <v>1</v>
      </c>
      <c r="Z19546" s="90" t="str">
        <f t="shared" si="916"/>
        <v>2026/03/09 00:24</v>
      </c>
    </row>
    <row r="19547" spans="1:26" ht="3.6" customHeight="1" x14ac:dyDescent="0.2">
      <c r="A19547" s="86">
        <f t="shared" si="917"/>
        <v>46090</v>
      </c>
      <c r="B19547" s="270"/>
      <c r="C19547" s="272"/>
      <c r="D19547" s="273"/>
      <c r="E19547" s="89">
        <v>2.013888888888889E-2</v>
      </c>
      <c r="Q19547">
        <v>1</v>
      </c>
      <c r="Y19547">
        <f t="shared" si="915"/>
        <v>1</v>
      </c>
      <c r="Z19547" s="90" t="str">
        <f t="shared" si="916"/>
        <v>2026/03/09 00:29</v>
      </c>
    </row>
    <row r="19548" spans="1:26" ht="3.6" customHeight="1" x14ac:dyDescent="0.2">
      <c r="A19548" s="86">
        <f t="shared" si="917"/>
        <v>46090</v>
      </c>
      <c r="B19548" s="270"/>
      <c r="C19548" s="272"/>
      <c r="D19548" s="273"/>
      <c r="E19548" s="89">
        <v>2.361111111111111E-2</v>
      </c>
      <c r="Q19548">
        <v>1</v>
      </c>
      <c r="Y19548">
        <f t="shared" si="915"/>
        <v>1</v>
      </c>
      <c r="Z19548" s="90" t="str">
        <f t="shared" si="916"/>
        <v>2026/03/09 00:34</v>
      </c>
    </row>
    <row r="19549" spans="1:26" ht="3.6" customHeight="1" x14ac:dyDescent="0.2">
      <c r="A19549" s="86">
        <f t="shared" si="917"/>
        <v>46090</v>
      </c>
      <c r="B19549" s="270"/>
      <c r="C19549" s="272"/>
      <c r="D19549" s="273"/>
      <c r="E19549" s="89">
        <v>2.7083333333333334E-2</v>
      </c>
      <c r="Q19549">
        <v>1</v>
      </c>
      <c r="Y19549">
        <f t="shared" si="915"/>
        <v>1</v>
      </c>
      <c r="Z19549" s="90" t="str">
        <f t="shared" si="916"/>
        <v>2026/03/09 00:39</v>
      </c>
    </row>
    <row r="19550" spans="1:26" ht="3.6" customHeight="1" x14ac:dyDescent="0.2">
      <c r="A19550" s="86">
        <f t="shared" si="917"/>
        <v>46090</v>
      </c>
      <c r="B19550" s="270"/>
      <c r="C19550" s="272"/>
      <c r="D19550" s="273"/>
      <c r="E19550" s="89">
        <v>3.0555555555555555E-2</v>
      </c>
      <c r="Q19550">
        <v>1</v>
      </c>
      <c r="Y19550">
        <f t="shared" si="915"/>
        <v>1</v>
      </c>
      <c r="Z19550" s="90" t="str">
        <f t="shared" si="916"/>
        <v>2026/03/09 00:44</v>
      </c>
    </row>
    <row r="19551" spans="1:26" ht="3.6" customHeight="1" x14ac:dyDescent="0.2">
      <c r="A19551" s="86">
        <f t="shared" si="917"/>
        <v>46090</v>
      </c>
      <c r="B19551" s="270"/>
      <c r="C19551" s="272"/>
      <c r="D19551" s="273"/>
      <c r="E19551" s="89">
        <v>3.4027777777777775E-2</v>
      </c>
      <c r="Q19551">
        <v>1</v>
      </c>
      <c r="Y19551">
        <f t="shared" si="915"/>
        <v>1</v>
      </c>
      <c r="Z19551" s="90" t="str">
        <f t="shared" si="916"/>
        <v>2026/03/09 00:49</v>
      </c>
    </row>
    <row r="19552" spans="1:26" ht="3.6" customHeight="1" x14ac:dyDescent="0.2">
      <c r="A19552" s="86">
        <f t="shared" si="917"/>
        <v>46090</v>
      </c>
      <c r="B19552" s="270"/>
      <c r="C19552" s="272"/>
      <c r="D19552" s="273"/>
      <c r="E19552" s="89">
        <v>3.7499999999999999E-2</v>
      </c>
      <c r="Q19552">
        <v>1</v>
      </c>
      <c r="Y19552">
        <f t="shared" si="915"/>
        <v>1</v>
      </c>
      <c r="Z19552" s="90" t="str">
        <f t="shared" si="916"/>
        <v>2026/03/09 00:54</v>
      </c>
    </row>
    <row r="19553" spans="1:26" ht="3.6" customHeight="1" x14ac:dyDescent="0.2">
      <c r="A19553" s="86">
        <f t="shared" si="917"/>
        <v>46090</v>
      </c>
      <c r="B19553" s="270"/>
      <c r="C19553" s="272"/>
      <c r="D19553" s="273"/>
      <c r="E19553" s="89">
        <v>4.0972222222222222E-2</v>
      </c>
      <c r="Q19553">
        <v>1</v>
      </c>
      <c r="Y19553">
        <f t="shared" si="915"/>
        <v>1</v>
      </c>
      <c r="Z19553" s="90" t="str">
        <f t="shared" si="916"/>
        <v>2026/03/09 00:59</v>
      </c>
    </row>
    <row r="19554" spans="1:26" ht="3.6" customHeight="1" x14ac:dyDescent="0.2">
      <c r="A19554" s="86">
        <f t="shared" si="917"/>
        <v>46090</v>
      </c>
      <c r="B19554" s="270"/>
      <c r="C19554" s="272"/>
      <c r="D19554" s="273">
        <v>0.875</v>
      </c>
      <c r="E19554" s="89">
        <v>2.7777777777777779E-3</v>
      </c>
      <c r="Y19554">
        <f t="shared" si="915"/>
        <v>0</v>
      </c>
      <c r="Z19554" s="90" t="str">
        <f t="shared" si="916"/>
        <v>2026/03/09 21:04</v>
      </c>
    </row>
    <row r="19555" spans="1:26" ht="3.6" customHeight="1" x14ac:dyDescent="0.2">
      <c r="A19555" s="86">
        <f t="shared" si="917"/>
        <v>46090</v>
      </c>
      <c r="B19555" s="270"/>
      <c r="C19555" s="272"/>
      <c r="D19555" s="273"/>
      <c r="E19555" s="89">
        <v>6.2499999999999995E-3</v>
      </c>
      <c r="Y19555">
        <f t="shared" si="915"/>
        <v>0</v>
      </c>
      <c r="Z19555" s="90" t="str">
        <f t="shared" si="916"/>
        <v>2026/03/09 00:09</v>
      </c>
    </row>
    <row r="19556" spans="1:26" ht="3.6" customHeight="1" x14ac:dyDescent="0.2">
      <c r="A19556" s="86">
        <f t="shared" si="917"/>
        <v>46090</v>
      </c>
      <c r="B19556" s="270"/>
      <c r="C19556" s="272"/>
      <c r="D19556" s="273"/>
      <c r="E19556" s="89">
        <v>9.7222222222222224E-3</v>
      </c>
      <c r="Y19556">
        <f t="shared" si="915"/>
        <v>0</v>
      </c>
      <c r="Z19556" s="90" t="str">
        <f t="shared" si="916"/>
        <v>2026/03/09 00:14</v>
      </c>
    </row>
    <row r="19557" spans="1:26" ht="3.6" customHeight="1" x14ac:dyDescent="0.2">
      <c r="A19557" s="86">
        <f t="shared" si="917"/>
        <v>46090</v>
      </c>
      <c r="B19557" s="270"/>
      <c r="C19557" s="272"/>
      <c r="D19557" s="273"/>
      <c r="E19557" s="89">
        <v>1.3194444444444444E-2</v>
      </c>
      <c r="Y19557">
        <f t="shared" si="915"/>
        <v>0</v>
      </c>
      <c r="Z19557" s="90" t="str">
        <f t="shared" si="916"/>
        <v>2026/03/09 00:19</v>
      </c>
    </row>
    <row r="19558" spans="1:26" ht="3.6" customHeight="1" x14ac:dyDescent="0.2">
      <c r="A19558" s="86">
        <f t="shared" si="917"/>
        <v>46090</v>
      </c>
      <c r="B19558" s="270"/>
      <c r="C19558" s="272"/>
      <c r="D19558" s="273"/>
      <c r="E19558" s="89">
        <v>1.6666666666666666E-2</v>
      </c>
      <c r="Y19558">
        <f t="shared" si="915"/>
        <v>0</v>
      </c>
      <c r="Z19558" s="90" t="str">
        <f t="shared" si="916"/>
        <v>2026/03/09 00:24</v>
      </c>
    </row>
    <row r="19559" spans="1:26" ht="3.6" customHeight="1" x14ac:dyDescent="0.2">
      <c r="A19559" s="86">
        <f t="shared" si="917"/>
        <v>46090</v>
      </c>
      <c r="B19559" s="270"/>
      <c r="C19559" s="272"/>
      <c r="D19559" s="273"/>
      <c r="E19559" s="89">
        <v>2.013888888888889E-2</v>
      </c>
      <c r="Y19559">
        <f t="shared" si="915"/>
        <v>0</v>
      </c>
      <c r="Z19559" s="90" t="str">
        <f t="shared" si="916"/>
        <v>2026/03/09 00:29</v>
      </c>
    </row>
    <row r="19560" spans="1:26" ht="3.6" customHeight="1" x14ac:dyDescent="0.2">
      <c r="A19560" s="86">
        <f t="shared" si="917"/>
        <v>46090</v>
      </c>
      <c r="B19560" s="270"/>
      <c r="C19560" s="272"/>
      <c r="D19560" s="273"/>
      <c r="E19560" s="89">
        <v>2.361111111111111E-2</v>
      </c>
      <c r="Y19560">
        <f t="shared" si="915"/>
        <v>0</v>
      </c>
      <c r="Z19560" s="90" t="str">
        <f t="shared" si="916"/>
        <v>2026/03/09 00:34</v>
      </c>
    </row>
    <row r="19561" spans="1:26" ht="3.6" customHeight="1" x14ac:dyDescent="0.2">
      <c r="A19561" s="86">
        <f t="shared" si="917"/>
        <v>46090</v>
      </c>
      <c r="B19561" s="270"/>
      <c r="C19561" s="272"/>
      <c r="D19561" s="273"/>
      <c r="E19561" s="89">
        <v>2.7083333333333334E-2</v>
      </c>
      <c r="Y19561">
        <f t="shared" si="915"/>
        <v>0</v>
      </c>
      <c r="Z19561" s="90" t="str">
        <f t="shared" si="916"/>
        <v>2026/03/09 00:39</v>
      </c>
    </row>
    <row r="19562" spans="1:26" ht="3.6" customHeight="1" x14ac:dyDescent="0.2">
      <c r="A19562" s="86">
        <f t="shared" si="917"/>
        <v>46090</v>
      </c>
      <c r="B19562" s="270"/>
      <c r="C19562" s="272"/>
      <c r="D19562" s="273"/>
      <c r="E19562" s="89">
        <v>3.0555555555555555E-2</v>
      </c>
      <c r="Y19562">
        <f t="shared" si="915"/>
        <v>0</v>
      </c>
      <c r="Z19562" s="90" t="str">
        <f t="shared" si="916"/>
        <v>2026/03/09 00:44</v>
      </c>
    </row>
    <row r="19563" spans="1:26" ht="3.6" customHeight="1" x14ac:dyDescent="0.2">
      <c r="A19563" s="86">
        <f t="shared" si="917"/>
        <v>46090</v>
      </c>
      <c r="B19563" s="270"/>
      <c r="C19563" s="272"/>
      <c r="D19563" s="273"/>
      <c r="E19563" s="89">
        <v>3.4027777777777775E-2</v>
      </c>
      <c r="Y19563">
        <f t="shared" si="915"/>
        <v>0</v>
      </c>
      <c r="Z19563" s="90" t="str">
        <f t="shared" si="916"/>
        <v>2026/03/09 00:49</v>
      </c>
    </row>
    <row r="19564" spans="1:26" ht="3.6" customHeight="1" x14ac:dyDescent="0.2">
      <c r="A19564" s="86">
        <f t="shared" si="917"/>
        <v>46090</v>
      </c>
      <c r="B19564" s="270"/>
      <c r="C19564" s="272"/>
      <c r="D19564" s="273"/>
      <c r="E19564" s="89">
        <v>3.7499999999999999E-2</v>
      </c>
      <c r="Y19564">
        <f t="shared" si="915"/>
        <v>0</v>
      </c>
      <c r="Z19564" s="90" t="str">
        <f t="shared" si="916"/>
        <v>2026/03/09 00:54</v>
      </c>
    </row>
    <row r="19565" spans="1:26" ht="3.6" customHeight="1" x14ac:dyDescent="0.2">
      <c r="A19565" s="86">
        <f t="shared" si="917"/>
        <v>46090</v>
      </c>
      <c r="B19565" s="270"/>
      <c r="C19565" s="272"/>
      <c r="D19565" s="273"/>
      <c r="E19565" s="89">
        <v>4.0972222222222222E-2</v>
      </c>
      <c r="Y19565">
        <f t="shared" si="915"/>
        <v>0</v>
      </c>
      <c r="Z19565" s="90" t="str">
        <f t="shared" si="916"/>
        <v>2026/03/09 00:59</v>
      </c>
    </row>
    <row r="19566" spans="1:26" ht="3.6" customHeight="1" x14ac:dyDescent="0.2">
      <c r="A19566" s="86">
        <f t="shared" si="917"/>
        <v>46090</v>
      </c>
      <c r="B19566" s="270"/>
      <c r="C19566" s="272"/>
      <c r="D19566" s="273">
        <v>0.91666666666666663</v>
      </c>
      <c r="E19566" s="89">
        <v>2.7777777777777779E-3</v>
      </c>
      <c r="Y19566">
        <f t="shared" si="915"/>
        <v>0</v>
      </c>
      <c r="Z19566" s="90" t="str">
        <f t="shared" si="916"/>
        <v>2026/03/09 22:04</v>
      </c>
    </row>
    <row r="19567" spans="1:26" ht="3.6" customHeight="1" x14ac:dyDescent="0.2">
      <c r="A19567" s="86">
        <f t="shared" si="917"/>
        <v>46090</v>
      </c>
      <c r="B19567" s="270"/>
      <c r="C19567" s="272"/>
      <c r="D19567" s="273"/>
      <c r="E19567" s="89">
        <v>6.2499999999999995E-3</v>
      </c>
      <c r="Y19567">
        <f t="shared" si="915"/>
        <v>0</v>
      </c>
      <c r="Z19567" s="90" t="str">
        <f t="shared" si="916"/>
        <v>2026/03/09 00:09</v>
      </c>
    </row>
    <row r="19568" spans="1:26" ht="3.6" customHeight="1" x14ac:dyDescent="0.2">
      <c r="A19568" s="86">
        <f t="shared" si="917"/>
        <v>46090</v>
      </c>
      <c r="B19568" s="270"/>
      <c r="C19568" s="272"/>
      <c r="D19568" s="273"/>
      <c r="E19568" s="89">
        <v>9.7222222222222224E-3</v>
      </c>
      <c r="Y19568">
        <f t="shared" si="915"/>
        <v>0</v>
      </c>
      <c r="Z19568" s="90" t="str">
        <f t="shared" si="916"/>
        <v>2026/03/09 00:14</v>
      </c>
    </row>
    <row r="19569" spans="1:26" ht="3.6" customHeight="1" x14ac:dyDescent="0.2">
      <c r="A19569" s="86">
        <f t="shared" si="917"/>
        <v>46090</v>
      </c>
      <c r="B19569" s="270"/>
      <c r="C19569" s="272"/>
      <c r="D19569" s="273"/>
      <c r="E19569" s="89">
        <v>1.3194444444444444E-2</v>
      </c>
      <c r="Y19569">
        <f t="shared" si="915"/>
        <v>0</v>
      </c>
      <c r="Z19569" s="90" t="str">
        <f t="shared" si="916"/>
        <v>2026/03/09 00:19</v>
      </c>
    </row>
    <row r="19570" spans="1:26" ht="3.6" customHeight="1" x14ac:dyDescent="0.2">
      <c r="A19570" s="86">
        <f t="shared" si="917"/>
        <v>46090</v>
      </c>
      <c r="B19570" s="270"/>
      <c r="C19570" s="272"/>
      <c r="D19570" s="273"/>
      <c r="E19570" s="89">
        <v>1.6666666666666666E-2</v>
      </c>
      <c r="Y19570">
        <f t="shared" si="915"/>
        <v>0</v>
      </c>
      <c r="Z19570" s="90" t="str">
        <f t="shared" si="916"/>
        <v>2026/03/09 00:24</v>
      </c>
    </row>
    <row r="19571" spans="1:26" ht="3.6" customHeight="1" x14ac:dyDescent="0.2">
      <c r="A19571" s="86">
        <f t="shared" si="917"/>
        <v>46090</v>
      </c>
      <c r="B19571" s="270"/>
      <c r="C19571" s="272"/>
      <c r="D19571" s="273"/>
      <c r="E19571" s="89">
        <v>2.013888888888889E-2</v>
      </c>
      <c r="Y19571">
        <f t="shared" si="915"/>
        <v>0</v>
      </c>
      <c r="Z19571" s="90" t="str">
        <f t="shared" si="916"/>
        <v>2026/03/09 00:29</v>
      </c>
    </row>
    <row r="19572" spans="1:26" ht="3.6" customHeight="1" x14ac:dyDescent="0.2">
      <c r="A19572" s="86">
        <f t="shared" si="917"/>
        <v>46090</v>
      </c>
      <c r="B19572" s="270"/>
      <c r="C19572" s="272"/>
      <c r="D19572" s="273"/>
      <c r="E19572" s="89">
        <v>2.361111111111111E-2</v>
      </c>
      <c r="Y19572">
        <f t="shared" si="915"/>
        <v>0</v>
      </c>
      <c r="Z19572" s="90" t="str">
        <f t="shared" si="916"/>
        <v>2026/03/09 00:34</v>
      </c>
    </row>
    <row r="19573" spans="1:26" ht="3.6" customHeight="1" x14ac:dyDescent="0.2">
      <c r="A19573" s="86">
        <f t="shared" si="917"/>
        <v>46090</v>
      </c>
      <c r="B19573" s="270"/>
      <c r="C19573" s="272"/>
      <c r="D19573" s="273"/>
      <c r="E19573" s="89">
        <v>2.7083333333333334E-2</v>
      </c>
      <c r="Y19573">
        <f t="shared" si="915"/>
        <v>0</v>
      </c>
      <c r="Z19573" s="90" t="str">
        <f t="shared" si="916"/>
        <v>2026/03/09 00:39</v>
      </c>
    </row>
    <row r="19574" spans="1:26" ht="3.6" customHeight="1" x14ac:dyDescent="0.2">
      <c r="A19574" s="86">
        <f t="shared" si="917"/>
        <v>46090</v>
      </c>
      <c r="B19574" s="270"/>
      <c r="C19574" s="272"/>
      <c r="D19574" s="273"/>
      <c r="E19574" s="89">
        <v>3.0555555555555555E-2</v>
      </c>
      <c r="Y19574">
        <f t="shared" si="915"/>
        <v>0</v>
      </c>
      <c r="Z19574" s="90" t="str">
        <f t="shared" si="916"/>
        <v>2026/03/09 00:44</v>
      </c>
    </row>
    <row r="19575" spans="1:26" ht="3.6" customHeight="1" x14ac:dyDescent="0.2">
      <c r="A19575" s="86">
        <f t="shared" si="917"/>
        <v>46090</v>
      </c>
      <c r="B19575" s="270"/>
      <c r="C19575" s="272"/>
      <c r="D19575" s="273"/>
      <c r="E19575" s="89">
        <v>3.4027777777777775E-2</v>
      </c>
      <c r="Y19575">
        <f t="shared" si="915"/>
        <v>0</v>
      </c>
      <c r="Z19575" s="90" t="str">
        <f t="shared" si="916"/>
        <v>2026/03/09 00:49</v>
      </c>
    </row>
    <row r="19576" spans="1:26" ht="3.6" customHeight="1" x14ac:dyDescent="0.2">
      <c r="A19576" s="86">
        <f t="shared" si="917"/>
        <v>46090</v>
      </c>
      <c r="B19576" s="270"/>
      <c r="C19576" s="272"/>
      <c r="D19576" s="273"/>
      <c r="E19576" s="89">
        <v>3.7499999999999999E-2</v>
      </c>
      <c r="Y19576">
        <f t="shared" si="915"/>
        <v>0</v>
      </c>
      <c r="Z19576" s="90" t="str">
        <f t="shared" si="916"/>
        <v>2026/03/09 00:54</v>
      </c>
    </row>
    <row r="19577" spans="1:26" ht="3.6" customHeight="1" x14ac:dyDescent="0.2">
      <c r="A19577" s="86">
        <f t="shared" si="917"/>
        <v>46090</v>
      </c>
      <c r="B19577" s="270"/>
      <c r="C19577" s="272"/>
      <c r="D19577" s="273"/>
      <c r="E19577" s="89">
        <v>4.0972222222222222E-2</v>
      </c>
      <c r="Y19577">
        <f t="shared" si="915"/>
        <v>0</v>
      </c>
      <c r="Z19577" s="90" t="str">
        <f t="shared" si="916"/>
        <v>2026/03/09 00:59</v>
      </c>
    </row>
    <row r="19578" spans="1:26" ht="3.6" customHeight="1" x14ac:dyDescent="0.2">
      <c r="A19578" s="86">
        <f t="shared" si="917"/>
        <v>46090</v>
      </c>
      <c r="B19578" s="270"/>
      <c r="C19578" s="272"/>
      <c r="D19578" s="273">
        <v>0.95833333333333337</v>
      </c>
      <c r="E19578" s="89">
        <v>2.7777777777777779E-3</v>
      </c>
      <c r="Y19578">
        <f t="shared" si="915"/>
        <v>0</v>
      </c>
      <c r="Z19578" s="90" t="str">
        <f t="shared" si="916"/>
        <v>2026/03/09 23:04</v>
      </c>
    </row>
    <row r="19579" spans="1:26" ht="3.6" customHeight="1" x14ac:dyDescent="0.2">
      <c r="A19579" s="86">
        <f t="shared" si="917"/>
        <v>46090</v>
      </c>
      <c r="B19579" s="270"/>
      <c r="C19579" s="272"/>
      <c r="D19579" s="273"/>
      <c r="E19579" s="89">
        <v>6.2499999999999995E-3</v>
      </c>
      <c r="Y19579">
        <f t="shared" si="915"/>
        <v>0</v>
      </c>
      <c r="Z19579" s="90" t="str">
        <f t="shared" si="916"/>
        <v>2026/03/09 00:09</v>
      </c>
    </row>
    <row r="19580" spans="1:26" ht="3.6" customHeight="1" x14ac:dyDescent="0.2">
      <c r="A19580" s="86">
        <f t="shared" si="917"/>
        <v>46090</v>
      </c>
      <c r="B19580" s="270"/>
      <c r="C19580" s="272"/>
      <c r="D19580" s="273"/>
      <c r="E19580" s="89">
        <v>9.7222222222222224E-3</v>
      </c>
      <c r="Y19580">
        <f t="shared" si="915"/>
        <v>0</v>
      </c>
      <c r="Z19580" s="90" t="str">
        <f t="shared" si="916"/>
        <v>2026/03/09 00:14</v>
      </c>
    </row>
    <row r="19581" spans="1:26" ht="3.6" customHeight="1" x14ac:dyDescent="0.2">
      <c r="A19581" s="86">
        <f t="shared" si="917"/>
        <v>46090</v>
      </c>
      <c r="B19581" s="270"/>
      <c r="C19581" s="272"/>
      <c r="D19581" s="273"/>
      <c r="E19581" s="89">
        <v>1.3194444444444444E-2</v>
      </c>
      <c r="Y19581">
        <f t="shared" si="915"/>
        <v>0</v>
      </c>
      <c r="Z19581" s="90" t="str">
        <f t="shared" si="916"/>
        <v>2026/03/09 00:19</v>
      </c>
    </row>
    <row r="19582" spans="1:26" ht="3.6" customHeight="1" x14ac:dyDescent="0.2">
      <c r="A19582" s="86">
        <f t="shared" si="917"/>
        <v>46090</v>
      </c>
      <c r="B19582" s="270"/>
      <c r="C19582" s="272"/>
      <c r="D19582" s="273"/>
      <c r="E19582" s="89">
        <v>1.6666666666666666E-2</v>
      </c>
      <c r="Y19582">
        <f t="shared" si="915"/>
        <v>0</v>
      </c>
      <c r="Z19582" s="90" t="str">
        <f t="shared" si="916"/>
        <v>2026/03/09 00:24</v>
      </c>
    </row>
    <row r="19583" spans="1:26" ht="3.6" customHeight="1" x14ac:dyDescent="0.2">
      <c r="A19583" s="86">
        <f t="shared" si="917"/>
        <v>46090</v>
      </c>
      <c r="B19583" s="270"/>
      <c r="C19583" s="272"/>
      <c r="D19583" s="273"/>
      <c r="E19583" s="89">
        <v>2.013888888888889E-2</v>
      </c>
      <c r="Y19583">
        <f t="shared" si="915"/>
        <v>0</v>
      </c>
      <c r="Z19583" s="90" t="str">
        <f t="shared" si="916"/>
        <v>2026/03/09 00:29</v>
      </c>
    </row>
    <row r="19584" spans="1:26" ht="3.6" customHeight="1" x14ac:dyDescent="0.2">
      <c r="A19584" s="86">
        <f t="shared" si="917"/>
        <v>46090</v>
      </c>
      <c r="B19584" s="270"/>
      <c r="C19584" s="272"/>
      <c r="D19584" s="273"/>
      <c r="E19584" s="89">
        <v>2.361111111111111E-2</v>
      </c>
      <c r="Y19584">
        <f t="shared" si="915"/>
        <v>0</v>
      </c>
      <c r="Z19584" s="90" t="str">
        <f t="shared" si="916"/>
        <v>2026/03/09 00:34</v>
      </c>
    </row>
    <row r="19585" spans="1:26" ht="3.6" customHeight="1" x14ac:dyDescent="0.2">
      <c r="A19585" s="86">
        <f t="shared" si="917"/>
        <v>46090</v>
      </c>
      <c r="B19585" s="270"/>
      <c r="C19585" s="272"/>
      <c r="D19585" s="273"/>
      <c r="E19585" s="89">
        <v>2.7083333333333334E-2</v>
      </c>
      <c r="Y19585">
        <f t="shared" si="915"/>
        <v>0</v>
      </c>
      <c r="Z19585" s="90" t="str">
        <f t="shared" si="916"/>
        <v>2026/03/09 00:39</v>
      </c>
    </row>
    <row r="19586" spans="1:26" ht="3.6" customHeight="1" x14ac:dyDescent="0.2">
      <c r="A19586" s="86">
        <f t="shared" si="917"/>
        <v>46090</v>
      </c>
      <c r="B19586" s="270"/>
      <c r="C19586" s="272"/>
      <c r="D19586" s="273"/>
      <c r="E19586" s="89">
        <v>3.0555555555555555E-2</v>
      </c>
      <c r="Y19586">
        <f t="shared" si="915"/>
        <v>0</v>
      </c>
      <c r="Z19586" s="90" t="str">
        <f t="shared" si="916"/>
        <v>2026/03/09 00:44</v>
      </c>
    </row>
    <row r="19587" spans="1:26" ht="3.6" customHeight="1" x14ac:dyDescent="0.2">
      <c r="A19587" s="86">
        <f t="shared" si="917"/>
        <v>46090</v>
      </c>
      <c r="B19587" s="270"/>
      <c r="C19587" s="272"/>
      <c r="D19587" s="273"/>
      <c r="E19587" s="89">
        <v>3.4027777777777775E-2</v>
      </c>
      <c r="Y19587">
        <f t="shared" si="915"/>
        <v>0</v>
      </c>
      <c r="Z19587" s="90" t="str">
        <f t="shared" si="916"/>
        <v>2026/03/09 00:49</v>
      </c>
    </row>
    <row r="19588" spans="1:26" ht="3.6" customHeight="1" x14ac:dyDescent="0.2">
      <c r="A19588" s="86">
        <f t="shared" si="917"/>
        <v>46090</v>
      </c>
      <c r="B19588" s="270"/>
      <c r="C19588" s="272"/>
      <c r="D19588" s="273"/>
      <c r="E19588" s="89">
        <v>3.7499999999999999E-2</v>
      </c>
      <c r="Y19588">
        <f t="shared" si="915"/>
        <v>0</v>
      </c>
      <c r="Z19588" s="90" t="str">
        <f t="shared" si="916"/>
        <v>2026/03/09 00:54</v>
      </c>
    </row>
    <row r="19589" spans="1:26" ht="3.6" customHeight="1" x14ac:dyDescent="0.2">
      <c r="A19589" s="86">
        <f t="shared" si="917"/>
        <v>46090</v>
      </c>
      <c r="B19589" s="270"/>
      <c r="C19589" s="272"/>
      <c r="D19589" s="273"/>
      <c r="E19589" s="89">
        <v>4.0972222222222222E-2</v>
      </c>
      <c r="Y19589">
        <f t="shared" si="915"/>
        <v>0</v>
      </c>
      <c r="Z19589" s="90" t="str">
        <f t="shared" si="916"/>
        <v>2026/03/09 00:59</v>
      </c>
    </row>
    <row r="19590" spans="1:26" ht="3.6" customHeight="1" x14ac:dyDescent="0.2">
      <c r="A19590" s="86">
        <f t="shared" si="917"/>
        <v>46091</v>
      </c>
      <c r="B19590" s="269">
        <f>B19302+1</f>
        <v>46091</v>
      </c>
      <c r="C19590" s="271" t="str">
        <f>TEXT(B19590,"aaa")</f>
        <v>火</v>
      </c>
      <c r="D19590" s="273">
        <v>0</v>
      </c>
      <c r="E19590" s="89">
        <v>2.7777777777777779E-3</v>
      </c>
      <c r="Y19590">
        <f t="shared" si="915"/>
        <v>0</v>
      </c>
      <c r="Z19590" s="90" t="str">
        <f t="shared" si="916"/>
        <v>2026/03/10 00:04</v>
      </c>
    </row>
    <row r="19591" spans="1:26" ht="3.6" customHeight="1" x14ac:dyDescent="0.2">
      <c r="A19591" s="86">
        <f t="shared" si="917"/>
        <v>46091</v>
      </c>
      <c r="B19591" s="270"/>
      <c r="C19591" s="272"/>
      <c r="D19591" s="273"/>
      <c r="E19591" s="89">
        <v>6.2499999999999995E-3</v>
      </c>
      <c r="G19591">
        <v>1</v>
      </c>
      <c r="U19591">
        <v>1</v>
      </c>
      <c r="Y19591">
        <f t="shared" ref="Y19591:Y19654" si="918">COUNTA(F19591:X19591)</f>
        <v>2</v>
      </c>
      <c r="Z19591" s="90" t="str">
        <f t="shared" ref="Z19591:Z19654" si="919">TEXT(A19591,"yyyy/mm/dd")&amp; " " &amp;TEXT(D19591+E19591,"hh:mm")</f>
        <v>2026/03/10 00:09</v>
      </c>
    </row>
    <row r="19592" spans="1:26" ht="3.6" customHeight="1" x14ac:dyDescent="0.2">
      <c r="A19592" s="86">
        <f t="shared" ref="A19592:A19655" si="920">IF(B19592&lt;&gt;"",B19592,A19591)</f>
        <v>46091</v>
      </c>
      <c r="B19592" s="270"/>
      <c r="C19592" s="272"/>
      <c r="D19592" s="273"/>
      <c r="E19592" s="89">
        <v>9.7222222222222224E-3</v>
      </c>
      <c r="G19592">
        <v>1</v>
      </c>
      <c r="U19592">
        <v>1</v>
      </c>
      <c r="Y19592">
        <f t="shared" si="918"/>
        <v>2</v>
      </c>
      <c r="Z19592" s="90" t="str">
        <f t="shared" si="919"/>
        <v>2026/03/10 00:14</v>
      </c>
    </row>
    <row r="19593" spans="1:26" ht="3.6" customHeight="1" x14ac:dyDescent="0.2">
      <c r="A19593" s="86">
        <f t="shared" si="920"/>
        <v>46091</v>
      </c>
      <c r="B19593" s="270"/>
      <c r="C19593" s="272"/>
      <c r="D19593" s="273"/>
      <c r="E19593" s="89">
        <v>1.3194444444444444E-2</v>
      </c>
      <c r="G19593">
        <v>1</v>
      </c>
      <c r="U19593">
        <v>1</v>
      </c>
      <c r="Y19593">
        <f t="shared" si="918"/>
        <v>2</v>
      </c>
      <c r="Z19593" s="90" t="str">
        <f t="shared" si="919"/>
        <v>2026/03/10 00:19</v>
      </c>
    </row>
    <row r="19594" spans="1:26" ht="3.6" customHeight="1" x14ac:dyDescent="0.2">
      <c r="A19594" s="86">
        <f t="shared" si="920"/>
        <v>46091</v>
      </c>
      <c r="B19594" s="270"/>
      <c r="C19594" s="272"/>
      <c r="D19594" s="273"/>
      <c r="E19594" s="89">
        <v>1.6666666666666666E-2</v>
      </c>
      <c r="G19594">
        <v>1</v>
      </c>
      <c r="U19594">
        <v>1</v>
      </c>
      <c r="Y19594">
        <f t="shared" si="918"/>
        <v>2</v>
      </c>
      <c r="Z19594" s="90" t="str">
        <f t="shared" si="919"/>
        <v>2026/03/10 00:24</v>
      </c>
    </row>
    <row r="19595" spans="1:26" ht="3.6" customHeight="1" x14ac:dyDescent="0.2">
      <c r="A19595" s="86">
        <f t="shared" si="920"/>
        <v>46091</v>
      </c>
      <c r="B19595" s="270"/>
      <c r="C19595" s="272"/>
      <c r="D19595" s="273"/>
      <c r="E19595" s="89">
        <v>2.013888888888889E-2</v>
      </c>
      <c r="G19595">
        <v>1</v>
      </c>
      <c r="U19595">
        <v>1</v>
      </c>
      <c r="Y19595">
        <f t="shared" si="918"/>
        <v>2</v>
      </c>
      <c r="Z19595" s="90" t="str">
        <f t="shared" si="919"/>
        <v>2026/03/10 00:29</v>
      </c>
    </row>
    <row r="19596" spans="1:26" ht="3.6" customHeight="1" x14ac:dyDescent="0.2">
      <c r="A19596" s="86">
        <f t="shared" si="920"/>
        <v>46091</v>
      </c>
      <c r="B19596" s="270"/>
      <c r="C19596" s="272"/>
      <c r="D19596" s="273"/>
      <c r="E19596" s="89">
        <v>2.361111111111111E-2</v>
      </c>
      <c r="G19596">
        <v>1</v>
      </c>
      <c r="U19596">
        <v>1</v>
      </c>
      <c r="Y19596">
        <f t="shared" si="918"/>
        <v>2</v>
      </c>
      <c r="Z19596" s="90" t="str">
        <f t="shared" si="919"/>
        <v>2026/03/10 00:34</v>
      </c>
    </row>
    <row r="19597" spans="1:26" ht="3.6" customHeight="1" x14ac:dyDescent="0.2">
      <c r="A19597" s="86">
        <f t="shared" si="920"/>
        <v>46091</v>
      </c>
      <c r="B19597" s="270"/>
      <c r="C19597" s="272"/>
      <c r="D19597" s="273"/>
      <c r="E19597" s="89">
        <v>2.7083333333333334E-2</v>
      </c>
      <c r="G19597">
        <v>1</v>
      </c>
      <c r="U19597">
        <v>1</v>
      </c>
      <c r="Y19597">
        <f t="shared" si="918"/>
        <v>2</v>
      </c>
      <c r="Z19597" s="90" t="str">
        <f t="shared" si="919"/>
        <v>2026/03/10 00:39</v>
      </c>
    </row>
    <row r="19598" spans="1:26" ht="3.6" customHeight="1" x14ac:dyDescent="0.2">
      <c r="A19598" s="86">
        <f t="shared" si="920"/>
        <v>46091</v>
      </c>
      <c r="B19598" s="270"/>
      <c r="C19598" s="272"/>
      <c r="D19598" s="273"/>
      <c r="E19598" s="89">
        <v>3.0555555555555555E-2</v>
      </c>
      <c r="G19598">
        <v>1</v>
      </c>
      <c r="U19598">
        <v>1</v>
      </c>
      <c r="Y19598">
        <f t="shared" si="918"/>
        <v>2</v>
      </c>
      <c r="Z19598" s="90" t="str">
        <f t="shared" si="919"/>
        <v>2026/03/10 00:44</v>
      </c>
    </row>
    <row r="19599" spans="1:26" ht="3.6" customHeight="1" x14ac:dyDescent="0.2">
      <c r="A19599" s="86">
        <f t="shared" si="920"/>
        <v>46091</v>
      </c>
      <c r="B19599" s="270"/>
      <c r="C19599" s="272"/>
      <c r="D19599" s="273"/>
      <c r="E19599" s="89">
        <v>3.4027777777777775E-2</v>
      </c>
      <c r="G19599">
        <v>1</v>
      </c>
      <c r="U19599">
        <v>1</v>
      </c>
      <c r="Y19599">
        <f t="shared" si="918"/>
        <v>2</v>
      </c>
      <c r="Z19599" s="90" t="str">
        <f t="shared" si="919"/>
        <v>2026/03/10 00:49</v>
      </c>
    </row>
    <row r="19600" spans="1:26" ht="3.6" customHeight="1" x14ac:dyDescent="0.2">
      <c r="A19600" s="86">
        <f t="shared" si="920"/>
        <v>46091</v>
      </c>
      <c r="B19600" s="270"/>
      <c r="C19600" s="272"/>
      <c r="D19600" s="273"/>
      <c r="E19600" s="89">
        <v>3.7499999999999999E-2</v>
      </c>
      <c r="G19600">
        <v>1</v>
      </c>
      <c r="U19600">
        <v>1</v>
      </c>
      <c r="Y19600">
        <f t="shared" si="918"/>
        <v>2</v>
      </c>
      <c r="Z19600" s="90" t="str">
        <f t="shared" si="919"/>
        <v>2026/03/10 00:54</v>
      </c>
    </row>
    <row r="19601" spans="1:26" ht="3.6" customHeight="1" x14ac:dyDescent="0.2">
      <c r="A19601" s="86">
        <f t="shared" si="920"/>
        <v>46091</v>
      </c>
      <c r="B19601" s="270"/>
      <c r="C19601" s="272"/>
      <c r="D19601" s="273"/>
      <c r="E19601" s="89">
        <v>4.0972222222222222E-2</v>
      </c>
      <c r="G19601">
        <v>1</v>
      </c>
      <c r="U19601">
        <v>1</v>
      </c>
      <c r="Y19601">
        <f t="shared" si="918"/>
        <v>2</v>
      </c>
      <c r="Z19601" s="90" t="str">
        <f t="shared" si="919"/>
        <v>2026/03/10 00:59</v>
      </c>
    </row>
    <row r="19602" spans="1:26" ht="3.6" customHeight="1" x14ac:dyDescent="0.2">
      <c r="A19602" s="86">
        <f t="shared" si="920"/>
        <v>46091</v>
      </c>
      <c r="B19602" s="270"/>
      <c r="C19602" s="272"/>
      <c r="D19602" s="273">
        <v>4.1666666666666664E-2</v>
      </c>
      <c r="E19602" s="89">
        <v>2.7777777777777779E-3</v>
      </c>
      <c r="U19602">
        <v>1</v>
      </c>
      <c r="Y19602">
        <f t="shared" si="918"/>
        <v>1</v>
      </c>
      <c r="Z19602" s="90" t="str">
        <f t="shared" si="919"/>
        <v>2026/03/10 01:04</v>
      </c>
    </row>
    <row r="19603" spans="1:26" ht="3.6" customHeight="1" x14ac:dyDescent="0.2">
      <c r="A19603" s="86">
        <f t="shared" si="920"/>
        <v>46091</v>
      </c>
      <c r="B19603" s="270"/>
      <c r="C19603" s="272"/>
      <c r="D19603" s="273"/>
      <c r="E19603" s="89">
        <v>6.2499999999999995E-3</v>
      </c>
      <c r="U19603">
        <v>1</v>
      </c>
      <c r="Y19603">
        <f t="shared" si="918"/>
        <v>1</v>
      </c>
      <c r="Z19603" s="90" t="str">
        <f t="shared" si="919"/>
        <v>2026/03/10 00:09</v>
      </c>
    </row>
    <row r="19604" spans="1:26" ht="3.6" customHeight="1" x14ac:dyDescent="0.2">
      <c r="A19604" s="86">
        <f t="shared" si="920"/>
        <v>46091</v>
      </c>
      <c r="B19604" s="270"/>
      <c r="C19604" s="272"/>
      <c r="D19604" s="273"/>
      <c r="E19604" s="89">
        <v>9.7222222222222224E-3</v>
      </c>
      <c r="U19604">
        <v>1</v>
      </c>
      <c r="Y19604">
        <f t="shared" si="918"/>
        <v>1</v>
      </c>
      <c r="Z19604" s="90" t="str">
        <f t="shared" si="919"/>
        <v>2026/03/10 00:14</v>
      </c>
    </row>
    <row r="19605" spans="1:26" ht="3.6" customHeight="1" x14ac:dyDescent="0.2">
      <c r="A19605" s="86">
        <f t="shared" si="920"/>
        <v>46091</v>
      </c>
      <c r="B19605" s="270"/>
      <c r="C19605" s="272"/>
      <c r="D19605" s="273"/>
      <c r="E19605" s="89">
        <v>1.3194444444444444E-2</v>
      </c>
      <c r="U19605">
        <v>1</v>
      </c>
      <c r="Y19605">
        <f t="shared" si="918"/>
        <v>1</v>
      </c>
      <c r="Z19605" s="90" t="str">
        <f t="shared" si="919"/>
        <v>2026/03/10 00:19</v>
      </c>
    </row>
    <row r="19606" spans="1:26" ht="3.6" customHeight="1" x14ac:dyDescent="0.2">
      <c r="A19606" s="86">
        <f t="shared" si="920"/>
        <v>46091</v>
      </c>
      <c r="B19606" s="270"/>
      <c r="C19606" s="272"/>
      <c r="D19606" s="273"/>
      <c r="E19606" s="89">
        <v>1.6666666666666666E-2</v>
      </c>
      <c r="U19606">
        <v>1</v>
      </c>
      <c r="Y19606">
        <f t="shared" si="918"/>
        <v>1</v>
      </c>
      <c r="Z19606" s="90" t="str">
        <f t="shared" si="919"/>
        <v>2026/03/10 00:24</v>
      </c>
    </row>
    <row r="19607" spans="1:26" ht="3.6" customHeight="1" x14ac:dyDescent="0.2">
      <c r="A19607" s="86">
        <f t="shared" si="920"/>
        <v>46091</v>
      </c>
      <c r="B19607" s="270"/>
      <c r="C19607" s="272"/>
      <c r="D19607" s="273"/>
      <c r="E19607" s="89">
        <v>2.013888888888889E-2</v>
      </c>
      <c r="U19607">
        <v>1</v>
      </c>
      <c r="Y19607">
        <f t="shared" si="918"/>
        <v>1</v>
      </c>
      <c r="Z19607" s="90" t="str">
        <f t="shared" si="919"/>
        <v>2026/03/10 00:29</v>
      </c>
    </row>
    <row r="19608" spans="1:26" ht="3.6" customHeight="1" x14ac:dyDescent="0.2">
      <c r="A19608" s="86">
        <f t="shared" si="920"/>
        <v>46091</v>
      </c>
      <c r="B19608" s="270"/>
      <c r="C19608" s="272"/>
      <c r="D19608" s="273"/>
      <c r="E19608" s="89">
        <v>2.361111111111111E-2</v>
      </c>
      <c r="U19608">
        <v>1</v>
      </c>
      <c r="Y19608">
        <f t="shared" si="918"/>
        <v>1</v>
      </c>
      <c r="Z19608" s="90" t="str">
        <f t="shared" si="919"/>
        <v>2026/03/10 00:34</v>
      </c>
    </row>
    <row r="19609" spans="1:26" ht="3.6" customHeight="1" x14ac:dyDescent="0.2">
      <c r="A19609" s="86">
        <f t="shared" si="920"/>
        <v>46091</v>
      </c>
      <c r="B19609" s="270"/>
      <c r="C19609" s="272"/>
      <c r="D19609" s="273"/>
      <c r="E19609" s="89">
        <v>2.7083333333333334E-2</v>
      </c>
      <c r="U19609">
        <v>1</v>
      </c>
      <c r="Y19609">
        <f t="shared" si="918"/>
        <v>1</v>
      </c>
      <c r="Z19609" s="90" t="str">
        <f t="shared" si="919"/>
        <v>2026/03/10 00:39</v>
      </c>
    </row>
    <row r="19610" spans="1:26" ht="3.6" customHeight="1" x14ac:dyDescent="0.2">
      <c r="A19610" s="86">
        <f t="shared" si="920"/>
        <v>46091</v>
      </c>
      <c r="B19610" s="270"/>
      <c r="C19610" s="272"/>
      <c r="D19610" s="273"/>
      <c r="E19610" s="89">
        <v>3.0555555555555555E-2</v>
      </c>
      <c r="U19610">
        <v>1</v>
      </c>
      <c r="Y19610">
        <f t="shared" si="918"/>
        <v>1</v>
      </c>
      <c r="Z19610" s="90" t="str">
        <f t="shared" si="919"/>
        <v>2026/03/10 00:44</v>
      </c>
    </row>
    <row r="19611" spans="1:26" ht="3.6" customHeight="1" x14ac:dyDescent="0.2">
      <c r="A19611" s="86">
        <f t="shared" si="920"/>
        <v>46091</v>
      </c>
      <c r="B19611" s="270"/>
      <c r="C19611" s="272"/>
      <c r="D19611" s="273"/>
      <c r="E19611" s="89">
        <v>3.4027777777777775E-2</v>
      </c>
      <c r="U19611">
        <v>1</v>
      </c>
      <c r="Y19611">
        <f t="shared" si="918"/>
        <v>1</v>
      </c>
      <c r="Z19611" s="90" t="str">
        <f t="shared" si="919"/>
        <v>2026/03/10 00:49</v>
      </c>
    </row>
    <row r="19612" spans="1:26" ht="3.6" customHeight="1" x14ac:dyDescent="0.2">
      <c r="A19612" s="86">
        <f t="shared" si="920"/>
        <v>46091</v>
      </c>
      <c r="B19612" s="270"/>
      <c r="C19612" s="272"/>
      <c r="D19612" s="273"/>
      <c r="E19612" s="89">
        <v>3.7499999999999999E-2</v>
      </c>
      <c r="U19612">
        <v>1</v>
      </c>
      <c r="Y19612">
        <f t="shared" si="918"/>
        <v>1</v>
      </c>
      <c r="Z19612" s="90" t="str">
        <f t="shared" si="919"/>
        <v>2026/03/10 00:54</v>
      </c>
    </row>
    <row r="19613" spans="1:26" ht="3.6" customHeight="1" x14ac:dyDescent="0.2">
      <c r="A19613" s="86">
        <f t="shared" si="920"/>
        <v>46091</v>
      </c>
      <c r="B19613" s="270"/>
      <c r="C19613" s="272"/>
      <c r="D19613" s="273"/>
      <c r="E19613" s="89">
        <v>4.0972222222222222E-2</v>
      </c>
      <c r="U19613">
        <v>1</v>
      </c>
      <c r="Y19613">
        <f t="shared" si="918"/>
        <v>1</v>
      </c>
      <c r="Z19613" s="90" t="str">
        <f t="shared" si="919"/>
        <v>2026/03/10 00:59</v>
      </c>
    </row>
    <row r="19614" spans="1:26" ht="3.6" customHeight="1" x14ac:dyDescent="0.2">
      <c r="A19614" s="86">
        <f t="shared" si="920"/>
        <v>46091</v>
      </c>
      <c r="B19614" s="270"/>
      <c r="C19614" s="272"/>
      <c r="D19614" s="273">
        <v>8.3333333333333329E-2</v>
      </c>
      <c r="E19614" s="89">
        <v>2.7777777777777779E-3</v>
      </c>
      <c r="U19614">
        <v>1</v>
      </c>
      <c r="Y19614">
        <f t="shared" si="918"/>
        <v>1</v>
      </c>
      <c r="Z19614" s="90" t="str">
        <f t="shared" si="919"/>
        <v>2026/03/10 02:04</v>
      </c>
    </row>
    <row r="19615" spans="1:26" ht="3.6" customHeight="1" x14ac:dyDescent="0.2">
      <c r="A19615" s="86">
        <f t="shared" si="920"/>
        <v>46091</v>
      </c>
      <c r="B19615" s="270"/>
      <c r="C19615" s="272"/>
      <c r="D19615" s="273"/>
      <c r="E19615" s="89">
        <v>6.2499999999999995E-3</v>
      </c>
      <c r="U19615">
        <v>1</v>
      </c>
      <c r="Y19615">
        <f t="shared" si="918"/>
        <v>1</v>
      </c>
      <c r="Z19615" s="90" t="str">
        <f t="shared" si="919"/>
        <v>2026/03/10 00:09</v>
      </c>
    </row>
    <row r="19616" spans="1:26" ht="3.6" customHeight="1" x14ac:dyDescent="0.2">
      <c r="A19616" s="86">
        <f t="shared" si="920"/>
        <v>46091</v>
      </c>
      <c r="B19616" s="270"/>
      <c r="C19616" s="272"/>
      <c r="D19616" s="273"/>
      <c r="E19616" s="89">
        <v>9.7222222222222224E-3</v>
      </c>
      <c r="U19616">
        <v>1</v>
      </c>
      <c r="Y19616">
        <f t="shared" si="918"/>
        <v>1</v>
      </c>
      <c r="Z19616" s="90" t="str">
        <f t="shared" si="919"/>
        <v>2026/03/10 00:14</v>
      </c>
    </row>
    <row r="19617" spans="1:26" ht="3.6" customHeight="1" x14ac:dyDescent="0.2">
      <c r="A19617" s="86">
        <f t="shared" si="920"/>
        <v>46091</v>
      </c>
      <c r="B19617" s="270"/>
      <c r="C19617" s="272"/>
      <c r="D19617" s="273"/>
      <c r="E19617" s="89">
        <v>1.3194444444444444E-2</v>
      </c>
      <c r="U19617">
        <v>1</v>
      </c>
      <c r="Y19617">
        <f t="shared" si="918"/>
        <v>1</v>
      </c>
      <c r="Z19617" s="90" t="str">
        <f t="shared" si="919"/>
        <v>2026/03/10 00:19</v>
      </c>
    </row>
    <row r="19618" spans="1:26" ht="3.6" customHeight="1" x14ac:dyDescent="0.2">
      <c r="A19618" s="86">
        <f t="shared" si="920"/>
        <v>46091</v>
      </c>
      <c r="B19618" s="270"/>
      <c r="C19618" s="272"/>
      <c r="D19618" s="273"/>
      <c r="E19618" s="89">
        <v>1.6666666666666666E-2</v>
      </c>
      <c r="U19618">
        <v>1</v>
      </c>
      <c r="Y19618">
        <f t="shared" si="918"/>
        <v>1</v>
      </c>
      <c r="Z19618" s="90" t="str">
        <f t="shared" si="919"/>
        <v>2026/03/10 00:24</v>
      </c>
    </row>
    <row r="19619" spans="1:26" ht="3.6" customHeight="1" x14ac:dyDescent="0.2">
      <c r="A19619" s="86">
        <f t="shared" si="920"/>
        <v>46091</v>
      </c>
      <c r="B19619" s="270"/>
      <c r="C19619" s="272"/>
      <c r="D19619" s="273"/>
      <c r="E19619" s="89">
        <v>2.013888888888889E-2</v>
      </c>
      <c r="U19619">
        <v>1</v>
      </c>
      <c r="Y19619">
        <f t="shared" si="918"/>
        <v>1</v>
      </c>
      <c r="Z19619" s="90" t="str">
        <f t="shared" si="919"/>
        <v>2026/03/10 00:29</v>
      </c>
    </row>
    <row r="19620" spans="1:26" ht="3.6" customHeight="1" x14ac:dyDescent="0.2">
      <c r="A19620" s="86">
        <f t="shared" si="920"/>
        <v>46091</v>
      </c>
      <c r="B19620" s="270"/>
      <c r="C19620" s="272"/>
      <c r="D19620" s="273"/>
      <c r="E19620" s="89">
        <v>2.361111111111111E-2</v>
      </c>
      <c r="U19620">
        <v>1</v>
      </c>
      <c r="Y19620">
        <f t="shared" si="918"/>
        <v>1</v>
      </c>
      <c r="Z19620" s="90" t="str">
        <f t="shared" si="919"/>
        <v>2026/03/10 00:34</v>
      </c>
    </row>
    <row r="19621" spans="1:26" ht="3.6" customHeight="1" x14ac:dyDescent="0.2">
      <c r="A19621" s="86">
        <f t="shared" si="920"/>
        <v>46091</v>
      </c>
      <c r="B19621" s="270"/>
      <c r="C19621" s="272"/>
      <c r="D19621" s="273"/>
      <c r="E19621" s="89">
        <v>2.7083333333333334E-2</v>
      </c>
      <c r="U19621">
        <v>1</v>
      </c>
      <c r="Y19621">
        <f t="shared" si="918"/>
        <v>1</v>
      </c>
      <c r="Z19621" s="90" t="str">
        <f t="shared" si="919"/>
        <v>2026/03/10 00:39</v>
      </c>
    </row>
    <row r="19622" spans="1:26" ht="3.6" customHeight="1" x14ac:dyDescent="0.2">
      <c r="A19622" s="86">
        <f t="shared" si="920"/>
        <v>46091</v>
      </c>
      <c r="B19622" s="270"/>
      <c r="C19622" s="272"/>
      <c r="D19622" s="273"/>
      <c r="E19622" s="89">
        <v>3.0555555555555555E-2</v>
      </c>
      <c r="U19622">
        <v>1</v>
      </c>
      <c r="Y19622">
        <f t="shared" si="918"/>
        <v>1</v>
      </c>
      <c r="Z19622" s="90" t="str">
        <f t="shared" si="919"/>
        <v>2026/03/10 00:44</v>
      </c>
    </row>
    <row r="19623" spans="1:26" ht="3.6" customHeight="1" x14ac:dyDescent="0.2">
      <c r="A19623" s="86">
        <f t="shared" si="920"/>
        <v>46091</v>
      </c>
      <c r="B19623" s="270"/>
      <c r="C19623" s="272"/>
      <c r="D19623" s="273"/>
      <c r="E19623" s="89">
        <v>3.4027777777777775E-2</v>
      </c>
      <c r="U19623">
        <v>1</v>
      </c>
      <c r="Y19623">
        <f t="shared" si="918"/>
        <v>1</v>
      </c>
      <c r="Z19623" s="90" t="str">
        <f t="shared" si="919"/>
        <v>2026/03/10 00:49</v>
      </c>
    </row>
    <row r="19624" spans="1:26" ht="3.6" customHeight="1" x14ac:dyDescent="0.2">
      <c r="A19624" s="86">
        <f t="shared" si="920"/>
        <v>46091</v>
      </c>
      <c r="B19624" s="270"/>
      <c r="C19624" s="272"/>
      <c r="D19624" s="273"/>
      <c r="E19624" s="89">
        <v>3.7499999999999999E-2</v>
      </c>
      <c r="U19624">
        <v>1</v>
      </c>
      <c r="Y19624">
        <f t="shared" si="918"/>
        <v>1</v>
      </c>
      <c r="Z19624" s="90" t="str">
        <f t="shared" si="919"/>
        <v>2026/03/10 00:54</v>
      </c>
    </row>
    <row r="19625" spans="1:26" ht="3.6" customHeight="1" x14ac:dyDescent="0.2">
      <c r="A19625" s="86">
        <f t="shared" si="920"/>
        <v>46091</v>
      </c>
      <c r="B19625" s="270"/>
      <c r="C19625" s="272"/>
      <c r="D19625" s="273"/>
      <c r="E19625" s="89">
        <v>4.0972222222222222E-2</v>
      </c>
      <c r="U19625">
        <v>1</v>
      </c>
      <c r="Y19625">
        <f t="shared" si="918"/>
        <v>1</v>
      </c>
      <c r="Z19625" s="90" t="str">
        <f t="shared" si="919"/>
        <v>2026/03/10 00:59</v>
      </c>
    </row>
    <row r="19626" spans="1:26" ht="3.6" customHeight="1" x14ac:dyDescent="0.2">
      <c r="A19626" s="86">
        <f t="shared" si="920"/>
        <v>46091</v>
      </c>
      <c r="B19626" s="270"/>
      <c r="C19626" s="272"/>
      <c r="D19626" s="273">
        <v>0.125</v>
      </c>
      <c r="E19626" s="89">
        <v>2.7777777777777779E-3</v>
      </c>
      <c r="U19626">
        <v>1</v>
      </c>
      <c r="Y19626">
        <f t="shared" si="918"/>
        <v>1</v>
      </c>
      <c r="Z19626" s="90" t="str">
        <f t="shared" si="919"/>
        <v>2026/03/10 03:04</v>
      </c>
    </row>
    <row r="19627" spans="1:26" ht="3.6" customHeight="1" x14ac:dyDescent="0.2">
      <c r="A19627" s="86">
        <f t="shared" si="920"/>
        <v>46091</v>
      </c>
      <c r="B19627" s="270"/>
      <c r="C19627" s="272"/>
      <c r="D19627" s="273"/>
      <c r="E19627" s="89">
        <v>6.2499999999999995E-3</v>
      </c>
      <c r="U19627">
        <v>1</v>
      </c>
      <c r="Y19627">
        <f t="shared" si="918"/>
        <v>1</v>
      </c>
      <c r="Z19627" s="90" t="str">
        <f t="shared" si="919"/>
        <v>2026/03/10 00:09</v>
      </c>
    </row>
    <row r="19628" spans="1:26" ht="3.6" customHeight="1" x14ac:dyDescent="0.2">
      <c r="A19628" s="86">
        <f t="shared" si="920"/>
        <v>46091</v>
      </c>
      <c r="B19628" s="270"/>
      <c r="C19628" s="272"/>
      <c r="D19628" s="273"/>
      <c r="E19628" s="89">
        <v>9.7222222222222224E-3</v>
      </c>
      <c r="U19628">
        <v>1</v>
      </c>
      <c r="Y19628">
        <f t="shared" si="918"/>
        <v>1</v>
      </c>
      <c r="Z19628" s="90" t="str">
        <f t="shared" si="919"/>
        <v>2026/03/10 00:14</v>
      </c>
    </row>
    <row r="19629" spans="1:26" ht="3.6" customHeight="1" x14ac:dyDescent="0.2">
      <c r="A19629" s="86">
        <f t="shared" si="920"/>
        <v>46091</v>
      </c>
      <c r="B19629" s="270"/>
      <c r="C19629" s="272"/>
      <c r="D19629" s="273"/>
      <c r="E19629" s="89">
        <v>1.3194444444444444E-2</v>
      </c>
      <c r="U19629">
        <v>1</v>
      </c>
      <c r="Y19629">
        <f t="shared" si="918"/>
        <v>1</v>
      </c>
      <c r="Z19629" s="90" t="str">
        <f t="shared" si="919"/>
        <v>2026/03/10 00:19</v>
      </c>
    </row>
    <row r="19630" spans="1:26" ht="3.6" customHeight="1" x14ac:dyDescent="0.2">
      <c r="A19630" s="86">
        <f t="shared" si="920"/>
        <v>46091</v>
      </c>
      <c r="B19630" s="270"/>
      <c r="C19630" s="272"/>
      <c r="D19630" s="273"/>
      <c r="E19630" s="89">
        <v>1.6666666666666666E-2</v>
      </c>
      <c r="U19630">
        <v>1</v>
      </c>
      <c r="Y19630">
        <f t="shared" si="918"/>
        <v>1</v>
      </c>
      <c r="Z19630" s="90" t="str">
        <f t="shared" si="919"/>
        <v>2026/03/10 00:24</v>
      </c>
    </row>
    <row r="19631" spans="1:26" ht="3.6" customHeight="1" x14ac:dyDescent="0.2">
      <c r="A19631" s="86">
        <f t="shared" si="920"/>
        <v>46091</v>
      </c>
      <c r="B19631" s="270"/>
      <c r="C19631" s="272"/>
      <c r="D19631" s="273"/>
      <c r="E19631" s="89">
        <v>2.013888888888889E-2</v>
      </c>
      <c r="U19631">
        <v>1</v>
      </c>
      <c r="Y19631">
        <f t="shared" si="918"/>
        <v>1</v>
      </c>
      <c r="Z19631" s="90" t="str">
        <f t="shared" si="919"/>
        <v>2026/03/10 00:29</v>
      </c>
    </row>
    <row r="19632" spans="1:26" ht="3.6" customHeight="1" x14ac:dyDescent="0.2">
      <c r="A19632" s="86">
        <f t="shared" si="920"/>
        <v>46091</v>
      </c>
      <c r="B19632" s="270"/>
      <c r="C19632" s="272"/>
      <c r="D19632" s="273"/>
      <c r="E19632" s="89">
        <v>2.361111111111111E-2</v>
      </c>
      <c r="U19632">
        <v>1</v>
      </c>
      <c r="Y19632">
        <f t="shared" si="918"/>
        <v>1</v>
      </c>
      <c r="Z19632" s="90" t="str">
        <f t="shared" si="919"/>
        <v>2026/03/10 00:34</v>
      </c>
    </row>
    <row r="19633" spans="1:26" ht="3.6" customHeight="1" x14ac:dyDescent="0.2">
      <c r="A19633" s="86">
        <f t="shared" si="920"/>
        <v>46091</v>
      </c>
      <c r="B19633" s="270"/>
      <c r="C19633" s="272"/>
      <c r="D19633" s="273"/>
      <c r="E19633" s="89">
        <v>2.7083333333333334E-2</v>
      </c>
      <c r="U19633">
        <v>1</v>
      </c>
      <c r="Y19633">
        <f t="shared" si="918"/>
        <v>1</v>
      </c>
      <c r="Z19633" s="90" t="str">
        <f t="shared" si="919"/>
        <v>2026/03/10 00:39</v>
      </c>
    </row>
    <row r="19634" spans="1:26" ht="3.6" customHeight="1" x14ac:dyDescent="0.2">
      <c r="A19634" s="86">
        <f t="shared" si="920"/>
        <v>46091</v>
      </c>
      <c r="B19634" s="270"/>
      <c r="C19634" s="272"/>
      <c r="D19634" s="273"/>
      <c r="E19634" s="89">
        <v>3.0555555555555555E-2</v>
      </c>
      <c r="U19634">
        <v>1</v>
      </c>
      <c r="Y19634">
        <f t="shared" si="918"/>
        <v>1</v>
      </c>
      <c r="Z19634" s="90" t="str">
        <f t="shared" si="919"/>
        <v>2026/03/10 00:44</v>
      </c>
    </row>
    <row r="19635" spans="1:26" ht="3.6" customHeight="1" x14ac:dyDescent="0.2">
      <c r="A19635" s="86">
        <f t="shared" si="920"/>
        <v>46091</v>
      </c>
      <c r="B19635" s="270"/>
      <c r="C19635" s="272"/>
      <c r="D19635" s="273"/>
      <c r="E19635" s="89">
        <v>3.4027777777777775E-2</v>
      </c>
      <c r="U19635">
        <v>1</v>
      </c>
      <c r="Y19635">
        <f t="shared" si="918"/>
        <v>1</v>
      </c>
      <c r="Z19635" s="90" t="str">
        <f t="shared" si="919"/>
        <v>2026/03/10 00:49</v>
      </c>
    </row>
    <row r="19636" spans="1:26" ht="3.6" customHeight="1" x14ac:dyDescent="0.2">
      <c r="A19636" s="86">
        <f t="shared" si="920"/>
        <v>46091</v>
      </c>
      <c r="B19636" s="270"/>
      <c r="C19636" s="272"/>
      <c r="D19636" s="273"/>
      <c r="E19636" s="89">
        <v>3.7499999999999999E-2</v>
      </c>
      <c r="U19636">
        <v>1</v>
      </c>
      <c r="Y19636">
        <f t="shared" si="918"/>
        <v>1</v>
      </c>
      <c r="Z19636" s="90" t="str">
        <f t="shared" si="919"/>
        <v>2026/03/10 00:54</v>
      </c>
    </row>
    <row r="19637" spans="1:26" ht="3.6" customHeight="1" x14ac:dyDescent="0.2">
      <c r="A19637" s="86">
        <f t="shared" si="920"/>
        <v>46091</v>
      </c>
      <c r="B19637" s="270"/>
      <c r="C19637" s="272"/>
      <c r="D19637" s="273"/>
      <c r="E19637" s="89">
        <v>4.0972222222222222E-2</v>
      </c>
      <c r="U19637">
        <v>1</v>
      </c>
      <c r="Y19637">
        <f t="shared" si="918"/>
        <v>1</v>
      </c>
      <c r="Z19637" s="90" t="str">
        <f t="shared" si="919"/>
        <v>2026/03/10 00:59</v>
      </c>
    </row>
    <row r="19638" spans="1:26" ht="3.6" customHeight="1" x14ac:dyDescent="0.2">
      <c r="A19638" s="86">
        <f t="shared" si="920"/>
        <v>46091</v>
      </c>
      <c r="B19638" s="270"/>
      <c r="C19638" s="272"/>
      <c r="D19638" s="273">
        <v>0.16666666666666666</v>
      </c>
      <c r="E19638" s="89">
        <v>2.7777777777777779E-3</v>
      </c>
      <c r="U19638">
        <v>1</v>
      </c>
      <c r="Y19638">
        <f t="shared" si="918"/>
        <v>1</v>
      </c>
      <c r="Z19638" s="90" t="str">
        <f t="shared" si="919"/>
        <v>2026/03/10 04:04</v>
      </c>
    </row>
    <row r="19639" spans="1:26" ht="3.6" customHeight="1" x14ac:dyDescent="0.2">
      <c r="A19639" s="86">
        <f t="shared" si="920"/>
        <v>46091</v>
      </c>
      <c r="B19639" s="270"/>
      <c r="C19639" s="272"/>
      <c r="D19639" s="273"/>
      <c r="E19639" s="89">
        <v>6.2499999999999995E-3</v>
      </c>
      <c r="U19639">
        <v>1</v>
      </c>
      <c r="Y19639">
        <f t="shared" si="918"/>
        <v>1</v>
      </c>
      <c r="Z19639" s="90" t="str">
        <f t="shared" si="919"/>
        <v>2026/03/10 00:09</v>
      </c>
    </row>
    <row r="19640" spans="1:26" ht="3.6" customHeight="1" x14ac:dyDescent="0.2">
      <c r="A19640" s="86">
        <f t="shared" si="920"/>
        <v>46091</v>
      </c>
      <c r="B19640" s="270"/>
      <c r="C19640" s="272"/>
      <c r="D19640" s="273"/>
      <c r="E19640" s="89">
        <v>9.7222222222222224E-3</v>
      </c>
      <c r="U19640">
        <v>1</v>
      </c>
      <c r="Y19640">
        <f t="shared" si="918"/>
        <v>1</v>
      </c>
      <c r="Z19640" s="90" t="str">
        <f t="shared" si="919"/>
        <v>2026/03/10 00:14</v>
      </c>
    </row>
    <row r="19641" spans="1:26" ht="3.6" customHeight="1" x14ac:dyDescent="0.2">
      <c r="A19641" s="86">
        <f t="shared" si="920"/>
        <v>46091</v>
      </c>
      <c r="B19641" s="270"/>
      <c r="C19641" s="272"/>
      <c r="D19641" s="273"/>
      <c r="E19641" s="89">
        <v>1.3194444444444444E-2</v>
      </c>
      <c r="U19641">
        <v>1</v>
      </c>
      <c r="Y19641">
        <f t="shared" si="918"/>
        <v>1</v>
      </c>
      <c r="Z19641" s="90" t="str">
        <f t="shared" si="919"/>
        <v>2026/03/10 00:19</v>
      </c>
    </row>
    <row r="19642" spans="1:26" ht="3.6" customHeight="1" x14ac:dyDescent="0.2">
      <c r="A19642" s="86">
        <f t="shared" si="920"/>
        <v>46091</v>
      </c>
      <c r="B19642" s="270"/>
      <c r="C19642" s="272"/>
      <c r="D19642" s="273"/>
      <c r="E19642" s="89">
        <v>1.6666666666666666E-2</v>
      </c>
      <c r="U19642">
        <v>1</v>
      </c>
      <c r="Y19642">
        <f t="shared" si="918"/>
        <v>1</v>
      </c>
      <c r="Z19642" s="90" t="str">
        <f t="shared" si="919"/>
        <v>2026/03/10 00:24</v>
      </c>
    </row>
    <row r="19643" spans="1:26" ht="3.6" customHeight="1" x14ac:dyDescent="0.2">
      <c r="A19643" s="86">
        <f t="shared" si="920"/>
        <v>46091</v>
      </c>
      <c r="B19643" s="270"/>
      <c r="C19643" s="272"/>
      <c r="D19643" s="273"/>
      <c r="E19643" s="89">
        <v>2.013888888888889E-2</v>
      </c>
      <c r="U19643">
        <v>1</v>
      </c>
      <c r="Y19643">
        <f t="shared" si="918"/>
        <v>1</v>
      </c>
      <c r="Z19643" s="90" t="str">
        <f t="shared" si="919"/>
        <v>2026/03/10 00:29</v>
      </c>
    </row>
    <row r="19644" spans="1:26" ht="3.6" customHeight="1" x14ac:dyDescent="0.2">
      <c r="A19644" s="86">
        <f t="shared" si="920"/>
        <v>46091</v>
      </c>
      <c r="B19644" s="270"/>
      <c r="C19644" s="272"/>
      <c r="D19644" s="273"/>
      <c r="E19644" s="89">
        <v>2.361111111111111E-2</v>
      </c>
      <c r="U19644">
        <v>1</v>
      </c>
      <c r="Y19644">
        <f t="shared" si="918"/>
        <v>1</v>
      </c>
      <c r="Z19644" s="90" t="str">
        <f t="shared" si="919"/>
        <v>2026/03/10 00:34</v>
      </c>
    </row>
    <row r="19645" spans="1:26" ht="3.6" customHeight="1" x14ac:dyDescent="0.2">
      <c r="A19645" s="86">
        <f t="shared" si="920"/>
        <v>46091</v>
      </c>
      <c r="B19645" s="270"/>
      <c r="C19645" s="272"/>
      <c r="D19645" s="273"/>
      <c r="E19645" s="89">
        <v>2.7083333333333334E-2</v>
      </c>
      <c r="U19645">
        <v>1</v>
      </c>
      <c r="Y19645">
        <f t="shared" si="918"/>
        <v>1</v>
      </c>
      <c r="Z19645" s="90" t="str">
        <f t="shared" si="919"/>
        <v>2026/03/10 00:39</v>
      </c>
    </row>
    <row r="19646" spans="1:26" ht="3.6" customHeight="1" x14ac:dyDescent="0.2">
      <c r="A19646" s="86">
        <f t="shared" si="920"/>
        <v>46091</v>
      </c>
      <c r="B19646" s="270"/>
      <c r="C19646" s="272"/>
      <c r="D19646" s="273"/>
      <c r="E19646" s="89">
        <v>3.0555555555555555E-2</v>
      </c>
      <c r="U19646">
        <v>1</v>
      </c>
      <c r="Y19646">
        <f t="shared" si="918"/>
        <v>1</v>
      </c>
      <c r="Z19646" s="90" t="str">
        <f t="shared" si="919"/>
        <v>2026/03/10 00:44</v>
      </c>
    </row>
    <row r="19647" spans="1:26" ht="3.6" customHeight="1" x14ac:dyDescent="0.2">
      <c r="A19647" s="86">
        <f t="shared" si="920"/>
        <v>46091</v>
      </c>
      <c r="B19647" s="270"/>
      <c r="C19647" s="272"/>
      <c r="D19647" s="273"/>
      <c r="E19647" s="89">
        <v>3.4027777777777775E-2</v>
      </c>
      <c r="U19647">
        <v>1</v>
      </c>
      <c r="Y19647">
        <f t="shared" si="918"/>
        <v>1</v>
      </c>
      <c r="Z19647" s="90" t="str">
        <f t="shared" si="919"/>
        <v>2026/03/10 00:49</v>
      </c>
    </row>
    <row r="19648" spans="1:26" ht="3.6" customHeight="1" x14ac:dyDescent="0.2">
      <c r="A19648" s="86">
        <f t="shared" si="920"/>
        <v>46091</v>
      </c>
      <c r="B19648" s="270"/>
      <c r="C19648" s="272"/>
      <c r="D19648" s="273"/>
      <c r="E19648" s="89">
        <v>3.7499999999999999E-2</v>
      </c>
      <c r="U19648">
        <v>1</v>
      </c>
      <c r="Y19648">
        <f t="shared" si="918"/>
        <v>1</v>
      </c>
      <c r="Z19648" s="90" t="str">
        <f t="shared" si="919"/>
        <v>2026/03/10 00:54</v>
      </c>
    </row>
    <row r="19649" spans="1:26" ht="3.6" customHeight="1" x14ac:dyDescent="0.2">
      <c r="A19649" s="86">
        <f t="shared" si="920"/>
        <v>46091</v>
      </c>
      <c r="B19649" s="270"/>
      <c r="C19649" s="272"/>
      <c r="D19649" s="273"/>
      <c r="E19649" s="89">
        <v>4.0972222222222222E-2</v>
      </c>
      <c r="U19649">
        <v>1</v>
      </c>
      <c r="Y19649">
        <f t="shared" si="918"/>
        <v>1</v>
      </c>
      <c r="Z19649" s="90" t="str">
        <f t="shared" si="919"/>
        <v>2026/03/10 00:59</v>
      </c>
    </row>
    <row r="19650" spans="1:26" ht="3.6" customHeight="1" x14ac:dyDescent="0.2">
      <c r="A19650" s="86">
        <f t="shared" si="920"/>
        <v>46091</v>
      </c>
      <c r="B19650" s="270"/>
      <c r="C19650" s="272"/>
      <c r="D19650" s="273">
        <v>0.20833333333333334</v>
      </c>
      <c r="E19650" s="89">
        <v>2.7777777777777779E-3</v>
      </c>
      <c r="U19650">
        <v>1</v>
      </c>
      <c r="Y19650">
        <f t="shared" si="918"/>
        <v>1</v>
      </c>
      <c r="Z19650" s="90" t="str">
        <f t="shared" si="919"/>
        <v>2026/03/10 05:04</v>
      </c>
    </row>
    <row r="19651" spans="1:26" ht="3.6" customHeight="1" x14ac:dyDescent="0.2">
      <c r="A19651" s="86">
        <f t="shared" si="920"/>
        <v>46091</v>
      </c>
      <c r="B19651" s="270"/>
      <c r="C19651" s="272"/>
      <c r="D19651" s="273"/>
      <c r="E19651" s="89">
        <v>6.2499999999999995E-3</v>
      </c>
      <c r="U19651">
        <v>1</v>
      </c>
      <c r="Y19651">
        <f t="shared" si="918"/>
        <v>1</v>
      </c>
      <c r="Z19651" s="90" t="str">
        <f t="shared" si="919"/>
        <v>2026/03/10 00:09</v>
      </c>
    </row>
    <row r="19652" spans="1:26" ht="3.6" customHeight="1" x14ac:dyDescent="0.2">
      <c r="A19652" s="86">
        <f t="shared" si="920"/>
        <v>46091</v>
      </c>
      <c r="B19652" s="270"/>
      <c r="C19652" s="272"/>
      <c r="D19652" s="273"/>
      <c r="E19652" s="89">
        <v>9.7222222222222224E-3</v>
      </c>
      <c r="U19652">
        <v>1</v>
      </c>
      <c r="Y19652">
        <f t="shared" si="918"/>
        <v>1</v>
      </c>
      <c r="Z19652" s="90" t="str">
        <f t="shared" si="919"/>
        <v>2026/03/10 00:14</v>
      </c>
    </row>
    <row r="19653" spans="1:26" ht="3.6" customHeight="1" x14ac:dyDescent="0.2">
      <c r="A19653" s="86">
        <f t="shared" si="920"/>
        <v>46091</v>
      </c>
      <c r="B19653" s="270"/>
      <c r="C19653" s="272"/>
      <c r="D19653" s="273"/>
      <c r="E19653" s="89">
        <v>1.3194444444444444E-2</v>
      </c>
      <c r="U19653">
        <v>1</v>
      </c>
      <c r="Y19653">
        <f t="shared" si="918"/>
        <v>1</v>
      </c>
      <c r="Z19653" s="90" t="str">
        <f t="shared" si="919"/>
        <v>2026/03/10 00:19</v>
      </c>
    </row>
    <row r="19654" spans="1:26" ht="3.6" customHeight="1" x14ac:dyDescent="0.2">
      <c r="A19654" s="86">
        <f t="shared" si="920"/>
        <v>46091</v>
      </c>
      <c r="B19654" s="270"/>
      <c r="C19654" s="272"/>
      <c r="D19654" s="273"/>
      <c r="E19654" s="89">
        <v>1.6666666666666666E-2</v>
      </c>
      <c r="U19654">
        <v>1</v>
      </c>
      <c r="Y19654">
        <f t="shared" si="918"/>
        <v>1</v>
      </c>
      <c r="Z19654" s="90" t="str">
        <f t="shared" si="919"/>
        <v>2026/03/10 00:24</v>
      </c>
    </row>
    <row r="19655" spans="1:26" ht="3.6" customHeight="1" x14ac:dyDescent="0.2">
      <c r="A19655" s="86">
        <f t="shared" si="920"/>
        <v>46091</v>
      </c>
      <c r="B19655" s="270"/>
      <c r="C19655" s="272"/>
      <c r="D19655" s="273"/>
      <c r="E19655" s="89">
        <v>2.013888888888889E-2</v>
      </c>
      <c r="U19655">
        <v>1</v>
      </c>
      <c r="Y19655">
        <f t="shared" ref="Y19655:Y19718" si="921">COUNTA(F19655:X19655)</f>
        <v>1</v>
      </c>
      <c r="Z19655" s="90" t="str">
        <f t="shared" ref="Z19655:Z19718" si="922">TEXT(A19655,"yyyy/mm/dd")&amp; " " &amp;TEXT(D19655+E19655,"hh:mm")</f>
        <v>2026/03/10 00:29</v>
      </c>
    </row>
    <row r="19656" spans="1:26" ht="3.6" customHeight="1" x14ac:dyDescent="0.2">
      <c r="A19656" s="86">
        <f t="shared" ref="A19656:A19719" si="923">IF(B19656&lt;&gt;"",B19656,A19655)</f>
        <v>46091</v>
      </c>
      <c r="B19656" s="270"/>
      <c r="C19656" s="272"/>
      <c r="D19656" s="273"/>
      <c r="E19656" s="89">
        <v>2.361111111111111E-2</v>
      </c>
      <c r="U19656">
        <v>1</v>
      </c>
      <c r="Y19656">
        <f t="shared" si="921"/>
        <v>1</v>
      </c>
      <c r="Z19656" s="90" t="str">
        <f t="shared" si="922"/>
        <v>2026/03/10 00:34</v>
      </c>
    </row>
    <row r="19657" spans="1:26" ht="3.6" customHeight="1" x14ac:dyDescent="0.2">
      <c r="A19657" s="86">
        <f t="shared" si="923"/>
        <v>46091</v>
      </c>
      <c r="B19657" s="270"/>
      <c r="C19657" s="272"/>
      <c r="D19657" s="273"/>
      <c r="E19657" s="89">
        <v>2.7083333333333334E-2</v>
      </c>
      <c r="U19657">
        <v>1</v>
      </c>
      <c r="Y19657">
        <f t="shared" si="921"/>
        <v>1</v>
      </c>
      <c r="Z19657" s="90" t="str">
        <f t="shared" si="922"/>
        <v>2026/03/10 00:39</v>
      </c>
    </row>
    <row r="19658" spans="1:26" ht="3.6" customHeight="1" x14ac:dyDescent="0.2">
      <c r="A19658" s="86">
        <f t="shared" si="923"/>
        <v>46091</v>
      </c>
      <c r="B19658" s="270"/>
      <c r="C19658" s="272"/>
      <c r="D19658" s="273"/>
      <c r="E19658" s="89">
        <v>3.0555555555555555E-2</v>
      </c>
      <c r="U19658">
        <v>1</v>
      </c>
      <c r="Y19658">
        <f t="shared" si="921"/>
        <v>1</v>
      </c>
      <c r="Z19658" s="90" t="str">
        <f t="shared" si="922"/>
        <v>2026/03/10 00:44</v>
      </c>
    </row>
    <row r="19659" spans="1:26" ht="3.6" customHeight="1" x14ac:dyDescent="0.2">
      <c r="A19659" s="86">
        <f t="shared" si="923"/>
        <v>46091</v>
      </c>
      <c r="B19659" s="270"/>
      <c r="C19659" s="272"/>
      <c r="D19659" s="273"/>
      <c r="E19659" s="89">
        <v>3.4027777777777775E-2</v>
      </c>
      <c r="U19659">
        <v>1</v>
      </c>
      <c r="Y19659">
        <f t="shared" si="921"/>
        <v>1</v>
      </c>
      <c r="Z19659" s="90" t="str">
        <f t="shared" si="922"/>
        <v>2026/03/10 00:49</v>
      </c>
    </row>
    <row r="19660" spans="1:26" ht="3.6" customHeight="1" x14ac:dyDescent="0.2">
      <c r="A19660" s="86">
        <f t="shared" si="923"/>
        <v>46091</v>
      </c>
      <c r="B19660" s="270"/>
      <c r="C19660" s="272"/>
      <c r="D19660" s="273"/>
      <c r="E19660" s="89">
        <v>3.7499999999999999E-2</v>
      </c>
      <c r="U19660">
        <v>1</v>
      </c>
      <c r="Y19660">
        <f t="shared" si="921"/>
        <v>1</v>
      </c>
      <c r="Z19660" s="90" t="str">
        <f t="shared" si="922"/>
        <v>2026/03/10 00:54</v>
      </c>
    </row>
    <row r="19661" spans="1:26" ht="3.6" customHeight="1" x14ac:dyDescent="0.2">
      <c r="A19661" s="86">
        <f t="shared" si="923"/>
        <v>46091</v>
      </c>
      <c r="B19661" s="270"/>
      <c r="C19661" s="272"/>
      <c r="D19661" s="273"/>
      <c r="E19661" s="89">
        <v>4.0972222222222222E-2</v>
      </c>
      <c r="U19661">
        <v>1</v>
      </c>
      <c r="Y19661">
        <f t="shared" si="921"/>
        <v>1</v>
      </c>
      <c r="Z19661" s="90" t="str">
        <f t="shared" si="922"/>
        <v>2026/03/10 00:59</v>
      </c>
    </row>
    <row r="19662" spans="1:26" ht="3.6" customHeight="1" x14ac:dyDescent="0.2">
      <c r="A19662" s="86">
        <f t="shared" si="923"/>
        <v>46091</v>
      </c>
      <c r="B19662" s="270"/>
      <c r="C19662" s="272"/>
      <c r="D19662" s="273">
        <v>0.25</v>
      </c>
      <c r="E19662" s="89">
        <v>2.7777777777777779E-3</v>
      </c>
      <c r="U19662">
        <v>1</v>
      </c>
      <c r="Y19662">
        <f t="shared" si="921"/>
        <v>1</v>
      </c>
      <c r="Z19662" s="90" t="str">
        <f t="shared" si="922"/>
        <v>2026/03/10 06:04</v>
      </c>
    </row>
    <row r="19663" spans="1:26" ht="3.6" customHeight="1" x14ac:dyDescent="0.2">
      <c r="A19663" s="86">
        <f t="shared" si="923"/>
        <v>46091</v>
      </c>
      <c r="B19663" s="270"/>
      <c r="C19663" s="272"/>
      <c r="D19663" s="273"/>
      <c r="E19663" s="89">
        <v>6.2499999999999995E-3</v>
      </c>
      <c r="U19663">
        <v>1</v>
      </c>
      <c r="Y19663">
        <f t="shared" si="921"/>
        <v>1</v>
      </c>
      <c r="Z19663" s="90" t="str">
        <f t="shared" si="922"/>
        <v>2026/03/10 00:09</v>
      </c>
    </row>
    <row r="19664" spans="1:26" ht="3.6" customHeight="1" x14ac:dyDescent="0.2">
      <c r="A19664" s="86">
        <f t="shared" si="923"/>
        <v>46091</v>
      </c>
      <c r="B19664" s="270"/>
      <c r="C19664" s="272"/>
      <c r="D19664" s="273"/>
      <c r="E19664" s="89">
        <v>9.7222222222222224E-3</v>
      </c>
      <c r="U19664">
        <v>1</v>
      </c>
      <c r="Y19664">
        <f t="shared" si="921"/>
        <v>1</v>
      </c>
      <c r="Z19664" s="90" t="str">
        <f t="shared" si="922"/>
        <v>2026/03/10 00:14</v>
      </c>
    </row>
    <row r="19665" spans="1:26" ht="3.6" customHeight="1" x14ac:dyDescent="0.2">
      <c r="A19665" s="86">
        <f t="shared" si="923"/>
        <v>46091</v>
      </c>
      <c r="B19665" s="270"/>
      <c r="C19665" s="272"/>
      <c r="D19665" s="273"/>
      <c r="E19665" s="89">
        <v>1.3194444444444444E-2</v>
      </c>
      <c r="U19665">
        <v>1</v>
      </c>
      <c r="Y19665">
        <f t="shared" si="921"/>
        <v>1</v>
      </c>
      <c r="Z19665" s="90" t="str">
        <f t="shared" si="922"/>
        <v>2026/03/10 00:19</v>
      </c>
    </row>
    <row r="19666" spans="1:26" ht="3.6" customHeight="1" x14ac:dyDescent="0.2">
      <c r="A19666" s="86">
        <f t="shared" si="923"/>
        <v>46091</v>
      </c>
      <c r="B19666" s="270"/>
      <c r="C19666" s="272"/>
      <c r="D19666" s="273"/>
      <c r="E19666" s="89">
        <v>1.6666666666666666E-2</v>
      </c>
      <c r="U19666">
        <v>1</v>
      </c>
      <c r="Y19666">
        <f t="shared" si="921"/>
        <v>1</v>
      </c>
      <c r="Z19666" s="90" t="str">
        <f t="shared" si="922"/>
        <v>2026/03/10 00:24</v>
      </c>
    </row>
    <row r="19667" spans="1:26" ht="3.6" customHeight="1" x14ac:dyDescent="0.2">
      <c r="A19667" s="86">
        <f t="shared" si="923"/>
        <v>46091</v>
      </c>
      <c r="B19667" s="270"/>
      <c r="C19667" s="272"/>
      <c r="D19667" s="273"/>
      <c r="E19667" s="89">
        <v>2.013888888888889E-2</v>
      </c>
      <c r="U19667">
        <v>1</v>
      </c>
      <c r="Y19667">
        <f t="shared" si="921"/>
        <v>1</v>
      </c>
      <c r="Z19667" s="90" t="str">
        <f t="shared" si="922"/>
        <v>2026/03/10 00:29</v>
      </c>
    </row>
    <row r="19668" spans="1:26" ht="3.6" customHeight="1" x14ac:dyDescent="0.2">
      <c r="A19668" s="86">
        <f t="shared" si="923"/>
        <v>46091</v>
      </c>
      <c r="B19668" s="270"/>
      <c r="C19668" s="272"/>
      <c r="D19668" s="273"/>
      <c r="E19668" s="89">
        <v>2.361111111111111E-2</v>
      </c>
      <c r="U19668">
        <v>1</v>
      </c>
      <c r="Y19668">
        <f t="shared" si="921"/>
        <v>1</v>
      </c>
      <c r="Z19668" s="90" t="str">
        <f t="shared" si="922"/>
        <v>2026/03/10 00:34</v>
      </c>
    </row>
    <row r="19669" spans="1:26" ht="3.6" customHeight="1" x14ac:dyDescent="0.2">
      <c r="A19669" s="86">
        <f t="shared" si="923"/>
        <v>46091</v>
      </c>
      <c r="B19669" s="270"/>
      <c r="C19669" s="272"/>
      <c r="D19669" s="273"/>
      <c r="E19669" s="89">
        <v>2.7083333333333334E-2</v>
      </c>
      <c r="U19669">
        <v>1</v>
      </c>
      <c r="Y19669">
        <f t="shared" si="921"/>
        <v>1</v>
      </c>
      <c r="Z19669" s="90" t="str">
        <f t="shared" si="922"/>
        <v>2026/03/10 00:39</v>
      </c>
    </row>
    <row r="19670" spans="1:26" ht="3.6" customHeight="1" x14ac:dyDescent="0.2">
      <c r="A19670" s="86">
        <f t="shared" si="923"/>
        <v>46091</v>
      </c>
      <c r="B19670" s="270"/>
      <c r="C19670" s="272"/>
      <c r="D19670" s="273"/>
      <c r="E19670" s="89">
        <v>3.0555555555555555E-2</v>
      </c>
      <c r="U19670">
        <v>1</v>
      </c>
      <c r="Y19670">
        <f t="shared" si="921"/>
        <v>1</v>
      </c>
      <c r="Z19670" s="90" t="str">
        <f t="shared" si="922"/>
        <v>2026/03/10 00:44</v>
      </c>
    </row>
    <row r="19671" spans="1:26" ht="3.6" customHeight="1" x14ac:dyDescent="0.2">
      <c r="A19671" s="86">
        <f t="shared" si="923"/>
        <v>46091</v>
      </c>
      <c r="B19671" s="270"/>
      <c r="C19671" s="272"/>
      <c r="D19671" s="273"/>
      <c r="E19671" s="89">
        <v>3.4027777777777775E-2</v>
      </c>
      <c r="U19671">
        <v>1</v>
      </c>
      <c r="Y19671">
        <f t="shared" si="921"/>
        <v>1</v>
      </c>
      <c r="Z19671" s="90" t="str">
        <f t="shared" si="922"/>
        <v>2026/03/10 00:49</v>
      </c>
    </row>
    <row r="19672" spans="1:26" ht="3.6" customHeight="1" x14ac:dyDescent="0.2">
      <c r="A19672" s="86">
        <f t="shared" si="923"/>
        <v>46091</v>
      </c>
      <c r="B19672" s="270"/>
      <c r="C19672" s="272"/>
      <c r="D19672" s="273"/>
      <c r="E19672" s="89">
        <v>3.7499999999999999E-2</v>
      </c>
      <c r="U19672">
        <v>1</v>
      </c>
      <c r="Y19672">
        <f t="shared" si="921"/>
        <v>1</v>
      </c>
      <c r="Z19672" s="90" t="str">
        <f t="shared" si="922"/>
        <v>2026/03/10 00:54</v>
      </c>
    </row>
    <row r="19673" spans="1:26" ht="3.6" customHeight="1" x14ac:dyDescent="0.2">
      <c r="A19673" s="86">
        <f t="shared" si="923"/>
        <v>46091</v>
      </c>
      <c r="B19673" s="270"/>
      <c r="C19673" s="272"/>
      <c r="D19673" s="273"/>
      <c r="E19673" s="89">
        <v>4.0972222222222222E-2</v>
      </c>
      <c r="U19673">
        <v>1</v>
      </c>
      <c r="Y19673">
        <f t="shared" si="921"/>
        <v>1</v>
      </c>
      <c r="Z19673" s="90" t="str">
        <f t="shared" si="922"/>
        <v>2026/03/10 00:59</v>
      </c>
    </row>
    <row r="19674" spans="1:26" ht="3.6" customHeight="1" x14ac:dyDescent="0.2">
      <c r="A19674" s="86">
        <f t="shared" si="923"/>
        <v>46091</v>
      </c>
      <c r="B19674" s="270"/>
      <c r="C19674" s="272"/>
      <c r="D19674" s="273">
        <v>0.29166666666666669</v>
      </c>
      <c r="E19674" s="89">
        <v>2.7777777777777779E-3</v>
      </c>
      <c r="G19674">
        <v>1</v>
      </c>
      <c r="Q19674">
        <v>1</v>
      </c>
      <c r="U19674">
        <v>1</v>
      </c>
      <c r="Y19674">
        <f t="shared" si="921"/>
        <v>3</v>
      </c>
      <c r="Z19674" s="90" t="str">
        <f t="shared" si="922"/>
        <v>2026/03/10 07:04</v>
      </c>
    </row>
    <row r="19675" spans="1:26" ht="3.6" customHeight="1" x14ac:dyDescent="0.2">
      <c r="A19675" s="86">
        <f t="shared" si="923"/>
        <v>46091</v>
      </c>
      <c r="B19675" s="270"/>
      <c r="C19675" s="272"/>
      <c r="D19675" s="273"/>
      <c r="E19675" s="89">
        <v>6.2499999999999995E-3</v>
      </c>
      <c r="G19675">
        <v>1</v>
      </c>
      <c r="Q19675">
        <v>1</v>
      </c>
      <c r="U19675">
        <v>1</v>
      </c>
      <c r="Y19675">
        <f t="shared" si="921"/>
        <v>3</v>
      </c>
      <c r="Z19675" s="90" t="str">
        <f t="shared" si="922"/>
        <v>2026/03/10 00:09</v>
      </c>
    </row>
    <row r="19676" spans="1:26" ht="3.6" customHeight="1" x14ac:dyDescent="0.2">
      <c r="A19676" s="86">
        <f t="shared" si="923"/>
        <v>46091</v>
      </c>
      <c r="B19676" s="270"/>
      <c r="C19676" s="272"/>
      <c r="D19676" s="273"/>
      <c r="E19676" s="89">
        <v>9.7222222222222224E-3</v>
      </c>
      <c r="G19676">
        <v>1</v>
      </c>
      <c r="Q19676">
        <v>1</v>
      </c>
      <c r="U19676">
        <v>1</v>
      </c>
      <c r="Y19676">
        <f t="shared" si="921"/>
        <v>3</v>
      </c>
      <c r="Z19676" s="90" t="str">
        <f t="shared" si="922"/>
        <v>2026/03/10 00:14</v>
      </c>
    </row>
    <row r="19677" spans="1:26" ht="3.6" customHeight="1" x14ac:dyDescent="0.2">
      <c r="A19677" s="86">
        <f t="shared" si="923"/>
        <v>46091</v>
      </c>
      <c r="B19677" s="270"/>
      <c r="C19677" s="272"/>
      <c r="D19677" s="273"/>
      <c r="E19677" s="89">
        <v>1.3194444444444444E-2</v>
      </c>
      <c r="G19677">
        <v>1</v>
      </c>
      <c r="Q19677">
        <v>1</v>
      </c>
      <c r="U19677">
        <v>1</v>
      </c>
      <c r="Y19677">
        <f t="shared" si="921"/>
        <v>3</v>
      </c>
      <c r="Z19677" s="90" t="str">
        <f t="shared" si="922"/>
        <v>2026/03/10 00:19</v>
      </c>
    </row>
    <row r="19678" spans="1:26" ht="3.6" customHeight="1" x14ac:dyDescent="0.2">
      <c r="A19678" s="86">
        <f t="shared" si="923"/>
        <v>46091</v>
      </c>
      <c r="B19678" s="270"/>
      <c r="C19678" s="272"/>
      <c r="D19678" s="273"/>
      <c r="E19678" s="89">
        <v>1.6666666666666666E-2</v>
      </c>
      <c r="G19678">
        <v>1</v>
      </c>
      <c r="Q19678">
        <v>1</v>
      </c>
      <c r="U19678">
        <v>1</v>
      </c>
      <c r="Y19678">
        <f t="shared" si="921"/>
        <v>3</v>
      </c>
      <c r="Z19678" s="90" t="str">
        <f t="shared" si="922"/>
        <v>2026/03/10 00:24</v>
      </c>
    </row>
    <row r="19679" spans="1:26" ht="3.6" customHeight="1" x14ac:dyDescent="0.2">
      <c r="A19679" s="86">
        <f t="shared" si="923"/>
        <v>46091</v>
      </c>
      <c r="B19679" s="270"/>
      <c r="C19679" s="272"/>
      <c r="D19679" s="273"/>
      <c r="E19679" s="89">
        <v>2.013888888888889E-2</v>
      </c>
      <c r="G19679">
        <v>1</v>
      </c>
      <c r="Q19679">
        <v>1</v>
      </c>
      <c r="U19679">
        <v>1</v>
      </c>
      <c r="Y19679">
        <f t="shared" si="921"/>
        <v>3</v>
      </c>
      <c r="Z19679" s="90" t="str">
        <f t="shared" si="922"/>
        <v>2026/03/10 00:29</v>
      </c>
    </row>
    <row r="19680" spans="1:26" ht="3.6" customHeight="1" x14ac:dyDescent="0.2">
      <c r="A19680" s="86">
        <f t="shared" si="923"/>
        <v>46091</v>
      </c>
      <c r="B19680" s="270"/>
      <c r="C19680" s="272"/>
      <c r="D19680" s="273"/>
      <c r="E19680" s="89">
        <v>2.361111111111111E-2</v>
      </c>
      <c r="Q19680">
        <v>1</v>
      </c>
      <c r="U19680">
        <v>1</v>
      </c>
      <c r="Y19680">
        <f t="shared" si="921"/>
        <v>2</v>
      </c>
      <c r="Z19680" s="90" t="str">
        <f t="shared" si="922"/>
        <v>2026/03/10 00:34</v>
      </c>
    </row>
    <row r="19681" spans="1:26" ht="3.6" customHeight="1" x14ac:dyDescent="0.2">
      <c r="A19681" s="86">
        <f t="shared" si="923"/>
        <v>46091</v>
      </c>
      <c r="B19681" s="270"/>
      <c r="C19681" s="272"/>
      <c r="D19681" s="273"/>
      <c r="E19681" s="89">
        <v>2.7083333333333334E-2</v>
      </c>
      <c r="Q19681">
        <v>1</v>
      </c>
      <c r="U19681">
        <v>1</v>
      </c>
      <c r="Y19681">
        <f t="shared" si="921"/>
        <v>2</v>
      </c>
      <c r="Z19681" s="90" t="str">
        <f t="shared" si="922"/>
        <v>2026/03/10 00:39</v>
      </c>
    </row>
    <row r="19682" spans="1:26" ht="3.6" customHeight="1" x14ac:dyDescent="0.2">
      <c r="A19682" s="86">
        <f t="shared" si="923"/>
        <v>46091</v>
      </c>
      <c r="B19682" s="270"/>
      <c r="C19682" s="272"/>
      <c r="D19682" s="273"/>
      <c r="E19682" s="89">
        <v>3.0555555555555555E-2</v>
      </c>
      <c r="Q19682">
        <v>1</v>
      </c>
      <c r="U19682">
        <v>1</v>
      </c>
      <c r="Y19682">
        <f t="shared" si="921"/>
        <v>2</v>
      </c>
      <c r="Z19682" s="90" t="str">
        <f t="shared" si="922"/>
        <v>2026/03/10 00:44</v>
      </c>
    </row>
    <row r="19683" spans="1:26" ht="3.6" customHeight="1" x14ac:dyDescent="0.2">
      <c r="A19683" s="86">
        <f t="shared" si="923"/>
        <v>46091</v>
      </c>
      <c r="B19683" s="270"/>
      <c r="C19683" s="272"/>
      <c r="D19683" s="273"/>
      <c r="E19683" s="89">
        <v>3.4027777777777775E-2</v>
      </c>
      <c r="Q19683">
        <v>1</v>
      </c>
      <c r="U19683">
        <v>1</v>
      </c>
      <c r="Y19683">
        <f t="shared" si="921"/>
        <v>2</v>
      </c>
      <c r="Z19683" s="90" t="str">
        <f t="shared" si="922"/>
        <v>2026/03/10 00:49</v>
      </c>
    </row>
    <row r="19684" spans="1:26" ht="3.6" customHeight="1" x14ac:dyDescent="0.2">
      <c r="A19684" s="86">
        <f t="shared" si="923"/>
        <v>46091</v>
      </c>
      <c r="B19684" s="270"/>
      <c r="C19684" s="272"/>
      <c r="D19684" s="273"/>
      <c r="E19684" s="89">
        <v>3.7499999999999999E-2</v>
      </c>
      <c r="Q19684">
        <v>1</v>
      </c>
      <c r="U19684">
        <v>1</v>
      </c>
      <c r="Y19684">
        <f t="shared" si="921"/>
        <v>2</v>
      </c>
      <c r="Z19684" s="90" t="str">
        <f t="shared" si="922"/>
        <v>2026/03/10 00:54</v>
      </c>
    </row>
    <row r="19685" spans="1:26" ht="3.6" customHeight="1" x14ac:dyDescent="0.2">
      <c r="A19685" s="86">
        <f t="shared" si="923"/>
        <v>46091</v>
      </c>
      <c r="B19685" s="270"/>
      <c r="C19685" s="272"/>
      <c r="D19685" s="273"/>
      <c r="E19685" s="89">
        <v>4.0972222222222222E-2</v>
      </c>
      <c r="Q19685">
        <v>1</v>
      </c>
      <c r="U19685">
        <v>1</v>
      </c>
      <c r="Y19685">
        <f t="shared" si="921"/>
        <v>2</v>
      </c>
      <c r="Z19685" s="90" t="str">
        <f t="shared" si="922"/>
        <v>2026/03/10 00:59</v>
      </c>
    </row>
    <row r="19686" spans="1:26" ht="3.6" customHeight="1" x14ac:dyDescent="0.2">
      <c r="A19686" s="86">
        <f t="shared" si="923"/>
        <v>46091</v>
      </c>
      <c r="B19686" s="270"/>
      <c r="C19686" s="272"/>
      <c r="D19686" s="273">
        <v>0.33333333333333331</v>
      </c>
      <c r="E19686" s="89">
        <v>2.7777777777777779E-3</v>
      </c>
      <c r="O19686">
        <v>1</v>
      </c>
      <c r="Q19686">
        <v>1</v>
      </c>
      <c r="Y19686">
        <f t="shared" si="921"/>
        <v>2</v>
      </c>
      <c r="Z19686" s="90" t="str">
        <f t="shared" si="922"/>
        <v>2026/03/10 08:04</v>
      </c>
    </row>
    <row r="19687" spans="1:26" ht="3.6" customHeight="1" x14ac:dyDescent="0.2">
      <c r="A19687" s="86">
        <f t="shared" si="923"/>
        <v>46091</v>
      </c>
      <c r="B19687" s="270"/>
      <c r="C19687" s="272"/>
      <c r="D19687" s="273"/>
      <c r="E19687" s="89">
        <v>6.2499999999999995E-3</v>
      </c>
      <c r="O19687">
        <v>1</v>
      </c>
      <c r="Q19687">
        <v>1</v>
      </c>
      <c r="Y19687">
        <f t="shared" si="921"/>
        <v>2</v>
      </c>
      <c r="Z19687" s="90" t="str">
        <f t="shared" si="922"/>
        <v>2026/03/10 00:09</v>
      </c>
    </row>
    <row r="19688" spans="1:26" ht="3.6" customHeight="1" x14ac:dyDescent="0.2">
      <c r="A19688" s="86">
        <f t="shared" si="923"/>
        <v>46091</v>
      </c>
      <c r="B19688" s="270"/>
      <c r="C19688" s="272"/>
      <c r="D19688" s="273"/>
      <c r="E19688" s="89">
        <v>9.7222222222222224E-3</v>
      </c>
      <c r="O19688">
        <v>1</v>
      </c>
      <c r="Q19688">
        <v>1</v>
      </c>
      <c r="Y19688">
        <f t="shared" si="921"/>
        <v>2</v>
      </c>
      <c r="Z19688" s="90" t="str">
        <f t="shared" si="922"/>
        <v>2026/03/10 00:14</v>
      </c>
    </row>
    <row r="19689" spans="1:26" ht="3.6" customHeight="1" x14ac:dyDescent="0.2">
      <c r="A19689" s="86">
        <f t="shared" si="923"/>
        <v>46091</v>
      </c>
      <c r="B19689" s="270"/>
      <c r="C19689" s="272"/>
      <c r="D19689" s="273"/>
      <c r="E19689" s="89">
        <v>1.3194444444444444E-2</v>
      </c>
      <c r="O19689">
        <v>1</v>
      </c>
      <c r="Q19689">
        <v>1</v>
      </c>
      <c r="Y19689">
        <f t="shared" si="921"/>
        <v>2</v>
      </c>
      <c r="Z19689" s="90" t="str">
        <f t="shared" si="922"/>
        <v>2026/03/10 00:19</v>
      </c>
    </row>
    <row r="19690" spans="1:26" ht="3.6" customHeight="1" x14ac:dyDescent="0.2">
      <c r="A19690" s="86">
        <f t="shared" si="923"/>
        <v>46091</v>
      </c>
      <c r="B19690" s="270"/>
      <c r="C19690" s="272"/>
      <c r="D19690" s="273"/>
      <c r="E19690" s="89">
        <v>1.6666666666666666E-2</v>
      </c>
      <c r="O19690">
        <v>1</v>
      </c>
      <c r="Q19690">
        <v>1</v>
      </c>
      <c r="Y19690">
        <f t="shared" si="921"/>
        <v>2</v>
      </c>
      <c r="Z19690" s="90" t="str">
        <f t="shared" si="922"/>
        <v>2026/03/10 00:24</v>
      </c>
    </row>
    <row r="19691" spans="1:26" ht="3.6" customHeight="1" x14ac:dyDescent="0.2">
      <c r="A19691" s="86">
        <f t="shared" si="923"/>
        <v>46091</v>
      </c>
      <c r="B19691" s="270"/>
      <c r="C19691" s="272"/>
      <c r="D19691" s="273"/>
      <c r="E19691" s="89">
        <v>2.013888888888889E-2</v>
      </c>
      <c r="O19691">
        <v>1</v>
      </c>
      <c r="Q19691">
        <v>1</v>
      </c>
      <c r="Y19691">
        <f t="shared" si="921"/>
        <v>2</v>
      </c>
      <c r="Z19691" s="90" t="str">
        <f t="shared" si="922"/>
        <v>2026/03/10 00:29</v>
      </c>
    </row>
    <row r="19692" spans="1:26" ht="3.6" customHeight="1" x14ac:dyDescent="0.2">
      <c r="A19692" s="86">
        <f t="shared" si="923"/>
        <v>46091</v>
      </c>
      <c r="B19692" s="270"/>
      <c r="C19692" s="272"/>
      <c r="D19692" s="273"/>
      <c r="E19692" s="89">
        <v>2.361111111111111E-2</v>
      </c>
      <c r="O19692">
        <v>1</v>
      </c>
      <c r="Q19692">
        <v>1</v>
      </c>
      <c r="Y19692">
        <f t="shared" si="921"/>
        <v>2</v>
      </c>
      <c r="Z19692" s="90" t="str">
        <f t="shared" si="922"/>
        <v>2026/03/10 00:34</v>
      </c>
    </row>
    <row r="19693" spans="1:26" ht="3.6" customHeight="1" x14ac:dyDescent="0.2">
      <c r="A19693" s="86">
        <f t="shared" si="923"/>
        <v>46091</v>
      </c>
      <c r="B19693" s="270"/>
      <c r="C19693" s="272"/>
      <c r="D19693" s="273"/>
      <c r="E19693" s="89">
        <v>2.7083333333333334E-2</v>
      </c>
      <c r="O19693">
        <v>1</v>
      </c>
      <c r="Q19693">
        <v>1</v>
      </c>
      <c r="Y19693">
        <f t="shared" si="921"/>
        <v>2</v>
      </c>
      <c r="Z19693" s="90" t="str">
        <f t="shared" si="922"/>
        <v>2026/03/10 00:39</v>
      </c>
    </row>
    <row r="19694" spans="1:26" ht="3.6" customHeight="1" x14ac:dyDescent="0.2">
      <c r="A19694" s="86">
        <f t="shared" si="923"/>
        <v>46091</v>
      </c>
      <c r="B19694" s="270"/>
      <c r="C19694" s="272"/>
      <c r="D19694" s="273"/>
      <c r="E19694" s="89">
        <v>3.0555555555555555E-2</v>
      </c>
      <c r="O19694">
        <v>1</v>
      </c>
      <c r="Q19694">
        <v>1</v>
      </c>
      <c r="Y19694">
        <f t="shared" si="921"/>
        <v>2</v>
      </c>
      <c r="Z19694" s="90" t="str">
        <f t="shared" si="922"/>
        <v>2026/03/10 00:44</v>
      </c>
    </row>
    <row r="19695" spans="1:26" ht="3.6" customHeight="1" x14ac:dyDescent="0.2">
      <c r="A19695" s="86">
        <f t="shared" si="923"/>
        <v>46091</v>
      </c>
      <c r="B19695" s="270"/>
      <c r="C19695" s="272"/>
      <c r="D19695" s="273"/>
      <c r="E19695" s="89">
        <v>3.4027777777777775E-2</v>
      </c>
      <c r="O19695">
        <v>1</v>
      </c>
      <c r="Q19695">
        <v>1</v>
      </c>
      <c r="Y19695">
        <f t="shared" si="921"/>
        <v>2</v>
      </c>
      <c r="Z19695" s="90" t="str">
        <f t="shared" si="922"/>
        <v>2026/03/10 00:49</v>
      </c>
    </row>
    <row r="19696" spans="1:26" ht="3.6" customHeight="1" x14ac:dyDescent="0.2">
      <c r="A19696" s="86">
        <f t="shared" si="923"/>
        <v>46091</v>
      </c>
      <c r="B19696" s="270"/>
      <c r="C19696" s="272"/>
      <c r="D19696" s="273"/>
      <c r="E19696" s="89">
        <v>3.7499999999999999E-2</v>
      </c>
      <c r="O19696">
        <v>1</v>
      </c>
      <c r="Q19696">
        <v>1</v>
      </c>
      <c r="Y19696">
        <f t="shared" si="921"/>
        <v>2</v>
      </c>
      <c r="Z19696" s="90" t="str">
        <f t="shared" si="922"/>
        <v>2026/03/10 00:54</v>
      </c>
    </row>
    <row r="19697" spans="1:26" ht="3.6" customHeight="1" x14ac:dyDescent="0.2">
      <c r="A19697" s="86">
        <f t="shared" si="923"/>
        <v>46091</v>
      </c>
      <c r="B19697" s="270"/>
      <c r="C19697" s="272"/>
      <c r="D19697" s="273"/>
      <c r="E19697" s="89">
        <v>4.0972222222222222E-2</v>
      </c>
      <c r="O19697">
        <v>1</v>
      </c>
      <c r="Q19697">
        <v>1</v>
      </c>
      <c r="Y19697">
        <f t="shared" si="921"/>
        <v>2</v>
      </c>
      <c r="Z19697" s="90" t="str">
        <f t="shared" si="922"/>
        <v>2026/03/10 00:59</v>
      </c>
    </row>
    <row r="19698" spans="1:26" ht="3.6" customHeight="1" x14ac:dyDescent="0.2">
      <c r="A19698" s="86">
        <f t="shared" si="923"/>
        <v>46091</v>
      </c>
      <c r="B19698" s="270"/>
      <c r="C19698" s="272"/>
      <c r="D19698" s="273">
        <v>0.375</v>
      </c>
      <c r="E19698" s="89">
        <v>2.7777777777777779E-3</v>
      </c>
      <c r="O19698">
        <v>1</v>
      </c>
      <c r="Q19698">
        <v>1</v>
      </c>
      <c r="Y19698">
        <f t="shared" si="921"/>
        <v>2</v>
      </c>
      <c r="Z19698" s="90" t="str">
        <f t="shared" si="922"/>
        <v>2026/03/10 09:04</v>
      </c>
    </row>
    <row r="19699" spans="1:26" ht="3.6" customHeight="1" x14ac:dyDescent="0.2">
      <c r="A19699" s="86">
        <f t="shared" si="923"/>
        <v>46091</v>
      </c>
      <c r="B19699" s="270"/>
      <c r="C19699" s="272"/>
      <c r="D19699" s="273"/>
      <c r="E19699" s="89">
        <v>6.2499999999999995E-3</v>
      </c>
      <c r="O19699">
        <v>1</v>
      </c>
      <c r="Q19699">
        <v>1</v>
      </c>
      <c r="Y19699">
        <f t="shared" si="921"/>
        <v>2</v>
      </c>
      <c r="Z19699" s="90" t="str">
        <f t="shared" si="922"/>
        <v>2026/03/10 00:09</v>
      </c>
    </row>
    <row r="19700" spans="1:26" ht="3.6" customHeight="1" x14ac:dyDescent="0.2">
      <c r="A19700" s="86">
        <f t="shared" si="923"/>
        <v>46091</v>
      </c>
      <c r="B19700" s="270"/>
      <c r="C19700" s="272"/>
      <c r="D19700" s="273"/>
      <c r="E19700" s="89">
        <v>9.7222222222222224E-3</v>
      </c>
      <c r="O19700">
        <v>1</v>
      </c>
      <c r="Q19700">
        <v>1</v>
      </c>
      <c r="Y19700">
        <f t="shared" si="921"/>
        <v>2</v>
      </c>
      <c r="Z19700" s="90" t="str">
        <f t="shared" si="922"/>
        <v>2026/03/10 00:14</v>
      </c>
    </row>
    <row r="19701" spans="1:26" ht="3.6" customHeight="1" x14ac:dyDescent="0.2">
      <c r="A19701" s="86">
        <f t="shared" si="923"/>
        <v>46091</v>
      </c>
      <c r="B19701" s="270"/>
      <c r="C19701" s="272"/>
      <c r="D19701" s="273"/>
      <c r="E19701" s="89">
        <v>1.3194444444444444E-2</v>
      </c>
      <c r="O19701">
        <v>1</v>
      </c>
      <c r="Q19701">
        <v>1</v>
      </c>
      <c r="Y19701">
        <f t="shared" si="921"/>
        <v>2</v>
      </c>
      <c r="Z19701" s="90" t="str">
        <f t="shared" si="922"/>
        <v>2026/03/10 00:19</v>
      </c>
    </row>
    <row r="19702" spans="1:26" ht="3.6" customHeight="1" x14ac:dyDescent="0.2">
      <c r="A19702" s="86">
        <f t="shared" si="923"/>
        <v>46091</v>
      </c>
      <c r="B19702" s="270"/>
      <c r="C19702" s="272"/>
      <c r="D19702" s="273"/>
      <c r="E19702" s="89">
        <v>1.6666666666666666E-2</v>
      </c>
      <c r="O19702">
        <v>1</v>
      </c>
      <c r="Q19702">
        <v>1</v>
      </c>
      <c r="Y19702">
        <f t="shared" si="921"/>
        <v>2</v>
      </c>
      <c r="Z19702" s="90" t="str">
        <f t="shared" si="922"/>
        <v>2026/03/10 00:24</v>
      </c>
    </row>
    <row r="19703" spans="1:26" ht="3.6" customHeight="1" x14ac:dyDescent="0.2">
      <c r="A19703" s="86">
        <f t="shared" si="923"/>
        <v>46091</v>
      </c>
      <c r="B19703" s="270"/>
      <c r="C19703" s="272"/>
      <c r="D19703" s="273"/>
      <c r="E19703" s="89">
        <v>2.013888888888889E-2</v>
      </c>
      <c r="O19703">
        <v>1</v>
      </c>
      <c r="Q19703">
        <v>1</v>
      </c>
      <c r="Y19703">
        <f t="shared" si="921"/>
        <v>2</v>
      </c>
      <c r="Z19703" s="90" t="str">
        <f t="shared" si="922"/>
        <v>2026/03/10 00:29</v>
      </c>
    </row>
    <row r="19704" spans="1:26" ht="3.6" customHeight="1" x14ac:dyDescent="0.2">
      <c r="A19704" s="86">
        <f t="shared" si="923"/>
        <v>46091</v>
      </c>
      <c r="B19704" s="270"/>
      <c r="C19704" s="272"/>
      <c r="D19704" s="273"/>
      <c r="E19704" s="89">
        <v>2.361111111111111E-2</v>
      </c>
      <c r="O19704">
        <v>1</v>
      </c>
      <c r="Q19704">
        <v>1</v>
      </c>
      <c r="Y19704">
        <f t="shared" si="921"/>
        <v>2</v>
      </c>
      <c r="Z19704" s="90" t="str">
        <f t="shared" si="922"/>
        <v>2026/03/10 00:34</v>
      </c>
    </row>
    <row r="19705" spans="1:26" ht="3.6" customHeight="1" x14ac:dyDescent="0.2">
      <c r="A19705" s="86">
        <f t="shared" si="923"/>
        <v>46091</v>
      </c>
      <c r="B19705" s="270"/>
      <c r="C19705" s="272"/>
      <c r="D19705" s="273"/>
      <c r="E19705" s="89">
        <v>2.7083333333333334E-2</v>
      </c>
      <c r="O19705">
        <v>1</v>
      </c>
      <c r="Q19705">
        <v>1</v>
      </c>
      <c r="Y19705">
        <f t="shared" si="921"/>
        <v>2</v>
      </c>
      <c r="Z19705" s="90" t="str">
        <f t="shared" si="922"/>
        <v>2026/03/10 00:39</v>
      </c>
    </row>
    <row r="19706" spans="1:26" ht="3.6" customHeight="1" x14ac:dyDescent="0.2">
      <c r="A19706" s="86">
        <f t="shared" si="923"/>
        <v>46091</v>
      </c>
      <c r="B19706" s="270"/>
      <c r="C19706" s="272"/>
      <c r="D19706" s="273"/>
      <c r="E19706" s="89">
        <v>3.0555555555555555E-2</v>
      </c>
      <c r="O19706">
        <v>1</v>
      </c>
      <c r="Q19706">
        <v>1</v>
      </c>
      <c r="Y19706">
        <f t="shared" si="921"/>
        <v>2</v>
      </c>
      <c r="Z19706" s="90" t="str">
        <f t="shared" si="922"/>
        <v>2026/03/10 00:44</v>
      </c>
    </row>
    <row r="19707" spans="1:26" ht="3.6" customHeight="1" x14ac:dyDescent="0.2">
      <c r="A19707" s="86">
        <f t="shared" si="923"/>
        <v>46091</v>
      </c>
      <c r="B19707" s="270"/>
      <c r="C19707" s="272"/>
      <c r="D19707" s="273"/>
      <c r="E19707" s="89">
        <v>3.4027777777777775E-2</v>
      </c>
      <c r="O19707">
        <v>1</v>
      </c>
      <c r="Q19707">
        <v>1</v>
      </c>
      <c r="Y19707">
        <f t="shared" si="921"/>
        <v>2</v>
      </c>
      <c r="Z19707" s="90" t="str">
        <f t="shared" si="922"/>
        <v>2026/03/10 00:49</v>
      </c>
    </row>
    <row r="19708" spans="1:26" ht="3.6" customHeight="1" x14ac:dyDescent="0.2">
      <c r="A19708" s="86">
        <f t="shared" si="923"/>
        <v>46091</v>
      </c>
      <c r="B19708" s="270"/>
      <c r="C19708" s="272"/>
      <c r="D19708" s="273"/>
      <c r="E19708" s="89">
        <v>3.7499999999999999E-2</v>
      </c>
      <c r="O19708">
        <v>1</v>
      </c>
      <c r="Q19708">
        <v>1</v>
      </c>
      <c r="Y19708">
        <f t="shared" si="921"/>
        <v>2</v>
      </c>
      <c r="Z19708" s="90" t="str">
        <f t="shared" si="922"/>
        <v>2026/03/10 00:54</v>
      </c>
    </row>
    <row r="19709" spans="1:26" ht="3.6" customHeight="1" x14ac:dyDescent="0.2">
      <c r="A19709" s="86">
        <f t="shared" si="923"/>
        <v>46091</v>
      </c>
      <c r="B19709" s="270"/>
      <c r="C19709" s="272"/>
      <c r="D19709" s="273"/>
      <c r="E19709" s="89">
        <v>4.0972222222222222E-2</v>
      </c>
      <c r="O19709">
        <v>1</v>
      </c>
      <c r="Q19709">
        <v>1</v>
      </c>
      <c r="Y19709">
        <f t="shared" si="921"/>
        <v>2</v>
      </c>
      <c r="Z19709" s="90" t="str">
        <f t="shared" si="922"/>
        <v>2026/03/10 00:59</v>
      </c>
    </row>
    <row r="19710" spans="1:26" ht="3.6" customHeight="1" x14ac:dyDescent="0.2">
      <c r="A19710" s="86">
        <f t="shared" si="923"/>
        <v>46091</v>
      </c>
      <c r="B19710" s="270"/>
      <c r="C19710" s="272"/>
      <c r="D19710" s="273">
        <v>0.41666666666666669</v>
      </c>
      <c r="E19710" s="89">
        <v>2.7777777777777779E-3</v>
      </c>
      <c r="O19710">
        <v>1</v>
      </c>
      <c r="Q19710">
        <v>1</v>
      </c>
      <c r="Y19710">
        <f t="shared" si="921"/>
        <v>2</v>
      </c>
      <c r="Z19710" s="90" t="str">
        <f t="shared" si="922"/>
        <v>2026/03/10 10:04</v>
      </c>
    </row>
    <row r="19711" spans="1:26" ht="3.6" customHeight="1" x14ac:dyDescent="0.2">
      <c r="A19711" s="86">
        <f t="shared" si="923"/>
        <v>46091</v>
      </c>
      <c r="B19711" s="270"/>
      <c r="C19711" s="272"/>
      <c r="D19711" s="273"/>
      <c r="E19711" s="89">
        <v>6.2499999999999995E-3</v>
      </c>
      <c r="O19711">
        <v>1</v>
      </c>
      <c r="Q19711">
        <v>1</v>
      </c>
      <c r="Y19711">
        <f t="shared" si="921"/>
        <v>2</v>
      </c>
      <c r="Z19711" s="90" t="str">
        <f t="shared" si="922"/>
        <v>2026/03/10 00:09</v>
      </c>
    </row>
    <row r="19712" spans="1:26" ht="3.6" customHeight="1" x14ac:dyDescent="0.2">
      <c r="A19712" s="86">
        <f t="shared" si="923"/>
        <v>46091</v>
      </c>
      <c r="B19712" s="270"/>
      <c r="C19712" s="272"/>
      <c r="D19712" s="273"/>
      <c r="E19712" s="89">
        <v>9.7222222222222224E-3</v>
      </c>
      <c r="O19712">
        <v>1</v>
      </c>
      <c r="Q19712">
        <v>1</v>
      </c>
      <c r="Y19712">
        <f t="shared" si="921"/>
        <v>2</v>
      </c>
      <c r="Z19712" s="90" t="str">
        <f t="shared" si="922"/>
        <v>2026/03/10 00:14</v>
      </c>
    </row>
    <row r="19713" spans="1:26" ht="3.6" customHeight="1" x14ac:dyDescent="0.2">
      <c r="A19713" s="86">
        <f t="shared" si="923"/>
        <v>46091</v>
      </c>
      <c r="B19713" s="270"/>
      <c r="C19713" s="272"/>
      <c r="D19713" s="273"/>
      <c r="E19713" s="89">
        <v>1.3194444444444444E-2</v>
      </c>
      <c r="O19713">
        <v>1</v>
      </c>
      <c r="Q19713">
        <v>1</v>
      </c>
      <c r="Y19713">
        <f t="shared" si="921"/>
        <v>2</v>
      </c>
      <c r="Z19713" s="90" t="str">
        <f t="shared" si="922"/>
        <v>2026/03/10 00:19</v>
      </c>
    </row>
    <row r="19714" spans="1:26" ht="3.6" customHeight="1" x14ac:dyDescent="0.2">
      <c r="A19714" s="86">
        <f t="shared" si="923"/>
        <v>46091</v>
      </c>
      <c r="B19714" s="270"/>
      <c r="C19714" s="272"/>
      <c r="D19714" s="273"/>
      <c r="E19714" s="89">
        <v>1.6666666666666666E-2</v>
      </c>
      <c r="O19714">
        <v>1</v>
      </c>
      <c r="Q19714">
        <v>1</v>
      </c>
      <c r="Y19714">
        <f t="shared" si="921"/>
        <v>2</v>
      </c>
      <c r="Z19714" s="90" t="str">
        <f t="shared" si="922"/>
        <v>2026/03/10 00:24</v>
      </c>
    </row>
    <row r="19715" spans="1:26" ht="3.6" customHeight="1" x14ac:dyDescent="0.2">
      <c r="A19715" s="86">
        <f t="shared" si="923"/>
        <v>46091</v>
      </c>
      <c r="B19715" s="270"/>
      <c r="C19715" s="272"/>
      <c r="D19715" s="273"/>
      <c r="E19715" s="89">
        <v>2.013888888888889E-2</v>
      </c>
      <c r="O19715">
        <v>1</v>
      </c>
      <c r="Q19715">
        <v>1</v>
      </c>
      <c r="Y19715">
        <f t="shared" si="921"/>
        <v>2</v>
      </c>
      <c r="Z19715" s="90" t="str">
        <f t="shared" si="922"/>
        <v>2026/03/10 00:29</v>
      </c>
    </row>
    <row r="19716" spans="1:26" ht="3.6" customHeight="1" x14ac:dyDescent="0.2">
      <c r="A19716" s="86">
        <f t="shared" si="923"/>
        <v>46091</v>
      </c>
      <c r="B19716" s="270"/>
      <c r="C19716" s="272"/>
      <c r="D19716" s="273"/>
      <c r="E19716" s="89">
        <v>2.361111111111111E-2</v>
      </c>
      <c r="O19716">
        <v>1</v>
      </c>
      <c r="Q19716">
        <v>1</v>
      </c>
      <c r="Y19716">
        <f t="shared" si="921"/>
        <v>2</v>
      </c>
      <c r="Z19716" s="90" t="str">
        <f t="shared" si="922"/>
        <v>2026/03/10 00:34</v>
      </c>
    </row>
    <row r="19717" spans="1:26" ht="3.6" customHeight="1" x14ac:dyDescent="0.2">
      <c r="A19717" s="86">
        <f t="shared" si="923"/>
        <v>46091</v>
      </c>
      <c r="B19717" s="270"/>
      <c r="C19717" s="272"/>
      <c r="D19717" s="273"/>
      <c r="E19717" s="89">
        <v>2.7083333333333334E-2</v>
      </c>
      <c r="O19717">
        <v>1</v>
      </c>
      <c r="Q19717">
        <v>1</v>
      </c>
      <c r="Y19717">
        <f t="shared" si="921"/>
        <v>2</v>
      </c>
      <c r="Z19717" s="90" t="str">
        <f t="shared" si="922"/>
        <v>2026/03/10 00:39</v>
      </c>
    </row>
    <row r="19718" spans="1:26" ht="3.6" customHeight="1" x14ac:dyDescent="0.2">
      <c r="A19718" s="86">
        <f t="shared" si="923"/>
        <v>46091</v>
      </c>
      <c r="B19718" s="270"/>
      <c r="C19718" s="272"/>
      <c r="D19718" s="273"/>
      <c r="E19718" s="89">
        <v>3.0555555555555555E-2</v>
      </c>
      <c r="O19718">
        <v>1</v>
      </c>
      <c r="Q19718">
        <v>1</v>
      </c>
      <c r="Y19718">
        <f t="shared" si="921"/>
        <v>2</v>
      </c>
      <c r="Z19718" s="90" t="str">
        <f t="shared" si="922"/>
        <v>2026/03/10 00:44</v>
      </c>
    </row>
    <row r="19719" spans="1:26" ht="3.6" customHeight="1" x14ac:dyDescent="0.2">
      <c r="A19719" s="86">
        <f t="shared" si="923"/>
        <v>46091</v>
      </c>
      <c r="B19719" s="270"/>
      <c r="C19719" s="272"/>
      <c r="D19719" s="273"/>
      <c r="E19719" s="89">
        <v>3.4027777777777775E-2</v>
      </c>
      <c r="O19719">
        <v>1</v>
      </c>
      <c r="Q19719">
        <v>1</v>
      </c>
      <c r="Y19719">
        <f t="shared" ref="Y19719:Y19782" si="924">COUNTA(F19719:X19719)</f>
        <v>2</v>
      </c>
      <c r="Z19719" s="90" t="str">
        <f t="shared" ref="Z19719:Z19782" si="925">TEXT(A19719,"yyyy/mm/dd")&amp; " " &amp;TEXT(D19719+E19719,"hh:mm")</f>
        <v>2026/03/10 00:49</v>
      </c>
    </row>
    <row r="19720" spans="1:26" ht="3.6" customHeight="1" x14ac:dyDescent="0.2">
      <c r="A19720" s="86">
        <f t="shared" ref="A19720:A19783" si="926">IF(B19720&lt;&gt;"",B19720,A19719)</f>
        <v>46091</v>
      </c>
      <c r="B19720" s="270"/>
      <c r="C19720" s="272"/>
      <c r="D19720" s="273"/>
      <c r="E19720" s="89">
        <v>3.7499999999999999E-2</v>
      </c>
      <c r="O19720">
        <v>1</v>
      </c>
      <c r="Q19720">
        <v>1</v>
      </c>
      <c r="Y19720">
        <f t="shared" si="924"/>
        <v>2</v>
      </c>
      <c r="Z19720" s="90" t="str">
        <f t="shared" si="925"/>
        <v>2026/03/10 00:54</v>
      </c>
    </row>
    <row r="19721" spans="1:26" ht="3.6" customHeight="1" x14ac:dyDescent="0.2">
      <c r="A19721" s="86">
        <f t="shared" si="926"/>
        <v>46091</v>
      </c>
      <c r="B19721" s="270"/>
      <c r="C19721" s="272"/>
      <c r="D19721" s="273"/>
      <c r="E19721" s="89">
        <v>4.0972222222222222E-2</v>
      </c>
      <c r="O19721">
        <v>1</v>
      </c>
      <c r="Q19721">
        <v>1</v>
      </c>
      <c r="Y19721">
        <f t="shared" si="924"/>
        <v>2</v>
      </c>
      <c r="Z19721" s="90" t="str">
        <f t="shared" si="925"/>
        <v>2026/03/10 00:59</v>
      </c>
    </row>
    <row r="19722" spans="1:26" ht="3.6" customHeight="1" x14ac:dyDescent="0.2">
      <c r="A19722" s="86">
        <f t="shared" si="926"/>
        <v>46091</v>
      </c>
      <c r="B19722" s="270"/>
      <c r="C19722" s="272"/>
      <c r="D19722" s="273">
        <v>0.45833333333333331</v>
      </c>
      <c r="E19722" s="89">
        <v>2.7777777777777779E-3</v>
      </c>
      <c r="O19722">
        <v>1</v>
      </c>
      <c r="Q19722">
        <v>1</v>
      </c>
      <c r="Y19722">
        <f t="shared" si="924"/>
        <v>2</v>
      </c>
      <c r="Z19722" s="90" t="str">
        <f t="shared" si="925"/>
        <v>2026/03/10 11:04</v>
      </c>
    </row>
    <row r="19723" spans="1:26" ht="3.6" customHeight="1" x14ac:dyDescent="0.2">
      <c r="A19723" s="86">
        <f t="shared" si="926"/>
        <v>46091</v>
      </c>
      <c r="B19723" s="270"/>
      <c r="C19723" s="272"/>
      <c r="D19723" s="273"/>
      <c r="E19723" s="89">
        <v>6.2499999999999995E-3</v>
      </c>
      <c r="O19723">
        <v>1</v>
      </c>
      <c r="Q19723">
        <v>1</v>
      </c>
      <c r="Y19723">
        <f t="shared" si="924"/>
        <v>2</v>
      </c>
      <c r="Z19723" s="90" t="str">
        <f t="shared" si="925"/>
        <v>2026/03/10 00:09</v>
      </c>
    </row>
    <row r="19724" spans="1:26" ht="3.6" customHeight="1" x14ac:dyDescent="0.2">
      <c r="A19724" s="86">
        <f t="shared" si="926"/>
        <v>46091</v>
      </c>
      <c r="B19724" s="270"/>
      <c r="C19724" s="272"/>
      <c r="D19724" s="273"/>
      <c r="E19724" s="89">
        <v>9.7222222222222224E-3</v>
      </c>
      <c r="O19724">
        <v>1</v>
      </c>
      <c r="Q19724">
        <v>1</v>
      </c>
      <c r="Y19724">
        <f t="shared" si="924"/>
        <v>2</v>
      </c>
      <c r="Z19724" s="90" t="str">
        <f t="shared" si="925"/>
        <v>2026/03/10 00:14</v>
      </c>
    </row>
    <row r="19725" spans="1:26" ht="3.6" customHeight="1" x14ac:dyDescent="0.2">
      <c r="A19725" s="86">
        <f t="shared" si="926"/>
        <v>46091</v>
      </c>
      <c r="B19725" s="270"/>
      <c r="C19725" s="272"/>
      <c r="D19725" s="273"/>
      <c r="E19725" s="89">
        <v>1.3194444444444444E-2</v>
      </c>
      <c r="O19725">
        <v>1</v>
      </c>
      <c r="Q19725">
        <v>1</v>
      </c>
      <c r="Y19725">
        <f t="shared" si="924"/>
        <v>2</v>
      </c>
      <c r="Z19725" s="90" t="str">
        <f t="shared" si="925"/>
        <v>2026/03/10 00:19</v>
      </c>
    </row>
    <row r="19726" spans="1:26" ht="3.6" customHeight="1" x14ac:dyDescent="0.2">
      <c r="A19726" s="86">
        <f t="shared" si="926"/>
        <v>46091</v>
      </c>
      <c r="B19726" s="270"/>
      <c r="C19726" s="272"/>
      <c r="D19726" s="273"/>
      <c r="E19726" s="89">
        <v>1.6666666666666666E-2</v>
      </c>
      <c r="O19726">
        <v>1</v>
      </c>
      <c r="Q19726">
        <v>1</v>
      </c>
      <c r="Y19726">
        <f t="shared" si="924"/>
        <v>2</v>
      </c>
      <c r="Z19726" s="90" t="str">
        <f t="shared" si="925"/>
        <v>2026/03/10 00:24</v>
      </c>
    </row>
    <row r="19727" spans="1:26" ht="3.6" customHeight="1" x14ac:dyDescent="0.2">
      <c r="A19727" s="86">
        <f t="shared" si="926"/>
        <v>46091</v>
      </c>
      <c r="B19727" s="270"/>
      <c r="C19727" s="272"/>
      <c r="D19727" s="273"/>
      <c r="E19727" s="89">
        <v>2.013888888888889E-2</v>
      </c>
      <c r="O19727">
        <v>1</v>
      </c>
      <c r="Q19727">
        <v>1</v>
      </c>
      <c r="Y19727">
        <f t="shared" si="924"/>
        <v>2</v>
      </c>
      <c r="Z19727" s="90" t="str">
        <f t="shared" si="925"/>
        <v>2026/03/10 00:29</v>
      </c>
    </row>
    <row r="19728" spans="1:26" ht="3.6" customHeight="1" x14ac:dyDescent="0.2">
      <c r="A19728" s="86">
        <f t="shared" si="926"/>
        <v>46091</v>
      </c>
      <c r="B19728" s="270"/>
      <c r="C19728" s="272"/>
      <c r="D19728" s="273"/>
      <c r="E19728" s="89">
        <v>2.361111111111111E-2</v>
      </c>
      <c r="O19728">
        <v>1</v>
      </c>
      <c r="Q19728">
        <v>1</v>
      </c>
      <c r="Y19728">
        <f t="shared" si="924"/>
        <v>2</v>
      </c>
      <c r="Z19728" s="90" t="str">
        <f t="shared" si="925"/>
        <v>2026/03/10 00:34</v>
      </c>
    </row>
    <row r="19729" spans="1:26" ht="3.6" customHeight="1" x14ac:dyDescent="0.2">
      <c r="A19729" s="86">
        <f t="shared" si="926"/>
        <v>46091</v>
      </c>
      <c r="B19729" s="270"/>
      <c r="C19729" s="272"/>
      <c r="D19729" s="273"/>
      <c r="E19729" s="89">
        <v>2.7083333333333334E-2</v>
      </c>
      <c r="O19729">
        <v>1</v>
      </c>
      <c r="Q19729">
        <v>1</v>
      </c>
      <c r="Y19729">
        <f t="shared" si="924"/>
        <v>2</v>
      </c>
      <c r="Z19729" s="90" t="str">
        <f t="shared" si="925"/>
        <v>2026/03/10 00:39</v>
      </c>
    </row>
    <row r="19730" spans="1:26" ht="3.6" customHeight="1" x14ac:dyDescent="0.2">
      <c r="A19730" s="86">
        <f t="shared" si="926"/>
        <v>46091</v>
      </c>
      <c r="B19730" s="270"/>
      <c r="C19730" s="272"/>
      <c r="D19730" s="273"/>
      <c r="E19730" s="89">
        <v>3.0555555555555555E-2</v>
      </c>
      <c r="O19730">
        <v>1</v>
      </c>
      <c r="Q19730">
        <v>1</v>
      </c>
      <c r="Y19730">
        <f t="shared" si="924"/>
        <v>2</v>
      </c>
      <c r="Z19730" s="90" t="str">
        <f t="shared" si="925"/>
        <v>2026/03/10 00:44</v>
      </c>
    </row>
    <row r="19731" spans="1:26" ht="3.6" customHeight="1" x14ac:dyDescent="0.2">
      <c r="A19731" s="86">
        <f t="shared" si="926"/>
        <v>46091</v>
      </c>
      <c r="B19731" s="270"/>
      <c r="C19731" s="272"/>
      <c r="D19731" s="273"/>
      <c r="E19731" s="89">
        <v>3.4027777777777775E-2</v>
      </c>
      <c r="O19731">
        <v>1</v>
      </c>
      <c r="Q19731">
        <v>1</v>
      </c>
      <c r="Y19731">
        <f t="shared" si="924"/>
        <v>2</v>
      </c>
      <c r="Z19731" s="90" t="str">
        <f t="shared" si="925"/>
        <v>2026/03/10 00:49</v>
      </c>
    </row>
    <row r="19732" spans="1:26" ht="3.6" customHeight="1" x14ac:dyDescent="0.2">
      <c r="A19732" s="86">
        <f t="shared" si="926"/>
        <v>46091</v>
      </c>
      <c r="B19732" s="270"/>
      <c r="C19732" s="272"/>
      <c r="D19732" s="273"/>
      <c r="E19732" s="89">
        <v>3.7499999999999999E-2</v>
      </c>
      <c r="O19732">
        <v>1</v>
      </c>
      <c r="Q19732">
        <v>1</v>
      </c>
      <c r="Y19732">
        <f t="shared" si="924"/>
        <v>2</v>
      </c>
      <c r="Z19732" s="90" t="str">
        <f t="shared" si="925"/>
        <v>2026/03/10 00:54</v>
      </c>
    </row>
    <row r="19733" spans="1:26" ht="3.6" customHeight="1" x14ac:dyDescent="0.2">
      <c r="A19733" s="86">
        <f t="shared" si="926"/>
        <v>46091</v>
      </c>
      <c r="B19733" s="270"/>
      <c r="C19733" s="272"/>
      <c r="D19733" s="273"/>
      <c r="E19733" s="89">
        <v>4.0972222222222222E-2</v>
      </c>
      <c r="O19733">
        <v>1</v>
      </c>
      <c r="Q19733">
        <v>1</v>
      </c>
      <c r="Y19733">
        <f t="shared" si="924"/>
        <v>2</v>
      </c>
      <c r="Z19733" s="90" t="str">
        <f t="shared" si="925"/>
        <v>2026/03/10 00:59</v>
      </c>
    </row>
    <row r="19734" spans="1:26" ht="3.6" customHeight="1" x14ac:dyDescent="0.2">
      <c r="A19734" s="86">
        <f t="shared" si="926"/>
        <v>46091</v>
      </c>
      <c r="B19734" s="270"/>
      <c r="C19734" s="272"/>
      <c r="D19734" s="273">
        <v>0.5</v>
      </c>
      <c r="E19734" s="89">
        <v>2.7777777777777779E-3</v>
      </c>
      <c r="O19734">
        <v>1</v>
      </c>
      <c r="Q19734">
        <v>1</v>
      </c>
      <c r="Y19734">
        <f t="shared" si="924"/>
        <v>2</v>
      </c>
      <c r="Z19734" s="90" t="str">
        <f t="shared" si="925"/>
        <v>2026/03/10 12:04</v>
      </c>
    </row>
    <row r="19735" spans="1:26" ht="3.6" customHeight="1" x14ac:dyDescent="0.2">
      <c r="A19735" s="86">
        <f t="shared" si="926"/>
        <v>46091</v>
      </c>
      <c r="B19735" s="270"/>
      <c r="C19735" s="272"/>
      <c r="D19735" s="273"/>
      <c r="E19735" s="89">
        <v>6.2499999999999995E-3</v>
      </c>
      <c r="O19735">
        <v>1</v>
      </c>
      <c r="Q19735">
        <v>1</v>
      </c>
      <c r="Y19735">
        <f t="shared" si="924"/>
        <v>2</v>
      </c>
      <c r="Z19735" s="90" t="str">
        <f t="shared" si="925"/>
        <v>2026/03/10 00:09</v>
      </c>
    </row>
    <row r="19736" spans="1:26" ht="3.6" customHeight="1" x14ac:dyDescent="0.2">
      <c r="A19736" s="86">
        <f t="shared" si="926"/>
        <v>46091</v>
      </c>
      <c r="B19736" s="270"/>
      <c r="C19736" s="272"/>
      <c r="D19736" s="273"/>
      <c r="E19736" s="89">
        <v>9.7222222222222224E-3</v>
      </c>
      <c r="O19736">
        <v>1</v>
      </c>
      <c r="Q19736">
        <v>1</v>
      </c>
      <c r="Y19736">
        <f t="shared" si="924"/>
        <v>2</v>
      </c>
      <c r="Z19736" s="90" t="str">
        <f t="shared" si="925"/>
        <v>2026/03/10 00:14</v>
      </c>
    </row>
    <row r="19737" spans="1:26" ht="3.6" customHeight="1" x14ac:dyDescent="0.2">
      <c r="A19737" s="86">
        <f t="shared" si="926"/>
        <v>46091</v>
      </c>
      <c r="B19737" s="270"/>
      <c r="C19737" s="272"/>
      <c r="D19737" s="273"/>
      <c r="E19737" s="89">
        <v>1.3194444444444444E-2</v>
      </c>
      <c r="O19737">
        <v>1</v>
      </c>
      <c r="Q19737">
        <v>1</v>
      </c>
      <c r="Y19737">
        <f t="shared" si="924"/>
        <v>2</v>
      </c>
      <c r="Z19737" s="90" t="str">
        <f t="shared" si="925"/>
        <v>2026/03/10 00:19</v>
      </c>
    </row>
    <row r="19738" spans="1:26" ht="3.6" customHeight="1" x14ac:dyDescent="0.2">
      <c r="A19738" s="86">
        <f t="shared" si="926"/>
        <v>46091</v>
      </c>
      <c r="B19738" s="270"/>
      <c r="C19738" s="272"/>
      <c r="D19738" s="273"/>
      <c r="E19738" s="89">
        <v>1.6666666666666666E-2</v>
      </c>
      <c r="O19738">
        <v>1</v>
      </c>
      <c r="Q19738">
        <v>1</v>
      </c>
      <c r="Y19738">
        <f t="shared" si="924"/>
        <v>2</v>
      </c>
      <c r="Z19738" s="90" t="str">
        <f t="shared" si="925"/>
        <v>2026/03/10 00:24</v>
      </c>
    </row>
    <row r="19739" spans="1:26" ht="3.6" customHeight="1" x14ac:dyDescent="0.2">
      <c r="A19739" s="86">
        <f t="shared" si="926"/>
        <v>46091</v>
      </c>
      <c r="B19739" s="270"/>
      <c r="C19739" s="272"/>
      <c r="D19739" s="273"/>
      <c r="E19739" s="89">
        <v>2.013888888888889E-2</v>
      </c>
      <c r="O19739">
        <v>1</v>
      </c>
      <c r="Q19739">
        <v>1</v>
      </c>
      <c r="Y19739">
        <f t="shared" si="924"/>
        <v>2</v>
      </c>
      <c r="Z19739" s="90" t="str">
        <f t="shared" si="925"/>
        <v>2026/03/10 00:29</v>
      </c>
    </row>
    <row r="19740" spans="1:26" ht="3.6" customHeight="1" x14ac:dyDescent="0.2">
      <c r="A19740" s="86">
        <f t="shared" si="926"/>
        <v>46091</v>
      </c>
      <c r="B19740" s="270"/>
      <c r="C19740" s="272"/>
      <c r="D19740" s="273"/>
      <c r="E19740" s="89">
        <v>2.361111111111111E-2</v>
      </c>
      <c r="O19740">
        <v>1</v>
      </c>
      <c r="Q19740">
        <v>1</v>
      </c>
      <c r="Y19740">
        <f t="shared" si="924"/>
        <v>2</v>
      </c>
      <c r="Z19740" s="90" t="str">
        <f t="shared" si="925"/>
        <v>2026/03/10 00:34</v>
      </c>
    </row>
    <row r="19741" spans="1:26" ht="3.6" customHeight="1" x14ac:dyDescent="0.2">
      <c r="A19741" s="86">
        <f t="shared" si="926"/>
        <v>46091</v>
      </c>
      <c r="B19741" s="270"/>
      <c r="C19741" s="272"/>
      <c r="D19741" s="273"/>
      <c r="E19741" s="89">
        <v>2.7083333333333334E-2</v>
      </c>
      <c r="O19741">
        <v>1</v>
      </c>
      <c r="Q19741">
        <v>1</v>
      </c>
      <c r="Y19741">
        <f t="shared" si="924"/>
        <v>2</v>
      </c>
      <c r="Z19741" s="90" t="str">
        <f t="shared" si="925"/>
        <v>2026/03/10 00:39</v>
      </c>
    </row>
    <row r="19742" spans="1:26" ht="3.6" customHeight="1" x14ac:dyDescent="0.2">
      <c r="A19742" s="86">
        <f t="shared" si="926"/>
        <v>46091</v>
      </c>
      <c r="B19742" s="270"/>
      <c r="C19742" s="272"/>
      <c r="D19742" s="273"/>
      <c r="E19742" s="89">
        <v>3.0555555555555555E-2</v>
      </c>
      <c r="O19742">
        <v>1</v>
      </c>
      <c r="Q19742">
        <v>1</v>
      </c>
      <c r="Y19742">
        <f t="shared" si="924"/>
        <v>2</v>
      </c>
      <c r="Z19742" s="90" t="str">
        <f t="shared" si="925"/>
        <v>2026/03/10 00:44</v>
      </c>
    </row>
    <row r="19743" spans="1:26" ht="3.6" customHeight="1" x14ac:dyDescent="0.2">
      <c r="A19743" s="86">
        <f t="shared" si="926"/>
        <v>46091</v>
      </c>
      <c r="B19743" s="270"/>
      <c r="C19743" s="272"/>
      <c r="D19743" s="273"/>
      <c r="E19743" s="89">
        <v>3.4027777777777775E-2</v>
      </c>
      <c r="O19743">
        <v>1</v>
      </c>
      <c r="Q19743">
        <v>1</v>
      </c>
      <c r="Y19743">
        <f t="shared" si="924"/>
        <v>2</v>
      </c>
      <c r="Z19743" s="90" t="str">
        <f t="shared" si="925"/>
        <v>2026/03/10 00:49</v>
      </c>
    </row>
    <row r="19744" spans="1:26" ht="3.6" customHeight="1" x14ac:dyDescent="0.2">
      <c r="A19744" s="86">
        <f t="shared" si="926"/>
        <v>46091</v>
      </c>
      <c r="B19744" s="270"/>
      <c r="C19744" s="272"/>
      <c r="D19744" s="273"/>
      <c r="E19744" s="89">
        <v>3.7499999999999999E-2</v>
      </c>
      <c r="O19744">
        <v>1</v>
      </c>
      <c r="Q19744">
        <v>1</v>
      </c>
      <c r="Y19744">
        <f t="shared" si="924"/>
        <v>2</v>
      </c>
      <c r="Z19744" s="90" t="str">
        <f t="shared" si="925"/>
        <v>2026/03/10 00:54</v>
      </c>
    </row>
    <row r="19745" spans="1:26" ht="3.6" customHeight="1" x14ac:dyDescent="0.2">
      <c r="A19745" s="86">
        <f t="shared" si="926"/>
        <v>46091</v>
      </c>
      <c r="B19745" s="270"/>
      <c r="C19745" s="272"/>
      <c r="D19745" s="273"/>
      <c r="E19745" s="89">
        <v>4.0972222222222222E-2</v>
      </c>
      <c r="O19745">
        <v>1</v>
      </c>
      <c r="Q19745">
        <v>1</v>
      </c>
      <c r="Y19745">
        <f t="shared" si="924"/>
        <v>2</v>
      </c>
      <c r="Z19745" s="90" t="str">
        <f t="shared" si="925"/>
        <v>2026/03/10 00:59</v>
      </c>
    </row>
    <row r="19746" spans="1:26" ht="3.6" customHeight="1" x14ac:dyDescent="0.2">
      <c r="A19746" s="86">
        <f t="shared" si="926"/>
        <v>46091</v>
      </c>
      <c r="B19746" s="270"/>
      <c r="C19746" s="272"/>
      <c r="D19746" s="273">
        <v>0.54166666666666663</v>
      </c>
      <c r="E19746" s="89">
        <v>2.7777777777777779E-3</v>
      </c>
      <c r="O19746">
        <v>1</v>
      </c>
      <c r="Q19746">
        <v>1</v>
      </c>
      <c r="Y19746">
        <f t="shared" si="924"/>
        <v>2</v>
      </c>
      <c r="Z19746" s="90" t="str">
        <f t="shared" si="925"/>
        <v>2026/03/10 13:04</v>
      </c>
    </row>
    <row r="19747" spans="1:26" ht="3.6" customHeight="1" x14ac:dyDescent="0.2">
      <c r="A19747" s="86">
        <f t="shared" si="926"/>
        <v>46091</v>
      </c>
      <c r="B19747" s="270"/>
      <c r="C19747" s="272"/>
      <c r="D19747" s="273"/>
      <c r="E19747" s="89">
        <v>6.2499999999999995E-3</v>
      </c>
      <c r="O19747">
        <v>1</v>
      </c>
      <c r="Q19747">
        <v>1</v>
      </c>
      <c r="Y19747">
        <f t="shared" si="924"/>
        <v>2</v>
      </c>
      <c r="Z19747" s="90" t="str">
        <f t="shared" si="925"/>
        <v>2026/03/10 00:09</v>
      </c>
    </row>
    <row r="19748" spans="1:26" ht="3.6" customHeight="1" x14ac:dyDescent="0.2">
      <c r="A19748" s="86">
        <f t="shared" si="926"/>
        <v>46091</v>
      </c>
      <c r="B19748" s="270"/>
      <c r="C19748" s="272"/>
      <c r="D19748" s="273"/>
      <c r="E19748" s="89">
        <v>9.7222222222222224E-3</v>
      </c>
      <c r="O19748">
        <v>1</v>
      </c>
      <c r="Q19748">
        <v>1</v>
      </c>
      <c r="Y19748">
        <f t="shared" si="924"/>
        <v>2</v>
      </c>
      <c r="Z19748" s="90" t="str">
        <f t="shared" si="925"/>
        <v>2026/03/10 00:14</v>
      </c>
    </row>
    <row r="19749" spans="1:26" ht="3.6" customHeight="1" x14ac:dyDescent="0.2">
      <c r="A19749" s="86">
        <f t="shared" si="926"/>
        <v>46091</v>
      </c>
      <c r="B19749" s="270"/>
      <c r="C19749" s="272"/>
      <c r="D19749" s="273"/>
      <c r="E19749" s="89">
        <v>1.3194444444444444E-2</v>
      </c>
      <c r="O19749">
        <v>1</v>
      </c>
      <c r="Q19749">
        <v>1</v>
      </c>
      <c r="Y19749">
        <f t="shared" si="924"/>
        <v>2</v>
      </c>
      <c r="Z19749" s="90" t="str">
        <f t="shared" si="925"/>
        <v>2026/03/10 00:19</v>
      </c>
    </row>
    <row r="19750" spans="1:26" ht="3.6" customHeight="1" x14ac:dyDescent="0.2">
      <c r="A19750" s="86">
        <f t="shared" si="926"/>
        <v>46091</v>
      </c>
      <c r="B19750" s="270"/>
      <c r="C19750" s="272"/>
      <c r="D19750" s="273"/>
      <c r="E19750" s="89">
        <v>1.6666666666666666E-2</v>
      </c>
      <c r="O19750">
        <v>1</v>
      </c>
      <c r="Q19750">
        <v>1</v>
      </c>
      <c r="Y19750">
        <f t="shared" si="924"/>
        <v>2</v>
      </c>
      <c r="Z19750" s="90" t="str">
        <f t="shared" si="925"/>
        <v>2026/03/10 00:24</v>
      </c>
    </row>
    <row r="19751" spans="1:26" ht="3.6" customHeight="1" x14ac:dyDescent="0.2">
      <c r="A19751" s="86">
        <f t="shared" si="926"/>
        <v>46091</v>
      </c>
      <c r="B19751" s="270"/>
      <c r="C19751" s="272"/>
      <c r="D19751" s="273"/>
      <c r="E19751" s="89">
        <v>2.013888888888889E-2</v>
      </c>
      <c r="O19751">
        <v>1</v>
      </c>
      <c r="Q19751">
        <v>1</v>
      </c>
      <c r="Y19751">
        <f t="shared" si="924"/>
        <v>2</v>
      </c>
      <c r="Z19751" s="90" t="str">
        <f t="shared" si="925"/>
        <v>2026/03/10 00:29</v>
      </c>
    </row>
    <row r="19752" spans="1:26" ht="3.6" customHeight="1" x14ac:dyDescent="0.2">
      <c r="A19752" s="86">
        <f t="shared" si="926"/>
        <v>46091</v>
      </c>
      <c r="B19752" s="270"/>
      <c r="C19752" s="272"/>
      <c r="D19752" s="273"/>
      <c r="E19752" s="89">
        <v>2.361111111111111E-2</v>
      </c>
      <c r="O19752">
        <v>1</v>
      </c>
      <c r="Q19752">
        <v>1</v>
      </c>
      <c r="Y19752">
        <f t="shared" si="924"/>
        <v>2</v>
      </c>
      <c r="Z19752" s="90" t="str">
        <f t="shared" si="925"/>
        <v>2026/03/10 00:34</v>
      </c>
    </row>
    <row r="19753" spans="1:26" ht="3.6" customHeight="1" x14ac:dyDescent="0.2">
      <c r="A19753" s="86">
        <f t="shared" si="926"/>
        <v>46091</v>
      </c>
      <c r="B19753" s="270"/>
      <c r="C19753" s="272"/>
      <c r="D19753" s="273"/>
      <c r="E19753" s="89">
        <v>2.7083333333333334E-2</v>
      </c>
      <c r="O19753">
        <v>1</v>
      </c>
      <c r="Q19753">
        <v>1</v>
      </c>
      <c r="Y19753">
        <f t="shared" si="924"/>
        <v>2</v>
      </c>
      <c r="Z19753" s="90" t="str">
        <f t="shared" si="925"/>
        <v>2026/03/10 00:39</v>
      </c>
    </row>
    <row r="19754" spans="1:26" ht="3.6" customHeight="1" x14ac:dyDescent="0.2">
      <c r="A19754" s="86">
        <f t="shared" si="926"/>
        <v>46091</v>
      </c>
      <c r="B19754" s="270"/>
      <c r="C19754" s="272"/>
      <c r="D19754" s="273"/>
      <c r="E19754" s="89">
        <v>3.0555555555555555E-2</v>
      </c>
      <c r="O19754">
        <v>1</v>
      </c>
      <c r="Q19754">
        <v>1</v>
      </c>
      <c r="Y19754">
        <f t="shared" si="924"/>
        <v>2</v>
      </c>
      <c r="Z19754" s="90" t="str">
        <f t="shared" si="925"/>
        <v>2026/03/10 00:44</v>
      </c>
    </row>
    <row r="19755" spans="1:26" ht="3.6" customHeight="1" x14ac:dyDescent="0.2">
      <c r="A19755" s="86">
        <f t="shared" si="926"/>
        <v>46091</v>
      </c>
      <c r="B19755" s="270"/>
      <c r="C19755" s="272"/>
      <c r="D19755" s="273"/>
      <c r="E19755" s="89">
        <v>3.4027777777777775E-2</v>
      </c>
      <c r="O19755">
        <v>1</v>
      </c>
      <c r="Q19755">
        <v>1</v>
      </c>
      <c r="Y19755">
        <f t="shared" si="924"/>
        <v>2</v>
      </c>
      <c r="Z19755" s="90" t="str">
        <f t="shared" si="925"/>
        <v>2026/03/10 00:49</v>
      </c>
    </row>
    <row r="19756" spans="1:26" ht="3.6" customHeight="1" x14ac:dyDescent="0.2">
      <c r="A19756" s="86">
        <f t="shared" si="926"/>
        <v>46091</v>
      </c>
      <c r="B19756" s="270"/>
      <c r="C19756" s="272"/>
      <c r="D19756" s="273"/>
      <c r="E19756" s="89">
        <v>3.7499999999999999E-2</v>
      </c>
      <c r="O19756">
        <v>1</v>
      </c>
      <c r="Q19756">
        <v>1</v>
      </c>
      <c r="Y19756">
        <f t="shared" si="924"/>
        <v>2</v>
      </c>
      <c r="Z19756" s="90" t="str">
        <f t="shared" si="925"/>
        <v>2026/03/10 00:54</v>
      </c>
    </row>
    <row r="19757" spans="1:26" ht="3.6" customHeight="1" x14ac:dyDescent="0.2">
      <c r="A19757" s="86">
        <f t="shared" si="926"/>
        <v>46091</v>
      </c>
      <c r="B19757" s="270"/>
      <c r="C19757" s="272"/>
      <c r="D19757" s="273"/>
      <c r="E19757" s="89">
        <v>4.0972222222222222E-2</v>
      </c>
      <c r="O19757">
        <v>1</v>
      </c>
      <c r="Q19757">
        <v>1</v>
      </c>
      <c r="Y19757">
        <f t="shared" si="924"/>
        <v>2</v>
      </c>
      <c r="Z19757" s="90" t="str">
        <f t="shared" si="925"/>
        <v>2026/03/10 00:59</v>
      </c>
    </row>
    <row r="19758" spans="1:26" ht="3.6" customHeight="1" x14ac:dyDescent="0.2">
      <c r="A19758" s="86">
        <f t="shared" si="926"/>
        <v>46091</v>
      </c>
      <c r="B19758" s="270"/>
      <c r="C19758" s="272"/>
      <c r="D19758" s="273">
        <v>0.58333333333333337</v>
      </c>
      <c r="E19758" s="89">
        <v>2.7777777777777779E-3</v>
      </c>
      <c r="O19758">
        <v>1</v>
      </c>
      <c r="Q19758">
        <v>1</v>
      </c>
      <c r="Y19758">
        <f t="shared" si="924"/>
        <v>2</v>
      </c>
      <c r="Z19758" s="90" t="str">
        <f t="shared" si="925"/>
        <v>2026/03/10 14:04</v>
      </c>
    </row>
    <row r="19759" spans="1:26" ht="3.6" customHeight="1" x14ac:dyDescent="0.2">
      <c r="A19759" s="86">
        <f t="shared" si="926"/>
        <v>46091</v>
      </c>
      <c r="B19759" s="270"/>
      <c r="C19759" s="272"/>
      <c r="D19759" s="273"/>
      <c r="E19759" s="89">
        <v>6.2499999999999995E-3</v>
      </c>
      <c r="O19759">
        <v>1</v>
      </c>
      <c r="Q19759">
        <v>1</v>
      </c>
      <c r="Y19759">
        <f t="shared" si="924"/>
        <v>2</v>
      </c>
      <c r="Z19759" s="90" t="str">
        <f t="shared" si="925"/>
        <v>2026/03/10 00:09</v>
      </c>
    </row>
    <row r="19760" spans="1:26" ht="3.6" customHeight="1" x14ac:dyDescent="0.2">
      <c r="A19760" s="86">
        <f t="shared" si="926"/>
        <v>46091</v>
      </c>
      <c r="B19760" s="270"/>
      <c r="C19760" s="272"/>
      <c r="D19760" s="273"/>
      <c r="E19760" s="89">
        <v>9.7222222222222224E-3</v>
      </c>
      <c r="O19760">
        <v>1</v>
      </c>
      <c r="Q19760">
        <v>1</v>
      </c>
      <c r="Y19760">
        <f t="shared" si="924"/>
        <v>2</v>
      </c>
      <c r="Z19760" s="90" t="str">
        <f t="shared" si="925"/>
        <v>2026/03/10 00:14</v>
      </c>
    </row>
    <row r="19761" spans="1:26" ht="3.6" customHeight="1" x14ac:dyDescent="0.2">
      <c r="A19761" s="86">
        <f t="shared" si="926"/>
        <v>46091</v>
      </c>
      <c r="B19761" s="270"/>
      <c r="C19761" s="272"/>
      <c r="D19761" s="273"/>
      <c r="E19761" s="89">
        <v>1.3194444444444444E-2</v>
      </c>
      <c r="O19761">
        <v>1</v>
      </c>
      <c r="Q19761">
        <v>1</v>
      </c>
      <c r="Y19761">
        <f t="shared" si="924"/>
        <v>2</v>
      </c>
      <c r="Z19761" s="90" t="str">
        <f t="shared" si="925"/>
        <v>2026/03/10 00:19</v>
      </c>
    </row>
    <row r="19762" spans="1:26" ht="3.6" customHeight="1" x14ac:dyDescent="0.2">
      <c r="A19762" s="86">
        <f t="shared" si="926"/>
        <v>46091</v>
      </c>
      <c r="B19762" s="270"/>
      <c r="C19762" s="272"/>
      <c r="D19762" s="273"/>
      <c r="E19762" s="89">
        <v>1.6666666666666666E-2</v>
      </c>
      <c r="O19762">
        <v>1</v>
      </c>
      <c r="Q19762">
        <v>1</v>
      </c>
      <c r="Y19762">
        <f t="shared" si="924"/>
        <v>2</v>
      </c>
      <c r="Z19762" s="90" t="str">
        <f t="shared" si="925"/>
        <v>2026/03/10 00:24</v>
      </c>
    </row>
    <row r="19763" spans="1:26" ht="3.6" customHeight="1" x14ac:dyDescent="0.2">
      <c r="A19763" s="86">
        <f t="shared" si="926"/>
        <v>46091</v>
      </c>
      <c r="B19763" s="270"/>
      <c r="C19763" s="272"/>
      <c r="D19763" s="273"/>
      <c r="E19763" s="89">
        <v>2.013888888888889E-2</v>
      </c>
      <c r="O19763">
        <v>1</v>
      </c>
      <c r="Q19763">
        <v>1</v>
      </c>
      <c r="Y19763">
        <f t="shared" si="924"/>
        <v>2</v>
      </c>
      <c r="Z19763" s="90" t="str">
        <f t="shared" si="925"/>
        <v>2026/03/10 00:29</v>
      </c>
    </row>
    <row r="19764" spans="1:26" ht="3.6" customHeight="1" x14ac:dyDescent="0.2">
      <c r="A19764" s="86">
        <f t="shared" si="926"/>
        <v>46091</v>
      </c>
      <c r="B19764" s="270"/>
      <c r="C19764" s="272"/>
      <c r="D19764" s="273"/>
      <c r="E19764" s="89">
        <v>2.361111111111111E-2</v>
      </c>
      <c r="O19764">
        <v>1</v>
      </c>
      <c r="Q19764">
        <v>1</v>
      </c>
      <c r="Y19764">
        <f t="shared" si="924"/>
        <v>2</v>
      </c>
      <c r="Z19764" s="90" t="str">
        <f t="shared" si="925"/>
        <v>2026/03/10 00:34</v>
      </c>
    </row>
    <row r="19765" spans="1:26" ht="3.6" customHeight="1" x14ac:dyDescent="0.2">
      <c r="A19765" s="86">
        <f t="shared" si="926"/>
        <v>46091</v>
      </c>
      <c r="B19765" s="270"/>
      <c r="C19765" s="272"/>
      <c r="D19765" s="273"/>
      <c r="E19765" s="89">
        <v>2.7083333333333334E-2</v>
      </c>
      <c r="O19765">
        <v>1</v>
      </c>
      <c r="Q19765">
        <v>1</v>
      </c>
      <c r="Y19765">
        <f t="shared" si="924"/>
        <v>2</v>
      </c>
      <c r="Z19765" s="90" t="str">
        <f t="shared" si="925"/>
        <v>2026/03/10 00:39</v>
      </c>
    </row>
    <row r="19766" spans="1:26" ht="3.6" customHeight="1" x14ac:dyDescent="0.2">
      <c r="A19766" s="86">
        <f t="shared" si="926"/>
        <v>46091</v>
      </c>
      <c r="B19766" s="270"/>
      <c r="C19766" s="272"/>
      <c r="D19766" s="273"/>
      <c r="E19766" s="89">
        <v>3.0555555555555555E-2</v>
      </c>
      <c r="O19766">
        <v>1</v>
      </c>
      <c r="Q19766">
        <v>1</v>
      </c>
      <c r="Y19766">
        <f t="shared" si="924"/>
        <v>2</v>
      </c>
      <c r="Z19766" s="90" t="str">
        <f t="shared" si="925"/>
        <v>2026/03/10 00:44</v>
      </c>
    </row>
    <row r="19767" spans="1:26" ht="3.6" customHeight="1" x14ac:dyDescent="0.2">
      <c r="A19767" s="86">
        <f t="shared" si="926"/>
        <v>46091</v>
      </c>
      <c r="B19767" s="270"/>
      <c r="C19767" s="272"/>
      <c r="D19767" s="273"/>
      <c r="E19767" s="89">
        <v>3.4027777777777775E-2</v>
      </c>
      <c r="O19767">
        <v>1</v>
      </c>
      <c r="Q19767">
        <v>1</v>
      </c>
      <c r="Y19767">
        <f t="shared" si="924"/>
        <v>2</v>
      </c>
      <c r="Z19767" s="90" t="str">
        <f t="shared" si="925"/>
        <v>2026/03/10 00:49</v>
      </c>
    </row>
    <row r="19768" spans="1:26" ht="3.6" customHeight="1" x14ac:dyDescent="0.2">
      <c r="A19768" s="86">
        <f t="shared" si="926"/>
        <v>46091</v>
      </c>
      <c r="B19768" s="270"/>
      <c r="C19768" s="272"/>
      <c r="D19768" s="273"/>
      <c r="E19768" s="89">
        <v>3.7499999999999999E-2</v>
      </c>
      <c r="O19768">
        <v>1</v>
      </c>
      <c r="Q19768">
        <v>1</v>
      </c>
      <c r="Y19768">
        <f t="shared" si="924"/>
        <v>2</v>
      </c>
      <c r="Z19768" s="90" t="str">
        <f t="shared" si="925"/>
        <v>2026/03/10 00:54</v>
      </c>
    </row>
    <row r="19769" spans="1:26" ht="3.6" customHeight="1" x14ac:dyDescent="0.2">
      <c r="A19769" s="86">
        <f t="shared" si="926"/>
        <v>46091</v>
      </c>
      <c r="B19769" s="270"/>
      <c r="C19769" s="272"/>
      <c r="D19769" s="273"/>
      <c r="E19769" s="89">
        <v>4.0972222222222222E-2</v>
      </c>
      <c r="O19769">
        <v>1</v>
      </c>
      <c r="Q19769">
        <v>1</v>
      </c>
      <c r="Y19769">
        <f t="shared" si="924"/>
        <v>2</v>
      </c>
      <c r="Z19769" s="90" t="str">
        <f t="shared" si="925"/>
        <v>2026/03/10 00:59</v>
      </c>
    </row>
    <row r="19770" spans="1:26" ht="3.6" customHeight="1" x14ac:dyDescent="0.2">
      <c r="A19770" s="86">
        <f t="shared" si="926"/>
        <v>46091</v>
      </c>
      <c r="B19770" s="270"/>
      <c r="C19770" s="272"/>
      <c r="D19770" s="273">
        <v>0.625</v>
      </c>
      <c r="E19770" s="89">
        <v>2.7777777777777779E-3</v>
      </c>
      <c r="O19770">
        <v>1</v>
      </c>
      <c r="Q19770">
        <v>1</v>
      </c>
      <c r="Y19770">
        <f t="shared" si="924"/>
        <v>2</v>
      </c>
      <c r="Z19770" s="90" t="str">
        <f t="shared" si="925"/>
        <v>2026/03/10 15:04</v>
      </c>
    </row>
    <row r="19771" spans="1:26" ht="3.6" customHeight="1" x14ac:dyDescent="0.2">
      <c r="A19771" s="86">
        <f t="shared" si="926"/>
        <v>46091</v>
      </c>
      <c r="B19771" s="270"/>
      <c r="C19771" s="272"/>
      <c r="D19771" s="273"/>
      <c r="E19771" s="89">
        <v>6.2499999999999995E-3</v>
      </c>
      <c r="O19771">
        <v>1</v>
      </c>
      <c r="Q19771">
        <v>1</v>
      </c>
      <c r="Y19771">
        <f t="shared" si="924"/>
        <v>2</v>
      </c>
      <c r="Z19771" s="90" t="str">
        <f t="shared" si="925"/>
        <v>2026/03/10 00:09</v>
      </c>
    </row>
    <row r="19772" spans="1:26" ht="3.6" customHeight="1" x14ac:dyDescent="0.2">
      <c r="A19772" s="86">
        <f t="shared" si="926"/>
        <v>46091</v>
      </c>
      <c r="B19772" s="270"/>
      <c r="C19772" s="272"/>
      <c r="D19772" s="273"/>
      <c r="E19772" s="89">
        <v>9.7222222222222224E-3</v>
      </c>
      <c r="O19772">
        <v>1</v>
      </c>
      <c r="Q19772">
        <v>1</v>
      </c>
      <c r="Y19772">
        <f t="shared" si="924"/>
        <v>2</v>
      </c>
      <c r="Z19772" s="90" t="str">
        <f t="shared" si="925"/>
        <v>2026/03/10 00:14</v>
      </c>
    </row>
    <row r="19773" spans="1:26" ht="3.6" customHeight="1" x14ac:dyDescent="0.2">
      <c r="A19773" s="86">
        <f t="shared" si="926"/>
        <v>46091</v>
      </c>
      <c r="B19773" s="270"/>
      <c r="C19773" s="272"/>
      <c r="D19773" s="273"/>
      <c r="E19773" s="89">
        <v>1.3194444444444444E-2</v>
      </c>
      <c r="O19773">
        <v>1</v>
      </c>
      <c r="Q19773">
        <v>1</v>
      </c>
      <c r="Y19773">
        <f t="shared" si="924"/>
        <v>2</v>
      </c>
      <c r="Z19773" s="90" t="str">
        <f t="shared" si="925"/>
        <v>2026/03/10 00:19</v>
      </c>
    </row>
    <row r="19774" spans="1:26" ht="3.6" customHeight="1" x14ac:dyDescent="0.2">
      <c r="A19774" s="86">
        <f t="shared" si="926"/>
        <v>46091</v>
      </c>
      <c r="B19774" s="270"/>
      <c r="C19774" s="272"/>
      <c r="D19774" s="273"/>
      <c r="E19774" s="89">
        <v>1.6666666666666666E-2</v>
      </c>
      <c r="O19774">
        <v>1</v>
      </c>
      <c r="Q19774">
        <v>1</v>
      </c>
      <c r="Y19774">
        <f t="shared" si="924"/>
        <v>2</v>
      </c>
      <c r="Z19774" s="90" t="str">
        <f t="shared" si="925"/>
        <v>2026/03/10 00:24</v>
      </c>
    </row>
    <row r="19775" spans="1:26" ht="3.6" customHeight="1" x14ac:dyDescent="0.2">
      <c r="A19775" s="86">
        <f t="shared" si="926"/>
        <v>46091</v>
      </c>
      <c r="B19775" s="270"/>
      <c r="C19775" s="272"/>
      <c r="D19775" s="273"/>
      <c r="E19775" s="89">
        <v>2.013888888888889E-2</v>
      </c>
      <c r="O19775">
        <v>1</v>
      </c>
      <c r="Q19775">
        <v>1</v>
      </c>
      <c r="Y19775">
        <f t="shared" si="924"/>
        <v>2</v>
      </c>
      <c r="Z19775" s="90" t="str">
        <f t="shared" si="925"/>
        <v>2026/03/10 00:29</v>
      </c>
    </row>
    <row r="19776" spans="1:26" ht="3.6" customHeight="1" x14ac:dyDescent="0.2">
      <c r="A19776" s="86">
        <f t="shared" si="926"/>
        <v>46091</v>
      </c>
      <c r="B19776" s="270"/>
      <c r="C19776" s="272"/>
      <c r="D19776" s="273"/>
      <c r="E19776" s="89">
        <v>2.361111111111111E-2</v>
      </c>
      <c r="O19776">
        <v>1</v>
      </c>
      <c r="Q19776">
        <v>1</v>
      </c>
      <c r="Y19776">
        <f t="shared" si="924"/>
        <v>2</v>
      </c>
      <c r="Z19776" s="90" t="str">
        <f t="shared" si="925"/>
        <v>2026/03/10 00:34</v>
      </c>
    </row>
    <row r="19777" spans="1:26" ht="3.6" customHeight="1" x14ac:dyDescent="0.2">
      <c r="A19777" s="86">
        <f t="shared" si="926"/>
        <v>46091</v>
      </c>
      <c r="B19777" s="270"/>
      <c r="C19777" s="272"/>
      <c r="D19777" s="273"/>
      <c r="E19777" s="89">
        <v>2.7083333333333334E-2</v>
      </c>
      <c r="O19777">
        <v>1</v>
      </c>
      <c r="Q19777">
        <v>1</v>
      </c>
      <c r="Y19777">
        <f t="shared" si="924"/>
        <v>2</v>
      </c>
      <c r="Z19777" s="90" t="str">
        <f t="shared" si="925"/>
        <v>2026/03/10 00:39</v>
      </c>
    </row>
    <row r="19778" spans="1:26" ht="3.6" customHeight="1" x14ac:dyDescent="0.2">
      <c r="A19778" s="86">
        <f t="shared" si="926"/>
        <v>46091</v>
      </c>
      <c r="B19778" s="270"/>
      <c r="C19778" s="272"/>
      <c r="D19778" s="273"/>
      <c r="E19778" s="89">
        <v>3.0555555555555555E-2</v>
      </c>
      <c r="O19778">
        <v>1</v>
      </c>
      <c r="Q19778">
        <v>1</v>
      </c>
      <c r="Y19778">
        <f t="shared" si="924"/>
        <v>2</v>
      </c>
      <c r="Z19778" s="90" t="str">
        <f t="shared" si="925"/>
        <v>2026/03/10 00:44</v>
      </c>
    </row>
    <row r="19779" spans="1:26" ht="3.6" customHeight="1" x14ac:dyDescent="0.2">
      <c r="A19779" s="86">
        <f t="shared" si="926"/>
        <v>46091</v>
      </c>
      <c r="B19779" s="270"/>
      <c r="C19779" s="272"/>
      <c r="D19779" s="273"/>
      <c r="E19779" s="89">
        <v>3.4027777777777775E-2</v>
      </c>
      <c r="O19779">
        <v>1</v>
      </c>
      <c r="Q19779">
        <v>1</v>
      </c>
      <c r="Y19779">
        <f t="shared" si="924"/>
        <v>2</v>
      </c>
      <c r="Z19779" s="90" t="str">
        <f t="shared" si="925"/>
        <v>2026/03/10 00:49</v>
      </c>
    </row>
    <row r="19780" spans="1:26" ht="3.6" customHeight="1" x14ac:dyDescent="0.2">
      <c r="A19780" s="86">
        <f t="shared" si="926"/>
        <v>46091</v>
      </c>
      <c r="B19780" s="270"/>
      <c r="C19780" s="272"/>
      <c r="D19780" s="273"/>
      <c r="E19780" s="89">
        <v>3.7499999999999999E-2</v>
      </c>
      <c r="O19780">
        <v>1</v>
      </c>
      <c r="Q19780">
        <v>1</v>
      </c>
      <c r="Y19780">
        <f t="shared" si="924"/>
        <v>2</v>
      </c>
      <c r="Z19780" s="90" t="str">
        <f t="shared" si="925"/>
        <v>2026/03/10 00:54</v>
      </c>
    </row>
    <row r="19781" spans="1:26" ht="3.6" customHeight="1" x14ac:dyDescent="0.2">
      <c r="A19781" s="86">
        <f t="shared" si="926"/>
        <v>46091</v>
      </c>
      <c r="B19781" s="270"/>
      <c r="C19781" s="272"/>
      <c r="D19781" s="273"/>
      <c r="E19781" s="89">
        <v>4.0972222222222222E-2</v>
      </c>
      <c r="O19781">
        <v>1</v>
      </c>
      <c r="Q19781">
        <v>1</v>
      </c>
      <c r="Y19781">
        <f t="shared" si="924"/>
        <v>2</v>
      </c>
      <c r="Z19781" s="90" t="str">
        <f t="shared" si="925"/>
        <v>2026/03/10 00:59</v>
      </c>
    </row>
    <row r="19782" spans="1:26" ht="3.6" customHeight="1" x14ac:dyDescent="0.2">
      <c r="A19782" s="86">
        <f t="shared" si="926"/>
        <v>46091</v>
      </c>
      <c r="B19782" s="270"/>
      <c r="C19782" s="272"/>
      <c r="D19782" s="273">
        <v>0.66666666666666663</v>
      </c>
      <c r="E19782" s="89">
        <v>2.7777777777777779E-3</v>
      </c>
      <c r="O19782">
        <v>1</v>
      </c>
      <c r="Q19782">
        <v>1</v>
      </c>
      <c r="Y19782">
        <f t="shared" si="924"/>
        <v>2</v>
      </c>
      <c r="Z19782" s="90" t="str">
        <f t="shared" si="925"/>
        <v>2026/03/10 16:04</v>
      </c>
    </row>
    <row r="19783" spans="1:26" ht="3.6" customHeight="1" x14ac:dyDescent="0.2">
      <c r="A19783" s="86">
        <f t="shared" si="926"/>
        <v>46091</v>
      </c>
      <c r="B19783" s="270"/>
      <c r="C19783" s="272"/>
      <c r="D19783" s="273"/>
      <c r="E19783" s="89">
        <v>6.2499999999999995E-3</v>
      </c>
      <c r="O19783">
        <v>1</v>
      </c>
      <c r="Q19783">
        <v>1</v>
      </c>
      <c r="Y19783">
        <f t="shared" ref="Y19783:Y19846" si="927">COUNTA(F19783:X19783)</f>
        <v>2</v>
      </c>
      <c r="Z19783" s="90" t="str">
        <f t="shared" ref="Z19783:Z19846" si="928">TEXT(A19783,"yyyy/mm/dd")&amp; " " &amp;TEXT(D19783+E19783,"hh:mm")</f>
        <v>2026/03/10 00:09</v>
      </c>
    </row>
    <row r="19784" spans="1:26" ht="3.6" customHeight="1" x14ac:dyDescent="0.2">
      <c r="A19784" s="86">
        <f t="shared" ref="A19784:A19847" si="929">IF(B19784&lt;&gt;"",B19784,A19783)</f>
        <v>46091</v>
      </c>
      <c r="B19784" s="270"/>
      <c r="C19784" s="272"/>
      <c r="D19784" s="273"/>
      <c r="E19784" s="89">
        <v>9.7222222222222224E-3</v>
      </c>
      <c r="O19784">
        <v>1</v>
      </c>
      <c r="Q19784">
        <v>1</v>
      </c>
      <c r="Y19784">
        <f t="shared" si="927"/>
        <v>2</v>
      </c>
      <c r="Z19784" s="90" t="str">
        <f t="shared" si="928"/>
        <v>2026/03/10 00:14</v>
      </c>
    </row>
    <row r="19785" spans="1:26" ht="3.6" customHeight="1" x14ac:dyDescent="0.2">
      <c r="A19785" s="86">
        <f t="shared" si="929"/>
        <v>46091</v>
      </c>
      <c r="B19785" s="270"/>
      <c r="C19785" s="272"/>
      <c r="D19785" s="273"/>
      <c r="E19785" s="89">
        <v>1.3194444444444444E-2</v>
      </c>
      <c r="O19785">
        <v>1</v>
      </c>
      <c r="Q19785">
        <v>1</v>
      </c>
      <c r="Y19785">
        <f t="shared" si="927"/>
        <v>2</v>
      </c>
      <c r="Z19785" s="90" t="str">
        <f t="shared" si="928"/>
        <v>2026/03/10 00:19</v>
      </c>
    </row>
    <row r="19786" spans="1:26" ht="3.6" customHeight="1" x14ac:dyDescent="0.2">
      <c r="A19786" s="86">
        <f t="shared" si="929"/>
        <v>46091</v>
      </c>
      <c r="B19786" s="270"/>
      <c r="C19786" s="272"/>
      <c r="D19786" s="273"/>
      <c r="E19786" s="89">
        <v>1.6666666666666666E-2</v>
      </c>
      <c r="O19786">
        <v>1</v>
      </c>
      <c r="Q19786">
        <v>1</v>
      </c>
      <c r="Y19786">
        <f t="shared" si="927"/>
        <v>2</v>
      </c>
      <c r="Z19786" s="90" t="str">
        <f t="shared" si="928"/>
        <v>2026/03/10 00:24</v>
      </c>
    </row>
    <row r="19787" spans="1:26" ht="3.6" customHeight="1" x14ac:dyDescent="0.2">
      <c r="A19787" s="86">
        <f t="shared" si="929"/>
        <v>46091</v>
      </c>
      <c r="B19787" s="270"/>
      <c r="C19787" s="272"/>
      <c r="D19787" s="273"/>
      <c r="E19787" s="89">
        <v>2.013888888888889E-2</v>
      </c>
      <c r="O19787">
        <v>1</v>
      </c>
      <c r="Q19787">
        <v>1</v>
      </c>
      <c r="Y19787">
        <f t="shared" si="927"/>
        <v>2</v>
      </c>
      <c r="Z19787" s="90" t="str">
        <f t="shared" si="928"/>
        <v>2026/03/10 00:29</v>
      </c>
    </row>
    <row r="19788" spans="1:26" ht="3.6" customHeight="1" x14ac:dyDescent="0.2">
      <c r="A19788" s="86">
        <f t="shared" si="929"/>
        <v>46091</v>
      </c>
      <c r="B19788" s="270"/>
      <c r="C19788" s="272"/>
      <c r="D19788" s="273"/>
      <c r="E19788" s="89">
        <v>2.361111111111111E-2</v>
      </c>
      <c r="O19788">
        <v>1</v>
      </c>
      <c r="Q19788">
        <v>1</v>
      </c>
      <c r="Y19788">
        <f t="shared" si="927"/>
        <v>2</v>
      </c>
      <c r="Z19788" s="90" t="str">
        <f t="shared" si="928"/>
        <v>2026/03/10 00:34</v>
      </c>
    </row>
    <row r="19789" spans="1:26" ht="3.6" customHeight="1" x14ac:dyDescent="0.2">
      <c r="A19789" s="86">
        <f t="shared" si="929"/>
        <v>46091</v>
      </c>
      <c r="B19789" s="270"/>
      <c r="C19789" s="272"/>
      <c r="D19789" s="273"/>
      <c r="E19789" s="89">
        <v>2.7083333333333334E-2</v>
      </c>
      <c r="O19789">
        <v>1</v>
      </c>
      <c r="Q19789">
        <v>1</v>
      </c>
      <c r="Y19789">
        <f t="shared" si="927"/>
        <v>2</v>
      </c>
      <c r="Z19789" s="90" t="str">
        <f t="shared" si="928"/>
        <v>2026/03/10 00:39</v>
      </c>
    </row>
    <row r="19790" spans="1:26" ht="3.6" customHeight="1" x14ac:dyDescent="0.2">
      <c r="A19790" s="86">
        <f t="shared" si="929"/>
        <v>46091</v>
      </c>
      <c r="B19790" s="270"/>
      <c r="C19790" s="272"/>
      <c r="D19790" s="273"/>
      <c r="E19790" s="89">
        <v>3.0555555555555555E-2</v>
      </c>
      <c r="O19790">
        <v>1</v>
      </c>
      <c r="Q19790">
        <v>1</v>
      </c>
      <c r="Y19790">
        <f t="shared" si="927"/>
        <v>2</v>
      </c>
      <c r="Z19790" s="90" t="str">
        <f t="shared" si="928"/>
        <v>2026/03/10 00:44</v>
      </c>
    </row>
    <row r="19791" spans="1:26" ht="3.6" customHeight="1" x14ac:dyDescent="0.2">
      <c r="A19791" s="86">
        <f t="shared" si="929"/>
        <v>46091</v>
      </c>
      <c r="B19791" s="270"/>
      <c r="C19791" s="272"/>
      <c r="D19791" s="273"/>
      <c r="E19791" s="89">
        <v>3.4027777777777775E-2</v>
      </c>
      <c r="O19791">
        <v>1</v>
      </c>
      <c r="Q19791">
        <v>1</v>
      </c>
      <c r="Y19791">
        <f t="shared" si="927"/>
        <v>2</v>
      </c>
      <c r="Z19791" s="90" t="str">
        <f t="shared" si="928"/>
        <v>2026/03/10 00:49</v>
      </c>
    </row>
    <row r="19792" spans="1:26" ht="3.6" customHeight="1" x14ac:dyDescent="0.2">
      <c r="A19792" s="86">
        <f t="shared" si="929"/>
        <v>46091</v>
      </c>
      <c r="B19792" s="270"/>
      <c r="C19792" s="272"/>
      <c r="D19792" s="273"/>
      <c r="E19792" s="89">
        <v>3.7499999999999999E-2</v>
      </c>
      <c r="O19792">
        <v>1</v>
      </c>
      <c r="Q19792">
        <v>1</v>
      </c>
      <c r="Y19792">
        <f t="shared" si="927"/>
        <v>2</v>
      </c>
      <c r="Z19792" s="90" t="str">
        <f t="shared" si="928"/>
        <v>2026/03/10 00:54</v>
      </c>
    </row>
    <row r="19793" spans="1:26" ht="3.6" customHeight="1" x14ac:dyDescent="0.2">
      <c r="A19793" s="86">
        <f t="shared" si="929"/>
        <v>46091</v>
      </c>
      <c r="B19793" s="270"/>
      <c r="C19793" s="272"/>
      <c r="D19793" s="273"/>
      <c r="E19793" s="89">
        <v>4.0972222222222222E-2</v>
      </c>
      <c r="O19793">
        <v>1</v>
      </c>
      <c r="Q19793">
        <v>1</v>
      </c>
      <c r="Y19793">
        <f t="shared" si="927"/>
        <v>2</v>
      </c>
      <c r="Z19793" s="90" t="str">
        <f t="shared" si="928"/>
        <v>2026/03/10 00:59</v>
      </c>
    </row>
    <row r="19794" spans="1:26" ht="3.6" customHeight="1" x14ac:dyDescent="0.2">
      <c r="A19794" s="86">
        <f t="shared" si="929"/>
        <v>46091</v>
      </c>
      <c r="B19794" s="270"/>
      <c r="C19794" s="272"/>
      <c r="D19794" s="273">
        <v>0.70833333333333337</v>
      </c>
      <c r="E19794" s="89">
        <v>2.7777777777777779E-3</v>
      </c>
      <c r="O19794">
        <v>1</v>
      </c>
      <c r="Q19794">
        <v>1</v>
      </c>
      <c r="Y19794">
        <f t="shared" si="927"/>
        <v>2</v>
      </c>
      <c r="Z19794" s="90" t="str">
        <f t="shared" si="928"/>
        <v>2026/03/10 17:04</v>
      </c>
    </row>
    <row r="19795" spans="1:26" ht="3.6" customHeight="1" x14ac:dyDescent="0.2">
      <c r="A19795" s="86">
        <f t="shared" si="929"/>
        <v>46091</v>
      </c>
      <c r="B19795" s="270"/>
      <c r="C19795" s="272"/>
      <c r="D19795" s="273"/>
      <c r="E19795" s="89">
        <v>6.2499999999999995E-3</v>
      </c>
      <c r="O19795">
        <v>1</v>
      </c>
      <c r="Q19795">
        <v>1</v>
      </c>
      <c r="Y19795">
        <f t="shared" si="927"/>
        <v>2</v>
      </c>
      <c r="Z19795" s="90" t="str">
        <f t="shared" si="928"/>
        <v>2026/03/10 00:09</v>
      </c>
    </row>
    <row r="19796" spans="1:26" ht="3.6" customHeight="1" x14ac:dyDescent="0.2">
      <c r="A19796" s="86">
        <f t="shared" si="929"/>
        <v>46091</v>
      </c>
      <c r="B19796" s="270"/>
      <c r="C19796" s="272"/>
      <c r="D19796" s="273"/>
      <c r="E19796" s="89">
        <v>9.7222222222222224E-3</v>
      </c>
      <c r="O19796">
        <v>1</v>
      </c>
      <c r="Q19796">
        <v>1</v>
      </c>
      <c r="Y19796">
        <f t="shared" si="927"/>
        <v>2</v>
      </c>
      <c r="Z19796" s="90" t="str">
        <f t="shared" si="928"/>
        <v>2026/03/10 00:14</v>
      </c>
    </row>
    <row r="19797" spans="1:26" ht="3.6" customHeight="1" x14ac:dyDescent="0.2">
      <c r="A19797" s="86">
        <f t="shared" si="929"/>
        <v>46091</v>
      </c>
      <c r="B19797" s="270"/>
      <c r="C19797" s="272"/>
      <c r="D19797" s="273"/>
      <c r="E19797" s="89">
        <v>1.3194444444444444E-2</v>
      </c>
      <c r="O19797">
        <v>1</v>
      </c>
      <c r="Q19797">
        <v>1</v>
      </c>
      <c r="Y19797">
        <f t="shared" si="927"/>
        <v>2</v>
      </c>
      <c r="Z19797" s="90" t="str">
        <f t="shared" si="928"/>
        <v>2026/03/10 00:19</v>
      </c>
    </row>
    <row r="19798" spans="1:26" ht="3.6" customHeight="1" x14ac:dyDescent="0.2">
      <c r="A19798" s="86">
        <f t="shared" si="929"/>
        <v>46091</v>
      </c>
      <c r="B19798" s="270"/>
      <c r="C19798" s="272"/>
      <c r="D19798" s="273"/>
      <c r="E19798" s="89">
        <v>1.6666666666666666E-2</v>
      </c>
      <c r="O19798">
        <v>1</v>
      </c>
      <c r="Q19798">
        <v>1</v>
      </c>
      <c r="Y19798">
        <f t="shared" si="927"/>
        <v>2</v>
      </c>
      <c r="Z19798" s="90" t="str">
        <f t="shared" si="928"/>
        <v>2026/03/10 00:24</v>
      </c>
    </row>
    <row r="19799" spans="1:26" ht="3.6" customHeight="1" x14ac:dyDescent="0.2">
      <c r="A19799" s="86">
        <f t="shared" si="929"/>
        <v>46091</v>
      </c>
      <c r="B19799" s="270"/>
      <c r="C19799" s="272"/>
      <c r="D19799" s="273"/>
      <c r="E19799" s="89">
        <v>2.013888888888889E-2</v>
      </c>
      <c r="O19799">
        <v>1</v>
      </c>
      <c r="Q19799">
        <v>1</v>
      </c>
      <c r="Y19799">
        <f t="shared" si="927"/>
        <v>2</v>
      </c>
      <c r="Z19799" s="90" t="str">
        <f t="shared" si="928"/>
        <v>2026/03/10 00:29</v>
      </c>
    </row>
    <row r="19800" spans="1:26" ht="3.6" customHeight="1" x14ac:dyDescent="0.2">
      <c r="A19800" s="86">
        <f t="shared" si="929"/>
        <v>46091</v>
      </c>
      <c r="B19800" s="270"/>
      <c r="C19800" s="272"/>
      <c r="D19800" s="273"/>
      <c r="E19800" s="89">
        <v>2.361111111111111E-2</v>
      </c>
      <c r="O19800">
        <v>1</v>
      </c>
      <c r="Q19800">
        <v>1</v>
      </c>
      <c r="Y19800">
        <f t="shared" si="927"/>
        <v>2</v>
      </c>
      <c r="Z19800" s="90" t="str">
        <f t="shared" si="928"/>
        <v>2026/03/10 00:34</v>
      </c>
    </row>
    <row r="19801" spans="1:26" ht="3.6" customHeight="1" x14ac:dyDescent="0.2">
      <c r="A19801" s="86">
        <f t="shared" si="929"/>
        <v>46091</v>
      </c>
      <c r="B19801" s="270"/>
      <c r="C19801" s="272"/>
      <c r="D19801" s="273"/>
      <c r="E19801" s="89">
        <v>2.7083333333333334E-2</v>
      </c>
      <c r="O19801">
        <v>1</v>
      </c>
      <c r="Q19801">
        <v>1</v>
      </c>
      <c r="Y19801">
        <f t="shared" si="927"/>
        <v>2</v>
      </c>
      <c r="Z19801" s="90" t="str">
        <f t="shared" si="928"/>
        <v>2026/03/10 00:39</v>
      </c>
    </row>
    <row r="19802" spans="1:26" ht="3.6" customHeight="1" x14ac:dyDescent="0.2">
      <c r="A19802" s="86">
        <f t="shared" si="929"/>
        <v>46091</v>
      </c>
      <c r="B19802" s="270"/>
      <c r="C19802" s="272"/>
      <c r="D19802" s="273"/>
      <c r="E19802" s="89">
        <v>3.0555555555555555E-2</v>
      </c>
      <c r="O19802">
        <v>1</v>
      </c>
      <c r="Q19802">
        <v>1</v>
      </c>
      <c r="Y19802">
        <f t="shared" si="927"/>
        <v>2</v>
      </c>
      <c r="Z19802" s="90" t="str">
        <f t="shared" si="928"/>
        <v>2026/03/10 00:44</v>
      </c>
    </row>
    <row r="19803" spans="1:26" ht="3.6" customHeight="1" x14ac:dyDescent="0.2">
      <c r="A19803" s="86">
        <f t="shared" si="929"/>
        <v>46091</v>
      </c>
      <c r="B19803" s="270"/>
      <c r="C19803" s="272"/>
      <c r="D19803" s="273"/>
      <c r="E19803" s="89">
        <v>3.4027777777777775E-2</v>
      </c>
      <c r="O19803">
        <v>1</v>
      </c>
      <c r="Q19803">
        <v>1</v>
      </c>
      <c r="Y19803">
        <f t="shared" si="927"/>
        <v>2</v>
      </c>
      <c r="Z19803" s="90" t="str">
        <f t="shared" si="928"/>
        <v>2026/03/10 00:49</v>
      </c>
    </row>
    <row r="19804" spans="1:26" ht="3.6" customHeight="1" x14ac:dyDescent="0.2">
      <c r="A19804" s="86">
        <f t="shared" si="929"/>
        <v>46091</v>
      </c>
      <c r="B19804" s="270"/>
      <c r="C19804" s="272"/>
      <c r="D19804" s="273"/>
      <c r="E19804" s="89">
        <v>3.7499999999999999E-2</v>
      </c>
      <c r="O19804">
        <v>1</v>
      </c>
      <c r="Q19804">
        <v>1</v>
      </c>
      <c r="Y19804">
        <f t="shared" si="927"/>
        <v>2</v>
      </c>
      <c r="Z19804" s="90" t="str">
        <f t="shared" si="928"/>
        <v>2026/03/10 00:54</v>
      </c>
    </row>
    <row r="19805" spans="1:26" ht="3.6" customHeight="1" x14ac:dyDescent="0.2">
      <c r="A19805" s="86">
        <f t="shared" si="929"/>
        <v>46091</v>
      </c>
      <c r="B19805" s="270"/>
      <c r="C19805" s="272"/>
      <c r="D19805" s="273"/>
      <c r="E19805" s="89">
        <v>4.0972222222222222E-2</v>
      </c>
      <c r="O19805">
        <v>1</v>
      </c>
      <c r="Q19805">
        <v>1</v>
      </c>
      <c r="Y19805">
        <f t="shared" si="927"/>
        <v>2</v>
      </c>
      <c r="Z19805" s="90" t="str">
        <f t="shared" si="928"/>
        <v>2026/03/10 00:59</v>
      </c>
    </row>
    <row r="19806" spans="1:26" ht="3.6" customHeight="1" x14ac:dyDescent="0.2">
      <c r="A19806" s="86">
        <f t="shared" si="929"/>
        <v>46091</v>
      </c>
      <c r="B19806" s="270"/>
      <c r="C19806" s="272"/>
      <c r="D19806" s="273">
        <v>0.75</v>
      </c>
      <c r="E19806" s="89">
        <v>2.7777777777777779E-3</v>
      </c>
      <c r="O19806">
        <v>1</v>
      </c>
      <c r="Q19806">
        <v>1</v>
      </c>
      <c r="Y19806">
        <f t="shared" si="927"/>
        <v>2</v>
      </c>
      <c r="Z19806" s="90" t="str">
        <f t="shared" si="928"/>
        <v>2026/03/10 18:04</v>
      </c>
    </row>
    <row r="19807" spans="1:26" ht="3.6" customHeight="1" x14ac:dyDescent="0.2">
      <c r="A19807" s="86">
        <f t="shared" si="929"/>
        <v>46091</v>
      </c>
      <c r="B19807" s="270"/>
      <c r="C19807" s="272"/>
      <c r="D19807" s="273"/>
      <c r="E19807" s="89">
        <v>6.2499999999999995E-3</v>
      </c>
      <c r="O19807">
        <v>1</v>
      </c>
      <c r="Q19807">
        <v>1</v>
      </c>
      <c r="Y19807">
        <f t="shared" si="927"/>
        <v>2</v>
      </c>
      <c r="Z19807" s="90" t="str">
        <f t="shared" si="928"/>
        <v>2026/03/10 00:09</v>
      </c>
    </row>
    <row r="19808" spans="1:26" ht="3.6" customHeight="1" x14ac:dyDescent="0.2">
      <c r="A19808" s="86">
        <f t="shared" si="929"/>
        <v>46091</v>
      </c>
      <c r="B19808" s="270"/>
      <c r="C19808" s="272"/>
      <c r="D19808" s="273"/>
      <c r="E19808" s="89">
        <v>9.7222222222222224E-3</v>
      </c>
      <c r="O19808">
        <v>1</v>
      </c>
      <c r="Q19808">
        <v>1</v>
      </c>
      <c r="Y19808">
        <f t="shared" si="927"/>
        <v>2</v>
      </c>
      <c r="Z19808" s="90" t="str">
        <f t="shared" si="928"/>
        <v>2026/03/10 00:14</v>
      </c>
    </row>
    <row r="19809" spans="1:26" ht="3.6" customHeight="1" x14ac:dyDescent="0.2">
      <c r="A19809" s="86">
        <f t="shared" si="929"/>
        <v>46091</v>
      </c>
      <c r="B19809" s="270"/>
      <c r="C19809" s="272"/>
      <c r="D19809" s="273"/>
      <c r="E19809" s="89">
        <v>1.3194444444444444E-2</v>
      </c>
      <c r="O19809">
        <v>1</v>
      </c>
      <c r="Q19809">
        <v>1</v>
      </c>
      <c r="Y19809">
        <f t="shared" si="927"/>
        <v>2</v>
      </c>
      <c r="Z19809" s="90" t="str">
        <f t="shared" si="928"/>
        <v>2026/03/10 00:19</v>
      </c>
    </row>
    <row r="19810" spans="1:26" ht="3.6" customHeight="1" x14ac:dyDescent="0.2">
      <c r="A19810" s="86">
        <f t="shared" si="929"/>
        <v>46091</v>
      </c>
      <c r="B19810" s="270"/>
      <c r="C19810" s="272"/>
      <c r="D19810" s="273"/>
      <c r="E19810" s="89">
        <v>1.6666666666666666E-2</v>
      </c>
      <c r="O19810">
        <v>1</v>
      </c>
      <c r="Q19810">
        <v>1</v>
      </c>
      <c r="Y19810">
        <f t="shared" si="927"/>
        <v>2</v>
      </c>
      <c r="Z19810" s="90" t="str">
        <f t="shared" si="928"/>
        <v>2026/03/10 00:24</v>
      </c>
    </row>
    <row r="19811" spans="1:26" ht="3.6" customHeight="1" x14ac:dyDescent="0.2">
      <c r="A19811" s="86">
        <f t="shared" si="929"/>
        <v>46091</v>
      </c>
      <c r="B19811" s="270"/>
      <c r="C19811" s="272"/>
      <c r="D19811" s="273"/>
      <c r="E19811" s="89">
        <v>2.013888888888889E-2</v>
      </c>
      <c r="O19811">
        <v>1</v>
      </c>
      <c r="Q19811">
        <v>1</v>
      </c>
      <c r="Y19811">
        <f t="shared" si="927"/>
        <v>2</v>
      </c>
      <c r="Z19811" s="90" t="str">
        <f t="shared" si="928"/>
        <v>2026/03/10 00:29</v>
      </c>
    </row>
    <row r="19812" spans="1:26" ht="3.6" customHeight="1" x14ac:dyDescent="0.2">
      <c r="A19812" s="86">
        <f t="shared" si="929"/>
        <v>46091</v>
      </c>
      <c r="B19812" s="270"/>
      <c r="C19812" s="272"/>
      <c r="D19812" s="273"/>
      <c r="E19812" s="89">
        <v>2.361111111111111E-2</v>
      </c>
      <c r="O19812">
        <v>1</v>
      </c>
      <c r="Q19812">
        <v>1</v>
      </c>
      <c r="Y19812">
        <f t="shared" si="927"/>
        <v>2</v>
      </c>
      <c r="Z19812" s="90" t="str">
        <f t="shared" si="928"/>
        <v>2026/03/10 00:34</v>
      </c>
    </row>
    <row r="19813" spans="1:26" ht="3.6" customHeight="1" x14ac:dyDescent="0.2">
      <c r="A19813" s="86">
        <f t="shared" si="929"/>
        <v>46091</v>
      </c>
      <c r="B19813" s="270"/>
      <c r="C19813" s="272"/>
      <c r="D19813" s="273"/>
      <c r="E19813" s="89">
        <v>2.7083333333333334E-2</v>
      </c>
      <c r="O19813">
        <v>1</v>
      </c>
      <c r="Q19813">
        <v>1</v>
      </c>
      <c r="Y19813">
        <f t="shared" si="927"/>
        <v>2</v>
      </c>
      <c r="Z19813" s="90" t="str">
        <f t="shared" si="928"/>
        <v>2026/03/10 00:39</v>
      </c>
    </row>
    <row r="19814" spans="1:26" ht="3.6" customHeight="1" x14ac:dyDescent="0.2">
      <c r="A19814" s="86">
        <f t="shared" si="929"/>
        <v>46091</v>
      </c>
      <c r="B19814" s="270"/>
      <c r="C19814" s="272"/>
      <c r="D19814" s="273"/>
      <c r="E19814" s="89">
        <v>3.0555555555555555E-2</v>
      </c>
      <c r="O19814">
        <v>1</v>
      </c>
      <c r="Q19814">
        <v>1</v>
      </c>
      <c r="Y19814">
        <f t="shared" si="927"/>
        <v>2</v>
      </c>
      <c r="Z19814" s="90" t="str">
        <f t="shared" si="928"/>
        <v>2026/03/10 00:44</v>
      </c>
    </row>
    <row r="19815" spans="1:26" ht="3.6" customHeight="1" x14ac:dyDescent="0.2">
      <c r="A19815" s="86">
        <f t="shared" si="929"/>
        <v>46091</v>
      </c>
      <c r="B19815" s="270"/>
      <c r="C19815" s="272"/>
      <c r="D19815" s="273"/>
      <c r="E19815" s="89">
        <v>3.4027777777777775E-2</v>
      </c>
      <c r="O19815">
        <v>1</v>
      </c>
      <c r="Q19815">
        <v>1</v>
      </c>
      <c r="Y19815">
        <f t="shared" si="927"/>
        <v>2</v>
      </c>
      <c r="Z19815" s="90" t="str">
        <f t="shared" si="928"/>
        <v>2026/03/10 00:49</v>
      </c>
    </row>
    <row r="19816" spans="1:26" ht="3.6" customHeight="1" x14ac:dyDescent="0.2">
      <c r="A19816" s="86">
        <f t="shared" si="929"/>
        <v>46091</v>
      </c>
      <c r="B19816" s="270"/>
      <c r="C19816" s="272"/>
      <c r="D19816" s="273"/>
      <c r="E19816" s="89">
        <v>3.7499999999999999E-2</v>
      </c>
      <c r="O19816">
        <v>1</v>
      </c>
      <c r="Q19816">
        <v>1</v>
      </c>
      <c r="Y19816">
        <f t="shared" si="927"/>
        <v>2</v>
      </c>
      <c r="Z19816" s="90" t="str">
        <f t="shared" si="928"/>
        <v>2026/03/10 00:54</v>
      </c>
    </row>
    <row r="19817" spans="1:26" ht="3.6" customHeight="1" x14ac:dyDescent="0.2">
      <c r="A19817" s="86">
        <f t="shared" si="929"/>
        <v>46091</v>
      </c>
      <c r="B19817" s="270"/>
      <c r="C19817" s="272"/>
      <c r="D19817" s="273"/>
      <c r="E19817" s="89">
        <v>4.0972222222222222E-2</v>
      </c>
      <c r="O19817">
        <v>1</v>
      </c>
      <c r="Q19817">
        <v>1</v>
      </c>
      <c r="Y19817">
        <f t="shared" si="927"/>
        <v>2</v>
      </c>
      <c r="Z19817" s="90" t="str">
        <f t="shared" si="928"/>
        <v>2026/03/10 00:59</v>
      </c>
    </row>
    <row r="19818" spans="1:26" ht="3.6" customHeight="1" x14ac:dyDescent="0.2">
      <c r="A19818" s="86">
        <f t="shared" si="929"/>
        <v>46091</v>
      </c>
      <c r="B19818" s="270"/>
      <c r="C19818" s="272"/>
      <c r="D19818" s="273">
        <v>0.79166666666666663</v>
      </c>
      <c r="E19818" s="89">
        <v>2.7777777777777779E-3</v>
      </c>
      <c r="O19818">
        <v>1</v>
      </c>
      <c r="Q19818">
        <v>1</v>
      </c>
      <c r="Y19818">
        <f t="shared" si="927"/>
        <v>2</v>
      </c>
      <c r="Z19818" s="90" t="str">
        <f t="shared" si="928"/>
        <v>2026/03/10 19:04</v>
      </c>
    </row>
    <row r="19819" spans="1:26" ht="3.6" customHeight="1" x14ac:dyDescent="0.2">
      <c r="A19819" s="86">
        <f t="shared" si="929"/>
        <v>46091</v>
      </c>
      <c r="B19819" s="270"/>
      <c r="C19819" s="272"/>
      <c r="D19819" s="273"/>
      <c r="E19819" s="89">
        <v>6.2499999999999995E-3</v>
      </c>
      <c r="O19819">
        <v>1</v>
      </c>
      <c r="Q19819">
        <v>1</v>
      </c>
      <c r="Y19819">
        <f t="shared" si="927"/>
        <v>2</v>
      </c>
      <c r="Z19819" s="90" t="str">
        <f t="shared" si="928"/>
        <v>2026/03/10 00:09</v>
      </c>
    </row>
    <row r="19820" spans="1:26" ht="3.6" customHeight="1" x14ac:dyDescent="0.2">
      <c r="A19820" s="86">
        <f t="shared" si="929"/>
        <v>46091</v>
      </c>
      <c r="B19820" s="270"/>
      <c r="C19820" s="272"/>
      <c r="D19820" s="273"/>
      <c r="E19820" s="89">
        <v>9.7222222222222224E-3</v>
      </c>
      <c r="O19820">
        <v>1</v>
      </c>
      <c r="Q19820">
        <v>1</v>
      </c>
      <c r="Y19820">
        <f t="shared" si="927"/>
        <v>2</v>
      </c>
      <c r="Z19820" s="90" t="str">
        <f t="shared" si="928"/>
        <v>2026/03/10 00:14</v>
      </c>
    </row>
    <row r="19821" spans="1:26" ht="3.6" customHeight="1" x14ac:dyDescent="0.2">
      <c r="A19821" s="86">
        <f t="shared" si="929"/>
        <v>46091</v>
      </c>
      <c r="B19821" s="270"/>
      <c r="C19821" s="272"/>
      <c r="D19821" s="273"/>
      <c r="E19821" s="89">
        <v>1.3194444444444444E-2</v>
      </c>
      <c r="O19821">
        <v>1</v>
      </c>
      <c r="Q19821">
        <v>1</v>
      </c>
      <c r="Y19821">
        <f t="shared" si="927"/>
        <v>2</v>
      </c>
      <c r="Z19821" s="90" t="str">
        <f t="shared" si="928"/>
        <v>2026/03/10 00:19</v>
      </c>
    </row>
    <row r="19822" spans="1:26" ht="3.6" customHeight="1" x14ac:dyDescent="0.2">
      <c r="A19822" s="86">
        <f t="shared" si="929"/>
        <v>46091</v>
      </c>
      <c r="B19822" s="270"/>
      <c r="C19822" s="272"/>
      <c r="D19822" s="273"/>
      <c r="E19822" s="89">
        <v>1.6666666666666666E-2</v>
      </c>
      <c r="O19822">
        <v>1</v>
      </c>
      <c r="Q19822">
        <v>1</v>
      </c>
      <c r="Y19822">
        <f t="shared" si="927"/>
        <v>2</v>
      </c>
      <c r="Z19822" s="90" t="str">
        <f t="shared" si="928"/>
        <v>2026/03/10 00:24</v>
      </c>
    </row>
    <row r="19823" spans="1:26" ht="3.6" customHeight="1" x14ac:dyDescent="0.2">
      <c r="A19823" s="86">
        <f t="shared" si="929"/>
        <v>46091</v>
      </c>
      <c r="B19823" s="270"/>
      <c r="C19823" s="272"/>
      <c r="D19823" s="273"/>
      <c r="E19823" s="89">
        <v>2.013888888888889E-2</v>
      </c>
      <c r="O19823">
        <v>1</v>
      </c>
      <c r="Q19823">
        <v>1</v>
      </c>
      <c r="Y19823">
        <f t="shared" si="927"/>
        <v>2</v>
      </c>
      <c r="Z19823" s="90" t="str">
        <f t="shared" si="928"/>
        <v>2026/03/10 00:29</v>
      </c>
    </row>
    <row r="19824" spans="1:26" ht="3.6" customHeight="1" x14ac:dyDescent="0.2">
      <c r="A19824" s="86">
        <f t="shared" si="929"/>
        <v>46091</v>
      </c>
      <c r="B19824" s="270"/>
      <c r="C19824" s="272"/>
      <c r="D19824" s="273"/>
      <c r="E19824" s="89">
        <v>2.361111111111111E-2</v>
      </c>
      <c r="O19824">
        <v>1</v>
      </c>
      <c r="Q19824">
        <v>1</v>
      </c>
      <c r="Y19824">
        <f t="shared" si="927"/>
        <v>2</v>
      </c>
      <c r="Z19824" s="90" t="str">
        <f t="shared" si="928"/>
        <v>2026/03/10 00:34</v>
      </c>
    </row>
    <row r="19825" spans="1:26" ht="3.6" customHeight="1" x14ac:dyDescent="0.2">
      <c r="A19825" s="86">
        <f t="shared" si="929"/>
        <v>46091</v>
      </c>
      <c r="B19825" s="270"/>
      <c r="C19825" s="272"/>
      <c r="D19825" s="273"/>
      <c r="E19825" s="89">
        <v>2.7083333333333334E-2</v>
      </c>
      <c r="O19825">
        <v>1</v>
      </c>
      <c r="Q19825">
        <v>1</v>
      </c>
      <c r="Y19825">
        <f t="shared" si="927"/>
        <v>2</v>
      </c>
      <c r="Z19825" s="90" t="str">
        <f t="shared" si="928"/>
        <v>2026/03/10 00:39</v>
      </c>
    </row>
    <row r="19826" spans="1:26" ht="3.6" customHeight="1" x14ac:dyDescent="0.2">
      <c r="A19826" s="86">
        <f t="shared" si="929"/>
        <v>46091</v>
      </c>
      <c r="B19826" s="270"/>
      <c r="C19826" s="272"/>
      <c r="D19826" s="273"/>
      <c r="E19826" s="89">
        <v>3.0555555555555555E-2</v>
      </c>
      <c r="O19826">
        <v>1</v>
      </c>
      <c r="Q19826">
        <v>1</v>
      </c>
      <c r="Y19826">
        <f t="shared" si="927"/>
        <v>2</v>
      </c>
      <c r="Z19826" s="90" t="str">
        <f t="shared" si="928"/>
        <v>2026/03/10 00:44</v>
      </c>
    </row>
    <row r="19827" spans="1:26" ht="3.6" customHeight="1" x14ac:dyDescent="0.2">
      <c r="A19827" s="86">
        <f t="shared" si="929"/>
        <v>46091</v>
      </c>
      <c r="B19827" s="270"/>
      <c r="C19827" s="272"/>
      <c r="D19827" s="273"/>
      <c r="E19827" s="89">
        <v>3.4027777777777775E-2</v>
      </c>
      <c r="O19827">
        <v>1</v>
      </c>
      <c r="Q19827">
        <v>1</v>
      </c>
      <c r="Y19827">
        <f t="shared" si="927"/>
        <v>2</v>
      </c>
      <c r="Z19827" s="90" t="str">
        <f t="shared" si="928"/>
        <v>2026/03/10 00:49</v>
      </c>
    </row>
    <row r="19828" spans="1:26" ht="3.6" customHeight="1" x14ac:dyDescent="0.2">
      <c r="A19828" s="86">
        <f t="shared" si="929"/>
        <v>46091</v>
      </c>
      <c r="B19828" s="270"/>
      <c r="C19828" s="272"/>
      <c r="D19828" s="273"/>
      <c r="E19828" s="89">
        <v>3.7499999999999999E-2</v>
      </c>
      <c r="O19828">
        <v>1</v>
      </c>
      <c r="Q19828">
        <v>1</v>
      </c>
      <c r="Y19828">
        <f t="shared" si="927"/>
        <v>2</v>
      </c>
      <c r="Z19828" s="90" t="str">
        <f t="shared" si="928"/>
        <v>2026/03/10 00:54</v>
      </c>
    </row>
    <row r="19829" spans="1:26" ht="3.6" customHeight="1" x14ac:dyDescent="0.2">
      <c r="A19829" s="86">
        <f t="shared" si="929"/>
        <v>46091</v>
      </c>
      <c r="B19829" s="270"/>
      <c r="C19829" s="272"/>
      <c r="D19829" s="273"/>
      <c r="E19829" s="89">
        <v>4.0972222222222222E-2</v>
      </c>
      <c r="O19829">
        <v>1</v>
      </c>
      <c r="Q19829">
        <v>1</v>
      </c>
      <c r="Y19829">
        <f t="shared" si="927"/>
        <v>2</v>
      </c>
      <c r="Z19829" s="90" t="str">
        <f t="shared" si="928"/>
        <v>2026/03/10 00:59</v>
      </c>
    </row>
    <row r="19830" spans="1:26" ht="3.6" customHeight="1" x14ac:dyDescent="0.2">
      <c r="A19830" s="86">
        <f t="shared" si="929"/>
        <v>46091</v>
      </c>
      <c r="B19830" s="270"/>
      <c r="C19830" s="272"/>
      <c r="D19830" s="273">
        <v>0.83333333333333337</v>
      </c>
      <c r="E19830" s="89">
        <v>2.7777777777777779E-3</v>
      </c>
      <c r="Q19830">
        <v>1</v>
      </c>
      <c r="Y19830">
        <f t="shared" si="927"/>
        <v>1</v>
      </c>
      <c r="Z19830" s="90" t="str">
        <f t="shared" si="928"/>
        <v>2026/03/10 20:04</v>
      </c>
    </row>
    <row r="19831" spans="1:26" ht="3.6" customHeight="1" x14ac:dyDescent="0.2">
      <c r="A19831" s="86">
        <f t="shared" si="929"/>
        <v>46091</v>
      </c>
      <c r="B19831" s="270"/>
      <c r="C19831" s="272"/>
      <c r="D19831" s="273"/>
      <c r="E19831" s="89">
        <v>6.2499999999999995E-3</v>
      </c>
      <c r="Q19831">
        <v>1</v>
      </c>
      <c r="Y19831">
        <f t="shared" si="927"/>
        <v>1</v>
      </c>
      <c r="Z19831" s="90" t="str">
        <f t="shared" si="928"/>
        <v>2026/03/10 00:09</v>
      </c>
    </row>
    <row r="19832" spans="1:26" ht="3.6" customHeight="1" x14ac:dyDescent="0.2">
      <c r="A19832" s="86">
        <f t="shared" si="929"/>
        <v>46091</v>
      </c>
      <c r="B19832" s="270"/>
      <c r="C19832" s="272"/>
      <c r="D19832" s="273"/>
      <c r="E19832" s="89">
        <v>9.7222222222222224E-3</v>
      </c>
      <c r="Q19832">
        <v>1</v>
      </c>
      <c r="Y19832">
        <f t="shared" si="927"/>
        <v>1</v>
      </c>
      <c r="Z19832" s="90" t="str">
        <f t="shared" si="928"/>
        <v>2026/03/10 00:14</v>
      </c>
    </row>
    <row r="19833" spans="1:26" ht="3.6" customHeight="1" x14ac:dyDescent="0.2">
      <c r="A19833" s="86">
        <f t="shared" si="929"/>
        <v>46091</v>
      </c>
      <c r="B19833" s="270"/>
      <c r="C19833" s="272"/>
      <c r="D19833" s="273"/>
      <c r="E19833" s="89">
        <v>1.3194444444444444E-2</v>
      </c>
      <c r="Q19833">
        <v>1</v>
      </c>
      <c r="Y19833">
        <f t="shared" si="927"/>
        <v>1</v>
      </c>
      <c r="Z19833" s="90" t="str">
        <f t="shared" si="928"/>
        <v>2026/03/10 00:19</v>
      </c>
    </row>
    <row r="19834" spans="1:26" ht="3.6" customHeight="1" x14ac:dyDescent="0.2">
      <c r="A19834" s="86">
        <f t="shared" si="929"/>
        <v>46091</v>
      </c>
      <c r="B19834" s="270"/>
      <c r="C19834" s="272"/>
      <c r="D19834" s="273"/>
      <c r="E19834" s="89">
        <v>1.6666666666666666E-2</v>
      </c>
      <c r="Q19834">
        <v>1</v>
      </c>
      <c r="Y19834">
        <f t="shared" si="927"/>
        <v>1</v>
      </c>
      <c r="Z19834" s="90" t="str">
        <f t="shared" si="928"/>
        <v>2026/03/10 00:24</v>
      </c>
    </row>
    <row r="19835" spans="1:26" ht="3.6" customHeight="1" x14ac:dyDescent="0.2">
      <c r="A19835" s="86">
        <f t="shared" si="929"/>
        <v>46091</v>
      </c>
      <c r="B19835" s="270"/>
      <c r="C19835" s="272"/>
      <c r="D19835" s="273"/>
      <c r="E19835" s="89">
        <v>2.013888888888889E-2</v>
      </c>
      <c r="Q19835">
        <v>1</v>
      </c>
      <c r="Y19835">
        <f t="shared" si="927"/>
        <v>1</v>
      </c>
      <c r="Z19835" s="90" t="str">
        <f t="shared" si="928"/>
        <v>2026/03/10 00:29</v>
      </c>
    </row>
    <row r="19836" spans="1:26" ht="3.6" customHeight="1" x14ac:dyDescent="0.2">
      <c r="A19836" s="86">
        <f t="shared" si="929"/>
        <v>46091</v>
      </c>
      <c r="B19836" s="270"/>
      <c r="C19836" s="272"/>
      <c r="D19836" s="273"/>
      <c r="E19836" s="89">
        <v>2.361111111111111E-2</v>
      </c>
      <c r="Q19836">
        <v>1</v>
      </c>
      <c r="Y19836">
        <f t="shared" si="927"/>
        <v>1</v>
      </c>
      <c r="Z19836" s="90" t="str">
        <f t="shared" si="928"/>
        <v>2026/03/10 00:34</v>
      </c>
    </row>
    <row r="19837" spans="1:26" ht="3.6" customHeight="1" x14ac:dyDescent="0.2">
      <c r="A19837" s="86">
        <f t="shared" si="929"/>
        <v>46091</v>
      </c>
      <c r="B19837" s="270"/>
      <c r="C19837" s="272"/>
      <c r="D19837" s="273"/>
      <c r="E19837" s="89">
        <v>2.7083333333333334E-2</v>
      </c>
      <c r="Q19837">
        <v>1</v>
      </c>
      <c r="Y19837">
        <f t="shared" si="927"/>
        <v>1</v>
      </c>
      <c r="Z19837" s="90" t="str">
        <f t="shared" si="928"/>
        <v>2026/03/10 00:39</v>
      </c>
    </row>
    <row r="19838" spans="1:26" ht="3.6" customHeight="1" x14ac:dyDescent="0.2">
      <c r="A19838" s="86">
        <f t="shared" si="929"/>
        <v>46091</v>
      </c>
      <c r="B19838" s="270"/>
      <c r="C19838" s="272"/>
      <c r="D19838" s="273"/>
      <c r="E19838" s="89">
        <v>3.0555555555555555E-2</v>
      </c>
      <c r="Q19838">
        <v>1</v>
      </c>
      <c r="Y19838">
        <f t="shared" si="927"/>
        <v>1</v>
      </c>
      <c r="Z19838" s="90" t="str">
        <f t="shared" si="928"/>
        <v>2026/03/10 00:44</v>
      </c>
    </row>
    <row r="19839" spans="1:26" ht="3.6" customHeight="1" x14ac:dyDescent="0.2">
      <c r="A19839" s="86">
        <f t="shared" si="929"/>
        <v>46091</v>
      </c>
      <c r="B19839" s="270"/>
      <c r="C19839" s="272"/>
      <c r="D19839" s="273"/>
      <c r="E19839" s="89">
        <v>3.4027777777777775E-2</v>
      </c>
      <c r="Q19839">
        <v>1</v>
      </c>
      <c r="Y19839">
        <f t="shared" si="927"/>
        <v>1</v>
      </c>
      <c r="Z19839" s="90" t="str">
        <f t="shared" si="928"/>
        <v>2026/03/10 00:49</v>
      </c>
    </row>
    <row r="19840" spans="1:26" ht="3.6" customHeight="1" x14ac:dyDescent="0.2">
      <c r="A19840" s="86">
        <f t="shared" si="929"/>
        <v>46091</v>
      </c>
      <c r="B19840" s="270"/>
      <c r="C19840" s="272"/>
      <c r="D19840" s="273"/>
      <c r="E19840" s="89">
        <v>3.7499999999999999E-2</v>
      </c>
      <c r="Q19840">
        <v>1</v>
      </c>
      <c r="Y19840">
        <f t="shared" si="927"/>
        <v>1</v>
      </c>
      <c r="Z19840" s="90" t="str">
        <f t="shared" si="928"/>
        <v>2026/03/10 00:54</v>
      </c>
    </row>
    <row r="19841" spans="1:26" ht="3.6" customHeight="1" x14ac:dyDescent="0.2">
      <c r="A19841" s="86">
        <f t="shared" si="929"/>
        <v>46091</v>
      </c>
      <c r="B19841" s="270"/>
      <c r="C19841" s="272"/>
      <c r="D19841" s="273"/>
      <c r="E19841" s="89">
        <v>4.0972222222222222E-2</v>
      </c>
      <c r="Q19841">
        <v>1</v>
      </c>
      <c r="Y19841">
        <f t="shared" si="927"/>
        <v>1</v>
      </c>
      <c r="Z19841" s="90" t="str">
        <f t="shared" si="928"/>
        <v>2026/03/10 00:59</v>
      </c>
    </row>
    <row r="19842" spans="1:26" ht="3.6" customHeight="1" x14ac:dyDescent="0.2">
      <c r="A19842" s="86">
        <f t="shared" si="929"/>
        <v>46091</v>
      </c>
      <c r="B19842" s="270"/>
      <c r="C19842" s="272"/>
      <c r="D19842" s="273">
        <v>0.875</v>
      </c>
      <c r="E19842" s="89">
        <v>2.7777777777777779E-3</v>
      </c>
      <c r="Y19842">
        <f t="shared" si="927"/>
        <v>0</v>
      </c>
      <c r="Z19842" s="90" t="str">
        <f t="shared" si="928"/>
        <v>2026/03/10 21:04</v>
      </c>
    </row>
    <row r="19843" spans="1:26" ht="3.6" customHeight="1" x14ac:dyDescent="0.2">
      <c r="A19843" s="86">
        <f t="shared" si="929"/>
        <v>46091</v>
      </c>
      <c r="B19843" s="270"/>
      <c r="C19843" s="272"/>
      <c r="D19843" s="273"/>
      <c r="E19843" s="89">
        <v>6.2499999999999995E-3</v>
      </c>
      <c r="Y19843">
        <f t="shared" si="927"/>
        <v>0</v>
      </c>
      <c r="Z19843" s="90" t="str">
        <f t="shared" si="928"/>
        <v>2026/03/10 00:09</v>
      </c>
    </row>
    <row r="19844" spans="1:26" ht="3.6" customHeight="1" x14ac:dyDescent="0.2">
      <c r="A19844" s="86">
        <f t="shared" si="929"/>
        <v>46091</v>
      </c>
      <c r="B19844" s="270"/>
      <c r="C19844" s="272"/>
      <c r="D19844" s="273"/>
      <c r="E19844" s="89">
        <v>9.7222222222222224E-3</v>
      </c>
      <c r="Y19844">
        <f t="shared" si="927"/>
        <v>0</v>
      </c>
      <c r="Z19844" s="90" t="str">
        <f t="shared" si="928"/>
        <v>2026/03/10 00:14</v>
      </c>
    </row>
    <row r="19845" spans="1:26" ht="3.6" customHeight="1" x14ac:dyDescent="0.2">
      <c r="A19845" s="86">
        <f t="shared" si="929"/>
        <v>46091</v>
      </c>
      <c r="B19845" s="270"/>
      <c r="C19845" s="272"/>
      <c r="D19845" s="273"/>
      <c r="E19845" s="89">
        <v>1.3194444444444444E-2</v>
      </c>
      <c r="Y19845">
        <f t="shared" si="927"/>
        <v>0</v>
      </c>
      <c r="Z19845" s="90" t="str">
        <f t="shared" si="928"/>
        <v>2026/03/10 00:19</v>
      </c>
    </row>
    <row r="19846" spans="1:26" ht="3.6" customHeight="1" x14ac:dyDescent="0.2">
      <c r="A19846" s="86">
        <f t="shared" si="929"/>
        <v>46091</v>
      </c>
      <c r="B19846" s="270"/>
      <c r="C19846" s="272"/>
      <c r="D19846" s="273"/>
      <c r="E19846" s="89">
        <v>1.6666666666666666E-2</v>
      </c>
      <c r="Y19846">
        <f t="shared" si="927"/>
        <v>0</v>
      </c>
      <c r="Z19846" s="90" t="str">
        <f t="shared" si="928"/>
        <v>2026/03/10 00:24</v>
      </c>
    </row>
    <row r="19847" spans="1:26" ht="3.6" customHeight="1" x14ac:dyDescent="0.2">
      <c r="A19847" s="86">
        <f t="shared" si="929"/>
        <v>46091</v>
      </c>
      <c r="B19847" s="270"/>
      <c r="C19847" s="272"/>
      <c r="D19847" s="273"/>
      <c r="E19847" s="89">
        <v>2.013888888888889E-2</v>
      </c>
      <c r="Y19847">
        <f t="shared" ref="Y19847:Y19910" si="930">COUNTA(F19847:X19847)</f>
        <v>0</v>
      </c>
      <c r="Z19847" s="90" t="str">
        <f t="shared" ref="Z19847:Z19910" si="931">TEXT(A19847,"yyyy/mm/dd")&amp; " " &amp;TEXT(D19847+E19847,"hh:mm")</f>
        <v>2026/03/10 00:29</v>
      </c>
    </row>
    <row r="19848" spans="1:26" ht="3.6" customHeight="1" x14ac:dyDescent="0.2">
      <c r="A19848" s="86">
        <f t="shared" ref="A19848:A19911" si="932">IF(B19848&lt;&gt;"",B19848,A19847)</f>
        <v>46091</v>
      </c>
      <c r="B19848" s="270"/>
      <c r="C19848" s="272"/>
      <c r="D19848" s="273"/>
      <c r="E19848" s="89">
        <v>2.361111111111111E-2</v>
      </c>
      <c r="Y19848">
        <f t="shared" si="930"/>
        <v>0</v>
      </c>
      <c r="Z19848" s="90" t="str">
        <f t="shared" si="931"/>
        <v>2026/03/10 00:34</v>
      </c>
    </row>
    <row r="19849" spans="1:26" ht="3.6" customHeight="1" x14ac:dyDescent="0.2">
      <c r="A19849" s="86">
        <f t="shared" si="932"/>
        <v>46091</v>
      </c>
      <c r="B19849" s="270"/>
      <c r="C19849" s="272"/>
      <c r="D19849" s="273"/>
      <c r="E19849" s="89">
        <v>2.7083333333333334E-2</v>
      </c>
      <c r="Y19849">
        <f t="shared" si="930"/>
        <v>0</v>
      </c>
      <c r="Z19849" s="90" t="str">
        <f t="shared" si="931"/>
        <v>2026/03/10 00:39</v>
      </c>
    </row>
    <row r="19850" spans="1:26" ht="3.6" customHeight="1" x14ac:dyDescent="0.2">
      <c r="A19850" s="86">
        <f t="shared" si="932"/>
        <v>46091</v>
      </c>
      <c r="B19850" s="270"/>
      <c r="C19850" s="272"/>
      <c r="D19850" s="273"/>
      <c r="E19850" s="89">
        <v>3.0555555555555555E-2</v>
      </c>
      <c r="Y19850">
        <f t="shared" si="930"/>
        <v>0</v>
      </c>
      <c r="Z19850" s="90" t="str">
        <f t="shared" si="931"/>
        <v>2026/03/10 00:44</v>
      </c>
    </row>
    <row r="19851" spans="1:26" ht="3.6" customHeight="1" x14ac:dyDescent="0.2">
      <c r="A19851" s="86">
        <f t="shared" si="932"/>
        <v>46091</v>
      </c>
      <c r="B19851" s="270"/>
      <c r="C19851" s="272"/>
      <c r="D19851" s="273"/>
      <c r="E19851" s="89">
        <v>3.4027777777777775E-2</v>
      </c>
      <c r="Y19851">
        <f t="shared" si="930"/>
        <v>0</v>
      </c>
      <c r="Z19851" s="90" t="str">
        <f t="shared" si="931"/>
        <v>2026/03/10 00:49</v>
      </c>
    </row>
    <row r="19852" spans="1:26" ht="3.6" customHeight="1" x14ac:dyDescent="0.2">
      <c r="A19852" s="86">
        <f t="shared" si="932"/>
        <v>46091</v>
      </c>
      <c r="B19852" s="270"/>
      <c r="C19852" s="272"/>
      <c r="D19852" s="273"/>
      <c r="E19852" s="89">
        <v>3.7499999999999999E-2</v>
      </c>
      <c r="Y19852">
        <f t="shared" si="930"/>
        <v>0</v>
      </c>
      <c r="Z19852" s="90" t="str">
        <f t="shared" si="931"/>
        <v>2026/03/10 00:54</v>
      </c>
    </row>
    <row r="19853" spans="1:26" ht="3.6" customHeight="1" x14ac:dyDescent="0.2">
      <c r="A19853" s="86">
        <f t="shared" si="932"/>
        <v>46091</v>
      </c>
      <c r="B19853" s="270"/>
      <c r="C19853" s="272"/>
      <c r="D19853" s="273"/>
      <c r="E19853" s="89">
        <v>4.0972222222222222E-2</v>
      </c>
      <c r="Y19853">
        <f t="shared" si="930"/>
        <v>0</v>
      </c>
      <c r="Z19853" s="90" t="str">
        <f t="shared" si="931"/>
        <v>2026/03/10 00:59</v>
      </c>
    </row>
    <row r="19854" spans="1:26" ht="3.6" customHeight="1" x14ac:dyDescent="0.2">
      <c r="A19854" s="86">
        <f t="shared" si="932"/>
        <v>46091</v>
      </c>
      <c r="B19854" s="270"/>
      <c r="C19854" s="272"/>
      <c r="D19854" s="273">
        <v>0.91666666666666663</v>
      </c>
      <c r="E19854" s="89">
        <v>2.7777777777777779E-3</v>
      </c>
      <c r="Y19854">
        <f t="shared" si="930"/>
        <v>0</v>
      </c>
      <c r="Z19854" s="90" t="str">
        <f t="shared" si="931"/>
        <v>2026/03/10 22:04</v>
      </c>
    </row>
    <row r="19855" spans="1:26" ht="3.6" customHeight="1" x14ac:dyDescent="0.2">
      <c r="A19855" s="86">
        <f t="shared" si="932"/>
        <v>46091</v>
      </c>
      <c r="B19855" s="270"/>
      <c r="C19855" s="272"/>
      <c r="D19855" s="273"/>
      <c r="E19855" s="89">
        <v>6.2499999999999995E-3</v>
      </c>
      <c r="Y19855">
        <f t="shared" si="930"/>
        <v>0</v>
      </c>
      <c r="Z19855" s="90" t="str">
        <f t="shared" si="931"/>
        <v>2026/03/10 00:09</v>
      </c>
    </row>
    <row r="19856" spans="1:26" ht="3.6" customHeight="1" x14ac:dyDescent="0.2">
      <c r="A19856" s="86">
        <f t="shared" si="932"/>
        <v>46091</v>
      </c>
      <c r="B19856" s="270"/>
      <c r="C19856" s="272"/>
      <c r="D19856" s="273"/>
      <c r="E19856" s="89">
        <v>9.7222222222222224E-3</v>
      </c>
      <c r="Y19856">
        <f t="shared" si="930"/>
        <v>0</v>
      </c>
      <c r="Z19856" s="90" t="str">
        <f t="shared" si="931"/>
        <v>2026/03/10 00:14</v>
      </c>
    </row>
    <row r="19857" spans="1:26" ht="3.6" customHeight="1" x14ac:dyDescent="0.2">
      <c r="A19857" s="86">
        <f t="shared" si="932"/>
        <v>46091</v>
      </c>
      <c r="B19857" s="270"/>
      <c r="C19857" s="272"/>
      <c r="D19857" s="273"/>
      <c r="E19857" s="89">
        <v>1.3194444444444444E-2</v>
      </c>
      <c r="Y19857">
        <f t="shared" si="930"/>
        <v>0</v>
      </c>
      <c r="Z19857" s="90" t="str">
        <f t="shared" si="931"/>
        <v>2026/03/10 00:19</v>
      </c>
    </row>
    <row r="19858" spans="1:26" ht="3.6" customHeight="1" x14ac:dyDescent="0.2">
      <c r="A19858" s="86">
        <f t="shared" si="932"/>
        <v>46091</v>
      </c>
      <c r="B19858" s="270"/>
      <c r="C19858" s="272"/>
      <c r="D19858" s="273"/>
      <c r="E19858" s="89">
        <v>1.6666666666666666E-2</v>
      </c>
      <c r="Y19858">
        <f t="shared" si="930"/>
        <v>0</v>
      </c>
      <c r="Z19858" s="90" t="str">
        <f t="shared" si="931"/>
        <v>2026/03/10 00:24</v>
      </c>
    </row>
    <row r="19859" spans="1:26" ht="3.6" customHeight="1" x14ac:dyDescent="0.2">
      <c r="A19859" s="86">
        <f t="shared" si="932"/>
        <v>46091</v>
      </c>
      <c r="B19859" s="270"/>
      <c r="C19859" s="272"/>
      <c r="D19859" s="273"/>
      <c r="E19859" s="89">
        <v>2.013888888888889E-2</v>
      </c>
      <c r="Y19859">
        <f t="shared" si="930"/>
        <v>0</v>
      </c>
      <c r="Z19859" s="90" t="str">
        <f t="shared" si="931"/>
        <v>2026/03/10 00:29</v>
      </c>
    </row>
    <row r="19860" spans="1:26" ht="3.6" customHeight="1" x14ac:dyDescent="0.2">
      <c r="A19860" s="86">
        <f t="shared" si="932"/>
        <v>46091</v>
      </c>
      <c r="B19860" s="270"/>
      <c r="C19860" s="272"/>
      <c r="D19860" s="273"/>
      <c r="E19860" s="89">
        <v>2.361111111111111E-2</v>
      </c>
      <c r="Y19860">
        <f t="shared" si="930"/>
        <v>0</v>
      </c>
      <c r="Z19860" s="90" t="str">
        <f t="shared" si="931"/>
        <v>2026/03/10 00:34</v>
      </c>
    </row>
    <row r="19861" spans="1:26" ht="3.6" customHeight="1" x14ac:dyDescent="0.2">
      <c r="A19861" s="86">
        <f t="shared" si="932"/>
        <v>46091</v>
      </c>
      <c r="B19861" s="270"/>
      <c r="C19861" s="272"/>
      <c r="D19861" s="273"/>
      <c r="E19861" s="89">
        <v>2.7083333333333334E-2</v>
      </c>
      <c r="Y19861">
        <f t="shared" si="930"/>
        <v>0</v>
      </c>
      <c r="Z19861" s="90" t="str">
        <f t="shared" si="931"/>
        <v>2026/03/10 00:39</v>
      </c>
    </row>
    <row r="19862" spans="1:26" ht="3.6" customHeight="1" x14ac:dyDescent="0.2">
      <c r="A19862" s="86">
        <f t="shared" si="932"/>
        <v>46091</v>
      </c>
      <c r="B19862" s="270"/>
      <c r="C19862" s="272"/>
      <c r="D19862" s="273"/>
      <c r="E19862" s="89">
        <v>3.0555555555555555E-2</v>
      </c>
      <c r="Y19862">
        <f t="shared" si="930"/>
        <v>0</v>
      </c>
      <c r="Z19862" s="90" t="str">
        <f t="shared" si="931"/>
        <v>2026/03/10 00:44</v>
      </c>
    </row>
    <row r="19863" spans="1:26" ht="3.6" customHeight="1" x14ac:dyDescent="0.2">
      <c r="A19863" s="86">
        <f t="shared" si="932"/>
        <v>46091</v>
      </c>
      <c r="B19863" s="270"/>
      <c r="C19863" s="272"/>
      <c r="D19863" s="273"/>
      <c r="E19863" s="89">
        <v>3.4027777777777775E-2</v>
      </c>
      <c r="Y19863">
        <f t="shared" si="930"/>
        <v>0</v>
      </c>
      <c r="Z19863" s="90" t="str">
        <f t="shared" si="931"/>
        <v>2026/03/10 00:49</v>
      </c>
    </row>
    <row r="19864" spans="1:26" ht="3.6" customHeight="1" x14ac:dyDescent="0.2">
      <c r="A19864" s="86">
        <f t="shared" si="932"/>
        <v>46091</v>
      </c>
      <c r="B19864" s="270"/>
      <c r="C19864" s="272"/>
      <c r="D19864" s="273"/>
      <c r="E19864" s="89">
        <v>3.7499999999999999E-2</v>
      </c>
      <c r="Y19864">
        <f t="shared" si="930"/>
        <v>0</v>
      </c>
      <c r="Z19864" s="90" t="str">
        <f t="shared" si="931"/>
        <v>2026/03/10 00:54</v>
      </c>
    </row>
    <row r="19865" spans="1:26" ht="3.6" customHeight="1" x14ac:dyDescent="0.2">
      <c r="A19865" s="86">
        <f t="shared" si="932"/>
        <v>46091</v>
      </c>
      <c r="B19865" s="270"/>
      <c r="C19865" s="272"/>
      <c r="D19865" s="273"/>
      <c r="E19865" s="89">
        <v>4.0972222222222222E-2</v>
      </c>
      <c r="Y19865">
        <f t="shared" si="930"/>
        <v>0</v>
      </c>
      <c r="Z19865" s="90" t="str">
        <f t="shared" si="931"/>
        <v>2026/03/10 00:59</v>
      </c>
    </row>
    <row r="19866" spans="1:26" ht="3.6" customHeight="1" x14ac:dyDescent="0.2">
      <c r="A19866" s="86">
        <f t="shared" si="932"/>
        <v>46091</v>
      </c>
      <c r="B19866" s="270"/>
      <c r="C19866" s="272"/>
      <c r="D19866" s="273">
        <v>0.95833333333333337</v>
      </c>
      <c r="E19866" s="89">
        <v>2.7777777777777779E-3</v>
      </c>
      <c r="Y19866">
        <f t="shared" si="930"/>
        <v>0</v>
      </c>
      <c r="Z19866" s="90" t="str">
        <f t="shared" si="931"/>
        <v>2026/03/10 23:04</v>
      </c>
    </row>
    <row r="19867" spans="1:26" ht="3.6" customHeight="1" x14ac:dyDescent="0.2">
      <c r="A19867" s="86">
        <f t="shared" si="932"/>
        <v>46091</v>
      </c>
      <c r="B19867" s="270"/>
      <c r="C19867" s="272"/>
      <c r="D19867" s="273"/>
      <c r="E19867" s="89">
        <v>6.2499999999999995E-3</v>
      </c>
      <c r="Y19867">
        <f t="shared" si="930"/>
        <v>0</v>
      </c>
      <c r="Z19867" s="90" t="str">
        <f t="shared" si="931"/>
        <v>2026/03/10 00:09</v>
      </c>
    </row>
    <row r="19868" spans="1:26" ht="3.6" customHeight="1" x14ac:dyDescent="0.2">
      <c r="A19868" s="86">
        <f t="shared" si="932"/>
        <v>46091</v>
      </c>
      <c r="B19868" s="270"/>
      <c r="C19868" s="272"/>
      <c r="D19868" s="273"/>
      <c r="E19868" s="89">
        <v>9.7222222222222224E-3</v>
      </c>
      <c r="Y19868">
        <f t="shared" si="930"/>
        <v>0</v>
      </c>
      <c r="Z19868" s="90" t="str">
        <f t="shared" si="931"/>
        <v>2026/03/10 00:14</v>
      </c>
    </row>
    <row r="19869" spans="1:26" ht="3.6" customHeight="1" x14ac:dyDescent="0.2">
      <c r="A19869" s="86">
        <f t="shared" si="932"/>
        <v>46091</v>
      </c>
      <c r="B19869" s="270"/>
      <c r="C19869" s="272"/>
      <c r="D19869" s="273"/>
      <c r="E19869" s="89">
        <v>1.3194444444444444E-2</v>
      </c>
      <c r="Y19869">
        <f t="shared" si="930"/>
        <v>0</v>
      </c>
      <c r="Z19869" s="90" t="str">
        <f t="shared" si="931"/>
        <v>2026/03/10 00:19</v>
      </c>
    </row>
    <row r="19870" spans="1:26" ht="3.6" customHeight="1" x14ac:dyDescent="0.2">
      <c r="A19870" s="86">
        <f t="shared" si="932"/>
        <v>46091</v>
      </c>
      <c r="B19870" s="270"/>
      <c r="C19870" s="272"/>
      <c r="D19870" s="273"/>
      <c r="E19870" s="89">
        <v>1.6666666666666666E-2</v>
      </c>
      <c r="Y19870">
        <f t="shared" si="930"/>
        <v>0</v>
      </c>
      <c r="Z19870" s="90" t="str">
        <f t="shared" si="931"/>
        <v>2026/03/10 00:24</v>
      </c>
    </row>
    <row r="19871" spans="1:26" ht="3.6" customHeight="1" x14ac:dyDescent="0.2">
      <c r="A19871" s="86">
        <f t="shared" si="932"/>
        <v>46091</v>
      </c>
      <c r="B19871" s="270"/>
      <c r="C19871" s="272"/>
      <c r="D19871" s="273"/>
      <c r="E19871" s="89">
        <v>2.013888888888889E-2</v>
      </c>
      <c r="Y19871">
        <f t="shared" si="930"/>
        <v>0</v>
      </c>
      <c r="Z19871" s="90" t="str">
        <f t="shared" si="931"/>
        <v>2026/03/10 00:29</v>
      </c>
    </row>
    <row r="19872" spans="1:26" ht="3.6" customHeight="1" x14ac:dyDescent="0.2">
      <c r="A19872" s="86">
        <f t="shared" si="932"/>
        <v>46091</v>
      </c>
      <c r="B19872" s="270"/>
      <c r="C19872" s="272"/>
      <c r="D19872" s="273"/>
      <c r="E19872" s="89">
        <v>2.361111111111111E-2</v>
      </c>
      <c r="Y19872">
        <f t="shared" si="930"/>
        <v>0</v>
      </c>
      <c r="Z19872" s="90" t="str">
        <f t="shared" si="931"/>
        <v>2026/03/10 00:34</v>
      </c>
    </row>
    <row r="19873" spans="1:26" ht="3.6" customHeight="1" x14ac:dyDescent="0.2">
      <c r="A19873" s="86">
        <f t="shared" si="932"/>
        <v>46091</v>
      </c>
      <c r="B19873" s="270"/>
      <c r="C19873" s="272"/>
      <c r="D19873" s="273"/>
      <c r="E19873" s="89">
        <v>2.7083333333333334E-2</v>
      </c>
      <c r="Y19873">
        <f t="shared" si="930"/>
        <v>0</v>
      </c>
      <c r="Z19873" s="90" t="str">
        <f t="shared" si="931"/>
        <v>2026/03/10 00:39</v>
      </c>
    </row>
    <row r="19874" spans="1:26" ht="3.6" customHeight="1" x14ac:dyDescent="0.2">
      <c r="A19874" s="86">
        <f t="shared" si="932"/>
        <v>46091</v>
      </c>
      <c r="B19874" s="270"/>
      <c r="C19874" s="272"/>
      <c r="D19874" s="273"/>
      <c r="E19874" s="89">
        <v>3.0555555555555555E-2</v>
      </c>
      <c r="Y19874">
        <f t="shared" si="930"/>
        <v>0</v>
      </c>
      <c r="Z19874" s="90" t="str">
        <f t="shared" si="931"/>
        <v>2026/03/10 00:44</v>
      </c>
    </row>
    <row r="19875" spans="1:26" ht="3.6" customHeight="1" x14ac:dyDescent="0.2">
      <c r="A19875" s="86">
        <f t="shared" si="932"/>
        <v>46091</v>
      </c>
      <c r="B19875" s="270"/>
      <c r="C19875" s="272"/>
      <c r="D19875" s="273"/>
      <c r="E19875" s="89">
        <v>3.4027777777777775E-2</v>
      </c>
      <c r="Y19875">
        <f t="shared" si="930"/>
        <v>0</v>
      </c>
      <c r="Z19875" s="90" t="str">
        <f t="shared" si="931"/>
        <v>2026/03/10 00:49</v>
      </c>
    </row>
    <row r="19876" spans="1:26" ht="3.6" customHeight="1" x14ac:dyDescent="0.2">
      <c r="A19876" s="86">
        <f t="shared" si="932"/>
        <v>46091</v>
      </c>
      <c r="B19876" s="270"/>
      <c r="C19876" s="272"/>
      <c r="D19876" s="273"/>
      <c r="E19876" s="89">
        <v>3.7499999999999999E-2</v>
      </c>
      <c r="Y19876">
        <f t="shared" si="930"/>
        <v>0</v>
      </c>
      <c r="Z19876" s="90" t="str">
        <f t="shared" si="931"/>
        <v>2026/03/10 00:54</v>
      </c>
    </row>
    <row r="19877" spans="1:26" ht="3.6" customHeight="1" x14ac:dyDescent="0.2">
      <c r="A19877" s="86">
        <f t="shared" si="932"/>
        <v>46091</v>
      </c>
      <c r="B19877" s="270"/>
      <c r="C19877" s="272"/>
      <c r="D19877" s="273"/>
      <c r="E19877" s="89">
        <v>4.0972222222222222E-2</v>
      </c>
      <c r="Y19877">
        <f t="shared" si="930"/>
        <v>0</v>
      </c>
      <c r="Z19877" s="90" t="str">
        <f t="shared" si="931"/>
        <v>2026/03/10 00:59</v>
      </c>
    </row>
    <row r="19878" spans="1:26" ht="3.6" customHeight="1" x14ac:dyDescent="0.2">
      <c r="A19878" s="86">
        <f t="shared" si="932"/>
        <v>46092</v>
      </c>
      <c r="B19878" s="269">
        <f>B19590+1</f>
        <v>46092</v>
      </c>
      <c r="C19878" s="271" t="str">
        <f>TEXT(B19878,"aaa")</f>
        <v>水</v>
      </c>
      <c r="D19878" s="273">
        <v>0</v>
      </c>
      <c r="E19878" s="89">
        <v>2.7777777777777779E-3</v>
      </c>
      <c r="Y19878">
        <f t="shared" si="930"/>
        <v>0</v>
      </c>
      <c r="Z19878" s="90" t="str">
        <f t="shared" si="931"/>
        <v>2026/03/11 00:04</v>
      </c>
    </row>
    <row r="19879" spans="1:26" ht="3.6" customHeight="1" x14ac:dyDescent="0.2">
      <c r="A19879" s="86">
        <f t="shared" si="932"/>
        <v>46092</v>
      </c>
      <c r="B19879" s="270"/>
      <c r="C19879" s="272"/>
      <c r="D19879" s="273"/>
      <c r="E19879" s="89">
        <v>6.2499999999999995E-3</v>
      </c>
      <c r="G19879">
        <v>1</v>
      </c>
      <c r="P19879">
        <v>1</v>
      </c>
      <c r="Y19879">
        <f t="shared" si="930"/>
        <v>2</v>
      </c>
      <c r="Z19879" s="90" t="str">
        <f t="shared" si="931"/>
        <v>2026/03/11 00:09</v>
      </c>
    </row>
    <row r="19880" spans="1:26" ht="3.6" customHeight="1" x14ac:dyDescent="0.2">
      <c r="A19880" s="86">
        <f t="shared" si="932"/>
        <v>46092</v>
      </c>
      <c r="B19880" s="270"/>
      <c r="C19880" s="272"/>
      <c r="D19880" s="273"/>
      <c r="E19880" s="89">
        <v>9.7222222222222224E-3</v>
      </c>
      <c r="G19880">
        <v>1</v>
      </c>
      <c r="P19880">
        <v>1</v>
      </c>
      <c r="Y19880">
        <f t="shared" si="930"/>
        <v>2</v>
      </c>
      <c r="Z19880" s="90" t="str">
        <f t="shared" si="931"/>
        <v>2026/03/11 00:14</v>
      </c>
    </row>
    <row r="19881" spans="1:26" ht="3.6" customHeight="1" x14ac:dyDescent="0.2">
      <c r="A19881" s="86">
        <f t="shared" si="932"/>
        <v>46092</v>
      </c>
      <c r="B19881" s="270"/>
      <c r="C19881" s="272"/>
      <c r="D19881" s="273"/>
      <c r="E19881" s="89">
        <v>1.3194444444444444E-2</v>
      </c>
      <c r="G19881">
        <v>1</v>
      </c>
      <c r="P19881">
        <v>1</v>
      </c>
      <c r="Y19881">
        <f t="shared" si="930"/>
        <v>2</v>
      </c>
      <c r="Z19881" s="90" t="str">
        <f t="shared" si="931"/>
        <v>2026/03/11 00:19</v>
      </c>
    </row>
    <row r="19882" spans="1:26" ht="3.6" customHeight="1" x14ac:dyDescent="0.2">
      <c r="A19882" s="86">
        <f t="shared" si="932"/>
        <v>46092</v>
      </c>
      <c r="B19882" s="270"/>
      <c r="C19882" s="272"/>
      <c r="D19882" s="273"/>
      <c r="E19882" s="89">
        <v>1.6666666666666666E-2</v>
      </c>
      <c r="G19882">
        <v>1</v>
      </c>
      <c r="P19882">
        <v>1</v>
      </c>
      <c r="Y19882">
        <f t="shared" si="930"/>
        <v>2</v>
      </c>
      <c r="Z19882" s="90" t="str">
        <f t="shared" si="931"/>
        <v>2026/03/11 00:24</v>
      </c>
    </row>
    <row r="19883" spans="1:26" ht="3.6" customHeight="1" x14ac:dyDescent="0.2">
      <c r="A19883" s="86">
        <f t="shared" si="932"/>
        <v>46092</v>
      </c>
      <c r="B19883" s="270"/>
      <c r="C19883" s="272"/>
      <c r="D19883" s="273"/>
      <c r="E19883" s="89">
        <v>2.013888888888889E-2</v>
      </c>
      <c r="G19883">
        <v>1</v>
      </c>
      <c r="P19883">
        <v>1</v>
      </c>
      <c r="Y19883">
        <f t="shared" si="930"/>
        <v>2</v>
      </c>
      <c r="Z19883" s="90" t="str">
        <f t="shared" si="931"/>
        <v>2026/03/11 00:29</v>
      </c>
    </row>
    <row r="19884" spans="1:26" ht="3.6" customHeight="1" x14ac:dyDescent="0.2">
      <c r="A19884" s="86">
        <f t="shared" si="932"/>
        <v>46092</v>
      </c>
      <c r="B19884" s="270"/>
      <c r="C19884" s="272"/>
      <c r="D19884" s="273"/>
      <c r="E19884" s="89">
        <v>2.361111111111111E-2</v>
      </c>
      <c r="G19884">
        <v>1</v>
      </c>
      <c r="P19884">
        <v>1</v>
      </c>
      <c r="Y19884">
        <f t="shared" si="930"/>
        <v>2</v>
      </c>
      <c r="Z19884" s="90" t="str">
        <f t="shared" si="931"/>
        <v>2026/03/11 00:34</v>
      </c>
    </row>
    <row r="19885" spans="1:26" ht="3.6" customHeight="1" x14ac:dyDescent="0.2">
      <c r="A19885" s="86">
        <f t="shared" si="932"/>
        <v>46092</v>
      </c>
      <c r="B19885" s="270"/>
      <c r="C19885" s="272"/>
      <c r="D19885" s="273"/>
      <c r="E19885" s="89">
        <v>2.7083333333333334E-2</v>
      </c>
      <c r="G19885">
        <v>1</v>
      </c>
      <c r="P19885">
        <v>1</v>
      </c>
      <c r="Y19885">
        <f t="shared" si="930"/>
        <v>2</v>
      </c>
      <c r="Z19885" s="90" t="str">
        <f t="shared" si="931"/>
        <v>2026/03/11 00:39</v>
      </c>
    </row>
    <row r="19886" spans="1:26" ht="3.6" customHeight="1" x14ac:dyDescent="0.2">
      <c r="A19886" s="86">
        <f t="shared" si="932"/>
        <v>46092</v>
      </c>
      <c r="B19886" s="270"/>
      <c r="C19886" s="272"/>
      <c r="D19886" s="273"/>
      <c r="E19886" s="89">
        <v>3.0555555555555555E-2</v>
      </c>
      <c r="G19886">
        <v>1</v>
      </c>
      <c r="P19886">
        <v>1</v>
      </c>
      <c r="Y19886">
        <f t="shared" si="930"/>
        <v>2</v>
      </c>
      <c r="Z19886" s="90" t="str">
        <f t="shared" si="931"/>
        <v>2026/03/11 00:44</v>
      </c>
    </row>
    <row r="19887" spans="1:26" ht="3.6" customHeight="1" x14ac:dyDescent="0.2">
      <c r="A19887" s="86">
        <f t="shared" si="932"/>
        <v>46092</v>
      </c>
      <c r="B19887" s="270"/>
      <c r="C19887" s="272"/>
      <c r="D19887" s="273"/>
      <c r="E19887" s="89">
        <v>3.4027777777777775E-2</v>
      </c>
      <c r="G19887">
        <v>1</v>
      </c>
      <c r="P19887">
        <v>1</v>
      </c>
      <c r="Y19887">
        <f t="shared" si="930"/>
        <v>2</v>
      </c>
      <c r="Z19887" s="90" t="str">
        <f t="shared" si="931"/>
        <v>2026/03/11 00:49</v>
      </c>
    </row>
    <row r="19888" spans="1:26" ht="3.6" customHeight="1" x14ac:dyDescent="0.2">
      <c r="A19888" s="86">
        <f t="shared" si="932"/>
        <v>46092</v>
      </c>
      <c r="B19888" s="270"/>
      <c r="C19888" s="272"/>
      <c r="D19888" s="273"/>
      <c r="E19888" s="89">
        <v>3.7499999999999999E-2</v>
      </c>
      <c r="G19888">
        <v>1</v>
      </c>
      <c r="P19888">
        <v>1</v>
      </c>
      <c r="Y19888">
        <f t="shared" si="930"/>
        <v>2</v>
      </c>
      <c r="Z19888" s="90" t="str">
        <f t="shared" si="931"/>
        <v>2026/03/11 00:54</v>
      </c>
    </row>
    <row r="19889" spans="1:26" ht="3.6" customHeight="1" x14ac:dyDescent="0.2">
      <c r="A19889" s="86">
        <f t="shared" si="932"/>
        <v>46092</v>
      </c>
      <c r="B19889" s="270"/>
      <c r="C19889" s="272"/>
      <c r="D19889" s="273"/>
      <c r="E19889" s="89">
        <v>4.0972222222222222E-2</v>
      </c>
      <c r="G19889">
        <v>1</v>
      </c>
      <c r="P19889">
        <v>1</v>
      </c>
      <c r="Y19889">
        <f t="shared" si="930"/>
        <v>2</v>
      </c>
      <c r="Z19889" s="90" t="str">
        <f t="shared" si="931"/>
        <v>2026/03/11 00:59</v>
      </c>
    </row>
    <row r="19890" spans="1:26" ht="3.6" customHeight="1" x14ac:dyDescent="0.2">
      <c r="A19890" s="86">
        <f t="shared" si="932"/>
        <v>46092</v>
      </c>
      <c r="B19890" s="270"/>
      <c r="C19890" s="272"/>
      <c r="D19890" s="273">
        <v>4.1666666666666664E-2</v>
      </c>
      <c r="E19890" s="89">
        <v>2.7777777777777779E-3</v>
      </c>
      <c r="G19890">
        <v>1</v>
      </c>
      <c r="P19890">
        <v>1</v>
      </c>
      <c r="Y19890">
        <f t="shared" si="930"/>
        <v>2</v>
      </c>
      <c r="Z19890" s="90" t="str">
        <f t="shared" si="931"/>
        <v>2026/03/11 01:04</v>
      </c>
    </row>
    <row r="19891" spans="1:26" ht="3.6" customHeight="1" x14ac:dyDescent="0.2">
      <c r="A19891" s="86">
        <f t="shared" si="932"/>
        <v>46092</v>
      </c>
      <c r="B19891" s="270"/>
      <c r="C19891" s="272"/>
      <c r="D19891" s="273"/>
      <c r="E19891" s="89">
        <v>6.2499999999999995E-3</v>
      </c>
      <c r="G19891">
        <v>1</v>
      </c>
      <c r="P19891">
        <v>1</v>
      </c>
      <c r="Y19891">
        <f t="shared" si="930"/>
        <v>2</v>
      </c>
      <c r="Z19891" s="90" t="str">
        <f t="shared" si="931"/>
        <v>2026/03/11 00:09</v>
      </c>
    </row>
    <row r="19892" spans="1:26" ht="3.6" customHeight="1" x14ac:dyDescent="0.2">
      <c r="A19892" s="86">
        <f t="shared" si="932"/>
        <v>46092</v>
      </c>
      <c r="B19892" s="270"/>
      <c r="C19892" s="272"/>
      <c r="D19892" s="273"/>
      <c r="E19892" s="89">
        <v>9.7222222222222224E-3</v>
      </c>
      <c r="G19892">
        <v>1</v>
      </c>
      <c r="P19892">
        <v>1</v>
      </c>
      <c r="Y19892">
        <f t="shared" si="930"/>
        <v>2</v>
      </c>
      <c r="Z19892" s="90" t="str">
        <f t="shared" si="931"/>
        <v>2026/03/11 00:14</v>
      </c>
    </row>
    <row r="19893" spans="1:26" ht="3.6" customHeight="1" x14ac:dyDescent="0.2">
      <c r="A19893" s="86">
        <f t="shared" si="932"/>
        <v>46092</v>
      </c>
      <c r="B19893" s="270"/>
      <c r="C19893" s="272"/>
      <c r="D19893" s="273"/>
      <c r="E19893" s="89">
        <v>1.3194444444444444E-2</v>
      </c>
      <c r="G19893">
        <v>1</v>
      </c>
      <c r="P19893">
        <v>1</v>
      </c>
      <c r="Y19893">
        <f t="shared" si="930"/>
        <v>2</v>
      </c>
      <c r="Z19893" s="90" t="str">
        <f t="shared" si="931"/>
        <v>2026/03/11 00:19</v>
      </c>
    </row>
    <row r="19894" spans="1:26" ht="3.6" customHeight="1" x14ac:dyDescent="0.2">
      <c r="A19894" s="86">
        <f t="shared" si="932"/>
        <v>46092</v>
      </c>
      <c r="B19894" s="270"/>
      <c r="C19894" s="272"/>
      <c r="D19894" s="273"/>
      <c r="E19894" s="89">
        <v>1.6666666666666666E-2</v>
      </c>
      <c r="G19894">
        <v>1</v>
      </c>
      <c r="P19894">
        <v>1</v>
      </c>
      <c r="Y19894">
        <f t="shared" si="930"/>
        <v>2</v>
      </c>
      <c r="Z19894" s="90" t="str">
        <f t="shared" si="931"/>
        <v>2026/03/11 00:24</v>
      </c>
    </row>
    <row r="19895" spans="1:26" ht="3.6" customHeight="1" x14ac:dyDescent="0.2">
      <c r="A19895" s="86">
        <f t="shared" si="932"/>
        <v>46092</v>
      </c>
      <c r="B19895" s="270"/>
      <c r="C19895" s="272"/>
      <c r="D19895" s="273"/>
      <c r="E19895" s="89">
        <v>2.013888888888889E-2</v>
      </c>
      <c r="G19895">
        <v>1</v>
      </c>
      <c r="P19895">
        <v>1</v>
      </c>
      <c r="Y19895">
        <f t="shared" si="930"/>
        <v>2</v>
      </c>
      <c r="Z19895" s="90" t="str">
        <f t="shared" si="931"/>
        <v>2026/03/11 00:29</v>
      </c>
    </row>
    <row r="19896" spans="1:26" ht="3.6" customHeight="1" x14ac:dyDescent="0.2">
      <c r="A19896" s="86">
        <f t="shared" si="932"/>
        <v>46092</v>
      </c>
      <c r="B19896" s="270"/>
      <c r="C19896" s="272"/>
      <c r="D19896" s="273"/>
      <c r="E19896" s="89">
        <v>2.361111111111111E-2</v>
      </c>
      <c r="G19896">
        <v>1</v>
      </c>
      <c r="P19896">
        <v>1</v>
      </c>
      <c r="Y19896">
        <f t="shared" si="930"/>
        <v>2</v>
      </c>
      <c r="Z19896" s="90" t="str">
        <f t="shared" si="931"/>
        <v>2026/03/11 00:34</v>
      </c>
    </row>
    <row r="19897" spans="1:26" ht="3.6" customHeight="1" x14ac:dyDescent="0.2">
      <c r="A19897" s="86">
        <f t="shared" si="932"/>
        <v>46092</v>
      </c>
      <c r="B19897" s="270"/>
      <c r="C19897" s="272"/>
      <c r="D19897" s="273"/>
      <c r="E19897" s="89">
        <v>2.7083333333333334E-2</v>
      </c>
      <c r="G19897">
        <v>1</v>
      </c>
      <c r="P19897">
        <v>1</v>
      </c>
      <c r="Y19897">
        <f t="shared" si="930"/>
        <v>2</v>
      </c>
      <c r="Z19897" s="90" t="str">
        <f t="shared" si="931"/>
        <v>2026/03/11 00:39</v>
      </c>
    </row>
    <row r="19898" spans="1:26" ht="3.6" customHeight="1" x14ac:dyDescent="0.2">
      <c r="A19898" s="86">
        <f t="shared" si="932"/>
        <v>46092</v>
      </c>
      <c r="B19898" s="270"/>
      <c r="C19898" s="272"/>
      <c r="D19898" s="273"/>
      <c r="E19898" s="89">
        <v>3.0555555555555555E-2</v>
      </c>
      <c r="G19898">
        <v>1</v>
      </c>
      <c r="P19898">
        <v>1</v>
      </c>
      <c r="Y19898">
        <f t="shared" si="930"/>
        <v>2</v>
      </c>
      <c r="Z19898" s="90" t="str">
        <f t="shared" si="931"/>
        <v>2026/03/11 00:44</v>
      </c>
    </row>
    <row r="19899" spans="1:26" ht="3.6" customHeight="1" x14ac:dyDescent="0.2">
      <c r="A19899" s="86">
        <f t="shared" si="932"/>
        <v>46092</v>
      </c>
      <c r="B19899" s="270"/>
      <c r="C19899" s="272"/>
      <c r="D19899" s="273"/>
      <c r="E19899" s="89">
        <v>3.4027777777777775E-2</v>
      </c>
      <c r="G19899">
        <v>1</v>
      </c>
      <c r="P19899">
        <v>1</v>
      </c>
      <c r="Y19899">
        <f t="shared" si="930"/>
        <v>2</v>
      </c>
      <c r="Z19899" s="90" t="str">
        <f t="shared" si="931"/>
        <v>2026/03/11 00:49</v>
      </c>
    </row>
    <row r="19900" spans="1:26" ht="3.6" customHeight="1" x14ac:dyDescent="0.2">
      <c r="A19900" s="86">
        <f t="shared" si="932"/>
        <v>46092</v>
      </c>
      <c r="B19900" s="270"/>
      <c r="C19900" s="272"/>
      <c r="D19900" s="273"/>
      <c r="E19900" s="89">
        <v>3.7499999999999999E-2</v>
      </c>
      <c r="G19900">
        <v>1</v>
      </c>
      <c r="P19900">
        <v>1</v>
      </c>
      <c r="Y19900">
        <f t="shared" si="930"/>
        <v>2</v>
      </c>
      <c r="Z19900" s="90" t="str">
        <f t="shared" si="931"/>
        <v>2026/03/11 00:54</v>
      </c>
    </row>
    <row r="19901" spans="1:26" ht="3.6" customHeight="1" x14ac:dyDescent="0.2">
      <c r="A19901" s="86">
        <f t="shared" si="932"/>
        <v>46092</v>
      </c>
      <c r="B19901" s="270"/>
      <c r="C19901" s="272"/>
      <c r="D19901" s="273"/>
      <c r="E19901" s="89">
        <v>4.0972222222222222E-2</v>
      </c>
      <c r="G19901">
        <v>1</v>
      </c>
      <c r="P19901">
        <v>1</v>
      </c>
      <c r="Y19901">
        <f t="shared" si="930"/>
        <v>2</v>
      </c>
      <c r="Z19901" s="90" t="str">
        <f t="shared" si="931"/>
        <v>2026/03/11 00:59</v>
      </c>
    </row>
    <row r="19902" spans="1:26" ht="3.6" customHeight="1" x14ac:dyDescent="0.2">
      <c r="A19902" s="86">
        <f t="shared" si="932"/>
        <v>46092</v>
      </c>
      <c r="B19902" s="270"/>
      <c r="C19902" s="272"/>
      <c r="D19902" s="273">
        <v>8.3333333333333329E-2</v>
      </c>
      <c r="E19902" s="89">
        <v>2.7777777777777779E-3</v>
      </c>
      <c r="Y19902">
        <f t="shared" si="930"/>
        <v>0</v>
      </c>
      <c r="Z19902" s="90" t="str">
        <f t="shared" si="931"/>
        <v>2026/03/11 02:04</v>
      </c>
    </row>
    <row r="19903" spans="1:26" ht="3.6" customHeight="1" x14ac:dyDescent="0.2">
      <c r="A19903" s="86">
        <f t="shared" si="932"/>
        <v>46092</v>
      </c>
      <c r="B19903" s="270"/>
      <c r="C19903" s="272"/>
      <c r="D19903" s="273"/>
      <c r="E19903" s="89">
        <v>6.2499999999999995E-3</v>
      </c>
      <c r="Y19903">
        <f t="shared" si="930"/>
        <v>0</v>
      </c>
      <c r="Z19903" s="90" t="str">
        <f t="shared" si="931"/>
        <v>2026/03/11 00:09</v>
      </c>
    </row>
    <row r="19904" spans="1:26" ht="3.6" customHeight="1" x14ac:dyDescent="0.2">
      <c r="A19904" s="86">
        <f t="shared" si="932"/>
        <v>46092</v>
      </c>
      <c r="B19904" s="270"/>
      <c r="C19904" s="272"/>
      <c r="D19904" s="273"/>
      <c r="E19904" s="89">
        <v>9.7222222222222224E-3</v>
      </c>
      <c r="Y19904">
        <f t="shared" si="930"/>
        <v>0</v>
      </c>
      <c r="Z19904" s="90" t="str">
        <f t="shared" si="931"/>
        <v>2026/03/11 00:14</v>
      </c>
    </row>
    <row r="19905" spans="1:26" ht="3.6" customHeight="1" x14ac:dyDescent="0.2">
      <c r="A19905" s="86">
        <f t="shared" si="932"/>
        <v>46092</v>
      </c>
      <c r="B19905" s="270"/>
      <c r="C19905" s="272"/>
      <c r="D19905" s="273"/>
      <c r="E19905" s="89">
        <v>1.3194444444444444E-2</v>
      </c>
      <c r="Y19905">
        <f t="shared" si="930"/>
        <v>0</v>
      </c>
      <c r="Z19905" s="90" t="str">
        <f t="shared" si="931"/>
        <v>2026/03/11 00:19</v>
      </c>
    </row>
    <row r="19906" spans="1:26" ht="3.6" customHeight="1" x14ac:dyDescent="0.2">
      <c r="A19906" s="86">
        <f t="shared" si="932"/>
        <v>46092</v>
      </c>
      <c r="B19906" s="270"/>
      <c r="C19906" s="272"/>
      <c r="D19906" s="273"/>
      <c r="E19906" s="89">
        <v>1.6666666666666666E-2</v>
      </c>
      <c r="Y19906">
        <f t="shared" si="930"/>
        <v>0</v>
      </c>
      <c r="Z19906" s="90" t="str">
        <f t="shared" si="931"/>
        <v>2026/03/11 00:24</v>
      </c>
    </row>
    <row r="19907" spans="1:26" ht="3.6" customHeight="1" x14ac:dyDescent="0.2">
      <c r="A19907" s="86">
        <f t="shared" si="932"/>
        <v>46092</v>
      </c>
      <c r="B19907" s="270"/>
      <c r="C19907" s="272"/>
      <c r="D19907" s="273"/>
      <c r="E19907" s="89">
        <v>2.013888888888889E-2</v>
      </c>
      <c r="Y19907">
        <f t="shared" si="930"/>
        <v>0</v>
      </c>
      <c r="Z19907" s="90" t="str">
        <f t="shared" si="931"/>
        <v>2026/03/11 00:29</v>
      </c>
    </row>
    <row r="19908" spans="1:26" ht="3.6" customHeight="1" x14ac:dyDescent="0.2">
      <c r="A19908" s="86">
        <f t="shared" si="932"/>
        <v>46092</v>
      </c>
      <c r="B19908" s="270"/>
      <c r="C19908" s="272"/>
      <c r="D19908" s="273"/>
      <c r="E19908" s="89">
        <v>2.361111111111111E-2</v>
      </c>
      <c r="Y19908">
        <f t="shared" si="930"/>
        <v>0</v>
      </c>
      <c r="Z19908" s="90" t="str">
        <f t="shared" si="931"/>
        <v>2026/03/11 00:34</v>
      </c>
    </row>
    <row r="19909" spans="1:26" ht="3.6" customHeight="1" x14ac:dyDescent="0.2">
      <c r="A19909" s="86">
        <f t="shared" si="932"/>
        <v>46092</v>
      </c>
      <c r="B19909" s="270"/>
      <c r="C19909" s="272"/>
      <c r="D19909" s="273"/>
      <c r="E19909" s="89">
        <v>2.7083333333333334E-2</v>
      </c>
      <c r="Y19909">
        <f t="shared" si="930"/>
        <v>0</v>
      </c>
      <c r="Z19909" s="90" t="str">
        <f t="shared" si="931"/>
        <v>2026/03/11 00:39</v>
      </c>
    </row>
    <row r="19910" spans="1:26" ht="3.6" customHeight="1" x14ac:dyDescent="0.2">
      <c r="A19910" s="86">
        <f t="shared" si="932"/>
        <v>46092</v>
      </c>
      <c r="B19910" s="270"/>
      <c r="C19910" s="272"/>
      <c r="D19910" s="273"/>
      <c r="E19910" s="89">
        <v>3.0555555555555555E-2</v>
      </c>
      <c r="Y19910">
        <f t="shared" si="930"/>
        <v>0</v>
      </c>
      <c r="Z19910" s="90" t="str">
        <f t="shared" si="931"/>
        <v>2026/03/11 00:44</v>
      </c>
    </row>
    <row r="19911" spans="1:26" ht="3.6" customHeight="1" x14ac:dyDescent="0.2">
      <c r="A19911" s="86">
        <f t="shared" si="932"/>
        <v>46092</v>
      </c>
      <c r="B19911" s="270"/>
      <c r="C19911" s="272"/>
      <c r="D19911" s="273"/>
      <c r="E19911" s="89">
        <v>3.4027777777777775E-2</v>
      </c>
      <c r="Y19911">
        <f t="shared" ref="Y19911:Y19974" si="933">COUNTA(F19911:X19911)</f>
        <v>0</v>
      </c>
      <c r="Z19911" s="90" t="str">
        <f t="shared" ref="Z19911:Z19974" si="934">TEXT(A19911,"yyyy/mm/dd")&amp; " " &amp;TEXT(D19911+E19911,"hh:mm")</f>
        <v>2026/03/11 00:49</v>
      </c>
    </row>
    <row r="19912" spans="1:26" ht="3.6" customHeight="1" x14ac:dyDescent="0.2">
      <c r="A19912" s="86">
        <f t="shared" ref="A19912:A19975" si="935">IF(B19912&lt;&gt;"",B19912,A19911)</f>
        <v>46092</v>
      </c>
      <c r="B19912" s="270"/>
      <c r="C19912" s="272"/>
      <c r="D19912" s="273"/>
      <c r="E19912" s="89">
        <v>3.7499999999999999E-2</v>
      </c>
      <c r="Y19912">
        <f t="shared" si="933"/>
        <v>0</v>
      </c>
      <c r="Z19912" s="90" t="str">
        <f t="shared" si="934"/>
        <v>2026/03/11 00:54</v>
      </c>
    </row>
    <row r="19913" spans="1:26" ht="3.6" customHeight="1" x14ac:dyDescent="0.2">
      <c r="A19913" s="86">
        <f t="shared" si="935"/>
        <v>46092</v>
      </c>
      <c r="B19913" s="270"/>
      <c r="C19913" s="272"/>
      <c r="D19913" s="273"/>
      <c r="E19913" s="89">
        <v>4.0972222222222222E-2</v>
      </c>
      <c r="Y19913">
        <f t="shared" si="933"/>
        <v>0</v>
      </c>
      <c r="Z19913" s="90" t="str">
        <f t="shared" si="934"/>
        <v>2026/03/11 00:59</v>
      </c>
    </row>
    <row r="19914" spans="1:26" ht="3.6" customHeight="1" x14ac:dyDescent="0.2">
      <c r="A19914" s="86">
        <f t="shared" si="935"/>
        <v>46092</v>
      </c>
      <c r="B19914" s="270"/>
      <c r="C19914" s="272"/>
      <c r="D19914" s="273">
        <v>0.125</v>
      </c>
      <c r="E19914" s="89">
        <v>2.7777777777777779E-3</v>
      </c>
      <c r="Y19914">
        <f t="shared" si="933"/>
        <v>0</v>
      </c>
      <c r="Z19914" s="90" t="str">
        <f t="shared" si="934"/>
        <v>2026/03/11 03:04</v>
      </c>
    </row>
    <row r="19915" spans="1:26" ht="3.6" customHeight="1" x14ac:dyDescent="0.2">
      <c r="A19915" s="86">
        <f t="shared" si="935"/>
        <v>46092</v>
      </c>
      <c r="B19915" s="270"/>
      <c r="C19915" s="272"/>
      <c r="D19915" s="273"/>
      <c r="E19915" s="89">
        <v>6.2499999999999995E-3</v>
      </c>
      <c r="Y19915">
        <f t="shared" si="933"/>
        <v>0</v>
      </c>
      <c r="Z19915" s="90" t="str">
        <f t="shared" si="934"/>
        <v>2026/03/11 00:09</v>
      </c>
    </row>
    <row r="19916" spans="1:26" ht="3.6" customHeight="1" x14ac:dyDescent="0.2">
      <c r="A19916" s="86">
        <f t="shared" si="935"/>
        <v>46092</v>
      </c>
      <c r="B19916" s="270"/>
      <c r="C19916" s="272"/>
      <c r="D19916" s="273"/>
      <c r="E19916" s="89">
        <v>9.7222222222222224E-3</v>
      </c>
      <c r="Y19916">
        <f t="shared" si="933"/>
        <v>0</v>
      </c>
      <c r="Z19916" s="90" t="str">
        <f t="shared" si="934"/>
        <v>2026/03/11 00:14</v>
      </c>
    </row>
    <row r="19917" spans="1:26" ht="3.6" customHeight="1" x14ac:dyDescent="0.2">
      <c r="A19917" s="86">
        <f t="shared" si="935"/>
        <v>46092</v>
      </c>
      <c r="B19917" s="270"/>
      <c r="C19917" s="272"/>
      <c r="D19917" s="273"/>
      <c r="E19917" s="89">
        <v>1.3194444444444444E-2</v>
      </c>
      <c r="Y19917">
        <f t="shared" si="933"/>
        <v>0</v>
      </c>
      <c r="Z19917" s="90" t="str">
        <f t="shared" si="934"/>
        <v>2026/03/11 00:19</v>
      </c>
    </row>
    <row r="19918" spans="1:26" ht="3.6" customHeight="1" x14ac:dyDescent="0.2">
      <c r="A19918" s="86">
        <f t="shared" si="935"/>
        <v>46092</v>
      </c>
      <c r="B19918" s="270"/>
      <c r="C19918" s="272"/>
      <c r="D19918" s="273"/>
      <c r="E19918" s="89">
        <v>1.6666666666666666E-2</v>
      </c>
      <c r="Y19918">
        <f t="shared" si="933"/>
        <v>0</v>
      </c>
      <c r="Z19918" s="90" t="str">
        <f t="shared" si="934"/>
        <v>2026/03/11 00:24</v>
      </c>
    </row>
    <row r="19919" spans="1:26" ht="3.6" customHeight="1" x14ac:dyDescent="0.2">
      <c r="A19919" s="86">
        <f t="shared" si="935"/>
        <v>46092</v>
      </c>
      <c r="B19919" s="270"/>
      <c r="C19919" s="272"/>
      <c r="D19919" s="273"/>
      <c r="E19919" s="89">
        <v>2.013888888888889E-2</v>
      </c>
      <c r="Y19919">
        <f t="shared" si="933"/>
        <v>0</v>
      </c>
      <c r="Z19919" s="90" t="str">
        <f t="shared" si="934"/>
        <v>2026/03/11 00:29</v>
      </c>
    </row>
    <row r="19920" spans="1:26" ht="3.6" customHeight="1" x14ac:dyDescent="0.2">
      <c r="A19920" s="86">
        <f t="shared" si="935"/>
        <v>46092</v>
      </c>
      <c r="B19920" s="270"/>
      <c r="C19920" s="272"/>
      <c r="D19920" s="273"/>
      <c r="E19920" s="89">
        <v>2.361111111111111E-2</v>
      </c>
      <c r="Y19920">
        <f t="shared" si="933"/>
        <v>0</v>
      </c>
      <c r="Z19920" s="90" t="str">
        <f t="shared" si="934"/>
        <v>2026/03/11 00:34</v>
      </c>
    </row>
    <row r="19921" spans="1:26" ht="3.6" customHeight="1" x14ac:dyDescent="0.2">
      <c r="A19921" s="86">
        <f t="shared" si="935"/>
        <v>46092</v>
      </c>
      <c r="B19921" s="270"/>
      <c r="C19921" s="272"/>
      <c r="D19921" s="273"/>
      <c r="E19921" s="89">
        <v>2.7083333333333334E-2</v>
      </c>
      <c r="Y19921">
        <f t="shared" si="933"/>
        <v>0</v>
      </c>
      <c r="Z19921" s="90" t="str">
        <f t="shared" si="934"/>
        <v>2026/03/11 00:39</v>
      </c>
    </row>
    <row r="19922" spans="1:26" ht="3.6" customHeight="1" x14ac:dyDescent="0.2">
      <c r="A19922" s="86">
        <f t="shared" si="935"/>
        <v>46092</v>
      </c>
      <c r="B19922" s="270"/>
      <c r="C19922" s="272"/>
      <c r="D19922" s="273"/>
      <c r="E19922" s="89">
        <v>3.0555555555555555E-2</v>
      </c>
      <c r="Y19922">
        <f t="shared" si="933"/>
        <v>0</v>
      </c>
      <c r="Z19922" s="90" t="str">
        <f t="shared" si="934"/>
        <v>2026/03/11 00:44</v>
      </c>
    </row>
    <row r="19923" spans="1:26" ht="3.6" customHeight="1" x14ac:dyDescent="0.2">
      <c r="A19923" s="86">
        <f t="shared" si="935"/>
        <v>46092</v>
      </c>
      <c r="B19923" s="270"/>
      <c r="C19923" s="272"/>
      <c r="D19923" s="273"/>
      <c r="E19923" s="89">
        <v>3.4027777777777775E-2</v>
      </c>
      <c r="Y19923">
        <f t="shared" si="933"/>
        <v>0</v>
      </c>
      <c r="Z19923" s="90" t="str">
        <f t="shared" si="934"/>
        <v>2026/03/11 00:49</v>
      </c>
    </row>
    <row r="19924" spans="1:26" ht="3.6" customHeight="1" x14ac:dyDescent="0.2">
      <c r="A19924" s="86">
        <f t="shared" si="935"/>
        <v>46092</v>
      </c>
      <c r="B19924" s="270"/>
      <c r="C19924" s="272"/>
      <c r="D19924" s="273"/>
      <c r="E19924" s="89">
        <v>3.7499999999999999E-2</v>
      </c>
      <c r="Y19924">
        <f t="shared" si="933"/>
        <v>0</v>
      </c>
      <c r="Z19924" s="90" t="str">
        <f t="shared" si="934"/>
        <v>2026/03/11 00:54</v>
      </c>
    </row>
    <row r="19925" spans="1:26" ht="3.6" customHeight="1" x14ac:dyDescent="0.2">
      <c r="A19925" s="86">
        <f t="shared" si="935"/>
        <v>46092</v>
      </c>
      <c r="B19925" s="270"/>
      <c r="C19925" s="272"/>
      <c r="D19925" s="273"/>
      <c r="E19925" s="89">
        <v>4.0972222222222222E-2</v>
      </c>
      <c r="Y19925">
        <f t="shared" si="933"/>
        <v>0</v>
      </c>
      <c r="Z19925" s="90" t="str">
        <f t="shared" si="934"/>
        <v>2026/03/11 00:59</v>
      </c>
    </row>
    <row r="19926" spans="1:26" ht="3.6" customHeight="1" x14ac:dyDescent="0.2">
      <c r="A19926" s="86">
        <f t="shared" si="935"/>
        <v>46092</v>
      </c>
      <c r="B19926" s="270"/>
      <c r="C19926" s="272"/>
      <c r="D19926" s="273">
        <v>0.16666666666666666</v>
      </c>
      <c r="E19926" s="89">
        <v>2.7777777777777779E-3</v>
      </c>
      <c r="Y19926">
        <f t="shared" si="933"/>
        <v>0</v>
      </c>
      <c r="Z19926" s="90" t="str">
        <f t="shared" si="934"/>
        <v>2026/03/11 04:04</v>
      </c>
    </row>
    <row r="19927" spans="1:26" ht="3.6" customHeight="1" x14ac:dyDescent="0.2">
      <c r="A19927" s="86">
        <f t="shared" si="935"/>
        <v>46092</v>
      </c>
      <c r="B19927" s="270"/>
      <c r="C19927" s="272"/>
      <c r="D19927" s="273"/>
      <c r="E19927" s="89">
        <v>6.2499999999999995E-3</v>
      </c>
      <c r="Y19927">
        <f t="shared" si="933"/>
        <v>0</v>
      </c>
      <c r="Z19927" s="90" t="str">
        <f t="shared" si="934"/>
        <v>2026/03/11 00:09</v>
      </c>
    </row>
    <row r="19928" spans="1:26" ht="3.6" customHeight="1" x14ac:dyDescent="0.2">
      <c r="A19928" s="86">
        <f t="shared" si="935"/>
        <v>46092</v>
      </c>
      <c r="B19928" s="270"/>
      <c r="C19928" s="272"/>
      <c r="D19928" s="273"/>
      <c r="E19928" s="89">
        <v>9.7222222222222224E-3</v>
      </c>
      <c r="Y19928">
        <f t="shared" si="933"/>
        <v>0</v>
      </c>
      <c r="Z19928" s="90" t="str">
        <f t="shared" si="934"/>
        <v>2026/03/11 00:14</v>
      </c>
    </row>
    <row r="19929" spans="1:26" ht="3.6" customHeight="1" x14ac:dyDescent="0.2">
      <c r="A19929" s="86">
        <f t="shared" si="935"/>
        <v>46092</v>
      </c>
      <c r="B19929" s="270"/>
      <c r="C19929" s="272"/>
      <c r="D19929" s="273"/>
      <c r="E19929" s="89">
        <v>1.3194444444444444E-2</v>
      </c>
      <c r="Y19929">
        <f t="shared" si="933"/>
        <v>0</v>
      </c>
      <c r="Z19929" s="90" t="str">
        <f t="shared" si="934"/>
        <v>2026/03/11 00:19</v>
      </c>
    </row>
    <row r="19930" spans="1:26" ht="3.6" customHeight="1" x14ac:dyDescent="0.2">
      <c r="A19930" s="86">
        <f t="shared" si="935"/>
        <v>46092</v>
      </c>
      <c r="B19930" s="270"/>
      <c r="C19930" s="272"/>
      <c r="D19930" s="273"/>
      <c r="E19930" s="89">
        <v>1.6666666666666666E-2</v>
      </c>
      <c r="Y19930">
        <f t="shared" si="933"/>
        <v>0</v>
      </c>
      <c r="Z19930" s="90" t="str">
        <f t="shared" si="934"/>
        <v>2026/03/11 00:24</v>
      </c>
    </row>
    <row r="19931" spans="1:26" ht="3.6" customHeight="1" x14ac:dyDescent="0.2">
      <c r="A19931" s="86">
        <f t="shared" si="935"/>
        <v>46092</v>
      </c>
      <c r="B19931" s="270"/>
      <c r="C19931" s="272"/>
      <c r="D19931" s="273"/>
      <c r="E19931" s="89">
        <v>2.013888888888889E-2</v>
      </c>
      <c r="Y19931">
        <f t="shared" si="933"/>
        <v>0</v>
      </c>
      <c r="Z19931" s="90" t="str">
        <f t="shared" si="934"/>
        <v>2026/03/11 00:29</v>
      </c>
    </row>
    <row r="19932" spans="1:26" ht="3.6" customHeight="1" x14ac:dyDescent="0.2">
      <c r="A19932" s="86">
        <f t="shared" si="935"/>
        <v>46092</v>
      </c>
      <c r="B19932" s="270"/>
      <c r="C19932" s="272"/>
      <c r="D19932" s="273"/>
      <c r="E19932" s="89">
        <v>2.361111111111111E-2</v>
      </c>
      <c r="Y19932">
        <f t="shared" si="933"/>
        <v>0</v>
      </c>
      <c r="Z19932" s="90" t="str">
        <f t="shared" si="934"/>
        <v>2026/03/11 00:34</v>
      </c>
    </row>
    <row r="19933" spans="1:26" ht="3.6" customHeight="1" x14ac:dyDescent="0.2">
      <c r="A19933" s="86">
        <f t="shared" si="935"/>
        <v>46092</v>
      </c>
      <c r="B19933" s="270"/>
      <c r="C19933" s="272"/>
      <c r="D19933" s="273"/>
      <c r="E19933" s="89">
        <v>2.7083333333333334E-2</v>
      </c>
      <c r="Y19933">
        <f t="shared" si="933"/>
        <v>0</v>
      </c>
      <c r="Z19933" s="90" t="str">
        <f t="shared" si="934"/>
        <v>2026/03/11 00:39</v>
      </c>
    </row>
    <row r="19934" spans="1:26" ht="3.6" customHeight="1" x14ac:dyDescent="0.2">
      <c r="A19934" s="86">
        <f t="shared" si="935"/>
        <v>46092</v>
      </c>
      <c r="B19934" s="270"/>
      <c r="C19934" s="272"/>
      <c r="D19934" s="273"/>
      <c r="E19934" s="89">
        <v>3.0555555555555555E-2</v>
      </c>
      <c r="Y19934">
        <f t="shared" si="933"/>
        <v>0</v>
      </c>
      <c r="Z19934" s="90" t="str">
        <f t="shared" si="934"/>
        <v>2026/03/11 00:44</v>
      </c>
    </row>
    <row r="19935" spans="1:26" ht="3.6" customHeight="1" x14ac:dyDescent="0.2">
      <c r="A19935" s="86">
        <f t="shared" si="935"/>
        <v>46092</v>
      </c>
      <c r="B19935" s="270"/>
      <c r="C19935" s="272"/>
      <c r="D19935" s="273"/>
      <c r="E19935" s="89">
        <v>3.4027777777777775E-2</v>
      </c>
      <c r="Y19935">
        <f t="shared" si="933"/>
        <v>0</v>
      </c>
      <c r="Z19935" s="90" t="str">
        <f t="shared" si="934"/>
        <v>2026/03/11 00:49</v>
      </c>
    </row>
    <row r="19936" spans="1:26" ht="3.6" customHeight="1" x14ac:dyDescent="0.2">
      <c r="A19936" s="86">
        <f t="shared" si="935"/>
        <v>46092</v>
      </c>
      <c r="B19936" s="270"/>
      <c r="C19936" s="272"/>
      <c r="D19936" s="273"/>
      <c r="E19936" s="89">
        <v>3.7499999999999999E-2</v>
      </c>
      <c r="Y19936">
        <f t="shared" si="933"/>
        <v>0</v>
      </c>
      <c r="Z19936" s="90" t="str">
        <f t="shared" si="934"/>
        <v>2026/03/11 00:54</v>
      </c>
    </row>
    <row r="19937" spans="1:26" ht="3.6" customHeight="1" x14ac:dyDescent="0.2">
      <c r="A19937" s="86">
        <f t="shared" si="935"/>
        <v>46092</v>
      </c>
      <c r="B19937" s="270"/>
      <c r="C19937" s="272"/>
      <c r="D19937" s="273"/>
      <c r="E19937" s="89">
        <v>4.0972222222222222E-2</v>
      </c>
      <c r="Y19937">
        <f t="shared" si="933"/>
        <v>0</v>
      </c>
      <c r="Z19937" s="90" t="str">
        <f t="shared" si="934"/>
        <v>2026/03/11 00:59</v>
      </c>
    </row>
    <row r="19938" spans="1:26" ht="3.6" customHeight="1" x14ac:dyDescent="0.2">
      <c r="A19938" s="86">
        <f t="shared" si="935"/>
        <v>46092</v>
      </c>
      <c r="B19938" s="270"/>
      <c r="C19938" s="272"/>
      <c r="D19938" s="273">
        <v>0.20833333333333334</v>
      </c>
      <c r="E19938" s="89">
        <v>2.7777777777777779E-3</v>
      </c>
      <c r="Y19938">
        <f t="shared" si="933"/>
        <v>0</v>
      </c>
      <c r="Z19938" s="90" t="str">
        <f t="shared" si="934"/>
        <v>2026/03/11 05:04</v>
      </c>
    </row>
    <row r="19939" spans="1:26" ht="3.6" customHeight="1" x14ac:dyDescent="0.2">
      <c r="A19939" s="86">
        <f t="shared" si="935"/>
        <v>46092</v>
      </c>
      <c r="B19939" s="270"/>
      <c r="C19939" s="272"/>
      <c r="D19939" s="273"/>
      <c r="E19939" s="89">
        <v>6.2499999999999995E-3</v>
      </c>
      <c r="Y19939">
        <f t="shared" si="933"/>
        <v>0</v>
      </c>
      <c r="Z19939" s="90" t="str">
        <f t="shared" si="934"/>
        <v>2026/03/11 00:09</v>
      </c>
    </row>
    <row r="19940" spans="1:26" ht="3.6" customHeight="1" x14ac:dyDescent="0.2">
      <c r="A19940" s="86">
        <f t="shared" si="935"/>
        <v>46092</v>
      </c>
      <c r="B19940" s="270"/>
      <c r="C19940" s="272"/>
      <c r="D19940" s="273"/>
      <c r="E19940" s="89">
        <v>9.7222222222222224E-3</v>
      </c>
      <c r="Y19940">
        <f t="shared" si="933"/>
        <v>0</v>
      </c>
      <c r="Z19940" s="90" t="str">
        <f t="shared" si="934"/>
        <v>2026/03/11 00:14</v>
      </c>
    </row>
    <row r="19941" spans="1:26" ht="3.6" customHeight="1" x14ac:dyDescent="0.2">
      <c r="A19941" s="86">
        <f t="shared" si="935"/>
        <v>46092</v>
      </c>
      <c r="B19941" s="270"/>
      <c r="C19941" s="272"/>
      <c r="D19941" s="273"/>
      <c r="E19941" s="89">
        <v>1.3194444444444444E-2</v>
      </c>
      <c r="Y19941">
        <f t="shared" si="933"/>
        <v>0</v>
      </c>
      <c r="Z19941" s="90" t="str">
        <f t="shared" si="934"/>
        <v>2026/03/11 00:19</v>
      </c>
    </row>
    <row r="19942" spans="1:26" ht="3.6" customHeight="1" x14ac:dyDescent="0.2">
      <c r="A19942" s="86">
        <f t="shared" si="935"/>
        <v>46092</v>
      </c>
      <c r="B19942" s="270"/>
      <c r="C19942" s="272"/>
      <c r="D19942" s="273"/>
      <c r="E19942" s="89">
        <v>1.6666666666666666E-2</v>
      </c>
      <c r="Y19942">
        <f t="shared" si="933"/>
        <v>0</v>
      </c>
      <c r="Z19942" s="90" t="str">
        <f t="shared" si="934"/>
        <v>2026/03/11 00:24</v>
      </c>
    </row>
    <row r="19943" spans="1:26" ht="3.6" customHeight="1" x14ac:dyDescent="0.2">
      <c r="A19943" s="86">
        <f t="shared" si="935"/>
        <v>46092</v>
      </c>
      <c r="B19943" s="270"/>
      <c r="C19943" s="272"/>
      <c r="D19943" s="273"/>
      <c r="E19943" s="89">
        <v>2.013888888888889E-2</v>
      </c>
      <c r="Y19943">
        <f t="shared" si="933"/>
        <v>0</v>
      </c>
      <c r="Z19943" s="90" t="str">
        <f t="shared" si="934"/>
        <v>2026/03/11 00:29</v>
      </c>
    </row>
    <row r="19944" spans="1:26" ht="3.6" customHeight="1" x14ac:dyDescent="0.2">
      <c r="A19944" s="86">
        <f t="shared" si="935"/>
        <v>46092</v>
      </c>
      <c r="B19944" s="270"/>
      <c r="C19944" s="272"/>
      <c r="D19944" s="273"/>
      <c r="E19944" s="89">
        <v>2.361111111111111E-2</v>
      </c>
      <c r="Y19944">
        <f t="shared" si="933"/>
        <v>0</v>
      </c>
      <c r="Z19944" s="90" t="str">
        <f t="shared" si="934"/>
        <v>2026/03/11 00:34</v>
      </c>
    </row>
    <row r="19945" spans="1:26" ht="3.6" customHeight="1" x14ac:dyDescent="0.2">
      <c r="A19945" s="86">
        <f t="shared" si="935"/>
        <v>46092</v>
      </c>
      <c r="B19945" s="270"/>
      <c r="C19945" s="272"/>
      <c r="D19945" s="273"/>
      <c r="E19945" s="89">
        <v>2.7083333333333334E-2</v>
      </c>
      <c r="Y19945">
        <f t="shared" si="933"/>
        <v>0</v>
      </c>
      <c r="Z19945" s="90" t="str">
        <f t="shared" si="934"/>
        <v>2026/03/11 00:39</v>
      </c>
    </row>
    <row r="19946" spans="1:26" ht="3.6" customHeight="1" x14ac:dyDescent="0.2">
      <c r="A19946" s="86">
        <f t="shared" si="935"/>
        <v>46092</v>
      </c>
      <c r="B19946" s="270"/>
      <c r="C19946" s="272"/>
      <c r="D19946" s="273"/>
      <c r="E19946" s="89">
        <v>3.0555555555555555E-2</v>
      </c>
      <c r="Y19946">
        <f t="shared" si="933"/>
        <v>0</v>
      </c>
      <c r="Z19946" s="90" t="str">
        <f t="shared" si="934"/>
        <v>2026/03/11 00:44</v>
      </c>
    </row>
    <row r="19947" spans="1:26" ht="3.6" customHeight="1" x14ac:dyDescent="0.2">
      <c r="A19947" s="86">
        <f t="shared" si="935"/>
        <v>46092</v>
      </c>
      <c r="B19947" s="270"/>
      <c r="C19947" s="272"/>
      <c r="D19947" s="273"/>
      <c r="E19947" s="89">
        <v>3.4027777777777775E-2</v>
      </c>
      <c r="Y19947">
        <f t="shared" si="933"/>
        <v>0</v>
      </c>
      <c r="Z19947" s="90" t="str">
        <f t="shared" si="934"/>
        <v>2026/03/11 00:49</v>
      </c>
    </row>
    <row r="19948" spans="1:26" ht="3.6" customHeight="1" x14ac:dyDescent="0.2">
      <c r="A19948" s="86">
        <f t="shared" si="935"/>
        <v>46092</v>
      </c>
      <c r="B19948" s="270"/>
      <c r="C19948" s="272"/>
      <c r="D19948" s="273"/>
      <c r="E19948" s="89">
        <v>3.7499999999999999E-2</v>
      </c>
      <c r="Y19948">
        <f t="shared" si="933"/>
        <v>0</v>
      </c>
      <c r="Z19948" s="90" t="str">
        <f t="shared" si="934"/>
        <v>2026/03/11 00:54</v>
      </c>
    </row>
    <row r="19949" spans="1:26" ht="3.6" customHeight="1" x14ac:dyDescent="0.2">
      <c r="A19949" s="86">
        <f t="shared" si="935"/>
        <v>46092</v>
      </c>
      <c r="B19949" s="270"/>
      <c r="C19949" s="272"/>
      <c r="D19949" s="273"/>
      <c r="E19949" s="89">
        <v>4.0972222222222222E-2</v>
      </c>
      <c r="Y19949">
        <f t="shared" si="933"/>
        <v>0</v>
      </c>
      <c r="Z19949" s="90" t="str">
        <f t="shared" si="934"/>
        <v>2026/03/11 00:59</v>
      </c>
    </row>
    <row r="19950" spans="1:26" ht="3.6" customHeight="1" x14ac:dyDescent="0.2">
      <c r="A19950" s="86">
        <f t="shared" si="935"/>
        <v>46092</v>
      </c>
      <c r="B19950" s="270"/>
      <c r="C19950" s="272"/>
      <c r="D19950" s="273">
        <v>0.25</v>
      </c>
      <c r="E19950" s="89">
        <v>2.7777777777777779E-3</v>
      </c>
      <c r="Y19950">
        <f t="shared" si="933"/>
        <v>0</v>
      </c>
      <c r="Z19950" s="90" t="str">
        <f t="shared" si="934"/>
        <v>2026/03/11 06:04</v>
      </c>
    </row>
    <row r="19951" spans="1:26" ht="3.6" customHeight="1" x14ac:dyDescent="0.2">
      <c r="A19951" s="86">
        <f t="shared" si="935"/>
        <v>46092</v>
      </c>
      <c r="B19951" s="270"/>
      <c r="C19951" s="272"/>
      <c r="D19951" s="273"/>
      <c r="E19951" s="89">
        <v>6.2499999999999995E-3</v>
      </c>
      <c r="Y19951">
        <f t="shared" si="933"/>
        <v>0</v>
      </c>
      <c r="Z19951" s="90" t="str">
        <f t="shared" si="934"/>
        <v>2026/03/11 00:09</v>
      </c>
    </row>
    <row r="19952" spans="1:26" ht="3.6" customHeight="1" x14ac:dyDescent="0.2">
      <c r="A19952" s="86">
        <f t="shared" si="935"/>
        <v>46092</v>
      </c>
      <c r="B19952" s="270"/>
      <c r="C19952" s="272"/>
      <c r="D19952" s="273"/>
      <c r="E19952" s="89">
        <v>9.7222222222222224E-3</v>
      </c>
      <c r="Y19952">
        <f t="shared" si="933"/>
        <v>0</v>
      </c>
      <c r="Z19952" s="90" t="str">
        <f t="shared" si="934"/>
        <v>2026/03/11 00:14</v>
      </c>
    </row>
    <row r="19953" spans="1:26" ht="3.6" customHeight="1" x14ac:dyDescent="0.2">
      <c r="A19953" s="86">
        <f t="shared" si="935"/>
        <v>46092</v>
      </c>
      <c r="B19953" s="270"/>
      <c r="C19953" s="272"/>
      <c r="D19953" s="273"/>
      <c r="E19953" s="89">
        <v>1.3194444444444444E-2</v>
      </c>
      <c r="Y19953">
        <f t="shared" si="933"/>
        <v>0</v>
      </c>
      <c r="Z19953" s="90" t="str">
        <f t="shared" si="934"/>
        <v>2026/03/11 00:19</v>
      </c>
    </row>
    <row r="19954" spans="1:26" ht="3.6" customHeight="1" x14ac:dyDescent="0.2">
      <c r="A19954" s="86">
        <f t="shared" si="935"/>
        <v>46092</v>
      </c>
      <c r="B19954" s="270"/>
      <c r="C19954" s="272"/>
      <c r="D19954" s="273"/>
      <c r="E19954" s="89">
        <v>1.6666666666666666E-2</v>
      </c>
      <c r="Y19954">
        <f t="shared" si="933"/>
        <v>0</v>
      </c>
      <c r="Z19954" s="90" t="str">
        <f t="shared" si="934"/>
        <v>2026/03/11 00:24</v>
      </c>
    </row>
    <row r="19955" spans="1:26" ht="3.6" customHeight="1" x14ac:dyDescent="0.2">
      <c r="A19955" s="86">
        <f t="shared" si="935"/>
        <v>46092</v>
      </c>
      <c r="B19955" s="270"/>
      <c r="C19955" s="272"/>
      <c r="D19955" s="273"/>
      <c r="E19955" s="89">
        <v>2.013888888888889E-2</v>
      </c>
      <c r="Y19955">
        <f t="shared" si="933"/>
        <v>0</v>
      </c>
      <c r="Z19955" s="90" t="str">
        <f t="shared" si="934"/>
        <v>2026/03/11 00:29</v>
      </c>
    </row>
    <row r="19956" spans="1:26" ht="3.6" customHeight="1" x14ac:dyDescent="0.2">
      <c r="A19956" s="86">
        <f t="shared" si="935"/>
        <v>46092</v>
      </c>
      <c r="B19956" s="270"/>
      <c r="C19956" s="272"/>
      <c r="D19956" s="273"/>
      <c r="E19956" s="89">
        <v>2.361111111111111E-2</v>
      </c>
      <c r="Y19956">
        <f t="shared" si="933"/>
        <v>0</v>
      </c>
      <c r="Z19956" s="90" t="str">
        <f t="shared" si="934"/>
        <v>2026/03/11 00:34</v>
      </c>
    </row>
    <row r="19957" spans="1:26" ht="3.6" customHeight="1" x14ac:dyDescent="0.2">
      <c r="A19957" s="86">
        <f t="shared" si="935"/>
        <v>46092</v>
      </c>
      <c r="B19957" s="270"/>
      <c r="C19957" s="272"/>
      <c r="D19957" s="273"/>
      <c r="E19957" s="89">
        <v>2.7083333333333334E-2</v>
      </c>
      <c r="Y19957">
        <f t="shared" si="933"/>
        <v>0</v>
      </c>
      <c r="Z19957" s="90" t="str">
        <f t="shared" si="934"/>
        <v>2026/03/11 00:39</v>
      </c>
    </row>
    <row r="19958" spans="1:26" ht="3.6" customHeight="1" x14ac:dyDescent="0.2">
      <c r="A19958" s="86">
        <f t="shared" si="935"/>
        <v>46092</v>
      </c>
      <c r="B19958" s="270"/>
      <c r="C19958" s="272"/>
      <c r="D19958" s="273"/>
      <c r="E19958" s="89">
        <v>3.0555555555555555E-2</v>
      </c>
      <c r="Y19958">
        <f t="shared" si="933"/>
        <v>0</v>
      </c>
      <c r="Z19958" s="90" t="str">
        <f t="shared" si="934"/>
        <v>2026/03/11 00:44</v>
      </c>
    </row>
    <row r="19959" spans="1:26" ht="3.6" customHeight="1" x14ac:dyDescent="0.2">
      <c r="A19959" s="86">
        <f t="shared" si="935"/>
        <v>46092</v>
      </c>
      <c r="B19959" s="270"/>
      <c r="C19959" s="272"/>
      <c r="D19959" s="273"/>
      <c r="E19959" s="89">
        <v>3.4027777777777775E-2</v>
      </c>
      <c r="Y19959">
        <f t="shared" si="933"/>
        <v>0</v>
      </c>
      <c r="Z19959" s="90" t="str">
        <f t="shared" si="934"/>
        <v>2026/03/11 00:49</v>
      </c>
    </row>
    <row r="19960" spans="1:26" ht="3.6" customHeight="1" x14ac:dyDescent="0.2">
      <c r="A19960" s="86">
        <f t="shared" si="935"/>
        <v>46092</v>
      </c>
      <c r="B19960" s="270"/>
      <c r="C19960" s="272"/>
      <c r="D19960" s="273"/>
      <c r="E19960" s="89">
        <v>3.7499999999999999E-2</v>
      </c>
      <c r="Y19960">
        <f t="shared" si="933"/>
        <v>0</v>
      </c>
      <c r="Z19960" s="90" t="str">
        <f t="shared" si="934"/>
        <v>2026/03/11 00:54</v>
      </c>
    </row>
    <row r="19961" spans="1:26" ht="3.6" customHeight="1" x14ac:dyDescent="0.2">
      <c r="A19961" s="86">
        <f t="shared" si="935"/>
        <v>46092</v>
      </c>
      <c r="B19961" s="270"/>
      <c r="C19961" s="272"/>
      <c r="D19961" s="273"/>
      <c r="E19961" s="89">
        <v>4.0972222222222222E-2</v>
      </c>
      <c r="Y19961">
        <f t="shared" si="933"/>
        <v>0</v>
      </c>
      <c r="Z19961" s="90" t="str">
        <f t="shared" si="934"/>
        <v>2026/03/11 00:59</v>
      </c>
    </row>
    <row r="19962" spans="1:26" ht="3.6" customHeight="1" x14ac:dyDescent="0.2">
      <c r="A19962" s="86">
        <f t="shared" si="935"/>
        <v>46092</v>
      </c>
      <c r="B19962" s="270"/>
      <c r="C19962" s="272"/>
      <c r="D19962" s="273">
        <v>0.29166666666666669</v>
      </c>
      <c r="E19962" s="89">
        <v>2.7777777777777779E-3</v>
      </c>
      <c r="Q19962">
        <v>1</v>
      </c>
      <c r="Y19962">
        <f t="shared" si="933"/>
        <v>1</v>
      </c>
      <c r="Z19962" s="90" t="str">
        <f t="shared" si="934"/>
        <v>2026/03/11 07:04</v>
      </c>
    </row>
    <row r="19963" spans="1:26" ht="3.6" customHeight="1" x14ac:dyDescent="0.2">
      <c r="A19963" s="86">
        <f t="shared" si="935"/>
        <v>46092</v>
      </c>
      <c r="B19963" s="270"/>
      <c r="C19963" s="272"/>
      <c r="D19963" s="273"/>
      <c r="E19963" s="89">
        <v>6.2499999999999995E-3</v>
      </c>
      <c r="Q19963">
        <v>1</v>
      </c>
      <c r="Y19963">
        <f t="shared" si="933"/>
        <v>1</v>
      </c>
      <c r="Z19963" s="90" t="str">
        <f t="shared" si="934"/>
        <v>2026/03/11 00:09</v>
      </c>
    </row>
    <row r="19964" spans="1:26" ht="3.6" customHeight="1" x14ac:dyDescent="0.2">
      <c r="A19964" s="86">
        <f t="shared" si="935"/>
        <v>46092</v>
      </c>
      <c r="B19964" s="270"/>
      <c r="C19964" s="272"/>
      <c r="D19964" s="273"/>
      <c r="E19964" s="89">
        <v>9.7222222222222224E-3</v>
      </c>
      <c r="Q19964">
        <v>1</v>
      </c>
      <c r="Y19964">
        <f t="shared" si="933"/>
        <v>1</v>
      </c>
      <c r="Z19964" s="90" t="str">
        <f t="shared" si="934"/>
        <v>2026/03/11 00:14</v>
      </c>
    </row>
    <row r="19965" spans="1:26" ht="3.6" customHeight="1" x14ac:dyDescent="0.2">
      <c r="A19965" s="86">
        <f t="shared" si="935"/>
        <v>46092</v>
      </c>
      <c r="B19965" s="270"/>
      <c r="C19965" s="272"/>
      <c r="D19965" s="273"/>
      <c r="E19965" s="89">
        <v>1.3194444444444444E-2</v>
      </c>
      <c r="Q19965">
        <v>1</v>
      </c>
      <c r="Y19965">
        <f t="shared" si="933"/>
        <v>1</v>
      </c>
      <c r="Z19965" s="90" t="str">
        <f t="shared" si="934"/>
        <v>2026/03/11 00:19</v>
      </c>
    </row>
    <row r="19966" spans="1:26" ht="3.6" customHeight="1" x14ac:dyDescent="0.2">
      <c r="A19966" s="86">
        <f t="shared" si="935"/>
        <v>46092</v>
      </c>
      <c r="B19966" s="270"/>
      <c r="C19966" s="272"/>
      <c r="D19966" s="273"/>
      <c r="E19966" s="89">
        <v>1.6666666666666666E-2</v>
      </c>
      <c r="Q19966">
        <v>1</v>
      </c>
      <c r="Y19966">
        <f t="shared" si="933"/>
        <v>1</v>
      </c>
      <c r="Z19966" s="90" t="str">
        <f t="shared" si="934"/>
        <v>2026/03/11 00:24</v>
      </c>
    </row>
    <row r="19967" spans="1:26" ht="3.6" customHeight="1" x14ac:dyDescent="0.2">
      <c r="A19967" s="86">
        <f t="shared" si="935"/>
        <v>46092</v>
      </c>
      <c r="B19967" s="270"/>
      <c r="C19967" s="272"/>
      <c r="D19967" s="273"/>
      <c r="E19967" s="89">
        <v>2.013888888888889E-2</v>
      </c>
      <c r="Q19967">
        <v>1</v>
      </c>
      <c r="Y19967">
        <f t="shared" si="933"/>
        <v>1</v>
      </c>
      <c r="Z19967" s="90" t="str">
        <f t="shared" si="934"/>
        <v>2026/03/11 00:29</v>
      </c>
    </row>
    <row r="19968" spans="1:26" ht="3.6" customHeight="1" x14ac:dyDescent="0.2">
      <c r="A19968" s="86">
        <f t="shared" si="935"/>
        <v>46092</v>
      </c>
      <c r="B19968" s="270"/>
      <c r="C19968" s="272"/>
      <c r="D19968" s="273"/>
      <c r="E19968" s="89">
        <v>2.361111111111111E-2</v>
      </c>
      <c r="Q19968">
        <v>1</v>
      </c>
      <c r="Y19968">
        <f t="shared" si="933"/>
        <v>1</v>
      </c>
      <c r="Z19968" s="90" t="str">
        <f t="shared" si="934"/>
        <v>2026/03/11 00:34</v>
      </c>
    </row>
    <row r="19969" spans="1:26" ht="3.6" customHeight="1" x14ac:dyDescent="0.2">
      <c r="A19969" s="86">
        <f t="shared" si="935"/>
        <v>46092</v>
      </c>
      <c r="B19969" s="270"/>
      <c r="C19969" s="272"/>
      <c r="D19969" s="273"/>
      <c r="E19969" s="89">
        <v>2.7083333333333334E-2</v>
      </c>
      <c r="Q19969">
        <v>1</v>
      </c>
      <c r="Y19969">
        <f t="shared" si="933"/>
        <v>1</v>
      </c>
      <c r="Z19969" s="90" t="str">
        <f t="shared" si="934"/>
        <v>2026/03/11 00:39</v>
      </c>
    </row>
    <row r="19970" spans="1:26" ht="3.6" customHeight="1" x14ac:dyDescent="0.2">
      <c r="A19970" s="86">
        <f t="shared" si="935"/>
        <v>46092</v>
      </c>
      <c r="B19970" s="270"/>
      <c r="C19970" s="272"/>
      <c r="D19970" s="273"/>
      <c r="E19970" s="89">
        <v>3.0555555555555555E-2</v>
      </c>
      <c r="Q19970">
        <v>1</v>
      </c>
      <c r="Y19970">
        <f t="shared" si="933"/>
        <v>1</v>
      </c>
      <c r="Z19970" s="90" t="str">
        <f t="shared" si="934"/>
        <v>2026/03/11 00:44</v>
      </c>
    </row>
    <row r="19971" spans="1:26" ht="3.6" customHeight="1" x14ac:dyDescent="0.2">
      <c r="A19971" s="86">
        <f t="shared" si="935"/>
        <v>46092</v>
      </c>
      <c r="B19971" s="270"/>
      <c r="C19971" s="272"/>
      <c r="D19971" s="273"/>
      <c r="E19971" s="89">
        <v>3.4027777777777775E-2</v>
      </c>
      <c r="Q19971">
        <v>1</v>
      </c>
      <c r="Y19971">
        <f t="shared" si="933"/>
        <v>1</v>
      </c>
      <c r="Z19971" s="90" t="str">
        <f t="shared" si="934"/>
        <v>2026/03/11 00:49</v>
      </c>
    </row>
    <row r="19972" spans="1:26" ht="3.6" customHeight="1" x14ac:dyDescent="0.2">
      <c r="A19972" s="86">
        <f t="shared" si="935"/>
        <v>46092</v>
      </c>
      <c r="B19972" s="270"/>
      <c r="C19972" s="272"/>
      <c r="D19972" s="273"/>
      <c r="E19972" s="89">
        <v>3.7499999999999999E-2</v>
      </c>
      <c r="Q19972">
        <v>1</v>
      </c>
      <c r="Y19972">
        <f t="shared" si="933"/>
        <v>1</v>
      </c>
      <c r="Z19972" s="90" t="str">
        <f t="shared" si="934"/>
        <v>2026/03/11 00:54</v>
      </c>
    </row>
    <row r="19973" spans="1:26" ht="3.6" customHeight="1" x14ac:dyDescent="0.2">
      <c r="A19973" s="86">
        <f t="shared" si="935"/>
        <v>46092</v>
      </c>
      <c r="B19973" s="270"/>
      <c r="C19973" s="272"/>
      <c r="D19973" s="273"/>
      <c r="E19973" s="89">
        <v>4.0972222222222222E-2</v>
      </c>
      <c r="Q19973">
        <v>1</v>
      </c>
      <c r="Y19973">
        <f t="shared" si="933"/>
        <v>1</v>
      </c>
      <c r="Z19973" s="90" t="str">
        <f t="shared" si="934"/>
        <v>2026/03/11 00:59</v>
      </c>
    </row>
    <row r="19974" spans="1:26" ht="3.6" customHeight="1" x14ac:dyDescent="0.2">
      <c r="A19974" s="86">
        <f t="shared" si="935"/>
        <v>46092</v>
      </c>
      <c r="B19974" s="270"/>
      <c r="C19974" s="272"/>
      <c r="D19974" s="273">
        <v>0.33333333333333331</v>
      </c>
      <c r="E19974" s="89">
        <v>2.7777777777777779E-3</v>
      </c>
      <c r="O19974">
        <v>1</v>
      </c>
      <c r="Q19974">
        <v>1</v>
      </c>
      <c r="Y19974">
        <f t="shared" si="933"/>
        <v>2</v>
      </c>
      <c r="Z19974" s="90" t="str">
        <f t="shared" si="934"/>
        <v>2026/03/11 08:04</v>
      </c>
    </row>
    <row r="19975" spans="1:26" ht="3.6" customHeight="1" x14ac:dyDescent="0.2">
      <c r="A19975" s="86">
        <f t="shared" si="935"/>
        <v>46092</v>
      </c>
      <c r="B19975" s="270"/>
      <c r="C19975" s="272"/>
      <c r="D19975" s="273"/>
      <c r="E19975" s="89">
        <v>6.2499999999999995E-3</v>
      </c>
      <c r="O19975">
        <v>1</v>
      </c>
      <c r="Q19975">
        <v>1</v>
      </c>
      <c r="Y19975">
        <f t="shared" ref="Y19975:Y20038" si="936">COUNTA(F19975:X19975)</f>
        <v>2</v>
      </c>
      <c r="Z19975" s="90" t="str">
        <f t="shared" ref="Z19975:Z20038" si="937">TEXT(A19975,"yyyy/mm/dd")&amp; " " &amp;TEXT(D19975+E19975,"hh:mm")</f>
        <v>2026/03/11 00:09</v>
      </c>
    </row>
    <row r="19976" spans="1:26" ht="3.6" customHeight="1" x14ac:dyDescent="0.2">
      <c r="A19976" s="86">
        <f t="shared" ref="A19976:A20039" si="938">IF(B19976&lt;&gt;"",B19976,A19975)</f>
        <v>46092</v>
      </c>
      <c r="B19976" s="270"/>
      <c r="C19976" s="272"/>
      <c r="D19976" s="273"/>
      <c r="E19976" s="89">
        <v>9.7222222222222224E-3</v>
      </c>
      <c r="O19976">
        <v>1</v>
      </c>
      <c r="Q19976">
        <v>1</v>
      </c>
      <c r="Y19976">
        <f t="shared" si="936"/>
        <v>2</v>
      </c>
      <c r="Z19976" s="90" t="str">
        <f t="shared" si="937"/>
        <v>2026/03/11 00:14</v>
      </c>
    </row>
    <row r="19977" spans="1:26" ht="3.6" customHeight="1" x14ac:dyDescent="0.2">
      <c r="A19977" s="86">
        <f t="shared" si="938"/>
        <v>46092</v>
      </c>
      <c r="B19977" s="270"/>
      <c r="C19977" s="272"/>
      <c r="D19977" s="273"/>
      <c r="E19977" s="89">
        <v>1.3194444444444444E-2</v>
      </c>
      <c r="O19977">
        <v>1</v>
      </c>
      <c r="Q19977">
        <v>1</v>
      </c>
      <c r="Y19977">
        <f t="shared" si="936"/>
        <v>2</v>
      </c>
      <c r="Z19977" s="90" t="str">
        <f t="shared" si="937"/>
        <v>2026/03/11 00:19</v>
      </c>
    </row>
    <row r="19978" spans="1:26" ht="3.6" customHeight="1" x14ac:dyDescent="0.2">
      <c r="A19978" s="86">
        <f t="shared" si="938"/>
        <v>46092</v>
      </c>
      <c r="B19978" s="270"/>
      <c r="C19978" s="272"/>
      <c r="D19978" s="273"/>
      <c r="E19978" s="89">
        <v>1.6666666666666666E-2</v>
      </c>
      <c r="O19978">
        <v>1</v>
      </c>
      <c r="Q19978">
        <v>1</v>
      </c>
      <c r="Y19978">
        <f t="shared" si="936"/>
        <v>2</v>
      </c>
      <c r="Z19978" s="90" t="str">
        <f t="shared" si="937"/>
        <v>2026/03/11 00:24</v>
      </c>
    </row>
    <row r="19979" spans="1:26" ht="3.6" customHeight="1" x14ac:dyDescent="0.2">
      <c r="A19979" s="86">
        <f t="shared" si="938"/>
        <v>46092</v>
      </c>
      <c r="B19979" s="270"/>
      <c r="C19979" s="272"/>
      <c r="D19979" s="273"/>
      <c r="E19979" s="89">
        <v>2.013888888888889E-2</v>
      </c>
      <c r="O19979">
        <v>1</v>
      </c>
      <c r="Q19979">
        <v>1</v>
      </c>
      <c r="Y19979">
        <f t="shared" si="936"/>
        <v>2</v>
      </c>
      <c r="Z19979" s="90" t="str">
        <f t="shared" si="937"/>
        <v>2026/03/11 00:29</v>
      </c>
    </row>
    <row r="19980" spans="1:26" ht="3.6" customHeight="1" x14ac:dyDescent="0.2">
      <c r="A19980" s="86">
        <f t="shared" si="938"/>
        <v>46092</v>
      </c>
      <c r="B19980" s="270"/>
      <c r="C19980" s="272"/>
      <c r="D19980" s="273"/>
      <c r="E19980" s="89">
        <v>2.361111111111111E-2</v>
      </c>
      <c r="O19980">
        <v>1</v>
      </c>
      <c r="Q19980">
        <v>1</v>
      </c>
      <c r="Y19980">
        <f t="shared" si="936"/>
        <v>2</v>
      </c>
      <c r="Z19980" s="90" t="str">
        <f t="shared" si="937"/>
        <v>2026/03/11 00:34</v>
      </c>
    </row>
    <row r="19981" spans="1:26" ht="3.6" customHeight="1" x14ac:dyDescent="0.2">
      <c r="A19981" s="86">
        <f t="shared" si="938"/>
        <v>46092</v>
      </c>
      <c r="B19981" s="270"/>
      <c r="C19981" s="272"/>
      <c r="D19981" s="273"/>
      <c r="E19981" s="89">
        <v>2.7083333333333334E-2</v>
      </c>
      <c r="O19981">
        <v>1</v>
      </c>
      <c r="Q19981">
        <v>1</v>
      </c>
      <c r="Y19981">
        <f t="shared" si="936"/>
        <v>2</v>
      </c>
      <c r="Z19981" s="90" t="str">
        <f t="shared" si="937"/>
        <v>2026/03/11 00:39</v>
      </c>
    </row>
    <row r="19982" spans="1:26" ht="3.6" customHeight="1" x14ac:dyDescent="0.2">
      <c r="A19982" s="86">
        <f t="shared" si="938"/>
        <v>46092</v>
      </c>
      <c r="B19982" s="270"/>
      <c r="C19982" s="272"/>
      <c r="D19982" s="273"/>
      <c r="E19982" s="89">
        <v>3.0555555555555555E-2</v>
      </c>
      <c r="O19982">
        <v>1</v>
      </c>
      <c r="Q19982">
        <v>1</v>
      </c>
      <c r="Y19982">
        <f t="shared" si="936"/>
        <v>2</v>
      </c>
      <c r="Z19982" s="90" t="str">
        <f t="shared" si="937"/>
        <v>2026/03/11 00:44</v>
      </c>
    </row>
    <row r="19983" spans="1:26" ht="3.6" customHeight="1" x14ac:dyDescent="0.2">
      <c r="A19983" s="86">
        <f t="shared" si="938"/>
        <v>46092</v>
      </c>
      <c r="B19983" s="270"/>
      <c r="C19983" s="272"/>
      <c r="D19983" s="273"/>
      <c r="E19983" s="89">
        <v>3.4027777777777775E-2</v>
      </c>
      <c r="O19983">
        <v>1</v>
      </c>
      <c r="Q19983">
        <v>1</v>
      </c>
      <c r="Y19983">
        <f t="shared" si="936"/>
        <v>2</v>
      </c>
      <c r="Z19983" s="90" t="str">
        <f t="shared" si="937"/>
        <v>2026/03/11 00:49</v>
      </c>
    </row>
    <row r="19984" spans="1:26" ht="3.6" customHeight="1" x14ac:dyDescent="0.2">
      <c r="A19984" s="86">
        <f t="shared" si="938"/>
        <v>46092</v>
      </c>
      <c r="B19984" s="270"/>
      <c r="C19984" s="272"/>
      <c r="D19984" s="273"/>
      <c r="E19984" s="89">
        <v>3.7499999999999999E-2</v>
      </c>
      <c r="O19984">
        <v>1</v>
      </c>
      <c r="Q19984">
        <v>1</v>
      </c>
      <c r="Y19984">
        <f t="shared" si="936"/>
        <v>2</v>
      </c>
      <c r="Z19984" s="90" t="str">
        <f t="shared" si="937"/>
        <v>2026/03/11 00:54</v>
      </c>
    </row>
    <row r="19985" spans="1:26" ht="3.6" customHeight="1" x14ac:dyDescent="0.2">
      <c r="A19985" s="86">
        <f t="shared" si="938"/>
        <v>46092</v>
      </c>
      <c r="B19985" s="270"/>
      <c r="C19985" s="272"/>
      <c r="D19985" s="273"/>
      <c r="E19985" s="89">
        <v>4.0972222222222222E-2</v>
      </c>
      <c r="O19985">
        <v>1</v>
      </c>
      <c r="Q19985">
        <v>1</v>
      </c>
      <c r="Y19985">
        <f t="shared" si="936"/>
        <v>2</v>
      </c>
      <c r="Z19985" s="90" t="str">
        <f t="shared" si="937"/>
        <v>2026/03/11 00:59</v>
      </c>
    </row>
    <row r="19986" spans="1:26" ht="3.6" customHeight="1" x14ac:dyDescent="0.2">
      <c r="A19986" s="86">
        <f t="shared" si="938"/>
        <v>46092</v>
      </c>
      <c r="B19986" s="270"/>
      <c r="C19986" s="272"/>
      <c r="D19986" s="273">
        <v>0.375</v>
      </c>
      <c r="E19986" s="89">
        <v>2.7777777777777779E-3</v>
      </c>
      <c r="O19986">
        <v>1</v>
      </c>
      <c r="Q19986">
        <v>1</v>
      </c>
      <c r="Y19986">
        <f t="shared" si="936"/>
        <v>2</v>
      </c>
      <c r="Z19986" s="90" t="str">
        <f t="shared" si="937"/>
        <v>2026/03/11 09:04</v>
      </c>
    </row>
    <row r="19987" spans="1:26" ht="3.6" customHeight="1" x14ac:dyDescent="0.2">
      <c r="A19987" s="86">
        <f t="shared" si="938"/>
        <v>46092</v>
      </c>
      <c r="B19987" s="270"/>
      <c r="C19987" s="272"/>
      <c r="D19987" s="273"/>
      <c r="E19987" s="89">
        <v>6.2499999999999995E-3</v>
      </c>
      <c r="O19987">
        <v>1</v>
      </c>
      <c r="Q19987">
        <v>1</v>
      </c>
      <c r="Y19987">
        <f t="shared" si="936"/>
        <v>2</v>
      </c>
      <c r="Z19987" s="90" t="str">
        <f t="shared" si="937"/>
        <v>2026/03/11 00:09</v>
      </c>
    </row>
    <row r="19988" spans="1:26" ht="3.6" customHeight="1" x14ac:dyDescent="0.2">
      <c r="A19988" s="86">
        <f t="shared" si="938"/>
        <v>46092</v>
      </c>
      <c r="B19988" s="270"/>
      <c r="C19988" s="272"/>
      <c r="D19988" s="273"/>
      <c r="E19988" s="89">
        <v>9.7222222222222224E-3</v>
      </c>
      <c r="O19988">
        <v>1</v>
      </c>
      <c r="Q19988">
        <v>1</v>
      </c>
      <c r="Y19988">
        <f t="shared" si="936"/>
        <v>2</v>
      </c>
      <c r="Z19988" s="90" t="str">
        <f t="shared" si="937"/>
        <v>2026/03/11 00:14</v>
      </c>
    </row>
    <row r="19989" spans="1:26" ht="3.6" customHeight="1" x14ac:dyDescent="0.2">
      <c r="A19989" s="86">
        <f t="shared" si="938"/>
        <v>46092</v>
      </c>
      <c r="B19989" s="270"/>
      <c r="C19989" s="272"/>
      <c r="D19989" s="273"/>
      <c r="E19989" s="89">
        <v>1.3194444444444444E-2</v>
      </c>
      <c r="O19989">
        <v>1</v>
      </c>
      <c r="Q19989">
        <v>1</v>
      </c>
      <c r="Y19989">
        <f t="shared" si="936"/>
        <v>2</v>
      </c>
      <c r="Z19989" s="90" t="str">
        <f t="shared" si="937"/>
        <v>2026/03/11 00:19</v>
      </c>
    </row>
    <row r="19990" spans="1:26" ht="3.6" customHeight="1" x14ac:dyDescent="0.2">
      <c r="A19990" s="86">
        <f t="shared" si="938"/>
        <v>46092</v>
      </c>
      <c r="B19990" s="270"/>
      <c r="C19990" s="272"/>
      <c r="D19990" s="273"/>
      <c r="E19990" s="89">
        <v>1.6666666666666666E-2</v>
      </c>
      <c r="O19990">
        <v>1</v>
      </c>
      <c r="Q19990">
        <v>1</v>
      </c>
      <c r="Y19990">
        <f t="shared" si="936"/>
        <v>2</v>
      </c>
      <c r="Z19990" s="90" t="str">
        <f t="shared" si="937"/>
        <v>2026/03/11 00:24</v>
      </c>
    </row>
    <row r="19991" spans="1:26" ht="3.6" customHeight="1" x14ac:dyDescent="0.2">
      <c r="A19991" s="86">
        <f t="shared" si="938"/>
        <v>46092</v>
      </c>
      <c r="B19991" s="270"/>
      <c r="C19991" s="272"/>
      <c r="D19991" s="273"/>
      <c r="E19991" s="89">
        <v>2.013888888888889E-2</v>
      </c>
      <c r="O19991">
        <v>1</v>
      </c>
      <c r="Q19991">
        <v>1</v>
      </c>
      <c r="Y19991">
        <f t="shared" si="936"/>
        <v>2</v>
      </c>
      <c r="Z19991" s="90" t="str">
        <f t="shared" si="937"/>
        <v>2026/03/11 00:29</v>
      </c>
    </row>
    <row r="19992" spans="1:26" ht="3.6" customHeight="1" x14ac:dyDescent="0.2">
      <c r="A19992" s="86">
        <f t="shared" si="938"/>
        <v>46092</v>
      </c>
      <c r="B19992" s="270"/>
      <c r="C19992" s="272"/>
      <c r="D19992" s="273"/>
      <c r="E19992" s="89">
        <v>2.361111111111111E-2</v>
      </c>
      <c r="O19992">
        <v>1</v>
      </c>
      <c r="Q19992">
        <v>1</v>
      </c>
      <c r="Y19992">
        <f t="shared" si="936"/>
        <v>2</v>
      </c>
      <c r="Z19992" s="90" t="str">
        <f t="shared" si="937"/>
        <v>2026/03/11 00:34</v>
      </c>
    </row>
    <row r="19993" spans="1:26" ht="3.6" customHeight="1" x14ac:dyDescent="0.2">
      <c r="A19993" s="86">
        <f t="shared" si="938"/>
        <v>46092</v>
      </c>
      <c r="B19993" s="270"/>
      <c r="C19993" s="272"/>
      <c r="D19993" s="273"/>
      <c r="E19993" s="89">
        <v>2.7083333333333334E-2</v>
      </c>
      <c r="O19993">
        <v>1</v>
      </c>
      <c r="Q19993">
        <v>1</v>
      </c>
      <c r="Y19993">
        <f t="shared" si="936"/>
        <v>2</v>
      </c>
      <c r="Z19993" s="90" t="str">
        <f t="shared" si="937"/>
        <v>2026/03/11 00:39</v>
      </c>
    </row>
    <row r="19994" spans="1:26" ht="3.6" customHeight="1" x14ac:dyDescent="0.2">
      <c r="A19994" s="86">
        <f t="shared" si="938"/>
        <v>46092</v>
      </c>
      <c r="B19994" s="270"/>
      <c r="C19994" s="272"/>
      <c r="D19994" s="273"/>
      <c r="E19994" s="89">
        <v>3.0555555555555555E-2</v>
      </c>
      <c r="O19994">
        <v>1</v>
      </c>
      <c r="Q19994">
        <v>1</v>
      </c>
      <c r="Y19994">
        <f t="shared" si="936"/>
        <v>2</v>
      </c>
      <c r="Z19994" s="90" t="str">
        <f t="shared" si="937"/>
        <v>2026/03/11 00:44</v>
      </c>
    </row>
    <row r="19995" spans="1:26" ht="3.6" customHeight="1" x14ac:dyDescent="0.2">
      <c r="A19995" s="86">
        <f t="shared" si="938"/>
        <v>46092</v>
      </c>
      <c r="B19995" s="270"/>
      <c r="C19995" s="272"/>
      <c r="D19995" s="273"/>
      <c r="E19995" s="89">
        <v>3.4027777777777775E-2</v>
      </c>
      <c r="O19995">
        <v>1</v>
      </c>
      <c r="Q19995">
        <v>1</v>
      </c>
      <c r="Y19995">
        <f t="shared" si="936"/>
        <v>2</v>
      </c>
      <c r="Z19995" s="90" t="str">
        <f t="shared" si="937"/>
        <v>2026/03/11 00:49</v>
      </c>
    </row>
    <row r="19996" spans="1:26" ht="3.6" customHeight="1" x14ac:dyDescent="0.2">
      <c r="A19996" s="86">
        <f t="shared" si="938"/>
        <v>46092</v>
      </c>
      <c r="B19996" s="270"/>
      <c r="C19996" s="272"/>
      <c r="D19996" s="273"/>
      <c r="E19996" s="89">
        <v>3.7499999999999999E-2</v>
      </c>
      <c r="O19996">
        <v>1</v>
      </c>
      <c r="Q19996">
        <v>1</v>
      </c>
      <c r="Y19996">
        <f t="shared" si="936"/>
        <v>2</v>
      </c>
      <c r="Z19996" s="90" t="str">
        <f t="shared" si="937"/>
        <v>2026/03/11 00:54</v>
      </c>
    </row>
    <row r="19997" spans="1:26" ht="3.6" customHeight="1" x14ac:dyDescent="0.2">
      <c r="A19997" s="86">
        <f t="shared" si="938"/>
        <v>46092</v>
      </c>
      <c r="B19997" s="270"/>
      <c r="C19997" s="272"/>
      <c r="D19997" s="273"/>
      <c r="E19997" s="89">
        <v>4.0972222222222222E-2</v>
      </c>
      <c r="O19997">
        <v>1</v>
      </c>
      <c r="Q19997">
        <v>1</v>
      </c>
      <c r="Y19997">
        <f t="shared" si="936"/>
        <v>2</v>
      </c>
      <c r="Z19997" s="90" t="str">
        <f t="shared" si="937"/>
        <v>2026/03/11 00:59</v>
      </c>
    </row>
    <row r="19998" spans="1:26" ht="3.6" customHeight="1" x14ac:dyDescent="0.2">
      <c r="A19998" s="86">
        <f t="shared" si="938"/>
        <v>46092</v>
      </c>
      <c r="B19998" s="270"/>
      <c r="C19998" s="272"/>
      <c r="D19998" s="273">
        <v>0.41666666666666669</v>
      </c>
      <c r="E19998" s="89">
        <v>2.7777777777777779E-3</v>
      </c>
      <c r="J19998">
        <v>1</v>
      </c>
      <c r="O19998">
        <v>1</v>
      </c>
      <c r="Q19998">
        <v>1</v>
      </c>
      <c r="Y19998">
        <f t="shared" si="936"/>
        <v>3</v>
      </c>
      <c r="Z19998" s="90" t="str">
        <f t="shared" si="937"/>
        <v>2026/03/11 10:04</v>
      </c>
    </row>
    <row r="19999" spans="1:26" ht="3.6" customHeight="1" x14ac:dyDescent="0.2">
      <c r="A19999" s="86">
        <f t="shared" si="938"/>
        <v>46092</v>
      </c>
      <c r="B19999" s="270"/>
      <c r="C19999" s="272"/>
      <c r="D19999" s="273"/>
      <c r="E19999" s="89">
        <v>6.2499999999999995E-3</v>
      </c>
      <c r="J19999">
        <v>1</v>
      </c>
      <c r="O19999">
        <v>1</v>
      </c>
      <c r="Q19999">
        <v>1</v>
      </c>
      <c r="Y19999">
        <f t="shared" si="936"/>
        <v>3</v>
      </c>
      <c r="Z19999" s="90" t="str">
        <f t="shared" si="937"/>
        <v>2026/03/11 00:09</v>
      </c>
    </row>
    <row r="20000" spans="1:26" ht="3.6" customHeight="1" x14ac:dyDescent="0.2">
      <c r="A20000" s="86">
        <f t="shared" si="938"/>
        <v>46092</v>
      </c>
      <c r="B20000" s="270"/>
      <c r="C20000" s="272"/>
      <c r="D20000" s="273"/>
      <c r="E20000" s="89">
        <v>9.7222222222222224E-3</v>
      </c>
      <c r="J20000">
        <v>1</v>
      </c>
      <c r="O20000">
        <v>1</v>
      </c>
      <c r="Q20000">
        <v>1</v>
      </c>
      <c r="Y20000">
        <f t="shared" si="936"/>
        <v>3</v>
      </c>
      <c r="Z20000" s="90" t="str">
        <f t="shared" si="937"/>
        <v>2026/03/11 00:14</v>
      </c>
    </row>
    <row r="20001" spans="1:26" ht="3.6" customHeight="1" x14ac:dyDescent="0.2">
      <c r="A20001" s="86">
        <f t="shared" si="938"/>
        <v>46092</v>
      </c>
      <c r="B20001" s="270"/>
      <c r="C20001" s="272"/>
      <c r="D20001" s="273"/>
      <c r="E20001" s="89">
        <v>1.3194444444444444E-2</v>
      </c>
      <c r="J20001">
        <v>1</v>
      </c>
      <c r="O20001">
        <v>1</v>
      </c>
      <c r="Q20001">
        <v>1</v>
      </c>
      <c r="Y20001">
        <f t="shared" si="936"/>
        <v>3</v>
      </c>
      <c r="Z20001" s="90" t="str">
        <f t="shared" si="937"/>
        <v>2026/03/11 00:19</v>
      </c>
    </row>
    <row r="20002" spans="1:26" ht="3.6" customHeight="1" x14ac:dyDescent="0.2">
      <c r="A20002" s="86">
        <f t="shared" si="938"/>
        <v>46092</v>
      </c>
      <c r="B20002" s="270"/>
      <c r="C20002" s="272"/>
      <c r="D20002" s="273"/>
      <c r="E20002" s="89">
        <v>1.6666666666666666E-2</v>
      </c>
      <c r="J20002">
        <v>1</v>
      </c>
      <c r="O20002">
        <v>1</v>
      </c>
      <c r="Q20002">
        <v>1</v>
      </c>
      <c r="Y20002">
        <f t="shared" si="936"/>
        <v>3</v>
      </c>
      <c r="Z20002" s="90" t="str">
        <f t="shared" si="937"/>
        <v>2026/03/11 00:24</v>
      </c>
    </row>
    <row r="20003" spans="1:26" ht="3.6" customHeight="1" x14ac:dyDescent="0.2">
      <c r="A20003" s="86">
        <f t="shared" si="938"/>
        <v>46092</v>
      </c>
      <c r="B20003" s="270"/>
      <c r="C20003" s="272"/>
      <c r="D20003" s="273"/>
      <c r="E20003" s="89">
        <v>2.013888888888889E-2</v>
      </c>
      <c r="J20003">
        <v>1</v>
      </c>
      <c r="O20003">
        <v>1</v>
      </c>
      <c r="Q20003">
        <v>1</v>
      </c>
      <c r="Y20003">
        <f t="shared" si="936"/>
        <v>3</v>
      </c>
      <c r="Z20003" s="90" t="str">
        <f t="shared" si="937"/>
        <v>2026/03/11 00:29</v>
      </c>
    </row>
    <row r="20004" spans="1:26" ht="3.6" customHeight="1" x14ac:dyDescent="0.2">
      <c r="A20004" s="86">
        <f t="shared" si="938"/>
        <v>46092</v>
      </c>
      <c r="B20004" s="270"/>
      <c r="C20004" s="272"/>
      <c r="D20004" s="273"/>
      <c r="E20004" s="89">
        <v>2.361111111111111E-2</v>
      </c>
      <c r="J20004">
        <v>1</v>
      </c>
      <c r="O20004">
        <v>1</v>
      </c>
      <c r="Q20004">
        <v>1</v>
      </c>
      <c r="Y20004">
        <f t="shared" si="936"/>
        <v>3</v>
      </c>
      <c r="Z20004" s="90" t="str">
        <f t="shared" si="937"/>
        <v>2026/03/11 00:34</v>
      </c>
    </row>
    <row r="20005" spans="1:26" ht="3.6" customHeight="1" x14ac:dyDescent="0.2">
      <c r="A20005" s="86">
        <f t="shared" si="938"/>
        <v>46092</v>
      </c>
      <c r="B20005" s="270"/>
      <c r="C20005" s="272"/>
      <c r="D20005" s="273"/>
      <c r="E20005" s="89">
        <v>2.7083333333333334E-2</v>
      </c>
      <c r="J20005">
        <v>1</v>
      </c>
      <c r="O20005">
        <v>1</v>
      </c>
      <c r="Q20005">
        <v>1</v>
      </c>
      <c r="Y20005">
        <f t="shared" si="936"/>
        <v>3</v>
      </c>
      <c r="Z20005" s="90" t="str">
        <f t="shared" si="937"/>
        <v>2026/03/11 00:39</v>
      </c>
    </row>
    <row r="20006" spans="1:26" ht="3.6" customHeight="1" x14ac:dyDescent="0.2">
      <c r="A20006" s="86">
        <f t="shared" si="938"/>
        <v>46092</v>
      </c>
      <c r="B20006" s="270"/>
      <c r="C20006" s="272"/>
      <c r="D20006" s="273"/>
      <c r="E20006" s="89">
        <v>3.0555555555555555E-2</v>
      </c>
      <c r="J20006">
        <v>1</v>
      </c>
      <c r="O20006">
        <v>1</v>
      </c>
      <c r="Q20006">
        <v>1</v>
      </c>
      <c r="Y20006">
        <f t="shared" si="936"/>
        <v>3</v>
      </c>
      <c r="Z20006" s="90" t="str">
        <f t="shared" si="937"/>
        <v>2026/03/11 00:44</v>
      </c>
    </row>
    <row r="20007" spans="1:26" ht="3.6" customHeight="1" x14ac:dyDescent="0.2">
      <c r="A20007" s="86">
        <f t="shared" si="938"/>
        <v>46092</v>
      </c>
      <c r="B20007" s="270"/>
      <c r="C20007" s="272"/>
      <c r="D20007" s="273"/>
      <c r="E20007" s="89">
        <v>3.4027777777777775E-2</v>
      </c>
      <c r="J20007">
        <v>1</v>
      </c>
      <c r="O20007">
        <v>1</v>
      </c>
      <c r="Q20007">
        <v>1</v>
      </c>
      <c r="Y20007">
        <f t="shared" si="936"/>
        <v>3</v>
      </c>
      <c r="Z20007" s="90" t="str">
        <f t="shared" si="937"/>
        <v>2026/03/11 00:49</v>
      </c>
    </row>
    <row r="20008" spans="1:26" ht="3.6" customHeight="1" x14ac:dyDescent="0.2">
      <c r="A20008" s="86">
        <f t="shared" si="938"/>
        <v>46092</v>
      </c>
      <c r="B20008" s="270"/>
      <c r="C20008" s="272"/>
      <c r="D20008" s="273"/>
      <c r="E20008" s="89">
        <v>3.7499999999999999E-2</v>
      </c>
      <c r="J20008">
        <v>1</v>
      </c>
      <c r="O20008">
        <v>1</v>
      </c>
      <c r="Q20008">
        <v>1</v>
      </c>
      <c r="Y20008">
        <f t="shared" si="936"/>
        <v>3</v>
      </c>
      <c r="Z20008" s="90" t="str">
        <f t="shared" si="937"/>
        <v>2026/03/11 00:54</v>
      </c>
    </row>
    <row r="20009" spans="1:26" ht="3.6" customHeight="1" x14ac:dyDescent="0.2">
      <c r="A20009" s="86">
        <f t="shared" si="938"/>
        <v>46092</v>
      </c>
      <c r="B20009" s="270"/>
      <c r="C20009" s="272"/>
      <c r="D20009" s="273"/>
      <c r="E20009" s="89">
        <v>4.0972222222222222E-2</v>
      </c>
      <c r="J20009">
        <v>1</v>
      </c>
      <c r="O20009">
        <v>1</v>
      </c>
      <c r="Q20009">
        <v>1</v>
      </c>
      <c r="Y20009">
        <f t="shared" si="936"/>
        <v>3</v>
      </c>
      <c r="Z20009" s="90" t="str">
        <f t="shared" si="937"/>
        <v>2026/03/11 00:59</v>
      </c>
    </row>
    <row r="20010" spans="1:26" ht="3.6" customHeight="1" x14ac:dyDescent="0.2">
      <c r="A20010" s="86">
        <f t="shared" si="938"/>
        <v>46092</v>
      </c>
      <c r="B20010" s="270"/>
      <c r="C20010" s="272"/>
      <c r="D20010" s="273">
        <v>0.45833333333333331</v>
      </c>
      <c r="E20010" s="89">
        <v>2.7777777777777779E-3</v>
      </c>
      <c r="J20010">
        <v>1</v>
      </c>
      <c r="O20010">
        <v>1</v>
      </c>
      <c r="Q20010">
        <v>1</v>
      </c>
      <c r="Y20010">
        <f t="shared" si="936"/>
        <v>3</v>
      </c>
      <c r="Z20010" s="90" t="str">
        <f t="shared" si="937"/>
        <v>2026/03/11 11:04</v>
      </c>
    </row>
    <row r="20011" spans="1:26" ht="3.6" customHeight="1" x14ac:dyDescent="0.2">
      <c r="A20011" s="86">
        <f t="shared" si="938"/>
        <v>46092</v>
      </c>
      <c r="B20011" s="270"/>
      <c r="C20011" s="272"/>
      <c r="D20011" s="273"/>
      <c r="E20011" s="89">
        <v>6.2499999999999995E-3</v>
      </c>
      <c r="J20011">
        <v>1</v>
      </c>
      <c r="O20011">
        <v>1</v>
      </c>
      <c r="Q20011">
        <v>1</v>
      </c>
      <c r="Y20011">
        <f t="shared" si="936"/>
        <v>3</v>
      </c>
      <c r="Z20011" s="90" t="str">
        <f t="shared" si="937"/>
        <v>2026/03/11 00:09</v>
      </c>
    </row>
    <row r="20012" spans="1:26" ht="3.6" customHeight="1" x14ac:dyDescent="0.2">
      <c r="A20012" s="86">
        <f t="shared" si="938"/>
        <v>46092</v>
      </c>
      <c r="B20012" s="270"/>
      <c r="C20012" s="272"/>
      <c r="D20012" s="273"/>
      <c r="E20012" s="89">
        <v>9.7222222222222224E-3</v>
      </c>
      <c r="J20012">
        <v>1</v>
      </c>
      <c r="O20012">
        <v>1</v>
      </c>
      <c r="Q20012">
        <v>1</v>
      </c>
      <c r="Y20012">
        <f t="shared" si="936"/>
        <v>3</v>
      </c>
      <c r="Z20012" s="90" t="str">
        <f t="shared" si="937"/>
        <v>2026/03/11 00:14</v>
      </c>
    </row>
    <row r="20013" spans="1:26" ht="3.6" customHeight="1" x14ac:dyDescent="0.2">
      <c r="A20013" s="86">
        <f t="shared" si="938"/>
        <v>46092</v>
      </c>
      <c r="B20013" s="270"/>
      <c r="C20013" s="272"/>
      <c r="D20013" s="273"/>
      <c r="E20013" s="89">
        <v>1.3194444444444444E-2</v>
      </c>
      <c r="J20013">
        <v>1</v>
      </c>
      <c r="O20013">
        <v>1</v>
      </c>
      <c r="Q20013">
        <v>1</v>
      </c>
      <c r="Y20013">
        <f t="shared" si="936"/>
        <v>3</v>
      </c>
      <c r="Z20013" s="90" t="str">
        <f t="shared" si="937"/>
        <v>2026/03/11 00:19</v>
      </c>
    </row>
    <row r="20014" spans="1:26" ht="3.6" customHeight="1" x14ac:dyDescent="0.2">
      <c r="A20014" s="86">
        <f t="shared" si="938"/>
        <v>46092</v>
      </c>
      <c r="B20014" s="270"/>
      <c r="C20014" s="272"/>
      <c r="D20014" s="273"/>
      <c r="E20014" s="89">
        <v>1.6666666666666666E-2</v>
      </c>
      <c r="J20014">
        <v>1</v>
      </c>
      <c r="O20014">
        <v>1</v>
      </c>
      <c r="Q20014">
        <v>1</v>
      </c>
      <c r="Y20014">
        <f t="shared" si="936"/>
        <v>3</v>
      </c>
      <c r="Z20014" s="90" t="str">
        <f t="shared" si="937"/>
        <v>2026/03/11 00:24</v>
      </c>
    </row>
    <row r="20015" spans="1:26" ht="3.6" customHeight="1" x14ac:dyDescent="0.2">
      <c r="A20015" s="86">
        <f t="shared" si="938"/>
        <v>46092</v>
      </c>
      <c r="B20015" s="270"/>
      <c r="C20015" s="272"/>
      <c r="D20015" s="273"/>
      <c r="E20015" s="89">
        <v>2.013888888888889E-2</v>
      </c>
      <c r="J20015">
        <v>1</v>
      </c>
      <c r="O20015">
        <v>1</v>
      </c>
      <c r="Q20015">
        <v>1</v>
      </c>
      <c r="Y20015">
        <f t="shared" si="936"/>
        <v>3</v>
      </c>
      <c r="Z20015" s="90" t="str">
        <f t="shared" si="937"/>
        <v>2026/03/11 00:29</v>
      </c>
    </row>
    <row r="20016" spans="1:26" ht="3.6" customHeight="1" x14ac:dyDescent="0.2">
      <c r="A20016" s="86">
        <f t="shared" si="938"/>
        <v>46092</v>
      </c>
      <c r="B20016" s="270"/>
      <c r="C20016" s="272"/>
      <c r="D20016" s="273"/>
      <c r="E20016" s="89">
        <v>2.361111111111111E-2</v>
      </c>
      <c r="J20016">
        <v>1</v>
      </c>
      <c r="O20016">
        <v>1</v>
      </c>
      <c r="Q20016">
        <v>1</v>
      </c>
      <c r="Y20016">
        <f t="shared" si="936"/>
        <v>3</v>
      </c>
      <c r="Z20016" s="90" t="str">
        <f t="shared" si="937"/>
        <v>2026/03/11 00:34</v>
      </c>
    </row>
    <row r="20017" spans="1:26" ht="3.6" customHeight="1" x14ac:dyDescent="0.2">
      <c r="A20017" s="86">
        <f t="shared" si="938"/>
        <v>46092</v>
      </c>
      <c r="B20017" s="270"/>
      <c r="C20017" s="272"/>
      <c r="D20017" s="273"/>
      <c r="E20017" s="89">
        <v>2.7083333333333334E-2</v>
      </c>
      <c r="J20017">
        <v>1</v>
      </c>
      <c r="O20017">
        <v>1</v>
      </c>
      <c r="Q20017">
        <v>1</v>
      </c>
      <c r="Y20017">
        <f t="shared" si="936"/>
        <v>3</v>
      </c>
      <c r="Z20017" s="90" t="str">
        <f t="shared" si="937"/>
        <v>2026/03/11 00:39</v>
      </c>
    </row>
    <row r="20018" spans="1:26" ht="3.6" customHeight="1" x14ac:dyDescent="0.2">
      <c r="A20018" s="86">
        <f t="shared" si="938"/>
        <v>46092</v>
      </c>
      <c r="B20018" s="270"/>
      <c r="C20018" s="272"/>
      <c r="D20018" s="273"/>
      <c r="E20018" s="89">
        <v>3.0555555555555555E-2</v>
      </c>
      <c r="J20018">
        <v>1</v>
      </c>
      <c r="O20018">
        <v>1</v>
      </c>
      <c r="Q20018">
        <v>1</v>
      </c>
      <c r="Y20018">
        <f t="shared" si="936"/>
        <v>3</v>
      </c>
      <c r="Z20018" s="90" t="str">
        <f t="shared" si="937"/>
        <v>2026/03/11 00:44</v>
      </c>
    </row>
    <row r="20019" spans="1:26" ht="3.6" customHeight="1" x14ac:dyDescent="0.2">
      <c r="A20019" s="86">
        <f t="shared" si="938"/>
        <v>46092</v>
      </c>
      <c r="B20019" s="270"/>
      <c r="C20019" s="272"/>
      <c r="D20019" s="273"/>
      <c r="E20019" s="89">
        <v>3.4027777777777775E-2</v>
      </c>
      <c r="J20019">
        <v>1</v>
      </c>
      <c r="O20019">
        <v>1</v>
      </c>
      <c r="Q20019">
        <v>1</v>
      </c>
      <c r="Y20019">
        <f t="shared" si="936"/>
        <v>3</v>
      </c>
      <c r="Z20019" s="90" t="str">
        <f t="shared" si="937"/>
        <v>2026/03/11 00:49</v>
      </c>
    </row>
    <row r="20020" spans="1:26" ht="3.6" customHeight="1" x14ac:dyDescent="0.2">
      <c r="A20020" s="86">
        <f t="shared" si="938"/>
        <v>46092</v>
      </c>
      <c r="B20020" s="270"/>
      <c r="C20020" s="272"/>
      <c r="D20020" s="273"/>
      <c r="E20020" s="89">
        <v>3.7499999999999999E-2</v>
      </c>
      <c r="J20020">
        <v>1</v>
      </c>
      <c r="O20020">
        <v>1</v>
      </c>
      <c r="Q20020">
        <v>1</v>
      </c>
      <c r="Y20020">
        <f t="shared" si="936"/>
        <v>3</v>
      </c>
      <c r="Z20020" s="90" t="str">
        <f t="shared" si="937"/>
        <v>2026/03/11 00:54</v>
      </c>
    </row>
    <row r="20021" spans="1:26" ht="3.6" customHeight="1" x14ac:dyDescent="0.2">
      <c r="A20021" s="86">
        <f t="shared" si="938"/>
        <v>46092</v>
      </c>
      <c r="B20021" s="270"/>
      <c r="C20021" s="272"/>
      <c r="D20021" s="273"/>
      <c r="E20021" s="89">
        <v>4.0972222222222222E-2</v>
      </c>
      <c r="J20021">
        <v>1</v>
      </c>
      <c r="O20021">
        <v>1</v>
      </c>
      <c r="Q20021">
        <v>1</v>
      </c>
      <c r="Y20021">
        <f t="shared" si="936"/>
        <v>3</v>
      </c>
      <c r="Z20021" s="90" t="str">
        <f t="shared" si="937"/>
        <v>2026/03/11 00:59</v>
      </c>
    </row>
    <row r="20022" spans="1:26" ht="3.6" customHeight="1" x14ac:dyDescent="0.2">
      <c r="A20022" s="86">
        <f t="shared" si="938"/>
        <v>46092</v>
      </c>
      <c r="B20022" s="270"/>
      <c r="C20022" s="272"/>
      <c r="D20022" s="273">
        <v>0.5</v>
      </c>
      <c r="E20022" s="89">
        <v>2.7777777777777779E-3</v>
      </c>
      <c r="J20022">
        <v>1</v>
      </c>
      <c r="O20022">
        <v>1</v>
      </c>
      <c r="Q20022">
        <v>1</v>
      </c>
      <c r="Y20022">
        <f t="shared" si="936"/>
        <v>3</v>
      </c>
      <c r="Z20022" s="90" t="str">
        <f t="shared" si="937"/>
        <v>2026/03/11 12:04</v>
      </c>
    </row>
    <row r="20023" spans="1:26" ht="3.6" customHeight="1" x14ac:dyDescent="0.2">
      <c r="A20023" s="86">
        <f t="shared" si="938"/>
        <v>46092</v>
      </c>
      <c r="B20023" s="270"/>
      <c r="C20023" s="272"/>
      <c r="D20023" s="273"/>
      <c r="E20023" s="89">
        <v>6.2499999999999995E-3</v>
      </c>
      <c r="J20023">
        <v>1</v>
      </c>
      <c r="O20023">
        <v>1</v>
      </c>
      <c r="Q20023">
        <v>1</v>
      </c>
      <c r="Y20023">
        <f t="shared" si="936"/>
        <v>3</v>
      </c>
      <c r="Z20023" s="90" t="str">
        <f t="shared" si="937"/>
        <v>2026/03/11 00:09</v>
      </c>
    </row>
    <row r="20024" spans="1:26" ht="3.6" customHeight="1" x14ac:dyDescent="0.2">
      <c r="A20024" s="86">
        <f t="shared" si="938"/>
        <v>46092</v>
      </c>
      <c r="B20024" s="270"/>
      <c r="C20024" s="272"/>
      <c r="D20024" s="273"/>
      <c r="E20024" s="89">
        <v>9.7222222222222224E-3</v>
      </c>
      <c r="J20024">
        <v>1</v>
      </c>
      <c r="O20024">
        <v>1</v>
      </c>
      <c r="Q20024">
        <v>1</v>
      </c>
      <c r="Y20024">
        <f t="shared" si="936"/>
        <v>3</v>
      </c>
      <c r="Z20024" s="90" t="str">
        <f t="shared" si="937"/>
        <v>2026/03/11 00:14</v>
      </c>
    </row>
    <row r="20025" spans="1:26" ht="3.6" customHeight="1" x14ac:dyDescent="0.2">
      <c r="A20025" s="86">
        <f t="shared" si="938"/>
        <v>46092</v>
      </c>
      <c r="B20025" s="270"/>
      <c r="C20025" s="272"/>
      <c r="D20025" s="273"/>
      <c r="E20025" s="89">
        <v>1.3194444444444444E-2</v>
      </c>
      <c r="J20025">
        <v>1</v>
      </c>
      <c r="O20025">
        <v>1</v>
      </c>
      <c r="Q20025">
        <v>1</v>
      </c>
      <c r="Y20025">
        <f t="shared" si="936"/>
        <v>3</v>
      </c>
      <c r="Z20025" s="90" t="str">
        <f t="shared" si="937"/>
        <v>2026/03/11 00:19</v>
      </c>
    </row>
    <row r="20026" spans="1:26" ht="3.6" customHeight="1" x14ac:dyDescent="0.2">
      <c r="A20026" s="86">
        <f t="shared" si="938"/>
        <v>46092</v>
      </c>
      <c r="B20026" s="270"/>
      <c r="C20026" s="272"/>
      <c r="D20026" s="273"/>
      <c r="E20026" s="89">
        <v>1.6666666666666666E-2</v>
      </c>
      <c r="J20026">
        <v>1</v>
      </c>
      <c r="O20026">
        <v>1</v>
      </c>
      <c r="Q20026">
        <v>1</v>
      </c>
      <c r="Y20026">
        <f t="shared" si="936"/>
        <v>3</v>
      </c>
      <c r="Z20026" s="90" t="str">
        <f t="shared" si="937"/>
        <v>2026/03/11 00:24</v>
      </c>
    </row>
    <row r="20027" spans="1:26" ht="3.6" customHeight="1" x14ac:dyDescent="0.2">
      <c r="A20027" s="86">
        <f t="shared" si="938"/>
        <v>46092</v>
      </c>
      <c r="B20027" s="270"/>
      <c r="C20027" s="272"/>
      <c r="D20027" s="273"/>
      <c r="E20027" s="89">
        <v>2.013888888888889E-2</v>
      </c>
      <c r="J20027">
        <v>1</v>
      </c>
      <c r="O20027">
        <v>1</v>
      </c>
      <c r="Q20027">
        <v>1</v>
      </c>
      <c r="Y20027">
        <f t="shared" si="936"/>
        <v>3</v>
      </c>
      <c r="Z20027" s="90" t="str">
        <f t="shared" si="937"/>
        <v>2026/03/11 00:29</v>
      </c>
    </row>
    <row r="20028" spans="1:26" ht="3.6" customHeight="1" x14ac:dyDescent="0.2">
      <c r="A20028" s="86">
        <f t="shared" si="938"/>
        <v>46092</v>
      </c>
      <c r="B20028" s="270"/>
      <c r="C20028" s="272"/>
      <c r="D20028" s="273"/>
      <c r="E20028" s="89">
        <v>2.361111111111111E-2</v>
      </c>
      <c r="J20028">
        <v>1</v>
      </c>
      <c r="O20028">
        <v>1</v>
      </c>
      <c r="Q20028">
        <v>1</v>
      </c>
      <c r="Y20028">
        <f t="shared" si="936"/>
        <v>3</v>
      </c>
      <c r="Z20028" s="90" t="str">
        <f t="shared" si="937"/>
        <v>2026/03/11 00:34</v>
      </c>
    </row>
    <row r="20029" spans="1:26" ht="3.6" customHeight="1" x14ac:dyDescent="0.2">
      <c r="A20029" s="86">
        <f t="shared" si="938"/>
        <v>46092</v>
      </c>
      <c r="B20029" s="270"/>
      <c r="C20029" s="272"/>
      <c r="D20029" s="273"/>
      <c r="E20029" s="89">
        <v>2.7083333333333334E-2</v>
      </c>
      <c r="J20029">
        <v>1</v>
      </c>
      <c r="O20029">
        <v>1</v>
      </c>
      <c r="Q20029">
        <v>1</v>
      </c>
      <c r="Y20029">
        <f t="shared" si="936"/>
        <v>3</v>
      </c>
      <c r="Z20029" s="90" t="str">
        <f t="shared" si="937"/>
        <v>2026/03/11 00:39</v>
      </c>
    </row>
    <row r="20030" spans="1:26" ht="3.6" customHeight="1" x14ac:dyDescent="0.2">
      <c r="A20030" s="86">
        <f t="shared" si="938"/>
        <v>46092</v>
      </c>
      <c r="B20030" s="270"/>
      <c r="C20030" s="272"/>
      <c r="D20030" s="273"/>
      <c r="E20030" s="89">
        <v>3.0555555555555555E-2</v>
      </c>
      <c r="J20030">
        <v>1</v>
      </c>
      <c r="O20030">
        <v>1</v>
      </c>
      <c r="Q20030">
        <v>1</v>
      </c>
      <c r="Y20030">
        <f t="shared" si="936"/>
        <v>3</v>
      </c>
      <c r="Z20030" s="90" t="str">
        <f t="shared" si="937"/>
        <v>2026/03/11 00:44</v>
      </c>
    </row>
    <row r="20031" spans="1:26" ht="3.6" customHeight="1" x14ac:dyDescent="0.2">
      <c r="A20031" s="86">
        <f t="shared" si="938"/>
        <v>46092</v>
      </c>
      <c r="B20031" s="270"/>
      <c r="C20031" s="272"/>
      <c r="D20031" s="273"/>
      <c r="E20031" s="89">
        <v>3.4027777777777775E-2</v>
      </c>
      <c r="J20031">
        <v>1</v>
      </c>
      <c r="O20031">
        <v>1</v>
      </c>
      <c r="Q20031">
        <v>1</v>
      </c>
      <c r="Y20031">
        <f t="shared" si="936"/>
        <v>3</v>
      </c>
      <c r="Z20031" s="90" t="str">
        <f t="shared" si="937"/>
        <v>2026/03/11 00:49</v>
      </c>
    </row>
    <row r="20032" spans="1:26" ht="3.6" customHeight="1" x14ac:dyDescent="0.2">
      <c r="A20032" s="86">
        <f t="shared" si="938"/>
        <v>46092</v>
      </c>
      <c r="B20032" s="270"/>
      <c r="C20032" s="272"/>
      <c r="D20032" s="273"/>
      <c r="E20032" s="89">
        <v>3.7499999999999999E-2</v>
      </c>
      <c r="J20032">
        <v>1</v>
      </c>
      <c r="O20032">
        <v>1</v>
      </c>
      <c r="Q20032">
        <v>1</v>
      </c>
      <c r="Y20032">
        <f t="shared" si="936"/>
        <v>3</v>
      </c>
      <c r="Z20032" s="90" t="str">
        <f t="shared" si="937"/>
        <v>2026/03/11 00:54</v>
      </c>
    </row>
    <row r="20033" spans="1:26" ht="3.6" customHeight="1" x14ac:dyDescent="0.2">
      <c r="A20033" s="86">
        <f t="shared" si="938"/>
        <v>46092</v>
      </c>
      <c r="B20033" s="270"/>
      <c r="C20033" s="272"/>
      <c r="D20033" s="273"/>
      <c r="E20033" s="89">
        <v>4.0972222222222222E-2</v>
      </c>
      <c r="J20033">
        <v>1</v>
      </c>
      <c r="O20033">
        <v>1</v>
      </c>
      <c r="Q20033">
        <v>1</v>
      </c>
      <c r="Y20033">
        <f t="shared" si="936"/>
        <v>3</v>
      </c>
      <c r="Z20033" s="90" t="str">
        <f t="shared" si="937"/>
        <v>2026/03/11 00:59</v>
      </c>
    </row>
    <row r="20034" spans="1:26" ht="3.6" customHeight="1" x14ac:dyDescent="0.2">
      <c r="A20034" s="86">
        <f t="shared" si="938"/>
        <v>46092</v>
      </c>
      <c r="B20034" s="270"/>
      <c r="C20034" s="272"/>
      <c r="D20034" s="273">
        <v>0.54166666666666663</v>
      </c>
      <c r="E20034" s="89">
        <v>2.7777777777777779E-3</v>
      </c>
      <c r="J20034">
        <v>1</v>
      </c>
      <c r="O20034">
        <v>1</v>
      </c>
      <c r="Q20034">
        <v>1</v>
      </c>
      <c r="Y20034">
        <f t="shared" si="936"/>
        <v>3</v>
      </c>
      <c r="Z20034" s="90" t="str">
        <f t="shared" si="937"/>
        <v>2026/03/11 13:04</v>
      </c>
    </row>
    <row r="20035" spans="1:26" ht="3.6" customHeight="1" x14ac:dyDescent="0.2">
      <c r="A20035" s="86">
        <f t="shared" si="938"/>
        <v>46092</v>
      </c>
      <c r="B20035" s="270"/>
      <c r="C20035" s="272"/>
      <c r="D20035" s="273"/>
      <c r="E20035" s="89">
        <v>6.2499999999999995E-3</v>
      </c>
      <c r="J20035">
        <v>1</v>
      </c>
      <c r="O20035">
        <v>1</v>
      </c>
      <c r="Q20035">
        <v>1</v>
      </c>
      <c r="Y20035">
        <f t="shared" si="936"/>
        <v>3</v>
      </c>
      <c r="Z20035" s="90" t="str">
        <f t="shared" si="937"/>
        <v>2026/03/11 00:09</v>
      </c>
    </row>
    <row r="20036" spans="1:26" ht="3.6" customHeight="1" x14ac:dyDescent="0.2">
      <c r="A20036" s="86">
        <f t="shared" si="938"/>
        <v>46092</v>
      </c>
      <c r="B20036" s="270"/>
      <c r="C20036" s="272"/>
      <c r="D20036" s="273"/>
      <c r="E20036" s="89">
        <v>9.7222222222222224E-3</v>
      </c>
      <c r="J20036">
        <v>1</v>
      </c>
      <c r="O20036">
        <v>1</v>
      </c>
      <c r="Q20036">
        <v>1</v>
      </c>
      <c r="Y20036">
        <f t="shared" si="936"/>
        <v>3</v>
      </c>
      <c r="Z20036" s="90" t="str">
        <f t="shared" si="937"/>
        <v>2026/03/11 00:14</v>
      </c>
    </row>
    <row r="20037" spans="1:26" ht="3.6" customHeight="1" x14ac:dyDescent="0.2">
      <c r="A20037" s="86">
        <f t="shared" si="938"/>
        <v>46092</v>
      </c>
      <c r="B20037" s="270"/>
      <c r="C20037" s="272"/>
      <c r="D20037" s="273"/>
      <c r="E20037" s="89">
        <v>1.3194444444444444E-2</v>
      </c>
      <c r="J20037">
        <v>1</v>
      </c>
      <c r="O20037">
        <v>1</v>
      </c>
      <c r="Q20037">
        <v>1</v>
      </c>
      <c r="Y20037">
        <f t="shared" si="936"/>
        <v>3</v>
      </c>
      <c r="Z20037" s="90" t="str">
        <f t="shared" si="937"/>
        <v>2026/03/11 00:19</v>
      </c>
    </row>
    <row r="20038" spans="1:26" ht="3.6" customHeight="1" x14ac:dyDescent="0.2">
      <c r="A20038" s="86">
        <f t="shared" si="938"/>
        <v>46092</v>
      </c>
      <c r="B20038" s="270"/>
      <c r="C20038" s="272"/>
      <c r="D20038" s="273"/>
      <c r="E20038" s="89">
        <v>1.6666666666666666E-2</v>
      </c>
      <c r="J20038">
        <v>1</v>
      </c>
      <c r="O20038">
        <v>1</v>
      </c>
      <c r="Q20038">
        <v>1</v>
      </c>
      <c r="Y20038">
        <f t="shared" si="936"/>
        <v>3</v>
      </c>
      <c r="Z20038" s="90" t="str">
        <f t="shared" si="937"/>
        <v>2026/03/11 00:24</v>
      </c>
    </row>
    <row r="20039" spans="1:26" ht="3.6" customHeight="1" x14ac:dyDescent="0.2">
      <c r="A20039" s="86">
        <f t="shared" si="938"/>
        <v>46092</v>
      </c>
      <c r="B20039" s="270"/>
      <c r="C20039" s="272"/>
      <c r="D20039" s="273"/>
      <c r="E20039" s="89">
        <v>2.013888888888889E-2</v>
      </c>
      <c r="J20039">
        <v>1</v>
      </c>
      <c r="O20039">
        <v>1</v>
      </c>
      <c r="Q20039">
        <v>1</v>
      </c>
      <c r="Y20039">
        <f t="shared" ref="Y20039:Y20102" si="939">COUNTA(F20039:X20039)</f>
        <v>3</v>
      </c>
      <c r="Z20039" s="90" t="str">
        <f t="shared" ref="Z20039:Z20102" si="940">TEXT(A20039,"yyyy/mm/dd")&amp; " " &amp;TEXT(D20039+E20039,"hh:mm")</f>
        <v>2026/03/11 00:29</v>
      </c>
    </row>
    <row r="20040" spans="1:26" ht="3.6" customHeight="1" x14ac:dyDescent="0.2">
      <c r="A20040" s="86">
        <f t="shared" ref="A20040:A20103" si="941">IF(B20040&lt;&gt;"",B20040,A20039)</f>
        <v>46092</v>
      </c>
      <c r="B20040" s="270"/>
      <c r="C20040" s="272"/>
      <c r="D20040" s="273"/>
      <c r="E20040" s="89">
        <v>2.361111111111111E-2</v>
      </c>
      <c r="J20040">
        <v>1</v>
      </c>
      <c r="O20040">
        <v>1</v>
      </c>
      <c r="Q20040">
        <v>1</v>
      </c>
      <c r="Y20040">
        <f t="shared" si="939"/>
        <v>3</v>
      </c>
      <c r="Z20040" s="90" t="str">
        <f t="shared" si="940"/>
        <v>2026/03/11 00:34</v>
      </c>
    </row>
    <row r="20041" spans="1:26" ht="3.6" customHeight="1" x14ac:dyDescent="0.2">
      <c r="A20041" s="86">
        <f t="shared" si="941"/>
        <v>46092</v>
      </c>
      <c r="B20041" s="270"/>
      <c r="C20041" s="272"/>
      <c r="D20041" s="273"/>
      <c r="E20041" s="89">
        <v>2.7083333333333334E-2</v>
      </c>
      <c r="J20041">
        <v>1</v>
      </c>
      <c r="O20041">
        <v>1</v>
      </c>
      <c r="Q20041">
        <v>1</v>
      </c>
      <c r="Y20041">
        <f t="shared" si="939"/>
        <v>3</v>
      </c>
      <c r="Z20041" s="90" t="str">
        <f t="shared" si="940"/>
        <v>2026/03/11 00:39</v>
      </c>
    </row>
    <row r="20042" spans="1:26" ht="3.6" customHeight="1" x14ac:dyDescent="0.2">
      <c r="A20042" s="86">
        <f t="shared" si="941"/>
        <v>46092</v>
      </c>
      <c r="B20042" s="270"/>
      <c r="C20042" s="272"/>
      <c r="D20042" s="273"/>
      <c r="E20042" s="89">
        <v>3.0555555555555555E-2</v>
      </c>
      <c r="J20042">
        <v>1</v>
      </c>
      <c r="O20042">
        <v>1</v>
      </c>
      <c r="Q20042">
        <v>1</v>
      </c>
      <c r="Y20042">
        <f t="shared" si="939"/>
        <v>3</v>
      </c>
      <c r="Z20042" s="90" t="str">
        <f t="shared" si="940"/>
        <v>2026/03/11 00:44</v>
      </c>
    </row>
    <row r="20043" spans="1:26" ht="3.6" customHeight="1" x14ac:dyDescent="0.2">
      <c r="A20043" s="86">
        <f t="shared" si="941"/>
        <v>46092</v>
      </c>
      <c r="B20043" s="270"/>
      <c r="C20043" s="272"/>
      <c r="D20043" s="273"/>
      <c r="E20043" s="89">
        <v>3.4027777777777775E-2</v>
      </c>
      <c r="J20043">
        <v>1</v>
      </c>
      <c r="O20043">
        <v>1</v>
      </c>
      <c r="Q20043">
        <v>1</v>
      </c>
      <c r="Y20043">
        <f t="shared" si="939"/>
        <v>3</v>
      </c>
      <c r="Z20043" s="90" t="str">
        <f t="shared" si="940"/>
        <v>2026/03/11 00:49</v>
      </c>
    </row>
    <row r="20044" spans="1:26" ht="3.6" customHeight="1" x14ac:dyDescent="0.2">
      <c r="A20044" s="86">
        <f t="shared" si="941"/>
        <v>46092</v>
      </c>
      <c r="B20044" s="270"/>
      <c r="C20044" s="272"/>
      <c r="D20044" s="273"/>
      <c r="E20044" s="89">
        <v>3.7499999999999999E-2</v>
      </c>
      <c r="J20044">
        <v>1</v>
      </c>
      <c r="O20044">
        <v>1</v>
      </c>
      <c r="Q20044">
        <v>1</v>
      </c>
      <c r="Y20044">
        <f t="shared" si="939"/>
        <v>3</v>
      </c>
      <c r="Z20044" s="90" t="str">
        <f t="shared" si="940"/>
        <v>2026/03/11 00:54</v>
      </c>
    </row>
    <row r="20045" spans="1:26" ht="3.6" customHeight="1" x14ac:dyDescent="0.2">
      <c r="A20045" s="86">
        <f t="shared" si="941"/>
        <v>46092</v>
      </c>
      <c r="B20045" s="270"/>
      <c r="C20045" s="272"/>
      <c r="D20045" s="273"/>
      <c r="E20045" s="89">
        <v>4.0972222222222222E-2</v>
      </c>
      <c r="J20045">
        <v>1</v>
      </c>
      <c r="O20045">
        <v>1</v>
      </c>
      <c r="Q20045">
        <v>1</v>
      </c>
      <c r="Y20045">
        <f t="shared" si="939"/>
        <v>3</v>
      </c>
      <c r="Z20045" s="90" t="str">
        <f t="shared" si="940"/>
        <v>2026/03/11 00:59</v>
      </c>
    </row>
    <row r="20046" spans="1:26" ht="3.6" customHeight="1" x14ac:dyDescent="0.2">
      <c r="A20046" s="86">
        <f t="shared" si="941"/>
        <v>46092</v>
      </c>
      <c r="B20046" s="270"/>
      <c r="C20046" s="272"/>
      <c r="D20046" s="273">
        <v>0.58333333333333337</v>
      </c>
      <c r="E20046" s="89">
        <v>2.7777777777777779E-3</v>
      </c>
      <c r="J20046">
        <v>1</v>
      </c>
      <c r="O20046">
        <v>1</v>
      </c>
      <c r="Q20046">
        <v>1</v>
      </c>
      <c r="Y20046">
        <f t="shared" si="939"/>
        <v>3</v>
      </c>
      <c r="Z20046" s="90" t="str">
        <f t="shared" si="940"/>
        <v>2026/03/11 14:04</v>
      </c>
    </row>
    <row r="20047" spans="1:26" ht="3.6" customHeight="1" x14ac:dyDescent="0.2">
      <c r="A20047" s="86">
        <f t="shared" si="941"/>
        <v>46092</v>
      </c>
      <c r="B20047" s="270"/>
      <c r="C20047" s="272"/>
      <c r="D20047" s="273"/>
      <c r="E20047" s="89">
        <v>6.2499999999999995E-3</v>
      </c>
      <c r="J20047">
        <v>1</v>
      </c>
      <c r="O20047">
        <v>1</v>
      </c>
      <c r="Q20047">
        <v>1</v>
      </c>
      <c r="Y20047">
        <f t="shared" si="939"/>
        <v>3</v>
      </c>
      <c r="Z20047" s="90" t="str">
        <f t="shared" si="940"/>
        <v>2026/03/11 00:09</v>
      </c>
    </row>
    <row r="20048" spans="1:26" ht="3.6" customHeight="1" x14ac:dyDescent="0.2">
      <c r="A20048" s="86">
        <f t="shared" si="941"/>
        <v>46092</v>
      </c>
      <c r="B20048" s="270"/>
      <c r="C20048" s="272"/>
      <c r="D20048" s="273"/>
      <c r="E20048" s="89">
        <v>9.7222222222222224E-3</v>
      </c>
      <c r="J20048">
        <v>1</v>
      </c>
      <c r="O20048">
        <v>1</v>
      </c>
      <c r="Q20048">
        <v>1</v>
      </c>
      <c r="Y20048">
        <f t="shared" si="939"/>
        <v>3</v>
      </c>
      <c r="Z20048" s="90" t="str">
        <f t="shared" si="940"/>
        <v>2026/03/11 00:14</v>
      </c>
    </row>
    <row r="20049" spans="1:26" ht="3.6" customHeight="1" x14ac:dyDescent="0.2">
      <c r="A20049" s="86">
        <f t="shared" si="941"/>
        <v>46092</v>
      </c>
      <c r="B20049" s="270"/>
      <c r="C20049" s="272"/>
      <c r="D20049" s="273"/>
      <c r="E20049" s="89">
        <v>1.3194444444444444E-2</v>
      </c>
      <c r="J20049">
        <v>1</v>
      </c>
      <c r="O20049">
        <v>1</v>
      </c>
      <c r="Q20049">
        <v>1</v>
      </c>
      <c r="Y20049">
        <f t="shared" si="939"/>
        <v>3</v>
      </c>
      <c r="Z20049" s="90" t="str">
        <f t="shared" si="940"/>
        <v>2026/03/11 00:19</v>
      </c>
    </row>
    <row r="20050" spans="1:26" ht="3.6" customHeight="1" x14ac:dyDescent="0.2">
      <c r="A20050" s="86">
        <f t="shared" si="941"/>
        <v>46092</v>
      </c>
      <c r="B20050" s="270"/>
      <c r="C20050" s="272"/>
      <c r="D20050" s="273"/>
      <c r="E20050" s="89">
        <v>1.6666666666666666E-2</v>
      </c>
      <c r="J20050">
        <v>1</v>
      </c>
      <c r="O20050">
        <v>1</v>
      </c>
      <c r="Q20050">
        <v>1</v>
      </c>
      <c r="Y20050">
        <f t="shared" si="939"/>
        <v>3</v>
      </c>
      <c r="Z20050" s="90" t="str">
        <f t="shared" si="940"/>
        <v>2026/03/11 00:24</v>
      </c>
    </row>
    <row r="20051" spans="1:26" ht="3.6" customHeight="1" x14ac:dyDescent="0.2">
      <c r="A20051" s="86">
        <f t="shared" si="941"/>
        <v>46092</v>
      </c>
      <c r="B20051" s="270"/>
      <c r="C20051" s="272"/>
      <c r="D20051" s="273"/>
      <c r="E20051" s="89">
        <v>2.013888888888889E-2</v>
      </c>
      <c r="J20051">
        <v>1</v>
      </c>
      <c r="O20051">
        <v>1</v>
      </c>
      <c r="Q20051">
        <v>1</v>
      </c>
      <c r="Y20051">
        <f t="shared" si="939"/>
        <v>3</v>
      </c>
      <c r="Z20051" s="90" t="str">
        <f t="shared" si="940"/>
        <v>2026/03/11 00:29</v>
      </c>
    </row>
    <row r="20052" spans="1:26" ht="3.6" customHeight="1" x14ac:dyDescent="0.2">
      <c r="A20052" s="86">
        <f t="shared" si="941"/>
        <v>46092</v>
      </c>
      <c r="B20052" s="270"/>
      <c r="C20052" s="272"/>
      <c r="D20052" s="273"/>
      <c r="E20052" s="89">
        <v>2.361111111111111E-2</v>
      </c>
      <c r="J20052">
        <v>1</v>
      </c>
      <c r="O20052">
        <v>1</v>
      </c>
      <c r="Q20052">
        <v>1</v>
      </c>
      <c r="Y20052">
        <f t="shared" si="939"/>
        <v>3</v>
      </c>
      <c r="Z20052" s="90" t="str">
        <f t="shared" si="940"/>
        <v>2026/03/11 00:34</v>
      </c>
    </row>
    <row r="20053" spans="1:26" ht="3.6" customHeight="1" x14ac:dyDescent="0.2">
      <c r="A20053" s="86">
        <f t="shared" si="941"/>
        <v>46092</v>
      </c>
      <c r="B20053" s="270"/>
      <c r="C20053" s="272"/>
      <c r="D20053" s="273"/>
      <c r="E20053" s="89">
        <v>2.7083333333333334E-2</v>
      </c>
      <c r="J20053">
        <v>1</v>
      </c>
      <c r="O20053">
        <v>1</v>
      </c>
      <c r="Q20053">
        <v>1</v>
      </c>
      <c r="Y20053">
        <f t="shared" si="939"/>
        <v>3</v>
      </c>
      <c r="Z20053" s="90" t="str">
        <f t="shared" si="940"/>
        <v>2026/03/11 00:39</v>
      </c>
    </row>
    <row r="20054" spans="1:26" ht="3.6" customHeight="1" x14ac:dyDescent="0.2">
      <c r="A20054" s="86">
        <f t="shared" si="941"/>
        <v>46092</v>
      </c>
      <c r="B20054" s="270"/>
      <c r="C20054" s="272"/>
      <c r="D20054" s="273"/>
      <c r="E20054" s="89">
        <v>3.0555555555555555E-2</v>
      </c>
      <c r="J20054">
        <v>1</v>
      </c>
      <c r="O20054">
        <v>1</v>
      </c>
      <c r="Q20054">
        <v>1</v>
      </c>
      <c r="Y20054">
        <f t="shared" si="939"/>
        <v>3</v>
      </c>
      <c r="Z20054" s="90" t="str">
        <f t="shared" si="940"/>
        <v>2026/03/11 00:44</v>
      </c>
    </row>
    <row r="20055" spans="1:26" ht="3.6" customHeight="1" x14ac:dyDescent="0.2">
      <c r="A20055" s="86">
        <f t="shared" si="941"/>
        <v>46092</v>
      </c>
      <c r="B20055" s="270"/>
      <c r="C20055" s="272"/>
      <c r="D20055" s="273"/>
      <c r="E20055" s="89">
        <v>3.4027777777777775E-2</v>
      </c>
      <c r="J20055">
        <v>1</v>
      </c>
      <c r="O20055">
        <v>1</v>
      </c>
      <c r="Q20055">
        <v>1</v>
      </c>
      <c r="Y20055">
        <f t="shared" si="939"/>
        <v>3</v>
      </c>
      <c r="Z20055" s="90" t="str">
        <f t="shared" si="940"/>
        <v>2026/03/11 00:49</v>
      </c>
    </row>
    <row r="20056" spans="1:26" ht="3.6" customHeight="1" x14ac:dyDescent="0.2">
      <c r="A20056" s="86">
        <f t="shared" si="941"/>
        <v>46092</v>
      </c>
      <c r="B20056" s="270"/>
      <c r="C20056" s="272"/>
      <c r="D20056" s="273"/>
      <c r="E20056" s="89">
        <v>3.7499999999999999E-2</v>
      </c>
      <c r="J20056">
        <v>1</v>
      </c>
      <c r="O20056">
        <v>1</v>
      </c>
      <c r="Q20056">
        <v>1</v>
      </c>
      <c r="Y20056">
        <f t="shared" si="939"/>
        <v>3</v>
      </c>
      <c r="Z20056" s="90" t="str">
        <f t="shared" si="940"/>
        <v>2026/03/11 00:54</v>
      </c>
    </row>
    <row r="20057" spans="1:26" ht="3.6" customHeight="1" x14ac:dyDescent="0.2">
      <c r="A20057" s="86">
        <f t="shared" si="941"/>
        <v>46092</v>
      </c>
      <c r="B20057" s="270"/>
      <c r="C20057" s="272"/>
      <c r="D20057" s="273"/>
      <c r="E20057" s="89">
        <v>4.0972222222222222E-2</v>
      </c>
      <c r="J20057">
        <v>1</v>
      </c>
      <c r="O20057">
        <v>1</v>
      </c>
      <c r="Q20057">
        <v>1</v>
      </c>
      <c r="Y20057">
        <f t="shared" si="939"/>
        <v>3</v>
      </c>
      <c r="Z20057" s="90" t="str">
        <f t="shared" si="940"/>
        <v>2026/03/11 00:59</v>
      </c>
    </row>
    <row r="20058" spans="1:26" ht="3.6" customHeight="1" x14ac:dyDescent="0.2">
      <c r="A20058" s="86">
        <f t="shared" si="941"/>
        <v>46092</v>
      </c>
      <c r="B20058" s="270"/>
      <c r="C20058" s="272"/>
      <c r="D20058" s="273">
        <v>0.625</v>
      </c>
      <c r="E20058" s="89">
        <v>2.7777777777777779E-3</v>
      </c>
      <c r="J20058">
        <v>1</v>
      </c>
      <c r="O20058">
        <v>1</v>
      </c>
      <c r="Q20058">
        <v>1</v>
      </c>
      <c r="Y20058">
        <f t="shared" si="939"/>
        <v>3</v>
      </c>
      <c r="Z20058" s="90" t="str">
        <f t="shared" si="940"/>
        <v>2026/03/11 15:04</v>
      </c>
    </row>
    <row r="20059" spans="1:26" ht="3.6" customHeight="1" x14ac:dyDescent="0.2">
      <c r="A20059" s="86">
        <f t="shared" si="941"/>
        <v>46092</v>
      </c>
      <c r="B20059" s="270"/>
      <c r="C20059" s="272"/>
      <c r="D20059" s="273"/>
      <c r="E20059" s="89">
        <v>6.2499999999999995E-3</v>
      </c>
      <c r="J20059">
        <v>1</v>
      </c>
      <c r="O20059">
        <v>1</v>
      </c>
      <c r="Q20059">
        <v>1</v>
      </c>
      <c r="Y20059">
        <f t="shared" si="939"/>
        <v>3</v>
      </c>
      <c r="Z20059" s="90" t="str">
        <f t="shared" si="940"/>
        <v>2026/03/11 00:09</v>
      </c>
    </row>
    <row r="20060" spans="1:26" ht="3.6" customHeight="1" x14ac:dyDescent="0.2">
      <c r="A20060" s="86">
        <f t="shared" si="941"/>
        <v>46092</v>
      </c>
      <c r="B20060" s="270"/>
      <c r="C20060" s="272"/>
      <c r="D20060" s="273"/>
      <c r="E20060" s="89">
        <v>9.7222222222222224E-3</v>
      </c>
      <c r="J20060">
        <v>1</v>
      </c>
      <c r="O20060">
        <v>1</v>
      </c>
      <c r="Q20060">
        <v>1</v>
      </c>
      <c r="Y20060">
        <f t="shared" si="939"/>
        <v>3</v>
      </c>
      <c r="Z20060" s="90" t="str">
        <f t="shared" si="940"/>
        <v>2026/03/11 00:14</v>
      </c>
    </row>
    <row r="20061" spans="1:26" ht="3.6" customHeight="1" x14ac:dyDescent="0.2">
      <c r="A20061" s="86">
        <f t="shared" si="941"/>
        <v>46092</v>
      </c>
      <c r="B20061" s="270"/>
      <c r="C20061" s="272"/>
      <c r="D20061" s="273"/>
      <c r="E20061" s="89">
        <v>1.3194444444444444E-2</v>
      </c>
      <c r="J20061">
        <v>1</v>
      </c>
      <c r="O20061">
        <v>1</v>
      </c>
      <c r="Q20061">
        <v>1</v>
      </c>
      <c r="Y20061">
        <f t="shared" si="939"/>
        <v>3</v>
      </c>
      <c r="Z20061" s="90" t="str">
        <f t="shared" si="940"/>
        <v>2026/03/11 00:19</v>
      </c>
    </row>
    <row r="20062" spans="1:26" ht="3.6" customHeight="1" x14ac:dyDescent="0.2">
      <c r="A20062" s="86">
        <f t="shared" si="941"/>
        <v>46092</v>
      </c>
      <c r="B20062" s="270"/>
      <c r="C20062" s="272"/>
      <c r="D20062" s="273"/>
      <c r="E20062" s="89">
        <v>1.6666666666666666E-2</v>
      </c>
      <c r="J20062">
        <v>1</v>
      </c>
      <c r="O20062">
        <v>1</v>
      </c>
      <c r="Q20062">
        <v>1</v>
      </c>
      <c r="Y20062">
        <f t="shared" si="939"/>
        <v>3</v>
      </c>
      <c r="Z20062" s="90" t="str">
        <f t="shared" si="940"/>
        <v>2026/03/11 00:24</v>
      </c>
    </row>
    <row r="20063" spans="1:26" ht="3.6" customHeight="1" x14ac:dyDescent="0.2">
      <c r="A20063" s="86">
        <f t="shared" si="941"/>
        <v>46092</v>
      </c>
      <c r="B20063" s="270"/>
      <c r="C20063" s="272"/>
      <c r="D20063" s="273"/>
      <c r="E20063" s="89">
        <v>2.013888888888889E-2</v>
      </c>
      <c r="J20063">
        <v>1</v>
      </c>
      <c r="O20063">
        <v>1</v>
      </c>
      <c r="Q20063">
        <v>1</v>
      </c>
      <c r="Y20063">
        <f t="shared" si="939"/>
        <v>3</v>
      </c>
      <c r="Z20063" s="90" t="str">
        <f t="shared" si="940"/>
        <v>2026/03/11 00:29</v>
      </c>
    </row>
    <row r="20064" spans="1:26" ht="3.6" customHeight="1" x14ac:dyDescent="0.2">
      <c r="A20064" s="86">
        <f t="shared" si="941"/>
        <v>46092</v>
      </c>
      <c r="B20064" s="270"/>
      <c r="C20064" s="272"/>
      <c r="D20064" s="273"/>
      <c r="E20064" s="89">
        <v>2.361111111111111E-2</v>
      </c>
      <c r="J20064">
        <v>1</v>
      </c>
      <c r="O20064">
        <v>1</v>
      </c>
      <c r="Q20064">
        <v>1</v>
      </c>
      <c r="Y20064">
        <f t="shared" si="939"/>
        <v>3</v>
      </c>
      <c r="Z20064" s="90" t="str">
        <f t="shared" si="940"/>
        <v>2026/03/11 00:34</v>
      </c>
    </row>
    <row r="20065" spans="1:26" ht="3.6" customHeight="1" x14ac:dyDescent="0.2">
      <c r="A20065" s="86">
        <f t="shared" si="941"/>
        <v>46092</v>
      </c>
      <c r="B20065" s="270"/>
      <c r="C20065" s="272"/>
      <c r="D20065" s="273"/>
      <c r="E20065" s="89">
        <v>2.7083333333333334E-2</v>
      </c>
      <c r="J20065">
        <v>1</v>
      </c>
      <c r="O20065">
        <v>1</v>
      </c>
      <c r="Q20065">
        <v>1</v>
      </c>
      <c r="Y20065">
        <f t="shared" si="939"/>
        <v>3</v>
      </c>
      <c r="Z20065" s="90" t="str">
        <f t="shared" si="940"/>
        <v>2026/03/11 00:39</v>
      </c>
    </row>
    <row r="20066" spans="1:26" ht="3.6" customHeight="1" x14ac:dyDescent="0.2">
      <c r="A20066" s="86">
        <f t="shared" si="941"/>
        <v>46092</v>
      </c>
      <c r="B20066" s="270"/>
      <c r="C20066" s="272"/>
      <c r="D20066" s="273"/>
      <c r="E20066" s="89">
        <v>3.0555555555555555E-2</v>
      </c>
      <c r="J20066">
        <v>1</v>
      </c>
      <c r="O20066">
        <v>1</v>
      </c>
      <c r="Q20066">
        <v>1</v>
      </c>
      <c r="Y20066">
        <f t="shared" si="939"/>
        <v>3</v>
      </c>
      <c r="Z20066" s="90" t="str">
        <f t="shared" si="940"/>
        <v>2026/03/11 00:44</v>
      </c>
    </row>
    <row r="20067" spans="1:26" ht="3.6" customHeight="1" x14ac:dyDescent="0.2">
      <c r="A20067" s="86">
        <f t="shared" si="941"/>
        <v>46092</v>
      </c>
      <c r="B20067" s="270"/>
      <c r="C20067" s="272"/>
      <c r="D20067" s="273"/>
      <c r="E20067" s="89">
        <v>3.4027777777777775E-2</v>
      </c>
      <c r="J20067">
        <v>1</v>
      </c>
      <c r="O20067">
        <v>1</v>
      </c>
      <c r="Q20067">
        <v>1</v>
      </c>
      <c r="Y20067">
        <f t="shared" si="939"/>
        <v>3</v>
      </c>
      <c r="Z20067" s="90" t="str">
        <f t="shared" si="940"/>
        <v>2026/03/11 00:49</v>
      </c>
    </row>
    <row r="20068" spans="1:26" ht="3.6" customHeight="1" x14ac:dyDescent="0.2">
      <c r="A20068" s="86">
        <f t="shared" si="941"/>
        <v>46092</v>
      </c>
      <c r="B20068" s="270"/>
      <c r="C20068" s="272"/>
      <c r="D20068" s="273"/>
      <c r="E20068" s="89">
        <v>3.7499999999999999E-2</v>
      </c>
      <c r="J20068">
        <v>1</v>
      </c>
      <c r="O20068">
        <v>1</v>
      </c>
      <c r="Q20068">
        <v>1</v>
      </c>
      <c r="Y20068">
        <f t="shared" si="939"/>
        <v>3</v>
      </c>
      <c r="Z20068" s="90" t="str">
        <f t="shared" si="940"/>
        <v>2026/03/11 00:54</v>
      </c>
    </row>
    <row r="20069" spans="1:26" ht="3.6" customHeight="1" x14ac:dyDescent="0.2">
      <c r="A20069" s="86">
        <f t="shared" si="941"/>
        <v>46092</v>
      </c>
      <c r="B20069" s="270"/>
      <c r="C20069" s="272"/>
      <c r="D20069" s="273"/>
      <c r="E20069" s="89">
        <v>4.0972222222222222E-2</v>
      </c>
      <c r="J20069">
        <v>1</v>
      </c>
      <c r="O20069">
        <v>1</v>
      </c>
      <c r="Q20069">
        <v>1</v>
      </c>
      <c r="Y20069">
        <f t="shared" si="939"/>
        <v>3</v>
      </c>
      <c r="Z20069" s="90" t="str">
        <f t="shared" si="940"/>
        <v>2026/03/11 00:59</v>
      </c>
    </row>
    <row r="20070" spans="1:26" ht="3.6" customHeight="1" x14ac:dyDescent="0.2">
      <c r="A20070" s="86">
        <f t="shared" si="941"/>
        <v>46092</v>
      </c>
      <c r="B20070" s="270"/>
      <c r="C20070" s="272"/>
      <c r="D20070" s="273">
        <v>0.66666666666666663</v>
      </c>
      <c r="E20070" s="89">
        <v>2.7777777777777779E-3</v>
      </c>
      <c r="J20070">
        <v>1</v>
      </c>
      <c r="O20070">
        <v>1</v>
      </c>
      <c r="Q20070">
        <v>1</v>
      </c>
      <c r="Y20070">
        <f t="shared" si="939"/>
        <v>3</v>
      </c>
      <c r="Z20070" s="90" t="str">
        <f t="shared" si="940"/>
        <v>2026/03/11 16:04</v>
      </c>
    </row>
    <row r="20071" spans="1:26" ht="3.6" customHeight="1" x14ac:dyDescent="0.2">
      <c r="A20071" s="86">
        <f t="shared" si="941"/>
        <v>46092</v>
      </c>
      <c r="B20071" s="270"/>
      <c r="C20071" s="272"/>
      <c r="D20071" s="273"/>
      <c r="E20071" s="89">
        <v>6.2499999999999995E-3</v>
      </c>
      <c r="J20071">
        <v>1</v>
      </c>
      <c r="O20071">
        <v>1</v>
      </c>
      <c r="Q20071">
        <v>1</v>
      </c>
      <c r="Y20071">
        <f t="shared" si="939"/>
        <v>3</v>
      </c>
      <c r="Z20071" s="90" t="str">
        <f t="shared" si="940"/>
        <v>2026/03/11 00:09</v>
      </c>
    </row>
    <row r="20072" spans="1:26" ht="3.6" customHeight="1" x14ac:dyDescent="0.2">
      <c r="A20072" s="86">
        <f t="shared" si="941"/>
        <v>46092</v>
      </c>
      <c r="B20072" s="270"/>
      <c r="C20072" s="272"/>
      <c r="D20072" s="273"/>
      <c r="E20072" s="89">
        <v>9.7222222222222224E-3</v>
      </c>
      <c r="J20072">
        <v>1</v>
      </c>
      <c r="O20072">
        <v>1</v>
      </c>
      <c r="Q20072">
        <v>1</v>
      </c>
      <c r="Y20072">
        <f t="shared" si="939"/>
        <v>3</v>
      </c>
      <c r="Z20072" s="90" t="str">
        <f t="shared" si="940"/>
        <v>2026/03/11 00:14</v>
      </c>
    </row>
    <row r="20073" spans="1:26" ht="3.6" customHeight="1" x14ac:dyDescent="0.2">
      <c r="A20073" s="86">
        <f t="shared" si="941"/>
        <v>46092</v>
      </c>
      <c r="B20073" s="270"/>
      <c r="C20073" s="272"/>
      <c r="D20073" s="273"/>
      <c r="E20073" s="89">
        <v>1.3194444444444444E-2</v>
      </c>
      <c r="J20073">
        <v>1</v>
      </c>
      <c r="O20073">
        <v>1</v>
      </c>
      <c r="Q20073">
        <v>1</v>
      </c>
      <c r="Y20073">
        <f t="shared" si="939"/>
        <v>3</v>
      </c>
      <c r="Z20073" s="90" t="str">
        <f t="shared" si="940"/>
        <v>2026/03/11 00:19</v>
      </c>
    </row>
    <row r="20074" spans="1:26" ht="3.6" customHeight="1" x14ac:dyDescent="0.2">
      <c r="A20074" s="86">
        <f t="shared" si="941"/>
        <v>46092</v>
      </c>
      <c r="B20074" s="270"/>
      <c r="C20074" s="272"/>
      <c r="D20074" s="273"/>
      <c r="E20074" s="89">
        <v>1.6666666666666666E-2</v>
      </c>
      <c r="J20074">
        <v>1</v>
      </c>
      <c r="O20074">
        <v>1</v>
      </c>
      <c r="Q20074">
        <v>1</v>
      </c>
      <c r="Y20074">
        <f t="shared" si="939"/>
        <v>3</v>
      </c>
      <c r="Z20074" s="90" t="str">
        <f t="shared" si="940"/>
        <v>2026/03/11 00:24</v>
      </c>
    </row>
    <row r="20075" spans="1:26" ht="3.6" customHeight="1" x14ac:dyDescent="0.2">
      <c r="A20075" s="86">
        <f t="shared" si="941"/>
        <v>46092</v>
      </c>
      <c r="B20075" s="270"/>
      <c r="C20075" s="272"/>
      <c r="D20075" s="273"/>
      <c r="E20075" s="89">
        <v>2.013888888888889E-2</v>
      </c>
      <c r="J20075">
        <v>1</v>
      </c>
      <c r="O20075">
        <v>1</v>
      </c>
      <c r="Q20075">
        <v>1</v>
      </c>
      <c r="Y20075">
        <f t="shared" si="939"/>
        <v>3</v>
      </c>
      <c r="Z20075" s="90" t="str">
        <f t="shared" si="940"/>
        <v>2026/03/11 00:29</v>
      </c>
    </row>
    <row r="20076" spans="1:26" ht="3.6" customHeight="1" x14ac:dyDescent="0.2">
      <c r="A20076" s="86">
        <f t="shared" si="941"/>
        <v>46092</v>
      </c>
      <c r="B20076" s="270"/>
      <c r="C20076" s="272"/>
      <c r="D20076" s="273"/>
      <c r="E20076" s="89">
        <v>2.361111111111111E-2</v>
      </c>
      <c r="J20076">
        <v>1</v>
      </c>
      <c r="O20076">
        <v>1</v>
      </c>
      <c r="Q20076">
        <v>1</v>
      </c>
      <c r="Y20076">
        <f t="shared" si="939"/>
        <v>3</v>
      </c>
      <c r="Z20076" s="90" t="str">
        <f t="shared" si="940"/>
        <v>2026/03/11 00:34</v>
      </c>
    </row>
    <row r="20077" spans="1:26" ht="3.6" customHeight="1" x14ac:dyDescent="0.2">
      <c r="A20077" s="86">
        <f t="shared" si="941"/>
        <v>46092</v>
      </c>
      <c r="B20077" s="270"/>
      <c r="C20077" s="272"/>
      <c r="D20077" s="273"/>
      <c r="E20077" s="89">
        <v>2.7083333333333334E-2</v>
      </c>
      <c r="J20077">
        <v>1</v>
      </c>
      <c r="O20077">
        <v>1</v>
      </c>
      <c r="Q20077">
        <v>1</v>
      </c>
      <c r="Y20077">
        <f t="shared" si="939"/>
        <v>3</v>
      </c>
      <c r="Z20077" s="90" t="str">
        <f t="shared" si="940"/>
        <v>2026/03/11 00:39</v>
      </c>
    </row>
    <row r="20078" spans="1:26" ht="3.6" customHeight="1" x14ac:dyDescent="0.2">
      <c r="A20078" s="86">
        <f t="shared" si="941"/>
        <v>46092</v>
      </c>
      <c r="B20078" s="270"/>
      <c r="C20078" s="272"/>
      <c r="D20078" s="273"/>
      <c r="E20078" s="89">
        <v>3.0555555555555555E-2</v>
      </c>
      <c r="J20078">
        <v>1</v>
      </c>
      <c r="O20078">
        <v>1</v>
      </c>
      <c r="Q20078">
        <v>1</v>
      </c>
      <c r="Y20078">
        <f t="shared" si="939"/>
        <v>3</v>
      </c>
      <c r="Z20078" s="90" t="str">
        <f t="shared" si="940"/>
        <v>2026/03/11 00:44</v>
      </c>
    </row>
    <row r="20079" spans="1:26" ht="3.6" customHeight="1" x14ac:dyDescent="0.2">
      <c r="A20079" s="86">
        <f t="shared" si="941"/>
        <v>46092</v>
      </c>
      <c r="B20079" s="270"/>
      <c r="C20079" s="272"/>
      <c r="D20079" s="273"/>
      <c r="E20079" s="89">
        <v>3.4027777777777775E-2</v>
      </c>
      <c r="J20079">
        <v>1</v>
      </c>
      <c r="O20079">
        <v>1</v>
      </c>
      <c r="Q20079">
        <v>1</v>
      </c>
      <c r="Y20079">
        <f t="shared" si="939"/>
        <v>3</v>
      </c>
      <c r="Z20079" s="90" t="str">
        <f t="shared" si="940"/>
        <v>2026/03/11 00:49</v>
      </c>
    </row>
    <row r="20080" spans="1:26" ht="3.6" customHeight="1" x14ac:dyDescent="0.2">
      <c r="A20080" s="86">
        <f t="shared" si="941"/>
        <v>46092</v>
      </c>
      <c r="B20080" s="270"/>
      <c r="C20080" s="272"/>
      <c r="D20080" s="273"/>
      <c r="E20080" s="89">
        <v>3.7499999999999999E-2</v>
      </c>
      <c r="J20080">
        <v>1</v>
      </c>
      <c r="O20080">
        <v>1</v>
      </c>
      <c r="Q20080">
        <v>1</v>
      </c>
      <c r="Y20080">
        <f t="shared" si="939"/>
        <v>3</v>
      </c>
      <c r="Z20080" s="90" t="str">
        <f t="shared" si="940"/>
        <v>2026/03/11 00:54</v>
      </c>
    </row>
    <row r="20081" spans="1:26" ht="3.6" customHeight="1" x14ac:dyDescent="0.2">
      <c r="A20081" s="86">
        <f t="shared" si="941"/>
        <v>46092</v>
      </c>
      <c r="B20081" s="270"/>
      <c r="C20081" s="272"/>
      <c r="D20081" s="273"/>
      <c r="E20081" s="89">
        <v>4.0972222222222222E-2</v>
      </c>
      <c r="J20081">
        <v>1</v>
      </c>
      <c r="O20081">
        <v>1</v>
      </c>
      <c r="Q20081">
        <v>1</v>
      </c>
      <c r="Y20081">
        <f t="shared" si="939"/>
        <v>3</v>
      </c>
      <c r="Z20081" s="90" t="str">
        <f t="shared" si="940"/>
        <v>2026/03/11 00:59</v>
      </c>
    </row>
    <row r="20082" spans="1:26" ht="3.6" customHeight="1" x14ac:dyDescent="0.2">
      <c r="A20082" s="86">
        <f t="shared" si="941"/>
        <v>46092</v>
      </c>
      <c r="B20082" s="270"/>
      <c r="C20082" s="272"/>
      <c r="D20082" s="273">
        <v>0.70833333333333337</v>
      </c>
      <c r="E20082" s="89">
        <v>2.7777777777777779E-3</v>
      </c>
      <c r="J20082">
        <v>1</v>
      </c>
      <c r="O20082">
        <v>1</v>
      </c>
      <c r="Q20082">
        <v>1</v>
      </c>
      <c r="Y20082">
        <f t="shared" si="939"/>
        <v>3</v>
      </c>
      <c r="Z20082" s="90" t="str">
        <f t="shared" si="940"/>
        <v>2026/03/11 17:04</v>
      </c>
    </row>
    <row r="20083" spans="1:26" ht="3.6" customHeight="1" x14ac:dyDescent="0.2">
      <c r="A20083" s="86">
        <f t="shared" si="941"/>
        <v>46092</v>
      </c>
      <c r="B20083" s="270"/>
      <c r="C20083" s="272"/>
      <c r="D20083" s="273"/>
      <c r="E20083" s="89">
        <v>6.2499999999999995E-3</v>
      </c>
      <c r="J20083">
        <v>1</v>
      </c>
      <c r="O20083">
        <v>1</v>
      </c>
      <c r="Q20083">
        <v>1</v>
      </c>
      <c r="Y20083">
        <f t="shared" si="939"/>
        <v>3</v>
      </c>
      <c r="Z20083" s="90" t="str">
        <f t="shared" si="940"/>
        <v>2026/03/11 00:09</v>
      </c>
    </row>
    <row r="20084" spans="1:26" ht="3.6" customHeight="1" x14ac:dyDescent="0.2">
      <c r="A20084" s="86">
        <f t="shared" si="941"/>
        <v>46092</v>
      </c>
      <c r="B20084" s="270"/>
      <c r="C20084" s="272"/>
      <c r="D20084" s="273"/>
      <c r="E20084" s="89">
        <v>9.7222222222222224E-3</v>
      </c>
      <c r="J20084">
        <v>1</v>
      </c>
      <c r="O20084">
        <v>1</v>
      </c>
      <c r="Q20084">
        <v>1</v>
      </c>
      <c r="Y20084">
        <f t="shared" si="939"/>
        <v>3</v>
      </c>
      <c r="Z20084" s="90" t="str">
        <f t="shared" si="940"/>
        <v>2026/03/11 00:14</v>
      </c>
    </row>
    <row r="20085" spans="1:26" ht="3.6" customHeight="1" x14ac:dyDescent="0.2">
      <c r="A20085" s="86">
        <f t="shared" si="941"/>
        <v>46092</v>
      </c>
      <c r="B20085" s="270"/>
      <c r="C20085" s="272"/>
      <c r="D20085" s="273"/>
      <c r="E20085" s="89">
        <v>1.3194444444444444E-2</v>
      </c>
      <c r="J20085">
        <v>1</v>
      </c>
      <c r="O20085">
        <v>1</v>
      </c>
      <c r="Q20085">
        <v>1</v>
      </c>
      <c r="Y20085">
        <f t="shared" si="939"/>
        <v>3</v>
      </c>
      <c r="Z20085" s="90" t="str">
        <f t="shared" si="940"/>
        <v>2026/03/11 00:19</v>
      </c>
    </row>
    <row r="20086" spans="1:26" ht="3.6" customHeight="1" x14ac:dyDescent="0.2">
      <c r="A20086" s="86">
        <f t="shared" si="941"/>
        <v>46092</v>
      </c>
      <c r="B20086" s="270"/>
      <c r="C20086" s="272"/>
      <c r="D20086" s="273"/>
      <c r="E20086" s="89">
        <v>1.6666666666666666E-2</v>
      </c>
      <c r="J20086">
        <v>1</v>
      </c>
      <c r="O20086">
        <v>1</v>
      </c>
      <c r="Q20086">
        <v>1</v>
      </c>
      <c r="Y20086">
        <f t="shared" si="939"/>
        <v>3</v>
      </c>
      <c r="Z20086" s="90" t="str">
        <f t="shared" si="940"/>
        <v>2026/03/11 00:24</v>
      </c>
    </row>
    <row r="20087" spans="1:26" ht="3.6" customHeight="1" x14ac:dyDescent="0.2">
      <c r="A20087" s="86">
        <f t="shared" si="941"/>
        <v>46092</v>
      </c>
      <c r="B20087" s="270"/>
      <c r="C20087" s="272"/>
      <c r="D20087" s="273"/>
      <c r="E20087" s="89">
        <v>2.013888888888889E-2</v>
      </c>
      <c r="J20087">
        <v>1</v>
      </c>
      <c r="O20087">
        <v>1</v>
      </c>
      <c r="Q20087">
        <v>1</v>
      </c>
      <c r="Y20087">
        <f t="shared" si="939"/>
        <v>3</v>
      </c>
      <c r="Z20087" s="90" t="str">
        <f t="shared" si="940"/>
        <v>2026/03/11 00:29</v>
      </c>
    </row>
    <row r="20088" spans="1:26" ht="3.6" customHeight="1" x14ac:dyDescent="0.2">
      <c r="A20088" s="86">
        <f t="shared" si="941"/>
        <v>46092</v>
      </c>
      <c r="B20088" s="270"/>
      <c r="C20088" s="272"/>
      <c r="D20088" s="273"/>
      <c r="E20088" s="89">
        <v>2.361111111111111E-2</v>
      </c>
      <c r="J20088">
        <v>1</v>
      </c>
      <c r="O20088">
        <v>1</v>
      </c>
      <c r="Q20088">
        <v>1</v>
      </c>
      <c r="Y20088">
        <f t="shared" si="939"/>
        <v>3</v>
      </c>
      <c r="Z20088" s="90" t="str">
        <f t="shared" si="940"/>
        <v>2026/03/11 00:34</v>
      </c>
    </row>
    <row r="20089" spans="1:26" ht="3.6" customHeight="1" x14ac:dyDescent="0.2">
      <c r="A20089" s="86">
        <f t="shared" si="941"/>
        <v>46092</v>
      </c>
      <c r="B20089" s="270"/>
      <c r="C20089" s="272"/>
      <c r="D20089" s="273"/>
      <c r="E20089" s="89">
        <v>2.7083333333333334E-2</v>
      </c>
      <c r="J20089">
        <v>1</v>
      </c>
      <c r="O20089">
        <v>1</v>
      </c>
      <c r="Q20089">
        <v>1</v>
      </c>
      <c r="Y20089">
        <f t="shared" si="939"/>
        <v>3</v>
      </c>
      <c r="Z20089" s="90" t="str">
        <f t="shared" si="940"/>
        <v>2026/03/11 00:39</v>
      </c>
    </row>
    <row r="20090" spans="1:26" ht="3.6" customHeight="1" x14ac:dyDescent="0.2">
      <c r="A20090" s="86">
        <f t="shared" si="941"/>
        <v>46092</v>
      </c>
      <c r="B20090" s="270"/>
      <c r="C20090" s="272"/>
      <c r="D20090" s="273"/>
      <c r="E20090" s="89">
        <v>3.0555555555555555E-2</v>
      </c>
      <c r="J20090">
        <v>1</v>
      </c>
      <c r="O20090">
        <v>1</v>
      </c>
      <c r="Q20090">
        <v>1</v>
      </c>
      <c r="Y20090">
        <f t="shared" si="939"/>
        <v>3</v>
      </c>
      <c r="Z20090" s="90" t="str">
        <f t="shared" si="940"/>
        <v>2026/03/11 00:44</v>
      </c>
    </row>
    <row r="20091" spans="1:26" ht="3.6" customHeight="1" x14ac:dyDescent="0.2">
      <c r="A20091" s="86">
        <f t="shared" si="941"/>
        <v>46092</v>
      </c>
      <c r="B20091" s="270"/>
      <c r="C20091" s="272"/>
      <c r="D20091" s="273"/>
      <c r="E20091" s="89">
        <v>3.4027777777777775E-2</v>
      </c>
      <c r="J20091">
        <v>1</v>
      </c>
      <c r="O20091">
        <v>1</v>
      </c>
      <c r="Q20091">
        <v>1</v>
      </c>
      <c r="Y20091">
        <f t="shared" si="939"/>
        <v>3</v>
      </c>
      <c r="Z20091" s="90" t="str">
        <f t="shared" si="940"/>
        <v>2026/03/11 00:49</v>
      </c>
    </row>
    <row r="20092" spans="1:26" ht="3.6" customHeight="1" x14ac:dyDescent="0.2">
      <c r="A20092" s="86">
        <f t="shared" si="941"/>
        <v>46092</v>
      </c>
      <c r="B20092" s="270"/>
      <c r="C20092" s="272"/>
      <c r="D20092" s="273"/>
      <c r="E20092" s="89">
        <v>3.7499999999999999E-2</v>
      </c>
      <c r="J20092">
        <v>1</v>
      </c>
      <c r="O20092">
        <v>1</v>
      </c>
      <c r="Q20092">
        <v>1</v>
      </c>
      <c r="Y20092">
        <f t="shared" si="939"/>
        <v>3</v>
      </c>
      <c r="Z20092" s="90" t="str">
        <f t="shared" si="940"/>
        <v>2026/03/11 00:54</v>
      </c>
    </row>
    <row r="20093" spans="1:26" ht="3.6" customHeight="1" x14ac:dyDescent="0.2">
      <c r="A20093" s="86">
        <f t="shared" si="941"/>
        <v>46092</v>
      </c>
      <c r="B20093" s="270"/>
      <c r="C20093" s="272"/>
      <c r="D20093" s="273"/>
      <c r="E20093" s="89">
        <v>4.0972222222222222E-2</v>
      </c>
      <c r="J20093">
        <v>1</v>
      </c>
      <c r="O20093">
        <v>1</v>
      </c>
      <c r="Q20093">
        <v>1</v>
      </c>
      <c r="Y20093">
        <f t="shared" si="939"/>
        <v>3</v>
      </c>
      <c r="Z20093" s="90" t="str">
        <f t="shared" si="940"/>
        <v>2026/03/11 00:59</v>
      </c>
    </row>
    <row r="20094" spans="1:26" ht="3.6" customHeight="1" x14ac:dyDescent="0.2">
      <c r="A20094" s="86">
        <f t="shared" si="941"/>
        <v>46092</v>
      </c>
      <c r="B20094" s="270"/>
      <c r="C20094" s="272"/>
      <c r="D20094" s="273">
        <v>0.75</v>
      </c>
      <c r="E20094" s="89">
        <v>2.7777777777777779E-3</v>
      </c>
      <c r="J20094">
        <v>1</v>
      </c>
      <c r="O20094">
        <v>1</v>
      </c>
      <c r="Q20094">
        <v>1</v>
      </c>
      <c r="Y20094">
        <f t="shared" si="939"/>
        <v>3</v>
      </c>
      <c r="Z20094" s="90" t="str">
        <f t="shared" si="940"/>
        <v>2026/03/11 18:04</v>
      </c>
    </row>
    <row r="20095" spans="1:26" ht="3.6" customHeight="1" x14ac:dyDescent="0.2">
      <c r="A20095" s="86">
        <f t="shared" si="941"/>
        <v>46092</v>
      </c>
      <c r="B20095" s="270"/>
      <c r="C20095" s="272"/>
      <c r="D20095" s="273"/>
      <c r="E20095" s="89">
        <v>6.2499999999999995E-3</v>
      </c>
      <c r="J20095">
        <v>1</v>
      </c>
      <c r="O20095">
        <v>1</v>
      </c>
      <c r="Q20095">
        <v>1</v>
      </c>
      <c r="Y20095">
        <f t="shared" si="939"/>
        <v>3</v>
      </c>
      <c r="Z20095" s="90" t="str">
        <f t="shared" si="940"/>
        <v>2026/03/11 00:09</v>
      </c>
    </row>
    <row r="20096" spans="1:26" ht="3.6" customHeight="1" x14ac:dyDescent="0.2">
      <c r="A20096" s="86">
        <f t="shared" si="941"/>
        <v>46092</v>
      </c>
      <c r="B20096" s="270"/>
      <c r="C20096" s="272"/>
      <c r="D20096" s="273"/>
      <c r="E20096" s="89">
        <v>9.7222222222222224E-3</v>
      </c>
      <c r="J20096">
        <v>1</v>
      </c>
      <c r="O20096">
        <v>1</v>
      </c>
      <c r="Q20096">
        <v>1</v>
      </c>
      <c r="Y20096">
        <f t="shared" si="939"/>
        <v>3</v>
      </c>
      <c r="Z20096" s="90" t="str">
        <f t="shared" si="940"/>
        <v>2026/03/11 00:14</v>
      </c>
    </row>
    <row r="20097" spans="1:26" ht="3.6" customHeight="1" x14ac:dyDescent="0.2">
      <c r="A20097" s="86">
        <f t="shared" si="941"/>
        <v>46092</v>
      </c>
      <c r="B20097" s="270"/>
      <c r="C20097" s="272"/>
      <c r="D20097" s="273"/>
      <c r="E20097" s="89">
        <v>1.3194444444444444E-2</v>
      </c>
      <c r="J20097">
        <v>1</v>
      </c>
      <c r="O20097">
        <v>1</v>
      </c>
      <c r="Q20097">
        <v>1</v>
      </c>
      <c r="Y20097">
        <f t="shared" si="939"/>
        <v>3</v>
      </c>
      <c r="Z20097" s="90" t="str">
        <f t="shared" si="940"/>
        <v>2026/03/11 00:19</v>
      </c>
    </row>
    <row r="20098" spans="1:26" ht="3.6" customHeight="1" x14ac:dyDescent="0.2">
      <c r="A20098" s="86">
        <f t="shared" si="941"/>
        <v>46092</v>
      </c>
      <c r="B20098" s="270"/>
      <c r="C20098" s="272"/>
      <c r="D20098" s="273"/>
      <c r="E20098" s="89">
        <v>1.6666666666666666E-2</v>
      </c>
      <c r="J20098">
        <v>1</v>
      </c>
      <c r="O20098">
        <v>1</v>
      </c>
      <c r="Q20098">
        <v>1</v>
      </c>
      <c r="Y20098">
        <f t="shared" si="939"/>
        <v>3</v>
      </c>
      <c r="Z20098" s="90" t="str">
        <f t="shared" si="940"/>
        <v>2026/03/11 00:24</v>
      </c>
    </row>
    <row r="20099" spans="1:26" ht="3.6" customHeight="1" x14ac:dyDescent="0.2">
      <c r="A20099" s="86">
        <f t="shared" si="941"/>
        <v>46092</v>
      </c>
      <c r="B20099" s="270"/>
      <c r="C20099" s="272"/>
      <c r="D20099" s="273"/>
      <c r="E20099" s="89">
        <v>2.013888888888889E-2</v>
      </c>
      <c r="J20099">
        <v>1</v>
      </c>
      <c r="O20099">
        <v>1</v>
      </c>
      <c r="Q20099">
        <v>1</v>
      </c>
      <c r="Y20099">
        <f t="shared" si="939"/>
        <v>3</v>
      </c>
      <c r="Z20099" s="90" t="str">
        <f t="shared" si="940"/>
        <v>2026/03/11 00:29</v>
      </c>
    </row>
    <row r="20100" spans="1:26" ht="3.6" customHeight="1" x14ac:dyDescent="0.2">
      <c r="A20100" s="86">
        <f t="shared" si="941"/>
        <v>46092</v>
      </c>
      <c r="B20100" s="270"/>
      <c r="C20100" s="272"/>
      <c r="D20100" s="273"/>
      <c r="E20100" s="89">
        <v>2.361111111111111E-2</v>
      </c>
      <c r="J20100">
        <v>1</v>
      </c>
      <c r="O20100">
        <v>1</v>
      </c>
      <c r="Q20100">
        <v>1</v>
      </c>
      <c r="Y20100">
        <f t="shared" si="939"/>
        <v>3</v>
      </c>
      <c r="Z20100" s="90" t="str">
        <f t="shared" si="940"/>
        <v>2026/03/11 00:34</v>
      </c>
    </row>
    <row r="20101" spans="1:26" ht="3.6" customHeight="1" x14ac:dyDescent="0.2">
      <c r="A20101" s="86">
        <f t="shared" si="941"/>
        <v>46092</v>
      </c>
      <c r="B20101" s="270"/>
      <c r="C20101" s="272"/>
      <c r="D20101" s="273"/>
      <c r="E20101" s="89">
        <v>2.7083333333333334E-2</v>
      </c>
      <c r="J20101">
        <v>1</v>
      </c>
      <c r="O20101">
        <v>1</v>
      </c>
      <c r="Q20101">
        <v>1</v>
      </c>
      <c r="Y20101">
        <f t="shared" si="939"/>
        <v>3</v>
      </c>
      <c r="Z20101" s="90" t="str">
        <f t="shared" si="940"/>
        <v>2026/03/11 00:39</v>
      </c>
    </row>
    <row r="20102" spans="1:26" ht="3.6" customHeight="1" x14ac:dyDescent="0.2">
      <c r="A20102" s="86">
        <f t="shared" si="941"/>
        <v>46092</v>
      </c>
      <c r="B20102" s="270"/>
      <c r="C20102" s="272"/>
      <c r="D20102" s="273"/>
      <c r="E20102" s="89">
        <v>3.0555555555555555E-2</v>
      </c>
      <c r="J20102">
        <v>1</v>
      </c>
      <c r="O20102">
        <v>1</v>
      </c>
      <c r="Q20102">
        <v>1</v>
      </c>
      <c r="Y20102">
        <f t="shared" si="939"/>
        <v>3</v>
      </c>
      <c r="Z20102" s="90" t="str">
        <f t="shared" si="940"/>
        <v>2026/03/11 00:44</v>
      </c>
    </row>
    <row r="20103" spans="1:26" ht="3.6" customHeight="1" x14ac:dyDescent="0.2">
      <c r="A20103" s="86">
        <f t="shared" si="941"/>
        <v>46092</v>
      </c>
      <c r="B20103" s="270"/>
      <c r="C20103" s="272"/>
      <c r="D20103" s="273"/>
      <c r="E20103" s="89">
        <v>3.4027777777777775E-2</v>
      </c>
      <c r="J20103">
        <v>1</v>
      </c>
      <c r="O20103">
        <v>1</v>
      </c>
      <c r="Q20103">
        <v>1</v>
      </c>
      <c r="Y20103">
        <f t="shared" ref="Y20103:Y20166" si="942">COUNTA(F20103:X20103)</f>
        <v>3</v>
      </c>
      <c r="Z20103" s="90" t="str">
        <f t="shared" ref="Z20103:Z20166" si="943">TEXT(A20103,"yyyy/mm/dd")&amp; " " &amp;TEXT(D20103+E20103,"hh:mm")</f>
        <v>2026/03/11 00:49</v>
      </c>
    </row>
    <row r="20104" spans="1:26" ht="3.6" customHeight="1" x14ac:dyDescent="0.2">
      <c r="A20104" s="86">
        <f t="shared" ref="A20104:A20167" si="944">IF(B20104&lt;&gt;"",B20104,A20103)</f>
        <v>46092</v>
      </c>
      <c r="B20104" s="270"/>
      <c r="C20104" s="272"/>
      <c r="D20104" s="273"/>
      <c r="E20104" s="89">
        <v>3.7499999999999999E-2</v>
      </c>
      <c r="J20104">
        <v>1</v>
      </c>
      <c r="O20104">
        <v>1</v>
      </c>
      <c r="Q20104">
        <v>1</v>
      </c>
      <c r="Y20104">
        <f t="shared" si="942"/>
        <v>3</v>
      </c>
      <c r="Z20104" s="90" t="str">
        <f t="shared" si="943"/>
        <v>2026/03/11 00:54</v>
      </c>
    </row>
    <row r="20105" spans="1:26" ht="3.6" customHeight="1" x14ac:dyDescent="0.2">
      <c r="A20105" s="86">
        <f t="shared" si="944"/>
        <v>46092</v>
      </c>
      <c r="B20105" s="270"/>
      <c r="C20105" s="272"/>
      <c r="D20105" s="273"/>
      <c r="E20105" s="89">
        <v>4.0972222222222222E-2</v>
      </c>
      <c r="J20105">
        <v>1</v>
      </c>
      <c r="O20105">
        <v>1</v>
      </c>
      <c r="Q20105">
        <v>1</v>
      </c>
      <c r="Y20105">
        <f t="shared" si="942"/>
        <v>3</v>
      </c>
      <c r="Z20105" s="90" t="str">
        <f t="shared" si="943"/>
        <v>2026/03/11 00:59</v>
      </c>
    </row>
    <row r="20106" spans="1:26" ht="3.6" customHeight="1" x14ac:dyDescent="0.2">
      <c r="A20106" s="86">
        <f t="shared" si="944"/>
        <v>46092</v>
      </c>
      <c r="B20106" s="270"/>
      <c r="C20106" s="272"/>
      <c r="D20106" s="273">
        <v>0.79166666666666663</v>
      </c>
      <c r="E20106" s="89">
        <v>2.7777777777777779E-3</v>
      </c>
      <c r="J20106">
        <v>1</v>
      </c>
      <c r="O20106">
        <v>1</v>
      </c>
      <c r="Q20106">
        <v>1</v>
      </c>
      <c r="Y20106">
        <f t="shared" si="942"/>
        <v>3</v>
      </c>
      <c r="Z20106" s="90" t="str">
        <f t="shared" si="943"/>
        <v>2026/03/11 19:04</v>
      </c>
    </row>
    <row r="20107" spans="1:26" ht="3.6" customHeight="1" x14ac:dyDescent="0.2">
      <c r="A20107" s="86">
        <f t="shared" si="944"/>
        <v>46092</v>
      </c>
      <c r="B20107" s="270"/>
      <c r="C20107" s="272"/>
      <c r="D20107" s="273"/>
      <c r="E20107" s="89">
        <v>6.2499999999999995E-3</v>
      </c>
      <c r="J20107">
        <v>1</v>
      </c>
      <c r="O20107">
        <v>1</v>
      </c>
      <c r="Q20107">
        <v>1</v>
      </c>
      <c r="Y20107">
        <f t="shared" si="942"/>
        <v>3</v>
      </c>
      <c r="Z20107" s="90" t="str">
        <f t="shared" si="943"/>
        <v>2026/03/11 00:09</v>
      </c>
    </row>
    <row r="20108" spans="1:26" ht="3.6" customHeight="1" x14ac:dyDescent="0.2">
      <c r="A20108" s="86">
        <f t="shared" si="944"/>
        <v>46092</v>
      </c>
      <c r="B20108" s="270"/>
      <c r="C20108" s="272"/>
      <c r="D20108" s="273"/>
      <c r="E20108" s="89">
        <v>9.7222222222222224E-3</v>
      </c>
      <c r="J20108">
        <v>1</v>
      </c>
      <c r="O20108">
        <v>1</v>
      </c>
      <c r="Q20108">
        <v>1</v>
      </c>
      <c r="Y20108">
        <f t="shared" si="942"/>
        <v>3</v>
      </c>
      <c r="Z20108" s="90" t="str">
        <f t="shared" si="943"/>
        <v>2026/03/11 00:14</v>
      </c>
    </row>
    <row r="20109" spans="1:26" ht="3.6" customHeight="1" x14ac:dyDescent="0.2">
      <c r="A20109" s="86">
        <f t="shared" si="944"/>
        <v>46092</v>
      </c>
      <c r="B20109" s="270"/>
      <c r="C20109" s="272"/>
      <c r="D20109" s="273"/>
      <c r="E20109" s="89">
        <v>1.3194444444444444E-2</v>
      </c>
      <c r="J20109">
        <v>1</v>
      </c>
      <c r="O20109">
        <v>1</v>
      </c>
      <c r="Q20109">
        <v>1</v>
      </c>
      <c r="Y20109">
        <f t="shared" si="942"/>
        <v>3</v>
      </c>
      <c r="Z20109" s="90" t="str">
        <f t="shared" si="943"/>
        <v>2026/03/11 00:19</v>
      </c>
    </row>
    <row r="20110" spans="1:26" ht="3.6" customHeight="1" x14ac:dyDescent="0.2">
      <c r="A20110" s="86">
        <f t="shared" si="944"/>
        <v>46092</v>
      </c>
      <c r="B20110" s="270"/>
      <c r="C20110" s="272"/>
      <c r="D20110" s="273"/>
      <c r="E20110" s="89">
        <v>1.6666666666666666E-2</v>
      </c>
      <c r="J20110">
        <v>1</v>
      </c>
      <c r="O20110">
        <v>1</v>
      </c>
      <c r="Q20110">
        <v>1</v>
      </c>
      <c r="Y20110">
        <f t="shared" si="942"/>
        <v>3</v>
      </c>
      <c r="Z20110" s="90" t="str">
        <f t="shared" si="943"/>
        <v>2026/03/11 00:24</v>
      </c>
    </row>
    <row r="20111" spans="1:26" ht="3.6" customHeight="1" x14ac:dyDescent="0.2">
      <c r="A20111" s="86">
        <f t="shared" si="944"/>
        <v>46092</v>
      </c>
      <c r="B20111" s="270"/>
      <c r="C20111" s="272"/>
      <c r="D20111" s="273"/>
      <c r="E20111" s="89">
        <v>2.013888888888889E-2</v>
      </c>
      <c r="J20111">
        <v>1</v>
      </c>
      <c r="O20111">
        <v>1</v>
      </c>
      <c r="Q20111">
        <v>1</v>
      </c>
      <c r="Y20111">
        <f t="shared" si="942"/>
        <v>3</v>
      </c>
      <c r="Z20111" s="90" t="str">
        <f t="shared" si="943"/>
        <v>2026/03/11 00:29</v>
      </c>
    </row>
    <row r="20112" spans="1:26" ht="3.6" customHeight="1" x14ac:dyDescent="0.2">
      <c r="A20112" s="86">
        <f t="shared" si="944"/>
        <v>46092</v>
      </c>
      <c r="B20112" s="270"/>
      <c r="C20112" s="272"/>
      <c r="D20112" s="273"/>
      <c r="E20112" s="89">
        <v>2.361111111111111E-2</v>
      </c>
      <c r="J20112">
        <v>1</v>
      </c>
      <c r="O20112">
        <v>1</v>
      </c>
      <c r="Q20112">
        <v>1</v>
      </c>
      <c r="Y20112">
        <f t="shared" si="942"/>
        <v>3</v>
      </c>
      <c r="Z20112" s="90" t="str">
        <f t="shared" si="943"/>
        <v>2026/03/11 00:34</v>
      </c>
    </row>
    <row r="20113" spans="1:26" ht="3.6" customHeight="1" x14ac:dyDescent="0.2">
      <c r="A20113" s="86">
        <f t="shared" si="944"/>
        <v>46092</v>
      </c>
      <c r="B20113" s="270"/>
      <c r="C20113" s="272"/>
      <c r="D20113" s="273"/>
      <c r="E20113" s="89">
        <v>2.7083333333333334E-2</v>
      </c>
      <c r="J20113">
        <v>1</v>
      </c>
      <c r="O20113">
        <v>1</v>
      </c>
      <c r="Q20113">
        <v>1</v>
      </c>
      <c r="Y20113">
        <f t="shared" si="942"/>
        <v>3</v>
      </c>
      <c r="Z20113" s="90" t="str">
        <f t="shared" si="943"/>
        <v>2026/03/11 00:39</v>
      </c>
    </row>
    <row r="20114" spans="1:26" ht="3.6" customHeight="1" x14ac:dyDescent="0.2">
      <c r="A20114" s="86">
        <f t="shared" si="944"/>
        <v>46092</v>
      </c>
      <c r="B20114" s="270"/>
      <c r="C20114" s="272"/>
      <c r="D20114" s="273"/>
      <c r="E20114" s="89">
        <v>3.0555555555555555E-2</v>
      </c>
      <c r="J20114">
        <v>1</v>
      </c>
      <c r="O20114">
        <v>1</v>
      </c>
      <c r="Q20114">
        <v>1</v>
      </c>
      <c r="Y20114">
        <f t="shared" si="942"/>
        <v>3</v>
      </c>
      <c r="Z20114" s="90" t="str">
        <f t="shared" si="943"/>
        <v>2026/03/11 00:44</v>
      </c>
    </row>
    <row r="20115" spans="1:26" ht="3.6" customHeight="1" x14ac:dyDescent="0.2">
      <c r="A20115" s="86">
        <f t="shared" si="944"/>
        <v>46092</v>
      </c>
      <c r="B20115" s="270"/>
      <c r="C20115" s="272"/>
      <c r="D20115" s="273"/>
      <c r="E20115" s="89">
        <v>3.4027777777777775E-2</v>
      </c>
      <c r="J20115">
        <v>1</v>
      </c>
      <c r="O20115">
        <v>1</v>
      </c>
      <c r="Q20115">
        <v>1</v>
      </c>
      <c r="Y20115">
        <f t="shared" si="942"/>
        <v>3</v>
      </c>
      <c r="Z20115" s="90" t="str">
        <f t="shared" si="943"/>
        <v>2026/03/11 00:49</v>
      </c>
    </row>
    <row r="20116" spans="1:26" ht="3.6" customHeight="1" x14ac:dyDescent="0.2">
      <c r="A20116" s="86">
        <f t="shared" si="944"/>
        <v>46092</v>
      </c>
      <c r="B20116" s="270"/>
      <c r="C20116" s="272"/>
      <c r="D20116" s="273"/>
      <c r="E20116" s="89">
        <v>3.7499999999999999E-2</v>
      </c>
      <c r="J20116">
        <v>1</v>
      </c>
      <c r="O20116">
        <v>1</v>
      </c>
      <c r="Q20116">
        <v>1</v>
      </c>
      <c r="Y20116">
        <f t="shared" si="942"/>
        <v>3</v>
      </c>
      <c r="Z20116" s="90" t="str">
        <f t="shared" si="943"/>
        <v>2026/03/11 00:54</v>
      </c>
    </row>
    <row r="20117" spans="1:26" ht="3.6" customHeight="1" x14ac:dyDescent="0.2">
      <c r="A20117" s="86">
        <f t="shared" si="944"/>
        <v>46092</v>
      </c>
      <c r="B20117" s="270"/>
      <c r="C20117" s="272"/>
      <c r="D20117" s="273"/>
      <c r="E20117" s="89">
        <v>4.0972222222222222E-2</v>
      </c>
      <c r="J20117">
        <v>1</v>
      </c>
      <c r="O20117">
        <v>1</v>
      </c>
      <c r="Q20117">
        <v>1</v>
      </c>
      <c r="Y20117">
        <f t="shared" si="942"/>
        <v>3</v>
      </c>
      <c r="Z20117" s="90" t="str">
        <f t="shared" si="943"/>
        <v>2026/03/11 00:59</v>
      </c>
    </row>
    <row r="20118" spans="1:26" ht="3.6" customHeight="1" x14ac:dyDescent="0.2">
      <c r="A20118" s="86">
        <f t="shared" si="944"/>
        <v>46092</v>
      </c>
      <c r="B20118" s="270"/>
      <c r="C20118" s="272"/>
      <c r="D20118" s="273">
        <v>0.83333333333333337</v>
      </c>
      <c r="E20118" s="89">
        <v>2.7777777777777779E-3</v>
      </c>
      <c r="J20118">
        <v>1</v>
      </c>
      <c r="Q20118">
        <v>1</v>
      </c>
      <c r="Y20118">
        <f t="shared" si="942"/>
        <v>2</v>
      </c>
      <c r="Z20118" s="90" t="str">
        <f t="shared" si="943"/>
        <v>2026/03/11 20:04</v>
      </c>
    </row>
    <row r="20119" spans="1:26" ht="3.6" customHeight="1" x14ac:dyDescent="0.2">
      <c r="A20119" s="86">
        <f t="shared" si="944"/>
        <v>46092</v>
      </c>
      <c r="B20119" s="270"/>
      <c r="C20119" s="272"/>
      <c r="D20119" s="273"/>
      <c r="E20119" s="89">
        <v>6.2499999999999995E-3</v>
      </c>
      <c r="J20119">
        <v>1</v>
      </c>
      <c r="Q20119">
        <v>1</v>
      </c>
      <c r="Y20119">
        <f t="shared" si="942"/>
        <v>2</v>
      </c>
      <c r="Z20119" s="90" t="str">
        <f t="shared" si="943"/>
        <v>2026/03/11 00:09</v>
      </c>
    </row>
    <row r="20120" spans="1:26" ht="3.6" customHeight="1" x14ac:dyDescent="0.2">
      <c r="A20120" s="86">
        <f t="shared" si="944"/>
        <v>46092</v>
      </c>
      <c r="B20120" s="270"/>
      <c r="C20120" s="272"/>
      <c r="D20120" s="273"/>
      <c r="E20120" s="89">
        <v>9.7222222222222224E-3</v>
      </c>
      <c r="J20120">
        <v>1</v>
      </c>
      <c r="Q20120">
        <v>1</v>
      </c>
      <c r="Y20120">
        <f t="shared" si="942"/>
        <v>2</v>
      </c>
      <c r="Z20120" s="90" t="str">
        <f t="shared" si="943"/>
        <v>2026/03/11 00:14</v>
      </c>
    </row>
    <row r="20121" spans="1:26" ht="3.6" customHeight="1" x14ac:dyDescent="0.2">
      <c r="A20121" s="86">
        <f t="shared" si="944"/>
        <v>46092</v>
      </c>
      <c r="B20121" s="270"/>
      <c r="C20121" s="272"/>
      <c r="D20121" s="273"/>
      <c r="E20121" s="89">
        <v>1.3194444444444444E-2</v>
      </c>
      <c r="J20121">
        <v>1</v>
      </c>
      <c r="Q20121">
        <v>1</v>
      </c>
      <c r="Y20121">
        <f t="shared" si="942"/>
        <v>2</v>
      </c>
      <c r="Z20121" s="90" t="str">
        <f t="shared" si="943"/>
        <v>2026/03/11 00:19</v>
      </c>
    </row>
    <row r="20122" spans="1:26" ht="3.6" customHeight="1" x14ac:dyDescent="0.2">
      <c r="A20122" s="86">
        <f t="shared" si="944"/>
        <v>46092</v>
      </c>
      <c r="B20122" s="270"/>
      <c r="C20122" s="272"/>
      <c r="D20122" s="273"/>
      <c r="E20122" s="89">
        <v>1.6666666666666666E-2</v>
      </c>
      <c r="J20122">
        <v>1</v>
      </c>
      <c r="Q20122">
        <v>1</v>
      </c>
      <c r="Y20122">
        <f t="shared" si="942"/>
        <v>2</v>
      </c>
      <c r="Z20122" s="90" t="str">
        <f t="shared" si="943"/>
        <v>2026/03/11 00:24</v>
      </c>
    </row>
    <row r="20123" spans="1:26" ht="3.6" customHeight="1" x14ac:dyDescent="0.2">
      <c r="A20123" s="86">
        <f t="shared" si="944"/>
        <v>46092</v>
      </c>
      <c r="B20123" s="270"/>
      <c r="C20123" s="272"/>
      <c r="D20123" s="273"/>
      <c r="E20123" s="89">
        <v>2.013888888888889E-2</v>
      </c>
      <c r="J20123">
        <v>1</v>
      </c>
      <c r="Q20123">
        <v>1</v>
      </c>
      <c r="Y20123">
        <f t="shared" si="942"/>
        <v>2</v>
      </c>
      <c r="Z20123" s="90" t="str">
        <f t="shared" si="943"/>
        <v>2026/03/11 00:29</v>
      </c>
    </row>
    <row r="20124" spans="1:26" ht="3.6" customHeight="1" x14ac:dyDescent="0.2">
      <c r="A20124" s="86">
        <f t="shared" si="944"/>
        <v>46092</v>
      </c>
      <c r="B20124" s="270"/>
      <c r="C20124" s="272"/>
      <c r="D20124" s="273"/>
      <c r="E20124" s="89">
        <v>2.361111111111111E-2</v>
      </c>
      <c r="J20124">
        <v>1</v>
      </c>
      <c r="Q20124">
        <v>1</v>
      </c>
      <c r="Y20124">
        <f t="shared" si="942"/>
        <v>2</v>
      </c>
      <c r="Z20124" s="90" t="str">
        <f t="shared" si="943"/>
        <v>2026/03/11 00:34</v>
      </c>
    </row>
    <row r="20125" spans="1:26" ht="3.6" customHeight="1" x14ac:dyDescent="0.2">
      <c r="A20125" s="86">
        <f t="shared" si="944"/>
        <v>46092</v>
      </c>
      <c r="B20125" s="270"/>
      <c r="C20125" s="272"/>
      <c r="D20125" s="273"/>
      <c r="E20125" s="89">
        <v>2.7083333333333334E-2</v>
      </c>
      <c r="J20125">
        <v>1</v>
      </c>
      <c r="Q20125">
        <v>1</v>
      </c>
      <c r="Y20125">
        <f t="shared" si="942"/>
        <v>2</v>
      </c>
      <c r="Z20125" s="90" t="str">
        <f t="shared" si="943"/>
        <v>2026/03/11 00:39</v>
      </c>
    </row>
    <row r="20126" spans="1:26" ht="3.6" customHeight="1" x14ac:dyDescent="0.2">
      <c r="A20126" s="86">
        <f t="shared" si="944"/>
        <v>46092</v>
      </c>
      <c r="B20126" s="270"/>
      <c r="C20126" s="272"/>
      <c r="D20126" s="273"/>
      <c r="E20126" s="89">
        <v>3.0555555555555555E-2</v>
      </c>
      <c r="J20126">
        <v>1</v>
      </c>
      <c r="Q20126">
        <v>1</v>
      </c>
      <c r="Y20126">
        <f t="shared" si="942"/>
        <v>2</v>
      </c>
      <c r="Z20126" s="90" t="str">
        <f t="shared" si="943"/>
        <v>2026/03/11 00:44</v>
      </c>
    </row>
    <row r="20127" spans="1:26" ht="3.6" customHeight="1" x14ac:dyDescent="0.2">
      <c r="A20127" s="86">
        <f t="shared" si="944"/>
        <v>46092</v>
      </c>
      <c r="B20127" s="270"/>
      <c r="C20127" s="272"/>
      <c r="D20127" s="273"/>
      <c r="E20127" s="89">
        <v>3.4027777777777775E-2</v>
      </c>
      <c r="J20127">
        <v>1</v>
      </c>
      <c r="Q20127">
        <v>1</v>
      </c>
      <c r="Y20127">
        <f t="shared" si="942"/>
        <v>2</v>
      </c>
      <c r="Z20127" s="90" t="str">
        <f t="shared" si="943"/>
        <v>2026/03/11 00:49</v>
      </c>
    </row>
    <row r="20128" spans="1:26" ht="3.6" customHeight="1" x14ac:dyDescent="0.2">
      <c r="A20128" s="86">
        <f t="shared" si="944"/>
        <v>46092</v>
      </c>
      <c r="B20128" s="270"/>
      <c r="C20128" s="272"/>
      <c r="D20128" s="273"/>
      <c r="E20128" s="89">
        <v>3.7499999999999999E-2</v>
      </c>
      <c r="J20128">
        <v>1</v>
      </c>
      <c r="Q20128">
        <v>1</v>
      </c>
      <c r="Y20128">
        <f t="shared" si="942"/>
        <v>2</v>
      </c>
      <c r="Z20128" s="90" t="str">
        <f t="shared" si="943"/>
        <v>2026/03/11 00:54</v>
      </c>
    </row>
    <row r="20129" spans="1:26" ht="3.6" customHeight="1" x14ac:dyDescent="0.2">
      <c r="A20129" s="86">
        <f t="shared" si="944"/>
        <v>46092</v>
      </c>
      <c r="B20129" s="270"/>
      <c r="C20129" s="272"/>
      <c r="D20129" s="273"/>
      <c r="E20129" s="89">
        <v>4.0972222222222222E-2</v>
      </c>
      <c r="J20129">
        <v>1</v>
      </c>
      <c r="Q20129">
        <v>1</v>
      </c>
      <c r="Y20129">
        <f t="shared" si="942"/>
        <v>2</v>
      </c>
      <c r="Z20129" s="90" t="str">
        <f t="shared" si="943"/>
        <v>2026/03/11 00:59</v>
      </c>
    </row>
    <row r="20130" spans="1:26" ht="3.6" customHeight="1" x14ac:dyDescent="0.2">
      <c r="A20130" s="86">
        <f t="shared" si="944"/>
        <v>46092</v>
      </c>
      <c r="B20130" s="270"/>
      <c r="C20130" s="272"/>
      <c r="D20130" s="273">
        <v>0.875</v>
      </c>
      <c r="E20130" s="89">
        <v>2.7777777777777779E-3</v>
      </c>
      <c r="J20130">
        <v>1</v>
      </c>
      <c r="Y20130">
        <f t="shared" si="942"/>
        <v>1</v>
      </c>
      <c r="Z20130" s="90" t="str">
        <f t="shared" si="943"/>
        <v>2026/03/11 21:04</v>
      </c>
    </row>
    <row r="20131" spans="1:26" ht="3.6" customHeight="1" x14ac:dyDescent="0.2">
      <c r="A20131" s="86">
        <f t="shared" si="944"/>
        <v>46092</v>
      </c>
      <c r="B20131" s="270"/>
      <c r="C20131" s="272"/>
      <c r="D20131" s="273"/>
      <c r="E20131" s="89">
        <v>6.2499999999999995E-3</v>
      </c>
      <c r="J20131">
        <v>1</v>
      </c>
      <c r="Y20131">
        <f t="shared" si="942"/>
        <v>1</v>
      </c>
      <c r="Z20131" s="90" t="str">
        <f t="shared" si="943"/>
        <v>2026/03/11 00:09</v>
      </c>
    </row>
    <row r="20132" spans="1:26" ht="3.6" customHeight="1" x14ac:dyDescent="0.2">
      <c r="A20132" s="86">
        <f t="shared" si="944"/>
        <v>46092</v>
      </c>
      <c r="B20132" s="270"/>
      <c r="C20132" s="272"/>
      <c r="D20132" s="273"/>
      <c r="E20132" s="89">
        <v>9.7222222222222224E-3</v>
      </c>
      <c r="J20132">
        <v>1</v>
      </c>
      <c r="Y20132">
        <f t="shared" si="942"/>
        <v>1</v>
      </c>
      <c r="Z20132" s="90" t="str">
        <f t="shared" si="943"/>
        <v>2026/03/11 00:14</v>
      </c>
    </row>
    <row r="20133" spans="1:26" ht="3.6" customHeight="1" x14ac:dyDescent="0.2">
      <c r="A20133" s="86">
        <f t="shared" si="944"/>
        <v>46092</v>
      </c>
      <c r="B20133" s="270"/>
      <c r="C20133" s="272"/>
      <c r="D20133" s="273"/>
      <c r="E20133" s="89">
        <v>1.3194444444444444E-2</v>
      </c>
      <c r="J20133">
        <v>1</v>
      </c>
      <c r="Y20133">
        <f t="shared" si="942"/>
        <v>1</v>
      </c>
      <c r="Z20133" s="90" t="str">
        <f t="shared" si="943"/>
        <v>2026/03/11 00:19</v>
      </c>
    </row>
    <row r="20134" spans="1:26" ht="3.6" customHeight="1" x14ac:dyDescent="0.2">
      <c r="A20134" s="86">
        <f t="shared" si="944"/>
        <v>46092</v>
      </c>
      <c r="B20134" s="270"/>
      <c r="C20134" s="272"/>
      <c r="D20134" s="273"/>
      <c r="E20134" s="89">
        <v>1.6666666666666666E-2</v>
      </c>
      <c r="J20134">
        <v>1</v>
      </c>
      <c r="Y20134">
        <f t="shared" si="942"/>
        <v>1</v>
      </c>
      <c r="Z20134" s="90" t="str">
        <f t="shared" si="943"/>
        <v>2026/03/11 00:24</v>
      </c>
    </row>
    <row r="20135" spans="1:26" ht="3.6" customHeight="1" x14ac:dyDescent="0.2">
      <c r="A20135" s="86">
        <f t="shared" si="944"/>
        <v>46092</v>
      </c>
      <c r="B20135" s="270"/>
      <c r="C20135" s="272"/>
      <c r="D20135" s="273"/>
      <c r="E20135" s="89">
        <v>2.013888888888889E-2</v>
      </c>
      <c r="J20135">
        <v>1</v>
      </c>
      <c r="Y20135">
        <f t="shared" si="942"/>
        <v>1</v>
      </c>
      <c r="Z20135" s="90" t="str">
        <f t="shared" si="943"/>
        <v>2026/03/11 00:29</v>
      </c>
    </row>
    <row r="20136" spans="1:26" ht="3.6" customHeight="1" x14ac:dyDescent="0.2">
      <c r="A20136" s="86">
        <f t="shared" si="944"/>
        <v>46092</v>
      </c>
      <c r="B20136" s="270"/>
      <c r="C20136" s="272"/>
      <c r="D20136" s="273"/>
      <c r="E20136" s="89">
        <v>2.361111111111111E-2</v>
      </c>
      <c r="J20136">
        <v>1</v>
      </c>
      <c r="Y20136">
        <f t="shared" si="942"/>
        <v>1</v>
      </c>
      <c r="Z20136" s="90" t="str">
        <f t="shared" si="943"/>
        <v>2026/03/11 00:34</v>
      </c>
    </row>
    <row r="20137" spans="1:26" ht="3.6" customHeight="1" x14ac:dyDescent="0.2">
      <c r="A20137" s="86">
        <f t="shared" si="944"/>
        <v>46092</v>
      </c>
      <c r="B20137" s="270"/>
      <c r="C20137" s="272"/>
      <c r="D20137" s="273"/>
      <c r="E20137" s="89">
        <v>2.7083333333333334E-2</v>
      </c>
      <c r="J20137">
        <v>1</v>
      </c>
      <c r="Y20137">
        <f t="shared" si="942"/>
        <v>1</v>
      </c>
      <c r="Z20137" s="90" t="str">
        <f t="shared" si="943"/>
        <v>2026/03/11 00:39</v>
      </c>
    </row>
    <row r="20138" spans="1:26" ht="3.6" customHeight="1" x14ac:dyDescent="0.2">
      <c r="A20138" s="86">
        <f t="shared" si="944"/>
        <v>46092</v>
      </c>
      <c r="B20138" s="270"/>
      <c r="C20138" s="272"/>
      <c r="D20138" s="273"/>
      <c r="E20138" s="89">
        <v>3.0555555555555555E-2</v>
      </c>
      <c r="J20138">
        <v>1</v>
      </c>
      <c r="Y20138">
        <f t="shared" si="942"/>
        <v>1</v>
      </c>
      <c r="Z20138" s="90" t="str">
        <f t="shared" si="943"/>
        <v>2026/03/11 00:44</v>
      </c>
    </row>
    <row r="20139" spans="1:26" ht="3.6" customHeight="1" x14ac:dyDescent="0.2">
      <c r="A20139" s="86">
        <f t="shared" si="944"/>
        <v>46092</v>
      </c>
      <c r="B20139" s="270"/>
      <c r="C20139" s="272"/>
      <c r="D20139" s="273"/>
      <c r="E20139" s="89">
        <v>3.4027777777777775E-2</v>
      </c>
      <c r="J20139">
        <v>1</v>
      </c>
      <c r="Y20139">
        <f t="shared" si="942"/>
        <v>1</v>
      </c>
      <c r="Z20139" s="90" t="str">
        <f t="shared" si="943"/>
        <v>2026/03/11 00:49</v>
      </c>
    </row>
    <row r="20140" spans="1:26" ht="3.6" customHeight="1" x14ac:dyDescent="0.2">
      <c r="A20140" s="86">
        <f t="shared" si="944"/>
        <v>46092</v>
      </c>
      <c r="B20140" s="270"/>
      <c r="C20140" s="272"/>
      <c r="D20140" s="273"/>
      <c r="E20140" s="89">
        <v>3.7499999999999999E-2</v>
      </c>
      <c r="J20140">
        <v>1</v>
      </c>
      <c r="Y20140">
        <f t="shared" si="942"/>
        <v>1</v>
      </c>
      <c r="Z20140" s="90" t="str">
        <f t="shared" si="943"/>
        <v>2026/03/11 00:54</v>
      </c>
    </row>
    <row r="20141" spans="1:26" ht="3.6" customHeight="1" x14ac:dyDescent="0.2">
      <c r="A20141" s="86">
        <f t="shared" si="944"/>
        <v>46092</v>
      </c>
      <c r="B20141" s="270"/>
      <c r="C20141" s="272"/>
      <c r="D20141" s="273"/>
      <c r="E20141" s="89">
        <v>4.0972222222222222E-2</v>
      </c>
      <c r="J20141">
        <v>1</v>
      </c>
      <c r="Y20141">
        <f t="shared" si="942"/>
        <v>1</v>
      </c>
      <c r="Z20141" s="90" t="str">
        <f t="shared" si="943"/>
        <v>2026/03/11 00:59</v>
      </c>
    </row>
    <row r="20142" spans="1:26" ht="3.6" customHeight="1" x14ac:dyDescent="0.2">
      <c r="A20142" s="86">
        <f t="shared" si="944"/>
        <v>46092</v>
      </c>
      <c r="B20142" s="270"/>
      <c r="C20142" s="272"/>
      <c r="D20142" s="273">
        <v>0.91666666666666663</v>
      </c>
      <c r="E20142" s="89">
        <v>2.7777777777777779E-3</v>
      </c>
      <c r="J20142">
        <v>1</v>
      </c>
      <c r="Y20142">
        <f t="shared" si="942"/>
        <v>1</v>
      </c>
      <c r="Z20142" s="90" t="str">
        <f t="shared" si="943"/>
        <v>2026/03/11 22:04</v>
      </c>
    </row>
    <row r="20143" spans="1:26" ht="3.6" customHeight="1" x14ac:dyDescent="0.2">
      <c r="A20143" s="86">
        <f t="shared" si="944"/>
        <v>46092</v>
      </c>
      <c r="B20143" s="270"/>
      <c r="C20143" s="272"/>
      <c r="D20143" s="273"/>
      <c r="E20143" s="89">
        <v>6.2499999999999995E-3</v>
      </c>
      <c r="J20143">
        <v>1</v>
      </c>
      <c r="Y20143">
        <f t="shared" si="942"/>
        <v>1</v>
      </c>
      <c r="Z20143" s="90" t="str">
        <f t="shared" si="943"/>
        <v>2026/03/11 00:09</v>
      </c>
    </row>
    <row r="20144" spans="1:26" ht="3.6" customHeight="1" x14ac:dyDescent="0.2">
      <c r="A20144" s="86">
        <f t="shared" si="944"/>
        <v>46092</v>
      </c>
      <c r="B20144" s="270"/>
      <c r="C20144" s="272"/>
      <c r="D20144" s="273"/>
      <c r="E20144" s="89">
        <v>9.7222222222222224E-3</v>
      </c>
      <c r="J20144">
        <v>1</v>
      </c>
      <c r="Y20144">
        <f t="shared" si="942"/>
        <v>1</v>
      </c>
      <c r="Z20144" s="90" t="str">
        <f t="shared" si="943"/>
        <v>2026/03/11 00:14</v>
      </c>
    </row>
    <row r="20145" spans="1:26" ht="3.6" customHeight="1" x14ac:dyDescent="0.2">
      <c r="A20145" s="86">
        <f t="shared" si="944"/>
        <v>46092</v>
      </c>
      <c r="B20145" s="270"/>
      <c r="C20145" s="272"/>
      <c r="D20145" s="273"/>
      <c r="E20145" s="89">
        <v>1.3194444444444444E-2</v>
      </c>
      <c r="J20145">
        <v>1</v>
      </c>
      <c r="Y20145">
        <f t="shared" si="942"/>
        <v>1</v>
      </c>
      <c r="Z20145" s="90" t="str">
        <f t="shared" si="943"/>
        <v>2026/03/11 00:19</v>
      </c>
    </row>
    <row r="20146" spans="1:26" ht="3.6" customHeight="1" x14ac:dyDescent="0.2">
      <c r="A20146" s="86">
        <f t="shared" si="944"/>
        <v>46092</v>
      </c>
      <c r="B20146" s="270"/>
      <c r="C20146" s="272"/>
      <c r="D20146" s="273"/>
      <c r="E20146" s="89">
        <v>1.6666666666666666E-2</v>
      </c>
      <c r="J20146">
        <v>1</v>
      </c>
      <c r="Y20146">
        <f t="shared" si="942"/>
        <v>1</v>
      </c>
      <c r="Z20146" s="90" t="str">
        <f t="shared" si="943"/>
        <v>2026/03/11 00:24</v>
      </c>
    </row>
    <row r="20147" spans="1:26" ht="3.6" customHeight="1" x14ac:dyDescent="0.2">
      <c r="A20147" s="86">
        <f t="shared" si="944"/>
        <v>46092</v>
      </c>
      <c r="B20147" s="270"/>
      <c r="C20147" s="272"/>
      <c r="D20147" s="273"/>
      <c r="E20147" s="89">
        <v>2.013888888888889E-2</v>
      </c>
      <c r="J20147">
        <v>1</v>
      </c>
      <c r="Y20147">
        <f t="shared" si="942"/>
        <v>1</v>
      </c>
      <c r="Z20147" s="90" t="str">
        <f t="shared" si="943"/>
        <v>2026/03/11 00:29</v>
      </c>
    </row>
    <row r="20148" spans="1:26" ht="3.6" customHeight="1" x14ac:dyDescent="0.2">
      <c r="A20148" s="86">
        <f t="shared" si="944"/>
        <v>46092</v>
      </c>
      <c r="B20148" s="270"/>
      <c r="C20148" s="272"/>
      <c r="D20148" s="273"/>
      <c r="E20148" s="89">
        <v>2.361111111111111E-2</v>
      </c>
      <c r="J20148">
        <v>1</v>
      </c>
      <c r="Y20148">
        <f t="shared" si="942"/>
        <v>1</v>
      </c>
      <c r="Z20148" s="90" t="str">
        <f t="shared" si="943"/>
        <v>2026/03/11 00:34</v>
      </c>
    </row>
    <row r="20149" spans="1:26" ht="3.6" customHeight="1" x14ac:dyDescent="0.2">
      <c r="A20149" s="86">
        <f t="shared" si="944"/>
        <v>46092</v>
      </c>
      <c r="B20149" s="270"/>
      <c r="C20149" s="272"/>
      <c r="D20149" s="273"/>
      <c r="E20149" s="89">
        <v>2.7083333333333334E-2</v>
      </c>
      <c r="J20149">
        <v>1</v>
      </c>
      <c r="Y20149">
        <f t="shared" si="942"/>
        <v>1</v>
      </c>
      <c r="Z20149" s="90" t="str">
        <f t="shared" si="943"/>
        <v>2026/03/11 00:39</v>
      </c>
    </row>
    <row r="20150" spans="1:26" ht="3.6" customHeight="1" x14ac:dyDescent="0.2">
      <c r="A20150" s="86">
        <f t="shared" si="944"/>
        <v>46092</v>
      </c>
      <c r="B20150" s="270"/>
      <c r="C20150" s="272"/>
      <c r="D20150" s="273"/>
      <c r="E20150" s="89">
        <v>3.0555555555555555E-2</v>
      </c>
      <c r="J20150">
        <v>1</v>
      </c>
      <c r="Y20150">
        <f t="shared" si="942"/>
        <v>1</v>
      </c>
      <c r="Z20150" s="90" t="str">
        <f t="shared" si="943"/>
        <v>2026/03/11 00:44</v>
      </c>
    </row>
    <row r="20151" spans="1:26" ht="3.6" customHeight="1" x14ac:dyDescent="0.2">
      <c r="A20151" s="86">
        <f t="shared" si="944"/>
        <v>46092</v>
      </c>
      <c r="B20151" s="270"/>
      <c r="C20151" s="272"/>
      <c r="D20151" s="273"/>
      <c r="E20151" s="89">
        <v>3.4027777777777775E-2</v>
      </c>
      <c r="J20151">
        <v>1</v>
      </c>
      <c r="Y20151">
        <f t="shared" si="942"/>
        <v>1</v>
      </c>
      <c r="Z20151" s="90" t="str">
        <f t="shared" si="943"/>
        <v>2026/03/11 00:49</v>
      </c>
    </row>
    <row r="20152" spans="1:26" ht="3.6" customHeight="1" x14ac:dyDescent="0.2">
      <c r="A20152" s="86">
        <f t="shared" si="944"/>
        <v>46092</v>
      </c>
      <c r="B20152" s="270"/>
      <c r="C20152" s="272"/>
      <c r="D20152" s="273"/>
      <c r="E20152" s="89">
        <v>3.7499999999999999E-2</v>
      </c>
      <c r="J20152">
        <v>1</v>
      </c>
      <c r="Y20152">
        <f t="shared" si="942"/>
        <v>1</v>
      </c>
      <c r="Z20152" s="90" t="str">
        <f t="shared" si="943"/>
        <v>2026/03/11 00:54</v>
      </c>
    </row>
    <row r="20153" spans="1:26" ht="3.6" customHeight="1" x14ac:dyDescent="0.2">
      <c r="A20153" s="86">
        <f t="shared" si="944"/>
        <v>46092</v>
      </c>
      <c r="B20153" s="270"/>
      <c r="C20153" s="272"/>
      <c r="D20153" s="273"/>
      <c r="E20153" s="89">
        <v>4.0972222222222222E-2</v>
      </c>
      <c r="J20153">
        <v>1</v>
      </c>
      <c r="Y20153">
        <f t="shared" si="942"/>
        <v>1</v>
      </c>
      <c r="Z20153" s="90" t="str">
        <f t="shared" si="943"/>
        <v>2026/03/11 00:59</v>
      </c>
    </row>
    <row r="20154" spans="1:26" ht="3.6" customHeight="1" x14ac:dyDescent="0.2">
      <c r="A20154" s="86">
        <f t="shared" si="944"/>
        <v>46092</v>
      </c>
      <c r="B20154" s="270"/>
      <c r="C20154" s="272"/>
      <c r="D20154" s="273">
        <v>0.95833333333333337</v>
      </c>
      <c r="E20154" s="89">
        <v>2.7777777777777779E-3</v>
      </c>
      <c r="J20154">
        <v>1</v>
      </c>
      <c r="Y20154">
        <f t="shared" si="942"/>
        <v>1</v>
      </c>
      <c r="Z20154" s="90" t="str">
        <f t="shared" si="943"/>
        <v>2026/03/11 23:04</v>
      </c>
    </row>
    <row r="20155" spans="1:26" ht="3.6" customHeight="1" x14ac:dyDescent="0.2">
      <c r="A20155" s="86">
        <f t="shared" si="944"/>
        <v>46092</v>
      </c>
      <c r="B20155" s="270"/>
      <c r="C20155" s="272"/>
      <c r="D20155" s="273"/>
      <c r="E20155" s="89">
        <v>6.2499999999999995E-3</v>
      </c>
      <c r="J20155">
        <v>1</v>
      </c>
      <c r="Y20155">
        <f t="shared" si="942"/>
        <v>1</v>
      </c>
      <c r="Z20155" s="90" t="str">
        <f t="shared" si="943"/>
        <v>2026/03/11 00:09</v>
      </c>
    </row>
    <row r="20156" spans="1:26" ht="3.6" customHeight="1" x14ac:dyDescent="0.2">
      <c r="A20156" s="86">
        <f t="shared" si="944"/>
        <v>46092</v>
      </c>
      <c r="B20156" s="270"/>
      <c r="C20156" s="272"/>
      <c r="D20156" s="273"/>
      <c r="E20156" s="89">
        <v>9.7222222222222224E-3</v>
      </c>
      <c r="J20156">
        <v>1</v>
      </c>
      <c r="Y20156">
        <f t="shared" si="942"/>
        <v>1</v>
      </c>
      <c r="Z20156" s="90" t="str">
        <f t="shared" si="943"/>
        <v>2026/03/11 00:14</v>
      </c>
    </row>
    <row r="20157" spans="1:26" ht="3.6" customHeight="1" x14ac:dyDescent="0.2">
      <c r="A20157" s="86">
        <f t="shared" si="944"/>
        <v>46092</v>
      </c>
      <c r="B20157" s="270"/>
      <c r="C20157" s="272"/>
      <c r="D20157" s="273"/>
      <c r="E20157" s="89">
        <v>1.3194444444444444E-2</v>
      </c>
      <c r="J20157">
        <v>1</v>
      </c>
      <c r="Y20157">
        <f t="shared" si="942"/>
        <v>1</v>
      </c>
      <c r="Z20157" s="90" t="str">
        <f t="shared" si="943"/>
        <v>2026/03/11 00:19</v>
      </c>
    </row>
    <row r="20158" spans="1:26" ht="3.6" customHeight="1" x14ac:dyDescent="0.2">
      <c r="A20158" s="86">
        <f t="shared" si="944"/>
        <v>46092</v>
      </c>
      <c r="B20158" s="270"/>
      <c r="C20158" s="272"/>
      <c r="D20158" s="273"/>
      <c r="E20158" s="89">
        <v>1.6666666666666666E-2</v>
      </c>
      <c r="J20158">
        <v>1</v>
      </c>
      <c r="Y20158">
        <f t="shared" si="942"/>
        <v>1</v>
      </c>
      <c r="Z20158" s="90" t="str">
        <f t="shared" si="943"/>
        <v>2026/03/11 00:24</v>
      </c>
    </row>
    <row r="20159" spans="1:26" ht="3.6" customHeight="1" x14ac:dyDescent="0.2">
      <c r="A20159" s="86">
        <f t="shared" si="944"/>
        <v>46092</v>
      </c>
      <c r="B20159" s="270"/>
      <c r="C20159" s="272"/>
      <c r="D20159" s="273"/>
      <c r="E20159" s="89">
        <v>2.013888888888889E-2</v>
      </c>
      <c r="J20159">
        <v>1</v>
      </c>
      <c r="Y20159">
        <f t="shared" si="942"/>
        <v>1</v>
      </c>
      <c r="Z20159" s="90" t="str">
        <f t="shared" si="943"/>
        <v>2026/03/11 00:29</v>
      </c>
    </row>
    <row r="20160" spans="1:26" ht="3.6" customHeight="1" x14ac:dyDescent="0.2">
      <c r="A20160" s="86">
        <f t="shared" si="944"/>
        <v>46092</v>
      </c>
      <c r="B20160" s="270"/>
      <c r="C20160" s="272"/>
      <c r="D20160" s="273"/>
      <c r="E20160" s="89">
        <v>2.361111111111111E-2</v>
      </c>
      <c r="J20160">
        <v>1</v>
      </c>
      <c r="Y20160">
        <f t="shared" si="942"/>
        <v>1</v>
      </c>
      <c r="Z20160" s="90" t="str">
        <f t="shared" si="943"/>
        <v>2026/03/11 00:34</v>
      </c>
    </row>
    <row r="20161" spans="1:26" ht="3.6" customHeight="1" x14ac:dyDescent="0.2">
      <c r="A20161" s="86">
        <f t="shared" si="944"/>
        <v>46092</v>
      </c>
      <c r="B20161" s="270"/>
      <c r="C20161" s="272"/>
      <c r="D20161" s="273"/>
      <c r="E20161" s="89">
        <v>2.7083333333333334E-2</v>
      </c>
      <c r="J20161">
        <v>1</v>
      </c>
      <c r="Y20161">
        <f t="shared" si="942"/>
        <v>1</v>
      </c>
      <c r="Z20161" s="90" t="str">
        <f t="shared" si="943"/>
        <v>2026/03/11 00:39</v>
      </c>
    </row>
    <row r="20162" spans="1:26" ht="3.6" customHeight="1" x14ac:dyDescent="0.2">
      <c r="A20162" s="86">
        <f t="shared" si="944"/>
        <v>46092</v>
      </c>
      <c r="B20162" s="270"/>
      <c r="C20162" s="272"/>
      <c r="D20162" s="273"/>
      <c r="E20162" s="89">
        <v>3.0555555555555555E-2</v>
      </c>
      <c r="J20162">
        <v>1</v>
      </c>
      <c r="Y20162">
        <f t="shared" si="942"/>
        <v>1</v>
      </c>
      <c r="Z20162" s="90" t="str">
        <f t="shared" si="943"/>
        <v>2026/03/11 00:44</v>
      </c>
    </row>
    <row r="20163" spans="1:26" ht="3.6" customHeight="1" x14ac:dyDescent="0.2">
      <c r="A20163" s="86">
        <f t="shared" si="944"/>
        <v>46092</v>
      </c>
      <c r="B20163" s="270"/>
      <c r="C20163" s="272"/>
      <c r="D20163" s="273"/>
      <c r="E20163" s="89">
        <v>3.4027777777777775E-2</v>
      </c>
      <c r="J20163">
        <v>1</v>
      </c>
      <c r="Y20163">
        <f t="shared" si="942"/>
        <v>1</v>
      </c>
      <c r="Z20163" s="90" t="str">
        <f t="shared" si="943"/>
        <v>2026/03/11 00:49</v>
      </c>
    </row>
    <row r="20164" spans="1:26" ht="3.6" customHeight="1" x14ac:dyDescent="0.2">
      <c r="A20164" s="86">
        <f t="shared" si="944"/>
        <v>46092</v>
      </c>
      <c r="B20164" s="270"/>
      <c r="C20164" s="272"/>
      <c r="D20164" s="273"/>
      <c r="E20164" s="89">
        <v>3.7499999999999999E-2</v>
      </c>
      <c r="J20164">
        <v>1</v>
      </c>
      <c r="Y20164">
        <f t="shared" si="942"/>
        <v>1</v>
      </c>
      <c r="Z20164" s="90" t="str">
        <f t="shared" si="943"/>
        <v>2026/03/11 00:54</v>
      </c>
    </row>
    <row r="20165" spans="1:26" ht="3.6" customHeight="1" x14ac:dyDescent="0.2">
      <c r="A20165" s="86">
        <f t="shared" si="944"/>
        <v>46092</v>
      </c>
      <c r="B20165" s="270"/>
      <c r="C20165" s="272"/>
      <c r="D20165" s="273"/>
      <c r="E20165" s="89">
        <v>4.0972222222222222E-2</v>
      </c>
      <c r="J20165">
        <v>1</v>
      </c>
      <c r="Y20165">
        <f t="shared" si="942"/>
        <v>1</v>
      </c>
      <c r="Z20165" s="90" t="str">
        <f t="shared" si="943"/>
        <v>2026/03/11 00:59</v>
      </c>
    </row>
    <row r="20166" spans="1:26" ht="3.6" customHeight="1" x14ac:dyDescent="0.2">
      <c r="A20166" s="86">
        <f t="shared" si="944"/>
        <v>46093</v>
      </c>
      <c r="B20166" s="269">
        <f>B19878+1</f>
        <v>46093</v>
      </c>
      <c r="C20166" s="271" t="str">
        <f>TEXT(B20166,"aaa")</f>
        <v>木</v>
      </c>
      <c r="D20166" s="273">
        <v>0</v>
      </c>
      <c r="E20166" s="89">
        <v>2.7777777777777779E-3</v>
      </c>
      <c r="Y20166">
        <f t="shared" si="942"/>
        <v>0</v>
      </c>
      <c r="Z20166" s="90" t="str">
        <f t="shared" si="943"/>
        <v>2026/03/12 00:04</v>
      </c>
    </row>
    <row r="20167" spans="1:26" ht="3.6" customHeight="1" x14ac:dyDescent="0.2">
      <c r="A20167" s="86">
        <f t="shared" si="944"/>
        <v>46093</v>
      </c>
      <c r="B20167" s="270"/>
      <c r="C20167" s="272"/>
      <c r="D20167" s="273"/>
      <c r="E20167" s="89">
        <v>6.2499999999999995E-3</v>
      </c>
      <c r="Y20167">
        <f t="shared" ref="Y20167:Y20230" si="945">COUNTA(F20167:X20167)</f>
        <v>0</v>
      </c>
      <c r="Z20167" s="90" t="str">
        <f t="shared" ref="Z20167:Z20230" si="946">TEXT(A20167,"yyyy/mm/dd")&amp; " " &amp;TEXT(D20167+E20167,"hh:mm")</f>
        <v>2026/03/12 00:09</v>
      </c>
    </row>
    <row r="20168" spans="1:26" ht="3.6" customHeight="1" x14ac:dyDescent="0.2">
      <c r="A20168" s="86">
        <f t="shared" ref="A20168:A20231" si="947">IF(B20168&lt;&gt;"",B20168,A20167)</f>
        <v>46093</v>
      </c>
      <c r="B20168" s="270"/>
      <c r="C20168" s="272"/>
      <c r="D20168" s="273"/>
      <c r="E20168" s="89">
        <v>9.7222222222222224E-3</v>
      </c>
      <c r="Y20168">
        <f t="shared" si="945"/>
        <v>0</v>
      </c>
      <c r="Z20168" s="90" t="str">
        <f t="shared" si="946"/>
        <v>2026/03/12 00:14</v>
      </c>
    </row>
    <row r="20169" spans="1:26" ht="3.6" customHeight="1" x14ac:dyDescent="0.2">
      <c r="A20169" s="86">
        <f t="shared" si="947"/>
        <v>46093</v>
      </c>
      <c r="B20169" s="270"/>
      <c r="C20169" s="272"/>
      <c r="D20169" s="273"/>
      <c r="E20169" s="89">
        <v>1.3194444444444444E-2</v>
      </c>
      <c r="Y20169">
        <f t="shared" si="945"/>
        <v>0</v>
      </c>
      <c r="Z20169" s="90" t="str">
        <f t="shared" si="946"/>
        <v>2026/03/12 00:19</v>
      </c>
    </row>
    <row r="20170" spans="1:26" ht="3.6" customHeight="1" x14ac:dyDescent="0.2">
      <c r="A20170" s="86">
        <f t="shared" si="947"/>
        <v>46093</v>
      </c>
      <c r="B20170" s="270"/>
      <c r="C20170" s="272"/>
      <c r="D20170" s="273"/>
      <c r="E20170" s="89">
        <v>1.6666666666666666E-2</v>
      </c>
      <c r="Y20170">
        <f t="shared" si="945"/>
        <v>0</v>
      </c>
      <c r="Z20170" s="90" t="str">
        <f t="shared" si="946"/>
        <v>2026/03/12 00:24</v>
      </c>
    </row>
    <row r="20171" spans="1:26" ht="3.6" customHeight="1" x14ac:dyDescent="0.2">
      <c r="A20171" s="86">
        <f t="shared" si="947"/>
        <v>46093</v>
      </c>
      <c r="B20171" s="270"/>
      <c r="C20171" s="272"/>
      <c r="D20171" s="273"/>
      <c r="E20171" s="89">
        <v>2.013888888888889E-2</v>
      </c>
      <c r="Y20171">
        <f t="shared" si="945"/>
        <v>0</v>
      </c>
      <c r="Z20171" s="90" t="str">
        <f t="shared" si="946"/>
        <v>2026/03/12 00:29</v>
      </c>
    </row>
    <row r="20172" spans="1:26" ht="3.6" customHeight="1" x14ac:dyDescent="0.2">
      <c r="A20172" s="86">
        <f t="shared" si="947"/>
        <v>46093</v>
      </c>
      <c r="B20172" s="270"/>
      <c r="C20172" s="272"/>
      <c r="D20172" s="273"/>
      <c r="E20172" s="89">
        <v>2.361111111111111E-2</v>
      </c>
      <c r="Y20172">
        <f t="shared" si="945"/>
        <v>0</v>
      </c>
      <c r="Z20172" s="90" t="str">
        <f t="shared" si="946"/>
        <v>2026/03/12 00:34</v>
      </c>
    </row>
    <row r="20173" spans="1:26" ht="3.6" customHeight="1" x14ac:dyDescent="0.2">
      <c r="A20173" s="86">
        <f t="shared" si="947"/>
        <v>46093</v>
      </c>
      <c r="B20173" s="270"/>
      <c r="C20173" s="272"/>
      <c r="D20173" s="273"/>
      <c r="E20173" s="89">
        <v>2.7083333333333334E-2</v>
      </c>
      <c r="Y20173">
        <f t="shared" si="945"/>
        <v>0</v>
      </c>
      <c r="Z20173" s="90" t="str">
        <f t="shared" si="946"/>
        <v>2026/03/12 00:39</v>
      </c>
    </row>
    <row r="20174" spans="1:26" ht="3.6" customHeight="1" x14ac:dyDescent="0.2">
      <c r="A20174" s="86">
        <f t="shared" si="947"/>
        <v>46093</v>
      </c>
      <c r="B20174" s="270"/>
      <c r="C20174" s="272"/>
      <c r="D20174" s="273"/>
      <c r="E20174" s="89">
        <v>3.0555555555555555E-2</v>
      </c>
      <c r="Y20174">
        <f t="shared" si="945"/>
        <v>0</v>
      </c>
      <c r="Z20174" s="90" t="str">
        <f t="shared" si="946"/>
        <v>2026/03/12 00:44</v>
      </c>
    </row>
    <row r="20175" spans="1:26" ht="3.6" customHeight="1" x14ac:dyDescent="0.2">
      <c r="A20175" s="86">
        <f t="shared" si="947"/>
        <v>46093</v>
      </c>
      <c r="B20175" s="270"/>
      <c r="C20175" s="272"/>
      <c r="D20175" s="273"/>
      <c r="E20175" s="89">
        <v>3.4027777777777775E-2</v>
      </c>
      <c r="Y20175">
        <f t="shared" si="945"/>
        <v>0</v>
      </c>
      <c r="Z20175" s="90" t="str">
        <f t="shared" si="946"/>
        <v>2026/03/12 00:49</v>
      </c>
    </row>
    <row r="20176" spans="1:26" ht="3.6" customHeight="1" x14ac:dyDescent="0.2">
      <c r="A20176" s="86">
        <f t="shared" si="947"/>
        <v>46093</v>
      </c>
      <c r="B20176" s="270"/>
      <c r="C20176" s="272"/>
      <c r="D20176" s="273"/>
      <c r="E20176" s="89">
        <v>3.7499999999999999E-2</v>
      </c>
      <c r="Y20176">
        <f t="shared" si="945"/>
        <v>0</v>
      </c>
      <c r="Z20176" s="90" t="str">
        <f t="shared" si="946"/>
        <v>2026/03/12 00:54</v>
      </c>
    </row>
    <row r="20177" spans="1:26" ht="3.6" customHeight="1" x14ac:dyDescent="0.2">
      <c r="A20177" s="86">
        <f t="shared" si="947"/>
        <v>46093</v>
      </c>
      <c r="B20177" s="270"/>
      <c r="C20177" s="272"/>
      <c r="D20177" s="273"/>
      <c r="E20177" s="89">
        <v>4.0972222222222222E-2</v>
      </c>
      <c r="Y20177">
        <f t="shared" si="945"/>
        <v>0</v>
      </c>
      <c r="Z20177" s="90" t="str">
        <f t="shared" si="946"/>
        <v>2026/03/12 00:59</v>
      </c>
    </row>
    <row r="20178" spans="1:26" ht="3.6" customHeight="1" x14ac:dyDescent="0.2">
      <c r="A20178" s="86">
        <f t="shared" si="947"/>
        <v>46093</v>
      </c>
      <c r="B20178" s="270"/>
      <c r="C20178" s="272"/>
      <c r="D20178" s="273">
        <v>4.1666666666666664E-2</v>
      </c>
      <c r="E20178" s="89">
        <v>2.7777777777777779E-3</v>
      </c>
      <c r="Y20178">
        <f t="shared" si="945"/>
        <v>0</v>
      </c>
      <c r="Z20178" s="90" t="str">
        <f t="shared" si="946"/>
        <v>2026/03/12 01:04</v>
      </c>
    </row>
    <row r="20179" spans="1:26" ht="3.6" customHeight="1" x14ac:dyDescent="0.2">
      <c r="A20179" s="86">
        <f t="shared" si="947"/>
        <v>46093</v>
      </c>
      <c r="B20179" s="270"/>
      <c r="C20179" s="272"/>
      <c r="D20179" s="273"/>
      <c r="E20179" s="89">
        <v>6.2499999999999995E-3</v>
      </c>
      <c r="Y20179">
        <f t="shared" si="945"/>
        <v>0</v>
      </c>
      <c r="Z20179" s="90" t="str">
        <f t="shared" si="946"/>
        <v>2026/03/12 00:09</v>
      </c>
    </row>
    <row r="20180" spans="1:26" ht="3.6" customHeight="1" x14ac:dyDescent="0.2">
      <c r="A20180" s="86">
        <f t="shared" si="947"/>
        <v>46093</v>
      </c>
      <c r="B20180" s="270"/>
      <c r="C20180" s="272"/>
      <c r="D20180" s="273"/>
      <c r="E20180" s="89">
        <v>9.7222222222222224E-3</v>
      </c>
      <c r="Y20180">
        <f t="shared" si="945"/>
        <v>0</v>
      </c>
      <c r="Z20180" s="90" t="str">
        <f t="shared" si="946"/>
        <v>2026/03/12 00:14</v>
      </c>
    </row>
    <row r="20181" spans="1:26" ht="3.6" customHeight="1" x14ac:dyDescent="0.2">
      <c r="A20181" s="86">
        <f t="shared" si="947"/>
        <v>46093</v>
      </c>
      <c r="B20181" s="270"/>
      <c r="C20181" s="272"/>
      <c r="D20181" s="273"/>
      <c r="E20181" s="89">
        <v>1.3194444444444444E-2</v>
      </c>
      <c r="Y20181">
        <f t="shared" si="945"/>
        <v>0</v>
      </c>
      <c r="Z20181" s="90" t="str">
        <f t="shared" si="946"/>
        <v>2026/03/12 00:19</v>
      </c>
    </row>
    <row r="20182" spans="1:26" ht="3.6" customHeight="1" x14ac:dyDescent="0.2">
      <c r="A20182" s="86">
        <f t="shared" si="947"/>
        <v>46093</v>
      </c>
      <c r="B20182" s="270"/>
      <c r="C20182" s="272"/>
      <c r="D20182" s="273"/>
      <c r="E20182" s="89">
        <v>1.6666666666666666E-2</v>
      </c>
      <c r="Y20182">
        <f t="shared" si="945"/>
        <v>0</v>
      </c>
      <c r="Z20182" s="90" t="str">
        <f t="shared" si="946"/>
        <v>2026/03/12 00:24</v>
      </c>
    </row>
    <row r="20183" spans="1:26" ht="3.6" customHeight="1" x14ac:dyDescent="0.2">
      <c r="A20183" s="86">
        <f t="shared" si="947"/>
        <v>46093</v>
      </c>
      <c r="B20183" s="270"/>
      <c r="C20183" s="272"/>
      <c r="D20183" s="273"/>
      <c r="E20183" s="89">
        <v>2.013888888888889E-2</v>
      </c>
      <c r="Y20183">
        <f t="shared" si="945"/>
        <v>0</v>
      </c>
      <c r="Z20183" s="90" t="str">
        <f t="shared" si="946"/>
        <v>2026/03/12 00:29</v>
      </c>
    </row>
    <row r="20184" spans="1:26" ht="3.6" customHeight="1" x14ac:dyDescent="0.2">
      <c r="A20184" s="86">
        <f t="shared" si="947"/>
        <v>46093</v>
      </c>
      <c r="B20184" s="270"/>
      <c r="C20184" s="272"/>
      <c r="D20184" s="273"/>
      <c r="E20184" s="89">
        <v>2.361111111111111E-2</v>
      </c>
      <c r="Y20184">
        <f t="shared" si="945"/>
        <v>0</v>
      </c>
      <c r="Z20184" s="90" t="str">
        <f t="shared" si="946"/>
        <v>2026/03/12 00:34</v>
      </c>
    </row>
    <row r="20185" spans="1:26" ht="3.6" customHeight="1" x14ac:dyDescent="0.2">
      <c r="A20185" s="86">
        <f t="shared" si="947"/>
        <v>46093</v>
      </c>
      <c r="B20185" s="270"/>
      <c r="C20185" s="272"/>
      <c r="D20185" s="273"/>
      <c r="E20185" s="89">
        <v>2.7083333333333334E-2</v>
      </c>
      <c r="Y20185">
        <f t="shared" si="945"/>
        <v>0</v>
      </c>
      <c r="Z20185" s="90" t="str">
        <f t="shared" si="946"/>
        <v>2026/03/12 00:39</v>
      </c>
    </row>
    <row r="20186" spans="1:26" ht="3.6" customHeight="1" x14ac:dyDescent="0.2">
      <c r="A20186" s="86">
        <f t="shared" si="947"/>
        <v>46093</v>
      </c>
      <c r="B20186" s="270"/>
      <c r="C20186" s="272"/>
      <c r="D20186" s="273"/>
      <c r="E20186" s="89">
        <v>3.0555555555555555E-2</v>
      </c>
      <c r="Y20186">
        <f t="shared" si="945"/>
        <v>0</v>
      </c>
      <c r="Z20186" s="90" t="str">
        <f t="shared" si="946"/>
        <v>2026/03/12 00:44</v>
      </c>
    </row>
    <row r="20187" spans="1:26" ht="3.6" customHeight="1" x14ac:dyDescent="0.2">
      <c r="A20187" s="86">
        <f t="shared" si="947"/>
        <v>46093</v>
      </c>
      <c r="B20187" s="270"/>
      <c r="C20187" s="272"/>
      <c r="D20187" s="273"/>
      <c r="E20187" s="89">
        <v>3.4027777777777775E-2</v>
      </c>
      <c r="Y20187">
        <f t="shared" si="945"/>
        <v>0</v>
      </c>
      <c r="Z20187" s="90" t="str">
        <f t="shared" si="946"/>
        <v>2026/03/12 00:49</v>
      </c>
    </row>
    <row r="20188" spans="1:26" ht="3.6" customHeight="1" x14ac:dyDescent="0.2">
      <c r="A20188" s="86">
        <f t="shared" si="947"/>
        <v>46093</v>
      </c>
      <c r="B20188" s="270"/>
      <c r="C20188" s="272"/>
      <c r="D20188" s="273"/>
      <c r="E20188" s="89">
        <v>3.7499999999999999E-2</v>
      </c>
      <c r="Y20188">
        <f t="shared" si="945"/>
        <v>0</v>
      </c>
      <c r="Z20188" s="90" t="str">
        <f t="shared" si="946"/>
        <v>2026/03/12 00:54</v>
      </c>
    </row>
    <row r="20189" spans="1:26" ht="3.6" customHeight="1" x14ac:dyDescent="0.2">
      <c r="A20189" s="86">
        <f t="shared" si="947"/>
        <v>46093</v>
      </c>
      <c r="B20189" s="270"/>
      <c r="C20189" s="272"/>
      <c r="D20189" s="273"/>
      <c r="E20189" s="89">
        <v>4.0972222222222222E-2</v>
      </c>
      <c r="Y20189">
        <f t="shared" si="945"/>
        <v>0</v>
      </c>
      <c r="Z20189" s="90" t="str">
        <f t="shared" si="946"/>
        <v>2026/03/12 00:59</v>
      </c>
    </row>
    <row r="20190" spans="1:26" ht="3.6" customHeight="1" x14ac:dyDescent="0.2">
      <c r="A20190" s="86">
        <f t="shared" si="947"/>
        <v>46093</v>
      </c>
      <c r="B20190" s="270"/>
      <c r="C20190" s="272"/>
      <c r="D20190" s="273">
        <v>8.3333333333333329E-2</v>
      </c>
      <c r="E20190" s="89">
        <v>2.7777777777777779E-3</v>
      </c>
      <c r="Y20190">
        <f t="shared" si="945"/>
        <v>0</v>
      </c>
      <c r="Z20190" s="90" t="str">
        <f t="shared" si="946"/>
        <v>2026/03/12 02:04</v>
      </c>
    </row>
    <row r="20191" spans="1:26" ht="3.6" customHeight="1" x14ac:dyDescent="0.2">
      <c r="A20191" s="86">
        <f t="shared" si="947"/>
        <v>46093</v>
      </c>
      <c r="B20191" s="270"/>
      <c r="C20191" s="272"/>
      <c r="D20191" s="273"/>
      <c r="E20191" s="89">
        <v>6.2499999999999995E-3</v>
      </c>
      <c r="Y20191">
        <f t="shared" si="945"/>
        <v>0</v>
      </c>
      <c r="Z20191" s="90" t="str">
        <f t="shared" si="946"/>
        <v>2026/03/12 00:09</v>
      </c>
    </row>
    <row r="20192" spans="1:26" ht="3.6" customHeight="1" x14ac:dyDescent="0.2">
      <c r="A20192" s="86">
        <f t="shared" si="947"/>
        <v>46093</v>
      </c>
      <c r="B20192" s="270"/>
      <c r="C20192" s="272"/>
      <c r="D20192" s="273"/>
      <c r="E20192" s="89">
        <v>9.7222222222222224E-3</v>
      </c>
      <c r="Y20192">
        <f t="shared" si="945"/>
        <v>0</v>
      </c>
      <c r="Z20192" s="90" t="str">
        <f t="shared" si="946"/>
        <v>2026/03/12 00:14</v>
      </c>
    </row>
    <row r="20193" spans="1:26" ht="3.6" customHeight="1" x14ac:dyDescent="0.2">
      <c r="A20193" s="86">
        <f t="shared" si="947"/>
        <v>46093</v>
      </c>
      <c r="B20193" s="270"/>
      <c r="C20193" s="272"/>
      <c r="D20193" s="273"/>
      <c r="E20193" s="89">
        <v>1.3194444444444444E-2</v>
      </c>
      <c r="Y20193">
        <f t="shared" si="945"/>
        <v>0</v>
      </c>
      <c r="Z20193" s="90" t="str">
        <f t="shared" si="946"/>
        <v>2026/03/12 00:19</v>
      </c>
    </row>
    <row r="20194" spans="1:26" ht="3.6" customHeight="1" x14ac:dyDescent="0.2">
      <c r="A20194" s="86">
        <f t="shared" si="947"/>
        <v>46093</v>
      </c>
      <c r="B20194" s="270"/>
      <c r="C20194" s="272"/>
      <c r="D20194" s="273"/>
      <c r="E20194" s="89">
        <v>1.6666666666666666E-2</v>
      </c>
      <c r="Y20194">
        <f t="shared" si="945"/>
        <v>0</v>
      </c>
      <c r="Z20194" s="90" t="str">
        <f t="shared" si="946"/>
        <v>2026/03/12 00:24</v>
      </c>
    </row>
    <row r="20195" spans="1:26" ht="3.6" customHeight="1" x14ac:dyDescent="0.2">
      <c r="A20195" s="86">
        <f t="shared" si="947"/>
        <v>46093</v>
      </c>
      <c r="B20195" s="270"/>
      <c r="C20195" s="272"/>
      <c r="D20195" s="273"/>
      <c r="E20195" s="89">
        <v>2.013888888888889E-2</v>
      </c>
      <c r="Y20195">
        <f t="shared" si="945"/>
        <v>0</v>
      </c>
      <c r="Z20195" s="90" t="str">
        <f t="shared" si="946"/>
        <v>2026/03/12 00:29</v>
      </c>
    </row>
    <row r="20196" spans="1:26" ht="3.6" customHeight="1" x14ac:dyDescent="0.2">
      <c r="A20196" s="86">
        <f t="shared" si="947"/>
        <v>46093</v>
      </c>
      <c r="B20196" s="270"/>
      <c r="C20196" s="272"/>
      <c r="D20196" s="273"/>
      <c r="E20196" s="89">
        <v>2.361111111111111E-2</v>
      </c>
      <c r="Y20196">
        <f t="shared" si="945"/>
        <v>0</v>
      </c>
      <c r="Z20196" s="90" t="str">
        <f t="shared" si="946"/>
        <v>2026/03/12 00:34</v>
      </c>
    </row>
    <row r="20197" spans="1:26" ht="3.6" customHeight="1" x14ac:dyDescent="0.2">
      <c r="A20197" s="86">
        <f t="shared" si="947"/>
        <v>46093</v>
      </c>
      <c r="B20197" s="270"/>
      <c r="C20197" s="272"/>
      <c r="D20197" s="273"/>
      <c r="E20197" s="89">
        <v>2.7083333333333334E-2</v>
      </c>
      <c r="Y20197">
        <f t="shared" si="945"/>
        <v>0</v>
      </c>
      <c r="Z20197" s="90" t="str">
        <f t="shared" si="946"/>
        <v>2026/03/12 00:39</v>
      </c>
    </row>
    <row r="20198" spans="1:26" ht="3.6" customHeight="1" x14ac:dyDescent="0.2">
      <c r="A20198" s="86">
        <f t="shared" si="947"/>
        <v>46093</v>
      </c>
      <c r="B20198" s="270"/>
      <c r="C20198" s="272"/>
      <c r="D20198" s="273"/>
      <c r="E20198" s="89">
        <v>3.0555555555555555E-2</v>
      </c>
      <c r="Y20198">
        <f t="shared" si="945"/>
        <v>0</v>
      </c>
      <c r="Z20198" s="90" t="str">
        <f t="shared" si="946"/>
        <v>2026/03/12 00:44</v>
      </c>
    </row>
    <row r="20199" spans="1:26" ht="3.6" customHeight="1" x14ac:dyDescent="0.2">
      <c r="A20199" s="86">
        <f t="shared" si="947"/>
        <v>46093</v>
      </c>
      <c r="B20199" s="270"/>
      <c r="C20199" s="272"/>
      <c r="D20199" s="273"/>
      <c r="E20199" s="89">
        <v>3.4027777777777775E-2</v>
      </c>
      <c r="Y20199">
        <f t="shared" si="945"/>
        <v>0</v>
      </c>
      <c r="Z20199" s="90" t="str">
        <f t="shared" si="946"/>
        <v>2026/03/12 00:49</v>
      </c>
    </row>
    <row r="20200" spans="1:26" ht="3.6" customHeight="1" x14ac:dyDescent="0.2">
      <c r="A20200" s="86">
        <f t="shared" si="947"/>
        <v>46093</v>
      </c>
      <c r="B20200" s="270"/>
      <c r="C20200" s="272"/>
      <c r="D20200" s="273"/>
      <c r="E20200" s="89">
        <v>3.7499999999999999E-2</v>
      </c>
      <c r="Y20200">
        <f t="shared" si="945"/>
        <v>0</v>
      </c>
      <c r="Z20200" s="90" t="str">
        <f t="shared" si="946"/>
        <v>2026/03/12 00:54</v>
      </c>
    </row>
    <row r="20201" spans="1:26" ht="3.6" customHeight="1" x14ac:dyDescent="0.2">
      <c r="A20201" s="86">
        <f t="shared" si="947"/>
        <v>46093</v>
      </c>
      <c r="B20201" s="270"/>
      <c r="C20201" s="272"/>
      <c r="D20201" s="273"/>
      <c r="E20201" s="89">
        <v>4.0972222222222222E-2</v>
      </c>
      <c r="Y20201">
        <f t="shared" si="945"/>
        <v>0</v>
      </c>
      <c r="Z20201" s="90" t="str">
        <f t="shared" si="946"/>
        <v>2026/03/12 00:59</v>
      </c>
    </row>
    <row r="20202" spans="1:26" ht="3.6" customHeight="1" x14ac:dyDescent="0.2">
      <c r="A20202" s="86">
        <f t="shared" si="947"/>
        <v>46093</v>
      </c>
      <c r="B20202" s="270"/>
      <c r="C20202" s="272"/>
      <c r="D20202" s="273">
        <v>0.125</v>
      </c>
      <c r="E20202" s="89">
        <v>2.7777777777777779E-3</v>
      </c>
      <c r="Y20202">
        <f t="shared" si="945"/>
        <v>0</v>
      </c>
      <c r="Z20202" s="90" t="str">
        <f t="shared" si="946"/>
        <v>2026/03/12 03:04</v>
      </c>
    </row>
    <row r="20203" spans="1:26" ht="3.6" customHeight="1" x14ac:dyDescent="0.2">
      <c r="A20203" s="86">
        <f t="shared" si="947"/>
        <v>46093</v>
      </c>
      <c r="B20203" s="270"/>
      <c r="C20203" s="272"/>
      <c r="D20203" s="273"/>
      <c r="E20203" s="89">
        <v>6.2499999999999995E-3</v>
      </c>
      <c r="Y20203">
        <f t="shared" si="945"/>
        <v>0</v>
      </c>
      <c r="Z20203" s="90" t="str">
        <f t="shared" si="946"/>
        <v>2026/03/12 00:09</v>
      </c>
    </row>
    <row r="20204" spans="1:26" ht="3.6" customHeight="1" x14ac:dyDescent="0.2">
      <c r="A20204" s="86">
        <f t="shared" si="947"/>
        <v>46093</v>
      </c>
      <c r="B20204" s="270"/>
      <c r="C20204" s="272"/>
      <c r="D20204" s="273"/>
      <c r="E20204" s="89">
        <v>9.7222222222222224E-3</v>
      </c>
      <c r="Y20204">
        <f t="shared" si="945"/>
        <v>0</v>
      </c>
      <c r="Z20204" s="90" t="str">
        <f t="shared" si="946"/>
        <v>2026/03/12 00:14</v>
      </c>
    </row>
    <row r="20205" spans="1:26" ht="3.6" customHeight="1" x14ac:dyDescent="0.2">
      <c r="A20205" s="86">
        <f t="shared" si="947"/>
        <v>46093</v>
      </c>
      <c r="B20205" s="270"/>
      <c r="C20205" s="272"/>
      <c r="D20205" s="273"/>
      <c r="E20205" s="89">
        <v>1.3194444444444444E-2</v>
      </c>
      <c r="Y20205">
        <f t="shared" si="945"/>
        <v>0</v>
      </c>
      <c r="Z20205" s="90" t="str">
        <f t="shared" si="946"/>
        <v>2026/03/12 00:19</v>
      </c>
    </row>
    <row r="20206" spans="1:26" ht="3.6" customHeight="1" x14ac:dyDescent="0.2">
      <c r="A20206" s="86">
        <f t="shared" si="947"/>
        <v>46093</v>
      </c>
      <c r="B20206" s="270"/>
      <c r="C20206" s="272"/>
      <c r="D20206" s="273"/>
      <c r="E20206" s="89">
        <v>1.6666666666666666E-2</v>
      </c>
      <c r="Y20206">
        <f t="shared" si="945"/>
        <v>0</v>
      </c>
      <c r="Z20206" s="90" t="str">
        <f t="shared" si="946"/>
        <v>2026/03/12 00:24</v>
      </c>
    </row>
    <row r="20207" spans="1:26" ht="3.6" customHeight="1" x14ac:dyDescent="0.2">
      <c r="A20207" s="86">
        <f t="shared" si="947"/>
        <v>46093</v>
      </c>
      <c r="B20207" s="270"/>
      <c r="C20207" s="272"/>
      <c r="D20207" s="273"/>
      <c r="E20207" s="89">
        <v>2.013888888888889E-2</v>
      </c>
      <c r="Y20207">
        <f t="shared" si="945"/>
        <v>0</v>
      </c>
      <c r="Z20207" s="90" t="str">
        <f t="shared" si="946"/>
        <v>2026/03/12 00:29</v>
      </c>
    </row>
    <row r="20208" spans="1:26" ht="3.6" customHeight="1" x14ac:dyDescent="0.2">
      <c r="A20208" s="86">
        <f t="shared" si="947"/>
        <v>46093</v>
      </c>
      <c r="B20208" s="270"/>
      <c r="C20208" s="272"/>
      <c r="D20208" s="273"/>
      <c r="E20208" s="89">
        <v>2.361111111111111E-2</v>
      </c>
      <c r="Y20208">
        <f t="shared" si="945"/>
        <v>0</v>
      </c>
      <c r="Z20208" s="90" t="str">
        <f t="shared" si="946"/>
        <v>2026/03/12 00:34</v>
      </c>
    </row>
    <row r="20209" spans="1:26" ht="3.6" customHeight="1" x14ac:dyDescent="0.2">
      <c r="A20209" s="86">
        <f t="shared" si="947"/>
        <v>46093</v>
      </c>
      <c r="B20209" s="270"/>
      <c r="C20209" s="272"/>
      <c r="D20209" s="273"/>
      <c r="E20209" s="89">
        <v>2.7083333333333334E-2</v>
      </c>
      <c r="Y20209">
        <f t="shared" si="945"/>
        <v>0</v>
      </c>
      <c r="Z20209" s="90" t="str">
        <f t="shared" si="946"/>
        <v>2026/03/12 00:39</v>
      </c>
    </row>
    <row r="20210" spans="1:26" ht="3.6" customHeight="1" x14ac:dyDescent="0.2">
      <c r="A20210" s="86">
        <f t="shared" si="947"/>
        <v>46093</v>
      </c>
      <c r="B20210" s="270"/>
      <c r="C20210" s="272"/>
      <c r="D20210" s="273"/>
      <c r="E20210" s="89">
        <v>3.0555555555555555E-2</v>
      </c>
      <c r="Y20210">
        <f t="shared" si="945"/>
        <v>0</v>
      </c>
      <c r="Z20210" s="90" t="str">
        <f t="shared" si="946"/>
        <v>2026/03/12 00:44</v>
      </c>
    </row>
    <row r="20211" spans="1:26" ht="3.6" customHeight="1" x14ac:dyDescent="0.2">
      <c r="A20211" s="86">
        <f t="shared" si="947"/>
        <v>46093</v>
      </c>
      <c r="B20211" s="270"/>
      <c r="C20211" s="272"/>
      <c r="D20211" s="273"/>
      <c r="E20211" s="89">
        <v>3.4027777777777775E-2</v>
      </c>
      <c r="Y20211">
        <f t="shared" si="945"/>
        <v>0</v>
      </c>
      <c r="Z20211" s="90" t="str">
        <f t="shared" si="946"/>
        <v>2026/03/12 00:49</v>
      </c>
    </row>
    <row r="20212" spans="1:26" ht="3.6" customHeight="1" x14ac:dyDescent="0.2">
      <c r="A20212" s="86">
        <f t="shared" si="947"/>
        <v>46093</v>
      </c>
      <c r="B20212" s="270"/>
      <c r="C20212" s="272"/>
      <c r="D20212" s="273"/>
      <c r="E20212" s="89">
        <v>3.7499999999999999E-2</v>
      </c>
      <c r="Y20212">
        <f t="shared" si="945"/>
        <v>0</v>
      </c>
      <c r="Z20212" s="90" t="str">
        <f t="shared" si="946"/>
        <v>2026/03/12 00:54</v>
      </c>
    </row>
    <row r="20213" spans="1:26" ht="3.6" customHeight="1" x14ac:dyDescent="0.2">
      <c r="A20213" s="86">
        <f t="shared" si="947"/>
        <v>46093</v>
      </c>
      <c r="B20213" s="270"/>
      <c r="C20213" s="272"/>
      <c r="D20213" s="273"/>
      <c r="E20213" s="89">
        <v>4.0972222222222222E-2</v>
      </c>
      <c r="Y20213">
        <f t="shared" si="945"/>
        <v>0</v>
      </c>
      <c r="Z20213" s="90" t="str">
        <f t="shared" si="946"/>
        <v>2026/03/12 00:59</v>
      </c>
    </row>
    <row r="20214" spans="1:26" ht="3.6" customHeight="1" x14ac:dyDescent="0.2">
      <c r="A20214" s="86">
        <f t="shared" si="947"/>
        <v>46093</v>
      </c>
      <c r="B20214" s="270"/>
      <c r="C20214" s="272"/>
      <c r="D20214" s="273">
        <v>0.16666666666666666</v>
      </c>
      <c r="E20214" s="89">
        <v>2.7777777777777779E-3</v>
      </c>
      <c r="Y20214">
        <f t="shared" si="945"/>
        <v>0</v>
      </c>
      <c r="Z20214" s="90" t="str">
        <f t="shared" si="946"/>
        <v>2026/03/12 04:04</v>
      </c>
    </row>
    <row r="20215" spans="1:26" ht="3.6" customHeight="1" x14ac:dyDescent="0.2">
      <c r="A20215" s="86">
        <f t="shared" si="947"/>
        <v>46093</v>
      </c>
      <c r="B20215" s="270"/>
      <c r="C20215" s="272"/>
      <c r="D20215" s="273"/>
      <c r="E20215" s="89">
        <v>6.2499999999999995E-3</v>
      </c>
      <c r="Y20215">
        <f t="shared" si="945"/>
        <v>0</v>
      </c>
      <c r="Z20215" s="90" t="str">
        <f t="shared" si="946"/>
        <v>2026/03/12 00:09</v>
      </c>
    </row>
    <row r="20216" spans="1:26" ht="3.6" customHeight="1" x14ac:dyDescent="0.2">
      <c r="A20216" s="86">
        <f t="shared" si="947"/>
        <v>46093</v>
      </c>
      <c r="B20216" s="270"/>
      <c r="C20216" s="272"/>
      <c r="D20216" s="273"/>
      <c r="E20216" s="89">
        <v>9.7222222222222224E-3</v>
      </c>
      <c r="Y20216">
        <f t="shared" si="945"/>
        <v>0</v>
      </c>
      <c r="Z20216" s="90" t="str">
        <f t="shared" si="946"/>
        <v>2026/03/12 00:14</v>
      </c>
    </row>
    <row r="20217" spans="1:26" ht="3.6" customHeight="1" x14ac:dyDescent="0.2">
      <c r="A20217" s="86">
        <f t="shared" si="947"/>
        <v>46093</v>
      </c>
      <c r="B20217" s="270"/>
      <c r="C20217" s="272"/>
      <c r="D20217" s="273"/>
      <c r="E20217" s="89">
        <v>1.3194444444444444E-2</v>
      </c>
      <c r="Y20217">
        <f t="shared" si="945"/>
        <v>0</v>
      </c>
      <c r="Z20217" s="90" t="str">
        <f t="shared" si="946"/>
        <v>2026/03/12 00:19</v>
      </c>
    </row>
    <row r="20218" spans="1:26" ht="3.6" customHeight="1" x14ac:dyDescent="0.2">
      <c r="A20218" s="86">
        <f t="shared" si="947"/>
        <v>46093</v>
      </c>
      <c r="B20218" s="270"/>
      <c r="C20218" s="272"/>
      <c r="D20218" s="273"/>
      <c r="E20218" s="89">
        <v>1.6666666666666666E-2</v>
      </c>
      <c r="Y20218">
        <f t="shared" si="945"/>
        <v>0</v>
      </c>
      <c r="Z20218" s="90" t="str">
        <f t="shared" si="946"/>
        <v>2026/03/12 00:24</v>
      </c>
    </row>
    <row r="20219" spans="1:26" ht="3.6" customHeight="1" x14ac:dyDescent="0.2">
      <c r="A20219" s="86">
        <f t="shared" si="947"/>
        <v>46093</v>
      </c>
      <c r="B20219" s="270"/>
      <c r="C20219" s="272"/>
      <c r="D20219" s="273"/>
      <c r="E20219" s="89">
        <v>2.013888888888889E-2</v>
      </c>
      <c r="Y20219">
        <f t="shared" si="945"/>
        <v>0</v>
      </c>
      <c r="Z20219" s="90" t="str">
        <f t="shared" si="946"/>
        <v>2026/03/12 00:29</v>
      </c>
    </row>
    <row r="20220" spans="1:26" ht="3.6" customHeight="1" x14ac:dyDescent="0.2">
      <c r="A20220" s="86">
        <f t="shared" si="947"/>
        <v>46093</v>
      </c>
      <c r="B20220" s="270"/>
      <c r="C20220" s="272"/>
      <c r="D20220" s="273"/>
      <c r="E20220" s="89">
        <v>2.361111111111111E-2</v>
      </c>
      <c r="Y20220">
        <f t="shared" si="945"/>
        <v>0</v>
      </c>
      <c r="Z20220" s="90" t="str">
        <f t="shared" si="946"/>
        <v>2026/03/12 00:34</v>
      </c>
    </row>
    <row r="20221" spans="1:26" ht="3.6" customHeight="1" x14ac:dyDescent="0.2">
      <c r="A20221" s="86">
        <f t="shared" si="947"/>
        <v>46093</v>
      </c>
      <c r="B20221" s="270"/>
      <c r="C20221" s="272"/>
      <c r="D20221" s="273"/>
      <c r="E20221" s="89">
        <v>2.7083333333333334E-2</v>
      </c>
      <c r="Y20221">
        <f t="shared" si="945"/>
        <v>0</v>
      </c>
      <c r="Z20221" s="90" t="str">
        <f t="shared" si="946"/>
        <v>2026/03/12 00:39</v>
      </c>
    </row>
    <row r="20222" spans="1:26" ht="3.6" customHeight="1" x14ac:dyDescent="0.2">
      <c r="A20222" s="86">
        <f t="shared" si="947"/>
        <v>46093</v>
      </c>
      <c r="B20222" s="270"/>
      <c r="C20222" s="272"/>
      <c r="D20222" s="273"/>
      <c r="E20222" s="89">
        <v>3.0555555555555555E-2</v>
      </c>
      <c r="Y20222">
        <f t="shared" si="945"/>
        <v>0</v>
      </c>
      <c r="Z20222" s="90" t="str">
        <f t="shared" si="946"/>
        <v>2026/03/12 00:44</v>
      </c>
    </row>
    <row r="20223" spans="1:26" ht="3.6" customHeight="1" x14ac:dyDescent="0.2">
      <c r="A20223" s="86">
        <f t="shared" si="947"/>
        <v>46093</v>
      </c>
      <c r="B20223" s="270"/>
      <c r="C20223" s="272"/>
      <c r="D20223" s="273"/>
      <c r="E20223" s="89">
        <v>3.4027777777777775E-2</v>
      </c>
      <c r="Y20223">
        <f t="shared" si="945"/>
        <v>0</v>
      </c>
      <c r="Z20223" s="90" t="str">
        <f t="shared" si="946"/>
        <v>2026/03/12 00:49</v>
      </c>
    </row>
    <row r="20224" spans="1:26" ht="3.6" customHeight="1" x14ac:dyDescent="0.2">
      <c r="A20224" s="86">
        <f t="shared" si="947"/>
        <v>46093</v>
      </c>
      <c r="B20224" s="270"/>
      <c r="C20224" s="272"/>
      <c r="D20224" s="273"/>
      <c r="E20224" s="89">
        <v>3.7499999999999999E-2</v>
      </c>
      <c r="Y20224">
        <f t="shared" si="945"/>
        <v>0</v>
      </c>
      <c r="Z20224" s="90" t="str">
        <f t="shared" si="946"/>
        <v>2026/03/12 00:54</v>
      </c>
    </row>
    <row r="20225" spans="1:26" ht="3.6" customHeight="1" x14ac:dyDescent="0.2">
      <c r="A20225" s="86">
        <f t="shared" si="947"/>
        <v>46093</v>
      </c>
      <c r="B20225" s="270"/>
      <c r="C20225" s="272"/>
      <c r="D20225" s="273"/>
      <c r="E20225" s="89">
        <v>4.0972222222222222E-2</v>
      </c>
      <c r="Y20225">
        <f t="shared" si="945"/>
        <v>0</v>
      </c>
      <c r="Z20225" s="90" t="str">
        <f t="shared" si="946"/>
        <v>2026/03/12 00:59</v>
      </c>
    </row>
    <row r="20226" spans="1:26" ht="3.6" customHeight="1" x14ac:dyDescent="0.2">
      <c r="A20226" s="86">
        <f t="shared" si="947"/>
        <v>46093</v>
      </c>
      <c r="B20226" s="270"/>
      <c r="C20226" s="272"/>
      <c r="D20226" s="273">
        <v>0.20833333333333334</v>
      </c>
      <c r="E20226" s="89">
        <v>2.7777777777777779E-3</v>
      </c>
      <c r="Y20226">
        <f t="shared" si="945"/>
        <v>0</v>
      </c>
      <c r="Z20226" s="90" t="str">
        <f t="shared" si="946"/>
        <v>2026/03/12 05:04</v>
      </c>
    </row>
    <row r="20227" spans="1:26" ht="3.6" customHeight="1" x14ac:dyDescent="0.2">
      <c r="A20227" s="86">
        <f t="shared" si="947"/>
        <v>46093</v>
      </c>
      <c r="B20227" s="270"/>
      <c r="C20227" s="272"/>
      <c r="D20227" s="273"/>
      <c r="E20227" s="89">
        <v>6.2499999999999995E-3</v>
      </c>
      <c r="Y20227">
        <f t="shared" si="945"/>
        <v>0</v>
      </c>
      <c r="Z20227" s="90" t="str">
        <f t="shared" si="946"/>
        <v>2026/03/12 00:09</v>
      </c>
    </row>
    <row r="20228" spans="1:26" ht="3.6" customHeight="1" x14ac:dyDescent="0.2">
      <c r="A20228" s="86">
        <f t="shared" si="947"/>
        <v>46093</v>
      </c>
      <c r="B20228" s="270"/>
      <c r="C20228" s="272"/>
      <c r="D20228" s="273"/>
      <c r="E20228" s="89">
        <v>9.7222222222222224E-3</v>
      </c>
      <c r="Y20228">
        <f t="shared" si="945"/>
        <v>0</v>
      </c>
      <c r="Z20228" s="90" t="str">
        <f t="shared" si="946"/>
        <v>2026/03/12 00:14</v>
      </c>
    </row>
    <row r="20229" spans="1:26" ht="3.6" customHeight="1" x14ac:dyDescent="0.2">
      <c r="A20229" s="86">
        <f t="shared" si="947"/>
        <v>46093</v>
      </c>
      <c r="B20229" s="270"/>
      <c r="C20229" s="272"/>
      <c r="D20229" s="273"/>
      <c r="E20229" s="89">
        <v>1.3194444444444444E-2</v>
      </c>
      <c r="Y20229">
        <f t="shared" si="945"/>
        <v>0</v>
      </c>
      <c r="Z20229" s="90" t="str">
        <f t="shared" si="946"/>
        <v>2026/03/12 00:19</v>
      </c>
    </row>
    <row r="20230" spans="1:26" ht="3.6" customHeight="1" x14ac:dyDescent="0.2">
      <c r="A20230" s="86">
        <f t="shared" si="947"/>
        <v>46093</v>
      </c>
      <c r="B20230" s="270"/>
      <c r="C20230" s="272"/>
      <c r="D20230" s="273"/>
      <c r="E20230" s="89">
        <v>1.6666666666666666E-2</v>
      </c>
      <c r="Y20230">
        <f t="shared" si="945"/>
        <v>0</v>
      </c>
      <c r="Z20230" s="90" t="str">
        <f t="shared" si="946"/>
        <v>2026/03/12 00:24</v>
      </c>
    </row>
    <row r="20231" spans="1:26" ht="3.6" customHeight="1" x14ac:dyDescent="0.2">
      <c r="A20231" s="86">
        <f t="shared" si="947"/>
        <v>46093</v>
      </c>
      <c r="B20231" s="270"/>
      <c r="C20231" s="272"/>
      <c r="D20231" s="273"/>
      <c r="E20231" s="89">
        <v>2.013888888888889E-2</v>
      </c>
      <c r="Y20231">
        <f t="shared" ref="Y20231:Y20294" si="948">COUNTA(F20231:X20231)</f>
        <v>0</v>
      </c>
      <c r="Z20231" s="90" t="str">
        <f t="shared" ref="Z20231:Z20294" si="949">TEXT(A20231,"yyyy/mm/dd")&amp; " " &amp;TEXT(D20231+E20231,"hh:mm")</f>
        <v>2026/03/12 00:29</v>
      </c>
    </row>
    <row r="20232" spans="1:26" ht="3.6" customHeight="1" x14ac:dyDescent="0.2">
      <c r="A20232" s="86">
        <f t="shared" ref="A20232:A20295" si="950">IF(B20232&lt;&gt;"",B20232,A20231)</f>
        <v>46093</v>
      </c>
      <c r="B20232" s="270"/>
      <c r="C20232" s="272"/>
      <c r="D20232" s="273"/>
      <c r="E20232" s="89">
        <v>2.361111111111111E-2</v>
      </c>
      <c r="Y20232">
        <f t="shared" si="948"/>
        <v>0</v>
      </c>
      <c r="Z20232" s="90" t="str">
        <f t="shared" si="949"/>
        <v>2026/03/12 00:34</v>
      </c>
    </row>
    <row r="20233" spans="1:26" ht="3.6" customHeight="1" x14ac:dyDescent="0.2">
      <c r="A20233" s="86">
        <f t="shared" si="950"/>
        <v>46093</v>
      </c>
      <c r="B20233" s="270"/>
      <c r="C20233" s="272"/>
      <c r="D20233" s="273"/>
      <c r="E20233" s="89">
        <v>2.7083333333333334E-2</v>
      </c>
      <c r="Y20233">
        <f t="shared" si="948"/>
        <v>0</v>
      </c>
      <c r="Z20233" s="90" t="str">
        <f t="shared" si="949"/>
        <v>2026/03/12 00:39</v>
      </c>
    </row>
    <row r="20234" spans="1:26" ht="3.6" customHeight="1" x14ac:dyDescent="0.2">
      <c r="A20234" s="86">
        <f t="shared" si="950"/>
        <v>46093</v>
      </c>
      <c r="B20234" s="270"/>
      <c r="C20234" s="272"/>
      <c r="D20234" s="273"/>
      <c r="E20234" s="89">
        <v>3.0555555555555555E-2</v>
      </c>
      <c r="Y20234">
        <f t="shared" si="948"/>
        <v>0</v>
      </c>
      <c r="Z20234" s="90" t="str">
        <f t="shared" si="949"/>
        <v>2026/03/12 00:44</v>
      </c>
    </row>
    <row r="20235" spans="1:26" ht="3.6" customHeight="1" x14ac:dyDescent="0.2">
      <c r="A20235" s="86">
        <f t="shared" si="950"/>
        <v>46093</v>
      </c>
      <c r="B20235" s="270"/>
      <c r="C20235" s="272"/>
      <c r="D20235" s="273"/>
      <c r="E20235" s="89">
        <v>3.4027777777777775E-2</v>
      </c>
      <c r="Y20235">
        <f t="shared" si="948"/>
        <v>0</v>
      </c>
      <c r="Z20235" s="90" t="str">
        <f t="shared" si="949"/>
        <v>2026/03/12 00:49</v>
      </c>
    </row>
    <row r="20236" spans="1:26" ht="3.6" customHeight="1" x14ac:dyDescent="0.2">
      <c r="A20236" s="86">
        <f t="shared" si="950"/>
        <v>46093</v>
      </c>
      <c r="B20236" s="270"/>
      <c r="C20236" s="272"/>
      <c r="D20236" s="273"/>
      <c r="E20236" s="89">
        <v>3.7499999999999999E-2</v>
      </c>
      <c r="Y20236">
        <f t="shared" si="948"/>
        <v>0</v>
      </c>
      <c r="Z20236" s="90" t="str">
        <f t="shared" si="949"/>
        <v>2026/03/12 00:54</v>
      </c>
    </row>
    <row r="20237" spans="1:26" ht="3.6" customHeight="1" x14ac:dyDescent="0.2">
      <c r="A20237" s="86">
        <f t="shared" si="950"/>
        <v>46093</v>
      </c>
      <c r="B20237" s="270"/>
      <c r="C20237" s="272"/>
      <c r="D20237" s="273"/>
      <c r="E20237" s="89">
        <v>4.0972222222222222E-2</v>
      </c>
      <c r="Y20237">
        <f t="shared" si="948"/>
        <v>0</v>
      </c>
      <c r="Z20237" s="90" t="str">
        <f t="shared" si="949"/>
        <v>2026/03/12 00:59</v>
      </c>
    </row>
    <row r="20238" spans="1:26" ht="3.6" customHeight="1" x14ac:dyDescent="0.2">
      <c r="A20238" s="86">
        <f t="shared" si="950"/>
        <v>46093</v>
      </c>
      <c r="B20238" s="270"/>
      <c r="C20238" s="272"/>
      <c r="D20238" s="273">
        <v>0.25</v>
      </c>
      <c r="E20238" s="89">
        <v>2.7777777777777779E-3</v>
      </c>
      <c r="Y20238">
        <f t="shared" si="948"/>
        <v>0</v>
      </c>
      <c r="Z20238" s="90" t="str">
        <f t="shared" si="949"/>
        <v>2026/03/12 06:04</v>
      </c>
    </row>
    <row r="20239" spans="1:26" ht="3.6" customHeight="1" x14ac:dyDescent="0.2">
      <c r="A20239" s="86">
        <f t="shared" si="950"/>
        <v>46093</v>
      </c>
      <c r="B20239" s="270"/>
      <c r="C20239" s="272"/>
      <c r="D20239" s="273"/>
      <c r="E20239" s="89">
        <v>6.2499999999999995E-3</v>
      </c>
      <c r="Y20239">
        <f t="shared" si="948"/>
        <v>0</v>
      </c>
      <c r="Z20239" s="90" t="str">
        <f t="shared" si="949"/>
        <v>2026/03/12 00:09</v>
      </c>
    </row>
    <row r="20240" spans="1:26" ht="3.6" customHeight="1" x14ac:dyDescent="0.2">
      <c r="A20240" s="86">
        <f t="shared" si="950"/>
        <v>46093</v>
      </c>
      <c r="B20240" s="270"/>
      <c r="C20240" s="272"/>
      <c r="D20240" s="273"/>
      <c r="E20240" s="89">
        <v>9.7222222222222224E-3</v>
      </c>
      <c r="Y20240">
        <f t="shared" si="948"/>
        <v>0</v>
      </c>
      <c r="Z20240" s="90" t="str">
        <f t="shared" si="949"/>
        <v>2026/03/12 00:14</v>
      </c>
    </row>
    <row r="20241" spans="1:26" ht="3.6" customHeight="1" x14ac:dyDescent="0.2">
      <c r="A20241" s="86">
        <f t="shared" si="950"/>
        <v>46093</v>
      </c>
      <c r="B20241" s="270"/>
      <c r="C20241" s="272"/>
      <c r="D20241" s="273"/>
      <c r="E20241" s="89">
        <v>1.3194444444444444E-2</v>
      </c>
      <c r="Y20241">
        <f t="shared" si="948"/>
        <v>0</v>
      </c>
      <c r="Z20241" s="90" t="str">
        <f t="shared" si="949"/>
        <v>2026/03/12 00:19</v>
      </c>
    </row>
    <row r="20242" spans="1:26" ht="3.6" customHeight="1" x14ac:dyDescent="0.2">
      <c r="A20242" s="86">
        <f t="shared" si="950"/>
        <v>46093</v>
      </c>
      <c r="B20242" s="270"/>
      <c r="C20242" s="272"/>
      <c r="D20242" s="273"/>
      <c r="E20242" s="89">
        <v>1.6666666666666666E-2</v>
      </c>
      <c r="Y20242">
        <f t="shared" si="948"/>
        <v>0</v>
      </c>
      <c r="Z20242" s="90" t="str">
        <f t="shared" si="949"/>
        <v>2026/03/12 00:24</v>
      </c>
    </row>
    <row r="20243" spans="1:26" ht="3.6" customHeight="1" x14ac:dyDescent="0.2">
      <c r="A20243" s="86">
        <f t="shared" si="950"/>
        <v>46093</v>
      </c>
      <c r="B20243" s="270"/>
      <c r="C20243" s="272"/>
      <c r="D20243" s="273"/>
      <c r="E20243" s="89">
        <v>2.013888888888889E-2</v>
      </c>
      <c r="Y20243">
        <f t="shared" si="948"/>
        <v>0</v>
      </c>
      <c r="Z20243" s="90" t="str">
        <f t="shared" si="949"/>
        <v>2026/03/12 00:29</v>
      </c>
    </row>
    <row r="20244" spans="1:26" ht="3.6" customHeight="1" x14ac:dyDescent="0.2">
      <c r="A20244" s="86">
        <f t="shared" si="950"/>
        <v>46093</v>
      </c>
      <c r="B20244" s="270"/>
      <c r="C20244" s="272"/>
      <c r="D20244" s="273"/>
      <c r="E20244" s="89">
        <v>2.361111111111111E-2</v>
      </c>
      <c r="Y20244">
        <f t="shared" si="948"/>
        <v>0</v>
      </c>
      <c r="Z20244" s="90" t="str">
        <f t="shared" si="949"/>
        <v>2026/03/12 00:34</v>
      </c>
    </row>
    <row r="20245" spans="1:26" ht="3.6" customHeight="1" x14ac:dyDescent="0.2">
      <c r="A20245" s="86">
        <f t="shared" si="950"/>
        <v>46093</v>
      </c>
      <c r="B20245" s="270"/>
      <c r="C20245" s="272"/>
      <c r="D20245" s="273"/>
      <c r="E20245" s="89">
        <v>2.7083333333333334E-2</v>
      </c>
      <c r="Y20245">
        <f t="shared" si="948"/>
        <v>0</v>
      </c>
      <c r="Z20245" s="90" t="str">
        <f t="shared" si="949"/>
        <v>2026/03/12 00:39</v>
      </c>
    </row>
    <row r="20246" spans="1:26" ht="3.6" customHeight="1" x14ac:dyDescent="0.2">
      <c r="A20246" s="86">
        <f t="shared" si="950"/>
        <v>46093</v>
      </c>
      <c r="B20246" s="270"/>
      <c r="C20246" s="272"/>
      <c r="D20246" s="273"/>
      <c r="E20246" s="89">
        <v>3.0555555555555555E-2</v>
      </c>
      <c r="Y20246">
        <f t="shared" si="948"/>
        <v>0</v>
      </c>
      <c r="Z20246" s="90" t="str">
        <f t="shared" si="949"/>
        <v>2026/03/12 00:44</v>
      </c>
    </row>
    <row r="20247" spans="1:26" ht="3.6" customHeight="1" x14ac:dyDescent="0.2">
      <c r="A20247" s="86">
        <f t="shared" si="950"/>
        <v>46093</v>
      </c>
      <c r="B20247" s="270"/>
      <c r="C20247" s="272"/>
      <c r="D20247" s="273"/>
      <c r="E20247" s="89">
        <v>3.4027777777777775E-2</v>
      </c>
      <c r="Y20247">
        <f t="shared" si="948"/>
        <v>0</v>
      </c>
      <c r="Z20247" s="90" t="str">
        <f t="shared" si="949"/>
        <v>2026/03/12 00:49</v>
      </c>
    </row>
    <row r="20248" spans="1:26" ht="3.6" customHeight="1" x14ac:dyDescent="0.2">
      <c r="A20248" s="86">
        <f t="shared" si="950"/>
        <v>46093</v>
      </c>
      <c r="B20248" s="270"/>
      <c r="C20248" s="272"/>
      <c r="D20248" s="273"/>
      <c r="E20248" s="89">
        <v>3.7499999999999999E-2</v>
      </c>
      <c r="Y20248">
        <f t="shared" si="948"/>
        <v>0</v>
      </c>
      <c r="Z20248" s="90" t="str">
        <f t="shared" si="949"/>
        <v>2026/03/12 00:54</v>
      </c>
    </row>
    <row r="20249" spans="1:26" ht="3.6" customHeight="1" x14ac:dyDescent="0.2">
      <c r="A20249" s="86">
        <f t="shared" si="950"/>
        <v>46093</v>
      </c>
      <c r="B20249" s="270"/>
      <c r="C20249" s="272"/>
      <c r="D20249" s="273"/>
      <c r="E20249" s="89">
        <v>4.0972222222222222E-2</v>
      </c>
      <c r="Y20249">
        <f t="shared" si="948"/>
        <v>0</v>
      </c>
      <c r="Z20249" s="90" t="str">
        <f t="shared" si="949"/>
        <v>2026/03/12 00:59</v>
      </c>
    </row>
    <row r="20250" spans="1:26" ht="3.6" customHeight="1" x14ac:dyDescent="0.2">
      <c r="A20250" s="86">
        <f t="shared" si="950"/>
        <v>46093</v>
      </c>
      <c r="B20250" s="270"/>
      <c r="C20250" s="272"/>
      <c r="D20250" s="273">
        <v>0.29166666666666669</v>
      </c>
      <c r="E20250" s="89">
        <v>2.7777777777777779E-3</v>
      </c>
      <c r="Q20250">
        <v>1</v>
      </c>
      <c r="Y20250">
        <f t="shared" si="948"/>
        <v>1</v>
      </c>
      <c r="Z20250" s="90" t="str">
        <f t="shared" si="949"/>
        <v>2026/03/12 07:04</v>
      </c>
    </row>
    <row r="20251" spans="1:26" ht="3.6" customHeight="1" x14ac:dyDescent="0.2">
      <c r="A20251" s="86">
        <f t="shared" si="950"/>
        <v>46093</v>
      </c>
      <c r="B20251" s="270"/>
      <c r="C20251" s="272"/>
      <c r="D20251" s="273"/>
      <c r="E20251" s="89">
        <v>6.2499999999999995E-3</v>
      </c>
      <c r="Q20251">
        <v>1</v>
      </c>
      <c r="Y20251">
        <f t="shared" si="948"/>
        <v>1</v>
      </c>
      <c r="Z20251" s="90" t="str">
        <f t="shared" si="949"/>
        <v>2026/03/12 00:09</v>
      </c>
    </row>
    <row r="20252" spans="1:26" ht="3.6" customHeight="1" x14ac:dyDescent="0.2">
      <c r="A20252" s="86">
        <f t="shared" si="950"/>
        <v>46093</v>
      </c>
      <c r="B20252" s="270"/>
      <c r="C20252" s="272"/>
      <c r="D20252" s="273"/>
      <c r="E20252" s="89">
        <v>9.7222222222222224E-3</v>
      </c>
      <c r="Q20252">
        <v>1</v>
      </c>
      <c r="Y20252">
        <f t="shared" si="948"/>
        <v>1</v>
      </c>
      <c r="Z20252" s="90" t="str">
        <f t="shared" si="949"/>
        <v>2026/03/12 00:14</v>
      </c>
    </row>
    <row r="20253" spans="1:26" ht="3.6" customHeight="1" x14ac:dyDescent="0.2">
      <c r="A20253" s="86">
        <f t="shared" si="950"/>
        <v>46093</v>
      </c>
      <c r="B20253" s="270"/>
      <c r="C20253" s="272"/>
      <c r="D20253" s="273"/>
      <c r="E20253" s="89">
        <v>1.3194444444444444E-2</v>
      </c>
      <c r="Q20253">
        <v>1</v>
      </c>
      <c r="Y20253">
        <f t="shared" si="948"/>
        <v>1</v>
      </c>
      <c r="Z20253" s="90" t="str">
        <f t="shared" si="949"/>
        <v>2026/03/12 00:19</v>
      </c>
    </row>
    <row r="20254" spans="1:26" ht="3.6" customHeight="1" x14ac:dyDescent="0.2">
      <c r="A20254" s="86">
        <f t="shared" si="950"/>
        <v>46093</v>
      </c>
      <c r="B20254" s="270"/>
      <c r="C20254" s="272"/>
      <c r="D20254" s="273"/>
      <c r="E20254" s="89">
        <v>1.6666666666666666E-2</v>
      </c>
      <c r="Q20254">
        <v>1</v>
      </c>
      <c r="Y20254">
        <f t="shared" si="948"/>
        <v>1</v>
      </c>
      <c r="Z20254" s="90" t="str">
        <f t="shared" si="949"/>
        <v>2026/03/12 00:24</v>
      </c>
    </row>
    <row r="20255" spans="1:26" ht="3.6" customHeight="1" x14ac:dyDescent="0.2">
      <c r="A20255" s="86">
        <f t="shared" si="950"/>
        <v>46093</v>
      </c>
      <c r="B20255" s="270"/>
      <c r="C20255" s="272"/>
      <c r="D20255" s="273"/>
      <c r="E20255" s="89">
        <v>2.013888888888889E-2</v>
      </c>
      <c r="Q20255">
        <v>1</v>
      </c>
      <c r="Y20255">
        <f t="shared" si="948"/>
        <v>1</v>
      </c>
      <c r="Z20255" s="90" t="str">
        <f t="shared" si="949"/>
        <v>2026/03/12 00:29</v>
      </c>
    </row>
    <row r="20256" spans="1:26" ht="3.6" customHeight="1" x14ac:dyDescent="0.2">
      <c r="A20256" s="86">
        <f t="shared" si="950"/>
        <v>46093</v>
      </c>
      <c r="B20256" s="270"/>
      <c r="C20256" s="272"/>
      <c r="D20256" s="273"/>
      <c r="E20256" s="89">
        <v>2.361111111111111E-2</v>
      </c>
      <c r="Q20256">
        <v>1</v>
      </c>
      <c r="Y20256">
        <f t="shared" si="948"/>
        <v>1</v>
      </c>
      <c r="Z20256" s="90" t="str">
        <f t="shared" si="949"/>
        <v>2026/03/12 00:34</v>
      </c>
    </row>
    <row r="20257" spans="1:26" ht="3.6" customHeight="1" x14ac:dyDescent="0.2">
      <c r="A20257" s="86">
        <f t="shared" si="950"/>
        <v>46093</v>
      </c>
      <c r="B20257" s="270"/>
      <c r="C20257" s="272"/>
      <c r="D20257" s="273"/>
      <c r="E20257" s="89">
        <v>2.7083333333333334E-2</v>
      </c>
      <c r="Q20257">
        <v>1</v>
      </c>
      <c r="Y20257">
        <f t="shared" si="948"/>
        <v>1</v>
      </c>
      <c r="Z20257" s="90" t="str">
        <f t="shared" si="949"/>
        <v>2026/03/12 00:39</v>
      </c>
    </row>
    <row r="20258" spans="1:26" ht="3.6" customHeight="1" x14ac:dyDescent="0.2">
      <c r="A20258" s="86">
        <f t="shared" si="950"/>
        <v>46093</v>
      </c>
      <c r="B20258" s="270"/>
      <c r="C20258" s="272"/>
      <c r="D20258" s="273"/>
      <c r="E20258" s="89">
        <v>3.0555555555555555E-2</v>
      </c>
      <c r="Q20258">
        <v>1</v>
      </c>
      <c r="Y20258">
        <f t="shared" si="948"/>
        <v>1</v>
      </c>
      <c r="Z20258" s="90" t="str">
        <f t="shared" si="949"/>
        <v>2026/03/12 00:44</v>
      </c>
    </row>
    <row r="20259" spans="1:26" ht="3.6" customHeight="1" x14ac:dyDescent="0.2">
      <c r="A20259" s="86">
        <f t="shared" si="950"/>
        <v>46093</v>
      </c>
      <c r="B20259" s="270"/>
      <c r="C20259" s="272"/>
      <c r="D20259" s="273"/>
      <c r="E20259" s="89">
        <v>3.4027777777777775E-2</v>
      </c>
      <c r="Q20259">
        <v>1</v>
      </c>
      <c r="Y20259">
        <f t="shared" si="948"/>
        <v>1</v>
      </c>
      <c r="Z20259" s="90" t="str">
        <f t="shared" si="949"/>
        <v>2026/03/12 00:49</v>
      </c>
    </row>
    <row r="20260" spans="1:26" ht="3.6" customHeight="1" x14ac:dyDescent="0.2">
      <c r="A20260" s="86">
        <f t="shared" si="950"/>
        <v>46093</v>
      </c>
      <c r="B20260" s="270"/>
      <c r="C20260" s="272"/>
      <c r="D20260" s="273"/>
      <c r="E20260" s="89">
        <v>3.7499999999999999E-2</v>
      </c>
      <c r="Q20260">
        <v>1</v>
      </c>
      <c r="Y20260">
        <f t="shared" si="948"/>
        <v>1</v>
      </c>
      <c r="Z20260" s="90" t="str">
        <f t="shared" si="949"/>
        <v>2026/03/12 00:54</v>
      </c>
    </row>
    <row r="20261" spans="1:26" ht="3.6" customHeight="1" x14ac:dyDescent="0.2">
      <c r="A20261" s="86">
        <f t="shared" si="950"/>
        <v>46093</v>
      </c>
      <c r="B20261" s="270"/>
      <c r="C20261" s="272"/>
      <c r="D20261" s="273"/>
      <c r="E20261" s="89">
        <v>4.0972222222222222E-2</v>
      </c>
      <c r="Q20261">
        <v>1</v>
      </c>
      <c r="Y20261">
        <f t="shared" si="948"/>
        <v>1</v>
      </c>
      <c r="Z20261" s="90" t="str">
        <f t="shared" si="949"/>
        <v>2026/03/12 00:59</v>
      </c>
    </row>
    <row r="20262" spans="1:26" ht="3.6" customHeight="1" x14ac:dyDescent="0.2">
      <c r="A20262" s="86">
        <f t="shared" si="950"/>
        <v>46093</v>
      </c>
      <c r="B20262" s="270"/>
      <c r="C20262" s="272"/>
      <c r="D20262" s="273">
        <v>0.33333333333333331</v>
      </c>
      <c r="E20262" s="89">
        <v>2.7777777777777779E-3</v>
      </c>
      <c r="O20262">
        <v>1</v>
      </c>
      <c r="Q20262">
        <v>1</v>
      </c>
      <c r="Y20262">
        <f t="shared" si="948"/>
        <v>2</v>
      </c>
      <c r="Z20262" s="90" t="str">
        <f t="shared" si="949"/>
        <v>2026/03/12 08:04</v>
      </c>
    </row>
    <row r="20263" spans="1:26" ht="3.6" customHeight="1" x14ac:dyDescent="0.2">
      <c r="A20263" s="86">
        <f t="shared" si="950"/>
        <v>46093</v>
      </c>
      <c r="B20263" s="270"/>
      <c r="C20263" s="272"/>
      <c r="D20263" s="273"/>
      <c r="E20263" s="89">
        <v>6.2499999999999995E-3</v>
      </c>
      <c r="O20263">
        <v>1</v>
      </c>
      <c r="Q20263">
        <v>1</v>
      </c>
      <c r="Y20263">
        <f t="shared" si="948"/>
        <v>2</v>
      </c>
      <c r="Z20263" s="90" t="str">
        <f t="shared" si="949"/>
        <v>2026/03/12 00:09</v>
      </c>
    </row>
    <row r="20264" spans="1:26" ht="3.6" customHeight="1" x14ac:dyDescent="0.2">
      <c r="A20264" s="86">
        <f t="shared" si="950"/>
        <v>46093</v>
      </c>
      <c r="B20264" s="270"/>
      <c r="C20264" s="272"/>
      <c r="D20264" s="273"/>
      <c r="E20264" s="89">
        <v>9.7222222222222224E-3</v>
      </c>
      <c r="O20264">
        <v>1</v>
      </c>
      <c r="Q20264">
        <v>1</v>
      </c>
      <c r="Y20264">
        <f t="shared" si="948"/>
        <v>2</v>
      </c>
      <c r="Z20264" s="90" t="str">
        <f t="shared" si="949"/>
        <v>2026/03/12 00:14</v>
      </c>
    </row>
    <row r="20265" spans="1:26" ht="3.6" customHeight="1" x14ac:dyDescent="0.2">
      <c r="A20265" s="86">
        <f t="shared" si="950"/>
        <v>46093</v>
      </c>
      <c r="B20265" s="270"/>
      <c r="C20265" s="272"/>
      <c r="D20265" s="273"/>
      <c r="E20265" s="89">
        <v>1.3194444444444444E-2</v>
      </c>
      <c r="O20265">
        <v>1</v>
      </c>
      <c r="Q20265">
        <v>1</v>
      </c>
      <c r="Y20265">
        <f t="shared" si="948"/>
        <v>2</v>
      </c>
      <c r="Z20265" s="90" t="str">
        <f t="shared" si="949"/>
        <v>2026/03/12 00:19</v>
      </c>
    </row>
    <row r="20266" spans="1:26" ht="3.6" customHeight="1" x14ac:dyDescent="0.2">
      <c r="A20266" s="86">
        <f t="shared" si="950"/>
        <v>46093</v>
      </c>
      <c r="B20266" s="270"/>
      <c r="C20266" s="272"/>
      <c r="D20266" s="273"/>
      <c r="E20266" s="89">
        <v>1.6666666666666666E-2</v>
      </c>
      <c r="O20266">
        <v>1</v>
      </c>
      <c r="Q20266">
        <v>1</v>
      </c>
      <c r="Y20266">
        <f t="shared" si="948"/>
        <v>2</v>
      </c>
      <c r="Z20266" s="90" t="str">
        <f t="shared" si="949"/>
        <v>2026/03/12 00:24</v>
      </c>
    </row>
    <row r="20267" spans="1:26" ht="3.6" customHeight="1" x14ac:dyDescent="0.2">
      <c r="A20267" s="86">
        <f t="shared" si="950"/>
        <v>46093</v>
      </c>
      <c r="B20267" s="270"/>
      <c r="C20267" s="272"/>
      <c r="D20267" s="273"/>
      <c r="E20267" s="89">
        <v>2.013888888888889E-2</v>
      </c>
      <c r="O20267">
        <v>1</v>
      </c>
      <c r="Q20267">
        <v>1</v>
      </c>
      <c r="Y20267">
        <f t="shared" si="948"/>
        <v>2</v>
      </c>
      <c r="Z20267" s="90" t="str">
        <f t="shared" si="949"/>
        <v>2026/03/12 00:29</v>
      </c>
    </row>
    <row r="20268" spans="1:26" ht="3.6" customHeight="1" x14ac:dyDescent="0.2">
      <c r="A20268" s="86">
        <f t="shared" si="950"/>
        <v>46093</v>
      </c>
      <c r="B20268" s="270"/>
      <c r="C20268" s="272"/>
      <c r="D20268" s="273"/>
      <c r="E20268" s="89">
        <v>2.361111111111111E-2</v>
      </c>
      <c r="O20268">
        <v>1</v>
      </c>
      <c r="Q20268">
        <v>1</v>
      </c>
      <c r="Y20268">
        <f t="shared" si="948"/>
        <v>2</v>
      </c>
      <c r="Z20268" s="90" t="str">
        <f t="shared" si="949"/>
        <v>2026/03/12 00:34</v>
      </c>
    </row>
    <row r="20269" spans="1:26" ht="3.6" customHeight="1" x14ac:dyDescent="0.2">
      <c r="A20269" s="86">
        <f t="shared" si="950"/>
        <v>46093</v>
      </c>
      <c r="B20269" s="270"/>
      <c r="C20269" s="272"/>
      <c r="D20269" s="273"/>
      <c r="E20269" s="89">
        <v>2.7083333333333334E-2</v>
      </c>
      <c r="O20269">
        <v>1</v>
      </c>
      <c r="Q20269">
        <v>1</v>
      </c>
      <c r="Y20269">
        <f t="shared" si="948"/>
        <v>2</v>
      </c>
      <c r="Z20269" s="90" t="str">
        <f t="shared" si="949"/>
        <v>2026/03/12 00:39</v>
      </c>
    </row>
    <row r="20270" spans="1:26" ht="3.6" customHeight="1" x14ac:dyDescent="0.2">
      <c r="A20270" s="86">
        <f t="shared" si="950"/>
        <v>46093</v>
      </c>
      <c r="B20270" s="270"/>
      <c r="C20270" s="272"/>
      <c r="D20270" s="273"/>
      <c r="E20270" s="89">
        <v>3.0555555555555555E-2</v>
      </c>
      <c r="O20270">
        <v>1</v>
      </c>
      <c r="Q20270">
        <v>1</v>
      </c>
      <c r="Y20270">
        <f t="shared" si="948"/>
        <v>2</v>
      </c>
      <c r="Z20270" s="90" t="str">
        <f t="shared" si="949"/>
        <v>2026/03/12 00:44</v>
      </c>
    </row>
    <row r="20271" spans="1:26" ht="3.6" customHeight="1" x14ac:dyDescent="0.2">
      <c r="A20271" s="86">
        <f t="shared" si="950"/>
        <v>46093</v>
      </c>
      <c r="B20271" s="270"/>
      <c r="C20271" s="272"/>
      <c r="D20271" s="273"/>
      <c r="E20271" s="89">
        <v>3.4027777777777775E-2</v>
      </c>
      <c r="O20271">
        <v>1</v>
      </c>
      <c r="Q20271">
        <v>1</v>
      </c>
      <c r="Y20271">
        <f t="shared" si="948"/>
        <v>2</v>
      </c>
      <c r="Z20271" s="90" t="str">
        <f t="shared" si="949"/>
        <v>2026/03/12 00:49</v>
      </c>
    </row>
    <row r="20272" spans="1:26" ht="3.6" customHeight="1" x14ac:dyDescent="0.2">
      <c r="A20272" s="86">
        <f t="shared" si="950"/>
        <v>46093</v>
      </c>
      <c r="B20272" s="270"/>
      <c r="C20272" s="272"/>
      <c r="D20272" s="273"/>
      <c r="E20272" s="89">
        <v>3.7499999999999999E-2</v>
      </c>
      <c r="O20272">
        <v>1</v>
      </c>
      <c r="Q20272">
        <v>1</v>
      </c>
      <c r="Y20272">
        <f t="shared" si="948"/>
        <v>2</v>
      </c>
      <c r="Z20272" s="90" t="str">
        <f t="shared" si="949"/>
        <v>2026/03/12 00:54</v>
      </c>
    </row>
    <row r="20273" spans="1:26" ht="3.6" customHeight="1" x14ac:dyDescent="0.2">
      <c r="A20273" s="86">
        <f t="shared" si="950"/>
        <v>46093</v>
      </c>
      <c r="B20273" s="270"/>
      <c r="C20273" s="272"/>
      <c r="D20273" s="273"/>
      <c r="E20273" s="89">
        <v>4.0972222222222222E-2</v>
      </c>
      <c r="O20273">
        <v>1</v>
      </c>
      <c r="Q20273">
        <v>1</v>
      </c>
      <c r="Y20273">
        <f t="shared" si="948"/>
        <v>2</v>
      </c>
      <c r="Z20273" s="90" t="str">
        <f t="shared" si="949"/>
        <v>2026/03/12 00:59</v>
      </c>
    </row>
    <row r="20274" spans="1:26" ht="3.6" customHeight="1" x14ac:dyDescent="0.2">
      <c r="A20274" s="86">
        <f t="shared" si="950"/>
        <v>46093</v>
      </c>
      <c r="B20274" s="270"/>
      <c r="C20274" s="272"/>
      <c r="D20274" s="273">
        <v>0.375</v>
      </c>
      <c r="E20274" s="89">
        <v>2.7777777777777779E-3</v>
      </c>
      <c r="O20274">
        <v>1</v>
      </c>
      <c r="Q20274">
        <v>1</v>
      </c>
      <c r="Y20274">
        <f t="shared" si="948"/>
        <v>2</v>
      </c>
      <c r="Z20274" s="90" t="str">
        <f t="shared" si="949"/>
        <v>2026/03/12 09:04</v>
      </c>
    </row>
    <row r="20275" spans="1:26" ht="3.6" customHeight="1" x14ac:dyDescent="0.2">
      <c r="A20275" s="86">
        <f t="shared" si="950"/>
        <v>46093</v>
      </c>
      <c r="B20275" s="270"/>
      <c r="C20275" s="272"/>
      <c r="D20275" s="273"/>
      <c r="E20275" s="89">
        <v>6.2499999999999995E-3</v>
      </c>
      <c r="O20275">
        <v>1</v>
      </c>
      <c r="Q20275">
        <v>1</v>
      </c>
      <c r="Y20275">
        <f t="shared" si="948"/>
        <v>2</v>
      </c>
      <c r="Z20275" s="90" t="str">
        <f t="shared" si="949"/>
        <v>2026/03/12 00:09</v>
      </c>
    </row>
    <row r="20276" spans="1:26" ht="3.6" customHeight="1" x14ac:dyDescent="0.2">
      <c r="A20276" s="86">
        <f t="shared" si="950"/>
        <v>46093</v>
      </c>
      <c r="B20276" s="270"/>
      <c r="C20276" s="272"/>
      <c r="D20276" s="273"/>
      <c r="E20276" s="89">
        <v>9.7222222222222224E-3</v>
      </c>
      <c r="O20276">
        <v>1</v>
      </c>
      <c r="Q20276">
        <v>1</v>
      </c>
      <c r="Y20276">
        <f t="shared" si="948"/>
        <v>2</v>
      </c>
      <c r="Z20276" s="90" t="str">
        <f t="shared" si="949"/>
        <v>2026/03/12 00:14</v>
      </c>
    </row>
    <row r="20277" spans="1:26" ht="3.6" customHeight="1" x14ac:dyDescent="0.2">
      <c r="A20277" s="86">
        <f t="shared" si="950"/>
        <v>46093</v>
      </c>
      <c r="B20277" s="270"/>
      <c r="C20277" s="272"/>
      <c r="D20277" s="273"/>
      <c r="E20277" s="89">
        <v>1.3194444444444444E-2</v>
      </c>
      <c r="O20277">
        <v>1</v>
      </c>
      <c r="Q20277">
        <v>1</v>
      </c>
      <c r="Y20277">
        <f t="shared" si="948"/>
        <v>2</v>
      </c>
      <c r="Z20277" s="90" t="str">
        <f t="shared" si="949"/>
        <v>2026/03/12 00:19</v>
      </c>
    </row>
    <row r="20278" spans="1:26" ht="3.6" customHeight="1" x14ac:dyDescent="0.2">
      <c r="A20278" s="86">
        <f t="shared" si="950"/>
        <v>46093</v>
      </c>
      <c r="B20278" s="270"/>
      <c r="C20278" s="272"/>
      <c r="D20278" s="273"/>
      <c r="E20278" s="89">
        <v>1.6666666666666666E-2</v>
      </c>
      <c r="O20278">
        <v>1</v>
      </c>
      <c r="Q20278">
        <v>1</v>
      </c>
      <c r="Y20278">
        <f t="shared" si="948"/>
        <v>2</v>
      </c>
      <c r="Z20278" s="90" t="str">
        <f t="shared" si="949"/>
        <v>2026/03/12 00:24</v>
      </c>
    </row>
    <row r="20279" spans="1:26" ht="3.6" customHeight="1" x14ac:dyDescent="0.2">
      <c r="A20279" s="86">
        <f t="shared" si="950"/>
        <v>46093</v>
      </c>
      <c r="B20279" s="270"/>
      <c r="C20279" s="272"/>
      <c r="D20279" s="273"/>
      <c r="E20279" s="89">
        <v>2.013888888888889E-2</v>
      </c>
      <c r="O20279">
        <v>1</v>
      </c>
      <c r="Q20279">
        <v>1</v>
      </c>
      <c r="Y20279">
        <f t="shared" si="948"/>
        <v>2</v>
      </c>
      <c r="Z20279" s="90" t="str">
        <f t="shared" si="949"/>
        <v>2026/03/12 00:29</v>
      </c>
    </row>
    <row r="20280" spans="1:26" ht="3.6" customHeight="1" x14ac:dyDescent="0.2">
      <c r="A20280" s="86">
        <f t="shared" si="950"/>
        <v>46093</v>
      </c>
      <c r="B20280" s="270"/>
      <c r="C20280" s="272"/>
      <c r="D20280" s="273"/>
      <c r="E20280" s="89">
        <v>2.361111111111111E-2</v>
      </c>
      <c r="O20280">
        <v>1</v>
      </c>
      <c r="Q20280">
        <v>1</v>
      </c>
      <c r="Y20280">
        <f t="shared" si="948"/>
        <v>2</v>
      </c>
      <c r="Z20280" s="90" t="str">
        <f t="shared" si="949"/>
        <v>2026/03/12 00:34</v>
      </c>
    </row>
    <row r="20281" spans="1:26" ht="3.6" customHeight="1" x14ac:dyDescent="0.2">
      <c r="A20281" s="86">
        <f t="shared" si="950"/>
        <v>46093</v>
      </c>
      <c r="B20281" s="270"/>
      <c r="C20281" s="272"/>
      <c r="D20281" s="273"/>
      <c r="E20281" s="89">
        <v>2.7083333333333334E-2</v>
      </c>
      <c r="O20281">
        <v>1</v>
      </c>
      <c r="Q20281">
        <v>1</v>
      </c>
      <c r="Y20281">
        <f t="shared" si="948"/>
        <v>2</v>
      </c>
      <c r="Z20281" s="90" t="str">
        <f t="shared" si="949"/>
        <v>2026/03/12 00:39</v>
      </c>
    </row>
    <row r="20282" spans="1:26" ht="3.6" customHeight="1" x14ac:dyDescent="0.2">
      <c r="A20282" s="86">
        <f t="shared" si="950"/>
        <v>46093</v>
      </c>
      <c r="B20282" s="270"/>
      <c r="C20282" s="272"/>
      <c r="D20282" s="273"/>
      <c r="E20282" s="89">
        <v>3.0555555555555555E-2</v>
      </c>
      <c r="O20282">
        <v>1</v>
      </c>
      <c r="Q20282">
        <v>1</v>
      </c>
      <c r="Y20282">
        <f t="shared" si="948"/>
        <v>2</v>
      </c>
      <c r="Z20282" s="90" t="str">
        <f t="shared" si="949"/>
        <v>2026/03/12 00:44</v>
      </c>
    </row>
    <row r="20283" spans="1:26" ht="3.6" customHeight="1" x14ac:dyDescent="0.2">
      <c r="A20283" s="86">
        <f t="shared" si="950"/>
        <v>46093</v>
      </c>
      <c r="B20283" s="270"/>
      <c r="C20283" s="272"/>
      <c r="D20283" s="273"/>
      <c r="E20283" s="89">
        <v>3.4027777777777775E-2</v>
      </c>
      <c r="O20283">
        <v>1</v>
      </c>
      <c r="Q20283">
        <v>1</v>
      </c>
      <c r="Y20283">
        <f t="shared" si="948"/>
        <v>2</v>
      </c>
      <c r="Z20283" s="90" t="str">
        <f t="shared" si="949"/>
        <v>2026/03/12 00:49</v>
      </c>
    </row>
    <row r="20284" spans="1:26" ht="3.6" customHeight="1" x14ac:dyDescent="0.2">
      <c r="A20284" s="86">
        <f t="shared" si="950"/>
        <v>46093</v>
      </c>
      <c r="B20284" s="270"/>
      <c r="C20284" s="272"/>
      <c r="D20284" s="273"/>
      <c r="E20284" s="89">
        <v>3.7499999999999999E-2</v>
      </c>
      <c r="O20284">
        <v>1</v>
      </c>
      <c r="Q20284">
        <v>1</v>
      </c>
      <c r="Y20284">
        <f t="shared" si="948"/>
        <v>2</v>
      </c>
      <c r="Z20284" s="90" t="str">
        <f t="shared" si="949"/>
        <v>2026/03/12 00:54</v>
      </c>
    </row>
    <row r="20285" spans="1:26" ht="3.6" customHeight="1" x14ac:dyDescent="0.2">
      <c r="A20285" s="86">
        <f t="shared" si="950"/>
        <v>46093</v>
      </c>
      <c r="B20285" s="270"/>
      <c r="C20285" s="272"/>
      <c r="D20285" s="273"/>
      <c r="E20285" s="89">
        <v>4.0972222222222222E-2</v>
      </c>
      <c r="O20285">
        <v>1</v>
      </c>
      <c r="Q20285">
        <v>1</v>
      </c>
      <c r="Y20285">
        <f t="shared" si="948"/>
        <v>2</v>
      </c>
      <c r="Z20285" s="90" t="str">
        <f t="shared" si="949"/>
        <v>2026/03/12 00:59</v>
      </c>
    </row>
    <row r="20286" spans="1:26" ht="3.6" customHeight="1" x14ac:dyDescent="0.2">
      <c r="A20286" s="86">
        <f t="shared" si="950"/>
        <v>46093</v>
      </c>
      <c r="B20286" s="270"/>
      <c r="C20286" s="272"/>
      <c r="D20286" s="273">
        <v>0.41666666666666669</v>
      </c>
      <c r="E20286" s="89">
        <v>2.7777777777777779E-3</v>
      </c>
      <c r="O20286">
        <v>1</v>
      </c>
      <c r="Q20286">
        <v>1</v>
      </c>
      <c r="Y20286">
        <f t="shared" si="948"/>
        <v>2</v>
      </c>
      <c r="Z20286" s="90" t="str">
        <f t="shared" si="949"/>
        <v>2026/03/12 10:04</v>
      </c>
    </row>
    <row r="20287" spans="1:26" ht="3.6" customHeight="1" x14ac:dyDescent="0.2">
      <c r="A20287" s="86">
        <f t="shared" si="950"/>
        <v>46093</v>
      </c>
      <c r="B20287" s="270"/>
      <c r="C20287" s="272"/>
      <c r="D20287" s="273"/>
      <c r="E20287" s="89">
        <v>6.2499999999999995E-3</v>
      </c>
      <c r="O20287">
        <v>1</v>
      </c>
      <c r="Q20287">
        <v>1</v>
      </c>
      <c r="Y20287">
        <f t="shared" si="948"/>
        <v>2</v>
      </c>
      <c r="Z20287" s="90" t="str">
        <f t="shared" si="949"/>
        <v>2026/03/12 00:09</v>
      </c>
    </row>
    <row r="20288" spans="1:26" ht="3.6" customHeight="1" x14ac:dyDescent="0.2">
      <c r="A20288" s="86">
        <f t="shared" si="950"/>
        <v>46093</v>
      </c>
      <c r="B20288" s="270"/>
      <c r="C20288" s="272"/>
      <c r="D20288" s="273"/>
      <c r="E20288" s="89">
        <v>9.7222222222222224E-3</v>
      </c>
      <c r="O20288">
        <v>1</v>
      </c>
      <c r="Q20288">
        <v>1</v>
      </c>
      <c r="Y20288">
        <f t="shared" si="948"/>
        <v>2</v>
      </c>
      <c r="Z20288" s="90" t="str">
        <f t="shared" si="949"/>
        <v>2026/03/12 00:14</v>
      </c>
    </row>
    <row r="20289" spans="1:26" ht="3.6" customHeight="1" x14ac:dyDescent="0.2">
      <c r="A20289" s="86">
        <f t="shared" si="950"/>
        <v>46093</v>
      </c>
      <c r="B20289" s="270"/>
      <c r="C20289" s="272"/>
      <c r="D20289" s="273"/>
      <c r="E20289" s="89">
        <v>1.3194444444444444E-2</v>
      </c>
      <c r="O20289">
        <v>1</v>
      </c>
      <c r="Q20289">
        <v>1</v>
      </c>
      <c r="Y20289">
        <f t="shared" si="948"/>
        <v>2</v>
      </c>
      <c r="Z20289" s="90" t="str">
        <f t="shared" si="949"/>
        <v>2026/03/12 00:19</v>
      </c>
    </row>
    <row r="20290" spans="1:26" ht="3.6" customHeight="1" x14ac:dyDescent="0.2">
      <c r="A20290" s="86">
        <f t="shared" si="950"/>
        <v>46093</v>
      </c>
      <c r="B20290" s="270"/>
      <c r="C20290" s="272"/>
      <c r="D20290" s="273"/>
      <c r="E20290" s="89">
        <v>1.6666666666666666E-2</v>
      </c>
      <c r="O20290">
        <v>1</v>
      </c>
      <c r="Q20290">
        <v>1</v>
      </c>
      <c r="Y20290">
        <f t="shared" si="948"/>
        <v>2</v>
      </c>
      <c r="Z20290" s="90" t="str">
        <f t="shared" si="949"/>
        <v>2026/03/12 00:24</v>
      </c>
    </row>
    <row r="20291" spans="1:26" ht="3.6" customHeight="1" x14ac:dyDescent="0.2">
      <c r="A20291" s="86">
        <f t="shared" si="950"/>
        <v>46093</v>
      </c>
      <c r="B20291" s="270"/>
      <c r="C20291" s="272"/>
      <c r="D20291" s="273"/>
      <c r="E20291" s="89">
        <v>2.013888888888889E-2</v>
      </c>
      <c r="O20291">
        <v>1</v>
      </c>
      <c r="Q20291">
        <v>1</v>
      </c>
      <c r="Y20291">
        <f t="shared" si="948"/>
        <v>2</v>
      </c>
      <c r="Z20291" s="90" t="str">
        <f t="shared" si="949"/>
        <v>2026/03/12 00:29</v>
      </c>
    </row>
    <row r="20292" spans="1:26" ht="3.6" customHeight="1" x14ac:dyDescent="0.2">
      <c r="A20292" s="86">
        <f t="shared" si="950"/>
        <v>46093</v>
      </c>
      <c r="B20292" s="270"/>
      <c r="C20292" s="272"/>
      <c r="D20292" s="273"/>
      <c r="E20292" s="89">
        <v>2.361111111111111E-2</v>
      </c>
      <c r="O20292">
        <v>1</v>
      </c>
      <c r="Q20292">
        <v>1</v>
      </c>
      <c r="Y20292">
        <f t="shared" si="948"/>
        <v>2</v>
      </c>
      <c r="Z20292" s="90" t="str">
        <f t="shared" si="949"/>
        <v>2026/03/12 00:34</v>
      </c>
    </row>
    <row r="20293" spans="1:26" ht="3.6" customHeight="1" x14ac:dyDescent="0.2">
      <c r="A20293" s="86">
        <f t="shared" si="950"/>
        <v>46093</v>
      </c>
      <c r="B20293" s="270"/>
      <c r="C20293" s="272"/>
      <c r="D20293" s="273"/>
      <c r="E20293" s="89">
        <v>2.7083333333333334E-2</v>
      </c>
      <c r="O20293">
        <v>1</v>
      </c>
      <c r="Q20293">
        <v>1</v>
      </c>
      <c r="Y20293">
        <f t="shared" si="948"/>
        <v>2</v>
      </c>
      <c r="Z20293" s="90" t="str">
        <f t="shared" si="949"/>
        <v>2026/03/12 00:39</v>
      </c>
    </row>
    <row r="20294" spans="1:26" ht="3.6" customHeight="1" x14ac:dyDescent="0.2">
      <c r="A20294" s="86">
        <f t="shared" si="950"/>
        <v>46093</v>
      </c>
      <c r="B20294" s="270"/>
      <c r="C20294" s="272"/>
      <c r="D20294" s="273"/>
      <c r="E20294" s="89">
        <v>3.0555555555555555E-2</v>
      </c>
      <c r="O20294">
        <v>1</v>
      </c>
      <c r="Q20294">
        <v>1</v>
      </c>
      <c r="Y20294">
        <f t="shared" si="948"/>
        <v>2</v>
      </c>
      <c r="Z20294" s="90" t="str">
        <f t="shared" si="949"/>
        <v>2026/03/12 00:44</v>
      </c>
    </row>
    <row r="20295" spans="1:26" ht="3.6" customHeight="1" x14ac:dyDescent="0.2">
      <c r="A20295" s="86">
        <f t="shared" si="950"/>
        <v>46093</v>
      </c>
      <c r="B20295" s="270"/>
      <c r="C20295" s="272"/>
      <c r="D20295" s="273"/>
      <c r="E20295" s="89">
        <v>3.4027777777777775E-2</v>
      </c>
      <c r="O20295">
        <v>1</v>
      </c>
      <c r="Q20295">
        <v>1</v>
      </c>
      <c r="Y20295">
        <f t="shared" ref="Y20295:Y20358" si="951">COUNTA(F20295:X20295)</f>
        <v>2</v>
      </c>
      <c r="Z20295" s="90" t="str">
        <f t="shared" ref="Z20295:Z20358" si="952">TEXT(A20295,"yyyy/mm/dd")&amp; " " &amp;TEXT(D20295+E20295,"hh:mm")</f>
        <v>2026/03/12 00:49</v>
      </c>
    </row>
    <row r="20296" spans="1:26" ht="3.6" customHeight="1" x14ac:dyDescent="0.2">
      <c r="A20296" s="86">
        <f t="shared" ref="A20296:A20359" si="953">IF(B20296&lt;&gt;"",B20296,A20295)</f>
        <v>46093</v>
      </c>
      <c r="B20296" s="270"/>
      <c r="C20296" s="272"/>
      <c r="D20296" s="273"/>
      <c r="E20296" s="89">
        <v>3.7499999999999999E-2</v>
      </c>
      <c r="O20296">
        <v>1</v>
      </c>
      <c r="Q20296">
        <v>1</v>
      </c>
      <c r="Y20296">
        <f t="shared" si="951"/>
        <v>2</v>
      </c>
      <c r="Z20296" s="90" t="str">
        <f t="shared" si="952"/>
        <v>2026/03/12 00:54</v>
      </c>
    </row>
    <row r="20297" spans="1:26" ht="3.6" customHeight="1" x14ac:dyDescent="0.2">
      <c r="A20297" s="86">
        <f t="shared" si="953"/>
        <v>46093</v>
      </c>
      <c r="B20297" s="270"/>
      <c r="C20297" s="272"/>
      <c r="D20297" s="273"/>
      <c r="E20297" s="89">
        <v>4.0972222222222222E-2</v>
      </c>
      <c r="O20297">
        <v>1</v>
      </c>
      <c r="Q20297">
        <v>1</v>
      </c>
      <c r="Y20297">
        <f t="shared" si="951"/>
        <v>2</v>
      </c>
      <c r="Z20297" s="90" t="str">
        <f t="shared" si="952"/>
        <v>2026/03/12 00:59</v>
      </c>
    </row>
    <row r="20298" spans="1:26" ht="3.6" customHeight="1" x14ac:dyDescent="0.2">
      <c r="A20298" s="86">
        <f t="shared" si="953"/>
        <v>46093</v>
      </c>
      <c r="B20298" s="270"/>
      <c r="C20298" s="272"/>
      <c r="D20298" s="273">
        <v>0.45833333333333331</v>
      </c>
      <c r="E20298" s="89">
        <v>2.7777777777777779E-3</v>
      </c>
      <c r="O20298">
        <v>1</v>
      </c>
      <c r="Q20298">
        <v>1</v>
      </c>
      <c r="Y20298">
        <f t="shared" si="951"/>
        <v>2</v>
      </c>
      <c r="Z20298" s="90" t="str">
        <f t="shared" si="952"/>
        <v>2026/03/12 11:04</v>
      </c>
    </row>
    <row r="20299" spans="1:26" ht="3.6" customHeight="1" x14ac:dyDescent="0.2">
      <c r="A20299" s="86">
        <f t="shared" si="953"/>
        <v>46093</v>
      </c>
      <c r="B20299" s="270"/>
      <c r="C20299" s="272"/>
      <c r="D20299" s="273"/>
      <c r="E20299" s="89">
        <v>6.2499999999999995E-3</v>
      </c>
      <c r="O20299">
        <v>1</v>
      </c>
      <c r="Q20299">
        <v>1</v>
      </c>
      <c r="Y20299">
        <f t="shared" si="951"/>
        <v>2</v>
      </c>
      <c r="Z20299" s="90" t="str">
        <f t="shared" si="952"/>
        <v>2026/03/12 00:09</v>
      </c>
    </row>
    <row r="20300" spans="1:26" ht="3.6" customHeight="1" x14ac:dyDescent="0.2">
      <c r="A20300" s="86">
        <f t="shared" si="953"/>
        <v>46093</v>
      </c>
      <c r="B20300" s="270"/>
      <c r="C20300" s="272"/>
      <c r="D20300" s="273"/>
      <c r="E20300" s="89">
        <v>9.7222222222222224E-3</v>
      </c>
      <c r="O20300">
        <v>1</v>
      </c>
      <c r="Q20300">
        <v>1</v>
      </c>
      <c r="Y20300">
        <f t="shared" si="951"/>
        <v>2</v>
      </c>
      <c r="Z20300" s="90" t="str">
        <f t="shared" si="952"/>
        <v>2026/03/12 00:14</v>
      </c>
    </row>
    <row r="20301" spans="1:26" ht="3.6" customHeight="1" x14ac:dyDescent="0.2">
      <c r="A20301" s="86">
        <f t="shared" si="953"/>
        <v>46093</v>
      </c>
      <c r="B20301" s="270"/>
      <c r="C20301" s="272"/>
      <c r="D20301" s="273"/>
      <c r="E20301" s="89">
        <v>1.3194444444444444E-2</v>
      </c>
      <c r="O20301">
        <v>1</v>
      </c>
      <c r="Q20301">
        <v>1</v>
      </c>
      <c r="Y20301">
        <f t="shared" si="951"/>
        <v>2</v>
      </c>
      <c r="Z20301" s="90" t="str">
        <f t="shared" si="952"/>
        <v>2026/03/12 00:19</v>
      </c>
    </row>
    <row r="20302" spans="1:26" ht="3.6" customHeight="1" x14ac:dyDescent="0.2">
      <c r="A20302" s="86">
        <f t="shared" si="953"/>
        <v>46093</v>
      </c>
      <c r="B20302" s="270"/>
      <c r="C20302" s="272"/>
      <c r="D20302" s="273"/>
      <c r="E20302" s="89">
        <v>1.6666666666666666E-2</v>
      </c>
      <c r="O20302">
        <v>1</v>
      </c>
      <c r="Q20302">
        <v>1</v>
      </c>
      <c r="Y20302">
        <f t="shared" si="951"/>
        <v>2</v>
      </c>
      <c r="Z20302" s="90" t="str">
        <f t="shared" si="952"/>
        <v>2026/03/12 00:24</v>
      </c>
    </row>
    <row r="20303" spans="1:26" ht="3.6" customHeight="1" x14ac:dyDescent="0.2">
      <c r="A20303" s="86">
        <f t="shared" si="953"/>
        <v>46093</v>
      </c>
      <c r="B20303" s="270"/>
      <c r="C20303" s="272"/>
      <c r="D20303" s="273"/>
      <c r="E20303" s="89">
        <v>2.013888888888889E-2</v>
      </c>
      <c r="O20303">
        <v>1</v>
      </c>
      <c r="Q20303">
        <v>1</v>
      </c>
      <c r="Y20303">
        <f t="shared" si="951"/>
        <v>2</v>
      </c>
      <c r="Z20303" s="90" t="str">
        <f t="shared" si="952"/>
        <v>2026/03/12 00:29</v>
      </c>
    </row>
    <row r="20304" spans="1:26" ht="3.6" customHeight="1" x14ac:dyDescent="0.2">
      <c r="A20304" s="86">
        <f t="shared" si="953"/>
        <v>46093</v>
      </c>
      <c r="B20304" s="270"/>
      <c r="C20304" s="272"/>
      <c r="D20304" s="273"/>
      <c r="E20304" s="89">
        <v>2.361111111111111E-2</v>
      </c>
      <c r="O20304">
        <v>1</v>
      </c>
      <c r="Q20304">
        <v>1</v>
      </c>
      <c r="Y20304">
        <f t="shared" si="951"/>
        <v>2</v>
      </c>
      <c r="Z20304" s="90" t="str">
        <f t="shared" si="952"/>
        <v>2026/03/12 00:34</v>
      </c>
    </row>
    <row r="20305" spans="1:26" ht="3.6" customHeight="1" x14ac:dyDescent="0.2">
      <c r="A20305" s="86">
        <f t="shared" si="953"/>
        <v>46093</v>
      </c>
      <c r="B20305" s="270"/>
      <c r="C20305" s="272"/>
      <c r="D20305" s="273"/>
      <c r="E20305" s="89">
        <v>2.7083333333333334E-2</v>
      </c>
      <c r="O20305">
        <v>1</v>
      </c>
      <c r="Q20305">
        <v>1</v>
      </c>
      <c r="Y20305">
        <f t="shared" si="951"/>
        <v>2</v>
      </c>
      <c r="Z20305" s="90" t="str">
        <f t="shared" si="952"/>
        <v>2026/03/12 00:39</v>
      </c>
    </row>
    <row r="20306" spans="1:26" ht="3.6" customHeight="1" x14ac:dyDescent="0.2">
      <c r="A20306" s="86">
        <f t="shared" si="953"/>
        <v>46093</v>
      </c>
      <c r="B20306" s="270"/>
      <c r="C20306" s="272"/>
      <c r="D20306" s="273"/>
      <c r="E20306" s="89">
        <v>3.0555555555555555E-2</v>
      </c>
      <c r="O20306">
        <v>1</v>
      </c>
      <c r="Q20306">
        <v>1</v>
      </c>
      <c r="Y20306">
        <f t="shared" si="951"/>
        <v>2</v>
      </c>
      <c r="Z20306" s="90" t="str">
        <f t="shared" si="952"/>
        <v>2026/03/12 00:44</v>
      </c>
    </row>
    <row r="20307" spans="1:26" ht="3.6" customHeight="1" x14ac:dyDescent="0.2">
      <c r="A20307" s="86">
        <f t="shared" si="953"/>
        <v>46093</v>
      </c>
      <c r="B20307" s="270"/>
      <c r="C20307" s="272"/>
      <c r="D20307" s="273"/>
      <c r="E20307" s="89">
        <v>3.4027777777777775E-2</v>
      </c>
      <c r="O20307">
        <v>1</v>
      </c>
      <c r="Q20307">
        <v>1</v>
      </c>
      <c r="Y20307">
        <f t="shared" si="951"/>
        <v>2</v>
      </c>
      <c r="Z20307" s="90" t="str">
        <f t="shared" si="952"/>
        <v>2026/03/12 00:49</v>
      </c>
    </row>
    <row r="20308" spans="1:26" ht="3.6" customHeight="1" x14ac:dyDescent="0.2">
      <c r="A20308" s="86">
        <f t="shared" si="953"/>
        <v>46093</v>
      </c>
      <c r="B20308" s="270"/>
      <c r="C20308" s="272"/>
      <c r="D20308" s="273"/>
      <c r="E20308" s="89">
        <v>3.7499999999999999E-2</v>
      </c>
      <c r="O20308">
        <v>1</v>
      </c>
      <c r="Q20308">
        <v>1</v>
      </c>
      <c r="Y20308">
        <f t="shared" si="951"/>
        <v>2</v>
      </c>
      <c r="Z20308" s="90" t="str">
        <f t="shared" si="952"/>
        <v>2026/03/12 00:54</v>
      </c>
    </row>
    <row r="20309" spans="1:26" ht="3.6" customHeight="1" x14ac:dyDescent="0.2">
      <c r="A20309" s="86">
        <f t="shared" si="953"/>
        <v>46093</v>
      </c>
      <c r="B20309" s="270"/>
      <c r="C20309" s="272"/>
      <c r="D20309" s="273"/>
      <c r="E20309" s="89">
        <v>4.0972222222222222E-2</v>
      </c>
      <c r="O20309">
        <v>1</v>
      </c>
      <c r="Q20309">
        <v>1</v>
      </c>
      <c r="Y20309">
        <f t="shared" si="951"/>
        <v>2</v>
      </c>
      <c r="Z20309" s="90" t="str">
        <f t="shared" si="952"/>
        <v>2026/03/12 00:59</v>
      </c>
    </row>
    <row r="20310" spans="1:26" ht="3.6" customHeight="1" x14ac:dyDescent="0.2">
      <c r="A20310" s="86">
        <f t="shared" si="953"/>
        <v>46093</v>
      </c>
      <c r="B20310" s="270"/>
      <c r="C20310" s="272"/>
      <c r="D20310" s="273">
        <v>0.5</v>
      </c>
      <c r="E20310" s="89">
        <v>2.7777777777777779E-3</v>
      </c>
      <c r="O20310">
        <v>1</v>
      </c>
      <c r="Q20310">
        <v>1</v>
      </c>
      <c r="Y20310">
        <f t="shared" si="951"/>
        <v>2</v>
      </c>
      <c r="Z20310" s="90" t="str">
        <f t="shared" si="952"/>
        <v>2026/03/12 12:04</v>
      </c>
    </row>
    <row r="20311" spans="1:26" ht="3.6" customHeight="1" x14ac:dyDescent="0.2">
      <c r="A20311" s="86">
        <f t="shared" si="953"/>
        <v>46093</v>
      </c>
      <c r="B20311" s="270"/>
      <c r="C20311" s="272"/>
      <c r="D20311" s="273"/>
      <c r="E20311" s="89">
        <v>6.2499999999999995E-3</v>
      </c>
      <c r="O20311">
        <v>1</v>
      </c>
      <c r="Q20311">
        <v>1</v>
      </c>
      <c r="Y20311">
        <f t="shared" si="951"/>
        <v>2</v>
      </c>
      <c r="Z20311" s="90" t="str">
        <f t="shared" si="952"/>
        <v>2026/03/12 00:09</v>
      </c>
    </row>
    <row r="20312" spans="1:26" ht="3.6" customHeight="1" x14ac:dyDescent="0.2">
      <c r="A20312" s="86">
        <f t="shared" si="953"/>
        <v>46093</v>
      </c>
      <c r="B20312" s="270"/>
      <c r="C20312" s="272"/>
      <c r="D20312" s="273"/>
      <c r="E20312" s="89">
        <v>9.7222222222222224E-3</v>
      </c>
      <c r="O20312">
        <v>1</v>
      </c>
      <c r="Q20312">
        <v>1</v>
      </c>
      <c r="Y20312">
        <f t="shared" si="951"/>
        <v>2</v>
      </c>
      <c r="Z20312" s="90" t="str">
        <f t="shared" si="952"/>
        <v>2026/03/12 00:14</v>
      </c>
    </row>
    <row r="20313" spans="1:26" ht="3.6" customHeight="1" x14ac:dyDescent="0.2">
      <c r="A20313" s="86">
        <f t="shared" si="953"/>
        <v>46093</v>
      </c>
      <c r="B20313" s="270"/>
      <c r="C20313" s="272"/>
      <c r="D20313" s="273"/>
      <c r="E20313" s="89">
        <v>1.3194444444444444E-2</v>
      </c>
      <c r="O20313">
        <v>1</v>
      </c>
      <c r="Q20313">
        <v>1</v>
      </c>
      <c r="Y20313">
        <f t="shared" si="951"/>
        <v>2</v>
      </c>
      <c r="Z20313" s="90" t="str">
        <f t="shared" si="952"/>
        <v>2026/03/12 00:19</v>
      </c>
    </row>
    <row r="20314" spans="1:26" ht="3.6" customHeight="1" x14ac:dyDescent="0.2">
      <c r="A20314" s="86">
        <f t="shared" si="953"/>
        <v>46093</v>
      </c>
      <c r="B20314" s="270"/>
      <c r="C20314" s="272"/>
      <c r="D20314" s="273"/>
      <c r="E20314" s="89">
        <v>1.6666666666666666E-2</v>
      </c>
      <c r="O20314">
        <v>1</v>
      </c>
      <c r="Q20314">
        <v>1</v>
      </c>
      <c r="Y20314">
        <f t="shared" si="951"/>
        <v>2</v>
      </c>
      <c r="Z20314" s="90" t="str">
        <f t="shared" si="952"/>
        <v>2026/03/12 00:24</v>
      </c>
    </row>
    <row r="20315" spans="1:26" ht="3.6" customHeight="1" x14ac:dyDescent="0.2">
      <c r="A20315" s="86">
        <f t="shared" si="953"/>
        <v>46093</v>
      </c>
      <c r="B20315" s="270"/>
      <c r="C20315" s="272"/>
      <c r="D20315" s="273"/>
      <c r="E20315" s="89">
        <v>2.013888888888889E-2</v>
      </c>
      <c r="O20315">
        <v>1</v>
      </c>
      <c r="Q20315">
        <v>1</v>
      </c>
      <c r="Y20315">
        <f t="shared" si="951"/>
        <v>2</v>
      </c>
      <c r="Z20315" s="90" t="str">
        <f t="shared" si="952"/>
        <v>2026/03/12 00:29</v>
      </c>
    </row>
    <row r="20316" spans="1:26" ht="3.6" customHeight="1" x14ac:dyDescent="0.2">
      <c r="A20316" s="86">
        <f t="shared" si="953"/>
        <v>46093</v>
      </c>
      <c r="B20316" s="270"/>
      <c r="C20316" s="272"/>
      <c r="D20316" s="273"/>
      <c r="E20316" s="89">
        <v>2.361111111111111E-2</v>
      </c>
      <c r="O20316">
        <v>1</v>
      </c>
      <c r="Q20316">
        <v>1</v>
      </c>
      <c r="Y20316">
        <f t="shared" si="951"/>
        <v>2</v>
      </c>
      <c r="Z20316" s="90" t="str">
        <f t="shared" si="952"/>
        <v>2026/03/12 00:34</v>
      </c>
    </row>
    <row r="20317" spans="1:26" ht="3.6" customHeight="1" x14ac:dyDescent="0.2">
      <c r="A20317" s="86">
        <f t="shared" si="953"/>
        <v>46093</v>
      </c>
      <c r="B20317" s="270"/>
      <c r="C20317" s="272"/>
      <c r="D20317" s="273"/>
      <c r="E20317" s="89">
        <v>2.7083333333333334E-2</v>
      </c>
      <c r="O20317">
        <v>1</v>
      </c>
      <c r="Q20317">
        <v>1</v>
      </c>
      <c r="Y20317">
        <f t="shared" si="951"/>
        <v>2</v>
      </c>
      <c r="Z20317" s="90" t="str">
        <f t="shared" si="952"/>
        <v>2026/03/12 00:39</v>
      </c>
    </row>
    <row r="20318" spans="1:26" ht="3.6" customHeight="1" x14ac:dyDescent="0.2">
      <c r="A20318" s="86">
        <f t="shared" si="953"/>
        <v>46093</v>
      </c>
      <c r="B20318" s="270"/>
      <c r="C20318" s="272"/>
      <c r="D20318" s="273"/>
      <c r="E20318" s="89">
        <v>3.0555555555555555E-2</v>
      </c>
      <c r="O20318">
        <v>1</v>
      </c>
      <c r="Q20318">
        <v>1</v>
      </c>
      <c r="Y20318">
        <f t="shared" si="951"/>
        <v>2</v>
      </c>
      <c r="Z20318" s="90" t="str">
        <f t="shared" si="952"/>
        <v>2026/03/12 00:44</v>
      </c>
    </row>
    <row r="20319" spans="1:26" ht="3.6" customHeight="1" x14ac:dyDescent="0.2">
      <c r="A20319" s="86">
        <f t="shared" si="953"/>
        <v>46093</v>
      </c>
      <c r="B20319" s="270"/>
      <c r="C20319" s="272"/>
      <c r="D20319" s="273"/>
      <c r="E20319" s="89">
        <v>3.4027777777777775E-2</v>
      </c>
      <c r="O20319">
        <v>1</v>
      </c>
      <c r="Q20319">
        <v>1</v>
      </c>
      <c r="Y20319">
        <f t="shared" si="951"/>
        <v>2</v>
      </c>
      <c r="Z20319" s="90" t="str">
        <f t="shared" si="952"/>
        <v>2026/03/12 00:49</v>
      </c>
    </row>
    <row r="20320" spans="1:26" ht="3.6" customHeight="1" x14ac:dyDescent="0.2">
      <c r="A20320" s="86">
        <f t="shared" si="953"/>
        <v>46093</v>
      </c>
      <c r="B20320" s="270"/>
      <c r="C20320" s="272"/>
      <c r="D20320" s="273"/>
      <c r="E20320" s="89">
        <v>3.7499999999999999E-2</v>
      </c>
      <c r="O20320">
        <v>1</v>
      </c>
      <c r="Q20320">
        <v>1</v>
      </c>
      <c r="Y20320">
        <f t="shared" si="951"/>
        <v>2</v>
      </c>
      <c r="Z20320" s="90" t="str">
        <f t="shared" si="952"/>
        <v>2026/03/12 00:54</v>
      </c>
    </row>
    <row r="20321" spans="1:26" ht="3.6" customHeight="1" x14ac:dyDescent="0.2">
      <c r="A20321" s="86">
        <f t="shared" si="953"/>
        <v>46093</v>
      </c>
      <c r="B20321" s="270"/>
      <c r="C20321" s="272"/>
      <c r="D20321" s="273"/>
      <c r="E20321" s="89">
        <v>4.0972222222222222E-2</v>
      </c>
      <c r="O20321">
        <v>1</v>
      </c>
      <c r="Q20321">
        <v>1</v>
      </c>
      <c r="Y20321">
        <f t="shared" si="951"/>
        <v>2</v>
      </c>
      <c r="Z20321" s="90" t="str">
        <f t="shared" si="952"/>
        <v>2026/03/12 00:59</v>
      </c>
    </row>
    <row r="20322" spans="1:26" ht="3.6" customHeight="1" x14ac:dyDescent="0.2">
      <c r="A20322" s="86">
        <f t="shared" si="953"/>
        <v>46093</v>
      </c>
      <c r="B20322" s="270"/>
      <c r="C20322" s="272"/>
      <c r="D20322" s="273">
        <v>0.54166666666666663</v>
      </c>
      <c r="E20322" s="89">
        <v>2.7777777777777779E-3</v>
      </c>
      <c r="O20322">
        <v>1</v>
      </c>
      <c r="Q20322">
        <v>1</v>
      </c>
      <c r="Y20322">
        <f t="shared" si="951"/>
        <v>2</v>
      </c>
      <c r="Z20322" s="90" t="str">
        <f t="shared" si="952"/>
        <v>2026/03/12 13:04</v>
      </c>
    </row>
    <row r="20323" spans="1:26" ht="3.6" customHeight="1" x14ac:dyDescent="0.2">
      <c r="A20323" s="86">
        <f t="shared" si="953"/>
        <v>46093</v>
      </c>
      <c r="B20323" s="270"/>
      <c r="C20323" s="272"/>
      <c r="D20323" s="273"/>
      <c r="E20323" s="89">
        <v>6.2499999999999995E-3</v>
      </c>
      <c r="O20323">
        <v>1</v>
      </c>
      <c r="Q20323">
        <v>1</v>
      </c>
      <c r="Y20323">
        <f t="shared" si="951"/>
        <v>2</v>
      </c>
      <c r="Z20323" s="90" t="str">
        <f t="shared" si="952"/>
        <v>2026/03/12 00:09</v>
      </c>
    </row>
    <row r="20324" spans="1:26" ht="3.6" customHeight="1" x14ac:dyDescent="0.2">
      <c r="A20324" s="86">
        <f t="shared" si="953"/>
        <v>46093</v>
      </c>
      <c r="B20324" s="270"/>
      <c r="C20324" s="272"/>
      <c r="D20324" s="273"/>
      <c r="E20324" s="89">
        <v>9.7222222222222224E-3</v>
      </c>
      <c r="O20324">
        <v>1</v>
      </c>
      <c r="Q20324">
        <v>1</v>
      </c>
      <c r="Y20324">
        <f t="shared" si="951"/>
        <v>2</v>
      </c>
      <c r="Z20324" s="90" t="str">
        <f t="shared" si="952"/>
        <v>2026/03/12 00:14</v>
      </c>
    </row>
    <row r="20325" spans="1:26" ht="3.6" customHeight="1" x14ac:dyDescent="0.2">
      <c r="A20325" s="86">
        <f t="shared" si="953"/>
        <v>46093</v>
      </c>
      <c r="B20325" s="270"/>
      <c r="C20325" s="272"/>
      <c r="D20325" s="273"/>
      <c r="E20325" s="89">
        <v>1.3194444444444444E-2</v>
      </c>
      <c r="O20325">
        <v>1</v>
      </c>
      <c r="Q20325">
        <v>1</v>
      </c>
      <c r="Y20325">
        <f t="shared" si="951"/>
        <v>2</v>
      </c>
      <c r="Z20325" s="90" t="str">
        <f t="shared" si="952"/>
        <v>2026/03/12 00:19</v>
      </c>
    </row>
    <row r="20326" spans="1:26" ht="3.6" customHeight="1" x14ac:dyDescent="0.2">
      <c r="A20326" s="86">
        <f t="shared" si="953"/>
        <v>46093</v>
      </c>
      <c r="B20326" s="270"/>
      <c r="C20326" s="272"/>
      <c r="D20326" s="273"/>
      <c r="E20326" s="89">
        <v>1.6666666666666666E-2</v>
      </c>
      <c r="O20326">
        <v>1</v>
      </c>
      <c r="Q20326">
        <v>1</v>
      </c>
      <c r="Y20326">
        <f t="shared" si="951"/>
        <v>2</v>
      </c>
      <c r="Z20326" s="90" t="str">
        <f t="shared" si="952"/>
        <v>2026/03/12 00:24</v>
      </c>
    </row>
    <row r="20327" spans="1:26" ht="3.6" customHeight="1" x14ac:dyDescent="0.2">
      <c r="A20327" s="86">
        <f t="shared" si="953"/>
        <v>46093</v>
      </c>
      <c r="B20327" s="270"/>
      <c r="C20327" s="272"/>
      <c r="D20327" s="273"/>
      <c r="E20327" s="89">
        <v>2.013888888888889E-2</v>
      </c>
      <c r="O20327">
        <v>1</v>
      </c>
      <c r="Q20327">
        <v>1</v>
      </c>
      <c r="Y20327">
        <f t="shared" si="951"/>
        <v>2</v>
      </c>
      <c r="Z20327" s="90" t="str">
        <f t="shared" si="952"/>
        <v>2026/03/12 00:29</v>
      </c>
    </row>
    <row r="20328" spans="1:26" ht="3.6" customHeight="1" x14ac:dyDescent="0.2">
      <c r="A20328" s="86">
        <f t="shared" si="953"/>
        <v>46093</v>
      </c>
      <c r="B20328" s="270"/>
      <c r="C20328" s="272"/>
      <c r="D20328" s="273"/>
      <c r="E20328" s="89">
        <v>2.361111111111111E-2</v>
      </c>
      <c r="O20328">
        <v>1</v>
      </c>
      <c r="Q20328">
        <v>1</v>
      </c>
      <c r="Y20328">
        <f t="shared" si="951"/>
        <v>2</v>
      </c>
      <c r="Z20328" s="90" t="str">
        <f t="shared" si="952"/>
        <v>2026/03/12 00:34</v>
      </c>
    </row>
    <row r="20329" spans="1:26" ht="3.6" customHeight="1" x14ac:dyDescent="0.2">
      <c r="A20329" s="86">
        <f t="shared" si="953"/>
        <v>46093</v>
      </c>
      <c r="B20329" s="270"/>
      <c r="C20329" s="272"/>
      <c r="D20329" s="273"/>
      <c r="E20329" s="89">
        <v>2.7083333333333334E-2</v>
      </c>
      <c r="O20329">
        <v>1</v>
      </c>
      <c r="Q20329">
        <v>1</v>
      </c>
      <c r="Y20329">
        <f t="shared" si="951"/>
        <v>2</v>
      </c>
      <c r="Z20329" s="90" t="str">
        <f t="shared" si="952"/>
        <v>2026/03/12 00:39</v>
      </c>
    </row>
    <row r="20330" spans="1:26" ht="3.6" customHeight="1" x14ac:dyDescent="0.2">
      <c r="A20330" s="86">
        <f t="shared" si="953"/>
        <v>46093</v>
      </c>
      <c r="B20330" s="270"/>
      <c r="C20330" s="272"/>
      <c r="D20330" s="273"/>
      <c r="E20330" s="89">
        <v>3.0555555555555555E-2</v>
      </c>
      <c r="O20330">
        <v>1</v>
      </c>
      <c r="Q20330">
        <v>1</v>
      </c>
      <c r="Y20330">
        <f t="shared" si="951"/>
        <v>2</v>
      </c>
      <c r="Z20330" s="90" t="str">
        <f t="shared" si="952"/>
        <v>2026/03/12 00:44</v>
      </c>
    </row>
    <row r="20331" spans="1:26" ht="3.6" customHeight="1" x14ac:dyDescent="0.2">
      <c r="A20331" s="86">
        <f t="shared" si="953"/>
        <v>46093</v>
      </c>
      <c r="B20331" s="270"/>
      <c r="C20331" s="272"/>
      <c r="D20331" s="273"/>
      <c r="E20331" s="89">
        <v>3.4027777777777775E-2</v>
      </c>
      <c r="O20331">
        <v>1</v>
      </c>
      <c r="Q20331">
        <v>1</v>
      </c>
      <c r="Y20331">
        <f t="shared" si="951"/>
        <v>2</v>
      </c>
      <c r="Z20331" s="90" t="str">
        <f t="shared" si="952"/>
        <v>2026/03/12 00:49</v>
      </c>
    </row>
    <row r="20332" spans="1:26" ht="3.6" customHeight="1" x14ac:dyDescent="0.2">
      <c r="A20332" s="86">
        <f t="shared" si="953"/>
        <v>46093</v>
      </c>
      <c r="B20332" s="270"/>
      <c r="C20332" s="272"/>
      <c r="D20332" s="273"/>
      <c r="E20332" s="89">
        <v>3.7499999999999999E-2</v>
      </c>
      <c r="O20332">
        <v>1</v>
      </c>
      <c r="Q20332">
        <v>1</v>
      </c>
      <c r="Y20332">
        <f t="shared" si="951"/>
        <v>2</v>
      </c>
      <c r="Z20332" s="90" t="str">
        <f t="shared" si="952"/>
        <v>2026/03/12 00:54</v>
      </c>
    </row>
    <row r="20333" spans="1:26" ht="3.6" customHeight="1" x14ac:dyDescent="0.2">
      <c r="A20333" s="86">
        <f t="shared" si="953"/>
        <v>46093</v>
      </c>
      <c r="B20333" s="270"/>
      <c r="C20333" s="272"/>
      <c r="D20333" s="273"/>
      <c r="E20333" s="89">
        <v>4.0972222222222222E-2</v>
      </c>
      <c r="O20333">
        <v>1</v>
      </c>
      <c r="Q20333">
        <v>1</v>
      </c>
      <c r="Y20333">
        <f t="shared" si="951"/>
        <v>2</v>
      </c>
      <c r="Z20333" s="90" t="str">
        <f t="shared" si="952"/>
        <v>2026/03/12 00:59</v>
      </c>
    </row>
    <row r="20334" spans="1:26" ht="3.6" customHeight="1" x14ac:dyDescent="0.2">
      <c r="A20334" s="86">
        <f t="shared" si="953"/>
        <v>46093</v>
      </c>
      <c r="B20334" s="270"/>
      <c r="C20334" s="272"/>
      <c r="D20334" s="273">
        <v>0.58333333333333337</v>
      </c>
      <c r="E20334" s="89">
        <v>2.7777777777777779E-3</v>
      </c>
      <c r="O20334">
        <v>1</v>
      </c>
      <c r="Q20334">
        <v>1</v>
      </c>
      <c r="Y20334">
        <f t="shared" si="951"/>
        <v>2</v>
      </c>
      <c r="Z20334" s="90" t="str">
        <f t="shared" si="952"/>
        <v>2026/03/12 14:04</v>
      </c>
    </row>
    <row r="20335" spans="1:26" ht="3.6" customHeight="1" x14ac:dyDescent="0.2">
      <c r="A20335" s="86">
        <f t="shared" si="953"/>
        <v>46093</v>
      </c>
      <c r="B20335" s="270"/>
      <c r="C20335" s="272"/>
      <c r="D20335" s="273"/>
      <c r="E20335" s="89">
        <v>6.2499999999999995E-3</v>
      </c>
      <c r="O20335">
        <v>1</v>
      </c>
      <c r="Q20335">
        <v>1</v>
      </c>
      <c r="Y20335">
        <f t="shared" si="951"/>
        <v>2</v>
      </c>
      <c r="Z20335" s="90" t="str">
        <f t="shared" si="952"/>
        <v>2026/03/12 00:09</v>
      </c>
    </row>
    <row r="20336" spans="1:26" ht="3.6" customHeight="1" x14ac:dyDescent="0.2">
      <c r="A20336" s="86">
        <f t="shared" si="953"/>
        <v>46093</v>
      </c>
      <c r="B20336" s="270"/>
      <c r="C20336" s="272"/>
      <c r="D20336" s="273"/>
      <c r="E20336" s="89">
        <v>9.7222222222222224E-3</v>
      </c>
      <c r="O20336">
        <v>1</v>
      </c>
      <c r="Q20336">
        <v>1</v>
      </c>
      <c r="Y20336">
        <f t="shared" si="951"/>
        <v>2</v>
      </c>
      <c r="Z20336" s="90" t="str">
        <f t="shared" si="952"/>
        <v>2026/03/12 00:14</v>
      </c>
    </row>
    <row r="20337" spans="1:26" ht="3.6" customHeight="1" x14ac:dyDescent="0.2">
      <c r="A20337" s="86">
        <f t="shared" si="953"/>
        <v>46093</v>
      </c>
      <c r="B20337" s="270"/>
      <c r="C20337" s="272"/>
      <c r="D20337" s="273"/>
      <c r="E20337" s="89">
        <v>1.3194444444444444E-2</v>
      </c>
      <c r="O20337">
        <v>1</v>
      </c>
      <c r="Q20337">
        <v>1</v>
      </c>
      <c r="Y20337">
        <f t="shared" si="951"/>
        <v>2</v>
      </c>
      <c r="Z20337" s="90" t="str">
        <f t="shared" si="952"/>
        <v>2026/03/12 00:19</v>
      </c>
    </row>
    <row r="20338" spans="1:26" ht="3.6" customHeight="1" x14ac:dyDescent="0.2">
      <c r="A20338" s="86">
        <f t="shared" si="953"/>
        <v>46093</v>
      </c>
      <c r="B20338" s="270"/>
      <c r="C20338" s="272"/>
      <c r="D20338" s="273"/>
      <c r="E20338" s="89">
        <v>1.6666666666666666E-2</v>
      </c>
      <c r="O20338">
        <v>1</v>
      </c>
      <c r="Q20338">
        <v>1</v>
      </c>
      <c r="Y20338">
        <f t="shared" si="951"/>
        <v>2</v>
      </c>
      <c r="Z20338" s="90" t="str">
        <f t="shared" si="952"/>
        <v>2026/03/12 00:24</v>
      </c>
    </row>
    <row r="20339" spans="1:26" ht="3.6" customHeight="1" x14ac:dyDescent="0.2">
      <c r="A20339" s="86">
        <f t="shared" si="953"/>
        <v>46093</v>
      </c>
      <c r="B20339" s="270"/>
      <c r="C20339" s="272"/>
      <c r="D20339" s="273"/>
      <c r="E20339" s="89">
        <v>2.013888888888889E-2</v>
      </c>
      <c r="O20339">
        <v>1</v>
      </c>
      <c r="Q20339">
        <v>1</v>
      </c>
      <c r="Y20339">
        <f t="shared" si="951"/>
        <v>2</v>
      </c>
      <c r="Z20339" s="90" t="str">
        <f t="shared" si="952"/>
        <v>2026/03/12 00:29</v>
      </c>
    </row>
    <row r="20340" spans="1:26" ht="3.6" customHeight="1" x14ac:dyDescent="0.2">
      <c r="A20340" s="86">
        <f t="shared" si="953"/>
        <v>46093</v>
      </c>
      <c r="B20340" s="270"/>
      <c r="C20340" s="272"/>
      <c r="D20340" s="273"/>
      <c r="E20340" s="89">
        <v>2.361111111111111E-2</v>
      </c>
      <c r="O20340">
        <v>1</v>
      </c>
      <c r="Q20340">
        <v>1</v>
      </c>
      <c r="Y20340">
        <f t="shared" si="951"/>
        <v>2</v>
      </c>
      <c r="Z20340" s="90" t="str">
        <f t="shared" si="952"/>
        <v>2026/03/12 00:34</v>
      </c>
    </row>
    <row r="20341" spans="1:26" ht="3.6" customHeight="1" x14ac:dyDescent="0.2">
      <c r="A20341" s="86">
        <f t="shared" si="953"/>
        <v>46093</v>
      </c>
      <c r="B20341" s="270"/>
      <c r="C20341" s="272"/>
      <c r="D20341" s="273"/>
      <c r="E20341" s="89">
        <v>2.7083333333333334E-2</v>
      </c>
      <c r="O20341">
        <v>1</v>
      </c>
      <c r="Q20341">
        <v>1</v>
      </c>
      <c r="Y20341">
        <f t="shared" si="951"/>
        <v>2</v>
      </c>
      <c r="Z20341" s="90" t="str">
        <f t="shared" si="952"/>
        <v>2026/03/12 00:39</v>
      </c>
    </row>
    <row r="20342" spans="1:26" ht="3.6" customHeight="1" x14ac:dyDescent="0.2">
      <c r="A20342" s="86">
        <f t="shared" si="953"/>
        <v>46093</v>
      </c>
      <c r="B20342" s="270"/>
      <c r="C20342" s="272"/>
      <c r="D20342" s="273"/>
      <c r="E20342" s="89">
        <v>3.0555555555555555E-2</v>
      </c>
      <c r="O20342">
        <v>1</v>
      </c>
      <c r="Q20342">
        <v>1</v>
      </c>
      <c r="Y20342">
        <f t="shared" si="951"/>
        <v>2</v>
      </c>
      <c r="Z20342" s="90" t="str">
        <f t="shared" si="952"/>
        <v>2026/03/12 00:44</v>
      </c>
    </row>
    <row r="20343" spans="1:26" ht="3.6" customHeight="1" x14ac:dyDescent="0.2">
      <c r="A20343" s="86">
        <f t="shared" si="953"/>
        <v>46093</v>
      </c>
      <c r="B20343" s="270"/>
      <c r="C20343" s="272"/>
      <c r="D20343" s="273"/>
      <c r="E20343" s="89">
        <v>3.4027777777777775E-2</v>
      </c>
      <c r="O20343">
        <v>1</v>
      </c>
      <c r="Q20343">
        <v>1</v>
      </c>
      <c r="Y20343">
        <f t="shared" si="951"/>
        <v>2</v>
      </c>
      <c r="Z20343" s="90" t="str">
        <f t="shared" si="952"/>
        <v>2026/03/12 00:49</v>
      </c>
    </row>
    <row r="20344" spans="1:26" ht="3.6" customHeight="1" x14ac:dyDescent="0.2">
      <c r="A20344" s="86">
        <f t="shared" si="953"/>
        <v>46093</v>
      </c>
      <c r="B20344" s="270"/>
      <c r="C20344" s="272"/>
      <c r="D20344" s="273"/>
      <c r="E20344" s="89">
        <v>3.7499999999999999E-2</v>
      </c>
      <c r="O20344">
        <v>1</v>
      </c>
      <c r="Q20344">
        <v>1</v>
      </c>
      <c r="Y20344">
        <f t="shared" si="951"/>
        <v>2</v>
      </c>
      <c r="Z20344" s="90" t="str">
        <f t="shared" si="952"/>
        <v>2026/03/12 00:54</v>
      </c>
    </row>
    <row r="20345" spans="1:26" ht="3.6" customHeight="1" x14ac:dyDescent="0.2">
      <c r="A20345" s="86">
        <f t="shared" si="953"/>
        <v>46093</v>
      </c>
      <c r="B20345" s="270"/>
      <c r="C20345" s="272"/>
      <c r="D20345" s="273"/>
      <c r="E20345" s="89">
        <v>4.0972222222222222E-2</v>
      </c>
      <c r="O20345">
        <v>1</v>
      </c>
      <c r="Q20345">
        <v>1</v>
      </c>
      <c r="Y20345">
        <f t="shared" si="951"/>
        <v>2</v>
      </c>
      <c r="Z20345" s="90" t="str">
        <f t="shared" si="952"/>
        <v>2026/03/12 00:59</v>
      </c>
    </row>
    <row r="20346" spans="1:26" ht="3.6" customHeight="1" x14ac:dyDescent="0.2">
      <c r="A20346" s="86">
        <f t="shared" si="953"/>
        <v>46093</v>
      </c>
      <c r="B20346" s="270"/>
      <c r="C20346" s="272"/>
      <c r="D20346" s="273">
        <v>0.625</v>
      </c>
      <c r="E20346" s="89">
        <v>2.7777777777777779E-3</v>
      </c>
      <c r="O20346">
        <v>1</v>
      </c>
      <c r="Q20346">
        <v>1</v>
      </c>
      <c r="Y20346">
        <f t="shared" si="951"/>
        <v>2</v>
      </c>
      <c r="Z20346" s="90" t="str">
        <f t="shared" si="952"/>
        <v>2026/03/12 15:04</v>
      </c>
    </row>
    <row r="20347" spans="1:26" ht="3.6" customHeight="1" x14ac:dyDescent="0.2">
      <c r="A20347" s="86">
        <f t="shared" si="953"/>
        <v>46093</v>
      </c>
      <c r="B20347" s="270"/>
      <c r="C20347" s="272"/>
      <c r="D20347" s="273"/>
      <c r="E20347" s="89">
        <v>6.2499999999999995E-3</v>
      </c>
      <c r="O20347">
        <v>1</v>
      </c>
      <c r="Q20347">
        <v>1</v>
      </c>
      <c r="Y20347">
        <f t="shared" si="951"/>
        <v>2</v>
      </c>
      <c r="Z20347" s="90" t="str">
        <f t="shared" si="952"/>
        <v>2026/03/12 00:09</v>
      </c>
    </row>
    <row r="20348" spans="1:26" ht="3.6" customHeight="1" x14ac:dyDescent="0.2">
      <c r="A20348" s="86">
        <f t="shared" si="953"/>
        <v>46093</v>
      </c>
      <c r="B20348" s="270"/>
      <c r="C20348" s="272"/>
      <c r="D20348" s="273"/>
      <c r="E20348" s="89">
        <v>9.7222222222222224E-3</v>
      </c>
      <c r="O20348">
        <v>1</v>
      </c>
      <c r="Q20348">
        <v>1</v>
      </c>
      <c r="Y20348">
        <f t="shared" si="951"/>
        <v>2</v>
      </c>
      <c r="Z20348" s="90" t="str">
        <f t="shared" si="952"/>
        <v>2026/03/12 00:14</v>
      </c>
    </row>
    <row r="20349" spans="1:26" ht="3.6" customHeight="1" x14ac:dyDescent="0.2">
      <c r="A20349" s="86">
        <f t="shared" si="953"/>
        <v>46093</v>
      </c>
      <c r="B20349" s="270"/>
      <c r="C20349" s="272"/>
      <c r="D20349" s="273"/>
      <c r="E20349" s="89">
        <v>1.3194444444444444E-2</v>
      </c>
      <c r="O20349">
        <v>1</v>
      </c>
      <c r="Q20349">
        <v>1</v>
      </c>
      <c r="Y20349">
        <f t="shared" si="951"/>
        <v>2</v>
      </c>
      <c r="Z20349" s="90" t="str">
        <f t="shared" si="952"/>
        <v>2026/03/12 00:19</v>
      </c>
    </row>
    <row r="20350" spans="1:26" ht="3.6" customHeight="1" x14ac:dyDescent="0.2">
      <c r="A20350" s="86">
        <f t="shared" si="953"/>
        <v>46093</v>
      </c>
      <c r="B20350" s="270"/>
      <c r="C20350" s="272"/>
      <c r="D20350" s="273"/>
      <c r="E20350" s="89">
        <v>1.6666666666666666E-2</v>
      </c>
      <c r="O20350">
        <v>1</v>
      </c>
      <c r="Q20350">
        <v>1</v>
      </c>
      <c r="Y20350">
        <f t="shared" si="951"/>
        <v>2</v>
      </c>
      <c r="Z20350" s="90" t="str">
        <f t="shared" si="952"/>
        <v>2026/03/12 00:24</v>
      </c>
    </row>
    <row r="20351" spans="1:26" ht="3.6" customHeight="1" x14ac:dyDescent="0.2">
      <c r="A20351" s="86">
        <f t="shared" si="953"/>
        <v>46093</v>
      </c>
      <c r="B20351" s="270"/>
      <c r="C20351" s="272"/>
      <c r="D20351" s="273"/>
      <c r="E20351" s="89">
        <v>2.013888888888889E-2</v>
      </c>
      <c r="O20351">
        <v>1</v>
      </c>
      <c r="Q20351">
        <v>1</v>
      </c>
      <c r="Y20351">
        <f t="shared" si="951"/>
        <v>2</v>
      </c>
      <c r="Z20351" s="90" t="str">
        <f t="shared" si="952"/>
        <v>2026/03/12 00:29</v>
      </c>
    </row>
    <row r="20352" spans="1:26" ht="3.6" customHeight="1" x14ac:dyDescent="0.2">
      <c r="A20352" s="86">
        <f t="shared" si="953"/>
        <v>46093</v>
      </c>
      <c r="B20352" s="270"/>
      <c r="C20352" s="272"/>
      <c r="D20352" s="273"/>
      <c r="E20352" s="89">
        <v>2.361111111111111E-2</v>
      </c>
      <c r="O20352">
        <v>1</v>
      </c>
      <c r="Q20352">
        <v>1</v>
      </c>
      <c r="Y20352">
        <f t="shared" si="951"/>
        <v>2</v>
      </c>
      <c r="Z20352" s="90" t="str">
        <f t="shared" si="952"/>
        <v>2026/03/12 00:34</v>
      </c>
    </row>
    <row r="20353" spans="1:26" ht="3.6" customHeight="1" x14ac:dyDescent="0.2">
      <c r="A20353" s="86">
        <f t="shared" si="953"/>
        <v>46093</v>
      </c>
      <c r="B20353" s="270"/>
      <c r="C20353" s="272"/>
      <c r="D20353" s="273"/>
      <c r="E20353" s="89">
        <v>2.7083333333333334E-2</v>
      </c>
      <c r="O20353">
        <v>1</v>
      </c>
      <c r="Q20353">
        <v>1</v>
      </c>
      <c r="Y20353">
        <f t="shared" si="951"/>
        <v>2</v>
      </c>
      <c r="Z20353" s="90" t="str">
        <f t="shared" si="952"/>
        <v>2026/03/12 00:39</v>
      </c>
    </row>
    <row r="20354" spans="1:26" ht="3.6" customHeight="1" x14ac:dyDescent="0.2">
      <c r="A20354" s="86">
        <f t="shared" si="953"/>
        <v>46093</v>
      </c>
      <c r="B20354" s="270"/>
      <c r="C20354" s="272"/>
      <c r="D20354" s="273"/>
      <c r="E20354" s="89">
        <v>3.0555555555555555E-2</v>
      </c>
      <c r="O20354">
        <v>1</v>
      </c>
      <c r="Q20354">
        <v>1</v>
      </c>
      <c r="Y20354">
        <f t="shared" si="951"/>
        <v>2</v>
      </c>
      <c r="Z20354" s="90" t="str">
        <f t="shared" si="952"/>
        <v>2026/03/12 00:44</v>
      </c>
    </row>
    <row r="20355" spans="1:26" ht="3.6" customHeight="1" x14ac:dyDescent="0.2">
      <c r="A20355" s="86">
        <f t="shared" si="953"/>
        <v>46093</v>
      </c>
      <c r="B20355" s="270"/>
      <c r="C20355" s="272"/>
      <c r="D20355" s="273"/>
      <c r="E20355" s="89">
        <v>3.4027777777777775E-2</v>
      </c>
      <c r="O20355">
        <v>1</v>
      </c>
      <c r="Q20355">
        <v>1</v>
      </c>
      <c r="Y20355">
        <f t="shared" si="951"/>
        <v>2</v>
      </c>
      <c r="Z20355" s="90" t="str">
        <f t="shared" si="952"/>
        <v>2026/03/12 00:49</v>
      </c>
    </row>
    <row r="20356" spans="1:26" ht="3.6" customHeight="1" x14ac:dyDescent="0.2">
      <c r="A20356" s="86">
        <f t="shared" si="953"/>
        <v>46093</v>
      </c>
      <c r="B20356" s="270"/>
      <c r="C20356" s="272"/>
      <c r="D20356" s="273"/>
      <c r="E20356" s="89">
        <v>3.7499999999999999E-2</v>
      </c>
      <c r="O20356">
        <v>1</v>
      </c>
      <c r="Q20356">
        <v>1</v>
      </c>
      <c r="Y20356">
        <f t="shared" si="951"/>
        <v>2</v>
      </c>
      <c r="Z20356" s="90" t="str">
        <f t="shared" si="952"/>
        <v>2026/03/12 00:54</v>
      </c>
    </row>
    <row r="20357" spans="1:26" ht="3.6" customHeight="1" x14ac:dyDescent="0.2">
      <c r="A20357" s="86">
        <f t="shared" si="953"/>
        <v>46093</v>
      </c>
      <c r="B20357" s="270"/>
      <c r="C20357" s="272"/>
      <c r="D20357" s="273"/>
      <c r="E20357" s="89">
        <v>4.0972222222222222E-2</v>
      </c>
      <c r="O20357">
        <v>1</v>
      </c>
      <c r="Q20357">
        <v>1</v>
      </c>
      <c r="Y20357">
        <f t="shared" si="951"/>
        <v>2</v>
      </c>
      <c r="Z20357" s="90" t="str">
        <f t="shared" si="952"/>
        <v>2026/03/12 00:59</v>
      </c>
    </row>
    <row r="20358" spans="1:26" ht="3.6" customHeight="1" x14ac:dyDescent="0.2">
      <c r="A20358" s="86">
        <f t="shared" si="953"/>
        <v>46093</v>
      </c>
      <c r="B20358" s="270"/>
      <c r="C20358" s="272"/>
      <c r="D20358" s="273">
        <v>0.66666666666666663</v>
      </c>
      <c r="E20358" s="89">
        <v>2.7777777777777779E-3</v>
      </c>
      <c r="O20358">
        <v>1</v>
      </c>
      <c r="Q20358">
        <v>1</v>
      </c>
      <c r="Y20358">
        <f t="shared" si="951"/>
        <v>2</v>
      </c>
      <c r="Z20358" s="90" t="str">
        <f t="shared" si="952"/>
        <v>2026/03/12 16:04</v>
      </c>
    </row>
    <row r="20359" spans="1:26" ht="3.6" customHeight="1" x14ac:dyDescent="0.2">
      <c r="A20359" s="86">
        <f t="shared" si="953"/>
        <v>46093</v>
      </c>
      <c r="B20359" s="270"/>
      <c r="C20359" s="272"/>
      <c r="D20359" s="273"/>
      <c r="E20359" s="89">
        <v>6.2499999999999995E-3</v>
      </c>
      <c r="O20359">
        <v>1</v>
      </c>
      <c r="Q20359">
        <v>1</v>
      </c>
      <c r="Y20359">
        <f t="shared" ref="Y20359:Y20422" si="954">COUNTA(F20359:X20359)</f>
        <v>2</v>
      </c>
      <c r="Z20359" s="90" t="str">
        <f t="shared" ref="Z20359:Z20422" si="955">TEXT(A20359,"yyyy/mm/dd")&amp; " " &amp;TEXT(D20359+E20359,"hh:mm")</f>
        <v>2026/03/12 00:09</v>
      </c>
    </row>
    <row r="20360" spans="1:26" ht="3.6" customHeight="1" x14ac:dyDescent="0.2">
      <c r="A20360" s="86">
        <f t="shared" ref="A20360:A20423" si="956">IF(B20360&lt;&gt;"",B20360,A20359)</f>
        <v>46093</v>
      </c>
      <c r="B20360" s="270"/>
      <c r="C20360" s="272"/>
      <c r="D20360" s="273"/>
      <c r="E20360" s="89">
        <v>9.7222222222222224E-3</v>
      </c>
      <c r="O20360">
        <v>1</v>
      </c>
      <c r="Q20360">
        <v>1</v>
      </c>
      <c r="Y20360">
        <f t="shared" si="954"/>
        <v>2</v>
      </c>
      <c r="Z20360" s="90" t="str">
        <f t="shared" si="955"/>
        <v>2026/03/12 00:14</v>
      </c>
    </row>
    <row r="20361" spans="1:26" ht="3.6" customHeight="1" x14ac:dyDescent="0.2">
      <c r="A20361" s="86">
        <f t="shared" si="956"/>
        <v>46093</v>
      </c>
      <c r="B20361" s="270"/>
      <c r="C20361" s="272"/>
      <c r="D20361" s="273"/>
      <c r="E20361" s="89">
        <v>1.3194444444444444E-2</v>
      </c>
      <c r="O20361">
        <v>1</v>
      </c>
      <c r="Q20361">
        <v>1</v>
      </c>
      <c r="Y20361">
        <f t="shared" si="954"/>
        <v>2</v>
      </c>
      <c r="Z20361" s="90" t="str">
        <f t="shared" si="955"/>
        <v>2026/03/12 00:19</v>
      </c>
    </row>
    <row r="20362" spans="1:26" ht="3.6" customHeight="1" x14ac:dyDescent="0.2">
      <c r="A20362" s="86">
        <f t="shared" si="956"/>
        <v>46093</v>
      </c>
      <c r="B20362" s="270"/>
      <c r="C20362" s="272"/>
      <c r="D20362" s="273"/>
      <c r="E20362" s="89">
        <v>1.6666666666666666E-2</v>
      </c>
      <c r="O20362">
        <v>1</v>
      </c>
      <c r="Q20362">
        <v>1</v>
      </c>
      <c r="Y20362">
        <f t="shared" si="954"/>
        <v>2</v>
      </c>
      <c r="Z20362" s="90" t="str">
        <f t="shared" si="955"/>
        <v>2026/03/12 00:24</v>
      </c>
    </row>
    <row r="20363" spans="1:26" ht="3.6" customHeight="1" x14ac:dyDescent="0.2">
      <c r="A20363" s="86">
        <f t="shared" si="956"/>
        <v>46093</v>
      </c>
      <c r="B20363" s="270"/>
      <c r="C20363" s="272"/>
      <c r="D20363" s="273"/>
      <c r="E20363" s="89">
        <v>2.013888888888889E-2</v>
      </c>
      <c r="O20363">
        <v>1</v>
      </c>
      <c r="Q20363">
        <v>1</v>
      </c>
      <c r="Y20363">
        <f t="shared" si="954"/>
        <v>2</v>
      </c>
      <c r="Z20363" s="90" t="str">
        <f t="shared" si="955"/>
        <v>2026/03/12 00:29</v>
      </c>
    </row>
    <row r="20364" spans="1:26" ht="3.6" customHeight="1" x14ac:dyDescent="0.2">
      <c r="A20364" s="86">
        <f t="shared" si="956"/>
        <v>46093</v>
      </c>
      <c r="B20364" s="270"/>
      <c r="C20364" s="272"/>
      <c r="D20364" s="273"/>
      <c r="E20364" s="89">
        <v>2.361111111111111E-2</v>
      </c>
      <c r="O20364">
        <v>1</v>
      </c>
      <c r="Q20364">
        <v>1</v>
      </c>
      <c r="Y20364">
        <f t="shared" si="954"/>
        <v>2</v>
      </c>
      <c r="Z20364" s="90" t="str">
        <f t="shared" si="955"/>
        <v>2026/03/12 00:34</v>
      </c>
    </row>
    <row r="20365" spans="1:26" ht="3.6" customHeight="1" x14ac:dyDescent="0.2">
      <c r="A20365" s="86">
        <f t="shared" si="956"/>
        <v>46093</v>
      </c>
      <c r="B20365" s="270"/>
      <c r="C20365" s="272"/>
      <c r="D20365" s="273"/>
      <c r="E20365" s="89">
        <v>2.7083333333333334E-2</v>
      </c>
      <c r="O20365">
        <v>1</v>
      </c>
      <c r="Q20365">
        <v>1</v>
      </c>
      <c r="Y20365">
        <f t="shared" si="954"/>
        <v>2</v>
      </c>
      <c r="Z20365" s="90" t="str">
        <f t="shared" si="955"/>
        <v>2026/03/12 00:39</v>
      </c>
    </row>
    <row r="20366" spans="1:26" ht="3.6" customHeight="1" x14ac:dyDescent="0.2">
      <c r="A20366" s="86">
        <f t="shared" si="956"/>
        <v>46093</v>
      </c>
      <c r="B20366" s="270"/>
      <c r="C20366" s="272"/>
      <c r="D20366" s="273"/>
      <c r="E20366" s="89">
        <v>3.0555555555555555E-2</v>
      </c>
      <c r="O20366">
        <v>1</v>
      </c>
      <c r="Q20366">
        <v>1</v>
      </c>
      <c r="Y20366">
        <f t="shared" si="954"/>
        <v>2</v>
      </c>
      <c r="Z20366" s="90" t="str">
        <f t="shared" si="955"/>
        <v>2026/03/12 00:44</v>
      </c>
    </row>
    <row r="20367" spans="1:26" ht="3.6" customHeight="1" x14ac:dyDescent="0.2">
      <c r="A20367" s="86">
        <f t="shared" si="956"/>
        <v>46093</v>
      </c>
      <c r="B20367" s="270"/>
      <c r="C20367" s="272"/>
      <c r="D20367" s="273"/>
      <c r="E20367" s="89">
        <v>3.4027777777777775E-2</v>
      </c>
      <c r="O20367">
        <v>1</v>
      </c>
      <c r="Q20367">
        <v>1</v>
      </c>
      <c r="Y20367">
        <f t="shared" si="954"/>
        <v>2</v>
      </c>
      <c r="Z20367" s="90" t="str">
        <f t="shared" si="955"/>
        <v>2026/03/12 00:49</v>
      </c>
    </row>
    <row r="20368" spans="1:26" ht="3.6" customHeight="1" x14ac:dyDescent="0.2">
      <c r="A20368" s="86">
        <f t="shared" si="956"/>
        <v>46093</v>
      </c>
      <c r="B20368" s="270"/>
      <c r="C20368" s="272"/>
      <c r="D20368" s="273"/>
      <c r="E20368" s="89">
        <v>3.7499999999999999E-2</v>
      </c>
      <c r="O20368">
        <v>1</v>
      </c>
      <c r="Q20368">
        <v>1</v>
      </c>
      <c r="Y20368">
        <f t="shared" si="954"/>
        <v>2</v>
      </c>
      <c r="Z20368" s="90" t="str">
        <f t="shared" si="955"/>
        <v>2026/03/12 00:54</v>
      </c>
    </row>
    <row r="20369" spans="1:26" ht="3.6" customHeight="1" x14ac:dyDescent="0.2">
      <c r="A20369" s="86">
        <f t="shared" si="956"/>
        <v>46093</v>
      </c>
      <c r="B20369" s="270"/>
      <c r="C20369" s="272"/>
      <c r="D20369" s="273"/>
      <c r="E20369" s="89">
        <v>4.0972222222222222E-2</v>
      </c>
      <c r="O20369">
        <v>1</v>
      </c>
      <c r="Q20369">
        <v>1</v>
      </c>
      <c r="Y20369">
        <f t="shared" si="954"/>
        <v>2</v>
      </c>
      <c r="Z20369" s="90" t="str">
        <f t="shared" si="955"/>
        <v>2026/03/12 00:59</v>
      </c>
    </row>
    <row r="20370" spans="1:26" ht="3.6" customHeight="1" x14ac:dyDescent="0.2">
      <c r="A20370" s="86">
        <f t="shared" si="956"/>
        <v>46093</v>
      </c>
      <c r="B20370" s="270"/>
      <c r="C20370" s="272"/>
      <c r="D20370" s="273">
        <v>0.70833333333333337</v>
      </c>
      <c r="E20370" s="89">
        <v>2.7777777777777779E-3</v>
      </c>
      <c r="O20370">
        <v>1</v>
      </c>
      <c r="Q20370">
        <v>1</v>
      </c>
      <c r="Y20370">
        <f t="shared" si="954"/>
        <v>2</v>
      </c>
      <c r="Z20370" s="90" t="str">
        <f t="shared" si="955"/>
        <v>2026/03/12 17:04</v>
      </c>
    </row>
    <row r="20371" spans="1:26" ht="3.6" customHeight="1" x14ac:dyDescent="0.2">
      <c r="A20371" s="86">
        <f t="shared" si="956"/>
        <v>46093</v>
      </c>
      <c r="B20371" s="270"/>
      <c r="C20371" s="272"/>
      <c r="D20371" s="273"/>
      <c r="E20371" s="89">
        <v>6.2499999999999995E-3</v>
      </c>
      <c r="O20371">
        <v>1</v>
      </c>
      <c r="Q20371">
        <v>1</v>
      </c>
      <c r="Y20371">
        <f t="shared" si="954"/>
        <v>2</v>
      </c>
      <c r="Z20371" s="90" t="str">
        <f t="shared" si="955"/>
        <v>2026/03/12 00:09</v>
      </c>
    </row>
    <row r="20372" spans="1:26" ht="3.6" customHeight="1" x14ac:dyDescent="0.2">
      <c r="A20372" s="86">
        <f t="shared" si="956"/>
        <v>46093</v>
      </c>
      <c r="B20372" s="270"/>
      <c r="C20372" s="272"/>
      <c r="D20372" s="273"/>
      <c r="E20372" s="89">
        <v>9.7222222222222224E-3</v>
      </c>
      <c r="O20372">
        <v>1</v>
      </c>
      <c r="Q20372">
        <v>1</v>
      </c>
      <c r="Y20372">
        <f t="shared" si="954"/>
        <v>2</v>
      </c>
      <c r="Z20372" s="90" t="str">
        <f t="shared" si="955"/>
        <v>2026/03/12 00:14</v>
      </c>
    </row>
    <row r="20373" spans="1:26" ht="3.6" customHeight="1" x14ac:dyDescent="0.2">
      <c r="A20373" s="86">
        <f t="shared" si="956"/>
        <v>46093</v>
      </c>
      <c r="B20373" s="270"/>
      <c r="C20373" s="272"/>
      <c r="D20373" s="273"/>
      <c r="E20373" s="89">
        <v>1.3194444444444444E-2</v>
      </c>
      <c r="O20373">
        <v>1</v>
      </c>
      <c r="Q20373">
        <v>1</v>
      </c>
      <c r="Y20373">
        <f t="shared" si="954"/>
        <v>2</v>
      </c>
      <c r="Z20373" s="90" t="str">
        <f t="shared" si="955"/>
        <v>2026/03/12 00:19</v>
      </c>
    </row>
    <row r="20374" spans="1:26" ht="3.6" customHeight="1" x14ac:dyDescent="0.2">
      <c r="A20374" s="86">
        <f t="shared" si="956"/>
        <v>46093</v>
      </c>
      <c r="B20374" s="270"/>
      <c r="C20374" s="272"/>
      <c r="D20374" s="273"/>
      <c r="E20374" s="89">
        <v>1.6666666666666666E-2</v>
      </c>
      <c r="O20374">
        <v>1</v>
      </c>
      <c r="Q20374">
        <v>1</v>
      </c>
      <c r="Y20374">
        <f t="shared" si="954"/>
        <v>2</v>
      </c>
      <c r="Z20374" s="90" t="str">
        <f t="shared" si="955"/>
        <v>2026/03/12 00:24</v>
      </c>
    </row>
    <row r="20375" spans="1:26" ht="3.6" customHeight="1" x14ac:dyDescent="0.2">
      <c r="A20375" s="86">
        <f t="shared" si="956"/>
        <v>46093</v>
      </c>
      <c r="B20375" s="270"/>
      <c r="C20375" s="272"/>
      <c r="D20375" s="273"/>
      <c r="E20375" s="89">
        <v>2.013888888888889E-2</v>
      </c>
      <c r="O20375">
        <v>1</v>
      </c>
      <c r="Q20375">
        <v>1</v>
      </c>
      <c r="Y20375">
        <f t="shared" si="954"/>
        <v>2</v>
      </c>
      <c r="Z20375" s="90" t="str">
        <f t="shared" si="955"/>
        <v>2026/03/12 00:29</v>
      </c>
    </row>
    <row r="20376" spans="1:26" ht="3.6" customHeight="1" x14ac:dyDescent="0.2">
      <c r="A20376" s="86">
        <f t="shared" si="956"/>
        <v>46093</v>
      </c>
      <c r="B20376" s="270"/>
      <c r="C20376" s="272"/>
      <c r="D20376" s="273"/>
      <c r="E20376" s="89">
        <v>2.361111111111111E-2</v>
      </c>
      <c r="O20376">
        <v>1</v>
      </c>
      <c r="Q20376">
        <v>1</v>
      </c>
      <c r="Y20376">
        <f t="shared" si="954"/>
        <v>2</v>
      </c>
      <c r="Z20376" s="90" t="str">
        <f t="shared" si="955"/>
        <v>2026/03/12 00:34</v>
      </c>
    </row>
    <row r="20377" spans="1:26" ht="3.6" customHeight="1" x14ac:dyDescent="0.2">
      <c r="A20377" s="86">
        <f t="shared" si="956"/>
        <v>46093</v>
      </c>
      <c r="B20377" s="270"/>
      <c r="C20377" s="272"/>
      <c r="D20377" s="273"/>
      <c r="E20377" s="89">
        <v>2.7083333333333334E-2</v>
      </c>
      <c r="O20377">
        <v>1</v>
      </c>
      <c r="Q20377">
        <v>1</v>
      </c>
      <c r="Y20377">
        <f t="shared" si="954"/>
        <v>2</v>
      </c>
      <c r="Z20377" s="90" t="str">
        <f t="shared" si="955"/>
        <v>2026/03/12 00:39</v>
      </c>
    </row>
    <row r="20378" spans="1:26" ht="3.6" customHeight="1" x14ac:dyDescent="0.2">
      <c r="A20378" s="86">
        <f t="shared" si="956"/>
        <v>46093</v>
      </c>
      <c r="B20378" s="270"/>
      <c r="C20378" s="272"/>
      <c r="D20378" s="273"/>
      <c r="E20378" s="89">
        <v>3.0555555555555555E-2</v>
      </c>
      <c r="O20378">
        <v>1</v>
      </c>
      <c r="Q20378">
        <v>1</v>
      </c>
      <c r="Y20378">
        <f t="shared" si="954"/>
        <v>2</v>
      </c>
      <c r="Z20378" s="90" t="str">
        <f t="shared" si="955"/>
        <v>2026/03/12 00:44</v>
      </c>
    </row>
    <row r="20379" spans="1:26" ht="3.6" customHeight="1" x14ac:dyDescent="0.2">
      <c r="A20379" s="86">
        <f t="shared" si="956"/>
        <v>46093</v>
      </c>
      <c r="B20379" s="270"/>
      <c r="C20379" s="272"/>
      <c r="D20379" s="273"/>
      <c r="E20379" s="89">
        <v>3.4027777777777775E-2</v>
      </c>
      <c r="O20379">
        <v>1</v>
      </c>
      <c r="Q20379">
        <v>1</v>
      </c>
      <c r="Y20379">
        <f t="shared" si="954"/>
        <v>2</v>
      </c>
      <c r="Z20379" s="90" t="str">
        <f t="shared" si="955"/>
        <v>2026/03/12 00:49</v>
      </c>
    </row>
    <row r="20380" spans="1:26" ht="3.6" customHeight="1" x14ac:dyDescent="0.2">
      <c r="A20380" s="86">
        <f t="shared" si="956"/>
        <v>46093</v>
      </c>
      <c r="B20380" s="270"/>
      <c r="C20380" s="272"/>
      <c r="D20380" s="273"/>
      <c r="E20380" s="89">
        <v>3.7499999999999999E-2</v>
      </c>
      <c r="O20380">
        <v>1</v>
      </c>
      <c r="Q20380">
        <v>1</v>
      </c>
      <c r="Y20380">
        <f t="shared" si="954"/>
        <v>2</v>
      </c>
      <c r="Z20380" s="90" t="str">
        <f t="shared" si="955"/>
        <v>2026/03/12 00:54</v>
      </c>
    </row>
    <row r="20381" spans="1:26" ht="3.6" customHeight="1" x14ac:dyDescent="0.2">
      <c r="A20381" s="86">
        <f t="shared" si="956"/>
        <v>46093</v>
      </c>
      <c r="B20381" s="270"/>
      <c r="C20381" s="272"/>
      <c r="D20381" s="273"/>
      <c r="E20381" s="89">
        <v>4.0972222222222222E-2</v>
      </c>
      <c r="O20381">
        <v>1</v>
      </c>
      <c r="Q20381">
        <v>1</v>
      </c>
      <c r="Y20381">
        <f t="shared" si="954"/>
        <v>2</v>
      </c>
      <c r="Z20381" s="90" t="str">
        <f t="shared" si="955"/>
        <v>2026/03/12 00:59</v>
      </c>
    </row>
    <row r="20382" spans="1:26" ht="3.6" customHeight="1" x14ac:dyDescent="0.2">
      <c r="A20382" s="86">
        <f t="shared" si="956"/>
        <v>46093</v>
      </c>
      <c r="B20382" s="270"/>
      <c r="C20382" s="272"/>
      <c r="D20382" s="273">
        <v>0.75</v>
      </c>
      <c r="E20382" s="89">
        <v>2.7777777777777779E-3</v>
      </c>
      <c r="O20382">
        <v>1</v>
      </c>
      <c r="Q20382">
        <v>1</v>
      </c>
      <c r="Y20382">
        <f t="shared" si="954"/>
        <v>2</v>
      </c>
      <c r="Z20382" s="90" t="str">
        <f t="shared" si="955"/>
        <v>2026/03/12 18:04</v>
      </c>
    </row>
    <row r="20383" spans="1:26" ht="3.6" customHeight="1" x14ac:dyDescent="0.2">
      <c r="A20383" s="86">
        <f t="shared" si="956"/>
        <v>46093</v>
      </c>
      <c r="B20383" s="270"/>
      <c r="C20383" s="272"/>
      <c r="D20383" s="273"/>
      <c r="E20383" s="89">
        <v>6.2499999999999995E-3</v>
      </c>
      <c r="O20383">
        <v>1</v>
      </c>
      <c r="Q20383">
        <v>1</v>
      </c>
      <c r="Y20383">
        <f t="shared" si="954"/>
        <v>2</v>
      </c>
      <c r="Z20383" s="90" t="str">
        <f t="shared" si="955"/>
        <v>2026/03/12 00:09</v>
      </c>
    </row>
    <row r="20384" spans="1:26" ht="3.6" customHeight="1" x14ac:dyDescent="0.2">
      <c r="A20384" s="86">
        <f t="shared" si="956"/>
        <v>46093</v>
      </c>
      <c r="B20384" s="270"/>
      <c r="C20384" s="272"/>
      <c r="D20384" s="273"/>
      <c r="E20384" s="89">
        <v>9.7222222222222224E-3</v>
      </c>
      <c r="O20384">
        <v>1</v>
      </c>
      <c r="Q20384">
        <v>1</v>
      </c>
      <c r="Y20384">
        <f t="shared" si="954"/>
        <v>2</v>
      </c>
      <c r="Z20384" s="90" t="str">
        <f t="shared" si="955"/>
        <v>2026/03/12 00:14</v>
      </c>
    </row>
    <row r="20385" spans="1:26" ht="3.6" customHeight="1" x14ac:dyDescent="0.2">
      <c r="A20385" s="86">
        <f t="shared" si="956"/>
        <v>46093</v>
      </c>
      <c r="B20385" s="270"/>
      <c r="C20385" s="272"/>
      <c r="D20385" s="273"/>
      <c r="E20385" s="89">
        <v>1.3194444444444444E-2</v>
      </c>
      <c r="O20385">
        <v>1</v>
      </c>
      <c r="Q20385">
        <v>1</v>
      </c>
      <c r="Y20385">
        <f t="shared" si="954"/>
        <v>2</v>
      </c>
      <c r="Z20385" s="90" t="str">
        <f t="shared" si="955"/>
        <v>2026/03/12 00:19</v>
      </c>
    </row>
    <row r="20386" spans="1:26" ht="3.6" customHeight="1" x14ac:dyDescent="0.2">
      <c r="A20386" s="86">
        <f t="shared" si="956"/>
        <v>46093</v>
      </c>
      <c r="B20386" s="270"/>
      <c r="C20386" s="272"/>
      <c r="D20386" s="273"/>
      <c r="E20386" s="89">
        <v>1.6666666666666666E-2</v>
      </c>
      <c r="O20386">
        <v>1</v>
      </c>
      <c r="Q20386">
        <v>1</v>
      </c>
      <c r="Y20386">
        <f t="shared" si="954"/>
        <v>2</v>
      </c>
      <c r="Z20386" s="90" t="str">
        <f t="shared" si="955"/>
        <v>2026/03/12 00:24</v>
      </c>
    </row>
    <row r="20387" spans="1:26" ht="3.6" customHeight="1" x14ac:dyDescent="0.2">
      <c r="A20387" s="86">
        <f t="shared" si="956"/>
        <v>46093</v>
      </c>
      <c r="B20387" s="270"/>
      <c r="C20387" s="272"/>
      <c r="D20387" s="273"/>
      <c r="E20387" s="89">
        <v>2.013888888888889E-2</v>
      </c>
      <c r="O20387">
        <v>1</v>
      </c>
      <c r="Q20387">
        <v>1</v>
      </c>
      <c r="Y20387">
        <f t="shared" si="954"/>
        <v>2</v>
      </c>
      <c r="Z20387" s="90" t="str">
        <f t="shared" si="955"/>
        <v>2026/03/12 00:29</v>
      </c>
    </row>
    <row r="20388" spans="1:26" ht="3.6" customHeight="1" x14ac:dyDescent="0.2">
      <c r="A20388" s="86">
        <f t="shared" si="956"/>
        <v>46093</v>
      </c>
      <c r="B20388" s="270"/>
      <c r="C20388" s="272"/>
      <c r="D20388" s="273"/>
      <c r="E20388" s="89">
        <v>2.361111111111111E-2</v>
      </c>
      <c r="O20388">
        <v>1</v>
      </c>
      <c r="Q20388">
        <v>1</v>
      </c>
      <c r="Y20388">
        <f t="shared" si="954"/>
        <v>2</v>
      </c>
      <c r="Z20388" s="90" t="str">
        <f t="shared" si="955"/>
        <v>2026/03/12 00:34</v>
      </c>
    </row>
    <row r="20389" spans="1:26" ht="3.6" customHeight="1" x14ac:dyDescent="0.2">
      <c r="A20389" s="86">
        <f t="shared" si="956"/>
        <v>46093</v>
      </c>
      <c r="B20389" s="270"/>
      <c r="C20389" s="272"/>
      <c r="D20389" s="273"/>
      <c r="E20389" s="89">
        <v>2.7083333333333334E-2</v>
      </c>
      <c r="O20389">
        <v>1</v>
      </c>
      <c r="Q20389">
        <v>1</v>
      </c>
      <c r="Y20389">
        <f t="shared" si="954"/>
        <v>2</v>
      </c>
      <c r="Z20389" s="90" t="str">
        <f t="shared" si="955"/>
        <v>2026/03/12 00:39</v>
      </c>
    </row>
    <row r="20390" spans="1:26" ht="3.6" customHeight="1" x14ac:dyDescent="0.2">
      <c r="A20390" s="86">
        <f t="shared" si="956"/>
        <v>46093</v>
      </c>
      <c r="B20390" s="270"/>
      <c r="C20390" s="272"/>
      <c r="D20390" s="273"/>
      <c r="E20390" s="89">
        <v>3.0555555555555555E-2</v>
      </c>
      <c r="O20390">
        <v>1</v>
      </c>
      <c r="Q20390">
        <v>1</v>
      </c>
      <c r="Y20390">
        <f t="shared" si="954"/>
        <v>2</v>
      </c>
      <c r="Z20390" s="90" t="str">
        <f t="shared" si="955"/>
        <v>2026/03/12 00:44</v>
      </c>
    </row>
    <row r="20391" spans="1:26" ht="3.6" customHeight="1" x14ac:dyDescent="0.2">
      <c r="A20391" s="86">
        <f t="shared" si="956"/>
        <v>46093</v>
      </c>
      <c r="B20391" s="270"/>
      <c r="C20391" s="272"/>
      <c r="D20391" s="273"/>
      <c r="E20391" s="89">
        <v>3.4027777777777775E-2</v>
      </c>
      <c r="O20391">
        <v>1</v>
      </c>
      <c r="Q20391">
        <v>1</v>
      </c>
      <c r="Y20391">
        <f t="shared" si="954"/>
        <v>2</v>
      </c>
      <c r="Z20391" s="90" t="str">
        <f t="shared" si="955"/>
        <v>2026/03/12 00:49</v>
      </c>
    </row>
    <row r="20392" spans="1:26" ht="3.6" customHeight="1" x14ac:dyDescent="0.2">
      <c r="A20392" s="86">
        <f t="shared" si="956"/>
        <v>46093</v>
      </c>
      <c r="B20392" s="270"/>
      <c r="C20392" s="272"/>
      <c r="D20392" s="273"/>
      <c r="E20392" s="89">
        <v>3.7499999999999999E-2</v>
      </c>
      <c r="O20392">
        <v>1</v>
      </c>
      <c r="Q20392">
        <v>1</v>
      </c>
      <c r="Y20392">
        <f t="shared" si="954"/>
        <v>2</v>
      </c>
      <c r="Z20392" s="90" t="str">
        <f t="shared" si="955"/>
        <v>2026/03/12 00:54</v>
      </c>
    </row>
    <row r="20393" spans="1:26" ht="3.6" customHeight="1" x14ac:dyDescent="0.2">
      <c r="A20393" s="86">
        <f t="shared" si="956"/>
        <v>46093</v>
      </c>
      <c r="B20393" s="270"/>
      <c r="C20393" s="272"/>
      <c r="D20393" s="273"/>
      <c r="E20393" s="89">
        <v>4.0972222222222222E-2</v>
      </c>
      <c r="O20393">
        <v>1</v>
      </c>
      <c r="Q20393">
        <v>1</v>
      </c>
      <c r="Y20393">
        <f t="shared" si="954"/>
        <v>2</v>
      </c>
      <c r="Z20393" s="90" t="str">
        <f t="shared" si="955"/>
        <v>2026/03/12 00:59</v>
      </c>
    </row>
    <row r="20394" spans="1:26" ht="3.6" customHeight="1" x14ac:dyDescent="0.2">
      <c r="A20394" s="86">
        <f t="shared" si="956"/>
        <v>46093</v>
      </c>
      <c r="B20394" s="270"/>
      <c r="C20394" s="272"/>
      <c r="D20394" s="273">
        <v>0.79166666666666663</v>
      </c>
      <c r="E20394" s="89">
        <v>2.7777777777777779E-3</v>
      </c>
      <c r="O20394">
        <v>1</v>
      </c>
      <c r="Q20394">
        <v>1</v>
      </c>
      <c r="Y20394">
        <f t="shared" si="954"/>
        <v>2</v>
      </c>
      <c r="Z20394" s="90" t="str">
        <f t="shared" si="955"/>
        <v>2026/03/12 19:04</v>
      </c>
    </row>
    <row r="20395" spans="1:26" ht="3.6" customHeight="1" x14ac:dyDescent="0.2">
      <c r="A20395" s="86">
        <f t="shared" si="956"/>
        <v>46093</v>
      </c>
      <c r="B20395" s="270"/>
      <c r="C20395" s="272"/>
      <c r="D20395" s="273"/>
      <c r="E20395" s="89">
        <v>6.2499999999999995E-3</v>
      </c>
      <c r="O20395">
        <v>1</v>
      </c>
      <c r="Q20395">
        <v>1</v>
      </c>
      <c r="Y20395">
        <f t="shared" si="954"/>
        <v>2</v>
      </c>
      <c r="Z20395" s="90" t="str">
        <f t="shared" si="955"/>
        <v>2026/03/12 00:09</v>
      </c>
    </row>
    <row r="20396" spans="1:26" ht="3.6" customHeight="1" x14ac:dyDescent="0.2">
      <c r="A20396" s="86">
        <f t="shared" si="956"/>
        <v>46093</v>
      </c>
      <c r="B20396" s="270"/>
      <c r="C20396" s="272"/>
      <c r="D20396" s="273"/>
      <c r="E20396" s="89">
        <v>9.7222222222222224E-3</v>
      </c>
      <c r="O20396">
        <v>1</v>
      </c>
      <c r="Q20396">
        <v>1</v>
      </c>
      <c r="Y20396">
        <f t="shared" si="954"/>
        <v>2</v>
      </c>
      <c r="Z20396" s="90" t="str">
        <f t="shared" si="955"/>
        <v>2026/03/12 00:14</v>
      </c>
    </row>
    <row r="20397" spans="1:26" ht="3.6" customHeight="1" x14ac:dyDescent="0.2">
      <c r="A20397" s="86">
        <f t="shared" si="956"/>
        <v>46093</v>
      </c>
      <c r="B20397" s="270"/>
      <c r="C20397" s="272"/>
      <c r="D20397" s="273"/>
      <c r="E20397" s="89">
        <v>1.3194444444444444E-2</v>
      </c>
      <c r="O20397">
        <v>1</v>
      </c>
      <c r="Q20397">
        <v>1</v>
      </c>
      <c r="Y20397">
        <f t="shared" si="954"/>
        <v>2</v>
      </c>
      <c r="Z20397" s="90" t="str">
        <f t="shared" si="955"/>
        <v>2026/03/12 00:19</v>
      </c>
    </row>
    <row r="20398" spans="1:26" ht="3.6" customHeight="1" x14ac:dyDescent="0.2">
      <c r="A20398" s="86">
        <f t="shared" si="956"/>
        <v>46093</v>
      </c>
      <c r="B20398" s="270"/>
      <c r="C20398" s="272"/>
      <c r="D20398" s="273"/>
      <c r="E20398" s="89">
        <v>1.6666666666666666E-2</v>
      </c>
      <c r="O20398">
        <v>1</v>
      </c>
      <c r="Q20398">
        <v>1</v>
      </c>
      <c r="Y20398">
        <f t="shared" si="954"/>
        <v>2</v>
      </c>
      <c r="Z20398" s="90" t="str">
        <f t="shared" si="955"/>
        <v>2026/03/12 00:24</v>
      </c>
    </row>
    <row r="20399" spans="1:26" ht="3.6" customHeight="1" x14ac:dyDescent="0.2">
      <c r="A20399" s="86">
        <f t="shared" si="956"/>
        <v>46093</v>
      </c>
      <c r="B20399" s="270"/>
      <c r="C20399" s="272"/>
      <c r="D20399" s="273"/>
      <c r="E20399" s="89">
        <v>2.013888888888889E-2</v>
      </c>
      <c r="O20399">
        <v>1</v>
      </c>
      <c r="Q20399">
        <v>1</v>
      </c>
      <c r="Y20399">
        <f t="shared" si="954"/>
        <v>2</v>
      </c>
      <c r="Z20399" s="90" t="str">
        <f t="shared" si="955"/>
        <v>2026/03/12 00:29</v>
      </c>
    </row>
    <row r="20400" spans="1:26" ht="3.6" customHeight="1" x14ac:dyDescent="0.2">
      <c r="A20400" s="86">
        <f t="shared" si="956"/>
        <v>46093</v>
      </c>
      <c r="B20400" s="270"/>
      <c r="C20400" s="272"/>
      <c r="D20400" s="273"/>
      <c r="E20400" s="89">
        <v>2.361111111111111E-2</v>
      </c>
      <c r="O20400">
        <v>1</v>
      </c>
      <c r="Q20400">
        <v>1</v>
      </c>
      <c r="Y20400">
        <f t="shared" si="954"/>
        <v>2</v>
      </c>
      <c r="Z20400" s="90" t="str">
        <f t="shared" si="955"/>
        <v>2026/03/12 00:34</v>
      </c>
    </row>
    <row r="20401" spans="1:26" ht="3.6" customHeight="1" x14ac:dyDescent="0.2">
      <c r="A20401" s="86">
        <f t="shared" si="956"/>
        <v>46093</v>
      </c>
      <c r="B20401" s="270"/>
      <c r="C20401" s="272"/>
      <c r="D20401" s="273"/>
      <c r="E20401" s="89">
        <v>2.7083333333333334E-2</v>
      </c>
      <c r="O20401">
        <v>1</v>
      </c>
      <c r="Q20401">
        <v>1</v>
      </c>
      <c r="Y20401">
        <f t="shared" si="954"/>
        <v>2</v>
      </c>
      <c r="Z20401" s="90" t="str">
        <f t="shared" si="955"/>
        <v>2026/03/12 00:39</v>
      </c>
    </row>
    <row r="20402" spans="1:26" ht="3.6" customHeight="1" x14ac:dyDescent="0.2">
      <c r="A20402" s="86">
        <f t="shared" si="956"/>
        <v>46093</v>
      </c>
      <c r="B20402" s="270"/>
      <c r="C20402" s="272"/>
      <c r="D20402" s="273"/>
      <c r="E20402" s="89">
        <v>3.0555555555555555E-2</v>
      </c>
      <c r="O20402">
        <v>1</v>
      </c>
      <c r="Q20402">
        <v>1</v>
      </c>
      <c r="Y20402">
        <f t="shared" si="954"/>
        <v>2</v>
      </c>
      <c r="Z20402" s="90" t="str">
        <f t="shared" si="955"/>
        <v>2026/03/12 00:44</v>
      </c>
    </row>
    <row r="20403" spans="1:26" ht="3.6" customHeight="1" x14ac:dyDescent="0.2">
      <c r="A20403" s="86">
        <f t="shared" si="956"/>
        <v>46093</v>
      </c>
      <c r="B20403" s="270"/>
      <c r="C20403" s="272"/>
      <c r="D20403" s="273"/>
      <c r="E20403" s="89">
        <v>3.4027777777777775E-2</v>
      </c>
      <c r="O20403">
        <v>1</v>
      </c>
      <c r="Q20403">
        <v>1</v>
      </c>
      <c r="Y20403">
        <f t="shared" si="954"/>
        <v>2</v>
      </c>
      <c r="Z20403" s="90" t="str">
        <f t="shared" si="955"/>
        <v>2026/03/12 00:49</v>
      </c>
    </row>
    <row r="20404" spans="1:26" ht="3.6" customHeight="1" x14ac:dyDescent="0.2">
      <c r="A20404" s="86">
        <f t="shared" si="956"/>
        <v>46093</v>
      </c>
      <c r="B20404" s="270"/>
      <c r="C20404" s="272"/>
      <c r="D20404" s="273"/>
      <c r="E20404" s="89">
        <v>3.7499999999999999E-2</v>
      </c>
      <c r="O20404">
        <v>1</v>
      </c>
      <c r="Q20404">
        <v>1</v>
      </c>
      <c r="Y20404">
        <f t="shared" si="954"/>
        <v>2</v>
      </c>
      <c r="Z20404" s="90" t="str">
        <f t="shared" si="955"/>
        <v>2026/03/12 00:54</v>
      </c>
    </row>
    <row r="20405" spans="1:26" ht="3.6" customHeight="1" x14ac:dyDescent="0.2">
      <c r="A20405" s="86">
        <f t="shared" si="956"/>
        <v>46093</v>
      </c>
      <c r="B20405" s="270"/>
      <c r="C20405" s="272"/>
      <c r="D20405" s="273"/>
      <c r="E20405" s="89">
        <v>4.0972222222222222E-2</v>
      </c>
      <c r="O20405">
        <v>1</v>
      </c>
      <c r="Q20405">
        <v>1</v>
      </c>
      <c r="Y20405">
        <f t="shared" si="954"/>
        <v>2</v>
      </c>
      <c r="Z20405" s="90" t="str">
        <f t="shared" si="955"/>
        <v>2026/03/12 00:59</v>
      </c>
    </row>
    <row r="20406" spans="1:26" ht="3.6" customHeight="1" x14ac:dyDescent="0.2">
      <c r="A20406" s="86">
        <f t="shared" si="956"/>
        <v>46093</v>
      </c>
      <c r="B20406" s="270"/>
      <c r="C20406" s="272"/>
      <c r="D20406" s="273">
        <v>0.83333333333333337</v>
      </c>
      <c r="E20406" s="89">
        <v>2.7777777777777779E-3</v>
      </c>
      <c r="Q20406">
        <v>1</v>
      </c>
      <c r="Y20406">
        <f t="shared" si="954"/>
        <v>1</v>
      </c>
      <c r="Z20406" s="90" t="str">
        <f t="shared" si="955"/>
        <v>2026/03/12 20:04</v>
      </c>
    </row>
    <row r="20407" spans="1:26" ht="3.6" customHeight="1" x14ac:dyDescent="0.2">
      <c r="A20407" s="86">
        <f t="shared" si="956"/>
        <v>46093</v>
      </c>
      <c r="B20407" s="270"/>
      <c r="C20407" s="272"/>
      <c r="D20407" s="273"/>
      <c r="E20407" s="89">
        <v>6.2499999999999995E-3</v>
      </c>
      <c r="Q20407">
        <v>1</v>
      </c>
      <c r="Y20407">
        <f t="shared" si="954"/>
        <v>1</v>
      </c>
      <c r="Z20407" s="90" t="str">
        <f t="shared" si="955"/>
        <v>2026/03/12 00:09</v>
      </c>
    </row>
    <row r="20408" spans="1:26" ht="3.6" customHeight="1" x14ac:dyDescent="0.2">
      <c r="A20408" s="86">
        <f t="shared" si="956"/>
        <v>46093</v>
      </c>
      <c r="B20408" s="270"/>
      <c r="C20408" s="272"/>
      <c r="D20408" s="273"/>
      <c r="E20408" s="89">
        <v>9.7222222222222224E-3</v>
      </c>
      <c r="Q20408">
        <v>1</v>
      </c>
      <c r="Y20408">
        <f t="shared" si="954"/>
        <v>1</v>
      </c>
      <c r="Z20408" s="90" t="str">
        <f t="shared" si="955"/>
        <v>2026/03/12 00:14</v>
      </c>
    </row>
    <row r="20409" spans="1:26" ht="3.6" customHeight="1" x14ac:dyDescent="0.2">
      <c r="A20409" s="86">
        <f t="shared" si="956"/>
        <v>46093</v>
      </c>
      <c r="B20409" s="270"/>
      <c r="C20409" s="272"/>
      <c r="D20409" s="273"/>
      <c r="E20409" s="89">
        <v>1.3194444444444444E-2</v>
      </c>
      <c r="Q20409">
        <v>1</v>
      </c>
      <c r="Y20409">
        <f t="shared" si="954"/>
        <v>1</v>
      </c>
      <c r="Z20409" s="90" t="str">
        <f t="shared" si="955"/>
        <v>2026/03/12 00:19</v>
      </c>
    </row>
    <row r="20410" spans="1:26" ht="3.6" customHeight="1" x14ac:dyDescent="0.2">
      <c r="A20410" s="86">
        <f t="shared" si="956"/>
        <v>46093</v>
      </c>
      <c r="B20410" s="270"/>
      <c r="C20410" s="272"/>
      <c r="D20410" s="273"/>
      <c r="E20410" s="89">
        <v>1.6666666666666666E-2</v>
      </c>
      <c r="Q20410">
        <v>1</v>
      </c>
      <c r="Y20410">
        <f t="shared" si="954"/>
        <v>1</v>
      </c>
      <c r="Z20410" s="90" t="str">
        <f t="shared" si="955"/>
        <v>2026/03/12 00:24</v>
      </c>
    </row>
    <row r="20411" spans="1:26" ht="3.6" customHeight="1" x14ac:dyDescent="0.2">
      <c r="A20411" s="86">
        <f t="shared" si="956"/>
        <v>46093</v>
      </c>
      <c r="B20411" s="270"/>
      <c r="C20411" s="272"/>
      <c r="D20411" s="273"/>
      <c r="E20411" s="89">
        <v>2.013888888888889E-2</v>
      </c>
      <c r="Q20411">
        <v>1</v>
      </c>
      <c r="Y20411">
        <f t="shared" si="954"/>
        <v>1</v>
      </c>
      <c r="Z20411" s="90" t="str">
        <f t="shared" si="955"/>
        <v>2026/03/12 00:29</v>
      </c>
    </row>
    <row r="20412" spans="1:26" ht="3.6" customHeight="1" x14ac:dyDescent="0.2">
      <c r="A20412" s="86">
        <f t="shared" si="956"/>
        <v>46093</v>
      </c>
      <c r="B20412" s="270"/>
      <c r="C20412" s="272"/>
      <c r="D20412" s="273"/>
      <c r="E20412" s="89">
        <v>2.361111111111111E-2</v>
      </c>
      <c r="Q20412">
        <v>1</v>
      </c>
      <c r="Y20412">
        <f t="shared" si="954"/>
        <v>1</v>
      </c>
      <c r="Z20412" s="90" t="str">
        <f t="shared" si="955"/>
        <v>2026/03/12 00:34</v>
      </c>
    </row>
    <row r="20413" spans="1:26" ht="3.6" customHeight="1" x14ac:dyDescent="0.2">
      <c r="A20413" s="86">
        <f t="shared" si="956"/>
        <v>46093</v>
      </c>
      <c r="B20413" s="270"/>
      <c r="C20413" s="272"/>
      <c r="D20413" s="273"/>
      <c r="E20413" s="89">
        <v>2.7083333333333334E-2</v>
      </c>
      <c r="Q20413">
        <v>1</v>
      </c>
      <c r="Y20413">
        <f t="shared" si="954"/>
        <v>1</v>
      </c>
      <c r="Z20413" s="90" t="str">
        <f t="shared" si="955"/>
        <v>2026/03/12 00:39</v>
      </c>
    </row>
    <row r="20414" spans="1:26" ht="3.6" customHeight="1" x14ac:dyDescent="0.2">
      <c r="A20414" s="86">
        <f t="shared" si="956"/>
        <v>46093</v>
      </c>
      <c r="B20414" s="270"/>
      <c r="C20414" s="272"/>
      <c r="D20414" s="273"/>
      <c r="E20414" s="89">
        <v>3.0555555555555555E-2</v>
      </c>
      <c r="Q20414">
        <v>1</v>
      </c>
      <c r="Y20414">
        <f t="shared" si="954"/>
        <v>1</v>
      </c>
      <c r="Z20414" s="90" t="str">
        <f t="shared" si="955"/>
        <v>2026/03/12 00:44</v>
      </c>
    </row>
    <row r="20415" spans="1:26" ht="3.6" customHeight="1" x14ac:dyDescent="0.2">
      <c r="A20415" s="86">
        <f t="shared" si="956"/>
        <v>46093</v>
      </c>
      <c r="B20415" s="270"/>
      <c r="C20415" s="272"/>
      <c r="D20415" s="273"/>
      <c r="E20415" s="89">
        <v>3.4027777777777775E-2</v>
      </c>
      <c r="Q20415">
        <v>1</v>
      </c>
      <c r="Y20415">
        <f t="shared" si="954"/>
        <v>1</v>
      </c>
      <c r="Z20415" s="90" t="str">
        <f t="shared" si="955"/>
        <v>2026/03/12 00:49</v>
      </c>
    </row>
    <row r="20416" spans="1:26" ht="3.6" customHeight="1" x14ac:dyDescent="0.2">
      <c r="A20416" s="86">
        <f t="shared" si="956"/>
        <v>46093</v>
      </c>
      <c r="B20416" s="270"/>
      <c r="C20416" s="272"/>
      <c r="D20416" s="273"/>
      <c r="E20416" s="89">
        <v>3.7499999999999999E-2</v>
      </c>
      <c r="Q20416">
        <v>1</v>
      </c>
      <c r="Y20416">
        <f t="shared" si="954"/>
        <v>1</v>
      </c>
      <c r="Z20416" s="90" t="str">
        <f t="shared" si="955"/>
        <v>2026/03/12 00:54</v>
      </c>
    </row>
    <row r="20417" spans="1:26" ht="3.6" customHeight="1" x14ac:dyDescent="0.2">
      <c r="A20417" s="86">
        <f t="shared" si="956"/>
        <v>46093</v>
      </c>
      <c r="B20417" s="270"/>
      <c r="C20417" s="272"/>
      <c r="D20417" s="273"/>
      <c r="E20417" s="89">
        <v>4.0972222222222222E-2</v>
      </c>
      <c r="Q20417">
        <v>1</v>
      </c>
      <c r="Y20417">
        <f t="shared" si="954"/>
        <v>1</v>
      </c>
      <c r="Z20417" s="90" t="str">
        <f t="shared" si="955"/>
        <v>2026/03/12 00:59</v>
      </c>
    </row>
    <row r="20418" spans="1:26" ht="3.6" customHeight="1" x14ac:dyDescent="0.2">
      <c r="A20418" s="86">
        <f t="shared" si="956"/>
        <v>46093</v>
      </c>
      <c r="B20418" s="270"/>
      <c r="C20418" s="272"/>
      <c r="D20418" s="273">
        <v>0.875</v>
      </c>
      <c r="E20418" s="89">
        <v>2.7777777777777779E-3</v>
      </c>
      <c r="Y20418">
        <f t="shared" si="954"/>
        <v>0</v>
      </c>
      <c r="Z20418" s="90" t="str">
        <f t="shared" si="955"/>
        <v>2026/03/12 21:04</v>
      </c>
    </row>
    <row r="20419" spans="1:26" ht="3.6" customHeight="1" x14ac:dyDescent="0.2">
      <c r="A20419" s="86">
        <f t="shared" si="956"/>
        <v>46093</v>
      </c>
      <c r="B20419" s="270"/>
      <c r="C20419" s="272"/>
      <c r="D20419" s="273"/>
      <c r="E20419" s="89">
        <v>6.2499999999999995E-3</v>
      </c>
      <c r="Y20419">
        <f t="shared" si="954"/>
        <v>0</v>
      </c>
      <c r="Z20419" s="90" t="str">
        <f t="shared" si="955"/>
        <v>2026/03/12 00:09</v>
      </c>
    </row>
    <row r="20420" spans="1:26" ht="3.6" customHeight="1" x14ac:dyDescent="0.2">
      <c r="A20420" s="86">
        <f t="shared" si="956"/>
        <v>46093</v>
      </c>
      <c r="B20420" s="270"/>
      <c r="C20420" s="272"/>
      <c r="D20420" s="273"/>
      <c r="E20420" s="89">
        <v>9.7222222222222224E-3</v>
      </c>
      <c r="Y20420">
        <f t="shared" si="954"/>
        <v>0</v>
      </c>
      <c r="Z20420" s="90" t="str">
        <f t="shared" si="955"/>
        <v>2026/03/12 00:14</v>
      </c>
    </row>
    <row r="20421" spans="1:26" ht="3.6" customHeight="1" x14ac:dyDescent="0.2">
      <c r="A20421" s="86">
        <f t="shared" si="956"/>
        <v>46093</v>
      </c>
      <c r="B20421" s="270"/>
      <c r="C20421" s="272"/>
      <c r="D20421" s="273"/>
      <c r="E20421" s="89">
        <v>1.3194444444444444E-2</v>
      </c>
      <c r="Y20421">
        <f t="shared" si="954"/>
        <v>0</v>
      </c>
      <c r="Z20421" s="90" t="str">
        <f t="shared" si="955"/>
        <v>2026/03/12 00:19</v>
      </c>
    </row>
    <row r="20422" spans="1:26" ht="3.6" customHeight="1" x14ac:dyDescent="0.2">
      <c r="A20422" s="86">
        <f t="shared" si="956"/>
        <v>46093</v>
      </c>
      <c r="B20422" s="270"/>
      <c r="C20422" s="272"/>
      <c r="D20422" s="273"/>
      <c r="E20422" s="89">
        <v>1.6666666666666666E-2</v>
      </c>
      <c r="Y20422">
        <f t="shared" si="954"/>
        <v>0</v>
      </c>
      <c r="Z20422" s="90" t="str">
        <f t="shared" si="955"/>
        <v>2026/03/12 00:24</v>
      </c>
    </row>
    <row r="20423" spans="1:26" ht="3.6" customHeight="1" x14ac:dyDescent="0.2">
      <c r="A20423" s="86">
        <f t="shared" si="956"/>
        <v>46093</v>
      </c>
      <c r="B20423" s="270"/>
      <c r="C20423" s="272"/>
      <c r="D20423" s="273"/>
      <c r="E20423" s="89">
        <v>2.013888888888889E-2</v>
      </c>
      <c r="Y20423">
        <f t="shared" ref="Y20423:Y20486" si="957">COUNTA(F20423:X20423)</f>
        <v>0</v>
      </c>
      <c r="Z20423" s="90" t="str">
        <f t="shared" ref="Z20423:Z20486" si="958">TEXT(A20423,"yyyy/mm/dd")&amp; " " &amp;TEXT(D20423+E20423,"hh:mm")</f>
        <v>2026/03/12 00:29</v>
      </c>
    </row>
    <row r="20424" spans="1:26" ht="3.6" customHeight="1" x14ac:dyDescent="0.2">
      <c r="A20424" s="86">
        <f t="shared" ref="A20424:A20487" si="959">IF(B20424&lt;&gt;"",B20424,A20423)</f>
        <v>46093</v>
      </c>
      <c r="B20424" s="270"/>
      <c r="C20424" s="272"/>
      <c r="D20424" s="273"/>
      <c r="E20424" s="89">
        <v>2.361111111111111E-2</v>
      </c>
      <c r="Y20424">
        <f t="shared" si="957"/>
        <v>0</v>
      </c>
      <c r="Z20424" s="90" t="str">
        <f t="shared" si="958"/>
        <v>2026/03/12 00:34</v>
      </c>
    </row>
    <row r="20425" spans="1:26" ht="3.6" customHeight="1" x14ac:dyDescent="0.2">
      <c r="A20425" s="86">
        <f t="shared" si="959"/>
        <v>46093</v>
      </c>
      <c r="B20425" s="270"/>
      <c r="C20425" s="272"/>
      <c r="D20425" s="273"/>
      <c r="E20425" s="89">
        <v>2.7083333333333334E-2</v>
      </c>
      <c r="Y20425">
        <f t="shared" si="957"/>
        <v>0</v>
      </c>
      <c r="Z20425" s="90" t="str">
        <f t="shared" si="958"/>
        <v>2026/03/12 00:39</v>
      </c>
    </row>
    <row r="20426" spans="1:26" ht="3.6" customHeight="1" x14ac:dyDescent="0.2">
      <c r="A20426" s="86">
        <f t="shared" si="959"/>
        <v>46093</v>
      </c>
      <c r="B20426" s="270"/>
      <c r="C20426" s="272"/>
      <c r="D20426" s="273"/>
      <c r="E20426" s="89">
        <v>3.0555555555555555E-2</v>
      </c>
      <c r="Y20426">
        <f t="shared" si="957"/>
        <v>0</v>
      </c>
      <c r="Z20426" s="90" t="str">
        <f t="shared" si="958"/>
        <v>2026/03/12 00:44</v>
      </c>
    </row>
    <row r="20427" spans="1:26" ht="3.6" customHeight="1" x14ac:dyDescent="0.2">
      <c r="A20427" s="86">
        <f t="shared" si="959"/>
        <v>46093</v>
      </c>
      <c r="B20427" s="270"/>
      <c r="C20427" s="272"/>
      <c r="D20427" s="273"/>
      <c r="E20427" s="89">
        <v>3.4027777777777775E-2</v>
      </c>
      <c r="Y20427">
        <f t="shared" si="957"/>
        <v>0</v>
      </c>
      <c r="Z20427" s="90" t="str">
        <f t="shared" si="958"/>
        <v>2026/03/12 00:49</v>
      </c>
    </row>
    <row r="20428" spans="1:26" ht="3.6" customHeight="1" x14ac:dyDescent="0.2">
      <c r="A20428" s="86">
        <f t="shared" si="959"/>
        <v>46093</v>
      </c>
      <c r="B20428" s="270"/>
      <c r="C20428" s="272"/>
      <c r="D20428" s="273"/>
      <c r="E20428" s="89">
        <v>3.7499999999999999E-2</v>
      </c>
      <c r="Y20428">
        <f t="shared" si="957"/>
        <v>0</v>
      </c>
      <c r="Z20428" s="90" t="str">
        <f t="shared" si="958"/>
        <v>2026/03/12 00:54</v>
      </c>
    </row>
    <row r="20429" spans="1:26" ht="3.6" customHeight="1" x14ac:dyDescent="0.2">
      <c r="A20429" s="86">
        <f t="shared" si="959"/>
        <v>46093</v>
      </c>
      <c r="B20429" s="270"/>
      <c r="C20429" s="272"/>
      <c r="D20429" s="273"/>
      <c r="E20429" s="89">
        <v>4.0972222222222222E-2</v>
      </c>
      <c r="Y20429">
        <f t="shared" si="957"/>
        <v>0</v>
      </c>
      <c r="Z20429" s="90" t="str">
        <f t="shared" si="958"/>
        <v>2026/03/12 00:59</v>
      </c>
    </row>
    <row r="20430" spans="1:26" ht="3.6" customHeight="1" x14ac:dyDescent="0.2">
      <c r="A20430" s="86">
        <f t="shared" si="959"/>
        <v>46093</v>
      </c>
      <c r="B20430" s="270"/>
      <c r="C20430" s="272"/>
      <c r="D20430" s="273">
        <v>0.91666666666666663</v>
      </c>
      <c r="E20430" s="89">
        <v>2.7777777777777779E-3</v>
      </c>
      <c r="Y20430">
        <f t="shared" si="957"/>
        <v>0</v>
      </c>
      <c r="Z20430" s="90" t="str">
        <f t="shared" si="958"/>
        <v>2026/03/12 22:04</v>
      </c>
    </row>
    <row r="20431" spans="1:26" ht="3.6" customHeight="1" x14ac:dyDescent="0.2">
      <c r="A20431" s="86">
        <f t="shared" si="959"/>
        <v>46093</v>
      </c>
      <c r="B20431" s="270"/>
      <c r="C20431" s="272"/>
      <c r="D20431" s="273"/>
      <c r="E20431" s="89">
        <v>6.2499999999999995E-3</v>
      </c>
      <c r="Y20431">
        <f t="shared" si="957"/>
        <v>0</v>
      </c>
      <c r="Z20431" s="90" t="str">
        <f t="shared" si="958"/>
        <v>2026/03/12 00:09</v>
      </c>
    </row>
    <row r="20432" spans="1:26" ht="3.6" customHeight="1" x14ac:dyDescent="0.2">
      <c r="A20432" s="86">
        <f t="shared" si="959"/>
        <v>46093</v>
      </c>
      <c r="B20432" s="270"/>
      <c r="C20432" s="272"/>
      <c r="D20432" s="273"/>
      <c r="E20432" s="89">
        <v>9.7222222222222224E-3</v>
      </c>
      <c r="Y20432">
        <f t="shared" si="957"/>
        <v>0</v>
      </c>
      <c r="Z20432" s="90" t="str">
        <f t="shared" si="958"/>
        <v>2026/03/12 00:14</v>
      </c>
    </row>
    <row r="20433" spans="1:26" ht="3.6" customHeight="1" x14ac:dyDescent="0.2">
      <c r="A20433" s="86">
        <f t="shared" si="959"/>
        <v>46093</v>
      </c>
      <c r="B20433" s="270"/>
      <c r="C20433" s="272"/>
      <c r="D20433" s="273"/>
      <c r="E20433" s="89">
        <v>1.3194444444444444E-2</v>
      </c>
      <c r="Y20433">
        <f t="shared" si="957"/>
        <v>0</v>
      </c>
      <c r="Z20433" s="90" t="str">
        <f t="shared" si="958"/>
        <v>2026/03/12 00:19</v>
      </c>
    </row>
    <row r="20434" spans="1:26" ht="3.6" customHeight="1" x14ac:dyDescent="0.2">
      <c r="A20434" s="86">
        <f t="shared" si="959"/>
        <v>46093</v>
      </c>
      <c r="B20434" s="270"/>
      <c r="C20434" s="272"/>
      <c r="D20434" s="273"/>
      <c r="E20434" s="89">
        <v>1.6666666666666666E-2</v>
      </c>
      <c r="Y20434">
        <f t="shared" si="957"/>
        <v>0</v>
      </c>
      <c r="Z20434" s="90" t="str">
        <f t="shared" si="958"/>
        <v>2026/03/12 00:24</v>
      </c>
    </row>
    <row r="20435" spans="1:26" ht="3.6" customHeight="1" x14ac:dyDescent="0.2">
      <c r="A20435" s="86">
        <f t="shared" si="959"/>
        <v>46093</v>
      </c>
      <c r="B20435" s="270"/>
      <c r="C20435" s="272"/>
      <c r="D20435" s="273"/>
      <c r="E20435" s="89">
        <v>2.013888888888889E-2</v>
      </c>
      <c r="Y20435">
        <f t="shared" si="957"/>
        <v>0</v>
      </c>
      <c r="Z20435" s="90" t="str">
        <f t="shared" si="958"/>
        <v>2026/03/12 00:29</v>
      </c>
    </row>
    <row r="20436" spans="1:26" ht="3.6" customHeight="1" x14ac:dyDescent="0.2">
      <c r="A20436" s="86">
        <f t="shared" si="959"/>
        <v>46093</v>
      </c>
      <c r="B20436" s="270"/>
      <c r="C20436" s="272"/>
      <c r="D20436" s="273"/>
      <c r="E20436" s="89">
        <v>2.361111111111111E-2</v>
      </c>
      <c r="Y20436">
        <f t="shared" si="957"/>
        <v>0</v>
      </c>
      <c r="Z20436" s="90" t="str">
        <f t="shared" si="958"/>
        <v>2026/03/12 00:34</v>
      </c>
    </row>
    <row r="20437" spans="1:26" ht="3.6" customHeight="1" x14ac:dyDescent="0.2">
      <c r="A20437" s="86">
        <f t="shared" si="959"/>
        <v>46093</v>
      </c>
      <c r="B20437" s="270"/>
      <c r="C20437" s="272"/>
      <c r="D20437" s="273"/>
      <c r="E20437" s="89">
        <v>2.7083333333333334E-2</v>
      </c>
      <c r="Y20437">
        <f t="shared" si="957"/>
        <v>0</v>
      </c>
      <c r="Z20437" s="90" t="str">
        <f t="shared" si="958"/>
        <v>2026/03/12 00:39</v>
      </c>
    </row>
    <row r="20438" spans="1:26" ht="3.6" customHeight="1" x14ac:dyDescent="0.2">
      <c r="A20438" s="86">
        <f t="shared" si="959"/>
        <v>46093</v>
      </c>
      <c r="B20438" s="270"/>
      <c r="C20438" s="272"/>
      <c r="D20438" s="273"/>
      <c r="E20438" s="89">
        <v>3.0555555555555555E-2</v>
      </c>
      <c r="Y20438">
        <f t="shared" si="957"/>
        <v>0</v>
      </c>
      <c r="Z20438" s="90" t="str">
        <f t="shared" si="958"/>
        <v>2026/03/12 00:44</v>
      </c>
    </row>
    <row r="20439" spans="1:26" ht="3.6" customHeight="1" x14ac:dyDescent="0.2">
      <c r="A20439" s="86">
        <f t="shared" si="959"/>
        <v>46093</v>
      </c>
      <c r="B20439" s="270"/>
      <c r="C20439" s="272"/>
      <c r="D20439" s="273"/>
      <c r="E20439" s="89">
        <v>3.4027777777777775E-2</v>
      </c>
      <c r="Y20439">
        <f t="shared" si="957"/>
        <v>0</v>
      </c>
      <c r="Z20439" s="90" t="str">
        <f t="shared" si="958"/>
        <v>2026/03/12 00:49</v>
      </c>
    </row>
    <row r="20440" spans="1:26" ht="3.6" customHeight="1" x14ac:dyDescent="0.2">
      <c r="A20440" s="86">
        <f t="shared" si="959"/>
        <v>46093</v>
      </c>
      <c r="B20440" s="270"/>
      <c r="C20440" s="272"/>
      <c r="D20440" s="273"/>
      <c r="E20440" s="89">
        <v>3.7499999999999999E-2</v>
      </c>
      <c r="Y20440">
        <f t="shared" si="957"/>
        <v>0</v>
      </c>
      <c r="Z20440" s="90" t="str">
        <f t="shared" si="958"/>
        <v>2026/03/12 00:54</v>
      </c>
    </row>
    <row r="20441" spans="1:26" ht="3.6" customHeight="1" x14ac:dyDescent="0.2">
      <c r="A20441" s="86">
        <f t="shared" si="959"/>
        <v>46093</v>
      </c>
      <c r="B20441" s="270"/>
      <c r="C20441" s="272"/>
      <c r="D20441" s="273"/>
      <c r="E20441" s="89">
        <v>4.0972222222222222E-2</v>
      </c>
      <c r="Y20441">
        <f t="shared" si="957"/>
        <v>0</v>
      </c>
      <c r="Z20441" s="90" t="str">
        <f t="shared" si="958"/>
        <v>2026/03/12 00:59</v>
      </c>
    </row>
    <row r="20442" spans="1:26" ht="3.6" customHeight="1" x14ac:dyDescent="0.2">
      <c r="A20442" s="86">
        <f t="shared" si="959"/>
        <v>46093</v>
      </c>
      <c r="B20442" s="270"/>
      <c r="C20442" s="272"/>
      <c r="D20442" s="273">
        <v>0.95833333333333337</v>
      </c>
      <c r="E20442" s="89">
        <v>2.7777777777777779E-3</v>
      </c>
      <c r="Y20442">
        <f t="shared" si="957"/>
        <v>0</v>
      </c>
      <c r="Z20442" s="90" t="str">
        <f t="shared" si="958"/>
        <v>2026/03/12 23:04</v>
      </c>
    </row>
    <row r="20443" spans="1:26" ht="3.6" customHeight="1" x14ac:dyDescent="0.2">
      <c r="A20443" s="86">
        <f t="shared" si="959"/>
        <v>46093</v>
      </c>
      <c r="B20443" s="270"/>
      <c r="C20443" s="272"/>
      <c r="D20443" s="273"/>
      <c r="E20443" s="89">
        <v>6.2499999999999995E-3</v>
      </c>
      <c r="Y20443">
        <f t="shared" si="957"/>
        <v>0</v>
      </c>
      <c r="Z20443" s="90" t="str">
        <f t="shared" si="958"/>
        <v>2026/03/12 00:09</v>
      </c>
    </row>
    <row r="20444" spans="1:26" ht="3.6" customHeight="1" x14ac:dyDescent="0.2">
      <c r="A20444" s="86">
        <f t="shared" si="959"/>
        <v>46093</v>
      </c>
      <c r="B20444" s="270"/>
      <c r="C20444" s="272"/>
      <c r="D20444" s="273"/>
      <c r="E20444" s="89">
        <v>9.7222222222222224E-3</v>
      </c>
      <c r="Y20444">
        <f t="shared" si="957"/>
        <v>0</v>
      </c>
      <c r="Z20444" s="90" t="str">
        <f t="shared" si="958"/>
        <v>2026/03/12 00:14</v>
      </c>
    </row>
    <row r="20445" spans="1:26" ht="3.6" customHeight="1" x14ac:dyDescent="0.2">
      <c r="A20445" s="86">
        <f t="shared" si="959"/>
        <v>46093</v>
      </c>
      <c r="B20445" s="270"/>
      <c r="C20445" s="272"/>
      <c r="D20445" s="273"/>
      <c r="E20445" s="89">
        <v>1.3194444444444444E-2</v>
      </c>
      <c r="Y20445">
        <f t="shared" si="957"/>
        <v>0</v>
      </c>
      <c r="Z20445" s="90" t="str">
        <f t="shared" si="958"/>
        <v>2026/03/12 00:19</v>
      </c>
    </row>
    <row r="20446" spans="1:26" ht="3.6" customHeight="1" x14ac:dyDescent="0.2">
      <c r="A20446" s="86">
        <f t="shared" si="959"/>
        <v>46093</v>
      </c>
      <c r="B20446" s="270"/>
      <c r="C20446" s="272"/>
      <c r="D20446" s="273"/>
      <c r="E20446" s="89">
        <v>1.6666666666666666E-2</v>
      </c>
      <c r="Y20446">
        <f t="shared" si="957"/>
        <v>0</v>
      </c>
      <c r="Z20446" s="90" t="str">
        <f t="shared" si="958"/>
        <v>2026/03/12 00:24</v>
      </c>
    </row>
    <row r="20447" spans="1:26" ht="3.6" customHeight="1" x14ac:dyDescent="0.2">
      <c r="A20447" s="86">
        <f t="shared" si="959"/>
        <v>46093</v>
      </c>
      <c r="B20447" s="270"/>
      <c r="C20447" s="272"/>
      <c r="D20447" s="273"/>
      <c r="E20447" s="89">
        <v>2.013888888888889E-2</v>
      </c>
      <c r="Y20447">
        <f t="shared" si="957"/>
        <v>0</v>
      </c>
      <c r="Z20447" s="90" t="str">
        <f t="shared" si="958"/>
        <v>2026/03/12 00:29</v>
      </c>
    </row>
    <row r="20448" spans="1:26" ht="3.6" customHeight="1" x14ac:dyDescent="0.2">
      <c r="A20448" s="86">
        <f t="shared" si="959"/>
        <v>46093</v>
      </c>
      <c r="B20448" s="270"/>
      <c r="C20448" s="272"/>
      <c r="D20448" s="273"/>
      <c r="E20448" s="89">
        <v>2.361111111111111E-2</v>
      </c>
      <c r="Y20448">
        <f t="shared" si="957"/>
        <v>0</v>
      </c>
      <c r="Z20448" s="90" t="str">
        <f t="shared" si="958"/>
        <v>2026/03/12 00:34</v>
      </c>
    </row>
    <row r="20449" spans="1:26" ht="3.6" customHeight="1" x14ac:dyDescent="0.2">
      <c r="A20449" s="86">
        <f t="shared" si="959"/>
        <v>46093</v>
      </c>
      <c r="B20449" s="270"/>
      <c r="C20449" s="272"/>
      <c r="D20449" s="273"/>
      <c r="E20449" s="89">
        <v>2.7083333333333334E-2</v>
      </c>
      <c r="Y20449">
        <f t="shared" si="957"/>
        <v>0</v>
      </c>
      <c r="Z20449" s="90" t="str">
        <f t="shared" si="958"/>
        <v>2026/03/12 00:39</v>
      </c>
    </row>
    <row r="20450" spans="1:26" ht="3.6" customHeight="1" x14ac:dyDescent="0.2">
      <c r="A20450" s="86">
        <f t="shared" si="959"/>
        <v>46093</v>
      </c>
      <c r="B20450" s="270"/>
      <c r="C20450" s="272"/>
      <c r="D20450" s="273"/>
      <c r="E20450" s="89">
        <v>3.0555555555555555E-2</v>
      </c>
      <c r="Y20450">
        <f t="shared" si="957"/>
        <v>0</v>
      </c>
      <c r="Z20450" s="90" t="str">
        <f t="shared" si="958"/>
        <v>2026/03/12 00:44</v>
      </c>
    </row>
    <row r="20451" spans="1:26" ht="3.6" customHeight="1" x14ac:dyDescent="0.2">
      <c r="A20451" s="86">
        <f t="shared" si="959"/>
        <v>46093</v>
      </c>
      <c r="B20451" s="270"/>
      <c r="C20451" s="272"/>
      <c r="D20451" s="273"/>
      <c r="E20451" s="89">
        <v>3.4027777777777775E-2</v>
      </c>
      <c r="Y20451">
        <f t="shared" si="957"/>
        <v>0</v>
      </c>
      <c r="Z20451" s="90" t="str">
        <f t="shared" si="958"/>
        <v>2026/03/12 00:49</v>
      </c>
    </row>
    <row r="20452" spans="1:26" ht="3.6" customHeight="1" x14ac:dyDescent="0.2">
      <c r="A20452" s="86">
        <f t="shared" si="959"/>
        <v>46093</v>
      </c>
      <c r="B20452" s="270"/>
      <c r="C20452" s="272"/>
      <c r="D20452" s="273"/>
      <c r="E20452" s="89">
        <v>3.7499999999999999E-2</v>
      </c>
      <c r="Y20452">
        <f t="shared" si="957"/>
        <v>0</v>
      </c>
      <c r="Z20452" s="90" t="str">
        <f t="shared" si="958"/>
        <v>2026/03/12 00:54</v>
      </c>
    </row>
    <row r="20453" spans="1:26" ht="3.6" customHeight="1" x14ac:dyDescent="0.2">
      <c r="A20453" s="86">
        <f t="shared" si="959"/>
        <v>46093</v>
      </c>
      <c r="B20453" s="270"/>
      <c r="C20453" s="272"/>
      <c r="D20453" s="273"/>
      <c r="E20453" s="89">
        <v>4.0972222222222222E-2</v>
      </c>
      <c r="Y20453">
        <f t="shared" si="957"/>
        <v>0</v>
      </c>
      <c r="Z20453" s="90" t="str">
        <f t="shared" si="958"/>
        <v>2026/03/12 00:59</v>
      </c>
    </row>
    <row r="20454" spans="1:26" ht="3.6" customHeight="1" x14ac:dyDescent="0.2">
      <c r="A20454" s="86">
        <f t="shared" si="959"/>
        <v>46094</v>
      </c>
      <c r="B20454" s="269">
        <f>B20166+1</f>
        <v>46094</v>
      </c>
      <c r="C20454" s="271" t="str">
        <f>TEXT(B20454,"aaa")</f>
        <v>金</v>
      </c>
      <c r="D20454" s="273">
        <v>0</v>
      </c>
      <c r="E20454" s="89">
        <v>2.7777777777777779E-3</v>
      </c>
      <c r="Y20454">
        <f t="shared" si="957"/>
        <v>0</v>
      </c>
      <c r="Z20454" s="90" t="str">
        <f t="shared" si="958"/>
        <v>2026/03/13 00:04</v>
      </c>
    </row>
    <row r="20455" spans="1:26" ht="3.6" customHeight="1" x14ac:dyDescent="0.2">
      <c r="A20455" s="86">
        <f t="shared" si="959"/>
        <v>46094</v>
      </c>
      <c r="B20455" s="270"/>
      <c r="C20455" s="272"/>
      <c r="D20455" s="273"/>
      <c r="E20455" s="89">
        <v>6.2499999999999995E-3</v>
      </c>
      <c r="Y20455">
        <f t="shared" si="957"/>
        <v>0</v>
      </c>
      <c r="Z20455" s="90" t="str">
        <f t="shared" si="958"/>
        <v>2026/03/13 00:09</v>
      </c>
    </row>
    <row r="20456" spans="1:26" ht="3.6" customHeight="1" x14ac:dyDescent="0.2">
      <c r="A20456" s="86">
        <f t="shared" si="959"/>
        <v>46094</v>
      </c>
      <c r="B20456" s="270"/>
      <c r="C20456" s="272"/>
      <c r="D20456" s="273"/>
      <c r="E20456" s="89">
        <v>9.7222222222222224E-3</v>
      </c>
      <c r="Y20456">
        <f t="shared" si="957"/>
        <v>0</v>
      </c>
      <c r="Z20456" s="90" t="str">
        <f t="shared" si="958"/>
        <v>2026/03/13 00:14</v>
      </c>
    </row>
    <row r="20457" spans="1:26" ht="3.6" customHeight="1" x14ac:dyDescent="0.2">
      <c r="A20457" s="86">
        <f t="shared" si="959"/>
        <v>46094</v>
      </c>
      <c r="B20457" s="270"/>
      <c r="C20457" s="272"/>
      <c r="D20457" s="273"/>
      <c r="E20457" s="89">
        <v>1.3194444444444444E-2</v>
      </c>
      <c r="Y20457">
        <f t="shared" si="957"/>
        <v>0</v>
      </c>
      <c r="Z20457" s="90" t="str">
        <f t="shared" si="958"/>
        <v>2026/03/13 00:19</v>
      </c>
    </row>
    <row r="20458" spans="1:26" ht="3.6" customHeight="1" x14ac:dyDescent="0.2">
      <c r="A20458" s="86">
        <f t="shared" si="959"/>
        <v>46094</v>
      </c>
      <c r="B20458" s="270"/>
      <c r="C20458" s="272"/>
      <c r="D20458" s="273"/>
      <c r="E20458" s="89">
        <v>1.6666666666666666E-2</v>
      </c>
      <c r="Y20458">
        <f t="shared" si="957"/>
        <v>0</v>
      </c>
      <c r="Z20458" s="90" t="str">
        <f t="shared" si="958"/>
        <v>2026/03/13 00:24</v>
      </c>
    </row>
    <row r="20459" spans="1:26" ht="3.6" customHeight="1" x14ac:dyDescent="0.2">
      <c r="A20459" s="86">
        <f t="shared" si="959"/>
        <v>46094</v>
      </c>
      <c r="B20459" s="270"/>
      <c r="C20459" s="272"/>
      <c r="D20459" s="273"/>
      <c r="E20459" s="89">
        <v>2.013888888888889E-2</v>
      </c>
      <c r="Y20459">
        <f t="shared" si="957"/>
        <v>0</v>
      </c>
      <c r="Z20459" s="90" t="str">
        <f t="shared" si="958"/>
        <v>2026/03/13 00:29</v>
      </c>
    </row>
    <row r="20460" spans="1:26" ht="3.6" customHeight="1" x14ac:dyDescent="0.2">
      <c r="A20460" s="86">
        <f t="shared" si="959"/>
        <v>46094</v>
      </c>
      <c r="B20460" s="270"/>
      <c r="C20460" s="272"/>
      <c r="D20460" s="273"/>
      <c r="E20460" s="89">
        <v>2.361111111111111E-2</v>
      </c>
      <c r="Y20460">
        <f t="shared" si="957"/>
        <v>0</v>
      </c>
      <c r="Z20460" s="90" t="str">
        <f t="shared" si="958"/>
        <v>2026/03/13 00:34</v>
      </c>
    </row>
    <row r="20461" spans="1:26" ht="3.6" customHeight="1" x14ac:dyDescent="0.2">
      <c r="A20461" s="86">
        <f t="shared" si="959"/>
        <v>46094</v>
      </c>
      <c r="B20461" s="270"/>
      <c r="C20461" s="272"/>
      <c r="D20461" s="273"/>
      <c r="E20461" s="89">
        <v>2.7083333333333334E-2</v>
      </c>
      <c r="Y20461">
        <f t="shared" si="957"/>
        <v>0</v>
      </c>
      <c r="Z20461" s="90" t="str">
        <f t="shared" si="958"/>
        <v>2026/03/13 00:39</v>
      </c>
    </row>
    <row r="20462" spans="1:26" ht="3.6" customHeight="1" x14ac:dyDescent="0.2">
      <c r="A20462" s="86">
        <f t="shared" si="959"/>
        <v>46094</v>
      </c>
      <c r="B20462" s="270"/>
      <c r="C20462" s="272"/>
      <c r="D20462" s="273"/>
      <c r="E20462" s="89">
        <v>3.0555555555555555E-2</v>
      </c>
      <c r="Y20462">
        <f t="shared" si="957"/>
        <v>0</v>
      </c>
      <c r="Z20462" s="90" t="str">
        <f t="shared" si="958"/>
        <v>2026/03/13 00:44</v>
      </c>
    </row>
    <row r="20463" spans="1:26" ht="3.6" customHeight="1" x14ac:dyDescent="0.2">
      <c r="A20463" s="86">
        <f t="shared" si="959"/>
        <v>46094</v>
      </c>
      <c r="B20463" s="270"/>
      <c r="C20463" s="272"/>
      <c r="D20463" s="273"/>
      <c r="E20463" s="89">
        <v>3.4027777777777775E-2</v>
      </c>
      <c r="Y20463">
        <f t="shared" si="957"/>
        <v>0</v>
      </c>
      <c r="Z20463" s="90" t="str">
        <f t="shared" si="958"/>
        <v>2026/03/13 00:49</v>
      </c>
    </row>
    <row r="20464" spans="1:26" ht="3.6" customHeight="1" x14ac:dyDescent="0.2">
      <c r="A20464" s="86">
        <f t="shared" si="959"/>
        <v>46094</v>
      </c>
      <c r="B20464" s="270"/>
      <c r="C20464" s="272"/>
      <c r="D20464" s="273"/>
      <c r="E20464" s="89">
        <v>3.7499999999999999E-2</v>
      </c>
      <c r="Y20464">
        <f t="shared" si="957"/>
        <v>0</v>
      </c>
      <c r="Z20464" s="90" t="str">
        <f t="shared" si="958"/>
        <v>2026/03/13 00:54</v>
      </c>
    </row>
    <row r="20465" spans="1:26" ht="3.6" customHeight="1" x14ac:dyDescent="0.2">
      <c r="A20465" s="86">
        <f t="shared" si="959"/>
        <v>46094</v>
      </c>
      <c r="B20465" s="270"/>
      <c r="C20465" s="272"/>
      <c r="D20465" s="273"/>
      <c r="E20465" s="89">
        <v>4.0972222222222222E-2</v>
      </c>
      <c r="Y20465">
        <f t="shared" si="957"/>
        <v>0</v>
      </c>
      <c r="Z20465" s="90" t="str">
        <f t="shared" si="958"/>
        <v>2026/03/13 00:59</v>
      </c>
    </row>
    <row r="20466" spans="1:26" ht="3.6" customHeight="1" x14ac:dyDescent="0.2">
      <c r="A20466" s="86">
        <f t="shared" si="959"/>
        <v>46094</v>
      </c>
      <c r="B20466" s="270"/>
      <c r="C20466" s="272"/>
      <c r="D20466" s="273">
        <v>4.1666666666666664E-2</v>
      </c>
      <c r="E20466" s="89">
        <v>2.7777777777777779E-3</v>
      </c>
      <c r="Y20466">
        <f t="shared" si="957"/>
        <v>0</v>
      </c>
      <c r="Z20466" s="90" t="str">
        <f t="shared" si="958"/>
        <v>2026/03/13 01:04</v>
      </c>
    </row>
    <row r="20467" spans="1:26" ht="3.6" customHeight="1" x14ac:dyDescent="0.2">
      <c r="A20467" s="86">
        <f t="shared" si="959"/>
        <v>46094</v>
      </c>
      <c r="B20467" s="270"/>
      <c r="C20467" s="272"/>
      <c r="D20467" s="273"/>
      <c r="E20467" s="89">
        <v>6.2499999999999995E-3</v>
      </c>
      <c r="Y20467">
        <f t="shared" si="957"/>
        <v>0</v>
      </c>
      <c r="Z20467" s="90" t="str">
        <f t="shared" si="958"/>
        <v>2026/03/13 00:09</v>
      </c>
    </row>
    <row r="20468" spans="1:26" ht="3.6" customHeight="1" x14ac:dyDescent="0.2">
      <c r="A20468" s="86">
        <f t="shared" si="959"/>
        <v>46094</v>
      </c>
      <c r="B20468" s="270"/>
      <c r="C20468" s="272"/>
      <c r="D20468" s="273"/>
      <c r="E20468" s="89">
        <v>9.7222222222222224E-3</v>
      </c>
      <c r="Y20468">
        <f t="shared" si="957"/>
        <v>0</v>
      </c>
      <c r="Z20468" s="90" t="str">
        <f t="shared" si="958"/>
        <v>2026/03/13 00:14</v>
      </c>
    </row>
    <row r="20469" spans="1:26" ht="3.6" customHeight="1" x14ac:dyDescent="0.2">
      <c r="A20469" s="86">
        <f t="shared" si="959"/>
        <v>46094</v>
      </c>
      <c r="B20469" s="270"/>
      <c r="C20469" s="272"/>
      <c r="D20469" s="273"/>
      <c r="E20469" s="89">
        <v>1.3194444444444444E-2</v>
      </c>
      <c r="Y20469">
        <f t="shared" si="957"/>
        <v>0</v>
      </c>
      <c r="Z20469" s="90" t="str">
        <f t="shared" si="958"/>
        <v>2026/03/13 00:19</v>
      </c>
    </row>
    <row r="20470" spans="1:26" ht="3.6" customHeight="1" x14ac:dyDescent="0.2">
      <c r="A20470" s="86">
        <f t="shared" si="959"/>
        <v>46094</v>
      </c>
      <c r="B20470" s="270"/>
      <c r="C20470" s="272"/>
      <c r="D20470" s="273"/>
      <c r="E20470" s="89">
        <v>1.6666666666666666E-2</v>
      </c>
      <c r="Y20470">
        <f t="shared" si="957"/>
        <v>0</v>
      </c>
      <c r="Z20470" s="90" t="str">
        <f t="shared" si="958"/>
        <v>2026/03/13 00:24</v>
      </c>
    </row>
    <row r="20471" spans="1:26" ht="3.6" customHeight="1" x14ac:dyDescent="0.2">
      <c r="A20471" s="86">
        <f t="shared" si="959"/>
        <v>46094</v>
      </c>
      <c r="B20471" s="270"/>
      <c r="C20471" s="272"/>
      <c r="D20471" s="273"/>
      <c r="E20471" s="89">
        <v>2.013888888888889E-2</v>
      </c>
      <c r="Y20471">
        <f t="shared" si="957"/>
        <v>0</v>
      </c>
      <c r="Z20471" s="90" t="str">
        <f t="shared" si="958"/>
        <v>2026/03/13 00:29</v>
      </c>
    </row>
    <row r="20472" spans="1:26" ht="3.6" customHeight="1" x14ac:dyDescent="0.2">
      <c r="A20472" s="86">
        <f t="shared" si="959"/>
        <v>46094</v>
      </c>
      <c r="B20472" s="270"/>
      <c r="C20472" s="272"/>
      <c r="D20472" s="273"/>
      <c r="E20472" s="89">
        <v>2.361111111111111E-2</v>
      </c>
      <c r="Y20472">
        <f t="shared" si="957"/>
        <v>0</v>
      </c>
      <c r="Z20472" s="90" t="str">
        <f t="shared" si="958"/>
        <v>2026/03/13 00:34</v>
      </c>
    </row>
    <row r="20473" spans="1:26" ht="3.6" customHeight="1" x14ac:dyDescent="0.2">
      <c r="A20473" s="86">
        <f t="shared" si="959"/>
        <v>46094</v>
      </c>
      <c r="B20473" s="270"/>
      <c r="C20473" s="272"/>
      <c r="D20473" s="273"/>
      <c r="E20473" s="89">
        <v>2.7083333333333334E-2</v>
      </c>
      <c r="Y20473">
        <f t="shared" si="957"/>
        <v>0</v>
      </c>
      <c r="Z20473" s="90" t="str">
        <f t="shared" si="958"/>
        <v>2026/03/13 00:39</v>
      </c>
    </row>
    <row r="20474" spans="1:26" ht="3.6" customHeight="1" x14ac:dyDescent="0.2">
      <c r="A20474" s="86">
        <f t="shared" si="959"/>
        <v>46094</v>
      </c>
      <c r="B20474" s="270"/>
      <c r="C20474" s="272"/>
      <c r="D20474" s="273"/>
      <c r="E20474" s="89">
        <v>3.0555555555555555E-2</v>
      </c>
      <c r="Y20474">
        <f t="shared" si="957"/>
        <v>0</v>
      </c>
      <c r="Z20474" s="90" t="str">
        <f t="shared" si="958"/>
        <v>2026/03/13 00:44</v>
      </c>
    </row>
    <row r="20475" spans="1:26" ht="3.6" customHeight="1" x14ac:dyDescent="0.2">
      <c r="A20475" s="86">
        <f t="shared" si="959"/>
        <v>46094</v>
      </c>
      <c r="B20475" s="270"/>
      <c r="C20475" s="272"/>
      <c r="D20475" s="273"/>
      <c r="E20475" s="89">
        <v>3.4027777777777775E-2</v>
      </c>
      <c r="Y20475">
        <f t="shared" si="957"/>
        <v>0</v>
      </c>
      <c r="Z20475" s="90" t="str">
        <f t="shared" si="958"/>
        <v>2026/03/13 00:49</v>
      </c>
    </row>
    <row r="20476" spans="1:26" ht="3.6" customHeight="1" x14ac:dyDescent="0.2">
      <c r="A20476" s="86">
        <f t="shared" si="959"/>
        <v>46094</v>
      </c>
      <c r="B20476" s="270"/>
      <c r="C20476" s="272"/>
      <c r="D20476" s="273"/>
      <c r="E20476" s="89">
        <v>3.7499999999999999E-2</v>
      </c>
      <c r="Y20476">
        <f t="shared" si="957"/>
        <v>0</v>
      </c>
      <c r="Z20476" s="90" t="str">
        <f t="shared" si="958"/>
        <v>2026/03/13 00:54</v>
      </c>
    </row>
    <row r="20477" spans="1:26" ht="3.6" customHeight="1" x14ac:dyDescent="0.2">
      <c r="A20477" s="86">
        <f t="shared" si="959"/>
        <v>46094</v>
      </c>
      <c r="B20477" s="270"/>
      <c r="C20477" s="272"/>
      <c r="D20477" s="273"/>
      <c r="E20477" s="89">
        <v>4.0972222222222222E-2</v>
      </c>
      <c r="Y20477">
        <f t="shared" si="957"/>
        <v>0</v>
      </c>
      <c r="Z20477" s="90" t="str">
        <f t="shared" si="958"/>
        <v>2026/03/13 00:59</v>
      </c>
    </row>
    <row r="20478" spans="1:26" ht="3.6" customHeight="1" x14ac:dyDescent="0.2">
      <c r="A20478" s="86">
        <f t="shared" si="959"/>
        <v>46094</v>
      </c>
      <c r="B20478" s="270"/>
      <c r="C20478" s="272"/>
      <c r="D20478" s="273">
        <v>8.3333333333333329E-2</v>
      </c>
      <c r="E20478" s="89">
        <v>2.7777777777777779E-3</v>
      </c>
      <c r="Y20478">
        <f t="shared" si="957"/>
        <v>0</v>
      </c>
      <c r="Z20478" s="90" t="str">
        <f t="shared" si="958"/>
        <v>2026/03/13 02:04</v>
      </c>
    </row>
    <row r="20479" spans="1:26" ht="3.6" customHeight="1" x14ac:dyDescent="0.2">
      <c r="A20479" s="86">
        <f t="shared" si="959"/>
        <v>46094</v>
      </c>
      <c r="B20479" s="270"/>
      <c r="C20479" s="272"/>
      <c r="D20479" s="273"/>
      <c r="E20479" s="89">
        <v>6.2499999999999995E-3</v>
      </c>
      <c r="Y20479">
        <f t="shared" si="957"/>
        <v>0</v>
      </c>
      <c r="Z20479" s="90" t="str">
        <f t="shared" si="958"/>
        <v>2026/03/13 00:09</v>
      </c>
    </row>
    <row r="20480" spans="1:26" ht="3.6" customHeight="1" x14ac:dyDescent="0.2">
      <c r="A20480" s="86">
        <f t="shared" si="959"/>
        <v>46094</v>
      </c>
      <c r="B20480" s="270"/>
      <c r="C20480" s="272"/>
      <c r="D20480" s="273"/>
      <c r="E20480" s="89">
        <v>9.7222222222222224E-3</v>
      </c>
      <c r="Y20480">
        <f t="shared" si="957"/>
        <v>0</v>
      </c>
      <c r="Z20480" s="90" t="str">
        <f t="shared" si="958"/>
        <v>2026/03/13 00:14</v>
      </c>
    </row>
    <row r="20481" spans="1:26" ht="3.6" customHeight="1" x14ac:dyDescent="0.2">
      <c r="A20481" s="86">
        <f t="shared" si="959"/>
        <v>46094</v>
      </c>
      <c r="B20481" s="270"/>
      <c r="C20481" s="272"/>
      <c r="D20481" s="273"/>
      <c r="E20481" s="89">
        <v>1.3194444444444444E-2</v>
      </c>
      <c r="Y20481">
        <f t="shared" si="957"/>
        <v>0</v>
      </c>
      <c r="Z20481" s="90" t="str">
        <f t="shared" si="958"/>
        <v>2026/03/13 00:19</v>
      </c>
    </row>
    <row r="20482" spans="1:26" ht="3.6" customHeight="1" x14ac:dyDescent="0.2">
      <c r="A20482" s="86">
        <f t="shared" si="959"/>
        <v>46094</v>
      </c>
      <c r="B20482" s="270"/>
      <c r="C20482" s="272"/>
      <c r="D20482" s="273"/>
      <c r="E20482" s="89">
        <v>1.6666666666666666E-2</v>
      </c>
      <c r="Y20482">
        <f t="shared" si="957"/>
        <v>0</v>
      </c>
      <c r="Z20482" s="90" t="str">
        <f t="shared" si="958"/>
        <v>2026/03/13 00:24</v>
      </c>
    </row>
    <row r="20483" spans="1:26" ht="3.6" customHeight="1" x14ac:dyDescent="0.2">
      <c r="A20483" s="86">
        <f t="shared" si="959"/>
        <v>46094</v>
      </c>
      <c r="B20483" s="270"/>
      <c r="C20483" s="272"/>
      <c r="D20483" s="273"/>
      <c r="E20483" s="89">
        <v>2.013888888888889E-2</v>
      </c>
      <c r="Y20483">
        <f t="shared" si="957"/>
        <v>0</v>
      </c>
      <c r="Z20483" s="90" t="str">
        <f t="shared" si="958"/>
        <v>2026/03/13 00:29</v>
      </c>
    </row>
    <row r="20484" spans="1:26" ht="3.6" customHeight="1" x14ac:dyDescent="0.2">
      <c r="A20484" s="86">
        <f t="shared" si="959"/>
        <v>46094</v>
      </c>
      <c r="B20484" s="270"/>
      <c r="C20484" s="272"/>
      <c r="D20484" s="273"/>
      <c r="E20484" s="89">
        <v>2.361111111111111E-2</v>
      </c>
      <c r="Y20484">
        <f t="shared" si="957"/>
        <v>0</v>
      </c>
      <c r="Z20484" s="90" t="str">
        <f t="shared" si="958"/>
        <v>2026/03/13 00:34</v>
      </c>
    </row>
    <row r="20485" spans="1:26" ht="3.6" customHeight="1" x14ac:dyDescent="0.2">
      <c r="A20485" s="86">
        <f t="shared" si="959"/>
        <v>46094</v>
      </c>
      <c r="B20485" s="270"/>
      <c r="C20485" s="272"/>
      <c r="D20485" s="273"/>
      <c r="E20485" s="89">
        <v>2.7083333333333334E-2</v>
      </c>
      <c r="Y20485">
        <f t="shared" si="957"/>
        <v>0</v>
      </c>
      <c r="Z20485" s="90" t="str">
        <f t="shared" si="958"/>
        <v>2026/03/13 00:39</v>
      </c>
    </row>
    <row r="20486" spans="1:26" ht="3.6" customHeight="1" x14ac:dyDescent="0.2">
      <c r="A20486" s="86">
        <f t="shared" si="959"/>
        <v>46094</v>
      </c>
      <c r="B20486" s="270"/>
      <c r="C20486" s="272"/>
      <c r="D20486" s="273"/>
      <c r="E20486" s="89">
        <v>3.0555555555555555E-2</v>
      </c>
      <c r="Y20486">
        <f t="shared" si="957"/>
        <v>0</v>
      </c>
      <c r="Z20486" s="90" t="str">
        <f t="shared" si="958"/>
        <v>2026/03/13 00:44</v>
      </c>
    </row>
    <row r="20487" spans="1:26" ht="3.6" customHeight="1" x14ac:dyDescent="0.2">
      <c r="A20487" s="86">
        <f t="shared" si="959"/>
        <v>46094</v>
      </c>
      <c r="B20487" s="270"/>
      <c r="C20487" s="272"/>
      <c r="D20487" s="273"/>
      <c r="E20487" s="89">
        <v>3.4027777777777775E-2</v>
      </c>
      <c r="Y20487">
        <f t="shared" ref="Y20487:Y20550" si="960">COUNTA(F20487:X20487)</f>
        <v>0</v>
      </c>
      <c r="Z20487" s="90" t="str">
        <f t="shared" ref="Z20487:Z20550" si="961">TEXT(A20487,"yyyy/mm/dd")&amp; " " &amp;TEXT(D20487+E20487,"hh:mm")</f>
        <v>2026/03/13 00:49</v>
      </c>
    </row>
    <row r="20488" spans="1:26" ht="3.6" customHeight="1" x14ac:dyDescent="0.2">
      <c r="A20488" s="86">
        <f t="shared" ref="A20488:A20551" si="962">IF(B20488&lt;&gt;"",B20488,A20487)</f>
        <v>46094</v>
      </c>
      <c r="B20488" s="270"/>
      <c r="C20488" s="272"/>
      <c r="D20488" s="273"/>
      <c r="E20488" s="89">
        <v>3.7499999999999999E-2</v>
      </c>
      <c r="Y20488">
        <f t="shared" si="960"/>
        <v>0</v>
      </c>
      <c r="Z20488" s="90" t="str">
        <f t="shared" si="961"/>
        <v>2026/03/13 00:54</v>
      </c>
    </row>
    <row r="20489" spans="1:26" ht="3.6" customHeight="1" x14ac:dyDescent="0.2">
      <c r="A20489" s="86">
        <f t="shared" si="962"/>
        <v>46094</v>
      </c>
      <c r="B20489" s="270"/>
      <c r="C20489" s="272"/>
      <c r="D20489" s="273"/>
      <c r="E20489" s="89">
        <v>4.0972222222222222E-2</v>
      </c>
      <c r="Y20489">
        <f t="shared" si="960"/>
        <v>0</v>
      </c>
      <c r="Z20489" s="90" t="str">
        <f t="shared" si="961"/>
        <v>2026/03/13 00:59</v>
      </c>
    </row>
    <row r="20490" spans="1:26" ht="3.6" customHeight="1" x14ac:dyDescent="0.2">
      <c r="A20490" s="86">
        <f t="shared" si="962"/>
        <v>46094</v>
      </c>
      <c r="B20490" s="270"/>
      <c r="C20490" s="272"/>
      <c r="D20490" s="273">
        <v>0.125</v>
      </c>
      <c r="E20490" s="89">
        <v>2.7777777777777779E-3</v>
      </c>
      <c r="Y20490">
        <f t="shared" si="960"/>
        <v>0</v>
      </c>
      <c r="Z20490" s="90" t="str">
        <f t="shared" si="961"/>
        <v>2026/03/13 03:04</v>
      </c>
    </row>
    <row r="20491" spans="1:26" ht="3.6" customHeight="1" x14ac:dyDescent="0.2">
      <c r="A20491" s="86">
        <f t="shared" si="962"/>
        <v>46094</v>
      </c>
      <c r="B20491" s="270"/>
      <c r="C20491" s="272"/>
      <c r="D20491" s="273"/>
      <c r="E20491" s="89">
        <v>6.2499999999999995E-3</v>
      </c>
      <c r="Y20491">
        <f t="shared" si="960"/>
        <v>0</v>
      </c>
      <c r="Z20491" s="90" t="str">
        <f t="shared" si="961"/>
        <v>2026/03/13 00:09</v>
      </c>
    </row>
    <row r="20492" spans="1:26" ht="3.6" customHeight="1" x14ac:dyDescent="0.2">
      <c r="A20492" s="86">
        <f t="shared" si="962"/>
        <v>46094</v>
      </c>
      <c r="B20492" s="270"/>
      <c r="C20492" s="272"/>
      <c r="D20492" s="273"/>
      <c r="E20492" s="89">
        <v>9.7222222222222224E-3</v>
      </c>
      <c r="Y20492">
        <f t="shared" si="960"/>
        <v>0</v>
      </c>
      <c r="Z20492" s="90" t="str">
        <f t="shared" si="961"/>
        <v>2026/03/13 00:14</v>
      </c>
    </row>
    <row r="20493" spans="1:26" ht="3.6" customHeight="1" x14ac:dyDescent="0.2">
      <c r="A20493" s="86">
        <f t="shared" si="962"/>
        <v>46094</v>
      </c>
      <c r="B20493" s="270"/>
      <c r="C20493" s="272"/>
      <c r="D20493" s="273"/>
      <c r="E20493" s="89">
        <v>1.3194444444444444E-2</v>
      </c>
      <c r="Y20493">
        <f t="shared" si="960"/>
        <v>0</v>
      </c>
      <c r="Z20493" s="90" t="str">
        <f t="shared" si="961"/>
        <v>2026/03/13 00:19</v>
      </c>
    </row>
    <row r="20494" spans="1:26" ht="3.6" customHeight="1" x14ac:dyDescent="0.2">
      <c r="A20494" s="86">
        <f t="shared" si="962"/>
        <v>46094</v>
      </c>
      <c r="B20494" s="270"/>
      <c r="C20494" s="272"/>
      <c r="D20494" s="273"/>
      <c r="E20494" s="89">
        <v>1.6666666666666666E-2</v>
      </c>
      <c r="Y20494">
        <f t="shared" si="960"/>
        <v>0</v>
      </c>
      <c r="Z20494" s="90" t="str">
        <f t="shared" si="961"/>
        <v>2026/03/13 00:24</v>
      </c>
    </row>
    <row r="20495" spans="1:26" ht="3.6" customHeight="1" x14ac:dyDescent="0.2">
      <c r="A20495" s="86">
        <f t="shared" si="962"/>
        <v>46094</v>
      </c>
      <c r="B20495" s="270"/>
      <c r="C20495" s="272"/>
      <c r="D20495" s="273"/>
      <c r="E20495" s="89">
        <v>2.013888888888889E-2</v>
      </c>
      <c r="Y20495">
        <f t="shared" si="960"/>
        <v>0</v>
      </c>
      <c r="Z20495" s="90" t="str">
        <f t="shared" si="961"/>
        <v>2026/03/13 00:29</v>
      </c>
    </row>
    <row r="20496" spans="1:26" ht="3.6" customHeight="1" x14ac:dyDescent="0.2">
      <c r="A20496" s="86">
        <f t="shared" si="962"/>
        <v>46094</v>
      </c>
      <c r="B20496" s="270"/>
      <c r="C20496" s="272"/>
      <c r="D20496" s="273"/>
      <c r="E20496" s="89">
        <v>2.361111111111111E-2</v>
      </c>
      <c r="Y20496">
        <f t="shared" si="960"/>
        <v>0</v>
      </c>
      <c r="Z20496" s="90" t="str">
        <f t="shared" si="961"/>
        <v>2026/03/13 00:34</v>
      </c>
    </row>
    <row r="20497" spans="1:26" ht="3.6" customHeight="1" x14ac:dyDescent="0.2">
      <c r="A20497" s="86">
        <f t="shared" si="962"/>
        <v>46094</v>
      </c>
      <c r="B20497" s="270"/>
      <c r="C20497" s="272"/>
      <c r="D20497" s="273"/>
      <c r="E20497" s="89">
        <v>2.7083333333333334E-2</v>
      </c>
      <c r="Y20497">
        <f t="shared" si="960"/>
        <v>0</v>
      </c>
      <c r="Z20497" s="90" t="str">
        <f t="shared" si="961"/>
        <v>2026/03/13 00:39</v>
      </c>
    </row>
    <row r="20498" spans="1:26" ht="3.6" customHeight="1" x14ac:dyDescent="0.2">
      <c r="A20498" s="86">
        <f t="shared" si="962"/>
        <v>46094</v>
      </c>
      <c r="B20498" s="270"/>
      <c r="C20498" s="272"/>
      <c r="D20498" s="273"/>
      <c r="E20498" s="89">
        <v>3.0555555555555555E-2</v>
      </c>
      <c r="Y20498">
        <f t="shared" si="960"/>
        <v>0</v>
      </c>
      <c r="Z20498" s="90" t="str">
        <f t="shared" si="961"/>
        <v>2026/03/13 00:44</v>
      </c>
    </row>
    <row r="20499" spans="1:26" ht="3.6" customHeight="1" x14ac:dyDescent="0.2">
      <c r="A20499" s="86">
        <f t="shared" si="962"/>
        <v>46094</v>
      </c>
      <c r="B20499" s="270"/>
      <c r="C20499" s="272"/>
      <c r="D20499" s="273"/>
      <c r="E20499" s="89">
        <v>3.4027777777777775E-2</v>
      </c>
      <c r="Y20499">
        <f t="shared" si="960"/>
        <v>0</v>
      </c>
      <c r="Z20499" s="90" t="str">
        <f t="shared" si="961"/>
        <v>2026/03/13 00:49</v>
      </c>
    </row>
    <row r="20500" spans="1:26" ht="3.6" customHeight="1" x14ac:dyDescent="0.2">
      <c r="A20500" s="86">
        <f t="shared" si="962"/>
        <v>46094</v>
      </c>
      <c r="B20500" s="270"/>
      <c r="C20500" s="272"/>
      <c r="D20500" s="273"/>
      <c r="E20500" s="89">
        <v>3.7499999999999999E-2</v>
      </c>
      <c r="Y20500">
        <f t="shared" si="960"/>
        <v>0</v>
      </c>
      <c r="Z20500" s="90" t="str">
        <f t="shared" si="961"/>
        <v>2026/03/13 00:54</v>
      </c>
    </row>
    <row r="20501" spans="1:26" ht="3.6" customHeight="1" x14ac:dyDescent="0.2">
      <c r="A20501" s="86">
        <f t="shared" si="962"/>
        <v>46094</v>
      </c>
      <c r="B20501" s="270"/>
      <c r="C20501" s="272"/>
      <c r="D20501" s="273"/>
      <c r="E20501" s="89">
        <v>4.0972222222222222E-2</v>
      </c>
      <c r="Y20501">
        <f t="shared" si="960"/>
        <v>0</v>
      </c>
      <c r="Z20501" s="90" t="str">
        <f t="shared" si="961"/>
        <v>2026/03/13 00:59</v>
      </c>
    </row>
    <row r="20502" spans="1:26" ht="3.6" customHeight="1" x14ac:dyDescent="0.2">
      <c r="A20502" s="86">
        <f t="shared" si="962"/>
        <v>46094</v>
      </c>
      <c r="B20502" s="270"/>
      <c r="C20502" s="272"/>
      <c r="D20502" s="273">
        <v>0.16666666666666666</v>
      </c>
      <c r="E20502" s="89">
        <v>2.7777777777777779E-3</v>
      </c>
      <c r="Y20502">
        <f t="shared" si="960"/>
        <v>0</v>
      </c>
      <c r="Z20502" s="90" t="str">
        <f t="shared" si="961"/>
        <v>2026/03/13 04:04</v>
      </c>
    </row>
    <row r="20503" spans="1:26" ht="3.6" customHeight="1" x14ac:dyDescent="0.2">
      <c r="A20503" s="86">
        <f t="shared" si="962"/>
        <v>46094</v>
      </c>
      <c r="B20503" s="270"/>
      <c r="C20503" s="272"/>
      <c r="D20503" s="273"/>
      <c r="E20503" s="89">
        <v>6.2499999999999995E-3</v>
      </c>
      <c r="Y20503">
        <f t="shared" si="960"/>
        <v>0</v>
      </c>
      <c r="Z20503" s="90" t="str">
        <f t="shared" si="961"/>
        <v>2026/03/13 00:09</v>
      </c>
    </row>
    <row r="20504" spans="1:26" ht="3.6" customHeight="1" x14ac:dyDescent="0.2">
      <c r="A20504" s="86">
        <f t="shared" si="962"/>
        <v>46094</v>
      </c>
      <c r="B20504" s="270"/>
      <c r="C20504" s="272"/>
      <c r="D20504" s="273"/>
      <c r="E20504" s="89">
        <v>9.7222222222222224E-3</v>
      </c>
      <c r="Y20504">
        <f t="shared" si="960"/>
        <v>0</v>
      </c>
      <c r="Z20504" s="90" t="str">
        <f t="shared" si="961"/>
        <v>2026/03/13 00:14</v>
      </c>
    </row>
    <row r="20505" spans="1:26" ht="3.6" customHeight="1" x14ac:dyDescent="0.2">
      <c r="A20505" s="86">
        <f t="shared" si="962"/>
        <v>46094</v>
      </c>
      <c r="B20505" s="270"/>
      <c r="C20505" s="272"/>
      <c r="D20505" s="273"/>
      <c r="E20505" s="89">
        <v>1.3194444444444444E-2</v>
      </c>
      <c r="Y20505">
        <f t="shared" si="960"/>
        <v>0</v>
      </c>
      <c r="Z20505" s="90" t="str">
        <f t="shared" si="961"/>
        <v>2026/03/13 00:19</v>
      </c>
    </row>
    <row r="20506" spans="1:26" ht="3.6" customHeight="1" x14ac:dyDescent="0.2">
      <c r="A20506" s="86">
        <f t="shared" si="962"/>
        <v>46094</v>
      </c>
      <c r="B20506" s="270"/>
      <c r="C20506" s="272"/>
      <c r="D20506" s="273"/>
      <c r="E20506" s="89">
        <v>1.6666666666666666E-2</v>
      </c>
      <c r="Y20506">
        <f t="shared" si="960"/>
        <v>0</v>
      </c>
      <c r="Z20506" s="90" t="str">
        <f t="shared" si="961"/>
        <v>2026/03/13 00:24</v>
      </c>
    </row>
    <row r="20507" spans="1:26" ht="3.6" customHeight="1" x14ac:dyDescent="0.2">
      <c r="A20507" s="86">
        <f t="shared" si="962"/>
        <v>46094</v>
      </c>
      <c r="B20507" s="270"/>
      <c r="C20507" s="272"/>
      <c r="D20507" s="273"/>
      <c r="E20507" s="89">
        <v>2.013888888888889E-2</v>
      </c>
      <c r="Y20507">
        <f t="shared" si="960"/>
        <v>0</v>
      </c>
      <c r="Z20507" s="90" t="str">
        <f t="shared" si="961"/>
        <v>2026/03/13 00:29</v>
      </c>
    </row>
    <row r="20508" spans="1:26" ht="3.6" customHeight="1" x14ac:dyDescent="0.2">
      <c r="A20508" s="86">
        <f t="shared" si="962"/>
        <v>46094</v>
      </c>
      <c r="B20508" s="270"/>
      <c r="C20508" s="272"/>
      <c r="D20508" s="273"/>
      <c r="E20508" s="89">
        <v>2.361111111111111E-2</v>
      </c>
      <c r="Y20508">
        <f t="shared" si="960"/>
        <v>0</v>
      </c>
      <c r="Z20508" s="90" t="str">
        <f t="shared" si="961"/>
        <v>2026/03/13 00:34</v>
      </c>
    </row>
    <row r="20509" spans="1:26" ht="3.6" customHeight="1" x14ac:dyDescent="0.2">
      <c r="A20509" s="86">
        <f t="shared" si="962"/>
        <v>46094</v>
      </c>
      <c r="B20509" s="270"/>
      <c r="C20509" s="272"/>
      <c r="D20509" s="273"/>
      <c r="E20509" s="89">
        <v>2.7083333333333334E-2</v>
      </c>
      <c r="Y20509">
        <f t="shared" si="960"/>
        <v>0</v>
      </c>
      <c r="Z20509" s="90" t="str">
        <f t="shared" si="961"/>
        <v>2026/03/13 00:39</v>
      </c>
    </row>
    <row r="20510" spans="1:26" ht="3.6" customHeight="1" x14ac:dyDescent="0.2">
      <c r="A20510" s="86">
        <f t="shared" si="962"/>
        <v>46094</v>
      </c>
      <c r="B20510" s="270"/>
      <c r="C20510" s="272"/>
      <c r="D20510" s="273"/>
      <c r="E20510" s="89">
        <v>3.0555555555555555E-2</v>
      </c>
      <c r="Y20510">
        <f t="shared" si="960"/>
        <v>0</v>
      </c>
      <c r="Z20510" s="90" t="str">
        <f t="shared" si="961"/>
        <v>2026/03/13 00:44</v>
      </c>
    </row>
    <row r="20511" spans="1:26" ht="3.6" customHeight="1" x14ac:dyDescent="0.2">
      <c r="A20511" s="86">
        <f t="shared" si="962"/>
        <v>46094</v>
      </c>
      <c r="B20511" s="270"/>
      <c r="C20511" s="272"/>
      <c r="D20511" s="273"/>
      <c r="E20511" s="89">
        <v>3.4027777777777775E-2</v>
      </c>
      <c r="Y20511">
        <f t="shared" si="960"/>
        <v>0</v>
      </c>
      <c r="Z20511" s="90" t="str">
        <f t="shared" si="961"/>
        <v>2026/03/13 00:49</v>
      </c>
    </row>
    <row r="20512" spans="1:26" ht="3.6" customHeight="1" x14ac:dyDescent="0.2">
      <c r="A20512" s="86">
        <f t="shared" si="962"/>
        <v>46094</v>
      </c>
      <c r="B20512" s="270"/>
      <c r="C20512" s="272"/>
      <c r="D20512" s="273"/>
      <c r="E20512" s="89">
        <v>3.7499999999999999E-2</v>
      </c>
      <c r="Y20512">
        <f t="shared" si="960"/>
        <v>0</v>
      </c>
      <c r="Z20512" s="90" t="str">
        <f t="shared" si="961"/>
        <v>2026/03/13 00:54</v>
      </c>
    </row>
    <row r="20513" spans="1:26" ht="3.6" customHeight="1" x14ac:dyDescent="0.2">
      <c r="A20513" s="86">
        <f t="shared" si="962"/>
        <v>46094</v>
      </c>
      <c r="B20513" s="270"/>
      <c r="C20513" s="272"/>
      <c r="D20513" s="273"/>
      <c r="E20513" s="89">
        <v>4.0972222222222222E-2</v>
      </c>
      <c r="Y20513">
        <f t="shared" si="960"/>
        <v>0</v>
      </c>
      <c r="Z20513" s="90" t="str">
        <f t="shared" si="961"/>
        <v>2026/03/13 00:59</v>
      </c>
    </row>
    <row r="20514" spans="1:26" ht="3.6" customHeight="1" x14ac:dyDescent="0.2">
      <c r="A20514" s="86">
        <f t="shared" si="962"/>
        <v>46094</v>
      </c>
      <c r="B20514" s="270"/>
      <c r="C20514" s="272"/>
      <c r="D20514" s="273">
        <v>0.20833333333333334</v>
      </c>
      <c r="E20514" s="89">
        <v>2.7777777777777779E-3</v>
      </c>
      <c r="Y20514">
        <f t="shared" si="960"/>
        <v>0</v>
      </c>
      <c r="Z20514" s="90" t="str">
        <f t="shared" si="961"/>
        <v>2026/03/13 05:04</v>
      </c>
    </row>
    <row r="20515" spans="1:26" ht="3.6" customHeight="1" x14ac:dyDescent="0.2">
      <c r="A20515" s="86">
        <f t="shared" si="962"/>
        <v>46094</v>
      </c>
      <c r="B20515" s="270"/>
      <c r="C20515" s="272"/>
      <c r="D20515" s="273"/>
      <c r="E20515" s="89">
        <v>6.2499999999999995E-3</v>
      </c>
      <c r="Y20515">
        <f t="shared" si="960"/>
        <v>0</v>
      </c>
      <c r="Z20515" s="90" t="str">
        <f t="shared" si="961"/>
        <v>2026/03/13 00:09</v>
      </c>
    </row>
    <row r="20516" spans="1:26" ht="3.6" customHeight="1" x14ac:dyDescent="0.2">
      <c r="A20516" s="86">
        <f t="shared" si="962"/>
        <v>46094</v>
      </c>
      <c r="B20516" s="270"/>
      <c r="C20516" s="272"/>
      <c r="D20516" s="273"/>
      <c r="E20516" s="89">
        <v>9.7222222222222224E-3</v>
      </c>
      <c r="Y20516">
        <f t="shared" si="960"/>
        <v>0</v>
      </c>
      <c r="Z20516" s="90" t="str">
        <f t="shared" si="961"/>
        <v>2026/03/13 00:14</v>
      </c>
    </row>
    <row r="20517" spans="1:26" ht="3.6" customHeight="1" x14ac:dyDescent="0.2">
      <c r="A20517" s="86">
        <f t="shared" si="962"/>
        <v>46094</v>
      </c>
      <c r="B20517" s="270"/>
      <c r="C20517" s="272"/>
      <c r="D20517" s="273"/>
      <c r="E20517" s="89">
        <v>1.3194444444444444E-2</v>
      </c>
      <c r="Y20517">
        <f t="shared" si="960"/>
        <v>0</v>
      </c>
      <c r="Z20517" s="90" t="str">
        <f t="shared" si="961"/>
        <v>2026/03/13 00:19</v>
      </c>
    </row>
    <row r="20518" spans="1:26" ht="3.6" customHeight="1" x14ac:dyDescent="0.2">
      <c r="A20518" s="86">
        <f t="shared" si="962"/>
        <v>46094</v>
      </c>
      <c r="B20518" s="270"/>
      <c r="C20518" s="272"/>
      <c r="D20518" s="273"/>
      <c r="E20518" s="89">
        <v>1.6666666666666666E-2</v>
      </c>
      <c r="Y20518">
        <f t="shared" si="960"/>
        <v>0</v>
      </c>
      <c r="Z20518" s="90" t="str">
        <f t="shared" si="961"/>
        <v>2026/03/13 00:24</v>
      </c>
    </row>
    <row r="20519" spans="1:26" ht="3.6" customHeight="1" x14ac:dyDescent="0.2">
      <c r="A20519" s="86">
        <f t="shared" si="962"/>
        <v>46094</v>
      </c>
      <c r="B20519" s="270"/>
      <c r="C20519" s="272"/>
      <c r="D20519" s="273"/>
      <c r="E20519" s="89">
        <v>2.013888888888889E-2</v>
      </c>
      <c r="Y20519">
        <f t="shared" si="960"/>
        <v>0</v>
      </c>
      <c r="Z20519" s="90" t="str">
        <f t="shared" si="961"/>
        <v>2026/03/13 00:29</v>
      </c>
    </row>
    <row r="20520" spans="1:26" ht="3.6" customHeight="1" x14ac:dyDescent="0.2">
      <c r="A20520" s="86">
        <f t="shared" si="962"/>
        <v>46094</v>
      </c>
      <c r="B20520" s="270"/>
      <c r="C20520" s="272"/>
      <c r="D20520" s="273"/>
      <c r="E20520" s="89">
        <v>2.361111111111111E-2</v>
      </c>
      <c r="Y20520">
        <f t="shared" si="960"/>
        <v>0</v>
      </c>
      <c r="Z20520" s="90" t="str">
        <f t="shared" si="961"/>
        <v>2026/03/13 00:34</v>
      </c>
    </row>
    <row r="20521" spans="1:26" ht="3.6" customHeight="1" x14ac:dyDescent="0.2">
      <c r="A20521" s="86">
        <f t="shared" si="962"/>
        <v>46094</v>
      </c>
      <c r="B20521" s="270"/>
      <c r="C20521" s="272"/>
      <c r="D20521" s="273"/>
      <c r="E20521" s="89">
        <v>2.7083333333333334E-2</v>
      </c>
      <c r="Y20521">
        <f t="shared" si="960"/>
        <v>0</v>
      </c>
      <c r="Z20521" s="90" t="str">
        <f t="shared" si="961"/>
        <v>2026/03/13 00:39</v>
      </c>
    </row>
    <row r="20522" spans="1:26" ht="3.6" customHeight="1" x14ac:dyDescent="0.2">
      <c r="A20522" s="86">
        <f t="shared" si="962"/>
        <v>46094</v>
      </c>
      <c r="B20522" s="270"/>
      <c r="C20522" s="272"/>
      <c r="D20522" s="273"/>
      <c r="E20522" s="89">
        <v>3.0555555555555555E-2</v>
      </c>
      <c r="Y20522">
        <f t="shared" si="960"/>
        <v>0</v>
      </c>
      <c r="Z20522" s="90" t="str">
        <f t="shared" si="961"/>
        <v>2026/03/13 00:44</v>
      </c>
    </row>
    <row r="20523" spans="1:26" ht="3.6" customHeight="1" x14ac:dyDescent="0.2">
      <c r="A20523" s="86">
        <f t="shared" si="962"/>
        <v>46094</v>
      </c>
      <c r="B20523" s="270"/>
      <c r="C20523" s="272"/>
      <c r="D20523" s="273"/>
      <c r="E20523" s="89">
        <v>3.4027777777777775E-2</v>
      </c>
      <c r="Y20523">
        <f t="shared" si="960"/>
        <v>0</v>
      </c>
      <c r="Z20523" s="90" t="str">
        <f t="shared" si="961"/>
        <v>2026/03/13 00:49</v>
      </c>
    </row>
    <row r="20524" spans="1:26" ht="3.6" customHeight="1" x14ac:dyDescent="0.2">
      <c r="A20524" s="86">
        <f t="shared" si="962"/>
        <v>46094</v>
      </c>
      <c r="B20524" s="270"/>
      <c r="C20524" s="272"/>
      <c r="D20524" s="273"/>
      <c r="E20524" s="89">
        <v>3.7499999999999999E-2</v>
      </c>
      <c r="Y20524">
        <f t="shared" si="960"/>
        <v>0</v>
      </c>
      <c r="Z20524" s="90" t="str">
        <f t="shared" si="961"/>
        <v>2026/03/13 00:54</v>
      </c>
    </row>
    <row r="20525" spans="1:26" ht="3.6" customHeight="1" x14ac:dyDescent="0.2">
      <c r="A20525" s="86">
        <f t="shared" si="962"/>
        <v>46094</v>
      </c>
      <c r="B20525" s="270"/>
      <c r="C20525" s="272"/>
      <c r="D20525" s="273"/>
      <c r="E20525" s="89">
        <v>4.0972222222222222E-2</v>
      </c>
      <c r="Y20525">
        <f t="shared" si="960"/>
        <v>0</v>
      </c>
      <c r="Z20525" s="90" t="str">
        <f t="shared" si="961"/>
        <v>2026/03/13 00:59</v>
      </c>
    </row>
    <row r="20526" spans="1:26" ht="3.6" customHeight="1" x14ac:dyDescent="0.2">
      <c r="A20526" s="86">
        <f t="shared" si="962"/>
        <v>46094</v>
      </c>
      <c r="B20526" s="270"/>
      <c r="C20526" s="272"/>
      <c r="D20526" s="273">
        <v>0.25</v>
      </c>
      <c r="E20526" s="89">
        <v>2.7777777777777779E-3</v>
      </c>
      <c r="Y20526">
        <f t="shared" si="960"/>
        <v>0</v>
      </c>
      <c r="Z20526" s="90" t="str">
        <f t="shared" si="961"/>
        <v>2026/03/13 06:04</v>
      </c>
    </row>
    <row r="20527" spans="1:26" ht="3.6" customHeight="1" x14ac:dyDescent="0.2">
      <c r="A20527" s="86">
        <f t="shared" si="962"/>
        <v>46094</v>
      </c>
      <c r="B20527" s="270"/>
      <c r="C20527" s="272"/>
      <c r="D20527" s="273"/>
      <c r="E20527" s="89">
        <v>6.2499999999999995E-3</v>
      </c>
      <c r="Y20527">
        <f t="shared" si="960"/>
        <v>0</v>
      </c>
      <c r="Z20527" s="90" t="str">
        <f t="shared" si="961"/>
        <v>2026/03/13 00:09</v>
      </c>
    </row>
    <row r="20528" spans="1:26" ht="3.6" customHeight="1" x14ac:dyDescent="0.2">
      <c r="A20528" s="86">
        <f t="shared" si="962"/>
        <v>46094</v>
      </c>
      <c r="B20528" s="270"/>
      <c r="C20528" s="272"/>
      <c r="D20528" s="273"/>
      <c r="E20528" s="89">
        <v>9.7222222222222224E-3</v>
      </c>
      <c r="Y20528">
        <f t="shared" si="960"/>
        <v>0</v>
      </c>
      <c r="Z20528" s="90" t="str">
        <f t="shared" si="961"/>
        <v>2026/03/13 00:14</v>
      </c>
    </row>
    <row r="20529" spans="1:26" ht="3.6" customHeight="1" x14ac:dyDescent="0.2">
      <c r="A20529" s="86">
        <f t="shared" si="962"/>
        <v>46094</v>
      </c>
      <c r="B20529" s="270"/>
      <c r="C20529" s="272"/>
      <c r="D20529" s="273"/>
      <c r="E20529" s="89">
        <v>1.3194444444444444E-2</v>
      </c>
      <c r="Y20529">
        <f t="shared" si="960"/>
        <v>0</v>
      </c>
      <c r="Z20529" s="90" t="str">
        <f t="shared" si="961"/>
        <v>2026/03/13 00:19</v>
      </c>
    </row>
    <row r="20530" spans="1:26" ht="3.6" customHeight="1" x14ac:dyDescent="0.2">
      <c r="A20530" s="86">
        <f t="shared" si="962"/>
        <v>46094</v>
      </c>
      <c r="B20530" s="270"/>
      <c r="C20530" s="272"/>
      <c r="D20530" s="273"/>
      <c r="E20530" s="89">
        <v>1.6666666666666666E-2</v>
      </c>
      <c r="Y20530">
        <f t="shared" si="960"/>
        <v>0</v>
      </c>
      <c r="Z20530" s="90" t="str">
        <f t="shared" si="961"/>
        <v>2026/03/13 00:24</v>
      </c>
    </row>
    <row r="20531" spans="1:26" ht="3.6" customHeight="1" x14ac:dyDescent="0.2">
      <c r="A20531" s="86">
        <f t="shared" si="962"/>
        <v>46094</v>
      </c>
      <c r="B20531" s="270"/>
      <c r="C20531" s="272"/>
      <c r="D20531" s="273"/>
      <c r="E20531" s="89">
        <v>2.013888888888889E-2</v>
      </c>
      <c r="Y20531">
        <f t="shared" si="960"/>
        <v>0</v>
      </c>
      <c r="Z20531" s="90" t="str">
        <f t="shared" si="961"/>
        <v>2026/03/13 00:29</v>
      </c>
    </row>
    <row r="20532" spans="1:26" ht="3.6" customHeight="1" x14ac:dyDescent="0.2">
      <c r="A20532" s="86">
        <f t="shared" si="962"/>
        <v>46094</v>
      </c>
      <c r="B20532" s="270"/>
      <c r="C20532" s="272"/>
      <c r="D20532" s="273"/>
      <c r="E20532" s="89">
        <v>2.361111111111111E-2</v>
      </c>
      <c r="Y20532">
        <f t="shared" si="960"/>
        <v>0</v>
      </c>
      <c r="Z20532" s="90" t="str">
        <f t="shared" si="961"/>
        <v>2026/03/13 00:34</v>
      </c>
    </row>
    <row r="20533" spans="1:26" ht="3.6" customHeight="1" x14ac:dyDescent="0.2">
      <c r="A20533" s="86">
        <f t="shared" si="962"/>
        <v>46094</v>
      </c>
      <c r="B20533" s="270"/>
      <c r="C20533" s="272"/>
      <c r="D20533" s="273"/>
      <c r="E20533" s="89">
        <v>2.7083333333333334E-2</v>
      </c>
      <c r="Y20533">
        <f t="shared" si="960"/>
        <v>0</v>
      </c>
      <c r="Z20533" s="90" t="str">
        <f t="shared" si="961"/>
        <v>2026/03/13 00:39</v>
      </c>
    </row>
    <row r="20534" spans="1:26" ht="3.6" customHeight="1" x14ac:dyDescent="0.2">
      <c r="A20534" s="86">
        <f t="shared" si="962"/>
        <v>46094</v>
      </c>
      <c r="B20534" s="270"/>
      <c r="C20534" s="272"/>
      <c r="D20534" s="273"/>
      <c r="E20534" s="89">
        <v>3.0555555555555555E-2</v>
      </c>
      <c r="Y20534">
        <f t="shared" si="960"/>
        <v>0</v>
      </c>
      <c r="Z20534" s="90" t="str">
        <f t="shared" si="961"/>
        <v>2026/03/13 00:44</v>
      </c>
    </row>
    <row r="20535" spans="1:26" ht="3.6" customHeight="1" x14ac:dyDescent="0.2">
      <c r="A20535" s="86">
        <f t="shared" si="962"/>
        <v>46094</v>
      </c>
      <c r="B20535" s="270"/>
      <c r="C20535" s="272"/>
      <c r="D20535" s="273"/>
      <c r="E20535" s="89">
        <v>3.4027777777777775E-2</v>
      </c>
      <c r="Y20535">
        <f t="shared" si="960"/>
        <v>0</v>
      </c>
      <c r="Z20535" s="90" t="str">
        <f t="shared" si="961"/>
        <v>2026/03/13 00:49</v>
      </c>
    </row>
    <row r="20536" spans="1:26" ht="3.6" customHeight="1" x14ac:dyDescent="0.2">
      <c r="A20536" s="86">
        <f t="shared" si="962"/>
        <v>46094</v>
      </c>
      <c r="B20536" s="270"/>
      <c r="C20536" s="272"/>
      <c r="D20536" s="273"/>
      <c r="E20536" s="89">
        <v>3.7499999999999999E-2</v>
      </c>
      <c r="Y20536">
        <f t="shared" si="960"/>
        <v>0</v>
      </c>
      <c r="Z20536" s="90" t="str">
        <f t="shared" si="961"/>
        <v>2026/03/13 00:54</v>
      </c>
    </row>
    <row r="20537" spans="1:26" ht="3.6" customHeight="1" x14ac:dyDescent="0.2">
      <c r="A20537" s="86">
        <f t="shared" si="962"/>
        <v>46094</v>
      </c>
      <c r="B20537" s="270"/>
      <c r="C20537" s="272"/>
      <c r="D20537" s="273"/>
      <c r="E20537" s="89">
        <v>4.0972222222222222E-2</v>
      </c>
      <c r="Y20537">
        <f t="shared" si="960"/>
        <v>0</v>
      </c>
      <c r="Z20537" s="90" t="str">
        <f t="shared" si="961"/>
        <v>2026/03/13 00:59</v>
      </c>
    </row>
    <row r="20538" spans="1:26" ht="3.6" customHeight="1" x14ac:dyDescent="0.2">
      <c r="A20538" s="86">
        <f t="shared" si="962"/>
        <v>46094</v>
      </c>
      <c r="B20538" s="270"/>
      <c r="C20538" s="272"/>
      <c r="D20538" s="273">
        <v>0.29166666666666669</v>
      </c>
      <c r="E20538" s="89">
        <v>2.7777777777777779E-3</v>
      </c>
      <c r="Q20538">
        <v>1</v>
      </c>
      <c r="Y20538">
        <f t="shared" si="960"/>
        <v>1</v>
      </c>
      <c r="Z20538" s="90" t="str">
        <f t="shared" si="961"/>
        <v>2026/03/13 07:04</v>
      </c>
    </row>
    <row r="20539" spans="1:26" ht="3.6" customHeight="1" x14ac:dyDescent="0.2">
      <c r="A20539" s="86">
        <f t="shared" si="962"/>
        <v>46094</v>
      </c>
      <c r="B20539" s="270"/>
      <c r="C20539" s="272"/>
      <c r="D20539" s="273"/>
      <c r="E20539" s="89">
        <v>6.2499999999999995E-3</v>
      </c>
      <c r="Q20539">
        <v>1</v>
      </c>
      <c r="Y20539">
        <f t="shared" si="960"/>
        <v>1</v>
      </c>
      <c r="Z20539" s="90" t="str">
        <f t="shared" si="961"/>
        <v>2026/03/13 00:09</v>
      </c>
    </row>
    <row r="20540" spans="1:26" ht="3.6" customHeight="1" x14ac:dyDescent="0.2">
      <c r="A20540" s="86">
        <f t="shared" si="962"/>
        <v>46094</v>
      </c>
      <c r="B20540" s="270"/>
      <c r="C20540" s="272"/>
      <c r="D20540" s="273"/>
      <c r="E20540" s="89">
        <v>9.7222222222222224E-3</v>
      </c>
      <c r="Q20540">
        <v>1</v>
      </c>
      <c r="Y20540">
        <f t="shared" si="960"/>
        <v>1</v>
      </c>
      <c r="Z20540" s="90" t="str">
        <f t="shared" si="961"/>
        <v>2026/03/13 00:14</v>
      </c>
    </row>
    <row r="20541" spans="1:26" ht="3.6" customHeight="1" x14ac:dyDescent="0.2">
      <c r="A20541" s="86">
        <f t="shared" si="962"/>
        <v>46094</v>
      </c>
      <c r="B20541" s="270"/>
      <c r="C20541" s="272"/>
      <c r="D20541" s="273"/>
      <c r="E20541" s="89">
        <v>1.3194444444444444E-2</v>
      </c>
      <c r="Q20541">
        <v>1</v>
      </c>
      <c r="Y20541">
        <f t="shared" si="960"/>
        <v>1</v>
      </c>
      <c r="Z20541" s="90" t="str">
        <f t="shared" si="961"/>
        <v>2026/03/13 00:19</v>
      </c>
    </row>
    <row r="20542" spans="1:26" ht="3.6" customHeight="1" x14ac:dyDescent="0.2">
      <c r="A20542" s="86">
        <f t="shared" si="962"/>
        <v>46094</v>
      </c>
      <c r="B20542" s="270"/>
      <c r="C20542" s="272"/>
      <c r="D20542" s="273"/>
      <c r="E20542" s="89">
        <v>1.6666666666666666E-2</v>
      </c>
      <c r="Q20542">
        <v>1</v>
      </c>
      <c r="Y20542">
        <f t="shared" si="960"/>
        <v>1</v>
      </c>
      <c r="Z20542" s="90" t="str">
        <f t="shared" si="961"/>
        <v>2026/03/13 00:24</v>
      </c>
    </row>
    <row r="20543" spans="1:26" ht="3.6" customHeight="1" x14ac:dyDescent="0.2">
      <c r="A20543" s="86">
        <f t="shared" si="962"/>
        <v>46094</v>
      </c>
      <c r="B20543" s="270"/>
      <c r="C20543" s="272"/>
      <c r="D20543" s="273"/>
      <c r="E20543" s="89">
        <v>2.013888888888889E-2</v>
      </c>
      <c r="Q20543">
        <v>1</v>
      </c>
      <c r="Y20543">
        <f t="shared" si="960"/>
        <v>1</v>
      </c>
      <c r="Z20543" s="90" t="str">
        <f t="shared" si="961"/>
        <v>2026/03/13 00:29</v>
      </c>
    </row>
    <row r="20544" spans="1:26" ht="3.6" customHeight="1" x14ac:dyDescent="0.2">
      <c r="A20544" s="86">
        <f t="shared" si="962"/>
        <v>46094</v>
      </c>
      <c r="B20544" s="270"/>
      <c r="C20544" s="272"/>
      <c r="D20544" s="273"/>
      <c r="E20544" s="89">
        <v>2.361111111111111E-2</v>
      </c>
      <c r="Q20544">
        <v>1</v>
      </c>
      <c r="Y20544">
        <f t="shared" si="960"/>
        <v>1</v>
      </c>
      <c r="Z20544" s="90" t="str">
        <f t="shared" si="961"/>
        <v>2026/03/13 00:34</v>
      </c>
    </row>
    <row r="20545" spans="1:26" ht="3.6" customHeight="1" x14ac:dyDescent="0.2">
      <c r="A20545" s="86">
        <f t="shared" si="962"/>
        <v>46094</v>
      </c>
      <c r="B20545" s="270"/>
      <c r="C20545" s="272"/>
      <c r="D20545" s="273"/>
      <c r="E20545" s="89">
        <v>2.7083333333333334E-2</v>
      </c>
      <c r="Q20545">
        <v>1</v>
      </c>
      <c r="Y20545">
        <f t="shared" si="960"/>
        <v>1</v>
      </c>
      <c r="Z20545" s="90" t="str">
        <f t="shared" si="961"/>
        <v>2026/03/13 00:39</v>
      </c>
    </row>
    <row r="20546" spans="1:26" ht="3.6" customHeight="1" x14ac:dyDescent="0.2">
      <c r="A20546" s="86">
        <f t="shared" si="962"/>
        <v>46094</v>
      </c>
      <c r="B20546" s="270"/>
      <c r="C20546" s="272"/>
      <c r="D20546" s="273"/>
      <c r="E20546" s="89">
        <v>3.0555555555555555E-2</v>
      </c>
      <c r="Q20546">
        <v>1</v>
      </c>
      <c r="Y20546">
        <f t="shared" si="960"/>
        <v>1</v>
      </c>
      <c r="Z20546" s="90" t="str">
        <f t="shared" si="961"/>
        <v>2026/03/13 00:44</v>
      </c>
    </row>
    <row r="20547" spans="1:26" ht="3.6" customHeight="1" x14ac:dyDescent="0.2">
      <c r="A20547" s="86">
        <f t="shared" si="962"/>
        <v>46094</v>
      </c>
      <c r="B20547" s="270"/>
      <c r="C20547" s="272"/>
      <c r="D20547" s="273"/>
      <c r="E20547" s="89">
        <v>3.4027777777777775E-2</v>
      </c>
      <c r="Q20547">
        <v>1</v>
      </c>
      <c r="Y20547">
        <f t="shared" si="960"/>
        <v>1</v>
      </c>
      <c r="Z20547" s="90" t="str">
        <f t="shared" si="961"/>
        <v>2026/03/13 00:49</v>
      </c>
    </row>
    <row r="20548" spans="1:26" ht="3.6" customHeight="1" x14ac:dyDescent="0.2">
      <c r="A20548" s="86">
        <f t="shared" si="962"/>
        <v>46094</v>
      </c>
      <c r="B20548" s="270"/>
      <c r="C20548" s="272"/>
      <c r="D20548" s="273"/>
      <c r="E20548" s="89">
        <v>3.7499999999999999E-2</v>
      </c>
      <c r="Q20548">
        <v>1</v>
      </c>
      <c r="Y20548">
        <f t="shared" si="960"/>
        <v>1</v>
      </c>
      <c r="Z20548" s="90" t="str">
        <f t="shared" si="961"/>
        <v>2026/03/13 00:54</v>
      </c>
    </row>
    <row r="20549" spans="1:26" ht="3.6" customHeight="1" x14ac:dyDescent="0.2">
      <c r="A20549" s="86">
        <f t="shared" si="962"/>
        <v>46094</v>
      </c>
      <c r="B20549" s="270"/>
      <c r="C20549" s="272"/>
      <c r="D20549" s="273"/>
      <c r="E20549" s="89">
        <v>4.0972222222222222E-2</v>
      </c>
      <c r="Q20549">
        <v>1</v>
      </c>
      <c r="Y20549">
        <f t="shared" si="960"/>
        <v>1</v>
      </c>
      <c r="Z20549" s="90" t="str">
        <f t="shared" si="961"/>
        <v>2026/03/13 00:59</v>
      </c>
    </row>
    <row r="20550" spans="1:26" ht="3.6" customHeight="1" x14ac:dyDescent="0.2">
      <c r="A20550" s="86">
        <f t="shared" si="962"/>
        <v>46094</v>
      </c>
      <c r="B20550" s="270"/>
      <c r="C20550" s="272"/>
      <c r="D20550" s="273">
        <v>0.33333333333333331</v>
      </c>
      <c r="E20550" s="89">
        <v>2.7777777777777779E-3</v>
      </c>
      <c r="O20550">
        <v>1</v>
      </c>
      <c r="Q20550">
        <v>1</v>
      </c>
      <c r="Y20550">
        <f t="shared" si="960"/>
        <v>2</v>
      </c>
      <c r="Z20550" s="90" t="str">
        <f t="shared" si="961"/>
        <v>2026/03/13 08:04</v>
      </c>
    </row>
    <row r="20551" spans="1:26" ht="3.6" customHeight="1" x14ac:dyDescent="0.2">
      <c r="A20551" s="86">
        <f t="shared" si="962"/>
        <v>46094</v>
      </c>
      <c r="B20551" s="270"/>
      <c r="C20551" s="272"/>
      <c r="D20551" s="273"/>
      <c r="E20551" s="89">
        <v>6.2499999999999995E-3</v>
      </c>
      <c r="O20551">
        <v>1</v>
      </c>
      <c r="Q20551">
        <v>1</v>
      </c>
      <c r="Y20551">
        <f t="shared" ref="Y20551:Y20614" si="963">COUNTA(F20551:X20551)</f>
        <v>2</v>
      </c>
      <c r="Z20551" s="90" t="str">
        <f t="shared" ref="Z20551:Z20614" si="964">TEXT(A20551,"yyyy/mm/dd")&amp; " " &amp;TEXT(D20551+E20551,"hh:mm")</f>
        <v>2026/03/13 00:09</v>
      </c>
    </row>
    <row r="20552" spans="1:26" ht="3.6" customHeight="1" x14ac:dyDescent="0.2">
      <c r="A20552" s="86">
        <f t="shared" ref="A20552:A20615" si="965">IF(B20552&lt;&gt;"",B20552,A20551)</f>
        <v>46094</v>
      </c>
      <c r="B20552" s="270"/>
      <c r="C20552" s="272"/>
      <c r="D20552" s="273"/>
      <c r="E20552" s="89">
        <v>9.7222222222222224E-3</v>
      </c>
      <c r="O20552">
        <v>1</v>
      </c>
      <c r="Q20552">
        <v>1</v>
      </c>
      <c r="Y20552">
        <f t="shared" si="963"/>
        <v>2</v>
      </c>
      <c r="Z20552" s="90" t="str">
        <f t="shared" si="964"/>
        <v>2026/03/13 00:14</v>
      </c>
    </row>
    <row r="20553" spans="1:26" ht="3.6" customHeight="1" x14ac:dyDescent="0.2">
      <c r="A20553" s="86">
        <f t="shared" si="965"/>
        <v>46094</v>
      </c>
      <c r="B20553" s="270"/>
      <c r="C20553" s="272"/>
      <c r="D20553" s="273"/>
      <c r="E20553" s="89">
        <v>1.3194444444444444E-2</v>
      </c>
      <c r="O20553">
        <v>1</v>
      </c>
      <c r="Q20553">
        <v>1</v>
      </c>
      <c r="Y20553">
        <f t="shared" si="963"/>
        <v>2</v>
      </c>
      <c r="Z20553" s="90" t="str">
        <f t="shared" si="964"/>
        <v>2026/03/13 00:19</v>
      </c>
    </row>
    <row r="20554" spans="1:26" ht="3.6" customHeight="1" x14ac:dyDescent="0.2">
      <c r="A20554" s="86">
        <f t="shared" si="965"/>
        <v>46094</v>
      </c>
      <c r="B20554" s="270"/>
      <c r="C20554" s="272"/>
      <c r="D20554" s="273"/>
      <c r="E20554" s="89">
        <v>1.6666666666666666E-2</v>
      </c>
      <c r="O20554">
        <v>1</v>
      </c>
      <c r="Q20554">
        <v>1</v>
      </c>
      <c r="Y20554">
        <f t="shared" si="963"/>
        <v>2</v>
      </c>
      <c r="Z20554" s="90" t="str">
        <f t="shared" si="964"/>
        <v>2026/03/13 00:24</v>
      </c>
    </row>
    <row r="20555" spans="1:26" ht="3.6" customHeight="1" x14ac:dyDescent="0.2">
      <c r="A20555" s="86">
        <f t="shared" si="965"/>
        <v>46094</v>
      </c>
      <c r="B20555" s="270"/>
      <c r="C20555" s="272"/>
      <c r="D20555" s="273"/>
      <c r="E20555" s="89">
        <v>2.013888888888889E-2</v>
      </c>
      <c r="O20555">
        <v>1</v>
      </c>
      <c r="Q20555">
        <v>1</v>
      </c>
      <c r="Y20555">
        <f t="shared" si="963"/>
        <v>2</v>
      </c>
      <c r="Z20555" s="90" t="str">
        <f t="shared" si="964"/>
        <v>2026/03/13 00:29</v>
      </c>
    </row>
    <row r="20556" spans="1:26" ht="3.6" customHeight="1" x14ac:dyDescent="0.2">
      <c r="A20556" s="86">
        <f t="shared" si="965"/>
        <v>46094</v>
      </c>
      <c r="B20556" s="270"/>
      <c r="C20556" s="272"/>
      <c r="D20556" s="273"/>
      <c r="E20556" s="89">
        <v>2.361111111111111E-2</v>
      </c>
      <c r="O20556">
        <v>1</v>
      </c>
      <c r="Q20556">
        <v>1</v>
      </c>
      <c r="Y20556">
        <f t="shared" si="963"/>
        <v>2</v>
      </c>
      <c r="Z20556" s="90" t="str">
        <f t="shared" si="964"/>
        <v>2026/03/13 00:34</v>
      </c>
    </row>
    <row r="20557" spans="1:26" ht="3.6" customHeight="1" x14ac:dyDescent="0.2">
      <c r="A20557" s="86">
        <f t="shared" si="965"/>
        <v>46094</v>
      </c>
      <c r="B20557" s="270"/>
      <c r="C20557" s="272"/>
      <c r="D20557" s="273"/>
      <c r="E20557" s="89">
        <v>2.7083333333333334E-2</v>
      </c>
      <c r="O20557">
        <v>1</v>
      </c>
      <c r="Q20557">
        <v>1</v>
      </c>
      <c r="Y20557">
        <f t="shared" si="963"/>
        <v>2</v>
      </c>
      <c r="Z20557" s="90" t="str">
        <f t="shared" si="964"/>
        <v>2026/03/13 00:39</v>
      </c>
    </row>
    <row r="20558" spans="1:26" ht="3.6" customHeight="1" x14ac:dyDescent="0.2">
      <c r="A20558" s="86">
        <f t="shared" si="965"/>
        <v>46094</v>
      </c>
      <c r="B20558" s="270"/>
      <c r="C20558" s="272"/>
      <c r="D20558" s="273"/>
      <c r="E20558" s="89">
        <v>3.0555555555555555E-2</v>
      </c>
      <c r="O20558">
        <v>1</v>
      </c>
      <c r="Q20558">
        <v>1</v>
      </c>
      <c r="Y20558">
        <f t="shared" si="963"/>
        <v>2</v>
      </c>
      <c r="Z20558" s="90" t="str">
        <f t="shared" si="964"/>
        <v>2026/03/13 00:44</v>
      </c>
    </row>
    <row r="20559" spans="1:26" ht="3.6" customHeight="1" x14ac:dyDescent="0.2">
      <c r="A20559" s="86">
        <f t="shared" si="965"/>
        <v>46094</v>
      </c>
      <c r="B20559" s="270"/>
      <c r="C20559" s="272"/>
      <c r="D20559" s="273"/>
      <c r="E20559" s="89">
        <v>3.4027777777777775E-2</v>
      </c>
      <c r="O20559">
        <v>1</v>
      </c>
      <c r="Q20559">
        <v>1</v>
      </c>
      <c r="Y20559">
        <f t="shared" si="963"/>
        <v>2</v>
      </c>
      <c r="Z20559" s="90" t="str">
        <f t="shared" si="964"/>
        <v>2026/03/13 00:49</v>
      </c>
    </row>
    <row r="20560" spans="1:26" ht="3.6" customHeight="1" x14ac:dyDescent="0.2">
      <c r="A20560" s="86">
        <f t="shared" si="965"/>
        <v>46094</v>
      </c>
      <c r="B20560" s="270"/>
      <c r="C20560" s="272"/>
      <c r="D20560" s="273"/>
      <c r="E20560" s="89">
        <v>3.7499999999999999E-2</v>
      </c>
      <c r="O20560">
        <v>1</v>
      </c>
      <c r="Q20560">
        <v>1</v>
      </c>
      <c r="Y20560">
        <f t="shared" si="963"/>
        <v>2</v>
      </c>
      <c r="Z20560" s="90" t="str">
        <f t="shared" si="964"/>
        <v>2026/03/13 00:54</v>
      </c>
    </row>
    <row r="20561" spans="1:26" ht="3.6" customHeight="1" x14ac:dyDescent="0.2">
      <c r="A20561" s="86">
        <f t="shared" si="965"/>
        <v>46094</v>
      </c>
      <c r="B20561" s="270"/>
      <c r="C20561" s="272"/>
      <c r="D20561" s="273"/>
      <c r="E20561" s="89">
        <v>4.0972222222222222E-2</v>
      </c>
      <c r="O20561">
        <v>1</v>
      </c>
      <c r="Q20561">
        <v>1</v>
      </c>
      <c r="Y20561">
        <f t="shared" si="963"/>
        <v>2</v>
      </c>
      <c r="Z20561" s="90" t="str">
        <f t="shared" si="964"/>
        <v>2026/03/13 00:59</v>
      </c>
    </row>
    <row r="20562" spans="1:26" ht="3.6" customHeight="1" x14ac:dyDescent="0.2">
      <c r="A20562" s="86">
        <f t="shared" si="965"/>
        <v>46094</v>
      </c>
      <c r="B20562" s="270"/>
      <c r="C20562" s="272"/>
      <c r="D20562" s="273">
        <v>0.375</v>
      </c>
      <c r="E20562" s="89">
        <v>2.7777777777777779E-3</v>
      </c>
      <c r="O20562">
        <v>1</v>
      </c>
      <c r="Q20562">
        <v>1</v>
      </c>
      <c r="Y20562">
        <f t="shared" si="963"/>
        <v>2</v>
      </c>
      <c r="Z20562" s="90" t="str">
        <f t="shared" si="964"/>
        <v>2026/03/13 09:04</v>
      </c>
    </row>
    <row r="20563" spans="1:26" ht="3.6" customHeight="1" x14ac:dyDescent="0.2">
      <c r="A20563" s="86">
        <f t="shared" si="965"/>
        <v>46094</v>
      </c>
      <c r="B20563" s="270"/>
      <c r="C20563" s="272"/>
      <c r="D20563" s="273"/>
      <c r="E20563" s="89">
        <v>6.2499999999999995E-3</v>
      </c>
      <c r="O20563">
        <v>1</v>
      </c>
      <c r="Q20563">
        <v>1</v>
      </c>
      <c r="Y20563">
        <f t="shared" si="963"/>
        <v>2</v>
      </c>
      <c r="Z20563" s="90" t="str">
        <f t="shared" si="964"/>
        <v>2026/03/13 00:09</v>
      </c>
    </row>
    <row r="20564" spans="1:26" ht="3.6" customHeight="1" x14ac:dyDescent="0.2">
      <c r="A20564" s="86">
        <f t="shared" si="965"/>
        <v>46094</v>
      </c>
      <c r="B20564" s="270"/>
      <c r="C20564" s="272"/>
      <c r="D20564" s="273"/>
      <c r="E20564" s="89">
        <v>9.7222222222222224E-3</v>
      </c>
      <c r="O20564">
        <v>1</v>
      </c>
      <c r="Q20564">
        <v>1</v>
      </c>
      <c r="Y20564">
        <f t="shared" si="963"/>
        <v>2</v>
      </c>
      <c r="Z20564" s="90" t="str">
        <f t="shared" si="964"/>
        <v>2026/03/13 00:14</v>
      </c>
    </row>
    <row r="20565" spans="1:26" ht="3.6" customHeight="1" x14ac:dyDescent="0.2">
      <c r="A20565" s="86">
        <f t="shared" si="965"/>
        <v>46094</v>
      </c>
      <c r="B20565" s="270"/>
      <c r="C20565" s="272"/>
      <c r="D20565" s="273"/>
      <c r="E20565" s="89">
        <v>1.3194444444444444E-2</v>
      </c>
      <c r="O20565">
        <v>1</v>
      </c>
      <c r="Q20565">
        <v>1</v>
      </c>
      <c r="Y20565">
        <f t="shared" si="963"/>
        <v>2</v>
      </c>
      <c r="Z20565" s="90" t="str">
        <f t="shared" si="964"/>
        <v>2026/03/13 00:19</v>
      </c>
    </row>
    <row r="20566" spans="1:26" ht="3.6" customHeight="1" x14ac:dyDescent="0.2">
      <c r="A20566" s="86">
        <f t="shared" si="965"/>
        <v>46094</v>
      </c>
      <c r="B20566" s="270"/>
      <c r="C20566" s="272"/>
      <c r="D20566" s="273"/>
      <c r="E20566" s="89">
        <v>1.6666666666666666E-2</v>
      </c>
      <c r="O20566">
        <v>1</v>
      </c>
      <c r="Q20566">
        <v>1</v>
      </c>
      <c r="Y20566">
        <f t="shared" si="963"/>
        <v>2</v>
      </c>
      <c r="Z20566" s="90" t="str">
        <f t="shared" si="964"/>
        <v>2026/03/13 00:24</v>
      </c>
    </row>
    <row r="20567" spans="1:26" ht="3.6" customHeight="1" x14ac:dyDescent="0.2">
      <c r="A20567" s="86">
        <f t="shared" si="965"/>
        <v>46094</v>
      </c>
      <c r="B20567" s="270"/>
      <c r="C20567" s="272"/>
      <c r="D20567" s="273"/>
      <c r="E20567" s="89">
        <v>2.013888888888889E-2</v>
      </c>
      <c r="O20567">
        <v>1</v>
      </c>
      <c r="Q20567">
        <v>1</v>
      </c>
      <c r="Y20567">
        <f t="shared" si="963"/>
        <v>2</v>
      </c>
      <c r="Z20567" s="90" t="str">
        <f t="shared" si="964"/>
        <v>2026/03/13 00:29</v>
      </c>
    </row>
    <row r="20568" spans="1:26" ht="3.6" customHeight="1" x14ac:dyDescent="0.2">
      <c r="A20568" s="86">
        <f t="shared" si="965"/>
        <v>46094</v>
      </c>
      <c r="B20568" s="270"/>
      <c r="C20568" s="272"/>
      <c r="D20568" s="273"/>
      <c r="E20568" s="89">
        <v>2.361111111111111E-2</v>
      </c>
      <c r="O20568">
        <v>1</v>
      </c>
      <c r="Q20568">
        <v>1</v>
      </c>
      <c r="Y20568">
        <f t="shared" si="963"/>
        <v>2</v>
      </c>
      <c r="Z20568" s="90" t="str">
        <f t="shared" si="964"/>
        <v>2026/03/13 00:34</v>
      </c>
    </row>
    <row r="20569" spans="1:26" ht="3.6" customHeight="1" x14ac:dyDescent="0.2">
      <c r="A20569" s="86">
        <f t="shared" si="965"/>
        <v>46094</v>
      </c>
      <c r="B20569" s="270"/>
      <c r="C20569" s="272"/>
      <c r="D20569" s="273"/>
      <c r="E20569" s="89">
        <v>2.7083333333333334E-2</v>
      </c>
      <c r="O20569">
        <v>1</v>
      </c>
      <c r="Q20569">
        <v>1</v>
      </c>
      <c r="Y20569">
        <f t="shared" si="963"/>
        <v>2</v>
      </c>
      <c r="Z20569" s="90" t="str">
        <f t="shared" si="964"/>
        <v>2026/03/13 00:39</v>
      </c>
    </row>
    <row r="20570" spans="1:26" ht="3.6" customHeight="1" x14ac:dyDescent="0.2">
      <c r="A20570" s="86">
        <f t="shared" si="965"/>
        <v>46094</v>
      </c>
      <c r="B20570" s="270"/>
      <c r="C20570" s="272"/>
      <c r="D20570" s="273"/>
      <c r="E20570" s="89">
        <v>3.0555555555555555E-2</v>
      </c>
      <c r="O20570">
        <v>1</v>
      </c>
      <c r="Q20570">
        <v>1</v>
      </c>
      <c r="Y20570">
        <f t="shared" si="963"/>
        <v>2</v>
      </c>
      <c r="Z20570" s="90" t="str">
        <f t="shared" si="964"/>
        <v>2026/03/13 00:44</v>
      </c>
    </row>
    <row r="20571" spans="1:26" ht="3.6" customHeight="1" x14ac:dyDescent="0.2">
      <c r="A20571" s="86">
        <f t="shared" si="965"/>
        <v>46094</v>
      </c>
      <c r="B20571" s="270"/>
      <c r="C20571" s="272"/>
      <c r="D20571" s="273"/>
      <c r="E20571" s="89">
        <v>3.4027777777777775E-2</v>
      </c>
      <c r="O20571">
        <v>1</v>
      </c>
      <c r="Q20571">
        <v>1</v>
      </c>
      <c r="Y20571">
        <f t="shared" si="963"/>
        <v>2</v>
      </c>
      <c r="Z20571" s="90" t="str">
        <f t="shared" si="964"/>
        <v>2026/03/13 00:49</v>
      </c>
    </row>
    <row r="20572" spans="1:26" ht="3.6" customHeight="1" x14ac:dyDescent="0.2">
      <c r="A20572" s="86">
        <f t="shared" si="965"/>
        <v>46094</v>
      </c>
      <c r="B20572" s="270"/>
      <c r="C20572" s="272"/>
      <c r="D20572" s="273"/>
      <c r="E20572" s="89">
        <v>3.7499999999999999E-2</v>
      </c>
      <c r="O20572">
        <v>1</v>
      </c>
      <c r="Q20572">
        <v>1</v>
      </c>
      <c r="Y20572">
        <f t="shared" si="963"/>
        <v>2</v>
      </c>
      <c r="Z20572" s="90" t="str">
        <f t="shared" si="964"/>
        <v>2026/03/13 00:54</v>
      </c>
    </row>
    <row r="20573" spans="1:26" ht="3.6" customHeight="1" x14ac:dyDescent="0.2">
      <c r="A20573" s="86">
        <f t="shared" si="965"/>
        <v>46094</v>
      </c>
      <c r="B20573" s="270"/>
      <c r="C20573" s="272"/>
      <c r="D20573" s="273"/>
      <c r="E20573" s="89">
        <v>4.0972222222222222E-2</v>
      </c>
      <c r="O20573">
        <v>1</v>
      </c>
      <c r="Q20573">
        <v>1</v>
      </c>
      <c r="Y20573">
        <f t="shared" si="963"/>
        <v>2</v>
      </c>
      <c r="Z20573" s="90" t="str">
        <f t="shared" si="964"/>
        <v>2026/03/13 00:59</v>
      </c>
    </row>
    <row r="20574" spans="1:26" ht="3.6" customHeight="1" x14ac:dyDescent="0.2">
      <c r="A20574" s="86">
        <f t="shared" si="965"/>
        <v>46094</v>
      </c>
      <c r="B20574" s="270"/>
      <c r="C20574" s="272"/>
      <c r="D20574" s="273">
        <v>0.41666666666666669</v>
      </c>
      <c r="E20574" s="89">
        <v>2.7777777777777779E-3</v>
      </c>
      <c r="O20574">
        <v>1</v>
      </c>
      <c r="Q20574">
        <v>1</v>
      </c>
      <c r="Y20574">
        <f t="shared" si="963"/>
        <v>2</v>
      </c>
      <c r="Z20574" s="90" t="str">
        <f t="shared" si="964"/>
        <v>2026/03/13 10:04</v>
      </c>
    </row>
    <row r="20575" spans="1:26" ht="3.6" customHeight="1" x14ac:dyDescent="0.2">
      <c r="A20575" s="86">
        <f t="shared" si="965"/>
        <v>46094</v>
      </c>
      <c r="B20575" s="270"/>
      <c r="C20575" s="272"/>
      <c r="D20575" s="273"/>
      <c r="E20575" s="89">
        <v>6.2499999999999995E-3</v>
      </c>
      <c r="O20575">
        <v>1</v>
      </c>
      <c r="Q20575">
        <v>1</v>
      </c>
      <c r="Y20575">
        <f t="shared" si="963"/>
        <v>2</v>
      </c>
      <c r="Z20575" s="90" t="str">
        <f t="shared" si="964"/>
        <v>2026/03/13 00:09</v>
      </c>
    </row>
    <row r="20576" spans="1:26" ht="3.6" customHeight="1" x14ac:dyDescent="0.2">
      <c r="A20576" s="86">
        <f t="shared" si="965"/>
        <v>46094</v>
      </c>
      <c r="B20576" s="270"/>
      <c r="C20576" s="272"/>
      <c r="D20576" s="273"/>
      <c r="E20576" s="89">
        <v>9.7222222222222224E-3</v>
      </c>
      <c r="O20576">
        <v>1</v>
      </c>
      <c r="Q20576">
        <v>1</v>
      </c>
      <c r="Y20576">
        <f t="shared" si="963"/>
        <v>2</v>
      </c>
      <c r="Z20576" s="90" t="str">
        <f t="shared" si="964"/>
        <v>2026/03/13 00:14</v>
      </c>
    </row>
    <row r="20577" spans="1:26" ht="3.6" customHeight="1" x14ac:dyDescent="0.2">
      <c r="A20577" s="86">
        <f t="shared" si="965"/>
        <v>46094</v>
      </c>
      <c r="B20577" s="270"/>
      <c r="C20577" s="272"/>
      <c r="D20577" s="273"/>
      <c r="E20577" s="89">
        <v>1.3194444444444444E-2</v>
      </c>
      <c r="O20577">
        <v>1</v>
      </c>
      <c r="Q20577">
        <v>1</v>
      </c>
      <c r="Y20577">
        <f t="shared" si="963"/>
        <v>2</v>
      </c>
      <c r="Z20577" s="90" t="str">
        <f t="shared" si="964"/>
        <v>2026/03/13 00:19</v>
      </c>
    </row>
    <row r="20578" spans="1:26" ht="3.6" customHeight="1" x14ac:dyDescent="0.2">
      <c r="A20578" s="86">
        <f t="shared" si="965"/>
        <v>46094</v>
      </c>
      <c r="B20578" s="270"/>
      <c r="C20578" s="272"/>
      <c r="D20578" s="273"/>
      <c r="E20578" s="89">
        <v>1.6666666666666666E-2</v>
      </c>
      <c r="O20578">
        <v>1</v>
      </c>
      <c r="Q20578">
        <v>1</v>
      </c>
      <c r="Y20578">
        <f t="shared" si="963"/>
        <v>2</v>
      </c>
      <c r="Z20578" s="90" t="str">
        <f t="shared" si="964"/>
        <v>2026/03/13 00:24</v>
      </c>
    </row>
    <row r="20579" spans="1:26" ht="3.6" customHeight="1" x14ac:dyDescent="0.2">
      <c r="A20579" s="86">
        <f t="shared" si="965"/>
        <v>46094</v>
      </c>
      <c r="B20579" s="270"/>
      <c r="C20579" s="272"/>
      <c r="D20579" s="273"/>
      <c r="E20579" s="89">
        <v>2.013888888888889E-2</v>
      </c>
      <c r="O20579">
        <v>1</v>
      </c>
      <c r="Q20579">
        <v>1</v>
      </c>
      <c r="Y20579">
        <f t="shared" si="963"/>
        <v>2</v>
      </c>
      <c r="Z20579" s="90" t="str">
        <f t="shared" si="964"/>
        <v>2026/03/13 00:29</v>
      </c>
    </row>
    <row r="20580" spans="1:26" ht="3.6" customHeight="1" x14ac:dyDescent="0.2">
      <c r="A20580" s="86">
        <f t="shared" si="965"/>
        <v>46094</v>
      </c>
      <c r="B20580" s="270"/>
      <c r="C20580" s="272"/>
      <c r="D20580" s="273"/>
      <c r="E20580" s="89">
        <v>2.361111111111111E-2</v>
      </c>
      <c r="O20580">
        <v>1</v>
      </c>
      <c r="Q20580">
        <v>1</v>
      </c>
      <c r="Y20580">
        <f t="shared" si="963"/>
        <v>2</v>
      </c>
      <c r="Z20580" s="90" t="str">
        <f t="shared" si="964"/>
        <v>2026/03/13 00:34</v>
      </c>
    </row>
    <row r="20581" spans="1:26" ht="3.6" customHeight="1" x14ac:dyDescent="0.2">
      <c r="A20581" s="86">
        <f t="shared" si="965"/>
        <v>46094</v>
      </c>
      <c r="B20581" s="270"/>
      <c r="C20581" s="272"/>
      <c r="D20581" s="273"/>
      <c r="E20581" s="89">
        <v>2.7083333333333334E-2</v>
      </c>
      <c r="O20581">
        <v>1</v>
      </c>
      <c r="Q20581">
        <v>1</v>
      </c>
      <c r="Y20581">
        <f t="shared" si="963"/>
        <v>2</v>
      </c>
      <c r="Z20581" s="90" t="str">
        <f t="shared" si="964"/>
        <v>2026/03/13 00:39</v>
      </c>
    </row>
    <row r="20582" spans="1:26" ht="3.6" customHeight="1" x14ac:dyDescent="0.2">
      <c r="A20582" s="86">
        <f t="shared" si="965"/>
        <v>46094</v>
      </c>
      <c r="B20582" s="270"/>
      <c r="C20582" s="272"/>
      <c r="D20582" s="273"/>
      <c r="E20582" s="89">
        <v>3.0555555555555555E-2</v>
      </c>
      <c r="O20582">
        <v>1</v>
      </c>
      <c r="Q20582">
        <v>1</v>
      </c>
      <c r="Y20582">
        <f t="shared" si="963"/>
        <v>2</v>
      </c>
      <c r="Z20582" s="90" t="str">
        <f t="shared" si="964"/>
        <v>2026/03/13 00:44</v>
      </c>
    </row>
    <row r="20583" spans="1:26" ht="3.6" customHeight="1" x14ac:dyDescent="0.2">
      <c r="A20583" s="86">
        <f t="shared" si="965"/>
        <v>46094</v>
      </c>
      <c r="B20583" s="270"/>
      <c r="C20583" s="272"/>
      <c r="D20583" s="273"/>
      <c r="E20583" s="89">
        <v>3.4027777777777775E-2</v>
      </c>
      <c r="O20583">
        <v>1</v>
      </c>
      <c r="Q20583">
        <v>1</v>
      </c>
      <c r="Y20583">
        <f t="shared" si="963"/>
        <v>2</v>
      </c>
      <c r="Z20583" s="90" t="str">
        <f t="shared" si="964"/>
        <v>2026/03/13 00:49</v>
      </c>
    </row>
    <row r="20584" spans="1:26" ht="3.6" customHeight="1" x14ac:dyDescent="0.2">
      <c r="A20584" s="86">
        <f t="shared" si="965"/>
        <v>46094</v>
      </c>
      <c r="B20584" s="270"/>
      <c r="C20584" s="272"/>
      <c r="D20584" s="273"/>
      <c r="E20584" s="89">
        <v>3.7499999999999999E-2</v>
      </c>
      <c r="O20584">
        <v>1</v>
      </c>
      <c r="Q20584">
        <v>1</v>
      </c>
      <c r="Y20584">
        <f t="shared" si="963"/>
        <v>2</v>
      </c>
      <c r="Z20584" s="90" t="str">
        <f t="shared" si="964"/>
        <v>2026/03/13 00:54</v>
      </c>
    </row>
    <row r="20585" spans="1:26" ht="3.6" customHeight="1" x14ac:dyDescent="0.2">
      <c r="A20585" s="86">
        <f t="shared" si="965"/>
        <v>46094</v>
      </c>
      <c r="B20585" s="270"/>
      <c r="C20585" s="272"/>
      <c r="D20585" s="273"/>
      <c r="E20585" s="89">
        <v>4.0972222222222222E-2</v>
      </c>
      <c r="O20585">
        <v>1</v>
      </c>
      <c r="Q20585">
        <v>1</v>
      </c>
      <c r="Y20585">
        <f t="shared" si="963"/>
        <v>2</v>
      </c>
      <c r="Z20585" s="90" t="str">
        <f t="shared" si="964"/>
        <v>2026/03/13 00:59</v>
      </c>
    </row>
    <row r="20586" spans="1:26" ht="3.6" customHeight="1" x14ac:dyDescent="0.2">
      <c r="A20586" s="86">
        <f t="shared" si="965"/>
        <v>46094</v>
      </c>
      <c r="B20586" s="270"/>
      <c r="C20586" s="272"/>
      <c r="D20586" s="273">
        <v>0.45833333333333331</v>
      </c>
      <c r="E20586" s="89">
        <v>2.7777777777777779E-3</v>
      </c>
      <c r="O20586">
        <v>1</v>
      </c>
      <c r="Q20586">
        <v>1</v>
      </c>
      <c r="Y20586">
        <f t="shared" si="963"/>
        <v>2</v>
      </c>
      <c r="Z20586" s="90" t="str">
        <f t="shared" si="964"/>
        <v>2026/03/13 11:04</v>
      </c>
    </row>
    <row r="20587" spans="1:26" ht="3.6" customHeight="1" x14ac:dyDescent="0.2">
      <c r="A20587" s="86">
        <f t="shared" si="965"/>
        <v>46094</v>
      </c>
      <c r="B20587" s="270"/>
      <c r="C20587" s="272"/>
      <c r="D20587" s="273"/>
      <c r="E20587" s="89">
        <v>6.2499999999999995E-3</v>
      </c>
      <c r="O20587">
        <v>1</v>
      </c>
      <c r="Q20587">
        <v>1</v>
      </c>
      <c r="Y20587">
        <f t="shared" si="963"/>
        <v>2</v>
      </c>
      <c r="Z20587" s="90" t="str">
        <f t="shared" si="964"/>
        <v>2026/03/13 00:09</v>
      </c>
    </row>
    <row r="20588" spans="1:26" ht="3.6" customHeight="1" x14ac:dyDescent="0.2">
      <c r="A20588" s="86">
        <f t="shared" si="965"/>
        <v>46094</v>
      </c>
      <c r="B20588" s="270"/>
      <c r="C20588" s="272"/>
      <c r="D20588" s="273"/>
      <c r="E20588" s="89">
        <v>9.7222222222222224E-3</v>
      </c>
      <c r="O20588">
        <v>1</v>
      </c>
      <c r="Q20588">
        <v>1</v>
      </c>
      <c r="Y20588">
        <f t="shared" si="963"/>
        <v>2</v>
      </c>
      <c r="Z20588" s="90" t="str">
        <f t="shared" si="964"/>
        <v>2026/03/13 00:14</v>
      </c>
    </row>
    <row r="20589" spans="1:26" ht="3.6" customHeight="1" x14ac:dyDescent="0.2">
      <c r="A20589" s="86">
        <f t="shared" si="965"/>
        <v>46094</v>
      </c>
      <c r="B20589" s="270"/>
      <c r="C20589" s="272"/>
      <c r="D20589" s="273"/>
      <c r="E20589" s="89">
        <v>1.3194444444444444E-2</v>
      </c>
      <c r="O20589">
        <v>1</v>
      </c>
      <c r="Q20589">
        <v>1</v>
      </c>
      <c r="Y20589">
        <f t="shared" si="963"/>
        <v>2</v>
      </c>
      <c r="Z20589" s="90" t="str">
        <f t="shared" si="964"/>
        <v>2026/03/13 00:19</v>
      </c>
    </row>
    <row r="20590" spans="1:26" ht="3.6" customHeight="1" x14ac:dyDescent="0.2">
      <c r="A20590" s="86">
        <f t="shared" si="965"/>
        <v>46094</v>
      </c>
      <c r="B20590" s="270"/>
      <c r="C20590" s="272"/>
      <c r="D20590" s="273"/>
      <c r="E20590" s="89">
        <v>1.6666666666666666E-2</v>
      </c>
      <c r="O20590">
        <v>1</v>
      </c>
      <c r="Q20590">
        <v>1</v>
      </c>
      <c r="Y20590">
        <f t="shared" si="963"/>
        <v>2</v>
      </c>
      <c r="Z20590" s="90" t="str">
        <f t="shared" si="964"/>
        <v>2026/03/13 00:24</v>
      </c>
    </row>
    <row r="20591" spans="1:26" ht="3.6" customHeight="1" x14ac:dyDescent="0.2">
      <c r="A20591" s="86">
        <f t="shared" si="965"/>
        <v>46094</v>
      </c>
      <c r="B20591" s="270"/>
      <c r="C20591" s="272"/>
      <c r="D20591" s="273"/>
      <c r="E20591" s="89">
        <v>2.013888888888889E-2</v>
      </c>
      <c r="O20591">
        <v>1</v>
      </c>
      <c r="Q20591">
        <v>1</v>
      </c>
      <c r="Y20591">
        <f t="shared" si="963"/>
        <v>2</v>
      </c>
      <c r="Z20591" s="90" t="str">
        <f t="shared" si="964"/>
        <v>2026/03/13 00:29</v>
      </c>
    </row>
    <row r="20592" spans="1:26" ht="3.6" customHeight="1" x14ac:dyDescent="0.2">
      <c r="A20592" s="86">
        <f t="shared" si="965"/>
        <v>46094</v>
      </c>
      <c r="B20592" s="270"/>
      <c r="C20592" s="272"/>
      <c r="D20592" s="273"/>
      <c r="E20592" s="89">
        <v>2.361111111111111E-2</v>
      </c>
      <c r="O20592">
        <v>1</v>
      </c>
      <c r="Q20592">
        <v>1</v>
      </c>
      <c r="Y20592">
        <f t="shared" si="963"/>
        <v>2</v>
      </c>
      <c r="Z20592" s="90" t="str">
        <f t="shared" si="964"/>
        <v>2026/03/13 00:34</v>
      </c>
    </row>
    <row r="20593" spans="1:26" ht="3.6" customHeight="1" x14ac:dyDescent="0.2">
      <c r="A20593" s="86">
        <f t="shared" si="965"/>
        <v>46094</v>
      </c>
      <c r="B20593" s="270"/>
      <c r="C20593" s="272"/>
      <c r="D20593" s="273"/>
      <c r="E20593" s="89">
        <v>2.7083333333333334E-2</v>
      </c>
      <c r="O20593">
        <v>1</v>
      </c>
      <c r="Q20593">
        <v>1</v>
      </c>
      <c r="Y20593">
        <f t="shared" si="963"/>
        <v>2</v>
      </c>
      <c r="Z20593" s="90" t="str">
        <f t="shared" si="964"/>
        <v>2026/03/13 00:39</v>
      </c>
    </row>
    <row r="20594" spans="1:26" ht="3.6" customHeight="1" x14ac:dyDescent="0.2">
      <c r="A20594" s="86">
        <f t="shared" si="965"/>
        <v>46094</v>
      </c>
      <c r="B20594" s="270"/>
      <c r="C20594" s="272"/>
      <c r="D20594" s="273"/>
      <c r="E20594" s="89">
        <v>3.0555555555555555E-2</v>
      </c>
      <c r="O20594">
        <v>1</v>
      </c>
      <c r="Q20594">
        <v>1</v>
      </c>
      <c r="Y20594">
        <f t="shared" si="963"/>
        <v>2</v>
      </c>
      <c r="Z20594" s="90" t="str">
        <f t="shared" si="964"/>
        <v>2026/03/13 00:44</v>
      </c>
    </row>
    <row r="20595" spans="1:26" ht="3.6" customHeight="1" x14ac:dyDescent="0.2">
      <c r="A20595" s="86">
        <f t="shared" si="965"/>
        <v>46094</v>
      </c>
      <c r="B20595" s="270"/>
      <c r="C20595" s="272"/>
      <c r="D20595" s="273"/>
      <c r="E20595" s="89">
        <v>3.4027777777777775E-2</v>
      </c>
      <c r="O20595">
        <v>1</v>
      </c>
      <c r="Q20595">
        <v>1</v>
      </c>
      <c r="Y20595">
        <f t="shared" si="963"/>
        <v>2</v>
      </c>
      <c r="Z20595" s="90" t="str">
        <f t="shared" si="964"/>
        <v>2026/03/13 00:49</v>
      </c>
    </row>
    <row r="20596" spans="1:26" ht="3.6" customHeight="1" x14ac:dyDescent="0.2">
      <c r="A20596" s="86">
        <f t="shared" si="965"/>
        <v>46094</v>
      </c>
      <c r="B20596" s="270"/>
      <c r="C20596" s="272"/>
      <c r="D20596" s="273"/>
      <c r="E20596" s="89">
        <v>3.7499999999999999E-2</v>
      </c>
      <c r="O20596">
        <v>1</v>
      </c>
      <c r="Q20596">
        <v>1</v>
      </c>
      <c r="Y20596">
        <f t="shared" si="963"/>
        <v>2</v>
      </c>
      <c r="Z20596" s="90" t="str">
        <f t="shared" si="964"/>
        <v>2026/03/13 00:54</v>
      </c>
    </row>
    <row r="20597" spans="1:26" ht="3.6" customHeight="1" x14ac:dyDescent="0.2">
      <c r="A20597" s="86">
        <f t="shared" si="965"/>
        <v>46094</v>
      </c>
      <c r="B20597" s="270"/>
      <c r="C20597" s="272"/>
      <c r="D20597" s="273"/>
      <c r="E20597" s="89">
        <v>4.0972222222222222E-2</v>
      </c>
      <c r="O20597">
        <v>1</v>
      </c>
      <c r="Q20597">
        <v>1</v>
      </c>
      <c r="Y20597">
        <f t="shared" si="963"/>
        <v>2</v>
      </c>
      <c r="Z20597" s="90" t="str">
        <f t="shared" si="964"/>
        <v>2026/03/13 00:59</v>
      </c>
    </row>
    <row r="20598" spans="1:26" ht="3.6" customHeight="1" x14ac:dyDescent="0.2">
      <c r="A20598" s="86">
        <f t="shared" si="965"/>
        <v>46094</v>
      </c>
      <c r="B20598" s="270"/>
      <c r="C20598" s="272"/>
      <c r="D20598" s="273">
        <v>0.5</v>
      </c>
      <c r="E20598" s="89">
        <v>2.7777777777777779E-3</v>
      </c>
      <c r="O20598">
        <v>1</v>
      </c>
      <c r="Q20598">
        <v>1</v>
      </c>
      <c r="Y20598">
        <f t="shared" si="963"/>
        <v>2</v>
      </c>
      <c r="Z20598" s="90" t="str">
        <f t="shared" si="964"/>
        <v>2026/03/13 12:04</v>
      </c>
    </row>
    <row r="20599" spans="1:26" ht="3.6" customHeight="1" x14ac:dyDescent="0.2">
      <c r="A20599" s="86">
        <f t="shared" si="965"/>
        <v>46094</v>
      </c>
      <c r="B20599" s="270"/>
      <c r="C20599" s="272"/>
      <c r="D20599" s="273"/>
      <c r="E20599" s="89">
        <v>6.2499999999999995E-3</v>
      </c>
      <c r="O20599">
        <v>1</v>
      </c>
      <c r="Q20599">
        <v>1</v>
      </c>
      <c r="Y20599">
        <f t="shared" si="963"/>
        <v>2</v>
      </c>
      <c r="Z20599" s="90" t="str">
        <f t="shared" si="964"/>
        <v>2026/03/13 00:09</v>
      </c>
    </row>
    <row r="20600" spans="1:26" ht="3.6" customHeight="1" x14ac:dyDescent="0.2">
      <c r="A20600" s="86">
        <f t="shared" si="965"/>
        <v>46094</v>
      </c>
      <c r="B20600" s="270"/>
      <c r="C20600" s="272"/>
      <c r="D20600" s="273"/>
      <c r="E20600" s="89">
        <v>9.7222222222222224E-3</v>
      </c>
      <c r="O20600">
        <v>1</v>
      </c>
      <c r="Q20600">
        <v>1</v>
      </c>
      <c r="Y20600">
        <f t="shared" si="963"/>
        <v>2</v>
      </c>
      <c r="Z20600" s="90" t="str">
        <f t="shared" si="964"/>
        <v>2026/03/13 00:14</v>
      </c>
    </row>
    <row r="20601" spans="1:26" ht="3.6" customHeight="1" x14ac:dyDescent="0.2">
      <c r="A20601" s="86">
        <f t="shared" si="965"/>
        <v>46094</v>
      </c>
      <c r="B20601" s="270"/>
      <c r="C20601" s="272"/>
      <c r="D20601" s="273"/>
      <c r="E20601" s="89">
        <v>1.3194444444444444E-2</v>
      </c>
      <c r="O20601">
        <v>1</v>
      </c>
      <c r="Q20601">
        <v>1</v>
      </c>
      <c r="Y20601">
        <f t="shared" si="963"/>
        <v>2</v>
      </c>
      <c r="Z20601" s="90" t="str">
        <f t="shared" si="964"/>
        <v>2026/03/13 00:19</v>
      </c>
    </row>
    <row r="20602" spans="1:26" ht="3.6" customHeight="1" x14ac:dyDescent="0.2">
      <c r="A20602" s="86">
        <f t="shared" si="965"/>
        <v>46094</v>
      </c>
      <c r="B20602" s="270"/>
      <c r="C20602" s="272"/>
      <c r="D20602" s="273"/>
      <c r="E20602" s="89">
        <v>1.6666666666666666E-2</v>
      </c>
      <c r="O20602">
        <v>1</v>
      </c>
      <c r="Q20602">
        <v>1</v>
      </c>
      <c r="Y20602">
        <f t="shared" si="963"/>
        <v>2</v>
      </c>
      <c r="Z20602" s="90" t="str">
        <f t="shared" si="964"/>
        <v>2026/03/13 00:24</v>
      </c>
    </row>
    <row r="20603" spans="1:26" ht="3.6" customHeight="1" x14ac:dyDescent="0.2">
      <c r="A20603" s="86">
        <f t="shared" si="965"/>
        <v>46094</v>
      </c>
      <c r="B20603" s="270"/>
      <c r="C20603" s="272"/>
      <c r="D20603" s="273"/>
      <c r="E20603" s="89">
        <v>2.013888888888889E-2</v>
      </c>
      <c r="O20603">
        <v>1</v>
      </c>
      <c r="Q20603">
        <v>1</v>
      </c>
      <c r="Y20603">
        <f t="shared" si="963"/>
        <v>2</v>
      </c>
      <c r="Z20603" s="90" t="str">
        <f t="shared" si="964"/>
        <v>2026/03/13 00:29</v>
      </c>
    </row>
    <row r="20604" spans="1:26" ht="3.6" customHeight="1" x14ac:dyDescent="0.2">
      <c r="A20604" s="86">
        <f t="shared" si="965"/>
        <v>46094</v>
      </c>
      <c r="B20604" s="270"/>
      <c r="C20604" s="272"/>
      <c r="D20604" s="273"/>
      <c r="E20604" s="89">
        <v>2.361111111111111E-2</v>
      </c>
      <c r="O20604">
        <v>1</v>
      </c>
      <c r="Q20604">
        <v>1</v>
      </c>
      <c r="Y20604">
        <f t="shared" si="963"/>
        <v>2</v>
      </c>
      <c r="Z20604" s="90" t="str">
        <f t="shared" si="964"/>
        <v>2026/03/13 00:34</v>
      </c>
    </row>
    <row r="20605" spans="1:26" ht="3.6" customHeight="1" x14ac:dyDescent="0.2">
      <c r="A20605" s="86">
        <f t="shared" si="965"/>
        <v>46094</v>
      </c>
      <c r="B20605" s="270"/>
      <c r="C20605" s="272"/>
      <c r="D20605" s="273"/>
      <c r="E20605" s="89">
        <v>2.7083333333333334E-2</v>
      </c>
      <c r="O20605">
        <v>1</v>
      </c>
      <c r="Q20605">
        <v>1</v>
      </c>
      <c r="Y20605">
        <f t="shared" si="963"/>
        <v>2</v>
      </c>
      <c r="Z20605" s="90" t="str">
        <f t="shared" si="964"/>
        <v>2026/03/13 00:39</v>
      </c>
    </row>
    <row r="20606" spans="1:26" ht="3.6" customHeight="1" x14ac:dyDescent="0.2">
      <c r="A20606" s="86">
        <f t="shared" si="965"/>
        <v>46094</v>
      </c>
      <c r="B20606" s="270"/>
      <c r="C20606" s="272"/>
      <c r="D20606" s="273"/>
      <c r="E20606" s="89">
        <v>3.0555555555555555E-2</v>
      </c>
      <c r="O20606">
        <v>1</v>
      </c>
      <c r="Q20606">
        <v>1</v>
      </c>
      <c r="Y20606">
        <f t="shared" si="963"/>
        <v>2</v>
      </c>
      <c r="Z20606" s="90" t="str">
        <f t="shared" si="964"/>
        <v>2026/03/13 00:44</v>
      </c>
    </row>
    <row r="20607" spans="1:26" ht="3.6" customHeight="1" x14ac:dyDescent="0.2">
      <c r="A20607" s="86">
        <f t="shared" si="965"/>
        <v>46094</v>
      </c>
      <c r="B20607" s="270"/>
      <c r="C20607" s="272"/>
      <c r="D20607" s="273"/>
      <c r="E20607" s="89">
        <v>3.4027777777777775E-2</v>
      </c>
      <c r="O20607">
        <v>1</v>
      </c>
      <c r="Q20607">
        <v>1</v>
      </c>
      <c r="Y20607">
        <f t="shared" si="963"/>
        <v>2</v>
      </c>
      <c r="Z20607" s="90" t="str">
        <f t="shared" si="964"/>
        <v>2026/03/13 00:49</v>
      </c>
    </row>
    <row r="20608" spans="1:26" ht="3.6" customHeight="1" x14ac:dyDescent="0.2">
      <c r="A20608" s="86">
        <f t="shared" si="965"/>
        <v>46094</v>
      </c>
      <c r="B20608" s="270"/>
      <c r="C20608" s="272"/>
      <c r="D20608" s="273"/>
      <c r="E20608" s="89">
        <v>3.7499999999999999E-2</v>
      </c>
      <c r="O20608">
        <v>1</v>
      </c>
      <c r="Q20608">
        <v>1</v>
      </c>
      <c r="Y20608">
        <f t="shared" si="963"/>
        <v>2</v>
      </c>
      <c r="Z20608" s="90" t="str">
        <f t="shared" si="964"/>
        <v>2026/03/13 00:54</v>
      </c>
    </row>
    <row r="20609" spans="1:26" ht="3.6" customHeight="1" x14ac:dyDescent="0.2">
      <c r="A20609" s="86">
        <f t="shared" si="965"/>
        <v>46094</v>
      </c>
      <c r="B20609" s="270"/>
      <c r="C20609" s="272"/>
      <c r="D20609" s="273"/>
      <c r="E20609" s="89">
        <v>4.0972222222222222E-2</v>
      </c>
      <c r="O20609">
        <v>1</v>
      </c>
      <c r="Q20609">
        <v>1</v>
      </c>
      <c r="Y20609">
        <f t="shared" si="963"/>
        <v>2</v>
      </c>
      <c r="Z20609" s="90" t="str">
        <f t="shared" si="964"/>
        <v>2026/03/13 00:59</v>
      </c>
    </row>
    <row r="20610" spans="1:26" ht="3.6" customHeight="1" x14ac:dyDescent="0.2">
      <c r="A20610" s="86">
        <f t="shared" si="965"/>
        <v>46094</v>
      </c>
      <c r="B20610" s="270"/>
      <c r="C20610" s="272"/>
      <c r="D20610" s="273">
        <v>0.54166666666666663</v>
      </c>
      <c r="E20610" s="89">
        <v>2.7777777777777779E-3</v>
      </c>
      <c r="O20610">
        <v>1</v>
      </c>
      <c r="Q20610">
        <v>1</v>
      </c>
      <c r="Y20610">
        <f t="shared" si="963"/>
        <v>2</v>
      </c>
      <c r="Z20610" s="90" t="str">
        <f t="shared" si="964"/>
        <v>2026/03/13 13:04</v>
      </c>
    </row>
    <row r="20611" spans="1:26" ht="3.6" customHeight="1" x14ac:dyDescent="0.2">
      <c r="A20611" s="86">
        <f t="shared" si="965"/>
        <v>46094</v>
      </c>
      <c r="B20611" s="270"/>
      <c r="C20611" s="272"/>
      <c r="D20611" s="273"/>
      <c r="E20611" s="89">
        <v>6.2499999999999995E-3</v>
      </c>
      <c r="O20611">
        <v>1</v>
      </c>
      <c r="Q20611">
        <v>1</v>
      </c>
      <c r="Y20611">
        <f t="shared" si="963"/>
        <v>2</v>
      </c>
      <c r="Z20611" s="90" t="str">
        <f t="shared" si="964"/>
        <v>2026/03/13 00:09</v>
      </c>
    </row>
    <row r="20612" spans="1:26" ht="3.6" customHeight="1" x14ac:dyDescent="0.2">
      <c r="A20612" s="86">
        <f t="shared" si="965"/>
        <v>46094</v>
      </c>
      <c r="B20612" s="270"/>
      <c r="C20612" s="272"/>
      <c r="D20612" s="273"/>
      <c r="E20612" s="89">
        <v>9.7222222222222224E-3</v>
      </c>
      <c r="O20612">
        <v>1</v>
      </c>
      <c r="Q20612">
        <v>1</v>
      </c>
      <c r="Y20612">
        <f t="shared" si="963"/>
        <v>2</v>
      </c>
      <c r="Z20612" s="90" t="str">
        <f t="shared" si="964"/>
        <v>2026/03/13 00:14</v>
      </c>
    </row>
    <row r="20613" spans="1:26" ht="3.6" customHeight="1" x14ac:dyDescent="0.2">
      <c r="A20613" s="86">
        <f t="shared" si="965"/>
        <v>46094</v>
      </c>
      <c r="B20613" s="270"/>
      <c r="C20613" s="272"/>
      <c r="D20613" s="273"/>
      <c r="E20613" s="89">
        <v>1.3194444444444444E-2</v>
      </c>
      <c r="O20613">
        <v>1</v>
      </c>
      <c r="Q20613">
        <v>1</v>
      </c>
      <c r="Y20613">
        <f t="shared" si="963"/>
        <v>2</v>
      </c>
      <c r="Z20613" s="90" t="str">
        <f t="shared" si="964"/>
        <v>2026/03/13 00:19</v>
      </c>
    </row>
    <row r="20614" spans="1:26" ht="3.6" customHeight="1" x14ac:dyDescent="0.2">
      <c r="A20614" s="86">
        <f t="shared" si="965"/>
        <v>46094</v>
      </c>
      <c r="B20614" s="270"/>
      <c r="C20614" s="272"/>
      <c r="D20614" s="273"/>
      <c r="E20614" s="89">
        <v>1.6666666666666666E-2</v>
      </c>
      <c r="O20614">
        <v>1</v>
      </c>
      <c r="Q20614">
        <v>1</v>
      </c>
      <c r="Y20614">
        <f t="shared" si="963"/>
        <v>2</v>
      </c>
      <c r="Z20614" s="90" t="str">
        <f t="shared" si="964"/>
        <v>2026/03/13 00:24</v>
      </c>
    </row>
    <row r="20615" spans="1:26" ht="3.6" customHeight="1" x14ac:dyDescent="0.2">
      <c r="A20615" s="86">
        <f t="shared" si="965"/>
        <v>46094</v>
      </c>
      <c r="B20615" s="270"/>
      <c r="C20615" s="272"/>
      <c r="D20615" s="273"/>
      <c r="E20615" s="89">
        <v>2.013888888888889E-2</v>
      </c>
      <c r="O20615">
        <v>1</v>
      </c>
      <c r="Q20615">
        <v>1</v>
      </c>
      <c r="Y20615">
        <f t="shared" ref="Y20615:Y20678" si="966">COUNTA(F20615:X20615)</f>
        <v>2</v>
      </c>
      <c r="Z20615" s="90" t="str">
        <f t="shared" ref="Z20615:Z20678" si="967">TEXT(A20615,"yyyy/mm/dd")&amp; " " &amp;TEXT(D20615+E20615,"hh:mm")</f>
        <v>2026/03/13 00:29</v>
      </c>
    </row>
    <row r="20616" spans="1:26" ht="3.6" customHeight="1" x14ac:dyDescent="0.2">
      <c r="A20616" s="86">
        <f t="shared" ref="A20616:A20679" si="968">IF(B20616&lt;&gt;"",B20616,A20615)</f>
        <v>46094</v>
      </c>
      <c r="B20616" s="270"/>
      <c r="C20616" s="272"/>
      <c r="D20616" s="273"/>
      <c r="E20616" s="89">
        <v>2.361111111111111E-2</v>
      </c>
      <c r="O20616">
        <v>1</v>
      </c>
      <c r="Q20616">
        <v>1</v>
      </c>
      <c r="Y20616">
        <f t="shared" si="966"/>
        <v>2</v>
      </c>
      <c r="Z20616" s="90" t="str">
        <f t="shared" si="967"/>
        <v>2026/03/13 00:34</v>
      </c>
    </row>
    <row r="20617" spans="1:26" ht="3.6" customHeight="1" x14ac:dyDescent="0.2">
      <c r="A20617" s="86">
        <f t="shared" si="968"/>
        <v>46094</v>
      </c>
      <c r="B20617" s="270"/>
      <c r="C20617" s="272"/>
      <c r="D20617" s="273"/>
      <c r="E20617" s="89">
        <v>2.7083333333333334E-2</v>
      </c>
      <c r="O20617">
        <v>1</v>
      </c>
      <c r="Q20617">
        <v>1</v>
      </c>
      <c r="Y20617">
        <f t="shared" si="966"/>
        <v>2</v>
      </c>
      <c r="Z20617" s="90" t="str">
        <f t="shared" si="967"/>
        <v>2026/03/13 00:39</v>
      </c>
    </row>
    <row r="20618" spans="1:26" ht="3.6" customHeight="1" x14ac:dyDescent="0.2">
      <c r="A20618" s="86">
        <f t="shared" si="968"/>
        <v>46094</v>
      </c>
      <c r="B20618" s="270"/>
      <c r="C20618" s="272"/>
      <c r="D20618" s="273"/>
      <c r="E20618" s="89">
        <v>3.0555555555555555E-2</v>
      </c>
      <c r="O20618">
        <v>1</v>
      </c>
      <c r="Q20618">
        <v>1</v>
      </c>
      <c r="Y20618">
        <f t="shared" si="966"/>
        <v>2</v>
      </c>
      <c r="Z20618" s="90" t="str">
        <f t="shared" si="967"/>
        <v>2026/03/13 00:44</v>
      </c>
    </row>
    <row r="20619" spans="1:26" ht="3.6" customHeight="1" x14ac:dyDescent="0.2">
      <c r="A20619" s="86">
        <f t="shared" si="968"/>
        <v>46094</v>
      </c>
      <c r="B20619" s="270"/>
      <c r="C20619" s="272"/>
      <c r="D20619" s="273"/>
      <c r="E20619" s="89">
        <v>3.4027777777777775E-2</v>
      </c>
      <c r="O20619">
        <v>1</v>
      </c>
      <c r="Q20619">
        <v>1</v>
      </c>
      <c r="Y20619">
        <f t="shared" si="966"/>
        <v>2</v>
      </c>
      <c r="Z20619" s="90" t="str">
        <f t="shared" si="967"/>
        <v>2026/03/13 00:49</v>
      </c>
    </row>
    <row r="20620" spans="1:26" ht="3.6" customHeight="1" x14ac:dyDescent="0.2">
      <c r="A20620" s="86">
        <f t="shared" si="968"/>
        <v>46094</v>
      </c>
      <c r="B20620" s="270"/>
      <c r="C20620" s="272"/>
      <c r="D20620" s="273"/>
      <c r="E20620" s="89">
        <v>3.7499999999999999E-2</v>
      </c>
      <c r="O20620">
        <v>1</v>
      </c>
      <c r="Q20620">
        <v>1</v>
      </c>
      <c r="Y20620">
        <f t="shared" si="966"/>
        <v>2</v>
      </c>
      <c r="Z20620" s="90" t="str">
        <f t="shared" si="967"/>
        <v>2026/03/13 00:54</v>
      </c>
    </row>
    <row r="20621" spans="1:26" ht="3.6" customHeight="1" x14ac:dyDescent="0.2">
      <c r="A20621" s="86">
        <f t="shared" si="968"/>
        <v>46094</v>
      </c>
      <c r="B20621" s="270"/>
      <c r="C20621" s="272"/>
      <c r="D20621" s="273"/>
      <c r="E20621" s="89">
        <v>4.0972222222222222E-2</v>
      </c>
      <c r="O20621">
        <v>1</v>
      </c>
      <c r="Q20621">
        <v>1</v>
      </c>
      <c r="Y20621">
        <f t="shared" si="966"/>
        <v>2</v>
      </c>
      <c r="Z20621" s="90" t="str">
        <f t="shared" si="967"/>
        <v>2026/03/13 00:59</v>
      </c>
    </row>
    <row r="20622" spans="1:26" ht="3.6" customHeight="1" x14ac:dyDescent="0.2">
      <c r="A20622" s="86">
        <f t="shared" si="968"/>
        <v>46094</v>
      </c>
      <c r="B20622" s="270"/>
      <c r="C20622" s="272"/>
      <c r="D20622" s="273">
        <v>0.58333333333333337</v>
      </c>
      <c r="E20622" s="89">
        <v>2.7777777777777779E-3</v>
      </c>
      <c r="O20622">
        <v>1</v>
      </c>
      <c r="Q20622">
        <v>1</v>
      </c>
      <c r="Y20622">
        <f t="shared" si="966"/>
        <v>2</v>
      </c>
      <c r="Z20622" s="90" t="str">
        <f t="shared" si="967"/>
        <v>2026/03/13 14:04</v>
      </c>
    </row>
    <row r="20623" spans="1:26" ht="3.6" customHeight="1" x14ac:dyDescent="0.2">
      <c r="A20623" s="86">
        <f t="shared" si="968"/>
        <v>46094</v>
      </c>
      <c r="B20623" s="270"/>
      <c r="C20623" s="272"/>
      <c r="D20623" s="273"/>
      <c r="E20623" s="89">
        <v>6.2499999999999995E-3</v>
      </c>
      <c r="O20623">
        <v>1</v>
      </c>
      <c r="Q20623">
        <v>1</v>
      </c>
      <c r="Y20623">
        <f t="shared" si="966"/>
        <v>2</v>
      </c>
      <c r="Z20623" s="90" t="str">
        <f t="shared" si="967"/>
        <v>2026/03/13 00:09</v>
      </c>
    </row>
    <row r="20624" spans="1:26" ht="3.6" customHeight="1" x14ac:dyDescent="0.2">
      <c r="A20624" s="86">
        <f t="shared" si="968"/>
        <v>46094</v>
      </c>
      <c r="B20624" s="270"/>
      <c r="C20624" s="272"/>
      <c r="D20624" s="273"/>
      <c r="E20624" s="89">
        <v>9.7222222222222224E-3</v>
      </c>
      <c r="O20624">
        <v>1</v>
      </c>
      <c r="Q20624">
        <v>1</v>
      </c>
      <c r="Y20624">
        <f t="shared" si="966"/>
        <v>2</v>
      </c>
      <c r="Z20624" s="90" t="str">
        <f t="shared" si="967"/>
        <v>2026/03/13 00:14</v>
      </c>
    </row>
    <row r="20625" spans="1:26" ht="3.6" customHeight="1" x14ac:dyDescent="0.2">
      <c r="A20625" s="86">
        <f t="shared" si="968"/>
        <v>46094</v>
      </c>
      <c r="B20625" s="270"/>
      <c r="C20625" s="272"/>
      <c r="D20625" s="273"/>
      <c r="E20625" s="89">
        <v>1.3194444444444444E-2</v>
      </c>
      <c r="O20625">
        <v>1</v>
      </c>
      <c r="Q20625">
        <v>1</v>
      </c>
      <c r="Y20625">
        <f t="shared" si="966"/>
        <v>2</v>
      </c>
      <c r="Z20625" s="90" t="str">
        <f t="shared" si="967"/>
        <v>2026/03/13 00:19</v>
      </c>
    </row>
    <row r="20626" spans="1:26" ht="3.6" customHeight="1" x14ac:dyDescent="0.2">
      <c r="A20626" s="86">
        <f t="shared" si="968"/>
        <v>46094</v>
      </c>
      <c r="B20626" s="270"/>
      <c r="C20626" s="272"/>
      <c r="D20626" s="273"/>
      <c r="E20626" s="89">
        <v>1.6666666666666666E-2</v>
      </c>
      <c r="O20626">
        <v>1</v>
      </c>
      <c r="Q20626">
        <v>1</v>
      </c>
      <c r="Y20626">
        <f t="shared" si="966"/>
        <v>2</v>
      </c>
      <c r="Z20626" s="90" t="str">
        <f t="shared" si="967"/>
        <v>2026/03/13 00:24</v>
      </c>
    </row>
    <row r="20627" spans="1:26" ht="3.6" customHeight="1" x14ac:dyDescent="0.2">
      <c r="A20627" s="86">
        <f t="shared" si="968"/>
        <v>46094</v>
      </c>
      <c r="B20627" s="270"/>
      <c r="C20627" s="272"/>
      <c r="D20627" s="273"/>
      <c r="E20627" s="89">
        <v>2.013888888888889E-2</v>
      </c>
      <c r="O20627">
        <v>1</v>
      </c>
      <c r="Q20627">
        <v>1</v>
      </c>
      <c r="Y20627">
        <f t="shared" si="966"/>
        <v>2</v>
      </c>
      <c r="Z20627" s="90" t="str">
        <f t="shared" si="967"/>
        <v>2026/03/13 00:29</v>
      </c>
    </row>
    <row r="20628" spans="1:26" ht="3.6" customHeight="1" x14ac:dyDescent="0.2">
      <c r="A20628" s="86">
        <f t="shared" si="968"/>
        <v>46094</v>
      </c>
      <c r="B20628" s="270"/>
      <c r="C20628" s="272"/>
      <c r="D20628" s="273"/>
      <c r="E20628" s="89">
        <v>2.361111111111111E-2</v>
      </c>
      <c r="O20628">
        <v>1</v>
      </c>
      <c r="Q20628">
        <v>1</v>
      </c>
      <c r="Y20628">
        <f t="shared" si="966"/>
        <v>2</v>
      </c>
      <c r="Z20628" s="90" t="str">
        <f t="shared" si="967"/>
        <v>2026/03/13 00:34</v>
      </c>
    </row>
    <row r="20629" spans="1:26" ht="3.6" customHeight="1" x14ac:dyDescent="0.2">
      <c r="A20629" s="86">
        <f t="shared" si="968"/>
        <v>46094</v>
      </c>
      <c r="B20629" s="270"/>
      <c r="C20629" s="272"/>
      <c r="D20629" s="273"/>
      <c r="E20629" s="89">
        <v>2.7083333333333334E-2</v>
      </c>
      <c r="O20629">
        <v>1</v>
      </c>
      <c r="Q20629">
        <v>1</v>
      </c>
      <c r="Y20629">
        <f t="shared" si="966"/>
        <v>2</v>
      </c>
      <c r="Z20629" s="90" t="str">
        <f t="shared" si="967"/>
        <v>2026/03/13 00:39</v>
      </c>
    </row>
    <row r="20630" spans="1:26" ht="3.6" customHeight="1" x14ac:dyDescent="0.2">
      <c r="A20630" s="86">
        <f t="shared" si="968"/>
        <v>46094</v>
      </c>
      <c r="B20630" s="270"/>
      <c r="C20630" s="272"/>
      <c r="D20630" s="273"/>
      <c r="E20630" s="89">
        <v>3.0555555555555555E-2</v>
      </c>
      <c r="O20630">
        <v>1</v>
      </c>
      <c r="Q20630">
        <v>1</v>
      </c>
      <c r="Y20630">
        <f t="shared" si="966"/>
        <v>2</v>
      </c>
      <c r="Z20630" s="90" t="str">
        <f t="shared" si="967"/>
        <v>2026/03/13 00:44</v>
      </c>
    </row>
    <row r="20631" spans="1:26" ht="3.6" customHeight="1" x14ac:dyDescent="0.2">
      <c r="A20631" s="86">
        <f t="shared" si="968"/>
        <v>46094</v>
      </c>
      <c r="B20631" s="270"/>
      <c r="C20631" s="272"/>
      <c r="D20631" s="273"/>
      <c r="E20631" s="89">
        <v>3.4027777777777775E-2</v>
      </c>
      <c r="O20631">
        <v>1</v>
      </c>
      <c r="Q20631">
        <v>1</v>
      </c>
      <c r="Y20631">
        <f t="shared" si="966"/>
        <v>2</v>
      </c>
      <c r="Z20631" s="90" t="str">
        <f t="shared" si="967"/>
        <v>2026/03/13 00:49</v>
      </c>
    </row>
    <row r="20632" spans="1:26" ht="3.6" customHeight="1" x14ac:dyDescent="0.2">
      <c r="A20632" s="86">
        <f t="shared" si="968"/>
        <v>46094</v>
      </c>
      <c r="B20632" s="270"/>
      <c r="C20632" s="272"/>
      <c r="D20632" s="273"/>
      <c r="E20632" s="89">
        <v>3.7499999999999999E-2</v>
      </c>
      <c r="O20632">
        <v>1</v>
      </c>
      <c r="Q20632">
        <v>1</v>
      </c>
      <c r="Y20632">
        <f t="shared" si="966"/>
        <v>2</v>
      </c>
      <c r="Z20632" s="90" t="str">
        <f t="shared" si="967"/>
        <v>2026/03/13 00:54</v>
      </c>
    </row>
    <row r="20633" spans="1:26" ht="3.6" customHeight="1" x14ac:dyDescent="0.2">
      <c r="A20633" s="86">
        <f t="shared" si="968"/>
        <v>46094</v>
      </c>
      <c r="B20633" s="270"/>
      <c r="C20633" s="272"/>
      <c r="D20633" s="273"/>
      <c r="E20633" s="89">
        <v>4.0972222222222222E-2</v>
      </c>
      <c r="O20633">
        <v>1</v>
      </c>
      <c r="Q20633">
        <v>1</v>
      </c>
      <c r="Y20633">
        <f t="shared" si="966"/>
        <v>2</v>
      </c>
      <c r="Z20633" s="90" t="str">
        <f t="shared" si="967"/>
        <v>2026/03/13 00:59</v>
      </c>
    </row>
    <row r="20634" spans="1:26" ht="3.6" customHeight="1" x14ac:dyDescent="0.2">
      <c r="A20634" s="86">
        <f t="shared" si="968"/>
        <v>46094</v>
      </c>
      <c r="B20634" s="270"/>
      <c r="C20634" s="272"/>
      <c r="D20634" s="273">
        <v>0.625</v>
      </c>
      <c r="E20634" s="89">
        <v>2.7777777777777779E-3</v>
      </c>
      <c r="O20634">
        <v>1</v>
      </c>
      <c r="Q20634">
        <v>1</v>
      </c>
      <c r="Y20634">
        <f t="shared" si="966"/>
        <v>2</v>
      </c>
      <c r="Z20634" s="90" t="str">
        <f t="shared" si="967"/>
        <v>2026/03/13 15:04</v>
      </c>
    </row>
    <row r="20635" spans="1:26" ht="3.6" customHeight="1" x14ac:dyDescent="0.2">
      <c r="A20635" s="86">
        <f t="shared" si="968"/>
        <v>46094</v>
      </c>
      <c r="B20635" s="270"/>
      <c r="C20635" s="272"/>
      <c r="D20635" s="273"/>
      <c r="E20635" s="89">
        <v>6.2499999999999995E-3</v>
      </c>
      <c r="O20635">
        <v>1</v>
      </c>
      <c r="Q20635">
        <v>1</v>
      </c>
      <c r="Y20635">
        <f t="shared" si="966"/>
        <v>2</v>
      </c>
      <c r="Z20635" s="90" t="str">
        <f t="shared" si="967"/>
        <v>2026/03/13 00:09</v>
      </c>
    </row>
    <row r="20636" spans="1:26" ht="3.6" customHeight="1" x14ac:dyDescent="0.2">
      <c r="A20636" s="86">
        <f t="shared" si="968"/>
        <v>46094</v>
      </c>
      <c r="B20636" s="270"/>
      <c r="C20636" s="272"/>
      <c r="D20636" s="273"/>
      <c r="E20636" s="89">
        <v>9.7222222222222224E-3</v>
      </c>
      <c r="O20636">
        <v>1</v>
      </c>
      <c r="Q20636">
        <v>1</v>
      </c>
      <c r="Y20636">
        <f t="shared" si="966"/>
        <v>2</v>
      </c>
      <c r="Z20636" s="90" t="str">
        <f t="shared" si="967"/>
        <v>2026/03/13 00:14</v>
      </c>
    </row>
    <row r="20637" spans="1:26" ht="3.6" customHeight="1" x14ac:dyDescent="0.2">
      <c r="A20637" s="86">
        <f t="shared" si="968"/>
        <v>46094</v>
      </c>
      <c r="B20637" s="270"/>
      <c r="C20637" s="272"/>
      <c r="D20637" s="273"/>
      <c r="E20637" s="89">
        <v>1.3194444444444444E-2</v>
      </c>
      <c r="O20637">
        <v>1</v>
      </c>
      <c r="Q20637">
        <v>1</v>
      </c>
      <c r="Y20637">
        <f t="shared" si="966"/>
        <v>2</v>
      </c>
      <c r="Z20637" s="90" t="str">
        <f t="shared" si="967"/>
        <v>2026/03/13 00:19</v>
      </c>
    </row>
    <row r="20638" spans="1:26" ht="3.6" customHeight="1" x14ac:dyDescent="0.2">
      <c r="A20638" s="86">
        <f t="shared" si="968"/>
        <v>46094</v>
      </c>
      <c r="B20638" s="270"/>
      <c r="C20638" s="272"/>
      <c r="D20638" s="273"/>
      <c r="E20638" s="89">
        <v>1.6666666666666666E-2</v>
      </c>
      <c r="O20638">
        <v>1</v>
      </c>
      <c r="Q20638">
        <v>1</v>
      </c>
      <c r="Y20638">
        <f t="shared" si="966"/>
        <v>2</v>
      </c>
      <c r="Z20638" s="90" t="str">
        <f t="shared" si="967"/>
        <v>2026/03/13 00:24</v>
      </c>
    </row>
    <row r="20639" spans="1:26" ht="3.6" customHeight="1" x14ac:dyDescent="0.2">
      <c r="A20639" s="86">
        <f t="shared" si="968"/>
        <v>46094</v>
      </c>
      <c r="B20639" s="270"/>
      <c r="C20639" s="272"/>
      <c r="D20639" s="273"/>
      <c r="E20639" s="89">
        <v>2.013888888888889E-2</v>
      </c>
      <c r="O20639">
        <v>1</v>
      </c>
      <c r="Q20639">
        <v>1</v>
      </c>
      <c r="Y20639">
        <f t="shared" si="966"/>
        <v>2</v>
      </c>
      <c r="Z20639" s="90" t="str">
        <f t="shared" si="967"/>
        <v>2026/03/13 00:29</v>
      </c>
    </row>
    <row r="20640" spans="1:26" ht="3.6" customHeight="1" x14ac:dyDescent="0.2">
      <c r="A20640" s="86">
        <f t="shared" si="968"/>
        <v>46094</v>
      </c>
      <c r="B20640" s="270"/>
      <c r="C20640" s="272"/>
      <c r="D20640" s="273"/>
      <c r="E20640" s="89">
        <v>2.361111111111111E-2</v>
      </c>
      <c r="O20640">
        <v>1</v>
      </c>
      <c r="Q20640">
        <v>1</v>
      </c>
      <c r="Y20640">
        <f t="shared" si="966"/>
        <v>2</v>
      </c>
      <c r="Z20640" s="90" t="str">
        <f t="shared" si="967"/>
        <v>2026/03/13 00:34</v>
      </c>
    </row>
    <row r="20641" spans="1:26" ht="3.6" customHeight="1" x14ac:dyDescent="0.2">
      <c r="A20641" s="86">
        <f t="shared" si="968"/>
        <v>46094</v>
      </c>
      <c r="B20641" s="270"/>
      <c r="C20641" s="272"/>
      <c r="D20641" s="273"/>
      <c r="E20641" s="89">
        <v>2.7083333333333334E-2</v>
      </c>
      <c r="O20641">
        <v>1</v>
      </c>
      <c r="Q20641">
        <v>1</v>
      </c>
      <c r="Y20641">
        <f t="shared" si="966"/>
        <v>2</v>
      </c>
      <c r="Z20641" s="90" t="str">
        <f t="shared" si="967"/>
        <v>2026/03/13 00:39</v>
      </c>
    </row>
    <row r="20642" spans="1:26" ht="3.6" customHeight="1" x14ac:dyDescent="0.2">
      <c r="A20642" s="86">
        <f t="shared" si="968"/>
        <v>46094</v>
      </c>
      <c r="B20642" s="270"/>
      <c r="C20642" s="272"/>
      <c r="D20642" s="273"/>
      <c r="E20642" s="89">
        <v>3.0555555555555555E-2</v>
      </c>
      <c r="O20642">
        <v>1</v>
      </c>
      <c r="Q20642">
        <v>1</v>
      </c>
      <c r="Y20642">
        <f t="shared" si="966"/>
        <v>2</v>
      </c>
      <c r="Z20642" s="90" t="str">
        <f t="shared" si="967"/>
        <v>2026/03/13 00:44</v>
      </c>
    </row>
    <row r="20643" spans="1:26" ht="3.6" customHeight="1" x14ac:dyDescent="0.2">
      <c r="A20643" s="86">
        <f t="shared" si="968"/>
        <v>46094</v>
      </c>
      <c r="B20643" s="270"/>
      <c r="C20643" s="272"/>
      <c r="D20643" s="273"/>
      <c r="E20643" s="89">
        <v>3.4027777777777775E-2</v>
      </c>
      <c r="O20643">
        <v>1</v>
      </c>
      <c r="Q20643">
        <v>1</v>
      </c>
      <c r="Y20643">
        <f t="shared" si="966"/>
        <v>2</v>
      </c>
      <c r="Z20643" s="90" t="str">
        <f t="shared" si="967"/>
        <v>2026/03/13 00:49</v>
      </c>
    </row>
    <row r="20644" spans="1:26" ht="3.6" customHeight="1" x14ac:dyDescent="0.2">
      <c r="A20644" s="86">
        <f t="shared" si="968"/>
        <v>46094</v>
      </c>
      <c r="B20644" s="270"/>
      <c r="C20644" s="272"/>
      <c r="D20644" s="273"/>
      <c r="E20644" s="89">
        <v>3.7499999999999999E-2</v>
      </c>
      <c r="O20644">
        <v>1</v>
      </c>
      <c r="Q20644">
        <v>1</v>
      </c>
      <c r="Y20644">
        <f t="shared" si="966"/>
        <v>2</v>
      </c>
      <c r="Z20644" s="90" t="str">
        <f t="shared" si="967"/>
        <v>2026/03/13 00:54</v>
      </c>
    </row>
    <row r="20645" spans="1:26" ht="3.6" customHeight="1" x14ac:dyDescent="0.2">
      <c r="A20645" s="86">
        <f t="shared" si="968"/>
        <v>46094</v>
      </c>
      <c r="B20645" s="270"/>
      <c r="C20645" s="272"/>
      <c r="D20645" s="273"/>
      <c r="E20645" s="89">
        <v>4.0972222222222222E-2</v>
      </c>
      <c r="O20645">
        <v>1</v>
      </c>
      <c r="Q20645">
        <v>1</v>
      </c>
      <c r="Y20645">
        <f t="shared" si="966"/>
        <v>2</v>
      </c>
      <c r="Z20645" s="90" t="str">
        <f t="shared" si="967"/>
        <v>2026/03/13 00:59</v>
      </c>
    </row>
    <row r="20646" spans="1:26" ht="3.6" customHeight="1" x14ac:dyDescent="0.2">
      <c r="A20646" s="86">
        <f t="shared" si="968"/>
        <v>46094</v>
      </c>
      <c r="B20646" s="270"/>
      <c r="C20646" s="272"/>
      <c r="D20646" s="273">
        <v>0.66666666666666663</v>
      </c>
      <c r="E20646" s="89">
        <v>2.7777777777777779E-3</v>
      </c>
      <c r="O20646">
        <v>1</v>
      </c>
      <c r="Q20646">
        <v>1</v>
      </c>
      <c r="Y20646">
        <f t="shared" si="966"/>
        <v>2</v>
      </c>
      <c r="Z20646" s="90" t="str">
        <f t="shared" si="967"/>
        <v>2026/03/13 16:04</v>
      </c>
    </row>
    <row r="20647" spans="1:26" ht="3.6" customHeight="1" x14ac:dyDescent="0.2">
      <c r="A20647" s="86">
        <f t="shared" si="968"/>
        <v>46094</v>
      </c>
      <c r="B20647" s="270"/>
      <c r="C20647" s="272"/>
      <c r="D20647" s="273"/>
      <c r="E20647" s="89">
        <v>6.2499999999999995E-3</v>
      </c>
      <c r="O20647">
        <v>1</v>
      </c>
      <c r="Q20647">
        <v>1</v>
      </c>
      <c r="Y20647">
        <f t="shared" si="966"/>
        <v>2</v>
      </c>
      <c r="Z20647" s="90" t="str">
        <f t="shared" si="967"/>
        <v>2026/03/13 00:09</v>
      </c>
    </row>
    <row r="20648" spans="1:26" ht="3.6" customHeight="1" x14ac:dyDescent="0.2">
      <c r="A20648" s="86">
        <f t="shared" si="968"/>
        <v>46094</v>
      </c>
      <c r="B20648" s="270"/>
      <c r="C20648" s="272"/>
      <c r="D20648" s="273"/>
      <c r="E20648" s="89">
        <v>9.7222222222222224E-3</v>
      </c>
      <c r="O20648">
        <v>1</v>
      </c>
      <c r="Q20648">
        <v>1</v>
      </c>
      <c r="Y20648">
        <f t="shared" si="966"/>
        <v>2</v>
      </c>
      <c r="Z20648" s="90" t="str">
        <f t="shared" si="967"/>
        <v>2026/03/13 00:14</v>
      </c>
    </row>
    <row r="20649" spans="1:26" ht="3.6" customHeight="1" x14ac:dyDescent="0.2">
      <c r="A20649" s="86">
        <f t="shared" si="968"/>
        <v>46094</v>
      </c>
      <c r="B20649" s="270"/>
      <c r="C20649" s="272"/>
      <c r="D20649" s="273"/>
      <c r="E20649" s="89">
        <v>1.3194444444444444E-2</v>
      </c>
      <c r="O20649">
        <v>1</v>
      </c>
      <c r="Q20649">
        <v>1</v>
      </c>
      <c r="Y20649">
        <f t="shared" si="966"/>
        <v>2</v>
      </c>
      <c r="Z20649" s="90" t="str">
        <f t="shared" si="967"/>
        <v>2026/03/13 00:19</v>
      </c>
    </row>
    <row r="20650" spans="1:26" ht="3.6" customHeight="1" x14ac:dyDescent="0.2">
      <c r="A20650" s="86">
        <f t="shared" si="968"/>
        <v>46094</v>
      </c>
      <c r="B20650" s="270"/>
      <c r="C20650" s="272"/>
      <c r="D20650" s="273"/>
      <c r="E20650" s="89">
        <v>1.6666666666666666E-2</v>
      </c>
      <c r="O20650">
        <v>1</v>
      </c>
      <c r="Q20650">
        <v>1</v>
      </c>
      <c r="Y20650">
        <f t="shared" si="966"/>
        <v>2</v>
      </c>
      <c r="Z20650" s="90" t="str">
        <f t="shared" si="967"/>
        <v>2026/03/13 00:24</v>
      </c>
    </row>
    <row r="20651" spans="1:26" ht="3.6" customHeight="1" x14ac:dyDescent="0.2">
      <c r="A20651" s="86">
        <f t="shared" si="968"/>
        <v>46094</v>
      </c>
      <c r="B20651" s="270"/>
      <c r="C20651" s="272"/>
      <c r="D20651" s="273"/>
      <c r="E20651" s="89">
        <v>2.013888888888889E-2</v>
      </c>
      <c r="O20651">
        <v>1</v>
      </c>
      <c r="Q20651">
        <v>1</v>
      </c>
      <c r="Y20651">
        <f t="shared" si="966"/>
        <v>2</v>
      </c>
      <c r="Z20651" s="90" t="str">
        <f t="shared" si="967"/>
        <v>2026/03/13 00:29</v>
      </c>
    </row>
    <row r="20652" spans="1:26" ht="3.6" customHeight="1" x14ac:dyDescent="0.2">
      <c r="A20652" s="86">
        <f t="shared" si="968"/>
        <v>46094</v>
      </c>
      <c r="B20652" s="270"/>
      <c r="C20652" s="272"/>
      <c r="D20652" s="273"/>
      <c r="E20652" s="89">
        <v>2.361111111111111E-2</v>
      </c>
      <c r="O20652">
        <v>1</v>
      </c>
      <c r="Q20652">
        <v>1</v>
      </c>
      <c r="Y20652">
        <f t="shared" si="966"/>
        <v>2</v>
      </c>
      <c r="Z20652" s="90" t="str">
        <f t="shared" si="967"/>
        <v>2026/03/13 00:34</v>
      </c>
    </row>
    <row r="20653" spans="1:26" ht="3.6" customHeight="1" x14ac:dyDescent="0.2">
      <c r="A20653" s="86">
        <f t="shared" si="968"/>
        <v>46094</v>
      </c>
      <c r="B20653" s="270"/>
      <c r="C20653" s="272"/>
      <c r="D20653" s="273"/>
      <c r="E20653" s="89">
        <v>2.7083333333333334E-2</v>
      </c>
      <c r="O20653">
        <v>1</v>
      </c>
      <c r="Q20653">
        <v>1</v>
      </c>
      <c r="Y20653">
        <f t="shared" si="966"/>
        <v>2</v>
      </c>
      <c r="Z20653" s="90" t="str">
        <f t="shared" si="967"/>
        <v>2026/03/13 00:39</v>
      </c>
    </row>
    <row r="20654" spans="1:26" ht="3.6" customHeight="1" x14ac:dyDescent="0.2">
      <c r="A20654" s="86">
        <f t="shared" si="968"/>
        <v>46094</v>
      </c>
      <c r="B20654" s="270"/>
      <c r="C20654" s="272"/>
      <c r="D20654" s="273"/>
      <c r="E20654" s="89">
        <v>3.0555555555555555E-2</v>
      </c>
      <c r="O20654">
        <v>1</v>
      </c>
      <c r="Q20654">
        <v>1</v>
      </c>
      <c r="Y20654">
        <f t="shared" si="966"/>
        <v>2</v>
      </c>
      <c r="Z20654" s="90" t="str">
        <f t="shared" si="967"/>
        <v>2026/03/13 00:44</v>
      </c>
    </row>
    <row r="20655" spans="1:26" ht="3.6" customHeight="1" x14ac:dyDescent="0.2">
      <c r="A20655" s="86">
        <f t="shared" si="968"/>
        <v>46094</v>
      </c>
      <c r="B20655" s="270"/>
      <c r="C20655" s="272"/>
      <c r="D20655" s="273"/>
      <c r="E20655" s="89">
        <v>3.4027777777777775E-2</v>
      </c>
      <c r="O20655">
        <v>1</v>
      </c>
      <c r="Q20655">
        <v>1</v>
      </c>
      <c r="Y20655">
        <f t="shared" si="966"/>
        <v>2</v>
      </c>
      <c r="Z20655" s="90" t="str">
        <f t="shared" si="967"/>
        <v>2026/03/13 00:49</v>
      </c>
    </row>
    <row r="20656" spans="1:26" ht="3.6" customHeight="1" x14ac:dyDescent="0.2">
      <c r="A20656" s="86">
        <f t="shared" si="968"/>
        <v>46094</v>
      </c>
      <c r="B20656" s="270"/>
      <c r="C20656" s="272"/>
      <c r="D20656" s="273"/>
      <c r="E20656" s="89">
        <v>3.7499999999999999E-2</v>
      </c>
      <c r="O20656">
        <v>1</v>
      </c>
      <c r="Q20656">
        <v>1</v>
      </c>
      <c r="Y20656">
        <f t="shared" si="966"/>
        <v>2</v>
      </c>
      <c r="Z20656" s="90" t="str">
        <f t="shared" si="967"/>
        <v>2026/03/13 00:54</v>
      </c>
    </row>
    <row r="20657" spans="1:26" ht="3.6" customHeight="1" x14ac:dyDescent="0.2">
      <c r="A20657" s="86">
        <f t="shared" si="968"/>
        <v>46094</v>
      </c>
      <c r="B20657" s="270"/>
      <c r="C20657" s="272"/>
      <c r="D20657" s="273"/>
      <c r="E20657" s="89">
        <v>4.0972222222222222E-2</v>
      </c>
      <c r="O20657">
        <v>1</v>
      </c>
      <c r="Q20657">
        <v>1</v>
      </c>
      <c r="Y20657">
        <f t="shared" si="966"/>
        <v>2</v>
      </c>
      <c r="Z20657" s="90" t="str">
        <f t="shared" si="967"/>
        <v>2026/03/13 00:59</v>
      </c>
    </row>
    <row r="20658" spans="1:26" ht="3.6" customHeight="1" x14ac:dyDescent="0.2">
      <c r="A20658" s="86">
        <f t="shared" si="968"/>
        <v>46094</v>
      </c>
      <c r="B20658" s="270"/>
      <c r="C20658" s="272"/>
      <c r="D20658" s="273">
        <v>0.70833333333333337</v>
      </c>
      <c r="E20658" s="89">
        <v>2.7777777777777779E-3</v>
      </c>
      <c r="O20658">
        <v>1</v>
      </c>
      <c r="Q20658">
        <v>1</v>
      </c>
      <c r="Y20658">
        <f t="shared" si="966"/>
        <v>2</v>
      </c>
      <c r="Z20658" s="90" t="str">
        <f t="shared" si="967"/>
        <v>2026/03/13 17:04</v>
      </c>
    </row>
    <row r="20659" spans="1:26" ht="3.6" customHeight="1" x14ac:dyDescent="0.2">
      <c r="A20659" s="86">
        <f t="shared" si="968"/>
        <v>46094</v>
      </c>
      <c r="B20659" s="270"/>
      <c r="C20659" s="272"/>
      <c r="D20659" s="273"/>
      <c r="E20659" s="89">
        <v>6.2499999999999995E-3</v>
      </c>
      <c r="O20659">
        <v>1</v>
      </c>
      <c r="Q20659">
        <v>1</v>
      </c>
      <c r="Y20659">
        <f t="shared" si="966"/>
        <v>2</v>
      </c>
      <c r="Z20659" s="90" t="str">
        <f t="shared" si="967"/>
        <v>2026/03/13 00:09</v>
      </c>
    </row>
    <row r="20660" spans="1:26" ht="3.6" customHeight="1" x14ac:dyDescent="0.2">
      <c r="A20660" s="86">
        <f t="shared" si="968"/>
        <v>46094</v>
      </c>
      <c r="B20660" s="270"/>
      <c r="C20660" s="272"/>
      <c r="D20660" s="273"/>
      <c r="E20660" s="89">
        <v>9.7222222222222224E-3</v>
      </c>
      <c r="O20660">
        <v>1</v>
      </c>
      <c r="Q20660">
        <v>1</v>
      </c>
      <c r="Y20660">
        <f t="shared" si="966"/>
        <v>2</v>
      </c>
      <c r="Z20660" s="90" t="str">
        <f t="shared" si="967"/>
        <v>2026/03/13 00:14</v>
      </c>
    </row>
    <row r="20661" spans="1:26" ht="3.6" customHeight="1" x14ac:dyDescent="0.2">
      <c r="A20661" s="86">
        <f t="shared" si="968"/>
        <v>46094</v>
      </c>
      <c r="B20661" s="270"/>
      <c r="C20661" s="272"/>
      <c r="D20661" s="273"/>
      <c r="E20661" s="89">
        <v>1.3194444444444444E-2</v>
      </c>
      <c r="O20661">
        <v>1</v>
      </c>
      <c r="Q20661">
        <v>1</v>
      </c>
      <c r="Y20661">
        <f t="shared" si="966"/>
        <v>2</v>
      </c>
      <c r="Z20661" s="90" t="str">
        <f t="shared" si="967"/>
        <v>2026/03/13 00:19</v>
      </c>
    </row>
    <row r="20662" spans="1:26" ht="3.6" customHeight="1" x14ac:dyDescent="0.2">
      <c r="A20662" s="86">
        <f t="shared" si="968"/>
        <v>46094</v>
      </c>
      <c r="B20662" s="270"/>
      <c r="C20662" s="272"/>
      <c r="D20662" s="273"/>
      <c r="E20662" s="89">
        <v>1.6666666666666666E-2</v>
      </c>
      <c r="O20662">
        <v>1</v>
      </c>
      <c r="Q20662">
        <v>1</v>
      </c>
      <c r="Y20662">
        <f t="shared" si="966"/>
        <v>2</v>
      </c>
      <c r="Z20662" s="90" t="str">
        <f t="shared" si="967"/>
        <v>2026/03/13 00:24</v>
      </c>
    </row>
    <row r="20663" spans="1:26" ht="3.6" customHeight="1" x14ac:dyDescent="0.2">
      <c r="A20663" s="86">
        <f t="shared" si="968"/>
        <v>46094</v>
      </c>
      <c r="B20663" s="270"/>
      <c r="C20663" s="272"/>
      <c r="D20663" s="273"/>
      <c r="E20663" s="89">
        <v>2.013888888888889E-2</v>
      </c>
      <c r="O20663">
        <v>1</v>
      </c>
      <c r="Q20663">
        <v>1</v>
      </c>
      <c r="Y20663">
        <f t="shared" si="966"/>
        <v>2</v>
      </c>
      <c r="Z20663" s="90" t="str">
        <f t="shared" si="967"/>
        <v>2026/03/13 00:29</v>
      </c>
    </row>
    <row r="20664" spans="1:26" ht="3.6" customHeight="1" x14ac:dyDescent="0.2">
      <c r="A20664" s="86">
        <f t="shared" si="968"/>
        <v>46094</v>
      </c>
      <c r="B20664" s="270"/>
      <c r="C20664" s="272"/>
      <c r="D20664" s="273"/>
      <c r="E20664" s="89">
        <v>2.361111111111111E-2</v>
      </c>
      <c r="O20664">
        <v>1</v>
      </c>
      <c r="Q20664">
        <v>1</v>
      </c>
      <c r="Y20664">
        <f t="shared" si="966"/>
        <v>2</v>
      </c>
      <c r="Z20664" s="90" t="str">
        <f t="shared" si="967"/>
        <v>2026/03/13 00:34</v>
      </c>
    </row>
    <row r="20665" spans="1:26" ht="3.6" customHeight="1" x14ac:dyDescent="0.2">
      <c r="A20665" s="86">
        <f t="shared" si="968"/>
        <v>46094</v>
      </c>
      <c r="B20665" s="270"/>
      <c r="C20665" s="272"/>
      <c r="D20665" s="273"/>
      <c r="E20665" s="89">
        <v>2.7083333333333334E-2</v>
      </c>
      <c r="O20665">
        <v>1</v>
      </c>
      <c r="Q20665">
        <v>1</v>
      </c>
      <c r="Y20665">
        <f t="shared" si="966"/>
        <v>2</v>
      </c>
      <c r="Z20665" s="90" t="str">
        <f t="shared" si="967"/>
        <v>2026/03/13 00:39</v>
      </c>
    </row>
    <row r="20666" spans="1:26" ht="3.6" customHeight="1" x14ac:dyDescent="0.2">
      <c r="A20666" s="86">
        <f t="shared" si="968"/>
        <v>46094</v>
      </c>
      <c r="B20666" s="270"/>
      <c r="C20666" s="272"/>
      <c r="D20666" s="273"/>
      <c r="E20666" s="89">
        <v>3.0555555555555555E-2</v>
      </c>
      <c r="O20666">
        <v>1</v>
      </c>
      <c r="Q20666">
        <v>1</v>
      </c>
      <c r="Y20666">
        <f t="shared" si="966"/>
        <v>2</v>
      </c>
      <c r="Z20666" s="90" t="str">
        <f t="shared" si="967"/>
        <v>2026/03/13 00:44</v>
      </c>
    </row>
    <row r="20667" spans="1:26" ht="3.6" customHeight="1" x14ac:dyDescent="0.2">
      <c r="A20667" s="86">
        <f t="shared" si="968"/>
        <v>46094</v>
      </c>
      <c r="B20667" s="270"/>
      <c r="C20667" s="272"/>
      <c r="D20667" s="273"/>
      <c r="E20667" s="89">
        <v>3.4027777777777775E-2</v>
      </c>
      <c r="O20667">
        <v>1</v>
      </c>
      <c r="Q20667">
        <v>1</v>
      </c>
      <c r="Y20667">
        <f t="shared" si="966"/>
        <v>2</v>
      </c>
      <c r="Z20667" s="90" t="str">
        <f t="shared" si="967"/>
        <v>2026/03/13 00:49</v>
      </c>
    </row>
    <row r="20668" spans="1:26" ht="3.6" customHeight="1" x14ac:dyDescent="0.2">
      <c r="A20668" s="86">
        <f t="shared" si="968"/>
        <v>46094</v>
      </c>
      <c r="B20668" s="270"/>
      <c r="C20668" s="272"/>
      <c r="D20668" s="273"/>
      <c r="E20668" s="89">
        <v>3.7499999999999999E-2</v>
      </c>
      <c r="O20668">
        <v>1</v>
      </c>
      <c r="Q20668">
        <v>1</v>
      </c>
      <c r="Y20668">
        <f t="shared" si="966"/>
        <v>2</v>
      </c>
      <c r="Z20668" s="90" t="str">
        <f t="shared" si="967"/>
        <v>2026/03/13 00:54</v>
      </c>
    </row>
    <row r="20669" spans="1:26" ht="3.6" customHeight="1" x14ac:dyDescent="0.2">
      <c r="A20669" s="86">
        <f t="shared" si="968"/>
        <v>46094</v>
      </c>
      <c r="B20669" s="270"/>
      <c r="C20669" s="272"/>
      <c r="D20669" s="273"/>
      <c r="E20669" s="89">
        <v>4.0972222222222222E-2</v>
      </c>
      <c r="O20669">
        <v>1</v>
      </c>
      <c r="Q20669">
        <v>1</v>
      </c>
      <c r="Y20669">
        <f t="shared" si="966"/>
        <v>2</v>
      </c>
      <c r="Z20669" s="90" t="str">
        <f t="shared" si="967"/>
        <v>2026/03/13 00:59</v>
      </c>
    </row>
    <row r="20670" spans="1:26" ht="3.6" customHeight="1" x14ac:dyDescent="0.2">
      <c r="A20670" s="86">
        <f t="shared" si="968"/>
        <v>46094</v>
      </c>
      <c r="B20670" s="270"/>
      <c r="C20670" s="272"/>
      <c r="D20670" s="273">
        <v>0.75</v>
      </c>
      <c r="E20670" s="89">
        <v>2.7777777777777779E-3</v>
      </c>
      <c r="O20670">
        <v>1</v>
      </c>
      <c r="Q20670">
        <v>1</v>
      </c>
      <c r="Y20670">
        <f t="shared" si="966"/>
        <v>2</v>
      </c>
      <c r="Z20670" s="90" t="str">
        <f t="shared" si="967"/>
        <v>2026/03/13 18:04</v>
      </c>
    </row>
    <row r="20671" spans="1:26" ht="3.6" customHeight="1" x14ac:dyDescent="0.2">
      <c r="A20671" s="86">
        <f t="shared" si="968"/>
        <v>46094</v>
      </c>
      <c r="B20671" s="270"/>
      <c r="C20671" s="272"/>
      <c r="D20671" s="273"/>
      <c r="E20671" s="89">
        <v>6.2499999999999995E-3</v>
      </c>
      <c r="O20671">
        <v>1</v>
      </c>
      <c r="Q20671">
        <v>1</v>
      </c>
      <c r="Y20671">
        <f t="shared" si="966"/>
        <v>2</v>
      </c>
      <c r="Z20671" s="90" t="str">
        <f t="shared" si="967"/>
        <v>2026/03/13 00:09</v>
      </c>
    </row>
    <row r="20672" spans="1:26" ht="3.6" customHeight="1" x14ac:dyDescent="0.2">
      <c r="A20672" s="86">
        <f t="shared" si="968"/>
        <v>46094</v>
      </c>
      <c r="B20672" s="270"/>
      <c r="C20672" s="272"/>
      <c r="D20672" s="273"/>
      <c r="E20672" s="89">
        <v>9.7222222222222224E-3</v>
      </c>
      <c r="O20672">
        <v>1</v>
      </c>
      <c r="Q20672">
        <v>1</v>
      </c>
      <c r="Y20672">
        <f t="shared" si="966"/>
        <v>2</v>
      </c>
      <c r="Z20672" s="90" t="str">
        <f t="shared" si="967"/>
        <v>2026/03/13 00:14</v>
      </c>
    </row>
    <row r="20673" spans="1:26" ht="3.6" customHeight="1" x14ac:dyDescent="0.2">
      <c r="A20673" s="86">
        <f t="shared" si="968"/>
        <v>46094</v>
      </c>
      <c r="B20673" s="270"/>
      <c r="C20673" s="272"/>
      <c r="D20673" s="273"/>
      <c r="E20673" s="89">
        <v>1.3194444444444444E-2</v>
      </c>
      <c r="O20673">
        <v>1</v>
      </c>
      <c r="Q20673">
        <v>1</v>
      </c>
      <c r="Y20673">
        <f t="shared" si="966"/>
        <v>2</v>
      </c>
      <c r="Z20673" s="90" t="str">
        <f t="shared" si="967"/>
        <v>2026/03/13 00:19</v>
      </c>
    </row>
    <row r="20674" spans="1:26" ht="3.6" customHeight="1" x14ac:dyDescent="0.2">
      <c r="A20674" s="86">
        <f t="shared" si="968"/>
        <v>46094</v>
      </c>
      <c r="B20674" s="270"/>
      <c r="C20674" s="272"/>
      <c r="D20674" s="273"/>
      <c r="E20674" s="89">
        <v>1.6666666666666666E-2</v>
      </c>
      <c r="O20674">
        <v>1</v>
      </c>
      <c r="Q20674">
        <v>1</v>
      </c>
      <c r="Y20674">
        <f t="shared" si="966"/>
        <v>2</v>
      </c>
      <c r="Z20674" s="90" t="str">
        <f t="shared" si="967"/>
        <v>2026/03/13 00:24</v>
      </c>
    </row>
    <row r="20675" spans="1:26" ht="3.6" customHeight="1" x14ac:dyDescent="0.2">
      <c r="A20675" s="86">
        <f t="shared" si="968"/>
        <v>46094</v>
      </c>
      <c r="B20675" s="270"/>
      <c r="C20675" s="272"/>
      <c r="D20675" s="273"/>
      <c r="E20675" s="89">
        <v>2.013888888888889E-2</v>
      </c>
      <c r="O20675">
        <v>1</v>
      </c>
      <c r="Q20675">
        <v>1</v>
      </c>
      <c r="Y20675">
        <f t="shared" si="966"/>
        <v>2</v>
      </c>
      <c r="Z20675" s="90" t="str">
        <f t="shared" si="967"/>
        <v>2026/03/13 00:29</v>
      </c>
    </row>
    <row r="20676" spans="1:26" ht="3.6" customHeight="1" x14ac:dyDescent="0.2">
      <c r="A20676" s="86">
        <f t="shared" si="968"/>
        <v>46094</v>
      </c>
      <c r="B20676" s="270"/>
      <c r="C20676" s="272"/>
      <c r="D20676" s="273"/>
      <c r="E20676" s="89">
        <v>2.361111111111111E-2</v>
      </c>
      <c r="O20676">
        <v>1</v>
      </c>
      <c r="Q20676">
        <v>1</v>
      </c>
      <c r="Y20676">
        <f t="shared" si="966"/>
        <v>2</v>
      </c>
      <c r="Z20676" s="90" t="str">
        <f t="shared" si="967"/>
        <v>2026/03/13 00:34</v>
      </c>
    </row>
    <row r="20677" spans="1:26" ht="3.6" customHeight="1" x14ac:dyDescent="0.2">
      <c r="A20677" s="86">
        <f t="shared" si="968"/>
        <v>46094</v>
      </c>
      <c r="B20677" s="270"/>
      <c r="C20677" s="272"/>
      <c r="D20677" s="273"/>
      <c r="E20677" s="89">
        <v>2.7083333333333334E-2</v>
      </c>
      <c r="O20677">
        <v>1</v>
      </c>
      <c r="Q20677">
        <v>1</v>
      </c>
      <c r="Y20677">
        <f t="shared" si="966"/>
        <v>2</v>
      </c>
      <c r="Z20677" s="90" t="str">
        <f t="shared" si="967"/>
        <v>2026/03/13 00:39</v>
      </c>
    </row>
    <row r="20678" spans="1:26" ht="3.6" customHeight="1" x14ac:dyDescent="0.2">
      <c r="A20678" s="86">
        <f t="shared" si="968"/>
        <v>46094</v>
      </c>
      <c r="B20678" s="270"/>
      <c r="C20678" s="272"/>
      <c r="D20678" s="273"/>
      <c r="E20678" s="89">
        <v>3.0555555555555555E-2</v>
      </c>
      <c r="O20678">
        <v>1</v>
      </c>
      <c r="Q20678">
        <v>1</v>
      </c>
      <c r="Y20678">
        <f t="shared" si="966"/>
        <v>2</v>
      </c>
      <c r="Z20678" s="90" t="str">
        <f t="shared" si="967"/>
        <v>2026/03/13 00:44</v>
      </c>
    </row>
    <row r="20679" spans="1:26" ht="3.6" customHeight="1" x14ac:dyDescent="0.2">
      <c r="A20679" s="86">
        <f t="shared" si="968"/>
        <v>46094</v>
      </c>
      <c r="B20679" s="270"/>
      <c r="C20679" s="272"/>
      <c r="D20679" s="273"/>
      <c r="E20679" s="89">
        <v>3.4027777777777775E-2</v>
      </c>
      <c r="O20679">
        <v>1</v>
      </c>
      <c r="Q20679">
        <v>1</v>
      </c>
      <c r="Y20679">
        <f t="shared" ref="Y20679:Y20742" si="969">COUNTA(F20679:X20679)</f>
        <v>2</v>
      </c>
      <c r="Z20679" s="90" t="str">
        <f t="shared" ref="Z20679:Z20742" si="970">TEXT(A20679,"yyyy/mm/dd")&amp; " " &amp;TEXT(D20679+E20679,"hh:mm")</f>
        <v>2026/03/13 00:49</v>
      </c>
    </row>
    <row r="20680" spans="1:26" ht="3.6" customHeight="1" x14ac:dyDescent="0.2">
      <c r="A20680" s="86">
        <f t="shared" ref="A20680:A20743" si="971">IF(B20680&lt;&gt;"",B20680,A20679)</f>
        <v>46094</v>
      </c>
      <c r="B20680" s="270"/>
      <c r="C20680" s="272"/>
      <c r="D20680" s="273"/>
      <c r="E20680" s="89">
        <v>3.7499999999999999E-2</v>
      </c>
      <c r="O20680">
        <v>1</v>
      </c>
      <c r="Q20680">
        <v>1</v>
      </c>
      <c r="Y20680">
        <f t="shared" si="969"/>
        <v>2</v>
      </c>
      <c r="Z20680" s="90" t="str">
        <f t="shared" si="970"/>
        <v>2026/03/13 00:54</v>
      </c>
    </row>
    <row r="20681" spans="1:26" ht="3.6" customHeight="1" x14ac:dyDescent="0.2">
      <c r="A20681" s="86">
        <f t="shared" si="971"/>
        <v>46094</v>
      </c>
      <c r="B20681" s="270"/>
      <c r="C20681" s="272"/>
      <c r="D20681" s="273"/>
      <c r="E20681" s="89">
        <v>4.0972222222222222E-2</v>
      </c>
      <c r="O20681">
        <v>1</v>
      </c>
      <c r="Q20681">
        <v>1</v>
      </c>
      <c r="Y20681">
        <f t="shared" si="969"/>
        <v>2</v>
      </c>
      <c r="Z20681" s="90" t="str">
        <f t="shared" si="970"/>
        <v>2026/03/13 00:59</v>
      </c>
    </row>
    <row r="20682" spans="1:26" ht="3.6" customHeight="1" x14ac:dyDescent="0.2">
      <c r="A20682" s="86">
        <f t="shared" si="971"/>
        <v>46094</v>
      </c>
      <c r="B20682" s="270"/>
      <c r="C20682" s="272"/>
      <c r="D20682" s="273">
        <v>0.79166666666666663</v>
      </c>
      <c r="E20682" s="89">
        <v>2.7777777777777779E-3</v>
      </c>
      <c r="O20682">
        <v>1</v>
      </c>
      <c r="Q20682">
        <v>1</v>
      </c>
      <c r="Y20682">
        <f t="shared" si="969"/>
        <v>2</v>
      </c>
      <c r="Z20682" s="90" t="str">
        <f t="shared" si="970"/>
        <v>2026/03/13 19:04</v>
      </c>
    </row>
    <row r="20683" spans="1:26" ht="3.6" customHeight="1" x14ac:dyDescent="0.2">
      <c r="A20683" s="86">
        <f t="shared" si="971"/>
        <v>46094</v>
      </c>
      <c r="B20683" s="270"/>
      <c r="C20683" s="272"/>
      <c r="D20683" s="273"/>
      <c r="E20683" s="89">
        <v>6.2499999999999995E-3</v>
      </c>
      <c r="O20683">
        <v>1</v>
      </c>
      <c r="Q20683">
        <v>1</v>
      </c>
      <c r="Y20683">
        <f t="shared" si="969"/>
        <v>2</v>
      </c>
      <c r="Z20683" s="90" t="str">
        <f t="shared" si="970"/>
        <v>2026/03/13 00:09</v>
      </c>
    </row>
    <row r="20684" spans="1:26" ht="3.6" customHeight="1" x14ac:dyDescent="0.2">
      <c r="A20684" s="86">
        <f t="shared" si="971"/>
        <v>46094</v>
      </c>
      <c r="B20684" s="270"/>
      <c r="C20684" s="272"/>
      <c r="D20684" s="273"/>
      <c r="E20684" s="89">
        <v>9.7222222222222224E-3</v>
      </c>
      <c r="O20684">
        <v>1</v>
      </c>
      <c r="Q20684">
        <v>1</v>
      </c>
      <c r="Y20684">
        <f t="shared" si="969"/>
        <v>2</v>
      </c>
      <c r="Z20684" s="90" t="str">
        <f t="shared" si="970"/>
        <v>2026/03/13 00:14</v>
      </c>
    </row>
    <row r="20685" spans="1:26" ht="3.6" customHeight="1" x14ac:dyDescent="0.2">
      <c r="A20685" s="86">
        <f t="shared" si="971"/>
        <v>46094</v>
      </c>
      <c r="B20685" s="270"/>
      <c r="C20685" s="272"/>
      <c r="D20685" s="273"/>
      <c r="E20685" s="89">
        <v>1.3194444444444444E-2</v>
      </c>
      <c r="O20685">
        <v>1</v>
      </c>
      <c r="Q20685">
        <v>1</v>
      </c>
      <c r="Y20685">
        <f t="shared" si="969"/>
        <v>2</v>
      </c>
      <c r="Z20685" s="90" t="str">
        <f t="shared" si="970"/>
        <v>2026/03/13 00:19</v>
      </c>
    </row>
    <row r="20686" spans="1:26" ht="3.6" customHeight="1" x14ac:dyDescent="0.2">
      <c r="A20686" s="86">
        <f t="shared" si="971"/>
        <v>46094</v>
      </c>
      <c r="B20686" s="270"/>
      <c r="C20686" s="272"/>
      <c r="D20686" s="273"/>
      <c r="E20686" s="89">
        <v>1.6666666666666666E-2</v>
      </c>
      <c r="O20686">
        <v>1</v>
      </c>
      <c r="Q20686">
        <v>1</v>
      </c>
      <c r="Y20686">
        <f t="shared" si="969"/>
        <v>2</v>
      </c>
      <c r="Z20686" s="90" t="str">
        <f t="shared" si="970"/>
        <v>2026/03/13 00:24</v>
      </c>
    </row>
    <row r="20687" spans="1:26" ht="3.6" customHeight="1" x14ac:dyDescent="0.2">
      <c r="A20687" s="86">
        <f t="shared" si="971"/>
        <v>46094</v>
      </c>
      <c r="B20687" s="270"/>
      <c r="C20687" s="272"/>
      <c r="D20687" s="273"/>
      <c r="E20687" s="89">
        <v>2.013888888888889E-2</v>
      </c>
      <c r="O20687">
        <v>1</v>
      </c>
      <c r="Q20687">
        <v>1</v>
      </c>
      <c r="Y20687">
        <f t="shared" si="969"/>
        <v>2</v>
      </c>
      <c r="Z20687" s="90" t="str">
        <f t="shared" si="970"/>
        <v>2026/03/13 00:29</v>
      </c>
    </row>
    <row r="20688" spans="1:26" ht="3.6" customHeight="1" x14ac:dyDescent="0.2">
      <c r="A20688" s="86">
        <f t="shared" si="971"/>
        <v>46094</v>
      </c>
      <c r="B20688" s="270"/>
      <c r="C20688" s="272"/>
      <c r="D20688" s="273"/>
      <c r="E20688" s="89">
        <v>2.361111111111111E-2</v>
      </c>
      <c r="O20688">
        <v>1</v>
      </c>
      <c r="Q20688">
        <v>1</v>
      </c>
      <c r="Y20688">
        <f t="shared" si="969"/>
        <v>2</v>
      </c>
      <c r="Z20688" s="90" t="str">
        <f t="shared" si="970"/>
        <v>2026/03/13 00:34</v>
      </c>
    </row>
    <row r="20689" spans="1:26" ht="3.6" customHeight="1" x14ac:dyDescent="0.2">
      <c r="A20689" s="86">
        <f t="shared" si="971"/>
        <v>46094</v>
      </c>
      <c r="B20689" s="270"/>
      <c r="C20689" s="272"/>
      <c r="D20689" s="273"/>
      <c r="E20689" s="89">
        <v>2.7083333333333334E-2</v>
      </c>
      <c r="O20689">
        <v>1</v>
      </c>
      <c r="Q20689">
        <v>1</v>
      </c>
      <c r="Y20689">
        <f t="shared" si="969"/>
        <v>2</v>
      </c>
      <c r="Z20689" s="90" t="str">
        <f t="shared" si="970"/>
        <v>2026/03/13 00:39</v>
      </c>
    </row>
    <row r="20690" spans="1:26" ht="3.6" customHeight="1" x14ac:dyDescent="0.2">
      <c r="A20690" s="86">
        <f t="shared" si="971"/>
        <v>46094</v>
      </c>
      <c r="B20690" s="270"/>
      <c r="C20690" s="272"/>
      <c r="D20690" s="273"/>
      <c r="E20690" s="89">
        <v>3.0555555555555555E-2</v>
      </c>
      <c r="O20690">
        <v>1</v>
      </c>
      <c r="Q20690">
        <v>1</v>
      </c>
      <c r="Y20690">
        <f t="shared" si="969"/>
        <v>2</v>
      </c>
      <c r="Z20690" s="90" t="str">
        <f t="shared" si="970"/>
        <v>2026/03/13 00:44</v>
      </c>
    </row>
    <row r="20691" spans="1:26" ht="3.6" customHeight="1" x14ac:dyDescent="0.2">
      <c r="A20691" s="86">
        <f t="shared" si="971"/>
        <v>46094</v>
      </c>
      <c r="B20691" s="270"/>
      <c r="C20691" s="272"/>
      <c r="D20691" s="273"/>
      <c r="E20691" s="89">
        <v>3.4027777777777775E-2</v>
      </c>
      <c r="O20691">
        <v>1</v>
      </c>
      <c r="Q20691">
        <v>1</v>
      </c>
      <c r="Y20691">
        <f t="shared" si="969"/>
        <v>2</v>
      </c>
      <c r="Z20691" s="90" t="str">
        <f t="shared" si="970"/>
        <v>2026/03/13 00:49</v>
      </c>
    </row>
    <row r="20692" spans="1:26" ht="3.6" customHeight="1" x14ac:dyDescent="0.2">
      <c r="A20692" s="86">
        <f t="shared" si="971"/>
        <v>46094</v>
      </c>
      <c r="B20692" s="270"/>
      <c r="C20692" s="272"/>
      <c r="D20692" s="273"/>
      <c r="E20692" s="89">
        <v>3.7499999999999999E-2</v>
      </c>
      <c r="O20692">
        <v>1</v>
      </c>
      <c r="Q20692">
        <v>1</v>
      </c>
      <c r="Y20692">
        <f t="shared" si="969"/>
        <v>2</v>
      </c>
      <c r="Z20692" s="90" t="str">
        <f t="shared" si="970"/>
        <v>2026/03/13 00:54</v>
      </c>
    </row>
    <row r="20693" spans="1:26" ht="3.6" customHeight="1" x14ac:dyDescent="0.2">
      <c r="A20693" s="86">
        <f t="shared" si="971"/>
        <v>46094</v>
      </c>
      <c r="B20693" s="270"/>
      <c r="C20693" s="272"/>
      <c r="D20693" s="273"/>
      <c r="E20693" s="89">
        <v>4.0972222222222222E-2</v>
      </c>
      <c r="O20693">
        <v>1</v>
      </c>
      <c r="Q20693">
        <v>1</v>
      </c>
      <c r="Y20693">
        <f t="shared" si="969"/>
        <v>2</v>
      </c>
      <c r="Z20693" s="90" t="str">
        <f t="shared" si="970"/>
        <v>2026/03/13 00:59</v>
      </c>
    </row>
    <row r="20694" spans="1:26" ht="3.6" customHeight="1" x14ac:dyDescent="0.2">
      <c r="A20694" s="86">
        <f t="shared" si="971"/>
        <v>46094</v>
      </c>
      <c r="B20694" s="270"/>
      <c r="C20694" s="272"/>
      <c r="D20694" s="273">
        <v>0.83333333333333337</v>
      </c>
      <c r="E20694" s="89">
        <v>2.7777777777777779E-3</v>
      </c>
      <c r="Q20694">
        <v>1</v>
      </c>
      <c r="Y20694">
        <f t="shared" si="969"/>
        <v>1</v>
      </c>
      <c r="Z20694" s="90" t="str">
        <f t="shared" si="970"/>
        <v>2026/03/13 20:04</v>
      </c>
    </row>
    <row r="20695" spans="1:26" ht="3.6" customHeight="1" x14ac:dyDescent="0.2">
      <c r="A20695" s="86">
        <f t="shared" si="971"/>
        <v>46094</v>
      </c>
      <c r="B20695" s="270"/>
      <c r="C20695" s="272"/>
      <c r="D20695" s="273"/>
      <c r="E20695" s="89">
        <v>6.2499999999999995E-3</v>
      </c>
      <c r="Q20695">
        <v>1</v>
      </c>
      <c r="Y20695">
        <f t="shared" si="969"/>
        <v>1</v>
      </c>
      <c r="Z20695" s="90" t="str">
        <f t="shared" si="970"/>
        <v>2026/03/13 00:09</v>
      </c>
    </row>
    <row r="20696" spans="1:26" ht="3.6" customHeight="1" x14ac:dyDescent="0.2">
      <c r="A20696" s="86">
        <f t="shared" si="971"/>
        <v>46094</v>
      </c>
      <c r="B20696" s="270"/>
      <c r="C20696" s="272"/>
      <c r="D20696" s="273"/>
      <c r="E20696" s="89">
        <v>9.7222222222222224E-3</v>
      </c>
      <c r="Q20696">
        <v>1</v>
      </c>
      <c r="Y20696">
        <f t="shared" si="969"/>
        <v>1</v>
      </c>
      <c r="Z20696" s="90" t="str">
        <f t="shared" si="970"/>
        <v>2026/03/13 00:14</v>
      </c>
    </row>
    <row r="20697" spans="1:26" ht="3.6" customHeight="1" x14ac:dyDescent="0.2">
      <c r="A20697" s="86">
        <f t="shared" si="971"/>
        <v>46094</v>
      </c>
      <c r="B20697" s="270"/>
      <c r="C20697" s="272"/>
      <c r="D20697" s="273"/>
      <c r="E20697" s="89">
        <v>1.3194444444444444E-2</v>
      </c>
      <c r="Q20697">
        <v>1</v>
      </c>
      <c r="Y20697">
        <f t="shared" si="969"/>
        <v>1</v>
      </c>
      <c r="Z20697" s="90" t="str">
        <f t="shared" si="970"/>
        <v>2026/03/13 00:19</v>
      </c>
    </row>
    <row r="20698" spans="1:26" ht="3.6" customHeight="1" x14ac:dyDescent="0.2">
      <c r="A20698" s="86">
        <f t="shared" si="971"/>
        <v>46094</v>
      </c>
      <c r="B20698" s="270"/>
      <c r="C20698" s="272"/>
      <c r="D20698" s="273"/>
      <c r="E20698" s="89">
        <v>1.6666666666666666E-2</v>
      </c>
      <c r="Q20698">
        <v>1</v>
      </c>
      <c r="Y20698">
        <f t="shared" si="969"/>
        <v>1</v>
      </c>
      <c r="Z20698" s="90" t="str">
        <f t="shared" si="970"/>
        <v>2026/03/13 00:24</v>
      </c>
    </row>
    <row r="20699" spans="1:26" ht="3.6" customHeight="1" x14ac:dyDescent="0.2">
      <c r="A20699" s="86">
        <f t="shared" si="971"/>
        <v>46094</v>
      </c>
      <c r="B20699" s="270"/>
      <c r="C20699" s="272"/>
      <c r="D20699" s="273"/>
      <c r="E20699" s="89">
        <v>2.013888888888889E-2</v>
      </c>
      <c r="Q20699">
        <v>1</v>
      </c>
      <c r="Y20699">
        <f t="shared" si="969"/>
        <v>1</v>
      </c>
      <c r="Z20699" s="90" t="str">
        <f t="shared" si="970"/>
        <v>2026/03/13 00:29</v>
      </c>
    </row>
    <row r="20700" spans="1:26" ht="3.6" customHeight="1" x14ac:dyDescent="0.2">
      <c r="A20700" s="86">
        <f t="shared" si="971"/>
        <v>46094</v>
      </c>
      <c r="B20700" s="270"/>
      <c r="C20700" s="272"/>
      <c r="D20700" s="273"/>
      <c r="E20700" s="89">
        <v>2.361111111111111E-2</v>
      </c>
      <c r="Q20700">
        <v>1</v>
      </c>
      <c r="Y20700">
        <f t="shared" si="969"/>
        <v>1</v>
      </c>
      <c r="Z20700" s="90" t="str">
        <f t="shared" si="970"/>
        <v>2026/03/13 00:34</v>
      </c>
    </row>
    <row r="20701" spans="1:26" ht="3.6" customHeight="1" x14ac:dyDescent="0.2">
      <c r="A20701" s="86">
        <f t="shared" si="971"/>
        <v>46094</v>
      </c>
      <c r="B20701" s="270"/>
      <c r="C20701" s="272"/>
      <c r="D20701" s="273"/>
      <c r="E20701" s="89">
        <v>2.7083333333333334E-2</v>
      </c>
      <c r="Q20701">
        <v>1</v>
      </c>
      <c r="Y20701">
        <f t="shared" si="969"/>
        <v>1</v>
      </c>
      <c r="Z20701" s="90" t="str">
        <f t="shared" si="970"/>
        <v>2026/03/13 00:39</v>
      </c>
    </row>
    <row r="20702" spans="1:26" ht="3.6" customHeight="1" x14ac:dyDescent="0.2">
      <c r="A20702" s="86">
        <f t="shared" si="971"/>
        <v>46094</v>
      </c>
      <c r="B20702" s="270"/>
      <c r="C20702" s="272"/>
      <c r="D20702" s="273"/>
      <c r="E20702" s="89">
        <v>3.0555555555555555E-2</v>
      </c>
      <c r="Q20702">
        <v>1</v>
      </c>
      <c r="Y20702">
        <f t="shared" si="969"/>
        <v>1</v>
      </c>
      <c r="Z20702" s="90" t="str">
        <f t="shared" si="970"/>
        <v>2026/03/13 00:44</v>
      </c>
    </row>
    <row r="20703" spans="1:26" ht="3.6" customHeight="1" x14ac:dyDescent="0.2">
      <c r="A20703" s="86">
        <f t="shared" si="971"/>
        <v>46094</v>
      </c>
      <c r="B20703" s="270"/>
      <c r="C20703" s="272"/>
      <c r="D20703" s="273"/>
      <c r="E20703" s="89">
        <v>3.4027777777777775E-2</v>
      </c>
      <c r="Q20703">
        <v>1</v>
      </c>
      <c r="Y20703">
        <f t="shared" si="969"/>
        <v>1</v>
      </c>
      <c r="Z20703" s="90" t="str">
        <f t="shared" si="970"/>
        <v>2026/03/13 00:49</v>
      </c>
    </row>
    <row r="20704" spans="1:26" ht="3.6" customHeight="1" x14ac:dyDescent="0.2">
      <c r="A20704" s="86">
        <f t="shared" si="971"/>
        <v>46094</v>
      </c>
      <c r="B20704" s="270"/>
      <c r="C20704" s="272"/>
      <c r="D20704" s="273"/>
      <c r="E20704" s="89">
        <v>3.7499999999999999E-2</v>
      </c>
      <c r="Q20704">
        <v>1</v>
      </c>
      <c r="Y20704">
        <f t="shared" si="969"/>
        <v>1</v>
      </c>
      <c r="Z20704" s="90" t="str">
        <f t="shared" si="970"/>
        <v>2026/03/13 00:54</v>
      </c>
    </row>
    <row r="20705" spans="1:26" ht="3.6" customHeight="1" x14ac:dyDescent="0.2">
      <c r="A20705" s="86">
        <f t="shared" si="971"/>
        <v>46094</v>
      </c>
      <c r="B20705" s="270"/>
      <c r="C20705" s="272"/>
      <c r="D20705" s="273"/>
      <c r="E20705" s="89">
        <v>4.0972222222222222E-2</v>
      </c>
      <c r="Q20705">
        <v>1</v>
      </c>
      <c r="Y20705">
        <f t="shared" si="969"/>
        <v>1</v>
      </c>
      <c r="Z20705" s="90" t="str">
        <f t="shared" si="970"/>
        <v>2026/03/13 00:59</v>
      </c>
    </row>
    <row r="20706" spans="1:26" ht="3.6" customHeight="1" x14ac:dyDescent="0.2">
      <c r="A20706" s="86">
        <f t="shared" si="971"/>
        <v>46094</v>
      </c>
      <c r="B20706" s="270"/>
      <c r="C20706" s="272"/>
      <c r="D20706" s="273">
        <v>0.875</v>
      </c>
      <c r="E20706" s="89">
        <v>2.7777777777777779E-3</v>
      </c>
      <c r="Y20706">
        <f t="shared" si="969"/>
        <v>0</v>
      </c>
      <c r="Z20706" s="90" t="str">
        <f t="shared" si="970"/>
        <v>2026/03/13 21:04</v>
      </c>
    </row>
    <row r="20707" spans="1:26" ht="3.6" customHeight="1" x14ac:dyDescent="0.2">
      <c r="A20707" s="86">
        <f t="shared" si="971"/>
        <v>46094</v>
      </c>
      <c r="B20707" s="270"/>
      <c r="C20707" s="272"/>
      <c r="D20707" s="273"/>
      <c r="E20707" s="89">
        <v>6.2499999999999995E-3</v>
      </c>
      <c r="Y20707">
        <f t="shared" si="969"/>
        <v>0</v>
      </c>
      <c r="Z20707" s="90" t="str">
        <f t="shared" si="970"/>
        <v>2026/03/13 00:09</v>
      </c>
    </row>
    <row r="20708" spans="1:26" ht="3.6" customHeight="1" x14ac:dyDescent="0.2">
      <c r="A20708" s="86">
        <f t="shared" si="971"/>
        <v>46094</v>
      </c>
      <c r="B20708" s="270"/>
      <c r="C20708" s="272"/>
      <c r="D20708" s="273"/>
      <c r="E20708" s="89">
        <v>9.7222222222222224E-3</v>
      </c>
      <c r="Y20708">
        <f t="shared" si="969"/>
        <v>0</v>
      </c>
      <c r="Z20708" s="90" t="str">
        <f t="shared" si="970"/>
        <v>2026/03/13 00:14</v>
      </c>
    </row>
    <row r="20709" spans="1:26" ht="3.6" customHeight="1" x14ac:dyDescent="0.2">
      <c r="A20709" s="86">
        <f t="shared" si="971"/>
        <v>46094</v>
      </c>
      <c r="B20709" s="270"/>
      <c r="C20709" s="272"/>
      <c r="D20709" s="273"/>
      <c r="E20709" s="89">
        <v>1.3194444444444444E-2</v>
      </c>
      <c r="Y20709">
        <f t="shared" si="969"/>
        <v>0</v>
      </c>
      <c r="Z20709" s="90" t="str">
        <f t="shared" si="970"/>
        <v>2026/03/13 00:19</v>
      </c>
    </row>
    <row r="20710" spans="1:26" ht="3.6" customHeight="1" x14ac:dyDescent="0.2">
      <c r="A20710" s="86">
        <f t="shared" si="971"/>
        <v>46094</v>
      </c>
      <c r="B20710" s="270"/>
      <c r="C20710" s="272"/>
      <c r="D20710" s="273"/>
      <c r="E20710" s="89">
        <v>1.6666666666666666E-2</v>
      </c>
      <c r="Y20710">
        <f t="shared" si="969"/>
        <v>0</v>
      </c>
      <c r="Z20710" s="90" t="str">
        <f t="shared" si="970"/>
        <v>2026/03/13 00:24</v>
      </c>
    </row>
    <row r="20711" spans="1:26" ht="3.6" customHeight="1" x14ac:dyDescent="0.2">
      <c r="A20711" s="86">
        <f t="shared" si="971"/>
        <v>46094</v>
      </c>
      <c r="B20711" s="270"/>
      <c r="C20711" s="272"/>
      <c r="D20711" s="273"/>
      <c r="E20711" s="89">
        <v>2.013888888888889E-2</v>
      </c>
      <c r="Y20711">
        <f t="shared" si="969"/>
        <v>0</v>
      </c>
      <c r="Z20711" s="90" t="str">
        <f t="shared" si="970"/>
        <v>2026/03/13 00:29</v>
      </c>
    </row>
    <row r="20712" spans="1:26" ht="3.6" customHeight="1" x14ac:dyDescent="0.2">
      <c r="A20712" s="86">
        <f t="shared" si="971"/>
        <v>46094</v>
      </c>
      <c r="B20712" s="270"/>
      <c r="C20712" s="272"/>
      <c r="D20712" s="273"/>
      <c r="E20712" s="89">
        <v>2.361111111111111E-2</v>
      </c>
      <c r="Y20712">
        <f t="shared" si="969"/>
        <v>0</v>
      </c>
      <c r="Z20712" s="90" t="str">
        <f t="shared" si="970"/>
        <v>2026/03/13 00:34</v>
      </c>
    </row>
    <row r="20713" spans="1:26" ht="3.6" customHeight="1" x14ac:dyDescent="0.2">
      <c r="A20713" s="86">
        <f t="shared" si="971"/>
        <v>46094</v>
      </c>
      <c r="B20713" s="270"/>
      <c r="C20713" s="272"/>
      <c r="D20713" s="273"/>
      <c r="E20713" s="89">
        <v>2.7083333333333334E-2</v>
      </c>
      <c r="Y20713">
        <f t="shared" si="969"/>
        <v>0</v>
      </c>
      <c r="Z20713" s="90" t="str">
        <f t="shared" si="970"/>
        <v>2026/03/13 00:39</v>
      </c>
    </row>
    <row r="20714" spans="1:26" ht="3.6" customHeight="1" x14ac:dyDescent="0.2">
      <c r="A20714" s="86">
        <f t="shared" si="971"/>
        <v>46094</v>
      </c>
      <c r="B20714" s="270"/>
      <c r="C20714" s="272"/>
      <c r="D20714" s="273"/>
      <c r="E20714" s="89">
        <v>3.0555555555555555E-2</v>
      </c>
      <c r="Y20714">
        <f t="shared" si="969"/>
        <v>0</v>
      </c>
      <c r="Z20714" s="90" t="str">
        <f t="shared" si="970"/>
        <v>2026/03/13 00:44</v>
      </c>
    </row>
    <row r="20715" spans="1:26" ht="3.6" customHeight="1" x14ac:dyDescent="0.2">
      <c r="A20715" s="86">
        <f t="shared" si="971"/>
        <v>46094</v>
      </c>
      <c r="B20715" s="270"/>
      <c r="C20715" s="272"/>
      <c r="D20715" s="273"/>
      <c r="E20715" s="89">
        <v>3.4027777777777775E-2</v>
      </c>
      <c r="Y20715">
        <f t="shared" si="969"/>
        <v>0</v>
      </c>
      <c r="Z20715" s="90" t="str">
        <f t="shared" si="970"/>
        <v>2026/03/13 00:49</v>
      </c>
    </row>
    <row r="20716" spans="1:26" ht="3.6" customHeight="1" x14ac:dyDescent="0.2">
      <c r="A20716" s="86">
        <f t="shared" si="971"/>
        <v>46094</v>
      </c>
      <c r="B20716" s="270"/>
      <c r="C20716" s="272"/>
      <c r="D20716" s="273"/>
      <c r="E20716" s="89">
        <v>3.7499999999999999E-2</v>
      </c>
      <c r="Y20716">
        <f t="shared" si="969"/>
        <v>0</v>
      </c>
      <c r="Z20716" s="90" t="str">
        <f t="shared" si="970"/>
        <v>2026/03/13 00:54</v>
      </c>
    </row>
    <row r="20717" spans="1:26" ht="3.6" customHeight="1" x14ac:dyDescent="0.2">
      <c r="A20717" s="86">
        <f t="shared" si="971"/>
        <v>46094</v>
      </c>
      <c r="B20717" s="270"/>
      <c r="C20717" s="272"/>
      <c r="D20717" s="273"/>
      <c r="E20717" s="89">
        <v>4.0972222222222222E-2</v>
      </c>
      <c r="Y20717">
        <f t="shared" si="969"/>
        <v>0</v>
      </c>
      <c r="Z20717" s="90" t="str">
        <f t="shared" si="970"/>
        <v>2026/03/13 00:59</v>
      </c>
    </row>
    <row r="20718" spans="1:26" ht="3.6" customHeight="1" x14ac:dyDescent="0.2">
      <c r="A20718" s="86">
        <f t="shared" si="971"/>
        <v>46094</v>
      </c>
      <c r="B20718" s="270"/>
      <c r="C20718" s="272"/>
      <c r="D20718" s="273">
        <v>0.91666666666666663</v>
      </c>
      <c r="E20718" s="89">
        <v>2.7777777777777779E-3</v>
      </c>
      <c r="Y20718">
        <f t="shared" si="969"/>
        <v>0</v>
      </c>
      <c r="Z20718" s="90" t="str">
        <f t="shared" si="970"/>
        <v>2026/03/13 22:04</v>
      </c>
    </row>
    <row r="20719" spans="1:26" ht="3.6" customHeight="1" x14ac:dyDescent="0.2">
      <c r="A20719" s="86">
        <f t="shared" si="971"/>
        <v>46094</v>
      </c>
      <c r="B20719" s="270"/>
      <c r="C20719" s="272"/>
      <c r="D20719" s="273"/>
      <c r="E20719" s="89">
        <v>6.2499999999999995E-3</v>
      </c>
      <c r="Y20719">
        <f t="shared" si="969"/>
        <v>0</v>
      </c>
      <c r="Z20719" s="90" t="str">
        <f t="shared" si="970"/>
        <v>2026/03/13 00:09</v>
      </c>
    </row>
    <row r="20720" spans="1:26" ht="3.6" customHeight="1" x14ac:dyDescent="0.2">
      <c r="A20720" s="86">
        <f t="shared" si="971"/>
        <v>46094</v>
      </c>
      <c r="B20720" s="270"/>
      <c r="C20720" s="272"/>
      <c r="D20720" s="273"/>
      <c r="E20720" s="89">
        <v>9.7222222222222224E-3</v>
      </c>
      <c r="Y20720">
        <f t="shared" si="969"/>
        <v>0</v>
      </c>
      <c r="Z20720" s="90" t="str">
        <f t="shared" si="970"/>
        <v>2026/03/13 00:14</v>
      </c>
    </row>
    <row r="20721" spans="1:26" ht="3.6" customHeight="1" x14ac:dyDescent="0.2">
      <c r="A20721" s="86">
        <f t="shared" si="971"/>
        <v>46094</v>
      </c>
      <c r="B20721" s="270"/>
      <c r="C20721" s="272"/>
      <c r="D20721" s="273"/>
      <c r="E20721" s="89">
        <v>1.3194444444444444E-2</v>
      </c>
      <c r="Y20721">
        <f t="shared" si="969"/>
        <v>0</v>
      </c>
      <c r="Z20721" s="90" t="str">
        <f t="shared" si="970"/>
        <v>2026/03/13 00:19</v>
      </c>
    </row>
    <row r="20722" spans="1:26" ht="3.6" customHeight="1" x14ac:dyDescent="0.2">
      <c r="A20722" s="86">
        <f t="shared" si="971"/>
        <v>46094</v>
      </c>
      <c r="B20722" s="270"/>
      <c r="C20722" s="272"/>
      <c r="D20722" s="273"/>
      <c r="E20722" s="89">
        <v>1.6666666666666666E-2</v>
      </c>
      <c r="Y20722">
        <f t="shared" si="969"/>
        <v>0</v>
      </c>
      <c r="Z20722" s="90" t="str">
        <f t="shared" si="970"/>
        <v>2026/03/13 00:24</v>
      </c>
    </row>
    <row r="20723" spans="1:26" ht="3.6" customHeight="1" x14ac:dyDescent="0.2">
      <c r="A20723" s="86">
        <f t="shared" si="971"/>
        <v>46094</v>
      </c>
      <c r="B20723" s="270"/>
      <c r="C20723" s="272"/>
      <c r="D20723" s="273"/>
      <c r="E20723" s="89">
        <v>2.013888888888889E-2</v>
      </c>
      <c r="Y20723">
        <f t="shared" si="969"/>
        <v>0</v>
      </c>
      <c r="Z20723" s="90" t="str">
        <f t="shared" si="970"/>
        <v>2026/03/13 00:29</v>
      </c>
    </row>
    <row r="20724" spans="1:26" ht="3.6" customHeight="1" x14ac:dyDescent="0.2">
      <c r="A20724" s="86">
        <f t="shared" si="971"/>
        <v>46094</v>
      </c>
      <c r="B20724" s="270"/>
      <c r="C20724" s="272"/>
      <c r="D20724" s="273"/>
      <c r="E20724" s="89">
        <v>2.361111111111111E-2</v>
      </c>
      <c r="Y20724">
        <f t="shared" si="969"/>
        <v>0</v>
      </c>
      <c r="Z20724" s="90" t="str">
        <f t="shared" si="970"/>
        <v>2026/03/13 00:34</v>
      </c>
    </row>
    <row r="20725" spans="1:26" ht="3.6" customHeight="1" x14ac:dyDescent="0.2">
      <c r="A20725" s="86">
        <f t="shared" si="971"/>
        <v>46094</v>
      </c>
      <c r="B20725" s="270"/>
      <c r="C20725" s="272"/>
      <c r="D20725" s="273"/>
      <c r="E20725" s="89">
        <v>2.7083333333333334E-2</v>
      </c>
      <c r="Y20725">
        <f t="shared" si="969"/>
        <v>0</v>
      </c>
      <c r="Z20725" s="90" t="str">
        <f t="shared" si="970"/>
        <v>2026/03/13 00:39</v>
      </c>
    </row>
    <row r="20726" spans="1:26" ht="3.6" customHeight="1" x14ac:dyDescent="0.2">
      <c r="A20726" s="86">
        <f t="shared" si="971"/>
        <v>46094</v>
      </c>
      <c r="B20726" s="270"/>
      <c r="C20726" s="272"/>
      <c r="D20726" s="273"/>
      <c r="E20726" s="89">
        <v>3.0555555555555555E-2</v>
      </c>
      <c r="Y20726">
        <f t="shared" si="969"/>
        <v>0</v>
      </c>
      <c r="Z20726" s="90" t="str">
        <f t="shared" si="970"/>
        <v>2026/03/13 00:44</v>
      </c>
    </row>
    <row r="20727" spans="1:26" ht="3.6" customHeight="1" x14ac:dyDescent="0.2">
      <c r="A20727" s="86">
        <f t="shared" si="971"/>
        <v>46094</v>
      </c>
      <c r="B20727" s="270"/>
      <c r="C20727" s="272"/>
      <c r="D20727" s="273"/>
      <c r="E20727" s="89">
        <v>3.4027777777777775E-2</v>
      </c>
      <c r="Y20727">
        <f t="shared" si="969"/>
        <v>0</v>
      </c>
      <c r="Z20727" s="90" t="str">
        <f t="shared" si="970"/>
        <v>2026/03/13 00:49</v>
      </c>
    </row>
    <row r="20728" spans="1:26" ht="3.6" customHeight="1" x14ac:dyDescent="0.2">
      <c r="A20728" s="86">
        <f t="shared" si="971"/>
        <v>46094</v>
      </c>
      <c r="B20728" s="270"/>
      <c r="C20728" s="272"/>
      <c r="D20728" s="273"/>
      <c r="E20728" s="89">
        <v>3.7499999999999999E-2</v>
      </c>
      <c r="Y20728">
        <f t="shared" si="969"/>
        <v>0</v>
      </c>
      <c r="Z20728" s="90" t="str">
        <f t="shared" si="970"/>
        <v>2026/03/13 00:54</v>
      </c>
    </row>
    <row r="20729" spans="1:26" ht="3.6" customHeight="1" x14ac:dyDescent="0.2">
      <c r="A20729" s="86">
        <f t="shared" si="971"/>
        <v>46094</v>
      </c>
      <c r="B20729" s="270"/>
      <c r="C20729" s="272"/>
      <c r="D20729" s="273"/>
      <c r="E20729" s="89">
        <v>4.0972222222222222E-2</v>
      </c>
      <c r="Y20729">
        <f t="shared" si="969"/>
        <v>0</v>
      </c>
      <c r="Z20729" s="90" t="str">
        <f t="shared" si="970"/>
        <v>2026/03/13 00:59</v>
      </c>
    </row>
    <row r="20730" spans="1:26" ht="3.6" customHeight="1" x14ac:dyDescent="0.2">
      <c r="A20730" s="86">
        <f t="shared" si="971"/>
        <v>46094</v>
      </c>
      <c r="B20730" s="270"/>
      <c r="C20730" s="272"/>
      <c r="D20730" s="273">
        <v>0.95833333333333337</v>
      </c>
      <c r="E20730" s="89">
        <v>2.7777777777777779E-3</v>
      </c>
      <c r="Y20730">
        <f t="shared" si="969"/>
        <v>0</v>
      </c>
      <c r="Z20730" s="90" t="str">
        <f t="shared" si="970"/>
        <v>2026/03/13 23:04</v>
      </c>
    </row>
    <row r="20731" spans="1:26" ht="3.6" customHeight="1" x14ac:dyDescent="0.2">
      <c r="A20731" s="86">
        <f t="shared" si="971"/>
        <v>46094</v>
      </c>
      <c r="B20731" s="270"/>
      <c r="C20731" s="272"/>
      <c r="D20731" s="273"/>
      <c r="E20731" s="89">
        <v>6.2499999999999995E-3</v>
      </c>
      <c r="Y20731">
        <f t="shared" si="969"/>
        <v>0</v>
      </c>
      <c r="Z20731" s="90" t="str">
        <f t="shared" si="970"/>
        <v>2026/03/13 00:09</v>
      </c>
    </row>
    <row r="20732" spans="1:26" ht="3.6" customHeight="1" x14ac:dyDescent="0.2">
      <c r="A20732" s="86">
        <f t="shared" si="971"/>
        <v>46094</v>
      </c>
      <c r="B20732" s="270"/>
      <c r="C20732" s="272"/>
      <c r="D20732" s="273"/>
      <c r="E20732" s="89">
        <v>9.7222222222222224E-3</v>
      </c>
      <c r="Y20732">
        <f t="shared" si="969"/>
        <v>0</v>
      </c>
      <c r="Z20732" s="90" t="str">
        <f t="shared" si="970"/>
        <v>2026/03/13 00:14</v>
      </c>
    </row>
    <row r="20733" spans="1:26" ht="3.6" customHeight="1" x14ac:dyDescent="0.2">
      <c r="A20733" s="86">
        <f t="shared" si="971"/>
        <v>46094</v>
      </c>
      <c r="B20733" s="270"/>
      <c r="C20733" s="272"/>
      <c r="D20733" s="273"/>
      <c r="E20733" s="89">
        <v>1.3194444444444444E-2</v>
      </c>
      <c r="Y20733">
        <f t="shared" si="969"/>
        <v>0</v>
      </c>
      <c r="Z20733" s="90" t="str">
        <f t="shared" si="970"/>
        <v>2026/03/13 00:19</v>
      </c>
    </row>
    <row r="20734" spans="1:26" ht="3.6" customHeight="1" x14ac:dyDescent="0.2">
      <c r="A20734" s="86">
        <f t="shared" si="971"/>
        <v>46094</v>
      </c>
      <c r="B20734" s="270"/>
      <c r="C20734" s="272"/>
      <c r="D20734" s="273"/>
      <c r="E20734" s="89">
        <v>1.6666666666666666E-2</v>
      </c>
      <c r="Y20734">
        <f t="shared" si="969"/>
        <v>0</v>
      </c>
      <c r="Z20734" s="90" t="str">
        <f t="shared" si="970"/>
        <v>2026/03/13 00:24</v>
      </c>
    </row>
    <row r="20735" spans="1:26" ht="3.6" customHeight="1" x14ac:dyDescent="0.2">
      <c r="A20735" s="86">
        <f t="shared" si="971"/>
        <v>46094</v>
      </c>
      <c r="B20735" s="270"/>
      <c r="C20735" s="272"/>
      <c r="D20735" s="273"/>
      <c r="E20735" s="89">
        <v>2.013888888888889E-2</v>
      </c>
      <c r="Y20735">
        <f t="shared" si="969"/>
        <v>0</v>
      </c>
      <c r="Z20735" s="90" t="str">
        <f t="shared" si="970"/>
        <v>2026/03/13 00:29</v>
      </c>
    </row>
    <row r="20736" spans="1:26" ht="3.6" customHeight="1" x14ac:dyDescent="0.2">
      <c r="A20736" s="86">
        <f t="shared" si="971"/>
        <v>46094</v>
      </c>
      <c r="B20736" s="270"/>
      <c r="C20736" s="272"/>
      <c r="D20736" s="273"/>
      <c r="E20736" s="89">
        <v>2.361111111111111E-2</v>
      </c>
      <c r="Y20736">
        <f t="shared" si="969"/>
        <v>0</v>
      </c>
      <c r="Z20736" s="90" t="str">
        <f t="shared" si="970"/>
        <v>2026/03/13 00:34</v>
      </c>
    </row>
    <row r="20737" spans="1:26" ht="3.6" customHeight="1" x14ac:dyDescent="0.2">
      <c r="A20737" s="86">
        <f t="shared" si="971"/>
        <v>46094</v>
      </c>
      <c r="B20737" s="270"/>
      <c r="C20737" s="272"/>
      <c r="D20737" s="273"/>
      <c r="E20737" s="89">
        <v>2.7083333333333334E-2</v>
      </c>
      <c r="Y20737">
        <f t="shared" si="969"/>
        <v>0</v>
      </c>
      <c r="Z20737" s="90" t="str">
        <f t="shared" si="970"/>
        <v>2026/03/13 00:39</v>
      </c>
    </row>
    <row r="20738" spans="1:26" ht="3.6" customHeight="1" x14ac:dyDescent="0.2">
      <c r="A20738" s="86">
        <f t="shared" si="971"/>
        <v>46094</v>
      </c>
      <c r="B20738" s="270"/>
      <c r="C20738" s="272"/>
      <c r="D20738" s="273"/>
      <c r="E20738" s="89">
        <v>3.0555555555555555E-2</v>
      </c>
      <c r="Y20738">
        <f t="shared" si="969"/>
        <v>0</v>
      </c>
      <c r="Z20738" s="90" t="str">
        <f t="shared" si="970"/>
        <v>2026/03/13 00:44</v>
      </c>
    </row>
    <row r="20739" spans="1:26" ht="3.6" customHeight="1" x14ac:dyDescent="0.2">
      <c r="A20739" s="86">
        <f t="shared" si="971"/>
        <v>46094</v>
      </c>
      <c r="B20739" s="270"/>
      <c r="C20739" s="272"/>
      <c r="D20739" s="273"/>
      <c r="E20739" s="89">
        <v>3.4027777777777775E-2</v>
      </c>
      <c r="Y20739">
        <f t="shared" si="969"/>
        <v>0</v>
      </c>
      <c r="Z20739" s="90" t="str">
        <f t="shared" si="970"/>
        <v>2026/03/13 00:49</v>
      </c>
    </row>
    <row r="20740" spans="1:26" ht="3.6" customHeight="1" x14ac:dyDescent="0.2">
      <c r="A20740" s="86">
        <f t="shared" si="971"/>
        <v>46094</v>
      </c>
      <c r="B20740" s="270"/>
      <c r="C20740" s="272"/>
      <c r="D20740" s="273"/>
      <c r="E20740" s="89">
        <v>3.7499999999999999E-2</v>
      </c>
      <c r="Y20740">
        <f t="shared" si="969"/>
        <v>0</v>
      </c>
      <c r="Z20740" s="90" t="str">
        <f t="shared" si="970"/>
        <v>2026/03/13 00:54</v>
      </c>
    </row>
    <row r="20741" spans="1:26" ht="3.6" customHeight="1" x14ac:dyDescent="0.2">
      <c r="A20741" s="86">
        <f t="shared" si="971"/>
        <v>46094</v>
      </c>
      <c r="B20741" s="270"/>
      <c r="C20741" s="272"/>
      <c r="D20741" s="273"/>
      <c r="E20741" s="89">
        <v>4.0972222222222222E-2</v>
      </c>
      <c r="Y20741">
        <f t="shared" si="969"/>
        <v>0</v>
      </c>
      <c r="Z20741" s="90" t="str">
        <f t="shared" si="970"/>
        <v>2026/03/13 00:59</v>
      </c>
    </row>
    <row r="20742" spans="1:26" ht="3.6" customHeight="1" x14ac:dyDescent="0.2">
      <c r="A20742" s="86">
        <f t="shared" si="971"/>
        <v>46095</v>
      </c>
      <c r="B20742" s="269">
        <f>B20454+1</f>
        <v>46095</v>
      </c>
      <c r="C20742" s="271" t="str">
        <f>TEXT(B20742,"aaa")</f>
        <v>土</v>
      </c>
      <c r="D20742" s="273">
        <v>0</v>
      </c>
      <c r="E20742" s="89">
        <v>2.7777777777777779E-3</v>
      </c>
      <c r="Y20742">
        <f t="shared" si="969"/>
        <v>0</v>
      </c>
      <c r="Z20742" s="90" t="str">
        <f t="shared" si="970"/>
        <v>2026/03/14 00:04</v>
      </c>
    </row>
    <row r="20743" spans="1:26" ht="3.6" customHeight="1" x14ac:dyDescent="0.2">
      <c r="A20743" s="86">
        <f t="shared" si="971"/>
        <v>46095</v>
      </c>
      <c r="B20743" s="270"/>
      <c r="C20743" s="272"/>
      <c r="D20743" s="273"/>
      <c r="E20743" s="89">
        <v>6.2499999999999995E-3</v>
      </c>
      <c r="G20743">
        <v>1</v>
      </c>
      <c r="U20743">
        <v>1</v>
      </c>
      <c r="Y20743">
        <f t="shared" ref="Y20743:Y20806" si="972">COUNTA(F20743:X20743)</f>
        <v>2</v>
      </c>
      <c r="Z20743" s="90" t="str">
        <f t="shared" ref="Z20743:Z20806" si="973">TEXT(A20743,"yyyy/mm/dd")&amp; " " &amp;TEXT(D20743+E20743,"hh:mm")</f>
        <v>2026/03/14 00:09</v>
      </c>
    </row>
    <row r="20744" spans="1:26" ht="3.6" customHeight="1" x14ac:dyDescent="0.2">
      <c r="A20744" s="86">
        <f t="shared" ref="A20744:A20807" si="974">IF(B20744&lt;&gt;"",B20744,A20743)</f>
        <v>46095</v>
      </c>
      <c r="B20744" s="270"/>
      <c r="C20744" s="272"/>
      <c r="D20744" s="273"/>
      <c r="E20744" s="89">
        <v>9.7222222222222224E-3</v>
      </c>
      <c r="G20744">
        <v>1</v>
      </c>
      <c r="U20744">
        <v>1</v>
      </c>
      <c r="Y20744">
        <f t="shared" si="972"/>
        <v>2</v>
      </c>
      <c r="Z20744" s="90" t="str">
        <f t="shared" si="973"/>
        <v>2026/03/14 00:14</v>
      </c>
    </row>
    <row r="20745" spans="1:26" ht="3.6" customHeight="1" x14ac:dyDescent="0.2">
      <c r="A20745" s="86">
        <f t="shared" si="974"/>
        <v>46095</v>
      </c>
      <c r="B20745" s="270"/>
      <c r="C20745" s="272"/>
      <c r="D20745" s="273"/>
      <c r="E20745" s="89">
        <v>1.3194444444444444E-2</v>
      </c>
      <c r="G20745">
        <v>1</v>
      </c>
      <c r="U20745">
        <v>1</v>
      </c>
      <c r="Y20745">
        <f t="shared" si="972"/>
        <v>2</v>
      </c>
      <c r="Z20745" s="90" t="str">
        <f t="shared" si="973"/>
        <v>2026/03/14 00:19</v>
      </c>
    </row>
    <row r="20746" spans="1:26" ht="3.6" customHeight="1" x14ac:dyDescent="0.2">
      <c r="A20746" s="86">
        <f t="shared" si="974"/>
        <v>46095</v>
      </c>
      <c r="B20746" s="270"/>
      <c r="C20746" s="272"/>
      <c r="D20746" s="273"/>
      <c r="E20746" s="89">
        <v>1.6666666666666666E-2</v>
      </c>
      <c r="G20746">
        <v>1</v>
      </c>
      <c r="U20746">
        <v>1</v>
      </c>
      <c r="Y20746">
        <f t="shared" si="972"/>
        <v>2</v>
      </c>
      <c r="Z20746" s="90" t="str">
        <f t="shared" si="973"/>
        <v>2026/03/14 00:24</v>
      </c>
    </row>
    <row r="20747" spans="1:26" ht="3.6" customHeight="1" x14ac:dyDescent="0.2">
      <c r="A20747" s="86">
        <f t="shared" si="974"/>
        <v>46095</v>
      </c>
      <c r="B20747" s="270"/>
      <c r="C20747" s="272"/>
      <c r="D20747" s="273"/>
      <c r="E20747" s="89">
        <v>2.013888888888889E-2</v>
      </c>
      <c r="G20747">
        <v>1</v>
      </c>
      <c r="U20747">
        <v>1</v>
      </c>
      <c r="Y20747">
        <f t="shared" si="972"/>
        <v>2</v>
      </c>
      <c r="Z20747" s="90" t="str">
        <f t="shared" si="973"/>
        <v>2026/03/14 00:29</v>
      </c>
    </row>
    <row r="20748" spans="1:26" ht="3.6" customHeight="1" x14ac:dyDescent="0.2">
      <c r="A20748" s="86">
        <f t="shared" si="974"/>
        <v>46095</v>
      </c>
      <c r="B20748" s="270"/>
      <c r="C20748" s="272"/>
      <c r="D20748" s="273"/>
      <c r="E20748" s="89">
        <v>2.361111111111111E-2</v>
      </c>
      <c r="G20748">
        <v>1</v>
      </c>
      <c r="U20748">
        <v>1</v>
      </c>
      <c r="Y20748">
        <f t="shared" si="972"/>
        <v>2</v>
      </c>
      <c r="Z20748" s="90" t="str">
        <f t="shared" si="973"/>
        <v>2026/03/14 00:34</v>
      </c>
    </row>
    <row r="20749" spans="1:26" ht="3.6" customHeight="1" x14ac:dyDescent="0.2">
      <c r="A20749" s="86">
        <f t="shared" si="974"/>
        <v>46095</v>
      </c>
      <c r="B20749" s="270"/>
      <c r="C20749" s="272"/>
      <c r="D20749" s="273"/>
      <c r="E20749" s="89">
        <v>2.7083333333333334E-2</v>
      </c>
      <c r="G20749">
        <v>1</v>
      </c>
      <c r="U20749">
        <v>1</v>
      </c>
      <c r="Y20749">
        <f t="shared" si="972"/>
        <v>2</v>
      </c>
      <c r="Z20749" s="90" t="str">
        <f t="shared" si="973"/>
        <v>2026/03/14 00:39</v>
      </c>
    </row>
    <row r="20750" spans="1:26" ht="3.6" customHeight="1" x14ac:dyDescent="0.2">
      <c r="A20750" s="86">
        <f t="shared" si="974"/>
        <v>46095</v>
      </c>
      <c r="B20750" s="270"/>
      <c r="C20750" s="272"/>
      <c r="D20750" s="273"/>
      <c r="E20750" s="89">
        <v>3.0555555555555555E-2</v>
      </c>
      <c r="G20750">
        <v>1</v>
      </c>
      <c r="U20750">
        <v>1</v>
      </c>
      <c r="Y20750">
        <f t="shared" si="972"/>
        <v>2</v>
      </c>
      <c r="Z20750" s="90" t="str">
        <f t="shared" si="973"/>
        <v>2026/03/14 00:44</v>
      </c>
    </row>
    <row r="20751" spans="1:26" ht="3.6" customHeight="1" x14ac:dyDescent="0.2">
      <c r="A20751" s="86">
        <f t="shared" si="974"/>
        <v>46095</v>
      </c>
      <c r="B20751" s="270"/>
      <c r="C20751" s="272"/>
      <c r="D20751" s="273"/>
      <c r="E20751" s="89">
        <v>3.4027777777777775E-2</v>
      </c>
      <c r="G20751">
        <v>1</v>
      </c>
      <c r="U20751">
        <v>1</v>
      </c>
      <c r="Y20751">
        <f t="shared" si="972"/>
        <v>2</v>
      </c>
      <c r="Z20751" s="90" t="str">
        <f t="shared" si="973"/>
        <v>2026/03/14 00:49</v>
      </c>
    </row>
    <row r="20752" spans="1:26" ht="3.6" customHeight="1" x14ac:dyDescent="0.2">
      <c r="A20752" s="86">
        <f t="shared" si="974"/>
        <v>46095</v>
      </c>
      <c r="B20752" s="270"/>
      <c r="C20752" s="272"/>
      <c r="D20752" s="273"/>
      <c r="E20752" s="89">
        <v>3.7499999999999999E-2</v>
      </c>
      <c r="G20752">
        <v>1</v>
      </c>
      <c r="U20752">
        <v>1</v>
      </c>
      <c r="Y20752">
        <f t="shared" si="972"/>
        <v>2</v>
      </c>
      <c r="Z20752" s="90" t="str">
        <f t="shared" si="973"/>
        <v>2026/03/14 00:54</v>
      </c>
    </row>
    <row r="20753" spans="1:26" ht="3.6" customHeight="1" x14ac:dyDescent="0.2">
      <c r="A20753" s="86">
        <f t="shared" si="974"/>
        <v>46095</v>
      </c>
      <c r="B20753" s="270"/>
      <c r="C20753" s="272"/>
      <c r="D20753" s="273"/>
      <c r="E20753" s="89">
        <v>4.0972222222222222E-2</v>
      </c>
      <c r="G20753">
        <v>1</v>
      </c>
      <c r="U20753">
        <v>1</v>
      </c>
      <c r="Y20753">
        <f t="shared" si="972"/>
        <v>2</v>
      </c>
      <c r="Z20753" s="90" t="str">
        <f t="shared" si="973"/>
        <v>2026/03/14 00:59</v>
      </c>
    </row>
    <row r="20754" spans="1:26" ht="3.6" customHeight="1" x14ac:dyDescent="0.2">
      <c r="A20754" s="86">
        <f t="shared" si="974"/>
        <v>46095</v>
      </c>
      <c r="B20754" s="270"/>
      <c r="C20754" s="272"/>
      <c r="D20754" s="273">
        <v>4.1666666666666664E-2</v>
      </c>
      <c r="E20754" s="89">
        <v>2.7777777777777779E-3</v>
      </c>
      <c r="U20754">
        <v>1</v>
      </c>
      <c r="Y20754">
        <f t="shared" si="972"/>
        <v>1</v>
      </c>
      <c r="Z20754" s="90" t="str">
        <f t="shared" si="973"/>
        <v>2026/03/14 01:04</v>
      </c>
    </row>
    <row r="20755" spans="1:26" ht="3.6" customHeight="1" x14ac:dyDescent="0.2">
      <c r="A20755" s="86">
        <f t="shared" si="974"/>
        <v>46095</v>
      </c>
      <c r="B20755" s="270"/>
      <c r="C20755" s="272"/>
      <c r="D20755" s="273"/>
      <c r="E20755" s="89">
        <v>6.2499999999999995E-3</v>
      </c>
      <c r="U20755">
        <v>1</v>
      </c>
      <c r="Y20755">
        <f t="shared" si="972"/>
        <v>1</v>
      </c>
      <c r="Z20755" s="90" t="str">
        <f t="shared" si="973"/>
        <v>2026/03/14 00:09</v>
      </c>
    </row>
    <row r="20756" spans="1:26" ht="3.6" customHeight="1" x14ac:dyDescent="0.2">
      <c r="A20756" s="86">
        <f t="shared" si="974"/>
        <v>46095</v>
      </c>
      <c r="B20756" s="270"/>
      <c r="C20756" s="272"/>
      <c r="D20756" s="273"/>
      <c r="E20756" s="89">
        <v>9.7222222222222224E-3</v>
      </c>
      <c r="U20756">
        <v>1</v>
      </c>
      <c r="Y20756">
        <f t="shared" si="972"/>
        <v>1</v>
      </c>
      <c r="Z20756" s="90" t="str">
        <f t="shared" si="973"/>
        <v>2026/03/14 00:14</v>
      </c>
    </row>
    <row r="20757" spans="1:26" ht="3.6" customHeight="1" x14ac:dyDescent="0.2">
      <c r="A20757" s="86">
        <f t="shared" si="974"/>
        <v>46095</v>
      </c>
      <c r="B20757" s="270"/>
      <c r="C20757" s="272"/>
      <c r="D20757" s="273"/>
      <c r="E20757" s="89">
        <v>1.3194444444444444E-2</v>
      </c>
      <c r="U20757">
        <v>1</v>
      </c>
      <c r="Y20757">
        <f t="shared" si="972"/>
        <v>1</v>
      </c>
      <c r="Z20757" s="90" t="str">
        <f t="shared" si="973"/>
        <v>2026/03/14 00:19</v>
      </c>
    </row>
    <row r="20758" spans="1:26" ht="3.6" customHeight="1" x14ac:dyDescent="0.2">
      <c r="A20758" s="86">
        <f t="shared" si="974"/>
        <v>46095</v>
      </c>
      <c r="B20758" s="270"/>
      <c r="C20758" s="272"/>
      <c r="D20758" s="273"/>
      <c r="E20758" s="89">
        <v>1.6666666666666666E-2</v>
      </c>
      <c r="U20758">
        <v>1</v>
      </c>
      <c r="Y20758">
        <f t="shared" si="972"/>
        <v>1</v>
      </c>
      <c r="Z20758" s="90" t="str">
        <f t="shared" si="973"/>
        <v>2026/03/14 00:24</v>
      </c>
    </row>
    <row r="20759" spans="1:26" ht="3.6" customHeight="1" x14ac:dyDescent="0.2">
      <c r="A20759" s="86">
        <f t="shared" si="974"/>
        <v>46095</v>
      </c>
      <c r="B20759" s="270"/>
      <c r="C20759" s="272"/>
      <c r="D20759" s="273"/>
      <c r="E20759" s="89">
        <v>2.013888888888889E-2</v>
      </c>
      <c r="U20759">
        <v>1</v>
      </c>
      <c r="Y20759">
        <f t="shared" si="972"/>
        <v>1</v>
      </c>
      <c r="Z20759" s="90" t="str">
        <f t="shared" si="973"/>
        <v>2026/03/14 00:29</v>
      </c>
    </row>
    <row r="20760" spans="1:26" ht="3.6" customHeight="1" x14ac:dyDescent="0.2">
      <c r="A20760" s="86">
        <f t="shared" si="974"/>
        <v>46095</v>
      </c>
      <c r="B20760" s="270"/>
      <c r="C20760" s="272"/>
      <c r="D20760" s="273"/>
      <c r="E20760" s="89">
        <v>2.361111111111111E-2</v>
      </c>
      <c r="U20760">
        <v>1</v>
      </c>
      <c r="Y20760">
        <f t="shared" si="972"/>
        <v>1</v>
      </c>
      <c r="Z20760" s="90" t="str">
        <f t="shared" si="973"/>
        <v>2026/03/14 00:34</v>
      </c>
    </row>
    <row r="20761" spans="1:26" ht="3.6" customHeight="1" x14ac:dyDescent="0.2">
      <c r="A20761" s="86">
        <f t="shared" si="974"/>
        <v>46095</v>
      </c>
      <c r="B20761" s="270"/>
      <c r="C20761" s="272"/>
      <c r="D20761" s="273"/>
      <c r="E20761" s="89">
        <v>2.7083333333333334E-2</v>
      </c>
      <c r="U20761">
        <v>1</v>
      </c>
      <c r="Y20761">
        <f t="shared" si="972"/>
        <v>1</v>
      </c>
      <c r="Z20761" s="90" t="str">
        <f t="shared" si="973"/>
        <v>2026/03/14 00:39</v>
      </c>
    </row>
    <row r="20762" spans="1:26" ht="3.6" customHeight="1" x14ac:dyDescent="0.2">
      <c r="A20762" s="86">
        <f t="shared" si="974"/>
        <v>46095</v>
      </c>
      <c r="B20762" s="270"/>
      <c r="C20762" s="272"/>
      <c r="D20762" s="273"/>
      <c r="E20762" s="89">
        <v>3.0555555555555555E-2</v>
      </c>
      <c r="U20762">
        <v>1</v>
      </c>
      <c r="Y20762">
        <f t="shared" si="972"/>
        <v>1</v>
      </c>
      <c r="Z20762" s="90" t="str">
        <f t="shared" si="973"/>
        <v>2026/03/14 00:44</v>
      </c>
    </row>
    <row r="20763" spans="1:26" ht="3.6" customHeight="1" x14ac:dyDescent="0.2">
      <c r="A20763" s="86">
        <f t="shared" si="974"/>
        <v>46095</v>
      </c>
      <c r="B20763" s="270"/>
      <c r="C20763" s="272"/>
      <c r="D20763" s="273"/>
      <c r="E20763" s="89">
        <v>3.4027777777777775E-2</v>
      </c>
      <c r="U20763">
        <v>1</v>
      </c>
      <c r="Y20763">
        <f t="shared" si="972"/>
        <v>1</v>
      </c>
      <c r="Z20763" s="90" t="str">
        <f t="shared" si="973"/>
        <v>2026/03/14 00:49</v>
      </c>
    </row>
    <row r="20764" spans="1:26" ht="3.6" customHeight="1" x14ac:dyDescent="0.2">
      <c r="A20764" s="86">
        <f t="shared" si="974"/>
        <v>46095</v>
      </c>
      <c r="B20764" s="270"/>
      <c r="C20764" s="272"/>
      <c r="D20764" s="273"/>
      <c r="E20764" s="89">
        <v>3.7499999999999999E-2</v>
      </c>
      <c r="U20764">
        <v>1</v>
      </c>
      <c r="Y20764">
        <f t="shared" si="972"/>
        <v>1</v>
      </c>
      <c r="Z20764" s="90" t="str">
        <f t="shared" si="973"/>
        <v>2026/03/14 00:54</v>
      </c>
    </row>
    <row r="20765" spans="1:26" ht="3.6" customHeight="1" x14ac:dyDescent="0.2">
      <c r="A20765" s="86">
        <f t="shared" si="974"/>
        <v>46095</v>
      </c>
      <c r="B20765" s="270"/>
      <c r="C20765" s="272"/>
      <c r="D20765" s="273"/>
      <c r="E20765" s="89">
        <v>4.0972222222222222E-2</v>
      </c>
      <c r="U20765">
        <v>1</v>
      </c>
      <c r="Y20765">
        <f t="shared" si="972"/>
        <v>1</v>
      </c>
      <c r="Z20765" s="90" t="str">
        <f t="shared" si="973"/>
        <v>2026/03/14 00:59</v>
      </c>
    </row>
    <row r="20766" spans="1:26" ht="3.6" customHeight="1" x14ac:dyDescent="0.2">
      <c r="A20766" s="86">
        <f t="shared" si="974"/>
        <v>46095</v>
      </c>
      <c r="B20766" s="270"/>
      <c r="C20766" s="272"/>
      <c r="D20766" s="273">
        <v>8.3333333333333329E-2</v>
      </c>
      <c r="E20766" s="89">
        <v>2.7777777777777779E-3</v>
      </c>
      <c r="U20766">
        <v>1</v>
      </c>
      <c r="Y20766">
        <f t="shared" si="972"/>
        <v>1</v>
      </c>
      <c r="Z20766" s="90" t="str">
        <f t="shared" si="973"/>
        <v>2026/03/14 02:04</v>
      </c>
    </row>
    <row r="20767" spans="1:26" ht="3.6" customHeight="1" x14ac:dyDescent="0.2">
      <c r="A20767" s="86">
        <f t="shared" si="974"/>
        <v>46095</v>
      </c>
      <c r="B20767" s="270"/>
      <c r="C20767" s="272"/>
      <c r="D20767" s="273"/>
      <c r="E20767" s="89">
        <v>6.2499999999999995E-3</v>
      </c>
      <c r="U20767">
        <v>1</v>
      </c>
      <c r="Y20767">
        <f t="shared" si="972"/>
        <v>1</v>
      </c>
      <c r="Z20767" s="90" t="str">
        <f t="shared" si="973"/>
        <v>2026/03/14 00:09</v>
      </c>
    </row>
    <row r="20768" spans="1:26" ht="3.6" customHeight="1" x14ac:dyDescent="0.2">
      <c r="A20768" s="86">
        <f t="shared" si="974"/>
        <v>46095</v>
      </c>
      <c r="B20768" s="270"/>
      <c r="C20768" s="272"/>
      <c r="D20768" s="273"/>
      <c r="E20768" s="89">
        <v>9.7222222222222224E-3</v>
      </c>
      <c r="U20768">
        <v>1</v>
      </c>
      <c r="Y20768">
        <f t="shared" si="972"/>
        <v>1</v>
      </c>
      <c r="Z20768" s="90" t="str">
        <f t="shared" si="973"/>
        <v>2026/03/14 00:14</v>
      </c>
    </row>
    <row r="20769" spans="1:26" ht="3.6" customHeight="1" x14ac:dyDescent="0.2">
      <c r="A20769" s="86">
        <f t="shared" si="974"/>
        <v>46095</v>
      </c>
      <c r="B20769" s="270"/>
      <c r="C20769" s="272"/>
      <c r="D20769" s="273"/>
      <c r="E20769" s="89">
        <v>1.3194444444444444E-2</v>
      </c>
      <c r="U20769">
        <v>1</v>
      </c>
      <c r="Y20769">
        <f t="shared" si="972"/>
        <v>1</v>
      </c>
      <c r="Z20769" s="90" t="str">
        <f t="shared" si="973"/>
        <v>2026/03/14 00:19</v>
      </c>
    </row>
    <row r="20770" spans="1:26" ht="3.6" customHeight="1" x14ac:dyDescent="0.2">
      <c r="A20770" s="86">
        <f t="shared" si="974"/>
        <v>46095</v>
      </c>
      <c r="B20770" s="270"/>
      <c r="C20770" s="272"/>
      <c r="D20770" s="273"/>
      <c r="E20770" s="89">
        <v>1.6666666666666666E-2</v>
      </c>
      <c r="U20770">
        <v>1</v>
      </c>
      <c r="Y20770">
        <f t="shared" si="972"/>
        <v>1</v>
      </c>
      <c r="Z20770" s="90" t="str">
        <f t="shared" si="973"/>
        <v>2026/03/14 00:24</v>
      </c>
    </row>
    <row r="20771" spans="1:26" ht="3.6" customHeight="1" x14ac:dyDescent="0.2">
      <c r="A20771" s="86">
        <f t="shared" si="974"/>
        <v>46095</v>
      </c>
      <c r="B20771" s="270"/>
      <c r="C20771" s="272"/>
      <c r="D20771" s="273"/>
      <c r="E20771" s="89">
        <v>2.013888888888889E-2</v>
      </c>
      <c r="U20771">
        <v>1</v>
      </c>
      <c r="Y20771">
        <f t="shared" si="972"/>
        <v>1</v>
      </c>
      <c r="Z20771" s="90" t="str">
        <f t="shared" si="973"/>
        <v>2026/03/14 00:29</v>
      </c>
    </row>
    <row r="20772" spans="1:26" ht="3.6" customHeight="1" x14ac:dyDescent="0.2">
      <c r="A20772" s="86">
        <f t="shared" si="974"/>
        <v>46095</v>
      </c>
      <c r="B20772" s="270"/>
      <c r="C20772" s="272"/>
      <c r="D20772" s="273"/>
      <c r="E20772" s="89">
        <v>2.361111111111111E-2</v>
      </c>
      <c r="U20772">
        <v>1</v>
      </c>
      <c r="Y20772">
        <f t="shared" si="972"/>
        <v>1</v>
      </c>
      <c r="Z20772" s="90" t="str">
        <f t="shared" si="973"/>
        <v>2026/03/14 00:34</v>
      </c>
    </row>
    <row r="20773" spans="1:26" ht="3.6" customHeight="1" x14ac:dyDescent="0.2">
      <c r="A20773" s="86">
        <f t="shared" si="974"/>
        <v>46095</v>
      </c>
      <c r="B20773" s="270"/>
      <c r="C20773" s="272"/>
      <c r="D20773" s="273"/>
      <c r="E20773" s="89">
        <v>2.7083333333333334E-2</v>
      </c>
      <c r="U20773">
        <v>1</v>
      </c>
      <c r="Y20773">
        <f t="shared" si="972"/>
        <v>1</v>
      </c>
      <c r="Z20773" s="90" t="str">
        <f t="shared" si="973"/>
        <v>2026/03/14 00:39</v>
      </c>
    </row>
    <row r="20774" spans="1:26" ht="3.6" customHeight="1" x14ac:dyDescent="0.2">
      <c r="A20774" s="86">
        <f t="shared" si="974"/>
        <v>46095</v>
      </c>
      <c r="B20774" s="270"/>
      <c r="C20774" s="272"/>
      <c r="D20774" s="273"/>
      <c r="E20774" s="89">
        <v>3.0555555555555555E-2</v>
      </c>
      <c r="U20774">
        <v>1</v>
      </c>
      <c r="Y20774">
        <f t="shared" si="972"/>
        <v>1</v>
      </c>
      <c r="Z20774" s="90" t="str">
        <f t="shared" si="973"/>
        <v>2026/03/14 00:44</v>
      </c>
    </row>
    <row r="20775" spans="1:26" ht="3.6" customHeight="1" x14ac:dyDescent="0.2">
      <c r="A20775" s="86">
        <f t="shared" si="974"/>
        <v>46095</v>
      </c>
      <c r="B20775" s="270"/>
      <c r="C20775" s="272"/>
      <c r="D20775" s="273"/>
      <c r="E20775" s="89">
        <v>3.4027777777777775E-2</v>
      </c>
      <c r="U20775">
        <v>1</v>
      </c>
      <c r="Y20775">
        <f t="shared" si="972"/>
        <v>1</v>
      </c>
      <c r="Z20775" s="90" t="str">
        <f t="shared" si="973"/>
        <v>2026/03/14 00:49</v>
      </c>
    </row>
    <row r="20776" spans="1:26" ht="3.6" customHeight="1" x14ac:dyDescent="0.2">
      <c r="A20776" s="86">
        <f t="shared" si="974"/>
        <v>46095</v>
      </c>
      <c r="B20776" s="270"/>
      <c r="C20776" s="272"/>
      <c r="D20776" s="273"/>
      <c r="E20776" s="89">
        <v>3.7499999999999999E-2</v>
      </c>
      <c r="U20776">
        <v>1</v>
      </c>
      <c r="Y20776">
        <f t="shared" si="972"/>
        <v>1</v>
      </c>
      <c r="Z20776" s="90" t="str">
        <f t="shared" si="973"/>
        <v>2026/03/14 00:54</v>
      </c>
    </row>
    <row r="20777" spans="1:26" ht="3.6" customHeight="1" x14ac:dyDescent="0.2">
      <c r="A20777" s="86">
        <f t="shared" si="974"/>
        <v>46095</v>
      </c>
      <c r="B20777" s="270"/>
      <c r="C20777" s="272"/>
      <c r="D20777" s="273"/>
      <c r="E20777" s="89">
        <v>4.0972222222222222E-2</v>
      </c>
      <c r="U20777">
        <v>1</v>
      </c>
      <c r="Y20777">
        <f t="shared" si="972"/>
        <v>1</v>
      </c>
      <c r="Z20777" s="90" t="str">
        <f t="shared" si="973"/>
        <v>2026/03/14 00:59</v>
      </c>
    </row>
    <row r="20778" spans="1:26" ht="3.6" customHeight="1" x14ac:dyDescent="0.2">
      <c r="A20778" s="86">
        <f t="shared" si="974"/>
        <v>46095</v>
      </c>
      <c r="B20778" s="270"/>
      <c r="C20778" s="272"/>
      <c r="D20778" s="273">
        <v>0.125</v>
      </c>
      <c r="E20778" s="89">
        <v>2.7777777777777779E-3</v>
      </c>
      <c r="U20778">
        <v>1</v>
      </c>
      <c r="Y20778">
        <f t="shared" si="972"/>
        <v>1</v>
      </c>
      <c r="Z20778" s="90" t="str">
        <f t="shared" si="973"/>
        <v>2026/03/14 03:04</v>
      </c>
    </row>
    <row r="20779" spans="1:26" ht="3.6" customHeight="1" x14ac:dyDescent="0.2">
      <c r="A20779" s="86">
        <f t="shared" si="974"/>
        <v>46095</v>
      </c>
      <c r="B20779" s="270"/>
      <c r="C20779" s="272"/>
      <c r="D20779" s="273"/>
      <c r="E20779" s="89">
        <v>6.2499999999999995E-3</v>
      </c>
      <c r="U20779">
        <v>1</v>
      </c>
      <c r="Y20779">
        <f t="shared" si="972"/>
        <v>1</v>
      </c>
      <c r="Z20779" s="90" t="str">
        <f t="shared" si="973"/>
        <v>2026/03/14 00:09</v>
      </c>
    </row>
    <row r="20780" spans="1:26" ht="3.6" customHeight="1" x14ac:dyDescent="0.2">
      <c r="A20780" s="86">
        <f t="shared" si="974"/>
        <v>46095</v>
      </c>
      <c r="B20780" s="270"/>
      <c r="C20780" s="272"/>
      <c r="D20780" s="273"/>
      <c r="E20780" s="89">
        <v>9.7222222222222224E-3</v>
      </c>
      <c r="U20780">
        <v>1</v>
      </c>
      <c r="Y20780">
        <f t="shared" si="972"/>
        <v>1</v>
      </c>
      <c r="Z20780" s="90" t="str">
        <f t="shared" si="973"/>
        <v>2026/03/14 00:14</v>
      </c>
    </row>
    <row r="20781" spans="1:26" ht="3.6" customHeight="1" x14ac:dyDescent="0.2">
      <c r="A20781" s="86">
        <f t="shared" si="974"/>
        <v>46095</v>
      </c>
      <c r="B20781" s="270"/>
      <c r="C20781" s="272"/>
      <c r="D20781" s="273"/>
      <c r="E20781" s="89">
        <v>1.3194444444444444E-2</v>
      </c>
      <c r="U20781">
        <v>1</v>
      </c>
      <c r="Y20781">
        <f t="shared" si="972"/>
        <v>1</v>
      </c>
      <c r="Z20781" s="90" t="str">
        <f t="shared" si="973"/>
        <v>2026/03/14 00:19</v>
      </c>
    </row>
    <row r="20782" spans="1:26" ht="3.6" customHeight="1" x14ac:dyDescent="0.2">
      <c r="A20782" s="86">
        <f t="shared" si="974"/>
        <v>46095</v>
      </c>
      <c r="B20782" s="270"/>
      <c r="C20782" s="272"/>
      <c r="D20782" s="273"/>
      <c r="E20782" s="89">
        <v>1.6666666666666666E-2</v>
      </c>
      <c r="U20782">
        <v>1</v>
      </c>
      <c r="Y20782">
        <f t="shared" si="972"/>
        <v>1</v>
      </c>
      <c r="Z20782" s="90" t="str">
        <f t="shared" si="973"/>
        <v>2026/03/14 00:24</v>
      </c>
    </row>
    <row r="20783" spans="1:26" ht="3.6" customHeight="1" x14ac:dyDescent="0.2">
      <c r="A20783" s="86">
        <f t="shared" si="974"/>
        <v>46095</v>
      </c>
      <c r="B20783" s="270"/>
      <c r="C20783" s="272"/>
      <c r="D20783" s="273"/>
      <c r="E20783" s="89">
        <v>2.013888888888889E-2</v>
      </c>
      <c r="U20783">
        <v>1</v>
      </c>
      <c r="Y20783">
        <f t="shared" si="972"/>
        <v>1</v>
      </c>
      <c r="Z20783" s="90" t="str">
        <f t="shared" si="973"/>
        <v>2026/03/14 00:29</v>
      </c>
    </row>
    <row r="20784" spans="1:26" ht="3.6" customHeight="1" x14ac:dyDescent="0.2">
      <c r="A20784" s="86">
        <f t="shared" si="974"/>
        <v>46095</v>
      </c>
      <c r="B20784" s="270"/>
      <c r="C20784" s="272"/>
      <c r="D20784" s="273"/>
      <c r="E20784" s="89">
        <v>2.361111111111111E-2</v>
      </c>
      <c r="U20784">
        <v>1</v>
      </c>
      <c r="Y20784">
        <f t="shared" si="972"/>
        <v>1</v>
      </c>
      <c r="Z20784" s="90" t="str">
        <f t="shared" si="973"/>
        <v>2026/03/14 00:34</v>
      </c>
    </row>
    <row r="20785" spans="1:26" ht="3.6" customHeight="1" x14ac:dyDescent="0.2">
      <c r="A20785" s="86">
        <f t="shared" si="974"/>
        <v>46095</v>
      </c>
      <c r="B20785" s="270"/>
      <c r="C20785" s="272"/>
      <c r="D20785" s="273"/>
      <c r="E20785" s="89">
        <v>2.7083333333333334E-2</v>
      </c>
      <c r="U20785">
        <v>1</v>
      </c>
      <c r="Y20785">
        <f t="shared" si="972"/>
        <v>1</v>
      </c>
      <c r="Z20785" s="90" t="str">
        <f t="shared" si="973"/>
        <v>2026/03/14 00:39</v>
      </c>
    </row>
    <row r="20786" spans="1:26" ht="3.6" customHeight="1" x14ac:dyDescent="0.2">
      <c r="A20786" s="86">
        <f t="shared" si="974"/>
        <v>46095</v>
      </c>
      <c r="B20786" s="270"/>
      <c r="C20786" s="272"/>
      <c r="D20786" s="273"/>
      <c r="E20786" s="89">
        <v>3.0555555555555555E-2</v>
      </c>
      <c r="U20786">
        <v>1</v>
      </c>
      <c r="Y20786">
        <f t="shared" si="972"/>
        <v>1</v>
      </c>
      <c r="Z20786" s="90" t="str">
        <f t="shared" si="973"/>
        <v>2026/03/14 00:44</v>
      </c>
    </row>
    <row r="20787" spans="1:26" ht="3.6" customHeight="1" x14ac:dyDescent="0.2">
      <c r="A20787" s="86">
        <f t="shared" si="974"/>
        <v>46095</v>
      </c>
      <c r="B20787" s="270"/>
      <c r="C20787" s="272"/>
      <c r="D20787" s="273"/>
      <c r="E20787" s="89">
        <v>3.4027777777777775E-2</v>
      </c>
      <c r="U20787">
        <v>1</v>
      </c>
      <c r="Y20787">
        <f t="shared" si="972"/>
        <v>1</v>
      </c>
      <c r="Z20787" s="90" t="str">
        <f t="shared" si="973"/>
        <v>2026/03/14 00:49</v>
      </c>
    </row>
    <row r="20788" spans="1:26" ht="3.6" customHeight="1" x14ac:dyDescent="0.2">
      <c r="A20788" s="86">
        <f t="shared" si="974"/>
        <v>46095</v>
      </c>
      <c r="B20788" s="270"/>
      <c r="C20788" s="272"/>
      <c r="D20788" s="273"/>
      <c r="E20788" s="89">
        <v>3.7499999999999999E-2</v>
      </c>
      <c r="U20788">
        <v>1</v>
      </c>
      <c r="Y20788">
        <f t="shared" si="972"/>
        <v>1</v>
      </c>
      <c r="Z20788" s="90" t="str">
        <f t="shared" si="973"/>
        <v>2026/03/14 00:54</v>
      </c>
    </row>
    <row r="20789" spans="1:26" ht="3.6" customHeight="1" x14ac:dyDescent="0.2">
      <c r="A20789" s="86">
        <f t="shared" si="974"/>
        <v>46095</v>
      </c>
      <c r="B20789" s="270"/>
      <c r="C20789" s="272"/>
      <c r="D20789" s="273"/>
      <c r="E20789" s="89">
        <v>4.0972222222222222E-2</v>
      </c>
      <c r="U20789">
        <v>1</v>
      </c>
      <c r="Y20789">
        <f t="shared" si="972"/>
        <v>1</v>
      </c>
      <c r="Z20789" s="90" t="str">
        <f t="shared" si="973"/>
        <v>2026/03/14 00:59</v>
      </c>
    </row>
    <row r="20790" spans="1:26" ht="3.6" customHeight="1" x14ac:dyDescent="0.2">
      <c r="A20790" s="86">
        <f t="shared" si="974"/>
        <v>46095</v>
      </c>
      <c r="B20790" s="270"/>
      <c r="C20790" s="272"/>
      <c r="D20790" s="273">
        <v>0.16666666666666666</v>
      </c>
      <c r="E20790" s="89">
        <v>2.7777777777777779E-3</v>
      </c>
      <c r="U20790">
        <v>1</v>
      </c>
      <c r="Y20790">
        <f t="shared" si="972"/>
        <v>1</v>
      </c>
      <c r="Z20790" s="90" t="str">
        <f t="shared" si="973"/>
        <v>2026/03/14 04:04</v>
      </c>
    </row>
    <row r="20791" spans="1:26" ht="3.6" customHeight="1" x14ac:dyDescent="0.2">
      <c r="A20791" s="86">
        <f t="shared" si="974"/>
        <v>46095</v>
      </c>
      <c r="B20791" s="270"/>
      <c r="C20791" s="272"/>
      <c r="D20791" s="273"/>
      <c r="E20791" s="89">
        <v>6.2499999999999995E-3</v>
      </c>
      <c r="U20791">
        <v>1</v>
      </c>
      <c r="Y20791">
        <f t="shared" si="972"/>
        <v>1</v>
      </c>
      <c r="Z20791" s="90" t="str">
        <f t="shared" si="973"/>
        <v>2026/03/14 00:09</v>
      </c>
    </row>
    <row r="20792" spans="1:26" ht="3.6" customHeight="1" x14ac:dyDescent="0.2">
      <c r="A20792" s="86">
        <f t="shared" si="974"/>
        <v>46095</v>
      </c>
      <c r="B20792" s="270"/>
      <c r="C20792" s="272"/>
      <c r="D20792" s="273"/>
      <c r="E20792" s="89">
        <v>9.7222222222222224E-3</v>
      </c>
      <c r="U20792">
        <v>1</v>
      </c>
      <c r="Y20792">
        <f t="shared" si="972"/>
        <v>1</v>
      </c>
      <c r="Z20792" s="90" t="str">
        <f t="shared" si="973"/>
        <v>2026/03/14 00:14</v>
      </c>
    </row>
    <row r="20793" spans="1:26" ht="3.6" customHeight="1" x14ac:dyDescent="0.2">
      <c r="A20793" s="86">
        <f t="shared" si="974"/>
        <v>46095</v>
      </c>
      <c r="B20793" s="270"/>
      <c r="C20793" s="272"/>
      <c r="D20793" s="273"/>
      <c r="E20793" s="89">
        <v>1.3194444444444444E-2</v>
      </c>
      <c r="U20793">
        <v>1</v>
      </c>
      <c r="Y20793">
        <f t="shared" si="972"/>
        <v>1</v>
      </c>
      <c r="Z20793" s="90" t="str">
        <f t="shared" si="973"/>
        <v>2026/03/14 00:19</v>
      </c>
    </row>
    <row r="20794" spans="1:26" ht="3.6" customHeight="1" x14ac:dyDescent="0.2">
      <c r="A20794" s="86">
        <f t="shared" si="974"/>
        <v>46095</v>
      </c>
      <c r="B20794" s="270"/>
      <c r="C20794" s="272"/>
      <c r="D20794" s="273"/>
      <c r="E20794" s="89">
        <v>1.6666666666666666E-2</v>
      </c>
      <c r="U20794">
        <v>1</v>
      </c>
      <c r="Y20794">
        <f t="shared" si="972"/>
        <v>1</v>
      </c>
      <c r="Z20794" s="90" t="str">
        <f t="shared" si="973"/>
        <v>2026/03/14 00:24</v>
      </c>
    </row>
    <row r="20795" spans="1:26" ht="3.6" customHeight="1" x14ac:dyDescent="0.2">
      <c r="A20795" s="86">
        <f t="shared" si="974"/>
        <v>46095</v>
      </c>
      <c r="B20795" s="270"/>
      <c r="C20795" s="272"/>
      <c r="D20795" s="273"/>
      <c r="E20795" s="89">
        <v>2.013888888888889E-2</v>
      </c>
      <c r="U20795">
        <v>1</v>
      </c>
      <c r="Y20795">
        <f t="shared" si="972"/>
        <v>1</v>
      </c>
      <c r="Z20795" s="90" t="str">
        <f t="shared" si="973"/>
        <v>2026/03/14 00:29</v>
      </c>
    </row>
    <row r="20796" spans="1:26" ht="3.6" customHeight="1" x14ac:dyDescent="0.2">
      <c r="A20796" s="86">
        <f t="shared" si="974"/>
        <v>46095</v>
      </c>
      <c r="B20796" s="270"/>
      <c r="C20796" s="272"/>
      <c r="D20796" s="273"/>
      <c r="E20796" s="89">
        <v>2.361111111111111E-2</v>
      </c>
      <c r="U20796">
        <v>1</v>
      </c>
      <c r="Y20796">
        <f t="shared" si="972"/>
        <v>1</v>
      </c>
      <c r="Z20796" s="90" t="str">
        <f t="shared" si="973"/>
        <v>2026/03/14 00:34</v>
      </c>
    </row>
    <row r="20797" spans="1:26" ht="3.6" customHeight="1" x14ac:dyDescent="0.2">
      <c r="A20797" s="86">
        <f t="shared" si="974"/>
        <v>46095</v>
      </c>
      <c r="B20797" s="270"/>
      <c r="C20797" s="272"/>
      <c r="D20797" s="273"/>
      <c r="E20797" s="89">
        <v>2.7083333333333334E-2</v>
      </c>
      <c r="U20797">
        <v>1</v>
      </c>
      <c r="Y20797">
        <f t="shared" si="972"/>
        <v>1</v>
      </c>
      <c r="Z20797" s="90" t="str">
        <f t="shared" si="973"/>
        <v>2026/03/14 00:39</v>
      </c>
    </row>
    <row r="20798" spans="1:26" ht="3.6" customHeight="1" x14ac:dyDescent="0.2">
      <c r="A20798" s="86">
        <f t="shared" si="974"/>
        <v>46095</v>
      </c>
      <c r="B20798" s="270"/>
      <c r="C20798" s="272"/>
      <c r="D20798" s="273"/>
      <c r="E20798" s="89">
        <v>3.0555555555555555E-2</v>
      </c>
      <c r="U20798">
        <v>1</v>
      </c>
      <c r="Y20798">
        <f t="shared" si="972"/>
        <v>1</v>
      </c>
      <c r="Z20798" s="90" t="str">
        <f t="shared" si="973"/>
        <v>2026/03/14 00:44</v>
      </c>
    </row>
    <row r="20799" spans="1:26" ht="3.6" customHeight="1" x14ac:dyDescent="0.2">
      <c r="A20799" s="86">
        <f t="shared" si="974"/>
        <v>46095</v>
      </c>
      <c r="B20799" s="270"/>
      <c r="C20799" s="272"/>
      <c r="D20799" s="273"/>
      <c r="E20799" s="89">
        <v>3.4027777777777775E-2</v>
      </c>
      <c r="U20799">
        <v>1</v>
      </c>
      <c r="Y20799">
        <f t="shared" si="972"/>
        <v>1</v>
      </c>
      <c r="Z20799" s="90" t="str">
        <f t="shared" si="973"/>
        <v>2026/03/14 00:49</v>
      </c>
    </row>
    <row r="20800" spans="1:26" ht="3.6" customHeight="1" x14ac:dyDescent="0.2">
      <c r="A20800" s="86">
        <f t="shared" si="974"/>
        <v>46095</v>
      </c>
      <c r="B20800" s="270"/>
      <c r="C20800" s="272"/>
      <c r="D20800" s="273"/>
      <c r="E20800" s="89">
        <v>3.7499999999999999E-2</v>
      </c>
      <c r="U20800">
        <v>1</v>
      </c>
      <c r="Y20800">
        <f t="shared" si="972"/>
        <v>1</v>
      </c>
      <c r="Z20800" s="90" t="str">
        <f t="shared" si="973"/>
        <v>2026/03/14 00:54</v>
      </c>
    </row>
    <row r="20801" spans="1:26" ht="3.6" customHeight="1" x14ac:dyDescent="0.2">
      <c r="A20801" s="86">
        <f t="shared" si="974"/>
        <v>46095</v>
      </c>
      <c r="B20801" s="270"/>
      <c r="C20801" s="272"/>
      <c r="D20801" s="273"/>
      <c r="E20801" s="89">
        <v>4.0972222222222222E-2</v>
      </c>
      <c r="U20801">
        <v>1</v>
      </c>
      <c r="Y20801">
        <f t="shared" si="972"/>
        <v>1</v>
      </c>
      <c r="Z20801" s="90" t="str">
        <f t="shared" si="973"/>
        <v>2026/03/14 00:59</v>
      </c>
    </row>
    <row r="20802" spans="1:26" ht="3.6" customHeight="1" x14ac:dyDescent="0.2">
      <c r="A20802" s="86">
        <f t="shared" si="974"/>
        <v>46095</v>
      </c>
      <c r="B20802" s="270"/>
      <c r="C20802" s="272"/>
      <c r="D20802" s="273">
        <v>0.20833333333333334</v>
      </c>
      <c r="E20802" s="89">
        <v>2.7777777777777779E-3</v>
      </c>
      <c r="U20802">
        <v>1</v>
      </c>
      <c r="Y20802">
        <f t="shared" si="972"/>
        <v>1</v>
      </c>
      <c r="Z20802" s="90" t="str">
        <f t="shared" si="973"/>
        <v>2026/03/14 05:04</v>
      </c>
    </row>
    <row r="20803" spans="1:26" ht="3.6" customHeight="1" x14ac:dyDescent="0.2">
      <c r="A20803" s="86">
        <f t="shared" si="974"/>
        <v>46095</v>
      </c>
      <c r="B20803" s="270"/>
      <c r="C20803" s="272"/>
      <c r="D20803" s="273"/>
      <c r="E20803" s="89">
        <v>6.2499999999999995E-3</v>
      </c>
      <c r="U20803">
        <v>1</v>
      </c>
      <c r="Y20803">
        <f t="shared" si="972"/>
        <v>1</v>
      </c>
      <c r="Z20803" s="90" t="str">
        <f t="shared" si="973"/>
        <v>2026/03/14 00:09</v>
      </c>
    </row>
    <row r="20804" spans="1:26" ht="3.6" customHeight="1" x14ac:dyDescent="0.2">
      <c r="A20804" s="86">
        <f t="shared" si="974"/>
        <v>46095</v>
      </c>
      <c r="B20804" s="270"/>
      <c r="C20804" s="272"/>
      <c r="D20804" s="273"/>
      <c r="E20804" s="89">
        <v>9.7222222222222224E-3</v>
      </c>
      <c r="U20804">
        <v>1</v>
      </c>
      <c r="Y20804">
        <f t="shared" si="972"/>
        <v>1</v>
      </c>
      <c r="Z20804" s="90" t="str">
        <f t="shared" si="973"/>
        <v>2026/03/14 00:14</v>
      </c>
    </row>
    <row r="20805" spans="1:26" ht="3.6" customHeight="1" x14ac:dyDescent="0.2">
      <c r="A20805" s="86">
        <f t="shared" si="974"/>
        <v>46095</v>
      </c>
      <c r="B20805" s="270"/>
      <c r="C20805" s="272"/>
      <c r="D20805" s="273"/>
      <c r="E20805" s="89">
        <v>1.3194444444444444E-2</v>
      </c>
      <c r="U20805">
        <v>1</v>
      </c>
      <c r="Y20805">
        <f t="shared" si="972"/>
        <v>1</v>
      </c>
      <c r="Z20805" s="90" t="str">
        <f t="shared" si="973"/>
        <v>2026/03/14 00:19</v>
      </c>
    </row>
    <row r="20806" spans="1:26" ht="3.6" customHeight="1" x14ac:dyDescent="0.2">
      <c r="A20806" s="86">
        <f t="shared" si="974"/>
        <v>46095</v>
      </c>
      <c r="B20806" s="270"/>
      <c r="C20806" s="272"/>
      <c r="D20806" s="273"/>
      <c r="E20806" s="89">
        <v>1.6666666666666666E-2</v>
      </c>
      <c r="U20806">
        <v>1</v>
      </c>
      <c r="Y20806">
        <f t="shared" si="972"/>
        <v>1</v>
      </c>
      <c r="Z20806" s="90" t="str">
        <f t="shared" si="973"/>
        <v>2026/03/14 00:24</v>
      </c>
    </row>
    <row r="20807" spans="1:26" ht="3.6" customHeight="1" x14ac:dyDescent="0.2">
      <c r="A20807" s="86">
        <f t="shared" si="974"/>
        <v>46095</v>
      </c>
      <c r="B20807" s="270"/>
      <c r="C20807" s="272"/>
      <c r="D20807" s="273"/>
      <c r="E20807" s="89">
        <v>2.013888888888889E-2</v>
      </c>
      <c r="U20807">
        <v>1</v>
      </c>
      <c r="Y20807">
        <f t="shared" ref="Y20807:Y20870" si="975">COUNTA(F20807:X20807)</f>
        <v>1</v>
      </c>
      <c r="Z20807" s="90" t="str">
        <f t="shared" ref="Z20807:Z20870" si="976">TEXT(A20807,"yyyy/mm/dd")&amp; " " &amp;TEXT(D20807+E20807,"hh:mm")</f>
        <v>2026/03/14 00:29</v>
      </c>
    </row>
    <row r="20808" spans="1:26" ht="3.6" customHeight="1" x14ac:dyDescent="0.2">
      <c r="A20808" s="86">
        <f t="shared" ref="A20808:A20871" si="977">IF(B20808&lt;&gt;"",B20808,A20807)</f>
        <v>46095</v>
      </c>
      <c r="B20808" s="270"/>
      <c r="C20808" s="272"/>
      <c r="D20808" s="273"/>
      <c r="E20808" s="89">
        <v>2.361111111111111E-2</v>
      </c>
      <c r="U20808">
        <v>1</v>
      </c>
      <c r="Y20808">
        <f t="shared" si="975"/>
        <v>1</v>
      </c>
      <c r="Z20808" s="90" t="str">
        <f t="shared" si="976"/>
        <v>2026/03/14 00:34</v>
      </c>
    </row>
    <row r="20809" spans="1:26" ht="3.6" customHeight="1" x14ac:dyDescent="0.2">
      <c r="A20809" s="86">
        <f t="shared" si="977"/>
        <v>46095</v>
      </c>
      <c r="B20809" s="270"/>
      <c r="C20809" s="272"/>
      <c r="D20809" s="273"/>
      <c r="E20809" s="89">
        <v>2.7083333333333334E-2</v>
      </c>
      <c r="U20809">
        <v>1</v>
      </c>
      <c r="Y20809">
        <f t="shared" si="975"/>
        <v>1</v>
      </c>
      <c r="Z20809" s="90" t="str">
        <f t="shared" si="976"/>
        <v>2026/03/14 00:39</v>
      </c>
    </row>
    <row r="20810" spans="1:26" ht="3.6" customHeight="1" x14ac:dyDescent="0.2">
      <c r="A20810" s="86">
        <f t="shared" si="977"/>
        <v>46095</v>
      </c>
      <c r="B20810" s="270"/>
      <c r="C20810" s="272"/>
      <c r="D20810" s="273"/>
      <c r="E20810" s="89">
        <v>3.0555555555555555E-2</v>
      </c>
      <c r="U20810">
        <v>1</v>
      </c>
      <c r="Y20810">
        <f t="shared" si="975"/>
        <v>1</v>
      </c>
      <c r="Z20810" s="90" t="str">
        <f t="shared" si="976"/>
        <v>2026/03/14 00:44</v>
      </c>
    </row>
    <row r="20811" spans="1:26" ht="3.6" customHeight="1" x14ac:dyDescent="0.2">
      <c r="A20811" s="86">
        <f t="shared" si="977"/>
        <v>46095</v>
      </c>
      <c r="B20811" s="270"/>
      <c r="C20811" s="272"/>
      <c r="D20811" s="273"/>
      <c r="E20811" s="89">
        <v>3.4027777777777775E-2</v>
      </c>
      <c r="U20811">
        <v>1</v>
      </c>
      <c r="Y20811">
        <f t="shared" si="975"/>
        <v>1</v>
      </c>
      <c r="Z20811" s="90" t="str">
        <f t="shared" si="976"/>
        <v>2026/03/14 00:49</v>
      </c>
    </row>
    <row r="20812" spans="1:26" ht="3.6" customHeight="1" x14ac:dyDescent="0.2">
      <c r="A20812" s="86">
        <f t="shared" si="977"/>
        <v>46095</v>
      </c>
      <c r="B20812" s="270"/>
      <c r="C20812" s="272"/>
      <c r="D20812" s="273"/>
      <c r="E20812" s="89">
        <v>3.7499999999999999E-2</v>
      </c>
      <c r="U20812">
        <v>1</v>
      </c>
      <c r="Y20812">
        <f t="shared" si="975"/>
        <v>1</v>
      </c>
      <c r="Z20812" s="90" t="str">
        <f t="shared" si="976"/>
        <v>2026/03/14 00:54</v>
      </c>
    </row>
    <row r="20813" spans="1:26" ht="3.6" customHeight="1" x14ac:dyDescent="0.2">
      <c r="A20813" s="86">
        <f t="shared" si="977"/>
        <v>46095</v>
      </c>
      <c r="B20813" s="270"/>
      <c r="C20813" s="272"/>
      <c r="D20813" s="273"/>
      <c r="E20813" s="89">
        <v>4.0972222222222222E-2</v>
      </c>
      <c r="U20813">
        <v>1</v>
      </c>
      <c r="Y20813">
        <f t="shared" si="975"/>
        <v>1</v>
      </c>
      <c r="Z20813" s="90" t="str">
        <f t="shared" si="976"/>
        <v>2026/03/14 00:59</v>
      </c>
    </row>
    <row r="20814" spans="1:26" ht="3.6" customHeight="1" x14ac:dyDescent="0.2">
      <c r="A20814" s="86">
        <f t="shared" si="977"/>
        <v>46095</v>
      </c>
      <c r="B20814" s="270"/>
      <c r="C20814" s="272"/>
      <c r="D20814" s="273">
        <v>0.25</v>
      </c>
      <c r="E20814" s="89">
        <v>2.7777777777777779E-3</v>
      </c>
      <c r="U20814">
        <v>1</v>
      </c>
      <c r="Y20814">
        <f t="shared" si="975"/>
        <v>1</v>
      </c>
      <c r="Z20814" s="90" t="str">
        <f t="shared" si="976"/>
        <v>2026/03/14 06:04</v>
      </c>
    </row>
    <row r="20815" spans="1:26" ht="3.6" customHeight="1" x14ac:dyDescent="0.2">
      <c r="A20815" s="86">
        <f t="shared" si="977"/>
        <v>46095</v>
      </c>
      <c r="B20815" s="270"/>
      <c r="C20815" s="272"/>
      <c r="D20815" s="273"/>
      <c r="E20815" s="89">
        <v>6.2499999999999995E-3</v>
      </c>
      <c r="U20815">
        <v>1</v>
      </c>
      <c r="Y20815">
        <f t="shared" si="975"/>
        <v>1</v>
      </c>
      <c r="Z20815" s="90" t="str">
        <f t="shared" si="976"/>
        <v>2026/03/14 00:09</v>
      </c>
    </row>
    <row r="20816" spans="1:26" ht="3.6" customHeight="1" x14ac:dyDescent="0.2">
      <c r="A20816" s="86">
        <f t="shared" si="977"/>
        <v>46095</v>
      </c>
      <c r="B20816" s="270"/>
      <c r="C20816" s="272"/>
      <c r="D20816" s="273"/>
      <c r="E20816" s="89">
        <v>9.7222222222222224E-3</v>
      </c>
      <c r="U20816">
        <v>1</v>
      </c>
      <c r="Y20816">
        <f t="shared" si="975"/>
        <v>1</v>
      </c>
      <c r="Z20816" s="90" t="str">
        <f t="shared" si="976"/>
        <v>2026/03/14 00:14</v>
      </c>
    </row>
    <row r="20817" spans="1:26" ht="3.6" customHeight="1" x14ac:dyDescent="0.2">
      <c r="A20817" s="86">
        <f t="shared" si="977"/>
        <v>46095</v>
      </c>
      <c r="B20817" s="270"/>
      <c r="C20817" s="272"/>
      <c r="D20817" s="273"/>
      <c r="E20817" s="89">
        <v>1.3194444444444444E-2</v>
      </c>
      <c r="U20817">
        <v>1</v>
      </c>
      <c r="Y20817">
        <f t="shared" si="975"/>
        <v>1</v>
      </c>
      <c r="Z20817" s="90" t="str">
        <f t="shared" si="976"/>
        <v>2026/03/14 00:19</v>
      </c>
    </row>
    <row r="20818" spans="1:26" ht="3.6" customHeight="1" x14ac:dyDescent="0.2">
      <c r="A20818" s="86">
        <f t="shared" si="977"/>
        <v>46095</v>
      </c>
      <c r="B20818" s="270"/>
      <c r="C20818" s="272"/>
      <c r="D20818" s="273"/>
      <c r="E20818" s="89">
        <v>1.6666666666666666E-2</v>
      </c>
      <c r="U20818">
        <v>1</v>
      </c>
      <c r="Y20818">
        <f t="shared" si="975"/>
        <v>1</v>
      </c>
      <c r="Z20818" s="90" t="str">
        <f t="shared" si="976"/>
        <v>2026/03/14 00:24</v>
      </c>
    </row>
    <row r="20819" spans="1:26" ht="3.6" customHeight="1" x14ac:dyDescent="0.2">
      <c r="A20819" s="86">
        <f t="shared" si="977"/>
        <v>46095</v>
      </c>
      <c r="B20819" s="270"/>
      <c r="C20819" s="272"/>
      <c r="D20819" s="273"/>
      <c r="E20819" s="89">
        <v>2.013888888888889E-2</v>
      </c>
      <c r="U20819">
        <v>1</v>
      </c>
      <c r="Y20819">
        <f t="shared" si="975"/>
        <v>1</v>
      </c>
      <c r="Z20819" s="90" t="str">
        <f t="shared" si="976"/>
        <v>2026/03/14 00:29</v>
      </c>
    </row>
    <row r="20820" spans="1:26" ht="3.6" customHeight="1" x14ac:dyDescent="0.2">
      <c r="A20820" s="86">
        <f t="shared" si="977"/>
        <v>46095</v>
      </c>
      <c r="B20820" s="270"/>
      <c r="C20820" s="272"/>
      <c r="D20820" s="273"/>
      <c r="E20820" s="89">
        <v>2.361111111111111E-2</v>
      </c>
      <c r="U20820">
        <v>1</v>
      </c>
      <c r="Y20820">
        <f t="shared" si="975"/>
        <v>1</v>
      </c>
      <c r="Z20820" s="90" t="str">
        <f t="shared" si="976"/>
        <v>2026/03/14 00:34</v>
      </c>
    </row>
    <row r="20821" spans="1:26" ht="3.6" customHeight="1" x14ac:dyDescent="0.2">
      <c r="A20821" s="86">
        <f t="shared" si="977"/>
        <v>46095</v>
      </c>
      <c r="B20821" s="270"/>
      <c r="C20821" s="272"/>
      <c r="D20821" s="273"/>
      <c r="E20821" s="89">
        <v>2.7083333333333334E-2</v>
      </c>
      <c r="U20821">
        <v>1</v>
      </c>
      <c r="Y20821">
        <f t="shared" si="975"/>
        <v>1</v>
      </c>
      <c r="Z20821" s="90" t="str">
        <f t="shared" si="976"/>
        <v>2026/03/14 00:39</v>
      </c>
    </row>
    <row r="20822" spans="1:26" ht="3.6" customHeight="1" x14ac:dyDescent="0.2">
      <c r="A20822" s="86">
        <f t="shared" si="977"/>
        <v>46095</v>
      </c>
      <c r="B20822" s="270"/>
      <c r="C20822" s="272"/>
      <c r="D20822" s="273"/>
      <c r="E20822" s="89">
        <v>3.0555555555555555E-2</v>
      </c>
      <c r="U20822">
        <v>1</v>
      </c>
      <c r="Y20822">
        <f t="shared" si="975"/>
        <v>1</v>
      </c>
      <c r="Z20822" s="90" t="str">
        <f t="shared" si="976"/>
        <v>2026/03/14 00:44</v>
      </c>
    </row>
    <row r="20823" spans="1:26" ht="3.6" customHeight="1" x14ac:dyDescent="0.2">
      <c r="A20823" s="86">
        <f t="shared" si="977"/>
        <v>46095</v>
      </c>
      <c r="B20823" s="270"/>
      <c r="C20823" s="272"/>
      <c r="D20823" s="273"/>
      <c r="E20823" s="89">
        <v>3.4027777777777775E-2</v>
      </c>
      <c r="U20823">
        <v>1</v>
      </c>
      <c r="Y20823">
        <f t="shared" si="975"/>
        <v>1</v>
      </c>
      <c r="Z20823" s="90" t="str">
        <f t="shared" si="976"/>
        <v>2026/03/14 00:49</v>
      </c>
    </row>
    <row r="20824" spans="1:26" ht="3.6" customHeight="1" x14ac:dyDescent="0.2">
      <c r="A20824" s="86">
        <f t="shared" si="977"/>
        <v>46095</v>
      </c>
      <c r="B20824" s="270"/>
      <c r="C20824" s="272"/>
      <c r="D20824" s="273"/>
      <c r="E20824" s="89">
        <v>3.7499999999999999E-2</v>
      </c>
      <c r="U20824">
        <v>1</v>
      </c>
      <c r="Y20824">
        <f t="shared" si="975"/>
        <v>1</v>
      </c>
      <c r="Z20824" s="90" t="str">
        <f t="shared" si="976"/>
        <v>2026/03/14 00:54</v>
      </c>
    </row>
    <row r="20825" spans="1:26" ht="3.6" customHeight="1" x14ac:dyDescent="0.2">
      <c r="A20825" s="86">
        <f t="shared" si="977"/>
        <v>46095</v>
      </c>
      <c r="B20825" s="270"/>
      <c r="C20825" s="272"/>
      <c r="D20825" s="273"/>
      <c r="E20825" s="89">
        <v>4.0972222222222222E-2</v>
      </c>
      <c r="U20825">
        <v>1</v>
      </c>
      <c r="Y20825">
        <f t="shared" si="975"/>
        <v>1</v>
      </c>
      <c r="Z20825" s="90" t="str">
        <f t="shared" si="976"/>
        <v>2026/03/14 00:59</v>
      </c>
    </row>
    <row r="20826" spans="1:26" ht="3.6" customHeight="1" x14ac:dyDescent="0.2">
      <c r="A20826" s="86">
        <f t="shared" si="977"/>
        <v>46095</v>
      </c>
      <c r="B20826" s="270"/>
      <c r="C20826" s="272"/>
      <c r="D20826" s="273">
        <v>0.29166666666666669</v>
      </c>
      <c r="E20826" s="89">
        <v>2.7777777777777779E-3</v>
      </c>
      <c r="G20826">
        <v>1</v>
      </c>
      <c r="U20826">
        <v>1</v>
      </c>
      <c r="Y20826">
        <f t="shared" si="975"/>
        <v>2</v>
      </c>
      <c r="Z20826" s="90" t="str">
        <f t="shared" si="976"/>
        <v>2026/03/14 07:04</v>
      </c>
    </row>
    <row r="20827" spans="1:26" ht="3.6" customHeight="1" x14ac:dyDescent="0.2">
      <c r="A20827" s="86">
        <f t="shared" si="977"/>
        <v>46095</v>
      </c>
      <c r="B20827" s="270"/>
      <c r="C20827" s="272"/>
      <c r="D20827" s="273"/>
      <c r="E20827" s="89">
        <v>6.2499999999999995E-3</v>
      </c>
      <c r="G20827">
        <v>1</v>
      </c>
      <c r="U20827">
        <v>1</v>
      </c>
      <c r="Y20827">
        <f t="shared" si="975"/>
        <v>2</v>
      </c>
      <c r="Z20827" s="90" t="str">
        <f t="shared" si="976"/>
        <v>2026/03/14 00:09</v>
      </c>
    </row>
    <row r="20828" spans="1:26" ht="3.6" customHeight="1" x14ac:dyDescent="0.2">
      <c r="A20828" s="86">
        <f t="shared" si="977"/>
        <v>46095</v>
      </c>
      <c r="B20828" s="270"/>
      <c r="C20828" s="272"/>
      <c r="D20828" s="273"/>
      <c r="E20828" s="89">
        <v>9.7222222222222224E-3</v>
      </c>
      <c r="G20828">
        <v>1</v>
      </c>
      <c r="U20828">
        <v>1</v>
      </c>
      <c r="Y20828">
        <f t="shared" si="975"/>
        <v>2</v>
      </c>
      <c r="Z20828" s="90" t="str">
        <f t="shared" si="976"/>
        <v>2026/03/14 00:14</v>
      </c>
    </row>
    <row r="20829" spans="1:26" ht="3.6" customHeight="1" x14ac:dyDescent="0.2">
      <c r="A20829" s="86">
        <f t="shared" si="977"/>
        <v>46095</v>
      </c>
      <c r="B20829" s="270"/>
      <c r="C20829" s="272"/>
      <c r="D20829" s="273"/>
      <c r="E20829" s="89">
        <v>1.3194444444444444E-2</v>
      </c>
      <c r="G20829">
        <v>1</v>
      </c>
      <c r="U20829">
        <v>1</v>
      </c>
      <c r="Y20829">
        <f t="shared" si="975"/>
        <v>2</v>
      </c>
      <c r="Z20829" s="90" t="str">
        <f t="shared" si="976"/>
        <v>2026/03/14 00:19</v>
      </c>
    </row>
    <row r="20830" spans="1:26" ht="3.6" customHeight="1" x14ac:dyDescent="0.2">
      <c r="A20830" s="86">
        <f t="shared" si="977"/>
        <v>46095</v>
      </c>
      <c r="B20830" s="270"/>
      <c r="C20830" s="272"/>
      <c r="D20830" s="273"/>
      <c r="E20830" s="89">
        <v>1.6666666666666666E-2</v>
      </c>
      <c r="G20830">
        <v>1</v>
      </c>
      <c r="U20830">
        <v>1</v>
      </c>
      <c r="Y20830">
        <f t="shared" si="975"/>
        <v>2</v>
      </c>
      <c r="Z20830" s="90" t="str">
        <f t="shared" si="976"/>
        <v>2026/03/14 00:24</v>
      </c>
    </row>
    <row r="20831" spans="1:26" ht="3.6" customHeight="1" x14ac:dyDescent="0.2">
      <c r="A20831" s="86">
        <f t="shared" si="977"/>
        <v>46095</v>
      </c>
      <c r="B20831" s="270"/>
      <c r="C20831" s="272"/>
      <c r="D20831" s="273"/>
      <c r="E20831" s="89">
        <v>2.013888888888889E-2</v>
      </c>
      <c r="G20831">
        <v>1</v>
      </c>
      <c r="U20831">
        <v>1</v>
      </c>
      <c r="Y20831">
        <f t="shared" si="975"/>
        <v>2</v>
      </c>
      <c r="Z20831" s="90" t="str">
        <f t="shared" si="976"/>
        <v>2026/03/14 00:29</v>
      </c>
    </row>
    <row r="20832" spans="1:26" ht="3.6" customHeight="1" x14ac:dyDescent="0.2">
      <c r="A20832" s="86">
        <f t="shared" si="977"/>
        <v>46095</v>
      </c>
      <c r="B20832" s="270"/>
      <c r="C20832" s="272"/>
      <c r="D20832" s="273"/>
      <c r="E20832" s="89">
        <v>2.361111111111111E-2</v>
      </c>
      <c r="U20832">
        <v>1</v>
      </c>
      <c r="Y20832">
        <f t="shared" si="975"/>
        <v>1</v>
      </c>
      <c r="Z20832" s="90" t="str">
        <f t="shared" si="976"/>
        <v>2026/03/14 00:34</v>
      </c>
    </row>
    <row r="20833" spans="1:26" ht="3.6" customHeight="1" x14ac:dyDescent="0.2">
      <c r="A20833" s="86">
        <f t="shared" si="977"/>
        <v>46095</v>
      </c>
      <c r="B20833" s="270"/>
      <c r="C20833" s="272"/>
      <c r="D20833" s="273"/>
      <c r="E20833" s="89">
        <v>2.7083333333333334E-2</v>
      </c>
      <c r="U20833">
        <v>1</v>
      </c>
      <c r="Y20833">
        <f t="shared" si="975"/>
        <v>1</v>
      </c>
      <c r="Z20833" s="90" t="str">
        <f t="shared" si="976"/>
        <v>2026/03/14 00:39</v>
      </c>
    </row>
    <row r="20834" spans="1:26" ht="3.6" customHeight="1" x14ac:dyDescent="0.2">
      <c r="A20834" s="86">
        <f t="shared" si="977"/>
        <v>46095</v>
      </c>
      <c r="B20834" s="270"/>
      <c r="C20834" s="272"/>
      <c r="D20834" s="273"/>
      <c r="E20834" s="89">
        <v>3.0555555555555555E-2</v>
      </c>
      <c r="U20834">
        <v>1</v>
      </c>
      <c r="Y20834">
        <f t="shared" si="975"/>
        <v>1</v>
      </c>
      <c r="Z20834" s="90" t="str">
        <f t="shared" si="976"/>
        <v>2026/03/14 00:44</v>
      </c>
    </row>
    <row r="20835" spans="1:26" ht="3.6" customHeight="1" x14ac:dyDescent="0.2">
      <c r="A20835" s="86">
        <f t="shared" si="977"/>
        <v>46095</v>
      </c>
      <c r="B20835" s="270"/>
      <c r="C20835" s="272"/>
      <c r="D20835" s="273"/>
      <c r="E20835" s="89">
        <v>3.4027777777777775E-2</v>
      </c>
      <c r="U20835">
        <v>1</v>
      </c>
      <c r="Y20835">
        <f t="shared" si="975"/>
        <v>1</v>
      </c>
      <c r="Z20835" s="90" t="str">
        <f t="shared" si="976"/>
        <v>2026/03/14 00:49</v>
      </c>
    </row>
    <row r="20836" spans="1:26" ht="3.6" customHeight="1" x14ac:dyDescent="0.2">
      <c r="A20836" s="86">
        <f t="shared" si="977"/>
        <v>46095</v>
      </c>
      <c r="B20836" s="270"/>
      <c r="C20836" s="272"/>
      <c r="D20836" s="273"/>
      <c r="E20836" s="89">
        <v>3.7499999999999999E-2</v>
      </c>
      <c r="U20836">
        <v>1</v>
      </c>
      <c r="Y20836">
        <f t="shared" si="975"/>
        <v>1</v>
      </c>
      <c r="Z20836" s="90" t="str">
        <f t="shared" si="976"/>
        <v>2026/03/14 00:54</v>
      </c>
    </row>
    <row r="20837" spans="1:26" ht="3.6" customHeight="1" x14ac:dyDescent="0.2">
      <c r="A20837" s="86">
        <f t="shared" si="977"/>
        <v>46095</v>
      </c>
      <c r="B20837" s="270"/>
      <c r="C20837" s="272"/>
      <c r="D20837" s="273"/>
      <c r="E20837" s="89">
        <v>4.0972222222222222E-2</v>
      </c>
      <c r="U20837">
        <v>1</v>
      </c>
      <c r="Y20837">
        <f t="shared" si="975"/>
        <v>1</v>
      </c>
      <c r="Z20837" s="90" t="str">
        <f t="shared" si="976"/>
        <v>2026/03/14 00:59</v>
      </c>
    </row>
    <row r="20838" spans="1:26" ht="3.6" customHeight="1" x14ac:dyDescent="0.2">
      <c r="A20838" s="86">
        <f t="shared" si="977"/>
        <v>46095</v>
      </c>
      <c r="B20838" s="270"/>
      <c r="C20838" s="272"/>
      <c r="D20838" s="273">
        <v>0.33333333333333331</v>
      </c>
      <c r="E20838" s="89">
        <v>2.7777777777777779E-3</v>
      </c>
      <c r="Y20838">
        <f t="shared" si="975"/>
        <v>0</v>
      </c>
      <c r="Z20838" s="90" t="str">
        <f t="shared" si="976"/>
        <v>2026/03/14 08:04</v>
      </c>
    </row>
    <row r="20839" spans="1:26" ht="3.6" customHeight="1" x14ac:dyDescent="0.2">
      <c r="A20839" s="86">
        <f t="shared" si="977"/>
        <v>46095</v>
      </c>
      <c r="B20839" s="270"/>
      <c r="C20839" s="272"/>
      <c r="D20839" s="273"/>
      <c r="E20839" s="89">
        <v>6.2499999999999995E-3</v>
      </c>
      <c r="Y20839">
        <f t="shared" si="975"/>
        <v>0</v>
      </c>
      <c r="Z20839" s="90" t="str">
        <f t="shared" si="976"/>
        <v>2026/03/14 00:09</v>
      </c>
    </row>
    <row r="20840" spans="1:26" ht="3.6" customHeight="1" x14ac:dyDescent="0.2">
      <c r="A20840" s="86">
        <f t="shared" si="977"/>
        <v>46095</v>
      </c>
      <c r="B20840" s="270"/>
      <c r="C20840" s="272"/>
      <c r="D20840" s="273"/>
      <c r="E20840" s="89">
        <v>9.7222222222222224E-3</v>
      </c>
      <c r="Y20840">
        <f t="shared" si="975"/>
        <v>0</v>
      </c>
      <c r="Z20840" s="90" t="str">
        <f t="shared" si="976"/>
        <v>2026/03/14 00:14</v>
      </c>
    </row>
    <row r="20841" spans="1:26" ht="3.6" customHeight="1" x14ac:dyDescent="0.2">
      <c r="A20841" s="86">
        <f t="shared" si="977"/>
        <v>46095</v>
      </c>
      <c r="B20841" s="270"/>
      <c r="C20841" s="272"/>
      <c r="D20841" s="273"/>
      <c r="E20841" s="89">
        <v>1.3194444444444444E-2</v>
      </c>
      <c r="Y20841">
        <f t="shared" si="975"/>
        <v>0</v>
      </c>
      <c r="Z20841" s="90" t="str">
        <f t="shared" si="976"/>
        <v>2026/03/14 00:19</v>
      </c>
    </row>
    <row r="20842" spans="1:26" ht="3.6" customHeight="1" x14ac:dyDescent="0.2">
      <c r="A20842" s="86">
        <f t="shared" si="977"/>
        <v>46095</v>
      </c>
      <c r="B20842" s="270"/>
      <c r="C20842" s="272"/>
      <c r="D20842" s="273"/>
      <c r="E20842" s="89">
        <v>1.6666666666666666E-2</v>
      </c>
      <c r="Y20842">
        <f t="shared" si="975"/>
        <v>0</v>
      </c>
      <c r="Z20842" s="90" t="str">
        <f t="shared" si="976"/>
        <v>2026/03/14 00:24</v>
      </c>
    </row>
    <row r="20843" spans="1:26" ht="3.6" customHeight="1" x14ac:dyDescent="0.2">
      <c r="A20843" s="86">
        <f t="shared" si="977"/>
        <v>46095</v>
      </c>
      <c r="B20843" s="270"/>
      <c r="C20843" s="272"/>
      <c r="D20843" s="273"/>
      <c r="E20843" s="89">
        <v>2.013888888888889E-2</v>
      </c>
      <c r="Y20843">
        <f t="shared" si="975"/>
        <v>0</v>
      </c>
      <c r="Z20843" s="90" t="str">
        <f t="shared" si="976"/>
        <v>2026/03/14 00:29</v>
      </c>
    </row>
    <row r="20844" spans="1:26" ht="3.6" customHeight="1" x14ac:dyDescent="0.2">
      <c r="A20844" s="86">
        <f t="shared" si="977"/>
        <v>46095</v>
      </c>
      <c r="B20844" s="270"/>
      <c r="C20844" s="272"/>
      <c r="D20844" s="273"/>
      <c r="E20844" s="89">
        <v>2.361111111111111E-2</v>
      </c>
      <c r="Y20844">
        <f t="shared" si="975"/>
        <v>0</v>
      </c>
      <c r="Z20844" s="90" t="str">
        <f t="shared" si="976"/>
        <v>2026/03/14 00:34</v>
      </c>
    </row>
    <row r="20845" spans="1:26" ht="3.6" customHeight="1" x14ac:dyDescent="0.2">
      <c r="A20845" s="86">
        <f t="shared" si="977"/>
        <v>46095</v>
      </c>
      <c r="B20845" s="270"/>
      <c r="C20845" s="272"/>
      <c r="D20845" s="273"/>
      <c r="E20845" s="89">
        <v>2.7083333333333334E-2</v>
      </c>
      <c r="Y20845">
        <f t="shared" si="975"/>
        <v>0</v>
      </c>
      <c r="Z20845" s="90" t="str">
        <f t="shared" si="976"/>
        <v>2026/03/14 00:39</v>
      </c>
    </row>
    <row r="20846" spans="1:26" ht="3.6" customHeight="1" x14ac:dyDescent="0.2">
      <c r="A20846" s="86">
        <f t="shared" si="977"/>
        <v>46095</v>
      </c>
      <c r="B20846" s="270"/>
      <c r="C20846" s="272"/>
      <c r="D20846" s="273"/>
      <c r="E20846" s="89">
        <v>3.0555555555555555E-2</v>
      </c>
      <c r="Y20846">
        <f t="shared" si="975"/>
        <v>0</v>
      </c>
      <c r="Z20846" s="90" t="str">
        <f t="shared" si="976"/>
        <v>2026/03/14 00:44</v>
      </c>
    </row>
    <row r="20847" spans="1:26" ht="3.6" customHeight="1" x14ac:dyDescent="0.2">
      <c r="A20847" s="86">
        <f t="shared" si="977"/>
        <v>46095</v>
      </c>
      <c r="B20847" s="270"/>
      <c r="C20847" s="272"/>
      <c r="D20847" s="273"/>
      <c r="E20847" s="89">
        <v>3.4027777777777775E-2</v>
      </c>
      <c r="Y20847">
        <f t="shared" si="975"/>
        <v>0</v>
      </c>
      <c r="Z20847" s="90" t="str">
        <f t="shared" si="976"/>
        <v>2026/03/14 00:49</v>
      </c>
    </row>
    <row r="20848" spans="1:26" ht="3.6" customHeight="1" x14ac:dyDescent="0.2">
      <c r="A20848" s="86">
        <f t="shared" si="977"/>
        <v>46095</v>
      </c>
      <c r="B20848" s="270"/>
      <c r="C20848" s="272"/>
      <c r="D20848" s="273"/>
      <c r="E20848" s="89">
        <v>3.7499999999999999E-2</v>
      </c>
      <c r="Y20848">
        <f t="shared" si="975"/>
        <v>0</v>
      </c>
      <c r="Z20848" s="90" t="str">
        <f t="shared" si="976"/>
        <v>2026/03/14 00:54</v>
      </c>
    </row>
    <row r="20849" spans="1:26" ht="3.6" customHeight="1" x14ac:dyDescent="0.2">
      <c r="A20849" s="86">
        <f t="shared" si="977"/>
        <v>46095</v>
      </c>
      <c r="B20849" s="270"/>
      <c r="C20849" s="272"/>
      <c r="D20849" s="273"/>
      <c r="E20849" s="89">
        <v>4.0972222222222222E-2</v>
      </c>
      <c r="Y20849">
        <f t="shared" si="975"/>
        <v>0</v>
      </c>
      <c r="Z20849" s="90" t="str">
        <f t="shared" si="976"/>
        <v>2026/03/14 00:59</v>
      </c>
    </row>
    <row r="20850" spans="1:26" ht="3.6" customHeight="1" x14ac:dyDescent="0.2">
      <c r="A20850" s="86">
        <f t="shared" si="977"/>
        <v>46095</v>
      </c>
      <c r="B20850" s="270"/>
      <c r="C20850" s="272"/>
      <c r="D20850" s="273">
        <v>0.375</v>
      </c>
      <c r="E20850" s="89">
        <v>2.7777777777777779E-3</v>
      </c>
      <c r="U20850">
        <v>1</v>
      </c>
      <c r="Y20850">
        <f t="shared" si="975"/>
        <v>1</v>
      </c>
      <c r="Z20850" s="90" t="str">
        <f t="shared" si="976"/>
        <v>2026/03/14 09:04</v>
      </c>
    </row>
    <row r="20851" spans="1:26" ht="3.6" customHeight="1" x14ac:dyDescent="0.2">
      <c r="A20851" s="86">
        <f t="shared" si="977"/>
        <v>46095</v>
      </c>
      <c r="B20851" s="270"/>
      <c r="C20851" s="272"/>
      <c r="D20851" s="273"/>
      <c r="E20851" s="89">
        <v>6.2499999999999995E-3</v>
      </c>
      <c r="U20851">
        <v>1</v>
      </c>
      <c r="Y20851">
        <f t="shared" si="975"/>
        <v>1</v>
      </c>
      <c r="Z20851" s="90" t="str">
        <f t="shared" si="976"/>
        <v>2026/03/14 00:09</v>
      </c>
    </row>
    <row r="20852" spans="1:26" ht="3.6" customHeight="1" x14ac:dyDescent="0.2">
      <c r="A20852" s="86">
        <f t="shared" si="977"/>
        <v>46095</v>
      </c>
      <c r="B20852" s="270"/>
      <c r="C20852" s="272"/>
      <c r="D20852" s="273"/>
      <c r="E20852" s="89">
        <v>9.7222222222222224E-3</v>
      </c>
      <c r="U20852">
        <v>1</v>
      </c>
      <c r="Y20852">
        <f t="shared" si="975"/>
        <v>1</v>
      </c>
      <c r="Z20852" s="90" t="str">
        <f t="shared" si="976"/>
        <v>2026/03/14 00:14</v>
      </c>
    </row>
    <row r="20853" spans="1:26" ht="3.6" customHeight="1" x14ac:dyDescent="0.2">
      <c r="A20853" s="86">
        <f t="shared" si="977"/>
        <v>46095</v>
      </c>
      <c r="B20853" s="270"/>
      <c r="C20853" s="272"/>
      <c r="D20853" s="273"/>
      <c r="E20853" s="89">
        <v>1.3194444444444444E-2</v>
      </c>
      <c r="U20853">
        <v>1</v>
      </c>
      <c r="Y20853">
        <f t="shared" si="975"/>
        <v>1</v>
      </c>
      <c r="Z20853" s="90" t="str">
        <f t="shared" si="976"/>
        <v>2026/03/14 00:19</v>
      </c>
    </row>
    <row r="20854" spans="1:26" ht="3.6" customHeight="1" x14ac:dyDescent="0.2">
      <c r="A20854" s="86">
        <f t="shared" si="977"/>
        <v>46095</v>
      </c>
      <c r="B20854" s="270"/>
      <c r="C20854" s="272"/>
      <c r="D20854" s="273"/>
      <c r="E20854" s="89">
        <v>1.6666666666666666E-2</v>
      </c>
      <c r="U20854">
        <v>1</v>
      </c>
      <c r="Y20854">
        <f t="shared" si="975"/>
        <v>1</v>
      </c>
      <c r="Z20854" s="90" t="str">
        <f t="shared" si="976"/>
        <v>2026/03/14 00:24</v>
      </c>
    </row>
    <row r="20855" spans="1:26" ht="3.6" customHeight="1" x14ac:dyDescent="0.2">
      <c r="A20855" s="86">
        <f t="shared" si="977"/>
        <v>46095</v>
      </c>
      <c r="B20855" s="270"/>
      <c r="C20855" s="272"/>
      <c r="D20855" s="273"/>
      <c r="E20855" s="89">
        <v>2.013888888888889E-2</v>
      </c>
      <c r="U20855">
        <v>1</v>
      </c>
      <c r="Y20855">
        <f t="shared" si="975"/>
        <v>1</v>
      </c>
      <c r="Z20855" s="90" t="str">
        <f t="shared" si="976"/>
        <v>2026/03/14 00:29</v>
      </c>
    </row>
    <row r="20856" spans="1:26" ht="3.6" customHeight="1" x14ac:dyDescent="0.2">
      <c r="A20856" s="86">
        <f t="shared" si="977"/>
        <v>46095</v>
      </c>
      <c r="B20856" s="270"/>
      <c r="C20856" s="272"/>
      <c r="D20856" s="273"/>
      <c r="E20856" s="89">
        <v>2.361111111111111E-2</v>
      </c>
      <c r="U20856">
        <v>1</v>
      </c>
      <c r="Y20856">
        <f t="shared" si="975"/>
        <v>1</v>
      </c>
      <c r="Z20856" s="90" t="str">
        <f t="shared" si="976"/>
        <v>2026/03/14 00:34</v>
      </c>
    </row>
    <row r="20857" spans="1:26" ht="3.6" customHeight="1" x14ac:dyDescent="0.2">
      <c r="A20857" s="86">
        <f t="shared" si="977"/>
        <v>46095</v>
      </c>
      <c r="B20857" s="270"/>
      <c r="C20857" s="272"/>
      <c r="D20857" s="273"/>
      <c r="E20857" s="89">
        <v>2.7083333333333334E-2</v>
      </c>
      <c r="U20857">
        <v>1</v>
      </c>
      <c r="Y20857">
        <f t="shared" si="975"/>
        <v>1</v>
      </c>
      <c r="Z20857" s="90" t="str">
        <f t="shared" si="976"/>
        <v>2026/03/14 00:39</v>
      </c>
    </row>
    <row r="20858" spans="1:26" ht="3.6" customHeight="1" x14ac:dyDescent="0.2">
      <c r="A20858" s="86">
        <f t="shared" si="977"/>
        <v>46095</v>
      </c>
      <c r="B20858" s="270"/>
      <c r="C20858" s="272"/>
      <c r="D20858" s="273"/>
      <c r="E20858" s="89">
        <v>3.0555555555555555E-2</v>
      </c>
      <c r="U20858">
        <v>1</v>
      </c>
      <c r="Y20858">
        <f t="shared" si="975"/>
        <v>1</v>
      </c>
      <c r="Z20858" s="90" t="str">
        <f t="shared" si="976"/>
        <v>2026/03/14 00:44</v>
      </c>
    </row>
    <row r="20859" spans="1:26" ht="3.6" customHeight="1" x14ac:dyDescent="0.2">
      <c r="A20859" s="86">
        <f t="shared" si="977"/>
        <v>46095</v>
      </c>
      <c r="B20859" s="270"/>
      <c r="C20859" s="272"/>
      <c r="D20859" s="273"/>
      <c r="E20859" s="89">
        <v>3.4027777777777775E-2</v>
      </c>
      <c r="U20859">
        <v>1</v>
      </c>
      <c r="Y20859">
        <f t="shared" si="975"/>
        <v>1</v>
      </c>
      <c r="Z20859" s="90" t="str">
        <f t="shared" si="976"/>
        <v>2026/03/14 00:49</v>
      </c>
    </row>
    <row r="20860" spans="1:26" ht="3.6" customHeight="1" x14ac:dyDescent="0.2">
      <c r="A20860" s="86">
        <f t="shared" si="977"/>
        <v>46095</v>
      </c>
      <c r="B20860" s="270"/>
      <c r="C20860" s="272"/>
      <c r="D20860" s="273"/>
      <c r="E20860" s="89">
        <v>3.7499999999999999E-2</v>
      </c>
      <c r="U20860">
        <v>1</v>
      </c>
      <c r="Y20860">
        <f t="shared" si="975"/>
        <v>1</v>
      </c>
      <c r="Z20860" s="90" t="str">
        <f t="shared" si="976"/>
        <v>2026/03/14 00:54</v>
      </c>
    </row>
    <row r="20861" spans="1:26" ht="3.6" customHeight="1" x14ac:dyDescent="0.2">
      <c r="A20861" s="86">
        <f t="shared" si="977"/>
        <v>46095</v>
      </c>
      <c r="B20861" s="270"/>
      <c r="C20861" s="272"/>
      <c r="D20861" s="273"/>
      <c r="E20861" s="89">
        <v>4.0972222222222222E-2</v>
      </c>
      <c r="U20861">
        <v>1</v>
      </c>
      <c r="Y20861">
        <f t="shared" si="975"/>
        <v>1</v>
      </c>
      <c r="Z20861" s="90" t="str">
        <f t="shared" si="976"/>
        <v>2026/03/14 00:59</v>
      </c>
    </row>
    <row r="20862" spans="1:26" ht="3.6" customHeight="1" x14ac:dyDescent="0.2">
      <c r="A20862" s="86">
        <f t="shared" si="977"/>
        <v>46095</v>
      </c>
      <c r="B20862" s="270"/>
      <c r="C20862" s="272"/>
      <c r="D20862" s="273">
        <v>0.41666666666666669</v>
      </c>
      <c r="E20862" s="89">
        <v>2.7777777777777779E-3</v>
      </c>
      <c r="U20862">
        <v>1</v>
      </c>
      <c r="Y20862">
        <f t="shared" si="975"/>
        <v>1</v>
      </c>
      <c r="Z20862" s="90" t="str">
        <f t="shared" si="976"/>
        <v>2026/03/14 10:04</v>
      </c>
    </row>
    <row r="20863" spans="1:26" ht="3.6" customHeight="1" x14ac:dyDescent="0.2">
      <c r="A20863" s="86">
        <f t="shared" si="977"/>
        <v>46095</v>
      </c>
      <c r="B20863" s="270"/>
      <c r="C20863" s="272"/>
      <c r="D20863" s="273"/>
      <c r="E20863" s="89">
        <v>6.2499999999999995E-3</v>
      </c>
      <c r="U20863">
        <v>1</v>
      </c>
      <c r="Y20863">
        <f t="shared" si="975"/>
        <v>1</v>
      </c>
      <c r="Z20863" s="90" t="str">
        <f t="shared" si="976"/>
        <v>2026/03/14 00:09</v>
      </c>
    </row>
    <row r="20864" spans="1:26" ht="3.6" customHeight="1" x14ac:dyDescent="0.2">
      <c r="A20864" s="86">
        <f t="shared" si="977"/>
        <v>46095</v>
      </c>
      <c r="B20864" s="270"/>
      <c r="C20864" s="272"/>
      <c r="D20864" s="273"/>
      <c r="E20864" s="89">
        <v>9.7222222222222224E-3</v>
      </c>
      <c r="U20864">
        <v>1</v>
      </c>
      <c r="Y20864">
        <f t="shared" si="975"/>
        <v>1</v>
      </c>
      <c r="Z20864" s="90" t="str">
        <f t="shared" si="976"/>
        <v>2026/03/14 00:14</v>
      </c>
    </row>
    <row r="20865" spans="1:26" ht="3.6" customHeight="1" x14ac:dyDescent="0.2">
      <c r="A20865" s="86">
        <f t="shared" si="977"/>
        <v>46095</v>
      </c>
      <c r="B20865" s="270"/>
      <c r="C20865" s="272"/>
      <c r="D20865" s="273"/>
      <c r="E20865" s="89">
        <v>1.3194444444444444E-2</v>
      </c>
      <c r="U20865">
        <v>1</v>
      </c>
      <c r="Y20865">
        <f t="shared" si="975"/>
        <v>1</v>
      </c>
      <c r="Z20865" s="90" t="str">
        <f t="shared" si="976"/>
        <v>2026/03/14 00:19</v>
      </c>
    </row>
    <row r="20866" spans="1:26" ht="3.6" customHeight="1" x14ac:dyDescent="0.2">
      <c r="A20866" s="86">
        <f t="shared" si="977"/>
        <v>46095</v>
      </c>
      <c r="B20866" s="270"/>
      <c r="C20866" s="272"/>
      <c r="D20866" s="273"/>
      <c r="E20866" s="89">
        <v>1.6666666666666666E-2</v>
      </c>
      <c r="U20866">
        <v>1</v>
      </c>
      <c r="Y20866">
        <f t="shared" si="975"/>
        <v>1</v>
      </c>
      <c r="Z20866" s="90" t="str">
        <f t="shared" si="976"/>
        <v>2026/03/14 00:24</v>
      </c>
    </row>
    <row r="20867" spans="1:26" ht="3.6" customHeight="1" x14ac:dyDescent="0.2">
      <c r="A20867" s="86">
        <f t="shared" si="977"/>
        <v>46095</v>
      </c>
      <c r="B20867" s="270"/>
      <c r="C20867" s="272"/>
      <c r="D20867" s="273"/>
      <c r="E20867" s="89">
        <v>2.013888888888889E-2</v>
      </c>
      <c r="U20867">
        <v>1</v>
      </c>
      <c r="Y20867">
        <f t="shared" si="975"/>
        <v>1</v>
      </c>
      <c r="Z20867" s="90" t="str">
        <f t="shared" si="976"/>
        <v>2026/03/14 00:29</v>
      </c>
    </row>
    <row r="20868" spans="1:26" ht="3.6" customHeight="1" x14ac:dyDescent="0.2">
      <c r="A20868" s="86">
        <f t="shared" si="977"/>
        <v>46095</v>
      </c>
      <c r="B20868" s="270"/>
      <c r="C20868" s="272"/>
      <c r="D20868" s="273"/>
      <c r="E20868" s="89">
        <v>2.361111111111111E-2</v>
      </c>
      <c r="U20868">
        <v>1</v>
      </c>
      <c r="Y20868">
        <f t="shared" si="975"/>
        <v>1</v>
      </c>
      <c r="Z20868" s="90" t="str">
        <f t="shared" si="976"/>
        <v>2026/03/14 00:34</v>
      </c>
    </row>
    <row r="20869" spans="1:26" ht="3.6" customHeight="1" x14ac:dyDescent="0.2">
      <c r="A20869" s="86">
        <f t="shared" si="977"/>
        <v>46095</v>
      </c>
      <c r="B20869" s="270"/>
      <c r="C20869" s="272"/>
      <c r="D20869" s="273"/>
      <c r="E20869" s="89">
        <v>2.7083333333333334E-2</v>
      </c>
      <c r="U20869">
        <v>1</v>
      </c>
      <c r="Y20869">
        <f t="shared" si="975"/>
        <v>1</v>
      </c>
      <c r="Z20869" s="90" t="str">
        <f t="shared" si="976"/>
        <v>2026/03/14 00:39</v>
      </c>
    </row>
    <row r="20870" spans="1:26" ht="3.6" customHeight="1" x14ac:dyDescent="0.2">
      <c r="A20870" s="86">
        <f t="shared" si="977"/>
        <v>46095</v>
      </c>
      <c r="B20870" s="270"/>
      <c r="C20870" s="272"/>
      <c r="D20870" s="273"/>
      <c r="E20870" s="89">
        <v>3.0555555555555555E-2</v>
      </c>
      <c r="U20870">
        <v>1</v>
      </c>
      <c r="Y20870">
        <f t="shared" si="975"/>
        <v>1</v>
      </c>
      <c r="Z20870" s="90" t="str">
        <f t="shared" si="976"/>
        <v>2026/03/14 00:44</v>
      </c>
    </row>
    <row r="20871" spans="1:26" ht="3.6" customHeight="1" x14ac:dyDescent="0.2">
      <c r="A20871" s="86">
        <f t="shared" si="977"/>
        <v>46095</v>
      </c>
      <c r="B20871" s="270"/>
      <c r="C20871" s="272"/>
      <c r="D20871" s="273"/>
      <c r="E20871" s="89">
        <v>3.4027777777777775E-2</v>
      </c>
      <c r="U20871">
        <v>1</v>
      </c>
      <c r="Y20871">
        <f t="shared" ref="Y20871:Y20934" si="978">COUNTA(F20871:X20871)</f>
        <v>1</v>
      </c>
      <c r="Z20871" s="90" t="str">
        <f t="shared" ref="Z20871:Z20934" si="979">TEXT(A20871,"yyyy/mm/dd")&amp; " " &amp;TEXT(D20871+E20871,"hh:mm")</f>
        <v>2026/03/14 00:49</v>
      </c>
    </row>
    <row r="20872" spans="1:26" ht="3.6" customHeight="1" x14ac:dyDescent="0.2">
      <c r="A20872" s="86">
        <f t="shared" ref="A20872:A20935" si="980">IF(B20872&lt;&gt;"",B20872,A20871)</f>
        <v>46095</v>
      </c>
      <c r="B20872" s="270"/>
      <c r="C20872" s="272"/>
      <c r="D20872" s="273"/>
      <c r="E20872" s="89">
        <v>3.7499999999999999E-2</v>
      </c>
      <c r="U20872">
        <v>1</v>
      </c>
      <c r="Y20872">
        <f t="shared" si="978"/>
        <v>1</v>
      </c>
      <c r="Z20872" s="90" t="str">
        <f t="shared" si="979"/>
        <v>2026/03/14 00:54</v>
      </c>
    </row>
    <row r="20873" spans="1:26" ht="3.6" customHeight="1" x14ac:dyDescent="0.2">
      <c r="A20873" s="86">
        <f t="shared" si="980"/>
        <v>46095</v>
      </c>
      <c r="B20873" s="270"/>
      <c r="C20873" s="272"/>
      <c r="D20873" s="273"/>
      <c r="E20873" s="89">
        <v>4.0972222222222222E-2</v>
      </c>
      <c r="U20873">
        <v>1</v>
      </c>
      <c r="Y20873">
        <f t="shared" si="978"/>
        <v>1</v>
      </c>
      <c r="Z20873" s="90" t="str">
        <f t="shared" si="979"/>
        <v>2026/03/14 00:59</v>
      </c>
    </row>
    <row r="20874" spans="1:26" ht="3.6" customHeight="1" x14ac:dyDescent="0.2">
      <c r="A20874" s="86">
        <f t="shared" si="980"/>
        <v>46095</v>
      </c>
      <c r="B20874" s="270"/>
      <c r="C20874" s="272"/>
      <c r="D20874" s="273">
        <v>0.45833333333333331</v>
      </c>
      <c r="E20874" s="89">
        <v>2.7777777777777779E-3</v>
      </c>
      <c r="U20874">
        <v>1</v>
      </c>
      <c r="Y20874">
        <f t="shared" si="978"/>
        <v>1</v>
      </c>
      <c r="Z20874" s="90" t="str">
        <f t="shared" si="979"/>
        <v>2026/03/14 11:04</v>
      </c>
    </row>
    <row r="20875" spans="1:26" ht="3.6" customHeight="1" x14ac:dyDescent="0.2">
      <c r="A20875" s="86">
        <f t="shared" si="980"/>
        <v>46095</v>
      </c>
      <c r="B20875" s="270"/>
      <c r="C20875" s="272"/>
      <c r="D20875" s="273"/>
      <c r="E20875" s="89">
        <v>6.2499999999999995E-3</v>
      </c>
      <c r="U20875">
        <v>1</v>
      </c>
      <c r="Y20875">
        <f t="shared" si="978"/>
        <v>1</v>
      </c>
      <c r="Z20875" s="90" t="str">
        <f t="shared" si="979"/>
        <v>2026/03/14 00:09</v>
      </c>
    </row>
    <row r="20876" spans="1:26" ht="3.6" customHeight="1" x14ac:dyDescent="0.2">
      <c r="A20876" s="86">
        <f t="shared" si="980"/>
        <v>46095</v>
      </c>
      <c r="B20876" s="270"/>
      <c r="C20876" s="272"/>
      <c r="D20876" s="273"/>
      <c r="E20876" s="89">
        <v>9.7222222222222224E-3</v>
      </c>
      <c r="U20876">
        <v>1</v>
      </c>
      <c r="Y20876">
        <f t="shared" si="978"/>
        <v>1</v>
      </c>
      <c r="Z20876" s="90" t="str">
        <f t="shared" si="979"/>
        <v>2026/03/14 00:14</v>
      </c>
    </row>
    <row r="20877" spans="1:26" ht="3.6" customHeight="1" x14ac:dyDescent="0.2">
      <c r="A20877" s="86">
        <f t="shared" si="980"/>
        <v>46095</v>
      </c>
      <c r="B20877" s="270"/>
      <c r="C20877" s="272"/>
      <c r="D20877" s="273"/>
      <c r="E20877" s="89">
        <v>1.3194444444444444E-2</v>
      </c>
      <c r="U20877">
        <v>1</v>
      </c>
      <c r="Y20877">
        <f t="shared" si="978"/>
        <v>1</v>
      </c>
      <c r="Z20877" s="90" t="str">
        <f t="shared" si="979"/>
        <v>2026/03/14 00:19</v>
      </c>
    </row>
    <row r="20878" spans="1:26" ht="3.6" customHeight="1" x14ac:dyDescent="0.2">
      <c r="A20878" s="86">
        <f t="shared" si="980"/>
        <v>46095</v>
      </c>
      <c r="B20878" s="270"/>
      <c r="C20878" s="272"/>
      <c r="D20878" s="273"/>
      <c r="E20878" s="89">
        <v>1.6666666666666666E-2</v>
      </c>
      <c r="U20878">
        <v>1</v>
      </c>
      <c r="Y20878">
        <f t="shared" si="978"/>
        <v>1</v>
      </c>
      <c r="Z20878" s="90" t="str">
        <f t="shared" si="979"/>
        <v>2026/03/14 00:24</v>
      </c>
    </row>
    <row r="20879" spans="1:26" ht="3.6" customHeight="1" x14ac:dyDescent="0.2">
      <c r="A20879" s="86">
        <f t="shared" si="980"/>
        <v>46095</v>
      </c>
      <c r="B20879" s="270"/>
      <c r="C20879" s="272"/>
      <c r="D20879" s="273"/>
      <c r="E20879" s="89">
        <v>2.013888888888889E-2</v>
      </c>
      <c r="U20879">
        <v>1</v>
      </c>
      <c r="Y20879">
        <f t="shared" si="978"/>
        <v>1</v>
      </c>
      <c r="Z20879" s="90" t="str">
        <f t="shared" si="979"/>
        <v>2026/03/14 00:29</v>
      </c>
    </row>
    <row r="20880" spans="1:26" ht="3.6" customHeight="1" x14ac:dyDescent="0.2">
      <c r="A20880" s="86">
        <f t="shared" si="980"/>
        <v>46095</v>
      </c>
      <c r="B20880" s="270"/>
      <c r="C20880" s="272"/>
      <c r="D20880" s="273"/>
      <c r="E20880" s="89">
        <v>2.361111111111111E-2</v>
      </c>
      <c r="U20880">
        <v>1</v>
      </c>
      <c r="Y20880">
        <f t="shared" si="978"/>
        <v>1</v>
      </c>
      <c r="Z20880" s="90" t="str">
        <f t="shared" si="979"/>
        <v>2026/03/14 00:34</v>
      </c>
    </row>
    <row r="20881" spans="1:26" ht="3.6" customHeight="1" x14ac:dyDescent="0.2">
      <c r="A20881" s="86">
        <f t="shared" si="980"/>
        <v>46095</v>
      </c>
      <c r="B20881" s="270"/>
      <c r="C20881" s="272"/>
      <c r="D20881" s="273"/>
      <c r="E20881" s="89">
        <v>2.7083333333333334E-2</v>
      </c>
      <c r="U20881">
        <v>1</v>
      </c>
      <c r="Y20881">
        <f t="shared" si="978"/>
        <v>1</v>
      </c>
      <c r="Z20881" s="90" t="str">
        <f t="shared" si="979"/>
        <v>2026/03/14 00:39</v>
      </c>
    </row>
    <row r="20882" spans="1:26" ht="3.6" customHeight="1" x14ac:dyDescent="0.2">
      <c r="A20882" s="86">
        <f t="shared" si="980"/>
        <v>46095</v>
      </c>
      <c r="B20882" s="270"/>
      <c r="C20882" s="272"/>
      <c r="D20882" s="273"/>
      <c r="E20882" s="89">
        <v>3.0555555555555555E-2</v>
      </c>
      <c r="U20882">
        <v>1</v>
      </c>
      <c r="Y20882">
        <f t="shared" si="978"/>
        <v>1</v>
      </c>
      <c r="Z20882" s="90" t="str">
        <f t="shared" si="979"/>
        <v>2026/03/14 00:44</v>
      </c>
    </row>
    <row r="20883" spans="1:26" ht="3.6" customHeight="1" x14ac:dyDescent="0.2">
      <c r="A20883" s="86">
        <f t="shared" si="980"/>
        <v>46095</v>
      </c>
      <c r="B20883" s="270"/>
      <c r="C20883" s="272"/>
      <c r="D20883" s="273"/>
      <c r="E20883" s="89">
        <v>3.4027777777777775E-2</v>
      </c>
      <c r="U20883">
        <v>1</v>
      </c>
      <c r="Y20883">
        <f t="shared" si="978"/>
        <v>1</v>
      </c>
      <c r="Z20883" s="90" t="str">
        <f t="shared" si="979"/>
        <v>2026/03/14 00:49</v>
      </c>
    </row>
    <row r="20884" spans="1:26" ht="3.6" customHeight="1" x14ac:dyDescent="0.2">
      <c r="A20884" s="86">
        <f t="shared" si="980"/>
        <v>46095</v>
      </c>
      <c r="B20884" s="270"/>
      <c r="C20884" s="272"/>
      <c r="D20884" s="273"/>
      <c r="E20884" s="89">
        <v>3.7499999999999999E-2</v>
      </c>
      <c r="U20884">
        <v>1</v>
      </c>
      <c r="Y20884">
        <f t="shared" si="978"/>
        <v>1</v>
      </c>
      <c r="Z20884" s="90" t="str">
        <f t="shared" si="979"/>
        <v>2026/03/14 00:54</v>
      </c>
    </row>
    <row r="20885" spans="1:26" ht="3.6" customHeight="1" x14ac:dyDescent="0.2">
      <c r="A20885" s="86">
        <f t="shared" si="980"/>
        <v>46095</v>
      </c>
      <c r="B20885" s="270"/>
      <c r="C20885" s="272"/>
      <c r="D20885" s="273"/>
      <c r="E20885" s="89">
        <v>4.0972222222222222E-2</v>
      </c>
      <c r="U20885">
        <v>1</v>
      </c>
      <c r="Y20885">
        <f t="shared" si="978"/>
        <v>1</v>
      </c>
      <c r="Z20885" s="90" t="str">
        <f t="shared" si="979"/>
        <v>2026/03/14 00:59</v>
      </c>
    </row>
    <row r="20886" spans="1:26" ht="3.6" customHeight="1" x14ac:dyDescent="0.2">
      <c r="A20886" s="86">
        <f t="shared" si="980"/>
        <v>46095</v>
      </c>
      <c r="B20886" s="270"/>
      <c r="C20886" s="272"/>
      <c r="D20886" s="273">
        <v>0.5</v>
      </c>
      <c r="E20886" s="89">
        <v>2.7777777777777779E-3</v>
      </c>
      <c r="U20886">
        <v>1</v>
      </c>
      <c r="Y20886">
        <f t="shared" si="978"/>
        <v>1</v>
      </c>
      <c r="Z20886" s="90" t="str">
        <f t="shared" si="979"/>
        <v>2026/03/14 12:04</v>
      </c>
    </row>
    <row r="20887" spans="1:26" ht="3.6" customHeight="1" x14ac:dyDescent="0.2">
      <c r="A20887" s="86">
        <f t="shared" si="980"/>
        <v>46095</v>
      </c>
      <c r="B20887" s="270"/>
      <c r="C20887" s="272"/>
      <c r="D20887" s="273"/>
      <c r="E20887" s="89">
        <v>6.2499999999999995E-3</v>
      </c>
      <c r="U20887">
        <v>1</v>
      </c>
      <c r="Y20887">
        <f t="shared" si="978"/>
        <v>1</v>
      </c>
      <c r="Z20887" s="90" t="str">
        <f t="shared" si="979"/>
        <v>2026/03/14 00:09</v>
      </c>
    </row>
    <row r="20888" spans="1:26" ht="3.6" customHeight="1" x14ac:dyDescent="0.2">
      <c r="A20888" s="86">
        <f t="shared" si="980"/>
        <v>46095</v>
      </c>
      <c r="B20888" s="270"/>
      <c r="C20888" s="272"/>
      <c r="D20888" s="273"/>
      <c r="E20888" s="89">
        <v>9.7222222222222224E-3</v>
      </c>
      <c r="U20888">
        <v>1</v>
      </c>
      <c r="Y20888">
        <f t="shared" si="978"/>
        <v>1</v>
      </c>
      <c r="Z20888" s="90" t="str">
        <f t="shared" si="979"/>
        <v>2026/03/14 00:14</v>
      </c>
    </row>
    <row r="20889" spans="1:26" ht="3.6" customHeight="1" x14ac:dyDescent="0.2">
      <c r="A20889" s="86">
        <f t="shared" si="980"/>
        <v>46095</v>
      </c>
      <c r="B20889" s="270"/>
      <c r="C20889" s="272"/>
      <c r="D20889" s="273"/>
      <c r="E20889" s="89">
        <v>1.3194444444444444E-2</v>
      </c>
      <c r="U20889">
        <v>1</v>
      </c>
      <c r="Y20889">
        <f t="shared" si="978"/>
        <v>1</v>
      </c>
      <c r="Z20889" s="90" t="str">
        <f t="shared" si="979"/>
        <v>2026/03/14 00:19</v>
      </c>
    </row>
    <row r="20890" spans="1:26" ht="3.6" customHeight="1" x14ac:dyDescent="0.2">
      <c r="A20890" s="86">
        <f t="shared" si="980"/>
        <v>46095</v>
      </c>
      <c r="B20890" s="270"/>
      <c r="C20890" s="272"/>
      <c r="D20890" s="273"/>
      <c r="E20890" s="89">
        <v>1.6666666666666666E-2</v>
      </c>
      <c r="U20890">
        <v>1</v>
      </c>
      <c r="Y20890">
        <f t="shared" si="978"/>
        <v>1</v>
      </c>
      <c r="Z20890" s="90" t="str">
        <f t="shared" si="979"/>
        <v>2026/03/14 00:24</v>
      </c>
    </row>
    <row r="20891" spans="1:26" ht="3.6" customHeight="1" x14ac:dyDescent="0.2">
      <c r="A20891" s="86">
        <f t="shared" si="980"/>
        <v>46095</v>
      </c>
      <c r="B20891" s="270"/>
      <c r="C20891" s="272"/>
      <c r="D20891" s="273"/>
      <c r="E20891" s="89">
        <v>2.013888888888889E-2</v>
      </c>
      <c r="U20891">
        <v>1</v>
      </c>
      <c r="Y20891">
        <f t="shared" si="978"/>
        <v>1</v>
      </c>
      <c r="Z20891" s="90" t="str">
        <f t="shared" si="979"/>
        <v>2026/03/14 00:29</v>
      </c>
    </row>
    <row r="20892" spans="1:26" ht="3.6" customHeight="1" x14ac:dyDescent="0.2">
      <c r="A20892" s="86">
        <f t="shared" si="980"/>
        <v>46095</v>
      </c>
      <c r="B20892" s="270"/>
      <c r="C20892" s="272"/>
      <c r="D20892" s="273"/>
      <c r="E20892" s="89">
        <v>2.361111111111111E-2</v>
      </c>
      <c r="U20892">
        <v>1</v>
      </c>
      <c r="Y20892">
        <f t="shared" si="978"/>
        <v>1</v>
      </c>
      <c r="Z20892" s="90" t="str">
        <f t="shared" si="979"/>
        <v>2026/03/14 00:34</v>
      </c>
    </row>
    <row r="20893" spans="1:26" ht="3.6" customHeight="1" x14ac:dyDescent="0.2">
      <c r="A20893" s="86">
        <f t="shared" si="980"/>
        <v>46095</v>
      </c>
      <c r="B20893" s="270"/>
      <c r="C20893" s="272"/>
      <c r="D20893" s="273"/>
      <c r="E20893" s="89">
        <v>2.7083333333333334E-2</v>
      </c>
      <c r="U20893">
        <v>1</v>
      </c>
      <c r="Y20893">
        <f t="shared" si="978"/>
        <v>1</v>
      </c>
      <c r="Z20893" s="90" t="str">
        <f t="shared" si="979"/>
        <v>2026/03/14 00:39</v>
      </c>
    </row>
    <row r="20894" spans="1:26" ht="3.6" customHeight="1" x14ac:dyDescent="0.2">
      <c r="A20894" s="86">
        <f t="shared" si="980"/>
        <v>46095</v>
      </c>
      <c r="B20894" s="270"/>
      <c r="C20894" s="272"/>
      <c r="D20894" s="273"/>
      <c r="E20894" s="89">
        <v>3.0555555555555555E-2</v>
      </c>
      <c r="U20894">
        <v>1</v>
      </c>
      <c r="Y20894">
        <f t="shared" si="978"/>
        <v>1</v>
      </c>
      <c r="Z20894" s="90" t="str">
        <f t="shared" si="979"/>
        <v>2026/03/14 00:44</v>
      </c>
    </row>
    <row r="20895" spans="1:26" ht="3.6" customHeight="1" x14ac:dyDescent="0.2">
      <c r="A20895" s="86">
        <f t="shared" si="980"/>
        <v>46095</v>
      </c>
      <c r="B20895" s="270"/>
      <c r="C20895" s="272"/>
      <c r="D20895" s="273"/>
      <c r="E20895" s="89">
        <v>3.4027777777777775E-2</v>
      </c>
      <c r="U20895">
        <v>1</v>
      </c>
      <c r="Y20895">
        <f t="shared" si="978"/>
        <v>1</v>
      </c>
      <c r="Z20895" s="90" t="str">
        <f t="shared" si="979"/>
        <v>2026/03/14 00:49</v>
      </c>
    </row>
    <row r="20896" spans="1:26" ht="3.6" customHeight="1" x14ac:dyDescent="0.2">
      <c r="A20896" s="86">
        <f t="shared" si="980"/>
        <v>46095</v>
      </c>
      <c r="B20896" s="270"/>
      <c r="C20896" s="272"/>
      <c r="D20896" s="273"/>
      <c r="E20896" s="89">
        <v>3.7499999999999999E-2</v>
      </c>
      <c r="U20896">
        <v>1</v>
      </c>
      <c r="Y20896">
        <f t="shared" si="978"/>
        <v>1</v>
      </c>
      <c r="Z20896" s="90" t="str">
        <f t="shared" si="979"/>
        <v>2026/03/14 00:54</v>
      </c>
    </row>
    <row r="20897" spans="1:26" ht="3.6" customHeight="1" x14ac:dyDescent="0.2">
      <c r="A20897" s="86">
        <f t="shared" si="980"/>
        <v>46095</v>
      </c>
      <c r="B20897" s="270"/>
      <c r="C20897" s="272"/>
      <c r="D20897" s="273"/>
      <c r="E20897" s="89">
        <v>4.0972222222222222E-2</v>
      </c>
      <c r="U20897">
        <v>1</v>
      </c>
      <c r="Y20897">
        <f t="shared" si="978"/>
        <v>1</v>
      </c>
      <c r="Z20897" s="90" t="str">
        <f t="shared" si="979"/>
        <v>2026/03/14 00:59</v>
      </c>
    </row>
    <row r="20898" spans="1:26" ht="3.6" customHeight="1" x14ac:dyDescent="0.2">
      <c r="A20898" s="86">
        <f t="shared" si="980"/>
        <v>46095</v>
      </c>
      <c r="B20898" s="270"/>
      <c r="C20898" s="272"/>
      <c r="D20898" s="273">
        <v>0.54166666666666663</v>
      </c>
      <c r="E20898" s="89">
        <v>2.7777777777777779E-3</v>
      </c>
      <c r="U20898">
        <v>1</v>
      </c>
      <c r="Y20898">
        <f t="shared" si="978"/>
        <v>1</v>
      </c>
      <c r="Z20898" s="90" t="str">
        <f t="shared" si="979"/>
        <v>2026/03/14 13:04</v>
      </c>
    </row>
    <row r="20899" spans="1:26" ht="3.6" customHeight="1" x14ac:dyDescent="0.2">
      <c r="A20899" s="86">
        <f t="shared" si="980"/>
        <v>46095</v>
      </c>
      <c r="B20899" s="270"/>
      <c r="C20899" s="272"/>
      <c r="D20899" s="273"/>
      <c r="E20899" s="89">
        <v>6.2499999999999995E-3</v>
      </c>
      <c r="U20899">
        <v>1</v>
      </c>
      <c r="Y20899">
        <f t="shared" si="978"/>
        <v>1</v>
      </c>
      <c r="Z20899" s="90" t="str">
        <f t="shared" si="979"/>
        <v>2026/03/14 00:09</v>
      </c>
    </row>
    <row r="20900" spans="1:26" ht="3.6" customHeight="1" x14ac:dyDescent="0.2">
      <c r="A20900" s="86">
        <f t="shared" si="980"/>
        <v>46095</v>
      </c>
      <c r="B20900" s="270"/>
      <c r="C20900" s="272"/>
      <c r="D20900" s="273"/>
      <c r="E20900" s="89">
        <v>9.7222222222222224E-3</v>
      </c>
      <c r="U20900">
        <v>1</v>
      </c>
      <c r="Y20900">
        <f t="shared" si="978"/>
        <v>1</v>
      </c>
      <c r="Z20900" s="90" t="str">
        <f t="shared" si="979"/>
        <v>2026/03/14 00:14</v>
      </c>
    </row>
    <row r="20901" spans="1:26" ht="3.6" customHeight="1" x14ac:dyDescent="0.2">
      <c r="A20901" s="86">
        <f t="shared" si="980"/>
        <v>46095</v>
      </c>
      <c r="B20901" s="270"/>
      <c r="C20901" s="272"/>
      <c r="D20901" s="273"/>
      <c r="E20901" s="89">
        <v>1.3194444444444444E-2</v>
      </c>
      <c r="U20901">
        <v>1</v>
      </c>
      <c r="Y20901">
        <f t="shared" si="978"/>
        <v>1</v>
      </c>
      <c r="Z20901" s="90" t="str">
        <f t="shared" si="979"/>
        <v>2026/03/14 00:19</v>
      </c>
    </row>
    <row r="20902" spans="1:26" ht="3.6" customHeight="1" x14ac:dyDescent="0.2">
      <c r="A20902" s="86">
        <f t="shared" si="980"/>
        <v>46095</v>
      </c>
      <c r="B20902" s="270"/>
      <c r="C20902" s="272"/>
      <c r="D20902" s="273"/>
      <c r="E20902" s="89">
        <v>1.6666666666666666E-2</v>
      </c>
      <c r="U20902">
        <v>1</v>
      </c>
      <c r="Y20902">
        <f t="shared" si="978"/>
        <v>1</v>
      </c>
      <c r="Z20902" s="90" t="str">
        <f t="shared" si="979"/>
        <v>2026/03/14 00:24</v>
      </c>
    </row>
    <row r="20903" spans="1:26" ht="3.6" customHeight="1" x14ac:dyDescent="0.2">
      <c r="A20903" s="86">
        <f t="shared" si="980"/>
        <v>46095</v>
      </c>
      <c r="B20903" s="270"/>
      <c r="C20903" s="272"/>
      <c r="D20903" s="273"/>
      <c r="E20903" s="89">
        <v>2.013888888888889E-2</v>
      </c>
      <c r="U20903">
        <v>1</v>
      </c>
      <c r="Y20903">
        <f t="shared" si="978"/>
        <v>1</v>
      </c>
      <c r="Z20903" s="90" t="str">
        <f t="shared" si="979"/>
        <v>2026/03/14 00:29</v>
      </c>
    </row>
    <row r="20904" spans="1:26" ht="3.6" customHeight="1" x14ac:dyDescent="0.2">
      <c r="A20904" s="86">
        <f t="shared" si="980"/>
        <v>46095</v>
      </c>
      <c r="B20904" s="270"/>
      <c r="C20904" s="272"/>
      <c r="D20904" s="273"/>
      <c r="E20904" s="89">
        <v>2.361111111111111E-2</v>
      </c>
      <c r="U20904">
        <v>1</v>
      </c>
      <c r="Y20904">
        <f t="shared" si="978"/>
        <v>1</v>
      </c>
      <c r="Z20904" s="90" t="str">
        <f t="shared" si="979"/>
        <v>2026/03/14 00:34</v>
      </c>
    </row>
    <row r="20905" spans="1:26" ht="3.6" customHeight="1" x14ac:dyDescent="0.2">
      <c r="A20905" s="86">
        <f t="shared" si="980"/>
        <v>46095</v>
      </c>
      <c r="B20905" s="270"/>
      <c r="C20905" s="272"/>
      <c r="D20905" s="273"/>
      <c r="E20905" s="89">
        <v>2.7083333333333334E-2</v>
      </c>
      <c r="U20905">
        <v>1</v>
      </c>
      <c r="Y20905">
        <f t="shared" si="978"/>
        <v>1</v>
      </c>
      <c r="Z20905" s="90" t="str">
        <f t="shared" si="979"/>
        <v>2026/03/14 00:39</v>
      </c>
    </row>
    <row r="20906" spans="1:26" ht="3.6" customHeight="1" x14ac:dyDescent="0.2">
      <c r="A20906" s="86">
        <f t="shared" si="980"/>
        <v>46095</v>
      </c>
      <c r="B20906" s="270"/>
      <c r="C20906" s="272"/>
      <c r="D20906" s="273"/>
      <c r="E20906" s="89">
        <v>3.0555555555555555E-2</v>
      </c>
      <c r="U20906">
        <v>1</v>
      </c>
      <c r="Y20906">
        <f t="shared" si="978"/>
        <v>1</v>
      </c>
      <c r="Z20906" s="90" t="str">
        <f t="shared" si="979"/>
        <v>2026/03/14 00:44</v>
      </c>
    </row>
    <row r="20907" spans="1:26" ht="3.6" customHeight="1" x14ac:dyDescent="0.2">
      <c r="A20907" s="86">
        <f t="shared" si="980"/>
        <v>46095</v>
      </c>
      <c r="B20907" s="270"/>
      <c r="C20907" s="272"/>
      <c r="D20907" s="273"/>
      <c r="E20907" s="89">
        <v>3.4027777777777775E-2</v>
      </c>
      <c r="U20907">
        <v>1</v>
      </c>
      <c r="Y20907">
        <f t="shared" si="978"/>
        <v>1</v>
      </c>
      <c r="Z20907" s="90" t="str">
        <f t="shared" si="979"/>
        <v>2026/03/14 00:49</v>
      </c>
    </row>
    <row r="20908" spans="1:26" ht="3.6" customHeight="1" x14ac:dyDescent="0.2">
      <c r="A20908" s="86">
        <f t="shared" si="980"/>
        <v>46095</v>
      </c>
      <c r="B20908" s="270"/>
      <c r="C20908" s="272"/>
      <c r="D20908" s="273"/>
      <c r="E20908" s="89">
        <v>3.7499999999999999E-2</v>
      </c>
      <c r="U20908">
        <v>1</v>
      </c>
      <c r="Y20908">
        <f t="shared" si="978"/>
        <v>1</v>
      </c>
      <c r="Z20908" s="90" t="str">
        <f t="shared" si="979"/>
        <v>2026/03/14 00:54</v>
      </c>
    </row>
    <row r="20909" spans="1:26" ht="3.6" customHeight="1" x14ac:dyDescent="0.2">
      <c r="A20909" s="86">
        <f t="shared" si="980"/>
        <v>46095</v>
      </c>
      <c r="B20909" s="270"/>
      <c r="C20909" s="272"/>
      <c r="D20909" s="273"/>
      <c r="E20909" s="89">
        <v>4.0972222222222222E-2</v>
      </c>
      <c r="U20909">
        <v>1</v>
      </c>
      <c r="Y20909">
        <f t="shared" si="978"/>
        <v>1</v>
      </c>
      <c r="Z20909" s="90" t="str">
        <f t="shared" si="979"/>
        <v>2026/03/14 00:59</v>
      </c>
    </row>
    <row r="20910" spans="1:26" ht="3.6" customHeight="1" x14ac:dyDescent="0.2">
      <c r="A20910" s="86">
        <f t="shared" si="980"/>
        <v>46095</v>
      </c>
      <c r="B20910" s="270"/>
      <c r="C20910" s="272"/>
      <c r="D20910" s="273">
        <v>0.58333333333333337</v>
      </c>
      <c r="E20910" s="89">
        <v>2.7777777777777779E-3</v>
      </c>
      <c r="U20910">
        <v>1</v>
      </c>
      <c r="Y20910">
        <f t="shared" si="978"/>
        <v>1</v>
      </c>
      <c r="Z20910" s="90" t="str">
        <f t="shared" si="979"/>
        <v>2026/03/14 14:04</v>
      </c>
    </row>
    <row r="20911" spans="1:26" ht="3.6" customHeight="1" x14ac:dyDescent="0.2">
      <c r="A20911" s="86">
        <f t="shared" si="980"/>
        <v>46095</v>
      </c>
      <c r="B20911" s="270"/>
      <c r="C20911" s="272"/>
      <c r="D20911" s="273"/>
      <c r="E20911" s="89">
        <v>6.2499999999999995E-3</v>
      </c>
      <c r="U20911">
        <v>1</v>
      </c>
      <c r="Y20911">
        <f t="shared" si="978"/>
        <v>1</v>
      </c>
      <c r="Z20911" s="90" t="str">
        <f t="shared" si="979"/>
        <v>2026/03/14 00:09</v>
      </c>
    </row>
    <row r="20912" spans="1:26" ht="3.6" customHeight="1" x14ac:dyDescent="0.2">
      <c r="A20912" s="86">
        <f t="shared" si="980"/>
        <v>46095</v>
      </c>
      <c r="B20912" s="270"/>
      <c r="C20912" s="272"/>
      <c r="D20912" s="273"/>
      <c r="E20912" s="89">
        <v>9.7222222222222224E-3</v>
      </c>
      <c r="U20912">
        <v>1</v>
      </c>
      <c r="Y20912">
        <f t="shared" si="978"/>
        <v>1</v>
      </c>
      <c r="Z20912" s="90" t="str">
        <f t="shared" si="979"/>
        <v>2026/03/14 00:14</v>
      </c>
    </row>
    <row r="20913" spans="1:26" ht="3.6" customHeight="1" x14ac:dyDescent="0.2">
      <c r="A20913" s="86">
        <f t="shared" si="980"/>
        <v>46095</v>
      </c>
      <c r="B20913" s="270"/>
      <c r="C20913" s="272"/>
      <c r="D20913" s="273"/>
      <c r="E20913" s="89">
        <v>1.3194444444444444E-2</v>
      </c>
      <c r="U20913">
        <v>1</v>
      </c>
      <c r="Y20913">
        <f t="shared" si="978"/>
        <v>1</v>
      </c>
      <c r="Z20913" s="90" t="str">
        <f t="shared" si="979"/>
        <v>2026/03/14 00:19</v>
      </c>
    </row>
    <row r="20914" spans="1:26" ht="3.6" customHeight="1" x14ac:dyDescent="0.2">
      <c r="A20914" s="86">
        <f t="shared" si="980"/>
        <v>46095</v>
      </c>
      <c r="B20914" s="270"/>
      <c r="C20914" s="272"/>
      <c r="D20914" s="273"/>
      <c r="E20914" s="89">
        <v>1.6666666666666666E-2</v>
      </c>
      <c r="U20914">
        <v>1</v>
      </c>
      <c r="Y20914">
        <f t="shared" si="978"/>
        <v>1</v>
      </c>
      <c r="Z20914" s="90" t="str">
        <f t="shared" si="979"/>
        <v>2026/03/14 00:24</v>
      </c>
    </row>
    <row r="20915" spans="1:26" ht="3.6" customHeight="1" x14ac:dyDescent="0.2">
      <c r="A20915" s="86">
        <f t="shared" si="980"/>
        <v>46095</v>
      </c>
      <c r="B20915" s="270"/>
      <c r="C20915" s="272"/>
      <c r="D20915" s="273"/>
      <c r="E20915" s="89">
        <v>2.013888888888889E-2</v>
      </c>
      <c r="U20915">
        <v>1</v>
      </c>
      <c r="Y20915">
        <f t="shared" si="978"/>
        <v>1</v>
      </c>
      <c r="Z20915" s="90" t="str">
        <f t="shared" si="979"/>
        <v>2026/03/14 00:29</v>
      </c>
    </row>
    <row r="20916" spans="1:26" ht="3.6" customHeight="1" x14ac:dyDescent="0.2">
      <c r="A20916" s="86">
        <f t="shared" si="980"/>
        <v>46095</v>
      </c>
      <c r="B20916" s="270"/>
      <c r="C20916" s="272"/>
      <c r="D20916" s="273"/>
      <c r="E20916" s="89">
        <v>2.361111111111111E-2</v>
      </c>
      <c r="U20916">
        <v>1</v>
      </c>
      <c r="Y20916">
        <f t="shared" si="978"/>
        <v>1</v>
      </c>
      <c r="Z20916" s="90" t="str">
        <f t="shared" si="979"/>
        <v>2026/03/14 00:34</v>
      </c>
    </row>
    <row r="20917" spans="1:26" ht="3.6" customHeight="1" x14ac:dyDescent="0.2">
      <c r="A20917" s="86">
        <f t="shared" si="980"/>
        <v>46095</v>
      </c>
      <c r="B20917" s="270"/>
      <c r="C20917" s="272"/>
      <c r="D20917" s="273"/>
      <c r="E20917" s="89">
        <v>2.7083333333333334E-2</v>
      </c>
      <c r="U20917">
        <v>1</v>
      </c>
      <c r="Y20917">
        <f t="shared" si="978"/>
        <v>1</v>
      </c>
      <c r="Z20917" s="90" t="str">
        <f t="shared" si="979"/>
        <v>2026/03/14 00:39</v>
      </c>
    </row>
    <row r="20918" spans="1:26" ht="3.6" customHeight="1" x14ac:dyDescent="0.2">
      <c r="A20918" s="86">
        <f t="shared" si="980"/>
        <v>46095</v>
      </c>
      <c r="B20918" s="270"/>
      <c r="C20918" s="272"/>
      <c r="D20918" s="273"/>
      <c r="E20918" s="89">
        <v>3.0555555555555555E-2</v>
      </c>
      <c r="U20918">
        <v>1</v>
      </c>
      <c r="Y20918">
        <f t="shared" si="978"/>
        <v>1</v>
      </c>
      <c r="Z20918" s="90" t="str">
        <f t="shared" si="979"/>
        <v>2026/03/14 00:44</v>
      </c>
    </row>
    <row r="20919" spans="1:26" ht="3.6" customHeight="1" x14ac:dyDescent="0.2">
      <c r="A20919" s="86">
        <f t="shared" si="980"/>
        <v>46095</v>
      </c>
      <c r="B20919" s="270"/>
      <c r="C20919" s="272"/>
      <c r="D20919" s="273"/>
      <c r="E20919" s="89">
        <v>3.4027777777777775E-2</v>
      </c>
      <c r="U20919">
        <v>1</v>
      </c>
      <c r="Y20919">
        <f t="shared" si="978"/>
        <v>1</v>
      </c>
      <c r="Z20919" s="90" t="str">
        <f t="shared" si="979"/>
        <v>2026/03/14 00:49</v>
      </c>
    </row>
    <row r="20920" spans="1:26" ht="3.6" customHeight="1" x14ac:dyDescent="0.2">
      <c r="A20920" s="86">
        <f t="shared" si="980"/>
        <v>46095</v>
      </c>
      <c r="B20920" s="270"/>
      <c r="C20920" s="272"/>
      <c r="D20920" s="273"/>
      <c r="E20920" s="89">
        <v>3.7499999999999999E-2</v>
      </c>
      <c r="U20920">
        <v>1</v>
      </c>
      <c r="Y20920">
        <f t="shared" si="978"/>
        <v>1</v>
      </c>
      <c r="Z20920" s="90" t="str">
        <f t="shared" si="979"/>
        <v>2026/03/14 00:54</v>
      </c>
    </row>
    <row r="20921" spans="1:26" ht="3.6" customHeight="1" x14ac:dyDescent="0.2">
      <c r="A20921" s="86">
        <f t="shared" si="980"/>
        <v>46095</v>
      </c>
      <c r="B20921" s="270"/>
      <c r="C20921" s="272"/>
      <c r="D20921" s="273"/>
      <c r="E20921" s="89">
        <v>4.0972222222222222E-2</v>
      </c>
      <c r="U20921">
        <v>1</v>
      </c>
      <c r="Y20921">
        <f t="shared" si="978"/>
        <v>1</v>
      </c>
      <c r="Z20921" s="90" t="str">
        <f t="shared" si="979"/>
        <v>2026/03/14 00:59</v>
      </c>
    </row>
    <row r="20922" spans="1:26" ht="3.6" customHeight="1" x14ac:dyDescent="0.2">
      <c r="A20922" s="86">
        <f t="shared" si="980"/>
        <v>46095</v>
      </c>
      <c r="B20922" s="270"/>
      <c r="C20922" s="272"/>
      <c r="D20922" s="273">
        <v>0.625</v>
      </c>
      <c r="E20922" s="89">
        <v>2.7777777777777779E-3</v>
      </c>
      <c r="U20922">
        <v>1</v>
      </c>
      <c r="Y20922">
        <f t="shared" si="978"/>
        <v>1</v>
      </c>
      <c r="Z20922" s="90" t="str">
        <f t="shared" si="979"/>
        <v>2026/03/14 15:04</v>
      </c>
    </row>
    <row r="20923" spans="1:26" ht="3.6" customHeight="1" x14ac:dyDescent="0.2">
      <c r="A20923" s="86">
        <f t="shared" si="980"/>
        <v>46095</v>
      </c>
      <c r="B20923" s="270"/>
      <c r="C20923" s="272"/>
      <c r="D20923" s="273"/>
      <c r="E20923" s="89">
        <v>6.2499999999999995E-3</v>
      </c>
      <c r="U20923">
        <v>1</v>
      </c>
      <c r="Y20923">
        <f t="shared" si="978"/>
        <v>1</v>
      </c>
      <c r="Z20923" s="90" t="str">
        <f t="shared" si="979"/>
        <v>2026/03/14 00:09</v>
      </c>
    </row>
    <row r="20924" spans="1:26" ht="3.6" customHeight="1" x14ac:dyDescent="0.2">
      <c r="A20924" s="86">
        <f t="shared" si="980"/>
        <v>46095</v>
      </c>
      <c r="B20924" s="270"/>
      <c r="C20924" s="272"/>
      <c r="D20924" s="273"/>
      <c r="E20924" s="89">
        <v>9.7222222222222224E-3</v>
      </c>
      <c r="U20924">
        <v>1</v>
      </c>
      <c r="Y20924">
        <f t="shared" si="978"/>
        <v>1</v>
      </c>
      <c r="Z20924" s="90" t="str">
        <f t="shared" si="979"/>
        <v>2026/03/14 00:14</v>
      </c>
    </row>
    <row r="20925" spans="1:26" ht="3.6" customHeight="1" x14ac:dyDescent="0.2">
      <c r="A20925" s="86">
        <f t="shared" si="980"/>
        <v>46095</v>
      </c>
      <c r="B20925" s="270"/>
      <c r="C20925" s="272"/>
      <c r="D20925" s="273"/>
      <c r="E20925" s="89">
        <v>1.3194444444444444E-2</v>
      </c>
      <c r="U20925">
        <v>1</v>
      </c>
      <c r="Y20925">
        <f t="shared" si="978"/>
        <v>1</v>
      </c>
      <c r="Z20925" s="90" t="str">
        <f t="shared" si="979"/>
        <v>2026/03/14 00:19</v>
      </c>
    </row>
    <row r="20926" spans="1:26" ht="3.6" customHeight="1" x14ac:dyDescent="0.2">
      <c r="A20926" s="86">
        <f t="shared" si="980"/>
        <v>46095</v>
      </c>
      <c r="B20926" s="270"/>
      <c r="C20926" s="272"/>
      <c r="D20926" s="273"/>
      <c r="E20926" s="89">
        <v>1.6666666666666666E-2</v>
      </c>
      <c r="U20926">
        <v>1</v>
      </c>
      <c r="Y20926">
        <f t="shared" si="978"/>
        <v>1</v>
      </c>
      <c r="Z20926" s="90" t="str">
        <f t="shared" si="979"/>
        <v>2026/03/14 00:24</v>
      </c>
    </row>
    <row r="20927" spans="1:26" ht="3.6" customHeight="1" x14ac:dyDescent="0.2">
      <c r="A20927" s="86">
        <f t="shared" si="980"/>
        <v>46095</v>
      </c>
      <c r="B20927" s="270"/>
      <c r="C20927" s="272"/>
      <c r="D20927" s="273"/>
      <c r="E20927" s="89">
        <v>2.013888888888889E-2</v>
      </c>
      <c r="U20927">
        <v>1</v>
      </c>
      <c r="Y20927">
        <f t="shared" si="978"/>
        <v>1</v>
      </c>
      <c r="Z20927" s="90" t="str">
        <f t="shared" si="979"/>
        <v>2026/03/14 00:29</v>
      </c>
    </row>
    <row r="20928" spans="1:26" ht="3.6" customHeight="1" x14ac:dyDescent="0.2">
      <c r="A20928" s="86">
        <f t="shared" si="980"/>
        <v>46095</v>
      </c>
      <c r="B20928" s="270"/>
      <c r="C20928" s="272"/>
      <c r="D20928" s="273"/>
      <c r="E20928" s="89">
        <v>2.361111111111111E-2</v>
      </c>
      <c r="U20928">
        <v>1</v>
      </c>
      <c r="Y20928">
        <f t="shared" si="978"/>
        <v>1</v>
      </c>
      <c r="Z20928" s="90" t="str">
        <f t="shared" si="979"/>
        <v>2026/03/14 00:34</v>
      </c>
    </row>
    <row r="20929" spans="1:26" ht="3.6" customHeight="1" x14ac:dyDescent="0.2">
      <c r="A20929" s="86">
        <f t="shared" si="980"/>
        <v>46095</v>
      </c>
      <c r="B20929" s="270"/>
      <c r="C20929" s="272"/>
      <c r="D20929" s="273"/>
      <c r="E20929" s="89">
        <v>2.7083333333333334E-2</v>
      </c>
      <c r="U20929">
        <v>1</v>
      </c>
      <c r="Y20929">
        <f t="shared" si="978"/>
        <v>1</v>
      </c>
      <c r="Z20929" s="90" t="str">
        <f t="shared" si="979"/>
        <v>2026/03/14 00:39</v>
      </c>
    </row>
    <row r="20930" spans="1:26" ht="3.6" customHeight="1" x14ac:dyDescent="0.2">
      <c r="A20930" s="86">
        <f t="shared" si="980"/>
        <v>46095</v>
      </c>
      <c r="B20930" s="270"/>
      <c r="C20930" s="272"/>
      <c r="D20930" s="273"/>
      <c r="E20930" s="89">
        <v>3.0555555555555555E-2</v>
      </c>
      <c r="U20930">
        <v>1</v>
      </c>
      <c r="Y20930">
        <f t="shared" si="978"/>
        <v>1</v>
      </c>
      <c r="Z20930" s="90" t="str">
        <f t="shared" si="979"/>
        <v>2026/03/14 00:44</v>
      </c>
    </row>
    <row r="20931" spans="1:26" ht="3.6" customHeight="1" x14ac:dyDescent="0.2">
      <c r="A20931" s="86">
        <f t="shared" si="980"/>
        <v>46095</v>
      </c>
      <c r="B20931" s="270"/>
      <c r="C20931" s="272"/>
      <c r="D20931" s="273"/>
      <c r="E20931" s="89">
        <v>3.4027777777777775E-2</v>
      </c>
      <c r="U20931">
        <v>1</v>
      </c>
      <c r="Y20931">
        <f t="shared" si="978"/>
        <v>1</v>
      </c>
      <c r="Z20931" s="90" t="str">
        <f t="shared" si="979"/>
        <v>2026/03/14 00:49</v>
      </c>
    </row>
    <row r="20932" spans="1:26" ht="3.6" customHeight="1" x14ac:dyDescent="0.2">
      <c r="A20932" s="86">
        <f t="shared" si="980"/>
        <v>46095</v>
      </c>
      <c r="B20932" s="270"/>
      <c r="C20932" s="272"/>
      <c r="D20932" s="273"/>
      <c r="E20932" s="89">
        <v>3.7499999999999999E-2</v>
      </c>
      <c r="U20932">
        <v>1</v>
      </c>
      <c r="Y20932">
        <f t="shared" si="978"/>
        <v>1</v>
      </c>
      <c r="Z20932" s="90" t="str">
        <f t="shared" si="979"/>
        <v>2026/03/14 00:54</v>
      </c>
    </row>
    <row r="20933" spans="1:26" ht="3.6" customHeight="1" x14ac:dyDescent="0.2">
      <c r="A20933" s="86">
        <f t="shared" si="980"/>
        <v>46095</v>
      </c>
      <c r="B20933" s="270"/>
      <c r="C20933" s="272"/>
      <c r="D20933" s="273"/>
      <c r="E20933" s="89">
        <v>4.0972222222222222E-2</v>
      </c>
      <c r="U20933">
        <v>1</v>
      </c>
      <c r="Y20933">
        <f t="shared" si="978"/>
        <v>1</v>
      </c>
      <c r="Z20933" s="90" t="str">
        <f t="shared" si="979"/>
        <v>2026/03/14 00:59</v>
      </c>
    </row>
    <row r="20934" spans="1:26" ht="3.6" customHeight="1" x14ac:dyDescent="0.2">
      <c r="A20934" s="86">
        <f t="shared" si="980"/>
        <v>46095</v>
      </c>
      <c r="B20934" s="270"/>
      <c r="C20934" s="272"/>
      <c r="D20934" s="273">
        <v>0.66666666666666663</v>
      </c>
      <c r="E20934" s="89">
        <v>2.7777777777777779E-3</v>
      </c>
      <c r="U20934">
        <v>1</v>
      </c>
      <c r="Y20934">
        <f t="shared" si="978"/>
        <v>1</v>
      </c>
      <c r="Z20934" s="90" t="str">
        <f t="shared" si="979"/>
        <v>2026/03/14 16:04</v>
      </c>
    </row>
    <row r="20935" spans="1:26" ht="3.6" customHeight="1" x14ac:dyDescent="0.2">
      <c r="A20935" s="86">
        <f t="shared" si="980"/>
        <v>46095</v>
      </c>
      <c r="B20935" s="270"/>
      <c r="C20935" s="272"/>
      <c r="D20935" s="273"/>
      <c r="E20935" s="89">
        <v>6.2499999999999995E-3</v>
      </c>
      <c r="U20935">
        <v>1</v>
      </c>
      <c r="Y20935">
        <f t="shared" ref="Y20935:Y20998" si="981">COUNTA(F20935:X20935)</f>
        <v>1</v>
      </c>
      <c r="Z20935" s="90" t="str">
        <f t="shared" ref="Z20935:Z20998" si="982">TEXT(A20935,"yyyy/mm/dd")&amp; " " &amp;TEXT(D20935+E20935,"hh:mm")</f>
        <v>2026/03/14 00:09</v>
      </c>
    </row>
    <row r="20936" spans="1:26" ht="3.6" customHeight="1" x14ac:dyDescent="0.2">
      <c r="A20936" s="86">
        <f t="shared" ref="A20936:A20999" si="983">IF(B20936&lt;&gt;"",B20936,A20935)</f>
        <v>46095</v>
      </c>
      <c r="B20936" s="270"/>
      <c r="C20936" s="272"/>
      <c r="D20936" s="273"/>
      <c r="E20936" s="89">
        <v>9.7222222222222224E-3</v>
      </c>
      <c r="U20936">
        <v>1</v>
      </c>
      <c r="Y20936">
        <f t="shared" si="981"/>
        <v>1</v>
      </c>
      <c r="Z20936" s="90" t="str">
        <f t="shared" si="982"/>
        <v>2026/03/14 00:14</v>
      </c>
    </row>
    <row r="20937" spans="1:26" ht="3.6" customHeight="1" x14ac:dyDescent="0.2">
      <c r="A20937" s="86">
        <f t="shared" si="983"/>
        <v>46095</v>
      </c>
      <c r="B20937" s="270"/>
      <c r="C20937" s="272"/>
      <c r="D20937" s="273"/>
      <c r="E20937" s="89">
        <v>1.3194444444444444E-2</v>
      </c>
      <c r="U20937">
        <v>1</v>
      </c>
      <c r="Y20937">
        <f t="shared" si="981"/>
        <v>1</v>
      </c>
      <c r="Z20937" s="90" t="str">
        <f t="shared" si="982"/>
        <v>2026/03/14 00:19</v>
      </c>
    </row>
    <row r="20938" spans="1:26" ht="3.6" customHeight="1" x14ac:dyDescent="0.2">
      <c r="A20938" s="86">
        <f t="shared" si="983"/>
        <v>46095</v>
      </c>
      <c r="B20938" s="270"/>
      <c r="C20938" s="272"/>
      <c r="D20938" s="273"/>
      <c r="E20938" s="89">
        <v>1.6666666666666666E-2</v>
      </c>
      <c r="U20938">
        <v>1</v>
      </c>
      <c r="Y20938">
        <f t="shared" si="981"/>
        <v>1</v>
      </c>
      <c r="Z20938" s="90" t="str">
        <f t="shared" si="982"/>
        <v>2026/03/14 00:24</v>
      </c>
    </row>
    <row r="20939" spans="1:26" ht="3.6" customHeight="1" x14ac:dyDescent="0.2">
      <c r="A20939" s="86">
        <f t="shared" si="983"/>
        <v>46095</v>
      </c>
      <c r="B20939" s="270"/>
      <c r="C20939" s="272"/>
      <c r="D20939" s="273"/>
      <c r="E20939" s="89">
        <v>2.013888888888889E-2</v>
      </c>
      <c r="U20939">
        <v>1</v>
      </c>
      <c r="Y20939">
        <f t="shared" si="981"/>
        <v>1</v>
      </c>
      <c r="Z20939" s="90" t="str">
        <f t="shared" si="982"/>
        <v>2026/03/14 00:29</v>
      </c>
    </row>
    <row r="20940" spans="1:26" ht="3.6" customHeight="1" x14ac:dyDescent="0.2">
      <c r="A20940" s="86">
        <f t="shared" si="983"/>
        <v>46095</v>
      </c>
      <c r="B20940" s="270"/>
      <c r="C20940" s="272"/>
      <c r="D20940" s="273"/>
      <c r="E20940" s="89">
        <v>2.361111111111111E-2</v>
      </c>
      <c r="U20940">
        <v>1</v>
      </c>
      <c r="Y20940">
        <f t="shared" si="981"/>
        <v>1</v>
      </c>
      <c r="Z20940" s="90" t="str">
        <f t="shared" si="982"/>
        <v>2026/03/14 00:34</v>
      </c>
    </row>
    <row r="20941" spans="1:26" ht="3.6" customHeight="1" x14ac:dyDescent="0.2">
      <c r="A20941" s="86">
        <f t="shared" si="983"/>
        <v>46095</v>
      </c>
      <c r="B20941" s="270"/>
      <c r="C20941" s="272"/>
      <c r="D20941" s="273"/>
      <c r="E20941" s="89">
        <v>2.7083333333333334E-2</v>
      </c>
      <c r="U20941">
        <v>1</v>
      </c>
      <c r="Y20941">
        <f t="shared" si="981"/>
        <v>1</v>
      </c>
      <c r="Z20941" s="90" t="str">
        <f t="shared" si="982"/>
        <v>2026/03/14 00:39</v>
      </c>
    </row>
    <row r="20942" spans="1:26" ht="3.6" customHeight="1" x14ac:dyDescent="0.2">
      <c r="A20942" s="86">
        <f t="shared" si="983"/>
        <v>46095</v>
      </c>
      <c r="B20942" s="270"/>
      <c r="C20942" s="272"/>
      <c r="D20942" s="273"/>
      <c r="E20942" s="89">
        <v>3.0555555555555555E-2</v>
      </c>
      <c r="U20942">
        <v>1</v>
      </c>
      <c r="Y20942">
        <f t="shared" si="981"/>
        <v>1</v>
      </c>
      <c r="Z20942" s="90" t="str">
        <f t="shared" si="982"/>
        <v>2026/03/14 00:44</v>
      </c>
    </row>
    <row r="20943" spans="1:26" ht="3.6" customHeight="1" x14ac:dyDescent="0.2">
      <c r="A20943" s="86">
        <f t="shared" si="983"/>
        <v>46095</v>
      </c>
      <c r="B20943" s="270"/>
      <c r="C20943" s="272"/>
      <c r="D20943" s="273"/>
      <c r="E20943" s="89">
        <v>3.4027777777777775E-2</v>
      </c>
      <c r="U20943">
        <v>1</v>
      </c>
      <c r="Y20943">
        <f t="shared" si="981"/>
        <v>1</v>
      </c>
      <c r="Z20943" s="90" t="str">
        <f t="shared" si="982"/>
        <v>2026/03/14 00:49</v>
      </c>
    </row>
    <row r="20944" spans="1:26" ht="3.6" customHeight="1" x14ac:dyDescent="0.2">
      <c r="A20944" s="86">
        <f t="shared" si="983"/>
        <v>46095</v>
      </c>
      <c r="B20944" s="270"/>
      <c r="C20944" s="272"/>
      <c r="D20944" s="273"/>
      <c r="E20944" s="89">
        <v>3.7499999999999999E-2</v>
      </c>
      <c r="U20944">
        <v>1</v>
      </c>
      <c r="Y20944">
        <f t="shared" si="981"/>
        <v>1</v>
      </c>
      <c r="Z20944" s="90" t="str">
        <f t="shared" si="982"/>
        <v>2026/03/14 00:54</v>
      </c>
    </row>
    <row r="20945" spans="1:26" ht="3.6" customHeight="1" x14ac:dyDescent="0.2">
      <c r="A20945" s="86">
        <f t="shared" si="983"/>
        <v>46095</v>
      </c>
      <c r="B20945" s="270"/>
      <c r="C20945" s="272"/>
      <c r="D20945" s="273"/>
      <c r="E20945" s="89">
        <v>4.0972222222222222E-2</v>
      </c>
      <c r="U20945">
        <v>1</v>
      </c>
      <c r="Y20945">
        <f t="shared" si="981"/>
        <v>1</v>
      </c>
      <c r="Z20945" s="90" t="str">
        <f t="shared" si="982"/>
        <v>2026/03/14 00:59</v>
      </c>
    </row>
    <row r="20946" spans="1:26" ht="3.6" customHeight="1" x14ac:dyDescent="0.2">
      <c r="A20946" s="86">
        <f t="shared" si="983"/>
        <v>46095</v>
      </c>
      <c r="B20946" s="270"/>
      <c r="C20946" s="272"/>
      <c r="D20946" s="273">
        <v>0.70833333333333337</v>
      </c>
      <c r="E20946" s="89">
        <v>2.7777777777777779E-3</v>
      </c>
      <c r="U20946">
        <v>1</v>
      </c>
      <c r="Y20946">
        <f t="shared" si="981"/>
        <v>1</v>
      </c>
      <c r="Z20946" s="90" t="str">
        <f t="shared" si="982"/>
        <v>2026/03/14 17:04</v>
      </c>
    </row>
    <row r="20947" spans="1:26" ht="3.6" customHeight="1" x14ac:dyDescent="0.2">
      <c r="A20947" s="86">
        <f t="shared" si="983"/>
        <v>46095</v>
      </c>
      <c r="B20947" s="270"/>
      <c r="C20947" s="272"/>
      <c r="D20947" s="273"/>
      <c r="E20947" s="89">
        <v>6.2499999999999995E-3</v>
      </c>
      <c r="U20947">
        <v>1</v>
      </c>
      <c r="Y20947">
        <f t="shared" si="981"/>
        <v>1</v>
      </c>
      <c r="Z20947" s="90" t="str">
        <f t="shared" si="982"/>
        <v>2026/03/14 00:09</v>
      </c>
    </row>
    <row r="20948" spans="1:26" ht="3.6" customHeight="1" x14ac:dyDescent="0.2">
      <c r="A20948" s="86">
        <f t="shared" si="983"/>
        <v>46095</v>
      </c>
      <c r="B20948" s="270"/>
      <c r="C20948" s="272"/>
      <c r="D20948" s="273"/>
      <c r="E20948" s="89">
        <v>9.7222222222222224E-3</v>
      </c>
      <c r="U20948">
        <v>1</v>
      </c>
      <c r="Y20948">
        <f t="shared" si="981"/>
        <v>1</v>
      </c>
      <c r="Z20948" s="90" t="str">
        <f t="shared" si="982"/>
        <v>2026/03/14 00:14</v>
      </c>
    </row>
    <row r="20949" spans="1:26" ht="3.6" customHeight="1" x14ac:dyDescent="0.2">
      <c r="A20949" s="86">
        <f t="shared" si="983"/>
        <v>46095</v>
      </c>
      <c r="B20949" s="270"/>
      <c r="C20949" s="272"/>
      <c r="D20949" s="273"/>
      <c r="E20949" s="89">
        <v>1.3194444444444444E-2</v>
      </c>
      <c r="U20949">
        <v>1</v>
      </c>
      <c r="Y20949">
        <f t="shared" si="981"/>
        <v>1</v>
      </c>
      <c r="Z20949" s="90" t="str">
        <f t="shared" si="982"/>
        <v>2026/03/14 00:19</v>
      </c>
    </row>
    <row r="20950" spans="1:26" ht="3.6" customHeight="1" x14ac:dyDescent="0.2">
      <c r="A20950" s="86">
        <f t="shared" si="983"/>
        <v>46095</v>
      </c>
      <c r="B20950" s="270"/>
      <c r="C20950" s="272"/>
      <c r="D20950" s="273"/>
      <c r="E20950" s="89">
        <v>1.6666666666666666E-2</v>
      </c>
      <c r="U20950">
        <v>1</v>
      </c>
      <c r="Y20950">
        <f t="shared" si="981"/>
        <v>1</v>
      </c>
      <c r="Z20950" s="90" t="str">
        <f t="shared" si="982"/>
        <v>2026/03/14 00:24</v>
      </c>
    </row>
    <row r="20951" spans="1:26" ht="3.6" customHeight="1" x14ac:dyDescent="0.2">
      <c r="A20951" s="86">
        <f t="shared" si="983"/>
        <v>46095</v>
      </c>
      <c r="B20951" s="270"/>
      <c r="C20951" s="272"/>
      <c r="D20951" s="273"/>
      <c r="E20951" s="89">
        <v>2.013888888888889E-2</v>
      </c>
      <c r="U20951">
        <v>1</v>
      </c>
      <c r="Y20951">
        <f t="shared" si="981"/>
        <v>1</v>
      </c>
      <c r="Z20951" s="90" t="str">
        <f t="shared" si="982"/>
        <v>2026/03/14 00:29</v>
      </c>
    </row>
    <row r="20952" spans="1:26" ht="3.6" customHeight="1" x14ac:dyDescent="0.2">
      <c r="A20952" s="86">
        <f t="shared" si="983"/>
        <v>46095</v>
      </c>
      <c r="B20952" s="270"/>
      <c r="C20952" s="272"/>
      <c r="D20952" s="273"/>
      <c r="E20952" s="89">
        <v>2.361111111111111E-2</v>
      </c>
      <c r="U20952">
        <v>1</v>
      </c>
      <c r="Y20952">
        <f t="shared" si="981"/>
        <v>1</v>
      </c>
      <c r="Z20952" s="90" t="str">
        <f t="shared" si="982"/>
        <v>2026/03/14 00:34</v>
      </c>
    </row>
    <row r="20953" spans="1:26" ht="3.6" customHeight="1" x14ac:dyDescent="0.2">
      <c r="A20953" s="86">
        <f t="shared" si="983"/>
        <v>46095</v>
      </c>
      <c r="B20953" s="270"/>
      <c r="C20953" s="272"/>
      <c r="D20953" s="273"/>
      <c r="E20953" s="89">
        <v>2.7083333333333334E-2</v>
      </c>
      <c r="U20953">
        <v>1</v>
      </c>
      <c r="Y20953">
        <f t="shared" si="981"/>
        <v>1</v>
      </c>
      <c r="Z20953" s="90" t="str">
        <f t="shared" si="982"/>
        <v>2026/03/14 00:39</v>
      </c>
    </row>
    <row r="20954" spans="1:26" ht="3.6" customHeight="1" x14ac:dyDescent="0.2">
      <c r="A20954" s="86">
        <f t="shared" si="983"/>
        <v>46095</v>
      </c>
      <c r="B20954" s="270"/>
      <c r="C20954" s="272"/>
      <c r="D20954" s="273"/>
      <c r="E20954" s="89">
        <v>3.0555555555555555E-2</v>
      </c>
      <c r="U20954">
        <v>1</v>
      </c>
      <c r="Y20954">
        <f t="shared" si="981"/>
        <v>1</v>
      </c>
      <c r="Z20954" s="90" t="str">
        <f t="shared" si="982"/>
        <v>2026/03/14 00:44</v>
      </c>
    </row>
    <row r="20955" spans="1:26" ht="3.6" customHeight="1" x14ac:dyDescent="0.2">
      <c r="A20955" s="86">
        <f t="shared" si="983"/>
        <v>46095</v>
      </c>
      <c r="B20955" s="270"/>
      <c r="C20955" s="272"/>
      <c r="D20955" s="273"/>
      <c r="E20955" s="89">
        <v>3.4027777777777775E-2</v>
      </c>
      <c r="U20955">
        <v>1</v>
      </c>
      <c r="Y20955">
        <f t="shared" si="981"/>
        <v>1</v>
      </c>
      <c r="Z20955" s="90" t="str">
        <f t="shared" si="982"/>
        <v>2026/03/14 00:49</v>
      </c>
    </row>
    <row r="20956" spans="1:26" ht="3.6" customHeight="1" x14ac:dyDescent="0.2">
      <c r="A20956" s="86">
        <f t="shared" si="983"/>
        <v>46095</v>
      </c>
      <c r="B20956" s="270"/>
      <c r="C20956" s="272"/>
      <c r="D20956" s="273"/>
      <c r="E20956" s="89">
        <v>3.7499999999999999E-2</v>
      </c>
      <c r="U20956">
        <v>1</v>
      </c>
      <c r="Y20956">
        <f t="shared" si="981"/>
        <v>1</v>
      </c>
      <c r="Z20956" s="90" t="str">
        <f t="shared" si="982"/>
        <v>2026/03/14 00:54</v>
      </c>
    </row>
    <row r="20957" spans="1:26" ht="3.6" customHeight="1" x14ac:dyDescent="0.2">
      <c r="A20957" s="86">
        <f t="shared" si="983"/>
        <v>46095</v>
      </c>
      <c r="B20957" s="270"/>
      <c r="C20957" s="272"/>
      <c r="D20957" s="273"/>
      <c r="E20957" s="89">
        <v>4.0972222222222222E-2</v>
      </c>
      <c r="U20957">
        <v>1</v>
      </c>
      <c r="Y20957">
        <f t="shared" si="981"/>
        <v>1</v>
      </c>
      <c r="Z20957" s="90" t="str">
        <f t="shared" si="982"/>
        <v>2026/03/14 00:59</v>
      </c>
    </row>
    <row r="20958" spans="1:26" ht="3.6" customHeight="1" x14ac:dyDescent="0.2">
      <c r="A20958" s="86">
        <f t="shared" si="983"/>
        <v>46095</v>
      </c>
      <c r="B20958" s="270"/>
      <c r="C20958" s="272"/>
      <c r="D20958" s="273">
        <v>0.75</v>
      </c>
      <c r="E20958" s="89">
        <v>2.7777777777777779E-3</v>
      </c>
      <c r="U20958">
        <v>1</v>
      </c>
      <c r="Y20958">
        <f t="shared" si="981"/>
        <v>1</v>
      </c>
      <c r="Z20958" s="90" t="str">
        <f t="shared" si="982"/>
        <v>2026/03/14 18:04</v>
      </c>
    </row>
    <row r="20959" spans="1:26" ht="3.6" customHeight="1" x14ac:dyDescent="0.2">
      <c r="A20959" s="86">
        <f t="shared" si="983"/>
        <v>46095</v>
      </c>
      <c r="B20959" s="270"/>
      <c r="C20959" s="272"/>
      <c r="D20959" s="273"/>
      <c r="E20959" s="89">
        <v>6.2499999999999995E-3</v>
      </c>
      <c r="U20959">
        <v>1</v>
      </c>
      <c r="Y20959">
        <f t="shared" si="981"/>
        <v>1</v>
      </c>
      <c r="Z20959" s="90" t="str">
        <f t="shared" si="982"/>
        <v>2026/03/14 00:09</v>
      </c>
    </row>
    <row r="20960" spans="1:26" ht="3.6" customHeight="1" x14ac:dyDescent="0.2">
      <c r="A20960" s="86">
        <f t="shared" si="983"/>
        <v>46095</v>
      </c>
      <c r="B20960" s="270"/>
      <c r="C20960" s="272"/>
      <c r="D20960" s="273"/>
      <c r="E20960" s="89">
        <v>9.7222222222222224E-3</v>
      </c>
      <c r="U20960">
        <v>1</v>
      </c>
      <c r="Y20960">
        <f t="shared" si="981"/>
        <v>1</v>
      </c>
      <c r="Z20960" s="90" t="str">
        <f t="shared" si="982"/>
        <v>2026/03/14 00:14</v>
      </c>
    </row>
    <row r="20961" spans="1:26" ht="3.6" customHeight="1" x14ac:dyDescent="0.2">
      <c r="A20961" s="86">
        <f t="shared" si="983"/>
        <v>46095</v>
      </c>
      <c r="B20961" s="270"/>
      <c r="C20961" s="272"/>
      <c r="D20961" s="273"/>
      <c r="E20961" s="89">
        <v>1.3194444444444444E-2</v>
      </c>
      <c r="U20961">
        <v>1</v>
      </c>
      <c r="Y20961">
        <f t="shared" si="981"/>
        <v>1</v>
      </c>
      <c r="Z20961" s="90" t="str">
        <f t="shared" si="982"/>
        <v>2026/03/14 00:19</v>
      </c>
    </row>
    <row r="20962" spans="1:26" ht="3.6" customHeight="1" x14ac:dyDescent="0.2">
      <c r="A20962" s="86">
        <f t="shared" si="983"/>
        <v>46095</v>
      </c>
      <c r="B20962" s="270"/>
      <c r="C20962" s="272"/>
      <c r="D20962" s="273"/>
      <c r="E20962" s="89">
        <v>1.6666666666666666E-2</v>
      </c>
      <c r="U20962">
        <v>1</v>
      </c>
      <c r="Y20962">
        <f t="shared" si="981"/>
        <v>1</v>
      </c>
      <c r="Z20962" s="90" t="str">
        <f t="shared" si="982"/>
        <v>2026/03/14 00:24</v>
      </c>
    </row>
    <row r="20963" spans="1:26" ht="3.6" customHeight="1" x14ac:dyDescent="0.2">
      <c r="A20963" s="86">
        <f t="shared" si="983"/>
        <v>46095</v>
      </c>
      <c r="B20963" s="270"/>
      <c r="C20963" s="272"/>
      <c r="D20963" s="273"/>
      <c r="E20963" s="89">
        <v>2.013888888888889E-2</v>
      </c>
      <c r="U20963">
        <v>1</v>
      </c>
      <c r="Y20963">
        <f t="shared" si="981"/>
        <v>1</v>
      </c>
      <c r="Z20963" s="90" t="str">
        <f t="shared" si="982"/>
        <v>2026/03/14 00:29</v>
      </c>
    </row>
    <row r="20964" spans="1:26" ht="3.6" customHeight="1" x14ac:dyDescent="0.2">
      <c r="A20964" s="86">
        <f t="shared" si="983"/>
        <v>46095</v>
      </c>
      <c r="B20964" s="270"/>
      <c r="C20964" s="272"/>
      <c r="D20964" s="273"/>
      <c r="E20964" s="89">
        <v>2.361111111111111E-2</v>
      </c>
      <c r="U20964">
        <v>1</v>
      </c>
      <c r="Y20964">
        <f t="shared" si="981"/>
        <v>1</v>
      </c>
      <c r="Z20964" s="90" t="str">
        <f t="shared" si="982"/>
        <v>2026/03/14 00:34</v>
      </c>
    </row>
    <row r="20965" spans="1:26" ht="3.6" customHeight="1" x14ac:dyDescent="0.2">
      <c r="A20965" s="86">
        <f t="shared" si="983"/>
        <v>46095</v>
      </c>
      <c r="B20965" s="270"/>
      <c r="C20965" s="272"/>
      <c r="D20965" s="273"/>
      <c r="E20965" s="89">
        <v>2.7083333333333334E-2</v>
      </c>
      <c r="U20965">
        <v>1</v>
      </c>
      <c r="Y20965">
        <f t="shared" si="981"/>
        <v>1</v>
      </c>
      <c r="Z20965" s="90" t="str">
        <f t="shared" si="982"/>
        <v>2026/03/14 00:39</v>
      </c>
    </row>
    <row r="20966" spans="1:26" ht="3.6" customHeight="1" x14ac:dyDescent="0.2">
      <c r="A20966" s="86">
        <f t="shared" si="983"/>
        <v>46095</v>
      </c>
      <c r="B20966" s="270"/>
      <c r="C20966" s="272"/>
      <c r="D20966" s="273"/>
      <c r="E20966" s="89">
        <v>3.0555555555555555E-2</v>
      </c>
      <c r="U20966">
        <v>1</v>
      </c>
      <c r="Y20966">
        <f t="shared" si="981"/>
        <v>1</v>
      </c>
      <c r="Z20966" s="90" t="str">
        <f t="shared" si="982"/>
        <v>2026/03/14 00:44</v>
      </c>
    </row>
    <row r="20967" spans="1:26" ht="3.6" customHeight="1" x14ac:dyDescent="0.2">
      <c r="A20967" s="86">
        <f t="shared" si="983"/>
        <v>46095</v>
      </c>
      <c r="B20967" s="270"/>
      <c r="C20967" s="272"/>
      <c r="D20967" s="273"/>
      <c r="E20967" s="89">
        <v>3.4027777777777775E-2</v>
      </c>
      <c r="U20967">
        <v>1</v>
      </c>
      <c r="Y20967">
        <f t="shared" si="981"/>
        <v>1</v>
      </c>
      <c r="Z20967" s="90" t="str">
        <f t="shared" si="982"/>
        <v>2026/03/14 00:49</v>
      </c>
    </row>
    <row r="20968" spans="1:26" ht="3.6" customHeight="1" x14ac:dyDescent="0.2">
      <c r="A20968" s="86">
        <f t="shared" si="983"/>
        <v>46095</v>
      </c>
      <c r="B20968" s="270"/>
      <c r="C20968" s="272"/>
      <c r="D20968" s="273"/>
      <c r="E20968" s="89">
        <v>3.7499999999999999E-2</v>
      </c>
      <c r="U20968">
        <v>1</v>
      </c>
      <c r="Y20968">
        <f t="shared" si="981"/>
        <v>1</v>
      </c>
      <c r="Z20968" s="90" t="str">
        <f t="shared" si="982"/>
        <v>2026/03/14 00:54</v>
      </c>
    </row>
    <row r="20969" spans="1:26" ht="3.6" customHeight="1" x14ac:dyDescent="0.2">
      <c r="A20969" s="86">
        <f t="shared" si="983"/>
        <v>46095</v>
      </c>
      <c r="B20969" s="270"/>
      <c r="C20969" s="272"/>
      <c r="D20969" s="273"/>
      <c r="E20969" s="89">
        <v>4.0972222222222222E-2</v>
      </c>
      <c r="U20969">
        <v>1</v>
      </c>
      <c r="Y20969">
        <f t="shared" si="981"/>
        <v>1</v>
      </c>
      <c r="Z20969" s="90" t="str">
        <f t="shared" si="982"/>
        <v>2026/03/14 00:59</v>
      </c>
    </row>
    <row r="20970" spans="1:26" ht="3.6" customHeight="1" x14ac:dyDescent="0.2">
      <c r="A20970" s="86">
        <f t="shared" si="983"/>
        <v>46095</v>
      </c>
      <c r="B20970" s="270"/>
      <c r="C20970" s="272"/>
      <c r="D20970" s="273">
        <v>0.79166666666666663</v>
      </c>
      <c r="E20970" s="89">
        <v>2.7777777777777779E-3</v>
      </c>
      <c r="U20970">
        <v>1</v>
      </c>
      <c r="Y20970">
        <f t="shared" si="981"/>
        <v>1</v>
      </c>
      <c r="Z20970" s="90" t="str">
        <f t="shared" si="982"/>
        <v>2026/03/14 19:04</v>
      </c>
    </row>
    <row r="20971" spans="1:26" ht="3.6" customHeight="1" x14ac:dyDescent="0.2">
      <c r="A20971" s="86">
        <f t="shared" si="983"/>
        <v>46095</v>
      </c>
      <c r="B20971" s="270"/>
      <c r="C20971" s="272"/>
      <c r="D20971" s="273"/>
      <c r="E20971" s="89">
        <v>6.2499999999999995E-3</v>
      </c>
      <c r="U20971">
        <v>1</v>
      </c>
      <c r="Y20971">
        <f t="shared" si="981"/>
        <v>1</v>
      </c>
      <c r="Z20971" s="90" t="str">
        <f t="shared" si="982"/>
        <v>2026/03/14 00:09</v>
      </c>
    </row>
    <row r="20972" spans="1:26" ht="3.6" customHeight="1" x14ac:dyDescent="0.2">
      <c r="A20972" s="86">
        <f t="shared" si="983"/>
        <v>46095</v>
      </c>
      <c r="B20972" s="270"/>
      <c r="C20972" s="272"/>
      <c r="D20972" s="273"/>
      <c r="E20972" s="89">
        <v>9.7222222222222224E-3</v>
      </c>
      <c r="U20972">
        <v>1</v>
      </c>
      <c r="Y20972">
        <f t="shared" si="981"/>
        <v>1</v>
      </c>
      <c r="Z20972" s="90" t="str">
        <f t="shared" si="982"/>
        <v>2026/03/14 00:14</v>
      </c>
    </row>
    <row r="20973" spans="1:26" ht="3.6" customHeight="1" x14ac:dyDescent="0.2">
      <c r="A20973" s="86">
        <f t="shared" si="983"/>
        <v>46095</v>
      </c>
      <c r="B20973" s="270"/>
      <c r="C20973" s="272"/>
      <c r="D20973" s="273"/>
      <c r="E20973" s="89">
        <v>1.3194444444444444E-2</v>
      </c>
      <c r="U20973">
        <v>1</v>
      </c>
      <c r="Y20973">
        <f t="shared" si="981"/>
        <v>1</v>
      </c>
      <c r="Z20973" s="90" t="str">
        <f t="shared" si="982"/>
        <v>2026/03/14 00:19</v>
      </c>
    </row>
    <row r="20974" spans="1:26" ht="3.6" customHeight="1" x14ac:dyDescent="0.2">
      <c r="A20974" s="86">
        <f t="shared" si="983"/>
        <v>46095</v>
      </c>
      <c r="B20974" s="270"/>
      <c r="C20974" s="272"/>
      <c r="D20974" s="273"/>
      <c r="E20974" s="89">
        <v>1.6666666666666666E-2</v>
      </c>
      <c r="U20974">
        <v>1</v>
      </c>
      <c r="Y20974">
        <f t="shared" si="981"/>
        <v>1</v>
      </c>
      <c r="Z20974" s="90" t="str">
        <f t="shared" si="982"/>
        <v>2026/03/14 00:24</v>
      </c>
    </row>
    <row r="20975" spans="1:26" ht="3.6" customHeight="1" x14ac:dyDescent="0.2">
      <c r="A20975" s="86">
        <f t="shared" si="983"/>
        <v>46095</v>
      </c>
      <c r="B20975" s="270"/>
      <c r="C20975" s="272"/>
      <c r="D20975" s="273"/>
      <c r="E20975" s="89">
        <v>2.013888888888889E-2</v>
      </c>
      <c r="U20975">
        <v>1</v>
      </c>
      <c r="Y20975">
        <f t="shared" si="981"/>
        <v>1</v>
      </c>
      <c r="Z20975" s="90" t="str">
        <f t="shared" si="982"/>
        <v>2026/03/14 00:29</v>
      </c>
    </row>
    <row r="20976" spans="1:26" ht="3.6" customHeight="1" x14ac:dyDescent="0.2">
      <c r="A20976" s="86">
        <f t="shared" si="983"/>
        <v>46095</v>
      </c>
      <c r="B20976" s="270"/>
      <c r="C20976" s="272"/>
      <c r="D20976" s="273"/>
      <c r="E20976" s="89">
        <v>2.361111111111111E-2</v>
      </c>
      <c r="U20976">
        <v>1</v>
      </c>
      <c r="Y20976">
        <f t="shared" si="981"/>
        <v>1</v>
      </c>
      <c r="Z20976" s="90" t="str">
        <f t="shared" si="982"/>
        <v>2026/03/14 00:34</v>
      </c>
    </row>
    <row r="20977" spans="1:26" ht="3.6" customHeight="1" x14ac:dyDescent="0.2">
      <c r="A20977" s="86">
        <f t="shared" si="983"/>
        <v>46095</v>
      </c>
      <c r="B20977" s="270"/>
      <c r="C20977" s="272"/>
      <c r="D20977" s="273"/>
      <c r="E20977" s="89">
        <v>2.7083333333333334E-2</v>
      </c>
      <c r="U20977">
        <v>1</v>
      </c>
      <c r="Y20977">
        <f t="shared" si="981"/>
        <v>1</v>
      </c>
      <c r="Z20977" s="90" t="str">
        <f t="shared" si="982"/>
        <v>2026/03/14 00:39</v>
      </c>
    </row>
    <row r="20978" spans="1:26" ht="3.6" customHeight="1" x14ac:dyDescent="0.2">
      <c r="A20978" s="86">
        <f t="shared" si="983"/>
        <v>46095</v>
      </c>
      <c r="B20978" s="270"/>
      <c r="C20978" s="272"/>
      <c r="D20978" s="273"/>
      <c r="E20978" s="89">
        <v>3.0555555555555555E-2</v>
      </c>
      <c r="U20978">
        <v>1</v>
      </c>
      <c r="Y20978">
        <f t="shared" si="981"/>
        <v>1</v>
      </c>
      <c r="Z20978" s="90" t="str">
        <f t="shared" si="982"/>
        <v>2026/03/14 00:44</v>
      </c>
    </row>
    <row r="20979" spans="1:26" ht="3.6" customHeight="1" x14ac:dyDescent="0.2">
      <c r="A20979" s="86">
        <f t="shared" si="983"/>
        <v>46095</v>
      </c>
      <c r="B20979" s="270"/>
      <c r="C20979" s="272"/>
      <c r="D20979" s="273"/>
      <c r="E20979" s="89">
        <v>3.4027777777777775E-2</v>
      </c>
      <c r="U20979">
        <v>1</v>
      </c>
      <c r="Y20979">
        <f t="shared" si="981"/>
        <v>1</v>
      </c>
      <c r="Z20979" s="90" t="str">
        <f t="shared" si="982"/>
        <v>2026/03/14 00:49</v>
      </c>
    </row>
    <row r="20980" spans="1:26" ht="3.6" customHeight="1" x14ac:dyDescent="0.2">
      <c r="A20980" s="86">
        <f t="shared" si="983"/>
        <v>46095</v>
      </c>
      <c r="B20980" s="270"/>
      <c r="C20980" s="272"/>
      <c r="D20980" s="273"/>
      <c r="E20980" s="89">
        <v>3.7499999999999999E-2</v>
      </c>
      <c r="U20980">
        <v>1</v>
      </c>
      <c r="Y20980">
        <f t="shared" si="981"/>
        <v>1</v>
      </c>
      <c r="Z20980" s="90" t="str">
        <f t="shared" si="982"/>
        <v>2026/03/14 00:54</v>
      </c>
    </row>
    <row r="20981" spans="1:26" ht="3.6" customHeight="1" x14ac:dyDescent="0.2">
      <c r="A20981" s="86">
        <f t="shared" si="983"/>
        <v>46095</v>
      </c>
      <c r="B20981" s="270"/>
      <c r="C20981" s="272"/>
      <c r="D20981" s="273"/>
      <c r="E20981" s="89">
        <v>4.0972222222222222E-2</v>
      </c>
      <c r="U20981">
        <v>1</v>
      </c>
      <c r="Y20981">
        <f t="shared" si="981"/>
        <v>1</v>
      </c>
      <c r="Z20981" s="90" t="str">
        <f t="shared" si="982"/>
        <v>2026/03/14 00:59</v>
      </c>
    </row>
    <row r="20982" spans="1:26" ht="3.6" customHeight="1" x14ac:dyDescent="0.2">
      <c r="A20982" s="86">
        <f t="shared" si="983"/>
        <v>46095</v>
      </c>
      <c r="B20982" s="270"/>
      <c r="C20982" s="272"/>
      <c r="D20982" s="273">
        <v>0.83333333333333337</v>
      </c>
      <c r="E20982" s="89">
        <v>2.7777777777777779E-3</v>
      </c>
      <c r="U20982">
        <v>1</v>
      </c>
      <c r="Y20982">
        <f t="shared" si="981"/>
        <v>1</v>
      </c>
      <c r="Z20982" s="90" t="str">
        <f t="shared" si="982"/>
        <v>2026/03/14 20:04</v>
      </c>
    </row>
    <row r="20983" spans="1:26" ht="3.6" customHeight="1" x14ac:dyDescent="0.2">
      <c r="A20983" s="86">
        <f t="shared" si="983"/>
        <v>46095</v>
      </c>
      <c r="B20983" s="270"/>
      <c r="C20983" s="272"/>
      <c r="D20983" s="273"/>
      <c r="E20983" s="89">
        <v>6.2499999999999995E-3</v>
      </c>
      <c r="U20983">
        <v>1</v>
      </c>
      <c r="Y20983">
        <f t="shared" si="981"/>
        <v>1</v>
      </c>
      <c r="Z20983" s="90" t="str">
        <f t="shared" si="982"/>
        <v>2026/03/14 00:09</v>
      </c>
    </row>
    <row r="20984" spans="1:26" ht="3.6" customHeight="1" x14ac:dyDescent="0.2">
      <c r="A20984" s="86">
        <f t="shared" si="983"/>
        <v>46095</v>
      </c>
      <c r="B20984" s="270"/>
      <c r="C20984" s="272"/>
      <c r="D20984" s="273"/>
      <c r="E20984" s="89">
        <v>9.7222222222222224E-3</v>
      </c>
      <c r="U20984">
        <v>1</v>
      </c>
      <c r="Y20984">
        <f t="shared" si="981"/>
        <v>1</v>
      </c>
      <c r="Z20984" s="90" t="str">
        <f t="shared" si="982"/>
        <v>2026/03/14 00:14</v>
      </c>
    </row>
    <row r="20985" spans="1:26" ht="3.6" customHeight="1" x14ac:dyDescent="0.2">
      <c r="A20985" s="86">
        <f t="shared" si="983"/>
        <v>46095</v>
      </c>
      <c r="B20985" s="270"/>
      <c r="C20985" s="272"/>
      <c r="D20985" s="273"/>
      <c r="E20985" s="89">
        <v>1.3194444444444444E-2</v>
      </c>
      <c r="U20985">
        <v>1</v>
      </c>
      <c r="Y20985">
        <f t="shared" si="981"/>
        <v>1</v>
      </c>
      <c r="Z20985" s="90" t="str">
        <f t="shared" si="982"/>
        <v>2026/03/14 00:19</v>
      </c>
    </row>
    <row r="20986" spans="1:26" ht="3.6" customHeight="1" x14ac:dyDescent="0.2">
      <c r="A20986" s="86">
        <f t="shared" si="983"/>
        <v>46095</v>
      </c>
      <c r="B20986" s="270"/>
      <c r="C20986" s="272"/>
      <c r="D20986" s="273"/>
      <c r="E20986" s="89">
        <v>1.6666666666666666E-2</v>
      </c>
      <c r="U20986">
        <v>1</v>
      </c>
      <c r="Y20986">
        <f t="shared" si="981"/>
        <v>1</v>
      </c>
      <c r="Z20986" s="90" t="str">
        <f t="shared" si="982"/>
        <v>2026/03/14 00:24</v>
      </c>
    </row>
    <row r="20987" spans="1:26" ht="3.6" customHeight="1" x14ac:dyDescent="0.2">
      <c r="A20987" s="86">
        <f t="shared" si="983"/>
        <v>46095</v>
      </c>
      <c r="B20987" s="270"/>
      <c r="C20987" s="272"/>
      <c r="D20987" s="273"/>
      <c r="E20987" s="89">
        <v>2.013888888888889E-2</v>
      </c>
      <c r="U20987">
        <v>1</v>
      </c>
      <c r="Y20987">
        <f t="shared" si="981"/>
        <v>1</v>
      </c>
      <c r="Z20987" s="90" t="str">
        <f t="shared" si="982"/>
        <v>2026/03/14 00:29</v>
      </c>
    </row>
    <row r="20988" spans="1:26" ht="3.6" customHeight="1" x14ac:dyDescent="0.2">
      <c r="A20988" s="86">
        <f t="shared" si="983"/>
        <v>46095</v>
      </c>
      <c r="B20988" s="270"/>
      <c r="C20988" s="272"/>
      <c r="D20988" s="273"/>
      <c r="E20988" s="89">
        <v>2.361111111111111E-2</v>
      </c>
      <c r="U20988">
        <v>1</v>
      </c>
      <c r="Y20988">
        <f t="shared" si="981"/>
        <v>1</v>
      </c>
      <c r="Z20988" s="90" t="str">
        <f t="shared" si="982"/>
        <v>2026/03/14 00:34</v>
      </c>
    </row>
    <row r="20989" spans="1:26" ht="3.6" customHeight="1" x14ac:dyDescent="0.2">
      <c r="A20989" s="86">
        <f t="shared" si="983"/>
        <v>46095</v>
      </c>
      <c r="B20989" s="270"/>
      <c r="C20989" s="272"/>
      <c r="D20989" s="273"/>
      <c r="E20989" s="89">
        <v>2.7083333333333334E-2</v>
      </c>
      <c r="U20989">
        <v>1</v>
      </c>
      <c r="Y20989">
        <f t="shared" si="981"/>
        <v>1</v>
      </c>
      <c r="Z20989" s="90" t="str">
        <f t="shared" si="982"/>
        <v>2026/03/14 00:39</v>
      </c>
    </row>
    <row r="20990" spans="1:26" ht="3.6" customHeight="1" x14ac:dyDescent="0.2">
      <c r="A20990" s="86">
        <f t="shared" si="983"/>
        <v>46095</v>
      </c>
      <c r="B20990" s="270"/>
      <c r="C20990" s="272"/>
      <c r="D20990" s="273"/>
      <c r="E20990" s="89">
        <v>3.0555555555555555E-2</v>
      </c>
      <c r="U20990">
        <v>1</v>
      </c>
      <c r="Y20990">
        <f t="shared" si="981"/>
        <v>1</v>
      </c>
      <c r="Z20990" s="90" t="str">
        <f t="shared" si="982"/>
        <v>2026/03/14 00:44</v>
      </c>
    </row>
    <row r="20991" spans="1:26" ht="3.6" customHeight="1" x14ac:dyDescent="0.2">
      <c r="A20991" s="86">
        <f t="shared" si="983"/>
        <v>46095</v>
      </c>
      <c r="B20991" s="270"/>
      <c r="C20991" s="272"/>
      <c r="D20991" s="273"/>
      <c r="E20991" s="89">
        <v>3.4027777777777775E-2</v>
      </c>
      <c r="U20991">
        <v>1</v>
      </c>
      <c r="Y20991">
        <f t="shared" si="981"/>
        <v>1</v>
      </c>
      <c r="Z20991" s="90" t="str">
        <f t="shared" si="982"/>
        <v>2026/03/14 00:49</v>
      </c>
    </row>
    <row r="20992" spans="1:26" ht="3.6" customHeight="1" x14ac:dyDescent="0.2">
      <c r="A20992" s="86">
        <f t="shared" si="983"/>
        <v>46095</v>
      </c>
      <c r="B20992" s="270"/>
      <c r="C20992" s="272"/>
      <c r="D20992" s="273"/>
      <c r="E20992" s="89">
        <v>3.7499999999999999E-2</v>
      </c>
      <c r="U20992">
        <v>1</v>
      </c>
      <c r="Y20992">
        <f t="shared" si="981"/>
        <v>1</v>
      </c>
      <c r="Z20992" s="90" t="str">
        <f t="shared" si="982"/>
        <v>2026/03/14 00:54</v>
      </c>
    </row>
    <row r="20993" spans="1:26" ht="3.6" customHeight="1" x14ac:dyDescent="0.2">
      <c r="A20993" s="86">
        <f t="shared" si="983"/>
        <v>46095</v>
      </c>
      <c r="B20993" s="270"/>
      <c r="C20993" s="272"/>
      <c r="D20993" s="273"/>
      <c r="E20993" s="89">
        <v>4.0972222222222222E-2</v>
      </c>
      <c r="U20993">
        <v>1</v>
      </c>
      <c r="Y20993">
        <f t="shared" si="981"/>
        <v>1</v>
      </c>
      <c r="Z20993" s="90" t="str">
        <f t="shared" si="982"/>
        <v>2026/03/14 00:59</v>
      </c>
    </row>
    <row r="20994" spans="1:26" ht="3.6" customHeight="1" x14ac:dyDescent="0.2">
      <c r="A20994" s="86">
        <f t="shared" si="983"/>
        <v>46095</v>
      </c>
      <c r="B20994" s="270"/>
      <c r="C20994" s="272"/>
      <c r="D20994" s="273">
        <v>0.875</v>
      </c>
      <c r="E20994" s="89">
        <v>2.7777777777777779E-3</v>
      </c>
      <c r="U20994">
        <v>1</v>
      </c>
      <c r="Y20994">
        <f t="shared" si="981"/>
        <v>1</v>
      </c>
      <c r="Z20994" s="90" t="str">
        <f t="shared" si="982"/>
        <v>2026/03/14 21:04</v>
      </c>
    </row>
    <row r="20995" spans="1:26" ht="3.6" customHeight="1" x14ac:dyDescent="0.2">
      <c r="A20995" s="86">
        <f t="shared" si="983"/>
        <v>46095</v>
      </c>
      <c r="B20995" s="270"/>
      <c r="C20995" s="272"/>
      <c r="D20995" s="273"/>
      <c r="E20995" s="89">
        <v>6.2499999999999995E-3</v>
      </c>
      <c r="U20995">
        <v>1</v>
      </c>
      <c r="Y20995">
        <f t="shared" si="981"/>
        <v>1</v>
      </c>
      <c r="Z20995" s="90" t="str">
        <f t="shared" si="982"/>
        <v>2026/03/14 00:09</v>
      </c>
    </row>
    <row r="20996" spans="1:26" ht="3.6" customHeight="1" x14ac:dyDescent="0.2">
      <c r="A20996" s="86">
        <f t="shared" si="983"/>
        <v>46095</v>
      </c>
      <c r="B20996" s="270"/>
      <c r="C20996" s="272"/>
      <c r="D20996" s="273"/>
      <c r="E20996" s="89">
        <v>9.7222222222222224E-3</v>
      </c>
      <c r="U20996">
        <v>1</v>
      </c>
      <c r="Y20996">
        <f t="shared" si="981"/>
        <v>1</v>
      </c>
      <c r="Z20996" s="90" t="str">
        <f t="shared" si="982"/>
        <v>2026/03/14 00:14</v>
      </c>
    </row>
    <row r="20997" spans="1:26" ht="3.6" customHeight="1" x14ac:dyDescent="0.2">
      <c r="A20997" s="86">
        <f t="shared" si="983"/>
        <v>46095</v>
      </c>
      <c r="B20997" s="270"/>
      <c r="C20997" s="272"/>
      <c r="D20997" s="273"/>
      <c r="E20997" s="89">
        <v>1.3194444444444444E-2</v>
      </c>
      <c r="U20997">
        <v>1</v>
      </c>
      <c r="Y20997">
        <f t="shared" si="981"/>
        <v>1</v>
      </c>
      <c r="Z20997" s="90" t="str">
        <f t="shared" si="982"/>
        <v>2026/03/14 00:19</v>
      </c>
    </row>
    <row r="20998" spans="1:26" ht="3.6" customHeight="1" x14ac:dyDescent="0.2">
      <c r="A20998" s="86">
        <f t="shared" si="983"/>
        <v>46095</v>
      </c>
      <c r="B20998" s="270"/>
      <c r="C20998" s="272"/>
      <c r="D20998" s="273"/>
      <c r="E20998" s="89">
        <v>1.6666666666666666E-2</v>
      </c>
      <c r="U20998">
        <v>1</v>
      </c>
      <c r="Y20998">
        <f t="shared" si="981"/>
        <v>1</v>
      </c>
      <c r="Z20998" s="90" t="str">
        <f t="shared" si="982"/>
        <v>2026/03/14 00:24</v>
      </c>
    </row>
    <row r="20999" spans="1:26" ht="3.6" customHeight="1" x14ac:dyDescent="0.2">
      <c r="A20999" s="86">
        <f t="shared" si="983"/>
        <v>46095</v>
      </c>
      <c r="B20999" s="270"/>
      <c r="C20999" s="272"/>
      <c r="D20999" s="273"/>
      <c r="E20999" s="89">
        <v>2.013888888888889E-2</v>
      </c>
      <c r="U20999">
        <v>1</v>
      </c>
      <c r="Y20999">
        <f t="shared" ref="Y20999:Y21062" si="984">COUNTA(F20999:X20999)</f>
        <v>1</v>
      </c>
      <c r="Z20999" s="90" t="str">
        <f t="shared" ref="Z20999:Z21062" si="985">TEXT(A20999,"yyyy/mm/dd")&amp; " " &amp;TEXT(D20999+E20999,"hh:mm")</f>
        <v>2026/03/14 00:29</v>
      </c>
    </row>
    <row r="21000" spans="1:26" ht="3.6" customHeight="1" x14ac:dyDescent="0.2">
      <c r="A21000" s="86">
        <f t="shared" ref="A21000:A21063" si="986">IF(B21000&lt;&gt;"",B21000,A20999)</f>
        <v>46095</v>
      </c>
      <c r="B21000" s="270"/>
      <c r="C21000" s="272"/>
      <c r="D21000" s="273"/>
      <c r="E21000" s="89">
        <v>2.361111111111111E-2</v>
      </c>
      <c r="U21000">
        <v>1</v>
      </c>
      <c r="Y21000">
        <f t="shared" si="984"/>
        <v>1</v>
      </c>
      <c r="Z21000" s="90" t="str">
        <f t="shared" si="985"/>
        <v>2026/03/14 00:34</v>
      </c>
    </row>
    <row r="21001" spans="1:26" ht="3.6" customHeight="1" x14ac:dyDescent="0.2">
      <c r="A21001" s="86">
        <f t="shared" si="986"/>
        <v>46095</v>
      </c>
      <c r="B21001" s="270"/>
      <c r="C21001" s="272"/>
      <c r="D21001" s="273"/>
      <c r="E21001" s="89">
        <v>2.7083333333333334E-2</v>
      </c>
      <c r="U21001">
        <v>1</v>
      </c>
      <c r="Y21001">
        <f t="shared" si="984"/>
        <v>1</v>
      </c>
      <c r="Z21001" s="90" t="str">
        <f t="shared" si="985"/>
        <v>2026/03/14 00:39</v>
      </c>
    </row>
    <row r="21002" spans="1:26" ht="3.6" customHeight="1" x14ac:dyDescent="0.2">
      <c r="A21002" s="86">
        <f t="shared" si="986"/>
        <v>46095</v>
      </c>
      <c r="B21002" s="270"/>
      <c r="C21002" s="272"/>
      <c r="D21002" s="273"/>
      <c r="E21002" s="89">
        <v>3.0555555555555555E-2</v>
      </c>
      <c r="U21002">
        <v>1</v>
      </c>
      <c r="Y21002">
        <f t="shared" si="984"/>
        <v>1</v>
      </c>
      <c r="Z21002" s="90" t="str">
        <f t="shared" si="985"/>
        <v>2026/03/14 00:44</v>
      </c>
    </row>
    <row r="21003" spans="1:26" ht="3.6" customHeight="1" x14ac:dyDescent="0.2">
      <c r="A21003" s="86">
        <f t="shared" si="986"/>
        <v>46095</v>
      </c>
      <c r="B21003" s="270"/>
      <c r="C21003" s="272"/>
      <c r="D21003" s="273"/>
      <c r="E21003" s="89">
        <v>3.4027777777777775E-2</v>
      </c>
      <c r="U21003">
        <v>1</v>
      </c>
      <c r="Y21003">
        <f t="shared" si="984"/>
        <v>1</v>
      </c>
      <c r="Z21003" s="90" t="str">
        <f t="shared" si="985"/>
        <v>2026/03/14 00:49</v>
      </c>
    </row>
    <row r="21004" spans="1:26" ht="3.6" customHeight="1" x14ac:dyDescent="0.2">
      <c r="A21004" s="86">
        <f t="shared" si="986"/>
        <v>46095</v>
      </c>
      <c r="B21004" s="270"/>
      <c r="C21004" s="272"/>
      <c r="D21004" s="273"/>
      <c r="E21004" s="89">
        <v>3.7499999999999999E-2</v>
      </c>
      <c r="U21004">
        <v>1</v>
      </c>
      <c r="Y21004">
        <f t="shared" si="984"/>
        <v>1</v>
      </c>
      <c r="Z21004" s="90" t="str">
        <f t="shared" si="985"/>
        <v>2026/03/14 00:54</v>
      </c>
    </row>
    <row r="21005" spans="1:26" ht="3.6" customHeight="1" x14ac:dyDescent="0.2">
      <c r="A21005" s="86">
        <f t="shared" si="986"/>
        <v>46095</v>
      </c>
      <c r="B21005" s="270"/>
      <c r="C21005" s="272"/>
      <c r="D21005" s="273"/>
      <c r="E21005" s="89">
        <v>4.0972222222222222E-2</v>
      </c>
      <c r="U21005">
        <v>1</v>
      </c>
      <c r="Y21005">
        <f t="shared" si="984"/>
        <v>1</v>
      </c>
      <c r="Z21005" s="90" t="str">
        <f t="shared" si="985"/>
        <v>2026/03/14 00:59</v>
      </c>
    </row>
    <row r="21006" spans="1:26" ht="3.6" customHeight="1" x14ac:dyDescent="0.2">
      <c r="A21006" s="86">
        <f t="shared" si="986"/>
        <v>46095</v>
      </c>
      <c r="B21006" s="270"/>
      <c r="C21006" s="272"/>
      <c r="D21006" s="273">
        <v>0.91666666666666663</v>
      </c>
      <c r="E21006" s="89">
        <v>2.7777777777777779E-3</v>
      </c>
      <c r="U21006">
        <v>1</v>
      </c>
      <c r="Y21006">
        <f t="shared" si="984"/>
        <v>1</v>
      </c>
      <c r="Z21006" s="90" t="str">
        <f t="shared" si="985"/>
        <v>2026/03/14 22:04</v>
      </c>
    </row>
    <row r="21007" spans="1:26" ht="3.6" customHeight="1" x14ac:dyDescent="0.2">
      <c r="A21007" s="86">
        <f t="shared" si="986"/>
        <v>46095</v>
      </c>
      <c r="B21007" s="270"/>
      <c r="C21007" s="272"/>
      <c r="D21007" s="273"/>
      <c r="E21007" s="89">
        <v>6.2499999999999995E-3</v>
      </c>
      <c r="U21007">
        <v>1</v>
      </c>
      <c r="Y21007">
        <f t="shared" si="984"/>
        <v>1</v>
      </c>
      <c r="Z21007" s="90" t="str">
        <f t="shared" si="985"/>
        <v>2026/03/14 00:09</v>
      </c>
    </row>
    <row r="21008" spans="1:26" ht="3.6" customHeight="1" x14ac:dyDescent="0.2">
      <c r="A21008" s="86">
        <f t="shared" si="986"/>
        <v>46095</v>
      </c>
      <c r="B21008" s="270"/>
      <c r="C21008" s="272"/>
      <c r="D21008" s="273"/>
      <c r="E21008" s="89">
        <v>9.7222222222222224E-3</v>
      </c>
      <c r="U21008">
        <v>1</v>
      </c>
      <c r="Y21008">
        <f t="shared" si="984"/>
        <v>1</v>
      </c>
      <c r="Z21008" s="90" t="str">
        <f t="shared" si="985"/>
        <v>2026/03/14 00:14</v>
      </c>
    </row>
    <row r="21009" spans="1:26" ht="3.6" customHeight="1" x14ac:dyDescent="0.2">
      <c r="A21009" s="86">
        <f t="shared" si="986"/>
        <v>46095</v>
      </c>
      <c r="B21009" s="270"/>
      <c r="C21009" s="272"/>
      <c r="D21009" s="273"/>
      <c r="E21009" s="89">
        <v>1.3194444444444444E-2</v>
      </c>
      <c r="U21009">
        <v>1</v>
      </c>
      <c r="Y21009">
        <f t="shared" si="984"/>
        <v>1</v>
      </c>
      <c r="Z21009" s="90" t="str">
        <f t="shared" si="985"/>
        <v>2026/03/14 00:19</v>
      </c>
    </row>
    <row r="21010" spans="1:26" ht="3.6" customHeight="1" x14ac:dyDescent="0.2">
      <c r="A21010" s="86">
        <f t="shared" si="986"/>
        <v>46095</v>
      </c>
      <c r="B21010" s="270"/>
      <c r="C21010" s="272"/>
      <c r="D21010" s="273"/>
      <c r="E21010" s="89">
        <v>1.6666666666666666E-2</v>
      </c>
      <c r="U21010">
        <v>1</v>
      </c>
      <c r="Y21010">
        <f t="shared" si="984"/>
        <v>1</v>
      </c>
      <c r="Z21010" s="90" t="str">
        <f t="shared" si="985"/>
        <v>2026/03/14 00:24</v>
      </c>
    </row>
    <row r="21011" spans="1:26" ht="3.6" customHeight="1" x14ac:dyDescent="0.2">
      <c r="A21011" s="86">
        <f t="shared" si="986"/>
        <v>46095</v>
      </c>
      <c r="B21011" s="270"/>
      <c r="C21011" s="272"/>
      <c r="D21011" s="273"/>
      <c r="E21011" s="89">
        <v>2.013888888888889E-2</v>
      </c>
      <c r="U21011">
        <v>1</v>
      </c>
      <c r="Y21011">
        <f t="shared" si="984"/>
        <v>1</v>
      </c>
      <c r="Z21011" s="90" t="str">
        <f t="shared" si="985"/>
        <v>2026/03/14 00:29</v>
      </c>
    </row>
    <row r="21012" spans="1:26" ht="3.6" customHeight="1" x14ac:dyDescent="0.2">
      <c r="A21012" s="86">
        <f t="shared" si="986"/>
        <v>46095</v>
      </c>
      <c r="B21012" s="270"/>
      <c r="C21012" s="272"/>
      <c r="D21012" s="273"/>
      <c r="E21012" s="89">
        <v>2.361111111111111E-2</v>
      </c>
      <c r="U21012">
        <v>1</v>
      </c>
      <c r="Y21012">
        <f t="shared" si="984"/>
        <v>1</v>
      </c>
      <c r="Z21012" s="90" t="str">
        <f t="shared" si="985"/>
        <v>2026/03/14 00:34</v>
      </c>
    </row>
    <row r="21013" spans="1:26" ht="3.6" customHeight="1" x14ac:dyDescent="0.2">
      <c r="A21013" s="86">
        <f t="shared" si="986"/>
        <v>46095</v>
      </c>
      <c r="B21013" s="270"/>
      <c r="C21013" s="272"/>
      <c r="D21013" s="273"/>
      <c r="E21013" s="89">
        <v>2.7083333333333334E-2</v>
      </c>
      <c r="U21013">
        <v>1</v>
      </c>
      <c r="Y21013">
        <f t="shared" si="984"/>
        <v>1</v>
      </c>
      <c r="Z21013" s="90" t="str">
        <f t="shared" si="985"/>
        <v>2026/03/14 00:39</v>
      </c>
    </row>
    <row r="21014" spans="1:26" ht="3.6" customHeight="1" x14ac:dyDescent="0.2">
      <c r="A21014" s="86">
        <f t="shared" si="986"/>
        <v>46095</v>
      </c>
      <c r="B21014" s="270"/>
      <c r="C21014" s="272"/>
      <c r="D21014" s="273"/>
      <c r="E21014" s="89">
        <v>3.0555555555555555E-2</v>
      </c>
      <c r="U21014">
        <v>1</v>
      </c>
      <c r="Y21014">
        <f t="shared" si="984"/>
        <v>1</v>
      </c>
      <c r="Z21014" s="90" t="str">
        <f t="shared" si="985"/>
        <v>2026/03/14 00:44</v>
      </c>
    </row>
    <row r="21015" spans="1:26" ht="3.6" customHeight="1" x14ac:dyDescent="0.2">
      <c r="A21015" s="86">
        <f t="shared" si="986"/>
        <v>46095</v>
      </c>
      <c r="B21015" s="270"/>
      <c r="C21015" s="272"/>
      <c r="D21015" s="273"/>
      <c r="E21015" s="89">
        <v>3.4027777777777775E-2</v>
      </c>
      <c r="U21015">
        <v>1</v>
      </c>
      <c r="Y21015">
        <f t="shared" si="984"/>
        <v>1</v>
      </c>
      <c r="Z21015" s="90" t="str">
        <f t="shared" si="985"/>
        <v>2026/03/14 00:49</v>
      </c>
    </row>
    <row r="21016" spans="1:26" ht="3.6" customHeight="1" x14ac:dyDescent="0.2">
      <c r="A21016" s="86">
        <f t="shared" si="986"/>
        <v>46095</v>
      </c>
      <c r="B21016" s="270"/>
      <c r="C21016" s="272"/>
      <c r="D21016" s="273"/>
      <c r="E21016" s="89">
        <v>3.7499999999999999E-2</v>
      </c>
      <c r="U21016">
        <v>1</v>
      </c>
      <c r="Y21016">
        <f t="shared" si="984"/>
        <v>1</v>
      </c>
      <c r="Z21016" s="90" t="str">
        <f t="shared" si="985"/>
        <v>2026/03/14 00:54</v>
      </c>
    </row>
    <row r="21017" spans="1:26" ht="3.6" customHeight="1" x14ac:dyDescent="0.2">
      <c r="A21017" s="86">
        <f t="shared" si="986"/>
        <v>46095</v>
      </c>
      <c r="B21017" s="270"/>
      <c r="C21017" s="272"/>
      <c r="D21017" s="273"/>
      <c r="E21017" s="89">
        <v>4.0972222222222222E-2</v>
      </c>
      <c r="U21017">
        <v>1</v>
      </c>
      <c r="Y21017">
        <f t="shared" si="984"/>
        <v>1</v>
      </c>
      <c r="Z21017" s="90" t="str">
        <f t="shared" si="985"/>
        <v>2026/03/14 00:59</v>
      </c>
    </row>
    <row r="21018" spans="1:26" ht="3.6" customHeight="1" x14ac:dyDescent="0.2">
      <c r="A21018" s="86">
        <f t="shared" si="986"/>
        <v>46095</v>
      </c>
      <c r="B21018" s="270"/>
      <c r="C21018" s="272"/>
      <c r="D21018" s="273">
        <v>0.95833333333333337</v>
      </c>
      <c r="E21018" s="89">
        <v>2.7777777777777779E-3</v>
      </c>
      <c r="U21018">
        <v>1</v>
      </c>
      <c r="Y21018">
        <f t="shared" si="984"/>
        <v>1</v>
      </c>
      <c r="Z21018" s="90" t="str">
        <f t="shared" si="985"/>
        <v>2026/03/14 23:04</v>
      </c>
    </row>
    <row r="21019" spans="1:26" ht="3.6" customHeight="1" x14ac:dyDescent="0.2">
      <c r="A21019" s="86">
        <f t="shared" si="986"/>
        <v>46095</v>
      </c>
      <c r="B21019" s="270"/>
      <c r="C21019" s="272"/>
      <c r="D21019" s="273"/>
      <c r="E21019" s="89">
        <v>6.2499999999999995E-3</v>
      </c>
      <c r="U21019">
        <v>1</v>
      </c>
      <c r="Y21019">
        <f t="shared" si="984"/>
        <v>1</v>
      </c>
      <c r="Z21019" s="90" t="str">
        <f t="shared" si="985"/>
        <v>2026/03/14 00:09</v>
      </c>
    </row>
    <row r="21020" spans="1:26" ht="3.6" customHeight="1" x14ac:dyDescent="0.2">
      <c r="A21020" s="86">
        <f t="shared" si="986"/>
        <v>46095</v>
      </c>
      <c r="B21020" s="270"/>
      <c r="C21020" s="272"/>
      <c r="D21020" s="273"/>
      <c r="E21020" s="89">
        <v>9.7222222222222224E-3</v>
      </c>
      <c r="U21020">
        <v>1</v>
      </c>
      <c r="Y21020">
        <f t="shared" si="984"/>
        <v>1</v>
      </c>
      <c r="Z21020" s="90" t="str">
        <f t="shared" si="985"/>
        <v>2026/03/14 00:14</v>
      </c>
    </row>
    <row r="21021" spans="1:26" ht="3.6" customHeight="1" x14ac:dyDescent="0.2">
      <c r="A21021" s="86">
        <f t="shared" si="986"/>
        <v>46095</v>
      </c>
      <c r="B21021" s="270"/>
      <c r="C21021" s="272"/>
      <c r="D21021" s="273"/>
      <c r="E21021" s="89">
        <v>1.3194444444444444E-2</v>
      </c>
      <c r="U21021">
        <v>1</v>
      </c>
      <c r="Y21021">
        <f t="shared" si="984"/>
        <v>1</v>
      </c>
      <c r="Z21021" s="90" t="str">
        <f t="shared" si="985"/>
        <v>2026/03/14 00:19</v>
      </c>
    </row>
    <row r="21022" spans="1:26" ht="3.6" customHeight="1" x14ac:dyDescent="0.2">
      <c r="A21022" s="86">
        <f t="shared" si="986"/>
        <v>46095</v>
      </c>
      <c r="B21022" s="270"/>
      <c r="C21022" s="272"/>
      <c r="D21022" s="273"/>
      <c r="E21022" s="89">
        <v>1.6666666666666666E-2</v>
      </c>
      <c r="U21022">
        <v>1</v>
      </c>
      <c r="Y21022">
        <f t="shared" si="984"/>
        <v>1</v>
      </c>
      <c r="Z21022" s="90" t="str">
        <f t="shared" si="985"/>
        <v>2026/03/14 00:24</v>
      </c>
    </row>
    <row r="21023" spans="1:26" ht="3.6" customHeight="1" x14ac:dyDescent="0.2">
      <c r="A21023" s="86">
        <f t="shared" si="986"/>
        <v>46095</v>
      </c>
      <c r="B21023" s="270"/>
      <c r="C21023" s="272"/>
      <c r="D21023" s="273"/>
      <c r="E21023" s="89">
        <v>2.013888888888889E-2</v>
      </c>
      <c r="U21023">
        <v>1</v>
      </c>
      <c r="Y21023">
        <f t="shared" si="984"/>
        <v>1</v>
      </c>
      <c r="Z21023" s="90" t="str">
        <f t="shared" si="985"/>
        <v>2026/03/14 00:29</v>
      </c>
    </row>
    <row r="21024" spans="1:26" ht="3.6" customHeight="1" x14ac:dyDescent="0.2">
      <c r="A21024" s="86">
        <f t="shared" si="986"/>
        <v>46095</v>
      </c>
      <c r="B21024" s="270"/>
      <c r="C21024" s="272"/>
      <c r="D21024" s="273"/>
      <c r="E21024" s="89">
        <v>2.361111111111111E-2</v>
      </c>
      <c r="U21024">
        <v>1</v>
      </c>
      <c r="Y21024">
        <f t="shared" si="984"/>
        <v>1</v>
      </c>
      <c r="Z21024" s="90" t="str">
        <f t="shared" si="985"/>
        <v>2026/03/14 00:34</v>
      </c>
    </row>
    <row r="21025" spans="1:26" ht="3.6" customHeight="1" x14ac:dyDescent="0.2">
      <c r="A21025" s="86">
        <f t="shared" si="986"/>
        <v>46095</v>
      </c>
      <c r="B21025" s="270"/>
      <c r="C21025" s="272"/>
      <c r="D21025" s="273"/>
      <c r="E21025" s="89">
        <v>2.7083333333333334E-2</v>
      </c>
      <c r="U21025">
        <v>1</v>
      </c>
      <c r="Y21025">
        <f t="shared" si="984"/>
        <v>1</v>
      </c>
      <c r="Z21025" s="90" t="str">
        <f t="shared" si="985"/>
        <v>2026/03/14 00:39</v>
      </c>
    </row>
    <row r="21026" spans="1:26" ht="3.6" customHeight="1" x14ac:dyDescent="0.2">
      <c r="A21026" s="86">
        <f t="shared" si="986"/>
        <v>46095</v>
      </c>
      <c r="B21026" s="270"/>
      <c r="C21026" s="272"/>
      <c r="D21026" s="273"/>
      <c r="E21026" s="89">
        <v>3.0555555555555555E-2</v>
      </c>
      <c r="U21026">
        <v>1</v>
      </c>
      <c r="Y21026">
        <f t="shared" si="984"/>
        <v>1</v>
      </c>
      <c r="Z21026" s="90" t="str">
        <f t="shared" si="985"/>
        <v>2026/03/14 00:44</v>
      </c>
    </row>
    <row r="21027" spans="1:26" ht="3.6" customHeight="1" x14ac:dyDescent="0.2">
      <c r="A21027" s="86">
        <f t="shared" si="986"/>
        <v>46095</v>
      </c>
      <c r="B21027" s="270"/>
      <c r="C21027" s="272"/>
      <c r="D21027" s="273"/>
      <c r="E21027" s="89">
        <v>3.4027777777777775E-2</v>
      </c>
      <c r="U21027">
        <v>1</v>
      </c>
      <c r="Y21027">
        <f t="shared" si="984"/>
        <v>1</v>
      </c>
      <c r="Z21027" s="90" t="str">
        <f t="shared" si="985"/>
        <v>2026/03/14 00:49</v>
      </c>
    </row>
    <row r="21028" spans="1:26" ht="3.6" customHeight="1" x14ac:dyDescent="0.2">
      <c r="A21028" s="86">
        <f t="shared" si="986"/>
        <v>46095</v>
      </c>
      <c r="B21028" s="270"/>
      <c r="C21028" s="272"/>
      <c r="D21028" s="273"/>
      <c r="E21028" s="89">
        <v>3.7499999999999999E-2</v>
      </c>
      <c r="U21028">
        <v>1</v>
      </c>
      <c r="Y21028">
        <f t="shared" si="984"/>
        <v>1</v>
      </c>
      <c r="Z21028" s="90" t="str">
        <f t="shared" si="985"/>
        <v>2026/03/14 00:54</v>
      </c>
    </row>
    <row r="21029" spans="1:26" ht="3.6" customHeight="1" x14ac:dyDescent="0.2">
      <c r="A21029" s="86">
        <f t="shared" si="986"/>
        <v>46095</v>
      </c>
      <c r="B21029" s="270"/>
      <c r="C21029" s="272"/>
      <c r="D21029" s="273"/>
      <c r="E21029" s="89">
        <v>4.0972222222222222E-2</v>
      </c>
      <c r="U21029">
        <v>1</v>
      </c>
      <c r="Y21029">
        <f t="shared" si="984"/>
        <v>1</v>
      </c>
      <c r="Z21029" s="90" t="str">
        <f t="shared" si="985"/>
        <v>2026/03/14 00:59</v>
      </c>
    </row>
    <row r="21030" spans="1:26" ht="3.6" customHeight="1" x14ac:dyDescent="0.2">
      <c r="A21030" s="86">
        <f t="shared" si="986"/>
        <v>46096</v>
      </c>
      <c r="B21030" s="269">
        <f>B20742+1</f>
        <v>46096</v>
      </c>
      <c r="C21030" s="271" t="str">
        <f>TEXT(B21030,"aaa")</f>
        <v>日</v>
      </c>
      <c r="D21030" s="273">
        <v>0</v>
      </c>
      <c r="E21030" s="89">
        <v>2.7777777777777779E-3</v>
      </c>
      <c r="O21030">
        <v>1</v>
      </c>
      <c r="Y21030">
        <f t="shared" si="984"/>
        <v>1</v>
      </c>
      <c r="Z21030" s="90" t="str">
        <f t="shared" si="985"/>
        <v>2026/03/15 00:04</v>
      </c>
    </row>
    <row r="21031" spans="1:26" ht="3.6" customHeight="1" x14ac:dyDescent="0.2">
      <c r="A21031" s="86">
        <f t="shared" si="986"/>
        <v>46096</v>
      </c>
      <c r="B21031" s="270"/>
      <c r="C21031" s="272"/>
      <c r="D21031" s="273"/>
      <c r="E21031" s="89">
        <v>6.2499999999999995E-3</v>
      </c>
      <c r="O21031">
        <v>1</v>
      </c>
      <c r="Y21031">
        <f t="shared" si="984"/>
        <v>1</v>
      </c>
      <c r="Z21031" s="90" t="str">
        <f t="shared" si="985"/>
        <v>2026/03/15 00:09</v>
      </c>
    </row>
    <row r="21032" spans="1:26" ht="3.6" customHeight="1" x14ac:dyDescent="0.2">
      <c r="A21032" s="86">
        <f t="shared" si="986"/>
        <v>46096</v>
      </c>
      <c r="B21032" s="270"/>
      <c r="C21032" s="272"/>
      <c r="D21032" s="273"/>
      <c r="E21032" s="89">
        <v>9.7222222222222224E-3</v>
      </c>
      <c r="O21032">
        <v>1</v>
      </c>
      <c r="Y21032">
        <f t="shared" si="984"/>
        <v>1</v>
      </c>
      <c r="Z21032" s="90" t="str">
        <f t="shared" si="985"/>
        <v>2026/03/15 00:14</v>
      </c>
    </row>
    <row r="21033" spans="1:26" ht="3.6" customHeight="1" x14ac:dyDescent="0.2">
      <c r="A21033" s="86">
        <f t="shared" si="986"/>
        <v>46096</v>
      </c>
      <c r="B21033" s="270"/>
      <c r="C21033" s="272"/>
      <c r="D21033" s="273"/>
      <c r="E21033" s="89">
        <v>1.3194444444444444E-2</v>
      </c>
      <c r="O21033">
        <v>1</v>
      </c>
      <c r="Y21033">
        <f t="shared" si="984"/>
        <v>1</v>
      </c>
      <c r="Z21033" s="90" t="str">
        <f t="shared" si="985"/>
        <v>2026/03/15 00:19</v>
      </c>
    </row>
    <row r="21034" spans="1:26" ht="3.6" customHeight="1" x14ac:dyDescent="0.2">
      <c r="A21034" s="86">
        <f t="shared" si="986"/>
        <v>46096</v>
      </c>
      <c r="B21034" s="270"/>
      <c r="C21034" s="272"/>
      <c r="D21034" s="273"/>
      <c r="E21034" s="89">
        <v>1.6666666666666666E-2</v>
      </c>
      <c r="O21034">
        <v>1</v>
      </c>
      <c r="Y21034">
        <f t="shared" si="984"/>
        <v>1</v>
      </c>
      <c r="Z21034" s="90" t="str">
        <f t="shared" si="985"/>
        <v>2026/03/15 00:24</v>
      </c>
    </row>
    <row r="21035" spans="1:26" ht="3.6" customHeight="1" x14ac:dyDescent="0.2">
      <c r="A21035" s="86">
        <f t="shared" si="986"/>
        <v>46096</v>
      </c>
      <c r="B21035" s="270"/>
      <c r="C21035" s="272"/>
      <c r="D21035" s="273"/>
      <c r="E21035" s="89">
        <v>2.013888888888889E-2</v>
      </c>
      <c r="O21035">
        <v>1</v>
      </c>
      <c r="Y21035">
        <f t="shared" si="984"/>
        <v>1</v>
      </c>
      <c r="Z21035" s="90" t="str">
        <f t="shared" si="985"/>
        <v>2026/03/15 00:29</v>
      </c>
    </row>
    <row r="21036" spans="1:26" ht="3.6" customHeight="1" x14ac:dyDescent="0.2">
      <c r="A21036" s="86">
        <f t="shared" si="986"/>
        <v>46096</v>
      </c>
      <c r="B21036" s="270"/>
      <c r="C21036" s="272"/>
      <c r="D21036" s="273"/>
      <c r="E21036" s="89">
        <v>2.361111111111111E-2</v>
      </c>
      <c r="O21036">
        <v>1</v>
      </c>
      <c r="Y21036">
        <f t="shared" si="984"/>
        <v>1</v>
      </c>
      <c r="Z21036" s="90" t="str">
        <f t="shared" si="985"/>
        <v>2026/03/15 00:34</v>
      </c>
    </row>
    <row r="21037" spans="1:26" ht="3.6" customHeight="1" x14ac:dyDescent="0.2">
      <c r="A21037" s="86">
        <f t="shared" si="986"/>
        <v>46096</v>
      </c>
      <c r="B21037" s="270"/>
      <c r="C21037" s="272"/>
      <c r="D21037" s="273"/>
      <c r="E21037" s="89">
        <v>2.7083333333333334E-2</v>
      </c>
      <c r="O21037">
        <v>1</v>
      </c>
      <c r="Y21037">
        <f t="shared" si="984"/>
        <v>1</v>
      </c>
      <c r="Z21037" s="90" t="str">
        <f t="shared" si="985"/>
        <v>2026/03/15 00:39</v>
      </c>
    </row>
    <row r="21038" spans="1:26" ht="3.6" customHeight="1" x14ac:dyDescent="0.2">
      <c r="A21038" s="86">
        <f t="shared" si="986"/>
        <v>46096</v>
      </c>
      <c r="B21038" s="270"/>
      <c r="C21038" s="272"/>
      <c r="D21038" s="273"/>
      <c r="E21038" s="89">
        <v>3.0555555555555555E-2</v>
      </c>
      <c r="O21038">
        <v>1</v>
      </c>
      <c r="Y21038">
        <f t="shared" si="984"/>
        <v>1</v>
      </c>
      <c r="Z21038" s="90" t="str">
        <f t="shared" si="985"/>
        <v>2026/03/15 00:44</v>
      </c>
    </row>
    <row r="21039" spans="1:26" ht="3.6" customHeight="1" x14ac:dyDescent="0.2">
      <c r="A21039" s="86">
        <f t="shared" si="986"/>
        <v>46096</v>
      </c>
      <c r="B21039" s="270"/>
      <c r="C21039" s="272"/>
      <c r="D21039" s="273"/>
      <c r="E21039" s="89">
        <v>3.4027777777777775E-2</v>
      </c>
      <c r="O21039">
        <v>1</v>
      </c>
      <c r="Y21039">
        <f t="shared" si="984"/>
        <v>1</v>
      </c>
      <c r="Z21039" s="90" t="str">
        <f t="shared" si="985"/>
        <v>2026/03/15 00:49</v>
      </c>
    </row>
    <row r="21040" spans="1:26" ht="3.6" customHeight="1" x14ac:dyDescent="0.2">
      <c r="A21040" s="86">
        <f t="shared" si="986"/>
        <v>46096</v>
      </c>
      <c r="B21040" s="270"/>
      <c r="C21040" s="272"/>
      <c r="D21040" s="273"/>
      <c r="E21040" s="89">
        <v>3.7499999999999999E-2</v>
      </c>
      <c r="O21040">
        <v>1</v>
      </c>
      <c r="Y21040">
        <f t="shared" si="984"/>
        <v>1</v>
      </c>
      <c r="Z21040" s="90" t="str">
        <f t="shared" si="985"/>
        <v>2026/03/15 00:54</v>
      </c>
    </row>
    <row r="21041" spans="1:26" ht="3.6" customHeight="1" x14ac:dyDescent="0.2">
      <c r="A21041" s="86">
        <f t="shared" si="986"/>
        <v>46096</v>
      </c>
      <c r="B21041" s="270"/>
      <c r="C21041" s="272"/>
      <c r="D21041" s="273"/>
      <c r="E21041" s="89">
        <v>4.0972222222222222E-2</v>
      </c>
      <c r="O21041">
        <v>1</v>
      </c>
      <c r="Y21041">
        <f t="shared" si="984"/>
        <v>1</v>
      </c>
      <c r="Z21041" s="90" t="str">
        <f t="shared" si="985"/>
        <v>2026/03/15 00:59</v>
      </c>
    </row>
    <row r="21042" spans="1:26" ht="3.6" customHeight="1" x14ac:dyDescent="0.2">
      <c r="A21042" s="86">
        <f t="shared" si="986"/>
        <v>46096</v>
      </c>
      <c r="B21042" s="270"/>
      <c r="C21042" s="272"/>
      <c r="D21042" s="273">
        <v>4.1666666666666664E-2</v>
      </c>
      <c r="E21042" s="89">
        <v>2.7777777777777779E-3</v>
      </c>
      <c r="O21042">
        <v>1</v>
      </c>
      <c r="Y21042">
        <f t="shared" si="984"/>
        <v>1</v>
      </c>
      <c r="Z21042" s="90" t="str">
        <f t="shared" si="985"/>
        <v>2026/03/15 01:04</v>
      </c>
    </row>
    <row r="21043" spans="1:26" ht="3.6" customHeight="1" x14ac:dyDescent="0.2">
      <c r="A21043" s="86">
        <f t="shared" si="986"/>
        <v>46096</v>
      </c>
      <c r="B21043" s="270"/>
      <c r="C21043" s="272"/>
      <c r="D21043" s="273"/>
      <c r="E21043" s="89">
        <v>6.2499999999999995E-3</v>
      </c>
      <c r="O21043">
        <v>1</v>
      </c>
      <c r="Y21043">
        <f t="shared" si="984"/>
        <v>1</v>
      </c>
      <c r="Z21043" s="90" t="str">
        <f t="shared" si="985"/>
        <v>2026/03/15 00:09</v>
      </c>
    </row>
    <row r="21044" spans="1:26" ht="3.6" customHeight="1" x14ac:dyDescent="0.2">
      <c r="A21044" s="86">
        <f t="shared" si="986"/>
        <v>46096</v>
      </c>
      <c r="B21044" s="270"/>
      <c r="C21044" s="272"/>
      <c r="D21044" s="273"/>
      <c r="E21044" s="89">
        <v>9.7222222222222224E-3</v>
      </c>
      <c r="O21044">
        <v>1</v>
      </c>
      <c r="Y21044">
        <f t="shared" si="984"/>
        <v>1</v>
      </c>
      <c r="Z21044" s="90" t="str">
        <f t="shared" si="985"/>
        <v>2026/03/15 00:14</v>
      </c>
    </row>
    <row r="21045" spans="1:26" ht="3.6" customHeight="1" x14ac:dyDescent="0.2">
      <c r="A21045" s="86">
        <f t="shared" si="986"/>
        <v>46096</v>
      </c>
      <c r="B21045" s="270"/>
      <c r="C21045" s="272"/>
      <c r="D21045" s="273"/>
      <c r="E21045" s="89">
        <v>1.3194444444444444E-2</v>
      </c>
      <c r="O21045">
        <v>1</v>
      </c>
      <c r="Y21045">
        <f t="shared" si="984"/>
        <v>1</v>
      </c>
      <c r="Z21045" s="90" t="str">
        <f t="shared" si="985"/>
        <v>2026/03/15 00:19</v>
      </c>
    </row>
    <row r="21046" spans="1:26" ht="3.6" customHeight="1" x14ac:dyDescent="0.2">
      <c r="A21046" s="86">
        <f t="shared" si="986"/>
        <v>46096</v>
      </c>
      <c r="B21046" s="270"/>
      <c r="C21046" s="272"/>
      <c r="D21046" s="273"/>
      <c r="E21046" s="89">
        <v>1.6666666666666666E-2</v>
      </c>
      <c r="O21046">
        <v>1</v>
      </c>
      <c r="Y21046">
        <f t="shared" si="984"/>
        <v>1</v>
      </c>
      <c r="Z21046" s="90" t="str">
        <f t="shared" si="985"/>
        <v>2026/03/15 00:24</v>
      </c>
    </row>
    <row r="21047" spans="1:26" ht="3.6" customHeight="1" x14ac:dyDescent="0.2">
      <c r="A21047" s="86">
        <f t="shared" si="986"/>
        <v>46096</v>
      </c>
      <c r="B21047" s="270"/>
      <c r="C21047" s="272"/>
      <c r="D21047" s="273"/>
      <c r="E21047" s="89">
        <v>2.013888888888889E-2</v>
      </c>
      <c r="O21047">
        <v>1</v>
      </c>
      <c r="Y21047">
        <f t="shared" si="984"/>
        <v>1</v>
      </c>
      <c r="Z21047" s="90" t="str">
        <f t="shared" si="985"/>
        <v>2026/03/15 00:29</v>
      </c>
    </row>
    <row r="21048" spans="1:26" ht="3.6" customHeight="1" x14ac:dyDescent="0.2">
      <c r="A21048" s="86">
        <f t="shared" si="986"/>
        <v>46096</v>
      </c>
      <c r="B21048" s="270"/>
      <c r="C21048" s="272"/>
      <c r="D21048" s="273"/>
      <c r="E21048" s="89">
        <v>2.361111111111111E-2</v>
      </c>
      <c r="O21048">
        <v>1</v>
      </c>
      <c r="Y21048">
        <f t="shared" si="984"/>
        <v>1</v>
      </c>
      <c r="Z21048" s="90" t="str">
        <f t="shared" si="985"/>
        <v>2026/03/15 00:34</v>
      </c>
    </row>
    <row r="21049" spans="1:26" ht="3.6" customHeight="1" x14ac:dyDescent="0.2">
      <c r="A21049" s="86">
        <f t="shared" si="986"/>
        <v>46096</v>
      </c>
      <c r="B21049" s="270"/>
      <c r="C21049" s="272"/>
      <c r="D21049" s="273"/>
      <c r="E21049" s="89">
        <v>2.7083333333333334E-2</v>
      </c>
      <c r="O21049">
        <v>1</v>
      </c>
      <c r="Y21049">
        <f t="shared" si="984"/>
        <v>1</v>
      </c>
      <c r="Z21049" s="90" t="str">
        <f t="shared" si="985"/>
        <v>2026/03/15 00:39</v>
      </c>
    </row>
    <row r="21050" spans="1:26" ht="3.6" customHeight="1" x14ac:dyDescent="0.2">
      <c r="A21050" s="86">
        <f t="shared" si="986"/>
        <v>46096</v>
      </c>
      <c r="B21050" s="270"/>
      <c r="C21050" s="272"/>
      <c r="D21050" s="273"/>
      <c r="E21050" s="89">
        <v>3.0555555555555555E-2</v>
      </c>
      <c r="O21050">
        <v>1</v>
      </c>
      <c r="Y21050">
        <f t="shared" si="984"/>
        <v>1</v>
      </c>
      <c r="Z21050" s="90" t="str">
        <f t="shared" si="985"/>
        <v>2026/03/15 00:44</v>
      </c>
    </row>
    <row r="21051" spans="1:26" ht="3.6" customHeight="1" x14ac:dyDescent="0.2">
      <c r="A21051" s="86">
        <f t="shared" si="986"/>
        <v>46096</v>
      </c>
      <c r="B21051" s="270"/>
      <c r="C21051" s="272"/>
      <c r="D21051" s="273"/>
      <c r="E21051" s="89">
        <v>3.4027777777777775E-2</v>
      </c>
      <c r="O21051">
        <v>1</v>
      </c>
      <c r="Y21051">
        <f t="shared" si="984"/>
        <v>1</v>
      </c>
      <c r="Z21051" s="90" t="str">
        <f t="shared" si="985"/>
        <v>2026/03/15 00:49</v>
      </c>
    </row>
    <row r="21052" spans="1:26" ht="3.6" customHeight="1" x14ac:dyDescent="0.2">
      <c r="A21052" s="86">
        <f t="shared" si="986"/>
        <v>46096</v>
      </c>
      <c r="B21052" s="270"/>
      <c r="C21052" s="272"/>
      <c r="D21052" s="273"/>
      <c r="E21052" s="89">
        <v>3.7499999999999999E-2</v>
      </c>
      <c r="O21052">
        <v>1</v>
      </c>
      <c r="Y21052">
        <f t="shared" si="984"/>
        <v>1</v>
      </c>
      <c r="Z21052" s="90" t="str">
        <f t="shared" si="985"/>
        <v>2026/03/15 00:54</v>
      </c>
    </row>
    <row r="21053" spans="1:26" ht="3.6" customHeight="1" x14ac:dyDescent="0.2">
      <c r="A21053" s="86">
        <f t="shared" si="986"/>
        <v>46096</v>
      </c>
      <c r="B21053" s="270"/>
      <c r="C21053" s="272"/>
      <c r="D21053" s="273"/>
      <c r="E21053" s="89">
        <v>4.0972222222222222E-2</v>
      </c>
      <c r="O21053">
        <v>1</v>
      </c>
      <c r="Y21053">
        <f t="shared" si="984"/>
        <v>1</v>
      </c>
      <c r="Z21053" s="90" t="str">
        <f t="shared" si="985"/>
        <v>2026/03/15 00:59</v>
      </c>
    </row>
    <row r="21054" spans="1:26" ht="3.6" customHeight="1" x14ac:dyDescent="0.2">
      <c r="A21054" s="86">
        <f t="shared" si="986"/>
        <v>46096</v>
      </c>
      <c r="B21054" s="270"/>
      <c r="C21054" s="272"/>
      <c r="D21054" s="273">
        <v>8.3333333333333329E-2</v>
      </c>
      <c r="E21054" s="89">
        <v>2.7777777777777779E-3</v>
      </c>
      <c r="O21054">
        <v>1</v>
      </c>
      <c r="Y21054">
        <f t="shared" si="984"/>
        <v>1</v>
      </c>
      <c r="Z21054" s="90" t="str">
        <f t="shared" si="985"/>
        <v>2026/03/15 02:04</v>
      </c>
    </row>
    <row r="21055" spans="1:26" ht="3.6" customHeight="1" x14ac:dyDescent="0.2">
      <c r="A21055" s="86">
        <f t="shared" si="986"/>
        <v>46096</v>
      </c>
      <c r="B21055" s="270"/>
      <c r="C21055" s="272"/>
      <c r="D21055" s="273"/>
      <c r="E21055" s="89">
        <v>6.2499999999999995E-3</v>
      </c>
      <c r="O21055">
        <v>1</v>
      </c>
      <c r="Y21055">
        <f t="shared" si="984"/>
        <v>1</v>
      </c>
      <c r="Z21055" s="90" t="str">
        <f t="shared" si="985"/>
        <v>2026/03/15 00:09</v>
      </c>
    </row>
    <row r="21056" spans="1:26" ht="3.6" customHeight="1" x14ac:dyDescent="0.2">
      <c r="A21056" s="86">
        <f t="shared" si="986"/>
        <v>46096</v>
      </c>
      <c r="B21056" s="270"/>
      <c r="C21056" s="272"/>
      <c r="D21056" s="273"/>
      <c r="E21056" s="89">
        <v>9.7222222222222224E-3</v>
      </c>
      <c r="O21056">
        <v>1</v>
      </c>
      <c r="Y21056">
        <f t="shared" si="984"/>
        <v>1</v>
      </c>
      <c r="Z21056" s="90" t="str">
        <f t="shared" si="985"/>
        <v>2026/03/15 00:14</v>
      </c>
    </row>
    <row r="21057" spans="1:26" ht="3.6" customHeight="1" x14ac:dyDescent="0.2">
      <c r="A21057" s="86">
        <f t="shared" si="986"/>
        <v>46096</v>
      </c>
      <c r="B21057" s="270"/>
      <c r="C21057" s="272"/>
      <c r="D21057" s="273"/>
      <c r="E21057" s="89">
        <v>1.3194444444444444E-2</v>
      </c>
      <c r="O21057">
        <v>1</v>
      </c>
      <c r="Y21057">
        <f t="shared" si="984"/>
        <v>1</v>
      </c>
      <c r="Z21057" s="90" t="str">
        <f t="shared" si="985"/>
        <v>2026/03/15 00:19</v>
      </c>
    </row>
    <row r="21058" spans="1:26" ht="3.6" customHeight="1" x14ac:dyDescent="0.2">
      <c r="A21058" s="86">
        <f t="shared" si="986"/>
        <v>46096</v>
      </c>
      <c r="B21058" s="270"/>
      <c r="C21058" s="272"/>
      <c r="D21058" s="273"/>
      <c r="E21058" s="89">
        <v>1.6666666666666666E-2</v>
      </c>
      <c r="O21058">
        <v>1</v>
      </c>
      <c r="Y21058">
        <f t="shared" si="984"/>
        <v>1</v>
      </c>
      <c r="Z21058" s="90" t="str">
        <f t="shared" si="985"/>
        <v>2026/03/15 00:24</v>
      </c>
    </row>
    <row r="21059" spans="1:26" ht="3.6" customHeight="1" x14ac:dyDescent="0.2">
      <c r="A21059" s="86">
        <f t="shared" si="986"/>
        <v>46096</v>
      </c>
      <c r="B21059" s="270"/>
      <c r="C21059" s="272"/>
      <c r="D21059" s="273"/>
      <c r="E21059" s="89">
        <v>2.013888888888889E-2</v>
      </c>
      <c r="O21059">
        <v>1</v>
      </c>
      <c r="Y21059">
        <f t="shared" si="984"/>
        <v>1</v>
      </c>
      <c r="Z21059" s="90" t="str">
        <f t="shared" si="985"/>
        <v>2026/03/15 00:29</v>
      </c>
    </row>
    <row r="21060" spans="1:26" ht="3.6" customHeight="1" x14ac:dyDescent="0.2">
      <c r="A21060" s="86">
        <f t="shared" si="986"/>
        <v>46096</v>
      </c>
      <c r="B21060" s="270"/>
      <c r="C21060" s="272"/>
      <c r="D21060" s="273"/>
      <c r="E21060" s="89">
        <v>2.361111111111111E-2</v>
      </c>
      <c r="O21060">
        <v>1</v>
      </c>
      <c r="Y21060">
        <f t="shared" si="984"/>
        <v>1</v>
      </c>
      <c r="Z21060" s="90" t="str">
        <f t="shared" si="985"/>
        <v>2026/03/15 00:34</v>
      </c>
    </row>
    <row r="21061" spans="1:26" ht="3.6" customHeight="1" x14ac:dyDescent="0.2">
      <c r="A21061" s="86">
        <f t="shared" si="986"/>
        <v>46096</v>
      </c>
      <c r="B21061" s="270"/>
      <c r="C21061" s="272"/>
      <c r="D21061" s="273"/>
      <c r="E21061" s="89">
        <v>2.7083333333333334E-2</v>
      </c>
      <c r="O21061">
        <v>1</v>
      </c>
      <c r="Y21061">
        <f t="shared" si="984"/>
        <v>1</v>
      </c>
      <c r="Z21061" s="90" t="str">
        <f t="shared" si="985"/>
        <v>2026/03/15 00:39</v>
      </c>
    </row>
    <row r="21062" spans="1:26" ht="3.6" customHeight="1" x14ac:dyDescent="0.2">
      <c r="A21062" s="86">
        <f t="shared" si="986"/>
        <v>46096</v>
      </c>
      <c r="B21062" s="270"/>
      <c r="C21062" s="272"/>
      <c r="D21062" s="273"/>
      <c r="E21062" s="89">
        <v>3.0555555555555555E-2</v>
      </c>
      <c r="O21062">
        <v>1</v>
      </c>
      <c r="Y21062">
        <f t="shared" si="984"/>
        <v>1</v>
      </c>
      <c r="Z21062" s="90" t="str">
        <f t="shared" si="985"/>
        <v>2026/03/15 00:44</v>
      </c>
    </row>
    <row r="21063" spans="1:26" ht="3.6" customHeight="1" x14ac:dyDescent="0.2">
      <c r="A21063" s="86">
        <f t="shared" si="986"/>
        <v>46096</v>
      </c>
      <c r="B21063" s="270"/>
      <c r="C21063" s="272"/>
      <c r="D21063" s="273"/>
      <c r="E21063" s="89">
        <v>3.4027777777777775E-2</v>
      </c>
      <c r="O21063">
        <v>1</v>
      </c>
      <c r="Y21063">
        <f t="shared" ref="Y21063:Y21126" si="987">COUNTA(F21063:X21063)</f>
        <v>1</v>
      </c>
      <c r="Z21063" s="90" t="str">
        <f t="shared" ref="Z21063:Z21126" si="988">TEXT(A21063,"yyyy/mm/dd")&amp; " " &amp;TEXT(D21063+E21063,"hh:mm")</f>
        <v>2026/03/15 00:49</v>
      </c>
    </row>
    <row r="21064" spans="1:26" ht="3.6" customHeight="1" x14ac:dyDescent="0.2">
      <c r="A21064" s="86">
        <f t="shared" ref="A21064:A21127" si="989">IF(B21064&lt;&gt;"",B21064,A21063)</f>
        <v>46096</v>
      </c>
      <c r="B21064" s="270"/>
      <c r="C21064" s="272"/>
      <c r="D21064" s="273"/>
      <c r="E21064" s="89">
        <v>3.7499999999999999E-2</v>
      </c>
      <c r="O21064">
        <v>1</v>
      </c>
      <c r="Y21064">
        <f t="shared" si="987"/>
        <v>1</v>
      </c>
      <c r="Z21064" s="90" t="str">
        <f t="shared" si="988"/>
        <v>2026/03/15 00:54</v>
      </c>
    </row>
    <row r="21065" spans="1:26" ht="3.6" customHeight="1" x14ac:dyDescent="0.2">
      <c r="A21065" s="86">
        <f t="shared" si="989"/>
        <v>46096</v>
      </c>
      <c r="B21065" s="270"/>
      <c r="C21065" s="272"/>
      <c r="D21065" s="273"/>
      <c r="E21065" s="89">
        <v>4.0972222222222222E-2</v>
      </c>
      <c r="O21065">
        <v>1</v>
      </c>
      <c r="Y21065">
        <f t="shared" si="987"/>
        <v>1</v>
      </c>
      <c r="Z21065" s="90" t="str">
        <f t="shared" si="988"/>
        <v>2026/03/15 00:59</v>
      </c>
    </row>
    <row r="21066" spans="1:26" ht="3.6" customHeight="1" x14ac:dyDescent="0.2">
      <c r="A21066" s="86">
        <f t="shared" si="989"/>
        <v>46096</v>
      </c>
      <c r="B21066" s="270"/>
      <c r="C21066" s="272"/>
      <c r="D21066" s="273">
        <v>0.125</v>
      </c>
      <c r="E21066" s="89">
        <v>2.7777777777777779E-3</v>
      </c>
      <c r="O21066">
        <v>1</v>
      </c>
      <c r="Y21066">
        <f t="shared" si="987"/>
        <v>1</v>
      </c>
      <c r="Z21066" s="90" t="str">
        <f t="shared" si="988"/>
        <v>2026/03/15 03:04</v>
      </c>
    </row>
    <row r="21067" spans="1:26" ht="3.6" customHeight="1" x14ac:dyDescent="0.2">
      <c r="A21067" s="86">
        <f t="shared" si="989"/>
        <v>46096</v>
      </c>
      <c r="B21067" s="270"/>
      <c r="C21067" s="272"/>
      <c r="D21067" s="273"/>
      <c r="E21067" s="89">
        <v>6.2499999999999995E-3</v>
      </c>
      <c r="O21067">
        <v>1</v>
      </c>
      <c r="Y21067">
        <f t="shared" si="987"/>
        <v>1</v>
      </c>
      <c r="Z21067" s="90" t="str">
        <f t="shared" si="988"/>
        <v>2026/03/15 00:09</v>
      </c>
    </row>
    <row r="21068" spans="1:26" ht="3.6" customHeight="1" x14ac:dyDescent="0.2">
      <c r="A21068" s="86">
        <f t="shared" si="989"/>
        <v>46096</v>
      </c>
      <c r="B21068" s="270"/>
      <c r="C21068" s="272"/>
      <c r="D21068" s="273"/>
      <c r="E21068" s="89">
        <v>9.7222222222222224E-3</v>
      </c>
      <c r="O21068">
        <v>1</v>
      </c>
      <c r="Y21068">
        <f t="shared" si="987"/>
        <v>1</v>
      </c>
      <c r="Z21068" s="90" t="str">
        <f t="shared" si="988"/>
        <v>2026/03/15 00:14</v>
      </c>
    </row>
    <row r="21069" spans="1:26" ht="3.6" customHeight="1" x14ac:dyDescent="0.2">
      <c r="A21069" s="86">
        <f t="shared" si="989"/>
        <v>46096</v>
      </c>
      <c r="B21069" s="270"/>
      <c r="C21069" s="272"/>
      <c r="D21069" s="273"/>
      <c r="E21069" s="89">
        <v>1.3194444444444444E-2</v>
      </c>
      <c r="O21069">
        <v>1</v>
      </c>
      <c r="Y21069">
        <f t="shared" si="987"/>
        <v>1</v>
      </c>
      <c r="Z21069" s="90" t="str">
        <f t="shared" si="988"/>
        <v>2026/03/15 00:19</v>
      </c>
    </row>
    <row r="21070" spans="1:26" ht="3.6" customHeight="1" x14ac:dyDescent="0.2">
      <c r="A21070" s="86">
        <f t="shared" si="989"/>
        <v>46096</v>
      </c>
      <c r="B21070" s="270"/>
      <c r="C21070" s="272"/>
      <c r="D21070" s="273"/>
      <c r="E21070" s="89">
        <v>1.6666666666666666E-2</v>
      </c>
      <c r="O21070">
        <v>1</v>
      </c>
      <c r="Y21070">
        <f t="shared" si="987"/>
        <v>1</v>
      </c>
      <c r="Z21070" s="90" t="str">
        <f t="shared" si="988"/>
        <v>2026/03/15 00:24</v>
      </c>
    </row>
    <row r="21071" spans="1:26" ht="3.6" customHeight="1" x14ac:dyDescent="0.2">
      <c r="A21071" s="86">
        <f t="shared" si="989"/>
        <v>46096</v>
      </c>
      <c r="B21071" s="270"/>
      <c r="C21071" s="272"/>
      <c r="D21071" s="273"/>
      <c r="E21071" s="89">
        <v>2.013888888888889E-2</v>
      </c>
      <c r="O21071">
        <v>1</v>
      </c>
      <c r="Y21071">
        <f t="shared" si="987"/>
        <v>1</v>
      </c>
      <c r="Z21071" s="90" t="str">
        <f t="shared" si="988"/>
        <v>2026/03/15 00:29</v>
      </c>
    </row>
    <row r="21072" spans="1:26" ht="3.6" customHeight="1" x14ac:dyDescent="0.2">
      <c r="A21072" s="86">
        <f t="shared" si="989"/>
        <v>46096</v>
      </c>
      <c r="B21072" s="270"/>
      <c r="C21072" s="272"/>
      <c r="D21072" s="273"/>
      <c r="E21072" s="89">
        <v>2.361111111111111E-2</v>
      </c>
      <c r="O21072">
        <v>1</v>
      </c>
      <c r="Y21072">
        <f t="shared" si="987"/>
        <v>1</v>
      </c>
      <c r="Z21072" s="90" t="str">
        <f t="shared" si="988"/>
        <v>2026/03/15 00:34</v>
      </c>
    </row>
    <row r="21073" spans="1:26" ht="3.6" customHeight="1" x14ac:dyDescent="0.2">
      <c r="A21073" s="86">
        <f t="shared" si="989"/>
        <v>46096</v>
      </c>
      <c r="B21073" s="270"/>
      <c r="C21073" s="272"/>
      <c r="D21073" s="273"/>
      <c r="E21073" s="89">
        <v>2.7083333333333334E-2</v>
      </c>
      <c r="O21073">
        <v>1</v>
      </c>
      <c r="Y21073">
        <f t="shared" si="987"/>
        <v>1</v>
      </c>
      <c r="Z21073" s="90" t="str">
        <f t="shared" si="988"/>
        <v>2026/03/15 00:39</v>
      </c>
    </row>
    <row r="21074" spans="1:26" ht="3.6" customHeight="1" x14ac:dyDescent="0.2">
      <c r="A21074" s="86">
        <f t="shared" si="989"/>
        <v>46096</v>
      </c>
      <c r="B21074" s="270"/>
      <c r="C21074" s="272"/>
      <c r="D21074" s="273"/>
      <c r="E21074" s="89">
        <v>3.0555555555555555E-2</v>
      </c>
      <c r="O21074">
        <v>1</v>
      </c>
      <c r="Y21074">
        <f t="shared" si="987"/>
        <v>1</v>
      </c>
      <c r="Z21074" s="90" t="str">
        <f t="shared" si="988"/>
        <v>2026/03/15 00:44</v>
      </c>
    </row>
    <row r="21075" spans="1:26" ht="3.6" customHeight="1" x14ac:dyDescent="0.2">
      <c r="A21075" s="86">
        <f t="shared" si="989"/>
        <v>46096</v>
      </c>
      <c r="B21075" s="270"/>
      <c r="C21075" s="272"/>
      <c r="D21075" s="273"/>
      <c r="E21075" s="89">
        <v>3.4027777777777775E-2</v>
      </c>
      <c r="O21075">
        <v>1</v>
      </c>
      <c r="Y21075">
        <f t="shared" si="987"/>
        <v>1</v>
      </c>
      <c r="Z21075" s="90" t="str">
        <f t="shared" si="988"/>
        <v>2026/03/15 00:49</v>
      </c>
    </row>
    <row r="21076" spans="1:26" ht="3.6" customHeight="1" x14ac:dyDescent="0.2">
      <c r="A21076" s="86">
        <f t="shared" si="989"/>
        <v>46096</v>
      </c>
      <c r="B21076" s="270"/>
      <c r="C21076" s="272"/>
      <c r="D21076" s="273"/>
      <c r="E21076" s="89">
        <v>3.7499999999999999E-2</v>
      </c>
      <c r="O21076">
        <v>1</v>
      </c>
      <c r="Y21076">
        <f t="shared" si="987"/>
        <v>1</v>
      </c>
      <c r="Z21076" s="90" t="str">
        <f t="shared" si="988"/>
        <v>2026/03/15 00:54</v>
      </c>
    </row>
    <row r="21077" spans="1:26" ht="3.6" customHeight="1" x14ac:dyDescent="0.2">
      <c r="A21077" s="86">
        <f t="shared" si="989"/>
        <v>46096</v>
      </c>
      <c r="B21077" s="270"/>
      <c r="C21077" s="272"/>
      <c r="D21077" s="273"/>
      <c r="E21077" s="89">
        <v>4.0972222222222222E-2</v>
      </c>
      <c r="O21077">
        <v>1</v>
      </c>
      <c r="Y21077">
        <f t="shared" si="987"/>
        <v>1</v>
      </c>
      <c r="Z21077" s="90" t="str">
        <f t="shared" si="988"/>
        <v>2026/03/15 00:59</v>
      </c>
    </row>
    <row r="21078" spans="1:26" ht="3.6" customHeight="1" x14ac:dyDescent="0.2">
      <c r="A21078" s="86">
        <f t="shared" si="989"/>
        <v>46096</v>
      </c>
      <c r="B21078" s="270"/>
      <c r="C21078" s="272"/>
      <c r="D21078" s="273">
        <v>0.16666666666666666</v>
      </c>
      <c r="E21078" s="89">
        <v>2.7777777777777779E-3</v>
      </c>
      <c r="O21078">
        <v>1</v>
      </c>
      <c r="Y21078">
        <f t="shared" si="987"/>
        <v>1</v>
      </c>
      <c r="Z21078" s="90" t="str">
        <f t="shared" si="988"/>
        <v>2026/03/15 04:04</v>
      </c>
    </row>
    <row r="21079" spans="1:26" ht="3.6" customHeight="1" x14ac:dyDescent="0.2">
      <c r="A21079" s="86">
        <f t="shared" si="989"/>
        <v>46096</v>
      </c>
      <c r="B21079" s="270"/>
      <c r="C21079" s="272"/>
      <c r="D21079" s="273"/>
      <c r="E21079" s="89">
        <v>6.2499999999999995E-3</v>
      </c>
      <c r="O21079">
        <v>1</v>
      </c>
      <c r="Y21079">
        <f t="shared" si="987"/>
        <v>1</v>
      </c>
      <c r="Z21079" s="90" t="str">
        <f t="shared" si="988"/>
        <v>2026/03/15 00:09</v>
      </c>
    </row>
    <row r="21080" spans="1:26" ht="3.6" customHeight="1" x14ac:dyDescent="0.2">
      <c r="A21080" s="86">
        <f t="shared" si="989"/>
        <v>46096</v>
      </c>
      <c r="B21080" s="270"/>
      <c r="C21080" s="272"/>
      <c r="D21080" s="273"/>
      <c r="E21080" s="89">
        <v>9.7222222222222224E-3</v>
      </c>
      <c r="O21080">
        <v>1</v>
      </c>
      <c r="Y21080">
        <f t="shared" si="987"/>
        <v>1</v>
      </c>
      <c r="Z21080" s="90" t="str">
        <f t="shared" si="988"/>
        <v>2026/03/15 00:14</v>
      </c>
    </row>
    <row r="21081" spans="1:26" ht="3.6" customHeight="1" x14ac:dyDescent="0.2">
      <c r="A21081" s="86">
        <f t="shared" si="989"/>
        <v>46096</v>
      </c>
      <c r="B21081" s="270"/>
      <c r="C21081" s="272"/>
      <c r="D21081" s="273"/>
      <c r="E21081" s="89">
        <v>1.3194444444444444E-2</v>
      </c>
      <c r="O21081">
        <v>1</v>
      </c>
      <c r="Y21081">
        <f t="shared" si="987"/>
        <v>1</v>
      </c>
      <c r="Z21081" s="90" t="str">
        <f t="shared" si="988"/>
        <v>2026/03/15 00:19</v>
      </c>
    </row>
    <row r="21082" spans="1:26" ht="3.6" customHeight="1" x14ac:dyDescent="0.2">
      <c r="A21082" s="86">
        <f t="shared" si="989"/>
        <v>46096</v>
      </c>
      <c r="B21082" s="270"/>
      <c r="C21082" s="272"/>
      <c r="D21082" s="273"/>
      <c r="E21082" s="89">
        <v>1.6666666666666666E-2</v>
      </c>
      <c r="O21082">
        <v>1</v>
      </c>
      <c r="Y21082">
        <f t="shared" si="987"/>
        <v>1</v>
      </c>
      <c r="Z21082" s="90" t="str">
        <f t="shared" si="988"/>
        <v>2026/03/15 00:24</v>
      </c>
    </row>
    <row r="21083" spans="1:26" ht="3.6" customHeight="1" x14ac:dyDescent="0.2">
      <c r="A21083" s="86">
        <f t="shared" si="989"/>
        <v>46096</v>
      </c>
      <c r="B21083" s="270"/>
      <c r="C21083" s="272"/>
      <c r="D21083" s="273"/>
      <c r="E21083" s="89">
        <v>2.013888888888889E-2</v>
      </c>
      <c r="O21083">
        <v>1</v>
      </c>
      <c r="Y21083">
        <f t="shared" si="987"/>
        <v>1</v>
      </c>
      <c r="Z21083" s="90" t="str">
        <f t="shared" si="988"/>
        <v>2026/03/15 00:29</v>
      </c>
    </row>
    <row r="21084" spans="1:26" ht="3.6" customHeight="1" x14ac:dyDescent="0.2">
      <c r="A21084" s="86">
        <f t="shared" si="989"/>
        <v>46096</v>
      </c>
      <c r="B21084" s="270"/>
      <c r="C21084" s="272"/>
      <c r="D21084" s="273"/>
      <c r="E21084" s="89">
        <v>2.361111111111111E-2</v>
      </c>
      <c r="O21084">
        <v>1</v>
      </c>
      <c r="Y21084">
        <f t="shared" si="987"/>
        <v>1</v>
      </c>
      <c r="Z21084" s="90" t="str">
        <f t="shared" si="988"/>
        <v>2026/03/15 00:34</v>
      </c>
    </row>
    <row r="21085" spans="1:26" ht="3.6" customHeight="1" x14ac:dyDescent="0.2">
      <c r="A21085" s="86">
        <f t="shared" si="989"/>
        <v>46096</v>
      </c>
      <c r="B21085" s="270"/>
      <c r="C21085" s="272"/>
      <c r="D21085" s="273"/>
      <c r="E21085" s="89">
        <v>2.7083333333333334E-2</v>
      </c>
      <c r="O21085">
        <v>1</v>
      </c>
      <c r="Y21085">
        <f t="shared" si="987"/>
        <v>1</v>
      </c>
      <c r="Z21085" s="90" t="str">
        <f t="shared" si="988"/>
        <v>2026/03/15 00:39</v>
      </c>
    </row>
    <row r="21086" spans="1:26" ht="3.6" customHeight="1" x14ac:dyDescent="0.2">
      <c r="A21086" s="86">
        <f t="shared" si="989"/>
        <v>46096</v>
      </c>
      <c r="B21086" s="270"/>
      <c r="C21086" s="272"/>
      <c r="D21086" s="273"/>
      <c r="E21086" s="89">
        <v>3.0555555555555555E-2</v>
      </c>
      <c r="O21086">
        <v>1</v>
      </c>
      <c r="Y21086">
        <f t="shared" si="987"/>
        <v>1</v>
      </c>
      <c r="Z21086" s="90" t="str">
        <f t="shared" si="988"/>
        <v>2026/03/15 00:44</v>
      </c>
    </row>
    <row r="21087" spans="1:26" ht="3.6" customHeight="1" x14ac:dyDescent="0.2">
      <c r="A21087" s="86">
        <f t="shared" si="989"/>
        <v>46096</v>
      </c>
      <c r="B21087" s="270"/>
      <c r="C21087" s="272"/>
      <c r="D21087" s="273"/>
      <c r="E21087" s="89">
        <v>3.4027777777777775E-2</v>
      </c>
      <c r="O21087">
        <v>1</v>
      </c>
      <c r="Y21087">
        <f t="shared" si="987"/>
        <v>1</v>
      </c>
      <c r="Z21087" s="90" t="str">
        <f t="shared" si="988"/>
        <v>2026/03/15 00:49</v>
      </c>
    </row>
    <row r="21088" spans="1:26" ht="3.6" customHeight="1" x14ac:dyDescent="0.2">
      <c r="A21088" s="86">
        <f t="shared" si="989"/>
        <v>46096</v>
      </c>
      <c r="B21088" s="270"/>
      <c r="C21088" s="272"/>
      <c r="D21088" s="273"/>
      <c r="E21088" s="89">
        <v>3.7499999999999999E-2</v>
      </c>
      <c r="O21088">
        <v>1</v>
      </c>
      <c r="Y21088">
        <f t="shared" si="987"/>
        <v>1</v>
      </c>
      <c r="Z21088" s="90" t="str">
        <f t="shared" si="988"/>
        <v>2026/03/15 00:54</v>
      </c>
    </row>
    <row r="21089" spans="1:26" ht="3.6" customHeight="1" x14ac:dyDescent="0.2">
      <c r="A21089" s="86">
        <f t="shared" si="989"/>
        <v>46096</v>
      </c>
      <c r="B21089" s="270"/>
      <c r="C21089" s="272"/>
      <c r="D21089" s="273"/>
      <c r="E21089" s="89">
        <v>4.0972222222222222E-2</v>
      </c>
      <c r="O21089">
        <v>1</v>
      </c>
      <c r="Y21089">
        <f t="shared" si="987"/>
        <v>1</v>
      </c>
      <c r="Z21089" s="90" t="str">
        <f t="shared" si="988"/>
        <v>2026/03/15 00:59</v>
      </c>
    </row>
    <row r="21090" spans="1:26" ht="3.6" customHeight="1" x14ac:dyDescent="0.2">
      <c r="A21090" s="86">
        <f t="shared" si="989"/>
        <v>46096</v>
      </c>
      <c r="B21090" s="270"/>
      <c r="C21090" s="272"/>
      <c r="D21090" s="273">
        <v>0.20833333333333334</v>
      </c>
      <c r="E21090" s="89">
        <v>2.7777777777777779E-3</v>
      </c>
      <c r="O21090">
        <v>1</v>
      </c>
      <c r="Y21090">
        <f t="shared" si="987"/>
        <v>1</v>
      </c>
      <c r="Z21090" s="90" t="str">
        <f t="shared" si="988"/>
        <v>2026/03/15 05:04</v>
      </c>
    </row>
    <row r="21091" spans="1:26" ht="3.6" customHeight="1" x14ac:dyDescent="0.2">
      <c r="A21091" s="86">
        <f t="shared" si="989"/>
        <v>46096</v>
      </c>
      <c r="B21091" s="270"/>
      <c r="C21091" s="272"/>
      <c r="D21091" s="273"/>
      <c r="E21091" s="89">
        <v>6.2499999999999995E-3</v>
      </c>
      <c r="O21091">
        <v>1</v>
      </c>
      <c r="Y21091">
        <f t="shared" si="987"/>
        <v>1</v>
      </c>
      <c r="Z21091" s="90" t="str">
        <f t="shared" si="988"/>
        <v>2026/03/15 00:09</v>
      </c>
    </row>
    <row r="21092" spans="1:26" ht="3.6" customHeight="1" x14ac:dyDescent="0.2">
      <c r="A21092" s="86">
        <f t="shared" si="989"/>
        <v>46096</v>
      </c>
      <c r="B21092" s="270"/>
      <c r="C21092" s="272"/>
      <c r="D21092" s="273"/>
      <c r="E21092" s="89">
        <v>9.7222222222222224E-3</v>
      </c>
      <c r="O21092">
        <v>1</v>
      </c>
      <c r="Y21092">
        <f t="shared" si="987"/>
        <v>1</v>
      </c>
      <c r="Z21092" s="90" t="str">
        <f t="shared" si="988"/>
        <v>2026/03/15 00:14</v>
      </c>
    </row>
    <row r="21093" spans="1:26" ht="3.6" customHeight="1" x14ac:dyDescent="0.2">
      <c r="A21093" s="86">
        <f t="shared" si="989"/>
        <v>46096</v>
      </c>
      <c r="B21093" s="270"/>
      <c r="C21093" s="272"/>
      <c r="D21093" s="273"/>
      <c r="E21093" s="89">
        <v>1.3194444444444444E-2</v>
      </c>
      <c r="O21093">
        <v>1</v>
      </c>
      <c r="Y21093">
        <f t="shared" si="987"/>
        <v>1</v>
      </c>
      <c r="Z21093" s="90" t="str">
        <f t="shared" si="988"/>
        <v>2026/03/15 00:19</v>
      </c>
    </row>
    <row r="21094" spans="1:26" ht="3.6" customHeight="1" x14ac:dyDescent="0.2">
      <c r="A21094" s="86">
        <f t="shared" si="989"/>
        <v>46096</v>
      </c>
      <c r="B21094" s="270"/>
      <c r="C21094" s="272"/>
      <c r="D21094" s="273"/>
      <c r="E21094" s="89">
        <v>1.6666666666666666E-2</v>
      </c>
      <c r="O21094">
        <v>1</v>
      </c>
      <c r="Y21094">
        <f t="shared" si="987"/>
        <v>1</v>
      </c>
      <c r="Z21094" s="90" t="str">
        <f t="shared" si="988"/>
        <v>2026/03/15 00:24</v>
      </c>
    </row>
    <row r="21095" spans="1:26" ht="3.6" customHeight="1" x14ac:dyDescent="0.2">
      <c r="A21095" s="86">
        <f t="shared" si="989"/>
        <v>46096</v>
      </c>
      <c r="B21095" s="270"/>
      <c r="C21095" s="272"/>
      <c r="D21095" s="273"/>
      <c r="E21095" s="89">
        <v>2.013888888888889E-2</v>
      </c>
      <c r="O21095">
        <v>1</v>
      </c>
      <c r="Y21095">
        <f t="shared" si="987"/>
        <v>1</v>
      </c>
      <c r="Z21095" s="90" t="str">
        <f t="shared" si="988"/>
        <v>2026/03/15 00:29</v>
      </c>
    </row>
    <row r="21096" spans="1:26" ht="3.6" customHeight="1" x14ac:dyDescent="0.2">
      <c r="A21096" s="86">
        <f t="shared" si="989"/>
        <v>46096</v>
      </c>
      <c r="B21096" s="270"/>
      <c r="C21096" s="272"/>
      <c r="D21096" s="273"/>
      <c r="E21096" s="89">
        <v>2.361111111111111E-2</v>
      </c>
      <c r="O21096">
        <v>1</v>
      </c>
      <c r="Y21096">
        <f t="shared" si="987"/>
        <v>1</v>
      </c>
      <c r="Z21096" s="90" t="str">
        <f t="shared" si="988"/>
        <v>2026/03/15 00:34</v>
      </c>
    </row>
    <row r="21097" spans="1:26" ht="3.6" customHeight="1" x14ac:dyDescent="0.2">
      <c r="A21097" s="86">
        <f t="shared" si="989"/>
        <v>46096</v>
      </c>
      <c r="B21097" s="270"/>
      <c r="C21097" s="272"/>
      <c r="D21097" s="273"/>
      <c r="E21097" s="89">
        <v>2.7083333333333334E-2</v>
      </c>
      <c r="O21097">
        <v>1</v>
      </c>
      <c r="Y21097">
        <f t="shared" si="987"/>
        <v>1</v>
      </c>
      <c r="Z21097" s="90" t="str">
        <f t="shared" si="988"/>
        <v>2026/03/15 00:39</v>
      </c>
    </row>
    <row r="21098" spans="1:26" ht="3.6" customHeight="1" x14ac:dyDescent="0.2">
      <c r="A21098" s="86">
        <f t="shared" si="989"/>
        <v>46096</v>
      </c>
      <c r="B21098" s="270"/>
      <c r="C21098" s="272"/>
      <c r="D21098" s="273"/>
      <c r="E21098" s="89">
        <v>3.0555555555555555E-2</v>
      </c>
      <c r="O21098">
        <v>1</v>
      </c>
      <c r="Y21098">
        <f t="shared" si="987"/>
        <v>1</v>
      </c>
      <c r="Z21098" s="90" t="str">
        <f t="shared" si="988"/>
        <v>2026/03/15 00:44</v>
      </c>
    </row>
    <row r="21099" spans="1:26" ht="3.6" customHeight="1" x14ac:dyDescent="0.2">
      <c r="A21099" s="86">
        <f t="shared" si="989"/>
        <v>46096</v>
      </c>
      <c r="B21099" s="270"/>
      <c r="C21099" s="272"/>
      <c r="D21099" s="273"/>
      <c r="E21099" s="89">
        <v>3.4027777777777775E-2</v>
      </c>
      <c r="O21099">
        <v>1</v>
      </c>
      <c r="Y21099">
        <f t="shared" si="987"/>
        <v>1</v>
      </c>
      <c r="Z21099" s="90" t="str">
        <f t="shared" si="988"/>
        <v>2026/03/15 00:49</v>
      </c>
    </row>
    <row r="21100" spans="1:26" ht="3.6" customHeight="1" x14ac:dyDescent="0.2">
      <c r="A21100" s="86">
        <f t="shared" si="989"/>
        <v>46096</v>
      </c>
      <c r="B21100" s="270"/>
      <c r="C21100" s="272"/>
      <c r="D21100" s="273"/>
      <c r="E21100" s="89">
        <v>3.7499999999999999E-2</v>
      </c>
      <c r="O21100">
        <v>1</v>
      </c>
      <c r="Y21100">
        <f t="shared" si="987"/>
        <v>1</v>
      </c>
      <c r="Z21100" s="90" t="str">
        <f t="shared" si="988"/>
        <v>2026/03/15 00:54</v>
      </c>
    </row>
    <row r="21101" spans="1:26" ht="3.6" customHeight="1" x14ac:dyDescent="0.2">
      <c r="A21101" s="86">
        <f t="shared" si="989"/>
        <v>46096</v>
      </c>
      <c r="B21101" s="270"/>
      <c r="C21101" s="272"/>
      <c r="D21101" s="273"/>
      <c r="E21101" s="89">
        <v>4.0972222222222222E-2</v>
      </c>
      <c r="O21101">
        <v>1</v>
      </c>
      <c r="Y21101">
        <f t="shared" si="987"/>
        <v>1</v>
      </c>
      <c r="Z21101" s="90" t="str">
        <f t="shared" si="988"/>
        <v>2026/03/15 00:59</v>
      </c>
    </row>
    <row r="21102" spans="1:26" ht="3.6" customHeight="1" x14ac:dyDescent="0.2">
      <c r="A21102" s="86">
        <f t="shared" si="989"/>
        <v>46096</v>
      </c>
      <c r="B21102" s="270"/>
      <c r="C21102" s="272"/>
      <c r="D21102" s="273">
        <v>0.25</v>
      </c>
      <c r="E21102" s="89">
        <v>2.7777777777777779E-3</v>
      </c>
      <c r="O21102">
        <v>1</v>
      </c>
      <c r="Y21102">
        <f t="shared" si="987"/>
        <v>1</v>
      </c>
      <c r="Z21102" s="90" t="str">
        <f t="shared" si="988"/>
        <v>2026/03/15 06:04</v>
      </c>
    </row>
    <row r="21103" spans="1:26" ht="3.6" customHeight="1" x14ac:dyDescent="0.2">
      <c r="A21103" s="86">
        <f t="shared" si="989"/>
        <v>46096</v>
      </c>
      <c r="B21103" s="270"/>
      <c r="C21103" s="272"/>
      <c r="D21103" s="273"/>
      <c r="E21103" s="89">
        <v>6.2499999999999995E-3</v>
      </c>
      <c r="O21103">
        <v>1</v>
      </c>
      <c r="Y21103">
        <f t="shared" si="987"/>
        <v>1</v>
      </c>
      <c r="Z21103" s="90" t="str">
        <f t="shared" si="988"/>
        <v>2026/03/15 00:09</v>
      </c>
    </row>
    <row r="21104" spans="1:26" ht="3.6" customHeight="1" x14ac:dyDescent="0.2">
      <c r="A21104" s="86">
        <f t="shared" si="989"/>
        <v>46096</v>
      </c>
      <c r="B21104" s="270"/>
      <c r="C21104" s="272"/>
      <c r="D21104" s="273"/>
      <c r="E21104" s="89">
        <v>9.7222222222222224E-3</v>
      </c>
      <c r="O21104">
        <v>1</v>
      </c>
      <c r="Y21104">
        <f t="shared" si="987"/>
        <v>1</v>
      </c>
      <c r="Z21104" s="90" t="str">
        <f t="shared" si="988"/>
        <v>2026/03/15 00:14</v>
      </c>
    </row>
    <row r="21105" spans="1:26" ht="3.6" customHeight="1" x14ac:dyDescent="0.2">
      <c r="A21105" s="86">
        <f t="shared" si="989"/>
        <v>46096</v>
      </c>
      <c r="B21105" s="270"/>
      <c r="C21105" s="272"/>
      <c r="D21105" s="273"/>
      <c r="E21105" s="89">
        <v>1.3194444444444444E-2</v>
      </c>
      <c r="O21105">
        <v>1</v>
      </c>
      <c r="Y21105">
        <f t="shared" si="987"/>
        <v>1</v>
      </c>
      <c r="Z21105" s="90" t="str">
        <f t="shared" si="988"/>
        <v>2026/03/15 00:19</v>
      </c>
    </row>
    <row r="21106" spans="1:26" ht="3.6" customHeight="1" x14ac:dyDescent="0.2">
      <c r="A21106" s="86">
        <f t="shared" si="989"/>
        <v>46096</v>
      </c>
      <c r="B21106" s="270"/>
      <c r="C21106" s="272"/>
      <c r="D21106" s="273"/>
      <c r="E21106" s="89">
        <v>1.6666666666666666E-2</v>
      </c>
      <c r="O21106">
        <v>1</v>
      </c>
      <c r="Y21106">
        <f t="shared" si="987"/>
        <v>1</v>
      </c>
      <c r="Z21106" s="90" t="str">
        <f t="shared" si="988"/>
        <v>2026/03/15 00:24</v>
      </c>
    </row>
    <row r="21107" spans="1:26" ht="3.6" customHeight="1" x14ac:dyDescent="0.2">
      <c r="A21107" s="86">
        <f t="shared" si="989"/>
        <v>46096</v>
      </c>
      <c r="B21107" s="270"/>
      <c r="C21107" s="272"/>
      <c r="D21107" s="273"/>
      <c r="E21107" s="89">
        <v>2.013888888888889E-2</v>
      </c>
      <c r="O21107">
        <v>1</v>
      </c>
      <c r="Y21107">
        <f t="shared" si="987"/>
        <v>1</v>
      </c>
      <c r="Z21107" s="90" t="str">
        <f t="shared" si="988"/>
        <v>2026/03/15 00:29</v>
      </c>
    </row>
    <row r="21108" spans="1:26" ht="3.6" customHeight="1" x14ac:dyDescent="0.2">
      <c r="A21108" s="86">
        <f t="shared" si="989"/>
        <v>46096</v>
      </c>
      <c r="B21108" s="270"/>
      <c r="C21108" s="272"/>
      <c r="D21108" s="273"/>
      <c r="E21108" s="89">
        <v>2.361111111111111E-2</v>
      </c>
      <c r="O21108">
        <v>1</v>
      </c>
      <c r="Y21108">
        <f t="shared" si="987"/>
        <v>1</v>
      </c>
      <c r="Z21108" s="90" t="str">
        <f t="shared" si="988"/>
        <v>2026/03/15 00:34</v>
      </c>
    </row>
    <row r="21109" spans="1:26" ht="3.6" customHeight="1" x14ac:dyDescent="0.2">
      <c r="A21109" s="86">
        <f t="shared" si="989"/>
        <v>46096</v>
      </c>
      <c r="B21109" s="270"/>
      <c r="C21109" s="272"/>
      <c r="D21109" s="273"/>
      <c r="E21109" s="89">
        <v>2.7083333333333334E-2</v>
      </c>
      <c r="O21109">
        <v>1</v>
      </c>
      <c r="Y21109">
        <f t="shared" si="987"/>
        <v>1</v>
      </c>
      <c r="Z21109" s="90" t="str">
        <f t="shared" si="988"/>
        <v>2026/03/15 00:39</v>
      </c>
    </row>
    <row r="21110" spans="1:26" ht="3.6" customHeight="1" x14ac:dyDescent="0.2">
      <c r="A21110" s="86">
        <f t="shared" si="989"/>
        <v>46096</v>
      </c>
      <c r="B21110" s="270"/>
      <c r="C21110" s="272"/>
      <c r="D21110" s="273"/>
      <c r="E21110" s="89">
        <v>3.0555555555555555E-2</v>
      </c>
      <c r="O21110">
        <v>1</v>
      </c>
      <c r="Y21110">
        <f t="shared" si="987"/>
        <v>1</v>
      </c>
      <c r="Z21110" s="90" t="str">
        <f t="shared" si="988"/>
        <v>2026/03/15 00:44</v>
      </c>
    </row>
    <row r="21111" spans="1:26" ht="3.6" customHeight="1" x14ac:dyDescent="0.2">
      <c r="A21111" s="86">
        <f t="shared" si="989"/>
        <v>46096</v>
      </c>
      <c r="B21111" s="270"/>
      <c r="C21111" s="272"/>
      <c r="D21111" s="273"/>
      <c r="E21111" s="89">
        <v>3.4027777777777775E-2</v>
      </c>
      <c r="O21111">
        <v>1</v>
      </c>
      <c r="Y21111">
        <f t="shared" si="987"/>
        <v>1</v>
      </c>
      <c r="Z21111" s="90" t="str">
        <f t="shared" si="988"/>
        <v>2026/03/15 00:49</v>
      </c>
    </row>
    <row r="21112" spans="1:26" ht="3.6" customHeight="1" x14ac:dyDescent="0.2">
      <c r="A21112" s="86">
        <f t="shared" si="989"/>
        <v>46096</v>
      </c>
      <c r="B21112" s="270"/>
      <c r="C21112" s="272"/>
      <c r="D21112" s="273"/>
      <c r="E21112" s="89">
        <v>3.7499999999999999E-2</v>
      </c>
      <c r="O21112">
        <v>1</v>
      </c>
      <c r="Y21112">
        <f t="shared" si="987"/>
        <v>1</v>
      </c>
      <c r="Z21112" s="90" t="str">
        <f t="shared" si="988"/>
        <v>2026/03/15 00:54</v>
      </c>
    </row>
    <row r="21113" spans="1:26" ht="3.6" customHeight="1" x14ac:dyDescent="0.2">
      <c r="A21113" s="86">
        <f t="shared" si="989"/>
        <v>46096</v>
      </c>
      <c r="B21113" s="270"/>
      <c r="C21113" s="272"/>
      <c r="D21113" s="273"/>
      <c r="E21113" s="89">
        <v>4.0972222222222222E-2</v>
      </c>
      <c r="O21113">
        <v>1</v>
      </c>
      <c r="Y21113">
        <f t="shared" si="987"/>
        <v>1</v>
      </c>
      <c r="Z21113" s="90" t="str">
        <f t="shared" si="988"/>
        <v>2026/03/15 00:59</v>
      </c>
    </row>
    <row r="21114" spans="1:26" ht="3.6" customHeight="1" x14ac:dyDescent="0.2">
      <c r="A21114" s="86">
        <f t="shared" si="989"/>
        <v>46096</v>
      </c>
      <c r="B21114" s="270"/>
      <c r="C21114" s="272"/>
      <c r="D21114" s="273">
        <v>0.29166666666666669</v>
      </c>
      <c r="E21114" s="89">
        <v>2.7777777777777779E-3</v>
      </c>
      <c r="O21114">
        <v>1</v>
      </c>
      <c r="Y21114">
        <f t="shared" si="987"/>
        <v>1</v>
      </c>
      <c r="Z21114" s="90" t="str">
        <f t="shared" si="988"/>
        <v>2026/03/15 07:04</v>
      </c>
    </row>
    <row r="21115" spans="1:26" ht="3.6" customHeight="1" x14ac:dyDescent="0.2">
      <c r="A21115" s="86">
        <f t="shared" si="989"/>
        <v>46096</v>
      </c>
      <c r="B21115" s="270"/>
      <c r="C21115" s="272"/>
      <c r="D21115" s="273"/>
      <c r="E21115" s="89">
        <v>6.2499999999999995E-3</v>
      </c>
      <c r="O21115">
        <v>1</v>
      </c>
      <c r="Y21115">
        <f t="shared" si="987"/>
        <v>1</v>
      </c>
      <c r="Z21115" s="90" t="str">
        <f t="shared" si="988"/>
        <v>2026/03/15 00:09</v>
      </c>
    </row>
    <row r="21116" spans="1:26" ht="3.6" customHeight="1" x14ac:dyDescent="0.2">
      <c r="A21116" s="86">
        <f t="shared" si="989"/>
        <v>46096</v>
      </c>
      <c r="B21116" s="270"/>
      <c r="C21116" s="272"/>
      <c r="D21116" s="273"/>
      <c r="E21116" s="89">
        <v>9.7222222222222224E-3</v>
      </c>
      <c r="O21116">
        <v>1</v>
      </c>
      <c r="Y21116">
        <f t="shared" si="987"/>
        <v>1</v>
      </c>
      <c r="Z21116" s="90" t="str">
        <f t="shared" si="988"/>
        <v>2026/03/15 00:14</v>
      </c>
    </row>
    <row r="21117" spans="1:26" ht="3.6" customHeight="1" x14ac:dyDescent="0.2">
      <c r="A21117" s="86">
        <f t="shared" si="989"/>
        <v>46096</v>
      </c>
      <c r="B21117" s="270"/>
      <c r="C21117" s="272"/>
      <c r="D21117" s="273"/>
      <c r="E21117" s="89">
        <v>1.3194444444444444E-2</v>
      </c>
      <c r="O21117">
        <v>1</v>
      </c>
      <c r="Y21117">
        <f t="shared" si="987"/>
        <v>1</v>
      </c>
      <c r="Z21117" s="90" t="str">
        <f t="shared" si="988"/>
        <v>2026/03/15 00:19</v>
      </c>
    </row>
    <row r="21118" spans="1:26" ht="3.6" customHeight="1" x14ac:dyDescent="0.2">
      <c r="A21118" s="86">
        <f t="shared" si="989"/>
        <v>46096</v>
      </c>
      <c r="B21118" s="270"/>
      <c r="C21118" s="272"/>
      <c r="D21118" s="273"/>
      <c r="E21118" s="89">
        <v>1.6666666666666666E-2</v>
      </c>
      <c r="O21118">
        <v>1</v>
      </c>
      <c r="Y21118">
        <f t="shared" si="987"/>
        <v>1</v>
      </c>
      <c r="Z21118" s="90" t="str">
        <f t="shared" si="988"/>
        <v>2026/03/15 00:24</v>
      </c>
    </row>
    <row r="21119" spans="1:26" ht="3.6" customHeight="1" x14ac:dyDescent="0.2">
      <c r="A21119" s="86">
        <f t="shared" si="989"/>
        <v>46096</v>
      </c>
      <c r="B21119" s="270"/>
      <c r="C21119" s="272"/>
      <c r="D21119" s="273"/>
      <c r="E21119" s="89">
        <v>2.013888888888889E-2</v>
      </c>
      <c r="O21119">
        <v>1</v>
      </c>
      <c r="Y21119">
        <f t="shared" si="987"/>
        <v>1</v>
      </c>
      <c r="Z21119" s="90" t="str">
        <f t="shared" si="988"/>
        <v>2026/03/15 00:29</v>
      </c>
    </row>
    <row r="21120" spans="1:26" ht="3.6" customHeight="1" x14ac:dyDescent="0.2">
      <c r="A21120" s="86">
        <f t="shared" si="989"/>
        <v>46096</v>
      </c>
      <c r="B21120" s="270"/>
      <c r="C21120" s="272"/>
      <c r="D21120" s="273"/>
      <c r="E21120" s="89">
        <v>2.361111111111111E-2</v>
      </c>
      <c r="O21120">
        <v>1</v>
      </c>
      <c r="Y21120">
        <f t="shared" si="987"/>
        <v>1</v>
      </c>
      <c r="Z21120" s="90" t="str">
        <f t="shared" si="988"/>
        <v>2026/03/15 00:34</v>
      </c>
    </row>
    <row r="21121" spans="1:26" ht="3.6" customHeight="1" x14ac:dyDescent="0.2">
      <c r="A21121" s="86">
        <f t="shared" si="989"/>
        <v>46096</v>
      </c>
      <c r="B21121" s="270"/>
      <c r="C21121" s="272"/>
      <c r="D21121" s="273"/>
      <c r="E21121" s="89">
        <v>2.7083333333333334E-2</v>
      </c>
      <c r="O21121">
        <v>1</v>
      </c>
      <c r="Y21121">
        <f t="shared" si="987"/>
        <v>1</v>
      </c>
      <c r="Z21121" s="90" t="str">
        <f t="shared" si="988"/>
        <v>2026/03/15 00:39</v>
      </c>
    </row>
    <row r="21122" spans="1:26" ht="3.6" customHeight="1" x14ac:dyDescent="0.2">
      <c r="A21122" s="86">
        <f t="shared" si="989"/>
        <v>46096</v>
      </c>
      <c r="B21122" s="270"/>
      <c r="C21122" s="272"/>
      <c r="D21122" s="273"/>
      <c r="E21122" s="89">
        <v>3.0555555555555555E-2</v>
      </c>
      <c r="O21122">
        <v>1</v>
      </c>
      <c r="Y21122">
        <f t="shared" si="987"/>
        <v>1</v>
      </c>
      <c r="Z21122" s="90" t="str">
        <f t="shared" si="988"/>
        <v>2026/03/15 00:44</v>
      </c>
    </row>
    <row r="21123" spans="1:26" ht="3.6" customHeight="1" x14ac:dyDescent="0.2">
      <c r="A21123" s="86">
        <f t="shared" si="989"/>
        <v>46096</v>
      </c>
      <c r="B21123" s="270"/>
      <c r="C21123" s="272"/>
      <c r="D21123" s="273"/>
      <c r="E21123" s="89">
        <v>3.4027777777777775E-2</v>
      </c>
      <c r="O21123">
        <v>1</v>
      </c>
      <c r="Y21123">
        <f t="shared" si="987"/>
        <v>1</v>
      </c>
      <c r="Z21123" s="90" t="str">
        <f t="shared" si="988"/>
        <v>2026/03/15 00:49</v>
      </c>
    </row>
    <row r="21124" spans="1:26" ht="3.6" customHeight="1" x14ac:dyDescent="0.2">
      <c r="A21124" s="86">
        <f t="shared" si="989"/>
        <v>46096</v>
      </c>
      <c r="B21124" s="270"/>
      <c r="C21124" s="272"/>
      <c r="D21124" s="273"/>
      <c r="E21124" s="89">
        <v>3.7499999999999999E-2</v>
      </c>
      <c r="O21124">
        <v>1</v>
      </c>
      <c r="Y21124">
        <f t="shared" si="987"/>
        <v>1</v>
      </c>
      <c r="Z21124" s="90" t="str">
        <f t="shared" si="988"/>
        <v>2026/03/15 00:54</v>
      </c>
    </row>
    <row r="21125" spans="1:26" ht="3.6" customHeight="1" x14ac:dyDescent="0.2">
      <c r="A21125" s="86">
        <f t="shared" si="989"/>
        <v>46096</v>
      </c>
      <c r="B21125" s="270"/>
      <c r="C21125" s="272"/>
      <c r="D21125" s="273"/>
      <c r="E21125" s="89">
        <v>4.0972222222222222E-2</v>
      </c>
      <c r="O21125">
        <v>1</v>
      </c>
      <c r="Y21125">
        <f t="shared" si="987"/>
        <v>1</v>
      </c>
      <c r="Z21125" s="90" t="str">
        <f t="shared" si="988"/>
        <v>2026/03/15 00:59</v>
      </c>
    </row>
    <row r="21126" spans="1:26" ht="3.6" customHeight="1" x14ac:dyDescent="0.2">
      <c r="A21126" s="86">
        <f t="shared" si="989"/>
        <v>46096</v>
      </c>
      <c r="B21126" s="270"/>
      <c r="C21126" s="272"/>
      <c r="D21126" s="273">
        <v>0.33333333333333331</v>
      </c>
      <c r="E21126" s="89">
        <v>2.7777777777777779E-3</v>
      </c>
      <c r="O21126">
        <v>1</v>
      </c>
      <c r="Y21126">
        <f t="shared" si="987"/>
        <v>1</v>
      </c>
      <c r="Z21126" s="90" t="str">
        <f t="shared" si="988"/>
        <v>2026/03/15 08:04</v>
      </c>
    </row>
    <row r="21127" spans="1:26" ht="3.6" customHeight="1" x14ac:dyDescent="0.2">
      <c r="A21127" s="86">
        <f t="shared" si="989"/>
        <v>46096</v>
      </c>
      <c r="B21127" s="270"/>
      <c r="C21127" s="272"/>
      <c r="D21127" s="273"/>
      <c r="E21127" s="89">
        <v>6.2499999999999995E-3</v>
      </c>
      <c r="O21127">
        <v>1</v>
      </c>
      <c r="Y21127">
        <f t="shared" ref="Y21127:Y21190" si="990">COUNTA(F21127:X21127)</f>
        <v>1</v>
      </c>
      <c r="Z21127" s="90" t="str">
        <f t="shared" ref="Z21127:Z21190" si="991">TEXT(A21127,"yyyy/mm/dd")&amp; " " &amp;TEXT(D21127+E21127,"hh:mm")</f>
        <v>2026/03/15 00:09</v>
      </c>
    </row>
    <row r="21128" spans="1:26" ht="3.6" customHeight="1" x14ac:dyDescent="0.2">
      <c r="A21128" s="86">
        <f t="shared" ref="A21128:A21191" si="992">IF(B21128&lt;&gt;"",B21128,A21127)</f>
        <v>46096</v>
      </c>
      <c r="B21128" s="270"/>
      <c r="C21128" s="272"/>
      <c r="D21128" s="273"/>
      <c r="E21128" s="89">
        <v>9.7222222222222224E-3</v>
      </c>
      <c r="O21128">
        <v>1</v>
      </c>
      <c r="Y21128">
        <f t="shared" si="990"/>
        <v>1</v>
      </c>
      <c r="Z21128" s="90" t="str">
        <f t="shared" si="991"/>
        <v>2026/03/15 00:14</v>
      </c>
    </row>
    <row r="21129" spans="1:26" ht="3.6" customHeight="1" x14ac:dyDescent="0.2">
      <c r="A21129" s="86">
        <f t="shared" si="992"/>
        <v>46096</v>
      </c>
      <c r="B21129" s="270"/>
      <c r="C21129" s="272"/>
      <c r="D21129" s="273"/>
      <c r="E21129" s="89">
        <v>1.3194444444444444E-2</v>
      </c>
      <c r="O21129">
        <v>1</v>
      </c>
      <c r="Y21129">
        <f t="shared" si="990"/>
        <v>1</v>
      </c>
      <c r="Z21129" s="90" t="str">
        <f t="shared" si="991"/>
        <v>2026/03/15 00:19</v>
      </c>
    </row>
    <row r="21130" spans="1:26" ht="3.6" customHeight="1" x14ac:dyDescent="0.2">
      <c r="A21130" s="86">
        <f t="shared" si="992"/>
        <v>46096</v>
      </c>
      <c r="B21130" s="270"/>
      <c r="C21130" s="272"/>
      <c r="D21130" s="273"/>
      <c r="E21130" s="89">
        <v>1.6666666666666666E-2</v>
      </c>
      <c r="O21130">
        <v>1</v>
      </c>
      <c r="Y21130">
        <f t="shared" si="990"/>
        <v>1</v>
      </c>
      <c r="Z21130" s="90" t="str">
        <f t="shared" si="991"/>
        <v>2026/03/15 00:24</v>
      </c>
    </row>
    <row r="21131" spans="1:26" ht="3.6" customHeight="1" x14ac:dyDescent="0.2">
      <c r="A21131" s="86">
        <f t="shared" si="992"/>
        <v>46096</v>
      </c>
      <c r="B21131" s="270"/>
      <c r="C21131" s="272"/>
      <c r="D21131" s="273"/>
      <c r="E21131" s="89">
        <v>2.013888888888889E-2</v>
      </c>
      <c r="O21131">
        <v>1</v>
      </c>
      <c r="Y21131">
        <f t="shared" si="990"/>
        <v>1</v>
      </c>
      <c r="Z21131" s="90" t="str">
        <f t="shared" si="991"/>
        <v>2026/03/15 00:29</v>
      </c>
    </row>
    <row r="21132" spans="1:26" ht="3.6" customHeight="1" x14ac:dyDescent="0.2">
      <c r="A21132" s="86">
        <f t="shared" si="992"/>
        <v>46096</v>
      </c>
      <c r="B21132" s="270"/>
      <c r="C21132" s="272"/>
      <c r="D21132" s="273"/>
      <c r="E21132" s="89">
        <v>2.361111111111111E-2</v>
      </c>
      <c r="O21132">
        <v>1</v>
      </c>
      <c r="Y21132">
        <f t="shared" si="990"/>
        <v>1</v>
      </c>
      <c r="Z21132" s="90" t="str">
        <f t="shared" si="991"/>
        <v>2026/03/15 00:34</v>
      </c>
    </row>
    <row r="21133" spans="1:26" ht="3.6" customHeight="1" x14ac:dyDescent="0.2">
      <c r="A21133" s="86">
        <f t="shared" si="992"/>
        <v>46096</v>
      </c>
      <c r="B21133" s="270"/>
      <c r="C21133" s="272"/>
      <c r="D21133" s="273"/>
      <c r="E21133" s="89">
        <v>2.7083333333333334E-2</v>
      </c>
      <c r="O21133">
        <v>1</v>
      </c>
      <c r="Y21133">
        <f t="shared" si="990"/>
        <v>1</v>
      </c>
      <c r="Z21133" s="90" t="str">
        <f t="shared" si="991"/>
        <v>2026/03/15 00:39</v>
      </c>
    </row>
    <row r="21134" spans="1:26" ht="3.6" customHeight="1" x14ac:dyDescent="0.2">
      <c r="A21134" s="86">
        <f t="shared" si="992"/>
        <v>46096</v>
      </c>
      <c r="B21134" s="270"/>
      <c r="C21134" s="272"/>
      <c r="D21134" s="273"/>
      <c r="E21134" s="89">
        <v>3.0555555555555555E-2</v>
      </c>
      <c r="O21134">
        <v>1</v>
      </c>
      <c r="Y21134">
        <f t="shared" si="990"/>
        <v>1</v>
      </c>
      <c r="Z21134" s="90" t="str">
        <f t="shared" si="991"/>
        <v>2026/03/15 00:44</v>
      </c>
    </row>
    <row r="21135" spans="1:26" ht="3.6" customHeight="1" x14ac:dyDescent="0.2">
      <c r="A21135" s="86">
        <f t="shared" si="992"/>
        <v>46096</v>
      </c>
      <c r="B21135" s="270"/>
      <c r="C21135" s="272"/>
      <c r="D21135" s="273"/>
      <c r="E21135" s="89">
        <v>3.4027777777777775E-2</v>
      </c>
      <c r="O21135">
        <v>1</v>
      </c>
      <c r="Y21135">
        <f t="shared" si="990"/>
        <v>1</v>
      </c>
      <c r="Z21135" s="90" t="str">
        <f t="shared" si="991"/>
        <v>2026/03/15 00:49</v>
      </c>
    </row>
    <row r="21136" spans="1:26" ht="3.6" customHeight="1" x14ac:dyDescent="0.2">
      <c r="A21136" s="86">
        <f t="shared" si="992"/>
        <v>46096</v>
      </c>
      <c r="B21136" s="270"/>
      <c r="C21136" s="272"/>
      <c r="D21136" s="273"/>
      <c r="E21136" s="89">
        <v>3.7499999999999999E-2</v>
      </c>
      <c r="O21136">
        <v>1</v>
      </c>
      <c r="Y21136">
        <f t="shared" si="990"/>
        <v>1</v>
      </c>
      <c r="Z21136" s="90" t="str">
        <f t="shared" si="991"/>
        <v>2026/03/15 00:54</v>
      </c>
    </row>
    <row r="21137" spans="1:26" ht="3.6" customHeight="1" x14ac:dyDescent="0.2">
      <c r="A21137" s="86">
        <f t="shared" si="992"/>
        <v>46096</v>
      </c>
      <c r="B21137" s="270"/>
      <c r="C21137" s="272"/>
      <c r="D21137" s="273"/>
      <c r="E21137" s="89">
        <v>4.0972222222222222E-2</v>
      </c>
      <c r="O21137">
        <v>1</v>
      </c>
      <c r="Y21137">
        <f t="shared" si="990"/>
        <v>1</v>
      </c>
      <c r="Z21137" s="90" t="str">
        <f t="shared" si="991"/>
        <v>2026/03/15 00:59</v>
      </c>
    </row>
    <row r="21138" spans="1:26" ht="3.6" customHeight="1" x14ac:dyDescent="0.2">
      <c r="A21138" s="86">
        <f t="shared" si="992"/>
        <v>46096</v>
      </c>
      <c r="B21138" s="270"/>
      <c r="C21138" s="272"/>
      <c r="D21138" s="273">
        <v>0.375</v>
      </c>
      <c r="E21138" s="89">
        <v>2.7777777777777779E-3</v>
      </c>
      <c r="O21138">
        <v>1</v>
      </c>
      <c r="Y21138">
        <f t="shared" si="990"/>
        <v>1</v>
      </c>
      <c r="Z21138" s="90" t="str">
        <f t="shared" si="991"/>
        <v>2026/03/15 09:04</v>
      </c>
    </row>
    <row r="21139" spans="1:26" ht="3.6" customHeight="1" x14ac:dyDescent="0.2">
      <c r="A21139" s="86">
        <f t="shared" si="992"/>
        <v>46096</v>
      </c>
      <c r="B21139" s="270"/>
      <c r="C21139" s="272"/>
      <c r="D21139" s="273"/>
      <c r="E21139" s="89">
        <v>6.2499999999999995E-3</v>
      </c>
      <c r="O21139">
        <v>1</v>
      </c>
      <c r="Y21139">
        <f t="shared" si="990"/>
        <v>1</v>
      </c>
      <c r="Z21139" s="90" t="str">
        <f t="shared" si="991"/>
        <v>2026/03/15 00:09</v>
      </c>
    </row>
    <row r="21140" spans="1:26" ht="3.6" customHeight="1" x14ac:dyDescent="0.2">
      <c r="A21140" s="86">
        <f t="shared" si="992"/>
        <v>46096</v>
      </c>
      <c r="B21140" s="270"/>
      <c r="C21140" s="272"/>
      <c r="D21140" s="273"/>
      <c r="E21140" s="89">
        <v>9.7222222222222224E-3</v>
      </c>
      <c r="O21140">
        <v>1</v>
      </c>
      <c r="Y21140">
        <f t="shared" si="990"/>
        <v>1</v>
      </c>
      <c r="Z21140" s="90" t="str">
        <f t="shared" si="991"/>
        <v>2026/03/15 00:14</v>
      </c>
    </row>
    <row r="21141" spans="1:26" ht="3.6" customHeight="1" x14ac:dyDescent="0.2">
      <c r="A21141" s="86">
        <f t="shared" si="992"/>
        <v>46096</v>
      </c>
      <c r="B21141" s="270"/>
      <c r="C21141" s="272"/>
      <c r="D21141" s="273"/>
      <c r="E21141" s="89">
        <v>1.3194444444444444E-2</v>
      </c>
      <c r="O21141">
        <v>1</v>
      </c>
      <c r="Y21141">
        <f t="shared" si="990"/>
        <v>1</v>
      </c>
      <c r="Z21141" s="90" t="str">
        <f t="shared" si="991"/>
        <v>2026/03/15 00:19</v>
      </c>
    </row>
    <row r="21142" spans="1:26" ht="3.6" customHeight="1" x14ac:dyDescent="0.2">
      <c r="A21142" s="86">
        <f t="shared" si="992"/>
        <v>46096</v>
      </c>
      <c r="B21142" s="270"/>
      <c r="C21142" s="272"/>
      <c r="D21142" s="273"/>
      <c r="E21142" s="89">
        <v>1.6666666666666666E-2</v>
      </c>
      <c r="O21142">
        <v>1</v>
      </c>
      <c r="Y21142">
        <f t="shared" si="990"/>
        <v>1</v>
      </c>
      <c r="Z21142" s="90" t="str">
        <f t="shared" si="991"/>
        <v>2026/03/15 00:24</v>
      </c>
    </row>
    <row r="21143" spans="1:26" ht="3.6" customHeight="1" x14ac:dyDescent="0.2">
      <c r="A21143" s="86">
        <f t="shared" si="992"/>
        <v>46096</v>
      </c>
      <c r="B21143" s="270"/>
      <c r="C21143" s="272"/>
      <c r="D21143" s="273"/>
      <c r="E21143" s="89">
        <v>2.013888888888889E-2</v>
      </c>
      <c r="O21143">
        <v>1</v>
      </c>
      <c r="Y21143">
        <f t="shared" si="990"/>
        <v>1</v>
      </c>
      <c r="Z21143" s="90" t="str">
        <f t="shared" si="991"/>
        <v>2026/03/15 00:29</v>
      </c>
    </row>
    <row r="21144" spans="1:26" ht="3.6" customHeight="1" x14ac:dyDescent="0.2">
      <c r="A21144" s="86">
        <f t="shared" si="992"/>
        <v>46096</v>
      </c>
      <c r="B21144" s="270"/>
      <c r="C21144" s="272"/>
      <c r="D21144" s="273"/>
      <c r="E21144" s="89">
        <v>2.361111111111111E-2</v>
      </c>
      <c r="O21144">
        <v>1</v>
      </c>
      <c r="Y21144">
        <f t="shared" si="990"/>
        <v>1</v>
      </c>
      <c r="Z21144" s="90" t="str">
        <f t="shared" si="991"/>
        <v>2026/03/15 00:34</v>
      </c>
    </row>
    <row r="21145" spans="1:26" ht="3.6" customHeight="1" x14ac:dyDescent="0.2">
      <c r="A21145" s="86">
        <f t="shared" si="992"/>
        <v>46096</v>
      </c>
      <c r="B21145" s="270"/>
      <c r="C21145" s="272"/>
      <c r="D21145" s="273"/>
      <c r="E21145" s="89">
        <v>2.7083333333333334E-2</v>
      </c>
      <c r="O21145">
        <v>1</v>
      </c>
      <c r="Y21145">
        <f t="shared" si="990"/>
        <v>1</v>
      </c>
      <c r="Z21145" s="90" t="str">
        <f t="shared" si="991"/>
        <v>2026/03/15 00:39</v>
      </c>
    </row>
    <row r="21146" spans="1:26" ht="3.6" customHeight="1" x14ac:dyDescent="0.2">
      <c r="A21146" s="86">
        <f t="shared" si="992"/>
        <v>46096</v>
      </c>
      <c r="B21146" s="270"/>
      <c r="C21146" s="272"/>
      <c r="D21146" s="273"/>
      <c r="E21146" s="89">
        <v>3.0555555555555555E-2</v>
      </c>
      <c r="O21146">
        <v>1</v>
      </c>
      <c r="Y21146">
        <f t="shared" si="990"/>
        <v>1</v>
      </c>
      <c r="Z21146" s="90" t="str">
        <f t="shared" si="991"/>
        <v>2026/03/15 00:44</v>
      </c>
    </row>
    <row r="21147" spans="1:26" ht="3.6" customHeight="1" x14ac:dyDescent="0.2">
      <c r="A21147" s="86">
        <f t="shared" si="992"/>
        <v>46096</v>
      </c>
      <c r="B21147" s="270"/>
      <c r="C21147" s="272"/>
      <c r="D21147" s="273"/>
      <c r="E21147" s="89">
        <v>3.4027777777777775E-2</v>
      </c>
      <c r="O21147">
        <v>1</v>
      </c>
      <c r="Y21147">
        <f t="shared" si="990"/>
        <v>1</v>
      </c>
      <c r="Z21147" s="90" t="str">
        <f t="shared" si="991"/>
        <v>2026/03/15 00:49</v>
      </c>
    </row>
    <row r="21148" spans="1:26" ht="3.6" customHeight="1" x14ac:dyDescent="0.2">
      <c r="A21148" s="86">
        <f t="shared" si="992"/>
        <v>46096</v>
      </c>
      <c r="B21148" s="270"/>
      <c r="C21148" s="272"/>
      <c r="D21148" s="273"/>
      <c r="E21148" s="89">
        <v>3.7499999999999999E-2</v>
      </c>
      <c r="O21148">
        <v>1</v>
      </c>
      <c r="Y21148">
        <f t="shared" si="990"/>
        <v>1</v>
      </c>
      <c r="Z21148" s="90" t="str">
        <f t="shared" si="991"/>
        <v>2026/03/15 00:54</v>
      </c>
    </row>
    <row r="21149" spans="1:26" ht="3.6" customHeight="1" x14ac:dyDescent="0.2">
      <c r="A21149" s="86">
        <f t="shared" si="992"/>
        <v>46096</v>
      </c>
      <c r="B21149" s="270"/>
      <c r="C21149" s="272"/>
      <c r="D21149" s="273"/>
      <c r="E21149" s="89">
        <v>4.0972222222222222E-2</v>
      </c>
      <c r="O21149">
        <v>1</v>
      </c>
      <c r="Y21149">
        <f t="shared" si="990"/>
        <v>1</v>
      </c>
      <c r="Z21149" s="90" t="str">
        <f t="shared" si="991"/>
        <v>2026/03/15 00:59</v>
      </c>
    </row>
    <row r="21150" spans="1:26" ht="3.6" customHeight="1" x14ac:dyDescent="0.2">
      <c r="A21150" s="86">
        <f t="shared" si="992"/>
        <v>46096</v>
      </c>
      <c r="B21150" s="270"/>
      <c r="C21150" s="272"/>
      <c r="D21150" s="273">
        <v>0.41666666666666669</v>
      </c>
      <c r="E21150" s="89">
        <v>2.7777777777777779E-3</v>
      </c>
      <c r="O21150">
        <v>1</v>
      </c>
      <c r="Y21150">
        <f t="shared" si="990"/>
        <v>1</v>
      </c>
      <c r="Z21150" s="90" t="str">
        <f t="shared" si="991"/>
        <v>2026/03/15 10:04</v>
      </c>
    </row>
    <row r="21151" spans="1:26" ht="3.6" customHeight="1" x14ac:dyDescent="0.2">
      <c r="A21151" s="86">
        <f t="shared" si="992"/>
        <v>46096</v>
      </c>
      <c r="B21151" s="270"/>
      <c r="C21151" s="272"/>
      <c r="D21151" s="273"/>
      <c r="E21151" s="89">
        <v>6.2499999999999995E-3</v>
      </c>
      <c r="O21151">
        <v>1</v>
      </c>
      <c r="Y21151">
        <f t="shared" si="990"/>
        <v>1</v>
      </c>
      <c r="Z21151" s="90" t="str">
        <f t="shared" si="991"/>
        <v>2026/03/15 00:09</v>
      </c>
    </row>
    <row r="21152" spans="1:26" ht="3.6" customHeight="1" x14ac:dyDescent="0.2">
      <c r="A21152" s="86">
        <f t="shared" si="992"/>
        <v>46096</v>
      </c>
      <c r="B21152" s="270"/>
      <c r="C21152" s="272"/>
      <c r="D21152" s="273"/>
      <c r="E21152" s="89">
        <v>9.7222222222222224E-3</v>
      </c>
      <c r="O21152">
        <v>1</v>
      </c>
      <c r="Y21152">
        <f t="shared" si="990"/>
        <v>1</v>
      </c>
      <c r="Z21152" s="90" t="str">
        <f t="shared" si="991"/>
        <v>2026/03/15 00:14</v>
      </c>
    </row>
    <row r="21153" spans="1:26" ht="3.6" customHeight="1" x14ac:dyDescent="0.2">
      <c r="A21153" s="86">
        <f t="shared" si="992"/>
        <v>46096</v>
      </c>
      <c r="B21153" s="270"/>
      <c r="C21153" s="272"/>
      <c r="D21153" s="273"/>
      <c r="E21153" s="89">
        <v>1.3194444444444444E-2</v>
      </c>
      <c r="O21153">
        <v>1</v>
      </c>
      <c r="Y21153">
        <f t="shared" si="990"/>
        <v>1</v>
      </c>
      <c r="Z21153" s="90" t="str">
        <f t="shared" si="991"/>
        <v>2026/03/15 00:19</v>
      </c>
    </row>
    <row r="21154" spans="1:26" ht="3.6" customHeight="1" x14ac:dyDescent="0.2">
      <c r="A21154" s="86">
        <f t="shared" si="992"/>
        <v>46096</v>
      </c>
      <c r="B21154" s="270"/>
      <c r="C21154" s="272"/>
      <c r="D21154" s="273"/>
      <c r="E21154" s="89">
        <v>1.6666666666666666E-2</v>
      </c>
      <c r="O21154">
        <v>1</v>
      </c>
      <c r="Y21154">
        <f t="shared" si="990"/>
        <v>1</v>
      </c>
      <c r="Z21154" s="90" t="str">
        <f t="shared" si="991"/>
        <v>2026/03/15 00:24</v>
      </c>
    </row>
    <row r="21155" spans="1:26" ht="3.6" customHeight="1" x14ac:dyDescent="0.2">
      <c r="A21155" s="86">
        <f t="shared" si="992"/>
        <v>46096</v>
      </c>
      <c r="B21155" s="270"/>
      <c r="C21155" s="272"/>
      <c r="D21155" s="273"/>
      <c r="E21155" s="89">
        <v>2.013888888888889E-2</v>
      </c>
      <c r="O21155">
        <v>1</v>
      </c>
      <c r="Y21155">
        <f t="shared" si="990"/>
        <v>1</v>
      </c>
      <c r="Z21155" s="90" t="str">
        <f t="shared" si="991"/>
        <v>2026/03/15 00:29</v>
      </c>
    </row>
    <row r="21156" spans="1:26" ht="3.6" customHeight="1" x14ac:dyDescent="0.2">
      <c r="A21156" s="86">
        <f t="shared" si="992"/>
        <v>46096</v>
      </c>
      <c r="B21156" s="270"/>
      <c r="C21156" s="272"/>
      <c r="D21156" s="273"/>
      <c r="E21156" s="89">
        <v>2.361111111111111E-2</v>
      </c>
      <c r="O21156">
        <v>1</v>
      </c>
      <c r="Y21156">
        <f t="shared" si="990"/>
        <v>1</v>
      </c>
      <c r="Z21156" s="90" t="str">
        <f t="shared" si="991"/>
        <v>2026/03/15 00:34</v>
      </c>
    </row>
    <row r="21157" spans="1:26" ht="3.6" customHeight="1" x14ac:dyDescent="0.2">
      <c r="A21157" s="86">
        <f t="shared" si="992"/>
        <v>46096</v>
      </c>
      <c r="B21157" s="270"/>
      <c r="C21157" s="272"/>
      <c r="D21157" s="273"/>
      <c r="E21157" s="89">
        <v>2.7083333333333334E-2</v>
      </c>
      <c r="O21157">
        <v>1</v>
      </c>
      <c r="Y21157">
        <f t="shared" si="990"/>
        <v>1</v>
      </c>
      <c r="Z21157" s="90" t="str">
        <f t="shared" si="991"/>
        <v>2026/03/15 00:39</v>
      </c>
    </row>
    <row r="21158" spans="1:26" ht="3.6" customHeight="1" x14ac:dyDescent="0.2">
      <c r="A21158" s="86">
        <f t="shared" si="992"/>
        <v>46096</v>
      </c>
      <c r="B21158" s="270"/>
      <c r="C21158" s="272"/>
      <c r="D21158" s="273"/>
      <c r="E21158" s="89">
        <v>3.0555555555555555E-2</v>
      </c>
      <c r="O21158">
        <v>1</v>
      </c>
      <c r="Y21158">
        <f t="shared" si="990"/>
        <v>1</v>
      </c>
      <c r="Z21158" s="90" t="str">
        <f t="shared" si="991"/>
        <v>2026/03/15 00:44</v>
      </c>
    </row>
    <row r="21159" spans="1:26" ht="3.6" customHeight="1" x14ac:dyDescent="0.2">
      <c r="A21159" s="86">
        <f t="shared" si="992"/>
        <v>46096</v>
      </c>
      <c r="B21159" s="270"/>
      <c r="C21159" s="272"/>
      <c r="D21159" s="273"/>
      <c r="E21159" s="89">
        <v>3.4027777777777775E-2</v>
      </c>
      <c r="O21159">
        <v>1</v>
      </c>
      <c r="Y21159">
        <f t="shared" si="990"/>
        <v>1</v>
      </c>
      <c r="Z21159" s="90" t="str">
        <f t="shared" si="991"/>
        <v>2026/03/15 00:49</v>
      </c>
    </row>
    <row r="21160" spans="1:26" ht="3.6" customHeight="1" x14ac:dyDescent="0.2">
      <c r="A21160" s="86">
        <f t="shared" si="992"/>
        <v>46096</v>
      </c>
      <c r="B21160" s="270"/>
      <c r="C21160" s="272"/>
      <c r="D21160" s="273"/>
      <c r="E21160" s="89">
        <v>3.7499999999999999E-2</v>
      </c>
      <c r="O21160">
        <v>1</v>
      </c>
      <c r="Y21160">
        <f t="shared" si="990"/>
        <v>1</v>
      </c>
      <c r="Z21160" s="90" t="str">
        <f t="shared" si="991"/>
        <v>2026/03/15 00:54</v>
      </c>
    </row>
    <row r="21161" spans="1:26" ht="3.6" customHeight="1" x14ac:dyDescent="0.2">
      <c r="A21161" s="86">
        <f t="shared" si="992"/>
        <v>46096</v>
      </c>
      <c r="B21161" s="270"/>
      <c r="C21161" s="272"/>
      <c r="D21161" s="273"/>
      <c r="E21161" s="89">
        <v>4.0972222222222222E-2</v>
      </c>
      <c r="O21161">
        <v>1</v>
      </c>
      <c r="Y21161">
        <f t="shared" si="990"/>
        <v>1</v>
      </c>
      <c r="Z21161" s="90" t="str">
        <f t="shared" si="991"/>
        <v>2026/03/15 00:59</v>
      </c>
    </row>
    <row r="21162" spans="1:26" ht="3.6" customHeight="1" x14ac:dyDescent="0.2">
      <c r="A21162" s="86">
        <f t="shared" si="992"/>
        <v>46096</v>
      </c>
      <c r="B21162" s="270"/>
      <c r="C21162" s="272"/>
      <c r="D21162" s="273">
        <v>0.45833333333333331</v>
      </c>
      <c r="E21162" s="89">
        <v>2.7777777777777779E-3</v>
      </c>
      <c r="O21162">
        <v>1</v>
      </c>
      <c r="Y21162">
        <f t="shared" si="990"/>
        <v>1</v>
      </c>
      <c r="Z21162" s="90" t="str">
        <f t="shared" si="991"/>
        <v>2026/03/15 11:04</v>
      </c>
    </row>
    <row r="21163" spans="1:26" ht="3.6" customHeight="1" x14ac:dyDescent="0.2">
      <c r="A21163" s="86">
        <f t="shared" si="992"/>
        <v>46096</v>
      </c>
      <c r="B21163" s="270"/>
      <c r="C21163" s="272"/>
      <c r="D21163" s="273"/>
      <c r="E21163" s="89">
        <v>6.2499999999999995E-3</v>
      </c>
      <c r="O21163">
        <v>1</v>
      </c>
      <c r="Y21163">
        <f t="shared" si="990"/>
        <v>1</v>
      </c>
      <c r="Z21163" s="90" t="str">
        <f t="shared" si="991"/>
        <v>2026/03/15 00:09</v>
      </c>
    </row>
    <row r="21164" spans="1:26" ht="3.6" customHeight="1" x14ac:dyDescent="0.2">
      <c r="A21164" s="86">
        <f t="shared" si="992"/>
        <v>46096</v>
      </c>
      <c r="B21164" s="270"/>
      <c r="C21164" s="272"/>
      <c r="D21164" s="273"/>
      <c r="E21164" s="89">
        <v>9.7222222222222224E-3</v>
      </c>
      <c r="O21164">
        <v>1</v>
      </c>
      <c r="Y21164">
        <f t="shared" si="990"/>
        <v>1</v>
      </c>
      <c r="Z21164" s="90" t="str">
        <f t="shared" si="991"/>
        <v>2026/03/15 00:14</v>
      </c>
    </row>
    <row r="21165" spans="1:26" ht="3.6" customHeight="1" x14ac:dyDescent="0.2">
      <c r="A21165" s="86">
        <f t="shared" si="992"/>
        <v>46096</v>
      </c>
      <c r="B21165" s="270"/>
      <c r="C21165" s="272"/>
      <c r="D21165" s="273"/>
      <c r="E21165" s="89">
        <v>1.3194444444444444E-2</v>
      </c>
      <c r="O21165">
        <v>1</v>
      </c>
      <c r="Y21165">
        <f t="shared" si="990"/>
        <v>1</v>
      </c>
      <c r="Z21165" s="90" t="str">
        <f t="shared" si="991"/>
        <v>2026/03/15 00:19</v>
      </c>
    </row>
    <row r="21166" spans="1:26" ht="3.6" customHeight="1" x14ac:dyDescent="0.2">
      <c r="A21166" s="86">
        <f t="shared" si="992"/>
        <v>46096</v>
      </c>
      <c r="B21166" s="270"/>
      <c r="C21166" s="272"/>
      <c r="D21166" s="273"/>
      <c r="E21166" s="89">
        <v>1.6666666666666666E-2</v>
      </c>
      <c r="O21166">
        <v>1</v>
      </c>
      <c r="Y21166">
        <f t="shared" si="990"/>
        <v>1</v>
      </c>
      <c r="Z21166" s="90" t="str">
        <f t="shared" si="991"/>
        <v>2026/03/15 00:24</v>
      </c>
    </row>
    <row r="21167" spans="1:26" ht="3.6" customHeight="1" x14ac:dyDescent="0.2">
      <c r="A21167" s="86">
        <f t="shared" si="992"/>
        <v>46096</v>
      </c>
      <c r="B21167" s="270"/>
      <c r="C21167" s="272"/>
      <c r="D21167" s="273"/>
      <c r="E21167" s="89">
        <v>2.013888888888889E-2</v>
      </c>
      <c r="O21167">
        <v>1</v>
      </c>
      <c r="Y21167">
        <f t="shared" si="990"/>
        <v>1</v>
      </c>
      <c r="Z21167" s="90" t="str">
        <f t="shared" si="991"/>
        <v>2026/03/15 00:29</v>
      </c>
    </row>
    <row r="21168" spans="1:26" ht="3.6" customHeight="1" x14ac:dyDescent="0.2">
      <c r="A21168" s="86">
        <f t="shared" si="992"/>
        <v>46096</v>
      </c>
      <c r="B21168" s="270"/>
      <c r="C21168" s="272"/>
      <c r="D21168" s="273"/>
      <c r="E21168" s="89">
        <v>2.361111111111111E-2</v>
      </c>
      <c r="O21168">
        <v>1</v>
      </c>
      <c r="Y21168">
        <f t="shared" si="990"/>
        <v>1</v>
      </c>
      <c r="Z21168" s="90" t="str">
        <f t="shared" si="991"/>
        <v>2026/03/15 00:34</v>
      </c>
    </row>
    <row r="21169" spans="1:26" ht="3.6" customHeight="1" x14ac:dyDescent="0.2">
      <c r="A21169" s="86">
        <f t="shared" si="992"/>
        <v>46096</v>
      </c>
      <c r="B21169" s="270"/>
      <c r="C21169" s="272"/>
      <c r="D21169" s="273"/>
      <c r="E21169" s="89">
        <v>2.7083333333333334E-2</v>
      </c>
      <c r="O21169">
        <v>1</v>
      </c>
      <c r="Y21169">
        <f t="shared" si="990"/>
        <v>1</v>
      </c>
      <c r="Z21169" s="90" t="str">
        <f t="shared" si="991"/>
        <v>2026/03/15 00:39</v>
      </c>
    </row>
    <row r="21170" spans="1:26" ht="3.6" customHeight="1" x14ac:dyDescent="0.2">
      <c r="A21170" s="86">
        <f t="shared" si="992"/>
        <v>46096</v>
      </c>
      <c r="B21170" s="270"/>
      <c r="C21170" s="272"/>
      <c r="D21170" s="273"/>
      <c r="E21170" s="89">
        <v>3.0555555555555555E-2</v>
      </c>
      <c r="O21170">
        <v>1</v>
      </c>
      <c r="Y21170">
        <f t="shared" si="990"/>
        <v>1</v>
      </c>
      <c r="Z21170" s="90" t="str">
        <f t="shared" si="991"/>
        <v>2026/03/15 00:44</v>
      </c>
    </row>
    <row r="21171" spans="1:26" ht="3.6" customHeight="1" x14ac:dyDescent="0.2">
      <c r="A21171" s="86">
        <f t="shared" si="992"/>
        <v>46096</v>
      </c>
      <c r="B21171" s="270"/>
      <c r="C21171" s="272"/>
      <c r="D21171" s="273"/>
      <c r="E21171" s="89">
        <v>3.4027777777777775E-2</v>
      </c>
      <c r="O21171">
        <v>1</v>
      </c>
      <c r="Y21171">
        <f t="shared" si="990"/>
        <v>1</v>
      </c>
      <c r="Z21171" s="90" t="str">
        <f t="shared" si="991"/>
        <v>2026/03/15 00:49</v>
      </c>
    </row>
    <row r="21172" spans="1:26" ht="3.6" customHeight="1" x14ac:dyDescent="0.2">
      <c r="A21172" s="86">
        <f t="shared" si="992"/>
        <v>46096</v>
      </c>
      <c r="B21172" s="270"/>
      <c r="C21172" s="272"/>
      <c r="D21172" s="273"/>
      <c r="E21172" s="89">
        <v>3.7499999999999999E-2</v>
      </c>
      <c r="O21172">
        <v>1</v>
      </c>
      <c r="Y21172">
        <f t="shared" si="990"/>
        <v>1</v>
      </c>
      <c r="Z21172" s="90" t="str">
        <f t="shared" si="991"/>
        <v>2026/03/15 00:54</v>
      </c>
    </row>
    <row r="21173" spans="1:26" ht="3.6" customHeight="1" x14ac:dyDescent="0.2">
      <c r="A21173" s="86">
        <f t="shared" si="992"/>
        <v>46096</v>
      </c>
      <c r="B21173" s="270"/>
      <c r="C21173" s="272"/>
      <c r="D21173" s="273"/>
      <c r="E21173" s="89">
        <v>4.0972222222222222E-2</v>
      </c>
      <c r="O21173">
        <v>1</v>
      </c>
      <c r="Y21173">
        <f t="shared" si="990"/>
        <v>1</v>
      </c>
      <c r="Z21173" s="90" t="str">
        <f t="shared" si="991"/>
        <v>2026/03/15 00:59</v>
      </c>
    </row>
    <row r="21174" spans="1:26" ht="3.6" customHeight="1" x14ac:dyDescent="0.2">
      <c r="A21174" s="86">
        <f t="shared" si="992"/>
        <v>46096</v>
      </c>
      <c r="B21174" s="270"/>
      <c r="C21174" s="272"/>
      <c r="D21174" s="273">
        <v>0.5</v>
      </c>
      <c r="E21174" s="89">
        <v>2.7777777777777779E-3</v>
      </c>
      <c r="O21174">
        <v>1</v>
      </c>
      <c r="Y21174">
        <f t="shared" si="990"/>
        <v>1</v>
      </c>
      <c r="Z21174" s="90" t="str">
        <f t="shared" si="991"/>
        <v>2026/03/15 12:04</v>
      </c>
    </row>
    <row r="21175" spans="1:26" ht="3.6" customHeight="1" x14ac:dyDescent="0.2">
      <c r="A21175" s="86">
        <f t="shared" si="992"/>
        <v>46096</v>
      </c>
      <c r="B21175" s="270"/>
      <c r="C21175" s="272"/>
      <c r="D21175" s="273"/>
      <c r="E21175" s="89">
        <v>6.2499999999999995E-3</v>
      </c>
      <c r="O21175">
        <v>1</v>
      </c>
      <c r="Y21175">
        <f t="shared" si="990"/>
        <v>1</v>
      </c>
      <c r="Z21175" s="90" t="str">
        <f t="shared" si="991"/>
        <v>2026/03/15 00:09</v>
      </c>
    </row>
    <row r="21176" spans="1:26" ht="3.6" customHeight="1" x14ac:dyDescent="0.2">
      <c r="A21176" s="86">
        <f t="shared" si="992"/>
        <v>46096</v>
      </c>
      <c r="B21176" s="270"/>
      <c r="C21176" s="272"/>
      <c r="D21176" s="273"/>
      <c r="E21176" s="89">
        <v>9.7222222222222224E-3</v>
      </c>
      <c r="O21176">
        <v>1</v>
      </c>
      <c r="Y21176">
        <f t="shared" si="990"/>
        <v>1</v>
      </c>
      <c r="Z21176" s="90" t="str">
        <f t="shared" si="991"/>
        <v>2026/03/15 00:14</v>
      </c>
    </row>
    <row r="21177" spans="1:26" ht="3.6" customHeight="1" x14ac:dyDescent="0.2">
      <c r="A21177" s="86">
        <f t="shared" si="992"/>
        <v>46096</v>
      </c>
      <c r="B21177" s="270"/>
      <c r="C21177" s="272"/>
      <c r="D21177" s="273"/>
      <c r="E21177" s="89">
        <v>1.3194444444444444E-2</v>
      </c>
      <c r="O21177">
        <v>1</v>
      </c>
      <c r="Y21177">
        <f t="shared" si="990"/>
        <v>1</v>
      </c>
      <c r="Z21177" s="90" t="str">
        <f t="shared" si="991"/>
        <v>2026/03/15 00:19</v>
      </c>
    </row>
    <row r="21178" spans="1:26" ht="3.6" customHeight="1" x14ac:dyDescent="0.2">
      <c r="A21178" s="86">
        <f t="shared" si="992"/>
        <v>46096</v>
      </c>
      <c r="B21178" s="270"/>
      <c r="C21178" s="272"/>
      <c r="D21178" s="273"/>
      <c r="E21178" s="89">
        <v>1.6666666666666666E-2</v>
      </c>
      <c r="O21178">
        <v>1</v>
      </c>
      <c r="Y21178">
        <f t="shared" si="990"/>
        <v>1</v>
      </c>
      <c r="Z21178" s="90" t="str">
        <f t="shared" si="991"/>
        <v>2026/03/15 00:24</v>
      </c>
    </row>
    <row r="21179" spans="1:26" ht="3.6" customHeight="1" x14ac:dyDescent="0.2">
      <c r="A21179" s="86">
        <f t="shared" si="992"/>
        <v>46096</v>
      </c>
      <c r="B21179" s="270"/>
      <c r="C21179" s="272"/>
      <c r="D21179" s="273"/>
      <c r="E21179" s="89">
        <v>2.013888888888889E-2</v>
      </c>
      <c r="O21179">
        <v>1</v>
      </c>
      <c r="Y21179">
        <f t="shared" si="990"/>
        <v>1</v>
      </c>
      <c r="Z21179" s="90" t="str">
        <f t="shared" si="991"/>
        <v>2026/03/15 00:29</v>
      </c>
    </row>
    <row r="21180" spans="1:26" ht="3.6" customHeight="1" x14ac:dyDescent="0.2">
      <c r="A21180" s="86">
        <f t="shared" si="992"/>
        <v>46096</v>
      </c>
      <c r="B21180" s="270"/>
      <c r="C21180" s="272"/>
      <c r="D21180" s="273"/>
      <c r="E21180" s="89">
        <v>2.361111111111111E-2</v>
      </c>
      <c r="O21180">
        <v>1</v>
      </c>
      <c r="Y21180">
        <f t="shared" si="990"/>
        <v>1</v>
      </c>
      <c r="Z21180" s="90" t="str">
        <f t="shared" si="991"/>
        <v>2026/03/15 00:34</v>
      </c>
    </row>
    <row r="21181" spans="1:26" ht="3.6" customHeight="1" x14ac:dyDescent="0.2">
      <c r="A21181" s="86">
        <f t="shared" si="992"/>
        <v>46096</v>
      </c>
      <c r="B21181" s="270"/>
      <c r="C21181" s="272"/>
      <c r="D21181" s="273"/>
      <c r="E21181" s="89">
        <v>2.7083333333333334E-2</v>
      </c>
      <c r="O21181">
        <v>1</v>
      </c>
      <c r="Y21181">
        <f t="shared" si="990"/>
        <v>1</v>
      </c>
      <c r="Z21181" s="90" t="str">
        <f t="shared" si="991"/>
        <v>2026/03/15 00:39</v>
      </c>
    </row>
    <row r="21182" spans="1:26" ht="3.6" customHeight="1" x14ac:dyDescent="0.2">
      <c r="A21182" s="86">
        <f t="shared" si="992"/>
        <v>46096</v>
      </c>
      <c r="B21182" s="270"/>
      <c r="C21182" s="272"/>
      <c r="D21182" s="273"/>
      <c r="E21182" s="89">
        <v>3.0555555555555555E-2</v>
      </c>
      <c r="O21182">
        <v>1</v>
      </c>
      <c r="Y21182">
        <f t="shared" si="990"/>
        <v>1</v>
      </c>
      <c r="Z21182" s="90" t="str">
        <f t="shared" si="991"/>
        <v>2026/03/15 00:44</v>
      </c>
    </row>
    <row r="21183" spans="1:26" ht="3.6" customHeight="1" x14ac:dyDescent="0.2">
      <c r="A21183" s="86">
        <f t="shared" si="992"/>
        <v>46096</v>
      </c>
      <c r="B21183" s="270"/>
      <c r="C21183" s="272"/>
      <c r="D21183" s="273"/>
      <c r="E21183" s="89">
        <v>3.4027777777777775E-2</v>
      </c>
      <c r="O21183">
        <v>1</v>
      </c>
      <c r="Y21183">
        <f t="shared" si="990"/>
        <v>1</v>
      </c>
      <c r="Z21183" s="90" t="str">
        <f t="shared" si="991"/>
        <v>2026/03/15 00:49</v>
      </c>
    </row>
    <row r="21184" spans="1:26" ht="3.6" customHeight="1" x14ac:dyDescent="0.2">
      <c r="A21184" s="86">
        <f t="shared" si="992"/>
        <v>46096</v>
      </c>
      <c r="B21184" s="270"/>
      <c r="C21184" s="272"/>
      <c r="D21184" s="273"/>
      <c r="E21184" s="89">
        <v>3.7499999999999999E-2</v>
      </c>
      <c r="O21184">
        <v>1</v>
      </c>
      <c r="Y21184">
        <f t="shared" si="990"/>
        <v>1</v>
      </c>
      <c r="Z21184" s="90" t="str">
        <f t="shared" si="991"/>
        <v>2026/03/15 00:54</v>
      </c>
    </row>
    <row r="21185" spans="1:26" ht="3.6" customHeight="1" x14ac:dyDescent="0.2">
      <c r="A21185" s="86">
        <f t="shared" si="992"/>
        <v>46096</v>
      </c>
      <c r="B21185" s="270"/>
      <c r="C21185" s="272"/>
      <c r="D21185" s="273"/>
      <c r="E21185" s="89">
        <v>4.0972222222222222E-2</v>
      </c>
      <c r="O21185">
        <v>1</v>
      </c>
      <c r="Y21185">
        <f t="shared" si="990"/>
        <v>1</v>
      </c>
      <c r="Z21185" s="90" t="str">
        <f t="shared" si="991"/>
        <v>2026/03/15 00:59</v>
      </c>
    </row>
    <row r="21186" spans="1:26" ht="3.6" customHeight="1" x14ac:dyDescent="0.2">
      <c r="A21186" s="86">
        <f t="shared" si="992"/>
        <v>46096</v>
      </c>
      <c r="B21186" s="270"/>
      <c r="C21186" s="272"/>
      <c r="D21186" s="273">
        <v>0.54166666666666663</v>
      </c>
      <c r="E21186" s="89">
        <v>2.7777777777777779E-3</v>
      </c>
      <c r="O21186">
        <v>1</v>
      </c>
      <c r="Y21186">
        <f t="shared" si="990"/>
        <v>1</v>
      </c>
      <c r="Z21186" s="90" t="str">
        <f t="shared" si="991"/>
        <v>2026/03/15 13:04</v>
      </c>
    </row>
    <row r="21187" spans="1:26" ht="3.6" customHeight="1" x14ac:dyDescent="0.2">
      <c r="A21187" s="86">
        <f t="shared" si="992"/>
        <v>46096</v>
      </c>
      <c r="B21187" s="270"/>
      <c r="C21187" s="272"/>
      <c r="D21187" s="273"/>
      <c r="E21187" s="89">
        <v>6.2499999999999995E-3</v>
      </c>
      <c r="O21187">
        <v>1</v>
      </c>
      <c r="Y21187">
        <f t="shared" si="990"/>
        <v>1</v>
      </c>
      <c r="Z21187" s="90" t="str">
        <f t="shared" si="991"/>
        <v>2026/03/15 00:09</v>
      </c>
    </row>
    <row r="21188" spans="1:26" ht="3.6" customHeight="1" x14ac:dyDescent="0.2">
      <c r="A21188" s="86">
        <f t="shared" si="992"/>
        <v>46096</v>
      </c>
      <c r="B21188" s="270"/>
      <c r="C21188" s="272"/>
      <c r="D21188" s="273"/>
      <c r="E21188" s="89">
        <v>9.7222222222222224E-3</v>
      </c>
      <c r="O21188">
        <v>1</v>
      </c>
      <c r="Y21188">
        <f t="shared" si="990"/>
        <v>1</v>
      </c>
      <c r="Z21188" s="90" t="str">
        <f t="shared" si="991"/>
        <v>2026/03/15 00:14</v>
      </c>
    </row>
    <row r="21189" spans="1:26" ht="3.6" customHeight="1" x14ac:dyDescent="0.2">
      <c r="A21189" s="86">
        <f t="shared" si="992"/>
        <v>46096</v>
      </c>
      <c r="B21189" s="270"/>
      <c r="C21189" s="272"/>
      <c r="D21189" s="273"/>
      <c r="E21189" s="89">
        <v>1.3194444444444444E-2</v>
      </c>
      <c r="O21189">
        <v>1</v>
      </c>
      <c r="Y21189">
        <f t="shared" si="990"/>
        <v>1</v>
      </c>
      <c r="Z21189" s="90" t="str">
        <f t="shared" si="991"/>
        <v>2026/03/15 00:19</v>
      </c>
    </row>
    <row r="21190" spans="1:26" ht="3.6" customHeight="1" x14ac:dyDescent="0.2">
      <c r="A21190" s="86">
        <f t="shared" si="992"/>
        <v>46096</v>
      </c>
      <c r="B21190" s="270"/>
      <c r="C21190" s="272"/>
      <c r="D21190" s="273"/>
      <c r="E21190" s="89">
        <v>1.6666666666666666E-2</v>
      </c>
      <c r="O21190">
        <v>1</v>
      </c>
      <c r="Y21190">
        <f t="shared" si="990"/>
        <v>1</v>
      </c>
      <c r="Z21190" s="90" t="str">
        <f t="shared" si="991"/>
        <v>2026/03/15 00:24</v>
      </c>
    </row>
    <row r="21191" spans="1:26" ht="3.6" customHeight="1" x14ac:dyDescent="0.2">
      <c r="A21191" s="86">
        <f t="shared" si="992"/>
        <v>46096</v>
      </c>
      <c r="B21191" s="270"/>
      <c r="C21191" s="272"/>
      <c r="D21191" s="273"/>
      <c r="E21191" s="89">
        <v>2.013888888888889E-2</v>
      </c>
      <c r="O21191">
        <v>1</v>
      </c>
      <c r="Y21191">
        <f t="shared" ref="Y21191:Y21254" si="993">COUNTA(F21191:X21191)</f>
        <v>1</v>
      </c>
      <c r="Z21191" s="90" t="str">
        <f t="shared" ref="Z21191:Z21254" si="994">TEXT(A21191,"yyyy/mm/dd")&amp; " " &amp;TEXT(D21191+E21191,"hh:mm")</f>
        <v>2026/03/15 00:29</v>
      </c>
    </row>
    <row r="21192" spans="1:26" ht="3.6" customHeight="1" x14ac:dyDescent="0.2">
      <c r="A21192" s="86">
        <f t="shared" ref="A21192:A21255" si="995">IF(B21192&lt;&gt;"",B21192,A21191)</f>
        <v>46096</v>
      </c>
      <c r="B21192" s="270"/>
      <c r="C21192" s="272"/>
      <c r="D21192" s="273"/>
      <c r="E21192" s="89">
        <v>2.361111111111111E-2</v>
      </c>
      <c r="O21192">
        <v>1</v>
      </c>
      <c r="Y21192">
        <f t="shared" si="993"/>
        <v>1</v>
      </c>
      <c r="Z21192" s="90" t="str">
        <f t="shared" si="994"/>
        <v>2026/03/15 00:34</v>
      </c>
    </row>
    <row r="21193" spans="1:26" ht="3.6" customHeight="1" x14ac:dyDescent="0.2">
      <c r="A21193" s="86">
        <f t="shared" si="995"/>
        <v>46096</v>
      </c>
      <c r="B21193" s="270"/>
      <c r="C21193" s="272"/>
      <c r="D21193" s="273"/>
      <c r="E21193" s="89">
        <v>2.7083333333333334E-2</v>
      </c>
      <c r="O21193">
        <v>1</v>
      </c>
      <c r="Y21193">
        <f t="shared" si="993"/>
        <v>1</v>
      </c>
      <c r="Z21193" s="90" t="str">
        <f t="shared" si="994"/>
        <v>2026/03/15 00:39</v>
      </c>
    </row>
    <row r="21194" spans="1:26" ht="3.6" customHeight="1" x14ac:dyDescent="0.2">
      <c r="A21194" s="86">
        <f t="shared" si="995"/>
        <v>46096</v>
      </c>
      <c r="B21194" s="270"/>
      <c r="C21194" s="272"/>
      <c r="D21194" s="273"/>
      <c r="E21194" s="89">
        <v>3.0555555555555555E-2</v>
      </c>
      <c r="O21194">
        <v>1</v>
      </c>
      <c r="Y21194">
        <f t="shared" si="993"/>
        <v>1</v>
      </c>
      <c r="Z21194" s="90" t="str">
        <f t="shared" si="994"/>
        <v>2026/03/15 00:44</v>
      </c>
    </row>
    <row r="21195" spans="1:26" ht="3.6" customHeight="1" x14ac:dyDescent="0.2">
      <c r="A21195" s="86">
        <f t="shared" si="995"/>
        <v>46096</v>
      </c>
      <c r="B21195" s="270"/>
      <c r="C21195" s="272"/>
      <c r="D21195" s="273"/>
      <c r="E21195" s="89">
        <v>3.4027777777777775E-2</v>
      </c>
      <c r="O21195">
        <v>1</v>
      </c>
      <c r="Y21195">
        <f t="shared" si="993"/>
        <v>1</v>
      </c>
      <c r="Z21195" s="90" t="str">
        <f t="shared" si="994"/>
        <v>2026/03/15 00:49</v>
      </c>
    </row>
    <row r="21196" spans="1:26" ht="3.6" customHeight="1" x14ac:dyDescent="0.2">
      <c r="A21196" s="86">
        <f t="shared" si="995"/>
        <v>46096</v>
      </c>
      <c r="B21196" s="270"/>
      <c r="C21196" s="272"/>
      <c r="D21196" s="273"/>
      <c r="E21196" s="89">
        <v>3.7499999999999999E-2</v>
      </c>
      <c r="O21196">
        <v>1</v>
      </c>
      <c r="Y21196">
        <f t="shared" si="993"/>
        <v>1</v>
      </c>
      <c r="Z21196" s="90" t="str">
        <f t="shared" si="994"/>
        <v>2026/03/15 00:54</v>
      </c>
    </row>
    <row r="21197" spans="1:26" ht="3.6" customHeight="1" x14ac:dyDescent="0.2">
      <c r="A21197" s="86">
        <f t="shared" si="995"/>
        <v>46096</v>
      </c>
      <c r="B21197" s="270"/>
      <c r="C21197" s="272"/>
      <c r="D21197" s="273"/>
      <c r="E21197" s="89">
        <v>4.0972222222222222E-2</v>
      </c>
      <c r="O21197">
        <v>1</v>
      </c>
      <c r="Y21197">
        <f t="shared" si="993"/>
        <v>1</v>
      </c>
      <c r="Z21197" s="90" t="str">
        <f t="shared" si="994"/>
        <v>2026/03/15 00:59</v>
      </c>
    </row>
    <row r="21198" spans="1:26" ht="3.6" customHeight="1" x14ac:dyDescent="0.2">
      <c r="A21198" s="86">
        <f t="shared" si="995"/>
        <v>46096</v>
      </c>
      <c r="B21198" s="270"/>
      <c r="C21198" s="272"/>
      <c r="D21198" s="273">
        <v>0.58333333333333337</v>
      </c>
      <c r="E21198" s="89">
        <v>2.7777777777777779E-3</v>
      </c>
      <c r="O21198">
        <v>1</v>
      </c>
      <c r="Y21198">
        <f t="shared" si="993"/>
        <v>1</v>
      </c>
      <c r="Z21198" s="90" t="str">
        <f t="shared" si="994"/>
        <v>2026/03/15 14:04</v>
      </c>
    </row>
    <row r="21199" spans="1:26" ht="3.6" customHeight="1" x14ac:dyDescent="0.2">
      <c r="A21199" s="86">
        <f t="shared" si="995"/>
        <v>46096</v>
      </c>
      <c r="B21199" s="270"/>
      <c r="C21199" s="272"/>
      <c r="D21199" s="273"/>
      <c r="E21199" s="89">
        <v>6.2499999999999995E-3</v>
      </c>
      <c r="O21199">
        <v>1</v>
      </c>
      <c r="Y21199">
        <f t="shared" si="993"/>
        <v>1</v>
      </c>
      <c r="Z21199" s="90" t="str">
        <f t="shared" si="994"/>
        <v>2026/03/15 00:09</v>
      </c>
    </row>
    <row r="21200" spans="1:26" ht="3.6" customHeight="1" x14ac:dyDescent="0.2">
      <c r="A21200" s="86">
        <f t="shared" si="995"/>
        <v>46096</v>
      </c>
      <c r="B21200" s="270"/>
      <c r="C21200" s="272"/>
      <c r="D21200" s="273"/>
      <c r="E21200" s="89">
        <v>9.7222222222222224E-3</v>
      </c>
      <c r="O21200">
        <v>1</v>
      </c>
      <c r="Y21200">
        <f t="shared" si="993"/>
        <v>1</v>
      </c>
      <c r="Z21200" s="90" t="str">
        <f t="shared" si="994"/>
        <v>2026/03/15 00:14</v>
      </c>
    </row>
    <row r="21201" spans="1:26" ht="3.6" customHeight="1" x14ac:dyDescent="0.2">
      <c r="A21201" s="86">
        <f t="shared" si="995"/>
        <v>46096</v>
      </c>
      <c r="B21201" s="270"/>
      <c r="C21201" s="272"/>
      <c r="D21201" s="273"/>
      <c r="E21201" s="89">
        <v>1.3194444444444444E-2</v>
      </c>
      <c r="O21201">
        <v>1</v>
      </c>
      <c r="Y21201">
        <f t="shared" si="993"/>
        <v>1</v>
      </c>
      <c r="Z21201" s="90" t="str">
        <f t="shared" si="994"/>
        <v>2026/03/15 00:19</v>
      </c>
    </row>
    <row r="21202" spans="1:26" ht="3.6" customHeight="1" x14ac:dyDescent="0.2">
      <c r="A21202" s="86">
        <f t="shared" si="995"/>
        <v>46096</v>
      </c>
      <c r="B21202" s="270"/>
      <c r="C21202" s="272"/>
      <c r="D21202" s="273"/>
      <c r="E21202" s="89">
        <v>1.6666666666666666E-2</v>
      </c>
      <c r="O21202">
        <v>1</v>
      </c>
      <c r="Y21202">
        <f t="shared" si="993"/>
        <v>1</v>
      </c>
      <c r="Z21202" s="90" t="str">
        <f t="shared" si="994"/>
        <v>2026/03/15 00:24</v>
      </c>
    </row>
    <row r="21203" spans="1:26" ht="3.6" customHeight="1" x14ac:dyDescent="0.2">
      <c r="A21203" s="86">
        <f t="shared" si="995"/>
        <v>46096</v>
      </c>
      <c r="B21203" s="270"/>
      <c r="C21203" s="272"/>
      <c r="D21203" s="273"/>
      <c r="E21203" s="89">
        <v>2.013888888888889E-2</v>
      </c>
      <c r="O21203">
        <v>1</v>
      </c>
      <c r="Y21203">
        <f t="shared" si="993"/>
        <v>1</v>
      </c>
      <c r="Z21203" s="90" t="str">
        <f t="shared" si="994"/>
        <v>2026/03/15 00:29</v>
      </c>
    </row>
    <row r="21204" spans="1:26" ht="3.6" customHeight="1" x14ac:dyDescent="0.2">
      <c r="A21204" s="86">
        <f t="shared" si="995"/>
        <v>46096</v>
      </c>
      <c r="B21204" s="270"/>
      <c r="C21204" s="272"/>
      <c r="D21204" s="273"/>
      <c r="E21204" s="89">
        <v>2.361111111111111E-2</v>
      </c>
      <c r="O21204">
        <v>1</v>
      </c>
      <c r="Y21204">
        <f t="shared" si="993"/>
        <v>1</v>
      </c>
      <c r="Z21204" s="90" t="str">
        <f t="shared" si="994"/>
        <v>2026/03/15 00:34</v>
      </c>
    </row>
    <row r="21205" spans="1:26" ht="3.6" customHeight="1" x14ac:dyDescent="0.2">
      <c r="A21205" s="86">
        <f t="shared" si="995"/>
        <v>46096</v>
      </c>
      <c r="B21205" s="270"/>
      <c r="C21205" s="272"/>
      <c r="D21205" s="273"/>
      <c r="E21205" s="89">
        <v>2.7083333333333334E-2</v>
      </c>
      <c r="O21205">
        <v>1</v>
      </c>
      <c r="Y21205">
        <f t="shared" si="993"/>
        <v>1</v>
      </c>
      <c r="Z21205" s="90" t="str">
        <f t="shared" si="994"/>
        <v>2026/03/15 00:39</v>
      </c>
    </row>
    <row r="21206" spans="1:26" ht="3.6" customHeight="1" x14ac:dyDescent="0.2">
      <c r="A21206" s="86">
        <f t="shared" si="995"/>
        <v>46096</v>
      </c>
      <c r="B21206" s="270"/>
      <c r="C21206" s="272"/>
      <c r="D21206" s="273"/>
      <c r="E21206" s="89">
        <v>3.0555555555555555E-2</v>
      </c>
      <c r="O21206">
        <v>1</v>
      </c>
      <c r="Y21206">
        <f t="shared" si="993"/>
        <v>1</v>
      </c>
      <c r="Z21206" s="90" t="str">
        <f t="shared" si="994"/>
        <v>2026/03/15 00:44</v>
      </c>
    </row>
    <row r="21207" spans="1:26" ht="3.6" customHeight="1" x14ac:dyDescent="0.2">
      <c r="A21207" s="86">
        <f t="shared" si="995"/>
        <v>46096</v>
      </c>
      <c r="B21207" s="270"/>
      <c r="C21207" s="272"/>
      <c r="D21207" s="273"/>
      <c r="E21207" s="89">
        <v>3.4027777777777775E-2</v>
      </c>
      <c r="O21207">
        <v>1</v>
      </c>
      <c r="Y21207">
        <f t="shared" si="993"/>
        <v>1</v>
      </c>
      <c r="Z21207" s="90" t="str">
        <f t="shared" si="994"/>
        <v>2026/03/15 00:49</v>
      </c>
    </row>
    <row r="21208" spans="1:26" ht="3.6" customHeight="1" x14ac:dyDescent="0.2">
      <c r="A21208" s="86">
        <f t="shared" si="995"/>
        <v>46096</v>
      </c>
      <c r="B21208" s="270"/>
      <c r="C21208" s="272"/>
      <c r="D21208" s="273"/>
      <c r="E21208" s="89">
        <v>3.7499999999999999E-2</v>
      </c>
      <c r="O21208">
        <v>1</v>
      </c>
      <c r="Y21208">
        <f t="shared" si="993"/>
        <v>1</v>
      </c>
      <c r="Z21208" s="90" t="str">
        <f t="shared" si="994"/>
        <v>2026/03/15 00:54</v>
      </c>
    </row>
    <row r="21209" spans="1:26" ht="3.6" customHeight="1" x14ac:dyDescent="0.2">
      <c r="A21209" s="86">
        <f t="shared" si="995"/>
        <v>46096</v>
      </c>
      <c r="B21209" s="270"/>
      <c r="C21209" s="272"/>
      <c r="D21209" s="273"/>
      <c r="E21209" s="89">
        <v>4.0972222222222222E-2</v>
      </c>
      <c r="O21209">
        <v>1</v>
      </c>
      <c r="Y21209">
        <f t="shared" si="993"/>
        <v>1</v>
      </c>
      <c r="Z21209" s="90" t="str">
        <f t="shared" si="994"/>
        <v>2026/03/15 00:59</v>
      </c>
    </row>
    <row r="21210" spans="1:26" ht="3.6" customHeight="1" x14ac:dyDescent="0.2">
      <c r="A21210" s="86">
        <f t="shared" si="995"/>
        <v>46096</v>
      </c>
      <c r="B21210" s="270"/>
      <c r="C21210" s="272"/>
      <c r="D21210" s="273">
        <v>0.625</v>
      </c>
      <c r="E21210" s="89">
        <v>2.7777777777777779E-3</v>
      </c>
      <c r="O21210">
        <v>1</v>
      </c>
      <c r="Y21210">
        <f t="shared" si="993"/>
        <v>1</v>
      </c>
      <c r="Z21210" s="90" t="str">
        <f t="shared" si="994"/>
        <v>2026/03/15 15:04</v>
      </c>
    </row>
    <row r="21211" spans="1:26" ht="3.6" customHeight="1" x14ac:dyDescent="0.2">
      <c r="A21211" s="86">
        <f t="shared" si="995"/>
        <v>46096</v>
      </c>
      <c r="B21211" s="270"/>
      <c r="C21211" s="272"/>
      <c r="D21211" s="273"/>
      <c r="E21211" s="89">
        <v>6.2499999999999995E-3</v>
      </c>
      <c r="O21211">
        <v>1</v>
      </c>
      <c r="Y21211">
        <f t="shared" si="993"/>
        <v>1</v>
      </c>
      <c r="Z21211" s="90" t="str">
        <f t="shared" si="994"/>
        <v>2026/03/15 00:09</v>
      </c>
    </row>
    <row r="21212" spans="1:26" ht="3.6" customHeight="1" x14ac:dyDescent="0.2">
      <c r="A21212" s="86">
        <f t="shared" si="995"/>
        <v>46096</v>
      </c>
      <c r="B21212" s="270"/>
      <c r="C21212" s="272"/>
      <c r="D21212" s="273"/>
      <c r="E21212" s="89">
        <v>9.7222222222222224E-3</v>
      </c>
      <c r="O21212">
        <v>1</v>
      </c>
      <c r="Y21212">
        <f t="shared" si="993"/>
        <v>1</v>
      </c>
      <c r="Z21212" s="90" t="str">
        <f t="shared" si="994"/>
        <v>2026/03/15 00:14</v>
      </c>
    </row>
    <row r="21213" spans="1:26" ht="3.6" customHeight="1" x14ac:dyDescent="0.2">
      <c r="A21213" s="86">
        <f t="shared" si="995"/>
        <v>46096</v>
      </c>
      <c r="B21213" s="270"/>
      <c r="C21213" s="272"/>
      <c r="D21213" s="273"/>
      <c r="E21213" s="89">
        <v>1.3194444444444444E-2</v>
      </c>
      <c r="O21213">
        <v>1</v>
      </c>
      <c r="Y21213">
        <f t="shared" si="993"/>
        <v>1</v>
      </c>
      <c r="Z21213" s="90" t="str">
        <f t="shared" si="994"/>
        <v>2026/03/15 00:19</v>
      </c>
    </row>
    <row r="21214" spans="1:26" ht="3.6" customHeight="1" x14ac:dyDescent="0.2">
      <c r="A21214" s="86">
        <f t="shared" si="995"/>
        <v>46096</v>
      </c>
      <c r="B21214" s="270"/>
      <c r="C21214" s="272"/>
      <c r="D21214" s="273"/>
      <c r="E21214" s="89">
        <v>1.6666666666666666E-2</v>
      </c>
      <c r="O21214">
        <v>1</v>
      </c>
      <c r="Y21214">
        <f t="shared" si="993"/>
        <v>1</v>
      </c>
      <c r="Z21214" s="90" t="str">
        <f t="shared" si="994"/>
        <v>2026/03/15 00:24</v>
      </c>
    </row>
    <row r="21215" spans="1:26" ht="3.6" customHeight="1" x14ac:dyDescent="0.2">
      <c r="A21215" s="86">
        <f t="shared" si="995"/>
        <v>46096</v>
      </c>
      <c r="B21215" s="270"/>
      <c r="C21215" s="272"/>
      <c r="D21215" s="273"/>
      <c r="E21215" s="89">
        <v>2.013888888888889E-2</v>
      </c>
      <c r="O21215">
        <v>1</v>
      </c>
      <c r="Y21215">
        <f t="shared" si="993"/>
        <v>1</v>
      </c>
      <c r="Z21215" s="90" t="str">
        <f t="shared" si="994"/>
        <v>2026/03/15 00:29</v>
      </c>
    </row>
    <row r="21216" spans="1:26" ht="3.6" customHeight="1" x14ac:dyDescent="0.2">
      <c r="A21216" s="86">
        <f t="shared" si="995"/>
        <v>46096</v>
      </c>
      <c r="B21216" s="270"/>
      <c r="C21216" s="272"/>
      <c r="D21216" s="273"/>
      <c r="E21216" s="89">
        <v>2.361111111111111E-2</v>
      </c>
      <c r="O21216">
        <v>1</v>
      </c>
      <c r="Y21216">
        <f t="shared" si="993"/>
        <v>1</v>
      </c>
      <c r="Z21216" s="90" t="str">
        <f t="shared" si="994"/>
        <v>2026/03/15 00:34</v>
      </c>
    </row>
    <row r="21217" spans="1:26" ht="3.6" customHeight="1" x14ac:dyDescent="0.2">
      <c r="A21217" s="86">
        <f t="shared" si="995"/>
        <v>46096</v>
      </c>
      <c r="B21217" s="270"/>
      <c r="C21217" s="272"/>
      <c r="D21217" s="273"/>
      <c r="E21217" s="89">
        <v>2.7083333333333334E-2</v>
      </c>
      <c r="O21217">
        <v>1</v>
      </c>
      <c r="Y21217">
        <f t="shared" si="993"/>
        <v>1</v>
      </c>
      <c r="Z21217" s="90" t="str">
        <f t="shared" si="994"/>
        <v>2026/03/15 00:39</v>
      </c>
    </row>
    <row r="21218" spans="1:26" ht="3.6" customHeight="1" x14ac:dyDescent="0.2">
      <c r="A21218" s="86">
        <f t="shared" si="995"/>
        <v>46096</v>
      </c>
      <c r="B21218" s="270"/>
      <c r="C21218" s="272"/>
      <c r="D21218" s="273"/>
      <c r="E21218" s="89">
        <v>3.0555555555555555E-2</v>
      </c>
      <c r="O21218">
        <v>1</v>
      </c>
      <c r="Y21218">
        <f t="shared" si="993"/>
        <v>1</v>
      </c>
      <c r="Z21218" s="90" t="str">
        <f t="shared" si="994"/>
        <v>2026/03/15 00:44</v>
      </c>
    </row>
    <row r="21219" spans="1:26" ht="3.6" customHeight="1" x14ac:dyDescent="0.2">
      <c r="A21219" s="86">
        <f t="shared" si="995"/>
        <v>46096</v>
      </c>
      <c r="B21219" s="270"/>
      <c r="C21219" s="272"/>
      <c r="D21219" s="273"/>
      <c r="E21219" s="89">
        <v>3.4027777777777775E-2</v>
      </c>
      <c r="O21219">
        <v>1</v>
      </c>
      <c r="Y21219">
        <f t="shared" si="993"/>
        <v>1</v>
      </c>
      <c r="Z21219" s="90" t="str">
        <f t="shared" si="994"/>
        <v>2026/03/15 00:49</v>
      </c>
    </row>
    <row r="21220" spans="1:26" ht="3.6" customHeight="1" x14ac:dyDescent="0.2">
      <c r="A21220" s="86">
        <f t="shared" si="995"/>
        <v>46096</v>
      </c>
      <c r="B21220" s="270"/>
      <c r="C21220" s="272"/>
      <c r="D21220" s="273"/>
      <c r="E21220" s="89">
        <v>3.7499999999999999E-2</v>
      </c>
      <c r="O21220">
        <v>1</v>
      </c>
      <c r="Y21220">
        <f t="shared" si="993"/>
        <v>1</v>
      </c>
      <c r="Z21220" s="90" t="str">
        <f t="shared" si="994"/>
        <v>2026/03/15 00:54</v>
      </c>
    </row>
    <row r="21221" spans="1:26" ht="3.6" customHeight="1" x14ac:dyDescent="0.2">
      <c r="A21221" s="86">
        <f t="shared" si="995"/>
        <v>46096</v>
      </c>
      <c r="B21221" s="270"/>
      <c r="C21221" s="272"/>
      <c r="D21221" s="273"/>
      <c r="E21221" s="89">
        <v>4.0972222222222222E-2</v>
      </c>
      <c r="O21221">
        <v>1</v>
      </c>
      <c r="Y21221">
        <f t="shared" si="993"/>
        <v>1</v>
      </c>
      <c r="Z21221" s="90" t="str">
        <f t="shared" si="994"/>
        <v>2026/03/15 00:59</v>
      </c>
    </row>
    <row r="21222" spans="1:26" ht="3.6" customHeight="1" x14ac:dyDescent="0.2">
      <c r="A21222" s="86">
        <f t="shared" si="995"/>
        <v>46096</v>
      </c>
      <c r="B21222" s="270"/>
      <c r="C21222" s="272"/>
      <c r="D21222" s="273">
        <v>0.66666666666666663</v>
      </c>
      <c r="E21222" s="89">
        <v>2.7777777777777779E-3</v>
      </c>
      <c r="O21222">
        <v>1</v>
      </c>
      <c r="Y21222">
        <f t="shared" si="993"/>
        <v>1</v>
      </c>
      <c r="Z21222" s="90" t="str">
        <f t="shared" si="994"/>
        <v>2026/03/15 16:04</v>
      </c>
    </row>
    <row r="21223" spans="1:26" ht="3.6" customHeight="1" x14ac:dyDescent="0.2">
      <c r="A21223" s="86">
        <f t="shared" si="995"/>
        <v>46096</v>
      </c>
      <c r="B21223" s="270"/>
      <c r="C21223" s="272"/>
      <c r="D21223" s="273"/>
      <c r="E21223" s="89">
        <v>6.2499999999999995E-3</v>
      </c>
      <c r="O21223">
        <v>1</v>
      </c>
      <c r="Y21223">
        <f t="shared" si="993"/>
        <v>1</v>
      </c>
      <c r="Z21223" s="90" t="str">
        <f t="shared" si="994"/>
        <v>2026/03/15 00:09</v>
      </c>
    </row>
    <row r="21224" spans="1:26" ht="3.6" customHeight="1" x14ac:dyDescent="0.2">
      <c r="A21224" s="86">
        <f t="shared" si="995"/>
        <v>46096</v>
      </c>
      <c r="B21224" s="270"/>
      <c r="C21224" s="272"/>
      <c r="D21224" s="273"/>
      <c r="E21224" s="89">
        <v>9.7222222222222224E-3</v>
      </c>
      <c r="O21224">
        <v>1</v>
      </c>
      <c r="Y21224">
        <f t="shared" si="993"/>
        <v>1</v>
      </c>
      <c r="Z21224" s="90" t="str">
        <f t="shared" si="994"/>
        <v>2026/03/15 00:14</v>
      </c>
    </row>
    <row r="21225" spans="1:26" ht="3.6" customHeight="1" x14ac:dyDescent="0.2">
      <c r="A21225" s="86">
        <f t="shared" si="995"/>
        <v>46096</v>
      </c>
      <c r="B21225" s="270"/>
      <c r="C21225" s="272"/>
      <c r="D21225" s="273"/>
      <c r="E21225" s="89">
        <v>1.3194444444444444E-2</v>
      </c>
      <c r="O21225">
        <v>1</v>
      </c>
      <c r="Y21225">
        <f t="shared" si="993"/>
        <v>1</v>
      </c>
      <c r="Z21225" s="90" t="str">
        <f t="shared" si="994"/>
        <v>2026/03/15 00:19</v>
      </c>
    </row>
    <row r="21226" spans="1:26" ht="3.6" customHeight="1" x14ac:dyDescent="0.2">
      <c r="A21226" s="86">
        <f t="shared" si="995"/>
        <v>46096</v>
      </c>
      <c r="B21226" s="270"/>
      <c r="C21226" s="272"/>
      <c r="D21226" s="273"/>
      <c r="E21226" s="89">
        <v>1.6666666666666666E-2</v>
      </c>
      <c r="O21226">
        <v>1</v>
      </c>
      <c r="Y21226">
        <f t="shared" si="993"/>
        <v>1</v>
      </c>
      <c r="Z21226" s="90" t="str">
        <f t="shared" si="994"/>
        <v>2026/03/15 00:24</v>
      </c>
    </row>
    <row r="21227" spans="1:26" ht="3.6" customHeight="1" x14ac:dyDescent="0.2">
      <c r="A21227" s="86">
        <f t="shared" si="995"/>
        <v>46096</v>
      </c>
      <c r="B21227" s="270"/>
      <c r="C21227" s="272"/>
      <c r="D21227" s="273"/>
      <c r="E21227" s="89">
        <v>2.013888888888889E-2</v>
      </c>
      <c r="O21227">
        <v>1</v>
      </c>
      <c r="Y21227">
        <f t="shared" si="993"/>
        <v>1</v>
      </c>
      <c r="Z21227" s="90" t="str">
        <f t="shared" si="994"/>
        <v>2026/03/15 00:29</v>
      </c>
    </row>
    <row r="21228" spans="1:26" ht="3.6" customHeight="1" x14ac:dyDescent="0.2">
      <c r="A21228" s="86">
        <f t="shared" si="995"/>
        <v>46096</v>
      </c>
      <c r="B21228" s="270"/>
      <c r="C21228" s="272"/>
      <c r="D21228" s="273"/>
      <c r="E21228" s="89">
        <v>2.361111111111111E-2</v>
      </c>
      <c r="O21228">
        <v>1</v>
      </c>
      <c r="Y21228">
        <f t="shared" si="993"/>
        <v>1</v>
      </c>
      <c r="Z21228" s="90" t="str">
        <f t="shared" si="994"/>
        <v>2026/03/15 00:34</v>
      </c>
    </row>
    <row r="21229" spans="1:26" ht="3.6" customHeight="1" x14ac:dyDescent="0.2">
      <c r="A21229" s="86">
        <f t="shared" si="995"/>
        <v>46096</v>
      </c>
      <c r="B21229" s="270"/>
      <c r="C21229" s="272"/>
      <c r="D21229" s="273"/>
      <c r="E21229" s="89">
        <v>2.7083333333333334E-2</v>
      </c>
      <c r="O21229">
        <v>1</v>
      </c>
      <c r="Y21229">
        <f t="shared" si="993"/>
        <v>1</v>
      </c>
      <c r="Z21229" s="90" t="str">
        <f t="shared" si="994"/>
        <v>2026/03/15 00:39</v>
      </c>
    </row>
    <row r="21230" spans="1:26" ht="3.6" customHeight="1" x14ac:dyDescent="0.2">
      <c r="A21230" s="86">
        <f t="shared" si="995"/>
        <v>46096</v>
      </c>
      <c r="B21230" s="270"/>
      <c r="C21230" s="272"/>
      <c r="D21230" s="273"/>
      <c r="E21230" s="89">
        <v>3.0555555555555555E-2</v>
      </c>
      <c r="O21230">
        <v>1</v>
      </c>
      <c r="Y21230">
        <f t="shared" si="993"/>
        <v>1</v>
      </c>
      <c r="Z21230" s="90" t="str">
        <f t="shared" si="994"/>
        <v>2026/03/15 00:44</v>
      </c>
    </row>
    <row r="21231" spans="1:26" ht="3.6" customHeight="1" x14ac:dyDescent="0.2">
      <c r="A21231" s="86">
        <f t="shared" si="995"/>
        <v>46096</v>
      </c>
      <c r="B21231" s="270"/>
      <c r="C21231" s="272"/>
      <c r="D21231" s="273"/>
      <c r="E21231" s="89">
        <v>3.4027777777777775E-2</v>
      </c>
      <c r="O21231">
        <v>1</v>
      </c>
      <c r="Y21231">
        <f t="shared" si="993"/>
        <v>1</v>
      </c>
      <c r="Z21231" s="90" t="str">
        <f t="shared" si="994"/>
        <v>2026/03/15 00:49</v>
      </c>
    </row>
    <row r="21232" spans="1:26" ht="3.6" customHeight="1" x14ac:dyDescent="0.2">
      <c r="A21232" s="86">
        <f t="shared" si="995"/>
        <v>46096</v>
      </c>
      <c r="B21232" s="270"/>
      <c r="C21232" s="272"/>
      <c r="D21232" s="273"/>
      <c r="E21232" s="89">
        <v>3.7499999999999999E-2</v>
      </c>
      <c r="O21232">
        <v>1</v>
      </c>
      <c r="Y21232">
        <f t="shared" si="993"/>
        <v>1</v>
      </c>
      <c r="Z21232" s="90" t="str">
        <f t="shared" si="994"/>
        <v>2026/03/15 00:54</v>
      </c>
    </row>
    <row r="21233" spans="1:26" ht="3.6" customHeight="1" x14ac:dyDescent="0.2">
      <c r="A21233" s="86">
        <f t="shared" si="995"/>
        <v>46096</v>
      </c>
      <c r="B21233" s="270"/>
      <c r="C21233" s="272"/>
      <c r="D21233" s="273"/>
      <c r="E21233" s="89">
        <v>4.0972222222222222E-2</v>
      </c>
      <c r="O21233">
        <v>1</v>
      </c>
      <c r="Y21233">
        <f t="shared" si="993"/>
        <v>1</v>
      </c>
      <c r="Z21233" s="90" t="str">
        <f t="shared" si="994"/>
        <v>2026/03/15 00:59</v>
      </c>
    </row>
    <row r="21234" spans="1:26" ht="3.6" customHeight="1" x14ac:dyDescent="0.2">
      <c r="A21234" s="86">
        <f t="shared" si="995"/>
        <v>46096</v>
      </c>
      <c r="B21234" s="270"/>
      <c r="C21234" s="272"/>
      <c r="D21234" s="273">
        <v>0.70833333333333337</v>
      </c>
      <c r="E21234" s="89">
        <v>2.7777777777777779E-3</v>
      </c>
      <c r="O21234">
        <v>1</v>
      </c>
      <c r="Y21234">
        <f t="shared" si="993"/>
        <v>1</v>
      </c>
      <c r="Z21234" s="90" t="str">
        <f t="shared" si="994"/>
        <v>2026/03/15 17:04</v>
      </c>
    </row>
    <row r="21235" spans="1:26" ht="3.6" customHeight="1" x14ac:dyDescent="0.2">
      <c r="A21235" s="86">
        <f t="shared" si="995"/>
        <v>46096</v>
      </c>
      <c r="B21235" s="270"/>
      <c r="C21235" s="272"/>
      <c r="D21235" s="273"/>
      <c r="E21235" s="89">
        <v>6.2499999999999995E-3</v>
      </c>
      <c r="O21235">
        <v>1</v>
      </c>
      <c r="Y21235">
        <f t="shared" si="993"/>
        <v>1</v>
      </c>
      <c r="Z21235" s="90" t="str">
        <f t="shared" si="994"/>
        <v>2026/03/15 00:09</v>
      </c>
    </row>
    <row r="21236" spans="1:26" ht="3.6" customHeight="1" x14ac:dyDescent="0.2">
      <c r="A21236" s="86">
        <f t="shared" si="995"/>
        <v>46096</v>
      </c>
      <c r="B21236" s="270"/>
      <c r="C21236" s="272"/>
      <c r="D21236" s="273"/>
      <c r="E21236" s="89">
        <v>9.7222222222222224E-3</v>
      </c>
      <c r="O21236">
        <v>1</v>
      </c>
      <c r="Y21236">
        <f t="shared" si="993"/>
        <v>1</v>
      </c>
      <c r="Z21236" s="90" t="str">
        <f t="shared" si="994"/>
        <v>2026/03/15 00:14</v>
      </c>
    </row>
    <row r="21237" spans="1:26" ht="3.6" customHeight="1" x14ac:dyDescent="0.2">
      <c r="A21237" s="86">
        <f t="shared" si="995"/>
        <v>46096</v>
      </c>
      <c r="B21237" s="270"/>
      <c r="C21237" s="272"/>
      <c r="D21237" s="273"/>
      <c r="E21237" s="89">
        <v>1.3194444444444444E-2</v>
      </c>
      <c r="O21237">
        <v>1</v>
      </c>
      <c r="Y21237">
        <f t="shared" si="993"/>
        <v>1</v>
      </c>
      <c r="Z21237" s="90" t="str">
        <f t="shared" si="994"/>
        <v>2026/03/15 00:19</v>
      </c>
    </row>
    <row r="21238" spans="1:26" ht="3.6" customHeight="1" x14ac:dyDescent="0.2">
      <c r="A21238" s="86">
        <f t="shared" si="995"/>
        <v>46096</v>
      </c>
      <c r="B21238" s="270"/>
      <c r="C21238" s="272"/>
      <c r="D21238" s="273"/>
      <c r="E21238" s="89">
        <v>1.6666666666666666E-2</v>
      </c>
      <c r="O21238">
        <v>1</v>
      </c>
      <c r="Y21238">
        <f t="shared" si="993"/>
        <v>1</v>
      </c>
      <c r="Z21238" s="90" t="str">
        <f t="shared" si="994"/>
        <v>2026/03/15 00:24</v>
      </c>
    </row>
    <row r="21239" spans="1:26" ht="3.6" customHeight="1" x14ac:dyDescent="0.2">
      <c r="A21239" s="86">
        <f t="shared" si="995"/>
        <v>46096</v>
      </c>
      <c r="B21239" s="270"/>
      <c r="C21239" s="272"/>
      <c r="D21239" s="273"/>
      <c r="E21239" s="89">
        <v>2.013888888888889E-2</v>
      </c>
      <c r="O21239">
        <v>1</v>
      </c>
      <c r="Y21239">
        <f t="shared" si="993"/>
        <v>1</v>
      </c>
      <c r="Z21239" s="90" t="str">
        <f t="shared" si="994"/>
        <v>2026/03/15 00:29</v>
      </c>
    </row>
    <row r="21240" spans="1:26" ht="3.6" customHeight="1" x14ac:dyDescent="0.2">
      <c r="A21240" s="86">
        <f t="shared" si="995"/>
        <v>46096</v>
      </c>
      <c r="B21240" s="270"/>
      <c r="C21240" s="272"/>
      <c r="D21240" s="273"/>
      <c r="E21240" s="89">
        <v>2.361111111111111E-2</v>
      </c>
      <c r="O21240">
        <v>1</v>
      </c>
      <c r="Y21240">
        <f t="shared" si="993"/>
        <v>1</v>
      </c>
      <c r="Z21240" s="90" t="str">
        <f t="shared" si="994"/>
        <v>2026/03/15 00:34</v>
      </c>
    </row>
    <row r="21241" spans="1:26" ht="3.6" customHeight="1" x14ac:dyDescent="0.2">
      <c r="A21241" s="86">
        <f t="shared" si="995"/>
        <v>46096</v>
      </c>
      <c r="B21241" s="270"/>
      <c r="C21241" s="272"/>
      <c r="D21241" s="273"/>
      <c r="E21241" s="89">
        <v>2.7083333333333334E-2</v>
      </c>
      <c r="O21241">
        <v>1</v>
      </c>
      <c r="Y21241">
        <f t="shared" si="993"/>
        <v>1</v>
      </c>
      <c r="Z21241" s="90" t="str">
        <f t="shared" si="994"/>
        <v>2026/03/15 00:39</v>
      </c>
    </row>
    <row r="21242" spans="1:26" ht="3.6" customHeight="1" x14ac:dyDescent="0.2">
      <c r="A21242" s="86">
        <f t="shared" si="995"/>
        <v>46096</v>
      </c>
      <c r="B21242" s="270"/>
      <c r="C21242" s="272"/>
      <c r="D21242" s="273"/>
      <c r="E21242" s="89">
        <v>3.0555555555555555E-2</v>
      </c>
      <c r="O21242">
        <v>1</v>
      </c>
      <c r="Y21242">
        <f t="shared" si="993"/>
        <v>1</v>
      </c>
      <c r="Z21242" s="90" t="str">
        <f t="shared" si="994"/>
        <v>2026/03/15 00:44</v>
      </c>
    </row>
    <row r="21243" spans="1:26" ht="3.6" customHeight="1" x14ac:dyDescent="0.2">
      <c r="A21243" s="86">
        <f t="shared" si="995"/>
        <v>46096</v>
      </c>
      <c r="B21243" s="270"/>
      <c r="C21243" s="272"/>
      <c r="D21243" s="273"/>
      <c r="E21243" s="89">
        <v>3.4027777777777775E-2</v>
      </c>
      <c r="O21243">
        <v>1</v>
      </c>
      <c r="Y21243">
        <f t="shared" si="993"/>
        <v>1</v>
      </c>
      <c r="Z21243" s="90" t="str">
        <f t="shared" si="994"/>
        <v>2026/03/15 00:49</v>
      </c>
    </row>
    <row r="21244" spans="1:26" ht="3.6" customHeight="1" x14ac:dyDescent="0.2">
      <c r="A21244" s="86">
        <f t="shared" si="995"/>
        <v>46096</v>
      </c>
      <c r="B21244" s="270"/>
      <c r="C21244" s="272"/>
      <c r="D21244" s="273"/>
      <c r="E21244" s="89">
        <v>3.7499999999999999E-2</v>
      </c>
      <c r="O21244">
        <v>1</v>
      </c>
      <c r="Y21244">
        <f t="shared" si="993"/>
        <v>1</v>
      </c>
      <c r="Z21244" s="90" t="str">
        <f t="shared" si="994"/>
        <v>2026/03/15 00:54</v>
      </c>
    </row>
    <row r="21245" spans="1:26" ht="3.6" customHeight="1" x14ac:dyDescent="0.2">
      <c r="A21245" s="86">
        <f t="shared" si="995"/>
        <v>46096</v>
      </c>
      <c r="B21245" s="270"/>
      <c r="C21245" s="272"/>
      <c r="D21245" s="273"/>
      <c r="E21245" s="89">
        <v>4.0972222222222222E-2</v>
      </c>
      <c r="O21245">
        <v>1</v>
      </c>
      <c r="Y21245">
        <f t="shared" si="993"/>
        <v>1</v>
      </c>
      <c r="Z21245" s="90" t="str">
        <f t="shared" si="994"/>
        <v>2026/03/15 00:59</v>
      </c>
    </row>
    <row r="21246" spans="1:26" ht="3.6" customHeight="1" x14ac:dyDescent="0.2">
      <c r="A21246" s="86">
        <f t="shared" si="995"/>
        <v>46096</v>
      </c>
      <c r="B21246" s="270"/>
      <c r="C21246" s="272"/>
      <c r="D21246" s="273">
        <v>0.75</v>
      </c>
      <c r="E21246" s="89">
        <v>2.7777777777777779E-3</v>
      </c>
      <c r="O21246">
        <v>1</v>
      </c>
      <c r="Y21246">
        <f t="shared" si="993"/>
        <v>1</v>
      </c>
      <c r="Z21246" s="90" t="str">
        <f t="shared" si="994"/>
        <v>2026/03/15 18:04</v>
      </c>
    </row>
    <row r="21247" spans="1:26" ht="3.6" customHeight="1" x14ac:dyDescent="0.2">
      <c r="A21247" s="86">
        <f t="shared" si="995"/>
        <v>46096</v>
      </c>
      <c r="B21247" s="270"/>
      <c r="C21247" s="272"/>
      <c r="D21247" s="273"/>
      <c r="E21247" s="89">
        <v>6.2499999999999995E-3</v>
      </c>
      <c r="O21247">
        <v>1</v>
      </c>
      <c r="Y21247">
        <f t="shared" si="993"/>
        <v>1</v>
      </c>
      <c r="Z21247" s="90" t="str">
        <f t="shared" si="994"/>
        <v>2026/03/15 00:09</v>
      </c>
    </row>
    <row r="21248" spans="1:26" ht="3.6" customHeight="1" x14ac:dyDescent="0.2">
      <c r="A21248" s="86">
        <f t="shared" si="995"/>
        <v>46096</v>
      </c>
      <c r="B21248" s="270"/>
      <c r="C21248" s="272"/>
      <c r="D21248" s="273"/>
      <c r="E21248" s="89">
        <v>9.7222222222222224E-3</v>
      </c>
      <c r="O21248">
        <v>1</v>
      </c>
      <c r="Y21248">
        <f t="shared" si="993"/>
        <v>1</v>
      </c>
      <c r="Z21248" s="90" t="str">
        <f t="shared" si="994"/>
        <v>2026/03/15 00:14</v>
      </c>
    </row>
    <row r="21249" spans="1:26" ht="3.6" customHeight="1" x14ac:dyDescent="0.2">
      <c r="A21249" s="86">
        <f t="shared" si="995"/>
        <v>46096</v>
      </c>
      <c r="B21249" s="270"/>
      <c r="C21249" s="272"/>
      <c r="D21249" s="273"/>
      <c r="E21249" s="89">
        <v>1.3194444444444444E-2</v>
      </c>
      <c r="O21249">
        <v>1</v>
      </c>
      <c r="Y21249">
        <f t="shared" si="993"/>
        <v>1</v>
      </c>
      <c r="Z21249" s="90" t="str">
        <f t="shared" si="994"/>
        <v>2026/03/15 00:19</v>
      </c>
    </row>
    <row r="21250" spans="1:26" ht="3.6" customHeight="1" x14ac:dyDescent="0.2">
      <c r="A21250" s="86">
        <f t="shared" si="995"/>
        <v>46096</v>
      </c>
      <c r="B21250" s="270"/>
      <c r="C21250" s="272"/>
      <c r="D21250" s="273"/>
      <c r="E21250" s="89">
        <v>1.6666666666666666E-2</v>
      </c>
      <c r="O21250">
        <v>1</v>
      </c>
      <c r="Y21250">
        <f t="shared" si="993"/>
        <v>1</v>
      </c>
      <c r="Z21250" s="90" t="str">
        <f t="shared" si="994"/>
        <v>2026/03/15 00:24</v>
      </c>
    </row>
    <row r="21251" spans="1:26" ht="3.6" customHeight="1" x14ac:dyDescent="0.2">
      <c r="A21251" s="86">
        <f t="shared" si="995"/>
        <v>46096</v>
      </c>
      <c r="B21251" s="270"/>
      <c r="C21251" s="272"/>
      <c r="D21251" s="273"/>
      <c r="E21251" s="89">
        <v>2.013888888888889E-2</v>
      </c>
      <c r="O21251">
        <v>1</v>
      </c>
      <c r="Y21251">
        <f t="shared" si="993"/>
        <v>1</v>
      </c>
      <c r="Z21251" s="90" t="str">
        <f t="shared" si="994"/>
        <v>2026/03/15 00:29</v>
      </c>
    </row>
    <row r="21252" spans="1:26" ht="3.6" customHeight="1" x14ac:dyDescent="0.2">
      <c r="A21252" s="86">
        <f t="shared" si="995"/>
        <v>46096</v>
      </c>
      <c r="B21252" s="270"/>
      <c r="C21252" s="272"/>
      <c r="D21252" s="273"/>
      <c r="E21252" s="89">
        <v>2.361111111111111E-2</v>
      </c>
      <c r="O21252">
        <v>1</v>
      </c>
      <c r="Y21252">
        <f t="shared" si="993"/>
        <v>1</v>
      </c>
      <c r="Z21252" s="90" t="str">
        <f t="shared" si="994"/>
        <v>2026/03/15 00:34</v>
      </c>
    </row>
    <row r="21253" spans="1:26" ht="3.6" customHeight="1" x14ac:dyDescent="0.2">
      <c r="A21253" s="86">
        <f t="shared" si="995"/>
        <v>46096</v>
      </c>
      <c r="B21253" s="270"/>
      <c r="C21253" s="272"/>
      <c r="D21253" s="273"/>
      <c r="E21253" s="89">
        <v>2.7083333333333334E-2</v>
      </c>
      <c r="O21253">
        <v>1</v>
      </c>
      <c r="Y21253">
        <f t="shared" si="993"/>
        <v>1</v>
      </c>
      <c r="Z21253" s="90" t="str">
        <f t="shared" si="994"/>
        <v>2026/03/15 00:39</v>
      </c>
    </row>
    <row r="21254" spans="1:26" ht="3.6" customHeight="1" x14ac:dyDescent="0.2">
      <c r="A21254" s="86">
        <f t="shared" si="995"/>
        <v>46096</v>
      </c>
      <c r="B21254" s="270"/>
      <c r="C21254" s="272"/>
      <c r="D21254" s="273"/>
      <c r="E21254" s="89">
        <v>3.0555555555555555E-2</v>
      </c>
      <c r="O21254">
        <v>1</v>
      </c>
      <c r="Y21254">
        <f t="shared" si="993"/>
        <v>1</v>
      </c>
      <c r="Z21254" s="90" t="str">
        <f t="shared" si="994"/>
        <v>2026/03/15 00:44</v>
      </c>
    </row>
    <row r="21255" spans="1:26" ht="3.6" customHeight="1" x14ac:dyDescent="0.2">
      <c r="A21255" s="86">
        <f t="shared" si="995"/>
        <v>46096</v>
      </c>
      <c r="B21255" s="270"/>
      <c r="C21255" s="272"/>
      <c r="D21255" s="273"/>
      <c r="E21255" s="89">
        <v>3.4027777777777775E-2</v>
      </c>
      <c r="O21255">
        <v>1</v>
      </c>
      <c r="Y21255">
        <f t="shared" ref="Y21255:Y21318" si="996">COUNTA(F21255:X21255)</f>
        <v>1</v>
      </c>
      <c r="Z21255" s="90" t="str">
        <f t="shared" ref="Z21255:Z21318" si="997">TEXT(A21255,"yyyy/mm/dd")&amp; " " &amp;TEXT(D21255+E21255,"hh:mm")</f>
        <v>2026/03/15 00:49</v>
      </c>
    </row>
    <row r="21256" spans="1:26" ht="3.6" customHeight="1" x14ac:dyDescent="0.2">
      <c r="A21256" s="86">
        <f t="shared" ref="A21256:A21319" si="998">IF(B21256&lt;&gt;"",B21256,A21255)</f>
        <v>46096</v>
      </c>
      <c r="B21256" s="270"/>
      <c r="C21256" s="272"/>
      <c r="D21256" s="273"/>
      <c r="E21256" s="89">
        <v>3.7499999999999999E-2</v>
      </c>
      <c r="O21256">
        <v>1</v>
      </c>
      <c r="Y21256">
        <f t="shared" si="996"/>
        <v>1</v>
      </c>
      <c r="Z21256" s="90" t="str">
        <f t="shared" si="997"/>
        <v>2026/03/15 00:54</v>
      </c>
    </row>
    <row r="21257" spans="1:26" ht="3.6" customHeight="1" x14ac:dyDescent="0.2">
      <c r="A21257" s="86">
        <f t="shared" si="998"/>
        <v>46096</v>
      </c>
      <c r="B21257" s="270"/>
      <c r="C21257" s="272"/>
      <c r="D21257" s="273"/>
      <c r="E21257" s="89">
        <v>4.0972222222222222E-2</v>
      </c>
      <c r="O21257">
        <v>1</v>
      </c>
      <c r="Y21257">
        <f t="shared" si="996"/>
        <v>1</v>
      </c>
      <c r="Z21257" s="90" t="str">
        <f t="shared" si="997"/>
        <v>2026/03/15 00:59</v>
      </c>
    </row>
    <row r="21258" spans="1:26" ht="3.6" customHeight="1" x14ac:dyDescent="0.2">
      <c r="A21258" s="86">
        <f t="shared" si="998"/>
        <v>46096</v>
      </c>
      <c r="B21258" s="270"/>
      <c r="C21258" s="272"/>
      <c r="D21258" s="273">
        <v>0.79166666666666663</v>
      </c>
      <c r="E21258" s="89">
        <v>2.7777777777777779E-3</v>
      </c>
      <c r="O21258">
        <v>1</v>
      </c>
      <c r="Y21258">
        <f t="shared" si="996"/>
        <v>1</v>
      </c>
      <c r="Z21258" s="90" t="str">
        <f t="shared" si="997"/>
        <v>2026/03/15 19:04</v>
      </c>
    </row>
    <row r="21259" spans="1:26" ht="3.6" customHeight="1" x14ac:dyDescent="0.2">
      <c r="A21259" s="86">
        <f t="shared" si="998"/>
        <v>46096</v>
      </c>
      <c r="B21259" s="270"/>
      <c r="C21259" s="272"/>
      <c r="D21259" s="273"/>
      <c r="E21259" s="89">
        <v>6.2499999999999995E-3</v>
      </c>
      <c r="O21259">
        <v>1</v>
      </c>
      <c r="Y21259">
        <f t="shared" si="996"/>
        <v>1</v>
      </c>
      <c r="Z21259" s="90" t="str">
        <f t="shared" si="997"/>
        <v>2026/03/15 00:09</v>
      </c>
    </row>
    <row r="21260" spans="1:26" ht="3.6" customHeight="1" x14ac:dyDescent="0.2">
      <c r="A21260" s="86">
        <f t="shared" si="998"/>
        <v>46096</v>
      </c>
      <c r="B21260" s="270"/>
      <c r="C21260" s="272"/>
      <c r="D21260" s="273"/>
      <c r="E21260" s="89">
        <v>9.7222222222222224E-3</v>
      </c>
      <c r="O21260">
        <v>1</v>
      </c>
      <c r="Y21260">
        <f t="shared" si="996"/>
        <v>1</v>
      </c>
      <c r="Z21260" s="90" t="str">
        <f t="shared" si="997"/>
        <v>2026/03/15 00:14</v>
      </c>
    </row>
    <row r="21261" spans="1:26" ht="3.6" customHeight="1" x14ac:dyDescent="0.2">
      <c r="A21261" s="86">
        <f t="shared" si="998"/>
        <v>46096</v>
      </c>
      <c r="B21261" s="270"/>
      <c r="C21261" s="272"/>
      <c r="D21261" s="273"/>
      <c r="E21261" s="89">
        <v>1.3194444444444444E-2</v>
      </c>
      <c r="O21261">
        <v>1</v>
      </c>
      <c r="Y21261">
        <f t="shared" si="996"/>
        <v>1</v>
      </c>
      <c r="Z21261" s="90" t="str">
        <f t="shared" si="997"/>
        <v>2026/03/15 00:19</v>
      </c>
    </row>
    <row r="21262" spans="1:26" ht="3.6" customHeight="1" x14ac:dyDescent="0.2">
      <c r="A21262" s="86">
        <f t="shared" si="998"/>
        <v>46096</v>
      </c>
      <c r="B21262" s="270"/>
      <c r="C21262" s="272"/>
      <c r="D21262" s="273"/>
      <c r="E21262" s="89">
        <v>1.6666666666666666E-2</v>
      </c>
      <c r="O21262">
        <v>1</v>
      </c>
      <c r="Y21262">
        <f t="shared" si="996"/>
        <v>1</v>
      </c>
      <c r="Z21262" s="90" t="str">
        <f t="shared" si="997"/>
        <v>2026/03/15 00:24</v>
      </c>
    </row>
    <row r="21263" spans="1:26" ht="3.6" customHeight="1" x14ac:dyDescent="0.2">
      <c r="A21263" s="86">
        <f t="shared" si="998"/>
        <v>46096</v>
      </c>
      <c r="B21263" s="270"/>
      <c r="C21263" s="272"/>
      <c r="D21263" s="273"/>
      <c r="E21263" s="89">
        <v>2.013888888888889E-2</v>
      </c>
      <c r="O21263">
        <v>1</v>
      </c>
      <c r="Y21263">
        <f t="shared" si="996"/>
        <v>1</v>
      </c>
      <c r="Z21263" s="90" t="str">
        <f t="shared" si="997"/>
        <v>2026/03/15 00:29</v>
      </c>
    </row>
    <row r="21264" spans="1:26" ht="3.6" customHeight="1" x14ac:dyDescent="0.2">
      <c r="A21264" s="86">
        <f t="shared" si="998"/>
        <v>46096</v>
      </c>
      <c r="B21264" s="270"/>
      <c r="C21264" s="272"/>
      <c r="D21264" s="273"/>
      <c r="E21264" s="89">
        <v>2.361111111111111E-2</v>
      </c>
      <c r="O21264">
        <v>1</v>
      </c>
      <c r="Y21264">
        <f t="shared" si="996"/>
        <v>1</v>
      </c>
      <c r="Z21264" s="90" t="str">
        <f t="shared" si="997"/>
        <v>2026/03/15 00:34</v>
      </c>
    </row>
    <row r="21265" spans="1:26" ht="3.6" customHeight="1" x14ac:dyDescent="0.2">
      <c r="A21265" s="86">
        <f t="shared" si="998"/>
        <v>46096</v>
      </c>
      <c r="B21265" s="270"/>
      <c r="C21265" s="272"/>
      <c r="D21265" s="273"/>
      <c r="E21265" s="89">
        <v>2.7083333333333334E-2</v>
      </c>
      <c r="O21265">
        <v>1</v>
      </c>
      <c r="Y21265">
        <f t="shared" si="996"/>
        <v>1</v>
      </c>
      <c r="Z21265" s="90" t="str">
        <f t="shared" si="997"/>
        <v>2026/03/15 00:39</v>
      </c>
    </row>
    <row r="21266" spans="1:26" ht="3.6" customHeight="1" x14ac:dyDescent="0.2">
      <c r="A21266" s="86">
        <f t="shared" si="998"/>
        <v>46096</v>
      </c>
      <c r="B21266" s="270"/>
      <c r="C21266" s="272"/>
      <c r="D21266" s="273"/>
      <c r="E21266" s="89">
        <v>3.0555555555555555E-2</v>
      </c>
      <c r="O21266">
        <v>1</v>
      </c>
      <c r="Y21266">
        <f t="shared" si="996"/>
        <v>1</v>
      </c>
      <c r="Z21266" s="90" t="str">
        <f t="shared" si="997"/>
        <v>2026/03/15 00:44</v>
      </c>
    </row>
    <row r="21267" spans="1:26" ht="3.6" customHeight="1" x14ac:dyDescent="0.2">
      <c r="A21267" s="86">
        <f t="shared" si="998"/>
        <v>46096</v>
      </c>
      <c r="B21267" s="270"/>
      <c r="C21267" s="272"/>
      <c r="D21267" s="273"/>
      <c r="E21267" s="89">
        <v>3.4027777777777775E-2</v>
      </c>
      <c r="O21267">
        <v>1</v>
      </c>
      <c r="Y21267">
        <f t="shared" si="996"/>
        <v>1</v>
      </c>
      <c r="Z21267" s="90" t="str">
        <f t="shared" si="997"/>
        <v>2026/03/15 00:49</v>
      </c>
    </row>
    <row r="21268" spans="1:26" ht="3.6" customHeight="1" x14ac:dyDescent="0.2">
      <c r="A21268" s="86">
        <f t="shared" si="998"/>
        <v>46096</v>
      </c>
      <c r="B21268" s="270"/>
      <c r="C21268" s="272"/>
      <c r="D21268" s="273"/>
      <c r="E21268" s="89">
        <v>3.7499999999999999E-2</v>
      </c>
      <c r="O21268">
        <v>1</v>
      </c>
      <c r="Y21268">
        <f t="shared" si="996"/>
        <v>1</v>
      </c>
      <c r="Z21268" s="90" t="str">
        <f t="shared" si="997"/>
        <v>2026/03/15 00:54</v>
      </c>
    </row>
    <row r="21269" spans="1:26" ht="3.6" customHeight="1" x14ac:dyDescent="0.2">
      <c r="A21269" s="86">
        <f t="shared" si="998"/>
        <v>46096</v>
      </c>
      <c r="B21269" s="270"/>
      <c r="C21269" s="272"/>
      <c r="D21269" s="273"/>
      <c r="E21269" s="89">
        <v>4.0972222222222222E-2</v>
      </c>
      <c r="O21269">
        <v>1</v>
      </c>
      <c r="Y21269">
        <f t="shared" si="996"/>
        <v>1</v>
      </c>
      <c r="Z21269" s="90" t="str">
        <f t="shared" si="997"/>
        <v>2026/03/15 00:59</v>
      </c>
    </row>
    <row r="21270" spans="1:26" ht="3.6" customHeight="1" x14ac:dyDescent="0.2">
      <c r="A21270" s="86">
        <f t="shared" si="998"/>
        <v>46096</v>
      </c>
      <c r="B21270" s="270"/>
      <c r="C21270" s="272"/>
      <c r="D21270" s="273">
        <v>0.83333333333333337</v>
      </c>
      <c r="E21270" s="89">
        <v>2.7777777777777779E-3</v>
      </c>
      <c r="O21270">
        <v>1</v>
      </c>
      <c r="Y21270">
        <f t="shared" si="996"/>
        <v>1</v>
      </c>
      <c r="Z21270" s="90" t="str">
        <f t="shared" si="997"/>
        <v>2026/03/15 20:04</v>
      </c>
    </row>
    <row r="21271" spans="1:26" ht="3.6" customHeight="1" x14ac:dyDescent="0.2">
      <c r="A21271" s="86">
        <f t="shared" si="998"/>
        <v>46096</v>
      </c>
      <c r="B21271" s="270"/>
      <c r="C21271" s="272"/>
      <c r="D21271" s="273"/>
      <c r="E21271" s="89">
        <v>6.2499999999999995E-3</v>
      </c>
      <c r="O21271">
        <v>1</v>
      </c>
      <c r="Y21271">
        <f t="shared" si="996"/>
        <v>1</v>
      </c>
      <c r="Z21271" s="90" t="str">
        <f t="shared" si="997"/>
        <v>2026/03/15 00:09</v>
      </c>
    </row>
    <row r="21272" spans="1:26" ht="3.6" customHeight="1" x14ac:dyDescent="0.2">
      <c r="A21272" s="86">
        <f t="shared" si="998"/>
        <v>46096</v>
      </c>
      <c r="B21272" s="270"/>
      <c r="C21272" s="272"/>
      <c r="D21272" s="273"/>
      <c r="E21272" s="89">
        <v>9.7222222222222224E-3</v>
      </c>
      <c r="O21272">
        <v>1</v>
      </c>
      <c r="Y21272">
        <f t="shared" si="996"/>
        <v>1</v>
      </c>
      <c r="Z21272" s="90" t="str">
        <f t="shared" si="997"/>
        <v>2026/03/15 00:14</v>
      </c>
    </row>
    <row r="21273" spans="1:26" ht="3.6" customHeight="1" x14ac:dyDescent="0.2">
      <c r="A21273" s="86">
        <f t="shared" si="998"/>
        <v>46096</v>
      </c>
      <c r="B21273" s="270"/>
      <c r="C21273" s="272"/>
      <c r="D21273" s="273"/>
      <c r="E21273" s="89">
        <v>1.3194444444444444E-2</v>
      </c>
      <c r="O21273">
        <v>1</v>
      </c>
      <c r="Y21273">
        <f t="shared" si="996"/>
        <v>1</v>
      </c>
      <c r="Z21273" s="90" t="str">
        <f t="shared" si="997"/>
        <v>2026/03/15 00:19</v>
      </c>
    </row>
    <row r="21274" spans="1:26" ht="3.6" customHeight="1" x14ac:dyDescent="0.2">
      <c r="A21274" s="86">
        <f t="shared" si="998"/>
        <v>46096</v>
      </c>
      <c r="B21274" s="270"/>
      <c r="C21274" s="272"/>
      <c r="D21274" s="273"/>
      <c r="E21274" s="89">
        <v>1.6666666666666666E-2</v>
      </c>
      <c r="O21274">
        <v>1</v>
      </c>
      <c r="Y21274">
        <f t="shared" si="996"/>
        <v>1</v>
      </c>
      <c r="Z21274" s="90" t="str">
        <f t="shared" si="997"/>
        <v>2026/03/15 00:24</v>
      </c>
    </row>
    <row r="21275" spans="1:26" ht="3.6" customHeight="1" x14ac:dyDescent="0.2">
      <c r="A21275" s="86">
        <f t="shared" si="998"/>
        <v>46096</v>
      </c>
      <c r="B21275" s="270"/>
      <c r="C21275" s="272"/>
      <c r="D21275" s="273"/>
      <c r="E21275" s="89">
        <v>2.013888888888889E-2</v>
      </c>
      <c r="O21275">
        <v>1</v>
      </c>
      <c r="Y21275">
        <f t="shared" si="996"/>
        <v>1</v>
      </c>
      <c r="Z21275" s="90" t="str">
        <f t="shared" si="997"/>
        <v>2026/03/15 00:29</v>
      </c>
    </row>
    <row r="21276" spans="1:26" ht="3.6" customHeight="1" x14ac:dyDescent="0.2">
      <c r="A21276" s="86">
        <f t="shared" si="998"/>
        <v>46096</v>
      </c>
      <c r="B21276" s="270"/>
      <c r="C21276" s="272"/>
      <c r="D21276" s="273"/>
      <c r="E21276" s="89">
        <v>2.361111111111111E-2</v>
      </c>
      <c r="O21276">
        <v>1</v>
      </c>
      <c r="Y21276">
        <f t="shared" si="996"/>
        <v>1</v>
      </c>
      <c r="Z21276" s="90" t="str">
        <f t="shared" si="997"/>
        <v>2026/03/15 00:34</v>
      </c>
    </row>
    <row r="21277" spans="1:26" ht="3.6" customHeight="1" x14ac:dyDescent="0.2">
      <c r="A21277" s="86">
        <f t="shared" si="998"/>
        <v>46096</v>
      </c>
      <c r="B21277" s="270"/>
      <c r="C21277" s="272"/>
      <c r="D21277" s="273"/>
      <c r="E21277" s="89">
        <v>2.7083333333333334E-2</v>
      </c>
      <c r="O21277">
        <v>1</v>
      </c>
      <c r="Y21277">
        <f t="shared" si="996"/>
        <v>1</v>
      </c>
      <c r="Z21277" s="90" t="str">
        <f t="shared" si="997"/>
        <v>2026/03/15 00:39</v>
      </c>
    </row>
    <row r="21278" spans="1:26" ht="3.6" customHeight="1" x14ac:dyDescent="0.2">
      <c r="A21278" s="86">
        <f t="shared" si="998"/>
        <v>46096</v>
      </c>
      <c r="B21278" s="270"/>
      <c r="C21278" s="272"/>
      <c r="D21278" s="273"/>
      <c r="E21278" s="89">
        <v>3.0555555555555555E-2</v>
      </c>
      <c r="O21278">
        <v>1</v>
      </c>
      <c r="Y21278">
        <f t="shared" si="996"/>
        <v>1</v>
      </c>
      <c r="Z21278" s="90" t="str">
        <f t="shared" si="997"/>
        <v>2026/03/15 00:44</v>
      </c>
    </row>
    <row r="21279" spans="1:26" ht="3.6" customHeight="1" x14ac:dyDescent="0.2">
      <c r="A21279" s="86">
        <f t="shared" si="998"/>
        <v>46096</v>
      </c>
      <c r="B21279" s="270"/>
      <c r="C21279" s="272"/>
      <c r="D21279" s="273"/>
      <c r="E21279" s="89">
        <v>3.4027777777777775E-2</v>
      </c>
      <c r="O21279">
        <v>1</v>
      </c>
      <c r="Y21279">
        <f t="shared" si="996"/>
        <v>1</v>
      </c>
      <c r="Z21279" s="90" t="str">
        <f t="shared" si="997"/>
        <v>2026/03/15 00:49</v>
      </c>
    </row>
    <row r="21280" spans="1:26" ht="3.6" customHeight="1" x14ac:dyDescent="0.2">
      <c r="A21280" s="86">
        <f t="shared" si="998"/>
        <v>46096</v>
      </c>
      <c r="B21280" s="270"/>
      <c r="C21280" s="272"/>
      <c r="D21280" s="273"/>
      <c r="E21280" s="89">
        <v>3.7499999999999999E-2</v>
      </c>
      <c r="O21280">
        <v>1</v>
      </c>
      <c r="Y21280">
        <f t="shared" si="996"/>
        <v>1</v>
      </c>
      <c r="Z21280" s="90" t="str">
        <f t="shared" si="997"/>
        <v>2026/03/15 00:54</v>
      </c>
    </row>
    <row r="21281" spans="1:26" ht="3.6" customHeight="1" x14ac:dyDescent="0.2">
      <c r="A21281" s="86">
        <f t="shared" si="998"/>
        <v>46096</v>
      </c>
      <c r="B21281" s="270"/>
      <c r="C21281" s="272"/>
      <c r="D21281" s="273"/>
      <c r="E21281" s="89">
        <v>4.0972222222222222E-2</v>
      </c>
      <c r="O21281">
        <v>1</v>
      </c>
      <c r="Y21281">
        <f t="shared" si="996"/>
        <v>1</v>
      </c>
      <c r="Z21281" s="90" t="str">
        <f t="shared" si="997"/>
        <v>2026/03/15 00:59</v>
      </c>
    </row>
    <row r="21282" spans="1:26" ht="3.6" customHeight="1" x14ac:dyDescent="0.2">
      <c r="A21282" s="86">
        <f t="shared" si="998"/>
        <v>46096</v>
      </c>
      <c r="B21282" s="270"/>
      <c r="C21282" s="272"/>
      <c r="D21282" s="273">
        <v>0.875</v>
      </c>
      <c r="E21282" s="89">
        <v>2.7777777777777779E-3</v>
      </c>
      <c r="O21282">
        <v>1</v>
      </c>
      <c r="Y21282">
        <f t="shared" si="996"/>
        <v>1</v>
      </c>
      <c r="Z21282" s="90" t="str">
        <f t="shared" si="997"/>
        <v>2026/03/15 21:04</v>
      </c>
    </row>
    <row r="21283" spans="1:26" ht="3.6" customHeight="1" x14ac:dyDescent="0.2">
      <c r="A21283" s="86">
        <f t="shared" si="998"/>
        <v>46096</v>
      </c>
      <c r="B21283" s="270"/>
      <c r="C21283" s="272"/>
      <c r="D21283" s="273"/>
      <c r="E21283" s="89">
        <v>6.2499999999999995E-3</v>
      </c>
      <c r="O21283">
        <v>1</v>
      </c>
      <c r="Y21283">
        <f t="shared" si="996"/>
        <v>1</v>
      </c>
      <c r="Z21283" s="90" t="str">
        <f t="shared" si="997"/>
        <v>2026/03/15 00:09</v>
      </c>
    </row>
    <row r="21284" spans="1:26" ht="3.6" customHeight="1" x14ac:dyDescent="0.2">
      <c r="A21284" s="86">
        <f t="shared" si="998"/>
        <v>46096</v>
      </c>
      <c r="B21284" s="270"/>
      <c r="C21284" s="272"/>
      <c r="D21284" s="273"/>
      <c r="E21284" s="89">
        <v>9.7222222222222224E-3</v>
      </c>
      <c r="O21284">
        <v>1</v>
      </c>
      <c r="Y21284">
        <f t="shared" si="996"/>
        <v>1</v>
      </c>
      <c r="Z21284" s="90" t="str">
        <f t="shared" si="997"/>
        <v>2026/03/15 00:14</v>
      </c>
    </row>
    <row r="21285" spans="1:26" ht="3.6" customHeight="1" x14ac:dyDescent="0.2">
      <c r="A21285" s="86">
        <f t="shared" si="998"/>
        <v>46096</v>
      </c>
      <c r="B21285" s="270"/>
      <c r="C21285" s="272"/>
      <c r="D21285" s="273"/>
      <c r="E21285" s="89">
        <v>1.3194444444444444E-2</v>
      </c>
      <c r="O21285">
        <v>1</v>
      </c>
      <c r="Y21285">
        <f t="shared" si="996"/>
        <v>1</v>
      </c>
      <c r="Z21285" s="90" t="str">
        <f t="shared" si="997"/>
        <v>2026/03/15 00:19</v>
      </c>
    </row>
    <row r="21286" spans="1:26" ht="3.6" customHeight="1" x14ac:dyDescent="0.2">
      <c r="A21286" s="86">
        <f t="shared" si="998"/>
        <v>46096</v>
      </c>
      <c r="B21286" s="270"/>
      <c r="C21286" s="272"/>
      <c r="D21286" s="273"/>
      <c r="E21286" s="89">
        <v>1.6666666666666666E-2</v>
      </c>
      <c r="O21286">
        <v>1</v>
      </c>
      <c r="Y21286">
        <f t="shared" si="996"/>
        <v>1</v>
      </c>
      <c r="Z21286" s="90" t="str">
        <f t="shared" si="997"/>
        <v>2026/03/15 00:24</v>
      </c>
    </row>
    <row r="21287" spans="1:26" ht="3.6" customHeight="1" x14ac:dyDescent="0.2">
      <c r="A21287" s="86">
        <f t="shared" si="998"/>
        <v>46096</v>
      </c>
      <c r="B21287" s="270"/>
      <c r="C21287" s="272"/>
      <c r="D21287" s="273"/>
      <c r="E21287" s="89">
        <v>2.013888888888889E-2</v>
      </c>
      <c r="O21287">
        <v>1</v>
      </c>
      <c r="Y21287">
        <f t="shared" si="996"/>
        <v>1</v>
      </c>
      <c r="Z21287" s="90" t="str">
        <f t="shared" si="997"/>
        <v>2026/03/15 00:29</v>
      </c>
    </row>
    <row r="21288" spans="1:26" ht="3.6" customHeight="1" x14ac:dyDescent="0.2">
      <c r="A21288" s="86">
        <f t="shared" si="998"/>
        <v>46096</v>
      </c>
      <c r="B21288" s="270"/>
      <c r="C21288" s="272"/>
      <c r="D21288" s="273"/>
      <c r="E21288" s="89">
        <v>2.361111111111111E-2</v>
      </c>
      <c r="O21288">
        <v>1</v>
      </c>
      <c r="Y21288">
        <f t="shared" si="996"/>
        <v>1</v>
      </c>
      <c r="Z21288" s="90" t="str">
        <f t="shared" si="997"/>
        <v>2026/03/15 00:34</v>
      </c>
    </row>
    <row r="21289" spans="1:26" ht="3.6" customHeight="1" x14ac:dyDescent="0.2">
      <c r="A21289" s="86">
        <f t="shared" si="998"/>
        <v>46096</v>
      </c>
      <c r="B21289" s="270"/>
      <c r="C21289" s="272"/>
      <c r="D21289" s="273"/>
      <c r="E21289" s="89">
        <v>2.7083333333333334E-2</v>
      </c>
      <c r="O21289">
        <v>1</v>
      </c>
      <c r="Y21289">
        <f t="shared" si="996"/>
        <v>1</v>
      </c>
      <c r="Z21289" s="90" t="str">
        <f t="shared" si="997"/>
        <v>2026/03/15 00:39</v>
      </c>
    </row>
    <row r="21290" spans="1:26" ht="3.6" customHeight="1" x14ac:dyDescent="0.2">
      <c r="A21290" s="86">
        <f t="shared" si="998"/>
        <v>46096</v>
      </c>
      <c r="B21290" s="270"/>
      <c r="C21290" s="272"/>
      <c r="D21290" s="273"/>
      <c r="E21290" s="89">
        <v>3.0555555555555555E-2</v>
      </c>
      <c r="O21290">
        <v>1</v>
      </c>
      <c r="Y21290">
        <f t="shared" si="996"/>
        <v>1</v>
      </c>
      <c r="Z21290" s="90" t="str">
        <f t="shared" si="997"/>
        <v>2026/03/15 00:44</v>
      </c>
    </row>
    <row r="21291" spans="1:26" ht="3.6" customHeight="1" x14ac:dyDescent="0.2">
      <c r="A21291" s="86">
        <f t="shared" si="998"/>
        <v>46096</v>
      </c>
      <c r="B21291" s="270"/>
      <c r="C21291" s="272"/>
      <c r="D21291" s="273"/>
      <c r="E21291" s="89">
        <v>3.4027777777777775E-2</v>
      </c>
      <c r="O21291">
        <v>1</v>
      </c>
      <c r="Y21291">
        <f t="shared" si="996"/>
        <v>1</v>
      </c>
      <c r="Z21291" s="90" t="str">
        <f t="shared" si="997"/>
        <v>2026/03/15 00:49</v>
      </c>
    </row>
    <row r="21292" spans="1:26" ht="3.6" customHeight="1" x14ac:dyDescent="0.2">
      <c r="A21292" s="86">
        <f t="shared" si="998"/>
        <v>46096</v>
      </c>
      <c r="B21292" s="270"/>
      <c r="C21292" s="272"/>
      <c r="D21292" s="273"/>
      <c r="E21292" s="89">
        <v>3.7499999999999999E-2</v>
      </c>
      <c r="O21292">
        <v>1</v>
      </c>
      <c r="Y21292">
        <f t="shared" si="996"/>
        <v>1</v>
      </c>
      <c r="Z21292" s="90" t="str">
        <f t="shared" si="997"/>
        <v>2026/03/15 00:54</v>
      </c>
    </row>
    <row r="21293" spans="1:26" ht="3.6" customHeight="1" x14ac:dyDescent="0.2">
      <c r="A21293" s="86">
        <f t="shared" si="998"/>
        <v>46096</v>
      </c>
      <c r="B21293" s="270"/>
      <c r="C21293" s="272"/>
      <c r="D21293" s="273"/>
      <c r="E21293" s="89">
        <v>4.0972222222222222E-2</v>
      </c>
      <c r="O21293">
        <v>1</v>
      </c>
      <c r="Y21293">
        <f t="shared" si="996"/>
        <v>1</v>
      </c>
      <c r="Z21293" s="90" t="str">
        <f t="shared" si="997"/>
        <v>2026/03/15 00:59</v>
      </c>
    </row>
    <row r="21294" spans="1:26" ht="3.6" customHeight="1" x14ac:dyDescent="0.2">
      <c r="A21294" s="86">
        <f t="shared" si="998"/>
        <v>46096</v>
      </c>
      <c r="B21294" s="270"/>
      <c r="C21294" s="272"/>
      <c r="D21294" s="273">
        <v>0.91666666666666663</v>
      </c>
      <c r="E21294" s="89">
        <v>2.7777777777777779E-3</v>
      </c>
      <c r="O21294">
        <v>1</v>
      </c>
      <c r="Y21294">
        <f t="shared" si="996"/>
        <v>1</v>
      </c>
      <c r="Z21294" s="90" t="str">
        <f t="shared" si="997"/>
        <v>2026/03/15 22:04</v>
      </c>
    </row>
    <row r="21295" spans="1:26" ht="3.6" customHeight="1" x14ac:dyDescent="0.2">
      <c r="A21295" s="86">
        <f t="shared" si="998"/>
        <v>46096</v>
      </c>
      <c r="B21295" s="270"/>
      <c r="C21295" s="272"/>
      <c r="D21295" s="273"/>
      <c r="E21295" s="89">
        <v>6.2499999999999995E-3</v>
      </c>
      <c r="O21295">
        <v>1</v>
      </c>
      <c r="Y21295">
        <f t="shared" si="996"/>
        <v>1</v>
      </c>
      <c r="Z21295" s="90" t="str">
        <f t="shared" si="997"/>
        <v>2026/03/15 00:09</v>
      </c>
    </row>
    <row r="21296" spans="1:26" ht="3.6" customHeight="1" x14ac:dyDescent="0.2">
      <c r="A21296" s="86">
        <f t="shared" si="998"/>
        <v>46096</v>
      </c>
      <c r="B21296" s="270"/>
      <c r="C21296" s="272"/>
      <c r="D21296" s="273"/>
      <c r="E21296" s="89">
        <v>9.7222222222222224E-3</v>
      </c>
      <c r="O21296">
        <v>1</v>
      </c>
      <c r="Y21296">
        <f t="shared" si="996"/>
        <v>1</v>
      </c>
      <c r="Z21296" s="90" t="str">
        <f t="shared" si="997"/>
        <v>2026/03/15 00:14</v>
      </c>
    </row>
    <row r="21297" spans="1:26" ht="3.6" customHeight="1" x14ac:dyDescent="0.2">
      <c r="A21297" s="86">
        <f t="shared" si="998"/>
        <v>46096</v>
      </c>
      <c r="B21297" s="270"/>
      <c r="C21297" s="272"/>
      <c r="D21297" s="273"/>
      <c r="E21297" s="89">
        <v>1.3194444444444444E-2</v>
      </c>
      <c r="O21297">
        <v>1</v>
      </c>
      <c r="Y21297">
        <f t="shared" si="996"/>
        <v>1</v>
      </c>
      <c r="Z21297" s="90" t="str">
        <f t="shared" si="997"/>
        <v>2026/03/15 00:19</v>
      </c>
    </row>
    <row r="21298" spans="1:26" ht="3.6" customHeight="1" x14ac:dyDescent="0.2">
      <c r="A21298" s="86">
        <f t="shared" si="998"/>
        <v>46096</v>
      </c>
      <c r="B21298" s="270"/>
      <c r="C21298" s="272"/>
      <c r="D21298" s="273"/>
      <c r="E21298" s="89">
        <v>1.6666666666666666E-2</v>
      </c>
      <c r="O21298">
        <v>1</v>
      </c>
      <c r="Y21298">
        <f t="shared" si="996"/>
        <v>1</v>
      </c>
      <c r="Z21298" s="90" t="str">
        <f t="shared" si="997"/>
        <v>2026/03/15 00:24</v>
      </c>
    </row>
    <row r="21299" spans="1:26" ht="3.6" customHeight="1" x14ac:dyDescent="0.2">
      <c r="A21299" s="86">
        <f t="shared" si="998"/>
        <v>46096</v>
      </c>
      <c r="B21299" s="270"/>
      <c r="C21299" s="272"/>
      <c r="D21299" s="273"/>
      <c r="E21299" s="89">
        <v>2.013888888888889E-2</v>
      </c>
      <c r="O21299">
        <v>1</v>
      </c>
      <c r="Y21299">
        <f t="shared" si="996"/>
        <v>1</v>
      </c>
      <c r="Z21299" s="90" t="str">
        <f t="shared" si="997"/>
        <v>2026/03/15 00:29</v>
      </c>
    </row>
    <row r="21300" spans="1:26" ht="3.6" customHeight="1" x14ac:dyDescent="0.2">
      <c r="A21300" s="86">
        <f t="shared" si="998"/>
        <v>46096</v>
      </c>
      <c r="B21300" s="270"/>
      <c r="C21300" s="272"/>
      <c r="D21300" s="273"/>
      <c r="E21300" s="89">
        <v>2.361111111111111E-2</v>
      </c>
      <c r="O21300">
        <v>1</v>
      </c>
      <c r="Y21300">
        <f t="shared" si="996"/>
        <v>1</v>
      </c>
      <c r="Z21300" s="90" t="str">
        <f t="shared" si="997"/>
        <v>2026/03/15 00:34</v>
      </c>
    </row>
    <row r="21301" spans="1:26" ht="3.6" customHeight="1" x14ac:dyDescent="0.2">
      <c r="A21301" s="86">
        <f t="shared" si="998"/>
        <v>46096</v>
      </c>
      <c r="B21301" s="270"/>
      <c r="C21301" s="272"/>
      <c r="D21301" s="273"/>
      <c r="E21301" s="89">
        <v>2.7083333333333334E-2</v>
      </c>
      <c r="O21301">
        <v>1</v>
      </c>
      <c r="Y21301">
        <f t="shared" si="996"/>
        <v>1</v>
      </c>
      <c r="Z21301" s="90" t="str">
        <f t="shared" si="997"/>
        <v>2026/03/15 00:39</v>
      </c>
    </row>
    <row r="21302" spans="1:26" ht="3.6" customHeight="1" x14ac:dyDescent="0.2">
      <c r="A21302" s="86">
        <f t="shared" si="998"/>
        <v>46096</v>
      </c>
      <c r="B21302" s="270"/>
      <c r="C21302" s="272"/>
      <c r="D21302" s="273"/>
      <c r="E21302" s="89">
        <v>3.0555555555555555E-2</v>
      </c>
      <c r="O21302">
        <v>1</v>
      </c>
      <c r="Y21302">
        <f t="shared" si="996"/>
        <v>1</v>
      </c>
      <c r="Z21302" s="90" t="str">
        <f t="shared" si="997"/>
        <v>2026/03/15 00:44</v>
      </c>
    </row>
    <row r="21303" spans="1:26" ht="3.6" customHeight="1" x14ac:dyDescent="0.2">
      <c r="A21303" s="86">
        <f t="shared" si="998"/>
        <v>46096</v>
      </c>
      <c r="B21303" s="270"/>
      <c r="C21303" s="272"/>
      <c r="D21303" s="273"/>
      <c r="E21303" s="89">
        <v>3.4027777777777775E-2</v>
      </c>
      <c r="O21303">
        <v>1</v>
      </c>
      <c r="Y21303">
        <f t="shared" si="996"/>
        <v>1</v>
      </c>
      <c r="Z21303" s="90" t="str">
        <f t="shared" si="997"/>
        <v>2026/03/15 00:49</v>
      </c>
    </row>
    <row r="21304" spans="1:26" ht="3.6" customHeight="1" x14ac:dyDescent="0.2">
      <c r="A21304" s="86">
        <f t="shared" si="998"/>
        <v>46096</v>
      </c>
      <c r="B21304" s="270"/>
      <c r="C21304" s="272"/>
      <c r="D21304" s="273"/>
      <c r="E21304" s="89">
        <v>3.7499999999999999E-2</v>
      </c>
      <c r="O21304">
        <v>1</v>
      </c>
      <c r="Y21304">
        <f t="shared" si="996"/>
        <v>1</v>
      </c>
      <c r="Z21304" s="90" t="str">
        <f t="shared" si="997"/>
        <v>2026/03/15 00:54</v>
      </c>
    </row>
    <row r="21305" spans="1:26" ht="3.6" customHeight="1" x14ac:dyDescent="0.2">
      <c r="A21305" s="86">
        <f t="shared" si="998"/>
        <v>46096</v>
      </c>
      <c r="B21305" s="270"/>
      <c r="C21305" s="272"/>
      <c r="D21305" s="273"/>
      <c r="E21305" s="89">
        <v>4.0972222222222222E-2</v>
      </c>
      <c r="O21305">
        <v>1</v>
      </c>
      <c r="Y21305">
        <f t="shared" si="996"/>
        <v>1</v>
      </c>
      <c r="Z21305" s="90" t="str">
        <f t="shared" si="997"/>
        <v>2026/03/15 00:59</v>
      </c>
    </row>
    <row r="21306" spans="1:26" ht="3.6" customHeight="1" x14ac:dyDescent="0.2">
      <c r="A21306" s="86">
        <f t="shared" si="998"/>
        <v>46096</v>
      </c>
      <c r="B21306" s="270"/>
      <c r="C21306" s="272"/>
      <c r="D21306" s="273">
        <v>0.95833333333333337</v>
      </c>
      <c r="E21306" s="89">
        <v>2.7777777777777779E-3</v>
      </c>
      <c r="O21306">
        <v>1</v>
      </c>
      <c r="Y21306">
        <f t="shared" si="996"/>
        <v>1</v>
      </c>
      <c r="Z21306" s="90" t="str">
        <f t="shared" si="997"/>
        <v>2026/03/15 23:04</v>
      </c>
    </row>
    <row r="21307" spans="1:26" ht="3.6" customHeight="1" x14ac:dyDescent="0.2">
      <c r="A21307" s="86">
        <f t="shared" si="998"/>
        <v>46096</v>
      </c>
      <c r="B21307" s="270"/>
      <c r="C21307" s="272"/>
      <c r="D21307" s="273"/>
      <c r="E21307" s="89">
        <v>6.2499999999999995E-3</v>
      </c>
      <c r="O21307">
        <v>1</v>
      </c>
      <c r="Y21307">
        <f t="shared" si="996"/>
        <v>1</v>
      </c>
      <c r="Z21307" s="90" t="str">
        <f t="shared" si="997"/>
        <v>2026/03/15 00:09</v>
      </c>
    </row>
    <row r="21308" spans="1:26" ht="3.6" customHeight="1" x14ac:dyDescent="0.2">
      <c r="A21308" s="86">
        <f t="shared" si="998"/>
        <v>46096</v>
      </c>
      <c r="B21308" s="270"/>
      <c r="C21308" s="272"/>
      <c r="D21308" s="273"/>
      <c r="E21308" s="89">
        <v>9.7222222222222224E-3</v>
      </c>
      <c r="O21308">
        <v>1</v>
      </c>
      <c r="Y21308">
        <f t="shared" si="996"/>
        <v>1</v>
      </c>
      <c r="Z21308" s="90" t="str">
        <f t="shared" si="997"/>
        <v>2026/03/15 00:14</v>
      </c>
    </row>
    <row r="21309" spans="1:26" ht="3.6" customHeight="1" x14ac:dyDescent="0.2">
      <c r="A21309" s="86">
        <f t="shared" si="998"/>
        <v>46096</v>
      </c>
      <c r="B21309" s="270"/>
      <c r="C21309" s="272"/>
      <c r="D21309" s="273"/>
      <c r="E21309" s="89">
        <v>1.3194444444444444E-2</v>
      </c>
      <c r="O21309">
        <v>1</v>
      </c>
      <c r="Y21309">
        <f t="shared" si="996"/>
        <v>1</v>
      </c>
      <c r="Z21309" s="90" t="str">
        <f t="shared" si="997"/>
        <v>2026/03/15 00:19</v>
      </c>
    </row>
    <row r="21310" spans="1:26" ht="3.6" customHeight="1" x14ac:dyDescent="0.2">
      <c r="A21310" s="86">
        <f t="shared" si="998"/>
        <v>46096</v>
      </c>
      <c r="B21310" s="270"/>
      <c r="C21310" s="272"/>
      <c r="D21310" s="273"/>
      <c r="E21310" s="89">
        <v>1.6666666666666666E-2</v>
      </c>
      <c r="O21310">
        <v>1</v>
      </c>
      <c r="Y21310">
        <f t="shared" si="996"/>
        <v>1</v>
      </c>
      <c r="Z21310" s="90" t="str">
        <f t="shared" si="997"/>
        <v>2026/03/15 00:24</v>
      </c>
    </row>
    <row r="21311" spans="1:26" ht="3.6" customHeight="1" x14ac:dyDescent="0.2">
      <c r="A21311" s="86">
        <f t="shared" si="998"/>
        <v>46096</v>
      </c>
      <c r="B21311" s="270"/>
      <c r="C21311" s="272"/>
      <c r="D21311" s="273"/>
      <c r="E21311" s="89">
        <v>2.013888888888889E-2</v>
      </c>
      <c r="O21311">
        <v>1</v>
      </c>
      <c r="Y21311">
        <f t="shared" si="996"/>
        <v>1</v>
      </c>
      <c r="Z21311" s="90" t="str">
        <f t="shared" si="997"/>
        <v>2026/03/15 00:29</v>
      </c>
    </row>
    <row r="21312" spans="1:26" ht="3.6" customHeight="1" x14ac:dyDescent="0.2">
      <c r="A21312" s="86">
        <f t="shared" si="998"/>
        <v>46096</v>
      </c>
      <c r="B21312" s="270"/>
      <c r="C21312" s="272"/>
      <c r="D21312" s="273"/>
      <c r="E21312" s="89">
        <v>2.361111111111111E-2</v>
      </c>
      <c r="O21312">
        <v>1</v>
      </c>
      <c r="Y21312">
        <f t="shared" si="996"/>
        <v>1</v>
      </c>
      <c r="Z21312" s="90" t="str">
        <f t="shared" si="997"/>
        <v>2026/03/15 00:34</v>
      </c>
    </row>
    <row r="21313" spans="1:26" ht="3.6" customHeight="1" x14ac:dyDescent="0.2">
      <c r="A21313" s="86">
        <f t="shared" si="998"/>
        <v>46096</v>
      </c>
      <c r="B21313" s="270"/>
      <c r="C21313" s="272"/>
      <c r="D21313" s="273"/>
      <c r="E21313" s="89">
        <v>2.7083333333333334E-2</v>
      </c>
      <c r="O21313">
        <v>1</v>
      </c>
      <c r="Y21313">
        <f t="shared" si="996"/>
        <v>1</v>
      </c>
      <c r="Z21313" s="90" t="str">
        <f t="shared" si="997"/>
        <v>2026/03/15 00:39</v>
      </c>
    </row>
    <row r="21314" spans="1:26" ht="3.6" customHeight="1" x14ac:dyDescent="0.2">
      <c r="A21314" s="86">
        <f t="shared" si="998"/>
        <v>46096</v>
      </c>
      <c r="B21314" s="270"/>
      <c r="C21314" s="272"/>
      <c r="D21314" s="273"/>
      <c r="E21314" s="89">
        <v>3.0555555555555555E-2</v>
      </c>
      <c r="O21314">
        <v>1</v>
      </c>
      <c r="Y21314">
        <f t="shared" si="996"/>
        <v>1</v>
      </c>
      <c r="Z21314" s="90" t="str">
        <f t="shared" si="997"/>
        <v>2026/03/15 00:44</v>
      </c>
    </row>
    <row r="21315" spans="1:26" ht="3.6" customHeight="1" x14ac:dyDescent="0.2">
      <c r="A21315" s="86">
        <f t="shared" si="998"/>
        <v>46096</v>
      </c>
      <c r="B21315" s="270"/>
      <c r="C21315" s="272"/>
      <c r="D21315" s="273"/>
      <c r="E21315" s="89">
        <v>3.4027777777777775E-2</v>
      </c>
      <c r="O21315">
        <v>1</v>
      </c>
      <c r="Y21315">
        <f t="shared" si="996"/>
        <v>1</v>
      </c>
      <c r="Z21315" s="90" t="str">
        <f t="shared" si="997"/>
        <v>2026/03/15 00:49</v>
      </c>
    </row>
    <row r="21316" spans="1:26" ht="3.6" customHeight="1" x14ac:dyDescent="0.2">
      <c r="A21316" s="86">
        <f t="shared" si="998"/>
        <v>46096</v>
      </c>
      <c r="B21316" s="270"/>
      <c r="C21316" s="272"/>
      <c r="D21316" s="273"/>
      <c r="E21316" s="89">
        <v>3.7499999999999999E-2</v>
      </c>
      <c r="O21316">
        <v>1</v>
      </c>
      <c r="Y21316">
        <f t="shared" si="996"/>
        <v>1</v>
      </c>
      <c r="Z21316" s="90" t="str">
        <f t="shared" si="997"/>
        <v>2026/03/15 00:54</v>
      </c>
    </row>
    <row r="21317" spans="1:26" ht="3.6" customHeight="1" x14ac:dyDescent="0.2">
      <c r="A21317" s="86">
        <f t="shared" si="998"/>
        <v>46096</v>
      </c>
      <c r="B21317" s="270"/>
      <c r="C21317" s="272"/>
      <c r="D21317" s="273"/>
      <c r="E21317" s="89">
        <v>4.0972222222222222E-2</v>
      </c>
      <c r="O21317">
        <v>1</v>
      </c>
      <c r="Y21317">
        <f t="shared" si="996"/>
        <v>1</v>
      </c>
      <c r="Z21317" s="90" t="str">
        <f t="shared" si="997"/>
        <v>2026/03/15 00:59</v>
      </c>
    </row>
    <row r="21318" spans="1:26" ht="3.6" customHeight="1" x14ac:dyDescent="0.2">
      <c r="A21318" s="86">
        <f t="shared" si="998"/>
        <v>46097</v>
      </c>
      <c r="B21318" s="269">
        <f>B21030+1</f>
        <v>46097</v>
      </c>
      <c r="C21318" s="271" t="str">
        <f>TEXT(B21318,"aaa")</f>
        <v>月</v>
      </c>
      <c r="D21318" s="273">
        <v>0</v>
      </c>
      <c r="E21318" s="89">
        <v>2.7777777777777779E-3</v>
      </c>
      <c r="Y21318">
        <f t="shared" si="996"/>
        <v>0</v>
      </c>
      <c r="Z21318" s="90" t="str">
        <f t="shared" si="997"/>
        <v>2026/03/16 00:04</v>
      </c>
    </row>
    <row r="21319" spans="1:26" ht="3.6" customHeight="1" x14ac:dyDescent="0.2">
      <c r="A21319" s="86">
        <f t="shared" si="998"/>
        <v>46097</v>
      </c>
      <c r="B21319" s="270"/>
      <c r="C21319" s="272"/>
      <c r="D21319" s="273"/>
      <c r="E21319" s="89">
        <v>6.2499999999999995E-3</v>
      </c>
      <c r="Y21319">
        <f t="shared" ref="Y21319:Y21382" si="999">COUNTA(F21319:X21319)</f>
        <v>0</v>
      </c>
      <c r="Z21319" s="90" t="str">
        <f t="shared" ref="Z21319:Z21382" si="1000">TEXT(A21319,"yyyy/mm/dd")&amp; " " &amp;TEXT(D21319+E21319,"hh:mm")</f>
        <v>2026/03/16 00:09</v>
      </c>
    </row>
    <row r="21320" spans="1:26" ht="3.6" customHeight="1" x14ac:dyDescent="0.2">
      <c r="A21320" s="86">
        <f t="shared" ref="A21320:A21383" si="1001">IF(B21320&lt;&gt;"",B21320,A21319)</f>
        <v>46097</v>
      </c>
      <c r="B21320" s="270"/>
      <c r="C21320" s="272"/>
      <c r="D21320" s="273"/>
      <c r="E21320" s="89">
        <v>9.7222222222222224E-3</v>
      </c>
      <c r="Y21320">
        <f t="shared" si="999"/>
        <v>0</v>
      </c>
      <c r="Z21320" s="90" t="str">
        <f t="shared" si="1000"/>
        <v>2026/03/16 00:14</v>
      </c>
    </row>
    <row r="21321" spans="1:26" ht="3.6" customHeight="1" x14ac:dyDescent="0.2">
      <c r="A21321" s="86">
        <f t="shared" si="1001"/>
        <v>46097</v>
      </c>
      <c r="B21321" s="270"/>
      <c r="C21321" s="272"/>
      <c r="D21321" s="273"/>
      <c r="E21321" s="89">
        <v>1.3194444444444444E-2</v>
      </c>
      <c r="Y21321">
        <f t="shared" si="999"/>
        <v>0</v>
      </c>
      <c r="Z21321" s="90" t="str">
        <f t="shared" si="1000"/>
        <v>2026/03/16 00:19</v>
      </c>
    </row>
    <row r="21322" spans="1:26" ht="3.6" customHeight="1" x14ac:dyDescent="0.2">
      <c r="A21322" s="86">
        <f t="shared" si="1001"/>
        <v>46097</v>
      </c>
      <c r="B21322" s="270"/>
      <c r="C21322" s="272"/>
      <c r="D21322" s="273"/>
      <c r="E21322" s="89">
        <v>1.6666666666666666E-2</v>
      </c>
      <c r="Y21322">
        <f t="shared" si="999"/>
        <v>0</v>
      </c>
      <c r="Z21322" s="90" t="str">
        <f t="shared" si="1000"/>
        <v>2026/03/16 00:24</v>
      </c>
    </row>
    <row r="21323" spans="1:26" ht="3.6" customHeight="1" x14ac:dyDescent="0.2">
      <c r="A21323" s="86">
        <f t="shared" si="1001"/>
        <v>46097</v>
      </c>
      <c r="B21323" s="270"/>
      <c r="C21323" s="272"/>
      <c r="D21323" s="273"/>
      <c r="E21323" s="89">
        <v>2.013888888888889E-2</v>
      </c>
      <c r="Y21323">
        <f t="shared" si="999"/>
        <v>0</v>
      </c>
      <c r="Z21323" s="90" t="str">
        <f t="shared" si="1000"/>
        <v>2026/03/16 00:29</v>
      </c>
    </row>
    <row r="21324" spans="1:26" ht="3.6" customHeight="1" x14ac:dyDescent="0.2">
      <c r="A21324" s="86">
        <f t="shared" si="1001"/>
        <v>46097</v>
      </c>
      <c r="B21324" s="270"/>
      <c r="C21324" s="272"/>
      <c r="D21324" s="273"/>
      <c r="E21324" s="89">
        <v>2.361111111111111E-2</v>
      </c>
      <c r="Y21324">
        <f t="shared" si="999"/>
        <v>0</v>
      </c>
      <c r="Z21324" s="90" t="str">
        <f t="shared" si="1000"/>
        <v>2026/03/16 00:34</v>
      </c>
    </row>
    <row r="21325" spans="1:26" ht="3.6" customHeight="1" x14ac:dyDescent="0.2">
      <c r="A21325" s="86">
        <f t="shared" si="1001"/>
        <v>46097</v>
      </c>
      <c r="B21325" s="270"/>
      <c r="C21325" s="272"/>
      <c r="D21325" s="273"/>
      <c r="E21325" s="89">
        <v>2.7083333333333334E-2</v>
      </c>
      <c r="Y21325">
        <f t="shared" si="999"/>
        <v>0</v>
      </c>
      <c r="Z21325" s="90" t="str">
        <f t="shared" si="1000"/>
        <v>2026/03/16 00:39</v>
      </c>
    </row>
    <row r="21326" spans="1:26" ht="3.6" customHeight="1" x14ac:dyDescent="0.2">
      <c r="A21326" s="86">
        <f t="shared" si="1001"/>
        <v>46097</v>
      </c>
      <c r="B21326" s="270"/>
      <c r="C21326" s="272"/>
      <c r="D21326" s="273"/>
      <c r="E21326" s="89">
        <v>3.0555555555555555E-2</v>
      </c>
      <c r="Y21326">
        <f t="shared" si="999"/>
        <v>0</v>
      </c>
      <c r="Z21326" s="90" t="str">
        <f t="shared" si="1000"/>
        <v>2026/03/16 00:44</v>
      </c>
    </row>
    <row r="21327" spans="1:26" ht="3.6" customHeight="1" x14ac:dyDescent="0.2">
      <c r="A21327" s="86">
        <f t="shared" si="1001"/>
        <v>46097</v>
      </c>
      <c r="B21327" s="270"/>
      <c r="C21327" s="272"/>
      <c r="D21327" s="273"/>
      <c r="E21327" s="89">
        <v>3.4027777777777775E-2</v>
      </c>
      <c r="Y21327">
        <f t="shared" si="999"/>
        <v>0</v>
      </c>
      <c r="Z21327" s="90" t="str">
        <f t="shared" si="1000"/>
        <v>2026/03/16 00:49</v>
      </c>
    </row>
    <row r="21328" spans="1:26" ht="3.6" customHeight="1" x14ac:dyDescent="0.2">
      <c r="A21328" s="86">
        <f t="shared" si="1001"/>
        <v>46097</v>
      </c>
      <c r="B21328" s="270"/>
      <c r="C21328" s="272"/>
      <c r="D21328" s="273"/>
      <c r="E21328" s="89">
        <v>3.7499999999999999E-2</v>
      </c>
      <c r="Y21328">
        <f t="shared" si="999"/>
        <v>0</v>
      </c>
      <c r="Z21328" s="90" t="str">
        <f t="shared" si="1000"/>
        <v>2026/03/16 00:54</v>
      </c>
    </row>
    <row r="21329" spans="1:26" ht="3.6" customHeight="1" x14ac:dyDescent="0.2">
      <c r="A21329" s="86">
        <f t="shared" si="1001"/>
        <v>46097</v>
      </c>
      <c r="B21329" s="270"/>
      <c r="C21329" s="272"/>
      <c r="D21329" s="273"/>
      <c r="E21329" s="89">
        <v>4.0972222222222222E-2</v>
      </c>
      <c r="Y21329">
        <f t="shared" si="999"/>
        <v>0</v>
      </c>
      <c r="Z21329" s="90" t="str">
        <f t="shared" si="1000"/>
        <v>2026/03/16 00:59</v>
      </c>
    </row>
    <row r="21330" spans="1:26" ht="3.6" customHeight="1" x14ac:dyDescent="0.2">
      <c r="A21330" s="86">
        <f t="shared" si="1001"/>
        <v>46097</v>
      </c>
      <c r="B21330" s="270"/>
      <c r="C21330" s="272"/>
      <c r="D21330" s="273">
        <v>4.1666666666666664E-2</v>
      </c>
      <c r="E21330" s="89">
        <v>2.7777777777777779E-3</v>
      </c>
      <c r="Y21330">
        <f t="shared" si="999"/>
        <v>0</v>
      </c>
      <c r="Z21330" s="90" t="str">
        <f t="shared" si="1000"/>
        <v>2026/03/16 01:04</v>
      </c>
    </row>
    <row r="21331" spans="1:26" ht="3.6" customHeight="1" x14ac:dyDescent="0.2">
      <c r="A21331" s="86">
        <f t="shared" si="1001"/>
        <v>46097</v>
      </c>
      <c r="B21331" s="270"/>
      <c r="C21331" s="272"/>
      <c r="D21331" s="273"/>
      <c r="E21331" s="89">
        <v>6.2499999999999995E-3</v>
      </c>
      <c r="Y21331">
        <f t="shared" si="999"/>
        <v>0</v>
      </c>
      <c r="Z21331" s="90" t="str">
        <f t="shared" si="1000"/>
        <v>2026/03/16 00:09</v>
      </c>
    </row>
    <row r="21332" spans="1:26" ht="3.6" customHeight="1" x14ac:dyDescent="0.2">
      <c r="A21332" s="86">
        <f t="shared" si="1001"/>
        <v>46097</v>
      </c>
      <c r="B21332" s="270"/>
      <c r="C21332" s="272"/>
      <c r="D21332" s="273"/>
      <c r="E21332" s="89">
        <v>9.7222222222222224E-3</v>
      </c>
      <c r="Y21332">
        <f t="shared" si="999"/>
        <v>0</v>
      </c>
      <c r="Z21332" s="90" t="str">
        <f t="shared" si="1000"/>
        <v>2026/03/16 00:14</v>
      </c>
    </row>
    <row r="21333" spans="1:26" ht="3.6" customHeight="1" x14ac:dyDescent="0.2">
      <c r="A21333" s="86">
        <f t="shared" si="1001"/>
        <v>46097</v>
      </c>
      <c r="B21333" s="270"/>
      <c r="C21333" s="272"/>
      <c r="D21333" s="273"/>
      <c r="E21333" s="89">
        <v>1.3194444444444444E-2</v>
      </c>
      <c r="Y21333">
        <f t="shared" si="999"/>
        <v>0</v>
      </c>
      <c r="Z21333" s="90" t="str">
        <f t="shared" si="1000"/>
        <v>2026/03/16 00:19</v>
      </c>
    </row>
    <row r="21334" spans="1:26" ht="3.6" customHeight="1" x14ac:dyDescent="0.2">
      <c r="A21334" s="86">
        <f t="shared" si="1001"/>
        <v>46097</v>
      </c>
      <c r="B21334" s="270"/>
      <c r="C21334" s="272"/>
      <c r="D21334" s="273"/>
      <c r="E21334" s="89">
        <v>1.6666666666666666E-2</v>
      </c>
      <c r="Y21334">
        <f t="shared" si="999"/>
        <v>0</v>
      </c>
      <c r="Z21334" s="90" t="str">
        <f t="shared" si="1000"/>
        <v>2026/03/16 00:24</v>
      </c>
    </row>
    <row r="21335" spans="1:26" ht="3.6" customHeight="1" x14ac:dyDescent="0.2">
      <c r="A21335" s="86">
        <f t="shared" si="1001"/>
        <v>46097</v>
      </c>
      <c r="B21335" s="270"/>
      <c r="C21335" s="272"/>
      <c r="D21335" s="273"/>
      <c r="E21335" s="89">
        <v>2.013888888888889E-2</v>
      </c>
      <c r="Y21335">
        <f t="shared" si="999"/>
        <v>0</v>
      </c>
      <c r="Z21335" s="90" t="str">
        <f t="shared" si="1000"/>
        <v>2026/03/16 00:29</v>
      </c>
    </row>
    <row r="21336" spans="1:26" ht="3.6" customHeight="1" x14ac:dyDescent="0.2">
      <c r="A21336" s="86">
        <f t="shared" si="1001"/>
        <v>46097</v>
      </c>
      <c r="B21336" s="270"/>
      <c r="C21336" s="272"/>
      <c r="D21336" s="273"/>
      <c r="E21336" s="89">
        <v>2.361111111111111E-2</v>
      </c>
      <c r="Y21336">
        <f t="shared" si="999"/>
        <v>0</v>
      </c>
      <c r="Z21336" s="90" t="str">
        <f t="shared" si="1000"/>
        <v>2026/03/16 00:34</v>
      </c>
    </row>
    <row r="21337" spans="1:26" ht="3.6" customHeight="1" x14ac:dyDescent="0.2">
      <c r="A21337" s="86">
        <f t="shared" si="1001"/>
        <v>46097</v>
      </c>
      <c r="B21337" s="270"/>
      <c r="C21337" s="272"/>
      <c r="D21337" s="273"/>
      <c r="E21337" s="89">
        <v>2.7083333333333334E-2</v>
      </c>
      <c r="Y21337">
        <f t="shared" si="999"/>
        <v>0</v>
      </c>
      <c r="Z21337" s="90" t="str">
        <f t="shared" si="1000"/>
        <v>2026/03/16 00:39</v>
      </c>
    </row>
    <row r="21338" spans="1:26" ht="3.6" customHeight="1" x14ac:dyDescent="0.2">
      <c r="A21338" s="86">
        <f t="shared" si="1001"/>
        <v>46097</v>
      </c>
      <c r="B21338" s="270"/>
      <c r="C21338" s="272"/>
      <c r="D21338" s="273"/>
      <c r="E21338" s="89">
        <v>3.0555555555555555E-2</v>
      </c>
      <c r="Y21338">
        <f t="shared" si="999"/>
        <v>0</v>
      </c>
      <c r="Z21338" s="90" t="str">
        <f t="shared" si="1000"/>
        <v>2026/03/16 00:44</v>
      </c>
    </row>
    <row r="21339" spans="1:26" ht="3.6" customHeight="1" x14ac:dyDescent="0.2">
      <c r="A21339" s="86">
        <f t="shared" si="1001"/>
        <v>46097</v>
      </c>
      <c r="B21339" s="270"/>
      <c r="C21339" s="272"/>
      <c r="D21339" s="273"/>
      <c r="E21339" s="89">
        <v>3.4027777777777775E-2</v>
      </c>
      <c r="Y21339">
        <f t="shared" si="999"/>
        <v>0</v>
      </c>
      <c r="Z21339" s="90" t="str">
        <f t="shared" si="1000"/>
        <v>2026/03/16 00:49</v>
      </c>
    </row>
    <row r="21340" spans="1:26" ht="3.6" customHeight="1" x14ac:dyDescent="0.2">
      <c r="A21340" s="86">
        <f t="shared" si="1001"/>
        <v>46097</v>
      </c>
      <c r="B21340" s="270"/>
      <c r="C21340" s="272"/>
      <c r="D21340" s="273"/>
      <c r="E21340" s="89">
        <v>3.7499999999999999E-2</v>
      </c>
      <c r="Y21340">
        <f t="shared" si="999"/>
        <v>0</v>
      </c>
      <c r="Z21340" s="90" t="str">
        <f t="shared" si="1000"/>
        <v>2026/03/16 00:54</v>
      </c>
    </row>
    <row r="21341" spans="1:26" ht="3.6" customHeight="1" x14ac:dyDescent="0.2">
      <c r="A21341" s="86">
        <f t="shared" si="1001"/>
        <v>46097</v>
      </c>
      <c r="B21341" s="270"/>
      <c r="C21341" s="272"/>
      <c r="D21341" s="273"/>
      <c r="E21341" s="89">
        <v>4.0972222222222222E-2</v>
      </c>
      <c r="Y21341">
        <f t="shared" si="999"/>
        <v>0</v>
      </c>
      <c r="Z21341" s="90" t="str">
        <f t="shared" si="1000"/>
        <v>2026/03/16 00:59</v>
      </c>
    </row>
    <row r="21342" spans="1:26" ht="3.6" customHeight="1" x14ac:dyDescent="0.2">
      <c r="A21342" s="86">
        <f t="shared" si="1001"/>
        <v>46097</v>
      </c>
      <c r="B21342" s="270"/>
      <c r="C21342" s="272"/>
      <c r="D21342" s="273">
        <v>8.3333333333333329E-2</v>
      </c>
      <c r="E21342" s="89">
        <v>2.7777777777777779E-3</v>
      </c>
      <c r="Y21342">
        <f t="shared" si="999"/>
        <v>0</v>
      </c>
      <c r="Z21342" s="90" t="str">
        <f t="shared" si="1000"/>
        <v>2026/03/16 02:04</v>
      </c>
    </row>
    <row r="21343" spans="1:26" ht="3.6" customHeight="1" x14ac:dyDescent="0.2">
      <c r="A21343" s="86">
        <f t="shared" si="1001"/>
        <v>46097</v>
      </c>
      <c r="B21343" s="270"/>
      <c r="C21343" s="272"/>
      <c r="D21343" s="273"/>
      <c r="E21343" s="89">
        <v>6.2499999999999995E-3</v>
      </c>
      <c r="Y21343">
        <f t="shared" si="999"/>
        <v>0</v>
      </c>
      <c r="Z21343" s="90" t="str">
        <f t="shared" si="1000"/>
        <v>2026/03/16 00:09</v>
      </c>
    </row>
    <row r="21344" spans="1:26" ht="3.6" customHeight="1" x14ac:dyDescent="0.2">
      <c r="A21344" s="86">
        <f t="shared" si="1001"/>
        <v>46097</v>
      </c>
      <c r="B21344" s="270"/>
      <c r="C21344" s="272"/>
      <c r="D21344" s="273"/>
      <c r="E21344" s="89">
        <v>9.7222222222222224E-3</v>
      </c>
      <c r="Y21344">
        <f t="shared" si="999"/>
        <v>0</v>
      </c>
      <c r="Z21344" s="90" t="str">
        <f t="shared" si="1000"/>
        <v>2026/03/16 00:14</v>
      </c>
    </row>
    <row r="21345" spans="1:26" ht="3.6" customHeight="1" x14ac:dyDescent="0.2">
      <c r="A21345" s="86">
        <f t="shared" si="1001"/>
        <v>46097</v>
      </c>
      <c r="B21345" s="270"/>
      <c r="C21345" s="272"/>
      <c r="D21345" s="273"/>
      <c r="E21345" s="89">
        <v>1.3194444444444444E-2</v>
      </c>
      <c r="Y21345">
        <f t="shared" si="999"/>
        <v>0</v>
      </c>
      <c r="Z21345" s="90" t="str">
        <f t="shared" si="1000"/>
        <v>2026/03/16 00:19</v>
      </c>
    </row>
    <row r="21346" spans="1:26" ht="3.6" customHeight="1" x14ac:dyDescent="0.2">
      <c r="A21346" s="86">
        <f t="shared" si="1001"/>
        <v>46097</v>
      </c>
      <c r="B21346" s="270"/>
      <c r="C21346" s="272"/>
      <c r="D21346" s="273"/>
      <c r="E21346" s="89">
        <v>1.6666666666666666E-2</v>
      </c>
      <c r="Y21346">
        <f t="shared" si="999"/>
        <v>0</v>
      </c>
      <c r="Z21346" s="90" t="str">
        <f t="shared" si="1000"/>
        <v>2026/03/16 00:24</v>
      </c>
    </row>
    <row r="21347" spans="1:26" ht="3.6" customHeight="1" x14ac:dyDescent="0.2">
      <c r="A21347" s="86">
        <f t="shared" si="1001"/>
        <v>46097</v>
      </c>
      <c r="B21347" s="270"/>
      <c r="C21347" s="272"/>
      <c r="D21347" s="273"/>
      <c r="E21347" s="89">
        <v>2.013888888888889E-2</v>
      </c>
      <c r="Y21347">
        <f t="shared" si="999"/>
        <v>0</v>
      </c>
      <c r="Z21347" s="90" t="str">
        <f t="shared" si="1000"/>
        <v>2026/03/16 00:29</v>
      </c>
    </row>
    <row r="21348" spans="1:26" ht="3.6" customHeight="1" x14ac:dyDescent="0.2">
      <c r="A21348" s="86">
        <f t="shared" si="1001"/>
        <v>46097</v>
      </c>
      <c r="B21348" s="270"/>
      <c r="C21348" s="272"/>
      <c r="D21348" s="273"/>
      <c r="E21348" s="89">
        <v>2.361111111111111E-2</v>
      </c>
      <c r="Y21348">
        <f t="shared" si="999"/>
        <v>0</v>
      </c>
      <c r="Z21348" s="90" t="str">
        <f t="shared" si="1000"/>
        <v>2026/03/16 00:34</v>
      </c>
    </row>
    <row r="21349" spans="1:26" ht="3.6" customHeight="1" x14ac:dyDescent="0.2">
      <c r="A21349" s="86">
        <f t="shared" si="1001"/>
        <v>46097</v>
      </c>
      <c r="B21349" s="270"/>
      <c r="C21349" s="272"/>
      <c r="D21349" s="273"/>
      <c r="E21349" s="89">
        <v>2.7083333333333334E-2</v>
      </c>
      <c r="Y21349">
        <f t="shared" si="999"/>
        <v>0</v>
      </c>
      <c r="Z21349" s="90" t="str">
        <f t="shared" si="1000"/>
        <v>2026/03/16 00:39</v>
      </c>
    </row>
    <row r="21350" spans="1:26" ht="3.6" customHeight="1" x14ac:dyDescent="0.2">
      <c r="A21350" s="86">
        <f t="shared" si="1001"/>
        <v>46097</v>
      </c>
      <c r="B21350" s="270"/>
      <c r="C21350" s="272"/>
      <c r="D21350" s="273"/>
      <c r="E21350" s="89">
        <v>3.0555555555555555E-2</v>
      </c>
      <c r="Y21350">
        <f t="shared" si="999"/>
        <v>0</v>
      </c>
      <c r="Z21350" s="90" t="str">
        <f t="shared" si="1000"/>
        <v>2026/03/16 00:44</v>
      </c>
    </row>
    <row r="21351" spans="1:26" ht="3.6" customHeight="1" x14ac:dyDescent="0.2">
      <c r="A21351" s="86">
        <f t="shared" si="1001"/>
        <v>46097</v>
      </c>
      <c r="B21351" s="270"/>
      <c r="C21351" s="272"/>
      <c r="D21351" s="273"/>
      <c r="E21351" s="89">
        <v>3.4027777777777775E-2</v>
      </c>
      <c r="Y21351">
        <f t="shared" si="999"/>
        <v>0</v>
      </c>
      <c r="Z21351" s="90" t="str">
        <f t="shared" si="1000"/>
        <v>2026/03/16 00:49</v>
      </c>
    </row>
    <row r="21352" spans="1:26" ht="3.6" customHeight="1" x14ac:dyDescent="0.2">
      <c r="A21352" s="86">
        <f t="shared" si="1001"/>
        <v>46097</v>
      </c>
      <c r="B21352" s="270"/>
      <c r="C21352" s="272"/>
      <c r="D21352" s="273"/>
      <c r="E21352" s="89">
        <v>3.7499999999999999E-2</v>
      </c>
      <c r="Y21352">
        <f t="shared" si="999"/>
        <v>0</v>
      </c>
      <c r="Z21352" s="90" t="str">
        <f t="shared" si="1000"/>
        <v>2026/03/16 00:54</v>
      </c>
    </row>
    <row r="21353" spans="1:26" ht="3.6" customHeight="1" x14ac:dyDescent="0.2">
      <c r="A21353" s="86">
        <f t="shared" si="1001"/>
        <v>46097</v>
      </c>
      <c r="B21353" s="270"/>
      <c r="C21353" s="272"/>
      <c r="D21353" s="273"/>
      <c r="E21353" s="89">
        <v>4.0972222222222222E-2</v>
      </c>
      <c r="Y21353">
        <f t="shared" si="999"/>
        <v>0</v>
      </c>
      <c r="Z21353" s="90" t="str">
        <f t="shared" si="1000"/>
        <v>2026/03/16 00:59</v>
      </c>
    </row>
    <row r="21354" spans="1:26" ht="3.6" customHeight="1" x14ac:dyDescent="0.2">
      <c r="A21354" s="86">
        <f t="shared" si="1001"/>
        <v>46097</v>
      </c>
      <c r="B21354" s="270"/>
      <c r="C21354" s="272"/>
      <c r="D21354" s="273">
        <v>0.125</v>
      </c>
      <c r="E21354" s="89">
        <v>2.7777777777777779E-3</v>
      </c>
      <c r="Y21354">
        <f t="shared" si="999"/>
        <v>0</v>
      </c>
      <c r="Z21354" s="90" t="str">
        <f t="shared" si="1000"/>
        <v>2026/03/16 03:04</v>
      </c>
    </row>
    <row r="21355" spans="1:26" ht="3.6" customHeight="1" x14ac:dyDescent="0.2">
      <c r="A21355" s="86">
        <f t="shared" si="1001"/>
        <v>46097</v>
      </c>
      <c r="B21355" s="270"/>
      <c r="C21355" s="272"/>
      <c r="D21355" s="273"/>
      <c r="E21355" s="89">
        <v>6.2499999999999995E-3</v>
      </c>
      <c r="Y21355">
        <f t="shared" si="999"/>
        <v>0</v>
      </c>
      <c r="Z21355" s="90" t="str">
        <f t="shared" si="1000"/>
        <v>2026/03/16 00:09</v>
      </c>
    </row>
    <row r="21356" spans="1:26" ht="3.6" customHeight="1" x14ac:dyDescent="0.2">
      <c r="A21356" s="86">
        <f t="shared" si="1001"/>
        <v>46097</v>
      </c>
      <c r="B21356" s="270"/>
      <c r="C21356" s="272"/>
      <c r="D21356" s="273"/>
      <c r="E21356" s="89">
        <v>9.7222222222222224E-3</v>
      </c>
      <c r="Y21356">
        <f t="shared" si="999"/>
        <v>0</v>
      </c>
      <c r="Z21356" s="90" t="str">
        <f t="shared" si="1000"/>
        <v>2026/03/16 00:14</v>
      </c>
    </row>
    <row r="21357" spans="1:26" ht="3.6" customHeight="1" x14ac:dyDescent="0.2">
      <c r="A21357" s="86">
        <f t="shared" si="1001"/>
        <v>46097</v>
      </c>
      <c r="B21357" s="270"/>
      <c r="C21357" s="272"/>
      <c r="D21357" s="273"/>
      <c r="E21357" s="89">
        <v>1.3194444444444444E-2</v>
      </c>
      <c r="Y21357">
        <f t="shared" si="999"/>
        <v>0</v>
      </c>
      <c r="Z21357" s="90" t="str">
        <f t="shared" si="1000"/>
        <v>2026/03/16 00:19</v>
      </c>
    </row>
    <row r="21358" spans="1:26" ht="3.6" customHeight="1" x14ac:dyDescent="0.2">
      <c r="A21358" s="86">
        <f t="shared" si="1001"/>
        <v>46097</v>
      </c>
      <c r="B21358" s="270"/>
      <c r="C21358" s="272"/>
      <c r="D21358" s="273"/>
      <c r="E21358" s="89">
        <v>1.6666666666666666E-2</v>
      </c>
      <c r="Y21358">
        <f t="shared" si="999"/>
        <v>0</v>
      </c>
      <c r="Z21358" s="90" t="str">
        <f t="shared" si="1000"/>
        <v>2026/03/16 00:24</v>
      </c>
    </row>
    <row r="21359" spans="1:26" ht="3.6" customHeight="1" x14ac:dyDescent="0.2">
      <c r="A21359" s="86">
        <f t="shared" si="1001"/>
        <v>46097</v>
      </c>
      <c r="B21359" s="270"/>
      <c r="C21359" s="272"/>
      <c r="D21359" s="273"/>
      <c r="E21359" s="89">
        <v>2.013888888888889E-2</v>
      </c>
      <c r="Y21359">
        <f t="shared" si="999"/>
        <v>0</v>
      </c>
      <c r="Z21359" s="90" t="str">
        <f t="shared" si="1000"/>
        <v>2026/03/16 00:29</v>
      </c>
    </row>
    <row r="21360" spans="1:26" ht="3.6" customHeight="1" x14ac:dyDescent="0.2">
      <c r="A21360" s="86">
        <f t="shared" si="1001"/>
        <v>46097</v>
      </c>
      <c r="B21360" s="270"/>
      <c r="C21360" s="272"/>
      <c r="D21360" s="273"/>
      <c r="E21360" s="89">
        <v>2.361111111111111E-2</v>
      </c>
      <c r="Y21360">
        <f t="shared" si="999"/>
        <v>0</v>
      </c>
      <c r="Z21360" s="90" t="str">
        <f t="shared" si="1000"/>
        <v>2026/03/16 00:34</v>
      </c>
    </row>
    <row r="21361" spans="1:26" ht="3.6" customHeight="1" x14ac:dyDescent="0.2">
      <c r="A21361" s="86">
        <f t="shared" si="1001"/>
        <v>46097</v>
      </c>
      <c r="B21361" s="270"/>
      <c r="C21361" s="272"/>
      <c r="D21361" s="273"/>
      <c r="E21361" s="89">
        <v>2.7083333333333334E-2</v>
      </c>
      <c r="Y21361">
        <f t="shared" si="999"/>
        <v>0</v>
      </c>
      <c r="Z21361" s="90" t="str">
        <f t="shared" si="1000"/>
        <v>2026/03/16 00:39</v>
      </c>
    </row>
    <row r="21362" spans="1:26" ht="3.6" customHeight="1" x14ac:dyDescent="0.2">
      <c r="A21362" s="86">
        <f t="shared" si="1001"/>
        <v>46097</v>
      </c>
      <c r="B21362" s="270"/>
      <c r="C21362" s="272"/>
      <c r="D21362" s="273"/>
      <c r="E21362" s="89">
        <v>3.0555555555555555E-2</v>
      </c>
      <c r="Y21362">
        <f t="shared" si="999"/>
        <v>0</v>
      </c>
      <c r="Z21362" s="90" t="str">
        <f t="shared" si="1000"/>
        <v>2026/03/16 00:44</v>
      </c>
    </row>
    <row r="21363" spans="1:26" ht="3.6" customHeight="1" x14ac:dyDescent="0.2">
      <c r="A21363" s="86">
        <f t="shared" si="1001"/>
        <v>46097</v>
      </c>
      <c r="B21363" s="270"/>
      <c r="C21363" s="272"/>
      <c r="D21363" s="273"/>
      <c r="E21363" s="89">
        <v>3.4027777777777775E-2</v>
      </c>
      <c r="Y21363">
        <f t="shared" si="999"/>
        <v>0</v>
      </c>
      <c r="Z21363" s="90" t="str">
        <f t="shared" si="1000"/>
        <v>2026/03/16 00:49</v>
      </c>
    </row>
    <row r="21364" spans="1:26" ht="3.6" customHeight="1" x14ac:dyDescent="0.2">
      <c r="A21364" s="86">
        <f t="shared" si="1001"/>
        <v>46097</v>
      </c>
      <c r="B21364" s="270"/>
      <c r="C21364" s="272"/>
      <c r="D21364" s="273"/>
      <c r="E21364" s="89">
        <v>3.7499999999999999E-2</v>
      </c>
      <c r="Y21364">
        <f t="shared" si="999"/>
        <v>0</v>
      </c>
      <c r="Z21364" s="90" t="str">
        <f t="shared" si="1000"/>
        <v>2026/03/16 00:54</v>
      </c>
    </row>
    <row r="21365" spans="1:26" ht="3.6" customHeight="1" x14ac:dyDescent="0.2">
      <c r="A21365" s="86">
        <f t="shared" si="1001"/>
        <v>46097</v>
      </c>
      <c r="B21365" s="270"/>
      <c r="C21365" s="272"/>
      <c r="D21365" s="273"/>
      <c r="E21365" s="89">
        <v>4.0972222222222222E-2</v>
      </c>
      <c r="Y21365">
        <f t="shared" si="999"/>
        <v>0</v>
      </c>
      <c r="Z21365" s="90" t="str">
        <f t="shared" si="1000"/>
        <v>2026/03/16 00:59</v>
      </c>
    </row>
    <row r="21366" spans="1:26" ht="3.6" customHeight="1" x14ac:dyDescent="0.2">
      <c r="A21366" s="86">
        <f t="shared" si="1001"/>
        <v>46097</v>
      </c>
      <c r="B21366" s="270"/>
      <c r="C21366" s="272"/>
      <c r="D21366" s="273">
        <v>0.16666666666666666</v>
      </c>
      <c r="E21366" s="89">
        <v>2.7777777777777779E-3</v>
      </c>
      <c r="Y21366">
        <f t="shared" si="999"/>
        <v>0</v>
      </c>
      <c r="Z21366" s="90" t="str">
        <f t="shared" si="1000"/>
        <v>2026/03/16 04:04</v>
      </c>
    </row>
    <row r="21367" spans="1:26" ht="3.6" customHeight="1" x14ac:dyDescent="0.2">
      <c r="A21367" s="86">
        <f t="shared" si="1001"/>
        <v>46097</v>
      </c>
      <c r="B21367" s="270"/>
      <c r="C21367" s="272"/>
      <c r="D21367" s="273"/>
      <c r="E21367" s="89">
        <v>6.2499999999999995E-3</v>
      </c>
      <c r="Y21367">
        <f t="shared" si="999"/>
        <v>0</v>
      </c>
      <c r="Z21367" s="90" t="str">
        <f t="shared" si="1000"/>
        <v>2026/03/16 00:09</v>
      </c>
    </row>
    <row r="21368" spans="1:26" ht="3.6" customHeight="1" x14ac:dyDescent="0.2">
      <c r="A21368" s="86">
        <f t="shared" si="1001"/>
        <v>46097</v>
      </c>
      <c r="B21368" s="270"/>
      <c r="C21368" s="272"/>
      <c r="D21368" s="273"/>
      <c r="E21368" s="89">
        <v>9.7222222222222224E-3</v>
      </c>
      <c r="Y21368">
        <f t="shared" si="999"/>
        <v>0</v>
      </c>
      <c r="Z21368" s="90" t="str">
        <f t="shared" si="1000"/>
        <v>2026/03/16 00:14</v>
      </c>
    </row>
    <row r="21369" spans="1:26" ht="3.6" customHeight="1" x14ac:dyDescent="0.2">
      <c r="A21369" s="86">
        <f t="shared" si="1001"/>
        <v>46097</v>
      </c>
      <c r="B21369" s="270"/>
      <c r="C21369" s="272"/>
      <c r="D21369" s="273"/>
      <c r="E21369" s="89">
        <v>1.3194444444444444E-2</v>
      </c>
      <c r="Y21369">
        <f t="shared" si="999"/>
        <v>0</v>
      </c>
      <c r="Z21369" s="90" t="str">
        <f t="shared" si="1000"/>
        <v>2026/03/16 00:19</v>
      </c>
    </row>
    <row r="21370" spans="1:26" ht="3.6" customHeight="1" x14ac:dyDescent="0.2">
      <c r="A21370" s="86">
        <f t="shared" si="1001"/>
        <v>46097</v>
      </c>
      <c r="B21370" s="270"/>
      <c r="C21370" s="272"/>
      <c r="D21370" s="273"/>
      <c r="E21370" s="89">
        <v>1.6666666666666666E-2</v>
      </c>
      <c r="Y21370">
        <f t="shared" si="999"/>
        <v>0</v>
      </c>
      <c r="Z21370" s="90" t="str">
        <f t="shared" si="1000"/>
        <v>2026/03/16 00:24</v>
      </c>
    </row>
    <row r="21371" spans="1:26" ht="3.6" customHeight="1" x14ac:dyDescent="0.2">
      <c r="A21371" s="86">
        <f t="shared" si="1001"/>
        <v>46097</v>
      </c>
      <c r="B21371" s="270"/>
      <c r="C21371" s="272"/>
      <c r="D21371" s="273"/>
      <c r="E21371" s="89">
        <v>2.013888888888889E-2</v>
      </c>
      <c r="Y21371">
        <f t="shared" si="999"/>
        <v>0</v>
      </c>
      <c r="Z21371" s="90" t="str">
        <f t="shared" si="1000"/>
        <v>2026/03/16 00:29</v>
      </c>
    </row>
    <row r="21372" spans="1:26" ht="3.6" customHeight="1" x14ac:dyDescent="0.2">
      <c r="A21372" s="86">
        <f t="shared" si="1001"/>
        <v>46097</v>
      </c>
      <c r="B21372" s="270"/>
      <c r="C21372" s="272"/>
      <c r="D21372" s="273"/>
      <c r="E21372" s="89">
        <v>2.361111111111111E-2</v>
      </c>
      <c r="Y21372">
        <f t="shared" si="999"/>
        <v>0</v>
      </c>
      <c r="Z21372" s="90" t="str">
        <f t="shared" si="1000"/>
        <v>2026/03/16 00:34</v>
      </c>
    </row>
    <row r="21373" spans="1:26" ht="3.6" customHeight="1" x14ac:dyDescent="0.2">
      <c r="A21373" s="86">
        <f t="shared" si="1001"/>
        <v>46097</v>
      </c>
      <c r="B21373" s="270"/>
      <c r="C21373" s="272"/>
      <c r="D21373" s="273"/>
      <c r="E21373" s="89">
        <v>2.7083333333333334E-2</v>
      </c>
      <c r="Y21373">
        <f t="shared" si="999"/>
        <v>0</v>
      </c>
      <c r="Z21373" s="90" t="str">
        <f t="shared" si="1000"/>
        <v>2026/03/16 00:39</v>
      </c>
    </row>
    <row r="21374" spans="1:26" ht="3.6" customHeight="1" x14ac:dyDescent="0.2">
      <c r="A21374" s="86">
        <f t="shared" si="1001"/>
        <v>46097</v>
      </c>
      <c r="B21374" s="270"/>
      <c r="C21374" s="272"/>
      <c r="D21374" s="273"/>
      <c r="E21374" s="89">
        <v>3.0555555555555555E-2</v>
      </c>
      <c r="Y21374">
        <f t="shared" si="999"/>
        <v>0</v>
      </c>
      <c r="Z21374" s="90" t="str">
        <f t="shared" si="1000"/>
        <v>2026/03/16 00:44</v>
      </c>
    </row>
    <row r="21375" spans="1:26" ht="3.6" customHeight="1" x14ac:dyDescent="0.2">
      <c r="A21375" s="86">
        <f t="shared" si="1001"/>
        <v>46097</v>
      </c>
      <c r="B21375" s="270"/>
      <c r="C21375" s="272"/>
      <c r="D21375" s="273"/>
      <c r="E21375" s="89">
        <v>3.4027777777777775E-2</v>
      </c>
      <c r="Y21375">
        <f t="shared" si="999"/>
        <v>0</v>
      </c>
      <c r="Z21375" s="90" t="str">
        <f t="shared" si="1000"/>
        <v>2026/03/16 00:49</v>
      </c>
    </row>
    <row r="21376" spans="1:26" ht="3.6" customHeight="1" x14ac:dyDescent="0.2">
      <c r="A21376" s="86">
        <f t="shared" si="1001"/>
        <v>46097</v>
      </c>
      <c r="B21376" s="270"/>
      <c r="C21376" s="272"/>
      <c r="D21376" s="273"/>
      <c r="E21376" s="89">
        <v>3.7499999999999999E-2</v>
      </c>
      <c r="Y21376">
        <f t="shared" si="999"/>
        <v>0</v>
      </c>
      <c r="Z21376" s="90" t="str">
        <f t="shared" si="1000"/>
        <v>2026/03/16 00:54</v>
      </c>
    </row>
    <row r="21377" spans="1:26" ht="3.6" customHeight="1" x14ac:dyDescent="0.2">
      <c r="A21377" s="86">
        <f t="shared" si="1001"/>
        <v>46097</v>
      </c>
      <c r="B21377" s="270"/>
      <c r="C21377" s="272"/>
      <c r="D21377" s="273"/>
      <c r="E21377" s="89">
        <v>4.0972222222222222E-2</v>
      </c>
      <c r="Y21377">
        <f t="shared" si="999"/>
        <v>0</v>
      </c>
      <c r="Z21377" s="90" t="str">
        <f t="shared" si="1000"/>
        <v>2026/03/16 00:59</v>
      </c>
    </row>
    <row r="21378" spans="1:26" ht="3.6" customHeight="1" x14ac:dyDescent="0.2">
      <c r="A21378" s="86">
        <f t="shared" si="1001"/>
        <v>46097</v>
      </c>
      <c r="B21378" s="270"/>
      <c r="C21378" s="272"/>
      <c r="D21378" s="273">
        <v>0.20833333333333334</v>
      </c>
      <c r="E21378" s="89">
        <v>2.7777777777777779E-3</v>
      </c>
      <c r="Y21378">
        <f t="shared" si="999"/>
        <v>0</v>
      </c>
      <c r="Z21378" s="90" t="str">
        <f t="shared" si="1000"/>
        <v>2026/03/16 05:04</v>
      </c>
    </row>
    <row r="21379" spans="1:26" ht="3.6" customHeight="1" x14ac:dyDescent="0.2">
      <c r="A21379" s="86">
        <f t="shared" si="1001"/>
        <v>46097</v>
      </c>
      <c r="B21379" s="270"/>
      <c r="C21379" s="272"/>
      <c r="D21379" s="273"/>
      <c r="E21379" s="89">
        <v>6.2499999999999995E-3</v>
      </c>
      <c r="Y21379">
        <f t="shared" si="999"/>
        <v>0</v>
      </c>
      <c r="Z21379" s="90" t="str">
        <f t="shared" si="1000"/>
        <v>2026/03/16 00:09</v>
      </c>
    </row>
    <row r="21380" spans="1:26" ht="3.6" customHeight="1" x14ac:dyDescent="0.2">
      <c r="A21380" s="86">
        <f t="shared" si="1001"/>
        <v>46097</v>
      </c>
      <c r="B21380" s="270"/>
      <c r="C21380" s="272"/>
      <c r="D21380" s="273"/>
      <c r="E21380" s="89">
        <v>9.7222222222222224E-3</v>
      </c>
      <c r="Y21380">
        <f t="shared" si="999"/>
        <v>0</v>
      </c>
      <c r="Z21380" s="90" t="str">
        <f t="shared" si="1000"/>
        <v>2026/03/16 00:14</v>
      </c>
    </row>
    <row r="21381" spans="1:26" ht="3.6" customHeight="1" x14ac:dyDescent="0.2">
      <c r="A21381" s="86">
        <f t="shared" si="1001"/>
        <v>46097</v>
      </c>
      <c r="B21381" s="270"/>
      <c r="C21381" s="272"/>
      <c r="D21381" s="273"/>
      <c r="E21381" s="89">
        <v>1.3194444444444444E-2</v>
      </c>
      <c r="Y21381">
        <f t="shared" si="999"/>
        <v>0</v>
      </c>
      <c r="Z21381" s="90" t="str">
        <f t="shared" si="1000"/>
        <v>2026/03/16 00:19</v>
      </c>
    </row>
    <row r="21382" spans="1:26" ht="3.6" customHeight="1" x14ac:dyDescent="0.2">
      <c r="A21382" s="86">
        <f t="shared" si="1001"/>
        <v>46097</v>
      </c>
      <c r="B21382" s="270"/>
      <c r="C21382" s="272"/>
      <c r="D21382" s="273"/>
      <c r="E21382" s="89">
        <v>1.6666666666666666E-2</v>
      </c>
      <c r="Y21382">
        <f t="shared" si="999"/>
        <v>0</v>
      </c>
      <c r="Z21382" s="90" t="str">
        <f t="shared" si="1000"/>
        <v>2026/03/16 00:24</v>
      </c>
    </row>
    <row r="21383" spans="1:26" ht="3.6" customHeight="1" x14ac:dyDescent="0.2">
      <c r="A21383" s="86">
        <f t="shared" si="1001"/>
        <v>46097</v>
      </c>
      <c r="B21383" s="270"/>
      <c r="C21383" s="272"/>
      <c r="D21383" s="273"/>
      <c r="E21383" s="89">
        <v>2.013888888888889E-2</v>
      </c>
      <c r="Y21383">
        <f t="shared" ref="Y21383:Y21446" si="1002">COUNTA(F21383:X21383)</f>
        <v>0</v>
      </c>
      <c r="Z21383" s="90" t="str">
        <f t="shared" ref="Z21383:Z21446" si="1003">TEXT(A21383,"yyyy/mm/dd")&amp; " " &amp;TEXT(D21383+E21383,"hh:mm")</f>
        <v>2026/03/16 00:29</v>
      </c>
    </row>
    <row r="21384" spans="1:26" ht="3.6" customHeight="1" x14ac:dyDescent="0.2">
      <c r="A21384" s="86">
        <f t="shared" ref="A21384:A21447" si="1004">IF(B21384&lt;&gt;"",B21384,A21383)</f>
        <v>46097</v>
      </c>
      <c r="B21384" s="270"/>
      <c r="C21384" s="272"/>
      <c r="D21384" s="273"/>
      <c r="E21384" s="89">
        <v>2.361111111111111E-2</v>
      </c>
      <c r="Y21384">
        <f t="shared" si="1002"/>
        <v>0</v>
      </c>
      <c r="Z21384" s="90" t="str">
        <f t="shared" si="1003"/>
        <v>2026/03/16 00:34</v>
      </c>
    </row>
    <row r="21385" spans="1:26" ht="3.6" customHeight="1" x14ac:dyDescent="0.2">
      <c r="A21385" s="86">
        <f t="shared" si="1004"/>
        <v>46097</v>
      </c>
      <c r="B21385" s="270"/>
      <c r="C21385" s="272"/>
      <c r="D21385" s="273"/>
      <c r="E21385" s="89">
        <v>2.7083333333333334E-2</v>
      </c>
      <c r="Y21385">
        <f t="shared" si="1002"/>
        <v>0</v>
      </c>
      <c r="Z21385" s="90" t="str">
        <f t="shared" si="1003"/>
        <v>2026/03/16 00:39</v>
      </c>
    </row>
    <row r="21386" spans="1:26" ht="3.6" customHeight="1" x14ac:dyDescent="0.2">
      <c r="A21386" s="86">
        <f t="shared" si="1004"/>
        <v>46097</v>
      </c>
      <c r="B21386" s="270"/>
      <c r="C21386" s="272"/>
      <c r="D21386" s="273"/>
      <c r="E21386" s="89">
        <v>3.0555555555555555E-2</v>
      </c>
      <c r="Y21386">
        <f t="shared" si="1002"/>
        <v>0</v>
      </c>
      <c r="Z21386" s="90" t="str">
        <f t="shared" si="1003"/>
        <v>2026/03/16 00:44</v>
      </c>
    </row>
    <row r="21387" spans="1:26" ht="3.6" customHeight="1" x14ac:dyDescent="0.2">
      <c r="A21387" s="86">
        <f t="shared" si="1004"/>
        <v>46097</v>
      </c>
      <c r="B21387" s="270"/>
      <c r="C21387" s="272"/>
      <c r="D21387" s="273"/>
      <c r="E21387" s="89">
        <v>3.4027777777777775E-2</v>
      </c>
      <c r="Y21387">
        <f t="shared" si="1002"/>
        <v>0</v>
      </c>
      <c r="Z21387" s="90" t="str">
        <f t="shared" si="1003"/>
        <v>2026/03/16 00:49</v>
      </c>
    </row>
    <row r="21388" spans="1:26" ht="3.6" customHeight="1" x14ac:dyDescent="0.2">
      <c r="A21388" s="86">
        <f t="shared" si="1004"/>
        <v>46097</v>
      </c>
      <c r="B21388" s="270"/>
      <c r="C21388" s="272"/>
      <c r="D21388" s="273"/>
      <c r="E21388" s="89">
        <v>3.7499999999999999E-2</v>
      </c>
      <c r="Y21388">
        <f t="shared" si="1002"/>
        <v>0</v>
      </c>
      <c r="Z21388" s="90" t="str">
        <f t="shared" si="1003"/>
        <v>2026/03/16 00:54</v>
      </c>
    </row>
    <row r="21389" spans="1:26" ht="3.6" customHeight="1" x14ac:dyDescent="0.2">
      <c r="A21389" s="86">
        <f t="shared" si="1004"/>
        <v>46097</v>
      </c>
      <c r="B21389" s="270"/>
      <c r="C21389" s="272"/>
      <c r="D21389" s="273"/>
      <c r="E21389" s="89">
        <v>4.0972222222222222E-2</v>
      </c>
      <c r="Y21389">
        <f t="shared" si="1002"/>
        <v>0</v>
      </c>
      <c r="Z21389" s="90" t="str">
        <f t="shared" si="1003"/>
        <v>2026/03/16 00:59</v>
      </c>
    </row>
    <row r="21390" spans="1:26" ht="3.6" customHeight="1" x14ac:dyDescent="0.2">
      <c r="A21390" s="86">
        <f t="shared" si="1004"/>
        <v>46097</v>
      </c>
      <c r="B21390" s="270"/>
      <c r="C21390" s="272"/>
      <c r="D21390" s="273">
        <v>0.25</v>
      </c>
      <c r="E21390" s="89">
        <v>2.7777777777777779E-3</v>
      </c>
      <c r="Y21390">
        <f t="shared" si="1002"/>
        <v>0</v>
      </c>
      <c r="Z21390" s="90" t="str">
        <f t="shared" si="1003"/>
        <v>2026/03/16 06:04</v>
      </c>
    </row>
    <row r="21391" spans="1:26" ht="3.6" customHeight="1" x14ac:dyDescent="0.2">
      <c r="A21391" s="86">
        <f t="shared" si="1004"/>
        <v>46097</v>
      </c>
      <c r="B21391" s="270"/>
      <c r="C21391" s="272"/>
      <c r="D21391" s="273"/>
      <c r="E21391" s="89">
        <v>6.2499999999999995E-3</v>
      </c>
      <c r="Y21391">
        <f t="shared" si="1002"/>
        <v>0</v>
      </c>
      <c r="Z21391" s="90" t="str">
        <f t="shared" si="1003"/>
        <v>2026/03/16 00:09</v>
      </c>
    </row>
    <row r="21392" spans="1:26" ht="3.6" customHeight="1" x14ac:dyDescent="0.2">
      <c r="A21392" s="86">
        <f t="shared" si="1004"/>
        <v>46097</v>
      </c>
      <c r="B21392" s="270"/>
      <c r="C21392" s="272"/>
      <c r="D21392" s="273"/>
      <c r="E21392" s="89">
        <v>9.7222222222222224E-3</v>
      </c>
      <c r="Y21392">
        <f t="shared" si="1002"/>
        <v>0</v>
      </c>
      <c r="Z21392" s="90" t="str">
        <f t="shared" si="1003"/>
        <v>2026/03/16 00:14</v>
      </c>
    </row>
    <row r="21393" spans="1:26" ht="3.6" customHeight="1" x14ac:dyDescent="0.2">
      <c r="A21393" s="86">
        <f t="shared" si="1004"/>
        <v>46097</v>
      </c>
      <c r="B21393" s="270"/>
      <c r="C21393" s="272"/>
      <c r="D21393" s="273"/>
      <c r="E21393" s="89">
        <v>1.3194444444444444E-2</v>
      </c>
      <c r="Y21393">
        <f t="shared" si="1002"/>
        <v>0</v>
      </c>
      <c r="Z21393" s="90" t="str">
        <f t="shared" si="1003"/>
        <v>2026/03/16 00:19</v>
      </c>
    </row>
    <row r="21394" spans="1:26" ht="3.6" customHeight="1" x14ac:dyDescent="0.2">
      <c r="A21394" s="86">
        <f t="shared" si="1004"/>
        <v>46097</v>
      </c>
      <c r="B21394" s="270"/>
      <c r="C21394" s="272"/>
      <c r="D21394" s="273"/>
      <c r="E21394" s="89">
        <v>1.6666666666666666E-2</v>
      </c>
      <c r="Y21394">
        <f t="shared" si="1002"/>
        <v>0</v>
      </c>
      <c r="Z21394" s="90" t="str">
        <f t="shared" si="1003"/>
        <v>2026/03/16 00:24</v>
      </c>
    </row>
    <row r="21395" spans="1:26" ht="3.6" customHeight="1" x14ac:dyDescent="0.2">
      <c r="A21395" s="86">
        <f t="shared" si="1004"/>
        <v>46097</v>
      </c>
      <c r="B21395" s="270"/>
      <c r="C21395" s="272"/>
      <c r="D21395" s="273"/>
      <c r="E21395" s="89">
        <v>2.013888888888889E-2</v>
      </c>
      <c r="Y21395">
        <f t="shared" si="1002"/>
        <v>0</v>
      </c>
      <c r="Z21395" s="90" t="str">
        <f t="shared" si="1003"/>
        <v>2026/03/16 00:29</v>
      </c>
    </row>
    <row r="21396" spans="1:26" ht="3.6" customHeight="1" x14ac:dyDescent="0.2">
      <c r="A21396" s="86">
        <f t="shared" si="1004"/>
        <v>46097</v>
      </c>
      <c r="B21396" s="270"/>
      <c r="C21396" s="272"/>
      <c r="D21396" s="273"/>
      <c r="E21396" s="89">
        <v>2.361111111111111E-2</v>
      </c>
      <c r="Y21396">
        <f t="shared" si="1002"/>
        <v>0</v>
      </c>
      <c r="Z21396" s="90" t="str">
        <f t="shared" si="1003"/>
        <v>2026/03/16 00:34</v>
      </c>
    </row>
    <row r="21397" spans="1:26" ht="3.6" customHeight="1" x14ac:dyDescent="0.2">
      <c r="A21397" s="86">
        <f t="shared" si="1004"/>
        <v>46097</v>
      </c>
      <c r="B21397" s="270"/>
      <c r="C21397" s="272"/>
      <c r="D21397" s="273"/>
      <c r="E21397" s="89">
        <v>2.7083333333333334E-2</v>
      </c>
      <c r="Y21397">
        <f t="shared" si="1002"/>
        <v>0</v>
      </c>
      <c r="Z21397" s="90" t="str">
        <f t="shared" si="1003"/>
        <v>2026/03/16 00:39</v>
      </c>
    </row>
    <row r="21398" spans="1:26" ht="3.6" customHeight="1" x14ac:dyDescent="0.2">
      <c r="A21398" s="86">
        <f t="shared" si="1004"/>
        <v>46097</v>
      </c>
      <c r="B21398" s="270"/>
      <c r="C21398" s="272"/>
      <c r="D21398" s="273"/>
      <c r="E21398" s="89">
        <v>3.0555555555555555E-2</v>
      </c>
      <c r="Y21398">
        <f t="shared" si="1002"/>
        <v>0</v>
      </c>
      <c r="Z21398" s="90" t="str">
        <f t="shared" si="1003"/>
        <v>2026/03/16 00:44</v>
      </c>
    </row>
    <row r="21399" spans="1:26" ht="3.6" customHeight="1" x14ac:dyDescent="0.2">
      <c r="A21399" s="86">
        <f t="shared" si="1004"/>
        <v>46097</v>
      </c>
      <c r="B21399" s="270"/>
      <c r="C21399" s="272"/>
      <c r="D21399" s="273"/>
      <c r="E21399" s="89">
        <v>3.4027777777777775E-2</v>
      </c>
      <c r="Y21399">
        <f t="shared" si="1002"/>
        <v>0</v>
      </c>
      <c r="Z21399" s="90" t="str">
        <f t="shared" si="1003"/>
        <v>2026/03/16 00:49</v>
      </c>
    </row>
    <row r="21400" spans="1:26" ht="3.6" customHeight="1" x14ac:dyDescent="0.2">
      <c r="A21400" s="86">
        <f t="shared" si="1004"/>
        <v>46097</v>
      </c>
      <c r="B21400" s="270"/>
      <c r="C21400" s="272"/>
      <c r="D21400" s="273"/>
      <c r="E21400" s="89">
        <v>3.7499999999999999E-2</v>
      </c>
      <c r="Y21400">
        <f t="shared" si="1002"/>
        <v>0</v>
      </c>
      <c r="Z21400" s="90" t="str">
        <f t="shared" si="1003"/>
        <v>2026/03/16 00:54</v>
      </c>
    </row>
    <row r="21401" spans="1:26" ht="3.6" customHeight="1" x14ac:dyDescent="0.2">
      <c r="A21401" s="86">
        <f t="shared" si="1004"/>
        <v>46097</v>
      </c>
      <c r="B21401" s="270"/>
      <c r="C21401" s="272"/>
      <c r="D21401" s="273"/>
      <c r="E21401" s="89">
        <v>4.0972222222222222E-2</v>
      </c>
      <c r="Y21401">
        <f t="shared" si="1002"/>
        <v>0</v>
      </c>
      <c r="Z21401" s="90" t="str">
        <f t="shared" si="1003"/>
        <v>2026/03/16 00:59</v>
      </c>
    </row>
    <row r="21402" spans="1:26" ht="3.6" customHeight="1" x14ac:dyDescent="0.2">
      <c r="A21402" s="86">
        <f t="shared" si="1004"/>
        <v>46097</v>
      </c>
      <c r="B21402" s="270"/>
      <c r="C21402" s="272"/>
      <c r="D21402" s="273">
        <v>0.29166666666666669</v>
      </c>
      <c r="E21402" s="89">
        <v>2.7777777777777779E-3</v>
      </c>
      <c r="Q21402">
        <v>1</v>
      </c>
      <c r="Y21402">
        <f t="shared" si="1002"/>
        <v>1</v>
      </c>
      <c r="Z21402" s="90" t="str">
        <f t="shared" si="1003"/>
        <v>2026/03/16 07:04</v>
      </c>
    </row>
    <row r="21403" spans="1:26" ht="3.6" customHeight="1" x14ac:dyDescent="0.2">
      <c r="A21403" s="86">
        <f t="shared" si="1004"/>
        <v>46097</v>
      </c>
      <c r="B21403" s="270"/>
      <c r="C21403" s="272"/>
      <c r="D21403" s="273"/>
      <c r="E21403" s="89">
        <v>6.2499999999999995E-3</v>
      </c>
      <c r="Q21403">
        <v>1</v>
      </c>
      <c r="Y21403">
        <f t="shared" si="1002"/>
        <v>1</v>
      </c>
      <c r="Z21403" s="90" t="str">
        <f t="shared" si="1003"/>
        <v>2026/03/16 00:09</v>
      </c>
    </row>
    <row r="21404" spans="1:26" ht="3.6" customHeight="1" x14ac:dyDescent="0.2">
      <c r="A21404" s="86">
        <f t="shared" si="1004"/>
        <v>46097</v>
      </c>
      <c r="B21404" s="270"/>
      <c r="C21404" s="272"/>
      <c r="D21404" s="273"/>
      <c r="E21404" s="89">
        <v>9.7222222222222224E-3</v>
      </c>
      <c r="Q21404">
        <v>1</v>
      </c>
      <c r="Y21404">
        <f t="shared" si="1002"/>
        <v>1</v>
      </c>
      <c r="Z21404" s="90" t="str">
        <f t="shared" si="1003"/>
        <v>2026/03/16 00:14</v>
      </c>
    </row>
    <row r="21405" spans="1:26" ht="3.6" customHeight="1" x14ac:dyDescent="0.2">
      <c r="A21405" s="86">
        <f t="shared" si="1004"/>
        <v>46097</v>
      </c>
      <c r="B21405" s="270"/>
      <c r="C21405" s="272"/>
      <c r="D21405" s="273"/>
      <c r="E21405" s="89">
        <v>1.3194444444444444E-2</v>
      </c>
      <c r="Q21405">
        <v>1</v>
      </c>
      <c r="Y21405">
        <f t="shared" si="1002"/>
        <v>1</v>
      </c>
      <c r="Z21405" s="90" t="str">
        <f t="shared" si="1003"/>
        <v>2026/03/16 00:19</v>
      </c>
    </row>
    <row r="21406" spans="1:26" ht="3.6" customHeight="1" x14ac:dyDescent="0.2">
      <c r="A21406" s="86">
        <f t="shared" si="1004"/>
        <v>46097</v>
      </c>
      <c r="B21406" s="270"/>
      <c r="C21406" s="272"/>
      <c r="D21406" s="273"/>
      <c r="E21406" s="89">
        <v>1.6666666666666666E-2</v>
      </c>
      <c r="Q21406">
        <v>1</v>
      </c>
      <c r="Y21406">
        <f t="shared" si="1002"/>
        <v>1</v>
      </c>
      <c r="Z21406" s="90" t="str">
        <f t="shared" si="1003"/>
        <v>2026/03/16 00:24</v>
      </c>
    </row>
    <row r="21407" spans="1:26" ht="3.6" customHeight="1" x14ac:dyDescent="0.2">
      <c r="A21407" s="86">
        <f t="shared" si="1004"/>
        <v>46097</v>
      </c>
      <c r="B21407" s="270"/>
      <c r="C21407" s="272"/>
      <c r="D21407" s="273"/>
      <c r="E21407" s="89">
        <v>2.013888888888889E-2</v>
      </c>
      <c r="Q21407">
        <v>1</v>
      </c>
      <c r="Y21407">
        <f t="shared" si="1002"/>
        <v>1</v>
      </c>
      <c r="Z21407" s="90" t="str">
        <f t="shared" si="1003"/>
        <v>2026/03/16 00:29</v>
      </c>
    </row>
    <row r="21408" spans="1:26" ht="3.6" customHeight="1" x14ac:dyDescent="0.2">
      <c r="A21408" s="86">
        <f t="shared" si="1004"/>
        <v>46097</v>
      </c>
      <c r="B21408" s="270"/>
      <c r="C21408" s="272"/>
      <c r="D21408" s="273"/>
      <c r="E21408" s="89">
        <v>2.361111111111111E-2</v>
      </c>
      <c r="Q21408">
        <v>1</v>
      </c>
      <c r="Y21408">
        <f t="shared" si="1002"/>
        <v>1</v>
      </c>
      <c r="Z21408" s="90" t="str">
        <f t="shared" si="1003"/>
        <v>2026/03/16 00:34</v>
      </c>
    </row>
    <row r="21409" spans="1:26" ht="3.6" customHeight="1" x14ac:dyDescent="0.2">
      <c r="A21409" s="86">
        <f t="shared" si="1004"/>
        <v>46097</v>
      </c>
      <c r="B21409" s="270"/>
      <c r="C21409" s="272"/>
      <c r="D21409" s="273"/>
      <c r="E21409" s="89">
        <v>2.7083333333333334E-2</v>
      </c>
      <c r="Q21409">
        <v>1</v>
      </c>
      <c r="Y21409">
        <f t="shared" si="1002"/>
        <v>1</v>
      </c>
      <c r="Z21409" s="90" t="str">
        <f t="shared" si="1003"/>
        <v>2026/03/16 00:39</v>
      </c>
    </row>
    <row r="21410" spans="1:26" ht="3.6" customHeight="1" x14ac:dyDescent="0.2">
      <c r="A21410" s="86">
        <f t="shared" si="1004"/>
        <v>46097</v>
      </c>
      <c r="B21410" s="270"/>
      <c r="C21410" s="272"/>
      <c r="D21410" s="273"/>
      <c r="E21410" s="89">
        <v>3.0555555555555555E-2</v>
      </c>
      <c r="Q21410">
        <v>1</v>
      </c>
      <c r="Y21410">
        <f t="shared" si="1002"/>
        <v>1</v>
      </c>
      <c r="Z21410" s="90" t="str">
        <f t="shared" si="1003"/>
        <v>2026/03/16 00:44</v>
      </c>
    </row>
    <row r="21411" spans="1:26" ht="3.6" customHeight="1" x14ac:dyDescent="0.2">
      <c r="A21411" s="86">
        <f t="shared" si="1004"/>
        <v>46097</v>
      </c>
      <c r="B21411" s="270"/>
      <c r="C21411" s="272"/>
      <c r="D21411" s="273"/>
      <c r="E21411" s="89">
        <v>3.4027777777777775E-2</v>
      </c>
      <c r="Q21411">
        <v>1</v>
      </c>
      <c r="Y21411">
        <f t="shared" si="1002"/>
        <v>1</v>
      </c>
      <c r="Z21411" s="90" t="str">
        <f t="shared" si="1003"/>
        <v>2026/03/16 00:49</v>
      </c>
    </row>
    <row r="21412" spans="1:26" ht="3.6" customHeight="1" x14ac:dyDescent="0.2">
      <c r="A21412" s="86">
        <f t="shared" si="1004"/>
        <v>46097</v>
      </c>
      <c r="B21412" s="270"/>
      <c r="C21412" s="272"/>
      <c r="D21412" s="273"/>
      <c r="E21412" s="89">
        <v>3.7499999999999999E-2</v>
      </c>
      <c r="Q21412">
        <v>1</v>
      </c>
      <c r="Y21412">
        <f t="shared" si="1002"/>
        <v>1</v>
      </c>
      <c r="Z21412" s="90" t="str">
        <f t="shared" si="1003"/>
        <v>2026/03/16 00:54</v>
      </c>
    </row>
    <row r="21413" spans="1:26" ht="3.6" customHeight="1" x14ac:dyDescent="0.2">
      <c r="A21413" s="86">
        <f t="shared" si="1004"/>
        <v>46097</v>
      </c>
      <c r="B21413" s="270"/>
      <c r="C21413" s="272"/>
      <c r="D21413" s="273"/>
      <c r="E21413" s="89">
        <v>4.0972222222222222E-2</v>
      </c>
      <c r="Q21413">
        <v>1</v>
      </c>
      <c r="Y21413">
        <f t="shared" si="1002"/>
        <v>1</v>
      </c>
      <c r="Z21413" s="90" t="str">
        <f t="shared" si="1003"/>
        <v>2026/03/16 00:59</v>
      </c>
    </row>
    <row r="21414" spans="1:26" ht="3.6" customHeight="1" x14ac:dyDescent="0.2">
      <c r="A21414" s="86">
        <f t="shared" si="1004"/>
        <v>46097</v>
      </c>
      <c r="B21414" s="270"/>
      <c r="C21414" s="272"/>
      <c r="D21414" s="273">
        <v>0.33333333333333331</v>
      </c>
      <c r="E21414" s="89">
        <v>2.7777777777777779E-3</v>
      </c>
      <c r="O21414">
        <v>1</v>
      </c>
      <c r="Q21414">
        <v>1</v>
      </c>
      <c r="Y21414">
        <f t="shared" si="1002"/>
        <v>2</v>
      </c>
      <c r="Z21414" s="90" t="str">
        <f t="shared" si="1003"/>
        <v>2026/03/16 08:04</v>
      </c>
    </row>
    <row r="21415" spans="1:26" ht="3.6" customHeight="1" x14ac:dyDescent="0.2">
      <c r="A21415" s="86">
        <f t="shared" si="1004"/>
        <v>46097</v>
      </c>
      <c r="B21415" s="270"/>
      <c r="C21415" s="272"/>
      <c r="D21415" s="273"/>
      <c r="E21415" s="89">
        <v>6.2499999999999995E-3</v>
      </c>
      <c r="O21415">
        <v>1</v>
      </c>
      <c r="Q21415">
        <v>1</v>
      </c>
      <c r="Y21415">
        <f t="shared" si="1002"/>
        <v>2</v>
      </c>
      <c r="Z21415" s="90" t="str">
        <f t="shared" si="1003"/>
        <v>2026/03/16 00:09</v>
      </c>
    </row>
    <row r="21416" spans="1:26" ht="3.6" customHeight="1" x14ac:dyDescent="0.2">
      <c r="A21416" s="86">
        <f t="shared" si="1004"/>
        <v>46097</v>
      </c>
      <c r="B21416" s="270"/>
      <c r="C21416" s="272"/>
      <c r="D21416" s="273"/>
      <c r="E21416" s="89">
        <v>9.7222222222222224E-3</v>
      </c>
      <c r="O21416">
        <v>1</v>
      </c>
      <c r="Q21416">
        <v>1</v>
      </c>
      <c r="Y21416">
        <f t="shared" si="1002"/>
        <v>2</v>
      </c>
      <c r="Z21416" s="90" t="str">
        <f t="shared" si="1003"/>
        <v>2026/03/16 00:14</v>
      </c>
    </row>
    <row r="21417" spans="1:26" ht="3.6" customHeight="1" x14ac:dyDescent="0.2">
      <c r="A21417" s="86">
        <f t="shared" si="1004"/>
        <v>46097</v>
      </c>
      <c r="B21417" s="270"/>
      <c r="C21417" s="272"/>
      <c r="D21417" s="273"/>
      <c r="E21417" s="89">
        <v>1.3194444444444444E-2</v>
      </c>
      <c r="O21417">
        <v>1</v>
      </c>
      <c r="Q21417">
        <v>1</v>
      </c>
      <c r="Y21417">
        <f t="shared" si="1002"/>
        <v>2</v>
      </c>
      <c r="Z21417" s="90" t="str">
        <f t="shared" si="1003"/>
        <v>2026/03/16 00:19</v>
      </c>
    </row>
    <row r="21418" spans="1:26" ht="3.6" customHeight="1" x14ac:dyDescent="0.2">
      <c r="A21418" s="86">
        <f t="shared" si="1004"/>
        <v>46097</v>
      </c>
      <c r="B21418" s="270"/>
      <c r="C21418" s="272"/>
      <c r="D21418" s="273"/>
      <c r="E21418" s="89">
        <v>1.6666666666666666E-2</v>
      </c>
      <c r="O21418">
        <v>1</v>
      </c>
      <c r="Q21418">
        <v>1</v>
      </c>
      <c r="Y21418">
        <f t="shared" si="1002"/>
        <v>2</v>
      </c>
      <c r="Z21418" s="90" t="str">
        <f t="shared" si="1003"/>
        <v>2026/03/16 00:24</v>
      </c>
    </row>
    <row r="21419" spans="1:26" ht="3.6" customHeight="1" x14ac:dyDescent="0.2">
      <c r="A21419" s="86">
        <f t="shared" si="1004"/>
        <v>46097</v>
      </c>
      <c r="B21419" s="270"/>
      <c r="C21419" s="272"/>
      <c r="D21419" s="273"/>
      <c r="E21419" s="89">
        <v>2.013888888888889E-2</v>
      </c>
      <c r="O21419">
        <v>1</v>
      </c>
      <c r="Q21419">
        <v>1</v>
      </c>
      <c r="Y21419">
        <f t="shared" si="1002"/>
        <v>2</v>
      </c>
      <c r="Z21419" s="90" t="str">
        <f t="shared" si="1003"/>
        <v>2026/03/16 00:29</v>
      </c>
    </row>
    <row r="21420" spans="1:26" ht="3.6" customHeight="1" x14ac:dyDescent="0.2">
      <c r="A21420" s="86">
        <f t="shared" si="1004"/>
        <v>46097</v>
      </c>
      <c r="B21420" s="270"/>
      <c r="C21420" s="272"/>
      <c r="D21420" s="273"/>
      <c r="E21420" s="89">
        <v>2.361111111111111E-2</v>
      </c>
      <c r="O21420">
        <v>1</v>
      </c>
      <c r="Q21420">
        <v>1</v>
      </c>
      <c r="Y21420">
        <f t="shared" si="1002"/>
        <v>2</v>
      </c>
      <c r="Z21420" s="90" t="str">
        <f t="shared" si="1003"/>
        <v>2026/03/16 00:34</v>
      </c>
    </row>
    <row r="21421" spans="1:26" ht="3.6" customHeight="1" x14ac:dyDescent="0.2">
      <c r="A21421" s="86">
        <f t="shared" si="1004"/>
        <v>46097</v>
      </c>
      <c r="B21421" s="270"/>
      <c r="C21421" s="272"/>
      <c r="D21421" s="273"/>
      <c r="E21421" s="89">
        <v>2.7083333333333334E-2</v>
      </c>
      <c r="O21421">
        <v>1</v>
      </c>
      <c r="Q21421">
        <v>1</v>
      </c>
      <c r="Y21421">
        <f t="shared" si="1002"/>
        <v>2</v>
      </c>
      <c r="Z21421" s="90" t="str">
        <f t="shared" si="1003"/>
        <v>2026/03/16 00:39</v>
      </c>
    </row>
    <row r="21422" spans="1:26" ht="3.6" customHeight="1" x14ac:dyDescent="0.2">
      <c r="A21422" s="86">
        <f t="shared" si="1004"/>
        <v>46097</v>
      </c>
      <c r="B21422" s="270"/>
      <c r="C21422" s="272"/>
      <c r="D21422" s="273"/>
      <c r="E21422" s="89">
        <v>3.0555555555555555E-2</v>
      </c>
      <c r="O21422">
        <v>1</v>
      </c>
      <c r="Q21422">
        <v>1</v>
      </c>
      <c r="Y21422">
        <f t="shared" si="1002"/>
        <v>2</v>
      </c>
      <c r="Z21422" s="90" t="str">
        <f t="shared" si="1003"/>
        <v>2026/03/16 00:44</v>
      </c>
    </row>
    <row r="21423" spans="1:26" ht="3.6" customHeight="1" x14ac:dyDescent="0.2">
      <c r="A21423" s="86">
        <f t="shared" si="1004"/>
        <v>46097</v>
      </c>
      <c r="B21423" s="270"/>
      <c r="C21423" s="272"/>
      <c r="D21423" s="273"/>
      <c r="E21423" s="89">
        <v>3.4027777777777775E-2</v>
      </c>
      <c r="O21423">
        <v>1</v>
      </c>
      <c r="Q21423">
        <v>1</v>
      </c>
      <c r="Y21423">
        <f t="shared" si="1002"/>
        <v>2</v>
      </c>
      <c r="Z21423" s="90" t="str">
        <f t="shared" si="1003"/>
        <v>2026/03/16 00:49</v>
      </c>
    </row>
    <row r="21424" spans="1:26" ht="3.6" customHeight="1" x14ac:dyDescent="0.2">
      <c r="A21424" s="86">
        <f t="shared" si="1004"/>
        <v>46097</v>
      </c>
      <c r="B21424" s="270"/>
      <c r="C21424" s="272"/>
      <c r="D21424" s="273"/>
      <c r="E21424" s="89">
        <v>3.7499999999999999E-2</v>
      </c>
      <c r="O21424">
        <v>1</v>
      </c>
      <c r="Q21424">
        <v>1</v>
      </c>
      <c r="Y21424">
        <f t="shared" si="1002"/>
        <v>2</v>
      </c>
      <c r="Z21424" s="90" t="str">
        <f t="shared" si="1003"/>
        <v>2026/03/16 00:54</v>
      </c>
    </row>
    <row r="21425" spans="1:26" ht="3.6" customHeight="1" x14ac:dyDescent="0.2">
      <c r="A21425" s="86">
        <f t="shared" si="1004"/>
        <v>46097</v>
      </c>
      <c r="B21425" s="270"/>
      <c r="C21425" s="272"/>
      <c r="D21425" s="273"/>
      <c r="E21425" s="89">
        <v>4.0972222222222222E-2</v>
      </c>
      <c r="O21425">
        <v>1</v>
      </c>
      <c r="Q21425">
        <v>1</v>
      </c>
      <c r="Y21425">
        <f t="shared" si="1002"/>
        <v>2</v>
      </c>
      <c r="Z21425" s="90" t="str">
        <f t="shared" si="1003"/>
        <v>2026/03/16 00:59</v>
      </c>
    </row>
    <row r="21426" spans="1:26" ht="3.6" customHeight="1" x14ac:dyDescent="0.2">
      <c r="A21426" s="86">
        <f t="shared" si="1004"/>
        <v>46097</v>
      </c>
      <c r="B21426" s="270"/>
      <c r="C21426" s="272"/>
      <c r="D21426" s="273">
        <v>0.375</v>
      </c>
      <c r="E21426" s="89">
        <v>2.7777777777777779E-3</v>
      </c>
      <c r="O21426">
        <v>1</v>
      </c>
      <c r="Q21426">
        <v>1</v>
      </c>
      <c r="Y21426">
        <f t="shared" si="1002"/>
        <v>2</v>
      </c>
      <c r="Z21426" s="90" t="str">
        <f t="shared" si="1003"/>
        <v>2026/03/16 09:04</v>
      </c>
    </row>
    <row r="21427" spans="1:26" ht="3.6" customHeight="1" x14ac:dyDescent="0.2">
      <c r="A21427" s="86">
        <f t="shared" si="1004"/>
        <v>46097</v>
      </c>
      <c r="B21427" s="270"/>
      <c r="C21427" s="272"/>
      <c r="D21427" s="273"/>
      <c r="E21427" s="89">
        <v>6.2499999999999995E-3</v>
      </c>
      <c r="O21427">
        <v>1</v>
      </c>
      <c r="Q21427">
        <v>1</v>
      </c>
      <c r="Y21427">
        <f t="shared" si="1002"/>
        <v>2</v>
      </c>
      <c r="Z21427" s="90" t="str">
        <f t="shared" si="1003"/>
        <v>2026/03/16 00:09</v>
      </c>
    </row>
    <row r="21428" spans="1:26" ht="3.6" customHeight="1" x14ac:dyDescent="0.2">
      <c r="A21428" s="86">
        <f t="shared" si="1004"/>
        <v>46097</v>
      </c>
      <c r="B21428" s="270"/>
      <c r="C21428" s="272"/>
      <c r="D21428" s="273"/>
      <c r="E21428" s="89">
        <v>9.7222222222222224E-3</v>
      </c>
      <c r="O21428">
        <v>1</v>
      </c>
      <c r="Q21428">
        <v>1</v>
      </c>
      <c r="Y21428">
        <f t="shared" si="1002"/>
        <v>2</v>
      </c>
      <c r="Z21428" s="90" t="str">
        <f t="shared" si="1003"/>
        <v>2026/03/16 00:14</v>
      </c>
    </row>
    <row r="21429" spans="1:26" ht="3.6" customHeight="1" x14ac:dyDescent="0.2">
      <c r="A21429" s="86">
        <f t="shared" si="1004"/>
        <v>46097</v>
      </c>
      <c r="B21429" s="270"/>
      <c r="C21429" s="272"/>
      <c r="D21429" s="273"/>
      <c r="E21429" s="89">
        <v>1.3194444444444444E-2</v>
      </c>
      <c r="O21429">
        <v>1</v>
      </c>
      <c r="Q21429">
        <v>1</v>
      </c>
      <c r="Y21429">
        <f t="shared" si="1002"/>
        <v>2</v>
      </c>
      <c r="Z21429" s="90" t="str">
        <f t="shared" si="1003"/>
        <v>2026/03/16 00:19</v>
      </c>
    </row>
    <row r="21430" spans="1:26" ht="3.6" customHeight="1" x14ac:dyDescent="0.2">
      <c r="A21430" s="86">
        <f t="shared" si="1004"/>
        <v>46097</v>
      </c>
      <c r="B21430" s="270"/>
      <c r="C21430" s="272"/>
      <c r="D21430" s="273"/>
      <c r="E21430" s="89">
        <v>1.6666666666666666E-2</v>
      </c>
      <c r="O21430">
        <v>1</v>
      </c>
      <c r="Q21430">
        <v>1</v>
      </c>
      <c r="Y21430">
        <f t="shared" si="1002"/>
        <v>2</v>
      </c>
      <c r="Z21430" s="90" t="str">
        <f t="shared" si="1003"/>
        <v>2026/03/16 00:24</v>
      </c>
    </row>
    <row r="21431" spans="1:26" ht="3.6" customHeight="1" x14ac:dyDescent="0.2">
      <c r="A21431" s="86">
        <f t="shared" si="1004"/>
        <v>46097</v>
      </c>
      <c r="B21431" s="270"/>
      <c r="C21431" s="272"/>
      <c r="D21431" s="273"/>
      <c r="E21431" s="89">
        <v>2.013888888888889E-2</v>
      </c>
      <c r="O21431">
        <v>1</v>
      </c>
      <c r="Q21431">
        <v>1</v>
      </c>
      <c r="Y21431">
        <f t="shared" si="1002"/>
        <v>2</v>
      </c>
      <c r="Z21431" s="90" t="str">
        <f t="shared" si="1003"/>
        <v>2026/03/16 00:29</v>
      </c>
    </row>
    <row r="21432" spans="1:26" ht="3.6" customHeight="1" x14ac:dyDescent="0.2">
      <c r="A21432" s="86">
        <f t="shared" si="1004"/>
        <v>46097</v>
      </c>
      <c r="B21432" s="270"/>
      <c r="C21432" s="272"/>
      <c r="D21432" s="273"/>
      <c r="E21432" s="89">
        <v>2.361111111111111E-2</v>
      </c>
      <c r="O21432">
        <v>1</v>
      </c>
      <c r="Q21432">
        <v>1</v>
      </c>
      <c r="Y21432">
        <f t="shared" si="1002"/>
        <v>2</v>
      </c>
      <c r="Z21432" s="90" t="str">
        <f t="shared" si="1003"/>
        <v>2026/03/16 00:34</v>
      </c>
    </row>
    <row r="21433" spans="1:26" ht="3.6" customHeight="1" x14ac:dyDescent="0.2">
      <c r="A21433" s="86">
        <f t="shared" si="1004"/>
        <v>46097</v>
      </c>
      <c r="B21433" s="270"/>
      <c r="C21433" s="272"/>
      <c r="D21433" s="273"/>
      <c r="E21433" s="89">
        <v>2.7083333333333334E-2</v>
      </c>
      <c r="O21433">
        <v>1</v>
      </c>
      <c r="Q21433">
        <v>1</v>
      </c>
      <c r="Y21433">
        <f t="shared" si="1002"/>
        <v>2</v>
      </c>
      <c r="Z21433" s="90" t="str">
        <f t="shared" si="1003"/>
        <v>2026/03/16 00:39</v>
      </c>
    </row>
    <row r="21434" spans="1:26" ht="3.6" customHeight="1" x14ac:dyDescent="0.2">
      <c r="A21434" s="86">
        <f t="shared" si="1004"/>
        <v>46097</v>
      </c>
      <c r="B21434" s="270"/>
      <c r="C21434" s="272"/>
      <c r="D21434" s="273"/>
      <c r="E21434" s="89">
        <v>3.0555555555555555E-2</v>
      </c>
      <c r="O21434">
        <v>1</v>
      </c>
      <c r="Q21434">
        <v>1</v>
      </c>
      <c r="Y21434">
        <f t="shared" si="1002"/>
        <v>2</v>
      </c>
      <c r="Z21434" s="90" t="str">
        <f t="shared" si="1003"/>
        <v>2026/03/16 00:44</v>
      </c>
    </row>
    <row r="21435" spans="1:26" ht="3.6" customHeight="1" x14ac:dyDescent="0.2">
      <c r="A21435" s="86">
        <f t="shared" si="1004"/>
        <v>46097</v>
      </c>
      <c r="B21435" s="270"/>
      <c r="C21435" s="272"/>
      <c r="D21435" s="273"/>
      <c r="E21435" s="89">
        <v>3.4027777777777775E-2</v>
      </c>
      <c r="O21435">
        <v>1</v>
      </c>
      <c r="Q21435">
        <v>1</v>
      </c>
      <c r="Y21435">
        <f t="shared" si="1002"/>
        <v>2</v>
      </c>
      <c r="Z21435" s="90" t="str">
        <f t="shared" si="1003"/>
        <v>2026/03/16 00:49</v>
      </c>
    </row>
    <row r="21436" spans="1:26" ht="3.6" customHeight="1" x14ac:dyDescent="0.2">
      <c r="A21436" s="86">
        <f t="shared" si="1004"/>
        <v>46097</v>
      </c>
      <c r="B21436" s="270"/>
      <c r="C21436" s="272"/>
      <c r="D21436" s="273"/>
      <c r="E21436" s="89">
        <v>3.7499999999999999E-2</v>
      </c>
      <c r="O21436">
        <v>1</v>
      </c>
      <c r="Q21436">
        <v>1</v>
      </c>
      <c r="Y21436">
        <f t="shared" si="1002"/>
        <v>2</v>
      </c>
      <c r="Z21436" s="90" t="str">
        <f t="shared" si="1003"/>
        <v>2026/03/16 00:54</v>
      </c>
    </row>
    <row r="21437" spans="1:26" ht="3.6" customHeight="1" x14ac:dyDescent="0.2">
      <c r="A21437" s="86">
        <f t="shared" si="1004"/>
        <v>46097</v>
      </c>
      <c r="B21437" s="270"/>
      <c r="C21437" s="272"/>
      <c r="D21437" s="273"/>
      <c r="E21437" s="89">
        <v>4.0972222222222222E-2</v>
      </c>
      <c r="O21437">
        <v>1</v>
      </c>
      <c r="Q21437">
        <v>1</v>
      </c>
      <c r="Y21437">
        <f t="shared" si="1002"/>
        <v>2</v>
      </c>
      <c r="Z21437" s="90" t="str">
        <f t="shared" si="1003"/>
        <v>2026/03/16 00:59</v>
      </c>
    </row>
    <row r="21438" spans="1:26" ht="3.6" customHeight="1" x14ac:dyDescent="0.2">
      <c r="A21438" s="86">
        <f t="shared" si="1004"/>
        <v>46097</v>
      </c>
      <c r="B21438" s="270"/>
      <c r="C21438" s="272"/>
      <c r="D21438" s="273">
        <v>0.41666666666666669</v>
      </c>
      <c r="E21438" s="89">
        <v>2.7777777777777779E-3</v>
      </c>
      <c r="O21438">
        <v>1</v>
      </c>
      <c r="Q21438">
        <v>1</v>
      </c>
      <c r="Y21438">
        <f t="shared" si="1002"/>
        <v>2</v>
      </c>
      <c r="Z21438" s="90" t="str">
        <f t="shared" si="1003"/>
        <v>2026/03/16 10:04</v>
      </c>
    </row>
    <row r="21439" spans="1:26" ht="3.6" customHeight="1" x14ac:dyDescent="0.2">
      <c r="A21439" s="86">
        <f t="shared" si="1004"/>
        <v>46097</v>
      </c>
      <c r="B21439" s="270"/>
      <c r="C21439" s="272"/>
      <c r="D21439" s="273"/>
      <c r="E21439" s="89">
        <v>6.2499999999999995E-3</v>
      </c>
      <c r="O21439">
        <v>1</v>
      </c>
      <c r="Q21439">
        <v>1</v>
      </c>
      <c r="Y21439">
        <f t="shared" si="1002"/>
        <v>2</v>
      </c>
      <c r="Z21439" s="90" t="str">
        <f t="shared" si="1003"/>
        <v>2026/03/16 00:09</v>
      </c>
    </row>
    <row r="21440" spans="1:26" ht="3.6" customHeight="1" x14ac:dyDescent="0.2">
      <c r="A21440" s="86">
        <f t="shared" si="1004"/>
        <v>46097</v>
      </c>
      <c r="B21440" s="270"/>
      <c r="C21440" s="272"/>
      <c r="D21440" s="273"/>
      <c r="E21440" s="89">
        <v>9.7222222222222224E-3</v>
      </c>
      <c r="O21440">
        <v>1</v>
      </c>
      <c r="Q21440">
        <v>1</v>
      </c>
      <c r="Y21440">
        <f t="shared" si="1002"/>
        <v>2</v>
      </c>
      <c r="Z21440" s="90" t="str">
        <f t="shared" si="1003"/>
        <v>2026/03/16 00:14</v>
      </c>
    </row>
    <row r="21441" spans="1:26" ht="3.6" customHeight="1" x14ac:dyDescent="0.2">
      <c r="A21441" s="86">
        <f t="shared" si="1004"/>
        <v>46097</v>
      </c>
      <c r="B21441" s="270"/>
      <c r="C21441" s="272"/>
      <c r="D21441" s="273"/>
      <c r="E21441" s="89">
        <v>1.3194444444444444E-2</v>
      </c>
      <c r="O21441">
        <v>1</v>
      </c>
      <c r="Q21441">
        <v>1</v>
      </c>
      <c r="Y21441">
        <f t="shared" si="1002"/>
        <v>2</v>
      </c>
      <c r="Z21441" s="90" t="str">
        <f t="shared" si="1003"/>
        <v>2026/03/16 00:19</v>
      </c>
    </row>
    <row r="21442" spans="1:26" ht="3.6" customHeight="1" x14ac:dyDescent="0.2">
      <c r="A21442" s="86">
        <f t="shared" si="1004"/>
        <v>46097</v>
      </c>
      <c r="B21442" s="270"/>
      <c r="C21442" s="272"/>
      <c r="D21442" s="273"/>
      <c r="E21442" s="89">
        <v>1.6666666666666666E-2</v>
      </c>
      <c r="O21442">
        <v>1</v>
      </c>
      <c r="Q21442">
        <v>1</v>
      </c>
      <c r="Y21442">
        <f t="shared" si="1002"/>
        <v>2</v>
      </c>
      <c r="Z21442" s="90" t="str">
        <f t="shared" si="1003"/>
        <v>2026/03/16 00:24</v>
      </c>
    </row>
    <row r="21443" spans="1:26" ht="3.6" customHeight="1" x14ac:dyDescent="0.2">
      <c r="A21443" s="86">
        <f t="shared" si="1004"/>
        <v>46097</v>
      </c>
      <c r="B21443" s="270"/>
      <c r="C21443" s="272"/>
      <c r="D21443" s="273"/>
      <c r="E21443" s="89">
        <v>2.013888888888889E-2</v>
      </c>
      <c r="O21443">
        <v>1</v>
      </c>
      <c r="Q21443">
        <v>1</v>
      </c>
      <c r="Y21443">
        <f t="shared" si="1002"/>
        <v>2</v>
      </c>
      <c r="Z21443" s="90" t="str">
        <f t="shared" si="1003"/>
        <v>2026/03/16 00:29</v>
      </c>
    </row>
    <row r="21444" spans="1:26" ht="3.6" customHeight="1" x14ac:dyDescent="0.2">
      <c r="A21444" s="86">
        <f t="shared" si="1004"/>
        <v>46097</v>
      </c>
      <c r="B21444" s="270"/>
      <c r="C21444" s="272"/>
      <c r="D21444" s="273"/>
      <c r="E21444" s="89">
        <v>2.361111111111111E-2</v>
      </c>
      <c r="O21444">
        <v>1</v>
      </c>
      <c r="Q21444">
        <v>1</v>
      </c>
      <c r="Y21444">
        <f t="shared" si="1002"/>
        <v>2</v>
      </c>
      <c r="Z21444" s="90" t="str">
        <f t="shared" si="1003"/>
        <v>2026/03/16 00:34</v>
      </c>
    </row>
    <row r="21445" spans="1:26" ht="3.6" customHeight="1" x14ac:dyDescent="0.2">
      <c r="A21445" s="86">
        <f t="shared" si="1004"/>
        <v>46097</v>
      </c>
      <c r="B21445" s="270"/>
      <c r="C21445" s="272"/>
      <c r="D21445" s="273"/>
      <c r="E21445" s="89">
        <v>2.7083333333333334E-2</v>
      </c>
      <c r="O21445">
        <v>1</v>
      </c>
      <c r="Q21445">
        <v>1</v>
      </c>
      <c r="Y21445">
        <f t="shared" si="1002"/>
        <v>2</v>
      </c>
      <c r="Z21445" s="90" t="str">
        <f t="shared" si="1003"/>
        <v>2026/03/16 00:39</v>
      </c>
    </row>
    <row r="21446" spans="1:26" ht="3.6" customHeight="1" x14ac:dyDescent="0.2">
      <c r="A21446" s="86">
        <f t="shared" si="1004"/>
        <v>46097</v>
      </c>
      <c r="B21446" s="270"/>
      <c r="C21446" s="272"/>
      <c r="D21446" s="273"/>
      <c r="E21446" s="89">
        <v>3.0555555555555555E-2</v>
      </c>
      <c r="O21446">
        <v>1</v>
      </c>
      <c r="Q21446">
        <v>1</v>
      </c>
      <c r="Y21446">
        <f t="shared" si="1002"/>
        <v>2</v>
      </c>
      <c r="Z21446" s="90" t="str">
        <f t="shared" si="1003"/>
        <v>2026/03/16 00:44</v>
      </c>
    </row>
    <row r="21447" spans="1:26" ht="3.6" customHeight="1" x14ac:dyDescent="0.2">
      <c r="A21447" s="86">
        <f t="shared" si="1004"/>
        <v>46097</v>
      </c>
      <c r="B21447" s="270"/>
      <c r="C21447" s="272"/>
      <c r="D21447" s="273"/>
      <c r="E21447" s="89">
        <v>3.4027777777777775E-2</v>
      </c>
      <c r="O21447">
        <v>1</v>
      </c>
      <c r="Q21447">
        <v>1</v>
      </c>
      <c r="Y21447">
        <f t="shared" ref="Y21447:Y21510" si="1005">COUNTA(F21447:X21447)</f>
        <v>2</v>
      </c>
      <c r="Z21447" s="90" t="str">
        <f t="shared" ref="Z21447:Z21510" si="1006">TEXT(A21447,"yyyy/mm/dd")&amp; " " &amp;TEXT(D21447+E21447,"hh:mm")</f>
        <v>2026/03/16 00:49</v>
      </c>
    </row>
    <row r="21448" spans="1:26" ht="3.6" customHeight="1" x14ac:dyDescent="0.2">
      <c r="A21448" s="86">
        <f t="shared" ref="A21448:A21511" si="1007">IF(B21448&lt;&gt;"",B21448,A21447)</f>
        <v>46097</v>
      </c>
      <c r="B21448" s="270"/>
      <c r="C21448" s="272"/>
      <c r="D21448" s="273"/>
      <c r="E21448" s="89">
        <v>3.7499999999999999E-2</v>
      </c>
      <c r="O21448">
        <v>1</v>
      </c>
      <c r="Q21448">
        <v>1</v>
      </c>
      <c r="Y21448">
        <f t="shared" si="1005"/>
        <v>2</v>
      </c>
      <c r="Z21448" s="90" t="str">
        <f t="shared" si="1006"/>
        <v>2026/03/16 00:54</v>
      </c>
    </row>
    <row r="21449" spans="1:26" ht="3.6" customHeight="1" x14ac:dyDescent="0.2">
      <c r="A21449" s="86">
        <f t="shared" si="1007"/>
        <v>46097</v>
      </c>
      <c r="B21449" s="270"/>
      <c r="C21449" s="272"/>
      <c r="D21449" s="273"/>
      <c r="E21449" s="89">
        <v>4.0972222222222222E-2</v>
      </c>
      <c r="O21449">
        <v>1</v>
      </c>
      <c r="Q21449">
        <v>1</v>
      </c>
      <c r="Y21449">
        <f t="shared" si="1005"/>
        <v>2</v>
      </c>
      <c r="Z21449" s="90" t="str">
        <f t="shared" si="1006"/>
        <v>2026/03/16 00:59</v>
      </c>
    </row>
    <row r="21450" spans="1:26" ht="3.6" customHeight="1" x14ac:dyDescent="0.2">
      <c r="A21450" s="86">
        <f t="shared" si="1007"/>
        <v>46097</v>
      </c>
      <c r="B21450" s="270"/>
      <c r="C21450" s="272"/>
      <c r="D21450" s="273">
        <v>0.45833333333333331</v>
      </c>
      <c r="E21450" s="89">
        <v>2.7777777777777779E-3</v>
      </c>
      <c r="O21450">
        <v>1</v>
      </c>
      <c r="Q21450">
        <v>1</v>
      </c>
      <c r="Y21450">
        <f t="shared" si="1005"/>
        <v>2</v>
      </c>
      <c r="Z21450" s="90" t="str">
        <f t="shared" si="1006"/>
        <v>2026/03/16 11:04</v>
      </c>
    </row>
    <row r="21451" spans="1:26" ht="3.6" customHeight="1" x14ac:dyDescent="0.2">
      <c r="A21451" s="86">
        <f t="shared" si="1007"/>
        <v>46097</v>
      </c>
      <c r="B21451" s="270"/>
      <c r="C21451" s="272"/>
      <c r="D21451" s="273"/>
      <c r="E21451" s="89">
        <v>6.2499999999999995E-3</v>
      </c>
      <c r="O21451">
        <v>1</v>
      </c>
      <c r="Q21451">
        <v>1</v>
      </c>
      <c r="Y21451">
        <f t="shared" si="1005"/>
        <v>2</v>
      </c>
      <c r="Z21451" s="90" t="str">
        <f t="shared" si="1006"/>
        <v>2026/03/16 00:09</v>
      </c>
    </row>
    <row r="21452" spans="1:26" ht="3.6" customHeight="1" x14ac:dyDescent="0.2">
      <c r="A21452" s="86">
        <f t="shared" si="1007"/>
        <v>46097</v>
      </c>
      <c r="B21452" s="270"/>
      <c r="C21452" s="272"/>
      <c r="D21452" s="273"/>
      <c r="E21452" s="89">
        <v>9.7222222222222224E-3</v>
      </c>
      <c r="O21452">
        <v>1</v>
      </c>
      <c r="Q21452">
        <v>1</v>
      </c>
      <c r="Y21452">
        <f t="shared" si="1005"/>
        <v>2</v>
      </c>
      <c r="Z21452" s="90" t="str">
        <f t="shared" si="1006"/>
        <v>2026/03/16 00:14</v>
      </c>
    </row>
    <row r="21453" spans="1:26" ht="3.6" customHeight="1" x14ac:dyDescent="0.2">
      <c r="A21453" s="86">
        <f t="shared" si="1007"/>
        <v>46097</v>
      </c>
      <c r="B21453" s="270"/>
      <c r="C21453" s="272"/>
      <c r="D21453" s="273"/>
      <c r="E21453" s="89">
        <v>1.3194444444444444E-2</v>
      </c>
      <c r="O21453">
        <v>1</v>
      </c>
      <c r="Q21453">
        <v>1</v>
      </c>
      <c r="Y21453">
        <f t="shared" si="1005"/>
        <v>2</v>
      </c>
      <c r="Z21453" s="90" t="str">
        <f t="shared" si="1006"/>
        <v>2026/03/16 00:19</v>
      </c>
    </row>
    <row r="21454" spans="1:26" ht="3.6" customHeight="1" x14ac:dyDescent="0.2">
      <c r="A21454" s="86">
        <f t="shared" si="1007"/>
        <v>46097</v>
      </c>
      <c r="B21454" s="270"/>
      <c r="C21454" s="272"/>
      <c r="D21454" s="273"/>
      <c r="E21454" s="89">
        <v>1.6666666666666666E-2</v>
      </c>
      <c r="O21454">
        <v>1</v>
      </c>
      <c r="Q21454">
        <v>1</v>
      </c>
      <c r="Y21454">
        <f t="shared" si="1005"/>
        <v>2</v>
      </c>
      <c r="Z21454" s="90" t="str">
        <f t="shared" si="1006"/>
        <v>2026/03/16 00:24</v>
      </c>
    </row>
    <row r="21455" spans="1:26" ht="3.6" customHeight="1" x14ac:dyDescent="0.2">
      <c r="A21455" s="86">
        <f t="shared" si="1007"/>
        <v>46097</v>
      </c>
      <c r="B21455" s="270"/>
      <c r="C21455" s="272"/>
      <c r="D21455" s="273"/>
      <c r="E21455" s="89">
        <v>2.013888888888889E-2</v>
      </c>
      <c r="O21455">
        <v>1</v>
      </c>
      <c r="Q21455">
        <v>1</v>
      </c>
      <c r="Y21455">
        <f t="shared" si="1005"/>
        <v>2</v>
      </c>
      <c r="Z21455" s="90" t="str">
        <f t="shared" si="1006"/>
        <v>2026/03/16 00:29</v>
      </c>
    </row>
    <row r="21456" spans="1:26" ht="3.6" customHeight="1" x14ac:dyDescent="0.2">
      <c r="A21456" s="86">
        <f t="shared" si="1007"/>
        <v>46097</v>
      </c>
      <c r="B21456" s="270"/>
      <c r="C21456" s="272"/>
      <c r="D21456" s="273"/>
      <c r="E21456" s="89">
        <v>2.361111111111111E-2</v>
      </c>
      <c r="O21456">
        <v>1</v>
      </c>
      <c r="Q21456">
        <v>1</v>
      </c>
      <c r="Y21456">
        <f t="shared" si="1005"/>
        <v>2</v>
      </c>
      <c r="Z21456" s="90" t="str">
        <f t="shared" si="1006"/>
        <v>2026/03/16 00:34</v>
      </c>
    </row>
    <row r="21457" spans="1:26" ht="3.6" customHeight="1" x14ac:dyDescent="0.2">
      <c r="A21457" s="86">
        <f t="shared" si="1007"/>
        <v>46097</v>
      </c>
      <c r="B21457" s="270"/>
      <c r="C21457" s="272"/>
      <c r="D21457" s="273"/>
      <c r="E21457" s="89">
        <v>2.7083333333333334E-2</v>
      </c>
      <c r="O21457">
        <v>1</v>
      </c>
      <c r="Q21457">
        <v>1</v>
      </c>
      <c r="Y21457">
        <f t="shared" si="1005"/>
        <v>2</v>
      </c>
      <c r="Z21457" s="90" t="str">
        <f t="shared" si="1006"/>
        <v>2026/03/16 00:39</v>
      </c>
    </row>
    <row r="21458" spans="1:26" ht="3.6" customHeight="1" x14ac:dyDescent="0.2">
      <c r="A21458" s="86">
        <f t="shared" si="1007"/>
        <v>46097</v>
      </c>
      <c r="B21458" s="270"/>
      <c r="C21458" s="272"/>
      <c r="D21458" s="273"/>
      <c r="E21458" s="89">
        <v>3.0555555555555555E-2</v>
      </c>
      <c r="O21458">
        <v>1</v>
      </c>
      <c r="Q21458">
        <v>1</v>
      </c>
      <c r="Y21458">
        <f t="shared" si="1005"/>
        <v>2</v>
      </c>
      <c r="Z21458" s="90" t="str">
        <f t="shared" si="1006"/>
        <v>2026/03/16 00:44</v>
      </c>
    </row>
    <row r="21459" spans="1:26" ht="3.6" customHeight="1" x14ac:dyDescent="0.2">
      <c r="A21459" s="86">
        <f t="shared" si="1007"/>
        <v>46097</v>
      </c>
      <c r="B21459" s="270"/>
      <c r="C21459" s="272"/>
      <c r="D21459" s="273"/>
      <c r="E21459" s="89">
        <v>3.4027777777777775E-2</v>
      </c>
      <c r="O21459">
        <v>1</v>
      </c>
      <c r="Q21459">
        <v>1</v>
      </c>
      <c r="Y21459">
        <f t="shared" si="1005"/>
        <v>2</v>
      </c>
      <c r="Z21459" s="90" t="str">
        <f t="shared" si="1006"/>
        <v>2026/03/16 00:49</v>
      </c>
    </row>
    <row r="21460" spans="1:26" ht="3.6" customHeight="1" x14ac:dyDescent="0.2">
      <c r="A21460" s="86">
        <f t="shared" si="1007"/>
        <v>46097</v>
      </c>
      <c r="B21460" s="270"/>
      <c r="C21460" s="272"/>
      <c r="D21460" s="273"/>
      <c r="E21460" s="89">
        <v>3.7499999999999999E-2</v>
      </c>
      <c r="O21460">
        <v>1</v>
      </c>
      <c r="Q21460">
        <v>1</v>
      </c>
      <c r="Y21460">
        <f t="shared" si="1005"/>
        <v>2</v>
      </c>
      <c r="Z21460" s="90" t="str">
        <f t="shared" si="1006"/>
        <v>2026/03/16 00:54</v>
      </c>
    </row>
    <row r="21461" spans="1:26" ht="3.6" customHeight="1" x14ac:dyDescent="0.2">
      <c r="A21461" s="86">
        <f t="shared" si="1007"/>
        <v>46097</v>
      </c>
      <c r="B21461" s="270"/>
      <c r="C21461" s="272"/>
      <c r="D21461" s="273"/>
      <c r="E21461" s="89">
        <v>4.0972222222222222E-2</v>
      </c>
      <c r="O21461">
        <v>1</v>
      </c>
      <c r="Q21461">
        <v>1</v>
      </c>
      <c r="Y21461">
        <f t="shared" si="1005"/>
        <v>2</v>
      </c>
      <c r="Z21461" s="90" t="str">
        <f t="shared" si="1006"/>
        <v>2026/03/16 00:59</v>
      </c>
    </row>
    <row r="21462" spans="1:26" ht="3.6" customHeight="1" x14ac:dyDescent="0.2">
      <c r="A21462" s="86">
        <f t="shared" si="1007"/>
        <v>46097</v>
      </c>
      <c r="B21462" s="270"/>
      <c r="C21462" s="272"/>
      <c r="D21462" s="273">
        <v>0.5</v>
      </c>
      <c r="E21462" s="89">
        <v>2.7777777777777779E-3</v>
      </c>
      <c r="O21462">
        <v>1</v>
      </c>
      <c r="Q21462">
        <v>1</v>
      </c>
      <c r="Y21462">
        <f t="shared" si="1005"/>
        <v>2</v>
      </c>
      <c r="Z21462" s="90" t="str">
        <f t="shared" si="1006"/>
        <v>2026/03/16 12:04</v>
      </c>
    </row>
    <row r="21463" spans="1:26" ht="3.6" customHeight="1" x14ac:dyDescent="0.2">
      <c r="A21463" s="86">
        <f t="shared" si="1007"/>
        <v>46097</v>
      </c>
      <c r="B21463" s="270"/>
      <c r="C21463" s="272"/>
      <c r="D21463" s="273"/>
      <c r="E21463" s="89">
        <v>6.2499999999999995E-3</v>
      </c>
      <c r="O21463">
        <v>1</v>
      </c>
      <c r="Q21463">
        <v>1</v>
      </c>
      <c r="Y21463">
        <f t="shared" si="1005"/>
        <v>2</v>
      </c>
      <c r="Z21463" s="90" t="str">
        <f t="shared" si="1006"/>
        <v>2026/03/16 00:09</v>
      </c>
    </row>
    <row r="21464" spans="1:26" ht="3.6" customHeight="1" x14ac:dyDescent="0.2">
      <c r="A21464" s="86">
        <f t="shared" si="1007"/>
        <v>46097</v>
      </c>
      <c r="B21464" s="270"/>
      <c r="C21464" s="272"/>
      <c r="D21464" s="273"/>
      <c r="E21464" s="89">
        <v>9.7222222222222224E-3</v>
      </c>
      <c r="O21464">
        <v>1</v>
      </c>
      <c r="Q21464">
        <v>1</v>
      </c>
      <c r="Y21464">
        <f t="shared" si="1005"/>
        <v>2</v>
      </c>
      <c r="Z21464" s="90" t="str">
        <f t="shared" si="1006"/>
        <v>2026/03/16 00:14</v>
      </c>
    </row>
    <row r="21465" spans="1:26" ht="3.6" customHeight="1" x14ac:dyDescent="0.2">
      <c r="A21465" s="86">
        <f t="shared" si="1007"/>
        <v>46097</v>
      </c>
      <c r="B21465" s="270"/>
      <c r="C21465" s="272"/>
      <c r="D21465" s="273"/>
      <c r="E21465" s="89">
        <v>1.3194444444444444E-2</v>
      </c>
      <c r="O21465">
        <v>1</v>
      </c>
      <c r="Q21465">
        <v>1</v>
      </c>
      <c r="Y21465">
        <f t="shared" si="1005"/>
        <v>2</v>
      </c>
      <c r="Z21465" s="90" t="str">
        <f t="shared" si="1006"/>
        <v>2026/03/16 00:19</v>
      </c>
    </row>
    <row r="21466" spans="1:26" ht="3.6" customHeight="1" x14ac:dyDescent="0.2">
      <c r="A21466" s="86">
        <f t="shared" si="1007"/>
        <v>46097</v>
      </c>
      <c r="B21466" s="270"/>
      <c r="C21466" s="272"/>
      <c r="D21466" s="273"/>
      <c r="E21466" s="89">
        <v>1.6666666666666666E-2</v>
      </c>
      <c r="O21466">
        <v>1</v>
      </c>
      <c r="Q21466">
        <v>1</v>
      </c>
      <c r="Y21466">
        <f t="shared" si="1005"/>
        <v>2</v>
      </c>
      <c r="Z21466" s="90" t="str">
        <f t="shared" si="1006"/>
        <v>2026/03/16 00:24</v>
      </c>
    </row>
    <row r="21467" spans="1:26" ht="3.6" customHeight="1" x14ac:dyDescent="0.2">
      <c r="A21467" s="86">
        <f t="shared" si="1007"/>
        <v>46097</v>
      </c>
      <c r="B21467" s="270"/>
      <c r="C21467" s="272"/>
      <c r="D21467" s="273"/>
      <c r="E21467" s="89">
        <v>2.013888888888889E-2</v>
      </c>
      <c r="O21467">
        <v>1</v>
      </c>
      <c r="Q21467">
        <v>1</v>
      </c>
      <c r="Y21467">
        <f t="shared" si="1005"/>
        <v>2</v>
      </c>
      <c r="Z21467" s="90" t="str">
        <f t="shared" si="1006"/>
        <v>2026/03/16 00:29</v>
      </c>
    </row>
    <row r="21468" spans="1:26" ht="3.6" customHeight="1" x14ac:dyDescent="0.2">
      <c r="A21468" s="86">
        <f t="shared" si="1007"/>
        <v>46097</v>
      </c>
      <c r="B21468" s="270"/>
      <c r="C21468" s="272"/>
      <c r="D21468" s="273"/>
      <c r="E21468" s="89">
        <v>2.361111111111111E-2</v>
      </c>
      <c r="O21468">
        <v>1</v>
      </c>
      <c r="Q21468">
        <v>1</v>
      </c>
      <c r="Y21468">
        <f t="shared" si="1005"/>
        <v>2</v>
      </c>
      <c r="Z21468" s="90" t="str">
        <f t="shared" si="1006"/>
        <v>2026/03/16 00:34</v>
      </c>
    </row>
    <row r="21469" spans="1:26" ht="3.6" customHeight="1" x14ac:dyDescent="0.2">
      <c r="A21469" s="86">
        <f t="shared" si="1007"/>
        <v>46097</v>
      </c>
      <c r="B21469" s="270"/>
      <c r="C21469" s="272"/>
      <c r="D21469" s="273"/>
      <c r="E21469" s="89">
        <v>2.7083333333333334E-2</v>
      </c>
      <c r="O21469">
        <v>1</v>
      </c>
      <c r="Q21469">
        <v>1</v>
      </c>
      <c r="Y21469">
        <f t="shared" si="1005"/>
        <v>2</v>
      </c>
      <c r="Z21469" s="90" t="str">
        <f t="shared" si="1006"/>
        <v>2026/03/16 00:39</v>
      </c>
    </row>
    <row r="21470" spans="1:26" ht="3.6" customHeight="1" x14ac:dyDescent="0.2">
      <c r="A21470" s="86">
        <f t="shared" si="1007"/>
        <v>46097</v>
      </c>
      <c r="B21470" s="270"/>
      <c r="C21470" s="272"/>
      <c r="D21470" s="273"/>
      <c r="E21470" s="89">
        <v>3.0555555555555555E-2</v>
      </c>
      <c r="O21470">
        <v>1</v>
      </c>
      <c r="Q21470">
        <v>1</v>
      </c>
      <c r="Y21470">
        <f t="shared" si="1005"/>
        <v>2</v>
      </c>
      <c r="Z21470" s="90" t="str">
        <f t="shared" si="1006"/>
        <v>2026/03/16 00:44</v>
      </c>
    </row>
    <row r="21471" spans="1:26" ht="3.6" customHeight="1" x14ac:dyDescent="0.2">
      <c r="A21471" s="86">
        <f t="shared" si="1007"/>
        <v>46097</v>
      </c>
      <c r="B21471" s="270"/>
      <c r="C21471" s="272"/>
      <c r="D21471" s="273"/>
      <c r="E21471" s="89">
        <v>3.4027777777777775E-2</v>
      </c>
      <c r="O21471">
        <v>1</v>
      </c>
      <c r="Q21471">
        <v>1</v>
      </c>
      <c r="Y21471">
        <f t="shared" si="1005"/>
        <v>2</v>
      </c>
      <c r="Z21471" s="90" t="str">
        <f t="shared" si="1006"/>
        <v>2026/03/16 00:49</v>
      </c>
    </row>
    <row r="21472" spans="1:26" ht="3.6" customHeight="1" x14ac:dyDescent="0.2">
      <c r="A21472" s="86">
        <f t="shared" si="1007"/>
        <v>46097</v>
      </c>
      <c r="B21472" s="270"/>
      <c r="C21472" s="272"/>
      <c r="D21472" s="273"/>
      <c r="E21472" s="89">
        <v>3.7499999999999999E-2</v>
      </c>
      <c r="O21472">
        <v>1</v>
      </c>
      <c r="Q21472">
        <v>1</v>
      </c>
      <c r="Y21472">
        <f t="shared" si="1005"/>
        <v>2</v>
      </c>
      <c r="Z21472" s="90" t="str">
        <f t="shared" si="1006"/>
        <v>2026/03/16 00:54</v>
      </c>
    </row>
    <row r="21473" spans="1:26" ht="3.6" customHeight="1" x14ac:dyDescent="0.2">
      <c r="A21473" s="86">
        <f t="shared" si="1007"/>
        <v>46097</v>
      </c>
      <c r="B21473" s="270"/>
      <c r="C21473" s="272"/>
      <c r="D21473" s="273"/>
      <c r="E21473" s="89">
        <v>4.0972222222222222E-2</v>
      </c>
      <c r="O21473">
        <v>1</v>
      </c>
      <c r="Q21473">
        <v>1</v>
      </c>
      <c r="Y21473">
        <f t="shared" si="1005"/>
        <v>2</v>
      </c>
      <c r="Z21473" s="90" t="str">
        <f t="shared" si="1006"/>
        <v>2026/03/16 00:59</v>
      </c>
    </row>
    <row r="21474" spans="1:26" ht="3.6" customHeight="1" x14ac:dyDescent="0.2">
      <c r="A21474" s="86">
        <f t="shared" si="1007"/>
        <v>46097</v>
      </c>
      <c r="B21474" s="270"/>
      <c r="C21474" s="272"/>
      <c r="D21474" s="273">
        <v>0.54166666666666663</v>
      </c>
      <c r="E21474" s="89">
        <v>2.7777777777777779E-3</v>
      </c>
      <c r="O21474">
        <v>1</v>
      </c>
      <c r="Q21474">
        <v>1</v>
      </c>
      <c r="Y21474">
        <f t="shared" si="1005"/>
        <v>2</v>
      </c>
      <c r="Z21474" s="90" t="str">
        <f t="shared" si="1006"/>
        <v>2026/03/16 13:04</v>
      </c>
    </row>
    <row r="21475" spans="1:26" ht="3.6" customHeight="1" x14ac:dyDescent="0.2">
      <c r="A21475" s="86">
        <f t="shared" si="1007"/>
        <v>46097</v>
      </c>
      <c r="B21475" s="270"/>
      <c r="C21475" s="272"/>
      <c r="D21475" s="273"/>
      <c r="E21475" s="89">
        <v>6.2499999999999995E-3</v>
      </c>
      <c r="O21475">
        <v>1</v>
      </c>
      <c r="Q21475">
        <v>1</v>
      </c>
      <c r="Y21475">
        <f t="shared" si="1005"/>
        <v>2</v>
      </c>
      <c r="Z21475" s="90" t="str">
        <f t="shared" si="1006"/>
        <v>2026/03/16 00:09</v>
      </c>
    </row>
    <row r="21476" spans="1:26" ht="3.6" customHeight="1" x14ac:dyDescent="0.2">
      <c r="A21476" s="86">
        <f t="shared" si="1007"/>
        <v>46097</v>
      </c>
      <c r="B21476" s="270"/>
      <c r="C21476" s="272"/>
      <c r="D21476" s="273"/>
      <c r="E21476" s="89">
        <v>9.7222222222222224E-3</v>
      </c>
      <c r="O21476">
        <v>1</v>
      </c>
      <c r="Q21476">
        <v>1</v>
      </c>
      <c r="Y21476">
        <f t="shared" si="1005"/>
        <v>2</v>
      </c>
      <c r="Z21476" s="90" t="str">
        <f t="shared" si="1006"/>
        <v>2026/03/16 00:14</v>
      </c>
    </row>
    <row r="21477" spans="1:26" ht="3.6" customHeight="1" x14ac:dyDescent="0.2">
      <c r="A21477" s="86">
        <f t="shared" si="1007"/>
        <v>46097</v>
      </c>
      <c r="B21477" s="270"/>
      <c r="C21477" s="272"/>
      <c r="D21477" s="273"/>
      <c r="E21477" s="89">
        <v>1.3194444444444444E-2</v>
      </c>
      <c r="O21477">
        <v>1</v>
      </c>
      <c r="Q21477">
        <v>1</v>
      </c>
      <c r="Y21477">
        <f t="shared" si="1005"/>
        <v>2</v>
      </c>
      <c r="Z21477" s="90" t="str">
        <f t="shared" si="1006"/>
        <v>2026/03/16 00:19</v>
      </c>
    </row>
    <row r="21478" spans="1:26" ht="3.6" customHeight="1" x14ac:dyDescent="0.2">
      <c r="A21478" s="86">
        <f t="shared" si="1007"/>
        <v>46097</v>
      </c>
      <c r="B21478" s="270"/>
      <c r="C21478" s="272"/>
      <c r="D21478" s="273"/>
      <c r="E21478" s="89">
        <v>1.6666666666666666E-2</v>
      </c>
      <c r="O21478">
        <v>1</v>
      </c>
      <c r="Q21478">
        <v>1</v>
      </c>
      <c r="Y21478">
        <f t="shared" si="1005"/>
        <v>2</v>
      </c>
      <c r="Z21478" s="90" t="str">
        <f t="shared" si="1006"/>
        <v>2026/03/16 00:24</v>
      </c>
    </row>
    <row r="21479" spans="1:26" ht="3.6" customHeight="1" x14ac:dyDescent="0.2">
      <c r="A21479" s="86">
        <f t="shared" si="1007"/>
        <v>46097</v>
      </c>
      <c r="B21479" s="270"/>
      <c r="C21479" s="272"/>
      <c r="D21479" s="273"/>
      <c r="E21479" s="89">
        <v>2.013888888888889E-2</v>
      </c>
      <c r="O21479">
        <v>1</v>
      </c>
      <c r="Q21479">
        <v>1</v>
      </c>
      <c r="Y21479">
        <f t="shared" si="1005"/>
        <v>2</v>
      </c>
      <c r="Z21479" s="90" t="str">
        <f t="shared" si="1006"/>
        <v>2026/03/16 00:29</v>
      </c>
    </row>
    <row r="21480" spans="1:26" ht="3.6" customHeight="1" x14ac:dyDescent="0.2">
      <c r="A21480" s="86">
        <f t="shared" si="1007"/>
        <v>46097</v>
      </c>
      <c r="B21480" s="270"/>
      <c r="C21480" s="272"/>
      <c r="D21480" s="273"/>
      <c r="E21480" s="89">
        <v>2.361111111111111E-2</v>
      </c>
      <c r="O21480">
        <v>1</v>
      </c>
      <c r="Q21480">
        <v>1</v>
      </c>
      <c r="Y21480">
        <f t="shared" si="1005"/>
        <v>2</v>
      </c>
      <c r="Z21480" s="90" t="str">
        <f t="shared" si="1006"/>
        <v>2026/03/16 00:34</v>
      </c>
    </row>
    <row r="21481" spans="1:26" ht="3.6" customHeight="1" x14ac:dyDescent="0.2">
      <c r="A21481" s="86">
        <f t="shared" si="1007"/>
        <v>46097</v>
      </c>
      <c r="B21481" s="270"/>
      <c r="C21481" s="272"/>
      <c r="D21481" s="273"/>
      <c r="E21481" s="89">
        <v>2.7083333333333334E-2</v>
      </c>
      <c r="O21481">
        <v>1</v>
      </c>
      <c r="Q21481">
        <v>1</v>
      </c>
      <c r="Y21481">
        <f t="shared" si="1005"/>
        <v>2</v>
      </c>
      <c r="Z21481" s="90" t="str">
        <f t="shared" si="1006"/>
        <v>2026/03/16 00:39</v>
      </c>
    </row>
    <row r="21482" spans="1:26" ht="3.6" customHeight="1" x14ac:dyDescent="0.2">
      <c r="A21482" s="86">
        <f t="shared" si="1007"/>
        <v>46097</v>
      </c>
      <c r="B21482" s="270"/>
      <c r="C21482" s="272"/>
      <c r="D21482" s="273"/>
      <c r="E21482" s="89">
        <v>3.0555555555555555E-2</v>
      </c>
      <c r="O21482">
        <v>1</v>
      </c>
      <c r="Q21482">
        <v>1</v>
      </c>
      <c r="Y21482">
        <f t="shared" si="1005"/>
        <v>2</v>
      </c>
      <c r="Z21482" s="90" t="str">
        <f t="shared" si="1006"/>
        <v>2026/03/16 00:44</v>
      </c>
    </row>
    <row r="21483" spans="1:26" ht="3.6" customHeight="1" x14ac:dyDescent="0.2">
      <c r="A21483" s="86">
        <f t="shared" si="1007"/>
        <v>46097</v>
      </c>
      <c r="B21483" s="270"/>
      <c r="C21483" s="272"/>
      <c r="D21483" s="273"/>
      <c r="E21483" s="89">
        <v>3.4027777777777775E-2</v>
      </c>
      <c r="O21483">
        <v>1</v>
      </c>
      <c r="Q21483">
        <v>1</v>
      </c>
      <c r="Y21483">
        <f t="shared" si="1005"/>
        <v>2</v>
      </c>
      <c r="Z21483" s="90" t="str">
        <f t="shared" si="1006"/>
        <v>2026/03/16 00:49</v>
      </c>
    </row>
    <row r="21484" spans="1:26" ht="3.6" customHeight="1" x14ac:dyDescent="0.2">
      <c r="A21484" s="86">
        <f t="shared" si="1007"/>
        <v>46097</v>
      </c>
      <c r="B21484" s="270"/>
      <c r="C21484" s="272"/>
      <c r="D21484" s="273"/>
      <c r="E21484" s="89">
        <v>3.7499999999999999E-2</v>
      </c>
      <c r="O21484">
        <v>1</v>
      </c>
      <c r="Q21484">
        <v>1</v>
      </c>
      <c r="Y21484">
        <f t="shared" si="1005"/>
        <v>2</v>
      </c>
      <c r="Z21484" s="90" t="str">
        <f t="shared" si="1006"/>
        <v>2026/03/16 00:54</v>
      </c>
    </row>
    <row r="21485" spans="1:26" ht="3.6" customHeight="1" x14ac:dyDescent="0.2">
      <c r="A21485" s="86">
        <f t="shared" si="1007"/>
        <v>46097</v>
      </c>
      <c r="B21485" s="270"/>
      <c r="C21485" s="272"/>
      <c r="D21485" s="273"/>
      <c r="E21485" s="89">
        <v>4.0972222222222222E-2</v>
      </c>
      <c r="O21485">
        <v>1</v>
      </c>
      <c r="Q21485">
        <v>1</v>
      </c>
      <c r="Y21485">
        <f t="shared" si="1005"/>
        <v>2</v>
      </c>
      <c r="Z21485" s="90" t="str">
        <f t="shared" si="1006"/>
        <v>2026/03/16 00:59</v>
      </c>
    </row>
    <row r="21486" spans="1:26" ht="3.6" customHeight="1" x14ac:dyDescent="0.2">
      <c r="A21486" s="86">
        <f t="shared" si="1007"/>
        <v>46097</v>
      </c>
      <c r="B21486" s="270"/>
      <c r="C21486" s="272"/>
      <c r="D21486" s="273">
        <v>0.58333333333333337</v>
      </c>
      <c r="E21486" s="89">
        <v>2.7777777777777779E-3</v>
      </c>
      <c r="O21486">
        <v>1</v>
      </c>
      <c r="Q21486">
        <v>1</v>
      </c>
      <c r="Y21486">
        <f t="shared" si="1005"/>
        <v>2</v>
      </c>
      <c r="Z21486" s="90" t="str">
        <f t="shared" si="1006"/>
        <v>2026/03/16 14:04</v>
      </c>
    </row>
    <row r="21487" spans="1:26" ht="3.6" customHeight="1" x14ac:dyDescent="0.2">
      <c r="A21487" s="86">
        <f t="shared" si="1007"/>
        <v>46097</v>
      </c>
      <c r="B21487" s="270"/>
      <c r="C21487" s="272"/>
      <c r="D21487" s="273"/>
      <c r="E21487" s="89">
        <v>6.2499999999999995E-3</v>
      </c>
      <c r="O21487">
        <v>1</v>
      </c>
      <c r="Q21487">
        <v>1</v>
      </c>
      <c r="Y21487">
        <f t="shared" si="1005"/>
        <v>2</v>
      </c>
      <c r="Z21487" s="90" t="str">
        <f t="shared" si="1006"/>
        <v>2026/03/16 00:09</v>
      </c>
    </row>
    <row r="21488" spans="1:26" ht="3.6" customHeight="1" x14ac:dyDescent="0.2">
      <c r="A21488" s="86">
        <f t="shared" si="1007"/>
        <v>46097</v>
      </c>
      <c r="B21488" s="270"/>
      <c r="C21488" s="272"/>
      <c r="D21488" s="273"/>
      <c r="E21488" s="89">
        <v>9.7222222222222224E-3</v>
      </c>
      <c r="O21488">
        <v>1</v>
      </c>
      <c r="Q21488">
        <v>1</v>
      </c>
      <c r="Y21488">
        <f t="shared" si="1005"/>
        <v>2</v>
      </c>
      <c r="Z21488" s="90" t="str">
        <f t="shared" si="1006"/>
        <v>2026/03/16 00:14</v>
      </c>
    </row>
    <row r="21489" spans="1:26" ht="3.6" customHeight="1" x14ac:dyDescent="0.2">
      <c r="A21489" s="86">
        <f t="shared" si="1007"/>
        <v>46097</v>
      </c>
      <c r="B21489" s="270"/>
      <c r="C21489" s="272"/>
      <c r="D21489" s="273"/>
      <c r="E21489" s="89">
        <v>1.3194444444444444E-2</v>
      </c>
      <c r="O21489">
        <v>1</v>
      </c>
      <c r="Q21489">
        <v>1</v>
      </c>
      <c r="Y21489">
        <f t="shared" si="1005"/>
        <v>2</v>
      </c>
      <c r="Z21489" s="90" t="str">
        <f t="shared" si="1006"/>
        <v>2026/03/16 00:19</v>
      </c>
    </row>
    <row r="21490" spans="1:26" ht="3.6" customHeight="1" x14ac:dyDescent="0.2">
      <c r="A21490" s="86">
        <f t="shared" si="1007"/>
        <v>46097</v>
      </c>
      <c r="B21490" s="270"/>
      <c r="C21490" s="272"/>
      <c r="D21490" s="273"/>
      <c r="E21490" s="89">
        <v>1.6666666666666666E-2</v>
      </c>
      <c r="O21490">
        <v>1</v>
      </c>
      <c r="Q21490">
        <v>1</v>
      </c>
      <c r="Y21490">
        <f t="shared" si="1005"/>
        <v>2</v>
      </c>
      <c r="Z21490" s="90" t="str">
        <f t="shared" si="1006"/>
        <v>2026/03/16 00:24</v>
      </c>
    </row>
    <row r="21491" spans="1:26" ht="3.6" customHeight="1" x14ac:dyDescent="0.2">
      <c r="A21491" s="86">
        <f t="shared" si="1007"/>
        <v>46097</v>
      </c>
      <c r="B21491" s="270"/>
      <c r="C21491" s="272"/>
      <c r="D21491" s="273"/>
      <c r="E21491" s="89">
        <v>2.013888888888889E-2</v>
      </c>
      <c r="O21491">
        <v>1</v>
      </c>
      <c r="Q21491">
        <v>1</v>
      </c>
      <c r="Y21491">
        <f t="shared" si="1005"/>
        <v>2</v>
      </c>
      <c r="Z21491" s="90" t="str">
        <f t="shared" si="1006"/>
        <v>2026/03/16 00:29</v>
      </c>
    </row>
    <row r="21492" spans="1:26" ht="3.6" customHeight="1" x14ac:dyDescent="0.2">
      <c r="A21492" s="86">
        <f t="shared" si="1007"/>
        <v>46097</v>
      </c>
      <c r="B21492" s="270"/>
      <c r="C21492" s="272"/>
      <c r="D21492" s="273"/>
      <c r="E21492" s="89">
        <v>2.361111111111111E-2</v>
      </c>
      <c r="O21492">
        <v>1</v>
      </c>
      <c r="Q21492">
        <v>1</v>
      </c>
      <c r="Y21492">
        <f t="shared" si="1005"/>
        <v>2</v>
      </c>
      <c r="Z21492" s="90" t="str">
        <f t="shared" si="1006"/>
        <v>2026/03/16 00:34</v>
      </c>
    </row>
    <row r="21493" spans="1:26" ht="3.6" customHeight="1" x14ac:dyDescent="0.2">
      <c r="A21493" s="86">
        <f t="shared" si="1007"/>
        <v>46097</v>
      </c>
      <c r="B21493" s="270"/>
      <c r="C21493" s="272"/>
      <c r="D21493" s="273"/>
      <c r="E21493" s="89">
        <v>2.7083333333333334E-2</v>
      </c>
      <c r="O21493">
        <v>1</v>
      </c>
      <c r="Q21493">
        <v>1</v>
      </c>
      <c r="Y21493">
        <f t="shared" si="1005"/>
        <v>2</v>
      </c>
      <c r="Z21493" s="90" t="str">
        <f t="shared" si="1006"/>
        <v>2026/03/16 00:39</v>
      </c>
    </row>
    <row r="21494" spans="1:26" ht="3.6" customHeight="1" x14ac:dyDescent="0.2">
      <c r="A21494" s="86">
        <f t="shared" si="1007"/>
        <v>46097</v>
      </c>
      <c r="B21494" s="270"/>
      <c r="C21494" s="272"/>
      <c r="D21494" s="273"/>
      <c r="E21494" s="89">
        <v>3.0555555555555555E-2</v>
      </c>
      <c r="O21494">
        <v>1</v>
      </c>
      <c r="Q21494">
        <v>1</v>
      </c>
      <c r="Y21494">
        <f t="shared" si="1005"/>
        <v>2</v>
      </c>
      <c r="Z21494" s="90" t="str">
        <f t="shared" si="1006"/>
        <v>2026/03/16 00:44</v>
      </c>
    </row>
    <row r="21495" spans="1:26" ht="3.6" customHeight="1" x14ac:dyDescent="0.2">
      <c r="A21495" s="86">
        <f t="shared" si="1007"/>
        <v>46097</v>
      </c>
      <c r="B21495" s="270"/>
      <c r="C21495" s="272"/>
      <c r="D21495" s="273"/>
      <c r="E21495" s="89">
        <v>3.4027777777777775E-2</v>
      </c>
      <c r="O21495">
        <v>1</v>
      </c>
      <c r="Q21495">
        <v>1</v>
      </c>
      <c r="Y21495">
        <f t="shared" si="1005"/>
        <v>2</v>
      </c>
      <c r="Z21495" s="90" t="str">
        <f t="shared" si="1006"/>
        <v>2026/03/16 00:49</v>
      </c>
    </row>
    <row r="21496" spans="1:26" ht="3.6" customHeight="1" x14ac:dyDescent="0.2">
      <c r="A21496" s="86">
        <f t="shared" si="1007"/>
        <v>46097</v>
      </c>
      <c r="B21496" s="270"/>
      <c r="C21496" s="272"/>
      <c r="D21496" s="273"/>
      <c r="E21496" s="89">
        <v>3.7499999999999999E-2</v>
      </c>
      <c r="O21496">
        <v>1</v>
      </c>
      <c r="Q21496">
        <v>1</v>
      </c>
      <c r="Y21496">
        <f t="shared" si="1005"/>
        <v>2</v>
      </c>
      <c r="Z21496" s="90" t="str">
        <f t="shared" si="1006"/>
        <v>2026/03/16 00:54</v>
      </c>
    </row>
    <row r="21497" spans="1:26" ht="3.6" customHeight="1" x14ac:dyDescent="0.2">
      <c r="A21497" s="86">
        <f t="shared" si="1007"/>
        <v>46097</v>
      </c>
      <c r="B21497" s="270"/>
      <c r="C21497" s="272"/>
      <c r="D21497" s="273"/>
      <c r="E21497" s="89">
        <v>4.0972222222222222E-2</v>
      </c>
      <c r="O21497">
        <v>1</v>
      </c>
      <c r="Q21497">
        <v>1</v>
      </c>
      <c r="Y21497">
        <f t="shared" si="1005"/>
        <v>2</v>
      </c>
      <c r="Z21497" s="90" t="str">
        <f t="shared" si="1006"/>
        <v>2026/03/16 00:59</v>
      </c>
    </row>
    <row r="21498" spans="1:26" ht="3.6" customHeight="1" x14ac:dyDescent="0.2">
      <c r="A21498" s="86">
        <f t="shared" si="1007"/>
        <v>46097</v>
      </c>
      <c r="B21498" s="270"/>
      <c r="C21498" s="272"/>
      <c r="D21498" s="273">
        <v>0.625</v>
      </c>
      <c r="E21498" s="89">
        <v>2.7777777777777779E-3</v>
      </c>
      <c r="O21498">
        <v>1</v>
      </c>
      <c r="Q21498">
        <v>1</v>
      </c>
      <c r="Y21498">
        <f t="shared" si="1005"/>
        <v>2</v>
      </c>
      <c r="Z21498" s="90" t="str">
        <f t="shared" si="1006"/>
        <v>2026/03/16 15:04</v>
      </c>
    </row>
    <row r="21499" spans="1:26" ht="3.6" customHeight="1" x14ac:dyDescent="0.2">
      <c r="A21499" s="86">
        <f t="shared" si="1007"/>
        <v>46097</v>
      </c>
      <c r="B21499" s="270"/>
      <c r="C21499" s="272"/>
      <c r="D21499" s="273"/>
      <c r="E21499" s="89">
        <v>6.2499999999999995E-3</v>
      </c>
      <c r="O21499">
        <v>1</v>
      </c>
      <c r="Q21499">
        <v>1</v>
      </c>
      <c r="Y21499">
        <f t="shared" si="1005"/>
        <v>2</v>
      </c>
      <c r="Z21499" s="90" t="str">
        <f t="shared" si="1006"/>
        <v>2026/03/16 00:09</v>
      </c>
    </row>
    <row r="21500" spans="1:26" ht="3.6" customHeight="1" x14ac:dyDescent="0.2">
      <c r="A21500" s="86">
        <f t="shared" si="1007"/>
        <v>46097</v>
      </c>
      <c r="B21500" s="270"/>
      <c r="C21500" s="272"/>
      <c r="D21500" s="273"/>
      <c r="E21500" s="89">
        <v>9.7222222222222224E-3</v>
      </c>
      <c r="O21500">
        <v>1</v>
      </c>
      <c r="Q21500">
        <v>1</v>
      </c>
      <c r="Y21500">
        <f t="shared" si="1005"/>
        <v>2</v>
      </c>
      <c r="Z21500" s="90" t="str">
        <f t="shared" si="1006"/>
        <v>2026/03/16 00:14</v>
      </c>
    </row>
    <row r="21501" spans="1:26" ht="3.6" customHeight="1" x14ac:dyDescent="0.2">
      <c r="A21501" s="86">
        <f t="shared" si="1007"/>
        <v>46097</v>
      </c>
      <c r="B21501" s="270"/>
      <c r="C21501" s="272"/>
      <c r="D21501" s="273"/>
      <c r="E21501" s="89">
        <v>1.3194444444444444E-2</v>
      </c>
      <c r="O21501">
        <v>1</v>
      </c>
      <c r="Q21501">
        <v>1</v>
      </c>
      <c r="Y21501">
        <f t="shared" si="1005"/>
        <v>2</v>
      </c>
      <c r="Z21501" s="90" t="str">
        <f t="shared" si="1006"/>
        <v>2026/03/16 00:19</v>
      </c>
    </row>
    <row r="21502" spans="1:26" ht="3.6" customHeight="1" x14ac:dyDescent="0.2">
      <c r="A21502" s="86">
        <f t="shared" si="1007"/>
        <v>46097</v>
      </c>
      <c r="B21502" s="270"/>
      <c r="C21502" s="272"/>
      <c r="D21502" s="273"/>
      <c r="E21502" s="89">
        <v>1.6666666666666666E-2</v>
      </c>
      <c r="O21502">
        <v>1</v>
      </c>
      <c r="Q21502">
        <v>1</v>
      </c>
      <c r="Y21502">
        <f t="shared" si="1005"/>
        <v>2</v>
      </c>
      <c r="Z21502" s="90" t="str">
        <f t="shared" si="1006"/>
        <v>2026/03/16 00:24</v>
      </c>
    </row>
    <row r="21503" spans="1:26" ht="3.6" customHeight="1" x14ac:dyDescent="0.2">
      <c r="A21503" s="86">
        <f t="shared" si="1007"/>
        <v>46097</v>
      </c>
      <c r="B21503" s="270"/>
      <c r="C21503" s="272"/>
      <c r="D21503" s="273"/>
      <c r="E21503" s="89">
        <v>2.013888888888889E-2</v>
      </c>
      <c r="O21503">
        <v>1</v>
      </c>
      <c r="Q21503">
        <v>1</v>
      </c>
      <c r="Y21503">
        <f t="shared" si="1005"/>
        <v>2</v>
      </c>
      <c r="Z21503" s="90" t="str">
        <f t="shared" si="1006"/>
        <v>2026/03/16 00:29</v>
      </c>
    </row>
    <row r="21504" spans="1:26" ht="3.6" customHeight="1" x14ac:dyDescent="0.2">
      <c r="A21504" s="86">
        <f t="shared" si="1007"/>
        <v>46097</v>
      </c>
      <c r="B21504" s="270"/>
      <c r="C21504" s="272"/>
      <c r="D21504" s="273"/>
      <c r="E21504" s="89">
        <v>2.361111111111111E-2</v>
      </c>
      <c r="O21504">
        <v>1</v>
      </c>
      <c r="Q21504">
        <v>1</v>
      </c>
      <c r="Y21504">
        <f t="shared" si="1005"/>
        <v>2</v>
      </c>
      <c r="Z21504" s="90" t="str">
        <f t="shared" si="1006"/>
        <v>2026/03/16 00:34</v>
      </c>
    </row>
    <row r="21505" spans="1:26" ht="3.6" customHeight="1" x14ac:dyDescent="0.2">
      <c r="A21505" s="86">
        <f t="shared" si="1007"/>
        <v>46097</v>
      </c>
      <c r="B21505" s="270"/>
      <c r="C21505" s="272"/>
      <c r="D21505" s="273"/>
      <c r="E21505" s="89">
        <v>2.7083333333333334E-2</v>
      </c>
      <c r="O21505">
        <v>1</v>
      </c>
      <c r="Q21505">
        <v>1</v>
      </c>
      <c r="Y21505">
        <f t="shared" si="1005"/>
        <v>2</v>
      </c>
      <c r="Z21505" s="90" t="str">
        <f t="shared" si="1006"/>
        <v>2026/03/16 00:39</v>
      </c>
    </row>
    <row r="21506" spans="1:26" ht="3.6" customHeight="1" x14ac:dyDescent="0.2">
      <c r="A21506" s="86">
        <f t="shared" si="1007"/>
        <v>46097</v>
      </c>
      <c r="B21506" s="270"/>
      <c r="C21506" s="272"/>
      <c r="D21506" s="273"/>
      <c r="E21506" s="89">
        <v>3.0555555555555555E-2</v>
      </c>
      <c r="O21506">
        <v>1</v>
      </c>
      <c r="Q21506">
        <v>1</v>
      </c>
      <c r="Y21506">
        <f t="shared" si="1005"/>
        <v>2</v>
      </c>
      <c r="Z21506" s="90" t="str">
        <f t="shared" si="1006"/>
        <v>2026/03/16 00:44</v>
      </c>
    </row>
    <row r="21507" spans="1:26" ht="3.6" customHeight="1" x14ac:dyDescent="0.2">
      <c r="A21507" s="86">
        <f t="shared" si="1007"/>
        <v>46097</v>
      </c>
      <c r="B21507" s="270"/>
      <c r="C21507" s="272"/>
      <c r="D21507" s="273"/>
      <c r="E21507" s="89">
        <v>3.4027777777777775E-2</v>
      </c>
      <c r="O21507">
        <v>1</v>
      </c>
      <c r="Q21507">
        <v>1</v>
      </c>
      <c r="Y21507">
        <f t="shared" si="1005"/>
        <v>2</v>
      </c>
      <c r="Z21507" s="90" t="str">
        <f t="shared" si="1006"/>
        <v>2026/03/16 00:49</v>
      </c>
    </row>
    <row r="21508" spans="1:26" ht="3.6" customHeight="1" x14ac:dyDescent="0.2">
      <c r="A21508" s="86">
        <f t="shared" si="1007"/>
        <v>46097</v>
      </c>
      <c r="B21508" s="270"/>
      <c r="C21508" s="272"/>
      <c r="D21508" s="273"/>
      <c r="E21508" s="89">
        <v>3.7499999999999999E-2</v>
      </c>
      <c r="O21508">
        <v>1</v>
      </c>
      <c r="Q21508">
        <v>1</v>
      </c>
      <c r="Y21508">
        <f t="shared" si="1005"/>
        <v>2</v>
      </c>
      <c r="Z21508" s="90" t="str">
        <f t="shared" si="1006"/>
        <v>2026/03/16 00:54</v>
      </c>
    </row>
    <row r="21509" spans="1:26" ht="3.6" customHeight="1" x14ac:dyDescent="0.2">
      <c r="A21509" s="86">
        <f t="shared" si="1007"/>
        <v>46097</v>
      </c>
      <c r="B21509" s="270"/>
      <c r="C21509" s="272"/>
      <c r="D21509" s="273"/>
      <c r="E21509" s="89">
        <v>4.0972222222222222E-2</v>
      </c>
      <c r="O21509">
        <v>1</v>
      </c>
      <c r="Q21509">
        <v>1</v>
      </c>
      <c r="Y21509">
        <f t="shared" si="1005"/>
        <v>2</v>
      </c>
      <c r="Z21509" s="90" t="str">
        <f t="shared" si="1006"/>
        <v>2026/03/16 00:59</v>
      </c>
    </row>
    <row r="21510" spans="1:26" ht="3.6" customHeight="1" x14ac:dyDescent="0.2">
      <c r="A21510" s="86">
        <f t="shared" si="1007"/>
        <v>46097</v>
      </c>
      <c r="B21510" s="270"/>
      <c r="C21510" s="272"/>
      <c r="D21510" s="273">
        <v>0.66666666666666663</v>
      </c>
      <c r="E21510" s="89">
        <v>2.7777777777777779E-3</v>
      </c>
      <c r="O21510">
        <v>1</v>
      </c>
      <c r="Q21510">
        <v>1</v>
      </c>
      <c r="Y21510">
        <f t="shared" si="1005"/>
        <v>2</v>
      </c>
      <c r="Z21510" s="90" t="str">
        <f t="shared" si="1006"/>
        <v>2026/03/16 16:04</v>
      </c>
    </row>
    <row r="21511" spans="1:26" ht="3.6" customHeight="1" x14ac:dyDescent="0.2">
      <c r="A21511" s="86">
        <f t="shared" si="1007"/>
        <v>46097</v>
      </c>
      <c r="B21511" s="270"/>
      <c r="C21511" s="272"/>
      <c r="D21511" s="273"/>
      <c r="E21511" s="89">
        <v>6.2499999999999995E-3</v>
      </c>
      <c r="O21511">
        <v>1</v>
      </c>
      <c r="Q21511">
        <v>1</v>
      </c>
      <c r="Y21511">
        <f t="shared" ref="Y21511:Y21574" si="1008">COUNTA(F21511:X21511)</f>
        <v>2</v>
      </c>
      <c r="Z21511" s="90" t="str">
        <f t="shared" ref="Z21511:Z21574" si="1009">TEXT(A21511,"yyyy/mm/dd")&amp; " " &amp;TEXT(D21511+E21511,"hh:mm")</f>
        <v>2026/03/16 00:09</v>
      </c>
    </row>
    <row r="21512" spans="1:26" ht="3.6" customHeight="1" x14ac:dyDescent="0.2">
      <c r="A21512" s="86">
        <f t="shared" ref="A21512:A21575" si="1010">IF(B21512&lt;&gt;"",B21512,A21511)</f>
        <v>46097</v>
      </c>
      <c r="B21512" s="270"/>
      <c r="C21512" s="272"/>
      <c r="D21512" s="273"/>
      <c r="E21512" s="89">
        <v>9.7222222222222224E-3</v>
      </c>
      <c r="O21512">
        <v>1</v>
      </c>
      <c r="Q21512">
        <v>1</v>
      </c>
      <c r="Y21512">
        <f t="shared" si="1008"/>
        <v>2</v>
      </c>
      <c r="Z21512" s="90" t="str">
        <f t="shared" si="1009"/>
        <v>2026/03/16 00:14</v>
      </c>
    </row>
    <row r="21513" spans="1:26" ht="3.6" customHeight="1" x14ac:dyDescent="0.2">
      <c r="A21513" s="86">
        <f t="shared" si="1010"/>
        <v>46097</v>
      </c>
      <c r="B21513" s="270"/>
      <c r="C21513" s="272"/>
      <c r="D21513" s="273"/>
      <c r="E21513" s="89">
        <v>1.3194444444444444E-2</v>
      </c>
      <c r="O21513">
        <v>1</v>
      </c>
      <c r="Q21513">
        <v>1</v>
      </c>
      <c r="Y21513">
        <f t="shared" si="1008"/>
        <v>2</v>
      </c>
      <c r="Z21513" s="90" t="str">
        <f t="shared" si="1009"/>
        <v>2026/03/16 00:19</v>
      </c>
    </row>
    <row r="21514" spans="1:26" ht="3.6" customHeight="1" x14ac:dyDescent="0.2">
      <c r="A21514" s="86">
        <f t="shared" si="1010"/>
        <v>46097</v>
      </c>
      <c r="B21514" s="270"/>
      <c r="C21514" s="272"/>
      <c r="D21514" s="273"/>
      <c r="E21514" s="89">
        <v>1.6666666666666666E-2</v>
      </c>
      <c r="O21514">
        <v>1</v>
      </c>
      <c r="Q21514">
        <v>1</v>
      </c>
      <c r="Y21514">
        <f t="shared" si="1008"/>
        <v>2</v>
      </c>
      <c r="Z21514" s="90" t="str">
        <f t="shared" si="1009"/>
        <v>2026/03/16 00:24</v>
      </c>
    </row>
    <row r="21515" spans="1:26" ht="3.6" customHeight="1" x14ac:dyDescent="0.2">
      <c r="A21515" s="86">
        <f t="shared" si="1010"/>
        <v>46097</v>
      </c>
      <c r="B21515" s="270"/>
      <c r="C21515" s="272"/>
      <c r="D21515" s="273"/>
      <c r="E21515" s="89">
        <v>2.013888888888889E-2</v>
      </c>
      <c r="O21515">
        <v>1</v>
      </c>
      <c r="Q21515">
        <v>1</v>
      </c>
      <c r="Y21515">
        <f t="shared" si="1008"/>
        <v>2</v>
      </c>
      <c r="Z21515" s="90" t="str">
        <f t="shared" si="1009"/>
        <v>2026/03/16 00:29</v>
      </c>
    </row>
    <row r="21516" spans="1:26" ht="3.6" customHeight="1" x14ac:dyDescent="0.2">
      <c r="A21516" s="86">
        <f t="shared" si="1010"/>
        <v>46097</v>
      </c>
      <c r="B21516" s="270"/>
      <c r="C21516" s="272"/>
      <c r="D21516" s="273"/>
      <c r="E21516" s="89">
        <v>2.361111111111111E-2</v>
      </c>
      <c r="O21516">
        <v>1</v>
      </c>
      <c r="Q21516">
        <v>1</v>
      </c>
      <c r="Y21516">
        <f t="shared" si="1008"/>
        <v>2</v>
      </c>
      <c r="Z21516" s="90" t="str">
        <f t="shared" si="1009"/>
        <v>2026/03/16 00:34</v>
      </c>
    </row>
    <row r="21517" spans="1:26" ht="3.6" customHeight="1" x14ac:dyDescent="0.2">
      <c r="A21517" s="86">
        <f t="shared" si="1010"/>
        <v>46097</v>
      </c>
      <c r="B21517" s="270"/>
      <c r="C21517" s="272"/>
      <c r="D21517" s="273"/>
      <c r="E21517" s="89">
        <v>2.7083333333333334E-2</v>
      </c>
      <c r="O21517">
        <v>1</v>
      </c>
      <c r="Q21517">
        <v>1</v>
      </c>
      <c r="Y21517">
        <f t="shared" si="1008"/>
        <v>2</v>
      </c>
      <c r="Z21517" s="90" t="str">
        <f t="shared" si="1009"/>
        <v>2026/03/16 00:39</v>
      </c>
    </row>
    <row r="21518" spans="1:26" ht="3.6" customHeight="1" x14ac:dyDescent="0.2">
      <c r="A21518" s="86">
        <f t="shared" si="1010"/>
        <v>46097</v>
      </c>
      <c r="B21518" s="270"/>
      <c r="C21518" s="272"/>
      <c r="D21518" s="273"/>
      <c r="E21518" s="89">
        <v>3.0555555555555555E-2</v>
      </c>
      <c r="O21518">
        <v>1</v>
      </c>
      <c r="Q21518">
        <v>1</v>
      </c>
      <c r="Y21518">
        <f t="shared" si="1008"/>
        <v>2</v>
      </c>
      <c r="Z21518" s="90" t="str">
        <f t="shared" si="1009"/>
        <v>2026/03/16 00:44</v>
      </c>
    </row>
    <row r="21519" spans="1:26" ht="3.6" customHeight="1" x14ac:dyDescent="0.2">
      <c r="A21519" s="86">
        <f t="shared" si="1010"/>
        <v>46097</v>
      </c>
      <c r="B21519" s="270"/>
      <c r="C21519" s="272"/>
      <c r="D21519" s="273"/>
      <c r="E21519" s="89">
        <v>3.4027777777777775E-2</v>
      </c>
      <c r="O21519">
        <v>1</v>
      </c>
      <c r="Q21519">
        <v>1</v>
      </c>
      <c r="Y21519">
        <f t="shared" si="1008"/>
        <v>2</v>
      </c>
      <c r="Z21519" s="90" t="str">
        <f t="shared" si="1009"/>
        <v>2026/03/16 00:49</v>
      </c>
    </row>
    <row r="21520" spans="1:26" ht="3.6" customHeight="1" x14ac:dyDescent="0.2">
      <c r="A21520" s="86">
        <f t="shared" si="1010"/>
        <v>46097</v>
      </c>
      <c r="B21520" s="270"/>
      <c r="C21520" s="272"/>
      <c r="D21520" s="273"/>
      <c r="E21520" s="89">
        <v>3.7499999999999999E-2</v>
      </c>
      <c r="O21520">
        <v>1</v>
      </c>
      <c r="Q21520">
        <v>1</v>
      </c>
      <c r="Y21520">
        <f t="shared" si="1008"/>
        <v>2</v>
      </c>
      <c r="Z21520" s="90" t="str">
        <f t="shared" si="1009"/>
        <v>2026/03/16 00:54</v>
      </c>
    </row>
    <row r="21521" spans="1:26" ht="3.6" customHeight="1" x14ac:dyDescent="0.2">
      <c r="A21521" s="86">
        <f t="shared" si="1010"/>
        <v>46097</v>
      </c>
      <c r="B21521" s="270"/>
      <c r="C21521" s="272"/>
      <c r="D21521" s="273"/>
      <c r="E21521" s="89">
        <v>4.0972222222222222E-2</v>
      </c>
      <c r="O21521">
        <v>1</v>
      </c>
      <c r="Q21521">
        <v>1</v>
      </c>
      <c r="Y21521">
        <f t="shared" si="1008"/>
        <v>2</v>
      </c>
      <c r="Z21521" s="90" t="str">
        <f t="shared" si="1009"/>
        <v>2026/03/16 00:59</v>
      </c>
    </row>
    <row r="21522" spans="1:26" ht="3.6" customHeight="1" x14ac:dyDescent="0.2">
      <c r="A21522" s="86">
        <f t="shared" si="1010"/>
        <v>46097</v>
      </c>
      <c r="B21522" s="270"/>
      <c r="C21522" s="272"/>
      <c r="D21522" s="273">
        <v>0.70833333333333337</v>
      </c>
      <c r="E21522" s="89">
        <v>2.7777777777777779E-3</v>
      </c>
      <c r="O21522">
        <v>1</v>
      </c>
      <c r="Q21522">
        <v>1</v>
      </c>
      <c r="Y21522">
        <f t="shared" si="1008"/>
        <v>2</v>
      </c>
      <c r="Z21522" s="90" t="str">
        <f t="shared" si="1009"/>
        <v>2026/03/16 17:04</v>
      </c>
    </row>
    <row r="21523" spans="1:26" ht="3.6" customHeight="1" x14ac:dyDescent="0.2">
      <c r="A21523" s="86">
        <f t="shared" si="1010"/>
        <v>46097</v>
      </c>
      <c r="B21523" s="270"/>
      <c r="C21523" s="272"/>
      <c r="D21523" s="273"/>
      <c r="E21523" s="89">
        <v>6.2499999999999995E-3</v>
      </c>
      <c r="O21523">
        <v>1</v>
      </c>
      <c r="Q21523">
        <v>1</v>
      </c>
      <c r="Y21523">
        <f t="shared" si="1008"/>
        <v>2</v>
      </c>
      <c r="Z21523" s="90" t="str">
        <f t="shared" si="1009"/>
        <v>2026/03/16 00:09</v>
      </c>
    </row>
    <row r="21524" spans="1:26" ht="3.6" customHeight="1" x14ac:dyDescent="0.2">
      <c r="A21524" s="86">
        <f t="shared" si="1010"/>
        <v>46097</v>
      </c>
      <c r="B21524" s="270"/>
      <c r="C21524" s="272"/>
      <c r="D21524" s="273"/>
      <c r="E21524" s="89">
        <v>9.7222222222222224E-3</v>
      </c>
      <c r="O21524">
        <v>1</v>
      </c>
      <c r="Q21524">
        <v>1</v>
      </c>
      <c r="Y21524">
        <f t="shared" si="1008"/>
        <v>2</v>
      </c>
      <c r="Z21524" s="90" t="str">
        <f t="shared" si="1009"/>
        <v>2026/03/16 00:14</v>
      </c>
    </row>
    <row r="21525" spans="1:26" ht="3.6" customHeight="1" x14ac:dyDescent="0.2">
      <c r="A21525" s="86">
        <f t="shared" si="1010"/>
        <v>46097</v>
      </c>
      <c r="B21525" s="270"/>
      <c r="C21525" s="272"/>
      <c r="D21525" s="273"/>
      <c r="E21525" s="89">
        <v>1.3194444444444444E-2</v>
      </c>
      <c r="O21525">
        <v>1</v>
      </c>
      <c r="Q21525">
        <v>1</v>
      </c>
      <c r="Y21525">
        <f t="shared" si="1008"/>
        <v>2</v>
      </c>
      <c r="Z21525" s="90" t="str">
        <f t="shared" si="1009"/>
        <v>2026/03/16 00:19</v>
      </c>
    </row>
    <row r="21526" spans="1:26" ht="3.6" customHeight="1" x14ac:dyDescent="0.2">
      <c r="A21526" s="86">
        <f t="shared" si="1010"/>
        <v>46097</v>
      </c>
      <c r="B21526" s="270"/>
      <c r="C21526" s="272"/>
      <c r="D21526" s="273"/>
      <c r="E21526" s="89">
        <v>1.6666666666666666E-2</v>
      </c>
      <c r="O21526">
        <v>1</v>
      </c>
      <c r="Q21526">
        <v>1</v>
      </c>
      <c r="Y21526">
        <f t="shared" si="1008"/>
        <v>2</v>
      </c>
      <c r="Z21526" s="90" t="str">
        <f t="shared" si="1009"/>
        <v>2026/03/16 00:24</v>
      </c>
    </row>
    <row r="21527" spans="1:26" ht="3.6" customHeight="1" x14ac:dyDescent="0.2">
      <c r="A21527" s="86">
        <f t="shared" si="1010"/>
        <v>46097</v>
      </c>
      <c r="B21527" s="270"/>
      <c r="C21527" s="272"/>
      <c r="D21527" s="273"/>
      <c r="E21527" s="89">
        <v>2.013888888888889E-2</v>
      </c>
      <c r="O21527">
        <v>1</v>
      </c>
      <c r="Q21527">
        <v>1</v>
      </c>
      <c r="Y21527">
        <f t="shared" si="1008"/>
        <v>2</v>
      </c>
      <c r="Z21527" s="90" t="str">
        <f t="shared" si="1009"/>
        <v>2026/03/16 00:29</v>
      </c>
    </row>
    <row r="21528" spans="1:26" ht="3.6" customHeight="1" x14ac:dyDescent="0.2">
      <c r="A21528" s="86">
        <f t="shared" si="1010"/>
        <v>46097</v>
      </c>
      <c r="B21528" s="270"/>
      <c r="C21528" s="272"/>
      <c r="D21528" s="273"/>
      <c r="E21528" s="89">
        <v>2.361111111111111E-2</v>
      </c>
      <c r="O21528">
        <v>1</v>
      </c>
      <c r="Q21528">
        <v>1</v>
      </c>
      <c r="Y21528">
        <f t="shared" si="1008"/>
        <v>2</v>
      </c>
      <c r="Z21528" s="90" t="str">
        <f t="shared" si="1009"/>
        <v>2026/03/16 00:34</v>
      </c>
    </row>
    <row r="21529" spans="1:26" ht="3.6" customHeight="1" x14ac:dyDescent="0.2">
      <c r="A21529" s="86">
        <f t="shared" si="1010"/>
        <v>46097</v>
      </c>
      <c r="B21529" s="270"/>
      <c r="C21529" s="272"/>
      <c r="D21529" s="273"/>
      <c r="E21529" s="89">
        <v>2.7083333333333334E-2</v>
      </c>
      <c r="O21529">
        <v>1</v>
      </c>
      <c r="Q21529">
        <v>1</v>
      </c>
      <c r="Y21529">
        <f t="shared" si="1008"/>
        <v>2</v>
      </c>
      <c r="Z21529" s="90" t="str">
        <f t="shared" si="1009"/>
        <v>2026/03/16 00:39</v>
      </c>
    </row>
    <row r="21530" spans="1:26" ht="3.6" customHeight="1" x14ac:dyDescent="0.2">
      <c r="A21530" s="86">
        <f t="shared" si="1010"/>
        <v>46097</v>
      </c>
      <c r="B21530" s="270"/>
      <c r="C21530" s="272"/>
      <c r="D21530" s="273"/>
      <c r="E21530" s="89">
        <v>3.0555555555555555E-2</v>
      </c>
      <c r="O21530">
        <v>1</v>
      </c>
      <c r="Q21530">
        <v>1</v>
      </c>
      <c r="Y21530">
        <f t="shared" si="1008"/>
        <v>2</v>
      </c>
      <c r="Z21530" s="90" t="str">
        <f t="shared" si="1009"/>
        <v>2026/03/16 00:44</v>
      </c>
    </row>
    <row r="21531" spans="1:26" ht="3.6" customHeight="1" x14ac:dyDescent="0.2">
      <c r="A21531" s="86">
        <f t="shared" si="1010"/>
        <v>46097</v>
      </c>
      <c r="B21531" s="270"/>
      <c r="C21531" s="272"/>
      <c r="D21531" s="273"/>
      <c r="E21531" s="89">
        <v>3.4027777777777775E-2</v>
      </c>
      <c r="O21531">
        <v>1</v>
      </c>
      <c r="Q21531">
        <v>1</v>
      </c>
      <c r="Y21531">
        <f t="shared" si="1008"/>
        <v>2</v>
      </c>
      <c r="Z21531" s="90" t="str">
        <f t="shared" si="1009"/>
        <v>2026/03/16 00:49</v>
      </c>
    </row>
    <row r="21532" spans="1:26" ht="3.6" customHeight="1" x14ac:dyDescent="0.2">
      <c r="A21532" s="86">
        <f t="shared" si="1010"/>
        <v>46097</v>
      </c>
      <c r="B21532" s="270"/>
      <c r="C21532" s="272"/>
      <c r="D21532" s="273"/>
      <c r="E21532" s="89">
        <v>3.7499999999999999E-2</v>
      </c>
      <c r="O21532">
        <v>1</v>
      </c>
      <c r="Q21532">
        <v>1</v>
      </c>
      <c r="Y21532">
        <f t="shared" si="1008"/>
        <v>2</v>
      </c>
      <c r="Z21532" s="90" t="str">
        <f t="shared" si="1009"/>
        <v>2026/03/16 00:54</v>
      </c>
    </row>
    <row r="21533" spans="1:26" ht="3.6" customHeight="1" x14ac:dyDescent="0.2">
      <c r="A21533" s="86">
        <f t="shared" si="1010"/>
        <v>46097</v>
      </c>
      <c r="B21533" s="270"/>
      <c r="C21533" s="272"/>
      <c r="D21533" s="273"/>
      <c r="E21533" s="89">
        <v>4.0972222222222222E-2</v>
      </c>
      <c r="O21533">
        <v>1</v>
      </c>
      <c r="Q21533">
        <v>1</v>
      </c>
      <c r="Y21533">
        <f t="shared" si="1008"/>
        <v>2</v>
      </c>
      <c r="Z21533" s="90" t="str">
        <f t="shared" si="1009"/>
        <v>2026/03/16 00:59</v>
      </c>
    </row>
    <row r="21534" spans="1:26" ht="3.6" customHeight="1" x14ac:dyDescent="0.2">
      <c r="A21534" s="86">
        <f t="shared" si="1010"/>
        <v>46097</v>
      </c>
      <c r="B21534" s="270"/>
      <c r="C21534" s="272"/>
      <c r="D21534" s="273">
        <v>0.75</v>
      </c>
      <c r="E21534" s="89">
        <v>2.7777777777777779E-3</v>
      </c>
      <c r="O21534">
        <v>1</v>
      </c>
      <c r="Q21534">
        <v>1</v>
      </c>
      <c r="Y21534">
        <f t="shared" si="1008"/>
        <v>2</v>
      </c>
      <c r="Z21534" s="90" t="str">
        <f t="shared" si="1009"/>
        <v>2026/03/16 18:04</v>
      </c>
    </row>
    <row r="21535" spans="1:26" ht="3.6" customHeight="1" x14ac:dyDescent="0.2">
      <c r="A21535" s="86">
        <f t="shared" si="1010"/>
        <v>46097</v>
      </c>
      <c r="B21535" s="270"/>
      <c r="C21535" s="272"/>
      <c r="D21535" s="273"/>
      <c r="E21535" s="89">
        <v>6.2499999999999995E-3</v>
      </c>
      <c r="O21535">
        <v>1</v>
      </c>
      <c r="Q21535">
        <v>1</v>
      </c>
      <c r="Y21535">
        <f t="shared" si="1008"/>
        <v>2</v>
      </c>
      <c r="Z21535" s="90" t="str">
        <f t="shared" si="1009"/>
        <v>2026/03/16 00:09</v>
      </c>
    </row>
    <row r="21536" spans="1:26" ht="3.6" customHeight="1" x14ac:dyDescent="0.2">
      <c r="A21536" s="86">
        <f t="shared" si="1010"/>
        <v>46097</v>
      </c>
      <c r="B21536" s="270"/>
      <c r="C21536" s="272"/>
      <c r="D21536" s="273"/>
      <c r="E21536" s="89">
        <v>9.7222222222222224E-3</v>
      </c>
      <c r="O21536">
        <v>1</v>
      </c>
      <c r="Q21536">
        <v>1</v>
      </c>
      <c r="Y21536">
        <f t="shared" si="1008"/>
        <v>2</v>
      </c>
      <c r="Z21536" s="90" t="str">
        <f t="shared" si="1009"/>
        <v>2026/03/16 00:14</v>
      </c>
    </row>
    <row r="21537" spans="1:26" ht="3.6" customHeight="1" x14ac:dyDescent="0.2">
      <c r="A21537" s="86">
        <f t="shared" si="1010"/>
        <v>46097</v>
      </c>
      <c r="B21537" s="270"/>
      <c r="C21537" s="272"/>
      <c r="D21537" s="273"/>
      <c r="E21537" s="89">
        <v>1.3194444444444444E-2</v>
      </c>
      <c r="O21537">
        <v>1</v>
      </c>
      <c r="Q21537">
        <v>1</v>
      </c>
      <c r="Y21537">
        <f t="shared" si="1008"/>
        <v>2</v>
      </c>
      <c r="Z21537" s="90" t="str">
        <f t="shared" si="1009"/>
        <v>2026/03/16 00:19</v>
      </c>
    </row>
    <row r="21538" spans="1:26" ht="3.6" customHeight="1" x14ac:dyDescent="0.2">
      <c r="A21538" s="86">
        <f t="shared" si="1010"/>
        <v>46097</v>
      </c>
      <c r="B21538" s="270"/>
      <c r="C21538" s="272"/>
      <c r="D21538" s="273"/>
      <c r="E21538" s="89">
        <v>1.6666666666666666E-2</v>
      </c>
      <c r="O21538">
        <v>1</v>
      </c>
      <c r="Q21538">
        <v>1</v>
      </c>
      <c r="Y21538">
        <f t="shared" si="1008"/>
        <v>2</v>
      </c>
      <c r="Z21538" s="90" t="str">
        <f t="shared" si="1009"/>
        <v>2026/03/16 00:24</v>
      </c>
    </row>
    <row r="21539" spans="1:26" ht="3.6" customHeight="1" x14ac:dyDescent="0.2">
      <c r="A21539" s="86">
        <f t="shared" si="1010"/>
        <v>46097</v>
      </c>
      <c r="B21539" s="270"/>
      <c r="C21539" s="272"/>
      <c r="D21539" s="273"/>
      <c r="E21539" s="89">
        <v>2.013888888888889E-2</v>
      </c>
      <c r="O21539">
        <v>1</v>
      </c>
      <c r="Q21539">
        <v>1</v>
      </c>
      <c r="Y21539">
        <f t="shared" si="1008"/>
        <v>2</v>
      </c>
      <c r="Z21539" s="90" t="str">
        <f t="shared" si="1009"/>
        <v>2026/03/16 00:29</v>
      </c>
    </row>
    <row r="21540" spans="1:26" ht="3.6" customHeight="1" x14ac:dyDescent="0.2">
      <c r="A21540" s="86">
        <f t="shared" si="1010"/>
        <v>46097</v>
      </c>
      <c r="B21540" s="270"/>
      <c r="C21540" s="272"/>
      <c r="D21540" s="273"/>
      <c r="E21540" s="89">
        <v>2.361111111111111E-2</v>
      </c>
      <c r="O21540">
        <v>1</v>
      </c>
      <c r="Q21540">
        <v>1</v>
      </c>
      <c r="Y21540">
        <f t="shared" si="1008"/>
        <v>2</v>
      </c>
      <c r="Z21540" s="90" t="str">
        <f t="shared" si="1009"/>
        <v>2026/03/16 00:34</v>
      </c>
    </row>
    <row r="21541" spans="1:26" ht="3.6" customHeight="1" x14ac:dyDescent="0.2">
      <c r="A21541" s="86">
        <f t="shared" si="1010"/>
        <v>46097</v>
      </c>
      <c r="B21541" s="270"/>
      <c r="C21541" s="272"/>
      <c r="D21541" s="273"/>
      <c r="E21541" s="89">
        <v>2.7083333333333334E-2</v>
      </c>
      <c r="O21541">
        <v>1</v>
      </c>
      <c r="Q21541">
        <v>1</v>
      </c>
      <c r="Y21541">
        <f t="shared" si="1008"/>
        <v>2</v>
      </c>
      <c r="Z21541" s="90" t="str">
        <f t="shared" si="1009"/>
        <v>2026/03/16 00:39</v>
      </c>
    </row>
    <row r="21542" spans="1:26" ht="3.6" customHeight="1" x14ac:dyDescent="0.2">
      <c r="A21542" s="86">
        <f t="shared" si="1010"/>
        <v>46097</v>
      </c>
      <c r="B21542" s="270"/>
      <c r="C21542" s="272"/>
      <c r="D21542" s="273"/>
      <c r="E21542" s="89">
        <v>3.0555555555555555E-2</v>
      </c>
      <c r="O21542">
        <v>1</v>
      </c>
      <c r="Q21542">
        <v>1</v>
      </c>
      <c r="Y21542">
        <f t="shared" si="1008"/>
        <v>2</v>
      </c>
      <c r="Z21542" s="90" t="str">
        <f t="shared" si="1009"/>
        <v>2026/03/16 00:44</v>
      </c>
    </row>
    <row r="21543" spans="1:26" ht="3.6" customHeight="1" x14ac:dyDescent="0.2">
      <c r="A21543" s="86">
        <f t="shared" si="1010"/>
        <v>46097</v>
      </c>
      <c r="B21543" s="270"/>
      <c r="C21543" s="272"/>
      <c r="D21543" s="273"/>
      <c r="E21543" s="89">
        <v>3.4027777777777775E-2</v>
      </c>
      <c r="O21543">
        <v>1</v>
      </c>
      <c r="Q21543">
        <v>1</v>
      </c>
      <c r="Y21543">
        <f t="shared" si="1008"/>
        <v>2</v>
      </c>
      <c r="Z21543" s="90" t="str">
        <f t="shared" si="1009"/>
        <v>2026/03/16 00:49</v>
      </c>
    </row>
    <row r="21544" spans="1:26" ht="3.6" customHeight="1" x14ac:dyDescent="0.2">
      <c r="A21544" s="86">
        <f t="shared" si="1010"/>
        <v>46097</v>
      </c>
      <c r="B21544" s="270"/>
      <c r="C21544" s="272"/>
      <c r="D21544" s="273"/>
      <c r="E21544" s="89">
        <v>3.7499999999999999E-2</v>
      </c>
      <c r="O21544">
        <v>1</v>
      </c>
      <c r="Q21544">
        <v>1</v>
      </c>
      <c r="Y21544">
        <f t="shared" si="1008"/>
        <v>2</v>
      </c>
      <c r="Z21544" s="90" t="str">
        <f t="shared" si="1009"/>
        <v>2026/03/16 00:54</v>
      </c>
    </row>
    <row r="21545" spans="1:26" ht="3.6" customHeight="1" x14ac:dyDescent="0.2">
      <c r="A21545" s="86">
        <f t="shared" si="1010"/>
        <v>46097</v>
      </c>
      <c r="B21545" s="270"/>
      <c r="C21545" s="272"/>
      <c r="D21545" s="273"/>
      <c r="E21545" s="89">
        <v>4.0972222222222222E-2</v>
      </c>
      <c r="O21545">
        <v>1</v>
      </c>
      <c r="Q21545">
        <v>1</v>
      </c>
      <c r="Y21545">
        <f t="shared" si="1008"/>
        <v>2</v>
      </c>
      <c r="Z21545" s="90" t="str">
        <f t="shared" si="1009"/>
        <v>2026/03/16 00:59</v>
      </c>
    </row>
    <row r="21546" spans="1:26" ht="3.6" customHeight="1" x14ac:dyDescent="0.2">
      <c r="A21546" s="86">
        <f t="shared" si="1010"/>
        <v>46097</v>
      </c>
      <c r="B21546" s="270"/>
      <c r="C21546" s="272"/>
      <c r="D21546" s="273">
        <v>0.79166666666666663</v>
      </c>
      <c r="E21546" s="89">
        <v>2.7777777777777779E-3</v>
      </c>
      <c r="O21546">
        <v>1</v>
      </c>
      <c r="Q21546">
        <v>1</v>
      </c>
      <c r="Y21546">
        <f t="shared" si="1008"/>
        <v>2</v>
      </c>
      <c r="Z21546" s="90" t="str">
        <f t="shared" si="1009"/>
        <v>2026/03/16 19:04</v>
      </c>
    </row>
    <row r="21547" spans="1:26" ht="3.6" customHeight="1" x14ac:dyDescent="0.2">
      <c r="A21547" s="86">
        <f t="shared" si="1010"/>
        <v>46097</v>
      </c>
      <c r="B21547" s="270"/>
      <c r="C21547" s="272"/>
      <c r="D21547" s="273"/>
      <c r="E21547" s="89">
        <v>6.2499999999999995E-3</v>
      </c>
      <c r="O21547">
        <v>1</v>
      </c>
      <c r="Q21547">
        <v>1</v>
      </c>
      <c r="Y21547">
        <f t="shared" si="1008"/>
        <v>2</v>
      </c>
      <c r="Z21547" s="90" t="str">
        <f t="shared" si="1009"/>
        <v>2026/03/16 00:09</v>
      </c>
    </row>
    <row r="21548" spans="1:26" ht="3.6" customHeight="1" x14ac:dyDescent="0.2">
      <c r="A21548" s="86">
        <f t="shared" si="1010"/>
        <v>46097</v>
      </c>
      <c r="B21548" s="270"/>
      <c r="C21548" s="272"/>
      <c r="D21548" s="273"/>
      <c r="E21548" s="89">
        <v>9.7222222222222224E-3</v>
      </c>
      <c r="O21548">
        <v>1</v>
      </c>
      <c r="Q21548">
        <v>1</v>
      </c>
      <c r="Y21548">
        <f t="shared" si="1008"/>
        <v>2</v>
      </c>
      <c r="Z21548" s="90" t="str">
        <f t="shared" si="1009"/>
        <v>2026/03/16 00:14</v>
      </c>
    </row>
    <row r="21549" spans="1:26" ht="3.6" customHeight="1" x14ac:dyDescent="0.2">
      <c r="A21549" s="86">
        <f t="shared" si="1010"/>
        <v>46097</v>
      </c>
      <c r="B21549" s="270"/>
      <c r="C21549" s="272"/>
      <c r="D21549" s="273"/>
      <c r="E21549" s="89">
        <v>1.3194444444444444E-2</v>
      </c>
      <c r="O21549">
        <v>1</v>
      </c>
      <c r="Q21549">
        <v>1</v>
      </c>
      <c r="Y21549">
        <f t="shared" si="1008"/>
        <v>2</v>
      </c>
      <c r="Z21549" s="90" t="str">
        <f t="shared" si="1009"/>
        <v>2026/03/16 00:19</v>
      </c>
    </row>
    <row r="21550" spans="1:26" ht="3.6" customHeight="1" x14ac:dyDescent="0.2">
      <c r="A21550" s="86">
        <f t="shared" si="1010"/>
        <v>46097</v>
      </c>
      <c r="B21550" s="270"/>
      <c r="C21550" s="272"/>
      <c r="D21550" s="273"/>
      <c r="E21550" s="89">
        <v>1.6666666666666666E-2</v>
      </c>
      <c r="O21550">
        <v>1</v>
      </c>
      <c r="Q21550">
        <v>1</v>
      </c>
      <c r="Y21550">
        <f t="shared" si="1008"/>
        <v>2</v>
      </c>
      <c r="Z21550" s="90" t="str">
        <f t="shared" si="1009"/>
        <v>2026/03/16 00:24</v>
      </c>
    </row>
    <row r="21551" spans="1:26" ht="3.6" customHeight="1" x14ac:dyDescent="0.2">
      <c r="A21551" s="86">
        <f t="shared" si="1010"/>
        <v>46097</v>
      </c>
      <c r="B21551" s="270"/>
      <c r="C21551" s="272"/>
      <c r="D21551" s="273"/>
      <c r="E21551" s="89">
        <v>2.013888888888889E-2</v>
      </c>
      <c r="O21551">
        <v>1</v>
      </c>
      <c r="Q21551">
        <v>1</v>
      </c>
      <c r="Y21551">
        <f t="shared" si="1008"/>
        <v>2</v>
      </c>
      <c r="Z21551" s="90" t="str">
        <f t="shared" si="1009"/>
        <v>2026/03/16 00:29</v>
      </c>
    </row>
    <row r="21552" spans="1:26" ht="3.6" customHeight="1" x14ac:dyDescent="0.2">
      <c r="A21552" s="86">
        <f t="shared" si="1010"/>
        <v>46097</v>
      </c>
      <c r="B21552" s="270"/>
      <c r="C21552" s="272"/>
      <c r="D21552" s="273"/>
      <c r="E21552" s="89">
        <v>2.361111111111111E-2</v>
      </c>
      <c r="O21552">
        <v>1</v>
      </c>
      <c r="Q21552">
        <v>1</v>
      </c>
      <c r="Y21552">
        <f t="shared" si="1008"/>
        <v>2</v>
      </c>
      <c r="Z21552" s="90" t="str">
        <f t="shared" si="1009"/>
        <v>2026/03/16 00:34</v>
      </c>
    </row>
    <row r="21553" spans="1:26" ht="3.6" customHeight="1" x14ac:dyDescent="0.2">
      <c r="A21553" s="86">
        <f t="shared" si="1010"/>
        <v>46097</v>
      </c>
      <c r="B21553" s="270"/>
      <c r="C21553" s="272"/>
      <c r="D21553" s="273"/>
      <c r="E21553" s="89">
        <v>2.7083333333333334E-2</v>
      </c>
      <c r="O21553">
        <v>1</v>
      </c>
      <c r="Q21553">
        <v>1</v>
      </c>
      <c r="Y21553">
        <f t="shared" si="1008"/>
        <v>2</v>
      </c>
      <c r="Z21553" s="90" t="str">
        <f t="shared" si="1009"/>
        <v>2026/03/16 00:39</v>
      </c>
    </row>
    <row r="21554" spans="1:26" ht="3.6" customHeight="1" x14ac:dyDescent="0.2">
      <c r="A21554" s="86">
        <f t="shared" si="1010"/>
        <v>46097</v>
      </c>
      <c r="B21554" s="270"/>
      <c r="C21554" s="272"/>
      <c r="D21554" s="273"/>
      <c r="E21554" s="89">
        <v>3.0555555555555555E-2</v>
      </c>
      <c r="O21554">
        <v>1</v>
      </c>
      <c r="Q21554">
        <v>1</v>
      </c>
      <c r="Y21554">
        <f t="shared" si="1008"/>
        <v>2</v>
      </c>
      <c r="Z21554" s="90" t="str">
        <f t="shared" si="1009"/>
        <v>2026/03/16 00:44</v>
      </c>
    </row>
    <row r="21555" spans="1:26" ht="3.6" customHeight="1" x14ac:dyDescent="0.2">
      <c r="A21555" s="86">
        <f t="shared" si="1010"/>
        <v>46097</v>
      </c>
      <c r="B21555" s="270"/>
      <c r="C21555" s="272"/>
      <c r="D21555" s="273"/>
      <c r="E21555" s="89">
        <v>3.4027777777777775E-2</v>
      </c>
      <c r="O21555">
        <v>1</v>
      </c>
      <c r="Q21555">
        <v>1</v>
      </c>
      <c r="Y21555">
        <f t="shared" si="1008"/>
        <v>2</v>
      </c>
      <c r="Z21555" s="90" t="str">
        <f t="shared" si="1009"/>
        <v>2026/03/16 00:49</v>
      </c>
    </row>
    <row r="21556" spans="1:26" ht="3.6" customHeight="1" x14ac:dyDescent="0.2">
      <c r="A21556" s="86">
        <f t="shared" si="1010"/>
        <v>46097</v>
      </c>
      <c r="B21556" s="270"/>
      <c r="C21556" s="272"/>
      <c r="D21556" s="273"/>
      <c r="E21556" s="89">
        <v>3.7499999999999999E-2</v>
      </c>
      <c r="O21556">
        <v>1</v>
      </c>
      <c r="Q21556">
        <v>1</v>
      </c>
      <c r="Y21556">
        <f t="shared" si="1008"/>
        <v>2</v>
      </c>
      <c r="Z21556" s="90" t="str">
        <f t="shared" si="1009"/>
        <v>2026/03/16 00:54</v>
      </c>
    </row>
    <row r="21557" spans="1:26" ht="3.6" customHeight="1" x14ac:dyDescent="0.2">
      <c r="A21557" s="86">
        <f t="shared" si="1010"/>
        <v>46097</v>
      </c>
      <c r="B21557" s="270"/>
      <c r="C21557" s="272"/>
      <c r="D21557" s="273"/>
      <c r="E21557" s="89">
        <v>4.0972222222222222E-2</v>
      </c>
      <c r="O21557">
        <v>1</v>
      </c>
      <c r="Q21557">
        <v>1</v>
      </c>
      <c r="Y21557">
        <f t="shared" si="1008"/>
        <v>2</v>
      </c>
      <c r="Z21557" s="90" t="str">
        <f t="shared" si="1009"/>
        <v>2026/03/16 00:59</v>
      </c>
    </row>
    <row r="21558" spans="1:26" ht="3.6" customHeight="1" x14ac:dyDescent="0.2">
      <c r="A21558" s="86">
        <f t="shared" si="1010"/>
        <v>46097</v>
      </c>
      <c r="B21558" s="270"/>
      <c r="C21558" s="272"/>
      <c r="D21558" s="273">
        <v>0.83333333333333337</v>
      </c>
      <c r="E21558" s="89">
        <v>2.7777777777777779E-3</v>
      </c>
      <c r="Q21558">
        <v>1</v>
      </c>
      <c r="Y21558">
        <f t="shared" si="1008"/>
        <v>1</v>
      </c>
      <c r="Z21558" s="90" t="str">
        <f t="shared" si="1009"/>
        <v>2026/03/16 20:04</v>
      </c>
    </row>
    <row r="21559" spans="1:26" ht="3.6" customHeight="1" x14ac:dyDescent="0.2">
      <c r="A21559" s="86">
        <f t="shared" si="1010"/>
        <v>46097</v>
      </c>
      <c r="B21559" s="270"/>
      <c r="C21559" s="272"/>
      <c r="D21559" s="273"/>
      <c r="E21559" s="89">
        <v>6.2499999999999995E-3</v>
      </c>
      <c r="Q21559">
        <v>1</v>
      </c>
      <c r="Y21559">
        <f t="shared" si="1008"/>
        <v>1</v>
      </c>
      <c r="Z21559" s="90" t="str">
        <f t="shared" si="1009"/>
        <v>2026/03/16 00:09</v>
      </c>
    </row>
    <row r="21560" spans="1:26" ht="3.6" customHeight="1" x14ac:dyDescent="0.2">
      <c r="A21560" s="86">
        <f t="shared" si="1010"/>
        <v>46097</v>
      </c>
      <c r="B21560" s="270"/>
      <c r="C21560" s="272"/>
      <c r="D21560" s="273"/>
      <c r="E21560" s="89">
        <v>9.7222222222222224E-3</v>
      </c>
      <c r="Q21560">
        <v>1</v>
      </c>
      <c r="Y21560">
        <f t="shared" si="1008"/>
        <v>1</v>
      </c>
      <c r="Z21560" s="90" t="str">
        <f t="shared" si="1009"/>
        <v>2026/03/16 00:14</v>
      </c>
    </row>
    <row r="21561" spans="1:26" ht="3.6" customHeight="1" x14ac:dyDescent="0.2">
      <c r="A21561" s="86">
        <f t="shared" si="1010"/>
        <v>46097</v>
      </c>
      <c r="B21561" s="270"/>
      <c r="C21561" s="272"/>
      <c r="D21561" s="273"/>
      <c r="E21561" s="89">
        <v>1.3194444444444444E-2</v>
      </c>
      <c r="Q21561">
        <v>1</v>
      </c>
      <c r="Y21561">
        <f t="shared" si="1008"/>
        <v>1</v>
      </c>
      <c r="Z21561" s="90" t="str">
        <f t="shared" si="1009"/>
        <v>2026/03/16 00:19</v>
      </c>
    </row>
    <row r="21562" spans="1:26" ht="3.6" customHeight="1" x14ac:dyDescent="0.2">
      <c r="A21562" s="86">
        <f t="shared" si="1010"/>
        <v>46097</v>
      </c>
      <c r="B21562" s="270"/>
      <c r="C21562" s="272"/>
      <c r="D21562" s="273"/>
      <c r="E21562" s="89">
        <v>1.6666666666666666E-2</v>
      </c>
      <c r="Q21562">
        <v>1</v>
      </c>
      <c r="Y21562">
        <f t="shared" si="1008"/>
        <v>1</v>
      </c>
      <c r="Z21562" s="90" t="str">
        <f t="shared" si="1009"/>
        <v>2026/03/16 00:24</v>
      </c>
    </row>
    <row r="21563" spans="1:26" ht="3.6" customHeight="1" x14ac:dyDescent="0.2">
      <c r="A21563" s="86">
        <f t="shared" si="1010"/>
        <v>46097</v>
      </c>
      <c r="B21563" s="270"/>
      <c r="C21563" s="272"/>
      <c r="D21563" s="273"/>
      <c r="E21563" s="89">
        <v>2.013888888888889E-2</v>
      </c>
      <c r="Q21563">
        <v>1</v>
      </c>
      <c r="Y21563">
        <f t="shared" si="1008"/>
        <v>1</v>
      </c>
      <c r="Z21563" s="90" t="str">
        <f t="shared" si="1009"/>
        <v>2026/03/16 00:29</v>
      </c>
    </row>
    <row r="21564" spans="1:26" ht="3.6" customHeight="1" x14ac:dyDescent="0.2">
      <c r="A21564" s="86">
        <f t="shared" si="1010"/>
        <v>46097</v>
      </c>
      <c r="B21564" s="270"/>
      <c r="C21564" s="272"/>
      <c r="D21564" s="273"/>
      <c r="E21564" s="89">
        <v>2.361111111111111E-2</v>
      </c>
      <c r="Q21564">
        <v>1</v>
      </c>
      <c r="Y21564">
        <f t="shared" si="1008"/>
        <v>1</v>
      </c>
      <c r="Z21564" s="90" t="str">
        <f t="shared" si="1009"/>
        <v>2026/03/16 00:34</v>
      </c>
    </row>
    <row r="21565" spans="1:26" ht="3.6" customHeight="1" x14ac:dyDescent="0.2">
      <c r="A21565" s="86">
        <f t="shared" si="1010"/>
        <v>46097</v>
      </c>
      <c r="B21565" s="270"/>
      <c r="C21565" s="272"/>
      <c r="D21565" s="273"/>
      <c r="E21565" s="89">
        <v>2.7083333333333334E-2</v>
      </c>
      <c r="Q21565">
        <v>1</v>
      </c>
      <c r="Y21565">
        <f t="shared" si="1008"/>
        <v>1</v>
      </c>
      <c r="Z21565" s="90" t="str">
        <f t="shared" si="1009"/>
        <v>2026/03/16 00:39</v>
      </c>
    </row>
    <row r="21566" spans="1:26" ht="3.6" customHeight="1" x14ac:dyDescent="0.2">
      <c r="A21566" s="86">
        <f t="shared" si="1010"/>
        <v>46097</v>
      </c>
      <c r="B21566" s="270"/>
      <c r="C21566" s="272"/>
      <c r="D21566" s="273"/>
      <c r="E21566" s="89">
        <v>3.0555555555555555E-2</v>
      </c>
      <c r="Q21566">
        <v>1</v>
      </c>
      <c r="Y21566">
        <f t="shared" si="1008"/>
        <v>1</v>
      </c>
      <c r="Z21566" s="90" t="str">
        <f t="shared" si="1009"/>
        <v>2026/03/16 00:44</v>
      </c>
    </row>
    <row r="21567" spans="1:26" ht="3.6" customHeight="1" x14ac:dyDescent="0.2">
      <c r="A21567" s="86">
        <f t="shared" si="1010"/>
        <v>46097</v>
      </c>
      <c r="B21567" s="270"/>
      <c r="C21567" s="272"/>
      <c r="D21567" s="273"/>
      <c r="E21567" s="89">
        <v>3.4027777777777775E-2</v>
      </c>
      <c r="Q21567">
        <v>1</v>
      </c>
      <c r="Y21567">
        <f t="shared" si="1008"/>
        <v>1</v>
      </c>
      <c r="Z21567" s="90" t="str">
        <f t="shared" si="1009"/>
        <v>2026/03/16 00:49</v>
      </c>
    </row>
    <row r="21568" spans="1:26" ht="3.6" customHeight="1" x14ac:dyDescent="0.2">
      <c r="A21568" s="86">
        <f t="shared" si="1010"/>
        <v>46097</v>
      </c>
      <c r="B21568" s="270"/>
      <c r="C21568" s="272"/>
      <c r="D21568" s="273"/>
      <c r="E21568" s="89">
        <v>3.7499999999999999E-2</v>
      </c>
      <c r="Q21568">
        <v>1</v>
      </c>
      <c r="Y21568">
        <f t="shared" si="1008"/>
        <v>1</v>
      </c>
      <c r="Z21568" s="90" t="str">
        <f t="shared" si="1009"/>
        <v>2026/03/16 00:54</v>
      </c>
    </row>
    <row r="21569" spans="1:26" ht="3.6" customHeight="1" x14ac:dyDescent="0.2">
      <c r="A21569" s="86">
        <f t="shared" si="1010"/>
        <v>46097</v>
      </c>
      <c r="B21569" s="270"/>
      <c r="C21569" s="272"/>
      <c r="D21569" s="273"/>
      <c r="E21569" s="89">
        <v>4.0972222222222222E-2</v>
      </c>
      <c r="Q21569">
        <v>1</v>
      </c>
      <c r="Y21569">
        <f t="shared" si="1008"/>
        <v>1</v>
      </c>
      <c r="Z21569" s="90" t="str">
        <f t="shared" si="1009"/>
        <v>2026/03/16 00:59</v>
      </c>
    </row>
    <row r="21570" spans="1:26" ht="3.6" customHeight="1" x14ac:dyDescent="0.2">
      <c r="A21570" s="86">
        <f t="shared" si="1010"/>
        <v>46097</v>
      </c>
      <c r="B21570" s="270"/>
      <c r="C21570" s="272"/>
      <c r="D21570" s="273">
        <v>0.875</v>
      </c>
      <c r="E21570" s="89">
        <v>2.7777777777777779E-3</v>
      </c>
      <c r="Y21570">
        <f t="shared" si="1008"/>
        <v>0</v>
      </c>
      <c r="Z21570" s="90" t="str">
        <f t="shared" si="1009"/>
        <v>2026/03/16 21:04</v>
      </c>
    </row>
    <row r="21571" spans="1:26" ht="3.6" customHeight="1" x14ac:dyDescent="0.2">
      <c r="A21571" s="86">
        <f t="shared" si="1010"/>
        <v>46097</v>
      </c>
      <c r="B21571" s="270"/>
      <c r="C21571" s="272"/>
      <c r="D21571" s="273"/>
      <c r="E21571" s="89">
        <v>6.2499999999999995E-3</v>
      </c>
      <c r="Y21571">
        <f t="shared" si="1008"/>
        <v>0</v>
      </c>
      <c r="Z21571" s="90" t="str">
        <f t="shared" si="1009"/>
        <v>2026/03/16 00:09</v>
      </c>
    </row>
    <row r="21572" spans="1:26" ht="3.6" customHeight="1" x14ac:dyDescent="0.2">
      <c r="A21572" s="86">
        <f t="shared" si="1010"/>
        <v>46097</v>
      </c>
      <c r="B21572" s="270"/>
      <c r="C21572" s="272"/>
      <c r="D21572" s="273"/>
      <c r="E21572" s="89">
        <v>9.7222222222222224E-3</v>
      </c>
      <c r="Y21572">
        <f t="shared" si="1008"/>
        <v>0</v>
      </c>
      <c r="Z21572" s="90" t="str">
        <f t="shared" si="1009"/>
        <v>2026/03/16 00:14</v>
      </c>
    </row>
    <row r="21573" spans="1:26" ht="3.6" customHeight="1" x14ac:dyDescent="0.2">
      <c r="A21573" s="86">
        <f t="shared" si="1010"/>
        <v>46097</v>
      </c>
      <c r="B21573" s="270"/>
      <c r="C21573" s="272"/>
      <c r="D21573" s="273"/>
      <c r="E21573" s="89">
        <v>1.3194444444444444E-2</v>
      </c>
      <c r="Y21573">
        <f t="shared" si="1008"/>
        <v>0</v>
      </c>
      <c r="Z21573" s="90" t="str">
        <f t="shared" si="1009"/>
        <v>2026/03/16 00:19</v>
      </c>
    </row>
    <row r="21574" spans="1:26" ht="3.6" customHeight="1" x14ac:dyDescent="0.2">
      <c r="A21574" s="86">
        <f t="shared" si="1010"/>
        <v>46097</v>
      </c>
      <c r="B21574" s="270"/>
      <c r="C21574" s="272"/>
      <c r="D21574" s="273"/>
      <c r="E21574" s="89">
        <v>1.6666666666666666E-2</v>
      </c>
      <c r="Y21574">
        <f t="shared" si="1008"/>
        <v>0</v>
      </c>
      <c r="Z21574" s="90" t="str">
        <f t="shared" si="1009"/>
        <v>2026/03/16 00:24</v>
      </c>
    </row>
    <row r="21575" spans="1:26" ht="3.6" customHeight="1" x14ac:dyDescent="0.2">
      <c r="A21575" s="86">
        <f t="shared" si="1010"/>
        <v>46097</v>
      </c>
      <c r="B21575" s="270"/>
      <c r="C21575" s="272"/>
      <c r="D21575" s="273"/>
      <c r="E21575" s="89">
        <v>2.013888888888889E-2</v>
      </c>
      <c r="Y21575">
        <f t="shared" ref="Y21575:Y21638" si="1011">COUNTA(F21575:X21575)</f>
        <v>0</v>
      </c>
      <c r="Z21575" s="90" t="str">
        <f t="shared" ref="Z21575:Z21638" si="1012">TEXT(A21575,"yyyy/mm/dd")&amp; " " &amp;TEXT(D21575+E21575,"hh:mm")</f>
        <v>2026/03/16 00:29</v>
      </c>
    </row>
    <row r="21576" spans="1:26" ht="3.6" customHeight="1" x14ac:dyDescent="0.2">
      <c r="A21576" s="86">
        <f t="shared" ref="A21576:A21639" si="1013">IF(B21576&lt;&gt;"",B21576,A21575)</f>
        <v>46097</v>
      </c>
      <c r="B21576" s="270"/>
      <c r="C21576" s="272"/>
      <c r="D21576" s="273"/>
      <c r="E21576" s="89">
        <v>2.361111111111111E-2</v>
      </c>
      <c r="Y21576">
        <f t="shared" si="1011"/>
        <v>0</v>
      </c>
      <c r="Z21576" s="90" t="str">
        <f t="shared" si="1012"/>
        <v>2026/03/16 00:34</v>
      </c>
    </row>
    <row r="21577" spans="1:26" ht="3.6" customHeight="1" x14ac:dyDescent="0.2">
      <c r="A21577" s="86">
        <f t="shared" si="1013"/>
        <v>46097</v>
      </c>
      <c r="B21577" s="270"/>
      <c r="C21577" s="272"/>
      <c r="D21577" s="273"/>
      <c r="E21577" s="89">
        <v>2.7083333333333334E-2</v>
      </c>
      <c r="Y21577">
        <f t="shared" si="1011"/>
        <v>0</v>
      </c>
      <c r="Z21577" s="90" t="str">
        <f t="shared" si="1012"/>
        <v>2026/03/16 00:39</v>
      </c>
    </row>
    <row r="21578" spans="1:26" ht="3.6" customHeight="1" x14ac:dyDescent="0.2">
      <c r="A21578" s="86">
        <f t="shared" si="1013"/>
        <v>46097</v>
      </c>
      <c r="B21578" s="270"/>
      <c r="C21578" s="272"/>
      <c r="D21578" s="273"/>
      <c r="E21578" s="89">
        <v>3.0555555555555555E-2</v>
      </c>
      <c r="Y21578">
        <f t="shared" si="1011"/>
        <v>0</v>
      </c>
      <c r="Z21578" s="90" t="str">
        <f t="shared" si="1012"/>
        <v>2026/03/16 00:44</v>
      </c>
    </row>
    <row r="21579" spans="1:26" ht="3.6" customHeight="1" x14ac:dyDescent="0.2">
      <c r="A21579" s="86">
        <f t="shared" si="1013"/>
        <v>46097</v>
      </c>
      <c r="B21579" s="270"/>
      <c r="C21579" s="272"/>
      <c r="D21579" s="273"/>
      <c r="E21579" s="89">
        <v>3.4027777777777775E-2</v>
      </c>
      <c r="Y21579">
        <f t="shared" si="1011"/>
        <v>0</v>
      </c>
      <c r="Z21579" s="90" t="str">
        <f t="shared" si="1012"/>
        <v>2026/03/16 00:49</v>
      </c>
    </row>
    <row r="21580" spans="1:26" ht="3.6" customHeight="1" x14ac:dyDescent="0.2">
      <c r="A21580" s="86">
        <f t="shared" si="1013"/>
        <v>46097</v>
      </c>
      <c r="B21580" s="270"/>
      <c r="C21580" s="272"/>
      <c r="D21580" s="273"/>
      <c r="E21580" s="89">
        <v>3.7499999999999999E-2</v>
      </c>
      <c r="Y21580">
        <f t="shared" si="1011"/>
        <v>0</v>
      </c>
      <c r="Z21580" s="90" t="str">
        <f t="shared" si="1012"/>
        <v>2026/03/16 00:54</v>
      </c>
    </row>
    <row r="21581" spans="1:26" ht="3.6" customHeight="1" x14ac:dyDescent="0.2">
      <c r="A21581" s="86">
        <f t="shared" si="1013"/>
        <v>46097</v>
      </c>
      <c r="B21581" s="270"/>
      <c r="C21581" s="272"/>
      <c r="D21581" s="273"/>
      <c r="E21581" s="89">
        <v>4.0972222222222222E-2</v>
      </c>
      <c r="Y21581">
        <f t="shared" si="1011"/>
        <v>0</v>
      </c>
      <c r="Z21581" s="90" t="str">
        <f t="shared" si="1012"/>
        <v>2026/03/16 00:59</v>
      </c>
    </row>
    <row r="21582" spans="1:26" ht="3.6" customHeight="1" x14ac:dyDescent="0.2">
      <c r="A21582" s="86">
        <f t="shared" si="1013"/>
        <v>46097</v>
      </c>
      <c r="B21582" s="270"/>
      <c r="C21582" s="272"/>
      <c r="D21582" s="273">
        <v>0.91666666666666663</v>
      </c>
      <c r="E21582" s="89">
        <v>2.7777777777777779E-3</v>
      </c>
      <c r="Y21582">
        <f t="shared" si="1011"/>
        <v>0</v>
      </c>
      <c r="Z21582" s="90" t="str">
        <f t="shared" si="1012"/>
        <v>2026/03/16 22:04</v>
      </c>
    </row>
    <row r="21583" spans="1:26" ht="3.6" customHeight="1" x14ac:dyDescent="0.2">
      <c r="A21583" s="86">
        <f t="shared" si="1013"/>
        <v>46097</v>
      </c>
      <c r="B21583" s="270"/>
      <c r="C21583" s="272"/>
      <c r="D21583" s="273"/>
      <c r="E21583" s="89">
        <v>6.2499999999999995E-3</v>
      </c>
      <c r="Y21583">
        <f t="shared" si="1011"/>
        <v>0</v>
      </c>
      <c r="Z21583" s="90" t="str">
        <f t="shared" si="1012"/>
        <v>2026/03/16 00:09</v>
      </c>
    </row>
    <row r="21584" spans="1:26" ht="3.6" customHeight="1" x14ac:dyDescent="0.2">
      <c r="A21584" s="86">
        <f t="shared" si="1013"/>
        <v>46097</v>
      </c>
      <c r="B21584" s="270"/>
      <c r="C21584" s="272"/>
      <c r="D21584" s="273"/>
      <c r="E21584" s="89">
        <v>9.7222222222222224E-3</v>
      </c>
      <c r="Y21584">
        <f t="shared" si="1011"/>
        <v>0</v>
      </c>
      <c r="Z21584" s="90" t="str">
        <f t="shared" si="1012"/>
        <v>2026/03/16 00:14</v>
      </c>
    </row>
    <row r="21585" spans="1:26" ht="3.6" customHeight="1" x14ac:dyDescent="0.2">
      <c r="A21585" s="86">
        <f t="shared" si="1013"/>
        <v>46097</v>
      </c>
      <c r="B21585" s="270"/>
      <c r="C21585" s="272"/>
      <c r="D21585" s="273"/>
      <c r="E21585" s="89">
        <v>1.3194444444444444E-2</v>
      </c>
      <c r="Y21585">
        <f t="shared" si="1011"/>
        <v>0</v>
      </c>
      <c r="Z21585" s="90" t="str">
        <f t="shared" si="1012"/>
        <v>2026/03/16 00:19</v>
      </c>
    </row>
    <row r="21586" spans="1:26" ht="3.6" customHeight="1" x14ac:dyDescent="0.2">
      <c r="A21586" s="86">
        <f t="shared" si="1013"/>
        <v>46097</v>
      </c>
      <c r="B21586" s="270"/>
      <c r="C21586" s="272"/>
      <c r="D21586" s="273"/>
      <c r="E21586" s="89">
        <v>1.6666666666666666E-2</v>
      </c>
      <c r="Y21586">
        <f t="shared" si="1011"/>
        <v>0</v>
      </c>
      <c r="Z21586" s="90" t="str">
        <f t="shared" si="1012"/>
        <v>2026/03/16 00:24</v>
      </c>
    </row>
    <row r="21587" spans="1:26" ht="3.6" customHeight="1" x14ac:dyDescent="0.2">
      <c r="A21587" s="86">
        <f t="shared" si="1013"/>
        <v>46097</v>
      </c>
      <c r="B21587" s="270"/>
      <c r="C21587" s="272"/>
      <c r="D21587" s="273"/>
      <c r="E21587" s="89">
        <v>2.013888888888889E-2</v>
      </c>
      <c r="Y21587">
        <f t="shared" si="1011"/>
        <v>0</v>
      </c>
      <c r="Z21587" s="90" t="str">
        <f t="shared" si="1012"/>
        <v>2026/03/16 00:29</v>
      </c>
    </row>
    <row r="21588" spans="1:26" ht="3.6" customHeight="1" x14ac:dyDescent="0.2">
      <c r="A21588" s="86">
        <f t="shared" si="1013"/>
        <v>46097</v>
      </c>
      <c r="B21588" s="270"/>
      <c r="C21588" s="272"/>
      <c r="D21588" s="273"/>
      <c r="E21588" s="89">
        <v>2.361111111111111E-2</v>
      </c>
      <c r="Y21588">
        <f t="shared" si="1011"/>
        <v>0</v>
      </c>
      <c r="Z21588" s="90" t="str">
        <f t="shared" si="1012"/>
        <v>2026/03/16 00:34</v>
      </c>
    </row>
    <row r="21589" spans="1:26" ht="3.6" customHeight="1" x14ac:dyDescent="0.2">
      <c r="A21589" s="86">
        <f t="shared" si="1013"/>
        <v>46097</v>
      </c>
      <c r="B21589" s="270"/>
      <c r="C21589" s="272"/>
      <c r="D21589" s="273"/>
      <c r="E21589" s="89">
        <v>2.7083333333333334E-2</v>
      </c>
      <c r="Y21589">
        <f t="shared" si="1011"/>
        <v>0</v>
      </c>
      <c r="Z21589" s="90" t="str">
        <f t="shared" si="1012"/>
        <v>2026/03/16 00:39</v>
      </c>
    </row>
    <row r="21590" spans="1:26" ht="3.6" customHeight="1" x14ac:dyDescent="0.2">
      <c r="A21590" s="86">
        <f t="shared" si="1013"/>
        <v>46097</v>
      </c>
      <c r="B21590" s="270"/>
      <c r="C21590" s="272"/>
      <c r="D21590" s="273"/>
      <c r="E21590" s="89">
        <v>3.0555555555555555E-2</v>
      </c>
      <c r="Y21590">
        <f t="shared" si="1011"/>
        <v>0</v>
      </c>
      <c r="Z21590" s="90" t="str">
        <f t="shared" si="1012"/>
        <v>2026/03/16 00:44</v>
      </c>
    </row>
    <row r="21591" spans="1:26" ht="3.6" customHeight="1" x14ac:dyDescent="0.2">
      <c r="A21591" s="86">
        <f t="shared" si="1013"/>
        <v>46097</v>
      </c>
      <c r="B21591" s="270"/>
      <c r="C21591" s="272"/>
      <c r="D21591" s="273"/>
      <c r="E21591" s="89">
        <v>3.4027777777777775E-2</v>
      </c>
      <c r="Y21591">
        <f t="shared" si="1011"/>
        <v>0</v>
      </c>
      <c r="Z21591" s="90" t="str">
        <f t="shared" si="1012"/>
        <v>2026/03/16 00:49</v>
      </c>
    </row>
    <row r="21592" spans="1:26" ht="3.6" customHeight="1" x14ac:dyDescent="0.2">
      <c r="A21592" s="86">
        <f t="shared" si="1013"/>
        <v>46097</v>
      </c>
      <c r="B21592" s="270"/>
      <c r="C21592" s="272"/>
      <c r="D21592" s="273"/>
      <c r="E21592" s="89">
        <v>3.7499999999999999E-2</v>
      </c>
      <c r="Y21592">
        <f t="shared" si="1011"/>
        <v>0</v>
      </c>
      <c r="Z21592" s="90" t="str">
        <f t="shared" si="1012"/>
        <v>2026/03/16 00:54</v>
      </c>
    </row>
    <row r="21593" spans="1:26" ht="3.6" customHeight="1" x14ac:dyDescent="0.2">
      <c r="A21593" s="86">
        <f t="shared" si="1013"/>
        <v>46097</v>
      </c>
      <c r="B21593" s="270"/>
      <c r="C21593" s="272"/>
      <c r="D21593" s="273"/>
      <c r="E21593" s="89">
        <v>4.0972222222222222E-2</v>
      </c>
      <c r="Y21593">
        <f t="shared" si="1011"/>
        <v>0</v>
      </c>
      <c r="Z21593" s="90" t="str">
        <f t="shared" si="1012"/>
        <v>2026/03/16 00:59</v>
      </c>
    </row>
    <row r="21594" spans="1:26" ht="3.6" customHeight="1" x14ac:dyDescent="0.2">
      <c r="A21594" s="86">
        <f t="shared" si="1013"/>
        <v>46097</v>
      </c>
      <c r="B21594" s="270"/>
      <c r="C21594" s="272"/>
      <c r="D21594" s="273">
        <v>0.95833333333333337</v>
      </c>
      <c r="E21594" s="89">
        <v>2.7777777777777779E-3</v>
      </c>
      <c r="Y21594">
        <f t="shared" si="1011"/>
        <v>0</v>
      </c>
      <c r="Z21594" s="90" t="str">
        <f t="shared" si="1012"/>
        <v>2026/03/16 23:04</v>
      </c>
    </row>
    <row r="21595" spans="1:26" ht="3.6" customHeight="1" x14ac:dyDescent="0.2">
      <c r="A21595" s="86">
        <f t="shared" si="1013"/>
        <v>46097</v>
      </c>
      <c r="B21595" s="270"/>
      <c r="C21595" s="272"/>
      <c r="D21595" s="273"/>
      <c r="E21595" s="89">
        <v>6.2499999999999995E-3</v>
      </c>
      <c r="Y21595">
        <f t="shared" si="1011"/>
        <v>0</v>
      </c>
      <c r="Z21595" s="90" t="str">
        <f t="shared" si="1012"/>
        <v>2026/03/16 00:09</v>
      </c>
    </row>
    <row r="21596" spans="1:26" ht="3.6" customHeight="1" x14ac:dyDescent="0.2">
      <c r="A21596" s="86">
        <f t="shared" si="1013"/>
        <v>46097</v>
      </c>
      <c r="B21596" s="270"/>
      <c r="C21596" s="272"/>
      <c r="D21596" s="273"/>
      <c r="E21596" s="89">
        <v>9.7222222222222224E-3</v>
      </c>
      <c r="Y21596">
        <f t="shared" si="1011"/>
        <v>0</v>
      </c>
      <c r="Z21596" s="90" t="str">
        <f t="shared" si="1012"/>
        <v>2026/03/16 00:14</v>
      </c>
    </row>
    <row r="21597" spans="1:26" ht="3.6" customHeight="1" x14ac:dyDescent="0.2">
      <c r="A21597" s="86">
        <f t="shared" si="1013"/>
        <v>46097</v>
      </c>
      <c r="B21597" s="270"/>
      <c r="C21597" s="272"/>
      <c r="D21597" s="273"/>
      <c r="E21597" s="89">
        <v>1.3194444444444444E-2</v>
      </c>
      <c r="Y21597">
        <f t="shared" si="1011"/>
        <v>0</v>
      </c>
      <c r="Z21597" s="90" t="str">
        <f t="shared" si="1012"/>
        <v>2026/03/16 00:19</v>
      </c>
    </row>
    <row r="21598" spans="1:26" ht="3.6" customHeight="1" x14ac:dyDescent="0.2">
      <c r="A21598" s="86">
        <f t="shared" si="1013"/>
        <v>46097</v>
      </c>
      <c r="B21598" s="270"/>
      <c r="C21598" s="272"/>
      <c r="D21598" s="273"/>
      <c r="E21598" s="89">
        <v>1.6666666666666666E-2</v>
      </c>
      <c r="Y21598">
        <f t="shared" si="1011"/>
        <v>0</v>
      </c>
      <c r="Z21598" s="90" t="str">
        <f t="shared" si="1012"/>
        <v>2026/03/16 00:24</v>
      </c>
    </row>
    <row r="21599" spans="1:26" ht="3.6" customHeight="1" x14ac:dyDescent="0.2">
      <c r="A21599" s="86">
        <f t="shared" si="1013"/>
        <v>46097</v>
      </c>
      <c r="B21599" s="270"/>
      <c r="C21599" s="272"/>
      <c r="D21599" s="273"/>
      <c r="E21599" s="89">
        <v>2.013888888888889E-2</v>
      </c>
      <c r="Y21599">
        <f t="shared" si="1011"/>
        <v>0</v>
      </c>
      <c r="Z21599" s="90" t="str">
        <f t="shared" si="1012"/>
        <v>2026/03/16 00:29</v>
      </c>
    </row>
    <row r="21600" spans="1:26" ht="3.6" customHeight="1" x14ac:dyDescent="0.2">
      <c r="A21600" s="86">
        <f t="shared" si="1013"/>
        <v>46097</v>
      </c>
      <c r="B21600" s="270"/>
      <c r="C21600" s="272"/>
      <c r="D21600" s="273"/>
      <c r="E21600" s="89">
        <v>2.361111111111111E-2</v>
      </c>
      <c r="Y21600">
        <f t="shared" si="1011"/>
        <v>0</v>
      </c>
      <c r="Z21600" s="90" t="str">
        <f t="shared" si="1012"/>
        <v>2026/03/16 00:34</v>
      </c>
    </row>
    <row r="21601" spans="1:26" ht="3.6" customHeight="1" x14ac:dyDescent="0.2">
      <c r="A21601" s="86">
        <f t="shared" si="1013"/>
        <v>46097</v>
      </c>
      <c r="B21601" s="270"/>
      <c r="C21601" s="272"/>
      <c r="D21601" s="273"/>
      <c r="E21601" s="89">
        <v>2.7083333333333334E-2</v>
      </c>
      <c r="Y21601">
        <f t="shared" si="1011"/>
        <v>0</v>
      </c>
      <c r="Z21601" s="90" t="str">
        <f t="shared" si="1012"/>
        <v>2026/03/16 00:39</v>
      </c>
    </row>
    <row r="21602" spans="1:26" ht="3.6" customHeight="1" x14ac:dyDescent="0.2">
      <c r="A21602" s="86">
        <f t="shared" si="1013"/>
        <v>46097</v>
      </c>
      <c r="B21602" s="270"/>
      <c r="C21602" s="272"/>
      <c r="D21602" s="273"/>
      <c r="E21602" s="89">
        <v>3.0555555555555555E-2</v>
      </c>
      <c r="Y21602">
        <f t="shared" si="1011"/>
        <v>0</v>
      </c>
      <c r="Z21602" s="90" t="str">
        <f t="shared" si="1012"/>
        <v>2026/03/16 00:44</v>
      </c>
    </row>
    <row r="21603" spans="1:26" ht="3.6" customHeight="1" x14ac:dyDescent="0.2">
      <c r="A21603" s="86">
        <f t="shared" si="1013"/>
        <v>46097</v>
      </c>
      <c r="B21603" s="270"/>
      <c r="C21603" s="272"/>
      <c r="D21603" s="273"/>
      <c r="E21603" s="89">
        <v>3.4027777777777775E-2</v>
      </c>
      <c r="Y21603">
        <f t="shared" si="1011"/>
        <v>0</v>
      </c>
      <c r="Z21603" s="90" t="str">
        <f t="shared" si="1012"/>
        <v>2026/03/16 00:49</v>
      </c>
    </row>
    <row r="21604" spans="1:26" ht="3.6" customHeight="1" x14ac:dyDescent="0.2">
      <c r="A21604" s="86">
        <f t="shared" si="1013"/>
        <v>46097</v>
      </c>
      <c r="B21604" s="270"/>
      <c r="C21604" s="272"/>
      <c r="D21604" s="273"/>
      <c r="E21604" s="89">
        <v>3.7499999999999999E-2</v>
      </c>
      <c r="Y21604">
        <f t="shared" si="1011"/>
        <v>0</v>
      </c>
      <c r="Z21604" s="90" t="str">
        <f t="shared" si="1012"/>
        <v>2026/03/16 00:54</v>
      </c>
    </row>
    <row r="21605" spans="1:26" ht="3.6" customHeight="1" x14ac:dyDescent="0.2">
      <c r="A21605" s="86">
        <f t="shared" si="1013"/>
        <v>46097</v>
      </c>
      <c r="B21605" s="270"/>
      <c r="C21605" s="272"/>
      <c r="D21605" s="273"/>
      <c r="E21605" s="89">
        <v>4.0972222222222222E-2</v>
      </c>
      <c r="Y21605">
        <f t="shared" si="1011"/>
        <v>0</v>
      </c>
      <c r="Z21605" s="90" t="str">
        <f t="shared" si="1012"/>
        <v>2026/03/16 00:59</v>
      </c>
    </row>
    <row r="21606" spans="1:26" ht="3.6" customHeight="1" x14ac:dyDescent="0.2">
      <c r="A21606" s="86">
        <f t="shared" si="1013"/>
        <v>46098</v>
      </c>
      <c r="B21606" s="269">
        <f>B21318+1</f>
        <v>46098</v>
      </c>
      <c r="C21606" s="271" t="str">
        <f>TEXT(B21606,"aaa")</f>
        <v>火</v>
      </c>
      <c r="D21606" s="273">
        <v>0</v>
      </c>
      <c r="E21606" s="89">
        <v>2.7777777777777779E-3</v>
      </c>
      <c r="Y21606">
        <f t="shared" si="1011"/>
        <v>0</v>
      </c>
      <c r="Z21606" s="90" t="str">
        <f t="shared" si="1012"/>
        <v>2026/03/17 00:04</v>
      </c>
    </row>
    <row r="21607" spans="1:26" ht="3.6" customHeight="1" x14ac:dyDescent="0.2">
      <c r="A21607" s="86">
        <f t="shared" si="1013"/>
        <v>46098</v>
      </c>
      <c r="B21607" s="270"/>
      <c r="C21607" s="272"/>
      <c r="D21607" s="273"/>
      <c r="E21607" s="89">
        <v>6.2499999999999995E-3</v>
      </c>
      <c r="G21607">
        <v>1</v>
      </c>
      <c r="P21607">
        <v>1</v>
      </c>
      <c r="Y21607">
        <f t="shared" si="1011"/>
        <v>2</v>
      </c>
      <c r="Z21607" s="90" t="str">
        <f t="shared" si="1012"/>
        <v>2026/03/17 00:09</v>
      </c>
    </row>
    <row r="21608" spans="1:26" ht="3.6" customHeight="1" x14ac:dyDescent="0.2">
      <c r="A21608" s="86">
        <f t="shared" si="1013"/>
        <v>46098</v>
      </c>
      <c r="B21608" s="270"/>
      <c r="C21608" s="272"/>
      <c r="D21608" s="273"/>
      <c r="E21608" s="89">
        <v>9.7222222222222224E-3</v>
      </c>
      <c r="G21608">
        <v>1</v>
      </c>
      <c r="P21608">
        <v>1</v>
      </c>
      <c r="Y21608">
        <f t="shared" si="1011"/>
        <v>2</v>
      </c>
      <c r="Z21608" s="90" t="str">
        <f t="shared" si="1012"/>
        <v>2026/03/17 00:14</v>
      </c>
    </row>
    <row r="21609" spans="1:26" ht="3.6" customHeight="1" x14ac:dyDescent="0.2">
      <c r="A21609" s="86">
        <f t="shared" si="1013"/>
        <v>46098</v>
      </c>
      <c r="B21609" s="270"/>
      <c r="C21609" s="272"/>
      <c r="D21609" s="273"/>
      <c r="E21609" s="89">
        <v>1.3194444444444444E-2</v>
      </c>
      <c r="G21609">
        <v>1</v>
      </c>
      <c r="P21609">
        <v>1</v>
      </c>
      <c r="Y21609">
        <f t="shared" si="1011"/>
        <v>2</v>
      </c>
      <c r="Z21609" s="90" t="str">
        <f t="shared" si="1012"/>
        <v>2026/03/17 00:19</v>
      </c>
    </row>
    <row r="21610" spans="1:26" ht="3.6" customHeight="1" x14ac:dyDescent="0.2">
      <c r="A21610" s="86">
        <f t="shared" si="1013"/>
        <v>46098</v>
      </c>
      <c r="B21610" s="270"/>
      <c r="C21610" s="272"/>
      <c r="D21610" s="273"/>
      <c r="E21610" s="89">
        <v>1.6666666666666666E-2</v>
      </c>
      <c r="G21610">
        <v>1</v>
      </c>
      <c r="P21610">
        <v>1</v>
      </c>
      <c r="Y21610">
        <f t="shared" si="1011"/>
        <v>2</v>
      </c>
      <c r="Z21610" s="90" t="str">
        <f t="shared" si="1012"/>
        <v>2026/03/17 00:24</v>
      </c>
    </row>
    <row r="21611" spans="1:26" ht="3.6" customHeight="1" x14ac:dyDescent="0.2">
      <c r="A21611" s="86">
        <f t="shared" si="1013"/>
        <v>46098</v>
      </c>
      <c r="B21611" s="270"/>
      <c r="C21611" s="272"/>
      <c r="D21611" s="273"/>
      <c r="E21611" s="89">
        <v>2.013888888888889E-2</v>
      </c>
      <c r="G21611">
        <v>1</v>
      </c>
      <c r="P21611">
        <v>1</v>
      </c>
      <c r="Y21611">
        <f t="shared" si="1011"/>
        <v>2</v>
      </c>
      <c r="Z21611" s="90" t="str">
        <f t="shared" si="1012"/>
        <v>2026/03/17 00:29</v>
      </c>
    </row>
    <row r="21612" spans="1:26" ht="3.6" customHeight="1" x14ac:dyDescent="0.2">
      <c r="A21612" s="86">
        <f t="shared" si="1013"/>
        <v>46098</v>
      </c>
      <c r="B21612" s="270"/>
      <c r="C21612" s="272"/>
      <c r="D21612" s="273"/>
      <c r="E21612" s="89">
        <v>2.361111111111111E-2</v>
      </c>
      <c r="G21612">
        <v>1</v>
      </c>
      <c r="P21612">
        <v>1</v>
      </c>
      <c r="Y21612">
        <f t="shared" si="1011"/>
        <v>2</v>
      </c>
      <c r="Z21612" s="90" t="str">
        <f t="shared" si="1012"/>
        <v>2026/03/17 00:34</v>
      </c>
    </row>
    <row r="21613" spans="1:26" ht="3.6" customHeight="1" x14ac:dyDescent="0.2">
      <c r="A21613" s="86">
        <f t="shared" si="1013"/>
        <v>46098</v>
      </c>
      <c r="B21613" s="270"/>
      <c r="C21613" s="272"/>
      <c r="D21613" s="273"/>
      <c r="E21613" s="89">
        <v>2.7083333333333334E-2</v>
      </c>
      <c r="G21613">
        <v>1</v>
      </c>
      <c r="P21613">
        <v>1</v>
      </c>
      <c r="Y21613">
        <f t="shared" si="1011"/>
        <v>2</v>
      </c>
      <c r="Z21613" s="90" t="str">
        <f t="shared" si="1012"/>
        <v>2026/03/17 00:39</v>
      </c>
    </row>
    <row r="21614" spans="1:26" ht="3.6" customHeight="1" x14ac:dyDescent="0.2">
      <c r="A21614" s="86">
        <f t="shared" si="1013"/>
        <v>46098</v>
      </c>
      <c r="B21614" s="270"/>
      <c r="C21614" s="272"/>
      <c r="D21614" s="273"/>
      <c r="E21614" s="89">
        <v>3.0555555555555555E-2</v>
      </c>
      <c r="G21614">
        <v>1</v>
      </c>
      <c r="P21614">
        <v>1</v>
      </c>
      <c r="Y21614">
        <f t="shared" si="1011"/>
        <v>2</v>
      </c>
      <c r="Z21614" s="90" t="str">
        <f t="shared" si="1012"/>
        <v>2026/03/17 00:44</v>
      </c>
    </row>
    <row r="21615" spans="1:26" ht="3.6" customHeight="1" x14ac:dyDescent="0.2">
      <c r="A21615" s="86">
        <f t="shared" si="1013"/>
        <v>46098</v>
      </c>
      <c r="B21615" s="270"/>
      <c r="C21615" s="272"/>
      <c r="D21615" s="273"/>
      <c r="E21615" s="89">
        <v>3.4027777777777775E-2</v>
      </c>
      <c r="G21615">
        <v>1</v>
      </c>
      <c r="P21615">
        <v>1</v>
      </c>
      <c r="Y21615">
        <f t="shared" si="1011"/>
        <v>2</v>
      </c>
      <c r="Z21615" s="90" t="str">
        <f t="shared" si="1012"/>
        <v>2026/03/17 00:49</v>
      </c>
    </row>
    <row r="21616" spans="1:26" ht="3.6" customHeight="1" x14ac:dyDescent="0.2">
      <c r="A21616" s="86">
        <f t="shared" si="1013"/>
        <v>46098</v>
      </c>
      <c r="B21616" s="270"/>
      <c r="C21616" s="272"/>
      <c r="D21616" s="273"/>
      <c r="E21616" s="89">
        <v>3.7499999999999999E-2</v>
      </c>
      <c r="G21616">
        <v>1</v>
      </c>
      <c r="P21616">
        <v>1</v>
      </c>
      <c r="Y21616">
        <f t="shared" si="1011"/>
        <v>2</v>
      </c>
      <c r="Z21616" s="90" t="str">
        <f t="shared" si="1012"/>
        <v>2026/03/17 00:54</v>
      </c>
    </row>
    <row r="21617" spans="1:26" ht="3.6" customHeight="1" x14ac:dyDescent="0.2">
      <c r="A21617" s="86">
        <f t="shared" si="1013"/>
        <v>46098</v>
      </c>
      <c r="B21617" s="270"/>
      <c r="C21617" s="272"/>
      <c r="D21617" s="273"/>
      <c r="E21617" s="89">
        <v>4.0972222222222222E-2</v>
      </c>
      <c r="G21617">
        <v>1</v>
      </c>
      <c r="P21617">
        <v>1</v>
      </c>
      <c r="Y21617">
        <f t="shared" si="1011"/>
        <v>2</v>
      </c>
      <c r="Z21617" s="90" t="str">
        <f t="shared" si="1012"/>
        <v>2026/03/17 00:59</v>
      </c>
    </row>
    <row r="21618" spans="1:26" ht="3.6" customHeight="1" x14ac:dyDescent="0.2">
      <c r="A21618" s="86">
        <f t="shared" si="1013"/>
        <v>46098</v>
      </c>
      <c r="B21618" s="270"/>
      <c r="C21618" s="272"/>
      <c r="D21618" s="273">
        <v>4.1666666666666664E-2</v>
      </c>
      <c r="E21618" s="89">
        <v>2.7777777777777779E-3</v>
      </c>
      <c r="G21618">
        <v>1</v>
      </c>
      <c r="P21618">
        <v>1</v>
      </c>
      <c r="Y21618">
        <f t="shared" si="1011"/>
        <v>2</v>
      </c>
      <c r="Z21618" s="90" t="str">
        <f t="shared" si="1012"/>
        <v>2026/03/17 01:04</v>
      </c>
    </row>
    <row r="21619" spans="1:26" ht="3.6" customHeight="1" x14ac:dyDescent="0.2">
      <c r="A21619" s="86">
        <f t="shared" si="1013"/>
        <v>46098</v>
      </c>
      <c r="B21619" s="270"/>
      <c r="C21619" s="272"/>
      <c r="D21619" s="273"/>
      <c r="E21619" s="89">
        <v>6.2499999999999995E-3</v>
      </c>
      <c r="G21619">
        <v>1</v>
      </c>
      <c r="P21619">
        <v>1</v>
      </c>
      <c r="Y21619">
        <f t="shared" si="1011"/>
        <v>2</v>
      </c>
      <c r="Z21619" s="90" t="str">
        <f t="shared" si="1012"/>
        <v>2026/03/17 00:09</v>
      </c>
    </row>
    <row r="21620" spans="1:26" ht="3.6" customHeight="1" x14ac:dyDescent="0.2">
      <c r="A21620" s="86">
        <f t="shared" si="1013"/>
        <v>46098</v>
      </c>
      <c r="B21620" s="270"/>
      <c r="C21620" s="272"/>
      <c r="D21620" s="273"/>
      <c r="E21620" s="89">
        <v>9.7222222222222224E-3</v>
      </c>
      <c r="G21620">
        <v>1</v>
      </c>
      <c r="P21620">
        <v>1</v>
      </c>
      <c r="Y21620">
        <f t="shared" si="1011"/>
        <v>2</v>
      </c>
      <c r="Z21620" s="90" t="str">
        <f t="shared" si="1012"/>
        <v>2026/03/17 00:14</v>
      </c>
    </row>
    <row r="21621" spans="1:26" ht="3.6" customHeight="1" x14ac:dyDescent="0.2">
      <c r="A21621" s="86">
        <f t="shared" si="1013"/>
        <v>46098</v>
      </c>
      <c r="B21621" s="270"/>
      <c r="C21621" s="272"/>
      <c r="D21621" s="273"/>
      <c r="E21621" s="89">
        <v>1.3194444444444444E-2</v>
      </c>
      <c r="G21621">
        <v>1</v>
      </c>
      <c r="P21621">
        <v>1</v>
      </c>
      <c r="Y21621">
        <f t="shared" si="1011"/>
        <v>2</v>
      </c>
      <c r="Z21621" s="90" t="str">
        <f t="shared" si="1012"/>
        <v>2026/03/17 00:19</v>
      </c>
    </row>
    <row r="21622" spans="1:26" ht="3.6" customHeight="1" x14ac:dyDescent="0.2">
      <c r="A21622" s="86">
        <f t="shared" si="1013"/>
        <v>46098</v>
      </c>
      <c r="B21622" s="270"/>
      <c r="C21622" s="272"/>
      <c r="D21622" s="273"/>
      <c r="E21622" s="89">
        <v>1.6666666666666666E-2</v>
      </c>
      <c r="G21622">
        <v>1</v>
      </c>
      <c r="P21622">
        <v>1</v>
      </c>
      <c r="Y21622">
        <f t="shared" si="1011"/>
        <v>2</v>
      </c>
      <c r="Z21622" s="90" t="str">
        <f t="shared" si="1012"/>
        <v>2026/03/17 00:24</v>
      </c>
    </row>
    <row r="21623" spans="1:26" ht="3.6" customHeight="1" x14ac:dyDescent="0.2">
      <c r="A21623" s="86">
        <f t="shared" si="1013"/>
        <v>46098</v>
      </c>
      <c r="B21623" s="270"/>
      <c r="C21623" s="272"/>
      <c r="D21623" s="273"/>
      <c r="E21623" s="89">
        <v>2.013888888888889E-2</v>
      </c>
      <c r="G21623">
        <v>1</v>
      </c>
      <c r="P21623">
        <v>1</v>
      </c>
      <c r="Y21623">
        <f t="shared" si="1011"/>
        <v>2</v>
      </c>
      <c r="Z21623" s="90" t="str">
        <f t="shared" si="1012"/>
        <v>2026/03/17 00:29</v>
      </c>
    </row>
    <row r="21624" spans="1:26" ht="3.6" customHeight="1" x14ac:dyDescent="0.2">
      <c r="A21624" s="86">
        <f t="shared" si="1013"/>
        <v>46098</v>
      </c>
      <c r="B21624" s="270"/>
      <c r="C21624" s="272"/>
      <c r="D21624" s="273"/>
      <c r="E21624" s="89">
        <v>2.361111111111111E-2</v>
      </c>
      <c r="G21624">
        <v>1</v>
      </c>
      <c r="P21624">
        <v>1</v>
      </c>
      <c r="Y21624">
        <f t="shared" si="1011"/>
        <v>2</v>
      </c>
      <c r="Z21624" s="90" t="str">
        <f t="shared" si="1012"/>
        <v>2026/03/17 00:34</v>
      </c>
    </row>
    <row r="21625" spans="1:26" ht="3.6" customHeight="1" x14ac:dyDescent="0.2">
      <c r="A21625" s="86">
        <f t="shared" si="1013"/>
        <v>46098</v>
      </c>
      <c r="B21625" s="270"/>
      <c r="C21625" s="272"/>
      <c r="D21625" s="273"/>
      <c r="E21625" s="89">
        <v>2.7083333333333334E-2</v>
      </c>
      <c r="G21625">
        <v>1</v>
      </c>
      <c r="P21625">
        <v>1</v>
      </c>
      <c r="Y21625">
        <f t="shared" si="1011"/>
        <v>2</v>
      </c>
      <c r="Z21625" s="90" t="str">
        <f t="shared" si="1012"/>
        <v>2026/03/17 00:39</v>
      </c>
    </row>
    <row r="21626" spans="1:26" ht="3.6" customHeight="1" x14ac:dyDescent="0.2">
      <c r="A21626" s="86">
        <f t="shared" si="1013"/>
        <v>46098</v>
      </c>
      <c r="B21626" s="270"/>
      <c r="C21626" s="272"/>
      <c r="D21626" s="273"/>
      <c r="E21626" s="89">
        <v>3.0555555555555555E-2</v>
      </c>
      <c r="G21626">
        <v>1</v>
      </c>
      <c r="P21626">
        <v>1</v>
      </c>
      <c r="Y21626">
        <f t="shared" si="1011"/>
        <v>2</v>
      </c>
      <c r="Z21626" s="90" t="str">
        <f t="shared" si="1012"/>
        <v>2026/03/17 00:44</v>
      </c>
    </row>
    <row r="21627" spans="1:26" ht="3.6" customHeight="1" x14ac:dyDescent="0.2">
      <c r="A21627" s="86">
        <f t="shared" si="1013"/>
        <v>46098</v>
      </c>
      <c r="B21627" s="270"/>
      <c r="C21627" s="272"/>
      <c r="D21627" s="273"/>
      <c r="E21627" s="89">
        <v>3.4027777777777775E-2</v>
      </c>
      <c r="G21627">
        <v>1</v>
      </c>
      <c r="P21627">
        <v>1</v>
      </c>
      <c r="Y21627">
        <f t="shared" si="1011"/>
        <v>2</v>
      </c>
      <c r="Z21627" s="90" t="str">
        <f t="shared" si="1012"/>
        <v>2026/03/17 00:49</v>
      </c>
    </row>
    <row r="21628" spans="1:26" ht="3.6" customHeight="1" x14ac:dyDescent="0.2">
      <c r="A21628" s="86">
        <f t="shared" si="1013"/>
        <v>46098</v>
      </c>
      <c r="B21628" s="270"/>
      <c r="C21628" s="272"/>
      <c r="D21628" s="273"/>
      <c r="E21628" s="89">
        <v>3.7499999999999999E-2</v>
      </c>
      <c r="G21628">
        <v>1</v>
      </c>
      <c r="P21628">
        <v>1</v>
      </c>
      <c r="Y21628">
        <f t="shared" si="1011"/>
        <v>2</v>
      </c>
      <c r="Z21628" s="90" t="str">
        <f t="shared" si="1012"/>
        <v>2026/03/17 00:54</v>
      </c>
    </row>
    <row r="21629" spans="1:26" ht="3.6" customHeight="1" x14ac:dyDescent="0.2">
      <c r="A21629" s="86">
        <f t="shared" si="1013"/>
        <v>46098</v>
      </c>
      <c r="B21629" s="270"/>
      <c r="C21629" s="272"/>
      <c r="D21629" s="273"/>
      <c r="E21629" s="89">
        <v>4.0972222222222222E-2</v>
      </c>
      <c r="G21629">
        <v>1</v>
      </c>
      <c r="P21629">
        <v>1</v>
      </c>
      <c r="Y21629">
        <f t="shared" si="1011"/>
        <v>2</v>
      </c>
      <c r="Z21629" s="90" t="str">
        <f t="shared" si="1012"/>
        <v>2026/03/17 00:59</v>
      </c>
    </row>
    <row r="21630" spans="1:26" ht="3.6" customHeight="1" x14ac:dyDescent="0.2">
      <c r="A21630" s="86">
        <f t="shared" si="1013"/>
        <v>46098</v>
      </c>
      <c r="B21630" s="270"/>
      <c r="C21630" s="272"/>
      <c r="D21630" s="273">
        <v>8.3333333333333329E-2</v>
      </c>
      <c r="E21630" s="89">
        <v>2.7777777777777779E-3</v>
      </c>
      <c r="Y21630">
        <f t="shared" si="1011"/>
        <v>0</v>
      </c>
      <c r="Z21630" s="90" t="str">
        <f t="shared" si="1012"/>
        <v>2026/03/17 02:04</v>
      </c>
    </row>
    <row r="21631" spans="1:26" ht="3.6" customHeight="1" x14ac:dyDescent="0.2">
      <c r="A21631" s="86">
        <f t="shared" si="1013"/>
        <v>46098</v>
      </c>
      <c r="B21631" s="270"/>
      <c r="C21631" s="272"/>
      <c r="D21631" s="273"/>
      <c r="E21631" s="89">
        <v>6.2499999999999995E-3</v>
      </c>
      <c r="Y21631">
        <f t="shared" si="1011"/>
        <v>0</v>
      </c>
      <c r="Z21631" s="90" t="str">
        <f t="shared" si="1012"/>
        <v>2026/03/17 00:09</v>
      </c>
    </row>
    <row r="21632" spans="1:26" ht="3.6" customHeight="1" x14ac:dyDescent="0.2">
      <c r="A21632" s="86">
        <f t="shared" si="1013"/>
        <v>46098</v>
      </c>
      <c r="B21632" s="270"/>
      <c r="C21632" s="272"/>
      <c r="D21632" s="273"/>
      <c r="E21632" s="89">
        <v>9.7222222222222224E-3</v>
      </c>
      <c r="Y21632">
        <f t="shared" si="1011"/>
        <v>0</v>
      </c>
      <c r="Z21632" s="90" t="str">
        <f t="shared" si="1012"/>
        <v>2026/03/17 00:14</v>
      </c>
    </row>
    <row r="21633" spans="1:26" ht="3.6" customHeight="1" x14ac:dyDescent="0.2">
      <c r="A21633" s="86">
        <f t="shared" si="1013"/>
        <v>46098</v>
      </c>
      <c r="B21633" s="270"/>
      <c r="C21633" s="272"/>
      <c r="D21633" s="273"/>
      <c r="E21633" s="89">
        <v>1.3194444444444444E-2</v>
      </c>
      <c r="Y21633">
        <f t="shared" si="1011"/>
        <v>0</v>
      </c>
      <c r="Z21633" s="90" t="str">
        <f t="shared" si="1012"/>
        <v>2026/03/17 00:19</v>
      </c>
    </row>
    <row r="21634" spans="1:26" ht="3.6" customHeight="1" x14ac:dyDescent="0.2">
      <c r="A21634" s="86">
        <f t="shared" si="1013"/>
        <v>46098</v>
      </c>
      <c r="B21634" s="270"/>
      <c r="C21634" s="272"/>
      <c r="D21634" s="273"/>
      <c r="E21634" s="89">
        <v>1.6666666666666666E-2</v>
      </c>
      <c r="Y21634">
        <f t="shared" si="1011"/>
        <v>0</v>
      </c>
      <c r="Z21634" s="90" t="str">
        <f t="shared" si="1012"/>
        <v>2026/03/17 00:24</v>
      </c>
    </row>
    <row r="21635" spans="1:26" ht="3.6" customHeight="1" x14ac:dyDescent="0.2">
      <c r="A21635" s="86">
        <f t="shared" si="1013"/>
        <v>46098</v>
      </c>
      <c r="B21635" s="270"/>
      <c r="C21635" s="272"/>
      <c r="D21635" s="273"/>
      <c r="E21635" s="89">
        <v>2.013888888888889E-2</v>
      </c>
      <c r="Y21635">
        <f t="shared" si="1011"/>
        <v>0</v>
      </c>
      <c r="Z21635" s="90" t="str">
        <f t="shared" si="1012"/>
        <v>2026/03/17 00:29</v>
      </c>
    </row>
    <row r="21636" spans="1:26" ht="3.6" customHeight="1" x14ac:dyDescent="0.2">
      <c r="A21636" s="86">
        <f t="shared" si="1013"/>
        <v>46098</v>
      </c>
      <c r="B21636" s="270"/>
      <c r="C21636" s="272"/>
      <c r="D21636" s="273"/>
      <c r="E21636" s="89">
        <v>2.361111111111111E-2</v>
      </c>
      <c r="Y21636">
        <f t="shared" si="1011"/>
        <v>0</v>
      </c>
      <c r="Z21636" s="90" t="str">
        <f t="shared" si="1012"/>
        <v>2026/03/17 00:34</v>
      </c>
    </row>
    <row r="21637" spans="1:26" ht="3.6" customHeight="1" x14ac:dyDescent="0.2">
      <c r="A21637" s="86">
        <f t="shared" si="1013"/>
        <v>46098</v>
      </c>
      <c r="B21637" s="270"/>
      <c r="C21637" s="272"/>
      <c r="D21637" s="273"/>
      <c r="E21637" s="89">
        <v>2.7083333333333334E-2</v>
      </c>
      <c r="Y21637">
        <f t="shared" si="1011"/>
        <v>0</v>
      </c>
      <c r="Z21637" s="90" t="str">
        <f t="shared" si="1012"/>
        <v>2026/03/17 00:39</v>
      </c>
    </row>
    <row r="21638" spans="1:26" ht="3.6" customHeight="1" x14ac:dyDescent="0.2">
      <c r="A21638" s="86">
        <f t="shared" si="1013"/>
        <v>46098</v>
      </c>
      <c r="B21638" s="270"/>
      <c r="C21638" s="272"/>
      <c r="D21638" s="273"/>
      <c r="E21638" s="89">
        <v>3.0555555555555555E-2</v>
      </c>
      <c r="Y21638">
        <f t="shared" si="1011"/>
        <v>0</v>
      </c>
      <c r="Z21638" s="90" t="str">
        <f t="shared" si="1012"/>
        <v>2026/03/17 00:44</v>
      </c>
    </row>
    <row r="21639" spans="1:26" ht="3.6" customHeight="1" x14ac:dyDescent="0.2">
      <c r="A21639" s="86">
        <f t="shared" si="1013"/>
        <v>46098</v>
      </c>
      <c r="B21639" s="270"/>
      <c r="C21639" s="272"/>
      <c r="D21639" s="273"/>
      <c r="E21639" s="89">
        <v>3.4027777777777775E-2</v>
      </c>
      <c r="Y21639">
        <f t="shared" ref="Y21639:Y21702" si="1014">COUNTA(F21639:X21639)</f>
        <v>0</v>
      </c>
      <c r="Z21639" s="90" t="str">
        <f t="shared" ref="Z21639:Z21702" si="1015">TEXT(A21639,"yyyy/mm/dd")&amp; " " &amp;TEXT(D21639+E21639,"hh:mm")</f>
        <v>2026/03/17 00:49</v>
      </c>
    </row>
    <row r="21640" spans="1:26" ht="3.6" customHeight="1" x14ac:dyDescent="0.2">
      <c r="A21640" s="86">
        <f t="shared" ref="A21640:A21703" si="1016">IF(B21640&lt;&gt;"",B21640,A21639)</f>
        <v>46098</v>
      </c>
      <c r="B21640" s="270"/>
      <c r="C21640" s="272"/>
      <c r="D21640" s="273"/>
      <c r="E21640" s="89">
        <v>3.7499999999999999E-2</v>
      </c>
      <c r="Y21640">
        <f t="shared" si="1014"/>
        <v>0</v>
      </c>
      <c r="Z21640" s="90" t="str">
        <f t="shared" si="1015"/>
        <v>2026/03/17 00:54</v>
      </c>
    </row>
    <row r="21641" spans="1:26" ht="3.6" customHeight="1" x14ac:dyDescent="0.2">
      <c r="A21641" s="86">
        <f t="shared" si="1016"/>
        <v>46098</v>
      </c>
      <c r="B21641" s="270"/>
      <c r="C21641" s="272"/>
      <c r="D21641" s="273"/>
      <c r="E21641" s="89">
        <v>4.0972222222222222E-2</v>
      </c>
      <c r="Y21641">
        <f t="shared" si="1014"/>
        <v>0</v>
      </c>
      <c r="Z21641" s="90" t="str">
        <f t="shared" si="1015"/>
        <v>2026/03/17 00:59</v>
      </c>
    </row>
    <row r="21642" spans="1:26" ht="3.6" customHeight="1" x14ac:dyDescent="0.2">
      <c r="A21642" s="86">
        <f t="shared" si="1016"/>
        <v>46098</v>
      </c>
      <c r="B21642" s="270"/>
      <c r="C21642" s="272"/>
      <c r="D21642" s="273">
        <v>0.125</v>
      </c>
      <c r="E21642" s="89">
        <v>2.7777777777777779E-3</v>
      </c>
      <c r="Y21642">
        <f t="shared" si="1014"/>
        <v>0</v>
      </c>
      <c r="Z21642" s="90" t="str">
        <f t="shared" si="1015"/>
        <v>2026/03/17 03:04</v>
      </c>
    </row>
    <row r="21643" spans="1:26" ht="3.6" customHeight="1" x14ac:dyDescent="0.2">
      <c r="A21643" s="86">
        <f t="shared" si="1016"/>
        <v>46098</v>
      </c>
      <c r="B21643" s="270"/>
      <c r="C21643" s="272"/>
      <c r="D21643" s="273"/>
      <c r="E21643" s="89">
        <v>6.2499999999999995E-3</v>
      </c>
      <c r="Y21643">
        <f t="shared" si="1014"/>
        <v>0</v>
      </c>
      <c r="Z21643" s="90" t="str">
        <f t="shared" si="1015"/>
        <v>2026/03/17 00:09</v>
      </c>
    </row>
    <row r="21644" spans="1:26" ht="3.6" customHeight="1" x14ac:dyDescent="0.2">
      <c r="A21644" s="86">
        <f t="shared" si="1016"/>
        <v>46098</v>
      </c>
      <c r="B21644" s="270"/>
      <c r="C21644" s="272"/>
      <c r="D21644" s="273"/>
      <c r="E21644" s="89">
        <v>9.7222222222222224E-3</v>
      </c>
      <c r="Y21644">
        <f t="shared" si="1014"/>
        <v>0</v>
      </c>
      <c r="Z21644" s="90" t="str">
        <f t="shared" si="1015"/>
        <v>2026/03/17 00:14</v>
      </c>
    </row>
    <row r="21645" spans="1:26" ht="3.6" customHeight="1" x14ac:dyDescent="0.2">
      <c r="A21645" s="86">
        <f t="shared" si="1016"/>
        <v>46098</v>
      </c>
      <c r="B21645" s="270"/>
      <c r="C21645" s="272"/>
      <c r="D21645" s="273"/>
      <c r="E21645" s="89">
        <v>1.3194444444444444E-2</v>
      </c>
      <c r="Y21645">
        <f t="shared" si="1014"/>
        <v>0</v>
      </c>
      <c r="Z21645" s="90" t="str">
        <f t="shared" si="1015"/>
        <v>2026/03/17 00:19</v>
      </c>
    </row>
    <row r="21646" spans="1:26" ht="3.6" customHeight="1" x14ac:dyDescent="0.2">
      <c r="A21646" s="86">
        <f t="shared" si="1016"/>
        <v>46098</v>
      </c>
      <c r="B21646" s="270"/>
      <c r="C21646" s="272"/>
      <c r="D21646" s="273"/>
      <c r="E21646" s="89">
        <v>1.6666666666666666E-2</v>
      </c>
      <c r="Y21646">
        <f t="shared" si="1014"/>
        <v>0</v>
      </c>
      <c r="Z21646" s="90" t="str">
        <f t="shared" si="1015"/>
        <v>2026/03/17 00:24</v>
      </c>
    </row>
    <row r="21647" spans="1:26" ht="3.6" customHeight="1" x14ac:dyDescent="0.2">
      <c r="A21647" s="86">
        <f t="shared" si="1016"/>
        <v>46098</v>
      </c>
      <c r="B21647" s="270"/>
      <c r="C21647" s="272"/>
      <c r="D21647" s="273"/>
      <c r="E21647" s="89">
        <v>2.013888888888889E-2</v>
      </c>
      <c r="Y21647">
        <f t="shared" si="1014"/>
        <v>0</v>
      </c>
      <c r="Z21647" s="90" t="str">
        <f t="shared" si="1015"/>
        <v>2026/03/17 00:29</v>
      </c>
    </row>
    <row r="21648" spans="1:26" ht="3.6" customHeight="1" x14ac:dyDescent="0.2">
      <c r="A21648" s="86">
        <f t="shared" si="1016"/>
        <v>46098</v>
      </c>
      <c r="B21648" s="270"/>
      <c r="C21648" s="272"/>
      <c r="D21648" s="273"/>
      <c r="E21648" s="89">
        <v>2.361111111111111E-2</v>
      </c>
      <c r="Y21648">
        <f t="shared" si="1014"/>
        <v>0</v>
      </c>
      <c r="Z21648" s="90" t="str">
        <f t="shared" si="1015"/>
        <v>2026/03/17 00:34</v>
      </c>
    </row>
    <row r="21649" spans="1:26" ht="3.6" customHeight="1" x14ac:dyDescent="0.2">
      <c r="A21649" s="86">
        <f t="shared" si="1016"/>
        <v>46098</v>
      </c>
      <c r="B21649" s="270"/>
      <c r="C21649" s="272"/>
      <c r="D21649" s="273"/>
      <c r="E21649" s="89">
        <v>2.7083333333333334E-2</v>
      </c>
      <c r="Y21649">
        <f t="shared" si="1014"/>
        <v>0</v>
      </c>
      <c r="Z21649" s="90" t="str">
        <f t="shared" si="1015"/>
        <v>2026/03/17 00:39</v>
      </c>
    </row>
    <row r="21650" spans="1:26" ht="3.6" customHeight="1" x14ac:dyDescent="0.2">
      <c r="A21650" s="86">
        <f t="shared" si="1016"/>
        <v>46098</v>
      </c>
      <c r="B21650" s="270"/>
      <c r="C21650" s="272"/>
      <c r="D21650" s="273"/>
      <c r="E21650" s="89">
        <v>3.0555555555555555E-2</v>
      </c>
      <c r="Y21650">
        <f t="shared" si="1014"/>
        <v>0</v>
      </c>
      <c r="Z21650" s="90" t="str">
        <f t="shared" si="1015"/>
        <v>2026/03/17 00:44</v>
      </c>
    </row>
    <row r="21651" spans="1:26" ht="3.6" customHeight="1" x14ac:dyDescent="0.2">
      <c r="A21651" s="86">
        <f t="shared" si="1016"/>
        <v>46098</v>
      </c>
      <c r="B21651" s="270"/>
      <c r="C21651" s="272"/>
      <c r="D21651" s="273"/>
      <c r="E21651" s="89">
        <v>3.4027777777777775E-2</v>
      </c>
      <c r="Y21651">
        <f t="shared" si="1014"/>
        <v>0</v>
      </c>
      <c r="Z21651" s="90" t="str">
        <f t="shared" si="1015"/>
        <v>2026/03/17 00:49</v>
      </c>
    </row>
    <row r="21652" spans="1:26" ht="3.6" customHeight="1" x14ac:dyDescent="0.2">
      <c r="A21652" s="86">
        <f t="shared" si="1016"/>
        <v>46098</v>
      </c>
      <c r="B21652" s="270"/>
      <c r="C21652" s="272"/>
      <c r="D21652" s="273"/>
      <c r="E21652" s="89">
        <v>3.7499999999999999E-2</v>
      </c>
      <c r="Y21652">
        <f t="shared" si="1014"/>
        <v>0</v>
      </c>
      <c r="Z21652" s="90" t="str">
        <f t="shared" si="1015"/>
        <v>2026/03/17 00:54</v>
      </c>
    </row>
    <row r="21653" spans="1:26" ht="3.6" customHeight="1" x14ac:dyDescent="0.2">
      <c r="A21653" s="86">
        <f t="shared" si="1016"/>
        <v>46098</v>
      </c>
      <c r="B21653" s="270"/>
      <c r="C21653" s="272"/>
      <c r="D21653" s="273"/>
      <c r="E21653" s="89">
        <v>4.0972222222222222E-2</v>
      </c>
      <c r="Y21653">
        <f t="shared" si="1014"/>
        <v>0</v>
      </c>
      <c r="Z21653" s="90" t="str">
        <f t="shared" si="1015"/>
        <v>2026/03/17 00:59</v>
      </c>
    </row>
    <row r="21654" spans="1:26" ht="3.6" customHeight="1" x14ac:dyDescent="0.2">
      <c r="A21654" s="86">
        <f t="shared" si="1016"/>
        <v>46098</v>
      </c>
      <c r="B21654" s="270"/>
      <c r="C21654" s="272"/>
      <c r="D21654" s="273">
        <v>0.16666666666666666</v>
      </c>
      <c r="E21654" s="89">
        <v>2.7777777777777779E-3</v>
      </c>
      <c r="Y21654">
        <f t="shared" si="1014"/>
        <v>0</v>
      </c>
      <c r="Z21654" s="90" t="str">
        <f t="shared" si="1015"/>
        <v>2026/03/17 04:04</v>
      </c>
    </row>
    <row r="21655" spans="1:26" ht="3.6" customHeight="1" x14ac:dyDescent="0.2">
      <c r="A21655" s="86">
        <f t="shared" si="1016"/>
        <v>46098</v>
      </c>
      <c r="B21655" s="270"/>
      <c r="C21655" s="272"/>
      <c r="D21655" s="273"/>
      <c r="E21655" s="89">
        <v>6.2499999999999995E-3</v>
      </c>
      <c r="Y21655">
        <f t="shared" si="1014"/>
        <v>0</v>
      </c>
      <c r="Z21655" s="90" t="str">
        <f t="shared" si="1015"/>
        <v>2026/03/17 00:09</v>
      </c>
    </row>
    <row r="21656" spans="1:26" ht="3.6" customHeight="1" x14ac:dyDescent="0.2">
      <c r="A21656" s="86">
        <f t="shared" si="1016"/>
        <v>46098</v>
      </c>
      <c r="B21656" s="270"/>
      <c r="C21656" s="272"/>
      <c r="D21656" s="273"/>
      <c r="E21656" s="89">
        <v>9.7222222222222224E-3</v>
      </c>
      <c r="Y21656">
        <f t="shared" si="1014"/>
        <v>0</v>
      </c>
      <c r="Z21656" s="90" t="str">
        <f t="shared" si="1015"/>
        <v>2026/03/17 00:14</v>
      </c>
    </row>
    <row r="21657" spans="1:26" ht="3.6" customHeight="1" x14ac:dyDescent="0.2">
      <c r="A21657" s="86">
        <f t="shared" si="1016"/>
        <v>46098</v>
      </c>
      <c r="B21657" s="270"/>
      <c r="C21657" s="272"/>
      <c r="D21657" s="273"/>
      <c r="E21657" s="89">
        <v>1.3194444444444444E-2</v>
      </c>
      <c r="Y21657">
        <f t="shared" si="1014"/>
        <v>0</v>
      </c>
      <c r="Z21657" s="90" t="str">
        <f t="shared" si="1015"/>
        <v>2026/03/17 00:19</v>
      </c>
    </row>
    <row r="21658" spans="1:26" ht="3.6" customHeight="1" x14ac:dyDescent="0.2">
      <c r="A21658" s="86">
        <f t="shared" si="1016"/>
        <v>46098</v>
      </c>
      <c r="B21658" s="270"/>
      <c r="C21658" s="272"/>
      <c r="D21658" s="273"/>
      <c r="E21658" s="89">
        <v>1.6666666666666666E-2</v>
      </c>
      <c r="Y21658">
        <f t="shared" si="1014"/>
        <v>0</v>
      </c>
      <c r="Z21658" s="90" t="str">
        <f t="shared" si="1015"/>
        <v>2026/03/17 00:24</v>
      </c>
    </row>
    <row r="21659" spans="1:26" ht="3.6" customHeight="1" x14ac:dyDescent="0.2">
      <c r="A21659" s="86">
        <f t="shared" si="1016"/>
        <v>46098</v>
      </c>
      <c r="B21659" s="270"/>
      <c r="C21659" s="272"/>
      <c r="D21659" s="273"/>
      <c r="E21659" s="89">
        <v>2.013888888888889E-2</v>
      </c>
      <c r="Y21659">
        <f t="shared" si="1014"/>
        <v>0</v>
      </c>
      <c r="Z21659" s="90" t="str">
        <f t="shared" si="1015"/>
        <v>2026/03/17 00:29</v>
      </c>
    </row>
    <row r="21660" spans="1:26" ht="3.6" customHeight="1" x14ac:dyDescent="0.2">
      <c r="A21660" s="86">
        <f t="shared" si="1016"/>
        <v>46098</v>
      </c>
      <c r="B21660" s="270"/>
      <c r="C21660" s="272"/>
      <c r="D21660" s="273"/>
      <c r="E21660" s="89">
        <v>2.361111111111111E-2</v>
      </c>
      <c r="Y21660">
        <f t="shared" si="1014"/>
        <v>0</v>
      </c>
      <c r="Z21660" s="90" t="str">
        <f t="shared" si="1015"/>
        <v>2026/03/17 00:34</v>
      </c>
    </row>
    <row r="21661" spans="1:26" ht="3.6" customHeight="1" x14ac:dyDescent="0.2">
      <c r="A21661" s="86">
        <f t="shared" si="1016"/>
        <v>46098</v>
      </c>
      <c r="B21661" s="270"/>
      <c r="C21661" s="272"/>
      <c r="D21661" s="273"/>
      <c r="E21661" s="89">
        <v>2.7083333333333334E-2</v>
      </c>
      <c r="Y21661">
        <f t="shared" si="1014"/>
        <v>0</v>
      </c>
      <c r="Z21661" s="90" t="str">
        <f t="shared" si="1015"/>
        <v>2026/03/17 00:39</v>
      </c>
    </row>
    <row r="21662" spans="1:26" ht="3.6" customHeight="1" x14ac:dyDescent="0.2">
      <c r="A21662" s="86">
        <f t="shared" si="1016"/>
        <v>46098</v>
      </c>
      <c r="B21662" s="270"/>
      <c r="C21662" s="272"/>
      <c r="D21662" s="273"/>
      <c r="E21662" s="89">
        <v>3.0555555555555555E-2</v>
      </c>
      <c r="Y21662">
        <f t="shared" si="1014"/>
        <v>0</v>
      </c>
      <c r="Z21662" s="90" t="str">
        <f t="shared" si="1015"/>
        <v>2026/03/17 00:44</v>
      </c>
    </row>
    <row r="21663" spans="1:26" ht="3.6" customHeight="1" x14ac:dyDescent="0.2">
      <c r="A21663" s="86">
        <f t="shared" si="1016"/>
        <v>46098</v>
      </c>
      <c r="B21663" s="270"/>
      <c r="C21663" s="272"/>
      <c r="D21663" s="273"/>
      <c r="E21663" s="89">
        <v>3.4027777777777775E-2</v>
      </c>
      <c r="Y21663">
        <f t="shared" si="1014"/>
        <v>0</v>
      </c>
      <c r="Z21663" s="90" t="str">
        <f t="shared" si="1015"/>
        <v>2026/03/17 00:49</v>
      </c>
    </row>
    <row r="21664" spans="1:26" ht="3.6" customHeight="1" x14ac:dyDescent="0.2">
      <c r="A21664" s="86">
        <f t="shared" si="1016"/>
        <v>46098</v>
      </c>
      <c r="B21664" s="270"/>
      <c r="C21664" s="272"/>
      <c r="D21664" s="273"/>
      <c r="E21664" s="89">
        <v>3.7499999999999999E-2</v>
      </c>
      <c r="Y21664">
        <f t="shared" si="1014"/>
        <v>0</v>
      </c>
      <c r="Z21664" s="90" t="str">
        <f t="shared" si="1015"/>
        <v>2026/03/17 00:54</v>
      </c>
    </row>
    <row r="21665" spans="1:26" ht="3.6" customHeight="1" x14ac:dyDescent="0.2">
      <c r="A21665" s="86">
        <f t="shared" si="1016"/>
        <v>46098</v>
      </c>
      <c r="B21665" s="270"/>
      <c r="C21665" s="272"/>
      <c r="D21665" s="273"/>
      <c r="E21665" s="89">
        <v>4.0972222222222222E-2</v>
      </c>
      <c r="Y21665">
        <f t="shared" si="1014"/>
        <v>0</v>
      </c>
      <c r="Z21665" s="90" t="str">
        <f t="shared" si="1015"/>
        <v>2026/03/17 00:59</v>
      </c>
    </row>
    <row r="21666" spans="1:26" ht="3.6" customHeight="1" x14ac:dyDescent="0.2">
      <c r="A21666" s="86">
        <f t="shared" si="1016"/>
        <v>46098</v>
      </c>
      <c r="B21666" s="270"/>
      <c r="C21666" s="272"/>
      <c r="D21666" s="273">
        <v>0.20833333333333334</v>
      </c>
      <c r="E21666" s="89">
        <v>2.7777777777777779E-3</v>
      </c>
      <c r="Y21666">
        <f t="shared" si="1014"/>
        <v>0</v>
      </c>
      <c r="Z21666" s="90" t="str">
        <f t="shared" si="1015"/>
        <v>2026/03/17 05:04</v>
      </c>
    </row>
    <row r="21667" spans="1:26" ht="3.6" customHeight="1" x14ac:dyDescent="0.2">
      <c r="A21667" s="86">
        <f t="shared" si="1016"/>
        <v>46098</v>
      </c>
      <c r="B21667" s="270"/>
      <c r="C21667" s="272"/>
      <c r="D21667" s="273"/>
      <c r="E21667" s="89">
        <v>6.2499999999999995E-3</v>
      </c>
      <c r="Y21667">
        <f t="shared" si="1014"/>
        <v>0</v>
      </c>
      <c r="Z21667" s="90" t="str">
        <f t="shared" si="1015"/>
        <v>2026/03/17 00:09</v>
      </c>
    </row>
    <row r="21668" spans="1:26" ht="3.6" customHeight="1" x14ac:dyDescent="0.2">
      <c r="A21668" s="86">
        <f t="shared" si="1016"/>
        <v>46098</v>
      </c>
      <c r="B21668" s="270"/>
      <c r="C21668" s="272"/>
      <c r="D21668" s="273"/>
      <c r="E21668" s="89">
        <v>9.7222222222222224E-3</v>
      </c>
      <c r="Y21668">
        <f t="shared" si="1014"/>
        <v>0</v>
      </c>
      <c r="Z21668" s="90" t="str">
        <f t="shared" si="1015"/>
        <v>2026/03/17 00:14</v>
      </c>
    </row>
    <row r="21669" spans="1:26" ht="3.6" customHeight="1" x14ac:dyDescent="0.2">
      <c r="A21669" s="86">
        <f t="shared" si="1016"/>
        <v>46098</v>
      </c>
      <c r="B21669" s="270"/>
      <c r="C21669" s="272"/>
      <c r="D21669" s="273"/>
      <c r="E21669" s="89">
        <v>1.3194444444444444E-2</v>
      </c>
      <c r="Y21669">
        <f t="shared" si="1014"/>
        <v>0</v>
      </c>
      <c r="Z21669" s="90" t="str">
        <f t="shared" si="1015"/>
        <v>2026/03/17 00:19</v>
      </c>
    </row>
    <row r="21670" spans="1:26" ht="3.6" customHeight="1" x14ac:dyDescent="0.2">
      <c r="A21670" s="86">
        <f t="shared" si="1016"/>
        <v>46098</v>
      </c>
      <c r="B21670" s="270"/>
      <c r="C21670" s="272"/>
      <c r="D21670" s="273"/>
      <c r="E21670" s="89">
        <v>1.6666666666666666E-2</v>
      </c>
      <c r="Y21670">
        <f t="shared" si="1014"/>
        <v>0</v>
      </c>
      <c r="Z21670" s="90" t="str">
        <f t="shared" si="1015"/>
        <v>2026/03/17 00:24</v>
      </c>
    </row>
    <row r="21671" spans="1:26" ht="3.6" customHeight="1" x14ac:dyDescent="0.2">
      <c r="A21671" s="86">
        <f t="shared" si="1016"/>
        <v>46098</v>
      </c>
      <c r="B21671" s="270"/>
      <c r="C21671" s="272"/>
      <c r="D21671" s="273"/>
      <c r="E21671" s="89">
        <v>2.013888888888889E-2</v>
      </c>
      <c r="Y21671">
        <f t="shared" si="1014"/>
        <v>0</v>
      </c>
      <c r="Z21671" s="90" t="str">
        <f t="shared" si="1015"/>
        <v>2026/03/17 00:29</v>
      </c>
    </row>
    <row r="21672" spans="1:26" ht="3.6" customHeight="1" x14ac:dyDescent="0.2">
      <c r="A21672" s="86">
        <f t="shared" si="1016"/>
        <v>46098</v>
      </c>
      <c r="B21672" s="270"/>
      <c r="C21672" s="272"/>
      <c r="D21672" s="273"/>
      <c r="E21672" s="89">
        <v>2.361111111111111E-2</v>
      </c>
      <c r="Y21672">
        <f t="shared" si="1014"/>
        <v>0</v>
      </c>
      <c r="Z21672" s="90" t="str">
        <f t="shared" si="1015"/>
        <v>2026/03/17 00:34</v>
      </c>
    </row>
    <row r="21673" spans="1:26" ht="3.6" customHeight="1" x14ac:dyDescent="0.2">
      <c r="A21673" s="86">
        <f t="shared" si="1016"/>
        <v>46098</v>
      </c>
      <c r="B21673" s="270"/>
      <c r="C21673" s="272"/>
      <c r="D21673" s="273"/>
      <c r="E21673" s="89">
        <v>2.7083333333333334E-2</v>
      </c>
      <c r="Y21673">
        <f t="shared" si="1014"/>
        <v>0</v>
      </c>
      <c r="Z21673" s="90" t="str">
        <f t="shared" si="1015"/>
        <v>2026/03/17 00:39</v>
      </c>
    </row>
    <row r="21674" spans="1:26" ht="3.6" customHeight="1" x14ac:dyDescent="0.2">
      <c r="A21674" s="86">
        <f t="shared" si="1016"/>
        <v>46098</v>
      </c>
      <c r="B21674" s="270"/>
      <c r="C21674" s="272"/>
      <c r="D21674" s="273"/>
      <c r="E21674" s="89">
        <v>3.0555555555555555E-2</v>
      </c>
      <c r="Y21674">
        <f t="shared" si="1014"/>
        <v>0</v>
      </c>
      <c r="Z21674" s="90" t="str">
        <f t="shared" si="1015"/>
        <v>2026/03/17 00:44</v>
      </c>
    </row>
    <row r="21675" spans="1:26" ht="3.6" customHeight="1" x14ac:dyDescent="0.2">
      <c r="A21675" s="86">
        <f t="shared" si="1016"/>
        <v>46098</v>
      </c>
      <c r="B21675" s="270"/>
      <c r="C21675" s="272"/>
      <c r="D21675" s="273"/>
      <c r="E21675" s="89">
        <v>3.4027777777777775E-2</v>
      </c>
      <c r="Y21675">
        <f t="shared" si="1014"/>
        <v>0</v>
      </c>
      <c r="Z21675" s="90" t="str">
        <f t="shared" si="1015"/>
        <v>2026/03/17 00:49</v>
      </c>
    </row>
    <row r="21676" spans="1:26" ht="3.6" customHeight="1" x14ac:dyDescent="0.2">
      <c r="A21676" s="86">
        <f t="shared" si="1016"/>
        <v>46098</v>
      </c>
      <c r="B21676" s="270"/>
      <c r="C21676" s="272"/>
      <c r="D21676" s="273"/>
      <c r="E21676" s="89">
        <v>3.7499999999999999E-2</v>
      </c>
      <c r="Y21676">
        <f t="shared" si="1014"/>
        <v>0</v>
      </c>
      <c r="Z21676" s="90" t="str">
        <f t="shared" si="1015"/>
        <v>2026/03/17 00:54</v>
      </c>
    </row>
    <row r="21677" spans="1:26" ht="3.6" customHeight="1" x14ac:dyDescent="0.2">
      <c r="A21677" s="86">
        <f t="shared" si="1016"/>
        <v>46098</v>
      </c>
      <c r="B21677" s="270"/>
      <c r="C21677" s="272"/>
      <c r="D21677" s="273"/>
      <c r="E21677" s="89">
        <v>4.0972222222222222E-2</v>
      </c>
      <c r="Y21677">
        <f t="shared" si="1014"/>
        <v>0</v>
      </c>
      <c r="Z21677" s="90" t="str">
        <f t="shared" si="1015"/>
        <v>2026/03/17 00:59</v>
      </c>
    </row>
    <row r="21678" spans="1:26" ht="3.6" customHeight="1" x14ac:dyDescent="0.2">
      <c r="A21678" s="86">
        <f t="shared" si="1016"/>
        <v>46098</v>
      </c>
      <c r="B21678" s="270"/>
      <c r="C21678" s="272"/>
      <c r="D21678" s="273">
        <v>0.25</v>
      </c>
      <c r="E21678" s="89">
        <v>2.7777777777777779E-3</v>
      </c>
      <c r="Y21678">
        <f t="shared" si="1014"/>
        <v>0</v>
      </c>
      <c r="Z21678" s="90" t="str">
        <f t="shared" si="1015"/>
        <v>2026/03/17 06:04</v>
      </c>
    </row>
    <row r="21679" spans="1:26" ht="3.6" customHeight="1" x14ac:dyDescent="0.2">
      <c r="A21679" s="86">
        <f t="shared" si="1016"/>
        <v>46098</v>
      </c>
      <c r="B21679" s="270"/>
      <c r="C21679" s="272"/>
      <c r="D21679" s="273"/>
      <c r="E21679" s="89">
        <v>6.2499999999999995E-3</v>
      </c>
      <c r="Y21679">
        <f t="shared" si="1014"/>
        <v>0</v>
      </c>
      <c r="Z21679" s="90" t="str">
        <f t="shared" si="1015"/>
        <v>2026/03/17 00:09</v>
      </c>
    </row>
    <row r="21680" spans="1:26" ht="3.6" customHeight="1" x14ac:dyDescent="0.2">
      <c r="A21680" s="86">
        <f t="shared" si="1016"/>
        <v>46098</v>
      </c>
      <c r="B21680" s="270"/>
      <c r="C21680" s="272"/>
      <c r="D21680" s="273"/>
      <c r="E21680" s="89">
        <v>9.7222222222222224E-3</v>
      </c>
      <c r="Y21680">
        <f t="shared" si="1014"/>
        <v>0</v>
      </c>
      <c r="Z21680" s="90" t="str">
        <f t="shared" si="1015"/>
        <v>2026/03/17 00:14</v>
      </c>
    </row>
    <row r="21681" spans="1:26" ht="3.6" customHeight="1" x14ac:dyDescent="0.2">
      <c r="A21681" s="86">
        <f t="shared" si="1016"/>
        <v>46098</v>
      </c>
      <c r="B21681" s="270"/>
      <c r="C21681" s="272"/>
      <c r="D21681" s="273"/>
      <c r="E21681" s="89">
        <v>1.3194444444444444E-2</v>
      </c>
      <c r="Y21681">
        <f t="shared" si="1014"/>
        <v>0</v>
      </c>
      <c r="Z21681" s="90" t="str">
        <f t="shared" si="1015"/>
        <v>2026/03/17 00:19</v>
      </c>
    </row>
    <row r="21682" spans="1:26" ht="3.6" customHeight="1" x14ac:dyDescent="0.2">
      <c r="A21682" s="86">
        <f t="shared" si="1016"/>
        <v>46098</v>
      </c>
      <c r="B21682" s="270"/>
      <c r="C21682" s="272"/>
      <c r="D21682" s="273"/>
      <c r="E21682" s="89">
        <v>1.6666666666666666E-2</v>
      </c>
      <c r="Y21682">
        <f t="shared" si="1014"/>
        <v>0</v>
      </c>
      <c r="Z21682" s="90" t="str">
        <f t="shared" si="1015"/>
        <v>2026/03/17 00:24</v>
      </c>
    </row>
    <row r="21683" spans="1:26" ht="3.6" customHeight="1" x14ac:dyDescent="0.2">
      <c r="A21683" s="86">
        <f t="shared" si="1016"/>
        <v>46098</v>
      </c>
      <c r="B21683" s="270"/>
      <c r="C21683" s="272"/>
      <c r="D21683" s="273"/>
      <c r="E21683" s="89">
        <v>2.013888888888889E-2</v>
      </c>
      <c r="Y21683">
        <f t="shared" si="1014"/>
        <v>0</v>
      </c>
      <c r="Z21683" s="90" t="str">
        <f t="shared" si="1015"/>
        <v>2026/03/17 00:29</v>
      </c>
    </row>
    <row r="21684" spans="1:26" ht="3.6" customHeight="1" x14ac:dyDescent="0.2">
      <c r="A21684" s="86">
        <f t="shared" si="1016"/>
        <v>46098</v>
      </c>
      <c r="B21684" s="270"/>
      <c r="C21684" s="272"/>
      <c r="D21684" s="273"/>
      <c r="E21684" s="89">
        <v>2.361111111111111E-2</v>
      </c>
      <c r="Y21684">
        <f t="shared" si="1014"/>
        <v>0</v>
      </c>
      <c r="Z21684" s="90" t="str">
        <f t="shared" si="1015"/>
        <v>2026/03/17 00:34</v>
      </c>
    </row>
    <row r="21685" spans="1:26" ht="3.6" customHeight="1" x14ac:dyDescent="0.2">
      <c r="A21685" s="86">
        <f t="shared" si="1016"/>
        <v>46098</v>
      </c>
      <c r="B21685" s="270"/>
      <c r="C21685" s="272"/>
      <c r="D21685" s="273"/>
      <c r="E21685" s="89">
        <v>2.7083333333333334E-2</v>
      </c>
      <c r="Y21685">
        <f t="shared" si="1014"/>
        <v>0</v>
      </c>
      <c r="Z21685" s="90" t="str">
        <f t="shared" si="1015"/>
        <v>2026/03/17 00:39</v>
      </c>
    </row>
    <row r="21686" spans="1:26" ht="3.6" customHeight="1" x14ac:dyDescent="0.2">
      <c r="A21686" s="86">
        <f t="shared" si="1016"/>
        <v>46098</v>
      </c>
      <c r="B21686" s="270"/>
      <c r="C21686" s="272"/>
      <c r="D21686" s="273"/>
      <c r="E21686" s="89">
        <v>3.0555555555555555E-2</v>
      </c>
      <c r="Y21686">
        <f t="shared" si="1014"/>
        <v>0</v>
      </c>
      <c r="Z21686" s="90" t="str">
        <f t="shared" si="1015"/>
        <v>2026/03/17 00:44</v>
      </c>
    </row>
    <row r="21687" spans="1:26" ht="3.6" customHeight="1" x14ac:dyDescent="0.2">
      <c r="A21687" s="86">
        <f t="shared" si="1016"/>
        <v>46098</v>
      </c>
      <c r="B21687" s="270"/>
      <c r="C21687" s="272"/>
      <c r="D21687" s="273"/>
      <c r="E21687" s="89">
        <v>3.4027777777777775E-2</v>
      </c>
      <c r="Y21687">
        <f t="shared" si="1014"/>
        <v>0</v>
      </c>
      <c r="Z21687" s="90" t="str">
        <f t="shared" si="1015"/>
        <v>2026/03/17 00:49</v>
      </c>
    </row>
    <row r="21688" spans="1:26" ht="3.6" customHeight="1" x14ac:dyDescent="0.2">
      <c r="A21688" s="86">
        <f t="shared" si="1016"/>
        <v>46098</v>
      </c>
      <c r="B21688" s="270"/>
      <c r="C21688" s="272"/>
      <c r="D21688" s="273"/>
      <c r="E21688" s="89">
        <v>3.7499999999999999E-2</v>
      </c>
      <c r="Y21688">
        <f t="shared" si="1014"/>
        <v>0</v>
      </c>
      <c r="Z21688" s="90" t="str">
        <f t="shared" si="1015"/>
        <v>2026/03/17 00:54</v>
      </c>
    </row>
    <row r="21689" spans="1:26" ht="3.6" customHeight="1" x14ac:dyDescent="0.2">
      <c r="A21689" s="86">
        <f t="shared" si="1016"/>
        <v>46098</v>
      </c>
      <c r="B21689" s="270"/>
      <c r="C21689" s="272"/>
      <c r="D21689" s="273"/>
      <c r="E21689" s="89">
        <v>4.0972222222222222E-2</v>
      </c>
      <c r="Y21689">
        <f t="shared" si="1014"/>
        <v>0</v>
      </c>
      <c r="Z21689" s="90" t="str">
        <f t="shared" si="1015"/>
        <v>2026/03/17 00:59</v>
      </c>
    </row>
    <row r="21690" spans="1:26" ht="3.6" customHeight="1" x14ac:dyDescent="0.2">
      <c r="A21690" s="86">
        <f t="shared" si="1016"/>
        <v>46098</v>
      </c>
      <c r="B21690" s="270"/>
      <c r="C21690" s="272"/>
      <c r="D21690" s="273">
        <v>0.29166666666666669</v>
      </c>
      <c r="E21690" s="89">
        <v>2.7777777777777779E-3</v>
      </c>
      <c r="Q21690">
        <v>1</v>
      </c>
      <c r="Y21690">
        <f t="shared" si="1014"/>
        <v>1</v>
      </c>
      <c r="Z21690" s="90" t="str">
        <f t="shared" si="1015"/>
        <v>2026/03/17 07:04</v>
      </c>
    </row>
    <row r="21691" spans="1:26" ht="3.6" customHeight="1" x14ac:dyDescent="0.2">
      <c r="A21691" s="86">
        <f t="shared" si="1016"/>
        <v>46098</v>
      </c>
      <c r="B21691" s="270"/>
      <c r="C21691" s="272"/>
      <c r="D21691" s="273"/>
      <c r="E21691" s="89">
        <v>6.2499999999999995E-3</v>
      </c>
      <c r="Q21691">
        <v>1</v>
      </c>
      <c r="Y21691">
        <f t="shared" si="1014"/>
        <v>1</v>
      </c>
      <c r="Z21691" s="90" t="str">
        <f t="shared" si="1015"/>
        <v>2026/03/17 00:09</v>
      </c>
    </row>
    <row r="21692" spans="1:26" ht="3.6" customHeight="1" x14ac:dyDescent="0.2">
      <c r="A21692" s="86">
        <f t="shared" si="1016"/>
        <v>46098</v>
      </c>
      <c r="B21692" s="270"/>
      <c r="C21692" s="272"/>
      <c r="D21692" s="273"/>
      <c r="E21692" s="89">
        <v>9.7222222222222224E-3</v>
      </c>
      <c r="Q21692">
        <v>1</v>
      </c>
      <c r="Y21692">
        <f t="shared" si="1014"/>
        <v>1</v>
      </c>
      <c r="Z21692" s="90" t="str">
        <f t="shared" si="1015"/>
        <v>2026/03/17 00:14</v>
      </c>
    </row>
    <row r="21693" spans="1:26" ht="3.6" customHeight="1" x14ac:dyDescent="0.2">
      <c r="A21693" s="86">
        <f t="shared" si="1016"/>
        <v>46098</v>
      </c>
      <c r="B21693" s="270"/>
      <c r="C21693" s="272"/>
      <c r="D21693" s="273"/>
      <c r="E21693" s="89">
        <v>1.3194444444444444E-2</v>
      </c>
      <c r="Q21693">
        <v>1</v>
      </c>
      <c r="Y21693">
        <f t="shared" si="1014"/>
        <v>1</v>
      </c>
      <c r="Z21693" s="90" t="str">
        <f t="shared" si="1015"/>
        <v>2026/03/17 00:19</v>
      </c>
    </row>
    <row r="21694" spans="1:26" ht="3.6" customHeight="1" x14ac:dyDescent="0.2">
      <c r="A21694" s="86">
        <f t="shared" si="1016"/>
        <v>46098</v>
      </c>
      <c r="B21694" s="270"/>
      <c r="C21694" s="272"/>
      <c r="D21694" s="273"/>
      <c r="E21694" s="89">
        <v>1.6666666666666666E-2</v>
      </c>
      <c r="Q21694">
        <v>1</v>
      </c>
      <c r="Y21694">
        <f t="shared" si="1014"/>
        <v>1</v>
      </c>
      <c r="Z21694" s="90" t="str">
        <f t="shared" si="1015"/>
        <v>2026/03/17 00:24</v>
      </c>
    </row>
    <row r="21695" spans="1:26" ht="3.6" customHeight="1" x14ac:dyDescent="0.2">
      <c r="A21695" s="86">
        <f t="shared" si="1016"/>
        <v>46098</v>
      </c>
      <c r="B21695" s="270"/>
      <c r="C21695" s="272"/>
      <c r="D21695" s="273"/>
      <c r="E21695" s="89">
        <v>2.013888888888889E-2</v>
      </c>
      <c r="Q21695">
        <v>1</v>
      </c>
      <c r="Y21695">
        <f t="shared" si="1014"/>
        <v>1</v>
      </c>
      <c r="Z21695" s="90" t="str">
        <f t="shared" si="1015"/>
        <v>2026/03/17 00:29</v>
      </c>
    </row>
    <row r="21696" spans="1:26" ht="3.6" customHeight="1" x14ac:dyDescent="0.2">
      <c r="A21696" s="86">
        <f t="shared" si="1016"/>
        <v>46098</v>
      </c>
      <c r="B21696" s="270"/>
      <c r="C21696" s="272"/>
      <c r="D21696" s="273"/>
      <c r="E21696" s="89">
        <v>2.361111111111111E-2</v>
      </c>
      <c r="Q21696">
        <v>1</v>
      </c>
      <c r="Y21696">
        <f t="shared" si="1014"/>
        <v>1</v>
      </c>
      <c r="Z21696" s="90" t="str">
        <f t="shared" si="1015"/>
        <v>2026/03/17 00:34</v>
      </c>
    </row>
    <row r="21697" spans="1:26" ht="3.6" customHeight="1" x14ac:dyDescent="0.2">
      <c r="A21697" s="86">
        <f t="shared" si="1016"/>
        <v>46098</v>
      </c>
      <c r="B21697" s="270"/>
      <c r="C21697" s="272"/>
      <c r="D21697" s="273"/>
      <c r="E21697" s="89">
        <v>2.7083333333333334E-2</v>
      </c>
      <c r="Q21697">
        <v>1</v>
      </c>
      <c r="Y21697">
        <f t="shared" si="1014"/>
        <v>1</v>
      </c>
      <c r="Z21697" s="90" t="str">
        <f t="shared" si="1015"/>
        <v>2026/03/17 00:39</v>
      </c>
    </row>
    <row r="21698" spans="1:26" ht="3.6" customHeight="1" x14ac:dyDescent="0.2">
      <c r="A21698" s="86">
        <f t="shared" si="1016"/>
        <v>46098</v>
      </c>
      <c r="B21698" s="270"/>
      <c r="C21698" s="272"/>
      <c r="D21698" s="273"/>
      <c r="E21698" s="89">
        <v>3.0555555555555555E-2</v>
      </c>
      <c r="Q21698">
        <v>1</v>
      </c>
      <c r="Y21698">
        <f t="shared" si="1014"/>
        <v>1</v>
      </c>
      <c r="Z21698" s="90" t="str">
        <f t="shared" si="1015"/>
        <v>2026/03/17 00:44</v>
      </c>
    </row>
    <row r="21699" spans="1:26" ht="3.6" customHeight="1" x14ac:dyDescent="0.2">
      <c r="A21699" s="86">
        <f t="shared" si="1016"/>
        <v>46098</v>
      </c>
      <c r="B21699" s="270"/>
      <c r="C21699" s="272"/>
      <c r="D21699" s="273"/>
      <c r="E21699" s="89">
        <v>3.4027777777777775E-2</v>
      </c>
      <c r="Q21699">
        <v>1</v>
      </c>
      <c r="Y21699">
        <f t="shared" si="1014"/>
        <v>1</v>
      </c>
      <c r="Z21699" s="90" t="str">
        <f t="shared" si="1015"/>
        <v>2026/03/17 00:49</v>
      </c>
    </row>
    <row r="21700" spans="1:26" ht="3.6" customHeight="1" x14ac:dyDescent="0.2">
      <c r="A21700" s="86">
        <f t="shared" si="1016"/>
        <v>46098</v>
      </c>
      <c r="B21700" s="270"/>
      <c r="C21700" s="272"/>
      <c r="D21700" s="273"/>
      <c r="E21700" s="89">
        <v>3.7499999999999999E-2</v>
      </c>
      <c r="Q21700">
        <v>1</v>
      </c>
      <c r="Y21700">
        <f t="shared" si="1014"/>
        <v>1</v>
      </c>
      <c r="Z21700" s="90" t="str">
        <f t="shared" si="1015"/>
        <v>2026/03/17 00:54</v>
      </c>
    </row>
    <row r="21701" spans="1:26" ht="3.6" customHeight="1" x14ac:dyDescent="0.2">
      <c r="A21701" s="86">
        <f t="shared" si="1016"/>
        <v>46098</v>
      </c>
      <c r="B21701" s="270"/>
      <c r="C21701" s="272"/>
      <c r="D21701" s="273"/>
      <c r="E21701" s="89">
        <v>4.0972222222222222E-2</v>
      </c>
      <c r="Q21701">
        <v>1</v>
      </c>
      <c r="Y21701">
        <f t="shared" si="1014"/>
        <v>1</v>
      </c>
      <c r="Z21701" s="90" t="str">
        <f t="shared" si="1015"/>
        <v>2026/03/17 00:59</v>
      </c>
    </row>
    <row r="21702" spans="1:26" ht="3.6" customHeight="1" x14ac:dyDescent="0.2">
      <c r="A21702" s="86">
        <f t="shared" si="1016"/>
        <v>46098</v>
      </c>
      <c r="B21702" s="270"/>
      <c r="C21702" s="272"/>
      <c r="D21702" s="273">
        <v>0.33333333333333331</v>
      </c>
      <c r="E21702" s="89">
        <v>2.7777777777777779E-3</v>
      </c>
      <c r="O21702">
        <v>1</v>
      </c>
      <c r="Q21702">
        <v>1</v>
      </c>
      <c r="Y21702">
        <f t="shared" si="1014"/>
        <v>2</v>
      </c>
      <c r="Z21702" s="90" t="str">
        <f t="shared" si="1015"/>
        <v>2026/03/17 08:04</v>
      </c>
    </row>
    <row r="21703" spans="1:26" ht="3.6" customHeight="1" x14ac:dyDescent="0.2">
      <c r="A21703" s="86">
        <f t="shared" si="1016"/>
        <v>46098</v>
      </c>
      <c r="B21703" s="270"/>
      <c r="C21703" s="272"/>
      <c r="D21703" s="273"/>
      <c r="E21703" s="89">
        <v>6.2499999999999995E-3</v>
      </c>
      <c r="O21703">
        <v>1</v>
      </c>
      <c r="Q21703">
        <v>1</v>
      </c>
      <c r="Y21703">
        <f t="shared" ref="Y21703:Y21766" si="1017">COUNTA(F21703:X21703)</f>
        <v>2</v>
      </c>
      <c r="Z21703" s="90" t="str">
        <f t="shared" ref="Z21703:Z21766" si="1018">TEXT(A21703,"yyyy/mm/dd")&amp; " " &amp;TEXT(D21703+E21703,"hh:mm")</f>
        <v>2026/03/17 00:09</v>
      </c>
    </row>
    <row r="21704" spans="1:26" ht="3.6" customHeight="1" x14ac:dyDescent="0.2">
      <c r="A21704" s="86">
        <f t="shared" ref="A21704:A21767" si="1019">IF(B21704&lt;&gt;"",B21704,A21703)</f>
        <v>46098</v>
      </c>
      <c r="B21704" s="270"/>
      <c r="C21704" s="272"/>
      <c r="D21704" s="273"/>
      <c r="E21704" s="89">
        <v>9.7222222222222224E-3</v>
      </c>
      <c r="O21704">
        <v>1</v>
      </c>
      <c r="Q21704">
        <v>1</v>
      </c>
      <c r="Y21704">
        <f t="shared" si="1017"/>
        <v>2</v>
      </c>
      <c r="Z21704" s="90" t="str">
        <f t="shared" si="1018"/>
        <v>2026/03/17 00:14</v>
      </c>
    </row>
    <row r="21705" spans="1:26" ht="3.6" customHeight="1" x14ac:dyDescent="0.2">
      <c r="A21705" s="86">
        <f t="shared" si="1019"/>
        <v>46098</v>
      </c>
      <c r="B21705" s="270"/>
      <c r="C21705" s="272"/>
      <c r="D21705" s="273"/>
      <c r="E21705" s="89">
        <v>1.3194444444444444E-2</v>
      </c>
      <c r="O21705">
        <v>1</v>
      </c>
      <c r="Q21705">
        <v>1</v>
      </c>
      <c r="Y21705">
        <f t="shared" si="1017"/>
        <v>2</v>
      </c>
      <c r="Z21705" s="90" t="str">
        <f t="shared" si="1018"/>
        <v>2026/03/17 00:19</v>
      </c>
    </row>
    <row r="21706" spans="1:26" ht="3.6" customHeight="1" x14ac:dyDescent="0.2">
      <c r="A21706" s="86">
        <f t="shared" si="1019"/>
        <v>46098</v>
      </c>
      <c r="B21706" s="270"/>
      <c r="C21706" s="272"/>
      <c r="D21706" s="273"/>
      <c r="E21706" s="89">
        <v>1.6666666666666666E-2</v>
      </c>
      <c r="O21706">
        <v>1</v>
      </c>
      <c r="Q21706">
        <v>1</v>
      </c>
      <c r="Y21706">
        <f t="shared" si="1017"/>
        <v>2</v>
      </c>
      <c r="Z21706" s="90" t="str">
        <f t="shared" si="1018"/>
        <v>2026/03/17 00:24</v>
      </c>
    </row>
    <row r="21707" spans="1:26" ht="3.6" customHeight="1" x14ac:dyDescent="0.2">
      <c r="A21707" s="86">
        <f t="shared" si="1019"/>
        <v>46098</v>
      </c>
      <c r="B21707" s="270"/>
      <c r="C21707" s="272"/>
      <c r="D21707" s="273"/>
      <c r="E21707" s="89">
        <v>2.013888888888889E-2</v>
      </c>
      <c r="O21707">
        <v>1</v>
      </c>
      <c r="Q21707">
        <v>1</v>
      </c>
      <c r="Y21707">
        <f t="shared" si="1017"/>
        <v>2</v>
      </c>
      <c r="Z21707" s="90" t="str">
        <f t="shared" si="1018"/>
        <v>2026/03/17 00:29</v>
      </c>
    </row>
    <row r="21708" spans="1:26" ht="3.6" customHeight="1" x14ac:dyDescent="0.2">
      <c r="A21708" s="86">
        <f t="shared" si="1019"/>
        <v>46098</v>
      </c>
      <c r="B21708" s="270"/>
      <c r="C21708" s="272"/>
      <c r="D21708" s="273"/>
      <c r="E21708" s="89">
        <v>2.361111111111111E-2</v>
      </c>
      <c r="O21708">
        <v>1</v>
      </c>
      <c r="Q21708">
        <v>1</v>
      </c>
      <c r="Y21708">
        <f t="shared" si="1017"/>
        <v>2</v>
      </c>
      <c r="Z21708" s="90" t="str">
        <f t="shared" si="1018"/>
        <v>2026/03/17 00:34</v>
      </c>
    </row>
    <row r="21709" spans="1:26" ht="3.6" customHeight="1" x14ac:dyDescent="0.2">
      <c r="A21709" s="86">
        <f t="shared" si="1019"/>
        <v>46098</v>
      </c>
      <c r="B21709" s="270"/>
      <c r="C21709" s="272"/>
      <c r="D21709" s="273"/>
      <c r="E21709" s="89">
        <v>2.7083333333333334E-2</v>
      </c>
      <c r="O21709">
        <v>1</v>
      </c>
      <c r="Q21709">
        <v>1</v>
      </c>
      <c r="Y21709">
        <f t="shared" si="1017"/>
        <v>2</v>
      </c>
      <c r="Z21709" s="90" t="str">
        <f t="shared" si="1018"/>
        <v>2026/03/17 00:39</v>
      </c>
    </row>
    <row r="21710" spans="1:26" ht="3.6" customHeight="1" x14ac:dyDescent="0.2">
      <c r="A21710" s="86">
        <f t="shared" si="1019"/>
        <v>46098</v>
      </c>
      <c r="B21710" s="270"/>
      <c r="C21710" s="272"/>
      <c r="D21710" s="273"/>
      <c r="E21710" s="89">
        <v>3.0555555555555555E-2</v>
      </c>
      <c r="O21710">
        <v>1</v>
      </c>
      <c r="Q21710">
        <v>1</v>
      </c>
      <c r="Y21710">
        <f t="shared" si="1017"/>
        <v>2</v>
      </c>
      <c r="Z21710" s="90" t="str">
        <f t="shared" si="1018"/>
        <v>2026/03/17 00:44</v>
      </c>
    </row>
    <row r="21711" spans="1:26" ht="3.6" customHeight="1" x14ac:dyDescent="0.2">
      <c r="A21711" s="86">
        <f t="shared" si="1019"/>
        <v>46098</v>
      </c>
      <c r="B21711" s="270"/>
      <c r="C21711" s="272"/>
      <c r="D21711" s="273"/>
      <c r="E21711" s="89">
        <v>3.4027777777777775E-2</v>
      </c>
      <c r="O21711">
        <v>1</v>
      </c>
      <c r="Q21711">
        <v>1</v>
      </c>
      <c r="Y21711">
        <f t="shared" si="1017"/>
        <v>2</v>
      </c>
      <c r="Z21711" s="90" t="str">
        <f t="shared" si="1018"/>
        <v>2026/03/17 00:49</v>
      </c>
    </row>
    <row r="21712" spans="1:26" ht="3.6" customHeight="1" x14ac:dyDescent="0.2">
      <c r="A21712" s="86">
        <f t="shared" si="1019"/>
        <v>46098</v>
      </c>
      <c r="B21712" s="270"/>
      <c r="C21712" s="272"/>
      <c r="D21712" s="273"/>
      <c r="E21712" s="89">
        <v>3.7499999999999999E-2</v>
      </c>
      <c r="O21712">
        <v>1</v>
      </c>
      <c r="Q21712">
        <v>1</v>
      </c>
      <c r="Y21712">
        <f t="shared" si="1017"/>
        <v>2</v>
      </c>
      <c r="Z21712" s="90" t="str">
        <f t="shared" si="1018"/>
        <v>2026/03/17 00:54</v>
      </c>
    </row>
    <row r="21713" spans="1:26" ht="3.6" customHeight="1" x14ac:dyDescent="0.2">
      <c r="A21713" s="86">
        <f t="shared" si="1019"/>
        <v>46098</v>
      </c>
      <c r="B21713" s="270"/>
      <c r="C21713" s="272"/>
      <c r="D21713" s="273"/>
      <c r="E21713" s="89">
        <v>4.0972222222222222E-2</v>
      </c>
      <c r="O21713">
        <v>1</v>
      </c>
      <c r="Q21713">
        <v>1</v>
      </c>
      <c r="Y21713">
        <f t="shared" si="1017"/>
        <v>2</v>
      </c>
      <c r="Z21713" s="90" t="str">
        <f t="shared" si="1018"/>
        <v>2026/03/17 00:59</v>
      </c>
    </row>
    <row r="21714" spans="1:26" ht="3.6" customHeight="1" x14ac:dyDescent="0.2">
      <c r="A21714" s="86">
        <f t="shared" si="1019"/>
        <v>46098</v>
      </c>
      <c r="B21714" s="270"/>
      <c r="C21714" s="272"/>
      <c r="D21714" s="273">
        <v>0.375</v>
      </c>
      <c r="E21714" s="89">
        <v>2.7777777777777779E-3</v>
      </c>
      <c r="O21714">
        <v>1</v>
      </c>
      <c r="Q21714">
        <v>1</v>
      </c>
      <c r="Y21714">
        <f t="shared" si="1017"/>
        <v>2</v>
      </c>
      <c r="Z21714" s="90" t="str">
        <f t="shared" si="1018"/>
        <v>2026/03/17 09:04</v>
      </c>
    </row>
    <row r="21715" spans="1:26" ht="3.6" customHeight="1" x14ac:dyDescent="0.2">
      <c r="A21715" s="86">
        <f t="shared" si="1019"/>
        <v>46098</v>
      </c>
      <c r="B21715" s="270"/>
      <c r="C21715" s="272"/>
      <c r="D21715" s="273"/>
      <c r="E21715" s="89">
        <v>6.2499999999999995E-3</v>
      </c>
      <c r="O21715">
        <v>1</v>
      </c>
      <c r="Q21715">
        <v>1</v>
      </c>
      <c r="Y21715">
        <f t="shared" si="1017"/>
        <v>2</v>
      </c>
      <c r="Z21715" s="90" t="str">
        <f t="shared" si="1018"/>
        <v>2026/03/17 00:09</v>
      </c>
    </row>
    <row r="21716" spans="1:26" ht="3.6" customHeight="1" x14ac:dyDescent="0.2">
      <c r="A21716" s="86">
        <f t="shared" si="1019"/>
        <v>46098</v>
      </c>
      <c r="B21716" s="270"/>
      <c r="C21716" s="272"/>
      <c r="D21716" s="273"/>
      <c r="E21716" s="89">
        <v>9.7222222222222224E-3</v>
      </c>
      <c r="O21716">
        <v>1</v>
      </c>
      <c r="Q21716">
        <v>1</v>
      </c>
      <c r="Y21716">
        <f t="shared" si="1017"/>
        <v>2</v>
      </c>
      <c r="Z21716" s="90" t="str">
        <f t="shared" si="1018"/>
        <v>2026/03/17 00:14</v>
      </c>
    </row>
    <row r="21717" spans="1:26" ht="3.6" customHeight="1" x14ac:dyDescent="0.2">
      <c r="A21717" s="86">
        <f t="shared" si="1019"/>
        <v>46098</v>
      </c>
      <c r="B21717" s="270"/>
      <c r="C21717" s="272"/>
      <c r="D21717" s="273"/>
      <c r="E21717" s="89">
        <v>1.3194444444444444E-2</v>
      </c>
      <c r="O21717">
        <v>1</v>
      </c>
      <c r="Q21717">
        <v>1</v>
      </c>
      <c r="Y21717">
        <f t="shared" si="1017"/>
        <v>2</v>
      </c>
      <c r="Z21717" s="90" t="str">
        <f t="shared" si="1018"/>
        <v>2026/03/17 00:19</v>
      </c>
    </row>
    <row r="21718" spans="1:26" ht="3.6" customHeight="1" x14ac:dyDescent="0.2">
      <c r="A21718" s="86">
        <f t="shared" si="1019"/>
        <v>46098</v>
      </c>
      <c r="B21718" s="270"/>
      <c r="C21718" s="272"/>
      <c r="D21718" s="273"/>
      <c r="E21718" s="89">
        <v>1.6666666666666666E-2</v>
      </c>
      <c r="O21718">
        <v>1</v>
      </c>
      <c r="Q21718">
        <v>1</v>
      </c>
      <c r="Y21718">
        <f t="shared" si="1017"/>
        <v>2</v>
      </c>
      <c r="Z21718" s="90" t="str">
        <f t="shared" si="1018"/>
        <v>2026/03/17 00:24</v>
      </c>
    </row>
    <row r="21719" spans="1:26" ht="3.6" customHeight="1" x14ac:dyDescent="0.2">
      <c r="A21719" s="86">
        <f t="shared" si="1019"/>
        <v>46098</v>
      </c>
      <c r="B21719" s="270"/>
      <c r="C21719" s="272"/>
      <c r="D21719" s="273"/>
      <c r="E21719" s="89">
        <v>2.013888888888889E-2</v>
      </c>
      <c r="O21719">
        <v>1</v>
      </c>
      <c r="Q21719">
        <v>1</v>
      </c>
      <c r="Y21719">
        <f t="shared" si="1017"/>
        <v>2</v>
      </c>
      <c r="Z21719" s="90" t="str">
        <f t="shared" si="1018"/>
        <v>2026/03/17 00:29</v>
      </c>
    </row>
    <row r="21720" spans="1:26" ht="3.6" customHeight="1" x14ac:dyDescent="0.2">
      <c r="A21720" s="86">
        <f t="shared" si="1019"/>
        <v>46098</v>
      </c>
      <c r="B21720" s="270"/>
      <c r="C21720" s="272"/>
      <c r="D21720" s="273"/>
      <c r="E21720" s="89">
        <v>2.361111111111111E-2</v>
      </c>
      <c r="O21720">
        <v>1</v>
      </c>
      <c r="Q21720">
        <v>1</v>
      </c>
      <c r="Y21720">
        <f t="shared" si="1017"/>
        <v>2</v>
      </c>
      <c r="Z21720" s="90" t="str">
        <f t="shared" si="1018"/>
        <v>2026/03/17 00:34</v>
      </c>
    </row>
    <row r="21721" spans="1:26" ht="3.6" customHeight="1" x14ac:dyDescent="0.2">
      <c r="A21721" s="86">
        <f t="shared" si="1019"/>
        <v>46098</v>
      </c>
      <c r="B21721" s="270"/>
      <c r="C21721" s="272"/>
      <c r="D21721" s="273"/>
      <c r="E21721" s="89">
        <v>2.7083333333333334E-2</v>
      </c>
      <c r="O21721">
        <v>1</v>
      </c>
      <c r="Q21721">
        <v>1</v>
      </c>
      <c r="Y21721">
        <f t="shared" si="1017"/>
        <v>2</v>
      </c>
      <c r="Z21721" s="90" t="str">
        <f t="shared" si="1018"/>
        <v>2026/03/17 00:39</v>
      </c>
    </row>
    <row r="21722" spans="1:26" ht="3.6" customHeight="1" x14ac:dyDescent="0.2">
      <c r="A21722" s="86">
        <f t="shared" si="1019"/>
        <v>46098</v>
      </c>
      <c r="B21722" s="270"/>
      <c r="C21722" s="272"/>
      <c r="D21722" s="273"/>
      <c r="E21722" s="89">
        <v>3.0555555555555555E-2</v>
      </c>
      <c r="O21722">
        <v>1</v>
      </c>
      <c r="Q21722">
        <v>1</v>
      </c>
      <c r="Y21722">
        <f t="shared" si="1017"/>
        <v>2</v>
      </c>
      <c r="Z21722" s="90" t="str">
        <f t="shared" si="1018"/>
        <v>2026/03/17 00:44</v>
      </c>
    </row>
    <row r="21723" spans="1:26" ht="3.6" customHeight="1" x14ac:dyDescent="0.2">
      <c r="A21723" s="86">
        <f t="shared" si="1019"/>
        <v>46098</v>
      </c>
      <c r="B21723" s="270"/>
      <c r="C21723" s="272"/>
      <c r="D21723" s="273"/>
      <c r="E21723" s="89">
        <v>3.4027777777777775E-2</v>
      </c>
      <c r="O21723">
        <v>1</v>
      </c>
      <c r="Q21723">
        <v>1</v>
      </c>
      <c r="Y21723">
        <f t="shared" si="1017"/>
        <v>2</v>
      </c>
      <c r="Z21723" s="90" t="str">
        <f t="shared" si="1018"/>
        <v>2026/03/17 00:49</v>
      </c>
    </row>
    <row r="21724" spans="1:26" ht="3.6" customHeight="1" x14ac:dyDescent="0.2">
      <c r="A21724" s="86">
        <f t="shared" si="1019"/>
        <v>46098</v>
      </c>
      <c r="B21724" s="270"/>
      <c r="C21724" s="272"/>
      <c r="D21724" s="273"/>
      <c r="E21724" s="89">
        <v>3.7499999999999999E-2</v>
      </c>
      <c r="O21724">
        <v>1</v>
      </c>
      <c r="Q21724">
        <v>1</v>
      </c>
      <c r="Y21724">
        <f t="shared" si="1017"/>
        <v>2</v>
      </c>
      <c r="Z21724" s="90" t="str">
        <f t="shared" si="1018"/>
        <v>2026/03/17 00:54</v>
      </c>
    </row>
    <row r="21725" spans="1:26" ht="3.6" customHeight="1" x14ac:dyDescent="0.2">
      <c r="A21725" s="86">
        <f t="shared" si="1019"/>
        <v>46098</v>
      </c>
      <c r="B21725" s="270"/>
      <c r="C21725" s="272"/>
      <c r="D21725" s="273"/>
      <c r="E21725" s="89">
        <v>4.0972222222222222E-2</v>
      </c>
      <c r="O21725">
        <v>1</v>
      </c>
      <c r="Q21725">
        <v>1</v>
      </c>
      <c r="Y21725">
        <f t="shared" si="1017"/>
        <v>2</v>
      </c>
      <c r="Z21725" s="90" t="str">
        <f t="shared" si="1018"/>
        <v>2026/03/17 00:59</v>
      </c>
    </row>
    <row r="21726" spans="1:26" ht="3.6" customHeight="1" x14ac:dyDescent="0.2">
      <c r="A21726" s="86">
        <f t="shared" si="1019"/>
        <v>46098</v>
      </c>
      <c r="B21726" s="270"/>
      <c r="C21726" s="272"/>
      <c r="D21726" s="273">
        <v>0.41666666666666669</v>
      </c>
      <c r="E21726" s="89">
        <v>2.7777777777777779E-3</v>
      </c>
      <c r="O21726">
        <v>1</v>
      </c>
      <c r="Q21726">
        <v>1</v>
      </c>
      <c r="Y21726">
        <f t="shared" si="1017"/>
        <v>2</v>
      </c>
      <c r="Z21726" s="90" t="str">
        <f t="shared" si="1018"/>
        <v>2026/03/17 10:04</v>
      </c>
    </row>
    <row r="21727" spans="1:26" ht="3.6" customHeight="1" x14ac:dyDescent="0.2">
      <c r="A21727" s="86">
        <f t="shared" si="1019"/>
        <v>46098</v>
      </c>
      <c r="B21727" s="270"/>
      <c r="C21727" s="272"/>
      <c r="D21727" s="273"/>
      <c r="E21727" s="89">
        <v>6.2499999999999995E-3</v>
      </c>
      <c r="O21727">
        <v>1</v>
      </c>
      <c r="Q21727">
        <v>1</v>
      </c>
      <c r="Y21727">
        <f t="shared" si="1017"/>
        <v>2</v>
      </c>
      <c r="Z21727" s="90" t="str">
        <f t="shared" si="1018"/>
        <v>2026/03/17 00:09</v>
      </c>
    </row>
    <row r="21728" spans="1:26" ht="3.6" customHeight="1" x14ac:dyDescent="0.2">
      <c r="A21728" s="86">
        <f t="shared" si="1019"/>
        <v>46098</v>
      </c>
      <c r="B21728" s="270"/>
      <c r="C21728" s="272"/>
      <c r="D21728" s="273"/>
      <c r="E21728" s="89">
        <v>9.7222222222222224E-3</v>
      </c>
      <c r="O21728">
        <v>1</v>
      </c>
      <c r="Q21728">
        <v>1</v>
      </c>
      <c r="Y21728">
        <f t="shared" si="1017"/>
        <v>2</v>
      </c>
      <c r="Z21728" s="90" t="str">
        <f t="shared" si="1018"/>
        <v>2026/03/17 00:14</v>
      </c>
    </row>
    <row r="21729" spans="1:26" ht="3.6" customHeight="1" x14ac:dyDescent="0.2">
      <c r="A21729" s="86">
        <f t="shared" si="1019"/>
        <v>46098</v>
      </c>
      <c r="B21729" s="270"/>
      <c r="C21729" s="272"/>
      <c r="D21729" s="273"/>
      <c r="E21729" s="89">
        <v>1.3194444444444444E-2</v>
      </c>
      <c r="O21729">
        <v>1</v>
      </c>
      <c r="Q21729">
        <v>1</v>
      </c>
      <c r="Y21729">
        <f t="shared" si="1017"/>
        <v>2</v>
      </c>
      <c r="Z21729" s="90" t="str">
        <f t="shared" si="1018"/>
        <v>2026/03/17 00:19</v>
      </c>
    </row>
    <row r="21730" spans="1:26" ht="3.6" customHeight="1" x14ac:dyDescent="0.2">
      <c r="A21730" s="86">
        <f t="shared" si="1019"/>
        <v>46098</v>
      </c>
      <c r="B21730" s="270"/>
      <c r="C21730" s="272"/>
      <c r="D21730" s="273"/>
      <c r="E21730" s="89">
        <v>1.6666666666666666E-2</v>
      </c>
      <c r="O21730">
        <v>1</v>
      </c>
      <c r="Q21730">
        <v>1</v>
      </c>
      <c r="Y21730">
        <f t="shared" si="1017"/>
        <v>2</v>
      </c>
      <c r="Z21730" s="90" t="str">
        <f t="shared" si="1018"/>
        <v>2026/03/17 00:24</v>
      </c>
    </row>
    <row r="21731" spans="1:26" ht="3.6" customHeight="1" x14ac:dyDescent="0.2">
      <c r="A21731" s="86">
        <f t="shared" si="1019"/>
        <v>46098</v>
      </c>
      <c r="B21731" s="270"/>
      <c r="C21731" s="272"/>
      <c r="D21731" s="273"/>
      <c r="E21731" s="89">
        <v>2.013888888888889E-2</v>
      </c>
      <c r="O21731">
        <v>1</v>
      </c>
      <c r="Q21731">
        <v>1</v>
      </c>
      <c r="Y21731">
        <f t="shared" si="1017"/>
        <v>2</v>
      </c>
      <c r="Z21731" s="90" t="str">
        <f t="shared" si="1018"/>
        <v>2026/03/17 00:29</v>
      </c>
    </row>
    <row r="21732" spans="1:26" ht="3.6" customHeight="1" x14ac:dyDescent="0.2">
      <c r="A21732" s="86">
        <f t="shared" si="1019"/>
        <v>46098</v>
      </c>
      <c r="B21732" s="270"/>
      <c r="C21732" s="272"/>
      <c r="D21732" s="273"/>
      <c r="E21732" s="89">
        <v>2.361111111111111E-2</v>
      </c>
      <c r="O21732">
        <v>1</v>
      </c>
      <c r="Q21732">
        <v>1</v>
      </c>
      <c r="Y21732">
        <f t="shared" si="1017"/>
        <v>2</v>
      </c>
      <c r="Z21732" s="90" t="str">
        <f t="shared" si="1018"/>
        <v>2026/03/17 00:34</v>
      </c>
    </row>
    <row r="21733" spans="1:26" ht="3.6" customHeight="1" x14ac:dyDescent="0.2">
      <c r="A21733" s="86">
        <f t="shared" si="1019"/>
        <v>46098</v>
      </c>
      <c r="B21733" s="270"/>
      <c r="C21733" s="272"/>
      <c r="D21733" s="273"/>
      <c r="E21733" s="89">
        <v>2.7083333333333334E-2</v>
      </c>
      <c r="O21733">
        <v>1</v>
      </c>
      <c r="Q21733">
        <v>1</v>
      </c>
      <c r="Y21733">
        <f t="shared" si="1017"/>
        <v>2</v>
      </c>
      <c r="Z21733" s="90" t="str">
        <f t="shared" si="1018"/>
        <v>2026/03/17 00:39</v>
      </c>
    </row>
    <row r="21734" spans="1:26" ht="3.6" customHeight="1" x14ac:dyDescent="0.2">
      <c r="A21734" s="86">
        <f t="shared" si="1019"/>
        <v>46098</v>
      </c>
      <c r="B21734" s="270"/>
      <c r="C21734" s="272"/>
      <c r="D21734" s="273"/>
      <c r="E21734" s="89">
        <v>3.0555555555555555E-2</v>
      </c>
      <c r="O21734">
        <v>1</v>
      </c>
      <c r="Q21734">
        <v>1</v>
      </c>
      <c r="Y21734">
        <f t="shared" si="1017"/>
        <v>2</v>
      </c>
      <c r="Z21734" s="90" t="str">
        <f t="shared" si="1018"/>
        <v>2026/03/17 00:44</v>
      </c>
    </row>
    <row r="21735" spans="1:26" ht="3.6" customHeight="1" x14ac:dyDescent="0.2">
      <c r="A21735" s="86">
        <f t="shared" si="1019"/>
        <v>46098</v>
      </c>
      <c r="B21735" s="270"/>
      <c r="C21735" s="272"/>
      <c r="D21735" s="273"/>
      <c r="E21735" s="89">
        <v>3.4027777777777775E-2</v>
      </c>
      <c r="O21735">
        <v>1</v>
      </c>
      <c r="Q21735">
        <v>1</v>
      </c>
      <c r="Y21735">
        <f t="shared" si="1017"/>
        <v>2</v>
      </c>
      <c r="Z21735" s="90" t="str">
        <f t="shared" si="1018"/>
        <v>2026/03/17 00:49</v>
      </c>
    </row>
    <row r="21736" spans="1:26" ht="3.6" customHeight="1" x14ac:dyDescent="0.2">
      <c r="A21736" s="86">
        <f t="shared" si="1019"/>
        <v>46098</v>
      </c>
      <c r="B21736" s="270"/>
      <c r="C21736" s="272"/>
      <c r="D21736" s="273"/>
      <c r="E21736" s="89">
        <v>3.7499999999999999E-2</v>
      </c>
      <c r="O21736">
        <v>1</v>
      </c>
      <c r="Q21736">
        <v>1</v>
      </c>
      <c r="Y21736">
        <f t="shared" si="1017"/>
        <v>2</v>
      </c>
      <c r="Z21736" s="90" t="str">
        <f t="shared" si="1018"/>
        <v>2026/03/17 00:54</v>
      </c>
    </row>
    <row r="21737" spans="1:26" ht="3.6" customHeight="1" x14ac:dyDescent="0.2">
      <c r="A21737" s="86">
        <f t="shared" si="1019"/>
        <v>46098</v>
      </c>
      <c r="B21737" s="270"/>
      <c r="C21737" s="272"/>
      <c r="D21737" s="273"/>
      <c r="E21737" s="89">
        <v>4.0972222222222222E-2</v>
      </c>
      <c r="O21737">
        <v>1</v>
      </c>
      <c r="Q21737">
        <v>1</v>
      </c>
      <c r="Y21737">
        <f t="shared" si="1017"/>
        <v>2</v>
      </c>
      <c r="Z21737" s="90" t="str">
        <f t="shared" si="1018"/>
        <v>2026/03/17 00:59</v>
      </c>
    </row>
    <row r="21738" spans="1:26" ht="3.6" customHeight="1" x14ac:dyDescent="0.2">
      <c r="A21738" s="86">
        <f t="shared" si="1019"/>
        <v>46098</v>
      </c>
      <c r="B21738" s="270"/>
      <c r="C21738" s="272"/>
      <c r="D21738" s="273">
        <v>0.45833333333333331</v>
      </c>
      <c r="E21738" s="89">
        <v>2.7777777777777779E-3</v>
      </c>
      <c r="O21738">
        <v>1</v>
      </c>
      <c r="Q21738">
        <v>1</v>
      </c>
      <c r="Y21738">
        <f t="shared" si="1017"/>
        <v>2</v>
      </c>
      <c r="Z21738" s="90" t="str">
        <f t="shared" si="1018"/>
        <v>2026/03/17 11:04</v>
      </c>
    </row>
    <row r="21739" spans="1:26" ht="3.6" customHeight="1" x14ac:dyDescent="0.2">
      <c r="A21739" s="86">
        <f t="shared" si="1019"/>
        <v>46098</v>
      </c>
      <c r="B21739" s="270"/>
      <c r="C21739" s="272"/>
      <c r="D21739" s="273"/>
      <c r="E21739" s="89">
        <v>6.2499999999999995E-3</v>
      </c>
      <c r="O21739">
        <v>1</v>
      </c>
      <c r="Q21739">
        <v>1</v>
      </c>
      <c r="Y21739">
        <f t="shared" si="1017"/>
        <v>2</v>
      </c>
      <c r="Z21739" s="90" t="str">
        <f t="shared" si="1018"/>
        <v>2026/03/17 00:09</v>
      </c>
    </row>
    <row r="21740" spans="1:26" ht="3.6" customHeight="1" x14ac:dyDescent="0.2">
      <c r="A21740" s="86">
        <f t="shared" si="1019"/>
        <v>46098</v>
      </c>
      <c r="B21740" s="270"/>
      <c r="C21740" s="272"/>
      <c r="D21740" s="273"/>
      <c r="E21740" s="89">
        <v>9.7222222222222224E-3</v>
      </c>
      <c r="O21740">
        <v>1</v>
      </c>
      <c r="Q21740">
        <v>1</v>
      </c>
      <c r="Y21740">
        <f t="shared" si="1017"/>
        <v>2</v>
      </c>
      <c r="Z21740" s="90" t="str">
        <f t="shared" si="1018"/>
        <v>2026/03/17 00:14</v>
      </c>
    </row>
    <row r="21741" spans="1:26" ht="3.6" customHeight="1" x14ac:dyDescent="0.2">
      <c r="A21741" s="86">
        <f t="shared" si="1019"/>
        <v>46098</v>
      </c>
      <c r="B21741" s="270"/>
      <c r="C21741" s="272"/>
      <c r="D21741" s="273"/>
      <c r="E21741" s="89">
        <v>1.3194444444444444E-2</v>
      </c>
      <c r="O21741">
        <v>1</v>
      </c>
      <c r="Q21741">
        <v>1</v>
      </c>
      <c r="Y21741">
        <f t="shared" si="1017"/>
        <v>2</v>
      </c>
      <c r="Z21741" s="90" t="str">
        <f t="shared" si="1018"/>
        <v>2026/03/17 00:19</v>
      </c>
    </row>
    <row r="21742" spans="1:26" ht="3.6" customHeight="1" x14ac:dyDescent="0.2">
      <c r="A21742" s="86">
        <f t="shared" si="1019"/>
        <v>46098</v>
      </c>
      <c r="B21742" s="270"/>
      <c r="C21742" s="272"/>
      <c r="D21742" s="273"/>
      <c r="E21742" s="89">
        <v>1.6666666666666666E-2</v>
      </c>
      <c r="O21742">
        <v>1</v>
      </c>
      <c r="Q21742">
        <v>1</v>
      </c>
      <c r="Y21742">
        <f t="shared" si="1017"/>
        <v>2</v>
      </c>
      <c r="Z21742" s="90" t="str">
        <f t="shared" si="1018"/>
        <v>2026/03/17 00:24</v>
      </c>
    </row>
    <row r="21743" spans="1:26" ht="3.6" customHeight="1" x14ac:dyDescent="0.2">
      <c r="A21743" s="86">
        <f t="shared" si="1019"/>
        <v>46098</v>
      </c>
      <c r="B21743" s="270"/>
      <c r="C21743" s="272"/>
      <c r="D21743" s="273"/>
      <c r="E21743" s="89">
        <v>2.013888888888889E-2</v>
      </c>
      <c r="O21743">
        <v>1</v>
      </c>
      <c r="Q21743">
        <v>1</v>
      </c>
      <c r="Y21743">
        <f t="shared" si="1017"/>
        <v>2</v>
      </c>
      <c r="Z21743" s="90" t="str">
        <f t="shared" si="1018"/>
        <v>2026/03/17 00:29</v>
      </c>
    </row>
    <row r="21744" spans="1:26" ht="3.6" customHeight="1" x14ac:dyDescent="0.2">
      <c r="A21744" s="86">
        <f t="shared" si="1019"/>
        <v>46098</v>
      </c>
      <c r="B21744" s="270"/>
      <c r="C21744" s="272"/>
      <c r="D21744" s="273"/>
      <c r="E21744" s="89">
        <v>2.361111111111111E-2</v>
      </c>
      <c r="O21744">
        <v>1</v>
      </c>
      <c r="Q21744">
        <v>1</v>
      </c>
      <c r="Y21744">
        <f t="shared" si="1017"/>
        <v>2</v>
      </c>
      <c r="Z21744" s="90" t="str">
        <f t="shared" si="1018"/>
        <v>2026/03/17 00:34</v>
      </c>
    </row>
    <row r="21745" spans="1:26" ht="3.6" customHeight="1" x14ac:dyDescent="0.2">
      <c r="A21745" s="86">
        <f t="shared" si="1019"/>
        <v>46098</v>
      </c>
      <c r="B21745" s="270"/>
      <c r="C21745" s="272"/>
      <c r="D21745" s="273"/>
      <c r="E21745" s="89">
        <v>2.7083333333333334E-2</v>
      </c>
      <c r="O21745">
        <v>1</v>
      </c>
      <c r="Q21745">
        <v>1</v>
      </c>
      <c r="Y21745">
        <f t="shared" si="1017"/>
        <v>2</v>
      </c>
      <c r="Z21745" s="90" t="str">
        <f t="shared" si="1018"/>
        <v>2026/03/17 00:39</v>
      </c>
    </row>
    <row r="21746" spans="1:26" ht="3.6" customHeight="1" x14ac:dyDescent="0.2">
      <c r="A21746" s="86">
        <f t="shared" si="1019"/>
        <v>46098</v>
      </c>
      <c r="B21746" s="270"/>
      <c r="C21746" s="272"/>
      <c r="D21746" s="273"/>
      <c r="E21746" s="89">
        <v>3.0555555555555555E-2</v>
      </c>
      <c r="O21746">
        <v>1</v>
      </c>
      <c r="Q21746">
        <v>1</v>
      </c>
      <c r="Y21746">
        <f t="shared" si="1017"/>
        <v>2</v>
      </c>
      <c r="Z21746" s="90" t="str">
        <f t="shared" si="1018"/>
        <v>2026/03/17 00:44</v>
      </c>
    </row>
    <row r="21747" spans="1:26" ht="3.6" customHeight="1" x14ac:dyDescent="0.2">
      <c r="A21747" s="86">
        <f t="shared" si="1019"/>
        <v>46098</v>
      </c>
      <c r="B21747" s="270"/>
      <c r="C21747" s="272"/>
      <c r="D21747" s="273"/>
      <c r="E21747" s="89">
        <v>3.4027777777777775E-2</v>
      </c>
      <c r="O21747">
        <v>1</v>
      </c>
      <c r="Q21747">
        <v>1</v>
      </c>
      <c r="Y21747">
        <f t="shared" si="1017"/>
        <v>2</v>
      </c>
      <c r="Z21747" s="90" t="str">
        <f t="shared" si="1018"/>
        <v>2026/03/17 00:49</v>
      </c>
    </row>
    <row r="21748" spans="1:26" ht="3.6" customHeight="1" x14ac:dyDescent="0.2">
      <c r="A21748" s="86">
        <f t="shared" si="1019"/>
        <v>46098</v>
      </c>
      <c r="B21748" s="270"/>
      <c r="C21748" s="272"/>
      <c r="D21748" s="273"/>
      <c r="E21748" s="89">
        <v>3.7499999999999999E-2</v>
      </c>
      <c r="O21748">
        <v>1</v>
      </c>
      <c r="Q21748">
        <v>1</v>
      </c>
      <c r="Y21748">
        <f t="shared" si="1017"/>
        <v>2</v>
      </c>
      <c r="Z21748" s="90" t="str">
        <f t="shared" si="1018"/>
        <v>2026/03/17 00:54</v>
      </c>
    </row>
    <row r="21749" spans="1:26" ht="3.6" customHeight="1" x14ac:dyDescent="0.2">
      <c r="A21749" s="86">
        <f t="shared" si="1019"/>
        <v>46098</v>
      </c>
      <c r="B21749" s="270"/>
      <c r="C21749" s="272"/>
      <c r="D21749" s="273"/>
      <c r="E21749" s="89">
        <v>4.0972222222222222E-2</v>
      </c>
      <c r="O21749">
        <v>1</v>
      </c>
      <c r="Q21749">
        <v>1</v>
      </c>
      <c r="Y21749">
        <f t="shared" si="1017"/>
        <v>2</v>
      </c>
      <c r="Z21749" s="90" t="str">
        <f t="shared" si="1018"/>
        <v>2026/03/17 00:59</v>
      </c>
    </row>
    <row r="21750" spans="1:26" ht="3.6" customHeight="1" x14ac:dyDescent="0.2">
      <c r="A21750" s="86">
        <f t="shared" si="1019"/>
        <v>46098</v>
      </c>
      <c r="B21750" s="270"/>
      <c r="C21750" s="272"/>
      <c r="D21750" s="273">
        <v>0.5</v>
      </c>
      <c r="E21750" s="89">
        <v>2.7777777777777779E-3</v>
      </c>
      <c r="O21750">
        <v>1</v>
      </c>
      <c r="Q21750">
        <v>1</v>
      </c>
      <c r="Y21750">
        <f t="shared" si="1017"/>
        <v>2</v>
      </c>
      <c r="Z21750" s="90" t="str">
        <f t="shared" si="1018"/>
        <v>2026/03/17 12:04</v>
      </c>
    </row>
    <row r="21751" spans="1:26" ht="3.6" customHeight="1" x14ac:dyDescent="0.2">
      <c r="A21751" s="86">
        <f t="shared" si="1019"/>
        <v>46098</v>
      </c>
      <c r="B21751" s="270"/>
      <c r="C21751" s="272"/>
      <c r="D21751" s="273"/>
      <c r="E21751" s="89">
        <v>6.2499999999999995E-3</v>
      </c>
      <c r="O21751">
        <v>1</v>
      </c>
      <c r="Q21751">
        <v>1</v>
      </c>
      <c r="Y21751">
        <f t="shared" si="1017"/>
        <v>2</v>
      </c>
      <c r="Z21751" s="90" t="str">
        <f t="shared" si="1018"/>
        <v>2026/03/17 00:09</v>
      </c>
    </row>
    <row r="21752" spans="1:26" ht="3.6" customHeight="1" x14ac:dyDescent="0.2">
      <c r="A21752" s="86">
        <f t="shared" si="1019"/>
        <v>46098</v>
      </c>
      <c r="B21752" s="270"/>
      <c r="C21752" s="272"/>
      <c r="D21752" s="273"/>
      <c r="E21752" s="89">
        <v>9.7222222222222224E-3</v>
      </c>
      <c r="O21752">
        <v>1</v>
      </c>
      <c r="Q21752">
        <v>1</v>
      </c>
      <c r="Y21752">
        <f t="shared" si="1017"/>
        <v>2</v>
      </c>
      <c r="Z21752" s="90" t="str">
        <f t="shared" si="1018"/>
        <v>2026/03/17 00:14</v>
      </c>
    </row>
    <row r="21753" spans="1:26" ht="3.6" customHeight="1" x14ac:dyDescent="0.2">
      <c r="A21753" s="86">
        <f t="shared" si="1019"/>
        <v>46098</v>
      </c>
      <c r="B21753" s="270"/>
      <c r="C21753" s="272"/>
      <c r="D21753" s="273"/>
      <c r="E21753" s="89">
        <v>1.3194444444444444E-2</v>
      </c>
      <c r="O21753">
        <v>1</v>
      </c>
      <c r="Q21753">
        <v>1</v>
      </c>
      <c r="Y21753">
        <f t="shared" si="1017"/>
        <v>2</v>
      </c>
      <c r="Z21753" s="90" t="str">
        <f t="shared" si="1018"/>
        <v>2026/03/17 00:19</v>
      </c>
    </row>
    <row r="21754" spans="1:26" ht="3.6" customHeight="1" x14ac:dyDescent="0.2">
      <c r="A21754" s="86">
        <f t="shared" si="1019"/>
        <v>46098</v>
      </c>
      <c r="B21754" s="270"/>
      <c r="C21754" s="272"/>
      <c r="D21754" s="273"/>
      <c r="E21754" s="89">
        <v>1.6666666666666666E-2</v>
      </c>
      <c r="O21754">
        <v>1</v>
      </c>
      <c r="Q21754">
        <v>1</v>
      </c>
      <c r="Y21754">
        <f t="shared" si="1017"/>
        <v>2</v>
      </c>
      <c r="Z21754" s="90" t="str">
        <f t="shared" si="1018"/>
        <v>2026/03/17 00:24</v>
      </c>
    </row>
    <row r="21755" spans="1:26" ht="3.6" customHeight="1" x14ac:dyDescent="0.2">
      <c r="A21755" s="86">
        <f t="shared" si="1019"/>
        <v>46098</v>
      </c>
      <c r="B21755" s="270"/>
      <c r="C21755" s="272"/>
      <c r="D21755" s="273"/>
      <c r="E21755" s="89">
        <v>2.013888888888889E-2</v>
      </c>
      <c r="O21755">
        <v>1</v>
      </c>
      <c r="Q21755">
        <v>1</v>
      </c>
      <c r="Y21755">
        <f t="shared" si="1017"/>
        <v>2</v>
      </c>
      <c r="Z21755" s="90" t="str">
        <f t="shared" si="1018"/>
        <v>2026/03/17 00:29</v>
      </c>
    </row>
    <row r="21756" spans="1:26" ht="3.6" customHeight="1" x14ac:dyDescent="0.2">
      <c r="A21756" s="86">
        <f t="shared" si="1019"/>
        <v>46098</v>
      </c>
      <c r="B21756" s="270"/>
      <c r="C21756" s="272"/>
      <c r="D21756" s="273"/>
      <c r="E21756" s="89">
        <v>2.361111111111111E-2</v>
      </c>
      <c r="O21756">
        <v>1</v>
      </c>
      <c r="Q21756">
        <v>1</v>
      </c>
      <c r="Y21756">
        <f t="shared" si="1017"/>
        <v>2</v>
      </c>
      <c r="Z21756" s="90" t="str">
        <f t="shared" si="1018"/>
        <v>2026/03/17 00:34</v>
      </c>
    </row>
    <row r="21757" spans="1:26" ht="3.6" customHeight="1" x14ac:dyDescent="0.2">
      <c r="A21757" s="86">
        <f t="shared" si="1019"/>
        <v>46098</v>
      </c>
      <c r="B21757" s="270"/>
      <c r="C21757" s="272"/>
      <c r="D21757" s="273"/>
      <c r="E21757" s="89">
        <v>2.7083333333333334E-2</v>
      </c>
      <c r="O21757">
        <v>1</v>
      </c>
      <c r="Q21757">
        <v>1</v>
      </c>
      <c r="Y21757">
        <f t="shared" si="1017"/>
        <v>2</v>
      </c>
      <c r="Z21757" s="90" t="str">
        <f t="shared" si="1018"/>
        <v>2026/03/17 00:39</v>
      </c>
    </row>
    <row r="21758" spans="1:26" ht="3.6" customHeight="1" x14ac:dyDescent="0.2">
      <c r="A21758" s="86">
        <f t="shared" si="1019"/>
        <v>46098</v>
      </c>
      <c r="B21758" s="270"/>
      <c r="C21758" s="272"/>
      <c r="D21758" s="273"/>
      <c r="E21758" s="89">
        <v>3.0555555555555555E-2</v>
      </c>
      <c r="O21758">
        <v>1</v>
      </c>
      <c r="Q21758">
        <v>1</v>
      </c>
      <c r="Y21758">
        <f t="shared" si="1017"/>
        <v>2</v>
      </c>
      <c r="Z21758" s="90" t="str">
        <f t="shared" si="1018"/>
        <v>2026/03/17 00:44</v>
      </c>
    </row>
    <row r="21759" spans="1:26" ht="3.6" customHeight="1" x14ac:dyDescent="0.2">
      <c r="A21759" s="86">
        <f t="shared" si="1019"/>
        <v>46098</v>
      </c>
      <c r="B21759" s="270"/>
      <c r="C21759" s="272"/>
      <c r="D21759" s="273"/>
      <c r="E21759" s="89">
        <v>3.4027777777777775E-2</v>
      </c>
      <c r="O21759">
        <v>1</v>
      </c>
      <c r="Q21759">
        <v>1</v>
      </c>
      <c r="Y21759">
        <f t="shared" si="1017"/>
        <v>2</v>
      </c>
      <c r="Z21759" s="90" t="str">
        <f t="shared" si="1018"/>
        <v>2026/03/17 00:49</v>
      </c>
    </row>
    <row r="21760" spans="1:26" ht="3.6" customHeight="1" x14ac:dyDescent="0.2">
      <c r="A21760" s="86">
        <f t="shared" si="1019"/>
        <v>46098</v>
      </c>
      <c r="B21760" s="270"/>
      <c r="C21760" s="272"/>
      <c r="D21760" s="273"/>
      <c r="E21760" s="89">
        <v>3.7499999999999999E-2</v>
      </c>
      <c r="O21760">
        <v>1</v>
      </c>
      <c r="Q21760">
        <v>1</v>
      </c>
      <c r="Y21760">
        <f t="shared" si="1017"/>
        <v>2</v>
      </c>
      <c r="Z21760" s="90" t="str">
        <f t="shared" si="1018"/>
        <v>2026/03/17 00:54</v>
      </c>
    </row>
    <row r="21761" spans="1:26" ht="3.6" customHeight="1" x14ac:dyDescent="0.2">
      <c r="A21761" s="86">
        <f t="shared" si="1019"/>
        <v>46098</v>
      </c>
      <c r="B21761" s="270"/>
      <c r="C21761" s="272"/>
      <c r="D21761" s="273"/>
      <c r="E21761" s="89">
        <v>4.0972222222222222E-2</v>
      </c>
      <c r="O21761">
        <v>1</v>
      </c>
      <c r="Q21761">
        <v>1</v>
      </c>
      <c r="Y21761">
        <f t="shared" si="1017"/>
        <v>2</v>
      </c>
      <c r="Z21761" s="90" t="str">
        <f t="shared" si="1018"/>
        <v>2026/03/17 00:59</v>
      </c>
    </row>
    <row r="21762" spans="1:26" ht="3.6" customHeight="1" x14ac:dyDescent="0.2">
      <c r="A21762" s="86">
        <f t="shared" si="1019"/>
        <v>46098</v>
      </c>
      <c r="B21762" s="270"/>
      <c r="C21762" s="272"/>
      <c r="D21762" s="273">
        <v>0.54166666666666663</v>
      </c>
      <c r="E21762" s="89">
        <v>2.7777777777777779E-3</v>
      </c>
      <c r="O21762">
        <v>1</v>
      </c>
      <c r="Q21762">
        <v>1</v>
      </c>
      <c r="Y21762">
        <f t="shared" si="1017"/>
        <v>2</v>
      </c>
      <c r="Z21762" s="90" t="str">
        <f t="shared" si="1018"/>
        <v>2026/03/17 13:04</v>
      </c>
    </row>
    <row r="21763" spans="1:26" ht="3.6" customHeight="1" x14ac:dyDescent="0.2">
      <c r="A21763" s="86">
        <f t="shared" si="1019"/>
        <v>46098</v>
      </c>
      <c r="B21763" s="270"/>
      <c r="C21763" s="272"/>
      <c r="D21763" s="273"/>
      <c r="E21763" s="89">
        <v>6.2499999999999995E-3</v>
      </c>
      <c r="O21763">
        <v>1</v>
      </c>
      <c r="Q21763">
        <v>1</v>
      </c>
      <c r="Y21763">
        <f t="shared" si="1017"/>
        <v>2</v>
      </c>
      <c r="Z21763" s="90" t="str">
        <f t="shared" si="1018"/>
        <v>2026/03/17 00:09</v>
      </c>
    </row>
    <row r="21764" spans="1:26" ht="3.6" customHeight="1" x14ac:dyDescent="0.2">
      <c r="A21764" s="86">
        <f t="shared" si="1019"/>
        <v>46098</v>
      </c>
      <c r="B21764" s="270"/>
      <c r="C21764" s="272"/>
      <c r="D21764" s="273"/>
      <c r="E21764" s="89">
        <v>9.7222222222222224E-3</v>
      </c>
      <c r="O21764">
        <v>1</v>
      </c>
      <c r="Q21764">
        <v>1</v>
      </c>
      <c r="Y21764">
        <f t="shared" si="1017"/>
        <v>2</v>
      </c>
      <c r="Z21764" s="90" t="str">
        <f t="shared" si="1018"/>
        <v>2026/03/17 00:14</v>
      </c>
    </row>
    <row r="21765" spans="1:26" ht="3.6" customHeight="1" x14ac:dyDescent="0.2">
      <c r="A21765" s="86">
        <f t="shared" si="1019"/>
        <v>46098</v>
      </c>
      <c r="B21765" s="270"/>
      <c r="C21765" s="272"/>
      <c r="D21765" s="273"/>
      <c r="E21765" s="89">
        <v>1.3194444444444444E-2</v>
      </c>
      <c r="O21765">
        <v>1</v>
      </c>
      <c r="Q21765">
        <v>1</v>
      </c>
      <c r="Y21765">
        <f t="shared" si="1017"/>
        <v>2</v>
      </c>
      <c r="Z21765" s="90" t="str">
        <f t="shared" si="1018"/>
        <v>2026/03/17 00:19</v>
      </c>
    </row>
    <row r="21766" spans="1:26" ht="3.6" customHeight="1" x14ac:dyDescent="0.2">
      <c r="A21766" s="86">
        <f t="shared" si="1019"/>
        <v>46098</v>
      </c>
      <c r="B21766" s="270"/>
      <c r="C21766" s="272"/>
      <c r="D21766" s="273"/>
      <c r="E21766" s="89">
        <v>1.6666666666666666E-2</v>
      </c>
      <c r="O21766">
        <v>1</v>
      </c>
      <c r="Q21766">
        <v>1</v>
      </c>
      <c r="Y21766">
        <f t="shared" si="1017"/>
        <v>2</v>
      </c>
      <c r="Z21766" s="90" t="str">
        <f t="shared" si="1018"/>
        <v>2026/03/17 00:24</v>
      </c>
    </row>
    <row r="21767" spans="1:26" ht="3.6" customHeight="1" x14ac:dyDescent="0.2">
      <c r="A21767" s="86">
        <f t="shared" si="1019"/>
        <v>46098</v>
      </c>
      <c r="B21767" s="270"/>
      <c r="C21767" s="272"/>
      <c r="D21767" s="273"/>
      <c r="E21767" s="89">
        <v>2.013888888888889E-2</v>
      </c>
      <c r="O21767">
        <v>1</v>
      </c>
      <c r="Q21767">
        <v>1</v>
      </c>
      <c r="Y21767">
        <f t="shared" ref="Y21767:Y21830" si="1020">COUNTA(F21767:X21767)</f>
        <v>2</v>
      </c>
      <c r="Z21767" s="90" t="str">
        <f t="shared" ref="Z21767:Z21830" si="1021">TEXT(A21767,"yyyy/mm/dd")&amp; " " &amp;TEXT(D21767+E21767,"hh:mm")</f>
        <v>2026/03/17 00:29</v>
      </c>
    </row>
    <row r="21768" spans="1:26" ht="3.6" customHeight="1" x14ac:dyDescent="0.2">
      <c r="A21768" s="86">
        <f t="shared" ref="A21768:A21831" si="1022">IF(B21768&lt;&gt;"",B21768,A21767)</f>
        <v>46098</v>
      </c>
      <c r="B21768" s="270"/>
      <c r="C21768" s="272"/>
      <c r="D21768" s="273"/>
      <c r="E21768" s="89">
        <v>2.361111111111111E-2</v>
      </c>
      <c r="O21768">
        <v>1</v>
      </c>
      <c r="Q21768">
        <v>1</v>
      </c>
      <c r="Y21768">
        <f t="shared" si="1020"/>
        <v>2</v>
      </c>
      <c r="Z21768" s="90" t="str">
        <f t="shared" si="1021"/>
        <v>2026/03/17 00:34</v>
      </c>
    </row>
    <row r="21769" spans="1:26" ht="3.6" customHeight="1" x14ac:dyDescent="0.2">
      <c r="A21769" s="86">
        <f t="shared" si="1022"/>
        <v>46098</v>
      </c>
      <c r="B21769" s="270"/>
      <c r="C21769" s="272"/>
      <c r="D21769" s="273"/>
      <c r="E21769" s="89">
        <v>2.7083333333333334E-2</v>
      </c>
      <c r="O21769">
        <v>1</v>
      </c>
      <c r="Q21769">
        <v>1</v>
      </c>
      <c r="Y21769">
        <f t="shared" si="1020"/>
        <v>2</v>
      </c>
      <c r="Z21769" s="90" t="str">
        <f t="shared" si="1021"/>
        <v>2026/03/17 00:39</v>
      </c>
    </row>
    <row r="21770" spans="1:26" ht="3.6" customHeight="1" x14ac:dyDescent="0.2">
      <c r="A21770" s="86">
        <f t="shared" si="1022"/>
        <v>46098</v>
      </c>
      <c r="B21770" s="270"/>
      <c r="C21770" s="272"/>
      <c r="D21770" s="273"/>
      <c r="E21770" s="89">
        <v>3.0555555555555555E-2</v>
      </c>
      <c r="O21770">
        <v>1</v>
      </c>
      <c r="Q21770">
        <v>1</v>
      </c>
      <c r="Y21770">
        <f t="shared" si="1020"/>
        <v>2</v>
      </c>
      <c r="Z21770" s="90" t="str">
        <f t="shared" si="1021"/>
        <v>2026/03/17 00:44</v>
      </c>
    </row>
    <row r="21771" spans="1:26" ht="3.6" customHeight="1" x14ac:dyDescent="0.2">
      <c r="A21771" s="86">
        <f t="shared" si="1022"/>
        <v>46098</v>
      </c>
      <c r="B21771" s="270"/>
      <c r="C21771" s="272"/>
      <c r="D21771" s="273"/>
      <c r="E21771" s="89">
        <v>3.4027777777777775E-2</v>
      </c>
      <c r="O21771">
        <v>1</v>
      </c>
      <c r="Q21771">
        <v>1</v>
      </c>
      <c r="Y21771">
        <f t="shared" si="1020"/>
        <v>2</v>
      </c>
      <c r="Z21771" s="90" t="str">
        <f t="shared" si="1021"/>
        <v>2026/03/17 00:49</v>
      </c>
    </row>
    <row r="21772" spans="1:26" ht="3.6" customHeight="1" x14ac:dyDescent="0.2">
      <c r="A21772" s="86">
        <f t="shared" si="1022"/>
        <v>46098</v>
      </c>
      <c r="B21772" s="270"/>
      <c r="C21772" s="272"/>
      <c r="D21772" s="273"/>
      <c r="E21772" s="89">
        <v>3.7499999999999999E-2</v>
      </c>
      <c r="O21772">
        <v>1</v>
      </c>
      <c r="Q21772">
        <v>1</v>
      </c>
      <c r="Y21772">
        <f t="shared" si="1020"/>
        <v>2</v>
      </c>
      <c r="Z21772" s="90" t="str">
        <f t="shared" si="1021"/>
        <v>2026/03/17 00:54</v>
      </c>
    </row>
    <row r="21773" spans="1:26" ht="3.6" customHeight="1" x14ac:dyDescent="0.2">
      <c r="A21773" s="86">
        <f t="shared" si="1022"/>
        <v>46098</v>
      </c>
      <c r="B21773" s="270"/>
      <c r="C21773" s="272"/>
      <c r="D21773" s="273"/>
      <c r="E21773" s="89">
        <v>4.0972222222222222E-2</v>
      </c>
      <c r="O21773">
        <v>1</v>
      </c>
      <c r="Q21773">
        <v>1</v>
      </c>
      <c r="Y21773">
        <f t="shared" si="1020"/>
        <v>2</v>
      </c>
      <c r="Z21773" s="90" t="str">
        <f t="shared" si="1021"/>
        <v>2026/03/17 00:59</v>
      </c>
    </row>
    <row r="21774" spans="1:26" ht="3.6" customHeight="1" x14ac:dyDescent="0.2">
      <c r="A21774" s="86">
        <f t="shared" si="1022"/>
        <v>46098</v>
      </c>
      <c r="B21774" s="270"/>
      <c r="C21774" s="272"/>
      <c r="D21774" s="273">
        <v>0.58333333333333337</v>
      </c>
      <c r="E21774" s="89">
        <v>2.7777777777777779E-3</v>
      </c>
      <c r="O21774">
        <v>1</v>
      </c>
      <c r="Q21774">
        <v>1</v>
      </c>
      <c r="Y21774">
        <f t="shared" si="1020"/>
        <v>2</v>
      </c>
      <c r="Z21774" s="90" t="str">
        <f t="shared" si="1021"/>
        <v>2026/03/17 14:04</v>
      </c>
    </row>
    <row r="21775" spans="1:26" ht="3.6" customHeight="1" x14ac:dyDescent="0.2">
      <c r="A21775" s="86">
        <f t="shared" si="1022"/>
        <v>46098</v>
      </c>
      <c r="B21775" s="270"/>
      <c r="C21775" s="272"/>
      <c r="D21775" s="273"/>
      <c r="E21775" s="89">
        <v>6.2499999999999995E-3</v>
      </c>
      <c r="O21775">
        <v>1</v>
      </c>
      <c r="Q21775">
        <v>1</v>
      </c>
      <c r="Y21775">
        <f t="shared" si="1020"/>
        <v>2</v>
      </c>
      <c r="Z21775" s="90" t="str">
        <f t="shared" si="1021"/>
        <v>2026/03/17 00:09</v>
      </c>
    </row>
    <row r="21776" spans="1:26" ht="3.6" customHeight="1" x14ac:dyDescent="0.2">
      <c r="A21776" s="86">
        <f t="shared" si="1022"/>
        <v>46098</v>
      </c>
      <c r="B21776" s="270"/>
      <c r="C21776" s="272"/>
      <c r="D21776" s="273"/>
      <c r="E21776" s="89">
        <v>9.7222222222222224E-3</v>
      </c>
      <c r="O21776">
        <v>1</v>
      </c>
      <c r="Q21776">
        <v>1</v>
      </c>
      <c r="Y21776">
        <f t="shared" si="1020"/>
        <v>2</v>
      </c>
      <c r="Z21776" s="90" t="str">
        <f t="shared" si="1021"/>
        <v>2026/03/17 00:14</v>
      </c>
    </row>
    <row r="21777" spans="1:26" ht="3.6" customHeight="1" x14ac:dyDescent="0.2">
      <c r="A21777" s="86">
        <f t="shared" si="1022"/>
        <v>46098</v>
      </c>
      <c r="B21777" s="270"/>
      <c r="C21777" s="272"/>
      <c r="D21777" s="273"/>
      <c r="E21777" s="89">
        <v>1.3194444444444444E-2</v>
      </c>
      <c r="O21777">
        <v>1</v>
      </c>
      <c r="Q21777">
        <v>1</v>
      </c>
      <c r="Y21777">
        <f t="shared" si="1020"/>
        <v>2</v>
      </c>
      <c r="Z21777" s="90" t="str">
        <f t="shared" si="1021"/>
        <v>2026/03/17 00:19</v>
      </c>
    </row>
    <row r="21778" spans="1:26" ht="3.6" customHeight="1" x14ac:dyDescent="0.2">
      <c r="A21778" s="86">
        <f t="shared" si="1022"/>
        <v>46098</v>
      </c>
      <c r="B21778" s="270"/>
      <c r="C21778" s="272"/>
      <c r="D21778" s="273"/>
      <c r="E21778" s="89">
        <v>1.6666666666666666E-2</v>
      </c>
      <c r="O21778">
        <v>1</v>
      </c>
      <c r="Q21778">
        <v>1</v>
      </c>
      <c r="Y21778">
        <f t="shared" si="1020"/>
        <v>2</v>
      </c>
      <c r="Z21778" s="90" t="str">
        <f t="shared" si="1021"/>
        <v>2026/03/17 00:24</v>
      </c>
    </row>
    <row r="21779" spans="1:26" ht="3.6" customHeight="1" x14ac:dyDescent="0.2">
      <c r="A21779" s="86">
        <f t="shared" si="1022"/>
        <v>46098</v>
      </c>
      <c r="B21779" s="270"/>
      <c r="C21779" s="272"/>
      <c r="D21779" s="273"/>
      <c r="E21779" s="89">
        <v>2.013888888888889E-2</v>
      </c>
      <c r="O21779">
        <v>1</v>
      </c>
      <c r="Q21779">
        <v>1</v>
      </c>
      <c r="Y21779">
        <f t="shared" si="1020"/>
        <v>2</v>
      </c>
      <c r="Z21779" s="90" t="str">
        <f t="shared" si="1021"/>
        <v>2026/03/17 00:29</v>
      </c>
    </row>
    <row r="21780" spans="1:26" ht="3.6" customHeight="1" x14ac:dyDescent="0.2">
      <c r="A21780" s="86">
        <f t="shared" si="1022"/>
        <v>46098</v>
      </c>
      <c r="B21780" s="270"/>
      <c r="C21780" s="272"/>
      <c r="D21780" s="273"/>
      <c r="E21780" s="89">
        <v>2.361111111111111E-2</v>
      </c>
      <c r="O21780">
        <v>1</v>
      </c>
      <c r="Q21780">
        <v>1</v>
      </c>
      <c r="Y21780">
        <f t="shared" si="1020"/>
        <v>2</v>
      </c>
      <c r="Z21780" s="90" t="str">
        <f t="shared" si="1021"/>
        <v>2026/03/17 00:34</v>
      </c>
    </row>
    <row r="21781" spans="1:26" ht="3.6" customHeight="1" x14ac:dyDescent="0.2">
      <c r="A21781" s="86">
        <f t="shared" si="1022"/>
        <v>46098</v>
      </c>
      <c r="B21781" s="270"/>
      <c r="C21781" s="272"/>
      <c r="D21781" s="273"/>
      <c r="E21781" s="89">
        <v>2.7083333333333334E-2</v>
      </c>
      <c r="O21781">
        <v>1</v>
      </c>
      <c r="Q21781">
        <v>1</v>
      </c>
      <c r="Y21781">
        <f t="shared" si="1020"/>
        <v>2</v>
      </c>
      <c r="Z21781" s="90" t="str">
        <f t="shared" si="1021"/>
        <v>2026/03/17 00:39</v>
      </c>
    </row>
    <row r="21782" spans="1:26" ht="3.6" customHeight="1" x14ac:dyDescent="0.2">
      <c r="A21782" s="86">
        <f t="shared" si="1022"/>
        <v>46098</v>
      </c>
      <c r="B21782" s="270"/>
      <c r="C21782" s="272"/>
      <c r="D21782" s="273"/>
      <c r="E21782" s="89">
        <v>3.0555555555555555E-2</v>
      </c>
      <c r="O21782">
        <v>1</v>
      </c>
      <c r="Q21782">
        <v>1</v>
      </c>
      <c r="Y21782">
        <f t="shared" si="1020"/>
        <v>2</v>
      </c>
      <c r="Z21782" s="90" t="str">
        <f t="shared" si="1021"/>
        <v>2026/03/17 00:44</v>
      </c>
    </row>
    <row r="21783" spans="1:26" ht="3.6" customHeight="1" x14ac:dyDescent="0.2">
      <c r="A21783" s="86">
        <f t="shared" si="1022"/>
        <v>46098</v>
      </c>
      <c r="B21783" s="270"/>
      <c r="C21783" s="272"/>
      <c r="D21783" s="273"/>
      <c r="E21783" s="89">
        <v>3.4027777777777775E-2</v>
      </c>
      <c r="O21783">
        <v>1</v>
      </c>
      <c r="Q21783">
        <v>1</v>
      </c>
      <c r="Y21783">
        <f t="shared" si="1020"/>
        <v>2</v>
      </c>
      <c r="Z21783" s="90" t="str">
        <f t="shared" si="1021"/>
        <v>2026/03/17 00:49</v>
      </c>
    </row>
    <row r="21784" spans="1:26" ht="3.6" customHeight="1" x14ac:dyDescent="0.2">
      <c r="A21784" s="86">
        <f t="shared" si="1022"/>
        <v>46098</v>
      </c>
      <c r="B21784" s="270"/>
      <c r="C21784" s="272"/>
      <c r="D21784" s="273"/>
      <c r="E21784" s="89">
        <v>3.7499999999999999E-2</v>
      </c>
      <c r="O21784">
        <v>1</v>
      </c>
      <c r="Q21784">
        <v>1</v>
      </c>
      <c r="Y21784">
        <f t="shared" si="1020"/>
        <v>2</v>
      </c>
      <c r="Z21784" s="90" t="str">
        <f t="shared" si="1021"/>
        <v>2026/03/17 00:54</v>
      </c>
    </row>
    <row r="21785" spans="1:26" ht="3.6" customHeight="1" x14ac:dyDescent="0.2">
      <c r="A21785" s="86">
        <f t="shared" si="1022"/>
        <v>46098</v>
      </c>
      <c r="B21785" s="270"/>
      <c r="C21785" s="272"/>
      <c r="D21785" s="273"/>
      <c r="E21785" s="89">
        <v>4.0972222222222222E-2</v>
      </c>
      <c r="O21785">
        <v>1</v>
      </c>
      <c r="Q21785">
        <v>1</v>
      </c>
      <c r="Y21785">
        <f t="shared" si="1020"/>
        <v>2</v>
      </c>
      <c r="Z21785" s="90" t="str">
        <f t="shared" si="1021"/>
        <v>2026/03/17 00:59</v>
      </c>
    </row>
    <row r="21786" spans="1:26" ht="3.6" customHeight="1" x14ac:dyDescent="0.2">
      <c r="A21786" s="86">
        <f t="shared" si="1022"/>
        <v>46098</v>
      </c>
      <c r="B21786" s="270"/>
      <c r="C21786" s="272"/>
      <c r="D21786" s="273">
        <v>0.625</v>
      </c>
      <c r="E21786" s="89">
        <v>2.7777777777777779E-3</v>
      </c>
      <c r="O21786">
        <v>1</v>
      </c>
      <c r="Q21786">
        <v>1</v>
      </c>
      <c r="Y21786">
        <f t="shared" si="1020"/>
        <v>2</v>
      </c>
      <c r="Z21786" s="90" t="str">
        <f t="shared" si="1021"/>
        <v>2026/03/17 15:04</v>
      </c>
    </row>
    <row r="21787" spans="1:26" ht="3.6" customHeight="1" x14ac:dyDescent="0.2">
      <c r="A21787" s="86">
        <f t="shared" si="1022"/>
        <v>46098</v>
      </c>
      <c r="B21787" s="270"/>
      <c r="C21787" s="272"/>
      <c r="D21787" s="273"/>
      <c r="E21787" s="89">
        <v>6.2499999999999995E-3</v>
      </c>
      <c r="O21787">
        <v>1</v>
      </c>
      <c r="Q21787">
        <v>1</v>
      </c>
      <c r="Y21787">
        <f t="shared" si="1020"/>
        <v>2</v>
      </c>
      <c r="Z21787" s="90" t="str">
        <f t="shared" si="1021"/>
        <v>2026/03/17 00:09</v>
      </c>
    </row>
    <row r="21788" spans="1:26" ht="3.6" customHeight="1" x14ac:dyDescent="0.2">
      <c r="A21788" s="86">
        <f t="shared" si="1022"/>
        <v>46098</v>
      </c>
      <c r="B21788" s="270"/>
      <c r="C21788" s="272"/>
      <c r="D21788" s="273"/>
      <c r="E21788" s="89">
        <v>9.7222222222222224E-3</v>
      </c>
      <c r="O21788">
        <v>1</v>
      </c>
      <c r="Q21788">
        <v>1</v>
      </c>
      <c r="Y21788">
        <f t="shared" si="1020"/>
        <v>2</v>
      </c>
      <c r="Z21788" s="90" t="str">
        <f t="shared" si="1021"/>
        <v>2026/03/17 00:14</v>
      </c>
    </row>
    <row r="21789" spans="1:26" ht="3.6" customHeight="1" x14ac:dyDescent="0.2">
      <c r="A21789" s="86">
        <f t="shared" si="1022"/>
        <v>46098</v>
      </c>
      <c r="B21789" s="270"/>
      <c r="C21789" s="272"/>
      <c r="D21789" s="273"/>
      <c r="E21789" s="89">
        <v>1.3194444444444444E-2</v>
      </c>
      <c r="O21789">
        <v>1</v>
      </c>
      <c r="Q21789">
        <v>1</v>
      </c>
      <c r="Y21789">
        <f t="shared" si="1020"/>
        <v>2</v>
      </c>
      <c r="Z21789" s="90" t="str">
        <f t="shared" si="1021"/>
        <v>2026/03/17 00:19</v>
      </c>
    </row>
    <row r="21790" spans="1:26" ht="3.6" customHeight="1" x14ac:dyDescent="0.2">
      <c r="A21790" s="86">
        <f t="shared" si="1022"/>
        <v>46098</v>
      </c>
      <c r="B21790" s="270"/>
      <c r="C21790" s="272"/>
      <c r="D21790" s="273"/>
      <c r="E21790" s="89">
        <v>1.6666666666666666E-2</v>
      </c>
      <c r="O21790">
        <v>1</v>
      </c>
      <c r="Q21790">
        <v>1</v>
      </c>
      <c r="Y21790">
        <f t="shared" si="1020"/>
        <v>2</v>
      </c>
      <c r="Z21790" s="90" t="str">
        <f t="shared" si="1021"/>
        <v>2026/03/17 00:24</v>
      </c>
    </row>
    <row r="21791" spans="1:26" ht="3.6" customHeight="1" x14ac:dyDescent="0.2">
      <c r="A21791" s="86">
        <f t="shared" si="1022"/>
        <v>46098</v>
      </c>
      <c r="B21791" s="270"/>
      <c r="C21791" s="272"/>
      <c r="D21791" s="273"/>
      <c r="E21791" s="89">
        <v>2.013888888888889E-2</v>
      </c>
      <c r="O21791">
        <v>1</v>
      </c>
      <c r="Q21791">
        <v>1</v>
      </c>
      <c r="Y21791">
        <f t="shared" si="1020"/>
        <v>2</v>
      </c>
      <c r="Z21791" s="90" t="str">
        <f t="shared" si="1021"/>
        <v>2026/03/17 00:29</v>
      </c>
    </row>
    <row r="21792" spans="1:26" ht="3.6" customHeight="1" x14ac:dyDescent="0.2">
      <c r="A21792" s="86">
        <f t="shared" si="1022"/>
        <v>46098</v>
      </c>
      <c r="B21792" s="270"/>
      <c r="C21792" s="272"/>
      <c r="D21792" s="273"/>
      <c r="E21792" s="89">
        <v>2.361111111111111E-2</v>
      </c>
      <c r="O21792">
        <v>1</v>
      </c>
      <c r="Q21792">
        <v>1</v>
      </c>
      <c r="Y21792">
        <f t="shared" si="1020"/>
        <v>2</v>
      </c>
      <c r="Z21792" s="90" t="str">
        <f t="shared" si="1021"/>
        <v>2026/03/17 00:34</v>
      </c>
    </row>
    <row r="21793" spans="1:26" ht="3.6" customHeight="1" x14ac:dyDescent="0.2">
      <c r="A21793" s="86">
        <f t="shared" si="1022"/>
        <v>46098</v>
      </c>
      <c r="B21793" s="270"/>
      <c r="C21793" s="272"/>
      <c r="D21793" s="273"/>
      <c r="E21793" s="89">
        <v>2.7083333333333334E-2</v>
      </c>
      <c r="O21793">
        <v>1</v>
      </c>
      <c r="Q21793">
        <v>1</v>
      </c>
      <c r="Y21793">
        <f t="shared" si="1020"/>
        <v>2</v>
      </c>
      <c r="Z21793" s="90" t="str">
        <f t="shared" si="1021"/>
        <v>2026/03/17 00:39</v>
      </c>
    </row>
    <row r="21794" spans="1:26" ht="3.6" customHeight="1" x14ac:dyDescent="0.2">
      <c r="A21794" s="86">
        <f t="shared" si="1022"/>
        <v>46098</v>
      </c>
      <c r="B21794" s="270"/>
      <c r="C21794" s="272"/>
      <c r="D21794" s="273"/>
      <c r="E21794" s="89">
        <v>3.0555555555555555E-2</v>
      </c>
      <c r="O21794">
        <v>1</v>
      </c>
      <c r="Q21794">
        <v>1</v>
      </c>
      <c r="Y21794">
        <f t="shared" si="1020"/>
        <v>2</v>
      </c>
      <c r="Z21794" s="90" t="str">
        <f t="shared" si="1021"/>
        <v>2026/03/17 00:44</v>
      </c>
    </row>
    <row r="21795" spans="1:26" ht="3.6" customHeight="1" x14ac:dyDescent="0.2">
      <c r="A21795" s="86">
        <f t="shared" si="1022"/>
        <v>46098</v>
      </c>
      <c r="B21795" s="270"/>
      <c r="C21795" s="272"/>
      <c r="D21795" s="273"/>
      <c r="E21795" s="89">
        <v>3.4027777777777775E-2</v>
      </c>
      <c r="O21795">
        <v>1</v>
      </c>
      <c r="Q21795">
        <v>1</v>
      </c>
      <c r="Y21795">
        <f t="shared" si="1020"/>
        <v>2</v>
      </c>
      <c r="Z21795" s="90" t="str">
        <f t="shared" si="1021"/>
        <v>2026/03/17 00:49</v>
      </c>
    </row>
    <row r="21796" spans="1:26" ht="3.6" customHeight="1" x14ac:dyDescent="0.2">
      <c r="A21796" s="86">
        <f t="shared" si="1022"/>
        <v>46098</v>
      </c>
      <c r="B21796" s="270"/>
      <c r="C21796" s="272"/>
      <c r="D21796" s="273"/>
      <c r="E21796" s="89">
        <v>3.7499999999999999E-2</v>
      </c>
      <c r="O21796">
        <v>1</v>
      </c>
      <c r="Q21796">
        <v>1</v>
      </c>
      <c r="Y21796">
        <f t="shared" si="1020"/>
        <v>2</v>
      </c>
      <c r="Z21796" s="90" t="str">
        <f t="shared" si="1021"/>
        <v>2026/03/17 00:54</v>
      </c>
    </row>
    <row r="21797" spans="1:26" ht="3.6" customHeight="1" x14ac:dyDescent="0.2">
      <c r="A21797" s="86">
        <f t="shared" si="1022"/>
        <v>46098</v>
      </c>
      <c r="B21797" s="270"/>
      <c r="C21797" s="272"/>
      <c r="D21797" s="273"/>
      <c r="E21797" s="89">
        <v>4.0972222222222222E-2</v>
      </c>
      <c r="O21797">
        <v>1</v>
      </c>
      <c r="Q21797">
        <v>1</v>
      </c>
      <c r="Y21797">
        <f t="shared" si="1020"/>
        <v>2</v>
      </c>
      <c r="Z21797" s="90" t="str">
        <f t="shared" si="1021"/>
        <v>2026/03/17 00:59</v>
      </c>
    </row>
    <row r="21798" spans="1:26" ht="3.6" customHeight="1" x14ac:dyDescent="0.2">
      <c r="A21798" s="86">
        <f t="shared" si="1022"/>
        <v>46098</v>
      </c>
      <c r="B21798" s="270"/>
      <c r="C21798" s="272"/>
      <c r="D21798" s="273">
        <v>0.66666666666666663</v>
      </c>
      <c r="E21798" s="89">
        <v>2.7777777777777779E-3</v>
      </c>
      <c r="O21798">
        <v>1</v>
      </c>
      <c r="Q21798">
        <v>1</v>
      </c>
      <c r="Y21798">
        <f t="shared" si="1020"/>
        <v>2</v>
      </c>
      <c r="Z21798" s="90" t="str">
        <f t="shared" si="1021"/>
        <v>2026/03/17 16:04</v>
      </c>
    </row>
    <row r="21799" spans="1:26" ht="3.6" customHeight="1" x14ac:dyDescent="0.2">
      <c r="A21799" s="86">
        <f t="shared" si="1022"/>
        <v>46098</v>
      </c>
      <c r="B21799" s="270"/>
      <c r="C21799" s="272"/>
      <c r="D21799" s="273"/>
      <c r="E21799" s="89">
        <v>6.2499999999999995E-3</v>
      </c>
      <c r="O21799">
        <v>1</v>
      </c>
      <c r="Q21799">
        <v>1</v>
      </c>
      <c r="Y21799">
        <f t="shared" si="1020"/>
        <v>2</v>
      </c>
      <c r="Z21799" s="90" t="str">
        <f t="shared" si="1021"/>
        <v>2026/03/17 00:09</v>
      </c>
    </row>
    <row r="21800" spans="1:26" ht="3.6" customHeight="1" x14ac:dyDescent="0.2">
      <c r="A21800" s="86">
        <f t="shared" si="1022"/>
        <v>46098</v>
      </c>
      <c r="B21800" s="270"/>
      <c r="C21800" s="272"/>
      <c r="D21800" s="273"/>
      <c r="E21800" s="89">
        <v>9.7222222222222224E-3</v>
      </c>
      <c r="O21800">
        <v>1</v>
      </c>
      <c r="Q21800">
        <v>1</v>
      </c>
      <c r="Y21800">
        <f t="shared" si="1020"/>
        <v>2</v>
      </c>
      <c r="Z21800" s="90" t="str">
        <f t="shared" si="1021"/>
        <v>2026/03/17 00:14</v>
      </c>
    </row>
    <row r="21801" spans="1:26" ht="3.6" customHeight="1" x14ac:dyDescent="0.2">
      <c r="A21801" s="86">
        <f t="shared" si="1022"/>
        <v>46098</v>
      </c>
      <c r="B21801" s="270"/>
      <c r="C21801" s="272"/>
      <c r="D21801" s="273"/>
      <c r="E21801" s="89">
        <v>1.3194444444444444E-2</v>
      </c>
      <c r="O21801">
        <v>1</v>
      </c>
      <c r="Q21801">
        <v>1</v>
      </c>
      <c r="Y21801">
        <f t="shared" si="1020"/>
        <v>2</v>
      </c>
      <c r="Z21801" s="90" t="str">
        <f t="shared" si="1021"/>
        <v>2026/03/17 00:19</v>
      </c>
    </row>
    <row r="21802" spans="1:26" ht="3.6" customHeight="1" x14ac:dyDescent="0.2">
      <c r="A21802" s="86">
        <f t="shared" si="1022"/>
        <v>46098</v>
      </c>
      <c r="B21802" s="270"/>
      <c r="C21802" s="272"/>
      <c r="D21802" s="273"/>
      <c r="E21802" s="89">
        <v>1.6666666666666666E-2</v>
      </c>
      <c r="O21802">
        <v>1</v>
      </c>
      <c r="Q21802">
        <v>1</v>
      </c>
      <c r="Y21802">
        <f t="shared" si="1020"/>
        <v>2</v>
      </c>
      <c r="Z21802" s="90" t="str">
        <f t="shared" si="1021"/>
        <v>2026/03/17 00:24</v>
      </c>
    </row>
    <row r="21803" spans="1:26" ht="3.6" customHeight="1" x14ac:dyDescent="0.2">
      <c r="A21803" s="86">
        <f t="shared" si="1022"/>
        <v>46098</v>
      </c>
      <c r="B21803" s="270"/>
      <c r="C21803" s="272"/>
      <c r="D21803" s="273"/>
      <c r="E21803" s="89">
        <v>2.013888888888889E-2</v>
      </c>
      <c r="O21803">
        <v>1</v>
      </c>
      <c r="Q21803">
        <v>1</v>
      </c>
      <c r="Y21803">
        <f t="shared" si="1020"/>
        <v>2</v>
      </c>
      <c r="Z21803" s="90" t="str">
        <f t="shared" si="1021"/>
        <v>2026/03/17 00:29</v>
      </c>
    </row>
    <row r="21804" spans="1:26" ht="3.6" customHeight="1" x14ac:dyDescent="0.2">
      <c r="A21804" s="86">
        <f t="shared" si="1022"/>
        <v>46098</v>
      </c>
      <c r="B21804" s="270"/>
      <c r="C21804" s="272"/>
      <c r="D21804" s="273"/>
      <c r="E21804" s="89">
        <v>2.361111111111111E-2</v>
      </c>
      <c r="O21804">
        <v>1</v>
      </c>
      <c r="Q21804">
        <v>1</v>
      </c>
      <c r="Y21804">
        <f t="shared" si="1020"/>
        <v>2</v>
      </c>
      <c r="Z21804" s="90" t="str">
        <f t="shared" si="1021"/>
        <v>2026/03/17 00:34</v>
      </c>
    </row>
    <row r="21805" spans="1:26" ht="3.6" customHeight="1" x14ac:dyDescent="0.2">
      <c r="A21805" s="86">
        <f t="shared" si="1022"/>
        <v>46098</v>
      </c>
      <c r="B21805" s="270"/>
      <c r="C21805" s="272"/>
      <c r="D21805" s="273"/>
      <c r="E21805" s="89">
        <v>2.7083333333333334E-2</v>
      </c>
      <c r="O21805">
        <v>1</v>
      </c>
      <c r="Q21805">
        <v>1</v>
      </c>
      <c r="Y21805">
        <f t="shared" si="1020"/>
        <v>2</v>
      </c>
      <c r="Z21805" s="90" t="str">
        <f t="shared" si="1021"/>
        <v>2026/03/17 00:39</v>
      </c>
    </row>
    <row r="21806" spans="1:26" ht="3.6" customHeight="1" x14ac:dyDescent="0.2">
      <c r="A21806" s="86">
        <f t="shared" si="1022"/>
        <v>46098</v>
      </c>
      <c r="B21806" s="270"/>
      <c r="C21806" s="272"/>
      <c r="D21806" s="273"/>
      <c r="E21806" s="89">
        <v>3.0555555555555555E-2</v>
      </c>
      <c r="O21806">
        <v>1</v>
      </c>
      <c r="Q21806">
        <v>1</v>
      </c>
      <c r="Y21806">
        <f t="shared" si="1020"/>
        <v>2</v>
      </c>
      <c r="Z21806" s="90" t="str">
        <f t="shared" si="1021"/>
        <v>2026/03/17 00:44</v>
      </c>
    </row>
    <row r="21807" spans="1:26" ht="3.6" customHeight="1" x14ac:dyDescent="0.2">
      <c r="A21807" s="86">
        <f t="shared" si="1022"/>
        <v>46098</v>
      </c>
      <c r="B21807" s="270"/>
      <c r="C21807" s="272"/>
      <c r="D21807" s="273"/>
      <c r="E21807" s="89">
        <v>3.4027777777777775E-2</v>
      </c>
      <c r="O21807">
        <v>1</v>
      </c>
      <c r="Q21807">
        <v>1</v>
      </c>
      <c r="Y21807">
        <f t="shared" si="1020"/>
        <v>2</v>
      </c>
      <c r="Z21807" s="90" t="str">
        <f t="shared" si="1021"/>
        <v>2026/03/17 00:49</v>
      </c>
    </row>
    <row r="21808" spans="1:26" ht="3.6" customHeight="1" x14ac:dyDescent="0.2">
      <c r="A21808" s="86">
        <f t="shared" si="1022"/>
        <v>46098</v>
      </c>
      <c r="B21808" s="270"/>
      <c r="C21808" s="272"/>
      <c r="D21808" s="273"/>
      <c r="E21808" s="89">
        <v>3.7499999999999999E-2</v>
      </c>
      <c r="O21808">
        <v>1</v>
      </c>
      <c r="Q21808">
        <v>1</v>
      </c>
      <c r="Y21808">
        <f t="shared" si="1020"/>
        <v>2</v>
      </c>
      <c r="Z21808" s="90" t="str">
        <f t="shared" si="1021"/>
        <v>2026/03/17 00:54</v>
      </c>
    </row>
    <row r="21809" spans="1:26" ht="3.6" customHeight="1" x14ac:dyDescent="0.2">
      <c r="A21809" s="86">
        <f t="shared" si="1022"/>
        <v>46098</v>
      </c>
      <c r="B21809" s="270"/>
      <c r="C21809" s="272"/>
      <c r="D21809" s="273"/>
      <c r="E21809" s="89">
        <v>4.0972222222222222E-2</v>
      </c>
      <c r="O21809">
        <v>1</v>
      </c>
      <c r="Q21809">
        <v>1</v>
      </c>
      <c r="Y21809">
        <f t="shared" si="1020"/>
        <v>2</v>
      </c>
      <c r="Z21809" s="90" t="str">
        <f t="shared" si="1021"/>
        <v>2026/03/17 00:59</v>
      </c>
    </row>
    <row r="21810" spans="1:26" ht="3.6" customHeight="1" x14ac:dyDescent="0.2">
      <c r="A21810" s="86">
        <f t="shared" si="1022"/>
        <v>46098</v>
      </c>
      <c r="B21810" s="270"/>
      <c r="C21810" s="272"/>
      <c r="D21810" s="273">
        <v>0.70833333333333337</v>
      </c>
      <c r="E21810" s="89">
        <v>2.7777777777777779E-3</v>
      </c>
      <c r="O21810">
        <v>1</v>
      </c>
      <c r="Q21810">
        <v>1</v>
      </c>
      <c r="Y21810">
        <f t="shared" si="1020"/>
        <v>2</v>
      </c>
      <c r="Z21810" s="90" t="str">
        <f t="shared" si="1021"/>
        <v>2026/03/17 17:04</v>
      </c>
    </row>
    <row r="21811" spans="1:26" ht="3.6" customHeight="1" x14ac:dyDescent="0.2">
      <c r="A21811" s="86">
        <f t="shared" si="1022"/>
        <v>46098</v>
      </c>
      <c r="B21811" s="270"/>
      <c r="C21811" s="272"/>
      <c r="D21811" s="273"/>
      <c r="E21811" s="89">
        <v>6.2499999999999995E-3</v>
      </c>
      <c r="O21811">
        <v>1</v>
      </c>
      <c r="Q21811">
        <v>1</v>
      </c>
      <c r="Y21811">
        <f t="shared" si="1020"/>
        <v>2</v>
      </c>
      <c r="Z21811" s="90" t="str">
        <f t="shared" si="1021"/>
        <v>2026/03/17 00:09</v>
      </c>
    </row>
    <row r="21812" spans="1:26" ht="3.6" customHeight="1" x14ac:dyDescent="0.2">
      <c r="A21812" s="86">
        <f t="shared" si="1022"/>
        <v>46098</v>
      </c>
      <c r="B21812" s="270"/>
      <c r="C21812" s="272"/>
      <c r="D21812" s="273"/>
      <c r="E21812" s="89">
        <v>9.7222222222222224E-3</v>
      </c>
      <c r="O21812">
        <v>1</v>
      </c>
      <c r="Q21812">
        <v>1</v>
      </c>
      <c r="Y21812">
        <f t="shared" si="1020"/>
        <v>2</v>
      </c>
      <c r="Z21812" s="90" t="str">
        <f t="shared" si="1021"/>
        <v>2026/03/17 00:14</v>
      </c>
    </row>
    <row r="21813" spans="1:26" ht="3.6" customHeight="1" x14ac:dyDescent="0.2">
      <c r="A21813" s="86">
        <f t="shared" si="1022"/>
        <v>46098</v>
      </c>
      <c r="B21813" s="270"/>
      <c r="C21813" s="272"/>
      <c r="D21813" s="273"/>
      <c r="E21813" s="89">
        <v>1.3194444444444444E-2</v>
      </c>
      <c r="O21813">
        <v>1</v>
      </c>
      <c r="Q21813">
        <v>1</v>
      </c>
      <c r="Y21813">
        <f t="shared" si="1020"/>
        <v>2</v>
      </c>
      <c r="Z21813" s="90" t="str">
        <f t="shared" si="1021"/>
        <v>2026/03/17 00:19</v>
      </c>
    </row>
    <row r="21814" spans="1:26" ht="3.6" customHeight="1" x14ac:dyDescent="0.2">
      <c r="A21814" s="86">
        <f t="shared" si="1022"/>
        <v>46098</v>
      </c>
      <c r="B21814" s="270"/>
      <c r="C21814" s="272"/>
      <c r="D21814" s="273"/>
      <c r="E21814" s="89">
        <v>1.6666666666666666E-2</v>
      </c>
      <c r="O21814">
        <v>1</v>
      </c>
      <c r="Q21814">
        <v>1</v>
      </c>
      <c r="Y21814">
        <f t="shared" si="1020"/>
        <v>2</v>
      </c>
      <c r="Z21814" s="90" t="str">
        <f t="shared" si="1021"/>
        <v>2026/03/17 00:24</v>
      </c>
    </row>
    <row r="21815" spans="1:26" ht="3.6" customHeight="1" x14ac:dyDescent="0.2">
      <c r="A21815" s="86">
        <f t="shared" si="1022"/>
        <v>46098</v>
      </c>
      <c r="B21815" s="270"/>
      <c r="C21815" s="272"/>
      <c r="D21815" s="273"/>
      <c r="E21815" s="89">
        <v>2.013888888888889E-2</v>
      </c>
      <c r="O21815">
        <v>1</v>
      </c>
      <c r="Q21815">
        <v>1</v>
      </c>
      <c r="Y21815">
        <f t="shared" si="1020"/>
        <v>2</v>
      </c>
      <c r="Z21815" s="90" t="str">
        <f t="shared" si="1021"/>
        <v>2026/03/17 00:29</v>
      </c>
    </row>
    <row r="21816" spans="1:26" ht="3.6" customHeight="1" x14ac:dyDescent="0.2">
      <c r="A21816" s="86">
        <f t="shared" si="1022"/>
        <v>46098</v>
      </c>
      <c r="B21816" s="270"/>
      <c r="C21816" s="272"/>
      <c r="D21816" s="273"/>
      <c r="E21816" s="89">
        <v>2.361111111111111E-2</v>
      </c>
      <c r="O21816">
        <v>1</v>
      </c>
      <c r="Q21816">
        <v>1</v>
      </c>
      <c r="Y21816">
        <f t="shared" si="1020"/>
        <v>2</v>
      </c>
      <c r="Z21816" s="90" t="str">
        <f t="shared" si="1021"/>
        <v>2026/03/17 00:34</v>
      </c>
    </row>
    <row r="21817" spans="1:26" ht="3.6" customHeight="1" x14ac:dyDescent="0.2">
      <c r="A21817" s="86">
        <f t="shared" si="1022"/>
        <v>46098</v>
      </c>
      <c r="B21817" s="270"/>
      <c r="C21817" s="272"/>
      <c r="D21817" s="273"/>
      <c r="E21817" s="89">
        <v>2.7083333333333334E-2</v>
      </c>
      <c r="O21817">
        <v>1</v>
      </c>
      <c r="Q21817">
        <v>1</v>
      </c>
      <c r="Y21817">
        <f t="shared" si="1020"/>
        <v>2</v>
      </c>
      <c r="Z21817" s="90" t="str">
        <f t="shared" si="1021"/>
        <v>2026/03/17 00:39</v>
      </c>
    </row>
    <row r="21818" spans="1:26" ht="3.6" customHeight="1" x14ac:dyDescent="0.2">
      <c r="A21818" s="86">
        <f t="shared" si="1022"/>
        <v>46098</v>
      </c>
      <c r="B21818" s="270"/>
      <c r="C21818" s="272"/>
      <c r="D21818" s="273"/>
      <c r="E21818" s="89">
        <v>3.0555555555555555E-2</v>
      </c>
      <c r="O21818">
        <v>1</v>
      </c>
      <c r="Q21818">
        <v>1</v>
      </c>
      <c r="Y21818">
        <f t="shared" si="1020"/>
        <v>2</v>
      </c>
      <c r="Z21818" s="90" t="str">
        <f t="shared" si="1021"/>
        <v>2026/03/17 00:44</v>
      </c>
    </row>
    <row r="21819" spans="1:26" ht="3.6" customHeight="1" x14ac:dyDescent="0.2">
      <c r="A21819" s="86">
        <f t="shared" si="1022"/>
        <v>46098</v>
      </c>
      <c r="B21819" s="270"/>
      <c r="C21819" s="272"/>
      <c r="D21819" s="273"/>
      <c r="E21819" s="89">
        <v>3.4027777777777775E-2</v>
      </c>
      <c r="O21819">
        <v>1</v>
      </c>
      <c r="Q21819">
        <v>1</v>
      </c>
      <c r="Y21819">
        <f t="shared" si="1020"/>
        <v>2</v>
      </c>
      <c r="Z21819" s="90" t="str">
        <f t="shared" si="1021"/>
        <v>2026/03/17 00:49</v>
      </c>
    </row>
    <row r="21820" spans="1:26" ht="3.6" customHeight="1" x14ac:dyDescent="0.2">
      <c r="A21820" s="86">
        <f t="shared" si="1022"/>
        <v>46098</v>
      </c>
      <c r="B21820" s="270"/>
      <c r="C21820" s="272"/>
      <c r="D21820" s="273"/>
      <c r="E21820" s="89">
        <v>3.7499999999999999E-2</v>
      </c>
      <c r="O21820">
        <v>1</v>
      </c>
      <c r="Q21820">
        <v>1</v>
      </c>
      <c r="Y21820">
        <f t="shared" si="1020"/>
        <v>2</v>
      </c>
      <c r="Z21820" s="90" t="str">
        <f t="shared" si="1021"/>
        <v>2026/03/17 00:54</v>
      </c>
    </row>
    <row r="21821" spans="1:26" ht="3.6" customHeight="1" x14ac:dyDescent="0.2">
      <c r="A21821" s="86">
        <f t="shared" si="1022"/>
        <v>46098</v>
      </c>
      <c r="B21821" s="270"/>
      <c r="C21821" s="272"/>
      <c r="D21821" s="273"/>
      <c r="E21821" s="89">
        <v>4.0972222222222222E-2</v>
      </c>
      <c r="O21821">
        <v>1</v>
      </c>
      <c r="Q21821">
        <v>1</v>
      </c>
      <c r="Y21821">
        <f t="shared" si="1020"/>
        <v>2</v>
      </c>
      <c r="Z21821" s="90" t="str">
        <f t="shared" si="1021"/>
        <v>2026/03/17 00:59</v>
      </c>
    </row>
    <row r="21822" spans="1:26" ht="3.6" customHeight="1" x14ac:dyDescent="0.2">
      <c r="A21822" s="86">
        <f t="shared" si="1022"/>
        <v>46098</v>
      </c>
      <c r="B21822" s="270"/>
      <c r="C21822" s="272"/>
      <c r="D21822" s="273">
        <v>0.75</v>
      </c>
      <c r="E21822" s="89">
        <v>2.7777777777777779E-3</v>
      </c>
      <c r="O21822">
        <v>1</v>
      </c>
      <c r="Q21822">
        <v>1</v>
      </c>
      <c r="Y21822">
        <f t="shared" si="1020"/>
        <v>2</v>
      </c>
      <c r="Z21822" s="90" t="str">
        <f t="shared" si="1021"/>
        <v>2026/03/17 18:04</v>
      </c>
    </row>
    <row r="21823" spans="1:26" ht="3.6" customHeight="1" x14ac:dyDescent="0.2">
      <c r="A21823" s="86">
        <f t="shared" si="1022"/>
        <v>46098</v>
      </c>
      <c r="B21823" s="270"/>
      <c r="C21823" s="272"/>
      <c r="D21823" s="273"/>
      <c r="E21823" s="89">
        <v>6.2499999999999995E-3</v>
      </c>
      <c r="O21823">
        <v>1</v>
      </c>
      <c r="Q21823">
        <v>1</v>
      </c>
      <c r="Y21823">
        <f t="shared" si="1020"/>
        <v>2</v>
      </c>
      <c r="Z21823" s="90" t="str">
        <f t="shared" si="1021"/>
        <v>2026/03/17 00:09</v>
      </c>
    </row>
    <row r="21824" spans="1:26" ht="3.6" customHeight="1" x14ac:dyDescent="0.2">
      <c r="A21824" s="86">
        <f t="shared" si="1022"/>
        <v>46098</v>
      </c>
      <c r="B21824" s="270"/>
      <c r="C21824" s="272"/>
      <c r="D21824" s="273"/>
      <c r="E21824" s="89">
        <v>9.7222222222222224E-3</v>
      </c>
      <c r="O21824">
        <v>1</v>
      </c>
      <c r="Q21824">
        <v>1</v>
      </c>
      <c r="Y21824">
        <f t="shared" si="1020"/>
        <v>2</v>
      </c>
      <c r="Z21824" s="90" t="str">
        <f t="shared" si="1021"/>
        <v>2026/03/17 00:14</v>
      </c>
    </row>
    <row r="21825" spans="1:26" ht="3.6" customHeight="1" x14ac:dyDescent="0.2">
      <c r="A21825" s="86">
        <f t="shared" si="1022"/>
        <v>46098</v>
      </c>
      <c r="B21825" s="270"/>
      <c r="C21825" s="272"/>
      <c r="D21825" s="273"/>
      <c r="E21825" s="89">
        <v>1.3194444444444444E-2</v>
      </c>
      <c r="O21825">
        <v>1</v>
      </c>
      <c r="Q21825">
        <v>1</v>
      </c>
      <c r="Y21825">
        <f t="shared" si="1020"/>
        <v>2</v>
      </c>
      <c r="Z21825" s="90" t="str">
        <f t="shared" si="1021"/>
        <v>2026/03/17 00:19</v>
      </c>
    </row>
    <row r="21826" spans="1:26" ht="3.6" customHeight="1" x14ac:dyDescent="0.2">
      <c r="A21826" s="86">
        <f t="shared" si="1022"/>
        <v>46098</v>
      </c>
      <c r="B21826" s="270"/>
      <c r="C21826" s="272"/>
      <c r="D21826" s="273"/>
      <c r="E21826" s="89">
        <v>1.6666666666666666E-2</v>
      </c>
      <c r="O21826">
        <v>1</v>
      </c>
      <c r="Q21826">
        <v>1</v>
      </c>
      <c r="Y21826">
        <f t="shared" si="1020"/>
        <v>2</v>
      </c>
      <c r="Z21826" s="90" t="str">
        <f t="shared" si="1021"/>
        <v>2026/03/17 00:24</v>
      </c>
    </row>
    <row r="21827" spans="1:26" ht="3.6" customHeight="1" x14ac:dyDescent="0.2">
      <c r="A21827" s="86">
        <f t="shared" si="1022"/>
        <v>46098</v>
      </c>
      <c r="B21827" s="270"/>
      <c r="C21827" s="272"/>
      <c r="D21827" s="273"/>
      <c r="E21827" s="89">
        <v>2.013888888888889E-2</v>
      </c>
      <c r="O21827">
        <v>1</v>
      </c>
      <c r="Q21827">
        <v>1</v>
      </c>
      <c r="Y21827">
        <f t="shared" si="1020"/>
        <v>2</v>
      </c>
      <c r="Z21827" s="90" t="str">
        <f t="shared" si="1021"/>
        <v>2026/03/17 00:29</v>
      </c>
    </row>
    <row r="21828" spans="1:26" ht="3.6" customHeight="1" x14ac:dyDescent="0.2">
      <c r="A21828" s="86">
        <f t="shared" si="1022"/>
        <v>46098</v>
      </c>
      <c r="B21828" s="270"/>
      <c r="C21828" s="272"/>
      <c r="D21828" s="273"/>
      <c r="E21828" s="89">
        <v>2.361111111111111E-2</v>
      </c>
      <c r="O21828">
        <v>1</v>
      </c>
      <c r="Q21828">
        <v>1</v>
      </c>
      <c r="Y21828">
        <f t="shared" si="1020"/>
        <v>2</v>
      </c>
      <c r="Z21828" s="90" t="str">
        <f t="shared" si="1021"/>
        <v>2026/03/17 00:34</v>
      </c>
    </row>
    <row r="21829" spans="1:26" ht="3.6" customHeight="1" x14ac:dyDescent="0.2">
      <c r="A21829" s="86">
        <f t="shared" si="1022"/>
        <v>46098</v>
      </c>
      <c r="B21829" s="270"/>
      <c r="C21829" s="272"/>
      <c r="D21829" s="273"/>
      <c r="E21829" s="89">
        <v>2.7083333333333334E-2</v>
      </c>
      <c r="O21829">
        <v>1</v>
      </c>
      <c r="Q21829">
        <v>1</v>
      </c>
      <c r="Y21829">
        <f t="shared" si="1020"/>
        <v>2</v>
      </c>
      <c r="Z21829" s="90" t="str">
        <f t="shared" si="1021"/>
        <v>2026/03/17 00:39</v>
      </c>
    </row>
    <row r="21830" spans="1:26" ht="3.6" customHeight="1" x14ac:dyDescent="0.2">
      <c r="A21830" s="86">
        <f t="shared" si="1022"/>
        <v>46098</v>
      </c>
      <c r="B21830" s="270"/>
      <c r="C21830" s="272"/>
      <c r="D21830" s="273"/>
      <c r="E21830" s="89">
        <v>3.0555555555555555E-2</v>
      </c>
      <c r="O21830">
        <v>1</v>
      </c>
      <c r="Q21830">
        <v>1</v>
      </c>
      <c r="Y21830">
        <f t="shared" si="1020"/>
        <v>2</v>
      </c>
      <c r="Z21830" s="90" t="str">
        <f t="shared" si="1021"/>
        <v>2026/03/17 00:44</v>
      </c>
    </row>
    <row r="21831" spans="1:26" ht="3.6" customHeight="1" x14ac:dyDescent="0.2">
      <c r="A21831" s="86">
        <f t="shared" si="1022"/>
        <v>46098</v>
      </c>
      <c r="B21831" s="270"/>
      <c r="C21831" s="272"/>
      <c r="D21831" s="273"/>
      <c r="E21831" s="89">
        <v>3.4027777777777775E-2</v>
      </c>
      <c r="O21831">
        <v>1</v>
      </c>
      <c r="Q21831">
        <v>1</v>
      </c>
      <c r="Y21831">
        <f t="shared" ref="Y21831:Y21894" si="1023">COUNTA(F21831:X21831)</f>
        <v>2</v>
      </c>
      <c r="Z21831" s="90" t="str">
        <f t="shared" ref="Z21831:Z21894" si="1024">TEXT(A21831,"yyyy/mm/dd")&amp; " " &amp;TEXT(D21831+E21831,"hh:mm")</f>
        <v>2026/03/17 00:49</v>
      </c>
    </row>
    <row r="21832" spans="1:26" ht="3.6" customHeight="1" x14ac:dyDescent="0.2">
      <c r="A21832" s="86">
        <f t="shared" ref="A21832:A21895" si="1025">IF(B21832&lt;&gt;"",B21832,A21831)</f>
        <v>46098</v>
      </c>
      <c r="B21832" s="270"/>
      <c r="C21832" s="272"/>
      <c r="D21832" s="273"/>
      <c r="E21832" s="89">
        <v>3.7499999999999999E-2</v>
      </c>
      <c r="O21832">
        <v>1</v>
      </c>
      <c r="Q21832">
        <v>1</v>
      </c>
      <c r="Y21832">
        <f t="shared" si="1023"/>
        <v>2</v>
      </c>
      <c r="Z21832" s="90" t="str">
        <f t="shared" si="1024"/>
        <v>2026/03/17 00:54</v>
      </c>
    </row>
    <row r="21833" spans="1:26" ht="3.6" customHeight="1" x14ac:dyDescent="0.2">
      <c r="A21833" s="86">
        <f t="shared" si="1025"/>
        <v>46098</v>
      </c>
      <c r="B21833" s="270"/>
      <c r="C21833" s="272"/>
      <c r="D21833" s="273"/>
      <c r="E21833" s="89">
        <v>4.0972222222222222E-2</v>
      </c>
      <c r="O21833">
        <v>1</v>
      </c>
      <c r="Q21833">
        <v>1</v>
      </c>
      <c r="Y21833">
        <f t="shared" si="1023"/>
        <v>2</v>
      </c>
      <c r="Z21833" s="90" t="str">
        <f t="shared" si="1024"/>
        <v>2026/03/17 00:59</v>
      </c>
    </row>
    <row r="21834" spans="1:26" ht="3.6" customHeight="1" x14ac:dyDescent="0.2">
      <c r="A21834" s="86">
        <f t="shared" si="1025"/>
        <v>46098</v>
      </c>
      <c r="B21834" s="270"/>
      <c r="C21834" s="272"/>
      <c r="D21834" s="273">
        <v>0.79166666666666663</v>
      </c>
      <c r="E21834" s="89">
        <v>2.7777777777777779E-3</v>
      </c>
      <c r="O21834">
        <v>1</v>
      </c>
      <c r="Q21834">
        <v>1</v>
      </c>
      <c r="Y21834">
        <f t="shared" si="1023"/>
        <v>2</v>
      </c>
      <c r="Z21834" s="90" t="str">
        <f t="shared" si="1024"/>
        <v>2026/03/17 19:04</v>
      </c>
    </row>
    <row r="21835" spans="1:26" ht="3.6" customHeight="1" x14ac:dyDescent="0.2">
      <c r="A21835" s="86">
        <f t="shared" si="1025"/>
        <v>46098</v>
      </c>
      <c r="B21835" s="270"/>
      <c r="C21835" s="272"/>
      <c r="D21835" s="273"/>
      <c r="E21835" s="89">
        <v>6.2499999999999995E-3</v>
      </c>
      <c r="O21835">
        <v>1</v>
      </c>
      <c r="Q21835">
        <v>1</v>
      </c>
      <c r="Y21835">
        <f t="shared" si="1023"/>
        <v>2</v>
      </c>
      <c r="Z21835" s="90" t="str">
        <f t="shared" si="1024"/>
        <v>2026/03/17 00:09</v>
      </c>
    </row>
    <row r="21836" spans="1:26" ht="3.6" customHeight="1" x14ac:dyDescent="0.2">
      <c r="A21836" s="86">
        <f t="shared" si="1025"/>
        <v>46098</v>
      </c>
      <c r="B21836" s="270"/>
      <c r="C21836" s="272"/>
      <c r="D21836" s="273"/>
      <c r="E21836" s="89">
        <v>9.7222222222222224E-3</v>
      </c>
      <c r="O21836">
        <v>1</v>
      </c>
      <c r="Q21836">
        <v>1</v>
      </c>
      <c r="Y21836">
        <f t="shared" si="1023"/>
        <v>2</v>
      </c>
      <c r="Z21836" s="90" t="str">
        <f t="shared" si="1024"/>
        <v>2026/03/17 00:14</v>
      </c>
    </row>
    <row r="21837" spans="1:26" ht="3.6" customHeight="1" x14ac:dyDescent="0.2">
      <c r="A21837" s="86">
        <f t="shared" si="1025"/>
        <v>46098</v>
      </c>
      <c r="B21837" s="270"/>
      <c r="C21837" s="272"/>
      <c r="D21837" s="273"/>
      <c r="E21837" s="89">
        <v>1.3194444444444444E-2</v>
      </c>
      <c r="O21837">
        <v>1</v>
      </c>
      <c r="Q21837">
        <v>1</v>
      </c>
      <c r="Y21837">
        <f t="shared" si="1023"/>
        <v>2</v>
      </c>
      <c r="Z21837" s="90" t="str">
        <f t="shared" si="1024"/>
        <v>2026/03/17 00:19</v>
      </c>
    </row>
    <row r="21838" spans="1:26" ht="3.6" customHeight="1" x14ac:dyDescent="0.2">
      <c r="A21838" s="86">
        <f t="shared" si="1025"/>
        <v>46098</v>
      </c>
      <c r="B21838" s="270"/>
      <c r="C21838" s="272"/>
      <c r="D21838" s="273"/>
      <c r="E21838" s="89">
        <v>1.6666666666666666E-2</v>
      </c>
      <c r="O21838">
        <v>1</v>
      </c>
      <c r="Q21838">
        <v>1</v>
      </c>
      <c r="Y21838">
        <f t="shared" si="1023"/>
        <v>2</v>
      </c>
      <c r="Z21838" s="90" t="str">
        <f t="shared" si="1024"/>
        <v>2026/03/17 00:24</v>
      </c>
    </row>
    <row r="21839" spans="1:26" ht="3.6" customHeight="1" x14ac:dyDescent="0.2">
      <c r="A21839" s="86">
        <f t="shared" si="1025"/>
        <v>46098</v>
      </c>
      <c r="B21839" s="270"/>
      <c r="C21839" s="272"/>
      <c r="D21839" s="273"/>
      <c r="E21839" s="89">
        <v>2.013888888888889E-2</v>
      </c>
      <c r="O21839">
        <v>1</v>
      </c>
      <c r="Q21839">
        <v>1</v>
      </c>
      <c r="Y21839">
        <f t="shared" si="1023"/>
        <v>2</v>
      </c>
      <c r="Z21839" s="90" t="str">
        <f t="shared" si="1024"/>
        <v>2026/03/17 00:29</v>
      </c>
    </row>
    <row r="21840" spans="1:26" ht="3.6" customHeight="1" x14ac:dyDescent="0.2">
      <c r="A21840" s="86">
        <f t="shared" si="1025"/>
        <v>46098</v>
      </c>
      <c r="B21840" s="270"/>
      <c r="C21840" s="272"/>
      <c r="D21840" s="273"/>
      <c r="E21840" s="89">
        <v>2.361111111111111E-2</v>
      </c>
      <c r="O21840">
        <v>1</v>
      </c>
      <c r="Q21840">
        <v>1</v>
      </c>
      <c r="Y21840">
        <f t="shared" si="1023"/>
        <v>2</v>
      </c>
      <c r="Z21840" s="90" t="str">
        <f t="shared" si="1024"/>
        <v>2026/03/17 00:34</v>
      </c>
    </row>
    <row r="21841" spans="1:26" ht="3.6" customHeight="1" x14ac:dyDescent="0.2">
      <c r="A21841" s="86">
        <f t="shared" si="1025"/>
        <v>46098</v>
      </c>
      <c r="B21841" s="270"/>
      <c r="C21841" s="272"/>
      <c r="D21841" s="273"/>
      <c r="E21841" s="89">
        <v>2.7083333333333334E-2</v>
      </c>
      <c r="O21841">
        <v>1</v>
      </c>
      <c r="Q21841">
        <v>1</v>
      </c>
      <c r="Y21841">
        <f t="shared" si="1023"/>
        <v>2</v>
      </c>
      <c r="Z21841" s="90" t="str">
        <f t="shared" si="1024"/>
        <v>2026/03/17 00:39</v>
      </c>
    </row>
    <row r="21842" spans="1:26" ht="3.6" customHeight="1" x14ac:dyDescent="0.2">
      <c r="A21842" s="86">
        <f t="shared" si="1025"/>
        <v>46098</v>
      </c>
      <c r="B21842" s="270"/>
      <c r="C21842" s="272"/>
      <c r="D21842" s="273"/>
      <c r="E21842" s="89">
        <v>3.0555555555555555E-2</v>
      </c>
      <c r="O21842">
        <v>1</v>
      </c>
      <c r="Q21842">
        <v>1</v>
      </c>
      <c r="Y21842">
        <f t="shared" si="1023"/>
        <v>2</v>
      </c>
      <c r="Z21842" s="90" t="str">
        <f t="shared" si="1024"/>
        <v>2026/03/17 00:44</v>
      </c>
    </row>
    <row r="21843" spans="1:26" ht="3.6" customHeight="1" x14ac:dyDescent="0.2">
      <c r="A21843" s="86">
        <f t="shared" si="1025"/>
        <v>46098</v>
      </c>
      <c r="B21843" s="270"/>
      <c r="C21843" s="272"/>
      <c r="D21843" s="273"/>
      <c r="E21843" s="89">
        <v>3.4027777777777775E-2</v>
      </c>
      <c r="O21843">
        <v>1</v>
      </c>
      <c r="Q21843">
        <v>1</v>
      </c>
      <c r="Y21843">
        <f t="shared" si="1023"/>
        <v>2</v>
      </c>
      <c r="Z21843" s="90" t="str">
        <f t="shared" si="1024"/>
        <v>2026/03/17 00:49</v>
      </c>
    </row>
    <row r="21844" spans="1:26" ht="3.6" customHeight="1" x14ac:dyDescent="0.2">
      <c r="A21844" s="86">
        <f t="shared" si="1025"/>
        <v>46098</v>
      </c>
      <c r="B21844" s="270"/>
      <c r="C21844" s="272"/>
      <c r="D21844" s="273"/>
      <c r="E21844" s="89">
        <v>3.7499999999999999E-2</v>
      </c>
      <c r="O21844">
        <v>1</v>
      </c>
      <c r="Q21844">
        <v>1</v>
      </c>
      <c r="Y21844">
        <f t="shared" si="1023"/>
        <v>2</v>
      </c>
      <c r="Z21844" s="90" t="str">
        <f t="shared" si="1024"/>
        <v>2026/03/17 00:54</v>
      </c>
    </row>
    <row r="21845" spans="1:26" ht="3.6" customHeight="1" x14ac:dyDescent="0.2">
      <c r="A21845" s="86">
        <f t="shared" si="1025"/>
        <v>46098</v>
      </c>
      <c r="B21845" s="270"/>
      <c r="C21845" s="272"/>
      <c r="D21845" s="273"/>
      <c r="E21845" s="89">
        <v>4.0972222222222222E-2</v>
      </c>
      <c r="O21845">
        <v>1</v>
      </c>
      <c r="Q21845">
        <v>1</v>
      </c>
      <c r="Y21845">
        <f t="shared" si="1023"/>
        <v>2</v>
      </c>
      <c r="Z21845" s="90" t="str">
        <f t="shared" si="1024"/>
        <v>2026/03/17 00:59</v>
      </c>
    </row>
    <row r="21846" spans="1:26" ht="3.6" customHeight="1" x14ac:dyDescent="0.2">
      <c r="A21846" s="86">
        <f t="shared" si="1025"/>
        <v>46098</v>
      </c>
      <c r="B21846" s="270"/>
      <c r="C21846" s="272"/>
      <c r="D21846" s="273">
        <v>0.83333333333333337</v>
      </c>
      <c r="E21846" s="89">
        <v>2.7777777777777779E-3</v>
      </c>
      <c r="Q21846">
        <v>1</v>
      </c>
      <c r="Y21846">
        <f t="shared" si="1023"/>
        <v>1</v>
      </c>
      <c r="Z21846" s="90" t="str">
        <f t="shared" si="1024"/>
        <v>2026/03/17 20:04</v>
      </c>
    </row>
    <row r="21847" spans="1:26" ht="3.6" customHeight="1" x14ac:dyDescent="0.2">
      <c r="A21847" s="86">
        <f t="shared" si="1025"/>
        <v>46098</v>
      </c>
      <c r="B21847" s="270"/>
      <c r="C21847" s="272"/>
      <c r="D21847" s="273"/>
      <c r="E21847" s="89">
        <v>6.2499999999999995E-3</v>
      </c>
      <c r="Q21847">
        <v>1</v>
      </c>
      <c r="Y21847">
        <f t="shared" si="1023"/>
        <v>1</v>
      </c>
      <c r="Z21847" s="90" t="str">
        <f t="shared" si="1024"/>
        <v>2026/03/17 00:09</v>
      </c>
    </row>
    <row r="21848" spans="1:26" ht="3.6" customHeight="1" x14ac:dyDescent="0.2">
      <c r="A21848" s="86">
        <f t="shared" si="1025"/>
        <v>46098</v>
      </c>
      <c r="B21848" s="270"/>
      <c r="C21848" s="272"/>
      <c r="D21848" s="273"/>
      <c r="E21848" s="89">
        <v>9.7222222222222224E-3</v>
      </c>
      <c r="Q21848">
        <v>1</v>
      </c>
      <c r="Y21848">
        <f t="shared" si="1023"/>
        <v>1</v>
      </c>
      <c r="Z21848" s="90" t="str">
        <f t="shared" si="1024"/>
        <v>2026/03/17 00:14</v>
      </c>
    </row>
    <row r="21849" spans="1:26" ht="3.6" customHeight="1" x14ac:dyDescent="0.2">
      <c r="A21849" s="86">
        <f t="shared" si="1025"/>
        <v>46098</v>
      </c>
      <c r="B21849" s="270"/>
      <c r="C21849" s="272"/>
      <c r="D21849" s="273"/>
      <c r="E21849" s="89">
        <v>1.3194444444444444E-2</v>
      </c>
      <c r="Q21849">
        <v>1</v>
      </c>
      <c r="Y21849">
        <f t="shared" si="1023"/>
        <v>1</v>
      </c>
      <c r="Z21849" s="90" t="str">
        <f t="shared" si="1024"/>
        <v>2026/03/17 00:19</v>
      </c>
    </row>
    <row r="21850" spans="1:26" ht="3.6" customHeight="1" x14ac:dyDescent="0.2">
      <c r="A21850" s="86">
        <f t="shared" si="1025"/>
        <v>46098</v>
      </c>
      <c r="B21850" s="270"/>
      <c r="C21850" s="272"/>
      <c r="D21850" s="273"/>
      <c r="E21850" s="89">
        <v>1.6666666666666666E-2</v>
      </c>
      <c r="Q21850">
        <v>1</v>
      </c>
      <c r="Y21850">
        <f t="shared" si="1023"/>
        <v>1</v>
      </c>
      <c r="Z21850" s="90" t="str">
        <f t="shared" si="1024"/>
        <v>2026/03/17 00:24</v>
      </c>
    </row>
    <row r="21851" spans="1:26" ht="3.6" customHeight="1" x14ac:dyDescent="0.2">
      <c r="A21851" s="86">
        <f t="shared" si="1025"/>
        <v>46098</v>
      </c>
      <c r="B21851" s="270"/>
      <c r="C21851" s="272"/>
      <c r="D21851" s="273"/>
      <c r="E21851" s="89">
        <v>2.013888888888889E-2</v>
      </c>
      <c r="Q21851">
        <v>1</v>
      </c>
      <c r="Y21851">
        <f t="shared" si="1023"/>
        <v>1</v>
      </c>
      <c r="Z21851" s="90" t="str">
        <f t="shared" si="1024"/>
        <v>2026/03/17 00:29</v>
      </c>
    </row>
    <row r="21852" spans="1:26" ht="3.6" customHeight="1" x14ac:dyDescent="0.2">
      <c r="A21852" s="86">
        <f t="shared" si="1025"/>
        <v>46098</v>
      </c>
      <c r="B21852" s="270"/>
      <c r="C21852" s="272"/>
      <c r="D21852" s="273"/>
      <c r="E21852" s="89">
        <v>2.361111111111111E-2</v>
      </c>
      <c r="Q21852">
        <v>1</v>
      </c>
      <c r="Y21852">
        <f t="shared" si="1023"/>
        <v>1</v>
      </c>
      <c r="Z21852" s="90" t="str">
        <f t="shared" si="1024"/>
        <v>2026/03/17 00:34</v>
      </c>
    </row>
    <row r="21853" spans="1:26" ht="3.6" customHeight="1" x14ac:dyDescent="0.2">
      <c r="A21853" s="86">
        <f t="shared" si="1025"/>
        <v>46098</v>
      </c>
      <c r="B21853" s="270"/>
      <c r="C21853" s="272"/>
      <c r="D21853" s="273"/>
      <c r="E21853" s="89">
        <v>2.7083333333333334E-2</v>
      </c>
      <c r="Q21853">
        <v>1</v>
      </c>
      <c r="Y21853">
        <f t="shared" si="1023"/>
        <v>1</v>
      </c>
      <c r="Z21853" s="90" t="str">
        <f t="shared" si="1024"/>
        <v>2026/03/17 00:39</v>
      </c>
    </row>
    <row r="21854" spans="1:26" ht="3.6" customHeight="1" x14ac:dyDescent="0.2">
      <c r="A21854" s="86">
        <f t="shared" si="1025"/>
        <v>46098</v>
      </c>
      <c r="B21854" s="270"/>
      <c r="C21854" s="272"/>
      <c r="D21854" s="273"/>
      <c r="E21854" s="89">
        <v>3.0555555555555555E-2</v>
      </c>
      <c r="Q21854">
        <v>1</v>
      </c>
      <c r="Y21854">
        <f t="shared" si="1023"/>
        <v>1</v>
      </c>
      <c r="Z21854" s="90" t="str">
        <f t="shared" si="1024"/>
        <v>2026/03/17 00:44</v>
      </c>
    </row>
    <row r="21855" spans="1:26" ht="3.6" customHeight="1" x14ac:dyDescent="0.2">
      <c r="A21855" s="86">
        <f t="shared" si="1025"/>
        <v>46098</v>
      </c>
      <c r="B21855" s="270"/>
      <c r="C21855" s="272"/>
      <c r="D21855" s="273"/>
      <c r="E21855" s="89">
        <v>3.4027777777777775E-2</v>
      </c>
      <c r="Q21855">
        <v>1</v>
      </c>
      <c r="Y21855">
        <f t="shared" si="1023"/>
        <v>1</v>
      </c>
      <c r="Z21855" s="90" t="str">
        <f t="shared" si="1024"/>
        <v>2026/03/17 00:49</v>
      </c>
    </row>
    <row r="21856" spans="1:26" ht="3.6" customHeight="1" x14ac:dyDescent="0.2">
      <c r="A21856" s="86">
        <f t="shared" si="1025"/>
        <v>46098</v>
      </c>
      <c r="B21856" s="270"/>
      <c r="C21856" s="272"/>
      <c r="D21856" s="273"/>
      <c r="E21856" s="89">
        <v>3.7499999999999999E-2</v>
      </c>
      <c r="Q21856">
        <v>1</v>
      </c>
      <c r="Y21856">
        <f t="shared" si="1023"/>
        <v>1</v>
      </c>
      <c r="Z21856" s="90" t="str">
        <f t="shared" si="1024"/>
        <v>2026/03/17 00:54</v>
      </c>
    </row>
    <row r="21857" spans="1:26" ht="3.6" customHeight="1" x14ac:dyDescent="0.2">
      <c r="A21857" s="86">
        <f t="shared" si="1025"/>
        <v>46098</v>
      </c>
      <c r="B21857" s="270"/>
      <c r="C21857" s="272"/>
      <c r="D21857" s="273"/>
      <c r="E21857" s="89">
        <v>4.0972222222222222E-2</v>
      </c>
      <c r="Q21857">
        <v>1</v>
      </c>
      <c r="Y21857">
        <f t="shared" si="1023"/>
        <v>1</v>
      </c>
      <c r="Z21857" s="90" t="str">
        <f t="shared" si="1024"/>
        <v>2026/03/17 00:59</v>
      </c>
    </row>
    <row r="21858" spans="1:26" ht="3.6" customHeight="1" x14ac:dyDescent="0.2">
      <c r="A21858" s="86">
        <f t="shared" si="1025"/>
        <v>46098</v>
      </c>
      <c r="B21858" s="270"/>
      <c r="C21858" s="272"/>
      <c r="D21858" s="273">
        <v>0.875</v>
      </c>
      <c r="E21858" s="89">
        <v>2.7777777777777779E-3</v>
      </c>
      <c r="Y21858">
        <f t="shared" si="1023"/>
        <v>0</v>
      </c>
      <c r="Z21858" s="90" t="str">
        <f t="shared" si="1024"/>
        <v>2026/03/17 21:04</v>
      </c>
    </row>
    <row r="21859" spans="1:26" ht="3.6" customHeight="1" x14ac:dyDescent="0.2">
      <c r="A21859" s="86">
        <f t="shared" si="1025"/>
        <v>46098</v>
      </c>
      <c r="B21859" s="270"/>
      <c r="C21859" s="272"/>
      <c r="D21859" s="273"/>
      <c r="E21859" s="89">
        <v>6.2499999999999995E-3</v>
      </c>
      <c r="Y21859">
        <f t="shared" si="1023"/>
        <v>0</v>
      </c>
      <c r="Z21859" s="90" t="str">
        <f t="shared" si="1024"/>
        <v>2026/03/17 00:09</v>
      </c>
    </row>
    <row r="21860" spans="1:26" ht="3.6" customHeight="1" x14ac:dyDescent="0.2">
      <c r="A21860" s="86">
        <f t="shared" si="1025"/>
        <v>46098</v>
      </c>
      <c r="B21860" s="270"/>
      <c r="C21860" s="272"/>
      <c r="D21860" s="273"/>
      <c r="E21860" s="89">
        <v>9.7222222222222224E-3</v>
      </c>
      <c r="Y21860">
        <f t="shared" si="1023"/>
        <v>0</v>
      </c>
      <c r="Z21860" s="90" t="str">
        <f t="shared" si="1024"/>
        <v>2026/03/17 00:14</v>
      </c>
    </row>
    <row r="21861" spans="1:26" ht="3.6" customHeight="1" x14ac:dyDescent="0.2">
      <c r="A21861" s="86">
        <f t="shared" si="1025"/>
        <v>46098</v>
      </c>
      <c r="B21861" s="270"/>
      <c r="C21861" s="272"/>
      <c r="D21861" s="273"/>
      <c r="E21861" s="89">
        <v>1.3194444444444444E-2</v>
      </c>
      <c r="Y21861">
        <f t="shared" si="1023"/>
        <v>0</v>
      </c>
      <c r="Z21861" s="90" t="str">
        <f t="shared" si="1024"/>
        <v>2026/03/17 00:19</v>
      </c>
    </row>
    <row r="21862" spans="1:26" ht="3.6" customHeight="1" x14ac:dyDescent="0.2">
      <c r="A21862" s="86">
        <f t="shared" si="1025"/>
        <v>46098</v>
      </c>
      <c r="B21862" s="270"/>
      <c r="C21862" s="272"/>
      <c r="D21862" s="273"/>
      <c r="E21862" s="89">
        <v>1.6666666666666666E-2</v>
      </c>
      <c r="Y21862">
        <f t="shared" si="1023"/>
        <v>0</v>
      </c>
      <c r="Z21862" s="90" t="str">
        <f t="shared" si="1024"/>
        <v>2026/03/17 00:24</v>
      </c>
    </row>
    <row r="21863" spans="1:26" ht="3.6" customHeight="1" x14ac:dyDescent="0.2">
      <c r="A21863" s="86">
        <f t="shared" si="1025"/>
        <v>46098</v>
      </c>
      <c r="B21863" s="270"/>
      <c r="C21863" s="272"/>
      <c r="D21863" s="273"/>
      <c r="E21863" s="89">
        <v>2.013888888888889E-2</v>
      </c>
      <c r="Y21863">
        <f t="shared" si="1023"/>
        <v>0</v>
      </c>
      <c r="Z21863" s="90" t="str">
        <f t="shared" si="1024"/>
        <v>2026/03/17 00:29</v>
      </c>
    </row>
    <row r="21864" spans="1:26" ht="3.6" customHeight="1" x14ac:dyDescent="0.2">
      <c r="A21864" s="86">
        <f t="shared" si="1025"/>
        <v>46098</v>
      </c>
      <c r="B21864" s="270"/>
      <c r="C21864" s="272"/>
      <c r="D21864" s="273"/>
      <c r="E21864" s="89">
        <v>2.361111111111111E-2</v>
      </c>
      <c r="Y21864">
        <f t="shared" si="1023"/>
        <v>0</v>
      </c>
      <c r="Z21864" s="90" t="str">
        <f t="shared" si="1024"/>
        <v>2026/03/17 00:34</v>
      </c>
    </row>
    <row r="21865" spans="1:26" ht="3.6" customHeight="1" x14ac:dyDescent="0.2">
      <c r="A21865" s="86">
        <f t="shared" si="1025"/>
        <v>46098</v>
      </c>
      <c r="B21865" s="270"/>
      <c r="C21865" s="272"/>
      <c r="D21865" s="273"/>
      <c r="E21865" s="89">
        <v>2.7083333333333334E-2</v>
      </c>
      <c r="Y21865">
        <f t="shared" si="1023"/>
        <v>0</v>
      </c>
      <c r="Z21865" s="90" t="str">
        <f t="shared" si="1024"/>
        <v>2026/03/17 00:39</v>
      </c>
    </row>
    <row r="21866" spans="1:26" ht="3.6" customHeight="1" x14ac:dyDescent="0.2">
      <c r="A21866" s="86">
        <f t="shared" si="1025"/>
        <v>46098</v>
      </c>
      <c r="B21866" s="270"/>
      <c r="C21866" s="272"/>
      <c r="D21866" s="273"/>
      <c r="E21866" s="89">
        <v>3.0555555555555555E-2</v>
      </c>
      <c r="Y21866">
        <f t="shared" si="1023"/>
        <v>0</v>
      </c>
      <c r="Z21866" s="90" t="str">
        <f t="shared" si="1024"/>
        <v>2026/03/17 00:44</v>
      </c>
    </row>
    <row r="21867" spans="1:26" ht="3.6" customHeight="1" x14ac:dyDescent="0.2">
      <c r="A21867" s="86">
        <f t="shared" si="1025"/>
        <v>46098</v>
      </c>
      <c r="B21867" s="270"/>
      <c r="C21867" s="272"/>
      <c r="D21867" s="273"/>
      <c r="E21867" s="89">
        <v>3.4027777777777775E-2</v>
      </c>
      <c r="Y21867">
        <f t="shared" si="1023"/>
        <v>0</v>
      </c>
      <c r="Z21867" s="90" t="str">
        <f t="shared" si="1024"/>
        <v>2026/03/17 00:49</v>
      </c>
    </row>
    <row r="21868" spans="1:26" ht="3.6" customHeight="1" x14ac:dyDescent="0.2">
      <c r="A21868" s="86">
        <f t="shared" si="1025"/>
        <v>46098</v>
      </c>
      <c r="B21868" s="270"/>
      <c r="C21868" s="272"/>
      <c r="D21868" s="273"/>
      <c r="E21868" s="89">
        <v>3.7499999999999999E-2</v>
      </c>
      <c r="Y21868">
        <f t="shared" si="1023"/>
        <v>0</v>
      </c>
      <c r="Z21868" s="90" t="str">
        <f t="shared" si="1024"/>
        <v>2026/03/17 00:54</v>
      </c>
    </row>
    <row r="21869" spans="1:26" ht="3.6" customHeight="1" x14ac:dyDescent="0.2">
      <c r="A21869" s="86">
        <f t="shared" si="1025"/>
        <v>46098</v>
      </c>
      <c r="B21869" s="270"/>
      <c r="C21869" s="272"/>
      <c r="D21869" s="273"/>
      <c r="E21869" s="89">
        <v>4.0972222222222222E-2</v>
      </c>
      <c r="Y21869">
        <f t="shared" si="1023"/>
        <v>0</v>
      </c>
      <c r="Z21869" s="90" t="str">
        <f t="shared" si="1024"/>
        <v>2026/03/17 00:59</v>
      </c>
    </row>
    <row r="21870" spans="1:26" ht="3.6" customHeight="1" x14ac:dyDescent="0.2">
      <c r="A21870" s="86">
        <f t="shared" si="1025"/>
        <v>46098</v>
      </c>
      <c r="B21870" s="270"/>
      <c r="C21870" s="272"/>
      <c r="D21870" s="273">
        <v>0.91666666666666663</v>
      </c>
      <c r="E21870" s="89">
        <v>2.7777777777777779E-3</v>
      </c>
      <c r="Y21870">
        <f t="shared" si="1023"/>
        <v>0</v>
      </c>
      <c r="Z21870" s="90" t="str">
        <f t="shared" si="1024"/>
        <v>2026/03/17 22:04</v>
      </c>
    </row>
    <row r="21871" spans="1:26" ht="3.6" customHeight="1" x14ac:dyDescent="0.2">
      <c r="A21871" s="86">
        <f t="shared" si="1025"/>
        <v>46098</v>
      </c>
      <c r="B21871" s="270"/>
      <c r="C21871" s="272"/>
      <c r="D21871" s="273"/>
      <c r="E21871" s="89">
        <v>6.2499999999999995E-3</v>
      </c>
      <c r="Y21871">
        <f t="shared" si="1023"/>
        <v>0</v>
      </c>
      <c r="Z21871" s="90" t="str">
        <f t="shared" si="1024"/>
        <v>2026/03/17 00:09</v>
      </c>
    </row>
    <row r="21872" spans="1:26" ht="3.6" customHeight="1" x14ac:dyDescent="0.2">
      <c r="A21872" s="86">
        <f t="shared" si="1025"/>
        <v>46098</v>
      </c>
      <c r="B21872" s="270"/>
      <c r="C21872" s="272"/>
      <c r="D21872" s="273"/>
      <c r="E21872" s="89">
        <v>9.7222222222222224E-3</v>
      </c>
      <c r="Y21872">
        <f t="shared" si="1023"/>
        <v>0</v>
      </c>
      <c r="Z21872" s="90" t="str">
        <f t="shared" si="1024"/>
        <v>2026/03/17 00:14</v>
      </c>
    </row>
    <row r="21873" spans="1:26" ht="3.6" customHeight="1" x14ac:dyDescent="0.2">
      <c r="A21873" s="86">
        <f t="shared" si="1025"/>
        <v>46098</v>
      </c>
      <c r="B21873" s="270"/>
      <c r="C21873" s="272"/>
      <c r="D21873" s="273"/>
      <c r="E21873" s="89">
        <v>1.3194444444444444E-2</v>
      </c>
      <c r="Y21873">
        <f t="shared" si="1023"/>
        <v>0</v>
      </c>
      <c r="Z21873" s="90" t="str">
        <f t="shared" si="1024"/>
        <v>2026/03/17 00:19</v>
      </c>
    </row>
    <row r="21874" spans="1:26" ht="3.6" customHeight="1" x14ac:dyDescent="0.2">
      <c r="A21874" s="86">
        <f t="shared" si="1025"/>
        <v>46098</v>
      </c>
      <c r="B21874" s="270"/>
      <c r="C21874" s="272"/>
      <c r="D21874" s="273"/>
      <c r="E21874" s="89">
        <v>1.6666666666666666E-2</v>
      </c>
      <c r="Y21874">
        <f t="shared" si="1023"/>
        <v>0</v>
      </c>
      <c r="Z21874" s="90" t="str">
        <f t="shared" si="1024"/>
        <v>2026/03/17 00:24</v>
      </c>
    </row>
    <row r="21875" spans="1:26" ht="3.6" customHeight="1" x14ac:dyDescent="0.2">
      <c r="A21875" s="86">
        <f t="shared" si="1025"/>
        <v>46098</v>
      </c>
      <c r="B21875" s="270"/>
      <c r="C21875" s="272"/>
      <c r="D21875" s="273"/>
      <c r="E21875" s="89">
        <v>2.013888888888889E-2</v>
      </c>
      <c r="Y21875">
        <f t="shared" si="1023"/>
        <v>0</v>
      </c>
      <c r="Z21875" s="90" t="str">
        <f t="shared" si="1024"/>
        <v>2026/03/17 00:29</v>
      </c>
    </row>
    <row r="21876" spans="1:26" ht="3.6" customHeight="1" x14ac:dyDescent="0.2">
      <c r="A21876" s="86">
        <f t="shared" si="1025"/>
        <v>46098</v>
      </c>
      <c r="B21876" s="270"/>
      <c r="C21876" s="272"/>
      <c r="D21876" s="273"/>
      <c r="E21876" s="89">
        <v>2.361111111111111E-2</v>
      </c>
      <c r="Y21876">
        <f t="shared" si="1023"/>
        <v>0</v>
      </c>
      <c r="Z21876" s="90" t="str">
        <f t="shared" si="1024"/>
        <v>2026/03/17 00:34</v>
      </c>
    </row>
    <row r="21877" spans="1:26" ht="3.6" customHeight="1" x14ac:dyDescent="0.2">
      <c r="A21877" s="86">
        <f t="shared" si="1025"/>
        <v>46098</v>
      </c>
      <c r="B21877" s="270"/>
      <c r="C21877" s="272"/>
      <c r="D21877" s="273"/>
      <c r="E21877" s="89">
        <v>2.7083333333333334E-2</v>
      </c>
      <c r="Y21877">
        <f t="shared" si="1023"/>
        <v>0</v>
      </c>
      <c r="Z21877" s="90" t="str">
        <f t="shared" si="1024"/>
        <v>2026/03/17 00:39</v>
      </c>
    </row>
    <row r="21878" spans="1:26" ht="3.6" customHeight="1" x14ac:dyDescent="0.2">
      <c r="A21878" s="86">
        <f t="shared" si="1025"/>
        <v>46098</v>
      </c>
      <c r="B21878" s="270"/>
      <c r="C21878" s="272"/>
      <c r="D21878" s="273"/>
      <c r="E21878" s="89">
        <v>3.0555555555555555E-2</v>
      </c>
      <c r="Y21878">
        <f t="shared" si="1023"/>
        <v>0</v>
      </c>
      <c r="Z21878" s="90" t="str">
        <f t="shared" si="1024"/>
        <v>2026/03/17 00:44</v>
      </c>
    </row>
    <row r="21879" spans="1:26" ht="3.6" customHeight="1" x14ac:dyDescent="0.2">
      <c r="A21879" s="86">
        <f t="shared" si="1025"/>
        <v>46098</v>
      </c>
      <c r="B21879" s="270"/>
      <c r="C21879" s="272"/>
      <c r="D21879" s="273"/>
      <c r="E21879" s="89">
        <v>3.4027777777777775E-2</v>
      </c>
      <c r="Y21879">
        <f t="shared" si="1023"/>
        <v>0</v>
      </c>
      <c r="Z21879" s="90" t="str">
        <f t="shared" si="1024"/>
        <v>2026/03/17 00:49</v>
      </c>
    </row>
    <row r="21880" spans="1:26" ht="3.6" customHeight="1" x14ac:dyDescent="0.2">
      <c r="A21880" s="86">
        <f t="shared" si="1025"/>
        <v>46098</v>
      </c>
      <c r="B21880" s="270"/>
      <c r="C21880" s="272"/>
      <c r="D21880" s="273"/>
      <c r="E21880" s="89">
        <v>3.7499999999999999E-2</v>
      </c>
      <c r="Y21880">
        <f t="shared" si="1023"/>
        <v>0</v>
      </c>
      <c r="Z21880" s="90" t="str">
        <f t="shared" si="1024"/>
        <v>2026/03/17 00:54</v>
      </c>
    </row>
    <row r="21881" spans="1:26" ht="3.6" customHeight="1" x14ac:dyDescent="0.2">
      <c r="A21881" s="86">
        <f t="shared" si="1025"/>
        <v>46098</v>
      </c>
      <c r="B21881" s="270"/>
      <c r="C21881" s="272"/>
      <c r="D21881" s="273"/>
      <c r="E21881" s="89">
        <v>4.0972222222222222E-2</v>
      </c>
      <c r="Y21881">
        <f t="shared" si="1023"/>
        <v>0</v>
      </c>
      <c r="Z21881" s="90" t="str">
        <f t="shared" si="1024"/>
        <v>2026/03/17 00:59</v>
      </c>
    </row>
    <row r="21882" spans="1:26" ht="3.6" customHeight="1" x14ac:dyDescent="0.2">
      <c r="A21882" s="86">
        <f t="shared" si="1025"/>
        <v>46098</v>
      </c>
      <c r="B21882" s="270"/>
      <c r="C21882" s="272"/>
      <c r="D21882" s="273">
        <v>0.95833333333333337</v>
      </c>
      <c r="E21882" s="89">
        <v>2.7777777777777779E-3</v>
      </c>
      <c r="Y21882">
        <f t="shared" si="1023"/>
        <v>0</v>
      </c>
      <c r="Z21882" s="90" t="str">
        <f t="shared" si="1024"/>
        <v>2026/03/17 23:04</v>
      </c>
    </row>
    <row r="21883" spans="1:26" ht="3.6" customHeight="1" x14ac:dyDescent="0.2">
      <c r="A21883" s="86">
        <f t="shared" si="1025"/>
        <v>46098</v>
      </c>
      <c r="B21883" s="270"/>
      <c r="C21883" s="272"/>
      <c r="D21883" s="273"/>
      <c r="E21883" s="89">
        <v>6.2499999999999995E-3</v>
      </c>
      <c r="Y21883">
        <f t="shared" si="1023"/>
        <v>0</v>
      </c>
      <c r="Z21883" s="90" t="str">
        <f t="shared" si="1024"/>
        <v>2026/03/17 00:09</v>
      </c>
    </row>
    <row r="21884" spans="1:26" ht="3.6" customHeight="1" x14ac:dyDescent="0.2">
      <c r="A21884" s="86">
        <f t="shared" si="1025"/>
        <v>46098</v>
      </c>
      <c r="B21884" s="270"/>
      <c r="C21884" s="272"/>
      <c r="D21884" s="273"/>
      <c r="E21884" s="89">
        <v>9.7222222222222224E-3</v>
      </c>
      <c r="Y21884">
        <f t="shared" si="1023"/>
        <v>0</v>
      </c>
      <c r="Z21884" s="90" t="str">
        <f t="shared" si="1024"/>
        <v>2026/03/17 00:14</v>
      </c>
    </row>
    <row r="21885" spans="1:26" ht="3.6" customHeight="1" x14ac:dyDescent="0.2">
      <c r="A21885" s="86">
        <f t="shared" si="1025"/>
        <v>46098</v>
      </c>
      <c r="B21885" s="270"/>
      <c r="C21885" s="272"/>
      <c r="D21885" s="273"/>
      <c r="E21885" s="89">
        <v>1.3194444444444444E-2</v>
      </c>
      <c r="Y21885">
        <f t="shared" si="1023"/>
        <v>0</v>
      </c>
      <c r="Z21885" s="90" t="str">
        <f t="shared" si="1024"/>
        <v>2026/03/17 00:19</v>
      </c>
    </row>
    <row r="21886" spans="1:26" ht="3.6" customHeight="1" x14ac:dyDescent="0.2">
      <c r="A21886" s="86">
        <f t="shared" si="1025"/>
        <v>46098</v>
      </c>
      <c r="B21886" s="270"/>
      <c r="C21886" s="272"/>
      <c r="D21886" s="273"/>
      <c r="E21886" s="89">
        <v>1.6666666666666666E-2</v>
      </c>
      <c r="Y21886">
        <f t="shared" si="1023"/>
        <v>0</v>
      </c>
      <c r="Z21886" s="90" t="str">
        <f t="shared" si="1024"/>
        <v>2026/03/17 00:24</v>
      </c>
    </row>
    <row r="21887" spans="1:26" ht="3.6" customHeight="1" x14ac:dyDescent="0.2">
      <c r="A21887" s="86">
        <f t="shared" si="1025"/>
        <v>46098</v>
      </c>
      <c r="B21887" s="270"/>
      <c r="C21887" s="272"/>
      <c r="D21887" s="273"/>
      <c r="E21887" s="89">
        <v>2.013888888888889E-2</v>
      </c>
      <c r="Y21887">
        <f t="shared" si="1023"/>
        <v>0</v>
      </c>
      <c r="Z21887" s="90" t="str">
        <f t="shared" si="1024"/>
        <v>2026/03/17 00:29</v>
      </c>
    </row>
    <row r="21888" spans="1:26" ht="3.6" customHeight="1" x14ac:dyDescent="0.2">
      <c r="A21888" s="86">
        <f t="shared" si="1025"/>
        <v>46098</v>
      </c>
      <c r="B21888" s="270"/>
      <c r="C21888" s="272"/>
      <c r="D21888" s="273"/>
      <c r="E21888" s="89">
        <v>2.361111111111111E-2</v>
      </c>
      <c r="Y21888">
        <f t="shared" si="1023"/>
        <v>0</v>
      </c>
      <c r="Z21888" s="90" t="str">
        <f t="shared" si="1024"/>
        <v>2026/03/17 00:34</v>
      </c>
    </row>
    <row r="21889" spans="1:26" ht="3.6" customHeight="1" x14ac:dyDescent="0.2">
      <c r="A21889" s="86">
        <f t="shared" si="1025"/>
        <v>46098</v>
      </c>
      <c r="B21889" s="270"/>
      <c r="C21889" s="272"/>
      <c r="D21889" s="273"/>
      <c r="E21889" s="89">
        <v>2.7083333333333334E-2</v>
      </c>
      <c r="Y21889">
        <f t="shared" si="1023"/>
        <v>0</v>
      </c>
      <c r="Z21889" s="90" t="str">
        <f t="shared" si="1024"/>
        <v>2026/03/17 00:39</v>
      </c>
    </row>
    <row r="21890" spans="1:26" ht="3.6" customHeight="1" x14ac:dyDescent="0.2">
      <c r="A21890" s="86">
        <f t="shared" si="1025"/>
        <v>46098</v>
      </c>
      <c r="B21890" s="270"/>
      <c r="C21890" s="272"/>
      <c r="D21890" s="273"/>
      <c r="E21890" s="89">
        <v>3.0555555555555555E-2</v>
      </c>
      <c r="Y21890">
        <f t="shared" si="1023"/>
        <v>0</v>
      </c>
      <c r="Z21890" s="90" t="str">
        <f t="shared" si="1024"/>
        <v>2026/03/17 00:44</v>
      </c>
    </row>
    <row r="21891" spans="1:26" ht="3.6" customHeight="1" x14ac:dyDescent="0.2">
      <c r="A21891" s="86">
        <f t="shared" si="1025"/>
        <v>46098</v>
      </c>
      <c r="B21891" s="270"/>
      <c r="C21891" s="272"/>
      <c r="D21891" s="273"/>
      <c r="E21891" s="89">
        <v>3.4027777777777775E-2</v>
      </c>
      <c r="Y21891">
        <f t="shared" si="1023"/>
        <v>0</v>
      </c>
      <c r="Z21891" s="90" t="str">
        <f t="shared" si="1024"/>
        <v>2026/03/17 00:49</v>
      </c>
    </row>
    <row r="21892" spans="1:26" ht="3.6" customHeight="1" x14ac:dyDescent="0.2">
      <c r="A21892" s="86">
        <f t="shared" si="1025"/>
        <v>46098</v>
      </c>
      <c r="B21892" s="270"/>
      <c r="C21892" s="272"/>
      <c r="D21892" s="273"/>
      <c r="E21892" s="89">
        <v>3.7499999999999999E-2</v>
      </c>
      <c r="Y21892">
        <f t="shared" si="1023"/>
        <v>0</v>
      </c>
      <c r="Z21892" s="90" t="str">
        <f t="shared" si="1024"/>
        <v>2026/03/17 00:54</v>
      </c>
    </row>
    <row r="21893" spans="1:26" ht="3.6" customHeight="1" x14ac:dyDescent="0.2">
      <c r="A21893" s="86">
        <f t="shared" si="1025"/>
        <v>46098</v>
      </c>
      <c r="B21893" s="270"/>
      <c r="C21893" s="272"/>
      <c r="D21893" s="273"/>
      <c r="E21893" s="89">
        <v>4.0972222222222222E-2</v>
      </c>
      <c r="Y21893">
        <f t="shared" si="1023"/>
        <v>0</v>
      </c>
      <c r="Z21893" s="90" t="str">
        <f t="shared" si="1024"/>
        <v>2026/03/17 00:59</v>
      </c>
    </row>
    <row r="21894" spans="1:26" ht="3.6" customHeight="1" x14ac:dyDescent="0.2">
      <c r="A21894" s="86">
        <f t="shared" si="1025"/>
        <v>46099</v>
      </c>
      <c r="B21894" s="269">
        <f>B21606+1</f>
        <v>46099</v>
      </c>
      <c r="C21894" s="271" t="str">
        <f>TEXT(B21894,"aaa")</f>
        <v>水</v>
      </c>
      <c r="D21894" s="273">
        <v>0</v>
      </c>
      <c r="E21894" s="89">
        <v>2.7777777777777779E-3</v>
      </c>
      <c r="Y21894">
        <f t="shared" si="1023"/>
        <v>0</v>
      </c>
      <c r="Z21894" s="90" t="str">
        <f t="shared" si="1024"/>
        <v>2026/03/18 00:04</v>
      </c>
    </row>
    <row r="21895" spans="1:26" ht="3.6" customHeight="1" x14ac:dyDescent="0.2">
      <c r="A21895" s="86">
        <f t="shared" si="1025"/>
        <v>46099</v>
      </c>
      <c r="B21895" s="270"/>
      <c r="C21895" s="272"/>
      <c r="D21895" s="273"/>
      <c r="E21895" s="89">
        <v>6.2499999999999995E-3</v>
      </c>
      <c r="Y21895">
        <f t="shared" ref="Y21895:Y21958" si="1026">COUNTA(F21895:X21895)</f>
        <v>0</v>
      </c>
      <c r="Z21895" s="90" t="str">
        <f t="shared" ref="Z21895:Z21958" si="1027">TEXT(A21895,"yyyy/mm/dd")&amp; " " &amp;TEXT(D21895+E21895,"hh:mm")</f>
        <v>2026/03/18 00:09</v>
      </c>
    </row>
    <row r="21896" spans="1:26" ht="3.6" customHeight="1" x14ac:dyDescent="0.2">
      <c r="A21896" s="86">
        <f t="shared" ref="A21896:A21959" si="1028">IF(B21896&lt;&gt;"",B21896,A21895)</f>
        <v>46099</v>
      </c>
      <c r="B21896" s="270"/>
      <c r="C21896" s="272"/>
      <c r="D21896" s="273"/>
      <c r="E21896" s="89">
        <v>9.7222222222222224E-3</v>
      </c>
      <c r="Y21896">
        <f t="shared" si="1026"/>
        <v>0</v>
      </c>
      <c r="Z21896" s="90" t="str">
        <f t="shared" si="1027"/>
        <v>2026/03/18 00:14</v>
      </c>
    </row>
    <row r="21897" spans="1:26" ht="3.6" customHeight="1" x14ac:dyDescent="0.2">
      <c r="A21897" s="86">
        <f t="shared" si="1028"/>
        <v>46099</v>
      </c>
      <c r="B21897" s="270"/>
      <c r="C21897" s="272"/>
      <c r="D21897" s="273"/>
      <c r="E21897" s="89">
        <v>1.3194444444444444E-2</v>
      </c>
      <c r="Y21897">
        <f t="shared" si="1026"/>
        <v>0</v>
      </c>
      <c r="Z21897" s="90" t="str">
        <f t="shared" si="1027"/>
        <v>2026/03/18 00:19</v>
      </c>
    </row>
    <row r="21898" spans="1:26" ht="3.6" customHeight="1" x14ac:dyDescent="0.2">
      <c r="A21898" s="86">
        <f t="shared" si="1028"/>
        <v>46099</v>
      </c>
      <c r="B21898" s="270"/>
      <c r="C21898" s="272"/>
      <c r="D21898" s="273"/>
      <c r="E21898" s="89">
        <v>1.6666666666666666E-2</v>
      </c>
      <c r="Y21898">
        <f t="shared" si="1026"/>
        <v>0</v>
      </c>
      <c r="Z21898" s="90" t="str">
        <f t="shared" si="1027"/>
        <v>2026/03/18 00:24</v>
      </c>
    </row>
    <row r="21899" spans="1:26" ht="3.6" customHeight="1" x14ac:dyDescent="0.2">
      <c r="A21899" s="86">
        <f t="shared" si="1028"/>
        <v>46099</v>
      </c>
      <c r="B21899" s="270"/>
      <c r="C21899" s="272"/>
      <c r="D21899" s="273"/>
      <c r="E21899" s="89">
        <v>2.013888888888889E-2</v>
      </c>
      <c r="Y21899">
        <f t="shared" si="1026"/>
        <v>0</v>
      </c>
      <c r="Z21899" s="90" t="str">
        <f t="shared" si="1027"/>
        <v>2026/03/18 00:29</v>
      </c>
    </row>
    <row r="21900" spans="1:26" ht="3.6" customHeight="1" x14ac:dyDescent="0.2">
      <c r="A21900" s="86">
        <f t="shared" si="1028"/>
        <v>46099</v>
      </c>
      <c r="B21900" s="270"/>
      <c r="C21900" s="272"/>
      <c r="D21900" s="273"/>
      <c r="E21900" s="89">
        <v>2.361111111111111E-2</v>
      </c>
      <c r="Y21900">
        <f t="shared" si="1026"/>
        <v>0</v>
      </c>
      <c r="Z21900" s="90" t="str">
        <f t="shared" si="1027"/>
        <v>2026/03/18 00:34</v>
      </c>
    </row>
    <row r="21901" spans="1:26" ht="3.6" customHeight="1" x14ac:dyDescent="0.2">
      <c r="A21901" s="86">
        <f t="shared" si="1028"/>
        <v>46099</v>
      </c>
      <c r="B21901" s="270"/>
      <c r="C21901" s="272"/>
      <c r="D21901" s="273"/>
      <c r="E21901" s="89">
        <v>2.7083333333333334E-2</v>
      </c>
      <c r="Y21901">
        <f t="shared" si="1026"/>
        <v>0</v>
      </c>
      <c r="Z21901" s="90" t="str">
        <f t="shared" si="1027"/>
        <v>2026/03/18 00:39</v>
      </c>
    </row>
    <row r="21902" spans="1:26" ht="3.6" customHeight="1" x14ac:dyDescent="0.2">
      <c r="A21902" s="86">
        <f t="shared" si="1028"/>
        <v>46099</v>
      </c>
      <c r="B21902" s="270"/>
      <c r="C21902" s="272"/>
      <c r="D21902" s="273"/>
      <c r="E21902" s="89">
        <v>3.0555555555555555E-2</v>
      </c>
      <c r="Y21902">
        <f t="shared" si="1026"/>
        <v>0</v>
      </c>
      <c r="Z21902" s="90" t="str">
        <f t="shared" si="1027"/>
        <v>2026/03/18 00:44</v>
      </c>
    </row>
    <row r="21903" spans="1:26" ht="3.6" customHeight="1" x14ac:dyDescent="0.2">
      <c r="A21903" s="86">
        <f t="shared" si="1028"/>
        <v>46099</v>
      </c>
      <c r="B21903" s="270"/>
      <c r="C21903" s="272"/>
      <c r="D21903" s="273"/>
      <c r="E21903" s="89">
        <v>3.4027777777777775E-2</v>
      </c>
      <c r="Y21903">
        <f t="shared" si="1026"/>
        <v>0</v>
      </c>
      <c r="Z21903" s="90" t="str">
        <f t="shared" si="1027"/>
        <v>2026/03/18 00:49</v>
      </c>
    </row>
    <row r="21904" spans="1:26" ht="3.6" customHeight="1" x14ac:dyDescent="0.2">
      <c r="A21904" s="86">
        <f t="shared" si="1028"/>
        <v>46099</v>
      </c>
      <c r="B21904" s="270"/>
      <c r="C21904" s="272"/>
      <c r="D21904" s="273"/>
      <c r="E21904" s="89">
        <v>3.7499999999999999E-2</v>
      </c>
      <c r="Y21904">
        <f t="shared" si="1026"/>
        <v>0</v>
      </c>
      <c r="Z21904" s="90" t="str">
        <f t="shared" si="1027"/>
        <v>2026/03/18 00:54</v>
      </c>
    </row>
    <row r="21905" spans="1:26" ht="3.6" customHeight="1" x14ac:dyDescent="0.2">
      <c r="A21905" s="86">
        <f t="shared" si="1028"/>
        <v>46099</v>
      </c>
      <c r="B21905" s="270"/>
      <c r="C21905" s="272"/>
      <c r="D21905" s="273"/>
      <c r="E21905" s="89">
        <v>4.0972222222222222E-2</v>
      </c>
      <c r="Y21905">
        <f t="shared" si="1026"/>
        <v>0</v>
      </c>
      <c r="Z21905" s="90" t="str">
        <f t="shared" si="1027"/>
        <v>2026/03/18 00:59</v>
      </c>
    </row>
    <row r="21906" spans="1:26" ht="3.6" customHeight="1" x14ac:dyDescent="0.2">
      <c r="A21906" s="86">
        <f t="shared" si="1028"/>
        <v>46099</v>
      </c>
      <c r="B21906" s="270"/>
      <c r="C21906" s="272"/>
      <c r="D21906" s="273">
        <v>4.1666666666666664E-2</v>
      </c>
      <c r="E21906" s="89">
        <v>2.7777777777777779E-3</v>
      </c>
      <c r="Y21906">
        <f t="shared" si="1026"/>
        <v>0</v>
      </c>
      <c r="Z21906" s="90" t="str">
        <f t="shared" si="1027"/>
        <v>2026/03/18 01:04</v>
      </c>
    </row>
    <row r="21907" spans="1:26" ht="3.6" customHeight="1" x14ac:dyDescent="0.2">
      <c r="A21907" s="86">
        <f t="shared" si="1028"/>
        <v>46099</v>
      </c>
      <c r="B21907" s="270"/>
      <c r="C21907" s="272"/>
      <c r="D21907" s="273"/>
      <c r="E21907" s="89">
        <v>6.2499999999999995E-3</v>
      </c>
      <c r="Y21907">
        <f t="shared" si="1026"/>
        <v>0</v>
      </c>
      <c r="Z21907" s="90" t="str">
        <f t="shared" si="1027"/>
        <v>2026/03/18 00:09</v>
      </c>
    </row>
    <row r="21908" spans="1:26" ht="3.6" customHeight="1" x14ac:dyDescent="0.2">
      <c r="A21908" s="86">
        <f t="shared" si="1028"/>
        <v>46099</v>
      </c>
      <c r="B21908" s="270"/>
      <c r="C21908" s="272"/>
      <c r="D21908" s="273"/>
      <c r="E21908" s="89">
        <v>9.7222222222222224E-3</v>
      </c>
      <c r="Y21908">
        <f t="shared" si="1026"/>
        <v>0</v>
      </c>
      <c r="Z21908" s="90" t="str">
        <f t="shared" si="1027"/>
        <v>2026/03/18 00:14</v>
      </c>
    </row>
    <row r="21909" spans="1:26" ht="3.6" customHeight="1" x14ac:dyDescent="0.2">
      <c r="A21909" s="86">
        <f t="shared" si="1028"/>
        <v>46099</v>
      </c>
      <c r="B21909" s="270"/>
      <c r="C21909" s="272"/>
      <c r="D21909" s="273"/>
      <c r="E21909" s="89">
        <v>1.3194444444444444E-2</v>
      </c>
      <c r="Y21909">
        <f t="shared" si="1026"/>
        <v>0</v>
      </c>
      <c r="Z21909" s="90" t="str">
        <f t="shared" si="1027"/>
        <v>2026/03/18 00:19</v>
      </c>
    </row>
    <row r="21910" spans="1:26" ht="3.6" customHeight="1" x14ac:dyDescent="0.2">
      <c r="A21910" s="86">
        <f t="shared" si="1028"/>
        <v>46099</v>
      </c>
      <c r="B21910" s="270"/>
      <c r="C21910" s="272"/>
      <c r="D21910" s="273"/>
      <c r="E21910" s="89">
        <v>1.6666666666666666E-2</v>
      </c>
      <c r="Y21910">
        <f t="shared" si="1026"/>
        <v>0</v>
      </c>
      <c r="Z21910" s="90" t="str">
        <f t="shared" si="1027"/>
        <v>2026/03/18 00:24</v>
      </c>
    </row>
    <row r="21911" spans="1:26" ht="3.6" customHeight="1" x14ac:dyDescent="0.2">
      <c r="A21911" s="86">
        <f t="shared" si="1028"/>
        <v>46099</v>
      </c>
      <c r="B21911" s="270"/>
      <c r="C21911" s="272"/>
      <c r="D21911" s="273"/>
      <c r="E21911" s="89">
        <v>2.013888888888889E-2</v>
      </c>
      <c r="Y21911">
        <f t="shared" si="1026"/>
        <v>0</v>
      </c>
      <c r="Z21911" s="90" t="str">
        <f t="shared" si="1027"/>
        <v>2026/03/18 00:29</v>
      </c>
    </row>
    <row r="21912" spans="1:26" ht="3.6" customHeight="1" x14ac:dyDescent="0.2">
      <c r="A21912" s="86">
        <f t="shared" si="1028"/>
        <v>46099</v>
      </c>
      <c r="B21912" s="270"/>
      <c r="C21912" s="272"/>
      <c r="D21912" s="273"/>
      <c r="E21912" s="89">
        <v>2.361111111111111E-2</v>
      </c>
      <c r="Y21912">
        <f t="shared" si="1026"/>
        <v>0</v>
      </c>
      <c r="Z21912" s="90" t="str">
        <f t="shared" si="1027"/>
        <v>2026/03/18 00:34</v>
      </c>
    </row>
    <row r="21913" spans="1:26" ht="3.6" customHeight="1" x14ac:dyDescent="0.2">
      <c r="A21913" s="86">
        <f t="shared" si="1028"/>
        <v>46099</v>
      </c>
      <c r="B21913" s="270"/>
      <c r="C21913" s="272"/>
      <c r="D21913" s="273"/>
      <c r="E21913" s="89">
        <v>2.7083333333333334E-2</v>
      </c>
      <c r="Y21913">
        <f t="shared" si="1026"/>
        <v>0</v>
      </c>
      <c r="Z21913" s="90" t="str">
        <f t="shared" si="1027"/>
        <v>2026/03/18 00:39</v>
      </c>
    </row>
    <row r="21914" spans="1:26" ht="3.6" customHeight="1" x14ac:dyDescent="0.2">
      <c r="A21914" s="86">
        <f t="shared" si="1028"/>
        <v>46099</v>
      </c>
      <c r="B21914" s="270"/>
      <c r="C21914" s="272"/>
      <c r="D21914" s="273"/>
      <c r="E21914" s="89">
        <v>3.0555555555555555E-2</v>
      </c>
      <c r="Y21914">
        <f t="shared" si="1026"/>
        <v>0</v>
      </c>
      <c r="Z21914" s="90" t="str">
        <f t="shared" si="1027"/>
        <v>2026/03/18 00:44</v>
      </c>
    </row>
    <row r="21915" spans="1:26" ht="3.6" customHeight="1" x14ac:dyDescent="0.2">
      <c r="A21915" s="86">
        <f t="shared" si="1028"/>
        <v>46099</v>
      </c>
      <c r="B21915" s="270"/>
      <c r="C21915" s="272"/>
      <c r="D21915" s="273"/>
      <c r="E21915" s="89">
        <v>3.4027777777777775E-2</v>
      </c>
      <c r="Y21915">
        <f t="shared" si="1026"/>
        <v>0</v>
      </c>
      <c r="Z21915" s="90" t="str">
        <f t="shared" si="1027"/>
        <v>2026/03/18 00:49</v>
      </c>
    </row>
    <row r="21916" spans="1:26" ht="3.6" customHeight="1" x14ac:dyDescent="0.2">
      <c r="A21916" s="86">
        <f t="shared" si="1028"/>
        <v>46099</v>
      </c>
      <c r="B21916" s="270"/>
      <c r="C21916" s="272"/>
      <c r="D21916" s="273"/>
      <c r="E21916" s="89">
        <v>3.7499999999999999E-2</v>
      </c>
      <c r="Y21916">
        <f t="shared" si="1026"/>
        <v>0</v>
      </c>
      <c r="Z21916" s="90" t="str">
        <f t="shared" si="1027"/>
        <v>2026/03/18 00:54</v>
      </c>
    </row>
    <row r="21917" spans="1:26" ht="3.6" customHeight="1" x14ac:dyDescent="0.2">
      <c r="A21917" s="86">
        <f t="shared" si="1028"/>
        <v>46099</v>
      </c>
      <c r="B21917" s="270"/>
      <c r="C21917" s="272"/>
      <c r="D21917" s="273"/>
      <c r="E21917" s="89">
        <v>4.0972222222222222E-2</v>
      </c>
      <c r="Y21917">
        <f t="shared" si="1026"/>
        <v>0</v>
      </c>
      <c r="Z21917" s="90" t="str">
        <f t="shared" si="1027"/>
        <v>2026/03/18 00:59</v>
      </c>
    </row>
    <row r="21918" spans="1:26" ht="3.6" customHeight="1" x14ac:dyDescent="0.2">
      <c r="A21918" s="86">
        <f t="shared" si="1028"/>
        <v>46099</v>
      </c>
      <c r="B21918" s="270"/>
      <c r="C21918" s="272"/>
      <c r="D21918" s="273">
        <v>8.3333333333333329E-2</v>
      </c>
      <c r="E21918" s="89">
        <v>2.7777777777777779E-3</v>
      </c>
      <c r="Y21918">
        <f t="shared" si="1026"/>
        <v>0</v>
      </c>
      <c r="Z21918" s="90" t="str">
        <f t="shared" si="1027"/>
        <v>2026/03/18 02:04</v>
      </c>
    </row>
    <row r="21919" spans="1:26" ht="3.6" customHeight="1" x14ac:dyDescent="0.2">
      <c r="A21919" s="86">
        <f t="shared" si="1028"/>
        <v>46099</v>
      </c>
      <c r="B21919" s="270"/>
      <c r="C21919" s="272"/>
      <c r="D21919" s="273"/>
      <c r="E21919" s="89">
        <v>6.2499999999999995E-3</v>
      </c>
      <c r="Y21919">
        <f t="shared" si="1026"/>
        <v>0</v>
      </c>
      <c r="Z21919" s="90" t="str">
        <f t="shared" si="1027"/>
        <v>2026/03/18 00:09</v>
      </c>
    </row>
    <row r="21920" spans="1:26" ht="3.6" customHeight="1" x14ac:dyDescent="0.2">
      <c r="A21920" s="86">
        <f t="shared" si="1028"/>
        <v>46099</v>
      </c>
      <c r="B21920" s="270"/>
      <c r="C21920" s="272"/>
      <c r="D21920" s="273"/>
      <c r="E21920" s="89">
        <v>9.7222222222222224E-3</v>
      </c>
      <c r="Y21920">
        <f t="shared" si="1026"/>
        <v>0</v>
      </c>
      <c r="Z21920" s="90" t="str">
        <f t="shared" si="1027"/>
        <v>2026/03/18 00:14</v>
      </c>
    </row>
    <row r="21921" spans="1:26" ht="3.6" customHeight="1" x14ac:dyDescent="0.2">
      <c r="A21921" s="86">
        <f t="shared" si="1028"/>
        <v>46099</v>
      </c>
      <c r="B21921" s="270"/>
      <c r="C21921" s="272"/>
      <c r="D21921" s="273"/>
      <c r="E21921" s="89">
        <v>1.3194444444444444E-2</v>
      </c>
      <c r="Y21921">
        <f t="shared" si="1026"/>
        <v>0</v>
      </c>
      <c r="Z21921" s="90" t="str">
        <f t="shared" si="1027"/>
        <v>2026/03/18 00:19</v>
      </c>
    </row>
    <row r="21922" spans="1:26" ht="3.6" customHeight="1" x14ac:dyDescent="0.2">
      <c r="A21922" s="86">
        <f t="shared" si="1028"/>
        <v>46099</v>
      </c>
      <c r="B21922" s="270"/>
      <c r="C21922" s="272"/>
      <c r="D21922" s="273"/>
      <c r="E21922" s="89">
        <v>1.6666666666666666E-2</v>
      </c>
      <c r="Y21922">
        <f t="shared" si="1026"/>
        <v>0</v>
      </c>
      <c r="Z21922" s="90" t="str">
        <f t="shared" si="1027"/>
        <v>2026/03/18 00:24</v>
      </c>
    </row>
    <row r="21923" spans="1:26" ht="3.6" customHeight="1" x14ac:dyDescent="0.2">
      <c r="A21923" s="86">
        <f t="shared" si="1028"/>
        <v>46099</v>
      </c>
      <c r="B21923" s="270"/>
      <c r="C21923" s="272"/>
      <c r="D21923" s="273"/>
      <c r="E21923" s="89">
        <v>2.013888888888889E-2</v>
      </c>
      <c r="Y21923">
        <f t="shared" si="1026"/>
        <v>0</v>
      </c>
      <c r="Z21923" s="90" t="str">
        <f t="shared" si="1027"/>
        <v>2026/03/18 00:29</v>
      </c>
    </row>
    <row r="21924" spans="1:26" ht="3.6" customHeight="1" x14ac:dyDescent="0.2">
      <c r="A21924" s="86">
        <f t="shared" si="1028"/>
        <v>46099</v>
      </c>
      <c r="B21924" s="270"/>
      <c r="C21924" s="272"/>
      <c r="D21924" s="273"/>
      <c r="E21924" s="89">
        <v>2.361111111111111E-2</v>
      </c>
      <c r="Y21924">
        <f t="shared" si="1026"/>
        <v>0</v>
      </c>
      <c r="Z21924" s="90" t="str">
        <f t="shared" si="1027"/>
        <v>2026/03/18 00:34</v>
      </c>
    </row>
    <row r="21925" spans="1:26" ht="3.6" customHeight="1" x14ac:dyDescent="0.2">
      <c r="A21925" s="86">
        <f t="shared" si="1028"/>
        <v>46099</v>
      </c>
      <c r="B21925" s="270"/>
      <c r="C21925" s="272"/>
      <c r="D21925" s="273"/>
      <c r="E21925" s="89">
        <v>2.7083333333333334E-2</v>
      </c>
      <c r="Y21925">
        <f t="shared" si="1026"/>
        <v>0</v>
      </c>
      <c r="Z21925" s="90" t="str">
        <f t="shared" si="1027"/>
        <v>2026/03/18 00:39</v>
      </c>
    </row>
    <row r="21926" spans="1:26" ht="3.6" customHeight="1" x14ac:dyDescent="0.2">
      <c r="A21926" s="86">
        <f t="shared" si="1028"/>
        <v>46099</v>
      </c>
      <c r="B21926" s="270"/>
      <c r="C21926" s="272"/>
      <c r="D21926" s="273"/>
      <c r="E21926" s="89">
        <v>3.0555555555555555E-2</v>
      </c>
      <c r="Y21926">
        <f t="shared" si="1026"/>
        <v>0</v>
      </c>
      <c r="Z21926" s="90" t="str">
        <f t="shared" si="1027"/>
        <v>2026/03/18 00:44</v>
      </c>
    </row>
    <row r="21927" spans="1:26" ht="3.6" customHeight="1" x14ac:dyDescent="0.2">
      <c r="A21927" s="86">
        <f t="shared" si="1028"/>
        <v>46099</v>
      </c>
      <c r="B21927" s="270"/>
      <c r="C21927" s="272"/>
      <c r="D21927" s="273"/>
      <c r="E21927" s="89">
        <v>3.4027777777777775E-2</v>
      </c>
      <c r="Y21927">
        <f t="shared" si="1026"/>
        <v>0</v>
      </c>
      <c r="Z21927" s="90" t="str">
        <f t="shared" si="1027"/>
        <v>2026/03/18 00:49</v>
      </c>
    </row>
    <row r="21928" spans="1:26" ht="3.6" customHeight="1" x14ac:dyDescent="0.2">
      <c r="A21928" s="86">
        <f t="shared" si="1028"/>
        <v>46099</v>
      </c>
      <c r="B21928" s="270"/>
      <c r="C21928" s="272"/>
      <c r="D21928" s="273"/>
      <c r="E21928" s="89">
        <v>3.7499999999999999E-2</v>
      </c>
      <c r="Y21928">
        <f t="shared" si="1026"/>
        <v>0</v>
      </c>
      <c r="Z21928" s="90" t="str">
        <f t="shared" si="1027"/>
        <v>2026/03/18 00:54</v>
      </c>
    </row>
    <row r="21929" spans="1:26" ht="3.6" customHeight="1" x14ac:dyDescent="0.2">
      <c r="A21929" s="86">
        <f t="shared" si="1028"/>
        <v>46099</v>
      </c>
      <c r="B21929" s="270"/>
      <c r="C21929" s="272"/>
      <c r="D21929" s="273"/>
      <c r="E21929" s="89">
        <v>4.0972222222222222E-2</v>
      </c>
      <c r="Y21929">
        <f t="shared" si="1026"/>
        <v>0</v>
      </c>
      <c r="Z21929" s="90" t="str">
        <f t="shared" si="1027"/>
        <v>2026/03/18 00:59</v>
      </c>
    </row>
    <row r="21930" spans="1:26" ht="3.6" customHeight="1" x14ac:dyDescent="0.2">
      <c r="A21930" s="86">
        <f t="shared" si="1028"/>
        <v>46099</v>
      </c>
      <c r="B21930" s="270"/>
      <c r="C21930" s="272"/>
      <c r="D21930" s="273">
        <v>0.125</v>
      </c>
      <c r="E21930" s="89">
        <v>2.7777777777777779E-3</v>
      </c>
      <c r="Y21930">
        <f t="shared" si="1026"/>
        <v>0</v>
      </c>
      <c r="Z21930" s="90" t="str">
        <f t="shared" si="1027"/>
        <v>2026/03/18 03:04</v>
      </c>
    </row>
    <row r="21931" spans="1:26" ht="3.6" customHeight="1" x14ac:dyDescent="0.2">
      <c r="A21931" s="86">
        <f t="shared" si="1028"/>
        <v>46099</v>
      </c>
      <c r="B21931" s="270"/>
      <c r="C21931" s="272"/>
      <c r="D21931" s="273"/>
      <c r="E21931" s="89">
        <v>6.2499999999999995E-3</v>
      </c>
      <c r="Y21931">
        <f t="shared" si="1026"/>
        <v>0</v>
      </c>
      <c r="Z21931" s="90" t="str">
        <f t="shared" si="1027"/>
        <v>2026/03/18 00:09</v>
      </c>
    </row>
    <row r="21932" spans="1:26" ht="3.6" customHeight="1" x14ac:dyDescent="0.2">
      <c r="A21932" s="86">
        <f t="shared" si="1028"/>
        <v>46099</v>
      </c>
      <c r="B21932" s="270"/>
      <c r="C21932" s="272"/>
      <c r="D21932" s="273"/>
      <c r="E21932" s="89">
        <v>9.7222222222222224E-3</v>
      </c>
      <c r="Y21932">
        <f t="shared" si="1026"/>
        <v>0</v>
      </c>
      <c r="Z21932" s="90" t="str">
        <f t="shared" si="1027"/>
        <v>2026/03/18 00:14</v>
      </c>
    </row>
    <row r="21933" spans="1:26" ht="3.6" customHeight="1" x14ac:dyDescent="0.2">
      <c r="A21933" s="86">
        <f t="shared" si="1028"/>
        <v>46099</v>
      </c>
      <c r="B21933" s="270"/>
      <c r="C21933" s="272"/>
      <c r="D21933" s="273"/>
      <c r="E21933" s="89">
        <v>1.3194444444444444E-2</v>
      </c>
      <c r="Y21933">
        <f t="shared" si="1026"/>
        <v>0</v>
      </c>
      <c r="Z21933" s="90" t="str">
        <f t="shared" si="1027"/>
        <v>2026/03/18 00:19</v>
      </c>
    </row>
    <row r="21934" spans="1:26" ht="3.6" customHeight="1" x14ac:dyDescent="0.2">
      <c r="A21934" s="86">
        <f t="shared" si="1028"/>
        <v>46099</v>
      </c>
      <c r="B21934" s="270"/>
      <c r="C21934" s="272"/>
      <c r="D21934" s="273"/>
      <c r="E21934" s="89">
        <v>1.6666666666666666E-2</v>
      </c>
      <c r="Y21934">
        <f t="shared" si="1026"/>
        <v>0</v>
      </c>
      <c r="Z21934" s="90" t="str">
        <f t="shared" si="1027"/>
        <v>2026/03/18 00:24</v>
      </c>
    </row>
    <row r="21935" spans="1:26" ht="3.6" customHeight="1" x14ac:dyDescent="0.2">
      <c r="A21935" s="86">
        <f t="shared" si="1028"/>
        <v>46099</v>
      </c>
      <c r="B21935" s="270"/>
      <c r="C21935" s="272"/>
      <c r="D21935" s="273"/>
      <c r="E21935" s="89">
        <v>2.013888888888889E-2</v>
      </c>
      <c r="Y21935">
        <f t="shared" si="1026"/>
        <v>0</v>
      </c>
      <c r="Z21935" s="90" t="str">
        <f t="shared" si="1027"/>
        <v>2026/03/18 00:29</v>
      </c>
    </row>
    <row r="21936" spans="1:26" ht="3.6" customHeight="1" x14ac:dyDescent="0.2">
      <c r="A21936" s="86">
        <f t="shared" si="1028"/>
        <v>46099</v>
      </c>
      <c r="B21936" s="270"/>
      <c r="C21936" s="272"/>
      <c r="D21936" s="273"/>
      <c r="E21936" s="89">
        <v>2.361111111111111E-2</v>
      </c>
      <c r="Y21936">
        <f t="shared" si="1026"/>
        <v>0</v>
      </c>
      <c r="Z21936" s="90" t="str">
        <f t="shared" si="1027"/>
        <v>2026/03/18 00:34</v>
      </c>
    </row>
    <row r="21937" spans="1:26" ht="3.6" customHeight="1" x14ac:dyDescent="0.2">
      <c r="A21937" s="86">
        <f t="shared" si="1028"/>
        <v>46099</v>
      </c>
      <c r="B21937" s="270"/>
      <c r="C21937" s="272"/>
      <c r="D21937" s="273"/>
      <c r="E21937" s="89">
        <v>2.7083333333333334E-2</v>
      </c>
      <c r="Y21937">
        <f t="shared" si="1026"/>
        <v>0</v>
      </c>
      <c r="Z21937" s="90" t="str">
        <f t="shared" si="1027"/>
        <v>2026/03/18 00:39</v>
      </c>
    </row>
    <row r="21938" spans="1:26" ht="3.6" customHeight="1" x14ac:dyDescent="0.2">
      <c r="A21938" s="86">
        <f t="shared" si="1028"/>
        <v>46099</v>
      </c>
      <c r="B21938" s="270"/>
      <c r="C21938" s="272"/>
      <c r="D21938" s="273"/>
      <c r="E21938" s="89">
        <v>3.0555555555555555E-2</v>
      </c>
      <c r="Y21938">
        <f t="shared" si="1026"/>
        <v>0</v>
      </c>
      <c r="Z21938" s="90" t="str">
        <f t="shared" si="1027"/>
        <v>2026/03/18 00:44</v>
      </c>
    </row>
    <row r="21939" spans="1:26" ht="3.6" customHeight="1" x14ac:dyDescent="0.2">
      <c r="A21939" s="86">
        <f t="shared" si="1028"/>
        <v>46099</v>
      </c>
      <c r="B21939" s="270"/>
      <c r="C21939" s="272"/>
      <c r="D21939" s="273"/>
      <c r="E21939" s="89">
        <v>3.4027777777777775E-2</v>
      </c>
      <c r="Y21939">
        <f t="shared" si="1026"/>
        <v>0</v>
      </c>
      <c r="Z21939" s="90" t="str">
        <f t="shared" si="1027"/>
        <v>2026/03/18 00:49</v>
      </c>
    </row>
    <row r="21940" spans="1:26" ht="3.6" customHeight="1" x14ac:dyDescent="0.2">
      <c r="A21940" s="86">
        <f t="shared" si="1028"/>
        <v>46099</v>
      </c>
      <c r="B21940" s="270"/>
      <c r="C21940" s="272"/>
      <c r="D21940" s="273"/>
      <c r="E21940" s="89">
        <v>3.7499999999999999E-2</v>
      </c>
      <c r="Y21940">
        <f t="shared" si="1026"/>
        <v>0</v>
      </c>
      <c r="Z21940" s="90" t="str">
        <f t="shared" si="1027"/>
        <v>2026/03/18 00:54</v>
      </c>
    </row>
    <row r="21941" spans="1:26" ht="3.6" customHeight="1" x14ac:dyDescent="0.2">
      <c r="A21941" s="86">
        <f t="shared" si="1028"/>
        <v>46099</v>
      </c>
      <c r="B21941" s="270"/>
      <c r="C21941" s="272"/>
      <c r="D21941" s="273"/>
      <c r="E21941" s="89">
        <v>4.0972222222222222E-2</v>
      </c>
      <c r="Y21941">
        <f t="shared" si="1026"/>
        <v>0</v>
      </c>
      <c r="Z21941" s="90" t="str">
        <f t="shared" si="1027"/>
        <v>2026/03/18 00:59</v>
      </c>
    </row>
    <row r="21942" spans="1:26" ht="3.6" customHeight="1" x14ac:dyDescent="0.2">
      <c r="A21942" s="86">
        <f t="shared" si="1028"/>
        <v>46099</v>
      </c>
      <c r="B21942" s="270"/>
      <c r="C21942" s="272"/>
      <c r="D21942" s="273">
        <v>0.16666666666666666</v>
      </c>
      <c r="E21942" s="89">
        <v>2.7777777777777779E-3</v>
      </c>
      <c r="Y21942">
        <f t="shared" si="1026"/>
        <v>0</v>
      </c>
      <c r="Z21942" s="90" t="str">
        <f t="shared" si="1027"/>
        <v>2026/03/18 04:04</v>
      </c>
    </row>
    <row r="21943" spans="1:26" ht="3.6" customHeight="1" x14ac:dyDescent="0.2">
      <c r="A21943" s="86">
        <f t="shared" si="1028"/>
        <v>46099</v>
      </c>
      <c r="B21943" s="270"/>
      <c r="C21943" s="272"/>
      <c r="D21943" s="273"/>
      <c r="E21943" s="89">
        <v>6.2499999999999995E-3</v>
      </c>
      <c r="Y21943">
        <f t="shared" si="1026"/>
        <v>0</v>
      </c>
      <c r="Z21943" s="90" t="str">
        <f t="shared" si="1027"/>
        <v>2026/03/18 00:09</v>
      </c>
    </row>
    <row r="21944" spans="1:26" ht="3.6" customHeight="1" x14ac:dyDescent="0.2">
      <c r="A21944" s="86">
        <f t="shared" si="1028"/>
        <v>46099</v>
      </c>
      <c r="B21944" s="270"/>
      <c r="C21944" s="272"/>
      <c r="D21944" s="273"/>
      <c r="E21944" s="89">
        <v>9.7222222222222224E-3</v>
      </c>
      <c r="Y21944">
        <f t="shared" si="1026"/>
        <v>0</v>
      </c>
      <c r="Z21944" s="90" t="str">
        <f t="shared" si="1027"/>
        <v>2026/03/18 00:14</v>
      </c>
    </row>
    <row r="21945" spans="1:26" ht="3.6" customHeight="1" x14ac:dyDescent="0.2">
      <c r="A21945" s="86">
        <f t="shared" si="1028"/>
        <v>46099</v>
      </c>
      <c r="B21945" s="270"/>
      <c r="C21945" s="272"/>
      <c r="D21945" s="273"/>
      <c r="E21945" s="89">
        <v>1.3194444444444444E-2</v>
      </c>
      <c r="Y21945">
        <f t="shared" si="1026"/>
        <v>0</v>
      </c>
      <c r="Z21945" s="90" t="str">
        <f t="shared" si="1027"/>
        <v>2026/03/18 00:19</v>
      </c>
    </row>
    <row r="21946" spans="1:26" ht="3.6" customHeight="1" x14ac:dyDescent="0.2">
      <c r="A21946" s="86">
        <f t="shared" si="1028"/>
        <v>46099</v>
      </c>
      <c r="B21946" s="270"/>
      <c r="C21946" s="272"/>
      <c r="D21946" s="273"/>
      <c r="E21946" s="89">
        <v>1.6666666666666666E-2</v>
      </c>
      <c r="Y21946">
        <f t="shared" si="1026"/>
        <v>0</v>
      </c>
      <c r="Z21946" s="90" t="str">
        <f t="shared" si="1027"/>
        <v>2026/03/18 00:24</v>
      </c>
    </row>
    <row r="21947" spans="1:26" ht="3.6" customHeight="1" x14ac:dyDescent="0.2">
      <c r="A21947" s="86">
        <f t="shared" si="1028"/>
        <v>46099</v>
      </c>
      <c r="B21947" s="270"/>
      <c r="C21947" s="272"/>
      <c r="D21947" s="273"/>
      <c r="E21947" s="89">
        <v>2.013888888888889E-2</v>
      </c>
      <c r="Y21947">
        <f t="shared" si="1026"/>
        <v>0</v>
      </c>
      <c r="Z21947" s="90" t="str">
        <f t="shared" si="1027"/>
        <v>2026/03/18 00:29</v>
      </c>
    </row>
    <row r="21948" spans="1:26" ht="3.6" customHeight="1" x14ac:dyDescent="0.2">
      <c r="A21948" s="86">
        <f t="shared" si="1028"/>
        <v>46099</v>
      </c>
      <c r="B21948" s="270"/>
      <c r="C21948" s="272"/>
      <c r="D21948" s="273"/>
      <c r="E21948" s="89">
        <v>2.361111111111111E-2</v>
      </c>
      <c r="Y21948">
        <f t="shared" si="1026"/>
        <v>0</v>
      </c>
      <c r="Z21948" s="90" t="str">
        <f t="shared" si="1027"/>
        <v>2026/03/18 00:34</v>
      </c>
    </row>
    <row r="21949" spans="1:26" ht="3.6" customHeight="1" x14ac:dyDescent="0.2">
      <c r="A21949" s="86">
        <f t="shared" si="1028"/>
        <v>46099</v>
      </c>
      <c r="B21949" s="270"/>
      <c r="C21949" s="272"/>
      <c r="D21949" s="273"/>
      <c r="E21949" s="89">
        <v>2.7083333333333334E-2</v>
      </c>
      <c r="Y21949">
        <f t="shared" si="1026"/>
        <v>0</v>
      </c>
      <c r="Z21949" s="90" t="str">
        <f t="shared" si="1027"/>
        <v>2026/03/18 00:39</v>
      </c>
    </row>
    <row r="21950" spans="1:26" ht="3.6" customHeight="1" x14ac:dyDescent="0.2">
      <c r="A21950" s="86">
        <f t="shared" si="1028"/>
        <v>46099</v>
      </c>
      <c r="B21950" s="270"/>
      <c r="C21950" s="272"/>
      <c r="D21950" s="273"/>
      <c r="E21950" s="89">
        <v>3.0555555555555555E-2</v>
      </c>
      <c r="Y21950">
        <f t="shared" si="1026"/>
        <v>0</v>
      </c>
      <c r="Z21950" s="90" t="str">
        <f t="shared" si="1027"/>
        <v>2026/03/18 00:44</v>
      </c>
    </row>
    <row r="21951" spans="1:26" ht="3.6" customHeight="1" x14ac:dyDescent="0.2">
      <c r="A21951" s="86">
        <f t="shared" si="1028"/>
        <v>46099</v>
      </c>
      <c r="B21951" s="270"/>
      <c r="C21951" s="272"/>
      <c r="D21951" s="273"/>
      <c r="E21951" s="89">
        <v>3.4027777777777775E-2</v>
      </c>
      <c r="Y21951">
        <f t="shared" si="1026"/>
        <v>0</v>
      </c>
      <c r="Z21951" s="90" t="str">
        <f t="shared" si="1027"/>
        <v>2026/03/18 00:49</v>
      </c>
    </row>
    <row r="21952" spans="1:26" ht="3.6" customHeight="1" x14ac:dyDescent="0.2">
      <c r="A21952" s="86">
        <f t="shared" si="1028"/>
        <v>46099</v>
      </c>
      <c r="B21952" s="270"/>
      <c r="C21952" s="272"/>
      <c r="D21952" s="273"/>
      <c r="E21952" s="89">
        <v>3.7499999999999999E-2</v>
      </c>
      <c r="Y21952">
        <f t="shared" si="1026"/>
        <v>0</v>
      </c>
      <c r="Z21952" s="90" t="str">
        <f t="shared" si="1027"/>
        <v>2026/03/18 00:54</v>
      </c>
    </row>
    <row r="21953" spans="1:26" ht="3.6" customHeight="1" x14ac:dyDescent="0.2">
      <c r="A21953" s="86">
        <f t="shared" si="1028"/>
        <v>46099</v>
      </c>
      <c r="B21953" s="270"/>
      <c r="C21953" s="272"/>
      <c r="D21953" s="273"/>
      <c r="E21953" s="89">
        <v>4.0972222222222222E-2</v>
      </c>
      <c r="Y21953">
        <f t="shared" si="1026"/>
        <v>0</v>
      </c>
      <c r="Z21953" s="90" t="str">
        <f t="shared" si="1027"/>
        <v>2026/03/18 00:59</v>
      </c>
    </row>
    <row r="21954" spans="1:26" ht="3.6" customHeight="1" x14ac:dyDescent="0.2">
      <c r="A21954" s="86">
        <f t="shared" si="1028"/>
        <v>46099</v>
      </c>
      <c r="B21954" s="270"/>
      <c r="C21954" s="272"/>
      <c r="D21954" s="273">
        <v>0.20833333333333334</v>
      </c>
      <c r="E21954" s="89">
        <v>2.7777777777777779E-3</v>
      </c>
      <c r="Y21954">
        <f t="shared" si="1026"/>
        <v>0</v>
      </c>
      <c r="Z21954" s="90" t="str">
        <f t="shared" si="1027"/>
        <v>2026/03/18 05:04</v>
      </c>
    </row>
    <row r="21955" spans="1:26" ht="3.6" customHeight="1" x14ac:dyDescent="0.2">
      <c r="A21955" s="86">
        <f t="shared" si="1028"/>
        <v>46099</v>
      </c>
      <c r="B21955" s="270"/>
      <c r="C21955" s="272"/>
      <c r="D21955" s="273"/>
      <c r="E21955" s="89">
        <v>6.2499999999999995E-3</v>
      </c>
      <c r="Y21955">
        <f t="shared" si="1026"/>
        <v>0</v>
      </c>
      <c r="Z21955" s="90" t="str">
        <f t="shared" si="1027"/>
        <v>2026/03/18 00:09</v>
      </c>
    </row>
    <row r="21956" spans="1:26" ht="3.6" customHeight="1" x14ac:dyDescent="0.2">
      <c r="A21956" s="86">
        <f t="shared" si="1028"/>
        <v>46099</v>
      </c>
      <c r="B21956" s="270"/>
      <c r="C21956" s="272"/>
      <c r="D21956" s="273"/>
      <c r="E21956" s="89">
        <v>9.7222222222222224E-3</v>
      </c>
      <c r="Y21956">
        <f t="shared" si="1026"/>
        <v>0</v>
      </c>
      <c r="Z21956" s="90" t="str">
        <f t="shared" si="1027"/>
        <v>2026/03/18 00:14</v>
      </c>
    </row>
    <row r="21957" spans="1:26" ht="3.6" customHeight="1" x14ac:dyDescent="0.2">
      <c r="A21957" s="86">
        <f t="shared" si="1028"/>
        <v>46099</v>
      </c>
      <c r="B21957" s="270"/>
      <c r="C21957" s="272"/>
      <c r="D21957" s="273"/>
      <c r="E21957" s="89">
        <v>1.3194444444444444E-2</v>
      </c>
      <c r="Y21957">
        <f t="shared" si="1026"/>
        <v>0</v>
      </c>
      <c r="Z21957" s="90" t="str">
        <f t="shared" si="1027"/>
        <v>2026/03/18 00:19</v>
      </c>
    </row>
    <row r="21958" spans="1:26" ht="3.6" customHeight="1" x14ac:dyDescent="0.2">
      <c r="A21958" s="86">
        <f t="shared" si="1028"/>
        <v>46099</v>
      </c>
      <c r="B21958" s="270"/>
      <c r="C21958" s="272"/>
      <c r="D21958" s="273"/>
      <c r="E21958" s="89">
        <v>1.6666666666666666E-2</v>
      </c>
      <c r="Y21958">
        <f t="shared" si="1026"/>
        <v>0</v>
      </c>
      <c r="Z21958" s="90" t="str">
        <f t="shared" si="1027"/>
        <v>2026/03/18 00:24</v>
      </c>
    </row>
    <row r="21959" spans="1:26" ht="3.6" customHeight="1" x14ac:dyDescent="0.2">
      <c r="A21959" s="86">
        <f t="shared" si="1028"/>
        <v>46099</v>
      </c>
      <c r="B21959" s="270"/>
      <c r="C21959" s="272"/>
      <c r="D21959" s="273"/>
      <c r="E21959" s="89">
        <v>2.013888888888889E-2</v>
      </c>
      <c r="Y21959">
        <f t="shared" ref="Y21959:Y22022" si="1029">COUNTA(F21959:X21959)</f>
        <v>0</v>
      </c>
      <c r="Z21959" s="90" t="str">
        <f t="shared" ref="Z21959:Z22022" si="1030">TEXT(A21959,"yyyy/mm/dd")&amp; " " &amp;TEXT(D21959+E21959,"hh:mm")</f>
        <v>2026/03/18 00:29</v>
      </c>
    </row>
    <row r="21960" spans="1:26" ht="3.6" customHeight="1" x14ac:dyDescent="0.2">
      <c r="A21960" s="86">
        <f t="shared" ref="A21960:A22023" si="1031">IF(B21960&lt;&gt;"",B21960,A21959)</f>
        <v>46099</v>
      </c>
      <c r="B21960" s="270"/>
      <c r="C21960" s="272"/>
      <c r="D21960" s="273"/>
      <c r="E21960" s="89">
        <v>2.361111111111111E-2</v>
      </c>
      <c r="Y21960">
        <f t="shared" si="1029"/>
        <v>0</v>
      </c>
      <c r="Z21960" s="90" t="str">
        <f t="shared" si="1030"/>
        <v>2026/03/18 00:34</v>
      </c>
    </row>
    <row r="21961" spans="1:26" ht="3.6" customHeight="1" x14ac:dyDescent="0.2">
      <c r="A21961" s="86">
        <f t="shared" si="1031"/>
        <v>46099</v>
      </c>
      <c r="B21961" s="270"/>
      <c r="C21961" s="272"/>
      <c r="D21961" s="273"/>
      <c r="E21961" s="89">
        <v>2.7083333333333334E-2</v>
      </c>
      <c r="Y21961">
        <f t="shared" si="1029"/>
        <v>0</v>
      </c>
      <c r="Z21961" s="90" t="str">
        <f t="shared" si="1030"/>
        <v>2026/03/18 00:39</v>
      </c>
    </row>
    <row r="21962" spans="1:26" ht="3.6" customHeight="1" x14ac:dyDescent="0.2">
      <c r="A21962" s="86">
        <f t="shared" si="1031"/>
        <v>46099</v>
      </c>
      <c r="B21962" s="270"/>
      <c r="C21962" s="272"/>
      <c r="D21962" s="273"/>
      <c r="E21962" s="89">
        <v>3.0555555555555555E-2</v>
      </c>
      <c r="Y21962">
        <f t="shared" si="1029"/>
        <v>0</v>
      </c>
      <c r="Z21962" s="90" t="str">
        <f t="shared" si="1030"/>
        <v>2026/03/18 00:44</v>
      </c>
    </row>
    <row r="21963" spans="1:26" ht="3.6" customHeight="1" x14ac:dyDescent="0.2">
      <c r="A21963" s="86">
        <f t="shared" si="1031"/>
        <v>46099</v>
      </c>
      <c r="B21963" s="270"/>
      <c r="C21963" s="272"/>
      <c r="D21963" s="273"/>
      <c r="E21963" s="89">
        <v>3.4027777777777775E-2</v>
      </c>
      <c r="Y21963">
        <f t="shared" si="1029"/>
        <v>0</v>
      </c>
      <c r="Z21963" s="90" t="str">
        <f t="shared" si="1030"/>
        <v>2026/03/18 00:49</v>
      </c>
    </row>
    <row r="21964" spans="1:26" ht="3.6" customHeight="1" x14ac:dyDescent="0.2">
      <c r="A21964" s="86">
        <f t="shared" si="1031"/>
        <v>46099</v>
      </c>
      <c r="B21964" s="270"/>
      <c r="C21964" s="272"/>
      <c r="D21964" s="273"/>
      <c r="E21964" s="89">
        <v>3.7499999999999999E-2</v>
      </c>
      <c r="Y21964">
        <f t="shared" si="1029"/>
        <v>0</v>
      </c>
      <c r="Z21964" s="90" t="str">
        <f t="shared" si="1030"/>
        <v>2026/03/18 00:54</v>
      </c>
    </row>
    <row r="21965" spans="1:26" ht="3.6" customHeight="1" x14ac:dyDescent="0.2">
      <c r="A21965" s="86">
        <f t="shared" si="1031"/>
        <v>46099</v>
      </c>
      <c r="B21965" s="270"/>
      <c r="C21965" s="272"/>
      <c r="D21965" s="273"/>
      <c r="E21965" s="89">
        <v>4.0972222222222222E-2</v>
      </c>
      <c r="Y21965">
        <f t="shared" si="1029"/>
        <v>0</v>
      </c>
      <c r="Z21965" s="90" t="str">
        <f t="shared" si="1030"/>
        <v>2026/03/18 00:59</v>
      </c>
    </row>
    <row r="21966" spans="1:26" ht="3.6" customHeight="1" x14ac:dyDescent="0.2">
      <c r="A21966" s="86">
        <f t="shared" si="1031"/>
        <v>46099</v>
      </c>
      <c r="B21966" s="270"/>
      <c r="C21966" s="272"/>
      <c r="D21966" s="273">
        <v>0.25</v>
      </c>
      <c r="E21966" s="89">
        <v>2.7777777777777779E-3</v>
      </c>
      <c r="Y21966">
        <f t="shared" si="1029"/>
        <v>0</v>
      </c>
      <c r="Z21966" s="90" t="str">
        <f t="shared" si="1030"/>
        <v>2026/03/18 06:04</v>
      </c>
    </row>
    <row r="21967" spans="1:26" ht="3.6" customHeight="1" x14ac:dyDescent="0.2">
      <c r="A21967" s="86">
        <f t="shared" si="1031"/>
        <v>46099</v>
      </c>
      <c r="B21967" s="270"/>
      <c r="C21967" s="272"/>
      <c r="D21967" s="273"/>
      <c r="E21967" s="89">
        <v>6.2499999999999995E-3</v>
      </c>
      <c r="Y21967">
        <f t="shared" si="1029"/>
        <v>0</v>
      </c>
      <c r="Z21967" s="90" t="str">
        <f t="shared" si="1030"/>
        <v>2026/03/18 00:09</v>
      </c>
    </row>
    <row r="21968" spans="1:26" ht="3.6" customHeight="1" x14ac:dyDescent="0.2">
      <c r="A21968" s="86">
        <f t="shared" si="1031"/>
        <v>46099</v>
      </c>
      <c r="B21968" s="270"/>
      <c r="C21968" s="272"/>
      <c r="D21968" s="273"/>
      <c r="E21968" s="89">
        <v>9.7222222222222224E-3</v>
      </c>
      <c r="Y21968">
        <f t="shared" si="1029"/>
        <v>0</v>
      </c>
      <c r="Z21968" s="90" t="str">
        <f t="shared" si="1030"/>
        <v>2026/03/18 00:14</v>
      </c>
    </row>
    <row r="21969" spans="1:26" ht="3.6" customHeight="1" x14ac:dyDescent="0.2">
      <c r="A21969" s="86">
        <f t="shared" si="1031"/>
        <v>46099</v>
      </c>
      <c r="B21969" s="270"/>
      <c r="C21969" s="272"/>
      <c r="D21969" s="273"/>
      <c r="E21969" s="89">
        <v>1.3194444444444444E-2</v>
      </c>
      <c r="Y21969">
        <f t="shared" si="1029"/>
        <v>0</v>
      </c>
      <c r="Z21969" s="90" t="str">
        <f t="shared" si="1030"/>
        <v>2026/03/18 00:19</v>
      </c>
    </row>
    <row r="21970" spans="1:26" ht="3.6" customHeight="1" x14ac:dyDescent="0.2">
      <c r="A21970" s="86">
        <f t="shared" si="1031"/>
        <v>46099</v>
      </c>
      <c r="B21970" s="270"/>
      <c r="C21970" s="272"/>
      <c r="D21970" s="273"/>
      <c r="E21970" s="89">
        <v>1.6666666666666666E-2</v>
      </c>
      <c r="Y21970">
        <f t="shared" si="1029"/>
        <v>0</v>
      </c>
      <c r="Z21970" s="90" t="str">
        <f t="shared" si="1030"/>
        <v>2026/03/18 00:24</v>
      </c>
    </row>
    <row r="21971" spans="1:26" ht="3.6" customHeight="1" x14ac:dyDescent="0.2">
      <c r="A21971" s="86">
        <f t="shared" si="1031"/>
        <v>46099</v>
      </c>
      <c r="B21971" s="270"/>
      <c r="C21971" s="272"/>
      <c r="D21971" s="273"/>
      <c r="E21971" s="89">
        <v>2.013888888888889E-2</v>
      </c>
      <c r="Y21971">
        <f t="shared" si="1029"/>
        <v>0</v>
      </c>
      <c r="Z21971" s="90" t="str">
        <f t="shared" si="1030"/>
        <v>2026/03/18 00:29</v>
      </c>
    </row>
    <row r="21972" spans="1:26" ht="3.6" customHeight="1" x14ac:dyDescent="0.2">
      <c r="A21972" s="86">
        <f t="shared" si="1031"/>
        <v>46099</v>
      </c>
      <c r="B21972" s="270"/>
      <c r="C21972" s="272"/>
      <c r="D21972" s="273"/>
      <c r="E21972" s="89">
        <v>2.361111111111111E-2</v>
      </c>
      <c r="Y21972">
        <f t="shared" si="1029"/>
        <v>0</v>
      </c>
      <c r="Z21972" s="90" t="str">
        <f t="shared" si="1030"/>
        <v>2026/03/18 00:34</v>
      </c>
    </row>
    <row r="21973" spans="1:26" ht="3.6" customHeight="1" x14ac:dyDescent="0.2">
      <c r="A21973" s="86">
        <f t="shared" si="1031"/>
        <v>46099</v>
      </c>
      <c r="B21973" s="270"/>
      <c r="C21973" s="272"/>
      <c r="D21973" s="273"/>
      <c r="E21973" s="89">
        <v>2.7083333333333334E-2</v>
      </c>
      <c r="Y21973">
        <f t="shared" si="1029"/>
        <v>0</v>
      </c>
      <c r="Z21973" s="90" t="str">
        <f t="shared" si="1030"/>
        <v>2026/03/18 00:39</v>
      </c>
    </row>
    <row r="21974" spans="1:26" ht="3.6" customHeight="1" x14ac:dyDescent="0.2">
      <c r="A21974" s="86">
        <f t="shared" si="1031"/>
        <v>46099</v>
      </c>
      <c r="B21974" s="270"/>
      <c r="C21974" s="272"/>
      <c r="D21974" s="273"/>
      <c r="E21974" s="89">
        <v>3.0555555555555555E-2</v>
      </c>
      <c r="Y21974">
        <f t="shared" si="1029"/>
        <v>0</v>
      </c>
      <c r="Z21974" s="90" t="str">
        <f t="shared" si="1030"/>
        <v>2026/03/18 00:44</v>
      </c>
    </row>
    <row r="21975" spans="1:26" ht="3.6" customHeight="1" x14ac:dyDescent="0.2">
      <c r="A21975" s="86">
        <f t="shared" si="1031"/>
        <v>46099</v>
      </c>
      <c r="B21975" s="270"/>
      <c r="C21975" s="272"/>
      <c r="D21975" s="273"/>
      <c r="E21975" s="89">
        <v>3.4027777777777775E-2</v>
      </c>
      <c r="Y21975">
        <f t="shared" si="1029"/>
        <v>0</v>
      </c>
      <c r="Z21975" s="90" t="str">
        <f t="shared" si="1030"/>
        <v>2026/03/18 00:49</v>
      </c>
    </row>
    <row r="21976" spans="1:26" ht="3.6" customHeight="1" x14ac:dyDescent="0.2">
      <c r="A21976" s="86">
        <f t="shared" si="1031"/>
        <v>46099</v>
      </c>
      <c r="B21976" s="270"/>
      <c r="C21976" s="272"/>
      <c r="D21976" s="273"/>
      <c r="E21976" s="89">
        <v>3.7499999999999999E-2</v>
      </c>
      <c r="Y21976">
        <f t="shared" si="1029"/>
        <v>0</v>
      </c>
      <c r="Z21976" s="90" t="str">
        <f t="shared" si="1030"/>
        <v>2026/03/18 00:54</v>
      </c>
    </row>
    <row r="21977" spans="1:26" ht="3.6" customHeight="1" x14ac:dyDescent="0.2">
      <c r="A21977" s="86">
        <f t="shared" si="1031"/>
        <v>46099</v>
      </c>
      <c r="B21977" s="270"/>
      <c r="C21977" s="272"/>
      <c r="D21977" s="273"/>
      <c r="E21977" s="89">
        <v>4.0972222222222222E-2</v>
      </c>
      <c r="Y21977">
        <f t="shared" si="1029"/>
        <v>0</v>
      </c>
      <c r="Z21977" s="90" t="str">
        <f t="shared" si="1030"/>
        <v>2026/03/18 00:59</v>
      </c>
    </row>
    <row r="21978" spans="1:26" ht="3.6" customHeight="1" x14ac:dyDescent="0.2">
      <c r="A21978" s="86">
        <f t="shared" si="1031"/>
        <v>46099</v>
      </c>
      <c r="B21978" s="270"/>
      <c r="C21978" s="272"/>
      <c r="D21978" s="273">
        <v>0.29166666666666669</v>
      </c>
      <c r="E21978" s="89">
        <v>2.7777777777777779E-3</v>
      </c>
      <c r="Q21978">
        <v>1</v>
      </c>
      <c r="Y21978">
        <f t="shared" si="1029"/>
        <v>1</v>
      </c>
      <c r="Z21978" s="90" t="str">
        <f t="shared" si="1030"/>
        <v>2026/03/18 07:04</v>
      </c>
    </row>
    <row r="21979" spans="1:26" ht="3.6" customHeight="1" x14ac:dyDescent="0.2">
      <c r="A21979" s="86">
        <f t="shared" si="1031"/>
        <v>46099</v>
      </c>
      <c r="B21979" s="270"/>
      <c r="C21979" s="272"/>
      <c r="D21979" s="273"/>
      <c r="E21979" s="89">
        <v>6.2499999999999995E-3</v>
      </c>
      <c r="Q21979">
        <v>1</v>
      </c>
      <c r="Y21979">
        <f t="shared" si="1029"/>
        <v>1</v>
      </c>
      <c r="Z21979" s="90" t="str">
        <f t="shared" si="1030"/>
        <v>2026/03/18 00:09</v>
      </c>
    </row>
    <row r="21980" spans="1:26" ht="3.6" customHeight="1" x14ac:dyDescent="0.2">
      <c r="A21980" s="86">
        <f t="shared" si="1031"/>
        <v>46099</v>
      </c>
      <c r="B21980" s="270"/>
      <c r="C21980" s="272"/>
      <c r="D21980" s="273"/>
      <c r="E21980" s="89">
        <v>9.7222222222222224E-3</v>
      </c>
      <c r="Q21980">
        <v>1</v>
      </c>
      <c r="Y21980">
        <f t="shared" si="1029"/>
        <v>1</v>
      </c>
      <c r="Z21980" s="90" t="str">
        <f t="shared" si="1030"/>
        <v>2026/03/18 00:14</v>
      </c>
    </row>
    <row r="21981" spans="1:26" ht="3.6" customHeight="1" x14ac:dyDescent="0.2">
      <c r="A21981" s="86">
        <f t="shared" si="1031"/>
        <v>46099</v>
      </c>
      <c r="B21981" s="270"/>
      <c r="C21981" s="272"/>
      <c r="D21981" s="273"/>
      <c r="E21981" s="89">
        <v>1.3194444444444444E-2</v>
      </c>
      <c r="Q21981">
        <v>1</v>
      </c>
      <c r="Y21981">
        <f t="shared" si="1029"/>
        <v>1</v>
      </c>
      <c r="Z21981" s="90" t="str">
        <f t="shared" si="1030"/>
        <v>2026/03/18 00:19</v>
      </c>
    </row>
    <row r="21982" spans="1:26" ht="3.6" customHeight="1" x14ac:dyDescent="0.2">
      <c r="A21982" s="86">
        <f t="shared" si="1031"/>
        <v>46099</v>
      </c>
      <c r="B21982" s="270"/>
      <c r="C21982" s="272"/>
      <c r="D21982" s="273"/>
      <c r="E21982" s="89">
        <v>1.6666666666666666E-2</v>
      </c>
      <c r="Q21982">
        <v>1</v>
      </c>
      <c r="Y21982">
        <f t="shared" si="1029"/>
        <v>1</v>
      </c>
      <c r="Z21982" s="90" t="str">
        <f t="shared" si="1030"/>
        <v>2026/03/18 00:24</v>
      </c>
    </row>
    <row r="21983" spans="1:26" ht="3.6" customHeight="1" x14ac:dyDescent="0.2">
      <c r="A21983" s="86">
        <f t="shared" si="1031"/>
        <v>46099</v>
      </c>
      <c r="B21983" s="270"/>
      <c r="C21983" s="272"/>
      <c r="D21983" s="273"/>
      <c r="E21983" s="89">
        <v>2.013888888888889E-2</v>
      </c>
      <c r="Q21983">
        <v>1</v>
      </c>
      <c r="Y21983">
        <f t="shared" si="1029"/>
        <v>1</v>
      </c>
      <c r="Z21983" s="90" t="str">
        <f t="shared" si="1030"/>
        <v>2026/03/18 00:29</v>
      </c>
    </row>
    <row r="21984" spans="1:26" ht="3.6" customHeight="1" x14ac:dyDescent="0.2">
      <c r="A21984" s="86">
        <f t="shared" si="1031"/>
        <v>46099</v>
      </c>
      <c r="B21984" s="270"/>
      <c r="C21984" s="272"/>
      <c r="D21984" s="273"/>
      <c r="E21984" s="89">
        <v>2.361111111111111E-2</v>
      </c>
      <c r="Q21984">
        <v>1</v>
      </c>
      <c r="Y21984">
        <f t="shared" si="1029"/>
        <v>1</v>
      </c>
      <c r="Z21984" s="90" t="str">
        <f t="shared" si="1030"/>
        <v>2026/03/18 00:34</v>
      </c>
    </row>
    <row r="21985" spans="1:26" ht="3.6" customHeight="1" x14ac:dyDescent="0.2">
      <c r="A21985" s="86">
        <f t="shared" si="1031"/>
        <v>46099</v>
      </c>
      <c r="B21985" s="270"/>
      <c r="C21985" s="272"/>
      <c r="D21985" s="273"/>
      <c r="E21985" s="89">
        <v>2.7083333333333334E-2</v>
      </c>
      <c r="Q21985">
        <v>1</v>
      </c>
      <c r="Y21985">
        <f t="shared" si="1029"/>
        <v>1</v>
      </c>
      <c r="Z21985" s="90" t="str">
        <f t="shared" si="1030"/>
        <v>2026/03/18 00:39</v>
      </c>
    </row>
    <row r="21986" spans="1:26" ht="3.6" customHeight="1" x14ac:dyDescent="0.2">
      <c r="A21986" s="86">
        <f t="shared" si="1031"/>
        <v>46099</v>
      </c>
      <c r="B21986" s="270"/>
      <c r="C21986" s="272"/>
      <c r="D21986" s="273"/>
      <c r="E21986" s="89">
        <v>3.0555555555555555E-2</v>
      </c>
      <c r="Q21986">
        <v>1</v>
      </c>
      <c r="Y21986">
        <f t="shared" si="1029"/>
        <v>1</v>
      </c>
      <c r="Z21986" s="90" t="str">
        <f t="shared" si="1030"/>
        <v>2026/03/18 00:44</v>
      </c>
    </row>
    <row r="21987" spans="1:26" ht="3.6" customHeight="1" x14ac:dyDescent="0.2">
      <c r="A21987" s="86">
        <f t="shared" si="1031"/>
        <v>46099</v>
      </c>
      <c r="B21987" s="270"/>
      <c r="C21987" s="272"/>
      <c r="D21987" s="273"/>
      <c r="E21987" s="89">
        <v>3.4027777777777775E-2</v>
      </c>
      <c r="Q21987">
        <v>1</v>
      </c>
      <c r="Y21987">
        <f t="shared" si="1029"/>
        <v>1</v>
      </c>
      <c r="Z21987" s="90" t="str">
        <f t="shared" si="1030"/>
        <v>2026/03/18 00:49</v>
      </c>
    </row>
    <row r="21988" spans="1:26" ht="3.6" customHeight="1" x14ac:dyDescent="0.2">
      <c r="A21988" s="86">
        <f t="shared" si="1031"/>
        <v>46099</v>
      </c>
      <c r="B21988" s="270"/>
      <c r="C21988" s="272"/>
      <c r="D21988" s="273"/>
      <c r="E21988" s="89">
        <v>3.7499999999999999E-2</v>
      </c>
      <c r="Q21988">
        <v>1</v>
      </c>
      <c r="Y21988">
        <f t="shared" si="1029"/>
        <v>1</v>
      </c>
      <c r="Z21988" s="90" t="str">
        <f t="shared" si="1030"/>
        <v>2026/03/18 00:54</v>
      </c>
    </row>
    <row r="21989" spans="1:26" ht="3.6" customHeight="1" x14ac:dyDescent="0.2">
      <c r="A21989" s="86">
        <f t="shared" si="1031"/>
        <v>46099</v>
      </c>
      <c r="B21989" s="270"/>
      <c r="C21989" s="272"/>
      <c r="D21989" s="273"/>
      <c r="E21989" s="89">
        <v>4.0972222222222222E-2</v>
      </c>
      <c r="Q21989">
        <v>1</v>
      </c>
      <c r="Y21989">
        <f t="shared" si="1029"/>
        <v>1</v>
      </c>
      <c r="Z21989" s="90" t="str">
        <f t="shared" si="1030"/>
        <v>2026/03/18 00:59</v>
      </c>
    </row>
    <row r="21990" spans="1:26" ht="3.6" customHeight="1" x14ac:dyDescent="0.2">
      <c r="A21990" s="86">
        <f t="shared" si="1031"/>
        <v>46099</v>
      </c>
      <c r="B21990" s="270"/>
      <c r="C21990" s="272"/>
      <c r="D21990" s="273">
        <v>0.33333333333333331</v>
      </c>
      <c r="E21990" s="89">
        <v>2.7777777777777779E-3</v>
      </c>
      <c r="O21990">
        <v>1</v>
      </c>
      <c r="Q21990">
        <v>1</v>
      </c>
      <c r="Y21990">
        <f t="shared" si="1029"/>
        <v>2</v>
      </c>
      <c r="Z21990" s="90" t="str">
        <f t="shared" si="1030"/>
        <v>2026/03/18 08:04</v>
      </c>
    </row>
    <row r="21991" spans="1:26" ht="3.6" customHeight="1" x14ac:dyDescent="0.2">
      <c r="A21991" s="86">
        <f t="shared" si="1031"/>
        <v>46099</v>
      </c>
      <c r="B21991" s="270"/>
      <c r="C21991" s="272"/>
      <c r="D21991" s="273"/>
      <c r="E21991" s="89">
        <v>6.2499999999999995E-3</v>
      </c>
      <c r="O21991">
        <v>1</v>
      </c>
      <c r="Q21991">
        <v>1</v>
      </c>
      <c r="Y21991">
        <f t="shared" si="1029"/>
        <v>2</v>
      </c>
      <c r="Z21991" s="90" t="str">
        <f t="shared" si="1030"/>
        <v>2026/03/18 00:09</v>
      </c>
    </row>
    <row r="21992" spans="1:26" ht="3.6" customHeight="1" x14ac:dyDescent="0.2">
      <c r="A21992" s="86">
        <f t="shared" si="1031"/>
        <v>46099</v>
      </c>
      <c r="B21992" s="270"/>
      <c r="C21992" s="272"/>
      <c r="D21992" s="273"/>
      <c r="E21992" s="89">
        <v>9.7222222222222224E-3</v>
      </c>
      <c r="O21992">
        <v>1</v>
      </c>
      <c r="Q21992">
        <v>1</v>
      </c>
      <c r="Y21992">
        <f t="shared" si="1029"/>
        <v>2</v>
      </c>
      <c r="Z21992" s="90" t="str">
        <f t="shared" si="1030"/>
        <v>2026/03/18 00:14</v>
      </c>
    </row>
    <row r="21993" spans="1:26" ht="3.6" customHeight="1" x14ac:dyDescent="0.2">
      <c r="A21993" s="86">
        <f t="shared" si="1031"/>
        <v>46099</v>
      </c>
      <c r="B21993" s="270"/>
      <c r="C21993" s="272"/>
      <c r="D21993" s="273"/>
      <c r="E21993" s="89">
        <v>1.3194444444444444E-2</v>
      </c>
      <c r="O21993">
        <v>1</v>
      </c>
      <c r="Q21993">
        <v>1</v>
      </c>
      <c r="Y21993">
        <f t="shared" si="1029"/>
        <v>2</v>
      </c>
      <c r="Z21993" s="90" t="str">
        <f t="shared" si="1030"/>
        <v>2026/03/18 00:19</v>
      </c>
    </row>
    <row r="21994" spans="1:26" ht="3.6" customHeight="1" x14ac:dyDescent="0.2">
      <c r="A21994" s="86">
        <f t="shared" si="1031"/>
        <v>46099</v>
      </c>
      <c r="B21994" s="270"/>
      <c r="C21994" s="272"/>
      <c r="D21994" s="273"/>
      <c r="E21994" s="89">
        <v>1.6666666666666666E-2</v>
      </c>
      <c r="O21994">
        <v>1</v>
      </c>
      <c r="Q21994">
        <v>1</v>
      </c>
      <c r="Y21994">
        <f t="shared" si="1029"/>
        <v>2</v>
      </c>
      <c r="Z21994" s="90" t="str">
        <f t="shared" si="1030"/>
        <v>2026/03/18 00:24</v>
      </c>
    </row>
    <row r="21995" spans="1:26" ht="3.6" customHeight="1" x14ac:dyDescent="0.2">
      <c r="A21995" s="86">
        <f t="shared" si="1031"/>
        <v>46099</v>
      </c>
      <c r="B21995" s="270"/>
      <c r="C21995" s="272"/>
      <c r="D21995" s="273"/>
      <c r="E21995" s="89">
        <v>2.013888888888889E-2</v>
      </c>
      <c r="O21995">
        <v>1</v>
      </c>
      <c r="Q21995">
        <v>1</v>
      </c>
      <c r="Y21995">
        <f t="shared" si="1029"/>
        <v>2</v>
      </c>
      <c r="Z21995" s="90" t="str">
        <f t="shared" si="1030"/>
        <v>2026/03/18 00:29</v>
      </c>
    </row>
    <row r="21996" spans="1:26" ht="3.6" customHeight="1" x14ac:dyDescent="0.2">
      <c r="A21996" s="86">
        <f t="shared" si="1031"/>
        <v>46099</v>
      </c>
      <c r="B21996" s="270"/>
      <c r="C21996" s="272"/>
      <c r="D21996" s="273"/>
      <c r="E21996" s="89">
        <v>2.361111111111111E-2</v>
      </c>
      <c r="O21996">
        <v>1</v>
      </c>
      <c r="Q21996">
        <v>1</v>
      </c>
      <c r="Y21996">
        <f t="shared" si="1029"/>
        <v>2</v>
      </c>
      <c r="Z21996" s="90" t="str">
        <f t="shared" si="1030"/>
        <v>2026/03/18 00:34</v>
      </c>
    </row>
    <row r="21997" spans="1:26" ht="3.6" customHeight="1" x14ac:dyDescent="0.2">
      <c r="A21997" s="86">
        <f t="shared" si="1031"/>
        <v>46099</v>
      </c>
      <c r="B21997" s="270"/>
      <c r="C21997" s="272"/>
      <c r="D21997" s="273"/>
      <c r="E21997" s="89">
        <v>2.7083333333333334E-2</v>
      </c>
      <c r="O21997">
        <v>1</v>
      </c>
      <c r="Q21997">
        <v>1</v>
      </c>
      <c r="Y21997">
        <f t="shared" si="1029"/>
        <v>2</v>
      </c>
      <c r="Z21997" s="90" t="str">
        <f t="shared" si="1030"/>
        <v>2026/03/18 00:39</v>
      </c>
    </row>
    <row r="21998" spans="1:26" ht="3.6" customHeight="1" x14ac:dyDescent="0.2">
      <c r="A21998" s="86">
        <f t="shared" si="1031"/>
        <v>46099</v>
      </c>
      <c r="B21998" s="270"/>
      <c r="C21998" s="272"/>
      <c r="D21998" s="273"/>
      <c r="E21998" s="89">
        <v>3.0555555555555555E-2</v>
      </c>
      <c r="O21998">
        <v>1</v>
      </c>
      <c r="Q21998">
        <v>1</v>
      </c>
      <c r="Y21998">
        <f t="shared" si="1029"/>
        <v>2</v>
      </c>
      <c r="Z21998" s="90" t="str">
        <f t="shared" si="1030"/>
        <v>2026/03/18 00:44</v>
      </c>
    </row>
    <row r="21999" spans="1:26" ht="3.6" customHeight="1" x14ac:dyDescent="0.2">
      <c r="A21999" s="86">
        <f t="shared" si="1031"/>
        <v>46099</v>
      </c>
      <c r="B21999" s="270"/>
      <c r="C21999" s="272"/>
      <c r="D21999" s="273"/>
      <c r="E21999" s="89">
        <v>3.4027777777777775E-2</v>
      </c>
      <c r="O21999">
        <v>1</v>
      </c>
      <c r="Q21999">
        <v>1</v>
      </c>
      <c r="Y21999">
        <f t="shared" si="1029"/>
        <v>2</v>
      </c>
      <c r="Z21999" s="90" t="str">
        <f t="shared" si="1030"/>
        <v>2026/03/18 00:49</v>
      </c>
    </row>
    <row r="22000" spans="1:26" ht="3.6" customHeight="1" x14ac:dyDescent="0.2">
      <c r="A22000" s="86">
        <f t="shared" si="1031"/>
        <v>46099</v>
      </c>
      <c r="B22000" s="270"/>
      <c r="C22000" s="272"/>
      <c r="D22000" s="273"/>
      <c r="E22000" s="89">
        <v>3.7499999999999999E-2</v>
      </c>
      <c r="O22000">
        <v>1</v>
      </c>
      <c r="Q22000">
        <v>1</v>
      </c>
      <c r="Y22000">
        <f t="shared" si="1029"/>
        <v>2</v>
      </c>
      <c r="Z22000" s="90" t="str">
        <f t="shared" si="1030"/>
        <v>2026/03/18 00:54</v>
      </c>
    </row>
    <row r="22001" spans="1:26" ht="3.6" customHeight="1" x14ac:dyDescent="0.2">
      <c r="A22001" s="86">
        <f t="shared" si="1031"/>
        <v>46099</v>
      </c>
      <c r="B22001" s="270"/>
      <c r="C22001" s="272"/>
      <c r="D22001" s="273"/>
      <c r="E22001" s="89">
        <v>4.0972222222222222E-2</v>
      </c>
      <c r="O22001">
        <v>1</v>
      </c>
      <c r="Q22001">
        <v>1</v>
      </c>
      <c r="Y22001">
        <f t="shared" si="1029"/>
        <v>2</v>
      </c>
      <c r="Z22001" s="90" t="str">
        <f t="shared" si="1030"/>
        <v>2026/03/18 00:59</v>
      </c>
    </row>
    <row r="22002" spans="1:26" ht="3.6" customHeight="1" x14ac:dyDescent="0.2">
      <c r="A22002" s="86">
        <f t="shared" si="1031"/>
        <v>46099</v>
      </c>
      <c r="B22002" s="270"/>
      <c r="C22002" s="272"/>
      <c r="D22002" s="273">
        <v>0.375</v>
      </c>
      <c r="E22002" s="89">
        <v>2.7777777777777779E-3</v>
      </c>
      <c r="O22002">
        <v>1</v>
      </c>
      <c r="Q22002">
        <v>1</v>
      </c>
      <c r="Y22002">
        <f t="shared" si="1029"/>
        <v>2</v>
      </c>
      <c r="Z22002" s="90" t="str">
        <f t="shared" si="1030"/>
        <v>2026/03/18 09:04</v>
      </c>
    </row>
    <row r="22003" spans="1:26" ht="3.6" customHeight="1" x14ac:dyDescent="0.2">
      <c r="A22003" s="86">
        <f t="shared" si="1031"/>
        <v>46099</v>
      </c>
      <c r="B22003" s="270"/>
      <c r="C22003" s="272"/>
      <c r="D22003" s="273"/>
      <c r="E22003" s="89">
        <v>6.2499999999999995E-3</v>
      </c>
      <c r="O22003">
        <v>1</v>
      </c>
      <c r="Q22003">
        <v>1</v>
      </c>
      <c r="Y22003">
        <f t="shared" si="1029"/>
        <v>2</v>
      </c>
      <c r="Z22003" s="90" t="str">
        <f t="shared" si="1030"/>
        <v>2026/03/18 00:09</v>
      </c>
    </row>
    <row r="22004" spans="1:26" ht="3.6" customHeight="1" x14ac:dyDescent="0.2">
      <c r="A22004" s="86">
        <f t="shared" si="1031"/>
        <v>46099</v>
      </c>
      <c r="B22004" s="270"/>
      <c r="C22004" s="272"/>
      <c r="D22004" s="273"/>
      <c r="E22004" s="89">
        <v>9.7222222222222224E-3</v>
      </c>
      <c r="O22004">
        <v>1</v>
      </c>
      <c r="Q22004">
        <v>1</v>
      </c>
      <c r="Y22004">
        <f t="shared" si="1029"/>
        <v>2</v>
      </c>
      <c r="Z22004" s="90" t="str">
        <f t="shared" si="1030"/>
        <v>2026/03/18 00:14</v>
      </c>
    </row>
    <row r="22005" spans="1:26" ht="3.6" customHeight="1" x14ac:dyDescent="0.2">
      <c r="A22005" s="86">
        <f t="shared" si="1031"/>
        <v>46099</v>
      </c>
      <c r="B22005" s="270"/>
      <c r="C22005" s="272"/>
      <c r="D22005" s="273"/>
      <c r="E22005" s="89">
        <v>1.3194444444444444E-2</v>
      </c>
      <c r="O22005">
        <v>1</v>
      </c>
      <c r="Q22005">
        <v>1</v>
      </c>
      <c r="Y22005">
        <f t="shared" si="1029"/>
        <v>2</v>
      </c>
      <c r="Z22005" s="90" t="str">
        <f t="shared" si="1030"/>
        <v>2026/03/18 00:19</v>
      </c>
    </row>
    <row r="22006" spans="1:26" ht="3.6" customHeight="1" x14ac:dyDescent="0.2">
      <c r="A22006" s="86">
        <f t="shared" si="1031"/>
        <v>46099</v>
      </c>
      <c r="B22006" s="270"/>
      <c r="C22006" s="272"/>
      <c r="D22006" s="273"/>
      <c r="E22006" s="89">
        <v>1.6666666666666666E-2</v>
      </c>
      <c r="O22006">
        <v>1</v>
      </c>
      <c r="Q22006">
        <v>1</v>
      </c>
      <c r="Y22006">
        <f t="shared" si="1029"/>
        <v>2</v>
      </c>
      <c r="Z22006" s="90" t="str">
        <f t="shared" si="1030"/>
        <v>2026/03/18 00:24</v>
      </c>
    </row>
    <row r="22007" spans="1:26" ht="3.6" customHeight="1" x14ac:dyDescent="0.2">
      <c r="A22007" s="86">
        <f t="shared" si="1031"/>
        <v>46099</v>
      </c>
      <c r="B22007" s="270"/>
      <c r="C22007" s="272"/>
      <c r="D22007" s="273"/>
      <c r="E22007" s="89">
        <v>2.013888888888889E-2</v>
      </c>
      <c r="O22007">
        <v>1</v>
      </c>
      <c r="Q22007">
        <v>1</v>
      </c>
      <c r="Y22007">
        <f t="shared" si="1029"/>
        <v>2</v>
      </c>
      <c r="Z22007" s="90" t="str">
        <f t="shared" si="1030"/>
        <v>2026/03/18 00:29</v>
      </c>
    </row>
    <row r="22008" spans="1:26" ht="3.6" customHeight="1" x14ac:dyDescent="0.2">
      <c r="A22008" s="86">
        <f t="shared" si="1031"/>
        <v>46099</v>
      </c>
      <c r="B22008" s="270"/>
      <c r="C22008" s="272"/>
      <c r="D22008" s="273"/>
      <c r="E22008" s="89">
        <v>2.361111111111111E-2</v>
      </c>
      <c r="O22008">
        <v>1</v>
      </c>
      <c r="Q22008">
        <v>1</v>
      </c>
      <c r="Y22008">
        <f t="shared" si="1029"/>
        <v>2</v>
      </c>
      <c r="Z22008" s="90" t="str">
        <f t="shared" si="1030"/>
        <v>2026/03/18 00:34</v>
      </c>
    </row>
    <row r="22009" spans="1:26" ht="3.6" customHeight="1" x14ac:dyDescent="0.2">
      <c r="A22009" s="86">
        <f t="shared" si="1031"/>
        <v>46099</v>
      </c>
      <c r="B22009" s="270"/>
      <c r="C22009" s="272"/>
      <c r="D22009" s="273"/>
      <c r="E22009" s="89">
        <v>2.7083333333333334E-2</v>
      </c>
      <c r="O22009">
        <v>1</v>
      </c>
      <c r="Q22009">
        <v>1</v>
      </c>
      <c r="Y22009">
        <f t="shared" si="1029"/>
        <v>2</v>
      </c>
      <c r="Z22009" s="90" t="str">
        <f t="shared" si="1030"/>
        <v>2026/03/18 00:39</v>
      </c>
    </row>
    <row r="22010" spans="1:26" ht="3.6" customHeight="1" x14ac:dyDescent="0.2">
      <c r="A22010" s="86">
        <f t="shared" si="1031"/>
        <v>46099</v>
      </c>
      <c r="B22010" s="270"/>
      <c r="C22010" s="272"/>
      <c r="D22010" s="273"/>
      <c r="E22010" s="89">
        <v>3.0555555555555555E-2</v>
      </c>
      <c r="O22010">
        <v>1</v>
      </c>
      <c r="Q22010">
        <v>1</v>
      </c>
      <c r="Y22010">
        <f t="shared" si="1029"/>
        <v>2</v>
      </c>
      <c r="Z22010" s="90" t="str">
        <f t="shared" si="1030"/>
        <v>2026/03/18 00:44</v>
      </c>
    </row>
    <row r="22011" spans="1:26" ht="3.6" customHeight="1" x14ac:dyDescent="0.2">
      <c r="A22011" s="86">
        <f t="shared" si="1031"/>
        <v>46099</v>
      </c>
      <c r="B22011" s="270"/>
      <c r="C22011" s="272"/>
      <c r="D22011" s="273"/>
      <c r="E22011" s="89">
        <v>3.4027777777777775E-2</v>
      </c>
      <c r="O22011">
        <v>1</v>
      </c>
      <c r="Q22011">
        <v>1</v>
      </c>
      <c r="Y22011">
        <f t="shared" si="1029"/>
        <v>2</v>
      </c>
      <c r="Z22011" s="90" t="str">
        <f t="shared" si="1030"/>
        <v>2026/03/18 00:49</v>
      </c>
    </row>
    <row r="22012" spans="1:26" ht="3.6" customHeight="1" x14ac:dyDescent="0.2">
      <c r="A22012" s="86">
        <f t="shared" si="1031"/>
        <v>46099</v>
      </c>
      <c r="B22012" s="270"/>
      <c r="C22012" s="272"/>
      <c r="D22012" s="273"/>
      <c r="E22012" s="89">
        <v>3.7499999999999999E-2</v>
      </c>
      <c r="O22012">
        <v>1</v>
      </c>
      <c r="Q22012">
        <v>1</v>
      </c>
      <c r="Y22012">
        <f t="shared" si="1029"/>
        <v>2</v>
      </c>
      <c r="Z22012" s="90" t="str">
        <f t="shared" si="1030"/>
        <v>2026/03/18 00:54</v>
      </c>
    </row>
    <row r="22013" spans="1:26" ht="3.6" customHeight="1" x14ac:dyDescent="0.2">
      <c r="A22013" s="86">
        <f t="shared" si="1031"/>
        <v>46099</v>
      </c>
      <c r="B22013" s="270"/>
      <c r="C22013" s="272"/>
      <c r="D22013" s="273"/>
      <c r="E22013" s="89">
        <v>4.0972222222222222E-2</v>
      </c>
      <c r="O22013">
        <v>1</v>
      </c>
      <c r="Q22013">
        <v>1</v>
      </c>
      <c r="Y22013">
        <f t="shared" si="1029"/>
        <v>2</v>
      </c>
      <c r="Z22013" s="90" t="str">
        <f t="shared" si="1030"/>
        <v>2026/03/18 00:59</v>
      </c>
    </row>
    <row r="22014" spans="1:26" ht="3.6" customHeight="1" x14ac:dyDescent="0.2">
      <c r="A22014" s="86">
        <f t="shared" si="1031"/>
        <v>46099</v>
      </c>
      <c r="B22014" s="270"/>
      <c r="C22014" s="272"/>
      <c r="D22014" s="273">
        <v>0.41666666666666669</v>
      </c>
      <c r="E22014" s="89">
        <v>2.7777777777777779E-3</v>
      </c>
      <c r="O22014">
        <v>1</v>
      </c>
      <c r="Q22014">
        <v>1</v>
      </c>
      <c r="Y22014">
        <f t="shared" si="1029"/>
        <v>2</v>
      </c>
      <c r="Z22014" s="90" t="str">
        <f t="shared" si="1030"/>
        <v>2026/03/18 10:04</v>
      </c>
    </row>
    <row r="22015" spans="1:26" ht="3.6" customHeight="1" x14ac:dyDescent="0.2">
      <c r="A22015" s="86">
        <f t="shared" si="1031"/>
        <v>46099</v>
      </c>
      <c r="B22015" s="270"/>
      <c r="C22015" s="272"/>
      <c r="D22015" s="273"/>
      <c r="E22015" s="89">
        <v>6.2499999999999995E-3</v>
      </c>
      <c r="O22015">
        <v>1</v>
      </c>
      <c r="Q22015">
        <v>1</v>
      </c>
      <c r="Y22015">
        <f t="shared" si="1029"/>
        <v>2</v>
      </c>
      <c r="Z22015" s="90" t="str">
        <f t="shared" si="1030"/>
        <v>2026/03/18 00:09</v>
      </c>
    </row>
    <row r="22016" spans="1:26" ht="3.6" customHeight="1" x14ac:dyDescent="0.2">
      <c r="A22016" s="86">
        <f t="shared" si="1031"/>
        <v>46099</v>
      </c>
      <c r="B22016" s="270"/>
      <c r="C22016" s="272"/>
      <c r="D22016" s="273"/>
      <c r="E22016" s="89">
        <v>9.7222222222222224E-3</v>
      </c>
      <c r="O22016">
        <v>1</v>
      </c>
      <c r="Q22016">
        <v>1</v>
      </c>
      <c r="Y22016">
        <f t="shared" si="1029"/>
        <v>2</v>
      </c>
      <c r="Z22016" s="90" t="str">
        <f t="shared" si="1030"/>
        <v>2026/03/18 00:14</v>
      </c>
    </row>
    <row r="22017" spans="1:26" ht="3.6" customHeight="1" x14ac:dyDescent="0.2">
      <c r="A22017" s="86">
        <f t="shared" si="1031"/>
        <v>46099</v>
      </c>
      <c r="B22017" s="270"/>
      <c r="C22017" s="272"/>
      <c r="D22017" s="273"/>
      <c r="E22017" s="89">
        <v>1.3194444444444444E-2</v>
      </c>
      <c r="O22017">
        <v>1</v>
      </c>
      <c r="Q22017">
        <v>1</v>
      </c>
      <c r="Y22017">
        <f t="shared" si="1029"/>
        <v>2</v>
      </c>
      <c r="Z22017" s="90" t="str">
        <f t="shared" si="1030"/>
        <v>2026/03/18 00:19</v>
      </c>
    </row>
    <row r="22018" spans="1:26" ht="3.6" customHeight="1" x14ac:dyDescent="0.2">
      <c r="A22018" s="86">
        <f t="shared" si="1031"/>
        <v>46099</v>
      </c>
      <c r="B22018" s="270"/>
      <c r="C22018" s="272"/>
      <c r="D22018" s="273"/>
      <c r="E22018" s="89">
        <v>1.6666666666666666E-2</v>
      </c>
      <c r="O22018">
        <v>1</v>
      </c>
      <c r="Q22018">
        <v>1</v>
      </c>
      <c r="Y22018">
        <f t="shared" si="1029"/>
        <v>2</v>
      </c>
      <c r="Z22018" s="90" t="str">
        <f t="shared" si="1030"/>
        <v>2026/03/18 00:24</v>
      </c>
    </row>
    <row r="22019" spans="1:26" ht="3.6" customHeight="1" x14ac:dyDescent="0.2">
      <c r="A22019" s="86">
        <f t="shared" si="1031"/>
        <v>46099</v>
      </c>
      <c r="B22019" s="270"/>
      <c r="C22019" s="272"/>
      <c r="D22019" s="273"/>
      <c r="E22019" s="89">
        <v>2.013888888888889E-2</v>
      </c>
      <c r="O22019">
        <v>1</v>
      </c>
      <c r="Q22019">
        <v>1</v>
      </c>
      <c r="Y22019">
        <f t="shared" si="1029"/>
        <v>2</v>
      </c>
      <c r="Z22019" s="90" t="str">
        <f t="shared" si="1030"/>
        <v>2026/03/18 00:29</v>
      </c>
    </row>
    <row r="22020" spans="1:26" ht="3.6" customHeight="1" x14ac:dyDescent="0.2">
      <c r="A22020" s="86">
        <f t="shared" si="1031"/>
        <v>46099</v>
      </c>
      <c r="B22020" s="270"/>
      <c r="C22020" s="272"/>
      <c r="D22020" s="273"/>
      <c r="E22020" s="89">
        <v>2.361111111111111E-2</v>
      </c>
      <c r="O22020">
        <v>1</v>
      </c>
      <c r="Q22020">
        <v>1</v>
      </c>
      <c r="Y22020">
        <f t="shared" si="1029"/>
        <v>2</v>
      </c>
      <c r="Z22020" s="90" t="str">
        <f t="shared" si="1030"/>
        <v>2026/03/18 00:34</v>
      </c>
    </row>
    <row r="22021" spans="1:26" ht="3.6" customHeight="1" x14ac:dyDescent="0.2">
      <c r="A22021" s="86">
        <f t="shared" si="1031"/>
        <v>46099</v>
      </c>
      <c r="B22021" s="270"/>
      <c r="C22021" s="272"/>
      <c r="D22021" s="273"/>
      <c r="E22021" s="89">
        <v>2.7083333333333334E-2</v>
      </c>
      <c r="O22021">
        <v>1</v>
      </c>
      <c r="Q22021">
        <v>1</v>
      </c>
      <c r="Y22021">
        <f t="shared" si="1029"/>
        <v>2</v>
      </c>
      <c r="Z22021" s="90" t="str">
        <f t="shared" si="1030"/>
        <v>2026/03/18 00:39</v>
      </c>
    </row>
    <row r="22022" spans="1:26" ht="3.6" customHeight="1" x14ac:dyDescent="0.2">
      <c r="A22022" s="86">
        <f t="shared" si="1031"/>
        <v>46099</v>
      </c>
      <c r="B22022" s="270"/>
      <c r="C22022" s="272"/>
      <c r="D22022" s="273"/>
      <c r="E22022" s="89">
        <v>3.0555555555555555E-2</v>
      </c>
      <c r="O22022">
        <v>1</v>
      </c>
      <c r="Q22022">
        <v>1</v>
      </c>
      <c r="Y22022">
        <f t="shared" si="1029"/>
        <v>2</v>
      </c>
      <c r="Z22022" s="90" t="str">
        <f t="shared" si="1030"/>
        <v>2026/03/18 00:44</v>
      </c>
    </row>
    <row r="22023" spans="1:26" ht="3.6" customHeight="1" x14ac:dyDescent="0.2">
      <c r="A22023" s="86">
        <f t="shared" si="1031"/>
        <v>46099</v>
      </c>
      <c r="B22023" s="270"/>
      <c r="C22023" s="272"/>
      <c r="D22023" s="273"/>
      <c r="E22023" s="89">
        <v>3.4027777777777775E-2</v>
      </c>
      <c r="O22023">
        <v>1</v>
      </c>
      <c r="Q22023">
        <v>1</v>
      </c>
      <c r="Y22023">
        <f t="shared" ref="Y22023:Y22086" si="1032">COUNTA(F22023:X22023)</f>
        <v>2</v>
      </c>
      <c r="Z22023" s="90" t="str">
        <f t="shared" ref="Z22023:Z22086" si="1033">TEXT(A22023,"yyyy/mm/dd")&amp; " " &amp;TEXT(D22023+E22023,"hh:mm")</f>
        <v>2026/03/18 00:49</v>
      </c>
    </row>
    <row r="22024" spans="1:26" ht="3.6" customHeight="1" x14ac:dyDescent="0.2">
      <c r="A22024" s="86">
        <f t="shared" ref="A22024:A22087" si="1034">IF(B22024&lt;&gt;"",B22024,A22023)</f>
        <v>46099</v>
      </c>
      <c r="B22024" s="270"/>
      <c r="C22024" s="272"/>
      <c r="D22024" s="273"/>
      <c r="E22024" s="89">
        <v>3.7499999999999999E-2</v>
      </c>
      <c r="O22024">
        <v>1</v>
      </c>
      <c r="Q22024">
        <v>1</v>
      </c>
      <c r="Y22024">
        <f t="shared" si="1032"/>
        <v>2</v>
      </c>
      <c r="Z22024" s="90" t="str">
        <f t="shared" si="1033"/>
        <v>2026/03/18 00:54</v>
      </c>
    </row>
    <row r="22025" spans="1:26" ht="3.6" customHeight="1" x14ac:dyDescent="0.2">
      <c r="A22025" s="86">
        <f t="shared" si="1034"/>
        <v>46099</v>
      </c>
      <c r="B22025" s="270"/>
      <c r="C22025" s="272"/>
      <c r="D22025" s="273"/>
      <c r="E22025" s="89">
        <v>4.0972222222222222E-2</v>
      </c>
      <c r="O22025">
        <v>1</v>
      </c>
      <c r="Q22025">
        <v>1</v>
      </c>
      <c r="Y22025">
        <f t="shared" si="1032"/>
        <v>2</v>
      </c>
      <c r="Z22025" s="90" t="str">
        <f t="shared" si="1033"/>
        <v>2026/03/18 00:59</v>
      </c>
    </row>
    <row r="22026" spans="1:26" ht="3.6" customHeight="1" x14ac:dyDescent="0.2">
      <c r="A22026" s="86">
        <f t="shared" si="1034"/>
        <v>46099</v>
      </c>
      <c r="B22026" s="270"/>
      <c r="C22026" s="272"/>
      <c r="D22026" s="273">
        <v>0.45833333333333331</v>
      </c>
      <c r="E22026" s="89">
        <v>2.7777777777777779E-3</v>
      </c>
      <c r="O22026">
        <v>1</v>
      </c>
      <c r="Q22026">
        <v>1</v>
      </c>
      <c r="Y22026">
        <f t="shared" si="1032"/>
        <v>2</v>
      </c>
      <c r="Z22026" s="90" t="str">
        <f t="shared" si="1033"/>
        <v>2026/03/18 11:04</v>
      </c>
    </row>
    <row r="22027" spans="1:26" ht="3.6" customHeight="1" x14ac:dyDescent="0.2">
      <c r="A22027" s="86">
        <f t="shared" si="1034"/>
        <v>46099</v>
      </c>
      <c r="B22027" s="270"/>
      <c r="C22027" s="272"/>
      <c r="D22027" s="273"/>
      <c r="E22027" s="89">
        <v>6.2499999999999995E-3</v>
      </c>
      <c r="O22027">
        <v>1</v>
      </c>
      <c r="Q22027">
        <v>1</v>
      </c>
      <c r="Y22027">
        <f t="shared" si="1032"/>
        <v>2</v>
      </c>
      <c r="Z22027" s="90" t="str">
        <f t="shared" si="1033"/>
        <v>2026/03/18 00:09</v>
      </c>
    </row>
    <row r="22028" spans="1:26" ht="3.6" customHeight="1" x14ac:dyDescent="0.2">
      <c r="A22028" s="86">
        <f t="shared" si="1034"/>
        <v>46099</v>
      </c>
      <c r="B22028" s="270"/>
      <c r="C22028" s="272"/>
      <c r="D22028" s="273"/>
      <c r="E22028" s="89">
        <v>9.7222222222222224E-3</v>
      </c>
      <c r="O22028">
        <v>1</v>
      </c>
      <c r="Q22028">
        <v>1</v>
      </c>
      <c r="Y22028">
        <f t="shared" si="1032"/>
        <v>2</v>
      </c>
      <c r="Z22028" s="90" t="str">
        <f t="shared" si="1033"/>
        <v>2026/03/18 00:14</v>
      </c>
    </row>
    <row r="22029" spans="1:26" ht="3.6" customHeight="1" x14ac:dyDescent="0.2">
      <c r="A22029" s="86">
        <f t="shared" si="1034"/>
        <v>46099</v>
      </c>
      <c r="B22029" s="270"/>
      <c r="C22029" s="272"/>
      <c r="D22029" s="273"/>
      <c r="E22029" s="89">
        <v>1.3194444444444444E-2</v>
      </c>
      <c r="O22029">
        <v>1</v>
      </c>
      <c r="Q22029">
        <v>1</v>
      </c>
      <c r="Y22029">
        <f t="shared" si="1032"/>
        <v>2</v>
      </c>
      <c r="Z22029" s="90" t="str">
        <f t="shared" si="1033"/>
        <v>2026/03/18 00:19</v>
      </c>
    </row>
    <row r="22030" spans="1:26" ht="3.6" customHeight="1" x14ac:dyDescent="0.2">
      <c r="A22030" s="86">
        <f t="shared" si="1034"/>
        <v>46099</v>
      </c>
      <c r="B22030" s="270"/>
      <c r="C22030" s="272"/>
      <c r="D22030" s="273"/>
      <c r="E22030" s="89">
        <v>1.6666666666666666E-2</v>
      </c>
      <c r="O22030">
        <v>1</v>
      </c>
      <c r="Q22030">
        <v>1</v>
      </c>
      <c r="Y22030">
        <f t="shared" si="1032"/>
        <v>2</v>
      </c>
      <c r="Z22030" s="90" t="str">
        <f t="shared" si="1033"/>
        <v>2026/03/18 00:24</v>
      </c>
    </row>
    <row r="22031" spans="1:26" ht="3.6" customHeight="1" x14ac:dyDescent="0.2">
      <c r="A22031" s="86">
        <f t="shared" si="1034"/>
        <v>46099</v>
      </c>
      <c r="B22031" s="270"/>
      <c r="C22031" s="272"/>
      <c r="D22031" s="273"/>
      <c r="E22031" s="89">
        <v>2.013888888888889E-2</v>
      </c>
      <c r="O22031">
        <v>1</v>
      </c>
      <c r="Q22031">
        <v>1</v>
      </c>
      <c r="Y22031">
        <f t="shared" si="1032"/>
        <v>2</v>
      </c>
      <c r="Z22031" s="90" t="str">
        <f t="shared" si="1033"/>
        <v>2026/03/18 00:29</v>
      </c>
    </row>
    <row r="22032" spans="1:26" ht="3.6" customHeight="1" x14ac:dyDescent="0.2">
      <c r="A22032" s="86">
        <f t="shared" si="1034"/>
        <v>46099</v>
      </c>
      <c r="B22032" s="270"/>
      <c r="C22032" s="272"/>
      <c r="D22032" s="273"/>
      <c r="E22032" s="89">
        <v>2.361111111111111E-2</v>
      </c>
      <c r="O22032">
        <v>1</v>
      </c>
      <c r="Q22032">
        <v>1</v>
      </c>
      <c r="Y22032">
        <f t="shared" si="1032"/>
        <v>2</v>
      </c>
      <c r="Z22032" s="90" t="str">
        <f t="shared" si="1033"/>
        <v>2026/03/18 00:34</v>
      </c>
    </row>
    <row r="22033" spans="1:26" ht="3.6" customHeight="1" x14ac:dyDescent="0.2">
      <c r="A22033" s="86">
        <f t="shared" si="1034"/>
        <v>46099</v>
      </c>
      <c r="B22033" s="270"/>
      <c r="C22033" s="272"/>
      <c r="D22033" s="273"/>
      <c r="E22033" s="89">
        <v>2.7083333333333334E-2</v>
      </c>
      <c r="O22033">
        <v>1</v>
      </c>
      <c r="Q22033">
        <v>1</v>
      </c>
      <c r="Y22033">
        <f t="shared" si="1032"/>
        <v>2</v>
      </c>
      <c r="Z22033" s="90" t="str">
        <f t="shared" si="1033"/>
        <v>2026/03/18 00:39</v>
      </c>
    </row>
    <row r="22034" spans="1:26" ht="3.6" customHeight="1" x14ac:dyDescent="0.2">
      <c r="A22034" s="86">
        <f t="shared" si="1034"/>
        <v>46099</v>
      </c>
      <c r="B22034" s="270"/>
      <c r="C22034" s="272"/>
      <c r="D22034" s="273"/>
      <c r="E22034" s="89">
        <v>3.0555555555555555E-2</v>
      </c>
      <c r="O22034">
        <v>1</v>
      </c>
      <c r="Q22034">
        <v>1</v>
      </c>
      <c r="Y22034">
        <f t="shared" si="1032"/>
        <v>2</v>
      </c>
      <c r="Z22034" s="90" t="str">
        <f t="shared" si="1033"/>
        <v>2026/03/18 00:44</v>
      </c>
    </row>
    <row r="22035" spans="1:26" ht="3.6" customHeight="1" x14ac:dyDescent="0.2">
      <c r="A22035" s="86">
        <f t="shared" si="1034"/>
        <v>46099</v>
      </c>
      <c r="B22035" s="270"/>
      <c r="C22035" s="272"/>
      <c r="D22035" s="273"/>
      <c r="E22035" s="89">
        <v>3.4027777777777775E-2</v>
      </c>
      <c r="O22035">
        <v>1</v>
      </c>
      <c r="Q22035">
        <v>1</v>
      </c>
      <c r="Y22035">
        <f t="shared" si="1032"/>
        <v>2</v>
      </c>
      <c r="Z22035" s="90" t="str">
        <f t="shared" si="1033"/>
        <v>2026/03/18 00:49</v>
      </c>
    </row>
    <row r="22036" spans="1:26" ht="3.6" customHeight="1" x14ac:dyDescent="0.2">
      <c r="A22036" s="86">
        <f t="shared" si="1034"/>
        <v>46099</v>
      </c>
      <c r="B22036" s="270"/>
      <c r="C22036" s="272"/>
      <c r="D22036" s="273"/>
      <c r="E22036" s="89">
        <v>3.7499999999999999E-2</v>
      </c>
      <c r="O22036">
        <v>1</v>
      </c>
      <c r="Q22036">
        <v>1</v>
      </c>
      <c r="Y22036">
        <f t="shared" si="1032"/>
        <v>2</v>
      </c>
      <c r="Z22036" s="90" t="str">
        <f t="shared" si="1033"/>
        <v>2026/03/18 00:54</v>
      </c>
    </row>
    <row r="22037" spans="1:26" ht="3.6" customHeight="1" x14ac:dyDescent="0.2">
      <c r="A22037" s="86">
        <f t="shared" si="1034"/>
        <v>46099</v>
      </c>
      <c r="B22037" s="270"/>
      <c r="C22037" s="272"/>
      <c r="D22037" s="273"/>
      <c r="E22037" s="89">
        <v>4.0972222222222222E-2</v>
      </c>
      <c r="O22037">
        <v>1</v>
      </c>
      <c r="Q22037">
        <v>1</v>
      </c>
      <c r="Y22037">
        <f t="shared" si="1032"/>
        <v>2</v>
      </c>
      <c r="Z22037" s="90" t="str">
        <f t="shared" si="1033"/>
        <v>2026/03/18 00:59</v>
      </c>
    </row>
    <row r="22038" spans="1:26" ht="3.6" customHeight="1" x14ac:dyDescent="0.2">
      <c r="A22038" s="86">
        <f t="shared" si="1034"/>
        <v>46099</v>
      </c>
      <c r="B22038" s="270"/>
      <c r="C22038" s="272"/>
      <c r="D22038" s="273">
        <v>0.5</v>
      </c>
      <c r="E22038" s="89">
        <v>2.7777777777777779E-3</v>
      </c>
      <c r="O22038">
        <v>1</v>
      </c>
      <c r="Q22038">
        <v>1</v>
      </c>
      <c r="Y22038">
        <f t="shared" si="1032"/>
        <v>2</v>
      </c>
      <c r="Z22038" s="90" t="str">
        <f t="shared" si="1033"/>
        <v>2026/03/18 12:04</v>
      </c>
    </row>
    <row r="22039" spans="1:26" ht="3.6" customHeight="1" x14ac:dyDescent="0.2">
      <c r="A22039" s="86">
        <f t="shared" si="1034"/>
        <v>46099</v>
      </c>
      <c r="B22039" s="270"/>
      <c r="C22039" s="272"/>
      <c r="D22039" s="273"/>
      <c r="E22039" s="89">
        <v>6.2499999999999995E-3</v>
      </c>
      <c r="O22039">
        <v>1</v>
      </c>
      <c r="Q22039">
        <v>1</v>
      </c>
      <c r="Y22039">
        <f t="shared" si="1032"/>
        <v>2</v>
      </c>
      <c r="Z22039" s="90" t="str">
        <f t="shared" si="1033"/>
        <v>2026/03/18 00:09</v>
      </c>
    </row>
    <row r="22040" spans="1:26" ht="3.6" customHeight="1" x14ac:dyDescent="0.2">
      <c r="A22040" s="86">
        <f t="shared" si="1034"/>
        <v>46099</v>
      </c>
      <c r="B22040" s="270"/>
      <c r="C22040" s="272"/>
      <c r="D22040" s="273"/>
      <c r="E22040" s="89">
        <v>9.7222222222222224E-3</v>
      </c>
      <c r="O22040">
        <v>1</v>
      </c>
      <c r="Q22040">
        <v>1</v>
      </c>
      <c r="Y22040">
        <f t="shared" si="1032"/>
        <v>2</v>
      </c>
      <c r="Z22040" s="90" t="str">
        <f t="shared" si="1033"/>
        <v>2026/03/18 00:14</v>
      </c>
    </row>
    <row r="22041" spans="1:26" ht="3.6" customHeight="1" x14ac:dyDescent="0.2">
      <c r="A22041" s="86">
        <f t="shared" si="1034"/>
        <v>46099</v>
      </c>
      <c r="B22041" s="270"/>
      <c r="C22041" s="272"/>
      <c r="D22041" s="273"/>
      <c r="E22041" s="89">
        <v>1.3194444444444444E-2</v>
      </c>
      <c r="O22041">
        <v>1</v>
      </c>
      <c r="Q22041">
        <v>1</v>
      </c>
      <c r="Y22041">
        <f t="shared" si="1032"/>
        <v>2</v>
      </c>
      <c r="Z22041" s="90" t="str">
        <f t="shared" si="1033"/>
        <v>2026/03/18 00:19</v>
      </c>
    </row>
    <row r="22042" spans="1:26" ht="3.6" customHeight="1" x14ac:dyDescent="0.2">
      <c r="A22042" s="86">
        <f t="shared" si="1034"/>
        <v>46099</v>
      </c>
      <c r="B22042" s="270"/>
      <c r="C22042" s="272"/>
      <c r="D22042" s="273"/>
      <c r="E22042" s="89">
        <v>1.6666666666666666E-2</v>
      </c>
      <c r="O22042">
        <v>1</v>
      </c>
      <c r="Q22042">
        <v>1</v>
      </c>
      <c r="Y22042">
        <f t="shared" si="1032"/>
        <v>2</v>
      </c>
      <c r="Z22042" s="90" t="str">
        <f t="shared" si="1033"/>
        <v>2026/03/18 00:24</v>
      </c>
    </row>
    <row r="22043" spans="1:26" ht="3.6" customHeight="1" x14ac:dyDescent="0.2">
      <c r="A22043" s="86">
        <f t="shared" si="1034"/>
        <v>46099</v>
      </c>
      <c r="B22043" s="270"/>
      <c r="C22043" s="272"/>
      <c r="D22043" s="273"/>
      <c r="E22043" s="89">
        <v>2.013888888888889E-2</v>
      </c>
      <c r="O22043">
        <v>1</v>
      </c>
      <c r="Q22043">
        <v>1</v>
      </c>
      <c r="Y22043">
        <f t="shared" si="1032"/>
        <v>2</v>
      </c>
      <c r="Z22043" s="90" t="str">
        <f t="shared" si="1033"/>
        <v>2026/03/18 00:29</v>
      </c>
    </row>
    <row r="22044" spans="1:26" ht="3.6" customHeight="1" x14ac:dyDescent="0.2">
      <c r="A22044" s="86">
        <f t="shared" si="1034"/>
        <v>46099</v>
      </c>
      <c r="B22044" s="270"/>
      <c r="C22044" s="272"/>
      <c r="D22044" s="273"/>
      <c r="E22044" s="89">
        <v>2.361111111111111E-2</v>
      </c>
      <c r="O22044">
        <v>1</v>
      </c>
      <c r="Q22044">
        <v>1</v>
      </c>
      <c r="Y22044">
        <f t="shared" si="1032"/>
        <v>2</v>
      </c>
      <c r="Z22044" s="90" t="str">
        <f t="shared" si="1033"/>
        <v>2026/03/18 00:34</v>
      </c>
    </row>
    <row r="22045" spans="1:26" ht="3.6" customHeight="1" x14ac:dyDescent="0.2">
      <c r="A22045" s="86">
        <f t="shared" si="1034"/>
        <v>46099</v>
      </c>
      <c r="B22045" s="270"/>
      <c r="C22045" s="272"/>
      <c r="D22045" s="273"/>
      <c r="E22045" s="89">
        <v>2.7083333333333334E-2</v>
      </c>
      <c r="O22045">
        <v>1</v>
      </c>
      <c r="Q22045">
        <v>1</v>
      </c>
      <c r="Y22045">
        <f t="shared" si="1032"/>
        <v>2</v>
      </c>
      <c r="Z22045" s="90" t="str">
        <f t="shared" si="1033"/>
        <v>2026/03/18 00:39</v>
      </c>
    </row>
    <row r="22046" spans="1:26" ht="3.6" customHeight="1" x14ac:dyDescent="0.2">
      <c r="A22046" s="86">
        <f t="shared" si="1034"/>
        <v>46099</v>
      </c>
      <c r="B22046" s="270"/>
      <c r="C22046" s="272"/>
      <c r="D22046" s="273"/>
      <c r="E22046" s="89">
        <v>3.0555555555555555E-2</v>
      </c>
      <c r="O22046">
        <v>1</v>
      </c>
      <c r="Q22046">
        <v>1</v>
      </c>
      <c r="Y22046">
        <f t="shared" si="1032"/>
        <v>2</v>
      </c>
      <c r="Z22046" s="90" t="str">
        <f t="shared" si="1033"/>
        <v>2026/03/18 00:44</v>
      </c>
    </row>
    <row r="22047" spans="1:26" ht="3.6" customHeight="1" x14ac:dyDescent="0.2">
      <c r="A22047" s="86">
        <f t="shared" si="1034"/>
        <v>46099</v>
      </c>
      <c r="B22047" s="270"/>
      <c r="C22047" s="272"/>
      <c r="D22047" s="273"/>
      <c r="E22047" s="89">
        <v>3.4027777777777775E-2</v>
      </c>
      <c r="O22047">
        <v>1</v>
      </c>
      <c r="Q22047">
        <v>1</v>
      </c>
      <c r="Y22047">
        <f t="shared" si="1032"/>
        <v>2</v>
      </c>
      <c r="Z22047" s="90" t="str">
        <f t="shared" si="1033"/>
        <v>2026/03/18 00:49</v>
      </c>
    </row>
    <row r="22048" spans="1:26" ht="3.6" customHeight="1" x14ac:dyDescent="0.2">
      <c r="A22048" s="86">
        <f t="shared" si="1034"/>
        <v>46099</v>
      </c>
      <c r="B22048" s="270"/>
      <c r="C22048" s="272"/>
      <c r="D22048" s="273"/>
      <c r="E22048" s="89">
        <v>3.7499999999999999E-2</v>
      </c>
      <c r="O22048">
        <v>1</v>
      </c>
      <c r="Q22048">
        <v>1</v>
      </c>
      <c r="Y22048">
        <f t="shared" si="1032"/>
        <v>2</v>
      </c>
      <c r="Z22048" s="90" t="str">
        <f t="shared" si="1033"/>
        <v>2026/03/18 00:54</v>
      </c>
    </row>
    <row r="22049" spans="1:26" ht="3.6" customHeight="1" x14ac:dyDescent="0.2">
      <c r="A22049" s="86">
        <f t="shared" si="1034"/>
        <v>46099</v>
      </c>
      <c r="B22049" s="270"/>
      <c r="C22049" s="272"/>
      <c r="D22049" s="273"/>
      <c r="E22049" s="89">
        <v>4.0972222222222222E-2</v>
      </c>
      <c r="O22049">
        <v>1</v>
      </c>
      <c r="Q22049">
        <v>1</v>
      </c>
      <c r="Y22049">
        <f t="shared" si="1032"/>
        <v>2</v>
      </c>
      <c r="Z22049" s="90" t="str">
        <f t="shared" si="1033"/>
        <v>2026/03/18 00:59</v>
      </c>
    </row>
    <row r="22050" spans="1:26" ht="3.6" customHeight="1" x14ac:dyDescent="0.2">
      <c r="A22050" s="86">
        <f t="shared" si="1034"/>
        <v>46099</v>
      </c>
      <c r="B22050" s="270"/>
      <c r="C22050" s="272"/>
      <c r="D22050" s="273">
        <v>0.54166666666666663</v>
      </c>
      <c r="E22050" s="89">
        <v>2.7777777777777779E-3</v>
      </c>
      <c r="O22050">
        <v>1</v>
      </c>
      <c r="Q22050">
        <v>1</v>
      </c>
      <c r="Y22050">
        <f t="shared" si="1032"/>
        <v>2</v>
      </c>
      <c r="Z22050" s="90" t="str">
        <f t="shared" si="1033"/>
        <v>2026/03/18 13:04</v>
      </c>
    </row>
    <row r="22051" spans="1:26" ht="3.6" customHeight="1" x14ac:dyDescent="0.2">
      <c r="A22051" s="86">
        <f t="shared" si="1034"/>
        <v>46099</v>
      </c>
      <c r="B22051" s="270"/>
      <c r="C22051" s="272"/>
      <c r="D22051" s="273"/>
      <c r="E22051" s="89">
        <v>6.2499999999999995E-3</v>
      </c>
      <c r="O22051">
        <v>1</v>
      </c>
      <c r="Q22051">
        <v>1</v>
      </c>
      <c r="Y22051">
        <f t="shared" si="1032"/>
        <v>2</v>
      </c>
      <c r="Z22051" s="90" t="str">
        <f t="shared" si="1033"/>
        <v>2026/03/18 00:09</v>
      </c>
    </row>
    <row r="22052" spans="1:26" ht="3.6" customHeight="1" x14ac:dyDescent="0.2">
      <c r="A22052" s="86">
        <f t="shared" si="1034"/>
        <v>46099</v>
      </c>
      <c r="B22052" s="270"/>
      <c r="C22052" s="272"/>
      <c r="D22052" s="273"/>
      <c r="E22052" s="89">
        <v>9.7222222222222224E-3</v>
      </c>
      <c r="O22052">
        <v>1</v>
      </c>
      <c r="Q22052">
        <v>1</v>
      </c>
      <c r="Y22052">
        <f t="shared" si="1032"/>
        <v>2</v>
      </c>
      <c r="Z22052" s="90" t="str">
        <f t="shared" si="1033"/>
        <v>2026/03/18 00:14</v>
      </c>
    </row>
    <row r="22053" spans="1:26" ht="3.6" customHeight="1" x14ac:dyDescent="0.2">
      <c r="A22053" s="86">
        <f t="shared" si="1034"/>
        <v>46099</v>
      </c>
      <c r="B22053" s="270"/>
      <c r="C22053" s="272"/>
      <c r="D22053" s="273"/>
      <c r="E22053" s="89">
        <v>1.3194444444444444E-2</v>
      </c>
      <c r="O22053">
        <v>1</v>
      </c>
      <c r="Q22053">
        <v>1</v>
      </c>
      <c r="Y22053">
        <f t="shared" si="1032"/>
        <v>2</v>
      </c>
      <c r="Z22053" s="90" t="str">
        <f t="shared" si="1033"/>
        <v>2026/03/18 00:19</v>
      </c>
    </row>
    <row r="22054" spans="1:26" ht="3.6" customHeight="1" x14ac:dyDescent="0.2">
      <c r="A22054" s="86">
        <f t="shared" si="1034"/>
        <v>46099</v>
      </c>
      <c r="B22054" s="270"/>
      <c r="C22054" s="272"/>
      <c r="D22054" s="273"/>
      <c r="E22054" s="89">
        <v>1.6666666666666666E-2</v>
      </c>
      <c r="O22054">
        <v>1</v>
      </c>
      <c r="Q22054">
        <v>1</v>
      </c>
      <c r="Y22054">
        <f t="shared" si="1032"/>
        <v>2</v>
      </c>
      <c r="Z22054" s="90" t="str">
        <f t="shared" si="1033"/>
        <v>2026/03/18 00:24</v>
      </c>
    </row>
    <row r="22055" spans="1:26" ht="3.6" customHeight="1" x14ac:dyDescent="0.2">
      <c r="A22055" s="86">
        <f t="shared" si="1034"/>
        <v>46099</v>
      </c>
      <c r="B22055" s="270"/>
      <c r="C22055" s="272"/>
      <c r="D22055" s="273"/>
      <c r="E22055" s="89">
        <v>2.013888888888889E-2</v>
      </c>
      <c r="O22055">
        <v>1</v>
      </c>
      <c r="Q22055">
        <v>1</v>
      </c>
      <c r="Y22055">
        <f t="shared" si="1032"/>
        <v>2</v>
      </c>
      <c r="Z22055" s="90" t="str">
        <f t="shared" si="1033"/>
        <v>2026/03/18 00:29</v>
      </c>
    </row>
    <row r="22056" spans="1:26" ht="3.6" customHeight="1" x14ac:dyDescent="0.2">
      <c r="A22056" s="86">
        <f t="shared" si="1034"/>
        <v>46099</v>
      </c>
      <c r="B22056" s="270"/>
      <c r="C22056" s="272"/>
      <c r="D22056" s="273"/>
      <c r="E22056" s="89">
        <v>2.361111111111111E-2</v>
      </c>
      <c r="O22056">
        <v>1</v>
      </c>
      <c r="Q22056">
        <v>1</v>
      </c>
      <c r="Y22056">
        <f t="shared" si="1032"/>
        <v>2</v>
      </c>
      <c r="Z22056" s="90" t="str">
        <f t="shared" si="1033"/>
        <v>2026/03/18 00:34</v>
      </c>
    </row>
    <row r="22057" spans="1:26" ht="3.6" customHeight="1" x14ac:dyDescent="0.2">
      <c r="A22057" s="86">
        <f t="shared" si="1034"/>
        <v>46099</v>
      </c>
      <c r="B22057" s="270"/>
      <c r="C22057" s="272"/>
      <c r="D22057" s="273"/>
      <c r="E22057" s="89">
        <v>2.7083333333333334E-2</v>
      </c>
      <c r="O22057">
        <v>1</v>
      </c>
      <c r="Q22057">
        <v>1</v>
      </c>
      <c r="Y22057">
        <f t="shared" si="1032"/>
        <v>2</v>
      </c>
      <c r="Z22057" s="90" t="str">
        <f t="shared" si="1033"/>
        <v>2026/03/18 00:39</v>
      </c>
    </row>
    <row r="22058" spans="1:26" ht="3.6" customHeight="1" x14ac:dyDescent="0.2">
      <c r="A22058" s="86">
        <f t="shared" si="1034"/>
        <v>46099</v>
      </c>
      <c r="B22058" s="270"/>
      <c r="C22058" s="272"/>
      <c r="D22058" s="273"/>
      <c r="E22058" s="89">
        <v>3.0555555555555555E-2</v>
      </c>
      <c r="O22058">
        <v>1</v>
      </c>
      <c r="Q22058">
        <v>1</v>
      </c>
      <c r="Y22058">
        <f t="shared" si="1032"/>
        <v>2</v>
      </c>
      <c r="Z22058" s="90" t="str">
        <f t="shared" si="1033"/>
        <v>2026/03/18 00:44</v>
      </c>
    </row>
    <row r="22059" spans="1:26" ht="3.6" customHeight="1" x14ac:dyDescent="0.2">
      <c r="A22059" s="86">
        <f t="shared" si="1034"/>
        <v>46099</v>
      </c>
      <c r="B22059" s="270"/>
      <c r="C22059" s="272"/>
      <c r="D22059" s="273"/>
      <c r="E22059" s="89">
        <v>3.4027777777777775E-2</v>
      </c>
      <c r="O22059">
        <v>1</v>
      </c>
      <c r="Q22059">
        <v>1</v>
      </c>
      <c r="Y22059">
        <f t="shared" si="1032"/>
        <v>2</v>
      </c>
      <c r="Z22059" s="90" t="str">
        <f t="shared" si="1033"/>
        <v>2026/03/18 00:49</v>
      </c>
    </row>
    <row r="22060" spans="1:26" ht="3.6" customHeight="1" x14ac:dyDescent="0.2">
      <c r="A22060" s="86">
        <f t="shared" si="1034"/>
        <v>46099</v>
      </c>
      <c r="B22060" s="270"/>
      <c r="C22060" s="272"/>
      <c r="D22060" s="273"/>
      <c r="E22060" s="89">
        <v>3.7499999999999999E-2</v>
      </c>
      <c r="O22060">
        <v>1</v>
      </c>
      <c r="Q22060">
        <v>1</v>
      </c>
      <c r="Y22060">
        <f t="shared" si="1032"/>
        <v>2</v>
      </c>
      <c r="Z22060" s="90" t="str">
        <f t="shared" si="1033"/>
        <v>2026/03/18 00:54</v>
      </c>
    </row>
    <row r="22061" spans="1:26" ht="3.6" customHeight="1" x14ac:dyDescent="0.2">
      <c r="A22061" s="86">
        <f t="shared" si="1034"/>
        <v>46099</v>
      </c>
      <c r="B22061" s="270"/>
      <c r="C22061" s="272"/>
      <c r="D22061" s="273"/>
      <c r="E22061" s="89">
        <v>4.0972222222222222E-2</v>
      </c>
      <c r="O22061">
        <v>1</v>
      </c>
      <c r="Q22061">
        <v>1</v>
      </c>
      <c r="Y22061">
        <f t="shared" si="1032"/>
        <v>2</v>
      </c>
      <c r="Z22061" s="90" t="str">
        <f t="shared" si="1033"/>
        <v>2026/03/18 00:59</v>
      </c>
    </row>
    <row r="22062" spans="1:26" ht="3.6" customHeight="1" x14ac:dyDescent="0.2">
      <c r="A22062" s="86">
        <f t="shared" si="1034"/>
        <v>46099</v>
      </c>
      <c r="B22062" s="270"/>
      <c r="C22062" s="272"/>
      <c r="D22062" s="273">
        <v>0.58333333333333337</v>
      </c>
      <c r="E22062" s="89">
        <v>2.7777777777777779E-3</v>
      </c>
      <c r="O22062">
        <v>1</v>
      </c>
      <c r="Q22062">
        <v>1</v>
      </c>
      <c r="Y22062">
        <f t="shared" si="1032"/>
        <v>2</v>
      </c>
      <c r="Z22062" s="90" t="str">
        <f t="shared" si="1033"/>
        <v>2026/03/18 14:04</v>
      </c>
    </row>
    <row r="22063" spans="1:26" ht="3.6" customHeight="1" x14ac:dyDescent="0.2">
      <c r="A22063" s="86">
        <f t="shared" si="1034"/>
        <v>46099</v>
      </c>
      <c r="B22063" s="270"/>
      <c r="C22063" s="272"/>
      <c r="D22063" s="273"/>
      <c r="E22063" s="89">
        <v>6.2499999999999995E-3</v>
      </c>
      <c r="O22063">
        <v>1</v>
      </c>
      <c r="Q22063">
        <v>1</v>
      </c>
      <c r="Y22063">
        <f t="shared" si="1032"/>
        <v>2</v>
      </c>
      <c r="Z22063" s="90" t="str">
        <f t="shared" si="1033"/>
        <v>2026/03/18 00:09</v>
      </c>
    </row>
    <row r="22064" spans="1:26" ht="3.6" customHeight="1" x14ac:dyDescent="0.2">
      <c r="A22064" s="86">
        <f t="shared" si="1034"/>
        <v>46099</v>
      </c>
      <c r="B22064" s="270"/>
      <c r="C22064" s="272"/>
      <c r="D22064" s="273"/>
      <c r="E22064" s="89">
        <v>9.7222222222222224E-3</v>
      </c>
      <c r="O22064">
        <v>1</v>
      </c>
      <c r="Q22064">
        <v>1</v>
      </c>
      <c r="Y22064">
        <f t="shared" si="1032"/>
        <v>2</v>
      </c>
      <c r="Z22064" s="90" t="str">
        <f t="shared" si="1033"/>
        <v>2026/03/18 00:14</v>
      </c>
    </row>
    <row r="22065" spans="1:26" ht="3.6" customHeight="1" x14ac:dyDescent="0.2">
      <c r="A22065" s="86">
        <f t="shared" si="1034"/>
        <v>46099</v>
      </c>
      <c r="B22065" s="270"/>
      <c r="C22065" s="272"/>
      <c r="D22065" s="273"/>
      <c r="E22065" s="89">
        <v>1.3194444444444444E-2</v>
      </c>
      <c r="O22065">
        <v>1</v>
      </c>
      <c r="Q22065">
        <v>1</v>
      </c>
      <c r="Y22065">
        <f t="shared" si="1032"/>
        <v>2</v>
      </c>
      <c r="Z22065" s="90" t="str">
        <f t="shared" si="1033"/>
        <v>2026/03/18 00:19</v>
      </c>
    </row>
    <row r="22066" spans="1:26" ht="3.6" customHeight="1" x14ac:dyDescent="0.2">
      <c r="A22066" s="86">
        <f t="shared" si="1034"/>
        <v>46099</v>
      </c>
      <c r="B22066" s="270"/>
      <c r="C22066" s="272"/>
      <c r="D22066" s="273"/>
      <c r="E22066" s="89">
        <v>1.6666666666666666E-2</v>
      </c>
      <c r="O22066">
        <v>1</v>
      </c>
      <c r="Q22066">
        <v>1</v>
      </c>
      <c r="Y22066">
        <f t="shared" si="1032"/>
        <v>2</v>
      </c>
      <c r="Z22066" s="90" t="str">
        <f t="shared" si="1033"/>
        <v>2026/03/18 00:24</v>
      </c>
    </row>
    <row r="22067" spans="1:26" ht="3.6" customHeight="1" x14ac:dyDescent="0.2">
      <c r="A22067" s="86">
        <f t="shared" si="1034"/>
        <v>46099</v>
      </c>
      <c r="B22067" s="270"/>
      <c r="C22067" s="272"/>
      <c r="D22067" s="273"/>
      <c r="E22067" s="89">
        <v>2.013888888888889E-2</v>
      </c>
      <c r="O22067">
        <v>1</v>
      </c>
      <c r="Q22067">
        <v>1</v>
      </c>
      <c r="Y22067">
        <f t="shared" si="1032"/>
        <v>2</v>
      </c>
      <c r="Z22067" s="90" t="str">
        <f t="shared" si="1033"/>
        <v>2026/03/18 00:29</v>
      </c>
    </row>
    <row r="22068" spans="1:26" ht="3.6" customHeight="1" x14ac:dyDescent="0.2">
      <c r="A22068" s="86">
        <f t="shared" si="1034"/>
        <v>46099</v>
      </c>
      <c r="B22068" s="270"/>
      <c r="C22068" s="272"/>
      <c r="D22068" s="273"/>
      <c r="E22068" s="89">
        <v>2.361111111111111E-2</v>
      </c>
      <c r="O22068">
        <v>1</v>
      </c>
      <c r="Q22068">
        <v>1</v>
      </c>
      <c r="Y22068">
        <f t="shared" si="1032"/>
        <v>2</v>
      </c>
      <c r="Z22068" s="90" t="str">
        <f t="shared" si="1033"/>
        <v>2026/03/18 00:34</v>
      </c>
    </row>
    <row r="22069" spans="1:26" ht="3.6" customHeight="1" x14ac:dyDescent="0.2">
      <c r="A22069" s="86">
        <f t="shared" si="1034"/>
        <v>46099</v>
      </c>
      <c r="B22069" s="270"/>
      <c r="C22069" s="272"/>
      <c r="D22069" s="273"/>
      <c r="E22069" s="89">
        <v>2.7083333333333334E-2</v>
      </c>
      <c r="O22069">
        <v>1</v>
      </c>
      <c r="Q22069">
        <v>1</v>
      </c>
      <c r="Y22069">
        <f t="shared" si="1032"/>
        <v>2</v>
      </c>
      <c r="Z22069" s="90" t="str">
        <f t="shared" si="1033"/>
        <v>2026/03/18 00:39</v>
      </c>
    </row>
    <row r="22070" spans="1:26" ht="3.6" customHeight="1" x14ac:dyDescent="0.2">
      <c r="A22070" s="86">
        <f t="shared" si="1034"/>
        <v>46099</v>
      </c>
      <c r="B22070" s="270"/>
      <c r="C22070" s="272"/>
      <c r="D22070" s="273"/>
      <c r="E22070" s="89">
        <v>3.0555555555555555E-2</v>
      </c>
      <c r="O22070">
        <v>1</v>
      </c>
      <c r="Q22070">
        <v>1</v>
      </c>
      <c r="Y22070">
        <f t="shared" si="1032"/>
        <v>2</v>
      </c>
      <c r="Z22070" s="90" t="str">
        <f t="shared" si="1033"/>
        <v>2026/03/18 00:44</v>
      </c>
    </row>
    <row r="22071" spans="1:26" ht="3.6" customHeight="1" x14ac:dyDescent="0.2">
      <c r="A22071" s="86">
        <f t="shared" si="1034"/>
        <v>46099</v>
      </c>
      <c r="B22071" s="270"/>
      <c r="C22071" s="272"/>
      <c r="D22071" s="273"/>
      <c r="E22071" s="89">
        <v>3.4027777777777775E-2</v>
      </c>
      <c r="O22071">
        <v>1</v>
      </c>
      <c r="Q22071">
        <v>1</v>
      </c>
      <c r="Y22071">
        <f t="shared" si="1032"/>
        <v>2</v>
      </c>
      <c r="Z22071" s="90" t="str">
        <f t="shared" si="1033"/>
        <v>2026/03/18 00:49</v>
      </c>
    </row>
    <row r="22072" spans="1:26" ht="3.6" customHeight="1" x14ac:dyDescent="0.2">
      <c r="A22072" s="86">
        <f t="shared" si="1034"/>
        <v>46099</v>
      </c>
      <c r="B22072" s="270"/>
      <c r="C22072" s="272"/>
      <c r="D22072" s="273"/>
      <c r="E22072" s="89">
        <v>3.7499999999999999E-2</v>
      </c>
      <c r="O22072">
        <v>1</v>
      </c>
      <c r="Q22072">
        <v>1</v>
      </c>
      <c r="Y22072">
        <f t="shared" si="1032"/>
        <v>2</v>
      </c>
      <c r="Z22072" s="90" t="str">
        <f t="shared" si="1033"/>
        <v>2026/03/18 00:54</v>
      </c>
    </row>
    <row r="22073" spans="1:26" ht="3.6" customHeight="1" x14ac:dyDescent="0.2">
      <c r="A22073" s="86">
        <f t="shared" si="1034"/>
        <v>46099</v>
      </c>
      <c r="B22073" s="270"/>
      <c r="C22073" s="272"/>
      <c r="D22073" s="273"/>
      <c r="E22073" s="89">
        <v>4.0972222222222222E-2</v>
      </c>
      <c r="O22073">
        <v>1</v>
      </c>
      <c r="Q22073">
        <v>1</v>
      </c>
      <c r="Y22073">
        <f t="shared" si="1032"/>
        <v>2</v>
      </c>
      <c r="Z22073" s="90" t="str">
        <f t="shared" si="1033"/>
        <v>2026/03/18 00:59</v>
      </c>
    </row>
    <row r="22074" spans="1:26" ht="3.6" customHeight="1" x14ac:dyDescent="0.2">
      <c r="A22074" s="86">
        <f t="shared" si="1034"/>
        <v>46099</v>
      </c>
      <c r="B22074" s="270"/>
      <c r="C22074" s="272"/>
      <c r="D22074" s="273">
        <v>0.625</v>
      </c>
      <c r="E22074" s="89">
        <v>2.7777777777777779E-3</v>
      </c>
      <c r="O22074">
        <v>1</v>
      </c>
      <c r="Q22074">
        <v>1</v>
      </c>
      <c r="Y22074">
        <f t="shared" si="1032"/>
        <v>2</v>
      </c>
      <c r="Z22074" s="90" t="str">
        <f t="shared" si="1033"/>
        <v>2026/03/18 15:04</v>
      </c>
    </row>
    <row r="22075" spans="1:26" ht="3.6" customHeight="1" x14ac:dyDescent="0.2">
      <c r="A22075" s="86">
        <f t="shared" si="1034"/>
        <v>46099</v>
      </c>
      <c r="B22075" s="270"/>
      <c r="C22075" s="272"/>
      <c r="D22075" s="273"/>
      <c r="E22075" s="89">
        <v>6.2499999999999995E-3</v>
      </c>
      <c r="O22075">
        <v>1</v>
      </c>
      <c r="Q22075">
        <v>1</v>
      </c>
      <c r="Y22075">
        <f t="shared" si="1032"/>
        <v>2</v>
      </c>
      <c r="Z22075" s="90" t="str">
        <f t="shared" si="1033"/>
        <v>2026/03/18 00:09</v>
      </c>
    </row>
    <row r="22076" spans="1:26" ht="3.6" customHeight="1" x14ac:dyDescent="0.2">
      <c r="A22076" s="86">
        <f t="shared" si="1034"/>
        <v>46099</v>
      </c>
      <c r="B22076" s="270"/>
      <c r="C22076" s="272"/>
      <c r="D22076" s="273"/>
      <c r="E22076" s="89">
        <v>9.7222222222222224E-3</v>
      </c>
      <c r="O22076">
        <v>1</v>
      </c>
      <c r="Q22076">
        <v>1</v>
      </c>
      <c r="Y22076">
        <f t="shared" si="1032"/>
        <v>2</v>
      </c>
      <c r="Z22076" s="90" t="str">
        <f t="shared" si="1033"/>
        <v>2026/03/18 00:14</v>
      </c>
    </row>
    <row r="22077" spans="1:26" ht="3.6" customHeight="1" x14ac:dyDescent="0.2">
      <c r="A22077" s="86">
        <f t="shared" si="1034"/>
        <v>46099</v>
      </c>
      <c r="B22077" s="270"/>
      <c r="C22077" s="272"/>
      <c r="D22077" s="273"/>
      <c r="E22077" s="89">
        <v>1.3194444444444444E-2</v>
      </c>
      <c r="O22077">
        <v>1</v>
      </c>
      <c r="Q22077">
        <v>1</v>
      </c>
      <c r="Y22077">
        <f t="shared" si="1032"/>
        <v>2</v>
      </c>
      <c r="Z22077" s="90" t="str">
        <f t="shared" si="1033"/>
        <v>2026/03/18 00:19</v>
      </c>
    </row>
    <row r="22078" spans="1:26" ht="3.6" customHeight="1" x14ac:dyDescent="0.2">
      <c r="A22078" s="86">
        <f t="shared" si="1034"/>
        <v>46099</v>
      </c>
      <c r="B22078" s="270"/>
      <c r="C22078" s="272"/>
      <c r="D22078" s="273"/>
      <c r="E22078" s="89">
        <v>1.6666666666666666E-2</v>
      </c>
      <c r="O22078">
        <v>1</v>
      </c>
      <c r="Q22078">
        <v>1</v>
      </c>
      <c r="Y22078">
        <f t="shared" si="1032"/>
        <v>2</v>
      </c>
      <c r="Z22078" s="90" t="str">
        <f t="shared" si="1033"/>
        <v>2026/03/18 00:24</v>
      </c>
    </row>
    <row r="22079" spans="1:26" ht="3.6" customHeight="1" x14ac:dyDescent="0.2">
      <c r="A22079" s="86">
        <f t="shared" si="1034"/>
        <v>46099</v>
      </c>
      <c r="B22079" s="270"/>
      <c r="C22079" s="272"/>
      <c r="D22079" s="273"/>
      <c r="E22079" s="89">
        <v>2.013888888888889E-2</v>
      </c>
      <c r="O22079">
        <v>1</v>
      </c>
      <c r="Q22079">
        <v>1</v>
      </c>
      <c r="Y22079">
        <f t="shared" si="1032"/>
        <v>2</v>
      </c>
      <c r="Z22079" s="90" t="str">
        <f t="shared" si="1033"/>
        <v>2026/03/18 00:29</v>
      </c>
    </row>
    <row r="22080" spans="1:26" ht="3.6" customHeight="1" x14ac:dyDescent="0.2">
      <c r="A22080" s="86">
        <f t="shared" si="1034"/>
        <v>46099</v>
      </c>
      <c r="B22080" s="270"/>
      <c r="C22080" s="272"/>
      <c r="D22080" s="273"/>
      <c r="E22080" s="89">
        <v>2.361111111111111E-2</v>
      </c>
      <c r="O22080">
        <v>1</v>
      </c>
      <c r="Q22080">
        <v>1</v>
      </c>
      <c r="Y22080">
        <f t="shared" si="1032"/>
        <v>2</v>
      </c>
      <c r="Z22080" s="90" t="str">
        <f t="shared" si="1033"/>
        <v>2026/03/18 00:34</v>
      </c>
    </row>
    <row r="22081" spans="1:26" ht="3.6" customHeight="1" x14ac:dyDescent="0.2">
      <c r="A22081" s="86">
        <f t="shared" si="1034"/>
        <v>46099</v>
      </c>
      <c r="B22081" s="270"/>
      <c r="C22081" s="272"/>
      <c r="D22081" s="273"/>
      <c r="E22081" s="89">
        <v>2.7083333333333334E-2</v>
      </c>
      <c r="O22081">
        <v>1</v>
      </c>
      <c r="Q22081">
        <v>1</v>
      </c>
      <c r="Y22081">
        <f t="shared" si="1032"/>
        <v>2</v>
      </c>
      <c r="Z22081" s="90" t="str">
        <f t="shared" si="1033"/>
        <v>2026/03/18 00:39</v>
      </c>
    </row>
    <row r="22082" spans="1:26" ht="3.6" customHeight="1" x14ac:dyDescent="0.2">
      <c r="A22082" s="86">
        <f t="shared" si="1034"/>
        <v>46099</v>
      </c>
      <c r="B22082" s="270"/>
      <c r="C22082" s="272"/>
      <c r="D22082" s="273"/>
      <c r="E22082" s="89">
        <v>3.0555555555555555E-2</v>
      </c>
      <c r="O22082">
        <v>1</v>
      </c>
      <c r="Q22082">
        <v>1</v>
      </c>
      <c r="Y22082">
        <f t="shared" si="1032"/>
        <v>2</v>
      </c>
      <c r="Z22082" s="90" t="str">
        <f t="shared" si="1033"/>
        <v>2026/03/18 00:44</v>
      </c>
    </row>
    <row r="22083" spans="1:26" ht="3.6" customHeight="1" x14ac:dyDescent="0.2">
      <c r="A22083" s="86">
        <f t="shared" si="1034"/>
        <v>46099</v>
      </c>
      <c r="B22083" s="270"/>
      <c r="C22083" s="272"/>
      <c r="D22083" s="273"/>
      <c r="E22083" s="89">
        <v>3.4027777777777775E-2</v>
      </c>
      <c r="O22083">
        <v>1</v>
      </c>
      <c r="Q22083">
        <v>1</v>
      </c>
      <c r="Y22083">
        <f t="shared" si="1032"/>
        <v>2</v>
      </c>
      <c r="Z22083" s="90" t="str">
        <f t="shared" si="1033"/>
        <v>2026/03/18 00:49</v>
      </c>
    </row>
    <row r="22084" spans="1:26" ht="3.6" customHeight="1" x14ac:dyDescent="0.2">
      <c r="A22084" s="86">
        <f t="shared" si="1034"/>
        <v>46099</v>
      </c>
      <c r="B22084" s="270"/>
      <c r="C22084" s="272"/>
      <c r="D22084" s="273"/>
      <c r="E22084" s="89">
        <v>3.7499999999999999E-2</v>
      </c>
      <c r="O22084">
        <v>1</v>
      </c>
      <c r="Q22084">
        <v>1</v>
      </c>
      <c r="Y22084">
        <f t="shared" si="1032"/>
        <v>2</v>
      </c>
      <c r="Z22084" s="90" t="str">
        <f t="shared" si="1033"/>
        <v>2026/03/18 00:54</v>
      </c>
    </row>
    <row r="22085" spans="1:26" ht="3.6" customHeight="1" x14ac:dyDescent="0.2">
      <c r="A22085" s="86">
        <f t="shared" si="1034"/>
        <v>46099</v>
      </c>
      <c r="B22085" s="270"/>
      <c r="C22085" s="272"/>
      <c r="D22085" s="273"/>
      <c r="E22085" s="89">
        <v>4.0972222222222222E-2</v>
      </c>
      <c r="O22085">
        <v>1</v>
      </c>
      <c r="Q22085">
        <v>1</v>
      </c>
      <c r="Y22085">
        <f t="shared" si="1032"/>
        <v>2</v>
      </c>
      <c r="Z22085" s="90" t="str">
        <f t="shared" si="1033"/>
        <v>2026/03/18 00:59</v>
      </c>
    </row>
    <row r="22086" spans="1:26" ht="3.6" customHeight="1" x14ac:dyDescent="0.2">
      <c r="A22086" s="86">
        <f t="shared" si="1034"/>
        <v>46099</v>
      </c>
      <c r="B22086" s="270"/>
      <c r="C22086" s="272"/>
      <c r="D22086" s="273">
        <v>0.66666666666666663</v>
      </c>
      <c r="E22086" s="89">
        <v>2.7777777777777779E-3</v>
      </c>
      <c r="O22086">
        <v>1</v>
      </c>
      <c r="Q22086">
        <v>1</v>
      </c>
      <c r="Y22086">
        <f t="shared" si="1032"/>
        <v>2</v>
      </c>
      <c r="Z22086" s="90" t="str">
        <f t="shared" si="1033"/>
        <v>2026/03/18 16:04</v>
      </c>
    </row>
    <row r="22087" spans="1:26" ht="3.6" customHeight="1" x14ac:dyDescent="0.2">
      <c r="A22087" s="86">
        <f t="shared" si="1034"/>
        <v>46099</v>
      </c>
      <c r="B22087" s="270"/>
      <c r="C22087" s="272"/>
      <c r="D22087" s="273"/>
      <c r="E22087" s="89">
        <v>6.2499999999999995E-3</v>
      </c>
      <c r="O22087">
        <v>1</v>
      </c>
      <c r="Q22087">
        <v>1</v>
      </c>
      <c r="Y22087">
        <f t="shared" ref="Y22087:Y22150" si="1035">COUNTA(F22087:X22087)</f>
        <v>2</v>
      </c>
      <c r="Z22087" s="90" t="str">
        <f t="shared" ref="Z22087:Z22150" si="1036">TEXT(A22087,"yyyy/mm/dd")&amp; " " &amp;TEXT(D22087+E22087,"hh:mm")</f>
        <v>2026/03/18 00:09</v>
      </c>
    </row>
    <row r="22088" spans="1:26" ht="3.6" customHeight="1" x14ac:dyDescent="0.2">
      <c r="A22088" s="86">
        <f t="shared" ref="A22088:A22151" si="1037">IF(B22088&lt;&gt;"",B22088,A22087)</f>
        <v>46099</v>
      </c>
      <c r="B22088" s="270"/>
      <c r="C22088" s="272"/>
      <c r="D22088" s="273"/>
      <c r="E22088" s="89">
        <v>9.7222222222222224E-3</v>
      </c>
      <c r="O22088">
        <v>1</v>
      </c>
      <c r="Q22088">
        <v>1</v>
      </c>
      <c r="Y22088">
        <f t="shared" si="1035"/>
        <v>2</v>
      </c>
      <c r="Z22088" s="90" t="str">
        <f t="shared" si="1036"/>
        <v>2026/03/18 00:14</v>
      </c>
    </row>
    <row r="22089" spans="1:26" ht="3.6" customHeight="1" x14ac:dyDescent="0.2">
      <c r="A22089" s="86">
        <f t="shared" si="1037"/>
        <v>46099</v>
      </c>
      <c r="B22089" s="270"/>
      <c r="C22089" s="272"/>
      <c r="D22089" s="273"/>
      <c r="E22089" s="89">
        <v>1.3194444444444444E-2</v>
      </c>
      <c r="O22089">
        <v>1</v>
      </c>
      <c r="Q22089">
        <v>1</v>
      </c>
      <c r="Y22089">
        <f t="shared" si="1035"/>
        <v>2</v>
      </c>
      <c r="Z22089" s="90" t="str">
        <f t="shared" si="1036"/>
        <v>2026/03/18 00:19</v>
      </c>
    </row>
    <row r="22090" spans="1:26" ht="3.6" customHeight="1" x14ac:dyDescent="0.2">
      <c r="A22090" s="86">
        <f t="shared" si="1037"/>
        <v>46099</v>
      </c>
      <c r="B22090" s="270"/>
      <c r="C22090" s="272"/>
      <c r="D22090" s="273"/>
      <c r="E22090" s="89">
        <v>1.6666666666666666E-2</v>
      </c>
      <c r="O22090">
        <v>1</v>
      </c>
      <c r="Q22090">
        <v>1</v>
      </c>
      <c r="Y22090">
        <f t="shared" si="1035"/>
        <v>2</v>
      </c>
      <c r="Z22090" s="90" t="str">
        <f t="shared" si="1036"/>
        <v>2026/03/18 00:24</v>
      </c>
    </row>
    <row r="22091" spans="1:26" ht="3.6" customHeight="1" x14ac:dyDescent="0.2">
      <c r="A22091" s="86">
        <f t="shared" si="1037"/>
        <v>46099</v>
      </c>
      <c r="B22091" s="270"/>
      <c r="C22091" s="272"/>
      <c r="D22091" s="273"/>
      <c r="E22091" s="89">
        <v>2.013888888888889E-2</v>
      </c>
      <c r="O22091">
        <v>1</v>
      </c>
      <c r="Q22091">
        <v>1</v>
      </c>
      <c r="Y22091">
        <f t="shared" si="1035"/>
        <v>2</v>
      </c>
      <c r="Z22091" s="90" t="str">
        <f t="shared" si="1036"/>
        <v>2026/03/18 00:29</v>
      </c>
    </row>
    <row r="22092" spans="1:26" ht="3.6" customHeight="1" x14ac:dyDescent="0.2">
      <c r="A22092" s="86">
        <f t="shared" si="1037"/>
        <v>46099</v>
      </c>
      <c r="B22092" s="270"/>
      <c r="C22092" s="272"/>
      <c r="D22092" s="273"/>
      <c r="E22092" s="89">
        <v>2.361111111111111E-2</v>
      </c>
      <c r="O22092">
        <v>1</v>
      </c>
      <c r="Q22092">
        <v>1</v>
      </c>
      <c r="Y22092">
        <f t="shared" si="1035"/>
        <v>2</v>
      </c>
      <c r="Z22092" s="90" t="str">
        <f t="shared" si="1036"/>
        <v>2026/03/18 00:34</v>
      </c>
    </row>
    <row r="22093" spans="1:26" ht="3.6" customHeight="1" x14ac:dyDescent="0.2">
      <c r="A22093" s="86">
        <f t="shared" si="1037"/>
        <v>46099</v>
      </c>
      <c r="B22093" s="270"/>
      <c r="C22093" s="272"/>
      <c r="D22093" s="273"/>
      <c r="E22093" s="89">
        <v>2.7083333333333334E-2</v>
      </c>
      <c r="O22093">
        <v>1</v>
      </c>
      <c r="Q22093">
        <v>1</v>
      </c>
      <c r="Y22093">
        <f t="shared" si="1035"/>
        <v>2</v>
      </c>
      <c r="Z22093" s="90" t="str">
        <f t="shared" si="1036"/>
        <v>2026/03/18 00:39</v>
      </c>
    </row>
    <row r="22094" spans="1:26" ht="3.6" customHeight="1" x14ac:dyDescent="0.2">
      <c r="A22094" s="86">
        <f t="shared" si="1037"/>
        <v>46099</v>
      </c>
      <c r="B22094" s="270"/>
      <c r="C22094" s="272"/>
      <c r="D22094" s="273"/>
      <c r="E22094" s="89">
        <v>3.0555555555555555E-2</v>
      </c>
      <c r="O22094">
        <v>1</v>
      </c>
      <c r="Q22094">
        <v>1</v>
      </c>
      <c r="Y22094">
        <f t="shared" si="1035"/>
        <v>2</v>
      </c>
      <c r="Z22094" s="90" t="str">
        <f t="shared" si="1036"/>
        <v>2026/03/18 00:44</v>
      </c>
    </row>
    <row r="22095" spans="1:26" ht="3.6" customHeight="1" x14ac:dyDescent="0.2">
      <c r="A22095" s="86">
        <f t="shared" si="1037"/>
        <v>46099</v>
      </c>
      <c r="B22095" s="270"/>
      <c r="C22095" s="272"/>
      <c r="D22095" s="273"/>
      <c r="E22095" s="89">
        <v>3.4027777777777775E-2</v>
      </c>
      <c r="O22095">
        <v>1</v>
      </c>
      <c r="Q22095">
        <v>1</v>
      </c>
      <c r="Y22095">
        <f t="shared" si="1035"/>
        <v>2</v>
      </c>
      <c r="Z22095" s="90" t="str">
        <f t="shared" si="1036"/>
        <v>2026/03/18 00:49</v>
      </c>
    </row>
    <row r="22096" spans="1:26" ht="3.6" customHeight="1" x14ac:dyDescent="0.2">
      <c r="A22096" s="86">
        <f t="shared" si="1037"/>
        <v>46099</v>
      </c>
      <c r="B22096" s="270"/>
      <c r="C22096" s="272"/>
      <c r="D22096" s="273"/>
      <c r="E22096" s="89">
        <v>3.7499999999999999E-2</v>
      </c>
      <c r="O22096">
        <v>1</v>
      </c>
      <c r="Q22096">
        <v>1</v>
      </c>
      <c r="Y22096">
        <f t="shared" si="1035"/>
        <v>2</v>
      </c>
      <c r="Z22096" s="90" t="str">
        <f t="shared" si="1036"/>
        <v>2026/03/18 00:54</v>
      </c>
    </row>
    <row r="22097" spans="1:26" ht="3.6" customHeight="1" x14ac:dyDescent="0.2">
      <c r="A22097" s="86">
        <f t="shared" si="1037"/>
        <v>46099</v>
      </c>
      <c r="B22097" s="270"/>
      <c r="C22097" s="272"/>
      <c r="D22097" s="273"/>
      <c r="E22097" s="89">
        <v>4.0972222222222222E-2</v>
      </c>
      <c r="O22097">
        <v>1</v>
      </c>
      <c r="Q22097">
        <v>1</v>
      </c>
      <c r="Y22097">
        <f t="shared" si="1035"/>
        <v>2</v>
      </c>
      <c r="Z22097" s="90" t="str">
        <f t="shared" si="1036"/>
        <v>2026/03/18 00:59</v>
      </c>
    </row>
    <row r="22098" spans="1:26" ht="3.6" customHeight="1" x14ac:dyDescent="0.2">
      <c r="A22098" s="86">
        <f t="shared" si="1037"/>
        <v>46099</v>
      </c>
      <c r="B22098" s="270"/>
      <c r="C22098" s="272"/>
      <c r="D22098" s="273">
        <v>0.70833333333333337</v>
      </c>
      <c r="E22098" s="89">
        <v>2.7777777777777779E-3</v>
      </c>
      <c r="O22098">
        <v>1</v>
      </c>
      <c r="Q22098">
        <v>1</v>
      </c>
      <c r="Y22098">
        <f t="shared" si="1035"/>
        <v>2</v>
      </c>
      <c r="Z22098" s="90" t="str">
        <f t="shared" si="1036"/>
        <v>2026/03/18 17:04</v>
      </c>
    </row>
    <row r="22099" spans="1:26" ht="3.6" customHeight="1" x14ac:dyDescent="0.2">
      <c r="A22099" s="86">
        <f t="shared" si="1037"/>
        <v>46099</v>
      </c>
      <c r="B22099" s="270"/>
      <c r="C22099" s="272"/>
      <c r="D22099" s="273"/>
      <c r="E22099" s="89">
        <v>6.2499999999999995E-3</v>
      </c>
      <c r="O22099">
        <v>1</v>
      </c>
      <c r="Q22099">
        <v>1</v>
      </c>
      <c r="Y22099">
        <f t="shared" si="1035"/>
        <v>2</v>
      </c>
      <c r="Z22099" s="90" t="str">
        <f t="shared" si="1036"/>
        <v>2026/03/18 00:09</v>
      </c>
    </row>
    <row r="22100" spans="1:26" ht="3.6" customHeight="1" x14ac:dyDescent="0.2">
      <c r="A22100" s="86">
        <f t="shared" si="1037"/>
        <v>46099</v>
      </c>
      <c r="B22100" s="270"/>
      <c r="C22100" s="272"/>
      <c r="D22100" s="273"/>
      <c r="E22100" s="89">
        <v>9.7222222222222224E-3</v>
      </c>
      <c r="O22100">
        <v>1</v>
      </c>
      <c r="Q22100">
        <v>1</v>
      </c>
      <c r="Y22100">
        <f t="shared" si="1035"/>
        <v>2</v>
      </c>
      <c r="Z22100" s="90" t="str">
        <f t="shared" si="1036"/>
        <v>2026/03/18 00:14</v>
      </c>
    </row>
    <row r="22101" spans="1:26" ht="3.6" customHeight="1" x14ac:dyDescent="0.2">
      <c r="A22101" s="86">
        <f t="shared" si="1037"/>
        <v>46099</v>
      </c>
      <c r="B22101" s="270"/>
      <c r="C22101" s="272"/>
      <c r="D22101" s="273"/>
      <c r="E22101" s="89">
        <v>1.3194444444444444E-2</v>
      </c>
      <c r="O22101">
        <v>1</v>
      </c>
      <c r="Q22101">
        <v>1</v>
      </c>
      <c r="Y22101">
        <f t="shared" si="1035"/>
        <v>2</v>
      </c>
      <c r="Z22101" s="90" t="str">
        <f t="shared" si="1036"/>
        <v>2026/03/18 00:19</v>
      </c>
    </row>
    <row r="22102" spans="1:26" ht="3.6" customHeight="1" x14ac:dyDescent="0.2">
      <c r="A22102" s="86">
        <f t="shared" si="1037"/>
        <v>46099</v>
      </c>
      <c r="B22102" s="270"/>
      <c r="C22102" s="272"/>
      <c r="D22102" s="273"/>
      <c r="E22102" s="89">
        <v>1.6666666666666666E-2</v>
      </c>
      <c r="O22102">
        <v>1</v>
      </c>
      <c r="Q22102">
        <v>1</v>
      </c>
      <c r="Y22102">
        <f t="shared" si="1035"/>
        <v>2</v>
      </c>
      <c r="Z22102" s="90" t="str">
        <f t="shared" si="1036"/>
        <v>2026/03/18 00:24</v>
      </c>
    </row>
    <row r="22103" spans="1:26" ht="3.6" customHeight="1" x14ac:dyDescent="0.2">
      <c r="A22103" s="86">
        <f t="shared" si="1037"/>
        <v>46099</v>
      </c>
      <c r="B22103" s="270"/>
      <c r="C22103" s="272"/>
      <c r="D22103" s="273"/>
      <c r="E22103" s="89">
        <v>2.013888888888889E-2</v>
      </c>
      <c r="O22103">
        <v>1</v>
      </c>
      <c r="Q22103">
        <v>1</v>
      </c>
      <c r="Y22103">
        <f t="shared" si="1035"/>
        <v>2</v>
      </c>
      <c r="Z22103" s="90" t="str">
        <f t="shared" si="1036"/>
        <v>2026/03/18 00:29</v>
      </c>
    </row>
    <row r="22104" spans="1:26" ht="3.6" customHeight="1" x14ac:dyDescent="0.2">
      <c r="A22104" s="86">
        <f t="shared" si="1037"/>
        <v>46099</v>
      </c>
      <c r="B22104" s="270"/>
      <c r="C22104" s="272"/>
      <c r="D22104" s="273"/>
      <c r="E22104" s="89">
        <v>2.361111111111111E-2</v>
      </c>
      <c r="O22104">
        <v>1</v>
      </c>
      <c r="Q22104">
        <v>1</v>
      </c>
      <c r="Y22104">
        <f t="shared" si="1035"/>
        <v>2</v>
      </c>
      <c r="Z22104" s="90" t="str">
        <f t="shared" si="1036"/>
        <v>2026/03/18 00:34</v>
      </c>
    </row>
    <row r="22105" spans="1:26" ht="3.6" customHeight="1" x14ac:dyDescent="0.2">
      <c r="A22105" s="86">
        <f t="shared" si="1037"/>
        <v>46099</v>
      </c>
      <c r="B22105" s="270"/>
      <c r="C22105" s="272"/>
      <c r="D22105" s="273"/>
      <c r="E22105" s="89">
        <v>2.7083333333333334E-2</v>
      </c>
      <c r="O22105">
        <v>1</v>
      </c>
      <c r="Q22105">
        <v>1</v>
      </c>
      <c r="Y22105">
        <f t="shared" si="1035"/>
        <v>2</v>
      </c>
      <c r="Z22105" s="90" t="str">
        <f t="shared" si="1036"/>
        <v>2026/03/18 00:39</v>
      </c>
    </row>
    <row r="22106" spans="1:26" ht="3.6" customHeight="1" x14ac:dyDescent="0.2">
      <c r="A22106" s="86">
        <f t="shared" si="1037"/>
        <v>46099</v>
      </c>
      <c r="B22106" s="270"/>
      <c r="C22106" s="272"/>
      <c r="D22106" s="273"/>
      <c r="E22106" s="89">
        <v>3.0555555555555555E-2</v>
      </c>
      <c r="O22106">
        <v>1</v>
      </c>
      <c r="Q22106">
        <v>1</v>
      </c>
      <c r="Y22106">
        <f t="shared" si="1035"/>
        <v>2</v>
      </c>
      <c r="Z22106" s="90" t="str">
        <f t="shared" si="1036"/>
        <v>2026/03/18 00:44</v>
      </c>
    </row>
    <row r="22107" spans="1:26" ht="3.6" customHeight="1" x14ac:dyDescent="0.2">
      <c r="A22107" s="86">
        <f t="shared" si="1037"/>
        <v>46099</v>
      </c>
      <c r="B22107" s="270"/>
      <c r="C22107" s="272"/>
      <c r="D22107" s="273"/>
      <c r="E22107" s="89">
        <v>3.4027777777777775E-2</v>
      </c>
      <c r="O22107">
        <v>1</v>
      </c>
      <c r="Q22107">
        <v>1</v>
      </c>
      <c r="Y22107">
        <f t="shared" si="1035"/>
        <v>2</v>
      </c>
      <c r="Z22107" s="90" t="str">
        <f t="shared" si="1036"/>
        <v>2026/03/18 00:49</v>
      </c>
    </row>
    <row r="22108" spans="1:26" ht="3.6" customHeight="1" x14ac:dyDescent="0.2">
      <c r="A22108" s="86">
        <f t="shared" si="1037"/>
        <v>46099</v>
      </c>
      <c r="B22108" s="270"/>
      <c r="C22108" s="272"/>
      <c r="D22108" s="273"/>
      <c r="E22108" s="89">
        <v>3.7499999999999999E-2</v>
      </c>
      <c r="O22108">
        <v>1</v>
      </c>
      <c r="Q22108">
        <v>1</v>
      </c>
      <c r="Y22108">
        <f t="shared" si="1035"/>
        <v>2</v>
      </c>
      <c r="Z22108" s="90" t="str">
        <f t="shared" si="1036"/>
        <v>2026/03/18 00:54</v>
      </c>
    </row>
    <row r="22109" spans="1:26" ht="3.6" customHeight="1" x14ac:dyDescent="0.2">
      <c r="A22109" s="86">
        <f t="shared" si="1037"/>
        <v>46099</v>
      </c>
      <c r="B22109" s="270"/>
      <c r="C22109" s="272"/>
      <c r="D22109" s="273"/>
      <c r="E22109" s="89">
        <v>4.0972222222222222E-2</v>
      </c>
      <c r="O22109">
        <v>1</v>
      </c>
      <c r="Q22109">
        <v>1</v>
      </c>
      <c r="Y22109">
        <f t="shared" si="1035"/>
        <v>2</v>
      </c>
      <c r="Z22109" s="90" t="str">
        <f t="shared" si="1036"/>
        <v>2026/03/18 00:59</v>
      </c>
    </row>
    <row r="22110" spans="1:26" ht="3.6" customHeight="1" x14ac:dyDescent="0.2">
      <c r="A22110" s="86">
        <f t="shared" si="1037"/>
        <v>46099</v>
      </c>
      <c r="B22110" s="270"/>
      <c r="C22110" s="272"/>
      <c r="D22110" s="273">
        <v>0.75</v>
      </c>
      <c r="E22110" s="89">
        <v>2.7777777777777779E-3</v>
      </c>
      <c r="O22110">
        <v>1</v>
      </c>
      <c r="Q22110">
        <v>1</v>
      </c>
      <c r="Y22110">
        <f t="shared" si="1035"/>
        <v>2</v>
      </c>
      <c r="Z22110" s="90" t="str">
        <f t="shared" si="1036"/>
        <v>2026/03/18 18:04</v>
      </c>
    </row>
    <row r="22111" spans="1:26" ht="3.6" customHeight="1" x14ac:dyDescent="0.2">
      <c r="A22111" s="86">
        <f t="shared" si="1037"/>
        <v>46099</v>
      </c>
      <c r="B22111" s="270"/>
      <c r="C22111" s="272"/>
      <c r="D22111" s="273"/>
      <c r="E22111" s="89">
        <v>6.2499999999999995E-3</v>
      </c>
      <c r="O22111">
        <v>1</v>
      </c>
      <c r="Q22111">
        <v>1</v>
      </c>
      <c r="Y22111">
        <f t="shared" si="1035"/>
        <v>2</v>
      </c>
      <c r="Z22111" s="90" t="str">
        <f t="shared" si="1036"/>
        <v>2026/03/18 00:09</v>
      </c>
    </row>
    <row r="22112" spans="1:26" ht="3.6" customHeight="1" x14ac:dyDescent="0.2">
      <c r="A22112" s="86">
        <f t="shared" si="1037"/>
        <v>46099</v>
      </c>
      <c r="B22112" s="270"/>
      <c r="C22112" s="272"/>
      <c r="D22112" s="273"/>
      <c r="E22112" s="89">
        <v>9.7222222222222224E-3</v>
      </c>
      <c r="O22112">
        <v>1</v>
      </c>
      <c r="Q22112">
        <v>1</v>
      </c>
      <c r="Y22112">
        <f t="shared" si="1035"/>
        <v>2</v>
      </c>
      <c r="Z22112" s="90" t="str">
        <f t="shared" si="1036"/>
        <v>2026/03/18 00:14</v>
      </c>
    </row>
    <row r="22113" spans="1:26" ht="3.6" customHeight="1" x14ac:dyDescent="0.2">
      <c r="A22113" s="86">
        <f t="shared" si="1037"/>
        <v>46099</v>
      </c>
      <c r="B22113" s="270"/>
      <c r="C22113" s="272"/>
      <c r="D22113" s="273"/>
      <c r="E22113" s="89">
        <v>1.3194444444444444E-2</v>
      </c>
      <c r="O22113">
        <v>1</v>
      </c>
      <c r="Q22113">
        <v>1</v>
      </c>
      <c r="Y22113">
        <f t="shared" si="1035"/>
        <v>2</v>
      </c>
      <c r="Z22113" s="90" t="str">
        <f t="shared" si="1036"/>
        <v>2026/03/18 00:19</v>
      </c>
    </row>
    <row r="22114" spans="1:26" ht="3.6" customHeight="1" x14ac:dyDescent="0.2">
      <c r="A22114" s="86">
        <f t="shared" si="1037"/>
        <v>46099</v>
      </c>
      <c r="B22114" s="270"/>
      <c r="C22114" s="272"/>
      <c r="D22114" s="273"/>
      <c r="E22114" s="89">
        <v>1.6666666666666666E-2</v>
      </c>
      <c r="O22114">
        <v>1</v>
      </c>
      <c r="Q22114">
        <v>1</v>
      </c>
      <c r="Y22114">
        <f t="shared" si="1035"/>
        <v>2</v>
      </c>
      <c r="Z22114" s="90" t="str">
        <f t="shared" si="1036"/>
        <v>2026/03/18 00:24</v>
      </c>
    </row>
    <row r="22115" spans="1:26" ht="3.6" customHeight="1" x14ac:dyDescent="0.2">
      <c r="A22115" s="86">
        <f t="shared" si="1037"/>
        <v>46099</v>
      </c>
      <c r="B22115" s="270"/>
      <c r="C22115" s="272"/>
      <c r="D22115" s="273"/>
      <c r="E22115" s="89">
        <v>2.013888888888889E-2</v>
      </c>
      <c r="O22115">
        <v>1</v>
      </c>
      <c r="Q22115">
        <v>1</v>
      </c>
      <c r="Y22115">
        <f t="shared" si="1035"/>
        <v>2</v>
      </c>
      <c r="Z22115" s="90" t="str">
        <f t="shared" si="1036"/>
        <v>2026/03/18 00:29</v>
      </c>
    </row>
    <row r="22116" spans="1:26" ht="3.6" customHeight="1" x14ac:dyDescent="0.2">
      <c r="A22116" s="86">
        <f t="shared" si="1037"/>
        <v>46099</v>
      </c>
      <c r="B22116" s="270"/>
      <c r="C22116" s="272"/>
      <c r="D22116" s="273"/>
      <c r="E22116" s="89">
        <v>2.361111111111111E-2</v>
      </c>
      <c r="O22116">
        <v>1</v>
      </c>
      <c r="Q22116">
        <v>1</v>
      </c>
      <c r="Y22116">
        <f t="shared" si="1035"/>
        <v>2</v>
      </c>
      <c r="Z22116" s="90" t="str">
        <f t="shared" si="1036"/>
        <v>2026/03/18 00:34</v>
      </c>
    </row>
    <row r="22117" spans="1:26" ht="3.6" customHeight="1" x14ac:dyDescent="0.2">
      <c r="A22117" s="86">
        <f t="shared" si="1037"/>
        <v>46099</v>
      </c>
      <c r="B22117" s="270"/>
      <c r="C22117" s="272"/>
      <c r="D22117" s="273"/>
      <c r="E22117" s="89">
        <v>2.7083333333333334E-2</v>
      </c>
      <c r="O22117">
        <v>1</v>
      </c>
      <c r="Q22117">
        <v>1</v>
      </c>
      <c r="Y22117">
        <f t="shared" si="1035"/>
        <v>2</v>
      </c>
      <c r="Z22117" s="90" t="str">
        <f t="shared" si="1036"/>
        <v>2026/03/18 00:39</v>
      </c>
    </row>
    <row r="22118" spans="1:26" ht="3.6" customHeight="1" x14ac:dyDescent="0.2">
      <c r="A22118" s="86">
        <f t="shared" si="1037"/>
        <v>46099</v>
      </c>
      <c r="B22118" s="270"/>
      <c r="C22118" s="272"/>
      <c r="D22118" s="273"/>
      <c r="E22118" s="89">
        <v>3.0555555555555555E-2</v>
      </c>
      <c r="O22118">
        <v>1</v>
      </c>
      <c r="Q22118">
        <v>1</v>
      </c>
      <c r="Y22118">
        <f t="shared" si="1035"/>
        <v>2</v>
      </c>
      <c r="Z22118" s="90" t="str">
        <f t="shared" si="1036"/>
        <v>2026/03/18 00:44</v>
      </c>
    </row>
    <row r="22119" spans="1:26" ht="3.6" customHeight="1" x14ac:dyDescent="0.2">
      <c r="A22119" s="86">
        <f t="shared" si="1037"/>
        <v>46099</v>
      </c>
      <c r="B22119" s="270"/>
      <c r="C22119" s="272"/>
      <c r="D22119" s="273"/>
      <c r="E22119" s="89">
        <v>3.4027777777777775E-2</v>
      </c>
      <c r="O22119">
        <v>1</v>
      </c>
      <c r="Q22119">
        <v>1</v>
      </c>
      <c r="Y22119">
        <f t="shared" si="1035"/>
        <v>2</v>
      </c>
      <c r="Z22119" s="90" t="str">
        <f t="shared" si="1036"/>
        <v>2026/03/18 00:49</v>
      </c>
    </row>
    <row r="22120" spans="1:26" ht="3.6" customHeight="1" x14ac:dyDescent="0.2">
      <c r="A22120" s="86">
        <f t="shared" si="1037"/>
        <v>46099</v>
      </c>
      <c r="B22120" s="270"/>
      <c r="C22120" s="272"/>
      <c r="D22120" s="273"/>
      <c r="E22120" s="89">
        <v>3.7499999999999999E-2</v>
      </c>
      <c r="O22120">
        <v>1</v>
      </c>
      <c r="Q22120">
        <v>1</v>
      </c>
      <c r="Y22120">
        <f t="shared" si="1035"/>
        <v>2</v>
      </c>
      <c r="Z22120" s="90" t="str">
        <f t="shared" si="1036"/>
        <v>2026/03/18 00:54</v>
      </c>
    </row>
    <row r="22121" spans="1:26" ht="3.6" customHeight="1" x14ac:dyDescent="0.2">
      <c r="A22121" s="86">
        <f t="shared" si="1037"/>
        <v>46099</v>
      </c>
      <c r="B22121" s="270"/>
      <c r="C22121" s="272"/>
      <c r="D22121" s="273"/>
      <c r="E22121" s="89">
        <v>4.0972222222222222E-2</v>
      </c>
      <c r="O22121">
        <v>1</v>
      </c>
      <c r="Q22121">
        <v>1</v>
      </c>
      <c r="Y22121">
        <f t="shared" si="1035"/>
        <v>2</v>
      </c>
      <c r="Z22121" s="90" t="str">
        <f t="shared" si="1036"/>
        <v>2026/03/18 00:59</v>
      </c>
    </row>
    <row r="22122" spans="1:26" ht="3.6" customHeight="1" x14ac:dyDescent="0.2">
      <c r="A22122" s="86">
        <f t="shared" si="1037"/>
        <v>46099</v>
      </c>
      <c r="B22122" s="270"/>
      <c r="C22122" s="272"/>
      <c r="D22122" s="273">
        <v>0.79166666666666663</v>
      </c>
      <c r="E22122" s="89">
        <v>2.7777777777777779E-3</v>
      </c>
      <c r="O22122">
        <v>1</v>
      </c>
      <c r="Q22122">
        <v>1</v>
      </c>
      <c r="Y22122">
        <f t="shared" si="1035"/>
        <v>2</v>
      </c>
      <c r="Z22122" s="90" t="str">
        <f t="shared" si="1036"/>
        <v>2026/03/18 19:04</v>
      </c>
    </row>
    <row r="22123" spans="1:26" ht="3.6" customHeight="1" x14ac:dyDescent="0.2">
      <c r="A22123" s="86">
        <f t="shared" si="1037"/>
        <v>46099</v>
      </c>
      <c r="B22123" s="270"/>
      <c r="C22123" s="272"/>
      <c r="D22123" s="273"/>
      <c r="E22123" s="89">
        <v>6.2499999999999995E-3</v>
      </c>
      <c r="O22123">
        <v>1</v>
      </c>
      <c r="Q22123">
        <v>1</v>
      </c>
      <c r="Y22123">
        <f t="shared" si="1035"/>
        <v>2</v>
      </c>
      <c r="Z22123" s="90" t="str">
        <f t="shared" si="1036"/>
        <v>2026/03/18 00:09</v>
      </c>
    </row>
    <row r="22124" spans="1:26" ht="3.6" customHeight="1" x14ac:dyDescent="0.2">
      <c r="A22124" s="86">
        <f t="shared" si="1037"/>
        <v>46099</v>
      </c>
      <c r="B22124" s="270"/>
      <c r="C22124" s="272"/>
      <c r="D22124" s="273"/>
      <c r="E22124" s="89">
        <v>9.7222222222222224E-3</v>
      </c>
      <c r="O22124">
        <v>1</v>
      </c>
      <c r="Q22124">
        <v>1</v>
      </c>
      <c r="Y22124">
        <f t="shared" si="1035"/>
        <v>2</v>
      </c>
      <c r="Z22124" s="90" t="str">
        <f t="shared" si="1036"/>
        <v>2026/03/18 00:14</v>
      </c>
    </row>
    <row r="22125" spans="1:26" ht="3.6" customHeight="1" x14ac:dyDescent="0.2">
      <c r="A22125" s="86">
        <f t="shared" si="1037"/>
        <v>46099</v>
      </c>
      <c r="B22125" s="270"/>
      <c r="C22125" s="272"/>
      <c r="D22125" s="273"/>
      <c r="E22125" s="89">
        <v>1.3194444444444444E-2</v>
      </c>
      <c r="O22125">
        <v>1</v>
      </c>
      <c r="Q22125">
        <v>1</v>
      </c>
      <c r="Y22125">
        <f t="shared" si="1035"/>
        <v>2</v>
      </c>
      <c r="Z22125" s="90" t="str">
        <f t="shared" si="1036"/>
        <v>2026/03/18 00:19</v>
      </c>
    </row>
    <row r="22126" spans="1:26" ht="3.6" customHeight="1" x14ac:dyDescent="0.2">
      <c r="A22126" s="86">
        <f t="shared" si="1037"/>
        <v>46099</v>
      </c>
      <c r="B22126" s="270"/>
      <c r="C22126" s="272"/>
      <c r="D22126" s="273"/>
      <c r="E22126" s="89">
        <v>1.6666666666666666E-2</v>
      </c>
      <c r="O22126">
        <v>1</v>
      </c>
      <c r="Q22126">
        <v>1</v>
      </c>
      <c r="Y22126">
        <f t="shared" si="1035"/>
        <v>2</v>
      </c>
      <c r="Z22126" s="90" t="str">
        <f t="shared" si="1036"/>
        <v>2026/03/18 00:24</v>
      </c>
    </row>
    <row r="22127" spans="1:26" ht="3.6" customHeight="1" x14ac:dyDescent="0.2">
      <c r="A22127" s="86">
        <f t="shared" si="1037"/>
        <v>46099</v>
      </c>
      <c r="B22127" s="270"/>
      <c r="C22127" s="272"/>
      <c r="D22127" s="273"/>
      <c r="E22127" s="89">
        <v>2.013888888888889E-2</v>
      </c>
      <c r="O22127">
        <v>1</v>
      </c>
      <c r="Q22127">
        <v>1</v>
      </c>
      <c r="Y22127">
        <f t="shared" si="1035"/>
        <v>2</v>
      </c>
      <c r="Z22127" s="90" t="str">
        <f t="shared" si="1036"/>
        <v>2026/03/18 00:29</v>
      </c>
    </row>
    <row r="22128" spans="1:26" ht="3.6" customHeight="1" x14ac:dyDescent="0.2">
      <c r="A22128" s="86">
        <f t="shared" si="1037"/>
        <v>46099</v>
      </c>
      <c r="B22128" s="270"/>
      <c r="C22128" s="272"/>
      <c r="D22128" s="273"/>
      <c r="E22128" s="89">
        <v>2.361111111111111E-2</v>
      </c>
      <c r="O22128">
        <v>1</v>
      </c>
      <c r="Q22128">
        <v>1</v>
      </c>
      <c r="Y22128">
        <f t="shared" si="1035"/>
        <v>2</v>
      </c>
      <c r="Z22128" s="90" t="str">
        <f t="shared" si="1036"/>
        <v>2026/03/18 00:34</v>
      </c>
    </row>
    <row r="22129" spans="1:26" ht="3.6" customHeight="1" x14ac:dyDescent="0.2">
      <c r="A22129" s="86">
        <f t="shared" si="1037"/>
        <v>46099</v>
      </c>
      <c r="B22129" s="270"/>
      <c r="C22129" s="272"/>
      <c r="D22129" s="273"/>
      <c r="E22129" s="89">
        <v>2.7083333333333334E-2</v>
      </c>
      <c r="O22129">
        <v>1</v>
      </c>
      <c r="Q22129">
        <v>1</v>
      </c>
      <c r="Y22129">
        <f t="shared" si="1035"/>
        <v>2</v>
      </c>
      <c r="Z22129" s="90" t="str">
        <f t="shared" si="1036"/>
        <v>2026/03/18 00:39</v>
      </c>
    </row>
    <row r="22130" spans="1:26" ht="3.6" customHeight="1" x14ac:dyDescent="0.2">
      <c r="A22130" s="86">
        <f t="shared" si="1037"/>
        <v>46099</v>
      </c>
      <c r="B22130" s="270"/>
      <c r="C22130" s="272"/>
      <c r="D22130" s="273"/>
      <c r="E22130" s="89">
        <v>3.0555555555555555E-2</v>
      </c>
      <c r="O22130">
        <v>1</v>
      </c>
      <c r="Q22130">
        <v>1</v>
      </c>
      <c r="Y22130">
        <f t="shared" si="1035"/>
        <v>2</v>
      </c>
      <c r="Z22130" s="90" t="str">
        <f t="shared" si="1036"/>
        <v>2026/03/18 00:44</v>
      </c>
    </row>
    <row r="22131" spans="1:26" ht="3.6" customHeight="1" x14ac:dyDescent="0.2">
      <c r="A22131" s="86">
        <f t="shared" si="1037"/>
        <v>46099</v>
      </c>
      <c r="B22131" s="270"/>
      <c r="C22131" s="272"/>
      <c r="D22131" s="273"/>
      <c r="E22131" s="89">
        <v>3.4027777777777775E-2</v>
      </c>
      <c r="O22131">
        <v>1</v>
      </c>
      <c r="Q22131">
        <v>1</v>
      </c>
      <c r="Y22131">
        <f t="shared" si="1035"/>
        <v>2</v>
      </c>
      <c r="Z22131" s="90" t="str">
        <f t="shared" si="1036"/>
        <v>2026/03/18 00:49</v>
      </c>
    </row>
    <row r="22132" spans="1:26" ht="3.6" customHeight="1" x14ac:dyDescent="0.2">
      <c r="A22132" s="86">
        <f t="shared" si="1037"/>
        <v>46099</v>
      </c>
      <c r="B22132" s="270"/>
      <c r="C22132" s="272"/>
      <c r="D22132" s="273"/>
      <c r="E22132" s="89">
        <v>3.7499999999999999E-2</v>
      </c>
      <c r="O22132">
        <v>1</v>
      </c>
      <c r="Q22132">
        <v>1</v>
      </c>
      <c r="Y22132">
        <f t="shared" si="1035"/>
        <v>2</v>
      </c>
      <c r="Z22132" s="90" t="str">
        <f t="shared" si="1036"/>
        <v>2026/03/18 00:54</v>
      </c>
    </row>
    <row r="22133" spans="1:26" ht="3.6" customHeight="1" x14ac:dyDescent="0.2">
      <c r="A22133" s="86">
        <f t="shared" si="1037"/>
        <v>46099</v>
      </c>
      <c r="B22133" s="270"/>
      <c r="C22133" s="272"/>
      <c r="D22133" s="273"/>
      <c r="E22133" s="89">
        <v>4.0972222222222222E-2</v>
      </c>
      <c r="O22133">
        <v>1</v>
      </c>
      <c r="Q22133">
        <v>1</v>
      </c>
      <c r="Y22133">
        <f t="shared" si="1035"/>
        <v>2</v>
      </c>
      <c r="Z22133" s="90" t="str">
        <f t="shared" si="1036"/>
        <v>2026/03/18 00:59</v>
      </c>
    </row>
    <row r="22134" spans="1:26" ht="3.6" customHeight="1" x14ac:dyDescent="0.2">
      <c r="A22134" s="86">
        <f t="shared" si="1037"/>
        <v>46099</v>
      </c>
      <c r="B22134" s="270"/>
      <c r="C22134" s="272"/>
      <c r="D22134" s="273">
        <v>0.83333333333333337</v>
      </c>
      <c r="E22134" s="89">
        <v>2.7777777777777779E-3</v>
      </c>
      <c r="Q22134">
        <v>1</v>
      </c>
      <c r="Y22134">
        <f t="shared" si="1035"/>
        <v>1</v>
      </c>
      <c r="Z22134" s="90" t="str">
        <f t="shared" si="1036"/>
        <v>2026/03/18 20:04</v>
      </c>
    </row>
    <row r="22135" spans="1:26" ht="3.6" customHeight="1" x14ac:dyDescent="0.2">
      <c r="A22135" s="86">
        <f t="shared" si="1037"/>
        <v>46099</v>
      </c>
      <c r="B22135" s="270"/>
      <c r="C22135" s="272"/>
      <c r="D22135" s="273"/>
      <c r="E22135" s="89">
        <v>6.2499999999999995E-3</v>
      </c>
      <c r="Q22135">
        <v>1</v>
      </c>
      <c r="Y22135">
        <f t="shared" si="1035"/>
        <v>1</v>
      </c>
      <c r="Z22135" s="90" t="str">
        <f t="shared" si="1036"/>
        <v>2026/03/18 00:09</v>
      </c>
    </row>
    <row r="22136" spans="1:26" ht="3.6" customHeight="1" x14ac:dyDescent="0.2">
      <c r="A22136" s="86">
        <f t="shared" si="1037"/>
        <v>46099</v>
      </c>
      <c r="B22136" s="270"/>
      <c r="C22136" s="272"/>
      <c r="D22136" s="273"/>
      <c r="E22136" s="89">
        <v>9.7222222222222224E-3</v>
      </c>
      <c r="Q22136">
        <v>1</v>
      </c>
      <c r="Y22136">
        <f t="shared" si="1035"/>
        <v>1</v>
      </c>
      <c r="Z22136" s="90" t="str">
        <f t="shared" si="1036"/>
        <v>2026/03/18 00:14</v>
      </c>
    </row>
    <row r="22137" spans="1:26" ht="3.6" customHeight="1" x14ac:dyDescent="0.2">
      <c r="A22137" s="86">
        <f t="shared" si="1037"/>
        <v>46099</v>
      </c>
      <c r="B22137" s="270"/>
      <c r="C22137" s="272"/>
      <c r="D22137" s="273"/>
      <c r="E22137" s="89">
        <v>1.3194444444444444E-2</v>
      </c>
      <c r="Q22137">
        <v>1</v>
      </c>
      <c r="Y22137">
        <f t="shared" si="1035"/>
        <v>1</v>
      </c>
      <c r="Z22137" s="90" t="str">
        <f t="shared" si="1036"/>
        <v>2026/03/18 00:19</v>
      </c>
    </row>
    <row r="22138" spans="1:26" ht="3.6" customHeight="1" x14ac:dyDescent="0.2">
      <c r="A22138" s="86">
        <f t="shared" si="1037"/>
        <v>46099</v>
      </c>
      <c r="B22138" s="270"/>
      <c r="C22138" s="272"/>
      <c r="D22138" s="273"/>
      <c r="E22138" s="89">
        <v>1.6666666666666666E-2</v>
      </c>
      <c r="Q22138">
        <v>1</v>
      </c>
      <c r="Y22138">
        <f t="shared" si="1035"/>
        <v>1</v>
      </c>
      <c r="Z22138" s="90" t="str">
        <f t="shared" si="1036"/>
        <v>2026/03/18 00:24</v>
      </c>
    </row>
    <row r="22139" spans="1:26" ht="3.6" customHeight="1" x14ac:dyDescent="0.2">
      <c r="A22139" s="86">
        <f t="shared" si="1037"/>
        <v>46099</v>
      </c>
      <c r="B22139" s="270"/>
      <c r="C22139" s="272"/>
      <c r="D22139" s="273"/>
      <c r="E22139" s="89">
        <v>2.013888888888889E-2</v>
      </c>
      <c r="Q22139">
        <v>1</v>
      </c>
      <c r="Y22139">
        <f t="shared" si="1035"/>
        <v>1</v>
      </c>
      <c r="Z22139" s="90" t="str">
        <f t="shared" si="1036"/>
        <v>2026/03/18 00:29</v>
      </c>
    </row>
    <row r="22140" spans="1:26" ht="3.6" customHeight="1" x14ac:dyDescent="0.2">
      <c r="A22140" s="86">
        <f t="shared" si="1037"/>
        <v>46099</v>
      </c>
      <c r="B22140" s="270"/>
      <c r="C22140" s="272"/>
      <c r="D22140" s="273"/>
      <c r="E22140" s="89">
        <v>2.361111111111111E-2</v>
      </c>
      <c r="Q22140">
        <v>1</v>
      </c>
      <c r="Y22140">
        <f t="shared" si="1035"/>
        <v>1</v>
      </c>
      <c r="Z22140" s="90" t="str">
        <f t="shared" si="1036"/>
        <v>2026/03/18 00:34</v>
      </c>
    </row>
    <row r="22141" spans="1:26" ht="3.6" customHeight="1" x14ac:dyDescent="0.2">
      <c r="A22141" s="86">
        <f t="shared" si="1037"/>
        <v>46099</v>
      </c>
      <c r="B22141" s="270"/>
      <c r="C22141" s="272"/>
      <c r="D22141" s="273"/>
      <c r="E22141" s="89">
        <v>2.7083333333333334E-2</v>
      </c>
      <c r="Q22141">
        <v>1</v>
      </c>
      <c r="Y22141">
        <f t="shared" si="1035"/>
        <v>1</v>
      </c>
      <c r="Z22141" s="90" t="str">
        <f t="shared" si="1036"/>
        <v>2026/03/18 00:39</v>
      </c>
    </row>
    <row r="22142" spans="1:26" ht="3.6" customHeight="1" x14ac:dyDescent="0.2">
      <c r="A22142" s="86">
        <f t="shared" si="1037"/>
        <v>46099</v>
      </c>
      <c r="B22142" s="270"/>
      <c r="C22142" s="272"/>
      <c r="D22142" s="273"/>
      <c r="E22142" s="89">
        <v>3.0555555555555555E-2</v>
      </c>
      <c r="Q22142">
        <v>1</v>
      </c>
      <c r="Y22142">
        <f t="shared" si="1035"/>
        <v>1</v>
      </c>
      <c r="Z22142" s="90" t="str">
        <f t="shared" si="1036"/>
        <v>2026/03/18 00:44</v>
      </c>
    </row>
    <row r="22143" spans="1:26" ht="3.6" customHeight="1" x14ac:dyDescent="0.2">
      <c r="A22143" s="86">
        <f t="shared" si="1037"/>
        <v>46099</v>
      </c>
      <c r="B22143" s="270"/>
      <c r="C22143" s="272"/>
      <c r="D22143" s="273"/>
      <c r="E22143" s="89">
        <v>3.4027777777777775E-2</v>
      </c>
      <c r="Q22143">
        <v>1</v>
      </c>
      <c r="Y22143">
        <f t="shared" si="1035"/>
        <v>1</v>
      </c>
      <c r="Z22143" s="90" t="str">
        <f t="shared" si="1036"/>
        <v>2026/03/18 00:49</v>
      </c>
    </row>
    <row r="22144" spans="1:26" ht="3.6" customHeight="1" x14ac:dyDescent="0.2">
      <c r="A22144" s="86">
        <f t="shared" si="1037"/>
        <v>46099</v>
      </c>
      <c r="B22144" s="270"/>
      <c r="C22144" s="272"/>
      <c r="D22144" s="273"/>
      <c r="E22144" s="89">
        <v>3.7499999999999999E-2</v>
      </c>
      <c r="Q22144">
        <v>1</v>
      </c>
      <c r="Y22144">
        <f t="shared" si="1035"/>
        <v>1</v>
      </c>
      <c r="Z22144" s="90" t="str">
        <f t="shared" si="1036"/>
        <v>2026/03/18 00:54</v>
      </c>
    </row>
    <row r="22145" spans="1:26" ht="3.6" customHeight="1" x14ac:dyDescent="0.2">
      <c r="A22145" s="86">
        <f t="shared" si="1037"/>
        <v>46099</v>
      </c>
      <c r="B22145" s="270"/>
      <c r="C22145" s="272"/>
      <c r="D22145" s="273"/>
      <c r="E22145" s="89">
        <v>4.0972222222222222E-2</v>
      </c>
      <c r="Q22145">
        <v>1</v>
      </c>
      <c r="Y22145">
        <f t="shared" si="1035"/>
        <v>1</v>
      </c>
      <c r="Z22145" s="90" t="str">
        <f t="shared" si="1036"/>
        <v>2026/03/18 00:59</v>
      </c>
    </row>
    <row r="22146" spans="1:26" ht="3.6" customHeight="1" x14ac:dyDescent="0.2">
      <c r="A22146" s="86">
        <f t="shared" si="1037"/>
        <v>46099</v>
      </c>
      <c r="B22146" s="270"/>
      <c r="C22146" s="272"/>
      <c r="D22146" s="273">
        <v>0.875</v>
      </c>
      <c r="E22146" s="89">
        <v>2.7777777777777779E-3</v>
      </c>
      <c r="Y22146">
        <f t="shared" si="1035"/>
        <v>0</v>
      </c>
      <c r="Z22146" s="90" t="str">
        <f t="shared" si="1036"/>
        <v>2026/03/18 21:04</v>
      </c>
    </row>
    <row r="22147" spans="1:26" ht="3.6" customHeight="1" x14ac:dyDescent="0.2">
      <c r="A22147" s="86">
        <f t="shared" si="1037"/>
        <v>46099</v>
      </c>
      <c r="B22147" s="270"/>
      <c r="C22147" s="272"/>
      <c r="D22147" s="273"/>
      <c r="E22147" s="89">
        <v>6.2499999999999995E-3</v>
      </c>
      <c r="Y22147">
        <f t="shared" si="1035"/>
        <v>0</v>
      </c>
      <c r="Z22147" s="90" t="str">
        <f t="shared" si="1036"/>
        <v>2026/03/18 00:09</v>
      </c>
    </row>
    <row r="22148" spans="1:26" ht="3.6" customHeight="1" x14ac:dyDescent="0.2">
      <c r="A22148" s="86">
        <f t="shared" si="1037"/>
        <v>46099</v>
      </c>
      <c r="B22148" s="270"/>
      <c r="C22148" s="272"/>
      <c r="D22148" s="273"/>
      <c r="E22148" s="89">
        <v>9.7222222222222224E-3</v>
      </c>
      <c r="Y22148">
        <f t="shared" si="1035"/>
        <v>0</v>
      </c>
      <c r="Z22148" s="90" t="str">
        <f t="shared" si="1036"/>
        <v>2026/03/18 00:14</v>
      </c>
    </row>
    <row r="22149" spans="1:26" ht="3.6" customHeight="1" x14ac:dyDescent="0.2">
      <c r="A22149" s="86">
        <f t="shared" si="1037"/>
        <v>46099</v>
      </c>
      <c r="B22149" s="270"/>
      <c r="C22149" s="272"/>
      <c r="D22149" s="273"/>
      <c r="E22149" s="89">
        <v>1.3194444444444444E-2</v>
      </c>
      <c r="Y22149">
        <f t="shared" si="1035"/>
        <v>0</v>
      </c>
      <c r="Z22149" s="90" t="str">
        <f t="shared" si="1036"/>
        <v>2026/03/18 00:19</v>
      </c>
    </row>
    <row r="22150" spans="1:26" ht="3.6" customHeight="1" x14ac:dyDescent="0.2">
      <c r="A22150" s="86">
        <f t="shared" si="1037"/>
        <v>46099</v>
      </c>
      <c r="B22150" s="270"/>
      <c r="C22150" s="272"/>
      <c r="D22150" s="273"/>
      <c r="E22150" s="89">
        <v>1.6666666666666666E-2</v>
      </c>
      <c r="Y22150">
        <f t="shared" si="1035"/>
        <v>0</v>
      </c>
      <c r="Z22150" s="90" t="str">
        <f t="shared" si="1036"/>
        <v>2026/03/18 00:24</v>
      </c>
    </row>
    <row r="22151" spans="1:26" ht="3.6" customHeight="1" x14ac:dyDescent="0.2">
      <c r="A22151" s="86">
        <f t="shared" si="1037"/>
        <v>46099</v>
      </c>
      <c r="B22151" s="270"/>
      <c r="C22151" s="272"/>
      <c r="D22151" s="273"/>
      <c r="E22151" s="89">
        <v>2.013888888888889E-2</v>
      </c>
      <c r="Y22151">
        <f t="shared" ref="Y22151:Y22214" si="1038">COUNTA(F22151:X22151)</f>
        <v>0</v>
      </c>
      <c r="Z22151" s="90" t="str">
        <f t="shared" ref="Z22151:Z22214" si="1039">TEXT(A22151,"yyyy/mm/dd")&amp; " " &amp;TEXT(D22151+E22151,"hh:mm")</f>
        <v>2026/03/18 00:29</v>
      </c>
    </row>
    <row r="22152" spans="1:26" ht="3.6" customHeight="1" x14ac:dyDescent="0.2">
      <c r="A22152" s="86">
        <f t="shared" ref="A22152:A22215" si="1040">IF(B22152&lt;&gt;"",B22152,A22151)</f>
        <v>46099</v>
      </c>
      <c r="B22152" s="270"/>
      <c r="C22152" s="272"/>
      <c r="D22152" s="273"/>
      <c r="E22152" s="89">
        <v>2.361111111111111E-2</v>
      </c>
      <c r="Y22152">
        <f t="shared" si="1038"/>
        <v>0</v>
      </c>
      <c r="Z22152" s="90" t="str">
        <f t="shared" si="1039"/>
        <v>2026/03/18 00:34</v>
      </c>
    </row>
    <row r="22153" spans="1:26" ht="3.6" customHeight="1" x14ac:dyDescent="0.2">
      <c r="A22153" s="86">
        <f t="shared" si="1040"/>
        <v>46099</v>
      </c>
      <c r="B22153" s="270"/>
      <c r="C22153" s="272"/>
      <c r="D22153" s="273"/>
      <c r="E22153" s="89">
        <v>2.7083333333333334E-2</v>
      </c>
      <c r="Y22153">
        <f t="shared" si="1038"/>
        <v>0</v>
      </c>
      <c r="Z22153" s="90" t="str">
        <f t="shared" si="1039"/>
        <v>2026/03/18 00:39</v>
      </c>
    </row>
    <row r="22154" spans="1:26" ht="3.6" customHeight="1" x14ac:dyDescent="0.2">
      <c r="A22154" s="86">
        <f t="shared" si="1040"/>
        <v>46099</v>
      </c>
      <c r="B22154" s="270"/>
      <c r="C22154" s="272"/>
      <c r="D22154" s="273"/>
      <c r="E22154" s="89">
        <v>3.0555555555555555E-2</v>
      </c>
      <c r="Y22154">
        <f t="shared" si="1038"/>
        <v>0</v>
      </c>
      <c r="Z22154" s="90" t="str">
        <f t="shared" si="1039"/>
        <v>2026/03/18 00:44</v>
      </c>
    </row>
    <row r="22155" spans="1:26" ht="3.6" customHeight="1" x14ac:dyDescent="0.2">
      <c r="A22155" s="86">
        <f t="shared" si="1040"/>
        <v>46099</v>
      </c>
      <c r="B22155" s="270"/>
      <c r="C22155" s="272"/>
      <c r="D22155" s="273"/>
      <c r="E22155" s="89">
        <v>3.4027777777777775E-2</v>
      </c>
      <c r="Y22155">
        <f t="shared" si="1038"/>
        <v>0</v>
      </c>
      <c r="Z22155" s="90" t="str">
        <f t="shared" si="1039"/>
        <v>2026/03/18 00:49</v>
      </c>
    </row>
    <row r="22156" spans="1:26" ht="3.6" customHeight="1" x14ac:dyDescent="0.2">
      <c r="A22156" s="86">
        <f t="shared" si="1040"/>
        <v>46099</v>
      </c>
      <c r="B22156" s="270"/>
      <c r="C22156" s="272"/>
      <c r="D22156" s="273"/>
      <c r="E22156" s="89">
        <v>3.7499999999999999E-2</v>
      </c>
      <c r="Y22156">
        <f t="shared" si="1038"/>
        <v>0</v>
      </c>
      <c r="Z22156" s="90" t="str">
        <f t="shared" si="1039"/>
        <v>2026/03/18 00:54</v>
      </c>
    </row>
    <row r="22157" spans="1:26" ht="3.6" customHeight="1" x14ac:dyDescent="0.2">
      <c r="A22157" s="86">
        <f t="shared" si="1040"/>
        <v>46099</v>
      </c>
      <c r="B22157" s="270"/>
      <c r="C22157" s="272"/>
      <c r="D22157" s="273"/>
      <c r="E22157" s="89">
        <v>4.0972222222222222E-2</v>
      </c>
      <c r="Y22157">
        <f t="shared" si="1038"/>
        <v>0</v>
      </c>
      <c r="Z22157" s="90" t="str">
        <f t="shared" si="1039"/>
        <v>2026/03/18 00:59</v>
      </c>
    </row>
    <row r="22158" spans="1:26" ht="3.6" customHeight="1" x14ac:dyDescent="0.2">
      <c r="A22158" s="86">
        <f t="shared" si="1040"/>
        <v>46099</v>
      </c>
      <c r="B22158" s="270"/>
      <c r="C22158" s="272"/>
      <c r="D22158" s="273">
        <v>0.91666666666666663</v>
      </c>
      <c r="E22158" s="89">
        <v>2.7777777777777779E-3</v>
      </c>
      <c r="Y22158">
        <f t="shared" si="1038"/>
        <v>0</v>
      </c>
      <c r="Z22158" s="90" t="str">
        <f t="shared" si="1039"/>
        <v>2026/03/18 22:04</v>
      </c>
    </row>
    <row r="22159" spans="1:26" ht="3.6" customHeight="1" x14ac:dyDescent="0.2">
      <c r="A22159" s="86">
        <f t="shared" si="1040"/>
        <v>46099</v>
      </c>
      <c r="B22159" s="270"/>
      <c r="C22159" s="272"/>
      <c r="D22159" s="273"/>
      <c r="E22159" s="89">
        <v>6.2499999999999995E-3</v>
      </c>
      <c r="Y22159">
        <f t="shared" si="1038"/>
        <v>0</v>
      </c>
      <c r="Z22159" s="90" t="str">
        <f t="shared" si="1039"/>
        <v>2026/03/18 00:09</v>
      </c>
    </row>
    <row r="22160" spans="1:26" ht="3.6" customHeight="1" x14ac:dyDescent="0.2">
      <c r="A22160" s="86">
        <f t="shared" si="1040"/>
        <v>46099</v>
      </c>
      <c r="B22160" s="270"/>
      <c r="C22160" s="272"/>
      <c r="D22160" s="273"/>
      <c r="E22160" s="89">
        <v>9.7222222222222224E-3</v>
      </c>
      <c r="Y22160">
        <f t="shared" si="1038"/>
        <v>0</v>
      </c>
      <c r="Z22160" s="90" t="str">
        <f t="shared" si="1039"/>
        <v>2026/03/18 00:14</v>
      </c>
    </row>
    <row r="22161" spans="1:26" ht="3.6" customHeight="1" x14ac:dyDescent="0.2">
      <c r="A22161" s="86">
        <f t="shared" si="1040"/>
        <v>46099</v>
      </c>
      <c r="B22161" s="270"/>
      <c r="C22161" s="272"/>
      <c r="D22161" s="273"/>
      <c r="E22161" s="89">
        <v>1.3194444444444444E-2</v>
      </c>
      <c r="Y22161">
        <f t="shared" si="1038"/>
        <v>0</v>
      </c>
      <c r="Z22161" s="90" t="str">
        <f t="shared" si="1039"/>
        <v>2026/03/18 00:19</v>
      </c>
    </row>
    <row r="22162" spans="1:26" ht="3.6" customHeight="1" x14ac:dyDescent="0.2">
      <c r="A22162" s="86">
        <f t="shared" si="1040"/>
        <v>46099</v>
      </c>
      <c r="B22162" s="270"/>
      <c r="C22162" s="272"/>
      <c r="D22162" s="273"/>
      <c r="E22162" s="89">
        <v>1.6666666666666666E-2</v>
      </c>
      <c r="Y22162">
        <f t="shared" si="1038"/>
        <v>0</v>
      </c>
      <c r="Z22162" s="90" t="str">
        <f t="shared" si="1039"/>
        <v>2026/03/18 00:24</v>
      </c>
    </row>
    <row r="22163" spans="1:26" ht="3.6" customHeight="1" x14ac:dyDescent="0.2">
      <c r="A22163" s="86">
        <f t="shared" si="1040"/>
        <v>46099</v>
      </c>
      <c r="B22163" s="270"/>
      <c r="C22163" s="272"/>
      <c r="D22163" s="273"/>
      <c r="E22163" s="89">
        <v>2.013888888888889E-2</v>
      </c>
      <c r="Y22163">
        <f t="shared" si="1038"/>
        <v>0</v>
      </c>
      <c r="Z22163" s="90" t="str">
        <f t="shared" si="1039"/>
        <v>2026/03/18 00:29</v>
      </c>
    </row>
    <row r="22164" spans="1:26" ht="3.6" customHeight="1" x14ac:dyDescent="0.2">
      <c r="A22164" s="86">
        <f t="shared" si="1040"/>
        <v>46099</v>
      </c>
      <c r="B22164" s="270"/>
      <c r="C22164" s="272"/>
      <c r="D22164" s="273"/>
      <c r="E22164" s="89">
        <v>2.361111111111111E-2</v>
      </c>
      <c r="Y22164">
        <f t="shared" si="1038"/>
        <v>0</v>
      </c>
      <c r="Z22164" s="90" t="str">
        <f t="shared" si="1039"/>
        <v>2026/03/18 00:34</v>
      </c>
    </row>
    <row r="22165" spans="1:26" ht="3.6" customHeight="1" x14ac:dyDescent="0.2">
      <c r="A22165" s="86">
        <f t="shared" si="1040"/>
        <v>46099</v>
      </c>
      <c r="B22165" s="270"/>
      <c r="C22165" s="272"/>
      <c r="D22165" s="273"/>
      <c r="E22165" s="89">
        <v>2.7083333333333334E-2</v>
      </c>
      <c r="Y22165">
        <f t="shared" si="1038"/>
        <v>0</v>
      </c>
      <c r="Z22165" s="90" t="str">
        <f t="shared" si="1039"/>
        <v>2026/03/18 00:39</v>
      </c>
    </row>
    <row r="22166" spans="1:26" ht="3.6" customHeight="1" x14ac:dyDescent="0.2">
      <c r="A22166" s="86">
        <f t="shared" si="1040"/>
        <v>46099</v>
      </c>
      <c r="B22166" s="270"/>
      <c r="C22166" s="272"/>
      <c r="D22166" s="273"/>
      <c r="E22166" s="89">
        <v>3.0555555555555555E-2</v>
      </c>
      <c r="Y22166">
        <f t="shared" si="1038"/>
        <v>0</v>
      </c>
      <c r="Z22166" s="90" t="str">
        <f t="shared" si="1039"/>
        <v>2026/03/18 00:44</v>
      </c>
    </row>
    <row r="22167" spans="1:26" ht="3.6" customHeight="1" x14ac:dyDescent="0.2">
      <c r="A22167" s="86">
        <f t="shared" si="1040"/>
        <v>46099</v>
      </c>
      <c r="B22167" s="270"/>
      <c r="C22167" s="272"/>
      <c r="D22167" s="273"/>
      <c r="E22167" s="89">
        <v>3.4027777777777775E-2</v>
      </c>
      <c r="Y22167">
        <f t="shared" si="1038"/>
        <v>0</v>
      </c>
      <c r="Z22167" s="90" t="str">
        <f t="shared" si="1039"/>
        <v>2026/03/18 00:49</v>
      </c>
    </row>
    <row r="22168" spans="1:26" ht="3.6" customHeight="1" x14ac:dyDescent="0.2">
      <c r="A22168" s="86">
        <f t="shared" si="1040"/>
        <v>46099</v>
      </c>
      <c r="B22168" s="270"/>
      <c r="C22168" s="272"/>
      <c r="D22168" s="273"/>
      <c r="E22168" s="89">
        <v>3.7499999999999999E-2</v>
      </c>
      <c r="Y22168">
        <f t="shared" si="1038"/>
        <v>0</v>
      </c>
      <c r="Z22168" s="90" t="str">
        <f t="shared" si="1039"/>
        <v>2026/03/18 00:54</v>
      </c>
    </row>
    <row r="22169" spans="1:26" ht="3.6" customHeight="1" x14ac:dyDescent="0.2">
      <c r="A22169" s="86">
        <f t="shared" si="1040"/>
        <v>46099</v>
      </c>
      <c r="B22169" s="270"/>
      <c r="C22169" s="272"/>
      <c r="D22169" s="273"/>
      <c r="E22169" s="89">
        <v>4.0972222222222222E-2</v>
      </c>
      <c r="Y22169">
        <f t="shared" si="1038"/>
        <v>0</v>
      </c>
      <c r="Z22169" s="90" t="str">
        <f t="shared" si="1039"/>
        <v>2026/03/18 00:59</v>
      </c>
    </row>
    <row r="22170" spans="1:26" ht="3.6" customHeight="1" x14ac:dyDescent="0.2">
      <c r="A22170" s="86">
        <f t="shared" si="1040"/>
        <v>46099</v>
      </c>
      <c r="B22170" s="270"/>
      <c r="C22170" s="272"/>
      <c r="D22170" s="273">
        <v>0.95833333333333337</v>
      </c>
      <c r="E22170" s="89">
        <v>2.7777777777777779E-3</v>
      </c>
      <c r="Y22170">
        <f t="shared" si="1038"/>
        <v>0</v>
      </c>
      <c r="Z22170" s="90" t="str">
        <f t="shared" si="1039"/>
        <v>2026/03/18 23:04</v>
      </c>
    </row>
    <row r="22171" spans="1:26" ht="3.6" customHeight="1" x14ac:dyDescent="0.2">
      <c r="A22171" s="86">
        <f t="shared" si="1040"/>
        <v>46099</v>
      </c>
      <c r="B22171" s="270"/>
      <c r="C22171" s="272"/>
      <c r="D22171" s="273"/>
      <c r="E22171" s="89">
        <v>6.2499999999999995E-3</v>
      </c>
      <c r="Y22171">
        <f t="shared" si="1038"/>
        <v>0</v>
      </c>
      <c r="Z22171" s="90" t="str">
        <f t="shared" si="1039"/>
        <v>2026/03/18 00:09</v>
      </c>
    </row>
    <row r="22172" spans="1:26" ht="3.6" customHeight="1" x14ac:dyDescent="0.2">
      <c r="A22172" s="86">
        <f t="shared" si="1040"/>
        <v>46099</v>
      </c>
      <c r="B22172" s="270"/>
      <c r="C22172" s="272"/>
      <c r="D22172" s="273"/>
      <c r="E22172" s="89">
        <v>9.7222222222222224E-3</v>
      </c>
      <c r="Y22172">
        <f t="shared" si="1038"/>
        <v>0</v>
      </c>
      <c r="Z22172" s="90" t="str">
        <f t="shared" si="1039"/>
        <v>2026/03/18 00:14</v>
      </c>
    </row>
    <row r="22173" spans="1:26" ht="3.6" customHeight="1" x14ac:dyDescent="0.2">
      <c r="A22173" s="86">
        <f t="shared" si="1040"/>
        <v>46099</v>
      </c>
      <c r="B22173" s="270"/>
      <c r="C22173" s="272"/>
      <c r="D22173" s="273"/>
      <c r="E22173" s="89">
        <v>1.3194444444444444E-2</v>
      </c>
      <c r="Y22173">
        <f t="shared" si="1038"/>
        <v>0</v>
      </c>
      <c r="Z22173" s="90" t="str">
        <f t="shared" si="1039"/>
        <v>2026/03/18 00:19</v>
      </c>
    </row>
    <row r="22174" spans="1:26" ht="3.6" customHeight="1" x14ac:dyDescent="0.2">
      <c r="A22174" s="86">
        <f t="shared" si="1040"/>
        <v>46099</v>
      </c>
      <c r="B22174" s="270"/>
      <c r="C22174" s="272"/>
      <c r="D22174" s="273"/>
      <c r="E22174" s="89">
        <v>1.6666666666666666E-2</v>
      </c>
      <c r="Y22174">
        <f t="shared" si="1038"/>
        <v>0</v>
      </c>
      <c r="Z22174" s="90" t="str">
        <f t="shared" si="1039"/>
        <v>2026/03/18 00:24</v>
      </c>
    </row>
    <row r="22175" spans="1:26" ht="3.6" customHeight="1" x14ac:dyDescent="0.2">
      <c r="A22175" s="86">
        <f t="shared" si="1040"/>
        <v>46099</v>
      </c>
      <c r="B22175" s="270"/>
      <c r="C22175" s="272"/>
      <c r="D22175" s="273"/>
      <c r="E22175" s="89">
        <v>2.013888888888889E-2</v>
      </c>
      <c r="Y22175">
        <f t="shared" si="1038"/>
        <v>0</v>
      </c>
      <c r="Z22175" s="90" t="str">
        <f t="shared" si="1039"/>
        <v>2026/03/18 00:29</v>
      </c>
    </row>
    <row r="22176" spans="1:26" ht="3.6" customHeight="1" x14ac:dyDescent="0.2">
      <c r="A22176" s="86">
        <f t="shared" si="1040"/>
        <v>46099</v>
      </c>
      <c r="B22176" s="270"/>
      <c r="C22176" s="272"/>
      <c r="D22176" s="273"/>
      <c r="E22176" s="89">
        <v>2.361111111111111E-2</v>
      </c>
      <c r="Y22176">
        <f t="shared" si="1038"/>
        <v>0</v>
      </c>
      <c r="Z22176" s="90" t="str">
        <f t="shared" si="1039"/>
        <v>2026/03/18 00:34</v>
      </c>
    </row>
    <row r="22177" spans="1:26" ht="3.6" customHeight="1" x14ac:dyDescent="0.2">
      <c r="A22177" s="86">
        <f t="shared" si="1040"/>
        <v>46099</v>
      </c>
      <c r="B22177" s="270"/>
      <c r="C22177" s="272"/>
      <c r="D22177" s="273"/>
      <c r="E22177" s="89">
        <v>2.7083333333333334E-2</v>
      </c>
      <c r="Y22177">
        <f t="shared" si="1038"/>
        <v>0</v>
      </c>
      <c r="Z22177" s="90" t="str">
        <f t="shared" si="1039"/>
        <v>2026/03/18 00:39</v>
      </c>
    </row>
    <row r="22178" spans="1:26" ht="3.6" customHeight="1" x14ac:dyDescent="0.2">
      <c r="A22178" s="86">
        <f t="shared" si="1040"/>
        <v>46099</v>
      </c>
      <c r="B22178" s="270"/>
      <c r="C22178" s="272"/>
      <c r="D22178" s="273"/>
      <c r="E22178" s="89">
        <v>3.0555555555555555E-2</v>
      </c>
      <c r="Y22178">
        <f t="shared" si="1038"/>
        <v>0</v>
      </c>
      <c r="Z22178" s="90" t="str">
        <f t="shared" si="1039"/>
        <v>2026/03/18 00:44</v>
      </c>
    </row>
    <row r="22179" spans="1:26" ht="3.6" customHeight="1" x14ac:dyDescent="0.2">
      <c r="A22179" s="86">
        <f t="shared" si="1040"/>
        <v>46099</v>
      </c>
      <c r="B22179" s="270"/>
      <c r="C22179" s="272"/>
      <c r="D22179" s="273"/>
      <c r="E22179" s="89">
        <v>3.4027777777777775E-2</v>
      </c>
      <c r="Y22179">
        <f t="shared" si="1038"/>
        <v>0</v>
      </c>
      <c r="Z22179" s="90" t="str">
        <f t="shared" si="1039"/>
        <v>2026/03/18 00:49</v>
      </c>
    </row>
    <row r="22180" spans="1:26" ht="3.6" customHeight="1" x14ac:dyDescent="0.2">
      <c r="A22180" s="86">
        <f t="shared" si="1040"/>
        <v>46099</v>
      </c>
      <c r="B22180" s="270"/>
      <c r="C22180" s="272"/>
      <c r="D22180" s="273"/>
      <c r="E22180" s="89">
        <v>3.7499999999999999E-2</v>
      </c>
      <c r="Y22180">
        <f t="shared" si="1038"/>
        <v>0</v>
      </c>
      <c r="Z22180" s="90" t="str">
        <f t="shared" si="1039"/>
        <v>2026/03/18 00:54</v>
      </c>
    </row>
    <row r="22181" spans="1:26" ht="3.6" customHeight="1" x14ac:dyDescent="0.2">
      <c r="A22181" s="86">
        <f t="shared" si="1040"/>
        <v>46099</v>
      </c>
      <c r="B22181" s="270"/>
      <c r="C22181" s="272"/>
      <c r="D22181" s="273"/>
      <c r="E22181" s="89">
        <v>4.0972222222222222E-2</v>
      </c>
      <c r="Y22181">
        <f t="shared" si="1038"/>
        <v>0</v>
      </c>
      <c r="Z22181" s="90" t="str">
        <f t="shared" si="1039"/>
        <v>2026/03/18 00:59</v>
      </c>
    </row>
    <row r="22182" spans="1:26" ht="3.6" customHeight="1" x14ac:dyDescent="0.2">
      <c r="A22182" s="86">
        <f t="shared" si="1040"/>
        <v>46100</v>
      </c>
      <c r="B22182" s="269">
        <f>B21894+1</f>
        <v>46100</v>
      </c>
      <c r="C22182" s="271" t="str">
        <f>TEXT(B22182,"aaa")</f>
        <v>木</v>
      </c>
      <c r="D22182" s="273">
        <v>0</v>
      </c>
      <c r="E22182" s="89">
        <v>2.7777777777777779E-3</v>
      </c>
      <c r="Y22182">
        <f t="shared" si="1038"/>
        <v>0</v>
      </c>
      <c r="Z22182" s="90" t="str">
        <f t="shared" si="1039"/>
        <v>2026/03/19 00:04</v>
      </c>
    </row>
    <row r="22183" spans="1:26" ht="3.6" customHeight="1" x14ac:dyDescent="0.2">
      <c r="A22183" s="86">
        <f t="shared" si="1040"/>
        <v>46100</v>
      </c>
      <c r="B22183" s="270"/>
      <c r="C22183" s="272"/>
      <c r="D22183" s="273"/>
      <c r="E22183" s="89">
        <v>6.2499999999999995E-3</v>
      </c>
      <c r="G22183">
        <v>1</v>
      </c>
      <c r="U22183">
        <v>1</v>
      </c>
      <c r="Y22183">
        <f t="shared" si="1038"/>
        <v>2</v>
      </c>
      <c r="Z22183" s="90" t="str">
        <f t="shared" si="1039"/>
        <v>2026/03/19 00:09</v>
      </c>
    </row>
    <row r="22184" spans="1:26" ht="3.6" customHeight="1" x14ac:dyDescent="0.2">
      <c r="A22184" s="86">
        <f t="shared" si="1040"/>
        <v>46100</v>
      </c>
      <c r="B22184" s="270"/>
      <c r="C22184" s="272"/>
      <c r="D22184" s="273"/>
      <c r="E22184" s="89">
        <v>9.7222222222222224E-3</v>
      </c>
      <c r="G22184">
        <v>1</v>
      </c>
      <c r="U22184">
        <v>1</v>
      </c>
      <c r="Y22184">
        <f t="shared" si="1038"/>
        <v>2</v>
      </c>
      <c r="Z22184" s="90" t="str">
        <f t="shared" si="1039"/>
        <v>2026/03/19 00:14</v>
      </c>
    </row>
    <row r="22185" spans="1:26" ht="3.6" customHeight="1" x14ac:dyDescent="0.2">
      <c r="A22185" s="86">
        <f t="shared" si="1040"/>
        <v>46100</v>
      </c>
      <c r="B22185" s="270"/>
      <c r="C22185" s="272"/>
      <c r="D22185" s="273"/>
      <c r="E22185" s="89">
        <v>1.3194444444444444E-2</v>
      </c>
      <c r="G22185">
        <v>1</v>
      </c>
      <c r="U22185">
        <v>1</v>
      </c>
      <c r="Y22185">
        <f t="shared" si="1038"/>
        <v>2</v>
      </c>
      <c r="Z22185" s="90" t="str">
        <f t="shared" si="1039"/>
        <v>2026/03/19 00:19</v>
      </c>
    </row>
    <row r="22186" spans="1:26" ht="3.6" customHeight="1" x14ac:dyDescent="0.2">
      <c r="A22186" s="86">
        <f t="shared" si="1040"/>
        <v>46100</v>
      </c>
      <c r="B22186" s="270"/>
      <c r="C22186" s="272"/>
      <c r="D22186" s="273"/>
      <c r="E22186" s="89">
        <v>1.6666666666666666E-2</v>
      </c>
      <c r="G22186">
        <v>1</v>
      </c>
      <c r="U22186">
        <v>1</v>
      </c>
      <c r="Y22186">
        <f t="shared" si="1038"/>
        <v>2</v>
      </c>
      <c r="Z22186" s="90" t="str">
        <f t="shared" si="1039"/>
        <v>2026/03/19 00:24</v>
      </c>
    </row>
    <row r="22187" spans="1:26" ht="3.6" customHeight="1" x14ac:dyDescent="0.2">
      <c r="A22187" s="86">
        <f t="shared" si="1040"/>
        <v>46100</v>
      </c>
      <c r="B22187" s="270"/>
      <c r="C22187" s="272"/>
      <c r="D22187" s="273"/>
      <c r="E22187" s="89">
        <v>2.013888888888889E-2</v>
      </c>
      <c r="G22187">
        <v>1</v>
      </c>
      <c r="U22187">
        <v>1</v>
      </c>
      <c r="Y22187">
        <f t="shared" si="1038"/>
        <v>2</v>
      </c>
      <c r="Z22187" s="90" t="str">
        <f t="shared" si="1039"/>
        <v>2026/03/19 00:29</v>
      </c>
    </row>
    <row r="22188" spans="1:26" ht="3.6" customHeight="1" x14ac:dyDescent="0.2">
      <c r="A22188" s="86">
        <f t="shared" si="1040"/>
        <v>46100</v>
      </c>
      <c r="B22188" s="270"/>
      <c r="C22188" s="272"/>
      <c r="D22188" s="273"/>
      <c r="E22188" s="89">
        <v>2.361111111111111E-2</v>
      </c>
      <c r="G22188">
        <v>1</v>
      </c>
      <c r="U22188">
        <v>1</v>
      </c>
      <c r="Y22188">
        <f t="shared" si="1038"/>
        <v>2</v>
      </c>
      <c r="Z22188" s="90" t="str">
        <f t="shared" si="1039"/>
        <v>2026/03/19 00:34</v>
      </c>
    </row>
    <row r="22189" spans="1:26" ht="3.6" customHeight="1" x14ac:dyDescent="0.2">
      <c r="A22189" s="86">
        <f t="shared" si="1040"/>
        <v>46100</v>
      </c>
      <c r="B22189" s="270"/>
      <c r="C22189" s="272"/>
      <c r="D22189" s="273"/>
      <c r="E22189" s="89">
        <v>2.7083333333333334E-2</v>
      </c>
      <c r="G22189">
        <v>1</v>
      </c>
      <c r="U22189">
        <v>1</v>
      </c>
      <c r="Y22189">
        <f t="shared" si="1038"/>
        <v>2</v>
      </c>
      <c r="Z22189" s="90" t="str">
        <f t="shared" si="1039"/>
        <v>2026/03/19 00:39</v>
      </c>
    </row>
    <row r="22190" spans="1:26" ht="3.6" customHeight="1" x14ac:dyDescent="0.2">
      <c r="A22190" s="86">
        <f t="shared" si="1040"/>
        <v>46100</v>
      </c>
      <c r="B22190" s="270"/>
      <c r="C22190" s="272"/>
      <c r="D22190" s="273"/>
      <c r="E22190" s="89">
        <v>3.0555555555555555E-2</v>
      </c>
      <c r="G22190">
        <v>1</v>
      </c>
      <c r="U22190">
        <v>1</v>
      </c>
      <c r="Y22190">
        <f t="shared" si="1038"/>
        <v>2</v>
      </c>
      <c r="Z22190" s="90" t="str">
        <f t="shared" si="1039"/>
        <v>2026/03/19 00:44</v>
      </c>
    </row>
    <row r="22191" spans="1:26" ht="3.6" customHeight="1" x14ac:dyDescent="0.2">
      <c r="A22191" s="86">
        <f t="shared" si="1040"/>
        <v>46100</v>
      </c>
      <c r="B22191" s="270"/>
      <c r="C22191" s="272"/>
      <c r="D22191" s="273"/>
      <c r="E22191" s="89">
        <v>3.4027777777777775E-2</v>
      </c>
      <c r="G22191">
        <v>1</v>
      </c>
      <c r="U22191">
        <v>1</v>
      </c>
      <c r="Y22191">
        <f t="shared" si="1038"/>
        <v>2</v>
      </c>
      <c r="Z22191" s="90" t="str">
        <f t="shared" si="1039"/>
        <v>2026/03/19 00:49</v>
      </c>
    </row>
    <row r="22192" spans="1:26" ht="3.6" customHeight="1" x14ac:dyDescent="0.2">
      <c r="A22192" s="86">
        <f t="shared" si="1040"/>
        <v>46100</v>
      </c>
      <c r="B22192" s="270"/>
      <c r="C22192" s="272"/>
      <c r="D22192" s="273"/>
      <c r="E22192" s="89">
        <v>3.7499999999999999E-2</v>
      </c>
      <c r="G22192">
        <v>1</v>
      </c>
      <c r="U22192">
        <v>1</v>
      </c>
      <c r="Y22192">
        <f t="shared" si="1038"/>
        <v>2</v>
      </c>
      <c r="Z22192" s="90" t="str">
        <f t="shared" si="1039"/>
        <v>2026/03/19 00:54</v>
      </c>
    </row>
    <row r="22193" spans="1:26" ht="3.6" customHeight="1" x14ac:dyDescent="0.2">
      <c r="A22193" s="86">
        <f t="shared" si="1040"/>
        <v>46100</v>
      </c>
      <c r="B22193" s="270"/>
      <c r="C22193" s="272"/>
      <c r="D22193" s="273"/>
      <c r="E22193" s="89">
        <v>4.0972222222222222E-2</v>
      </c>
      <c r="G22193">
        <v>1</v>
      </c>
      <c r="U22193">
        <v>1</v>
      </c>
      <c r="Y22193">
        <f t="shared" si="1038"/>
        <v>2</v>
      </c>
      <c r="Z22193" s="90" t="str">
        <f t="shared" si="1039"/>
        <v>2026/03/19 00:59</v>
      </c>
    </row>
    <row r="22194" spans="1:26" ht="3.6" customHeight="1" x14ac:dyDescent="0.2">
      <c r="A22194" s="86">
        <f t="shared" si="1040"/>
        <v>46100</v>
      </c>
      <c r="B22194" s="270"/>
      <c r="C22194" s="272"/>
      <c r="D22194" s="273">
        <v>4.1666666666666664E-2</v>
      </c>
      <c r="E22194" s="89">
        <v>2.7777777777777779E-3</v>
      </c>
      <c r="U22194">
        <v>1</v>
      </c>
      <c r="Y22194">
        <f t="shared" si="1038"/>
        <v>1</v>
      </c>
      <c r="Z22194" s="90" t="str">
        <f t="shared" si="1039"/>
        <v>2026/03/19 01:04</v>
      </c>
    </row>
    <row r="22195" spans="1:26" ht="3.6" customHeight="1" x14ac:dyDescent="0.2">
      <c r="A22195" s="86">
        <f t="shared" si="1040"/>
        <v>46100</v>
      </c>
      <c r="B22195" s="270"/>
      <c r="C22195" s="272"/>
      <c r="D22195" s="273"/>
      <c r="E22195" s="89">
        <v>6.2499999999999995E-3</v>
      </c>
      <c r="U22195">
        <v>1</v>
      </c>
      <c r="Y22195">
        <f t="shared" si="1038"/>
        <v>1</v>
      </c>
      <c r="Z22195" s="90" t="str">
        <f t="shared" si="1039"/>
        <v>2026/03/19 00:09</v>
      </c>
    </row>
    <row r="22196" spans="1:26" ht="3.6" customHeight="1" x14ac:dyDescent="0.2">
      <c r="A22196" s="86">
        <f t="shared" si="1040"/>
        <v>46100</v>
      </c>
      <c r="B22196" s="270"/>
      <c r="C22196" s="272"/>
      <c r="D22196" s="273"/>
      <c r="E22196" s="89">
        <v>9.7222222222222224E-3</v>
      </c>
      <c r="U22196">
        <v>1</v>
      </c>
      <c r="Y22196">
        <f t="shared" si="1038"/>
        <v>1</v>
      </c>
      <c r="Z22196" s="90" t="str">
        <f t="shared" si="1039"/>
        <v>2026/03/19 00:14</v>
      </c>
    </row>
    <row r="22197" spans="1:26" ht="3.6" customHeight="1" x14ac:dyDescent="0.2">
      <c r="A22197" s="86">
        <f t="shared" si="1040"/>
        <v>46100</v>
      </c>
      <c r="B22197" s="270"/>
      <c r="C22197" s="272"/>
      <c r="D22197" s="273"/>
      <c r="E22197" s="89">
        <v>1.3194444444444444E-2</v>
      </c>
      <c r="U22197">
        <v>1</v>
      </c>
      <c r="Y22197">
        <f t="shared" si="1038"/>
        <v>1</v>
      </c>
      <c r="Z22197" s="90" t="str">
        <f t="shared" si="1039"/>
        <v>2026/03/19 00:19</v>
      </c>
    </row>
    <row r="22198" spans="1:26" ht="3.6" customHeight="1" x14ac:dyDescent="0.2">
      <c r="A22198" s="86">
        <f t="shared" si="1040"/>
        <v>46100</v>
      </c>
      <c r="B22198" s="270"/>
      <c r="C22198" s="272"/>
      <c r="D22198" s="273"/>
      <c r="E22198" s="89">
        <v>1.6666666666666666E-2</v>
      </c>
      <c r="U22198">
        <v>1</v>
      </c>
      <c r="Y22198">
        <f t="shared" si="1038"/>
        <v>1</v>
      </c>
      <c r="Z22198" s="90" t="str">
        <f t="shared" si="1039"/>
        <v>2026/03/19 00:24</v>
      </c>
    </row>
    <row r="22199" spans="1:26" ht="3.6" customHeight="1" x14ac:dyDescent="0.2">
      <c r="A22199" s="86">
        <f t="shared" si="1040"/>
        <v>46100</v>
      </c>
      <c r="B22199" s="270"/>
      <c r="C22199" s="272"/>
      <c r="D22199" s="273"/>
      <c r="E22199" s="89">
        <v>2.013888888888889E-2</v>
      </c>
      <c r="U22199">
        <v>1</v>
      </c>
      <c r="Y22199">
        <f t="shared" si="1038"/>
        <v>1</v>
      </c>
      <c r="Z22199" s="90" t="str">
        <f t="shared" si="1039"/>
        <v>2026/03/19 00:29</v>
      </c>
    </row>
    <row r="22200" spans="1:26" ht="3.6" customHeight="1" x14ac:dyDescent="0.2">
      <c r="A22200" s="86">
        <f t="shared" si="1040"/>
        <v>46100</v>
      </c>
      <c r="B22200" s="270"/>
      <c r="C22200" s="272"/>
      <c r="D22200" s="273"/>
      <c r="E22200" s="89">
        <v>2.361111111111111E-2</v>
      </c>
      <c r="U22200">
        <v>1</v>
      </c>
      <c r="Y22200">
        <f t="shared" si="1038"/>
        <v>1</v>
      </c>
      <c r="Z22200" s="90" t="str">
        <f t="shared" si="1039"/>
        <v>2026/03/19 00:34</v>
      </c>
    </row>
    <row r="22201" spans="1:26" ht="3.6" customHeight="1" x14ac:dyDescent="0.2">
      <c r="A22201" s="86">
        <f t="shared" si="1040"/>
        <v>46100</v>
      </c>
      <c r="B22201" s="270"/>
      <c r="C22201" s="272"/>
      <c r="D22201" s="273"/>
      <c r="E22201" s="89">
        <v>2.7083333333333334E-2</v>
      </c>
      <c r="U22201">
        <v>1</v>
      </c>
      <c r="Y22201">
        <f t="shared" si="1038"/>
        <v>1</v>
      </c>
      <c r="Z22201" s="90" t="str">
        <f t="shared" si="1039"/>
        <v>2026/03/19 00:39</v>
      </c>
    </row>
    <row r="22202" spans="1:26" ht="3.6" customHeight="1" x14ac:dyDescent="0.2">
      <c r="A22202" s="86">
        <f t="shared" si="1040"/>
        <v>46100</v>
      </c>
      <c r="B22202" s="270"/>
      <c r="C22202" s="272"/>
      <c r="D22202" s="273"/>
      <c r="E22202" s="89">
        <v>3.0555555555555555E-2</v>
      </c>
      <c r="U22202">
        <v>1</v>
      </c>
      <c r="Y22202">
        <f t="shared" si="1038"/>
        <v>1</v>
      </c>
      <c r="Z22202" s="90" t="str">
        <f t="shared" si="1039"/>
        <v>2026/03/19 00:44</v>
      </c>
    </row>
    <row r="22203" spans="1:26" ht="3.6" customHeight="1" x14ac:dyDescent="0.2">
      <c r="A22203" s="86">
        <f t="shared" si="1040"/>
        <v>46100</v>
      </c>
      <c r="B22203" s="270"/>
      <c r="C22203" s="272"/>
      <c r="D22203" s="273"/>
      <c r="E22203" s="89">
        <v>3.4027777777777775E-2</v>
      </c>
      <c r="U22203">
        <v>1</v>
      </c>
      <c r="Y22203">
        <f t="shared" si="1038"/>
        <v>1</v>
      </c>
      <c r="Z22203" s="90" t="str">
        <f t="shared" si="1039"/>
        <v>2026/03/19 00:49</v>
      </c>
    </row>
    <row r="22204" spans="1:26" ht="3.6" customHeight="1" x14ac:dyDescent="0.2">
      <c r="A22204" s="86">
        <f t="shared" si="1040"/>
        <v>46100</v>
      </c>
      <c r="B22204" s="270"/>
      <c r="C22204" s="272"/>
      <c r="D22204" s="273"/>
      <c r="E22204" s="89">
        <v>3.7499999999999999E-2</v>
      </c>
      <c r="U22204">
        <v>1</v>
      </c>
      <c r="Y22204">
        <f t="shared" si="1038"/>
        <v>1</v>
      </c>
      <c r="Z22204" s="90" t="str">
        <f t="shared" si="1039"/>
        <v>2026/03/19 00:54</v>
      </c>
    </row>
    <row r="22205" spans="1:26" ht="3.6" customHeight="1" x14ac:dyDescent="0.2">
      <c r="A22205" s="86">
        <f t="shared" si="1040"/>
        <v>46100</v>
      </c>
      <c r="B22205" s="270"/>
      <c r="C22205" s="272"/>
      <c r="D22205" s="273"/>
      <c r="E22205" s="89">
        <v>4.0972222222222222E-2</v>
      </c>
      <c r="U22205">
        <v>1</v>
      </c>
      <c r="Y22205">
        <f t="shared" si="1038"/>
        <v>1</v>
      </c>
      <c r="Z22205" s="90" t="str">
        <f t="shared" si="1039"/>
        <v>2026/03/19 00:59</v>
      </c>
    </row>
    <row r="22206" spans="1:26" ht="3.6" customHeight="1" x14ac:dyDescent="0.2">
      <c r="A22206" s="86">
        <f t="shared" si="1040"/>
        <v>46100</v>
      </c>
      <c r="B22206" s="270"/>
      <c r="C22206" s="272"/>
      <c r="D22206" s="273">
        <v>8.3333333333333329E-2</v>
      </c>
      <c r="E22206" s="89">
        <v>2.7777777777777779E-3</v>
      </c>
      <c r="U22206">
        <v>1</v>
      </c>
      <c r="Y22206">
        <f t="shared" si="1038"/>
        <v>1</v>
      </c>
      <c r="Z22206" s="90" t="str">
        <f t="shared" si="1039"/>
        <v>2026/03/19 02:04</v>
      </c>
    </row>
    <row r="22207" spans="1:26" ht="3.6" customHeight="1" x14ac:dyDescent="0.2">
      <c r="A22207" s="86">
        <f t="shared" si="1040"/>
        <v>46100</v>
      </c>
      <c r="B22207" s="270"/>
      <c r="C22207" s="272"/>
      <c r="D22207" s="273"/>
      <c r="E22207" s="89">
        <v>6.2499999999999995E-3</v>
      </c>
      <c r="U22207">
        <v>1</v>
      </c>
      <c r="Y22207">
        <f t="shared" si="1038"/>
        <v>1</v>
      </c>
      <c r="Z22207" s="90" t="str">
        <f t="shared" si="1039"/>
        <v>2026/03/19 00:09</v>
      </c>
    </row>
    <row r="22208" spans="1:26" ht="3.6" customHeight="1" x14ac:dyDescent="0.2">
      <c r="A22208" s="86">
        <f t="shared" si="1040"/>
        <v>46100</v>
      </c>
      <c r="B22208" s="270"/>
      <c r="C22208" s="272"/>
      <c r="D22208" s="273"/>
      <c r="E22208" s="89">
        <v>9.7222222222222224E-3</v>
      </c>
      <c r="U22208">
        <v>1</v>
      </c>
      <c r="Y22208">
        <f t="shared" si="1038"/>
        <v>1</v>
      </c>
      <c r="Z22208" s="90" t="str">
        <f t="shared" si="1039"/>
        <v>2026/03/19 00:14</v>
      </c>
    </row>
    <row r="22209" spans="1:26" ht="3.6" customHeight="1" x14ac:dyDescent="0.2">
      <c r="A22209" s="86">
        <f t="shared" si="1040"/>
        <v>46100</v>
      </c>
      <c r="B22209" s="270"/>
      <c r="C22209" s="272"/>
      <c r="D22209" s="273"/>
      <c r="E22209" s="89">
        <v>1.3194444444444444E-2</v>
      </c>
      <c r="U22209">
        <v>1</v>
      </c>
      <c r="Y22209">
        <f t="shared" si="1038"/>
        <v>1</v>
      </c>
      <c r="Z22209" s="90" t="str">
        <f t="shared" si="1039"/>
        <v>2026/03/19 00:19</v>
      </c>
    </row>
    <row r="22210" spans="1:26" ht="3.6" customHeight="1" x14ac:dyDescent="0.2">
      <c r="A22210" s="86">
        <f t="shared" si="1040"/>
        <v>46100</v>
      </c>
      <c r="B22210" s="270"/>
      <c r="C22210" s="272"/>
      <c r="D22210" s="273"/>
      <c r="E22210" s="89">
        <v>1.6666666666666666E-2</v>
      </c>
      <c r="U22210">
        <v>1</v>
      </c>
      <c r="Y22210">
        <f t="shared" si="1038"/>
        <v>1</v>
      </c>
      <c r="Z22210" s="90" t="str">
        <f t="shared" si="1039"/>
        <v>2026/03/19 00:24</v>
      </c>
    </row>
    <row r="22211" spans="1:26" ht="3.6" customHeight="1" x14ac:dyDescent="0.2">
      <c r="A22211" s="86">
        <f t="shared" si="1040"/>
        <v>46100</v>
      </c>
      <c r="B22211" s="270"/>
      <c r="C22211" s="272"/>
      <c r="D22211" s="273"/>
      <c r="E22211" s="89">
        <v>2.013888888888889E-2</v>
      </c>
      <c r="U22211">
        <v>1</v>
      </c>
      <c r="Y22211">
        <f t="shared" si="1038"/>
        <v>1</v>
      </c>
      <c r="Z22211" s="90" t="str">
        <f t="shared" si="1039"/>
        <v>2026/03/19 00:29</v>
      </c>
    </row>
    <row r="22212" spans="1:26" ht="3.6" customHeight="1" x14ac:dyDescent="0.2">
      <c r="A22212" s="86">
        <f t="shared" si="1040"/>
        <v>46100</v>
      </c>
      <c r="B22212" s="270"/>
      <c r="C22212" s="272"/>
      <c r="D22212" s="273"/>
      <c r="E22212" s="89">
        <v>2.361111111111111E-2</v>
      </c>
      <c r="U22212">
        <v>1</v>
      </c>
      <c r="Y22212">
        <f t="shared" si="1038"/>
        <v>1</v>
      </c>
      <c r="Z22212" s="90" t="str">
        <f t="shared" si="1039"/>
        <v>2026/03/19 00:34</v>
      </c>
    </row>
    <row r="22213" spans="1:26" ht="3.6" customHeight="1" x14ac:dyDescent="0.2">
      <c r="A22213" s="86">
        <f t="shared" si="1040"/>
        <v>46100</v>
      </c>
      <c r="B22213" s="270"/>
      <c r="C22213" s="272"/>
      <c r="D22213" s="273"/>
      <c r="E22213" s="89">
        <v>2.7083333333333334E-2</v>
      </c>
      <c r="U22213">
        <v>1</v>
      </c>
      <c r="Y22213">
        <f t="shared" si="1038"/>
        <v>1</v>
      </c>
      <c r="Z22213" s="90" t="str">
        <f t="shared" si="1039"/>
        <v>2026/03/19 00:39</v>
      </c>
    </row>
    <row r="22214" spans="1:26" ht="3.6" customHeight="1" x14ac:dyDescent="0.2">
      <c r="A22214" s="86">
        <f t="shared" si="1040"/>
        <v>46100</v>
      </c>
      <c r="B22214" s="270"/>
      <c r="C22214" s="272"/>
      <c r="D22214" s="273"/>
      <c r="E22214" s="89">
        <v>3.0555555555555555E-2</v>
      </c>
      <c r="U22214">
        <v>1</v>
      </c>
      <c r="Y22214">
        <f t="shared" si="1038"/>
        <v>1</v>
      </c>
      <c r="Z22214" s="90" t="str">
        <f t="shared" si="1039"/>
        <v>2026/03/19 00:44</v>
      </c>
    </row>
    <row r="22215" spans="1:26" ht="3.6" customHeight="1" x14ac:dyDescent="0.2">
      <c r="A22215" s="86">
        <f t="shared" si="1040"/>
        <v>46100</v>
      </c>
      <c r="B22215" s="270"/>
      <c r="C22215" s="272"/>
      <c r="D22215" s="273"/>
      <c r="E22215" s="89">
        <v>3.4027777777777775E-2</v>
      </c>
      <c r="U22215">
        <v>1</v>
      </c>
      <c r="Y22215">
        <f t="shared" ref="Y22215:Y22278" si="1041">COUNTA(F22215:X22215)</f>
        <v>1</v>
      </c>
      <c r="Z22215" s="90" t="str">
        <f t="shared" ref="Z22215:Z22278" si="1042">TEXT(A22215,"yyyy/mm/dd")&amp; " " &amp;TEXT(D22215+E22215,"hh:mm")</f>
        <v>2026/03/19 00:49</v>
      </c>
    </row>
    <row r="22216" spans="1:26" ht="3.6" customHeight="1" x14ac:dyDescent="0.2">
      <c r="A22216" s="86">
        <f t="shared" ref="A22216:A22279" si="1043">IF(B22216&lt;&gt;"",B22216,A22215)</f>
        <v>46100</v>
      </c>
      <c r="B22216" s="270"/>
      <c r="C22216" s="272"/>
      <c r="D22216" s="273"/>
      <c r="E22216" s="89">
        <v>3.7499999999999999E-2</v>
      </c>
      <c r="U22216">
        <v>1</v>
      </c>
      <c r="Y22216">
        <f t="shared" si="1041"/>
        <v>1</v>
      </c>
      <c r="Z22216" s="90" t="str">
        <f t="shared" si="1042"/>
        <v>2026/03/19 00:54</v>
      </c>
    </row>
    <row r="22217" spans="1:26" ht="3.6" customHeight="1" x14ac:dyDescent="0.2">
      <c r="A22217" s="86">
        <f t="shared" si="1043"/>
        <v>46100</v>
      </c>
      <c r="B22217" s="270"/>
      <c r="C22217" s="272"/>
      <c r="D22217" s="273"/>
      <c r="E22217" s="89">
        <v>4.0972222222222222E-2</v>
      </c>
      <c r="U22217">
        <v>1</v>
      </c>
      <c r="Y22217">
        <f t="shared" si="1041"/>
        <v>1</v>
      </c>
      <c r="Z22217" s="90" t="str">
        <f t="shared" si="1042"/>
        <v>2026/03/19 00:59</v>
      </c>
    </row>
    <row r="22218" spans="1:26" ht="3.6" customHeight="1" x14ac:dyDescent="0.2">
      <c r="A22218" s="86">
        <f t="shared" si="1043"/>
        <v>46100</v>
      </c>
      <c r="B22218" s="270"/>
      <c r="C22218" s="272"/>
      <c r="D22218" s="273">
        <v>0.125</v>
      </c>
      <c r="E22218" s="89">
        <v>2.7777777777777779E-3</v>
      </c>
      <c r="U22218">
        <v>1</v>
      </c>
      <c r="Y22218">
        <f t="shared" si="1041"/>
        <v>1</v>
      </c>
      <c r="Z22218" s="90" t="str">
        <f t="shared" si="1042"/>
        <v>2026/03/19 03:04</v>
      </c>
    </row>
    <row r="22219" spans="1:26" ht="3.6" customHeight="1" x14ac:dyDescent="0.2">
      <c r="A22219" s="86">
        <f t="shared" si="1043"/>
        <v>46100</v>
      </c>
      <c r="B22219" s="270"/>
      <c r="C22219" s="272"/>
      <c r="D22219" s="273"/>
      <c r="E22219" s="89">
        <v>6.2499999999999995E-3</v>
      </c>
      <c r="U22219">
        <v>1</v>
      </c>
      <c r="Y22219">
        <f t="shared" si="1041"/>
        <v>1</v>
      </c>
      <c r="Z22219" s="90" t="str">
        <f t="shared" si="1042"/>
        <v>2026/03/19 00:09</v>
      </c>
    </row>
    <row r="22220" spans="1:26" ht="3.6" customHeight="1" x14ac:dyDescent="0.2">
      <c r="A22220" s="86">
        <f t="shared" si="1043"/>
        <v>46100</v>
      </c>
      <c r="B22220" s="270"/>
      <c r="C22220" s="272"/>
      <c r="D22220" s="273"/>
      <c r="E22220" s="89">
        <v>9.7222222222222224E-3</v>
      </c>
      <c r="U22220">
        <v>1</v>
      </c>
      <c r="Y22220">
        <f t="shared" si="1041"/>
        <v>1</v>
      </c>
      <c r="Z22220" s="90" t="str">
        <f t="shared" si="1042"/>
        <v>2026/03/19 00:14</v>
      </c>
    </row>
    <row r="22221" spans="1:26" ht="3.6" customHeight="1" x14ac:dyDescent="0.2">
      <c r="A22221" s="86">
        <f t="shared" si="1043"/>
        <v>46100</v>
      </c>
      <c r="B22221" s="270"/>
      <c r="C22221" s="272"/>
      <c r="D22221" s="273"/>
      <c r="E22221" s="89">
        <v>1.3194444444444444E-2</v>
      </c>
      <c r="U22221">
        <v>1</v>
      </c>
      <c r="Y22221">
        <f t="shared" si="1041"/>
        <v>1</v>
      </c>
      <c r="Z22221" s="90" t="str">
        <f t="shared" si="1042"/>
        <v>2026/03/19 00:19</v>
      </c>
    </row>
    <row r="22222" spans="1:26" ht="3.6" customHeight="1" x14ac:dyDescent="0.2">
      <c r="A22222" s="86">
        <f t="shared" si="1043"/>
        <v>46100</v>
      </c>
      <c r="B22222" s="270"/>
      <c r="C22222" s="272"/>
      <c r="D22222" s="273"/>
      <c r="E22222" s="89">
        <v>1.6666666666666666E-2</v>
      </c>
      <c r="U22222">
        <v>1</v>
      </c>
      <c r="Y22222">
        <f t="shared" si="1041"/>
        <v>1</v>
      </c>
      <c r="Z22222" s="90" t="str">
        <f t="shared" si="1042"/>
        <v>2026/03/19 00:24</v>
      </c>
    </row>
    <row r="22223" spans="1:26" ht="3.6" customHeight="1" x14ac:dyDescent="0.2">
      <c r="A22223" s="86">
        <f t="shared" si="1043"/>
        <v>46100</v>
      </c>
      <c r="B22223" s="270"/>
      <c r="C22223" s="272"/>
      <c r="D22223" s="273"/>
      <c r="E22223" s="89">
        <v>2.013888888888889E-2</v>
      </c>
      <c r="U22223">
        <v>1</v>
      </c>
      <c r="Y22223">
        <f t="shared" si="1041"/>
        <v>1</v>
      </c>
      <c r="Z22223" s="90" t="str">
        <f t="shared" si="1042"/>
        <v>2026/03/19 00:29</v>
      </c>
    </row>
    <row r="22224" spans="1:26" ht="3.6" customHeight="1" x14ac:dyDescent="0.2">
      <c r="A22224" s="86">
        <f t="shared" si="1043"/>
        <v>46100</v>
      </c>
      <c r="B22224" s="270"/>
      <c r="C22224" s="272"/>
      <c r="D22224" s="273"/>
      <c r="E22224" s="89">
        <v>2.361111111111111E-2</v>
      </c>
      <c r="U22224">
        <v>1</v>
      </c>
      <c r="Y22224">
        <f t="shared" si="1041"/>
        <v>1</v>
      </c>
      <c r="Z22224" s="90" t="str">
        <f t="shared" si="1042"/>
        <v>2026/03/19 00:34</v>
      </c>
    </row>
    <row r="22225" spans="1:26" ht="3.6" customHeight="1" x14ac:dyDescent="0.2">
      <c r="A22225" s="86">
        <f t="shared" si="1043"/>
        <v>46100</v>
      </c>
      <c r="B22225" s="270"/>
      <c r="C22225" s="272"/>
      <c r="D22225" s="273"/>
      <c r="E22225" s="89">
        <v>2.7083333333333334E-2</v>
      </c>
      <c r="U22225">
        <v>1</v>
      </c>
      <c r="Y22225">
        <f t="shared" si="1041"/>
        <v>1</v>
      </c>
      <c r="Z22225" s="90" t="str">
        <f t="shared" si="1042"/>
        <v>2026/03/19 00:39</v>
      </c>
    </row>
    <row r="22226" spans="1:26" ht="3.6" customHeight="1" x14ac:dyDescent="0.2">
      <c r="A22226" s="86">
        <f t="shared" si="1043"/>
        <v>46100</v>
      </c>
      <c r="B22226" s="270"/>
      <c r="C22226" s="272"/>
      <c r="D22226" s="273"/>
      <c r="E22226" s="89">
        <v>3.0555555555555555E-2</v>
      </c>
      <c r="U22226">
        <v>1</v>
      </c>
      <c r="Y22226">
        <f t="shared" si="1041"/>
        <v>1</v>
      </c>
      <c r="Z22226" s="90" t="str">
        <f t="shared" si="1042"/>
        <v>2026/03/19 00:44</v>
      </c>
    </row>
    <row r="22227" spans="1:26" ht="3.6" customHeight="1" x14ac:dyDescent="0.2">
      <c r="A22227" s="86">
        <f t="shared" si="1043"/>
        <v>46100</v>
      </c>
      <c r="B22227" s="270"/>
      <c r="C22227" s="272"/>
      <c r="D22227" s="273"/>
      <c r="E22227" s="89">
        <v>3.4027777777777775E-2</v>
      </c>
      <c r="U22227">
        <v>1</v>
      </c>
      <c r="Y22227">
        <f t="shared" si="1041"/>
        <v>1</v>
      </c>
      <c r="Z22227" s="90" t="str">
        <f t="shared" si="1042"/>
        <v>2026/03/19 00:49</v>
      </c>
    </row>
    <row r="22228" spans="1:26" ht="3.6" customHeight="1" x14ac:dyDescent="0.2">
      <c r="A22228" s="86">
        <f t="shared" si="1043"/>
        <v>46100</v>
      </c>
      <c r="B22228" s="270"/>
      <c r="C22228" s="272"/>
      <c r="D22228" s="273"/>
      <c r="E22228" s="89">
        <v>3.7499999999999999E-2</v>
      </c>
      <c r="U22228">
        <v>1</v>
      </c>
      <c r="Y22228">
        <f t="shared" si="1041"/>
        <v>1</v>
      </c>
      <c r="Z22228" s="90" t="str">
        <f t="shared" si="1042"/>
        <v>2026/03/19 00:54</v>
      </c>
    </row>
    <row r="22229" spans="1:26" ht="3.6" customHeight="1" x14ac:dyDescent="0.2">
      <c r="A22229" s="86">
        <f t="shared" si="1043"/>
        <v>46100</v>
      </c>
      <c r="B22229" s="270"/>
      <c r="C22229" s="272"/>
      <c r="D22229" s="273"/>
      <c r="E22229" s="89">
        <v>4.0972222222222222E-2</v>
      </c>
      <c r="U22229">
        <v>1</v>
      </c>
      <c r="Y22229">
        <f t="shared" si="1041"/>
        <v>1</v>
      </c>
      <c r="Z22229" s="90" t="str">
        <f t="shared" si="1042"/>
        <v>2026/03/19 00:59</v>
      </c>
    </row>
    <row r="22230" spans="1:26" ht="3.6" customHeight="1" x14ac:dyDescent="0.2">
      <c r="A22230" s="86">
        <f t="shared" si="1043"/>
        <v>46100</v>
      </c>
      <c r="B22230" s="270"/>
      <c r="C22230" s="272"/>
      <c r="D22230" s="273">
        <v>0.16666666666666666</v>
      </c>
      <c r="E22230" s="89">
        <v>2.7777777777777779E-3</v>
      </c>
      <c r="U22230">
        <v>1</v>
      </c>
      <c r="Y22230">
        <f t="shared" si="1041"/>
        <v>1</v>
      </c>
      <c r="Z22230" s="90" t="str">
        <f t="shared" si="1042"/>
        <v>2026/03/19 04:04</v>
      </c>
    </row>
    <row r="22231" spans="1:26" ht="3.6" customHeight="1" x14ac:dyDescent="0.2">
      <c r="A22231" s="86">
        <f t="shared" si="1043"/>
        <v>46100</v>
      </c>
      <c r="B22231" s="270"/>
      <c r="C22231" s="272"/>
      <c r="D22231" s="273"/>
      <c r="E22231" s="89">
        <v>6.2499999999999995E-3</v>
      </c>
      <c r="U22231">
        <v>1</v>
      </c>
      <c r="Y22231">
        <f t="shared" si="1041"/>
        <v>1</v>
      </c>
      <c r="Z22231" s="90" t="str">
        <f t="shared" si="1042"/>
        <v>2026/03/19 00:09</v>
      </c>
    </row>
    <row r="22232" spans="1:26" ht="3.6" customHeight="1" x14ac:dyDescent="0.2">
      <c r="A22232" s="86">
        <f t="shared" si="1043"/>
        <v>46100</v>
      </c>
      <c r="B22232" s="270"/>
      <c r="C22232" s="272"/>
      <c r="D22232" s="273"/>
      <c r="E22232" s="89">
        <v>9.7222222222222224E-3</v>
      </c>
      <c r="U22232">
        <v>1</v>
      </c>
      <c r="Y22232">
        <f t="shared" si="1041"/>
        <v>1</v>
      </c>
      <c r="Z22232" s="90" t="str">
        <f t="shared" si="1042"/>
        <v>2026/03/19 00:14</v>
      </c>
    </row>
    <row r="22233" spans="1:26" ht="3.6" customHeight="1" x14ac:dyDescent="0.2">
      <c r="A22233" s="86">
        <f t="shared" si="1043"/>
        <v>46100</v>
      </c>
      <c r="B22233" s="270"/>
      <c r="C22233" s="272"/>
      <c r="D22233" s="273"/>
      <c r="E22233" s="89">
        <v>1.3194444444444444E-2</v>
      </c>
      <c r="U22233">
        <v>1</v>
      </c>
      <c r="Y22233">
        <f t="shared" si="1041"/>
        <v>1</v>
      </c>
      <c r="Z22233" s="90" t="str">
        <f t="shared" si="1042"/>
        <v>2026/03/19 00:19</v>
      </c>
    </row>
    <row r="22234" spans="1:26" ht="3.6" customHeight="1" x14ac:dyDescent="0.2">
      <c r="A22234" s="86">
        <f t="shared" si="1043"/>
        <v>46100</v>
      </c>
      <c r="B22234" s="270"/>
      <c r="C22234" s="272"/>
      <c r="D22234" s="273"/>
      <c r="E22234" s="89">
        <v>1.6666666666666666E-2</v>
      </c>
      <c r="U22234">
        <v>1</v>
      </c>
      <c r="Y22234">
        <f t="shared" si="1041"/>
        <v>1</v>
      </c>
      <c r="Z22234" s="90" t="str">
        <f t="shared" si="1042"/>
        <v>2026/03/19 00:24</v>
      </c>
    </row>
    <row r="22235" spans="1:26" ht="3.6" customHeight="1" x14ac:dyDescent="0.2">
      <c r="A22235" s="86">
        <f t="shared" si="1043"/>
        <v>46100</v>
      </c>
      <c r="B22235" s="270"/>
      <c r="C22235" s="272"/>
      <c r="D22235" s="273"/>
      <c r="E22235" s="89">
        <v>2.013888888888889E-2</v>
      </c>
      <c r="U22235">
        <v>1</v>
      </c>
      <c r="Y22235">
        <f t="shared" si="1041"/>
        <v>1</v>
      </c>
      <c r="Z22235" s="90" t="str">
        <f t="shared" si="1042"/>
        <v>2026/03/19 00:29</v>
      </c>
    </row>
    <row r="22236" spans="1:26" ht="3.6" customHeight="1" x14ac:dyDescent="0.2">
      <c r="A22236" s="86">
        <f t="shared" si="1043"/>
        <v>46100</v>
      </c>
      <c r="B22236" s="270"/>
      <c r="C22236" s="272"/>
      <c r="D22236" s="273"/>
      <c r="E22236" s="89">
        <v>2.361111111111111E-2</v>
      </c>
      <c r="U22236">
        <v>1</v>
      </c>
      <c r="Y22236">
        <f t="shared" si="1041"/>
        <v>1</v>
      </c>
      <c r="Z22236" s="90" t="str">
        <f t="shared" si="1042"/>
        <v>2026/03/19 00:34</v>
      </c>
    </row>
    <row r="22237" spans="1:26" ht="3.6" customHeight="1" x14ac:dyDescent="0.2">
      <c r="A22237" s="86">
        <f t="shared" si="1043"/>
        <v>46100</v>
      </c>
      <c r="B22237" s="270"/>
      <c r="C22237" s="272"/>
      <c r="D22237" s="273"/>
      <c r="E22237" s="89">
        <v>2.7083333333333334E-2</v>
      </c>
      <c r="U22237">
        <v>1</v>
      </c>
      <c r="Y22237">
        <f t="shared" si="1041"/>
        <v>1</v>
      </c>
      <c r="Z22237" s="90" t="str">
        <f t="shared" si="1042"/>
        <v>2026/03/19 00:39</v>
      </c>
    </row>
    <row r="22238" spans="1:26" ht="3.6" customHeight="1" x14ac:dyDescent="0.2">
      <c r="A22238" s="86">
        <f t="shared" si="1043"/>
        <v>46100</v>
      </c>
      <c r="B22238" s="270"/>
      <c r="C22238" s="272"/>
      <c r="D22238" s="273"/>
      <c r="E22238" s="89">
        <v>3.0555555555555555E-2</v>
      </c>
      <c r="U22238">
        <v>1</v>
      </c>
      <c r="Y22238">
        <f t="shared" si="1041"/>
        <v>1</v>
      </c>
      <c r="Z22238" s="90" t="str">
        <f t="shared" si="1042"/>
        <v>2026/03/19 00:44</v>
      </c>
    </row>
    <row r="22239" spans="1:26" ht="3.6" customHeight="1" x14ac:dyDescent="0.2">
      <c r="A22239" s="86">
        <f t="shared" si="1043"/>
        <v>46100</v>
      </c>
      <c r="B22239" s="270"/>
      <c r="C22239" s="272"/>
      <c r="D22239" s="273"/>
      <c r="E22239" s="89">
        <v>3.4027777777777775E-2</v>
      </c>
      <c r="U22239">
        <v>1</v>
      </c>
      <c r="Y22239">
        <f t="shared" si="1041"/>
        <v>1</v>
      </c>
      <c r="Z22239" s="90" t="str">
        <f t="shared" si="1042"/>
        <v>2026/03/19 00:49</v>
      </c>
    </row>
    <row r="22240" spans="1:26" ht="3.6" customHeight="1" x14ac:dyDescent="0.2">
      <c r="A22240" s="86">
        <f t="shared" si="1043"/>
        <v>46100</v>
      </c>
      <c r="B22240" s="270"/>
      <c r="C22240" s="272"/>
      <c r="D22240" s="273"/>
      <c r="E22240" s="89">
        <v>3.7499999999999999E-2</v>
      </c>
      <c r="U22240">
        <v>1</v>
      </c>
      <c r="Y22240">
        <f t="shared" si="1041"/>
        <v>1</v>
      </c>
      <c r="Z22240" s="90" t="str">
        <f t="shared" si="1042"/>
        <v>2026/03/19 00:54</v>
      </c>
    </row>
    <row r="22241" spans="1:26" ht="3.6" customHeight="1" x14ac:dyDescent="0.2">
      <c r="A22241" s="86">
        <f t="shared" si="1043"/>
        <v>46100</v>
      </c>
      <c r="B22241" s="270"/>
      <c r="C22241" s="272"/>
      <c r="D22241" s="273"/>
      <c r="E22241" s="89">
        <v>4.0972222222222222E-2</v>
      </c>
      <c r="U22241">
        <v>1</v>
      </c>
      <c r="Y22241">
        <f t="shared" si="1041"/>
        <v>1</v>
      </c>
      <c r="Z22241" s="90" t="str">
        <f t="shared" si="1042"/>
        <v>2026/03/19 00:59</v>
      </c>
    </row>
    <row r="22242" spans="1:26" ht="3.6" customHeight="1" x14ac:dyDescent="0.2">
      <c r="A22242" s="86">
        <f t="shared" si="1043"/>
        <v>46100</v>
      </c>
      <c r="B22242" s="270"/>
      <c r="C22242" s="272"/>
      <c r="D22242" s="273">
        <v>0.20833333333333334</v>
      </c>
      <c r="E22242" s="89">
        <v>2.7777777777777779E-3</v>
      </c>
      <c r="U22242">
        <v>1</v>
      </c>
      <c r="Y22242">
        <f t="shared" si="1041"/>
        <v>1</v>
      </c>
      <c r="Z22242" s="90" t="str">
        <f t="shared" si="1042"/>
        <v>2026/03/19 05:04</v>
      </c>
    </row>
    <row r="22243" spans="1:26" ht="3.6" customHeight="1" x14ac:dyDescent="0.2">
      <c r="A22243" s="86">
        <f t="shared" si="1043"/>
        <v>46100</v>
      </c>
      <c r="B22243" s="270"/>
      <c r="C22243" s="272"/>
      <c r="D22243" s="273"/>
      <c r="E22243" s="89">
        <v>6.2499999999999995E-3</v>
      </c>
      <c r="U22243">
        <v>1</v>
      </c>
      <c r="Y22243">
        <f t="shared" si="1041"/>
        <v>1</v>
      </c>
      <c r="Z22243" s="90" t="str">
        <f t="shared" si="1042"/>
        <v>2026/03/19 00:09</v>
      </c>
    </row>
    <row r="22244" spans="1:26" ht="3.6" customHeight="1" x14ac:dyDescent="0.2">
      <c r="A22244" s="86">
        <f t="shared" si="1043"/>
        <v>46100</v>
      </c>
      <c r="B22244" s="270"/>
      <c r="C22244" s="272"/>
      <c r="D22244" s="273"/>
      <c r="E22244" s="89">
        <v>9.7222222222222224E-3</v>
      </c>
      <c r="U22244">
        <v>1</v>
      </c>
      <c r="Y22244">
        <f t="shared" si="1041"/>
        <v>1</v>
      </c>
      <c r="Z22244" s="90" t="str">
        <f t="shared" si="1042"/>
        <v>2026/03/19 00:14</v>
      </c>
    </row>
    <row r="22245" spans="1:26" ht="3.6" customHeight="1" x14ac:dyDescent="0.2">
      <c r="A22245" s="86">
        <f t="shared" si="1043"/>
        <v>46100</v>
      </c>
      <c r="B22245" s="270"/>
      <c r="C22245" s="272"/>
      <c r="D22245" s="273"/>
      <c r="E22245" s="89">
        <v>1.3194444444444444E-2</v>
      </c>
      <c r="U22245">
        <v>1</v>
      </c>
      <c r="Y22245">
        <f t="shared" si="1041"/>
        <v>1</v>
      </c>
      <c r="Z22245" s="90" t="str">
        <f t="shared" si="1042"/>
        <v>2026/03/19 00:19</v>
      </c>
    </row>
    <row r="22246" spans="1:26" ht="3.6" customHeight="1" x14ac:dyDescent="0.2">
      <c r="A22246" s="86">
        <f t="shared" si="1043"/>
        <v>46100</v>
      </c>
      <c r="B22246" s="270"/>
      <c r="C22246" s="272"/>
      <c r="D22246" s="273"/>
      <c r="E22246" s="89">
        <v>1.6666666666666666E-2</v>
      </c>
      <c r="U22246">
        <v>1</v>
      </c>
      <c r="Y22246">
        <f t="shared" si="1041"/>
        <v>1</v>
      </c>
      <c r="Z22246" s="90" t="str">
        <f t="shared" si="1042"/>
        <v>2026/03/19 00:24</v>
      </c>
    </row>
    <row r="22247" spans="1:26" ht="3.6" customHeight="1" x14ac:dyDescent="0.2">
      <c r="A22247" s="86">
        <f t="shared" si="1043"/>
        <v>46100</v>
      </c>
      <c r="B22247" s="270"/>
      <c r="C22247" s="272"/>
      <c r="D22247" s="273"/>
      <c r="E22247" s="89">
        <v>2.013888888888889E-2</v>
      </c>
      <c r="U22247">
        <v>1</v>
      </c>
      <c r="Y22247">
        <f t="shared" si="1041"/>
        <v>1</v>
      </c>
      <c r="Z22247" s="90" t="str">
        <f t="shared" si="1042"/>
        <v>2026/03/19 00:29</v>
      </c>
    </row>
    <row r="22248" spans="1:26" ht="3.6" customHeight="1" x14ac:dyDescent="0.2">
      <c r="A22248" s="86">
        <f t="shared" si="1043"/>
        <v>46100</v>
      </c>
      <c r="B22248" s="270"/>
      <c r="C22248" s="272"/>
      <c r="D22248" s="273"/>
      <c r="E22248" s="89">
        <v>2.361111111111111E-2</v>
      </c>
      <c r="U22248">
        <v>1</v>
      </c>
      <c r="Y22248">
        <f t="shared" si="1041"/>
        <v>1</v>
      </c>
      <c r="Z22248" s="90" t="str">
        <f t="shared" si="1042"/>
        <v>2026/03/19 00:34</v>
      </c>
    </row>
    <row r="22249" spans="1:26" ht="3.6" customHeight="1" x14ac:dyDescent="0.2">
      <c r="A22249" s="86">
        <f t="shared" si="1043"/>
        <v>46100</v>
      </c>
      <c r="B22249" s="270"/>
      <c r="C22249" s="272"/>
      <c r="D22249" s="273"/>
      <c r="E22249" s="89">
        <v>2.7083333333333334E-2</v>
      </c>
      <c r="U22249">
        <v>1</v>
      </c>
      <c r="Y22249">
        <f t="shared" si="1041"/>
        <v>1</v>
      </c>
      <c r="Z22249" s="90" t="str">
        <f t="shared" si="1042"/>
        <v>2026/03/19 00:39</v>
      </c>
    </row>
    <row r="22250" spans="1:26" ht="3.6" customHeight="1" x14ac:dyDescent="0.2">
      <c r="A22250" s="86">
        <f t="shared" si="1043"/>
        <v>46100</v>
      </c>
      <c r="B22250" s="270"/>
      <c r="C22250" s="272"/>
      <c r="D22250" s="273"/>
      <c r="E22250" s="89">
        <v>3.0555555555555555E-2</v>
      </c>
      <c r="U22250">
        <v>1</v>
      </c>
      <c r="Y22250">
        <f t="shared" si="1041"/>
        <v>1</v>
      </c>
      <c r="Z22250" s="90" t="str">
        <f t="shared" si="1042"/>
        <v>2026/03/19 00:44</v>
      </c>
    </row>
    <row r="22251" spans="1:26" ht="3.6" customHeight="1" x14ac:dyDescent="0.2">
      <c r="A22251" s="86">
        <f t="shared" si="1043"/>
        <v>46100</v>
      </c>
      <c r="B22251" s="270"/>
      <c r="C22251" s="272"/>
      <c r="D22251" s="273"/>
      <c r="E22251" s="89">
        <v>3.4027777777777775E-2</v>
      </c>
      <c r="U22251">
        <v>1</v>
      </c>
      <c r="Y22251">
        <f t="shared" si="1041"/>
        <v>1</v>
      </c>
      <c r="Z22251" s="90" t="str">
        <f t="shared" si="1042"/>
        <v>2026/03/19 00:49</v>
      </c>
    </row>
    <row r="22252" spans="1:26" ht="3.6" customHeight="1" x14ac:dyDescent="0.2">
      <c r="A22252" s="86">
        <f t="shared" si="1043"/>
        <v>46100</v>
      </c>
      <c r="B22252" s="270"/>
      <c r="C22252" s="272"/>
      <c r="D22252" s="273"/>
      <c r="E22252" s="89">
        <v>3.7499999999999999E-2</v>
      </c>
      <c r="U22252">
        <v>1</v>
      </c>
      <c r="Y22252">
        <f t="shared" si="1041"/>
        <v>1</v>
      </c>
      <c r="Z22252" s="90" t="str">
        <f t="shared" si="1042"/>
        <v>2026/03/19 00:54</v>
      </c>
    </row>
    <row r="22253" spans="1:26" ht="3.6" customHeight="1" x14ac:dyDescent="0.2">
      <c r="A22253" s="86">
        <f t="shared" si="1043"/>
        <v>46100</v>
      </c>
      <c r="B22253" s="270"/>
      <c r="C22253" s="272"/>
      <c r="D22253" s="273"/>
      <c r="E22253" s="89">
        <v>4.0972222222222222E-2</v>
      </c>
      <c r="U22253">
        <v>1</v>
      </c>
      <c r="Y22253">
        <f t="shared" si="1041"/>
        <v>1</v>
      </c>
      <c r="Z22253" s="90" t="str">
        <f t="shared" si="1042"/>
        <v>2026/03/19 00:59</v>
      </c>
    </row>
    <row r="22254" spans="1:26" ht="3.6" customHeight="1" x14ac:dyDescent="0.2">
      <c r="A22254" s="86">
        <f t="shared" si="1043"/>
        <v>46100</v>
      </c>
      <c r="B22254" s="270"/>
      <c r="C22254" s="272"/>
      <c r="D22254" s="273">
        <v>0.25</v>
      </c>
      <c r="E22254" s="89">
        <v>2.7777777777777779E-3</v>
      </c>
      <c r="U22254">
        <v>1</v>
      </c>
      <c r="Y22254">
        <f t="shared" si="1041"/>
        <v>1</v>
      </c>
      <c r="Z22254" s="90" t="str">
        <f t="shared" si="1042"/>
        <v>2026/03/19 06:04</v>
      </c>
    </row>
    <row r="22255" spans="1:26" ht="3.6" customHeight="1" x14ac:dyDescent="0.2">
      <c r="A22255" s="86">
        <f t="shared" si="1043"/>
        <v>46100</v>
      </c>
      <c r="B22255" s="270"/>
      <c r="C22255" s="272"/>
      <c r="D22255" s="273"/>
      <c r="E22255" s="89">
        <v>6.2499999999999995E-3</v>
      </c>
      <c r="U22255">
        <v>1</v>
      </c>
      <c r="Y22255">
        <f t="shared" si="1041"/>
        <v>1</v>
      </c>
      <c r="Z22255" s="90" t="str">
        <f t="shared" si="1042"/>
        <v>2026/03/19 00:09</v>
      </c>
    </row>
    <row r="22256" spans="1:26" ht="3.6" customHeight="1" x14ac:dyDescent="0.2">
      <c r="A22256" s="86">
        <f t="shared" si="1043"/>
        <v>46100</v>
      </c>
      <c r="B22256" s="270"/>
      <c r="C22256" s="272"/>
      <c r="D22256" s="273"/>
      <c r="E22256" s="89">
        <v>9.7222222222222224E-3</v>
      </c>
      <c r="U22256">
        <v>1</v>
      </c>
      <c r="Y22256">
        <f t="shared" si="1041"/>
        <v>1</v>
      </c>
      <c r="Z22256" s="90" t="str">
        <f t="shared" si="1042"/>
        <v>2026/03/19 00:14</v>
      </c>
    </row>
    <row r="22257" spans="1:26" ht="3.6" customHeight="1" x14ac:dyDescent="0.2">
      <c r="A22257" s="86">
        <f t="shared" si="1043"/>
        <v>46100</v>
      </c>
      <c r="B22257" s="270"/>
      <c r="C22257" s="272"/>
      <c r="D22257" s="273"/>
      <c r="E22257" s="89">
        <v>1.3194444444444444E-2</v>
      </c>
      <c r="U22257">
        <v>1</v>
      </c>
      <c r="Y22257">
        <f t="shared" si="1041"/>
        <v>1</v>
      </c>
      <c r="Z22257" s="90" t="str">
        <f t="shared" si="1042"/>
        <v>2026/03/19 00:19</v>
      </c>
    </row>
    <row r="22258" spans="1:26" ht="3.6" customHeight="1" x14ac:dyDescent="0.2">
      <c r="A22258" s="86">
        <f t="shared" si="1043"/>
        <v>46100</v>
      </c>
      <c r="B22258" s="270"/>
      <c r="C22258" s="272"/>
      <c r="D22258" s="273"/>
      <c r="E22258" s="89">
        <v>1.6666666666666666E-2</v>
      </c>
      <c r="U22258">
        <v>1</v>
      </c>
      <c r="Y22258">
        <f t="shared" si="1041"/>
        <v>1</v>
      </c>
      <c r="Z22258" s="90" t="str">
        <f t="shared" si="1042"/>
        <v>2026/03/19 00:24</v>
      </c>
    </row>
    <row r="22259" spans="1:26" ht="3.6" customHeight="1" x14ac:dyDescent="0.2">
      <c r="A22259" s="86">
        <f t="shared" si="1043"/>
        <v>46100</v>
      </c>
      <c r="B22259" s="270"/>
      <c r="C22259" s="272"/>
      <c r="D22259" s="273"/>
      <c r="E22259" s="89">
        <v>2.013888888888889E-2</v>
      </c>
      <c r="U22259">
        <v>1</v>
      </c>
      <c r="Y22259">
        <f t="shared" si="1041"/>
        <v>1</v>
      </c>
      <c r="Z22259" s="90" t="str">
        <f t="shared" si="1042"/>
        <v>2026/03/19 00:29</v>
      </c>
    </row>
    <row r="22260" spans="1:26" ht="3.6" customHeight="1" x14ac:dyDescent="0.2">
      <c r="A22260" s="86">
        <f t="shared" si="1043"/>
        <v>46100</v>
      </c>
      <c r="B22260" s="270"/>
      <c r="C22260" s="272"/>
      <c r="D22260" s="273"/>
      <c r="E22260" s="89">
        <v>2.361111111111111E-2</v>
      </c>
      <c r="U22260">
        <v>1</v>
      </c>
      <c r="Y22260">
        <f t="shared" si="1041"/>
        <v>1</v>
      </c>
      <c r="Z22260" s="90" t="str">
        <f t="shared" si="1042"/>
        <v>2026/03/19 00:34</v>
      </c>
    </row>
    <row r="22261" spans="1:26" ht="3.6" customHeight="1" x14ac:dyDescent="0.2">
      <c r="A22261" s="86">
        <f t="shared" si="1043"/>
        <v>46100</v>
      </c>
      <c r="B22261" s="270"/>
      <c r="C22261" s="272"/>
      <c r="D22261" s="273"/>
      <c r="E22261" s="89">
        <v>2.7083333333333334E-2</v>
      </c>
      <c r="U22261">
        <v>1</v>
      </c>
      <c r="Y22261">
        <f t="shared" si="1041"/>
        <v>1</v>
      </c>
      <c r="Z22261" s="90" t="str">
        <f t="shared" si="1042"/>
        <v>2026/03/19 00:39</v>
      </c>
    </row>
    <row r="22262" spans="1:26" ht="3.6" customHeight="1" x14ac:dyDescent="0.2">
      <c r="A22262" s="86">
        <f t="shared" si="1043"/>
        <v>46100</v>
      </c>
      <c r="B22262" s="270"/>
      <c r="C22262" s="272"/>
      <c r="D22262" s="273"/>
      <c r="E22262" s="89">
        <v>3.0555555555555555E-2</v>
      </c>
      <c r="U22262">
        <v>1</v>
      </c>
      <c r="Y22262">
        <f t="shared" si="1041"/>
        <v>1</v>
      </c>
      <c r="Z22262" s="90" t="str">
        <f t="shared" si="1042"/>
        <v>2026/03/19 00:44</v>
      </c>
    </row>
    <row r="22263" spans="1:26" ht="3.6" customHeight="1" x14ac:dyDescent="0.2">
      <c r="A22263" s="86">
        <f t="shared" si="1043"/>
        <v>46100</v>
      </c>
      <c r="B22263" s="270"/>
      <c r="C22263" s="272"/>
      <c r="D22263" s="273"/>
      <c r="E22263" s="89">
        <v>3.4027777777777775E-2</v>
      </c>
      <c r="U22263">
        <v>1</v>
      </c>
      <c r="Y22263">
        <f t="shared" si="1041"/>
        <v>1</v>
      </c>
      <c r="Z22263" s="90" t="str">
        <f t="shared" si="1042"/>
        <v>2026/03/19 00:49</v>
      </c>
    </row>
    <row r="22264" spans="1:26" ht="3.6" customHeight="1" x14ac:dyDescent="0.2">
      <c r="A22264" s="86">
        <f t="shared" si="1043"/>
        <v>46100</v>
      </c>
      <c r="B22264" s="270"/>
      <c r="C22264" s="272"/>
      <c r="D22264" s="273"/>
      <c r="E22264" s="89">
        <v>3.7499999999999999E-2</v>
      </c>
      <c r="U22264">
        <v>1</v>
      </c>
      <c r="Y22264">
        <f t="shared" si="1041"/>
        <v>1</v>
      </c>
      <c r="Z22264" s="90" t="str">
        <f t="shared" si="1042"/>
        <v>2026/03/19 00:54</v>
      </c>
    </row>
    <row r="22265" spans="1:26" ht="3.6" customHeight="1" x14ac:dyDescent="0.2">
      <c r="A22265" s="86">
        <f t="shared" si="1043"/>
        <v>46100</v>
      </c>
      <c r="B22265" s="270"/>
      <c r="C22265" s="272"/>
      <c r="D22265" s="273"/>
      <c r="E22265" s="89">
        <v>4.0972222222222222E-2</v>
      </c>
      <c r="U22265">
        <v>1</v>
      </c>
      <c r="Y22265">
        <f t="shared" si="1041"/>
        <v>1</v>
      </c>
      <c r="Z22265" s="90" t="str">
        <f t="shared" si="1042"/>
        <v>2026/03/19 00:59</v>
      </c>
    </row>
    <row r="22266" spans="1:26" ht="3.6" customHeight="1" x14ac:dyDescent="0.2">
      <c r="A22266" s="86">
        <f t="shared" si="1043"/>
        <v>46100</v>
      </c>
      <c r="B22266" s="270"/>
      <c r="C22266" s="272"/>
      <c r="D22266" s="273">
        <v>0.29166666666666669</v>
      </c>
      <c r="E22266" s="89">
        <v>2.7777777777777779E-3</v>
      </c>
      <c r="G22266">
        <v>1</v>
      </c>
      <c r="Q22266">
        <v>1</v>
      </c>
      <c r="U22266">
        <v>1</v>
      </c>
      <c r="Y22266">
        <f t="shared" si="1041"/>
        <v>3</v>
      </c>
      <c r="Z22266" s="90" t="str">
        <f t="shared" si="1042"/>
        <v>2026/03/19 07:04</v>
      </c>
    </row>
    <row r="22267" spans="1:26" ht="3.6" customHeight="1" x14ac:dyDescent="0.2">
      <c r="A22267" s="86">
        <f t="shared" si="1043"/>
        <v>46100</v>
      </c>
      <c r="B22267" s="270"/>
      <c r="C22267" s="272"/>
      <c r="D22267" s="273"/>
      <c r="E22267" s="89">
        <v>6.2499999999999995E-3</v>
      </c>
      <c r="G22267">
        <v>1</v>
      </c>
      <c r="Q22267">
        <v>1</v>
      </c>
      <c r="U22267">
        <v>1</v>
      </c>
      <c r="Y22267">
        <f t="shared" si="1041"/>
        <v>3</v>
      </c>
      <c r="Z22267" s="90" t="str">
        <f t="shared" si="1042"/>
        <v>2026/03/19 00:09</v>
      </c>
    </row>
    <row r="22268" spans="1:26" ht="3.6" customHeight="1" x14ac:dyDescent="0.2">
      <c r="A22268" s="86">
        <f t="shared" si="1043"/>
        <v>46100</v>
      </c>
      <c r="B22268" s="270"/>
      <c r="C22268" s="272"/>
      <c r="D22268" s="273"/>
      <c r="E22268" s="89">
        <v>9.7222222222222224E-3</v>
      </c>
      <c r="G22268">
        <v>1</v>
      </c>
      <c r="Q22268">
        <v>1</v>
      </c>
      <c r="U22268">
        <v>1</v>
      </c>
      <c r="Y22268">
        <f t="shared" si="1041"/>
        <v>3</v>
      </c>
      <c r="Z22268" s="90" t="str">
        <f t="shared" si="1042"/>
        <v>2026/03/19 00:14</v>
      </c>
    </row>
    <row r="22269" spans="1:26" ht="3.6" customHeight="1" x14ac:dyDescent="0.2">
      <c r="A22269" s="86">
        <f t="shared" si="1043"/>
        <v>46100</v>
      </c>
      <c r="B22269" s="270"/>
      <c r="C22269" s="272"/>
      <c r="D22269" s="273"/>
      <c r="E22269" s="89">
        <v>1.3194444444444444E-2</v>
      </c>
      <c r="G22269">
        <v>1</v>
      </c>
      <c r="Q22269">
        <v>1</v>
      </c>
      <c r="U22269">
        <v>1</v>
      </c>
      <c r="Y22269">
        <f t="shared" si="1041"/>
        <v>3</v>
      </c>
      <c r="Z22269" s="90" t="str">
        <f t="shared" si="1042"/>
        <v>2026/03/19 00:19</v>
      </c>
    </row>
    <row r="22270" spans="1:26" ht="3.6" customHeight="1" x14ac:dyDescent="0.2">
      <c r="A22270" s="86">
        <f t="shared" si="1043"/>
        <v>46100</v>
      </c>
      <c r="B22270" s="270"/>
      <c r="C22270" s="272"/>
      <c r="D22270" s="273"/>
      <c r="E22270" s="89">
        <v>1.6666666666666666E-2</v>
      </c>
      <c r="G22270">
        <v>1</v>
      </c>
      <c r="Q22270">
        <v>1</v>
      </c>
      <c r="U22270">
        <v>1</v>
      </c>
      <c r="Y22270">
        <f t="shared" si="1041"/>
        <v>3</v>
      </c>
      <c r="Z22270" s="90" t="str">
        <f t="shared" si="1042"/>
        <v>2026/03/19 00:24</v>
      </c>
    </row>
    <row r="22271" spans="1:26" ht="3.6" customHeight="1" x14ac:dyDescent="0.2">
      <c r="A22271" s="86">
        <f t="shared" si="1043"/>
        <v>46100</v>
      </c>
      <c r="B22271" s="270"/>
      <c r="C22271" s="272"/>
      <c r="D22271" s="273"/>
      <c r="E22271" s="89">
        <v>2.013888888888889E-2</v>
      </c>
      <c r="G22271">
        <v>1</v>
      </c>
      <c r="Q22271">
        <v>1</v>
      </c>
      <c r="U22271">
        <v>1</v>
      </c>
      <c r="Y22271">
        <f t="shared" si="1041"/>
        <v>3</v>
      </c>
      <c r="Z22271" s="90" t="str">
        <f t="shared" si="1042"/>
        <v>2026/03/19 00:29</v>
      </c>
    </row>
    <row r="22272" spans="1:26" ht="3.6" customHeight="1" x14ac:dyDescent="0.2">
      <c r="A22272" s="86">
        <f t="shared" si="1043"/>
        <v>46100</v>
      </c>
      <c r="B22272" s="270"/>
      <c r="C22272" s="272"/>
      <c r="D22272" s="273"/>
      <c r="E22272" s="89">
        <v>2.361111111111111E-2</v>
      </c>
      <c r="Q22272">
        <v>1</v>
      </c>
      <c r="U22272">
        <v>1</v>
      </c>
      <c r="Y22272">
        <f t="shared" si="1041"/>
        <v>2</v>
      </c>
      <c r="Z22272" s="90" t="str">
        <f t="shared" si="1042"/>
        <v>2026/03/19 00:34</v>
      </c>
    </row>
    <row r="22273" spans="1:26" ht="3.6" customHeight="1" x14ac:dyDescent="0.2">
      <c r="A22273" s="86">
        <f t="shared" si="1043"/>
        <v>46100</v>
      </c>
      <c r="B22273" s="270"/>
      <c r="C22273" s="272"/>
      <c r="D22273" s="273"/>
      <c r="E22273" s="89">
        <v>2.7083333333333334E-2</v>
      </c>
      <c r="Q22273">
        <v>1</v>
      </c>
      <c r="U22273">
        <v>1</v>
      </c>
      <c r="Y22273">
        <f t="shared" si="1041"/>
        <v>2</v>
      </c>
      <c r="Z22273" s="90" t="str">
        <f t="shared" si="1042"/>
        <v>2026/03/19 00:39</v>
      </c>
    </row>
    <row r="22274" spans="1:26" ht="3.6" customHeight="1" x14ac:dyDescent="0.2">
      <c r="A22274" s="86">
        <f t="shared" si="1043"/>
        <v>46100</v>
      </c>
      <c r="B22274" s="270"/>
      <c r="C22274" s="272"/>
      <c r="D22274" s="273"/>
      <c r="E22274" s="89">
        <v>3.0555555555555555E-2</v>
      </c>
      <c r="Q22274">
        <v>1</v>
      </c>
      <c r="U22274">
        <v>1</v>
      </c>
      <c r="Y22274">
        <f t="shared" si="1041"/>
        <v>2</v>
      </c>
      <c r="Z22274" s="90" t="str">
        <f t="shared" si="1042"/>
        <v>2026/03/19 00:44</v>
      </c>
    </row>
    <row r="22275" spans="1:26" ht="3.6" customHeight="1" x14ac:dyDescent="0.2">
      <c r="A22275" s="86">
        <f t="shared" si="1043"/>
        <v>46100</v>
      </c>
      <c r="B22275" s="270"/>
      <c r="C22275" s="272"/>
      <c r="D22275" s="273"/>
      <c r="E22275" s="89">
        <v>3.4027777777777775E-2</v>
      </c>
      <c r="Q22275">
        <v>1</v>
      </c>
      <c r="U22275">
        <v>1</v>
      </c>
      <c r="Y22275">
        <f t="shared" si="1041"/>
        <v>2</v>
      </c>
      <c r="Z22275" s="90" t="str">
        <f t="shared" si="1042"/>
        <v>2026/03/19 00:49</v>
      </c>
    </row>
    <row r="22276" spans="1:26" ht="3.6" customHeight="1" x14ac:dyDescent="0.2">
      <c r="A22276" s="86">
        <f t="shared" si="1043"/>
        <v>46100</v>
      </c>
      <c r="B22276" s="270"/>
      <c r="C22276" s="272"/>
      <c r="D22276" s="273"/>
      <c r="E22276" s="89">
        <v>3.7499999999999999E-2</v>
      </c>
      <c r="Q22276">
        <v>1</v>
      </c>
      <c r="U22276">
        <v>1</v>
      </c>
      <c r="Y22276">
        <f t="shared" si="1041"/>
        <v>2</v>
      </c>
      <c r="Z22276" s="90" t="str">
        <f t="shared" si="1042"/>
        <v>2026/03/19 00:54</v>
      </c>
    </row>
    <row r="22277" spans="1:26" ht="3.6" customHeight="1" x14ac:dyDescent="0.2">
      <c r="A22277" s="86">
        <f t="shared" si="1043"/>
        <v>46100</v>
      </c>
      <c r="B22277" s="270"/>
      <c r="C22277" s="272"/>
      <c r="D22277" s="273"/>
      <c r="E22277" s="89">
        <v>4.0972222222222222E-2</v>
      </c>
      <c r="Q22277">
        <v>1</v>
      </c>
      <c r="U22277">
        <v>1</v>
      </c>
      <c r="Y22277">
        <f t="shared" si="1041"/>
        <v>2</v>
      </c>
      <c r="Z22277" s="90" t="str">
        <f t="shared" si="1042"/>
        <v>2026/03/19 00:59</v>
      </c>
    </row>
    <row r="22278" spans="1:26" ht="3.6" customHeight="1" x14ac:dyDescent="0.2">
      <c r="A22278" s="86">
        <f t="shared" si="1043"/>
        <v>46100</v>
      </c>
      <c r="B22278" s="270"/>
      <c r="C22278" s="272"/>
      <c r="D22278" s="273">
        <v>0.33333333333333331</v>
      </c>
      <c r="E22278" s="89">
        <v>2.7777777777777779E-3</v>
      </c>
      <c r="O22278">
        <v>1</v>
      </c>
      <c r="Q22278">
        <v>1</v>
      </c>
      <c r="Y22278">
        <f t="shared" si="1041"/>
        <v>2</v>
      </c>
      <c r="Z22278" s="90" t="str">
        <f t="shared" si="1042"/>
        <v>2026/03/19 08:04</v>
      </c>
    </row>
    <row r="22279" spans="1:26" ht="3.6" customHeight="1" x14ac:dyDescent="0.2">
      <c r="A22279" s="86">
        <f t="shared" si="1043"/>
        <v>46100</v>
      </c>
      <c r="B22279" s="270"/>
      <c r="C22279" s="272"/>
      <c r="D22279" s="273"/>
      <c r="E22279" s="89">
        <v>6.2499999999999995E-3</v>
      </c>
      <c r="O22279">
        <v>1</v>
      </c>
      <c r="Q22279">
        <v>1</v>
      </c>
      <c r="Y22279">
        <f t="shared" ref="Y22279:Y22342" si="1044">COUNTA(F22279:X22279)</f>
        <v>2</v>
      </c>
      <c r="Z22279" s="90" t="str">
        <f t="shared" ref="Z22279:Z22342" si="1045">TEXT(A22279,"yyyy/mm/dd")&amp; " " &amp;TEXT(D22279+E22279,"hh:mm")</f>
        <v>2026/03/19 00:09</v>
      </c>
    </row>
    <row r="22280" spans="1:26" ht="3.6" customHeight="1" x14ac:dyDescent="0.2">
      <c r="A22280" s="86">
        <f t="shared" ref="A22280:A22343" si="1046">IF(B22280&lt;&gt;"",B22280,A22279)</f>
        <v>46100</v>
      </c>
      <c r="B22280" s="270"/>
      <c r="C22280" s="272"/>
      <c r="D22280" s="273"/>
      <c r="E22280" s="89">
        <v>9.7222222222222224E-3</v>
      </c>
      <c r="O22280">
        <v>1</v>
      </c>
      <c r="Q22280">
        <v>1</v>
      </c>
      <c r="Y22280">
        <f t="shared" si="1044"/>
        <v>2</v>
      </c>
      <c r="Z22280" s="90" t="str">
        <f t="shared" si="1045"/>
        <v>2026/03/19 00:14</v>
      </c>
    </row>
    <row r="22281" spans="1:26" ht="3.6" customHeight="1" x14ac:dyDescent="0.2">
      <c r="A22281" s="86">
        <f t="shared" si="1046"/>
        <v>46100</v>
      </c>
      <c r="B22281" s="270"/>
      <c r="C22281" s="272"/>
      <c r="D22281" s="273"/>
      <c r="E22281" s="89">
        <v>1.3194444444444444E-2</v>
      </c>
      <c r="O22281">
        <v>1</v>
      </c>
      <c r="Q22281">
        <v>1</v>
      </c>
      <c r="Y22281">
        <f t="shared" si="1044"/>
        <v>2</v>
      </c>
      <c r="Z22281" s="90" t="str">
        <f t="shared" si="1045"/>
        <v>2026/03/19 00:19</v>
      </c>
    </row>
    <row r="22282" spans="1:26" ht="3.6" customHeight="1" x14ac:dyDescent="0.2">
      <c r="A22282" s="86">
        <f t="shared" si="1046"/>
        <v>46100</v>
      </c>
      <c r="B22282" s="270"/>
      <c r="C22282" s="272"/>
      <c r="D22282" s="273"/>
      <c r="E22282" s="89">
        <v>1.6666666666666666E-2</v>
      </c>
      <c r="O22282">
        <v>1</v>
      </c>
      <c r="Q22282">
        <v>1</v>
      </c>
      <c r="Y22282">
        <f t="shared" si="1044"/>
        <v>2</v>
      </c>
      <c r="Z22282" s="90" t="str">
        <f t="shared" si="1045"/>
        <v>2026/03/19 00:24</v>
      </c>
    </row>
    <row r="22283" spans="1:26" ht="3.6" customHeight="1" x14ac:dyDescent="0.2">
      <c r="A22283" s="86">
        <f t="shared" si="1046"/>
        <v>46100</v>
      </c>
      <c r="B22283" s="270"/>
      <c r="C22283" s="272"/>
      <c r="D22283" s="273"/>
      <c r="E22283" s="89">
        <v>2.013888888888889E-2</v>
      </c>
      <c r="O22283">
        <v>1</v>
      </c>
      <c r="Q22283">
        <v>1</v>
      </c>
      <c r="Y22283">
        <f t="shared" si="1044"/>
        <v>2</v>
      </c>
      <c r="Z22283" s="90" t="str">
        <f t="shared" si="1045"/>
        <v>2026/03/19 00:29</v>
      </c>
    </row>
    <row r="22284" spans="1:26" ht="3.6" customHeight="1" x14ac:dyDescent="0.2">
      <c r="A22284" s="86">
        <f t="shared" si="1046"/>
        <v>46100</v>
      </c>
      <c r="B22284" s="270"/>
      <c r="C22284" s="272"/>
      <c r="D22284" s="273"/>
      <c r="E22284" s="89">
        <v>2.361111111111111E-2</v>
      </c>
      <c r="O22284">
        <v>1</v>
      </c>
      <c r="Q22284">
        <v>1</v>
      </c>
      <c r="Y22284">
        <f t="shared" si="1044"/>
        <v>2</v>
      </c>
      <c r="Z22284" s="90" t="str">
        <f t="shared" si="1045"/>
        <v>2026/03/19 00:34</v>
      </c>
    </row>
    <row r="22285" spans="1:26" ht="3.6" customHeight="1" x14ac:dyDescent="0.2">
      <c r="A22285" s="86">
        <f t="shared" si="1046"/>
        <v>46100</v>
      </c>
      <c r="B22285" s="270"/>
      <c r="C22285" s="272"/>
      <c r="D22285" s="273"/>
      <c r="E22285" s="89">
        <v>2.7083333333333334E-2</v>
      </c>
      <c r="O22285">
        <v>1</v>
      </c>
      <c r="Q22285">
        <v>1</v>
      </c>
      <c r="Y22285">
        <f t="shared" si="1044"/>
        <v>2</v>
      </c>
      <c r="Z22285" s="90" t="str">
        <f t="shared" si="1045"/>
        <v>2026/03/19 00:39</v>
      </c>
    </row>
    <row r="22286" spans="1:26" ht="3.6" customHeight="1" x14ac:dyDescent="0.2">
      <c r="A22286" s="86">
        <f t="shared" si="1046"/>
        <v>46100</v>
      </c>
      <c r="B22286" s="270"/>
      <c r="C22286" s="272"/>
      <c r="D22286" s="273"/>
      <c r="E22286" s="89">
        <v>3.0555555555555555E-2</v>
      </c>
      <c r="O22286">
        <v>1</v>
      </c>
      <c r="Q22286">
        <v>1</v>
      </c>
      <c r="Y22286">
        <f t="shared" si="1044"/>
        <v>2</v>
      </c>
      <c r="Z22286" s="90" t="str">
        <f t="shared" si="1045"/>
        <v>2026/03/19 00:44</v>
      </c>
    </row>
    <row r="22287" spans="1:26" ht="3.6" customHeight="1" x14ac:dyDescent="0.2">
      <c r="A22287" s="86">
        <f t="shared" si="1046"/>
        <v>46100</v>
      </c>
      <c r="B22287" s="270"/>
      <c r="C22287" s="272"/>
      <c r="D22287" s="273"/>
      <c r="E22287" s="89">
        <v>3.4027777777777775E-2</v>
      </c>
      <c r="O22287">
        <v>1</v>
      </c>
      <c r="Q22287">
        <v>1</v>
      </c>
      <c r="Y22287">
        <f t="shared" si="1044"/>
        <v>2</v>
      </c>
      <c r="Z22287" s="90" t="str">
        <f t="shared" si="1045"/>
        <v>2026/03/19 00:49</v>
      </c>
    </row>
    <row r="22288" spans="1:26" ht="3.6" customHeight="1" x14ac:dyDescent="0.2">
      <c r="A22288" s="86">
        <f t="shared" si="1046"/>
        <v>46100</v>
      </c>
      <c r="B22288" s="270"/>
      <c r="C22288" s="272"/>
      <c r="D22288" s="273"/>
      <c r="E22288" s="89">
        <v>3.7499999999999999E-2</v>
      </c>
      <c r="O22288">
        <v>1</v>
      </c>
      <c r="Q22288">
        <v>1</v>
      </c>
      <c r="Y22288">
        <f t="shared" si="1044"/>
        <v>2</v>
      </c>
      <c r="Z22288" s="90" t="str">
        <f t="shared" si="1045"/>
        <v>2026/03/19 00:54</v>
      </c>
    </row>
    <row r="22289" spans="1:26" ht="3.6" customHeight="1" x14ac:dyDescent="0.2">
      <c r="A22289" s="86">
        <f t="shared" si="1046"/>
        <v>46100</v>
      </c>
      <c r="B22289" s="270"/>
      <c r="C22289" s="272"/>
      <c r="D22289" s="273"/>
      <c r="E22289" s="89">
        <v>4.0972222222222222E-2</v>
      </c>
      <c r="O22289">
        <v>1</v>
      </c>
      <c r="Q22289">
        <v>1</v>
      </c>
      <c r="Y22289">
        <f t="shared" si="1044"/>
        <v>2</v>
      </c>
      <c r="Z22289" s="90" t="str">
        <f t="shared" si="1045"/>
        <v>2026/03/19 00:59</v>
      </c>
    </row>
    <row r="22290" spans="1:26" ht="3.6" customHeight="1" x14ac:dyDescent="0.2">
      <c r="A22290" s="86">
        <f t="shared" si="1046"/>
        <v>46100</v>
      </c>
      <c r="B22290" s="270"/>
      <c r="C22290" s="272"/>
      <c r="D22290" s="273">
        <v>0.375</v>
      </c>
      <c r="E22290" s="89">
        <v>2.7777777777777779E-3</v>
      </c>
      <c r="O22290">
        <v>1</v>
      </c>
      <c r="Q22290">
        <v>1</v>
      </c>
      <c r="Y22290">
        <f t="shared" si="1044"/>
        <v>2</v>
      </c>
      <c r="Z22290" s="90" t="str">
        <f t="shared" si="1045"/>
        <v>2026/03/19 09:04</v>
      </c>
    </row>
    <row r="22291" spans="1:26" ht="3.6" customHeight="1" x14ac:dyDescent="0.2">
      <c r="A22291" s="86">
        <f t="shared" si="1046"/>
        <v>46100</v>
      </c>
      <c r="B22291" s="270"/>
      <c r="C22291" s="272"/>
      <c r="D22291" s="273"/>
      <c r="E22291" s="89">
        <v>6.2499999999999995E-3</v>
      </c>
      <c r="O22291">
        <v>1</v>
      </c>
      <c r="Q22291">
        <v>1</v>
      </c>
      <c r="Y22291">
        <f t="shared" si="1044"/>
        <v>2</v>
      </c>
      <c r="Z22291" s="90" t="str">
        <f t="shared" si="1045"/>
        <v>2026/03/19 00:09</v>
      </c>
    </row>
    <row r="22292" spans="1:26" ht="3.6" customHeight="1" x14ac:dyDescent="0.2">
      <c r="A22292" s="86">
        <f t="shared" si="1046"/>
        <v>46100</v>
      </c>
      <c r="B22292" s="270"/>
      <c r="C22292" s="272"/>
      <c r="D22292" s="273"/>
      <c r="E22292" s="89">
        <v>9.7222222222222224E-3</v>
      </c>
      <c r="O22292">
        <v>1</v>
      </c>
      <c r="Q22292">
        <v>1</v>
      </c>
      <c r="Y22292">
        <f t="shared" si="1044"/>
        <v>2</v>
      </c>
      <c r="Z22292" s="90" t="str">
        <f t="shared" si="1045"/>
        <v>2026/03/19 00:14</v>
      </c>
    </row>
    <row r="22293" spans="1:26" ht="3.6" customHeight="1" x14ac:dyDescent="0.2">
      <c r="A22293" s="86">
        <f t="shared" si="1046"/>
        <v>46100</v>
      </c>
      <c r="B22293" s="270"/>
      <c r="C22293" s="272"/>
      <c r="D22293" s="273"/>
      <c r="E22293" s="89">
        <v>1.3194444444444444E-2</v>
      </c>
      <c r="O22293">
        <v>1</v>
      </c>
      <c r="Q22293">
        <v>1</v>
      </c>
      <c r="Y22293">
        <f t="shared" si="1044"/>
        <v>2</v>
      </c>
      <c r="Z22293" s="90" t="str">
        <f t="shared" si="1045"/>
        <v>2026/03/19 00:19</v>
      </c>
    </row>
    <row r="22294" spans="1:26" ht="3.6" customHeight="1" x14ac:dyDescent="0.2">
      <c r="A22294" s="86">
        <f t="shared" si="1046"/>
        <v>46100</v>
      </c>
      <c r="B22294" s="270"/>
      <c r="C22294" s="272"/>
      <c r="D22294" s="273"/>
      <c r="E22294" s="89">
        <v>1.6666666666666666E-2</v>
      </c>
      <c r="O22294">
        <v>1</v>
      </c>
      <c r="Q22294">
        <v>1</v>
      </c>
      <c r="Y22294">
        <f t="shared" si="1044"/>
        <v>2</v>
      </c>
      <c r="Z22294" s="90" t="str">
        <f t="shared" si="1045"/>
        <v>2026/03/19 00:24</v>
      </c>
    </row>
    <row r="22295" spans="1:26" ht="3.6" customHeight="1" x14ac:dyDescent="0.2">
      <c r="A22295" s="86">
        <f t="shared" si="1046"/>
        <v>46100</v>
      </c>
      <c r="B22295" s="270"/>
      <c r="C22295" s="272"/>
      <c r="D22295" s="273"/>
      <c r="E22295" s="89">
        <v>2.013888888888889E-2</v>
      </c>
      <c r="O22295">
        <v>1</v>
      </c>
      <c r="Q22295">
        <v>1</v>
      </c>
      <c r="Y22295">
        <f t="shared" si="1044"/>
        <v>2</v>
      </c>
      <c r="Z22295" s="90" t="str">
        <f t="shared" si="1045"/>
        <v>2026/03/19 00:29</v>
      </c>
    </row>
    <row r="22296" spans="1:26" ht="3.6" customHeight="1" x14ac:dyDescent="0.2">
      <c r="A22296" s="86">
        <f t="shared" si="1046"/>
        <v>46100</v>
      </c>
      <c r="B22296" s="270"/>
      <c r="C22296" s="272"/>
      <c r="D22296" s="273"/>
      <c r="E22296" s="89">
        <v>2.361111111111111E-2</v>
      </c>
      <c r="O22296">
        <v>1</v>
      </c>
      <c r="Q22296">
        <v>1</v>
      </c>
      <c r="Y22296">
        <f t="shared" si="1044"/>
        <v>2</v>
      </c>
      <c r="Z22296" s="90" t="str">
        <f t="shared" si="1045"/>
        <v>2026/03/19 00:34</v>
      </c>
    </row>
    <row r="22297" spans="1:26" ht="3.6" customHeight="1" x14ac:dyDescent="0.2">
      <c r="A22297" s="86">
        <f t="shared" si="1046"/>
        <v>46100</v>
      </c>
      <c r="B22297" s="270"/>
      <c r="C22297" s="272"/>
      <c r="D22297" s="273"/>
      <c r="E22297" s="89">
        <v>2.7083333333333334E-2</v>
      </c>
      <c r="O22297">
        <v>1</v>
      </c>
      <c r="Q22297">
        <v>1</v>
      </c>
      <c r="Y22297">
        <f t="shared" si="1044"/>
        <v>2</v>
      </c>
      <c r="Z22297" s="90" t="str">
        <f t="shared" si="1045"/>
        <v>2026/03/19 00:39</v>
      </c>
    </row>
    <row r="22298" spans="1:26" ht="3.6" customHeight="1" x14ac:dyDescent="0.2">
      <c r="A22298" s="86">
        <f t="shared" si="1046"/>
        <v>46100</v>
      </c>
      <c r="B22298" s="270"/>
      <c r="C22298" s="272"/>
      <c r="D22298" s="273"/>
      <c r="E22298" s="89">
        <v>3.0555555555555555E-2</v>
      </c>
      <c r="O22298">
        <v>1</v>
      </c>
      <c r="Q22298">
        <v>1</v>
      </c>
      <c r="Y22298">
        <f t="shared" si="1044"/>
        <v>2</v>
      </c>
      <c r="Z22298" s="90" t="str">
        <f t="shared" si="1045"/>
        <v>2026/03/19 00:44</v>
      </c>
    </row>
    <row r="22299" spans="1:26" ht="3.6" customHeight="1" x14ac:dyDescent="0.2">
      <c r="A22299" s="86">
        <f t="shared" si="1046"/>
        <v>46100</v>
      </c>
      <c r="B22299" s="270"/>
      <c r="C22299" s="272"/>
      <c r="D22299" s="273"/>
      <c r="E22299" s="89">
        <v>3.4027777777777775E-2</v>
      </c>
      <c r="O22299">
        <v>1</v>
      </c>
      <c r="Q22299">
        <v>1</v>
      </c>
      <c r="Y22299">
        <f t="shared" si="1044"/>
        <v>2</v>
      </c>
      <c r="Z22299" s="90" t="str">
        <f t="shared" si="1045"/>
        <v>2026/03/19 00:49</v>
      </c>
    </row>
    <row r="22300" spans="1:26" ht="3.6" customHeight="1" x14ac:dyDescent="0.2">
      <c r="A22300" s="86">
        <f t="shared" si="1046"/>
        <v>46100</v>
      </c>
      <c r="B22300" s="270"/>
      <c r="C22300" s="272"/>
      <c r="D22300" s="273"/>
      <c r="E22300" s="89">
        <v>3.7499999999999999E-2</v>
      </c>
      <c r="O22300">
        <v>1</v>
      </c>
      <c r="Q22300">
        <v>1</v>
      </c>
      <c r="Y22300">
        <f t="shared" si="1044"/>
        <v>2</v>
      </c>
      <c r="Z22300" s="90" t="str">
        <f t="shared" si="1045"/>
        <v>2026/03/19 00:54</v>
      </c>
    </row>
    <row r="22301" spans="1:26" ht="3.6" customHeight="1" x14ac:dyDescent="0.2">
      <c r="A22301" s="86">
        <f t="shared" si="1046"/>
        <v>46100</v>
      </c>
      <c r="B22301" s="270"/>
      <c r="C22301" s="272"/>
      <c r="D22301" s="273"/>
      <c r="E22301" s="89">
        <v>4.0972222222222222E-2</v>
      </c>
      <c r="O22301">
        <v>1</v>
      </c>
      <c r="Q22301">
        <v>1</v>
      </c>
      <c r="Y22301">
        <f t="shared" si="1044"/>
        <v>2</v>
      </c>
      <c r="Z22301" s="90" t="str">
        <f t="shared" si="1045"/>
        <v>2026/03/19 00:59</v>
      </c>
    </row>
    <row r="22302" spans="1:26" ht="3.6" customHeight="1" x14ac:dyDescent="0.2">
      <c r="A22302" s="86">
        <f t="shared" si="1046"/>
        <v>46100</v>
      </c>
      <c r="B22302" s="270"/>
      <c r="C22302" s="272"/>
      <c r="D22302" s="273">
        <v>0.41666666666666669</v>
      </c>
      <c r="E22302" s="89">
        <v>2.7777777777777779E-3</v>
      </c>
      <c r="O22302">
        <v>1</v>
      </c>
      <c r="Q22302">
        <v>1</v>
      </c>
      <c r="Y22302">
        <f t="shared" si="1044"/>
        <v>2</v>
      </c>
      <c r="Z22302" s="90" t="str">
        <f t="shared" si="1045"/>
        <v>2026/03/19 10:04</v>
      </c>
    </row>
    <row r="22303" spans="1:26" ht="3.6" customHeight="1" x14ac:dyDescent="0.2">
      <c r="A22303" s="86">
        <f t="shared" si="1046"/>
        <v>46100</v>
      </c>
      <c r="B22303" s="270"/>
      <c r="C22303" s="272"/>
      <c r="D22303" s="273"/>
      <c r="E22303" s="89">
        <v>6.2499999999999995E-3</v>
      </c>
      <c r="O22303">
        <v>1</v>
      </c>
      <c r="Q22303">
        <v>1</v>
      </c>
      <c r="Y22303">
        <f t="shared" si="1044"/>
        <v>2</v>
      </c>
      <c r="Z22303" s="90" t="str">
        <f t="shared" si="1045"/>
        <v>2026/03/19 00:09</v>
      </c>
    </row>
    <row r="22304" spans="1:26" ht="3.6" customHeight="1" x14ac:dyDescent="0.2">
      <c r="A22304" s="86">
        <f t="shared" si="1046"/>
        <v>46100</v>
      </c>
      <c r="B22304" s="270"/>
      <c r="C22304" s="272"/>
      <c r="D22304" s="273"/>
      <c r="E22304" s="89">
        <v>9.7222222222222224E-3</v>
      </c>
      <c r="O22304">
        <v>1</v>
      </c>
      <c r="Q22304">
        <v>1</v>
      </c>
      <c r="Y22304">
        <f t="shared" si="1044"/>
        <v>2</v>
      </c>
      <c r="Z22304" s="90" t="str">
        <f t="shared" si="1045"/>
        <v>2026/03/19 00:14</v>
      </c>
    </row>
    <row r="22305" spans="1:26" ht="3.6" customHeight="1" x14ac:dyDescent="0.2">
      <c r="A22305" s="86">
        <f t="shared" si="1046"/>
        <v>46100</v>
      </c>
      <c r="B22305" s="270"/>
      <c r="C22305" s="272"/>
      <c r="D22305" s="273"/>
      <c r="E22305" s="89">
        <v>1.3194444444444444E-2</v>
      </c>
      <c r="O22305">
        <v>1</v>
      </c>
      <c r="Q22305">
        <v>1</v>
      </c>
      <c r="Y22305">
        <f t="shared" si="1044"/>
        <v>2</v>
      </c>
      <c r="Z22305" s="90" t="str">
        <f t="shared" si="1045"/>
        <v>2026/03/19 00:19</v>
      </c>
    </row>
    <row r="22306" spans="1:26" ht="3.6" customHeight="1" x14ac:dyDescent="0.2">
      <c r="A22306" s="86">
        <f t="shared" si="1046"/>
        <v>46100</v>
      </c>
      <c r="B22306" s="270"/>
      <c r="C22306" s="272"/>
      <c r="D22306" s="273"/>
      <c r="E22306" s="89">
        <v>1.6666666666666666E-2</v>
      </c>
      <c r="O22306">
        <v>1</v>
      </c>
      <c r="Q22306">
        <v>1</v>
      </c>
      <c r="Y22306">
        <f t="shared" si="1044"/>
        <v>2</v>
      </c>
      <c r="Z22306" s="90" t="str">
        <f t="shared" si="1045"/>
        <v>2026/03/19 00:24</v>
      </c>
    </row>
    <row r="22307" spans="1:26" ht="3.6" customHeight="1" x14ac:dyDescent="0.2">
      <c r="A22307" s="86">
        <f t="shared" si="1046"/>
        <v>46100</v>
      </c>
      <c r="B22307" s="270"/>
      <c r="C22307" s="272"/>
      <c r="D22307" s="273"/>
      <c r="E22307" s="89">
        <v>2.013888888888889E-2</v>
      </c>
      <c r="O22307">
        <v>1</v>
      </c>
      <c r="Q22307">
        <v>1</v>
      </c>
      <c r="Y22307">
        <f t="shared" si="1044"/>
        <v>2</v>
      </c>
      <c r="Z22307" s="90" t="str">
        <f t="shared" si="1045"/>
        <v>2026/03/19 00:29</v>
      </c>
    </row>
    <row r="22308" spans="1:26" ht="3.6" customHeight="1" x14ac:dyDescent="0.2">
      <c r="A22308" s="86">
        <f t="shared" si="1046"/>
        <v>46100</v>
      </c>
      <c r="B22308" s="270"/>
      <c r="C22308" s="272"/>
      <c r="D22308" s="273"/>
      <c r="E22308" s="89">
        <v>2.361111111111111E-2</v>
      </c>
      <c r="O22308">
        <v>1</v>
      </c>
      <c r="Q22308">
        <v>1</v>
      </c>
      <c r="Y22308">
        <f t="shared" si="1044"/>
        <v>2</v>
      </c>
      <c r="Z22308" s="90" t="str">
        <f t="shared" si="1045"/>
        <v>2026/03/19 00:34</v>
      </c>
    </row>
    <row r="22309" spans="1:26" ht="3.6" customHeight="1" x14ac:dyDescent="0.2">
      <c r="A22309" s="86">
        <f t="shared" si="1046"/>
        <v>46100</v>
      </c>
      <c r="B22309" s="270"/>
      <c r="C22309" s="272"/>
      <c r="D22309" s="273"/>
      <c r="E22309" s="89">
        <v>2.7083333333333334E-2</v>
      </c>
      <c r="O22309">
        <v>1</v>
      </c>
      <c r="Q22309">
        <v>1</v>
      </c>
      <c r="Y22309">
        <f t="shared" si="1044"/>
        <v>2</v>
      </c>
      <c r="Z22309" s="90" t="str">
        <f t="shared" si="1045"/>
        <v>2026/03/19 00:39</v>
      </c>
    </row>
    <row r="22310" spans="1:26" ht="3.6" customHeight="1" x14ac:dyDescent="0.2">
      <c r="A22310" s="86">
        <f t="shared" si="1046"/>
        <v>46100</v>
      </c>
      <c r="B22310" s="270"/>
      <c r="C22310" s="272"/>
      <c r="D22310" s="273"/>
      <c r="E22310" s="89">
        <v>3.0555555555555555E-2</v>
      </c>
      <c r="O22310">
        <v>1</v>
      </c>
      <c r="Q22310">
        <v>1</v>
      </c>
      <c r="Y22310">
        <f t="shared" si="1044"/>
        <v>2</v>
      </c>
      <c r="Z22310" s="90" t="str">
        <f t="shared" si="1045"/>
        <v>2026/03/19 00:44</v>
      </c>
    </row>
    <row r="22311" spans="1:26" ht="3.6" customHeight="1" x14ac:dyDescent="0.2">
      <c r="A22311" s="86">
        <f t="shared" si="1046"/>
        <v>46100</v>
      </c>
      <c r="B22311" s="270"/>
      <c r="C22311" s="272"/>
      <c r="D22311" s="273"/>
      <c r="E22311" s="89">
        <v>3.4027777777777775E-2</v>
      </c>
      <c r="O22311">
        <v>1</v>
      </c>
      <c r="Q22311">
        <v>1</v>
      </c>
      <c r="Y22311">
        <f t="shared" si="1044"/>
        <v>2</v>
      </c>
      <c r="Z22311" s="90" t="str">
        <f t="shared" si="1045"/>
        <v>2026/03/19 00:49</v>
      </c>
    </row>
    <row r="22312" spans="1:26" ht="3.6" customHeight="1" x14ac:dyDescent="0.2">
      <c r="A22312" s="86">
        <f t="shared" si="1046"/>
        <v>46100</v>
      </c>
      <c r="B22312" s="270"/>
      <c r="C22312" s="272"/>
      <c r="D22312" s="273"/>
      <c r="E22312" s="89">
        <v>3.7499999999999999E-2</v>
      </c>
      <c r="O22312">
        <v>1</v>
      </c>
      <c r="Q22312">
        <v>1</v>
      </c>
      <c r="Y22312">
        <f t="shared" si="1044"/>
        <v>2</v>
      </c>
      <c r="Z22312" s="90" t="str">
        <f t="shared" si="1045"/>
        <v>2026/03/19 00:54</v>
      </c>
    </row>
    <row r="22313" spans="1:26" ht="3.6" customHeight="1" x14ac:dyDescent="0.2">
      <c r="A22313" s="86">
        <f t="shared" si="1046"/>
        <v>46100</v>
      </c>
      <c r="B22313" s="270"/>
      <c r="C22313" s="272"/>
      <c r="D22313" s="273"/>
      <c r="E22313" s="89">
        <v>4.0972222222222222E-2</v>
      </c>
      <c r="O22313">
        <v>1</v>
      </c>
      <c r="Q22313">
        <v>1</v>
      </c>
      <c r="Y22313">
        <f t="shared" si="1044"/>
        <v>2</v>
      </c>
      <c r="Z22313" s="90" t="str">
        <f t="shared" si="1045"/>
        <v>2026/03/19 00:59</v>
      </c>
    </row>
    <row r="22314" spans="1:26" ht="3.6" customHeight="1" x14ac:dyDescent="0.2">
      <c r="A22314" s="86">
        <f t="shared" si="1046"/>
        <v>46100</v>
      </c>
      <c r="B22314" s="270"/>
      <c r="C22314" s="272"/>
      <c r="D22314" s="273">
        <v>0.45833333333333331</v>
      </c>
      <c r="E22314" s="89">
        <v>2.7777777777777779E-3</v>
      </c>
      <c r="O22314">
        <v>1</v>
      </c>
      <c r="Q22314">
        <v>1</v>
      </c>
      <c r="Y22314">
        <f t="shared" si="1044"/>
        <v>2</v>
      </c>
      <c r="Z22314" s="90" t="str">
        <f t="shared" si="1045"/>
        <v>2026/03/19 11:04</v>
      </c>
    </row>
    <row r="22315" spans="1:26" ht="3.6" customHeight="1" x14ac:dyDescent="0.2">
      <c r="A22315" s="86">
        <f t="shared" si="1046"/>
        <v>46100</v>
      </c>
      <c r="B22315" s="270"/>
      <c r="C22315" s="272"/>
      <c r="D22315" s="273"/>
      <c r="E22315" s="89">
        <v>6.2499999999999995E-3</v>
      </c>
      <c r="O22315">
        <v>1</v>
      </c>
      <c r="Q22315">
        <v>1</v>
      </c>
      <c r="Y22315">
        <f t="shared" si="1044"/>
        <v>2</v>
      </c>
      <c r="Z22315" s="90" t="str">
        <f t="shared" si="1045"/>
        <v>2026/03/19 00:09</v>
      </c>
    </row>
    <row r="22316" spans="1:26" ht="3.6" customHeight="1" x14ac:dyDescent="0.2">
      <c r="A22316" s="86">
        <f t="shared" si="1046"/>
        <v>46100</v>
      </c>
      <c r="B22316" s="270"/>
      <c r="C22316" s="272"/>
      <c r="D22316" s="273"/>
      <c r="E22316" s="89">
        <v>9.7222222222222224E-3</v>
      </c>
      <c r="O22316">
        <v>1</v>
      </c>
      <c r="Q22316">
        <v>1</v>
      </c>
      <c r="Y22316">
        <f t="shared" si="1044"/>
        <v>2</v>
      </c>
      <c r="Z22316" s="90" t="str">
        <f t="shared" si="1045"/>
        <v>2026/03/19 00:14</v>
      </c>
    </row>
    <row r="22317" spans="1:26" ht="3.6" customHeight="1" x14ac:dyDescent="0.2">
      <c r="A22317" s="86">
        <f t="shared" si="1046"/>
        <v>46100</v>
      </c>
      <c r="B22317" s="270"/>
      <c r="C22317" s="272"/>
      <c r="D22317" s="273"/>
      <c r="E22317" s="89">
        <v>1.3194444444444444E-2</v>
      </c>
      <c r="O22317">
        <v>1</v>
      </c>
      <c r="Q22317">
        <v>1</v>
      </c>
      <c r="Y22317">
        <f t="shared" si="1044"/>
        <v>2</v>
      </c>
      <c r="Z22317" s="90" t="str">
        <f t="shared" si="1045"/>
        <v>2026/03/19 00:19</v>
      </c>
    </row>
    <row r="22318" spans="1:26" ht="3.6" customHeight="1" x14ac:dyDescent="0.2">
      <c r="A22318" s="86">
        <f t="shared" si="1046"/>
        <v>46100</v>
      </c>
      <c r="B22318" s="270"/>
      <c r="C22318" s="272"/>
      <c r="D22318" s="273"/>
      <c r="E22318" s="89">
        <v>1.6666666666666666E-2</v>
      </c>
      <c r="O22318">
        <v>1</v>
      </c>
      <c r="Q22318">
        <v>1</v>
      </c>
      <c r="Y22318">
        <f t="shared" si="1044"/>
        <v>2</v>
      </c>
      <c r="Z22318" s="90" t="str">
        <f t="shared" si="1045"/>
        <v>2026/03/19 00:24</v>
      </c>
    </row>
    <row r="22319" spans="1:26" ht="3.6" customHeight="1" x14ac:dyDescent="0.2">
      <c r="A22319" s="86">
        <f t="shared" si="1046"/>
        <v>46100</v>
      </c>
      <c r="B22319" s="270"/>
      <c r="C22319" s="272"/>
      <c r="D22319" s="273"/>
      <c r="E22319" s="89">
        <v>2.013888888888889E-2</v>
      </c>
      <c r="O22319">
        <v>1</v>
      </c>
      <c r="Q22319">
        <v>1</v>
      </c>
      <c r="Y22319">
        <f t="shared" si="1044"/>
        <v>2</v>
      </c>
      <c r="Z22319" s="90" t="str">
        <f t="shared" si="1045"/>
        <v>2026/03/19 00:29</v>
      </c>
    </row>
    <row r="22320" spans="1:26" ht="3.6" customHeight="1" x14ac:dyDescent="0.2">
      <c r="A22320" s="86">
        <f t="shared" si="1046"/>
        <v>46100</v>
      </c>
      <c r="B22320" s="270"/>
      <c r="C22320" s="272"/>
      <c r="D22320" s="273"/>
      <c r="E22320" s="89">
        <v>2.361111111111111E-2</v>
      </c>
      <c r="O22320">
        <v>1</v>
      </c>
      <c r="Q22320">
        <v>1</v>
      </c>
      <c r="Y22320">
        <f t="shared" si="1044"/>
        <v>2</v>
      </c>
      <c r="Z22320" s="90" t="str">
        <f t="shared" si="1045"/>
        <v>2026/03/19 00:34</v>
      </c>
    </row>
    <row r="22321" spans="1:26" ht="3.6" customHeight="1" x14ac:dyDescent="0.2">
      <c r="A22321" s="86">
        <f t="shared" si="1046"/>
        <v>46100</v>
      </c>
      <c r="B22321" s="270"/>
      <c r="C22321" s="272"/>
      <c r="D22321" s="273"/>
      <c r="E22321" s="89">
        <v>2.7083333333333334E-2</v>
      </c>
      <c r="O22321">
        <v>1</v>
      </c>
      <c r="Q22321">
        <v>1</v>
      </c>
      <c r="Y22321">
        <f t="shared" si="1044"/>
        <v>2</v>
      </c>
      <c r="Z22321" s="90" t="str">
        <f t="shared" si="1045"/>
        <v>2026/03/19 00:39</v>
      </c>
    </row>
    <row r="22322" spans="1:26" ht="3.6" customHeight="1" x14ac:dyDescent="0.2">
      <c r="A22322" s="86">
        <f t="shared" si="1046"/>
        <v>46100</v>
      </c>
      <c r="B22322" s="270"/>
      <c r="C22322" s="272"/>
      <c r="D22322" s="273"/>
      <c r="E22322" s="89">
        <v>3.0555555555555555E-2</v>
      </c>
      <c r="O22322">
        <v>1</v>
      </c>
      <c r="Q22322">
        <v>1</v>
      </c>
      <c r="Y22322">
        <f t="shared" si="1044"/>
        <v>2</v>
      </c>
      <c r="Z22322" s="90" t="str">
        <f t="shared" si="1045"/>
        <v>2026/03/19 00:44</v>
      </c>
    </row>
    <row r="22323" spans="1:26" ht="3.6" customHeight="1" x14ac:dyDescent="0.2">
      <c r="A22323" s="86">
        <f t="shared" si="1046"/>
        <v>46100</v>
      </c>
      <c r="B22323" s="270"/>
      <c r="C22323" s="272"/>
      <c r="D22323" s="273"/>
      <c r="E22323" s="89">
        <v>3.4027777777777775E-2</v>
      </c>
      <c r="O22323">
        <v>1</v>
      </c>
      <c r="Q22323">
        <v>1</v>
      </c>
      <c r="Y22323">
        <f t="shared" si="1044"/>
        <v>2</v>
      </c>
      <c r="Z22323" s="90" t="str">
        <f t="shared" si="1045"/>
        <v>2026/03/19 00:49</v>
      </c>
    </row>
    <row r="22324" spans="1:26" ht="3.6" customHeight="1" x14ac:dyDescent="0.2">
      <c r="A22324" s="86">
        <f t="shared" si="1046"/>
        <v>46100</v>
      </c>
      <c r="B22324" s="270"/>
      <c r="C22324" s="272"/>
      <c r="D22324" s="273"/>
      <c r="E22324" s="89">
        <v>3.7499999999999999E-2</v>
      </c>
      <c r="O22324">
        <v>1</v>
      </c>
      <c r="Q22324">
        <v>1</v>
      </c>
      <c r="Y22324">
        <f t="shared" si="1044"/>
        <v>2</v>
      </c>
      <c r="Z22324" s="90" t="str">
        <f t="shared" si="1045"/>
        <v>2026/03/19 00:54</v>
      </c>
    </row>
    <row r="22325" spans="1:26" ht="3.6" customHeight="1" x14ac:dyDescent="0.2">
      <c r="A22325" s="86">
        <f t="shared" si="1046"/>
        <v>46100</v>
      </c>
      <c r="B22325" s="270"/>
      <c r="C22325" s="272"/>
      <c r="D22325" s="273"/>
      <c r="E22325" s="89">
        <v>4.0972222222222222E-2</v>
      </c>
      <c r="O22325">
        <v>1</v>
      </c>
      <c r="Q22325">
        <v>1</v>
      </c>
      <c r="Y22325">
        <f t="shared" si="1044"/>
        <v>2</v>
      </c>
      <c r="Z22325" s="90" t="str">
        <f t="shared" si="1045"/>
        <v>2026/03/19 00:59</v>
      </c>
    </row>
    <row r="22326" spans="1:26" ht="3.6" customHeight="1" x14ac:dyDescent="0.2">
      <c r="A22326" s="86">
        <f t="shared" si="1046"/>
        <v>46100</v>
      </c>
      <c r="B22326" s="270"/>
      <c r="C22326" s="272"/>
      <c r="D22326" s="273">
        <v>0.5</v>
      </c>
      <c r="E22326" s="89">
        <v>2.7777777777777779E-3</v>
      </c>
      <c r="O22326">
        <v>1</v>
      </c>
      <c r="Q22326">
        <v>1</v>
      </c>
      <c r="Y22326">
        <f t="shared" si="1044"/>
        <v>2</v>
      </c>
      <c r="Z22326" s="90" t="str">
        <f t="shared" si="1045"/>
        <v>2026/03/19 12:04</v>
      </c>
    </row>
    <row r="22327" spans="1:26" ht="3.6" customHeight="1" x14ac:dyDescent="0.2">
      <c r="A22327" s="86">
        <f t="shared" si="1046"/>
        <v>46100</v>
      </c>
      <c r="B22327" s="270"/>
      <c r="C22327" s="272"/>
      <c r="D22327" s="273"/>
      <c r="E22327" s="89">
        <v>6.2499999999999995E-3</v>
      </c>
      <c r="O22327">
        <v>1</v>
      </c>
      <c r="Q22327">
        <v>1</v>
      </c>
      <c r="Y22327">
        <f t="shared" si="1044"/>
        <v>2</v>
      </c>
      <c r="Z22327" s="90" t="str">
        <f t="shared" si="1045"/>
        <v>2026/03/19 00:09</v>
      </c>
    </row>
    <row r="22328" spans="1:26" ht="3.6" customHeight="1" x14ac:dyDescent="0.2">
      <c r="A22328" s="86">
        <f t="shared" si="1046"/>
        <v>46100</v>
      </c>
      <c r="B22328" s="270"/>
      <c r="C22328" s="272"/>
      <c r="D22328" s="273"/>
      <c r="E22328" s="89">
        <v>9.7222222222222224E-3</v>
      </c>
      <c r="O22328">
        <v>1</v>
      </c>
      <c r="Q22328">
        <v>1</v>
      </c>
      <c r="Y22328">
        <f t="shared" si="1044"/>
        <v>2</v>
      </c>
      <c r="Z22328" s="90" t="str">
        <f t="shared" si="1045"/>
        <v>2026/03/19 00:14</v>
      </c>
    </row>
    <row r="22329" spans="1:26" ht="3.6" customHeight="1" x14ac:dyDescent="0.2">
      <c r="A22329" s="86">
        <f t="shared" si="1046"/>
        <v>46100</v>
      </c>
      <c r="B22329" s="270"/>
      <c r="C22329" s="272"/>
      <c r="D22329" s="273"/>
      <c r="E22329" s="89">
        <v>1.3194444444444444E-2</v>
      </c>
      <c r="O22329">
        <v>1</v>
      </c>
      <c r="Q22329">
        <v>1</v>
      </c>
      <c r="Y22329">
        <f t="shared" si="1044"/>
        <v>2</v>
      </c>
      <c r="Z22329" s="90" t="str">
        <f t="shared" si="1045"/>
        <v>2026/03/19 00:19</v>
      </c>
    </row>
    <row r="22330" spans="1:26" ht="3.6" customHeight="1" x14ac:dyDescent="0.2">
      <c r="A22330" s="86">
        <f t="shared" si="1046"/>
        <v>46100</v>
      </c>
      <c r="B22330" s="270"/>
      <c r="C22330" s="272"/>
      <c r="D22330" s="273"/>
      <c r="E22330" s="89">
        <v>1.6666666666666666E-2</v>
      </c>
      <c r="O22330">
        <v>1</v>
      </c>
      <c r="Q22330">
        <v>1</v>
      </c>
      <c r="Y22330">
        <f t="shared" si="1044"/>
        <v>2</v>
      </c>
      <c r="Z22330" s="90" t="str">
        <f t="shared" si="1045"/>
        <v>2026/03/19 00:24</v>
      </c>
    </row>
    <row r="22331" spans="1:26" ht="3.6" customHeight="1" x14ac:dyDescent="0.2">
      <c r="A22331" s="86">
        <f t="shared" si="1046"/>
        <v>46100</v>
      </c>
      <c r="B22331" s="270"/>
      <c r="C22331" s="272"/>
      <c r="D22331" s="273"/>
      <c r="E22331" s="89">
        <v>2.013888888888889E-2</v>
      </c>
      <c r="O22331">
        <v>1</v>
      </c>
      <c r="Q22331">
        <v>1</v>
      </c>
      <c r="Y22331">
        <f t="shared" si="1044"/>
        <v>2</v>
      </c>
      <c r="Z22331" s="90" t="str">
        <f t="shared" si="1045"/>
        <v>2026/03/19 00:29</v>
      </c>
    </row>
    <row r="22332" spans="1:26" ht="3.6" customHeight="1" x14ac:dyDescent="0.2">
      <c r="A22332" s="86">
        <f t="shared" si="1046"/>
        <v>46100</v>
      </c>
      <c r="B22332" s="270"/>
      <c r="C22332" s="272"/>
      <c r="D22332" s="273"/>
      <c r="E22332" s="89">
        <v>2.361111111111111E-2</v>
      </c>
      <c r="O22332">
        <v>1</v>
      </c>
      <c r="Q22332">
        <v>1</v>
      </c>
      <c r="Y22332">
        <f t="shared" si="1044"/>
        <v>2</v>
      </c>
      <c r="Z22332" s="90" t="str">
        <f t="shared" si="1045"/>
        <v>2026/03/19 00:34</v>
      </c>
    </row>
    <row r="22333" spans="1:26" ht="3.6" customHeight="1" x14ac:dyDescent="0.2">
      <c r="A22333" s="86">
        <f t="shared" si="1046"/>
        <v>46100</v>
      </c>
      <c r="B22333" s="270"/>
      <c r="C22333" s="272"/>
      <c r="D22333" s="273"/>
      <c r="E22333" s="89">
        <v>2.7083333333333334E-2</v>
      </c>
      <c r="O22333">
        <v>1</v>
      </c>
      <c r="Q22333">
        <v>1</v>
      </c>
      <c r="Y22333">
        <f t="shared" si="1044"/>
        <v>2</v>
      </c>
      <c r="Z22333" s="90" t="str">
        <f t="shared" si="1045"/>
        <v>2026/03/19 00:39</v>
      </c>
    </row>
    <row r="22334" spans="1:26" ht="3.6" customHeight="1" x14ac:dyDescent="0.2">
      <c r="A22334" s="86">
        <f t="shared" si="1046"/>
        <v>46100</v>
      </c>
      <c r="B22334" s="270"/>
      <c r="C22334" s="272"/>
      <c r="D22334" s="273"/>
      <c r="E22334" s="89">
        <v>3.0555555555555555E-2</v>
      </c>
      <c r="O22334">
        <v>1</v>
      </c>
      <c r="Q22334">
        <v>1</v>
      </c>
      <c r="Y22334">
        <f t="shared" si="1044"/>
        <v>2</v>
      </c>
      <c r="Z22334" s="90" t="str">
        <f t="shared" si="1045"/>
        <v>2026/03/19 00:44</v>
      </c>
    </row>
    <row r="22335" spans="1:26" ht="3.6" customHeight="1" x14ac:dyDescent="0.2">
      <c r="A22335" s="86">
        <f t="shared" si="1046"/>
        <v>46100</v>
      </c>
      <c r="B22335" s="270"/>
      <c r="C22335" s="272"/>
      <c r="D22335" s="273"/>
      <c r="E22335" s="89">
        <v>3.4027777777777775E-2</v>
      </c>
      <c r="O22335">
        <v>1</v>
      </c>
      <c r="Q22335">
        <v>1</v>
      </c>
      <c r="Y22335">
        <f t="shared" si="1044"/>
        <v>2</v>
      </c>
      <c r="Z22335" s="90" t="str">
        <f t="shared" si="1045"/>
        <v>2026/03/19 00:49</v>
      </c>
    </row>
    <row r="22336" spans="1:26" ht="3.6" customHeight="1" x14ac:dyDescent="0.2">
      <c r="A22336" s="86">
        <f t="shared" si="1046"/>
        <v>46100</v>
      </c>
      <c r="B22336" s="270"/>
      <c r="C22336" s="272"/>
      <c r="D22336" s="273"/>
      <c r="E22336" s="89">
        <v>3.7499999999999999E-2</v>
      </c>
      <c r="O22336">
        <v>1</v>
      </c>
      <c r="Q22336">
        <v>1</v>
      </c>
      <c r="Y22336">
        <f t="shared" si="1044"/>
        <v>2</v>
      </c>
      <c r="Z22336" s="90" t="str">
        <f t="shared" si="1045"/>
        <v>2026/03/19 00:54</v>
      </c>
    </row>
    <row r="22337" spans="1:26" ht="3.6" customHeight="1" x14ac:dyDescent="0.2">
      <c r="A22337" s="86">
        <f t="shared" si="1046"/>
        <v>46100</v>
      </c>
      <c r="B22337" s="270"/>
      <c r="C22337" s="272"/>
      <c r="D22337" s="273"/>
      <c r="E22337" s="89">
        <v>4.0972222222222222E-2</v>
      </c>
      <c r="O22337">
        <v>1</v>
      </c>
      <c r="Q22337">
        <v>1</v>
      </c>
      <c r="Y22337">
        <f t="shared" si="1044"/>
        <v>2</v>
      </c>
      <c r="Z22337" s="90" t="str">
        <f t="shared" si="1045"/>
        <v>2026/03/19 00:59</v>
      </c>
    </row>
    <row r="22338" spans="1:26" ht="3.6" customHeight="1" x14ac:dyDescent="0.2">
      <c r="A22338" s="86">
        <f t="shared" si="1046"/>
        <v>46100</v>
      </c>
      <c r="B22338" s="270"/>
      <c r="C22338" s="272"/>
      <c r="D22338" s="273">
        <v>0.54166666666666663</v>
      </c>
      <c r="E22338" s="89">
        <v>2.7777777777777779E-3</v>
      </c>
      <c r="O22338">
        <v>1</v>
      </c>
      <c r="Q22338">
        <v>1</v>
      </c>
      <c r="Y22338">
        <f t="shared" si="1044"/>
        <v>2</v>
      </c>
      <c r="Z22338" s="90" t="str">
        <f t="shared" si="1045"/>
        <v>2026/03/19 13:04</v>
      </c>
    </row>
    <row r="22339" spans="1:26" ht="3.6" customHeight="1" x14ac:dyDescent="0.2">
      <c r="A22339" s="86">
        <f t="shared" si="1046"/>
        <v>46100</v>
      </c>
      <c r="B22339" s="270"/>
      <c r="C22339" s="272"/>
      <c r="D22339" s="273"/>
      <c r="E22339" s="89">
        <v>6.2499999999999995E-3</v>
      </c>
      <c r="O22339">
        <v>1</v>
      </c>
      <c r="Q22339">
        <v>1</v>
      </c>
      <c r="Y22339">
        <f t="shared" si="1044"/>
        <v>2</v>
      </c>
      <c r="Z22339" s="90" t="str">
        <f t="shared" si="1045"/>
        <v>2026/03/19 00:09</v>
      </c>
    </row>
    <row r="22340" spans="1:26" ht="3.6" customHeight="1" x14ac:dyDescent="0.2">
      <c r="A22340" s="86">
        <f t="shared" si="1046"/>
        <v>46100</v>
      </c>
      <c r="B22340" s="270"/>
      <c r="C22340" s="272"/>
      <c r="D22340" s="273"/>
      <c r="E22340" s="89">
        <v>9.7222222222222224E-3</v>
      </c>
      <c r="O22340">
        <v>1</v>
      </c>
      <c r="Q22340">
        <v>1</v>
      </c>
      <c r="Y22340">
        <f t="shared" si="1044"/>
        <v>2</v>
      </c>
      <c r="Z22340" s="90" t="str">
        <f t="shared" si="1045"/>
        <v>2026/03/19 00:14</v>
      </c>
    </row>
    <row r="22341" spans="1:26" ht="3.6" customHeight="1" x14ac:dyDescent="0.2">
      <c r="A22341" s="86">
        <f t="shared" si="1046"/>
        <v>46100</v>
      </c>
      <c r="B22341" s="270"/>
      <c r="C22341" s="272"/>
      <c r="D22341" s="273"/>
      <c r="E22341" s="89">
        <v>1.3194444444444444E-2</v>
      </c>
      <c r="O22341">
        <v>1</v>
      </c>
      <c r="Q22341">
        <v>1</v>
      </c>
      <c r="Y22341">
        <f t="shared" si="1044"/>
        <v>2</v>
      </c>
      <c r="Z22341" s="90" t="str">
        <f t="shared" si="1045"/>
        <v>2026/03/19 00:19</v>
      </c>
    </row>
    <row r="22342" spans="1:26" ht="3.6" customHeight="1" x14ac:dyDescent="0.2">
      <c r="A22342" s="86">
        <f t="shared" si="1046"/>
        <v>46100</v>
      </c>
      <c r="B22342" s="270"/>
      <c r="C22342" s="272"/>
      <c r="D22342" s="273"/>
      <c r="E22342" s="89">
        <v>1.6666666666666666E-2</v>
      </c>
      <c r="O22342">
        <v>1</v>
      </c>
      <c r="Q22342">
        <v>1</v>
      </c>
      <c r="Y22342">
        <f t="shared" si="1044"/>
        <v>2</v>
      </c>
      <c r="Z22342" s="90" t="str">
        <f t="shared" si="1045"/>
        <v>2026/03/19 00:24</v>
      </c>
    </row>
    <row r="22343" spans="1:26" ht="3.6" customHeight="1" x14ac:dyDescent="0.2">
      <c r="A22343" s="86">
        <f t="shared" si="1046"/>
        <v>46100</v>
      </c>
      <c r="B22343" s="270"/>
      <c r="C22343" s="272"/>
      <c r="D22343" s="273"/>
      <c r="E22343" s="89">
        <v>2.013888888888889E-2</v>
      </c>
      <c r="O22343">
        <v>1</v>
      </c>
      <c r="Q22343">
        <v>1</v>
      </c>
      <c r="Y22343">
        <f t="shared" ref="Y22343:Y22406" si="1047">COUNTA(F22343:X22343)</f>
        <v>2</v>
      </c>
      <c r="Z22343" s="90" t="str">
        <f t="shared" ref="Z22343:Z22406" si="1048">TEXT(A22343,"yyyy/mm/dd")&amp; " " &amp;TEXT(D22343+E22343,"hh:mm")</f>
        <v>2026/03/19 00:29</v>
      </c>
    </row>
    <row r="22344" spans="1:26" ht="3.6" customHeight="1" x14ac:dyDescent="0.2">
      <c r="A22344" s="86">
        <f t="shared" ref="A22344:A22407" si="1049">IF(B22344&lt;&gt;"",B22344,A22343)</f>
        <v>46100</v>
      </c>
      <c r="B22344" s="270"/>
      <c r="C22344" s="272"/>
      <c r="D22344" s="273"/>
      <c r="E22344" s="89">
        <v>2.361111111111111E-2</v>
      </c>
      <c r="O22344">
        <v>1</v>
      </c>
      <c r="Q22344">
        <v>1</v>
      </c>
      <c r="Y22344">
        <f t="shared" si="1047"/>
        <v>2</v>
      </c>
      <c r="Z22344" s="90" t="str">
        <f t="shared" si="1048"/>
        <v>2026/03/19 00:34</v>
      </c>
    </row>
    <row r="22345" spans="1:26" ht="3.6" customHeight="1" x14ac:dyDescent="0.2">
      <c r="A22345" s="86">
        <f t="shared" si="1049"/>
        <v>46100</v>
      </c>
      <c r="B22345" s="270"/>
      <c r="C22345" s="272"/>
      <c r="D22345" s="273"/>
      <c r="E22345" s="89">
        <v>2.7083333333333334E-2</v>
      </c>
      <c r="O22345">
        <v>1</v>
      </c>
      <c r="Q22345">
        <v>1</v>
      </c>
      <c r="Y22345">
        <f t="shared" si="1047"/>
        <v>2</v>
      </c>
      <c r="Z22345" s="90" t="str">
        <f t="shared" si="1048"/>
        <v>2026/03/19 00:39</v>
      </c>
    </row>
    <row r="22346" spans="1:26" ht="3.6" customHeight="1" x14ac:dyDescent="0.2">
      <c r="A22346" s="86">
        <f t="shared" si="1049"/>
        <v>46100</v>
      </c>
      <c r="B22346" s="270"/>
      <c r="C22346" s="272"/>
      <c r="D22346" s="273"/>
      <c r="E22346" s="89">
        <v>3.0555555555555555E-2</v>
      </c>
      <c r="O22346">
        <v>1</v>
      </c>
      <c r="Q22346">
        <v>1</v>
      </c>
      <c r="Y22346">
        <f t="shared" si="1047"/>
        <v>2</v>
      </c>
      <c r="Z22346" s="90" t="str">
        <f t="shared" si="1048"/>
        <v>2026/03/19 00:44</v>
      </c>
    </row>
    <row r="22347" spans="1:26" ht="3.6" customHeight="1" x14ac:dyDescent="0.2">
      <c r="A22347" s="86">
        <f t="shared" si="1049"/>
        <v>46100</v>
      </c>
      <c r="B22347" s="270"/>
      <c r="C22347" s="272"/>
      <c r="D22347" s="273"/>
      <c r="E22347" s="89">
        <v>3.4027777777777775E-2</v>
      </c>
      <c r="O22347">
        <v>1</v>
      </c>
      <c r="Q22347">
        <v>1</v>
      </c>
      <c r="Y22347">
        <f t="shared" si="1047"/>
        <v>2</v>
      </c>
      <c r="Z22347" s="90" t="str">
        <f t="shared" si="1048"/>
        <v>2026/03/19 00:49</v>
      </c>
    </row>
    <row r="22348" spans="1:26" ht="3.6" customHeight="1" x14ac:dyDescent="0.2">
      <c r="A22348" s="86">
        <f t="shared" si="1049"/>
        <v>46100</v>
      </c>
      <c r="B22348" s="270"/>
      <c r="C22348" s="272"/>
      <c r="D22348" s="273"/>
      <c r="E22348" s="89">
        <v>3.7499999999999999E-2</v>
      </c>
      <c r="O22348">
        <v>1</v>
      </c>
      <c r="Q22348">
        <v>1</v>
      </c>
      <c r="Y22348">
        <f t="shared" si="1047"/>
        <v>2</v>
      </c>
      <c r="Z22348" s="90" t="str">
        <f t="shared" si="1048"/>
        <v>2026/03/19 00:54</v>
      </c>
    </row>
    <row r="22349" spans="1:26" ht="3.6" customHeight="1" x14ac:dyDescent="0.2">
      <c r="A22349" s="86">
        <f t="shared" si="1049"/>
        <v>46100</v>
      </c>
      <c r="B22349" s="270"/>
      <c r="C22349" s="272"/>
      <c r="D22349" s="273"/>
      <c r="E22349" s="89">
        <v>4.0972222222222222E-2</v>
      </c>
      <c r="O22349">
        <v>1</v>
      </c>
      <c r="Q22349">
        <v>1</v>
      </c>
      <c r="Y22349">
        <f t="shared" si="1047"/>
        <v>2</v>
      </c>
      <c r="Z22349" s="90" t="str">
        <f t="shared" si="1048"/>
        <v>2026/03/19 00:59</v>
      </c>
    </row>
    <row r="22350" spans="1:26" ht="3.6" customHeight="1" x14ac:dyDescent="0.2">
      <c r="A22350" s="86">
        <f t="shared" si="1049"/>
        <v>46100</v>
      </c>
      <c r="B22350" s="270"/>
      <c r="C22350" s="272"/>
      <c r="D22350" s="273">
        <v>0.58333333333333337</v>
      </c>
      <c r="E22350" s="89">
        <v>2.7777777777777779E-3</v>
      </c>
      <c r="O22350">
        <v>1</v>
      </c>
      <c r="Q22350">
        <v>1</v>
      </c>
      <c r="Y22350">
        <f t="shared" si="1047"/>
        <v>2</v>
      </c>
      <c r="Z22350" s="90" t="str">
        <f t="shared" si="1048"/>
        <v>2026/03/19 14:04</v>
      </c>
    </row>
    <row r="22351" spans="1:26" ht="3.6" customHeight="1" x14ac:dyDescent="0.2">
      <c r="A22351" s="86">
        <f t="shared" si="1049"/>
        <v>46100</v>
      </c>
      <c r="B22351" s="270"/>
      <c r="C22351" s="272"/>
      <c r="D22351" s="273"/>
      <c r="E22351" s="89">
        <v>6.2499999999999995E-3</v>
      </c>
      <c r="O22351">
        <v>1</v>
      </c>
      <c r="Q22351">
        <v>1</v>
      </c>
      <c r="Y22351">
        <f t="shared" si="1047"/>
        <v>2</v>
      </c>
      <c r="Z22351" s="90" t="str">
        <f t="shared" si="1048"/>
        <v>2026/03/19 00:09</v>
      </c>
    </row>
    <row r="22352" spans="1:26" ht="3.6" customHeight="1" x14ac:dyDescent="0.2">
      <c r="A22352" s="86">
        <f t="shared" si="1049"/>
        <v>46100</v>
      </c>
      <c r="B22352" s="270"/>
      <c r="C22352" s="272"/>
      <c r="D22352" s="273"/>
      <c r="E22352" s="89">
        <v>9.7222222222222224E-3</v>
      </c>
      <c r="O22352">
        <v>1</v>
      </c>
      <c r="Q22352">
        <v>1</v>
      </c>
      <c r="Y22352">
        <f t="shared" si="1047"/>
        <v>2</v>
      </c>
      <c r="Z22352" s="90" t="str">
        <f t="shared" si="1048"/>
        <v>2026/03/19 00:14</v>
      </c>
    </row>
    <row r="22353" spans="1:26" ht="3.6" customHeight="1" x14ac:dyDescent="0.2">
      <c r="A22353" s="86">
        <f t="shared" si="1049"/>
        <v>46100</v>
      </c>
      <c r="B22353" s="270"/>
      <c r="C22353" s="272"/>
      <c r="D22353" s="273"/>
      <c r="E22353" s="89">
        <v>1.3194444444444444E-2</v>
      </c>
      <c r="O22353">
        <v>1</v>
      </c>
      <c r="Q22353">
        <v>1</v>
      </c>
      <c r="Y22353">
        <f t="shared" si="1047"/>
        <v>2</v>
      </c>
      <c r="Z22353" s="90" t="str">
        <f t="shared" si="1048"/>
        <v>2026/03/19 00:19</v>
      </c>
    </row>
    <row r="22354" spans="1:26" ht="3.6" customHeight="1" x14ac:dyDescent="0.2">
      <c r="A22354" s="86">
        <f t="shared" si="1049"/>
        <v>46100</v>
      </c>
      <c r="B22354" s="270"/>
      <c r="C22354" s="272"/>
      <c r="D22354" s="273"/>
      <c r="E22354" s="89">
        <v>1.6666666666666666E-2</v>
      </c>
      <c r="O22354">
        <v>1</v>
      </c>
      <c r="Q22354">
        <v>1</v>
      </c>
      <c r="Y22354">
        <f t="shared" si="1047"/>
        <v>2</v>
      </c>
      <c r="Z22354" s="90" t="str">
        <f t="shared" si="1048"/>
        <v>2026/03/19 00:24</v>
      </c>
    </row>
    <row r="22355" spans="1:26" ht="3.6" customHeight="1" x14ac:dyDescent="0.2">
      <c r="A22355" s="86">
        <f t="shared" si="1049"/>
        <v>46100</v>
      </c>
      <c r="B22355" s="270"/>
      <c r="C22355" s="272"/>
      <c r="D22355" s="273"/>
      <c r="E22355" s="89">
        <v>2.013888888888889E-2</v>
      </c>
      <c r="O22355">
        <v>1</v>
      </c>
      <c r="Q22355">
        <v>1</v>
      </c>
      <c r="Y22355">
        <f t="shared" si="1047"/>
        <v>2</v>
      </c>
      <c r="Z22355" s="90" t="str">
        <f t="shared" si="1048"/>
        <v>2026/03/19 00:29</v>
      </c>
    </row>
    <row r="22356" spans="1:26" ht="3.6" customHeight="1" x14ac:dyDescent="0.2">
      <c r="A22356" s="86">
        <f t="shared" si="1049"/>
        <v>46100</v>
      </c>
      <c r="B22356" s="270"/>
      <c r="C22356" s="272"/>
      <c r="D22356" s="273"/>
      <c r="E22356" s="89">
        <v>2.361111111111111E-2</v>
      </c>
      <c r="O22356">
        <v>1</v>
      </c>
      <c r="Q22356">
        <v>1</v>
      </c>
      <c r="Y22356">
        <f t="shared" si="1047"/>
        <v>2</v>
      </c>
      <c r="Z22356" s="90" t="str">
        <f t="shared" si="1048"/>
        <v>2026/03/19 00:34</v>
      </c>
    </row>
    <row r="22357" spans="1:26" ht="3.6" customHeight="1" x14ac:dyDescent="0.2">
      <c r="A22357" s="86">
        <f t="shared" si="1049"/>
        <v>46100</v>
      </c>
      <c r="B22357" s="270"/>
      <c r="C22357" s="272"/>
      <c r="D22357" s="273"/>
      <c r="E22357" s="89">
        <v>2.7083333333333334E-2</v>
      </c>
      <c r="O22357">
        <v>1</v>
      </c>
      <c r="Q22357">
        <v>1</v>
      </c>
      <c r="Y22357">
        <f t="shared" si="1047"/>
        <v>2</v>
      </c>
      <c r="Z22357" s="90" t="str">
        <f t="shared" si="1048"/>
        <v>2026/03/19 00:39</v>
      </c>
    </row>
    <row r="22358" spans="1:26" ht="3.6" customHeight="1" x14ac:dyDescent="0.2">
      <c r="A22358" s="86">
        <f t="shared" si="1049"/>
        <v>46100</v>
      </c>
      <c r="B22358" s="270"/>
      <c r="C22358" s="272"/>
      <c r="D22358" s="273"/>
      <c r="E22358" s="89">
        <v>3.0555555555555555E-2</v>
      </c>
      <c r="O22358">
        <v>1</v>
      </c>
      <c r="Q22358">
        <v>1</v>
      </c>
      <c r="Y22358">
        <f t="shared" si="1047"/>
        <v>2</v>
      </c>
      <c r="Z22358" s="90" t="str">
        <f t="shared" si="1048"/>
        <v>2026/03/19 00:44</v>
      </c>
    </row>
    <row r="22359" spans="1:26" ht="3.6" customHeight="1" x14ac:dyDescent="0.2">
      <c r="A22359" s="86">
        <f t="shared" si="1049"/>
        <v>46100</v>
      </c>
      <c r="B22359" s="270"/>
      <c r="C22359" s="272"/>
      <c r="D22359" s="273"/>
      <c r="E22359" s="89">
        <v>3.4027777777777775E-2</v>
      </c>
      <c r="O22359">
        <v>1</v>
      </c>
      <c r="Q22359">
        <v>1</v>
      </c>
      <c r="Y22359">
        <f t="shared" si="1047"/>
        <v>2</v>
      </c>
      <c r="Z22359" s="90" t="str">
        <f t="shared" si="1048"/>
        <v>2026/03/19 00:49</v>
      </c>
    </row>
    <row r="22360" spans="1:26" ht="3.6" customHeight="1" x14ac:dyDescent="0.2">
      <c r="A22360" s="86">
        <f t="shared" si="1049"/>
        <v>46100</v>
      </c>
      <c r="B22360" s="270"/>
      <c r="C22360" s="272"/>
      <c r="D22360" s="273"/>
      <c r="E22360" s="89">
        <v>3.7499999999999999E-2</v>
      </c>
      <c r="O22360">
        <v>1</v>
      </c>
      <c r="Q22360">
        <v>1</v>
      </c>
      <c r="Y22360">
        <f t="shared" si="1047"/>
        <v>2</v>
      </c>
      <c r="Z22360" s="90" t="str">
        <f t="shared" si="1048"/>
        <v>2026/03/19 00:54</v>
      </c>
    </row>
    <row r="22361" spans="1:26" ht="3.6" customHeight="1" x14ac:dyDescent="0.2">
      <c r="A22361" s="86">
        <f t="shared" si="1049"/>
        <v>46100</v>
      </c>
      <c r="B22361" s="270"/>
      <c r="C22361" s="272"/>
      <c r="D22361" s="273"/>
      <c r="E22361" s="89">
        <v>4.0972222222222222E-2</v>
      </c>
      <c r="O22361">
        <v>1</v>
      </c>
      <c r="Q22361">
        <v>1</v>
      </c>
      <c r="Y22361">
        <f t="shared" si="1047"/>
        <v>2</v>
      </c>
      <c r="Z22361" s="90" t="str">
        <f t="shared" si="1048"/>
        <v>2026/03/19 00:59</v>
      </c>
    </row>
    <row r="22362" spans="1:26" ht="3.6" customHeight="1" x14ac:dyDescent="0.2">
      <c r="A22362" s="86">
        <f t="shared" si="1049"/>
        <v>46100</v>
      </c>
      <c r="B22362" s="270"/>
      <c r="C22362" s="272"/>
      <c r="D22362" s="273">
        <v>0.625</v>
      </c>
      <c r="E22362" s="89">
        <v>2.7777777777777779E-3</v>
      </c>
      <c r="O22362">
        <v>1</v>
      </c>
      <c r="Q22362">
        <v>1</v>
      </c>
      <c r="Y22362">
        <f t="shared" si="1047"/>
        <v>2</v>
      </c>
      <c r="Z22362" s="90" t="str">
        <f t="shared" si="1048"/>
        <v>2026/03/19 15:04</v>
      </c>
    </row>
    <row r="22363" spans="1:26" ht="3.6" customHeight="1" x14ac:dyDescent="0.2">
      <c r="A22363" s="86">
        <f t="shared" si="1049"/>
        <v>46100</v>
      </c>
      <c r="B22363" s="270"/>
      <c r="C22363" s="272"/>
      <c r="D22363" s="273"/>
      <c r="E22363" s="89">
        <v>6.2499999999999995E-3</v>
      </c>
      <c r="O22363">
        <v>1</v>
      </c>
      <c r="Q22363">
        <v>1</v>
      </c>
      <c r="Y22363">
        <f t="shared" si="1047"/>
        <v>2</v>
      </c>
      <c r="Z22363" s="90" t="str">
        <f t="shared" si="1048"/>
        <v>2026/03/19 00:09</v>
      </c>
    </row>
    <row r="22364" spans="1:26" ht="3.6" customHeight="1" x14ac:dyDescent="0.2">
      <c r="A22364" s="86">
        <f t="shared" si="1049"/>
        <v>46100</v>
      </c>
      <c r="B22364" s="270"/>
      <c r="C22364" s="272"/>
      <c r="D22364" s="273"/>
      <c r="E22364" s="89">
        <v>9.7222222222222224E-3</v>
      </c>
      <c r="O22364">
        <v>1</v>
      </c>
      <c r="Q22364">
        <v>1</v>
      </c>
      <c r="Y22364">
        <f t="shared" si="1047"/>
        <v>2</v>
      </c>
      <c r="Z22364" s="90" t="str">
        <f t="shared" si="1048"/>
        <v>2026/03/19 00:14</v>
      </c>
    </row>
    <row r="22365" spans="1:26" ht="3.6" customHeight="1" x14ac:dyDescent="0.2">
      <c r="A22365" s="86">
        <f t="shared" si="1049"/>
        <v>46100</v>
      </c>
      <c r="B22365" s="270"/>
      <c r="C22365" s="272"/>
      <c r="D22365" s="273"/>
      <c r="E22365" s="89">
        <v>1.3194444444444444E-2</v>
      </c>
      <c r="O22365">
        <v>1</v>
      </c>
      <c r="Q22365">
        <v>1</v>
      </c>
      <c r="Y22365">
        <f t="shared" si="1047"/>
        <v>2</v>
      </c>
      <c r="Z22365" s="90" t="str">
        <f t="shared" si="1048"/>
        <v>2026/03/19 00:19</v>
      </c>
    </row>
    <row r="22366" spans="1:26" ht="3.6" customHeight="1" x14ac:dyDescent="0.2">
      <c r="A22366" s="86">
        <f t="shared" si="1049"/>
        <v>46100</v>
      </c>
      <c r="B22366" s="270"/>
      <c r="C22366" s="272"/>
      <c r="D22366" s="273"/>
      <c r="E22366" s="89">
        <v>1.6666666666666666E-2</v>
      </c>
      <c r="O22366">
        <v>1</v>
      </c>
      <c r="Q22366">
        <v>1</v>
      </c>
      <c r="Y22366">
        <f t="shared" si="1047"/>
        <v>2</v>
      </c>
      <c r="Z22366" s="90" t="str">
        <f t="shared" si="1048"/>
        <v>2026/03/19 00:24</v>
      </c>
    </row>
    <row r="22367" spans="1:26" ht="3.6" customHeight="1" x14ac:dyDescent="0.2">
      <c r="A22367" s="86">
        <f t="shared" si="1049"/>
        <v>46100</v>
      </c>
      <c r="B22367" s="270"/>
      <c r="C22367" s="272"/>
      <c r="D22367" s="273"/>
      <c r="E22367" s="89">
        <v>2.013888888888889E-2</v>
      </c>
      <c r="O22367">
        <v>1</v>
      </c>
      <c r="Q22367">
        <v>1</v>
      </c>
      <c r="Y22367">
        <f t="shared" si="1047"/>
        <v>2</v>
      </c>
      <c r="Z22367" s="90" t="str">
        <f t="shared" si="1048"/>
        <v>2026/03/19 00:29</v>
      </c>
    </row>
    <row r="22368" spans="1:26" ht="3.6" customHeight="1" x14ac:dyDescent="0.2">
      <c r="A22368" s="86">
        <f t="shared" si="1049"/>
        <v>46100</v>
      </c>
      <c r="B22368" s="270"/>
      <c r="C22368" s="272"/>
      <c r="D22368" s="273"/>
      <c r="E22368" s="89">
        <v>2.361111111111111E-2</v>
      </c>
      <c r="O22368">
        <v>1</v>
      </c>
      <c r="Q22368">
        <v>1</v>
      </c>
      <c r="Y22368">
        <f t="shared" si="1047"/>
        <v>2</v>
      </c>
      <c r="Z22368" s="90" t="str">
        <f t="shared" si="1048"/>
        <v>2026/03/19 00:34</v>
      </c>
    </row>
    <row r="22369" spans="1:26" ht="3.6" customHeight="1" x14ac:dyDescent="0.2">
      <c r="A22369" s="86">
        <f t="shared" si="1049"/>
        <v>46100</v>
      </c>
      <c r="B22369" s="270"/>
      <c r="C22369" s="272"/>
      <c r="D22369" s="273"/>
      <c r="E22369" s="89">
        <v>2.7083333333333334E-2</v>
      </c>
      <c r="O22369">
        <v>1</v>
      </c>
      <c r="Q22369">
        <v>1</v>
      </c>
      <c r="Y22369">
        <f t="shared" si="1047"/>
        <v>2</v>
      </c>
      <c r="Z22369" s="90" t="str">
        <f t="shared" si="1048"/>
        <v>2026/03/19 00:39</v>
      </c>
    </row>
    <row r="22370" spans="1:26" ht="3.6" customHeight="1" x14ac:dyDescent="0.2">
      <c r="A22370" s="86">
        <f t="shared" si="1049"/>
        <v>46100</v>
      </c>
      <c r="B22370" s="270"/>
      <c r="C22370" s="272"/>
      <c r="D22370" s="273"/>
      <c r="E22370" s="89">
        <v>3.0555555555555555E-2</v>
      </c>
      <c r="O22370">
        <v>1</v>
      </c>
      <c r="Q22370">
        <v>1</v>
      </c>
      <c r="Y22370">
        <f t="shared" si="1047"/>
        <v>2</v>
      </c>
      <c r="Z22370" s="90" t="str">
        <f t="shared" si="1048"/>
        <v>2026/03/19 00:44</v>
      </c>
    </row>
    <row r="22371" spans="1:26" ht="3.6" customHeight="1" x14ac:dyDescent="0.2">
      <c r="A22371" s="86">
        <f t="shared" si="1049"/>
        <v>46100</v>
      </c>
      <c r="B22371" s="270"/>
      <c r="C22371" s="272"/>
      <c r="D22371" s="273"/>
      <c r="E22371" s="89">
        <v>3.4027777777777775E-2</v>
      </c>
      <c r="O22371">
        <v>1</v>
      </c>
      <c r="Q22371">
        <v>1</v>
      </c>
      <c r="Y22371">
        <f t="shared" si="1047"/>
        <v>2</v>
      </c>
      <c r="Z22371" s="90" t="str">
        <f t="shared" si="1048"/>
        <v>2026/03/19 00:49</v>
      </c>
    </row>
    <row r="22372" spans="1:26" ht="3.6" customHeight="1" x14ac:dyDescent="0.2">
      <c r="A22372" s="86">
        <f t="shared" si="1049"/>
        <v>46100</v>
      </c>
      <c r="B22372" s="270"/>
      <c r="C22372" s="272"/>
      <c r="D22372" s="273"/>
      <c r="E22372" s="89">
        <v>3.7499999999999999E-2</v>
      </c>
      <c r="O22372">
        <v>1</v>
      </c>
      <c r="Q22372">
        <v>1</v>
      </c>
      <c r="Y22372">
        <f t="shared" si="1047"/>
        <v>2</v>
      </c>
      <c r="Z22372" s="90" t="str">
        <f t="shared" si="1048"/>
        <v>2026/03/19 00:54</v>
      </c>
    </row>
    <row r="22373" spans="1:26" ht="3.6" customHeight="1" x14ac:dyDescent="0.2">
      <c r="A22373" s="86">
        <f t="shared" si="1049"/>
        <v>46100</v>
      </c>
      <c r="B22373" s="270"/>
      <c r="C22373" s="272"/>
      <c r="D22373" s="273"/>
      <c r="E22373" s="89">
        <v>4.0972222222222222E-2</v>
      </c>
      <c r="O22373">
        <v>1</v>
      </c>
      <c r="Q22373">
        <v>1</v>
      </c>
      <c r="Y22373">
        <f t="shared" si="1047"/>
        <v>2</v>
      </c>
      <c r="Z22373" s="90" t="str">
        <f t="shared" si="1048"/>
        <v>2026/03/19 00:59</v>
      </c>
    </row>
    <row r="22374" spans="1:26" ht="3.6" customHeight="1" x14ac:dyDescent="0.2">
      <c r="A22374" s="86">
        <f t="shared" si="1049"/>
        <v>46100</v>
      </c>
      <c r="B22374" s="270"/>
      <c r="C22374" s="272"/>
      <c r="D22374" s="273">
        <v>0.66666666666666663</v>
      </c>
      <c r="E22374" s="89">
        <v>2.7777777777777779E-3</v>
      </c>
      <c r="O22374">
        <v>1</v>
      </c>
      <c r="Q22374">
        <v>1</v>
      </c>
      <c r="Y22374">
        <f t="shared" si="1047"/>
        <v>2</v>
      </c>
      <c r="Z22374" s="90" t="str">
        <f t="shared" si="1048"/>
        <v>2026/03/19 16:04</v>
      </c>
    </row>
    <row r="22375" spans="1:26" ht="3.6" customHeight="1" x14ac:dyDescent="0.2">
      <c r="A22375" s="86">
        <f t="shared" si="1049"/>
        <v>46100</v>
      </c>
      <c r="B22375" s="270"/>
      <c r="C22375" s="272"/>
      <c r="D22375" s="273"/>
      <c r="E22375" s="89">
        <v>6.2499999999999995E-3</v>
      </c>
      <c r="O22375">
        <v>1</v>
      </c>
      <c r="Q22375">
        <v>1</v>
      </c>
      <c r="Y22375">
        <f t="shared" si="1047"/>
        <v>2</v>
      </c>
      <c r="Z22375" s="90" t="str">
        <f t="shared" si="1048"/>
        <v>2026/03/19 00:09</v>
      </c>
    </row>
    <row r="22376" spans="1:26" ht="3.6" customHeight="1" x14ac:dyDescent="0.2">
      <c r="A22376" s="86">
        <f t="shared" si="1049"/>
        <v>46100</v>
      </c>
      <c r="B22376" s="270"/>
      <c r="C22376" s="272"/>
      <c r="D22376" s="273"/>
      <c r="E22376" s="89">
        <v>9.7222222222222224E-3</v>
      </c>
      <c r="O22376">
        <v>1</v>
      </c>
      <c r="Q22376">
        <v>1</v>
      </c>
      <c r="Y22376">
        <f t="shared" si="1047"/>
        <v>2</v>
      </c>
      <c r="Z22376" s="90" t="str">
        <f t="shared" si="1048"/>
        <v>2026/03/19 00:14</v>
      </c>
    </row>
    <row r="22377" spans="1:26" ht="3.6" customHeight="1" x14ac:dyDescent="0.2">
      <c r="A22377" s="86">
        <f t="shared" si="1049"/>
        <v>46100</v>
      </c>
      <c r="B22377" s="270"/>
      <c r="C22377" s="272"/>
      <c r="D22377" s="273"/>
      <c r="E22377" s="89">
        <v>1.3194444444444444E-2</v>
      </c>
      <c r="O22377">
        <v>1</v>
      </c>
      <c r="Q22377">
        <v>1</v>
      </c>
      <c r="Y22377">
        <f t="shared" si="1047"/>
        <v>2</v>
      </c>
      <c r="Z22377" s="90" t="str">
        <f t="shared" si="1048"/>
        <v>2026/03/19 00:19</v>
      </c>
    </row>
    <row r="22378" spans="1:26" ht="3.6" customHeight="1" x14ac:dyDescent="0.2">
      <c r="A22378" s="86">
        <f t="shared" si="1049"/>
        <v>46100</v>
      </c>
      <c r="B22378" s="270"/>
      <c r="C22378" s="272"/>
      <c r="D22378" s="273"/>
      <c r="E22378" s="89">
        <v>1.6666666666666666E-2</v>
      </c>
      <c r="O22378">
        <v>1</v>
      </c>
      <c r="Q22378">
        <v>1</v>
      </c>
      <c r="Y22378">
        <f t="shared" si="1047"/>
        <v>2</v>
      </c>
      <c r="Z22378" s="90" t="str">
        <f t="shared" si="1048"/>
        <v>2026/03/19 00:24</v>
      </c>
    </row>
    <row r="22379" spans="1:26" ht="3.6" customHeight="1" x14ac:dyDescent="0.2">
      <c r="A22379" s="86">
        <f t="shared" si="1049"/>
        <v>46100</v>
      </c>
      <c r="B22379" s="270"/>
      <c r="C22379" s="272"/>
      <c r="D22379" s="273"/>
      <c r="E22379" s="89">
        <v>2.013888888888889E-2</v>
      </c>
      <c r="O22379">
        <v>1</v>
      </c>
      <c r="Q22379">
        <v>1</v>
      </c>
      <c r="Y22379">
        <f t="shared" si="1047"/>
        <v>2</v>
      </c>
      <c r="Z22379" s="90" t="str">
        <f t="shared" si="1048"/>
        <v>2026/03/19 00:29</v>
      </c>
    </row>
    <row r="22380" spans="1:26" ht="3.6" customHeight="1" x14ac:dyDescent="0.2">
      <c r="A22380" s="86">
        <f t="shared" si="1049"/>
        <v>46100</v>
      </c>
      <c r="B22380" s="270"/>
      <c r="C22380" s="272"/>
      <c r="D22380" s="273"/>
      <c r="E22380" s="89">
        <v>2.361111111111111E-2</v>
      </c>
      <c r="O22380">
        <v>1</v>
      </c>
      <c r="Q22380">
        <v>1</v>
      </c>
      <c r="Y22380">
        <f t="shared" si="1047"/>
        <v>2</v>
      </c>
      <c r="Z22380" s="90" t="str">
        <f t="shared" si="1048"/>
        <v>2026/03/19 00:34</v>
      </c>
    </row>
    <row r="22381" spans="1:26" ht="3.6" customHeight="1" x14ac:dyDescent="0.2">
      <c r="A22381" s="86">
        <f t="shared" si="1049"/>
        <v>46100</v>
      </c>
      <c r="B22381" s="270"/>
      <c r="C22381" s="272"/>
      <c r="D22381" s="273"/>
      <c r="E22381" s="89">
        <v>2.7083333333333334E-2</v>
      </c>
      <c r="O22381">
        <v>1</v>
      </c>
      <c r="Q22381">
        <v>1</v>
      </c>
      <c r="Y22381">
        <f t="shared" si="1047"/>
        <v>2</v>
      </c>
      <c r="Z22381" s="90" t="str">
        <f t="shared" si="1048"/>
        <v>2026/03/19 00:39</v>
      </c>
    </row>
    <row r="22382" spans="1:26" ht="3.6" customHeight="1" x14ac:dyDescent="0.2">
      <c r="A22382" s="86">
        <f t="shared" si="1049"/>
        <v>46100</v>
      </c>
      <c r="B22382" s="270"/>
      <c r="C22382" s="272"/>
      <c r="D22382" s="273"/>
      <c r="E22382" s="89">
        <v>3.0555555555555555E-2</v>
      </c>
      <c r="O22382">
        <v>1</v>
      </c>
      <c r="Q22382">
        <v>1</v>
      </c>
      <c r="Y22382">
        <f t="shared" si="1047"/>
        <v>2</v>
      </c>
      <c r="Z22382" s="90" t="str">
        <f t="shared" si="1048"/>
        <v>2026/03/19 00:44</v>
      </c>
    </row>
    <row r="22383" spans="1:26" ht="3.6" customHeight="1" x14ac:dyDescent="0.2">
      <c r="A22383" s="86">
        <f t="shared" si="1049"/>
        <v>46100</v>
      </c>
      <c r="B22383" s="270"/>
      <c r="C22383" s="272"/>
      <c r="D22383" s="273"/>
      <c r="E22383" s="89">
        <v>3.4027777777777775E-2</v>
      </c>
      <c r="O22383">
        <v>1</v>
      </c>
      <c r="Q22383">
        <v>1</v>
      </c>
      <c r="Y22383">
        <f t="shared" si="1047"/>
        <v>2</v>
      </c>
      <c r="Z22383" s="90" t="str">
        <f t="shared" si="1048"/>
        <v>2026/03/19 00:49</v>
      </c>
    </row>
    <row r="22384" spans="1:26" ht="3.6" customHeight="1" x14ac:dyDescent="0.2">
      <c r="A22384" s="86">
        <f t="shared" si="1049"/>
        <v>46100</v>
      </c>
      <c r="B22384" s="270"/>
      <c r="C22384" s="272"/>
      <c r="D22384" s="273"/>
      <c r="E22384" s="89">
        <v>3.7499999999999999E-2</v>
      </c>
      <c r="O22384">
        <v>1</v>
      </c>
      <c r="Q22384">
        <v>1</v>
      </c>
      <c r="Y22384">
        <f t="shared" si="1047"/>
        <v>2</v>
      </c>
      <c r="Z22384" s="90" t="str">
        <f t="shared" si="1048"/>
        <v>2026/03/19 00:54</v>
      </c>
    </row>
    <row r="22385" spans="1:26" ht="3.6" customHeight="1" x14ac:dyDescent="0.2">
      <c r="A22385" s="86">
        <f t="shared" si="1049"/>
        <v>46100</v>
      </c>
      <c r="B22385" s="270"/>
      <c r="C22385" s="272"/>
      <c r="D22385" s="273"/>
      <c r="E22385" s="89">
        <v>4.0972222222222222E-2</v>
      </c>
      <c r="O22385">
        <v>1</v>
      </c>
      <c r="Q22385">
        <v>1</v>
      </c>
      <c r="Y22385">
        <f t="shared" si="1047"/>
        <v>2</v>
      </c>
      <c r="Z22385" s="90" t="str">
        <f t="shared" si="1048"/>
        <v>2026/03/19 00:59</v>
      </c>
    </row>
    <row r="22386" spans="1:26" ht="3.6" customHeight="1" x14ac:dyDescent="0.2">
      <c r="A22386" s="86">
        <f t="shared" si="1049"/>
        <v>46100</v>
      </c>
      <c r="B22386" s="270"/>
      <c r="C22386" s="272"/>
      <c r="D22386" s="273">
        <v>0.70833333333333337</v>
      </c>
      <c r="E22386" s="89">
        <v>2.7777777777777779E-3</v>
      </c>
      <c r="O22386">
        <v>1</v>
      </c>
      <c r="Q22386">
        <v>1</v>
      </c>
      <c r="Y22386">
        <f t="shared" si="1047"/>
        <v>2</v>
      </c>
      <c r="Z22386" s="90" t="str">
        <f t="shared" si="1048"/>
        <v>2026/03/19 17:04</v>
      </c>
    </row>
    <row r="22387" spans="1:26" ht="3.6" customHeight="1" x14ac:dyDescent="0.2">
      <c r="A22387" s="86">
        <f t="shared" si="1049"/>
        <v>46100</v>
      </c>
      <c r="B22387" s="270"/>
      <c r="C22387" s="272"/>
      <c r="D22387" s="273"/>
      <c r="E22387" s="89">
        <v>6.2499999999999995E-3</v>
      </c>
      <c r="O22387">
        <v>1</v>
      </c>
      <c r="Q22387">
        <v>1</v>
      </c>
      <c r="Y22387">
        <f t="shared" si="1047"/>
        <v>2</v>
      </c>
      <c r="Z22387" s="90" t="str">
        <f t="shared" si="1048"/>
        <v>2026/03/19 00:09</v>
      </c>
    </row>
    <row r="22388" spans="1:26" ht="3.6" customHeight="1" x14ac:dyDescent="0.2">
      <c r="A22388" s="86">
        <f t="shared" si="1049"/>
        <v>46100</v>
      </c>
      <c r="B22388" s="270"/>
      <c r="C22388" s="272"/>
      <c r="D22388" s="273"/>
      <c r="E22388" s="89">
        <v>9.7222222222222224E-3</v>
      </c>
      <c r="O22388">
        <v>1</v>
      </c>
      <c r="Q22388">
        <v>1</v>
      </c>
      <c r="Y22388">
        <f t="shared" si="1047"/>
        <v>2</v>
      </c>
      <c r="Z22388" s="90" t="str">
        <f t="shared" si="1048"/>
        <v>2026/03/19 00:14</v>
      </c>
    </row>
    <row r="22389" spans="1:26" ht="3.6" customHeight="1" x14ac:dyDescent="0.2">
      <c r="A22389" s="86">
        <f t="shared" si="1049"/>
        <v>46100</v>
      </c>
      <c r="B22389" s="270"/>
      <c r="C22389" s="272"/>
      <c r="D22389" s="273"/>
      <c r="E22389" s="89">
        <v>1.3194444444444444E-2</v>
      </c>
      <c r="O22389">
        <v>1</v>
      </c>
      <c r="Q22389">
        <v>1</v>
      </c>
      <c r="Y22389">
        <f t="shared" si="1047"/>
        <v>2</v>
      </c>
      <c r="Z22389" s="90" t="str">
        <f t="shared" si="1048"/>
        <v>2026/03/19 00:19</v>
      </c>
    </row>
    <row r="22390" spans="1:26" ht="3.6" customHeight="1" x14ac:dyDescent="0.2">
      <c r="A22390" s="86">
        <f t="shared" si="1049"/>
        <v>46100</v>
      </c>
      <c r="B22390" s="270"/>
      <c r="C22390" s="272"/>
      <c r="D22390" s="273"/>
      <c r="E22390" s="89">
        <v>1.6666666666666666E-2</v>
      </c>
      <c r="O22390">
        <v>1</v>
      </c>
      <c r="Q22390">
        <v>1</v>
      </c>
      <c r="Y22390">
        <f t="shared" si="1047"/>
        <v>2</v>
      </c>
      <c r="Z22390" s="90" t="str">
        <f t="shared" si="1048"/>
        <v>2026/03/19 00:24</v>
      </c>
    </row>
    <row r="22391" spans="1:26" ht="3.6" customHeight="1" x14ac:dyDescent="0.2">
      <c r="A22391" s="86">
        <f t="shared" si="1049"/>
        <v>46100</v>
      </c>
      <c r="B22391" s="270"/>
      <c r="C22391" s="272"/>
      <c r="D22391" s="273"/>
      <c r="E22391" s="89">
        <v>2.013888888888889E-2</v>
      </c>
      <c r="O22391">
        <v>1</v>
      </c>
      <c r="Q22391">
        <v>1</v>
      </c>
      <c r="Y22391">
        <f t="shared" si="1047"/>
        <v>2</v>
      </c>
      <c r="Z22391" s="90" t="str">
        <f t="shared" si="1048"/>
        <v>2026/03/19 00:29</v>
      </c>
    </row>
    <row r="22392" spans="1:26" ht="3.6" customHeight="1" x14ac:dyDescent="0.2">
      <c r="A22392" s="86">
        <f t="shared" si="1049"/>
        <v>46100</v>
      </c>
      <c r="B22392" s="270"/>
      <c r="C22392" s="272"/>
      <c r="D22392" s="273"/>
      <c r="E22392" s="89">
        <v>2.361111111111111E-2</v>
      </c>
      <c r="O22392">
        <v>1</v>
      </c>
      <c r="Q22392">
        <v>1</v>
      </c>
      <c r="Y22392">
        <f t="shared" si="1047"/>
        <v>2</v>
      </c>
      <c r="Z22392" s="90" t="str">
        <f t="shared" si="1048"/>
        <v>2026/03/19 00:34</v>
      </c>
    </row>
    <row r="22393" spans="1:26" ht="3.6" customHeight="1" x14ac:dyDescent="0.2">
      <c r="A22393" s="86">
        <f t="shared" si="1049"/>
        <v>46100</v>
      </c>
      <c r="B22393" s="270"/>
      <c r="C22393" s="272"/>
      <c r="D22393" s="273"/>
      <c r="E22393" s="89">
        <v>2.7083333333333334E-2</v>
      </c>
      <c r="O22393">
        <v>1</v>
      </c>
      <c r="Q22393">
        <v>1</v>
      </c>
      <c r="Y22393">
        <f t="shared" si="1047"/>
        <v>2</v>
      </c>
      <c r="Z22393" s="90" t="str">
        <f t="shared" si="1048"/>
        <v>2026/03/19 00:39</v>
      </c>
    </row>
    <row r="22394" spans="1:26" ht="3.6" customHeight="1" x14ac:dyDescent="0.2">
      <c r="A22394" s="86">
        <f t="shared" si="1049"/>
        <v>46100</v>
      </c>
      <c r="B22394" s="270"/>
      <c r="C22394" s="272"/>
      <c r="D22394" s="273"/>
      <c r="E22394" s="89">
        <v>3.0555555555555555E-2</v>
      </c>
      <c r="O22394">
        <v>1</v>
      </c>
      <c r="Q22394">
        <v>1</v>
      </c>
      <c r="Y22394">
        <f t="shared" si="1047"/>
        <v>2</v>
      </c>
      <c r="Z22394" s="90" t="str">
        <f t="shared" si="1048"/>
        <v>2026/03/19 00:44</v>
      </c>
    </row>
    <row r="22395" spans="1:26" ht="3.6" customHeight="1" x14ac:dyDescent="0.2">
      <c r="A22395" s="86">
        <f t="shared" si="1049"/>
        <v>46100</v>
      </c>
      <c r="B22395" s="270"/>
      <c r="C22395" s="272"/>
      <c r="D22395" s="273"/>
      <c r="E22395" s="89">
        <v>3.4027777777777775E-2</v>
      </c>
      <c r="O22395">
        <v>1</v>
      </c>
      <c r="Q22395">
        <v>1</v>
      </c>
      <c r="Y22395">
        <f t="shared" si="1047"/>
        <v>2</v>
      </c>
      <c r="Z22395" s="90" t="str">
        <f t="shared" si="1048"/>
        <v>2026/03/19 00:49</v>
      </c>
    </row>
    <row r="22396" spans="1:26" ht="3.6" customHeight="1" x14ac:dyDescent="0.2">
      <c r="A22396" s="86">
        <f t="shared" si="1049"/>
        <v>46100</v>
      </c>
      <c r="B22396" s="270"/>
      <c r="C22396" s="272"/>
      <c r="D22396" s="273"/>
      <c r="E22396" s="89">
        <v>3.7499999999999999E-2</v>
      </c>
      <c r="O22396">
        <v>1</v>
      </c>
      <c r="Q22396">
        <v>1</v>
      </c>
      <c r="Y22396">
        <f t="shared" si="1047"/>
        <v>2</v>
      </c>
      <c r="Z22396" s="90" t="str">
        <f t="shared" si="1048"/>
        <v>2026/03/19 00:54</v>
      </c>
    </row>
    <row r="22397" spans="1:26" ht="3.6" customHeight="1" x14ac:dyDescent="0.2">
      <c r="A22397" s="86">
        <f t="shared" si="1049"/>
        <v>46100</v>
      </c>
      <c r="B22397" s="270"/>
      <c r="C22397" s="272"/>
      <c r="D22397" s="273"/>
      <c r="E22397" s="89">
        <v>4.0972222222222222E-2</v>
      </c>
      <c r="O22397">
        <v>1</v>
      </c>
      <c r="Q22397">
        <v>1</v>
      </c>
      <c r="Y22397">
        <f t="shared" si="1047"/>
        <v>2</v>
      </c>
      <c r="Z22397" s="90" t="str">
        <f t="shared" si="1048"/>
        <v>2026/03/19 00:59</v>
      </c>
    </row>
    <row r="22398" spans="1:26" ht="3.6" customHeight="1" x14ac:dyDescent="0.2">
      <c r="A22398" s="86">
        <f t="shared" si="1049"/>
        <v>46100</v>
      </c>
      <c r="B22398" s="270"/>
      <c r="C22398" s="272"/>
      <c r="D22398" s="273">
        <v>0.75</v>
      </c>
      <c r="E22398" s="89">
        <v>2.7777777777777779E-3</v>
      </c>
      <c r="O22398">
        <v>1</v>
      </c>
      <c r="Q22398">
        <v>1</v>
      </c>
      <c r="Y22398">
        <f t="shared" si="1047"/>
        <v>2</v>
      </c>
      <c r="Z22398" s="90" t="str">
        <f t="shared" si="1048"/>
        <v>2026/03/19 18:04</v>
      </c>
    </row>
    <row r="22399" spans="1:26" ht="3.6" customHeight="1" x14ac:dyDescent="0.2">
      <c r="A22399" s="86">
        <f t="shared" si="1049"/>
        <v>46100</v>
      </c>
      <c r="B22399" s="270"/>
      <c r="C22399" s="272"/>
      <c r="D22399" s="273"/>
      <c r="E22399" s="89">
        <v>6.2499999999999995E-3</v>
      </c>
      <c r="O22399">
        <v>1</v>
      </c>
      <c r="Q22399">
        <v>1</v>
      </c>
      <c r="Y22399">
        <f t="shared" si="1047"/>
        <v>2</v>
      </c>
      <c r="Z22399" s="90" t="str">
        <f t="shared" si="1048"/>
        <v>2026/03/19 00:09</v>
      </c>
    </row>
    <row r="22400" spans="1:26" ht="3.6" customHeight="1" x14ac:dyDescent="0.2">
      <c r="A22400" s="86">
        <f t="shared" si="1049"/>
        <v>46100</v>
      </c>
      <c r="B22400" s="270"/>
      <c r="C22400" s="272"/>
      <c r="D22400" s="273"/>
      <c r="E22400" s="89">
        <v>9.7222222222222224E-3</v>
      </c>
      <c r="O22400">
        <v>1</v>
      </c>
      <c r="Q22400">
        <v>1</v>
      </c>
      <c r="Y22400">
        <f t="shared" si="1047"/>
        <v>2</v>
      </c>
      <c r="Z22400" s="90" t="str">
        <f t="shared" si="1048"/>
        <v>2026/03/19 00:14</v>
      </c>
    </row>
    <row r="22401" spans="1:26" ht="3.6" customHeight="1" x14ac:dyDescent="0.2">
      <c r="A22401" s="86">
        <f t="shared" si="1049"/>
        <v>46100</v>
      </c>
      <c r="B22401" s="270"/>
      <c r="C22401" s="272"/>
      <c r="D22401" s="273"/>
      <c r="E22401" s="89">
        <v>1.3194444444444444E-2</v>
      </c>
      <c r="O22401">
        <v>1</v>
      </c>
      <c r="Q22401">
        <v>1</v>
      </c>
      <c r="Y22401">
        <f t="shared" si="1047"/>
        <v>2</v>
      </c>
      <c r="Z22401" s="90" t="str">
        <f t="shared" si="1048"/>
        <v>2026/03/19 00:19</v>
      </c>
    </row>
    <row r="22402" spans="1:26" ht="3.6" customHeight="1" x14ac:dyDescent="0.2">
      <c r="A22402" s="86">
        <f t="shared" si="1049"/>
        <v>46100</v>
      </c>
      <c r="B22402" s="270"/>
      <c r="C22402" s="272"/>
      <c r="D22402" s="273"/>
      <c r="E22402" s="89">
        <v>1.6666666666666666E-2</v>
      </c>
      <c r="O22402">
        <v>1</v>
      </c>
      <c r="Q22402">
        <v>1</v>
      </c>
      <c r="Y22402">
        <f t="shared" si="1047"/>
        <v>2</v>
      </c>
      <c r="Z22402" s="90" t="str">
        <f t="shared" si="1048"/>
        <v>2026/03/19 00:24</v>
      </c>
    </row>
    <row r="22403" spans="1:26" ht="3.6" customHeight="1" x14ac:dyDescent="0.2">
      <c r="A22403" s="86">
        <f t="shared" si="1049"/>
        <v>46100</v>
      </c>
      <c r="B22403" s="270"/>
      <c r="C22403" s="272"/>
      <c r="D22403" s="273"/>
      <c r="E22403" s="89">
        <v>2.013888888888889E-2</v>
      </c>
      <c r="O22403">
        <v>1</v>
      </c>
      <c r="Q22403">
        <v>1</v>
      </c>
      <c r="Y22403">
        <f t="shared" si="1047"/>
        <v>2</v>
      </c>
      <c r="Z22403" s="90" t="str">
        <f t="shared" si="1048"/>
        <v>2026/03/19 00:29</v>
      </c>
    </row>
    <row r="22404" spans="1:26" ht="3.6" customHeight="1" x14ac:dyDescent="0.2">
      <c r="A22404" s="86">
        <f t="shared" si="1049"/>
        <v>46100</v>
      </c>
      <c r="B22404" s="270"/>
      <c r="C22404" s="272"/>
      <c r="D22404" s="273"/>
      <c r="E22404" s="89">
        <v>2.361111111111111E-2</v>
      </c>
      <c r="O22404">
        <v>1</v>
      </c>
      <c r="Q22404">
        <v>1</v>
      </c>
      <c r="Y22404">
        <f t="shared" si="1047"/>
        <v>2</v>
      </c>
      <c r="Z22404" s="90" t="str">
        <f t="shared" si="1048"/>
        <v>2026/03/19 00:34</v>
      </c>
    </row>
    <row r="22405" spans="1:26" ht="3.6" customHeight="1" x14ac:dyDescent="0.2">
      <c r="A22405" s="86">
        <f t="shared" si="1049"/>
        <v>46100</v>
      </c>
      <c r="B22405" s="270"/>
      <c r="C22405" s="272"/>
      <c r="D22405" s="273"/>
      <c r="E22405" s="89">
        <v>2.7083333333333334E-2</v>
      </c>
      <c r="O22405">
        <v>1</v>
      </c>
      <c r="Q22405">
        <v>1</v>
      </c>
      <c r="Y22405">
        <f t="shared" si="1047"/>
        <v>2</v>
      </c>
      <c r="Z22405" s="90" t="str">
        <f t="shared" si="1048"/>
        <v>2026/03/19 00:39</v>
      </c>
    </row>
    <row r="22406" spans="1:26" ht="3.6" customHeight="1" x14ac:dyDescent="0.2">
      <c r="A22406" s="86">
        <f t="shared" si="1049"/>
        <v>46100</v>
      </c>
      <c r="B22406" s="270"/>
      <c r="C22406" s="272"/>
      <c r="D22406" s="273"/>
      <c r="E22406" s="89">
        <v>3.0555555555555555E-2</v>
      </c>
      <c r="O22406">
        <v>1</v>
      </c>
      <c r="Q22406">
        <v>1</v>
      </c>
      <c r="Y22406">
        <f t="shared" si="1047"/>
        <v>2</v>
      </c>
      <c r="Z22406" s="90" t="str">
        <f t="shared" si="1048"/>
        <v>2026/03/19 00:44</v>
      </c>
    </row>
    <row r="22407" spans="1:26" ht="3.6" customHeight="1" x14ac:dyDescent="0.2">
      <c r="A22407" s="86">
        <f t="shared" si="1049"/>
        <v>46100</v>
      </c>
      <c r="B22407" s="270"/>
      <c r="C22407" s="272"/>
      <c r="D22407" s="273"/>
      <c r="E22407" s="89">
        <v>3.4027777777777775E-2</v>
      </c>
      <c r="O22407">
        <v>1</v>
      </c>
      <c r="Q22407">
        <v>1</v>
      </c>
      <c r="Y22407">
        <f t="shared" ref="Y22407:Y22470" si="1050">COUNTA(F22407:X22407)</f>
        <v>2</v>
      </c>
      <c r="Z22407" s="90" t="str">
        <f t="shared" ref="Z22407:Z22470" si="1051">TEXT(A22407,"yyyy/mm/dd")&amp; " " &amp;TEXT(D22407+E22407,"hh:mm")</f>
        <v>2026/03/19 00:49</v>
      </c>
    </row>
    <row r="22408" spans="1:26" ht="3.6" customHeight="1" x14ac:dyDescent="0.2">
      <c r="A22408" s="86">
        <f t="shared" ref="A22408:A22471" si="1052">IF(B22408&lt;&gt;"",B22408,A22407)</f>
        <v>46100</v>
      </c>
      <c r="B22408" s="270"/>
      <c r="C22408" s="272"/>
      <c r="D22408" s="273"/>
      <c r="E22408" s="89">
        <v>3.7499999999999999E-2</v>
      </c>
      <c r="O22408">
        <v>1</v>
      </c>
      <c r="Q22408">
        <v>1</v>
      </c>
      <c r="Y22408">
        <f t="shared" si="1050"/>
        <v>2</v>
      </c>
      <c r="Z22408" s="90" t="str">
        <f t="shared" si="1051"/>
        <v>2026/03/19 00:54</v>
      </c>
    </row>
    <row r="22409" spans="1:26" ht="3.6" customHeight="1" x14ac:dyDescent="0.2">
      <c r="A22409" s="86">
        <f t="shared" si="1052"/>
        <v>46100</v>
      </c>
      <c r="B22409" s="270"/>
      <c r="C22409" s="272"/>
      <c r="D22409" s="273"/>
      <c r="E22409" s="89">
        <v>4.0972222222222222E-2</v>
      </c>
      <c r="O22409">
        <v>1</v>
      </c>
      <c r="Q22409">
        <v>1</v>
      </c>
      <c r="Y22409">
        <f t="shared" si="1050"/>
        <v>2</v>
      </c>
      <c r="Z22409" s="90" t="str">
        <f t="shared" si="1051"/>
        <v>2026/03/19 00:59</v>
      </c>
    </row>
    <row r="22410" spans="1:26" ht="3.6" customHeight="1" x14ac:dyDescent="0.2">
      <c r="A22410" s="86">
        <f t="shared" si="1052"/>
        <v>46100</v>
      </c>
      <c r="B22410" s="270"/>
      <c r="C22410" s="272"/>
      <c r="D22410" s="273">
        <v>0.79166666666666663</v>
      </c>
      <c r="E22410" s="89">
        <v>2.7777777777777779E-3</v>
      </c>
      <c r="O22410">
        <v>1</v>
      </c>
      <c r="Q22410">
        <v>1</v>
      </c>
      <c r="Y22410">
        <f t="shared" si="1050"/>
        <v>2</v>
      </c>
      <c r="Z22410" s="90" t="str">
        <f t="shared" si="1051"/>
        <v>2026/03/19 19:04</v>
      </c>
    </row>
    <row r="22411" spans="1:26" ht="3.6" customHeight="1" x14ac:dyDescent="0.2">
      <c r="A22411" s="86">
        <f t="shared" si="1052"/>
        <v>46100</v>
      </c>
      <c r="B22411" s="270"/>
      <c r="C22411" s="272"/>
      <c r="D22411" s="273"/>
      <c r="E22411" s="89">
        <v>6.2499999999999995E-3</v>
      </c>
      <c r="O22411">
        <v>1</v>
      </c>
      <c r="Q22411">
        <v>1</v>
      </c>
      <c r="Y22411">
        <f t="shared" si="1050"/>
        <v>2</v>
      </c>
      <c r="Z22411" s="90" t="str">
        <f t="shared" si="1051"/>
        <v>2026/03/19 00:09</v>
      </c>
    </row>
    <row r="22412" spans="1:26" ht="3.6" customHeight="1" x14ac:dyDescent="0.2">
      <c r="A22412" s="86">
        <f t="shared" si="1052"/>
        <v>46100</v>
      </c>
      <c r="B22412" s="270"/>
      <c r="C22412" s="272"/>
      <c r="D22412" s="273"/>
      <c r="E22412" s="89">
        <v>9.7222222222222224E-3</v>
      </c>
      <c r="O22412">
        <v>1</v>
      </c>
      <c r="Q22412">
        <v>1</v>
      </c>
      <c r="Y22412">
        <f t="shared" si="1050"/>
        <v>2</v>
      </c>
      <c r="Z22412" s="90" t="str">
        <f t="shared" si="1051"/>
        <v>2026/03/19 00:14</v>
      </c>
    </row>
    <row r="22413" spans="1:26" ht="3.6" customHeight="1" x14ac:dyDescent="0.2">
      <c r="A22413" s="86">
        <f t="shared" si="1052"/>
        <v>46100</v>
      </c>
      <c r="B22413" s="270"/>
      <c r="C22413" s="272"/>
      <c r="D22413" s="273"/>
      <c r="E22413" s="89">
        <v>1.3194444444444444E-2</v>
      </c>
      <c r="O22413">
        <v>1</v>
      </c>
      <c r="Q22413">
        <v>1</v>
      </c>
      <c r="Y22413">
        <f t="shared" si="1050"/>
        <v>2</v>
      </c>
      <c r="Z22413" s="90" t="str">
        <f t="shared" si="1051"/>
        <v>2026/03/19 00:19</v>
      </c>
    </row>
    <row r="22414" spans="1:26" ht="3.6" customHeight="1" x14ac:dyDescent="0.2">
      <c r="A22414" s="86">
        <f t="shared" si="1052"/>
        <v>46100</v>
      </c>
      <c r="B22414" s="270"/>
      <c r="C22414" s="272"/>
      <c r="D22414" s="273"/>
      <c r="E22414" s="89">
        <v>1.6666666666666666E-2</v>
      </c>
      <c r="O22414">
        <v>1</v>
      </c>
      <c r="Q22414">
        <v>1</v>
      </c>
      <c r="Y22414">
        <f t="shared" si="1050"/>
        <v>2</v>
      </c>
      <c r="Z22414" s="90" t="str">
        <f t="shared" si="1051"/>
        <v>2026/03/19 00:24</v>
      </c>
    </row>
    <row r="22415" spans="1:26" ht="3.6" customHeight="1" x14ac:dyDescent="0.2">
      <c r="A22415" s="86">
        <f t="shared" si="1052"/>
        <v>46100</v>
      </c>
      <c r="B22415" s="270"/>
      <c r="C22415" s="272"/>
      <c r="D22415" s="273"/>
      <c r="E22415" s="89">
        <v>2.013888888888889E-2</v>
      </c>
      <c r="O22415">
        <v>1</v>
      </c>
      <c r="Q22415">
        <v>1</v>
      </c>
      <c r="Y22415">
        <f t="shared" si="1050"/>
        <v>2</v>
      </c>
      <c r="Z22415" s="90" t="str">
        <f t="shared" si="1051"/>
        <v>2026/03/19 00:29</v>
      </c>
    </row>
    <row r="22416" spans="1:26" ht="3.6" customHeight="1" x14ac:dyDescent="0.2">
      <c r="A22416" s="86">
        <f t="shared" si="1052"/>
        <v>46100</v>
      </c>
      <c r="B22416" s="270"/>
      <c r="C22416" s="272"/>
      <c r="D22416" s="273"/>
      <c r="E22416" s="89">
        <v>2.361111111111111E-2</v>
      </c>
      <c r="O22416">
        <v>1</v>
      </c>
      <c r="Q22416">
        <v>1</v>
      </c>
      <c r="Y22416">
        <f t="shared" si="1050"/>
        <v>2</v>
      </c>
      <c r="Z22416" s="90" t="str">
        <f t="shared" si="1051"/>
        <v>2026/03/19 00:34</v>
      </c>
    </row>
    <row r="22417" spans="1:26" ht="3.6" customHeight="1" x14ac:dyDescent="0.2">
      <c r="A22417" s="86">
        <f t="shared" si="1052"/>
        <v>46100</v>
      </c>
      <c r="B22417" s="270"/>
      <c r="C22417" s="272"/>
      <c r="D22417" s="273"/>
      <c r="E22417" s="89">
        <v>2.7083333333333334E-2</v>
      </c>
      <c r="O22417">
        <v>1</v>
      </c>
      <c r="Q22417">
        <v>1</v>
      </c>
      <c r="Y22417">
        <f t="shared" si="1050"/>
        <v>2</v>
      </c>
      <c r="Z22417" s="90" t="str">
        <f t="shared" si="1051"/>
        <v>2026/03/19 00:39</v>
      </c>
    </row>
    <row r="22418" spans="1:26" ht="3.6" customHeight="1" x14ac:dyDescent="0.2">
      <c r="A22418" s="86">
        <f t="shared" si="1052"/>
        <v>46100</v>
      </c>
      <c r="B22418" s="270"/>
      <c r="C22418" s="272"/>
      <c r="D22418" s="273"/>
      <c r="E22418" s="89">
        <v>3.0555555555555555E-2</v>
      </c>
      <c r="O22418">
        <v>1</v>
      </c>
      <c r="Q22418">
        <v>1</v>
      </c>
      <c r="Y22418">
        <f t="shared" si="1050"/>
        <v>2</v>
      </c>
      <c r="Z22418" s="90" t="str">
        <f t="shared" si="1051"/>
        <v>2026/03/19 00:44</v>
      </c>
    </row>
    <row r="22419" spans="1:26" ht="3.6" customHeight="1" x14ac:dyDescent="0.2">
      <c r="A22419" s="86">
        <f t="shared" si="1052"/>
        <v>46100</v>
      </c>
      <c r="B22419" s="270"/>
      <c r="C22419" s="272"/>
      <c r="D22419" s="273"/>
      <c r="E22419" s="89">
        <v>3.4027777777777775E-2</v>
      </c>
      <c r="O22419">
        <v>1</v>
      </c>
      <c r="Q22419">
        <v>1</v>
      </c>
      <c r="Y22419">
        <f t="shared" si="1050"/>
        <v>2</v>
      </c>
      <c r="Z22419" s="90" t="str">
        <f t="shared" si="1051"/>
        <v>2026/03/19 00:49</v>
      </c>
    </row>
    <row r="22420" spans="1:26" ht="3.6" customHeight="1" x14ac:dyDescent="0.2">
      <c r="A22420" s="86">
        <f t="shared" si="1052"/>
        <v>46100</v>
      </c>
      <c r="B22420" s="270"/>
      <c r="C22420" s="272"/>
      <c r="D22420" s="273"/>
      <c r="E22420" s="89">
        <v>3.7499999999999999E-2</v>
      </c>
      <c r="O22420">
        <v>1</v>
      </c>
      <c r="Q22420">
        <v>1</v>
      </c>
      <c r="Y22420">
        <f t="shared" si="1050"/>
        <v>2</v>
      </c>
      <c r="Z22420" s="90" t="str">
        <f t="shared" si="1051"/>
        <v>2026/03/19 00:54</v>
      </c>
    </row>
    <row r="22421" spans="1:26" ht="3.6" customHeight="1" x14ac:dyDescent="0.2">
      <c r="A22421" s="86">
        <f t="shared" si="1052"/>
        <v>46100</v>
      </c>
      <c r="B22421" s="270"/>
      <c r="C22421" s="272"/>
      <c r="D22421" s="273"/>
      <c r="E22421" s="89">
        <v>4.0972222222222222E-2</v>
      </c>
      <c r="O22421">
        <v>1</v>
      </c>
      <c r="Q22421">
        <v>1</v>
      </c>
      <c r="Y22421">
        <f t="shared" si="1050"/>
        <v>2</v>
      </c>
      <c r="Z22421" s="90" t="str">
        <f t="shared" si="1051"/>
        <v>2026/03/19 00:59</v>
      </c>
    </row>
    <row r="22422" spans="1:26" ht="3.6" customHeight="1" x14ac:dyDescent="0.2">
      <c r="A22422" s="86">
        <f t="shared" si="1052"/>
        <v>46100</v>
      </c>
      <c r="B22422" s="270"/>
      <c r="C22422" s="272"/>
      <c r="D22422" s="273">
        <v>0.83333333333333337</v>
      </c>
      <c r="E22422" s="89">
        <v>2.7777777777777779E-3</v>
      </c>
      <c r="Q22422">
        <v>1</v>
      </c>
      <c r="Y22422">
        <f t="shared" si="1050"/>
        <v>1</v>
      </c>
      <c r="Z22422" s="90" t="str">
        <f t="shared" si="1051"/>
        <v>2026/03/19 20:04</v>
      </c>
    </row>
    <row r="22423" spans="1:26" ht="3.6" customHeight="1" x14ac:dyDescent="0.2">
      <c r="A22423" s="86">
        <f t="shared" si="1052"/>
        <v>46100</v>
      </c>
      <c r="B22423" s="270"/>
      <c r="C22423" s="272"/>
      <c r="D22423" s="273"/>
      <c r="E22423" s="89">
        <v>6.2499999999999995E-3</v>
      </c>
      <c r="Q22423">
        <v>1</v>
      </c>
      <c r="Y22423">
        <f t="shared" si="1050"/>
        <v>1</v>
      </c>
      <c r="Z22423" s="90" t="str">
        <f t="shared" si="1051"/>
        <v>2026/03/19 00:09</v>
      </c>
    </row>
    <row r="22424" spans="1:26" ht="3.6" customHeight="1" x14ac:dyDescent="0.2">
      <c r="A22424" s="86">
        <f t="shared" si="1052"/>
        <v>46100</v>
      </c>
      <c r="B22424" s="270"/>
      <c r="C22424" s="272"/>
      <c r="D22424" s="273"/>
      <c r="E22424" s="89">
        <v>9.7222222222222224E-3</v>
      </c>
      <c r="Q22424">
        <v>1</v>
      </c>
      <c r="Y22424">
        <f t="shared" si="1050"/>
        <v>1</v>
      </c>
      <c r="Z22424" s="90" t="str">
        <f t="shared" si="1051"/>
        <v>2026/03/19 00:14</v>
      </c>
    </row>
    <row r="22425" spans="1:26" ht="3.6" customHeight="1" x14ac:dyDescent="0.2">
      <c r="A22425" s="86">
        <f t="shared" si="1052"/>
        <v>46100</v>
      </c>
      <c r="B22425" s="270"/>
      <c r="C22425" s="272"/>
      <c r="D22425" s="273"/>
      <c r="E22425" s="89">
        <v>1.3194444444444444E-2</v>
      </c>
      <c r="Q22425">
        <v>1</v>
      </c>
      <c r="Y22425">
        <f t="shared" si="1050"/>
        <v>1</v>
      </c>
      <c r="Z22425" s="90" t="str">
        <f t="shared" si="1051"/>
        <v>2026/03/19 00:19</v>
      </c>
    </row>
    <row r="22426" spans="1:26" ht="3.6" customHeight="1" x14ac:dyDescent="0.2">
      <c r="A22426" s="86">
        <f t="shared" si="1052"/>
        <v>46100</v>
      </c>
      <c r="B22426" s="270"/>
      <c r="C22426" s="272"/>
      <c r="D22426" s="273"/>
      <c r="E22426" s="89">
        <v>1.6666666666666666E-2</v>
      </c>
      <c r="Q22426">
        <v>1</v>
      </c>
      <c r="Y22426">
        <f t="shared" si="1050"/>
        <v>1</v>
      </c>
      <c r="Z22426" s="90" t="str">
        <f t="shared" si="1051"/>
        <v>2026/03/19 00:24</v>
      </c>
    </row>
    <row r="22427" spans="1:26" ht="3.6" customHeight="1" x14ac:dyDescent="0.2">
      <c r="A22427" s="86">
        <f t="shared" si="1052"/>
        <v>46100</v>
      </c>
      <c r="B22427" s="270"/>
      <c r="C22427" s="272"/>
      <c r="D22427" s="273"/>
      <c r="E22427" s="89">
        <v>2.013888888888889E-2</v>
      </c>
      <c r="Q22427">
        <v>1</v>
      </c>
      <c r="Y22427">
        <f t="shared" si="1050"/>
        <v>1</v>
      </c>
      <c r="Z22427" s="90" t="str">
        <f t="shared" si="1051"/>
        <v>2026/03/19 00:29</v>
      </c>
    </row>
    <row r="22428" spans="1:26" ht="3.6" customHeight="1" x14ac:dyDescent="0.2">
      <c r="A22428" s="86">
        <f t="shared" si="1052"/>
        <v>46100</v>
      </c>
      <c r="B22428" s="270"/>
      <c r="C22428" s="272"/>
      <c r="D22428" s="273"/>
      <c r="E22428" s="89">
        <v>2.361111111111111E-2</v>
      </c>
      <c r="Q22428">
        <v>1</v>
      </c>
      <c r="Y22428">
        <f t="shared" si="1050"/>
        <v>1</v>
      </c>
      <c r="Z22428" s="90" t="str">
        <f t="shared" si="1051"/>
        <v>2026/03/19 00:34</v>
      </c>
    </row>
    <row r="22429" spans="1:26" ht="3.6" customHeight="1" x14ac:dyDescent="0.2">
      <c r="A22429" s="86">
        <f t="shared" si="1052"/>
        <v>46100</v>
      </c>
      <c r="B22429" s="270"/>
      <c r="C22429" s="272"/>
      <c r="D22429" s="273"/>
      <c r="E22429" s="89">
        <v>2.7083333333333334E-2</v>
      </c>
      <c r="Q22429">
        <v>1</v>
      </c>
      <c r="Y22429">
        <f t="shared" si="1050"/>
        <v>1</v>
      </c>
      <c r="Z22429" s="90" t="str">
        <f t="shared" si="1051"/>
        <v>2026/03/19 00:39</v>
      </c>
    </row>
    <row r="22430" spans="1:26" ht="3.6" customHeight="1" x14ac:dyDescent="0.2">
      <c r="A22430" s="86">
        <f t="shared" si="1052"/>
        <v>46100</v>
      </c>
      <c r="B22430" s="270"/>
      <c r="C22430" s="272"/>
      <c r="D22430" s="273"/>
      <c r="E22430" s="89">
        <v>3.0555555555555555E-2</v>
      </c>
      <c r="Q22430">
        <v>1</v>
      </c>
      <c r="Y22430">
        <f t="shared" si="1050"/>
        <v>1</v>
      </c>
      <c r="Z22430" s="90" t="str">
        <f t="shared" si="1051"/>
        <v>2026/03/19 00:44</v>
      </c>
    </row>
    <row r="22431" spans="1:26" ht="3.6" customHeight="1" x14ac:dyDescent="0.2">
      <c r="A22431" s="86">
        <f t="shared" si="1052"/>
        <v>46100</v>
      </c>
      <c r="B22431" s="270"/>
      <c r="C22431" s="272"/>
      <c r="D22431" s="273"/>
      <c r="E22431" s="89">
        <v>3.4027777777777775E-2</v>
      </c>
      <c r="Q22431">
        <v>1</v>
      </c>
      <c r="Y22431">
        <f t="shared" si="1050"/>
        <v>1</v>
      </c>
      <c r="Z22431" s="90" t="str">
        <f t="shared" si="1051"/>
        <v>2026/03/19 00:49</v>
      </c>
    </row>
    <row r="22432" spans="1:26" ht="3.6" customHeight="1" x14ac:dyDescent="0.2">
      <c r="A22432" s="86">
        <f t="shared" si="1052"/>
        <v>46100</v>
      </c>
      <c r="B22432" s="270"/>
      <c r="C22432" s="272"/>
      <c r="D22432" s="273"/>
      <c r="E22432" s="89">
        <v>3.7499999999999999E-2</v>
      </c>
      <c r="Q22432">
        <v>1</v>
      </c>
      <c r="Y22432">
        <f t="shared" si="1050"/>
        <v>1</v>
      </c>
      <c r="Z22432" s="90" t="str">
        <f t="shared" si="1051"/>
        <v>2026/03/19 00:54</v>
      </c>
    </row>
    <row r="22433" spans="1:26" ht="3.6" customHeight="1" x14ac:dyDescent="0.2">
      <c r="A22433" s="86">
        <f t="shared" si="1052"/>
        <v>46100</v>
      </c>
      <c r="B22433" s="270"/>
      <c r="C22433" s="272"/>
      <c r="D22433" s="273"/>
      <c r="E22433" s="89">
        <v>4.0972222222222222E-2</v>
      </c>
      <c r="Q22433">
        <v>1</v>
      </c>
      <c r="Y22433">
        <f t="shared" si="1050"/>
        <v>1</v>
      </c>
      <c r="Z22433" s="90" t="str">
        <f t="shared" si="1051"/>
        <v>2026/03/19 00:59</v>
      </c>
    </row>
    <row r="22434" spans="1:26" ht="3.6" customHeight="1" x14ac:dyDescent="0.2">
      <c r="A22434" s="86">
        <f t="shared" si="1052"/>
        <v>46100</v>
      </c>
      <c r="B22434" s="270"/>
      <c r="C22434" s="272"/>
      <c r="D22434" s="273">
        <v>0.875</v>
      </c>
      <c r="E22434" s="89">
        <v>2.7777777777777779E-3</v>
      </c>
      <c r="Y22434">
        <f t="shared" si="1050"/>
        <v>0</v>
      </c>
      <c r="Z22434" s="90" t="str">
        <f t="shared" si="1051"/>
        <v>2026/03/19 21:04</v>
      </c>
    </row>
    <row r="22435" spans="1:26" ht="3.6" customHeight="1" x14ac:dyDescent="0.2">
      <c r="A22435" s="86">
        <f t="shared" si="1052"/>
        <v>46100</v>
      </c>
      <c r="B22435" s="270"/>
      <c r="C22435" s="272"/>
      <c r="D22435" s="273"/>
      <c r="E22435" s="89">
        <v>6.2499999999999995E-3</v>
      </c>
      <c r="Y22435">
        <f t="shared" si="1050"/>
        <v>0</v>
      </c>
      <c r="Z22435" s="90" t="str">
        <f t="shared" si="1051"/>
        <v>2026/03/19 00:09</v>
      </c>
    </row>
    <row r="22436" spans="1:26" ht="3.6" customHeight="1" x14ac:dyDescent="0.2">
      <c r="A22436" s="86">
        <f t="shared" si="1052"/>
        <v>46100</v>
      </c>
      <c r="B22436" s="270"/>
      <c r="C22436" s="272"/>
      <c r="D22436" s="273"/>
      <c r="E22436" s="89">
        <v>9.7222222222222224E-3</v>
      </c>
      <c r="Y22436">
        <f t="shared" si="1050"/>
        <v>0</v>
      </c>
      <c r="Z22436" s="90" t="str">
        <f t="shared" si="1051"/>
        <v>2026/03/19 00:14</v>
      </c>
    </row>
    <row r="22437" spans="1:26" ht="3.6" customHeight="1" x14ac:dyDescent="0.2">
      <c r="A22437" s="86">
        <f t="shared" si="1052"/>
        <v>46100</v>
      </c>
      <c r="B22437" s="270"/>
      <c r="C22437" s="272"/>
      <c r="D22437" s="273"/>
      <c r="E22437" s="89">
        <v>1.3194444444444444E-2</v>
      </c>
      <c r="Y22437">
        <f t="shared" si="1050"/>
        <v>0</v>
      </c>
      <c r="Z22437" s="90" t="str">
        <f t="shared" si="1051"/>
        <v>2026/03/19 00:19</v>
      </c>
    </row>
    <row r="22438" spans="1:26" ht="3.6" customHeight="1" x14ac:dyDescent="0.2">
      <c r="A22438" s="86">
        <f t="shared" si="1052"/>
        <v>46100</v>
      </c>
      <c r="B22438" s="270"/>
      <c r="C22438" s="272"/>
      <c r="D22438" s="273"/>
      <c r="E22438" s="89">
        <v>1.6666666666666666E-2</v>
      </c>
      <c r="Y22438">
        <f t="shared" si="1050"/>
        <v>0</v>
      </c>
      <c r="Z22438" s="90" t="str">
        <f t="shared" si="1051"/>
        <v>2026/03/19 00:24</v>
      </c>
    </row>
    <row r="22439" spans="1:26" ht="3.6" customHeight="1" x14ac:dyDescent="0.2">
      <c r="A22439" s="86">
        <f t="shared" si="1052"/>
        <v>46100</v>
      </c>
      <c r="B22439" s="270"/>
      <c r="C22439" s="272"/>
      <c r="D22439" s="273"/>
      <c r="E22439" s="89">
        <v>2.013888888888889E-2</v>
      </c>
      <c r="Y22439">
        <f t="shared" si="1050"/>
        <v>0</v>
      </c>
      <c r="Z22439" s="90" t="str">
        <f t="shared" si="1051"/>
        <v>2026/03/19 00:29</v>
      </c>
    </row>
    <row r="22440" spans="1:26" ht="3.6" customHeight="1" x14ac:dyDescent="0.2">
      <c r="A22440" s="86">
        <f t="shared" si="1052"/>
        <v>46100</v>
      </c>
      <c r="B22440" s="270"/>
      <c r="C22440" s="272"/>
      <c r="D22440" s="273"/>
      <c r="E22440" s="89">
        <v>2.361111111111111E-2</v>
      </c>
      <c r="Y22440">
        <f t="shared" si="1050"/>
        <v>0</v>
      </c>
      <c r="Z22440" s="90" t="str">
        <f t="shared" si="1051"/>
        <v>2026/03/19 00:34</v>
      </c>
    </row>
    <row r="22441" spans="1:26" ht="3.6" customHeight="1" x14ac:dyDescent="0.2">
      <c r="A22441" s="86">
        <f t="shared" si="1052"/>
        <v>46100</v>
      </c>
      <c r="B22441" s="270"/>
      <c r="C22441" s="272"/>
      <c r="D22441" s="273"/>
      <c r="E22441" s="89">
        <v>2.7083333333333334E-2</v>
      </c>
      <c r="Y22441">
        <f t="shared" si="1050"/>
        <v>0</v>
      </c>
      <c r="Z22441" s="90" t="str">
        <f t="shared" si="1051"/>
        <v>2026/03/19 00:39</v>
      </c>
    </row>
    <row r="22442" spans="1:26" ht="3.6" customHeight="1" x14ac:dyDescent="0.2">
      <c r="A22442" s="86">
        <f t="shared" si="1052"/>
        <v>46100</v>
      </c>
      <c r="B22442" s="270"/>
      <c r="C22442" s="272"/>
      <c r="D22442" s="273"/>
      <c r="E22442" s="89">
        <v>3.0555555555555555E-2</v>
      </c>
      <c r="Y22442">
        <f t="shared" si="1050"/>
        <v>0</v>
      </c>
      <c r="Z22442" s="90" t="str">
        <f t="shared" si="1051"/>
        <v>2026/03/19 00:44</v>
      </c>
    </row>
    <row r="22443" spans="1:26" ht="3.6" customHeight="1" x14ac:dyDescent="0.2">
      <c r="A22443" s="86">
        <f t="shared" si="1052"/>
        <v>46100</v>
      </c>
      <c r="B22443" s="270"/>
      <c r="C22443" s="272"/>
      <c r="D22443" s="273"/>
      <c r="E22443" s="89">
        <v>3.4027777777777775E-2</v>
      </c>
      <c r="Y22443">
        <f t="shared" si="1050"/>
        <v>0</v>
      </c>
      <c r="Z22443" s="90" t="str">
        <f t="shared" si="1051"/>
        <v>2026/03/19 00:49</v>
      </c>
    </row>
    <row r="22444" spans="1:26" ht="3.6" customHeight="1" x14ac:dyDescent="0.2">
      <c r="A22444" s="86">
        <f t="shared" si="1052"/>
        <v>46100</v>
      </c>
      <c r="B22444" s="270"/>
      <c r="C22444" s="272"/>
      <c r="D22444" s="273"/>
      <c r="E22444" s="89">
        <v>3.7499999999999999E-2</v>
      </c>
      <c r="Y22444">
        <f t="shared" si="1050"/>
        <v>0</v>
      </c>
      <c r="Z22444" s="90" t="str">
        <f t="shared" si="1051"/>
        <v>2026/03/19 00:54</v>
      </c>
    </row>
    <row r="22445" spans="1:26" ht="3.6" customHeight="1" x14ac:dyDescent="0.2">
      <c r="A22445" s="86">
        <f t="shared" si="1052"/>
        <v>46100</v>
      </c>
      <c r="B22445" s="270"/>
      <c r="C22445" s="272"/>
      <c r="D22445" s="273"/>
      <c r="E22445" s="89">
        <v>4.0972222222222222E-2</v>
      </c>
      <c r="Y22445">
        <f t="shared" si="1050"/>
        <v>0</v>
      </c>
      <c r="Z22445" s="90" t="str">
        <f t="shared" si="1051"/>
        <v>2026/03/19 00:59</v>
      </c>
    </row>
    <row r="22446" spans="1:26" ht="3.6" customHeight="1" x14ac:dyDescent="0.2">
      <c r="A22446" s="86">
        <f t="shared" si="1052"/>
        <v>46100</v>
      </c>
      <c r="B22446" s="270"/>
      <c r="C22446" s="272"/>
      <c r="D22446" s="273">
        <v>0.91666666666666663</v>
      </c>
      <c r="E22446" s="89">
        <v>2.7777777777777779E-3</v>
      </c>
      <c r="Y22446">
        <f t="shared" si="1050"/>
        <v>0</v>
      </c>
      <c r="Z22446" s="90" t="str">
        <f t="shared" si="1051"/>
        <v>2026/03/19 22:04</v>
      </c>
    </row>
    <row r="22447" spans="1:26" ht="3.6" customHeight="1" x14ac:dyDescent="0.2">
      <c r="A22447" s="86">
        <f t="shared" si="1052"/>
        <v>46100</v>
      </c>
      <c r="B22447" s="270"/>
      <c r="C22447" s="272"/>
      <c r="D22447" s="273"/>
      <c r="E22447" s="89">
        <v>6.2499999999999995E-3</v>
      </c>
      <c r="Y22447">
        <f t="shared" si="1050"/>
        <v>0</v>
      </c>
      <c r="Z22447" s="90" t="str">
        <f t="shared" si="1051"/>
        <v>2026/03/19 00:09</v>
      </c>
    </row>
    <row r="22448" spans="1:26" ht="3.6" customHeight="1" x14ac:dyDescent="0.2">
      <c r="A22448" s="86">
        <f t="shared" si="1052"/>
        <v>46100</v>
      </c>
      <c r="B22448" s="270"/>
      <c r="C22448" s="272"/>
      <c r="D22448" s="273"/>
      <c r="E22448" s="89">
        <v>9.7222222222222224E-3</v>
      </c>
      <c r="Y22448">
        <f t="shared" si="1050"/>
        <v>0</v>
      </c>
      <c r="Z22448" s="90" t="str">
        <f t="shared" si="1051"/>
        <v>2026/03/19 00:14</v>
      </c>
    </row>
    <row r="22449" spans="1:26" ht="3.6" customHeight="1" x14ac:dyDescent="0.2">
      <c r="A22449" s="86">
        <f t="shared" si="1052"/>
        <v>46100</v>
      </c>
      <c r="B22449" s="270"/>
      <c r="C22449" s="272"/>
      <c r="D22449" s="273"/>
      <c r="E22449" s="89">
        <v>1.3194444444444444E-2</v>
      </c>
      <c r="Y22449">
        <f t="shared" si="1050"/>
        <v>0</v>
      </c>
      <c r="Z22449" s="90" t="str">
        <f t="shared" si="1051"/>
        <v>2026/03/19 00:19</v>
      </c>
    </row>
    <row r="22450" spans="1:26" ht="3.6" customHeight="1" x14ac:dyDescent="0.2">
      <c r="A22450" s="86">
        <f t="shared" si="1052"/>
        <v>46100</v>
      </c>
      <c r="B22450" s="270"/>
      <c r="C22450" s="272"/>
      <c r="D22450" s="273"/>
      <c r="E22450" s="89">
        <v>1.6666666666666666E-2</v>
      </c>
      <c r="Y22450">
        <f t="shared" si="1050"/>
        <v>0</v>
      </c>
      <c r="Z22450" s="90" t="str">
        <f t="shared" si="1051"/>
        <v>2026/03/19 00:24</v>
      </c>
    </row>
    <row r="22451" spans="1:26" ht="3.6" customHeight="1" x14ac:dyDescent="0.2">
      <c r="A22451" s="86">
        <f t="shared" si="1052"/>
        <v>46100</v>
      </c>
      <c r="B22451" s="270"/>
      <c r="C22451" s="272"/>
      <c r="D22451" s="273"/>
      <c r="E22451" s="89">
        <v>2.013888888888889E-2</v>
      </c>
      <c r="Y22451">
        <f t="shared" si="1050"/>
        <v>0</v>
      </c>
      <c r="Z22451" s="90" t="str">
        <f t="shared" si="1051"/>
        <v>2026/03/19 00:29</v>
      </c>
    </row>
    <row r="22452" spans="1:26" ht="3.6" customHeight="1" x14ac:dyDescent="0.2">
      <c r="A22452" s="86">
        <f t="shared" si="1052"/>
        <v>46100</v>
      </c>
      <c r="B22452" s="270"/>
      <c r="C22452" s="272"/>
      <c r="D22452" s="273"/>
      <c r="E22452" s="89">
        <v>2.361111111111111E-2</v>
      </c>
      <c r="Y22452">
        <f t="shared" si="1050"/>
        <v>0</v>
      </c>
      <c r="Z22452" s="90" t="str">
        <f t="shared" si="1051"/>
        <v>2026/03/19 00:34</v>
      </c>
    </row>
    <row r="22453" spans="1:26" ht="3.6" customHeight="1" x14ac:dyDescent="0.2">
      <c r="A22453" s="86">
        <f t="shared" si="1052"/>
        <v>46100</v>
      </c>
      <c r="B22453" s="270"/>
      <c r="C22453" s="272"/>
      <c r="D22453" s="273"/>
      <c r="E22453" s="89">
        <v>2.7083333333333334E-2</v>
      </c>
      <c r="Y22453">
        <f t="shared" si="1050"/>
        <v>0</v>
      </c>
      <c r="Z22453" s="90" t="str">
        <f t="shared" si="1051"/>
        <v>2026/03/19 00:39</v>
      </c>
    </row>
    <row r="22454" spans="1:26" ht="3.6" customHeight="1" x14ac:dyDescent="0.2">
      <c r="A22454" s="86">
        <f t="shared" si="1052"/>
        <v>46100</v>
      </c>
      <c r="B22454" s="270"/>
      <c r="C22454" s="272"/>
      <c r="D22454" s="273"/>
      <c r="E22454" s="89">
        <v>3.0555555555555555E-2</v>
      </c>
      <c r="Y22454">
        <f t="shared" si="1050"/>
        <v>0</v>
      </c>
      <c r="Z22454" s="90" t="str">
        <f t="shared" si="1051"/>
        <v>2026/03/19 00:44</v>
      </c>
    </row>
    <row r="22455" spans="1:26" ht="3.6" customHeight="1" x14ac:dyDescent="0.2">
      <c r="A22455" s="86">
        <f t="shared" si="1052"/>
        <v>46100</v>
      </c>
      <c r="B22455" s="270"/>
      <c r="C22455" s="272"/>
      <c r="D22455" s="273"/>
      <c r="E22455" s="89">
        <v>3.4027777777777775E-2</v>
      </c>
      <c r="Y22455">
        <f t="shared" si="1050"/>
        <v>0</v>
      </c>
      <c r="Z22455" s="90" t="str">
        <f t="shared" si="1051"/>
        <v>2026/03/19 00:49</v>
      </c>
    </row>
    <row r="22456" spans="1:26" ht="3.6" customHeight="1" x14ac:dyDescent="0.2">
      <c r="A22456" s="86">
        <f t="shared" si="1052"/>
        <v>46100</v>
      </c>
      <c r="B22456" s="270"/>
      <c r="C22456" s="272"/>
      <c r="D22456" s="273"/>
      <c r="E22456" s="89">
        <v>3.7499999999999999E-2</v>
      </c>
      <c r="Y22456">
        <f t="shared" si="1050"/>
        <v>0</v>
      </c>
      <c r="Z22456" s="90" t="str">
        <f t="shared" si="1051"/>
        <v>2026/03/19 00:54</v>
      </c>
    </row>
    <row r="22457" spans="1:26" ht="3.6" customHeight="1" x14ac:dyDescent="0.2">
      <c r="A22457" s="86">
        <f t="shared" si="1052"/>
        <v>46100</v>
      </c>
      <c r="B22457" s="270"/>
      <c r="C22457" s="272"/>
      <c r="D22457" s="273"/>
      <c r="E22457" s="89">
        <v>4.0972222222222222E-2</v>
      </c>
      <c r="Y22457">
        <f t="shared" si="1050"/>
        <v>0</v>
      </c>
      <c r="Z22457" s="90" t="str">
        <f t="shared" si="1051"/>
        <v>2026/03/19 00:59</v>
      </c>
    </row>
    <row r="22458" spans="1:26" ht="3.6" customHeight="1" x14ac:dyDescent="0.2">
      <c r="A22458" s="86">
        <f t="shared" si="1052"/>
        <v>46100</v>
      </c>
      <c r="B22458" s="270"/>
      <c r="C22458" s="272"/>
      <c r="D22458" s="273">
        <v>0.95833333333333337</v>
      </c>
      <c r="E22458" s="89">
        <v>2.7777777777777779E-3</v>
      </c>
      <c r="G22458">
        <v>1</v>
      </c>
      <c r="Y22458">
        <f t="shared" si="1050"/>
        <v>1</v>
      </c>
      <c r="Z22458" s="90" t="str">
        <f t="shared" si="1051"/>
        <v>2026/03/19 23:04</v>
      </c>
    </row>
    <row r="22459" spans="1:26" ht="3.6" customHeight="1" x14ac:dyDescent="0.2">
      <c r="A22459" s="86">
        <f t="shared" si="1052"/>
        <v>46100</v>
      </c>
      <c r="B22459" s="270"/>
      <c r="C22459" s="272"/>
      <c r="D22459" s="273"/>
      <c r="E22459" s="89">
        <v>6.2499999999999995E-3</v>
      </c>
      <c r="G22459">
        <v>1</v>
      </c>
      <c r="Y22459">
        <f t="shared" si="1050"/>
        <v>1</v>
      </c>
      <c r="Z22459" s="90" t="str">
        <f t="shared" si="1051"/>
        <v>2026/03/19 00:09</v>
      </c>
    </row>
    <row r="22460" spans="1:26" ht="3.6" customHeight="1" x14ac:dyDescent="0.2">
      <c r="A22460" s="86">
        <f t="shared" si="1052"/>
        <v>46100</v>
      </c>
      <c r="B22460" s="270"/>
      <c r="C22460" s="272"/>
      <c r="D22460" s="273"/>
      <c r="E22460" s="89">
        <v>9.7222222222222224E-3</v>
      </c>
      <c r="G22460">
        <v>1</v>
      </c>
      <c r="Y22460">
        <f t="shared" si="1050"/>
        <v>1</v>
      </c>
      <c r="Z22460" s="90" t="str">
        <f t="shared" si="1051"/>
        <v>2026/03/19 00:14</v>
      </c>
    </row>
    <row r="22461" spans="1:26" ht="3.6" customHeight="1" x14ac:dyDescent="0.2">
      <c r="A22461" s="86">
        <f t="shared" si="1052"/>
        <v>46100</v>
      </c>
      <c r="B22461" s="270"/>
      <c r="C22461" s="272"/>
      <c r="D22461" s="273"/>
      <c r="E22461" s="89">
        <v>1.3194444444444444E-2</v>
      </c>
      <c r="G22461">
        <v>1</v>
      </c>
      <c r="Y22461">
        <f t="shared" si="1050"/>
        <v>1</v>
      </c>
      <c r="Z22461" s="90" t="str">
        <f t="shared" si="1051"/>
        <v>2026/03/19 00:19</v>
      </c>
    </row>
    <row r="22462" spans="1:26" ht="3.6" customHeight="1" x14ac:dyDescent="0.2">
      <c r="A22462" s="86">
        <f t="shared" si="1052"/>
        <v>46100</v>
      </c>
      <c r="B22462" s="270"/>
      <c r="C22462" s="272"/>
      <c r="D22462" s="273"/>
      <c r="E22462" s="89">
        <v>1.6666666666666666E-2</v>
      </c>
      <c r="G22462">
        <v>1</v>
      </c>
      <c r="Y22462">
        <f t="shared" si="1050"/>
        <v>1</v>
      </c>
      <c r="Z22462" s="90" t="str">
        <f t="shared" si="1051"/>
        <v>2026/03/19 00:24</v>
      </c>
    </row>
    <row r="22463" spans="1:26" ht="3.6" customHeight="1" x14ac:dyDescent="0.2">
      <c r="A22463" s="86">
        <f t="shared" si="1052"/>
        <v>46100</v>
      </c>
      <c r="B22463" s="270"/>
      <c r="C22463" s="272"/>
      <c r="D22463" s="273"/>
      <c r="E22463" s="89">
        <v>2.013888888888889E-2</v>
      </c>
      <c r="G22463">
        <v>1</v>
      </c>
      <c r="Y22463">
        <f t="shared" si="1050"/>
        <v>1</v>
      </c>
      <c r="Z22463" s="90" t="str">
        <f t="shared" si="1051"/>
        <v>2026/03/19 00:29</v>
      </c>
    </row>
    <row r="22464" spans="1:26" ht="3.6" customHeight="1" x14ac:dyDescent="0.2">
      <c r="A22464" s="86">
        <f t="shared" si="1052"/>
        <v>46100</v>
      </c>
      <c r="B22464" s="270"/>
      <c r="C22464" s="272"/>
      <c r="D22464" s="273"/>
      <c r="E22464" s="89">
        <v>2.361111111111111E-2</v>
      </c>
      <c r="G22464">
        <v>1</v>
      </c>
      <c r="Y22464">
        <f t="shared" si="1050"/>
        <v>1</v>
      </c>
      <c r="Z22464" s="90" t="str">
        <f t="shared" si="1051"/>
        <v>2026/03/19 00:34</v>
      </c>
    </row>
    <row r="22465" spans="1:26" ht="3.6" customHeight="1" x14ac:dyDescent="0.2">
      <c r="A22465" s="86">
        <f t="shared" si="1052"/>
        <v>46100</v>
      </c>
      <c r="B22465" s="270"/>
      <c r="C22465" s="272"/>
      <c r="D22465" s="273"/>
      <c r="E22465" s="89">
        <v>2.7083333333333334E-2</v>
      </c>
      <c r="G22465">
        <v>1</v>
      </c>
      <c r="Y22465">
        <f t="shared" si="1050"/>
        <v>1</v>
      </c>
      <c r="Z22465" s="90" t="str">
        <f t="shared" si="1051"/>
        <v>2026/03/19 00:39</v>
      </c>
    </row>
    <row r="22466" spans="1:26" ht="3.6" customHeight="1" x14ac:dyDescent="0.2">
      <c r="A22466" s="86">
        <f t="shared" si="1052"/>
        <v>46100</v>
      </c>
      <c r="B22466" s="270"/>
      <c r="C22466" s="272"/>
      <c r="D22466" s="273"/>
      <c r="E22466" s="89">
        <v>3.0555555555555555E-2</v>
      </c>
      <c r="G22466">
        <v>1</v>
      </c>
      <c r="Y22466">
        <f t="shared" si="1050"/>
        <v>1</v>
      </c>
      <c r="Z22466" s="90" t="str">
        <f t="shared" si="1051"/>
        <v>2026/03/19 00:44</v>
      </c>
    </row>
    <row r="22467" spans="1:26" ht="3.6" customHeight="1" x14ac:dyDescent="0.2">
      <c r="A22467" s="86">
        <f t="shared" si="1052"/>
        <v>46100</v>
      </c>
      <c r="B22467" s="270"/>
      <c r="C22467" s="272"/>
      <c r="D22467" s="273"/>
      <c r="E22467" s="89">
        <v>3.4027777777777775E-2</v>
      </c>
      <c r="G22467">
        <v>1</v>
      </c>
      <c r="Y22467">
        <f t="shared" si="1050"/>
        <v>1</v>
      </c>
      <c r="Z22467" s="90" t="str">
        <f t="shared" si="1051"/>
        <v>2026/03/19 00:49</v>
      </c>
    </row>
    <row r="22468" spans="1:26" ht="3.6" customHeight="1" x14ac:dyDescent="0.2">
      <c r="A22468" s="86">
        <f t="shared" si="1052"/>
        <v>46100</v>
      </c>
      <c r="B22468" s="270"/>
      <c r="C22468" s="272"/>
      <c r="D22468" s="273"/>
      <c r="E22468" s="89">
        <v>3.7499999999999999E-2</v>
      </c>
      <c r="G22468">
        <v>1</v>
      </c>
      <c r="Y22468">
        <f t="shared" si="1050"/>
        <v>1</v>
      </c>
      <c r="Z22468" s="90" t="str">
        <f t="shared" si="1051"/>
        <v>2026/03/19 00:54</v>
      </c>
    </row>
    <row r="22469" spans="1:26" ht="3.6" customHeight="1" x14ac:dyDescent="0.2">
      <c r="A22469" s="86">
        <f t="shared" si="1052"/>
        <v>46100</v>
      </c>
      <c r="B22469" s="270"/>
      <c r="C22469" s="272"/>
      <c r="D22469" s="273"/>
      <c r="E22469" s="89">
        <v>4.0972222222222222E-2</v>
      </c>
      <c r="G22469">
        <v>1</v>
      </c>
      <c r="Y22469">
        <f t="shared" si="1050"/>
        <v>1</v>
      </c>
      <c r="Z22469" s="90" t="str">
        <f t="shared" si="1051"/>
        <v>2026/03/19 00:59</v>
      </c>
    </row>
    <row r="22470" spans="1:26" ht="3.6" customHeight="1" x14ac:dyDescent="0.2">
      <c r="A22470" s="86">
        <f t="shared" si="1052"/>
        <v>46101</v>
      </c>
      <c r="B22470" s="269">
        <f>B22182+1</f>
        <v>46101</v>
      </c>
      <c r="C22470" s="271" t="str">
        <f>TEXT(B22470,"aaa")</f>
        <v>金</v>
      </c>
      <c r="D22470" s="273">
        <v>0</v>
      </c>
      <c r="E22470" s="89">
        <v>2.7777777777777779E-3</v>
      </c>
      <c r="G22470">
        <v>1</v>
      </c>
      <c r="Y22470">
        <f t="shared" si="1050"/>
        <v>1</v>
      </c>
      <c r="Z22470" s="90" t="str">
        <f t="shared" si="1051"/>
        <v>2026/03/20 00:04</v>
      </c>
    </row>
    <row r="22471" spans="1:26" ht="3.6" customHeight="1" x14ac:dyDescent="0.2">
      <c r="A22471" s="86">
        <f t="shared" si="1052"/>
        <v>46101</v>
      </c>
      <c r="B22471" s="270"/>
      <c r="C22471" s="272"/>
      <c r="D22471" s="273"/>
      <c r="E22471" s="89">
        <v>6.2499999999999995E-3</v>
      </c>
      <c r="G22471">
        <v>1</v>
      </c>
      <c r="U22471">
        <v>1</v>
      </c>
      <c r="Y22471">
        <f t="shared" ref="Y22471:Y22534" si="1053">COUNTA(F22471:X22471)</f>
        <v>2</v>
      </c>
      <c r="Z22471" s="90" t="str">
        <f t="shared" ref="Z22471:Z22534" si="1054">TEXT(A22471,"yyyy/mm/dd")&amp; " " &amp;TEXT(D22471+E22471,"hh:mm")</f>
        <v>2026/03/20 00:09</v>
      </c>
    </row>
    <row r="22472" spans="1:26" ht="3.6" customHeight="1" x14ac:dyDescent="0.2">
      <c r="A22472" s="86">
        <f t="shared" ref="A22472:A22535" si="1055">IF(B22472&lt;&gt;"",B22472,A22471)</f>
        <v>46101</v>
      </c>
      <c r="B22472" s="270"/>
      <c r="C22472" s="272"/>
      <c r="D22472" s="273"/>
      <c r="E22472" s="89">
        <v>9.7222222222222224E-3</v>
      </c>
      <c r="G22472">
        <v>1</v>
      </c>
      <c r="U22472">
        <v>1</v>
      </c>
      <c r="Y22472">
        <f t="shared" si="1053"/>
        <v>2</v>
      </c>
      <c r="Z22472" s="90" t="str">
        <f t="shared" si="1054"/>
        <v>2026/03/20 00:14</v>
      </c>
    </row>
    <row r="22473" spans="1:26" ht="3.6" customHeight="1" x14ac:dyDescent="0.2">
      <c r="A22473" s="86">
        <f t="shared" si="1055"/>
        <v>46101</v>
      </c>
      <c r="B22473" s="270"/>
      <c r="C22473" s="272"/>
      <c r="D22473" s="273"/>
      <c r="E22473" s="89">
        <v>1.3194444444444444E-2</v>
      </c>
      <c r="G22473">
        <v>1</v>
      </c>
      <c r="U22473">
        <v>1</v>
      </c>
      <c r="Y22473">
        <f t="shared" si="1053"/>
        <v>2</v>
      </c>
      <c r="Z22473" s="90" t="str">
        <f t="shared" si="1054"/>
        <v>2026/03/20 00:19</v>
      </c>
    </row>
    <row r="22474" spans="1:26" ht="3.6" customHeight="1" x14ac:dyDescent="0.2">
      <c r="A22474" s="86">
        <f t="shared" si="1055"/>
        <v>46101</v>
      </c>
      <c r="B22474" s="270"/>
      <c r="C22474" s="272"/>
      <c r="D22474" s="273"/>
      <c r="E22474" s="89">
        <v>1.6666666666666666E-2</v>
      </c>
      <c r="G22474">
        <v>1</v>
      </c>
      <c r="U22474">
        <v>1</v>
      </c>
      <c r="Y22474">
        <f t="shared" si="1053"/>
        <v>2</v>
      </c>
      <c r="Z22474" s="90" t="str">
        <f t="shared" si="1054"/>
        <v>2026/03/20 00:24</v>
      </c>
    </row>
    <row r="22475" spans="1:26" ht="3.6" customHeight="1" x14ac:dyDescent="0.2">
      <c r="A22475" s="86">
        <f t="shared" si="1055"/>
        <v>46101</v>
      </c>
      <c r="B22475" s="270"/>
      <c r="C22475" s="272"/>
      <c r="D22475" s="273"/>
      <c r="E22475" s="89">
        <v>2.013888888888889E-2</v>
      </c>
      <c r="G22475">
        <v>1</v>
      </c>
      <c r="U22475">
        <v>1</v>
      </c>
      <c r="Y22475">
        <f t="shared" si="1053"/>
        <v>2</v>
      </c>
      <c r="Z22475" s="90" t="str">
        <f t="shared" si="1054"/>
        <v>2026/03/20 00:29</v>
      </c>
    </row>
    <row r="22476" spans="1:26" ht="3.6" customHeight="1" x14ac:dyDescent="0.2">
      <c r="A22476" s="86">
        <f t="shared" si="1055"/>
        <v>46101</v>
      </c>
      <c r="B22476" s="270"/>
      <c r="C22476" s="272"/>
      <c r="D22476" s="273"/>
      <c r="E22476" s="89">
        <v>2.361111111111111E-2</v>
      </c>
      <c r="G22476">
        <v>1</v>
      </c>
      <c r="U22476">
        <v>1</v>
      </c>
      <c r="Y22476">
        <f t="shared" si="1053"/>
        <v>2</v>
      </c>
      <c r="Z22476" s="90" t="str">
        <f t="shared" si="1054"/>
        <v>2026/03/20 00:34</v>
      </c>
    </row>
    <row r="22477" spans="1:26" ht="3.6" customHeight="1" x14ac:dyDescent="0.2">
      <c r="A22477" s="86">
        <f t="shared" si="1055"/>
        <v>46101</v>
      </c>
      <c r="B22477" s="270"/>
      <c r="C22477" s="272"/>
      <c r="D22477" s="273"/>
      <c r="E22477" s="89">
        <v>2.7083333333333334E-2</v>
      </c>
      <c r="G22477">
        <v>1</v>
      </c>
      <c r="U22477">
        <v>1</v>
      </c>
      <c r="Y22477">
        <f t="shared" si="1053"/>
        <v>2</v>
      </c>
      <c r="Z22477" s="90" t="str">
        <f t="shared" si="1054"/>
        <v>2026/03/20 00:39</v>
      </c>
    </row>
    <row r="22478" spans="1:26" ht="3.6" customHeight="1" x14ac:dyDescent="0.2">
      <c r="A22478" s="86">
        <f t="shared" si="1055"/>
        <v>46101</v>
      </c>
      <c r="B22478" s="270"/>
      <c r="C22478" s="272"/>
      <c r="D22478" s="273"/>
      <c r="E22478" s="89">
        <v>3.0555555555555555E-2</v>
      </c>
      <c r="G22478">
        <v>1</v>
      </c>
      <c r="U22478">
        <v>1</v>
      </c>
      <c r="Y22478">
        <f t="shared" si="1053"/>
        <v>2</v>
      </c>
      <c r="Z22478" s="90" t="str">
        <f t="shared" si="1054"/>
        <v>2026/03/20 00:44</v>
      </c>
    </row>
    <row r="22479" spans="1:26" ht="3.6" customHeight="1" x14ac:dyDescent="0.2">
      <c r="A22479" s="86">
        <f t="shared" si="1055"/>
        <v>46101</v>
      </c>
      <c r="B22479" s="270"/>
      <c r="C22479" s="272"/>
      <c r="D22479" s="273"/>
      <c r="E22479" s="89">
        <v>3.4027777777777775E-2</v>
      </c>
      <c r="G22479">
        <v>1</v>
      </c>
      <c r="U22479">
        <v>1</v>
      </c>
      <c r="Y22479">
        <f t="shared" si="1053"/>
        <v>2</v>
      </c>
      <c r="Z22479" s="90" t="str">
        <f t="shared" si="1054"/>
        <v>2026/03/20 00:49</v>
      </c>
    </row>
    <row r="22480" spans="1:26" ht="3.6" customHeight="1" x14ac:dyDescent="0.2">
      <c r="A22480" s="86">
        <f t="shared" si="1055"/>
        <v>46101</v>
      </c>
      <c r="B22480" s="270"/>
      <c r="C22480" s="272"/>
      <c r="D22480" s="273"/>
      <c r="E22480" s="89">
        <v>3.7499999999999999E-2</v>
      </c>
      <c r="G22480">
        <v>1</v>
      </c>
      <c r="U22480">
        <v>1</v>
      </c>
      <c r="Y22480">
        <f t="shared" si="1053"/>
        <v>2</v>
      </c>
      <c r="Z22480" s="90" t="str">
        <f t="shared" si="1054"/>
        <v>2026/03/20 00:54</v>
      </c>
    </row>
    <row r="22481" spans="1:26" ht="3.6" customHeight="1" x14ac:dyDescent="0.2">
      <c r="A22481" s="86">
        <f t="shared" si="1055"/>
        <v>46101</v>
      </c>
      <c r="B22481" s="270"/>
      <c r="C22481" s="272"/>
      <c r="D22481" s="273"/>
      <c r="E22481" s="89">
        <v>4.0972222222222222E-2</v>
      </c>
      <c r="G22481">
        <v>1</v>
      </c>
      <c r="U22481">
        <v>1</v>
      </c>
      <c r="Y22481">
        <f t="shared" si="1053"/>
        <v>2</v>
      </c>
      <c r="Z22481" s="90" t="str">
        <f t="shared" si="1054"/>
        <v>2026/03/20 00:59</v>
      </c>
    </row>
    <row r="22482" spans="1:26" ht="3.6" customHeight="1" x14ac:dyDescent="0.2">
      <c r="A22482" s="86">
        <f t="shared" si="1055"/>
        <v>46101</v>
      </c>
      <c r="B22482" s="270"/>
      <c r="C22482" s="272"/>
      <c r="D22482" s="273">
        <v>4.1666666666666664E-2</v>
      </c>
      <c r="E22482" s="89">
        <v>2.7777777777777779E-3</v>
      </c>
      <c r="U22482">
        <v>1</v>
      </c>
      <c r="Y22482">
        <f t="shared" si="1053"/>
        <v>1</v>
      </c>
      <c r="Z22482" s="90" t="str">
        <f t="shared" si="1054"/>
        <v>2026/03/20 01:04</v>
      </c>
    </row>
    <row r="22483" spans="1:26" ht="3.6" customHeight="1" x14ac:dyDescent="0.2">
      <c r="A22483" s="86">
        <f t="shared" si="1055"/>
        <v>46101</v>
      </c>
      <c r="B22483" s="270"/>
      <c r="C22483" s="272"/>
      <c r="D22483" s="273"/>
      <c r="E22483" s="89">
        <v>6.2499999999999995E-3</v>
      </c>
      <c r="U22483">
        <v>1</v>
      </c>
      <c r="Y22483">
        <f t="shared" si="1053"/>
        <v>1</v>
      </c>
      <c r="Z22483" s="90" t="str">
        <f t="shared" si="1054"/>
        <v>2026/03/20 00:09</v>
      </c>
    </row>
    <row r="22484" spans="1:26" ht="3.6" customHeight="1" x14ac:dyDescent="0.2">
      <c r="A22484" s="86">
        <f t="shared" si="1055"/>
        <v>46101</v>
      </c>
      <c r="B22484" s="270"/>
      <c r="C22484" s="272"/>
      <c r="D22484" s="273"/>
      <c r="E22484" s="89">
        <v>9.7222222222222224E-3</v>
      </c>
      <c r="U22484">
        <v>1</v>
      </c>
      <c r="Y22484">
        <f t="shared" si="1053"/>
        <v>1</v>
      </c>
      <c r="Z22484" s="90" t="str">
        <f t="shared" si="1054"/>
        <v>2026/03/20 00:14</v>
      </c>
    </row>
    <row r="22485" spans="1:26" ht="3.6" customHeight="1" x14ac:dyDescent="0.2">
      <c r="A22485" s="86">
        <f t="shared" si="1055"/>
        <v>46101</v>
      </c>
      <c r="B22485" s="270"/>
      <c r="C22485" s="272"/>
      <c r="D22485" s="273"/>
      <c r="E22485" s="89">
        <v>1.3194444444444444E-2</v>
      </c>
      <c r="U22485">
        <v>1</v>
      </c>
      <c r="Y22485">
        <f t="shared" si="1053"/>
        <v>1</v>
      </c>
      <c r="Z22485" s="90" t="str">
        <f t="shared" si="1054"/>
        <v>2026/03/20 00:19</v>
      </c>
    </row>
    <row r="22486" spans="1:26" ht="3.6" customHeight="1" x14ac:dyDescent="0.2">
      <c r="A22486" s="86">
        <f t="shared" si="1055"/>
        <v>46101</v>
      </c>
      <c r="B22486" s="270"/>
      <c r="C22486" s="272"/>
      <c r="D22486" s="273"/>
      <c r="E22486" s="89">
        <v>1.6666666666666666E-2</v>
      </c>
      <c r="U22486">
        <v>1</v>
      </c>
      <c r="Y22486">
        <f t="shared" si="1053"/>
        <v>1</v>
      </c>
      <c r="Z22486" s="90" t="str">
        <f t="shared" si="1054"/>
        <v>2026/03/20 00:24</v>
      </c>
    </row>
    <row r="22487" spans="1:26" ht="3.6" customHeight="1" x14ac:dyDescent="0.2">
      <c r="A22487" s="86">
        <f t="shared" si="1055"/>
        <v>46101</v>
      </c>
      <c r="B22487" s="270"/>
      <c r="C22487" s="272"/>
      <c r="D22487" s="273"/>
      <c r="E22487" s="89">
        <v>2.013888888888889E-2</v>
      </c>
      <c r="U22487">
        <v>1</v>
      </c>
      <c r="Y22487">
        <f t="shared" si="1053"/>
        <v>1</v>
      </c>
      <c r="Z22487" s="90" t="str">
        <f t="shared" si="1054"/>
        <v>2026/03/20 00:29</v>
      </c>
    </row>
    <row r="22488" spans="1:26" ht="3.6" customHeight="1" x14ac:dyDescent="0.2">
      <c r="A22488" s="86">
        <f t="shared" si="1055"/>
        <v>46101</v>
      </c>
      <c r="B22488" s="270"/>
      <c r="C22488" s="272"/>
      <c r="D22488" s="273"/>
      <c r="E22488" s="89">
        <v>2.361111111111111E-2</v>
      </c>
      <c r="U22488">
        <v>1</v>
      </c>
      <c r="Y22488">
        <f t="shared" si="1053"/>
        <v>1</v>
      </c>
      <c r="Z22488" s="90" t="str">
        <f t="shared" si="1054"/>
        <v>2026/03/20 00:34</v>
      </c>
    </row>
    <row r="22489" spans="1:26" ht="3.6" customHeight="1" x14ac:dyDescent="0.2">
      <c r="A22489" s="86">
        <f t="shared" si="1055"/>
        <v>46101</v>
      </c>
      <c r="B22489" s="270"/>
      <c r="C22489" s="272"/>
      <c r="D22489" s="273"/>
      <c r="E22489" s="89">
        <v>2.7083333333333334E-2</v>
      </c>
      <c r="U22489">
        <v>1</v>
      </c>
      <c r="Y22489">
        <f t="shared" si="1053"/>
        <v>1</v>
      </c>
      <c r="Z22489" s="90" t="str">
        <f t="shared" si="1054"/>
        <v>2026/03/20 00:39</v>
      </c>
    </row>
    <row r="22490" spans="1:26" ht="3.6" customHeight="1" x14ac:dyDescent="0.2">
      <c r="A22490" s="86">
        <f t="shared" si="1055"/>
        <v>46101</v>
      </c>
      <c r="B22490" s="270"/>
      <c r="C22490" s="272"/>
      <c r="D22490" s="273"/>
      <c r="E22490" s="89">
        <v>3.0555555555555555E-2</v>
      </c>
      <c r="U22490">
        <v>1</v>
      </c>
      <c r="Y22490">
        <f t="shared" si="1053"/>
        <v>1</v>
      </c>
      <c r="Z22490" s="90" t="str">
        <f t="shared" si="1054"/>
        <v>2026/03/20 00:44</v>
      </c>
    </row>
    <row r="22491" spans="1:26" ht="3.6" customHeight="1" x14ac:dyDescent="0.2">
      <c r="A22491" s="86">
        <f t="shared" si="1055"/>
        <v>46101</v>
      </c>
      <c r="B22491" s="270"/>
      <c r="C22491" s="272"/>
      <c r="D22491" s="273"/>
      <c r="E22491" s="89">
        <v>3.4027777777777775E-2</v>
      </c>
      <c r="U22491">
        <v>1</v>
      </c>
      <c r="Y22491">
        <f t="shared" si="1053"/>
        <v>1</v>
      </c>
      <c r="Z22491" s="90" t="str">
        <f t="shared" si="1054"/>
        <v>2026/03/20 00:49</v>
      </c>
    </row>
    <row r="22492" spans="1:26" ht="3.6" customHeight="1" x14ac:dyDescent="0.2">
      <c r="A22492" s="86">
        <f t="shared" si="1055"/>
        <v>46101</v>
      </c>
      <c r="B22492" s="270"/>
      <c r="C22492" s="272"/>
      <c r="D22492" s="273"/>
      <c r="E22492" s="89">
        <v>3.7499999999999999E-2</v>
      </c>
      <c r="U22492">
        <v>1</v>
      </c>
      <c r="Y22492">
        <f t="shared" si="1053"/>
        <v>1</v>
      </c>
      <c r="Z22492" s="90" t="str">
        <f t="shared" si="1054"/>
        <v>2026/03/20 00:54</v>
      </c>
    </row>
    <row r="22493" spans="1:26" ht="3.6" customHeight="1" x14ac:dyDescent="0.2">
      <c r="A22493" s="86">
        <f t="shared" si="1055"/>
        <v>46101</v>
      </c>
      <c r="B22493" s="270"/>
      <c r="C22493" s="272"/>
      <c r="D22493" s="273"/>
      <c r="E22493" s="89">
        <v>4.0972222222222222E-2</v>
      </c>
      <c r="U22493">
        <v>1</v>
      </c>
      <c r="Y22493">
        <f t="shared" si="1053"/>
        <v>1</v>
      </c>
      <c r="Z22493" s="90" t="str">
        <f t="shared" si="1054"/>
        <v>2026/03/20 00:59</v>
      </c>
    </row>
    <row r="22494" spans="1:26" ht="3.6" customHeight="1" x14ac:dyDescent="0.2">
      <c r="A22494" s="86">
        <f t="shared" si="1055"/>
        <v>46101</v>
      </c>
      <c r="B22494" s="270"/>
      <c r="C22494" s="272"/>
      <c r="D22494" s="273">
        <v>8.3333333333333329E-2</v>
      </c>
      <c r="E22494" s="89">
        <v>2.7777777777777779E-3</v>
      </c>
      <c r="U22494">
        <v>1</v>
      </c>
      <c r="Y22494">
        <f t="shared" si="1053"/>
        <v>1</v>
      </c>
      <c r="Z22494" s="90" t="str">
        <f t="shared" si="1054"/>
        <v>2026/03/20 02:04</v>
      </c>
    </row>
    <row r="22495" spans="1:26" ht="3.6" customHeight="1" x14ac:dyDescent="0.2">
      <c r="A22495" s="86">
        <f t="shared" si="1055"/>
        <v>46101</v>
      </c>
      <c r="B22495" s="270"/>
      <c r="C22495" s="272"/>
      <c r="D22495" s="273"/>
      <c r="E22495" s="89">
        <v>6.2499999999999995E-3</v>
      </c>
      <c r="U22495">
        <v>1</v>
      </c>
      <c r="Y22495">
        <f t="shared" si="1053"/>
        <v>1</v>
      </c>
      <c r="Z22495" s="90" t="str">
        <f t="shared" si="1054"/>
        <v>2026/03/20 00:09</v>
      </c>
    </row>
    <row r="22496" spans="1:26" ht="3.6" customHeight="1" x14ac:dyDescent="0.2">
      <c r="A22496" s="86">
        <f t="shared" si="1055"/>
        <v>46101</v>
      </c>
      <c r="B22496" s="270"/>
      <c r="C22496" s="272"/>
      <c r="D22496" s="273"/>
      <c r="E22496" s="89">
        <v>9.7222222222222224E-3</v>
      </c>
      <c r="U22496">
        <v>1</v>
      </c>
      <c r="Y22496">
        <f t="shared" si="1053"/>
        <v>1</v>
      </c>
      <c r="Z22496" s="90" t="str">
        <f t="shared" si="1054"/>
        <v>2026/03/20 00:14</v>
      </c>
    </row>
    <row r="22497" spans="1:26" ht="3.6" customHeight="1" x14ac:dyDescent="0.2">
      <c r="A22497" s="86">
        <f t="shared" si="1055"/>
        <v>46101</v>
      </c>
      <c r="B22497" s="270"/>
      <c r="C22497" s="272"/>
      <c r="D22497" s="273"/>
      <c r="E22497" s="89">
        <v>1.3194444444444444E-2</v>
      </c>
      <c r="U22497">
        <v>1</v>
      </c>
      <c r="Y22497">
        <f t="shared" si="1053"/>
        <v>1</v>
      </c>
      <c r="Z22497" s="90" t="str">
        <f t="shared" si="1054"/>
        <v>2026/03/20 00:19</v>
      </c>
    </row>
    <row r="22498" spans="1:26" ht="3.6" customHeight="1" x14ac:dyDescent="0.2">
      <c r="A22498" s="86">
        <f t="shared" si="1055"/>
        <v>46101</v>
      </c>
      <c r="B22498" s="270"/>
      <c r="C22498" s="272"/>
      <c r="D22498" s="273"/>
      <c r="E22498" s="89">
        <v>1.6666666666666666E-2</v>
      </c>
      <c r="U22498">
        <v>1</v>
      </c>
      <c r="Y22498">
        <f t="shared" si="1053"/>
        <v>1</v>
      </c>
      <c r="Z22498" s="90" t="str">
        <f t="shared" si="1054"/>
        <v>2026/03/20 00:24</v>
      </c>
    </row>
    <row r="22499" spans="1:26" ht="3.6" customHeight="1" x14ac:dyDescent="0.2">
      <c r="A22499" s="86">
        <f t="shared" si="1055"/>
        <v>46101</v>
      </c>
      <c r="B22499" s="270"/>
      <c r="C22499" s="272"/>
      <c r="D22499" s="273"/>
      <c r="E22499" s="89">
        <v>2.013888888888889E-2</v>
      </c>
      <c r="U22499">
        <v>1</v>
      </c>
      <c r="Y22499">
        <f t="shared" si="1053"/>
        <v>1</v>
      </c>
      <c r="Z22499" s="90" t="str">
        <f t="shared" si="1054"/>
        <v>2026/03/20 00:29</v>
      </c>
    </row>
    <row r="22500" spans="1:26" ht="3.6" customHeight="1" x14ac:dyDescent="0.2">
      <c r="A22500" s="86">
        <f t="shared" si="1055"/>
        <v>46101</v>
      </c>
      <c r="B22500" s="270"/>
      <c r="C22500" s="272"/>
      <c r="D22500" s="273"/>
      <c r="E22500" s="89">
        <v>2.361111111111111E-2</v>
      </c>
      <c r="U22500">
        <v>1</v>
      </c>
      <c r="Y22500">
        <f t="shared" si="1053"/>
        <v>1</v>
      </c>
      <c r="Z22500" s="90" t="str">
        <f t="shared" si="1054"/>
        <v>2026/03/20 00:34</v>
      </c>
    </row>
    <row r="22501" spans="1:26" ht="3.6" customHeight="1" x14ac:dyDescent="0.2">
      <c r="A22501" s="86">
        <f t="shared" si="1055"/>
        <v>46101</v>
      </c>
      <c r="B22501" s="270"/>
      <c r="C22501" s="272"/>
      <c r="D22501" s="273"/>
      <c r="E22501" s="89">
        <v>2.7083333333333334E-2</v>
      </c>
      <c r="U22501">
        <v>1</v>
      </c>
      <c r="Y22501">
        <f t="shared" si="1053"/>
        <v>1</v>
      </c>
      <c r="Z22501" s="90" t="str">
        <f t="shared" si="1054"/>
        <v>2026/03/20 00:39</v>
      </c>
    </row>
    <row r="22502" spans="1:26" ht="3.6" customHeight="1" x14ac:dyDescent="0.2">
      <c r="A22502" s="86">
        <f t="shared" si="1055"/>
        <v>46101</v>
      </c>
      <c r="B22502" s="270"/>
      <c r="C22502" s="272"/>
      <c r="D22502" s="273"/>
      <c r="E22502" s="89">
        <v>3.0555555555555555E-2</v>
      </c>
      <c r="U22502">
        <v>1</v>
      </c>
      <c r="Y22502">
        <f t="shared" si="1053"/>
        <v>1</v>
      </c>
      <c r="Z22502" s="90" t="str">
        <f t="shared" si="1054"/>
        <v>2026/03/20 00:44</v>
      </c>
    </row>
    <row r="22503" spans="1:26" ht="3.6" customHeight="1" x14ac:dyDescent="0.2">
      <c r="A22503" s="86">
        <f t="shared" si="1055"/>
        <v>46101</v>
      </c>
      <c r="B22503" s="270"/>
      <c r="C22503" s="272"/>
      <c r="D22503" s="273"/>
      <c r="E22503" s="89">
        <v>3.4027777777777775E-2</v>
      </c>
      <c r="U22503">
        <v>1</v>
      </c>
      <c r="Y22503">
        <f t="shared" si="1053"/>
        <v>1</v>
      </c>
      <c r="Z22503" s="90" t="str">
        <f t="shared" si="1054"/>
        <v>2026/03/20 00:49</v>
      </c>
    </row>
    <row r="22504" spans="1:26" ht="3.6" customHeight="1" x14ac:dyDescent="0.2">
      <c r="A22504" s="86">
        <f t="shared" si="1055"/>
        <v>46101</v>
      </c>
      <c r="B22504" s="270"/>
      <c r="C22504" s="272"/>
      <c r="D22504" s="273"/>
      <c r="E22504" s="89">
        <v>3.7499999999999999E-2</v>
      </c>
      <c r="U22504">
        <v>1</v>
      </c>
      <c r="Y22504">
        <f t="shared" si="1053"/>
        <v>1</v>
      </c>
      <c r="Z22504" s="90" t="str">
        <f t="shared" si="1054"/>
        <v>2026/03/20 00:54</v>
      </c>
    </row>
    <row r="22505" spans="1:26" ht="3.6" customHeight="1" x14ac:dyDescent="0.2">
      <c r="A22505" s="86">
        <f t="shared" si="1055"/>
        <v>46101</v>
      </c>
      <c r="B22505" s="270"/>
      <c r="C22505" s="272"/>
      <c r="D22505" s="273"/>
      <c r="E22505" s="89">
        <v>4.0972222222222222E-2</v>
      </c>
      <c r="U22505">
        <v>1</v>
      </c>
      <c r="Y22505">
        <f t="shared" si="1053"/>
        <v>1</v>
      </c>
      <c r="Z22505" s="90" t="str">
        <f t="shared" si="1054"/>
        <v>2026/03/20 00:59</v>
      </c>
    </row>
    <row r="22506" spans="1:26" ht="3.6" customHeight="1" x14ac:dyDescent="0.2">
      <c r="A22506" s="86">
        <f t="shared" si="1055"/>
        <v>46101</v>
      </c>
      <c r="B22506" s="270"/>
      <c r="C22506" s="272"/>
      <c r="D22506" s="273">
        <v>0.125</v>
      </c>
      <c r="E22506" s="89">
        <v>2.7777777777777779E-3</v>
      </c>
      <c r="U22506">
        <v>1</v>
      </c>
      <c r="Y22506">
        <f t="shared" si="1053"/>
        <v>1</v>
      </c>
      <c r="Z22506" s="90" t="str">
        <f t="shared" si="1054"/>
        <v>2026/03/20 03:04</v>
      </c>
    </row>
    <row r="22507" spans="1:26" ht="3.6" customHeight="1" x14ac:dyDescent="0.2">
      <c r="A22507" s="86">
        <f t="shared" si="1055"/>
        <v>46101</v>
      </c>
      <c r="B22507" s="270"/>
      <c r="C22507" s="272"/>
      <c r="D22507" s="273"/>
      <c r="E22507" s="89">
        <v>6.2499999999999995E-3</v>
      </c>
      <c r="U22507">
        <v>1</v>
      </c>
      <c r="Y22507">
        <f t="shared" si="1053"/>
        <v>1</v>
      </c>
      <c r="Z22507" s="90" t="str">
        <f t="shared" si="1054"/>
        <v>2026/03/20 00:09</v>
      </c>
    </row>
    <row r="22508" spans="1:26" ht="3.6" customHeight="1" x14ac:dyDescent="0.2">
      <c r="A22508" s="86">
        <f t="shared" si="1055"/>
        <v>46101</v>
      </c>
      <c r="B22508" s="270"/>
      <c r="C22508" s="272"/>
      <c r="D22508" s="273"/>
      <c r="E22508" s="89">
        <v>9.7222222222222224E-3</v>
      </c>
      <c r="U22508">
        <v>1</v>
      </c>
      <c r="Y22508">
        <f t="shared" si="1053"/>
        <v>1</v>
      </c>
      <c r="Z22508" s="90" t="str">
        <f t="shared" si="1054"/>
        <v>2026/03/20 00:14</v>
      </c>
    </row>
    <row r="22509" spans="1:26" ht="3.6" customHeight="1" x14ac:dyDescent="0.2">
      <c r="A22509" s="86">
        <f t="shared" si="1055"/>
        <v>46101</v>
      </c>
      <c r="B22509" s="270"/>
      <c r="C22509" s="272"/>
      <c r="D22509" s="273"/>
      <c r="E22509" s="89">
        <v>1.3194444444444444E-2</v>
      </c>
      <c r="U22509">
        <v>1</v>
      </c>
      <c r="Y22509">
        <f t="shared" si="1053"/>
        <v>1</v>
      </c>
      <c r="Z22509" s="90" t="str">
        <f t="shared" si="1054"/>
        <v>2026/03/20 00:19</v>
      </c>
    </row>
    <row r="22510" spans="1:26" ht="3.6" customHeight="1" x14ac:dyDescent="0.2">
      <c r="A22510" s="86">
        <f t="shared" si="1055"/>
        <v>46101</v>
      </c>
      <c r="B22510" s="270"/>
      <c r="C22510" s="272"/>
      <c r="D22510" s="273"/>
      <c r="E22510" s="89">
        <v>1.6666666666666666E-2</v>
      </c>
      <c r="U22510">
        <v>1</v>
      </c>
      <c r="Y22510">
        <f t="shared" si="1053"/>
        <v>1</v>
      </c>
      <c r="Z22510" s="90" t="str">
        <f t="shared" si="1054"/>
        <v>2026/03/20 00:24</v>
      </c>
    </row>
    <row r="22511" spans="1:26" ht="3.6" customHeight="1" x14ac:dyDescent="0.2">
      <c r="A22511" s="86">
        <f t="shared" si="1055"/>
        <v>46101</v>
      </c>
      <c r="B22511" s="270"/>
      <c r="C22511" s="272"/>
      <c r="D22511" s="273"/>
      <c r="E22511" s="89">
        <v>2.013888888888889E-2</v>
      </c>
      <c r="U22511">
        <v>1</v>
      </c>
      <c r="Y22511">
        <f t="shared" si="1053"/>
        <v>1</v>
      </c>
      <c r="Z22511" s="90" t="str">
        <f t="shared" si="1054"/>
        <v>2026/03/20 00:29</v>
      </c>
    </row>
    <row r="22512" spans="1:26" ht="3.6" customHeight="1" x14ac:dyDescent="0.2">
      <c r="A22512" s="86">
        <f t="shared" si="1055"/>
        <v>46101</v>
      </c>
      <c r="B22512" s="270"/>
      <c r="C22512" s="272"/>
      <c r="D22512" s="273"/>
      <c r="E22512" s="89">
        <v>2.361111111111111E-2</v>
      </c>
      <c r="U22512">
        <v>1</v>
      </c>
      <c r="Y22512">
        <f t="shared" si="1053"/>
        <v>1</v>
      </c>
      <c r="Z22512" s="90" t="str">
        <f t="shared" si="1054"/>
        <v>2026/03/20 00:34</v>
      </c>
    </row>
    <row r="22513" spans="1:26" ht="3.6" customHeight="1" x14ac:dyDescent="0.2">
      <c r="A22513" s="86">
        <f t="shared" si="1055"/>
        <v>46101</v>
      </c>
      <c r="B22513" s="270"/>
      <c r="C22513" s="272"/>
      <c r="D22513" s="273"/>
      <c r="E22513" s="89">
        <v>2.7083333333333334E-2</v>
      </c>
      <c r="U22513">
        <v>1</v>
      </c>
      <c r="Y22513">
        <f t="shared" si="1053"/>
        <v>1</v>
      </c>
      <c r="Z22513" s="90" t="str">
        <f t="shared" si="1054"/>
        <v>2026/03/20 00:39</v>
      </c>
    </row>
    <row r="22514" spans="1:26" ht="3.6" customHeight="1" x14ac:dyDescent="0.2">
      <c r="A22514" s="86">
        <f t="shared" si="1055"/>
        <v>46101</v>
      </c>
      <c r="B22514" s="270"/>
      <c r="C22514" s="272"/>
      <c r="D22514" s="273"/>
      <c r="E22514" s="89">
        <v>3.0555555555555555E-2</v>
      </c>
      <c r="U22514">
        <v>1</v>
      </c>
      <c r="Y22514">
        <f t="shared" si="1053"/>
        <v>1</v>
      </c>
      <c r="Z22514" s="90" t="str">
        <f t="shared" si="1054"/>
        <v>2026/03/20 00:44</v>
      </c>
    </row>
    <row r="22515" spans="1:26" ht="3.6" customHeight="1" x14ac:dyDescent="0.2">
      <c r="A22515" s="86">
        <f t="shared" si="1055"/>
        <v>46101</v>
      </c>
      <c r="B22515" s="270"/>
      <c r="C22515" s="272"/>
      <c r="D22515" s="273"/>
      <c r="E22515" s="89">
        <v>3.4027777777777775E-2</v>
      </c>
      <c r="U22515">
        <v>1</v>
      </c>
      <c r="Y22515">
        <f t="shared" si="1053"/>
        <v>1</v>
      </c>
      <c r="Z22515" s="90" t="str">
        <f t="shared" si="1054"/>
        <v>2026/03/20 00:49</v>
      </c>
    </row>
    <row r="22516" spans="1:26" ht="3.6" customHeight="1" x14ac:dyDescent="0.2">
      <c r="A22516" s="86">
        <f t="shared" si="1055"/>
        <v>46101</v>
      </c>
      <c r="B22516" s="270"/>
      <c r="C22516" s="272"/>
      <c r="D22516" s="273"/>
      <c r="E22516" s="89">
        <v>3.7499999999999999E-2</v>
      </c>
      <c r="U22516">
        <v>1</v>
      </c>
      <c r="Y22516">
        <f t="shared" si="1053"/>
        <v>1</v>
      </c>
      <c r="Z22516" s="90" t="str">
        <f t="shared" si="1054"/>
        <v>2026/03/20 00:54</v>
      </c>
    </row>
    <row r="22517" spans="1:26" ht="3.6" customHeight="1" x14ac:dyDescent="0.2">
      <c r="A22517" s="86">
        <f t="shared" si="1055"/>
        <v>46101</v>
      </c>
      <c r="B22517" s="270"/>
      <c r="C22517" s="272"/>
      <c r="D22517" s="273"/>
      <c r="E22517" s="89">
        <v>4.0972222222222222E-2</v>
      </c>
      <c r="U22517">
        <v>1</v>
      </c>
      <c r="Y22517">
        <f t="shared" si="1053"/>
        <v>1</v>
      </c>
      <c r="Z22517" s="90" t="str">
        <f t="shared" si="1054"/>
        <v>2026/03/20 00:59</v>
      </c>
    </row>
    <row r="22518" spans="1:26" ht="3.6" customHeight="1" x14ac:dyDescent="0.2">
      <c r="A22518" s="86">
        <f t="shared" si="1055"/>
        <v>46101</v>
      </c>
      <c r="B22518" s="270"/>
      <c r="C22518" s="272"/>
      <c r="D22518" s="273">
        <v>0.16666666666666666</v>
      </c>
      <c r="E22518" s="89">
        <v>2.7777777777777779E-3</v>
      </c>
      <c r="U22518">
        <v>1</v>
      </c>
      <c r="Y22518">
        <f t="shared" si="1053"/>
        <v>1</v>
      </c>
      <c r="Z22518" s="90" t="str">
        <f t="shared" si="1054"/>
        <v>2026/03/20 04:04</v>
      </c>
    </row>
    <row r="22519" spans="1:26" ht="3.6" customHeight="1" x14ac:dyDescent="0.2">
      <c r="A22519" s="86">
        <f t="shared" si="1055"/>
        <v>46101</v>
      </c>
      <c r="B22519" s="270"/>
      <c r="C22519" s="272"/>
      <c r="D22519" s="273"/>
      <c r="E22519" s="89">
        <v>6.2499999999999995E-3</v>
      </c>
      <c r="U22519">
        <v>1</v>
      </c>
      <c r="Y22519">
        <f t="shared" si="1053"/>
        <v>1</v>
      </c>
      <c r="Z22519" s="90" t="str">
        <f t="shared" si="1054"/>
        <v>2026/03/20 00:09</v>
      </c>
    </row>
    <row r="22520" spans="1:26" ht="3.6" customHeight="1" x14ac:dyDescent="0.2">
      <c r="A22520" s="86">
        <f t="shared" si="1055"/>
        <v>46101</v>
      </c>
      <c r="B22520" s="270"/>
      <c r="C22520" s="272"/>
      <c r="D22520" s="273"/>
      <c r="E22520" s="89">
        <v>9.7222222222222224E-3</v>
      </c>
      <c r="U22520">
        <v>1</v>
      </c>
      <c r="Y22520">
        <f t="shared" si="1053"/>
        <v>1</v>
      </c>
      <c r="Z22520" s="90" t="str">
        <f t="shared" si="1054"/>
        <v>2026/03/20 00:14</v>
      </c>
    </row>
    <row r="22521" spans="1:26" ht="3.6" customHeight="1" x14ac:dyDescent="0.2">
      <c r="A22521" s="86">
        <f t="shared" si="1055"/>
        <v>46101</v>
      </c>
      <c r="B22521" s="270"/>
      <c r="C22521" s="272"/>
      <c r="D22521" s="273"/>
      <c r="E22521" s="89">
        <v>1.3194444444444444E-2</v>
      </c>
      <c r="U22521">
        <v>1</v>
      </c>
      <c r="Y22521">
        <f t="shared" si="1053"/>
        <v>1</v>
      </c>
      <c r="Z22521" s="90" t="str">
        <f t="shared" si="1054"/>
        <v>2026/03/20 00:19</v>
      </c>
    </row>
    <row r="22522" spans="1:26" ht="3.6" customHeight="1" x14ac:dyDescent="0.2">
      <c r="A22522" s="86">
        <f t="shared" si="1055"/>
        <v>46101</v>
      </c>
      <c r="B22522" s="270"/>
      <c r="C22522" s="272"/>
      <c r="D22522" s="273"/>
      <c r="E22522" s="89">
        <v>1.6666666666666666E-2</v>
      </c>
      <c r="U22522">
        <v>1</v>
      </c>
      <c r="Y22522">
        <f t="shared" si="1053"/>
        <v>1</v>
      </c>
      <c r="Z22522" s="90" t="str">
        <f t="shared" si="1054"/>
        <v>2026/03/20 00:24</v>
      </c>
    </row>
    <row r="22523" spans="1:26" ht="3.6" customHeight="1" x14ac:dyDescent="0.2">
      <c r="A22523" s="86">
        <f t="shared" si="1055"/>
        <v>46101</v>
      </c>
      <c r="B22523" s="270"/>
      <c r="C22523" s="272"/>
      <c r="D22523" s="273"/>
      <c r="E22523" s="89">
        <v>2.013888888888889E-2</v>
      </c>
      <c r="U22523">
        <v>1</v>
      </c>
      <c r="Y22523">
        <f t="shared" si="1053"/>
        <v>1</v>
      </c>
      <c r="Z22523" s="90" t="str">
        <f t="shared" si="1054"/>
        <v>2026/03/20 00:29</v>
      </c>
    </row>
    <row r="22524" spans="1:26" ht="3.6" customHeight="1" x14ac:dyDescent="0.2">
      <c r="A22524" s="86">
        <f t="shared" si="1055"/>
        <v>46101</v>
      </c>
      <c r="B22524" s="270"/>
      <c r="C22524" s="272"/>
      <c r="D22524" s="273"/>
      <c r="E22524" s="89">
        <v>2.361111111111111E-2</v>
      </c>
      <c r="U22524">
        <v>1</v>
      </c>
      <c r="Y22524">
        <f t="shared" si="1053"/>
        <v>1</v>
      </c>
      <c r="Z22524" s="90" t="str">
        <f t="shared" si="1054"/>
        <v>2026/03/20 00:34</v>
      </c>
    </row>
    <row r="22525" spans="1:26" ht="3.6" customHeight="1" x14ac:dyDescent="0.2">
      <c r="A22525" s="86">
        <f t="shared" si="1055"/>
        <v>46101</v>
      </c>
      <c r="B22525" s="270"/>
      <c r="C22525" s="272"/>
      <c r="D22525" s="273"/>
      <c r="E22525" s="89">
        <v>2.7083333333333334E-2</v>
      </c>
      <c r="U22525">
        <v>1</v>
      </c>
      <c r="Y22525">
        <f t="shared" si="1053"/>
        <v>1</v>
      </c>
      <c r="Z22525" s="90" t="str">
        <f t="shared" si="1054"/>
        <v>2026/03/20 00:39</v>
      </c>
    </row>
    <row r="22526" spans="1:26" ht="3.6" customHeight="1" x14ac:dyDescent="0.2">
      <c r="A22526" s="86">
        <f t="shared" si="1055"/>
        <v>46101</v>
      </c>
      <c r="B22526" s="270"/>
      <c r="C22526" s="272"/>
      <c r="D22526" s="273"/>
      <c r="E22526" s="89">
        <v>3.0555555555555555E-2</v>
      </c>
      <c r="U22526">
        <v>1</v>
      </c>
      <c r="Y22526">
        <f t="shared" si="1053"/>
        <v>1</v>
      </c>
      <c r="Z22526" s="90" t="str">
        <f t="shared" si="1054"/>
        <v>2026/03/20 00:44</v>
      </c>
    </row>
    <row r="22527" spans="1:26" ht="3.6" customHeight="1" x14ac:dyDescent="0.2">
      <c r="A22527" s="86">
        <f t="shared" si="1055"/>
        <v>46101</v>
      </c>
      <c r="B22527" s="270"/>
      <c r="C22527" s="272"/>
      <c r="D22527" s="273"/>
      <c r="E22527" s="89">
        <v>3.4027777777777775E-2</v>
      </c>
      <c r="U22527">
        <v>1</v>
      </c>
      <c r="Y22527">
        <f t="shared" si="1053"/>
        <v>1</v>
      </c>
      <c r="Z22527" s="90" t="str">
        <f t="shared" si="1054"/>
        <v>2026/03/20 00:49</v>
      </c>
    </row>
    <row r="22528" spans="1:26" ht="3.6" customHeight="1" x14ac:dyDescent="0.2">
      <c r="A22528" s="86">
        <f t="shared" si="1055"/>
        <v>46101</v>
      </c>
      <c r="B22528" s="270"/>
      <c r="C22528" s="272"/>
      <c r="D22528" s="273"/>
      <c r="E22528" s="89">
        <v>3.7499999999999999E-2</v>
      </c>
      <c r="U22528">
        <v>1</v>
      </c>
      <c r="Y22528">
        <f t="shared" si="1053"/>
        <v>1</v>
      </c>
      <c r="Z22528" s="90" t="str">
        <f t="shared" si="1054"/>
        <v>2026/03/20 00:54</v>
      </c>
    </row>
    <row r="22529" spans="1:26" ht="3.6" customHeight="1" x14ac:dyDescent="0.2">
      <c r="A22529" s="86">
        <f t="shared" si="1055"/>
        <v>46101</v>
      </c>
      <c r="B22529" s="270"/>
      <c r="C22529" s="272"/>
      <c r="D22529" s="273"/>
      <c r="E22529" s="89">
        <v>4.0972222222222222E-2</v>
      </c>
      <c r="U22529">
        <v>1</v>
      </c>
      <c r="Y22529">
        <f t="shared" si="1053"/>
        <v>1</v>
      </c>
      <c r="Z22529" s="90" t="str">
        <f t="shared" si="1054"/>
        <v>2026/03/20 00:59</v>
      </c>
    </row>
    <row r="22530" spans="1:26" ht="3.6" customHeight="1" x14ac:dyDescent="0.2">
      <c r="A22530" s="86">
        <f t="shared" si="1055"/>
        <v>46101</v>
      </c>
      <c r="B22530" s="270"/>
      <c r="C22530" s="272"/>
      <c r="D22530" s="273">
        <v>0.20833333333333334</v>
      </c>
      <c r="E22530" s="89">
        <v>2.7777777777777779E-3</v>
      </c>
      <c r="U22530">
        <v>1</v>
      </c>
      <c r="Y22530">
        <f t="shared" si="1053"/>
        <v>1</v>
      </c>
      <c r="Z22530" s="90" t="str">
        <f t="shared" si="1054"/>
        <v>2026/03/20 05:04</v>
      </c>
    </row>
    <row r="22531" spans="1:26" ht="3.6" customHeight="1" x14ac:dyDescent="0.2">
      <c r="A22531" s="86">
        <f t="shared" si="1055"/>
        <v>46101</v>
      </c>
      <c r="B22531" s="270"/>
      <c r="C22531" s="272"/>
      <c r="D22531" s="273"/>
      <c r="E22531" s="89">
        <v>6.2499999999999995E-3</v>
      </c>
      <c r="U22531">
        <v>1</v>
      </c>
      <c r="Y22531">
        <f t="shared" si="1053"/>
        <v>1</v>
      </c>
      <c r="Z22531" s="90" t="str">
        <f t="shared" si="1054"/>
        <v>2026/03/20 00:09</v>
      </c>
    </row>
    <row r="22532" spans="1:26" ht="3.6" customHeight="1" x14ac:dyDescent="0.2">
      <c r="A22532" s="86">
        <f t="shared" si="1055"/>
        <v>46101</v>
      </c>
      <c r="B22532" s="270"/>
      <c r="C22532" s="272"/>
      <c r="D22532" s="273"/>
      <c r="E22532" s="89">
        <v>9.7222222222222224E-3</v>
      </c>
      <c r="U22532">
        <v>1</v>
      </c>
      <c r="Y22532">
        <f t="shared" si="1053"/>
        <v>1</v>
      </c>
      <c r="Z22532" s="90" t="str">
        <f t="shared" si="1054"/>
        <v>2026/03/20 00:14</v>
      </c>
    </row>
    <row r="22533" spans="1:26" ht="3.6" customHeight="1" x14ac:dyDescent="0.2">
      <c r="A22533" s="86">
        <f t="shared" si="1055"/>
        <v>46101</v>
      </c>
      <c r="B22533" s="270"/>
      <c r="C22533" s="272"/>
      <c r="D22533" s="273"/>
      <c r="E22533" s="89">
        <v>1.3194444444444444E-2</v>
      </c>
      <c r="U22533">
        <v>1</v>
      </c>
      <c r="Y22533">
        <f t="shared" si="1053"/>
        <v>1</v>
      </c>
      <c r="Z22533" s="90" t="str">
        <f t="shared" si="1054"/>
        <v>2026/03/20 00:19</v>
      </c>
    </row>
    <row r="22534" spans="1:26" ht="3.6" customHeight="1" x14ac:dyDescent="0.2">
      <c r="A22534" s="86">
        <f t="shared" si="1055"/>
        <v>46101</v>
      </c>
      <c r="B22534" s="270"/>
      <c r="C22534" s="272"/>
      <c r="D22534" s="273"/>
      <c r="E22534" s="89">
        <v>1.6666666666666666E-2</v>
      </c>
      <c r="U22534">
        <v>1</v>
      </c>
      <c r="Y22534">
        <f t="shared" si="1053"/>
        <v>1</v>
      </c>
      <c r="Z22534" s="90" t="str">
        <f t="shared" si="1054"/>
        <v>2026/03/20 00:24</v>
      </c>
    </row>
    <row r="22535" spans="1:26" ht="3.6" customHeight="1" x14ac:dyDescent="0.2">
      <c r="A22535" s="86">
        <f t="shared" si="1055"/>
        <v>46101</v>
      </c>
      <c r="B22535" s="270"/>
      <c r="C22535" s="272"/>
      <c r="D22535" s="273"/>
      <c r="E22535" s="89">
        <v>2.013888888888889E-2</v>
      </c>
      <c r="U22535">
        <v>1</v>
      </c>
      <c r="Y22535">
        <f t="shared" ref="Y22535:Y22598" si="1056">COUNTA(F22535:X22535)</f>
        <v>1</v>
      </c>
      <c r="Z22535" s="90" t="str">
        <f t="shared" ref="Z22535:Z22598" si="1057">TEXT(A22535,"yyyy/mm/dd")&amp; " " &amp;TEXT(D22535+E22535,"hh:mm")</f>
        <v>2026/03/20 00:29</v>
      </c>
    </row>
    <row r="22536" spans="1:26" ht="3.6" customHeight="1" x14ac:dyDescent="0.2">
      <c r="A22536" s="86">
        <f t="shared" ref="A22536:A22599" si="1058">IF(B22536&lt;&gt;"",B22536,A22535)</f>
        <v>46101</v>
      </c>
      <c r="B22536" s="270"/>
      <c r="C22536" s="272"/>
      <c r="D22536" s="273"/>
      <c r="E22536" s="89">
        <v>2.361111111111111E-2</v>
      </c>
      <c r="U22536">
        <v>1</v>
      </c>
      <c r="Y22536">
        <f t="shared" si="1056"/>
        <v>1</v>
      </c>
      <c r="Z22536" s="90" t="str">
        <f t="shared" si="1057"/>
        <v>2026/03/20 00:34</v>
      </c>
    </row>
    <row r="22537" spans="1:26" ht="3.6" customHeight="1" x14ac:dyDescent="0.2">
      <c r="A22537" s="86">
        <f t="shared" si="1058"/>
        <v>46101</v>
      </c>
      <c r="B22537" s="270"/>
      <c r="C22537" s="272"/>
      <c r="D22537" s="273"/>
      <c r="E22537" s="89">
        <v>2.7083333333333334E-2</v>
      </c>
      <c r="U22537">
        <v>1</v>
      </c>
      <c r="Y22537">
        <f t="shared" si="1056"/>
        <v>1</v>
      </c>
      <c r="Z22537" s="90" t="str">
        <f t="shared" si="1057"/>
        <v>2026/03/20 00:39</v>
      </c>
    </row>
    <row r="22538" spans="1:26" ht="3.6" customHeight="1" x14ac:dyDescent="0.2">
      <c r="A22538" s="86">
        <f t="shared" si="1058"/>
        <v>46101</v>
      </c>
      <c r="B22538" s="270"/>
      <c r="C22538" s="272"/>
      <c r="D22538" s="273"/>
      <c r="E22538" s="89">
        <v>3.0555555555555555E-2</v>
      </c>
      <c r="U22538">
        <v>1</v>
      </c>
      <c r="Y22538">
        <f t="shared" si="1056"/>
        <v>1</v>
      </c>
      <c r="Z22538" s="90" t="str">
        <f t="shared" si="1057"/>
        <v>2026/03/20 00:44</v>
      </c>
    </row>
    <row r="22539" spans="1:26" ht="3.6" customHeight="1" x14ac:dyDescent="0.2">
      <c r="A22539" s="86">
        <f t="shared" si="1058"/>
        <v>46101</v>
      </c>
      <c r="B22539" s="270"/>
      <c r="C22539" s="272"/>
      <c r="D22539" s="273"/>
      <c r="E22539" s="89">
        <v>3.4027777777777775E-2</v>
      </c>
      <c r="U22539">
        <v>1</v>
      </c>
      <c r="Y22539">
        <f t="shared" si="1056"/>
        <v>1</v>
      </c>
      <c r="Z22539" s="90" t="str">
        <f t="shared" si="1057"/>
        <v>2026/03/20 00:49</v>
      </c>
    </row>
    <row r="22540" spans="1:26" ht="3.6" customHeight="1" x14ac:dyDescent="0.2">
      <c r="A22540" s="86">
        <f t="shared" si="1058"/>
        <v>46101</v>
      </c>
      <c r="B22540" s="270"/>
      <c r="C22540" s="272"/>
      <c r="D22540" s="273"/>
      <c r="E22540" s="89">
        <v>3.7499999999999999E-2</v>
      </c>
      <c r="U22540">
        <v>1</v>
      </c>
      <c r="Y22540">
        <f t="shared" si="1056"/>
        <v>1</v>
      </c>
      <c r="Z22540" s="90" t="str">
        <f t="shared" si="1057"/>
        <v>2026/03/20 00:54</v>
      </c>
    </row>
    <row r="22541" spans="1:26" ht="3.6" customHeight="1" x14ac:dyDescent="0.2">
      <c r="A22541" s="86">
        <f t="shared" si="1058"/>
        <v>46101</v>
      </c>
      <c r="B22541" s="270"/>
      <c r="C22541" s="272"/>
      <c r="D22541" s="273"/>
      <c r="E22541" s="89">
        <v>4.0972222222222222E-2</v>
      </c>
      <c r="U22541">
        <v>1</v>
      </c>
      <c r="Y22541">
        <f t="shared" si="1056"/>
        <v>1</v>
      </c>
      <c r="Z22541" s="90" t="str">
        <f t="shared" si="1057"/>
        <v>2026/03/20 00:59</v>
      </c>
    </row>
    <row r="22542" spans="1:26" ht="3.6" customHeight="1" x14ac:dyDescent="0.2">
      <c r="A22542" s="86">
        <f t="shared" si="1058"/>
        <v>46101</v>
      </c>
      <c r="B22542" s="270"/>
      <c r="C22542" s="272"/>
      <c r="D22542" s="273">
        <v>0.25</v>
      </c>
      <c r="E22542" s="89">
        <v>2.7777777777777779E-3</v>
      </c>
      <c r="U22542">
        <v>1</v>
      </c>
      <c r="Y22542">
        <f t="shared" si="1056"/>
        <v>1</v>
      </c>
      <c r="Z22542" s="90" t="str">
        <f t="shared" si="1057"/>
        <v>2026/03/20 06:04</v>
      </c>
    </row>
    <row r="22543" spans="1:26" ht="3.6" customHeight="1" x14ac:dyDescent="0.2">
      <c r="A22543" s="86">
        <f t="shared" si="1058"/>
        <v>46101</v>
      </c>
      <c r="B22543" s="270"/>
      <c r="C22543" s="272"/>
      <c r="D22543" s="273"/>
      <c r="E22543" s="89">
        <v>6.2499999999999995E-3</v>
      </c>
      <c r="U22543">
        <v>1</v>
      </c>
      <c r="Y22543">
        <f t="shared" si="1056"/>
        <v>1</v>
      </c>
      <c r="Z22543" s="90" t="str">
        <f t="shared" si="1057"/>
        <v>2026/03/20 00:09</v>
      </c>
    </row>
    <row r="22544" spans="1:26" ht="3.6" customHeight="1" x14ac:dyDescent="0.2">
      <c r="A22544" s="86">
        <f t="shared" si="1058"/>
        <v>46101</v>
      </c>
      <c r="B22544" s="270"/>
      <c r="C22544" s="272"/>
      <c r="D22544" s="273"/>
      <c r="E22544" s="89">
        <v>9.7222222222222224E-3</v>
      </c>
      <c r="U22544">
        <v>1</v>
      </c>
      <c r="Y22544">
        <f t="shared" si="1056"/>
        <v>1</v>
      </c>
      <c r="Z22544" s="90" t="str">
        <f t="shared" si="1057"/>
        <v>2026/03/20 00:14</v>
      </c>
    </row>
    <row r="22545" spans="1:26" ht="3.6" customHeight="1" x14ac:dyDescent="0.2">
      <c r="A22545" s="86">
        <f t="shared" si="1058"/>
        <v>46101</v>
      </c>
      <c r="B22545" s="270"/>
      <c r="C22545" s="272"/>
      <c r="D22545" s="273"/>
      <c r="E22545" s="89">
        <v>1.3194444444444444E-2</v>
      </c>
      <c r="U22545">
        <v>1</v>
      </c>
      <c r="Y22545">
        <f t="shared" si="1056"/>
        <v>1</v>
      </c>
      <c r="Z22545" s="90" t="str">
        <f t="shared" si="1057"/>
        <v>2026/03/20 00:19</v>
      </c>
    </row>
    <row r="22546" spans="1:26" ht="3.6" customHeight="1" x14ac:dyDescent="0.2">
      <c r="A22546" s="86">
        <f t="shared" si="1058"/>
        <v>46101</v>
      </c>
      <c r="B22546" s="270"/>
      <c r="C22546" s="272"/>
      <c r="D22546" s="273"/>
      <c r="E22546" s="89">
        <v>1.6666666666666666E-2</v>
      </c>
      <c r="U22546">
        <v>1</v>
      </c>
      <c r="Y22546">
        <f t="shared" si="1056"/>
        <v>1</v>
      </c>
      <c r="Z22546" s="90" t="str">
        <f t="shared" si="1057"/>
        <v>2026/03/20 00:24</v>
      </c>
    </row>
    <row r="22547" spans="1:26" ht="3.6" customHeight="1" x14ac:dyDescent="0.2">
      <c r="A22547" s="86">
        <f t="shared" si="1058"/>
        <v>46101</v>
      </c>
      <c r="B22547" s="270"/>
      <c r="C22547" s="272"/>
      <c r="D22547" s="273"/>
      <c r="E22547" s="89">
        <v>2.013888888888889E-2</v>
      </c>
      <c r="U22547">
        <v>1</v>
      </c>
      <c r="Y22547">
        <f t="shared" si="1056"/>
        <v>1</v>
      </c>
      <c r="Z22547" s="90" t="str">
        <f t="shared" si="1057"/>
        <v>2026/03/20 00:29</v>
      </c>
    </row>
    <row r="22548" spans="1:26" ht="3.6" customHeight="1" x14ac:dyDescent="0.2">
      <c r="A22548" s="86">
        <f t="shared" si="1058"/>
        <v>46101</v>
      </c>
      <c r="B22548" s="270"/>
      <c r="C22548" s="272"/>
      <c r="D22548" s="273"/>
      <c r="E22548" s="89">
        <v>2.361111111111111E-2</v>
      </c>
      <c r="U22548">
        <v>1</v>
      </c>
      <c r="Y22548">
        <f t="shared" si="1056"/>
        <v>1</v>
      </c>
      <c r="Z22548" s="90" t="str">
        <f t="shared" si="1057"/>
        <v>2026/03/20 00:34</v>
      </c>
    </row>
    <row r="22549" spans="1:26" ht="3.6" customHeight="1" x14ac:dyDescent="0.2">
      <c r="A22549" s="86">
        <f t="shared" si="1058"/>
        <v>46101</v>
      </c>
      <c r="B22549" s="270"/>
      <c r="C22549" s="272"/>
      <c r="D22549" s="273"/>
      <c r="E22549" s="89">
        <v>2.7083333333333334E-2</v>
      </c>
      <c r="U22549">
        <v>1</v>
      </c>
      <c r="Y22549">
        <f t="shared" si="1056"/>
        <v>1</v>
      </c>
      <c r="Z22549" s="90" t="str">
        <f t="shared" si="1057"/>
        <v>2026/03/20 00:39</v>
      </c>
    </row>
    <row r="22550" spans="1:26" ht="3.6" customHeight="1" x14ac:dyDescent="0.2">
      <c r="A22550" s="86">
        <f t="shared" si="1058"/>
        <v>46101</v>
      </c>
      <c r="B22550" s="270"/>
      <c r="C22550" s="272"/>
      <c r="D22550" s="273"/>
      <c r="E22550" s="89">
        <v>3.0555555555555555E-2</v>
      </c>
      <c r="U22550">
        <v>1</v>
      </c>
      <c r="Y22550">
        <f t="shared" si="1056"/>
        <v>1</v>
      </c>
      <c r="Z22550" s="90" t="str">
        <f t="shared" si="1057"/>
        <v>2026/03/20 00:44</v>
      </c>
    </row>
    <row r="22551" spans="1:26" ht="3.6" customHeight="1" x14ac:dyDescent="0.2">
      <c r="A22551" s="86">
        <f t="shared" si="1058"/>
        <v>46101</v>
      </c>
      <c r="B22551" s="270"/>
      <c r="C22551" s="272"/>
      <c r="D22551" s="273"/>
      <c r="E22551" s="89">
        <v>3.4027777777777775E-2</v>
      </c>
      <c r="U22551">
        <v>1</v>
      </c>
      <c r="Y22551">
        <f t="shared" si="1056"/>
        <v>1</v>
      </c>
      <c r="Z22551" s="90" t="str">
        <f t="shared" si="1057"/>
        <v>2026/03/20 00:49</v>
      </c>
    </row>
    <row r="22552" spans="1:26" ht="3.6" customHeight="1" x14ac:dyDescent="0.2">
      <c r="A22552" s="86">
        <f t="shared" si="1058"/>
        <v>46101</v>
      </c>
      <c r="B22552" s="270"/>
      <c r="C22552" s="272"/>
      <c r="D22552" s="273"/>
      <c r="E22552" s="89">
        <v>3.7499999999999999E-2</v>
      </c>
      <c r="U22552">
        <v>1</v>
      </c>
      <c r="Y22552">
        <f t="shared" si="1056"/>
        <v>1</v>
      </c>
      <c r="Z22552" s="90" t="str">
        <f t="shared" si="1057"/>
        <v>2026/03/20 00:54</v>
      </c>
    </row>
    <row r="22553" spans="1:26" ht="3.6" customHeight="1" x14ac:dyDescent="0.2">
      <c r="A22553" s="86">
        <f t="shared" si="1058"/>
        <v>46101</v>
      </c>
      <c r="B22553" s="270"/>
      <c r="C22553" s="272"/>
      <c r="D22553" s="273"/>
      <c r="E22553" s="89">
        <v>4.0972222222222222E-2</v>
      </c>
      <c r="U22553">
        <v>1</v>
      </c>
      <c r="Y22553">
        <f t="shared" si="1056"/>
        <v>1</v>
      </c>
      <c r="Z22553" s="90" t="str">
        <f t="shared" si="1057"/>
        <v>2026/03/20 00:59</v>
      </c>
    </row>
    <row r="22554" spans="1:26" ht="3.6" customHeight="1" x14ac:dyDescent="0.2">
      <c r="A22554" s="86">
        <f t="shared" si="1058"/>
        <v>46101</v>
      </c>
      <c r="B22554" s="270"/>
      <c r="C22554" s="272"/>
      <c r="D22554" s="273">
        <v>0.29166666666666669</v>
      </c>
      <c r="E22554" s="89">
        <v>2.7777777777777779E-3</v>
      </c>
      <c r="U22554">
        <v>1</v>
      </c>
      <c r="Y22554">
        <f t="shared" si="1056"/>
        <v>1</v>
      </c>
      <c r="Z22554" s="90" t="str">
        <f t="shared" si="1057"/>
        <v>2026/03/20 07:04</v>
      </c>
    </row>
    <row r="22555" spans="1:26" ht="3.6" customHeight="1" x14ac:dyDescent="0.2">
      <c r="A22555" s="86">
        <f t="shared" si="1058"/>
        <v>46101</v>
      </c>
      <c r="B22555" s="270"/>
      <c r="C22555" s="272"/>
      <c r="D22555" s="273"/>
      <c r="E22555" s="89">
        <v>6.2499999999999995E-3</v>
      </c>
      <c r="U22555">
        <v>1</v>
      </c>
      <c r="Y22555">
        <f t="shared" si="1056"/>
        <v>1</v>
      </c>
      <c r="Z22555" s="90" t="str">
        <f t="shared" si="1057"/>
        <v>2026/03/20 00:09</v>
      </c>
    </row>
    <row r="22556" spans="1:26" ht="3.6" customHeight="1" x14ac:dyDescent="0.2">
      <c r="A22556" s="86">
        <f t="shared" si="1058"/>
        <v>46101</v>
      </c>
      <c r="B22556" s="270"/>
      <c r="C22556" s="272"/>
      <c r="D22556" s="273"/>
      <c r="E22556" s="89">
        <v>9.7222222222222224E-3</v>
      </c>
      <c r="U22556">
        <v>1</v>
      </c>
      <c r="Y22556">
        <f t="shared" si="1056"/>
        <v>1</v>
      </c>
      <c r="Z22556" s="90" t="str">
        <f t="shared" si="1057"/>
        <v>2026/03/20 00:14</v>
      </c>
    </row>
    <row r="22557" spans="1:26" ht="3.6" customHeight="1" x14ac:dyDescent="0.2">
      <c r="A22557" s="86">
        <f t="shared" si="1058"/>
        <v>46101</v>
      </c>
      <c r="B22557" s="270"/>
      <c r="C22557" s="272"/>
      <c r="D22557" s="273"/>
      <c r="E22557" s="89">
        <v>1.3194444444444444E-2</v>
      </c>
      <c r="U22557">
        <v>1</v>
      </c>
      <c r="Y22557">
        <f t="shared" si="1056"/>
        <v>1</v>
      </c>
      <c r="Z22557" s="90" t="str">
        <f t="shared" si="1057"/>
        <v>2026/03/20 00:19</v>
      </c>
    </row>
    <row r="22558" spans="1:26" ht="3.6" customHeight="1" x14ac:dyDescent="0.2">
      <c r="A22558" s="86">
        <f t="shared" si="1058"/>
        <v>46101</v>
      </c>
      <c r="B22558" s="270"/>
      <c r="C22558" s="272"/>
      <c r="D22558" s="273"/>
      <c r="E22558" s="89">
        <v>1.6666666666666666E-2</v>
      </c>
      <c r="U22558">
        <v>1</v>
      </c>
      <c r="Y22558">
        <f t="shared" si="1056"/>
        <v>1</v>
      </c>
      <c r="Z22558" s="90" t="str">
        <f t="shared" si="1057"/>
        <v>2026/03/20 00:24</v>
      </c>
    </row>
    <row r="22559" spans="1:26" ht="3.6" customHeight="1" x14ac:dyDescent="0.2">
      <c r="A22559" s="86">
        <f t="shared" si="1058"/>
        <v>46101</v>
      </c>
      <c r="B22559" s="270"/>
      <c r="C22559" s="272"/>
      <c r="D22559" s="273"/>
      <c r="E22559" s="89">
        <v>2.013888888888889E-2</v>
      </c>
      <c r="U22559">
        <v>1</v>
      </c>
      <c r="Y22559">
        <f t="shared" si="1056"/>
        <v>1</v>
      </c>
      <c r="Z22559" s="90" t="str">
        <f t="shared" si="1057"/>
        <v>2026/03/20 00:29</v>
      </c>
    </row>
    <row r="22560" spans="1:26" ht="3.6" customHeight="1" x14ac:dyDescent="0.2">
      <c r="A22560" s="86">
        <f t="shared" si="1058"/>
        <v>46101</v>
      </c>
      <c r="B22560" s="270"/>
      <c r="C22560" s="272"/>
      <c r="D22560" s="273"/>
      <c r="E22560" s="89">
        <v>2.361111111111111E-2</v>
      </c>
      <c r="U22560">
        <v>1</v>
      </c>
      <c r="Y22560">
        <f t="shared" si="1056"/>
        <v>1</v>
      </c>
      <c r="Z22560" s="90" t="str">
        <f t="shared" si="1057"/>
        <v>2026/03/20 00:34</v>
      </c>
    </row>
    <row r="22561" spans="1:26" ht="3.6" customHeight="1" x14ac:dyDescent="0.2">
      <c r="A22561" s="86">
        <f t="shared" si="1058"/>
        <v>46101</v>
      </c>
      <c r="B22561" s="270"/>
      <c r="C22561" s="272"/>
      <c r="D22561" s="273"/>
      <c r="E22561" s="89">
        <v>2.7083333333333334E-2</v>
      </c>
      <c r="U22561">
        <v>1</v>
      </c>
      <c r="Y22561">
        <f t="shared" si="1056"/>
        <v>1</v>
      </c>
      <c r="Z22561" s="90" t="str">
        <f t="shared" si="1057"/>
        <v>2026/03/20 00:39</v>
      </c>
    </row>
    <row r="22562" spans="1:26" ht="3.6" customHeight="1" x14ac:dyDescent="0.2">
      <c r="A22562" s="86">
        <f t="shared" si="1058"/>
        <v>46101</v>
      </c>
      <c r="B22562" s="270"/>
      <c r="C22562" s="272"/>
      <c r="D22562" s="273"/>
      <c r="E22562" s="89">
        <v>3.0555555555555555E-2</v>
      </c>
      <c r="U22562">
        <v>1</v>
      </c>
      <c r="Y22562">
        <f t="shared" si="1056"/>
        <v>1</v>
      </c>
      <c r="Z22562" s="90" t="str">
        <f t="shared" si="1057"/>
        <v>2026/03/20 00:44</v>
      </c>
    </row>
    <row r="22563" spans="1:26" ht="3.6" customHeight="1" x14ac:dyDescent="0.2">
      <c r="A22563" s="86">
        <f t="shared" si="1058"/>
        <v>46101</v>
      </c>
      <c r="B22563" s="270"/>
      <c r="C22563" s="272"/>
      <c r="D22563" s="273"/>
      <c r="E22563" s="89">
        <v>3.4027777777777775E-2</v>
      </c>
      <c r="U22563">
        <v>1</v>
      </c>
      <c r="Y22563">
        <f t="shared" si="1056"/>
        <v>1</v>
      </c>
      <c r="Z22563" s="90" t="str">
        <f t="shared" si="1057"/>
        <v>2026/03/20 00:49</v>
      </c>
    </row>
    <row r="22564" spans="1:26" ht="3.6" customHeight="1" x14ac:dyDescent="0.2">
      <c r="A22564" s="86">
        <f t="shared" si="1058"/>
        <v>46101</v>
      </c>
      <c r="B22564" s="270"/>
      <c r="C22564" s="272"/>
      <c r="D22564" s="273"/>
      <c r="E22564" s="89">
        <v>3.7499999999999999E-2</v>
      </c>
      <c r="U22564">
        <v>1</v>
      </c>
      <c r="Y22564">
        <f t="shared" si="1056"/>
        <v>1</v>
      </c>
      <c r="Z22564" s="90" t="str">
        <f t="shared" si="1057"/>
        <v>2026/03/20 00:54</v>
      </c>
    </row>
    <row r="22565" spans="1:26" ht="3.6" customHeight="1" x14ac:dyDescent="0.2">
      <c r="A22565" s="86">
        <f t="shared" si="1058"/>
        <v>46101</v>
      </c>
      <c r="B22565" s="270"/>
      <c r="C22565" s="272"/>
      <c r="D22565" s="273"/>
      <c r="E22565" s="89">
        <v>4.0972222222222222E-2</v>
      </c>
      <c r="U22565">
        <v>1</v>
      </c>
      <c r="Y22565">
        <f t="shared" si="1056"/>
        <v>1</v>
      </c>
      <c r="Z22565" s="90" t="str">
        <f t="shared" si="1057"/>
        <v>2026/03/20 00:59</v>
      </c>
    </row>
    <row r="22566" spans="1:26" ht="3.6" customHeight="1" x14ac:dyDescent="0.2">
      <c r="A22566" s="86">
        <f t="shared" si="1058"/>
        <v>46101</v>
      </c>
      <c r="B22566" s="270"/>
      <c r="C22566" s="272"/>
      <c r="D22566" s="273">
        <v>0.33333333333333331</v>
      </c>
      <c r="E22566" s="89">
        <v>2.7777777777777779E-3</v>
      </c>
      <c r="O22566">
        <v>1</v>
      </c>
      <c r="Y22566">
        <f t="shared" si="1056"/>
        <v>1</v>
      </c>
      <c r="Z22566" s="90" t="str">
        <f t="shared" si="1057"/>
        <v>2026/03/20 08:04</v>
      </c>
    </row>
    <row r="22567" spans="1:26" ht="3.6" customHeight="1" x14ac:dyDescent="0.2">
      <c r="A22567" s="86">
        <f t="shared" si="1058"/>
        <v>46101</v>
      </c>
      <c r="B22567" s="270"/>
      <c r="C22567" s="272"/>
      <c r="D22567" s="273"/>
      <c r="E22567" s="89">
        <v>6.2499999999999995E-3</v>
      </c>
      <c r="O22567">
        <v>1</v>
      </c>
      <c r="Y22567">
        <f t="shared" si="1056"/>
        <v>1</v>
      </c>
      <c r="Z22567" s="90" t="str">
        <f t="shared" si="1057"/>
        <v>2026/03/20 00:09</v>
      </c>
    </row>
    <row r="22568" spans="1:26" ht="3.6" customHeight="1" x14ac:dyDescent="0.2">
      <c r="A22568" s="86">
        <f t="shared" si="1058"/>
        <v>46101</v>
      </c>
      <c r="B22568" s="270"/>
      <c r="C22568" s="272"/>
      <c r="D22568" s="273"/>
      <c r="E22568" s="89">
        <v>9.7222222222222224E-3</v>
      </c>
      <c r="O22568">
        <v>1</v>
      </c>
      <c r="Y22568">
        <f t="shared" si="1056"/>
        <v>1</v>
      </c>
      <c r="Z22568" s="90" t="str">
        <f t="shared" si="1057"/>
        <v>2026/03/20 00:14</v>
      </c>
    </row>
    <row r="22569" spans="1:26" ht="3.6" customHeight="1" x14ac:dyDescent="0.2">
      <c r="A22569" s="86">
        <f t="shared" si="1058"/>
        <v>46101</v>
      </c>
      <c r="B22569" s="270"/>
      <c r="C22569" s="272"/>
      <c r="D22569" s="273"/>
      <c r="E22569" s="89">
        <v>1.3194444444444444E-2</v>
      </c>
      <c r="O22569">
        <v>1</v>
      </c>
      <c r="Y22569">
        <f t="shared" si="1056"/>
        <v>1</v>
      </c>
      <c r="Z22569" s="90" t="str">
        <f t="shared" si="1057"/>
        <v>2026/03/20 00:19</v>
      </c>
    </row>
    <row r="22570" spans="1:26" ht="3.6" customHeight="1" x14ac:dyDescent="0.2">
      <c r="A22570" s="86">
        <f t="shared" si="1058"/>
        <v>46101</v>
      </c>
      <c r="B22570" s="270"/>
      <c r="C22570" s="272"/>
      <c r="D22570" s="273"/>
      <c r="E22570" s="89">
        <v>1.6666666666666666E-2</v>
      </c>
      <c r="O22570">
        <v>1</v>
      </c>
      <c r="Y22570">
        <f t="shared" si="1056"/>
        <v>1</v>
      </c>
      <c r="Z22570" s="90" t="str">
        <f t="shared" si="1057"/>
        <v>2026/03/20 00:24</v>
      </c>
    </row>
    <row r="22571" spans="1:26" ht="3.6" customHeight="1" x14ac:dyDescent="0.2">
      <c r="A22571" s="86">
        <f t="shared" si="1058"/>
        <v>46101</v>
      </c>
      <c r="B22571" s="270"/>
      <c r="C22571" s="272"/>
      <c r="D22571" s="273"/>
      <c r="E22571" s="89">
        <v>2.013888888888889E-2</v>
      </c>
      <c r="O22571">
        <v>1</v>
      </c>
      <c r="Y22571">
        <f t="shared" si="1056"/>
        <v>1</v>
      </c>
      <c r="Z22571" s="90" t="str">
        <f t="shared" si="1057"/>
        <v>2026/03/20 00:29</v>
      </c>
    </row>
    <row r="22572" spans="1:26" ht="3.6" customHeight="1" x14ac:dyDescent="0.2">
      <c r="A22572" s="86">
        <f t="shared" si="1058"/>
        <v>46101</v>
      </c>
      <c r="B22572" s="270"/>
      <c r="C22572" s="272"/>
      <c r="D22572" s="273"/>
      <c r="E22572" s="89">
        <v>2.361111111111111E-2</v>
      </c>
      <c r="O22572">
        <v>1</v>
      </c>
      <c r="Y22572">
        <f t="shared" si="1056"/>
        <v>1</v>
      </c>
      <c r="Z22572" s="90" t="str">
        <f t="shared" si="1057"/>
        <v>2026/03/20 00:34</v>
      </c>
    </row>
    <row r="22573" spans="1:26" ht="3.6" customHeight="1" x14ac:dyDescent="0.2">
      <c r="A22573" s="86">
        <f t="shared" si="1058"/>
        <v>46101</v>
      </c>
      <c r="B22573" s="270"/>
      <c r="C22573" s="272"/>
      <c r="D22573" s="273"/>
      <c r="E22573" s="89">
        <v>2.7083333333333334E-2</v>
      </c>
      <c r="O22573">
        <v>1</v>
      </c>
      <c r="Y22573">
        <f t="shared" si="1056"/>
        <v>1</v>
      </c>
      <c r="Z22573" s="90" t="str">
        <f t="shared" si="1057"/>
        <v>2026/03/20 00:39</v>
      </c>
    </row>
    <row r="22574" spans="1:26" ht="3.6" customHeight="1" x14ac:dyDescent="0.2">
      <c r="A22574" s="86">
        <f t="shared" si="1058"/>
        <v>46101</v>
      </c>
      <c r="B22574" s="270"/>
      <c r="C22574" s="272"/>
      <c r="D22574" s="273"/>
      <c r="E22574" s="89">
        <v>3.0555555555555555E-2</v>
      </c>
      <c r="O22574">
        <v>1</v>
      </c>
      <c r="Y22574">
        <f t="shared" si="1056"/>
        <v>1</v>
      </c>
      <c r="Z22574" s="90" t="str">
        <f t="shared" si="1057"/>
        <v>2026/03/20 00:44</v>
      </c>
    </row>
    <row r="22575" spans="1:26" ht="3.6" customHeight="1" x14ac:dyDescent="0.2">
      <c r="A22575" s="86">
        <f t="shared" si="1058"/>
        <v>46101</v>
      </c>
      <c r="B22575" s="270"/>
      <c r="C22575" s="272"/>
      <c r="D22575" s="273"/>
      <c r="E22575" s="89">
        <v>3.4027777777777775E-2</v>
      </c>
      <c r="O22575">
        <v>1</v>
      </c>
      <c r="Y22575">
        <f t="shared" si="1056"/>
        <v>1</v>
      </c>
      <c r="Z22575" s="90" t="str">
        <f t="shared" si="1057"/>
        <v>2026/03/20 00:49</v>
      </c>
    </row>
    <row r="22576" spans="1:26" ht="3.6" customHeight="1" x14ac:dyDescent="0.2">
      <c r="A22576" s="86">
        <f t="shared" si="1058"/>
        <v>46101</v>
      </c>
      <c r="B22576" s="270"/>
      <c r="C22576" s="272"/>
      <c r="D22576" s="273"/>
      <c r="E22576" s="89">
        <v>3.7499999999999999E-2</v>
      </c>
      <c r="O22576">
        <v>1</v>
      </c>
      <c r="Y22576">
        <f t="shared" si="1056"/>
        <v>1</v>
      </c>
      <c r="Z22576" s="90" t="str">
        <f t="shared" si="1057"/>
        <v>2026/03/20 00:54</v>
      </c>
    </row>
    <row r="22577" spans="1:26" ht="3.6" customHeight="1" x14ac:dyDescent="0.2">
      <c r="A22577" s="86">
        <f t="shared" si="1058"/>
        <v>46101</v>
      </c>
      <c r="B22577" s="270"/>
      <c r="C22577" s="272"/>
      <c r="D22577" s="273"/>
      <c r="E22577" s="89">
        <v>4.0972222222222222E-2</v>
      </c>
      <c r="O22577">
        <v>1</v>
      </c>
      <c r="Y22577">
        <f t="shared" si="1056"/>
        <v>1</v>
      </c>
      <c r="Z22577" s="90" t="str">
        <f t="shared" si="1057"/>
        <v>2026/03/20 00:59</v>
      </c>
    </row>
    <row r="22578" spans="1:26" ht="3.6" customHeight="1" x14ac:dyDescent="0.2">
      <c r="A22578" s="86">
        <f t="shared" si="1058"/>
        <v>46101</v>
      </c>
      <c r="B22578" s="270"/>
      <c r="C22578" s="272"/>
      <c r="D22578" s="273">
        <v>0.375</v>
      </c>
      <c r="E22578" s="89">
        <v>2.7777777777777779E-3</v>
      </c>
      <c r="O22578">
        <v>1</v>
      </c>
      <c r="Y22578">
        <f t="shared" si="1056"/>
        <v>1</v>
      </c>
      <c r="Z22578" s="90" t="str">
        <f t="shared" si="1057"/>
        <v>2026/03/20 09:04</v>
      </c>
    </row>
    <row r="22579" spans="1:26" ht="3.6" customHeight="1" x14ac:dyDescent="0.2">
      <c r="A22579" s="86">
        <f t="shared" si="1058"/>
        <v>46101</v>
      </c>
      <c r="B22579" s="270"/>
      <c r="C22579" s="272"/>
      <c r="D22579" s="273"/>
      <c r="E22579" s="89">
        <v>6.2499999999999995E-3</v>
      </c>
      <c r="O22579">
        <v>1</v>
      </c>
      <c r="Y22579">
        <f t="shared" si="1056"/>
        <v>1</v>
      </c>
      <c r="Z22579" s="90" t="str">
        <f t="shared" si="1057"/>
        <v>2026/03/20 00:09</v>
      </c>
    </row>
    <row r="22580" spans="1:26" ht="3.6" customHeight="1" x14ac:dyDescent="0.2">
      <c r="A22580" s="86">
        <f t="shared" si="1058"/>
        <v>46101</v>
      </c>
      <c r="B22580" s="270"/>
      <c r="C22580" s="272"/>
      <c r="D22580" s="273"/>
      <c r="E22580" s="89">
        <v>9.7222222222222224E-3</v>
      </c>
      <c r="O22580">
        <v>1</v>
      </c>
      <c r="Y22580">
        <f t="shared" si="1056"/>
        <v>1</v>
      </c>
      <c r="Z22580" s="90" t="str">
        <f t="shared" si="1057"/>
        <v>2026/03/20 00:14</v>
      </c>
    </row>
    <row r="22581" spans="1:26" ht="3.6" customHeight="1" x14ac:dyDescent="0.2">
      <c r="A22581" s="86">
        <f t="shared" si="1058"/>
        <v>46101</v>
      </c>
      <c r="B22581" s="270"/>
      <c r="C22581" s="272"/>
      <c r="D22581" s="273"/>
      <c r="E22581" s="89">
        <v>1.3194444444444444E-2</v>
      </c>
      <c r="O22581">
        <v>1</v>
      </c>
      <c r="Y22581">
        <f t="shared" si="1056"/>
        <v>1</v>
      </c>
      <c r="Z22581" s="90" t="str">
        <f t="shared" si="1057"/>
        <v>2026/03/20 00:19</v>
      </c>
    </row>
    <row r="22582" spans="1:26" ht="3.6" customHeight="1" x14ac:dyDescent="0.2">
      <c r="A22582" s="86">
        <f t="shared" si="1058"/>
        <v>46101</v>
      </c>
      <c r="B22582" s="270"/>
      <c r="C22582" s="272"/>
      <c r="D22582" s="273"/>
      <c r="E22582" s="89">
        <v>1.6666666666666666E-2</v>
      </c>
      <c r="O22582">
        <v>1</v>
      </c>
      <c r="Y22582">
        <f t="shared" si="1056"/>
        <v>1</v>
      </c>
      <c r="Z22582" s="90" t="str">
        <f t="shared" si="1057"/>
        <v>2026/03/20 00:24</v>
      </c>
    </row>
    <row r="22583" spans="1:26" ht="3.6" customHeight="1" x14ac:dyDescent="0.2">
      <c r="A22583" s="86">
        <f t="shared" si="1058"/>
        <v>46101</v>
      </c>
      <c r="B22583" s="270"/>
      <c r="C22583" s="272"/>
      <c r="D22583" s="273"/>
      <c r="E22583" s="89">
        <v>2.013888888888889E-2</v>
      </c>
      <c r="O22583">
        <v>1</v>
      </c>
      <c r="Y22583">
        <f t="shared" si="1056"/>
        <v>1</v>
      </c>
      <c r="Z22583" s="90" t="str">
        <f t="shared" si="1057"/>
        <v>2026/03/20 00:29</v>
      </c>
    </row>
    <row r="22584" spans="1:26" ht="3.6" customHeight="1" x14ac:dyDescent="0.2">
      <c r="A22584" s="86">
        <f t="shared" si="1058"/>
        <v>46101</v>
      </c>
      <c r="B22584" s="270"/>
      <c r="C22584" s="272"/>
      <c r="D22584" s="273"/>
      <c r="E22584" s="89">
        <v>2.361111111111111E-2</v>
      </c>
      <c r="O22584">
        <v>1</v>
      </c>
      <c r="Y22584">
        <f t="shared" si="1056"/>
        <v>1</v>
      </c>
      <c r="Z22584" s="90" t="str">
        <f t="shared" si="1057"/>
        <v>2026/03/20 00:34</v>
      </c>
    </row>
    <row r="22585" spans="1:26" ht="3.6" customHeight="1" x14ac:dyDescent="0.2">
      <c r="A22585" s="86">
        <f t="shared" si="1058"/>
        <v>46101</v>
      </c>
      <c r="B22585" s="270"/>
      <c r="C22585" s="272"/>
      <c r="D22585" s="273"/>
      <c r="E22585" s="89">
        <v>2.7083333333333334E-2</v>
      </c>
      <c r="O22585">
        <v>1</v>
      </c>
      <c r="Y22585">
        <f t="shared" si="1056"/>
        <v>1</v>
      </c>
      <c r="Z22585" s="90" t="str">
        <f t="shared" si="1057"/>
        <v>2026/03/20 00:39</v>
      </c>
    </row>
    <row r="22586" spans="1:26" ht="3.6" customHeight="1" x14ac:dyDescent="0.2">
      <c r="A22586" s="86">
        <f t="shared" si="1058"/>
        <v>46101</v>
      </c>
      <c r="B22586" s="270"/>
      <c r="C22586" s="272"/>
      <c r="D22586" s="273"/>
      <c r="E22586" s="89">
        <v>3.0555555555555555E-2</v>
      </c>
      <c r="O22586">
        <v>1</v>
      </c>
      <c r="Y22586">
        <f t="shared" si="1056"/>
        <v>1</v>
      </c>
      <c r="Z22586" s="90" t="str">
        <f t="shared" si="1057"/>
        <v>2026/03/20 00:44</v>
      </c>
    </row>
    <row r="22587" spans="1:26" ht="3.6" customHeight="1" x14ac:dyDescent="0.2">
      <c r="A22587" s="86">
        <f t="shared" si="1058"/>
        <v>46101</v>
      </c>
      <c r="B22587" s="270"/>
      <c r="C22587" s="272"/>
      <c r="D22587" s="273"/>
      <c r="E22587" s="89">
        <v>3.4027777777777775E-2</v>
      </c>
      <c r="O22587">
        <v>1</v>
      </c>
      <c r="Y22587">
        <f t="shared" si="1056"/>
        <v>1</v>
      </c>
      <c r="Z22587" s="90" t="str">
        <f t="shared" si="1057"/>
        <v>2026/03/20 00:49</v>
      </c>
    </row>
    <row r="22588" spans="1:26" ht="3.6" customHeight="1" x14ac:dyDescent="0.2">
      <c r="A22588" s="86">
        <f t="shared" si="1058"/>
        <v>46101</v>
      </c>
      <c r="B22588" s="270"/>
      <c r="C22588" s="272"/>
      <c r="D22588" s="273"/>
      <c r="E22588" s="89">
        <v>3.7499999999999999E-2</v>
      </c>
      <c r="O22588">
        <v>1</v>
      </c>
      <c r="Y22588">
        <f t="shared" si="1056"/>
        <v>1</v>
      </c>
      <c r="Z22588" s="90" t="str">
        <f t="shared" si="1057"/>
        <v>2026/03/20 00:54</v>
      </c>
    </row>
    <row r="22589" spans="1:26" ht="3.6" customHeight="1" x14ac:dyDescent="0.2">
      <c r="A22589" s="86">
        <f t="shared" si="1058"/>
        <v>46101</v>
      </c>
      <c r="B22589" s="270"/>
      <c r="C22589" s="272"/>
      <c r="D22589" s="273"/>
      <c r="E22589" s="89">
        <v>4.0972222222222222E-2</v>
      </c>
      <c r="O22589">
        <v>1</v>
      </c>
      <c r="Y22589">
        <f t="shared" si="1056"/>
        <v>1</v>
      </c>
      <c r="Z22589" s="90" t="str">
        <f t="shared" si="1057"/>
        <v>2026/03/20 00:59</v>
      </c>
    </row>
    <row r="22590" spans="1:26" ht="3.6" customHeight="1" x14ac:dyDescent="0.2">
      <c r="A22590" s="86">
        <f t="shared" si="1058"/>
        <v>46101</v>
      </c>
      <c r="B22590" s="270"/>
      <c r="C22590" s="272"/>
      <c r="D22590" s="273">
        <v>0.41666666666666669</v>
      </c>
      <c r="E22590" s="89">
        <v>2.7777777777777779E-3</v>
      </c>
      <c r="O22590">
        <v>1</v>
      </c>
      <c r="Y22590">
        <f t="shared" si="1056"/>
        <v>1</v>
      </c>
      <c r="Z22590" s="90" t="str">
        <f t="shared" si="1057"/>
        <v>2026/03/20 10:04</v>
      </c>
    </row>
    <row r="22591" spans="1:26" ht="3.6" customHeight="1" x14ac:dyDescent="0.2">
      <c r="A22591" s="86">
        <f t="shared" si="1058"/>
        <v>46101</v>
      </c>
      <c r="B22591" s="270"/>
      <c r="C22591" s="272"/>
      <c r="D22591" s="273"/>
      <c r="E22591" s="89">
        <v>6.2499999999999995E-3</v>
      </c>
      <c r="O22591">
        <v>1</v>
      </c>
      <c r="Y22591">
        <f t="shared" si="1056"/>
        <v>1</v>
      </c>
      <c r="Z22591" s="90" t="str">
        <f t="shared" si="1057"/>
        <v>2026/03/20 00:09</v>
      </c>
    </row>
    <row r="22592" spans="1:26" ht="3.6" customHeight="1" x14ac:dyDescent="0.2">
      <c r="A22592" s="86">
        <f t="shared" si="1058"/>
        <v>46101</v>
      </c>
      <c r="B22592" s="270"/>
      <c r="C22592" s="272"/>
      <c r="D22592" s="273"/>
      <c r="E22592" s="89">
        <v>9.7222222222222224E-3</v>
      </c>
      <c r="O22592">
        <v>1</v>
      </c>
      <c r="Y22592">
        <f t="shared" si="1056"/>
        <v>1</v>
      </c>
      <c r="Z22592" s="90" t="str">
        <f t="shared" si="1057"/>
        <v>2026/03/20 00:14</v>
      </c>
    </row>
    <row r="22593" spans="1:26" ht="3.6" customHeight="1" x14ac:dyDescent="0.2">
      <c r="A22593" s="86">
        <f t="shared" si="1058"/>
        <v>46101</v>
      </c>
      <c r="B22593" s="270"/>
      <c r="C22593" s="272"/>
      <c r="D22593" s="273"/>
      <c r="E22593" s="89">
        <v>1.3194444444444444E-2</v>
      </c>
      <c r="O22593">
        <v>1</v>
      </c>
      <c r="Y22593">
        <f t="shared" si="1056"/>
        <v>1</v>
      </c>
      <c r="Z22593" s="90" t="str">
        <f t="shared" si="1057"/>
        <v>2026/03/20 00:19</v>
      </c>
    </row>
    <row r="22594" spans="1:26" ht="3.6" customHeight="1" x14ac:dyDescent="0.2">
      <c r="A22594" s="86">
        <f t="shared" si="1058"/>
        <v>46101</v>
      </c>
      <c r="B22594" s="270"/>
      <c r="C22594" s="272"/>
      <c r="D22594" s="273"/>
      <c r="E22594" s="89">
        <v>1.6666666666666666E-2</v>
      </c>
      <c r="O22594">
        <v>1</v>
      </c>
      <c r="Y22594">
        <f t="shared" si="1056"/>
        <v>1</v>
      </c>
      <c r="Z22594" s="90" t="str">
        <f t="shared" si="1057"/>
        <v>2026/03/20 00:24</v>
      </c>
    </row>
    <row r="22595" spans="1:26" ht="3.6" customHeight="1" x14ac:dyDescent="0.2">
      <c r="A22595" s="86">
        <f t="shared" si="1058"/>
        <v>46101</v>
      </c>
      <c r="B22595" s="270"/>
      <c r="C22595" s="272"/>
      <c r="D22595" s="273"/>
      <c r="E22595" s="89">
        <v>2.013888888888889E-2</v>
      </c>
      <c r="O22595">
        <v>1</v>
      </c>
      <c r="Y22595">
        <f t="shared" si="1056"/>
        <v>1</v>
      </c>
      <c r="Z22595" s="90" t="str">
        <f t="shared" si="1057"/>
        <v>2026/03/20 00:29</v>
      </c>
    </row>
    <row r="22596" spans="1:26" ht="3.6" customHeight="1" x14ac:dyDescent="0.2">
      <c r="A22596" s="86">
        <f t="shared" si="1058"/>
        <v>46101</v>
      </c>
      <c r="B22596" s="270"/>
      <c r="C22596" s="272"/>
      <c r="D22596" s="273"/>
      <c r="E22596" s="89">
        <v>2.361111111111111E-2</v>
      </c>
      <c r="O22596">
        <v>1</v>
      </c>
      <c r="Y22596">
        <f t="shared" si="1056"/>
        <v>1</v>
      </c>
      <c r="Z22596" s="90" t="str">
        <f t="shared" si="1057"/>
        <v>2026/03/20 00:34</v>
      </c>
    </row>
    <row r="22597" spans="1:26" ht="3.6" customHeight="1" x14ac:dyDescent="0.2">
      <c r="A22597" s="86">
        <f t="shared" si="1058"/>
        <v>46101</v>
      </c>
      <c r="B22597" s="270"/>
      <c r="C22597" s="272"/>
      <c r="D22597" s="273"/>
      <c r="E22597" s="89">
        <v>2.7083333333333334E-2</v>
      </c>
      <c r="O22597">
        <v>1</v>
      </c>
      <c r="Y22597">
        <f t="shared" si="1056"/>
        <v>1</v>
      </c>
      <c r="Z22597" s="90" t="str">
        <f t="shared" si="1057"/>
        <v>2026/03/20 00:39</v>
      </c>
    </row>
    <row r="22598" spans="1:26" ht="3.6" customHeight="1" x14ac:dyDescent="0.2">
      <c r="A22598" s="86">
        <f t="shared" si="1058"/>
        <v>46101</v>
      </c>
      <c r="B22598" s="270"/>
      <c r="C22598" s="272"/>
      <c r="D22598" s="273"/>
      <c r="E22598" s="89">
        <v>3.0555555555555555E-2</v>
      </c>
      <c r="O22598">
        <v>1</v>
      </c>
      <c r="Y22598">
        <f t="shared" si="1056"/>
        <v>1</v>
      </c>
      <c r="Z22598" s="90" t="str">
        <f t="shared" si="1057"/>
        <v>2026/03/20 00:44</v>
      </c>
    </row>
    <row r="22599" spans="1:26" ht="3.6" customHeight="1" x14ac:dyDescent="0.2">
      <c r="A22599" s="86">
        <f t="shared" si="1058"/>
        <v>46101</v>
      </c>
      <c r="B22599" s="270"/>
      <c r="C22599" s="272"/>
      <c r="D22599" s="273"/>
      <c r="E22599" s="89">
        <v>3.4027777777777775E-2</v>
      </c>
      <c r="O22599">
        <v>1</v>
      </c>
      <c r="Y22599">
        <f t="shared" ref="Y22599:Y22662" si="1059">COUNTA(F22599:X22599)</f>
        <v>1</v>
      </c>
      <c r="Z22599" s="90" t="str">
        <f t="shared" ref="Z22599:Z22662" si="1060">TEXT(A22599,"yyyy/mm/dd")&amp; " " &amp;TEXT(D22599+E22599,"hh:mm")</f>
        <v>2026/03/20 00:49</v>
      </c>
    </row>
    <row r="22600" spans="1:26" ht="3.6" customHeight="1" x14ac:dyDescent="0.2">
      <c r="A22600" s="86">
        <f t="shared" ref="A22600:A22663" si="1061">IF(B22600&lt;&gt;"",B22600,A22599)</f>
        <v>46101</v>
      </c>
      <c r="B22600" s="270"/>
      <c r="C22600" s="272"/>
      <c r="D22600" s="273"/>
      <c r="E22600" s="89">
        <v>3.7499999999999999E-2</v>
      </c>
      <c r="O22600">
        <v>1</v>
      </c>
      <c r="Y22600">
        <f t="shared" si="1059"/>
        <v>1</v>
      </c>
      <c r="Z22600" s="90" t="str">
        <f t="shared" si="1060"/>
        <v>2026/03/20 00:54</v>
      </c>
    </row>
    <row r="22601" spans="1:26" ht="3.6" customHeight="1" x14ac:dyDescent="0.2">
      <c r="A22601" s="86">
        <f t="shared" si="1061"/>
        <v>46101</v>
      </c>
      <c r="B22601" s="270"/>
      <c r="C22601" s="272"/>
      <c r="D22601" s="273"/>
      <c r="E22601" s="89">
        <v>4.0972222222222222E-2</v>
      </c>
      <c r="O22601">
        <v>1</v>
      </c>
      <c r="Y22601">
        <f t="shared" si="1059"/>
        <v>1</v>
      </c>
      <c r="Z22601" s="90" t="str">
        <f t="shared" si="1060"/>
        <v>2026/03/20 00:59</v>
      </c>
    </row>
    <row r="22602" spans="1:26" ht="3.6" customHeight="1" x14ac:dyDescent="0.2">
      <c r="A22602" s="86">
        <f t="shared" si="1061"/>
        <v>46101</v>
      </c>
      <c r="B22602" s="270"/>
      <c r="C22602" s="272"/>
      <c r="D22602" s="273">
        <v>0.45833333333333331</v>
      </c>
      <c r="E22602" s="89">
        <v>2.7777777777777779E-3</v>
      </c>
      <c r="O22602">
        <v>1</v>
      </c>
      <c r="Y22602">
        <f t="shared" si="1059"/>
        <v>1</v>
      </c>
      <c r="Z22602" s="90" t="str">
        <f t="shared" si="1060"/>
        <v>2026/03/20 11:04</v>
      </c>
    </row>
    <row r="22603" spans="1:26" ht="3.6" customHeight="1" x14ac:dyDescent="0.2">
      <c r="A22603" s="86">
        <f t="shared" si="1061"/>
        <v>46101</v>
      </c>
      <c r="B22603" s="270"/>
      <c r="C22603" s="272"/>
      <c r="D22603" s="273"/>
      <c r="E22603" s="89">
        <v>6.2499999999999995E-3</v>
      </c>
      <c r="O22603">
        <v>1</v>
      </c>
      <c r="Y22603">
        <f t="shared" si="1059"/>
        <v>1</v>
      </c>
      <c r="Z22603" s="90" t="str">
        <f t="shared" si="1060"/>
        <v>2026/03/20 00:09</v>
      </c>
    </row>
    <row r="22604" spans="1:26" ht="3.6" customHeight="1" x14ac:dyDescent="0.2">
      <c r="A22604" s="86">
        <f t="shared" si="1061"/>
        <v>46101</v>
      </c>
      <c r="B22604" s="270"/>
      <c r="C22604" s="272"/>
      <c r="D22604" s="273"/>
      <c r="E22604" s="89">
        <v>9.7222222222222224E-3</v>
      </c>
      <c r="O22604">
        <v>1</v>
      </c>
      <c r="Y22604">
        <f t="shared" si="1059"/>
        <v>1</v>
      </c>
      <c r="Z22604" s="90" t="str">
        <f t="shared" si="1060"/>
        <v>2026/03/20 00:14</v>
      </c>
    </row>
    <row r="22605" spans="1:26" ht="3.6" customHeight="1" x14ac:dyDescent="0.2">
      <c r="A22605" s="86">
        <f t="shared" si="1061"/>
        <v>46101</v>
      </c>
      <c r="B22605" s="270"/>
      <c r="C22605" s="272"/>
      <c r="D22605" s="273"/>
      <c r="E22605" s="89">
        <v>1.3194444444444444E-2</v>
      </c>
      <c r="O22605">
        <v>1</v>
      </c>
      <c r="Y22605">
        <f t="shared" si="1059"/>
        <v>1</v>
      </c>
      <c r="Z22605" s="90" t="str">
        <f t="shared" si="1060"/>
        <v>2026/03/20 00:19</v>
      </c>
    </row>
    <row r="22606" spans="1:26" ht="3.6" customHeight="1" x14ac:dyDescent="0.2">
      <c r="A22606" s="86">
        <f t="shared" si="1061"/>
        <v>46101</v>
      </c>
      <c r="B22606" s="270"/>
      <c r="C22606" s="272"/>
      <c r="D22606" s="273"/>
      <c r="E22606" s="89">
        <v>1.6666666666666666E-2</v>
      </c>
      <c r="O22606">
        <v>1</v>
      </c>
      <c r="Y22606">
        <f t="shared" si="1059"/>
        <v>1</v>
      </c>
      <c r="Z22606" s="90" t="str">
        <f t="shared" si="1060"/>
        <v>2026/03/20 00:24</v>
      </c>
    </row>
    <row r="22607" spans="1:26" ht="3.6" customHeight="1" x14ac:dyDescent="0.2">
      <c r="A22607" s="86">
        <f t="shared" si="1061"/>
        <v>46101</v>
      </c>
      <c r="B22607" s="270"/>
      <c r="C22607" s="272"/>
      <c r="D22607" s="273"/>
      <c r="E22607" s="89">
        <v>2.013888888888889E-2</v>
      </c>
      <c r="O22607">
        <v>1</v>
      </c>
      <c r="Y22607">
        <f t="shared" si="1059"/>
        <v>1</v>
      </c>
      <c r="Z22607" s="90" t="str">
        <f t="shared" si="1060"/>
        <v>2026/03/20 00:29</v>
      </c>
    </row>
    <row r="22608" spans="1:26" ht="3.6" customHeight="1" x14ac:dyDescent="0.2">
      <c r="A22608" s="86">
        <f t="shared" si="1061"/>
        <v>46101</v>
      </c>
      <c r="B22608" s="270"/>
      <c r="C22608" s="272"/>
      <c r="D22608" s="273"/>
      <c r="E22608" s="89">
        <v>2.361111111111111E-2</v>
      </c>
      <c r="O22608">
        <v>1</v>
      </c>
      <c r="Y22608">
        <f t="shared" si="1059"/>
        <v>1</v>
      </c>
      <c r="Z22608" s="90" t="str">
        <f t="shared" si="1060"/>
        <v>2026/03/20 00:34</v>
      </c>
    </row>
    <row r="22609" spans="1:26" ht="3.6" customHeight="1" x14ac:dyDescent="0.2">
      <c r="A22609" s="86">
        <f t="shared" si="1061"/>
        <v>46101</v>
      </c>
      <c r="B22609" s="270"/>
      <c r="C22609" s="272"/>
      <c r="D22609" s="273"/>
      <c r="E22609" s="89">
        <v>2.7083333333333334E-2</v>
      </c>
      <c r="O22609">
        <v>1</v>
      </c>
      <c r="Y22609">
        <f t="shared" si="1059"/>
        <v>1</v>
      </c>
      <c r="Z22609" s="90" t="str">
        <f t="shared" si="1060"/>
        <v>2026/03/20 00:39</v>
      </c>
    </row>
    <row r="22610" spans="1:26" ht="3.6" customHeight="1" x14ac:dyDescent="0.2">
      <c r="A22610" s="86">
        <f t="shared" si="1061"/>
        <v>46101</v>
      </c>
      <c r="B22610" s="270"/>
      <c r="C22610" s="272"/>
      <c r="D22610" s="273"/>
      <c r="E22610" s="89">
        <v>3.0555555555555555E-2</v>
      </c>
      <c r="O22610">
        <v>1</v>
      </c>
      <c r="Y22610">
        <f t="shared" si="1059"/>
        <v>1</v>
      </c>
      <c r="Z22610" s="90" t="str">
        <f t="shared" si="1060"/>
        <v>2026/03/20 00:44</v>
      </c>
    </row>
    <row r="22611" spans="1:26" ht="3.6" customHeight="1" x14ac:dyDescent="0.2">
      <c r="A22611" s="86">
        <f t="shared" si="1061"/>
        <v>46101</v>
      </c>
      <c r="B22611" s="270"/>
      <c r="C22611" s="272"/>
      <c r="D22611" s="273"/>
      <c r="E22611" s="89">
        <v>3.4027777777777775E-2</v>
      </c>
      <c r="O22611">
        <v>1</v>
      </c>
      <c r="Y22611">
        <f t="shared" si="1059"/>
        <v>1</v>
      </c>
      <c r="Z22611" s="90" t="str">
        <f t="shared" si="1060"/>
        <v>2026/03/20 00:49</v>
      </c>
    </row>
    <row r="22612" spans="1:26" ht="3.6" customHeight="1" x14ac:dyDescent="0.2">
      <c r="A22612" s="86">
        <f t="shared" si="1061"/>
        <v>46101</v>
      </c>
      <c r="B22612" s="270"/>
      <c r="C22612" s="272"/>
      <c r="D22612" s="273"/>
      <c r="E22612" s="89">
        <v>3.7499999999999999E-2</v>
      </c>
      <c r="O22612">
        <v>1</v>
      </c>
      <c r="Y22612">
        <f t="shared" si="1059"/>
        <v>1</v>
      </c>
      <c r="Z22612" s="90" t="str">
        <f t="shared" si="1060"/>
        <v>2026/03/20 00:54</v>
      </c>
    </row>
    <row r="22613" spans="1:26" ht="3.6" customHeight="1" x14ac:dyDescent="0.2">
      <c r="A22613" s="86">
        <f t="shared" si="1061"/>
        <v>46101</v>
      </c>
      <c r="B22613" s="270"/>
      <c r="C22613" s="272"/>
      <c r="D22613" s="273"/>
      <c r="E22613" s="89">
        <v>4.0972222222222222E-2</v>
      </c>
      <c r="O22613">
        <v>1</v>
      </c>
      <c r="Y22613">
        <f t="shared" si="1059"/>
        <v>1</v>
      </c>
      <c r="Z22613" s="90" t="str">
        <f t="shared" si="1060"/>
        <v>2026/03/20 00:59</v>
      </c>
    </row>
    <row r="22614" spans="1:26" ht="3.6" customHeight="1" x14ac:dyDescent="0.2">
      <c r="A22614" s="86">
        <f t="shared" si="1061"/>
        <v>46101</v>
      </c>
      <c r="B22614" s="270"/>
      <c r="C22614" s="272"/>
      <c r="D22614" s="273">
        <v>0.5</v>
      </c>
      <c r="E22614" s="89">
        <v>2.7777777777777779E-3</v>
      </c>
      <c r="O22614">
        <v>1</v>
      </c>
      <c r="Y22614">
        <f t="shared" si="1059"/>
        <v>1</v>
      </c>
      <c r="Z22614" s="90" t="str">
        <f t="shared" si="1060"/>
        <v>2026/03/20 12:04</v>
      </c>
    </row>
    <row r="22615" spans="1:26" ht="3.6" customHeight="1" x14ac:dyDescent="0.2">
      <c r="A22615" s="86">
        <f t="shared" si="1061"/>
        <v>46101</v>
      </c>
      <c r="B22615" s="270"/>
      <c r="C22615" s="272"/>
      <c r="D22615" s="273"/>
      <c r="E22615" s="89">
        <v>6.2499999999999995E-3</v>
      </c>
      <c r="O22615">
        <v>1</v>
      </c>
      <c r="Y22615">
        <f t="shared" si="1059"/>
        <v>1</v>
      </c>
      <c r="Z22615" s="90" t="str">
        <f t="shared" si="1060"/>
        <v>2026/03/20 00:09</v>
      </c>
    </row>
    <row r="22616" spans="1:26" ht="3.6" customHeight="1" x14ac:dyDescent="0.2">
      <c r="A22616" s="86">
        <f t="shared" si="1061"/>
        <v>46101</v>
      </c>
      <c r="B22616" s="270"/>
      <c r="C22616" s="272"/>
      <c r="D22616" s="273"/>
      <c r="E22616" s="89">
        <v>9.7222222222222224E-3</v>
      </c>
      <c r="O22616">
        <v>1</v>
      </c>
      <c r="Y22616">
        <f t="shared" si="1059"/>
        <v>1</v>
      </c>
      <c r="Z22616" s="90" t="str">
        <f t="shared" si="1060"/>
        <v>2026/03/20 00:14</v>
      </c>
    </row>
    <row r="22617" spans="1:26" ht="3.6" customHeight="1" x14ac:dyDescent="0.2">
      <c r="A22617" s="86">
        <f t="shared" si="1061"/>
        <v>46101</v>
      </c>
      <c r="B22617" s="270"/>
      <c r="C22617" s="272"/>
      <c r="D22617" s="273"/>
      <c r="E22617" s="89">
        <v>1.3194444444444444E-2</v>
      </c>
      <c r="O22617">
        <v>1</v>
      </c>
      <c r="Y22617">
        <f t="shared" si="1059"/>
        <v>1</v>
      </c>
      <c r="Z22617" s="90" t="str">
        <f t="shared" si="1060"/>
        <v>2026/03/20 00:19</v>
      </c>
    </row>
    <row r="22618" spans="1:26" ht="3.6" customHeight="1" x14ac:dyDescent="0.2">
      <c r="A22618" s="86">
        <f t="shared" si="1061"/>
        <v>46101</v>
      </c>
      <c r="B22618" s="270"/>
      <c r="C22618" s="272"/>
      <c r="D22618" s="273"/>
      <c r="E22618" s="89">
        <v>1.6666666666666666E-2</v>
      </c>
      <c r="O22618">
        <v>1</v>
      </c>
      <c r="Y22618">
        <f t="shared" si="1059"/>
        <v>1</v>
      </c>
      <c r="Z22618" s="90" t="str">
        <f t="shared" si="1060"/>
        <v>2026/03/20 00:24</v>
      </c>
    </row>
    <row r="22619" spans="1:26" ht="3.6" customHeight="1" x14ac:dyDescent="0.2">
      <c r="A22619" s="86">
        <f t="shared" si="1061"/>
        <v>46101</v>
      </c>
      <c r="B22619" s="270"/>
      <c r="C22619" s="272"/>
      <c r="D22619" s="273"/>
      <c r="E22619" s="89">
        <v>2.013888888888889E-2</v>
      </c>
      <c r="O22619">
        <v>1</v>
      </c>
      <c r="Y22619">
        <f t="shared" si="1059"/>
        <v>1</v>
      </c>
      <c r="Z22619" s="90" t="str">
        <f t="shared" si="1060"/>
        <v>2026/03/20 00:29</v>
      </c>
    </row>
    <row r="22620" spans="1:26" ht="3.6" customHeight="1" x14ac:dyDescent="0.2">
      <c r="A22620" s="86">
        <f t="shared" si="1061"/>
        <v>46101</v>
      </c>
      <c r="B22620" s="270"/>
      <c r="C22620" s="272"/>
      <c r="D22620" s="273"/>
      <c r="E22620" s="89">
        <v>2.361111111111111E-2</v>
      </c>
      <c r="O22620">
        <v>1</v>
      </c>
      <c r="Y22620">
        <f t="shared" si="1059"/>
        <v>1</v>
      </c>
      <c r="Z22620" s="90" t="str">
        <f t="shared" si="1060"/>
        <v>2026/03/20 00:34</v>
      </c>
    </row>
    <row r="22621" spans="1:26" ht="3.6" customHeight="1" x14ac:dyDescent="0.2">
      <c r="A22621" s="86">
        <f t="shared" si="1061"/>
        <v>46101</v>
      </c>
      <c r="B22621" s="270"/>
      <c r="C22621" s="272"/>
      <c r="D22621" s="273"/>
      <c r="E22621" s="89">
        <v>2.7083333333333334E-2</v>
      </c>
      <c r="O22621">
        <v>1</v>
      </c>
      <c r="Y22621">
        <f t="shared" si="1059"/>
        <v>1</v>
      </c>
      <c r="Z22621" s="90" t="str">
        <f t="shared" si="1060"/>
        <v>2026/03/20 00:39</v>
      </c>
    </row>
    <row r="22622" spans="1:26" ht="3.6" customHeight="1" x14ac:dyDescent="0.2">
      <c r="A22622" s="86">
        <f t="shared" si="1061"/>
        <v>46101</v>
      </c>
      <c r="B22622" s="270"/>
      <c r="C22622" s="272"/>
      <c r="D22622" s="273"/>
      <c r="E22622" s="89">
        <v>3.0555555555555555E-2</v>
      </c>
      <c r="O22622">
        <v>1</v>
      </c>
      <c r="Y22622">
        <f t="shared" si="1059"/>
        <v>1</v>
      </c>
      <c r="Z22622" s="90" t="str">
        <f t="shared" si="1060"/>
        <v>2026/03/20 00:44</v>
      </c>
    </row>
    <row r="22623" spans="1:26" ht="3.6" customHeight="1" x14ac:dyDescent="0.2">
      <c r="A22623" s="86">
        <f t="shared" si="1061"/>
        <v>46101</v>
      </c>
      <c r="B22623" s="270"/>
      <c r="C22623" s="272"/>
      <c r="D22623" s="273"/>
      <c r="E22623" s="89">
        <v>3.4027777777777775E-2</v>
      </c>
      <c r="O22623">
        <v>1</v>
      </c>
      <c r="Y22623">
        <f t="shared" si="1059"/>
        <v>1</v>
      </c>
      <c r="Z22623" s="90" t="str">
        <f t="shared" si="1060"/>
        <v>2026/03/20 00:49</v>
      </c>
    </row>
    <row r="22624" spans="1:26" ht="3.6" customHeight="1" x14ac:dyDescent="0.2">
      <c r="A22624" s="86">
        <f t="shared" si="1061"/>
        <v>46101</v>
      </c>
      <c r="B22624" s="270"/>
      <c r="C22624" s="272"/>
      <c r="D22624" s="273"/>
      <c r="E22624" s="89">
        <v>3.7499999999999999E-2</v>
      </c>
      <c r="O22624">
        <v>1</v>
      </c>
      <c r="Y22624">
        <f t="shared" si="1059"/>
        <v>1</v>
      </c>
      <c r="Z22624" s="90" t="str">
        <f t="shared" si="1060"/>
        <v>2026/03/20 00:54</v>
      </c>
    </row>
    <row r="22625" spans="1:26" ht="3.6" customHeight="1" x14ac:dyDescent="0.2">
      <c r="A22625" s="86">
        <f t="shared" si="1061"/>
        <v>46101</v>
      </c>
      <c r="B22625" s="270"/>
      <c r="C22625" s="272"/>
      <c r="D22625" s="273"/>
      <c r="E22625" s="89">
        <v>4.0972222222222222E-2</v>
      </c>
      <c r="O22625">
        <v>1</v>
      </c>
      <c r="Y22625">
        <f t="shared" si="1059"/>
        <v>1</v>
      </c>
      <c r="Z22625" s="90" t="str">
        <f t="shared" si="1060"/>
        <v>2026/03/20 00:59</v>
      </c>
    </row>
    <row r="22626" spans="1:26" ht="3.6" customHeight="1" x14ac:dyDescent="0.2">
      <c r="A22626" s="86">
        <f t="shared" si="1061"/>
        <v>46101</v>
      </c>
      <c r="B22626" s="270"/>
      <c r="C22626" s="272"/>
      <c r="D22626" s="273">
        <v>0.54166666666666663</v>
      </c>
      <c r="E22626" s="89">
        <v>2.7777777777777779E-3</v>
      </c>
      <c r="O22626">
        <v>1</v>
      </c>
      <c r="Y22626">
        <f t="shared" si="1059"/>
        <v>1</v>
      </c>
      <c r="Z22626" s="90" t="str">
        <f t="shared" si="1060"/>
        <v>2026/03/20 13:04</v>
      </c>
    </row>
    <row r="22627" spans="1:26" ht="3.6" customHeight="1" x14ac:dyDescent="0.2">
      <c r="A22627" s="86">
        <f t="shared" si="1061"/>
        <v>46101</v>
      </c>
      <c r="B22627" s="270"/>
      <c r="C22627" s="272"/>
      <c r="D22627" s="273"/>
      <c r="E22627" s="89">
        <v>6.2499999999999995E-3</v>
      </c>
      <c r="O22627">
        <v>1</v>
      </c>
      <c r="Y22627">
        <f t="shared" si="1059"/>
        <v>1</v>
      </c>
      <c r="Z22627" s="90" t="str">
        <f t="shared" si="1060"/>
        <v>2026/03/20 00:09</v>
      </c>
    </row>
    <row r="22628" spans="1:26" ht="3.6" customHeight="1" x14ac:dyDescent="0.2">
      <c r="A22628" s="86">
        <f t="shared" si="1061"/>
        <v>46101</v>
      </c>
      <c r="B22628" s="270"/>
      <c r="C22628" s="272"/>
      <c r="D22628" s="273"/>
      <c r="E22628" s="89">
        <v>9.7222222222222224E-3</v>
      </c>
      <c r="O22628">
        <v>1</v>
      </c>
      <c r="Y22628">
        <f t="shared" si="1059"/>
        <v>1</v>
      </c>
      <c r="Z22628" s="90" t="str">
        <f t="shared" si="1060"/>
        <v>2026/03/20 00:14</v>
      </c>
    </row>
    <row r="22629" spans="1:26" ht="3.6" customHeight="1" x14ac:dyDescent="0.2">
      <c r="A22629" s="86">
        <f t="shared" si="1061"/>
        <v>46101</v>
      </c>
      <c r="B22629" s="270"/>
      <c r="C22629" s="272"/>
      <c r="D22629" s="273"/>
      <c r="E22629" s="89">
        <v>1.3194444444444444E-2</v>
      </c>
      <c r="O22629">
        <v>1</v>
      </c>
      <c r="Y22629">
        <f t="shared" si="1059"/>
        <v>1</v>
      </c>
      <c r="Z22629" s="90" t="str">
        <f t="shared" si="1060"/>
        <v>2026/03/20 00:19</v>
      </c>
    </row>
    <row r="22630" spans="1:26" ht="3.6" customHeight="1" x14ac:dyDescent="0.2">
      <c r="A22630" s="86">
        <f t="shared" si="1061"/>
        <v>46101</v>
      </c>
      <c r="B22630" s="270"/>
      <c r="C22630" s="272"/>
      <c r="D22630" s="273"/>
      <c r="E22630" s="89">
        <v>1.6666666666666666E-2</v>
      </c>
      <c r="O22630">
        <v>1</v>
      </c>
      <c r="Y22630">
        <f t="shared" si="1059"/>
        <v>1</v>
      </c>
      <c r="Z22630" s="90" t="str">
        <f t="shared" si="1060"/>
        <v>2026/03/20 00:24</v>
      </c>
    </row>
    <row r="22631" spans="1:26" ht="3.6" customHeight="1" x14ac:dyDescent="0.2">
      <c r="A22631" s="86">
        <f t="shared" si="1061"/>
        <v>46101</v>
      </c>
      <c r="B22631" s="270"/>
      <c r="C22631" s="272"/>
      <c r="D22631" s="273"/>
      <c r="E22631" s="89">
        <v>2.013888888888889E-2</v>
      </c>
      <c r="O22631">
        <v>1</v>
      </c>
      <c r="Y22631">
        <f t="shared" si="1059"/>
        <v>1</v>
      </c>
      <c r="Z22631" s="90" t="str">
        <f t="shared" si="1060"/>
        <v>2026/03/20 00:29</v>
      </c>
    </row>
    <row r="22632" spans="1:26" ht="3.6" customHeight="1" x14ac:dyDescent="0.2">
      <c r="A22632" s="86">
        <f t="shared" si="1061"/>
        <v>46101</v>
      </c>
      <c r="B22632" s="270"/>
      <c r="C22632" s="272"/>
      <c r="D22632" s="273"/>
      <c r="E22632" s="89">
        <v>2.361111111111111E-2</v>
      </c>
      <c r="O22632">
        <v>1</v>
      </c>
      <c r="Y22632">
        <f t="shared" si="1059"/>
        <v>1</v>
      </c>
      <c r="Z22632" s="90" t="str">
        <f t="shared" si="1060"/>
        <v>2026/03/20 00:34</v>
      </c>
    </row>
    <row r="22633" spans="1:26" ht="3.6" customHeight="1" x14ac:dyDescent="0.2">
      <c r="A22633" s="86">
        <f t="shared" si="1061"/>
        <v>46101</v>
      </c>
      <c r="B22633" s="270"/>
      <c r="C22633" s="272"/>
      <c r="D22633" s="273"/>
      <c r="E22633" s="89">
        <v>2.7083333333333334E-2</v>
      </c>
      <c r="O22633">
        <v>1</v>
      </c>
      <c r="Y22633">
        <f t="shared" si="1059"/>
        <v>1</v>
      </c>
      <c r="Z22633" s="90" t="str">
        <f t="shared" si="1060"/>
        <v>2026/03/20 00:39</v>
      </c>
    </row>
    <row r="22634" spans="1:26" ht="3.6" customHeight="1" x14ac:dyDescent="0.2">
      <c r="A22634" s="86">
        <f t="shared" si="1061"/>
        <v>46101</v>
      </c>
      <c r="B22634" s="270"/>
      <c r="C22634" s="272"/>
      <c r="D22634" s="273"/>
      <c r="E22634" s="89">
        <v>3.0555555555555555E-2</v>
      </c>
      <c r="O22634">
        <v>1</v>
      </c>
      <c r="Y22634">
        <f t="shared" si="1059"/>
        <v>1</v>
      </c>
      <c r="Z22634" s="90" t="str">
        <f t="shared" si="1060"/>
        <v>2026/03/20 00:44</v>
      </c>
    </row>
    <row r="22635" spans="1:26" ht="3.6" customHeight="1" x14ac:dyDescent="0.2">
      <c r="A22635" s="86">
        <f t="shared" si="1061"/>
        <v>46101</v>
      </c>
      <c r="B22635" s="270"/>
      <c r="C22635" s="272"/>
      <c r="D22635" s="273"/>
      <c r="E22635" s="89">
        <v>3.4027777777777775E-2</v>
      </c>
      <c r="O22635">
        <v>1</v>
      </c>
      <c r="Y22635">
        <f t="shared" si="1059"/>
        <v>1</v>
      </c>
      <c r="Z22635" s="90" t="str">
        <f t="shared" si="1060"/>
        <v>2026/03/20 00:49</v>
      </c>
    </row>
    <row r="22636" spans="1:26" ht="3.6" customHeight="1" x14ac:dyDescent="0.2">
      <c r="A22636" s="86">
        <f t="shared" si="1061"/>
        <v>46101</v>
      </c>
      <c r="B22636" s="270"/>
      <c r="C22636" s="272"/>
      <c r="D22636" s="273"/>
      <c r="E22636" s="89">
        <v>3.7499999999999999E-2</v>
      </c>
      <c r="O22636">
        <v>1</v>
      </c>
      <c r="Y22636">
        <f t="shared" si="1059"/>
        <v>1</v>
      </c>
      <c r="Z22636" s="90" t="str">
        <f t="shared" si="1060"/>
        <v>2026/03/20 00:54</v>
      </c>
    </row>
    <row r="22637" spans="1:26" ht="3.6" customHeight="1" x14ac:dyDescent="0.2">
      <c r="A22637" s="86">
        <f t="shared" si="1061"/>
        <v>46101</v>
      </c>
      <c r="B22637" s="270"/>
      <c r="C22637" s="272"/>
      <c r="D22637" s="273"/>
      <c r="E22637" s="89">
        <v>4.0972222222222222E-2</v>
      </c>
      <c r="O22637">
        <v>1</v>
      </c>
      <c r="Y22637">
        <f t="shared" si="1059"/>
        <v>1</v>
      </c>
      <c r="Z22637" s="90" t="str">
        <f t="shared" si="1060"/>
        <v>2026/03/20 00:59</v>
      </c>
    </row>
    <row r="22638" spans="1:26" ht="3.6" customHeight="1" x14ac:dyDescent="0.2">
      <c r="A22638" s="86">
        <f t="shared" si="1061"/>
        <v>46101</v>
      </c>
      <c r="B22638" s="270"/>
      <c r="C22638" s="272"/>
      <c r="D22638" s="273">
        <v>0.58333333333333337</v>
      </c>
      <c r="E22638" s="89">
        <v>2.7777777777777779E-3</v>
      </c>
      <c r="O22638">
        <v>1</v>
      </c>
      <c r="Y22638">
        <f t="shared" si="1059"/>
        <v>1</v>
      </c>
      <c r="Z22638" s="90" t="str">
        <f t="shared" si="1060"/>
        <v>2026/03/20 14:04</v>
      </c>
    </row>
    <row r="22639" spans="1:26" ht="3.6" customHeight="1" x14ac:dyDescent="0.2">
      <c r="A22639" s="86">
        <f t="shared" si="1061"/>
        <v>46101</v>
      </c>
      <c r="B22639" s="270"/>
      <c r="C22639" s="272"/>
      <c r="D22639" s="273"/>
      <c r="E22639" s="89">
        <v>6.2499999999999995E-3</v>
      </c>
      <c r="O22639">
        <v>1</v>
      </c>
      <c r="Y22639">
        <f t="shared" si="1059"/>
        <v>1</v>
      </c>
      <c r="Z22639" s="90" t="str">
        <f t="shared" si="1060"/>
        <v>2026/03/20 00:09</v>
      </c>
    </row>
    <row r="22640" spans="1:26" ht="3.6" customHeight="1" x14ac:dyDescent="0.2">
      <c r="A22640" s="86">
        <f t="shared" si="1061"/>
        <v>46101</v>
      </c>
      <c r="B22640" s="270"/>
      <c r="C22640" s="272"/>
      <c r="D22640" s="273"/>
      <c r="E22640" s="89">
        <v>9.7222222222222224E-3</v>
      </c>
      <c r="O22640">
        <v>1</v>
      </c>
      <c r="Y22640">
        <f t="shared" si="1059"/>
        <v>1</v>
      </c>
      <c r="Z22640" s="90" t="str">
        <f t="shared" si="1060"/>
        <v>2026/03/20 00:14</v>
      </c>
    </row>
    <row r="22641" spans="1:26" ht="3.6" customHeight="1" x14ac:dyDescent="0.2">
      <c r="A22641" s="86">
        <f t="shared" si="1061"/>
        <v>46101</v>
      </c>
      <c r="B22641" s="270"/>
      <c r="C22641" s="272"/>
      <c r="D22641" s="273"/>
      <c r="E22641" s="89">
        <v>1.3194444444444444E-2</v>
      </c>
      <c r="O22641">
        <v>1</v>
      </c>
      <c r="Y22641">
        <f t="shared" si="1059"/>
        <v>1</v>
      </c>
      <c r="Z22641" s="90" t="str">
        <f t="shared" si="1060"/>
        <v>2026/03/20 00:19</v>
      </c>
    </row>
    <row r="22642" spans="1:26" ht="3.6" customHeight="1" x14ac:dyDescent="0.2">
      <c r="A22642" s="86">
        <f t="shared" si="1061"/>
        <v>46101</v>
      </c>
      <c r="B22642" s="270"/>
      <c r="C22642" s="272"/>
      <c r="D22642" s="273"/>
      <c r="E22642" s="89">
        <v>1.6666666666666666E-2</v>
      </c>
      <c r="O22642">
        <v>1</v>
      </c>
      <c r="Y22642">
        <f t="shared" si="1059"/>
        <v>1</v>
      </c>
      <c r="Z22642" s="90" t="str">
        <f t="shared" si="1060"/>
        <v>2026/03/20 00:24</v>
      </c>
    </row>
    <row r="22643" spans="1:26" ht="3.6" customHeight="1" x14ac:dyDescent="0.2">
      <c r="A22643" s="86">
        <f t="shared" si="1061"/>
        <v>46101</v>
      </c>
      <c r="B22643" s="270"/>
      <c r="C22643" s="272"/>
      <c r="D22643" s="273"/>
      <c r="E22643" s="89">
        <v>2.013888888888889E-2</v>
      </c>
      <c r="O22643">
        <v>1</v>
      </c>
      <c r="Y22643">
        <f t="shared" si="1059"/>
        <v>1</v>
      </c>
      <c r="Z22643" s="90" t="str">
        <f t="shared" si="1060"/>
        <v>2026/03/20 00:29</v>
      </c>
    </row>
    <row r="22644" spans="1:26" ht="3.6" customHeight="1" x14ac:dyDescent="0.2">
      <c r="A22644" s="86">
        <f t="shared" si="1061"/>
        <v>46101</v>
      </c>
      <c r="B22644" s="270"/>
      <c r="C22644" s="272"/>
      <c r="D22644" s="273"/>
      <c r="E22644" s="89">
        <v>2.361111111111111E-2</v>
      </c>
      <c r="O22644">
        <v>1</v>
      </c>
      <c r="Y22644">
        <f t="shared" si="1059"/>
        <v>1</v>
      </c>
      <c r="Z22644" s="90" t="str">
        <f t="shared" si="1060"/>
        <v>2026/03/20 00:34</v>
      </c>
    </row>
    <row r="22645" spans="1:26" ht="3.6" customHeight="1" x14ac:dyDescent="0.2">
      <c r="A22645" s="86">
        <f t="shared" si="1061"/>
        <v>46101</v>
      </c>
      <c r="B22645" s="270"/>
      <c r="C22645" s="272"/>
      <c r="D22645" s="273"/>
      <c r="E22645" s="89">
        <v>2.7083333333333334E-2</v>
      </c>
      <c r="O22645">
        <v>1</v>
      </c>
      <c r="Y22645">
        <f t="shared" si="1059"/>
        <v>1</v>
      </c>
      <c r="Z22645" s="90" t="str">
        <f t="shared" si="1060"/>
        <v>2026/03/20 00:39</v>
      </c>
    </row>
    <row r="22646" spans="1:26" ht="3.6" customHeight="1" x14ac:dyDescent="0.2">
      <c r="A22646" s="86">
        <f t="shared" si="1061"/>
        <v>46101</v>
      </c>
      <c r="B22646" s="270"/>
      <c r="C22646" s="272"/>
      <c r="D22646" s="273"/>
      <c r="E22646" s="89">
        <v>3.0555555555555555E-2</v>
      </c>
      <c r="O22646">
        <v>1</v>
      </c>
      <c r="Y22646">
        <f t="shared" si="1059"/>
        <v>1</v>
      </c>
      <c r="Z22646" s="90" t="str">
        <f t="shared" si="1060"/>
        <v>2026/03/20 00:44</v>
      </c>
    </row>
    <row r="22647" spans="1:26" ht="3.6" customHeight="1" x14ac:dyDescent="0.2">
      <c r="A22647" s="86">
        <f t="shared" si="1061"/>
        <v>46101</v>
      </c>
      <c r="B22647" s="270"/>
      <c r="C22647" s="272"/>
      <c r="D22647" s="273"/>
      <c r="E22647" s="89">
        <v>3.4027777777777775E-2</v>
      </c>
      <c r="O22647">
        <v>1</v>
      </c>
      <c r="Y22647">
        <f t="shared" si="1059"/>
        <v>1</v>
      </c>
      <c r="Z22647" s="90" t="str">
        <f t="shared" si="1060"/>
        <v>2026/03/20 00:49</v>
      </c>
    </row>
    <row r="22648" spans="1:26" ht="3.6" customHeight="1" x14ac:dyDescent="0.2">
      <c r="A22648" s="86">
        <f t="shared" si="1061"/>
        <v>46101</v>
      </c>
      <c r="B22648" s="270"/>
      <c r="C22648" s="272"/>
      <c r="D22648" s="273"/>
      <c r="E22648" s="89">
        <v>3.7499999999999999E-2</v>
      </c>
      <c r="O22648">
        <v>1</v>
      </c>
      <c r="Y22648">
        <f t="shared" si="1059"/>
        <v>1</v>
      </c>
      <c r="Z22648" s="90" t="str">
        <f t="shared" si="1060"/>
        <v>2026/03/20 00:54</v>
      </c>
    </row>
    <row r="22649" spans="1:26" ht="3.6" customHeight="1" x14ac:dyDescent="0.2">
      <c r="A22649" s="86">
        <f t="shared" si="1061"/>
        <v>46101</v>
      </c>
      <c r="B22649" s="270"/>
      <c r="C22649" s="272"/>
      <c r="D22649" s="273"/>
      <c r="E22649" s="89">
        <v>4.0972222222222222E-2</v>
      </c>
      <c r="O22649">
        <v>1</v>
      </c>
      <c r="Y22649">
        <f t="shared" si="1059"/>
        <v>1</v>
      </c>
      <c r="Z22649" s="90" t="str">
        <f t="shared" si="1060"/>
        <v>2026/03/20 00:59</v>
      </c>
    </row>
    <row r="22650" spans="1:26" ht="3.6" customHeight="1" x14ac:dyDescent="0.2">
      <c r="A22650" s="86">
        <f t="shared" si="1061"/>
        <v>46101</v>
      </c>
      <c r="B22650" s="270"/>
      <c r="C22650" s="272"/>
      <c r="D22650" s="273">
        <v>0.625</v>
      </c>
      <c r="E22650" s="89">
        <v>2.7777777777777779E-3</v>
      </c>
      <c r="O22650">
        <v>1</v>
      </c>
      <c r="Y22650">
        <f t="shared" si="1059"/>
        <v>1</v>
      </c>
      <c r="Z22650" s="90" t="str">
        <f t="shared" si="1060"/>
        <v>2026/03/20 15:04</v>
      </c>
    </row>
    <row r="22651" spans="1:26" ht="3.6" customHeight="1" x14ac:dyDescent="0.2">
      <c r="A22651" s="86">
        <f t="shared" si="1061"/>
        <v>46101</v>
      </c>
      <c r="B22651" s="270"/>
      <c r="C22651" s="272"/>
      <c r="D22651" s="273"/>
      <c r="E22651" s="89">
        <v>6.2499999999999995E-3</v>
      </c>
      <c r="O22651">
        <v>1</v>
      </c>
      <c r="Y22651">
        <f t="shared" si="1059"/>
        <v>1</v>
      </c>
      <c r="Z22651" s="90" t="str">
        <f t="shared" si="1060"/>
        <v>2026/03/20 00:09</v>
      </c>
    </row>
    <row r="22652" spans="1:26" ht="3.6" customHeight="1" x14ac:dyDescent="0.2">
      <c r="A22652" s="86">
        <f t="shared" si="1061"/>
        <v>46101</v>
      </c>
      <c r="B22652" s="270"/>
      <c r="C22652" s="272"/>
      <c r="D22652" s="273"/>
      <c r="E22652" s="89">
        <v>9.7222222222222224E-3</v>
      </c>
      <c r="O22652">
        <v>1</v>
      </c>
      <c r="Y22652">
        <f t="shared" si="1059"/>
        <v>1</v>
      </c>
      <c r="Z22652" s="90" t="str">
        <f t="shared" si="1060"/>
        <v>2026/03/20 00:14</v>
      </c>
    </row>
    <row r="22653" spans="1:26" ht="3.6" customHeight="1" x14ac:dyDescent="0.2">
      <c r="A22653" s="86">
        <f t="shared" si="1061"/>
        <v>46101</v>
      </c>
      <c r="B22653" s="270"/>
      <c r="C22653" s="272"/>
      <c r="D22653" s="273"/>
      <c r="E22653" s="89">
        <v>1.3194444444444444E-2</v>
      </c>
      <c r="O22653">
        <v>1</v>
      </c>
      <c r="Y22653">
        <f t="shared" si="1059"/>
        <v>1</v>
      </c>
      <c r="Z22653" s="90" t="str">
        <f t="shared" si="1060"/>
        <v>2026/03/20 00:19</v>
      </c>
    </row>
    <row r="22654" spans="1:26" ht="3.6" customHeight="1" x14ac:dyDescent="0.2">
      <c r="A22654" s="86">
        <f t="shared" si="1061"/>
        <v>46101</v>
      </c>
      <c r="B22654" s="270"/>
      <c r="C22654" s="272"/>
      <c r="D22654" s="273"/>
      <c r="E22654" s="89">
        <v>1.6666666666666666E-2</v>
      </c>
      <c r="O22654">
        <v>1</v>
      </c>
      <c r="Y22654">
        <f t="shared" si="1059"/>
        <v>1</v>
      </c>
      <c r="Z22654" s="90" t="str">
        <f t="shared" si="1060"/>
        <v>2026/03/20 00:24</v>
      </c>
    </row>
    <row r="22655" spans="1:26" ht="3.6" customHeight="1" x14ac:dyDescent="0.2">
      <c r="A22655" s="86">
        <f t="shared" si="1061"/>
        <v>46101</v>
      </c>
      <c r="B22655" s="270"/>
      <c r="C22655" s="272"/>
      <c r="D22655" s="273"/>
      <c r="E22655" s="89">
        <v>2.013888888888889E-2</v>
      </c>
      <c r="O22655">
        <v>1</v>
      </c>
      <c r="Y22655">
        <f t="shared" si="1059"/>
        <v>1</v>
      </c>
      <c r="Z22655" s="90" t="str">
        <f t="shared" si="1060"/>
        <v>2026/03/20 00:29</v>
      </c>
    </row>
    <row r="22656" spans="1:26" ht="3.6" customHeight="1" x14ac:dyDescent="0.2">
      <c r="A22656" s="86">
        <f t="shared" si="1061"/>
        <v>46101</v>
      </c>
      <c r="B22656" s="270"/>
      <c r="C22656" s="272"/>
      <c r="D22656" s="273"/>
      <c r="E22656" s="89">
        <v>2.361111111111111E-2</v>
      </c>
      <c r="O22656">
        <v>1</v>
      </c>
      <c r="Y22656">
        <f t="shared" si="1059"/>
        <v>1</v>
      </c>
      <c r="Z22656" s="90" t="str">
        <f t="shared" si="1060"/>
        <v>2026/03/20 00:34</v>
      </c>
    </row>
    <row r="22657" spans="1:26" ht="3.6" customHeight="1" x14ac:dyDescent="0.2">
      <c r="A22657" s="86">
        <f t="shared" si="1061"/>
        <v>46101</v>
      </c>
      <c r="B22657" s="270"/>
      <c r="C22657" s="272"/>
      <c r="D22657" s="273"/>
      <c r="E22657" s="89">
        <v>2.7083333333333334E-2</v>
      </c>
      <c r="O22657">
        <v>1</v>
      </c>
      <c r="Y22657">
        <f t="shared" si="1059"/>
        <v>1</v>
      </c>
      <c r="Z22657" s="90" t="str">
        <f t="shared" si="1060"/>
        <v>2026/03/20 00:39</v>
      </c>
    </row>
    <row r="22658" spans="1:26" ht="3.6" customHeight="1" x14ac:dyDescent="0.2">
      <c r="A22658" s="86">
        <f t="shared" si="1061"/>
        <v>46101</v>
      </c>
      <c r="B22658" s="270"/>
      <c r="C22658" s="272"/>
      <c r="D22658" s="273"/>
      <c r="E22658" s="89">
        <v>3.0555555555555555E-2</v>
      </c>
      <c r="O22658">
        <v>1</v>
      </c>
      <c r="Y22658">
        <f t="shared" si="1059"/>
        <v>1</v>
      </c>
      <c r="Z22658" s="90" t="str">
        <f t="shared" si="1060"/>
        <v>2026/03/20 00:44</v>
      </c>
    </row>
    <row r="22659" spans="1:26" ht="3.6" customHeight="1" x14ac:dyDescent="0.2">
      <c r="A22659" s="86">
        <f t="shared" si="1061"/>
        <v>46101</v>
      </c>
      <c r="B22659" s="270"/>
      <c r="C22659" s="272"/>
      <c r="D22659" s="273"/>
      <c r="E22659" s="89">
        <v>3.4027777777777775E-2</v>
      </c>
      <c r="O22659">
        <v>1</v>
      </c>
      <c r="Y22659">
        <f t="shared" si="1059"/>
        <v>1</v>
      </c>
      <c r="Z22659" s="90" t="str">
        <f t="shared" si="1060"/>
        <v>2026/03/20 00:49</v>
      </c>
    </row>
    <row r="22660" spans="1:26" ht="3.6" customHeight="1" x14ac:dyDescent="0.2">
      <c r="A22660" s="86">
        <f t="shared" si="1061"/>
        <v>46101</v>
      </c>
      <c r="B22660" s="270"/>
      <c r="C22660" s="272"/>
      <c r="D22660" s="273"/>
      <c r="E22660" s="89">
        <v>3.7499999999999999E-2</v>
      </c>
      <c r="O22660">
        <v>1</v>
      </c>
      <c r="Y22660">
        <f t="shared" si="1059"/>
        <v>1</v>
      </c>
      <c r="Z22660" s="90" t="str">
        <f t="shared" si="1060"/>
        <v>2026/03/20 00:54</v>
      </c>
    </row>
    <row r="22661" spans="1:26" ht="3.6" customHeight="1" x14ac:dyDescent="0.2">
      <c r="A22661" s="86">
        <f t="shared" si="1061"/>
        <v>46101</v>
      </c>
      <c r="B22661" s="270"/>
      <c r="C22661" s="272"/>
      <c r="D22661" s="273"/>
      <c r="E22661" s="89">
        <v>4.0972222222222222E-2</v>
      </c>
      <c r="O22661">
        <v>1</v>
      </c>
      <c r="Y22661">
        <f t="shared" si="1059"/>
        <v>1</v>
      </c>
      <c r="Z22661" s="90" t="str">
        <f t="shared" si="1060"/>
        <v>2026/03/20 00:59</v>
      </c>
    </row>
    <row r="22662" spans="1:26" ht="3.6" customHeight="1" x14ac:dyDescent="0.2">
      <c r="A22662" s="86">
        <f t="shared" si="1061"/>
        <v>46101</v>
      </c>
      <c r="B22662" s="270"/>
      <c r="C22662" s="272"/>
      <c r="D22662" s="273">
        <v>0.66666666666666663</v>
      </c>
      <c r="E22662" s="89">
        <v>2.7777777777777779E-3</v>
      </c>
      <c r="O22662">
        <v>1</v>
      </c>
      <c r="Y22662">
        <f t="shared" si="1059"/>
        <v>1</v>
      </c>
      <c r="Z22662" s="90" t="str">
        <f t="shared" si="1060"/>
        <v>2026/03/20 16:04</v>
      </c>
    </row>
    <row r="22663" spans="1:26" ht="3.6" customHeight="1" x14ac:dyDescent="0.2">
      <c r="A22663" s="86">
        <f t="shared" si="1061"/>
        <v>46101</v>
      </c>
      <c r="B22663" s="270"/>
      <c r="C22663" s="272"/>
      <c r="D22663" s="273"/>
      <c r="E22663" s="89">
        <v>6.2499999999999995E-3</v>
      </c>
      <c r="O22663">
        <v>1</v>
      </c>
      <c r="Y22663">
        <f t="shared" ref="Y22663:Y22726" si="1062">COUNTA(F22663:X22663)</f>
        <v>1</v>
      </c>
      <c r="Z22663" s="90" t="str">
        <f t="shared" ref="Z22663:Z22726" si="1063">TEXT(A22663,"yyyy/mm/dd")&amp; " " &amp;TEXT(D22663+E22663,"hh:mm")</f>
        <v>2026/03/20 00:09</v>
      </c>
    </row>
    <row r="22664" spans="1:26" ht="3.6" customHeight="1" x14ac:dyDescent="0.2">
      <c r="A22664" s="86">
        <f t="shared" ref="A22664:A22727" si="1064">IF(B22664&lt;&gt;"",B22664,A22663)</f>
        <v>46101</v>
      </c>
      <c r="B22664" s="270"/>
      <c r="C22664" s="272"/>
      <c r="D22664" s="273"/>
      <c r="E22664" s="89">
        <v>9.7222222222222224E-3</v>
      </c>
      <c r="O22664">
        <v>1</v>
      </c>
      <c r="Y22664">
        <f t="shared" si="1062"/>
        <v>1</v>
      </c>
      <c r="Z22664" s="90" t="str">
        <f t="shared" si="1063"/>
        <v>2026/03/20 00:14</v>
      </c>
    </row>
    <row r="22665" spans="1:26" ht="3.6" customHeight="1" x14ac:dyDescent="0.2">
      <c r="A22665" s="86">
        <f t="shared" si="1064"/>
        <v>46101</v>
      </c>
      <c r="B22665" s="270"/>
      <c r="C22665" s="272"/>
      <c r="D22665" s="273"/>
      <c r="E22665" s="89">
        <v>1.3194444444444444E-2</v>
      </c>
      <c r="O22665">
        <v>1</v>
      </c>
      <c r="Y22665">
        <f t="shared" si="1062"/>
        <v>1</v>
      </c>
      <c r="Z22665" s="90" t="str">
        <f t="shared" si="1063"/>
        <v>2026/03/20 00:19</v>
      </c>
    </row>
    <row r="22666" spans="1:26" ht="3.6" customHeight="1" x14ac:dyDescent="0.2">
      <c r="A22666" s="86">
        <f t="shared" si="1064"/>
        <v>46101</v>
      </c>
      <c r="B22666" s="270"/>
      <c r="C22666" s="272"/>
      <c r="D22666" s="273"/>
      <c r="E22666" s="89">
        <v>1.6666666666666666E-2</v>
      </c>
      <c r="O22666">
        <v>1</v>
      </c>
      <c r="Y22666">
        <f t="shared" si="1062"/>
        <v>1</v>
      </c>
      <c r="Z22666" s="90" t="str">
        <f t="shared" si="1063"/>
        <v>2026/03/20 00:24</v>
      </c>
    </row>
    <row r="22667" spans="1:26" ht="3.6" customHeight="1" x14ac:dyDescent="0.2">
      <c r="A22667" s="86">
        <f t="shared" si="1064"/>
        <v>46101</v>
      </c>
      <c r="B22667" s="270"/>
      <c r="C22667" s="272"/>
      <c r="D22667" s="273"/>
      <c r="E22667" s="89">
        <v>2.013888888888889E-2</v>
      </c>
      <c r="O22667">
        <v>1</v>
      </c>
      <c r="Y22667">
        <f t="shared" si="1062"/>
        <v>1</v>
      </c>
      <c r="Z22667" s="90" t="str">
        <f t="shared" si="1063"/>
        <v>2026/03/20 00:29</v>
      </c>
    </row>
    <row r="22668" spans="1:26" ht="3.6" customHeight="1" x14ac:dyDescent="0.2">
      <c r="A22668" s="86">
        <f t="shared" si="1064"/>
        <v>46101</v>
      </c>
      <c r="B22668" s="270"/>
      <c r="C22668" s="272"/>
      <c r="D22668" s="273"/>
      <c r="E22668" s="89">
        <v>2.361111111111111E-2</v>
      </c>
      <c r="O22668">
        <v>1</v>
      </c>
      <c r="Y22668">
        <f t="shared" si="1062"/>
        <v>1</v>
      </c>
      <c r="Z22668" s="90" t="str">
        <f t="shared" si="1063"/>
        <v>2026/03/20 00:34</v>
      </c>
    </row>
    <row r="22669" spans="1:26" ht="3.6" customHeight="1" x14ac:dyDescent="0.2">
      <c r="A22669" s="86">
        <f t="shared" si="1064"/>
        <v>46101</v>
      </c>
      <c r="B22669" s="270"/>
      <c r="C22669" s="272"/>
      <c r="D22669" s="273"/>
      <c r="E22669" s="89">
        <v>2.7083333333333334E-2</v>
      </c>
      <c r="O22669">
        <v>1</v>
      </c>
      <c r="Y22669">
        <f t="shared" si="1062"/>
        <v>1</v>
      </c>
      <c r="Z22669" s="90" t="str">
        <f t="shared" si="1063"/>
        <v>2026/03/20 00:39</v>
      </c>
    </row>
    <row r="22670" spans="1:26" ht="3.6" customHeight="1" x14ac:dyDescent="0.2">
      <c r="A22670" s="86">
        <f t="shared" si="1064"/>
        <v>46101</v>
      </c>
      <c r="B22670" s="270"/>
      <c r="C22670" s="272"/>
      <c r="D22670" s="273"/>
      <c r="E22670" s="89">
        <v>3.0555555555555555E-2</v>
      </c>
      <c r="O22670">
        <v>1</v>
      </c>
      <c r="Y22670">
        <f t="shared" si="1062"/>
        <v>1</v>
      </c>
      <c r="Z22670" s="90" t="str">
        <f t="shared" si="1063"/>
        <v>2026/03/20 00:44</v>
      </c>
    </row>
    <row r="22671" spans="1:26" ht="3.6" customHeight="1" x14ac:dyDescent="0.2">
      <c r="A22671" s="86">
        <f t="shared" si="1064"/>
        <v>46101</v>
      </c>
      <c r="B22671" s="270"/>
      <c r="C22671" s="272"/>
      <c r="D22671" s="273"/>
      <c r="E22671" s="89">
        <v>3.4027777777777775E-2</v>
      </c>
      <c r="O22671">
        <v>1</v>
      </c>
      <c r="Y22671">
        <f t="shared" si="1062"/>
        <v>1</v>
      </c>
      <c r="Z22671" s="90" t="str">
        <f t="shared" si="1063"/>
        <v>2026/03/20 00:49</v>
      </c>
    </row>
    <row r="22672" spans="1:26" ht="3.6" customHeight="1" x14ac:dyDescent="0.2">
      <c r="A22672" s="86">
        <f t="shared" si="1064"/>
        <v>46101</v>
      </c>
      <c r="B22672" s="270"/>
      <c r="C22672" s="272"/>
      <c r="D22672" s="273"/>
      <c r="E22672" s="89">
        <v>3.7499999999999999E-2</v>
      </c>
      <c r="O22672">
        <v>1</v>
      </c>
      <c r="Y22672">
        <f t="shared" si="1062"/>
        <v>1</v>
      </c>
      <c r="Z22672" s="90" t="str">
        <f t="shared" si="1063"/>
        <v>2026/03/20 00:54</v>
      </c>
    </row>
    <row r="22673" spans="1:26" ht="3.6" customHeight="1" x14ac:dyDescent="0.2">
      <c r="A22673" s="86">
        <f t="shared" si="1064"/>
        <v>46101</v>
      </c>
      <c r="B22673" s="270"/>
      <c r="C22673" s="272"/>
      <c r="D22673" s="273"/>
      <c r="E22673" s="89">
        <v>4.0972222222222222E-2</v>
      </c>
      <c r="O22673">
        <v>1</v>
      </c>
      <c r="Y22673">
        <f t="shared" si="1062"/>
        <v>1</v>
      </c>
      <c r="Z22673" s="90" t="str">
        <f t="shared" si="1063"/>
        <v>2026/03/20 00:59</v>
      </c>
    </row>
    <row r="22674" spans="1:26" ht="3.6" customHeight="1" x14ac:dyDescent="0.2">
      <c r="A22674" s="86">
        <f t="shared" si="1064"/>
        <v>46101</v>
      </c>
      <c r="B22674" s="270"/>
      <c r="C22674" s="272"/>
      <c r="D22674" s="273">
        <v>0.70833333333333337</v>
      </c>
      <c r="E22674" s="89">
        <v>2.7777777777777779E-3</v>
      </c>
      <c r="O22674">
        <v>1</v>
      </c>
      <c r="Y22674">
        <f t="shared" si="1062"/>
        <v>1</v>
      </c>
      <c r="Z22674" s="90" t="str">
        <f t="shared" si="1063"/>
        <v>2026/03/20 17:04</v>
      </c>
    </row>
    <row r="22675" spans="1:26" ht="3.6" customHeight="1" x14ac:dyDescent="0.2">
      <c r="A22675" s="86">
        <f t="shared" si="1064"/>
        <v>46101</v>
      </c>
      <c r="B22675" s="270"/>
      <c r="C22675" s="272"/>
      <c r="D22675" s="273"/>
      <c r="E22675" s="89">
        <v>6.2499999999999995E-3</v>
      </c>
      <c r="O22675">
        <v>1</v>
      </c>
      <c r="Y22675">
        <f t="shared" si="1062"/>
        <v>1</v>
      </c>
      <c r="Z22675" s="90" t="str">
        <f t="shared" si="1063"/>
        <v>2026/03/20 00:09</v>
      </c>
    </row>
    <row r="22676" spans="1:26" ht="3.6" customHeight="1" x14ac:dyDescent="0.2">
      <c r="A22676" s="86">
        <f t="shared" si="1064"/>
        <v>46101</v>
      </c>
      <c r="B22676" s="270"/>
      <c r="C22676" s="272"/>
      <c r="D22676" s="273"/>
      <c r="E22676" s="89">
        <v>9.7222222222222224E-3</v>
      </c>
      <c r="O22676">
        <v>1</v>
      </c>
      <c r="Y22676">
        <f t="shared" si="1062"/>
        <v>1</v>
      </c>
      <c r="Z22676" s="90" t="str">
        <f t="shared" si="1063"/>
        <v>2026/03/20 00:14</v>
      </c>
    </row>
    <row r="22677" spans="1:26" ht="3.6" customHeight="1" x14ac:dyDescent="0.2">
      <c r="A22677" s="86">
        <f t="shared" si="1064"/>
        <v>46101</v>
      </c>
      <c r="B22677" s="270"/>
      <c r="C22677" s="272"/>
      <c r="D22677" s="273"/>
      <c r="E22677" s="89">
        <v>1.3194444444444444E-2</v>
      </c>
      <c r="O22677">
        <v>1</v>
      </c>
      <c r="Y22677">
        <f t="shared" si="1062"/>
        <v>1</v>
      </c>
      <c r="Z22677" s="90" t="str">
        <f t="shared" si="1063"/>
        <v>2026/03/20 00:19</v>
      </c>
    </row>
    <row r="22678" spans="1:26" ht="3.6" customHeight="1" x14ac:dyDescent="0.2">
      <c r="A22678" s="86">
        <f t="shared" si="1064"/>
        <v>46101</v>
      </c>
      <c r="B22678" s="270"/>
      <c r="C22678" s="272"/>
      <c r="D22678" s="273"/>
      <c r="E22678" s="89">
        <v>1.6666666666666666E-2</v>
      </c>
      <c r="O22678">
        <v>1</v>
      </c>
      <c r="Y22678">
        <f t="shared" si="1062"/>
        <v>1</v>
      </c>
      <c r="Z22678" s="90" t="str">
        <f t="shared" si="1063"/>
        <v>2026/03/20 00:24</v>
      </c>
    </row>
    <row r="22679" spans="1:26" ht="3.6" customHeight="1" x14ac:dyDescent="0.2">
      <c r="A22679" s="86">
        <f t="shared" si="1064"/>
        <v>46101</v>
      </c>
      <c r="B22679" s="270"/>
      <c r="C22679" s="272"/>
      <c r="D22679" s="273"/>
      <c r="E22679" s="89">
        <v>2.013888888888889E-2</v>
      </c>
      <c r="O22679">
        <v>1</v>
      </c>
      <c r="Y22679">
        <f t="shared" si="1062"/>
        <v>1</v>
      </c>
      <c r="Z22679" s="90" t="str">
        <f t="shared" si="1063"/>
        <v>2026/03/20 00:29</v>
      </c>
    </row>
    <row r="22680" spans="1:26" ht="3.6" customHeight="1" x14ac:dyDescent="0.2">
      <c r="A22680" s="86">
        <f t="shared" si="1064"/>
        <v>46101</v>
      </c>
      <c r="B22680" s="270"/>
      <c r="C22680" s="272"/>
      <c r="D22680" s="273"/>
      <c r="E22680" s="89">
        <v>2.361111111111111E-2</v>
      </c>
      <c r="O22680">
        <v>1</v>
      </c>
      <c r="Y22680">
        <f t="shared" si="1062"/>
        <v>1</v>
      </c>
      <c r="Z22680" s="90" t="str">
        <f t="shared" si="1063"/>
        <v>2026/03/20 00:34</v>
      </c>
    </row>
    <row r="22681" spans="1:26" ht="3.6" customHeight="1" x14ac:dyDescent="0.2">
      <c r="A22681" s="86">
        <f t="shared" si="1064"/>
        <v>46101</v>
      </c>
      <c r="B22681" s="270"/>
      <c r="C22681" s="272"/>
      <c r="D22681" s="273"/>
      <c r="E22681" s="89">
        <v>2.7083333333333334E-2</v>
      </c>
      <c r="O22681">
        <v>1</v>
      </c>
      <c r="Y22681">
        <f t="shared" si="1062"/>
        <v>1</v>
      </c>
      <c r="Z22681" s="90" t="str">
        <f t="shared" si="1063"/>
        <v>2026/03/20 00:39</v>
      </c>
    </row>
    <row r="22682" spans="1:26" ht="3.6" customHeight="1" x14ac:dyDescent="0.2">
      <c r="A22682" s="86">
        <f t="shared" si="1064"/>
        <v>46101</v>
      </c>
      <c r="B22682" s="270"/>
      <c r="C22682" s="272"/>
      <c r="D22682" s="273"/>
      <c r="E22682" s="89">
        <v>3.0555555555555555E-2</v>
      </c>
      <c r="O22682">
        <v>1</v>
      </c>
      <c r="Y22682">
        <f t="shared" si="1062"/>
        <v>1</v>
      </c>
      <c r="Z22682" s="90" t="str">
        <f t="shared" si="1063"/>
        <v>2026/03/20 00:44</v>
      </c>
    </row>
    <row r="22683" spans="1:26" ht="3.6" customHeight="1" x14ac:dyDescent="0.2">
      <c r="A22683" s="86">
        <f t="shared" si="1064"/>
        <v>46101</v>
      </c>
      <c r="B22683" s="270"/>
      <c r="C22683" s="272"/>
      <c r="D22683" s="273"/>
      <c r="E22683" s="89">
        <v>3.4027777777777775E-2</v>
      </c>
      <c r="O22683">
        <v>1</v>
      </c>
      <c r="Y22683">
        <f t="shared" si="1062"/>
        <v>1</v>
      </c>
      <c r="Z22683" s="90" t="str">
        <f t="shared" si="1063"/>
        <v>2026/03/20 00:49</v>
      </c>
    </row>
    <row r="22684" spans="1:26" ht="3.6" customHeight="1" x14ac:dyDescent="0.2">
      <c r="A22684" s="86">
        <f t="shared" si="1064"/>
        <v>46101</v>
      </c>
      <c r="B22684" s="270"/>
      <c r="C22684" s="272"/>
      <c r="D22684" s="273"/>
      <c r="E22684" s="89">
        <v>3.7499999999999999E-2</v>
      </c>
      <c r="O22684">
        <v>1</v>
      </c>
      <c r="Y22684">
        <f t="shared" si="1062"/>
        <v>1</v>
      </c>
      <c r="Z22684" s="90" t="str">
        <f t="shared" si="1063"/>
        <v>2026/03/20 00:54</v>
      </c>
    </row>
    <row r="22685" spans="1:26" ht="3.6" customHeight="1" x14ac:dyDescent="0.2">
      <c r="A22685" s="86">
        <f t="shared" si="1064"/>
        <v>46101</v>
      </c>
      <c r="B22685" s="270"/>
      <c r="C22685" s="272"/>
      <c r="D22685" s="273"/>
      <c r="E22685" s="89">
        <v>4.0972222222222222E-2</v>
      </c>
      <c r="O22685">
        <v>1</v>
      </c>
      <c r="Y22685">
        <f t="shared" si="1062"/>
        <v>1</v>
      </c>
      <c r="Z22685" s="90" t="str">
        <f t="shared" si="1063"/>
        <v>2026/03/20 00:59</v>
      </c>
    </row>
    <row r="22686" spans="1:26" ht="3.6" customHeight="1" x14ac:dyDescent="0.2">
      <c r="A22686" s="86">
        <f t="shared" si="1064"/>
        <v>46101</v>
      </c>
      <c r="B22686" s="270"/>
      <c r="C22686" s="272"/>
      <c r="D22686" s="273">
        <v>0.75</v>
      </c>
      <c r="E22686" s="89">
        <v>2.7777777777777779E-3</v>
      </c>
      <c r="O22686">
        <v>1</v>
      </c>
      <c r="Y22686">
        <f t="shared" si="1062"/>
        <v>1</v>
      </c>
      <c r="Z22686" s="90" t="str">
        <f t="shared" si="1063"/>
        <v>2026/03/20 18:04</v>
      </c>
    </row>
    <row r="22687" spans="1:26" ht="3.6" customHeight="1" x14ac:dyDescent="0.2">
      <c r="A22687" s="86">
        <f t="shared" si="1064"/>
        <v>46101</v>
      </c>
      <c r="B22687" s="270"/>
      <c r="C22687" s="272"/>
      <c r="D22687" s="273"/>
      <c r="E22687" s="89">
        <v>6.2499999999999995E-3</v>
      </c>
      <c r="O22687">
        <v>1</v>
      </c>
      <c r="Y22687">
        <f t="shared" si="1062"/>
        <v>1</v>
      </c>
      <c r="Z22687" s="90" t="str">
        <f t="shared" si="1063"/>
        <v>2026/03/20 00:09</v>
      </c>
    </row>
    <row r="22688" spans="1:26" ht="3.6" customHeight="1" x14ac:dyDescent="0.2">
      <c r="A22688" s="86">
        <f t="shared" si="1064"/>
        <v>46101</v>
      </c>
      <c r="B22688" s="270"/>
      <c r="C22688" s="272"/>
      <c r="D22688" s="273"/>
      <c r="E22688" s="89">
        <v>9.7222222222222224E-3</v>
      </c>
      <c r="O22688">
        <v>1</v>
      </c>
      <c r="Y22688">
        <f t="shared" si="1062"/>
        <v>1</v>
      </c>
      <c r="Z22688" s="90" t="str">
        <f t="shared" si="1063"/>
        <v>2026/03/20 00:14</v>
      </c>
    </row>
    <row r="22689" spans="1:26" ht="3.6" customHeight="1" x14ac:dyDescent="0.2">
      <c r="A22689" s="86">
        <f t="shared" si="1064"/>
        <v>46101</v>
      </c>
      <c r="B22689" s="270"/>
      <c r="C22689" s="272"/>
      <c r="D22689" s="273"/>
      <c r="E22689" s="89">
        <v>1.3194444444444444E-2</v>
      </c>
      <c r="O22689">
        <v>1</v>
      </c>
      <c r="Y22689">
        <f t="shared" si="1062"/>
        <v>1</v>
      </c>
      <c r="Z22689" s="90" t="str">
        <f t="shared" si="1063"/>
        <v>2026/03/20 00:19</v>
      </c>
    </row>
    <row r="22690" spans="1:26" ht="3.6" customHeight="1" x14ac:dyDescent="0.2">
      <c r="A22690" s="86">
        <f t="shared" si="1064"/>
        <v>46101</v>
      </c>
      <c r="B22690" s="270"/>
      <c r="C22690" s="272"/>
      <c r="D22690" s="273"/>
      <c r="E22690" s="89">
        <v>1.6666666666666666E-2</v>
      </c>
      <c r="O22690">
        <v>1</v>
      </c>
      <c r="Y22690">
        <f t="shared" si="1062"/>
        <v>1</v>
      </c>
      <c r="Z22690" s="90" t="str">
        <f t="shared" si="1063"/>
        <v>2026/03/20 00:24</v>
      </c>
    </row>
    <row r="22691" spans="1:26" ht="3.6" customHeight="1" x14ac:dyDescent="0.2">
      <c r="A22691" s="86">
        <f t="shared" si="1064"/>
        <v>46101</v>
      </c>
      <c r="B22691" s="270"/>
      <c r="C22691" s="272"/>
      <c r="D22691" s="273"/>
      <c r="E22691" s="89">
        <v>2.013888888888889E-2</v>
      </c>
      <c r="O22691">
        <v>1</v>
      </c>
      <c r="Y22691">
        <f t="shared" si="1062"/>
        <v>1</v>
      </c>
      <c r="Z22691" s="90" t="str">
        <f t="shared" si="1063"/>
        <v>2026/03/20 00:29</v>
      </c>
    </row>
    <row r="22692" spans="1:26" ht="3.6" customHeight="1" x14ac:dyDescent="0.2">
      <c r="A22692" s="86">
        <f t="shared" si="1064"/>
        <v>46101</v>
      </c>
      <c r="B22692" s="270"/>
      <c r="C22692" s="272"/>
      <c r="D22692" s="273"/>
      <c r="E22692" s="89">
        <v>2.361111111111111E-2</v>
      </c>
      <c r="O22692">
        <v>1</v>
      </c>
      <c r="Y22692">
        <f t="shared" si="1062"/>
        <v>1</v>
      </c>
      <c r="Z22692" s="90" t="str">
        <f t="shared" si="1063"/>
        <v>2026/03/20 00:34</v>
      </c>
    </row>
    <row r="22693" spans="1:26" ht="3.6" customHeight="1" x14ac:dyDescent="0.2">
      <c r="A22693" s="86">
        <f t="shared" si="1064"/>
        <v>46101</v>
      </c>
      <c r="B22693" s="270"/>
      <c r="C22693" s="272"/>
      <c r="D22693" s="273"/>
      <c r="E22693" s="89">
        <v>2.7083333333333334E-2</v>
      </c>
      <c r="O22693">
        <v>1</v>
      </c>
      <c r="Y22693">
        <f t="shared" si="1062"/>
        <v>1</v>
      </c>
      <c r="Z22693" s="90" t="str">
        <f t="shared" si="1063"/>
        <v>2026/03/20 00:39</v>
      </c>
    </row>
    <row r="22694" spans="1:26" ht="3.6" customHeight="1" x14ac:dyDescent="0.2">
      <c r="A22694" s="86">
        <f t="shared" si="1064"/>
        <v>46101</v>
      </c>
      <c r="B22694" s="270"/>
      <c r="C22694" s="272"/>
      <c r="D22694" s="273"/>
      <c r="E22694" s="89">
        <v>3.0555555555555555E-2</v>
      </c>
      <c r="O22694">
        <v>1</v>
      </c>
      <c r="Y22694">
        <f t="shared" si="1062"/>
        <v>1</v>
      </c>
      <c r="Z22694" s="90" t="str">
        <f t="shared" si="1063"/>
        <v>2026/03/20 00:44</v>
      </c>
    </row>
    <row r="22695" spans="1:26" ht="3.6" customHeight="1" x14ac:dyDescent="0.2">
      <c r="A22695" s="86">
        <f t="shared" si="1064"/>
        <v>46101</v>
      </c>
      <c r="B22695" s="270"/>
      <c r="C22695" s="272"/>
      <c r="D22695" s="273"/>
      <c r="E22695" s="89">
        <v>3.4027777777777775E-2</v>
      </c>
      <c r="O22695">
        <v>1</v>
      </c>
      <c r="Y22695">
        <f t="shared" si="1062"/>
        <v>1</v>
      </c>
      <c r="Z22695" s="90" t="str">
        <f t="shared" si="1063"/>
        <v>2026/03/20 00:49</v>
      </c>
    </row>
    <row r="22696" spans="1:26" ht="3.6" customHeight="1" x14ac:dyDescent="0.2">
      <c r="A22696" s="86">
        <f t="shared" si="1064"/>
        <v>46101</v>
      </c>
      <c r="B22696" s="270"/>
      <c r="C22696" s="272"/>
      <c r="D22696" s="273"/>
      <c r="E22696" s="89">
        <v>3.7499999999999999E-2</v>
      </c>
      <c r="O22696">
        <v>1</v>
      </c>
      <c r="Y22696">
        <f t="shared" si="1062"/>
        <v>1</v>
      </c>
      <c r="Z22696" s="90" t="str">
        <f t="shared" si="1063"/>
        <v>2026/03/20 00:54</v>
      </c>
    </row>
    <row r="22697" spans="1:26" ht="3.6" customHeight="1" x14ac:dyDescent="0.2">
      <c r="A22697" s="86">
        <f t="shared" si="1064"/>
        <v>46101</v>
      </c>
      <c r="B22697" s="270"/>
      <c r="C22697" s="272"/>
      <c r="D22697" s="273"/>
      <c r="E22697" s="89">
        <v>4.0972222222222222E-2</v>
      </c>
      <c r="O22697">
        <v>1</v>
      </c>
      <c r="Y22697">
        <f t="shared" si="1062"/>
        <v>1</v>
      </c>
      <c r="Z22697" s="90" t="str">
        <f t="shared" si="1063"/>
        <v>2026/03/20 00:59</v>
      </c>
    </row>
    <row r="22698" spans="1:26" ht="3.6" customHeight="1" x14ac:dyDescent="0.2">
      <c r="A22698" s="86">
        <f t="shared" si="1064"/>
        <v>46101</v>
      </c>
      <c r="B22698" s="270"/>
      <c r="C22698" s="272"/>
      <c r="D22698" s="273">
        <v>0.79166666666666663</v>
      </c>
      <c r="E22698" s="89">
        <v>2.7777777777777779E-3</v>
      </c>
      <c r="O22698">
        <v>1</v>
      </c>
      <c r="Y22698">
        <f t="shared" si="1062"/>
        <v>1</v>
      </c>
      <c r="Z22698" s="90" t="str">
        <f t="shared" si="1063"/>
        <v>2026/03/20 19:04</v>
      </c>
    </row>
    <row r="22699" spans="1:26" ht="3.6" customHeight="1" x14ac:dyDescent="0.2">
      <c r="A22699" s="86">
        <f t="shared" si="1064"/>
        <v>46101</v>
      </c>
      <c r="B22699" s="270"/>
      <c r="C22699" s="272"/>
      <c r="D22699" s="273"/>
      <c r="E22699" s="89">
        <v>6.2499999999999995E-3</v>
      </c>
      <c r="O22699">
        <v>1</v>
      </c>
      <c r="Y22699">
        <f t="shared" si="1062"/>
        <v>1</v>
      </c>
      <c r="Z22699" s="90" t="str">
        <f t="shared" si="1063"/>
        <v>2026/03/20 00:09</v>
      </c>
    </row>
    <row r="22700" spans="1:26" ht="3.6" customHeight="1" x14ac:dyDescent="0.2">
      <c r="A22700" s="86">
        <f t="shared" si="1064"/>
        <v>46101</v>
      </c>
      <c r="B22700" s="270"/>
      <c r="C22700" s="272"/>
      <c r="D22700" s="273"/>
      <c r="E22700" s="89">
        <v>9.7222222222222224E-3</v>
      </c>
      <c r="O22700">
        <v>1</v>
      </c>
      <c r="Y22700">
        <f t="shared" si="1062"/>
        <v>1</v>
      </c>
      <c r="Z22700" s="90" t="str">
        <f t="shared" si="1063"/>
        <v>2026/03/20 00:14</v>
      </c>
    </row>
    <row r="22701" spans="1:26" ht="3.6" customHeight="1" x14ac:dyDescent="0.2">
      <c r="A22701" s="86">
        <f t="shared" si="1064"/>
        <v>46101</v>
      </c>
      <c r="B22701" s="270"/>
      <c r="C22701" s="272"/>
      <c r="D22701" s="273"/>
      <c r="E22701" s="89">
        <v>1.3194444444444444E-2</v>
      </c>
      <c r="O22701">
        <v>1</v>
      </c>
      <c r="Y22701">
        <f t="shared" si="1062"/>
        <v>1</v>
      </c>
      <c r="Z22701" s="90" t="str">
        <f t="shared" si="1063"/>
        <v>2026/03/20 00:19</v>
      </c>
    </row>
    <row r="22702" spans="1:26" ht="3.6" customHeight="1" x14ac:dyDescent="0.2">
      <c r="A22702" s="86">
        <f t="shared" si="1064"/>
        <v>46101</v>
      </c>
      <c r="B22702" s="270"/>
      <c r="C22702" s="272"/>
      <c r="D22702" s="273"/>
      <c r="E22702" s="89">
        <v>1.6666666666666666E-2</v>
      </c>
      <c r="O22702">
        <v>1</v>
      </c>
      <c r="Y22702">
        <f t="shared" si="1062"/>
        <v>1</v>
      </c>
      <c r="Z22702" s="90" t="str">
        <f t="shared" si="1063"/>
        <v>2026/03/20 00:24</v>
      </c>
    </row>
    <row r="22703" spans="1:26" ht="3.6" customHeight="1" x14ac:dyDescent="0.2">
      <c r="A22703" s="86">
        <f t="shared" si="1064"/>
        <v>46101</v>
      </c>
      <c r="B22703" s="270"/>
      <c r="C22703" s="272"/>
      <c r="D22703" s="273"/>
      <c r="E22703" s="89">
        <v>2.013888888888889E-2</v>
      </c>
      <c r="O22703">
        <v>1</v>
      </c>
      <c r="Y22703">
        <f t="shared" si="1062"/>
        <v>1</v>
      </c>
      <c r="Z22703" s="90" t="str">
        <f t="shared" si="1063"/>
        <v>2026/03/20 00:29</v>
      </c>
    </row>
    <row r="22704" spans="1:26" ht="3.6" customHeight="1" x14ac:dyDescent="0.2">
      <c r="A22704" s="86">
        <f t="shared" si="1064"/>
        <v>46101</v>
      </c>
      <c r="B22704" s="270"/>
      <c r="C22704" s="272"/>
      <c r="D22704" s="273"/>
      <c r="E22704" s="89">
        <v>2.361111111111111E-2</v>
      </c>
      <c r="O22704">
        <v>1</v>
      </c>
      <c r="Y22704">
        <f t="shared" si="1062"/>
        <v>1</v>
      </c>
      <c r="Z22704" s="90" t="str">
        <f t="shared" si="1063"/>
        <v>2026/03/20 00:34</v>
      </c>
    </row>
    <row r="22705" spans="1:26" ht="3.6" customHeight="1" x14ac:dyDescent="0.2">
      <c r="A22705" s="86">
        <f t="shared" si="1064"/>
        <v>46101</v>
      </c>
      <c r="B22705" s="270"/>
      <c r="C22705" s="272"/>
      <c r="D22705" s="273"/>
      <c r="E22705" s="89">
        <v>2.7083333333333334E-2</v>
      </c>
      <c r="O22705">
        <v>1</v>
      </c>
      <c r="Y22705">
        <f t="shared" si="1062"/>
        <v>1</v>
      </c>
      <c r="Z22705" s="90" t="str">
        <f t="shared" si="1063"/>
        <v>2026/03/20 00:39</v>
      </c>
    </row>
    <row r="22706" spans="1:26" ht="3.6" customHeight="1" x14ac:dyDescent="0.2">
      <c r="A22706" s="86">
        <f t="shared" si="1064"/>
        <v>46101</v>
      </c>
      <c r="B22706" s="270"/>
      <c r="C22706" s="272"/>
      <c r="D22706" s="273"/>
      <c r="E22706" s="89">
        <v>3.0555555555555555E-2</v>
      </c>
      <c r="O22706">
        <v>1</v>
      </c>
      <c r="Y22706">
        <f t="shared" si="1062"/>
        <v>1</v>
      </c>
      <c r="Z22706" s="90" t="str">
        <f t="shared" si="1063"/>
        <v>2026/03/20 00:44</v>
      </c>
    </row>
    <row r="22707" spans="1:26" ht="3.6" customHeight="1" x14ac:dyDescent="0.2">
      <c r="A22707" s="86">
        <f t="shared" si="1064"/>
        <v>46101</v>
      </c>
      <c r="B22707" s="270"/>
      <c r="C22707" s="272"/>
      <c r="D22707" s="273"/>
      <c r="E22707" s="89">
        <v>3.4027777777777775E-2</v>
      </c>
      <c r="O22707">
        <v>1</v>
      </c>
      <c r="Y22707">
        <f t="shared" si="1062"/>
        <v>1</v>
      </c>
      <c r="Z22707" s="90" t="str">
        <f t="shared" si="1063"/>
        <v>2026/03/20 00:49</v>
      </c>
    </row>
    <row r="22708" spans="1:26" ht="3.6" customHeight="1" x14ac:dyDescent="0.2">
      <c r="A22708" s="86">
        <f t="shared" si="1064"/>
        <v>46101</v>
      </c>
      <c r="B22708" s="270"/>
      <c r="C22708" s="272"/>
      <c r="D22708" s="273"/>
      <c r="E22708" s="89">
        <v>3.7499999999999999E-2</v>
      </c>
      <c r="O22708">
        <v>1</v>
      </c>
      <c r="Y22708">
        <f t="shared" si="1062"/>
        <v>1</v>
      </c>
      <c r="Z22708" s="90" t="str">
        <f t="shared" si="1063"/>
        <v>2026/03/20 00:54</v>
      </c>
    </row>
    <row r="22709" spans="1:26" ht="3.6" customHeight="1" x14ac:dyDescent="0.2">
      <c r="A22709" s="86">
        <f t="shared" si="1064"/>
        <v>46101</v>
      </c>
      <c r="B22709" s="270"/>
      <c r="C22709" s="272"/>
      <c r="D22709" s="273"/>
      <c r="E22709" s="89">
        <v>4.0972222222222222E-2</v>
      </c>
      <c r="O22709">
        <v>1</v>
      </c>
      <c r="Y22709">
        <f t="shared" si="1062"/>
        <v>1</v>
      </c>
      <c r="Z22709" s="90" t="str">
        <f t="shared" si="1063"/>
        <v>2026/03/20 00:59</v>
      </c>
    </row>
    <row r="22710" spans="1:26" ht="3.6" customHeight="1" x14ac:dyDescent="0.2">
      <c r="A22710" s="86">
        <f t="shared" si="1064"/>
        <v>46101</v>
      </c>
      <c r="B22710" s="270"/>
      <c r="C22710" s="272"/>
      <c r="D22710" s="273">
        <v>0.83333333333333337</v>
      </c>
      <c r="E22710" s="89">
        <v>2.7777777777777779E-3</v>
      </c>
      <c r="Y22710">
        <f t="shared" si="1062"/>
        <v>0</v>
      </c>
      <c r="Z22710" s="90" t="str">
        <f t="shared" si="1063"/>
        <v>2026/03/20 20:04</v>
      </c>
    </row>
    <row r="22711" spans="1:26" ht="3.6" customHeight="1" x14ac:dyDescent="0.2">
      <c r="A22711" s="86">
        <f t="shared" si="1064"/>
        <v>46101</v>
      </c>
      <c r="B22711" s="270"/>
      <c r="C22711" s="272"/>
      <c r="D22711" s="273"/>
      <c r="E22711" s="89">
        <v>6.2499999999999995E-3</v>
      </c>
      <c r="Y22711">
        <f t="shared" si="1062"/>
        <v>0</v>
      </c>
      <c r="Z22711" s="90" t="str">
        <f t="shared" si="1063"/>
        <v>2026/03/20 00:09</v>
      </c>
    </row>
    <row r="22712" spans="1:26" ht="3.6" customHeight="1" x14ac:dyDescent="0.2">
      <c r="A22712" s="86">
        <f t="shared" si="1064"/>
        <v>46101</v>
      </c>
      <c r="B22712" s="270"/>
      <c r="C22712" s="272"/>
      <c r="D22712" s="273"/>
      <c r="E22712" s="89">
        <v>9.7222222222222224E-3</v>
      </c>
      <c r="Y22712">
        <f t="shared" si="1062"/>
        <v>0</v>
      </c>
      <c r="Z22712" s="90" t="str">
        <f t="shared" si="1063"/>
        <v>2026/03/20 00:14</v>
      </c>
    </row>
    <row r="22713" spans="1:26" ht="3.6" customHeight="1" x14ac:dyDescent="0.2">
      <c r="A22713" s="86">
        <f t="shared" si="1064"/>
        <v>46101</v>
      </c>
      <c r="B22713" s="270"/>
      <c r="C22713" s="272"/>
      <c r="D22713" s="273"/>
      <c r="E22713" s="89">
        <v>1.3194444444444444E-2</v>
      </c>
      <c r="Y22713">
        <f t="shared" si="1062"/>
        <v>0</v>
      </c>
      <c r="Z22713" s="90" t="str">
        <f t="shared" si="1063"/>
        <v>2026/03/20 00:19</v>
      </c>
    </row>
    <row r="22714" spans="1:26" ht="3.6" customHeight="1" x14ac:dyDescent="0.2">
      <c r="A22714" s="86">
        <f t="shared" si="1064"/>
        <v>46101</v>
      </c>
      <c r="B22714" s="270"/>
      <c r="C22714" s="272"/>
      <c r="D22714" s="273"/>
      <c r="E22714" s="89">
        <v>1.6666666666666666E-2</v>
      </c>
      <c r="Y22714">
        <f t="shared" si="1062"/>
        <v>0</v>
      </c>
      <c r="Z22714" s="90" t="str">
        <f t="shared" si="1063"/>
        <v>2026/03/20 00:24</v>
      </c>
    </row>
    <row r="22715" spans="1:26" ht="3.6" customHeight="1" x14ac:dyDescent="0.2">
      <c r="A22715" s="86">
        <f t="shared" si="1064"/>
        <v>46101</v>
      </c>
      <c r="B22715" s="270"/>
      <c r="C22715" s="272"/>
      <c r="D22715" s="273"/>
      <c r="E22715" s="89">
        <v>2.013888888888889E-2</v>
      </c>
      <c r="Y22715">
        <f t="shared" si="1062"/>
        <v>0</v>
      </c>
      <c r="Z22715" s="90" t="str">
        <f t="shared" si="1063"/>
        <v>2026/03/20 00:29</v>
      </c>
    </row>
    <row r="22716" spans="1:26" ht="3.6" customHeight="1" x14ac:dyDescent="0.2">
      <c r="A22716" s="86">
        <f t="shared" si="1064"/>
        <v>46101</v>
      </c>
      <c r="B22716" s="270"/>
      <c r="C22716" s="272"/>
      <c r="D22716" s="273"/>
      <c r="E22716" s="89">
        <v>2.361111111111111E-2</v>
      </c>
      <c r="Y22716">
        <f t="shared" si="1062"/>
        <v>0</v>
      </c>
      <c r="Z22716" s="90" t="str">
        <f t="shared" si="1063"/>
        <v>2026/03/20 00:34</v>
      </c>
    </row>
    <row r="22717" spans="1:26" ht="3.6" customHeight="1" x14ac:dyDescent="0.2">
      <c r="A22717" s="86">
        <f t="shared" si="1064"/>
        <v>46101</v>
      </c>
      <c r="B22717" s="270"/>
      <c r="C22717" s="272"/>
      <c r="D22717" s="273"/>
      <c r="E22717" s="89">
        <v>2.7083333333333334E-2</v>
      </c>
      <c r="Y22717">
        <f t="shared" si="1062"/>
        <v>0</v>
      </c>
      <c r="Z22717" s="90" t="str">
        <f t="shared" si="1063"/>
        <v>2026/03/20 00:39</v>
      </c>
    </row>
    <row r="22718" spans="1:26" ht="3.6" customHeight="1" x14ac:dyDescent="0.2">
      <c r="A22718" s="86">
        <f t="shared" si="1064"/>
        <v>46101</v>
      </c>
      <c r="B22718" s="270"/>
      <c r="C22718" s="272"/>
      <c r="D22718" s="273"/>
      <c r="E22718" s="89">
        <v>3.0555555555555555E-2</v>
      </c>
      <c r="Y22718">
        <f t="shared" si="1062"/>
        <v>0</v>
      </c>
      <c r="Z22718" s="90" t="str">
        <f t="shared" si="1063"/>
        <v>2026/03/20 00:44</v>
      </c>
    </row>
    <row r="22719" spans="1:26" ht="3.6" customHeight="1" x14ac:dyDescent="0.2">
      <c r="A22719" s="86">
        <f t="shared" si="1064"/>
        <v>46101</v>
      </c>
      <c r="B22719" s="270"/>
      <c r="C22719" s="272"/>
      <c r="D22719" s="273"/>
      <c r="E22719" s="89">
        <v>3.4027777777777775E-2</v>
      </c>
      <c r="Y22719">
        <f t="shared" si="1062"/>
        <v>0</v>
      </c>
      <c r="Z22719" s="90" t="str">
        <f t="shared" si="1063"/>
        <v>2026/03/20 00:49</v>
      </c>
    </row>
    <row r="22720" spans="1:26" ht="3.6" customHeight="1" x14ac:dyDescent="0.2">
      <c r="A22720" s="86">
        <f t="shared" si="1064"/>
        <v>46101</v>
      </c>
      <c r="B22720" s="270"/>
      <c r="C22720" s="272"/>
      <c r="D22720" s="273"/>
      <c r="E22720" s="89">
        <v>3.7499999999999999E-2</v>
      </c>
      <c r="Y22720">
        <f t="shared" si="1062"/>
        <v>0</v>
      </c>
      <c r="Z22720" s="90" t="str">
        <f t="shared" si="1063"/>
        <v>2026/03/20 00:54</v>
      </c>
    </row>
    <row r="22721" spans="1:26" ht="3.6" customHeight="1" x14ac:dyDescent="0.2">
      <c r="A22721" s="86">
        <f t="shared" si="1064"/>
        <v>46101</v>
      </c>
      <c r="B22721" s="270"/>
      <c r="C22721" s="272"/>
      <c r="D22721" s="273"/>
      <c r="E22721" s="89">
        <v>4.0972222222222222E-2</v>
      </c>
      <c r="Y22721">
        <f t="shared" si="1062"/>
        <v>0</v>
      </c>
      <c r="Z22721" s="90" t="str">
        <f t="shared" si="1063"/>
        <v>2026/03/20 00:59</v>
      </c>
    </row>
    <row r="22722" spans="1:26" ht="3.6" customHeight="1" x14ac:dyDescent="0.2">
      <c r="A22722" s="86">
        <f t="shared" si="1064"/>
        <v>46101</v>
      </c>
      <c r="B22722" s="270"/>
      <c r="C22722" s="272"/>
      <c r="D22722" s="273">
        <v>0.875</v>
      </c>
      <c r="E22722" s="89">
        <v>2.7777777777777779E-3</v>
      </c>
      <c r="Y22722">
        <f t="shared" si="1062"/>
        <v>0</v>
      </c>
      <c r="Z22722" s="90" t="str">
        <f t="shared" si="1063"/>
        <v>2026/03/20 21:04</v>
      </c>
    </row>
    <row r="22723" spans="1:26" ht="3.6" customHeight="1" x14ac:dyDescent="0.2">
      <c r="A22723" s="86">
        <f t="shared" si="1064"/>
        <v>46101</v>
      </c>
      <c r="B22723" s="270"/>
      <c r="C22723" s="272"/>
      <c r="D22723" s="273"/>
      <c r="E22723" s="89">
        <v>6.2499999999999995E-3</v>
      </c>
      <c r="Y22723">
        <f t="shared" si="1062"/>
        <v>0</v>
      </c>
      <c r="Z22723" s="90" t="str">
        <f t="shared" si="1063"/>
        <v>2026/03/20 00:09</v>
      </c>
    </row>
    <row r="22724" spans="1:26" ht="3.6" customHeight="1" x14ac:dyDescent="0.2">
      <c r="A22724" s="86">
        <f t="shared" si="1064"/>
        <v>46101</v>
      </c>
      <c r="B22724" s="270"/>
      <c r="C22724" s="272"/>
      <c r="D22724" s="273"/>
      <c r="E22724" s="89">
        <v>9.7222222222222224E-3</v>
      </c>
      <c r="Y22724">
        <f t="shared" si="1062"/>
        <v>0</v>
      </c>
      <c r="Z22724" s="90" t="str">
        <f t="shared" si="1063"/>
        <v>2026/03/20 00:14</v>
      </c>
    </row>
    <row r="22725" spans="1:26" ht="3.6" customHeight="1" x14ac:dyDescent="0.2">
      <c r="A22725" s="86">
        <f t="shared" si="1064"/>
        <v>46101</v>
      </c>
      <c r="B22725" s="270"/>
      <c r="C22725" s="272"/>
      <c r="D22725" s="273"/>
      <c r="E22725" s="89">
        <v>1.3194444444444444E-2</v>
      </c>
      <c r="Y22725">
        <f t="shared" si="1062"/>
        <v>0</v>
      </c>
      <c r="Z22725" s="90" t="str">
        <f t="shared" si="1063"/>
        <v>2026/03/20 00:19</v>
      </c>
    </row>
    <row r="22726" spans="1:26" ht="3.6" customHeight="1" x14ac:dyDescent="0.2">
      <c r="A22726" s="86">
        <f t="shared" si="1064"/>
        <v>46101</v>
      </c>
      <c r="B22726" s="270"/>
      <c r="C22726" s="272"/>
      <c r="D22726" s="273"/>
      <c r="E22726" s="89">
        <v>1.6666666666666666E-2</v>
      </c>
      <c r="Y22726">
        <f t="shared" si="1062"/>
        <v>0</v>
      </c>
      <c r="Z22726" s="90" t="str">
        <f t="shared" si="1063"/>
        <v>2026/03/20 00:24</v>
      </c>
    </row>
    <row r="22727" spans="1:26" ht="3.6" customHeight="1" x14ac:dyDescent="0.2">
      <c r="A22727" s="86">
        <f t="shared" si="1064"/>
        <v>46101</v>
      </c>
      <c r="B22727" s="270"/>
      <c r="C22727" s="272"/>
      <c r="D22727" s="273"/>
      <c r="E22727" s="89">
        <v>2.013888888888889E-2</v>
      </c>
      <c r="Y22727">
        <f t="shared" ref="Y22727:Y22790" si="1065">COUNTA(F22727:X22727)</f>
        <v>0</v>
      </c>
      <c r="Z22727" s="90" t="str">
        <f t="shared" ref="Z22727:Z22790" si="1066">TEXT(A22727,"yyyy/mm/dd")&amp; " " &amp;TEXT(D22727+E22727,"hh:mm")</f>
        <v>2026/03/20 00:29</v>
      </c>
    </row>
    <row r="22728" spans="1:26" ht="3.6" customHeight="1" x14ac:dyDescent="0.2">
      <c r="A22728" s="86">
        <f t="shared" ref="A22728:A22791" si="1067">IF(B22728&lt;&gt;"",B22728,A22727)</f>
        <v>46101</v>
      </c>
      <c r="B22728" s="270"/>
      <c r="C22728" s="272"/>
      <c r="D22728" s="273"/>
      <c r="E22728" s="89">
        <v>2.361111111111111E-2</v>
      </c>
      <c r="Y22728">
        <f t="shared" si="1065"/>
        <v>0</v>
      </c>
      <c r="Z22728" s="90" t="str">
        <f t="shared" si="1066"/>
        <v>2026/03/20 00:34</v>
      </c>
    </row>
    <row r="22729" spans="1:26" ht="3.6" customHeight="1" x14ac:dyDescent="0.2">
      <c r="A22729" s="86">
        <f t="shared" si="1067"/>
        <v>46101</v>
      </c>
      <c r="B22729" s="270"/>
      <c r="C22729" s="272"/>
      <c r="D22729" s="273"/>
      <c r="E22729" s="89">
        <v>2.7083333333333334E-2</v>
      </c>
      <c r="Y22729">
        <f t="shared" si="1065"/>
        <v>0</v>
      </c>
      <c r="Z22729" s="90" t="str">
        <f t="shared" si="1066"/>
        <v>2026/03/20 00:39</v>
      </c>
    </row>
    <row r="22730" spans="1:26" ht="3.6" customHeight="1" x14ac:dyDescent="0.2">
      <c r="A22730" s="86">
        <f t="shared" si="1067"/>
        <v>46101</v>
      </c>
      <c r="B22730" s="270"/>
      <c r="C22730" s="272"/>
      <c r="D22730" s="273"/>
      <c r="E22730" s="89">
        <v>3.0555555555555555E-2</v>
      </c>
      <c r="Y22730">
        <f t="shared" si="1065"/>
        <v>0</v>
      </c>
      <c r="Z22730" s="90" t="str">
        <f t="shared" si="1066"/>
        <v>2026/03/20 00:44</v>
      </c>
    </row>
    <row r="22731" spans="1:26" ht="3.6" customHeight="1" x14ac:dyDescent="0.2">
      <c r="A22731" s="86">
        <f t="shared" si="1067"/>
        <v>46101</v>
      </c>
      <c r="B22731" s="270"/>
      <c r="C22731" s="272"/>
      <c r="D22731" s="273"/>
      <c r="E22731" s="89">
        <v>3.4027777777777775E-2</v>
      </c>
      <c r="Y22731">
        <f t="shared" si="1065"/>
        <v>0</v>
      </c>
      <c r="Z22731" s="90" t="str">
        <f t="shared" si="1066"/>
        <v>2026/03/20 00:49</v>
      </c>
    </row>
    <row r="22732" spans="1:26" ht="3.6" customHeight="1" x14ac:dyDescent="0.2">
      <c r="A22732" s="86">
        <f t="shared" si="1067"/>
        <v>46101</v>
      </c>
      <c r="B22732" s="270"/>
      <c r="C22732" s="272"/>
      <c r="D22732" s="273"/>
      <c r="E22732" s="89">
        <v>3.7499999999999999E-2</v>
      </c>
      <c r="Y22732">
        <f t="shared" si="1065"/>
        <v>0</v>
      </c>
      <c r="Z22732" s="90" t="str">
        <f t="shared" si="1066"/>
        <v>2026/03/20 00:54</v>
      </c>
    </row>
    <row r="22733" spans="1:26" ht="3.6" customHeight="1" x14ac:dyDescent="0.2">
      <c r="A22733" s="86">
        <f t="shared" si="1067"/>
        <v>46101</v>
      </c>
      <c r="B22733" s="270"/>
      <c r="C22733" s="272"/>
      <c r="D22733" s="273"/>
      <c r="E22733" s="89">
        <v>4.0972222222222222E-2</v>
      </c>
      <c r="Y22733">
        <f t="shared" si="1065"/>
        <v>0</v>
      </c>
      <c r="Z22733" s="90" t="str">
        <f t="shared" si="1066"/>
        <v>2026/03/20 00:59</v>
      </c>
    </row>
    <row r="22734" spans="1:26" ht="3.6" customHeight="1" x14ac:dyDescent="0.2">
      <c r="A22734" s="86">
        <f t="shared" si="1067"/>
        <v>46101</v>
      </c>
      <c r="B22734" s="270"/>
      <c r="C22734" s="272"/>
      <c r="D22734" s="273">
        <v>0.91666666666666663</v>
      </c>
      <c r="E22734" s="89">
        <v>2.7777777777777779E-3</v>
      </c>
      <c r="Y22734">
        <f t="shared" si="1065"/>
        <v>0</v>
      </c>
      <c r="Z22734" s="90" t="str">
        <f t="shared" si="1066"/>
        <v>2026/03/20 22:04</v>
      </c>
    </row>
    <row r="22735" spans="1:26" ht="3.6" customHeight="1" x14ac:dyDescent="0.2">
      <c r="A22735" s="86">
        <f t="shared" si="1067"/>
        <v>46101</v>
      </c>
      <c r="B22735" s="270"/>
      <c r="C22735" s="272"/>
      <c r="D22735" s="273"/>
      <c r="E22735" s="89">
        <v>6.2499999999999995E-3</v>
      </c>
      <c r="Y22735">
        <f t="shared" si="1065"/>
        <v>0</v>
      </c>
      <c r="Z22735" s="90" t="str">
        <f t="shared" si="1066"/>
        <v>2026/03/20 00:09</v>
      </c>
    </row>
    <row r="22736" spans="1:26" ht="3.6" customHeight="1" x14ac:dyDescent="0.2">
      <c r="A22736" s="86">
        <f t="shared" si="1067"/>
        <v>46101</v>
      </c>
      <c r="B22736" s="270"/>
      <c r="C22736" s="272"/>
      <c r="D22736" s="273"/>
      <c r="E22736" s="89">
        <v>9.7222222222222224E-3</v>
      </c>
      <c r="Y22736">
        <f t="shared" si="1065"/>
        <v>0</v>
      </c>
      <c r="Z22736" s="90" t="str">
        <f t="shared" si="1066"/>
        <v>2026/03/20 00:14</v>
      </c>
    </row>
    <row r="22737" spans="1:26" ht="3.6" customHeight="1" x14ac:dyDescent="0.2">
      <c r="A22737" s="86">
        <f t="shared" si="1067"/>
        <v>46101</v>
      </c>
      <c r="B22737" s="270"/>
      <c r="C22737" s="272"/>
      <c r="D22737" s="273"/>
      <c r="E22737" s="89">
        <v>1.3194444444444444E-2</v>
      </c>
      <c r="Y22737">
        <f t="shared" si="1065"/>
        <v>0</v>
      </c>
      <c r="Z22737" s="90" t="str">
        <f t="shared" si="1066"/>
        <v>2026/03/20 00:19</v>
      </c>
    </row>
    <row r="22738" spans="1:26" ht="3.6" customHeight="1" x14ac:dyDescent="0.2">
      <c r="A22738" s="86">
        <f t="shared" si="1067"/>
        <v>46101</v>
      </c>
      <c r="B22738" s="270"/>
      <c r="C22738" s="272"/>
      <c r="D22738" s="273"/>
      <c r="E22738" s="89">
        <v>1.6666666666666666E-2</v>
      </c>
      <c r="Y22738">
        <f t="shared" si="1065"/>
        <v>0</v>
      </c>
      <c r="Z22738" s="90" t="str">
        <f t="shared" si="1066"/>
        <v>2026/03/20 00:24</v>
      </c>
    </row>
    <row r="22739" spans="1:26" ht="3.6" customHeight="1" x14ac:dyDescent="0.2">
      <c r="A22739" s="86">
        <f t="shared" si="1067"/>
        <v>46101</v>
      </c>
      <c r="B22739" s="270"/>
      <c r="C22739" s="272"/>
      <c r="D22739" s="273"/>
      <c r="E22739" s="89">
        <v>2.013888888888889E-2</v>
      </c>
      <c r="Y22739">
        <f t="shared" si="1065"/>
        <v>0</v>
      </c>
      <c r="Z22739" s="90" t="str">
        <f t="shared" si="1066"/>
        <v>2026/03/20 00:29</v>
      </c>
    </row>
    <row r="22740" spans="1:26" ht="3.6" customHeight="1" x14ac:dyDescent="0.2">
      <c r="A22740" s="86">
        <f t="shared" si="1067"/>
        <v>46101</v>
      </c>
      <c r="B22740" s="270"/>
      <c r="C22740" s="272"/>
      <c r="D22740" s="273"/>
      <c r="E22740" s="89">
        <v>2.361111111111111E-2</v>
      </c>
      <c r="Y22740">
        <f t="shared" si="1065"/>
        <v>0</v>
      </c>
      <c r="Z22740" s="90" t="str">
        <f t="shared" si="1066"/>
        <v>2026/03/20 00:34</v>
      </c>
    </row>
    <row r="22741" spans="1:26" ht="3.6" customHeight="1" x14ac:dyDescent="0.2">
      <c r="A22741" s="86">
        <f t="shared" si="1067"/>
        <v>46101</v>
      </c>
      <c r="B22741" s="270"/>
      <c r="C22741" s="272"/>
      <c r="D22741" s="273"/>
      <c r="E22741" s="89">
        <v>2.7083333333333334E-2</v>
      </c>
      <c r="Y22741">
        <f t="shared" si="1065"/>
        <v>0</v>
      </c>
      <c r="Z22741" s="90" t="str">
        <f t="shared" si="1066"/>
        <v>2026/03/20 00:39</v>
      </c>
    </row>
    <row r="22742" spans="1:26" ht="3.6" customHeight="1" x14ac:dyDescent="0.2">
      <c r="A22742" s="86">
        <f t="shared" si="1067"/>
        <v>46101</v>
      </c>
      <c r="B22742" s="270"/>
      <c r="C22742" s="272"/>
      <c r="D22742" s="273"/>
      <c r="E22742" s="89">
        <v>3.0555555555555555E-2</v>
      </c>
      <c r="Y22742">
        <f t="shared" si="1065"/>
        <v>0</v>
      </c>
      <c r="Z22742" s="90" t="str">
        <f t="shared" si="1066"/>
        <v>2026/03/20 00:44</v>
      </c>
    </row>
    <row r="22743" spans="1:26" ht="3.6" customHeight="1" x14ac:dyDescent="0.2">
      <c r="A22743" s="86">
        <f t="shared" si="1067"/>
        <v>46101</v>
      </c>
      <c r="B22743" s="270"/>
      <c r="C22743" s="272"/>
      <c r="D22743" s="273"/>
      <c r="E22743" s="89">
        <v>3.4027777777777775E-2</v>
      </c>
      <c r="Y22743">
        <f t="shared" si="1065"/>
        <v>0</v>
      </c>
      <c r="Z22743" s="90" t="str">
        <f t="shared" si="1066"/>
        <v>2026/03/20 00:49</v>
      </c>
    </row>
    <row r="22744" spans="1:26" ht="3.6" customHeight="1" x14ac:dyDescent="0.2">
      <c r="A22744" s="86">
        <f t="shared" si="1067"/>
        <v>46101</v>
      </c>
      <c r="B22744" s="270"/>
      <c r="C22744" s="272"/>
      <c r="D22744" s="273"/>
      <c r="E22744" s="89">
        <v>3.7499999999999999E-2</v>
      </c>
      <c r="Y22744">
        <f t="shared" si="1065"/>
        <v>0</v>
      </c>
      <c r="Z22744" s="90" t="str">
        <f t="shared" si="1066"/>
        <v>2026/03/20 00:54</v>
      </c>
    </row>
    <row r="22745" spans="1:26" ht="3.6" customHeight="1" x14ac:dyDescent="0.2">
      <c r="A22745" s="86">
        <f t="shared" si="1067"/>
        <v>46101</v>
      </c>
      <c r="B22745" s="270"/>
      <c r="C22745" s="272"/>
      <c r="D22745" s="273"/>
      <c r="E22745" s="89">
        <v>4.0972222222222222E-2</v>
      </c>
      <c r="Y22745">
        <f t="shared" si="1065"/>
        <v>0</v>
      </c>
      <c r="Z22745" s="90" t="str">
        <f t="shared" si="1066"/>
        <v>2026/03/20 00:59</v>
      </c>
    </row>
    <row r="22746" spans="1:26" ht="3.6" customHeight="1" x14ac:dyDescent="0.2">
      <c r="A22746" s="86">
        <f t="shared" si="1067"/>
        <v>46101</v>
      </c>
      <c r="B22746" s="270"/>
      <c r="C22746" s="272"/>
      <c r="D22746" s="273">
        <v>0.95833333333333337</v>
      </c>
      <c r="E22746" s="89">
        <v>2.7777777777777779E-3</v>
      </c>
      <c r="Y22746">
        <f t="shared" si="1065"/>
        <v>0</v>
      </c>
      <c r="Z22746" s="90" t="str">
        <f t="shared" si="1066"/>
        <v>2026/03/20 23:04</v>
      </c>
    </row>
    <row r="22747" spans="1:26" ht="3.6" customHeight="1" x14ac:dyDescent="0.2">
      <c r="A22747" s="86">
        <f t="shared" si="1067"/>
        <v>46101</v>
      </c>
      <c r="B22747" s="270"/>
      <c r="C22747" s="272"/>
      <c r="D22747" s="273"/>
      <c r="E22747" s="89">
        <v>6.2499999999999995E-3</v>
      </c>
      <c r="Y22747">
        <f t="shared" si="1065"/>
        <v>0</v>
      </c>
      <c r="Z22747" s="90" t="str">
        <f t="shared" si="1066"/>
        <v>2026/03/20 00:09</v>
      </c>
    </row>
    <row r="22748" spans="1:26" ht="3.6" customHeight="1" x14ac:dyDescent="0.2">
      <c r="A22748" s="86">
        <f t="shared" si="1067"/>
        <v>46101</v>
      </c>
      <c r="B22748" s="270"/>
      <c r="C22748" s="272"/>
      <c r="D22748" s="273"/>
      <c r="E22748" s="89">
        <v>9.7222222222222224E-3</v>
      </c>
      <c r="Y22748">
        <f t="shared" si="1065"/>
        <v>0</v>
      </c>
      <c r="Z22748" s="90" t="str">
        <f t="shared" si="1066"/>
        <v>2026/03/20 00:14</v>
      </c>
    </row>
    <row r="22749" spans="1:26" ht="3.6" customHeight="1" x14ac:dyDescent="0.2">
      <c r="A22749" s="86">
        <f t="shared" si="1067"/>
        <v>46101</v>
      </c>
      <c r="B22749" s="270"/>
      <c r="C22749" s="272"/>
      <c r="D22749" s="273"/>
      <c r="E22749" s="89">
        <v>1.3194444444444444E-2</v>
      </c>
      <c r="Y22749">
        <f t="shared" si="1065"/>
        <v>0</v>
      </c>
      <c r="Z22749" s="90" t="str">
        <f t="shared" si="1066"/>
        <v>2026/03/20 00:19</v>
      </c>
    </row>
    <row r="22750" spans="1:26" ht="3.6" customHeight="1" x14ac:dyDescent="0.2">
      <c r="A22750" s="86">
        <f t="shared" si="1067"/>
        <v>46101</v>
      </c>
      <c r="B22750" s="270"/>
      <c r="C22750" s="272"/>
      <c r="D22750" s="273"/>
      <c r="E22750" s="89">
        <v>1.6666666666666666E-2</v>
      </c>
      <c r="Y22750">
        <f t="shared" si="1065"/>
        <v>0</v>
      </c>
      <c r="Z22750" s="90" t="str">
        <f t="shared" si="1066"/>
        <v>2026/03/20 00:24</v>
      </c>
    </row>
    <row r="22751" spans="1:26" ht="3.6" customHeight="1" x14ac:dyDescent="0.2">
      <c r="A22751" s="86">
        <f t="shared" si="1067"/>
        <v>46101</v>
      </c>
      <c r="B22751" s="270"/>
      <c r="C22751" s="272"/>
      <c r="D22751" s="273"/>
      <c r="E22751" s="89">
        <v>2.013888888888889E-2</v>
      </c>
      <c r="Y22751">
        <f t="shared" si="1065"/>
        <v>0</v>
      </c>
      <c r="Z22751" s="90" t="str">
        <f t="shared" si="1066"/>
        <v>2026/03/20 00:29</v>
      </c>
    </row>
    <row r="22752" spans="1:26" ht="3.6" customHeight="1" x14ac:dyDescent="0.2">
      <c r="A22752" s="86">
        <f t="shared" si="1067"/>
        <v>46101</v>
      </c>
      <c r="B22752" s="270"/>
      <c r="C22752" s="272"/>
      <c r="D22752" s="273"/>
      <c r="E22752" s="89">
        <v>2.361111111111111E-2</v>
      </c>
      <c r="Y22752">
        <f t="shared" si="1065"/>
        <v>0</v>
      </c>
      <c r="Z22752" s="90" t="str">
        <f t="shared" si="1066"/>
        <v>2026/03/20 00:34</v>
      </c>
    </row>
    <row r="22753" spans="1:26" ht="3.6" customHeight="1" x14ac:dyDescent="0.2">
      <c r="A22753" s="86">
        <f t="shared" si="1067"/>
        <v>46101</v>
      </c>
      <c r="B22753" s="270"/>
      <c r="C22753" s="272"/>
      <c r="D22753" s="273"/>
      <c r="E22753" s="89">
        <v>2.7083333333333334E-2</v>
      </c>
      <c r="Y22753">
        <f t="shared" si="1065"/>
        <v>0</v>
      </c>
      <c r="Z22753" s="90" t="str">
        <f t="shared" si="1066"/>
        <v>2026/03/20 00:39</v>
      </c>
    </row>
    <row r="22754" spans="1:26" ht="3.6" customHeight="1" x14ac:dyDescent="0.2">
      <c r="A22754" s="86">
        <f t="shared" si="1067"/>
        <v>46101</v>
      </c>
      <c r="B22754" s="270"/>
      <c r="C22754" s="272"/>
      <c r="D22754" s="273"/>
      <c r="E22754" s="89">
        <v>3.0555555555555555E-2</v>
      </c>
      <c r="Y22754">
        <f t="shared" si="1065"/>
        <v>0</v>
      </c>
      <c r="Z22754" s="90" t="str">
        <f t="shared" si="1066"/>
        <v>2026/03/20 00:44</v>
      </c>
    </row>
    <row r="22755" spans="1:26" ht="3.6" customHeight="1" x14ac:dyDescent="0.2">
      <c r="A22755" s="86">
        <f t="shared" si="1067"/>
        <v>46101</v>
      </c>
      <c r="B22755" s="270"/>
      <c r="C22755" s="272"/>
      <c r="D22755" s="273"/>
      <c r="E22755" s="89">
        <v>3.4027777777777775E-2</v>
      </c>
      <c r="Y22755">
        <f t="shared" si="1065"/>
        <v>0</v>
      </c>
      <c r="Z22755" s="90" t="str">
        <f t="shared" si="1066"/>
        <v>2026/03/20 00:49</v>
      </c>
    </row>
    <row r="22756" spans="1:26" ht="3.6" customHeight="1" x14ac:dyDescent="0.2">
      <c r="A22756" s="86">
        <f t="shared" si="1067"/>
        <v>46101</v>
      </c>
      <c r="B22756" s="270"/>
      <c r="C22756" s="272"/>
      <c r="D22756" s="273"/>
      <c r="E22756" s="89">
        <v>3.7499999999999999E-2</v>
      </c>
      <c r="Y22756">
        <f t="shared" si="1065"/>
        <v>0</v>
      </c>
      <c r="Z22756" s="90" t="str">
        <f t="shared" si="1066"/>
        <v>2026/03/20 00:54</v>
      </c>
    </row>
    <row r="22757" spans="1:26" ht="3.6" customHeight="1" x14ac:dyDescent="0.2">
      <c r="A22757" s="86">
        <f t="shared" si="1067"/>
        <v>46101</v>
      </c>
      <c r="B22757" s="270"/>
      <c r="C22757" s="272"/>
      <c r="D22757" s="273"/>
      <c r="E22757" s="89">
        <v>4.0972222222222222E-2</v>
      </c>
      <c r="Y22757">
        <f t="shared" si="1065"/>
        <v>0</v>
      </c>
      <c r="Z22757" s="90" t="str">
        <f t="shared" si="1066"/>
        <v>2026/03/20 00:59</v>
      </c>
    </row>
    <row r="22758" spans="1:26" ht="3.6" customHeight="1" x14ac:dyDescent="0.2">
      <c r="A22758" s="86">
        <f t="shared" si="1067"/>
        <v>46102</v>
      </c>
      <c r="B22758" s="269">
        <f>B22470+1</f>
        <v>46102</v>
      </c>
      <c r="C22758" s="271" t="str">
        <f>TEXT(B22758,"aaa")</f>
        <v>土</v>
      </c>
      <c r="D22758" s="273">
        <v>0</v>
      </c>
      <c r="E22758" s="89">
        <v>2.7777777777777779E-3</v>
      </c>
      <c r="Y22758">
        <f t="shared" si="1065"/>
        <v>0</v>
      </c>
      <c r="Z22758" s="90" t="str">
        <f t="shared" si="1066"/>
        <v>2026/03/21 00:04</v>
      </c>
    </row>
    <row r="22759" spans="1:26" ht="3.6" customHeight="1" x14ac:dyDescent="0.2">
      <c r="A22759" s="86">
        <f t="shared" si="1067"/>
        <v>46102</v>
      </c>
      <c r="B22759" s="270"/>
      <c r="C22759" s="272"/>
      <c r="D22759" s="273"/>
      <c r="E22759" s="89">
        <v>6.2499999999999995E-3</v>
      </c>
      <c r="Y22759">
        <f t="shared" si="1065"/>
        <v>0</v>
      </c>
      <c r="Z22759" s="90" t="str">
        <f t="shared" si="1066"/>
        <v>2026/03/21 00:09</v>
      </c>
    </row>
    <row r="22760" spans="1:26" ht="3.6" customHeight="1" x14ac:dyDescent="0.2">
      <c r="A22760" s="86">
        <f t="shared" si="1067"/>
        <v>46102</v>
      </c>
      <c r="B22760" s="270"/>
      <c r="C22760" s="272"/>
      <c r="D22760" s="273"/>
      <c r="E22760" s="89">
        <v>9.7222222222222224E-3</v>
      </c>
      <c r="Y22760">
        <f t="shared" si="1065"/>
        <v>0</v>
      </c>
      <c r="Z22760" s="90" t="str">
        <f t="shared" si="1066"/>
        <v>2026/03/21 00:14</v>
      </c>
    </row>
    <row r="22761" spans="1:26" ht="3.6" customHeight="1" x14ac:dyDescent="0.2">
      <c r="A22761" s="86">
        <f t="shared" si="1067"/>
        <v>46102</v>
      </c>
      <c r="B22761" s="270"/>
      <c r="C22761" s="272"/>
      <c r="D22761" s="273"/>
      <c r="E22761" s="89">
        <v>1.3194444444444444E-2</v>
      </c>
      <c r="Y22761">
        <f t="shared" si="1065"/>
        <v>0</v>
      </c>
      <c r="Z22761" s="90" t="str">
        <f t="shared" si="1066"/>
        <v>2026/03/21 00:19</v>
      </c>
    </row>
    <row r="22762" spans="1:26" ht="3.6" customHeight="1" x14ac:dyDescent="0.2">
      <c r="A22762" s="86">
        <f t="shared" si="1067"/>
        <v>46102</v>
      </c>
      <c r="B22762" s="270"/>
      <c r="C22762" s="272"/>
      <c r="D22762" s="273"/>
      <c r="E22762" s="89">
        <v>1.6666666666666666E-2</v>
      </c>
      <c r="Y22762">
        <f t="shared" si="1065"/>
        <v>0</v>
      </c>
      <c r="Z22762" s="90" t="str">
        <f t="shared" si="1066"/>
        <v>2026/03/21 00:24</v>
      </c>
    </row>
    <row r="22763" spans="1:26" ht="3.6" customHeight="1" x14ac:dyDescent="0.2">
      <c r="A22763" s="86">
        <f t="shared" si="1067"/>
        <v>46102</v>
      </c>
      <c r="B22763" s="270"/>
      <c r="C22763" s="272"/>
      <c r="D22763" s="273"/>
      <c r="E22763" s="89">
        <v>2.013888888888889E-2</v>
      </c>
      <c r="Y22763">
        <f t="shared" si="1065"/>
        <v>0</v>
      </c>
      <c r="Z22763" s="90" t="str">
        <f t="shared" si="1066"/>
        <v>2026/03/21 00:29</v>
      </c>
    </row>
    <row r="22764" spans="1:26" ht="3.6" customHeight="1" x14ac:dyDescent="0.2">
      <c r="A22764" s="86">
        <f t="shared" si="1067"/>
        <v>46102</v>
      </c>
      <c r="B22764" s="270"/>
      <c r="C22764" s="272"/>
      <c r="D22764" s="273"/>
      <c r="E22764" s="89">
        <v>2.361111111111111E-2</v>
      </c>
      <c r="Y22764">
        <f t="shared" si="1065"/>
        <v>0</v>
      </c>
      <c r="Z22764" s="90" t="str">
        <f t="shared" si="1066"/>
        <v>2026/03/21 00:34</v>
      </c>
    </row>
    <row r="22765" spans="1:26" ht="3.6" customHeight="1" x14ac:dyDescent="0.2">
      <c r="A22765" s="86">
        <f t="shared" si="1067"/>
        <v>46102</v>
      </c>
      <c r="B22765" s="270"/>
      <c r="C22765" s="272"/>
      <c r="D22765" s="273"/>
      <c r="E22765" s="89">
        <v>2.7083333333333334E-2</v>
      </c>
      <c r="Y22765">
        <f t="shared" si="1065"/>
        <v>0</v>
      </c>
      <c r="Z22765" s="90" t="str">
        <f t="shared" si="1066"/>
        <v>2026/03/21 00:39</v>
      </c>
    </row>
    <row r="22766" spans="1:26" ht="3.6" customHeight="1" x14ac:dyDescent="0.2">
      <c r="A22766" s="86">
        <f t="shared" si="1067"/>
        <v>46102</v>
      </c>
      <c r="B22766" s="270"/>
      <c r="C22766" s="272"/>
      <c r="D22766" s="273"/>
      <c r="E22766" s="89">
        <v>3.0555555555555555E-2</v>
      </c>
      <c r="Y22766">
        <f t="shared" si="1065"/>
        <v>0</v>
      </c>
      <c r="Z22766" s="90" t="str">
        <f t="shared" si="1066"/>
        <v>2026/03/21 00:44</v>
      </c>
    </row>
    <row r="22767" spans="1:26" ht="3.6" customHeight="1" x14ac:dyDescent="0.2">
      <c r="A22767" s="86">
        <f t="shared" si="1067"/>
        <v>46102</v>
      </c>
      <c r="B22767" s="270"/>
      <c r="C22767" s="272"/>
      <c r="D22767" s="273"/>
      <c r="E22767" s="89">
        <v>3.4027777777777775E-2</v>
      </c>
      <c r="Y22767">
        <f t="shared" si="1065"/>
        <v>0</v>
      </c>
      <c r="Z22767" s="90" t="str">
        <f t="shared" si="1066"/>
        <v>2026/03/21 00:49</v>
      </c>
    </row>
    <row r="22768" spans="1:26" ht="3.6" customHeight="1" x14ac:dyDescent="0.2">
      <c r="A22768" s="86">
        <f t="shared" si="1067"/>
        <v>46102</v>
      </c>
      <c r="B22768" s="270"/>
      <c r="C22768" s="272"/>
      <c r="D22768" s="273"/>
      <c r="E22768" s="89">
        <v>3.7499999999999999E-2</v>
      </c>
      <c r="Y22768">
        <f t="shared" si="1065"/>
        <v>0</v>
      </c>
      <c r="Z22768" s="90" t="str">
        <f t="shared" si="1066"/>
        <v>2026/03/21 00:54</v>
      </c>
    </row>
    <row r="22769" spans="1:26" ht="3.6" customHeight="1" x14ac:dyDescent="0.2">
      <c r="A22769" s="86">
        <f t="shared" si="1067"/>
        <v>46102</v>
      </c>
      <c r="B22769" s="270"/>
      <c r="C22769" s="272"/>
      <c r="D22769" s="273"/>
      <c r="E22769" s="89">
        <v>4.0972222222222222E-2</v>
      </c>
      <c r="Y22769">
        <f t="shared" si="1065"/>
        <v>0</v>
      </c>
      <c r="Z22769" s="90" t="str">
        <f t="shared" si="1066"/>
        <v>2026/03/21 00:59</v>
      </c>
    </row>
    <row r="22770" spans="1:26" ht="3.6" customHeight="1" x14ac:dyDescent="0.2">
      <c r="A22770" s="86">
        <f t="shared" si="1067"/>
        <v>46102</v>
      </c>
      <c r="B22770" s="270"/>
      <c r="C22770" s="272"/>
      <c r="D22770" s="273">
        <v>4.1666666666666664E-2</v>
      </c>
      <c r="E22770" s="89">
        <v>2.7777777777777779E-3</v>
      </c>
      <c r="Y22770">
        <f t="shared" si="1065"/>
        <v>0</v>
      </c>
      <c r="Z22770" s="90" t="str">
        <f t="shared" si="1066"/>
        <v>2026/03/21 01:04</v>
      </c>
    </row>
    <row r="22771" spans="1:26" ht="3.6" customHeight="1" x14ac:dyDescent="0.2">
      <c r="A22771" s="86">
        <f t="shared" si="1067"/>
        <v>46102</v>
      </c>
      <c r="B22771" s="270"/>
      <c r="C22771" s="272"/>
      <c r="D22771" s="273"/>
      <c r="E22771" s="89">
        <v>6.2499999999999995E-3</v>
      </c>
      <c r="Y22771">
        <f t="shared" si="1065"/>
        <v>0</v>
      </c>
      <c r="Z22771" s="90" t="str">
        <f t="shared" si="1066"/>
        <v>2026/03/21 00:09</v>
      </c>
    </row>
    <row r="22772" spans="1:26" ht="3.6" customHeight="1" x14ac:dyDescent="0.2">
      <c r="A22772" s="86">
        <f t="shared" si="1067"/>
        <v>46102</v>
      </c>
      <c r="B22772" s="270"/>
      <c r="C22772" s="272"/>
      <c r="D22772" s="273"/>
      <c r="E22772" s="89">
        <v>9.7222222222222224E-3</v>
      </c>
      <c r="Y22772">
        <f t="shared" si="1065"/>
        <v>0</v>
      </c>
      <c r="Z22772" s="90" t="str">
        <f t="shared" si="1066"/>
        <v>2026/03/21 00:14</v>
      </c>
    </row>
    <row r="22773" spans="1:26" ht="3.6" customHeight="1" x14ac:dyDescent="0.2">
      <c r="A22773" s="86">
        <f t="shared" si="1067"/>
        <v>46102</v>
      </c>
      <c r="B22773" s="270"/>
      <c r="C22773" s="272"/>
      <c r="D22773" s="273"/>
      <c r="E22773" s="89">
        <v>1.3194444444444444E-2</v>
      </c>
      <c r="Y22773">
        <f t="shared" si="1065"/>
        <v>0</v>
      </c>
      <c r="Z22773" s="90" t="str">
        <f t="shared" si="1066"/>
        <v>2026/03/21 00:19</v>
      </c>
    </row>
    <row r="22774" spans="1:26" ht="3.6" customHeight="1" x14ac:dyDescent="0.2">
      <c r="A22774" s="86">
        <f t="shared" si="1067"/>
        <v>46102</v>
      </c>
      <c r="B22774" s="270"/>
      <c r="C22774" s="272"/>
      <c r="D22774" s="273"/>
      <c r="E22774" s="89">
        <v>1.6666666666666666E-2</v>
      </c>
      <c r="Y22774">
        <f t="shared" si="1065"/>
        <v>0</v>
      </c>
      <c r="Z22774" s="90" t="str">
        <f t="shared" si="1066"/>
        <v>2026/03/21 00:24</v>
      </c>
    </row>
    <row r="22775" spans="1:26" ht="3.6" customHeight="1" x14ac:dyDescent="0.2">
      <c r="A22775" s="86">
        <f t="shared" si="1067"/>
        <v>46102</v>
      </c>
      <c r="B22775" s="270"/>
      <c r="C22775" s="272"/>
      <c r="D22775" s="273"/>
      <c r="E22775" s="89">
        <v>2.013888888888889E-2</v>
      </c>
      <c r="Y22775">
        <f t="shared" si="1065"/>
        <v>0</v>
      </c>
      <c r="Z22775" s="90" t="str">
        <f t="shared" si="1066"/>
        <v>2026/03/21 00:29</v>
      </c>
    </row>
    <row r="22776" spans="1:26" ht="3.6" customHeight="1" x14ac:dyDescent="0.2">
      <c r="A22776" s="86">
        <f t="shared" si="1067"/>
        <v>46102</v>
      </c>
      <c r="B22776" s="270"/>
      <c r="C22776" s="272"/>
      <c r="D22776" s="273"/>
      <c r="E22776" s="89">
        <v>2.361111111111111E-2</v>
      </c>
      <c r="Y22776">
        <f t="shared" si="1065"/>
        <v>0</v>
      </c>
      <c r="Z22776" s="90" t="str">
        <f t="shared" si="1066"/>
        <v>2026/03/21 00:34</v>
      </c>
    </row>
    <row r="22777" spans="1:26" ht="3.6" customHeight="1" x14ac:dyDescent="0.2">
      <c r="A22777" s="86">
        <f t="shared" si="1067"/>
        <v>46102</v>
      </c>
      <c r="B22777" s="270"/>
      <c r="C22777" s="272"/>
      <c r="D22777" s="273"/>
      <c r="E22777" s="89">
        <v>2.7083333333333334E-2</v>
      </c>
      <c r="Y22777">
        <f t="shared" si="1065"/>
        <v>0</v>
      </c>
      <c r="Z22777" s="90" t="str">
        <f t="shared" si="1066"/>
        <v>2026/03/21 00:39</v>
      </c>
    </row>
    <row r="22778" spans="1:26" ht="3.6" customHeight="1" x14ac:dyDescent="0.2">
      <c r="A22778" s="86">
        <f t="shared" si="1067"/>
        <v>46102</v>
      </c>
      <c r="B22778" s="270"/>
      <c r="C22778" s="272"/>
      <c r="D22778" s="273"/>
      <c r="E22778" s="89">
        <v>3.0555555555555555E-2</v>
      </c>
      <c r="Y22778">
        <f t="shared" si="1065"/>
        <v>0</v>
      </c>
      <c r="Z22778" s="90" t="str">
        <f t="shared" si="1066"/>
        <v>2026/03/21 00:44</v>
      </c>
    </row>
    <row r="22779" spans="1:26" ht="3.6" customHeight="1" x14ac:dyDescent="0.2">
      <c r="A22779" s="86">
        <f t="shared" si="1067"/>
        <v>46102</v>
      </c>
      <c r="B22779" s="270"/>
      <c r="C22779" s="272"/>
      <c r="D22779" s="273"/>
      <c r="E22779" s="89">
        <v>3.4027777777777775E-2</v>
      </c>
      <c r="Y22779">
        <f t="shared" si="1065"/>
        <v>0</v>
      </c>
      <c r="Z22779" s="90" t="str">
        <f t="shared" si="1066"/>
        <v>2026/03/21 00:49</v>
      </c>
    </row>
    <row r="22780" spans="1:26" ht="3.6" customHeight="1" x14ac:dyDescent="0.2">
      <c r="A22780" s="86">
        <f t="shared" si="1067"/>
        <v>46102</v>
      </c>
      <c r="B22780" s="270"/>
      <c r="C22780" s="272"/>
      <c r="D22780" s="273"/>
      <c r="E22780" s="89">
        <v>3.7499999999999999E-2</v>
      </c>
      <c r="Y22780">
        <f t="shared" si="1065"/>
        <v>0</v>
      </c>
      <c r="Z22780" s="90" t="str">
        <f t="shared" si="1066"/>
        <v>2026/03/21 00:54</v>
      </c>
    </row>
    <row r="22781" spans="1:26" ht="3.6" customHeight="1" x14ac:dyDescent="0.2">
      <c r="A22781" s="86">
        <f t="shared" si="1067"/>
        <v>46102</v>
      </c>
      <c r="B22781" s="270"/>
      <c r="C22781" s="272"/>
      <c r="D22781" s="273"/>
      <c r="E22781" s="89">
        <v>4.0972222222222222E-2</v>
      </c>
      <c r="Y22781">
        <f t="shared" si="1065"/>
        <v>0</v>
      </c>
      <c r="Z22781" s="90" t="str">
        <f t="shared" si="1066"/>
        <v>2026/03/21 00:59</v>
      </c>
    </row>
    <row r="22782" spans="1:26" ht="3.6" customHeight="1" x14ac:dyDescent="0.2">
      <c r="A22782" s="86">
        <f t="shared" si="1067"/>
        <v>46102</v>
      </c>
      <c r="B22782" s="270"/>
      <c r="C22782" s="272"/>
      <c r="D22782" s="273">
        <v>8.3333333333333329E-2</v>
      </c>
      <c r="E22782" s="89">
        <v>2.7777777777777779E-3</v>
      </c>
      <c r="Y22782">
        <f t="shared" si="1065"/>
        <v>0</v>
      </c>
      <c r="Z22782" s="90" t="str">
        <f t="shared" si="1066"/>
        <v>2026/03/21 02:04</v>
      </c>
    </row>
    <row r="22783" spans="1:26" ht="3.6" customHeight="1" x14ac:dyDescent="0.2">
      <c r="A22783" s="86">
        <f t="shared" si="1067"/>
        <v>46102</v>
      </c>
      <c r="B22783" s="270"/>
      <c r="C22783" s="272"/>
      <c r="D22783" s="273"/>
      <c r="E22783" s="89">
        <v>6.2499999999999995E-3</v>
      </c>
      <c r="Y22783">
        <f t="shared" si="1065"/>
        <v>0</v>
      </c>
      <c r="Z22783" s="90" t="str">
        <f t="shared" si="1066"/>
        <v>2026/03/21 00:09</v>
      </c>
    </row>
    <row r="22784" spans="1:26" ht="3.6" customHeight="1" x14ac:dyDescent="0.2">
      <c r="A22784" s="86">
        <f t="shared" si="1067"/>
        <v>46102</v>
      </c>
      <c r="B22784" s="270"/>
      <c r="C22784" s="272"/>
      <c r="D22784" s="273"/>
      <c r="E22784" s="89">
        <v>9.7222222222222224E-3</v>
      </c>
      <c r="Y22784">
        <f t="shared" si="1065"/>
        <v>0</v>
      </c>
      <c r="Z22784" s="90" t="str">
        <f t="shared" si="1066"/>
        <v>2026/03/21 00:14</v>
      </c>
    </row>
    <row r="22785" spans="1:26" ht="3.6" customHeight="1" x14ac:dyDescent="0.2">
      <c r="A22785" s="86">
        <f t="shared" si="1067"/>
        <v>46102</v>
      </c>
      <c r="B22785" s="270"/>
      <c r="C22785" s="272"/>
      <c r="D22785" s="273"/>
      <c r="E22785" s="89">
        <v>1.3194444444444444E-2</v>
      </c>
      <c r="Y22785">
        <f t="shared" si="1065"/>
        <v>0</v>
      </c>
      <c r="Z22785" s="90" t="str">
        <f t="shared" si="1066"/>
        <v>2026/03/21 00:19</v>
      </c>
    </row>
    <row r="22786" spans="1:26" ht="3.6" customHeight="1" x14ac:dyDescent="0.2">
      <c r="A22786" s="86">
        <f t="shared" si="1067"/>
        <v>46102</v>
      </c>
      <c r="B22786" s="270"/>
      <c r="C22786" s="272"/>
      <c r="D22786" s="273"/>
      <c r="E22786" s="89">
        <v>1.6666666666666666E-2</v>
      </c>
      <c r="Y22786">
        <f t="shared" si="1065"/>
        <v>0</v>
      </c>
      <c r="Z22786" s="90" t="str">
        <f t="shared" si="1066"/>
        <v>2026/03/21 00:24</v>
      </c>
    </row>
    <row r="22787" spans="1:26" ht="3.6" customHeight="1" x14ac:dyDescent="0.2">
      <c r="A22787" s="86">
        <f t="shared" si="1067"/>
        <v>46102</v>
      </c>
      <c r="B22787" s="270"/>
      <c r="C22787" s="272"/>
      <c r="D22787" s="273"/>
      <c r="E22787" s="89">
        <v>2.013888888888889E-2</v>
      </c>
      <c r="Y22787">
        <f t="shared" si="1065"/>
        <v>0</v>
      </c>
      <c r="Z22787" s="90" t="str">
        <f t="shared" si="1066"/>
        <v>2026/03/21 00:29</v>
      </c>
    </row>
    <row r="22788" spans="1:26" ht="3.6" customHeight="1" x14ac:dyDescent="0.2">
      <c r="A22788" s="86">
        <f t="shared" si="1067"/>
        <v>46102</v>
      </c>
      <c r="B22788" s="270"/>
      <c r="C22788" s="272"/>
      <c r="D22788" s="273"/>
      <c r="E22788" s="89">
        <v>2.361111111111111E-2</v>
      </c>
      <c r="Y22788">
        <f t="shared" si="1065"/>
        <v>0</v>
      </c>
      <c r="Z22788" s="90" t="str">
        <f t="shared" si="1066"/>
        <v>2026/03/21 00:34</v>
      </c>
    </row>
    <row r="22789" spans="1:26" ht="3.6" customHeight="1" x14ac:dyDescent="0.2">
      <c r="A22789" s="86">
        <f t="shared" si="1067"/>
        <v>46102</v>
      </c>
      <c r="B22789" s="270"/>
      <c r="C22789" s="272"/>
      <c r="D22789" s="273"/>
      <c r="E22789" s="89">
        <v>2.7083333333333334E-2</v>
      </c>
      <c r="Y22789">
        <f t="shared" si="1065"/>
        <v>0</v>
      </c>
      <c r="Z22789" s="90" t="str">
        <f t="shared" si="1066"/>
        <v>2026/03/21 00:39</v>
      </c>
    </row>
    <row r="22790" spans="1:26" ht="3.6" customHeight="1" x14ac:dyDescent="0.2">
      <c r="A22790" s="86">
        <f t="shared" si="1067"/>
        <v>46102</v>
      </c>
      <c r="B22790" s="270"/>
      <c r="C22790" s="272"/>
      <c r="D22790" s="273"/>
      <c r="E22790" s="89">
        <v>3.0555555555555555E-2</v>
      </c>
      <c r="Y22790">
        <f t="shared" si="1065"/>
        <v>0</v>
      </c>
      <c r="Z22790" s="90" t="str">
        <f t="shared" si="1066"/>
        <v>2026/03/21 00:44</v>
      </c>
    </row>
    <row r="22791" spans="1:26" ht="3.6" customHeight="1" x14ac:dyDescent="0.2">
      <c r="A22791" s="86">
        <f t="shared" si="1067"/>
        <v>46102</v>
      </c>
      <c r="B22791" s="270"/>
      <c r="C22791" s="272"/>
      <c r="D22791" s="273"/>
      <c r="E22791" s="89">
        <v>3.4027777777777775E-2</v>
      </c>
      <c r="Y22791">
        <f t="shared" ref="Y22791:Y22854" si="1068">COUNTA(F22791:X22791)</f>
        <v>0</v>
      </c>
      <c r="Z22791" s="90" t="str">
        <f t="shared" ref="Z22791:Z22854" si="1069">TEXT(A22791,"yyyy/mm/dd")&amp; " " &amp;TEXT(D22791+E22791,"hh:mm")</f>
        <v>2026/03/21 00:49</v>
      </c>
    </row>
    <row r="22792" spans="1:26" ht="3.6" customHeight="1" x14ac:dyDescent="0.2">
      <c r="A22792" s="86">
        <f t="shared" ref="A22792:A22855" si="1070">IF(B22792&lt;&gt;"",B22792,A22791)</f>
        <v>46102</v>
      </c>
      <c r="B22792" s="270"/>
      <c r="C22792" s="272"/>
      <c r="D22792" s="273"/>
      <c r="E22792" s="89">
        <v>3.7499999999999999E-2</v>
      </c>
      <c r="Y22792">
        <f t="shared" si="1068"/>
        <v>0</v>
      </c>
      <c r="Z22792" s="90" t="str">
        <f t="shared" si="1069"/>
        <v>2026/03/21 00:54</v>
      </c>
    </row>
    <row r="22793" spans="1:26" ht="3.6" customHeight="1" x14ac:dyDescent="0.2">
      <c r="A22793" s="86">
        <f t="shared" si="1070"/>
        <v>46102</v>
      </c>
      <c r="B22793" s="270"/>
      <c r="C22793" s="272"/>
      <c r="D22793" s="273"/>
      <c r="E22793" s="89">
        <v>4.0972222222222222E-2</v>
      </c>
      <c r="Y22793">
        <f t="shared" si="1068"/>
        <v>0</v>
      </c>
      <c r="Z22793" s="90" t="str">
        <f t="shared" si="1069"/>
        <v>2026/03/21 00:59</v>
      </c>
    </row>
    <row r="22794" spans="1:26" ht="3.6" customHeight="1" x14ac:dyDescent="0.2">
      <c r="A22794" s="86">
        <f t="shared" si="1070"/>
        <v>46102</v>
      </c>
      <c r="B22794" s="270"/>
      <c r="C22794" s="272"/>
      <c r="D22794" s="273">
        <v>0.125</v>
      </c>
      <c r="E22794" s="89">
        <v>2.7777777777777779E-3</v>
      </c>
      <c r="Y22794">
        <f t="shared" si="1068"/>
        <v>0</v>
      </c>
      <c r="Z22794" s="90" t="str">
        <f t="shared" si="1069"/>
        <v>2026/03/21 03:04</v>
      </c>
    </row>
    <row r="22795" spans="1:26" ht="3.6" customHeight="1" x14ac:dyDescent="0.2">
      <c r="A22795" s="86">
        <f t="shared" si="1070"/>
        <v>46102</v>
      </c>
      <c r="B22795" s="270"/>
      <c r="C22795" s="272"/>
      <c r="D22795" s="273"/>
      <c r="E22795" s="89">
        <v>6.2499999999999995E-3</v>
      </c>
      <c r="Y22795">
        <f t="shared" si="1068"/>
        <v>0</v>
      </c>
      <c r="Z22795" s="90" t="str">
        <f t="shared" si="1069"/>
        <v>2026/03/21 00:09</v>
      </c>
    </row>
    <row r="22796" spans="1:26" ht="3.6" customHeight="1" x14ac:dyDescent="0.2">
      <c r="A22796" s="86">
        <f t="shared" si="1070"/>
        <v>46102</v>
      </c>
      <c r="B22796" s="270"/>
      <c r="C22796" s="272"/>
      <c r="D22796" s="273"/>
      <c r="E22796" s="89">
        <v>9.7222222222222224E-3</v>
      </c>
      <c r="Y22796">
        <f t="shared" si="1068"/>
        <v>0</v>
      </c>
      <c r="Z22796" s="90" t="str">
        <f t="shared" si="1069"/>
        <v>2026/03/21 00:14</v>
      </c>
    </row>
    <row r="22797" spans="1:26" ht="3.6" customHeight="1" x14ac:dyDescent="0.2">
      <c r="A22797" s="86">
        <f t="shared" si="1070"/>
        <v>46102</v>
      </c>
      <c r="B22797" s="270"/>
      <c r="C22797" s="272"/>
      <c r="D22797" s="273"/>
      <c r="E22797" s="89">
        <v>1.3194444444444444E-2</v>
      </c>
      <c r="Y22797">
        <f t="shared" si="1068"/>
        <v>0</v>
      </c>
      <c r="Z22797" s="90" t="str">
        <f t="shared" si="1069"/>
        <v>2026/03/21 00:19</v>
      </c>
    </row>
    <row r="22798" spans="1:26" ht="3.6" customHeight="1" x14ac:dyDescent="0.2">
      <c r="A22798" s="86">
        <f t="shared" si="1070"/>
        <v>46102</v>
      </c>
      <c r="B22798" s="270"/>
      <c r="C22798" s="272"/>
      <c r="D22798" s="273"/>
      <c r="E22798" s="89">
        <v>1.6666666666666666E-2</v>
      </c>
      <c r="Y22798">
        <f t="shared" si="1068"/>
        <v>0</v>
      </c>
      <c r="Z22798" s="90" t="str">
        <f t="shared" si="1069"/>
        <v>2026/03/21 00:24</v>
      </c>
    </row>
    <row r="22799" spans="1:26" ht="3.6" customHeight="1" x14ac:dyDescent="0.2">
      <c r="A22799" s="86">
        <f t="shared" si="1070"/>
        <v>46102</v>
      </c>
      <c r="B22799" s="270"/>
      <c r="C22799" s="272"/>
      <c r="D22799" s="273"/>
      <c r="E22799" s="89">
        <v>2.013888888888889E-2</v>
      </c>
      <c r="Y22799">
        <f t="shared" si="1068"/>
        <v>0</v>
      </c>
      <c r="Z22799" s="90" t="str">
        <f t="shared" si="1069"/>
        <v>2026/03/21 00:29</v>
      </c>
    </row>
    <row r="22800" spans="1:26" ht="3.6" customHeight="1" x14ac:dyDescent="0.2">
      <c r="A22800" s="86">
        <f t="shared" si="1070"/>
        <v>46102</v>
      </c>
      <c r="B22800" s="270"/>
      <c r="C22800" s="272"/>
      <c r="D22800" s="273"/>
      <c r="E22800" s="89">
        <v>2.361111111111111E-2</v>
      </c>
      <c r="Y22800">
        <f t="shared" si="1068"/>
        <v>0</v>
      </c>
      <c r="Z22800" s="90" t="str">
        <f t="shared" si="1069"/>
        <v>2026/03/21 00:34</v>
      </c>
    </row>
    <row r="22801" spans="1:26" ht="3.6" customHeight="1" x14ac:dyDescent="0.2">
      <c r="A22801" s="86">
        <f t="shared" si="1070"/>
        <v>46102</v>
      </c>
      <c r="B22801" s="270"/>
      <c r="C22801" s="272"/>
      <c r="D22801" s="273"/>
      <c r="E22801" s="89">
        <v>2.7083333333333334E-2</v>
      </c>
      <c r="Y22801">
        <f t="shared" si="1068"/>
        <v>0</v>
      </c>
      <c r="Z22801" s="90" t="str">
        <f t="shared" si="1069"/>
        <v>2026/03/21 00:39</v>
      </c>
    </row>
    <row r="22802" spans="1:26" ht="3.6" customHeight="1" x14ac:dyDescent="0.2">
      <c r="A22802" s="86">
        <f t="shared" si="1070"/>
        <v>46102</v>
      </c>
      <c r="B22802" s="270"/>
      <c r="C22802" s="272"/>
      <c r="D22802" s="273"/>
      <c r="E22802" s="89">
        <v>3.0555555555555555E-2</v>
      </c>
      <c r="Y22802">
        <f t="shared" si="1068"/>
        <v>0</v>
      </c>
      <c r="Z22802" s="90" t="str">
        <f t="shared" si="1069"/>
        <v>2026/03/21 00:44</v>
      </c>
    </row>
    <row r="22803" spans="1:26" ht="3.6" customHeight="1" x14ac:dyDescent="0.2">
      <c r="A22803" s="86">
        <f t="shared" si="1070"/>
        <v>46102</v>
      </c>
      <c r="B22803" s="270"/>
      <c r="C22803" s="272"/>
      <c r="D22803" s="273"/>
      <c r="E22803" s="89">
        <v>3.4027777777777775E-2</v>
      </c>
      <c r="Y22803">
        <f t="shared" si="1068"/>
        <v>0</v>
      </c>
      <c r="Z22803" s="90" t="str">
        <f t="shared" si="1069"/>
        <v>2026/03/21 00:49</v>
      </c>
    </row>
    <row r="22804" spans="1:26" ht="3.6" customHeight="1" x14ac:dyDescent="0.2">
      <c r="A22804" s="86">
        <f t="shared" si="1070"/>
        <v>46102</v>
      </c>
      <c r="B22804" s="270"/>
      <c r="C22804" s="272"/>
      <c r="D22804" s="273"/>
      <c r="E22804" s="89">
        <v>3.7499999999999999E-2</v>
      </c>
      <c r="Y22804">
        <f t="shared" si="1068"/>
        <v>0</v>
      </c>
      <c r="Z22804" s="90" t="str">
        <f t="shared" si="1069"/>
        <v>2026/03/21 00:54</v>
      </c>
    </row>
    <row r="22805" spans="1:26" ht="3.6" customHeight="1" x14ac:dyDescent="0.2">
      <c r="A22805" s="86">
        <f t="shared" si="1070"/>
        <v>46102</v>
      </c>
      <c r="B22805" s="270"/>
      <c r="C22805" s="272"/>
      <c r="D22805" s="273"/>
      <c r="E22805" s="89">
        <v>4.0972222222222222E-2</v>
      </c>
      <c r="Y22805">
        <f t="shared" si="1068"/>
        <v>0</v>
      </c>
      <c r="Z22805" s="90" t="str">
        <f t="shared" si="1069"/>
        <v>2026/03/21 00:59</v>
      </c>
    </row>
    <row r="22806" spans="1:26" ht="3.6" customHeight="1" x14ac:dyDescent="0.2">
      <c r="A22806" s="86">
        <f t="shared" si="1070"/>
        <v>46102</v>
      </c>
      <c r="B22806" s="270"/>
      <c r="C22806" s="272"/>
      <c r="D22806" s="273">
        <v>0.16666666666666666</v>
      </c>
      <c r="E22806" s="89">
        <v>2.7777777777777779E-3</v>
      </c>
      <c r="Y22806">
        <f t="shared" si="1068"/>
        <v>0</v>
      </c>
      <c r="Z22806" s="90" t="str">
        <f t="shared" si="1069"/>
        <v>2026/03/21 04:04</v>
      </c>
    </row>
    <row r="22807" spans="1:26" ht="3.6" customHeight="1" x14ac:dyDescent="0.2">
      <c r="A22807" s="86">
        <f t="shared" si="1070"/>
        <v>46102</v>
      </c>
      <c r="B22807" s="270"/>
      <c r="C22807" s="272"/>
      <c r="D22807" s="273"/>
      <c r="E22807" s="89">
        <v>6.2499999999999995E-3</v>
      </c>
      <c r="Y22807">
        <f t="shared" si="1068"/>
        <v>0</v>
      </c>
      <c r="Z22807" s="90" t="str">
        <f t="shared" si="1069"/>
        <v>2026/03/21 00:09</v>
      </c>
    </row>
    <row r="22808" spans="1:26" ht="3.6" customHeight="1" x14ac:dyDescent="0.2">
      <c r="A22808" s="86">
        <f t="shared" si="1070"/>
        <v>46102</v>
      </c>
      <c r="B22808" s="270"/>
      <c r="C22808" s="272"/>
      <c r="D22808" s="273"/>
      <c r="E22808" s="89">
        <v>9.7222222222222224E-3</v>
      </c>
      <c r="Y22808">
        <f t="shared" si="1068"/>
        <v>0</v>
      </c>
      <c r="Z22808" s="90" t="str">
        <f t="shared" si="1069"/>
        <v>2026/03/21 00:14</v>
      </c>
    </row>
    <row r="22809" spans="1:26" ht="3.6" customHeight="1" x14ac:dyDescent="0.2">
      <c r="A22809" s="86">
        <f t="shared" si="1070"/>
        <v>46102</v>
      </c>
      <c r="B22809" s="270"/>
      <c r="C22809" s="272"/>
      <c r="D22809" s="273"/>
      <c r="E22809" s="89">
        <v>1.3194444444444444E-2</v>
      </c>
      <c r="Y22809">
        <f t="shared" si="1068"/>
        <v>0</v>
      </c>
      <c r="Z22809" s="90" t="str">
        <f t="shared" si="1069"/>
        <v>2026/03/21 00:19</v>
      </c>
    </row>
    <row r="22810" spans="1:26" ht="3.6" customHeight="1" x14ac:dyDescent="0.2">
      <c r="A22810" s="86">
        <f t="shared" si="1070"/>
        <v>46102</v>
      </c>
      <c r="B22810" s="270"/>
      <c r="C22810" s="272"/>
      <c r="D22810" s="273"/>
      <c r="E22810" s="89">
        <v>1.6666666666666666E-2</v>
      </c>
      <c r="Y22810">
        <f t="shared" si="1068"/>
        <v>0</v>
      </c>
      <c r="Z22810" s="90" t="str">
        <f t="shared" si="1069"/>
        <v>2026/03/21 00:24</v>
      </c>
    </row>
    <row r="22811" spans="1:26" ht="3.6" customHeight="1" x14ac:dyDescent="0.2">
      <c r="A22811" s="86">
        <f t="shared" si="1070"/>
        <v>46102</v>
      </c>
      <c r="B22811" s="270"/>
      <c r="C22811" s="272"/>
      <c r="D22811" s="273"/>
      <c r="E22811" s="89">
        <v>2.013888888888889E-2</v>
      </c>
      <c r="Y22811">
        <f t="shared" si="1068"/>
        <v>0</v>
      </c>
      <c r="Z22811" s="90" t="str">
        <f t="shared" si="1069"/>
        <v>2026/03/21 00:29</v>
      </c>
    </row>
    <row r="22812" spans="1:26" ht="3.6" customHeight="1" x14ac:dyDescent="0.2">
      <c r="A22812" s="86">
        <f t="shared" si="1070"/>
        <v>46102</v>
      </c>
      <c r="B22812" s="270"/>
      <c r="C22812" s="272"/>
      <c r="D22812" s="273"/>
      <c r="E22812" s="89">
        <v>2.361111111111111E-2</v>
      </c>
      <c r="Y22812">
        <f t="shared" si="1068"/>
        <v>0</v>
      </c>
      <c r="Z22812" s="90" t="str">
        <f t="shared" si="1069"/>
        <v>2026/03/21 00:34</v>
      </c>
    </row>
    <row r="22813" spans="1:26" ht="3.6" customHeight="1" x14ac:dyDescent="0.2">
      <c r="A22813" s="86">
        <f t="shared" si="1070"/>
        <v>46102</v>
      </c>
      <c r="B22813" s="270"/>
      <c r="C22813" s="272"/>
      <c r="D22813" s="273"/>
      <c r="E22813" s="89">
        <v>2.7083333333333334E-2</v>
      </c>
      <c r="Y22813">
        <f t="shared" si="1068"/>
        <v>0</v>
      </c>
      <c r="Z22813" s="90" t="str">
        <f t="shared" si="1069"/>
        <v>2026/03/21 00:39</v>
      </c>
    </row>
    <row r="22814" spans="1:26" ht="3.6" customHeight="1" x14ac:dyDescent="0.2">
      <c r="A22814" s="86">
        <f t="shared" si="1070"/>
        <v>46102</v>
      </c>
      <c r="B22814" s="270"/>
      <c r="C22814" s="272"/>
      <c r="D22814" s="273"/>
      <c r="E22814" s="89">
        <v>3.0555555555555555E-2</v>
      </c>
      <c r="Y22814">
        <f t="shared" si="1068"/>
        <v>0</v>
      </c>
      <c r="Z22814" s="90" t="str">
        <f t="shared" si="1069"/>
        <v>2026/03/21 00:44</v>
      </c>
    </row>
    <row r="22815" spans="1:26" ht="3.6" customHeight="1" x14ac:dyDescent="0.2">
      <c r="A22815" s="86">
        <f t="shared" si="1070"/>
        <v>46102</v>
      </c>
      <c r="B22815" s="270"/>
      <c r="C22815" s="272"/>
      <c r="D22815" s="273"/>
      <c r="E22815" s="89">
        <v>3.4027777777777775E-2</v>
      </c>
      <c r="Y22815">
        <f t="shared" si="1068"/>
        <v>0</v>
      </c>
      <c r="Z22815" s="90" t="str">
        <f t="shared" si="1069"/>
        <v>2026/03/21 00:49</v>
      </c>
    </row>
    <row r="22816" spans="1:26" ht="3.6" customHeight="1" x14ac:dyDescent="0.2">
      <c r="A22816" s="86">
        <f t="shared" si="1070"/>
        <v>46102</v>
      </c>
      <c r="B22816" s="270"/>
      <c r="C22816" s="272"/>
      <c r="D22816" s="273"/>
      <c r="E22816" s="89">
        <v>3.7499999999999999E-2</v>
      </c>
      <c r="Y22816">
        <f t="shared" si="1068"/>
        <v>0</v>
      </c>
      <c r="Z22816" s="90" t="str">
        <f t="shared" si="1069"/>
        <v>2026/03/21 00:54</v>
      </c>
    </row>
    <row r="22817" spans="1:26" ht="3.6" customHeight="1" x14ac:dyDescent="0.2">
      <c r="A22817" s="86">
        <f t="shared" si="1070"/>
        <v>46102</v>
      </c>
      <c r="B22817" s="270"/>
      <c r="C22817" s="272"/>
      <c r="D22817" s="273"/>
      <c r="E22817" s="89">
        <v>4.0972222222222222E-2</v>
      </c>
      <c r="Y22817">
        <f t="shared" si="1068"/>
        <v>0</v>
      </c>
      <c r="Z22817" s="90" t="str">
        <f t="shared" si="1069"/>
        <v>2026/03/21 00:59</v>
      </c>
    </row>
    <row r="22818" spans="1:26" ht="3.6" customHeight="1" x14ac:dyDescent="0.2">
      <c r="A22818" s="86">
        <f t="shared" si="1070"/>
        <v>46102</v>
      </c>
      <c r="B22818" s="270"/>
      <c r="C22818" s="272"/>
      <c r="D22818" s="273">
        <v>0.20833333333333334</v>
      </c>
      <c r="E22818" s="89">
        <v>2.7777777777777779E-3</v>
      </c>
      <c r="Y22818">
        <f t="shared" si="1068"/>
        <v>0</v>
      </c>
      <c r="Z22818" s="90" t="str">
        <f t="shared" si="1069"/>
        <v>2026/03/21 05:04</v>
      </c>
    </row>
    <row r="22819" spans="1:26" ht="3.6" customHeight="1" x14ac:dyDescent="0.2">
      <c r="A22819" s="86">
        <f t="shared" si="1070"/>
        <v>46102</v>
      </c>
      <c r="B22819" s="270"/>
      <c r="C22819" s="272"/>
      <c r="D22819" s="273"/>
      <c r="E22819" s="89">
        <v>6.2499999999999995E-3</v>
      </c>
      <c r="Y22819">
        <f t="shared" si="1068"/>
        <v>0</v>
      </c>
      <c r="Z22819" s="90" t="str">
        <f t="shared" si="1069"/>
        <v>2026/03/21 00:09</v>
      </c>
    </row>
    <row r="22820" spans="1:26" ht="3.6" customHeight="1" x14ac:dyDescent="0.2">
      <c r="A22820" s="86">
        <f t="shared" si="1070"/>
        <v>46102</v>
      </c>
      <c r="B22820" s="270"/>
      <c r="C22820" s="272"/>
      <c r="D22820" s="273"/>
      <c r="E22820" s="89">
        <v>9.7222222222222224E-3</v>
      </c>
      <c r="Y22820">
        <f t="shared" si="1068"/>
        <v>0</v>
      </c>
      <c r="Z22820" s="90" t="str">
        <f t="shared" si="1069"/>
        <v>2026/03/21 00:14</v>
      </c>
    </row>
    <row r="22821" spans="1:26" ht="3.6" customHeight="1" x14ac:dyDescent="0.2">
      <c r="A22821" s="86">
        <f t="shared" si="1070"/>
        <v>46102</v>
      </c>
      <c r="B22821" s="270"/>
      <c r="C22821" s="272"/>
      <c r="D22821" s="273"/>
      <c r="E22821" s="89">
        <v>1.3194444444444444E-2</v>
      </c>
      <c r="Y22821">
        <f t="shared" si="1068"/>
        <v>0</v>
      </c>
      <c r="Z22821" s="90" t="str">
        <f t="shared" si="1069"/>
        <v>2026/03/21 00:19</v>
      </c>
    </row>
    <row r="22822" spans="1:26" ht="3.6" customHeight="1" x14ac:dyDescent="0.2">
      <c r="A22822" s="86">
        <f t="shared" si="1070"/>
        <v>46102</v>
      </c>
      <c r="B22822" s="270"/>
      <c r="C22822" s="272"/>
      <c r="D22822" s="273"/>
      <c r="E22822" s="89">
        <v>1.6666666666666666E-2</v>
      </c>
      <c r="Y22822">
        <f t="shared" si="1068"/>
        <v>0</v>
      </c>
      <c r="Z22822" s="90" t="str">
        <f t="shared" si="1069"/>
        <v>2026/03/21 00:24</v>
      </c>
    </row>
    <row r="22823" spans="1:26" ht="3.6" customHeight="1" x14ac:dyDescent="0.2">
      <c r="A22823" s="86">
        <f t="shared" si="1070"/>
        <v>46102</v>
      </c>
      <c r="B22823" s="270"/>
      <c r="C22823" s="272"/>
      <c r="D22823" s="273"/>
      <c r="E22823" s="89">
        <v>2.013888888888889E-2</v>
      </c>
      <c r="Y22823">
        <f t="shared" si="1068"/>
        <v>0</v>
      </c>
      <c r="Z22823" s="90" t="str">
        <f t="shared" si="1069"/>
        <v>2026/03/21 00:29</v>
      </c>
    </row>
    <row r="22824" spans="1:26" ht="3.6" customHeight="1" x14ac:dyDescent="0.2">
      <c r="A22824" s="86">
        <f t="shared" si="1070"/>
        <v>46102</v>
      </c>
      <c r="B22824" s="270"/>
      <c r="C22824" s="272"/>
      <c r="D22824" s="273"/>
      <c r="E22824" s="89">
        <v>2.361111111111111E-2</v>
      </c>
      <c r="Y22824">
        <f t="shared" si="1068"/>
        <v>0</v>
      </c>
      <c r="Z22824" s="90" t="str">
        <f t="shared" si="1069"/>
        <v>2026/03/21 00:34</v>
      </c>
    </row>
    <row r="22825" spans="1:26" ht="3.6" customHeight="1" x14ac:dyDescent="0.2">
      <c r="A22825" s="86">
        <f t="shared" si="1070"/>
        <v>46102</v>
      </c>
      <c r="B22825" s="270"/>
      <c r="C22825" s="272"/>
      <c r="D22825" s="273"/>
      <c r="E22825" s="89">
        <v>2.7083333333333334E-2</v>
      </c>
      <c r="Y22825">
        <f t="shared" si="1068"/>
        <v>0</v>
      </c>
      <c r="Z22825" s="90" t="str">
        <f t="shared" si="1069"/>
        <v>2026/03/21 00:39</v>
      </c>
    </row>
    <row r="22826" spans="1:26" ht="3.6" customHeight="1" x14ac:dyDescent="0.2">
      <c r="A22826" s="86">
        <f t="shared" si="1070"/>
        <v>46102</v>
      </c>
      <c r="B22826" s="270"/>
      <c r="C22826" s="272"/>
      <c r="D22826" s="273"/>
      <c r="E22826" s="89">
        <v>3.0555555555555555E-2</v>
      </c>
      <c r="Y22826">
        <f t="shared" si="1068"/>
        <v>0</v>
      </c>
      <c r="Z22826" s="90" t="str">
        <f t="shared" si="1069"/>
        <v>2026/03/21 00:44</v>
      </c>
    </row>
    <row r="22827" spans="1:26" ht="3.6" customHeight="1" x14ac:dyDescent="0.2">
      <c r="A22827" s="86">
        <f t="shared" si="1070"/>
        <v>46102</v>
      </c>
      <c r="B22827" s="270"/>
      <c r="C22827" s="272"/>
      <c r="D22827" s="273"/>
      <c r="E22827" s="89">
        <v>3.4027777777777775E-2</v>
      </c>
      <c r="Y22827">
        <f t="shared" si="1068"/>
        <v>0</v>
      </c>
      <c r="Z22827" s="90" t="str">
        <f t="shared" si="1069"/>
        <v>2026/03/21 00:49</v>
      </c>
    </row>
    <row r="22828" spans="1:26" ht="3.6" customHeight="1" x14ac:dyDescent="0.2">
      <c r="A22828" s="86">
        <f t="shared" si="1070"/>
        <v>46102</v>
      </c>
      <c r="B22828" s="270"/>
      <c r="C22828" s="272"/>
      <c r="D22828" s="273"/>
      <c r="E22828" s="89">
        <v>3.7499999999999999E-2</v>
      </c>
      <c r="Y22828">
        <f t="shared" si="1068"/>
        <v>0</v>
      </c>
      <c r="Z22828" s="90" t="str">
        <f t="shared" si="1069"/>
        <v>2026/03/21 00:54</v>
      </c>
    </row>
    <row r="22829" spans="1:26" ht="3.6" customHeight="1" x14ac:dyDescent="0.2">
      <c r="A22829" s="86">
        <f t="shared" si="1070"/>
        <v>46102</v>
      </c>
      <c r="B22829" s="270"/>
      <c r="C22829" s="272"/>
      <c r="D22829" s="273"/>
      <c r="E22829" s="89">
        <v>4.0972222222222222E-2</v>
      </c>
      <c r="Y22829">
        <f t="shared" si="1068"/>
        <v>0</v>
      </c>
      <c r="Z22829" s="90" t="str">
        <f t="shared" si="1069"/>
        <v>2026/03/21 00:59</v>
      </c>
    </row>
    <row r="22830" spans="1:26" ht="3.6" customHeight="1" x14ac:dyDescent="0.2">
      <c r="A22830" s="86">
        <f t="shared" si="1070"/>
        <v>46102</v>
      </c>
      <c r="B22830" s="270"/>
      <c r="C22830" s="272"/>
      <c r="D22830" s="273">
        <v>0.25</v>
      </c>
      <c r="E22830" s="89">
        <v>2.7777777777777779E-3</v>
      </c>
      <c r="Y22830">
        <f t="shared" si="1068"/>
        <v>0</v>
      </c>
      <c r="Z22830" s="90" t="str">
        <f t="shared" si="1069"/>
        <v>2026/03/21 06:04</v>
      </c>
    </row>
    <row r="22831" spans="1:26" ht="3.6" customHeight="1" x14ac:dyDescent="0.2">
      <c r="A22831" s="86">
        <f t="shared" si="1070"/>
        <v>46102</v>
      </c>
      <c r="B22831" s="270"/>
      <c r="C22831" s="272"/>
      <c r="D22831" s="273"/>
      <c r="E22831" s="89">
        <v>6.2499999999999995E-3</v>
      </c>
      <c r="Y22831">
        <f t="shared" si="1068"/>
        <v>0</v>
      </c>
      <c r="Z22831" s="90" t="str">
        <f t="shared" si="1069"/>
        <v>2026/03/21 00:09</v>
      </c>
    </row>
    <row r="22832" spans="1:26" ht="3.6" customHeight="1" x14ac:dyDescent="0.2">
      <c r="A22832" s="86">
        <f t="shared" si="1070"/>
        <v>46102</v>
      </c>
      <c r="B22832" s="270"/>
      <c r="C22832" s="272"/>
      <c r="D22832" s="273"/>
      <c r="E22832" s="89">
        <v>9.7222222222222224E-3</v>
      </c>
      <c r="Y22832">
        <f t="shared" si="1068"/>
        <v>0</v>
      </c>
      <c r="Z22832" s="90" t="str">
        <f t="shared" si="1069"/>
        <v>2026/03/21 00:14</v>
      </c>
    </row>
    <row r="22833" spans="1:26" ht="3.6" customHeight="1" x14ac:dyDescent="0.2">
      <c r="A22833" s="86">
        <f t="shared" si="1070"/>
        <v>46102</v>
      </c>
      <c r="B22833" s="270"/>
      <c r="C22833" s="272"/>
      <c r="D22833" s="273"/>
      <c r="E22833" s="89">
        <v>1.3194444444444444E-2</v>
      </c>
      <c r="Y22833">
        <f t="shared" si="1068"/>
        <v>0</v>
      </c>
      <c r="Z22833" s="90" t="str">
        <f t="shared" si="1069"/>
        <v>2026/03/21 00:19</v>
      </c>
    </row>
    <row r="22834" spans="1:26" ht="3.6" customHeight="1" x14ac:dyDescent="0.2">
      <c r="A22834" s="86">
        <f t="shared" si="1070"/>
        <v>46102</v>
      </c>
      <c r="B22834" s="270"/>
      <c r="C22834" s="272"/>
      <c r="D22834" s="273"/>
      <c r="E22834" s="89">
        <v>1.6666666666666666E-2</v>
      </c>
      <c r="Y22834">
        <f t="shared" si="1068"/>
        <v>0</v>
      </c>
      <c r="Z22834" s="90" t="str">
        <f t="shared" si="1069"/>
        <v>2026/03/21 00:24</v>
      </c>
    </row>
    <row r="22835" spans="1:26" ht="3.6" customHeight="1" x14ac:dyDescent="0.2">
      <c r="A22835" s="86">
        <f t="shared" si="1070"/>
        <v>46102</v>
      </c>
      <c r="B22835" s="270"/>
      <c r="C22835" s="272"/>
      <c r="D22835" s="273"/>
      <c r="E22835" s="89">
        <v>2.013888888888889E-2</v>
      </c>
      <c r="Y22835">
        <f t="shared" si="1068"/>
        <v>0</v>
      </c>
      <c r="Z22835" s="90" t="str">
        <f t="shared" si="1069"/>
        <v>2026/03/21 00:29</v>
      </c>
    </row>
    <row r="22836" spans="1:26" ht="3.6" customHeight="1" x14ac:dyDescent="0.2">
      <c r="A22836" s="86">
        <f t="shared" si="1070"/>
        <v>46102</v>
      </c>
      <c r="B22836" s="270"/>
      <c r="C22836" s="272"/>
      <c r="D22836" s="273"/>
      <c r="E22836" s="89">
        <v>2.361111111111111E-2</v>
      </c>
      <c r="Y22836">
        <f t="shared" si="1068"/>
        <v>0</v>
      </c>
      <c r="Z22836" s="90" t="str">
        <f t="shared" si="1069"/>
        <v>2026/03/21 00:34</v>
      </c>
    </row>
    <row r="22837" spans="1:26" ht="3.6" customHeight="1" x14ac:dyDescent="0.2">
      <c r="A22837" s="86">
        <f t="shared" si="1070"/>
        <v>46102</v>
      </c>
      <c r="B22837" s="270"/>
      <c r="C22837" s="272"/>
      <c r="D22837" s="273"/>
      <c r="E22837" s="89">
        <v>2.7083333333333334E-2</v>
      </c>
      <c r="Y22837">
        <f t="shared" si="1068"/>
        <v>0</v>
      </c>
      <c r="Z22837" s="90" t="str">
        <f t="shared" si="1069"/>
        <v>2026/03/21 00:39</v>
      </c>
    </row>
    <row r="22838" spans="1:26" ht="3.6" customHeight="1" x14ac:dyDescent="0.2">
      <c r="A22838" s="86">
        <f t="shared" si="1070"/>
        <v>46102</v>
      </c>
      <c r="B22838" s="270"/>
      <c r="C22838" s="272"/>
      <c r="D22838" s="273"/>
      <c r="E22838" s="89">
        <v>3.0555555555555555E-2</v>
      </c>
      <c r="Y22838">
        <f t="shared" si="1068"/>
        <v>0</v>
      </c>
      <c r="Z22838" s="90" t="str">
        <f t="shared" si="1069"/>
        <v>2026/03/21 00:44</v>
      </c>
    </row>
    <row r="22839" spans="1:26" ht="3.6" customHeight="1" x14ac:dyDescent="0.2">
      <c r="A22839" s="86">
        <f t="shared" si="1070"/>
        <v>46102</v>
      </c>
      <c r="B22839" s="270"/>
      <c r="C22839" s="272"/>
      <c r="D22839" s="273"/>
      <c r="E22839" s="89">
        <v>3.4027777777777775E-2</v>
      </c>
      <c r="Y22839">
        <f t="shared" si="1068"/>
        <v>0</v>
      </c>
      <c r="Z22839" s="90" t="str">
        <f t="shared" si="1069"/>
        <v>2026/03/21 00:49</v>
      </c>
    </row>
    <row r="22840" spans="1:26" ht="3.6" customHeight="1" x14ac:dyDescent="0.2">
      <c r="A22840" s="86">
        <f t="shared" si="1070"/>
        <v>46102</v>
      </c>
      <c r="B22840" s="270"/>
      <c r="C22840" s="272"/>
      <c r="D22840" s="273"/>
      <c r="E22840" s="89">
        <v>3.7499999999999999E-2</v>
      </c>
      <c r="Y22840">
        <f t="shared" si="1068"/>
        <v>0</v>
      </c>
      <c r="Z22840" s="90" t="str">
        <f t="shared" si="1069"/>
        <v>2026/03/21 00:54</v>
      </c>
    </row>
    <row r="22841" spans="1:26" ht="3.6" customHeight="1" x14ac:dyDescent="0.2">
      <c r="A22841" s="86">
        <f t="shared" si="1070"/>
        <v>46102</v>
      </c>
      <c r="B22841" s="270"/>
      <c r="C22841" s="272"/>
      <c r="D22841" s="273"/>
      <c r="E22841" s="89">
        <v>4.0972222222222222E-2</v>
      </c>
      <c r="Y22841">
        <f t="shared" si="1068"/>
        <v>0</v>
      </c>
      <c r="Z22841" s="90" t="str">
        <f t="shared" si="1069"/>
        <v>2026/03/21 00:59</v>
      </c>
    </row>
    <row r="22842" spans="1:26" ht="3.6" customHeight="1" x14ac:dyDescent="0.2">
      <c r="A22842" s="86">
        <f t="shared" si="1070"/>
        <v>46102</v>
      </c>
      <c r="B22842" s="270"/>
      <c r="C22842" s="272"/>
      <c r="D22842" s="273">
        <v>0.29166666666666669</v>
      </c>
      <c r="E22842" s="89">
        <v>2.7777777777777779E-3</v>
      </c>
      <c r="Y22842">
        <f t="shared" si="1068"/>
        <v>0</v>
      </c>
      <c r="Z22842" s="90" t="str">
        <f t="shared" si="1069"/>
        <v>2026/03/21 07:04</v>
      </c>
    </row>
    <row r="22843" spans="1:26" ht="3.6" customHeight="1" x14ac:dyDescent="0.2">
      <c r="A22843" s="86">
        <f t="shared" si="1070"/>
        <v>46102</v>
      </c>
      <c r="B22843" s="270"/>
      <c r="C22843" s="272"/>
      <c r="D22843" s="273"/>
      <c r="E22843" s="89">
        <v>6.2499999999999995E-3</v>
      </c>
      <c r="Y22843">
        <f t="shared" si="1068"/>
        <v>0</v>
      </c>
      <c r="Z22843" s="90" t="str">
        <f t="shared" si="1069"/>
        <v>2026/03/21 00:09</v>
      </c>
    </row>
    <row r="22844" spans="1:26" ht="3.6" customHeight="1" x14ac:dyDescent="0.2">
      <c r="A22844" s="86">
        <f t="shared" si="1070"/>
        <v>46102</v>
      </c>
      <c r="B22844" s="270"/>
      <c r="C22844" s="272"/>
      <c r="D22844" s="273"/>
      <c r="E22844" s="89">
        <v>9.7222222222222224E-3</v>
      </c>
      <c r="Y22844">
        <f t="shared" si="1068"/>
        <v>0</v>
      </c>
      <c r="Z22844" s="90" t="str">
        <f t="shared" si="1069"/>
        <v>2026/03/21 00:14</v>
      </c>
    </row>
    <row r="22845" spans="1:26" ht="3.6" customHeight="1" x14ac:dyDescent="0.2">
      <c r="A22845" s="86">
        <f t="shared" si="1070"/>
        <v>46102</v>
      </c>
      <c r="B22845" s="270"/>
      <c r="C22845" s="272"/>
      <c r="D22845" s="273"/>
      <c r="E22845" s="89">
        <v>1.3194444444444444E-2</v>
      </c>
      <c r="Y22845">
        <f t="shared" si="1068"/>
        <v>0</v>
      </c>
      <c r="Z22845" s="90" t="str">
        <f t="shared" si="1069"/>
        <v>2026/03/21 00:19</v>
      </c>
    </row>
    <row r="22846" spans="1:26" ht="3.6" customHeight="1" x14ac:dyDescent="0.2">
      <c r="A22846" s="86">
        <f t="shared" si="1070"/>
        <v>46102</v>
      </c>
      <c r="B22846" s="270"/>
      <c r="C22846" s="272"/>
      <c r="D22846" s="273"/>
      <c r="E22846" s="89">
        <v>1.6666666666666666E-2</v>
      </c>
      <c r="Y22846">
        <f t="shared" si="1068"/>
        <v>0</v>
      </c>
      <c r="Z22846" s="90" t="str">
        <f t="shared" si="1069"/>
        <v>2026/03/21 00:24</v>
      </c>
    </row>
    <row r="22847" spans="1:26" ht="3.6" customHeight="1" x14ac:dyDescent="0.2">
      <c r="A22847" s="86">
        <f t="shared" si="1070"/>
        <v>46102</v>
      </c>
      <c r="B22847" s="270"/>
      <c r="C22847" s="272"/>
      <c r="D22847" s="273"/>
      <c r="E22847" s="89">
        <v>2.013888888888889E-2</v>
      </c>
      <c r="Y22847">
        <f t="shared" si="1068"/>
        <v>0</v>
      </c>
      <c r="Z22847" s="90" t="str">
        <f t="shared" si="1069"/>
        <v>2026/03/21 00:29</v>
      </c>
    </row>
    <row r="22848" spans="1:26" ht="3.6" customHeight="1" x14ac:dyDescent="0.2">
      <c r="A22848" s="86">
        <f t="shared" si="1070"/>
        <v>46102</v>
      </c>
      <c r="B22848" s="270"/>
      <c r="C22848" s="272"/>
      <c r="D22848" s="273"/>
      <c r="E22848" s="89">
        <v>2.361111111111111E-2</v>
      </c>
      <c r="Y22848">
        <f t="shared" si="1068"/>
        <v>0</v>
      </c>
      <c r="Z22848" s="90" t="str">
        <f t="shared" si="1069"/>
        <v>2026/03/21 00:34</v>
      </c>
    </row>
    <row r="22849" spans="1:26" ht="3.6" customHeight="1" x14ac:dyDescent="0.2">
      <c r="A22849" s="86">
        <f t="shared" si="1070"/>
        <v>46102</v>
      </c>
      <c r="B22849" s="270"/>
      <c r="C22849" s="272"/>
      <c r="D22849" s="273"/>
      <c r="E22849" s="89">
        <v>2.7083333333333334E-2</v>
      </c>
      <c r="Y22849">
        <f t="shared" si="1068"/>
        <v>0</v>
      </c>
      <c r="Z22849" s="90" t="str">
        <f t="shared" si="1069"/>
        <v>2026/03/21 00:39</v>
      </c>
    </row>
    <row r="22850" spans="1:26" ht="3.6" customHeight="1" x14ac:dyDescent="0.2">
      <c r="A22850" s="86">
        <f t="shared" si="1070"/>
        <v>46102</v>
      </c>
      <c r="B22850" s="270"/>
      <c r="C22850" s="272"/>
      <c r="D22850" s="273"/>
      <c r="E22850" s="89">
        <v>3.0555555555555555E-2</v>
      </c>
      <c r="Y22850">
        <f t="shared" si="1068"/>
        <v>0</v>
      </c>
      <c r="Z22850" s="90" t="str">
        <f t="shared" si="1069"/>
        <v>2026/03/21 00:44</v>
      </c>
    </row>
    <row r="22851" spans="1:26" ht="3.6" customHeight="1" x14ac:dyDescent="0.2">
      <c r="A22851" s="86">
        <f t="shared" si="1070"/>
        <v>46102</v>
      </c>
      <c r="B22851" s="270"/>
      <c r="C22851" s="272"/>
      <c r="D22851" s="273"/>
      <c r="E22851" s="89">
        <v>3.4027777777777775E-2</v>
      </c>
      <c r="Y22851">
        <f t="shared" si="1068"/>
        <v>0</v>
      </c>
      <c r="Z22851" s="90" t="str">
        <f t="shared" si="1069"/>
        <v>2026/03/21 00:49</v>
      </c>
    </row>
    <row r="22852" spans="1:26" ht="3.6" customHeight="1" x14ac:dyDescent="0.2">
      <c r="A22852" s="86">
        <f t="shared" si="1070"/>
        <v>46102</v>
      </c>
      <c r="B22852" s="270"/>
      <c r="C22852" s="272"/>
      <c r="D22852" s="273"/>
      <c r="E22852" s="89">
        <v>3.7499999999999999E-2</v>
      </c>
      <c r="Y22852">
        <f t="shared" si="1068"/>
        <v>0</v>
      </c>
      <c r="Z22852" s="90" t="str">
        <f t="shared" si="1069"/>
        <v>2026/03/21 00:54</v>
      </c>
    </row>
    <row r="22853" spans="1:26" ht="3.6" customHeight="1" x14ac:dyDescent="0.2">
      <c r="A22853" s="86">
        <f t="shared" si="1070"/>
        <v>46102</v>
      </c>
      <c r="B22853" s="270"/>
      <c r="C22853" s="272"/>
      <c r="D22853" s="273"/>
      <c r="E22853" s="89">
        <v>4.0972222222222222E-2</v>
      </c>
      <c r="Y22853">
        <f t="shared" si="1068"/>
        <v>0</v>
      </c>
      <c r="Z22853" s="90" t="str">
        <f t="shared" si="1069"/>
        <v>2026/03/21 00:59</v>
      </c>
    </row>
    <row r="22854" spans="1:26" ht="3.6" customHeight="1" x14ac:dyDescent="0.2">
      <c r="A22854" s="86">
        <f t="shared" si="1070"/>
        <v>46102</v>
      </c>
      <c r="B22854" s="270"/>
      <c r="C22854" s="272"/>
      <c r="D22854" s="273">
        <v>0.33333333333333331</v>
      </c>
      <c r="E22854" s="89">
        <v>2.7777777777777779E-3</v>
      </c>
      <c r="Y22854">
        <f t="shared" si="1068"/>
        <v>0</v>
      </c>
      <c r="Z22854" s="90" t="str">
        <f t="shared" si="1069"/>
        <v>2026/03/21 08:04</v>
      </c>
    </row>
    <row r="22855" spans="1:26" ht="3.6" customHeight="1" x14ac:dyDescent="0.2">
      <c r="A22855" s="86">
        <f t="shared" si="1070"/>
        <v>46102</v>
      </c>
      <c r="B22855" s="270"/>
      <c r="C22855" s="272"/>
      <c r="D22855" s="273"/>
      <c r="E22855" s="89">
        <v>6.2499999999999995E-3</v>
      </c>
      <c r="Y22855">
        <f t="shared" ref="Y22855:Y22918" si="1071">COUNTA(F22855:X22855)</f>
        <v>0</v>
      </c>
      <c r="Z22855" s="90" t="str">
        <f t="shared" ref="Z22855:Z22918" si="1072">TEXT(A22855,"yyyy/mm/dd")&amp; " " &amp;TEXT(D22855+E22855,"hh:mm")</f>
        <v>2026/03/21 00:09</v>
      </c>
    </row>
    <row r="22856" spans="1:26" ht="3.6" customHeight="1" x14ac:dyDescent="0.2">
      <c r="A22856" s="86">
        <f t="shared" ref="A22856:A22919" si="1073">IF(B22856&lt;&gt;"",B22856,A22855)</f>
        <v>46102</v>
      </c>
      <c r="B22856" s="270"/>
      <c r="C22856" s="272"/>
      <c r="D22856" s="273"/>
      <c r="E22856" s="89">
        <v>9.7222222222222224E-3</v>
      </c>
      <c r="Y22856">
        <f t="shared" si="1071"/>
        <v>0</v>
      </c>
      <c r="Z22856" s="90" t="str">
        <f t="shared" si="1072"/>
        <v>2026/03/21 00:14</v>
      </c>
    </row>
    <row r="22857" spans="1:26" ht="3.6" customHeight="1" x14ac:dyDescent="0.2">
      <c r="A22857" s="86">
        <f t="shared" si="1073"/>
        <v>46102</v>
      </c>
      <c r="B22857" s="270"/>
      <c r="C22857" s="272"/>
      <c r="D22857" s="273"/>
      <c r="E22857" s="89">
        <v>1.3194444444444444E-2</v>
      </c>
      <c r="Y22857">
        <f t="shared" si="1071"/>
        <v>0</v>
      </c>
      <c r="Z22857" s="90" t="str">
        <f t="shared" si="1072"/>
        <v>2026/03/21 00:19</v>
      </c>
    </row>
    <row r="22858" spans="1:26" ht="3.6" customHeight="1" x14ac:dyDescent="0.2">
      <c r="A22858" s="86">
        <f t="shared" si="1073"/>
        <v>46102</v>
      </c>
      <c r="B22858" s="270"/>
      <c r="C22858" s="272"/>
      <c r="D22858" s="273"/>
      <c r="E22858" s="89">
        <v>1.6666666666666666E-2</v>
      </c>
      <c r="Y22858">
        <f t="shared" si="1071"/>
        <v>0</v>
      </c>
      <c r="Z22858" s="90" t="str">
        <f t="shared" si="1072"/>
        <v>2026/03/21 00:24</v>
      </c>
    </row>
    <row r="22859" spans="1:26" ht="3.6" customHeight="1" x14ac:dyDescent="0.2">
      <c r="A22859" s="86">
        <f t="shared" si="1073"/>
        <v>46102</v>
      </c>
      <c r="B22859" s="270"/>
      <c r="C22859" s="272"/>
      <c r="D22859" s="273"/>
      <c r="E22859" s="89">
        <v>2.013888888888889E-2</v>
      </c>
      <c r="Y22859">
        <f t="shared" si="1071"/>
        <v>0</v>
      </c>
      <c r="Z22859" s="90" t="str">
        <f t="shared" si="1072"/>
        <v>2026/03/21 00:29</v>
      </c>
    </row>
    <row r="22860" spans="1:26" ht="3.6" customHeight="1" x14ac:dyDescent="0.2">
      <c r="A22860" s="86">
        <f t="shared" si="1073"/>
        <v>46102</v>
      </c>
      <c r="B22860" s="270"/>
      <c r="C22860" s="272"/>
      <c r="D22860" s="273"/>
      <c r="E22860" s="89">
        <v>2.361111111111111E-2</v>
      </c>
      <c r="Y22860">
        <f t="shared" si="1071"/>
        <v>0</v>
      </c>
      <c r="Z22860" s="90" t="str">
        <f t="shared" si="1072"/>
        <v>2026/03/21 00:34</v>
      </c>
    </row>
    <row r="22861" spans="1:26" ht="3.6" customHeight="1" x14ac:dyDescent="0.2">
      <c r="A22861" s="86">
        <f t="shared" si="1073"/>
        <v>46102</v>
      </c>
      <c r="B22861" s="270"/>
      <c r="C22861" s="272"/>
      <c r="D22861" s="273"/>
      <c r="E22861" s="89">
        <v>2.7083333333333334E-2</v>
      </c>
      <c r="Y22861">
        <f t="shared" si="1071"/>
        <v>0</v>
      </c>
      <c r="Z22861" s="90" t="str">
        <f t="shared" si="1072"/>
        <v>2026/03/21 00:39</v>
      </c>
    </row>
    <row r="22862" spans="1:26" ht="3.6" customHeight="1" x14ac:dyDescent="0.2">
      <c r="A22862" s="86">
        <f t="shared" si="1073"/>
        <v>46102</v>
      </c>
      <c r="B22862" s="270"/>
      <c r="C22862" s="272"/>
      <c r="D22862" s="273"/>
      <c r="E22862" s="89">
        <v>3.0555555555555555E-2</v>
      </c>
      <c r="Y22862">
        <f t="shared" si="1071"/>
        <v>0</v>
      </c>
      <c r="Z22862" s="90" t="str">
        <f t="shared" si="1072"/>
        <v>2026/03/21 00:44</v>
      </c>
    </row>
    <row r="22863" spans="1:26" ht="3.6" customHeight="1" x14ac:dyDescent="0.2">
      <c r="A22863" s="86">
        <f t="shared" si="1073"/>
        <v>46102</v>
      </c>
      <c r="B22863" s="270"/>
      <c r="C22863" s="272"/>
      <c r="D22863" s="273"/>
      <c r="E22863" s="89">
        <v>3.4027777777777775E-2</v>
      </c>
      <c r="Y22863">
        <f t="shared" si="1071"/>
        <v>0</v>
      </c>
      <c r="Z22863" s="90" t="str">
        <f t="shared" si="1072"/>
        <v>2026/03/21 00:49</v>
      </c>
    </row>
    <row r="22864" spans="1:26" ht="3.6" customHeight="1" x14ac:dyDescent="0.2">
      <c r="A22864" s="86">
        <f t="shared" si="1073"/>
        <v>46102</v>
      </c>
      <c r="B22864" s="270"/>
      <c r="C22864" s="272"/>
      <c r="D22864" s="273"/>
      <c r="E22864" s="89">
        <v>3.7499999999999999E-2</v>
      </c>
      <c r="Y22864">
        <f t="shared" si="1071"/>
        <v>0</v>
      </c>
      <c r="Z22864" s="90" t="str">
        <f t="shared" si="1072"/>
        <v>2026/03/21 00:54</v>
      </c>
    </row>
    <row r="22865" spans="1:26" ht="3.6" customHeight="1" x14ac:dyDescent="0.2">
      <c r="A22865" s="86">
        <f t="shared" si="1073"/>
        <v>46102</v>
      </c>
      <c r="B22865" s="270"/>
      <c r="C22865" s="272"/>
      <c r="D22865" s="273"/>
      <c r="E22865" s="89">
        <v>4.0972222222222222E-2</v>
      </c>
      <c r="Y22865">
        <f t="shared" si="1071"/>
        <v>0</v>
      </c>
      <c r="Z22865" s="90" t="str">
        <f t="shared" si="1072"/>
        <v>2026/03/21 00:59</v>
      </c>
    </row>
    <row r="22866" spans="1:26" ht="3.6" customHeight="1" x14ac:dyDescent="0.2">
      <c r="A22866" s="86">
        <f t="shared" si="1073"/>
        <v>46102</v>
      </c>
      <c r="B22866" s="270"/>
      <c r="C22866" s="272"/>
      <c r="D22866" s="273">
        <v>0.375</v>
      </c>
      <c r="E22866" s="89">
        <v>2.7777777777777779E-3</v>
      </c>
      <c r="Y22866">
        <f t="shared" si="1071"/>
        <v>0</v>
      </c>
      <c r="Z22866" s="90" t="str">
        <f t="shared" si="1072"/>
        <v>2026/03/21 09:04</v>
      </c>
    </row>
    <row r="22867" spans="1:26" ht="3.6" customHeight="1" x14ac:dyDescent="0.2">
      <c r="A22867" s="86">
        <f t="shared" si="1073"/>
        <v>46102</v>
      </c>
      <c r="B22867" s="270"/>
      <c r="C22867" s="272"/>
      <c r="D22867" s="273"/>
      <c r="E22867" s="89">
        <v>6.2499999999999995E-3</v>
      </c>
      <c r="Y22867">
        <f t="shared" si="1071"/>
        <v>0</v>
      </c>
      <c r="Z22867" s="90" t="str">
        <f t="shared" si="1072"/>
        <v>2026/03/21 00:09</v>
      </c>
    </row>
    <row r="22868" spans="1:26" ht="3.6" customHeight="1" x14ac:dyDescent="0.2">
      <c r="A22868" s="86">
        <f t="shared" si="1073"/>
        <v>46102</v>
      </c>
      <c r="B22868" s="270"/>
      <c r="C22868" s="272"/>
      <c r="D22868" s="273"/>
      <c r="E22868" s="89">
        <v>9.7222222222222224E-3</v>
      </c>
      <c r="Y22868">
        <f t="shared" si="1071"/>
        <v>0</v>
      </c>
      <c r="Z22868" s="90" t="str">
        <f t="shared" si="1072"/>
        <v>2026/03/21 00:14</v>
      </c>
    </row>
    <row r="22869" spans="1:26" ht="3.6" customHeight="1" x14ac:dyDescent="0.2">
      <c r="A22869" s="86">
        <f t="shared" si="1073"/>
        <v>46102</v>
      </c>
      <c r="B22869" s="270"/>
      <c r="C22869" s="272"/>
      <c r="D22869" s="273"/>
      <c r="E22869" s="89">
        <v>1.3194444444444444E-2</v>
      </c>
      <c r="Y22869">
        <f t="shared" si="1071"/>
        <v>0</v>
      </c>
      <c r="Z22869" s="90" t="str">
        <f t="shared" si="1072"/>
        <v>2026/03/21 00:19</v>
      </c>
    </row>
    <row r="22870" spans="1:26" ht="3.6" customHeight="1" x14ac:dyDescent="0.2">
      <c r="A22870" s="86">
        <f t="shared" si="1073"/>
        <v>46102</v>
      </c>
      <c r="B22870" s="270"/>
      <c r="C22870" s="272"/>
      <c r="D22870" s="273"/>
      <c r="E22870" s="89">
        <v>1.6666666666666666E-2</v>
      </c>
      <c r="Y22870">
        <f t="shared" si="1071"/>
        <v>0</v>
      </c>
      <c r="Z22870" s="90" t="str">
        <f t="shared" si="1072"/>
        <v>2026/03/21 00:24</v>
      </c>
    </row>
    <row r="22871" spans="1:26" ht="3.6" customHeight="1" x14ac:dyDescent="0.2">
      <c r="A22871" s="86">
        <f t="shared" si="1073"/>
        <v>46102</v>
      </c>
      <c r="B22871" s="270"/>
      <c r="C22871" s="272"/>
      <c r="D22871" s="273"/>
      <c r="E22871" s="89">
        <v>2.013888888888889E-2</v>
      </c>
      <c r="Y22871">
        <f t="shared" si="1071"/>
        <v>0</v>
      </c>
      <c r="Z22871" s="90" t="str">
        <f t="shared" si="1072"/>
        <v>2026/03/21 00:29</v>
      </c>
    </row>
    <row r="22872" spans="1:26" ht="3.6" customHeight="1" x14ac:dyDescent="0.2">
      <c r="A22872" s="86">
        <f t="shared" si="1073"/>
        <v>46102</v>
      </c>
      <c r="B22872" s="270"/>
      <c r="C22872" s="272"/>
      <c r="D22872" s="273"/>
      <c r="E22872" s="89">
        <v>2.361111111111111E-2</v>
      </c>
      <c r="Y22872">
        <f t="shared" si="1071"/>
        <v>0</v>
      </c>
      <c r="Z22872" s="90" t="str">
        <f t="shared" si="1072"/>
        <v>2026/03/21 00:34</v>
      </c>
    </row>
    <row r="22873" spans="1:26" ht="3.6" customHeight="1" x14ac:dyDescent="0.2">
      <c r="A22873" s="86">
        <f t="shared" si="1073"/>
        <v>46102</v>
      </c>
      <c r="B22873" s="270"/>
      <c r="C22873" s="272"/>
      <c r="D22873" s="273"/>
      <c r="E22873" s="89">
        <v>2.7083333333333334E-2</v>
      </c>
      <c r="Y22873">
        <f t="shared" si="1071"/>
        <v>0</v>
      </c>
      <c r="Z22873" s="90" t="str">
        <f t="shared" si="1072"/>
        <v>2026/03/21 00:39</v>
      </c>
    </row>
    <row r="22874" spans="1:26" ht="3.6" customHeight="1" x14ac:dyDescent="0.2">
      <c r="A22874" s="86">
        <f t="shared" si="1073"/>
        <v>46102</v>
      </c>
      <c r="B22874" s="270"/>
      <c r="C22874" s="272"/>
      <c r="D22874" s="273"/>
      <c r="E22874" s="89">
        <v>3.0555555555555555E-2</v>
      </c>
      <c r="Y22874">
        <f t="shared" si="1071"/>
        <v>0</v>
      </c>
      <c r="Z22874" s="90" t="str">
        <f t="shared" si="1072"/>
        <v>2026/03/21 00:44</v>
      </c>
    </row>
    <row r="22875" spans="1:26" ht="3.6" customHeight="1" x14ac:dyDescent="0.2">
      <c r="A22875" s="86">
        <f t="shared" si="1073"/>
        <v>46102</v>
      </c>
      <c r="B22875" s="270"/>
      <c r="C22875" s="272"/>
      <c r="D22875" s="273"/>
      <c r="E22875" s="89">
        <v>3.4027777777777775E-2</v>
      </c>
      <c r="Y22875">
        <f t="shared" si="1071"/>
        <v>0</v>
      </c>
      <c r="Z22875" s="90" t="str">
        <f t="shared" si="1072"/>
        <v>2026/03/21 00:49</v>
      </c>
    </row>
    <row r="22876" spans="1:26" ht="3.6" customHeight="1" x14ac:dyDescent="0.2">
      <c r="A22876" s="86">
        <f t="shared" si="1073"/>
        <v>46102</v>
      </c>
      <c r="B22876" s="270"/>
      <c r="C22876" s="272"/>
      <c r="D22876" s="273"/>
      <c r="E22876" s="89">
        <v>3.7499999999999999E-2</v>
      </c>
      <c r="Y22876">
        <f t="shared" si="1071"/>
        <v>0</v>
      </c>
      <c r="Z22876" s="90" t="str">
        <f t="shared" si="1072"/>
        <v>2026/03/21 00:54</v>
      </c>
    </row>
    <row r="22877" spans="1:26" ht="3.6" customHeight="1" x14ac:dyDescent="0.2">
      <c r="A22877" s="86">
        <f t="shared" si="1073"/>
        <v>46102</v>
      </c>
      <c r="B22877" s="270"/>
      <c r="C22877" s="272"/>
      <c r="D22877" s="273"/>
      <c r="E22877" s="89">
        <v>4.0972222222222222E-2</v>
      </c>
      <c r="Y22877">
        <f t="shared" si="1071"/>
        <v>0</v>
      </c>
      <c r="Z22877" s="90" t="str">
        <f t="shared" si="1072"/>
        <v>2026/03/21 00:59</v>
      </c>
    </row>
    <row r="22878" spans="1:26" ht="3.6" customHeight="1" x14ac:dyDescent="0.2">
      <c r="A22878" s="86">
        <f t="shared" si="1073"/>
        <v>46102</v>
      </c>
      <c r="B22878" s="270"/>
      <c r="C22878" s="272"/>
      <c r="D22878" s="273">
        <v>0.41666666666666669</v>
      </c>
      <c r="E22878" s="89">
        <v>2.7777777777777779E-3</v>
      </c>
      <c r="Y22878">
        <f t="shared" si="1071"/>
        <v>0</v>
      </c>
      <c r="Z22878" s="90" t="str">
        <f t="shared" si="1072"/>
        <v>2026/03/21 10:04</v>
      </c>
    </row>
    <row r="22879" spans="1:26" ht="3.6" customHeight="1" x14ac:dyDescent="0.2">
      <c r="A22879" s="86">
        <f t="shared" si="1073"/>
        <v>46102</v>
      </c>
      <c r="B22879" s="270"/>
      <c r="C22879" s="272"/>
      <c r="D22879" s="273"/>
      <c r="E22879" s="89">
        <v>6.2499999999999995E-3</v>
      </c>
      <c r="Y22879">
        <f t="shared" si="1071"/>
        <v>0</v>
      </c>
      <c r="Z22879" s="90" t="str">
        <f t="shared" si="1072"/>
        <v>2026/03/21 00:09</v>
      </c>
    </row>
    <row r="22880" spans="1:26" ht="3.6" customHeight="1" x14ac:dyDescent="0.2">
      <c r="A22880" s="86">
        <f t="shared" si="1073"/>
        <v>46102</v>
      </c>
      <c r="B22880" s="270"/>
      <c r="C22880" s="272"/>
      <c r="D22880" s="273"/>
      <c r="E22880" s="89">
        <v>9.7222222222222224E-3</v>
      </c>
      <c r="Y22880">
        <f t="shared" si="1071"/>
        <v>0</v>
      </c>
      <c r="Z22880" s="90" t="str">
        <f t="shared" si="1072"/>
        <v>2026/03/21 00:14</v>
      </c>
    </row>
    <row r="22881" spans="1:26" ht="3.6" customHeight="1" x14ac:dyDescent="0.2">
      <c r="A22881" s="86">
        <f t="shared" si="1073"/>
        <v>46102</v>
      </c>
      <c r="B22881" s="270"/>
      <c r="C22881" s="272"/>
      <c r="D22881" s="273"/>
      <c r="E22881" s="89">
        <v>1.3194444444444444E-2</v>
      </c>
      <c r="Y22881">
        <f t="shared" si="1071"/>
        <v>0</v>
      </c>
      <c r="Z22881" s="90" t="str">
        <f t="shared" si="1072"/>
        <v>2026/03/21 00:19</v>
      </c>
    </row>
    <row r="22882" spans="1:26" ht="3.6" customHeight="1" x14ac:dyDescent="0.2">
      <c r="A22882" s="86">
        <f t="shared" si="1073"/>
        <v>46102</v>
      </c>
      <c r="B22882" s="270"/>
      <c r="C22882" s="272"/>
      <c r="D22882" s="273"/>
      <c r="E22882" s="89">
        <v>1.6666666666666666E-2</v>
      </c>
      <c r="Y22882">
        <f t="shared" si="1071"/>
        <v>0</v>
      </c>
      <c r="Z22882" s="90" t="str">
        <f t="shared" si="1072"/>
        <v>2026/03/21 00:24</v>
      </c>
    </row>
    <row r="22883" spans="1:26" ht="3.6" customHeight="1" x14ac:dyDescent="0.2">
      <c r="A22883" s="86">
        <f t="shared" si="1073"/>
        <v>46102</v>
      </c>
      <c r="B22883" s="270"/>
      <c r="C22883" s="272"/>
      <c r="D22883" s="273"/>
      <c r="E22883" s="89">
        <v>2.013888888888889E-2</v>
      </c>
      <c r="Y22883">
        <f t="shared" si="1071"/>
        <v>0</v>
      </c>
      <c r="Z22883" s="90" t="str">
        <f t="shared" si="1072"/>
        <v>2026/03/21 00:29</v>
      </c>
    </row>
    <row r="22884" spans="1:26" ht="3.6" customHeight="1" x14ac:dyDescent="0.2">
      <c r="A22884" s="86">
        <f t="shared" si="1073"/>
        <v>46102</v>
      </c>
      <c r="B22884" s="270"/>
      <c r="C22884" s="272"/>
      <c r="D22884" s="273"/>
      <c r="E22884" s="89">
        <v>2.361111111111111E-2</v>
      </c>
      <c r="Y22884">
        <f t="shared" si="1071"/>
        <v>0</v>
      </c>
      <c r="Z22884" s="90" t="str">
        <f t="shared" si="1072"/>
        <v>2026/03/21 00:34</v>
      </c>
    </row>
    <row r="22885" spans="1:26" ht="3.6" customHeight="1" x14ac:dyDescent="0.2">
      <c r="A22885" s="86">
        <f t="shared" si="1073"/>
        <v>46102</v>
      </c>
      <c r="B22885" s="270"/>
      <c r="C22885" s="272"/>
      <c r="D22885" s="273"/>
      <c r="E22885" s="89">
        <v>2.7083333333333334E-2</v>
      </c>
      <c r="Y22885">
        <f t="shared" si="1071"/>
        <v>0</v>
      </c>
      <c r="Z22885" s="90" t="str">
        <f t="shared" si="1072"/>
        <v>2026/03/21 00:39</v>
      </c>
    </row>
    <row r="22886" spans="1:26" ht="3.6" customHeight="1" x14ac:dyDescent="0.2">
      <c r="A22886" s="86">
        <f t="shared" si="1073"/>
        <v>46102</v>
      </c>
      <c r="B22886" s="270"/>
      <c r="C22886" s="272"/>
      <c r="D22886" s="273"/>
      <c r="E22886" s="89">
        <v>3.0555555555555555E-2</v>
      </c>
      <c r="Y22886">
        <f t="shared" si="1071"/>
        <v>0</v>
      </c>
      <c r="Z22886" s="90" t="str">
        <f t="shared" si="1072"/>
        <v>2026/03/21 00:44</v>
      </c>
    </row>
    <row r="22887" spans="1:26" ht="3.6" customHeight="1" x14ac:dyDescent="0.2">
      <c r="A22887" s="86">
        <f t="shared" si="1073"/>
        <v>46102</v>
      </c>
      <c r="B22887" s="270"/>
      <c r="C22887" s="272"/>
      <c r="D22887" s="273"/>
      <c r="E22887" s="89">
        <v>3.4027777777777775E-2</v>
      </c>
      <c r="Y22887">
        <f t="shared" si="1071"/>
        <v>0</v>
      </c>
      <c r="Z22887" s="90" t="str">
        <f t="shared" si="1072"/>
        <v>2026/03/21 00:49</v>
      </c>
    </row>
    <row r="22888" spans="1:26" ht="3.6" customHeight="1" x14ac:dyDescent="0.2">
      <c r="A22888" s="86">
        <f t="shared" si="1073"/>
        <v>46102</v>
      </c>
      <c r="B22888" s="270"/>
      <c r="C22888" s="272"/>
      <c r="D22888" s="273"/>
      <c r="E22888" s="89">
        <v>3.7499999999999999E-2</v>
      </c>
      <c r="Y22888">
        <f t="shared" si="1071"/>
        <v>0</v>
      </c>
      <c r="Z22888" s="90" t="str">
        <f t="shared" si="1072"/>
        <v>2026/03/21 00:54</v>
      </c>
    </row>
    <row r="22889" spans="1:26" ht="3.6" customHeight="1" x14ac:dyDescent="0.2">
      <c r="A22889" s="86">
        <f t="shared" si="1073"/>
        <v>46102</v>
      </c>
      <c r="B22889" s="270"/>
      <c r="C22889" s="272"/>
      <c r="D22889" s="273"/>
      <c r="E22889" s="89">
        <v>4.0972222222222222E-2</v>
      </c>
      <c r="Y22889">
        <f t="shared" si="1071"/>
        <v>0</v>
      </c>
      <c r="Z22889" s="90" t="str">
        <f t="shared" si="1072"/>
        <v>2026/03/21 00:59</v>
      </c>
    </row>
    <row r="22890" spans="1:26" ht="3.6" customHeight="1" x14ac:dyDescent="0.2">
      <c r="A22890" s="86">
        <f t="shared" si="1073"/>
        <v>46102</v>
      </c>
      <c r="B22890" s="270"/>
      <c r="C22890" s="272"/>
      <c r="D22890" s="273">
        <v>0.45833333333333331</v>
      </c>
      <c r="E22890" s="89">
        <v>2.7777777777777779E-3</v>
      </c>
      <c r="Y22890">
        <f t="shared" si="1071"/>
        <v>0</v>
      </c>
      <c r="Z22890" s="90" t="str">
        <f t="shared" si="1072"/>
        <v>2026/03/21 11:04</v>
      </c>
    </row>
    <row r="22891" spans="1:26" ht="3.6" customHeight="1" x14ac:dyDescent="0.2">
      <c r="A22891" s="86">
        <f t="shared" si="1073"/>
        <v>46102</v>
      </c>
      <c r="B22891" s="270"/>
      <c r="C22891" s="272"/>
      <c r="D22891" s="273"/>
      <c r="E22891" s="89">
        <v>6.2499999999999995E-3</v>
      </c>
      <c r="Y22891">
        <f t="shared" si="1071"/>
        <v>0</v>
      </c>
      <c r="Z22891" s="90" t="str">
        <f t="shared" si="1072"/>
        <v>2026/03/21 00:09</v>
      </c>
    </row>
    <row r="22892" spans="1:26" ht="3.6" customHeight="1" x14ac:dyDescent="0.2">
      <c r="A22892" s="86">
        <f t="shared" si="1073"/>
        <v>46102</v>
      </c>
      <c r="B22892" s="270"/>
      <c r="C22892" s="272"/>
      <c r="D22892" s="273"/>
      <c r="E22892" s="89">
        <v>9.7222222222222224E-3</v>
      </c>
      <c r="Y22892">
        <f t="shared" si="1071"/>
        <v>0</v>
      </c>
      <c r="Z22892" s="90" t="str">
        <f t="shared" si="1072"/>
        <v>2026/03/21 00:14</v>
      </c>
    </row>
    <row r="22893" spans="1:26" ht="3.6" customHeight="1" x14ac:dyDescent="0.2">
      <c r="A22893" s="86">
        <f t="shared" si="1073"/>
        <v>46102</v>
      </c>
      <c r="B22893" s="270"/>
      <c r="C22893" s="272"/>
      <c r="D22893" s="273"/>
      <c r="E22893" s="89">
        <v>1.3194444444444444E-2</v>
      </c>
      <c r="Y22893">
        <f t="shared" si="1071"/>
        <v>0</v>
      </c>
      <c r="Z22893" s="90" t="str">
        <f t="shared" si="1072"/>
        <v>2026/03/21 00:19</v>
      </c>
    </row>
    <row r="22894" spans="1:26" ht="3.6" customHeight="1" x14ac:dyDescent="0.2">
      <c r="A22894" s="86">
        <f t="shared" si="1073"/>
        <v>46102</v>
      </c>
      <c r="B22894" s="270"/>
      <c r="C22894" s="272"/>
      <c r="D22894" s="273"/>
      <c r="E22894" s="89">
        <v>1.6666666666666666E-2</v>
      </c>
      <c r="Y22894">
        <f t="shared" si="1071"/>
        <v>0</v>
      </c>
      <c r="Z22894" s="90" t="str">
        <f t="shared" si="1072"/>
        <v>2026/03/21 00:24</v>
      </c>
    </row>
    <row r="22895" spans="1:26" ht="3.6" customHeight="1" x14ac:dyDescent="0.2">
      <c r="A22895" s="86">
        <f t="shared" si="1073"/>
        <v>46102</v>
      </c>
      <c r="B22895" s="270"/>
      <c r="C22895" s="272"/>
      <c r="D22895" s="273"/>
      <c r="E22895" s="89">
        <v>2.013888888888889E-2</v>
      </c>
      <c r="Y22895">
        <f t="shared" si="1071"/>
        <v>0</v>
      </c>
      <c r="Z22895" s="90" t="str">
        <f t="shared" si="1072"/>
        <v>2026/03/21 00:29</v>
      </c>
    </row>
    <row r="22896" spans="1:26" ht="3.6" customHeight="1" x14ac:dyDescent="0.2">
      <c r="A22896" s="86">
        <f t="shared" si="1073"/>
        <v>46102</v>
      </c>
      <c r="B22896" s="270"/>
      <c r="C22896" s="272"/>
      <c r="D22896" s="273"/>
      <c r="E22896" s="89">
        <v>2.361111111111111E-2</v>
      </c>
      <c r="Y22896">
        <f t="shared" si="1071"/>
        <v>0</v>
      </c>
      <c r="Z22896" s="90" t="str">
        <f t="shared" si="1072"/>
        <v>2026/03/21 00:34</v>
      </c>
    </row>
    <row r="22897" spans="1:26" ht="3.6" customHeight="1" x14ac:dyDescent="0.2">
      <c r="A22897" s="86">
        <f t="shared" si="1073"/>
        <v>46102</v>
      </c>
      <c r="B22897" s="270"/>
      <c r="C22897" s="272"/>
      <c r="D22897" s="273"/>
      <c r="E22897" s="89">
        <v>2.7083333333333334E-2</v>
      </c>
      <c r="Y22897">
        <f t="shared" si="1071"/>
        <v>0</v>
      </c>
      <c r="Z22897" s="90" t="str">
        <f t="shared" si="1072"/>
        <v>2026/03/21 00:39</v>
      </c>
    </row>
    <row r="22898" spans="1:26" ht="3.6" customHeight="1" x14ac:dyDescent="0.2">
      <c r="A22898" s="86">
        <f t="shared" si="1073"/>
        <v>46102</v>
      </c>
      <c r="B22898" s="270"/>
      <c r="C22898" s="272"/>
      <c r="D22898" s="273"/>
      <c r="E22898" s="89">
        <v>3.0555555555555555E-2</v>
      </c>
      <c r="Y22898">
        <f t="shared" si="1071"/>
        <v>0</v>
      </c>
      <c r="Z22898" s="90" t="str">
        <f t="shared" si="1072"/>
        <v>2026/03/21 00:44</v>
      </c>
    </row>
    <row r="22899" spans="1:26" ht="3.6" customHeight="1" x14ac:dyDescent="0.2">
      <c r="A22899" s="86">
        <f t="shared" si="1073"/>
        <v>46102</v>
      </c>
      <c r="B22899" s="270"/>
      <c r="C22899" s="272"/>
      <c r="D22899" s="273"/>
      <c r="E22899" s="89">
        <v>3.4027777777777775E-2</v>
      </c>
      <c r="Y22899">
        <f t="shared" si="1071"/>
        <v>0</v>
      </c>
      <c r="Z22899" s="90" t="str">
        <f t="shared" si="1072"/>
        <v>2026/03/21 00:49</v>
      </c>
    </row>
    <row r="22900" spans="1:26" ht="3.6" customHeight="1" x14ac:dyDescent="0.2">
      <c r="A22900" s="86">
        <f t="shared" si="1073"/>
        <v>46102</v>
      </c>
      <c r="B22900" s="270"/>
      <c r="C22900" s="272"/>
      <c r="D22900" s="273"/>
      <c r="E22900" s="89">
        <v>3.7499999999999999E-2</v>
      </c>
      <c r="Y22900">
        <f t="shared" si="1071"/>
        <v>0</v>
      </c>
      <c r="Z22900" s="90" t="str">
        <f t="shared" si="1072"/>
        <v>2026/03/21 00:54</v>
      </c>
    </row>
    <row r="22901" spans="1:26" ht="3.6" customHeight="1" x14ac:dyDescent="0.2">
      <c r="A22901" s="86">
        <f t="shared" si="1073"/>
        <v>46102</v>
      </c>
      <c r="B22901" s="270"/>
      <c r="C22901" s="272"/>
      <c r="D22901" s="273"/>
      <c r="E22901" s="89">
        <v>4.0972222222222222E-2</v>
      </c>
      <c r="Y22901">
        <f t="shared" si="1071"/>
        <v>0</v>
      </c>
      <c r="Z22901" s="90" t="str">
        <f t="shared" si="1072"/>
        <v>2026/03/21 00:59</v>
      </c>
    </row>
    <row r="22902" spans="1:26" ht="3.6" customHeight="1" x14ac:dyDescent="0.2">
      <c r="A22902" s="86">
        <f t="shared" si="1073"/>
        <v>46102</v>
      </c>
      <c r="B22902" s="270"/>
      <c r="C22902" s="272"/>
      <c r="D22902" s="273">
        <v>0.5</v>
      </c>
      <c r="E22902" s="89">
        <v>2.7777777777777779E-3</v>
      </c>
      <c r="Y22902">
        <f t="shared" si="1071"/>
        <v>0</v>
      </c>
      <c r="Z22902" s="90" t="str">
        <f t="shared" si="1072"/>
        <v>2026/03/21 12:04</v>
      </c>
    </row>
    <row r="22903" spans="1:26" ht="3.6" customHeight="1" x14ac:dyDescent="0.2">
      <c r="A22903" s="86">
        <f t="shared" si="1073"/>
        <v>46102</v>
      </c>
      <c r="B22903" s="270"/>
      <c r="C22903" s="272"/>
      <c r="D22903" s="273"/>
      <c r="E22903" s="89">
        <v>6.2499999999999995E-3</v>
      </c>
      <c r="Y22903">
        <f t="shared" si="1071"/>
        <v>0</v>
      </c>
      <c r="Z22903" s="90" t="str">
        <f t="shared" si="1072"/>
        <v>2026/03/21 00:09</v>
      </c>
    </row>
    <row r="22904" spans="1:26" ht="3.6" customHeight="1" x14ac:dyDescent="0.2">
      <c r="A22904" s="86">
        <f t="shared" si="1073"/>
        <v>46102</v>
      </c>
      <c r="B22904" s="270"/>
      <c r="C22904" s="272"/>
      <c r="D22904" s="273"/>
      <c r="E22904" s="89">
        <v>9.7222222222222224E-3</v>
      </c>
      <c r="Y22904">
        <f t="shared" si="1071"/>
        <v>0</v>
      </c>
      <c r="Z22904" s="90" t="str">
        <f t="shared" si="1072"/>
        <v>2026/03/21 00:14</v>
      </c>
    </row>
    <row r="22905" spans="1:26" ht="3.6" customHeight="1" x14ac:dyDescent="0.2">
      <c r="A22905" s="86">
        <f t="shared" si="1073"/>
        <v>46102</v>
      </c>
      <c r="B22905" s="270"/>
      <c r="C22905" s="272"/>
      <c r="D22905" s="273"/>
      <c r="E22905" s="89">
        <v>1.3194444444444444E-2</v>
      </c>
      <c r="Y22905">
        <f t="shared" si="1071"/>
        <v>0</v>
      </c>
      <c r="Z22905" s="90" t="str">
        <f t="shared" si="1072"/>
        <v>2026/03/21 00:19</v>
      </c>
    </row>
    <row r="22906" spans="1:26" ht="3.6" customHeight="1" x14ac:dyDescent="0.2">
      <c r="A22906" s="86">
        <f t="shared" si="1073"/>
        <v>46102</v>
      </c>
      <c r="B22906" s="270"/>
      <c r="C22906" s="272"/>
      <c r="D22906" s="273"/>
      <c r="E22906" s="89">
        <v>1.6666666666666666E-2</v>
      </c>
      <c r="Y22906">
        <f t="shared" si="1071"/>
        <v>0</v>
      </c>
      <c r="Z22906" s="90" t="str">
        <f t="shared" si="1072"/>
        <v>2026/03/21 00:24</v>
      </c>
    </row>
    <row r="22907" spans="1:26" ht="3.6" customHeight="1" x14ac:dyDescent="0.2">
      <c r="A22907" s="86">
        <f t="shared" si="1073"/>
        <v>46102</v>
      </c>
      <c r="B22907" s="270"/>
      <c r="C22907" s="272"/>
      <c r="D22907" s="273"/>
      <c r="E22907" s="89">
        <v>2.013888888888889E-2</v>
      </c>
      <c r="Y22907">
        <f t="shared" si="1071"/>
        <v>0</v>
      </c>
      <c r="Z22907" s="90" t="str">
        <f t="shared" si="1072"/>
        <v>2026/03/21 00:29</v>
      </c>
    </row>
    <row r="22908" spans="1:26" ht="3.6" customHeight="1" x14ac:dyDescent="0.2">
      <c r="A22908" s="86">
        <f t="shared" si="1073"/>
        <v>46102</v>
      </c>
      <c r="B22908" s="270"/>
      <c r="C22908" s="272"/>
      <c r="D22908" s="273"/>
      <c r="E22908" s="89">
        <v>2.361111111111111E-2</v>
      </c>
      <c r="Y22908">
        <f t="shared" si="1071"/>
        <v>0</v>
      </c>
      <c r="Z22908" s="90" t="str">
        <f t="shared" si="1072"/>
        <v>2026/03/21 00:34</v>
      </c>
    </row>
    <row r="22909" spans="1:26" ht="3.6" customHeight="1" x14ac:dyDescent="0.2">
      <c r="A22909" s="86">
        <f t="shared" si="1073"/>
        <v>46102</v>
      </c>
      <c r="B22909" s="270"/>
      <c r="C22909" s="272"/>
      <c r="D22909" s="273"/>
      <c r="E22909" s="89">
        <v>2.7083333333333334E-2</v>
      </c>
      <c r="Y22909">
        <f t="shared" si="1071"/>
        <v>0</v>
      </c>
      <c r="Z22909" s="90" t="str">
        <f t="shared" si="1072"/>
        <v>2026/03/21 00:39</v>
      </c>
    </row>
    <row r="22910" spans="1:26" ht="3.6" customHeight="1" x14ac:dyDescent="0.2">
      <c r="A22910" s="86">
        <f t="shared" si="1073"/>
        <v>46102</v>
      </c>
      <c r="B22910" s="270"/>
      <c r="C22910" s="272"/>
      <c r="D22910" s="273"/>
      <c r="E22910" s="89">
        <v>3.0555555555555555E-2</v>
      </c>
      <c r="Y22910">
        <f t="shared" si="1071"/>
        <v>0</v>
      </c>
      <c r="Z22910" s="90" t="str">
        <f t="shared" si="1072"/>
        <v>2026/03/21 00:44</v>
      </c>
    </row>
    <row r="22911" spans="1:26" ht="3.6" customHeight="1" x14ac:dyDescent="0.2">
      <c r="A22911" s="86">
        <f t="shared" si="1073"/>
        <v>46102</v>
      </c>
      <c r="B22911" s="270"/>
      <c r="C22911" s="272"/>
      <c r="D22911" s="273"/>
      <c r="E22911" s="89">
        <v>3.4027777777777775E-2</v>
      </c>
      <c r="Y22911">
        <f t="shared" si="1071"/>
        <v>0</v>
      </c>
      <c r="Z22911" s="90" t="str">
        <f t="shared" si="1072"/>
        <v>2026/03/21 00:49</v>
      </c>
    </row>
    <row r="22912" spans="1:26" ht="3.6" customHeight="1" x14ac:dyDescent="0.2">
      <c r="A22912" s="86">
        <f t="shared" si="1073"/>
        <v>46102</v>
      </c>
      <c r="B22912" s="270"/>
      <c r="C22912" s="272"/>
      <c r="D22912" s="273"/>
      <c r="E22912" s="89">
        <v>3.7499999999999999E-2</v>
      </c>
      <c r="Y22912">
        <f t="shared" si="1071"/>
        <v>0</v>
      </c>
      <c r="Z22912" s="90" t="str">
        <f t="shared" si="1072"/>
        <v>2026/03/21 00:54</v>
      </c>
    </row>
    <row r="22913" spans="1:26" ht="3.6" customHeight="1" x14ac:dyDescent="0.2">
      <c r="A22913" s="86">
        <f t="shared" si="1073"/>
        <v>46102</v>
      </c>
      <c r="B22913" s="270"/>
      <c r="C22913" s="272"/>
      <c r="D22913" s="273"/>
      <c r="E22913" s="89">
        <v>4.0972222222222222E-2</v>
      </c>
      <c r="Y22913">
        <f t="shared" si="1071"/>
        <v>0</v>
      </c>
      <c r="Z22913" s="90" t="str">
        <f t="shared" si="1072"/>
        <v>2026/03/21 00:59</v>
      </c>
    </row>
    <row r="22914" spans="1:26" ht="3.6" customHeight="1" x14ac:dyDescent="0.2">
      <c r="A22914" s="86">
        <f t="shared" si="1073"/>
        <v>46102</v>
      </c>
      <c r="B22914" s="270"/>
      <c r="C22914" s="272"/>
      <c r="D22914" s="273">
        <v>0.54166666666666663</v>
      </c>
      <c r="E22914" s="89">
        <v>2.7777777777777779E-3</v>
      </c>
      <c r="Y22914">
        <f t="shared" si="1071"/>
        <v>0</v>
      </c>
      <c r="Z22914" s="90" t="str">
        <f t="shared" si="1072"/>
        <v>2026/03/21 13:04</v>
      </c>
    </row>
    <row r="22915" spans="1:26" ht="3.6" customHeight="1" x14ac:dyDescent="0.2">
      <c r="A22915" s="86">
        <f t="shared" si="1073"/>
        <v>46102</v>
      </c>
      <c r="B22915" s="270"/>
      <c r="C22915" s="272"/>
      <c r="D22915" s="273"/>
      <c r="E22915" s="89">
        <v>6.2499999999999995E-3</v>
      </c>
      <c r="Y22915">
        <f t="shared" si="1071"/>
        <v>0</v>
      </c>
      <c r="Z22915" s="90" t="str">
        <f t="shared" si="1072"/>
        <v>2026/03/21 00:09</v>
      </c>
    </row>
    <row r="22916" spans="1:26" ht="3.6" customHeight="1" x14ac:dyDescent="0.2">
      <c r="A22916" s="86">
        <f t="shared" si="1073"/>
        <v>46102</v>
      </c>
      <c r="B22916" s="270"/>
      <c r="C22916" s="272"/>
      <c r="D22916" s="273"/>
      <c r="E22916" s="89">
        <v>9.7222222222222224E-3</v>
      </c>
      <c r="Y22916">
        <f t="shared" si="1071"/>
        <v>0</v>
      </c>
      <c r="Z22916" s="90" t="str">
        <f t="shared" si="1072"/>
        <v>2026/03/21 00:14</v>
      </c>
    </row>
    <row r="22917" spans="1:26" ht="3.6" customHeight="1" x14ac:dyDescent="0.2">
      <c r="A22917" s="86">
        <f t="shared" si="1073"/>
        <v>46102</v>
      </c>
      <c r="B22917" s="270"/>
      <c r="C22917" s="272"/>
      <c r="D22917" s="273"/>
      <c r="E22917" s="89">
        <v>1.3194444444444444E-2</v>
      </c>
      <c r="Y22917">
        <f t="shared" si="1071"/>
        <v>0</v>
      </c>
      <c r="Z22917" s="90" t="str">
        <f t="shared" si="1072"/>
        <v>2026/03/21 00:19</v>
      </c>
    </row>
    <row r="22918" spans="1:26" ht="3.6" customHeight="1" x14ac:dyDescent="0.2">
      <c r="A22918" s="86">
        <f t="shared" si="1073"/>
        <v>46102</v>
      </c>
      <c r="B22918" s="270"/>
      <c r="C22918" s="272"/>
      <c r="D22918" s="273"/>
      <c r="E22918" s="89">
        <v>1.6666666666666666E-2</v>
      </c>
      <c r="Y22918">
        <f t="shared" si="1071"/>
        <v>0</v>
      </c>
      <c r="Z22918" s="90" t="str">
        <f t="shared" si="1072"/>
        <v>2026/03/21 00:24</v>
      </c>
    </row>
    <row r="22919" spans="1:26" ht="3.6" customHeight="1" x14ac:dyDescent="0.2">
      <c r="A22919" s="86">
        <f t="shared" si="1073"/>
        <v>46102</v>
      </c>
      <c r="B22919" s="270"/>
      <c r="C22919" s="272"/>
      <c r="D22919" s="273"/>
      <c r="E22919" s="89">
        <v>2.013888888888889E-2</v>
      </c>
      <c r="Y22919">
        <f t="shared" ref="Y22919:Y22982" si="1074">COUNTA(F22919:X22919)</f>
        <v>0</v>
      </c>
      <c r="Z22919" s="90" t="str">
        <f t="shared" ref="Z22919:Z22982" si="1075">TEXT(A22919,"yyyy/mm/dd")&amp; " " &amp;TEXT(D22919+E22919,"hh:mm")</f>
        <v>2026/03/21 00:29</v>
      </c>
    </row>
    <row r="22920" spans="1:26" ht="3.6" customHeight="1" x14ac:dyDescent="0.2">
      <c r="A22920" s="86">
        <f t="shared" ref="A22920:A22983" si="1076">IF(B22920&lt;&gt;"",B22920,A22919)</f>
        <v>46102</v>
      </c>
      <c r="B22920" s="270"/>
      <c r="C22920" s="272"/>
      <c r="D22920" s="273"/>
      <c r="E22920" s="89">
        <v>2.361111111111111E-2</v>
      </c>
      <c r="Y22920">
        <f t="shared" si="1074"/>
        <v>0</v>
      </c>
      <c r="Z22920" s="90" t="str">
        <f t="shared" si="1075"/>
        <v>2026/03/21 00:34</v>
      </c>
    </row>
    <row r="22921" spans="1:26" ht="3.6" customHeight="1" x14ac:dyDescent="0.2">
      <c r="A22921" s="86">
        <f t="shared" si="1076"/>
        <v>46102</v>
      </c>
      <c r="B22921" s="270"/>
      <c r="C22921" s="272"/>
      <c r="D22921" s="273"/>
      <c r="E22921" s="89">
        <v>2.7083333333333334E-2</v>
      </c>
      <c r="Y22921">
        <f t="shared" si="1074"/>
        <v>0</v>
      </c>
      <c r="Z22921" s="90" t="str">
        <f t="shared" si="1075"/>
        <v>2026/03/21 00:39</v>
      </c>
    </row>
    <row r="22922" spans="1:26" ht="3.6" customHeight="1" x14ac:dyDescent="0.2">
      <c r="A22922" s="86">
        <f t="shared" si="1076"/>
        <v>46102</v>
      </c>
      <c r="B22922" s="270"/>
      <c r="C22922" s="272"/>
      <c r="D22922" s="273"/>
      <c r="E22922" s="89">
        <v>3.0555555555555555E-2</v>
      </c>
      <c r="Y22922">
        <f t="shared" si="1074"/>
        <v>0</v>
      </c>
      <c r="Z22922" s="90" t="str">
        <f t="shared" si="1075"/>
        <v>2026/03/21 00:44</v>
      </c>
    </row>
    <row r="22923" spans="1:26" ht="3.6" customHeight="1" x14ac:dyDescent="0.2">
      <c r="A22923" s="86">
        <f t="shared" si="1076"/>
        <v>46102</v>
      </c>
      <c r="B22923" s="270"/>
      <c r="C22923" s="272"/>
      <c r="D22923" s="273"/>
      <c r="E22923" s="89">
        <v>3.4027777777777775E-2</v>
      </c>
      <c r="Y22923">
        <f t="shared" si="1074"/>
        <v>0</v>
      </c>
      <c r="Z22923" s="90" t="str">
        <f t="shared" si="1075"/>
        <v>2026/03/21 00:49</v>
      </c>
    </row>
    <row r="22924" spans="1:26" ht="3.6" customHeight="1" x14ac:dyDescent="0.2">
      <c r="A22924" s="86">
        <f t="shared" si="1076"/>
        <v>46102</v>
      </c>
      <c r="B22924" s="270"/>
      <c r="C22924" s="272"/>
      <c r="D22924" s="273"/>
      <c r="E22924" s="89">
        <v>3.7499999999999999E-2</v>
      </c>
      <c r="Y22924">
        <f t="shared" si="1074"/>
        <v>0</v>
      </c>
      <c r="Z22924" s="90" t="str">
        <f t="shared" si="1075"/>
        <v>2026/03/21 00:54</v>
      </c>
    </row>
    <row r="22925" spans="1:26" ht="3.6" customHeight="1" x14ac:dyDescent="0.2">
      <c r="A22925" s="86">
        <f t="shared" si="1076"/>
        <v>46102</v>
      </c>
      <c r="B22925" s="270"/>
      <c r="C22925" s="272"/>
      <c r="D22925" s="273"/>
      <c r="E22925" s="89">
        <v>4.0972222222222222E-2</v>
      </c>
      <c r="Y22925">
        <f t="shared" si="1074"/>
        <v>0</v>
      </c>
      <c r="Z22925" s="90" t="str">
        <f t="shared" si="1075"/>
        <v>2026/03/21 00:59</v>
      </c>
    </row>
    <row r="22926" spans="1:26" ht="3.6" customHeight="1" x14ac:dyDescent="0.2">
      <c r="A22926" s="86">
        <f t="shared" si="1076"/>
        <v>46102</v>
      </c>
      <c r="B22926" s="270"/>
      <c r="C22926" s="272"/>
      <c r="D22926" s="273">
        <v>0.58333333333333337</v>
      </c>
      <c r="E22926" s="89">
        <v>2.7777777777777779E-3</v>
      </c>
      <c r="Y22926">
        <f t="shared" si="1074"/>
        <v>0</v>
      </c>
      <c r="Z22926" s="90" t="str">
        <f t="shared" si="1075"/>
        <v>2026/03/21 14:04</v>
      </c>
    </row>
    <row r="22927" spans="1:26" ht="3.6" customHeight="1" x14ac:dyDescent="0.2">
      <c r="A22927" s="86">
        <f t="shared" si="1076"/>
        <v>46102</v>
      </c>
      <c r="B22927" s="270"/>
      <c r="C22927" s="272"/>
      <c r="D22927" s="273"/>
      <c r="E22927" s="89">
        <v>6.2499999999999995E-3</v>
      </c>
      <c r="Y22927">
        <f t="shared" si="1074"/>
        <v>0</v>
      </c>
      <c r="Z22927" s="90" t="str">
        <f t="shared" si="1075"/>
        <v>2026/03/21 00:09</v>
      </c>
    </row>
    <row r="22928" spans="1:26" ht="3.6" customHeight="1" x14ac:dyDescent="0.2">
      <c r="A22928" s="86">
        <f t="shared" si="1076"/>
        <v>46102</v>
      </c>
      <c r="B22928" s="270"/>
      <c r="C22928" s="272"/>
      <c r="D22928" s="273"/>
      <c r="E22928" s="89">
        <v>9.7222222222222224E-3</v>
      </c>
      <c r="Y22928">
        <f t="shared" si="1074"/>
        <v>0</v>
      </c>
      <c r="Z22928" s="90" t="str">
        <f t="shared" si="1075"/>
        <v>2026/03/21 00:14</v>
      </c>
    </row>
    <row r="22929" spans="1:26" ht="3.6" customHeight="1" x14ac:dyDescent="0.2">
      <c r="A22929" s="86">
        <f t="shared" si="1076"/>
        <v>46102</v>
      </c>
      <c r="B22929" s="270"/>
      <c r="C22929" s="272"/>
      <c r="D22929" s="273"/>
      <c r="E22929" s="89">
        <v>1.3194444444444444E-2</v>
      </c>
      <c r="Y22929">
        <f t="shared" si="1074"/>
        <v>0</v>
      </c>
      <c r="Z22929" s="90" t="str">
        <f t="shared" si="1075"/>
        <v>2026/03/21 00:19</v>
      </c>
    </row>
    <row r="22930" spans="1:26" ht="3.6" customHeight="1" x14ac:dyDescent="0.2">
      <c r="A22930" s="86">
        <f t="shared" si="1076"/>
        <v>46102</v>
      </c>
      <c r="B22930" s="270"/>
      <c r="C22930" s="272"/>
      <c r="D22930" s="273"/>
      <c r="E22930" s="89">
        <v>1.6666666666666666E-2</v>
      </c>
      <c r="Y22930">
        <f t="shared" si="1074"/>
        <v>0</v>
      </c>
      <c r="Z22930" s="90" t="str">
        <f t="shared" si="1075"/>
        <v>2026/03/21 00:24</v>
      </c>
    </row>
    <row r="22931" spans="1:26" ht="3.6" customHeight="1" x14ac:dyDescent="0.2">
      <c r="A22931" s="86">
        <f t="shared" si="1076"/>
        <v>46102</v>
      </c>
      <c r="B22931" s="270"/>
      <c r="C22931" s="272"/>
      <c r="D22931" s="273"/>
      <c r="E22931" s="89">
        <v>2.013888888888889E-2</v>
      </c>
      <c r="Y22931">
        <f t="shared" si="1074"/>
        <v>0</v>
      </c>
      <c r="Z22931" s="90" t="str">
        <f t="shared" si="1075"/>
        <v>2026/03/21 00:29</v>
      </c>
    </row>
    <row r="22932" spans="1:26" ht="3.6" customHeight="1" x14ac:dyDescent="0.2">
      <c r="A22932" s="86">
        <f t="shared" si="1076"/>
        <v>46102</v>
      </c>
      <c r="B22932" s="270"/>
      <c r="C22932" s="272"/>
      <c r="D22932" s="273"/>
      <c r="E22932" s="89">
        <v>2.361111111111111E-2</v>
      </c>
      <c r="Y22932">
        <f t="shared" si="1074"/>
        <v>0</v>
      </c>
      <c r="Z22932" s="90" t="str">
        <f t="shared" si="1075"/>
        <v>2026/03/21 00:34</v>
      </c>
    </row>
    <row r="22933" spans="1:26" ht="3.6" customHeight="1" x14ac:dyDescent="0.2">
      <c r="A22933" s="86">
        <f t="shared" si="1076"/>
        <v>46102</v>
      </c>
      <c r="B22933" s="270"/>
      <c r="C22933" s="272"/>
      <c r="D22933" s="273"/>
      <c r="E22933" s="89">
        <v>2.7083333333333334E-2</v>
      </c>
      <c r="Y22933">
        <f t="shared" si="1074"/>
        <v>0</v>
      </c>
      <c r="Z22933" s="90" t="str">
        <f t="shared" si="1075"/>
        <v>2026/03/21 00:39</v>
      </c>
    </row>
    <row r="22934" spans="1:26" ht="3.6" customHeight="1" x14ac:dyDescent="0.2">
      <c r="A22934" s="86">
        <f t="shared" si="1076"/>
        <v>46102</v>
      </c>
      <c r="B22934" s="270"/>
      <c r="C22934" s="272"/>
      <c r="D22934" s="273"/>
      <c r="E22934" s="89">
        <v>3.0555555555555555E-2</v>
      </c>
      <c r="Y22934">
        <f t="shared" si="1074"/>
        <v>0</v>
      </c>
      <c r="Z22934" s="90" t="str">
        <f t="shared" si="1075"/>
        <v>2026/03/21 00:44</v>
      </c>
    </row>
    <row r="22935" spans="1:26" ht="3.6" customHeight="1" x14ac:dyDescent="0.2">
      <c r="A22935" s="86">
        <f t="shared" si="1076"/>
        <v>46102</v>
      </c>
      <c r="B22935" s="270"/>
      <c r="C22935" s="272"/>
      <c r="D22935" s="273"/>
      <c r="E22935" s="89">
        <v>3.4027777777777775E-2</v>
      </c>
      <c r="Y22935">
        <f t="shared" si="1074"/>
        <v>0</v>
      </c>
      <c r="Z22935" s="90" t="str">
        <f t="shared" si="1075"/>
        <v>2026/03/21 00:49</v>
      </c>
    </row>
    <row r="22936" spans="1:26" ht="3.6" customHeight="1" x14ac:dyDescent="0.2">
      <c r="A22936" s="86">
        <f t="shared" si="1076"/>
        <v>46102</v>
      </c>
      <c r="B22936" s="270"/>
      <c r="C22936" s="272"/>
      <c r="D22936" s="273"/>
      <c r="E22936" s="89">
        <v>3.7499999999999999E-2</v>
      </c>
      <c r="Y22936">
        <f t="shared" si="1074"/>
        <v>0</v>
      </c>
      <c r="Z22936" s="90" t="str">
        <f t="shared" si="1075"/>
        <v>2026/03/21 00:54</v>
      </c>
    </row>
    <row r="22937" spans="1:26" ht="3.6" customHeight="1" x14ac:dyDescent="0.2">
      <c r="A22937" s="86">
        <f t="shared" si="1076"/>
        <v>46102</v>
      </c>
      <c r="B22937" s="270"/>
      <c r="C22937" s="272"/>
      <c r="D22937" s="273"/>
      <c r="E22937" s="89">
        <v>4.0972222222222222E-2</v>
      </c>
      <c r="Y22937">
        <f t="shared" si="1074"/>
        <v>0</v>
      </c>
      <c r="Z22937" s="90" t="str">
        <f t="shared" si="1075"/>
        <v>2026/03/21 00:59</v>
      </c>
    </row>
    <row r="22938" spans="1:26" ht="3.6" customHeight="1" x14ac:dyDescent="0.2">
      <c r="A22938" s="86">
        <f t="shared" si="1076"/>
        <v>46102</v>
      </c>
      <c r="B22938" s="270"/>
      <c r="C22938" s="272"/>
      <c r="D22938" s="273">
        <v>0.625</v>
      </c>
      <c r="E22938" s="89">
        <v>2.7777777777777779E-3</v>
      </c>
      <c r="Y22938">
        <f t="shared" si="1074"/>
        <v>0</v>
      </c>
      <c r="Z22938" s="90" t="str">
        <f t="shared" si="1075"/>
        <v>2026/03/21 15:04</v>
      </c>
    </row>
    <row r="22939" spans="1:26" ht="3.6" customHeight="1" x14ac:dyDescent="0.2">
      <c r="A22939" s="86">
        <f t="shared" si="1076"/>
        <v>46102</v>
      </c>
      <c r="B22939" s="270"/>
      <c r="C22939" s="272"/>
      <c r="D22939" s="273"/>
      <c r="E22939" s="89">
        <v>6.2499999999999995E-3</v>
      </c>
      <c r="Y22939">
        <f t="shared" si="1074"/>
        <v>0</v>
      </c>
      <c r="Z22939" s="90" t="str">
        <f t="shared" si="1075"/>
        <v>2026/03/21 00:09</v>
      </c>
    </row>
    <row r="22940" spans="1:26" ht="3.6" customHeight="1" x14ac:dyDescent="0.2">
      <c r="A22940" s="86">
        <f t="shared" si="1076"/>
        <v>46102</v>
      </c>
      <c r="B22940" s="270"/>
      <c r="C22940" s="272"/>
      <c r="D22940" s="273"/>
      <c r="E22940" s="89">
        <v>9.7222222222222224E-3</v>
      </c>
      <c r="Y22940">
        <f t="shared" si="1074"/>
        <v>0</v>
      </c>
      <c r="Z22940" s="90" t="str">
        <f t="shared" si="1075"/>
        <v>2026/03/21 00:14</v>
      </c>
    </row>
    <row r="22941" spans="1:26" ht="3.6" customHeight="1" x14ac:dyDescent="0.2">
      <c r="A22941" s="86">
        <f t="shared" si="1076"/>
        <v>46102</v>
      </c>
      <c r="B22941" s="270"/>
      <c r="C22941" s="272"/>
      <c r="D22941" s="273"/>
      <c r="E22941" s="89">
        <v>1.3194444444444444E-2</v>
      </c>
      <c r="Y22941">
        <f t="shared" si="1074"/>
        <v>0</v>
      </c>
      <c r="Z22941" s="90" t="str">
        <f t="shared" si="1075"/>
        <v>2026/03/21 00:19</v>
      </c>
    </row>
    <row r="22942" spans="1:26" ht="3.6" customHeight="1" x14ac:dyDescent="0.2">
      <c r="A22942" s="86">
        <f t="shared" si="1076"/>
        <v>46102</v>
      </c>
      <c r="B22942" s="270"/>
      <c r="C22942" s="272"/>
      <c r="D22942" s="273"/>
      <c r="E22942" s="89">
        <v>1.6666666666666666E-2</v>
      </c>
      <c r="Y22942">
        <f t="shared" si="1074"/>
        <v>0</v>
      </c>
      <c r="Z22942" s="90" t="str">
        <f t="shared" si="1075"/>
        <v>2026/03/21 00:24</v>
      </c>
    </row>
    <row r="22943" spans="1:26" ht="3.6" customHeight="1" x14ac:dyDescent="0.2">
      <c r="A22943" s="86">
        <f t="shared" si="1076"/>
        <v>46102</v>
      </c>
      <c r="B22943" s="270"/>
      <c r="C22943" s="272"/>
      <c r="D22943" s="273"/>
      <c r="E22943" s="89">
        <v>2.013888888888889E-2</v>
      </c>
      <c r="Y22943">
        <f t="shared" si="1074"/>
        <v>0</v>
      </c>
      <c r="Z22943" s="90" t="str">
        <f t="shared" si="1075"/>
        <v>2026/03/21 00:29</v>
      </c>
    </row>
    <row r="22944" spans="1:26" ht="3.6" customHeight="1" x14ac:dyDescent="0.2">
      <c r="A22944" s="86">
        <f t="shared" si="1076"/>
        <v>46102</v>
      </c>
      <c r="B22944" s="270"/>
      <c r="C22944" s="272"/>
      <c r="D22944" s="273"/>
      <c r="E22944" s="89">
        <v>2.361111111111111E-2</v>
      </c>
      <c r="Y22944">
        <f t="shared" si="1074"/>
        <v>0</v>
      </c>
      <c r="Z22944" s="90" t="str">
        <f t="shared" si="1075"/>
        <v>2026/03/21 00:34</v>
      </c>
    </row>
    <row r="22945" spans="1:26" ht="3.6" customHeight="1" x14ac:dyDescent="0.2">
      <c r="A22945" s="86">
        <f t="shared" si="1076"/>
        <v>46102</v>
      </c>
      <c r="B22945" s="270"/>
      <c r="C22945" s="272"/>
      <c r="D22945" s="273"/>
      <c r="E22945" s="89">
        <v>2.7083333333333334E-2</v>
      </c>
      <c r="Y22945">
        <f t="shared" si="1074"/>
        <v>0</v>
      </c>
      <c r="Z22945" s="90" t="str">
        <f t="shared" si="1075"/>
        <v>2026/03/21 00:39</v>
      </c>
    </row>
    <row r="22946" spans="1:26" ht="3.6" customHeight="1" x14ac:dyDescent="0.2">
      <c r="A22946" s="86">
        <f t="shared" si="1076"/>
        <v>46102</v>
      </c>
      <c r="B22946" s="270"/>
      <c r="C22946" s="272"/>
      <c r="D22946" s="273"/>
      <c r="E22946" s="89">
        <v>3.0555555555555555E-2</v>
      </c>
      <c r="Y22946">
        <f t="shared" si="1074"/>
        <v>0</v>
      </c>
      <c r="Z22946" s="90" t="str">
        <f t="shared" si="1075"/>
        <v>2026/03/21 00:44</v>
      </c>
    </row>
    <row r="22947" spans="1:26" ht="3.6" customHeight="1" x14ac:dyDescent="0.2">
      <c r="A22947" s="86">
        <f t="shared" si="1076"/>
        <v>46102</v>
      </c>
      <c r="B22947" s="270"/>
      <c r="C22947" s="272"/>
      <c r="D22947" s="273"/>
      <c r="E22947" s="89">
        <v>3.4027777777777775E-2</v>
      </c>
      <c r="Y22947">
        <f t="shared" si="1074"/>
        <v>0</v>
      </c>
      <c r="Z22947" s="90" t="str">
        <f t="shared" si="1075"/>
        <v>2026/03/21 00:49</v>
      </c>
    </row>
    <row r="22948" spans="1:26" ht="3.6" customHeight="1" x14ac:dyDescent="0.2">
      <c r="A22948" s="86">
        <f t="shared" si="1076"/>
        <v>46102</v>
      </c>
      <c r="B22948" s="270"/>
      <c r="C22948" s="272"/>
      <c r="D22948" s="273"/>
      <c r="E22948" s="89">
        <v>3.7499999999999999E-2</v>
      </c>
      <c r="Y22948">
        <f t="shared" si="1074"/>
        <v>0</v>
      </c>
      <c r="Z22948" s="90" t="str">
        <f t="shared" si="1075"/>
        <v>2026/03/21 00:54</v>
      </c>
    </row>
    <row r="22949" spans="1:26" ht="3.6" customHeight="1" x14ac:dyDescent="0.2">
      <c r="A22949" s="86">
        <f t="shared" si="1076"/>
        <v>46102</v>
      </c>
      <c r="B22949" s="270"/>
      <c r="C22949" s="272"/>
      <c r="D22949" s="273"/>
      <c r="E22949" s="89">
        <v>4.0972222222222222E-2</v>
      </c>
      <c r="Y22949">
        <f t="shared" si="1074"/>
        <v>0</v>
      </c>
      <c r="Z22949" s="90" t="str">
        <f t="shared" si="1075"/>
        <v>2026/03/21 00:59</v>
      </c>
    </row>
    <row r="22950" spans="1:26" ht="3.6" customHeight="1" x14ac:dyDescent="0.2">
      <c r="A22950" s="86">
        <f t="shared" si="1076"/>
        <v>46102</v>
      </c>
      <c r="B22950" s="270"/>
      <c r="C22950" s="272"/>
      <c r="D22950" s="273">
        <v>0.66666666666666663</v>
      </c>
      <c r="E22950" s="89">
        <v>2.7777777777777779E-3</v>
      </c>
      <c r="Y22950">
        <f t="shared" si="1074"/>
        <v>0</v>
      </c>
      <c r="Z22950" s="90" t="str">
        <f t="shared" si="1075"/>
        <v>2026/03/21 16:04</v>
      </c>
    </row>
    <row r="22951" spans="1:26" ht="3.6" customHeight="1" x14ac:dyDescent="0.2">
      <c r="A22951" s="86">
        <f t="shared" si="1076"/>
        <v>46102</v>
      </c>
      <c r="B22951" s="270"/>
      <c r="C22951" s="272"/>
      <c r="D22951" s="273"/>
      <c r="E22951" s="89">
        <v>6.2499999999999995E-3</v>
      </c>
      <c r="Y22951">
        <f t="shared" si="1074"/>
        <v>0</v>
      </c>
      <c r="Z22951" s="90" t="str">
        <f t="shared" si="1075"/>
        <v>2026/03/21 00:09</v>
      </c>
    </row>
    <row r="22952" spans="1:26" ht="3.6" customHeight="1" x14ac:dyDescent="0.2">
      <c r="A22952" s="86">
        <f t="shared" si="1076"/>
        <v>46102</v>
      </c>
      <c r="B22952" s="270"/>
      <c r="C22952" s="272"/>
      <c r="D22952" s="273"/>
      <c r="E22952" s="89">
        <v>9.7222222222222224E-3</v>
      </c>
      <c r="Y22952">
        <f t="shared" si="1074"/>
        <v>0</v>
      </c>
      <c r="Z22952" s="90" t="str">
        <f t="shared" si="1075"/>
        <v>2026/03/21 00:14</v>
      </c>
    </row>
    <row r="22953" spans="1:26" ht="3.6" customHeight="1" x14ac:dyDescent="0.2">
      <c r="A22953" s="86">
        <f t="shared" si="1076"/>
        <v>46102</v>
      </c>
      <c r="B22953" s="270"/>
      <c r="C22953" s="272"/>
      <c r="D22953" s="273"/>
      <c r="E22953" s="89">
        <v>1.3194444444444444E-2</v>
      </c>
      <c r="Y22953">
        <f t="shared" si="1074"/>
        <v>0</v>
      </c>
      <c r="Z22953" s="90" t="str">
        <f t="shared" si="1075"/>
        <v>2026/03/21 00:19</v>
      </c>
    </row>
    <row r="22954" spans="1:26" ht="3.6" customHeight="1" x14ac:dyDescent="0.2">
      <c r="A22954" s="86">
        <f t="shared" si="1076"/>
        <v>46102</v>
      </c>
      <c r="B22954" s="270"/>
      <c r="C22954" s="272"/>
      <c r="D22954" s="273"/>
      <c r="E22954" s="89">
        <v>1.6666666666666666E-2</v>
      </c>
      <c r="Y22954">
        <f t="shared" si="1074"/>
        <v>0</v>
      </c>
      <c r="Z22954" s="90" t="str">
        <f t="shared" si="1075"/>
        <v>2026/03/21 00:24</v>
      </c>
    </row>
    <row r="22955" spans="1:26" ht="3.6" customHeight="1" x14ac:dyDescent="0.2">
      <c r="A22955" s="86">
        <f t="shared" si="1076"/>
        <v>46102</v>
      </c>
      <c r="B22955" s="270"/>
      <c r="C22955" s="272"/>
      <c r="D22955" s="273"/>
      <c r="E22955" s="89">
        <v>2.013888888888889E-2</v>
      </c>
      <c r="Y22955">
        <f t="shared" si="1074"/>
        <v>0</v>
      </c>
      <c r="Z22955" s="90" t="str">
        <f t="shared" si="1075"/>
        <v>2026/03/21 00:29</v>
      </c>
    </row>
    <row r="22956" spans="1:26" ht="3.6" customHeight="1" x14ac:dyDescent="0.2">
      <c r="A22956" s="86">
        <f t="shared" si="1076"/>
        <v>46102</v>
      </c>
      <c r="B22956" s="270"/>
      <c r="C22956" s="272"/>
      <c r="D22956" s="273"/>
      <c r="E22956" s="89">
        <v>2.361111111111111E-2</v>
      </c>
      <c r="Y22956">
        <f t="shared" si="1074"/>
        <v>0</v>
      </c>
      <c r="Z22956" s="90" t="str">
        <f t="shared" si="1075"/>
        <v>2026/03/21 00:34</v>
      </c>
    </row>
    <row r="22957" spans="1:26" ht="3.6" customHeight="1" x14ac:dyDescent="0.2">
      <c r="A22957" s="86">
        <f t="shared" si="1076"/>
        <v>46102</v>
      </c>
      <c r="B22957" s="270"/>
      <c r="C22957" s="272"/>
      <c r="D22957" s="273"/>
      <c r="E22957" s="89">
        <v>2.7083333333333334E-2</v>
      </c>
      <c r="Y22957">
        <f t="shared" si="1074"/>
        <v>0</v>
      </c>
      <c r="Z22957" s="90" t="str">
        <f t="shared" si="1075"/>
        <v>2026/03/21 00:39</v>
      </c>
    </row>
    <row r="22958" spans="1:26" ht="3.6" customHeight="1" x14ac:dyDescent="0.2">
      <c r="A22958" s="86">
        <f t="shared" si="1076"/>
        <v>46102</v>
      </c>
      <c r="B22958" s="270"/>
      <c r="C22958" s="272"/>
      <c r="D22958" s="273"/>
      <c r="E22958" s="89">
        <v>3.0555555555555555E-2</v>
      </c>
      <c r="Y22958">
        <f t="shared" si="1074"/>
        <v>0</v>
      </c>
      <c r="Z22958" s="90" t="str">
        <f t="shared" si="1075"/>
        <v>2026/03/21 00:44</v>
      </c>
    </row>
    <row r="22959" spans="1:26" ht="3.6" customHeight="1" x14ac:dyDescent="0.2">
      <c r="A22959" s="86">
        <f t="shared" si="1076"/>
        <v>46102</v>
      </c>
      <c r="B22959" s="270"/>
      <c r="C22959" s="272"/>
      <c r="D22959" s="273"/>
      <c r="E22959" s="89">
        <v>3.4027777777777775E-2</v>
      </c>
      <c r="Y22959">
        <f t="shared" si="1074"/>
        <v>0</v>
      </c>
      <c r="Z22959" s="90" t="str">
        <f t="shared" si="1075"/>
        <v>2026/03/21 00:49</v>
      </c>
    </row>
    <row r="22960" spans="1:26" ht="3.6" customHeight="1" x14ac:dyDescent="0.2">
      <c r="A22960" s="86">
        <f t="shared" si="1076"/>
        <v>46102</v>
      </c>
      <c r="B22960" s="270"/>
      <c r="C22960" s="272"/>
      <c r="D22960" s="273"/>
      <c r="E22960" s="89">
        <v>3.7499999999999999E-2</v>
      </c>
      <c r="Y22960">
        <f t="shared" si="1074"/>
        <v>0</v>
      </c>
      <c r="Z22960" s="90" t="str">
        <f t="shared" si="1075"/>
        <v>2026/03/21 00:54</v>
      </c>
    </row>
    <row r="22961" spans="1:26" ht="3.6" customHeight="1" x14ac:dyDescent="0.2">
      <c r="A22961" s="86">
        <f t="shared" si="1076"/>
        <v>46102</v>
      </c>
      <c r="B22961" s="270"/>
      <c r="C22961" s="272"/>
      <c r="D22961" s="273"/>
      <c r="E22961" s="89">
        <v>4.0972222222222222E-2</v>
      </c>
      <c r="Y22961">
        <f t="shared" si="1074"/>
        <v>0</v>
      </c>
      <c r="Z22961" s="90" t="str">
        <f t="shared" si="1075"/>
        <v>2026/03/21 00:59</v>
      </c>
    </row>
    <row r="22962" spans="1:26" ht="3.6" customHeight="1" x14ac:dyDescent="0.2">
      <c r="A22962" s="86">
        <f t="shared" si="1076"/>
        <v>46102</v>
      </c>
      <c r="B22962" s="270"/>
      <c r="C22962" s="272"/>
      <c r="D22962" s="273">
        <v>0.70833333333333337</v>
      </c>
      <c r="E22962" s="89">
        <v>2.7777777777777779E-3</v>
      </c>
      <c r="Y22962">
        <f t="shared" si="1074"/>
        <v>0</v>
      </c>
      <c r="Z22962" s="90" t="str">
        <f t="shared" si="1075"/>
        <v>2026/03/21 17:04</v>
      </c>
    </row>
    <row r="22963" spans="1:26" ht="3.6" customHeight="1" x14ac:dyDescent="0.2">
      <c r="A22963" s="86">
        <f t="shared" si="1076"/>
        <v>46102</v>
      </c>
      <c r="B22963" s="270"/>
      <c r="C22963" s="272"/>
      <c r="D22963" s="273"/>
      <c r="E22963" s="89">
        <v>6.2499999999999995E-3</v>
      </c>
      <c r="Y22963">
        <f t="shared" si="1074"/>
        <v>0</v>
      </c>
      <c r="Z22963" s="90" t="str">
        <f t="shared" si="1075"/>
        <v>2026/03/21 00:09</v>
      </c>
    </row>
    <row r="22964" spans="1:26" ht="3.6" customHeight="1" x14ac:dyDescent="0.2">
      <c r="A22964" s="86">
        <f t="shared" si="1076"/>
        <v>46102</v>
      </c>
      <c r="B22964" s="270"/>
      <c r="C22964" s="272"/>
      <c r="D22964" s="273"/>
      <c r="E22964" s="89">
        <v>9.7222222222222224E-3</v>
      </c>
      <c r="Y22964">
        <f t="shared" si="1074"/>
        <v>0</v>
      </c>
      <c r="Z22964" s="90" t="str">
        <f t="shared" si="1075"/>
        <v>2026/03/21 00:14</v>
      </c>
    </row>
    <row r="22965" spans="1:26" ht="3.6" customHeight="1" x14ac:dyDescent="0.2">
      <c r="A22965" s="86">
        <f t="shared" si="1076"/>
        <v>46102</v>
      </c>
      <c r="B22965" s="270"/>
      <c r="C22965" s="272"/>
      <c r="D22965" s="273"/>
      <c r="E22965" s="89">
        <v>1.3194444444444444E-2</v>
      </c>
      <c r="Y22965">
        <f t="shared" si="1074"/>
        <v>0</v>
      </c>
      <c r="Z22965" s="90" t="str">
        <f t="shared" si="1075"/>
        <v>2026/03/21 00:19</v>
      </c>
    </row>
    <row r="22966" spans="1:26" ht="3.6" customHeight="1" x14ac:dyDescent="0.2">
      <c r="A22966" s="86">
        <f t="shared" si="1076"/>
        <v>46102</v>
      </c>
      <c r="B22966" s="270"/>
      <c r="C22966" s="272"/>
      <c r="D22966" s="273"/>
      <c r="E22966" s="89">
        <v>1.6666666666666666E-2</v>
      </c>
      <c r="Y22966">
        <f t="shared" si="1074"/>
        <v>0</v>
      </c>
      <c r="Z22966" s="90" t="str">
        <f t="shared" si="1075"/>
        <v>2026/03/21 00:24</v>
      </c>
    </row>
    <row r="22967" spans="1:26" ht="3.6" customHeight="1" x14ac:dyDescent="0.2">
      <c r="A22967" s="86">
        <f t="shared" si="1076"/>
        <v>46102</v>
      </c>
      <c r="B22967" s="270"/>
      <c r="C22967" s="272"/>
      <c r="D22967" s="273"/>
      <c r="E22967" s="89">
        <v>2.013888888888889E-2</v>
      </c>
      <c r="Y22967">
        <f t="shared" si="1074"/>
        <v>0</v>
      </c>
      <c r="Z22967" s="90" t="str">
        <f t="shared" si="1075"/>
        <v>2026/03/21 00:29</v>
      </c>
    </row>
    <row r="22968" spans="1:26" ht="3.6" customHeight="1" x14ac:dyDescent="0.2">
      <c r="A22968" s="86">
        <f t="shared" si="1076"/>
        <v>46102</v>
      </c>
      <c r="B22968" s="270"/>
      <c r="C22968" s="272"/>
      <c r="D22968" s="273"/>
      <c r="E22968" s="89">
        <v>2.361111111111111E-2</v>
      </c>
      <c r="Y22968">
        <f t="shared" si="1074"/>
        <v>0</v>
      </c>
      <c r="Z22968" s="90" t="str">
        <f t="shared" si="1075"/>
        <v>2026/03/21 00:34</v>
      </c>
    </row>
    <row r="22969" spans="1:26" ht="3.6" customHeight="1" x14ac:dyDescent="0.2">
      <c r="A22969" s="86">
        <f t="shared" si="1076"/>
        <v>46102</v>
      </c>
      <c r="B22969" s="270"/>
      <c r="C22969" s="272"/>
      <c r="D22969" s="273"/>
      <c r="E22969" s="89">
        <v>2.7083333333333334E-2</v>
      </c>
      <c r="Y22969">
        <f t="shared" si="1074"/>
        <v>0</v>
      </c>
      <c r="Z22969" s="90" t="str">
        <f t="shared" si="1075"/>
        <v>2026/03/21 00:39</v>
      </c>
    </row>
    <row r="22970" spans="1:26" ht="3.6" customHeight="1" x14ac:dyDescent="0.2">
      <c r="A22970" s="86">
        <f t="shared" si="1076"/>
        <v>46102</v>
      </c>
      <c r="B22970" s="270"/>
      <c r="C22970" s="272"/>
      <c r="D22970" s="273"/>
      <c r="E22970" s="89">
        <v>3.0555555555555555E-2</v>
      </c>
      <c r="Y22970">
        <f t="shared" si="1074"/>
        <v>0</v>
      </c>
      <c r="Z22970" s="90" t="str">
        <f t="shared" si="1075"/>
        <v>2026/03/21 00:44</v>
      </c>
    </row>
    <row r="22971" spans="1:26" ht="3.6" customHeight="1" x14ac:dyDescent="0.2">
      <c r="A22971" s="86">
        <f t="shared" si="1076"/>
        <v>46102</v>
      </c>
      <c r="B22971" s="270"/>
      <c r="C22971" s="272"/>
      <c r="D22971" s="273"/>
      <c r="E22971" s="89">
        <v>3.4027777777777775E-2</v>
      </c>
      <c r="Y22971">
        <f t="shared" si="1074"/>
        <v>0</v>
      </c>
      <c r="Z22971" s="90" t="str">
        <f t="shared" si="1075"/>
        <v>2026/03/21 00:49</v>
      </c>
    </row>
    <row r="22972" spans="1:26" ht="3.6" customHeight="1" x14ac:dyDescent="0.2">
      <c r="A22972" s="86">
        <f t="shared" si="1076"/>
        <v>46102</v>
      </c>
      <c r="B22972" s="270"/>
      <c r="C22972" s="272"/>
      <c r="D22972" s="273"/>
      <c r="E22972" s="89">
        <v>3.7499999999999999E-2</v>
      </c>
      <c r="Y22972">
        <f t="shared" si="1074"/>
        <v>0</v>
      </c>
      <c r="Z22972" s="90" t="str">
        <f t="shared" si="1075"/>
        <v>2026/03/21 00:54</v>
      </c>
    </row>
    <row r="22973" spans="1:26" ht="3.6" customHeight="1" x14ac:dyDescent="0.2">
      <c r="A22973" s="86">
        <f t="shared" si="1076"/>
        <v>46102</v>
      </c>
      <c r="B22973" s="270"/>
      <c r="C22973" s="272"/>
      <c r="D22973" s="273"/>
      <c r="E22973" s="89">
        <v>4.0972222222222222E-2</v>
      </c>
      <c r="Y22973">
        <f t="shared" si="1074"/>
        <v>0</v>
      </c>
      <c r="Z22973" s="90" t="str">
        <f t="shared" si="1075"/>
        <v>2026/03/21 00:59</v>
      </c>
    </row>
    <row r="22974" spans="1:26" ht="3.6" customHeight="1" x14ac:dyDescent="0.2">
      <c r="A22974" s="86">
        <f t="shared" si="1076"/>
        <v>46102</v>
      </c>
      <c r="B22974" s="270"/>
      <c r="C22974" s="272"/>
      <c r="D22974" s="273">
        <v>0.75</v>
      </c>
      <c r="E22974" s="89">
        <v>2.7777777777777779E-3</v>
      </c>
      <c r="Y22974">
        <f t="shared" si="1074"/>
        <v>0</v>
      </c>
      <c r="Z22974" s="90" t="str">
        <f t="shared" si="1075"/>
        <v>2026/03/21 18:04</v>
      </c>
    </row>
    <row r="22975" spans="1:26" ht="3.6" customHeight="1" x14ac:dyDescent="0.2">
      <c r="A22975" s="86">
        <f t="shared" si="1076"/>
        <v>46102</v>
      </c>
      <c r="B22975" s="270"/>
      <c r="C22975" s="272"/>
      <c r="D22975" s="273"/>
      <c r="E22975" s="89">
        <v>6.2499999999999995E-3</v>
      </c>
      <c r="Y22975">
        <f t="shared" si="1074"/>
        <v>0</v>
      </c>
      <c r="Z22975" s="90" t="str">
        <f t="shared" si="1075"/>
        <v>2026/03/21 00:09</v>
      </c>
    </row>
    <row r="22976" spans="1:26" ht="3.6" customHeight="1" x14ac:dyDescent="0.2">
      <c r="A22976" s="86">
        <f t="shared" si="1076"/>
        <v>46102</v>
      </c>
      <c r="B22976" s="270"/>
      <c r="C22976" s="272"/>
      <c r="D22976" s="273"/>
      <c r="E22976" s="89">
        <v>9.7222222222222224E-3</v>
      </c>
      <c r="Y22976">
        <f t="shared" si="1074"/>
        <v>0</v>
      </c>
      <c r="Z22976" s="90" t="str">
        <f t="shared" si="1075"/>
        <v>2026/03/21 00:14</v>
      </c>
    </row>
    <row r="22977" spans="1:26" ht="3.6" customHeight="1" x14ac:dyDescent="0.2">
      <c r="A22977" s="86">
        <f t="shared" si="1076"/>
        <v>46102</v>
      </c>
      <c r="B22977" s="270"/>
      <c r="C22977" s="272"/>
      <c r="D22977" s="273"/>
      <c r="E22977" s="89">
        <v>1.3194444444444444E-2</v>
      </c>
      <c r="Y22977">
        <f t="shared" si="1074"/>
        <v>0</v>
      </c>
      <c r="Z22977" s="90" t="str">
        <f t="shared" si="1075"/>
        <v>2026/03/21 00:19</v>
      </c>
    </row>
    <row r="22978" spans="1:26" ht="3.6" customHeight="1" x14ac:dyDescent="0.2">
      <c r="A22978" s="86">
        <f t="shared" si="1076"/>
        <v>46102</v>
      </c>
      <c r="B22978" s="270"/>
      <c r="C22978" s="272"/>
      <c r="D22978" s="273"/>
      <c r="E22978" s="89">
        <v>1.6666666666666666E-2</v>
      </c>
      <c r="Y22978">
        <f t="shared" si="1074"/>
        <v>0</v>
      </c>
      <c r="Z22978" s="90" t="str">
        <f t="shared" si="1075"/>
        <v>2026/03/21 00:24</v>
      </c>
    </row>
    <row r="22979" spans="1:26" ht="3.6" customHeight="1" x14ac:dyDescent="0.2">
      <c r="A22979" s="86">
        <f t="shared" si="1076"/>
        <v>46102</v>
      </c>
      <c r="B22979" s="270"/>
      <c r="C22979" s="272"/>
      <c r="D22979" s="273"/>
      <c r="E22979" s="89">
        <v>2.013888888888889E-2</v>
      </c>
      <c r="Y22979">
        <f t="shared" si="1074"/>
        <v>0</v>
      </c>
      <c r="Z22979" s="90" t="str">
        <f t="shared" si="1075"/>
        <v>2026/03/21 00:29</v>
      </c>
    </row>
    <row r="22980" spans="1:26" ht="3.6" customHeight="1" x14ac:dyDescent="0.2">
      <c r="A22980" s="86">
        <f t="shared" si="1076"/>
        <v>46102</v>
      </c>
      <c r="B22980" s="270"/>
      <c r="C22980" s="272"/>
      <c r="D22980" s="273"/>
      <c r="E22980" s="89">
        <v>2.361111111111111E-2</v>
      </c>
      <c r="Y22980">
        <f t="shared" si="1074"/>
        <v>0</v>
      </c>
      <c r="Z22980" s="90" t="str">
        <f t="shared" si="1075"/>
        <v>2026/03/21 00:34</v>
      </c>
    </row>
    <row r="22981" spans="1:26" ht="3.6" customHeight="1" x14ac:dyDescent="0.2">
      <c r="A22981" s="86">
        <f t="shared" si="1076"/>
        <v>46102</v>
      </c>
      <c r="B22981" s="270"/>
      <c r="C22981" s="272"/>
      <c r="D22981" s="273"/>
      <c r="E22981" s="89">
        <v>2.7083333333333334E-2</v>
      </c>
      <c r="Y22981">
        <f t="shared" si="1074"/>
        <v>0</v>
      </c>
      <c r="Z22981" s="90" t="str">
        <f t="shared" si="1075"/>
        <v>2026/03/21 00:39</v>
      </c>
    </row>
    <row r="22982" spans="1:26" ht="3.6" customHeight="1" x14ac:dyDescent="0.2">
      <c r="A22982" s="86">
        <f t="shared" si="1076"/>
        <v>46102</v>
      </c>
      <c r="B22982" s="270"/>
      <c r="C22982" s="272"/>
      <c r="D22982" s="273"/>
      <c r="E22982" s="89">
        <v>3.0555555555555555E-2</v>
      </c>
      <c r="Y22982">
        <f t="shared" si="1074"/>
        <v>0</v>
      </c>
      <c r="Z22982" s="90" t="str">
        <f t="shared" si="1075"/>
        <v>2026/03/21 00:44</v>
      </c>
    </row>
    <row r="22983" spans="1:26" ht="3.6" customHeight="1" x14ac:dyDescent="0.2">
      <c r="A22983" s="86">
        <f t="shared" si="1076"/>
        <v>46102</v>
      </c>
      <c r="B22983" s="270"/>
      <c r="C22983" s="272"/>
      <c r="D22983" s="273"/>
      <c r="E22983" s="89">
        <v>3.4027777777777775E-2</v>
      </c>
      <c r="Y22983">
        <f t="shared" ref="Y22983:Y23046" si="1077">COUNTA(F22983:X22983)</f>
        <v>0</v>
      </c>
      <c r="Z22983" s="90" t="str">
        <f t="shared" ref="Z22983:Z23046" si="1078">TEXT(A22983,"yyyy/mm/dd")&amp; " " &amp;TEXT(D22983+E22983,"hh:mm")</f>
        <v>2026/03/21 00:49</v>
      </c>
    </row>
    <row r="22984" spans="1:26" ht="3.6" customHeight="1" x14ac:dyDescent="0.2">
      <c r="A22984" s="86">
        <f t="shared" ref="A22984:A23047" si="1079">IF(B22984&lt;&gt;"",B22984,A22983)</f>
        <v>46102</v>
      </c>
      <c r="B22984" s="270"/>
      <c r="C22984" s="272"/>
      <c r="D22984" s="273"/>
      <c r="E22984" s="89">
        <v>3.7499999999999999E-2</v>
      </c>
      <c r="Y22984">
        <f t="shared" si="1077"/>
        <v>0</v>
      </c>
      <c r="Z22984" s="90" t="str">
        <f t="shared" si="1078"/>
        <v>2026/03/21 00:54</v>
      </c>
    </row>
    <row r="22985" spans="1:26" ht="3.6" customHeight="1" x14ac:dyDescent="0.2">
      <c r="A22985" s="86">
        <f t="shared" si="1079"/>
        <v>46102</v>
      </c>
      <c r="B22985" s="270"/>
      <c r="C22985" s="272"/>
      <c r="D22985" s="273"/>
      <c r="E22985" s="89">
        <v>4.0972222222222222E-2</v>
      </c>
      <c r="Y22985">
        <f t="shared" si="1077"/>
        <v>0</v>
      </c>
      <c r="Z22985" s="90" t="str">
        <f t="shared" si="1078"/>
        <v>2026/03/21 00:59</v>
      </c>
    </row>
    <row r="22986" spans="1:26" ht="3.6" customHeight="1" x14ac:dyDescent="0.2">
      <c r="A22986" s="86">
        <f t="shared" si="1079"/>
        <v>46102</v>
      </c>
      <c r="B22986" s="270"/>
      <c r="C22986" s="272"/>
      <c r="D22986" s="273">
        <v>0.79166666666666663</v>
      </c>
      <c r="E22986" s="89">
        <v>2.7777777777777779E-3</v>
      </c>
      <c r="Y22986">
        <f t="shared" si="1077"/>
        <v>0</v>
      </c>
      <c r="Z22986" s="90" t="str">
        <f t="shared" si="1078"/>
        <v>2026/03/21 19:04</v>
      </c>
    </row>
    <row r="22987" spans="1:26" ht="3.6" customHeight="1" x14ac:dyDescent="0.2">
      <c r="A22987" s="86">
        <f t="shared" si="1079"/>
        <v>46102</v>
      </c>
      <c r="B22987" s="270"/>
      <c r="C22987" s="272"/>
      <c r="D22987" s="273"/>
      <c r="E22987" s="89">
        <v>6.2499999999999995E-3</v>
      </c>
      <c r="Y22987">
        <f t="shared" si="1077"/>
        <v>0</v>
      </c>
      <c r="Z22987" s="90" t="str">
        <f t="shared" si="1078"/>
        <v>2026/03/21 00:09</v>
      </c>
    </row>
    <row r="22988" spans="1:26" ht="3.6" customHeight="1" x14ac:dyDescent="0.2">
      <c r="A22988" s="86">
        <f t="shared" si="1079"/>
        <v>46102</v>
      </c>
      <c r="B22988" s="270"/>
      <c r="C22988" s="272"/>
      <c r="D22988" s="273"/>
      <c r="E22988" s="89">
        <v>9.7222222222222224E-3</v>
      </c>
      <c r="Y22988">
        <f t="shared" si="1077"/>
        <v>0</v>
      </c>
      <c r="Z22988" s="90" t="str">
        <f t="shared" si="1078"/>
        <v>2026/03/21 00:14</v>
      </c>
    </row>
    <row r="22989" spans="1:26" ht="3.6" customHeight="1" x14ac:dyDescent="0.2">
      <c r="A22989" s="86">
        <f t="shared" si="1079"/>
        <v>46102</v>
      </c>
      <c r="B22989" s="270"/>
      <c r="C22989" s="272"/>
      <c r="D22989" s="273"/>
      <c r="E22989" s="89">
        <v>1.3194444444444444E-2</v>
      </c>
      <c r="Y22989">
        <f t="shared" si="1077"/>
        <v>0</v>
      </c>
      <c r="Z22989" s="90" t="str">
        <f t="shared" si="1078"/>
        <v>2026/03/21 00:19</v>
      </c>
    </row>
    <row r="22990" spans="1:26" ht="3.6" customHeight="1" x14ac:dyDescent="0.2">
      <c r="A22990" s="86">
        <f t="shared" si="1079"/>
        <v>46102</v>
      </c>
      <c r="B22990" s="270"/>
      <c r="C22990" s="272"/>
      <c r="D22990" s="273"/>
      <c r="E22990" s="89">
        <v>1.6666666666666666E-2</v>
      </c>
      <c r="Y22990">
        <f t="shared" si="1077"/>
        <v>0</v>
      </c>
      <c r="Z22990" s="90" t="str">
        <f t="shared" si="1078"/>
        <v>2026/03/21 00:24</v>
      </c>
    </row>
    <row r="22991" spans="1:26" ht="3.6" customHeight="1" x14ac:dyDescent="0.2">
      <c r="A22991" s="86">
        <f t="shared" si="1079"/>
        <v>46102</v>
      </c>
      <c r="B22991" s="270"/>
      <c r="C22991" s="272"/>
      <c r="D22991" s="273"/>
      <c r="E22991" s="89">
        <v>2.013888888888889E-2</v>
      </c>
      <c r="Y22991">
        <f t="shared" si="1077"/>
        <v>0</v>
      </c>
      <c r="Z22991" s="90" t="str">
        <f t="shared" si="1078"/>
        <v>2026/03/21 00:29</v>
      </c>
    </row>
    <row r="22992" spans="1:26" ht="3.6" customHeight="1" x14ac:dyDescent="0.2">
      <c r="A22992" s="86">
        <f t="shared" si="1079"/>
        <v>46102</v>
      </c>
      <c r="B22992" s="270"/>
      <c r="C22992" s="272"/>
      <c r="D22992" s="273"/>
      <c r="E22992" s="89">
        <v>2.361111111111111E-2</v>
      </c>
      <c r="Y22992">
        <f t="shared" si="1077"/>
        <v>0</v>
      </c>
      <c r="Z22992" s="90" t="str">
        <f t="shared" si="1078"/>
        <v>2026/03/21 00:34</v>
      </c>
    </row>
    <row r="22993" spans="1:26" ht="3.6" customHeight="1" x14ac:dyDescent="0.2">
      <c r="A22993" s="86">
        <f t="shared" si="1079"/>
        <v>46102</v>
      </c>
      <c r="B22993" s="270"/>
      <c r="C22993" s="272"/>
      <c r="D22993" s="273"/>
      <c r="E22993" s="89">
        <v>2.7083333333333334E-2</v>
      </c>
      <c r="Y22993">
        <f t="shared" si="1077"/>
        <v>0</v>
      </c>
      <c r="Z22993" s="90" t="str">
        <f t="shared" si="1078"/>
        <v>2026/03/21 00:39</v>
      </c>
    </row>
    <row r="22994" spans="1:26" ht="3.6" customHeight="1" x14ac:dyDescent="0.2">
      <c r="A22994" s="86">
        <f t="shared" si="1079"/>
        <v>46102</v>
      </c>
      <c r="B22994" s="270"/>
      <c r="C22994" s="272"/>
      <c r="D22994" s="273"/>
      <c r="E22994" s="89">
        <v>3.0555555555555555E-2</v>
      </c>
      <c r="Y22994">
        <f t="shared" si="1077"/>
        <v>0</v>
      </c>
      <c r="Z22994" s="90" t="str">
        <f t="shared" si="1078"/>
        <v>2026/03/21 00:44</v>
      </c>
    </row>
    <row r="22995" spans="1:26" ht="3.6" customHeight="1" x14ac:dyDescent="0.2">
      <c r="A22995" s="86">
        <f t="shared" si="1079"/>
        <v>46102</v>
      </c>
      <c r="B22995" s="270"/>
      <c r="C22995" s="272"/>
      <c r="D22995" s="273"/>
      <c r="E22995" s="89">
        <v>3.4027777777777775E-2</v>
      </c>
      <c r="Y22995">
        <f t="shared" si="1077"/>
        <v>0</v>
      </c>
      <c r="Z22995" s="90" t="str">
        <f t="shared" si="1078"/>
        <v>2026/03/21 00:49</v>
      </c>
    </row>
    <row r="22996" spans="1:26" ht="3.6" customHeight="1" x14ac:dyDescent="0.2">
      <c r="A22996" s="86">
        <f t="shared" si="1079"/>
        <v>46102</v>
      </c>
      <c r="B22996" s="270"/>
      <c r="C22996" s="272"/>
      <c r="D22996" s="273"/>
      <c r="E22996" s="89">
        <v>3.7499999999999999E-2</v>
      </c>
      <c r="Y22996">
        <f t="shared" si="1077"/>
        <v>0</v>
      </c>
      <c r="Z22996" s="90" t="str">
        <f t="shared" si="1078"/>
        <v>2026/03/21 00:54</v>
      </c>
    </row>
    <row r="22997" spans="1:26" ht="3.6" customHeight="1" x14ac:dyDescent="0.2">
      <c r="A22997" s="86">
        <f t="shared" si="1079"/>
        <v>46102</v>
      </c>
      <c r="B22997" s="270"/>
      <c r="C22997" s="272"/>
      <c r="D22997" s="273"/>
      <c r="E22997" s="89">
        <v>4.0972222222222222E-2</v>
      </c>
      <c r="Y22997">
        <f t="shared" si="1077"/>
        <v>0</v>
      </c>
      <c r="Z22997" s="90" t="str">
        <f t="shared" si="1078"/>
        <v>2026/03/21 00:59</v>
      </c>
    </row>
    <row r="22998" spans="1:26" ht="3.6" customHeight="1" x14ac:dyDescent="0.2">
      <c r="A22998" s="86">
        <f t="shared" si="1079"/>
        <v>46102</v>
      </c>
      <c r="B22998" s="270"/>
      <c r="C22998" s="272"/>
      <c r="D22998" s="273">
        <v>0.83333333333333337</v>
      </c>
      <c r="E22998" s="89">
        <v>2.7777777777777779E-3</v>
      </c>
      <c r="Y22998">
        <f t="shared" si="1077"/>
        <v>0</v>
      </c>
      <c r="Z22998" s="90" t="str">
        <f t="shared" si="1078"/>
        <v>2026/03/21 20:04</v>
      </c>
    </row>
    <row r="22999" spans="1:26" ht="3.6" customHeight="1" x14ac:dyDescent="0.2">
      <c r="A22999" s="86">
        <f t="shared" si="1079"/>
        <v>46102</v>
      </c>
      <c r="B22999" s="270"/>
      <c r="C22999" s="272"/>
      <c r="D22999" s="273"/>
      <c r="E22999" s="89">
        <v>6.2499999999999995E-3</v>
      </c>
      <c r="Y22999">
        <f t="shared" si="1077"/>
        <v>0</v>
      </c>
      <c r="Z22999" s="90" t="str">
        <f t="shared" si="1078"/>
        <v>2026/03/21 00:09</v>
      </c>
    </row>
    <row r="23000" spans="1:26" ht="3.6" customHeight="1" x14ac:dyDescent="0.2">
      <c r="A23000" s="86">
        <f t="shared" si="1079"/>
        <v>46102</v>
      </c>
      <c r="B23000" s="270"/>
      <c r="C23000" s="272"/>
      <c r="D23000" s="273"/>
      <c r="E23000" s="89">
        <v>9.7222222222222224E-3</v>
      </c>
      <c r="Y23000">
        <f t="shared" si="1077"/>
        <v>0</v>
      </c>
      <c r="Z23000" s="90" t="str">
        <f t="shared" si="1078"/>
        <v>2026/03/21 00:14</v>
      </c>
    </row>
    <row r="23001" spans="1:26" ht="3.6" customHeight="1" x14ac:dyDescent="0.2">
      <c r="A23001" s="86">
        <f t="shared" si="1079"/>
        <v>46102</v>
      </c>
      <c r="B23001" s="270"/>
      <c r="C23001" s="272"/>
      <c r="D23001" s="273"/>
      <c r="E23001" s="89">
        <v>1.3194444444444444E-2</v>
      </c>
      <c r="Y23001">
        <f t="shared" si="1077"/>
        <v>0</v>
      </c>
      <c r="Z23001" s="90" t="str">
        <f t="shared" si="1078"/>
        <v>2026/03/21 00:19</v>
      </c>
    </row>
    <row r="23002" spans="1:26" ht="3.6" customHeight="1" x14ac:dyDescent="0.2">
      <c r="A23002" s="86">
        <f t="shared" si="1079"/>
        <v>46102</v>
      </c>
      <c r="B23002" s="270"/>
      <c r="C23002" s="272"/>
      <c r="D23002" s="273"/>
      <c r="E23002" s="89">
        <v>1.6666666666666666E-2</v>
      </c>
      <c r="Y23002">
        <f t="shared" si="1077"/>
        <v>0</v>
      </c>
      <c r="Z23002" s="90" t="str">
        <f t="shared" si="1078"/>
        <v>2026/03/21 00:24</v>
      </c>
    </row>
    <row r="23003" spans="1:26" ht="3.6" customHeight="1" x14ac:dyDescent="0.2">
      <c r="A23003" s="86">
        <f t="shared" si="1079"/>
        <v>46102</v>
      </c>
      <c r="B23003" s="270"/>
      <c r="C23003" s="272"/>
      <c r="D23003" s="273"/>
      <c r="E23003" s="89">
        <v>2.013888888888889E-2</v>
      </c>
      <c r="Y23003">
        <f t="shared" si="1077"/>
        <v>0</v>
      </c>
      <c r="Z23003" s="90" t="str">
        <f t="shared" si="1078"/>
        <v>2026/03/21 00:29</v>
      </c>
    </row>
    <row r="23004" spans="1:26" ht="3.6" customHeight="1" x14ac:dyDescent="0.2">
      <c r="A23004" s="86">
        <f t="shared" si="1079"/>
        <v>46102</v>
      </c>
      <c r="B23004" s="270"/>
      <c r="C23004" s="272"/>
      <c r="D23004" s="273"/>
      <c r="E23004" s="89">
        <v>2.361111111111111E-2</v>
      </c>
      <c r="Y23004">
        <f t="shared" si="1077"/>
        <v>0</v>
      </c>
      <c r="Z23004" s="90" t="str">
        <f t="shared" si="1078"/>
        <v>2026/03/21 00:34</v>
      </c>
    </row>
    <row r="23005" spans="1:26" ht="3.6" customHeight="1" x14ac:dyDescent="0.2">
      <c r="A23005" s="86">
        <f t="shared" si="1079"/>
        <v>46102</v>
      </c>
      <c r="B23005" s="270"/>
      <c r="C23005" s="272"/>
      <c r="D23005" s="273"/>
      <c r="E23005" s="89">
        <v>2.7083333333333334E-2</v>
      </c>
      <c r="Y23005">
        <f t="shared" si="1077"/>
        <v>0</v>
      </c>
      <c r="Z23005" s="90" t="str">
        <f t="shared" si="1078"/>
        <v>2026/03/21 00:39</v>
      </c>
    </row>
    <row r="23006" spans="1:26" ht="3.6" customHeight="1" x14ac:dyDescent="0.2">
      <c r="A23006" s="86">
        <f t="shared" si="1079"/>
        <v>46102</v>
      </c>
      <c r="B23006" s="270"/>
      <c r="C23006" s="272"/>
      <c r="D23006" s="273"/>
      <c r="E23006" s="89">
        <v>3.0555555555555555E-2</v>
      </c>
      <c r="Y23006">
        <f t="shared" si="1077"/>
        <v>0</v>
      </c>
      <c r="Z23006" s="90" t="str">
        <f t="shared" si="1078"/>
        <v>2026/03/21 00:44</v>
      </c>
    </row>
    <row r="23007" spans="1:26" ht="3.6" customHeight="1" x14ac:dyDescent="0.2">
      <c r="A23007" s="86">
        <f t="shared" si="1079"/>
        <v>46102</v>
      </c>
      <c r="B23007" s="270"/>
      <c r="C23007" s="272"/>
      <c r="D23007" s="273"/>
      <c r="E23007" s="89">
        <v>3.4027777777777775E-2</v>
      </c>
      <c r="Y23007">
        <f t="shared" si="1077"/>
        <v>0</v>
      </c>
      <c r="Z23007" s="90" t="str">
        <f t="shared" si="1078"/>
        <v>2026/03/21 00:49</v>
      </c>
    </row>
    <row r="23008" spans="1:26" ht="3.6" customHeight="1" x14ac:dyDescent="0.2">
      <c r="A23008" s="86">
        <f t="shared" si="1079"/>
        <v>46102</v>
      </c>
      <c r="B23008" s="270"/>
      <c r="C23008" s="272"/>
      <c r="D23008" s="273"/>
      <c r="E23008" s="89">
        <v>3.7499999999999999E-2</v>
      </c>
      <c r="Y23008">
        <f t="shared" si="1077"/>
        <v>0</v>
      </c>
      <c r="Z23008" s="90" t="str">
        <f t="shared" si="1078"/>
        <v>2026/03/21 00:54</v>
      </c>
    </row>
    <row r="23009" spans="1:26" ht="3.6" customHeight="1" x14ac:dyDescent="0.2">
      <c r="A23009" s="86">
        <f t="shared" si="1079"/>
        <v>46102</v>
      </c>
      <c r="B23009" s="270"/>
      <c r="C23009" s="272"/>
      <c r="D23009" s="273"/>
      <c r="E23009" s="89">
        <v>4.0972222222222222E-2</v>
      </c>
      <c r="Y23009">
        <f t="shared" si="1077"/>
        <v>0</v>
      </c>
      <c r="Z23009" s="90" t="str">
        <f t="shared" si="1078"/>
        <v>2026/03/21 00:59</v>
      </c>
    </row>
    <row r="23010" spans="1:26" ht="3.6" customHeight="1" x14ac:dyDescent="0.2">
      <c r="A23010" s="86">
        <f t="shared" si="1079"/>
        <v>46102</v>
      </c>
      <c r="B23010" s="270"/>
      <c r="C23010" s="272"/>
      <c r="D23010" s="273">
        <v>0.875</v>
      </c>
      <c r="E23010" s="89">
        <v>2.7777777777777779E-3</v>
      </c>
      <c r="Y23010">
        <f t="shared" si="1077"/>
        <v>0</v>
      </c>
      <c r="Z23010" s="90" t="str">
        <f t="shared" si="1078"/>
        <v>2026/03/21 21:04</v>
      </c>
    </row>
    <row r="23011" spans="1:26" ht="3.6" customHeight="1" x14ac:dyDescent="0.2">
      <c r="A23011" s="86">
        <f t="shared" si="1079"/>
        <v>46102</v>
      </c>
      <c r="B23011" s="270"/>
      <c r="C23011" s="272"/>
      <c r="D23011" s="273"/>
      <c r="E23011" s="89">
        <v>6.2499999999999995E-3</v>
      </c>
      <c r="Y23011">
        <f t="shared" si="1077"/>
        <v>0</v>
      </c>
      <c r="Z23011" s="90" t="str">
        <f t="shared" si="1078"/>
        <v>2026/03/21 00:09</v>
      </c>
    </row>
    <row r="23012" spans="1:26" ht="3.6" customHeight="1" x14ac:dyDescent="0.2">
      <c r="A23012" s="86">
        <f t="shared" si="1079"/>
        <v>46102</v>
      </c>
      <c r="B23012" s="270"/>
      <c r="C23012" s="272"/>
      <c r="D23012" s="273"/>
      <c r="E23012" s="89">
        <v>9.7222222222222224E-3</v>
      </c>
      <c r="Y23012">
        <f t="shared" si="1077"/>
        <v>0</v>
      </c>
      <c r="Z23012" s="90" t="str">
        <f t="shared" si="1078"/>
        <v>2026/03/21 00:14</v>
      </c>
    </row>
    <row r="23013" spans="1:26" ht="3.6" customHeight="1" x14ac:dyDescent="0.2">
      <c r="A23013" s="86">
        <f t="shared" si="1079"/>
        <v>46102</v>
      </c>
      <c r="B23013" s="270"/>
      <c r="C23013" s="272"/>
      <c r="D23013" s="273"/>
      <c r="E23013" s="89">
        <v>1.3194444444444444E-2</v>
      </c>
      <c r="Y23013">
        <f t="shared" si="1077"/>
        <v>0</v>
      </c>
      <c r="Z23013" s="90" t="str">
        <f t="shared" si="1078"/>
        <v>2026/03/21 00:19</v>
      </c>
    </row>
    <row r="23014" spans="1:26" ht="3.6" customHeight="1" x14ac:dyDescent="0.2">
      <c r="A23014" s="86">
        <f t="shared" si="1079"/>
        <v>46102</v>
      </c>
      <c r="B23014" s="270"/>
      <c r="C23014" s="272"/>
      <c r="D23014" s="273"/>
      <c r="E23014" s="89">
        <v>1.6666666666666666E-2</v>
      </c>
      <c r="Y23014">
        <f t="shared" si="1077"/>
        <v>0</v>
      </c>
      <c r="Z23014" s="90" t="str">
        <f t="shared" si="1078"/>
        <v>2026/03/21 00:24</v>
      </c>
    </row>
    <row r="23015" spans="1:26" ht="3.6" customHeight="1" x14ac:dyDescent="0.2">
      <c r="A23015" s="86">
        <f t="shared" si="1079"/>
        <v>46102</v>
      </c>
      <c r="B23015" s="270"/>
      <c r="C23015" s="272"/>
      <c r="D23015" s="273"/>
      <c r="E23015" s="89">
        <v>2.013888888888889E-2</v>
      </c>
      <c r="Y23015">
        <f t="shared" si="1077"/>
        <v>0</v>
      </c>
      <c r="Z23015" s="90" t="str">
        <f t="shared" si="1078"/>
        <v>2026/03/21 00:29</v>
      </c>
    </row>
    <row r="23016" spans="1:26" ht="3.6" customHeight="1" x14ac:dyDescent="0.2">
      <c r="A23016" s="86">
        <f t="shared" si="1079"/>
        <v>46102</v>
      </c>
      <c r="B23016" s="270"/>
      <c r="C23016" s="272"/>
      <c r="D23016" s="273"/>
      <c r="E23016" s="89">
        <v>2.361111111111111E-2</v>
      </c>
      <c r="Y23016">
        <f t="shared" si="1077"/>
        <v>0</v>
      </c>
      <c r="Z23016" s="90" t="str">
        <f t="shared" si="1078"/>
        <v>2026/03/21 00:34</v>
      </c>
    </row>
    <row r="23017" spans="1:26" ht="3.6" customHeight="1" x14ac:dyDescent="0.2">
      <c r="A23017" s="86">
        <f t="shared" si="1079"/>
        <v>46102</v>
      </c>
      <c r="B23017" s="270"/>
      <c r="C23017" s="272"/>
      <c r="D23017" s="273"/>
      <c r="E23017" s="89">
        <v>2.7083333333333334E-2</v>
      </c>
      <c r="Y23017">
        <f t="shared" si="1077"/>
        <v>0</v>
      </c>
      <c r="Z23017" s="90" t="str">
        <f t="shared" si="1078"/>
        <v>2026/03/21 00:39</v>
      </c>
    </row>
    <row r="23018" spans="1:26" ht="3.6" customHeight="1" x14ac:dyDescent="0.2">
      <c r="A23018" s="86">
        <f t="shared" si="1079"/>
        <v>46102</v>
      </c>
      <c r="B23018" s="270"/>
      <c r="C23018" s="272"/>
      <c r="D23018" s="273"/>
      <c r="E23018" s="89">
        <v>3.0555555555555555E-2</v>
      </c>
      <c r="Y23018">
        <f t="shared" si="1077"/>
        <v>0</v>
      </c>
      <c r="Z23018" s="90" t="str">
        <f t="shared" si="1078"/>
        <v>2026/03/21 00:44</v>
      </c>
    </row>
    <row r="23019" spans="1:26" ht="3.6" customHeight="1" x14ac:dyDescent="0.2">
      <c r="A23019" s="86">
        <f t="shared" si="1079"/>
        <v>46102</v>
      </c>
      <c r="B23019" s="270"/>
      <c r="C23019" s="272"/>
      <c r="D23019" s="273"/>
      <c r="E23019" s="89">
        <v>3.4027777777777775E-2</v>
      </c>
      <c r="Y23019">
        <f t="shared" si="1077"/>
        <v>0</v>
      </c>
      <c r="Z23019" s="90" t="str">
        <f t="shared" si="1078"/>
        <v>2026/03/21 00:49</v>
      </c>
    </row>
    <row r="23020" spans="1:26" ht="3.6" customHeight="1" x14ac:dyDescent="0.2">
      <c r="A23020" s="86">
        <f t="shared" si="1079"/>
        <v>46102</v>
      </c>
      <c r="B23020" s="270"/>
      <c r="C23020" s="272"/>
      <c r="D23020" s="273"/>
      <c r="E23020" s="89">
        <v>3.7499999999999999E-2</v>
      </c>
      <c r="Y23020">
        <f t="shared" si="1077"/>
        <v>0</v>
      </c>
      <c r="Z23020" s="90" t="str">
        <f t="shared" si="1078"/>
        <v>2026/03/21 00:54</v>
      </c>
    </row>
    <row r="23021" spans="1:26" ht="3.6" customHeight="1" x14ac:dyDescent="0.2">
      <c r="A23021" s="86">
        <f t="shared" si="1079"/>
        <v>46102</v>
      </c>
      <c r="B23021" s="270"/>
      <c r="C23021" s="272"/>
      <c r="D23021" s="273"/>
      <c r="E23021" s="89">
        <v>4.0972222222222222E-2</v>
      </c>
      <c r="Y23021">
        <f t="shared" si="1077"/>
        <v>0</v>
      </c>
      <c r="Z23021" s="90" t="str">
        <f t="shared" si="1078"/>
        <v>2026/03/21 00:59</v>
      </c>
    </row>
    <row r="23022" spans="1:26" ht="3.6" customHeight="1" x14ac:dyDescent="0.2">
      <c r="A23022" s="86">
        <f t="shared" si="1079"/>
        <v>46102</v>
      </c>
      <c r="B23022" s="270"/>
      <c r="C23022" s="272"/>
      <c r="D23022" s="273">
        <v>0.91666666666666663</v>
      </c>
      <c r="E23022" s="89">
        <v>2.7777777777777779E-3</v>
      </c>
      <c r="Y23022">
        <f t="shared" si="1077"/>
        <v>0</v>
      </c>
      <c r="Z23022" s="90" t="str">
        <f t="shared" si="1078"/>
        <v>2026/03/21 22:04</v>
      </c>
    </row>
    <row r="23023" spans="1:26" ht="3.6" customHeight="1" x14ac:dyDescent="0.2">
      <c r="A23023" s="86">
        <f t="shared" si="1079"/>
        <v>46102</v>
      </c>
      <c r="B23023" s="270"/>
      <c r="C23023" s="272"/>
      <c r="D23023" s="273"/>
      <c r="E23023" s="89">
        <v>6.2499999999999995E-3</v>
      </c>
      <c r="Y23023">
        <f t="shared" si="1077"/>
        <v>0</v>
      </c>
      <c r="Z23023" s="90" t="str">
        <f t="shared" si="1078"/>
        <v>2026/03/21 00:09</v>
      </c>
    </row>
    <row r="23024" spans="1:26" ht="3.6" customHeight="1" x14ac:dyDescent="0.2">
      <c r="A23024" s="86">
        <f t="shared" si="1079"/>
        <v>46102</v>
      </c>
      <c r="B23024" s="270"/>
      <c r="C23024" s="272"/>
      <c r="D23024" s="273"/>
      <c r="E23024" s="89">
        <v>9.7222222222222224E-3</v>
      </c>
      <c r="Y23024">
        <f t="shared" si="1077"/>
        <v>0</v>
      </c>
      <c r="Z23024" s="90" t="str">
        <f t="shared" si="1078"/>
        <v>2026/03/21 00:14</v>
      </c>
    </row>
    <row r="23025" spans="1:26" ht="3.6" customHeight="1" x14ac:dyDescent="0.2">
      <c r="A23025" s="86">
        <f t="shared" si="1079"/>
        <v>46102</v>
      </c>
      <c r="B23025" s="270"/>
      <c r="C23025" s="272"/>
      <c r="D23025" s="273"/>
      <c r="E23025" s="89">
        <v>1.3194444444444444E-2</v>
      </c>
      <c r="Y23025">
        <f t="shared" si="1077"/>
        <v>0</v>
      </c>
      <c r="Z23025" s="90" t="str">
        <f t="shared" si="1078"/>
        <v>2026/03/21 00:19</v>
      </c>
    </row>
    <row r="23026" spans="1:26" ht="3.6" customHeight="1" x14ac:dyDescent="0.2">
      <c r="A23026" s="86">
        <f t="shared" si="1079"/>
        <v>46102</v>
      </c>
      <c r="B23026" s="270"/>
      <c r="C23026" s="272"/>
      <c r="D23026" s="273"/>
      <c r="E23026" s="89">
        <v>1.6666666666666666E-2</v>
      </c>
      <c r="Y23026">
        <f t="shared" si="1077"/>
        <v>0</v>
      </c>
      <c r="Z23026" s="90" t="str">
        <f t="shared" si="1078"/>
        <v>2026/03/21 00:24</v>
      </c>
    </row>
    <row r="23027" spans="1:26" ht="3.6" customHeight="1" x14ac:dyDescent="0.2">
      <c r="A23027" s="86">
        <f t="shared" si="1079"/>
        <v>46102</v>
      </c>
      <c r="B23027" s="270"/>
      <c r="C23027" s="272"/>
      <c r="D23027" s="273"/>
      <c r="E23027" s="89">
        <v>2.013888888888889E-2</v>
      </c>
      <c r="Y23027">
        <f t="shared" si="1077"/>
        <v>0</v>
      </c>
      <c r="Z23027" s="90" t="str">
        <f t="shared" si="1078"/>
        <v>2026/03/21 00:29</v>
      </c>
    </row>
    <row r="23028" spans="1:26" ht="3.6" customHeight="1" x14ac:dyDescent="0.2">
      <c r="A23028" s="86">
        <f t="shared" si="1079"/>
        <v>46102</v>
      </c>
      <c r="B23028" s="270"/>
      <c r="C23028" s="272"/>
      <c r="D23028" s="273"/>
      <c r="E23028" s="89">
        <v>2.361111111111111E-2</v>
      </c>
      <c r="Y23028">
        <f t="shared" si="1077"/>
        <v>0</v>
      </c>
      <c r="Z23028" s="90" t="str">
        <f t="shared" si="1078"/>
        <v>2026/03/21 00:34</v>
      </c>
    </row>
    <row r="23029" spans="1:26" ht="3.6" customHeight="1" x14ac:dyDescent="0.2">
      <c r="A23029" s="86">
        <f t="shared" si="1079"/>
        <v>46102</v>
      </c>
      <c r="B23029" s="270"/>
      <c r="C23029" s="272"/>
      <c r="D23029" s="273"/>
      <c r="E23029" s="89">
        <v>2.7083333333333334E-2</v>
      </c>
      <c r="Y23029">
        <f t="shared" si="1077"/>
        <v>0</v>
      </c>
      <c r="Z23029" s="90" t="str">
        <f t="shared" si="1078"/>
        <v>2026/03/21 00:39</v>
      </c>
    </row>
    <row r="23030" spans="1:26" ht="3.6" customHeight="1" x14ac:dyDescent="0.2">
      <c r="A23030" s="86">
        <f t="shared" si="1079"/>
        <v>46102</v>
      </c>
      <c r="B23030" s="270"/>
      <c r="C23030" s="272"/>
      <c r="D23030" s="273"/>
      <c r="E23030" s="89">
        <v>3.0555555555555555E-2</v>
      </c>
      <c r="Y23030">
        <f t="shared" si="1077"/>
        <v>0</v>
      </c>
      <c r="Z23030" s="90" t="str">
        <f t="shared" si="1078"/>
        <v>2026/03/21 00:44</v>
      </c>
    </row>
    <row r="23031" spans="1:26" ht="3.6" customHeight="1" x14ac:dyDescent="0.2">
      <c r="A23031" s="86">
        <f t="shared" si="1079"/>
        <v>46102</v>
      </c>
      <c r="B23031" s="270"/>
      <c r="C23031" s="272"/>
      <c r="D23031" s="273"/>
      <c r="E23031" s="89">
        <v>3.4027777777777775E-2</v>
      </c>
      <c r="Y23031">
        <f t="shared" si="1077"/>
        <v>0</v>
      </c>
      <c r="Z23031" s="90" t="str">
        <f t="shared" si="1078"/>
        <v>2026/03/21 00:49</v>
      </c>
    </row>
    <row r="23032" spans="1:26" ht="3.6" customHeight="1" x14ac:dyDescent="0.2">
      <c r="A23032" s="86">
        <f t="shared" si="1079"/>
        <v>46102</v>
      </c>
      <c r="B23032" s="270"/>
      <c r="C23032" s="272"/>
      <c r="D23032" s="273"/>
      <c r="E23032" s="89">
        <v>3.7499999999999999E-2</v>
      </c>
      <c r="Y23032">
        <f t="shared" si="1077"/>
        <v>0</v>
      </c>
      <c r="Z23032" s="90" t="str">
        <f t="shared" si="1078"/>
        <v>2026/03/21 00:54</v>
      </c>
    </row>
    <row r="23033" spans="1:26" ht="3.6" customHeight="1" x14ac:dyDescent="0.2">
      <c r="A23033" s="86">
        <f t="shared" si="1079"/>
        <v>46102</v>
      </c>
      <c r="B23033" s="270"/>
      <c r="C23033" s="272"/>
      <c r="D23033" s="273"/>
      <c r="E23033" s="89">
        <v>4.0972222222222222E-2</v>
      </c>
      <c r="Y23033">
        <f t="shared" si="1077"/>
        <v>0</v>
      </c>
      <c r="Z23033" s="90" t="str">
        <f t="shared" si="1078"/>
        <v>2026/03/21 00:59</v>
      </c>
    </row>
    <row r="23034" spans="1:26" ht="3.6" customHeight="1" x14ac:dyDescent="0.2">
      <c r="A23034" s="86">
        <f t="shared" si="1079"/>
        <v>46102</v>
      </c>
      <c r="B23034" s="270"/>
      <c r="C23034" s="272"/>
      <c r="D23034" s="273">
        <v>0.95833333333333337</v>
      </c>
      <c r="E23034" s="89">
        <v>2.7777777777777779E-3</v>
      </c>
      <c r="Y23034">
        <f t="shared" si="1077"/>
        <v>0</v>
      </c>
      <c r="Z23034" s="90" t="str">
        <f t="shared" si="1078"/>
        <v>2026/03/21 23:04</v>
      </c>
    </row>
    <row r="23035" spans="1:26" ht="3.6" customHeight="1" x14ac:dyDescent="0.2">
      <c r="A23035" s="86">
        <f t="shared" si="1079"/>
        <v>46102</v>
      </c>
      <c r="B23035" s="270"/>
      <c r="C23035" s="272"/>
      <c r="D23035" s="273"/>
      <c r="E23035" s="89">
        <v>6.2499999999999995E-3</v>
      </c>
      <c r="Y23035">
        <f t="shared" si="1077"/>
        <v>0</v>
      </c>
      <c r="Z23035" s="90" t="str">
        <f t="shared" si="1078"/>
        <v>2026/03/21 00:09</v>
      </c>
    </row>
    <row r="23036" spans="1:26" ht="3.6" customHeight="1" x14ac:dyDescent="0.2">
      <c r="A23036" s="86">
        <f t="shared" si="1079"/>
        <v>46102</v>
      </c>
      <c r="B23036" s="270"/>
      <c r="C23036" s="272"/>
      <c r="D23036" s="273"/>
      <c r="E23036" s="89">
        <v>9.7222222222222224E-3</v>
      </c>
      <c r="Y23036">
        <f t="shared" si="1077"/>
        <v>0</v>
      </c>
      <c r="Z23036" s="90" t="str">
        <f t="shared" si="1078"/>
        <v>2026/03/21 00:14</v>
      </c>
    </row>
    <row r="23037" spans="1:26" ht="3.6" customHeight="1" x14ac:dyDescent="0.2">
      <c r="A23037" s="86">
        <f t="shared" si="1079"/>
        <v>46102</v>
      </c>
      <c r="B23037" s="270"/>
      <c r="C23037" s="272"/>
      <c r="D23037" s="273"/>
      <c r="E23037" s="89">
        <v>1.3194444444444444E-2</v>
      </c>
      <c r="Y23037">
        <f t="shared" si="1077"/>
        <v>0</v>
      </c>
      <c r="Z23037" s="90" t="str">
        <f t="shared" si="1078"/>
        <v>2026/03/21 00:19</v>
      </c>
    </row>
    <row r="23038" spans="1:26" ht="3.6" customHeight="1" x14ac:dyDescent="0.2">
      <c r="A23038" s="86">
        <f t="shared" si="1079"/>
        <v>46102</v>
      </c>
      <c r="B23038" s="270"/>
      <c r="C23038" s="272"/>
      <c r="D23038" s="273"/>
      <c r="E23038" s="89">
        <v>1.6666666666666666E-2</v>
      </c>
      <c r="Y23038">
        <f t="shared" si="1077"/>
        <v>0</v>
      </c>
      <c r="Z23038" s="90" t="str">
        <f t="shared" si="1078"/>
        <v>2026/03/21 00:24</v>
      </c>
    </row>
    <row r="23039" spans="1:26" ht="3.6" customHeight="1" x14ac:dyDescent="0.2">
      <c r="A23039" s="86">
        <f t="shared" si="1079"/>
        <v>46102</v>
      </c>
      <c r="B23039" s="270"/>
      <c r="C23039" s="272"/>
      <c r="D23039" s="273"/>
      <c r="E23039" s="89">
        <v>2.013888888888889E-2</v>
      </c>
      <c r="Y23039">
        <f t="shared" si="1077"/>
        <v>0</v>
      </c>
      <c r="Z23039" s="90" t="str">
        <f t="shared" si="1078"/>
        <v>2026/03/21 00:29</v>
      </c>
    </row>
    <row r="23040" spans="1:26" ht="3.6" customHeight="1" x14ac:dyDescent="0.2">
      <c r="A23040" s="86">
        <f t="shared" si="1079"/>
        <v>46102</v>
      </c>
      <c r="B23040" s="270"/>
      <c r="C23040" s="272"/>
      <c r="D23040" s="273"/>
      <c r="E23040" s="89">
        <v>2.361111111111111E-2</v>
      </c>
      <c r="Y23040">
        <f t="shared" si="1077"/>
        <v>0</v>
      </c>
      <c r="Z23040" s="90" t="str">
        <f t="shared" si="1078"/>
        <v>2026/03/21 00:34</v>
      </c>
    </row>
    <row r="23041" spans="1:26" ht="3.6" customHeight="1" x14ac:dyDescent="0.2">
      <c r="A23041" s="86">
        <f t="shared" si="1079"/>
        <v>46102</v>
      </c>
      <c r="B23041" s="270"/>
      <c r="C23041" s="272"/>
      <c r="D23041" s="273"/>
      <c r="E23041" s="89">
        <v>2.7083333333333334E-2</v>
      </c>
      <c r="Y23041">
        <f t="shared" si="1077"/>
        <v>0</v>
      </c>
      <c r="Z23041" s="90" t="str">
        <f t="shared" si="1078"/>
        <v>2026/03/21 00:39</v>
      </c>
    </row>
    <row r="23042" spans="1:26" ht="3.6" customHeight="1" x14ac:dyDescent="0.2">
      <c r="A23042" s="86">
        <f t="shared" si="1079"/>
        <v>46102</v>
      </c>
      <c r="B23042" s="270"/>
      <c r="C23042" s="272"/>
      <c r="D23042" s="273"/>
      <c r="E23042" s="89">
        <v>3.0555555555555555E-2</v>
      </c>
      <c r="Y23042">
        <f t="shared" si="1077"/>
        <v>0</v>
      </c>
      <c r="Z23042" s="90" t="str">
        <f t="shared" si="1078"/>
        <v>2026/03/21 00:44</v>
      </c>
    </row>
    <row r="23043" spans="1:26" ht="3.6" customHeight="1" x14ac:dyDescent="0.2">
      <c r="A23043" s="86">
        <f t="shared" si="1079"/>
        <v>46102</v>
      </c>
      <c r="B23043" s="270"/>
      <c r="C23043" s="272"/>
      <c r="D23043" s="273"/>
      <c r="E23043" s="89">
        <v>3.4027777777777775E-2</v>
      </c>
      <c r="Y23043">
        <f t="shared" si="1077"/>
        <v>0</v>
      </c>
      <c r="Z23043" s="90" t="str">
        <f t="shared" si="1078"/>
        <v>2026/03/21 00:49</v>
      </c>
    </row>
    <row r="23044" spans="1:26" ht="3.6" customHeight="1" x14ac:dyDescent="0.2">
      <c r="A23044" s="86">
        <f t="shared" si="1079"/>
        <v>46102</v>
      </c>
      <c r="B23044" s="270"/>
      <c r="C23044" s="272"/>
      <c r="D23044" s="273"/>
      <c r="E23044" s="89">
        <v>3.7499999999999999E-2</v>
      </c>
      <c r="Y23044">
        <f t="shared" si="1077"/>
        <v>0</v>
      </c>
      <c r="Z23044" s="90" t="str">
        <f t="shared" si="1078"/>
        <v>2026/03/21 00:54</v>
      </c>
    </row>
    <row r="23045" spans="1:26" ht="3.6" customHeight="1" x14ac:dyDescent="0.2">
      <c r="A23045" s="86">
        <f t="shared" si="1079"/>
        <v>46102</v>
      </c>
      <c r="B23045" s="270"/>
      <c r="C23045" s="272"/>
      <c r="D23045" s="273"/>
      <c r="E23045" s="89">
        <v>4.0972222222222222E-2</v>
      </c>
      <c r="Y23045">
        <f t="shared" si="1077"/>
        <v>0</v>
      </c>
      <c r="Z23045" s="90" t="str">
        <f t="shared" si="1078"/>
        <v>2026/03/21 00:59</v>
      </c>
    </row>
    <row r="23046" spans="1:26" ht="3.6" customHeight="1" x14ac:dyDescent="0.2">
      <c r="A23046" s="86">
        <f t="shared" si="1079"/>
        <v>46103</v>
      </c>
      <c r="B23046" s="269">
        <f>B22758+1</f>
        <v>46103</v>
      </c>
      <c r="C23046" s="271" t="str">
        <f>TEXT(B23046,"aaa")</f>
        <v>日</v>
      </c>
      <c r="D23046" s="273">
        <v>0</v>
      </c>
      <c r="E23046" s="89">
        <v>2.7777777777777779E-3</v>
      </c>
      <c r="Y23046">
        <f t="shared" si="1077"/>
        <v>0</v>
      </c>
      <c r="Z23046" s="90" t="str">
        <f t="shared" si="1078"/>
        <v>2026/03/22 00:04</v>
      </c>
    </row>
    <row r="23047" spans="1:26" ht="3.6" customHeight="1" x14ac:dyDescent="0.2">
      <c r="A23047" s="86">
        <f t="shared" si="1079"/>
        <v>46103</v>
      </c>
      <c r="B23047" s="270"/>
      <c r="C23047" s="272"/>
      <c r="D23047" s="273"/>
      <c r="E23047" s="89">
        <v>6.2499999999999995E-3</v>
      </c>
      <c r="Y23047">
        <f t="shared" ref="Y23047:Y23110" si="1080">COUNTA(F23047:X23047)</f>
        <v>0</v>
      </c>
      <c r="Z23047" s="90" t="str">
        <f t="shared" ref="Z23047:Z23110" si="1081">TEXT(A23047,"yyyy/mm/dd")&amp; " " &amp;TEXT(D23047+E23047,"hh:mm")</f>
        <v>2026/03/22 00:09</v>
      </c>
    </row>
    <row r="23048" spans="1:26" ht="3.6" customHeight="1" x14ac:dyDescent="0.2">
      <c r="A23048" s="86">
        <f t="shared" ref="A23048:A23111" si="1082">IF(B23048&lt;&gt;"",B23048,A23047)</f>
        <v>46103</v>
      </c>
      <c r="B23048" s="270"/>
      <c r="C23048" s="272"/>
      <c r="D23048" s="273"/>
      <c r="E23048" s="89">
        <v>9.7222222222222224E-3</v>
      </c>
      <c r="Y23048">
        <f t="shared" si="1080"/>
        <v>0</v>
      </c>
      <c r="Z23048" s="90" t="str">
        <f t="shared" si="1081"/>
        <v>2026/03/22 00:14</v>
      </c>
    </row>
    <row r="23049" spans="1:26" ht="3.6" customHeight="1" x14ac:dyDescent="0.2">
      <c r="A23049" s="86">
        <f t="shared" si="1082"/>
        <v>46103</v>
      </c>
      <c r="B23049" s="270"/>
      <c r="C23049" s="272"/>
      <c r="D23049" s="273"/>
      <c r="E23049" s="89">
        <v>1.3194444444444444E-2</v>
      </c>
      <c r="Y23049">
        <f t="shared" si="1080"/>
        <v>0</v>
      </c>
      <c r="Z23049" s="90" t="str">
        <f t="shared" si="1081"/>
        <v>2026/03/22 00:19</v>
      </c>
    </row>
    <row r="23050" spans="1:26" ht="3.6" customHeight="1" x14ac:dyDescent="0.2">
      <c r="A23050" s="86">
        <f t="shared" si="1082"/>
        <v>46103</v>
      </c>
      <c r="B23050" s="270"/>
      <c r="C23050" s="272"/>
      <c r="D23050" s="273"/>
      <c r="E23050" s="89">
        <v>1.6666666666666666E-2</v>
      </c>
      <c r="Y23050">
        <f t="shared" si="1080"/>
        <v>0</v>
      </c>
      <c r="Z23050" s="90" t="str">
        <f t="shared" si="1081"/>
        <v>2026/03/22 00:24</v>
      </c>
    </row>
    <row r="23051" spans="1:26" ht="3.6" customHeight="1" x14ac:dyDescent="0.2">
      <c r="A23051" s="86">
        <f t="shared" si="1082"/>
        <v>46103</v>
      </c>
      <c r="B23051" s="270"/>
      <c r="C23051" s="272"/>
      <c r="D23051" s="273"/>
      <c r="E23051" s="89">
        <v>2.013888888888889E-2</v>
      </c>
      <c r="Y23051">
        <f t="shared" si="1080"/>
        <v>0</v>
      </c>
      <c r="Z23051" s="90" t="str">
        <f t="shared" si="1081"/>
        <v>2026/03/22 00:29</v>
      </c>
    </row>
    <row r="23052" spans="1:26" ht="3.6" customHeight="1" x14ac:dyDescent="0.2">
      <c r="A23052" s="86">
        <f t="shared" si="1082"/>
        <v>46103</v>
      </c>
      <c r="B23052" s="270"/>
      <c r="C23052" s="272"/>
      <c r="D23052" s="273"/>
      <c r="E23052" s="89">
        <v>2.361111111111111E-2</v>
      </c>
      <c r="Y23052">
        <f t="shared" si="1080"/>
        <v>0</v>
      </c>
      <c r="Z23052" s="90" t="str">
        <f t="shared" si="1081"/>
        <v>2026/03/22 00:34</v>
      </c>
    </row>
    <row r="23053" spans="1:26" ht="3.6" customHeight="1" x14ac:dyDescent="0.2">
      <c r="A23053" s="86">
        <f t="shared" si="1082"/>
        <v>46103</v>
      </c>
      <c r="B23053" s="270"/>
      <c r="C23053" s="272"/>
      <c r="D23053" s="273"/>
      <c r="E23053" s="89">
        <v>2.7083333333333334E-2</v>
      </c>
      <c r="Y23053">
        <f t="shared" si="1080"/>
        <v>0</v>
      </c>
      <c r="Z23053" s="90" t="str">
        <f t="shared" si="1081"/>
        <v>2026/03/22 00:39</v>
      </c>
    </row>
    <row r="23054" spans="1:26" ht="3.6" customHeight="1" x14ac:dyDescent="0.2">
      <c r="A23054" s="86">
        <f t="shared" si="1082"/>
        <v>46103</v>
      </c>
      <c r="B23054" s="270"/>
      <c r="C23054" s="272"/>
      <c r="D23054" s="273"/>
      <c r="E23054" s="89">
        <v>3.0555555555555555E-2</v>
      </c>
      <c r="Y23054">
        <f t="shared" si="1080"/>
        <v>0</v>
      </c>
      <c r="Z23054" s="90" t="str">
        <f t="shared" si="1081"/>
        <v>2026/03/22 00:44</v>
      </c>
    </row>
    <row r="23055" spans="1:26" ht="3.6" customHeight="1" x14ac:dyDescent="0.2">
      <c r="A23055" s="86">
        <f t="shared" si="1082"/>
        <v>46103</v>
      </c>
      <c r="B23055" s="270"/>
      <c r="C23055" s="272"/>
      <c r="D23055" s="273"/>
      <c r="E23055" s="89">
        <v>3.4027777777777775E-2</v>
      </c>
      <c r="Y23055">
        <f t="shared" si="1080"/>
        <v>0</v>
      </c>
      <c r="Z23055" s="90" t="str">
        <f t="shared" si="1081"/>
        <v>2026/03/22 00:49</v>
      </c>
    </row>
    <row r="23056" spans="1:26" ht="3.6" customHeight="1" x14ac:dyDescent="0.2">
      <c r="A23056" s="86">
        <f t="shared" si="1082"/>
        <v>46103</v>
      </c>
      <c r="B23056" s="270"/>
      <c r="C23056" s="272"/>
      <c r="D23056" s="273"/>
      <c r="E23056" s="89">
        <v>3.7499999999999999E-2</v>
      </c>
      <c r="Y23056">
        <f t="shared" si="1080"/>
        <v>0</v>
      </c>
      <c r="Z23056" s="90" t="str">
        <f t="shared" si="1081"/>
        <v>2026/03/22 00:54</v>
      </c>
    </row>
    <row r="23057" spans="1:26" ht="3.6" customHeight="1" x14ac:dyDescent="0.2">
      <c r="A23057" s="86">
        <f t="shared" si="1082"/>
        <v>46103</v>
      </c>
      <c r="B23057" s="270"/>
      <c r="C23057" s="272"/>
      <c r="D23057" s="273"/>
      <c r="E23057" s="89">
        <v>4.0972222222222222E-2</v>
      </c>
      <c r="Y23057">
        <f t="shared" si="1080"/>
        <v>0</v>
      </c>
      <c r="Z23057" s="90" t="str">
        <f t="shared" si="1081"/>
        <v>2026/03/22 00:59</v>
      </c>
    </row>
    <row r="23058" spans="1:26" ht="3.6" customHeight="1" x14ac:dyDescent="0.2">
      <c r="A23058" s="86">
        <f t="shared" si="1082"/>
        <v>46103</v>
      </c>
      <c r="B23058" s="270"/>
      <c r="C23058" s="272"/>
      <c r="D23058" s="273">
        <v>4.1666666666666664E-2</v>
      </c>
      <c r="E23058" s="89">
        <v>2.7777777777777779E-3</v>
      </c>
      <c r="Y23058">
        <f t="shared" si="1080"/>
        <v>0</v>
      </c>
      <c r="Z23058" s="90" t="str">
        <f t="shared" si="1081"/>
        <v>2026/03/22 01:04</v>
      </c>
    </row>
    <row r="23059" spans="1:26" ht="3.6" customHeight="1" x14ac:dyDescent="0.2">
      <c r="A23059" s="86">
        <f t="shared" si="1082"/>
        <v>46103</v>
      </c>
      <c r="B23059" s="270"/>
      <c r="C23059" s="272"/>
      <c r="D23059" s="273"/>
      <c r="E23059" s="89">
        <v>6.2499999999999995E-3</v>
      </c>
      <c r="Y23059">
        <f t="shared" si="1080"/>
        <v>0</v>
      </c>
      <c r="Z23059" s="90" t="str">
        <f t="shared" si="1081"/>
        <v>2026/03/22 00:09</v>
      </c>
    </row>
    <row r="23060" spans="1:26" ht="3.6" customHeight="1" x14ac:dyDescent="0.2">
      <c r="A23060" s="86">
        <f t="shared" si="1082"/>
        <v>46103</v>
      </c>
      <c r="B23060" s="270"/>
      <c r="C23060" s="272"/>
      <c r="D23060" s="273"/>
      <c r="E23060" s="89">
        <v>9.7222222222222224E-3</v>
      </c>
      <c r="Y23060">
        <f t="shared" si="1080"/>
        <v>0</v>
      </c>
      <c r="Z23060" s="90" t="str">
        <f t="shared" si="1081"/>
        <v>2026/03/22 00:14</v>
      </c>
    </row>
    <row r="23061" spans="1:26" ht="3.6" customHeight="1" x14ac:dyDescent="0.2">
      <c r="A23061" s="86">
        <f t="shared" si="1082"/>
        <v>46103</v>
      </c>
      <c r="B23061" s="270"/>
      <c r="C23061" s="272"/>
      <c r="D23061" s="273"/>
      <c r="E23061" s="89">
        <v>1.3194444444444444E-2</v>
      </c>
      <c r="Y23061">
        <f t="shared" si="1080"/>
        <v>0</v>
      </c>
      <c r="Z23061" s="90" t="str">
        <f t="shared" si="1081"/>
        <v>2026/03/22 00:19</v>
      </c>
    </row>
    <row r="23062" spans="1:26" ht="3.6" customHeight="1" x14ac:dyDescent="0.2">
      <c r="A23062" s="86">
        <f t="shared" si="1082"/>
        <v>46103</v>
      </c>
      <c r="B23062" s="270"/>
      <c r="C23062" s="272"/>
      <c r="D23062" s="273"/>
      <c r="E23062" s="89">
        <v>1.6666666666666666E-2</v>
      </c>
      <c r="Y23062">
        <f t="shared" si="1080"/>
        <v>0</v>
      </c>
      <c r="Z23062" s="90" t="str">
        <f t="shared" si="1081"/>
        <v>2026/03/22 00:24</v>
      </c>
    </row>
    <row r="23063" spans="1:26" ht="3.6" customHeight="1" x14ac:dyDescent="0.2">
      <c r="A23063" s="86">
        <f t="shared" si="1082"/>
        <v>46103</v>
      </c>
      <c r="B23063" s="270"/>
      <c r="C23063" s="272"/>
      <c r="D23063" s="273"/>
      <c r="E23063" s="89">
        <v>2.013888888888889E-2</v>
      </c>
      <c r="Y23063">
        <f t="shared" si="1080"/>
        <v>0</v>
      </c>
      <c r="Z23063" s="90" t="str">
        <f t="shared" si="1081"/>
        <v>2026/03/22 00:29</v>
      </c>
    </row>
    <row r="23064" spans="1:26" ht="3.6" customHeight="1" x14ac:dyDescent="0.2">
      <c r="A23064" s="86">
        <f t="shared" si="1082"/>
        <v>46103</v>
      </c>
      <c r="B23064" s="270"/>
      <c r="C23064" s="272"/>
      <c r="D23064" s="273"/>
      <c r="E23064" s="89">
        <v>2.361111111111111E-2</v>
      </c>
      <c r="Y23064">
        <f t="shared" si="1080"/>
        <v>0</v>
      </c>
      <c r="Z23064" s="90" t="str">
        <f t="shared" si="1081"/>
        <v>2026/03/22 00:34</v>
      </c>
    </row>
    <row r="23065" spans="1:26" ht="3.6" customHeight="1" x14ac:dyDescent="0.2">
      <c r="A23065" s="86">
        <f t="shared" si="1082"/>
        <v>46103</v>
      </c>
      <c r="B23065" s="270"/>
      <c r="C23065" s="272"/>
      <c r="D23065" s="273"/>
      <c r="E23065" s="89">
        <v>2.7083333333333334E-2</v>
      </c>
      <c r="Y23065">
        <f t="shared" si="1080"/>
        <v>0</v>
      </c>
      <c r="Z23065" s="90" t="str">
        <f t="shared" si="1081"/>
        <v>2026/03/22 00:39</v>
      </c>
    </row>
    <row r="23066" spans="1:26" ht="3.6" customHeight="1" x14ac:dyDescent="0.2">
      <c r="A23066" s="86">
        <f t="shared" si="1082"/>
        <v>46103</v>
      </c>
      <c r="B23066" s="270"/>
      <c r="C23066" s="272"/>
      <c r="D23066" s="273"/>
      <c r="E23066" s="89">
        <v>3.0555555555555555E-2</v>
      </c>
      <c r="Y23066">
        <f t="shared" si="1080"/>
        <v>0</v>
      </c>
      <c r="Z23066" s="90" t="str">
        <f t="shared" si="1081"/>
        <v>2026/03/22 00:44</v>
      </c>
    </row>
    <row r="23067" spans="1:26" ht="3.6" customHeight="1" x14ac:dyDescent="0.2">
      <c r="A23067" s="86">
        <f t="shared" si="1082"/>
        <v>46103</v>
      </c>
      <c r="B23067" s="270"/>
      <c r="C23067" s="272"/>
      <c r="D23067" s="273"/>
      <c r="E23067" s="89">
        <v>3.4027777777777775E-2</v>
      </c>
      <c r="Y23067">
        <f t="shared" si="1080"/>
        <v>0</v>
      </c>
      <c r="Z23067" s="90" t="str">
        <f t="shared" si="1081"/>
        <v>2026/03/22 00:49</v>
      </c>
    </row>
    <row r="23068" spans="1:26" ht="3.6" customHeight="1" x14ac:dyDescent="0.2">
      <c r="A23068" s="86">
        <f t="shared" si="1082"/>
        <v>46103</v>
      </c>
      <c r="B23068" s="270"/>
      <c r="C23068" s="272"/>
      <c r="D23068" s="273"/>
      <c r="E23068" s="89">
        <v>3.7499999999999999E-2</v>
      </c>
      <c r="Y23068">
        <f t="shared" si="1080"/>
        <v>0</v>
      </c>
      <c r="Z23068" s="90" t="str">
        <f t="shared" si="1081"/>
        <v>2026/03/22 00:54</v>
      </c>
    </row>
    <row r="23069" spans="1:26" ht="3.6" customHeight="1" x14ac:dyDescent="0.2">
      <c r="A23069" s="86">
        <f t="shared" si="1082"/>
        <v>46103</v>
      </c>
      <c r="B23069" s="270"/>
      <c r="C23069" s="272"/>
      <c r="D23069" s="273"/>
      <c r="E23069" s="89">
        <v>4.0972222222222222E-2</v>
      </c>
      <c r="Y23069">
        <f t="shared" si="1080"/>
        <v>0</v>
      </c>
      <c r="Z23069" s="90" t="str">
        <f t="shared" si="1081"/>
        <v>2026/03/22 00:59</v>
      </c>
    </row>
    <row r="23070" spans="1:26" ht="3.6" customHeight="1" x14ac:dyDescent="0.2">
      <c r="A23070" s="86">
        <f t="shared" si="1082"/>
        <v>46103</v>
      </c>
      <c r="B23070" s="270"/>
      <c r="C23070" s="272"/>
      <c r="D23070" s="273">
        <v>8.3333333333333329E-2</v>
      </c>
      <c r="E23070" s="89">
        <v>2.7777777777777779E-3</v>
      </c>
      <c r="Y23070">
        <f t="shared" si="1080"/>
        <v>0</v>
      </c>
      <c r="Z23070" s="90" t="str">
        <f t="shared" si="1081"/>
        <v>2026/03/22 02:04</v>
      </c>
    </row>
    <row r="23071" spans="1:26" ht="3.6" customHeight="1" x14ac:dyDescent="0.2">
      <c r="A23071" s="86">
        <f t="shared" si="1082"/>
        <v>46103</v>
      </c>
      <c r="B23071" s="270"/>
      <c r="C23071" s="272"/>
      <c r="D23071" s="273"/>
      <c r="E23071" s="89">
        <v>6.2499999999999995E-3</v>
      </c>
      <c r="Y23071">
        <f t="shared" si="1080"/>
        <v>0</v>
      </c>
      <c r="Z23071" s="90" t="str">
        <f t="shared" si="1081"/>
        <v>2026/03/22 00:09</v>
      </c>
    </row>
    <row r="23072" spans="1:26" ht="3.6" customHeight="1" x14ac:dyDescent="0.2">
      <c r="A23072" s="86">
        <f t="shared" si="1082"/>
        <v>46103</v>
      </c>
      <c r="B23072" s="270"/>
      <c r="C23072" s="272"/>
      <c r="D23072" s="273"/>
      <c r="E23072" s="89">
        <v>9.7222222222222224E-3</v>
      </c>
      <c r="Y23072">
        <f t="shared" si="1080"/>
        <v>0</v>
      </c>
      <c r="Z23072" s="90" t="str">
        <f t="shared" si="1081"/>
        <v>2026/03/22 00:14</v>
      </c>
    </row>
    <row r="23073" spans="1:26" ht="3.6" customHeight="1" x14ac:dyDescent="0.2">
      <c r="A23073" s="86">
        <f t="shared" si="1082"/>
        <v>46103</v>
      </c>
      <c r="B23073" s="270"/>
      <c r="C23073" s="272"/>
      <c r="D23073" s="273"/>
      <c r="E23073" s="89">
        <v>1.3194444444444444E-2</v>
      </c>
      <c r="Y23073">
        <f t="shared" si="1080"/>
        <v>0</v>
      </c>
      <c r="Z23073" s="90" t="str">
        <f t="shared" si="1081"/>
        <v>2026/03/22 00:19</v>
      </c>
    </row>
    <row r="23074" spans="1:26" ht="3.6" customHeight="1" x14ac:dyDescent="0.2">
      <c r="A23074" s="86">
        <f t="shared" si="1082"/>
        <v>46103</v>
      </c>
      <c r="B23074" s="270"/>
      <c r="C23074" s="272"/>
      <c r="D23074" s="273"/>
      <c r="E23074" s="89">
        <v>1.6666666666666666E-2</v>
      </c>
      <c r="Y23074">
        <f t="shared" si="1080"/>
        <v>0</v>
      </c>
      <c r="Z23074" s="90" t="str">
        <f t="shared" si="1081"/>
        <v>2026/03/22 00:24</v>
      </c>
    </row>
    <row r="23075" spans="1:26" ht="3.6" customHeight="1" x14ac:dyDescent="0.2">
      <c r="A23075" s="86">
        <f t="shared" si="1082"/>
        <v>46103</v>
      </c>
      <c r="B23075" s="270"/>
      <c r="C23075" s="272"/>
      <c r="D23075" s="273"/>
      <c r="E23075" s="89">
        <v>2.013888888888889E-2</v>
      </c>
      <c r="Y23075">
        <f t="shared" si="1080"/>
        <v>0</v>
      </c>
      <c r="Z23075" s="90" t="str">
        <f t="shared" si="1081"/>
        <v>2026/03/22 00:29</v>
      </c>
    </row>
    <row r="23076" spans="1:26" ht="3.6" customHeight="1" x14ac:dyDescent="0.2">
      <c r="A23076" s="86">
        <f t="shared" si="1082"/>
        <v>46103</v>
      </c>
      <c r="B23076" s="270"/>
      <c r="C23076" s="272"/>
      <c r="D23076" s="273"/>
      <c r="E23076" s="89">
        <v>2.361111111111111E-2</v>
      </c>
      <c r="Y23076">
        <f t="shared" si="1080"/>
        <v>0</v>
      </c>
      <c r="Z23076" s="90" t="str">
        <f t="shared" si="1081"/>
        <v>2026/03/22 00:34</v>
      </c>
    </row>
    <row r="23077" spans="1:26" ht="3.6" customHeight="1" x14ac:dyDescent="0.2">
      <c r="A23077" s="86">
        <f t="shared" si="1082"/>
        <v>46103</v>
      </c>
      <c r="B23077" s="270"/>
      <c r="C23077" s="272"/>
      <c r="D23077" s="273"/>
      <c r="E23077" s="89">
        <v>2.7083333333333334E-2</v>
      </c>
      <c r="Y23077">
        <f t="shared" si="1080"/>
        <v>0</v>
      </c>
      <c r="Z23077" s="90" t="str">
        <f t="shared" si="1081"/>
        <v>2026/03/22 00:39</v>
      </c>
    </row>
    <row r="23078" spans="1:26" ht="3.6" customHeight="1" x14ac:dyDescent="0.2">
      <c r="A23078" s="86">
        <f t="shared" si="1082"/>
        <v>46103</v>
      </c>
      <c r="B23078" s="270"/>
      <c r="C23078" s="272"/>
      <c r="D23078" s="273"/>
      <c r="E23078" s="89">
        <v>3.0555555555555555E-2</v>
      </c>
      <c r="Y23078">
        <f t="shared" si="1080"/>
        <v>0</v>
      </c>
      <c r="Z23078" s="90" t="str">
        <f t="shared" si="1081"/>
        <v>2026/03/22 00:44</v>
      </c>
    </row>
    <row r="23079" spans="1:26" ht="3.6" customHeight="1" x14ac:dyDescent="0.2">
      <c r="A23079" s="86">
        <f t="shared" si="1082"/>
        <v>46103</v>
      </c>
      <c r="B23079" s="270"/>
      <c r="C23079" s="272"/>
      <c r="D23079" s="273"/>
      <c r="E23079" s="89">
        <v>3.4027777777777775E-2</v>
      </c>
      <c r="Y23079">
        <f t="shared" si="1080"/>
        <v>0</v>
      </c>
      <c r="Z23079" s="90" t="str">
        <f t="shared" si="1081"/>
        <v>2026/03/22 00:49</v>
      </c>
    </row>
    <row r="23080" spans="1:26" ht="3.6" customHeight="1" x14ac:dyDescent="0.2">
      <c r="A23080" s="86">
        <f t="shared" si="1082"/>
        <v>46103</v>
      </c>
      <c r="B23080" s="270"/>
      <c r="C23080" s="272"/>
      <c r="D23080" s="273"/>
      <c r="E23080" s="89">
        <v>3.7499999999999999E-2</v>
      </c>
      <c r="Y23080">
        <f t="shared" si="1080"/>
        <v>0</v>
      </c>
      <c r="Z23080" s="90" t="str">
        <f t="shared" si="1081"/>
        <v>2026/03/22 00:54</v>
      </c>
    </row>
    <row r="23081" spans="1:26" ht="3.6" customHeight="1" x14ac:dyDescent="0.2">
      <c r="A23081" s="86">
        <f t="shared" si="1082"/>
        <v>46103</v>
      </c>
      <c r="B23081" s="270"/>
      <c r="C23081" s="272"/>
      <c r="D23081" s="273"/>
      <c r="E23081" s="89">
        <v>4.0972222222222222E-2</v>
      </c>
      <c r="Y23081">
        <f t="shared" si="1080"/>
        <v>0</v>
      </c>
      <c r="Z23081" s="90" t="str">
        <f t="shared" si="1081"/>
        <v>2026/03/22 00:59</v>
      </c>
    </row>
    <row r="23082" spans="1:26" ht="3.6" customHeight="1" x14ac:dyDescent="0.2">
      <c r="A23082" s="86">
        <f t="shared" si="1082"/>
        <v>46103</v>
      </c>
      <c r="B23082" s="270"/>
      <c r="C23082" s="272"/>
      <c r="D23082" s="273">
        <v>0.125</v>
      </c>
      <c r="E23082" s="89">
        <v>2.7777777777777779E-3</v>
      </c>
      <c r="Y23082">
        <f t="shared" si="1080"/>
        <v>0</v>
      </c>
      <c r="Z23082" s="90" t="str">
        <f t="shared" si="1081"/>
        <v>2026/03/22 03:04</v>
      </c>
    </row>
    <row r="23083" spans="1:26" ht="3.6" customHeight="1" x14ac:dyDescent="0.2">
      <c r="A23083" s="86">
        <f t="shared" si="1082"/>
        <v>46103</v>
      </c>
      <c r="B23083" s="270"/>
      <c r="C23083" s="272"/>
      <c r="D23083" s="273"/>
      <c r="E23083" s="89">
        <v>6.2499999999999995E-3</v>
      </c>
      <c r="Y23083">
        <f t="shared" si="1080"/>
        <v>0</v>
      </c>
      <c r="Z23083" s="90" t="str">
        <f t="shared" si="1081"/>
        <v>2026/03/22 00:09</v>
      </c>
    </row>
    <row r="23084" spans="1:26" ht="3.6" customHeight="1" x14ac:dyDescent="0.2">
      <c r="A23084" s="86">
        <f t="shared" si="1082"/>
        <v>46103</v>
      </c>
      <c r="B23084" s="270"/>
      <c r="C23084" s="272"/>
      <c r="D23084" s="273"/>
      <c r="E23084" s="89">
        <v>9.7222222222222224E-3</v>
      </c>
      <c r="Y23084">
        <f t="shared" si="1080"/>
        <v>0</v>
      </c>
      <c r="Z23084" s="90" t="str">
        <f t="shared" si="1081"/>
        <v>2026/03/22 00:14</v>
      </c>
    </row>
    <row r="23085" spans="1:26" ht="3.6" customHeight="1" x14ac:dyDescent="0.2">
      <c r="A23085" s="86">
        <f t="shared" si="1082"/>
        <v>46103</v>
      </c>
      <c r="B23085" s="270"/>
      <c r="C23085" s="272"/>
      <c r="D23085" s="273"/>
      <c r="E23085" s="89">
        <v>1.3194444444444444E-2</v>
      </c>
      <c r="Y23085">
        <f t="shared" si="1080"/>
        <v>0</v>
      </c>
      <c r="Z23085" s="90" t="str">
        <f t="shared" si="1081"/>
        <v>2026/03/22 00:19</v>
      </c>
    </row>
    <row r="23086" spans="1:26" ht="3.6" customHeight="1" x14ac:dyDescent="0.2">
      <c r="A23086" s="86">
        <f t="shared" si="1082"/>
        <v>46103</v>
      </c>
      <c r="B23086" s="270"/>
      <c r="C23086" s="272"/>
      <c r="D23086" s="273"/>
      <c r="E23086" s="89">
        <v>1.6666666666666666E-2</v>
      </c>
      <c r="Y23086">
        <f t="shared" si="1080"/>
        <v>0</v>
      </c>
      <c r="Z23086" s="90" t="str">
        <f t="shared" si="1081"/>
        <v>2026/03/22 00:24</v>
      </c>
    </row>
    <row r="23087" spans="1:26" ht="3.6" customHeight="1" x14ac:dyDescent="0.2">
      <c r="A23087" s="86">
        <f t="shared" si="1082"/>
        <v>46103</v>
      </c>
      <c r="B23087" s="270"/>
      <c r="C23087" s="272"/>
      <c r="D23087" s="273"/>
      <c r="E23087" s="89">
        <v>2.013888888888889E-2</v>
      </c>
      <c r="Y23087">
        <f t="shared" si="1080"/>
        <v>0</v>
      </c>
      <c r="Z23087" s="90" t="str">
        <f t="shared" si="1081"/>
        <v>2026/03/22 00:29</v>
      </c>
    </row>
    <row r="23088" spans="1:26" ht="3.6" customHeight="1" x14ac:dyDescent="0.2">
      <c r="A23088" s="86">
        <f t="shared" si="1082"/>
        <v>46103</v>
      </c>
      <c r="B23088" s="270"/>
      <c r="C23088" s="272"/>
      <c r="D23088" s="273"/>
      <c r="E23088" s="89">
        <v>2.361111111111111E-2</v>
      </c>
      <c r="Y23088">
        <f t="shared" si="1080"/>
        <v>0</v>
      </c>
      <c r="Z23088" s="90" t="str">
        <f t="shared" si="1081"/>
        <v>2026/03/22 00:34</v>
      </c>
    </row>
    <row r="23089" spans="1:26" ht="3.6" customHeight="1" x14ac:dyDescent="0.2">
      <c r="A23089" s="86">
        <f t="shared" si="1082"/>
        <v>46103</v>
      </c>
      <c r="B23089" s="270"/>
      <c r="C23089" s="272"/>
      <c r="D23089" s="273"/>
      <c r="E23089" s="89">
        <v>2.7083333333333334E-2</v>
      </c>
      <c r="Y23089">
        <f t="shared" si="1080"/>
        <v>0</v>
      </c>
      <c r="Z23089" s="90" t="str">
        <f t="shared" si="1081"/>
        <v>2026/03/22 00:39</v>
      </c>
    </row>
    <row r="23090" spans="1:26" ht="3.6" customHeight="1" x14ac:dyDescent="0.2">
      <c r="A23090" s="86">
        <f t="shared" si="1082"/>
        <v>46103</v>
      </c>
      <c r="B23090" s="270"/>
      <c r="C23090" s="272"/>
      <c r="D23090" s="273"/>
      <c r="E23090" s="89">
        <v>3.0555555555555555E-2</v>
      </c>
      <c r="Y23090">
        <f t="shared" si="1080"/>
        <v>0</v>
      </c>
      <c r="Z23090" s="90" t="str">
        <f t="shared" si="1081"/>
        <v>2026/03/22 00:44</v>
      </c>
    </row>
    <row r="23091" spans="1:26" ht="3.6" customHeight="1" x14ac:dyDescent="0.2">
      <c r="A23091" s="86">
        <f t="shared" si="1082"/>
        <v>46103</v>
      </c>
      <c r="B23091" s="270"/>
      <c r="C23091" s="272"/>
      <c r="D23091" s="273"/>
      <c r="E23091" s="89">
        <v>3.4027777777777775E-2</v>
      </c>
      <c r="Y23091">
        <f t="shared" si="1080"/>
        <v>0</v>
      </c>
      <c r="Z23091" s="90" t="str">
        <f t="shared" si="1081"/>
        <v>2026/03/22 00:49</v>
      </c>
    </row>
    <row r="23092" spans="1:26" ht="3.6" customHeight="1" x14ac:dyDescent="0.2">
      <c r="A23092" s="86">
        <f t="shared" si="1082"/>
        <v>46103</v>
      </c>
      <c r="B23092" s="270"/>
      <c r="C23092" s="272"/>
      <c r="D23092" s="273"/>
      <c r="E23092" s="89">
        <v>3.7499999999999999E-2</v>
      </c>
      <c r="Y23092">
        <f t="shared" si="1080"/>
        <v>0</v>
      </c>
      <c r="Z23092" s="90" t="str">
        <f t="shared" si="1081"/>
        <v>2026/03/22 00:54</v>
      </c>
    </row>
    <row r="23093" spans="1:26" ht="3.6" customHeight="1" x14ac:dyDescent="0.2">
      <c r="A23093" s="86">
        <f t="shared" si="1082"/>
        <v>46103</v>
      </c>
      <c r="B23093" s="270"/>
      <c r="C23093" s="272"/>
      <c r="D23093" s="273"/>
      <c r="E23093" s="89">
        <v>4.0972222222222222E-2</v>
      </c>
      <c r="Y23093">
        <f t="shared" si="1080"/>
        <v>0</v>
      </c>
      <c r="Z23093" s="90" t="str">
        <f t="shared" si="1081"/>
        <v>2026/03/22 00:59</v>
      </c>
    </row>
    <row r="23094" spans="1:26" ht="3.6" customHeight="1" x14ac:dyDescent="0.2">
      <c r="A23094" s="86">
        <f t="shared" si="1082"/>
        <v>46103</v>
      </c>
      <c r="B23094" s="270"/>
      <c r="C23094" s="272"/>
      <c r="D23094" s="273">
        <v>0.16666666666666666</v>
      </c>
      <c r="E23094" s="89">
        <v>2.7777777777777779E-3</v>
      </c>
      <c r="Y23094">
        <f t="shared" si="1080"/>
        <v>0</v>
      </c>
      <c r="Z23094" s="90" t="str">
        <f t="shared" si="1081"/>
        <v>2026/03/22 04:04</v>
      </c>
    </row>
    <row r="23095" spans="1:26" ht="3.6" customHeight="1" x14ac:dyDescent="0.2">
      <c r="A23095" s="86">
        <f t="shared" si="1082"/>
        <v>46103</v>
      </c>
      <c r="B23095" s="270"/>
      <c r="C23095" s="272"/>
      <c r="D23095" s="273"/>
      <c r="E23095" s="89">
        <v>6.2499999999999995E-3</v>
      </c>
      <c r="Y23095">
        <f t="shared" si="1080"/>
        <v>0</v>
      </c>
      <c r="Z23095" s="90" t="str">
        <f t="shared" si="1081"/>
        <v>2026/03/22 00:09</v>
      </c>
    </row>
    <row r="23096" spans="1:26" ht="3.6" customHeight="1" x14ac:dyDescent="0.2">
      <c r="A23096" s="86">
        <f t="shared" si="1082"/>
        <v>46103</v>
      </c>
      <c r="B23096" s="270"/>
      <c r="C23096" s="272"/>
      <c r="D23096" s="273"/>
      <c r="E23096" s="89">
        <v>9.7222222222222224E-3</v>
      </c>
      <c r="Y23096">
        <f t="shared" si="1080"/>
        <v>0</v>
      </c>
      <c r="Z23096" s="90" t="str">
        <f t="shared" si="1081"/>
        <v>2026/03/22 00:14</v>
      </c>
    </row>
    <row r="23097" spans="1:26" ht="3.6" customHeight="1" x14ac:dyDescent="0.2">
      <c r="A23097" s="86">
        <f t="shared" si="1082"/>
        <v>46103</v>
      </c>
      <c r="B23097" s="270"/>
      <c r="C23097" s="272"/>
      <c r="D23097" s="273"/>
      <c r="E23097" s="89">
        <v>1.3194444444444444E-2</v>
      </c>
      <c r="Y23097">
        <f t="shared" si="1080"/>
        <v>0</v>
      </c>
      <c r="Z23097" s="90" t="str">
        <f t="shared" si="1081"/>
        <v>2026/03/22 00:19</v>
      </c>
    </row>
    <row r="23098" spans="1:26" ht="3.6" customHeight="1" x14ac:dyDescent="0.2">
      <c r="A23098" s="86">
        <f t="shared" si="1082"/>
        <v>46103</v>
      </c>
      <c r="B23098" s="270"/>
      <c r="C23098" s="272"/>
      <c r="D23098" s="273"/>
      <c r="E23098" s="89">
        <v>1.6666666666666666E-2</v>
      </c>
      <c r="Y23098">
        <f t="shared" si="1080"/>
        <v>0</v>
      </c>
      <c r="Z23098" s="90" t="str">
        <f t="shared" si="1081"/>
        <v>2026/03/22 00:24</v>
      </c>
    </row>
    <row r="23099" spans="1:26" ht="3.6" customHeight="1" x14ac:dyDescent="0.2">
      <c r="A23099" s="86">
        <f t="shared" si="1082"/>
        <v>46103</v>
      </c>
      <c r="B23099" s="270"/>
      <c r="C23099" s="272"/>
      <c r="D23099" s="273"/>
      <c r="E23099" s="89">
        <v>2.013888888888889E-2</v>
      </c>
      <c r="Y23099">
        <f t="shared" si="1080"/>
        <v>0</v>
      </c>
      <c r="Z23099" s="90" t="str">
        <f t="shared" si="1081"/>
        <v>2026/03/22 00:29</v>
      </c>
    </row>
    <row r="23100" spans="1:26" ht="3.6" customHeight="1" x14ac:dyDescent="0.2">
      <c r="A23100" s="86">
        <f t="shared" si="1082"/>
        <v>46103</v>
      </c>
      <c r="B23100" s="270"/>
      <c r="C23100" s="272"/>
      <c r="D23100" s="273"/>
      <c r="E23100" s="89">
        <v>2.361111111111111E-2</v>
      </c>
      <c r="Y23100">
        <f t="shared" si="1080"/>
        <v>0</v>
      </c>
      <c r="Z23100" s="90" t="str">
        <f t="shared" si="1081"/>
        <v>2026/03/22 00:34</v>
      </c>
    </row>
    <row r="23101" spans="1:26" ht="3.6" customHeight="1" x14ac:dyDescent="0.2">
      <c r="A23101" s="86">
        <f t="shared" si="1082"/>
        <v>46103</v>
      </c>
      <c r="B23101" s="270"/>
      <c r="C23101" s="272"/>
      <c r="D23101" s="273"/>
      <c r="E23101" s="89">
        <v>2.7083333333333334E-2</v>
      </c>
      <c r="Y23101">
        <f t="shared" si="1080"/>
        <v>0</v>
      </c>
      <c r="Z23101" s="90" t="str">
        <f t="shared" si="1081"/>
        <v>2026/03/22 00:39</v>
      </c>
    </row>
    <row r="23102" spans="1:26" ht="3.6" customHeight="1" x14ac:dyDescent="0.2">
      <c r="A23102" s="86">
        <f t="shared" si="1082"/>
        <v>46103</v>
      </c>
      <c r="B23102" s="270"/>
      <c r="C23102" s="272"/>
      <c r="D23102" s="273"/>
      <c r="E23102" s="89">
        <v>3.0555555555555555E-2</v>
      </c>
      <c r="Y23102">
        <f t="shared" si="1080"/>
        <v>0</v>
      </c>
      <c r="Z23102" s="90" t="str">
        <f t="shared" si="1081"/>
        <v>2026/03/22 00:44</v>
      </c>
    </row>
    <row r="23103" spans="1:26" ht="3.6" customHeight="1" x14ac:dyDescent="0.2">
      <c r="A23103" s="86">
        <f t="shared" si="1082"/>
        <v>46103</v>
      </c>
      <c r="B23103" s="270"/>
      <c r="C23103" s="272"/>
      <c r="D23103" s="273"/>
      <c r="E23103" s="89">
        <v>3.4027777777777775E-2</v>
      </c>
      <c r="Y23103">
        <f t="shared" si="1080"/>
        <v>0</v>
      </c>
      <c r="Z23103" s="90" t="str">
        <f t="shared" si="1081"/>
        <v>2026/03/22 00:49</v>
      </c>
    </row>
    <row r="23104" spans="1:26" ht="3.6" customHeight="1" x14ac:dyDescent="0.2">
      <c r="A23104" s="86">
        <f t="shared" si="1082"/>
        <v>46103</v>
      </c>
      <c r="B23104" s="270"/>
      <c r="C23104" s="272"/>
      <c r="D23104" s="273"/>
      <c r="E23104" s="89">
        <v>3.7499999999999999E-2</v>
      </c>
      <c r="Y23104">
        <f t="shared" si="1080"/>
        <v>0</v>
      </c>
      <c r="Z23104" s="90" t="str">
        <f t="shared" si="1081"/>
        <v>2026/03/22 00:54</v>
      </c>
    </row>
    <row r="23105" spans="1:26" ht="3.6" customHeight="1" x14ac:dyDescent="0.2">
      <c r="A23105" s="86">
        <f t="shared" si="1082"/>
        <v>46103</v>
      </c>
      <c r="B23105" s="270"/>
      <c r="C23105" s="272"/>
      <c r="D23105" s="273"/>
      <c r="E23105" s="89">
        <v>4.0972222222222222E-2</v>
      </c>
      <c r="Y23105">
        <f t="shared" si="1080"/>
        <v>0</v>
      </c>
      <c r="Z23105" s="90" t="str">
        <f t="shared" si="1081"/>
        <v>2026/03/22 00:59</v>
      </c>
    </row>
    <row r="23106" spans="1:26" ht="3.6" customHeight="1" x14ac:dyDescent="0.2">
      <c r="A23106" s="86">
        <f t="shared" si="1082"/>
        <v>46103</v>
      </c>
      <c r="B23106" s="270"/>
      <c r="C23106" s="272"/>
      <c r="D23106" s="273">
        <v>0.20833333333333334</v>
      </c>
      <c r="E23106" s="89">
        <v>2.7777777777777779E-3</v>
      </c>
      <c r="Y23106">
        <f t="shared" si="1080"/>
        <v>0</v>
      </c>
      <c r="Z23106" s="90" t="str">
        <f t="shared" si="1081"/>
        <v>2026/03/22 05:04</v>
      </c>
    </row>
    <row r="23107" spans="1:26" ht="3.6" customHeight="1" x14ac:dyDescent="0.2">
      <c r="A23107" s="86">
        <f t="shared" si="1082"/>
        <v>46103</v>
      </c>
      <c r="B23107" s="270"/>
      <c r="C23107" s="272"/>
      <c r="D23107" s="273"/>
      <c r="E23107" s="89">
        <v>6.2499999999999995E-3</v>
      </c>
      <c r="Y23107">
        <f t="shared" si="1080"/>
        <v>0</v>
      </c>
      <c r="Z23107" s="90" t="str">
        <f t="shared" si="1081"/>
        <v>2026/03/22 00:09</v>
      </c>
    </row>
    <row r="23108" spans="1:26" ht="3.6" customHeight="1" x14ac:dyDescent="0.2">
      <c r="A23108" s="86">
        <f t="shared" si="1082"/>
        <v>46103</v>
      </c>
      <c r="B23108" s="270"/>
      <c r="C23108" s="272"/>
      <c r="D23108" s="273"/>
      <c r="E23108" s="89">
        <v>9.7222222222222224E-3</v>
      </c>
      <c r="Y23108">
        <f t="shared" si="1080"/>
        <v>0</v>
      </c>
      <c r="Z23108" s="90" t="str">
        <f t="shared" si="1081"/>
        <v>2026/03/22 00:14</v>
      </c>
    </row>
    <row r="23109" spans="1:26" ht="3.6" customHeight="1" x14ac:dyDescent="0.2">
      <c r="A23109" s="86">
        <f t="shared" si="1082"/>
        <v>46103</v>
      </c>
      <c r="B23109" s="270"/>
      <c r="C23109" s="272"/>
      <c r="D23109" s="273"/>
      <c r="E23109" s="89">
        <v>1.3194444444444444E-2</v>
      </c>
      <c r="Y23109">
        <f t="shared" si="1080"/>
        <v>0</v>
      </c>
      <c r="Z23109" s="90" t="str">
        <f t="shared" si="1081"/>
        <v>2026/03/22 00:19</v>
      </c>
    </row>
    <row r="23110" spans="1:26" ht="3.6" customHeight="1" x14ac:dyDescent="0.2">
      <c r="A23110" s="86">
        <f t="shared" si="1082"/>
        <v>46103</v>
      </c>
      <c r="B23110" s="270"/>
      <c r="C23110" s="272"/>
      <c r="D23110" s="273"/>
      <c r="E23110" s="89">
        <v>1.6666666666666666E-2</v>
      </c>
      <c r="Y23110">
        <f t="shared" si="1080"/>
        <v>0</v>
      </c>
      <c r="Z23110" s="90" t="str">
        <f t="shared" si="1081"/>
        <v>2026/03/22 00:24</v>
      </c>
    </row>
    <row r="23111" spans="1:26" ht="3.6" customHeight="1" x14ac:dyDescent="0.2">
      <c r="A23111" s="86">
        <f t="shared" si="1082"/>
        <v>46103</v>
      </c>
      <c r="B23111" s="270"/>
      <c r="C23111" s="272"/>
      <c r="D23111" s="273"/>
      <c r="E23111" s="89">
        <v>2.013888888888889E-2</v>
      </c>
      <c r="Y23111">
        <f t="shared" ref="Y23111:Y23174" si="1083">COUNTA(F23111:X23111)</f>
        <v>0</v>
      </c>
      <c r="Z23111" s="90" t="str">
        <f t="shared" ref="Z23111:Z23174" si="1084">TEXT(A23111,"yyyy/mm/dd")&amp; " " &amp;TEXT(D23111+E23111,"hh:mm")</f>
        <v>2026/03/22 00:29</v>
      </c>
    </row>
    <row r="23112" spans="1:26" ht="3.6" customHeight="1" x14ac:dyDescent="0.2">
      <c r="A23112" s="86">
        <f t="shared" ref="A23112:A23175" si="1085">IF(B23112&lt;&gt;"",B23112,A23111)</f>
        <v>46103</v>
      </c>
      <c r="B23112" s="270"/>
      <c r="C23112" s="272"/>
      <c r="D23112" s="273"/>
      <c r="E23112" s="89">
        <v>2.361111111111111E-2</v>
      </c>
      <c r="Y23112">
        <f t="shared" si="1083"/>
        <v>0</v>
      </c>
      <c r="Z23112" s="90" t="str">
        <f t="shared" si="1084"/>
        <v>2026/03/22 00:34</v>
      </c>
    </row>
    <row r="23113" spans="1:26" ht="3.6" customHeight="1" x14ac:dyDescent="0.2">
      <c r="A23113" s="86">
        <f t="shared" si="1085"/>
        <v>46103</v>
      </c>
      <c r="B23113" s="270"/>
      <c r="C23113" s="272"/>
      <c r="D23113" s="273"/>
      <c r="E23113" s="89">
        <v>2.7083333333333334E-2</v>
      </c>
      <c r="Y23113">
        <f t="shared" si="1083"/>
        <v>0</v>
      </c>
      <c r="Z23113" s="90" t="str">
        <f t="shared" si="1084"/>
        <v>2026/03/22 00:39</v>
      </c>
    </row>
    <row r="23114" spans="1:26" ht="3.6" customHeight="1" x14ac:dyDescent="0.2">
      <c r="A23114" s="86">
        <f t="shared" si="1085"/>
        <v>46103</v>
      </c>
      <c r="B23114" s="270"/>
      <c r="C23114" s="272"/>
      <c r="D23114" s="273"/>
      <c r="E23114" s="89">
        <v>3.0555555555555555E-2</v>
      </c>
      <c r="Y23114">
        <f t="shared" si="1083"/>
        <v>0</v>
      </c>
      <c r="Z23114" s="90" t="str">
        <f t="shared" si="1084"/>
        <v>2026/03/22 00:44</v>
      </c>
    </row>
    <row r="23115" spans="1:26" ht="3.6" customHeight="1" x14ac:dyDescent="0.2">
      <c r="A23115" s="86">
        <f t="shared" si="1085"/>
        <v>46103</v>
      </c>
      <c r="B23115" s="270"/>
      <c r="C23115" s="272"/>
      <c r="D23115" s="273"/>
      <c r="E23115" s="89">
        <v>3.4027777777777775E-2</v>
      </c>
      <c r="Y23115">
        <f t="shared" si="1083"/>
        <v>0</v>
      </c>
      <c r="Z23115" s="90" t="str">
        <f t="shared" si="1084"/>
        <v>2026/03/22 00:49</v>
      </c>
    </row>
    <row r="23116" spans="1:26" ht="3.6" customHeight="1" x14ac:dyDescent="0.2">
      <c r="A23116" s="86">
        <f t="shared" si="1085"/>
        <v>46103</v>
      </c>
      <c r="B23116" s="270"/>
      <c r="C23116" s="272"/>
      <c r="D23116" s="273"/>
      <c r="E23116" s="89">
        <v>3.7499999999999999E-2</v>
      </c>
      <c r="Y23116">
        <f t="shared" si="1083"/>
        <v>0</v>
      </c>
      <c r="Z23116" s="90" t="str">
        <f t="shared" si="1084"/>
        <v>2026/03/22 00:54</v>
      </c>
    </row>
    <row r="23117" spans="1:26" ht="3.6" customHeight="1" x14ac:dyDescent="0.2">
      <c r="A23117" s="86">
        <f t="shared" si="1085"/>
        <v>46103</v>
      </c>
      <c r="B23117" s="270"/>
      <c r="C23117" s="272"/>
      <c r="D23117" s="273"/>
      <c r="E23117" s="89">
        <v>4.0972222222222222E-2</v>
      </c>
      <c r="Y23117">
        <f t="shared" si="1083"/>
        <v>0</v>
      </c>
      <c r="Z23117" s="90" t="str">
        <f t="shared" si="1084"/>
        <v>2026/03/22 00:59</v>
      </c>
    </row>
    <row r="23118" spans="1:26" ht="3.6" customHeight="1" x14ac:dyDescent="0.2">
      <c r="A23118" s="86">
        <f t="shared" si="1085"/>
        <v>46103</v>
      </c>
      <c r="B23118" s="270"/>
      <c r="C23118" s="272"/>
      <c r="D23118" s="273">
        <v>0.25</v>
      </c>
      <c r="E23118" s="89">
        <v>2.7777777777777779E-3</v>
      </c>
      <c r="Y23118">
        <f t="shared" si="1083"/>
        <v>0</v>
      </c>
      <c r="Z23118" s="90" t="str">
        <f t="shared" si="1084"/>
        <v>2026/03/22 06:04</v>
      </c>
    </row>
    <row r="23119" spans="1:26" ht="3.6" customHeight="1" x14ac:dyDescent="0.2">
      <c r="A23119" s="86">
        <f t="shared" si="1085"/>
        <v>46103</v>
      </c>
      <c r="B23119" s="270"/>
      <c r="C23119" s="272"/>
      <c r="D23119" s="273"/>
      <c r="E23119" s="89">
        <v>6.2499999999999995E-3</v>
      </c>
      <c r="Y23119">
        <f t="shared" si="1083"/>
        <v>0</v>
      </c>
      <c r="Z23119" s="90" t="str">
        <f t="shared" si="1084"/>
        <v>2026/03/22 00:09</v>
      </c>
    </row>
    <row r="23120" spans="1:26" ht="3.6" customHeight="1" x14ac:dyDescent="0.2">
      <c r="A23120" s="86">
        <f t="shared" si="1085"/>
        <v>46103</v>
      </c>
      <c r="B23120" s="270"/>
      <c r="C23120" s="272"/>
      <c r="D23120" s="273"/>
      <c r="E23120" s="89">
        <v>9.7222222222222224E-3</v>
      </c>
      <c r="Y23120">
        <f t="shared" si="1083"/>
        <v>0</v>
      </c>
      <c r="Z23120" s="90" t="str">
        <f t="shared" si="1084"/>
        <v>2026/03/22 00:14</v>
      </c>
    </row>
    <row r="23121" spans="1:26" ht="3.6" customHeight="1" x14ac:dyDescent="0.2">
      <c r="A23121" s="86">
        <f t="shared" si="1085"/>
        <v>46103</v>
      </c>
      <c r="B23121" s="270"/>
      <c r="C23121" s="272"/>
      <c r="D23121" s="273"/>
      <c r="E23121" s="89">
        <v>1.3194444444444444E-2</v>
      </c>
      <c r="Y23121">
        <f t="shared" si="1083"/>
        <v>0</v>
      </c>
      <c r="Z23121" s="90" t="str">
        <f t="shared" si="1084"/>
        <v>2026/03/22 00:19</v>
      </c>
    </row>
    <row r="23122" spans="1:26" ht="3.6" customHeight="1" x14ac:dyDescent="0.2">
      <c r="A23122" s="86">
        <f t="shared" si="1085"/>
        <v>46103</v>
      </c>
      <c r="B23122" s="270"/>
      <c r="C23122" s="272"/>
      <c r="D23122" s="273"/>
      <c r="E23122" s="89">
        <v>1.6666666666666666E-2</v>
      </c>
      <c r="Y23122">
        <f t="shared" si="1083"/>
        <v>0</v>
      </c>
      <c r="Z23122" s="90" t="str">
        <f t="shared" si="1084"/>
        <v>2026/03/22 00:24</v>
      </c>
    </row>
    <row r="23123" spans="1:26" ht="3.6" customHeight="1" x14ac:dyDescent="0.2">
      <c r="A23123" s="86">
        <f t="shared" si="1085"/>
        <v>46103</v>
      </c>
      <c r="B23123" s="270"/>
      <c r="C23123" s="272"/>
      <c r="D23123" s="273"/>
      <c r="E23123" s="89">
        <v>2.013888888888889E-2</v>
      </c>
      <c r="Y23123">
        <f t="shared" si="1083"/>
        <v>0</v>
      </c>
      <c r="Z23123" s="90" t="str">
        <f t="shared" si="1084"/>
        <v>2026/03/22 00:29</v>
      </c>
    </row>
    <row r="23124" spans="1:26" ht="3.6" customHeight="1" x14ac:dyDescent="0.2">
      <c r="A23124" s="86">
        <f t="shared" si="1085"/>
        <v>46103</v>
      </c>
      <c r="B23124" s="270"/>
      <c r="C23124" s="272"/>
      <c r="D23124" s="273"/>
      <c r="E23124" s="89">
        <v>2.361111111111111E-2</v>
      </c>
      <c r="Y23124">
        <f t="shared" si="1083"/>
        <v>0</v>
      </c>
      <c r="Z23124" s="90" t="str">
        <f t="shared" si="1084"/>
        <v>2026/03/22 00:34</v>
      </c>
    </row>
    <row r="23125" spans="1:26" ht="3.6" customHeight="1" x14ac:dyDescent="0.2">
      <c r="A23125" s="86">
        <f t="shared" si="1085"/>
        <v>46103</v>
      </c>
      <c r="B23125" s="270"/>
      <c r="C23125" s="272"/>
      <c r="D23125" s="273"/>
      <c r="E23125" s="89">
        <v>2.7083333333333334E-2</v>
      </c>
      <c r="Y23125">
        <f t="shared" si="1083"/>
        <v>0</v>
      </c>
      <c r="Z23125" s="90" t="str">
        <f t="shared" si="1084"/>
        <v>2026/03/22 00:39</v>
      </c>
    </row>
    <row r="23126" spans="1:26" ht="3.6" customHeight="1" x14ac:dyDescent="0.2">
      <c r="A23126" s="86">
        <f t="shared" si="1085"/>
        <v>46103</v>
      </c>
      <c r="B23126" s="270"/>
      <c r="C23126" s="272"/>
      <c r="D23126" s="273"/>
      <c r="E23126" s="89">
        <v>3.0555555555555555E-2</v>
      </c>
      <c r="Y23126">
        <f t="shared" si="1083"/>
        <v>0</v>
      </c>
      <c r="Z23126" s="90" t="str">
        <f t="shared" si="1084"/>
        <v>2026/03/22 00:44</v>
      </c>
    </row>
    <row r="23127" spans="1:26" ht="3.6" customHeight="1" x14ac:dyDescent="0.2">
      <c r="A23127" s="86">
        <f t="shared" si="1085"/>
        <v>46103</v>
      </c>
      <c r="B23127" s="270"/>
      <c r="C23127" s="272"/>
      <c r="D23127" s="273"/>
      <c r="E23127" s="89">
        <v>3.4027777777777775E-2</v>
      </c>
      <c r="Y23127">
        <f t="shared" si="1083"/>
        <v>0</v>
      </c>
      <c r="Z23127" s="90" t="str">
        <f t="shared" si="1084"/>
        <v>2026/03/22 00:49</v>
      </c>
    </row>
    <row r="23128" spans="1:26" ht="3.6" customHeight="1" x14ac:dyDescent="0.2">
      <c r="A23128" s="86">
        <f t="shared" si="1085"/>
        <v>46103</v>
      </c>
      <c r="B23128" s="270"/>
      <c r="C23128" s="272"/>
      <c r="D23128" s="273"/>
      <c r="E23128" s="89">
        <v>3.7499999999999999E-2</v>
      </c>
      <c r="Y23128">
        <f t="shared" si="1083"/>
        <v>0</v>
      </c>
      <c r="Z23128" s="90" t="str">
        <f t="shared" si="1084"/>
        <v>2026/03/22 00:54</v>
      </c>
    </row>
    <row r="23129" spans="1:26" ht="3.6" customHeight="1" x14ac:dyDescent="0.2">
      <c r="A23129" s="86">
        <f t="shared" si="1085"/>
        <v>46103</v>
      </c>
      <c r="B23129" s="270"/>
      <c r="C23129" s="272"/>
      <c r="D23129" s="273"/>
      <c r="E23129" s="89">
        <v>4.0972222222222222E-2</v>
      </c>
      <c r="Y23129">
        <f t="shared" si="1083"/>
        <v>0</v>
      </c>
      <c r="Z23129" s="90" t="str">
        <f t="shared" si="1084"/>
        <v>2026/03/22 00:59</v>
      </c>
    </row>
    <row r="23130" spans="1:26" ht="3.6" customHeight="1" x14ac:dyDescent="0.2">
      <c r="A23130" s="86">
        <f t="shared" si="1085"/>
        <v>46103</v>
      </c>
      <c r="B23130" s="270"/>
      <c r="C23130" s="272"/>
      <c r="D23130" s="273">
        <v>0.29166666666666669</v>
      </c>
      <c r="E23130" s="89">
        <v>2.7777777777777779E-3</v>
      </c>
      <c r="Y23130">
        <f t="shared" si="1083"/>
        <v>0</v>
      </c>
      <c r="Z23130" s="90" t="str">
        <f t="shared" si="1084"/>
        <v>2026/03/22 07:04</v>
      </c>
    </row>
    <row r="23131" spans="1:26" ht="3.6" customHeight="1" x14ac:dyDescent="0.2">
      <c r="A23131" s="86">
        <f t="shared" si="1085"/>
        <v>46103</v>
      </c>
      <c r="B23131" s="270"/>
      <c r="C23131" s="272"/>
      <c r="D23131" s="273"/>
      <c r="E23131" s="89">
        <v>6.2499999999999995E-3</v>
      </c>
      <c r="Y23131">
        <f t="shared" si="1083"/>
        <v>0</v>
      </c>
      <c r="Z23131" s="90" t="str">
        <f t="shared" si="1084"/>
        <v>2026/03/22 00:09</v>
      </c>
    </row>
    <row r="23132" spans="1:26" ht="3.6" customHeight="1" x14ac:dyDescent="0.2">
      <c r="A23132" s="86">
        <f t="shared" si="1085"/>
        <v>46103</v>
      </c>
      <c r="B23132" s="270"/>
      <c r="C23132" s="272"/>
      <c r="D23132" s="273"/>
      <c r="E23132" s="89">
        <v>9.7222222222222224E-3</v>
      </c>
      <c r="Y23132">
        <f t="shared" si="1083"/>
        <v>0</v>
      </c>
      <c r="Z23132" s="90" t="str">
        <f t="shared" si="1084"/>
        <v>2026/03/22 00:14</v>
      </c>
    </row>
    <row r="23133" spans="1:26" ht="3.6" customHeight="1" x14ac:dyDescent="0.2">
      <c r="A23133" s="86">
        <f t="shared" si="1085"/>
        <v>46103</v>
      </c>
      <c r="B23133" s="270"/>
      <c r="C23133" s="272"/>
      <c r="D23133" s="273"/>
      <c r="E23133" s="89">
        <v>1.3194444444444444E-2</v>
      </c>
      <c r="Y23133">
        <f t="shared" si="1083"/>
        <v>0</v>
      </c>
      <c r="Z23133" s="90" t="str">
        <f t="shared" si="1084"/>
        <v>2026/03/22 00:19</v>
      </c>
    </row>
    <row r="23134" spans="1:26" ht="3.6" customHeight="1" x14ac:dyDescent="0.2">
      <c r="A23134" s="86">
        <f t="shared" si="1085"/>
        <v>46103</v>
      </c>
      <c r="B23134" s="270"/>
      <c r="C23134" s="272"/>
      <c r="D23134" s="273"/>
      <c r="E23134" s="89">
        <v>1.6666666666666666E-2</v>
      </c>
      <c r="Y23134">
        <f t="shared" si="1083"/>
        <v>0</v>
      </c>
      <c r="Z23134" s="90" t="str">
        <f t="shared" si="1084"/>
        <v>2026/03/22 00:24</v>
      </c>
    </row>
    <row r="23135" spans="1:26" ht="3.6" customHeight="1" x14ac:dyDescent="0.2">
      <c r="A23135" s="86">
        <f t="shared" si="1085"/>
        <v>46103</v>
      </c>
      <c r="B23135" s="270"/>
      <c r="C23135" s="272"/>
      <c r="D23135" s="273"/>
      <c r="E23135" s="89">
        <v>2.013888888888889E-2</v>
      </c>
      <c r="Y23135">
        <f t="shared" si="1083"/>
        <v>0</v>
      </c>
      <c r="Z23135" s="90" t="str">
        <f t="shared" si="1084"/>
        <v>2026/03/22 00:29</v>
      </c>
    </row>
    <row r="23136" spans="1:26" ht="3.6" customHeight="1" x14ac:dyDescent="0.2">
      <c r="A23136" s="86">
        <f t="shared" si="1085"/>
        <v>46103</v>
      </c>
      <c r="B23136" s="270"/>
      <c r="C23136" s="272"/>
      <c r="D23136" s="273"/>
      <c r="E23136" s="89">
        <v>2.361111111111111E-2</v>
      </c>
      <c r="Y23136">
        <f t="shared" si="1083"/>
        <v>0</v>
      </c>
      <c r="Z23136" s="90" t="str">
        <f t="shared" si="1084"/>
        <v>2026/03/22 00:34</v>
      </c>
    </row>
    <row r="23137" spans="1:26" ht="3.6" customHeight="1" x14ac:dyDescent="0.2">
      <c r="A23137" s="86">
        <f t="shared" si="1085"/>
        <v>46103</v>
      </c>
      <c r="B23137" s="270"/>
      <c r="C23137" s="272"/>
      <c r="D23137" s="273"/>
      <c r="E23137" s="89">
        <v>2.7083333333333334E-2</v>
      </c>
      <c r="Y23137">
        <f t="shared" si="1083"/>
        <v>0</v>
      </c>
      <c r="Z23137" s="90" t="str">
        <f t="shared" si="1084"/>
        <v>2026/03/22 00:39</v>
      </c>
    </row>
    <row r="23138" spans="1:26" ht="3.6" customHeight="1" x14ac:dyDescent="0.2">
      <c r="A23138" s="86">
        <f t="shared" si="1085"/>
        <v>46103</v>
      </c>
      <c r="B23138" s="270"/>
      <c r="C23138" s="272"/>
      <c r="D23138" s="273"/>
      <c r="E23138" s="89">
        <v>3.0555555555555555E-2</v>
      </c>
      <c r="Y23138">
        <f t="shared" si="1083"/>
        <v>0</v>
      </c>
      <c r="Z23138" s="90" t="str">
        <f t="shared" si="1084"/>
        <v>2026/03/22 00:44</v>
      </c>
    </row>
    <row r="23139" spans="1:26" ht="3.6" customHeight="1" x14ac:dyDescent="0.2">
      <c r="A23139" s="86">
        <f t="shared" si="1085"/>
        <v>46103</v>
      </c>
      <c r="B23139" s="270"/>
      <c r="C23139" s="272"/>
      <c r="D23139" s="273"/>
      <c r="E23139" s="89">
        <v>3.4027777777777775E-2</v>
      </c>
      <c r="Y23139">
        <f t="shared" si="1083"/>
        <v>0</v>
      </c>
      <c r="Z23139" s="90" t="str">
        <f t="shared" si="1084"/>
        <v>2026/03/22 00:49</v>
      </c>
    </row>
    <row r="23140" spans="1:26" ht="3.6" customHeight="1" x14ac:dyDescent="0.2">
      <c r="A23140" s="86">
        <f t="shared" si="1085"/>
        <v>46103</v>
      </c>
      <c r="B23140" s="270"/>
      <c r="C23140" s="272"/>
      <c r="D23140" s="273"/>
      <c r="E23140" s="89">
        <v>3.7499999999999999E-2</v>
      </c>
      <c r="Y23140">
        <f t="shared" si="1083"/>
        <v>0</v>
      </c>
      <c r="Z23140" s="90" t="str">
        <f t="shared" si="1084"/>
        <v>2026/03/22 00:54</v>
      </c>
    </row>
    <row r="23141" spans="1:26" ht="3.6" customHeight="1" x14ac:dyDescent="0.2">
      <c r="A23141" s="86">
        <f t="shared" si="1085"/>
        <v>46103</v>
      </c>
      <c r="B23141" s="270"/>
      <c r="C23141" s="272"/>
      <c r="D23141" s="273"/>
      <c r="E23141" s="89">
        <v>4.0972222222222222E-2</v>
      </c>
      <c r="Y23141">
        <f t="shared" si="1083"/>
        <v>0</v>
      </c>
      <c r="Z23141" s="90" t="str">
        <f t="shared" si="1084"/>
        <v>2026/03/22 00:59</v>
      </c>
    </row>
    <row r="23142" spans="1:26" ht="3.6" customHeight="1" x14ac:dyDescent="0.2">
      <c r="A23142" s="86">
        <f t="shared" si="1085"/>
        <v>46103</v>
      </c>
      <c r="B23142" s="270"/>
      <c r="C23142" s="272"/>
      <c r="D23142" s="273">
        <v>0.33333333333333331</v>
      </c>
      <c r="E23142" s="89">
        <v>2.7777777777777779E-3</v>
      </c>
      <c r="Y23142">
        <f t="shared" si="1083"/>
        <v>0</v>
      </c>
      <c r="Z23142" s="90" t="str">
        <f t="shared" si="1084"/>
        <v>2026/03/22 08:04</v>
      </c>
    </row>
    <row r="23143" spans="1:26" ht="3.6" customHeight="1" x14ac:dyDescent="0.2">
      <c r="A23143" s="86">
        <f t="shared" si="1085"/>
        <v>46103</v>
      </c>
      <c r="B23143" s="270"/>
      <c r="C23143" s="272"/>
      <c r="D23143" s="273"/>
      <c r="E23143" s="89">
        <v>6.2499999999999995E-3</v>
      </c>
      <c r="Y23143">
        <f t="shared" si="1083"/>
        <v>0</v>
      </c>
      <c r="Z23143" s="90" t="str">
        <f t="shared" si="1084"/>
        <v>2026/03/22 00:09</v>
      </c>
    </row>
    <row r="23144" spans="1:26" ht="3.6" customHeight="1" x14ac:dyDescent="0.2">
      <c r="A23144" s="86">
        <f t="shared" si="1085"/>
        <v>46103</v>
      </c>
      <c r="B23144" s="270"/>
      <c r="C23144" s="272"/>
      <c r="D23144" s="273"/>
      <c r="E23144" s="89">
        <v>9.7222222222222224E-3</v>
      </c>
      <c r="Y23144">
        <f t="shared" si="1083"/>
        <v>0</v>
      </c>
      <c r="Z23144" s="90" t="str">
        <f t="shared" si="1084"/>
        <v>2026/03/22 00:14</v>
      </c>
    </row>
    <row r="23145" spans="1:26" ht="3.6" customHeight="1" x14ac:dyDescent="0.2">
      <c r="A23145" s="86">
        <f t="shared" si="1085"/>
        <v>46103</v>
      </c>
      <c r="B23145" s="270"/>
      <c r="C23145" s="272"/>
      <c r="D23145" s="273"/>
      <c r="E23145" s="89">
        <v>1.3194444444444444E-2</v>
      </c>
      <c r="Y23145">
        <f t="shared" si="1083"/>
        <v>0</v>
      </c>
      <c r="Z23145" s="90" t="str">
        <f t="shared" si="1084"/>
        <v>2026/03/22 00:19</v>
      </c>
    </row>
    <row r="23146" spans="1:26" ht="3.6" customHeight="1" x14ac:dyDescent="0.2">
      <c r="A23146" s="86">
        <f t="shared" si="1085"/>
        <v>46103</v>
      </c>
      <c r="B23146" s="270"/>
      <c r="C23146" s="272"/>
      <c r="D23146" s="273"/>
      <c r="E23146" s="89">
        <v>1.6666666666666666E-2</v>
      </c>
      <c r="Y23146">
        <f t="shared" si="1083"/>
        <v>0</v>
      </c>
      <c r="Z23146" s="90" t="str">
        <f t="shared" si="1084"/>
        <v>2026/03/22 00:24</v>
      </c>
    </row>
    <row r="23147" spans="1:26" ht="3.6" customHeight="1" x14ac:dyDescent="0.2">
      <c r="A23147" s="86">
        <f t="shared" si="1085"/>
        <v>46103</v>
      </c>
      <c r="B23147" s="270"/>
      <c r="C23147" s="272"/>
      <c r="D23147" s="273"/>
      <c r="E23147" s="89">
        <v>2.013888888888889E-2</v>
      </c>
      <c r="Y23147">
        <f t="shared" si="1083"/>
        <v>0</v>
      </c>
      <c r="Z23147" s="90" t="str">
        <f t="shared" si="1084"/>
        <v>2026/03/22 00:29</v>
      </c>
    </row>
    <row r="23148" spans="1:26" ht="3.6" customHeight="1" x14ac:dyDescent="0.2">
      <c r="A23148" s="86">
        <f t="shared" si="1085"/>
        <v>46103</v>
      </c>
      <c r="B23148" s="270"/>
      <c r="C23148" s="272"/>
      <c r="D23148" s="273"/>
      <c r="E23148" s="89">
        <v>2.361111111111111E-2</v>
      </c>
      <c r="Y23148">
        <f t="shared" si="1083"/>
        <v>0</v>
      </c>
      <c r="Z23148" s="90" t="str">
        <f t="shared" si="1084"/>
        <v>2026/03/22 00:34</v>
      </c>
    </row>
    <row r="23149" spans="1:26" ht="3.6" customHeight="1" x14ac:dyDescent="0.2">
      <c r="A23149" s="86">
        <f t="shared" si="1085"/>
        <v>46103</v>
      </c>
      <c r="B23149" s="270"/>
      <c r="C23149" s="272"/>
      <c r="D23149" s="273"/>
      <c r="E23149" s="89">
        <v>2.7083333333333334E-2</v>
      </c>
      <c r="Y23149">
        <f t="shared" si="1083"/>
        <v>0</v>
      </c>
      <c r="Z23149" s="90" t="str">
        <f t="shared" si="1084"/>
        <v>2026/03/22 00:39</v>
      </c>
    </row>
    <row r="23150" spans="1:26" ht="3.6" customHeight="1" x14ac:dyDescent="0.2">
      <c r="A23150" s="86">
        <f t="shared" si="1085"/>
        <v>46103</v>
      </c>
      <c r="B23150" s="270"/>
      <c r="C23150" s="272"/>
      <c r="D23150" s="273"/>
      <c r="E23150" s="89">
        <v>3.0555555555555555E-2</v>
      </c>
      <c r="Y23150">
        <f t="shared" si="1083"/>
        <v>0</v>
      </c>
      <c r="Z23150" s="90" t="str">
        <f t="shared" si="1084"/>
        <v>2026/03/22 00:44</v>
      </c>
    </row>
    <row r="23151" spans="1:26" ht="3.6" customHeight="1" x14ac:dyDescent="0.2">
      <c r="A23151" s="86">
        <f t="shared" si="1085"/>
        <v>46103</v>
      </c>
      <c r="B23151" s="270"/>
      <c r="C23151" s="272"/>
      <c r="D23151" s="273"/>
      <c r="E23151" s="89">
        <v>3.4027777777777775E-2</v>
      </c>
      <c r="Y23151">
        <f t="shared" si="1083"/>
        <v>0</v>
      </c>
      <c r="Z23151" s="90" t="str">
        <f t="shared" si="1084"/>
        <v>2026/03/22 00:49</v>
      </c>
    </row>
    <row r="23152" spans="1:26" ht="3.6" customHeight="1" x14ac:dyDescent="0.2">
      <c r="A23152" s="86">
        <f t="shared" si="1085"/>
        <v>46103</v>
      </c>
      <c r="B23152" s="270"/>
      <c r="C23152" s="272"/>
      <c r="D23152" s="273"/>
      <c r="E23152" s="89">
        <v>3.7499999999999999E-2</v>
      </c>
      <c r="Y23152">
        <f t="shared" si="1083"/>
        <v>0</v>
      </c>
      <c r="Z23152" s="90" t="str">
        <f t="shared" si="1084"/>
        <v>2026/03/22 00:54</v>
      </c>
    </row>
    <row r="23153" spans="1:26" ht="3.6" customHeight="1" x14ac:dyDescent="0.2">
      <c r="A23153" s="86">
        <f t="shared" si="1085"/>
        <v>46103</v>
      </c>
      <c r="B23153" s="270"/>
      <c r="C23153" s="272"/>
      <c r="D23153" s="273"/>
      <c r="E23153" s="89">
        <v>4.0972222222222222E-2</v>
      </c>
      <c r="Y23153">
        <f t="shared" si="1083"/>
        <v>0</v>
      </c>
      <c r="Z23153" s="90" t="str">
        <f t="shared" si="1084"/>
        <v>2026/03/22 00:59</v>
      </c>
    </row>
    <row r="23154" spans="1:26" ht="3.6" customHeight="1" x14ac:dyDescent="0.2">
      <c r="A23154" s="86">
        <f t="shared" si="1085"/>
        <v>46103</v>
      </c>
      <c r="B23154" s="270"/>
      <c r="C23154" s="272"/>
      <c r="D23154" s="273">
        <v>0.375</v>
      </c>
      <c r="E23154" s="89">
        <v>2.7777777777777779E-3</v>
      </c>
      <c r="Y23154">
        <f t="shared" si="1083"/>
        <v>0</v>
      </c>
      <c r="Z23154" s="90" t="str">
        <f t="shared" si="1084"/>
        <v>2026/03/22 09:04</v>
      </c>
    </row>
    <row r="23155" spans="1:26" ht="3.6" customHeight="1" x14ac:dyDescent="0.2">
      <c r="A23155" s="86">
        <f t="shared" si="1085"/>
        <v>46103</v>
      </c>
      <c r="B23155" s="270"/>
      <c r="C23155" s="272"/>
      <c r="D23155" s="273"/>
      <c r="E23155" s="89">
        <v>6.2499999999999995E-3</v>
      </c>
      <c r="Y23155">
        <f t="shared" si="1083"/>
        <v>0</v>
      </c>
      <c r="Z23155" s="90" t="str">
        <f t="shared" si="1084"/>
        <v>2026/03/22 00:09</v>
      </c>
    </row>
    <row r="23156" spans="1:26" ht="3.6" customHeight="1" x14ac:dyDescent="0.2">
      <c r="A23156" s="86">
        <f t="shared" si="1085"/>
        <v>46103</v>
      </c>
      <c r="B23156" s="270"/>
      <c r="C23156" s="272"/>
      <c r="D23156" s="273"/>
      <c r="E23156" s="89">
        <v>9.7222222222222224E-3</v>
      </c>
      <c r="Y23156">
        <f t="shared" si="1083"/>
        <v>0</v>
      </c>
      <c r="Z23156" s="90" t="str">
        <f t="shared" si="1084"/>
        <v>2026/03/22 00:14</v>
      </c>
    </row>
    <row r="23157" spans="1:26" ht="3.6" customHeight="1" x14ac:dyDescent="0.2">
      <c r="A23157" s="86">
        <f t="shared" si="1085"/>
        <v>46103</v>
      </c>
      <c r="B23157" s="270"/>
      <c r="C23157" s="272"/>
      <c r="D23157" s="273"/>
      <c r="E23157" s="89">
        <v>1.3194444444444444E-2</v>
      </c>
      <c r="Y23157">
        <f t="shared" si="1083"/>
        <v>0</v>
      </c>
      <c r="Z23157" s="90" t="str">
        <f t="shared" si="1084"/>
        <v>2026/03/22 00:19</v>
      </c>
    </row>
    <row r="23158" spans="1:26" ht="3.6" customHeight="1" x14ac:dyDescent="0.2">
      <c r="A23158" s="86">
        <f t="shared" si="1085"/>
        <v>46103</v>
      </c>
      <c r="B23158" s="270"/>
      <c r="C23158" s="272"/>
      <c r="D23158" s="273"/>
      <c r="E23158" s="89">
        <v>1.6666666666666666E-2</v>
      </c>
      <c r="Y23158">
        <f t="shared" si="1083"/>
        <v>0</v>
      </c>
      <c r="Z23158" s="90" t="str">
        <f t="shared" si="1084"/>
        <v>2026/03/22 00:24</v>
      </c>
    </row>
    <row r="23159" spans="1:26" ht="3.6" customHeight="1" x14ac:dyDescent="0.2">
      <c r="A23159" s="86">
        <f t="shared" si="1085"/>
        <v>46103</v>
      </c>
      <c r="B23159" s="270"/>
      <c r="C23159" s="272"/>
      <c r="D23159" s="273"/>
      <c r="E23159" s="89">
        <v>2.013888888888889E-2</v>
      </c>
      <c r="Y23159">
        <f t="shared" si="1083"/>
        <v>0</v>
      </c>
      <c r="Z23159" s="90" t="str">
        <f t="shared" si="1084"/>
        <v>2026/03/22 00:29</v>
      </c>
    </row>
    <row r="23160" spans="1:26" ht="3.6" customHeight="1" x14ac:dyDescent="0.2">
      <c r="A23160" s="86">
        <f t="shared" si="1085"/>
        <v>46103</v>
      </c>
      <c r="B23160" s="270"/>
      <c r="C23160" s="272"/>
      <c r="D23160" s="273"/>
      <c r="E23160" s="89">
        <v>2.361111111111111E-2</v>
      </c>
      <c r="Y23160">
        <f t="shared" si="1083"/>
        <v>0</v>
      </c>
      <c r="Z23160" s="90" t="str">
        <f t="shared" si="1084"/>
        <v>2026/03/22 00:34</v>
      </c>
    </row>
    <row r="23161" spans="1:26" ht="3.6" customHeight="1" x14ac:dyDescent="0.2">
      <c r="A23161" s="86">
        <f t="shared" si="1085"/>
        <v>46103</v>
      </c>
      <c r="B23161" s="270"/>
      <c r="C23161" s="272"/>
      <c r="D23161" s="273"/>
      <c r="E23161" s="89">
        <v>2.7083333333333334E-2</v>
      </c>
      <c r="Y23161">
        <f t="shared" si="1083"/>
        <v>0</v>
      </c>
      <c r="Z23161" s="90" t="str">
        <f t="shared" si="1084"/>
        <v>2026/03/22 00:39</v>
      </c>
    </row>
    <row r="23162" spans="1:26" ht="3.6" customHeight="1" x14ac:dyDescent="0.2">
      <c r="A23162" s="86">
        <f t="shared" si="1085"/>
        <v>46103</v>
      </c>
      <c r="B23162" s="270"/>
      <c r="C23162" s="272"/>
      <c r="D23162" s="273"/>
      <c r="E23162" s="89">
        <v>3.0555555555555555E-2</v>
      </c>
      <c r="Y23162">
        <f t="shared" si="1083"/>
        <v>0</v>
      </c>
      <c r="Z23162" s="90" t="str">
        <f t="shared" si="1084"/>
        <v>2026/03/22 00:44</v>
      </c>
    </row>
    <row r="23163" spans="1:26" ht="3.6" customHeight="1" x14ac:dyDescent="0.2">
      <c r="A23163" s="86">
        <f t="shared" si="1085"/>
        <v>46103</v>
      </c>
      <c r="B23163" s="270"/>
      <c r="C23163" s="272"/>
      <c r="D23163" s="273"/>
      <c r="E23163" s="89">
        <v>3.4027777777777775E-2</v>
      </c>
      <c r="Y23163">
        <f t="shared" si="1083"/>
        <v>0</v>
      </c>
      <c r="Z23163" s="90" t="str">
        <f t="shared" si="1084"/>
        <v>2026/03/22 00:49</v>
      </c>
    </row>
    <row r="23164" spans="1:26" ht="3.6" customHeight="1" x14ac:dyDescent="0.2">
      <c r="A23164" s="86">
        <f t="shared" si="1085"/>
        <v>46103</v>
      </c>
      <c r="B23164" s="270"/>
      <c r="C23164" s="272"/>
      <c r="D23164" s="273"/>
      <c r="E23164" s="89">
        <v>3.7499999999999999E-2</v>
      </c>
      <c r="Y23164">
        <f t="shared" si="1083"/>
        <v>0</v>
      </c>
      <c r="Z23164" s="90" t="str">
        <f t="shared" si="1084"/>
        <v>2026/03/22 00:54</v>
      </c>
    </row>
    <row r="23165" spans="1:26" ht="3.6" customHeight="1" x14ac:dyDescent="0.2">
      <c r="A23165" s="86">
        <f t="shared" si="1085"/>
        <v>46103</v>
      </c>
      <c r="B23165" s="270"/>
      <c r="C23165" s="272"/>
      <c r="D23165" s="273"/>
      <c r="E23165" s="89">
        <v>4.0972222222222222E-2</v>
      </c>
      <c r="Y23165">
        <f t="shared" si="1083"/>
        <v>0</v>
      </c>
      <c r="Z23165" s="90" t="str">
        <f t="shared" si="1084"/>
        <v>2026/03/22 00:59</v>
      </c>
    </row>
    <row r="23166" spans="1:26" ht="3.6" customHeight="1" x14ac:dyDescent="0.2">
      <c r="A23166" s="86">
        <f t="shared" si="1085"/>
        <v>46103</v>
      </c>
      <c r="B23166" s="270"/>
      <c r="C23166" s="272"/>
      <c r="D23166" s="273">
        <v>0.41666666666666669</v>
      </c>
      <c r="E23166" s="89">
        <v>2.7777777777777779E-3</v>
      </c>
      <c r="Y23166">
        <f t="shared" si="1083"/>
        <v>0</v>
      </c>
      <c r="Z23166" s="90" t="str">
        <f t="shared" si="1084"/>
        <v>2026/03/22 10:04</v>
      </c>
    </row>
    <row r="23167" spans="1:26" ht="3.6" customHeight="1" x14ac:dyDescent="0.2">
      <c r="A23167" s="86">
        <f t="shared" si="1085"/>
        <v>46103</v>
      </c>
      <c r="B23167" s="270"/>
      <c r="C23167" s="272"/>
      <c r="D23167" s="273"/>
      <c r="E23167" s="89">
        <v>6.2499999999999995E-3</v>
      </c>
      <c r="Y23167">
        <f t="shared" si="1083"/>
        <v>0</v>
      </c>
      <c r="Z23167" s="90" t="str">
        <f t="shared" si="1084"/>
        <v>2026/03/22 00:09</v>
      </c>
    </row>
    <row r="23168" spans="1:26" ht="3.6" customHeight="1" x14ac:dyDescent="0.2">
      <c r="A23168" s="86">
        <f t="shared" si="1085"/>
        <v>46103</v>
      </c>
      <c r="B23168" s="270"/>
      <c r="C23168" s="272"/>
      <c r="D23168" s="273"/>
      <c r="E23168" s="89">
        <v>9.7222222222222224E-3</v>
      </c>
      <c r="Y23168">
        <f t="shared" si="1083"/>
        <v>0</v>
      </c>
      <c r="Z23168" s="90" t="str">
        <f t="shared" si="1084"/>
        <v>2026/03/22 00:14</v>
      </c>
    </row>
    <row r="23169" spans="1:26" ht="3.6" customHeight="1" x14ac:dyDescent="0.2">
      <c r="A23169" s="86">
        <f t="shared" si="1085"/>
        <v>46103</v>
      </c>
      <c r="B23169" s="270"/>
      <c r="C23169" s="272"/>
      <c r="D23169" s="273"/>
      <c r="E23169" s="89">
        <v>1.3194444444444444E-2</v>
      </c>
      <c r="Y23169">
        <f t="shared" si="1083"/>
        <v>0</v>
      </c>
      <c r="Z23169" s="90" t="str">
        <f t="shared" si="1084"/>
        <v>2026/03/22 00:19</v>
      </c>
    </row>
    <row r="23170" spans="1:26" ht="3.6" customHeight="1" x14ac:dyDescent="0.2">
      <c r="A23170" s="86">
        <f t="shared" si="1085"/>
        <v>46103</v>
      </c>
      <c r="B23170" s="270"/>
      <c r="C23170" s="272"/>
      <c r="D23170" s="273"/>
      <c r="E23170" s="89">
        <v>1.6666666666666666E-2</v>
      </c>
      <c r="Y23170">
        <f t="shared" si="1083"/>
        <v>0</v>
      </c>
      <c r="Z23170" s="90" t="str">
        <f t="shared" si="1084"/>
        <v>2026/03/22 00:24</v>
      </c>
    </row>
    <row r="23171" spans="1:26" ht="3.6" customHeight="1" x14ac:dyDescent="0.2">
      <c r="A23171" s="86">
        <f t="shared" si="1085"/>
        <v>46103</v>
      </c>
      <c r="B23171" s="270"/>
      <c r="C23171" s="272"/>
      <c r="D23171" s="273"/>
      <c r="E23171" s="89">
        <v>2.013888888888889E-2</v>
      </c>
      <c r="Y23171">
        <f t="shared" si="1083"/>
        <v>0</v>
      </c>
      <c r="Z23171" s="90" t="str">
        <f t="shared" si="1084"/>
        <v>2026/03/22 00:29</v>
      </c>
    </row>
    <row r="23172" spans="1:26" ht="3.6" customHeight="1" x14ac:dyDescent="0.2">
      <c r="A23172" s="86">
        <f t="shared" si="1085"/>
        <v>46103</v>
      </c>
      <c r="B23172" s="270"/>
      <c r="C23172" s="272"/>
      <c r="D23172" s="273"/>
      <c r="E23172" s="89">
        <v>2.361111111111111E-2</v>
      </c>
      <c r="Y23172">
        <f t="shared" si="1083"/>
        <v>0</v>
      </c>
      <c r="Z23172" s="90" t="str">
        <f t="shared" si="1084"/>
        <v>2026/03/22 00:34</v>
      </c>
    </row>
    <row r="23173" spans="1:26" ht="3.6" customHeight="1" x14ac:dyDescent="0.2">
      <c r="A23173" s="86">
        <f t="shared" si="1085"/>
        <v>46103</v>
      </c>
      <c r="B23173" s="270"/>
      <c r="C23173" s="272"/>
      <c r="D23173" s="273"/>
      <c r="E23173" s="89">
        <v>2.7083333333333334E-2</v>
      </c>
      <c r="Y23173">
        <f t="shared" si="1083"/>
        <v>0</v>
      </c>
      <c r="Z23173" s="90" t="str">
        <f t="shared" si="1084"/>
        <v>2026/03/22 00:39</v>
      </c>
    </row>
    <row r="23174" spans="1:26" ht="3.6" customHeight="1" x14ac:dyDescent="0.2">
      <c r="A23174" s="86">
        <f t="shared" si="1085"/>
        <v>46103</v>
      </c>
      <c r="B23174" s="270"/>
      <c r="C23174" s="272"/>
      <c r="D23174" s="273"/>
      <c r="E23174" s="89">
        <v>3.0555555555555555E-2</v>
      </c>
      <c r="Y23174">
        <f t="shared" si="1083"/>
        <v>0</v>
      </c>
      <c r="Z23174" s="90" t="str">
        <f t="shared" si="1084"/>
        <v>2026/03/22 00:44</v>
      </c>
    </row>
    <row r="23175" spans="1:26" ht="3.6" customHeight="1" x14ac:dyDescent="0.2">
      <c r="A23175" s="86">
        <f t="shared" si="1085"/>
        <v>46103</v>
      </c>
      <c r="B23175" s="270"/>
      <c r="C23175" s="272"/>
      <c r="D23175" s="273"/>
      <c r="E23175" s="89">
        <v>3.4027777777777775E-2</v>
      </c>
      <c r="Y23175">
        <f t="shared" ref="Y23175:Y23238" si="1086">COUNTA(F23175:X23175)</f>
        <v>0</v>
      </c>
      <c r="Z23175" s="90" t="str">
        <f t="shared" ref="Z23175:Z23238" si="1087">TEXT(A23175,"yyyy/mm/dd")&amp; " " &amp;TEXT(D23175+E23175,"hh:mm")</f>
        <v>2026/03/22 00:49</v>
      </c>
    </row>
    <row r="23176" spans="1:26" ht="3.6" customHeight="1" x14ac:dyDescent="0.2">
      <c r="A23176" s="86">
        <f t="shared" ref="A23176:A23239" si="1088">IF(B23176&lt;&gt;"",B23176,A23175)</f>
        <v>46103</v>
      </c>
      <c r="B23176" s="270"/>
      <c r="C23176" s="272"/>
      <c r="D23176" s="273"/>
      <c r="E23176" s="89">
        <v>3.7499999999999999E-2</v>
      </c>
      <c r="Y23176">
        <f t="shared" si="1086"/>
        <v>0</v>
      </c>
      <c r="Z23176" s="90" t="str">
        <f t="shared" si="1087"/>
        <v>2026/03/22 00:54</v>
      </c>
    </row>
    <row r="23177" spans="1:26" ht="3.6" customHeight="1" x14ac:dyDescent="0.2">
      <c r="A23177" s="86">
        <f t="shared" si="1088"/>
        <v>46103</v>
      </c>
      <c r="B23177" s="270"/>
      <c r="C23177" s="272"/>
      <c r="D23177" s="273"/>
      <c r="E23177" s="89">
        <v>4.0972222222222222E-2</v>
      </c>
      <c r="Y23177">
        <f t="shared" si="1086"/>
        <v>0</v>
      </c>
      <c r="Z23177" s="90" t="str">
        <f t="shared" si="1087"/>
        <v>2026/03/22 00:59</v>
      </c>
    </row>
    <row r="23178" spans="1:26" ht="3.6" customHeight="1" x14ac:dyDescent="0.2">
      <c r="A23178" s="86">
        <f t="shared" si="1088"/>
        <v>46103</v>
      </c>
      <c r="B23178" s="270"/>
      <c r="C23178" s="272"/>
      <c r="D23178" s="273">
        <v>0.45833333333333331</v>
      </c>
      <c r="E23178" s="89">
        <v>2.7777777777777779E-3</v>
      </c>
      <c r="Y23178">
        <f t="shared" si="1086"/>
        <v>0</v>
      </c>
      <c r="Z23178" s="90" t="str">
        <f t="shared" si="1087"/>
        <v>2026/03/22 11:04</v>
      </c>
    </row>
    <row r="23179" spans="1:26" ht="3.6" customHeight="1" x14ac:dyDescent="0.2">
      <c r="A23179" s="86">
        <f t="shared" si="1088"/>
        <v>46103</v>
      </c>
      <c r="B23179" s="270"/>
      <c r="C23179" s="272"/>
      <c r="D23179" s="273"/>
      <c r="E23179" s="89">
        <v>6.2499999999999995E-3</v>
      </c>
      <c r="Y23179">
        <f t="shared" si="1086"/>
        <v>0</v>
      </c>
      <c r="Z23179" s="90" t="str">
        <f t="shared" si="1087"/>
        <v>2026/03/22 00:09</v>
      </c>
    </row>
    <row r="23180" spans="1:26" ht="3.6" customHeight="1" x14ac:dyDescent="0.2">
      <c r="A23180" s="86">
        <f t="shared" si="1088"/>
        <v>46103</v>
      </c>
      <c r="B23180" s="270"/>
      <c r="C23180" s="272"/>
      <c r="D23180" s="273"/>
      <c r="E23180" s="89">
        <v>9.7222222222222224E-3</v>
      </c>
      <c r="Y23180">
        <f t="shared" si="1086"/>
        <v>0</v>
      </c>
      <c r="Z23180" s="90" t="str">
        <f t="shared" si="1087"/>
        <v>2026/03/22 00:14</v>
      </c>
    </row>
    <row r="23181" spans="1:26" ht="3.6" customHeight="1" x14ac:dyDescent="0.2">
      <c r="A23181" s="86">
        <f t="shared" si="1088"/>
        <v>46103</v>
      </c>
      <c r="B23181" s="270"/>
      <c r="C23181" s="272"/>
      <c r="D23181" s="273"/>
      <c r="E23181" s="89">
        <v>1.3194444444444444E-2</v>
      </c>
      <c r="Y23181">
        <f t="shared" si="1086"/>
        <v>0</v>
      </c>
      <c r="Z23181" s="90" t="str">
        <f t="shared" si="1087"/>
        <v>2026/03/22 00:19</v>
      </c>
    </row>
    <row r="23182" spans="1:26" ht="3.6" customHeight="1" x14ac:dyDescent="0.2">
      <c r="A23182" s="86">
        <f t="shared" si="1088"/>
        <v>46103</v>
      </c>
      <c r="B23182" s="270"/>
      <c r="C23182" s="272"/>
      <c r="D23182" s="273"/>
      <c r="E23182" s="89">
        <v>1.6666666666666666E-2</v>
      </c>
      <c r="Y23182">
        <f t="shared" si="1086"/>
        <v>0</v>
      </c>
      <c r="Z23182" s="90" t="str">
        <f t="shared" si="1087"/>
        <v>2026/03/22 00:24</v>
      </c>
    </row>
    <row r="23183" spans="1:26" ht="3.6" customHeight="1" x14ac:dyDescent="0.2">
      <c r="A23183" s="86">
        <f t="shared" si="1088"/>
        <v>46103</v>
      </c>
      <c r="B23183" s="270"/>
      <c r="C23183" s="272"/>
      <c r="D23183" s="273"/>
      <c r="E23183" s="89">
        <v>2.013888888888889E-2</v>
      </c>
      <c r="Y23183">
        <f t="shared" si="1086"/>
        <v>0</v>
      </c>
      <c r="Z23183" s="90" t="str">
        <f t="shared" si="1087"/>
        <v>2026/03/22 00:29</v>
      </c>
    </row>
    <row r="23184" spans="1:26" ht="3.6" customHeight="1" x14ac:dyDescent="0.2">
      <c r="A23184" s="86">
        <f t="shared" si="1088"/>
        <v>46103</v>
      </c>
      <c r="B23184" s="270"/>
      <c r="C23184" s="272"/>
      <c r="D23184" s="273"/>
      <c r="E23184" s="89">
        <v>2.361111111111111E-2</v>
      </c>
      <c r="Y23184">
        <f t="shared" si="1086"/>
        <v>0</v>
      </c>
      <c r="Z23184" s="90" t="str">
        <f t="shared" si="1087"/>
        <v>2026/03/22 00:34</v>
      </c>
    </row>
    <row r="23185" spans="1:26" ht="3.6" customHeight="1" x14ac:dyDescent="0.2">
      <c r="A23185" s="86">
        <f t="shared" si="1088"/>
        <v>46103</v>
      </c>
      <c r="B23185" s="270"/>
      <c r="C23185" s="272"/>
      <c r="D23185" s="273"/>
      <c r="E23185" s="89">
        <v>2.7083333333333334E-2</v>
      </c>
      <c r="Y23185">
        <f t="shared" si="1086"/>
        <v>0</v>
      </c>
      <c r="Z23185" s="90" t="str">
        <f t="shared" si="1087"/>
        <v>2026/03/22 00:39</v>
      </c>
    </row>
    <row r="23186" spans="1:26" ht="3.6" customHeight="1" x14ac:dyDescent="0.2">
      <c r="A23186" s="86">
        <f t="shared" si="1088"/>
        <v>46103</v>
      </c>
      <c r="B23186" s="270"/>
      <c r="C23186" s="272"/>
      <c r="D23186" s="273"/>
      <c r="E23186" s="89">
        <v>3.0555555555555555E-2</v>
      </c>
      <c r="Y23186">
        <f t="shared" si="1086"/>
        <v>0</v>
      </c>
      <c r="Z23186" s="90" t="str">
        <f t="shared" si="1087"/>
        <v>2026/03/22 00:44</v>
      </c>
    </row>
    <row r="23187" spans="1:26" ht="3.6" customHeight="1" x14ac:dyDescent="0.2">
      <c r="A23187" s="86">
        <f t="shared" si="1088"/>
        <v>46103</v>
      </c>
      <c r="B23187" s="270"/>
      <c r="C23187" s="272"/>
      <c r="D23187" s="273"/>
      <c r="E23187" s="89">
        <v>3.4027777777777775E-2</v>
      </c>
      <c r="Y23187">
        <f t="shared" si="1086"/>
        <v>0</v>
      </c>
      <c r="Z23187" s="90" t="str">
        <f t="shared" si="1087"/>
        <v>2026/03/22 00:49</v>
      </c>
    </row>
    <row r="23188" spans="1:26" ht="3.6" customHeight="1" x14ac:dyDescent="0.2">
      <c r="A23188" s="86">
        <f t="shared" si="1088"/>
        <v>46103</v>
      </c>
      <c r="B23188" s="270"/>
      <c r="C23188" s="272"/>
      <c r="D23188" s="273"/>
      <c r="E23188" s="89">
        <v>3.7499999999999999E-2</v>
      </c>
      <c r="Y23188">
        <f t="shared" si="1086"/>
        <v>0</v>
      </c>
      <c r="Z23188" s="90" t="str">
        <f t="shared" si="1087"/>
        <v>2026/03/22 00:54</v>
      </c>
    </row>
    <row r="23189" spans="1:26" ht="3.6" customHeight="1" x14ac:dyDescent="0.2">
      <c r="A23189" s="86">
        <f t="shared" si="1088"/>
        <v>46103</v>
      </c>
      <c r="B23189" s="270"/>
      <c r="C23189" s="272"/>
      <c r="D23189" s="273"/>
      <c r="E23189" s="89">
        <v>4.0972222222222222E-2</v>
      </c>
      <c r="Y23189">
        <f t="shared" si="1086"/>
        <v>0</v>
      </c>
      <c r="Z23189" s="90" t="str">
        <f t="shared" si="1087"/>
        <v>2026/03/22 00:59</v>
      </c>
    </row>
    <row r="23190" spans="1:26" ht="3.6" customHeight="1" x14ac:dyDescent="0.2">
      <c r="A23190" s="86">
        <f t="shared" si="1088"/>
        <v>46103</v>
      </c>
      <c r="B23190" s="270"/>
      <c r="C23190" s="272"/>
      <c r="D23190" s="273">
        <v>0.5</v>
      </c>
      <c r="E23190" s="89">
        <v>2.7777777777777779E-3</v>
      </c>
      <c r="Y23190">
        <f t="shared" si="1086"/>
        <v>0</v>
      </c>
      <c r="Z23190" s="90" t="str">
        <f t="shared" si="1087"/>
        <v>2026/03/22 12:04</v>
      </c>
    </row>
    <row r="23191" spans="1:26" ht="3.6" customHeight="1" x14ac:dyDescent="0.2">
      <c r="A23191" s="86">
        <f t="shared" si="1088"/>
        <v>46103</v>
      </c>
      <c r="B23191" s="270"/>
      <c r="C23191" s="272"/>
      <c r="D23191" s="273"/>
      <c r="E23191" s="89">
        <v>6.2499999999999995E-3</v>
      </c>
      <c r="Y23191">
        <f t="shared" si="1086"/>
        <v>0</v>
      </c>
      <c r="Z23191" s="90" t="str">
        <f t="shared" si="1087"/>
        <v>2026/03/22 00:09</v>
      </c>
    </row>
    <row r="23192" spans="1:26" ht="3.6" customHeight="1" x14ac:dyDescent="0.2">
      <c r="A23192" s="86">
        <f t="shared" si="1088"/>
        <v>46103</v>
      </c>
      <c r="B23192" s="270"/>
      <c r="C23192" s="272"/>
      <c r="D23192" s="273"/>
      <c r="E23192" s="89">
        <v>9.7222222222222224E-3</v>
      </c>
      <c r="Y23192">
        <f t="shared" si="1086"/>
        <v>0</v>
      </c>
      <c r="Z23192" s="90" t="str">
        <f t="shared" si="1087"/>
        <v>2026/03/22 00:14</v>
      </c>
    </row>
    <row r="23193" spans="1:26" ht="3.6" customHeight="1" x14ac:dyDescent="0.2">
      <c r="A23193" s="86">
        <f t="shared" si="1088"/>
        <v>46103</v>
      </c>
      <c r="B23193" s="270"/>
      <c r="C23193" s="272"/>
      <c r="D23193" s="273"/>
      <c r="E23193" s="89">
        <v>1.3194444444444444E-2</v>
      </c>
      <c r="Y23193">
        <f t="shared" si="1086"/>
        <v>0</v>
      </c>
      <c r="Z23193" s="90" t="str">
        <f t="shared" si="1087"/>
        <v>2026/03/22 00:19</v>
      </c>
    </row>
    <row r="23194" spans="1:26" ht="3.6" customHeight="1" x14ac:dyDescent="0.2">
      <c r="A23194" s="86">
        <f t="shared" si="1088"/>
        <v>46103</v>
      </c>
      <c r="B23194" s="270"/>
      <c r="C23194" s="272"/>
      <c r="D23194" s="273"/>
      <c r="E23194" s="89">
        <v>1.6666666666666666E-2</v>
      </c>
      <c r="Y23194">
        <f t="shared" si="1086"/>
        <v>0</v>
      </c>
      <c r="Z23194" s="90" t="str">
        <f t="shared" si="1087"/>
        <v>2026/03/22 00:24</v>
      </c>
    </row>
    <row r="23195" spans="1:26" ht="3.6" customHeight="1" x14ac:dyDescent="0.2">
      <c r="A23195" s="86">
        <f t="shared" si="1088"/>
        <v>46103</v>
      </c>
      <c r="B23195" s="270"/>
      <c r="C23195" s="272"/>
      <c r="D23195" s="273"/>
      <c r="E23195" s="89">
        <v>2.013888888888889E-2</v>
      </c>
      <c r="Y23195">
        <f t="shared" si="1086"/>
        <v>0</v>
      </c>
      <c r="Z23195" s="90" t="str">
        <f t="shared" si="1087"/>
        <v>2026/03/22 00:29</v>
      </c>
    </row>
    <row r="23196" spans="1:26" ht="3.6" customHeight="1" x14ac:dyDescent="0.2">
      <c r="A23196" s="86">
        <f t="shared" si="1088"/>
        <v>46103</v>
      </c>
      <c r="B23196" s="270"/>
      <c r="C23196" s="272"/>
      <c r="D23196" s="273"/>
      <c r="E23196" s="89">
        <v>2.361111111111111E-2</v>
      </c>
      <c r="Y23196">
        <f t="shared" si="1086"/>
        <v>0</v>
      </c>
      <c r="Z23196" s="90" t="str">
        <f t="shared" si="1087"/>
        <v>2026/03/22 00:34</v>
      </c>
    </row>
    <row r="23197" spans="1:26" ht="3.6" customHeight="1" x14ac:dyDescent="0.2">
      <c r="A23197" s="86">
        <f t="shared" si="1088"/>
        <v>46103</v>
      </c>
      <c r="B23197" s="270"/>
      <c r="C23197" s="272"/>
      <c r="D23197" s="273"/>
      <c r="E23197" s="89">
        <v>2.7083333333333334E-2</v>
      </c>
      <c r="Y23197">
        <f t="shared" si="1086"/>
        <v>0</v>
      </c>
      <c r="Z23197" s="90" t="str">
        <f t="shared" si="1087"/>
        <v>2026/03/22 00:39</v>
      </c>
    </row>
    <row r="23198" spans="1:26" ht="3.6" customHeight="1" x14ac:dyDescent="0.2">
      <c r="A23198" s="86">
        <f t="shared" si="1088"/>
        <v>46103</v>
      </c>
      <c r="B23198" s="270"/>
      <c r="C23198" s="272"/>
      <c r="D23198" s="273"/>
      <c r="E23198" s="89">
        <v>3.0555555555555555E-2</v>
      </c>
      <c r="Y23198">
        <f t="shared" si="1086"/>
        <v>0</v>
      </c>
      <c r="Z23198" s="90" t="str">
        <f t="shared" si="1087"/>
        <v>2026/03/22 00:44</v>
      </c>
    </row>
    <row r="23199" spans="1:26" ht="3.6" customHeight="1" x14ac:dyDescent="0.2">
      <c r="A23199" s="86">
        <f t="shared" si="1088"/>
        <v>46103</v>
      </c>
      <c r="B23199" s="270"/>
      <c r="C23199" s="272"/>
      <c r="D23199" s="273"/>
      <c r="E23199" s="89">
        <v>3.4027777777777775E-2</v>
      </c>
      <c r="Y23199">
        <f t="shared" si="1086"/>
        <v>0</v>
      </c>
      <c r="Z23199" s="90" t="str">
        <f t="shared" si="1087"/>
        <v>2026/03/22 00:49</v>
      </c>
    </row>
    <row r="23200" spans="1:26" ht="3.6" customHeight="1" x14ac:dyDescent="0.2">
      <c r="A23200" s="86">
        <f t="shared" si="1088"/>
        <v>46103</v>
      </c>
      <c r="B23200" s="270"/>
      <c r="C23200" s="272"/>
      <c r="D23200" s="273"/>
      <c r="E23200" s="89">
        <v>3.7499999999999999E-2</v>
      </c>
      <c r="Y23200">
        <f t="shared" si="1086"/>
        <v>0</v>
      </c>
      <c r="Z23200" s="90" t="str">
        <f t="shared" si="1087"/>
        <v>2026/03/22 00:54</v>
      </c>
    </row>
    <row r="23201" spans="1:26" ht="3.6" customHeight="1" x14ac:dyDescent="0.2">
      <c r="A23201" s="86">
        <f t="shared" si="1088"/>
        <v>46103</v>
      </c>
      <c r="B23201" s="270"/>
      <c r="C23201" s="272"/>
      <c r="D23201" s="273"/>
      <c r="E23201" s="89">
        <v>4.0972222222222222E-2</v>
      </c>
      <c r="Y23201">
        <f t="shared" si="1086"/>
        <v>0</v>
      </c>
      <c r="Z23201" s="90" t="str">
        <f t="shared" si="1087"/>
        <v>2026/03/22 00:59</v>
      </c>
    </row>
    <row r="23202" spans="1:26" ht="3.6" customHeight="1" x14ac:dyDescent="0.2">
      <c r="A23202" s="86">
        <f t="shared" si="1088"/>
        <v>46103</v>
      </c>
      <c r="B23202" s="270"/>
      <c r="C23202" s="272"/>
      <c r="D23202" s="273">
        <v>0.54166666666666663</v>
      </c>
      <c r="E23202" s="89">
        <v>2.7777777777777779E-3</v>
      </c>
      <c r="Y23202">
        <f t="shared" si="1086"/>
        <v>0</v>
      </c>
      <c r="Z23202" s="90" t="str">
        <f t="shared" si="1087"/>
        <v>2026/03/22 13:04</v>
      </c>
    </row>
    <row r="23203" spans="1:26" ht="3.6" customHeight="1" x14ac:dyDescent="0.2">
      <c r="A23203" s="86">
        <f t="shared" si="1088"/>
        <v>46103</v>
      </c>
      <c r="B23203" s="270"/>
      <c r="C23203" s="272"/>
      <c r="D23203" s="273"/>
      <c r="E23203" s="89">
        <v>6.2499999999999995E-3</v>
      </c>
      <c r="Y23203">
        <f t="shared" si="1086"/>
        <v>0</v>
      </c>
      <c r="Z23203" s="90" t="str">
        <f t="shared" si="1087"/>
        <v>2026/03/22 00:09</v>
      </c>
    </row>
    <row r="23204" spans="1:26" ht="3.6" customHeight="1" x14ac:dyDescent="0.2">
      <c r="A23204" s="86">
        <f t="shared" si="1088"/>
        <v>46103</v>
      </c>
      <c r="B23204" s="270"/>
      <c r="C23204" s="272"/>
      <c r="D23204" s="273"/>
      <c r="E23204" s="89">
        <v>9.7222222222222224E-3</v>
      </c>
      <c r="Y23204">
        <f t="shared" si="1086"/>
        <v>0</v>
      </c>
      <c r="Z23204" s="90" t="str">
        <f t="shared" si="1087"/>
        <v>2026/03/22 00:14</v>
      </c>
    </row>
    <row r="23205" spans="1:26" ht="3.6" customHeight="1" x14ac:dyDescent="0.2">
      <c r="A23205" s="86">
        <f t="shared" si="1088"/>
        <v>46103</v>
      </c>
      <c r="B23205" s="270"/>
      <c r="C23205" s="272"/>
      <c r="D23205" s="273"/>
      <c r="E23205" s="89">
        <v>1.3194444444444444E-2</v>
      </c>
      <c r="Y23205">
        <f t="shared" si="1086"/>
        <v>0</v>
      </c>
      <c r="Z23205" s="90" t="str">
        <f t="shared" si="1087"/>
        <v>2026/03/22 00:19</v>
      </c>
    </row>
    <row r="23206" spans="1:26" ht="3.6" customHeight="1" x14ac:dyDescent="0.2">
      <c r="A23206" s="86">
        <f t="shared" si="1088"/>
        <v>46103</v>
      </c>
      <c r="B23206" s="270"/>
      <c r="C23206" s="272"/>
      <c r="D23206" s="273"/>
      <c r="E23206" s="89">
        <v>1.6666666666666666E-2</v>
      </c>
      <c r="Y23206">
        <f t="shared" si="1086"/>
        <v>0</v>
      </c>
      <c r="Z23206" s="90" t="str">
        <f t="shared" si="1087"/>
        <v>2026/03/22 00:24</v>
      </c>
    </row>
    <row r="23207" spans="1:26" ht="3.6" customHeight="1" x14ac:dyDescent="0.2">
      <c r="A23207" s="86">
        <f t="shared" si="1088"/>
        <v>46103</v>
      </c>
      <c r="B23207" s="270"/>
      <c r="C23207" s="272"/>
      <c r="D23207" s="273"/>
      <c r="E23207" s="89">
        <v>2.013888888888889E-2</v>
      </c>
      <c r="Y23207">
        <f t="shared" si="1086"/>
        <v>0</v>
      </c>
      <c r="Z23207" s="90" t="str">
        <f t="shared" si="1087"/>
        <v>2026/03/22 00:29</v>
      </c>
    </row>
    <row r="23208" spans="1:26" ht="3.6" customHeight="1" x14ac:dyDescent="0.2">
      <c r="A23208" s="86">
        <f t="shared" si="1088"/>
        <v>46103</v>
      </c>
      <c r="B23208" s="270"/>
      <c r="C23208" s="272"/>
      <c r="D23208" s="273"/>
      <c r="E23208" s="89">
        <v>2.361111111111111E-2</v>
      </c>
      <c r="Y23208">
        <f t="shared" si="1086"/>
        <v>0</v>
      </c>
      <c r="Z23208" s="90" t="str">
        <f t="shared" si="1087"/>
        <v>2026/03/22 00:34</v>
      </c>
    </row>
    <row r="23209" spans="1:26" ht="3.6" customHeight="1" x14ac:dyDescent="0.2">
      <c r="A23209" s="86">
        <f t="shared" si="1088"/>
        <v>46103</v>
      </c>
      <c r="B23209" s="270"/>
      <c r="C23209" s="272"/>
      <c r="D23209" s="273"/>
      <c r="E23209" s="89">
        <v>2.7083333333333334E-2</v>
      </c>
      <c r="Y23209">
        <f t="shared" si="1086"/>
        <v>0</v>
      </c>
      <c r="Z23209" s="90" t="str">
        <f t="shared" si="1087"/>
        <v>2026/03/22 00:39</v>
      </c>
    </row>
    <row r="23210" spans="1:26" ht="3.6" customHeight="1" x14ac:dyDescent="0.2">
      <c r="A23210" s="86">
        <f t="shared" si="1088"/>
        <v>46103</v>
      </c>
      <c r="B23210" s="270"/>
      <c r="C23210" s="272"/>
      <c r="D23210" s="273"/>
      <c r="E23210" s="89">
        <v>3.0555555555555555E-2</v>
      </c>
      <c r="Y23210">
        <f t="shared" si="1086"/>
        <v>0</v>
      </c>
      <c r="Z23210" s="90" t="str">
        <f t="shared" si="1087"/>
        <v>2026/03/22 00:44</v>
      </c>
    </row>
    <row r="23211" spans="1:26" ht="3.6" customHeight="1" x14ac:dyDescent="0.2">
      <c r="A23211" s="86">
        <f t="shared" si="1088"/>
        <v>46103</v>
      </c>
      <c r="B23211" s="270"/>
      <c r="C23211" s="272"/>
      <c r="D23211" s="273"/>
      <c r="E23211" s="89">
        <v>3.4027777777777775E-2</v>
      </c>
      <c r="Y23211">
        <f t="shared" si="1086"/>
        <v>0</v>
      </c>
      <c r="Z23211" s="90" t="str">
        <f t="shared" si="1087"/>
        <v>2026/03/22 00:49</v>
      </c>
    </row>
    <row r="23212" spans="1:26" ht="3.6" customHeight="1" x14ac:dyDescent="0.2">
      <c r="A23212" s="86">
        <f t="shared" si="1088"/>
        <v>46103</v>
      </c>
      <c r="B23212" s="270"/>
      <c r="C23212" s="272"/>
      <c r="D23212" s="273"/>
      <c r="E23212" s="89">
        <v>3.7499999999999999E-2</v>
      </c>
      <c r="Y23212">
        <f t="shared" si="1086"/>
        <v>0</v>
      </c>
      <c r="Z23212" s="90" t="str">
        <f t="shared" si="1087"/>
        <v>2026/03/22 00:54</v>
      </c>
    </row>
    <row r="23213" spans="1:26" ht="3.6" customHeight="1" x14ac:dyDescent="0.2">
      <c r="A23213" s="86">
        <f t="shared" si="1088"/>
        <v>46103</v>
      </c>
      <c r="B23213" s="270"/>
      <c r="C23213" s="272"/>
      <c r="D23213" s="273"/>
      <c r="E23213" s="89">
        <v>4.0972222222222222E-2</v>
      </c>
      <c r="Y23213">
        <f t="shared" si="1086"/>
        <v>0</v>
      </c>
      <c r="Z23213" s="90" t="str">
        <f t="shared" si="1087"/>
        <v>2026/03/22 00:59</v>
      </c>
    </row>
    <row r="23214" spans="1:26" ht="3.6" customHeight="1" x14ac:dyDescent="0.2">
      <c r="A23214" s="86">
        <f t="shared" si="1088"/>
        <v>46103</v>
      </c>
      <c r="B23214" s="270"/>
      <c r="C23214" s="272"/>
      <c r="D23214" s="273">
        <v>0.58333333333333337</v>
      </c>
      <c r="E23214" s="89">
        <v>2.7777777777777779E-3</v>
      </c>
      <c r="Y23214">
        <f t="shared" si="1086"/>
        <v>0</v>
      </c>
      <c r="Z23214" s="90" t="str">
        <f t="shared" si="1087"/>
        <v>2026/03/22 14:04</v>
      </c>
    </row>
    <row r="23215" spans="1:26" ht="3.6" customHeight="1" x14ac:dyDescent="0.2">
      <c r="A23215" s="86">
        <f t="shared" si="1088"/>
        <v>46103</v>
      </c>
      <c r="B23215" s="270"/>
      <c r="C23215" s="272"/>
      <c r="D23215" s="273"/>
      <c r="E23215" s="89">
        <v>6.2499999999999995E-3</v>
      </c>
      <c r="Y23215">
        <f t="shared" si="1086"/>
        <v>0</v>
      </c>
      <c r="Z23215" s="90" t="str">
        <f t="shared" si="1087"/>
        <v>2026/03/22 00:09</v>
      </c>
    </row>
    <row r="23216" spans="1:26" ht="3.6" customHeight="1" x14ac:dyDescent="0.2">
      <c r="A23216" s="86">
        <f t="shared" si="1088"/>
        <v>46103</v>
      </c>
      <c r="B23216" s="270"/>
      <c r="C23216" s="272"/>
      <c r="D23216" s="273"/>
      <c r="E23216" s="89">
        <v>9.7222222222222224E-3</v>
      </c>
      <c r="Y23216">
        <f t="shared" si="1086"/>
        <v>0</v>
      </c>
      <c r="Z23216" s="90" t="str">
        <f t="shared" si="1087"/>
        <v>2026/03/22 00:14</v>
      </c>
    </row>
    <row r="23217" spans="1:26" ht="3.6" customHeight="1" x14ac:dyDescent="0.2">
      <c r="A23217" s="86">
        <f t="shared" si="1088"/>
        <v>46103</v>
      </c>
      <c r="B23217" s="270"/>
      <c r="C23217" s="272"/>
      <c r="D23217" s="273"/>
      <c r="E23217" s="89">
        <v>1.3194444444444444E-2</v>
      </c>
      <c r="Y23217">
        <f t="shared" si="1086"/>
        <v>0</v>
      </c>
      <c r="Z23217" s="90" t="str">
        <f t="shared" si="1087"/>
        <v>2026/03/22 00:19</v>
      </c>
    </row>
    <row r="23218" spans="1:26" ht="3.6" customHeight="1" x14ac:dyDescent="0.2">
      <c r="A23218" s="86">
        <f t="shared" si="1088"/>
        <v>46103</v>
      </c>
      <c r="B23218" s="270"/>
      <c r="C23218" s="272"/>
      <c r="D23218" s="273"/>
      <c r="E23218" s="89">
        <v>1.6666666666666666E-2</v>
      </c>
      <c r="Y23218">
        <f t="shared" si="1086"/>
        <v>0</v>
      </c>
      <c r="Z23218" s="90" t="str">
        <f t="shared" si="1087"/>
        <v>2026/03/22 00:24</v>
      </c>
    </row>
    <row r="23219" spans="1:26" ht="3.6" customHeight="1" x14ac:dyDescent="0.2">
      <c r="A23219" s="86">
        <f t="shared" si="1088"/>
        <v>46103</v>
      </c>
      <c r="B23219" s="270"/>
      <c r="C23219" s="272"/>
      <c r="D23219" s="273"/>
      <c r="E23219" s="89">
        <v>2.013888888888889E-2</v>
      </c>
      <c r="Y23219">
        <f t="shared" si="1086"/>
        <v>0</v>
      </c>
      <c r="Z23219" s="90" t="str">
        <f t="shared" si="1087"/>
        <v>2026/03/22 00:29</v>
      </c>
    </row>
    <row r="23220" spans="1:26" ht="3.6" customHeight="1" x14ac:dyDescent="0.2">
      <c r="A23220" s="86">
        <f t="shared" si="1088"/>
        <v>46103</v>
      </c>
      <c r="B23220" s="270"/>
      <c r="C23220" s="272"/>
      <c r="D23220" s="273"/>
      <c r="E23220" s="89">
        <v>2.361111111111111E-2</v>
      </c>
      <c r="Y23220">
        <f t="shared" si="1086"/>
        <v>0</v>
      </c>
      <c r="Z23220" s="90" t="str">
        <f t="shared" si="1087"/>
        <v>2026/03/22 00:34</v>
      </c>
    </row>
    <row r="23221" spans="1:26" ht="3.6" customHeight="1" x14ac:dyDescent="0.2">
      <c r="A23221" s="86">
        <f t="shared" si="1088"/>
        <v>46103</v>
      </c>
      <c r="B23221" s="270"/>
      <c r="C23221" s="272"/>
      <c r="D23221" s="273"/>
      <c r="E23221" s="89">
        <v>2.7083333333333334E-2</v>
      </c>
      <c r="Y23221">
        <f t="shared" si="1086"/>
        <v>0</v>
      </c>
      <c r="Z23221" s="90" t="str">
        <f t="shared" si="1087"/>
        <v>2026/03/22 00:39</v>
      </c>
    </row>
    <row r="23222" spans="1:26" ht="3.6" customHeight="1" x14ac:dyDescent="0.2">
      <c r="A23222" s="86">
        <f t="shared" si="1088"/>
        <v>46103</v>
      </c>
      <c r="B23222" s="270"/>
      <c r="C23222" s="272"/>
      <c r="D23222" s="273"/>
      <c r="E23222" s="89">
        <v>3.0555555555555555E-2</v>
      </c>
      <c r="Y23222">
        <f t="shared" si="1086"/>
        <v>0</v>
      </c>
      <c r="Z23222" s="90" t="str">
        <f t="shared" si="1087"/>
        <v>2026/03/22 00:44</v>
      </c>
    </row>
    <row r="23223" spans="1:26" ht="3.6" customHeight="1" x14ac:dyDescent="0.2">
      <c r="A23223" s="86">
        <f t="shared" si="1088"/>
        <v>46103</v>
      </c>
      <c r="B23223" s="270"/>
      <c r="C23223" s="272"/>
      <c r="D23223" s="273"/>
      <c r="E23223" s="89">
        <v>3.4027777777777775E-2</v>
      </c>
      <c r="Y23223">
        <f t="shared" si="1086"/>
        <v>0</v>
      </c>
      <c r="Z23223" s="90" t="str">
        <f t="shared" si="1087"/>
        <v>2026/03/22 00:49</v>
      </c>
    </row>
    <row r="23224" spans="1:26" ht="3.6" customHeight="1" x14ac:dyDescent="0.2">
      <c r="A23224" s="86">
        <f t="shared" si="1088"/>
        <v>46103</v>
      </c>
      <c r="B23224" s="270"/>
      <c r="C23224" s="272"/>
      <c r="D23224" s="273"/>
      <c r="E23224" s="89">
        <v>3.7499999999999999E-2</v>
      </c>
      <c r="Y23224">
        <f t="shared" si="1086"/>
        <v>0</v>
      </c>
      <c r="Z23224" s="90" t="str">
        <f t="shared" si="1087"/>
        <v>2026/03/22 00:54</v>
      </c>
    </row>
    <row r="23225" spans="1:26" ht="3.6" customHeight="1" x14ac:dyDescent="0.2">
      <c r="A23225" s="86">
        <f t="shared" si="1088"/>
        <v>46103</v>
      </c>
      <c r="B23225" s="270"/>
      <c r="C23225" s="272"/>
      <c r="D23225" s="273"/>
      <c r="E23225" s="89">
        <v>4.0972222222222222E-2</v>
      </c>
      <c r="Y23225">
        <f t="shared" si="1086"/>
        <v>0</v>
      </c>
      <c r="Z23225" s="90" t="str">
        <f t="shared" si="1087"/>
        <v>2026/03/22 00:59</v>
      </c>
    </row>
    <row r="23226" spans="1:26" ht="3.6" customHeight="1" x14ac:dyDescent="0.2">
      <c r="A23226" s="86">
        <f t="shared" si="1088"/>
        <v>46103</v>
      </c>
      <c r="B23226" s="270"/>
      <c r="C23226" s="272"/>
      <c r="D23226" s="273">
        <v>0.625</v>
      </c>
      <c r="E23226" s="89">
        <v>2.7777777777777779E-3</v>
      </c>
      <c r="Y23226">
        <f t="shared" si="1086"/>
        <v>0</v>
      </c>
      <c r="Z23226" s="90" t="str">
        <f t="shared" si="1087"/>
        <v>2026/03/22 15:04</v>
      </c>
    </row>
    <row r="23227" spans="1:26" ht="3.6" customHeight="1" x14ac:dyDescent="0.2">
      <c r="A23227" s="86">
        <f t="shared" si="1088"/>
        <v>46103</v>
      </c>
      <c r="B23227" s="270"/>
      <c r="C23227" s="272"/>
      <c r="D23227" s="273"/>
      <c r="E23227" s="89">
        <v>6.2499999999999995E-3</v>
      </c>
      <c r="Y23227">
        <f t="shared" si="1086"/>
        <v>0</v>
      </c>
      <c r="Z23227" s="90" t="str">
        <f t="shared" si="1087"/>
        <v>2026/03/22 00:09</v>
      </c>
    </row>
    <row r="23228" spans="1:26" ht="3.6" customHeight="1" x14ac:dyDescent="0.2">
      <c r="A23228" s="86">
        <f t="shared" si="1088"/>
        <v>46103</v>
      </c>
      <c r="B23228" s="270"/>
      <c r="C23228" s="272"/>
      <c r="D23228" s="273"/>
      <c r="E23228" s="89">
        <v>9.7222222222222224E-3</v>
      </c>
      <c r="Y23228">
        <f t="shared" si="1086"/>
        <v>0</v>
      </c>
      <c r="Z23228" s="90" t="str">
        <f t="shared" si="1087"/>
        <v>2026/03/22 00:14</v>
      </c>
    </row>
    <row r="23229" spans="1:26" ht="3.6" customHeight="1" x14ac:dyDescent="0.2">
      <c r="A23229" s="86">
        <f t="shared" si="1088"/>
        <v>46103</v>
      </c>
      <c r="B23229" s="270"/>
      <c r="C23229" s="272"/>
      <c r="D23229" s="273"/>
      <c r="E23229" s="89">
        <v>1.3194444444444444E-2</v>
      </c>
      <c r="Y23229">
        <f t="shared" si="1086"/>
        <v>0</v>
      </c>
      <c r="Z23229" s="90" t="str">
        <f t="shared" si="1087"/>
        <v>2026/03/22 00:19</v>
      </c>
    </row>
    <row r="23230" spans="1:26" ht="3.6" customHeight="1" x14ac:dyDescent="0.2">
      <c r="A23230" s="86">
        <f t="shared" si="1088"/>
        <v>46103</v>
      </c>
      <c r="B23230" s="270"/>
      <c r="C23230" s="272"/>
      <c r="D23230" s="273"/>
      <c r="E23230" s="89">
        <v>1.6666666666666666E-2</v>
      </c>
      <c r="Y23230">
        <f t="shared" si="1086"/>
        <v>0</v>
      </c>
      <c r="Z23230" s="90" t="str">
        <f t="shared" si="1087"/>
        <v>2026/03/22 00:24</v>
      </c>
    </row>
    <row r="23231" spans="1:26" ht="3.6" customHeight="1" x14ac:dyDescent="0.2">
      <c r="A23231" s="86">
        <f t="shared" si="1088"/>
        <v>46103</v>
      </c>
      <c r="B23231" s="270"/>
      <c r="C23231" s="272"/>
      <c r="D23231" s="273"/>
      <c r="E23231" s="89">
        <v>2.013888888888889E-2</v>
      </c>
      <c r="Y23231">
        <f t="shared" si="1086"/>
        <v>0</v>
      </c>
      <c r="Z23231" s="90" t="str">
        <f t="shared" si="1087"/>
        <v>2026/03/22 00:29</v>
      </c>
    </row>
    <row r="23232" spans="1:26" ht="3.6" customHeight="1" x14ac:dyDescent="0.2">
      <c r="A23232" s="86">
        <f t="shared" si="1088"/>
        <v>46103</v>
      </c>
      <c r="B23232" s="270"/>
      <c r="C23232" s="272"/>
      <c r="D23232" s="273"/>
      <c r="E23232" s="89">
        <v>2.361111111111111E-2</v>
      </c>
      <c r="Y23232">
        <f t="shared" si="1086"/>
        <v>0</v>
      </c>
      <c r="Z23232" s="90" t="str">
        <f t="shared" si="1087"/>
        <v>2026/03/22 00:34</v>
      </c>
    </row>
    <row r="23233" spans="1:26" ht="3.6" customHeight="1" x14ac:dyDescent="0.2">
      <c r="A23233" s="86">
        <f t="shared" si="1088"/>
        <v>46103</v>
      </c>
      <c r="B23233" s="270"/>
      <c r="C23233" s="272"/>
      <c r="D23233" s="273"/>
      <c r="E23233" s="89">
        <v>2.7083333333333334E-2</v>
      </c>
      <c r="Y23233">
        <f t="shared" si="1086"/>
        <v>0</v>
      </c>
      <c r="Z23233" s="90" t="str">
        <f t="shared" si="1087"/>
        <v>2026/03/22 00:39</v>
      </c>
    </row>
    <row r="23234" spans="1:26" ht="3.6" customHeight="1" x14ac:dyDescent="0.2">
      <c r="A23234" s="86">
        <f t="shared" si="1088"/>
        <v>46103</v>
      </c>
      <c r="B23234" s="270"/>
      <c r="C23234" s="272"/>
      <c r="D23234" s="273"/>
      <c r="E23234" s="89">
        <v>3.0555555555555555E-2</v>
      </c>
      <c r="Y23234">
        <f t="shared" si="1086"/>
        <v>0</v>
      </c>
      <c r="Z23234" s="90" t="str">
        <f t="shared" si="1087"/>
        <v>2026/03/22 00:44</v>
      </c>
    </row>
    <row r="23235" spans="1:26" ht="3.6" customHeight="1" x14ac:dyDescent="0.2">
      <c r="A23235" s="86">
        <f t="shared" si="1088"/>
        <v>46103</v>
      </c>
      <c r="B23235" s="270"/>
      <c r="C23235" s="272"/>
      <c r="D23235" s="273"/>
      <c r="E23235" s="89">
        <v>3.4027777777777775E-2</v>
      </c>
      <c r="Y23235">
        <f t="shared" si="1086"/>
        <v>0</v>
      </c>
      <c r="Z23235" s="90" t="str">
        <f t="shared" si="1087"/>
        <v>2026/03/22 00:49</v>
      </c>
    </row>
    <row r="23236" spans="1:26" ht="3.6" customHeight="1" x14ac:dyDescent="0.2">
      <c r="A23236" s="86">
        <f t="shared" si="1088"/>
        <v>46103</v>
      </c>
      <c r="B23236" s="270"/>
      <c r="C23236" s="272"/>
      <c r="D23236" s="273"/>
      <c r="E23236" s="89">
        <v>3.7499999999999999E-2</v>
      </c>
      <c r="Y23236">
        <f t="shared" si="1086"/>
        <v>0</v>
      </c>
      <c r="Z23236" s="90" t="str">
        <f t="shared" si="1087"/>
        <v>2026/03/22 00:54</v>
      </c>
    </row>
    <row r="23237" spans="1:26" ht="3.6" customHeight="1" x14ac:dyDescent="0.2">
      <c r="A23237" s="86">
        <f t="shared" si="1088"/>
        <v>46103</v>
      </c>
      <c r="B23237" s="270"/>
      <c r="C23237" s="272"/>
      <c r="D23237" s="273"/>
      <c r="E23237" s="89">
        <v>4.0972222222222222E-2</v>
      </c>
      <c r="Y23237">
        <f t="shared" si="1086"/>
        <v>0</v>
      </c>
      <c r="Z23237" s="90" t="str">
        <f t="shared" si="1087"/>
        <v>2026/03/22 00:59</v>
      </c>
    </row>
    <row r="23238" spans="1:26" ht="3.6" customHeight="1" x14ac:dyDescent="0.2">
      <c r="A23238" s="86">
        <f t="shared" si="1088"/>
        <v>46103</v>
      </c>
      <c r="B23238" s="270"/>
      <c r="C23238" s="272"/>
      <c r="D23238" s="273">
        <v>0.66666666666666663</v>
      </c>
      <c r="E23238" s="89">
        <v>2.7777777777777779E-3</v>
      </c>
      <c r="Y23238">
        <f t="shared" si="1086"/>
        <v>0</v>
      </c>
      <c r="Z23238" s="90" t="str">
        <f t="shared" si="1087"/>
        <v>2026/03/22 16:04</v>
      </c>
    </row>
    <row r="23239" spans="1:26" ht="3.6" customHeight="1" x14ac:dyDescent="0.2">
      <c r="A23239" s="86">
        <f t="shared" si="1088"/>
        <v>46103</v>
      </c>
      <c r="B23239" s="270"/>
      <c r="C23239" s="272"/>
      <c r="D23239" s="273"/>
      <c r="E23239" s="89">
        <v>6.2499999999999995E-3</v>
      </c>
      <c r="Y23239">
        <f t="shared" ref="Y23239:Y23302" si="1089">COUNTA(F23239:X23239)</f>
        <v>0</v>
      </c>
      <c r="Z23239" s="90" t="str">
        <f t="shared" ref="Z23239:Z23302" si="1090">TEXT(A23239,"yyyy/mm/dd")&amp; " " &amp;TEXT(D23239+E23239,"hh:mm")</f>
        <v>2026/03/22 00:09</v>
      </c>
    </row>
    <row r="23240" spans="1:26" ht="3.6" customHeight="1" x14ac:dyDescent="0.2">
      <c r="A23240" s="86">
        <f t="shared" ref="A23240:A23303" si="1091">IF(B23240&lt;&gt;"",B23240,A23239)</f>
        <v>46103</v>
      </c>
      <c r="B23240" s="270"/>
      <c r="C23240" s="272"/>
      <c r="D23240" s="273"/>
      <c r="E23240" s="89">
        <v>9.7222222222222224E-3</v>
      </c>
      <c r="Y23240">
        <f t="shared" si="1089"/>
        <v>0</v>
      </c>
      <c r="Z23240" s="90" t="str">
        <f t="shared" si="1090"/>
        <v>2026/03/22 00:14</v>
      </c>
    </row>
    <row r="23241" spans="1:26" ht="3.6" customHeight="1" x14ac:dyDescent="0.2">
      <c r="A23241" s="86">
        <f t="shared" si="1091"/>
        <v>46103</v>
      </c>
      <c r="B23241" s="270"/>
      <c r="C23241" s="272"/>
      <c r="D23241" s="273"/>
      <c r="E23241" s="89">
        <v>1.3194444444444444E-2</v>
      </c>
      <c r="Y23241">
        <f t="shared" si="1089"/>
        <v>0</v>
      </c>
      <c r="Z23241" s="90" t="str">
        <f t="shared" si="1090"/>
        <v>2026/03/22 00:19</v>
      </c>
    </row>
    <row r="23242" spans="1:26" ht="3.6" customHeight="1" x14ac:dyDescent="0.2">
      <c r="A23242" s="86">
        <f t="shared" si="1091"/>
        <v>46103</v>
      </c>
      <c r="B23242" s="270"/>
      <c r="C23242" s="272"/>
      <c r="D23242" s="273"/>
      <c r="E23242" s="89">
        <v>1.6666666666666666E-2</v>
      </c>
      <c r="Y23242">
        <f t="shared" si="1089"/>
        <v>0</v>
      </c>
      <c r="Z23242" s="90" t="str">
        <f t="shared" si="1090"/>
        <v>2026/03/22 00:24</v>
      </c>
    </row>
    <row r="23243" spans="1:26" ht="3.6" customHeight="1" x14ac:dyDescent="0.2">
      <c r="A23243" s="86">
        <f t="shared" si="1091"/>
        <v>46103</v>
      </c>
      <c r="B23243" s="270"/>
      <c r="C23243" s="272"/>
      <c r="D23243" s="273"/>
      <c r="E23243" s="89">
        <v>2.013888888888889E-2</v>
      </c>
      <c r="Y23243">
        <f t="shared" si="1089"/>
        <v>0</v>
      </c>
      <c r="Z23243" s="90" t="str">
        <f t="shared" si="1090"/>
        <v>2026/03/22 00:29</v>
      </c>
    </row>
    <row r="23244" spans="1:26" ht="3.6" customHeight="1" x14ac:dyDescent="0.2">
      <c r="A23244" s="86">
        <f t="shared" si="1091"/>
        <v>46103</v>
      </c>
      <c r="B23244" s="270"/>
      <c r="C23244" s="272"/>
      <c r="D23244" s="273"/>
      <c r="E23244" s="89">
        <v>2.361111111111111E-2</v>
      </c>
      <c r="Y23244">
        <f t="shared" si="1089"/>
        <v>0</v>
      </c>
      <c r="Z23244" s="90" t="str">
        <f t="shared" si="1090"/>
        <v>2026/03/22 00:34</v>
      </c>
    </row>
    <row r="23245" spans="1:26" ht="3.6" customHeight="1" x14ac:dyDescent="0.2">
      <c r="A23245" s="86">
        <f t="shared" si="1091"/>
        <v>46103</v>
      </c>
      <c r="B23245" s="270"/>
      <c r="C23245" s="272"/>
      <c r="D23245" s="273"/>
      <c r="E23245" s="89">
        <v>2.7083333333333334E-2</v>
      </c>
      <c r="Y23245">
        <f t="shared" si="1089"/>
        <v>0</v>
      </c>
      <c r="Z23245" s="90" t="str">
        <f t="shared" si="1090"/>
        <v>2026/03/22 00:39</v>
      </c>
    </row>
    <row r="23246" spans="1:26" ht="3.6" customHeight="1" x14ac:dyDescent="0.2">
      <c r="A23246" s="86">
        <f t="shared" si="1091"/>
        <v>46103</v>
      </c>
      <c r="B23246" s="270"/>
      <c r="C23246" s="272"/>
      <c r="D23246" s="273"/>
      <c r="E23246" s="89">
        <v>3.0555555555555555E-2</v>
      </c>
      <c r="Y23246">
        <f t="shared" si="1089"/>
        <v>0</v>
      </c>
      <c r="Z23246" s="90" t="str">
        <f t="shared" si="1090"/>
        <v>2026/03/22 00:44</v>
      </c>
    </row>
    <row r="23247" spans="1:26" ht="3.6" customHeight="1" x14ac:dyDescent="0.2">
      <c r="A23247" s="86">
        <f t="shared" si="1091"/>
        <v>46103</v>
      </c>
      <c r="B23247" s="270"/>
      <c r="C23247" s="272"/>
      <c r="D23247" s="273"/>
      <c r="E23247" s="89">
        <v>3.4027777777777775E-2</v>
      </c>
      <c r="Y23247">
        <f t="shared" si="1089"/>
        <v>0</v>
      </c>
      <c r="Z23247" s="90" t="str">
        <f t="shared" si="1090"/>
        <v>2026/03/22 00:49</v>
      </c>
    </row>
    <row r="23248" spans="1:26" ht="3.6" customHeight="1" x14ac:dyDescent="0.2">
      <c r="A23248" s="86">
        <f t="shared" si="1091"/>
        <v>46103</v>
      </c>
      <c r="B23248" s="270"/>
      <c r="C23248" s="272"/>
      <c r="D23248" s="273"/>
      <c r="E23248" s="89">
        <v>3.7499999999999999E-2</v>
      </c>
      <c r="Y23248">
        <f t="shared" si="1089"/>
        <v>0</v>
      </c>
      <c r="Z23248" s="90" t="str">
        <f t="shared" si="1090"/>
        <v>2026/03/22 00:54</v>
      </c>
    </row>
    <row r="23249" spans="1:26" ht="3.6" customHeight="1" x14ac:dyDescent="0.2">
      <c r="A23249" s="86">
        <f t="shared" si="1091"/>
        <v>46103</v>
      </c>
      <c r="B23249" s="270"/>
      <c r="C23249" s="272"/>
      <c r="D23249" s="273"/>
      <c r="E23249" s="89">
        <v>4.0972222222222222E-2</v>
      </c>
      <c r="Y23249">
        <f t="shared" si="1089"/>
        <v>0</v>
      </c>
      <c r="Z23249" s="90" t="str">
        <f t="shared" si="1090"/>
        <v>2026/03/22 00:59</v>
      </c>
    </row>
    <row r="23250" spans="1:26" ht="3.6" customHeight="1" x14ac:dyDescent="0.2">
      <c r="A23250" s="86">
        <f t="shared" si="1091"/>
        <v>46103</v>
      </c>
      <c r="B23250" s="270"/>
      <c r="C23250" s="272"/>
      <c r="D23250" s="273">
        <v>0.70833333333333337</v>
      </c>
      <c r="E23250" s="89">
        <v>2.7777777777777779E-3</v>
      </c>
      <c r="Y23250">
        <f t="shared" si="1089"/>
        <v>0</v>
      </c>
      <c r="Z23250" s="90" t="str">
        <f t="shared" si="1090"/>
        <v>2026/03/22 17:04</v>
      </c>
    </row>
    <row r="23251" spans="1:26" ht="3.6" customHeight="1" x14ac:dyDescent="0.2">
      <c r="A23251" s="86">
        <f t="shared" si="1091"/>
        <v>46103</v>
      </c>
      <c r="B23251" s="270"/>
      <c r="C23251" s="272"/>
      <c r="D23251" s="273"/>
      <c r="E23251" s="89">
        <v>6.2499999999999995E-3</v>
      </c>
      <c r="Y23251">
        <f t="shared" si="1089"/>
        <v>0</v>
      </c>
      <c r="Z23251" s="90" t="str">
        <f t="shared" si="1090"/>
        <v>2026/03/22 00:09</v>
      </c>
    </row>
    <row r="23252" spans="1:26" ht="3.6" customHeight="1" x14ac:dyDescent="0.2">
      <c r="A23252" s="86">
        <f t="shared" si="1091"/>
        <v>46103</v>
      </c>
      <c r="B23252" s="270"/>
      <c r="C23252" s="272"/>
      <c r="D23252" s="273"/>
      <c r="E23252" s="89">
        <v>9.7222222222222224E-3</v>
      </c>
      <c r="Y23252">
        <f t="shared" si="1089"/>
        <v>0</v>
      </c>
      <c r="Z23252" s="90" t="str">
        <f t="shared" si="1090"/>
        <v>2026/03/22 00:14</v>
      </c>
    </row>
    <row r="23253" spans="1:26" ht="3.6" customHeight="1" x14ac:dyDescent="0.2">
      <c r="A23253" s="86">
        <f t="shared" si="1091"/>
        <v>46103</v>
      </c>
      <c r="B23253" s="270"/>
      <c r="C23253" s="272"/>
      <c r="D23253" s="273"/>
      <c r="E23253" s="89">
        <v>1.3194444444444444E-2</v>
      </c>
      <c r="Y23253">
        <f t="shared" si="1089"/>
        <v>0</v>
      </c>
      <c r="Z23253" s="90" t="str">
        <f t="shared" si="1090"/>
        <v>2026/03/22 00:19</v>
      </c>
    </row>
    <row r="23254" spans="1:26" ht="3.6" customHeight="1" x14ac:dyDescent="0.2">
      <c r="A23254" s="86">
        <f t="shared" si="1091"/>
        <v>46103</v>
      </c>
      <c r="B23254" s="270"/>
      <c r="C23254" s="272"/>
      <c r="D23254" s="273"/>
      <c r="E23254" s="89">
        <v>1.6666666666666666E-2</v>
      </c>
      <c r="Y23254">
        <f t="shared" si="1089"/>
        <v>0</v>
      </c>
      <c r="Z23254" s="90" t="str">
        <f t="shared" si="1090"/>
        <v>2026/03/22 00:24</v>
      </c>
    </row>
    <row r="23255" spans="1:26" ht="3.6" customHeight="1" x14ac:dyDescent="0.2">
      <c r="A23255" s="86">
        <f t="shared" si="1091"/>
        <v>46103</v>
      </c>
      <c r="B23255" s="270"/>
      <c r="C23255" s="272"/>
      <c r="D23255" s="273"/>
      <c r="E23255" s="89">
        <v>2.013888888888889E-2</v>
      </c>
      <c r="Y23255">
        <f t="shared" si="1089"/>
        <v>0</v>
      </c>
      <c r="Z23255" s="90" t="str">
        <f t="shared" si="1090"/>
        <v>2026/03/22 00:29</v>
      </c>
    </row>
    <row r="23256" spans="1:26" ht="3.6" customHeight="1" x14ac:dyDescent="0.2">
      <c r="A23256" s="86">
        <f t="shared" si="1091"/>
        <v>46103</v>
      </c>
      <c r="B23256" s="270"/>
      <c r="C23256" s="272"/>
      <c r="D23256" s="273"/>
      <c r="E23256" s="89">
        <v>2.361111111111111E-2</v>
      </c>
      <c r="Y23256">
        <f t="shared" si="1089"/>
        <v>0</v>
      </c>
      <c r="Z23256" s="90" t="str">
        <f t="shared" si="1090"/>
        <v>2026/03/22 00:34</v>
      </c>
    </row>
    <row r="23257" spans="1:26" ht="3.6" customHeight="1" x14ac:dyDescent="0.2">
      <c r="A23257" s="86">
        <f t="shared" si="1091"/>
        <v>46103</v>
      </c>
      <c r="B23257" s="270"/>
      <c r="C23257" s="272"/>
      <c r="D23257" s="273"/>
      <c r="E23257" s="89">
        <v>2.7083333333333334E-2</v>
      </c>
      <c r="Y23257">
        <f t="shared" si="1089"/>
        <v>0</v>
      </c>
      <c r="Z23257" s="90" t="str">
        <f t="shared" si="1090"/>
        <v>2026/03/22 00:39</v>
      </c>
    </row>
    <row r="23258" spans="1:26" ht="3.6" customHeight="1" x14ac:dyDescent="0.2">
      <c r="A23258" s="86">
        <f t="shared" si="1091"/>
        <v>46103</v>
      </c>
      <c r="B23258" s="270"/>
      <c r="C23258" s="272"/>
      <c r="D23258" s="273"/>
      <c r="E23258" s="89">
        <v>3.0555555555555555E-2</v>
      </c>
      <c r="Y23258">
        <f t="shared" si="1089"/>
        <v>0</v>
      </c>
      <c r="Z23258" s="90" t="str">
        <f t="shared" si="1090"/>
        <v>2026/03/22 00:44</v>
      </c>
    </row>
    <row r="23259" spans="1:26" ht="3.6" customHeight="1" x14ac:dyDescent="0.2">
      <c r="A23259" s="86">
        <f t="shared" si="1091"/>
        <v>46103</v>
      </c>
      <c r="B23259" s="270"/>
      <c r="C23259" s="272"/>
      <c r="D23259" s="273"/>
      <c r="E23259" s="89">
        <v>3.4027777777777775E-2</v>
      </c>
      <c r="Y23259">
        <f t="shared" si="1089"/>
        <v>0</v>
      </c>
      <c r="Z23259" s="90" t="str">
        <f t="shared" si="1090"/>
        <v>2026/03/22 00:49</v>
      </c>
    </row>
    <row r="23260" spans="1:26" ht="3.6" customHeight="1" x14ac:dyDescent="0.2">
      <c r="A23260" s="86">
        <f t="shared" si="1091"/>
        <v>46103</v>
      </c>
      <c r="B23260" s="270"/>
      <c r="C23260" s="272"/>
      <c r="D23260" s="273"/>
      <c r="E23260" s="89">
        <v>3.7499999999999999E-2</v>
      </c>
      <c r="Y23260">
        <f t="shared" si="1089"/>
        <v>0</v>
      </c>
      <c r="Z23260" s="90" t="str">
        <f t="shared" si="1090"/>
        <v>2026/03/22 00:54</v>
      </c>
    </row>
    <row r="23261" spans="1:26" ht="3.6" customHeight="1" x14ac:dyDescent="0.2">
      <c r="A23261" s="86">
        <f t="shared" si="1091"/>
        <v>46103</v>
      </c>
      <c r="B23261" s="270"/>
      <c r="C23261" s="272"/>
      <c r="D23261" s="273"/>
      <c r="E23261" s="89">
        <v>4.0972222222222222E-2</v>
      </c>
      <c r="Y23261">
        <f t="shared" si="1089"/>
        <v>0</v>
      </c>
      <c r="Z23261" s="90" t="str">
        <f t="shared" si="1090"/>
        <v>2026/03/22 00:59</v>
      </c>
    </row>
    <row r="23262" spans="1:26" ht="3.6" customHeight="1" x14ac:dyDescent="0.2">
      <c r="A23262" s="86">
        <f t="shared" si="1091"/>
        <v>46103</v>
      </c>
      <c r="B23262" s="270"/>
      <c r="C23262" s="272"/>
      <c r="D23262" s="273">
        <v>0.75</v>
      </c>
      <c r="E23262" s="89">
        <v>2.7777777777777779E-3</v>
      </c>
      <c r="Y23262">
        <f t="shared" si="1089"/>
        <v>0</v>
      </c>
      <c r="Z23262" s="90" t="str">
        <f t="shared" si="1090"/>
        <v>2026/03/22 18:04</v>
      </c>
    </row>
    <row r="23263" spans="1:26" ht="3.6" customHeight="1" x14ac:dyDescent="0.2">
      <c r="A23263" s="86">
        <f t="shared" si="1091"/>
        <v>46103</v>
      </c>
      <c r="B23263" s="270"/>
      <c r="C23263" s="272"/>
      <c r="D23263" s="273"/>
      <c r="E23263" s="89">
        <v>6.2499999999999995E-3</v>
      </c>
      <c r="Y23263">
        <f t="shared" si="1089"/>
        <v>0</v>
      </c>
      <c r="Z23263" s="90" t="str">
        <f t="shared" si="1090"/>
        <v>2026/03/22 00:09</v>
      </c>
    </row>
    <row r="23264" spans="1:26" ht="3.6" customHeight="1" x14ac:dyDescent="0.2">
      <c r="A23264" s="86">
        <f t="shared" si="1091"/>
        <v>46103</v>
      </c>
      <c r="B23264" s="270"/>
      <c r="C23264" s="272"/>
      <c r="D23264" s="273"/>
      <c r="E23264" s="89">
        <v>9.7222222222222224E-3</v>
      </c>
      <c r="Y23264">
        <f t="shared" si="1089"/>
        <v>0</v>
      </c>
      <c r="Z23264" s="90" t="str">
        <f t="shared" si="1090"/>
        <v>2026/03/22 00:14</v>
      </c>
    </row>
    <row r="23265" spans="1:26" ht="3.6" customHeight="1" x14ac:dyDescent="0.2">
      <c r="A23265" s="86">
        <f t="shared" si="1091"/>
        <v>46103</v>
      </c>
      <c r="B23265" s="270"/>
      <c r="C23265" s="272"/>
      <c r="D23265" s="273"/>
      <c r="E23265" s="89">
        <v>1.3194444444444444E-2</v>
      </c>
      <c r="Y23265">
        <f t="shared" si="1089"/>
        <v>0</v>
      </c>
      <c r="Z23265" s="90" t="str">
        <f t="shared" si="1090"/>
        <v>2026/03/22 00:19</v>
      </c>
    </row>
    <row r="23266" spans="1:26" ht="3.6" customHeight="1" x14ac:dyDescent="0.2">
      <c r="A23266" s="86">
        <f t="shared" si="1091"/>
        <v>46103</v>
      </c>
      <c r="B23266" s="270"/>
      <c r="C23266" s="272"/>
      <c r="D23266" s="273"/>
      <c r="E23266" s="89">
        <v>1.6666666666666666E-2</v>
      </c>
      <c r="Y23266">
        <f t="shared" si="1089"/>
        <v>0</v>
      </c>
      <c r="Z23266" s="90" t="str">
        <f t="shared" si="1090"/>
        <v>2026/03/22 00:24</v>
      </c>
    </row>
    <row r="23267" spans="1:26" ht="3.6" customHeight="1" x14ac:dyDescent="0.2">
      <c r="A23267" s="86">
        <f t="shared" si="1091"/>
        <v>46103</v>
      </c>
      <c r="B23267" s="270"/>
      <c r="C23267" s="272"/>
      <c r="D23267" s="273"/>
      <c r="E23267" s="89">
        <v>2.013888888888889E-2</v>
      </c>
      <c r="Y23267">
        <f t="shared" si="1089"/>
        <v>0</v>
      </c>
      <c r="Z23267" s="90" t="str">
        <f t="shared" si="1090"/>
        <v>2026/03/22 00:29</v>
      </c>
    </row>
    <row r="23268" spans="1:26" ht="3.6" customHeight="1" x14ac:dyDescent="0.2">
      <c r="A23268" s="86">
        <f t="shared" si="1091"/>
        <v>46103</v>
      </c>
      <c r="B23268" s="270"/>
      <c r="C23268" s="272"/>
      <c r="D23268" s="273"/>
      <c r="E23268" s="89">
        <v>2.361111111111111E-2</v>
      </c>
      <c r="Y23268">
        <f t="shared" si="1089"/>
        <v>0</v>
      </c>
      <c r="Z23268" s="90" t="str">
        <f t="shared" si="1090"/>
        <v>2026/03/22 00:34</v>
      </c>
    </row>
    <row r="23269" spans="1:26" ht="3.6" customHeight="1" x14ac:dyDescent="0.2">
      <c r="A23269" s="86">
        <f t="shared" si="1091"/>
        <v>46103</v>
      </c>
      <c r="B23269" s="270"/>
      <c r="C23269" s="272"/>
      <c r="D23269" s="273"/>
      <c r="E23269" s="89">
        <v>2.7083333333333334E-2</v>
      </c>
      <c r="Y23269">
        <f t="shared" si="1089"/>
        <v>0</v>
      </c>
      <c r="Z23269" s="90" t="str">
        <f t="shared" si="1090"/>
        <v>2026/03/22 00:39</v>
      </c>
    </row>
    <row r="23270" spans="1:26" ht="3.6" customHeight="1" x14ac:dyDescent="0.2">
      <c r="A23270" s="86">
        <f t="shared" si="1091"/>
        <v>46103</v>
      </c>
      <c r="B23270" s="270"/>
      <c r="C23270" s="272"/>
      <c r="D23270" s="273"/>
      <c r="E23270" s="89">
        <v>3.0555555555555555E-2</v>
      </c>
      <c r="Y23270">
        <f t="shared" si="1089"/>
        <v>0</v>
      </c>
      <c r="Z23270" s="90" t="str">
        <f t="shared" si="1090"/>
        <v>2026/03/22 00:44</v>
      </c>
    </row>
    <row r="23271" spans="1:26" ht="3.6" customHeight="1" x14ac:dyDescent="0.2">
      <c r="A23271" s="86">
        <f t="shared" si="1091"/>
        <v>46103</v>
      </c>
      <c r="B23271" s="270"/>
      <c r="C23271" s="272"/>
      <c r="D23271" s="273"/>
      <c r="E23271" s="89">
        <v>3.4027777777777775E-2</v>
      </c>
      <c r="Y23271">
        <f t="shared" si="1089"/>
        <v>0</v>
      </c>
      <c r="Z23271" s="90" t="str">
        <f t="shared" si="1090"/>
        <v>2026/03/22 00:49</v>
      </c>
    </row>
    <row r="23272" spans="1:26" ht="3.6" customHeight="1" x14ac:dyDescent="0.2">
      <c r="A23272" s="86">
        <f t="shared" si="1091"/>
        <v>46103</v>
      </c>
      <c r="B23272" s="270"/>
      <c r="C23272" s="272"/>
      <c r="D23272" s="273"/>
      <c r="E23272" s="89">
        <v>3.7499999999999999E-2</v>
      </c>
      <c r="Y23272">
        <f t="shared" si="1089"/>
        <v>0</v>
      </c>
      <c r="Z23272" s="90" t="str">
        <f t="shared" si="1090"/>
        <v>2026/03/22 00:54</v>
      </c>
    </row>
    <row r="23273" spans="1:26" ht="3.6" customHeight="1" x14ac:dyDescent="0.2">
      <c r="A23273" s="86">
        <f t="shared" si="1091"/>
        <v>46103</v>
      </c>
      <c r="B23273" s="270"/>
      <c r="C23273" s="272"/>
      <c r="D23273" s="273"/>
      <c r="E23273" s="89">
        <v>4.0972222222222222E-2</v>
      </c>
      <c r="Y23273">
        <f t="shared" si="1089"/>
        <v>0</v>
      </c>
      <c r="Z23273" s="90" t="str">
        <f t="shared" si="1090"/>
        <v>2026/03/22 00:59</v>
      </c>
    </row>
    <row r="23274" spans="1:26" ht="3.6" customHeight="1" x14ac:dyDescent="0.2">
      <c r="A23274" s="86">
        <f t="shared" si="1091"/>
        <v>46103</v>
      </c>
      <c r="B23274" s="270"/>
      <c r="C23274" s="272"/>
      <c r="D23274" s="273">
        <v>0.79166666666666663</v>
      </c>
      <c r="E23274" s="89">
        <v>2.7777777777777779E-3</v>
      </c>
      <c r="Y23274">
        <f t="shared" si="1089"/>
        <v>0</v>
      </c>
      <c r="Z23274" s="90" t="str">
        <f t="shared" si="1090"/>
        <v>2026/03/22 19:04</v>
      </c>
    </row>
    <row r="23275" spans="1:26" ht="3.6" customHeight="1" x14ac:dyDescent="0.2">
      <c r="A23275" s="86">
        <f t="shared" si="1091"/>
        <v>46103</v>
      </c>
      <c r="B23275" s="270"/>
      <c r="C23275" s="272"/>
      <c r="D23275" s="273"/>
      <c r="E23275" s="89">
        <v>6.2499999999999995E-3</v>
      </c>
      <c r="Y23275">
        <f t="shared" si="1089"/>
        <v>0</v>
      </c>
      <c r="Z23275" s="90" t="str">
        <f t="shared" si="1090"/>
        <v>2026/03/22 00:09</v>
      </c>
    </row>
    <row r="23276" spans="1:26" ht="3.6" customHeight="1" x14ac:dyDescent="0.2">
      <c r="A23276" s="86">
        <f t="shared" si="1091"/>
        <v>46103</v>
      </c>
      <c r="B23276" s="270"/>
      <c r="C23276" s="272"/>
      <c r="D23276" s="273"/>
      <c r="E23276" s="89">
        <v>9.7222222222222224E-3</v>
      </c>
      <c r="Y23276">
        <f t="shared" si="1089"/>
        <v>0</v>
      </c>
      <c r="Z23276" s="90" t="str">
        <f t="shared" si="1090"/>
        <v>2026/03/22 00:14</v>
      </c>
    </row>
    <row r="23277" spans="1:26" ht="3.6" customHeight="1" x14ac:dyDescent="0.2">
      <c r="A23277" s="86">
        <f t="shared" si="1091"/>
        <v>46103</v>
      </c>
      <c r="B23277" s="270"/>
      <c r="C23277" s="272"/>
      <c r="D23277" s="273"/>
      <c r="E23277" s="89">
        <v>1.3194444444444444E-2</v>
      </c>
      <c r="Y23277">
        <f t="shared" si="1089"/>
        <v>0</v>
      </c>
      <c r="Z23277" s="90" t="str">
        <f t="shared" si="1090"/>
        <v>2026/03/22 00:19</v>
      </c>
    </row>
    <row r="23278" spans="1:26" ht="3.6" customHeight="1" x14ac:dyDescent="0.2">
      <c r="A23278" s="86">
        <f t="shared" si="1091"/>
        <v>46103</v>
      </c>
      <c r="B23278" s="270"/>
      <c r="C23278" s="272"/>
      <c r="D23278" s="273"/>
      <c r="E23278" s="89">
        <v>1.6666666666666666E-2</v>
      </c>
      <c r="Y23278">
        <f t="shared" si="1089"/>
        <v>0</v>
      </c>
      <c r="Z23278" s="90" t="str">
        <f t="shared" si="1090"/>
        <v>2026/03/22 00:24</v>
      </c>
    </row>
    <row r="23279" spans="1:26" ht="3.6" customHeight="1" x14ac:dyDescent="0.2">
      <c r="A23279" s="86">
        <f t="shared" si="1091"/>
        <v>46103</v>
      </c>
      <c r="B23279" s="270"/>
      <c r="C23279" s="272"/>
      <c r="D23279" s="273"/>
      <c r="E23279" s="89">
        <v>2.013888888888889E-2</v>
      </c>
      <c r="Y23279">
        <f t="shared" si="1089"/>
        <v>0</v>
      </c>
      <c r="Z23279" s="90" t="str">
        <f t="shared" si="1090"/>
        <v>2026/03/22 00:29</v>
      </c>
    </row>
    <row r="23280" spans="1:26" ht="3.6" customHeight="1" x14ac:dyDescent="0.2">
      <c r="A23280" s="86">
        <f t="shared" si="1091"/>
        <v>46103</v>
      </c>
      <c r="B23280" s="270"/>
      <c r="C23280" s="272"/>
      <c r="D23280" s="273"/>
      <c r="E23280" s="89">
        <v>2.361111111111111E-2</v>
      </c>
      <c r="Y23280">
        <f t="shared" si="1089"/>
        <v>0</v>
      </c>
      <c r="Z23280" s="90" t="str">
        <f t="shared" si="1090"/>
        <v>2026/03/22 00:34</v>
      </c>
    </row>
    <row r="23281" spans="1:26" ht="3.6" customHeight="1" x14ac:dyDescent="0.2">
      <c r="A23281" s="86">
        <f t="shared" si="1091"/>
        <v>46103</v>
      </c>
      <c r="B23281" s="270"/>
      <c r="C23281" s="272"/>
      <c r="D23281" s="273"/>
      <c r="E23281" s="89">
        <v>2.7083333333333334E-2</v>
      </c>
      <c r="Y23281">
        <f t="shared" si="1089"/>
        <v>0</v>
      </c>
      <c r="Z23281" s="90" t="str">
        <f t="shared" si="1090"/>
        <v>2026/03/22 00:39</v>
      </c>
    </row>
    <row r="23282" spans="1:26" ht="3.6" customHeight="1" x14ac:dyDescent="0.2">
      <c r="A23282" s="86">
        <f t="shared" si="1091"/>
        <v>46103</v>
      </c>
      <c r="B23282" s="270"/>
      <c r="C23282" s="272"/>
      <c r="D23282" s="273"/>
      <c r="E23282" s="89">
        <v>3.0555555555555555E-2</v>
      </c>
      <c r="Y23282">
        <f t="shared" si="1089"/>
        <v>0</v>
      </c>
      <c r="Z23282" s="90" t="str">
        <f t="shared" si="1090"/>
        <v>2026/03/22 00:44</v>
      </c>
    </row>
    <row r="23283" spans="1:26" ht="3.6" customHeight="1" x14ac:dyDescent="0.2">
      <c r="A23283" s="86">
        <f t="shared" si="1091"/>
        <v>46103</v>
      </c>
      <c r="B23283" s="270"/>
      <c r="C23283" s="272"/>
      <c r="D23283" s="273"/>
      <c r="E23283" s="89">
        <v>3.4027777777777775E-2</v>
      </c>
      <c r="Y23283">
        <f t="shared" si="1089"/>
        <v>0</v>
      </c>
      <c r="Z23283" s="90" t="str">
        <f t="shared" si="1090"/>
        <v>2026/03/22 00:49</v>
      </c>
    </row>
    <row r="23284" spans="1:26" ht="3.6" customHeight="1" x14ac:dyDescent="0.2">
      <c r="A23284" s="86">
        <f t="shared" si="1091"/>
        <v>46103</v>
      </c>
      <c r="B23284" s="270"/>
      <c r="C23284" s="272"/>
      <c r="D23284" s="273"/>
      <c r="E23284" s="89">
        <v>3.7499999999999999E-2</v>
      </c>
      <c r="Y23284">
        <f t="shared" si="1089"/>
        <v>0</v>
      </c>
      <c r="Z23284" s="90" t="str">
        <f t="shared" si="1090"/>
        <v>2026/03/22 00:54</v>
      </c>
    </row>
    <row r="23285" spans="1:26" ht="3.6" customHeight="1" x14ac:dyDescent="0.2">
      <c r="A23285" s="86">
        <f t="shared" si="1091"/>
        <v>46103</v>
      </c>
      <c r="B23285" s="270"/>
      <c r="C23285" s="272"/>
      <c r="D23285" s="273"/>
      <c r="E23285" s="89">
        <v>4.0972222222222222E-2</v>
      </c>
      <c r="Y23285">
        <f t="shared" si="1089"/>
        <v>0</v>
      </c>
      <c r="Z23285" s="90" t="str">
        <f t="shared" si="1090"/>
        <v>2026/03/22 00:59</v>
      </c>
    </row>
    <row r="23286" spans="1:26" ht="3.6" customHeight="1" x14ac:dyDescent="0.2">
      <c r="A23286" s="86">
        <f t="shared" si="1091"/>
        <v>46103</v>
      </c>
      <c r="B23286" s="270"/>
      <c r="C23286" s="272"/>
      <c r="D23286" s="273">
        <v>0.83333333333333337</v>
      </c>
      <c r="E23286" s="89">
        <v>2.7777777777777779E-3</v>
      </c>
      <c r="Y23286">
        <f t="shared" si="1089"/>
        <v>0</v>
      </c>
      <c r="Z23286" s="90" t="str">
        <f t="shared" si="1090"/>
        <v>2026/03/22 20:04</v>
      </c>
    </row>
    <row r="23287" spans="1:26" ht="3.6" customHeight="1" x14ac:dyDescent="0.2">
      <c r="A23287" s="86">
        <f t="shared" si="1091"/>
        <v>46103</v>
      </c>
      <c r="B23287" s="270"/>
      <c r="C23287" s="272"/>
      <c r="D23287" s="273"/>
      <c r="E23287" s="89">
        <v>6.2499999999999995E-3</v>
      </c>
      <c r="Y23287">
        <f t="shared" si="1089"/>
        <v>0</v>
      </c>
      <c r="Z23287" s="90" t="str">
        <f t="shared" si="1090"/>
        <v>2026/03/22 00:09</v>
      </c>
    </row>
    <row r="23288" spans="1:26" ht="3.6" customHeight="1" x14ac:dyDescent="0.2">
      <c r="A23288" s="86">
        <f t="shared" si="1091"/>
        <v>46103</v>
      </c>
      <c r="B23288" s="270"/>
      <c r="C23288" s="272"/>
      <c r="D23288" s="273"/>
      <c r="E23288" s="89">
        <v>9.7222222222222224E-3</v>
      </c>
      <c r="Y23288">
        <f t="shared" si="1089"/>
        <v>0</v>
      </c>
      <c r="Z23288" s="90" t="str">
        <f t="shared" si="1090"/>
        <v>2026/03/22 00:14</v>
      </c>
    </row>
    <row r="23289" spans="1:26" ht="3.6" customHeight="1" x14ac:dyDescent="0.2">
      <c r="A23289" s="86">
        <f t="shared" si="1091"/>
        <v>46103</v>
      </c>
      <c r="B23289" s="270"/>
      <c r="C23289" s="272"/>
      <c r="D23289" s="273"/>
      <c r="E23289" s="89">
        <v>1.3194444444444444E-2</v>
      </c>
      <c r="Y23289">
        <f t="shared" si="1089"/>
        <v>0</v>
      </c>
      <c r="Z23289" s="90" t="str">
        <f t="shared" si="1090"/>
        <v>2026/03/22 00:19</v>
      </c>
    </row>
    <row r="23290" spans="1:26" ht="3.6" customHeight="1" x14ac:dyDescent="0.2">
      <c r="A23290" s="86">
        <f t="shared" si="1091"/>
        <v>46103</v>
      </c>
      <c r="B23290" s="270"/>
      <c r="C23290" s="272"/>
      <c r="D23290" s="273"/>
      <c r="E23290" s="89">
        <v>1.6666666666666666E-2</v>
      </c>
      <c r="Y23290">
        <f t="shared" si="1089"/>
        <v>0</v>
      </c>
      <c r="Z23290" s="90" t="str">
        <f t="shared" si="1090"/>
        <v>2026/03/22 00:24</v>
      </c>
    </row>
    <row r="23291" spans="1:26" ht="3.6" customHeight="1" x14ac:dyDescent="0.2">
      <c r="A23291" s="86">
        <f t="shared" si="1091"/>
        <v>46103</v>
      </c>
      <c r="B23291" s="270"/>
      <c r="C23291" s="272"/>
      <c r="D23291" s="273"/>
      <c r="E23291" s="89">
        <v>2.013888888888889E-2</v>
      </c>
      <c r="Y23291">
        <f t="shared" si="1089"/>
        <v>0</v>
      </c>
      <c r="Z23291" s="90" t="str">
        <f t="shared" si="1090"/>
        <v>2026/03/22 00:29</v>
      </c>
    </row>
    <row r="23292" spans="1:26" ht="3.6" customHeight="1" x14ac:dyDescent="0.2">
      <c r="A23292" s="86">
        <f t="shared" si="1091"/>
        <v>46103</v>
      </c>
      <c r="B23292" s="270"/>
      <c r="C23292" s="272"/>
      <c r="D23292" s="273"/>
      <c r="E23292" s="89">
        <v>2.361111111111111E-2</v>
      </c>
      <c r="Y23292">
        <f t="shared" si="1089"/>
        <v>0</v>
      </c>
      <c r="Z23292" s="90" t="str">
        <f t="shared" si="1090"/>
        <v>2026/03/22 00:34</v>
      </c>
    </row>
    <row r="23293" spans="1:26" ht="3.6" customHeight="1" x14ac:dyDescent="0.2">
      <c r="A23293" s="86">
        <f t="shared" si="1091"/>
        <v>46103</v>
      </c>
      <c r="B23293" s="270"/>
      <c r="C23293" s="272"/>
      <c r="D23293" s="273"/>
      <c r="E23293" s="89">
        <v>2.7083333333333334E-2</v>
      </c>
      <c r="Y23293">
        <f t="shared" si="1089"/>
        <v>0</v>
      </c>
      <c r="Z23293" s="90" t="str">
        <f t="shared" si="1090"/>
        <v>2026/03/22 00:39</v>
      </c>
    </row>
    <row r="23294" spans="1:26" ht="3.6" customHeight="1" x14ac:dyDescent="0.2">
      <c r="A23294" s="86">
        <f t="shared" si="1091"/>
        <v>46103</v>
      </c>
      <c r="B23294" s="270"/>
      <c r="C23294" s="272"/>
      <c r="D23294" s="273"/>
      <c r="E23294" s="89">
        <v>3.0555555555555555E-2</v>
      </c>
      <c r="Y23294">
        <f t="shared" si="1089"/>
        <v>0</v>
      </c>
      <c r="Z23294" s="90" t="str">
        <f t="shared" si="1090"/>
        <v>2026/03/22 00:44</v>
      </c>
    </row>
    <row r="23295" spans="1:26" ht="3.6" customHeight="1" x14ac:dyDescent="0.2">
      <c r="A23295" s="86">
        <f t="shared" si="1091"/>
        <v>46103</v>
      </c>
      <c r="B23295" s="270"/>
      <c r="C23295" s="272"/>
      <c r="D23295" s="273"/>
      <c r="E23295" s="89">
        <v>3.4027777777777775E-2</v>
      </c>
      <c r="Y23295">
        <f t="shared" si="1089"/>
        <v>0</v>
      </c>
      <c r="Z23295" s="90" t="str">
        <f t="shared" si="1090"/>
        <v>2026/03/22 00:49</v>
      </c>
    </row>
    <row r="23296" spans="1:26" ht="3.6" customHeight="1" x14ac:dyDescent="0.2">
      <c r="A23296" s="86">
        <f t="shared" si="1091"/>
        <v>46103</v>
      </c>
      <c r="B23296" s="270"/>
      <c r="C23296" s="272"/>
      <c r="D23296" s="273"/>
      <c r="E23296" s="89">
        <v>3.7499999999999999E-2</v>
      </c>
      <c r="Y23296">
        <f t="shared" si="1089"/>
        <v>0</v>
      </c>
      <c r="Z23296" s="90" t="str">
        <f t="shared" si="1090"/>
        <v>2026/03/22 00:54</v>
      </c>
    </row>
    <row r="23297" spans="1:26" ht="3.6" customHeight="1" x14ac:dyDescent="0.2">
      <c r="A23297" s="86">
        <f t="shared" si="1091"/>
        <v>46103</v>
      </c>
      <c r="B23297" s="270"/>
      <c r="C23297" s="272"/>
      <c r="D23297" s="273"/>
      <c r="E23297" s="89">
        <v>4.0972222222222222E-2</v>
      </c>
      <c r="Y23297">
        <f t="shared" si="1089"/>
        <v>0</v>
      </c>
      <c r="Z23297" s="90" t="str">
        <f t="shared" si="1090"/>
        <v>2026/03/22 00:59</v>
      </c>
    </row>
    <row r="23298" spans="1:26" ht="3.6" customHeight="1" x14ac:dyDescent="0.2">
      <c r="A23298" s="86">
        <f t="shared" si="1091"/>
        <v>46103</v>
      </c>
      <c r="B23298" s="270"/>
      <c r="C23298" s="272"/>
      <c r="D23298" s="273">
        <v>0.875</v>
      </c>
      <c r="E23298" s="89">
        <v>2.7777777777777779E-3</v>
      </c>
      <c r="Y23298">
        <f t="shared" si="1089"/>
        <v>0</v>
      </c>
      <c r="Z23298" s="90" t="str">
        <f t="shared" si="1090"/>
        <v>2026/03/22 21:04</v>
      </c>
    </row>
    <row r="23299" spans="1:26" ht="3.6" customHeight="1" x14ac:dyDescent="0.2">
      <c r="A23299" s="86">
        <f t="shared" si="1091"/>
        <v>46103</v>
      </c>
      <c r="B23299" s="270"/>
      <c r="C23299" s="272"/>
      <c r="D23299" s="273"/>
      <c r="E23299" s="89">
        <v>6.2499999999999995E-3</v>
      </c>
      <c r="Y23299">
        <f t="shared" si="1089"/>
        <v>0</v>
      </c>
      <c r="Z23299" s="90" t="str">
        <f t="shared" si="1090"/>
        <v>2026/03/22 00:09</v>
      </c>
    </row>
    <row r="23300" spans="1:26" ht="3.6" customHeight="1" x14ac:dyDescent="0.2">
      <c r="A23300" s="86">
        <f t="shared" si="1091"/>
        <v>46103</v>
      </c>
      <c r="B23300" s="270"/>
      <c r="C23300" s="272"/>
      <c r="D23300" s="273"/>
      <c r="E23300" s="89">
        <v>9.7222222222222224E-3</v>
      </c>
      <c r="Y23300">
        <f t="shared" si="1089"/>
        <v>0</v>
      </c>
      <c r="Z23300" s="90" t="str">
        <f t="shared" si="1090"/>
        <v>2026/03/22 00:14</v>
      </c>
    </row>
    <row r="23301" spans="1:26" ht="3.6" customHeight="1" x14ac:dyDescent="0.2">
      <c r="A23301" s="86">
        <f t="shared" si="1091"/>
        <v>46103</v>
      </c>
      <c r="B23301" s="270"/>
      <c r="C23301" s="272"/>
      <c r="D23301" s="273"/>
      <c r="E23301" s="89">
        <v>1.3194444444444444E-2</v>
      </c>
      <c r="Y23301">
        <f t="shared" si="1089"/>
        <v>0</v>
      </c>
      <c r="Z23301" s="90" t="str">
        <f t="shared" si="1090"/>
        <v>2026/03/22 00:19</v>
      </c>
    </row>
    <row r="23302" spans="1:26" ht="3.6" customHeight="1" x14ac:dyDescent="0.2">
      <c r="A23302" s="86">
        <f t="shared" si="1091"/>
        <v>46103</v>
      </c>
      <c r="B23302" s="270"/>
      <c r="C23302" s="272"/>
      <c r="D23302" s="273"/>
      <c r="E23302" s="89">
        <v>1.6666666666666666E-2</v>
      </c>
      <c r="Y23302">
        <f t="shared" si="1089"/>
        <v>0</v>
      </c>
      <c r="Z23302" s="90" t="str">
        <f t="shared" si="1090"/>
        <v>2026/03/22 00:24</v>
      </c>
    </row>
    <row r="23303" spans="1:26" ht="3.6" customHeight="1" x14ac:dyDescent="0.2">
      <c r="A23303" s="86">
        <f t="shared" si="1091"/>
        <v>46103</v>
      </c>
      <c r="B23303" s="270"/>
      <c r="C23303" s="272"/>
      <c r="D23303" s="273"/>
      <c r="E23303" s="89">
        <v>2.013888888888889E-2</v>
      </c>
      <c r="Y23303">
        <f t="shared" ref="Y23303:Y23366" si="1092">COUNTA(F23303:X23303)</f>
        <v>0</v>
      </c>
      <c r="Z23303" s="90" t="str">
        <f t="shared" ref="Z23303:Z23366" si="1093">TEXT(A23303,"yyyy/mm/dd")&amp; " " &amp;TEXT(D23303+E23303,"hh:mm")</f>
        <v>2026/03/22 00:29</v>
      </c>
    </row>
    <row r="23304" spans="1:26" ht="3.6" customHeight="1" x14ac:dyDescent="0.2">
      <c r="A23304" s="86">
        <f t="shared" ref="A23304:A23367" si="1094">IF(B23304&lt;&gt;"",B23304,A23303)</f>
        <v>46103</v>
      </c>
      <c r="B23304" s="270"/>
      <c r="C23304" s="272"/>
      <c r="D23304" s="273"/>
      <c r="E23304" s="89">
        <v>2.361111111111111E-2</v>
      </c>
      <c r="Y23304">
        <f t="shared" si="1092"/>
        <v>0</v>
      </c>
      <c r="Z23304" s="90" t="str">
        <f t="shared" si="1093"/>
        <v>2026/03/22 00:34</v>
      </c>
    </row>
    <row r="23305" spans="1:26" ht="3.6" customHeight="1" x14ac:dyDescent="0.2">
      <c r="A23305" s="86">
        <f t="shared" si="1094"/>
        <v>46103</v>
      </c>
      <c r="B23305" s="270"/>
      <c r="C23305" s="272"/>
      <c r="D23305" s="273"/>
      <c r="E23305" s="89">
        <v>2.7083333333333334E-2</v>
      </c>
      <c r="Y23305">
        <f t="shared" si="1092"/>
        <v>0</v>
      </c>
      <c r="Z23305" s="90" t="str">
        <f t="shared" si="1093"/>
        <v>2026/03/22 00:39</v>
      </c>
    </row>
    <row r="23306" spans="1:26" ht="3.6" customHeight="1" x14ac:dyDescent="0.2">
      <c r="A23306" s="86">
        <f t="shared" si="1094"/>
        <v>46103</v>
      </c>
      <c r="B23306" s="270"/>
      <c r="C23306" s="272"/>
      <c r="D23306" s="273"/>
      <c r="E23306" s="89">
        <v>3.0555555555555555E-2</v>
      </c>
      <c r="Y23306">
        <f t="shared" si="1092"/>
        <v>0</v>
      </c>
      <c r="Z23306" s="90" t="str">
        <f t="shared" si="1093"/>
        <v>2026/03/22 00:44</v>
      </c>
    </row>
    <row r="23307" spans="1:26" ht="3.6" customHeight="1" x14ac:dyDescent="0.2">
      <c r="A23307" s="86">
        <f t="shared" si="1094"/>
        <v>46103</v>
      </c>
      <c r="B23307" s="270"/>
      <c r="C23307" s="272"/>
      <c r="D23307" s="273"/>
      <c r="E23307" s="89">
        <v>3.4027777777777775E-2</v>
      </c>
      <c r="Y23307">
        <f t="shared" si="1092"/>
        <v>0</v>
      </c>
      <c r="Z23307" s="90" t="str">
        <f t="shared" si="1093"/>
        <v>2026/03/22 00:49</v>
      </c>
    </row>
    <row r="23308" spans="1:26" ht="3.6" customHeight="1" x14ac:dyDescent="0.2">
      <c r="A23308" s="86">
        <f t="shared" si="1094"/>
        <v>46103</v>
      </c>
      <c r="B23308" s="270"/>
      <c r="C23308" s="272"/>
      <c r="D23308" s="273"/>
      <c r="E23308" s="89">
        <v>3.7499999999999999E-2</v>
      </c>
      <c r="Y23308">
        <f t="shared" si="1092"/>
        <v>0</v>
      </c>
      <c r="Z23308" s="90" t="str">
        <f t="shared" si="1093"/>
        <v>2026/03/22 00:54</v>
      </c>
    </row>
    <row r="23309" spans="1:26" ht="3.6" customHeight="1" x14ac:dyDescent="0.2">
      <c r="A23309" s="86">
        <f t="shared" si="1094"/>
        <v>46103</v>
      </c>
      <c r="B23309" s="270"/>
      <c r="C23309" s="272"/>
      <c r="D23309" s="273"/>
      <c r="E23309" s="89">
        <v>4.0972222222222222E-2</v>
      </c>
      <c r="Y23309">
        <f t="shared" si="1092"/>
        <v>0</v>
      </c>
      <c r="Z23309" s="90" t="str">
        <f t="shared" si="1093"/>
        <v>2026/03/22 00:59</v>
      </c>
    </row>
    <row r="23310" spans="1:26" ht="3.6" customHeight="1" x14ac:dyDescent="0.2">
      <c r="A23310" s="86">
        <f t="shared" si="1094"/>
        <v>46103</v>
      </c>
      <c r="B23310" s="270"/>
      <c r="C23310" s="272"/>
      <c r="D23310" s="273">
        <v>0.91666666666666663</v>
      </c>
      <c r="E23310" s="89">
        <v>2.7777777777777779E-3</v>
      </c>
      <c r="Y23310">
        <f t="shared" si="1092"/>
        <v>0</v>
      </c>
      <c r="Z23310" s="90" t="str">
        <f t="shared" si="1093"/>
        <v>2026/03/22 22:04</v>
      </c>
    </row>
    <row r="23311" spans="1:26" ht="3.6" customHeight="1" x14ac:dyDescent="0.2">
      <c r="A23311" s="86">
        <f t="shared" si="1094"/>
        <v>46103</v>
      </c>
      <c r="B23311" s="270"/>
      <c r="C23311" s="272"/>
      <c r="D23311" s="273"/>
      <c r="E23311" s="89">
        <v>6.2499999999999995E-3</v>
      </c>
      <c r="Y23311">
        <f t="shared" si="1092"/>
        <v>0</v>
      </c>
      <c r="Z23311" s="90" t="str">
        <f t="shared" si="1093"/>
        <v>2026/03/22 00:09</v>
      </c>
    </row>
    <row r="23312" spans="1:26" ht="3.6" customHeight="1" x14ac:dyDescent="0.2">
      <c r="A23312" s="86">
        <f t="shared" si="1094"/>
        <v>46103</v>
      </c>
      <c r="B23312" s="270"/>
      <c r="C23312" s="272"/>
      <c r="D23312" s="273"/>
      <c r="E23312" s="89">
        <v>9.7222222222222224E-3</v>
      </c>
      <c r="Y23312">
        <f t="shared" si="1092"/>
        <v>0</v>
      </c>
      <c r="Z23312" s="90" t="str">
        <f t="shared" si="1093"/>
        <v>2026/03/22 00:14</v>
      </c>
    </row>
    <row r="23313" spans="1:26" ht="3.6" customHeight="1" x14ac:dyDescent="0.2">
      <c r="A23313" s="86">
        <f t="shared" si="1094"/>
        <v>46103</v>
      </c>
      <c r="B23313" s="270"/>
      <c r="C23313" s="272"/>
      <c r="D23313" s="273"/>
      <c r="E23313" s="89">
        <v>1.3194444444444444E-2</v>
      </c>
      <c r="Y23313">
        <f t="shared" si="1092"/>
        <v>0</v>
      </c>
      <c r="Z23313" s="90" t="str">
        <f t="shared" si="1093"/>
        <v>2026/03/22 00:19</v>
      </c>
    </row>
    <row r="23314" spans="1:26" ht="3.6" customHeight="1" x14ac:dyDescent="0.2">
      <c r="A23314" s="86">
        <f t="shared" si="1094"/>
        <v>46103</v>
      </c>
      <c r="B23314" s="270"/>
      <c r="C23314" s="272"/>
      <c r="D23314" s="273"/>
      <c r="E23314" s="89">
        <v>1.6666666666666666E-2</v>
      </c>
      <c r="Y23314">
        <f t="shared" si="1092"/>
        <v>0</v>
      </c>
      <c r="Z23314" s="90" t="str">
        <f t="shared" si="1093"/>
        <v>2026/03/22 00:24</v>
      </c>
    </row>
    <row r="23315" spans="1:26" ht="3.6" customHeight="1" x14ac:dyDescent="0.2">
      <c r="A23315" s="86">
        <f t="shared" si="1094"/>
        <v>46103</v>
      </c>
      <c r="B23315" s="270"/>
      <c r="C23315" s="272"/>
      <c r="D23315" s="273"/>
      <c r="E23315" s="89">
        <v>2.013888888888889E-2</v>
      </c>
      <c r="Y23315">
        <f t="shared" si="1092"/>
        <v>0</v>
      </c>
      <c r="Z23315" s="90" t="str">
        <f t="shared" si="1093"/>
        <v>2026/03/22 00:29</v>
      </c>
    </row>
    <row r="23316" spans="1:26" ht="3.6" customHeight="1" x14ac:dyDescent="0.2">
      <c r="A23316" s="86">
        <f t="shared" si="1094"/>
        <v>46103</v>
      </c>
      <c r="B23316" s="270"/>
      <c r="C23316" s="272"/>
      <c r="D23316" s="273"/>
      <c r="E23316" s="89">
        <v>2.361111111111111E-2</v>
      </c>
      <c r="Y23316">
        <f t="shared" si="1092"/>
        <v>0</v>
      </c>
      <c r="Z23316" s="90" t="str">
        <f t="shared" si="1093"/>
        <v>2026/03/22 00:34</v>
      </c>
    </row>
    <row r="23317" spans="1:26" ht="3.6" customHeight="1" x14ac:dyDescent="0.2">
      <c r="A23317" s="86">
        <f t="shared" si="1094"/>
        <v>46103</v>
      </c>
      <c r="B23317" s="270"/>
      <c r="C23317" s="272"/>
      <c r="D23317" s="273"/>
      <c r="E23317" s="89">
        <v>2.7083333333333334E-2</v>
      </c>
      <c r="Y23317">
        <f t="shared" si="1092"/>
        <v>0</v>
      </c>
      <c r="Z23317" s="90" t="str">
        <f t="shared" si="1093"/>
        <v>2026/03/22 00:39</v>
      </c>
    </row>
    <row r="23318" spans="1:26" ht="3.6" customHeight="1" x14ac:dyDescent="0.2">
      <c r="A23318" s="86">
        <f t="shared" si="1094"/>
        <v>46103</v>
      </c>
      <c r="B23318" s="270"/>
      <c r="C23318" s="272"/>
      <c r="D23318" s="273"/>
      <c r="E23318" s="89">
        <v>3.0555555555555555E-2</v>
      </c>
      <c r="Y23318">
        <f t="shared" si="1092"/>
        <v>0</v>
      </c>
      <c r="Z23318" s="90" t="str">
        <f t="shared" si="1093"/>
        <v>2026/03/22 00:44</v>
      </c>
    </row>
    <row r="23319" spans="1:26" ht="3.6" customHeight="1" x14ac:dyDescent="0.2">
      <c r="A23319" s="86">
        <f t="shared" si="1094"/>
        <v>46103</v>
      </c>
      <c r="B23319" s="270"/>
      <c r="C23319" s="272"/>
      <c r="D23319" s="273"/>
      <c r="E23319" s="89">
        <v>3.4027777777777775E-2</v>
      </c>
      <c r="Y23319">
        <f t="shared" si="1092"/>
        <v>0</v>
      </c>
      <c r="Z23319" s="90" t="str">
        <f t="shared" si="1093"/>
        <v>2026/03/22 00:49</v>
      </c>
    </row>
    <row r="23320" spans="1:26" ht="3.6" customHeight="1" x14ac:dyDescent="0.2">
      <c r="A23320" s="86">
        <f t="shared" si="1094"/>
        <v>46103</v>
      </c>
      <c r="B23320" s="270"/>
      <c r="C23320" s="272"/>
      <c r="D23320" s="273"/>
      <c r="E23320" s="89">
        <v>3.7499999999999999E-2</v>
      </c>
      <c r="Y23320">
        <f t="shared" si="1092"/>
        <v>0</v>
      </c>
      <c r="Z23320" s="90" t="str">
        <f t="shared" si="1093"/>
        <v>2026/03/22 00:54</v>
      </c>
    </row>
    <row r="23321" spans="1:26" ht="3.6" customHeight="1" x14ac:dyDescent="0.2">
      <c r="A23321" s="86">
        <f t="shared" si="1094"/>
        <v>46103</v>
      </c>
      <c r="B23321" s="270"/>
      <c r="C23321" s="272"/>
      <c r="D23321" s="273"/>
      <c r="E23321" s="89">
        <v>4.0972222222222222E-2</v>
      </c>
      <c r="Y23321">
        <f t="shared" si="1092"/>
        <v>0</v>
      </c>
      <c r="Z23321" s="90" t="str">
        <f t="shared" si="1093"/>
        <v>2026/03/22 00:59</v>
      </c>
    </row>
    <row r="23322" spans="1:26" ht="3.6" customHeight="1" x14ac:dyDescent="0.2">
      <c r="A23322" s="86">
        <f t="shared" si="1094"/>
        <v>46103</v>
      </c>
      <c r="B23322" s="270"/>
      <c r="C23322" s="272"/>
      <c r="D23322" s="273">
        <v>0.95833333333333337</v>
      </c>
      <c r="E23322" s="89">
        <v>2.7777777777777779E-3</v>
      </c>
      <c r="Y23322">
        <f t="shared" si="1092"/>
        <v>0</v>
      </c>
      <c r="Z23322" s="90" t="str">
        <f t="shared" si="1093"/>
        <v>2026/03/22 23:04</v>
      </c>
    </row>
    <row r="23323" spans="1:26" ht="3.6" customHeight="1" x14ac:dyDescent="0.2">
      <c r="A23323" s="86">
        <f t="shared" si="1094"/>
        <v>46103</v>
      </c>
      <c r="B23323" s="270"/>
      <c r="C23323" s="272"/>
      <c r="D23323" s="273"/>
      <c r="E23323" s="89">
        <v>6.2499999999999995E-3</v>
      </c>
      <c r="Y23323">
        <f t="shared" si="1092"/>
        <v>0</v>
      </c>
      <c r="Z23323" s="90" t="str">
        <f t="shared" si="1093"/>
        <v>2026/03/22 00:09</v>
      </c>
    </row>
    <row r="23324" spans="1:26" ht="3.6" customHeight="1" x14ac:dyDescent="0.2">
      <c r="A23324" s="86">
        <f t="shared" si="1094"/>
        <v>46103</v>
      </c>
      <c r="B23324" s="270"/>
      <c r="C23324" s="272"/>
      <c r="D23324" s="273"/>
      <c r="E23324" s="89">
        <v>9.7222222222222224E-3</v>
      </c>
      <c r="Y23324">
        <f t="shared" si="1092"/>
        <v>0</v>
      </c>
      <c r="Z23324" s="90" t="str">
        <f t="shared" si="1093"/>
        <v>2026/03/22 00:14</v>
      </c>
    </row>
    <row r="23325" spans="1:26" ht="3.6" customHeight="1" x14ac:dyDescent="0.2">
      <c r="A23325" s="86">
        <f t="shared" si="1094"/>
        <v>46103</v>
      </c>
      <c r="B23325" s="270"/>
      <c r="C23325" s="272"/>
      <c r="D23325" s="273"/>
      <c r="E23325" s="89">
        <v>1.3194444444444444E-2</v>
      </c>
      <c r="Y23325">
        <f t="shared" si="1092"/>
        <v>0</v>
      </c>
      <c r="Z23325" s="90" t="str">
        <f t="shared" si="1093"/>
        <v>2026/03/22 00:19</v>
      </c>
    </row>
    <row r="23326" spans="1:26" ht="3.6" customHeight="1" x14ac:dyDescent="0.2">
      <c r="A23326" s="86">
        <f t="shared" si="1094"/>
        <v>46103</v>
      </c>
      <c r="B23326" s="270"/>
      <c r="C23326" s="272"/>
      <c r="D23326" s="273"/>
      <c r="E23326" s="89">
        <v>1.6666666666666666E-2</v>
      </c>
      <c r="Y23326">
        <f t="shared" si="1092"/>
        <v>0</v>
      </c>
      <c r="Z23326" s="90" t="str">
        <f t="shared" si="1093"/>
        <v>2026/03/22 00:24</v>
      </c>
    </row>
    <row r="23327" spans="1:26" ht="3.6" customHeight="1" x14ac:dyDescent="0.2">
      <c r="A23327" s="86">
        <f t="shared" si="1094"/>
        <v>46103</v>
      </c>
      <c r="B23327" s="270"/>
      <c r="C23327" s="272"/>
      <c r="D23327" s="273"/>
      <c r="E23327" s="89">
        <v>2.013888888888889E-2</v>
      </c>
      <c r="Y23327">
        <f t="shared" si="1092"/>
        <v>0</v>
      </c>
      <c r="Z23327" s="90" t="str">
        <f t="shared" si="1093"/>
        <v>2026/03/22 00:29</v>
      </c>
    </row>
    <row r="23328" spans="1:26" ht="3.6" customHeight="1" x14ac:dyDescent="0.2">
      <c r="A23328" s="86">
        <f t="shared" si="1094"/>
        <v>46103</v>
      </c>
      <c r="B23328" s="270"/>
      <c r="C23328" s="272"/>
      <c r="D23328" s="273"/>
      <c r="E23328" s="89">
        <v>2.361111111111111E-2</v>
      </c>
      <c r="Y23328">
        <f t="shared" si="1092"/>
        <v>0</v>
      </c>
      <c r="Z23328" s="90" t="str">
        <f t="shared" si="1093"/>
        <v>2026/03/22 00:34</v>
      </c>
    </row>
    <row r="23329" spans="1:26" ht="3.6" customHeight="1" x14ac:dyDescent="0.2">
      <c r="A23329" s="86">
        <f t="shared" si="1094"/>
        <v>46103</v>
      </c>
      <c r="B23329" s="270"/>
      <c r="C23329" s="272"/>
      <c r="D23329" s="273"/>
      <c r="E23329" s="89">
        <v>2.7083333333333334E-2</v>
      </c>
      <c r="Y23329">
        <f t="shared" si="1092"/>
        <v>0</v>
      </c>
      <c r="Z23329" s="90" t="str">
        <f t="shared" si="1093"/>
        <v>2026/03/22 00:39</v>
      </c>
    </row>
    <row r="23330" spans="1:26" ht="3.6" customHeight="1" x14ac:dyDescent="0.2">
      <c r="A23330" s="86">
        <f t="shared" si="1094"/>
        <v>46103</v>
      </c>
      <c r="B23330" s="270"/>
      <c r="C23330" s="272"/>
      <c r="D23330" s="273"/>
      <c r="E23330" s="89">
        <v>3.0555555555555555E-2</v>
      </c>
      <c r="Y23330">
        <f t="shared" si="1092"/>
        <v>0</v>
      </c>
      <c r="Z23330" s="90" t="str">
        <f t="shared" si="1093"/>
        <v>2026/03/22 00:44</v>
      </c>
    </row>
    <row r="23331" spans="1:26" ht="3.6" customHeight="1" x14ac:dyDescent="0.2">
      <c r="A23331" s="86">
        <f t="shared" si="1094"/>
        <v>46103</v>
      </c>
      <c r="B23331" s="270"/>
      <c r="C23331" s="272"/>
      <c r="D23331" s="273"/>
      <c r="E23331" s="89">
        <v>3.4027777777777775E-2</v>
      </c>
      <c r="Y23331">
        <f t="shared" si="1092"/>
        <v>0</v>
      </c>
      <c r="Z23331" s="90" t="str">
        <f t="shared" si="1093"/>
        <v>2026/03/22 00:49</v>
      </c>
    </row>
    <row r="23332" spans="1:26" ht="3.6" customHeight="1" x14ac:dyDescent="0.2">
      <c r="A23332" s="86">
        <f t="shared" si="1094"/>
        <v>46103</v>
      </c>
      <c r="B23332" s="270"/>
      <c r="C23332" s="272"/>
      <c r="D23332" s="273"/>
      <c r="E23332" s="89">
        <v>3.7499999999999999E-2</v>
      </c>
      <c r="Y23332">
        <f t="shared" si="1092"/>
        <v>0</v>
      </c>
      <c r="Z23332" s="90" t="str">
        <f t="shared" si="1093"/>
        <v>2026/03/22 00:54</v>
      </c>
    </row>
    <row r="23333" spans="1:26" ht="3.6" customHeight="1" x14ac:dyDescent="0.2">
      <c r="A23333" s="86">
        <f t="shared" si="1094"/>
        <v>46103</v>
      </c>
      <c r="B23333" s="270"/>
      <c r="C23333" s="272"/>
      <c r="D23333" s="273"/>
      <c r="E23333" s="89">
        <v>4.0972222222222222E-2</v>
      </c>
      <c r="Y23333">
        <f t="shared" si="1092"/>
        <v>0</v>
      </c>
      <c r="Z23333" s="90" t="str">
        <f t="shared" si="1093"/>
        <v>2026/03/22 00:59</v>
      </c>
    </row>
    <row r="23334" spans="1:26" ht="3.6" customHeight="1" x14ac:dyDescent="0.2">
      <c r="A23334" s="86">
        <f t="shared" si="1094"/>
        <v>46104</v>
      </c>
      <c r="B23334" s="269">
        <f>B23046+1</f>
        <v>46104</v>
      </c>
      <c r="C23334" s="271" t="str">
        <f>TEXT(B23334,"aaa")</f>
        <v>月</v>
      </c>
      <c r="D23334" s="273">
        <v>0</v>
      </c>
      <c r="E23334" s="89">
        <v>2.7777777777777779E-3</v>
      </c>
      <c r="Y23334">
        <f t="shared" si="1092"/>
        <v>0</v>
      </c>
      <c r="Z23334" s="90" t="str">
        <f t="shared" si="1093"/>
        <v>2026/03/23 00:04</v>
      </c>
    </row>
    <row r="23335" spans="1:26" ht="3.6" customHeight="1" x14ac:dyDescent="0.2">
      <c r="A23335" s="86">
        <f t="shared" si="1094"/>
        <v>46104</v>
      </c>
      <c r="B23335" s="270"/>
      <c r="C23335" s="272"/>
      <c r="D23335" s="273"/>
      <c r="E23335" s="89">
        <v>6.2499999999999995E-3</v>
      </c>
      <c r="Y23335">
        <f t="shared" si="1092"/>
        <v>0</v>
      </c>
      <c r="Z23335" s="90" t="str">
        <f t="shared" si="1093"/>
        <v>2026/03/23 00:09</v>
      </c>
    </row>
    <row r="23336" spans="1:26" ht="3.6" customHeight="1" x14ac:dyDescent="0.2">
      <c r="A23336" s="86">
        <f t="shared" si="1094"/>
        <v>46104</v>
      </c>
      <c r="B23336" s="270"/>
      <c r="C23336" s="272"/>
      <c r="D23336" s="273"/>
      <c r="E23336" s="89">
        <v>9.7222222222222224E-3</v>
      </c>
      <c r="Y23336">
        <f t="shared" si="1092"/>
        <v>0</v>
      </c>
      <c r="Z23336" s="90" t="str">
        <f t="shared" si="1093"/>
        <v>2026/03/23 00:14</v>
      </c>
    </row>
    <row r="23337" spans="1:26" ht="3.6" customHeight="1" x14ac:dyDescent="0.2">
      <c r="A23337" s="86">
        <f t="shared" si="1094"/>
        <v>46104</v>
      </c>
      <c r="B23337" s="270"/>
      <c r="C23337" s="272"/>
      <c r="D23337" s="273"/>
      <c r="E23337" s="89">
        <v>1.3194444444444444E-2</v>
      </c>
      <c r="Y23337">
        <f t="shared" si="1092"/>
        <v>0</v>
      </c>
      <c r="Z23337" s="90" t="str">
        <f t="shared" si="1093"/>
        <v>2026/03/23 00:19</v>
      </c>
    </row>
    <row r="23338" spans="1:26" ht="3.6" customHeight="1" x14ac:dyDescent="0.2">
      <c r="A23338" s="86">
        <f t="shared" si="1094"/>
        <v>46104</v>
      </c>
      <c r="B23338" s="270"/>
      <c r="C23338" s="272"/>
      <c r="D23338" s="273"/>
      <c r="E23338" s="89">
        <v>1.6666666666666666E-2</v>
      </c>
      <c r="Y23338">
        <f t="shared" si="1092"/>
        <v>0</v>
      </c>
      <c r="Z23338" s="90" t="str">
        <f t="shared" si="1093"/>
        <v>2026/03/23 00:24</v>
      </c>
    </row>
    <row r="23339" spans="1:26" ht="3.6" customHeight="1" x14ac:dyDescent="0.2">
      <c r="A23339" s="86">
        <f t="shared" si="1094"/>
        <v>46104</v>
      </c>
      <c r="B23339" s="270"/>
      <c r="C23339" s="272"/>
      <c r="D23339" s="273"/>
      <c r="E23339" s="89">
        <v>2.013888888888889E-2</v>
      </c>
      <c r="Y23339">
        <f t="shared" si="1092"/>
        <v>0</v>
      </c>
      <c r="Z23339" s="90" t="str">
        <f t="shared" si="1093"/>
        <v>2026/03/23 00:29</v>
      </c>
    </row>
    <row r="23340" spans="1:26" ht="3.6" customHeight="1" x14ac:dyDescent="0.2">
      <c r="A23340" s="86">
        <f t="shared" si="1094"/>
        <v>46104</v>
      </c>
      <c r="B23340" s="270"/>
      <c r="C23340" s="272"/>
      <c r="D23340" s="273"/>
      <c r="E23340" s="89">
        <v>2.361111111111111E-2</v>
      </c>
      <c r="Y23340">
        <f t="shared" si="1092"/>
        <v>0</v>
      </c>
      <c r="Z23340" s="90" t="str">
        <f t="shared" si="1093"/>
        <v>2026/03/23 00:34</v>
      </c>
    </row>
    <row r="23341" spans="1:26" ht="3.6" customHeight="1" x14ac:dyDescent="0.2">
      <c r="A23341" s="86">
        <f t="shared" si="1094"/>
        <v>46104</v>
      </c>
      <c r="B23341" s="270"/>
      <c r="C23341" s="272"/>
      <c r="D23341" s="273"/>
      <c r="E23341" s="89">
        <v>2.7083333333333334E-2</v>
      </c>
      <c r="Y23341">
        <f t="shared" si="1092"/>
        <v>0</v>
      </c>
      <c r="Z23341" s="90" t="str">
        <f t="shared" si="1093"/>
        <v>2026/03/23 00:39</v>
      </c>
    </row>
    <row r="23342" spans="1:26" ht="3.6" customHeight="1" x14ac:dyDescent="0.2">
      <c r="A23342" s="86">
        <f t="shared" si="1094"/>
        <v>46104</v>
      </c>
      <c r="B23342" s="270"/>
      <c r="C23342" s="272"/>
      <c r="D23342" s="273"/>
      <c r="E23342" s="89">
        <v>3.0555555555555555E-2</v>
      </c>
      <c r="Y23342">
        <f t="shared" si="1092"/>
        <v>0</v>
      </c>
      <c r="Z23342" s="90" t="str">
        <f t="shared" si="1093"/>
        <v>2026/03/23 00:44</v>
      </c>
    </row>
    <row r="23343" spans="1:26" ht="3.6" customHeight="1" x14ac:dyDescent="0.2">
      <c r="A23343" s="86">
        <f t="shared" si="1094"/>
        <v>46104</v>
      </c>
      <c r="B23343" s="270"/>
      <c r="C23343" s="272"/>
      <c r="D23343" s="273"/>
      <c r="E23343" s="89">
        <v>3.4027777777777775E-2</v>
      </c>
      <c r="Y23343">
        <f t="shared" si="1092"/>
        <v>0</v>
      </c>
      <c r="Z23343" s="90" t="str">
        <f t="shared" si="1093"/>
        <v>2026/03/23 00:49</v>
      </c>
    </row>
    <row r="23344" spans="1:26" ht="3.6" customHeight="1" x14ac:dyDescent="0.2">
      <c r="A23344" s="86">
        <f t="shared" si="1094"/>
        <v>46104</v>
      </c>
      <c r="B23344" s="270"/>
      <c r="C23344" s="272"/>
      <c r="D23344" s="273"/>
      <c r="E23344" s="89">
        <v>3.7499999999999999E-2</v>
      </c>
      <c r="Y23344">
        <f t="shared" si="1092"/>
        <v>0</v>
      </c>
      <c r="Z23344" s="90" t="str">
        <f t="shared" si="1093"/>
        <v>2026/03/23 00:54</v>
      </c>
    </row>
    <row r="23345" spans="1:26" ht="3.6" customHeight="1" x14ac:dyDescent="0.2">
      <c r="A23345" s="86">
        <f t="shared" si="1094"/>
        <v>46104</v>
      </c>
      <c r="B23345" s="270"/>
      <c r="C23345" s="272"/>
      <c r="D23345" s="273"/>
      <c r="E23345" s="89">
        <v>4.0972222222222222E-2</v>
      </c>
      <c r="Y23345">
        <f t="shared" si="1092"/>
        <v>0</v>
      </c>
      <c r="Z23345" s="90" t="str">
        <f t="shared" si="1093"/>
        <v>2026/03/23 00:59</v>
      </c>
    </row>
    <row r="23346" spans="1:26" ht="3.6" customHeight="1" x14ac:dyDescent="0.2">
      <c r="A23346" s="86">
        <f t="shared" si="1094"/>
        <v>46104</v>
      </c>
      <c r="B23346" s="270"/>
      <c r="C23346" s="272"/>
      <c r="D23346" s="273">
        <v>4.1666666666666664E-2</v>
      </c>
      <c r="E23346" s="89">
        <v>2.7777777777777779E-3</v>
      </c>
      <c r="Y23346">
        <f t="shared" si="1092"/>
        <v>0</v>
      </c>
      <c r="Z23346" s="90" t="str">
        <f t="shared" si="1093"/>
        <v>2026/03/23 01:04</v>
      </c>
    </row>
    <row r="23347" spans="1:26" ht="3.6" customHeight="1" x14ac:dyDescent="0.2">
      <c r="A23347" s="86">
        <f t="shared" si="1094"/>
        <v>46104</v>
      </c>
      <c r="B23347" s="270"/>
      <c r="C23347" s="272"/>
      <c r="D23347" s="273"/>
      <c r="E23347" s="89">
        <v>6.2499999999999995E-3</v>
      </c>
      <c r="Y23347">
        <f t="shared" si="1092"/>
        <v>0</v>
      </c>
      <c r="Z23347" s="90" t="str">
        <f t="shared" si="1093"/>
        <v>2026/03/23 00:09</v>
      </c>
    </row>
    <row r="23348" spans="1:26" ht="3.6" customHeight="1" x14ac:dyDescent="0.2">
      <c r="A23348" s="86">
        <f t="shared" si="1094"/>
        <v>46104</v>
      </c>
      <c r="B23348" s="270"/>
      <c r="C23348" s="272"/>
      <c r="D23348" s="273"/>
      <c r="E23348" s="89">
        <v>9.7222222222222224E-3</v>
      </c>
      <c r="Y23348">
        <f t="shared" si="1092"/>
        <v>0</v>
      </c>
      <c r="Z23348" s="90" t="str">
        <f t="shared" si="1093"/>
        <v>2026/03/23 00:14</v>
      </c>
    </row>
    <row r="23349" spans="1:26" ht="3.6" customHeight="1" x14ac:dyDescent="0.2">
      <c r="A23349" s="86">
        <f t="shared" si="1094"/>
        <v>46104</v>
      </c>
      <c r="B23349" s="270"/>
      <c r="C23349" s="272"/>
      <c r="D23349" s="273"/>
      <c r="E23349" s="89">
        <v>1.3194444444444444E-2</v>
      </c>
      <c r="Y23349">
        <f t="shared" si="1092"/>
        <v>0</v>
      </c>
      <c r="Z23349" s="90" t="str">
        <f t="shared" si="1093"/>
        <v>2026/03/23 00:19</v>
      </c>
    </row>
    <row r="23350" spans="1:26" ht="3.6" customHeight="1" x14ac:dyDescent="0.2">
      <c r="A23350" s="86">
        <f t="shared" si="1094"/>
        <v>46104</v>
      </c>
      <c r="B23350" s="270"/>
      <c r="C23350" s="272"/>
      <c r="D23350" s="273"/>
      <c r="E23350" s="89">
        <v>1.6666666666666666E-2</v>
      </c>
      <c r="Y23350">
        <f t="shared" si="1092"/>
        <v>0</v>
      </c>
      <c r="Z23350" s="90" t="str">
        <f t="shared" si="1093"/>
        <v>2026/03/23 00:24</v>
      </c>
    </row>
    <row r="23351" spans="1:26" ht="3.6" customHeight="1" x14ac:dyDescent="0.2">
      <c r="A23351" s="86">
        <f t="shared" si="1094"/>
        <v>46104</v>
      </c>
      <c r="B23351" s="270"/>
      <c r="C23351" s="272"/>
      <c r="D23351" s="273"/>
      <c r="E23351" s="89">
        <v>2.013888888888889E-2</v>
      </c>
      <c r="Y23351">
        <f t="shared" si="1092"/>
        <v>0</v>
      </c>
      <c r="Z23351" s="90" t="str">
        <f t="shared" si="1093"/>
        <v>2026/03/23 00:29</v>
      </c>
    </row>
    <row r="23352" spans="1:26" ht="3.6" customHeight="1" x14ac:dyDescent="0.2">
      <c r="A23352" s="86">
        <f t="shared" si="1094"/>
        <v>46104</v>
      </c>
      <c r="B23352" s="270"/>
      <c r="C23352" s="272"/>
      <c r="D23352" s="273"/>
      <c r="E23352" s="89">
        <v>2.361111111111111E-2</v>
      </c>
      <c r="Y23352">
        <f t="shared" si="1092"/>
        <v>0</v>
      </c>
      <c r="Z23352" s="90" t="str">
        <f t="shared" si="1093"/>
        <v>2026/03/23 00:34</v>
      </c>
    </row>
    <row r="23353" spans="1:26" ht="3.6" customHeight="1" x14ac:dyDescent="0.2">
      <c r="A23353" s="86">
        <f t="shared" si="1094"/>
        <v>46104</v>
      </c>
      <c r="B23353" s="270"/>
      <c r="C23353" s="272"/>
      <c r="D23353" s="273"/>
      <c r="E23353" s="89">
        <v>2.7083333333333334E-2</v>
      </c>
      <c r="Y23353">
        <f t="shared" si="1092"/>
        <v>0</v>
      </c>
      <c r="Z23353" s="90" t="str">
        <f t="shared" si="1093"/>
        <v>2026/03/23 00:39</v>
      </c>
    </row>
    <row r="23354" spans="1:26" ht="3.6" customHeight="1" x14ac:dyDescent="0.2">
      <c r="A23354" s="86">
        <f t="shared" si="1094"/>
        <v>46104</v>
      </c>
      <c r="B23354" s="270"/>
      <c r="C23354" s="272"/>
      <c r="D23354" s="273"/>
      <c r="E23354" s="89">
        <v>3.0555555555555555E-2</v>
      </c>
      <c r="Y23354">
        <f t="shared" si="1092"/>
        <v>0</v>
      </c>
      <c r="Z23354" s="90" t="str">
        <f t="shared" si="1093"/>
        <v>2026/03/23 00:44</v>
      </c>
    </row>
    <row r="23355" spans="1:26" ht="3.6" customHeight="1" x14ac:dyDescent="0.2">
      <c r="A23355" s="86">
        <f t="shared" si="1094"/>
        <v>46104</v>
      </c>
      <c r="B23355" s="270"/>
      <c r="C23355" s="272"/>
      <c r="D23355" s="273"/>
      <c r="E23355" s="89">
        <v>3.4027777777777775E-2</v>
      </c>
      <c r="Y23355">
        <f t="shared" si="1092"/>
        <v>0</v>
      </c>
      <c r="Z23355" s="90" t="str">
        <f t="shared" si="1093"/>
        <v>2026/03/23 00:49</v>
      </c>
    </row>
    <row r="23356" spans="1:26" ht="3.6" customHeight="1" x14ac:dyDescent="0.2">
      <c r="A23356" s="86">
        <f t="shared" si="1094"/>
        <v>46104</v>
      </c>
      <c r="B23356" s="270"/>
      <c r="C23356" s="272"/>
      <c r="D23356" s="273"/>
      <c r="E23356" s="89">
        <v>3.7499999999999999E-2</v>
      </c>
      <c r="Y23356">
        <f t="shared" si="1092"/>
        <v>0</v>
      </c>
      <c r="Z23356" s="90" t="str">
        <f t="shared" si="1093"/>
        <v>2026/03/23 00:54</v>
      </c>
    </row>
    <row r="23357" spans="1:26" ht="3.6" customHeight="1" x14ac:dyDescent="0.2">
      <c r="A23357" s="86">
        <f t="shared" si="1094"/>
        <v>46104</v>
      </c>
      <c r="B23357" s="270"/>
      <c r="C23357" s="272"/>
      <c r="D23357" s="273"/>
      <c r="E23357" s="89">
        <v>4.0972222222222222E-2</v>
      </c>
      <c r="Y23357">
        <f t="shared" si="1092"/>
        <v>0</v>
      </c>
      <c r="Z23357" s="90" t="str">
        <f t="shared" si="1093"/>
        <v>2026/03/23 00:59</v>
      </c>
    </row>
    <row r="23358" spans="1:26" ht="3.6" customHeight="1" x14ac:dyDescent="0.2">
      <c r="A23358" s="86">
        <f t="shared" si="1094"/>
        <v>46104</v>
      </c>
      <c r="B23358" s="270"/>
      <c r="C23358" s="272"/>
      <c r="D23358" s="273">
        <v>8.3333333333333329E-2</v>
      </c>
      <c r="E23358" s="89">
        <v>2.7777777777777779E-3</v>
      </c>
      <c r="Y23358">
        <f t="shared" si="1092"/>
        <v>0</v>
      </c>
      <c r="Z23358" s="90" t="str">
        <f t="shared" si="1093"/>
        <v>2026/03/23 02:04</v>
      </c>
    </row>
    <row r="23359" spans="1:26" ht="3.6" customHeight="1" x14ac:dyDescent="0.2">
      <c r="A23359" s="86">
        <f t="shared" si="1094"/>
        <v>46104</v>
      </c>
      <c r="B23359" s="270"/>
      <c r="C23359" s="272"/>
      <c r="D23359" s="273"/>
      <c r="E23359" s="89">
        <v>6.2499999999999995E-3</v>
      </c>
      <c r="Y23359">
        <f t="shared" si="1092"/>
        <v>0</v>
      </c>
      <c r="Z23359" s="90" t="str">
        <f t="shared" si="1093"/>
        <v>2026/03/23 00:09</v>
      </c>
    </row>
    <row r="23360" spans="1:26" ht="3.6" customHeight="1" x14ac:dyDescent="0.2">
      <c r="A23360" s="86">
        <f t="shared" si="1094"/>
        <v>46104</v>
      </c>
      <c r="B23360" s="270"/>
      <c r="C23360" s="272"/>
      <c r="D23360" s="273"/>
      <c r="E23360" s="89">
        <v>9.7222222222222224E-3</v>
      </c>
      <c r="Y23360">
        <f t="shared" si="1092"/>
        <v>0</v>
      </c>
      <c r="Z23360" s="90" t="str">
        <f t="shared" si="1093"/>
        <v>2026/03/23 00:14</v>
      </c>
    </row>
    <row r="23361" spans="1:26" ht="3.6" customHeight="1" x14ac:dyDescent="0.2">
      <c r="A23361" s="86">
        <f t="shared" si="1094"/>
        <v>46104</v>
      </c>
      <c r="B23361" s="270"/>
      <c r="C23361" s="272"/>
      <c r="D23361" s="273"/>
      <c r="E23361" s="89">
        <v>1.3194444444444444E-2</v>
      </c>
      <c r="Y23361">
        <f t="shared" si="1092"/>
        <v>0</v>
      </c>
      <c r="Z23361" s="90" t="str">
        <f t="shared" si="1093"/>
        <v>2026/03/23 00:19</v>
      </c>
    </row>
    <row r="23362" spans="1:26" ht="3.6" customHeight="1" x14ac:dyDescent="0.2">
      <c r="A23362" s="86">
        <f t="shared" si="1094"/>
        <v>46104</v>
      </c>
      <c r="B23362" s="270"/>
      <c r="C23362" s="272"/>
      <c r="D23362" s="273"/>
      <c r="E23362" s="89">
        <v>1.6666666666666666E-2</v>
      </c>
      <c r="Y23362">
        <f t="shared" si="1092"/>
        <v>0</v>
      </c>
      <c r="Z23362" s="90" t="str">
        <f t="shared" si="1093"/>
        <v>2026/03/23 00:24</v>
      </c>
    </row>
    <row r="23363" spans="1:26" ht="3.6" customHeight="1" x14ac:dyDescent="0.2">
      <c r="A23363" s="86">
        <f t="shared" si="1094"/>
        <v>46104</v>
      </c>
      <c r="B23363" s="270"/>
      <c r="C23363" s="272"/>
      <c r="D23363" s="273"/>
      <c r="E23363" s="89">
        <v>2.013888888888889E-2</v>
      </c>
      <c r="Y23363">
        <f t="shared" si="1092"/>
        <v>0</v>
      </c>
      <c r="Z23363" s="90" t="str">
        <f t="shared" si="1093"/>
        <v>2026/03/23 00:29</v>
      </c>
    </row>
    <row r="23364" spans="1:26" ht="3.6" customHeight="1" x14ac:dyDescent="0.2">
      <c r="A23364" s="86">
        <f t="shared" si="1094"/>
        <v>46104</v>
      </c>
      <c r="B23364" s="270"/>
      <c r="C23364" s="272"/>
      <c r="D23364" s="273"/>
      <c r="E23364" s="89">
        <v>2.361111111111111E-2</v>
      </c>
      <c r="Y23364">
        <f t="shared" si="1092"/>
        <v>0</v>
      </c>
      <c r="Z23364" s="90" t="str">
        <f t="shared" si="1093"/>
        <v>2026/03/23 00:34</v>
      </c>
    </row>
    <row r="23365" spans="1:26" ht="3.6" customHeight="1" x14ac:dyDescent="0.2">
      <c r="A23365" s="86">
        <f t="shared" si="1094"/>
        <v>46104</v>
      </c>
      <c r="B23365" s="270"/>
      <c r="C23365" s="272"/>
      <c r="D23365" s="273"/>
      <c r="E23365" s="89">
        <v>2.7083333333333334E-2</v>
      </c>
      <c r="Y23365">
        <f t="shared" si="1092"/>
        <v>0</v>
      </c>
      <c r="Z23365" s="90" t="str">
        <f t="shared" si="1093"/>
        <v>2026/03/23 00:39</v>
      </c>
    </row>
    <row r="23366" spans="1:26" ht="3.6" customHeight="1" x14ac:dyDescent="0.2">
      <c r="A23366" s="86">
        <f t="shared" si="1094"/>
        <v>46104</v>
      </c>
      <c r="B23366" s="270"/>
      <c r="C23366" s="272"/>
      <c r="D23366" s="273"/>
      <c r="E23366" s="89">
        <v>3.0555555555555555E-2</v>
      </c>
      <c r="Y23366">
        <f t="shared" si="1092"/>
        <v>0</v>
      </c>
      <c r="Z23366" s="90" t="str">
        <f t="shared" si="1093"/>
        <v>2026/03/23 00:44</v>
      </c>
    </row>
    <row r="23367" spans="1:26" ht="3.6" customHeight="1" x14ac:dyDescent="0.2">
      <c r="A23367" s="86">
        <f t="shared" si="1094"/>
        <v>46104</v>
      </c>
      <c r="B23367" s="270"/>
      <c r="C23367" s="272"/>
      <c r="D23367" s="273"/>
      <c r="E23367" s="89">
        <v>3.4027777777777775E-2</v>
      </c>
      <c r="Y23367">
        <f t="shared" ref="Y23367:Y23430" si="1095">COUNTA(F23367:X23367)</f>
        <v>0</v>
      </c>
      <c r="Z23367" s="90" t="str">
        <f t="shared" ref="Z23367:Z23430" si="1096">TEXT(A23367,"yyyy/mm/dd")&amp; " " &amp;TEXT(D23367+E23367,"hh:mm")</f>
        <v>2026/03/23 00:49</v>
      </c>
    </row>
    <row r="23368" spans="1:26" ht="3.6" customHeight="1" x14ac:dyDescent="0.2">
      <c r="A23368" s="86">
        <f t="shared" ref="A23368:A23431" si="1097">IF(B23368&lt;&gt;"",B23368,A23367)</f>
        <v>46104</v>
      </c>
      <c r="B23368" s="270"/>
      <c r="C23368" s="272"/>
      <c r="D23368" s="273"/>
      <c r="E23368" s="89">
        <v>3.7499999999999999E-2</v>
      </c>
      <c r="Y23368">
        <f t="shared" si="1095"/>
        <v>0</v>
      </c>
      <c r="Z23368" s="90" t="str">
        <f t="shared" si="1096"/>
        <v>2026/03/23 00:54</v>
      </c>
    </row>
    <row r="23369" spans="1:26" ht="3.6" customHeight="1" x14ac:dyDescent="0.2">
      <c r="A23369" s="86">
        <f t="shared" si="1097"/>
        <v>46104</v>
      </c>
      <c r="B23369" s="270"/>
      <c r="C23369" s="272"/>
      <c r="D23369" s="273"/>
      <c r="E23369" s="89">
        <v>4.0972222222222222E-2</v>
      </c>
      <c r="Y23369">
        <f t="shared" si="1095"/>
        <v>0</v>
      </c>
      <c r="Z23369" s="90" t="str">
        <f t="shared" si="1096"/>
        <v>2026/03/23 00:59</v>
      </c>
    </row>
    <row r="23370" spans="1:26" ht="3.6" customHeight="1" x14ac:dyDescent="0.2">
      <c r="A23370" s="86">
        <f t="shared" si="1097"/>
        <v>46104</v>
      </c>
      <c r="B23370" s="270"/>
      <c r="C23370" s="272"/>
      <c r="D23370" s="273">
        <v>0.125</v>
      </c>
      <c r="E23370" s="89">
        <v>2.7777777777777779E-3</v>
      </c>
      <c r="Y23370">
        <f t="shared" si="1095"/>
        <v>0</v>
      </c>
      <c r="Z23370" s="90" t="str">
        <f t="shared" si="1096"/>
        <v>2026/03/23 03:04</v>
      </c>
    </row>
    <row r="23371" spans="1:26" ht="3.6" customHeight="1" x14ac:dyDescent="0.2">
      <c r="A23371" s="86">
        <f t="shared" si="1097"/>
        <v>46104</v>
      </c>
      <c r="B23371" s="270"/>
      <c r="C23371" s="272"/>
      <c r="D23371" s="273"/>
      <c r="E23371" s="89">
        <v>6.2499999999999995E-3</v>
      </c>
      <c r="Y23371">
        <f t="shared" si="1095"/>
        <v>0</v>
      </c>
      <c r="Z23371" s="90" t="str">
        <f t="shared" si="1096"/>
        <v>2026/03/23 00:09</v>
      </c>
    </row>
    <row r="23372" spans="1:26" ht="3.6" customHeight="1" x14ac:dyDescent="0.2">
      <c r="A23372" s="86">
        <f t="shared" si="1097"/>
        <v>46104</v>
      </c>
      <c r="B23372" s="270"/>
      <c r="C23372" s="272"/>
      <c r="D23372" s="273"/>
      <c r="E23372" s="89">
        <v>9.7222222222222224E-3</v>
      </c>
      <c r="Y23372">
        <f t="shared" si="1095"/>
        <v>0</v>
      </c>
      <c r="Z23372" s="90" t="str">
        <f t="shared" si="1096"/>
        <v>2026/03/23 00:14</v>
      </c>
    </row>
    <row r="23373" spans="1:26" ht="3.6" customHeight="1" x14ac:dyDescent="0.2">
      <c r="A23373" s="86">
        <f t="shared" si="1097"/>
        <v>46104</v>
      </c>
      <c r="B23373" s="270"/>
      <c r="C23373" s="272"/>
      <c r="D23373" s="273"/>
      <c r="E23373" s="89">
        <v>1.3194444444444444E-2</v>
      </c>
      <c r="Y23373">
        <f t="shared" si="1095"/>
        <v>0</v>
      </c>
      <c r="Z23373" s="90" t="str">
        <f t="shared" si="1096"/>
        <v>2026/03/23 00:19</v>
      </c>
    </row>
    <row r="23374" spans="1:26" ht="3.6" customHeight="1" x14ac:dyDescent="0.2">
      <c r="A23374" s="86">
        <f t="shared" si="1097"/>
        <v>46104</v>
      </c>
      <c r="B23374" s="270"/>
      <c r="C23374" s="272"/>
      <c r="D23374" s="273"/>
      <c r="E23374" s="89">
        <v>1.6666666666666666E-2</v>
      </c>
      <c r="Y23374">
        <f t="shared" si="1095"/>
        <v>0</v>
      </c>
      <c r="Z23374" s="90" t="str">
        <f t="shared" si="1096"/>
        <v>2026/03/23 00:24</v>
      </c>
    </row>
    <row r="23375" spans="1:26" ht="3.6" customHeight="1" x14ac:dyDescent="0.2">
      <c r="A23375" s="86">
        <f t="shared" si="1097"/>
        <v>46104</v>
      </c>
      <c r="B23375" s="270"/>
      <c r="C23375" s="272"/>
      <c r="D23375" s="273"/>
      <c r="E23375" s="89">
        <v>2.013888888888889E-2</v>
      </c>
      <c r="Y23375">
        <f t="shared" si="1095"/>
        <v>0</v>
      </c>
      <c r="Z23375" s="90" t="str">
        <f t="shared" si="1096"/>
        <v>2026/03/23 00:29</v>
      </c>
    </row>
    <row r="23376" spans="1:26" ht="3.6" customHeight="1" x14ac:dyDescent="0.2">
      <c r="A23376" s="86">
        <f t="shared" si="1097"/>
        <v>46104</v>
      </c>
      <c r="B23376" s="270"/>
      <c r="C23376" s="272"/>
      <c r="D23376" s="273"/>
      <c r="E23376" s="89">
        <v>2.361111111111111E-2</v>
      </c>
      <c r="Y23376">
        <f t="shared" si="1095"/>
        <v>0</v>
      </c>
      <c r="Z23376" s="90" t="str">
        <f t="shared" si="1096"/>
        <v>2026/03/23 00:34</v>
      </c>
    </row>
    <row r="23377" spans="1:26" ht="3.6" customHeight="1" x14ac:dyDescent="0.2">
      <c r="A23377" s="86">
        <f t="shared" si="1097"/>
        <v>46104</v>
      </c>
      <c r="B23377" s="270"/>
      <c r="C23377" s="272"/>
      <c r="D23377" s="273"/>
      <c r="E23377" s="89">
        <v>2.7083333333333334E-2</v>
      </c>
      <c r="Y23377">
        <f t="shared" si="1095"/>
        <v>0</v>
      </c>
      <c r="Z23377" s="90" t="str">
        <f t="shared" si="1096"/>
        <v>2026/03/23 00:39</v>
      </c>
    </row>
    <row r="23378" spans="1:26" ht="3.6" customHeight="1" x14ac:dyDescent="0.2">
      <c r="A23378" s="86">
        <f t="shared" si="1097"/>
        <v>46104</v>
      </c>
      <c r="B23378" s="270"/>
      <c r="C23378" s="272"/>
      <c r="D23378" s="273"/>
      <c r="E23378" s="89">
        <v>3.0555555555555555E-2</v>
      </c>
      <c r="Y23378">
        <f t="shared" si="1095"/>
        <v>0</v>
      </c>
      <c r="Z23378" s="90" t="str">
        <f t="shared" si="1096"/>
        <v>2026/03/23 00:44</v>
      </c>
    </row>
    <row r="23379" spans="1:26" ht="3.6" customHeight="1" x14ac:dyDescent="0.2">
      <c r="A23379" s="86">
        <f t="shared" si="1097"/>
        <v>46104</v>
      </c>
      <c r="B23379" s="270"/>
      <c r="C23379" s="272"/>
      <c r="D23379" s="273"/>
      <c r="E23379" s="89">
        <v>3.4027777777777775E-2</v>
      </c>
      <c r="Y23379">
        <f t="shared" si="1095"/>
        <v>0</v>
      </c>
      <c r="Z23379" s="90" t="str">
        <f t="shared" si="1096"/>
        <v>2026/03/23 00:49</v>
      </c>
    </row>
    <row r="23380" spans="1:26" ht="3.6" customHeight="1" x14ac:dyDescent="0.2">
      <c r="A23380" s="86">
        <f t="shared" si="1097"/>
        <v>46104</v>
      </c>
      <c r="B23380" s="270"/>
      <c r="C23380" s="272"/>
      <c r="D23380" s="273"/>
      <c r="E23380" s="89">
        <v>3.7499999999999999E-2</v>
      </c>
      <c r="Y23380">
        <f t="shared" si="1095"/>
        <v>0</v>
      </c>
      <c r="Z23380" s="90" t="str">
        <f t="shared" si="1096"/>
        <v>2026/03/23 00:54</v>
      </c>
    </row>
    <row r="23381" spans="1:26" ht="3.6" customHeight="1" x14ac:dyDescent="0.2">
      <c r="A23381" s="86">
        <f t="shared" si="1097"/>
        <v>46104</v>
      </c>
      <c r="B23381" s="270"/>
      <c r="C23381" s="272"/>
      <c r="D23381" s="273"/>
      <c r="E23381" s="89">
        <v>4.0972222222222222E-2</v>
      </c>
      <c r="Y23381">
        <f t="shared" si="1095"/>
        <v>0</v>
      </c>
      <c r="Z23381" s="90" t="str">
        <f t="shared" si="1096"/>
        <v>2026/03/23 00:59</v>
      </c>
    </row>
    <row r="23382" spans="1:26" ht="3.6" customHeight="1" x14ac:dyDescent="0.2">
      <c r="A23382" s="86">
        <f t="shared" si="1097"/>
        <v>46104</v>
      </c>
      <c r="B23382" s="270"/>
      <c r="C23382" s="272"/>
      <c r="D23382" s="273">
        <v>0.16666666666666666</v>
      </c>
      <c r="E23382" s="89">
        <v>2.7777777777777779E-3</v>
      </c>
      <c r="Y23382">
        <f t="shared" si="1095"/>
        <v>0</v>
      </c>
      <c r="Z23382" s="90" t="str">
        <f t="shared" si="1096"/>
        <v>2026/03/23 04:04</v>
      </c>
    </row>
    <row r="23383" spans="1:26" ht="3.6" customHeight="1" x14ac:dyDescent="0.2">
      <c r="A23383" s="86">
        <f t="shared" si="1097"/>
        <v>46104</v>
      </c>
      <c r="B23383" s="270"/>
      <c r="C23383" s="272"/>
      <c r="D23383" s="273"/>
      <c r="E23383" s="89">
        <v>6.2499999999999995E-3</v>
      </c>
      <c r="Y23383">
        <f t="shared" si="1095"/>
        <v>0</v>
      </c>
      <c r="Z23383" s="90" t="str">
        <f t="shared" si="1096"/>
        <v>2026/03/23 00:09</v>
      </c>
    </row>
    <row r="23384" spans="1:26" ht="3.6" customHeight="1" x14ac:dyDescent="0.2">
      <c r="A23384" s="86">
        <f t="shared" si="1097"/>
        <v>46104</v>
      </c>
      <c r="B23384" s="270"/>
      <c r="C23384" s="272"/>
      <c r="D23384" s="273"/>
      <c r="E23384" s="89">
        <v>9.7222222222222224E-3</v>
      </c>
      <c r="Y23384">
        <f t="shared" si="1095"/>
        <v>0</v>
      </c>
      <c r="Z23384" s="90" t="str">
        <f t="shared" si="1096"/>
        <v>2026/03/23 00:14</v>
      </c>
    </row>
    <row r="23385" spans="1:26" ht="3.6" customHeight="1" x14ac:dyDescent="0.2">
      <c r="A23385" s="86">
        <f t="shared" si="1097"/>
        <v>46104</v>
      </c>
      <c r="B23385" s="270"/>
      <c r="C23385" s="272"/>
      <c r="D23385" s="273"/>
      <c r="E23385" s="89">
        <v>1.3194444444444444E-2</v>
      </c>
      <c r="Y23385">
        <f t="shared" si="1095"/>
        <v>0</v>
      </c>
      <c r="Z23385" s="90" t="str">
        <f t="shared" si="1096"/>
        <v>2026/03/23 00:19</v>
      </c>
    </row>
    <row r="23386" spans="1:26" ht="3.6" customHeight="1" x14ac:dyDescent="0.2">
      <c r="A23386" s="86">
        <f t="shared" si="1097"/>
        <v>46104</v>
      </c>
      <c r="B23386" s="270"/>
      <c r="C23386" s="272"/>
      <c r="D23386" s="273"/>
      <c r="E23386" s="89">
        <v>1.6666666666666666E-2</v>
      </c>
      <c r="Y23386">
        <f t="shared" si="1095"/>
        <v>0</v>
      </c>
      <c r="Z23386" s="90" t="str">
        <f t="shared" si="1096"/>
        <v>2026/03/23 00:24</v>
      </c>
    </row>
    <row r="23387" spans="1:26" ht="3.6" customHeight="1" x14ac:dyDescent="0.2">
      <c r="A23387" s="86">
        <f t="shared" si="1097"/>
        <v>46104</v>
      </c>
      <c r="B23387" s="270"/>
      <c r="C23387" s="272"/>
      <c r="D23387" s="273"/>
      <c r="E23387" s="89">
        <v>2.013888888888889E-2</v>
      </c>
      <c r="Y23387">
        <f t="shared" si="1095"/>
        <v>0</v>
      </c>
      <c r="Z23387" s="90" t="str">
        <f t="shared" si="1096"/>
        <v>2026/03/23 00:29</v>
      </c>
    </row>
    <row r="23388" spans="1:26" ht="3.6" customHeight="1" x14ac:dyDescent="0.2">
      <c r="A23388" s="86">
        <f t="shared" si="1097"/>
        <v>46104</v>
      </c>
      <c r="B23388" s="270"/>
      <c r="C23388" s="272"/>
      <c r="D23388" s="273"/>
      <c r="E23388" s="89">
        <v>2.361111111111111E-2</v>
      </c>
      <c r="Y23388">
        <f t="shared" si="1095"/>
        <v>0</v>
      </c>
      <c r="Z23388" s="90" t="str">
        <f t="shared" si="1096"/>
        <v>2026/03/23 00:34</v>
      </c>
    </row>
    <row r="23389" spans="1:26" ht="3.6" customHeight="1" x14ac:dyDescent="0.2">
      <c r="A23389" s="86">
        <f t="shared" si="1097"/>
        <v>46104</v>
      </c>
      <c r="B23389" s="270"/>
      <c r="C23389" s="272"/>
      <c r="D23389" s="273"/>
      <c r="E23389" s="89">
        <v>2.7083333333333334E-2</v>
      </c>
      <c r="Y23389">
        <f t="shared" si="1095"/>
        <v>0</v>
      </c>
      <c r="Z23389" s="90" t="str">
        <f t="shared" si="1096"/>
        <v>2026/03/23 00:39</v>
      </c>
    </row>
    <row r="23390" spans="1:26" ht="3.6" customHeight="1" x14ac:dyDescent="0.2">
      <c r="A23390" s="86">
        <f t="shared" si="1097"/>
        <v>46104</v>
      </c>
      <c r="B23390" s="270"/>
      <c r="C23390" s="272"/>
      <c r="D23390" s="273"/>
      <c r="E23390" s="89">
        <v>3.0555555555555555E-2</v>
      </c>
      <c r="Y23390">
        <f t="shared" si="1095"/>
        <v>0</v>
      </c>
      <c r="Z23390" s="90" t="str">
        <f t="shared" si="1096"/>
        <v>2026/03/23 00:44</v>
      </c>
    </row>
    <row r="23391" spans="1:26" ht="3.6" customHeight="1" x14ac:dyDescent="0.2">
      <c r="A23391" s="86">
        <f t="shared" si="1097"/>
        <v>46104</v>
      </c>
      <c r="B23391" s="270"/>
      <c r="C23391" s="272"/>
      <c r="D23391" s="273"/>
      <c r="E23391" s="89">
        <v>3.4027777777777775E-2</v>
      </c>
      <c r="Y23391">
        <f t="shared" si="1095"/>
        <v>0</v>
      </c>
      <c r="Z23391" s="90" t="str">
        <f t="shared" si="1096"/>
        <v>2026/03/23 00:49</v>
      </c>
    </row>
    <row r="23392" spans="1:26" ht="3.6" customHeight="1" x14ac:dyDescent="0.2">
      <c r="A23392" s="86">
        <f t="shared" si="1097"/>
        <v>46104</v>
      </c>
      <c r="B23392" s="270"/>
      <c r="C23392" s="272"/>
      <c r="D23392" s="273"/>
      <c r="E23392" s="89">
        <v>3.7499999999999999E-2</v>
      </c>
      <c r="Y23392">
        <f t="shared" si="1095"/>
        <v>0</v>
      </c>
      <c r="Z23392" s="90" t="str">
        <f t="shared" si="1096"/>
        <v>2026/03/23 00:54</v>
      </c>
    </row>
    <row r="23393" spans="1:26" ht="3.6" customHeight="1" x14ac:dyDescent="0.2">
      <c r="A23393" s="86">
        <f t="shared" si="1097"/>
        <v>46104</v>
      </c>
      <c r="B23393" s="270"/>
      <c r="C23393" s="272"/>
      <c r="D23393" s="273"/>
      <c r="E23393" s="89">
        <v>4.0972222222222222E-2</v>
      </c>
      <c r="Y23393">
        <f t="shared" si="1095"/>
        <v>0</v>
      </c>
      <c r="Z23393" s="90" t="str">
        <f t="shared" si="1096"/>
        <v>2026/03/23 00:59</v>
      </c>
    </row>
    <row r="23394" spans="1:26" ht="3.6" customHeight="1" x14ac:dyDescent="0.2">
      <c r="A23394" s="86">
        <f t="shared" si="1097"/>
        <v>46104</v>
      </c>
      <c r="B23394" s="270"/>
      <c r="C23394" s="272"/>
      <c r="D23394" s="273">
        <v>0.20833333333333334</v>
      </c>
      <c r="E23394" s="89">
        <v>2.7777777777777779E-3</v>
      </c>
      <c r="Y23394">
        <f t="shared" si="1095"/>
        <v>0</v>
      </c>
      <c r="Z23394" s="90" t="str">
        <f t="shared" si="1096"/>
        <v>2026/03/23 05:04</v>
      </c>
    </row>
    <row r="23395" spans="1:26" ht="3.6" customHeight="1" x14ac:dyDescent="0.2">
      <c r="A23395" s="86">
        <f t="shared" si="1097"/>
        <v>46104</v>
      </c>
      <c r="B23395" s="270"/>
      <c r="C23395" s="272"/>
      <c r="D23395" s="273"/>
      <c r="E23395" s="89">
        <v>6.2499999999999995E-3</v>
      </c>
      <c r="Y23395">
        <f t="shared" si="1095"/>
        <v>0</v>
      </c>
      <c r="Z23395" s="90" t="str">
        <f t="shared" si="1096"/>
        <v>2026/03/23 00:09</v>
      </c>
    </row>
    <row r="23396" spans="1:26" ht="3.6" customHeight="1" x14ac:dyDescent="0.2">
      <c r="A23396" s="86">
        <f t="shared" si="1097"/>
        <v>46104</v>
      </c>
      <c r="B23396" s="270"/>
      <c r="C23396" s="272"/>
      <c r="D23396" s="273"/>
      <c r="E23396" s="89">
        <v>9.7222222222222224E-3</v>
      </c>
      <c r="Y23396">
        <f t="shared" si="1095"/>
        <v>0</v>
      </c>
      <c r="Z23396" s="90" t="str">
        <f t="shared" si="1096"/>
        <v>2026/03/23 00:14</v>
      </c>
    </row>
    <row r="23397" spans="1:26" ht="3.6" customHeight="1" x14ac:dyDescent="0.2">
      <c r="A23397" s="86">
        <f t="shared" si="1097"/>
        <v>46104</v>
      </c>
      <c r="B23397" s="270"/>
      <c r="C23397" s="272"/>
      <c r="D23397" s="273"/>
      <c r="E23397" s="89">
        <v>1.3194444444444444E-2</v>
      </c>
      <c r="Y23397">
        <f t="shared" si="1095"/>
        <v>0</v>
      </c>
      <c r="Z23397" s="90" t="str">
        <f t="shared" si="1096"/>
        <v>2026/03/23 00:19</v>
      </c>
    </row>
    <row r="23398" spans="1:26" ht="3.6" customHeight="1" x14ac:dyDescent="0.2">
      <c r="A23398" s="86">
        <f t="shared" si="1097"/>
        <v>46104</v>
      </c>
      <c r="B23398" s="270"/>
      <c r="C23398" s="272"/>
      <c r="D23398" s="273"/>
      <c r="E23398" s="89">
        <v>1.6666666666666666E-2</v>
      </c>
      <c r="Y23398">
        <f t="shared" si="1095"/>
        <v>0</v>
      </c>
      <c r="Z23398" s="90" t="str">
        <f t="shared" si="1096"/>
        <v>2026/03/23 00:24</v>
      </c>
    </row>
    <row r="23399" spans="1:26" ht="3.6" customHeight="1" x14ac:dyDescent="0.2">
      <c r="A23399" s="86">
        <f t="shared" si="1097"/>
        <v>46104</v>
      </c>
      <c r="B23399" s="270"/>
      <c r="C23399" s="272"/>
      <c r="D23399" s="273"/>
      <c r="E23399" s="89">
        <v>2.013888888888889E-2</v>
      </c>
      <c r="Y23399">
        <f t="shared" si="1095"/>
        <v>0</v>
      </c>
      <c r="Z23399" s="90" t="str">
        <f t="shared" si="1096"/>
        <v>2026/03/23 00:29</v>
      </c>
    </row>
    <row r="23400" spans="1:26" ht="3.6" customHeight="1" x14ac:dyDescent="0.2">
      <c r="A23400" s="86">
        <f t="shared" si="1097"/>
        <v>46104</v>
      </c>
      <c r="B23400" s="270"/>
      <c r="C23400" s="272"/>
      <c r="D23400" s="273"/>
      <c r="E23400" s="89">
        <v>2.361111111111111E-2</v>
      </c>
      <c r="Y23400">
        <f t="shared" si="1095"/>
        <v>0</v>
      </c>
      <c r="Z23400" s="90" t="str">
        <f t="shared" si="1096"/>
        <v>2026/03/23 00:34</v>
      </c>
    </row>
    <row r="23401" spans="1:26" ht="3.6" customHeight="1" x14ac:dyDescent="0.2">
      <c r="A23401" s="86">
        <f t="shared" si="1097"/>
        <v>46104</v>
      </c>
      <c r="B23401" s="270"/>
      <c r="C23401" s="272"/>
      <c r="D23401" s="273"/>
      <c r="E23401" s="89">
        <v>2.7083333333333334E-2</v>
      </c>
      <c r="Y23401">
        <f t="shared" si="1095"/>
        <v>0</v>
      </c>
      <c r="Z23401" s="90" t="str">
        <f t="shared" si="1096"/>
        <v>2026/03/23 00:39</v>
      </c>
    </row>
    <row r="23402" spans="1:26" ht="3.6" customHeight="1" x14ac:dyDescent="0.2">
      <c r="A23402" s="86">
        <f t="shared" si="1097"/>
        <v>46104</v>
      </c>
      <c r="B23402" s="270"/>
      <c r="C23402" s="272"/>
      <c r="D23402" s="273"/>
      <c r="E23402" s="89">
        <v>3.0555555555555555E-2</v>
      </c>
      <c r="Y23402">
        <f t="shared" si="1095"/>
        <v>0</v>
      </c>
      <c r="Z23402" s="90" t="str">
        <f t="shared" si="1096"/>
        <v>2026/03/23 00:44</v>
      </c>
    </row>
    <row r="23403" spans="1:26" ht="3.6" customHeight="1" x14ac:dyDescent="0.2">
      <c r="A23403" s="86">
        <f t="shared" si="1097"/>
        <v>46104</v>
      </c>
      <c r="B23403" s="270"/>
      <c r="C23403" s="272"/>
      <c r="D23403" s="273"/>
      <c r="E23403" s="89">
        <v>3.4027777777777775E-2</v>
      </c>
      <c r="Y23403">
        <f t="shared" si="1095"/>
        <v>0</v>
      </c>
      <c r="Z23403" s="90" t="str">
        <f t="shared" si="1096"/>
        <v>2026/03/23 00:49</v>
      </c>
    </row>
    <row r="23404" spans="1:26" ht="3.6" customHeight="1" x14ac:dyDescent="0.2">
      <c r="A23404" s="86">
        <f t="shared" si="1097"/>
        <v>46104</v>
      </c>
      <c r="B23404" s="270"/>
      <c r="C23404" s="272"/>
      <c r="D23404" s="273"/>
      <c r="E23404" s="89">
        <v>3.7499999999999999E-2</v>
      </c>
      <c r="Y23404">
        <f t="shared" si="1095"/>
        <v>0</v>
      </c>
      <c r="Z23404" s="90" t="str">
        <f t="shared" si="1096"/>
        <v>2026/03/23 00:54</v>
      </c>
    </row>
    <row r="23405" spans="1:26" ht="3.6" customHeight="1" x14ac:dyDescent="0.2">
      <c r="A23405" s="86">
        <f t="shared" si="1097"/>
        <v>46104</v>
      </c>
      <c r="B23405" s="270"/>
      <c r="C23405" s="272"/>
      <c r="D23405" s="273"/>
      <c r="E23405" s="89">
        <v>4.0972222222222222E-2</v>
      </c>
      <c r="Y23405">
        <f t="shared" si="1095"/>
        <v>0</v>
      </c>
      <c r="Z23405" s="90" t="str">
        <f t="shared" si="1096"/>
        <v>2026/03/23 00:59</v>
      </c>
    </row>
    <row r="23406" spans="1:26" ht="3.6" customHeight="1" x14ac:dyDescent="0.2">
      <c r="A23406" s="86">
        <f t="shared" si="1097"/>
        <v>46104</v>
      </c>
      <c r="B23406" s="270"/>
      <c r="C23406" s="272"/>
      <c r="D23406" s="273">
        <v>0.25</v>
      </c>
      <c r="E23406" s="89">
        <v>2.7777777777777779E-3</v>
      </c>
      <c r="Y23406">
        <f t="shared" si="1095"/>
        <v>0</v>
      </c>
      <c r="Z23406" s="90" t="str">
        <f t="shared" si="1096"/>
        <v>2026/03/23 06:04</v>
      </c>
    </row>
    <row r="23407" spans="1:26" ht="3.6" customHeight="1" x14ac:dyDescent="0.2">
      <c r="A23407" s="86">
        <f t="shared" si="1097"/>
        <v>46104</v>
      </c>
      <c r="B23407" s="270"/>
      <c r="C23407" s="272"/>
      <c r="D23407" s="273"/>
      <c r="E23407" s="89">
        <v>6.2499999999999995E-3</v>
      </c>
      <c r="Y23407">
        <f t="shared" si="1095"/>
        <v>0</v>
      </c>
      <c r="Z23407" s="90" t="str">
        <f t="shared" si="1096"/>
        <v>2026/03/23 00:09</v>
      </c>
    </row>
    <row r="23408" spans="1:26" ht="3.6" customHeight="1" x14ac:dyDescent="0.2">
      <c r="A23408" s="86">
        <f t="shared" si="1097"/>
        <v>46104</v>
      </c>
      <c r="B23408" s="270"/>
      <c r="C23408" s="272"/>
      <c r="D23408" s="273"/>
      <c r="E23408" s="89">
        <v>9.7222222222222224E-3</v>
      </c>
      <c r="Y23408">
        <f t="shared" si="1095"/>
        <v>0</v>
      </c>
      <c r="Z23408" s="90" t="str">
        <f t="shared" si="1096"/>
        <v>2026/03/23 00:14</v>
      </c>
    </row>
    <row r="23409" spans="1:26" ht="3.6" customHeight="1" x14ac:dyDescent="0.2">
      <c r="A23409" s="86">
        <f t="shared" si="1097"/>
        <v>46104</v>
      </c>
      <c r="B23409" s="270"/>
      <c r="C23409" s="272"/>
      <c r="D23409" s="273"/>
      <c r="E23409" s="89">
        <v>1.3194444444444444E-2</v>
      </c>
      <c r="Y23409">
        <f t="shared" si="1095"/>
        <v>0</v>
      </c>
      <c r="Z23409" s="90" t="str">
        <f t="shared" si="1096"/>
        <v>2026/03/23 00:19</v>
      </c>
    </row>
    <row r="23410" spans="1:26" ht="3.6" customHeight="1" x14ac:dyDescent="0.2">
      <c r="A23410" s="86">
        <f t="shared" si="1097"/>
        <v>46104</v>
      </c>
      <c r="B23410" s="270"/>
      <c r="C23410" s="272"/>
      <c r="D23410" s="273"/>
      <c r="E23410" s="89">
        <v>1.6666666666666666E-2</v>
      </c>
      <c r="Y23410">
        <f t="shared" si="1095"/>
        <v>0</v>
      </c>
      <c r="Z23410" s="90" t="str">
        <f t="shared" si="1096"/>
        <v>2026/03/23 00:24</v>
      </c>
    </row>
    <row r="23411" spans="1:26" ht="3.6" customHeight="1" x14ac:dyDescent="0.2">
      <c r="A23411" s="86">
        <f t="shared" si="1097"/>
        <v>46104</v>
      </c>
      <c r="B23411" s="270"/>
      <c r="C23411" s="272"/>
      <c r="D23411" s="273"/>
      <c r="E23411" s="89">
        <v>2.013888888888889E-2</v>
      </c>
      <c r="Y23411">
        <f t="shared" si="1095"/>
        <v>0</v>
      </c>
      <c r="Z23411" s="90" t="str">
        <f t="shared" si="1096"/>
        <v>2026/03/23 00:29</v>
      </c>
    </row>
    <row r="23412" spans="1:26" ht="3.6" customHeight="1" x14ac:dyDescent="0.2">
      <c r="A23412" s="86">
        <f t="shared" si="1097"/>
        <v>46104</v>
      </c>
      <c r="B23412" s="270"/>
      <c r="C23412" s="272"/>
      <c r="D23412" s="273"/>
      <c r="E23412" s="89">
        <v>2.361111111111111E-2</v>
      </c>
      <c r="Y23412">
        <f t="shared" si="1095"/>
        <v>0</v>
      </c>
      <c r="Z23412" s="90" t="str">
        <f t="shared" si="1096"/>
        <v>2026/03/23 00:34</v>
      </c>
    </row>
    <row r="23413" spans="1:26" ht="3.6" customHeight="1" x14ac:dyDescent="0.2">
      <c r="A23413" s="86">
        <f t="shared" si="1097"/>
        <v>46104</v>
      </c>
      <c r="B23413" s="270"/>
      <c r="C23413" s="272"/>
      <c r="D23413" s="273"/>
      <c r="E23413" s="89">
        <v>2.7083333333333334E-2</v>
      </c>
      <c r="Y23413">
        <f t="shared" si="1095"/>
        <v>0</v>
      </c>
      <c r="Z23413" s="90" t="str">
        <f t="shared" si="1096"/>
        <v>2026/03/23 00:39</v>
      </c>
    </row>
    <row r="23414" spans="1:26" ht="3.6" customHeight="1" x14ac:dyDescent="0.2">
      <c r="A23414" s="86">
        <f t="shared" si="1097"/>
        <v>46104</v>
      </c>
      <c r="B23414" s="270"/>
      <c r="C23414" s="272"/>
      <c r="D23414" s="273"/>
      <c r="E23414" s="89">
        <v>3.0555555555555555E-2</v>
      </c>
      <c r="Y23414">
        <f t="shared" si="1095"/>
        <v>0</v>
      </c>
      <c r="Z23414" s="90" t="str">
        <f t="shared" si="1096"/>
        <v>2026/03/23 00:44</v>
      </c>
    </row>
    <row r="23415" spans="1:26" ht="3.6" customHeight="1" x14ac:dyDescent="0.2">
      <c r="A23415" s="86">
        <f t="shared" si="1097"/>
        <v>46104</v>
      </c>
      <c r="B23415" s="270"/>
      <c r="C23415" s="272"/>
      <c r="D23415" s="273"/>
      <c r="E23415" s="89">
        <v>3.4027777777777775E-2</v>
      </c>
      <c r="Y23415">
        <f t="shared" si="1095"/>
        <v>0</v>
      </c>
      <c r="Z23415" s="90" t="str">
        <f t="shared" si="1096"/>
        <v>2026/03/23 00:49</v>
      </c>
    </row>
    <row r="23416" spans="1:26" ht="3.6" customHeight="1" x14ac:dyDescent="0.2">
      <c r="A23416" s="86">
        <f t="shared" si="1097"/>
        <v>46104</v>
      </c>
      <c r="B23416" s="270"/>
      <c r="C23416" s="272"/>
      <c r="D23416" s="273"/>
      <c r="E23416" s="89">
        <v>3.7499999999999999E-2</v>
      </c>
      <c r="Y23416">
        <f t="shared" si="1095"/>
        <v>0</v>
      </c>
      <c r="Z23416" s="90" t="str">
        <f t="shared" si="1096"/>
        <v>2026/03/23 00:54</v>
      </c>
    </row>
    <row r="23417" spans="1:26" ht="3.6" customHeight="1" x14ac:dyDescent="0.2">
      <c r="A23417" s="86">
        <f t="shared" si="1097"/>
        <v>46104</v>
      </c>
      <c r="B23417" s="270"/>
      <c r="C23417" s="272"/>
      <c r="D23417" s="273"/>
      <c r="E23417" s="89">
        <v>4.0972222222222222E-2</v>
      </c>
      <c r="Y23417">
        <f t="shared" si="1095"/>
        <v>0</v>
      </c>
      <c r="Z23417" s="90" t="str">
        <f t="shared" si="1096"/>
        <v>2026/03/23 00:59</v>
      </c>
    </row>
    <row r="23418" spans="1:26" ht="3.6" customHeight="1" x14ac:dyDescent="0.2">
      <c r="A23418" s="86">
        <f t="shared" si="1097"/>
        <v>46104</v>
      </c>
      <c r="B23418" s="270"/>
      <c r="C23418" s="272"/>
      <c r="D23418" s="273">
        <v>0.29166666666666669</v>
      </c>
      <c r="E23418" s="89">
        <v>2.7777777777777779E-3</v>
      </c>
      <c r="Q23418">
        <v>1</v>
      </c>
      <c r="Y23418">
        <f t="shared" si="1095"/>
        <v>1</v>
      </c>
      <c r="Z23418" s="90" t="str">
        <f t="shared" si="1096"/>
        <v>2026/03/23 07:04</v>
      </c>
    </row>
    <row r="23419" spans="1:26" ht="3.6" customHeight="1" x14ac:dyDescent="0.2">
      <c r="A23419" s="86">
        <f t="shared" si="1097"/>
        <v>46104</v>
      </c>
      <c r="B23419" s="270"/>
      <c r="C23419" s="272"/>
      <c r="D23419" s="273"/>
      <c r="E23419" s="89">
        <v>6.2499999999999995E-3</v>
      </c>
      <c r="Q23419">
        <v>1</v>
      </c>
      <c r="Y23419">
        <f t="shared" si="1095"/>
        <v>1</v>
      </c>
      <c r="Z23419" s="90" t="str">
        <f t="shared" si="1096"/>
        <v>2026/03/23 00:09</v>
      </c>
    </row>
    <row r="23420" spans="1:26" ht="3.6" customHeight="1" x14ac:dyDescent="0.2">
      <c r="A23420" s="86">
        <f t="shared" si="1097"/>
        <v>46104</v>
      </c>
      <c r="B23420" s="270"/>
      <c r="C23420" s="272"/>
      <c r="D23420" s="273"/>
      <c r="E23420" s="89">
        <v>9.7222222222222224E-3</v>
      </c>
      <c r="Q23420">
        <v>1</v>
      </c>
      <c r="Y23420">
        <f t="shared" si="1095"/>
        <v>1</v>
      </c>
      <c r="Z23420" s="90" t="str">
        <f t="shared" si="1096"/>
        <v>2026/03/23 00:14</v>
      </c>
    </row>
    <row r="23421" spans="1:26" ht="3.6" customHeight="1" x14ac:dyDescent="0.2">
      <c r="A23421" s="86">
        <f t="shared" si="1097"/>
        <v>46104</v>
      </c>
      <c r="B23421" s="270"/>
      <c r="C23421" s="272"/>
      <c r="D23421" s="273"/>
      <c r="E23421" s="89">
        <v>1.3194444444444444E-2</v>
      </c>
      <c r="Q23421">
        <v>1</v>
      </c>
      <c r="Y23421">
        <f t="shared" si="1095"/>
        <v>1</v>
      </c>
      <c r="Z23421" s="90" t="str">
        <f t="shared" si="1096"/>
        <v>2026/03/23 00:19</v>
      </c>
    </row>
    <row r="23422" spans="1:26" ht="3.6" customHeight="1" x14ac:dyDescent="0.2">
      <c r="A23422" s="86">
        <f t="shared" si="1097"/>
        <v>46104</v>
      </c>
      <c r="B23422" s="270"/>
      <c r="C23422" s="272"/>
      <c r="D23422" s="273"/>
      <c r="E23422" s="89">
        <v>1.6666666666666666E-2</v>
      </c>
      <c r="Q23422">
        <v>1</v>
      </c>
      <c r="Y23422">
        <f t="shared" si="1095"/>
        <v>1</v>
      </c>
      <c r="Z23422" s="90" t="str">
        <f t="shared" si="1096"/>
        <v>2026/03/23 00:24</v>
      </c>
    </row>
    <row r="23423" spans="1:26" ht="3.6" customHeight="1" x14ac:dyDescent="0.2">
      <c r="A23423" s="86">
        <f t="shared" si="1097"/>
        <v>46104</v>
      </c>
      <c r="B23423" s="270"/>
      <c r="C23423" s="272"/>
      <c r="D23423" s="273"/>
      <c r="E23423" s="89">
        <v>2.013888888888889E-2</v>
      </c>
      <c r="Q23423">
        <v>1</v>
      </c>
      <c r="Y23423">
        <f t="shared" si="1095"/>
        <v>1</v>
      </c>
      <c r="Z23423" s="90" t="str">
        <f t="shared" si="1096"/>
        <v>2026/03/23 00:29</v>
      </c>
    </row>
    <row r="23424" spans="1:26" ht="3.6" customHeight="1" x14ac:dyDescent="0.2">
      <c r="A23424" s="86">
        <f t="shared" si="1097"/>
        <v>46104</v>
      </c>
      <c r="B23424" s="270"/>
      <c r="C23424" s="272"/>
      <c r="D23424" s="273"/>
      <c r="E23424" s="89">
        <v>2.361111111111111E-2</v>
      </c>
      <c r="Q23424">
        <v>1</v>
      </c>
      <c r="Y23424">
        <f t="shared" si="1095"/>
        <v>1</v>
      </c>
      <c r="Z23424" s="90" t="str">
        <f t="shared" si="1096"/>
        <v>2026/03/23 00:34</v>
      </c>
    </row>
    <row r="23425" spans="1:26" ht="3.6" customHeight="1" x14ac:dyDescent="0.2">
      <c r="A23425" s="86">
        <f t="shared" si="1097"/>
        <v>46104</v>
      </c>
      <c r="B23425" s="270"/>
      <c r="C23425" s="272"/>
      <c r="D23425" s="273"/>
      <c r="E23425" s="89">
        <v>2.7083333333333334E-2</v>
      </c>
      <c r="Q23425">
        <v>1</v>
      </c>
      <c r="Y23425">
        <f t="shared" si="1095"/>
        <v>1</v>
      </c>
      <c r="Z23425" s="90" t="str">
        <f t="shared" si="1096"/>
        <v>2026/03/23 00:39</v>
      </c>
    </row>
    <row r="23426" spans="1:26" ht="3.6" customHeight="1" x14ac:dyDescent="0.2">
      <c r="A23426" s="86">
        <f t="shared" si="1097"/>
        <v>46104</v>
      </c>
      <c r="B23426" s="270"/>
      <c r="C23426" s="272"/>
      <c r="D23426" s="273"/>
      <c r="E23426" s="89">
        <v>3.0555555555555555E-2</v>
      </c>
      <c r="Q23426">
        <v>1</v>
      </c>
      <c r="Y23426">
        <f t="shared" si="1095"/>
        <v>1</v>
      </c>
      <c r="Z23426" s="90" t="str">
        <f t="shared" si="1096"/>
        <v>2026/03/23 00:44</v>
      </c>
    </row>
    <row r="23427" spans="1:26" ht="3.6" customHeight="1" x14ac:dyDescent="0.2">
      <c r="A23427" s="86">
        <f t="shared" si="1097"/>
        <v>46104</v>
      </c>
      <c r="B23427" s="270"/>
      <c r="C23427" s="272"/>
      <c r="D23427" s="273"/>
      <c r="E23427" s="89">
        <v>3.4027777777777775E-2</v>
      </c>
      <c r="Q23427">
        <v>1</v>
      </c>
      <c r="Y23427">
        <f t="shared" si="1095"/>
        <v>1</v>
      </c>
      <c r="Z23427" s="90" t="str">
        <f t="shared" si="1096"/>
        <v>2026/03/23 00:49</v>
      </c>
    </row>
    <row r="23428" spans="1:26" ht="3.6" customHeight="1" x14ac:dyDescent="0.2">
      <c r="A23428" s="86">
        <f t="shared" si="1097"/>
        <v>46104</v>
      </c>
      <c r="B23428" s="270"/>
      <c r="C23428" s="272"/>
      <c r="D23428" s="273"/>
      <c r="E23428" s="89">
        <v>3.7499999999999999E-2</v>
      </c>
      <c r="Q23428">
        <v>1</v>
      </c>
      <c r="Y23428">
        <f t="shared" si="1095"/>
        <v>1</v>
      </c>
      <c r="Z23428" s="90" t="str">
        <f t="shared" si="1096"/>
        <v>2026/03/23 00:54</v>
      </c>
    </row>
    <row r="23429" spans="1:26" ht="3.6" customHeight="1" x14ac:dyDescent="0.2">
      <c r="A23429" s="86">
        <f t="shared" si="1097"/>
        <v>46104</v>
      </c>
      <c r="B23429" s="270"/>
      <c r="C23429" s="272"/>
      <c r="D23429" s="273"/>
      <c r="E23429" s="89">
        <v>4.0972222222222222E-2</v>
      </c>
      <c r="Q23429">
        <v>1</v>
      </c>
      <c r="Y23429">
        <f t="shared" si="1095"/>
        <v>1</v>
      </c>
      <c r="Z23429" s="90" t="str">
        <f t="shared" si="1096"/>
        <v>2026/03/23 00:59</v>
      </c>
    </row>
    <row r="23430" spans="1:26" ht="3.6" customHeight="1" x14ac:dyDescent="0.2">
      <c r="A23430" s="86">
        <f t="shared" si="1097"/>
        <v>46104</v>
      </c>
      <c r="B23430" s="270"/>
      <c r="C23430" s="272"/>
      <c r="D23430" s="273">
        <v>0.33333333333333331</v>
      </c>
      <c r="E23430" s="89">
        <v>2.7777777777777779E-3</v>
      </c>
      <c r="O23430">
        <v>1</v>
      </c>
      <c r="Q23430">
        <v>1</v>
      </c>
      <c r="Y23430">
        <f t="shared" si="1095"/>
        <v>2</v>
      </c>
      <c r="Z23430" s="90" t="str">
        <f t="shared" si="1096"/>
        <v>2026/03/23 08:04</v>
      </c>
    </row>
    <row r="23431" spans="1:26" ht="3.6" customHeight="1" x14ac:dyDescent="0.2">
      <c r="A23431" s="86">
        <f t="shared" si="1097"/>
        <v>46104</v>
      </c>
      <c r="B23431" s="270"/>
      <c r="C23431" s="272"/>
      <c r="D23431" s="273"/>
      <c r="E23431" s="89">
        <v>6.2499999999999995E-3</v>
      </c>
      <c r="O23431">
        <v>1</v>
      </c>
      <c r="Q23431">
        <v>1</v>
      </c>
      <c r="Y23431">
        <f t="shared" ref="Y23431:Y23494" si="1098">COUNTA(F23431:X23431)</f>
        <v>2</v>
      </c>
      <c r="Z23431" s="90" t="str">
        <f t="shared" ref="Z23431:Z23494" si="1099">TEXT(A23431,"yyyy/mm/dd")&amp; " " &amp;TEXT(D23431+E23431,"hh:mm")</f>
        <v>2026/03/23 00:09</v>
      </c>
    </row>
    <row r="23432" spans="1:26" ht="3.6" customHeight="1" x14ac:dyDescent="0.2">
      <c r="A23432" s="86">
        <f t="shared" ref="A23432:A23495" si="1100">IF(B23432&lt;&gt;"",B23432,A23431)</f>
        <v>46104</v>
      </c>
      <c r="B23432" s="270"/>
      <c r="C23432" s="272"/>
      <c r="D23432" s="273"/>
      <c r="E23432" s="89">
        <v>9.7222222222222224E-3</v>
      </c>
      <c r="O23432">
        <v>1</v>
      </c>
      <c r="Q23432">
        <v>1</v>
      </c>
      <c r="Y23432">
        <f t="shared" si="1098"/>
        <v>2</v>
      </c>
      <c r="Z23432" s="90" t="str">
        <f t="shared" si="1099"/>
        <v>2026/03/23 00:14</v>
      </c>
    </row>
    <row r="23433" spans="1:26" ht="3.6" customHeight="1" x14ac:dyDescent="0.2">
      <c r="A23433" s="86">
        <f t="shared" si="1100"/>
        <v>46104</v>
      </c>
      <c r="B23433" s="270"/>
      <c r="C23433" s="272"/>
      <c r="D23433" s="273"/>
      <c r="E23433" s="89">
        <v>1.3194444444444444E-2</v>
      </c>
      <c r="O23433">
        <v>1</v>
      </c>
      <c r="Q23433">
        <v>1</v>
      </c>
      <c r="Y23433">
        <f t="shared" si="1098"/>
        <v>2</v>
      </c>
      <c r="Z23433" s="90" t="str">
        <f t="shared" si="1099"/>
        <v>2026/03/23 00:19</v>
      </c>
    </row>
    <row r="23434" spans="1:26" ht="3.6" customHeight="1" x14ac:dyDescent="0.2">
      <c r="A23434" s="86">
        <f t="shared" si="1100"/>
        <v>46104</v>
      </c>
      <c r="B23434" s="270"/>
      <c r="C23434" s="272"/>
      <c r="D23434" s="273"/>
      <c r="E23434" s="89">
        <v>1.6666666666666666E-2</v>
      </c>
      <c r="O23434">
        <v>1</v>
      </c>
      <c r="Q23434">
        <v>1</v>
      </c>
      <c r="Y23434">
        <f t="shared" si="1098"/>
        <v>2</v>
      </c>
      <c r="Z23434" s="90" t="str">
        <f t="shared" si="1099"/>
        <v>2026/03/23 00:24</v>
      </c>
    </row>
    <row r="23435" spans="1:26" ht="3.6" customHeight="1" x14ac:dyDescent="0.2">
      <c r="A23435" s="86">
        <f t="shared" si="1100"/>
        <v>46104</v>
      </c>
      <c r="B23435" s="270"/>
      <c r="C23435" s="272"/>
      <c r="D23435" s="273"/>
      <c r="E23435" s="89">
        <v>2.013888888888889E-2</v>
      </c>
      <c r="O23435">
        <v>1</v>
      </c>
      <c r="Q23435">
        <v>1</v>
      </c>
      <c r="Y23435">
        <f t="shared" si="1098"/>
        <v>2</v>
      </c>
      <c r="Z23435" s="90" t="str">
        <f t="shared" si="1099"/>
        <v>2026/03/23 00:29</v>
      </c>
    </row>
    <row r="23436" spans="1:26" ht="3.6" customHeight="1" x14ac:dyDescent="0.2">
      <c r="A23436" s="86">
        <f t="shared" si="1100"/>
        <v>46104</v>
      </c>
      <c r="B23436" s="270"/>
      <c r="C23436" s="272"/>
      <c r="D23436" s="273"/>
      <c r="E23436" s="89">
        <v>2.361111111111111E-2</v>
      </c>
      <c r="O23436">
        <v>1</v>
      </c>
      <c r="Q23436">
        <v>1</v>
      </c>
      <c r="Y23436">
        <f t="shared" si="1098"/>
        <v>2</v>
      </c>
      <c r="Z23436" s="90" t="str">
        <f t="shared" si="1099"/>
        <v>2026/03/23 00:34</v>
      </c>
    </row>
    <row r="23437" spans="1:26" ht="3.6" customHeight="1" x14ac:dyDescent="0.2">
      <c r="A23437" s="86">
        <f t="shared" si="1100"/>
        <v>46104</v>
      </c>
      <c r="B23437" s="270"/>
      <c r="C23437" s="272"/>
      <c r="D23437" s="273"/>
      <c r="E23437" s="89">
        <v>2.7083333333333334E-2</v>
      </c>
      <c r="O23437">
        <v>1</v>
      </c>
      <c r="Q23437">
        <v>1</v>
      </c>
      <c r="Y23437">
        <f t="shared" si="1098"/>
        <v>2</v>
      </c>
      <c r="Z23437" s="90" t="str">
        <f t="shared" si="1099"/>
        <v>2026/03/23 00:39</v>
      </c>
    </row>
    <row r="23438" spans="1:26" ht="3.6" customHeight="1" x14ac:dyDescent="0.2">
      <c r="A23438" s="86">
        <f t="shared" si="1100"/>
        <v>46104</v>
      </c>
      <c r="B23438" s="270"/>
      <c r="C23438" s="272"/>
      <c r="D23438" s="273"/>
      <c r="E23438" s="89">
        <v>3.0555555555555555E-2</v>
      </c>
      <c r="O23438">
        <v>1</v>
      </c>
      <c r="Q23438">
        <v>1</v>
      </c>
      <c r="Y23438">
        <f t="shared" si="1098"/>
        <v>2</v>
      </c>
      <c r="Z23438" s="90" t="str">
        <f t="shared" si="1099"/>
        <v>2026/03/23 00:44</v>
      </c>
    </row>
    <row r="23439" spans="1:26" ht="3.6" customHeight="1" x14ac:dyDescent="0.2">
      <c r="A23439" s="86">
        <f t="shared" si="1100"/>
        <v>46104</v>
      </c>
      <c r="B23439" s="270"/>
      <c r="C23439" s="272"/>
      <c r="D23439" s="273"/>
      <c r="E23439" s="89">
        <v>3.4027777777777775E-2</v>
      </c>
      <c r="O23439">
        <v>1</v>
      </c>
      <c r="Q23439">
        <v>1</v>
      </c>
      <c r="Y23439">
        <f t="shared" si="1098"/>
        <v>2</v>
      </c>
      <c r="Z23439" s="90" t="str">
        <f t="shared" si="1099"/>
        <v>2026/03/23 00:49</v>
      </c>
    </row>
    <row r="23440" spans="1:26" ht="3.6" customHeight="1" x14ac:dyDescent="0.2">
      <c r="A23440" s="86">
        <f t="shared" si="1100"/>
        <v>46104</v>
      </c>
      <c r="B23440" s="270"/>
      <c r="C23440" s="272"/>
      <c r="D23440" s="273"/>
      <c r="E23440" s="89">
        <v>3.7499999999999999E-2</v>
      </c>
      <c r="O23440">
        <v>1</v>
      </c>
      <c r="Q23440">
        <v>1</v>
      </c>
      <c r="Y23440">
        <f t="shared" si="1098"/>
        <v>2</v>
      </c>
      <c r="Z23440" s="90" t="str">
        <f t="shared" si="1099"/>
        <v>2026/03/23 00:54</v>
      </c>
    </row>
    <row r="23441" spans="1:26" ht="3.6" customHeight="1" x14ac:dyDescent="0.2">
      <c r="A23441" s="86">
        <f t="shared" si="1100"/>
        <v>46104</v>
      </c>
      <c r="B23441" s="270"/>
      <c r="C23441" s="272"/>
      <c r="D23441" s="273"/>
      <c r="E23441" s="89">
        <v>4.0972222222222222E-2</v>
      </c>
      <c r="O23441">
        <v>1</v>
      </c>
      <c r="Q23441">
        <v>1</v>
      </c>
      <c r="Y23441">
        <f t="shared" si="1098"/>
        <v>2</v>
      </c>
      <c r="Z23441" s="90" t="str">
        <f t="shared" si="1099"/>
        <v>2026/03/23 00:59</v>
      </c>
    </row>
    <row r="23442" spans="1:26" ht="3.6" customHeight="1" x14ac:dyDescent="0.2">
      <c r="A23442" s="86">
        <f t="shared" si="1100"/>
        <v>46104</v>
      </c>
      <c r="B23442" s="270"/>
      <c r="C23442" s="272"/>
      <c r="D23442" s="273">
        <v>0.375</v>
      </c>
      <c r="E23442" s="89">
        <v>2.7777777777777779E-3</v>
      </c>
      <c r="O23442">
        <v>1</v>
      </c>
      <c r="Q23442">
        <v>1</v>
      </c>
      <c r="Y23442">
        <f t="shared" si="1098"/>
        <v>2</v>
      </c>
      <c r="Z23442" s="90" t="str">
        <f t="shared" si="1099"/>
        <v>2026/03/23 09:04</v>
      </c>
    </row>
    <row r="23443" spans="1:26" ht="3.6" customHeight="1" x14ac:dyDescent="0.2">
      <c r="A23443" s="86">
        <f t="shared" si="1100"/>
        <v>46104</v>
      </c>
      <c r="B23443" s="270"/>
      <c r="C23443" s="272"/>
      <c r="D23443" s="273"/>
      <c r="E23443" s="89">
        <v>6.2499999999999995E-3</v>
      </c>
      <c r="O23443">
        <v>1</v>
      </c>
      <c r="Q23443">
        <v>1</v>
      </c>
      <c r="Y23443">
        <f t="shared" si="1098"/>
        <v>2</v>
      </c>
      <c r="Z23443" s="90" t="str">
        <f t="shared" si="1099"/>
        <v>2026/03/23 00:09</v>
      </c>
    </row>
    <row r="23444" spans="1:26" ht="3.6" customHeight="1" x14ac:dyDescent="0.2">
      <c r="A23444" s="86">
        <f t="shared" si="1100"/>
        <v>46104</v>
      </c>
      <c r="B23444" s="270"/>
      <c r="C23444" s="272"/>
      <c r="D23444" s="273"/>
      <c r="E23444" s="89">
        <v>9.7222222222222224E-3</v>
      </c>
      <c r="O23444">
        <v>1</v>
      </c>
      <c r="Q23444">
        <v>1</v>
      </c>
      <c r="Y23444">
        <f t="shared" si="1098"/>
        <v>2</v>
      </c>
      <c r="Z23444" s="90" t="str">
        <f t="shared" si="1099"/>
        <v>2026/03/23 00:14</v>
      </c>
    </row>
    <row r="23445" spans="1:26" ht="3.6" customHeight="1" x14ac:dyDescent="0.2">
      <c r="A23445" s="86">
        <f t="shared" si="1100"/>
        <v>46104</v>
      </c>
      <c r="B23445" s="270"/>
      <c r="C23445" s="272"/>
      <c r="D23445" s="273"/>
      <c r="E23445" s="89">
        <v>1.3194444444444444E-2</v>
      </c>
      <c r="O23445">
        <v>1</v>
      </c>
      <c r="Q23445">
        <v>1</v>
      </c>
      <c r="Y23445">
        <f t="shared" si="1098"/>
        <v>2</v>
      </c>
      <c r="Z23445" s="90" t="str">
        <f t="shared" si="1099"/>
        <v>2026/03/23 00:19</v>
      </c>
    </row>
    <row r="23446" spans="1:26" ht="3.6" customHeight="1" x14ac:dyDescent="0.2">
      <c r="A23446" s="86">
        <f t="shared" si="1100"/>
        <v>46104</v>
      </c>
      <c r="B23446" s="270"/>
      <c r="C23446" s="272"/>
      <c r="D23446" s="273"/>
      <c r="E23446" s="89">
        <v>1.6666666666666666E-2</v>
      </c>
      <c r="O23446">
        <v>1</v>
      </c>
      <c r="Q23446">
        <v>1</v>
      </c>
      <c r="Y23446">
        <f t="shared" si="1098"/>
        <v>2</v>
      </c>
      <c r="Z23446" s="90" t="str">
        <f t="shared" si="1099"/>
        <v>2026/03/23 00:24</v>
      </c>
    </row>
    <row r="23447" spans="1:26" ht="3.6" customHeight="1" x14ac:dyDescent="0.2">
      <c r="A23447" s="86">
        <f t="shared" si="1100"/>
        <v>46104</v>
      </c>
      <c r="B23447" s="270"/>
      <c r="C23447" s="272"/>
      <c r="D23447" s="273"/>
      <c r="E23447" s="89">
        <v>2.013888888888889E-2</v>
      </c>
      <c r="O23447">
        <v>1</v>
      </c>
      <c r="Q23447">
        <v>1</v>
      </c>
      <c r="Y23447">
        <f t="shared" si="1098"/>
        <v>2</v>
      </c>
      <c r="Z23447" s="90" t="str">
        <f t="shared" si="1099"/>
        <v>2026/03/23 00:29</v>
      </c>
    </row>
    <row r="23448" spans="1:26" ht="3.6" customHeight="1" x14ac:dyDescent="0.2">
      <c r="A23448" s="86">
        <f t="shared" si="1100"/>
        <v>46104</v>
      </c>
      <c r="B23448" s="270"/>
      <c r="C23448" s="272"/>
      <c r="D23448" s="273"/>
      <c r="E23448" s="89">
        <v>2.361111111111111E-2</v>
      </c>
      <c r="O23448">
        <v>1</v>
      </c>
      <c r="Q23448">
        <v>1</v>
      </c>
      <c r="Y23448">
        <f t="shared" si="1098"/>
        <v>2</v>
      </c>
      <c r="Z23448" s="90" t="str">
        <f t="shared" si="1099"/>
        <v>2026/03/23 00:34</v>
      </c>
    </row>
    <row r="23449" spans="1:26" ht="3.6" customHeight="1" x14ac:dyDescent="0.2">
      <c r="A23449" s="86">
        <f t="shared" si="1100"/>
        <v>46104</v>
      </c>
      <c r="B23449" s="270"/>
      <c r="C23449" s="272"/>
      <c r="D23449" s="273"/>
      <c r="E23449" s="89">
        <v>2.7083333333333334E-2</v>
      </c>
      <c r="O23449">
        <v>1</v>
      </c>
      <c r="Q23449">
        <v>1</v>
      </c>
      <c r="Y23449">
        <f t="shared" si="1098"/>
        <v>2</v>
      </c>
      <c r="Z23449" s="90" t="str">
        <f t="shared" si="1099"/>
        <v>2026/03/23 00:39</v>
      </c>
    </row>
    <row r="23450" spans="1:26" ht="3.6" customHeight="1" x14ac:dyDescent="0.2">
      <c r="A23450" s="86">
        <f t="shared" si="1100"/>
        <v>46104</v>
      </c>
      <c r="B23450" s="270"/>
      <c r="C23450" s="272"/>
      <c r="D23450" s="273"/>
      <c r="E23450" s="89">
        <v>3.0555555555555555E-2</v>
      </c>
      <c r="O23450">
        <v>1</v>
      </c>
      <c r="Q23450">
        <v>1</v>
      </c>
      <c r="Y23450">
        <f t="shared" si="1098"/>
        <v>2</v>
      </c>
      <c r="Z23450" s="90" t="str">
        <f t="shared" si="1099"/>
        <v>2026/03/23 00:44</v>
      </c>
    </row>
    <row r="23451" spans="1:26" ht="3.6" customHeight="1" x14ac:dyDescent="0.2">
      <c r="A23451" s="86">
        <f t="shared" si="1100"/>
        <v>46104</v>
      </c>
      <c r="B23451" s="270"/>
      <c r="C23451" s="272"/>
      <c r="D23451" s="273"/>
      <c r="E23451" s="89">
        <v>3.4027777777777775E-2</v>
      </c>
      <c r="O23451">
        <v>1</v>
      </c>
      <c r="Q23451">
        <v>1</v>
      </c>
      <c r="Y23451">
        <f t="shared" si="1098"/>
        <v>2</v>
      </c>
      <c r="Z23451" s="90" t="str">
        <f t="shared" si="1099"/>
        <v>2026/03/23 00:49</v>
      </c>
    </row>
    <row r="23452" spans="1:26" ht="3.6" customHeight="1" x14ac:dyDescent="0.2">
      <c r="A23452" s="86">
        <f t="shared" si="1100"/>
        <v>46104</v>
      </c>
      <c r="B23452" s="270"/>
      <c r="C23452" s="272"/>
      <c r="D23452" s="273"/>
      <c r="E23452" s="89">
        <v>3.7499999999999999E-2</v>
      </c>
      <c r="O23452">
        <v>1</v>
      </c>
      <c r="Q23452">
        <v>1</v>
      </c>
      <c r="Y23452">
        <f t="shared" si="1098"/>
        <v>2</v>
      </c>
      <c r="Z23452" s="90" t="str">
        <f t="shared" si="1099"/>
        <v>2026/03/23 00:54</v>
      </c>
    </row>
    <row r="23453" spans="1:26" ht="3.6" customHeight="1" x14ac:dyDescent="0.2">
      <c r="A23453" s="86">
        <f t="shared" si="1100"/>
        <v>46104</v>
      </c>
      <c r="B23453" s="270"/>
      <c r="C23453" s="272"/>
      <c r="D23453" s="273"/>
      <c r="E23453" s="89">
        <v>4.0972222222222222E-2</v>
      </c>
      <c r="O23453">
        <v>1</v>
      </c>
      <c r="Q23453">
        <v>1</v>
      </c>
      <c r="Y23453">
        <f t="shared" si="1098"/>
        <v>2</v>
      </c>
      <c r="Z23453" s="90" t="str">
        <f t="shared" si="1099"/>
        <v>2026/03/23 00:59</v>
      </c>
    </row>
    <row r="23454" spans="1:26" ht="3.6" customHeight="1" x14ac:dyDescent="0.2">
      <c r="A23454" s="86">
        <f t="shared" si="1100"/>
        <v>46104</v>
      </c>
      <c r="B23454" s="270"/>
      <c r="C23454" s="272"/>
      <c r="D23454" s="273">
        <v>0.41666666666666669</v>
      </c>
      <c r="E23454" s="89">
        <v>2.7777777777777779E-3</v>
      </c>
      <c r="O23454">
        <v>1</v>
      </c>
      <c r="Q23454">
        <v>1</v>
      </c>
      <c r="Y23454">
        <f t="shared" si="1098"/>
        <v>2</v>
      </c>
      <c r="Z23454" s="90" t="str">
        <f t="shared" si="1099"/>
        <v>2026/03/23 10:04</v>
      </c>
    </row>
    <row r="23455" spans="1:26" ht="3.6" customHeight="1" x14ac:dyDescent="0.2">
      <c r="A23455" s="86">
        <f t="shared" si="1100"/>
        <v>46104</v>
      </c>
      <c r="B23455" s="270"/>
      <c r="C23455" s="272"/>
      <c r="D23455" s="273"/>
      <c r="E23455" s="89">
        <v>6.2499999999999995E-3</v>
      </c>
      <c r="O23455">
        <v>1</v>
      </c>
      <c r="Q23455">
        <v>1</v>
      </c>
      <c r="Y23455">
        <f t="shared" si="1098"/>
        <v>2</v>
      </c>
      <c r="Z23455" s="90" t="str">
        <f t="shared" si="1099"/>
        <v>2026/03/23 00:09</v>
      </c>
    </row>
    <row r="23456" spans="1:26" ht="3.6" customHeight="1" x14ac:dyDescent="0.2">
      <c r="A23456" s="86">
        <f t="shared" si="1100"/>
        <v>46104</v>
      </c>
      <c r="B23456" s="270"/>
      <c r="C23456" s="272"/>
      <c r="D23456" s="273"/>
      <c r="E23456" s="89">
        <v>9.7222222222222224E-3</v>
      </c>
      <c r="O23456">
        <v>1</v>
      </c>
      <c r="Q23456">
        <v>1</v>
      </c>
      <c r="Y23456">
        <f t="shared" si="1098"/>
        <v>2</v>
      </c>
      <c r="Z23456" s="90" t="str">
        <f t="shared" si="1099"/>
        <v>2026/03/23 00:14</v>
      </c>
    </row>
    <row r="23457" spans="1:26" ht="3.6" customHeight="1" x14ac:dyDescent="0.2">
      <c r="A23457" s="86">
        <f t="shared" si="1100"/>
        <v>46104</v>
      </c>
      <c r="B23457" s="270"/>
      <c r="C23457" s="272"/>
      <c r="D23457" s="273"/>
      <c r="E23457" s="89">
        <v>1.3194444444444444E-2</v>
      </c>
      <c r="O23457">
        <v>1</v>
      </c>
      <c r="Q23457">
        <v>1</v>
      </c>
      <c r="Y23457">
        <f t="shared" si="1098"/>
        <v>2</v>
      </c>
      <c r="Z23457" s="90" t="str">
        <f t="shared" si="1099"/>
        <v>2026/03/23 00:19</v>
      </c>
    </row>
    <row r="23458" spans="1:26" ht="3.6" customHeight="1" x14ac:dyDescent="0.2">
      <c r="A23458" s="86">
        <f t="shared" si="1100"/>
        <v>46104</v>
      </c>
      <c r="B23458" s="270"/>
      <c r="C23458" s="272"/>
      <c r="D23458" s="273"/>
      <c r="E23458" s="89">
        <v>1.6666666666666666E-2</v>
      </c>
      <c r="O23458">
        <v>1</v>
      </c>
      <c r="Q23458">
        <v>1</v>
      </c>
      <c r="Y23458">
        <f t="shared" si="1098"/>
        <v>2</v>
      </c>
      <c r="Z23458" s="90" t="str">
        <f t="shared" si="1099"/>
        <v>2026/03/23 00:24</v>
      </c>
    </row>
    <row r="23459" spans="1:26" ht="3.6" customHeight="1" x14ac:dyDescent="0.2">
      <c r="A23459" s="86">
        <f t="shared" si="1100"/>
        <v>46104</v>
      </c>
      <c r="B23459" s="270"/>
      <c r="C23459" s="272"/>
      <c r="D23459" s="273"/>
      <c r="E23459" s="89">
        <v>2.013888888888889E-2</v>
      </c>
      <c r="O23459">
        <v>1</v>
      </c>
      <c r="Q23459">
        <v>1</v>
      </c>
      <c r="Y23459">
        <f t="shared" si="1098"/>
        <v>2</v>
      </c>
      <c r="Z23459" s="90" t="str">
        <f t="shared" si="1099"/>
        <v>2026/03/23 00:29</v>
      </c>
    </row>
    <row r="23460" spans="1:26" ht="3.6" customHeight="1" x14ac:dyDescent="0.2">
      <c r="A23460" s="86">
        <f t="shared" si="1100"/>
        <v>46104</v>
      </c>
      <c r="B23460" s="270"/>
      <c r="C23460" s="272"/>
      <c r="D23460" s="273"/>
      <c r="E23460" s="89">
        <v>2.361111111111111E-2</v>
      </c>
      <c r="O23460">
        <v>1</v>
      </c>
      <c r="Q23460">
        <v>1</v>
      </c>
      <c r="Y23460">
        <f t="shared" si="1098"/>
        <v>2</v>
      </c>
      <c r="Z23460" s="90" t="str">
        <f t="shared" si="1099"/>
        <v>2026/03/23 00:34</v>
      </c>
    </row>
    <row r="23461" spans="1:26" ht="3.6" customHeight="1" x14ac:dyDescent="0.2">
      <c r="A23461" s="86">
        <f t="shared" si="1100"/>
        <v>46104</v>
      </c>
      <c r="B23461" s="270"/>
      <c r="C23461" s="272"/>
      <c r="D23461" s="273"/>
      <c r="E23461" s="89">
        <v>2.7083333333333334E-2</v>
      </c>
      <c r="O23461">
        <v>1</v>
      </c>
      <c r="Q23461">
        <v>1</v>
      </c>
      <c r="Y23461">
        <f t="shared" si="1098"/>
        <v>2</v>
      </c>
      <c r="Z23461" s="90" t="str">
        <f t="shared" si="1099"/>
        <v>2026/03/23 00:39</v>
      </c>
    </row>
    <row r="23462" spans="1:26" ht="3.6" customHeight="1" x14ac:dyDescent="0.2">
      <c r="A23462" s="86">
        <f t="shared" si="1100"/>
        <v>46104</v>
      </c>
      <c r="B23462" s="270"/>
      <c r="C23462" s="272"/>
      <c r="D23462" s="273"/>
      <c r="E23462" s="89">
        <v>3.0555555555555555E-2</v>
      </c>
      <c r="O23462">
        <v>1</v>
      </c>
      <c r="Q23462">
        <v>1</v>
      </c>
      <c r="Y23462">
        <f t="shared" si="1098"/>
        <v>2</v>
      </c>
      <c r="Z23462" s="90" t="str">
        <f t="shared" si="1099"/>
        <v>2026/03/23 00:44</v>
      </c>
    </row>
    <row r="23463" spans="1:26" ht="3.6" customHeight="1" x14ac:dyDescent="0.2">
      <c r="A23463" s="86">
        <f t="shared" si="1100"/>
        <v>46104</v>
      </c>
      <c r="B23463" s="270"/>
      <c r="C23463" s="272"/>
      <c r="D23463" s="273"/>
      <c r="E23463" s="89">
        <v>3.4027777777777775E-2</v>
      </c>
      <c r="O23463">
        <v>1</v>
      </c>
      <c r="Q23463">
        <v>1</v>
      </c>
      <c r="Y23463">
        <f t="shared" si="1098"/>
        <v>2</v>
      </c>
      <c r="Z23463" s="90" t="str">
        <f t="shared" si="1099"/>
        <v>2026/03/23 00:49</v>
      </c>
    </row>
    <row r="23464" spans="1:26" ht="3.6" customHeight="1" x14ac:dyDescent="0.2">
      <c r="A23464" s="86">
        <f t="shared" si="1100"/>
        <v>46104</v>
      </c>
      <c r="B23464" s="270"/>
      <c r="C23464" s="272"/>
      <c r="D23464" s="273"/>
      <c r="E23464" s="89">
        <v>3.7499999999999999E-2</v>
      </c>
      <c r="O23464">
        <v>1</v>
      </c>
      <c r="Q23464">
        <v>1</v>
      </c>
      <c r="Y23464">
        <f t="shared" si="1098"/>
        <v>2</v>
      </c>
      <c r="Z23464" s="90" t="str">
        <f t="shared" si="1099"/>
        <v>2026/03/23 00:54</v>
      </c>
    </row>
    <row r="23465" spans="1:26" ht="3.6" customHeight="1" x14ac:dyDescent="0.2">
      <c r="A23465" s="86">
        <f t="shared" si="1100"/>
        <v>46104</v>
      </c>
      <c r="B23465" s="270"/>
      <c r="C23465" s="272"/>
      <c r="D23465" s="273"/>
      <c r="E23465" s="89">
        <v>4.0972222222222222E-2</v>
      </c>
      <c r="O23465">
        <v>1</v>
      </c>
      <c r="Q23465">
        <v>1</v>
      </c>
      <c r="Y23465">
        <f t="shared" si="1098"/>
        <v>2</v>
      </c>
      <c r="Z23465" s="90" t="str">
        <f t="shared" si="1099"/>
        <v>2026/03/23 00:59</v>
      </c>
    </row>
    <row r="23466" spans="1:26" ht="3.6" customHeight="1" x14ac:dyDescent="0.2">
      <c r="A23466" s="86">
        <f t="shared" si="1100"/>
        <v>46104</v>
      </c>
      <c r="B23466" s="270"/>
      <c r="C23466" s="272"/>
      <c r="D23466" s="273">
        <v>0.45833333333333331</v>
      </c>
      <c r="E23466" s="89">
        <v>2.7777777777777779E-3</v>
      </c>
      <c r="O23466">
        <v>1</v>
      </c>
      <c r="Q23466">
        <v>1</v>
      </c>
      <c r="Y23466">
        <f t="shared" si="1098"/>
        <v>2</v>
      </c>
      <c r="Z23466" s="90" t="str">
        <f t="shared" si="1099"/>
        <v>2026/03/23 11:04</v>
      </c>
    </row>
    <row r="23467" spans="1:26" ht="3.6" customHeight="1" x14ac:dyDescent="0.2">
      <c r="A23467" s="86">
        <f t="shared" si="1100"/>
        <v>46104</v>
      </c>
      <c r="B23467" s="270"/>
      <c r="C23467" s="272"/>
      <c r="D23467" s="273"/>
      <c r="E23467" s="89">
        <v>6.2499999999999995E-3</v>
      </c>
      <c r="O23467">
        <v>1</v>
      </c>
      <c r="Q23467">
        <v>1</v>
      </c>
      <c r="Y23467">
        <f t="shared" si="1098"/>
        <v>2</v>
      </c>
      <c r="Z23467" s="90" t="str">
        <f t="shared" si="1099"/>
        <v>2026/03/23 00:09</v>
      </c>
    </row>
    <row r="23468" spans="1:26" ht="3.6" customHeight="1" x14ac:dyDescent="0.2">
      <c r="A23468" s="86">
        <f t="shared" si="1100"/>
        <v>46104</v>
      </c>
      <c r="B23468" s="270"/>
      <c r="C23468" s="272"/>
      <c r="D23468" s="273"/>
      <c r="E23468" s="89">
        <v>9.7222222222222224E-3</v>
      </c>
      <c r="O23468">
        <v>1</v>
      </c>
      <c r="Q23468">
        <v>1</v>
      </c>
      <c r="Y23468">
        <f t="shared" si="1098"/>
        <v>2</v>
      </c>
      <c r="Z23468" s="90" t="str">
        <f t="shared" si="1099"/>
        <v>2026/03/23 00:14</v>
      </c>
    </row>
    <row r="23469" spans="1:26" ht="3.6" customHeight="1" x14ac:dyDescent="0.2">
      <c r="A23469" s="86">
        <f t="shared" si="1100"/>
        <v>46104</v>
      </c>
      <c r="B23469" s="270"/>
      <c r="C23469" s="272"/>
      <c r="D23469" s="273"/>
      <c r="E23469" s="89">
        <v>1.3194444444444444E-2</v>
      </c>
      <c r="O23469">
        <v>1</v>
      </c>
      <c r="Q23469">
        <v>1</v>
      </c>
      <c r="Y23469">
        <f t="shared" si="1098"/>
        <v>2</v>
      </c>
      <c r="Z23469" s="90" t="str">
        <f t="shared" si="1099"/>
        <v>2026/03/23 00:19</v>
      </c>
    </row>
    <row r="23470" spans="1:26" ht="3.6" customHeight="1" x14ac:dyDescent="0.2">
      <c r="A23470" s="86">
        <f t="shared" si="1100"/>
        <v>46104</v>
      </c>
      <c r="B23470" s="270"/>
      <c r="C23470" s="272"/>
      <c r="D23470" s="273"/>
      <c r="E23470" s="89">
        <v>1.6666666666666666E-2</v>
      </c>
      <c r="O23470">
        <v>1</v>
      </c>
      <c r="Q23470">
        <v>1</v>
      </c>
      <c r="Y23470">
        <f t="shared" si="1098"/>
        <v>2</v>
      </c>
      <c r="Z23470" s="90" t="str">
        <f t="shared" si="1099"/>
        <v>2026/03/23 00:24</v>
      </c>
    </row>
    <row r="23471" spans="1:26" ht="3.6" customHeight="1" x14ac:dyDescent="0.2">
      <c r="A23471" s="86">
        <f t="shared" si="1100"/>
        <v>46104</v>
      </c>
      <c r="B23471" s="270"/>
      <c r="C23471" s="272"/>
      <c r="D23471" s="273"/>
      <c r="E23471" s="89">
        <v>2.013888888888889E-2</v>
      </c>
      <c r="O23471">
        <v>1</v>
      </c>
      <c r="Q23471">
        <v>1</v>
      </c>
      <c r="Y23471">
        <f t="shared" si="1098"/>
        <v>2</v>
      </c>
      <c r="Z23471" s="90" t="str">
        <f t="shared" si="1099"/>
        <v>2026/03/23 00:29</v>
      </c>
    </row>
    <row r="23472" spans="1:26" ht="3.6" customHeight="1" x14ac:dyDescent="0.2">
      <c r="A23472" s="86">
        <f t="shared" si="1100"/>
        <v>46104</v>
      </c>
      <c r="B23472" s="270"/>
      <c r="C23472" s="272"/>
      <c r="D23472" s="273"/>
      <c r="E23472" s="89">
        <v>2.361111111111111E-2</v>
      </c>
      <c r="O23472">
        <v>1</v>
      </c>
      <c r="Q23472">
        <v>1</v>
      </c>
      <c r="Y23472">
        <f t="shared" si="1098"/>
        <v>2</v>
      </c>
      <c r="Z23472" s="90" t="str">
        <f t="shared" si="1099"/>
        <v>2026/03/23 00:34</v>
      </c>
    </row>
    <row r="23473" spans="1:26" ht="3.6" customHeight="1" x14ac:dyDescent="0.2">
      <c r="A23473" s="86">
        <f t="shared" si="1100"/>
        <v>46104</v>
      </c>
      <c r="B23473" s="270"/>
      <c r="C23473" s="272"/>
      <c r="D23473" s="273"/>
      <c r="E23473" s="89">
        <v>2.7083333333333334E-2</v>
      </c>
      <c r="O23473">
        <v>1</v>
      </c>
      <c r="Q23473">
        <v>1</v>
      </c>
      <c r="Y23473">
        <f t="shared" si="1098"/>
        <v>2</v>
      </c>
      <c r="Z23473" s="90" t="str">
        <f t="shared" si="1099"/>
        <v>2026/03/23 00:39</v>
      </c>
    </row>
    <row r="23474" spans="1:26" ht="3.6" customHeight="1" x14ac:dyDescent="0.2">
      <c r="A23474" s="86">
        <f t="shared" si="1100"/>
        <v>46104</v>
      </c>
      <c r="B23474" s="270"/>
      <c r="C23474" s="272"/>
      <c r="D23474" s="273"/>
      <c r="E23474" s="89">
        <v>3.0555555555555555E-2</v>
      </c>
      <c r="O23474">
        <v>1</v>
      </c>
      <c r="Q23474">
        <v>1</v>
      </c>
      <c r="Y23474">
        <f t="shared" si="1098"/>
        <v>2</v>
      </c>
      <c r="Z23474" s="90" t="str">
        <f t="shared" si="1099"/>
        <v>2026/03/23 00:44</v>
      </c>
    </row>
    <row r="23475" spans="1:26" ht="3.6" customHeight="1" x14ac:dyDescent="0.2">
      <c r="A23475" s="86">
        <f t="shared" si="1100"/>
        <v>46104</v>
      </c>
      <c r="B23475" s="270"/>
      <c r="C23475" s="272"/>
      <c r="D23475" s="273"/>
      <c r="E23475" s="89">
        <v>3.4027777777777775E-2</v>
      </c>
      <c r="O23475">
        <v>1</v>
      </c>
      <c r="Q23475">
        <v>1</v>
      </c>
      <c r="Y23475">
        <f t="shared" si="1098"/>
        <v>2</v>
      </c>
      <c r="Z23475" s="90" t="str">
        <f t="shared" si="1099"/>
        <v>2026/03/23 00:49</v>
      </c>
    </row>
    <row r="23476" spans="1:26" ht="3.6" customHeight="1" x14ac:dyDescent="0.2">
      <c r="A23476" s="86">
        <f t="shared" si="1100"/>
        <v>46104</v>
      </c>
      <c r="B23476" s="270"/>
      <c r="C23476" s="272"/>
      <c r="D23476" s="273"/>
      <c r="E23476" s="89">
        <v>3.7499999999999999E-2</v>
      </c>
      <c r="O23476">
        <v>1</v>
      </c>
      <c r="Q23476">
        <v>1</v>
      </c>
      <c r="Y23476">
        <f t="shared" si="1098"/>
        <v>2</v>
      </c>
      <c r="Z23476" s="90" t="str">
        <f t="shared" si="1099"/>
        <v>2026/03/23 00:54</v>
      </c>
    </row>
    <row r="23477" spans="1:26" ht="3.6" customHeight="1" x14ac:dyDescent="0.2">
      <c r="A23477" s="86">
        <f t="shared" si="1100"/>
        <v>46104</v>
      </c>
      <c r="B23477" s="270"/>
      <c r="C23477" s="272"/>
      <c r="D23477" s="273"/>
      <c r="E23477" s="89">
        <v>4.0972222222222222E-2</v>
      </c>
      <c r="O23477">
        <v>1</v>
      </c>
      <c r="Q23477">
        <v>1</v>
      </c>
      <c r="Y23477">
        <f t="shared" si="1098"/>
        <v>2</v>
      </c>
      <c r="Z23477" s="90" t="str">
        <f t="shared" si="1099"/>
        <v>2026/03/23 00:59</v>
      </c>
    </row>
    <row r="23478" spans="1:26" ht="3.6" customHeight="1" x14ac:dyDescent="0.2">
      <c r="A23478" s="86">
        <f t="shared" si="1100"/>
        <v>46104</v>
      </c>
      <c r="B23478" s="270"/>
      <c r="C23478" s="272"/>
      <c r="D23478" s="273">
        <v>0.5</v>
      </c>
      <c r="E23478" s="89">
        <v>2.7777777777777779E-3</v>
      </c>
      <c r="O23478">
        <v>1</v>
      </c>
      <c r="Q23478">
        <v>1</v>
      </c>
      <c r="Y23478">
        <f t="shared" si="1098"/>
        <v>2</v>
      </c>
      <c r="Z23478" s="90" t="str">
        <f t="shared" si="1099"/>
        <v>2026/03/23 12:04</v>
      </c>
    </row>
    <row r="23479" spans="1:26" ht="3.6" customHeight="1" x14ac:dyDescent="0.2">
      <c r="A23479" s="86">
        <f t="shared" si="1100"/>
        <v>46104</v>
      </c>
      <c r="B23479" s="270"/>
      <c r="C23479" s="272"/>
      <c r="D23479" s="273"/>
      <c r="E23479" s="89">
        <v>6.2499999999999995E-3</v>
      </c>
      <c r="O23479">
        <v>1</v>
      </c>
      <c r="Q23479">
        <v>1</v>
      </c>
      <c r="Y23479">
        <f t="shared" si="1098"/>
        <v>2</v>
      </c>
      <c r="Z23479" s="90" t="str">
        <f t="shared" si="1099"/>
        <v>2026/03/23 00:09</v>
      </c>
    </row>
    <row r="23480" spans="1:26" ht="3.6" customHeight="1" x14ac:dyDescent="0.2">
      <c r="A23480" s="86">
        <f t="shared" si="1100"/>
        <v>46104</v>
      </c>
      <c r="B23480" s="270"/>
      <c r="C23480" s="272"/>
      <c r="D23480" s="273"/>
      <c r="E23480" s="89">
        <v>9.7222222222222224E-3</v>
      </c>
      <c r="O23480">
        <v>1</v>
      </c>
      <c r="Q23480">
        <v>1</v>
      </c>
      <c r="Y23480">
        <f t="shared" si="1098"/>
        <v>2</v>
      </c>
      <c r="Z23480" s="90" t="str">
        <f t="shared" si="1099"/>
        <v>2026/03/23 00:14</v>
      </c>
    </row>
    <row r="23481" spans="1:26" ht="3.6" customHeight="1" x14ac:dyDescent="0.2">
      <c r="A23481" s="86">
        <f t="shared" si="1100"/>
        <v>46104</v>
      </c>
      <c r="B23481" s="270"/>
      <c r="C23481" s="272"/>
      <c r="D23481" s="273"/>
      <c r="E23481" s="89">
        <v>1.3194444444444444E-2</v>
      </c>
      <c r="O23481">
        <v>1</v>
      </c>
      <c r="Q23481">
        <v>1</v>
      </c>
      <c r="Y23481">
        <f t="shared" si="1098"/>
        <v>2</v>
      </c>
      <c r="Z23481" s="90" t="str">
        <f t="shared" si="1099"/>
        <v>2026/03/23 00:19</v>
      </c>
    </row>
    <row r="23482" spans="1:26" ht="3.6" customHeight="1" x14ac:dyDescent="0.2">
      <c r="A23482" s="86">
        <f t="shared" si="1100"/>
        <v>46104</v>
      </c>
      <c r="B23482" s="270"/>
      <c r="C23482" s="272"/>
      <c r="D23482" s="273"/>
      <c r="E23482" s="89">
        <v>1.6666666666666666E-2</v>
      </c>
      <c r="O23482">
        <v>1</v>
      </c>
      <c r="Q23482">
        <v>1</v>
      </c>
      <c r="Y23482">
        <f t="shared" si="1098"/>
        <v>2</v>
      </c>
      <c r="Z23482" s="90" t="str">
        <f t="shared" si="1099"/>
        <v>2026/03/23 00:24</v>
      </c>
    </row>
    <row r="23483" spans="1:26" ht="3.6" customHeight="1" x14ac:dyDescent="0.2">
      <c r="A23483" s="86">
        <f t="shared" si="1100"/>
        <v>46104</v>
      </c>
      <c r="B23483" s="270"/>
      <c r="C23483" s="272"/>
      <c r="D23483" s="273"/>
      <c r="E23483" s="89">
        <v>2.013888888888889E-2</v>
      </c>
      <c r="O23483">
        <v>1</v>
      </c>
      <c r="Q23483">
        <v>1</v>
      </c>
      <c r="Y23483">
        <f t="shared" si="1098"/>
        <v>2</v>
      </c>
      <c r="Z23483" s="90" t="str">
        <f t="shared" si="1099"/>
        <v>2026/03/23 00:29</v>
      </c>
    </row>
    <row r="23484" spans="1:26" ht="3.6" customHeight="1" x14ac:dyDescent="0.2">
      <c r="A23484" s="86">
        <f t="shared" si="1100"/>
        <v>46104</v>
      </c>
      <c r="B23484" s="270"/>
      <c r="C23484" s="272"/>
      <c r="D23484" s="273"/>
      <c r="E23484" s="89">
        <v>2.361111111111111E-2</v>
      </c>
      <c r="O23484">
        <v>1</v>
      </c>
      <c r="Q23484">
        <v>1</v>
      </c>
      <c r="Y23484">
        <f t="shared" si="1098"/>
        <v>2</v>
      </c>
      <c r="Z23484" s="90" t="str">
        <f t="shared" si="1099"/>
        <v>2026/03/23 00:34</v>
      </c>
    </row>
    <row r="23485" spans="1:26" ht="3.6" customHeight="1" x14ac:dyDescent="0.2">
      <c r="A23485" s="86">
        <f t="shared" si="1100"/>
        <v>46104</v>
      </c>
      <c r="B23485" s="270"/>
      <c r="C23485" s="272"/>
      <c r="D23485" s="273"/>
      <c r="E23485" s="89">
        <v>2.7083333333333334E-2</v>
      </c>
      <c r="O23485">
        <v>1</v>
      </c>
      <c r="Q23485">
        <v>1</v>
      </c>
      <c r="Y23485">
        <f t="shared" si="1098"/>
        <v>2</v>
      </c>
      <c r="Z23485" s="90" t="str">
        <f t="shared" si="1099"/>
        <v>2026/03/23 00:39</v>
      </c>
    </row>
    <row r="23486" spans="1:26" ht="3.6" customHeight="1" x14ac:dyDescent="0.2">
      <c r="A23486" s="86">
        <f t="shared" si="1100"/>
        <v>46104</v>
      </c>
      <c r="B23486" s="270"/>
      <c r="C23486" s="272"/>
      <c r="D23486" s="273"/>
      <c r="E23486" s="89">
        <v>3.0555555555555555E-2</v>
      </c>
      <c r="O23486">
        <v>1</v>
      </c>
      <c r="Q23486">
        <v>1</v>
      </c>
      <c r="Y23486">
        <f t="shared" si="1098"/>
        <v>2</v>
      </c>
      <c r="Z23486" s="90" t="str">
        <f t="shared" si="1099"/>
        <v>2026/03/23 00:44</v>
      </c>
    </row>
    <row r="23487" spans="1:26" ht="3.6" customHeight="1" x14ac:dyDescent="0.2">
      <c r="A23487" s="86">
        <f t="shared" si="1100"/>
        <v>46104</v>
      </c>
      <c r="B23487" s="270"/>
      <c r="C23487" s="272"/>
      <c r="D23487" s="273"/>
      <c r="E23487" s="89">
        <v>3.4027777777777775E-2</v>
      </c>
      <c r="O23487">
        <v>1</v>
      </c>
      <c r="Q23487">
        <v>1</v>
      </c>
      <c r="Y23487">
        <f t="shared" si="1098"/>
        <v>2</v>
      </c>
      <c r="Z23487" s="90" t="str">
        <f t="shared" si="1099"/>
        <v>2026/03/23 00:49</v>
      </c>
    </row>
    <row r="23488" spans="1:26" ht="3.6" customHeight="1" x14ac:dyDescent="0.2">
      <c r="A23488" s="86">
        <f t="shared" si="1100"/>
        <v>46104</v>
      </c>
      <c r="B23488" s="270"/>
      <c r="C23488" s="272"/>
      <c r="D23488" s="273"/>
      <c r="E23488" s="89">
        <v>3.7499999999999999E-2</v>
      </c>
      <c r="O23488">
        <v>1</v>
      </c>
      <c r="Q23488">
        <v>1</v>
      </c>
      <c r="Y23488">
        <f t="shared" si="1098"/>
        <v>2</v>
      </c>
      <c r="Z23488" s="90" t="str">
        <f t="shared" si="1099"/>
        <v>2026/03/23 00:54</v>
      </c>
    </row>
    <row r="23489" spans="1:26" ht="3.6" customHeight="1" x14ac:dyDescent="0.2">
      <c r="A23489" s="86">
        <f t="shared" si="1100"/>
        <v>46104</v>
      </c>
      <c r="B23489" s="270"/>
      <c r="C23489" s="272"/>
      <c r="D23489" s="273"/>
      <c r="E23489" s="89">
        <v>4.0972222222222222E-2</v>
      </c>
      <c r="O23489">
        <v>1</v>
      </c>
      <c r="Q23489">
        <v>1</v>
      </c>
      <c r="Y23489">
        <f t="shared" si="1098"/>
        <v>2</v>
      </c>
      <c r="Z23489" s="90" t="str">
        <f t="shared" si="1099"/>
        <v>2026/03/23 00:59</v>
      </c>
    </row>
    <row r="23490" spans="1:26" ht="3.6" customHeight="1" x14ac:dyDescent="0.2">
      <c r="A23490" s="86">
        <f t="shared" si="1100"/>
        <v>46104</v>
      </c>
      <c r="B23490" s="270"/>
      <c r="C23490" s="272"/>
      <c r="D23490" s="273">
        <v>0.54166666666666663</v>
      </c>
      <c r="E23490" s="89">
        <v>2.7777777777777779E-3</v>
      </c>
      <c r="O23490">
        <v>1</v>
      </c>
      <c r="Q23490">
        <v>1</v>
      </c>
      <c r="Y23490">
        <f t="shared" si="1098"/>
        <v>2</v>
      </c>
      <c r="Z23490" s="90" t="str">
        <f t="shared" si="1099"/>
        <v>2026/03/23 13:04</v>
      </c>
    </row>
    <row r="23491" spans="1:26" ht="3.6" customHeight="1" x14ac:dyDescent="0.2">
      <c r="A23491" s="86">
        <f t="shared" si="1100"/>
        <v>46104</v>
      </c>
      <c r="B23491" s="270"/>
      <c r="C23491" s="272"/>
      <c r="D23491" s="273"/>
      <c r="E23491" s="89">
        <v>6.2499999999999995E-3</v>
      </c>
      <c r="O23491">
        <v>1</v>
      </c>
      <c r="Q23491">
        <v>1</v>
      </c>
      <c r="Y23491">
        <f t="shared" si="1098"/>
        <v>2</v>
      </c>
      <c r="Z23491" s="90" t="str">
        <f t="shared" si="1099"/>
        <v>2026/03/23 00:09</v>
      </c>
    </row>
    <row r="23492" spans="1:26" ht="3.6" customHeight="1" x14ac:dyDescent="0.2">
      <c r="A23492" s="86">
        <f t="shared" si="1100"/>
        <v>46104</v>
      </c>
      <c r="B23492" s="270"/>
      <c r="C23492" s="272"/>
      <c r="D23492" s="273"/>
      <c r="E23492" s="89">
        <v>9.7222222222222224E-3</v>
      </c>
      <c r="O23492">
        <v>1</v>
      </c>
      <c r="Q23492">
        <v>1</v>
      </c>
      <c r="Y23492">
        <f t="shared" si="1098"/>
        <v>2</v>
      </c>
      <c r="Z23492" s="90" t="str">
        <f t="shared" si="1099"/>
        <v>2026/03/23 00:14</v>
      </c>
    </row>
    <row r="23493" spans="1:26" ht="3.6" customHeight="1" x14ac:dyDescent="0.2">
      <c r="A23493" s="86">
        <f t="shared" si="1100"/>
        <v>46104</v>
      </c>
      <c r="B23493" s="270"/>
      <c r="C23493" s="272"/>
      <c r="D23493" s="273"/>
      <c r="E23493" s="89">
        <v>1.3194444444444444E-2</v>
      </c>
      <c r="O23493">
        <v>1</v>
      </c>
      <c r="Q23493">
        <v>1</v>
      </c>
      <c r="Y23493">
        <f t="shared" si="1098"/>
        <v>2</v>
      </c>
      <c r="Z23493" s="90" t="str">
        <f t="shared" si="1099"/>
        <v>2026/03/23 00:19</v>
      </c>
    </row>
    <row r="23494" spans="1:26" ht="3.6" customHeight="1" x14ac:dyDescent="0.2">
      <c r="A23494" s="86">
        <f t="shared" si="1100"/>
        <v>46104</v>
      </c>
      <c r="B23494" s="270"/>
      <c r="C23494" s="272"/>
      <c r="D23494" s="273"/>
      <c r="E23494" s="89">
        <v>1.6666666666666666E-2</v>
      </c>
      <c r="O23494">
        <v>1</v>
      </c>
      <c r="Q23494">
        <v>1</v>
      </c>
      <c r="Y23494">
        <f t="shared" si="1098"/>
        <v>2</v>
      </c>
      <c r="Z23494" s="90" t="str">
        <f t="shared" si="1099"/>
        <v>2026/03/23 00:24</v>
      </c>
    </row>
    <row r="23495" spans="1:26" ht="3.6" customHeight="1" x14ac:dyDescent="0.2">
      <c r="A23495" s="86">
        <f t="shared" si="1100"/>
        <v>46104</v>
      </c>
      <c r="B23495" s="270"/>
      <c r="C23495" s="272"/>
      <c r="D23495" s="273"/>
      <c r="E23495" s="89">
        <v>2.013888888888889E-2</v>
      </c>
      <c r="O23495">
        <v>1</v>
      </c>
      <c r="Q23495">
        <v>1</v>
      </c>
      <c r="Y23495">
        <f t="shared" ref="Y23495:Y23558" si="1101">COUNTA(F23495:X23495)</f>
        <v>2</v>
      </c>
      <c r="Z23495" s="90" t="str">
        <f t="shared" ref="Z23495:Z23558" si="1102">TEXT(A23495,"yyyy/mm/dd")&amp; " " &amp;TEXT(D23495+E23495,"hh:mm")</f>
        <v>2026/03/23 00:29</v>
      </c>
    </row>
    <row r="23496" spans="1:26" ht="3.6" customHeight="1" x14ac:dyDescent="0.2">
      <c r="A23496" s="86">
        <f t="shared" ref="A23496:A23559" si="1103">IF(B23496&lt;&gt;"",B23496,A23495)</f>
        <v>46104</v>
      </c>
      <c r="B23496" s="270"/>
      <c r="C23496" s="272"/>
      <c r="D23496" s="273"/>
      <c r="E23496" s="89">
        <v>2.361111111111111E-2</v>
      </c>
      <c r="O23496">
        <v>1</v>
      </c>
      <c r="Q23496">
        <v>1</v>
      </c>
      <c r="Y23496">
        <f t="shared" si="1101"/>
        <v>2</v>
      </c>
      <c r="Z23496" s="90" t="str">
        <f t="shared" si="1102"/>
        <v>2026/03/23 00:34</v>
      </c>
    </row>
    <row r="23497" spans="1:26" ht="3.6" customHeight="1" x14ac:dyDescent="0.2">
      <c r="A23497" s="86">
        <f t="shared" si="1103"/>
        <v>46104</v>
      </c>
      <c r="B23497" s="270"/>
      <c r="C23497" s="272"/>
      <c r="D23497" s="273"/>
      <c r="E23497" s="89">
        <v>2.7083333333333334E-2</v>
      </c>
      <c r="O23497">
        <v>1</v>
      </c>
      <c r="Q23497">
        <v>1</v>
      </c>
      <c r="Y23497">
        <f t="shared" si="1101"/>
        <v>2</v>
      </c>
      <c r="Z23497" s="90" t="str">
        <f t="shared" si="1102"/>
        <v>2026/03/23 00:39</v>
      </c>
    </row>
    <row r="23498" spans="1:26" ht="3.6" customHeight="1" x14ac:dyDescent="0.2">
      <c r="A23498" s="86">
        <f t="shared" si="1103"/>
        <v>46104</v>
      </c>
      <c r="B23498" s="270"/>
      <c r="C23498" s="272"/>
      <c r="D23498" s="273"/>
      <c r="E23498" s="89">
        <v>3.0555555555555555E-2</v>
      </c>
      <c r="O23498">
        <v>1</v>
      </c>
      <c r="Q23498">
        <v>1</v>
      </c>
      <c r="Y23498">
        <f t="shared" si="1101"/>
        <v>2</v>
      </c>
      <c r="Z23498" s="90" t="str">
        <f t="shared" si="1102"/>
        <v>2026/03/23 00:44</v>
      </c>
    </row>
    <row r="23499" spans="1:26" ht="3.6" customHeight="1" x14ac:dyDescent="0.2">
      <c r="A23499" s="86">
        <f t="shared" si="1103"/>
        <v>46104</v>
      </c>
      <c r="B23499" s="270"/>
      <c r="C23499" s="272"/>
      <c r="D23499" s="273"/>
      <c r="E23499" s="89">
        <v>3.4027777777777775E-2</v>
      </c>
      <c r="O23499">
        <v>1</v>
      </c>
      <c r="Q23499">
        <v>1</v>
      </c>
      <c r="Y23499">
        <f t="shared" si="1101"/>
        <v>2</v>
      </c>
      <c r="Z23499" s="90" t="str">
        <f t="shared" si="1102"/>
        <v>2026/03/23 00:49</v>
      </c>
    </row>
    <row r="23500" spans="1:26" ht="3.6" customHeight="1" x14ac:dyDescent="0.2">
      <c r="A23500" s="86">
        <f t="shared" si="1103"/>
        <v>46104</v>
      </c>
      <c r="B23500" s="270"/>
      <c r="C23500" s="272"/>
      <c r="D23500" s="273"/>
      <c r="E23500" s="89">
        <v>3.7499999999999999E-2</v>
      </c>
      <c r="O23500">
        <v>1</v>
      </c>
      <c r="Q23500">
        <v>1</v>
      </c>
      <c r="Y23500">
        <f t="shared" si="1101"/>
        <v>2</v>
      </c>
      <c r="Z23500" s="90" t="str">
        <f t="shared" si="1102"/>
        <v>2026/03/23 00:54</v>
      </c>
    </row>
    <row r="23501" spans="1:26" ht="3.6" customHeight="1" x14ac:dyDescent="0.2">
      <c r="A23501" s="86">
        <f t="shared" si="1103"/>
        <v>46104</v>
      </c>
      <c r="B23501" s="270"/>
      <c r="C23501" s="272"/>
      <c r="D23501" s="273"/>
      <c r="E23501" s="89">
        <v>4.0972222222222222E-2</v>
      </c>
      <c r="O23501">
        <v>1</v>
      </c>
      <c r="Q23501">
        <v>1</v>
      </c>
      <c r="Y23501">
        <f t="shared" si="1101"/>
        <v>2</v>
      </c>
      <c r="Z23501" s="90" t="str">
        <f t="shared" si="1102"/>
        <v>2026/03/23 00:59</v>
      </c>
    </row>
    <row r="23502" spans="1:26" ht="3.6" customHeight="1" x14ac:dyDescent="0.2">
      <c r="A23502" s="86">
        <f t="shared" si="1103"/>
        <v>46104</v>
      </c>
      <c r="B23502" s="270"/>
      <c r="C23502" s="272"/>
      <c r="D23502" s="273">
        <v>0.58333333333333337</v>
      </c>
      <c r="E23502" s="89">
        <v>2.7777777777777779E-3</v>
      </c>
      <c r="O23502">
        <v>1</v>
      </c>
      <c r="Q23502">
        <v>1</v>
      </c>
      <c r="Y23502">
        <f t="shared" si="1101"/>
        <v>2</v>
      </c>
      <c r="Z23502" s="90" t="str">
        <f t="shared" si="1102"/>
        <v>2026/03/23 14:04</v>
      </c>
    </row>
    <row r="23503" spans="1:26" ht="3.6" customHeight="1" x14ac:dyDescent="0.2">
      <c r="A23503" s="86">
        <f t="shared" si="1103"/>
        <v>46104</v>
      </c>
      <c r="B23503" s="270"/>
      <c r="C23503" s="272"/>
      <c r="D23503" s="273"/>
      <c r="E23503" s="89">
        <v>6.2499999999999995E-3</v>
      </c>
      <c r="O23503">
        <v>1</v>
      </c>
      <c r="Q23503">
        <v>1</v>
      </c>
      <c r="Y23503">
        <f t="shared" si="1101"/>
        <v>2</v>
      </c>
      <c r="Z23503" s="90" t="str">
        <f t="shared" si="1102"/>
        <v>2026/03/23 00:09</v>
      </c>
    </row>
    <row r="23504" spans="1:26" ht="3.6" customHeight="1" x14ac:dyDescent="0.2">
      <c r="A23504" s="86">
        <f t="shared" si="1103"/>
        <v>46104</v>
      </c>
      <c r="B23504" s="270"/>
      <c r="C23504" s="272"/>
      <c r="D23504" s="273"/>
      <c r="E23504" s="89">
        <v>9.7222222222222224E-3</v>
      </c>
      <c r="O23504">
        <v>1</v>
      </c>
      <c r="Q23504">
        <v>1</v>
      </c>
      <c r="Y23504">
        <f t="shared" si="1101"/>
        <v>2</v>
      </c>
      <c r="Z23504" s="90" t="str">
        <f t="shared" si="1102"/>
        <v>2026/03/23 00:14</v>
      </c>
    </row>
    <row r="23505" spans="1:26" ht="3.6" customHeight="1" x14ac:dyDescent="0.2">
      <c r="A23505" s="86">
        <f t="shared" si="1103"/>
        <v>46104</v>
      </c>
      <c r="B23505" s="270"/>
      <c r="C23505" s="272"/>
      <c r="D23505" s="273"/>
      <c r="E23505" s="89">
        <v>1.3194444444444444E-2</v>
      </c>
      <c r="O23505">
        <v>1</v>
      </c>
      <c r="Q23505">
        <v>1</v>
      </c>
      <c r="Y23505">
        <f t="shared" si="1101"/>
        <v>2</v>
      </c>
      <c r="Z23505" s="90" t="str">
        <f t="shared" si="1102"/>
        <v>2026/03/23 00:19</v>
      </c>
    </row>
    <row r="23506" spans="1:26" ht="3.6" customHeight="1" x14ac:dyDescent="0.2">
      <c r="A23506" s="86">
        <f t="shared" si="1103"/>
        <v>46104</v>
      </c>
      <c r="B23506" s="270"/>
      <c r="C23506" s="272"/>
      <c r="D23506" s="273"/>
      <c r="E23506" s="89">
        <v>1.6666666666666666E-2</v>
      </c>
      <c r="O23506">
        <v>1</v>
      </c>
      <c r="Q23506">
        <v>1</v>
      </c>
      <c r="Y23506">
        <f t="shared" si="1101"/>
        <v>2</v>
      </c>
      <c r="Z23506" s="90" t="str">
        <f t="shared" si="1102"/>
        <v>2026/03/23 00:24</v>
      </c>
    </row>
    <row r="23507" spans="1:26" ht="3.6" customHeight="1" x14ac:dyDescent="0.2">
      <c r="A23507" s="86">
        <f t="shared" si="1103"/>
        <v>46104</v>
      </c>
      <c r="B23507" s="270"/>
      <c r="C23507" s="272"/>
      <c r="D23507" s="273"/>
      <c r="E23507" s="89">
        <v>2.013888888888889E-2</v>
      </c>
      <c r="O23507">
        <v>1</v>
      </c>
      <c r="Q23507">
        <v>1</v>
      </c>
      <c r="Y23507">
        <f t="shared" si="1101"/>
        <v>2</v>
      </c>
      <c r="Z23507" s="90" t="str">
        <f t="shared" si="1102"/>
        <v>2026/03/23 00:29</v>
      </c>
    </row>
    <row r="23508" spans="1:26" ht="3.6" customHeight="1" x14ac:dyDescent="0.2">
      <c r="A23508" s="86">
        <f t="shared" si="1103"/>
        <v>46104</v>
      </c>
      <c r="B23508" s="270"/>
      <c r="C23508" s="272"/>
      <c r="D23508" s="273"/>
      <c r="E23508" s="89">
        <v>2.361111111111111E-2</v>
      </c>
      <c r="O23508">
        <v>1</v>
      </c>
      <c r="Q23508">
        <v>1</v>
      </c>
      <c r="Y23508">
        <f t="shared" si="1101"/>
        <v>2</v>
      </c>
      <c r="Z23508" s="90" t="str">
        <f t="shared" si="1102"/>
        <v>2026/03/23 00:34</v>
      </c>
    </row>
    <row r="23509" spans="1:26" ht="3.6" customHeight="1" x14ac:dyDescent="0.2">
      <c r="A23509" s="86">
        <f t="shared" si="1103"/>
        <v>46104</v>
      </c>
      <c r="B23509" s="270"/>
      <c r="C23509" s="272"/>
      <c r="D23509" s="273"/>
      <c r="E23509" s="89">
        <v>2.7083333333333334E-2</v>
      </c>
      <c r="O23509">
        <v>1</v>
      </c>
      <c r="Q23509">
        <v>1</v>
      </c>
      <c r="Y23509">
        <f t="shared" si="1101"/>
        <v>2</v>
      </c>
      <c r="Z23509" s="90" t="str">
        <f t="shared" si="1102"/>
        <v>2026/03/23 00:39</v>
      </c>
    </row>
    <row r="23510" spans="1:26" ht="3.6" customHeight="1" x14ac:dyDescent="0.2">
      <c r="A23510" s="86">
        <f t="shared" si="1103"/>
        <v>46104</v>
      </c>
      <c r="B23510" s="270"/>
      <c r="C23510" s="272"/>
      <c r="D23510" s="273"/>
      <c r="E23510" s="89">
        <v>3.0555555555555555E-2</v>
      </c>
      <c r="O23510">
        <v>1</v>
      </c>
      <c r="Q23510">
        <v>1</v>
      </c>
      <c r="Y23510">
        <f t="shared" si="1101"/>
        <v>2</v>
      </c>
      <c r="Z23510" s="90" t="str">
        <f t="shared" si="1102"/>
        <v>2026/03/23 00:44</v>
      </c>
    </row>
    <row r="23511" spans="1:26" ht="3.6" customHeight="1" x14ac:dyDescent="0.2">
      <c r="A23511" s="86">
        <f t="shared" si="1103"/>
        <v>46104</v>
      </c>
      <c r="B23511" s="270"/>
      <c r="C23511" s="272"/>
      <c r="D23511" s="273"/>
      <c r="E23511" s="89">
        <v>3.4027777777777775E-2</v>
      </c>
      <c r="O23511">
        <v>1</v>
      </c>
      <c r="Q23511">
        <v>1</v>
      </c>
      <c r="Y23511">
        <f t="shared" si="1101"/>
        <v>2</v>
      </c>
      <c r="Z23511" s="90" t="str">
        <f t="shared" si="1102"/>
        <v>2026/03/23 00:49</v>
      </c>
    </row>
    <row r="23512" spans="1:26" ht="3.6" customHeight="1" x14ac:dyDescent="0.2">
      <c r="A23512" s="86">
        <f t="shared" si="1103"/>
        <v>46104</v>
      </c>
      <c r="B23512" s="270"/>
      <c r="C23512" s="272"/>
      <c r="D23512" s="273"/>
      <c r="E23512" s="89">
        <v>3.7499999999999999E-2</v>
      </c>
      <c r="O23512">
        <v>1</v>
      </c>
      <c r="Q23512">
        <v>1</v>
      </c>
      <c r="Y23512">
        <f t="shared" si="1101"/>
        <v>2</v>
      </c>
      <c r="Z23512" s="90" t="str">
        <f t="shared" si="1102"/>
        <v>2026/03/23 00:54</v>
      </c>
    </row>
    <row r="23513" spans="1:26" ht="3.6" customHeight="1" x14ac:dyDescent="0.2">
      <c r="A23513" s="86">
        <f t="shared" si="1103"/>
        <v>46104</v>
      </c>
      <c r="B23513" s="270"/>
      <c r="C23513" s="272"/>
      <c r="D23513" s="273"/>
      <c r="E23513" s="89">
        <v>4.0972222222222222E-2</v>
      </c>
      <c r="O23513">
        <v>1</v>
      </c>
      <c r="Q23513">
        <v>1</v>
      </c>
      <c r="Y23513">
        <f t="shared" si="1101"/>
        <v>2</v>
      </c>
      <c r="Z23513" s="90" t="str">
        <f t="shared" si="1102"/>
        <v>2026/03/23 00:59</v>
      </c>
    </row>
    <row r="23514" spans="1:26" ht="3.6" customHeight="1" x14ac:dyDescent="0.2">
      <c r="A23514" s="86">
        <f t="shared" si="1103"/>
        <v>46104</v>
      </c>
      <c r="B23514" s="270"/>
      <c r="C23514" s="272"/>
      <c r="D23514" s="273">
        <v>0.625</v>
      </c>
      <c r="E23514" s="89">
        <v>2.7777777777777779E-3</v>
      </c>
      <c r="O23514">
        <v>1</v>
      </c>
      <c r="Q23514">
        <v>1</v>
      </c>
      <c r="Y23514">
        <f t="shared" si="1101"/>
        <v>2</v>
      </c>
      <c r="Z23514" s="90" t="str">
        <f t="shared" si="1102"/>
        <v>2026/03/23 15:04</v>
      </c>
    </row>
    <row r="23515" spans="1:26" ht="3.6" customHeight="1" x14ac:dyDescent="0.2">
      <c r="A23515" s="86">
        <f t="shared" si="1103"/>
        <v>46104</v>
      </c>
      <c r="B23515" s="270"/>
      <c r="C23515" s="272"/>
      <c r="D23515" s="273"/>
      <c r="E23515" s="89">
        <v>6.2499999999999995E-3</v>
      </c>
      <c r="O23515">
        <v>1</v>
      </c>
      <c r="Q23515">
        <v>1</v>
      </c>
      <c r="Y23515">
        <f t="shared" si="1101"/>
        <v>2</v>
      </c>
      <c r="Z23515" s="90" t="str">
        <f t="shared" si="1102"/>
        <v>2026/03/23 00:09</v>
      </c>
    </row>
    <row r="23516" spans="1:26" ht="3.6" customHeight="1" x14ac:dyDescent="0.2">
      <c r="A23516" s="86">
        <f t="shared" si="1103"/>
        <v>46104</v>
      </c>
      <c r="B23516" s="270"/>
      <c r="C23516" s="272"/>
      <c r="D23516" s="273"/>
      <c r="E23516" s="89">
        <v>9.7222222222222224E-3</v>
      </c>
      <c r="O23516">
        <v>1</v>
      </c>
      <c r="Q23516">
        <v>1</v>
      </c>
      <c r="Y23516">
        <f t="shared" si="1101"/>
        <v>2</v>
      </c>
      <c r="Z23516" s="90" t="str">
        <f t="shared" si="1102"/>
        <v>2026/03/23 00:14</v>
      </c>
    </row>
    <row r="23517" spans="1:26" ht="3.6" customHeight="1" x14ac:dyDescent="0.2">
      <c r="A23517" s="86">
        <f t="shared" si="1103"/>
        <v>46104</v>
      </c>
      <c r="B23517" s="270"/>
      <c r="C23517" s="272"/>
      <c r="D23517" s="273"/>
      <c r="E23517" s="89">
        <v>1.3194444444444444E-2</v>
      </c>
      <c r="O23517">
        <v>1</v>
      </c>
      <c r="Q23517">
        <v>1</v>
      </c>
      <c r="Y23517">
        <f t="shared" si="1101"/>
        <v>2</v>
      </c>
      <c r="Z23517" s="90" t="str">
        <f t="shared" si="1102"/>
        <v>2026/03/23 00:19</v>
      </c>
    </row>
    <row r="23518" spans="1:26" ht="3.6" customHeight="1" x14ac:dyDescent="0.2">
      <c r="A23518" s="86">
        <f t="shared" si="1103"/>
        <v>46104</v>
      </c>
      <c r="B23518" s="270"/>
      <c r="C23518" s="272"/>
      <c r="D23518" s="273"/>
      <c r="E23518" s="89">
        <v>1.6666666666666666E-2</v>
      </c>
      <c r="O23518">
        <v>1</v>
      </c>
      <c r="Q23518">
        <v>1</v>
      </c>
      <c r="Y23518">
        <f t="shared" si="1101"/>
        <v>2</v>
      </c>
      <c r="Z23518" s="90" t="str">
        <f t="shared" si="1102"/>
        <v>2026/03/23 00:24</v>
      </c>
    </row>
    <row r="23519" spans="1:26" ht="3.6" customHeight="1" x14ac:dyDescent="0.2">
      <c r="A23519" s="86">
        <f t="shared" si="1103"/>
        <v>46104</v>
      </c>
      <c r="B23519" s="270"/>
      <c r="C23519" s="272"/>
      <c r="D23519" s="273"/>
      <c r="E23519" s="89">
        <v>2.013888888888889E-2</v>
      </c>
      <c r="O23519">
        <v>1</v>
      </c>
      <c r="Q23519">
        <v>1</v>
      </c>
      <c r="Y23519">
        <f t="shared" si="1101"/>
        <v>2</v>
      </c>
      <c r="Z23519" s="90" t="str">
        <f t="shared" si="1102"/>
        <v>2026/03/23 00:29</v>
      </c>
    </row>
    <row r="23520" spans="1:26" ht="3.6" customHeight="1" x14ac:dyDescent="0.2">
      <c r="A23520" s="86">
        <f t="shared" si="1103"/>
        <v>46104</v>
      </c>
      <c r="B23520" s="270"/>
      <c r="C23520" s="272"/>
      <c r="D23520" s="273"/>
      <c r="E23520" s="89">
        <v>2.361111111111111E-2</v>
      </c>
      <c r="O23520">
        <v>1</v>
      </c>
      <c r="Q23520">
        <v>1</v>
      </c>
      <c r="Y23520">
        <f t="shared" si="1101"/>
        <v>2</v>
      </c>
      <c r="Z23520" s="90" t="str">
        <f t="shared" si="1102"/>
        <v>2026/03/23 00:34</v>
      </c>
    </row>
    <row r="23521" spans="1:26" ht="3.6" customHeight="1" x14ac:dyDescent="0.2">
      <c r="A23521" s="86">
        <f t="shared" si="1103"/>
        <v>46104</v>
      </c>
      <c r="B23521" s="270"/>
      <c r="C23521" s="272"/>
      <c r="D23521" s="273"/>
      <c r="E23521" s="89">
        <v>2.7083333333333334E-2</v>
      </c>
      <c r="O23521">
        <v>1</v>
      </c>
      <c r="Q23521">
        <v>1</v>
      </c>
      <c r="Y23521">
        <f t="shared" si="1101"/>
        <v>2</v>
      </c>
      <c r="Z23521" s="90" t="str">
        <f t="shared" si="1102"/>
        <v>2026/03/23 00:39</v>
      </c>
    </row>
    <row r="23522" spans="1:26" ht="3.6" customHeight="1" x14ac:dyDescent="0.2">
      <c r="A23522" s="86">
        <f t="shared" si="1103"/>
        <v>46104</v>
      </c>
      <c r="B23522" s="270"/>
      <c r="C23522" s="272"/>
      <c r="D23522" s="273"/>
      <c r="E23522" s="89">
        <v>3.0555555555555555E-2</v>
      </c>
      <c r="O23522">
        <v>1</v>
      </c>
      <c r="Q23522">
        <v>1</v>
      </c>
      <c r="Y23522">
        <f t="shared" si="1101"/>
        <v>2</v>
      </c>
      <c r="Z23522" s="90" t="str">
        <f t="shared" si="1102"/>
        <v>2026/03/23 00:44</v>
      </c>
    </row>
    <row r="23523" spans="1:26" ht="3.6" customHeight="1" x14ac:dyDescent="0.2">
      <c r="A23523" s="86">
        <f t="shared" si="1103"/>
        <v>46104</v>
      </c>
      <c r="B23523" s="270"/>
      <c r="C23523" s="272"/>
      <c r="D23523" s="273"/>
      <c r="E23523" s="89">
        <v>3.4027777777777775E-2</v>
      </c>
      <c r="O23523">
        <v>1</v>
      </c>
      <c r="Q23523">
        <v>1</v>
      </c>
      <c r="Y23523">
        <f t="shared" si="1101"/>
        <v>2</v>
      </c>
      <c r="Z23523" s="90" t="str">
        <f t="shared" si="1102"/>
        <v>2026/03/23 00:49</v>
      </c>
    </row>
    <row r="23524" spans="1:26" ht="3.6" customHeight="1" x14ac:dyDescent="0.2">
      <c r="A23524" s="86">
        <f t="shared" si="1103"/>
        <v>46104</v>
      </c>
      <c r="B23524" s="270"/>
      <c r="C23524" s="272"/>
      <c r="D23524" s="273"/>
      <c r="E23524" s="89">
        <v>3.7499999999999999E-2</v>
      </c>
      <c r="O23524">
        <v>1</v>
      </c>
      <c r="Q23524">
        <v>1</v>
      </c>
      <c r="Y23524">
        <f t="shared" si="1101"/>
        <v>2</v>
      </c>
      <c r="Z23524" s="90" t="str">
        <f t="shared" si="1102"/>
        <v>2026/03/23 00:54</v>
      </c>
    </row>
    <row r="23525" spans="1:26" ht="3.6" customHeight="1" x14ac:dyDescent="0.2">
      <c r="A23525" s="86">
        <f t="shared" si="1103"/>
        <v>46104</v>
      </c>
      <c r="B23525" s="270"/>
      <c r="C23525" s="272"/>
      <c r="D23525" s="273"/>
      <c r="E23525" s="89">
        <v>4.0972222222222222E-2</v>
      </c>
      <c r="O23525">
        <v>1</v>
      </c>
      <c r="Q23525">
        <v>1</v>
      </c>
      <c r="Y23525">
        <f t="shared" si="1101"/>
        <v>2</v>
      </c>
      <c r="Z23525" s="90" t="str">
        <f t="shared" si="1102"/>
        <v>2026/03/23 00:59</v>
      </c>
    </row>
    <row r="23526" spans="1:26" ht="3.6" customHeight="1" x14ac:dyDescent="0.2">
      <c r="A23526" s="86">
        <f t="shared" si="1103"/>
        <v>46104</v>
      </c>
      <c r="B23526" s="270"/>
      <c r="C23526" s="272"/>
      <c r="D23526" s="273">
        <v>0.66666666666666663</v>
      </c>
      <c r="E23526" s="89">
        <v>2.7777777777777779E-3</v>
      </c>
      <c r="O23526">
        <v>1</v>
      </c>
      <c r="Q23526">
        <v>1</v>
      </c>
      <c r="Y23526">
        <f t="shared" si="1101"/>
        <v>2</v>
      </c>
      <c r="Z23526" s="90" t="str">
        <f t="shared" si="1102"/>
        <v>2026/03/23 16:04</v>
      </c>
    </row>
    <row r="23527" spans="1:26" ht="3.6" customHeight="1" x14ac:dyDescent="0.2">
      <c r="A23527" s="86">
        <f t="shared" si="1103"/>
        <v>46104</v>
      </c>
      <c r="B23527" s="270"/>
      <c r="C23527" s="272"/>
      <c r="D23527" s="273"/>
      <c r="E23527" s="89">
        <v>6.2499999999999995E-3</v>
      </c>
      <c r="O23527">
        <v>1</v>
      </c>
      <c r="Q23527">
        <v>1</v>
      </c>
      <c r="Y23527">
        <f t="shared" si="1101"/>
        <v>2</v>
      </c>
      <c r="Z23527" s="90" t="str">
        <f t="shared" si="1102"/>
        <v>2026/03/23 00:09</v>
      </c>
    </row>
    <row r="23528" spans="1:26" ht="3.6" customHeight="1" x14ac:dyDescent="0.2">
      <c r="A23528" s="86">
        <f t="shared" si="1103"/>
        <v>46104</v>
      </c>
      <c r="B23528" s="270"/>
      <c r="C23528" s="272"/>
      <c r="D23528" s="273"/>
      <c r="E23528" s="89">
        <v>9.7222222222222224E-3</v>
      </c>
      <c r="O23528">
        <v>1</v>
      </c>
      <c r="Q23528">
        <v>1</v>
      </c>
      <c r="Y23528">
        <f t="shared" si="1101"/>
        <v>2</v>
      </c>
      <c r="Z23528" s="90" t="str">
        <f t="shared" si="1102"/>
        <v>2026/03/23 00:14</v>
      </c>
    </row>
    <row r="23529" spans="1:26" ht="3.6" customHeight="1" x14ac:dyDescent="0.2">
      <c r="A23529" s="86">
        <f t="shared" si="1103"/>
        <v>46104</v>
      </c>
      <c r="B23529" s="270"/>
      <c r="C23529" s="272"/>
      <c r="D23529" s="273"/>
      <c r="E23529" s="89">
        <v>1.3194444444444444E-2</v>
      </c>
      <c r="O23529">
        <v>1</v>
      </c>
      <c r="Q23529">
        <v>1</v>
      </c>
      <c r="Y23529">
        <f t="shared" si="1101"/>
        <v>2</v>
      </c>
      <c r="Z23529" s="90" t="str">
        <f t="shared" si="1102"/>
        <v>2026/03/23 00:19</v>
      </c>
    </row>
    <row r="23530" spans="1:26" ht="3.6" customHeight="1" x14ac:dyDescent="0.2">
      <c r="A23530" s="86">
        <f t="shared" si="1103"/>
        <v>46104</v>
      </c>
      <c r="B23530" s="270"/>
      <c r="C23530" s="272"/>
      <c r="D23530" s="273"/>
      <c r="E23530" s="89">
        <v>1.6666666666666666E-2</v>
      </c>
      <c r="O23530">
        <v>1</v>
      </c>
      <c r="Q23530">
        <v>1</v>
      </c>
      <c r="Y23530">
        <f t="shared" si="1101"/>
        <v>2</v>
      </c>
      <c r="Z23530" s="90" t="str">
        <f t="shared" si="1102"/>
        <v>2026/03/23 00:24</v>
      </c>
    </row>
    <row r="23531" spans="1:26" ht="3.6" customHeight="1" x14ac:dyDescent="0.2">
      <c r="A23531" s="86">
        <f t="shared" si="1103"/>
        <v>46104</v>
      </c>
      <c r="B23531" s="270"/>
      <c r="C23531" s="272"/>
      <c r="D23531" s="273"/>
      <c r="E23531" s="89">
        <v>2.013888888888889E-2</v>
      </c>
      <c r="O23531">
        <v>1</v>
      </c>
      <c r="Q23531">
        <v>1</v>
      </c>
      <c r="Y23531">
        <f t="shared" si="1101"/>
        <v>2</v>
      </c>
      <c r="Z23531" s="90" t="str">
        <f t="shared" si="1102"/>
        <v>2026/03/23 00:29</v>
      </c>
    </row>
    <row r="23532" spans="1:26" ht="3.6" customHeight="1" x14ac:dyDescent="0.2">
      <c r="A23532" s="86">
        <f t="shared" si="1103"/>
        <v>46104</v>
      </c>
      <c r="B23532" s="270"/>
      <c r="C23532" s="272"/>
      <c r="D23532" s="273"/>
      <c r="E23532" s="89">
        <v>2.361111111111111E-2</v>
      </c>
      <c r="O23532">
        <v>1</v>
      </c>
      <c r="Q23532">
        <v>1</v>
      </c>
      <c r="Y23532">
        <f t="shared" si="1101"/>
        <v>2</v>
      </c>
      <c r="Z23532" s="90" t="str">
        <f t="shared" si="1102"/>
        <v>2026/03/23 00:34</v>
      </c>
    </row>
    <row r="23533" spans="1:26" ht="3.6" customHeight="1" x14ac:dyDescent="0.2">
      <c r="A23533" s="86">
        <f t="shared" si="1103"/>
        <v>46104</v>
      </c>
      <c r="B23533" s="270"/>
      <c r="C23533" s="272"/>
      <c r="D23533" s="273"/>
      <c r="E23533" s="89">
        <v>2.7083333333333334E-2</v>
      </c>
      <c r="O23533">
        <v>1</v>
      </c>
      <c r="Q23533">
        <v>1</v>
      </c>
      <c r="Y23533">
        <f t="shared" si="1101"/>
        <v>2</v>
      </c>
      <c r="Z23533" s="90" t="str">
        <f t="shared" si="1102"/>
        <v>2026/03/23 00:39</v>
      </c>
    </row>
    <row r="23534" spans="1:26" ht="3.6" customHeight="1" x14ac:dyDescent="0.2">
      <c r="A23534" s="86">
        <f t="shared" si="1103"/>
        <v>46104</v>
      </c>
      <c r="B23534" s="270"/>
      <c r="C23534" s="272"/>
      <c r="D23534" s="273"/>
      <c r="E23534" s="89">
        <v>3.0555555555555555E-2</v>
      </c>
      <c r="O23534">
        <v>1</v>
      </c>
      <c r="Q23534">
        <v>1</v>
      </c>
      <c r="Y23534">
        <f t="shared" si="1101"/>
        <v>2</v>
      </c>
      <c r="Z23534" s="90" t="str">
        <f t="shared" si="1102"/>
        <v>2026/03/23 00:44</v>
      </c>
    </row>
    <row r="23535" spans="1:26" ht="3.6" customHeight="1" x14ac:dyDescent="0.2">
      <c r="A23535" s="86">
        <f t="shared" si="1103"/>
        <v>46104</v>
      </c>
      <c r="B23535" s="270"/>
      <c r="C23535" s="272"/>
      <c r="D23535" s="273"/>
      <c r="E23535" s="89">
        <v>3.4027777777777775E-2</v>
      </c>
      <c r="O23535">
        <v>1</v>
      </c>
      <c r="Q23535">
        <v>1</v>
      </c>
      <c r="Y23535">
        <f t="shared" si="1101"/>
        <v>2</v>
      </c>
      <c r="Z23535" s="90" t="str">
        <f t="shared" si="1102"/>
        <v>2026/03/23 00:49</v>
      </c>
    </row>
    <row r="23536" spans="1:26" ht="3.6" customHeight="1" x14ac:dyDescent="0.2">
      <c r="A23536" s="86">
        <f t="shared" si="1103"/>
        <v>46104</v>
      </c>
      <c r="B23536" s="270"/>
      <c r="C23536" s="272"/>
      <c r="D23536" s="273"/>
      <c r="E23536" s="89">
        <v>3.7499999999999999E-2</v>
      </c>
      <c r="O23536">
        <v>1</v>
      </c>
      <c r="Q23536">
        <v>1</v>
      </c>
      <c r="Y23536">
        <f t="shared" si="1101"/>
        <v>2</v>
      </c>
      <c r="Z23536" s="90" t="str">
        <f t="shared" si="1102"/>
        <v>2026/03/23 00:54</v>
      </c>
    </row>
    <row r="23537" spans="1:26" ht="3.6" customHeight="1" x14ac:dyDescent="0.2">
      <c r="A23537" s="86">
        <f t="shared" si="1103"/>
        <v>46104</v>
      </c>
      <c r="B23537" s="270"/>
      <c r="C23537" s="272"/>
      <c r="D23537" s="273"/>
      <c r="E23537" s="89">
        <v>4.0972222222222222E-2</v>
      </c>
      <c r="O23537">
        <v>1</v>
      </c>
      <c r="Q23537">
        <v>1</v>
      </c>
      <c r="Y23537">
        <f t="shared" si="1101"/>
        <v>2</v>
      </c>
      <c r="Z23537" s="90" t="str">
        <f t="shared" si="1102"/>
        <v>2026/03/23 00:59</v>
      </c>
    </row>
    <row r="23538" spans="1:26" ht="3.6" customHeight="1" x14ac:dyDescent="0.2">
      <c r="A23538" s="86">
        <f t="shared" si="1103"/>
        <v>46104</v>
      </c>
      <c r="B23538" s="270"/>
      <c r="C23538" s="272"/>
      <c r="D23538" s="273">
        <v>0.70833333333333337</v>
      </c>
      <c r="E23538" s="89">
        <v>2.7777777777777779E-3</v>
      </c>
      <c r="O23538">
        <v>1</v>
      </c>
      <c r="Q23538">
        <v>1</v>
      </c>
      <c r="Y23538">
        <f t="shared" si="1101"/>
        <v>2</v>
      </c>
      <c r="Z23538" s="90" t="str">
        <f t="shared" si="1102"/>
        <v>2026/03/23 17:04</v>
      </c>
    </row>
    <row r="23539" spans="1:26" ht="3.6" customHeight="1" x14ac:dyDescent="0.2">
      <c r="A23539" s="86">
        <f t="shared" si="1103"/>
        <v>46104</v>
      </c>
      <c r="B23539" s="270"/>
      <c r="C23539" s="272"/>
      <c r="D23539" s="273"/>
      <c r="E23539" s="89">
        <v>6.2499999999999995E-3</v>
      </c>
      <c r="O23539">
        <v>1</v>
      </c>
      <c r="Q23539">
        <v>1</v>
      </c>
      <c r="Y23539">
        <f t="shared" si="1101"/>
        <v>2</v>
      </c>
      <c r="Z23539" s="90" t="str">
        <f t="shared" si="1102"/>
        <v>2026/03/23 00:09</v>
      </c>
    </row>
    <row r="23540" spans="1:26" ht="3.6" customHeight="1" x14ac:dyDescent="0.2">
      <c r="A23540" s="86">
        <f t="shared" si="1103"/>
        <v>46104</v>
      </c>
      <c r="B23540" s="270"/>
      <c r="C23540" s="272"/>
      <c r="D23540" s="273"/>
      <c r="E23540" s="89">
        <v>9.7222222222222224E-3</v>
      </c>
      <c r="O23540">
        <v>1</v>
      </c>
      <c r="Q23540">
        <v>1</v>
      </c>
      <c r="Y23540">
        <f t="shared" si="1101"/>
        <v>2</v>
      </c>
      <c r="Z23540" s="90" t="str">
        <f t="shared" si="1102"/>
        <v>2026/03/23 00:14</v>
      </c>
    </row>
    <row r="23541" spans="1:26" ht="3.6" customHeight="1" x14ac:dyDescent="0.2">
      <c r="A23541" s="86">
        <f t="shared" si="1103"/>
        <v>46104</v>
      </c>
      <c r="B23541" s="270"/>
      <c r="C23541" s="272"/>
      <c r="D23541" s="273"/>
      <c r="E23541" s="89">
        <v>1.3194444444444444E-2</v>
      </c>
      <c r="O23541">
        <v>1</v>
      </c>
      <c r="Q23541">
        <v>1</v>
      </c>
      <c r="Y23541">
        <f t="shared" si="1101"/>
        <v>2</v>
      </c>
      <c r="Z23541" s="90" t="str">
        <f t="shared" si="1102"/>
        <v>2026/03/23 00:19</v>
      </c>
    </row>
    <row r="23542" spans="1:26" ht="3.6" customHeight="1" x14ac:dyDescent="0.2">
      <c r="A23542" s="86">
        <f t="shared" si="1103"/>
        <v>46104</v>
      </c>
      <c r="B23542" s="270"/>
      <c r="C23542" s="272"/>
      <c r="D23542" s="273"/>
      <c r="E23542" s="89">
        <v>1.6666666666666666E-2</v>
      </c>
      <c r="O23542">
        <v>1</v>
      </c>
      <c r="Q23542">
        <v>1</v>
      </c>
      <c r="Y23542">
        <f t="shared" si="1101"/>
        <v>2</v>
      </c>
      <c r="Z23542" s="90" t="str">
        <f t="shared" si="1102"/>
        <v>2026/03/23 00:24</v>
      </c>
    </row>
    <row r="23543" spans="1:26" ht="3.6" customHeight="1" x14ac:dyDescent="0.2">
      <c r="A23543" s="86">
        <f t="shared" si="1103"/>
        <v>46104</v>
      </c>
      <c r="B23543" s="270"/>
      <c r="C23543" s="272"/>
      <c r="D23543" s="273"/>
      <c r="E23543" s="89">
        <v>2.013888888888889E-2</v>
      </c>
      <c r="O23543">
        <v>1</v>
      </c>
      <c r="Q23543">
        <v>1</v>
      </c>
      <c r="Y23543">
        <f t="shared" si="1101"/>
        <v>2</v>
      </c>
      <c r="Z23543" s="90" t="str">
        <f t="shared" si="1102"/>
        <v>2026/03/23 00:29</v>
      </c>
    </row>
    <row r="23544" spans="1:26" ht="3.6" customHeight="1" x14ac:dyDescent="0.2">
      <c r="A23544" s="86">
        <f t="shared" si="1103"/>
        <v>46104</v>
      </c>
      <c r="B23544" s="270"/>
      <c r="C23544" s="272"/>
      <c r="D23544" s="273"/>
      <c r="E23544" s="89">
        <v>2.361111111111111E-2</v>
      </c>
      <c r="O23544">
        <v>1</v>
      </c>
      <c r="Q23544">
        <v>1</v>
      </c>
      <c r="Y23544">
        <f t="shared" si="1101"/>
        <v>2</v>
      </c>
      <c r="Z23544" s="90" t="str">
        <f t="shared" si="1102"/>
        <v>2026/03/23 00:34</v>
      </c>
    </row>
    <row r="23545" spans="1:26" ht="3.6" customHeight="1" x14ac:dyDescent="0.2">
      <c r="A23545" s="86">
        <f t="shared" si="1103"/>
        <v>46104</v>
      </c>
      <c r="B23545" s="270"/>
      <c r="C23545" s="272"/>
      <c r="D23545" s="273"/>
      <c r="E23545" s="89">
        <v>2.7083333333333334E-2</v>
      </c>
      <c r="O23545">
        <v>1</v>
      </c>
      <c r="Q23545">
        <v>1</v>
      </c>
      <c r="Y23545">
        <f t="shared" si="1101"/>
        <v>2</v>
      </c>
      <c r="Z23545" s="90" t="str">
        <f t="shared" si="1102"/>
        <v>2026/03/23 00:39</v>
      </c>
    </row>
    <row r="23546" spans="1:26" ht="3.6" customHeight="1" x14ac:dyDescent="0.2">
      <c r="A23546" s="86">
        <f t="shared" si="1103"/>
        <v>46104</v>
      </c>
      <c r="B23546" s="270"/>
      <c r="C23546" s="272"/>
      <c r="D23546" s="273"/>
      <c r="E23546" s="89">
        <v>3.0555555555555555E-2</v>
      </c>
      <c r="O23546">
        <v>1</v>
      </c>
      <c r="Q23546">
        <v>1</v>
      </c>
      <c r="Y23546">
        <f t="shared" si="1101"/>
        <v>2</v>
      </c>
      <c r="Z23546" s="90" t="str">
        <f t="shared" si="1102"/>
        <v>2026/03/23 00:44</v>
      </c>
    </row>
    <row r="23547" spans="1:26" ht="3.6" customHeight="1" x14ac:dyDescent="0.2">
      <c r="A23547" s="86">
        <f t="shared" si="1103"/>
        <v>46104</v>
      </c>
      <c r="B23547" s="270"/>
      <c r="C23547" s="272"/>
      <c r="D23547" s="273"/>
      <c r="E23547" s="89">
        <v>3.4027777777777775E-2</v>
      </c>
      <c r="O23547">
        <v>1</v>
      </c>
      <c r="Q23547">
        <v>1</v>
      </c>
      <c r="Y23547">
        <f t="shared" si="1101"/>
        <v>2</v>
      </c>
      <c r="Z23547" s="90" t="str">
        <f t="shared" si="1102"/>
        <v>2026/03/23 00:49</v>
      </c>
    </row>
    <row r="23548" spans="1:26" ht="3.6" customHeight="1" x14ac:dyDescent="0.2">
      <c r="A23548" s="86">
        <f t="shared" si="1103"/>
        <v>46104</v>
      </c>
      <c r="B23548" s="270"/>
      <c r="C23548" s="272"/>
      <c r="D23548" s="273"/>
      <c r="E23548" s="89">
        <v>3.7499999999999999E-2</v>
      </c>
      <c r="O23548">
        <v>1</v>
      </c>
      <c r="Q23548">
        <v>1</v>
      </c>
      <c r="Y23548">
        <f t="shared" si="1101"/>
        <v>2</v>
      </c>
      <c r="Z23548" s="90" t="str">
        <f t="shared" si="1102"/>
        <v>2026/03/23 00:54</v>
      </c>
    </row>
    <row r="23549" spans="1:26" ht="3.6" customHeight="1" x14ac:dyDescent="0.2">
      <c r="A23549" s="86">
        <f t="shared" si="1103"/>
        <v>46104</v>
      </c>
      <c r="B23549" s="270"/>
      <c r="C23549" s="272"/>
      <c r="D23549" s="273"/>
      <c r="E23549" s="89">
        <v>4.0972222222222222E-2</v>
      </c>
      <c r="O23549">
        <v>1</v>
      </c>
      <c r="Q23549">
        <v>1</v>
      </c>
      <c r="Y23549">
        <f t="shared" si="1101"/>
        <v>2</v>
      </c>
      <c r="Z23549" s="90" t="str">
        <f t="shared" si="1102"/>
        <v>2026/03/23 00:59</v>
      </c>
    </row>
    <row r="23550" spans="1:26" ht="3.6" customHeight="1" x14ac:dyDescent="0.2">
      <c r="A23550" s="86">
        <f t="shared" si="1103"/>
        <v>46104</v>
      </c>
      <c r="B23550" s="270"/>
      <c r="C23550" s="272"/>
      <c r="D23550" s="273">
        <v>0.75</v>
      </c>
      <c r="E23550" s="89">
        <v>2.7777777777777779E-3</v>
      </c>
      <c r="O23550">
        <v>1</v>
      </c>
      <c r="Q23550">
        <v>1</v>
      </c>
      <c r="Y23550">
        <f t="shared" si="1101"/>
        <v>2</v>
      </c>
      <c r="Z23550" s="90" t="str">
        <f t="shared" si="1102"/>
        <v>2026/03/23 18:04</v>
      </c>
    </row>
    <row r="23551" spans="1:26" ht="3.6" customHeight="1" x14ac:dyDescent="0.2">
      <c r="A23551" s="86">
        <f t="shared" si="1103"/>
        <v>46104</v>
      </c>
      <c r="B23551" s="270"/>
      <c r="C23551" s="272"/>
      <c r="D23551" s="273"/>
      <c r="E23551" s="89">
        <v>6.2499999999999995E-3</v>
      </c>
      <c r="O23551">
        <v>1</v>
      </c>
      <c r="Q23551">
        <v>1</v>
      </c>
      <c r="Y23551">
        <f t="shared" si="1101"/>
        <v>2</v>
      </c>
      <c r="Z23551" s="90" t="str">
        <f t="shared" si="1102"/>
        <v>2026/03/23 00:09</v>
      </c>
    </row>
    <row r="23552" spans="1:26" ht="3.6" customHeight="1" x14ac:dyDescent="0.2">
      <c r="A23552" s="86">
        <f t="shared" si="1103"/>
        <v>46104</v>
      </c>
      <c r="B23552" s="270"/>
      <c r="C23552" s="272"/>
      <c r="D23552" s="273"/>
      <c r="E23552" s="89">
        <v>9.7222222222222224E-3</v>
      </c>
      <c r="O23552">
        <v>1</v>
      </c>
      <c r="Q23552">
        <v>1</v>
      </c>
      <c r="Y23552">
        <f t="shared" si="1101"/>
        <v>2</v>
      </c>
      <c r="Z23552" s="90" t="str">
        <f t="shared" si="1102"/>
        <v>2026/03/23 00:14</v>
      </c>
    </row>
    <row r="23553" spans="1:26" ht="3.6" customHeight="1" x14ac:dyDescent="0.2">
      <c r="A23553" s="86">
        <f t="shared" si="1103"/>
        <v>46104</v>
      </c>
      <c r="B23553" s="270"/>
      <c r="C23553" s="272"/>
      <c r="D23553" s="273"/>
      <c r="E23553" s="89">
        <v>1.3194444444444444E-2</v>
      </c>
      <c r="O23553">
        <v>1</v>
      </c>
      <c r="Q23553">
        <v>1</v>
      </c>
      <c r="Y23553">
        <f t="shared" si="1101"/>
        <v>2</v>
      </c>
      <c r="Z23553" s="90" t="str">
        <f t="shared" si="1102"/>
        <v>2026/03/23 00:19</v>
      </c>
    </row>
    <row r="23554" spans="1:26" ht="3.6" customHeight="1" x14ac:dyDescent="0.2">
      <c r="A23554" s="86">
        <f t="shared" si="1103"/>
        <v>46104</v>
      </c>
      <c r="B23554" s="270"/>
      <c r="C23554" s="272"/>
      <c r="D23554" s="273"/>
      <c r="E23554" s="89">
        <v>1.6666666666666666E-2</v>
      </c>
      <c r="O23554">
        <v>1</v>
      </c>
      <c r="Q23554">
        <v>1</v>
      </c>
      <c r="Y23554">
        <f t="shared" si="1101"/>
        <v>2</v>
      </c>
      <c r="Z23554" s="90" t="str">
        <f t="shared" si="1102"/>
        <v>2026/03/23 00:24</v>
      </c>
    </row>
    <row r="23555" spans="1:26" ht="3.6" customHeight="1" x14ac:dyDescent="0.2">
      <c r="A23555" s="86">
        <f t="shared" si="1103"/>
        <v>46104</v>
      </c>
      <c r="B23555" s="270"/>
      <c r="C23555" s="272"/>
      <c r="D23555" s="273"/>
      <c r="E23555" s="89">
        <v>2.013888888888889E-2</v>
      </c>
      <c r="O23555">
        <v>1</v>
      </c>
      <c r="Q23555">
        <v>1</v>
      </c>
      <c r="Y23555">
        <f t="shared" si="1101"/>
        <v>2</v>
      </c>
      <c r="Z23555" s="90" t="str">
        <f t="shared" si="1102"/>
        <v>2026/03/23 00:29</v>
      </c>
    </row>
    <row r="23556" spans="1:26" ht="3.6" customHeight="1" x14ac:dyDescent="0.2">
      <c r="A23556" s="86">
        <f t="shared" si="1103"/>
        <v>46104</v>
      </c>
      <c r="B23556" s="270"/>
      <c r="C23556" s="272"/>
      <c r="D23556" s="273"/>
      <c r="E23556" s="89">
        <v>2.361111111111111E-2</v>
      </c>
      <c r="O23556">
        <v>1</v>
      </c>
      <c r="Q23556">
        <v>1</v>
      </c>
      <c r="Y23556">
        <f t="shared" si="1101"/>
        <v>2</v>
      </c>
      <c r="Z23556" s="90" t="str">
        <f t="shared" si="1102"/>
        <v>2026/03/23 00:34</v>
      </c>
    </row>
    <row r="23557" spans="1:26" ht="3.6" customHeight="1" x14ac:dyDescent="0.2">
      <c r="A23557" s="86">
        <f t="shared" si="1103"/>
        <v>46104</v>
      </c>
      <c r="B23557" s="270"/>
      <c r="C23557" s="272"/>
      <c r="D23557" s="273"/>
      <c r="E23557" s="89">
        <v>2.7083333333333334E-2</v>
      </c>
      <c r="O23557">
        <v>1</v>
      </c>
      <c r="Q23557">
        <v>1</v>
      </c>
      <c r="Y23557">
        <f t="shared" si="1101"/>
        <v>2</v>
      </c>
      <c r="Z23557" s="90" t="str">
        <f t="shared" si="1102"/>
        <v>2026/03/23 00:39</v>
      </c>
    </row>
    <row r="23558" spans="1:26" ht="3.6" customHeight="1" x14ac:dyDescent="0.2">
      <c r="A23558" s="86">
        <f t="shared" si="1103"/>
        <v>46104</v>
      </c>
      <c r="B23558" s="270"/>
      <c r="C23558" s="272"/>
      <c r="D23558" s="273"/>
      <c r="E23558" s="89">
        <v>3.0555555555555555E-2</v>
      </c>
      <c r="O23558">
        <v>1</v>
      </c>
      <c r="Q23558">
        <v>1</v>
      </c>
      <c r="Y23558">
        <f t="shared" si="1101"/>
        <v>2</v>
      </c>
      <c r="Z23558" s="90" t="str">
        <f t="shared" si="1102"/>
        <v>2026/03/23 00:44</v>
      </c>
    </row>
    <row r="23559" spans="1:26" ht="3.6" customHeight="1" x14ac:dyDescent="0.2">
      <c r="A23559" s="86">
        <f t="shared" si="1103"/>
        <v>46104</v>
      </c>
      <c r="B23559" s="270"/>
      <c r="C23559" s="272"/>
      <c r="D23559" s="273"/>
      <c r="E23559" s="89">
        <v>3.4027777777777775E-2</v>
      </c>
      <c r="O23559">
        <v>1</v>
      </c>
      <c r="Q23559">
        <v>1</v>
      </c>
      <c r="Y23559">
        <f t="shared" ref="Y23559:Y23622" si="1104">COUNTA(F23559:X23559)</f>
        <v>2</v>
      </c>
      <c r="Z23559" s="90" t="str">
        <f t="shared" ref="Z23559:Z23622" si="1105">TEXT(A23559,"yyyy/mm/dd")&amp; " " &amp;TEXT(D23559+E23559,"hh:mm")</f>
        <v>2026/03/23 00:49</v>
      </c>
    </row>
    <row r="23560" spans="1:26" ht="3.6" customHeight="1" x14ac:dyDescent="0.2">
      <c r="A23560" s="86">
        <f t="shared" ref="A23560:A23623" si="1106">IF(B23560&lt;&gt;"",B23560,A23559)</f>
        <v>46104</v>
      </c>
      <c r="B23560" s="270"/>
      <c r="C23560" s="272"/>
      <c r="D23560" s="273"/>
      <c r="E23560" s="89">
        <v>3.7499999999999999E-2</v>
      </c>
      <c r="O23560">
        <v>1</v>
      </c>
      <c r="Q23560">
        <v>1</v>
      </c>
      <c r="Y23560">
        <f t="shared" si="1104"/>
        <v>2</v>
      </c>
      <c r="Z23560" s="90" t="str">
        <f t="shared" si="1105"/>
        <v>2026/03/23 00:54</v>
      </c>
    </row>
    <row r="23561" spans="1:26" ht="3.6" customHeight="1" x14ac:dyDescent="0.2">
      <c r="A23561" s="86">
        <f t="shared" si="1106"/>
        <v>46104</v>
      </c>
      <c r="B23561" s="270"/>
      <c r="C23561" s="272"/>
      <c r="D23561" s="273"/>
      <c r="E23561" s="89">
        <v>4.0972222222222222E-2</v>
      </c>
      <c r="O23561">
        <v>1</v>
      </c>
      <c r="Q23561">
        <v>1</v>
      </c>
      <c r="Y23561">
        <f t="shared" si="1104"/>
        <v>2</v>
      </c>
      <c r="Z23561" s="90" t="str">
        <f t="shared" si="1105"/>
        <v>2026/03/23 00:59</v>
      </c>
    </row>
    <row r="23562" spans="1:26" ht="3.6" customHeight="1" x14ac:dyDescent="0.2">
      <c r="A23562" s="86">
        <f t="shared" si="1106"/>
        <v>46104</v>
      </c>
      <c r="B23562" s="270"/>
      <c r="C23562" s="272"/>
      <c r="D23562" s="273">
        <v>0.79166666666666663</v>
      </c>
      <c r="E23562" s="89">
        <v>2.7777777777777779E-3</v>
      </c>
      <c r="O23562">
        <v>1</v>
      </c>
      <c r="Q23562">
        <v>1</v>
      </c>
      <c r="Y23562">
        <f t="shared" si="1104"/>
        <v>2</v>
      </c>
      <c r="Z23562" s="90" t="str">
        <f t="shared" si="1105"/>
        <v>2026/03/23 19:04</v>
      </c>
    </row>
    <row r="23563" spans="1:26" ht="3.6" customHeight="1" x14ac:dyDescent="0.2">
      <c r="A23563" s="86">
        <f t="shared" si="1106"/>
        <v>46104</v>
      </c>
      <c r="B23563" s="270"/>
      <c r="C23563" s="272"/>
      <c r="D23563" s="273"/>
      <c r="E23563" s="89">
        <v>6.2499999999999995E-3</v>
      </c>
      <c r="O23563">
        <v>1</v>
      </c>
      <c r="Q23563">
        <v>1</v>
      </c>
      <c r="Y23563">
        <f t="shared" si="1104"/>
        <v>2</v>
      </c>
      <c r="Z23563" s="90" t="str">
        <f t="shared" si="1105"/>
        <v>2026/03/23 00:09</v>
      </c>
    </row>
    <row r="23564" spans="1:26" ht="3.6" customHeight="1" x14ac:dyDescent="0.2">
      <c r="A23564" s="86">
        <f t="shared" si="1106"/>
        <v>46104</v>
      </c>
      <c r="B23564" s="270"/>
      <c r="C23564" s="272"/>
      <c r="D23564" s="273"/>
      <c r="E23564" s="89">
        <v>9.7222222222222224E-3</v>
      </c>
      <c r="O23564">
        <v>1</v>
      </c>
      <c r="Q23564">
        <v>1</v>
      </c>
      <c r="Y23564">
        <f t="shared" si="1104"/>
        <v>2</v>
      </c>
      <c r="Z23564" s="90" t="str">
        <f t="shared" si="1105"/>
        <v>2026/03/23 00:14</v>
      </c>
    </row>
    <row r="23565" spans="1:26" ht="3.6" customHeight="1" x14ac:dyDescent="0.2">
      <c r="A23565" s="86">
        <f t="shared" si="1106"/>
        <v>46104</v>
      </c>
      <c r="B23565" s="270"/>
      <c r="C23565" s="272"/>
      <c r="D23565" s="273"/>
      <c r="E23565" s="89">
        <v>1.3194444444444444E-2</v>
      </c>
      <c r="O23565">
        <v>1</v>
      </c>
      <c r="Q23565">
        <v>1</v>
      </c>
      <c r="Y23565">
        <f t="shared" si="1104"/>
        <v>2</v>
      </c>
      <c r="Z23565" s="90" t="str">
        <f t="shared" si="1105"/>
        <v>2026/03/23 00:19</v>
      </c>
    </row>
    <row r="23566" spans="1:26" ht="3.6" customHeight="1" x14ac:dyDescent="0.2">
      <c r="A23566" s="86">
        <f t="shared" si="1106"/>
        <v>46104</v>
      </c>
      <c r="B23566" s="270"/>
      <c r="C23566" s="272"/>
      <c r="D23566" s="273"/>
      <c r="E23566" s="89">
        <v>1.6666666666666666E-2</v>
      </c>
      <c r="O23566">
        <v>1</v>
      </c>
      <c r="Q23566">
        <v>1</v>
      </c>
      <c r="Y23566">
        <f t="shared" si="1104"/>
        <v>2</v>
      </c>
      <c r="Z23566" s="90" t="str">
        <f t="shared" si="1105"/>
        <v>2026/03/23 00:24</v>
      </c>
    </row>
    <row r="23567" spans="1:26" ht="3.6" customHeight="1" x14ac:dyDescent="0.2">
      <c r="A23567" s="86">
        <f t="shared" si="1106"/>
        <v>46104</v>
      </c>
      <c r="B23567" s="270"/>
      <c r="C23567" s="272"/>
      <c r="D23567" s="273"/>
      <c r="E23567" s="89">
        <v>2.013888888888889E-2</v>
      </c>
      <c r="O23567">
        <v>1</v>
      </c>
      <c r="Q23567">
        <v>1</v>
      </c>
      <c r="Y23567">
        <f t="shared" si="1104"/>
        <v>2</v>
      </c>
      <c r="Z23567" s="90" t="str">
        <f t="shared" si="1105"/>
        <v>2026/03/23 00:29</v>
      </c>
    </row>
    <row r="23568" spans="1:26" ht="3.6" customHeight="1" x14ac:dyDescent="0.2">
      <c r="A23568" s="86">
        <f t="shared" si="1106"/>
        <v>46104</v>
      </c>
      <c r="B23568" s="270"/>
      <c r="C23568" s="272"/>
      <c r="D23568" s="273"/>
      <c r="E23568" s="89">
        <v>2.361111111111111E-2</v>
      </c>
      <c r="O23568">
        <v>1</v>
      </c>
      <c r="Q23568">
        <v>1</v>
      </c>
      <c r="Y23568">
        <f t="shared" si="1104"/>
        <v>2</v>
      </c>
      <c r="Z23568" s="90" t="str">
        <f t="shared" si="1105"/>
        <v>2026/03/23 00:34</v>
      </c>
    </row>
    <row r="23569" spans="1:26" ht="3.6" customHeight="1" x14ac:dyDescent="0.2">
      <c r="A23569" s="86">
        <f t="shared" si="1106"/>
        <v>46104</v>
      </c>
      <c r="B23569" s="270"/>
      <c r="C23569" s="272"/>
      <c r="D23569" s="273"/>
      <c r="E23569" s="89">
        <v>2.7083333333333334E-2</v>
      </c>
      <c r="O23569">
        <v>1</v>
      </c>
      <c r="Q23569">
        <v>1</v>
      </c>
      <c r="Y23569">
        <f t="shared" si="1104"/>
        <v>2</v>
      </c>
      <c r="Z23569" s="90" t="str">
        <f t="shared" si="1105"/>
        <v>2026/03/23 00:39</v>
      </c>
    </row>
    <row r="23570" spans="1:26" ht="3.6" customHeight="1" x14ac:dyDescent="0.2">
      <c r="A23570" s="86">
        <f t="shared" si="1106"/>
        <v>46104</v>
      </c>
      <c r="B23570" s="270"/>
      <c r="C23570" s="272"/>
      <c r="D23570" s="273"/>
      <c r="E23570" s="89">
        <v>3.0555555555555555E-2</v>
      </c>
      <c r="O23570">
        <v>1</v>
      </c>
      <c r="Q23570">
        <v>1</v>
      </c>
      <c r="Y23570">
        <f t="shared" si="1104"/>
        <v>2</v>
      </c>
      <c r="Z23570" s="90" t="str">
        <f t="shared" si="1105"/>
        <v>2026/03/23 00:44</v>
      </c>
    </row>
    <row r="23571" spans="1:26" ht="3.6" customHeight="1" x14ac:dyDescent="0.2">
      <c r="A23571" s="86">
        <f t="shared" si="1106"/>
        <v>46104</v>
      </c>
      <c r="B23571" s="270"/>
      <c r="C23571" s="272"/>
      <c r="D23571" s="273"/>
      <c r="E23571" s="89">
        <v>3.4027777777777775E-2</v>
      </c>
      <c r="O23571">
        <v>1</v>
      </c>
      <c r="Q23571">
        <v>1</v>
      </c>
      <c r="Y23571">
        <f t="shared" si="1104"/>
        <v>2</v>
      </c>
      <c r="Z23571" s="90" t="str">
        <f t="shared" si="1105"/>
        <v>2026/03/23 00:49</v>
      </c>
    </row>
    <row r="23572" spans="1:26" ht="3.6" customHeight="1" x14ac:dyDescent="0.2">
      <c r="A23572" s="86">
        <f t="shared" si="1106"/>
        <v>46104</v>
      </c>
      <c r="B23572" s="270"/>
      <c r="C23572" s="272"/>
      <c r="D23572" s="273"/>
      <c r="E23572" s="89">
        <v>3.7499999999999999E-2</v>
      </c>
      <c r="O23572">
        <v>1</v>
      </c>
      <c r="Q23572">
        <v>1</v>
      </c>
      <c r="Y23572">
        <f t="shared" si="1104"/>
        <v>2</v>
      </c>
      <c r="Z23572" s="90" t="str">
        <f t="shared" si="1105"/>
        <v>2026/03/23 00:54</v>
      </c>
    </row>
    <row r="23573" spans="1:26" ht="3.6" customHeight="1" x14ac:dyDescent="0.2">
      <c r="A23573" s="86">
        <f t="shared" si="1106"/>
        <v>46104</v>
      </c>
      <c r="B23573" s="270"/>
      <c r="C23573" s="272"/>
      <c r="D23573" s="273"/>
      <c r="E23573" s="89">
        <v>4.0972222222222222E-2</v>
      </c>
      <c r="O23573">
        <v>1</v>
      </c>
      <c r="Q23573">
        <v>1</v>
      </c>
      <c r="Y23573">
        <f t="shared" si="1104"/>
        <v>2</v>
      </c>
      <c r="Z23573" s="90" t="str">
        <f t="shared" si="1105"/>
        <v>2026/03/23 00:59</v>
      </c>
    </row>
    <row r="23574" spans="1:26" ht="3.6" customHeight="1" x14ac:dyDescent="0.2">
      <c r="A23574" s="86">
        <f t="shared" si="1106"/>
        <v>46104</v>
      </c>
      <c r="B23574" s="270"/>
      <c r="C23574" s="272"/>
      <c r="D23574" s="273">
        <v>0.83333333333333337</v>
      </c>
      <c r="E23574" s="89">
        <v>2.7777777777777779E-3</v>
      </c>
      <c r="Q23574">
        <v>1</v>
      </c>
      <c r="Y23574">
        <f t="shared" si="1104"/>
        <v>1</v>
      </c>
      <c r="Z23574" s="90" t="str">
        <f t="shared" si="1105"/>
        <v>2026/03/23 20:04</v>
      </c>
    </row>
    <row r="23575" spans="1:26" ht="3.6" customHeight="1" x14ac:dyDescent="0.2">
      <c r="A23575" s="86">
        <f t="shared" si="1106"/>
        <v>46104</v>
      </c>
      <c r="B23575" s="270"/>
      <c r="C23575" s="272"/>
      <c r="D23575" s="273"/>
      <c r="E23575" s="89">
        <v>6.2499999999999995E-3</v>
      </c>
      <c r="Q23575">
        <v>1</v>
      </c>
      <c r="Y23575">
        <f t="shared" si="1104"/>
        <v>1</v>
      </c>
      <c r="Z23575" s="90" t="str">
        <f t="shared" si="1105"/>
        <v>2026/03/23 00:09</v>
      </c>
    </row>
    <row r="23576" spans="1:26" ht="3.6" customHeight="1" x14ac:dyDescent="0.2">
      <c r="A23576" s="86">
        <f t="shared" si="1106"/>
        <v>46104</v>
      </c>
      <c r="B23576" s="270"/>
      <c r="C23576" s="272"/>
      <c r="D23576" s="273"/>
      <c r="E23576" s="89">
        <v>9.7222222222222224E-3</v>
      </c>
      <c r="Q23576">
        <v>1</v>
      </c>
      <c r="Y23576">
        <f t="shared" si="1104"/>
        <v>1</v>
      </c>
      <c r="Z23576" s="90" t="str">
        <f t="shared" si="1105"/>
        <v>2026/03/23 00:14</v>
      </c>
    </row>
    <row r="23577" spans="1:26" ht="3.6" customHeight="1" x14ac:dyDescent="0.2">
      <c r="A23577" s="86">
        <f t="shared" si="1106"/>
        <v>46104</v>
      </c>
      <c r="B23577" s="270"/>
      <c r="C23577" s="272"/>
      <c r="D23577" s="273"/>
      <c r="E23577" s="89">
        <v>1.3194444444444444E-2</v>
      </c>
      <c r="Q23577">
        <v>1</v>
      </c>
      <c r="Y23577">
        <f t="shared" si="1104"/>
        <v>1</v>
      </c>
      <c r="Z23577" s="90" t="str">
        <f t="shared" si="1105"/>
        <v>2026/03/23 00:19</v>
      </c>
    </row>
    <row r="23578" spans="1:26" ht="3.6" customHeight="1" x14ac:dyDescent="0.2">
      <c r="A23578" s="86">
        <f t="shared" si="1106"/>
        <v>46104</v>
      </c>
      <c r="B23578" s="270"/>
      <c r="C23578" s="272"/>
      <c r="D23578" s="273"/>
      <c r="E23578" s="89">
        <v>1.6666666666666666E-2</v>
      </c>
      <c r="Q23578">
        <v>1</v>
      </c>
      <c r="Y23578">
        <f t="shared" si="1104"/>
        <v>1</v>
      </c>
      <c r="Z23578" s="90" t="str">
        <f t="shared" si="1105"/>
        <v>2026/03/23 00:24</v>
      </c>
    </row>
    <row r="23579" spans="1:26" ht="3.6" customHeight="1" x14ac:dyDescent="0.2">
      <c r="A23579" s="86">
        <f t="shared" si="1106"/>
        <v>46104</v>
      </c>
      <c r="B23579" s="270"/>
      <c r="C23579" s="272"/>
      <c r="D23579" s="273"/>
      <c r="E23579" s="89">
        <v>2.013888888888889E-2</v>
      </c>
      <c r="Q23579">
        <v>1</v>
      </c>
      <c r="Y23579">
        <f t="shared" si="1104"/>
        <v>1</v>
      </c>
      <c r="Z23579" s="90" t="str">
        <f t="shared" si="1105"/>
        <v>2026/03/23 00:29</v>
      </c>
    </row>
    <row r="23580" spans="1:26" ht="3.6" customHeight="1" x14ac:dyDescent="0.2">
      <c r="A23580" s="86">
        <f t="shared" si="1106"/>
        <v>46104</v>
      </c>
      <c r="B23580" s="270"/>
      <c r="C23580" s="272"/>
      <c r="D23580" s="273"/>
      <c r="E23580" s="89">
        <v>2.361111111111111E-2</v>
      </c>
      <c r="Q23580">
        <v>1</v>
      </c>
      <c r="Y23580">
        <f t="shared" si="1104"/>
        <v>1</v>
      </c>
      <c r="Z23580" s="90" t="str">
        <f t="shared" si="1105"/>
        <v>2026/03/23 00:34</v>
      </c>
    </row>
    <row r="23581" spans="1:26" ht="3.6" customHeight="1" x14ac:dyDescent="0.2">
      <c r="A23581" s="86">
        <f t="shared" si="1106"/>
        <v>46104</v>
      </c>
      <c r="B23581" s="270"/>
      <c r="C23581" s="272"/>
      <c r="D23581" s="273"/>
      <c r="E23581" s="89">
        <v>2.7083333333333334E-2</v>
      </c>
      <c r="Q23581">
        <v>1</v>
      </c>
      <c r="Y23581">
        <f t="shared" si="1104"/>
        <v>1</v>
      </c>
      <c r="Z23581" s="90" t="str">
        <f t="shared" si="1105"/>
        <v>2026/03/23 00:39</v>
      </c>
    </row>
    <row r="23582" spans="1:26" ht="3.6" customHeight="1" x14ac:dyDescent="0.2">
      <c r="A23582" s="86">
        <f t="shared" si="1106"/>
        <v>46104</v>
      </c>
      <c r="B23582" s="270"/>
      <c r="C23582" s="272"/>
      <c r="D23582" s="273"/>
      <c r="E23582" s="89">
        <v>3.0555555555555555E-2</v>
      </c>
      <c r="Q23582">
        <v>1</v>
      </c>
      <c r="Y23582">
        <f t="shared" si="1104"/>
        <v>1</v>
      </c>
      <c r="Z23582" s="90" t="str">
        <f t="shared" si="1105"/>
        <v>2026/03/23 00:44</v>
      </c>
    </row>
    <row r="23583" spans="1:26" ht="3.6" customHeight="1" x14ac:dyDescent="0.2">
      <c r="A23583" s="86">
        <f t="shared" si="1106"/>
        <v>46104</v>
      </c>
      <c r="B23583" s="270"/>
      <c r="C23583" s="272"/>
      <c r="D23583" s="273"/>
      <c r="E23583" s="89">
        <v>3.4027777777777775E-2</v>
      </c>
      <c r="Q23583">
        <v>1</v>
      </c>
      <c r="Y23583">
        <f t="shared" si="1104"/>
        <v>1</v>
      </c>
      <c r="Z23583" s="90" t="str">
        <f t="shared" si="1105"/>
        <v>2026/03/23 00:49</v>
      </c>
    </row>
    <row r="23584" spans="1:26" ht="3.6" customHeight="1" x14ac:dyDescent="0.2">
      <c r="A23584" s="86">
        <f t="shared" si="1106"/>
        <v>46104</v>
      </c>
      <c r="B23584" s="270"/>
      <c r="C23584" s="272"/>
      <c r="D23584" s="273"/>
      <c r="E23584" s="89">
        <v>3.7499999999999999E-2</v>
      </c>
      <c r="Q23584">
        <v>1</v>
      </c>
      <c r="Y23584">
        <f t="shared" si="1104"/>
        <v>1</v>
      </c>
      <c r="Z23584" s="90" t="str">
        <f t="shared" si="1105"/>
        <v>2026/03/23 00:54</v>
      </c>
    </row>
    <row r="23585" spans="1:26" ht="3.6" customHeight="1" x14ac:dyDescent="0.2">
      <c r="A23585" s="86">
        <f t="shared" si="1106"/>
        <v>46104</v>
      </c>
      <c r="B23585" s="270"/>
      <c r="C23585" s="272"/>
      <c r="D23585" s="273"/>
      <c r="E23585" s="89">
        <v>4.0972222222222222E-2</v>
      </c>
      <c r="Q23585">
        <v>1</v>
      </c>
      <c r="Y23585">
        <f t="shared" si="1104"/>
        <v>1</v>
      </c>
      <c r="Z23585" s="90" t="str">
        <f t="shared" si="1105"/>
        <v>2026/03/23 00:59</v>
      </c>
    </row>
    <row r="23586" spans="1:26" ht="3.6" customHeight="1" x14ac:dyDescent="0.2">
      <c r="A23586" s="86">
        <f t="shared" si="1106"/>
        <v>46104</v>
      </c>
      <c r="B23586" s="270"/>
      <c r="C23586" s="272"/>
      <c r="D23586" s="273">
        <v>0.875</v>
      </c>
      <c r="E23586" s="89">
        <v>2.7777777777777779E-3</v>
      </c>
      <c r="Y23586">
        <f t="shared" si="1104"/>
        <v>0</v>
      </c>
      <c r="Z23586" s="90" t="str">
        <f t="shared" si="1105"/>
        <v>2026/03/23 21:04</v>
      </c>
    </row>
    <row r="23587" spans="1:26" ht="3.6" customHeight="1" x14ac:dyDescent="0.2">
      <c r="A23587" s="86">
        <f t="shared" si="1106"/>
        <v>46104</v>
      </c>
      <c r="B23587" s="270"/>
      <c r="C23587" s="272"/>
      <c r="D23587" s="273"/>
      <c r="E23587" s="89">
        <v>6.2499999999999995E-3</v>
      </c>
      <c r="Y23587">
        <f t="shared" si="1104"/>
        <v>0</v>
      </c>
      <c r="Z23587" s="90" t="str">
        <f t="shared" si="1105"/>
        <v>2026/03/23 00:09</v>
      </c>
    </row>
    <row r="23588" spans="1:26" ht="3.6" customHeight="1" x14ac:dyDescent="0.2">
      <c r="A23588" s="86">
        <f t="shared" si="1106"/>
        <v>46104</v>
      </c>
      <c r="B23588" s="270"/>
      <c r="C23588" s="272"/>
      <c r="D23588" s="273"/>
      <c r="E23588" s="89">
        <v>9.7222222222222224E-3</v>
      </c>
      <c r="Y23588">
        <f t="shared" si="1104"/>
        <v>0</v>
      </c>
      <c r="Z23588" s="90" t="str">
        <f t="shared" si="1105"/>
        <v>2026/03/23 00:14</v>
      </c>
    </row>
    <row r="23589" spans="1:26" ht="3.6" customHeight="1" x14ac:dyDescent="0.2">
      <c r="A23589" s="86">
        <f t="shared" si="1106"/>
        <v>46104</v>
      </c>
      <c r="B23589" s="270"/>
      <c r="C23589" s="272"/>
      <c r="D23589" s="273"/>
      <c r="E23589" s="89">
        <v>1.3194444444444444E-2</v>
      </c>
      <c r="Y23589">
        <f t="shared" si="1104"/>
        <v>0</v>
      </c>
      <c r="Z23589" s="90" t="str">
        <f t="shared" si="1105"/>
        <v>2026/03/23 00:19</v>
      </c>
    </row>
    <row r="23590" spans="1:26" ht="3.6" customHeight="1" x14ac:dyDescent="0.2">
      <c r="A23590" s="86">
        <f t="shared" si="1106"/>
        <v>46104</v>
      </c>
      <c r="B23590" s="270"/>
      <c r="C23590" s="272"/>
      <c r="D23590" s="273"/>
      <c r="E23590" s="89">
        <v>1.6666666666666666E-2</v>
      </c>
      <c r="Y23590">
        <f t="shared" si="1104"/>
        <v>0</v>
      </c>
      <c r="Z23590" s="90" t="str">
        <f t="shared" si="1105"/>
        <v>2026/03/23 00:24</v>
      </c>
    </row>
    <row r="23591" spans="1:26" ht="3.6" customHeight="1" x14ac:dyDescent="0.2">
      <c r="A23591" s="86">
        <f t="shared" si="1106"/>
        <v>46104</v>
      </c>
      <c r="B23591" s="270"/>
      <c r="C23591" s="272"/>
      <c r="D23591" s="273"/>
      <c r="E23591" s="89">
        <v>2.013888888888889E-2</v>
      </c>
      <c r="Y23591">
        <f t="shared" si="1104"/>
        <v>0</v>
      </c>
      <c r="Z23591" s="90" t="str">
        <f t="shared" si="1105"/>
        <v>2026/03/23 00:29</v>
      </c>
    </row>
    <row r="23592" spans="1:26" ht="3.6" customHeight="1" x14ac:dyDescent="0.2">
      <c r="A23592" s="86">
        <f t="shared" si="1106"/>
        <v>46104</v>
      </c>
      <c r="B23592" s="270"/>
      <c r="C23592" s="272"/>
      <c r="D23592" s="273"/>
      <c r="E23592" s="89">
        <v>2.361111111111111E-2</v>
      </c>
      <c r="Y23592">
        <f t="shared" si="1104"/>
        <v>0</v>
      </c>
      <c r="Z23592" s="90" t="str">
        <f t="shared" si="1105"/>
        <v>2026/03/23 00:34</v>
      </c>
    </row>
    <row r="23593" spans="1:26" ht="3.6" customHeight="1" x14ac:dyDescent="0.2">
      <c r="A23593" s="86">
        <f t="shared" si="1106"/>
        <v>46104</v>
      </c>
      <c r="B23593" s="270"/>
      <c r="C23593" s="272"/>
      <c r="D23593" s="273"/>
      <c r="E23593" s="89">
        <v>2.7083333333333334E-2</v>
      </c>
      <c r="Y23593">
        <f t="shared" si="1104"/>
        <v>0</v>
      </c>
      <c r="Z23593" s="90" t="str">
        <f t="shared" si="1105"/>
        <v>2026/03/23 00:39</v>
      </c>
    </row>
    <row r="23594" spans="1:26" ht="3.6" customHeight="1" x14ac:dyDescent="0.2">
      <c r="A23594" s="86">
        <f t="shared" si="1106"/>
        <v>46104</v>
      </c>
      <c r="B23594" s="270"/>
      <c r="C23594" s="272"/>
      <c r="D23594" s="273"/>
      <c r="E23594" s="89">
        <v>3.0555555555555555E-2</v>
      </c>
      <c r="Y23594">
        <f t="shared" si="1104"/>
        <v>0</v>
      </c>
      <c r="Z23594" s="90" t="str">
        <f t="shared" si="1105"/>
        <v>2026/03/23 00:44</v>
      </c>
    </row>
    <row r="23595" spans="1:26" ht="3.6" customHeight="1" x14ac:dyDescent="0.2">
      <c r="A23595" s="86">
        <f t="shared" si="1106"/>
        <v>46104</v>
      </c>
      <c r="B23595" s="270"/>
      <c r="C23595" s="272"/>
      <c r="D23595" s="273"/>
      <c r="E23595" s="89">
        <v>3.4027777777777775E-2</v>
      </c>
      <c r="Y23595">
        <f t="shared" si="1104"/>
        <v>0</v>
      </c>
      <c r="Z23595" s="90" t="str">
        <f t="shared" si="1105"/>
        <v>2026/03/23 00:49</v>
      </c>
    </row>
    <row r="23596" spans="1:26" ht="3.6" customHeight="1" x14ac:dyDescent="0.2">
      <c r="A23596" s="86">
        <f t="shared" si="1106"/>
        <v>46104</v>
      </c>
      <c r="B23596" s="270"/>
      <c r="C23596" s="272"/>
      <c r="D23596" s="273"/>
      <c r="E23596" s="89">
        <v>3.7499999999999999E-2</v>
      </c>
      <c r="Y23596">
        <f t="shared" si="1104"/>
        <v>0</v>
      </c>
      <c r="Z23596" s="90" t="str">
        <f t="shared" si="1105"/>
        <v>2026/03/23 00:54</v>
      </c>
    </row>
    <row r="23597" spans="1:26" ht="3.6" customHeight="1" x14ac:dyDescent="0.2">
      <c r="A23597" s="86">
        <f t="shared" si="1106"/>
        <v>46104</v>
      </c>
      <c r="B23597" s="270"/>
      <c r="C23597" s="272"/>
      <c r="D23597" s="273"/>
      <c r="E23597" s="89">
        <v>4.0972222222222222E-2</v>
      </c>
      <c r="Y23597">
        <f t="shared" si="1104"/>
        <v>0</v>
      </c>
      <c r="Z23597" s="90" t="str">
        <f t="shared" si="1105"/>
        <v>2026/03/23 00:59</v>
      </c>
    </row>
    <row r="23598" spans="1:26" ht="3.6" customHeight="1" x14ac:dyDescent="0.2">
      <c r="A23598" s="86">
        <f t="shared" si="1106"/>
        <v>46104</v>
      </c>
      <c r="B23598" s="270"/>
      <c r="C23598" s="272"/>
      <c r="D23598" s="273">
        <v>0.91666666666666663</v>
      </c>
      <c r="E23598" s="89">
        <v>2.7777777777777779E-3</v>
      </c>
      <c r="Y23598">
        <f t="shared" si="1104"/>
        <v>0</v>
      </c>
      <c r="Z23598" s="90" t="str">
        <f t="shared" si="1105"/>
        <v>2026/03/23 22:04</v>
      </c>
    </row>
    <row r="23599" spans="1:26" ht="3.6" customHeight="1" x14ac:dyDescent="0.2">
      <c r="A23599" s="86">
        <f t="shared" si="1106"/>
        <v>46104</v>
      </c>
      <c r="B23599" s="270"/>
      <c r="C23599" s="272"/>
      <c r="D23599" s="273"/>
      <c r="E23599" s="89">
        <v>6.2499999999999995E-3</v>
      </c>
      <c r="Y23599">
        <f t="shared" si="1104"/>
        <v>0</v>
      </c>
      <c r="Z23599" s="90" t="str">
        <f t="shared" si="1105"/>
        <v>2026/03/23 00:09</v>
      </c>
    </row>
    <row r="23600" spans="1:26" ht="3.6" customHeight="1" x14ac:dyDescent="0.2">
      <c r="A23600" s="86">
        <f t="shared" si="1106"/>
        <v>46104</v>
      </c>
      <c r="B23600" s="270"/>
      <c r="C23600" s="272"/>
      <c r="D23600" s="273"/>
      <c r="E23600" s="89">
        <v>9.7222222222222224E-3</v>
      </c>
      <c r="Y23600">
        <f t="shared" si="1104"/>
        <v>0</v>
      </c>
      <c r="Z23600" s="90" t="str">
        <f t="shared" si="1105"/>
        <v>2026/03/23 00:14</v>
      </c>
    </row>
    <row r="23601" spans="1:26" ht="3.6" customHeight="1" x14ac:dyDescent="0.2">
      <c r="A23601" s="86">
        <f t="shared" si="1106"/>
        <v>46104</v>
      </c>
      <c r="B23601" s="270"/>
      <c r="C23601" s="272"/>
      <c r="D23601" s="273"/>
      <c r="E23601" s="89">
        <v>1.3194444444444444E-2</v>
      </c>
      <c r="Y23601">
        <f t="shared" si="1104"/>
        <v>0</v>
      </c>
      <c r="Z23601" s="90" t="str">
        <f t="shared" si="1105"/>
        <v>2026/03/23 00:19</v>
      </c>
    </row>
    <row r="23602" spans="1:26" ht="3.6" customHeight="1" x14ac:dyDescent="0.2">
      <c r="A23602" s="86">
        <f t="shared" si="1106"/>
        <v>46104</v>
      </c>
      <c r="B23602" s="270"/>
      <c r="C23602" s="272"/>
      <c r="D23602" s="273"/>
      <c r="E23602" s="89">
        <v>1.6666666666666666E-2</v>
      </c>
      <c r="Y23602">
        <f t="shared" si="1104"/>
        <v>0</v>
      </c>
      <c r="Z23602" s="90" t="str">
        <f t="shared" si="1105"/>
        <v>2026/03/23 00:24</v>
      </c>
    </row>
    <row r="23603" spans="1:26" ht="3.6" customHeight="1" x14ac:dyDescent="0.2">
      <c r="A23603" s="86">
        <f t="shared" si="1106"/>
        <v>46104</v>
      </c>
      <c r="B23603" s="270"/>
      <c r="C23603" s="272"/>
      <c r="D23603" s="273"/>
      <c r="E23603" s="89">
        <v>2.013888888888889E-2</v>
      </c>
      <c r="Y23603">
        <f t="shared" si="1104"/>
        <v>0</v>
      </c>
      <c r="Z23603" s="90" t="str">
        <f t="shared" si="1105"/>
        <v>2026/03/23 00:29</v>
      </c>
    </row>
    <row r="23604" spans="1:26" ht="3.6" customHeight="1" x14ac:dyDescent="0.2">
      <c r="A23604" s="86">
        <f t="shared" si="1106"/>
        <v>46104</v>
      </c>
      <c r="B23604" s="270"/>
      <c r="C23604" s="272"/>
      <c r="D23604" s="273"/>
      <c r="E23604" s="89">
        <v>2.361111111111111E-2</v>
      </c>
      <c r="Y23604">
        <f t="shared" si="1104"/>
        <v>0</v>
      </c>
      <c r="Z23604" s="90" t="str">
        <f t="shared" si="1105"/>
        <v>2026/03/23 00:34</v>
      </c>
    </row>
    <row r="23605" spans="1:26" ht="3.6" customHeight="1" x14ac:dyDescent="0.2">
      <c r="A23605" s="86">
        <f t="shared" si="1106"/>
        <v>46104</v>
      </c>
      <c r="B23605" s="270"/>
      <c r="C23605" s="272"/>
      <c r="D23605" s="273"/>
      <c r="E23605" s="89">
        <v>2.7083333333333334E-2</v>
      </c>
      <c r="Y23605">
        <f t="shared" si="1104"/>
        <v>0</v>
      </c>
      <c r="Z23605" s="90" t="str">
        <f t="shared" si="1105"/>
        <v>2026/03/23 00:39</v>
      </c>
    </row>
    <row r="23606" spans="1:26" ht="3.6" customHeight="1" x14ac:dyDescent="0.2">
      <c r="A23606" s="86">
        <f t="shared" si="1106"/>
        <v>46104</v>
      </c>
      <c r="B23606" s="270"/>
      <c r="C23606" s="272"/>
      <c r="D23606" s="273"/>
      <c r="E23606" s="89">
        <v>3.0555555555555555E-2</v>
      </c>
      <c r="Y23606">
        <f t="shared" si="1104"/>
        <v>0</v>
      </c>
      <c r="Z23606" s="90" t="str">
        <f t="shared" si="1105"/>
        <v>2026/03/23 00:44</v>
      </c>
    </row>
    <row r="23607" spans="1:26" ht="3.6" customHeight="1" x14ac:dyDescent="0.2">
      <c r="A23607" s="86">
        <f t="shared" si="1106"/>
        <v>46104</v>
      </c>
      <c r="B23607" s="270"/>
      <c r="C23607" s="272"/>
      <c r="D23607" s="273"/>
      <c r="E23607" s="89">
        <v>3.4027777777777775E-2</v>
      </c>
      <c r="Y23607">
        <f t="shared" si="1104"/>
        <v>0</v>
      </c>
      <c r="Z23607" s="90" t="str">
        <f t="shared" si="1105"/>
        <v>2026/03/23 00:49</v>
      </c>
    </row>
    <row r="23608" spans="1:26" ht="3.6" customHeight="1" x14ac:dyDescent="0.2">
      <c r="A23608" s="86">
        <f t="shared" si="1106"/>
        <v>46104</v>
      </c>
      <c r="B23608" s="270"/>
      <c r="C23608" s="272"/>
      <c r="D23608" s="273"/>
      <c r="E23608" s="89">
        <v>3.7499999999999999E-2</v>
      </c>
      <c r="Y23608">
        <f t="shared" si="1104"/>
        <v>0</v>
      </c>
      <c r="Z23608" s="90" t="str">
        <f t="shared" si="1105"/>
        <v>2026/03/23 00:54</v>
      </c>
    </row>
    <row r="23609" spans="1:26" ht="3.6" customHeight="1" x14ac:dyDescent="0.2">
      <c r="A23609" s="86">
        <f t="shared" si="1106"/>
        <v>46104</v>
      </c>
      <c r="B23609" s="270"/>
      <c r="C23609" s="272"/>
      <c r="D23609" s="273"/>
      <c r="E23609" s="89">
        <v>4.0972222222222222E-2</v>
      </c>
      <c r="Y23609">
        <f t="shared" si="1104"/>
        <v>0</v>
      </c>
      <c r="Z23609" s="90" t="str">
        <f t="shared" si="1105"/>
        <v>2026/03/23 00:59</v>
      </c>
    </row>
    <row r="23610" spans="1:26" ht="3.6" customHeight="1" x14ac:dyDescent="0.2">
      <c r="A23610" s="86">
        <f t="shared" si="1106"/>
        <v>46104</v>
      </c>
      <c r="B23610" s="270"/>
      <c r="C23610" s="272"/>
      <c r="D23610" s="273">
        <v>0.95833333333333337</v>
      </c>
      <c r="E23610" s="89">
        <v>2.7777777777777779E-3</v>
      </c>
      <c r="Y23610">
        <f t="shared" si="1104"/>
        <v>0</v>
      </c>
      <c r="Z23610" s="90" t="str">
        <f t="shared" si="1105"/>
        <v>2026/03/23 23:04</v>
      </c>
    </row>
    <row r="23611" spans="1:26" ht="3.6" customHeight="1" x14ac:dyDescent="0.2">
      <c r="A23611" s="86">
        <f t="shared" si="1106"/>
        <v>46104</v>
      </c>
      <c r="B23611" s="270"/>
      <c r="C23611" s="272"/>
      <c r="D23611" s="273"/>
      <c r="E23611" s="89">
        <v>6.2499999999999995E-3</v>
      </c>
      <c r="Y23611">
        <f t="shared" si="1104"/>
        <v>0</v>
      </c>
      <c r="Z23611" s="90" t="str">
        <f t="shared" si="1105"/>
        <v>2026/03/23 00:09</v>
      </c>
    </row>
    <row r="23612" spans="1:26" ht="3.6" customHeight="1" x14ac:dyDescent="0.2">
      <c r="A23612" s="86">
        <f t="shared" si="1106"/>
        <v>46104</v>
      </c>
      <c r="B23612" s="270"/>
      <c r="C23612" s="272"/>
      <c r="D23612" s="273"/>
      <c r="E23612" s="89">
        <v>9.7222222222222224E-3</v>
      </c>
      <c r="Y23612">
        <f t="shared" si="1104"/>
        <v>0</v>
      </c>
      <c r="Z23612" s="90" t="str">
        <f t="shared" si="1105"/>
        <v>2026/03/23 00:14</v>
      </c>
    </row>
    <row r="23613" spans="1:26" ht="3.6" customHeight="1" x14ac:dyDescent="0.2">
      <c r="A23613" s="86">
        <f t="shared" si="1106"/>
        <v>46104</v>
      </c>
      <c r="B23613" s="270"/>
      <c r="C23613" s="272"/>
      <c r="D23613" s="273"/>
      <c r="E23613" s="89">
        <v>1.3194444444444444E-2</v>
      </c>
      <c r="Y23613">
        <f t="shared" si="1104"/>
        <v>0</v>
      </c>
      <c r="Z23613" s="90" t="str">
        <f t="shared" si="1105"/>
        <v>2026/03/23 00:19</v>
      </c>
    </row>
    <row r="23614" spans="1:26" ht="3.6" customHeight="1" x14ac:dyDescent="0.2">
      <c r="A23614" s="86">
        <f t="shared" si="1106"/>
        <v>46104</v>
      </c>
      <c r="B23614" s="270"/>
      <c r="C23614" s="272"/>
      <c r="D23614" s="273"/>
      <c r="E23614" s="89">
        <v>1.6666666666666666E-2</v>
      </c>
      <c r="Y23614">
        <f t="shared" si="1104"/>
        <v>0</v>
      </c>
      <c r="Z23614" s="90" t="str">
        <f t="shared" si="1105"/>
        <v>2026/03/23 00:24</v>
      </c>
    </row>
    <row r="23615" spans="1:26" ht="3.6" customHeight="1" x14ac:dyDescent="0.2">
      <c r="A23615" s="86">
        <f t="shared" si="1106"/>
        <v>46104</v>
      </c>
      <c r="B23615" s="270"/>
      <c r="C23615" s="272"/>
      <c r="D23615" s="273"/>
      <c r="E23615" s="89">
        <v>2.013888888888889E-2</v>
      </c>
      <c r="Y23615">
        <f t="shared" si="1104"/>
        <v>0</v>
      </c>
      <c r="Z23615" s="90" t="str">
        <f t="shared" si="1105"/>
        <v>2026/03/23 00:29</v>
      </c>
    </row>
    <row r="23616" spans="1:26" ht="3.6" customHeight="1" x14ac:dyDescent="0.2">
      <c r="A23616" s="86">
        <f t="shared" si="1106"/>
        <v>46104</v>
      </c>
      <c r="B23616" s="270"/>
      <c r="C23616" s="272"/>
      <c r="D23616" s="273"/>
      <c r="E23616" s="89">
        <v>2.361111111111111E-2</v>
      </c>
      <c r="Y23616">
        <f t="shared" si="1104"/>
        <v>0</v>
      </c>
      <c r="Z23616" s="90" t="str">
        <f t="shared" si="1105"/>
        <v>2026/03/23 00:34</v>
      </c>
    </row>
    <row r="23617" spans="1:26" ht="3.6" customHeight="1" x14ac:dyDescent="0.2">
      <c r="A23617" s="86">
        <f t="shared" si="1106"/>
        <v>46104</v>
      </c>
      <c r="B23617" s="270"/>
      <c r="C23617" s="272"/>
      <c r="D23617" s="273"/>
      <c r="E23617" s="89">
        <v>2.7083333333333334E-2</v>
      </c>
      <c r="Y23617">
        <f t="shared" si="1104"/>
        <v>0</v>
      </c>
      <c r="Z23617" s="90" t="str">
        <f t="shared" si="1105"/>
        <v>2026/03/23 00:39</v>
      </c>
    </row>
    <row r="23618" spans="1:26" ht="3.6" customHeight="1" x14ac:dyDescent="0.2">
      <c r="A23618" s="86">
        <f t="shared" si="1106"/>
        <v>46104</v>
      </c>
      <c r="B23618" s="270"/>
      <c r="C23618" s="272"/>
      <c r="D23618" s="273"/>
      <c r="E23618" s="89">
        <v>3.0555555555555555E-2</v>
      </c>
      <c r="Y23618">
        <f t="shared" si="1104"/>
        <v>0</v>
      </c>
      <c r="Z23618" s="90" t="str">
        <f t="shared" si="1105"/>
        <v>2026/03/23 00:44</v>
      </c>
    </row>
    <row r="23619" spans="1:26" ht="3.6" customHeight="1" x14ac:dyDescent="0.2">
      <c r="A23619" s="86">
        <f t="shared" si="1106"/>
        <v>46104</v>
      </c>
      <c r="B23619" s="270"/>
      <c r="C23619" s="272"/>
      <c r="D23619" s="273"/>
      <c r="E23619" s="89">
        <v>3.4027777777777775E-2</v>
      </c>
      <c r="Y23619">
        <f t="shared" si="1104"/>
        <v>0</v>
      </c>
      <c r="Z23619" s="90" t="str">
        <f t="shared" si="1105"/>
        <v>2026/03/23 00:49</v>
      </c>
    </row>
    <row r="23620" spans="1:26" ht="3.6" customHeight="1" x14ac:dyDescent="0.2">
      <c r="A23620" s="86">
        <f t="shared" si="1106"/>
        <v>46104</v>
      </c>
      <c r="B23620" s="270"/>
      <c r="C23620" s="272"/>
      <c r="D23620" s="273"/>
      <c r="E23620" s="89">
        <v>3.7499999999999999E-2</v>
      </c>
      <c r="Y23620">
        <f t="shared" si="1104"/>
        <v>0</v>
      </c>
      <c r="Z23620" s="90" t="str">
        <f t="shared" si="1105"/>
        <v>2026/03/23 00:54</v>
      </c>
    </row>
    <row r="23621" spans="1:26" ht="3.6" customHeight="1" x14ac:dyDescent="0.2">
      <c r="A23621" s="86">
        <f t="shared" si="1106"/>
        <v>46104</v>
      </c>
      <c r="B23621" s="270"/>
      <c r="C23621" s="272"/>
      <c r="D23621" s="273"/>
      <c r="E23621" s="89">
        <v>4.0972222222222222E-2</v>
      </c>
      <c r="Y23621">
        <f t="shared" si="1104"/>
        <v>0</v>
      </c>
      <c r="Z23621" s="90" t="str">
        <f t="shared" si="1105"/>
        <v>2026/03/23 00:59</v>
      </c>
    </row>
    <row r="23622" spans="1:26" ht="3.6" customHeight="1" x14ac:dyDescent="0.2">
      <c r="A23622" s="86">
        <f t="shared" si="1106"/>
        <v>46105</v>
      </c>
      <c r="B23622" s="269">
        <f>B23334+1</f>
        <v>46105</v>
      </c>
      <c r="C23622" s="271" t="str">
        <f>TEXT(B23622,"aaa")</f>
        <v>火</v>
      </c>
      <c r="D23622" s="273">
        <v>0</v>
      </c>
      <c r="E23622" s="89">
        <v>2.7777777777777779E-3</v>
      </c>
      <c r="Y23622">
        <f t="shared" si="1104"/>
        <v>0</v>
      </c>
      <c r="Z23622" s="90" t="str">
        <f t="shared" si="1105"/>
        <v>2026/03/24 00:04</v>
      </c>
    </row>
    <row r="23623" spans="1:26" ht="3.6" customHeight="1" x14ac:dyDescent="0.2">
      <c r="A23623" s="86">
        <f t="shared" si="1106"/>
        <v>46105</v>
      </c>
      <c r="B23623" s="270"/>
      <c r="C23623" s="272"/>
      <c r="D23623" s="273"/>
      <c r="E23623" s="89">
        <v>6.2499999999999995E-3</v>
      </c>
      <c r="G23623">
        <v>1</v>
      </c>
      <c r="U23623">
        <v>1</v>
      </c>
      <c r="Y23623">
        <f t="shared" ref="Y23623:Y23686" si="1107">COUNTA(F23623:X23623)</f>
        <v>2</v>
      </c>
      <c r="Z23623" s="90" t="str">
        <f t="shared" ref="Z23623:Z23686" si="1108">TEXT(A23623,"yyyy/mm/dd")&amp; " " &amp;TEXT(D23623+E23623,"hh:mm")</f>
        <v>2026/03/24 00:09</v>
      </c>
    </row>
    <row r="23624" spans="1:26" ht="3.6" customHeight="1" x14ac:dyDescent="0.2">
      <c r="A23624" s="86">
        <f t="shared" ref="A23624:A23687" si="1109">IF(B23624&lt;&gt;"",B23624,A23623)</f>
        <v>46105</v>
      </c>
      <c r="B23624" s="270"/>
      <c r="C23624" s="272"/>
      <c r="D23624" s="273"/>
      <c r="E23624" s="89">
        <v>9.7222222222222224E-3</v>
      </c>
      <c r="G23624">
        <v>1</v>
      </c>
      <c r="U23624">
        <v>1</v>
      </c>
      <c r="Y23624">
        <f t="shared" si="1107"/>
        <v>2</v>
      </c>
      <c r="Z23624" s="90" t="str">
        <f t="shared" si="1108"/>
        <v>2026/03/24 00:14</v>
      </c>
    </row>
    <row r="23625" spans="1:26" ht="3.6" customHeight="1" x14ac:dyDescent="0.2">
      <c r="A23625" s="86">
        <f t="shared" si="1109"/>
        <v>46105</v>
      </c>
      <c r="B23625" s="270"/>
      <c r="C23625" s="272"/>
      <c r="D23625" s="273"/>
      <c r="E23625" s="89">
        <v>1.3194444444444444E-2</v>
      </c>
      <c r="G23625">
        <v>1</v>
      </c>
      <c r="U23625">
        <v>1</v>
      </c>
      <c r="Y23625">
        <f t="shared" si="1107"/>
        <v>2</v>
      </c>
      <c r="Z23625" s="90" t="str">
        <f t="shared" si="1108"/>
        <v>2026/03/24 00:19</v>
      </c>
    </row>
    <row r="23626" spans="1:26" ht="3.6" customHeight="1" x14ac:dyDescent="0.2">
      <c r="A23626" s="86">
        <f t="shared" si="1109"/>
        <v>46105</v>
      </c>
      <c r="B23626" s="270"/>
      <c r="C23626" s="272"/>
      <c r="D23626" s="273"/>
      <c r="E23626" s="89">
        <v>1.6666666666666666E-2</v>
      </c>
      <c r="G23626">
        <v>1</v>
      </c>
      <c r="U23626">
        <v>1</v>
      </c>
      <c r="Y23626">
        <f t="shared" si="1107"/>
        <v>2</v>
      </c>
      <c r="Z23626" s="90" t="str">
        <f t="shared" si="1108"/>
        <v>2026/03/24 00:24</v>
      </c>
    </row>
    <row r="23627" spans="1:26" ht="3.6" customHeight="1" x14ac:dyDescent="0.2">
      <c r="A23627" s="86">
        <f t="shared" si="1109"/>
        <v>46105</v>
      </c>
      <c r="B23627" s="270"/>
      <c r="C23627" s="272"/>
      <c r="D23627" s="273"/>
      <c r="E23627" s="89">
        <v>2.013888888888889E-2</v>
      </c>
      <c r="G23627">
        <v>1</v>
      </c>
      <c r="U23627">
        <v>1</v>
      </c>
      <c r="Y23627">
        <f t="shared" si="1107"/>
        <v>2</v>
      </c>
      <c r="Z23627" s="90" t="str">
        <f t="shared" si="1108"/>
        <v>2026/03/24 00:29</v>
      </c>
    </row>
    <row r="23628" spans="1:26" ht="3.6" customHeight="1" x14ac:dyDescent="0.2">
      <c r="A23628" s="86">
        <f t="shared" si="1109"/>
        <v>46105</v>
      </c>
      <c r="B23628" s="270"/>
      <c r="C23628" s="272"/>
      <c r="D23628" s="273"/>
      <c r="E23628" s="89">
        <v>2.361111111111111E-2</v>
      </c>
      <c r="G23628">
        <v>1</v>
      </c>
      <c r="U23628">
        <v>1</v>
      </c>
      <c r="Y23628">
        <f t="shared" si="1107"/>
        <v>2</v>
      </c>
      <c r="Z23628" s="90" t="str">
        <f t="shared" si="1108"/>
        <v>2026/03/24 00:34</v>
      </c>
    </row>
    <row r="23629" spans="1:26" ht="3.6" customHeight="1" x14ac:dyDescent="0.2">
      <c r="A23629" s="86">
        <f t="shared" si="1109"/>
        <v>46105</v>
      </c>
      <c r="B23629" s="270"/>
      <c r="C23629" s="272"/>
      <c r="D23629" s="273"/>
      <c r="E23629" s="89">
        <v>2.7083333333333334E-2</v>
      </c>
      <c r="G23629">
        <v>1</v>
      </c>
      <c r="U23629">
        <v>1</v>
      </c>
      <c r="Y23629">
        <f t="shared" si="1107"/>
        <v>2</v>
      </c>
      <c r="Z23629" s="90" t="str">
        <f t="shared" si="1108"/>
        <v>2026/03/24 00:39</v>
      </c>
    </row>
    <row r="23630" spans="1:26" ht="3.6" customHeight="1" x14ac:dyDescent="0.2">
      <c r="A23630" s="86">
        <f t="shared" si="1109"/>
        <v>46105</v>
      </c>
      <c r="B23630" s="270"/>
      <c r="C23630" s="272"/>
      <c r="D23630" s="273"/>
      <c r="E23630" s="89">
        <v>3.0555555555555555E-2</v>
      </c>
      <c r="G23630">
        <v>1</v>
      </c>
      <c r="U23630">
        <v>1</v>
      </c>
      <c r="Y23630">
        <f t="shared" si="1107"/>
        <v>2</v>
      </c>
      <c r="Z23630" s="90" t="str">
        <f t="shared" si="1108"/>
        <v>2026/03/24 00:44</v>
      </c>
    </row>
    <row r="23631" spans="1:26" ht="3.6" customHeight="1" x14ac:dyDescent="0.2">
      <c r="A23631" s="86">
        <f t="shared" si="1109"/>
        <v>46105</v>
      </c>
      <c r="B23631" s="270"/>
      <c r="C23631" s="272"/>
      <c r="D23631" s="273"/>
      <c r="E23631" s="89">
        <v>3.4027777777777775E-2</v>
      </c>
      <c r="G23631">
        <v>1</v>
      </c>
      <c r="U23631">
        <v>1</v>
      </c>
      <c r="Y23631">
        <f t="shared" si="1107"/>
        <v>2</v>
      </c>
      <c r="Z23631" s="90" t="str">
        <f t="shared" si="1108"/>
        <v>2026/03/24 00:49</v>
      </c>
    </row>
    <row r="23632" spans="1:26" ht="3.6" customHeight="1" x14ac:dyDescent="0.2">
      <c r="A23632" s="86">
        <f t="shared" si="1109"/>
        <v>46105</v>
      </c>
      <c r="B23632" s="270"/>
      <c r="C23632" s="272"/>
      <c r="D23632" s="273"/>
      <c r="E23632" s="89">
        <v>3.7499999999999999E-2</v>
      </c>
      <c r="G23632">
        <v>1</v>
      </c>
      <c r="U23632">
        <v>1</v>
      </c>
      <c r="Y23632">
        <f t="shared" si="1107"/>
        <v>2</v>
      </c>
      <c r="Z23632" s="90" t="str">
        <f t="shared" si="1108"/>
        <v>2026/03/24 00:54</v>
      </c>
    </row>
    <row r="23633" spans="1:26" ht="3.6" customHeight="1" x14ac:dyDescent="0.2">
      <c r="A23633" s="86">
        <f t="shared" si="1109"/>
        <v>46105</v>
      </c>
      <c r="B23633" s="270"/>
      <c r="C23633" s="272"/>
      <c r="D23633" s="273"/>
      <c r="E23633" s="89">
        <v>4.0972222222222222E-2</v>
      </c>
      <c r="G23633">
        <v>1</v>
      </c>
      <c r="U23633">
        <v>1</v>
      </c>
      <c r="Y23633">
        <f t="shared" si="1107"/>
        <v>2</v>
      </c>
      <c r="Z23633" s="90" t="str">
        <f t="shared" si="1108"/>
        <v>2026/03/24 00:59</v>
      </c>
    </row>
    <row r="23634" spans="1:26" ht="3.6" customHeight="1" x14ac:dyDescent="0.2">
      <c r="A23634" s="86">
        <f t="shared" si="1109"/>
        <v>46105</v>
      </c>
      <c r="B23634" s="270"/>
      <c r="C23634" s="272"/>
      <c r="D23634" s="273">
        <v>4.1666666666666664E-2</v>
      </c>
      <c r="E23634" s="89">
        <v>2.7777777777777779E-3</v>
      </c>
      <c r="U23634">
        <v>1</v>
      </c>
      <c r="Y23634">
        <f t="shared" si="1107"/>
        <v>1</v>
      </c>
      <c r="Z23634" s="90" t="str">
        <f t="shared" si="1108"/>
        <v>2026/03/24 01:04</v>
      </c>
    </row>
    <row r="23635" spans="1:26" ht="3.6" customHeight="1" x14ac:dyDescent="0.2">
      <c r="A23635" s="86">
        <f t="shared" si="1109"/>
        <v>46105</v>
      </c>
      <c r="B23635" s="270"/>
      <c r="C23635" s="272"/>
      <c r="D23635" s="273"/>
      <c r="E23635" s="89">
        <v>6.2499999999999995E-3</v>
      </c>
      <c r="U23635">
        <v>1</v>
      </c>
      <c r="Y23635">
        <f t="shared" si="1107"/>
        <v>1</v>
      </c>
      <c r="Z23635" s="90" t="str">
        <f t="shared" si="1108"/>
        <v>2026/03/24 00:09</v>
      </c>
    </row>
    <row r="23636" spans="1:26" ht="3.6" customHeight="1" x14ac:dyDescent="0.2">
      <c r="A23636" s="86">
        <f t="shared" si="1109"/>
        <v>46105</v>
      </c>
      <c r="B23636" s="270"/>
      <c r="C23636" s="272"/>
      <c r="D23636" s="273"/>
      <c r="E23636" s="89">
        <v>9.7222222222222224E-3</v>
      </c>
      <c r="U23636">
        <v>1</v>
      </c>
      <c r="Y23636">
        <f t="shared" si="1107"/>
        <v>1</v>
      </c>
      <c r="Z23636" s="90" t="str">
        <f t="shared" si="1108"/>
        <v>2026/03/24 00:14</v>
      </c>
    </row>
    <row r="23637" spans="1:26" ht="3.6" customHeight="1" x14ac:dyDescent="0.2">
      <c r="A23637" s="86">
        <f t="shared" si="1109"/>
        <v>46105</v>
      </c>
      <c r="B23637" s="270"/>
      <c r="C23637" s="272"/>
      <c r="D23637" s="273"/>
      <c r="E23637" s="89">
        <v>1.3194444444444444E-2</v>
      </c>
      <c r="U23637">
        <v>1</v>
      </c>
      <c r="Y23637">
        <f t="shared" si="1107"/>
        <v>1</v>
      </c>
      <c r="Z23637" s="90" t="str">
        <f t="shared" si="1108"/>
        <v>2026/03/24 00:19</v>
      </c>
    </row>
    <row r="23638" spans="1:26" ht="3.6" customHeight="1" x14ac:dyDescent="0.2">
      <c r="A23638" s="86">
        <f t="shared" si="1109"/>
        <v>46105</v>
      </c>
      <c r="B23638" s="270"/>
      <c r="C23638" s="272"/>
      <c r="D23638" s="273"/>
      <c r="E23638" s="89">
        <v>1.6666666666666666E-2</v>
      </c>
      <c r="U23638">
        <v>1</v>
      </c>
      <c r="Y23638">
        <f t="shared" si="1107"/>
        <v>1</v>
      </c>
      <c r="Z23638" s="90" t="str">
        <f t="shared" si="1108"/>
        <v>2026/03/24 00:24</v>
      </c>
    </row>
    <row r="23639" spans="1:26" ht="3.6" customHeight="1" x14ac:dyDescent="0.2">
      <c r="A23639" s="86">
        <f t="shared" si="1109"/>
        <v>46105</v>
      </c>
      <c r="B23639" s="270"/>
      <c r="C23639" s="272"/>
      <c r="D23639" s="273"/>
      <c r="E23639" s="89">
        <v>2.013888888888889E-2</v>
      </c>
      <c r="U23639">
        <v>1</v>
      </c>
      <c r="Y23639">
        <f t="shared" si="1107"/>
        <v>1</v>
      </c>
      <c r="Z23639" s="90" t="str">
        <f t="shared" si="1108"/>
        <v>2026/03/24 00:29</v>
      </c>
    </row>
    <row r="23640" spans="1:26" ht="3.6" customHeight="1" x14ac:dyDescent="0.2">
      <c r="A23640" s="86">
        <f t="shared" si="1109"/>
        <v>46105</v>
      </c>
      <c r="B23640" s="270"/>
      <c r="C23640" s="272"/>
      <c r="D23640" s="273"/>
      <c r="E23640" s="89">
        <v>2.361111111111111E-2</v>
      </c>
      <c r="U23640">
        <v>1</v>
      </c>
      <c r="Y23640">
        <f t="shared" si="1107"/>
        <v>1</v>
      </c>
      <c r="Z23640" s="90" t="str">
        <f t="shared" si="1108"/>
        <v>2026/03/24 00:34</v>
      </c>
    </row>
    <row r="23641" spans="1:26" ht="3.6" customHeight="1" x14ac:dyDescent="0.2">
      <c r="A23641" s="86">
        <f t="shared" si="1109"/>
        <v>46105</v>
      </c>
      <c r="B23641" s="270"/>
      <c r="C23641" s="272"/>
      <c r="D23641" s="273"/>
      <c r="E23641" s="89">
        <v>2.7083333333333334E-2</v>
      </c>
      <c r="U23641">
        <v>1</v>
      </c>
      <c r="Y23641">
        <f t="shared" si="1107"/>
        <v>1</v>
      </c>
      <c r="Z23641" s="90" t="str">
        <f t="shared" si="1108"/>
        <v>2026/03/24 00:39</v>
      </c>
    </row>
    <row r="23642" spans="1:26" ht="3.6" customHeight="1" x14ac:dyDescent="0.2">
      <c r="A23642" s="86">
        <f t="shared" si="1109"/>
        <v>46105</v>
      </c>
      <c r="B23642" s="270"/>
      <c r="C23642" s="272"/>
      <c r="D23642" s="273"/>
      <c r="E23642" s="89">
        <v>3.0555555555555555E-2</v>
      </c>
      <c r="U23642">
        <v>1</v>
      </c>
      <c r="Y23642">
        <f t="shared" si="1107"/>
        <v>1</v>
      </c>
      <c r="Z23642" s="90" t="str">
        <f t="shared" si="1108"/>
        <v>2026/03/24 00:44</v>
      </c>
    </row>
    <row r="23643" spans="1:26" ht="3.6" customHeight="1" x14ac:dyDescent="0.2">
      <c r="A23643" s="86">
        <f t="shared" si="1109"/>
        <v>46105</v>
      </c>
      <c r="B23643" s="270"/>
      <c r="C23643" s="272"/>
      <c r="D23643" s="273"/>
      <c r="E23643" s="89">
        <v>3.4027777777777775E-2</v>
      </c>
      <c r="U23643">
        <v>1</v>
      </c>
      <c r="Y23643">
        <f t="shared" si="1107"/>
        <v>1</v>
      </c>
      <c r="Z23643" s="90" t="str">
        <f t="shared" si="1108"/>
        <v>2026/03/24 00:49</v>
      </c>
    </row>
    <row r="23644" spans="1:26" ht="3.6" customHeight="1" x14ac:dyDescent="0.2">
      <c r="A23644" s="86">
        <f t="shared" si="1109"/>
        <v>46105</v>
      </c>
      <c r="B23644" s="270"/>
      <c r="C23644" s="272"/>
      <c r="D23644" s="273"/>
      <c r="E23644" s="89">
        <v>3.7499999999999999E-2</v>
      </c>
      <c r="U23644">
        <v>1</v>
      </c>
      <c r="Y23644">
        <f t="shared" si="1107"/>
        <v>1</v>
      </c>
      <c r="Z23644" s="90" t="str">
        <f t="shared" si="1108"/>
        <v>2026/03/24 00:54</v>
      </c>
    </row>
    <row r="23645" spans="1:26" ht="3.6" customHeight="1" x14ac:dyDescent="0.2">
      <c r="A23645" s="86">
        <f t="shared" si="1109"/>
        <v>46105</v>
      </c>
      <c r="B23645" s="270"/>
      <c r="C23645" s="272"/>
      <c r="D23645" s="273"/>
      <c r="E23645" s="89">
        <v>4.0972222222222222E-2</v>
      </c>
      <c r="U23645">
        <v>1</v>
      </c>
      <c r="Y23645">
        <f t="shared" si="1107"/>
        <v>1</v>
      </c>
      <c r="Z23645" s="90" t="str">
        <f t="shared" si="1108"/>
        <v>2026/03/24 00:59</v>
      </c>
    </row>
    <row r="23646" spans="1:26" ht="3.6" customHeight="1" x14ac:dyDescent="0.2">
      <c r="A23646" s="86">
        <f t="shared" si="1109"/>
        <v>46105</v>
      </c>
      <c r="B23646" s="270"/>
      <c r="C23646" s="272"/>
      <c r="D23646" s="273">
        <v>8.3333333333333329E-2</v>
      </c>
      <c r="E23646" s="89">
        <v>2.7777777777777779E-3</v>
      </c>
      <c r="U23646">
        <v>1</v>
      </c>
      <c r="Y23646">
        <f t="shared" si="1107"/>
        <v>1</v>
      </c>
      <c r="Z23646" s="90" t="str">
        <f t="shared" si="1108"/>
        <v>2026/03/24 02:04</v>
      </c>
    </row>
    <row r="23647" spans="1:26" ht="3.6" customHeight="1" x14ac:dyDescent="0.2">
      <c r="A23647" s="86">
        <f t="shared" si="1109"/>
        <v>46105</v>
      </c>
      <c r="B23647" s="270"/>
      <c r="C23647" s="272"/>
      <c r="D23647" s="273"/>
      <c r="E23647" s="89">
        <v>6.2499999999999995E-3</v>
      </c>
      <c r="U23647">
        <v>1</v>
      </c>
      <c r="Y23647">
        <f t="shared" si="1107"/>
        <v>1</v>
      </c>
      <c r="Z23647" s="90" t="str">
        <f t="shared" si="1108"/>
        <v>2026/03/24 00:09</v>
      </c>
    </row>
    <row r="23648" spans="1:26" ht="3.6" customHeight="1" x14ac:dyDescent="0.2">
      <c r="A23648" s="86">
        <f t="shared" si="1109"/>
        <v>46105</v>
      </c>
      <c r="B23648" s="270"/>
      <c r="C23648" s="272"/>
      <c r="D23648" s="273"/>
      <c r="E23648" s="89">
        <v>9.7222222222222224E-3</v>
      </c>
      <c r="U23648">
        <v>1</v>
      </c>
      <c r="Y23648">
        <f t="shared" si="1107"/>
        <v>1</v>
      </c>
      <c r="Z23648" s="90" t="str">
        <f t="shared" si="1108"/>
        <v>2026/03/24 00:14</v>
      </c>
    </row>
    <row r="23649" spans="1:26" ht="3.6" customHeight="1" x14ac:dyDescent="0.2">
      <c r="A23649" s="86">
        <f t="shared" si="1109"/>
        <v>46105</v>
      </c>
      <c r="B23649" s="270"/>
      <c r="C23649" s="272"/>
      <c r="D23649" s="273"/>
      <c r="E23649" s="89">
        <v>1.3194444444444444E-2</v>
      </c>
      <c r="U23649">
        <v>1</v>
      </c>
      <c r="Y23649">
        <f t="shared" si="1107"/>
        <v>1</v>
      </c>
      <c r="Z23649" s="90" t="str">
        <f t="shared" si="1108"/>
        <v>2026/03/24 00:19</v>
      </c>
    </row>
    <row r="23650" spans="1:26" ht="3.6" customHeight="1" x14ac:dyDescent="0.2">
      <c r="A23650" s="86">
        <f t="shared" si="1109"/>
        <v>46105</v>
      </c>
      <c r="B23650" s="270"/>
      <c r="C23650" s="272"/>
      <c r="D23650" s="273"/>
      <c r="E23650" s="89">
        <v>1.6666666666666666E-2</v>
      </c>
      <c r="U23650">
        <v>1</v>
      </c>
      <c r="Y23650">
        <f t="shared" si="1107"/>
        <v>1</v>
      </c>
      <c r="Z23650" s="90" t="str">
        <f t="shared" si="1108"/>
        <v>2026/03/24 00:24</v>
      </c>
    </row>
    <row r="23651" spans="1:26" ht="3.6" customHeight="1" x14ac:dyDescent="0.2">
      <c r="A23651" s="86">
        <f t="shared" si="1109"/>
        <v>46105</v>
      </c>
      <c r="B23651" s="270"/>
      <c r="C23651" s="272"/>
      <c r="D23651" s="273"/>
      <c r="E23651" s="89">
        <v>2.013888888888889E-2</v>
      </c>
      <c r="U23651">
        <v>1</v>
      </c>
      <c r="Y23651">
        <f t="shared" si="1107"/>
        <v>1</v>
      </c>
      <c r="Z23651" s="90" t="str">
        <f t="shared" si="1108"/>
        <v>2026/03/24 00:29</v>
      </c>
    </row>
    <row r="23652" spans="1:26" ht="3.6" customHeight="1" x14ac:dyDescent="0.2">
      <c r="A23652" s="86">
        <f t="shared" si="1109"/>
        <v>46105</v>
      </c>
      <c r="B23652" s="270"/>
      <c r="C23652" s="272"/>
      <c r="D23652" s="273"/>
      <c r="E23652" s="89">
        <v>2.361111111111111E-2</v>
      </c>
      <c r="U23652">
        <v>1</v>
      </c>
      <c r="Y23652">
        <f t="shared" si="1107"/>
        <v>1</v>
      </c>
      <c r="Z23652" s="90" t="str">
        <f t="shared" si="1108"/>
        <v>2026/03/24 00:34</v>
      </c>
    </row>
    <row r="23653" spans="1:26" ht="3.6" customHeight="1" x14ac:dyDescent="0.2">
      <c r="A23653" s="86">
        <f t="shared" si="1109"/>
        <v>46105</v>
      </c>
      <c r="B23653" s="270"/>
      <c r="C23653" s="272"/>
      <c r="D23653" s="273"/>
      <c r="E23653" s="89">
        <v>2.7083333333333334E-2</v>
      </c>
      <c r="U23653">
        <v>1</v>
      </c>
      <c r="Y23653">
        <f t="shared" si="1107"/>
        <v>1</v>
      </c>
      <c r="Z23653" s="90" t="str">
        <f t="shared" si="1108"/>
        <v>2026/03/24 00:39</v>
      </c>
    </row>
    <row r="23654" spans="1:26" ht="3.6" customHeight="1" x14ac:dyDescent="0.2">
      <c r="A23654" s="86">
        <f t="shared" si="1109"/>
        <v>46105</v>
      </c>
      <c r="B23654" s="270"/>
      <c r="C23654" s="272"/>
      <c r="D23654" s="273"/>
      <c r="E23654" s="89">
        <v>3.0555555555555555E-2</v>
      </c>
      <c r="U23654">
        <v>1</v>
      </c>
      <c r="Y23654">
        <f t="shared" si="1107"/>
        <v>1</v>
      </c>
      <c r="Z23654" s="90" t="str">
        <f t="shared" si="1108"/>
        <v>2026/03/24 00:44</v>
      </c>
    </row>
    <row r="23655" spans="1:26" ht="3.6" customHeight="1" x14ac:dyDescent="0.2">
      <c r="A23655" s="86">
        <f t="shared" si="1109"/>
        <v>46105</v>
      </c>
      <c r="B23655" s="270"/>
      <c r="C23655" s="272"/>
      <c r="D23655" s="273"/>
      <c r="E23655" s="89">
        <v>3.4027777777777775E-2</v>
      </c>
      <c r="U23655">
        <v>1</v>
      </c>
      <c r="Y23655">
        <f t="shared" si="1107"/>
        <v>1</v>
      </c>
      <c r="Z23655" s="90" t="str">
        <f t="shared" si="1108"/>
        <v>2026/03/24 00:49</v>
      </c>
    </row>
    <row r="23656" spans="1:26" ht="3.6" customHeight="1" x14ac:dyDescent="0.2">
      <c r="A23656" s="86">
        <f t="shared" si="1109"/>
        <v>46105</v>
      </c>
      <c r="B23656" s="270"/>
      <c r="C23656" s="272"/>
      <c r="D23656" s="273"/>
      <c r="E23656" s="89">
        <v>3.7499999999999999E-2</v>
      </c>
      <c r="U23656">
        <v>1</v>
      </c>
      <c r="Y23656">
        <f t="shared" si="1107"/>
        <v>1</v>
      </c>
      <c r="Z23656" s="90" t="str">
        <f t="shared" si="1108"/>
        <v>2026/03/24 00:54</v>
      </c>
    </row>
    <row r="23657" spans="1:26" ht="3.6" customHeight="1" x14ac:dyDescent="0.2">
      <c r="A23657" s="86">
        <f t="shared" si="1109"/>
        <v>46105</v>
      </c>
      <c r="B23657" s="270"/>
      <c r="C23657" s="272"/>
      <c r="D23657" s="273"/>
      <c r="E23657" s="89">
        <v>4.0972222222222222E-2</v>
      </c>
      <c r="U23657">
        <v>1</v>
      </c>
      <c r="Y23657">
        <f t="shared" si="1107"/>
        <v>1</v>
      </c>
      <c r="Z23657" s="90" t="str">
        <f t="shared" si="1108"/>
        <v>2026/03/24 00:59</v>
      </c>
    </row>
    <row r="23658" spans="1:26" ht="3.6" customHeight="1" x14ac:dyDescent="0.2">
      <c r="A23658" s="86">
        <f t="shared" si="1109"/>
        <v>46105</v>
      </c>
      <c r="B23658" s="270"/>
      <c r="C23658" s="272"/>
      <c r="D23658" s="273">
        <v>0.125</v>
      </c>
      <c r="E23658" s="89">
        <v>2.7777777777777779E-3</v>
      </c>
      <c r="U23658">
        <v>1</v>
      </c>
      <c r="Y23658">
        <f t="shared" si="1107"/>
        <v>1</v>
      </c>
      <c r="Z23658" s="90" t="str">
        <f t="shared" si="1108"/>
        <v>2026/03/24 03:04</v>
      </c>
    </row>
    <row r="23659" spans="1:26" ht="3.6" customHeight="1" x14ac:dyDescent="0.2">
      <c r="A23659" s="86">
        <f t="shared" si="1109"/>
        <v>46105</v>
      </c>
      <c r="B23659" s="270"/>
      <c r="C23659" s="272"/>
      <c r="D23659" s="273"/>
      <c r="E23659" s="89">
        <v>6.2499999999999995E-3</v>
      </c>
      <c r="U23659">
        <v>1</v>
      </c>
      <c r="Y23659">
        <f t="shared" si="1107"/>
        <v>1</v>
      </c>
      <c r="Z23659" s="90" t="str">
        <f t="shared" si="1108"/>
        <v>2026/03/24 00:09</v>
      </c>
    </row>
    <row r="23660" spans="1:26" ht="3.6" customHeight="1" x14ac:dyDescent="0.2">
      <c r="A23660" s="86">
        <f t="shared" si="1109"/>
        <v>46105</v>
      </c>
      <c r="B23660" s="270"/>
      <c r="C23660" s="272"/>
      <c r="D23660" s="273"/>
      <c r="E23660" s="89">
        <v>9.7222222222222224E-3</v>
      </c>
      <c r="U23660">
        <v>1</v>
      </c>
      <c r="Y23660">
        <f t="shared" si="1107"/>
        <v>1</v>
      </c>
      <c r="Z23660" s="90" t="str">
        <f t="shared" si="1108"/>
        <v>2026/03/24 00:14</v>
      </c>
    </row>
    <row r="23661" spans="1:26" ht="3.6" customHeight="1" x14ac:dyDescent="0.2">
      <c r="A23661" s="86">
        <f t="shared" si="1109"/>
        <v>46105</v>
      </c>
      <c r="B23661" s="270"/>
      <c r="C23661" s="272"/>
      <c r="D23661" s="273"/>
      <c r="E23661" s="89">
        <v>1.3194444444444444E-2</v>
      </c>
      <c r="U23661">
        <v>1</v>
      </c>
      <c r="Y23661">
        <f t="shared" si="1107"/>
        <v>1</v>
      </c>
      <c r="Z23661" s="90" t="str">
        <f t="shared" si="1108"/>
        <v>2026/03/24 00:19</v>
      </c>
    </row>
    <row r="23662" spans="1:26" ht="3.6" customHeight="1" x14ac:dyDescent="0.2">
      <c r="A23662" s="86">
        <f t="shared" si="1109"/>
        <v>46105</v>
      </c>
      <c r="B23662" s="270"/>
      <c r="C23662" s="272"/>
      <c r="D23662" s="273"/>
      <c r="E23662" s="89">
        <v>1.6666666666666666E-2</v>
      </c>
      <c r="U23662">
        <v>1</v>
      </c>
      <c r="Y23662">
        <f t="shared" si="1107"/>
        <v>1</v>
      </c>
      <c r="Z23662" s="90" t="str">
        <f t="shared" si="1108"/>
        <v>2026/03/24 00:24</v>
      </c>
    </row>
    <row r="23663" spans="1:26" ht="3.6" customHeight="1" x14ac:dyDescent="0.2">
      <c r="A23663" s="86">
        <f t="shared" si="1109"/>
        <v>46105</v>
      </c>
      <c r="B23663" s="270"/>
      <c r="C23663" s="272"/>
      <c r="D23663" s="273"/>
      <c r="E23663" s="89">
        <v>2.013888888888889E-2</v>
      </c>
      <c r="U23663">
        <v>1</v>
      </c>
      <c r="Y23663">
        <f t="shared" si="1107"/>
        <v>1</v>
      </c>
      <c r="Z23663" s="90" t="str">
        <f t="shared" si="1108"/>
        <v>2026/03/24 00:29</v>
      </c>
    </row>
    <row r="23664" spans="1:26" ht="3.6" customHeight="1" x14ac:dyDescent="0.2">
      <c r="A23664" s="86">
        <f t="shared" si="1109"/>
        <v>46105</v>
      </c>
      <c r="B23664" s="270"/>
      <c r="C23664" s="272"/>
      <c r="D23664" s="273"/>
      <c r="E23664" s="89">
        <v>2.361111111111111E-2</v>
      </c>
      <c r="U23664">
        <v>1</v>
      </c>
      <c r="Y23664">
        <f t="shared" si="1107"/>
        <v>1</v>
      </c>
      <c r="Z23664" s="90" t="str">
        <f t="shared" si="1108"/>
        <v>2026/03/24 00:34</v>
      </c>
    </row>
    <row r="23665" spans="1:26" ht="3.6" customHeight="1" x14ac:dyDescent="0.2">
      <c r="A23665" s="86">
        <f t="shared" si="1109"/>
        <v>46105</v>
      </c>
      <c r="B23665" s="270"/>
      <c r="C23665" s="272"/>
      <c r="D23665" s="273"/>
      <c r="E23665" s="89">
        <v>2.7083333333333334E-2</v>
      </c>
      <c r="U23665">
        <v>1</v>
      </c>
      <c r="Y23665">
        <f t="shared" si="1107"/>
        <v>1</v>
      </c>
      <c r="Z23665" s="90" t="str">
        <f t="shared" si="1108"/>
        <v>2026/03/24 00:39</v>
      </c>
    </row>
    <row r="23666" spans="1:26" ht="3.6" customHeight="1" x14ac:dyDescent="0.2">
      <c r="A23666" s="86">
        <f t="shared" si="1109"/>
        <v>46105</v>
      </c>
      <c r="B23666" s="270"/>
      <c r="C23666" s="272"/>
      <c r="D23666" s="273"/>
      <c r="E23666" s="89">
        <v>3.0555555555555555E-2</v>
      </c>
      <c r="U23666">
        <v>1</v>
      </c>
      <c r="Y23666">
        <f t="shared" si="1107"/>
        <v>1</v>
      </c>
      <c r="Z23666" s="90" t="str">
        <f t="shared" si="1108"/>
        <v>2026/03/24 00:44</v>
      </c>
    </row>
    <row r="23667" spans="1:26" ht="3.6" customHeight="1" x14ac:dyDescent="0.2">
      <c r="A23667" s="86">
        <f t="shared" si="1109"/>
        <v>46105</v>
      </c>
      <c r="B23667" s="270"/>
      <c r="C23667" s="272"/>
      <c r="D23667" s="273"/>
      <c r="E23667" s="89">
        <v>3.4027777777777775E-2</v>
      </c>
      <c r="U23667">
        <v>1</v>
      </c>
      <c r="Y23667">
        <f t="shared" si="1107"/>
        <v>1</v>
      </c>
      <c r="Z23667" s="90" t="str">
        <f t="shared" si="1108"/>
        <v>2026/03/24 00:49</v>
      </c>
    </row>
    <row r="23668" spans="1:26" ht="3.6" customHeight="1" x14ac:dyDescent="0.2">
      <c r="A23668" s="86">
        <f t="shared" si="1109"/>
        <v>46105</v>
      </c>
      <c r="B23668" s="270"/>
      <c r="C23668" s="272"/>
      <c r="D23668" s="273"/>
      <c r="E23668" s="89">
        <v>3.7499999999999999E-2</v>
      </c>
      <c r="U23668">
        <v>1</v>
      </c>
      <c r="Y23668">
        <f t="shared" si="1107"/>
        <v>1</v>
      </c>
      <c r="Z23668" s="90" t="str">
        <f t="shared" si="1108"/>
        <v>2026/03/24 00:54</v>
      </c>
    </row>
    <row r="23669" spans="1:26" ht="3.6" customHeight="1" x14ac:dyDescent="0.2">
      <c r="A23669" s="86">
        <f t="shared" si="1109"/>
        <v>46105</v>
      </c>
      <c r="B23669" s="270"/>
      <c r="C23669" s="272"/>
      <c r="D23669" s="273"/>
      <c r="E23669" s="89">
        <v>4.0972222222222222E-2</v>
      </c>
      <c r="U23669">
        <v>1</v>
      </c>
      <c r="Y23669">
        <f t="shared" si="1107"/>
        <v>1</v>
      </c>
      <c r="Z23669" s="90" t="str">
        <f t="shared" si="1108"/>
        <v>2026/03/24 00:59</v>
      </c>
    </row>
    <row r="23670" spans="1:26" ht="3.6" customHeight="1" x14ac:dyDescent="0.2">
      <c r="A23670" s="86">
        <f t="shared" si="1109"/>
        <v>46105</v>
      </c>
      <c r="B23670" s="270"/>
      <c r="C23670" s="272"/>
      <c r="D23670" s="273">
        <v>0.16666666666666666</v>
      </c>
      <c r="E23670" s="89">
        <v>2.7777777777777779E-3</v>
      </c>
      <c r="U23670">
        <v>1</v>
      </c>
      <c r="Y23670">
        <f t="shared" si="1107"/>
        <v>1</v>
      </c>
      <c r="Z23670" s="90" t="str">
        <f t="shared" si="1108"/>
        <v>2026/03/24 04:04</v>
      </c>
    </row>
    <row r="23671" spans="1:26" ht="3.6" customHeight="1" x14ac:dyDescent="0.2">
      <c r="A23671" s="86">
        <f t="shared" si="1109"/>
        <v>46105</v>
      </c>
      <c r="B23671" s="270"/>
      <c r="C23671" s="272"/>
      <c r="D23671" s="273"/>
      <c r="E23671" s="89">
        <v>6.2499999999999995E-3</v>
      </c>
      <c r="U23671">
        <v>1</v>
      </c>
      <c r="Y23671">
        <f t="shared" si="1107"/>
        <v>1</v>
      </c>
      <c r="Z23671" s="90" t="str">
        <f t="shared" si="1108"/>
        <v>2026/03/24 00:09</v>
      </c>
    </row>
    <row r="23672" spans="1:26" ht="3.6" customHeight="1" x14ac:dyDescent="0.2">
      <c r="A23672" s="86">
        <f t="shared" si="1109"/>
        <v>46105</v>
      </c>
      <c r="B23672" s="270"/>
      <c r="C23672" s="272"/>
      <c r="D23672" s="273"/>
      <c r="E23672" s="89">
        <v>9.7222222222222224E-3</v>
      </c>
      <c r="U23672">
        <v>1</v>
      </c>
      <c r="Y23672">
        <f t="shared" si="1107"/>
        <v>1</v>
      </c>
      <c r="Z23672" s="90" t="str">
        <f t="shared" si="1108"/>
        <v>2026/03/24 00:14</v>
      </c>
    </row>
    <row r="23673" spans="1:26" ht="3.6" customHeight="1" x14ac:dyDescent="0.2">
      <c r="A23673" s="86">
        <f t="shared" si="1109"/>
        <v>46105</v>
      </c>
      <c r="B23673" s="270"/>
      <c r="C23673" s="272"/>
      <c r="D23673" s="273"/>
      <c r="E23673" s="89">
        <v>1.3194444444444444E-2</v>
      </c>
      <c r="U23673">
        <v>1</v>
      </c>
      <c r="Y23673">
        <f t="shared" si="1107"/>
        <v>1</v>
      </c>
      <c r="Z23673" s="90" t="str">
        <f t="shared" si="1108"/>
        <v>2026/03/24 00:19</v>
      </c>
    </row>
    <row r="23674" spans="1:26" ht="3.6" customHeight="1" x14ac:dyDescent="0.2">
      <c r="A23674" s="86">
        <f t="shared" si="1109"/>
        <v>46105</v>
      </c>
      <c r="B23674" s="270"/>
      <c r="C23674" s="272"/>
      <c r="D23674" s="273"/>
      <c r="E23674" s="89">
        <v>1.6666666666666666E-2</v>
      </c>
      <c r="U23674">
        <v>1</v>
      </c>
      <c r="Y23674">
        <f t="shared" si="1107"/>
        <v>1</v>
      </c>
      <c r="Z23674" s="90" t="str">
        <f t="shared" si="1108"/>
        <v>2026/03/24 00:24</v>
      </c>
    </row>
    <row r="23675" spans="1:26" ht="3.6" customHeight="1" x14ac:dyDescent="0.2">
      <c r="A23675" s="86">
        <f t="shared" si="1109"/>
        <v>46105</v>
      </c>
      <c r="B23675" s="270"/>
      <c r="C23675" s="272"/>
      <c r="D23675" s="273"/>
      <c r="E23675" s="89">
        <v>2.013888888888889E-2</v>
      </c>
      <c r="U23675">
        <v>1</v>
      </c>
      <c r="Y23675">
        <f t="shared" si="1107"/>
        <v>1</v>
      </c>
      <c r="Z23675" s="90" t="str">
        <f t="shared" si="1108"/>
        <v>2026/03/24 00:29</v>
      </c>
    </row>
    <row r="23676" spans="1:26" ht="3.6" customHeight="1" x14ac:dyDescent="0.2">
      <c r="A23676" s="86">
        <f t="shared" si="1109"/>
        <v>46105</v>
      </c>
      <c r="B23676" s="270"/>
      <c r="C23676" s="272"/>
      <c r="D23676" s="273"/>
      <c r="E23676" s="89">
        <v>2.361111111111111E-2</v>
      </c>
      <c r="U23676">
        <v>1</v>
      </c>
      <c r="Y23676">
        <f t="shared" si="1107"/>
        <v>1</v>
      </c>
      <c r="Z23676" s="90" t="str">
        <f t="shared" si="1108"/>
        <v>2026/03/24 00:34</v>
      </c>
    </row>
    <row r="23677" spans="1:26" ht="3.6" customHeight="1" x14ac:dyDescent="0.2">
      <c r="A23677" s="86">
        <f t="shared" si="1109"/>
        <v>46105</v>
      </c>
      <c r="B23677" s="270"/>
      <c r="C23677" s="272"/>
      <c r="D23677" s="273"/>
      <c r="E23677" s="89">
        <v>2.7083333333333334E-2</v>
      </c>
      <c r="U23677">
        <v>1</v>
      </c>
      <c r="Y23677">
        <f t="shared" si="1107"/>
        <v>1</v>
      </c>
      <c r="Z23677" s="90" t="str">
        <f t="shared" si="1108"/>
        <v>2026/03/24 00:39</v>
      </c>
    </row>
    <row r="23678" spans="1:26" ht="3.6" customHeight="1" x14ac:dyDescent="0.2">
      <c r="A23678" s="86">
        <f t="shared" si="1109"/>
        <v>46105</v>
      </c>
      <c r="B23678" s="270"/>
      <c r="C23678" s="272"/>
      <c r="D23678" s="273"/>
      <c r="E23678" s="89">
        <v>3.0555555555555555E-2</v>
      </c>
      <c r="U23678">
        <v>1</v>
      </c>
      <c r="Y23678">
        <f t="shared" si="1107"/>
        <v>1</v>
      </c>
      <c r="Z23678" s="90" t="str">
        <f t="shared" si="1108"/>
        <v>2026/03/24 00:44</v>
      </c>
    </row>
    <row r="23679" spans="1:26" ht="3.6" customHeight="1" x14ac:dyDescent="0.2">
      <c r="A23679" s="86">
        <f t="shared" si="1109"/>
        <v>46105</v>
      </c>
      <c r="B23679" s="270"/>
      <c r="C23679" s="272"/>
      <c r="D23679" s="273"/>
      <c r="E23679" s="89">
        <v>3.4027777777777775E-2</v>
      </c>
      <c r="U23679">
        <v>1</v>
      </c>
      <c r="Y23679">
        <f t="shared" si="1107"/>
        <v>1</v>
      </c>
      <c r="Z23679" s="90" t="str">
        <f t="shared" si="1108"/>
        <v>2026/03/24 00:49</v>
      </c>
    </row>
    <row r="23680" spans="1:26" ht="3.6" customHeight="1" x14ac:dyDescent="0.2">
      <c r="A23680" s="86">
        <f t="shared" si="1109"/>
        <v>46105</v>
      </c>
      <c r="B23680" s="270"/>
      <c r="C23680" s="272"/>
      <c r="D23680" s="273"/>
      <c r="E23680" s="89">
        <v>3.7499999999999999E-2</v>
      </c>
      <c r="U23680">
        <v>1</v>
      </c>
      <c r="Y23680">
        <f t="shared" si="1107"/>
        <v>1</v>
      </c>
      <c r="Z23680" s="90" t="str">
        <f t="shared" si="1108"/>
        <v>2026/03/24 00:54</v>
      </c>
    </row>
    <row r="23681" spans="1:26" ht="3.6" customHeight="1" x14ac:dyDescent="0.2">
      <c r="A23681" s="86">
        <f t="shared" si="1109"/>
        <v>46105</v>
      </c>
      <c r="B23681" s="270"/>
      <c r="C23681" s="272"/>
      <c r="D23681" s="273"/>
      <c r="E23681" s="89">
        <v>4.0972222222222222E-2</v>
      </c>
      <c r="U23681">
        <v>1</v>
      </c>
      <c r="Y23681">
        <f t="shared" si="1107"/>
        <v>1</v>
      </c>
      <c r="Z23681" s="90" t="str">
        <f t="shared" si="1108"/>
        <v>2026/03/24 00:59</v>
      </c>
    </row>
    <row r="23682" spans="1:26" ht="3.6" customHeight="1" x14ac:dyDescent="0.2">
      <c r="A23682" s="86">
        <f t="shared" si="1109"/>
        <v>46105</v>
      </c>
      <c r="B23682" s="270"/>
      <c r="C23682" s="272"/>
      <c r="D23682" s="273">
        <v>0.20833333333333334</v>
      </c>
      <c r="E23682" s="89">
        <v>2.7777777777777779E-3</v>
      </c>
      <c r="U23682">
        <v>1</v>
      </c>
      <c r="Y23682">
        <f t="shared" si="1107"/>
        <v>1</v>
      </c>
      <c r="Z23682" s="90" t="str">
        <f t="shared" si="1108"/>
        <v>2026/03/24 05:04</v>
      </c>
    </row>
    <row r="23683" spans="1:26" ht="3.6" customHeight="1" x14ac:dyDescent="0.2">
      <c r="A23683" s="86">
        <f t="shared" si="1109"/>
        <v>46105</v>
      </c>
      <c r="B23683" s="270"/>
      <c r="C23683" s="272"/>
      <c r="D23683" s="273"/>
      <c r="E23683" s="89">
        <v>6.2499999999999995E-3</v>
      </c>
      <c r="U23683">
        <v>1</v>
      </c>
      <c r="Y23683">
        <f t="shared" si="1107"/>
        <v>1</v>
      </c>
      <c r="Z23683" s="90" t="str">
        <f t="shared" si="1108"/>
        <v>2026/03/24 00:09</v>
      </c>
    </row>
    <row r="23684" spans="1:26" ht="3.6" customHeight="1" x14ac:dyDescent="0.2">
      <c r="A23684" s="86">
        <f t="shared" si="1109"/>
        <v>46105</v>
      </c>
      <c r="B23684" s="270"/>
      <c r="C23684" s="272"/>
      <c r="D23684" s="273"/>
      <c r="E23684" s="89">
        <v>9.7222222222222224E-3</v>
      </c>
      <c r="U23684">
        <v>1</v>
      </c>
      <c r="Y23684">
        <f t="shared" si="1107"/>
        <v>1</v>
      </c>
      <c r="Z23684" s="90" t="str">
        <f t="shared" si="1108"/>
        <v>2026/03/24 00:14</v>
      </c>
    </row>
    <row r="23685" spans="1:26" ht="3.6" customHeight="1" x14ac:dyDescent="0.2">
      <c r="A23685" s="86">
        <f t="shared" si="1109"/>
        <v>46105</v>
      </c>
      <c r="B23685" s="270"/>
      <c r="C23685" s="272"/>
      <c r="D23685" s="273"/>
      <c r="E23685" s="89">
        <v>1.3194444444444444E-2</v>
      </c>
      <c r="U23685">
        <v>1</v>
      </c>
      <c r="Y23685">
        <f t="shared" si="1107"/>
        <v>1</v>
      </c>
      <c r="Z23685" s="90" t="str">
        <f t="shared" si="1108"/>
        <v>2026/03/24 00:19</v>
      </c>
    </row>
    <row r="23686" spans="1:26" ht="3.6" customHeight="1" x14ac:dyDescent="0.2">
      <c r="A23686" s="86">
        <f t="shared" si="1109"/>
        <v>46105</v>
      </c>
      <c r="B23686" s="270"/>
      <c r="C23686" s="272"/>
      <c r="D23686" s="273"/>
      <c r="E23686" s="89">
        <v>1.6666666666666666E-2</v>
      </c>
      <c r="U23686">
        <v>1</v>
      </c>
      <c r="Y23686">
        <f t="shared" si="1107"/>
        <v>1</v>
      </c>
      <c r="Z23686" s="90" t="str">
        <f t="shared" si="1108"/>
        <v>2026/03/24 00:24</v>
      </c>
    </row>
    <row r="23687" spans="1:26" ht="3.6" customHeight="1" x14ac:dyDescent="0.2">
      <c r="A23687" s="86">
        <f t="shared" si="1109"/>
        <v>46105</v>
      </c>
      <c r="B23687" s="270"/>
      <c r="C23687" s="272"/>
      <c r="D23687" s="273"/>
      <c r="E23687" s="89">
        <v>2.013888888888889E-2</v>
      </c>
      <c r="U23687">
        <v>1</v>
      </c>
      <c r="Y23687">
        <f t="shared" ref="Y23687:Y23750" si="1110">COUNTA(F23687:X23687)</f>
        <v>1</v>
      </c>
      <c r="Z23687" s="90" t="str">
        <f t="shared" ref="Z23687:Z23750" si="1111">TEXT(A23687,"yyyy/mm/dd")&amp; " " &amp;TEXT(D23687+E23687,"hh:mm")</f>
        <v>2026/03/24 00:29</v>
      </c>
    </row>
    <row r="23688" spans="1:26" ht="3.6" customHeight="1" x14ac:dyDescent="0.2">
      <c r="A23688" s="86">
        <f t="shared" ref="A23688:A23751" si="1112">IF(B23688&lt;&gt;"",B23688,A23687)</f>
        <v>46105</v>
      </c>
      <c r="B23688" s="270"/>
      <c r="C23688" s="272"/>
      <c r="D23688" s="273"/>
      <c r="E23688" s="89">
        <v>2.361111111111111E-2</v>
      </c>
      <c r="U23688">
        <v>1</v>
      </c>
      <c r="Y23688">
        <f t="shared" si="1110"/>
        <v>1</v>
      </c>
      <c r="Z23688" s="90" t="str">
        <f t="shared" si="1111"/>
        <v>2026/03/24 00:34</v>
      </c>
    </row>
    <row r="23689" spans="1:26" ht="3.6" customHeight="1" x14ac:dyDescent="0.2">
      <c r="A23689" s="86">
        <f t="shared" si="1112"/>
        <v>46105</v>
      </c>
      <c r="B23689" s="270"/>
      <c r="C23689" s="272"/>
      <c r="D23689" s="273"/>
      <c r="E23689" s="89">
        <v>2.7083333333333334E-2</v>
      </c>
      <c r="U23689">
        <v>1</v>
      </c>
      <c r="Y23689">
        <f t="shared" si="1110"/>
        <v>1</v>
      </c>
      <c r="Z23689" s="90" t="str">
        <f t="shared" si="1111"/>
        <v>2026/03/24 00:39</v>
      </c>
    </row>
    <row r="23690" spans="1:26" ht="3.6" customHeight="1" x14ac:dyDescent="0.2">
      <c r="A23690" s="86">
        <f t="shared" si="1112"/>
        <v>46105</v>
      </c>
      <c r="B23690" s="270"/>
      <c r="C23690" s="272"/>
      <c r="D23690" s="273"/>
      <c r="E23690" s="89">
        <v>3.0555555555555555E-2</v>
      </c>
      <c r="U23690">
        <v>1</v>
      </c>
      <c r="Y23690">
        <f t="shared" si="1110"/>
        <v>1</v>
      </c>
      <c r="Z23690" s="90" t="str">
        <f t="shared" si="1111"/>
        <v>2026/03/24 00:44</v>
      </c>
    </row>
    <row r="23691" spans="1:26" ht="3.6" customHeight="1" x14ac:dyDescent="0.2">
      <c r="A23691" s="86">
        <f t="shared" si="1112"/>
        <v>46105</v>
      </c>
      <c r="B23691" s="270"/>
      <c r="C23691" s="272"/>
      <c r="D23691" s="273"/>
      <c r="E23691" s="89">
        <v>3.4027777777777775E-2</v>
      </c>
      <c r="U23691">
        <v>1</v>
      </c>
      <c r="Y23691">
        <f t="shared" si="1110"/>
        <v>1</v>
      </c>
      <c r="Z23691" s="90" t="str">
        <f t="shared" si="1111"/>
        <v>2026/03/24 00:49</v>
      </c>
    </row>
    <row r="23692" spans="1:26" ht="3.6" customHeight="1" x14ac:dyDescent="0.2">
      <c r="A23692" s="86">
        <f t="shared" si="1112"/>
        <v>46105</v>
      </c>
      <c r="B23692" s="270"/>
      <c r="C23692" s="272"/>
      <c r="D23692" s="273"/>
      <c r="E23692" s="89">
        <v>3.7499999999999999E-2</v>
      </c>
      <c r="U23692">
        <v>1</v>
      </c>
      <c r="Y23692">
        <f t="shared" si="1110"/>
        <v>1</v>
      </c>
      <c r="Z23692" s="90" t="str">
        <f t="shared" si="1111"/>
        <v>2026/03/24 00:54</v>
      </c>
    </row>
    <row r="23693" spans="1:26" ht="3.6" customHeight="1" x14ac:dyDescent="0.2">
      <c r="A23693" s="86">
        <f t="shared" si="1112"/>
        <v>46105</v>
      </c>
      <c r="B23693" s="270"/>
      <c r="C23693" s="272"/>
      <c r="D23693" s="273"/>
      <c r="E23693" s="89">
        <v>4.0972222222222222E-2</v>
      </c>
      <c r="U23693">
        <v>1</v>
      </c>
      <c r="Y23693">
        <f t="shared" si="1110"/>
        <v>1</v>
      </c>
      <c r="Z23693" s="90" t="str">
        <f t="shared" si="1111"/>
        <v>2026/03/24 00:59</v>
      </c>
    </row>
    <row r="23694" spans="1:26" ht="3.6" customHeight="1" x14ac:dyDescent="0.2">
      <c r="A23694" s="86">
        <f t="shared" si="1112"/>
        <v>46105</v>
      </c>
      <c r="B23694" s="270"/>
      <c r="C23694" s="272"/>
      <c r="D23694" s="273">
        <v>0.25</v>
      </c>
      <c r="E23694" s="89">
        <v>2.7777777777777779E-3</v>
      </c>
      <c r="U23694">
        <v>1</v>
      </c>
      <c r="Y23694">
        <f t="shared" si="1110"/>
        <v>1</v>
      </c>
      <c r="Z23694" s="90" t="str">
        <f t="shared" si="1111"/>
        <v>2026/03/24 06:04</v>
      </c>
    </row>
    <row r="23695" spans="1:26" ht="3.6" customHeight="1" x14ac:dyDescent="0.2">
      <c r="A23695" s="86">
        <f t="shared" si="1112"/>
        <v>46105</v>
      </c>
      <c r="B23695" s="270"/>
      <c r="C23695" s="272"/>
      <c r="D23695" s="273"/>
      <c r="E23695" s="89">
        <v>6.2499999999999995E-3</v>
      </c>
      <c r="U23695">
        <v>1</v>
      </c>
      <c r="Y23695">
        <f t="shared" si="1110"/>
        <v>1</v>
      </c>
      <c r="Z23695" s="90" t="str">
        <f t="shared" si="1111"/>
        <v>2026/03/24 00:09</v>
      </c>
    </row>
    <row r="23696" spans="1:26" ht="3.6" customHeight="1" x14ac:dyDescent="0.2">
      <c r="A23696" s="86">
        <f t="shared" si="1112"/>
        <v>46105</v>
      </c>
      <c r="B23696" s="270"/>
      <c r="C23696" s="272"/>
      <c r="D23696" s="273"/>
      <c r="E23696" s="89">
        <v>9.7222222222222224E-3</v>
      </c>
      <c r="U23696">
        <v>1</v>
      </c>
      <c r="Y23696">
        <f t="shared" si="1110"/>
        <v>1</v>
      </c>
      <c r="Z23696" s="90" t="str">
        <f t="shared" si="1111"/>
        <v>2026/03/24 00:14</v>
      </c>
    </row>
    <row r="23697" spans="1:26" ht="3.6" customHeight="1" x14ac:dyDescent="0.2">
      <c r="A23697" s="86">
        <f t="shared" si="1112"/>
        <v>46105</v>
      </c>
      <c r="B23697" s="270"/>
      <c r="C23697" s="272"/>
      <c r="D23697" s="273"/>
      <c r="E23697" s="89">
        <v>1.3194444444444444E-2</v>
      </c>
      <c r="U23697">
        <v>1</v>
      </c>
      <c r="Y23697">
        <f t="shared" si="1110"/>
        <v>1</v>
      </c>
      <c r="Z23697" s="90" t="str">
        <f t="shared" si="1111"/>
        <v>2026/03/24 00:19</v>
      </c>
    </row>
    <row r="23698" spans="1:26" ht="3.6" customHeight="1" x14ac:dyDescent="0.2">
      <c r="A23698" s="86">
        <f t="shared" si="1112"/>
        <v>46105</v>
      </c>
      <c r="B23698" s="270"/>
      <c r="C23698" s="272"/>
      <c r="D23698" s="273"/>
      <c r="E23698" s="89">
        <v>1.6666666666666666E-2</v>
      </c>
      <c r="U23698">
        <v>1</v>
      </c>
      <c r="Y23698">
        <f t="shared" si="1110"/>
        <v>1</v>
      </c>
      <c r="Z23698" s="90" t="str">
        <f t="shared" si="1111"/>
        <v>2026/03/24 00:24</v>
      </c>
    </row>
    <row r="23699" spans="1:26" ht="3.6" customHeight="1" x14ac:dyDescent="0.2">
      <c r="A23699" s="86">
        <f t="shared" si="1112"/>
        <v>46105</v>
      </c>
      <c r="B23699" s="270"/>
      <c r="C23699" s="272"/>
      <c r="D23699" s="273"/>
      <c r="E23699" s="89">
        <v>2.013888888888889E-2</v>
      </c>
      <c r="U23699">
        <v>1</v>
      </c>
      <c r="Y23699">
        <f t="shared" si="1110"/>
        <v>1</v>
      </c>
      <c r="Z23699" s="90" t="str">
        <f t="shared" si="1111"/>
        <v>2026/03/24 00:29</v>
      </c>
    </row>
    <row r="23700" spans="1:26" ht="3.6" customHeight="1" x14ac:dyDescent="0.2">
      <c r="A23700" s="86">
        <f t="shared" si="1112"/>
        <v>46105</v>
      </c>
      <c r="B23700" s="270"/>
      <c r="C23700" s="272"/>
      <c r="D23700" s="273"/>
      <c r="E23700" s="89">
        <v>2.361111111111111E-2</v>
      </c>
      <c r="U23700">
        <v>1</v>
      </c>
      <c r="Y23700">
        <f t="shared" si="1110"/>
        <v>1</v>
      </c>
      <c r="Z23700" s="90" t="str">
        <f t="shared" si="1111"/>
        <v>2026/03/24 00:34</v>
      </c>
    </row>
    <row r="23701" spans="1:26" ht="3.6" customHeight="1" x14ac:dyDescent="0.2">
      <c r="A23701" s="86">
        <f t="shared" si="1112"/>
        <v>46105</v>
      </c>
      <c r="B23701" s="270"/>
      <c r="C23701" s="272"/>
      <c r="D23701" s="273"/>
      <c r="E23701" s="89">
        <v>2.7083333333333334E-2</v>
      </c>
      <c r="U23701">
        <v>1</v>
      </c>
      <c r="Y23701">
        <f t="shared" si="1110"/>
        <v>1</v>
      </c>
      <c r="Z23701" s="90" t="str">
        <f t="shared" si="1111"/>
        <v>2026/03/24 00:39</v>
      </c>
    </row>
    <row r="23702" spans="1:26" ht="3.6" customHeight="1" x14ac:dyDescent="0.2">
      <c r="A23702" s="86">
        <f t="shared" si="1112"/>
        <v>46105</v>
      </c>
      <c r="B23702" s="270"/>
      <c r="C23702" s="272"/>
      <c r="D23702" s="273"/>
      <c r="E23702" s="89">
        <v>3.0555555555555555E-2</v>
      </c>
      <c r="U23702">
        <v>1</v>
      </c>
      <c r="Y23702">
        <f t="shared" si="1110"/>
        <v>1</v>
      </c>
      <c r="Z23702" s="90" t="str">
        <f t="shared" si="1111"/>
        <v>2026/03/24 00:44</v>
      </c>
    </row>
    <row r="23703" spans="1:26" ht="3.6" customHeight="1" x14ac:dyDescent="0.2">
      <c r="A23703" s="86">
        <f t="shared" si="1112"/>
        <v>46105</v>
      </c>
      <c r="B23703" s="270"/>
      <c r="C23703" s="272"/>
      <c r="D23703" s="273"/>
      <c r="E23703" s="89">
        <v>3.4027777777777775E-2</v>
      </c>
      <c r="U23703">
        <v>1</v>
      </c>
      <c r="Y23703">
        <f t="shared" si="1110"/>
        <v>1</v>
      </c>
      <c r="Z23703" s="90" t="str">
        <f t="shared" si="1111"/>
        <v>2026/03/24 00:49</v>
      </c>
    </row>
    <row r="23704" spans="1:26" ht="3.6" customHeight="1" x14ac:dyDescent="0.2">
      <c r="A23704" s="86">
        <f t="shared" si="1112"/>
        <v>46105</v>
      </c>
      <c r="B23704" s="270"/>
      <c r="C23704" s="272"/>
      <c r="D23704" s="273"/>
      <c r="E23704" s="89">
        <v>3.7499999999999999E-2</v>
      </c>
      <c r="U23704">
        <v>1</v>
      </c>
      <c r="Y23704">
        <f t="shared" si="1110"/>
        <v>1</v>
      </c>
      <c r="Z23704" s="90" t="str">
        <f t="shared" si="1111"/>
        <v>2026/03/24 00:54</v>
      </c>
    </row>
    <row r="23705" spans="1:26" ht="3.6" customHeight="1" x14ac:dyDescent="0.2">
      <c r="A23705" s="86">
        <f t="shared" si="1112"/>
        <v>46105</v>
      </c>
      <c r="B23705" s="270"/>
      <c r="C23705" s="272"/>
      <c r="D23705" s="273"/>
      <c r="E23705" s="89">
        <v>4.0972222222222222E-2</v>
      </c>
      <c r="U23705">
        <v>1</v>
      </c>
      <c r="Y23705">
        <f t="shared" si="1110"/>
        <v>1</v>
      </c>
      <c r="Z23705" s="90" t="str">
        <f t="shared" si="1111"/>
        <v>2026/03/24 00:59</v>
      </c>
    </row>
    <row r="23706" spans="1:26" ht="3.6" customHeight="1" x14ac:dyDescent="0.2">
      <c r="A23706" s="86">
        <f t="shared" si="1112"/>
        <v>46105</v>
      </c>
      <c r="B23706" s="270"/>
      <c r="C23706" s="272"/>
      <c r="D23706" s="273">
        <v>0.29166666666666669</v>
      </c>
      <c r="E23706" s="89">
        <v>2.7777777777777779E-3</v>
      </c>
      <c r="G23706">
        <v>1</v>
      </c>
      <c r="Q23706">
        <v>1</v>
      </c>
      <c r="U23706">
        <v>1</v>
      </c>
      <c r="Y23706">
        <f t="shared" si="1110"/>
        <v>3</v>
      </c>
      <c r="Z23706" s="90" t="str">
        <f t="shared" si="1111"/>
        <v>2026/03/24 07:04</v>
      </c>
    </row>
    <row r="23707" spans="1:26" ht="3.6" customHeight="1" x14ac:dyDescent="0.2">
      <c r="A23707" s="86">
        <f t="shared" si="1112"/>
        <v>46105</v>
      </c>
      <c r="B23707" s="270"/>
      <c r="C23707" s="272"/>
      <c r="D23707" s="273"/>
      <c r="E23707" s="89">
        <v>6.2499999999999995E-3</v>
      </c>
      <c r="G23707">
        <v>1</v>
      </c>
      <c r="Q23707">
        <v>1</v>
      </c>
      <c r="U23707">
        <v>1</v>
      </c>
      <c r="Y23707">
        <f t="shared" si="1110"/>
        <v>3</v>
      </c>
      <c r="Z23707" s="90" t="str">
        <f t="shared" si="1111"/>
        <v>2026/03/24 00:09</v>
      </c>
    </row>
    <row r="23708" spans="1:26" ht="3.6" customHeight="1" x14ac:dyDescent="0.2">
      <c r="A23708" s="86">
        <f t="shared" si="1112"/>
        <v>46105</v>
      </c>
      <c r="B23708" s="270"/>
      <c r="C23708" s="272"/>
      <c r="D23708" s="273"/>
      <c r="E23708" s="89">
        <v>9.7222222222222224E-3</v>
      </c>
      <c r="G23708">
        <v>1</v>
      </c>
      <c r="Q23708">
        <v>1</v>
      </c>
      <c r="U23708">
        <v>1</v>
      </c>
      <c r="Y23708">
        <f t="shared" si="1110"/>
        <v>3</v>
      </c>
      <c r="Z23708" s="90" t="str">
        <f t="shared" si="1111"/>
        <v>2026/03/24 00:14</v>
      </c>
    </row>
    <row r="23709" spans="1:26" ht="3.6" customHeight="1" x14ac:dyDescent="0.2">
      <c r="A23709" s="86">
        <f t="shared" si="1112"/>
        <v>46105</v>
      </c>
      <c r="B23709" s="270"/>
      <c r="C23709" s="272"/>
      <c r="D23709" s="273"/>
      <c r="E23709" s="89">
        <v>1.3194444444444444E-2</v>
      </c>
      <c r="G23709">
        <v>1</v>
      </c>
      <c r="Q23709">
        <v>1</v>
      </c>
      <c r="U23709">
        <v>1</v>
      </c>
      <c r="Y23709">
        <f t="shared" si="1110"/>
        <v>3</v>
      </c>
      <c r="Z23709" s="90" t="str">
        <f t="shared" si="1111"/>
        <v>2026/03/24 00:19</v>
      </c>
    </row>
    <row r="23710" spans="1:26" ht="3.6" customHeight="1" x14ac:dyDescent="0.2">
      <c r="A23710" s="86">
        <f t="shared" si="1112"/>
        <v>46105</v>
      </c>
      <c r="B23710" s="270"/>
      <c r="C23710" s="272"/>
      <c r="D23710" s="273"/>
      <c r="E23710" s="89">
        <v>1.6666666666666666E-2</v>
      </c>
      <c r="G23710">
        <v>1</v>
      </c>
      <c r="Q23710">
        <v>1</v>
      </c>
      <c r="U23710">
        <v>1</v>
      </c>
      <c r="Y23710">
        <f t="shared" si="1110"/>
        <v>3</v>
      </c>
      <c r="Z23710" s="90" t="str">
        <f t="shared" si="1111"/>
        <v>2026/03/24 00:24</v>
      </c>
    </row>
    <row r="23711" spans="1:26" ht="3.6" customHeight="1" x14ac:dyDescent="0.2">
      <c r="A23711" s="86">
        <f t="shared" si="1112"/>
        <v>46105</v>
      </c>
      <c r="B23711" s="270"/>
      <c r="C23711" s="272"/>
      <c r="D23711" s="273"/>
      <c r="E23711" s="89">
        <v>2.013888888888889E-2</v>
      </c>
      <c r="G23711">
        <v>1</v>
      </c>
      <c r="Q23711">
        <v>1</v>
      </c>
      <c r="U23711">
        <v>1</v>
      </c>
      <c r="Y23711">
        <f t="shared" si="1110"/>
        <v>3</v>
      </c>
      <c r="Z23711" s="90" t="str">
        <f t="shared" si="1111"/>
        <v>2026/03/24 00:29</v>
      </c>
    </row>
    <row r="23712" spans="1:26" ht="3.6" customHeight="1" x14ac:dyDescent="0.2">
      <c r="A23712" s="86">
        <f t="shared" si="1112"/>
        <v>46105</v>
      </c>
      <c r="B23712" s="270"/>
      <c r="C23712" s="272"/>
      <c r="D23712" s="273"/>
      <c r="E23712" s="89">
        <v>2.361111111111111E-2</v>
      </c>
      <c r="Q23712">
        <v>1</v>
      </c>
      <c r="U23712">
        <v>1</v>
      </c>
      <c r="Y23712">
        <f t="shared" si="1110"/>
        <v>2</v>
      </c>
      <c r="Z23712" s="90" t="str">
        <f t="shared" si="1111"/>
        <v>2026/03/24 00:34</v>
      </c>
    </row>
    <row r="23713" spans="1:26" ht="3.6" customHeight="1" x14ac:dyDescent="0.2">
      <c r="A23713" s="86">
        <f t="shared" si="1112"/>
        <v>46105</v>
      </c>
      <c r="B23713" s="270"/>
      <c r="C23713" s="272"/>
      <c r="D23713" s="273"/>
      <c r="E23713" s="89">
        <v>2.7083333333333334E-2</v>
      </c>
      <c r="Q23713">
        <v>1</v>
      </c>
      <c r="U23713">
        <v>1</v>
      </c>
      <c r="Y23713">
        <f t="shared" si="1110"/>
        <v>2</v>
      </c>
      <c r="Z23713" s="90" t="str">
        <f t="shared" si="1111"/>
        <v>2026/03/24 00:39</v>
      </c>
    </row>
    <row r="23714" spans="1:26" ht="3.6" customHeight="1" x14ac:dyDescent="0.2">
      <c r="A23714" s="86">
        <f t="shared" si="1112"/>
        <v>46105</v>
      </c>
      <c r="B23714" s="270"/>
      <c r="C23714" s="272"/>
      <c r="D23714" s="273"/>
      <c r="E23714" s="89">
        <v>3.0555555555555555E-2</v>
      </c>
      <c r="Q23714">
        <v>1</v>
      </c>
      <c r="U23714">
        <v>1</v>
      </c>
      <c r="Y23714">
        <f t="shared" si="1110"/>
        <v>2</v>
      </c>
      <c r="Z23714" s="90" t="str">
        <f t="shared" si="1111"/>
        <v>2026/03/24 00:44</v>
      </c>
    </row>
    <row r="23715" spans="1:26" ht="3.6" customHeight="1" x14ac:dyDescent="0.2">
      <c r="A23715" s="86">
        <f t="shared" si="1112"/>
        <v>46105</v>
      </c>
      <c r="B23715" s="270"/>
      <c r="C23715" s="272"/>
      <c r="D23715" s="273"/>
      <c r="E23715" s="89">
        <v>3.4027777777777775E-2</v>
      </c>
      <c r="Q23715">
        <v>1</v>
      </c>
      <c r="U23715">
        <v>1</v>
      </c>
      <c r="Y23715">
        <f t="shared" si="1110"/>
        <v>2</v>
      </c>
      <c r="Z23715" s="90" t="str">
        <f t="shared" si="1111"/>
        <v>2026/03/24 00:49</v>
      </c>
    </row>
    <row r="23716" spans="1:26" ht="3.6" customHeight="1" x14ac:dyDescent="0.2">
      <c r="A23716" s="86">
        <f t="shared" si="1112"/>
        <v>46105</v>
      </c>
      <c r="B23716" s="270"/>
      <c r="C23716" s="272"/>
      <c r="D23716" s="273"/>
      <c r="E23716" s="89">
        <v>3.7499999999999999E-2</v>
      </c>
      <c r="Q23716">
        <v>1</v>
      </c>
      <c r="U23716">
        <v>1</v>
      </c>
      <c r="Y23716">
        <f t="shared" si="1110"/>
        <v>2</v>
      </c>
      <c r="Z23716" s="90" t="str">
        <f t="shared" si="1111"/>
        <v>2026/03/24 00:54</v>
      </c>
    </row>
    <row r="23717" spans="1:26" ht="3.6" customHeight="1" x14ac:dyDescent="0.2">
      <c r="A23717" s="86">
        <f t="shared" si="1112"/>
        <v>46105</v>
      </c>
      <c r="B23717" s="270"/>
      <c r="C23717" s="272"/>
      <c r="D23717" s="273"/>
      <c r="E23717" s="89">
        <v>4.0972222222222222E-2</v>
      </c>
      <c r="Q23717">
        <v>1</v>
      </c>
      <c r="U23717">
        <v>1</v>
      </c>
      <c r="Y23717">
        <f t="shared" si="1110"/>
        <v>2</v>
      </c>
      <c r="Z23717" s="90" t="str">
        <f t="shared" si="1111"/>
        <v>2026/03/24 00:59</v>
      </c>
    </row>
    <row r="23718" spans="1:26" ht="3.6" customHeight="1" x14ac:dyDescent="0.2">
      <c r="A23718" s="86">
        <f t="shared" si="1112"/>
        <v>46105</v>
      </c>
      <c r="B23718" s="270"/>
      <c r="C23718" s="272"/>
      <c r="D23718" s="273">
        <v>0.33333333333333331</v>
      </c>
      <c r="E23718" s="89">
        <v>2.7777777777777779E-3</v>
      </c>
      <c r="O23718">
        <v>1</v>
      </c>
      <c r="Q23718">
        <v>1</v>
      </c>
      <c r="Y23718">
        <f t="shared" si="1110"/>
        <v>2</v>
      </c>
      <c r="Z23718" s="90" t="str">
        <f t="shared" si="1111"/>
        <v>2026/03/24 08:04</v>
      </c>
    </row>
    <row r="23719" spans="1:26" ht="3.6" customHeight="1" x14ac:dyDescent="0.2">
      <c r="A23719" s="86">
        <f t="shared" si="1112"/>
        <v>46105</v>
      </c>
      <c r="B23719" s="270"/>
      <c r="C23719" s="272"/>
      <c r="D23719" s="273"/>
      <c r="E23719" s="89">
        <v>6.2499999999999995E-3</v>
      </c>
      <c r="O23719">
        <v>1</v>
      </c>
      <c r="Q23719">
        <v>1</v>
      </c>
      <c r="Y23719">
        <f t="shared" si="1110"/>
        <v>2</v>
      </c>
      <c r="Z23719" s="90" t="str">
        <f t="shared" si="1111"/>
        <v>2026/03/24 00:09</v>
      </c>
    </row>
    <row r="23720" spans="1:26" ht="3.6" customHeight="1" x14ac:dyDescent="0.2">
      <c r="A23720" s="86">
        <f t="shared" si="1112"/>
        <v>46105</v>
      </c>
      <c r="B23720" s="270"/>
      <c r="C23720" s="272"/>
      <c r="D23720" s="273"/>
      <c r="E23720" s="89">
        <v>9.7222222222222224E-3</v>
      </c>
      <c r="O23720">
        <v>1</v>
      </c>
      <c r="Q23720">
        <v>1</v>
      </c>
      <c r="Y23720">
        <f t="shared" si="1110"/>
        <v>2</v>
      </c>
      <c r="Z23720" s="90" t="str">
        <f t="shared" si="1111"/>
        <v>2026/03/24 00:14</v>
      </c>
    </row>
    <row r="23721" spans="1:26" ht="3.6" customHeight="1" x14ac:dyDescent="0.2">
      <c r="A23721" s="86">
        <f t="shared" si="1112"/>
        <v>46105</v>
      </c>
      <c r="B23721" s="270"/>
      <c r="C23721" s="272"/>
      <c r="D23721" s="273"/>
      <c r="E23721" s="89">
        <v>1.3194444444444444E-2</v>
      </c>
      <c r="O23721">
        <v>1</v>
      </c>
      <c r="Q23721">
        <v>1</v>
      </c>
      <c r="Y23721">
        <f t="shared" si="1110"/>
        <v>2</v>
      </c>
      <c r="Z23721" s="90" t="str">
        <f t="shared" si="1111"/>
        <v>2026/03/24 00:19</v>
      </c>
    </row>
    <row r="23722" spans="1:26" ht="3.6" customHeight="1" x14ac:dyDescent="0.2">
      <c r="A23722" s="86">
        <f t="shared" si="1112"/>
        <v>46105</v>
      </c>
      <c r="B23722" s="270"/>
      <c r="C23722" s="272"/>
      <c r="D23722" s="273"/>
      <c r="E23722" s="89">
        <v>1.6666666666666666E-2</v>
      </c>
      <c r="O23722">
        <v>1</v>
      </c>
      <c r="Q23722">
        <v>1</v>
      </c>
      <c r="Y23722">
        <f t="shared" si="1110"/>
        <v>2</v>
      </c>
      <c r="Z23722" s="90" t="str">
        <f t="shared" si="1111"/>
        <v>2026/03/24 00:24</v>
      </c>
    </row>
    <row r="23723" spans="1:26" ht="3.6" customHeight="1" x14ac:dyDescent="0.2">
      <c r="A23723" s="86">
        <f t="shared" si="1112"/>
        <v>46105</v>
      </c>
      <c r="B23723" s="270"/>
      <c r="C23723" s="272"/>
      <c r="D23723" s="273"/>
      <c r="E23723" s="89">
        <v>2.013888888888889E-2</v>
      </c>
      <c r="O23723">
        <v>1</v>
      </c>
      <c r="Q23723">
        <v>1</v>
      </c>
      <c r="Y23723">
        <f t="shared" si="1110"/>
        <v>2</v>
      </c>
      <c r="Z23723" s="90" t="str">
        <f t="shared" si="1111"/>
        <v>2026/03/24 00:29</v>
      </c>
    </row>
    <row r="23724" spans="1:26" ht="3.6" customHeight="1" x14ac:dyDescent="0.2">
      <c r="A23724" s="86">
        <f t="shared" si="1112"/>
        <v>46105</v>
      </c>
      <c r="B23724" s="270"/>
      <c r="C23724" s="272"/>
      <c r="D23724" s="273"/>
      <c r="E23724" s="89">
        <v>2.361111111111111E-2</v>
      </c>
      <c r="O23724">
        <v>1</v>
      </c>
      <c r="Q23724">
        <v>1</v>
      </c>
      <c r="Y23724">
        <f t="shared" si="1110"/>
        <v>2</v>
      </c>
      <c r="Z23724" s="90" t="str">
        <f t="shared" si="1111"/>
        <v>2026/03/24 00:34</v>
      </c>
    </row>
    <row r="23725" spans="1:26" ht="3.6" customHeight="1" x14ac:dyDescent="0.2">
      <c r="A23725" s="86">
        <f t="shared" si="1112"/>
        <v>46105</v>
      </c>
      <c r="B23725" s="270"/>
      <c r="C23725" s="272"/>
      <c r="D23725" s="273"/>
      <c r="E23725" s="89">
        <v>2.7083333333333334E-2</v>
      </c>
      <c r="O23725">
        <v>1</v>
      </c>
      <c r="Q23725">
        <v>1</v>
      </c>
      <c r="Y23725">
        <f t="shared" si="1110"/>
        <v>2</v>
      </c>
      <c r="Z23725" s="90" t="str">
        <f t="shared" si="1111"/>
        <v>2026/03/24 00:39</v>
      </c>
    </row>
    <row r="23726" spans="1:26" ht="3.6" customHeight="1" x14ac:dyDescent="0.2">
      <c r="A23726" s="86">
        <f t="shared" si="1112"/>
        <v>46105</v>
      </c>
      <c r="B23726" s="270"/>
      <c r="C23726" s="272"/>
      <c r="D23726" s="273"/>
      <c r="E23726" s="89">
        <v>3.0555555555555555E-2</v>
      </c>
      <c r="O23726">
        <v>1</v>
      </c>
      <c r="Q23726">
        <v>1</v>
      </c>
      <c r="Y23726">
        <f t="shared" si="1110"/>
        <v>2</v>
      </c>
      <c r="Z23726" s="90" t="str">
        <f t="shared" si="1111"/>
        <v>2026/03/24 00:44</v>
      </c>
    </row>
    <row r="23727" spans="1:26" ht="3.6" customHeight="1" x14ac:dyDescent="0.2">
      <c r="A23727" s="86">
        <f t="shared" si="1112"/>
        <v>46105</v>
      </c>
      <c r="B23727" s="270"/>
      <c r="C23727" s="272"/>
      <c r="D23727" s="273"/>
      <c r="E23727" s="89">
        <v>3.4027777777777775E-2</v>
      </c>
      <c r="O23727">
        <v>1</v>
      </c>
      <c r="Q23727">
        <v>1</v>
      </c>
      <c r="Y23727">
        <f t="shared" si="1110"/>
        <v>2</v>
      </c>
      <c r="Z23727" s="90" t="str">
        <f t="shared" si="1111"/>
        <v>2026/03/24 00:49</v>
      </c>
    </row>
    <row r="23728" spans="1:26" ht="3.6" customHeight="1" x14ac:dyDescent="0.2">
      <c r="A23728" s="86">
        <f t="shared" si="1112"/>
        <v>46105</v>
      </c>
      <c r="B23728" s="270"/>
      <c r="C23728" s="272"/>
      <c r="D23728" s="273"/>
      <c r="E23728" s="89">
        <v>3.7499999999999999E-2</v>
      </c>
      <c r="O23728">
        <v>1</v>
      </c>
      <c r="Q23728">
        <v>1</v>
      </c>
      <c r="Y23728">
        <f t="shared" si="1110"/>
        <v>2</v>
      </c>
      <c r="Z23728" s="90" t="str">
        <f t="shared" si="1111"/>
        <v>2026/03/24 00:54</v>
      </c>
    </row>
    <row r="23729" spans="1:26" ht="3.6" customHeight="1" x14ac:dyDescent="0.2">
      <c r="A23729" s="86">
        <f t="shared" si="1112"/>
        <v>46105</v>
      </c>
      <c r="B23729" s="270"/>
      <c r="C23729" s="272"/>
      <c r="D23729" s="273"/>
      <c r="E23729" s="89">
        <v>4.0972222222222222E-2</v>
      </c>
      <c r="O23729">
        <v>1</v>
      </c>
      <c r="Q23729">
        <v>1</v>
      </c>
      <c r="Y23729">
        <f t="shared" si="1110"/>
        <v>2</v>
      </c>
      <c r="Z23729" s="90" t="str">
        <f t="shared" si="1111"/>
        <v>2026/03/24 00:59</v>
      </c>
    </row>
    <row r="23730" spans="1:26" ht="3.6" customHeight="1" x14ac:dyDescent="0.2">
      <c r="A23730" s="86">
        <f t="shared" si="1112"/>
        <v>46105</v>
      </c>
      <c r="B23730" s="270"/>
      <c r="C23730" s="272"/>
      <c r="D23730" s="273">
        <v>0.375</v>
      </c>
      <c r="E23730" s="89">
        <v>2.7777777777777779E-3</v>
      </c>
      <c r="O23730">
        <v>1</v>
      </c>
      <c r="Q23730">
        <v>1</v>
      </c>
      <c r="Y23730">
        <f t="shared" si="1110"/>
        <v>2</v>
      </c>
      <c r="Z23730" s="90" t="str">
        <f t="shared" si="1111"/>
        <v>2026/03/24 09:04</v>
      </c>
    </row>
    <row r="23731" spans="1:26" ht="3.6" customHeight="1" x14ac:dyDescent="0.2">
      <c r="A23731" s="86">
        <f t="shared" si="1112"/>
        <v>46105</v>
      </c>
      <c r="B23731" s="270"/>
      <c r="C23731" s="272"/>
      <c r="D23731" s="273"/>
      <c r="E23731" s="89">
        <v>6.2499999999999995E-3</v>
      </c>
      <c r="O23731">
        <v>1</v>
      </c>
      <c r="Q23731">
        <v>1</v>
      </c>
      <c r="Y23731">
        <f t="shared" si="1110"/>
        <v>2</v>
      </c>
      <c r="Z23731" s="90" t="str">
        <f t="shared" si="1111"/>
        <v>2026/03/24 00:09</v>
      </c>
    </row>
    <row r="23732" spans="1:26" ht="3.6" customHeight="1" x14ac:dyDescent="0.2">
      <c r="A23732" s="86">
        <f t="shared" si="1112"/>
        <v>46105</v>
      </c>
      <c r="B23732" s="270"/>
      <c r="C23732" s="272"/>
      <c r="D23732" s="273"/>
      <c r="E23732" s="89">
        <v>9.7222222222222224E-3</v>
      </c>
      <c r="O23732">
        <v>1</v>
      </c>
      <c r="Q23732">
        <v>1</v>
      </c>
      <c r="Y23732">
        <f t="shared" si="1110"/>
        <v>2</v>
      </c>
      <c r="Z23732" s="90" t="str">
        <f t="shared" si="1111"/>
        <v>2026/03/24 00:14</v>
      </c>
    </row>
    <row r="23733" spans="1:26" ht="3.6" customHeight="1" x14ac:dyDescent="0.2">
      <c r="A23733" s="86">
        <f t="shared" si="1112"/>
        <v>46105</v>
      </c>
      <c r="B23733" s="270"/>
      <c r="C23733" s="272"/>
      <c r="D23733" s="273"/>
      <c r="E23733" s="89">
        <v>1.3194444444444444E-2</v>
      </c>
      <c r="O23733">
        <v>1</v>
      </c>
      <c r="Q23733">
        <v>1</v>
      </c>
      <c r="Y23733">
        <f t="shared" si="1110"/>
        <v>2</v>
      </c>
      <c r="Z23733" s="90" t="str">
        <f t="shared" si="1111"/>
        <v>2026/03/24 00:19</v>
      </c>
    </row>
    <row r="23734" spans="1:26" ht="3.6" customHeight="1" x14ac:dyDescent="0.2">
      <c r="A23734" s="86">
        <f t="shared" si="1112"/>
        <v>46105</v>
      </c>
      <c r="B23734" s="270"/>
      <c r="C23734" s="272"/>
      <c r="D23734" s="273"/>
      <c r="E23734" s="89">
        <v>1.6666666666666666E-2</v>
      </c>
      <c r="O23734">
        <v>1</v>
      </c>
      <c r="Q23734">
        <v>1</v>
      </c>
      <c r="Y23734">
        <f t="shared" si="1110"/>
        <v>2</v>
      </c>
      <c r="Z23734" s="90" t="str">
        <f t="shared" si="1111"/>
        <v>2026/03/24 00:24</v>
      </c>
    </row>
    <row r="23735" spans="1:26" ht="3.6" customHeight="1" x14ac:dyDescent="0.2">
      <c r="A23735" s="86">
        <f t="shared" si="1112"/>
        <v>46105</v>
      </c>
      <c r="B23735" s="270"/>
      <c r="C23735" s="272"/>
      <c r="D23735" s="273"/>
      <c r="E23735" s="89">
        <v>2.013888888888889E-2</v>
      </c>
      <c r="O23735">
        <v>1</v>
      </c>
      <c r="Q23735">
        <v>1</v>
      </c>
      <c r="Y23735">
        <f t="shared" si="1110"/>
        <v>2</v>
      </c>
      <c r="Z23735" s="90" t="str">
        <f t="shared" si="1111"/>
        <v>2026/03/24 00:29</v>
      </c>
    </row>
    <row r="23736" spans="1:26" ht="3.6" customHeight="1" x14ac:dyDescent="0.2">
      <c r="A23736" s="86">
        <f t="shared" si="1112"/>
        <v>46105</v>
      </c>
      <c r="B23736" s="270"/>
      <c r="C23736" s="272"/>
      <c r="D23736" s="273"/>
      <c r="E23736" s="89">
        <v>2.361111111111111E-2</v>
      </c>
      <c r="O23736">
        <v>1</v>
      </c>
      <c r="Q23736">
        <v>1</v>
      </c>
      <c r="Y23736">
        <f t="shared" si="1110"/>
        <v>2</v>
      </c>
      <c r="Z23736" s="90" t="str">
        <f t="shared" si="1111"/>
        <v>2026/03/24 00:34</v>
      </c>
    </row>
    <row r="23737" spans="1:26" ht="3.6" customHeight="1" x14ac:dyDescent="0.2">
      <c r="A23737" s="86">
        <f t="shared" si="1112"/>
        <v>46105</v>
      </c>
      <c r="B23737" s="270"/>
      <c r="C23737" s="272"/>
      <c r="D23737" s="273"/>
      <c r="E23737" s="89">
        <v>2.7083333333333334E-2</v>
      </c>
      <c r="O23737">
        <v>1</v>
      </c>
      <c r="Q23737">
        <v>1</v>
      </c>
      <c r="Y23737">
        <f t="shared" si="1110"/>
        <v>2</v>
      </c>
      <c r="Z23737" s="90" t="str">
        <f t="shared" si="1111"/>
        <v>2026/03/24 00:39</v>
      </c>
    </row>
    <row r="23738" spans="1:26" ht="3.6" customHeight="1" x14ac:dyDescent="0.2">
      <c r="A23738" s="86">
        <f t="shared" si="1112"/>
        <v>46105</v>
      </c>
      <c r="B23738" s="270"/>
      <c r="C23738" s="272"/>
      <c r="D23738" s="273"/>
      <c r="E23738" s="89">
        <v>3.0555555555555555E-2</v>
      </c>
      <c r="O23738">
        <v>1</v>
      </c>
      <c r="Q23738">
        <v>1</v>
      </c>
      <c r="Y23738">
        <f t="shared" si="1110"/>
        <v>2</v>
      </c>
      <c r="Z23738" s="90" t="str">
        <f t="shared" si="1111"/>
        <v>2026/03/24 00:44</v>
      </c>
    </row>
    <row r="23739" spans="1:26" ht="3.6" customHeight="1" x14ac:dyDescent="0.2">
      <c r="A23739" s="86">
        <f t="shared" si="1112"/>
        <v>46105</v>
      </c>
      <c r="B23739" s="270"/>
      <c r="C23739" s="272"/>
      <c r="D23739" s="273"/>
      <c r="E23739" s="89">
        <v>3.4027777777777775E-2</v>
      </c>
      <c r="O23739">
        <v>1</v>
      </c>
      <c r="Q23739">
        <v>1</v>
      </c>
      <c r="Y23739">
        <f t="shared" si="1110"/>
        <v>2</v>
      </c>
      <c r="Z23739" s="90" t="str">
        <f t="shared" si="1111"/>
        <v>2026/03/24 00:49</v>
      </c>
    </row>
    <row r="23740" spans="1:26" ht="3.6" customHeight="1" x14ac:dyDescent="0.2">
      <c r="A23740" s="86">
        <f t="shared" si="1112"/>
        <v>46105</v>
      </c>
      <c r="B23740" s="270"/>
      <c r="C23740" s="272"/>
      <c r="D23740" s="273"/>
      <c r="E23740" s="89">
        <v>3.7499999999999999E-2</v>
      </c>
      <c r="O23740">
        <v>1</v>
      </c>
      <c r="Q23740">
        <v>1</v>
      </c>
      <c r="Y23740">
        <f t="shared" si="1110"/>
        <v>2</v>
      </c>
      <c r="Z23740" s="90" t="str">
        <f t="shared" si="1111"/>
        <v>2026/03/24 00:54</v>
      </c>
    </row>
    <row r="23741" spans="1:26" ht="3.6" customHeight="1" x14ac:dyDescent="0.2">
      <c r="A23741" s="86">
        <f t="shared" si="1112"/>
        <v>46105</v>
      </c>
      <c r="B23741" s="270"/>
      <c r="C23741" s="272"/>
      <c r="D23741" s="273"/>
      <c r="E23741" s="89">
        <v>4.0972222222222222E-2</v>
      </c>
      <c r="O23741">
        <v>1</v>
      </c>
      <c r="Q23741">
        <v>1</v>
      </c>
      <c r="Y23741">
        <f t="shared" si="1110"/>
        <v>2</v>
      </c>
      <c r="Z23741" s="90" t="str">
        <f t="shared" si="1111"/>
        <v>2026/03/24 00:59</v>
      </c>
    </row>
    <row r="23742" spans="1:26" ht="3.6" customHeight="1" x14ac:dyDescent="0.2">
      <c r="A23742" s="86">
        <f t="shared" si="1112"/>
        <v>46105</v>
      </c>
      <c r="B23742" s="270"/>
      <c r="C23742" s="272"/>
      <c r="D23742" s="273">
        <v>0.41666666666666669</v>
      </c>
      <c r="E23742" s="89">
        <v>2.7777777777777779E-3</v>
      </c>
      <c r="O23742">
        <v>1</v>
      </c>
      <c r="Q23742">
        <v>1</v>
      </c>
      <c r="Y23742">
        <f t="shared" si="1110"/>
        <v>2</v>
      </c>
      <c r="Z23742" s="90" t="str">
        <f t="shared" si="1111"/>
        <v>2026/03/24 10:04</v>
      </c>
    </row>
    <row r="23743" spans="1:26" ht="3.6" customHeight="1" x14ac:dyDescent="0.2">
      <c r="A23743" s="86">
        <f t="shared" si="1112"/>
        <v>46105</v>
      </c>
      <c r="B23743" s="270"/>
      <c r="C23743" s="272"/>
      <c r="D23743" s="273"/>
      <c r="E23743" s="89">
        <v>6.2499999999999995E-3</v>
      </c>
      <c r="O23743">
        <v>1</v>
      </c>
      <c r="Q23743">
        <v>1</v>
      </c>
      <c r="Y23743">
        <f t="shared" si="1110"/>
        <v>2</v>
      </c>
      <c r="Z23743" s="90" t="str">
        <f t="shared" si="1111"/>
        <v>2026/03/24 00:09</v>
      </c>
    </row>
    <row r="23744" spans="1:26" ht="3.6" customHeight="1" x14ac:dyDescent="0.2">
      <c r="A23744" s="86">
        <f t="shared" si="1112"/>
        <v>46105</v>
      </c>
      <c r="B23744" s="270"/>
      <c r="C23744" s="272"/>
      <c r="D23744" s="273"/>
      <c r="E23744" s="89">
        <v>9.7222222222222224E-3</v>
      </c>
      <c r="O23744">
        <v>1</v>
      </c>
      <c r="Q23744">
        <v>1</v>
      </c>
      <c r="Y23744">
        <f t="shared" si="1110"/>
        <v>2</v>
      </c>
      <c r="Z23744" s="90" t="str">
        <f t="shared" si="1111"/>
        <v>2026/03/24 00:14</v>
      </c>
    </row>
    <row r="23745" spans="1:26" ht="3.6" customHeight="1" x14ac:dyDescent="0.2">
      <c r="A23745" s="86">
        <f t="shared" si="1112"/>
        <v>46105</v>
      </c>
      <c r="B23745" s="270"/>
      <c r="C23745" s="272"/>
      <c r="D23745" s="273"/>
      <c r="E23745" s="89">
        <v>1.3194444444444444E-2</v>
      </c>
      <c r="O23745">
        <v>1</v>
      </c>
      <c r="Q23745">
        <v>1</v>
      </c>
      <c r="Y23745">
        <f t="shared" si="1110"/>
        <v>2</v>
      </c>
      <c r="Z23745" s="90" t="str">
        <f t="shared" si="1111"/>
        <v>2026/03/24 00:19</v>
      </c>
    </row>
    <row r="23746" spans="1:26" ht="3.6" customHeight="1" x14ac:dyDescent="0.2">
      <c r="A23746" s="86">
        <f t="shared" si="1112"/>
        <v>46105</v>
      </c>
      <c r="B23746" s="270"/>
      <c r="C23746" s="272"/>
      <c r="D23746" s="273"/>
      <c r="E23746" s="89">
        <v>1.6666666666666666E-2</v>
      </c>
      <c r="O23746">
        <v>1</v>
      </c>
      <c r="Q23746">
        <v>1</v>
      </c>
      <c r="Y23746">
        <f t="shared" si="1110"/>
        <v>2</v>
      </c>
      <c r="Z23746" s="90" t="str">
        <f t="shared" si="1111"/>
        <v>2026/03/24 00:24</v>
      </c>
    </row>
    <row r="23747" spans="1:26" ht="3.6" customHeight="1" x14ac:dyDescent="0.2">
      <c r="A23747" s="86">
        <f t="shared" si="1112"/>
        <v>46105</v>
      </c>
      <c r="B23747" s="270"/>
      <c r="C23747" s="272"/>
      <c r="D23747" s="273"/>
      <c r="E23747" s="89">
        <v>2.013888888888889E-2</v>
      </c>
      <c r="O23747">
        <v>1</v>
      </c>
      <c r="Q23747">
        <v>1</v>
      </c>
      <c r="Y23747">
        <f t="shared" si="1110"/>
        <v>2</v>
      </c>
      <c r="Z23747" s="90" t="str">
        <f t="shared" si="1111"/>
        <v>2026/03/24 00:29</v>
      </c>
    </row>
    <row r="23748" spans="1:26" ht="3.6" customHeight="1" x14ac:dyDescent="0.2">
      <c r="A23748" s="86">
        <f t="shared" si="1112"/>
        <v>46105</v>
      </c>
      <c r="B23748" s="270"/>
      <c r="C23748" s="272"/>
      <c r="D23748" s="273"/>
      <c r="E23748" s="89">
        <v>2.361111111111111E-2</v>
      </c>
      <c r="O23748">
        <v>1</v>
      </c>
      <c r="Q23748">
        <v>1</v>
      </c>
      <c r="Y23748">
        <f t="shared" si="1110"/>
        <v>2</v>
      </c>
      <c r="Z23748" s="90" t="str">
        <f t="shared" si="1111"/>
        <v>2026/03/24 00:34</v>
      </c>
    </row>
    <row r="23749" spans="1:26" ht="3.6" customHeight="1" x14ac:dyDescent="0.2">
      <c r="A23749" s="86">
        <f t="shared" si="1112"/>
        <v>46105</v>
      </c>
      <c r="B23749" s="270"/>
      <c r="C23749" s="272"/>
      <c r="D23749" s="273"/>
      <c r="E23749" s="89">
        <v>2.7083333333333334E-2</v>
      </c>
      <c r="O23749">
        <v>1</v>
      </c>
      <c r="Q23749">
        <v>1</v>
      </c>
      <c r="Y23749">
        <f t="shared" si="1110"/>
        <v>2</v>
      </c>
      <c r="Z23749" s="90" t="str">
        <f t="shared" si="1111"/>
        <v>2026/03/24 00:39</v>
      </c>
    </row>
    <row r="23750" spans="1:26" ht="3.6" customHeight="1" x14ac:dyDescent="0.2">
      <c r="A23750" s="86">
        <f t="shared" si="1112"/>
        <v>46105</v>
      </c>
      <c r="B23750" s="270"/>
      <c r="C23750" s="272"/>
      <c r="D23750" s="273"/>
      <c r="E23750" s="89">
        <v>3.0555555555555555E-2</v>
      </c>
      <c r="O23750">
        <v>1</v>
      </c>
      <c r="Q23750">
        <v>1</v>
      </c>
      <c r="Y23750">
        <f t="shared" si="1110"/>
        <v>2</v>
      </c>
      <c r="Z23750" s="90" t="str">
        <f t="shared" si="1111"/>
        <v>2026/03/24 00:44</v>
      </c>
    </row>
    <row r="23751" spans="1:26" ht="3.6" customHeight="1" x14ac:dyDescent="0.2">
      <c r="A23751" s="86">
        <f t="shared" si="1112"/>
        <v>46105</v>
      </c>
      <c r="B23751" s="270"/>
      <c r="C23751" s="272"/>
      <c r="D23751" s="273"/>
      <c r="E23751" s="89">
        <v>3.4027777777777775E-2</v>
      </c>
      <c r="O23751">
        <v>1</v>
      </c>
      <c r="Q23751">
        <v>1</v>
      </c>
      <c r="Y23751">
        <f t="shared" ref="Y23751:Y23814" si="1113">COUNTA(F23751:X23751)</f>
        <v>2</v>
      </c>
      <c r="Z23751" s="90" t="str">
        <f t="shared" ref="Z23751:Z23814" si="1114">TEXT(A23751,"yyyy/mm/dd")&amp; " " &amp;TEXT(D23751+E23751,"hh:mm")</f>
        <v>2026/03/24 00:49</v>
      </c>
    </row>
    <row r="23752" spans="1:26" ht="3.6" customHeight="1" x14ac:dyDescent="0.2">
      <c r="A23752" s="86">
        <f t="shared" ref="A23752:A23815" si="1115">IF(B23752&lt;&gt;"",B23752,A23751)</f>
        <v>46105</v>
      </c>
      <c r="B23752" s="270"/>
      <c r="C23752" s="272"/>
      <c r="D23752" s="273"/>
      <c r="E23752" s="89">
        <v>3.7499999999999999E-2</v>
      </c>
      <c r="O23752">
        <v>1</v>
      </c>
      <c r="Q23752">
        <v>1</v>
      </c>
      <c r="Y23752">
        <f t="shared" si="1113"/>
        <v>2</v>
      </c>
      <c r="Z23752" s="90" t="str">
        <f t="shared" si="1114"/>
        <v>2026/03/24 00:54</v>
      </c>
    </row>
    <row r="23753" spans="1:26" ht="3.6" customHeight="1" x14ac:dyDescent="0.2">
      <c r="A23753" s="86">
        <f t="shared" si="1115"/>
        <v>46105</v>
      </c>
      <c r="B23753" s="270"/>
      <c r="C23753" s="272"/>
      <c r="D23753" s="273"/>
      <c r="E23753" s="89">
        <v>4.0972222222222222E-2</v>
      </c>
      <c r="O23753">
        <v>1</v>
      </c>
      <c r="Q23753">
        <v>1</v>
      </c>
      <c r="Y23753">
        <f t="shared" si="1113"/>
        <v>2</v>
      </c>
      <c r="Z23753" s="90" t="str">
        <f t="shared" si="1114"/>
        <v>2026/03/24 00:59</v>
      </c>
    </row>
    <row r="23754" spans="1:26" ht="3.6" customHeight="1" x14ac:dyDescent="0.2">
      <c r="A23754" s="86">
        <f t="shared" si="1115"/>
        <v>46105</v>
      </c>
      <c r="B23754" s="270"/>
      <c r="C23754" s="272"/>
      <c r="D23754" s="273">
        <v>0.45833333333333331</v>
      </c>
      <c r="E23754" s="89">
        <v>2.7777777777777779E-3</v>
      </c>
      <c r="O23754">
        <v>1</v>
      </c>
      <c r="Q23754">
        <v>1</v>
      </c>
      <c r="Y23754">
        <f t="shared" si="1113"/>
        <v>2</v>
      </c>
      <c r="Z23754" s="90" t="str">
        <f t="shared" si="1114"/>
        <v>2026/03/24 11:04</v>
      </c>
    </row>
    <row r="23755" spans="1:26" ht="3.6" customHeight="1" x14ac:dyDescent="0.2">
      <c r="A23755" s="86">
        <f t="shared" si="1115"/>
        <v>46105</v>
      </c>
      <c r="B23755" s="270"/>
      <c r="C23755" s="272"/>
      <c r="D23755" s="273"/>
      <c r="E23755" s="89">
        <v>6.2499999999999995E-3</v>
      </c>
      <c r="O23755">
        <v>1</v>
      </c>
      <c r="Q23755">
        <v>1</v>
      </c>
      <c r="Y23755">
        <f t="shared" si="1113"/>
        <v>2</v>
      </c>
      <c r="Z23755" s="90" t="str">
        <f t="shared" si="1114"/>
        <v>2026/03/24 00:09</v>
      </c>
    </row>
    <row r="23756" spans="1:26" ht="3.6" customHeight="1" x14ac:dyDescent="0.2">
      <c r="A23756" s="86">
        <f t="shared" si="1115"/>
        <v>46105</v>
      </c>
      <c r="B23756" s="270"/>
      <c r="C23756" s="272"/>
      <c r="D23756" s="273"/>
      <c r="E23756" s="89">
        <v>9.7222222222222224E-3</v>
      </c>
      <c r="O23756">
        <v>1</v>
      </c>
      <c r="Q23756">
        <v>1</v>
      </c>
      <c r="Y23756">
        <f t="shared" si="1113"/>
        <v>2</v>
      </c>
      <c r="Z23756" s="90" t="str">
        <f t="shared" si="1114"/>
        <v>2026/03/24 00:14</v>
      </c>
    </row>
    <row r="23757" spans="1:26" ht="3.6" customHeight="1" x14ac:dyDescent="0.2">
      <c r="A23757" s="86">
        <f t="shared" si="1115"/>
        <v>46105</v>
      </c>
      <c r="B23757" s="270"/>
      <c r="C23757" s="272"/>
      <c r="D23757" s="273"/>
      <c r="E23757" s="89">
        <v>1.3194444444444444E-2</v>
      </c>
      <c r="O23757">
        <v>1</v>
      </c>
      <c r="Q23757">
        <v>1</v>
      </c>
      <c r="Y23757">
        <f t="shared" si="1113"/>
        <v>2</v>
      </c>
      <c r="Z23757" s="90" t="str">
        <f t="shared" si="1114"/>
        <v>2026/03/24 00:19</v>
      </c>
    </row>
    <row r="23758" spans="1:26" ht="3.6" customHeight="1" x14ac:dyDescent="0.2">
      <c r="A23758" s="86">
        <f t="shared" si="1115"/>
        <v>46105</v>
      </c>
      <c r="B23758" s="270"/>
      <c r="C23758" s="272"/>
      <c r="D23758" s="273"/>
      <c r="E23758" s="89">
        <v>1.6666666666666666E-2</v>
      </c>
      <c r="O23758">
        <v>1</v>
      </c>
      <c r="Q23758">
        <v>1</v>
      </c>
      <c r="Y23758">
        <f t="shared" si="1113"/>
        <v>2</v>
      </c>
      <c r="Z23758" s="90" t="str">
        <f t="shared" si="1114"/>
        <v>2026/03/24 00:24</v>
      </c>
    </row>
    <row r="23759" spans="1:26" ht="3.6" customHeight="1" x14ac:dyDescent="0.2">
      <c r="A23759" s="86">
        <f t="shared" si="1115"/>
        <v>46105</v>
      </c>
      <c r="B23759" s="270"/>
      <c r="C23759" s="272"/>
      <c r="D23759" s="273"/>
      <c r="E23759" s="89">
        <v>2.013888888888889E-2</v>
      </c>
      <c r="O23759">
        <v>1</v>
      </c>
      <c r="Q23759">
        <v>1</v>
      </c>
      <c r="Y23759">
        <f t="shared" si="1113"/>
        <v>2</v>
      </c>
      <c r="Z23759" s="90" t="str">
        <f t="shared" si="1114"/>
        <v>2026/03/24 00:29</v>
      </c>
    </row>
    <row r="23760" spans="1:26" ht="3.6" customHeight="1" x14ac:dyDescent="0.2">
      <c r="A23760" s="86">
        <f t="shared" si="1115"/>
        <v>46105</v>
      </c>
      <c r="B23760" s="270"/>
      <c r="C23760" s="272"/>
      <c r="D23760" s="273"/>
      <c r="E23760" s="89">
        <v>2.361111111111111E-2</v>
      </c>
      <c r="O23760">
        <v>1</v>
      </c>
      <c r="Q23760">
        <v>1</v>
      </c>
      <c r="Y23760">
        <f t="shared" si="1113"/>
        <v>2</v>
      </c>
      <c r="Z23760" s="90" t="str">
        <f t="shared" si="1114"/>
        <v>2026/03/24 00:34</v>
      </c>
    </row>
    <row r="23761" spans="1:26" ht="3.6" customHeight="1" x14ac:dyDescent="0.2">
      <c r="A23761" s="86">
        <f t="shared" si="1115"/>
        <v>46105</v>
      </c>
      <c r="B23761" s="270"/>
      <c r="C23761" s="272"/>
      <c r="D23761" s="273"/>
      <c r="E23761" s="89">
        <v>2.7083333333333334E-2</v>
      </c>
      <c r="O23761">
        <v>1</v>
      </c>
      <c r="Q23761">
        <v>1</v>
      </c>
      <c r="Y23761">
        <f t="shared" si="1113"/>
        <v>2</v>
      </c>
      <c r="Z23761" s="90" t="str">
        <f t="shared" si="1114"/>
        <v>2026/03/24 00:39</v>
      </c>
    </row>
    <row r="23762" spans="1:26" ht="3.6" customHeight="1" x14ac:dyDescent="0.2">
      <c r="A23762" s="86">
        <f t="shared" si="1115"/>
        <v>46105</v>
      </c>
      <c r="B23762" s="270"/>
      <c r="C23762" s="272"/>
      <c r="D23762" s="273"/>
      <c r="E23762" s="89">
        <v>3.0555555555555555E-2</v>
      </c>
      <c r="O23762">
        <v>1</v>
      </c>
      <c r="Q23762">
        <v>1</v>
      </c>
      <c r="Y23762">
        <f t="shared" si="1113"/>
        <v>2</v>
      </c>
      <c r="Z23762" s="90" t="str">
        <f t="shared" si="1114"/>
        <v>2026/03/24 00:44</v>
      </c>
    </row>
    <row r="23763" spans="1:26" ht="3.6" customHeight="1" x14ac:dyDescent="0.2">
      <c r="A23763" s="86">
        <f t="shared" si="1115"/>
        <v>46105</v>
      </c>
      <c r="B23763" s="270"/>
      <c r="C23763" s="272"/>
      <c r="D23763" s="273"/>
      <c r="E23763" s="89">
        <v>3.4027777777777775E-2</v>
      </c>
      <c r="O23763">
        <v>1</v>
      </c>
      <c r="Q23763">
        <v>1</v>
      </c>
      <c r="Y23763">
        <f t="shared" si="1113"/>
        <v>2</v>
      </c>
      <c r="Z23763" s="90" t="str">
        <f t="shared" si="1114"/>
        <v>2026/03/24 00:49</v>
      </c>
    </row>
    <row r="23764" spans="1:26" ht="3.6" customHeight="1" x14ac:dyDescent="0.2">
      <c r="A23764" s="86">
        <f t="shared" si="1115"/>
        <v>46105</v>
      </c>
      <c r="B23764" s="270"/>
      <c r="C23764" s="272"/>
      <c r="D23764" s="273"/>
      <c r="E23764" s="89">
        <v>3.7499999999999999E-2</v>
      </c>
      <c r="O23764">
        <v>1</v>
      </c>
      <c r="Q23764">
        <v>1</v>
      </c>
      <c r="Y23764">
        <f t="shared" si="1113"/>
        <v>2</v>
      </c>
      <c r="Z23764" s="90" t="str">
        <f t="shared" si="1114"/>
        <v>2026/03/24 00:54</v>
      </c>
    </row>
    <row r="23765" spans="1:26" ht="3.6" customHeight="1" x14ac:dyDescent="0.2">
      <c r="A23765" s="86">
        <f t="shared" si="1115"/>
        <v>46105</v>
      </c>
      <c r="B23765" s="270"/>
      <c r="C23765" s="272"/>
      <c r="D23765" s="273"/>
      <c r="E23765" s="89">
        <v>4.0972222222222222E-2</v>
      </c>
      <c r="O23765">
        <v>1</v>
      </c>
      <c r="Q23765">
        <v>1</v>
      </c>
      <c r="Y23765">
        <f t="shared" si="1113"/>
        <v>2</v>
      </c>
      <c r="Z23765" s="90" t="str">
        <f t="shared" si="1114"/>
        <v>2026/03/24 00:59</v>
      </c>
    </row>
    <row r="23766" spans="1:26" ht="3.6" customHeight="1" x14ac:dyDescent="0.2">
      <c r="A23766" s="86">
        <f t="shared" si="1115"/>
        <v>46105</v>
      </c>
      <c r="B23766" s="270"/>
      <c r="C23766" s="272"/>
      <c r="D23766" s="273">
        <v>0.5</v>
      </c>
      <c r="E23766" s="89">
        <v>2.7777777777777779E-3</v>
      </c>
      <c r="O23766">
        <v>1</v>
      </c>
      <c r="Q23766">
        <v>1</v>
      </c>
      <c r="Y23766">
        <f t="shared" si="1113"/>
        <v>2</v>
      </c>
      <c r="Z23766" s="90" t="str">
        <f t="shared" si="1114"/>
        <v>2026/03/24 12:04</v>
      </c>
    </row>
    <row r="23767" spans="1:26" ht="3.6" customHeight="1" x14ac:dyDescent="0.2">
      <c r="A23767" s="86">
        <f t="shared" si="1115"/>
        <v>46105</v>
      </c>
      <c r="B23767" s="270"/>
      <c r="C23767" s="272"/>
      <c r="D23767" s="273"/>
      <c r="E23767" s="89">
        <v>6.2499999999999995E-3</v>
      </c>
      <c r="O23767">
        <v>1</v>
      </c>
      <c r="Q23767">
        <v>1</v>
      </c>
      <c r="Y23767">
        <f t="shared" si="1113"/>
        <v>2</v>
      </c>
      <c r="Z23767" s="90" t="str">
        <f t="shared" si="1114"/>
        <v>2026/03/24 00:09</v>
      </c>
    </row>
    <row r="23768" spans="1:26" ht="3.6" customHeight="1" x14ac:dyDescent="0.2">
      <c r="A23768" s="86">
        <f t="shared" si="1115"/>
        <v>46105</v>
      </c>
      <c r="B23768" s="270"/>
      <c r="C23768" s="272"/>
      <c r="D23768" s="273"/>
      <c r="E23768" s="89">
        <v>9.7222222222222224E-3</v>
      </c>
      <c r="O23768">
        <v>1</v>
      </c>
      <c r="Q23768">
        <v>1</v>
      </c>
      <c r="Y23768">
        <f t="shared" si="1113"/>
        <v>2</v>
      </c>
      <c r="Z23768" s="90" t="str">
        <f t="shared" si="1114"/>
        <v>2026/03/24 00:14</v>
      </c>
    </row>
    <row r="23769" spans="1:26" ht="3.6" customHeight="1" x14ac:dyDescent="0.2">
      <c r="A23769" s="86">
        <f t="shared" si="1115"/>
        <v>46105</v>
      </c>
      <c r="B23769" s="270"/>
      <c r="C23769" s="272"/>
      <c r="D23769" s="273"/>
      <c r="E23769" s="89">
        <v>1.3194444444444444E-2</v>
      </c>
      <c r="O23769">
        <v>1</v>
      </c>
      <c r="Q23769">
        <v>1</v>
      </c>
      <c r="Y23769">
        <f t="shared" si="1113"/>
        <v>2</v>
      </c>
      <c r="Z23769" s="90" t="str">
        <f t="shared" si="1114"/>
        <v>2026/03/24 00:19</v>
      </c>
    </row>
    <row r="23770" spans="1:26" ht="3.6" customHeight="1" x14ac:dyDescent="0.2">
      <c r="A23770" s="86">
        <f t="shared" si="1115"/>
        <v>46105</v>
      </c>
      <c r="B23770" s="270"/>
      <c r="C23770" s="272"/>
      <c r="D23770" s="273"/>
      <c r="E23770" s="89">
        <v>1.6666666666666666E-2</v>
      </c>
      <c r="O23770">
        <v>1</v>
      </c>
      <c r="Q23770">
        <v>1</v>
      </c>
      <c r="Y23770">
        <f t="shared" si="1113"/>
        <v>2</v>
      </c>
      <c r="Z23770" s="90" t="str">
        <f t="shared" si="1114"/>
        <v>2026/03/24 00:24</v>
      </c>
    </row>
    <row r="23771" spans="1:26" ht="3.6" customHeight="1" x14ac:dyDescent="0.2">
      <c r="A23771" s="86">
        <f t="shared" si="1115"/>
        <v>46105</v>
      </c>
      <c r="B23771" s="270"/>
      <c r="C23771" s="272"/>
      <c r="D23771" s="273"/>
      <c r="E23771" s="89">
        <v>2.013888888888889E-2</v>
      </c>
      <c r="O23771">
        <v>1</v>
      </c>
      <c r="Q23771">
        <v>1</v>
      </c>
      <c r="Y23771">
        <f t="shared" si="1113"/>
        <v>2</v>
      </c>
      <c r="Z23771" s="90" t="str">
        <f t="shared" si="1114"/>
        <v>2026/03/24 00:29</v>
      </c>
    </row>
    <row r="23772" spans="1:26" ht="3.6" customHeight="1" x14ac:dyDescent="0.2">
      <c r="A23772" s="86">
        <f t="shared" si="1115"/>
        <v>46105</v>
      </c>
      <c r="B23772" s="270"/>
      <c r="C23772" s="272"/>
      <c r="D23772" s="273"/>
      <c r="E23772" s="89">
        <v>2.361111111111111E-2</v>
      </c>
      <c r="O23772">
        <v>1</v>
      </c>
      <c r="Q23772">
        <v>1</v>
      </c>
      <c r="Y23772">
        <f t="shared" si="1113"/>
        <v>2</v>
      </c>
      <c r="Z23772" s="90" t="str">
        <f t="shared" si="1114"/>
        <v>2026/03/24 00:34</v>
      </c>
    </row>
    <row r="23773" spans="1:26" ht="3.6" customHeight="1" x14ac:dyDescent="0.2">
      <c r="A23773" s="86">
        <f t="shared" si="1115"/>
        <v>46105</v>
      </c>
      <c r="B23773" s="270"/>
      <c r="C23773" s="272"/>
      <c r="D23773" s="273"/>
      <c r="E23773" s="89">
        <v>2.7083333333333334E-2</v>
      </c>
      <c r="O23773">
        <v>1</v>
      </c>
      <c r="Q23773">
        <v>1</v>
      </c>
      <c r="Y23773">
        <f t="shared" si="1113"/>
        <v>2</v>
      </c>
      <c r="Z23773" s="90" t="str">
        <f t="shared" si="1114"/>
        <v>2026/03/24 00:39</v>
      </c>
    </row>
    <row r="23774" spans="1:26" ht="3.6" customHeight="1" x14ac:dyDescent="0.2">
      <c r="A23774" s="86">
        <f t="shared" si="1115"/>
        <v>46105</v>
      </c>
      <c r="B23774" s="270"/>
      <c r="C23774" s="272"/>
      <c r="D23774" s="273"/>
      <c r="E23774" s="89">
        <v>3.0555555555555555E-2</v>
      </c>
      <c r="O23774">
        <v>1</v>
      </c>
      <c r="Q23774">
        <v>1</v>
      </c>
      <c r="Y23774">
        <f t="shared" si="1113"/>
        <v>2</v>
      </c>
      <c r="Z23774" s="90" t="str">
        <f t="shared" si="1114"/>
        <v>2026/03/24 00:44</v>
      </c>
    </row>
    <row r="23775" spans="1:26" ht="3.6" customHeight="1" x14ac:dyDescent="0.2">
      <c r="A23775" s="86">
        <f t="shared" si="1115"/>
        <v>46105</v>
      </c>
      <c r="B23775" s="270"/>
      <c r="C23775" s="272"/>
      <c r="D23775" s="273"/>
      <c r="E23775" s="89">
        <v>3.4027777777777775E-2</v>
      </c>
      <c r="O23775">
        <v>1</v>
      </c>
      <c r="Q23775">
        <v>1</v>
      </c>
      <c r="Y23775">
        <f t="shared" si="1113"/>
        <v>2</v>
      </c>
      <c r="Z23775" s="90" t="str">
        <f t="shared" si="1114"/>
        <v>2026/03/24 00:49</v>
      </c>
    </row>
    <row r="23776" spans="1:26" ht="3.6" customHeight="1" x14ac:dyDescent="0.2">
      <c r="A23776" s="86">
        <f t="shared" si="1115"/>
        <v>46105</v>
      </c>
      <c r="B23776" s="270"/>
      <c r="C23776" s="272"/>
      <c r="D23776" s="273"/>
      <c r="E23776" s="89">
        <v>3.7499999999999999E-2</v>
      </c>
      <c r="O23776">
        <v>1</v>
      </c>
      <c r="Q23776">
        <v>1</v>
      </c>
      <c r="Y23776">
        <f t="shared" si="1113"/>
        <v>2</v>
      </c>
      <c r="Z23776" s="90" t="str">
        <f t="shared" si="1114"/>
        <v>2026/03/24 00:54</v>
      </c>
    </row>
    <row r="23777" spans="1:26" ht="3.6" customHeight="1" x14ac:dyDescent="0.2">
      <c r="A23777" s="86">
        <f t="shared" si="1115"/>
        <v>46105</v>
      </c>
      <c r="B23777" s="270"/>
      <c r="C23777" s="272"/>
      <c r="D23777" s="273"/>
      <c r="E23777" s="89">
        <v>4.0972222222222222E-2</v>
      </c>
      <c r="O23777">
        <v>1</v>
      </c>
      <c r="Q23777">
        <v>1</v>
      </c>
      <c r="Y23777">
        <f t="shared" si="1113"/>
        <v>2</v>
      </c>
      <c r="Z23777" s="90" t="str">
        <f t="shared" si="1114"/>
        <v>2026/03/24 00:59</v>
      </c>
    </row>
    <row r="23778" spans="1:26" ht="3.6" customHeight="1" x14ac:dyDescent="0.2">
      <c r="A23778" s="86">
        <f t="shared" si="1115"/>
        <v>46105</v>
      </c>
      <c r="B23778" s="270"/>
      <c r="C23778" s="272"/>
      <c r="D23778" s="273">
        <v>0.54166666666666663</v>
      </c>
      <c r="E23778" s="89">
        <v>2.7777777777777779E-3</v>
      </c>
      <c r="O23778">
        <v>1</v>
      </c>
      <c r="Q23778">
        <v>1</v>
      </c>
      <c r="Y23778">
        <f t="shared" si="1113"/>
        <v>2</v>
      </c>
      <c r="Z23778" s="90" t="str">
        <f t="shared" si="1114"/>
        <v>2026/03/24 13:04</v>
      </c>
    </row>
    <row r="23779" spans="1:26" ht="3.6" customHeight="1" x14ac:dyDescent="0.2">
      <c r="A23779" s="86">
        <f t="shared" si="1115"/>
        <v>46105</v>
      </c>
      <c r="B23779" s="270"/>
      <c r="C23779" s="272"/>
      <c r="D23779" s="273"/>
      <c r="E23779" s="89">
        <v>6.2499999999999995E-3</v>
      </c>
      <c r="O23779">
        <v>1</v>
      </c>
      <c r="Q23779">
        <v>1</v>
      </c>
      <c r="Y23779">
        <f t="shared" si="1113"/>
        <v>2</v>
      </c>
      <c r="Z23779" s="90" t="str">
        <f t="shared" si="1114"/>
        <v>2026/03/24 00:09</v>
      </c>
    </row>
    <row r="23780" spans="1:26" ht="3.6" customHeight="1" x14ac:dyDescent="0.2">
      <c r="A23780" s="86">
        <f t="shared" si="1115"/>
        <v>46105</v>
      </c>
      <c r="B23780" s="270"/>
      <c r="C23780" s="272"/>
      <c r="D23780" s="273"/>
      <c r="E23780" s="89">
        <v>9.7222222222222224E-3</v>
      </c>
      <c r="O23780">
        <v>1</v>
      </c>
      <c r="Q23780">
        <v>1</v>
      </c>
      <c r="Y23780">
        <f t="shared" si="1113"/>
        <v>2</v>
      </c>
      <c r="Z23780" s="90" t="str">
        <f t="shared" si="1114"/>
        <v>2026/03/24 00:14</v>
      </c>
    </row>
    <row r="23781" spans="1:26" ht="3.6" customHeight="1" x14ac:dyDescent="0.2">
      <c r="A23781" s="86">
        <f t="shared" si="1115"/>
        <v>46105</v>
      </c>
      <c r="B23781" s="270"/>
      <c r="C23781" s="272"/>
      <c r="D23781" s="273"/>
      <c r="E23781" s="89">
        <v>1.3194444444444444E-2</v>
      </c>
      <c r="O23781">
        <v>1</v>
      </c>
      <c r="Q23781">
        <v>1</v>
      </c>
      <c r="Y23781">
        <f t="shared" si="1113"/>
        <v>2</v>
      </c>
      <c r="Z23781" s="90" t="str">
        <f t="shared" si="1114"/>
        <v>2026/03/24 00:19</v>
      </c>
    </row>
    <row r="23782" spans="1:26" ht="3.6" customHeight="1" x14ac:dyDescent="0.2">
      <c r="A23782" s="86">
        <f t="shared" si="1115"/>
        <v>46105</v>
      </c>
      <c r="B23782" s="270"/>
      <c r="C23782" s="272"/>
      <c r="D23782" s="273"/>
      <c r="E23782" s="89">
        <v>1.6666666666666666E-2</v>
      </c>
      <c r="O23782">
        <v>1</v>
      </c>
      <c r="Q23782">
        <v>1</v>
      </c>
      <c r="Y23782">
        <f t="shared" si="1113"/>
        <v>2</v>
      </c>
      <c r="Z23782" s="90" t="str">
        <f t="shared" si="1114"/>
        <v>2026/03/24 00:24</v>
      </c>
    </row>
    <row r="23783" spans="1:26" ht="3.6" customHeight="1" x14ac:dyDescent="0.2">
      <c r="A23783" s="86">
        <f t="shared" si="1115"/>
        <v>46105</v>
      </c>
      <c r="B23783" s="270"/>
      <c r="C23783" s="272"/>
      <c r="D23783" s="273"/>
      <c r="E23783" s="89">
        <v>2.013888888888889E-2</v>
      </c>
      <c r="O23783">
        <v>1</v>
      </c>
      <c r="Q23783">
        <v>1</v>
      </c>
      <c r="Y23783">
        <f t="shared" si="1113"/>
        <v>2</v>
      </c>
      <c r="Z23783" s="90" t="str">
        <f t="shared" si="1114"/>
        <v>2026/03/24 00:29</v>
      </c>
    </row>
    <row r="23784" spans="1:26" ht="3.6" customHeight="1" x14ac:dyDescent="0.2">
      <c r="A23784" s="86">
        <f t="shared" si="1115"/>
        <v>46105</v>
      </c>
      <c r="B23784" s="270"/>
      <c r="C23784" s="272"/>
      <c r="D23784" s="273"/>
      <c r="E23784" s="89">
        <v>2.361111111111111E-2</v>
      </c>
      <c r="O23784">
        <v>1</v>
      </c>
      <c r="Q23784">
        <v>1</v>
      </c>
      <c r="Y23784">
        <f t="shared" si="1113"/>
        <v>2</v>
      </c>
      <c r="Z23784" s="90" t="str">
        <f t="shared" si="1114"/>
        <v>2026/03/24 00:34</v>
      </c>
    </row>
    <row r="23785" spans="1:26" ht="3.6" customHeight="1" x14ac:dyDescent="0.2">
      <c r="A23785" s="86">
        <f t="shared" si="1115"/>
        <v>46105</v>
      </c>
      <c r="B23785" s="270"/>
      <c r="C23785" s="272"/>
      <c r="D23785" s="273"/>
      <c r="E23785" s="89">
        <v>2.7083333333333334E-2</v>
      </c>
      <c r="O23785">
        <v>1</v>
      </c>
      <c r="Q23785">
        <v>1</v>
      </c>
      <c r="Y23785">
        <f t="shared" si="1113"/>
        <v>2</v>
      </c>
      <c r="Z23785" s="90" t="str">
        <f t="shared" si="1114"/>
        <v>2026/03/24 00:39</v>
      </c>
    </row>
    <row r="23786" spans="1:26" ht="3.6" customHeight="1" x14ac:dyDescent="0.2">
      <c r="A23786" s="86">
        <f t="shared" si="1115"/>
        <v>46105</v>
      </c>
      <c r="B23786" s="270"/>
      <c r="C23786" s="272"/>
      <c r="D23786" s="273"/>
      <c r="E23786" s="89">
        <v>3.0555555555555555E-2</v>
      </c>
      <c r="O23786">
        <v>1</v>
      </c>
      <c r="Q23786">
        <v>1</v>
      </c>
      <c r="Y23786">
        <f t="shared" si="1113"/>
        <v>2</v>
      </c>
      <c r="Z23786" s="90" t="str">
        <f t="shared" si="1114"/>
        <v>2026/03/24 00:44</v>
      </c>
    </row>
    <row r="23787" spans="1:26" ht="3.6" customHeight="1" x14ac:dyDescent="0.2">
      <c r="A23787" s="86">
        <f t="shared" si="1115"/>
        <v>46105</v>
      </c>
      <c r="B23787" s="270"/>
      <c r="C23787" s="272"/>
      <c r="D23787" s="273"/>
      <c r="E23787" s="89">
        <v>3.4027777777777775E-2</v>
      </c>
      <c r="O23787">
        <v>1</v>
      </c>
      <c r="Q23787">
        <v>1</v>
      </c>
      <c r="Y23787">
        <f t="shared" si="1113"/>
        <v>2</v>
      </c>
      <c r="Z23787" s="90" t="str">
        <f t="shared" si="1114"/>
        <v>2026/03/24 00:49</v>
      </c>
    </row>
    <row r="23788" spans="1:26" ht="3.6" customHeight="1" x14ac:dyDescent="0.2">
      <c r="A23788" s="86">
        <f t="shared" si="1115"/>
        <v>46105</v>
      </c>
      <c r="B23788" s="270"/>
      <c r="C23788" s="272"/>
      <c r="D23788" s="273"/>
      <c r="E23788" s="89">
        <v>3.7499999999999999E-2</v>
      </c>
      <c r="O23788">
        <v>1</v>
      </c>
      <c r="Q23788">
        <v>1</v>
      </c>
      <c r="Y23788">
        <f t="shared" si="1113"/>
        <v>2</v>
      </c>
      <c r="Z23788" s="90" t="str">
        <f t="shared" si="1114"/>
        <v>2026/03/24 00:54</v>
      </c>
    </row>
    <row r="23789" spans="1:26" ht="3.6" customHeight="1" x14ac:dyDescent="0.2">
      <c r="A23789" s="86">
        <f t="shared" si="1115"/>
        <v>46105</v>
      </c>
      <c r="B23789" s="270"/>
      <c r="C23789" s="272"/>
      <c r="D23789" s="273"/>
      <c r="E23789" s="89">
        <v>4.0972222222222222E-2</v>
      </c>
      <c r="O23789">
        <v>1</v>
      </c>
      <c r="Q23789">
        <v>1</v>
      </c>
      <c r="Y23789">
        <f t="shared" si="1113"/>
        <v>2</v>
      </c>
      <c r="Z23789" s="90" t="str">
        <f t="shared" si="1114"/>
        <v>2026/03/24 00:59</v>
      </c>
    </row>
    <row r="23790" spans="1:26" ht="3.6" customHeight="1" x14ac:dyDescent="0.2">
      <c r="A23790" s="86">
        <f t="shared" si="1115"/>
        <v>46105</v>
      </c>
      <c r="B23790" s="270"/>
      <c r="C23790" s="272"/>
      <c r="D23790" s="273">
        <v>0.58333333333333337</v>
      </c>
      <c r="E23790" s="89">
        <v>2.7777777777777779E-3</v>
      </c>
      <c r="O23790">
        <v>1</v>
      </c>
      <c r="Q23790">
        <v>1</v>
      </c>
      <c r="Y23790">
        <f t="shared" si="1113"/>
        <v>2</v>
      </c>
      <c r="Z23790" s="90" t="str">
        <f t="shared" si="1114"/>
        <v>2026/03/24 14:04</v>
      </c>
    </row>
    <row r="23791" spans="1:26" ht="3.6" customHeight="1" x14ac:dyDescent="0.2">
      <c r="A23791" s="86">
        <f t="shared" si="1115"/>
        <v>46105</v>
      </c>
      <c r="B23791" s="270"/>
      <c r="C23791" s="272"/>
      <c r="D23791" s="273"/>
      <c r="E23791" s="89">
        <v>6.2499999999999995E-3</v>
      </c>
      <c r="O23791">
        <v>1</v>
      </c>
      <c r="Q23791">
        <v>1</v>
      </c>
      <c r="Y23791">
        <f t="shared" si="1113"/>
        <v>2</v>
      </c>
      <c r="Z23791" s="90" t="str">
        <f t="shared" si="1114"/>
        <v>2026/03/24 00:09</v>
      </c>
    </row>
    <row r="23792" spans="1:26" ht="3.6" customHeight="1" x14ac:dyDescent="0.2">
      <c r="A23792" s="86">
        <f t="shared" si="1115"/>
        <v>46105</v>
      </c>
      <c r="B23792" s="270"/>
      <c r="C23792" s="272"/>
      <c r="D23792" s="273"/>
      <c r="E23792" s="89">
        <v>9.7222222222222224E-3</v>
      </c>
      <c r="O23792">
        <v>1</v>
      </c>
      <c r="Q23792">
        <v>1</v>
      </c>
      <c r="Y23792">
        <f t="shared" si="1113"/>
        <v>2</v>
      </c>
      <c r="Z23792" s="90" t="str">
        <f t="shared" si="1114"/>
        <v>2026/03/24 00:14</v>
      </c>
    </row>
    <row r="23793" spans="1:26" ht="3.6" customHeight="1" x14ac:dyDescent="0.2">
      <c r="A23793" s="86">
        <f t="shared" si="1115"/>
        <v>46105</v>
      </c>
      <c r="B23793" s="270"/>
      <c r="C23793" s="272"/>
      <c r="D23793" s="273"/>
      <c r="E23793" s="89">
        <v>1.3194444444444444E-2</v>
      </c>
      <c r="O23793">
        <v>1</v>
      </c>
      <c r="Q23793">
        <v>1</v>
      </c>
      <c r="Y23793">
        <f t="shared" si="1113"/>
        <v>2</v>
      </c>
      <c r="Z23793" s="90" t="str">
        <f t="shared" si="1114"/>
        <v>2026/03/24 00:19</v>
      </c>
    </row>
    <row r="23794" spans="1:26" ht="3.6" customHeight="1" x14ac:dyDescent="0.2">
      <c r="A23794" s="86">
        <f t="shared" si="1115"/>
        <v>46105</v>
      </c>
      <c r="B23794" s="270"/>
      <c r="C23794" s="272"/>
      <c r="D23794" s="273"/>
      <c r="E23794" s="89">
        <v>1.6666666666666666E-2</v>
      </c>
      <c r="O23794">
        <v>1</v>
      </c>
      <c r="Q23794">
        <v>1</v>
      </c>
      <c r="Y23794">
        <f t="shared" si="1113"/>
        <v>2</v>
      </c>
      <c r="Z23794" s="90" t="str">
        <f t="shared" si="1114"/>
        <v>2026/03/24 00:24</v>
      </c>
    </row>
    <row r="23795" spans="1:26" ht="3.6" customHeight="1" x14ac:dyDescent="0.2">
      <c r="A23795" s="86">
        <f t="shared" si="1115"/>
        <v>46105</v>
      </c>
      <c r="B23795" s="270"/>
      <c r="C23795" s="272"/>
      <c r="D23795" s="273"/>
      <c r="E23795" s="89">
        <v>2.013888888888889E-2</v>
      </c>
      <c r="O23795">
        <v>1</v>
      </c>
      <c r="Q23795">
        <v>1</v>
      </c>
      <c r="Y23795">
        <f t="shared" si="1113"/>
        <v>2</v>
      </c>
      <c r="Z23795" s="90" t="str">
        <f t="shared" si="1114"/>
        <v>2026/03/24 00:29</v>
      </c>
    </row>
    <row r="23796" spans="1:26" ht="3.6" customHeight="1" x14ac:dyDescent="0.2">
      <c r="A23796" s="86">
        <f t="shared" si="1115"/>
        <v>46105</v>
      </c>
      <c r="B23796" s="270"/>
      <c r="C23796" s="272"/>
      <c r="D23796" s="273"/>
      <c r="E23796" s="89">
        <v>2.361111111111111E-2</v>
      </c>
      <c r="O23796">
        <v>1</v>
      </c>
      <c r="Q23796">
        <v>1</v>
      </c>
      <c r="Y23796">
        <f t="shared" si="1113"/>
        <v>2</v>
      </c>
      <c r="Z23796" s="90" t="str">
        <f t="shared" si="1114"/>
        <v>2026/03/24 00:34</v>
      </c>
    </row>
    <row r="23797" spans="1:26" ht="3.6" customHeight="1" x14ac:dyDescent="0.2">
      <c r="A23797" s="86">
        <f t="shared" si="1115"/>
        <v>46105</v>
      </c>
      <c r="B23797" s="270"/>
      <c r="C23797" s="272"/>
      <c r="D23797" s="273"/>
      <c r="E23797" s="89">
        <v>2.7083333333333334E-2</v>
      </c>
      <c r="O23797">
        <v>1</v>
      </c>
      <c r="Q23797">
        <v>1</v>
      </c>
      <c r="Y23797">
        <f t="shared" si="1113"/>
        <v>2</v>
      </c>
      <c r="Z23797" s="90" t="str">
        <f t="shared" si="1114"/>
        <v>2026/03/24 00:39</v>
      </c>
    </row>
    <row r="23798" spans="1:26" ht="3.6" customHeight="1" x14ac:dyDescent="0.2">
      <c r="A23798" s="86">
        <f t="shared" si="1115"/>
        <v>46105</v>
      </c>
      <c r="B23798" s="270"/>
      <c r="C23798" s="272"/>
      <c r="D23798" s="273"/>
      <c r="E23798" s="89">
        <v>3.0555555555555555E-2</v>
      </c>
      <c r="O23798">
        <v>1</v>
      </c>
      <c r="Q23798">
        <v>1</v>
      </c>
      <c r="Y23798">
        <f t="shared" si="1113"/>
        <v>2</v>
      </c>
      <c r="Z23798" s="90" t="str">
        <f t="shared" si="1114"/>
        <v>2026/03/24 00:44</v>
      </c>
    </row>
    <row r="23799" spans="1:26" ht="3.6" customHeight="1" x14ac:dyDescent="0.2">
      <c r="A23799" s="86">
        <f t="shared" si="1115"/>
        <v>46105</v>
      </c>
      <c r="B23799" s="270"/>
      <c r="C23799" s="272"/>
      <c r="D23799" s="273"/>
      <c r="E23799" s="89">
        <v>3.4027777777777775E-2</v>
      </c>
      <c r="O23799">
        <v>1</v>
      </c>
      <c r="Q23799">
        <v>1</v>
      </c>
      <c r="Y23799">
        <f t="shared" si="1113"/>
        <v>2</v>
      </c>
      <c r="Z23799" s="90" t="str">
        <f t="shared" si="1114"/>
        <v>2026/03/24 00:49</v>
      </c>
    </row>
    <row r="23800" spans="1:26" ht="3.6" customHeight="1" x14ac:dyDescent="0.2">
      <c r="A23800" s="86">
        <f t="shared" si="1115"/>
        <v>46105</v>
      </c>
      <c r="B23800" s="270"/>
      <c r="C23800" s="272"/>
      <c r="D23800" s="273"/>
      <c r="E23800" s="89">
        <v>3.7499999999999999E-2</v>
      </c>
      <c r="O23800">
        <v>1</v>
      </c>
      <c r="Q23800">
        <v>1</v>
      </c>
      <c r="Y23800">
        <f t="shared" si="1113"/>
        <v>2</v>
      </c>
      <c r="Z23800" s="90" t="str">
        <f t="shared" si="1114"/>
        <v>2026/03/24 00:54</v>
      </c>
    </row>
    <row r="23801" spans="1:26" ht="3.6" customHeight="1" x14ac:dyDescent="0.2">
      <c r="A23801" s="86">
        <f t="shared" si="1115"/>
        <v>46105</v>
      </c>
      <c r="B23801" s="270"/>
      <c r="C23801" s="272"/>
      <c r="D23801" s="273"/>
      <c r="E23801" s="89">
        <v>4.0972222222222222E-2</v>
      </c>
      <c r="O23801">
        <v>1</v>
      </c>
      <c r="Q23801">
        <v>1</v>
      </c>
      <c r="Y23801">
        <f t="shared" si="1113"/>
        <v>2</v>
      </c>
      <c r="Z23801" s="90" t="str">
        <f t="shared" si="1114"/>
        <v>2026/03/24 00:59</v>
      </c>
    </row>
    <row r="23802" spans="1:26" ht="3.6" customHeight="1" x14ac:dyDescent="0.2">
      <c r="A23802" s="86">
        <f t="shared" si="1115"/>
        <v>46105</v>
      </c>
      <c r="B23802" s="270"/>
      <c r="C23802" s="272"/>
      <c r="D23802" s="273">
        <v>0.625</v>
      </c>
      <c r="E23802" s="89">
        <v>2.7777777777777779E-3</v>
      </c>
      <c r="O23802">
        <v>1</v>
      </c>
      <c r="Q23802">
        <v>1</v>
      </c>
      <c r="Y23802">
        <f t="shared" si="1113"/>
        <v>2</v>
      </c>
      <c r="Z23802" s="90" t="str">
        <f t="shared" si="1114"/>
        <v>2026/03/24 15:04</v>
      </c>
    </row>
    <row r="23803" spans="1:26" ht="3.6" customHeight="1" x14ac:dyDescent="0.2">
      <c r="A23803" s="86">
        <f t="shared" si="1115"/>
        <v>46105</v>
      </c>
      <c r="B23803" s="270"/>
      <c r="C23803" s="272"/>
      <c r="D23803" s="273"/>
      <c r="E23803" s="89">
        <v>6.2499999999999995E-3</v>
      </c>
      <c r="O23803">
        <v>1</v>
      </c>
      <c r="Q23803">
        <v>1</v>
      </c>
      <c r="Y23803">
        <f t="shared" si="1113"/>
        <v>2</v>
      </c>
      <c r="Z23803" s="90" t="str">
        <f t="shared" si="1114"/>
        <v>2026/03/24 00:09</v>
      </c>
    </row>
    <row r="23804" spans="1:26" ht="3.6" customHeight="1" x14ac:dyDescent="0.2">
      <c r="A23804" s="86">
        <f t="shared" si="1115"/>
        <v>46105</v>
      </c>
      <c r="B23804" s="270"/>
      <c r="C23804" s="272"/>
      <c r="D23804" s="273"/>
      <c r="E23804" s="89">
        <v>9.7222222222222224E-3</v>
      </c>
      <c r="O23804">
        <v>1</v>
      </c>
      <c r="Q23804">
        <v>1</v>
      </c>
      <c r="Y23804">
        <f t="shared" si="1113"/>
        <v>2</v>
      </c>
      <c r="Z23804" s="90" t="str">
        <f t="shared" si="1114"/>
        <v>2026/03/24 00:14</v>
      </c>
    </row>
    <row r="23805" spans="1:26" ht="3.6" customHeight="1" x14ac:dyDescent="0.2">
      <c r="A23805" s="86">
        <f t="shared" si="1115"/>
        <v>46105</v>
      </c>
      <c r="B23805" s="270"/>
      <c r="C23805" s="272"/>
      <c r="D23805" s="273"/>
      <c r="E23805" s="89">
        <v>1.3194444444444444E-2</v>
      </c>
      <c r="O23805">
        <v>1</v>
      </c>
      <c r="Q23805">
        <v>1</v>
      </c>
      <c r="Y23805">
        <f t="shared" si="1113"/>
        <v>2</v>
      </c>
      <c r="Z23805" s="90" t="str">
        <f t="shared" si="1114"/>
        <v>2026/03/24 00:19</v>
      </c>
    </row>
    <row r="23806" spans="1:26" ht="3.6" customHeight="1" x14ac:dyDescent="0.2">
      <c r="A23806" s="86">
        <f t="shared" si="1115"/>
        <v>46105</v>
      </c>
      <c r="B23806" s="270"/>
      <c r="C23806" s="272"/>
      <c r="D23806" s="273"/>
      <c r="E23806" s="89">
        <v>1.6666666666666666E-2</v>
      </c>
      <c r="O23806">
        <v>1</v>
      </c>
      <c r="Q23806">
        <v>1</v>
      </c>
      <c r="Y23806">
        <f t="shared" si="1113"/>
        <v>2</v>
      </c>
      <c r="Z23806" s="90" t="str">
        <f t="shared" si="1114"/>
        <v>2026/03/24 00:24</v>
      </c>
    </row>
    <row r="23807" spans="1:26" ht="3.6" customHeight="1" x14ac:dyDescent="0.2">
      <c r="A23807" s="86">
        <f t="shared" si="1115"/>
        <v>46105</v>
      </c>
      <c r="B23807" s="270"/>
      <c r="C23807" s="272"/>
      <c r="D23807" s="273"/>
      <c r="E23807" s="89">
        <v>2.013888888888889E-2</v>
      </c>
      <c r="O23807">
        <v>1</v>
      </c>
      <c r="Q23807">
        <v>1</v>
      </c>
      <c r="Y23807">
        <f t="shared" si="1113"/>
        <v>2</v>
      </c>
      <c r="Z23807" s="90" t="str">
        <f t="shared" si="1114"/>
        <v>2026/03/24 00:29</v>
      </c>
    </row>
    <row r="23808" spans="1:26" ht="3.6" customHeight="1" x14ac:dyDescent="0.2">
      <c r="A23808" s="86">
        <f t="shared" si="1115"/>
        <v>46105</v>
      </c>
      <c r="B23808" s="270"/>
      <c r="C23808" s="272"/>
      <c r="D23808" s="273"/>
      <c r="E23808" s="89">
        <v>2.361111111111111E-2</v>
      </c>
      <c r="O23808">
        <v>1</v>
      </c>
      <c r="Q23808">
        <v>1</v>
      </c>
      <c r="Y23808">
        <f t="shared" si="1113"/>
        <v>2</v>
      </c>
      <c r="Z23808" s="90" t="str">
        <f t="shared" si="1114"/>
        <v>2026/03/24 00:34</v>
      </c>
    </row>
    <row r="23809" spans="1:26" ht="3.6" customHeight="1" x14ac:dyDescent="0.2">
      <c r="A23809" s="86">
        <f t="shared" si="1115"/>
        <v>46105</v>
      </c>
      <c r="B23809" s="270"/>
      <c r="C23809" s="272"/>
      <c r="D23809" s="273"/>
      <c r="E23809" s="89">
        <v>2.7083333333333334E-2</v>
      </c>
      <c r="O23809">
        <v>1</v>
      </c>
      <c r="Q23809">
        <v>1</v>
      </c>
      <c r="Y23809">
        <f t="shared" si="1113"/>
        <v>2</v>
      </c>
      <c r="Z23809" s="90" t="str">
        <f t="shared" si="1114"/>
        <v>2026/03/24 00:39</v>
      </c>
    </row>
    <row r="23810" spans="1:26" ht="3.6" customHeight="1" x14ac:dyDescent="0.2">
      <c r="A23810" s="86">
        <f t="shared" si="1115"/>
        <v>46105</v>
      </c>
      <c r="B23810" s="270"/>
      <c r="C23810" s="272"/>
      <c r="D23810" s="273"/>
      <c r="E23810" s="89">
        <v>3.0555555555555555E-2</v>
      </c>
      <c r="O23810">
        <v>1</v>
      </c>
      <c r="Q23810">
        <v>1</v>
      </c>
      <c r="Y23810">
        <f t="shared" si="1113"/>
        <v>2</v>
      </c>
      <c r="Z23810" s="90" t="str">
        <f t="shared" si="1114"/>
        <v>2026/03/24 00:44</v>
      </c>
    </row>
    <row r="23811" spans="1:26" ht="3.6" customHeight="1" x14ac:dyDescent="0.2">
      <c r="A23811" s="86">
        <f t="shared" si="1115"/>
        <v>46105</v>
      </c>
      <c r="B23811" s="270"/>
      <c r="C23811" s="272"/>
      <c r="D23811" s="273"/>
      <c r="E23811" s="89">
        <v>3.4027777777777775E-2</v>
      </c>
      <c r="O23811">
        <v>1</v>
      </c>
      <c r="Q23811">
        <v>1</v>
      </c>
      <c r="Y23811">
        <f t="shared" si="1113"/>
        <v>2</v>
      </c>
      <c r="Z23811" s="90" t="str">
        <f t="shared" si="1114"/>
        <v>2026/03/24 00:49</v>
      </c>
    </row>
    <row r="23812" spans="1:26" ht="3.6" customHeight="1" x14ac:dyDescent="0.2">
      <c r="A23812" s="86">
        <f t="shared" si="1115"/>
        <v>46105</v>
      </c>
      <c r="B23812" s="270"/>
      <c r="C23812" s="272"/>
      <c r="D23812" s="273"/>
      <c r="E23812" s="89">
        <v>3.7499999999999999E-2</v>
      </c>
      <c r="O23812">
        <v>1</v>
      </c>
      <c r="Q23812">
        <v>1</v>
      </c>
      <c r="Y23812">
        <f t="shared" si="1113"/>
        <v>2</v>
      </c>
      <c r="Z23812" s="90" t="str">
        <f t="shared" si="1114"/>
        <v>2026/03/24 00:54</v>
      </c>
    </row>
    <row r="23813" spans="1:26" ht="3.6" customHeight="1" x14ac:dyDescent="0.2">
      <c r="A23813" s="86">
        <f t="shared" si="1115"/>
        <v>46105</v>
      </c>
      <c r="B23813" s="270"/>
      <c r="C23813" s="272"/>
      <c r="D23813" s="273"/>
      <c r="E23813" s="89">
        <v>4.0972222222222222E-2</v>
      </c>
      <c r="O23813">
        <v>1</v>
      </c>
      <c r="Q23813">
        <v>1</v>
      </c>
      <c r="Y23813">
        <f t="shared" si="1113"/>
        <v>2</v>
      </c>
      <c r="Z23813" s="90" t="str">
        <f t="shared" si="1114"/>
        <v>2026/03/24 00:59</v>
      </c>
    </row>
    <row r="23814" spans="1:26" ht="3.6" customHeight="1" x14ac:dyDescent="0.2">
      <c r="A23814" s="86">
        <f t="shared" si="1115"/>
        <v>46105</v>
      </c>
      <c r="B23814" s="270"/>
      <c r="C23814" s="272"/>
      <c r="D23814" s="273">
        <v>0.66666666666666663</v>
      </c>
      <c r="E23814" s="89">
        <v>2.7777777777777779E-3</v>
      </c>
      <c r="O23814">
        <v>1</v>
      </c>
      <c r="Q23814">
        <v>1</v>
      </c>
      <c r="Y23814">
        <f t="shared" si="1113"/>
        <v>2</v>
      </c>
      <c r="Z23814" s="90" t="str">
        <f t="shared" si="1114"/>
        <v>2026/03/24 16:04</v>
      </c>
    </row>
    <row r="23815" spans="1:26" ht="3.6" customHeight="1" x14ac:dyDescent="0.2">
      <c r="A23815" s="86">
        <f t="shared" si="1115"/>
        <v>46105</v>
      </c>
      <c r="B23815" s="270"/>
      <c r="C23815" s="272"/>
      <c r="D23815" s="273"/>
      <c r="E23815" s="89">
        <v>6.2499999999999995E-3</v>
      </c>
      <c r="O23815">
        <v>1</v>
      </c>
      <c r="Q23815">
        <v>1</v>
      </c>
      <c r="Y23815">
        <f t="shared" ref="Y23815:Y23878" si="1116">COUNTA(F23815:X23815)</f>
        <v>2</v>
      </c>
      <c r="Z23815" s="90" t="str">
        <f t="shared" ref="Z23815:Z23878" si="1117">TEXT(A23815,"yyyy/mm/dd")&amp; " " &amp;TEXT(D23815+E23815,"hh:mm")</f>
        <v>2026/03/24 00:09</v>
      </c>
    </row>
    <row r="23816" spans="1:26" ht="3.6" customHeight="1" x14ac:dyDescent="0.2">
      <c r="A23816" s="86">
        <f t="shared" ref="A23816:A23879" si="1118">IF(B23816&lt;&gt;"",B23816,A23815)</f>
        <v>46105</v>
      </c>
      <c r="B23816" s="270"/>
      <c r="C23816" s="272"/>
      <c r="D23816" s="273"/>
      <c r="E23816" s="89">
        <v>9.7222222222222224E-3</v>
      </c>
      <c r="O23816">
        <v>1</v>
      </c>
      <c r="Q23816">
        <v>1</v>
      </c>
      <c r="Y23816">
        <f t="shared" si="1116"/>
        <v>2</v>
      </c>
      <c r="Z23816" s="90" t="str">
        <f t="shared" si="1117"/>
        <v>2026/03/24 00:14</v>
      </c>
    </row>
    <row r="23817" spans="1:26" ht="3.6" customHeight="1" x14ac:dyDescent="0.2">
      <c r="A23817" s="86">
        <f t="shared" si="1118"/>
        <v>46105</v>
      </c>
      <c r="B23817" s="270"/>
      <c r="C23817" s="272"/>
      <c r="D23817" s="273"/>
      <c r="E23817" s="89">
        <v>1.3194444444444444E-2</v>
      </c>
      <c r="O23817">
        <v>1</v>
      </c>
      <c r="Q23817">
        <v>1</v>
      </c>
      <c r="Y23817">
        <f t="shared" si="1116"/>
        <v>2</v>
      </c>
      <c r="Z23817" s="90" t="str">
        <f t="shared" si="1117"/>
        <v>2026/03/24 00:19</v>
      </c>
    </row>
    <row r="23818" spans="1:26" ht="3.6" customHeight="1" x14ac:dyDescent="0.2">
      <c r="A23818" s="86">
        <f t="shared" si="1118"/>
        <v>46105</v>
      </c>
      <c r="B23818" s="270"/>
      <c r="C23818" s="272"/>
      <c r="D23818" s="273"/>
      <c r="E23818" s="89">
        <v>1.6666666666666666E-2</v>
      </c>
      <c r="O23818">
        <v>1</v>
      </c>
      <c r="Q23818">
        <v>1</v>
      </c>
      <c r="Y23818">
        <f t="shared" si="1116"/>
        <v>2</v>
      </c>
      <c r="Z23818" s="90" t="str">
        <f t="shared" si="1117"/>
        <v>2026/03/24 00:24</v>
      </c>
    </row>
    <row r="23819" spans="1:26" ht="3.6" customHeight="1" x14ac:dyDescent="0.2">
      <c r="A23819" s="86">
        <f t="shared" si="1118"/>
        <v>46105</v>
      </c>
      <c r="B23819" s="270"/>
      <c r="C23819" s="272"/>
      <c r="D23819" s="273"/>
      <c r="E23819" s="89">
        <v>2.013888888888889E-2</v>
      </c>
      <c r="O23819">
        <v>1</v>
      </c>
      <c r="Q23819">
        <v>1</v>
      </c>
      <c r="Y23819">
        <f t="shared" si="1116"/>
        <v>2</v>
      </c>
      <c r="Z23819" s="90" t="str">
        <f t="shared" si="1117"/>
        <v>2026/03/24 00:29</v>
      </c>
    </row>
    <row r="23820" spans="1:26" ht="3.6" customHeight="1" x14ac:dyDescent="0.2">
      <c r="A23820" s="86">
        <f t="shared" si="1118"/>
        <v>46105</v>
      </c>
      <c r="B23820" s="270"/>
      <c r="C23820" s="272"/>
      <c r="D23820" s="273"/>
      <c r="E23820" s="89">
        <v>2.361111111111111E-2</v>
      </c>
      <c r="O23820">
        <v>1</v>
      </c>
      <c r="Q23820">
        <v>1</v>
      </c>
      <c r="Y23820">
        <f t="shared" si="1116"/>
        <v>2</v>
      </c>
      <c r="Z23820" s="90" t="str">
        <f t="shared" si="1117"/>
        <v>2026/03/24 00:34</v>
      </c>
    </row>
    <row r="23821" spans="1:26" ht="3.6" customHeight="1" x14ac:dyDescent="0.2">
      <c r="A23821" s="86">
        <f t="shared" si="1118"/>
        <v>46105</v>
      </c>
      <c r="B23821" s="270"/>
      <c r="C23821" s="272"/>
      <c r="D23821" s="273"/>
      <c r="E23821" s="89">
        <v>2.7083333333333334E-2</v>
      </c>
      <c r="O23821">
        <v>1</v>
      </c>
      <c r="Q23821">
        <v>1</v>
      </c>
      <c r="Y23821">
        <f t="shared" si="1116"/>
        <v>2</v>
      </c>
      <c r="Z23821" s="90" t="str">
        <f t="shared" si="1117"/>
        <v>2026/03/24 00:39</v>
      </c>
    </row>
    <row r="23822" spans="1:26" ht="3.6" customHeight="1" x14ac:dyDescent="0.2">
      <c r="A23822" s="86">
        <f t="shared" si="1118"/>
        <v>46105</v>
      </c>
      <c r="B23822" s="270"/>
      <c r="C23822" s="272"/>
      <c r="D23822" s="273"/>
      <c r="E23822" s="89">
        <v>3.0555555555555555E-2</v>
      </c>
      <c r="O23822">
        <v>1</v>
      </c>
      <c r="Q23822">
        <v>1</v>
      </c>
      <c r="Y23822">
        <f t="shared" si="1116"/>
        <v>2</v>
      </c>
      <c r="Z23822" s="90" t="str">
        <f t="shared" si="1117"/>
        <v>2026/03/24 00:44</v>
      </c>
    </row>
    <row r="23823" spans="1:26" ht="3.6" customHeight="1" x14ac:dyDescent="0.2">
      <c r="A23823" s="86">
        <f t="shared" si="1118"/>
        <v>46105</v>
      </c>
      <c r="B23823" s="270"/>
      <c r="C23823" s="272"/>
      <c r="D23823" s="273"/>
      <c r="E23823" s="89">
        <v>3.4027777777777775E-2</v>
      </c>
      <c r="O23823">
        <v>1</v>
      </c>
      <c r="Q23823">
        <v>1</v>
      </c>
      <c r="Y23823">
        <f t="shared" si="1116"/>
        <v>2</v>
      </c>
      <c r="Z23823" s="90" t="str">
        <f t="shared" si="1117"/>
        <v>2026/03/24 00:49</v>
      </c>
    </row>
    <row r="23824" spans="1:26" ht="3.6" customHeight="1" x14ac:dyDescent="0.2">
      <c r="A23824" s="86">
        <f t="shared" si="1118"/>
        <v>46105</v>
      </c>
      <c r="B23824" s="270"/>
      <c r="C23824" s="272"/>
      <c r="D23824" s="273"/>
      <c r="E23824" s="89">
        <v>3.7499999999999999E-2</v>
      </c>
      <c r="O23824">
        <v>1</v>
      </c>
      <c r="Q23824">
        <v>1</v>
      </c>
      <c r="Y23824">
        <f t="shared" si="1116"/>
        <v>2</v>
      </c>
      <c r="Z23824" s="90" t="str">
        <f t="shared" si="1117"/>
        <v>2026/03/24 00:54</v>
      </c>
    </row>
    <row r="23825" spans="1:26" ht="3.6" customHeight="1" x14ac:dyDescent="0.2">
      <c r="A23825" s="86">
        <f t="shared" si="1118"/>
        <v>46105</v>
      </c>
      <c r="B23825" s="270"/>
      <c r="C23825" s="272"/>
      <c r="D23825" s="273"/>
      <c r="E23825" s="89">
        <v>4.0972222222222222E-2</v>
      </c>
      <c r="O23825">
        <v>1</v>
      </c>
      <c r="Q23825">
        <v>1</v>
      </c>
      <c r="Y23825">
        <f t="shared" si="1116"/>
        <v>2</v>
      </c>
      <c r="Z23825" s="90" t="str">
        <f t="shared" si="1117"/>
        <v>2026/03/24 00:59</v>
      </c>
    </row>
    <row r="23826" spans="1:26" ht="3.6" customHeight="1" x14ac:dyDescent="0.2">
      <c r="A23826" s="86">
        <f t="shared" si="1118"/>
        <v>46105</v>
      </c>
      <c r="B23826" s="270"/>
      <c r="C23826" s="272"/>
      <c r="D23826" s="273">
        <v>0.70833333333333337</v>
      </c>
      <c r="E23826" s="89">
        <v>2.7777777777777779E-3</v>
      </c>
      <c r="O23826">
        <v>1</v>
      </c>
      <c r="Q23826">
        <v>1</v>
      </c>
      <c r="Y23826">
        <f t="shared" si="1116"/>
        <v>2</v>
      </c>
      <c r="Z23826" s="90" t="str">
        <f t="shared" si="1117"/>
        <v>2026/03/24 17:04</v>
      </c>
    </row>
    <row r="23827" spans="1:26" ht="3.6" customHeight="1" x14ac:dyDescent="0.2">
      <c r="A23827" s="86">
        <f t="shared" si="1118"/>
        <v>46105</v>
      </c>
      <c r="B23827" s="270"/>
      <c r="C23827" s="272"/>
      <c r="D23827" s="273"/>
      <c r="E23827" s="89">
        <v>6.2499999999999995E-3</v>
      </c>
      <c r="O23827">
        <v>1</v>
      </c>
      <c r="Q23827">
        <v>1</v>
      </c>
      <c r="Y23827">
        <f t="shared" si="1116"/>
        <v>2</v>
      </c>
      <c r="Z23827" s="90" t="str">
        <f t="shared" si="1117"/>
        <v>2026/03/24 00:09</v>
      </c>
    </row>
    <row r="23828" spans="1:26" ht="3.6" customHeight="1" x14ac:dyDescent="0.2">
      <c r="A23828" s="86">
        <f t="shared" si="1118"/>
        <v>46105</v>
      </c>
      <c r="B23828" s="270"/>
      <c r="C23828" s="272"/>
      <c r="D23828" s="273"/>
      <c r="E23828" s="89">
        <v>9.7222222222222224E-3</v>
      </c>
      <c r="O23828">
        <v>1</v>
      </c>
      <c r="Q23828">
        <v>1</v>
      </c>
      <c r="Y23828">
        <f t="shared" si="1116"/>
        <v>2</v>
      </c>
      <c r="Z23828" s="90" t="str">
        <f t="shared" si="1117"/>
        <v>2026/03/24 00:14</v>
      </c>
    </row>
    <row r="23829" spans="1:26" ht="3.6" customHeight="1" x14ac:dyDescent="0.2">
      <c r="A23829" s="86">
        <f t="shared" si="1118"/>
        <v>46105</v>
      </c>
      <c r="B23829" s="270"/>
      <c r="C23829" s="272"/>
      <c r="D23829" s="273"/>
      <c r="E23829" s="89">
        <v>1.3194444444444444E-2</v>
      </c>
      <c r="O23829">
        <v>1</v>
      </c>
      <c r="Q23829">
        <v>1</v>
      </c>
      <c r="Y23829">
        <f t="shared" si="1116"/>
        <v>2</v>
      </c>
      <c r="Z23829" s="90" t="str">
        <f t="shared" si="1117"/>
        <v>2026/03/24 00:19</v>
      </c>
    </row>
    <row r="23830" spans="1:26" ht="3.6" customHeight="1" x14ac:dyDescent="0.2">
      <c r="A23830" s="86">
        <f t="shared" si="1118"/>
        <v>46105</v>
      </c>
      <c r="B23830" s="270"/>
      <c r="C23830" s="272"/>
      <c r="D23830" s="273"/>
      <c r="E23830" s="89">
        <v>1.6666666666666666E-2</v>
      </c>
      <c r="O23830">
        <v>1</v>
      </c>
      <c r="Q23830">
        <v>1</v>
      </c>
      <c r="Y23830">
        <f t="shared" si="1116"/>
        <v>2</v>
      </c>
      <c r="Z23830" s="90" t="str">
        <f t="shared" si="1117"/>
        <v>2026/03/24 00:24</v>
      </c>
    </row>
    <row r="23831" spans="1:26" ht="3.6" customHeight="1" x14ac:dyDescent="0.2">
      <c r="A23831" s="86">
        <f t="shared" si="1118"/>
        <v>46105</v>
      </c>
      <c r="B23831" s="270"/>
      <c r="C23831" s="272"/>
      <c r="D23831" s="273"/>
      <c r="E23831" s="89">
        <v>2.013888888888889E-2</v>
      </c>
      <c r="O23831">
        <v>1</v>
      </c>
      <c r="Q23831">
        <v>1</v>
      </c>
      <c r="Y23831">
        <f t="shared" si="1116"/>
        <v>2</v>
      </c>
      <c r="Z23831" s="90" t="str">
        <f t="shared" si="1117"/>
        <v>2026/03/24 00:29</v>
      </c>
    </row>
    <row r="23832" spans="1:26" ht="3.6" customHeight="1" x14ac:dyDescent="0.2">
      <c r="A23832" s="86">
        <f t="shared" si="1118"/>
        <v>46105</v>
      </c>
      <c r="B23832" s="270"/>
      <c r="C23832" s="272"/>
      <c r="D23832" s="273"/>
      <c r="E23832" s="89">
        <v>2.361111111111111E-2</v>
      </c>
      <c r="O23832">
        <v>1</v>
      </c>
      <c r="Q23832">
        <v>1</v>
      </c>
      <c r="Y23832">
        <f t="shared" si="1116"/>
        <v>2</v>
      </c>
      <c r="Z23832" s="90" t="str">
        <f t="shared" si="1117"/>
        <v>2026/03/24 00:34</v>
      </c>
    </row>
    <row r="23833" spans="1:26" ht="3.6" customHeight="1" x14ac:dyDescent="0.2">
      <c r="A23833" s="86">
        <f t="shared" si="1118"/>
        <v>46105</v>
      </c>
      <c r="B23833" s="270"/>
      <c r="C23833" s="272"/>
      <c r="D23833" s="273"/>
      <c r="E23833" s="89">
        <v>2.7083333333333334E-2</v>
      </c>
      <c r="O23833">
        <v>1</v>
      </c>
      <c r="Q23833">
        <v>1</v>
      </c>
      <c r="Y23833">
        <f t="shared" si="1116"/>
        <v>2</v>
      </c>
      <c r="Z23833" s="90" t="str">
        <f t="shared" si="1117"/>
        <v>2026/03/24 00:39</v>
      </c>
    </row>
    <row r="23834" spans="1:26" ht="3.6" customHeight="1" x14ac:dyDescent="0.2">
      <c r="A23834" s="86">
        <f t="shared" si="1118"/>
        <v>46105</v>
      </c>
      <c r="B23834" s="270"/>
      <c r="C23834" s="272"/>
      <c r="D23834" s="273"/>
      <c r="E23834" s="89">
        <v>3.0555555555555555E-2</v>
      </c>
      <c r="O23834">
        <v>1</v>
      </c>
      <c r="Q23834">
        <v>1</v>
      </c>
      <c r="Y23834">
        <f t="shared" si="1116"/>
        <v>2</v>
      </c>
      <c r="Z23834" s="90" t="str">
        <f t="shared" si="1117"/>
        <v>2026/03/24 00:44</v>
      </c>
    </row>
    <row r="23835" spans="1:26" ht="3.6" customHeight="1" x14ac:dyDescent="0.2">
      <c r="A23835" s="86">
        <f t="shared" si="1118"/>
        <v>46105</v>
      </c>
      <c r="B23835" s="270"/>
      <c r="C23835" s="272"/>
      <c r="D23835" s="273"/>
      <c r="E23835" s="89">
        <v>3.4027777777777775E-2</v>
      </c>
      <c r="O23835">
        <v>1</v>
      </c>
      <c r="Q23835">
        <v>1</v>
      </c>
      <c r="Y23835">
        <f t="shared" si="1116"/>
        <v>2</v>
      </c>
      <c r="Z23835" s="90" t="str">
        <f t="shared" si="1117"/>
        <v>2026/03/24 00:49</v>
      </c>
    </row>
    <row r="23836" spans="1:26" ht="3.6" customHeight="1" x14ac:dyDescent="0.2">
      <c r="A23836" s="86">
        <f t="shared" si="1118"/>
        <v>46105</v>
      </c>
      <c r="B23836" s="270"/>
      <c r="C23836" s="272"/>
      <c r="D23836" s="273"/>
      <c r="E23836" s="89">
        <v>3.7499999999999999E-2</v>
      </c>
      <c r="O23836">
        <v>1</v>
      </c>
      <c r="Q23836">
        <v>1</v>
      </c>
      <c r="Y23836">
        <f t="shared" si="1116"/>
        <v>2</v>
      </c>
      <c r="Z23836" s="90" t="str">
        <f t="shared" si="1117"/>
        <v>2026/03/24 00:54</v>
      </c>
    </row>
    <row r="23837" spans="1:26" ht="3.6" customHeight="1" x14ac:dyDescent="0.2">
      <c r="A23837" s="86">
        <f t="shared" si="1118"/>
        <v>46105</v>
      </c>
      <c r="B23837" s="270"/>
      <c r="C23837" s="272"/>
      <c r="D23837" s="273"/>
      <c r="E23837" s="89">
        <v>4.0972222222222222E-2</v>
      </c>
      <c r="O23837">
        <v>1</v>
      </c>
      <c r="Q23837">
        <v>1</v>
      </c>
      <c r="Y23837">
        <f t="shared" si="1116"/>
        <v>2</v>
      </c>
      <c r="Z23837" s="90" t="str">
        <f t="shared" si="1117"/>
        <v>2026/03/24 00:59</v>
      </c>
    </row>
    <row r="23838" spans="1:26" ht="3.6" customHeight="1" x14ac:dyDescent="0.2">
      <c r="A23838" s="86">
        <f t="shared" si="1118"/>
        <v>46105</v>
      </c>
      <c r="B23838" s="270"/>
      <c r="C23838" s="272"/>
      <c r="D23838" s="273">
        <v>0.75</v>
      </c>
      <c r="E23838" s="89">
        <v>2.7777777777777779E-3</v>
      </c>
      <c r="O23838">
        <v>1</v>
      </c>
      <c r="Q23838">
        <v>1</v>
      </c>
      <c r="Y23838">
        <f t="shared" si="1116"/>
        <v>2</v>
      </c>
      <c r="Z23838" s="90" t="str">
        <f t="shared" si="1117"/>
        <v>2026/03/24 18:04</v>
      </c>
    </row>
    <row r="23839" spans="1:26" ht="3.6" customHeight="1" x14ac:dyDescent="0.2">
      <c r="A23839" s="86">
        <f t="shared" si="1118"/>
        <v>46105</v>
      </c>
      <c r="B23839" s="270"/>
      <c r="C23839" s="272"/>
      <c r="D23839" s="273"/>
      <c r="E23839" s="89">
        <v>6.2499999999999995E-3</v>
      </c>
      <c r="O23839">
        <v>1</v>
      </c>
      <c r="Q23839">
        <v>1</v>
      </c>
      <c r="Y23839">
        <f t="shared" si="1116"/>
        <v>2</v>
      </c>
      <c r="Z23839" s="90" t="str">
        <f t="shared" si="1117"/>
        <v>2026/03/24 00:09</v>
      </c>
    </row>
    <row r="23840" spans="1:26" ht="3.6" customHeight="1" x14ac:dyDescent="0.2">
      <c r="A23840" s="86">
        <f t="shared" si="1118"/>
        <v>46105</v>
      </c>
      <c r="B23840" s="270"/>
      <c r="C23840" s="272"/>
      <c r="D23840" s="273"/>
      <c r="E23840" s="89">
        <v>9.7222222222222224E-3</v>
      </c>
      <c r="O23840">
        <v>1</v>
      </c>
      <c r="Q23840">
        <v>1</v>
      </c>
      <c r="Y23840">
        <f t="shared" si="1116"/>
        <v>2</v>
      </c>
      <c r="Z23840" s="90" t="str">
        <f t="shared" si="1117"/>
        <v>2026/03/24 00:14</v>
      </c>
    </row>
    <row r="23841" spans="1:26" ht="3.6" customHeight="1" x14ac:dyDescent="0.2">
      <c r="A23841" s="86">
        <f t="shared" si="1118"/>
        <v>46105</v>
      </c>
      <c r="B23841" s="270"/>
      <c r="C23841" s="272"/>
      <c r="D23841" s="273"/>
      <c r="E23841" s="89">
        <v>1.3194444444444444E-2</v>
      </c>
      <c r="O23841">
        <v>1</v>
      </c>
      <c r="Q23841">
        <v>1</v>
      </c>
      <c r="Y23841">
        <f t="shared" si="1116"/>
        <v>2</v>
      </c>
      <c r="Z23841" s="90" t="str">
        <f t="shared" si="1117"/>
        <v>2026/03/24 00:19</v>
      </c>
    </row>
    <row r="23842" spans="1:26" ht="3.6" customHeight="1" x14ac:dyDescent="0.2">
      <c r="A23842" s="86">
        <f t="shared" si="1118"/>
        <v>46105</v>
      </c>
      <c r="B23842" s="270"/>
      <c r="C23842" s="272"/>
      <c r="D23842" s="273"/>
      <c r="E23842" s="89">
        <v>1.6666666666666666E-2</v>
      </c>
      <c r="O23842">
        <v>1</v>
      </c>
      <c r="Q23842">
        <v>1</v>
      </c>
      <c r="Y23842">
        <f t="shared" si="1116"/>
        <v>2</v>
      </c>
      <c r="Z23842" s="90" t="str">
        <f t="shared" si="1117"/>
        <v>2026/03/24 00:24</v>
      </c>
    </row>
    <row r="23843" spans="1:26" ht="3.6" customHeight="1" x14ac:dyDescent="0.2">
      <c r="A23843" s="86">
        <f t="shared" si="1118"/>
        <v>46105</v>
      </c>
      <c r="B23843" s="270"/>
      <c r="C23843" s="272"/>
      <c r="D23843" s="273"/>
      <c r="E23843" s="89">
        <v>2.013888888888889E-2</v>
      </c>
      <c r="O23843">
        <v>1</v>
      </c>
      <c r="Q23843">
        <v>1</v>
      </c>
      <c r="Y23843">
        <f t="shared" si="1116"/>
        <v>2</v>
      </c>
      <c r="Z23843" s="90" t="str">
        <f t="shared" si="1117"/>
        <v>2026/03/24 00:29</v>
      </c>
    </row>
    <row r="23844" spans="1:26" ht="3.6" customHeight="1" x14ac:dyDescent="0.2">
      <c r="A23844" s="86">
        <f t="shared" si="1118"/>
        <v>46105</v>
      </c>
      <c r="B23844" s="270"/>
      <c r="C23844" s="272"/>
      <c r="D23844" s="273"/>
      <c r="E23844" s="89">
        <v>2.361111111111111E-2</v>
      </c>
      <c r="O23844">
        <v>1</v>
      </c>
      <c r="Q23844">
        <v>1</v>
      </c>
      <c r="Y23844">
        <f t="shared" si="1116"/>
        <v>2</v>
      </c>
      <c r="Z23844" s="90" t="str">
        <f t="shared" si="1117"/>
        <v>2026/03/24 00:34</v>
      </c>
    </row>
    <row r="23845" spans="1:26" ht="3.6" customHeight="1" x14ac:dyDescent="0.2">
      <c r="A23845" s="86">
        <f t="shared" si="1118"/>
        <v>46105</v>
      </c>
      <c r="B23845" s="270"/>
      <c r="C23845" s="272"/>
      <c r="D23845" s="273"/>
      <c r="E23845" s="89">
        <v>2.7083333333333334E-2</v>
      </c>
      <c r="O23845">
        <v>1</v>
      </c>
      <c r="Q23845">
        <v>1</v>
      </c>
      <c r="Y23845">
        <f t="shared" si="1116"/>
        <v>2</v>
      </c>
      <c r="Z23845" s="90" t="str">
        <f t="shared" si="1117"/>
        <v>2026/03/24 00:39</v>
      </c>
    </row>
    <row r="23846" spans="1:26" ht="3.6" customHeight="1" x14ac:dyDescent="0.2">
      <c r="A23846" s="86">
        <f t="shared" si="1118"/>
        <v>46105</v>
      </c>
      <c r="B23846" s="270"/>
      <c r="C23846" s="272"/>
      <c r="D23846" s="273"/>
      <c r="E23846" s="89">
        <v>3.0555555555555555E-2</v>
      </c>
      <c r="O23846">
        <v>1</v>
      </c>
      <c r="Q23846">
        <v>1</v>
      </c>
      <c r="Y23846">
        <f t="shared" si="1116"/>
        <v>2</v>
      </c>
      <c r="Z23846" s="90" t="str">
        <f t="shared" si="1117"/>
        <v>2026/03/24 00:44</v>
      </c>
    </row>
    <row r="23847" spans="1:26" ht="3.6" customHeight="1" x14ac:dyDescent="0.2">
      <c r="A23847" s="86">
        <f t="shared" si="1118"/>
        <v>46105</v>
      </c>
      <c r="B23847" s="270"/>
      <c r="C23847" s="272"/>
      <c r="D23847" s="273"/>
      <c r="E23847" s="89">
        <v>3.4027777777777775E-2</v>
      </c>
      <c r="O23847">
        <v>1</v>
      </c>
      <c r="Q23847">
        <v>1</v>
      </c>
      <c r="Y23847">
        <f t="shared" si="1116"/>
        <v>2</v>
      </c>
      <c r="Z23847" s="90" t="str">
        <f t="shared" si="1117"/>
        <v>2026/03/24 00:49</v>
      </c>
    </row>
    <row r="23848" spans="1:26" ht="3.6" customHeight="1" x14ac:dyDescent="0.2">
      <c r="A23848" s="86">
        <f t="shared" si="1118"/>
        <v>46105</v>
      </c>
      <c r="B23848" s="270"/>
      <c r="C23848" s="272"/>
      <c r="D23848" s="273"/>
      <c r="E23848" s="89">
        <v>3.7499999999999999E-2</v>
      </c>
      <c r="O23848">
        <v>1</v>
      </c>
      <c r="Q23848">
        <v>1</v>
      </c>
      <c r="Y23848">
        <f t="shared" si="1116"/>
        <v>2</v>
      </c>
      <c r="Z23848" s="90" t="str">
        <f t="shared" si="1117"/>
        <v>2026/03/24 00:54</v>
      </c>
    </row>
    <row r="23849" spans="1:26" ht="3.6" customHeight="1" x14ac:dyDescent="0.2">
      <c r="A23849" s="86">
        <f t="shared" si="1118"/>
        <v>46105</v>
      </c>
      <c r="B23849" s="270"/>
      <c r="C23849" s="272"/>
      <c r="D23849" s="273"/>
      <c r="E23849" s="89">
        <v>4.0972222222222222E-2</v>
      </c>
      <c r="O23849">
        <v>1</v>
      </c>
      <c r="Q23849">
        <v>1</v>
      </c>
      <c r="Y23849">
        <f t="shared" si="1116"/>
        <v>2</v>
      </c>
      <c r="Z23849" s="90" t="str">
        <f t="shared" si="1117"/>
        <v>2026/03/24 00:59</v>
      </c>
    </row>
    <row r="23850" spans="1:26" ht="3.6" customHeight="1" x14ac:dyDescent="0.2">
      <c r="A23850" s="86">
        <f t="shared" si="1118"/>
        <v>46105</v>
      </c>
      <c r="B23850" s="270"/>
      <c r="C23850" s="272"/>
      <c r="D23850" s="273">
        <v>0.79166666666666663</v>
      </c>
      <c r="E23850" s="89">
        <v>2.7777777777777779E-3</v>
      </c>
      <c r="O23850">
        <v>1</v>
      </c>
      <c r="Q23850">
        <v>1</v>
      </c>
      <c r="Y23850">
        <f t="shared" si="1116"/>
        <v>2</v>
      </c>
      <c r="Z23850" s="90" t="str">
        <f t="shared" si="1117"/>
        <v>2026/03/24 19:04</v>
      </c>
    </row>
    <row r="23851" spans="1:26" ht="3.6" customHeight="1" x14ac:dyDescent="0.2">
      <c r="A23851" s="86">
        <f t="shared" si="1118"/>
        <v>46105</v>
      </c>
      <c r="B23851" s="270"/>
      <c r="C23851" s="272"/>
      <c r="D23851" s="273"/>
      <c r="E23851" s="89">
        <v>6.2499999999999995E-3</v>
      </c>
      <c r="O23851">
        <v>1</v>
      </c>
      <c r="Q23851">
        <v>1</v>
      </c>
      <c r="Y23851">
        <f t="shared" si="1116"/>
        <v>2</v>
      </c>
      <c r="Z23851" s="90" t="str">
        <f t="shared" si="1117"/>
        <v>2026/03/24 00:09</v>
      </c>
    </row>
    <row r="23852" spans="1:26" ht="3.6" customHeight="1" x14ac:dyDescent="0.2">
      <c r="A23852" s="86">
        <f t="shared" si="1118"/>
        <v>46105</v>
      </c>
      <c r="B23852" s="270"/>
      <c r="C23852" s="272"/>
      <c r="D23852" s="273"/>
      <c r="E23852" s="89">
        <v>9.7222222222222224E-3</v>
      </c>
      <c r="O23852">
        <v>1</v>
      </c>
      <c r="Q23852">
        <v>1</v>
      </c>
      <c r="Y23852">
        <f t="shared" si="1116"/>
        <v>2</v>
      </c>
      <c r="Z23852" s="90" t="str">
        <f t="shared" si="1117"/>
        <v>2026/03/24 00:14</v>
      </c>
    </row>
    <row r="23853" spans="1:26" ht="3.6" customHeight="1" x14ac:dyDescent="0.2">
      <c r="A23853" s="86">
        <f t="shared" si="1118"/>
        <v>46105</v>
      </c>
      <c r="B23853" s="270"/>
      <c r="C23853" s="272"/>
      <c r="D23853" s="273"/>
      <c r="E23853" s="89">
        <v>1.3194444444444444E-2</v>
      </c>
      <c r="O23853">
        <v>1</v>
      </c>
      <c r="Q23853">
        <v>1</v>
      </c>
      <c r="Y23853">
        <f t="shared" si="1116"/>
        <v>2</v>
      </c>
      <c r="Z23853" s="90" t="str">
        <f t="shared" si="1117"/>
        <v>2026/03/24 00:19</v>
      </c>
    </row>
    <row r="23854" spans="1:26" ht="3.6" customHeight="1" x14ac:dyDescent="0.2">
      <c r="A23854" s="86">
        <f t="shared" si="1118"/>
        <v>46105</v>
      </c>
      <c r="B23854" s="270"/>
      <c r="C23854" s="272"/>
      <c r="D23854" s="273"/>
      <c r="E23854" s="89">
        <v>1.6666666666666666E-2</v>
      </c>
      <c r="O23854">
        <v>1</v>
      </c>
      <c r="Q23854">
        <v>1</v>
      </c>
      <c r="Y23854">
        <f t="shared" si="1116"/>
        <v>2</v>
      </c>
      <c r="Z23854" s="90" t="str">
        <f t="shared" si="1117"/>
        <v>2026/03/24 00:24</v>
      </c>
    </row>
    <row r="23855" spans="1:26" ht="3.6" customHeight="1" x14ac:dyDescent="0.2">
      <c r="A23855" s="86">
        <f t="shared" si="1118"/>
        <v>46105</v>
      </c>
      <c r="B23855" s="270"/>
      <c r="C23855" s="272"/>
      <c r="D23855" s="273"/>
      <c r="E23855" s="89">
        <v>2.013888888888889E-2</v>
      </c>
      <c r="O23855">
        <v>1</v>
      </c>
      <c r="Q23855">
        <v>1</v>
      </c>
      <c r="Y23855">
        <f t="shared" si="1116"/>
        <v>2</v>
      </c>
      <c r="Z23855" s="90" t="str">
        <f t="shared" si="1117"/>
        <v>2026/03/24 00:29</v>
      </c>
    </row>
    <row r="23856" spans="1:26" ht="3.6" customHeight="1" x14ac:dyDescent="0.2">
      <c r="A23856" s="86">
        <f t="shared" si="1118"/>
        <v>46105</v>
      </c>
      <c r="B23856" s="270"/>
      <c r="C23856" s="272"/>
      <c r="D23856" s="273"/>
      <c r="E23856" s="89">
        <v>2.361111111111111E-2</v>
      </c>
      <c r="O23856">
        <v>1</v>
      </c>
      <c r="Q23856">
        <v>1</v>
      </c>
      <c r="Y23856">
        <f t="shared" si="1116"/>
        <v>2</v>
      </c>
      <c r="Z23856" s="90" t="str">
        <f t="shared" si="1117"/>
        <v>2026/03/24 00:34</v>
      </c>
    </row>
    <row r="23857" spans="1:26" ht="3.6" customHeight="1" x14ac:dyDescent="0.2">
      <c r="A23857" s="86">
        <f t="shared" si="1118"/>
        <v>46105</v>
      </c>
      <c r="B23857" s="270"/>
      <c r="C23857" s="272"/>
      <c r="D23857" s="273"/>
      <c r="E23857" s="89">
        <v>2.7083333333333334E-2</v>
      </c>
      <c r="O23857">
        <v>1</v>
      </c>
      <c r="Q23857">
        <v>1</v>
      </c>
      <c r="Y23857">
        <f t="shared" si="1116"/>
        <v>2</v>
      </c>
      <c r="Z23857" s="90" t="str">
        <f t="shared" si="1117"/>
        <v>2026/03/24 00:39</v>
      </c>
    </row>
    <row r="23858" spans="1:26" ht="3.6" customHeight="1" x14ac:dyDescent="0.2">
      <c r="A23858" s="86">
        <f t="shared" si="1118"/>
        <v>46105</v>
      </c>
      <c r="B23858" s="270"/>
      <c r="C23858" s="272"/>
      <c r="D23858" s="273"/>
      <c r="E23858" s="89">
        <v>3.0555555555555555E-2</v>
      </c>
      <c r="O23858">
        <v>1</v>
      </c>
      <c r="Q23858">
        <v>1</v>
      </c>
      <c r="Y23858">
        <f t="shared" si="1116"/>
        <v>2</v>
      </c>
      <c r="Z23858" s="90" t="str">
        <f t="shared" si="1117"/>
        <v>2026/03/24 00:44</v>
      </c>
    </row>
    <row r="23859" spans="1:26" ht="3.6" customHeight="1" x14ac:dyDescent="0.2">
      <c r="A23859" s="86">
        <f t="shared" si="1118"/>
        <v>46105</v>
      </c>
      <c r="B23859" s="270"/>
      <c r="C23859" s="272"/>
      <c r="D23859" s="273"/>
      <c r="E23859" s="89">
        <v>3.4027777777777775E-2</v>
      </c>
      <c r="O23859">
        <v>1</v>
      </c>
      <c r="Q23859">
        <v>1</v>
      </c>
      <c r="Y23859">
        <f t="shared" si="1116"/>
        <v>2</v>
      </c>
      <c r="Z23859" s="90" t="str">
        <f t="shared" si="1117"/>
        <v>2026/03/24 00:49</v>
      </c>
    </row>
    <row r="23860" spans="1:26" ht="3.6" customHeight="1" x14ac:dyDescent="0.2">
      <c r="A23860" s="86">
        <f t="shared" si="1118"/>
        <v>46105</v>
      </c>
      <c r="B23860" s="270"/>
      <c r="C23860" s="272"/>
      <c r="D23860" s="273"/>
      <c r="E23860" s="89">
        <v>3.7499999999999999E-2</v>
      </c>
      <c r="O23860">
        <v>1</v>
      </c>
      <c r="Q23860">
        <v>1</v>
      </c>
      <c r="Y23860">
        <f t="shared" si="1116"/>
        <v>2</v>
      </c>
      <c r="Z23860" s="90" t="str">
        <f t="shared" si="1117"/>
        <v>2026/03/24 00:54</v>
      </c>
    </row>
    <row r="23861" spans="1:26" ht="3.6" customHeight="1" x14ac:dyDescent="0.2">
      <c r="A23861" s="86">
        <f t="shared" si="1118"/>
        <v>46105</v>
      </c>
      <c r="B23861" s="270"/>
      <c r="C23861" s="272"/>
      <c r="D23861" s="273"/>
      <c r="E23861" s="89">
        <v>4.0972222222222222E-2</v>
      </c>
      <c r="O23861">
        <v>1</v>
      </c>
      <c r="Q23861">
        <v>1</v>
      </c>
      <c r="Y23861">
        <f t="shared" si="1116"/>
        <v>2</v>
      </c>
      <c r="Z23861" s="90" t="str">
        <f t="shared" si="1117"/>
        <v>2026/03/24 00:59</v>
      </c>
    </row>
    <row r="23862" spans="1:26" ht="3.6" customHeight="1" x14ac:dyDescent="0.2">
      <c r="A23862" s="86">
        <f t="shared" si="1118"/>
        <v>46105</v>
      </c>
      <c r="B23862" s="270"/>
      <c r="C23862" s="272"/>
      <c r="D23862" s="273">
        <v>0.83333333333333337</v>
      </c>
      <c r="E23862" s="89">
        <v>2.7777777777777779E-3</v>
      </c>
      <c r="Q23862">
        <v>1</v>
      </c>
      <c r="Y23862">
        <f t="shared" si="1116"/>
        <v>1</v>
      </c>
      <c r="Z23862" s="90" t="str">
        <f t="shared" si="1117"/>
        <v>2026/03/24 20:04</v>
      </c>
    </row>
    <row r="23863" spans="1:26" ht="3.6" customHeight="1" x14ac:dyDescent="0.2">
      <c r="A23863" s="86">
        <f t="shared" si="1118"/>
        <v>46105</v>
      </c>
      <c r="B23863" s="270"/>
      <c r="C23863" s="272"/>
      <c r="D23863" s="273"/>
      <c r="E23863" s="89">
        <v>6.2499999999999995E-3</v>
      </c>
      <c r="Q23863">
        <v>1</v>
      </c>
      <c r="Y23863">
        <f t="shared" si="1116"/>
        <v>1</v>
      </c>
      <c r="Z23863" s="90" t="str">
        <f t="shared" si="1117"/>
        <v>2026/03/24 00:09</v>
      </c>
    </row>
    <row r="23864" spans="1:26" ht="3.6" customHeight="1" x14ac:dyDescent="0.2">
      <c r="A23864" s="86">
        <f t="shared" si="1118"/>
        <v>46105</v>
      </c>
      <c r="B23864" s="270"/>
      <c r="C23864" s="272"/>
      <c r="D23864" s="273"/>
      <c r="E23864" s="89">
        <v>9.7222222222222224E-3</v>
      </c>
      <c r="Q23864">
        <v>1</v>
      </c>
      <c r="Y23864">
        <f t="shared" si="1116"/>
        <v>1</v>
      </c>
      <c r="Z23864" s="90" t="str">
        <f t="shared" si="1117"/>
        <v>2026/03/24 00:14</v>
      </c>
    </row>
    <row r="23865" spans="1:26" ht="3.6" customHeight="1" x14ac:dyDescent="0.2">
      <c r="A23865" s="86">
        <f t="shared" si="1118"/>
        <v>46105</v>
      </c>
      <c r="B23865" s="270"/>
      <c r="C23865" s="272"/>
      <c r="D23865" s="273"/>
      <c r="E23865" s="89">
        <v>1.3194444444444444E-2</v>
      </c>
      <c r="Q23865">
        <v>1</v>
      </c>
      <c r="Y23865">
        <f t="shared" si="1116"/>
        <v>1</v>
      </c>
      <c r="Z23865" s="90" t="str">
        <f t="shared" si="1117"/>
        <v>2026/03/24 00:19</v>
      </c>
    </row>
    <row r="23866" spans="1:26" ht="3.6" customHeight="1" x14ac:dyDescent="0.2">
      <c r="A23866" s="86">
        <f t="shared" si="1118"/>
        <v>46105</v>
      </c>
      <c r="B23866" s="270"/>
      <c r="C23866" s="272"/>
      <c r="D23866" s="273"/>
      <c r="E23866" s="89">
        <v>1.6666666666666666E-2</v>
      </c>
      <c r="Q23866">
        <v>1</v>
      </c>
      <c r="Y23866">
        <f t="shared" si="1116"/>
        <v>1</v>
      </c>
      <c r="Z23866" s="90" t="str">
        <f t="shared" si="1117"/>
        <v>2026/03/24 00:24</v>
      </c>
    </row>
    <row r="23867" spans="1:26" ht="3.6" customHeight="1" x14ac:dyDescent="0.2">
      <c r="A23867" s="86">
        <f t="shared" si="1118"/>
        <v>46105</v>
      </c>
      <c r="B23867" s="270"/>
      <c r="C23867" s="272"/>
      <c r="D23867" s="273"/>
      <c r="E23867" s="89">
        <v>2.013888888888889E-2</v>
      </c>
      <c r="Q23867">
        <v>1</v>
      </c>
      <c r="Y23867">
        <f t="shared" si="1116"/>
        <v>1</v>
      </c>
      <c r="Z23867" s="90" t="str">
        <f t="shared" si="1117"/>
        <v>2026/03/24 00:29</v>
      </c>
    </row>
    <row r="23868" spans="1:26" ht="3.6" customHeight="1" x14ac:dyDescent="0.2">
      <c r="A23868" s="86">
        <f t="shared" si="1118"/>
        <v>46105</v>
      </c>
      <c r="B23868" s="270"/>
      <c r="C23868" s="272"/>
      <c r="D23868" s="273"/>
      <c r="E23868" s="89">
        <v>2.361111111111111E-2</v>
      </c>
      <c r="Q23868">
        <v>1</v>
      </c>
      <c r="Y23868">
        <f t="shared" si="1116"/>
        <v>1</v>
      </c>
      <c r="Z23868" s="90" t="str">
        <f t="shared" si="1117"/>
        <v>2026/03/24 00:34</v>
      </c>
    </row>
    <row r="23869" spans="1:26" ht="3.6" customHeight="1" x14ac:dyDescent="0.2">
      <c r="A23869" s="86">
        <f t="shared" si="1118"/>
        <v>46105</v>
      </c>
      <c r="B23869" s="270"/>
      <c r="C23869" s="272"/>
      <c r="D23869" s="273"/>
      <c r="E23869" s="89">
        <v>2.7083333333333334E-2</v>
      </c>
      <c r="Q23869">
        <v>1</v>
      </c>
      <c r="Y23869">
        <f t="shared" si="1116"/>
        <v>1</v>
      </c>
      <c r="Z23869" s="90" t="str">
        <f t="shared" si="1117"/>
        <v>2026/03/24 00:39</v>
      </c>
    </row>
    <row r="23870" spans="1:26" ht="3.6" customHeight="1" x14ac:dyDescent="0.2">
      <c r="A23870" s="86">
        <f t="shared" si="1118"/>
        <v>46105</v>
      </c>
      <c r="B23870" s="270"/>
      <c r="C23870" s="272"/>
      <c r="D23870" s="273"/>
      <c r="E23870" s="89">
        <v>3.0555555555555555E-2</v>
      </c>
      <c r="Q23870">
        <v>1</v>
      </c>
      <c r="Y23870">
        <f t="shared" si="1116"/>
        <v>1</v>
      </c>
      <c r="Z23870" s="90" t="str">
        <f t="shared" si="1117"/>
        <v>2026/03/24 00:44</v>
      </c>
    </row>
    <row r="23871" spans="1:26" ht="3.6" customHeight="1" x14ac:dyDescent="0.2">
      <c r="A23871" s="86">
        <f t="shared" si="1118"/>
        <v>46105</v>
      </c>
      <c r="B23871" s="270"/>
      <c r="C23871" s="272"/>
      <c r="D23871" s="273"/>
      <c r="E23871" s="89">
        <v>3.4027777777777775E-2</v>
      </c>
      <c r="Q23871">
        <v>1</v>
      </c>
      <c r="Y23871">
        <f t="shared" si="1116"/>
        <v>1</v>
      </c>
      <c r="Z23871" s="90" t="str">
        <f t="shared" si="1117"/>
        <v>2026/03/24 00:49</v>
      </c>
    </row>
    <row r="23872" spans="1:26" ht="3.6" customHeight="1" x14ac:dyDescent="0.2">
      <c r="A23872" s="86">
        <f t="shared" si="1118"/>
        <v>46105</v>
      </c>
      <c r="B23872" s="270"/>
      <c r="C23872" s="272"/>
      <c r="D23872" s="273"/>
      <c r="E23872" s="89">
        <v>3.7499999999999999E-2</v>
      </c>
      <c r="Q23872">
        <v>1</v>
      </c>
      <c r="Y23872">
        <f t="shared" si="1116"/>
        <v>1</v>
      </c>
      <c r="Z23872" s="90" t="str">
        <f t="shared" si="1117"/>
        <v>2026/03/24 00:54</v>
      </c>
    </row>
    <row r="23873" spans="1:26" ht="3.6" customHeight="1" x14ac:dyDescent="0.2">
      <c r="A23873" s="86">
        <f t="shared" si="1118"/>
        <v>46105</v>
      </c>
      <c r="B23873" s="270"/>
      <c r="C23873" s="272"/>
      <c r="D23873" s="273"/>
      <c r="E23873" s="89">
        <v>4.0972222222222222E-2</v>
      </c>
      <c r="Q23873">
        <v>1</v>
      </c>
      <c r="Y23873">
        <f t="shared" si="1116"/>
        <v>1</v>
      </c>
      <c r="Z23873" s="90" t="str">
        <f t="shared" si="1117"/>
        <v>2026/03/24 00:59</v>
      </c>
    </row>
    <row r="23874" spans="1:26" ht="3.6" customHeight="1" x14ac:dyDescent="0.2">
      <c r="A23874" s="86">
        <f t="shared" si="1118"/>
        <v>46105</v>
      </c>
      <c r="B23874" s="270"/>
      <c r="C23874" s="272"/>
      <c r="D23874" s="273">
        <v>0.875</v>
      </c>
      <c r="E23874" s="89">
        <v>2.7777777777777779E-3</v>
      </c>
      <c r="Y23874">
        <f t="shared" si="1116"/>
        <v>0</v>
      </c>
      <c r="Z23874" s="90" t="str">
        <f t="shared" si="1117"/>
        <v>2026/03/24 21:04</v>
      </c>
    </row>
    <row r="23875" spans="1:26" ht="3.6" customHeight="1" x14ac:dyDescent="0.2">
      <c r="A23875" s="86">
        <f t="shared" si="1118"/>
        <v>46105</v>
      </c>
      <c r="B23875" s="270"/>
      <c r="C23875" s="272"/>
      <c r="D23875" s="273"/>
      <c r="E23875" s="89">
        <v>6.2499999999999995E-3</v>
      </c>
      <c r="Y23875">
        <f t="shared" si="1116"/>
        <v>0</v>
      </c>
      <c r="Z23875" s="90" t="str">
        <f t="shared" si="1117"/>
        <v>2026/03/24 00:09</v>
      </c>
    </row>
    <row r="23876" spans="1:26" ht="3.6" customHeight="1" x14ac:dyDescent="0.2">
      <c r="A23876" s="86">
        <f t="shared" si="1118"/>
        <v>46105</v>
      </c>
      <c r="B23876" s="270"/>
      <c r="C23876" s="272"/>
      <c r="D23876" s="273"/>
      <c r="E23876" s="89">
        <v>9.7222222222222224E-3</v>
      </c>
      <c r="Y23876">
        <f t="shared" si="1116"/>
        <v>0</v>
      </c>
      <c r="Z23876" s="90" t="str">
        <f t="shared" si="1117"/>
        <v>2026/03/24 00:14</v>
      </c>
    </row>
    <row r="23877" spans="1:26" ht="3.6" customHeight="1" x14ac:dyDescent="0.2">
      <c r="A23877" s="86">
        <f t="shared" si="1118"/>
        <v>46105</v>
      </c>
      <c r="B23877" s="270"/>
      <c r="C23877" s="272"/>
      <c r="D23877" s="273"/>
      <c r="E23877" s="89">
        <v>1.3194444444444444E-2</v>
      </c>
      <c r="Y23877">
        <f t="shared" si="1116"/>
        <v>0</v>
      </c>
      <c r="Z23877" s="90" t="str">
        <f t="shared" si="1117"/>
        <v>2026/03/24 00:19</v>
      </c>
    </row>
    <row r="23878" spans="1:26" ht="3.6" customHeight="1" x14ac:dyDescent="0.2">
      <c r="A23878" s="86">
        <f t="shared" si="1118"/>
        <v>46105</v>
      </c>
      <c r="B23878" s="270"/>
      <c r="C23878" s="272"/>
      <c r="D23878" s="273"/>
      <c r="E23878" s="89">
        <v>1.6666666666666666E-2</v>
      </c>
      <c r="Y23878">
        <f t="shared" si="1116"/>
        <v>0</v>
      </c>
      <c r="Z23878" s="90" t="str">
        <f t="shared" si="1117"/>
        <v>2026/03/24 00:24</v>
      </c>
    </row>
    <row r="23879" spans="1:26" ht="3.6" customHeight="1" x14ac:dyDescent="0.2">
      <c r="A23879" s="86">
        <f t="shared" si="1118"/>
        <v>46105</v>
      </c>
      <c r="B23879" s="270"/>
      <c r="C23879" s="272"/>
      <c r="D23879" s="273"/>
      <c r="E23879" s="89">
        <v>2.013888888888889E-2</v>
      </c>
      <c r="Y23879">
        <f t="shared" ref="Y23879:Y23942" si="1119">COUNTA(F23879:X23879)</f>
        <v>0</v>
      </c>
      <c r="Z23879" s="90" t="str">
        <f t="shared" ref="Z23879:Z23942" si="1120">TEXT(A23879,"yyyy/mm/dd")&amp; " " &amp;TEXT(D23879+E23879,"hh:mm")</f>
        <v>2026/03/24 00:29</v>
      </c>
    </row>
    <row r="23880" spans="1:26" ht="3.6" customHeight="1" x14ac:dyDescent="0.2">
      <c r="A23880" s="86">
        <f t="shared" ref="A23880:A23943" si="1121">IF(B23880&lt;&gt;"",B23880,A23879)</f>
        <v>46105</v>
      </c>
      <c r="B23880" s="270"/>
      <c r="C23880" s="272"/>
      <c r="D23880" s="273"/>
      <c r="E23880" s="89">
        <v>2.361111111111111E-2</v>
      </c>
      <c r="Y23880">
        <f t="shared" si="1119"/>
        <v>0</v>
      </c>
      <c r="Z23880" s="90" t="str">
        <f t="shared" si="1120"/>
        <v>2026/03/24 00:34</v>
      </c>
    </row>
    <row r="23881" spans="1:26" ht="3.6" customHeight="1" x14ac:dyDescent="0.2">
      <c r="A23881" s="86">
        <f t="shared" si="1121"/>
        <v>46105</v>
      </c>
      <c r="B23881" s="270"/>
      <c r="C23881" s="272"/>
      <c r="D23881" s="273"/>
      <c r="E23881" s="89">
        <v>2.7083333333333334E-2</v>
      </c>
      <c r="Y23881">
        <f t="shared" si="1119"/>
        <v>0</v>
      </c>
      <c r="Z23881" s="90" t="str">
        <f t="shared" si="1120"/>
        <v>2026/03/24 00:39</v>
      </c>
    </row>
    <row r="23882" spans="1:26" ht="3.6" customHeight="1" x14ac:dyDescent="0.2">
      <c r="A23882" s="86">
        <f t="shared" si="1121"/>
        <v>46105</v>
      </c>
      <c r="B23882" s="270"/>
      <c r="C23882" s="272"/>
      <c r="D23882" s="273"/>
      <c r="E23882" s="89">
        <v>3.0555555555555555E-2</v>
      </c>
      <c r="Y23882">
        <f t="shared" si="1119"/>
        <v>0</v>
      </c>
      <c r="Z23882" s="90" t="str">
        <f t="shared" si="1120"/>
        <v>2026/03/24 00:44</v>
      </c>
    </row>
    <row r="23883" spans="1:26" ht="3.6" customHeight="1" x14ac:dyDescent="0.2">
      <c r="A23883" s="86">
        <f t="shared" si="1121"/>
        <v>46105</v>
      </c>
      <c r="B23883" s="270"/>
      <c r="C23883" s="272"/>
      <c r="D23883" s="273"/>
      <c r="E23883" s="89">
        <v>3.4027777777777775E-2</v>
      </c>
      <c r="Y23883">
        <f t="shared" si="1119"/>
        <v>0</v>
      </c>
      <c r="Z23883" s="90" t="str">
        <f t="shared" si="1120"/>
        <v>2026/03/24 00:49</v>
      </c>
    </row>
    <row r="23884" spans="1:26" ht="3.6" customHeight="1" x14ac:dyDescent="0.2">
      <c r="A23884" s="86">
        <f t="shared" si="1121"/>
        <v>46105</v>
      </c>
      <c r="B23884" s="270"/>
      <c r="C23884" s="272"/>
      <c r="D23884" s="273"/>
      <c r="E23884" s="89">
        <v>3.7499999999999999E-2</v>
      </c>
      <c r="Y23884">
        <f t="shared" si="1119"/>
        <v>0</v>
      </c>
      <c r="Z23884" s="90" t="str">
        <f t="shared" si="1120"/>
        <v>2026/03/24 00:54</v>
      </c>
    </row>
    <row r="23885" spans="1:26" ht="3.6" customHeight="1" x14ac:dyDescent="0.2">
      <c r="A23885" s="86">
        <f t="shared" si="1121"/>
        <v>46105</v>
      </c>
      <c r="B23885" s="270"/>
      <c r="C23885" s="272"/>
      <c r="D23885" s="273"/>
      <c r="E23885" s="89">
        <v>4.0972222222222222E-2</v>
      </c>
      <c r="Y23885">
        <f t="shared" si="1119"/>
        <v>0</v>
      </c>
      <c r="Z23885" s="90" t="str">
        <f t="shared" si="1120"/>
        <v>2026/03/24 00:59</v>
      </c>
    </row>
    <row r="23886" spans="1:26" ht="3.6" customHeight="1" x14ac:dyDescent="0.2">
      <c r="A23886" s="86">
        <f t="shared" si="1121"/>
        <v>46105</v>
      </c>
      <c r="B23886" s="270"/>
      <c r="C23886" s="272"/>
      <c r="D23886" s="273">
        <v>0.91666666666666663</v>
      </c>
      <c r="E23886" s="89">
        <v>2.7777777777777779E-3</v>
      </c>
      <c r="Y23886">
        <f t="shared" si="1119"/>
        <v>0</v>
      </c>
      <c r="Z23886" s="90" t="str">
        <f t="shared" si="1120"/>
        <v>2026/03/24 22:04</v>
      </c>
    </row>
    <row r="23887" spans="1:26" ht="3.6" customHeight="1" x14ac:dyDescent="0.2">
      <c r="A23887" s="86">
        <f t="shared" si="1121"/>
        <v>46105</v>
      </c>
      <c r="B23887" s="270"/>
      <c r="C23887" s="272"/>
      <c r="D23887" s="273"/>
      <c r="E23887" s="89">
        <v>6.2499999999999995E-3</v>
      </c>
      <c r="Y23887">
        <f t="shared" si="1119"/>
        <v>0</v>
      </c>
      <c r="Z23887" s="90" t="str">
        <f t="shared" si="1120"/>
        <v>2026/03/24 00:09</v>
      </c>
    </row>
    <row r="23888" spans="1:26" ht="3.6" customHeight="1" x14ac:dyDescent="0.2">
      <c r="A23888" s="86">
        <f t="shared" si="1121"/>
        <v>46105</v>
      </c>
      <c r="B23888" s="270"/>
      <c r="C23888" s="272"/>
      <c r="D23888" s="273"/>
      <c r="E23888" s="89">
        <v>9.7222222222222224E-3</v>
      </c>
      <c r="Y23888">
        <f t="shared" si="1119"/>
        <v>0</v>
      </c>
      <c r="Z23888" s="90" t="str">
        <f t="shared" si="1120"/>
        <v>2026/03/24 00:14</v>
      </c>
    </row>
    <row r="23889" spans="1:26" ht="3.6" customHeight="1" x14ac:dyDescent="0.2">
      <c r="A23889" s="86">
        <f t="shared" si="1121"/>
        <v>46105</v>
      </c>
      <c r="B23889" s="270"/>
      <c r="C23889" s="272"/>
      <c r="D23889" s="273"/>
      <c r="E23889" s="89">
        <v>1.3194444444444444E-2</v>
      </c>
      <c r="Y23889">
        <f t="shared" si="1119"/>
        <v>0</v>
      </c>
      <c r="Z23889" s="90" t="str">
        <f t="shared" si="1120"/>
        <v>2026/03/24 00:19</v>
      </c>
    </row>
    <row r="23890" spans="1:26" ht="3.6" customHeight="1" x14ac:dyDescent="0.2">
      <c r="A23890" s="86">
        <f t="shared" si="1121"/>
        <v>46105</v>
      </c>
      <c r="B23890" s="270"/>
      <c r="C23890" s="272"/>
      <c r="D23890" s="273"/>
      <c r="E23890" s="89">
        <v>1.6666666666666666E-2</v>
      </c>
      <c r="Y23890">
        <f t="shared" si="1119"/>
        <v>0</v>
      </c>
      <c r="Z23890" s="90" t="str">
        <f t="shared" si="1120"/>
        <v>2026/03/24 00:24</v>
      </c>
    </row>
    <row r="23891" spans="1:26" ht="3.6" customHeight="1" x14ac:dyDescent="0.2">
      <c r="A23891" s="86">
        <f t="shared" si="1121"/>
        <v>46105</v>
      </c>
      <c r="B23891" s="270"/>
      <c r="C23891" s="272"/>
      <c r="D23891" s="273"/>
      <c r="E23891" s="89">
        <v>2.013888888888889E-2</v>
      </c>
      <c r="Y23891">
        <f t="shared" si="1119"/>
        <v>0</v>
      </c>
      <c r="Z23891" s="90" t="str">
        <f t="shared" si="1120"/>
        <v>2026/03/24 00:29</v>
      </c>
    </row>
    <row r="23892" spans="1:26" ht="3.6" customHeight="1" x14ac:dyDescent="0.2">
      <c r="A23892" s="86">
        <f t="shared" si="1121"/>
        <v>46105</v>
      </c>
      <c r="B23892" s="270"/>
      <c r="C23892" s="272"/>
      <c r="D23892" s="273"/>
      <c r="E23892" s="89">
        <v>2.361111111111111E-2</v>
      </c>
      <c r="Y23892">
        <f t="shared" si="1119"/>
        <v>0</v>
      </c>
      <c r="Z23892" s="90" t="str">
        <f t="shared" si="1120"/>
        <v>2026/03/24 00:34</v>
      </c>
    </row>
    <row r="23893" spans="1:26" ht="3.6" customHeight="1" x14ac:dyDescent="0.2">
      <c r="A23893" s="86">
        <f t="shared" si="1121"/>
        <v>46105</v>
      </c>
      <c r="B23893" s="270"/>
      <c r="C23893" s="272"/>
      <c r="D23893" s="273"/>
      <c r="E23893" s="89">
        <v>2.7083333333333334E-2</v>
      </c>
      <c r="Y23893">
        <f t="shared" si="1119"/>
        <v>0</v>
      </c>
      <c r="Z23893" s="90" t="str">
        <f t="shared" si="1120"/>
        <v>2026/03/24 00:39</v>
      </c>
    </row>
    <row r="23894" spans="1:26" ht="3.6" customHeight="1" x14ac:dyDescent="0.2">
      <c r="A23894" s="86">
        <f t="shared" si="1121"/>
        <v>46105</v>
      </c>
      <c r="B23894" s="270"/>
      <c r="C23894" s="272"/>
      <c r="D23894" s="273"/>
      <c r="E23894" s="89">
        <v>3.0555555555555555E-2</v>
      </c>
      <c r="Y23894">
        <f t="shared" si="1119"/>
        <v>0</v>
      </c>
      <c r="Z23894" s="90" t="str">
        <f t="shared" si="1120"/>
        <v>2026/03/24 00:44</v>
      </c>
    </row>
    <row r="23895" spans="1:26" ht="3.6" customHeight="1" x14ac:dyDescent="0.2">
      <c r="A23895" s="86">
        <f t="shared" si="1121"/>
        <v>46105</v>
      </c>
      <c r="B23895" s="270"/>
      <c r="C23895" s="272"/>
      <c r="D23895" s="273"/>
      <c r="E23895" s="89">
        <v>3.4027777777777775E-2</v>
      </c>
      <c r="Y23895">
        <f t="shared" si="1119"/>
        <v>0</v>
      </c>
      <c r="Z23895" s="90" t="str">
        <f t="shared" si="1120"/>
        <v>2026/03/24 00:49</v>
      </c>
    </row>
    <row r="23896" spans="1:26" ht="3.6" customHeight="1" x14ac:dyDescent="0.2">
      <c r="A23896" s="86">
        <f t="shared" si="1121"/>
        <v>46105</v>
      </c>
      <c r="B23896" s="270"/>
      <c r="C23896" s="272"/>
      <c r="D23896" s="273"/>
      <c r="E23896" s="89">
        <v>3.7499999999999999E-2</v>
      </c>
      <c r="Y23896">
        <f t="shared" si="1119"/>
        <v>0</v>
      </c>
      <c r="Z23896" s="90" t="str">
        <f t="shared" si="1120"/>
        <v>2026/03/24 00:54</v>
      </c>
    </row>
    <row r="23897" spans="1:26" ht="3.6" customHeight="1" x14ac:dyDescent="0.2">
      <c r="A23897" s="86">
        <f t="shared" si="1121"/>
        <v>46105</v>
      </c>
      <c r="B23897" s="270"/>
      <c r="C23897" s="272"/>
      <c r="D23897" s="273"/>
      <c r="E23897" s="89">
        <v>4.0972222222222222E-2</v>
      </c>
      <c r="Y23897">
        <f t="shared" si="1119"/>
        <v>0</v>
      </c>
      <c r="Z23897" s="90" t="str">
        <f t="shared" si="1120"/>
        <v>2026/03/24 00:59</v>
      </c>
    </row>
    <row r="23898" spans="1:26" ht="3.6" customHeight="1" x14ac:dyDescent="0.2">
      <c r="A23898" s="86">
        <f t="shared" si="1121"/>
        <v>46105</v>
      </c>
      <c r="B23898" s="270"/>
      <c r="C23898" s="272"/>
      <c r="D23898" s="273">
        <v>0.95833333333333337</v>
      </c>
      <c r="E23898" s="89">
        <v>2.7777777777777779E-3</v>
      </c>
      <c r="G23898">
        <v>1</v>
      </c>
      <c r="Y23898">
        <f t="shared" si="1119"/>
        <v>1</v>
      </c>
      <c r="Z23898" s="90" t="str">
        <f t="shared" si="1120"/>
        <v>2026/03/24 23:04</v>
      </c>
    </row>
    <row r="23899" spans="1:26" ht="3.6" customHeight="1" x14ac:dyDescent="0.2">
      <c r="A23899" s="86">
        <f t="shared" si="1121"/>
        <v>46105</v>
      </c>
      <c r="B23899" s="270"/>
      <c r="C23899" s="272"/>
      <c r="D23899" s="273"/>
      <c r="E23899" s="89">
        <v>6.2499999999999995E-3</v>
      </c>
      <c r="G23899">
        <v>1</v>
      </c>
      <c r="Y23899">
        <f t="shared" si="1119"/>
        <v>1</v>
      </c>
      <c r="Z23899" s="90" t="str">
        <f t="shared" si="1120"/>
        <v>2026/03/24 00:09</v>
      </c>
    </row>
    <row r="23900" spans="1:26" ht="3.6" customHeight="1" x14ac:dyDescent="0.2">
      <c r="A23900" s="86">
        <f t="shared" si="1121"/>
        <v>46105</v>
      </c>
      <c r="B23900" s="270"/>
      <c r="C23900" s="272"/>
      <c r="D23900" s="273"/>
      <c r="E23900" s="89">
        <v>9.7222222222222224E-3</v>
      </c>
      <c r="G23900">
        <v>1</v>
      </c>
      <c r="Y23900">
        <f t="shared" si="1119"/>
        <v>1</v>
      </c>
      <c r="Z23900" s="90" t="str">
        <f t="shared" si="1120"/>
        <v>2026/03/24 00:14</v>
      </c>
    </row>
    <row r="23901" spans="1:26" ht="3.6" customHeight="1" x14ac:dyDescent="0.2">
      <c r="A23901" s="86">
        <f t="shared" si="1121"/>
        <v>46105</v>
      </c>
      <c r="B23901" s="270"/>
      <c r="C23901" s="272"/>
      <c r="D23901" s="273"/>
      <c r="E23901" s="89">
        <v>1.3194444444444444E-2</v>
      </c>
      <c r="G23901">
        <v>1</v>
      </c>
      <c r="Y23901">
        <f t="shared" si="1119"/>
        <v>1</v>
      </c>
      <c r="Z23901" s="90" t="str">
        <f t="shared" si="1120"/>
        <v>2026/03/24 00:19</v>
      </c>
    </row>
    <row r="23902" spans="1:26" ht="3.6" customHeight="1" x14ac:dyDescent="0.2">
      <c r="A23902" s="86">
        <f t="shared" si="1121"/>
        <v>46105</v>
      </c>
      <c r="B23902" s="270"/>
      <c r="C23902" s="272"/>
      <c r="D23902" s="273"/>
      <c r="E23902" s="89">
        <v>1.6666666666666666E-2</v>
      </c>
      <c r="G23902">
        <v>1</v>
      </c>
      <c r="Y23902">
        <f t="shared" si="1119"/>
        <v>1</v>
      </c>
      <c r="Z23902" s="90" t="str">
        <f t="shared" si="1120"/>
        <v>2026/03/24 00:24</v>
      </c>
    </row>
    <row r="23903" spans="1:26" ht="3.6" customHeight="1" x14ac:dyDescent="0.2">
      <c r="A23903" s="86">
        <f t="shared" si="1121"/>
        <v>46105</v>
      </c>
      <c r="B23903" s="270"/>
      <c r="C23903" s="272"/>
      <c r="D23903" s="273"/>
      <c r="E23903" s="89">
        <v>2.013888888888889E-2</v>
      </c>
      <c r="G23903">
        <v>1</v>
      </c>
      <c r="Y23903">
        <f t="shared" si="1119"/>
        <v>1</v>
      </c>
      <c r="Z23903" s="90" t="str">
        <f t="shared" si="1120"/>
        <v>2026/03/24 00:29</v>
      </c>
    </row>
    <row r="23904" spans="1:26" ht="3.6" customHeight="1" x14ac:dyDescent="0.2">
      <c r="A23904" s="86">
        <f t="shared" si="1121"/>
        <v>46105</v>
      </c>
      <c r="B23904" s="270"/>
      <c r="C23904" s="272"/>
      <c r="D23904" s="273"/>
      <c r="E23904" s="89">
        <v>2.361111111111111E-2</v>
      </c>
      <c r="G23904">
        <v>1</v>
      </c>
      <c r="Y23904">
        <f t="shared" si="1119"/>
        <v>1</v>
      </c>
      <c r="Z23904" s="90" t="str">
        <f t="shared" si="1120"/>
        <v>2026/03/24 00:34</v>
      </c>
    </row>
    <row r="23905" spans="1:26" ht="3.6" customHeight="1" x14ac:dyDescent="0.2">
      <c r="A23905" s="86">
        <f t="shared" si="1121"/>
        <v>46105</v>
      </c>
      <c r="B23905" s="270"/>
      <c r="C23905" s="272"/>
      <c r="D23905" s="273"/>
      <c r="E23905" s="89">
        <v>2.7083333333333334E-2</v>
      </c>
      <c r="G23905">
        <v>1</v>
      </c>
      <c r="Y23905">
        <f t="shared" si="1119"/>
        <v>1</v>
      </c>
      <c r="Z23905" s="90" t="str">
        <f t="shared" si="1120"/>
        <v>2026/03/24 00:39</v>
      </c>
    </row>
    <row r="23906" spans="1:26" ht="3.6" customHeight="1" x14ac:dyDescent="0.2">
      <c r="A23906" s="86">
        <f t="shared" si="1121"/>
        <v>46105</v>
      </c>
      <c r="B23906" s="270"/>
      <c r="C23906" s="272"/>
      <c r="D23906" s="273"/>
      <c r="E23906" s="89">
        <v>3.0555555555555555E-2</v>
      </c>
      <c r="G23906">
        <v>1</v>
      </c>
      <c r="Y23906">
        <f t="shared" si="1119"/>
        <v>1</v>
      </c>
      <c r="Z23906" s="90" t="str">
        <f t="shared" si="1120"/>
        <v>2026/03/24 00:44</v>
      </c>
    </row>
    <row r="23907" spans="1:26" ht="3.6" customHeight="1" x14ac:dyDescent="0.2">
      <c r="A23907" s="86">
        <f t="shared" si="1121"/>
        <v>46105</v>
      </c>
      <c r="B23907" s="270"/>
      <c r="C23907" s="272"/>
      <c r="D23907" s="273"/>
      <c r="E23907" s="89">
        <v>3.4027777777777775E-2</v>
      </c>
      <c r="G23907">
        <v>1</v>
      </c>
      <c r="Y23907">
        <f t="shared" si="1119"/>
        <v>1</v>
      </c>
      <c r="Z23907" s="90" t="str">
        <f t="shared" si="1120"/>
        <v>2026/03/24 00:49</v>
      </c>
    </row>
    <row r="23908" spans="1:26" ht="3.6" customHeight="1" x14ac:dyDescent="0.2">
      <c r="A23908" s="86">
        <f t="shared" si="1121"/>
        <v>46105</v>
      </c>
      <c r="B23908" s="270"/>
      <c r="C23908" s="272"/>
      <c r="D23908" s="273"/>
      <c r="E23908" s="89">
        <v>3.7499999999999999E-2</v>
      </c>
      <c r="G23908">
        <v>1</v>
      </c>
      <c r="Y23908">
        <f t="shared" si="1119"/>
        <v>1</v>
      </c>
      <c r="Z23908" s="90" t="str">
        <f t="shared" si="1120"/>
        <v>2026/03/24 00:54</v>
      </c>
    </row>
    <row r="23909" spans="1:26" ht="3.6" customHeight="1" x14ac:dyDescent="0.2">
      <c r="A23909" s="86">
        <f t="shared" si="1121"/>
        <v>46105</v>
      </c>
      <c r="B23909" s="270"/>
      <c r="C23909" s="272"/>
      <c r="D23909" s="273"/>
      <c r="E23909" s="89">
        <v>4.0972222222222222E-2</v>
      </c>
      <c r="G23909">
        <v>1</v>
      </c>
      <c r="Y23909">
        <f t="shared" si="1119"/>
        <v>1</v>
      </c>
      <c r="Z23909" s="90" t="str">
        <f t="shared" si="1120"/>
        <v>2026/03/24 00:59</v>
      </c>
    </row>
    <row r="23910" spans="1:26" ht="3.6" customHeight="1" x14ac:dyDescent="0.2">
      <c r="A23910" s="86">
        <f t="shared" si="1121"/>
        <v>46106</v>
      </c>
      <c r="B23910" s="269">
        <f>B23622+1</f>
        <v>46106</v>
      </c>
      <c r="C23910" s="271" t="str">
        <f>TEXT(B23910,"aaa")</f>
        <v>水</v>
      </c>
      <c r="D23910" s="273">
        <v>0</v>
      </c>
      <c r="E23910" s="89">
        <v>2.7777777777777779E-3</v>
      </c>
      <c r="G23910">
        <v>1</v>
      </c>
      <c r="Y23910">
        <f t="shared" si="1119"/>
        <v>1</v>
      </c>
      <c r="Z23910" s="90" t="str">
        <f t="shared" si="1120"/>
        <v>2026/03/25 00:04</v>
      </c>
    </row>
    <row r="23911" spans="1:26" ht="3.6" customHeight="1" x14ac:dyDescent="0.2">
      <c r="A23911" s="86">
        <f t="shared" si="1121"/>
        <v>46106</v>
      </c>
      <c r="B23911" s="270"/>
      <c r="C23911" s="272"/>
      <c r="D23911" s="273"/>
      <c r="E23911" s="89">
        <v>6.2499999999999995E-3</v>
      </c>
      <c r="G23911">
        <v>1</v>
      </c>
      <c r="U23911">
        <v>1</v>
      </c>
      <c r="Y23911">
        <f t="shared" si="1119"/>
        <v>2</v>
      </c>
      <c r="Z23911" s="90" t="str">
        <f t="shared" si="1120"/>
        <v>2026/03/25 00:09</v>
      </c>
    </row>
    <row r="23912" spans="1:26" ht="3.6" customHeight="1" x14ac:dyDescent="0.2">
      <c r="A23912" s="86">
        <f t="shared" si="1121"/>
        <v>46106</v>
      </c>
      <c r="B23912" s="270"/>
      <c r="C23912" s="272"/>
      <c r="D23912" s="273"/>
      <c r="E23912" s="89">
        <v>9.7222222222222224E-3</v>
      </c>
      <c r="G23912">
        <v>1</v>
      </c>
      <c r="U23912">
        <v>1</v>
      </c>
      <c r="Y23912">
        <f t="shared" si="1119"/>
        <v>2</v>
      </c>
      <c r="Z23912" s="90" t="str">
        <f t="shared" si="1120"/>
        <v>2026/03/25 00:14</v>
      </c>
    </row>
    <row r="23913" spans="1:26" ht="3.6" customHeight="1" x14ac:dyDescent="0.2">
      <c r="A23913" s="86">
        <f t="shared" si="1121"/>
        <v>46106</v>
      </c>
      <c r="B23913" s="270"/>
      <c r="C23913" s="272"/>
      <c r="D23913" s="273"/>
      <c r="E23913" s="89">
        <v>1.3194444444444444E-2</v>
      </c>
      <c r="G23913">
        <v>1</v>
      </c>
      <c r="U23913">
        <v>1</v>
      </c>
      <c r="Y23913">
        <f t="shared" si="1119"/>
        <v>2</v>
      </c>
      <c r="Z23913" s="90" t="str">
        <f t="shared" si="1120"/>
        <v>2026/03/25 00:19</v>
      </c>
    </row>
    <row r="23914" spans="1:26" ht="3.6" customHeight="1" x14ac:dyDescent="0.2">
      <c r="A23914" s="86">
        <f t="shared" si="1121"/>
        <v>46106</v>
      </c>
      <c r="B23914" s="270"/>
      <c r="C23914" s="272"/>
      <c r="D23914" s="273"/>
      <c r="E23914" s="89">
        <v>1.6666666666666666E-2</v>
      </c>
      <c r="G23914">
        <v>1</v>
      </c>
      <c r="U23914">
        <v>1</v>
      </c>
      <c r="Y23914">
        <f t="shared" si="1119"/>
        <v>2</v>
      </c>
      <c r="Z23914" s="90" t="str">
        <f t="shared" si="1120"/>
        <v>2026/03/25 00:24</v>
      </c>
    </row>
    <row r="23915" spans="1:26" ht="3.6" customHeight="1" x14ac:dyDescent="0.2">
      <c r="A23915" s="86">
        <f t="shared" si="1121"/>
        <v>46106</v>
      </c>
      <c r="B23915" s="270"/>
      <c r="C23915" s="272"/>
      <c r="D23915" s="273"/>
      <c r="E23915" s="89">
        <v>2.013888888888889E-2</v>
      </c>
      <c r="G23915">
        <v>1</v>
      </c>
      <c r="U23915">
        <v>1</v>
      </c>
      <c r="Y23915">
        <f t="shared" si="1119"/>
        <v>2</v>
      </c>
      <c r="Z23915" s="90" t="str">
        <f t="shared" si="1120"/>
        <v>2026/03/25 00:29</v>
      </c>
    </row>
    <row r="23916" spans="1:26" ht="3.6" customHeight="1" x14ac:dyDescent="0.2">
      <c r="A23916" s="86">
        <f t="shared" si="1121"/>
        <v>46106</v>
      </c>
      <c r="B23916" s="270"/>
      <c r="C23916" s="272"/>
      <c r="D23916" s="273"/>
      <c r="E23916" s="89">
        <v>2.361111111111111E-2</v>
      </c>
      <c r="G23916">
        <v>1</v>
      </c>
      <c r="U23916">
        <v>1</v>
      </c>
      <c r="Y23916">
        <f t="shared" si="1119"/>
        <v>2</v>
      </c>
      <c r="Z23916" s="90" t="str">
        <f t="shared" si="1120"/>
        <v>2026/03/25 00:34</v>
      </c>
    </row>
    <row r="23917" spans="1:26" ht="3.6" customHeight="1" x14ac:dyDescent="0.2">
      <c r="A23917" s="86">
        <f t="shared" si="1121"/>
        <v>46106</v>
      </c>
      <c r="B23917" s="270"/>
      <c r="C23917" s="272"/>
      <c r="D23917" s="273"/>
      <c r="E23917" s="89">
        <v>2.7083333333333334E-2</v>
      </c>
      <c r="G23917">
        <v>1</v>
      </c>
      <c r="U23917">
        <v>1</v>
      </c>
      <c r="Y23917">
        <f t="shared" si="1119"/>
        <v>2</v>
      </c>
      <c r="Z23917" s="90" t="str">
        <f t="shared" si="1120"/>
        <v>2026/03/25 00:39</v>
      </c>
    </row>
    <row r="23918" spans="1:26" ht="3.6" customHeight="1" x14ac:dyDescent="0.2">
      <c r="A23918" s="86">
        <f t="shared" si="1121"/>
        <v>46106</v>
      </c>
      <c r="B23918" s="270"/>
      <c r="C23918" s="272"/>
      <c r="D23918" s="273"/>
      <c r="E23918" s="89">
        <v>3.0555555555555555E-2</v>
      </c>
      <c r="G23918">
        <v>1</v>
      </c>
      <c r="U23918">
        <v>1</v>
      </c>
      <c r="Y23918">
        <f t="shared" si="1119"/>
        <v>2</v>
      </c>
      <c r="Z23918" s="90" t="str">
        <f t="shared" si="1120"/>
        <v>2026/03/25 00:44</v>
      </c>
    </row>
    <row r="23919" spans="1:26" ht="3.6" customHeight="1" x14ac:dyDescent="0.2">
      <c r="A23919" s="86">
        <f t="shared" si="1121"/>
        <v>46106</v>
      </c>
      <c r="B23919" s="270"/>
      <c r="C23919" s="272"/>
      <c r="D23919" s="273"/>
      <c r="E23919" s="89">
        <v>3.4027777777777775E-2</v>
      </c>
      <c r="G23919">
        <v>1</v>
      </c>
      <c r="U23919">
        <v>1</v>
      </c>
      <c r="Y23919">
        <f t="shared" si="1119"/>
        <v>2</v>
      </c>
      <c r="Z23919" s="90" t="str">
        <f t="shared" si="1120"/>
        <v>2026/03/25 00:49</v>
      </c>
    </row>
    <row r="23920" spans="1:26" ht="3.6" customHeight="1" x14ac:dyDescent="0.2">
      <c r="A23920" s="86">
        <f t="shared" si="1121"/>
        <v>46106</v>
      </c>
      <c r="B23920" s="270"/>
      <c r="C23920" s="272"/>
      <c r="D23920" s="273"/>
      <c r="E23920" s="89">
        <v>3.7499999999999999E-2</v>
      </c>
      <c r="G23920">
        <v>1</v>
      </c>
      <c r="U23920">
        <v>1</v>
      </c>
      <c r="Y23920">
        <f t="shared" si="1119"/>
        <v>2</v>
      </c>
      <c r="Z23920" s="90" t="str">
        <f t="shared" si="1120"/>
        <v>2026/03/25 00:54</v>
      </c>
    </row>
    <row r="23921" spans="1:26" ht="3.6" customHeight="1" x14ac:dyDescent="0.2">
      <c r="A23921" s="86">
        <f t="shared" si="1121"/>
        <v>46106</v>
      </c>
      <c r="B23921" s="270"/>
      <c r="C23921" s="272"/>
      <c r="D23921" s="273"/>
      <c r="E23921" s="89">
        <v>4.0972222222222222E-2</v>
      </c>
      <c r="G23921">
        <v>1</v>
      </c>
      <c r="U23921">
        <v>1</v>
      </c>
      <c r="Y23921">
        <f t="shared" si="1119"/>
        <v>2</v>
      </c>
      <c r="Z23921" s="90" t="str">
        <f t="shared" si="1120"/>
        <v>2026/03/25 00:59</v>
      </c>
    </row>
    <row r="23922" spans="1:26" ht="3.6" customHeight="1" x14ac:dyDescent="0.2">
      <c r="A23922" s="86">
        <f t="shared" si="1121"/>
        <v>46106</v>
      </c>
      <c r="B23922" s="270"/>
      <c r="C23922" s="272"/>
      <c r="D23922" s="273">
        <v>4.1666666666666664E-2</v>
      </c>
      <c r="E23922" s="89">
        <v>2.7777777777777779E-3</v>
      </c>
      <c r="U23922">
        <v>1</v>
      </c>
      <c r="Y23922">
        <f t="shared" si="1119"/>
        <v>1</v>
      </c>
      <c r="Z23922" s="90" t="str">
        <f t="shared" si="1120"/>
        <v>2026/03/25 01:04</v>
      </c>
    </row>
    <row r="23923" spans="1:26" ht="3.6" customHeight="1" x14ac:dyDescent="0.2">
      <c r="A23923" s="86">
        <f t="shared" si="1121"/>
        <v>46106</v>
      </c>
      <c r="B23923" s="270"/>
      <c r="C23923" s="272"/>
      <c r="D23923" s="273"/>
      <c r="E23923" s="89">
        <v>6.2499999999999995E-3</v>
      </c>
      <c r="U23923">
        <v>1</v>
      </c>
      <c r="Y23923">
        <f t="shared" si="1119"/>
        <v>1</v>
      </c>
      <c r="Z23923" s="90" t="str">
        <f t="shared" si="1120"/>
        <v>2026/03/25 00:09</v>
      </c>
    </row>
    <row r="23924" spans="1:26" ht="3.6" customHeight="1" x14ac:dyDescent="0.2">
      <c r="A23924" s="86">
        <f t="shared" si="1121"/>
        <v>46106</v>
      </c>
      <c r="B23924" s="270"/>
      <c r="C23924" s="272"/>
      <c r="D23924" s="273"/>
      <c r="E23924" s="89">
        <v>9.7222222222222224E-3</v>
      </c>
      <c r="U23924">
        <v>1</v>
      </c>
      <c r="Y23924">
        <f t="shared" si="1119"/>
        <v>1</v>
      </c>
      <c r="Z23924" s="90" t="str">
        <f t="shared" si="1120"/>
        <v>2026/03/25 00:14</v>
      </c>
    </row>
    <row r="23925" spans="1:26" ht="3.6" customHeight="1" x14ac:dyDescent="0.2">
      <c r="A23925" s="86">
        <f t="shared" si="1121"/>
        <v>46106</v>
      </c>
      <c r="B23925" s="270"/>
      <c r="C23925" s="272"/>
      <c r="D23925" s="273"/>
      <c r="E23925" s="89">
        <v>1.3194444444444444E-2</v>
      </c>
      <c r="U23925">
        <v>1</v>
      </c>
      <c r="Y23925">
        <f t="shared" si="1119"/>
        <v>1</v>
      </c>
      <c r="Z23925" s="90" t="str">
        <f t="shared" si="1120"/>
        <v>2026/03/25 00:19</v>
      </c>
    </row>
    <row r="23926" spans="1:26" ht="3.6" customHeight="1" x14ac:dyDescent="0.2">
      <c r="A23926" s="86">
        <f t="shared" si="1121"/>
        <v>46106</v>
      </c>
      <c r="B23926" s="270"/>
      <c r="C23926" s="272"/>
      <c r="D23926" s="273"/>
      <c r="E23926" s="89">
        <v>1.6666666666666666E-2</v>
      </c>
      <c r="U23926">
        <v>1</v>
      </c>
      <c r="Y23926">
        <f t="shared" si="1119"/>
        <v>1</v>
      </c>
      <c r="Z23926" s="90" t="str">
        <f t="shared" si="1120"/>
        <v>2026/03/25 00:24</v>
      </c>
    </row>
    <row r="23927" spans="1:26" ht="3.6" customHeight="1" x14ac:dyDescent="0.2">
      <c r="A23927" s="86">
        <f t="shared" si="1121"/>
        <v>46106</v>
      </c>
      <c r="B23927" s="270"/>
      <c r="C23927" s="272"/>
      <c r="D23927" s="273"/>
      <c r="E23927" s="89">
        <v>2.013888888888889E-2</v>
      </c>
      <c r="U23927">
        <v>1</v>
      </c>
      <c r="Y23927">
        <f t="shared" si="1119"/>
        <v>1</v>
      </c>
      <c r="Z23927" s="90" t="str">
        <f t="shared" si="1120"/>
        <v>2026/03/25 00:29</v>
      </c>
    </row>
    <row r="23928" spans="1:26" ht="3.6" customHeight="1" x14ac:dyDescent="0.2">
      <c r="A23928" s="86">
        <f t="shared" si="1121"/>
        <v>46106</v>
      </c>
      <c r="B23928" s="270"/>
      <c r="C23928" s="272"/>
      <c r="D23928" s="273"/>
      <c r="E23928" s="89">
        <v>2.361111111111111E-2</v>
      </c>
      <c r="U23928">
        <v>1</v>
      </c>
      <c r="Y23928">
        <f t="shared" si="1119"/>
        <v>1</v>
      </c>
      <c r="Z23928" s="90" t="str">
        <f t="shared" si="1120"/>
        <v>2026/03/25 00:34</v>
      </c>
    </row>
    <row r="23929" spans="1:26" ht="3.6" customHeight="1" x14ac:dyDescent="0.2">
      <c r="A23929" s="86">
        <f t="shared" si="1121"/>
        <v>46106</v>
      </c>
      <c r="B23929" s="270"/>
      <c r="C23929" s="272"/>
      <c r="D23929" s="273"/>
      <c r="E23929" s="89">
        <v>2.7083333333333334E-2</v>
      </c>
      <c r="U23929">
        <v>1</v>
      </c>
      <c r="Y23929">
        <f t="shared" si="1119"/>
        <v>1</v>
      </c>
      <c r="Z23929" s="90" t="str">
        <f t="shared" si="1120"/>
        <v>2026/03/25 00:39</v>
      </c>
    </row>
    <row r="23930" spans="1:26" ht="3.6" customHeight="1" x14ac:dyDescent="0.2">
      <c r="A23930" s="86">
        <f t="shared" si="1121"/>
        <v>46106</v>
      </c>
      <c r="B23930" s="270"/>
      <c r="C23930" s="272"/>
      <c r="D23930" s="273"/>
      <c r="E23930" s="89">
        <v>3.0555555555555555E-2</v>
      </c>
      <c r="U23930">
        <v>1</v>
      </c>
      <c r="Y23930">
        <f t="shared" si="1119"/>
        <v>1</v>
      </c>
      <c r="Z23930" s="90" t="str">
        <f t="shared" si="1120"/>
        <v>2026/03/25 00:44</v>
      </c>
    </row>
    <row r="23931" spans="1:26" ht="3.6" customHeight="1" x14ac:dyDescent="0.2">
      <c r="A23931" s="86">
        <f t="shared" si="1121"/>
        <v>46106</v>
      </c>
      <c r="B23931" s="270"/>
      <c r="C23931" s="272"/>
      <c r="D23931" s="273"/>
      <c r="E23931" s="89">
        <v>3.4027777777777775E-2</v>
      </c>
      <c r="U23931">
        <v>1</v>
      </c>
      <c r="Y23931">
        <f t="shared" si="1119"/>
        <v>1</v>
      </c>
      <c r="Z23931" s="90" t="str">
        <f t="shared" si="1120"/>
        <v>2026/03/25 00:49</v>
      </c>
    </row>
    <row r="23932" spans="1:26" ht="3.6" customHeight="1" x14ac:dyDescent="0.2">
      <c r="A23932" s="86">
        <f t="shared" si="1121"/>
        <v>46106</v>
      </c>
      <c r="B23932" s="270"/>
      <c r="C23932" s="272"/>
      <c r="D23932" s="273"/>
      <c r="E23932" s="89">
        <v>3.7499999999999999E-2</v>
      </c>
      <c r="U23932">
        <v>1</v>
      </c>
      <c r="Y23932">
        <f t="shared" si="1119"/>
        <v>1</v>
      </c>
      <c r="Z23932" s="90" t="str">
        <f t="shared" si="1120"/>
        <v>2026/03/25 00:54</v>
      </c>
    </row>
    <row r="23933" spans="1:26" ht="3.6" customHeight="1" x14ac:dyDescent="0.2">
      <c r="A23933" s="86">
        <f t="shared" si="1121"/>
        <v>46106</v>
      </c>
      <c r="B23933" s="270"/>
      <c r="C23933" s="272"/>
      <c r="D23933" s="273"/>
      <c r="E23933" s="89">
        <v>4.0972222222222222E-2</v>
      </c>
      <c r="U23933">
        <v>1</v>
      </c>
      <c r="Y23933">
        <f t="shared" si="1119"/>
        <v>1</v>
      </c>
      <c r="Z23933" s="90" t="str">
        <f t="shared" si="1120"/>
        <v>2026/03/25 00:59</v>
      </c>
    </row>
    <row r="23934" spans="1:26" ht="3.6" customHeight="1" x14ac:dyDescent="0.2">
      <c r="A23934" s="86">
        <f t="shared" si="1121"/>
        <v>46106</v>
      </c>
      <c r="B23934" s="270"/>
      <c r="C23934" s="272"/>
      <c r="D23934" s="273">
        <v>8.3333333333333329E-2</v>
      </c>
      <c r="E23934" s="89">
        <v>2.7777777777777779E-3</v>
      </c>
      <c r="U23934">
        <v>1</v>
      </c>
      <c r="Y23934">
        <f t="shared" si="1119"/>
        <v>1</v>
      </c>
      <c r="Z23934" s="90" t="str">
        <f t="shared" si="1120"/>
        <v>2026/03/25 02:04</v>
      </c>
    </row>
    <row r="23935" spans="1:26" ht="3.6" customHeight="1" x14ac:dyDescent="0.2">
      <c r="A23935" s="86">
        <f t="shared" si="1121"/>
        <v>46106</v>
      </c>
      <c r="B23935" s="270"/>
      <c r="C23935" s="272"/>
      <c r="D23935" s="273"/>
      <c r="E23935" s="89">
        <v>6.2499999999999995E-3</v>
      </c>
      <c r="U23935">
        <v>1</v>
      </c>
      <c r="Y23935">
        <f t="shared" si="1119"/>
        <v>1</v>
      </c>
      <c r="Z23935" s="90" t="str">
        <f t="shared" si="1120"/>
        <v>2026/03/25 00:09</v>
      </c>
    </row>
    <row r="23936" spans="1:26" ht="3.6" customHeight="1" x14ac:dyDescent="0.2">
      <c r="A23936" s="86">
        <f t="shared" si="1121"/>
        <v>46106</v>
      </c>
      <c r="B23936" s="270"/>
      <c r="C23936" s="272"/>
      <c r="D23936" s="273"/>
      <c r="E23936" s="89">
        <v>9.7222222222222224E-3</v>
      </c>
      <c r="U23936">
        <v>1</v>
      </c>
      <c r="Y23936">
        <f t="shared" si="1119"/>
        <v>1</v>
      </c>
      <c r="Z23936" s="90" t="str">
        <f t="shared" si="1120"/>
        <v>2026/03/25 00:14</v>
      </c>
    </row>
    <row r="23937" spans="1:26" ht="3.6" customHeight="1" x14ac:dyDescent="0.2">
      <c r="A23937" s="86">
        <f t="shared" si="1121"/>
        <v>46106</v>
      </c>
      <c r="B23937" s="270"/>
      <c r="C23937" s="272"/>
      <c r="D23937" s="273"/>
      <c r="E23937" s="89">
        <v>1.3194444444444444E-2</v>
      </c>
      <c r="U23937">
        <v>1</v>
      </c>
      <c r="Y23937">
        <f t="shared" si="1119"/>
        <v>1</v>
      </c>
      <c r="Z23937" s="90" t="str">
        <f t="shared" si="1120"/>
        <v>2026/03/25 00:19</v>
      </c>
    </row>
    <row r="23938" spans="1:26" ht="3.6" customHeight="1" x14ac:dyDescent="0.2">
      <c r="A23938" s="86">
        <f t="shared" si="1121"/>
        <v>46106</v>
      </c>
      <c r="B23938" s="270"/>
      <c r="C23938" s="272"/>
      <c r="D23938" s="273"/>
      <c r="E23938" s="89">
        <v>1.6666666666666666E-2</v>
      </c>
      <c r="U23938">
        <v>1</v>
      </c>
      <c r="Y23938">
        <f t="shared" si="1119"/>
        <v>1</v>
      </c>
      <c r="Z23938" s="90" t="str">
        <f t="shared" si="1120"/>
        <v>2026/03/25 00:24</v>
      </c>
    </row>
    <row r="23939" spans="1:26" ht="3.6" customHeight="1" x14ac:dyDescent="0.2">
      <c r="A23939" s="86">
        <f t="shared" si="1121"/>
        <v>46106</v>
      </c>
      <c r="B23939" s="270"/>
      <c r="C23939" s="272"/>
      <c r="D23939" s="273"/>
      <c r="E23939" s="89">
        <v>2.013888888888889E-2</v>
      </c>
      <c r="U23939">
        <v>1</v>
      </c>
      <c r="Y23939">
        <f t="shared" si="1119"/>
        <v>1</v>
      </c>
      <c r="Z23939" s="90" t="str">
        <f t="shared" si="1120"/>
        <v>2026/03/25 00:29</v>
      </c>
    </row>
    <row r="23940" spans="1:26" ht="3.6" customHeight="1" x14ac:dyDescent="0.2">
      <c r="A23940" s="86">
        <f t="shared" si="1121"/>
        <v>46106</v>
      </c>
      <c r="B23940" s="270"/>
      <c r="C23940" s="272"/>
      <c r="D23940" s="273"/>
      <c r="E23940" s="89">
        <v>2.361111111111111E-2</v>
      </c>
      <c r="U23940">
        <v>1</v>
      </c>
      <c r="Y23940">
        <f t="shared" si="1119"/>
        <v>1</v>
      </c>
      <c r="Z23940" s="90" t="str">
        <f t="shared" si="1120"/>
        <v>2026/03/25 00:34</v>
      </c>
    </row>
    <row r="23941" spans="1:26" ht="3.6" customHeight="1" x14ac:dyDescent="0.2">
      <c r="A23941" s="86">
        <f t="shared" si="1121"/>
        <v>46106</v>
      </c>
      <c r="B23941" s="270"/>
      <c r="C23941" s="272"/>
      <c r="D23941" s="273"/>
      <c r="E23941" s="89">
        <v>2.7083333333333334E-2</v>
      </c>
      <c r="U23941">
        <v>1</v>
      </c>
      <c r="Y23941">
        <f t="shared" si="1119"/>
        <v>1</v>
      </c>
      <c r="Z23941" s="90" t="str">
        <f t="shared" si="1120"/>
        <v>2026/03/25 00:39</v>
      </c>
    </row>
    <row r="23942" spans="1:26" ht="3.6" customHeight="1" x14ac:dyDescent="0.2">
      <c r="A23942" s="86">
        <f t="shared" si="1121"/>
        <v>46106</v>
      </c>
      <c r="B23942" s="270"/>
      <c r="C23942" s="272"/>
      <c r="D23942" s="273"/>
      <c r="E23942" s="89">
        <v>3.0555555555555555E-2</v>
      </c>
      <c r="U23942">
        <v>1</v>
      </c>
      <c r="Y23942">
        <f t="shared" si="1119"/>
        <v>1</v>
      </c>
      <c r="Z23942" s="90" t="str">
        <f t="shared" si="1120"/>
        <v>2026/03/25 00:44</v>
      </c>
    </row>
    <row r="23943" spans="1:26" ht="3.6" customHeight="1" x14ac:dyDescent="0.2">
      <c r="A23943" s="86">
        <f t="shared" si="1121"/>
        <v>46106</v>
      </c>
      <c r="B23943" s="270"/>
      <c r="C23943" s="272"/>
      <c r="D23943" s="273"/>
      <c r="E23943" s="89">
        <v>3.4027777777777775E-2</v>
      </c>
      <c r="U23943">
        <v>1</v>
      </c>
      <c r="Y23943">
        <f t="shared" ref="Y23943:Y24006" si="1122">COUNTA(F23943:X23943)</f>
        <v>1</v>
      </c>
      <c r="Z23943" s="90" t="str">
        <f t="shared" ref="Z23943:Z24006" si="1123">TEXT(A23943,"yyyy/mm/dd")&amp; " " &amp;TEXT(D23943+E23943,"hh:mm")</f>
        <v>2026/03/25 00:49</v>
      </c>
    </row>
    <row r="23944" spans="1:26" ht="3.6" customHeight="1" x14ac:dyDescent="0.2">
      <c r="A23944" s="86">
        <f t="shared" ref="A23944:A24007" si="1124">IF(B23944&lt;&gt;"",B23944,A23943)</f>
        <v>46106</v>
      </c>
      <c r="B23944" s="270"/>
      <c r="C23944" s="272"/>
      <c r="D23944" s="273"/>
      <c r="E23944" s="89">
        <v>3.7499999999999999E-2</v>
      </c>
      <c r="U23944">
        <v>1</v>
      </c>
      <c r="Y23944">
        <f t="shared" si="1122"/>
        <v>1</v>
      </c>
      <c r="Z23944" s="90" t="str">
        <f t="shared" si="1123"/>
        <v>2026/03/25 00:54</v>
      </c>
    </row>
    <row r="23945" spans="1:26" ht="3.6" customHeight="1" x14ac:dyDescent="0.2">
      <c r="A23945" s="86">
        <f t="shared" si="1124"/>
        <v>46106</v>
      </c>
      <c r="B23945" s="270"/>
      <c r="C23945" s="272"/>
      <c r="D23945" s="273"/>
      <c r="E23945" s="89">
        <v>4.0972222222222222E-2</v>
      </c>
      <c r="U23945">
        <v>1</v>
      </c>
      <c r="Y23945">
        <f t="shared" si="1122"/>
        <v>1</v>
      </c>
      <c r="Z23945" s="90" t="str">
        <f t="shared" si="1123"/>
        <v>2026/03/25 00:59</v>
      </c>
    </row>
    <row r="23946" spans="1:26" ht="3.6" customHeight="1" x14ac:dyDescent="0.2">
      <c r="A23946" s="86">
        <f t="shared" si="1124"/>
        <v>46106</v>
      </c>
      <c r="B23946" s="270"/>
      <c r="C23946" s="272"/>
      <c r="D23946" s="273">
        <v>0.125</v>
      </c>
      <c r="E23946" s="89">
        <v>2.7777777777777779E-3</v>
      </c>
      <c r="U23946">
        <v>1</v>
      </c>
      <c r="Y23946">
        <f t="shared" si="1122"/>
        <v>1</v>
      </c>
      <c r="Z23946" s="90" t="str">
        <f t="shared" si="1123"/>
        <v>2026/03/25 03:04</v>
      </c>
    </row>
    <row r="23947" spans="1:26" ht="3.6" customHeight="1" x14ac:dyDescent="0.2">
      <c r="A23947" s="86">
        <f t="shared" si="1124"/>
        <v>46106</v>
      </c>
      <c r="B23947" s="270"/>
      <c r="C23947" s="272"/>
      <c r="D23947" s="273"/>
      <c r="E23947" s="89">
        <v>6.2499999999999995E-3</v>
      </c>
      <c r="U23947">
        <v>1</v>
      </c>
      <c r="Y23947">
        <f t="shared" si="1122"/>
        <v>1</v>
      </c>
      <c r="Z23947" s="90" t="str">
        <f t="shared" si="1123"/>
        <v>2026/03/25 00:09</v>
      </c>
    </row>
    <row r="23948" spans="1:26" ht="3.6" customHeight="1" x14ac:dyDescent="0.2">
      <c r="A23948" s="86">
        <f t="shared" si="1124"/>
        <v>46106</v>
      </c>
      <c r="B23948" s="270"/>
      <c r="C23948" s="272"/>
      <c r="D23948" s="273"/>
      <c r="E23948" s="89">
        <v>9.7222222222222224E-3</v>
      </c>
      <c r="U23948">
        <v>1</v>
      </c>
      <c r="Y23948">
        <f t="shared" si="1122"/>
        <v>1</v>
      </c>
      <c r="Z23948" s="90" t="str">
        <f t="shared" si="1123"/>
        <v>2026/03/25 00:14</v>
      </c>
    </row>
    <row r="23949" spans="1:26" ht="3.6" customHeight="1" x14ac:dyDescent="0.2">
      <c r="A23949" s="86">
        <f t="shared" si="1124"/>
        <v>46106</v>
      </c>
      <c r="B23949" s="270"/>
      <c r="C23949" s="272"/>
      <c r="D23949" s="273"/>
      <c r="E23949" s="89">
        <v>1.3194444444444444E-2</v>
      </c>
      <c r="U23949">
        <v>1</v>
      </c>
      <c r="Y23949">
        <f t="shared" si="1122"/>
        <v>1</v>
      </c>
      <c r="Z23949" s="90" t="str">
        <f t="shared" si="1123"/>
        <v>2026/03/25 00:19</v>
      </c>
    </row>
    <row r="23950" spans="1:26" ht="3.6" customHeight="1" x14ac:dyDescent="0.2">
      <c r="A23950" s="86">
        <f t="shared" si="1124"/>
        <v>46106</v>
      </c>
      <c r="B23950" s="270"/>
      <c r="C23950" s="272"/>
      <c r="D23950" s="273"/>
      <c r="E23950" s="89">
        <v>1.6666666666666666E-2</v>
      </c>
      <c r="U23950">
        <v>1</v>
      </c>
      <c r="Y23950">
        <f t="shared" si="1122"/>
        <v>1</v>
      </c>
      <c r="Z23950" s="90" t="str">
        <f t="shared" si="1123"/>
        <v>2026/03/25 00:24</v>
      </c>
    </row>
    <row r="23951" spans="1:26" ht="3.6" customHeight="1" x14ac:dyDescent="0.2">
      <c r="A23951" s="86">
        <f t="shared" si="1124"/>
        <v>46106</v>
      </c>
      <c r="B23951" s="270"/>
      <c r="C23951" s="272"/>
      <c r="D23951" s="273"/>
      <c r="E23951" s="89">
        <v>2.013888888888889E-2</v>
      </c>
      <c r="U23951">
        <v>1</v>
      </c>
      <c r="Y23951">
        <f t="shared" si="1122"/>
        <v>1</v>
      </c>
      <c r="Z23951" s="90" t="str">
        <f t="shared" si="1123"/>
        <v>2026/03/25 00:29</v>
      </c>
    </row>
    <row r="23952" spans="1:26" ht="3.6" customHeight="1" x14ac:dyDescent="0.2">
      <c r="A23952" s="86">
        <f t="shared" si="1124"/>
        <v>46106</v>
      </c>
      <c r="B23952" s="270"/>
      <c r="C23952" s="272"/>
      <c r="D23952" s="273"/>
      <c r="E23952" s="89">
        <v>2.361111111111111E-2</v>
      </c>
      <c r="U23952">
        <v>1</v>
      </c>
      <c r="Y23952">
        <f t="shared" si="1122"/>
        <v>1</v>
      </c>
      <c r="Z23952" s="90" t="str">
        <f t="shared" si="1123"/>
        <v>2026/03/25 00:34</v>
      </c>
    </row>
    <row r="23953" spans="1:26" ht="3.6" customHeight="1" x14ac:dyDescent="0.2">
      <c r="A23953" s="86">
        <f t="shared" si="1124"/>
        <v>46106</v>
      </c>
      <c r="B23953" s="270"/>
      <c r="C23953" s="272"/>
      <c r="D23953" s="273"/>
      <c r="E23953" s="89">
        <v>2.7083333333333334E-2</v>
      </c>
      <c r="U23953">
        <v>1</v>
      </c>
      <c r="Y23953">
        <f t="shared" si="1122"/>
        <v>1</v>
      </c>
      <c r="Z23953" s="90" t="str">
        <f t="shared" si="1123"/>
        <v>2026/03/25 00:39</v>
      </c>
    </row>
    <row r="23954" spans="1:26" ht="3.6" customHeight="1" x14ac:dyDescent="0.2">
      <c r="A23954" s="86">
        <f t="shared" si="1124"/>
        <v>46106</v>
      </c>
      <c r="B23954" s="270"/>
      <c r="C23954" s="272"/>
      <c r="D23954" s="273"/>
      <c r="E23954" s="89">
        <v>3.0555555555555555E-2</v>
      </c>
      <c r="U23954">
        <v>1</v>
      </c>
      <c r="Y23954">
        <f t="shared" si="1122"/>
        <v>1</v>
      </c>
      <c r="Z23954" s="90" t="str">
        <f t="shared" si="1123"/>
        <v>2026/03/25 00:44</v>
      </c>
    </row>
    <row r="23955" spans="1:26" ht="3.6" customHeight="1" x14ac:dyDescent="0.2">
      <c r="A23955" s="86">
        <f t="shared" si="1124"/>
        <v>46106</v>
      </c>
      <c r="B23955" s="270"/>
      <c r="C23955" s="272"/>
      <c r="D23955" s="273"/>
      <c r="E23955" s="89">
        <v>3.4027777777777775E-2</v>
      </c>
      <c r="U23955">
        <v>1</v>
      </c>
      <c r="Y23955">
        <f t="shared" si="1122"/>
        <v>1</v>
      </c>
      <c r="Z23955" s="90" t="str">
        <f t="shared" si="1123"/>
        <v>2026/03/25 00:49</v>
      </c>
    </row>
    <row r="23956" spans="1:26" ht="3.6" customHeight="1" x14ac:dyDescent="0.2">
      <c r="A23956" s="86">
        <f t="shared" si="1124"/>
        <v>46106</v>
      </c>
      <c r="B23956" s="270"/>
      <c r="C23956" s="272"/>
      <c r="D23956" s="273"/>
      <c r="E23956" s="89">
        <v>3.7499999999999999E-2</v>
      </c>
      <c r="U23956">
        <v>1</v>
      </c>
      <c r="Y23956">
        <f t="shared" si="1122"/>
        <v>1</v>
      </c>
      <c r="Z23956" s="90" t="str">
        <f t="shared" si="1123"/>
        <v>2026/03/25 00:54</v>
      </c>
    </row>
    <row r="23957" spans="1:26" ht="3.6" customHeight="1" x14ac:dyDescent="0.2">
      <c r="A23957" s="86">
        <f t="shared" si="1124"/>
        <v>46106</v>
      </c>
      <c r="B23957" s="270"/>
      <c r="C23957" s="272"/>
      <c r="D23957" s="273"/>
      <c r="E23957" s="89">
        <v>4.0972222222222222E-2</v>
      </c>
      <c r="U23957">
        <v>1</v>
      </c>
      <c r="Y23957">
        <f t="shared" si="1122"/>
        <v>1</v>
      </c>
      <c r="Z23957" s="90" t="str">
        <f t="shared" si="1123"/>
        <v>2026/03/25 00:59</v>
      </c>
    </row>
    <row r="23958" spans="1:26" ht="3.6" customHeight="1" x14ac:dyDescent="0.2">
      <c r="A23958" s="86">
        <f t="shared" si="1124"/>
        <v>46106</v>
      </c>
      <c r="B23958" s="270"/>
      <c r="C23958" s="272"/>
      <c r="D23958" s="273">
        <v>0.16666666666666666</v>
      </c>
      <c r="E23958" s="89">
        <v>2.7777777777777779E-3</v>
      </c>
      <c r="U23958">
        <v>1</v>
      </c>
      <c r="Y23958">
        <f t="shared" si="1122"/>
        <v>1</v>
      </c>
      <c r="Z23958" s="90" t="str">
        <f t="shared" si="1123"/>
        <v>2026/03/25 04:04</v>
      </c>
    </row>
    <row r="23959" spans="1:26" ht="3.6" customHeight="1" x14ac:dyDescent="0.2">
      <c r="A23959" s="86">
        <f t="shared" si="1124"/>
        <v>46106</v>
      </c>
      <c r="B23959" s="270"/>
      <c r="C23959" s="272"/>
      <c r="D23959" s="273"/>
      <c r="E23959" s="89">
        <v>6.2499999999999995E-3</v>
      </c>
      <c r="U23959">
        <v>1</v>
      </c>
      <c r="Y23959">
        <f t="shared" si="1122"/>
        <v>1</v>
      </c>
      <c r="Z23959" s="90" t="str">
        <f t="shared" si="1123"/>
        <v>2026/03/25 00:09</v>
      </c>
    </row>
    <row r="23960" spans="1:26" ht="3.6" customHeight="1" x14ac:dyDescent="0.2">
      <c r="A23960" s="86">
        <f t="shared" si="1124"/>
        <v>46106</v>
      </c>
      <c r="B23960" s="270"/>
      <c r="C23960" s="272"/>
      <c r="D23960" s="273"/>
      <c r="E23960" s="89">
        <v>9.7222222222222224E-3</v>
      </c>
      <c r="U23960">
        <v>1</v>
      </c>
      <c r="Y23960">
        <f t="shared" si="1122"/>
        <v>1</v>
      </c>
      <c r="Z23960" s="90" t="str">
        <f t="shared" si="1123"/>
        <v>2026/03/25 00:14</v>
      </c>
    </row>
    <row r="23961" spans="1:26" ht="3.6" customHeight="1" x14ac:dyDescent="0.2">
      <c r="A23961" s="86">
        <f t="shared" si="1124"/>
        <v>46106</v>
      </c>
      <c r="B23961" s="270"/>
      <c r="C23961" s="272"/>
      <c r="D23961" s="273"/>
      <c r="E23961" s="89">
        <v>1.3194444444444444E-2</v>
      </c>
      <c r="U23961">
        <v>1</v>
      </c>
      <c r="Y23961">
        <f t="shared" si="1122"/>
        <v>1</v>
      </c>
      <c r="Z23961" s="90" t="str">
        <f t="shared" si="1123"/>
        <v>2026/03/25 00:19</v>
      </c>
    </row>
    <row r="23962" spans="1:26" ht="3.6" customHeight="1" x14ac:dyDescent="0.2">
      <c r="A23962" s="86">
        <f t="shared" si="1124"/>
        <v>46106</v>
      </c>
      <c r="B23962" s="270"/>
      <c r="C23962" s="272"/>
      <c r="D23962" s="273"/>
      <c r="E23962" s="89">
        <v>1.6666666666666666E-2</v>
      </c>
      <c r="U23962">
        <v>1</v>
      </c>
      <c r="Y23962">
        <f t="shared" si="1122"/>
        <v>1</v>
      </c>
      <c r="Z23962" s="90" t="str">
        <f t="shared" si="1123"/>
        <v>2026/03/25 00:24</v>
      </c>
    </row>
    <row r="23963" spans="1:26" ht="3.6" customHeight="1" x14ac:dyDescent="0.2">
      <c r="A23963" s="86">
        <f t="shared" si="1124"/>
        <v>46106</v>
      </c>
      <c r="B23963" s="270"/>
      <c r="C23963" s="272"/>
      <c r="D23963" s="273"/>
      <c r="E23963" s="89">
        <v>2.013888888888889E-2</v>
      </c>
      <c r="U23963">
        <v>1</v>
      </c>
      <c r="Y23963">
        <f t="shared" si="1122"/>
        <v>1</v>
      </c>
      <c r="Z23963" s="90" t="str">
        <f t="shared" si="1123"/>
        <v>2026/03/25 00:29</v>
      </c>
    </row>
    <row r="23964" spans="1:26" ht="3.6" customHeight="1" x14ac:dyDescent="0.2">
      <c r="A23964" s="86">
        <f t="shared" si="1124"/>
        <v>46106</v>
      </c>
      <c r="B23964" s="270"/>
      <c r="C23964" s="272"/>
      <c r="D23964" s="273"/>
      <c r="E23964" s="89">
        <v>2.361111111111111E-2</v>
      </c>
      <c r="U23964">
        <v>1</v>
      </c>
      <c r="Y23964">
        <f t="shared" si="1122"/>
        <v>1</v>
      </c>
      <c r="Z23964" s="90" t="str">
        <f t="shared" si="1123"/>
        <v>2026/03/25 00:34</v>
      </c>
    </row>
    <row r="23965" spans="1:26" ht="3.6" customHeight="1" x14ac:dyDescent="0.2">
      <c r="A23965" s="86">
        <f t="shared" si="1124"/>
        <v>46106</v>
      </c>
      <c r="B23965" s="270"/>
      <c r="C23965" s="272"/>
      <c r="D23965" s="273"/>
      <c r="E23965" s="89">
        <v>2.7083333333333334E-2</v>
      </c>
      <c r="U23965">
        <v>1</v>
      </c>
      <c r="Y23965">
        <f t="shared" si="1122"/>
        <v>1</v>
      </c>
      <c r="Z23965" s="90" t="str">
        <f t="shared" si="1123"/>
        <v>2026/03/25 00:39</v>
      </c>
    </row>
    <row r="23966" spans="1:26" ht="3.6" customHeight="1" x14ac:dyDescent="0.2">
      <c r="A23966" s="86">
        <f t="shared" si="1124"/>
        <v>46106</v>
      </c>
      <c r="B23966" s="270"/>
      <c r="C23966" s="272"/>
      <c r="D23966" s="273"/>
      <c r="E23966" s="89">
        <v>3.0555555555555555E-2</v>
      </c>
      <c r="U23966">
        <v>1</v>
      </c>
      <c r="Y23966">
        <f t="shared" si="1122"/>
        <v>1</v>
      </c>
      <c r="Z23966" s="90" t="str">
        <f t="shared" si="1123"/>
        <v>2026/03/25 00:44</v>
      </c>
    </row>
    <row r="23967" spans="1:26" ht="3.6" customHeight="1" x14ac:dyDescent="0.2">
      <c r="A23967" s="86">
        <f t="shared" si="1124"/>
        <v>46106</v>
      </c>
      <c r="B23967" s="270"/>
      <c r="C23967" s="272"/>
      <c r="D23967" s="273"/>
      <c r="E23967" s="89">
        <v>3.4027777777777775E-2</v>
      </c>
      <c r="U23967">
        <v>1</v>
      </c>
      <c r="Y23967">
        <f t="shared" si="1122"/>
        <v>1</v>
      </c>
      <c r="Z23967" s="90" t="str">
        <f t="shared" si="1123"/>
        <v>2026/03/25 00:49</v>
      </c>
    </row>
    <row r="23968" spans="1:26" ht="3.6" customHeight="1" x14ac:dyDescent="0.2">
      <c r="A23968" s="86">
        <f t="shared" si="1124"/>
        <v>46106</v>
      </c>
      <c r="B23968" s="270"/>
      <c r="C23968" s="272"/>
      <c r="D23968" s="273"/>
      <c r="E23968" s="89">
        <v>3.7499999999999999E-2</v>
      </c>
      <c r="U23968">
        <v>1</v>
      </c>
      <c r="Y23968">
        <f t="shared" si="1122"/>
        <v>1</v>
      </c>
      <c r="Z23968" s="90" t="str">
        <f t="shared" si="1123"/>
        <v>2026/03/25 00:54</v>
      </c>
    </row>
    <row r="23969" spans="1:26" ht="3.6" customHeight="1" x14ac:dyDescent="0.2">
      <c r="A23969" s="86">
        <f t="shared" si="1124"/>
        <v>46106</v>
      </c>
      <c r="B23969" s="270"/>
      <c r="C23969" s="272"/>
      <c r="D23969" s="273"/>
      <c r="E23969" s="89">
        <v>4.0972222222222222E-2</v>
      </c>
      <c r="U23969">
        <v>1</v>
      </c>
      <c r="Y23969">
        <f t="shared" si="1122"/>
        <v>1</v>
      </c>
      <c r="Z23969" s="90" t="str">
        <f t="shared" si="1123"/>
        <v>2026/03/25 00:59</v>
      </c>
    </row>
    <row r="23970" spans="1:26" ht="3.6" customHeight="1" x14ac:dyDescent="0.2">
      <c r="A23970" s="86">
        <f t="shared" si="1124"/>
        <v>46106</v>
      </c>
      <c r="B23970" s="270"/>
      <c r="C23970" s="272"/>
      <c r="D23970" s="273">
        <v>0.20833333333333334</v>
      </c>
      <c r="E23970" s="89">
        <v>2.7777777777777779E-3</v>
      </c>
      <c r="U23970">
        <v>1</v>
      </c>
      <c r="Y23970">
        <f t="shared" si="1122"/>
        <v>1</v>
      </c>
      <c r="Z23970" s="90" t="str">
        <f t="shared" si="1123"/>
        <v>2026/03/25 05:04</v>
      </c>
    </row>
    <row r="23971" spans="1:26" ht="3.6" customHeight="1" x14ac:dyDescent="0.2">
      <c r="A23971" s="86">
        <f t="shared" si="1124"/>
        <v>46106</v>
      </c>
      <c r="B23971" s="270"/>
      <c r="C23971" s="272"/>
      <c r="D23971" s="273"/>
      <c r="E23971" s="89">
        <v>6.2499999999999995E-3</v>
      </c>
      <c r="U23971">
        <v>1</v>
      </c>
      <c r="Y23971">
        <f t="shared" si="1122"/>
        <v>1</v>
      </c>
      <c r="Z23971" s="90" t="str">
        <f t="shared" si="1123"/>
        <v>2026/03/25 00:09</v>
      </c>
    </row>
    <row r="23972" spans="1:26" ht="3.6" customHeight="1" x14ac:dyDescent="0.2">
      <c r="A23972" s="86">
        <f t="shared" si="1124"/>
        <v>46106</v>
      </c>
      <c r="B23972" s="270"/>
      <c r="C23972" s="272"/>
      <c r="D23972" s="273"/>
      <c r="E23972" s="89">
        <v>9.7222222222222224E-3</v>
      </c>
      <c r="U23972">
        <v>1</v>
      </c>
      <c r="Y23972">
        <f t="shared" si="1122"/>
        <v>1</v>
      </c>
      <c r="Z23972" s="90" t="str">
        <f t="shared" si="1123"/>
        <v>2026/03/25 00:14</v>
      </c>
    </row>
    <row r="23973" spans="1:26" ht="3.6" customHeight="1" x14ac:dyDescent="0.2">
      <c r="A23973" s="86">
        <f t="shared" si="1124"/>
        <v>46106</v>
      </c>
      <c r="B23973" s="270"/>
      <c r="C23973" s="272"/>
      <c r="D23973" s="273"/>
      <c r="E23973" s="89">
        <v>1.3194444444444444E-2</v>
      </c>
      <c r="U23973">
        <v>1</v>
      </c>
      <c r="Y23973">
        <f t="shared" si="1122"/>
        <v>1</v>
      </c>
      <c r="Z23973" s="90" t="str">
        <f t="shared" si="1123"/>
        <v>2026/03/25 00:19</v>
      </c>
    </row>
    <row r="23974" spans="1:26" ht="3.6" customHeight="1" x14ac:dyDescent="0.2">
      <c r="A23974" s="86">
        <f t="shared" si="1124"/>
        <v>46106</v>
      </c>
      <c r="B23974" s="270"/>
      <c r="C23974" s="272"/>
      <c r="D23974" s="273"/>
      <c r="E23974" s="89">
        <v>1.6666666666666666E-2</v>
      </c>
      <c r="U23974">
        <v>1</v>
      </c>
      <c r="Y23974">
        <f t="shared" si="1122"/>
        <v>1</v>
      </c>
      <c r="Z23974" s="90" t="str">
        <f t="shared" si="1123"/>
        <v>2026/03/25 00:24</v>
      </c>
    </row>
    <row r="23975" spans="1:26" ht="3.6" customHeight="1" x14ac:dyDescent="0.2">
      <c r="A23975" s="86">
        <f t="shared" si="1124"/>
        <v>46106</v>
      </c>
      <c r="B23975" s="270"/>
      <c r="C23975" s="272"/>
      <c r="D23975" s="273"/>
      <c r="E23975" s="89">
        <v>2.013888888888889E-2</v>
      </c>
      <c r="U23975">
        <v>1</v>
      </c>
      <c r="Y23975">
        <f t="shared" si="1122"/>
        <v>1</v>
      </c>
      <c r="Z23975" s="90" t="str">
        <f t="shared" si="1123"/>
        <v>2026/03/25 00:29</v>
      </c>
    </row>
    <row r="23976" spans="1:26" ht="3.6" customHeight="1" x14ac:dyDescent="0.2">
      <c r="A23976" s="86">
        <f t="shared" si="1124"/>
        <v>46106</v>
      </c>
      <c r="B23976" s="270"/>
      <c r="C23976" s="272"/>
      <c r="D23976" s="273"/>
      <c r="E23976" s="89">
        <v>2.361111111111111E-2</v>
      </c>
      <c r="U23976">
        <v>1</v>
      </c>
      <c r="Y23976">
        <f t="shared" si="1122"/>
        <v>1</v>
      </c>
      <c r="Z23976" s="90" t="str">
        <f t="shared" si="1123"/>
        <v>2026/03/25 00:34</v>
      </c>
    </row>
    <row r="23977" spans="1:26" ht="3.6" customHeight="1" x14ac:dyDescent="0.2">
      <c r="A23977" s="86">
        <f t="shared" si="1124"/>
        <v>46106</v>
      </c>
      <c r="B23977" s="270"/>
      <c r="C23977" s="272"/>
      <c r="D23977" s="273"/>
      <c r="E23977" s="89">
        <v>2.7083333333333334E-2</v>
      </c>
      <c r="U23977">
        <v>1</v>
      </c>
      <c r="Y23977">
        <f t="shared" si="1122"/>
        <v>1</v>
      </c>
      <c r="Z23977" s="90" t="str">
        <f t="shared" si="1123"/>
        <v>2026/03/25 00:39</v>
      </c>
    </row>
    <row r="23978" spans="1:26" ht="3.6" customHeight="1" x14ac:dyDescent="0.2">
      <c r="A23978" s="86">
        <f t="shared" si="1124"/>
        <v>46106</v>
      </c>
      <c r="B23978" s="270"/>
      <c r="C23978" s="272"/>
      <c r="D23978" s="273"/>
      <c r="E23978" s="89">
        <v>3.0555555555555555E-2</v>
      </c>
      <c r="U23978">
        <v>1</v>
      </c>
      <c r="Y23978">
        <f t="shared" si="1122"/>
        <v>1</v>
      </c>
      <c r="Z23978" s="90" t="str">
        <f t="shared" si="1123"/>
        <v>2026/03/25 00:44</v>
      </c>
    </row>
    <row r="23979" spans="1:26" ht="3.6" customHeight="1" x14ac:dyDescent="0.2">
      <c r="A23979" s="86">
        <f t="shared" si="1124"/>
        <v>46106</v>
      </c>
      <c r="B23979" s="270"/>
      <c r="C23979" s="272"/>
      <c r="D23979" s="273"/>
      <c r="E23979" s="89">
        <v>3.4027777777777775E-2</v>
      </c>
      <c r="U23979">
        <v>1</v>
      </c>
      <c r="Y23979">
        <f t="shared" si="1122"/>
        <v>1</v>
      </c>
      <c r="Z23979" s="90" t="str">
        <f t="shared" si="1123"/>
        <v>2026/03/25 00:49</v>
      </c>
    </row>
    <row r="23980" spans="1:26" ht="3.6" customHeight="1" x14ac:dyDescent="0.2">
      <c r="A23980" s="86">
        <f t="shared" si="1124"/>
        <v>46106</v>
      </c>
      <c r="B23980" s="270"/>
      <c r="C23980" s="272"/>
      <c r="D23980" s="273"/>
      <c r="E23980" s="89">
        <v>3.7499999999999999E-2</v>
      </c>
      <c r="U23980">
        <v>1</v>
      </c>
      <c r="Y23980">
        <f t="shared" si="1122"/>
        <v>1</v>
      </c>
      <c r="Z23980" s="90" t="str">
        <f t="shared" si="1123"/>
        <v>2026/03/25 00:54</v>
      </c>
    </row>
    <row r="23981" spans="1:26" ht="3.6" customHeight="1" x14ac:dyDescent="0.2">
      <c r="A23981" s="86">
        <f t="shared" si="1124"/>
        <v>46106</v>
      </c>
      <c r="B23981" s="270"/>
      <c r="C23981" s="272"/>
      <c r="D23981" s="273"/>
      <c r="E23981" s="89">
        <v>4.0972222222222222E-2</v>
      </c>
      <c r="U23981">
        <v>1</v>
      </c>
      <c r="Y23981">
        <f t="shared" si="1122"/>
        <v>1</v>
      </c>
      <c r="Z23981" s="90" t="str">
        <f t="shared" si="1123"/>
        <v>2026/03/25 00:59</v>
      </c>
    </row>
    <row r="23982" spans="1:26" ht="3.6" customHeight="1" x14ac:dyDescent="0.2">
      <c r="A23982" s="86">
        <f t="shared" si="1124"/>
        <v>46106</v>
      </c>
      <c r="B23982" s="270"/>
      <c r="C23982" s="272"/>
      <c r="D23982" s="273">
        <v>0.25</v>
      </c>
      <c r="E23982" s="89">
        <v>2.7777777777777779E-3</v>
      </c>
      <c r="U23982">
        <v>1</v>
      </c>
      <c r="Y23982">
        <f t="shared" si="1122"/>
        <v>1</v>
      </c>
      <c r="Z23982" s="90" t="str">
        <f t="shared" si="1123"/>
        <v>2026/03/25 06:04</v>
      </c>
    </row>
    <row r="23983" spans="1:26" ht="3.6" customHeight="1" x14ac:dyDescent="0.2">
      <c r="A23983" s="86">
        <f t="shared" si="1124"/>
        <v>46106</v>
      </c>
      <c r="B23983" s="270"/>
      <c r="C23983" s="272"/>
      <c r="D23983" s="273"/>
      <c r="E23983" s="89">
        <v>6.2499999999999995E-3</v>
      </c>
      <c r="U23983">
        <v>1</v>
      </c>
      <c r="Y23983">
        <f t="shared" si="1122"/>
        <v>1</v>
      </c>
      <c r="Z23983" s="90" t="str">
        <f t="shared" si="1123"/>
        <v>2026/03/25 00:09</v>
      </c>
    </row>
    <row r="23984" spans="1:26" ht="3.6" customHeight="1" x14ac:dyDescent="0.2">
      <c r="A23984" s="86">
        <f t="shared" si="1124"/>
        <v>46106</v>
      </c>
      <c r="B23984" s="270"/>
      <c r="C23984" s="272"/>
      <c r="D23984" s="273"/>
      <c r="E23984" s="89">
        <v>9.7222222222222224E-3</v>
      </c>
      <c r="U23984">
        <v>1</v>
      </c>
      <c r="Y23984">
        <f t="shared" si="1122"/>
        <v>1</v>
      </c>
      <c r="Z23984" s="90" t="str">
        <f t="shared" si="1123"/>
        <v>2026/03/25 00:14</v>
      </c>
    </row>
    <row r="23985" spans="1:26" ht="3.6" customHeight="1" x14ac:dyDescent="0.2">
      <c r="A23985" s="86">
        <f t="shared" si="1124"/>
        <v>46106</v>
      </c>
      <c r="B23985" s="270"/>
      <c r="C23985" s="272"/>
      <c r="D23985" s="273"/>
      <c r="E23985" s="89">
        <v>1.3194444444444444E-2</v>
      </c>
      <c r="U23985">
        <v>1</v>
      </c>
      <c r="Y23985">
        <f t="shared" si="1122"/>
        <v>1</v>
      </c>
      <c r="Z23985" s="90" t="str">
        <f t="shared" si="1123"/>
        <v>2026/03/25 00:19</v>
      </c>
    </row>
    <row r="23986" spans="1:26" ht="3.6" customHeight="1" x14ac:dyDescent="0.2">
      <c r="A23986" s="86">
        <f t="shared" si="1124"/>
        <v>46106</v>
      </c>
      <c r="B23986" s="270"/>
      <c r="C23986" s="272"/>
      <c r="D23986" s="273"/>
      <c r="E23986" s="89">
        <v>1.6666666666666666E-2</v>
      </c>
      <c r="U23986">
        <v>1</v>
      </c>
      <c r="Y23986">
        <f t="shared" si="1122"/>
        <v>1</v>
      </c>
      <c r="Z23986" s="90" t="str">
        <f t="shared" si="1123"/>
        <v>2026/03/25 00:24</v>
      </c>
    </row>
    <row r="23987" spans="1:26" ht="3.6" customHeight="1" x14ac:dyDescent="0.2">
      <c r="A23987" s="86">
        <f t="shared" si="1124"/>
        <v>46106</v>
      </c>
      <c r="B23987" s="270"/>
      <c r="C23987" s="272"/>
      <c r="D23987" s="273"/>
      <c r="E23987" s="89">
        <v>2.013888888888889E-2</v>
      </c>
      <c r="U23987">
        <v>1</v>
      </c>
      <c r="Y23987">
        <f t="shared" si="1122"/>
        <v>1</v>
      </c>
      <c r="Z23987" s="90" t="str">
        <f t="shared" si="1123"/>
        <v>2026/03/25 00:29</v>
      </c>
    </row>
    <row r="23988" spans="1:26" ht="3.6" customHeight="1" x14ac:dyDescent="0.2">
      <c r="A23988" s="86">
        <f t="shared" si="1124"/>
        <v>46106</v>
      </c>
      <c r="B23988" s="270"/>
      <c r="C23988" s="272"/>
      <c r="D23988" s="273"/>
      <c r="E23988" s="89">
        <v>2.361111111111111E-2</v>
      </c>
      <c r="U23988">
        <v>1</v>
      </c>
      <c r="Y23988">
        <f t="shared" si="1122"/>
        <v>1</v>
      </c>
      <c r="Z23988" s="90" t="str">
        <f t="shared" si="1123"/>
        <v>2026/03/25 00:34</v>
      </c>
    </row>
    <row r="23989" spans="1:26" ht="3.6" customHeight="1" x14ac:dyDescent="0.2">
      <c r="A23989" s="86">
        <f t="shared" si="1124"/>
        <v>46106</v>
      </c>
      <c r="B23989" s="270"/>
      <c r="C23989" s="272"/>
      <c r="D23989" s="273"/>
      <c r="E23989" s="89">
        <v>2.7083333333333334E-2</v>
      </c>
      <c r="U23989">
        <v>1</v>
      </c>
      <c r="Y23989">
        <f t="shared" si="1122"/>
        <v>1</v>
      </c>
      <c r="Z23989" s="90" t="str">
        <f t="shared" si="1123"/>
        <v>2026/03/25 00:39</v>
      </c>
    </row>
    <row r="23990" spans="1:26" ht="3.6" customHeight="1" x14ac:dyDescent="0.2">
      <c r="A23990" s="86">
        <f t="shared" si="1124"/>
        <v>46106</v>
      </c>
      <c r="B23990" s="270"/>
      <c r="C23990" s="272"/>
      <c r="D23990" s="273"/>
      <c r="E23990" s="89">
        <v>3.0555555555555555E-2</v>
      </c>
      <c r="U23990">
        <v>1</v>
      </c>
      <c r="Y23990">
        <f t="shared" si="1122"/>
        <v>1</v>
      </c>
      <c r="Z23990" s="90" t="str">
        <f t="shared" si="1123"/>
        <v>2026/03/25 00:44</v>
      </c>
    </row>
    <row r="23991" spans="1:26" ht="3.6" customHeight="1" x14ac:dyDescent="0.2">
      <c r="A23991" s="86">
        <f t="shared" si="1124"/>
        <v>46106</v>
      </c>
      <c r="B23991" s="270"/>
      <c r="C23991" s="272"/>
      <c r="D23991" s="273"/>
      <c r="E23991" s="89">
        <v>3.4027777777777775E-2</v>
      </c>
      <c r="U23991">
        <v>1</v>
      </c>
      <c r="Y23991">
        <f t="shared" si="1122"/>
        <v>1</v>
      </c>
      <c r="Z23991" s="90" t="str">
        <f t="shared" si="1123"/>
        <v>2026/03/25 00:49</v>
      </c>
    </row>
    <row r="23992" spans="1:26" ht="3.6" customHeight="1" x14ac:dyDescent="0.2">
      <c r="A23992" s="86">
        <f t="shared" si="1124"/>
        <v>46106</v>
      </c>
      <c r="B23992" s="270"/>
      <c r="C23992" s="272"/>
      <c r="D23992" s="273"/>
      <c r="E23992" s="89">
        <v>3.7499999999999999E-2</v>
      </c>
      <c r="U23992">
        <v>1</v>
      </c>
      <c r="Y23992">
        <f t="shared" si="1122"/>
        <v>1</v>
      </c>
      <c r="Z23992" s="90" t="str">
        <f t="shared" si="1123"/>
        <v>2026/03/25 00:54</v>
      </c>
    </row>
    <row r="23993" spans="1:26" ht="3.6" customHeight="1" x14ac:dyDescent="0.2">
      <c r="A23993" s="86">
        <f t="shared" si="1124"/>
        <v>46106</v>
      </c>
      <c r="B23993" s="270"/>
      <c r="C23993" s="272"/>
      <c r="D23993" s="273"/>
      <c r="E23993" s="89">
        <v>4.0972222222222222E-2</v>
      </c>
      <c r="U23993">
        <v>1</v>
      </c>
      <c r="Y23993">
        <f t="shared" si="1122"/>
        <v>1</v>
      </c>
      <c r="Z23993" s="90" t="str">
        <f t="shared" si="1123"/>
        <v>2026/03/25 00:59</v>
      </c>
    </row>
    <row r="23994" spans="1:26" ht="3.6" customHeight="1" x14ac:dyDescent="0.2">
      <c r="A23994" s="86">
        <f t="shared" si="1124"/>
        <v>46106</v>
      </c>
      <c r="B23994" s="270"/>
      <c r="C23994" s="272"/>
      <c r="D23994" s="273">
        <v>0.29166666666666669</v>
      </c>
      <c r="E23994" s="89">
        <v>2.7777777777777779E-3</v>
      </c>
      <c r="Q23994">
        <v>1</v>
      </c>
      <c r="U23994">
        <v>1</v>
      </c>
      <c r="Y23994">
        <f t="shared" si="1122"/>
        <v>2</v>
      </c>
      <c r="Z23994" s="90" t="str">
        <f t="shared" si="1123"/>
        <v>2026/03/25 07:04</v>
      </c>
    </row>
    <row r="23995" spans="1:26" ht="3.6" customHeight="1" x14ac:dyDescent="0.2">
      <c r="A23995" s="86">
        <f t="shared" si="1124"/>
        <v>46106</v>
      </c>
      <c r="B23995" s="270"/>
      <c r="C23995" s="272"/>
      <c r="D23995" s="273"/>
      <c r="E23995" s="89">
        <v>6.2499999999999995E-3</v>
      </c>
      <c r="Q23995">
        <v>1</v>
      </c>
      <c r="U23995">
        <v>1</v>
      </c>
      <c r="Y23995">
        <f t="shared" si="1122"/>
        <v>2</v>
      </c>
      <c r="Z23995" s="90" t="str">
        <f t="shared" si="1123"/>
        <v>2026/03/25 00:09</v>
      </c>
    </row>
    <row r="23996" spans="1:26" ht="3.6" customHeight="1" x14ac:dyDescent="0.2">
      <c r="A23996" s="86">
        <f t="shared" si="1124"/>
        <v>46106</v>
      </c>
      <c r="B23996" s="270"/>
      <c r="C23996" s="272"/>
      <c r="D23996" s="273"/>
      <c r="E23996" s="89">
        <v>9.7222222222222224E-3</v>
      </c>
      <c r="Q23996">
        <v>1</v>
      </c>
      <c r="U23996">
        <v>1</v>
      </c>
      <c r="Y23996">
        <f t="shared" si="1122"/>
        <v>2</v>
      </c>
      <c r="Z23996" s="90" t="str">
        <f t="shared" si="1123"/>
        <v>2026/03/25 00:14</v>
      </c>
    </row>
    <row r="23997" spans="1:26" ht="3.6" customHeight="1" x14ac:dyDescent="0.2">
      <c r="A23997" s="86">
        <f t="shared" si="1124"/>
        <v>46106</v>
      </c>
      <c r="B23997" s="270"/>
      <c r="C23997" s="272"/>
      <c r="D23997" s="273"/>
      <c r="E23997" s="89">
        <v>1.3194444444444444E-2</v>
      </c>
      <c r="Q23997">
        <v>1</v>
      </c>
      <c r="U23997">
        <v>1</v>
      </c>
      <c r="Y23997">
        <f t="shared" si="1122"/>
        <v>2</v>
      </c>
      <c r="Z23997" s="90" t="str">
        <f t="shared" si="1123"/>
        <v>2026/03/25 00:19</v>
      </c>
    </row>
    <row r="23998" spans="1:26" ht="3.6" customHeight="1" x14ac:dyDescent="0.2">
      <c r="A23998" s="86">
        <f t="shared" si="1124"/>
        <v>46106</v>
      </c>
      <c r="B23998" s="270"/>
      <c r="C23998" s="272"/>
      <c r="D23998" s="273"/>
      <c r="E23998" s="89">
        <v>1.6666666666666666E-2</v>
      </c>
      <c r="Q23998">
        <v>1</v>
      </c>
      <c r="U23998">
        <v>1</v>
      </c>
      <c r="Y23998">
        <f t="shared" si="1122"/>
        <v>2</v>
      </c>
      <c r="Z23998" s="90" t="str">
        <f t="shared" si="1123"/>
        <v>2026/03/25 00:24</v>
      </c>
    </row>
    <row r="23999" spans="1:26" ht="3.6" customHeight="1" x14ac:dyDescent="0.2">
      <c r="A23999" s="86">
        <f t="shared" si="1124"/>
        <v>46106</v>
      </c>
      <c r="B23999" s="270"/>
      <c r="C23999" s="272"/>
      <c r="D23999" s="273"/>
      <c r="E23999" s="89">
        <v>2.013888888888889E-2</v>
      </c>
      <c r="Q23999">
        <v>1</v>
      </c>
      <c r="U23999">
        <v>1</v>
      </c>
      <c r="Y23999">
        <f t="shared" si="1122"/>
        <v>2</v>
      </c>
      <c r="Z23999" s="90" t="str">
        <f t="shared" si="1123"/>
        <v>2026/03/25 00:29</v>
      </c>
    </row>
    <row r="24000" spans="1:26" ht="3.6" customHeight="1" x14ac:dyDescent="0.2">
      <c r="A24000" s="86">
        <f t="shared" si="1124"/>
        <v>46106</v>
      </c>
      <c r="B24000" s="270"/>
      <c r="C24000" s="272"/>
      <c r="D24000" s="273"/>
      <c r="E24000" s="89">
        <v>2.361111111111111E-2</v>
      </c>
      <c r="Q24000">
        <v>1</v>
      </c>
      <c r="U24000">
        <v>1</v>
      </c>
      <c r="Y24000">
        <f t="shared" si="1122"/>
        <v>2</v>
      </c>
      <c r="Z24000" s="90" t="str">
        <f t="shared" si="1123"/>
        <v>2026/03/25 00:34</v>
      </c>
    </row>
    <row r="24001" spans="1:26" ht="3.6" customHeight="1" x14ac:dyDescent="0.2">
      <c r="A24001" s="86">
        <f t="shared" si="1124"/>
        <v>46106</v>
      </c>
      <c r="B24001" s="270"/>
      <c r="C24001" s="272"/>
      <c r="D24001" s="273"/>
      <c r="E24001" s="89">
        <v>2.7083333333333334E-2</v>
      </c>
      <c r="Q24001">
        <v>1</v>
      </c>
      <c r="U24001">
        <v>1</v>
      </c>
      <c r="Y24001">
        <f t="shared" si="1122"/>
        <v>2</v>
      </c>
      <c r="Z24001" s="90" t="str">
        <f t="shared" si="1123"/>
        <v>2026/03/25 00:39</v>
      </c>
    </row>
    <row r="24002" spans="1:26" ht="3.6" customHeight="1" x14ac:dyDescent="0.2">
      <c r="A24002" s="86">
        <f t="shared" si="1124"/>
        <v>46106</v>
      </c>
      <c r="B24002" s="270"/>
      <c r="C24002" s="272"/>
      <c r="D24002" s="273"/>
      <c r="E24002" s="89">
        <v>3.0555555555555555E-2</v>
      </c>
      <c r="Q24002">
        <v>1</v>
      </c>
      <c r="U24002">
        <v>1</v>
      </c>
      <c r="Y24002">
        <f t="shared" si="1122"/>
        <v>2</v>
      </c>
      <c r="Z24002" s="90" t="str">
        <f t="shared" si="1123"/>
        <v>2026/03/25 00:44</v>
      </c>
    </row>
    <row r="24003" spans="1:26" ht="3.6" customHeight="1" x14ac:dyDescent="0.2">
      <c r="A24003" s="86">
        <f t="shared" si="1124"/>
        <v>46106</v>
      </c>
      <c r="B24003" s="270"/>
      <c r="C24003" s="272"/>
      <c r="D24003" s="273"/>
      <c r="E24003" s="89">
        <v>3.4027777777777775E-2</v>
      </c>
      <c r="Q24003">
        <v>1</v>
      </c>
      <c r="U24003">
        <v>1</v>
      </c>
      <c r="Y24003">
        <f t="shared" si="1122"/>
        <v>2</v>
      </c>
      <c r="Z24003" s="90" t="str">
        <f t="shared" si="1123"/>
        <v>2026/03/25 00:49</v>
      </c>
    </row>
    <row r="24004" spans="1:26" ht="3.6" customHeight="1" x14ac:dyDescent="0.2">
      <c r="A24004" s="86">
        <f t="shared" si="1124"/>
        <v>46106</v>
      </c>
      <c r="B24004" s="270"/>
      <c r="C24004" s="272"/>
      <c r="D24004" s="273"/>
      <c r="E24004" s="89">
        <v>3.7499999999999999E-2</v>
      </c>
      <c r="Q24004">
        <v>1</v>
      </c>
      <c r="U24004">
        <v>1</v>
      </c>
      <c r="Y24004">
        <f t="shared" si="1122"/>
        <v>2</v>
      </c>
      <c r="Z24004" s="90" t="str">
        <f t="shared" si="1123"/>
        <v>2026/03/25 00:54</v>
      </c>
    </row>
    <row r="24005" spans="1:26" ht="3.6" customHeight="1" x14ac:dyDescent="0.2">
      <c r="A24005" s="86">
        <f t="shared" si="1124"/>
        <v>46106</v>
      </c>
      <c r="B24005" s="270"/>
      <c r="C24005" s="272"/>
      <c r="D24005" s="273"/>
      <c r="E24005" s="89">
        <v>4.0972222222222222E-2</v>
      </c>
      <c r="Q24005">
        <v>1</v>
      </c>
      <c r="U24005">
        <v>1</v>
      </c>
      <c r="Y24005">
        <f t="shared" si="1122"/>
        <v>2</v>
      </c>
      <c r="Z24005" s="90" t="str">
        <f t="shared" si="1123"/>
        <v>2026/03/25 00:59</v>
      </c>
    </row>
    <row r="24006" spans="1:26" ht="3.6" customHeight="1" x14ac:dyDescent="0.2">
      <c r="A24006" s="86">
        <f t="shared" si="1124"/>
        <v>46106</v>
      </c>
      <c r="B24006" s="270"/>
      <c r="C24006" s="272"/>
      <c r="D24006" s="273">
        <v>0.33333333333333331</v>
      </c>
      <c r="E24006" s="89">
        <v>2.7777777777777779E-3</v>
      </c>
      <c r="O24006">
        <v>1</v>
      </c>
      <c r="Q24006">
        <v>1</v>
      </c>
      <c r="Y24006">
        <f t="shared" si="1122"/>
        <v>2</v>
      </c>
      <c r="Z24006" s="90" t="str">
        <f t="shared" si="1123"/>
        <v>2026/03/25 08:04</v>
      </c>
    </row>
    <row r="24007" spans="1:26" ht="3.6" customHeight="1" x14ac:dyDescent="0.2">
      <c r="A24007" s="86">
        <f t="shared" si="1124"/>
        <v>46106</v>
      </c>
      <c r="B24007" s="270"/>
      <c r="C24007" s="272"/>
      <c r="D24007" s="273"/>
      <c r="E24007" s="89">
        <v>6.2499999999999995E-3</v>
      </c>
      <c r="O24007">
        <v>1</v>
      </c>
      <c r="Q24007">
        <v>1</v>
      </c>
      <c r="Y24007">
        <f t="shared" ref="Y24007:Y24070" si="1125">COUNTA(F24007:X24007)</f>
        <v>2</v>
      </c>
      <c r="Z24007" s="90" t="str">
        <f t="shared" ref="Z24007:Z24070" si="1126">TEXT(A24007,"yyyy/mm/dd")&amp; " " &amp;TEXT(D24007+E24007,"hh:mm")</f>
        <v>2026/03/25 00:09</v>
      </c>
    </row>
    <row r="24008" spans="1:26" ht="3.6" customHeight="1" x14ac:dyDescent="0.2">
      <c r="A24008" s="86">
        <f t="shared" ref="A24008:A24071" si="1127">IF(B24008&lt;&gt;"",B24008,A24007)</f>
        <v>46106</v>
      </c>
      <c r="B24008" s="270"/>
      <c r="C24008" s="272"/>
      <c r="D24008" s="273"/>
      <c r="E24008" s="89">
        <v>9.7222222222222224E-3</v>
      </c>
      <c r="O24008">
        <v>1</v>
      </c>
      <c r="Q24008">
        <v>1</v>
      </c>
      <c r="Y24008">
        <f t="shared" si="1125"/>
        <v>2</v>
      </c>
      <c r="Z24008" s="90" t="str">
        <f t="shared" si="1126"/>
        <v>2026/03/25 00:14</v>
      </c>
    </row>
    <row r="24009" spans="1:26" ht="3.6" customHeight="1" x14ac:dyDescent="0.2">
      <c r="A24009" s="86">
        <f t="shared" si="1127"/>
        <v>46106</v>
      </c>
      <c r="B24009" s="270"/>
      <c r="C24009" s="272"/>
      <c r="D24009" s="273"/>
      <c r="E24009" s="89">
        <v>1.3194444444444444E-2</v>
      </c>
      <c r="O24009">
        <v>1</v>
      </c>
      <c r="Q24009">
        <v>1</v>
      </c>
      <c r="Y24009">
        <f t="shared" si="1125"/>
        <v>2</v>
      </c>
      <c r="Z24009" s="90" t="str">
        <f t="shared" si="1126"/>
        <v>2026/03/25 00:19</v>
      </c>
    </row>
    <row r="24010" spans="1:26" ht="3.6" customHeight="1" x14ac:dyDescent="0.2">
      <c r="A24010" s="86">
        <f t="shared" si="1127"/>
        <v>46106</v>
      </c>
      <c r="B24010" s="270"/>
      <c r="C24010" s="272"/>
      <c r="D24010" s="273"/>
      <c r="E24010" s="89">
        <v>1.6666666666666666E-2</v>
      </c>
      <c r="O24010">
        <v>1</v>
      </c>
      <c r="Q24010">
        <v>1</v>
      </c>
      <c r="Y24010">
        <f t="shared" si="1125"/>
        <v>2</v>
      </c>
      <c r="Z24010" s="90" t="str">
        <f t="shared" si="1126"/>
        <v>2026/03/25 00:24</v>
      </c>
    </row>
    <row r="24011" spans="1:26" ht="3.6" customHeight="1" x14ac:dyDescent="0.2">
      <c r="A24011" s="86">
        <f t="shared" si="1127"/>
        <v>46106</v>
      </c>
      <c r="B24011" s="270"/>
      <c r="C24011" s="272"/>
      <c r="D24011" s="273"/>
      <c r="E24011" s="89">
        <v>2.013888888888889E-2</v>
      </c>
      <c r="O24011">
        <v>1</v>
      </c>
      <c r="Q24011">
        <v>1</v>
      </c>
      <c r="Y24011">
        <f t="shared" si="1125"/>
        <v>2</v>
      </c>
      <c r="Z24011" s="90" t="str">
        <f t="shared" si="1126"/>
        <v>2026/03/25 00:29</v>
      </c>
    </row>
    <row r="24012" spans="1:26" ht="3.6" customHeight="1" x14ac:dyDescent="0.2">
      <c r="A24012" s="86">
        <f t="shared" si="1127"/>
        <v>46106</v>
      </c>
      <c r="B24012" s="270"/>
      <c r="C24012" s="272"/>
      <c r="D24012" s="273"/>
      <c r="E24012" s="89">
        <v>2.361111111111111E-2</v>
      </c>
      <c r="O24012">
        <v>1</v>
      </c>
      <c r="Q24012">
        <v>1</v>
      </c>
      <c r="Y24012">
        <f t="shared" si="1125"/>
        <v>2</v>
      </c>
      <c r="Z24012" s="90" t="str">
        <f t="shared" si="1126"/>
        <v>2026/03/25 00:34</v>
      </c>
    </row>
    <row r="24013" spans="1:26" ht="3.6" customHeight="1" x14ac:dyDescent="0.2">
      <c r="A24013" s="86">
        <f t="shared" si="1127"/>
        <v>46106</v>
      </c>
      <c r="B24013" s="270"/>
      <c r="C24013" s="272"/>
      <c r="D24013" s="273"/>
      <c r="E24013" s="89">
        <v>2.7083333333333334E-2</v>
      </c>
      <c r="O24013">
        <v>1</v>
      </c>
      <c r="Q24013">
        <v>1</v>
      </c>
      <c r="Y24013">
        <f t="shared" si="1125"/>
        <v>2</v>
      </c>
      <c r="Z24013" s="90" t="str">
        <f t="shared" si="1126"/>
        <v>2026/03/25 00:39</v>
      </c>
    </row>
    <row r="24014" spans="1:26" ht="3.6" customHeight="1" x14ac:dyDescent="0.2">
      <c r="A24014" s="86">
        <f t="shared" si="1127"/>
        <v>46106</v>
      </c>
      <c r="B24014" s="270"/>
      <c r="C24014" s="272"/>
      <c r="D24014" s="273"/>
      <c r="E24014" s="89">
        <v>3.0555555555555555E-2</v>
      </c>
      <c r="O24014">
        <v>1</v>
      </c>
      <c r="Q24014">
        <v>1</v>
      </c>
      <c r="Y24014">
        <f t="shared" si="1125"/>
        <v>2</v>
      </c>
      <c r="Z24014" s="90" t="str">
        <f t="shared" si="1126"/>
        <v>2026/03/25 00:44</v>
      </c>
    </row>
    <row r="24015" spans="1:26" ht="3.6" customHeight="1" x14ac:dyDescent="0.2">
      <c r="A24015" s="86">
        <f t="shared" si="1127"/>
        <v>46106</v>
      </c>
      <c r="B24015" s="270"/>
      <c r="C24015" s="272"/>
      <c r="D24015" s="273"/>
      <c r="E24015" s="89">
        <v>3.4027777777777775E-2</v>
      </c>
      <c r="O24015">
        <v>1</v>
      </c>
      <c r="Q24015">
        <v>1</v>
      </c>
      <c r="Y24015">
        <f t="shared" si="1125"/>
        <v>2</v>
      </c>
      <c r="Z24015" s="90" t="str">
        <f t="shared" si="1126"/>
        <v>2026/03/25 00:49</v>
      </c>
    </row>
    <row r="24016" spans="1:26" ht="3.6" customHeight="1" x14ac:dyDescent="0.2">
      <c r="A24016" s="86">
        <f t="shared" si="1127"/>
        <v>46106</v>
      </c>
      <c r="B24016" s="270"/>
      <c r="C24016" s="272"/>
      <c r="D24016" s="273"/>
      <c r="E24016" s="89">
        <v>3.7499999999999999E-2</v>
      </c>
      <c r="O24016">
        <v>1</v>
      </c>
      <c r="Q24016">
        <v>1</v>
      </c>
      <c r="Y24016">
        <f t="shared" si="1125"/>
        <v>2</v>
      </c>
      <c r="Z24016" s="90" t="str">
        <f t="shared" si="1126"/>
        <v>2026/03/25 00:54</v>
      </c>
    </row>
    <row r="24017" spans="1:26" ht="3.6" customHeight="1" x14ac:dyDescent="0.2">
      <c r="A24017" s="86">
        <f t="shared" si="1127"/>
        <v>46106</v>
      </c>
      <c r="B24017" s="270"/>
      <c r="C24017" s="272"/>
      <c r="D24017" s="273"/>
      <c r="E24017" s="89">
        <v>4.0972222222222222E-2</v>
      </c>
      <c r="O24017">
        <v>1</v>
      </c>
      <c r="Q24017">
        <v>1</v>
      </c>
      <c r="Y24017">
        <f t="shared" si="1125"/>
        <v>2</v>
      </c>
      <c r="Z24017" s="90" t="str">
        <f t="shared" si="1126"/>
        <v>2026/03/25 00:59</v>
      </c>
    </row>
    <row r="24018" spans="1:26" ht="3.6" customHeight="1" x14ac:dyDescent="0.2">
      <c r="A24018" s="86">
        <f t="shared" si="1127"/>
        <v>46106</v>
      </c>
      <c r="B24018" s="270"/>
      <c r="C24018" s="272"/>
      <c r="D24018" s="273">
        <v>0.375</v>
      </c>
      <c r="E24018" s="89">
        <v>2.7777777777777779E-3</v>
      </c>
      <c r="O24018">
        <v>1</v>
      </c>
      <c r="Q24018">
        <v>1</v>
      </c>
      <c r="Y24018">
        <f t="shared" si="1125"/>
        <v>2</v>
      </c>
      <c r="Z24018" s="90" t="str">
        <f t="shared" si="1126"/>
        <v>2026/03/25 09:04</v>
      </c>
    </row>
    <row r="24019" spans="1:26" ht="3.6" customHeight="1" x14ac:dyDescent="0.2">
      <c r="A24019" s="86">
        <f t="shared" si="1127"/>
        <v>46106</v>
      </c>
      <c r="B24019" s="270"/>
      <c r="C24019" s="272"/>
      <c r="D24019" s="273"/>
      <c r="E24019" s="89">
        <v>6.2499999999999995E-3</v>
      </c>
      <c r="O24019">
        <v>1</v>
      </c>
      <c r="Q24019">
        <v>1</v>
      </c>
      <c r="Y24019">
        <f t="shared" si="1125"/>
        <v>2</v>
      </c>
      <c r="Z24019" s="90" t="str">
        <f t="shared" si="1126"/>
        <v>2026/03/25 00:09</v>
      </c>
    </row>
    <row r="24020" spans="1:26" ht="3.6" customHeight="1" x14ac:dyDescent="0.2">
      <c r="A24020" s="86">
        <f t="shared" si="1127"/>
        <v>46106</v>
      </c>
      <c r="B24020" s="270"/>
      <c r="C24020" s="272"/>
      <c r="D24020" s="273"/>
      <c r="E24020" s="89">
        <v>9.7222222222222224E-3</v>
      </c>
      <c r="O24020">
        <v>1</v>
      </c>
      <c r="Q24020">
        <v>1</v>
      </c>
      <c r="Y24020">
        <f t="shared" si="1125"/>
        <v>2</v>
      </c>
      <c r="Z24020" s="90" t="str">
        <f t="shared" si="1126"/>
        <v>2026/03/25 00:14</v>
      </c>
    </row>
    <row r="24021" spans="1:26" ht="3.6" customHeight="1" x14ac:dyDescent="0.2">
      <c r="A24021" s="86">
        <f t="shared" si="1127"/>
        <v>46106</v>
      </c>
      <c r="B24021" s="270"/>
      <c r="C24021" s="272"/>
      <c r="D24021" s="273"/>
      <c r="E24021" s="89">
        <v>1.3194444444444444E-2</v>
      </c>
      <c r="O24021">
        <v>1</v>
      </c>
      <c r="Q24021">
        <v>1</v>
      </c>
      <c r="Y24021">
        <f t="shared" si="1125"/>
        <v>2</v>
      </c>
      <c r="Z24021" s="90" t="str">
        <f t="shared" si="1126"/>
        <v>2026/03/25 00:19</v>
      </c>
    </row>
    <row r="24022" spans="1:26" ht="3.6" customHeight="1" x14ac:dyDescent="0.2">
      <c r="A24022" s="86">
        <f t="shared" si="1127"/>
        <v>46106</v>
      </c>
      <c r="B24022" s="270"/>
      <c r="C24022" s="272"/>
      <c r="D24022" s="273"/>
      <c r="E24022" s="89">
        <v>1.6666666666666666E-2</v>
      </c>
      <c r="O24022">
        <v>1</v>
      </c>
      <c r="Q24022">
        <v>1</v>
      </c>
      <c r="Y24022">
        <f t="shared" si="1125"/>
        <v>2</v>
      </c>
      <c r="Z24022" s="90" t="str">
        <f t="shared" si="1126"/>
        <v>2026/03/25 00:24</v>
      </c>
    </row>
    <row r="24023" spans="1:26" ht="3.6" customHeight="1" x14ac:dyDescent="0.2">
      <c r="A24023" s="86">
        <f t="shared" si="1127"/>
        <v>46106</v>
      </c>
      <c r="B24023" s="270"/>
      <c r="C24023" s="272"/>
      <c r="D24023" s="273"/>
      <c r="E24023" s="89">
        <v>2.013888888888889E-2</v>
      </c>
      <c r="O24023">
        <v>1</v>
      </c>
      <c r="Q24023">
        <v>1</v>
      </c>
      <c r="Y24023">
        <f t="shared" si="1125"/>
        <v>2</v>
      </c>
      <c r="Z24023" s="90" t="str">
        <f t="shared" si="1126"/>
        <v>2026/03/25 00:29</v>
      </c>
    </row>
    <row r="24024" spans="1:26" ht="3.6" customHeight="1" x14ac:dyDescent="0.2">
      <c r="A24024" s="86">
        <f t="shared" si="1127"/>
        <v>46106</v>
      </c>
      <c r="B24024" s="270"/>
      <c r="C24024" s="272"/>
      <c r="D24024" s="273"/>
      <c r="E24024" s="89">
        <v>2.361111111111111E-2</v>
      </c>
      <c r="O24024">
        <v>1</v>
      </c>
      <c r="Q24024">
        <v>1</v>
      </c>
      <c r="Y24024">
        <f t="shared" si="1125"/>
        <v>2</v>
      </c>
      <c r="Z24024" s="90" t="str">
        <f t="shared" si="1126"/>
        <v>2026/03/25 00:34</v>
      </c>
    </row>
    <row r="24025" spans="1:26" ht="3.6" customHeight="1" x14ac:dyDescent="0.2">
      <c r="A24025" s="86">
        <f t="shared" si="1127"/>
        <v>46106</v>
      </c>
      <c r="B24025" s="270"/>
      <c r="C24025" s="272"/>
      <c r="D24025" s="273"/>
      <c r="E24025" s="89">
        <v>2.7083333333333334E-2</v>
      </c>
      <c r="O24025">
        <v>1</v>
      </c>
      <c r="Q24025">
        <v>1</v>
      </c>
      <c r="Y24025">
        <f t="shared" si="1125"/>
        <v>2</v>
      </c>
      <c r="Z24025" s="90" t="str">
        <f t="shared" si="1126"/>
        <v>2026/03/25 00:39</v>
      </c>
    </row>
    <row r="24026" spans="1:26" ht="3.6" customHeight="1" x14ac:dyDescent="0.2">
      <c r="A24026" s="86">
        <f t="shared" si="1127"/>
        <v>46106</v>
      </c>
      <c r="B24026" s="270"/>
      <c r="C24026" s="272"/>
      <c r="D24026" s="273"/>
      <c r="E24026" s="89">
        <v>3.0555555555555555E-2</v>
      </c>
      <c r="O24026">
        <v>1</v>
      </c>
      <c r="Q24026">
        <v>1</v>
      </c>
      <c r="Y24026">
        <f t="shared" si="1125"/>
        <v>2</v>
      </c>
      <c r="Z24026" s="90" t="str">
        <f t="shared" si="1126"/>
        <v>2026/03/25 00:44</v>
      </c>
    </row>
    <row r="24027" spans="1:26" ht="3.6" customHeight="1" x14ac:dyDescent="0.2">
      <c r="A24027" s="86">
        <f t="shared" si="1127"/>
        <v>46106</v>
      </c>
      <c r="B24027" s="270"/>
      <c r="C24027" s="272"/>
      <c r="D24027" s="273"/>
      <c r="E24027" s="89">
        <v>3.4027777777777775E-2</v>
      </c>
      <c r="O24027">
        <v>1</v>
      </c>
      <c r="Q24027">
        <v>1</v>
      </c>
      <c r="Y24027">
        <f t="shared" si="1125"/>
        <v>2</v>
      </c>
      <c r="Z24027" s="90" t="str">
        <f t="shared" si="1126"/>
        <v>2026/03/25 00:49</v>
      </c>
    </row>
    <row r="24028" spans="1:26" ht="3.6" customHeight="1" x14ac:dyDescent="0.2">
      <c r="A24028" s="86">
        <f t="shared" si="1127"/>
        <v>46106</v>
      </c>
      <c r="B24028" s="270"/>
      <c r="C24028" s="272"/>
      <c r="D24028" s="273"/>
      <c r="E24028" s="89">
        <v>3.7499999999999999E-2</v>
      </c>
      <c r="O24028">
        <v>1</v>
      </c>
      <c r="Q24028">
        <v>1</v>
      </c>
      <c r="Y24028">
        <f t="shared" si="1125"/>
        <v>2</v>
      </c>
      <c r="Z24028" s="90" t="str">
        <f t="shared" si="1126"/>
        <v>2026/03/25 00:54</v>
      </c>
    </row>
    <row r="24029" spans="1:26" ht="3.6" customHeight="1" x14ac:dyDescent="0.2">
      <c r="A24029" s="86">
        <f t="shared" si="1127"/>
        <v>46106</v>
      </c>
      <c r="B24029" s="270"/>
      <c r="C24029" s="272"/>
      <c r="D24029" s="273"/>
      <c r="E24029" s="89">
        <v>4.0972222222222222E-2</v>
      </c>
      <c r="O24029">
        <v>1</v>
      </c>
      <c r="Q24029">
        <v>1</v>
      </c>
      <c r="Y24029">
        <f t="shared" si="1125"/>
        <v>2</v>
      </c>
      <c r="Z24029" s="90" t="str">
        <f t="shared" si="1126"/>
        <v>2026/03/25 00:59</v>
      </c>
    </row>
    <row r="24030" spans="1:26" ht="3.6" customHeight="1" x14ac:dyDescent="0.2">
      <c r="A24030" s="86">
        <f t="shared" si="1127"/>
        <v>46106</v>
      </c>
      <c r="B24030" s="270"/>
      <c r="C24030" s="272"/>
      <c r="D24030" s="273">
        <v>0.41666666666666669</v>
      </c>
      <c r="E24030" s="89">
        <v>2.7777777777777779E-3</v>
      </c>
      <c r="O24030">
        <v>1</v>
      </c>
      <c r="Q24030">
        <v>1</v>
      </c>
      <c r="Y24030">
        <f t="shared" si="1125"/>
        <v>2</v>
      </c>
      <c r="Z24030" s="90" t="str">
        <f t="shared" si="1126"/>
        <v>2026/03/25 10:04</v>
      </c>
    </row>
    <row r="24031" spans="1:26" ht="3.6" customHeight="1" x14ac:dyDescent="0.2">
      <c r="A24031" s="86">
        <f t="shared" si="1127"/>
        <v>46106</v>
      </c>
      <c r="B24031" s="270"/>
      <c r="C24031" s="272"/>
      <c r="D24031" s="273"/>
      <c r="E24031" s="89">
        <v>6.2499999999999995E-3</v>
      </c>
      <c r="O24031">
        <v>1</v>
      </c>
      <c r="Q24031">
        <v>1</v>
      </c>
      <c r="Y24031">
        <f t="shared" si="1125"/>
        <v>2</v>
      </c>
      <c r="Z24031" s="90" t="str">
        <f t="shared" si="1126"/>
        <v>2026/03/25 00:09</v>
      </c>
    </row>
    <row r="24032" spans="1:26" ht="3.6" customHeight="1" x14ac:dyDescent="0.2">
      <c r="A24032" s="86">
        <f t="shared" si="1127"/>
        <v>46106</v>
      </c>
      <c r="B24032" s="270"/>
      <c r="C24032" s="272"/>
      <c r="D24032" s="273"/>
      <c r="E24032" s="89">
        <v>9.7222222222222224E-3</v>
      </c>
      <c r="O24032">
        <v>1</v>
      </c>
      <c r="Q24032">
        <v>1</v>
      </c>
      <c r="Y24032">
        <f t="shared" si="1125"/>
        <v>2</v>
      </c>
      <c r="Z24032" s="90" t="str">
        <f t="shared" si="1126"/>
        <v>2026/03/25 00:14</v>
      </c>
    </row>
    <row r="24033" spans="1:26" ht="3.6" customHeight="1" x14ac:dyDescent="0.2">
      <c r="A24033" s="86">
        <f t="shared" si="1127"/>
        <v>46106</v>
      </c>
      <c r="B24033" s="270"/>
      <c r="C24033" s="272"/>
      <c r="D24033" s="273"/>
      <c r="E24033" s="89">
        <v>1.3194444444444444E-2</v>
      </c>
      <c r="O24033">
        <v>1</v>
      </c>
      <c r="Q24033">
        <v>1</v>
      </c>
      <c r="Y24033">
        <f t="shared" si="1125"/>
        <v>2</v>
      </c>
      <c r="Z24033" s="90" t="str">
        <f t="shared" si="1126"/>
        <v>2026/03/25 00:19</v>
      </c>
    </row>
    <row r="24034" spans="1:26" ht="3.6" customHeight="1" x14ac:dyDescent="0.2">
      <c r="A24034" s="86">
        <f t="shared" si="1127"/>
        <v>46106</v>
      </c>
      <c r="B24034" s="270"/>
      <c r="C24034" s="272"/>
      <c r="D24034" s="273"/>
      <c r="E24034" s="89">
        <v>1.6666666666666666E-2</v>
      </c>
      <c r="O24034">
        <v>1</v>
      </c>
      <c r="Q24034">
        <v>1</v>
      </c>
      <c r="Y24034">
        <f t="shared" si="1125"/>
        <v>2</v>
      </c>
      <c r="Z24034" s="90" t="str">
        <f t="shared" si="1126"/>
        <v>2026/03/25 00:24</v>
      </c>
    </row>
    <row r="24035" spans="1:26" ht="3.6" customHeight="1" x14ac:dyDescent="0.2">
      <c r="A24035" s="86">
        <f t="shared" si="1127"/>
        <v>46106</v>
      </c>
      <c r="B24035" s="270"/>
      <c r="C24035" s="272"/>
      <c r="D24035" s="273"/>
      <c r="E24035" s="89">
        <v>2.013888888888889E-2</v>
      </c>
      <c r="O24035">
        <v>1</v>
      </c>
      <c r="Q24035">
        <v>1</v>
      </c>
      <c r="Y24035">
        <f t="shared" si="1125"/>
        <v>2</v>
      </c>
      <c r="Z24035" s="90" t="str">
        <f t="shared" si="1126"/>
        <v>2026/03/25 00:29</v>
      </c>
    </row>
    <row r="24036" spans="1:26" ht="3.6" customHeight="1" x14ac:dyDescent="0.2">
      <c r="A24036" s="86">
        <f t="shared" si="1127"/>
        <v>46106</v>
      </c>
      <c r="B24036" s="270"/>
      <c r="C24036" s="272"/>
      <c r="D24036" s="273"/>
      <c r="E24036" s="89">
        <v>2.361111111111111E-2</v>
      </c>
      <c r="O24036">
        <v>1</v>
      </c>
      <c r="Q24036">
        <v>1</v>
      </c>
      <c r="Y24036">
        <f t="shared" si="1125"/>
        <v>2</v>
      </c>
      <c r="Z24036" s="90" t="str">
        <f t="shared" si="1126"/>
        <v>2026/03/25 00:34</v>
      </c>
    </row>
    <row r="24037" spans="1:26" ht="3.6" customHeight="1" x14ac:dyDescent="0.2">
      <c r="A24037" s="86">
        <f t="shared" si="1127"/>
        <v>46106</v>
      </c>
      <c r="B24037" s="270"/>
      <c r="C24037" s="272"/>
      <c r="D24037" s="273"/>
      <c r="E24037" s="89">
        <v>2.7083333333333334E-2</v>
      </c>
      <c r="O24037">
        <v>1</v>
      </c>
      <c r="Q24037">
        <v>1</v>
      </c>
      <c r="Y24037">
        <f t="shared" si="1125"/>
        <v>2</v>
      </c>
      <c r="Z24037" s="90" t="str">
        <f t="shared" si="1126"/>
        <v>2026/03/25 00:39</v>
      </c>
    </row>
    <row r="24038" spans="1:26" ht="3.6" customHeight="1" x14ac:dyDescent="0.2">
      <c r="A24038" s="86">
        <f t="shared" si="1127"/>
        <v>46106</v>
      </c>
      <c r="B24038" s="270"/>
      <c r="C24038" s="272"/>
      <c r="D24038" s="273"/>
      <c r="E24038" s="89">
        <v>3.0555555555555555E-2</v>
      </c>
      <c r="O24038">
        <v>1</v>
      </c>
      <c r="Q24038">
        <v>1</v>
      </c>
      <c r="Y24038">
        <f t="shared" si="1125"/>
        <v>2</v>
      </c>
      <c r="Z24038" s="90" t="str">
        <f t="shared" si="1126"/>
        <v>2026/03/25 00:44</v>
      </c>
    </row>
    <row r="24039" spans="1:26" ht="3.6" customHeight="1" x14ac:dyDescent="0.2">
      <c r="A24039" s="86">
        <f t="shared" si="1127"/>
        <v>46106</v>
      </c>
      <c r="B24039" s="270"/>
      <c r="C24039" s="272"/>
      <c r="D24039" s="273"/>
      <c r="E24039" s="89">
        <v>3.4027777777777775E-2</v>
      </c>
      <c r="O24039">
        <v>1</v>
      </c>
      <c r="Q24039">
        <v>1</v>
      </c>
      <c r="Y24039">
        <f t="shared" si="1125"/>
        <v>2</v>
      </c>
      <c r="Z24039" s="90" t="str">
        <f t="shared" si="1126"/>
        <v>2026/03/25 00:49</v>
      </c>
    </row>
    <row r="24040" spans="1:26" ht="3.6" customHeight="1" x14ac:dyDescent="0.2">
      <c r="A24040" s="86">
        <f t="shared" si="1127"/>
        <v>46106</v>
      </c>
      <c r="B24040" s="270"/>
      <c r="C24040" s="272"/>
      <c r="D24040" s="273"/>
      <c r="E24040" s="89">
        <v>3.7499999999999999E-2</v>
      </c>
      <c r="O24040">
        <v>1</v>
      </c>
      <c r="Q24040">
        <v>1</v>
      </c>
      <c r="Y24040">
        <f t="shared" si="1125"/>
        <v>2</v>
      </c>
      <c r="Z24040" s="90" t="str">
        <f t="shared" si="1126"/>
        <v>2026/03/25 00:54</v>
      </c>
    </row>
    <row r="24041" spans="1:26" ht="3.6" customHeight="1" x14ac:dyDescent="0.2">
      <c r="A24041" s="86">
        <f t="shared" si="1127"/>
        <v>46106</v>
      </c>
      <c r="B24041" s="270"/>
      <c r="C24041" s="272"/>
      <c r="D24041" s="273"/>
      <c r="E24041" s="89">
        <v>4.0972222222222222E-2</v>
      </c>
      <c r="O24041">
        <v>1</v>
      </c>
      <c r="Q24041">
        <v>1</v>
      </c>
      <c r="Y24041">
        <f t="shared" si="1125"/>
        <v>2</v>
      </c>
      <c r="Z24041" s="90" t="str">
        <f t="shared" si="1126"/>
        <v>2026/03/25 00:59</v>
      </c>
    </row>
    <row r="24042" spans="1:26" ht="3.6" customHeight="1" x14ac:dyDescent="0.2">
      <c r="A24042" s="86">
        <f t="shared" si="1127"/>
        <v>46106</v>
      </c>
      <c r="B24042" s="270"/>
      <c r="C24042" s="272"/>
      <c r="D24042" s="273">
        <v>0.45833333333333331</v>
      </c>
      <c r="E24042" s="89">
        <v>2.7777777777777779E-3</v>
      </c>
      <c r="O24042">
        <v>1</v>
      </c>
      <c r="Q24042">
        <v>1</v>
      </c>
      <c r="Y24042">
        <f t="shared" si="1125"/>
        <v>2</v>
      </c>
      <c r="Z24042" s="90" t="str">
        <f t="shared" si="1126"/>
        <v>2026/03/25 11:04</v>
      </c>
    </row>
    <row r="24043" spans="1:26" ht="3.6" customHeight="1" x14ac:dyDescent="0.2">
      <c r="A24043" s="86">
        <f t="shared" si="1127"/>
        <v>46106</v>
      </c>
      <c r="B24043" s="270"/>
      <c r="C24043" s="272"/>
      <c r="D24043" s="273"/>
      <c r="E24043" s="89">
        <v>6.2499999999999995E-3</v>
      </c>
      <c r="O24043">
        <v>1</v>
      </c>
      <c r="Q24043">
        <v>1</v>
      </c>
      <c r="Y24043">
        <f t="shared" si="1125"/>
        <v>2</v>
      </c>
      <c r="Z24043" s="90" t="str">
        <f t="shared" si="1126"/>
        <v>2026/03/25 00:09</v>
      </c>
    </row>
    <row r="24044" spans="1:26" ht="3.6" customHeight="1" x14ac:dyDescent="0.2">
      <c r="A24044" s="86">
        <f t="shared" si="1127"/>
        <v>46106</v>
      </c>
      <c r="B24044" s="270"/>
      <c r="C24044" s="272"/>
      <c r="D24044" s="273"/>
      <c r="E24044" s="89">
        <v>9.7222222222222224E-3</v>
      </c>
      <c r="O24044">
        <v>1</v>
      </c>
      <c r="Q24044">
        <v>1</v>
      </c>
      <c r="Y24044">
        <f t="shared" si="1125"/>
        <v>2</v>
      </c>
      <c r="Z24044" s="90" t="str">
        <f t="shared" si="1126"/>
        <v>2026/03/25 00:14</v>
      </c>
    </row>
    <row r="24045" spans="1:26" ht="3.6" customHeight="1" x14ac:dyDescent="0.2">
      <c r="A24045" s="86">
        <f t="shared" si="1127"/>
        <v>46106</v>
      </c>
      <c r="B24045" s="270"/>
      <c r="C24045" s="272"/>
      <c r="D24045" s="273"/>
      <c r="E24045" s="89">
        <v>1.3194444444444444E-2</v>
      </c>
      <c r="O24045">
        <v>1</v>
      </c>
      <c r="Q24045">
        <v>1</v>
      </c>
      <c r="Y24045">
        <f t="shared" si="1125"/>
        <v>2</v>
      </c>
      <c r="Z24045" s="90" t="str">
        <f t="shared" si="1126"/>
        <v>2026/03/25 00:19</v>
      </c>
    </row>
    <row r="24046" spans="1:26" ht="3.6" customHeight="1" x14ac:dyDescent="0.2">
      <c r="A24046" s="86">
        <f t="shared" si="1127"/>
        <v>46106</v>
      </c>
      <c r="B24046" s="270"/>
      <c r="C24046" s="272"/>
      <c r="D24046" s="273"/>
      <c r="E24046" s="89">
        <v>1.6666666666666666E-2</v>
      </c>
      <c r="O24046">
        <v>1</v>
      </c>
      <c r="Q24046">
        <v>1</v>
      </c>
      <c r="Y24046">
        <f t="shared" si="1125"/>
        <v>2</v>
      </c>
      <c r="Z24046" s="90" t="str">
        <f t="shared" si="1126"/>
        <v>2026/03/25 00:24</v>
      </c>
    </row>
    <row r="24047" spans="1:26" ht="3.6" customHeight="1" x14ac:dyDescent="0.2">
      <c r="A24047" s="86">
        <f t="shared" si="1127"/>
        <v>46106</v>
      </c>
      <c r="B24047" s="270"/>
      <c r="C24047" s="272"/>
      <c r="D24047" s="273"/>
      <c r="E24047" s="89">
        <v>2.013888888888889E-2</v>
      </c>
      <c r="O24047">
        <v>1</v>
      </c>
      <c r="Q24047">
        <v>1</v>
      </c>
      <c r="Y24047">
        <f t="shared" si="1125"/>
        <v>2</v>
      </c>
      <c r="Z24047" s="90" t="str">
        <f t="shared" si="1126"/>
        <v>2026/03/25 00:29</v>
      </c>
    </row>
    <row r="24048" spans="1:26" ht="3.6" customHeight="1" x14ac:dyDescent="0.2">
      <c r="A24048" s="86">
        <f t="shared" si="1127"/>
        <v>46106</v>
      </c>
      <c r="B24048" s="270"/>
      <c r="C24048" s="272"/>
      <c r="D24048" s="273"/>
      <c r="E24048" s="89">
        <v>2.361111111111111E-2</v>
      </c>
      <c r="O24048">
        <v>1</v>
      </c>
      <c r="Q24048">
        <v>1</v>
      </c>
      <c r="Y24048">
        <f t="shared" si="1125"/>
        <v>2</v>
      </c>
      <c r="Z24048" s="90" t="str">
        <f t="shared" si="1126"/>
        <v>2026/03/25 00:34</v>
      </c>
    </row>
    <row r="24049" spans="1:26" ht="3.6" customHeight="1" x14ac:dyDescent="0.2">
      <c r="A24049" s="86">
        <f t="shared" si="1127"/>
        <v>46106</v>
      </c>
      <c r="B24049" s="270"/>
      <c r="C24049" s="272"/>
      <c r="D24049" s="273"/>
      <c r="E24049" s="89">
        <v>2.7083333333333334E-2</v>
      </c>
      <c r="O24049">
        <v>1</v>
      </c>
      <c r="Q24049">
        <v>1</v>
      </c>
      <c r="Y24049">
        <f t="shared" si="1125"/>
        <v>2</v>
      </c>
      <c r="Z24049" s="90" t="str">
        <f t="shared" si="1126"/>
        <v>2026/03/25 00:39</v>
      </c>
    </row>
    <row r="24050" spans="1:26" ht="3.6" customHeight="1" x14ac:dyDescent="0.2">
      <c r="A24050" s="86">
        <f t="shared" si="1127"/>
        <v>46106</v>
      </c>
      <c r="B24050" s="270"/>
      <c r="C24050" s="272"/>
      <c r="D24050" s="273"/>
      <c r="E24050" s="89">
        <v>3.0555555555555555E-2</v>
      </c>
      <c r="O24050">
        <v>1</v>
      </c>
      <c r="Q24050">
        <v>1</v>
      </c>
      <c r="Y24050">
        <f t="shared" si="1125"/>
        <v>2</v>
      </c>
      <c r="Z24050" s="90" t="str">
        <f t="shared" si="1126"/>
        <v>2026/03/25 00:44</v>
      </c>
    </row>
    <row r="24051" spans="1:26" ht="3.6" customHeight="1" x14ac:dyDescent="0.2">
      <c r="A24051" s="86">
        <f t="shared" si="1127"/>
        <v>46106</v>
      </c>
      <c r="B24051" s="270"/>
      <c r="C24051" s="272"/>
      <c r="D24051" s="273"/>
      <c r="E24051" s="89">
        <v>3.4027777777777775E-2</v>
      </c>
      <c r="O24051">
        <v>1</v>
      </c>
      <c r="Q24051">
        <v>1</v>
      </c>
      <c r="Y24051">
        <f t="shared" si="1125"/>
        <v>2</v>
      </c>
      <c r="Z24051" s="90" t="str">
        <f t="shared" si="1126"/>
        <v>2026/03/25 00:49</v>
      </c>
    </row>
    <row r="24052" spans="1:26" ht="3.6" customHeight="1" x14ac:dyDescent="0.2">
      <c r="A24052" s="86">
        <f t="shared" si="1127"/>
        <v>46106</v>
      </c>
      <c r="B24052" s="270"/>
      <c r="C24052" s="272"/>
      <c r="D24052" s="273"/>
      <c r="E24052" s="89">
        <v>3.7499999999999999E-2</v>
      </c>
      <c r="O24052">
        <v>1</v>
      </c>
      <c r="Q24052">
        <v>1</v>
      </c>
      <c r="Y24052">
        <f t="shared" si="1125"/>
        <v>2</v>
      </c>
      <c r="Z24052" s="90" t="str">
        <f t="shared" si="1126"/>
        <v>2026/03/25 00:54</v>
      </c>
    </row>
    <row r="24053" spans="1:26" ht="3.6" customHeight="1" x14ac:dyDescent="0.2">
      <c r="A24053" s="86">
        <f t="shared" si="1127"/>
        <v>46106</v>
      </c>
      <c r="B24053" s="270"/>
      <c r="C24053" s="272"/>
      <c r="D24053" s="273"/>
      <c r="E24053" s="89">
        <v>4.0972222222222222E-2</v>
      </c>
      <c r="O24053">
        <v>1</v>
      </c>
      <c r="Q24053">
        <v>1</v>
      </c>
      <c r="Y24053">
        <f t="shared" si="1125"/>
        <v>2</v>
      </c>
      <c r="Z24053" s="90" t="str">
        <f t="shared" si="1126"/>
        <v>2026/03/25 00:59</v>
      </c>
    </row>
    <row r="24054" spans="1:26" ht="3.6" customHeight="1" x14ac:dyDescent="0.2">
      <c r="A24054" s="86">
        <f t="shared" si="1127"/>
        <v>46106</v>
      </c>
      <c r="B24054" s="270"/>
      <c r="C24054" s="272"/>
      <c r="D24054" s="273">
        <v>0.5</v>
      </c>
      <c r="E24054" s="89">
        <v>2.7777777777777779E-3</v>
      </c>
      <c r="O24054">
        <v>1</v>
      </c>
      <c r="Q24054">
        <v>1</v>
      </c>
      <c r="Y24054">
        <f t="shared" si="1125"/>
        <v>2</v>
      </c>
      <c r="Z24054" s="90" t="str">
        <f t="shared" si="1126"/>
        <v>2026/03/25 12:04</v>
      </c>
    </row>
    <row r="24055" spans="1:26" ht="3.6" customHeight="1" x14ac:dyDescent="0.2">
      <c r="A24055" s="86">
        <f t="shared" si="1127"/>
        <v>46106</v>
      </c>
      <c r="B24055" s="270"/>
      <c r="C24055" s="272"/>
      <c r="D24055" s="273"/>
      <c r="E24055" s="89">
        <v>6.2499999999999995E-3</v>
      </c>
      <c r="O24055">
        <v>1</v>
      </c>
      <c r="Q24055">
        <v>1</v>
      </c>
      <c r="Y24055">
        <f t="shared" si="1125"/>
        <v>2</v>
      </c>
      <c r="Z24055" s="90" t="str">
        <f t="shared" si="1126"/>
        <v>2026/03/25 00:09</v>
      </c>
    </row>
    <row r="24056" spans="1:26" ht="3.6" customHeight="1" x14ac:dyDescent="0.2">
      <c r="A24056" s="86">
        <f t="shared" si="1127"/>
        <v>46106</v>
      </c>
      <c r="B24056" s="270"/>
      <c r="C24056" s="272"/>
      <c r="D24056" s="273"/>
      <c r="E24056" s="89">
        <v>9.7222222222222224E-3</v>
      </c>
      <c r="O24056">
        <v>1</v>
      </c>
      <c r="Q24056">
        <v>1</v>
      </c>
      <c r="Y24056">
        <f t="shared" si="1125"/>
        <v>2</v>
      </c>
      <c r="Z24056" s="90" t="str">
        <f t="shared" si="1126"/>
        <v>2026/03/25 00:14</v>
      </c>
    </row>
    <row r="24057" spans="1:26" ht="3.6" customHeight="1" x14ac:dyDescent="0.2">
      <c r="A24057" s="86">
        <f t="shared" si="1127"/>
        <v>46106</v>
      </c>
      <c r="B24057" s="270"/>
      <c r="C24057" s="272"/>
      <c r="D24057" s="273"/>
      <c r="E24057" s="89">
        <v>1.3194444444444444E-2</v>
      </c>
      <c r="O24057">
        <v>1</v>
      </c>
      <c r="Q24057">
        <v>1</v>
      </c>
      <c r="Y24057">
        <f t="shared" si="1125"/>
        <v>2</v>
      </c>
      <c r="Z24057" s="90" t="str">
        <f t="shared" si="1126"/>
        <v>2026/03/25 00:19</v>
      </c>
    </row>
    <row r="24058" spans="1:26" ht="3.6" customHeight="1" x14ac:dyDescent="0.2">
      <c r="A24058" s="86">
        <f t="shared" si="1127"/>
        <v>46106</v>
      </c>
      <c r="B24058" s="270"/>
      <c r="C24058" s="272"/>
      <c r="D24058" s="273"/>
      <c r="E24058" s="89">
        <v>1.6666666666666666E-2</v>
      </c>
      <c r="O24058">
        <v>1</v>
      </c>
      <c r="Q24058">
        <v>1</v>
      </c>
      <c r="Y24058">
        <f t="shared" si="1125"/>
        <v>2</v>
      </c>
      <c r="Z24058" s="90" t="str">
        <f t="shared" si="1126"/>
        <v>2026/03/25 00:24</v>
      </c>
    </row>
    <row r="24059" spans="1:26" ht="3.6" customHeight="1" x14ac:dyDescent="0.2">
      <c r="A24059" s="86">
        <f t="shared" si="1127"/>
        <v>46106</v>
      </c>
      <c r="B24059" s="270"/>
      <c r="C24059" s="272"/>
      <c r="D24059" s="273"/>
      <c r="E24059" s="89">
        <v>2.013888888888889E-2</v>
      </c>
      <c r="O24059">
        <v>1</v>
      </c>
      <c r="Q24059">
        <v>1</v>
      </c>
      <c r="Y24059">
        <f t="shared" si="1125"/>
        <v>2</v>
      </c>
      <c r="Z24059" s="90" t="str">
        <f t="shared" si="1126"/>
        <v>2026/03/25 00:29</v>
      </c>
    </row>
    <row r="24060" spans="1:26" ht="3.6" customHeight="1" x14ac:dyDescent="0.2">
      <c r="A24060" s="86">
        <f t="shared" si="1127"/>
        <v>46106</v>
      </c>
      <c r="B24060" s="270"/>
      <c r="C24060" s="272"/>
      <c r="D24060" s="273"/>
      <c r="E24060" s="89">
        <v>2.361111111111111E-2</v>
      </c>
      <c r="O24060">
        <v>1</v>
      </c>
      <c r="Q24060">
        <v>1</v>
      </c>
      <c r="Y24060">
        <f t="shared" si="1125"/>
        <v>2</v>
      </c>
      <c r="Z24060" s="90" t="str">
        <f t="shared" si="1126"/>
        <v>2026/03/25 00:34</v>
      </c>
    </row>
    <row r="24061" spans="1:26" ht="3.6" customHeight="1" x14ac:dyDescent="0.2">
      <c r="A24061" s="86">
        <f t="shared" si="1127"/>
        <v>46106</v>
      </c>
      <c r="B24061" s="270"/>
      <c r="C24061" s="272"/>
      <c r="D24061" s="273"/>
      <c r="E24061" s="89">
        <v>2.7083333333333334E-2</v>
      </c>
      <c r="O24061">
        <v>1</v>
      </c>
      <c r="Q24061">
        <v>1</v>
      </c>
      <c r="Y24061">
        <f t="shared" si="1125"/>
        <v>2</v>
      </c>
      <c r="Z24061" s="90" t="str">
        <f t="shared" si="1126"/>
        <v>2026/03/25 00:39</v>
      </c>
    </row>
    <row r="24062" spans="1:26" ht="3.6" customHeight="1" x14ac:dyDescent="0.2">
      <c r="A24062" s="86">
        <f t="shared" si="1127"/>
        <v>46106</v>
      </c>
      <c r="B24062" s="270"/>
      <c r="C24062" s="272"/>
      <c r="D24062" s="273"/>
      <c r="E24062" s="89">
        <v>3.0555555555555555E-2</v>
      </c>
      <c r="O24062">
        <v>1</v>
      </c>
      <c r="Q24062">
        <v>1</v>
      </c>
      <c r="Y24062">
        <f t="shared" si="1125"/>
        <v>2</v>
      </c>
      <c r="Z24062" s="90" t="str">
        <f t="shared" si="1126"/>
        <v>2026/03/25 00:44</v>
      </c>
    </row>
    <row r="24063" spans="1:26" ht="3.6" customHeight="1" x14ac:dyDescent="0.2">
      <c r="A24063" s="86">
        <f t="shared" si="1127"/>
        <v>46106</v>
      </c>
      <c r="B24063" s="270"/>
      <c r="C24063" s="272"/>
      <c r="D24063" s="273"/>
      <c r="E24063" s="89">
        <v>3.4027777777777775E-2</v>
      </c>
      <c r="O24063">
        <v>1</v>
      </c>
      <c r="Q24063">
        <v>1</v>
      </c>
      <c r="Y24063">
        <f t="shared" si="1125"/>
        <v>2</v>
      </c>
      <c r="Z24063" s="90" t="str">
        <f t="shared" si="1126"/>
        <v>2026/03/25 00:49</v>
      </c>
    </row>
    <row r="24064" spans="1:26" ht="3.6" customHeight="1" x14ac:dyDescent="0.2">
      <c r="A24064" s="86">
        <f t="shared" si="1127"/>
        <v>46106</v>
      </c>
      <c r="B24064" s="270"/>
      <c r="C24064" s="272"/>
      <c r="D24064" s="273"/>
      <c r="E24064" s="89">
        <v>3.7499999999999999E-2</v>
      </c>
      <c r="O24064">
        <v>1</v>
      </c>
      <c r="Q24064">
        <v>1</v>
      </c>
      <c r="Y24064">
        <f t="shared" si="1125"/>
        <v>2</v>
      </c>
      <c r="Z24064" s="90" t="str">
        <f t="shared" si="1126"/>
        <v>2026/03/25 00:54</v>
      </c>
    </row>
    <row r="24065" spans="1:26" ht="3.6" customHeight="1" x14ac:dyDescent="0.2">
      <c r="A24065" s="86">
        <f t="shared" si="1127"/>
        <v>46106</v>
      </c>
      <c r="B24065" s="270"/>
      <c r="C24065" s="272"/>
      <c r="D24065" s="273"/>
      <c r="E24065" s="89">
        <v>4.0972222222222222E-2</v>
      </c>
      <c r="O24065">
        <v>1</v>
      </c>
      <c r="Q24065">
        <v>1</v>
      </c>
      <c r="Y24065">
        <f t="shared" si="1125"/>
        <v>2</v>
      </c>
      <c r="Z24065" s="90" t="str">
        <f t="shared" si="1126"/>
        <v>2026/03/25 00:59</v>
      </c>
    </row>
    <row r="24066" spans="1:26" ht="3.6" customHeight="1" x14ac:dyDescent="0.2">
      <c r="A24066" s="86">
        <f t="shared" si="1127"/>
        <v>46106</v>
      </c>
      <c r="B24066" s="270"/>
      <c r="C24066" s="272"/>
      <c r="D24066" s="273">
        <v>0.54166666666666663</v>
      </c>
      <c r="E24066" s="89">
        <v>2.7777777777777779E-3</v>
      </c>
      <c r="O24066">
        <v>1</v>
      </c>
      <c r="Q24066">
        <v>1</v>
      </c>
      <c r="Y24066">
        <f t="shared" si="1125"/>
        <v>2</v>
      </c>
      <c r="Z24066" s="90" t="str">
        <f t="shared" si="1126"/>
        <v>2026/03/25 13:04</v>
      </c>
    </row>
    <row r="24067" spans="1:26" ht="3.6" customHeight="1" x14ac:dyDescent="0.2">
      <c r="A24067" s="86">
        <f t="shared" si="1127"/>
        <v>46106</v>
      </c>
      <c r="B24067" s="270"/>
      <c r="C24067" s="272"/>
      <c r="D24067" s="273"/>
      <c r="E24067" s="89">
        <v>6.2499999999999995E-3</v>
      </c>
      <c r="O24067">
        <v>1</v>
      </c>
      <c r="Q24067">
        <v>1</v>
      </c>
      <c r="Y24067">
        <f t="shared" si="1125"/>
        <v>2</v>
      </c>
      <c r="Z24067" s="90" t="str">
        <f t="shared" si="1126"/>
        <v>2026/03/25 00:09</v>
      </c>
    </row>
    <row r="24068" spans="1:26" ht="3.6" customHeight="1" x14ac:dyDescent="0.2">
      <c r="A24068" s="86">
        <f t="shared" si="1127"/>
        <v>46106</v>
      </c>
      <c r="B24068" s="270"/>
      <c r="C24068" s="272"/>
      <c r="D24068" s="273"/>
      <c r="E24068" s="89">
        <v>9.7222222222222224E-3</v>
      </c>
      <c r="O24068">
        <v>1</v>
      </c>
      <c r="Q24068">
        <v>1</v>
      </c>
      <c r="Y24068">
        <f t="shared" si="1125"/>
        <v>2</v>
      </c>
      <c r="Z24068" s="90" t="str">
        <f t="shared" si="1126"/>
        <v>2026/03/25 00:14</v>
      </c>
    </row>
    <row r="24069" spans="1:26" ht="3.6" customHeight="1" x14ac:dyDescent="0.2">
      <c r="A24069" s="86">
        <f t="shared" si="1127"/>
        <v>46106</v>
      </c>
      <c r="B24069" s="270"/>
      <c r="C24069" s="272"/>
      <c r="D24069" s="273"/>
      <c r="E24069" s="89">
        <v>1.3194444444444444E-2</v>
      </c>
      <c r="O24069">
        <v>1</v>
      </c>
      <c r="Q24069">
        <v>1</v>
      </c>
      <c r="Y24069">
        <f t="shared" si="1125"/>
        <v>2</v>
      </c>
      <c r="Z24069" s="90" t="str">
        <f t="shared" si="1126"/>
        <v>2026/03/25 00:19</v>
      </c>
    </row>
    <row r="24070" spans="1:26" ht="3.6" customHeight="1" x14ac:dyDescent="0.2">
      <c r="A24070" s="86">
        <f t="shared" si="1127"/>
        <v>46106</v>
      </c>
      <c r="B24070" s="270"/>
      <c r="C24070" s="272"/>
      <c r="D24070" s="273"/>
      <c r="E24070" s="89">
        <v>1.6666666666666666E-2</v>
      </c>
      <c r="O24070">
        <v>1</v>
      </c>
      <c r="Q24070">
        <v>1</v>
      </c>
      <c r="Y24070">
        <f t="shared" si="1125"/>
        <v>2</v>
      </c>
      <c r="Z24070" s="90" t="str">
        <f t="shared" si="1126"/>
        <v>2026/03/25 00:24</v>
      </c>
    </row>
    <row r="24071" spans="1:26" ht="3.6" customHeight="1" x14ac:dyDescent="0.2">
      <c r="A24071" s="86">
        <f t="shared" si="1127"/>
        <v>46106</v>
      </c>
      <c r="B24071" s="270"/>
      <c r="C24071" s="272"/>
      <c r="D24071" s="273"/>
      <c r="E24071" s="89">
        <v>2.013888888888889E-2</v>
      </c>
      <c r="O24071">
        <v>1</v>
      </c>
      <c r="Q24071">
        <v>1</v>
      </c>
      <c r="Y24071">
        <f t="shared" ref="Y24071:Y24134" si="1128">COUNTA(F24071:X24071)</f>
        <v>2</v>
      </c>
      <c r="Z24071" s="90" t="str">
        <f t="shared" ref="Z24071:Z24134" si="1129">TEXT(A24071,"yyyy/mm/dd")&amp; " " &amp;TEXT(D24071+E24071,"hh:mm")</f>
        <v>2026/03/25 00:29</v>
      </c>
    </row>
    <row r="24072" spans="1:26" ht="3.6" customHeight="1" x14ac:dyDescent="0.2">
      <c r="A24072" s="86">
        <f t="shared" ref="A24072:A24135" si="1130">IF(B24072&lt;&gt;"",B24072,A24071)</f>
        <v>46106</v>
      </c>
      <c r="B24072" s="270"/>
      <c r="C24072" s="272"/>
      <c r="D24072" s="273"/>
      <c r="E24072" s="89">
        <v>2.361111111111111E-2</v>
      </c>
      <c r="O24072">
        <v>1</v>
      </c>
      <c r="Q24072">
        <v>1</v>
      </c>
      <c r="Y24072">
        <f t="shared" si="1128"/>
        <v>2</v>
      </c>
      <c r="Z24072" s="90" t="str">
        <f t="shared" si="1129"/>
        <v>2026/03/25 00:34</v>
      </c>
    </row>
    <row r="24073" spans="1:26" ht="3.6" customHeight="1" x14ac:dyDescent="0.2">
      <c r="A24073" s="86">
        <f t="shared" si="1130"/>
        <v>46106</v>
      </c>
      <c r="B24073" s="270"/>
      <c r="C24073" s="272"/>
      <c r="D24073" s="273"/>
      <c r="E24073" s="89">
        <v>2.7083333333333334E-2</v>
      </c>
      <c r="O24073">
        <v>1</v>
      </c>
      <c r="Q24073">
        <v>1</v>
      </c>
      <c r="Y24073">
        <f t="shared" si="1128"/>
        <v>2</v>
      </c>
      <c r="Z24073" s="90" t="str">
        <f t="shared" si="1129"/>
        <v>2026/03/25 00:39</v>
      </c>
    </row>
    <row r="24074" spans="1:26" ht="3.6" customHeight="1" x14ac:dyDescent="0.2">
      <c r="A24074" s="86">
        <f t="shared" si="1130"/>
        <v>46106</v>
      </c>
      <c r="B24074" s="270"/>
      <c r="C24074" s="272"/>
      <c r="D24074" s="273"/>
      <c r="E24074" s="89">
        <v>3.0555555555555555E-2</v>
      </c>
      <c r="O24074">
        <v>1</v>
      </c>
      <c r="Q24074">
        <v>1</v>
      </c>
      <c r="Y24074">
        <f t="shared" si="1128"/>
        <v>2</v>
      </c>
      <c r="Z24074" s="90" t="str">
        <f t="shared" si="1129"/>
        <v>2026/03/25 00:44</v>
      </c>
    </row>
    <row r="24075" spans="1:26" ht="3.6" customHeight="1" x14ac:dyDescent="0.2">
      <c r="A24075" s="86">
        <f t="shared" si="1130"/>
        <v>46106</v>
      </c>
      <c r="B24075" s="270"/>
      <c r="C24075" s="272"/>
      <c r="D24075" s="273"/>
      <c r="E24075" s="89">
        <v>3.4027777777777775E-2</v>
      </c>
      <c r="O24075">
        <v>1</v>
      </c>
      <c r="Q24075">
        <v>1</v>
      </c>
      <c r="Y24075">
        <f t="shared" si="1128"/>
        <v>2</v>
      </c>
      <c r="Z24075" s="90" t="str">
        <f t="shared" si="1129"/>
        <v>2026/03/25 00:49</v>
      </c>
    </row>
    <row r="24076" spans="1:26" ht="3.6" customHeight="1" x14ac:dyDescent="0.2">
      <c r="A24076" s="86">
        <f t="shared" si="1130"/>
        <v>46106</v>
      </c>
      <c r="B24076" s="270"/>
      <c r="C24076" s="272"/>
      <c r="D24076" s="273"/>
      <c r="E24076" s="89">
        <v>3.7499999999999999E-2</v>
      </c>
      <c r="O24076">
        <v>1</v>
      </c>
      <c r="Q24076">
        <v>1</v>
      </c>
      <c r="Y24076">
        <f t="shared" si="1128"/>
        <v>2</v>
      </c>
      <c r="Z24076" s="90" t="str">
        <f t="shared" si="1129"/>
        <v>2026/03/25 00:54</v>
      </c>
    </row>
    <row r="24077" spans="1:26" ht="3.6" customHeight="1" x14ac:dyDescent="0.2">
      <c r="A24077" s="86">
        <f t="shared" si="1130"/>
        <v>46106</v>
      </c>
      <c r="B24077" s="270"/>
      <c r="C24077" s="272"/>
      <c r="D24077" s="273"/>
      <c r="E24077" s="89">
        <v>4.0972222222222222E-2</v>
      </c>
      <c r="O24077">
        <v>1</v>
      </c>
      <c r="Q24077">
        <v>1</v>
      </c>
      <c r="Y24077">
        <f t="shared" si="1128"/>
        <v>2</v>
      </c>
      <c r="Z24077" s="90" t="str">
        <f t="shared" si="1129"/>
        <v>2026/03/25 00:59</v>
      </c>
    </row>
    <row r="24078" spans="1:26" ht="3.6" customHeight="1" x14ac:dyDescent="0.2">
      <c r="A24078" s="86">
        <f t="shared" si="1130"/>
        <v>46106</v>
      </c>
      <c r="B24078" s="270"/>
      <c r="C24078" s="272"/>
      <c r="D24078" s="273">
        <v>0.58333333333333337</v>
      </c>
      <c r="E24078" s="89">
        <v>2.7777777777777779E-3</v>
      </c>
      <c r="O24078">
        <v>1</v>
      </c>
      <c r="Q24078">
        <v>1</v>
      </c>
      <c r="Y24078">
        <f t="shared" si="1128"/>
        <v>2</v>
      </c>
      <c r="Z24078" s="90" t="str">
        <f t="shared" si="1129"/>
        <v>2026/03/25 14:04</v>
      </c>
    </row>
    <row r="24079" spans="1:26" ht="3.6" customHeight="1" x14ac:dyDescent="0.2">
      <c r="A24079" s="86">
        <f t="shared" si="1130"/>
        <v>46106</v>
      </c>
      <c r="B24079" s="270"/>
      <c r="C24079" s="272"/>
      <c r="D24079" s="273"/>
      <c r="E24079" s="89">
        <v>6.2499999999999995E-3</v>
      </c>
      <c r="O24079">
        <v>1</v>
      </c>
      <c r="Q24079">
        <v>1</v>
      </c>
      <c r="Y24079">
        <f t="shared" si="1128"/>
        <v>2</v>
      </c>
      <c r="Z24079" s="90" t="str">
        <f t="shared" si="1129"/>
        <v>2026/03/25 00:09</v>
      </c>
    </row>
    <row r="24080" spans="1:26" ht="3.6" customHeight="1" x14ac:dyDescent="0.2">
      <c r="A24080" s="86">
        <f t="shared" si="1130"/>
        <v>46106</v>
      </c>
      <c r="B24080" s="270"/>
      <c r="C24080" s="272"/>
      <c r="D24080" s="273"/>
      <c r="E24080" s="89">
        <v>9.7222222222222224E-3</v>
      </c>
      <c r="O24080">
        <v>1</v>
      </c>
      <c r="Q24080">
        <v>1</v>
      </c>
      <c r="Y24080">
        <f t="shared" si="1128"/>
        <v>2</v>
      </c>
      <c r="Z24080" s="90" t="str">
        <f t="shared" si="1129"/>
        <v>2026/03/25 00:14</v>
      </c>
    </row>
    <row r="24081" spans="1:26" ht="3.6" customHeight="1" x14ac:dyDescent="0.2">
      <c r="A24081" s="86">
        <f t="shared" si="1130"/>
        <v>46106</v>
      </c>
      <c r="B24081" s="270"/>
      <c r="C24081" s="272"/>
      <c r="D24081" s="273"/>
      <c r="E24081" s="89">
        <v>1.3194444444444444E-2</v>
      </c>
      <c r="O24081">
        <v>1</v>
      </c>
      <c r="Q24081">
        <v>1</v>
      </c>
      <c r="Y24081">
        <f t="shared" si="1128"/>
        <v>2</v>
      </c>
      <c r="Z24081" s="90" t="str">
        <f t="shared" si="1129"/>
        <v>2026/03/25 00:19</v>
      </c>
    </row>
    <row r="24082" spans="1:26" ht="3.6" customHeight="1" x14ac:dyDescent="0.2">
      <c r="A24082" s="86">
        <f t="shared" si="1130"/>
        <v>46106</v>
      </c>
      <c r="B24082" s="270"/>
      <c r="C24082" s="272"/>
      <c r="D24082" s="273"/>
      <c r="E24082" s="89">
        <v>1.6666666666666666E-2</v>
      </c>
      <c r="O24082">
        <v>1</v>
      </c>
      <c r="Q24082">
        <v>1</v>
      </c>
      <c r="Y24082">
        <f t="shared" si="1128"/>
        <v>2</v>
      </c>
      <c r="Z24082" s="90" t="str">
        <f t="shared" si="1129"/>
        <v>2026/03/25 00:24</v>
      </c>
    </row>
    <row r="24083" spans="1:26" ht="3.6" customHeight="1" x14ac:dyDescent="0.2">
      <c r="A24083" s="86">
        <f t="shared" si="1130"/>
        <v>46106</v>
      </c>
      <c r="B24083" s="270"/>
      <c r="C24083" s="272"/>
      <c r="D24083" s="273"/>
      <c r="E24083" s="89">
        <v>2.013888888888889E-2</v>
      </c>
      <c r="O24083">
        <v>1</v>
      </c>
      <c r="Q24083">
        <v>1</v>
      </c>
      <c r="Y24083">
        <f t="shared" si="1128"/>
        <v>2</v>
      </c>
      <c r="Z24083" s="90" t="str">
        <f t="shared" si="1129"/>
        <v>2026/03/25 00:29</v>
      </c>
    </row>
    <row r="24084" spans="1:26" ht="3.6" customHeight="1" x14ac:dyDescent="0.2">
      <c r="A24084" s="86">
        <f t="shared" si="1130"/>
        <v>46106</v>
      </c>
      <c r="B24084" s="270"/>
      <c r="C24084" s="272"/>
      <c r="D24084" s="273"/>
      <c r="E24084" s="89">
        <v>2.361111111111111E-2</v>
      </c>
      <c r="O24084">
        <v>1</v>
      </c>
      <c r="Q24084">
        <v>1</v>
      </c>
      <c r="Y24084">
        <f t="shared" si="1128"/>
        <v>2</v>
      </c>
      <c r="Z24084" s="90" t="str">
        <f t="shared" si="1129"/>
        <v>2026/03/25 00:34</v>
      </c>
    </row>
    <row r="24085" spans="1:26" ht="3.6" customHeight="1" x14ac:dyDescent="0.2">
      <c r="A24085" s="86">
        <f t="shared" si="1130"/>
        <v>46106</v>
      </c>
      <c r="B24085" s="270"/>
      <c r="C24085" s="272"/>
      <c r="D24085" s="273"/>
      <c r="E24085" s="89">
        <v>2.7083333333333334E-2</v>
      </c>
      <c r="O24085">
        <v>1</v>
      </c>
      <c r="Q24085">
        <v>1</v>
      </c>
      <c r="Y24085">
        <f t="shared" si="1128"/>
        <v>2</v>
      </c>
      <c r="Z24085" s="90" t="str">
        <f t="shared" si="1129"/>
        <v>2026/03/25 00:39</v>
      </c>
    </row>
    <row r="24086" spans="1:26" ht="3.6" customHeight="1" x14ac:dyDescent="0.2">
      <c r="A24086" s="86">
        <f t="shared" si="1130"/>
        <v>46106</v>
      </c>
      <c r="B24086" s="270"/>
      <c r="C24086" s="272"/>
      <c r="D24086" s="273"/>
      <c r="E24086" s="89">
        <v>3.0555555555555555E-2</v>
      </c>
      <c r="O24086">
        <v>1</v>
      </c>
      <c r="Q24086">
        <v>1</v>
      </c>
      <c r="Y24086">
        <f t="shared" si="1128"/>
        <v>2</v>
      </c>
      <c r="Z24086" s="90" t="str">
        <f t="shared" si="1129"/>
        <v>2026/03/25 00:44</v>
      </c>
    </row>
    <row r="24087" spans="1:26" ht="3.6" customHeight="1" x14ac:dyDescent="0.2">
      <c r="A24087" s="86">
        <f t="shared" si="1130"/>
        <v>46106</v>
      </c>
      <c r="B24087" s="270"/>
      <c r="C24087" s="272"/>
      <c r="D24087" s="273"/>
      <c r="E24087" s="89">
        <v>3.4027777777777775E-2</v>
      </c>
      <c r="O24087">
        <v>1</v>
      </c>
      <c r="Q24087">
        <v>1</v>
      </c>
      <c r="Y24087">
        <f t="shared" si="1128"/>
        <v>2</v>
      </c>
      <c r="Z24087" s="90" t="str">
        <f t="shared" si="1129"/>
        <v>2026/03/25 00:49</v>
      </c>
    </row>
    <row r="24088" spans="1:26" ht="3.6" customHeight="1" x14ac:dyDescent="0.2">
      <c r="A24088" s="86">
        <f t="shared" si="1130"/>
        <v>46106</v>
      </c>
      <c r="B24088" s="270"/>
      <c r="C24088" s="272"/>
      <c r="D24088" s="273"/>
      <c r="E24088" s="89">
        <v>3.7499999999999999E-2</v>
      </c>
      <c r="O24088">
        <v>1</v>
      </c>
      <c r="Q24088">
        <v>1</v>
      </c>
      <c r="Y24088">
        <f t="shared" si="1128"/>
        <v>2</v>
      </c>
      <c r="Z24088" s="90" t="str">
        <f t="shared" si="1129"/>
        <v>2026/03/25 00:54</v>
      </c>
    </row>
    <row r="24089" spans="1:26" ht="3.6" customHeight="1" x14ac:dyDescent="0.2">
      <c r="A24089" s="86">
        <f t="shared" si="1130"/>
        <v>46106</v>
      </c>
      <c r="B24089" s="270"/>
      <c r="C24089" s="272"/>
      <c r="D24089" s="273"/>
      <c r="E24089" s="89">
        <v>4.0972222222222222E-2</v>
      </c>
      <c r="O24089">
        <v>1</v>
      </c>
      <c r="Q24089">
        <v>1</v>
      </c>
      <c r="Y24089">
        <f t="shared" si="1128"/>
        <v>2</v>
      </c>
      <c r="Z24089" s="90" t="str">
        <f t="shared" si="1129"/>
        <v>2026/03/25 00:59</v>
      </c>
    </row>
    <row r="24090" spans="1:26" ht="3.6" customHeight="1" x14ac:dyDescent="0.2">
      <c r="A24090" s="86">
        <f t="shared" si="1130"/>
        <v>46106</v>
      </c>
      <c r="B24090" s="270"/>
      <c r="C24090" s="272"/>
      <c r="D24090" s="273">
        <v>0.625</v>
      </c>
      <c r="E24090" s="89">
        <v>2.7777777777777779E-3</v>
      </c>
      <c r="O24090">
        <v>1</v>
      </c>
      <c r="Q24090">
        <v>1</v>
      </c>
      <c r="Y24090">
        <f t="shared" si="1128"/>
        <v>2</v>
      </c>
      <c r="Z24090" s="90" t="str">
        <f t="shared" si="1129"/>
        <v>2026/03/25 15:04</v>
      </c>
    </row>
    <row r="24091" spans="1:26" ht="3.6" customHeight="1" x14ac:dyDescent="0.2">
      <c r="A24091" s="86">
        <f t="shared" si="1130"/>
        <v>46106</v>
      </c>
      <c r="B24091" s="270"/>
      <c r="C24091" s="272"/>
      <c r="D24091" s="273"/>
      <c r="E24091" s="89">
        <v>6.2499999999999995E-3</v>
      </c>
      <c r="O24091">
        <v>1</v>
      </c>
      <c r="Q24091">
        <v>1</v>
      </c>
      <c r="Y24091">
        <f t="shared" si="1128"/>
        <v>2</v>
      </c>
      <c r="Z24091" s="90" t="str">
        <f t="shared" si="1129"/>
        <v>2026/03/25 00:09</v>
      </c>
    </row>
    <row r="24092" spans="1:26" ht="3.6" customHeight="1" x14ac:dyDescent="0.2">
      <c r="A24092" s="86">
        <f t="shared" si="1130"/>
        <v>46106</v>
      </c>
      <c r="B24092" s="270"/>
      <c r="C24092" s="272"/>
      <c r="D24092" s="273"/>
      <c r="E24092" s="89">
        <v>9.7222222222222224E-3</v>
      </c>
      <c r="O24092">
        <v>1</v>
      </c>
      <c r="Q24092">
        <v>1</v>
      </c>
      <c r="Y24092">
        <f t="shared" si="1128"/>
        <v>2</v>
      </c>
      <c r="Z24092" s="90" t="str">
        <f t="shared" si="1129"/>
        <v>2026/03/25 00:14</v>
      </c>
    </row>
    <row r="24093" spans="1:26" ht="3.6" customHeight="1" x14ac:dyDescent="0.2">
      <c r="A24093" s="86">
        <f t="shared" si="1130"/>
        <v>46106</v>
      </c>
      <c r="B24093" s="270"/>
      <c r="C24093" s="272"/>
      <c r="D24093" s="273"/>
      <c r="E24093" s="89">
        <v>1.3194444444444444E-2</v>
      </c>
      <c r="O24093">
        <v>1</v>
      </c>
      <c r="Q24093">
        <v>1</v>
      </c>
      <c r="Y24093">
        <f t="shared" si="1128"/>
        <v>2</v>
      </c>
      <c r="Z24093" s="90" t="str">
        <f t="shared" si="1129"/>
        <v>2026/03/25 00:19</v>
      </c>
    </row>
    <row r="24094" spans="1:26" ht="3.6" customHeight="1" x14ac:dyDescent="0.2">
      <c r="A24094" s="86">
        <f t="shared" si="1130"/>
        <v>46106</v>
      </c>
      <c r="B24094" s="270"/>
      <c r="C24094" s="272"/>
      <c r="D24094" s="273"/>
      <c r="E24094" s="89">
        <v>1.6666666666666666E-2</v>
      </c>
      <c r="O24094">
        <v>1</v>
      </c>
      <c r="Q24094">
        <v>1</v>
      </c>
      <c r="Y24094">
        <f t="shared" si="1128"/>
        <v>2</v>
      </c>
      <c r="Z24094" s="90" t="str">
        <f t="shared" si="1129"/>
        <v>2026/03/25 00:24</v>
      </c>
    </row>
    <row r="24095" spans="1:26" ht="3.6" customHeight="1" x14ac:dyDescent="0.2">
      <c r="A24095" s="86">
        <f t="shared" si="1130"/>
        <v>46106</v>
      </c>
      <c r="B24095" s="270"/>
      <c r="C24095" s="272"/>
      <c r="D24095" s="273"/>
      <c r="E24095" s="89">
        <v>2.013888888888889E-2</v>
      </c>
      <c r="O24095">
        <v>1</v>
      </c>
      <c r="Q24095">
        <v>1</v>
      </c>
      <c r="Y24095">
        <f t="shared" si="1128"/>
        <v>2</v>
      </c>
      <c r="Z24095" s="90" t="str">
        <f t="shared" si="1129"/>
        <v>2026/03/25 00:29</v>
      </c>
    </row>
    <row r="24096" spans="1:26" ht="3.6" customHeight="1" x14ac:dyDescent="0.2">
      <c r="A24096" s="86">
        <f t="shared" si="1130"/>
        <v>46106</v>
      </c>
      <c r="B24096" s="270"/>
      <c r="C24096" s="272"/>
      <c r="D24096" s="273"/>
      <c r="E24096" s="89">
        <v>2.361111111111111E-2</v>
      </c>
      <c r="O24096">
        <v>1</v>
      </c>
      <c r="Q24096">
        <v>1</v>
      </c>
      <c r="Y24096">
        <f t="shared" si="1128"/>
        <v>2</v>
      </c>
      <c r="Z24096" s="90" t="str">
        <f t="shared" si="1129"/>
        <v>2026/03/25 00:34</v>
      </c>
    </row>
    <row r="24097" spans="1:26" ht="3.6" customHeight="1" x14ac:dyDescent="0.2">
      <c r="A24097" s="86">
        <f t="shared" si="1130"/>
        <v>46106</v>
      </c>
      <c r="B24097" s="270"/>
      <c r="C24097" s="272"/>
      <c r="D24097" s="273"/>
      <c r="E24097" s="89">
        <v>2.7083333333333334E-2</v>
      </c>
      <c r="O24097">
        <v>1</v>
      </c>
      <c r="Q24097">
        <v>1</v>
      </c>
      <c r="Y24097">
        <f t="shared" si="1128"/>
        <v>2</v>
      </c>
      <c r="Z24097" s="90" t="str">
        <f t="shared" si="1129"/>
        <v>2026/03/25 00:39</v>
      </c>
    </row>
    <row r="24098" spans="1:26" ht="3.6" customHeight="1" x14ac:dyDescent="0.2">
      <c r="A24098" s="86">
        <f t="shared" si="1130"/>
        <v>46106</v>
      </c>
      <c r="B24098" s="270"/>
      <c r="C24098" s="272"/>
      <c r="D24098" s="273"/>
      <c r="E24098" s="89">
        <v>3.0555555555555555E-2</v>
      </c>
      <c r="O24098">
        <v>1</v>
      </c>
      <c r="Q24098">
        <v>1</v>
      </c>
      <c r="Y24098">
        <f t="shared" si="1128"/>
        <v>2</v>
      </c>
      <c r="Z24098" s="90" t="str">
        <f t="shared" si="1129"/>
        <v>2026/03/25 00:44</v>
      </c>
    </row>
    <row r="24099" spans="1:26" ht="3.6" customHeight="1" x14ac:dyDescent="0.2">
      <c r="A24099" s="86">
        <f t="shared" si="1130"/>
        <v>46106</v>
      </c>
      <c r="B24099" s="270"/>
      <c r="C24099" s="272"/>
      <c r="D24099" s="273"/>
      <c r="E24099" s="89">
        <v>3.4027777777777775E-2</v>
      </c>
      <c r="O24099">
        <v>1</v>
      </c>
      <c r="Q24099">
        <v>1</v>
      </c>
      <c r="Y24099">
        <f t="shared" si="1128"/>
        <v>2</v>
      </c>
      <c r="Z24099" s="90" t="str">
        <f t="shared" si="1129"/>
        <v>2026/03/25 00:49</v>
      </c>
    </row>
    <row r="24100" spans="1:26" ht="3.6" customHeight="1" x14ac:dyDescent="0.2">
      <c r="A24100" s="86">
        <f t="shared" si="1130"/>
        <v>46106</v>
      </c>
      <c r="B24100" s="270"/>
      <c r="C24100" s="272"/>
      <c r="D24100" s="273"/>
      <c r="E24100" s="89">
        <v>3.7499999999999999E-2</v>
      </c>
      <c r="O24100">
        <v>1</v>
      </c>
      <c r="Q24100">
        <v>1</v>
      </c>
      <c r="Y24100">
        <f t="shared" si="1128"/>
        <v>2</v>
      </c>
      <c r="Z24100" s="90" t="str">
        <f t="shared" si="1129"/>
        <v>2026/03/25 00:54</v>
      </c>
    </row>
    <row r="24101" spans="1:26" ht="3.6" customHeight="1" x14ac:dyDescent="0.2">
      <c r="A24101" s="86">
        <f t="shared" si="1130"/>
        <v>46106</v>
      </c>
      <c r="B24101" s="270"/>
      <c r="C24101" s="272"/>
      <c r="D24101" s="273"/>
      <c r="E24101" s="89">
        <v>4.0972222222222222E-2</v>
      </c>
      <c r="O24101">
        <v>1</v>
      </c>
      <c r="Q24101">
        <v>1</v>
      </c>
      <c r="Y24101">
        <f t="shared" si="1128"/>
        <v>2</v>
      </c>
      <c r="Z24101" s="90" t="str">
        <f t="shared" si="1129"/>
        <v>2026/03/25 00:59</v>
      </c>
    </row>
    <row r="24102" spans="1:26" ht="3.6" customHeight="1" x14ac:dyDescent="0.2">
      <c r="A24102" s="86">
        <f t="shared" si="1130"/>
        <v>46106</v>
      </c>
      <c r="B24102" s="270"/>
      <c r="C24102" s="272"/>
      <c r="D24102" s="273">
        <v>0.66666666666666663</v>
      </c>
      <c r="E24102" s="89">
        <v>2.7777777777777779E-3</v>
      </c>
      <c r="O24102">
        <v>1</v>
      </c>
      <c r="Q24102">
        <v>1</v>
      </c>
      <c r="Y24102">
        <f t="shared" si="1128"/>
        <v>2</v>
      </c>
      <c r="Z24102" s="90" t="str">
        <f t="shared" si="1129"/>
        <v>2026/03/25 16:04</v>
      </c>
    </row>
    <row r="24103" spans="1:26" ht="3.6" customHeight="1" x14ac:dyDescent="0.2">
      <c r="A24103" s="86">
        <f t="shared" si="1130"/>
        <v>46106</v>
      </c>
      <c r="B24103" s="270"/>
      <c r="C24103" s="272"/>
      <c r="D24103" s="273"/>
      <c r="E24103" s="89">
        <v>6.2499999999999995E-3</v>
      </c>
      <c r="O24103">
        <v>1</v>
      </c>
      <c r="Q24103">
        <v>1</v>
      </c>
      <c r="Y24103">
        <f t="shared" si="1128"/>
        <v>2</v>
      </c>
      <c r="Z24103" s="90" t="str">
        <f t="shared" si="1129"/>
        <v>2026/03/25 00:09</v>
      </c>
    </row>
    <row r="24104" spans="1:26" ht="3.6" customHeight="1" x14ac:dyDescent="0.2">
      <c r="A24104" s="86">
        <f t="shared" si="1130"/>
        <v>46106</v>
      </c>
      <c r="B24104" s="270"/>
      <c r="C24104" s="272"/>
      <c r="D24104" s="273"/>
      <c r="E24104" s="89">
        <v>9.7222222222222224E-3</v>
      </c>
      <c r="O24104">
        <v>1</v>
      </c>
      <c r="Q24104">
        <v>1</v>
      </c>
      <c r="Y24104">
        <f t="shared" si="1128"/>
        <v>2</v>
      </c>
      <c r="Z24104" s="90" t="str">
        <f t="shared" si="1129"/>
        <v>2026/03/25 00:14</v>
      </c>
    </row>
    <row r="24105" spans="1:26" ht="3.6" customHeight="1" x14ac:dyDescent="0.2">
      <c r="A24105" s="86">
        <f t="shared" si="1130"/>
        <v>46106</v>
      </c>
      <c r="B24105" s="270"/>
      <c r="C24105" s="272"/>
      <c r="D24105" s="273"/>
      <c r="E24105" s="89">
        <v>1.3194444444444444E-2</v>
      </c>
      <c r="O24105">
        <v>1</v>
      </c>
      <c r="Q24105">
        <v>1</v>
      </c>
      <c r="Y24105">
        <f t="shared" si="1128"/>
        <v>2</v>
      </c>
      <c r="Z24105" s="90" t="str">
        <f t="shared" si="1129"/>
        <v>2026/03/25 00:19</v>
      </c>
    </row>
    <row r="24106" spans="1:26" ht="3.6" customHeight="1" x14ac:dyDescent="0.2">
      <c r="A24106" s="86">
        <f t="shared" si="1130"/>
        <v>46106</v>
      </c>
      <c r="B24106" s="270"/>
      <c r="C24106" s="272"/>
      <c r="D24106" s="273"/>
      <c r="E24106" s="89">
        <v>1.6666666666666666E-2</v>
      </c>
      <c r="O24106">
        <v>1</v>
      </c>
      <c r="Q24106">
        <v>1</v>
      </c>
      <c r="Y24106">
        <f t="shared" si="1128"/>
        <v>2</v>
      </c>
      <c r="Z24106" s="90" t="str">
        <f t="shared" si="1129"/>
        <v>2026/03/25 00:24</v>
      </c>
    </row>
    <row r="24107" spans="1:26" ht="3.6" customHeight="1" x14ac:dyDescent="0.2">
      <c r="A24107" s="86">
        <f t="shared" si="1130"/>
        <v>46106</v>
      </c>
      <c r="B24107" s="270"/>
      <c r="C24107" s="272"/>
      <c r="D24107" s="273"/>
      <c r="E24107" s="89">
        <v>2.013888888888889E-2</v>
      </c>
      <c r="O24107">
        <v>1</v>
      </c>
      <c r="Q24107">
        <v>1</v>
      </c>
      <c r="Y24107">
        <f t="shared" si="1128"/>
        <v>2</v>
      </c>
      <c r="Z24107" s="90" t="str">
        <f t="shared" si="1129"/>
        <v>2026/03/25 00:29</v>
      </c>
    </row>
    <row r="24108" spans="1:26" ht="3.6" customHeight="1" x14ac:dyDescent="0.2">
      <c r="A24108" s="86">
        <f t="shared" si="1130"/>
        <v>46106</v>
      </c>
      <c r="B24108" s="270"/>
      <c r="C24108" s="272"/>
      <c r="D24108" s="273"/>
      <c r="E24108" s="89">
        <v>2.361111111111111E-2</v>
      </c>
      <c r="O24108">
        <v>1</v>
      </c>
      <c r="Q24108">
        <v>1</v>
      </c>
      <c r="Y24108">
        <f t="shared" si="1128"/>
        <v>2</v>
      </c>
      <c r="Z24108" s="90" t="str">
        <f t="shared" si="1129"/>
        <v>2026/03/25 00:34</v>
      </c>
    </row>
    <row r="24109" spans="1:26" ht="3.6" customHeight="1" x14ac:dyDescent="0.2">
      <c r="A24109" s="86">
        <f t="shared" si="1130"/>
        <v>46106</v>
      </c>
      <c r="B24109" s="270"/>
      <c r="C24109" s="272"/>
      <c r="D24109" s="273"/>
      <c r="E24109" s="89">
        <v>2.7083333333333334E-2</v>
      </c>
      <c r="O24109">
        <v>1</v>
      </c>
      <c r="Q24109">
        <v>1</v>
      </c>
      <c r="Y24109">
        <f t="shared" si="1128"/>
        <v>2</v>
      </c>
      <c r="Z24109" s="90" t="str">
        <f t="shared" si="1129"/>
        <v>2026/03/25 00:39</v>
      </c>
    </row>
    <row r="24110" spans="1:26" ht="3.6" customHeight="1" x14ac:dyDescent="0.2">
      <c r="A24110" s="86">
        <f t="shared" si="1130"/>
        <v>46106</v>
      </c>
      <c r="B24110" s="270"/>
      <c r="C24110" s="272"/>
      <c r="D24110" s="273"/>
      <c r="E24110" s="89">
        <v>3.0555555555555555E-2</v>
      </c>
      <c r="O24110">
        <v>1</v>
      </c>
      <c r="Q24110">
        <v>1</v>
      </c>
      <c r="Y24110">
        <f t="shared" si="1128"/>
        <v>2</v>
      </c>
      <c r="Z24110" s="90" t="str">
        <f t="shared" si="1129"/>
        <v>2026/03/25 00:44</v>
      </c>
    </row>
    <row r="24111" spans="1:26" ht="3.6" customHeight="1" x14ac:dyDescent="0.2">
      <c r="A24111" s="86">
        <f t="shared" si="1130"/>
        <v>46106</v>
      </c>
      <c r="B24111" s="270"/>
      <c r="C24111" s="272"/>
      <c r="D24111" s="273"/>
      <c r="E24111" s="89">
        <v>3.4027777777777775E-2</v>
      </c>
      <c r="O24111">
        <v>1</v>
      </c>
      <c r="Q24111">
        <v>1</v>
      </c>
      <c r="Y24111">
        <f t="shared" si="1128"/>
        <v>2</v>
      </c>
      <c r="Z24111" s="90" t="str">
        <f t="shared" si="1129"/>
        <v>2026/03/25 00:49</v>
      </c>
    </row>
    <row r="24112" spans="1:26" ht="3.6" customHeight="1" x14ac:dyDescent="0.2">
      <c r="A24112" s="86">
        <f t="shared" si="1130"/>
        <v>46106</v>
      </c>
      <c r="B24112" s="270"/>
      <c r="C24112" s="272"/>
      <c r="D24112" s="273"/>
      <c r="E24112" s="89">
        <v>3.7499999999999999E-2</v>
      </c>
      <c r="O24112">
        <v>1</v>
      </c>
      <c r="Q24112">
        <v>1</v>
      </c>
      <c r="Y24112">
        <f t="shared" si="1128"/>
        <v>2</v>
      </c>
      <c r="Z24112" s="90" t="str">
        <f t="shared" si="1129"/>
        <v>2026/03/25 00:54</v>
      </c>
    </row>
    <row r="24113" spans="1:26" ht="3.6" customHeight="1" x14ac:dyDescent="0.2">
      <c r="A24113" s="86">
        <f t="shared" si="1130"/>
        <v>46106</v>
      </c>
      <c r="B24113" s="270"/>
      <c r="C24113" s="272"/>
      <c r="D24113" s="273"/>
      <c r="E24113" s="89">
        <v>4.0972222222222222E-2</v>
      </c>
      <c r="O24113">
        <v>1</v>
      </c>
      <c r="Q24113">
        <v>1</v>
      </c>
      <c r="Y24113">
        <f t="shared" si="1128"/>
        <v>2</v>
      </c>
      <c r="Z24113" s="90" t="str">
        <f t="shared" si="1129"/>
        <v>2026/03/25 00:59</v>
      </c>
    </row>
    <row r="24114" spans="1:26" ht="3.6" customHeight="1" x14ac:dyDescent="0.2">
      <c r="A24114" s="86">
        <f t="shared" si="1130"/>
        <v>46106</v>
      </c>
      <c r="B24114" s="270"/>
      <c r="C24114" s="272"/>
      <c r="D24114" s="273">
        <v>0.70833333333333337</v>
      </c>
      <c r="E24114" s="89">
        <v>2.7777777777777779E-3</v>
      </c>
      <c r="O24114">
        <v>1</v>
      </c>
      <c r="Q24114">
        <v>1</v>
      </c>
      <c r="Y24114">
        <f t="shared" si="1128"/>
        <v>2</v>
      </c>
      <c r="Z24114" s="90" t="str">
        <f t="shared" si="1129"/>
        <v>2026/03/25 17:04</v>
      </c>
    </row>
    <row r="24115" spans="1:26" ht="3.6" customHeight="1" x14ac:dyDescent="0.2">
      <c r="A24115" s="86">
        <f t="shared" si="1130"/>
        <v>46106</v>
      </c>
      <c r="B24115" s="270"/>
      <c r="C24115" s="272"/>
      <c r="D24115" s="273"/>
      <c r="E24115" s="89">
        <v>6.2499999999999995E-3</v>
      </c>
      <c r="O24115">
        <v>1</v>
      </c>
      <c r="Q24115">
        <v>1</v>
      </c>
      <c r="Y24115">
        <f t="shared" si="1128"/>
        <v>2</v>
      </c>
      <c r="Z24115" s="90" t="str">
        <f t="shared" si="1129"/>
        <v>2026/03/25 00:09</v>
      </c>
    </row>
    <row r="24116" spans="1:26" ht="3.6" customHeight="1" x14ac:dyDescent="0.2">
      <c r="A24116" s="86">
        <f t="shared" si="1130"/>
        <v>46106</v>
      </c>
      <c r="B24116" s="270"/>
      <c r="C24116" s="272"/>
      <c r="D24116" s="273"/>
      <c r="E24116" s="89">
        <v>9.7222222222222224E-3</v>
      </c>
      <c r="O24116">
        <v>1</v>
      </c>
      <c r="Q24116">
        <v>1</v>
      </c>
      <c r="Y24116">
        <f t="shared" si="1128"/>
        <v>2</v>
      </c>
      <c r="Z24116" s="90" t="str">
        <f t="shared" si="1129"/>
        <v>2026/03/25 00:14</v>
      </c>
    </row>
    <row r="24117" spans="1:26" ht="3.6" customHeight="1" x14ac:dyDescent="0.2">
      <c r="A24117" s="86">
        <f t="shared" si="1130"/>
        <v>46106</v>
      </c>
      <c r="B24117" s="270"/>
      <c r="C24117" s="272"/>
      <c r="D24117" s="273"/>
      <c r="E24117" s="89">
        <v>1.3194444444444444E-2</v>
      </c>
      <c r="O24117">
        <v>1</v>
      </c>
      <c r="Q24117">
        <v>1</v>
      </c>
      <c r="Y24117">
        <f t="shared" si="1128"/>
        <v>2</v>
      </c>
      <c r="Z24117" s="90" t="str">
        <f t="shared" si="1129"/>
        <v>2026/03/25 00:19</v>
      </c>
    </row>
    <row r="24118" spans="1:26" ht="3.6" customHeight="1" x14ac:dyDescent="0.2">
      <c r="A24118" s="86">
        <f t="shared" si="1130"/>
        <v>46106</v>
      </c>
      <c r="B24118" s="270"/>
      <c r="C24118" s="272"/>
      <c r="D24118" s="273"/>
      <c r="E24118" s="89">
        <v>1.6666666666666666E-2</v>
      </c>
      <c r="O24118">
        <v>1</v>
      </c>
      <c r="Q24118">
        <v>1</v>
      </c>
      <c r="Y24118">
        <f t="shared" si="1128"/>
        <v>2</v>
      </c>
      <c r="Z24118" s="90" t="str">
        <f t="shared" si="1129"/>
        <v>2026/03/25 00:24</v>
      </c>
    </row>
    <row r="24119" spans="1:26" ht="3.6" customHeight="1" x14ac:dyDescent="0.2">
      <c r="A24119" s="86">
        <f t="shared" si="1130"/>
        <v>46106</v>
      </c>
      <c r="B24119" s="270"/>
      <c r="C24119" s="272"/>
      <c r="D24119" s="273"/>
      <c r="E24119" s="89">
        <v>2.013888888888889E-2</v>
      </c>
      <c r="O24119">
        <v>1</v>
      </c>
      <c r="Q24119">
        <v>1</v>
      </c>
      <c r="Y24119">
        <f t="shared" si="1128"/>
        <v>2</v>
      </c>
      <c r="Z24119" s="90" t="str">
        <f t="shared" si="1129"/>
        <v>2026/03/25 00:29</v>
      </c>
    </row>
    <row r="24120" spans="1:26" ht="3.6" customHeight="1" x14ac:dyDescent="0.2">
      <c r="A24120" s="86">
        <f t="shared" si="1130"/>
        <v>46106</v>
      </c>
      <c r="B24120" s="270"/>
      <c r="C24120" s="272"/>
      <c r="D24120" s="273"/>
      <c r="E24120" s="89">
        <v>2.361111111111111E-2</v>
      </c>
      <c r="O24120">
        <v>1</v>
      </c>
      <c r="Q24120">
        <v>1</v>
      </c>
      <c r="Y24120">
        <f t="shared" si="1128"/>
        <v>2</v>
      </c>
      <c r="Z24120" s="90" t="str">
        <f t="shared" si="1129"/>
        <v>2026/03/25 00:34</v>
      </c>
    </row>
    <row r="24121" spans="1:26" ht="3.6" customHeight="1" x14ac:dyDescent="0.2">
      <c r="A24121" s="86">
        <f t="shared" si="1130"/>
        <v>46106</v>
      </c>
      <c r="B24121" s="270"/>
      <c r="C24121" s="272"/>
      <c r="D24121" s="273"/>
      <c r="E24121" s="89">
        <v>2.7083333333333334E-2</v>
      </c>
      <c r="O24121">
        <v>1</v>
      </c>
      <c r="Q24121">
        <v>1</v>
      </c>
      <c r="Y24121">
        <f t="shared" si="1128"/>
        <v>2</v>
      </c>
      <c r="Z24121" s="90" t="str">
        <f t="shared" si="1129"/>
        <v>2026/03/25 00:39</v>
      </c>
    </row>
    <row r="24122" spans="1:26" ht="3.6" customHeight="1" x14ac:dyDescent="0.2">
      <c r="A24122" s="86">
        <f t="shared" si="1130"/>
        <v>46106</v>
      </c>
      <c r="B24122" s="270"/>
      <c r="C24122" s="272"/>
      <c r="D24122" s="273"/>
      <c r="E24122" s="89">
        <v>3.0555555555555555E-2</v>
      </c>
      <c r="O24122">
        <v>1</v>
      </c>
      <c r="Q24122">
        <v>1</v>
      </c>
      <c r="Y24122">
        <f t="shared" si="1128"/>
        <v>2</v>
      </c>
      <c r="Z24122" s="90" t="str">
        <f t="shared" si="1129"/>
        <v>2026/03/25 00:44</v>
      </c>
    </row>
    <row r="24123" spans="1:26" ht="3.6" customHeight="1" x14ac:dyDescent="0.2">
      <c r="A24123" s="86">
        <f t="shared" si="1130"/>
        <v>46106</v>
      </c>
      <c r="B24123" s="270"/>
      <c r="C24123" s="272"/>
      <c r="D24123" s="273"/>
      <c r="E24123" s="89">
        <v>3.4027777777777775E-2</v>
      </c>
      <c r="O24123">
        <v>1</v>
      </c>
      <c r="Q24123">
        <v>1</v>
      </c>
      <c r="Y24123">
        <f t="shared" si="1128"/>
        <v>2</v>
      </c>
      <c r="Z24123" s="90" t="str">
        <f t="shared" si="1129"/>
        <v>2026/03/25 00:49</v>
      </c>
    </row>
    <row r="24124" spans="1:26" ht="3.6" customHeight="1" x14ac:dyDescent="0.2">
      <c r="A24124" s="86">
        <f t="shared" si="1130"/>
        <v>46106</v>
      </c>
      <c r="B24124" s="270"/>
      <c r="C24124" s="272"/>
      <c r="D24124" s="273"/>
      <c r="E24124" s="89">
        <v>3.7499999999999999E-2</v>
      </c>
      <c r="O24124">
        <v>1</v>
      </c>
      <c r="Q24124">
        <v>1</v>
      </c>
      <c r="Y24124">
        <f t="shared" si="1128"/>
        <v>2</v>
      </c>
      <c r="Z24124" s="90" t="str">
        <f t="shared" si="1129"/>
        <v>2026/03/25 00:54</v>
      </c>
    </row>
    <row r="24125" spans="1:26" ht="3.6" customHeight="1" x14ac:dyDescent="0.2">
      <c r="A24125" s="86">
        <f t="shared" si="1130"/>
        <v>46106</v>
      </c>
      <c r="B24125" s="270"/>
      <c r="C24125" s="272"/>
      <c r="D24125" s="273"/>
      <c r="E24125" s="89">
        <v>4.0972222222222222E-2</v>
      </c>
      <c r="O24125">
        <v>1</v>
      </c>
      <c r="Q24125">
        <v>1</v>
      </c>
      <c r="Y24125">
        <f t="shared" si="1128"/>
        <v>2</v>
      </c>
      <c r="Z24125" s="90" t="str">
        <f t="shared" si="1129"/>
        <v>2026/03/25 00:59</v>
      </c>
    </row>
    <row r="24126" spans="1:26" ht="3.6" customHeight="1" x14ac:dyDescent="0.2">
      <c r="A24126" s="86">
        <f t="shared" si="1130"/>
        <v>46106</v>
      </c>
      <c r="B24126" s="270"/>
      <c r="C24126" s="272"/>
      <c r="D24126" s="273">
        <v>0.75</v>
      </c>
      <c r="E24126" s="89">
        <v>2.7777777777777779E-3</v>
      </c>
      <c r="O24126">
        <v>1</v>
      </c>
      <c r="Q24126">
        <v>1</v>
      </c>
      <c r="Y24126">
        <f t="shared" si="1128"/>
        <v>2</v>
      </c>
      <c r="Z24126" s="90" t="str">
        <f t="shared" si="1129"/>
        <v>2026/03/25 18:04</v>
      </c>
    </row>
    <row r="24127" spans="1:26" ht="3.6" customHeight="1" x14ac:dyDescent="0.2">
      <c r="A24127" s="86">
        <f t="shared" si="1130"/>
        <v>46106</v>
      </c>
      <c r="B24127" s="270"/>
      <c r="C24127" s="272"/>
      <c r="D24127" s="273"/>
      <c r="E24127" s="89">
        <v>6.2499999999999995E-3</v>
      </c>
      <c r="O24127">
        <v>1</v>
      </c>
      <c r="Q24127">
        <v>1</v>
      </c>
      <c r="Y24127">
        <f t="shared" si="1128"/>
        <v>2</v>
      </c>
      <c r="Z24127" s="90" t="str">
        <f t="shared" si="1129"/>
        <v>2026/03/25 00:09</v>
      </c>
    </row>
    <row r="24128" spans="1:26" ht="3.6" customHeight="1" x14ac:dyDescent="0.2">
      <c r="A24128" s="86">
        <f t="shared" si="1130"/>
        <v>46106</v>
      </c>
      <c r="B24128" s="270"/>
      <c r="C24128" s="272"/>
      <c r="D24128" s="273"/>
      <c r="E24128" s="89">
        <v>9.7222222222222224E-3</v>
      </c>
      <c r="O24128">
        <v>1</v>
      </c>
      <c r="Q24128">
        <v>1</v>
      </c>
      <c r="Y24128">
        <f t="shared" si="1128"/>
        <v>2</v>
      </c>
      <c r="Z24128" s="90" t="str">
        <f t="shared" si="1129"/>
        <v>2026/03/25 00:14</v>
      </c>
    </row>
    <row r="24129" spans="1:26" ht="3.6" customHeight="1" x14ac:dyDescent="0.2">
      <c r="A24129" s="86">
        <f t="shared" si="1130"/>
        <v>46106</v>
      </c>
      <c r="B24129" s="270"/>
      <c r="C24129" s="272"/>
      <c r="D24129" s="273"/>
      <c r="E24129" s="89">
        <v>1.3194444444444444E-2</v>
      </c>
      <c r="O24129">
        <v>1</v>
      </c>
      <c r="Q24129">
        <v>1</v>
      </c>
      <c r="Y24129">
        <f t="shared" si="1128"/>
        <v>2</v>
      </c>
      <c r="Z24129" s="90" t="str">
        <f t="shared" si="1129"/>
        <v>2026/03/25 00:19</v>
      </c>
    </row>
    <row r="24130" spans="1:26" ht="3.6" customHeight="1" x14ac:dyDescent="0.2">
      <c r="A24130" s="86">
        <f t="shared" si="1130"/>
        <v>46106</v>
      </c>
      <c r="B24130" s="270"/>
      <c r="C24130" s="272"/>
      <c r="D24130" s="273"/>
      <c r="E24130" s="89">
        <v>1.6666666666666666E-2</v>
      </c>
      <c r="O24130">
        <v>1</v>
      </c>
      <c r="Q24130">
        <v>1</v>
      </c>
      <c r="Y24130">
        <f t="shared" si="1128"/>
        <v>2</v>
      </c>
      <c r="Z24130" s="90" t="str">
        <f t="shared" si="1129"/>
        <v>2026/03/25 00:24</v>
      </c>
    </row>
    <row r="24131" spans="1:26" ht="3.6" customHeight="1" x14ac:dyDescent="0.2">
      <c r="A24131" s="86">
        <f t="shared" si="1130"/>
        <v>46106</v>
      </c>
      <c r="B24131" s="270"/>
      <c r="C24131" s="272"/>
      <c r="D24131" s="273"/>
      <c r="E24131" s="89">
        <v>2.013888888888889E-2</v>
      </c>
      <c r="O24131">
        <v>1</v>
      </c>
      <c r="Q24131">
        <v>1</v>
      </c>
      <c r="Y24131">
        <f t="shared" si="1128"/>
        <v>2</v>
      </c>
      <c r="Z24131" s="90" t="str">
        <f t="shared" si="1129"/>
        <v>2026/03/25 00:29</v>
      </c>
    </row>
    <row r="24132" spans="1:26" ht="3.6" customHeight="1" x14ac:dyDescent="0.2">
      <c r="A24132" s="86">
        <f t="shared" si="1130"/>
        <v>46106</v>
      </c>
      <c r="B24132" s="270"/>
      <c r="C24132" s="272"/>
      <c r="D24132" s="273"/>
      <c r="E24132" s="89">
        <v>2.361111111111111E-2</v>
      </c>
      <c r="O24132">
        <v>1</v>
      </c>
      <c r="Q24132">
        <v>1</v>
      </c>
      <c r="Y24132">
        <f t="shared" si="1128"/>
        <v>2</v>
      </c>
      <c r="Z24132" s="90" t="str">
        <f t="shared" si="1129"/>
        <v>2026/03/25 00:34</v>
      </c>
    </row>
    <row r="24133" spans="1:26" ht="3.6" customHeight="1" x14ac:dyDescent="0.2">
      <c r="A24133" s="86">
        <f t="shared" si="1130"/>
        <v>46106</v>
      </c>
      <c r="B24133" s="270"/>
      <c r="C24133" s="272"/>
      <c r="D24133" s="273"/>
      <c r="E24133" s="89">
        <v>2.7083333333333334E-2</v>
      </c>
      <c r="O24133">
        <v>1</v>
      </c>
      <c r="Q24133">
        <v>1</v>
      </c>
      <c r="Y24133">
        <f t="shared" si="1128"/>
        <v>2</v>
      </c>
      <c r="Z24133" s="90" t="str">
        <f t="shared" si="1129"/>
        <v>2026/03/25 00:39</v>
      </c>
    </row>
    <row r="24134" spans="1:26" ht="3.6" customHeight="1" x14ac:dyDescent="0.2">
      <c r="A24134" s="86">
        <f t="shared" si="1130"/>
        <v>46106</v>
      </c>
      <c r="B24134" s="270"/>
      <c r="C24134" s="272"/>
      <c r="D24134" s="273"/>
      <c r="E24134" s="89">
        <v>3.0555555555555555E-2</v>
      </c>
      <c r="O24134">
        <v>1</v>
      </c>
      <c r="Q24134">
        <v>1</v>
      </c>
      <c r="Y24134">
        <f t="shared" si="1128"/>
        <v>2</v>
      </c>
      <c r="Z24134" s="90" t="str">
        <f t="shared" si="1129"/>
        <v>2026/03/25 00:44</v>
      </c>
    </row>
    <row r="24135" spans="1:26" ht="3.6" customHeight="1" x14ac:dyDescent="0.2">
      <c r="A24135" s="86">
        <f t="shared" si="1130"/>
        <v>46106</v>
      </c>
      <c r="B24135" s="270"/>
      <c r="C24135" s="272"/>
      <c r="D24135" s="273"/>
      <c r="E24135" s="89">
        <v>3.4027777777777775E-2</v>
      </c>
      <c r="O24135">
        <v>1</v>
      </c>
      <c r="Q24135">
        <v>1</v>
      </c>
      <c r="Y24135">
        <f t="shared" ref="Y24135:Y24198" si="1131">COUNTA(F24135:X24135)</f>
        <v>2</v>
      </c>
      <c r="Z24135" s="90" t="str">
        <f t="shared" ref="Z24135:Z24198" si="1132">TEXT(A24135,"yyyy/mm/dd")&amp; " " &amp;TEXT(D24135+E24135,"hh:mm")</f>
        <v>2026/03/25 00:49</v>
      </c>
    </row>
    <row r="24136" spans="1:26" ht="3.6" customHeight="1" x14ac:dyDescent="0.2">
      <c r="A24136" s="86">
        <f t="shared" ref="A24136:A24199" si="1133">IF(B24136&lt;&gt;"",B24136,A24135)</f>
        <v>46106</v>
      </c>
      <c r="B24136" s="270"/>
      <c r="C24136" s="272"/>
      <c r="D24136" s="273"/>
      <c r="E24136" s="89">
        <v>3.7499999999999999E-2</v>
      </c>
      <c r="O24136">
        <v>1</v>
      </c>
      <c r="Q24136">
        <v>1</v>
      </c>
      <c r="Y24136">
        <f t="shared" si="1131"/>
        <v>2</v>
      </c>
      <c r="Z24136" s="90" t="str">
        <f t="shared" si="1132"/>
        <v>2026/03/25 00:54</v>
      </c>
    </row>
    <row r="24137" spans="1:26" ht="3.6" customHeight="1" x14ac:dyDescent="0.2">
      <c r="A24137" s="86">
        <f t="shared" si="1133"/>
        <v>46106</v>
      </c>
      <c r="B24137" s="270"/>
      <c r="C24137" s="272"/>
      <c r="D24137" s="273"/>
      <c r="E24137" s="89">
        <v>4.0972222222222222E-2</v>
      </c>
      <c r="O24137">
        <v>1</v>
      </c>
      <c r="Q24137">
        <v>1</v>
      </c>
      <c r="Y24137">
        <f t="shared" si="1131"/>
        <v>2</v>
      </c>
      <c r="Z24137" s="90" t="str">
        <f t="shared" si="1132"/>
        <v>2026/03/25 00:59</v>
      </c>
    </row>
    <row r="24138" spans="1:26" ht="3.6" customHeight="1" x14ac:dyDescent="0.2">
      <c r="A24138" s="86">
        <f t="shared" si="1133"/>
        <v>46106</v>
      </c>
      <c r="B24138" s="270"/>
      <c r="C24138" s="272"/>
      <c r="D24138" s="273">
        <v>0.79166666666666663</v>
      </c>
      <c r="E24138" s="89">
        <v>2.7777777777777779E-3</v>
      </c>
      <c r="O24138">
        <v>1</v>
      </c>
      <c r="Q24138">
        <v>1</v>
      </c>
      <c r="Y24138">
        <f t="shared" si="1131"/>
        <v>2</v>
      </c>
      <c r="Z24138" s="90" t="str">
        <f t="shared" si="1132"/>
        <v>2026/03/25 19:04</v>
      </c>
    </row>
    <row r="24139" spans="1:26" ht="3.6" customHeight="1" x14ac:dyDescent="0.2">
      <c r="A24139" s="86">
        <f t="shared" si="1133"/>
        <v>46106</v>
      </c>
      <c r="B24139" s="270"/>
      <c r="C24139" s="272"/>
      <c r="D24139" s="273"/>
      <c r="E24139" s="89">
        <v>6.2499999999999995E-3</v>
      </c>
      <c r="O24139">
        <v>1</v>
      </c>
      <c r="Q24139">
        <v>1</v>
      </c>
      <c r="Y24139">
        <f t="shared" si="1131"/>
        <v>2</v>
      </c>
      <c r="Z24139" s="90" t="str">
        <f t="shared" si="1132"/>
        <v>2026/03/25 00:09</v>
      </c>
    </row>
    <row r="24140" spans="1:26" ht="3.6" customHeight="1" x14ac:dyDescent="0.2">
      <c r="A24140" s="86">
        <f t="shared" si="1133"/>
        <v>46106</v>
      </c>
      <c r="B24140" s="270"/>
      <c r="C24140" s="272"/>
      <c r="D24140" s="273"/>
      <c r="E24140" s="89">
        <v>9.7222222222222224E-3</v>
      </c>
      <c r="O24140">
        <v>1</v>
      </c>
      <c r="Q24140">
        <v>1</v>
      </c>
      <c r="Y24140">
        <f t="shared" si="1131"/>
        <v>2</v>
      </c>
      <c r="Z24140" s="90" t="str">
        <f t="shared" si="1132"/>
        <v>2026/03/25 00:14</v>
      </c>
    </row>
    <row r="24141" spans="1:26" ht="3.6" customHeight="1" x14ac:dyDescent="0.2">
      <c r="A24141" s="86">
        <f t="shared" si="1133"/>
        <v>46106</v>
      </c>
      <c r="B24141" s="270"/>
      <c r="C24141" s="272"/>
      <c r="D24141" s="273"/>
      <c r="E24141" s="89">
        <v>1.3194444444444444E-2</v>
      </c>
      <c r="O24141">
        <v>1</v>
      </c>
      <c r="Q24141">
        <v>1</v>
      </c>
      <c r="Y24141">
        <f t="shared" si="1131"/>
        <v>2</v>
      </c>
      <c r="Z24141" s="90" t="str">
        <f t="shared" si="1132"/>
        <v>2026/03/25 00:19</v>
      </c>
    </row>
    <row r="24142" spans="1:26" ht="3.6" customHeight="1" x14ac:dyDescent="0.2">
      <c r="A24142" s="86">
        <f t="shared" si="1133"/>
        <v>46106</v>
      </c>
      <c r="B24142" s="270"/>
      <c r="C24142" s="272"/>
      <c r="D24142" s="273"/>
      <c r="E24142" s="89">
        <v>1.6666666666666666E-2</v>
      </c>
      <c r="O24142">
        <v>1</v>
      </c>
      <c r="Q24142">
        <v>1</v>
      </c>
      <c r="Y24142">
        <f t="shared" si="1131"/>
        <v>2</v>
      </c>
      <c r="Z24142" s="90" t="str">
        <f t="shared" si="1132"/>
        <v>2026/03/25 00:24</v>
      </c>
    </row>
    <row r="24143" spans="1:26" ht="3.6" customHeight="1" x14ac:dyDescent="0.2">
      <c r="A24143" s="86">
        <f t="shared" si="1133"/>
        <v>46106</v>
      </c>
      <c r="B24143" s="270"/>
      <c r="C24143" s="272"/>
      <c r="D24143" s="273"/>
      <c r="E24143" s="89">
        <v>2.013888888888889E-2</v>
      </c>
      <c r="O24143">
        <v>1</v>
      </c>
      <c r="Q24143">
        <v>1</v>
      </c>
      <c r="Y24143">
        <f t="shared" si="1131"/>
        <v>2</v>
      </c>
      <c r="Z24143" s="90" t="str">
        <f t="shared" si="1132"/>
        <v>2026/03/25 00:29</v>
      </c>
    </row>
    <row r="24144" spans="1:26" ht="3.6" customHeight="1" x14ac:dyDescent="0.2">
      <c r="A24144" s="86">
        <f t="shared" si="1133"/>
        <v>46106</v>
      </c>
      <c r="B24144" s="270"/>
      <c r="C24144" s="272"/>
      <c r="D24144" s="273"/>
      <c r="E24144" s="89">
        <v>2.361111111111111E-2</v>
      </c>
      <c r="O24144">
        <v>1</v>
      </c>
      <c r="Q24144">
        <v>1</v>
      </c>
      <c r="Y24144">
        <f t="shared" si="1131"/>
        <v>2</v>
      </c>
      <c r="Z24144" s="90" t="str">
        <f t="shared" si="1132"/>
        <v>2026/03/25 00:34</v>
      </c>
    </row>
    <row r="24145" spans="1:26" ht="3.6" customHeight="1" x14ac:dyDescent="0.2">
      <c r="A24145" s="86">
        <f t="shared" si="1133"/>
        <v>46106</v>
      </c>
      <c r="B24145" s="270"/>
      <c r="C24145" s="272"/>
      <c r="D24145" s="273"/>
      <c r="E24145" s="89">
        <v>2.7083333333333334E-2</v>
      </c>
      <c r="O24145">
        <v>1</v>
      </c>
      <c r="Q24145">
        <v>1</v>
      </c>
      <c r="Y24145">
        <f t="shared" si="1131"/>
        <v>2</v>
      </c>
      <c r="Z24145" s="90" t="str">
        <f t="shared" si="1132"/>
        <v>2026/03/25 00:39</v>
      </c>
    </row>
    <row r="24146" spans="1:26" ht="3.6" customHeight="1" x14ac:dyDescent="0.2">
      <c r="A24146" s="86">
        <f t="shared" si="1133"/>
        <v>46106</v>
      </c>
      <c r="B24146" s="270"/>
      <c r="C24146" s="272"/>
      <c r="D24146" s="273"/>
      <c r="E24146" s="89">
        <v>3.0555555555555555E-2</v>
      </c>
      <c r="O24146">
        <v>1</v>
      </c>
      <c r="Q24146">
        <v>1</v>
      </c>
      <c r="Y24146">
        <f t="shared" si="1131"/>
        <v>2</v>
      </c>
      <c r="Z24146" s="90" t="str">
        <f t="shared" si="1132"/>
        <v>2026/03/25 00:44</v>
      </c>
    </row>
    <row r="24147" spans="1:26" ht="3.6" customHeight="1" x14ac:dyDescent="0.2">
      <c r="A24147" s="86">
        <f t="shared" si="1133"/>
        <v>46106</v>
      </c>
      <c r="B24147" s="270"/>
      <c r="C24147" s="272"/>
      <c r="D24147" s="273"/>
      <c r="E24147" s="89">
        <v>3.4027777777777775E-2</v>
      </c>
      <c r="O24147">
        <v>1</v>
      </c>
      <c r="Q24147">
        <v>1</v>
      </c>
      <c r="Y24147">
        <f t="shared" si="1131"/>
        <v>2</v>
      </c>
      <c r="Z24147" s="90" t="str">
        <f t="shared" si="1132"/>
        <v>2026/03/25 00:49</v>
      </c>
    </row>
    <row r="24148" spans="1:26" ht="3.6" customHeight="1" x14ac:dyDescent="0.2">
      <c r="A24148" s="86">
        <f t="shared" si="1133"/>
        <v>46106</v>
      </c>
      <c r="B24148" s="270"/>
      <c r="C24148" s="272"/>
      <c r="D24148" s="273"/>
      <c r="E24148" s="89">
        <v>3.7499999999999999E-2</v>
      </c>
      <c r="O24148">
        <v>1</v>
      </c>
      <c r="Q24148">
        <v>1</v>
      </c>
      <c r="Y24148">
        <f t="shared" si="1131"/>
        <v>2</v>
      </c>
      <c r="Z24148" s="90" t="str">
        <f t="shared" si="1132"/>
        <v>2026/03/25 00:54</v>
      </c>
    </row>
    <row r="24149" spans="1:26" ht="3.6" customHeight="1" x14ac:dyDescent="0.2">
      <c r="A24149" s="86">
        <f t="shared" si="1133"/>
        <v>46106</v>
      </c>
      <c r="B24149" s="270"/>
      <c r="C24149" s="272"/>
      <c r="D24149" s="273"/>
      <c r="E24149" s="89">
        <v>4.0972222222222222E-2</v>
      </c>
      <c r="O24149">
        <v>1</v>
      </c>
      <c r="Q24149">
        <v>1</v>
      </c>
      <c r="Y24149">
        <f t="shared" si="1131"/>
        <v>2</v>
      </c>
      <c r="Z24149" s="90" t="str">
        <f t="shared" si="1132"/>
        <v>2026/03/25 00:59</v>
      </c>
    </row>
    <row r="24150" spans="1:26" ht="3.6" customHeight="1" x14ac:dyDescent="0.2">
      <c r="A24150" s="86">
        <f t="shared" si="1133"/>
        <v>46106</v>
      </c>
      <c r="B24150" s="270"/>
      <c r="C24150" s="272"/>
      <c r="D24150" s="273">
        <v>0.83333333333333337</v>
      </c>
      <c r="E24150" s="89">
        <v>2.7777777777777779E-3</v>
      </c>
      <c r="Q24150">
        <v>1</v>
      </c>
      <c r="Y24150">
        <f t="shared" si="1131"/>
        <v>1</v>
      </c>
      <c r="Z24150" s="90" t="str">
        <f t="shared" si="1132"/>
        <v>2026/03/25 20:04</v>
      </c>
    </row>
    <row r="24151" spans="1:26" ht="3.6" customHeight="1" x14ac:dyDescent="0.2">
      <c r="A24151" s="86">
        <f t="shared" si="1133"/>
        <v>46106</v>
      </c>
      <c r="B24151" s="270"/>
      <c r="C24151" s="272"/>
      <c r="D24151" s="273"/>
      <c r="E24151" s="89">
        <v>6.2499999999999995E-3</v>
      </c>
      <c r="Q24151">
        <v>1</v>
      </c>
      <c r="Y24151">
        <f t="shared" si="1131"/>
        <v>1</v>
      </c>
      <c r="Z24151" s="90" t="str">
        <f t="shared" si="1132"/>
        <v>2026/03/25 00:09</v>
      </c>
    </row>
    <row r="24152" spans="1:26" ht="3.6" customHeight="1" x14ac:dyDescent="0.2">
      <c r="A24152" s="86">
        <f t="shared" si="1133"/>
        <v>46106</v>
      </c>
      <c r="B24152" s="270"/>
      <c r="C24152" s="272"/>
      <c r="D24152" s="273"/>
      <c r="E24152" s="89">
        <v>9.7222222222222224E-3</v>
      </c>
      <c r="Q24152">
        <v>1</v>
      </c>
      <c r="Y24152">
        <f t="shared" si="1131"/>
        <v>1</v>
      </c>
      <c r="Z24152" s="90" t="str">
        <f t="shared" si="1132"/>
        <v>2026/03/25 00:14</v>
      </c>
    </row>
    <row r="24153" spans="1:26" ht="3.6" customHeight="1" x14ac:dyDescent="0.2">
      <c r="A24153" s="86">
        <f t="shared" si="1133"/>
        <v>46106</v>
      </c>
      <c r="B24153" s="270"/>
      <c r="C24153" s="272"/>
      <c r="D24153" s="273"/>
      <c r="E24153" s="89">
        <v>1.3194444444444444E-2</v>
      </c>
      <c r="Q24153">
        <v>1</v>
      </c>
      <c r="Y24153">
        <f t="shared" si="1131"/>
        <v>1</v>
      </c>
      <c r="Z24153" s="90" t="str">
        <f t="shared" si="1132"/>
        <v>2026/03/25 00:19</v>
      </c>
    </row>
    <row r="24154" spans="1:26" ht="3.6" customHeight="1" x14ac:dyDescent="0.2">
      <c r="A24154" s="86">
        <f t="shared" si="1133"/>
        <v>46106</v>
      </c>
      <c r="B24154" s="270"/>
      <c r="C24154" s="272"/>
      <c r="D24154" s="273"/>
      <c r="E24154" s="89">
        <v>1.6666666666666666E-2</v>
      </c>
      <c r="Q24154">
        <v>1</v>
      </c>
      <c r="Y24154">
        <f t="shared" si="1131"/>
        <v>1</v>
      </c>
      <c r="Z24154" s="90" t="str">
        <f t="shared" si="1132"/>
        <v>2026/03/25 00:24</v>
      </c>
    </row>
    <row r="24155" spans="1:26" ht="3.6" customHeight="1" x14ac:dyDescent="0.2">
      <c r="A24155" s="86">
        <f t="shared" si="1133"/>
        <v>46106</v>
      </c>
      <c r="B24155" s="270"/>
      <c r="C24155" s="272"/>
      <c r="D24155" s="273"/>
      <c r="E24155" s="89">
        <v>2.013888888888889E-2</v>
      </c>
      <c r="Q24155">
        <v>1</v>
      </c>
      <c r="Y24155">
        <f t="shared" si="1131"/>
        <v>1</v>
      </c>
      <c r="Z24155" s="90" t="str">
        <f t="shared" si="1132"/>
        <v>2026/03/25 00:29</v>
      </c>
    </row>
    <row r="24156" spans="1:26" ht="3.6" customHeight="1" x14ac:dyDescent="0.2">
      <c r="A24156" s="86">
        <f t="shared" si="1133"/>
        <v>46106</v>
      </c>
      <c r="B24156" s="270"/>
      <c r="C24156" s="272"/>
      <c r="D24156" s="273"/>
      <c r="E24156" s="89">
        <v>2.361111111111111E-2</v>
      </c>
      <c r="Q24156">
        <v>1</v>
      </c>
      <c r="Y24156">
        <f t="shared" si="1131"/>
        <v>1</v>
      </c>
      <c r="Z24156" s="90" t="str">
        <f t="shared" si="1132"/>
        <v>2026/03/25 00:34</v>
      </c>
    </row>
    <row r="24157" spans="1:26" ht="3.6" customHeight="1" x14ac:dyDescent="0.2">
      <c r="A24157" s="86">
        <f t="shared" si="1133"/>
        <v>46106</v>
      </c>
      <c r="B24157" s="270"/>
      <c r="C24157" s="272"/>
      <c r="D24157" s="273"/>
      <c r="E24157" s="89">
        <v>2.7083333333333334E-2</v>
      </c>
      <c r="Q24157">
        <v>1</v>
      </c>
      <c r="Y24157">
        <f t="shared" si="1131"/>
        <v>1</v>
      </c>
      <c r="Z24157" s="90" t="str">
        <f t="shared" si="1132"/>
        <v>2026/03/25 00:39</v>
      </c>
    </row>
    <row r="24158" spans="1:26" ht="3.6" customHeight="1" x14ac:dyDescent="0.2">
      <c r="A24158" s="86">
        <f t="shared" si="1133"/>
        <v>46106</v>
      </c>
      <c r="B24158" s="270"/>
      <c r="C24158" s="272"/>
      <c r="D24158" s="273"/>
      <c r="E24158" s="89">
        <v>3.0555555555555555E-2</v>
      </c>
      <c r="Q24158">
        <v>1</v>
      </c>
      <c r="Y24158">
        <f t="shared" si="1131"/>
        <v>1</v>
      </c>
      <c r="Z24158" s="90" t="str">
        <f t="shared" si="1132"/>
        <v>2026/03/25 00:44</v>
      </c>
    </row>
    <row r="24159" spans="1:26" ht="3.6" customHeight="1" x14ac:dyDescent="0.2">
      <c r="A24159" s="86">
        <f t="shared" si="1133"/>
        <v>46106</v>
      </c>
      <c r="B24159" s="270"/>
      <c r="C24159" s="272"/>
      <c r="D24159" s="273"/>
      <c r="E24159" s="89">
        <v>3.4027777777777775E-2</v>
      </c>
      <c r="Q24159">
        <v>1</v>
      </c>
      <c r="Y24159">
        <f t="shared" si="1131"/>
        <v>1</v>
      </c>
      <c r="Z24159" s="90" t="str">
        <f t="shared" si="1132"/>
        <v>2026/03/25 00:49</v>
      </c>
    </row>
    <row r="24160" spans="1:26" ht="3.6" customHeight="1" x14ac:dyDescent="0.2">
      <c r="A24160" s="86">
        <f t="shared" si="1133"/>
        <v>46106</v>
      </c>
      <c r="B24160" s="270"/>
      <c r="C24160" s="272"/>
      <c r="D24160" s="273"/>
      <c r="E24160" s="89">
        <v>3.7499999999999999E-2</v>
      </c>
      <c r="Q24160">
        <v>1</v>
      </c>
      <c r="Y24160">
        <f t="shared" si="1131"/>
        <v>1</v>
      </c>
      <c r="Z24160" s="90" t="str">
        <f t="shared" si="1132"/>
        <v>2026/03/25 00:54</v>
      </c>
    </row>
    <row r="24161" spans="1:26" ht="3.6" customHeight="1" x14ac:dyDescent="0.2">
      <c r="A24161" s="86">
        <f t="shared" si="1133"/>
        <v>46106</v>
      </c>
      <c r="B24161" s="270"/>
      <c r="C24161" s="272"/>
      <c r="D24161" s="273"/>
      <c r="E24161" s="89">
        <v>4.0972222222222222E-2</v>
      </c>
      <c r="Q24161">
        <v>1</v>
      </c>
      <c r="Y24161">
        <f t="shared" si="1131"/>
        <v>1</v>
      </c>
      <c r="Z24161" s="90" t="str">
        <f t="shared" si="1132"/>
        <v>2026/03/25 00:59</v>
      </c>
    </row>
    <row r="24162" spans="1:26" ht="3.6" customHeight="1" x14ac:dyDescent="0.2">
      <c r="A24162" s="86">
        <f t="shared" si="1133"/>
        <v>46106</v>
      </c>
      <c r="B24162" s="270"/>
      <c r="C24162" s="272"/>
      <c r="D24162" s="273">
        <v>0.875</v>
      </c>
      <c r="E24162" s="89">
        <v>2.7777777777777779E-3</v>
      </c>
      <c r="Y24162">
        <f t="shared" si="1131"/>
        <v>0</v>
      </c>
      <c r="Z24162" s="90" t="str">
        <f t="shared" si="1132"/>
        <v>2026/03/25 21:04</v>
      </c>
    </row>
    <row r="24163" spans="1:26" ht="3.6" customHeight="1" x14ac:dyDescent="0.2">
      <c r="A24163" s="86">
        <f t="shared" si="1133"/>
        <v>46106</v>
      </c>
      <c r="B24163" s="270"/>
      <c r="C24163" s="272"/>
      <c r="D24163" s="273"/>
      <c r="E24163" s="89">
        <v>6.2499999999999995E-3</v>
      </c>
      <c r="Y24163">
        <f t="shared" si="1131"/>
        <v>0</v>
      </c>
      <c r="Z24163" s="90" t="str">
        <f t="shared" si="1132"/>
        <v>2026/03/25 00:09</v>
      </c>
    </row>
    <row r="24164" spans="1:26" ht="3.6" customHeight="1" x14ac:dyDescent="0.2">
      <c r="A24164" s="86">
        <f t="shared" si="1133"/>
        <v>46106</v>
      </c>
      <c r="B24164" s="270"/>
      <c r="C24164" s="272"/>
      <c r="D24164" s="273"/>
      <c r="E24164" s="89">
        <v>9.7222222222222224E-3</v>
      </c>
      <c r="Y24164">
        <f t="shared" si="1131"/>
        <v>0</v>
      </c>
      <c r="Z24164" s="90" t="str">
        <f t="shared" si="1132"/>
        <v>2026/03/25 00:14</v>
      </c>
    </row>
    <row r="24165" spans="1:26" ht="3.6" customHeight="1" x14ac:dyDescent="0.2">
      <c r="A24165" s="86">
        <f t="shared" si="1133"/>
        <v>46106</v>
      </c>
      <c r="B24165" s="270"/>
      <c r="C24165" s="272"/>
      <c r="D24165" s="273"/>
      <c r="E24165" s="89">
        <v>1.3194444444444444E-2</v>
      </c>
      <c r="Y24165">
        <f t="shared" si="1131"/>
        <v>0</v>
      </c>
      <c r="Z24165" s="90" t="str">
        <f t="shared" si="1132"/>
        <v>2026/03/25 00:19</v>
      </c>
    </row>
    <row r="24166" spans="1:26" ht="3.6" customHeight="1" x14ac:dyDescent="0.2">
      <c r="A24166" s="86">
        <f t="shared" si="1133"/>
        <v>46106</v>
      </c>
      <c r="B24166" s="270"/>
      <c r="C24166" s="272"/>
      <c r="D24166" s="273"/>
      <c r="E24166" s="89">
        <v>1.6666666666666666E-2</v>
      </c>
      <c r="Y24166">
        <f t="shared" si="1131"/>
        <v>0</v>
      </c>
      <c r="Z24166" s="90" t="str">
        <f t="shared" si="1132"/>
        <v>2026/03/25 00:24</v>
      </c>
    </row>
    <row r="24167" spans="1:26" ht="3.6" customHeight="1" x14ac:dyDescent="0.2">
      <c r="A24167" s="86">
        <f t="shared" si="1133"/>
        <v>46106</v>
      </c>
      <c r="B24167" s="270"/>
      <c r="C24167" s="272"/>
      <c r="D24167" s="273"/>
      <c r="E24167" s="89">
        <v>2.013888888888889E-2</v>
      </c>
      <c r="Y24167">
        <f t="shared" si="1131"/>
        <v>0</v>
      </c>
      <c r="Z24167" s="90" t="str">
        <f t="shared" si="1132"/>
        <v>2026/03/25 00:29</v>
      </c>
    </row>
    <row r="24168" spans="1:26" ht="3.6" customHeight="1" x14ac:dyDescent="0.2">
      <c r="A24168" s="86">
        <f t="shared" si="1133"/>
        <v>46106</v>
      </c>
      <c r="B24168" s="270"/>
      <c r="C24168" s="272"/>
      <c r="D24168" s="273"/>
      <c r="E24168" s="89">
        <v>2.361111111111111E-2</v>
      </c>
      <c r="Y24168">
        <f t="shared" si="1131"/>
        <v>0</v>
      </c>
      <c r="Z24168" s="90" t="str">
        <f t="shared" si="1132"/>
        <v>2026/03/25 00:34</v>
      </c>
    </row>
    <row r="24169" spans="1:26" ht="3.6" customHeight="1" x14ac:dyDescent="0.2">
      <c r="A24169" s="86">
        <f t="shared" si="1133"/>
        <v>46106</v>
      </c>
      <c r="B24169" s="270"/>
      <c r="C24169" s="272"/>
      <c r="D24169" s="273"/>
      <c r="E24169" s="89">
        <v>2.7083333333333334E-2</v>
      </c>
      <c r="Y24169">
        <f t="shared" si="1131"/>
        <v>0</v>
      </c>
      <c r="Z24169" s="90" t="str">
        <f t="shared" si="1132"/>
        <v>2026/03/25 00:39</v>
      </c>
    </row>
    <row r="24170" spans="1:26" ht="3.6" customHeight="1" x14ac:dyDescent="0.2">
      <c r="A24170" s="86">
        <f t="shared" si="1133"/>
        <v>46106</v>
      </c>
      <c r="B24170" s="270"/>
      <c r="C24170" s="272"/>
      <c r="D24170" s="273"/>
      <c r="E24170" s="89">
        <v>3.0555555555555555E-2</v>
      </c>
      <c r="Y24170">
        <f t="shared" si="1131"/>
        <v>0</v>
      </c>
      <c r="Z24170" s="90" t="str">
        <f t="shared" si="1132"/>
        <v>2026/03/25 00:44</v>
      </c>
    </row>
    <row r="24171" spans="1:26" ht="3.6" customHeight="1" x14ac:dyDescent="0.2">
      <c r="A24171" s="86">
        <f t="shared" si="1133"/>
        <v>46106</v>
      </c>
      <c r="B24171" s="270"/>
      <c r="C24171" s="272"/>
      <c r="D24171" s="273"/>
      <c r="E24171" s="89">
        <v>3.4027777777777775E-2</v>
      </c>
      <c r="Y24171">
        <f t="shared" si="1131"/>
        <v>0</v>
      </c>
      <c r="Z24171" s="90" t="str">
        <f t="shared" si="1132"/>
        <v>2026/03/25 00:49</v>
      </c>
    </row>
    <row r="24172" spans="1:26" ht="3.6" customHeight="1" x14ac:dyDescent="0.2">
      <c r="A24172" s="86">
        <f t="shared" si="1133"/>
        <v>46106</v>
      </c>
      <c r="B24172" s="270"/>
      <c r="C24172" s="272"/>
      <c r="D24172" s="273"/>
      <c r="E24172" s="89">
        <v>3.7499999999999999E-2</v>
      </c>
      <c r="Y24172">
        <f t="shared" si="1131"/>
        <v>0</v>
      </c>
      <c r="Z24172" s="90" t="str">
        <f t="shared" si="1132"/>
        <v>2026/03/25 00:54</v>
      </c>
    </row>
    <row r="24173" spans="1:26" ht="3.6" customHeight="1" x14ac:dyDescent="0.2">
      <c r="A24173" s="86">
        <f t="shared" si="1133"/>
        <v>46106</v>
      </c>
      <c r="B24173" s="270"/>
      <c r="C24173" s="272"/>
      <c r="D24173" s="273"/>
      <c r="E24173" s="89">
        <v>4.0972222222222222E-2</v>
      </c>
      <c r="Y24173">
        <f t="shared" si="1131"/>
        <v>0</v>
      </c>
      <c r="Z24173" s="90" t="str">
        <f t="shared" si="1132"/>
        <v>2026/03/25 00:59</v>
      </c>
    </row>
    <row r="24174" spans="1:26" ht="3.6" customHeight="1" x14ac:dyDescent="0.2">
      <c r="A24174" s="86">
        <f t="shared" si="1133"/>
        <v>46106</v>
      </c>
      <c r="B24174" s="270"/>
      <c r="C24174" s="272"/>
      <c r="D24174" s="273">
        <v>0.91666666666666663</v>
      </c>
      <c r="E24174" s="89">
        <v>2.7777777777777779E-3</v>
      </c>
      <c r="Y24174">
        <f t="shared" si="1131"/>
        <v>0</v>
      </c>
      <c r="Z24174" s="90" t="str">
        <f t="shared" si="1132"/>
        <v>2026/03/25 22:04</v>
      </c>
    </row>
    <row r="24175" spans="1:26" ht="3.6" customHeight="1" x14ac:dyDescent="0.2">
      <c r="A24175" s="86">
        <f t="shared" si="1133"/>
        <v>46106</v>
      </c>
      <c r="B24175" s="270"/>
      <c r="C24175" s="272"/>
      <c r="D24175" s="273"/>
      <c r="E24175" s="89">
        <v>6.2499999999999995E-3</v>
      </c>
      <c r="Y24175">
        <f t="shared" si="1131"/>
        <v>0</v>
      </c>
      <c r="Z24175" s="90" t="str">
        <f t="shared" si="1132"/>
        <v>2026/03/25 00:09</v>
      </c>
    </row>
    <row r="24176" spans="1:26" ht="3.6" customHeight="1" x14ac:dyDescent="0.2">
      <c r="A24176" s="86">
        <f t="shared" si="1133"/>
        <v>46106</v>
      </c>
      <c r="B24176" s="270"/>
      <c r="C24176" s="272"/>
      <c r="D24176" s="273"/>
      <c r="E24176" s="89">
        <v>9.7222222222222224E-3</v>
      </c>
      <c r="Y24176">
        <f t="shared" si="1131"/>
        <v>0</v>
      </c>
      <c r="Z24176" s="90" t="str">
        <f t="shared" si="1132"/>
        <v>2026/03/25 00:14</v>
      </c>
    </row>
    <row r="24177" spans="1:26" ht="3.6" customHeight="1" x14ac:dyDescent="0.2">
      <c r="A24177" s="86">
        <f t="shared" si="1133"/>
        <v>46106</v>
      </c>
      <c r="B24177" s="270"/>
      <c r="C24177" s="272"/>
      <c r="D24177" s="273"/>
      <c r="E24177" s="89">
        <v>1.3194444444444444E-2</v>
      </c>
      <c r="Y24177">
        <f t="shared" si="1131"/>
        <v>0</v>
      </c>
      <c r="Z24177" s="90" t="str">
        <f t="shared" si="1132"/>
        <v>2026/03/25 00:19</v>
      </c>
    </row>
    <row r="24178" spans="1:26" ht="3.6" customHeight="1" x14ac:dyDescent="0.2">
      <c r="A24178" s="86">
        <f t="shared" si="1133"/>
        <v>46106</v>
      </c>
      <c r="B24178" s="270"/>
      <c r="C24178" s="272"/>
      <c r="D24178" s="273"/>
      <c r="E24178" s="89">
        <v>1.6666666666666666E-2</v>
      </c>
      <c r="Y24178">
        <f t="shared" si="1131"/>
        <v>0</v>
      </c>
      <c r="Z24178" s="90" t="str">
        <f t="shared" si="1132"/>
        <v>2026/03/25 00:24</v>
      </c>
    </row>
    <row r="24179" spans="1:26" ht="3.6" customHeight="1" x14ac:dyDescent="0.2">
      <c r="A24179" s="86">
        <f t="shared" si="1133"/>
        <v>46106</v>
      </c>
      <c r="B24179" s="270"/>
      <c r="C24179" s="272"/>
      <c r="D24179" s="273"/>
      <c r="E24179" s="89">
        <v>2.013888888888889E-2</v>
      </c>
      <c r="Y24179">
        <f t="shared" si="1131"/>
        <v>0</v>
      </c>
      <c r="Z24179" s="90" t="str">
        <f t="shared" si="1132"/>
        <v>2026/03/25 00:29</v>
      </c>
    </row>
    <row r="24180" spans="1:26" ht="3.6" customHeight="1" x14ac:dyDescent="0.2">
      <c r="A24180" s="86">
        <f t="shared" si="1133"/>
        <v>46106</v>
      </c>
      <c r="B24180" s="270"/>
      <c r="C24180" s="272"/>
      <c r="D24180" s="273"/>
      <c r="E24180" s="89">
        <v>2.361111111111111E-2</v>
      </c>
      <c r="Y24180">
        <f t="shared" si="1131"/>
        <v>0</v>
      </c>
      <c r="Z24180" s="90" t="str">
        <f t="shared" si="1132"/>
        <v>2026/03/25 00:34</v>
      </c>
    </row>
    <row r="24181" spans="1:26" ht="3.6" customHeight="1" x14ac:dyDescent="0.2">
      <c r="A24181" s="86">
        <f t="shared" si="1133"/>
        <v>46106</v>
      </c>
      <c r="B24181" s="270"/>
      <c r="C24181" s="272"/>
      <c r="D24181" s="273"/>
      <c r="E24181" s="89">
        <v>2.7083333333333334E-2</v>
      </c>
      <c r="Y24181">
        <f t="shared" si="1131"/>
        <v>0</v>
      </c>
      <c r="Z24181" s="90" t="str">
        <f t="shared" si="1132"/>
        <v>2026/03/25 00:39</v>
      </c>
    </row>
    <row r="24182" spans="1:26" ht="3.6" customHeight="1" x14ac:dyDescent="0.2">
      <c r="A24182" s="86">
        <f t="shared" si="1133"/>
        <v>46106</v>
      </c>
      <c r="B24182" s="270"/>
      <c r="C24182" s="272"/>
      <c r="D24182" s="273"/>
      <c r="E24182" s="89">
        <v>3.0555555555555555E-2</v>
      </c>
      <c r="Y24182">
        <f t="shared" si="1131"/>
        <v>0</v>
      </c>
      <c r="Z24182" s="90" t="str">
        <f t="shared" si="1132"/>
        <v>2026/03/25 00:44</v>
      </c>
    </row>
    <row r="24183" spans="1:26" ht="3.6" customHeight="1" x14ac:dyDescent="0.2">
      <c r="A24183" s="86">
        <f t="shared" si="1133"/>
        <v>46106</v>
      </c>
      <c r="B24183" s="270"/>
      <c r="C24183" s="272"/>
      <c r="D24183" s="273"/>
      <c r="E24183" s="89">
        <v>3.4027777777777775E-2</v>
      </c>
      <c r="Y24183">
        <f t="shared" si="1131"/>
        <v>0</v>
      </c>
      <c r="Z24183" s="90" t="str">
        <f t="shared" si="1132"/>
        <v>2026/03/25 00:49</v>
      </c>
    </row>
    <row r="24184" spans="1:26" ht="3.6" customHeight="1" x14ac:dyDescent="0.2">
      <c r="A24184" s="86">
        <f t="shared" si="1133"/>
        <v>46106</v>
      </c>
      <c r="B24184" s="270"/>
      <c r="C24184" s="272"/>
      <c r="D24184" s="273"/>
      <c r="E24184" s="89">
        <v>3.7499999999999999E-2</v>
      </c>
      <c r="Y24184">
        <f t="shared" si="1131"/>
        <v>0</v>
      </c>
      <c r="Z24184" s="90" t="str">
        <f t="shared" si="1132"/>
        <v>2026/03/25 00:54</v>
      </c>
    </row>
    <row r="24185" spans="1:26" ht="3.6" customHeight="1" x14ac:dyDescent="0.2">
      <c r="A24185" s="86">
        <f t="shared" si="1133"/>
        <v>46106</v>
      </c>
      <c r="B24185" s="270"/>
      <c r="C24185" s="272"/>
      <c r="D24185" s="273"/>
      <c r="E24185" s="89">
        <v>4.0972222222222222E-2</v>
      </c>
      <c r="Y24185">
        <f t="shared" si="1131"/>
        <v>0</v>
      </c>
      <c r="Z24185" s="90" t="str">
        <f t="shared" si="1132"/>
        <v>2026/03/25 00:59</v>
      </c>
    </row>
    <row r="24186" spans="1:26" ht="3.6" customHeight="1" x14ac:dyDescent="0.2">
      <c r="A24186" s="86">
        <f t="shared" si="1133"/>
        <v>46106</v>
      </c>
      <c r="B24186" s="270"/>
      <c r="C24186" s="272"/>
      <c r="D24186" s="273">
        <v>0.95833333333333337</v>
      </c>
      <c r="E24186" s="89">
        <v>2.7777777777777779E-3</v>
      </c>
      <c r="Y24186">
        <f t="shared" si="1131"/>
        <v>0</v>
      </c>
      <c r="Z24186" s="90" t="str">
        <f t="shared" si="1132"/>
        <v>2026/03/25 23:04</v>
      </c>
    </row>
    <row r="24187" spans="1:26" ht="3.6" customHeight="1" x14ac:dyDescent="0.2">
      <c r="A24187" s="86">
        <f t="shared" si="1133"/>
        <v>46106</v>
      </c>
      <c r="B24187" s="270"/>
      <c r="C24187" s="272"/>
      <c r="D24187" s="273"/>
      <c r="E24187" s="89">
        <v>6.2499999999999995E-3</v>
      </c>
      <c r="Y24187">
        <f t="shared" si="1131"/>
        <v>0</v>
      </c>
      <c r="Z24187" s="90" t="str">
        <f t="shared" si="1132"/>
        <v>2026/03/25 00:09</v>
      </c>
    </row>
    <row r="24188" spans="1:26" ht="3.6" customHeight="1" x14ac:dyDescent="0.2">
      <c r="A24188" s="86">
        <f t="shared" si="1133"/>
        <v>46106</v>
      </c>
      <c r="B24188" s="270"/>
      <c r="C24188" s="272"/>
      <c r="D24188" s="273"/>
      <c r="E24188" s="89">
        <v>9.7222222222222224E-3</v>
      </c>
      <c r="Y24188">
        <f t="shared" si="1131"/>
        <v>0</v>
      </c>
      <c r="Z24188" s="90" t="str">
        <f t="shared" si="1132"/>
        <v>2026/03/25 00:14</v>
      </c>
    </row>
    <row r="24189" spans="1:26" ht="3.6" customHeight="1" x14ac:dyDescent="0.2">
      <c r="A24189" s="86">
        <f t="shared" si="1133"/>
        <v>46106</v>
      </c>
      <c r="B24189" s="270"/>
      <c r="C24189" s="272"/>
      <c r="D24189" s="273"/>
      <c r="E24189" s="89">
        <v>1.3194444444444444E-2</v>
      </c>
      <c r="Y24189">
        <f t="shared" si="1131"/>
        <v>0</v>
      </c>
      <c r="Z24189" s="90" t="str">
        <f t="shared" si="1132"/>
        <v>2026/03/25 00:19</v>
      </c>
    </row>
    <row r="24190" spans="1:26" ht="3.6" customHeight="1" x14ac:dyDescent="0.2">
      <c r="A24190" s="86">
        <f t="shared" si="1133"/>
        <v>46106</v>
      </c>
      <c r="B24190" s="270"/>
      <c r="C24190" s="272"/>
      <c r="D24190" s="273"/>
      <c r="E24190" s="89">
        <v>1.6666666666666666E-2</v>
      </c>
      <c r="Y24190">
        <f t="shared" si="1131"/>
        <v>0</v>
      </c>
      <c r="Z24190" s="90" t="str">
        <f t="shared" si="1132"/>
        <v>2026/03/25 00:24</v>
      </c>
    </row>
    <row r="24191" spans="1:26" ht="3.6" customHeight="1" x14ac:dyDescent="0.2">
      <c r="A24191" s="86">
        <f t="shared" si="1133"/>
        <v>46106</v>
      </c>
      <c r="B24191" s="270"/>
      <c r="C24191" s="272"/>
      <c r="D24191" s="273"/>
      <c r="E24191" s="89">
        <v>2.013888888888889E-2</v>
      </c>
      <c r="Y24191">
        <f t="shared" si="1131"/>
        <v>0</v>
      </c>
      <c r="Z24191" s="90" t="str">
        <f t="shared" si="1132"/>
        <v>2026/03/25 00:29</v>
      </c>
    </row>
    <row r="24192" spans="1:26" ht="3.6" customHeight="1" x14ac:dyDescent="0.2">
      <c r="A24192" s="86">
        <f t="shared" si="1133"/>
        <v>46106</v>
      </c>
      <c r="B24192" s="270"/>
      <c r="C24192" s="272"/>
      <c r="D24192" s="273"/>
      <c r="E24192" s="89">
        <v>2.361111111111111E-2</v>
      </c>
      <c r="Y24192">
        <f t="shared" si="1131"/>
        <v>0</v>
      </c>
      <c r="Z24192" s="90" t="str">
        <f t="shared" si="1132"/>
        <v>2026/03/25 00:34</v>
      </c>
    </row>
    <row r="24193" spans="1:26" ht="3.6" customHeight="1" x14ac:dyDescent="0.2">
      <c r="A24193" s="86">
        <f t="shared" si="1133"/>
        <v>46106</v>
      </c>
      <c r="B24193" s="270"/>
      <c r="C24193" s="272"/>
      <c r="D24193" s="273"/>
      <c r="E24193" s="89">
        <v>2.7083333333333334E-2</v>
      </c>
      <c r="Y24193">
        <f t="shared" si="1131"/>
        <v>0</v>
      </c>
      <c r="Z24193" s="90" t="str">
        <f t="shared" si="1132"/>
        <v>2026/03/25 00:39</v>
      </c>
    </row>
    <row r="24194" spans="1:26" ht="3.6" customHeight="1" x14ac:dyDescent="0.2">
      <c r="A24194" s="86">
        <f t="shared" si="1133"/>
        <v>46106</v>
      </c>
      <c r="B24194" s="270"/>
      <c r="C24194" s="272"/>
      <c r="D24194" s="273"/>
      <c r="E24194" s="89">
        <v>3.0555555555555555E-2</v>
      </c>
      <c r="Y24194">
        <f t="shared" si="1131"/>
        <v>0</v>
      </c>
      <c r="Z24194" s="90" t="str">
        <f t="shared" si="1132"/>
        <v>2026/03/25 00:44</v>
      </c>
    </row>
    <row r="24195" spans="1:26" ht="3.6" customHeight="1" x14ac:dyDescent="0.2">
      <c r="A24195" s="86">
        <f t="shared" si="1133"/>
        <v>46106</v>
      </c>
      <c r="B24195" s="270"/>
      <c r="C24195" s="272"/>
      <c r="D24195" s="273"/>
      <c r="E24195" s="89">
        <v>3.4027777777777775E-2</v>
      </c>
      <c r="Y24195">
        <f t="shared" si="1131"/>
        <v>0</v>
      </c>
      <c r="Z24195" s="90" t="str">
        <f t="shared" si="1132"/>
        <v>2026/03/25 00:49</v>
      </c>
    </row>
    <row r="24196" spans="1:26" ht="3.6" customHeight="1" x14ac:dyDescent="0.2">
      <c r="A24196" s="86">
        <f t="shared" si="1133"/>
        <v>46106</v>
      </c>
      <c r="B24196" s="270"/>
      <c r="C24196" s="272"/>
      <c r="D24196" s="273"/>
      <c r="E24196" s="89">
        <v>3.7499999999999999E-2</v>
      </c>
      <c r="Y24196">
        <f t="shared" si="1131"/>
        <v>0</v>
      </c>
      <c r="Z24196" s="90" t="str">
        <f t="shared" si="1132"/>
        <v>2026/03/25 00:54</v>
      </c>
    </row>
    <row r="24197" spans="1:26" ht="3.6" customHeight="1" x14ac:dyDescent="0.2">
      <c r="A24197" s="86">
        <f t="shared" si="1133"/>
        <v>46106</v>
      </c>
      <c r="B24197" s="270"/>
      <c r="C24197" s="272"/>
      <c r="D24197" s="273"/>
      <c r="E24197" s="89">
        <v>4.0972222222222222E-2</v>
      </c>
      <c r="Y24197">
        <f t="shared" si="1131"/>
        <v>0</v>
      </c>
      <c r="Z24197" s="90" t="str">
        <f t="shared" si="1132"/>
        <v>2026/03/25 00:59</v>
      </c>
    </row>
    <row r="24198" spans="1:26" ht="3.6" customHeight="1" x14ac:dyDescent="0.2">
      <c r="A24198" s="86">
        <f t="shared" si="1133"/>
        <v>46107</v>
      </c>
      <c r="B24198" s="269">
        <f>B23910+1</f>
        <v>46107</v>
      </c>
      <c r="C24198" s="271" t="str">
        <f>TEXT(B24198,"aaa")</f>
        <v>木</v>
      </c>
      <c r="D24198" s="273">
        <v>0</v>
      </c>
      <c r="E24198" s="89">
        <v>2.7777777777777779E-3</v>
      </c>
      <c r="Y24198">
        <f t="shared" si="1131"/>
        <v>0</v>
      </c>
      <c r="Z24198" s="90" t="str">
        <f t="shared" si="1132"/>
        <v>2026/03/26 00:04</v>
      </c>
    </row>
    <row r="24199" spans="1:26" ht="3.6" customHeight="1" x14ac:dyDescent="0.2">
      <c r="A24199" s="86">
        <f t="shared" si="1133"/>
        <v>46107</v>
      </c>
      <c r="B24199" s="270"/>
      <c r="C24199" s="272"/>
      <c r="D24199" s="273"/>
      <c r="E24199" s="89">
        <v>6.2499999999999995E-3</v>
      </c>
      <c r="G24199">
        <v>1</v>
      </c>
      <c r="U24199">
        <v>1</v>
      </c>
      <c r="Y24199">
        <f t="shared" ref="Y24199:Y24262" si="1134">COUNTA(F24199:X24199)</f>
        <v>2</v>
      </c>
      <c r="Z24199" s="90" t="str">
        <f t="shared" ref="Z24199:Z24262" si="1135">TEXT(A24199,"yyyy/mm/dd")&amp; " " &amp;TEXT(D24199+E24199,"hh:mm")</f>
        <v>2026/03/26 00:09</v>
      </c>
    </row>
    <row r="24200" spans="1:26" ht="3.6" customHeight="1" x14ac:dyDescent="0.2">
      <c r="A24200" s="86">
        <f t="shared" ref="A24200:A24263" si="1136">IF(B24200&lt;&gt;"",B24200,A24199)</f>
        <v>46107</v>
      </c>
      <c r="B24200" s="270"/>
      <c r="C24200" s="272"/>
      <c r="D24200" s="273"/>
      <c r="E24200" s="89">
        <v>9.7222222222222224E-3</v>
      </c>
      <c r="G24200">
        <v>1</v>
      </c>
      <c r="U24200">
        <v>1</v>
      </c>
      <c r="Y24200">
        <f t="shared" si="1134"/>
        <v>2</v>
      </c>
      <c r="Z24200" s="90" t="str">
        <f t="shared" si="1135"/>
        <v>2026/03/26 00:14</v>
      </c>
    </row>
    <row r="24201" spans="1:26" ht="3.6" customHeight="1" x14ac:dyDescent="0.2">
      <c r="A24201" s="86">
        <f t="shared" si="1136"/>
        <v>46107</v>
      </c>
      <c r="B24201" s="270"/>
      <c r="C24201" s="272"/>
      <c r="D24201" s="273"/>
      <c r="E24201" s="89">
        <v>1.3194444444444444E-2</v>
      </c>
      <c r="G24201">
        <v>1</v>
      </c>
      <c r="U24201">
        <v>1</v>
      </c>
      <c r="Y24201">
        <f t="shared" si="1134"/>
        <v>2</v>
      </c>
      <c r="Z24201" s="90" t="str">
        <f t="shared" si="1135"/>
        <v>2026/03/26 00:19</v>
      </c>
    </row>
    <row r="24202" spans="1:26" ht="3.6" customHeight="1" x14ac:dyDescent="0.2">
      <c r="A24202" s="86">
        <f t="shared" si="1136"/>
        <v>46107</v>
      </c>
      <c r="B24202" s="270"/>
      <c r="C24202" s="272"/>
      <c r="D24202" s="273"/>
      <c r="E24202" s="89">
        <v>1.6666666666666666E-2</v>
      </c>
      <c r="G24202">
        <v>1</v>
      </c>
      <c r="U24202">
        <v>1</v>
      </c>
      <c r="Y24202">
        <f t="shared" si="1134"/>
        <v>2</v>
      </c>
      <c r="Z24202" s="90" t="str">
        <f t="shared" si="1135"/>
        <v>2026/03/26 00:24</v>
      </c>
    </row>
    <row r="24203" spans="1:26" ht="3.6" customHeight="1" x14ac:dyDescent="0.2">
      <c r="A24203" s="86">
        <f t="shared" si="1136"/>
        <v>46107</v>
      </c>
      <c r="B24203" s="270"/>
      <c r="C24203" s="272"/>
      <c r="D24203" s="273"/>
      <c r="E24203" s="89">
        <v>2.013888888888889E-2</v>
      </c>
      <c r="G24203">
        <v>1</v>
      </c>
      <c r="U24203">
        <v>1</v>
      </c>
      <c r="Y24203">
        <f t="shared" si="1134"/>
        <v>2</v>
      </c>
      <c r="Z24203" s="90" t="str">
        <f t="shared" si="1135"/>
        <v>2026/03/26 00:29</v>
      </c>
    </row>
    <row r="24204" spans="1:26" ht="3.6" customHeight="1" x14ac:dyDescent="0.2">
      <c r="A24204" s="86">
        <f t="shared" si="1136"/>
        <v>46107</v>
      </c>
      <c r="B24204" s="270"/>
      <c r="C24204" s="272"/>
      <c r="D24204" s="273"/>
      <c r="E24204" s="89">
        <v>2.361111111111111E-2</v>
      </c>
      <c r="G24204">
        <v>1</v>
      </c>
      <c r="U24204">
        <v>1</v>
      </c>
      <c r="Y24204">
        <f t="shared" si="1134"/>
        <v>2</v>
      </c>
      <c r="Z24204" s="90" t="str">
        <f t="shared" si="1135"/>
        <v>2026/03/26 00:34</v>
      </c>
    </row>
    <row r="24205" spans="1:26" ht="3.6" customHeight="1" x14ac:dyDescent="0.2">
      <c r="A24205" s="86">
        <f t="shared" si="1136"/>
        <v>46107</v>
      </c>
      <c r="B24205" s="270"/>
      <c r="C24205" s="272"/>
      <c r="D24205" s="273"/>
      <c r="E24205" s="89">
        <v>2.7083333333333334E-2</v>
      </c>
      <c r="G24205">
        <v>1</v>
      </c>
      <c r="U24205">
        <v>1</v>
      </c>
      <c r="Y24205">
        <f t="shared" si="1134"/>
        <v>2</v>
      </c>
      <c r="Z24205" s="90" t="str">
        <f t="shared" si="1135"/>
        <v>2026/03/26 00:39</v>
      </c>
    </row>
    <row r="24206" spans="1:26" ht="3.6" customHeight="1" x14ac:dyDescent="0.2">
      <c r="A24206" s="86">
        <f t="shared" si="1136"/>
        <v>46107</v>
      </c>
      <c r="B24206" s="270"/>
      <c r="C24206" s="272"/>
      <c r="D24206" s="273"/>
      <c r="E24206" s="89">
        <v>3.0555555555555555E-2</v>
      </c>
      <c r="G24206">
        <v>1</v>
      </c>
      <c r="U24206">
        <v>1</v>
      </c>
      <c r="Y24206">
        <f t="shared" si="1134"/>
        <v>2</v>
      </c>
      <c r="Z24206" s="90" t="str">
        <f t="shared" si="1135"/>
        <v>2026/03/26 00:44</v>
      </c>
    </row>
    <row r="24207" spans="1:26" ht="3.6" customHeight="1" x14ac:dyDescent="0.2">
      <c r="A24207" s="86">
        <f t="shared" si="1136"/>
        <v>46107</v>
      </c>
      <c r="B24207" s="270"/>
      <c r="C24207" s="272"/>
      <c r="D24207" s="273"/>
      <c r="E24207" s="89">
        <v>3.4027777777777775E-2</v>
      </c>
      <c r="G24207">
        <v>1</v>
      </c>
      <c r="U24207">
        <v>1</v>
      </c>
      <c r="Y24207">
        <f t="shared" si="1134"/>
        <v>2</v>
      </c>
      <c r="Z24207" s="90" t="str">
        <f t="shared" si="1135"/>
        <v>2026/03/26 00:49</v>
      </c>
    </row>
    <row r="24208" spans="1:26" ht="3.6" customHeight="1" x14ac:dyDescent="0.2">
      <c r="A24208" s="86">
        <f t="shared" si="1136"/>
        <v>46107</v>
      </c>
      <c r="B24208" s="270"/>
      <c r="C24208" s="272"/>
      <c r="D24208" s="273"/>
      <c r="E24208" s="89">
        <v>3.7499999999999999E-2</v>
      </c>
      <c r="G24208">
        <v>1</v>
      </c>
      <c r="U24208">
        <v>1</v>
      </c>
      <c r="Y24208">
        <f t="shared" si="1134"/>
        <v>2</v>
      </c>
      <c r="Z24208" s="90" t="str">
        <f t="shared" si="1135"/>
        <v>2026/03/26 00:54</v>
      </c>
    </row>
    <row r="24209" spans="1:26" ht="3.6" customHeight="1" x14ac:dyDescent="0.2">
      <c r="A24209" s="86">
        <f t="shared" si="1136"/>
        <v>46107</v>
      </c>
      <c r="B24209" s="270"/>
      <c r="C24209" s="272"/>
      <c r="D24209" s="273"/>
      <c r="E24209" s="89">
        <v>4.0972222222222222E-2</v>
      </c>
      <c r="G24209">
        <v>1</v>
      </c>
      <c r="U24209">
        <v>1</v>
      </c>
      <c r="Y24209">
        <f t="shared" si="1134"/>
        <v>2</v>
      </c>
      <c r="Z24209" s="90" t="str">
        <f t="shared" si="1135"/>
        <v>2026/03/26 00:59</v>
      </c>
    </row>
    <row r="24210" spans="1:26" ht="3.6" customHeight="1" x14ac:dyDescent="0.2">
      <c r="A24210" s="86">
        <f t="shared" si="1136"/>
        <v>46107</v>
      </c>
      <c r="B24210" s="270"/>
      <c r="C24210" s="272"/>
      <c r="D24210" s="273">
        <v>4.1666666666666664E-2</v>
      </c>
      <c r="E24210" s="89">
        <v>2.7777777777777779E-3</v>
      </c>
      <c r="U24210">
        <v>1</v>
      </c>
      <c r="Y24210">
        <f t="shared" si="1134"/>
        <v>1</v>
      </c>
      <c r="Z24210" s="90" t="str">
        <f t="shared" si="1135"/>
        <v>2026/03/26 01:04</v>
      </c>
    </row>
    <row r="24211" spans="1:26" ht="3.6" customHeight="1" x14ac:dyDescent="0.2">
      <c r="A24211" s="86">
        <f t="shared" si="1136"/>
        <v>46107</v>
      </c>
      <c r="B24211" s="270"/>
      <c r="C24211" s="272"/>
      <c r="D24211" s="273"/>
      <c r="E24211" s="89">
        <v>6.2499999999999995E-3</v>
      </c>
      <c r="U24211">
        <v>1</v>
      </c>
      <c r="Y24211">
        <f t="shared" si="1134"/>
        <v>1</v>
      </c>
      <c r="Z24211" s="90" t="str">
        <f t="shared" si="1135"/>
        <v>2026/03/26 00:09</v>
      </c>
    </row>
    <row r="24212" spans="1:26" ht="3.6" customHeight="1" x14ac:dyDescent="0.2">
      <c r="A24212" s="86">
        <f t="shared" si="1136"/>
        <v>46107</v>
      </c>
      <c r="B24212" s="270"/>
      <c r="C24212" s="272"/>
      <c r="D24212" s="273"/>
      <c r="E24212" s="89">
        <v>9.7222222222222224E-3</v>
      </c>
      <c r="U24212">
        <v>1</v>
      </c>
      <c r="Y24212">
        <f t="shared" si="1134"/>
        <v>1</v>
      </c>
      <c r="Z24212" s="90" t="str">
        <f t="shared" si="1135"/>
        <v>2026/03/26 00:14</v>
      </c>
    </row>
    <row r="24213" spans="1:26" ht="3.6" customHeight="1" x14ac:dyDescent="0.2">
      <c r="A24213" s="86">
        <f t="shared" si="1136"/>
        <v>46107</v>
      </c>
      <c r="B24213" s="270"/>
      <c r="C24213" s="272"/>
      <c r="D24213" s="273"/>
      <c r="E24213" s="89">
        <v>1.3194444444444444E-2</v>
      </c>
      <c r="U24213">
        <v>1</v>
      </c>
      <c r="Y24213">
        <f t="shared" si="1134"/>
        <v>1</v>
      </c>
      <c r="Z24213" s="90" t="str">
        <f t="shared" si="1135"/>
        <v>2026/03/26 00:19</v>
      </c>
    </row>
    <row r="24214" spans="1:26" ht="3.6" customHeight="1" x14ac:dyDescent="0.2">
      <c r="A24214" s="86">
        <f t="shared" si="1136"/>
        <v>46107</v>
      </c>
      <c r="B24214" s="270"/>
      <c r="C24214" s="272"/>
      <c r="D24214" s="273"/>
      <c r="E24214" s="89">
        <v>1.6666666666666666E-2</v>
      </c>
      <c r="U24214">
        <v>1</v>
      </c>
      <c r="Y24214">
        <f t="shared" si="1134"/>
        <v>1</v>
      </c>
      <c r="Z24214" s="90" t="str">
        <f t="shared" si="1135"/>
        <v>2026/03/26 00:24</v>
      </c>
    </row>
    <row r="24215" spans="1:26" ht="3.6" customHeight="1" x14ac:dyDescent="0.2">
      <c r="A24215" s="86">
        <f t="shared" si="1136"/>
        <v>46107</v>
      </c>
      <c r="B24215" s="270"/>
      <c r="C24215" s="272"/>
      <c r="D24215" s="273"/>
      <c r="E24215" s="89">
        <v>2.013888888888889E-2</v>
      </c>
      <c r="U24215">
        <v>1</v>
      </c>
      <c r="Y24215">
        <f t="shared" si="1134"/>
        <v>1</v>
      </c>
      <c r="Z24215" s="90" t="str">
        <f t="shared" si="1135"/>
        <v>2026/03/26 00:29</v>
      </c>
    </row>
    <row r="24216" spans="1:26" ht="3.6" customHeight="1" x14ac:dyDescent="0.2">
      <c r="A24216" s="86">
        <f t="shared" si="1136"/>
        <v>46107</v>
      </c>
      <c r="B24216" s="270"/>
      <c r="C24216" s="272"/>
      <c r="D24216" s="273"/>
      <c r="E24216" s="89">
        <v>2.361111111111111E-2</v>
      </c>
      <c r="U24216">
        <v>1</v>
      </c>
      <c r="Y24216">
        <f t="shared" si="1134"/>
        <v>1</v>
      </c>
      <c r="Z24216" s="90" t="str">
        <f t="shared" si="1135"/>
        <v>2026/03/26 00:34</v>
      </c>
    </row>
    <row r="24217" spans="1:26" ht="3.6" customHeight="1" x14ac:dyDescent="0.2">
      <c r="A24217" s="86">
        <f t="shared" si="1136"/>
        <v>46107</v>
      </c>
      <c r="B24217" s="270"/>
      <c r="C24217" s="272"/>
      <c r="D24217" s="273"/>
      <c r="E24217" s="89">
        <v>2.7083333333333334E-2</v>
      </c>
      <c r="U24217">
        <v>1</v>
      </c>
      <c r="Y24217">
        <f t="shared" si="1134"/>
        <v>1</v>
      </c>
      <c r="Z24217" s="90" t="str">
        <f t="shared" si="1135"/>
        <v>2026/03/26 00:39</v>
      </c>
    </row>
    <row r="24218" spans="1:26" ht="3.6" customHeight="1" x14ac:dyDescent="0.2">
      <c r="A24218" s="86">
        <f t="shared" si="1136"/>
        <v>46107</v>
      </c>
      <c r="B24218" s="270"/>
      <c r="C24218" s="272"/>
      <c r="D24218" s="273"/>
      <c r="E24218" s="89">
        <v>3.0555555555555555E-2</v>
      </c>
      <c r="U24218">
        <v>1</v>
      </c>
      <c r="Y24218">
        <f t="shared" si="1134"/>
        <v>1</v>
      </c>
      <c r="Z24218" s="90" t="str">
        <f t="shared" si="1135"/>
        <v>2026/03/26 00:44</v>
      </c>
    </row>
    <row r="24219" spans="1:26" ht="3.6" customHeight="1" x14ac:dyDescent="0.2">
      <c r="A24219" s="86">
        <f t="shared" si="1136"/>
        <v>46107</v>
      </c>
      <c r="B24219" s="270"/>
      <c r="C24219" s="272"/>
      <c r="D24219" s="273"/>
      <c r="E24219" s="89">
        <v>3.4027777777777775E-2</v>
      </c>
      <c r="U24219">
        <v>1</v>
      </c>
      <c r="Y24219">
        <f t="shared" si="1134"/>
        <v>1</v>
      </c>
      <c r="Z24219" s="90" t="str">
        <f t="shared" si="1135"/>
        <v>2026/03/26 00:49</v>
      </c>
    </row>
    <row r="24220" spans="1:26" ht="3.6" customHeight="1" x14ac:dyDescent="0.2">
      <c r="A24220" s="86">
        <f t="shared" si="1136"/>
        <v>46107</v>
      </c>
      <c r="B24220" s="270"/>
      <c r="C24220" s="272"/>
      <c r="D24220" s="273"/>
      <c r="E24220" s="89">
        <v>3.7499999999999999E-2</v>
      </c>
      <c r="U24220">
        <v>1</v>
      </c>
      <c r="Y24220">
        <f t="shared" si="1134"/>
        <v>1</v>
      </c>
      <c r="Z24220" s="90" t="str">
        <f t="shared" si="1135"/>
        <v>2026/03/26 00:54</v>
      </c>
    </row>
    <row r="24221" spans="1:26" ht="3.6" customHeight="1" x14ac:dyDescent="0.2">
      <c r="A24221" s="86">
        <f t="shared" si="1136"/>
        <v>46107</v>
      </c>
      <c r="B24221" s="270"/>
      <c r="C24221" s="272"/>
      <c r="D24221" s="273"/>
      <c r="E24221" s="89">
        <v>4.0972222222222222E-2</v>
      </c>
      <c r="U24221">
        <v>1</v>
      </c>
      <c r="Y24221">
        <f t="shared" si="1134"/>
        <v>1</v>
      </c>
      <c r="Z24221" s="90" t="str">
        <f t="shared" si="1135"/>
        <v>2026/03/26 00:59</v>
      </c>
    </row>
    <row r="24222" spans="1:26" ht="3.6" customHeight="1" x14ac:dyDescent="0.2">
      <c r="A24222" s="86">
        <f t="shared" si="1136"/>
        <v>46107</v>
      </c>
      <c r="B24222" s="270"/>
      <c r="C24222" s="272"/>
      <c r="D24222" s="273">
        <v>8.3333333333333329E-2</v>
      </c>
      <c r="E24222" s="89">
        <v>2.7777777777777779E-3</v>
      </c>
      <c r="U24222">
        <v>1</v>
      </c>
      <c r="Y24222">
        <f t="shared" si="1134"/>
        <v>1</v>
      </c>
      <c r="Z24222" s="90" t="str">
        <f t="shared" si="1135"/>
        <v>2026/03/26 02:04</v>
      </c>
    </row>
    <row r="24223" spans="1:26" ht="3.6" customHeight="1" x14ac:dyDescent="0.2">
      <c r="A24223" s="86">
        <f t="shared" si="1136"/>
        <v>46107</v>
      </c>
      <c r="B24223" s="270"/>
      <c r="C24223" s="272"/>
      <c r="D24223" s="273"/>
      <c r="E24223" s="89">
        <v>6.2499999999999995E-3</v>
      </c>
      <c r="U24223">
        <v>1</v>
      </c>
      <c r="Y24223">
        <f t="shared" si="1134"/>
        <v>1</v>
      </c>
      <c r="Z24223" s="90" t="str">
        <f t="shared" si="1135"/>
        <v>2026/03/26 00:09</v>
      </c>
    </row>
    <row r="24224" spans="1:26" ht="3.6" customHeight="1" x14ac:dyDescent="0.2">
      <c r="A24224" s="86">
        <f t="shared" si="1136"/>
        <v>46107</v>
      </c>
      <c r="B24224" s="270"/>
      <c r="C24224" s="272"/>
      <c r="D24224" s="273"/>
      <c r="E24224" s="89">
        <v>9.7222222222222224E-3</v>
      </c>
      <c r="U24224">
        <v>1</v>
      </c>
      <c r="Y24224">
        <f t="shared" si="1134"/>
        <v>1</v>
      </c>
      <c r="Z24224" s="90" t="str">
        <f t="shared" si="1135"/>
        <v>2026/03/26 00:14</v>
      </c>
    </row>
    <row r="24225" spans="1:26" ht="3.6" customHeight="1" x14ac:dyDescent="0.2">
      <c r="A24225" s="86">
        <f t="shared" si="1136"/>
        <v>46107</v>
      </c>
      <c r="B24225" s="270"/>
      <c r="C24225" s="272"/>
      <c r="D24225" s="273"/>
      <c r="E24225" s="89">
        <v>1.3194444444444444E-2</v>
      </c>
      <c r="U24225">
        <v>1</v>
      </c>
      <c r="Y24225">
        <f t="shared" si="1134"/>
        <v>1</v>
      </c>
      <c r="Z24225" s="90" t="str">
        <f t="shared" si="1135"/>
        <v>2026/03/26 00:19</v>
      </c>
    </row>
    <row r="24226" spans="1:26" ht="3.6" customHeight="1" x14ac:dyDescent="0.2">
      <c r="A24226" s="86">
        <f t="shared" si="1136"/>
        <v>46107</v>
      </c>
      <c r="B24226" s="270"/>
      <c r="C24226" s="272"/>
      <c r="D24226" s="273"/>
      <c r="E24226" s="89">
        <v>1.6666666666666666E-2</v>
      </c>
      <c r="U24226">
        <v>1</v>
      </c>
      <c r="Y24226">
        <f t="shared" si="1134"/>
        <v>1</v>
      </c>
      <c r="Z24226" s="90" t="str">
        <f t="shared" si="1135"/>
        <v>2026/03/26 00:24</v>
      </c>
    </row>
    <row r="24227" spans="1:26" ht="3.6" customHeight="1" x14ac:dyDescent="0.2">
      <c r="A24227" s="86">
        <f t="shared" si="1136"/>
        <v>46107</v>
      </c>
      <c r="B24227" s="270"/>
      <c r="C24227" s="272"/>
      <c r="D24227" s="273"/>
      <c r="E24227" s="89">
        <v>2.013888888888889E-2</v>
      </c>
      <c r="U24227">
        <v>1</v>
      </c>
      <c r="Y24227">
        <f t="shared" si="1134"/>
        <v>1</v>
      </c>
      <c r="Z24227" s="90" t="str">
        <f t="shared" si="1135"/>
        <v>2026/03/26 00:29</v>
      </c>
    </row>
    <row r="24228" spans="1:26" ht="3.6" customHeight="1" x14ac:dyDescent="0.2">
      <c r="A24228" s="86">
        <f t="shared" si="1136"/>
        <v>46107</v>
      </c>
      <c r="B24228" s="270"/>
      <c r="C24228" s="272"/>
      <c r="D24228" s="273"/>
      <c r="E24228" s="89">
        <v>2.361111111111111E-2</v>
      </c>
      <c r="U24228">
        <v>1</v>
      </c>
      <c r="Y24228">
        <f t="shared" si="1134"/>
        <v>1</v>
      </c>
      <c r="Z24228" s="90" t="str">
        <f t="shared" si="1135"/>
        <v>2026/03/26 00:34</v>
      </c>
    </row>
    <row r="24229" spans="1:26" ht="3.6" customHeight="1" x14ac:dyDescent="0.2">
      <c r="A24229" s="86">
        <f t="shared" si="1136"/>
        <v>46107</v>
      </c>
      <c r="B24229" s="270"/>
      <c r="C24229" s="272"/>
      <c r="D24229" s="273"/>
      <c r="E24229" s="89">
        <v>2.7083333333333334E-2</v>
      </c>
      <c r="U24229">
        <v>1</v>
      </c>
      <c r="Y24229">
        <f t="shared" si="1134"/>
        <v>1</v>
      </c>
      <c r="Z24229" s="90" t="str">
        <f t="shared" si="1135"/>
        <v>2026/03/26 00:39</v>
      </c>
    </row>
    <row r="24230" spans="1:26" ht="3.6" customHeight="1" x14ac:dyDescent="0.2">
      <c r="A24230" s="86">
        <f t="shared" si="1136"/>
        <v>46107</v>
      </c>
      <c r="B24230" s="270"/>
      <c r="C24230" s="272"/>
      <c r="D24230" s="273"/>
      <c r="E24230" s="89">
        <v>3.0555555555555555E-2</v>
      </c>
      <c r="U24230">
        <v>1</v>
      </c>
      <c r="Y24230">
        <f t="shared" si="1134"/>
        <v>1</v>
      </c>
      <c r="Z24230" s="90" t="str">
        <f t="shared" si="1135"/>
        <v>2026/03/26 00:44</v>
      </c>
    </row>
    <row r="24231" spans="1:26" ht="3.6" customHeight="1" x14ac:dyDescent="0.2">
      <c r="A24231" s="86">
        <f t="shared" si="1136"/>
        <v>46107</v>
      </c>
      <c r="B24231" s="270"/>
      <c r="C24231" s="272"/>
      <c r="D24231" s="273"/>
      <c r="E24231" s="89">
        <v>3.4027777777777775E-2</v>
      </c>
      <c r="U24231">
        <v>1</v>
      </c>
      <c r="Y24231">
        <f t="shared" si="1134"/>
        <v>1</v>
      </c>
      <c r="Z24231" s="90" t="str">
        <f t="shared" si="1135"/>
        <v>2026/03/26 00:49</v>
      </c>
    </row>
    <row r="24232" spans="1:26" ht="3.6" customHeight="1" x14ac:dyDescent="0.2">
      <c r="A24232" s="86">
        <f t="shared" si="1136"/>
        <v>46107</v>
      </c>
      <c r="B24232" s="270"/>
      <c r="C24232" s="272"/>
      <c r="D24232" s="273"/>
      <c r="E24232" s="89">
        <v>3.7499999999999999E-2</v>
      </c>
      <c r="U24232">
        <v>1</v>
      </c>
      <c r="Y24232">
        <f t="shared" si="1134"/>
        <v>1</v>
      </c>
      <c r="Z24232" s="90" t="str">
        <f t="shared" si="1135"/>
        <v>2026/03/26 00:54</v>
      </c>
    </row>
    <row r="24233" spans="1:26" ht="3.6" customHeight="1" x14ac:dyDescent="0.2">
      <c r="A24233" s="86">
        <f t="shared" si="1136"/>
        <v>46107</v>
      </c>
      <c r="B24233" s="270"/>
      <c r="C24233" s="272"/>
      <c r="D24233" s="273"/>
      <c r="E24233" s="89">
        <v>4.0972222222222222E-2</v>
      </c>
      <c r="U24233">
        <v>1</v>
      </c>
      <c r="Y24233">
        <f t="shared" si="1134"/>
        <v>1</v>
      </c>
      <c r="Z24233" s="90" t="str">
        <f t="shared" si="1135"/>
        <v>2026/03/26 00:59</v>
      </c>
    </row>
    <row r="24234" spans="1:26" ht="3.6" customHeight="1" x14ac:dyDescent="0.2">
      <c r="A24234" s="86">
        <f t="shared" si="1136"/>
        <v>46107</v>
      </c>
      <c r="B24234" s="270"/>
      <c r="C24234" s="272"/>
      <c r="D24234" s="273">
        <v>0.125</v>
      </c>
      <c r="E24234" s="89">
        <v>2.7777777777777779E-3</v>
      </c>
      <c r="U24234">
        <v>1</v>
      </c>
      <c r="Y24234">
        <f t="shared" si="1134"/>
        <v>1</v>
      </c>
      <c r="Z24234" s="90" t="str">
        <f t="shared" si="1135"/>
        <v>2026/03/26 03:04</v>
      </c>
    </row>
    <row r="24235" spans="1:26" ht="3.6" customHeight="1" x14ac:dyDescent="0.2">
      <c r="A24235" s="86">
        <f t="shared" si="1136"/>
        <v>46107</v>
      </c>
      <c r="B24235" s="270"/>
      <c r="C24235" s="272"/>
      <c r="D24235" s="273"/>
      <c r="E24235" s="89">
        <v>6.2499999999999995E-3</v>
      </c>
      <c r="U24235">
        <v>1</v>
      </c>
      <c r="Y24235">
        <f t="shared" si="1134"/>
        <v>1</v>
      </c>
      <c r="Z24235" s="90" t="str">
        <f t="shared" si="1135"/>
        <v>2026/03/26 00:09</v>
      </c>
    </row>
    <row r="24236" spans="1:26" ht="3.6" customHeight="1" x14ac:dyDescent="0.2">
      <c r="A24236" s="86">
        <f t="shared" si="1136"/>
        <v>46107</v>
      </c>
      <c r="B24236" s="270"/>
      <c r="C24236" s="272"/>
      <c r="D24236" s="273"/>
      <c r="E24236" s="89">
        <v>9.7222222222222224E-3</v>
      </c>
      <c r="U24236">
        <v>1</v>
      </c>
      <c r="Y24236">
        <f t="shared" si="1134"/>
        <v>1</v>
      </c>
      <c r="Z24236" s="90" t="str">
        <f t="shared" si="1135"/>
        <v>2026/03/26 00:14</v>
      </c>
    </row>
    <row r="24237" spans="1:26" ht="3.6" customHeight="1" x14ac:dyDescent="0.2">
      <c r="A24237" s="86">
        <f t="shared" si="1136"/>
        <v>46107</v>
      </c>
      <c r="B24237" s="270"/>
      <c r="C24237" s="272"/>
      <c r="D24237" s="273"/>
      <c r="E24237" s="89">
        <v>1.3194444444444444E-2</v>
      </c>
      <c r="U24237">
        <v>1</v>
      </c>
      <c r="Y24237">
        <f t="shared" si="1134"/>
        <v>1</v>
      </c>
      <c r="Z24237" s="90" t="str">
        <f t="shared" si="1135"/>
        <v>2026/03/26 00:19</v>
      </c>
    </row>
    <row r="24238" spans="1:26" ht="3.6" customHeight="1" x14ac:dyDescent="0.2">
      <c r="A24238" s="86">
        <f t="shared" si="1136"/>
        <v>46107</v>
      </c>
      <c r="B24238" s="270"/>
      <c r="C24238" s="272"/>
      <c r="D24238" s="273"/>
      <c r="E24238" s="89">
        <v>1.6666666666666666E-2</v>
      </c>
      <c r="U24238">
        <v>1</v>
      </c>
      <c r="Y24238">
        <f t="shared" si="1134"/>
        <v>1</v>
      </c>
      <c r="Z24238" s="90" t="str">
        <f t="shared" si="1135"/>
        <v>2026/03/26 00:24</v>
      </c>
    </row>
    <row r="24239" spans="1:26" ht="3.6" customHeight="1" x14ac:dyDescent="0.2">
      <c r="A24239" s="86">
        <f t="shared" si="1136"/>
        <v>46107</v>
      </c>
      <c r="B24239" s="270"/>
      <c r="C24239" s="272"/>
      <c r="D24239" s="273"/>
      <c r="E24239" s="89">
        <v>2.013888888888889E-2</v>
      </c>
      <c r="U24239">
        <v>1</v>
      </c>
      <c r="Y24239">
        <f t="shared" si="1134"/>
        <v>1</v>
      </c>
      <c r="Z24239" s="90" t="str">
        <f t="shared" si="1135"/>
        <v>2026/03/26 00:29</v>
      </c>
    </row>
    <row r="24240" spans="1:26" ht="3.6" customHeight="1" x14ac:dyDescent="0.2">
      <c r="A24240" s="86">
        <f t="shared" si="1136"/>
        <v>46107</v>
      </c>
      <c r="B24240" s="270"/>
      <c r="C24240" s="272"/>
      <c r="D24240" s="273"/>
      <c r="E24240" s="89">
        <v>2.361111111111111E-2</v>
      </c>
      <c r="U24240">
        <v>1</v>
      </c>
      <c r="Y24240">
        <f t="shared" si="1134"/>
        <v>1</v>
      </c>
      <c r="Z24240" s="90" t="str">
        <f t="shared" si="1135"/>
        <v>2026/03/26 00:34</v>
      </c>
    </row>
    <row r="24241" spans="1:26" ht="3.6" customHeight="1" x14ac:dyDescent="0.2">
      <c r="A24241" s="86">
        <f t="shared" si="1136"/>
        <v>46107</v>
      </c>
      <c r="B24241" s="270"/>
      <c r="C24241" s="272"/>
      <c r="D24241" s="273"/>
      <c r="E24241" s="89">
        <v>2.7083333333333334E-2</v>
      </c>
      <c r="U24241">
        <v>1</v>
      </c>
      <c r="Y24241">
        <f t="shared" si="1134"/>
        <v>1</v>
      </c>
      <c r="Z24241" s="90" t="str">
        <f t="shared" si="1135"/>
        <v>2026/03/26 00:39</v>
      </c>
    </row>
    <row r="24242" spans="1:26" ht="3.6" customHeight="1" x14ac:dyDescent="0.2">
      <c r="A24242" s="86">
        <f t="shared" si="1136"/>
        <v>46107</v>
      </c>
      <c r="B24242" s="270"/>
      <c r="C24242" s="272"/>
      <c r="D24242" s="273"/>
      <c r="E24242" s="89">
        <v>3.0555555555555555E-2</v>
      </c>
      <c r="U24242">
        <v>1</v>
      </c>
      <c r="Y24242">
        <f t="shared" si="1134"/>
        <v>1</v>
      </c>
      <c r="Z24242" s="90" t="str">
        <f t="shared" si="1135"/>
        <v>2026/03/26 00:44</v>
      </c>
    </row>
    <row r="24243" spans="1:26" ht="3.6" customHeight="1" x14ac:dyDescent="0.2">
      <c r="A24243" s="86">
        <f t="shared" si="1136"/>
        <v>46107</v>
      </c>
      <c r="B24243" s="270"/>
      <c r="C24243" s="272"/>
      <c r="D24243" s="273"/>
      <c r="E24243" s="89">
        <v>3.4027777777777775E-2</v>
      </c>
      <c r="U24243">
        <v>1</v>
      </c>
      <c r="Y24243">
        <f t="shared" si="1134"/>
        <v>1</v>
      </c>
      <c r="Z24243" s="90" t="str">
        <f t="shared" si="1135"/>
        <v>2026/03/26 00:49</v>
      </c>
    </row>
    <row r="24244" spans="1:26" ht="3.6" customHeight="1" x14ac:dyDescent="0.2">
      <c r="A24244" s="86">
        <f t="shared" si="1136"/>
        <v>46107</v>
      </c>
      <c r="B24244" s="270"/>
      <c r="C24244" s="272"/>
      <c r="D24244" s="273"/>
      <c r="E24244" s="89">
        <v>3.7499999999999999E-2</v>
      </c>
      <c r="U24244">
        <v>1</v>
      </c>
      <c r="Y24244">
        <f t="shared" si="1134"/>
        <v>1</v>
      </c>
      <c r="Z24244" s="90" t="str">
        <f t="shared" si="1135"/>
        <v>2026/03/26 00:54</v>
      </c>
    </row>
    <row r="24245" spans="1:26" ht="3.6" customHeight="1" x14ac:dyDescent="0.2">
      <c r="A24245" s="86">
        <f t="shared" si="1136"/>
        <v>46107</v>
      </c>
      <c r="B24245" s="270"/>
      <c r="C24245" s="272"/>
      <c r="D24245" s="273"/>
      <c r="E24245" s="89">
        <v>4.0972222222222222E-2</v>
      </c>
      <c r="U24245">
        <v>1</v>
      </c>
      <c r="Y24245">
        <f t="shared" si="1134"/>
        <v>1</v>
      </c>
      <c r="Z24245" s="90" t="str">
        <f t="shared" si="1135"/>
        <v>2026/03/26 00:59</v>
      </c>
    </row>
    <row r="24246" spans="1:26" ht="3.6" customHeight="1" x14ac:dyDescent="0.2">
      <c r="A24246" s="86">
        <f t="shared" si="1136"/>
        <v>46107</v>
      </c>
      <c r="B24246" s="270"/>
      <c r="C24246" s="272"/>
      <c r="D24246" s="273">
        <v>0.16666666666666666</v>
      </c>
      <c r="E24246" s="89">
        <v>2.7777777777777779E-3</v>
      </c>
      <c r="U24246">
        <v>1</v>
      </c>
      <c r="Y24246">
        <f t="shared" si="1134"/>
        <v>1</v>
      </c>
      <c r="Z24246" s="90" t="str">
        <f t="shared" si="1135"/>
        <v>2026/03/26 04:04</v>
      </c>
    </row>
    <row r="24247" spans="1:26" ht="3.6" customHeight="1" x14ac:dyDescent="0.2">
      <c r="A24247" s="86">
        <f t="shared" si="1136"/>
        <v>46107</v>
      </c>
      <c r="B24247" s="270"/>
      <c r="C24247" s="272"/>
      <c r="D24247" s="273"/>
      <c r="E24247" s="89">
        <v>6.2499999999999995E-3</v>
      </c>
      <c r="U24247">
        <v>1</v>
      </c>
      <c r="Y24247">
        <f t="shared" si="1134"/>
        <v>1</v>
      </c>
      <c r="Z24247" s="90" t="str">
        <f t="shared" si="1135"/>
        <v>2026/03/26 00:09</v>
      </c>
    </row>
    <row r="24248" spans="1:26" ht="3.6" customHeight="1" x14ac:dyDescent="0.2">
      <c r="A24248" s="86">
        <f t="shared" si="1136"/>
        <v>46107</v>
      </c>
      <c r="B24248" s="270"/>
      <c r="C24248" s="272"/>
      <c r="D24248" s="273"/>
      <c r="E24248" s="89">
        <v>9.7222222222222224E-3</v>
      </c>
      <c r="U24248">
        <v>1</v>
      </c>
      <c r="Y24248">
        <f t="shared" si="1134"/>
        <v>1</v>
      </c>
      <c r="Z24248" s="90" t="str">
        <f t="shared" si="1135"/>
        <v>2026/03/26 00:14</v>
      </c>
    </row>
    <row r="24249" spans="1:26" ht="3.6" customHeight="1" x14ac:dyDescent="0.2">
      <c r="A24249" s="86">
        <f t="shared" si="1136"/>
        <v>46107</v>
      </c>
      <c r="B24249" s="270"/>
      <c r="C24249" s="272"/>
      <c r="D24249" s="273"/>
      <c r="E24249" s="89">
        <v>1.3194444444444444E-2</v>
      </c>
      <c r="U24249">
        <v>1</v>
      </c>
      <c r="Y24249">
        <f t="shared" si="1134"/>
        <v>1</v>
      </c>
      <c r="Z24249" s="90" t="str">
        <f t="shared" si="1135"/>
        <v>2026/03/26 00:19</v>
      </c>
    </row>
    <row r="24250" spans="1:26" ht="3.6" customHeight="1" x14ac:dyDescent="0.2">
      <c r="A24250" s="86">
        <f t="shared" si="1136"/>
        <v>46107</v>
      </c>
      <c r="B24250" s="270"/>
      <c r="C24250" s="272"/>
      <c r="D24250" s="273"/>
      <c r="E24250" s="89">
        <v>1.6666666666666666E-2</v>
      </c>
      <c r="U24250">
        <v>1</v>
      </c>
      <c r="Y24250">
        <f t="shared" si="1134"/>
        <v>1</v>
      </c>
      <c r="Z24250" s="90" t="str">
        <f t="shared" si="1135"/>
        <v>2026/03/26 00:24</v>
      </c>
    </row>
    <row r="24251" spans="1:26" ht="3.6" customHeight="1" x14ac:dyDescent="0.2">
      <c r="A24251" s="86">
        <f t="shared" si="1136"/>
        <v>46107</v>
      </c>
      <c r="B24251" s="270"/>
      <c r="C24251" s="272"/>
      <c r="D24251" s="273"/>
      <c r="E24251" s="89">
        <v>2.013888888888889E-2</v>
      </c>
      <c r="U24251">
        <v>1</v>
      </c>
      <c r="Y24251">
        <f t="shared" si="1134"/>
        <v>1</v>
      </c>
      <c r="Z24251" s="90" t="str">
        <f t="shared" si="1135"/>
        <v>2026/03/26 00:29</v>
      </c>
    </row>
    <row r="24252" spans="1:26" ht="3.6" customHeight="1" x14ac:dyDescent="0.2">
      <c r="A24252" s="86">
        <f t="shared" si="1136"/>
        <v>46107</v>
      </c>
      <c r="B24252" s="270"/>
      <c r="C24252" s="272"/>
      <c r="D24252" s="273"/>
      <c r="E24252" s="89">
        <v>2.361111111111111E-2</v>
      </c>
      <c r="U24252">
        <v>1</v>
      </c>
      <c r="Y24252">
        <f t="shared" si="1134"/>
        <v>1</v>
      </c>
      <c r="Z24252" s="90" t="str">
        <f t="shared" si="1135"/>
        <v>2026/03/26 00:34</v>
      </c>
    </row>
    <row r="24253" spans="1:26" ht="3.6" customHeight="1" x14ac:dyDescent="0.2">
      <c r="A24253" s="86">
        <f t="shared" si="1136"/>
        <v>46107</v>
      </c>
      <c r="B24253" s="270"/>
      <c r="C24253" s="272"/>
      <c r="D24253" s="273"/>
      <c r="E24253" s="89">
        <v>2.7083333333333334E-2</v>
      </c>
      <c r="U24253">
        <v>1</v>
      </c>
      <c r="Y24253">
        <f t="shared" si="1134"/>
        <v>1</v>
      </c>
      <c r="Z24253" s="90" t="str">
        <f t="shared" si="1135"/>
        <v>2026/03/26 00:39</v>
      </c>
    </row>
    <row r="24254" spans="1:26" ht="3.6" customHeight="1" x14ac:dyDescent="0.2">
      <c r="A24254" s="86">
        <f t="shared" si="1136"/>
        <v>46107</v>
      </c>
      <c r="B24254" s="270"/>
      <c r="C24254" s="272"/>
      <c r="D24254" s="273"/>
      <c r="E24254" s="89">
        <v>3.0555555555555555E-2</v>
      </c>
      <c r="U24254">
        <v>1</v>
      </c>
      <c r="Y24254">
        <f t="shared" si="1134"/>
        <v>1</v>
      </c>
      <c r="Z24254" s="90" t="str">
        <f t="shared" si="1135"/>
        <v>2026/03/26 00:44</v>
      </c>
    </row>
    <row r="24255" spans="1:26" ht="3.6" customHeight="1" x14ac:dyDescent="0.2">
      <c r="A24255" s="86">
        <f t="shared" si="1136"/>
        <v>46107</v>
      </c>
      <c r="B24255" s="270"/>
      <c r="C24255" s="272"/>
      <c r="D24255" s="273"/>
      <c r="E24255" s="89">
        <v>3.4027777777777775E-2</v>
      </c>
      <c r="U24255">
        <v>1</v>
      </c>
      <c r="Y24255">
        <f t="shared" si="1134"/>
        <v>1</v>
      </c>
      <c r="Z24255" s="90" t="str">
        <f t="shared" si="1135"/>
        <v>2026/03/26 00:49</v>
      </c>
    </row>
    <row r="24256" spans="1:26" ht="3.6" customHeight="1" x14ac:dyDescent="0.2">
      <c r="A24256" s="86">
        <f t="shared" si="1136"/>
        <v>46107</v>
      </c>
      <c r="B24256" s="270"/>
      <c r="C24256" s="272"/>
      <c r="D24256" s="273"/>
      <c r="E24256" s="89">
        <v>3.7499999999999999E-2</v>
      </c>
      <c r="U24256">
        <v>1</v>
      </c>
      <c r="Y24256">
        <f t="shared" si="1134"/>
        <v>1</v>
      </c>
      <c r="Z24256" s="90" t="str">
        <f t="shared" si="1135"/>
        <v>2026/03/26 00:54</v>
      </c>
    </row>
    <row r="24257" spans="1:26" ht="3.6" customHeight="1" x14ac:dyDescent="0.2">
      <c r="A24257" s="86">
        <f t="shared" si="1136"/>
        <v>46107</v>
      </c>
      <c r="B24257" s="270"/>
      <c r="C24257" s="272"/>
      <c r="D24257" s="273"/>
      <c r="E24257" s="89">
        <v>4.0972222222222222E-2</v>
      </c>
      <c r="U24257">
        <v>1</v>
      </c>
      <c r="Y24257">
        <f t="shared" si="1134"/>
        <v>1</v>
      </c>
      <c r="Z24257" s="90" t="str">
        <f t="shared" si="1135"/>
        <v>2026/03/26 00:59</v>
      </c>
    </row>
    <row r="24258" spans="1:26" ht="3.6" customHeight="1" x14ac:dyDescent="0.2">
      <c r="A24258" s="86">
        <f t="shared" si="1136"/>
        <v>46107</v>
      </c>
      <c r="B24258" s="270"/>
      <c r="C24258" s="272"/>
      <c r="D24258" s="273">
        <v>0.20833333333333334</v>
      </c>
      <c r="E24258" s="89">
        <v>2.7777777777777779E-3</v>
      </c>
      <c r="U24258">
        <v>1</v>
      </c>
      <c r="Y24258">
        <f t="shared" si="1134"/>
        <v>1</v>
      </c>
      <c r="Z24258" s="90" t="str">
        <f t="shared" si="1135"/>
        <v>2026/03/26 05:04</v>
      </c>
    </row>
    <row r="24259" spans="1:26" ht="3.6" customHeight="1" x14ac:dyDescent="0.2">
      <c r="A24259" s="86">
        <f t="shared" si="1136"/>
        <v>46107</v>
      </c>
      <c r="B24259" s="270"/>
      <c r="C24259" s="272"/>
      <c r="D24259" s="273"/>
      <c r="E24259" s="89">
        <v>6.2499999999999995E-3</v>
      </c>
      <c r="U24259">
        <v>1</v>
      </c>
      <c r="Y24259">
        <f t="shared" si="1134"/>
        <v>1</v>
      </c>
      <c r="Z24259" s="90" t="str">
        <f t="shared" si="1135"/>
        <v>2026/03/26 00:09</v>
      </c>
    </row>
    <row r="24260" spans="1:26" ht="3.6" customHeight="1" x14ac:dyDescent="0.2">
      <c r="A24260" s="86">
        <f t="shared" si="1136"/>
        <v>46107</v>
      </c>
      <c r="B24260" s="270"/>
      <c r="C24260" s="272"/>
      <c r="D24260" s="273"/>
      <c r="E24260" s="89">
        <v>9.7222222222222224E-3</v>
      </c>
      <c r="U24260">
        <v>1</v>
      </c>
      <c r="Y24260">
        <f t="shared" si="1134"/>
        <v>1</v>
      </c>
      <c r="Z24260" s="90" t="str">
        <f t="shared" si="1135"/>
        <v>2026/03/26 00:14</v>
      </c>
    </row>
    <row r="24261" spans="1:26" ht="3.6" customHeight="1" x14ac:dyDescent="0.2">
      <c r="A24261" s="86">
        <f t="shared" si="1136"/>
        <v>46107</v>
      </c>
      <c r="B24261" s="270"/>
      <c r="C24261" s="272"/>
      <c r="D24261" s="273"/>
      <c r="E24261" s="89">
        <v>1.3194444444444444E-2</v>
      </c>
      <c r="U24261">
        <v>1</v>
      </c>
      <c r="Y24261">
        <f t="shared" si="1134"/>
        <v>1</v>
      </c>
      <c r="Z24261" s="90" t="str">
        <f t="shared" si="1135"/>
        <v>2026/03/26 00:19</v>
      </c>
    </row>
    <row r="24262" spans="1:26" ht="3.6" customHeight="1" x14ac:dyDescent="0.2">
      <c r="A24262" s="86">
        <f t="shared" si="1136"/>
        <v>46107</v>
      </c>
      <c r="B24262" s="270"/>
      <c r="C24262" s="272"/>
      <c r="D24262" s="273"/>
      <c r="E24262" s="89">
        <v>1.6666666666666666E-2</v>
      </c>
      <c r="U24262">
        <v>1</v>
      </c>
      <c r="Y24262">
        <f t="shared" si="1134"/>
        <v>1</v>
      </c>
      <c r="Z24262" s="90" t="str">
        <f t="shared" si="1135"/>
        <v>2026/03/26 00:24</v>
      </c>
    </row>
    <row r="24263" spans="1:26" ht="3.6" customHeight="1" x14ac:dyDescent="0.2">
      <c r="A24263" s="86">
        <f t="shared" si="1136"/>
        <v>46107</v>
      </c>
      <c r="B24263" s="270"/>
      <c r="C24263" s="272"/>
      <c r="D24263" s="273"/>
      <c r="E24263" s="89">
        <v>2.013888888888889E-2</v>
      </c>
      <c r="U24263">
        <v>1</v>
      </c>
      <c r="Y24263">
        <f t="shared" ref="Y24263:Y24326" si="1137">COUNTA(F24263:X24263)</f>
        <v>1</v>
      </c>
      <c r="Z24263" s="90" t="str">
        <f t="shared" ref="Z24263:Z24326" si="1138">TEXT(A24263,"yyyy/mm/dd")&amp; " " &amp;TEXT(D24263+E24263,"hh:mm")</f>
        <v>2026/03/26 00:29</v>
      </c>
    </row>
    <row r="24264" spans="1:26" ht="3.6" customHeight="1" x14ac:dyDescent="0.2">
      <c r="A24264" s="86">
        <f t="shared" ref="A24264:A24327" si="1139">IF(B24264&lt;&gt;"",B24264,A24263)</f>
        <v>46107</v>
      </c>
      <c r="B24264" s="270"/>
      <c r="C24264" s="272"/>
      <c r="D24264" s="273"/>
      <c r="E24264" s="89">
        <v>2.361111111111111E-2</v>
      </c>
      <c r="U24264">
        <v>1</v>
      </c>
      <c r="Y24264">
        <f t="shared" si="1137"/>
        <v>1</v>
      </c>
      <c r="Z24264" s="90" t="str">
        <f t="shared" si="1138"/>
        <v>2026/03/26 00:34</v>
      </c>
    </row>
    <row r="24265" spans="1:26" ht="3.6" customHeight="1" x14ac:dyDescent="0.2">
      <c r="A24265" s="86">
        <f t="shared" si="1139"/>
        <v>46107</v>
      </c>
      <c r="B24265" s="270"/>
      <c r="C24265" s="272"/>
      <c r="D24265" s="273"/>
      <c r="E24265" s="89">
        <v>2.7083333333333334E-2</v>
      </c>
      <c r="U24265">
        <v>1</v>
      </c>
      <c r="Y24265">
        <f t="shared" si="1137"/>
        <v>1</v>
      </c>
      <c r="Z24265" s="90" t="str">
        <f t="shared" si="1138"/>
        <v>2026/03/26 00:39</v>
      </c>
    </row>
    <row r="24266" spans="1:26" ht="3.6" customHeight="1" x14ac:dyDescent="0.2">
      <c r="A24266" s="86">
        <f t="shared" si="1139"/>
        <v>46107</v>
      </c>
      <c r="B24266" s="270"/>
      <c r="C24266" s="272"/>
      <c r="D24266" s="273"/>
      <c r="E24266" s="89">
        <v>3.0555555555555555E-2</v>
      </c>
      <c r="U24266">
        <v>1</v>
      </c>
      <c r="Y24266">
        <f t="shared" si="1137"/>
        <v>1</v>
      </c>
      <c r="Z24266" s="90" t="str">
        <f t="shared" si="1138"/>
        <v>2026/03/26 00:44</v>
      </c>
    </row>
    <row r="24267" spans="1:26" ht="3.6" customHeight="1" x14ac:dyDescent="0.2">
      <c r="A24267" s="86">
        <f t="shared" si="1139"/>
        <v>46107</v>
      </c>
      <c r="B24267" s="270"/>
      <c r="C24267" s="272"/>
      <c r="D24267" s="273"/>
      <c r="E24267" s="89">
        <v>3.4027777777777775E-2</v>
      </c>
      <c r="U24267">
        <v>1</v>
      </c>
      <c r="Y24267">
        <f t="shared" si="1137"/>
        <v>1</v>
      </c>
      <c r="Z24267" s="90" t="str">
        <f t="shared" si="1138"/>
        <v>2026/03/26 00:49</v>
      </c>
    </row>
    <row r="24268" spans="1:26" ht="3.6" customHeight="1" x14ac:dyDescent="0.2">
      <c r="A24268" s="86">
        <f t="shared" si="1139"/>
        <v>46107</v>
      </c>
      <c r="B24268" s="270"/>
      <c r="C24268" s="272"/>
      <c r="D24268" s="273"/>
      <c r="E24268" s="89">
        <v>3.7499999999999999E-2</v>
      </c>
      <c r="U24268">
        <v>1</v>
      </c>
      <c r="Y24268">
        <f t="shared" si="1137"/>
        <v>1</v>
      </c>
      <c r="Z24268" s="90" t="str">
        <f t="shared" si="1138"/>
        <v>2026/03/26 00:54</v>
      </c>
    </row>
    <row r="24269" spans="1:26" ht="3.6" customHeight="1" x14ac:dyDescent="0.2">
      <c r="A24269" s="86">
        <f t="shared" si="1139"/>
        <v>46107</v>
      </c>
      <c r="B24269" s="270"/>
      <c r="C24269" s="272"/>
      <c r="D24269" s="273"/>
      <c r="E24269" s="89">
        <v>4.0972222222222222E-2</v>
      </c>
      <c r="U24269">
        <v>1</v>
      </c>
      <c r="Y24269">
        <f t="shared" si="1137"/>
        <v>1</v>
      </c>
      <c r="Z24269" s="90" t="str">
        <f t="shared" si="1138"/>
        <v>2026/03/26 00:59</v>
      </c>
    </row>
    <row r="24270" spans="1:26" ht="3.6" customHeight="1" x14ac:dyDescent="0.2">
      <c r="A24270" s="86">
        <f t="shared" si="1139"/>
        <v>46107</v>
      </c>
      <c r="B24270" s="270"/>
      <c r="C24270" s="272"/>
      <c r="D24270" s="273">
        <v>0.25</v>
      </c>
      <c r="E24270" s="89">
        <v>2.7777777777777779E-3</v>
      </c>
      <c r="U24270">
        <v>1</v>
      </c>
      <c r="Y24270">
        <f t="shared" si="1137"/>
        <v>1</v>
      </c>
      <c r="Z24270" s="90" t="str">
        <f t="shared" si="1138"/>
        <v>2026/03/26 06:04</v>
      </c>
    </row>
    <row r="24271" spans="1:26" ht="3.6" customHeight="1" x14ac:dyDescent="0.2">
      <c r="A24271" s="86">
        <f t="shared" si="1139"/>
        <v>46107</v>
      </c>
      <c r="B24271" s="270"/>
      <c r="C24271" s="272"/>
      <c r="D24271" s="273"/>
      <c r="E24271" s="89">
        <v>6.2499999999999995E-3</v>
      </c>
      <c r="U24271">
        <v>1</v>
      </c>
      <c r="Y24271">
        <f t="shared" si="1137"/>
        <v>1</v>
      </c>
      <c r="Z24271" s="90" t="str">
        <f t="shared" si="1138"/>
        <v>2026/03/26 00:09</v>
      </c>
    </row>
    <row r="24272" spans="1:26" ht="3.6" customHeight="1" x14ac:dyDescent="0.2">
      <c r="A24272" s="86">
        <f t="shared" si="1139"/>
        <v>46107</v>
      </c>
      <c r="B24272" s="270"/>
      <c r="C24272" s="272"/>
      <c r="D24272" s="273"/>
      <c r="E24272" s="89">
        <v>9.7222222222222224E-3</v>
      </c>
      <c r="U24272">
        <v>1</v>
      </c>
      <c r="Y24272">
        <f t="shared" si="1137"/>
        <v>1</v>
      </c>
      <c r="Z24272" s="90" t="str">
        <f t="shared" si="1138"/>
        <v>2026/03/26 00:14</v>
      </c>
    </row>
    <row r="24273" spans="1:26" ht="3.6" customHeight="1" x14ac:dyDescent="0.2">
      <c r="A24273" s="86">
        <f t="shared" si="1139"/>
        <v>46107</v>
      </c>
      <c r="B24273" s="270"/>
      <c r="C24273" s="272"/>
      <c r="D24273" s="273"/>
      <c r="E24273" s="89">
        <v>1.3194444444444444E-2</v>
      </c>
      <c r="U24273">
        <v>1</v>
      </c>
      <c r="Y24273">
        <f t="shared" si="1137"/>
        <v>1</v>
      </c>
      <c r="Z24273" s="90" t="str">
        <f t="shared" si="1138"/>
        <v>2026/03/26 00:19</v>
      </c>
    </row>
    <row r="24274" spans="1:26" ht="3.6" customHeight="1" x14ac:dyDescent="0.2">
      <c r="A24274" s="86">
        <f t="shared" si="1139"/>
        <v>46107</v>
      </c>
      <c r="B24274" s="270"/>
      <c r="C24274" s="272"/>
      <c r="D24274" s="273"/>
      <c r="E24274" s="89">
        <v>1.6666666666666666E-2</v>
      </c>
      <c r="U24274">
        <v>1</v>
      </c>
      <c r="Y24274">
        <f t="shared" si="1137"/>
        <v>1</v>
      </c>
      <c r="Z24274" s="90" t="str">
        <f t="shared" si="1138"/>
        <v>2026/03/26 00:24</v>
      </c>
    </row>
    <row r="24275" spans="1:26" ht="3.6" customHeight="1" x14ac:dyDescent="0.2">
      <c r="A24275" s="86">
        <f t="shared" si="1139"/>
        <v>46107</v>
      </c>
      <c r="B24275" s="270"/>
      <c r="C24275" s="272"/>
      <c r="D24275" s="273"/>
      <c r="E24275" s="89">
        <v>2.013888888888889E-2</v>
      </c>
      <c r="U24275">
        <v>1</v>
      </c>
      <c r="Y24275">
        <f t="shared" si="1137"/>
        <v>1</v>
      </c>
      <c r="Z24275" s="90" t="str">
        <f t="shared" si="1138"/>
        <v>2026/03/26 00:29</v>
      </c>
    </row>
    <row r="24276" spans="1:26" ht="3.6" customHeight="1" x14ac:dyDescent="0.2">
      <c r="A24276" s="86">
        <f t="shared" si="1139"/>
        <v>46107</v>
      </c>
      <c r="B24276" s="270"/>
      <c r="C24276" s="272"/>
      <c r="D24276" s="273"/>
      <c r="E24276" s="89">
        <v>2.361111111111111E-2</v>
      </c>
      <c r="U24276">
        <v>1</v>
      </c>
      <c r="Y24276">
        <f t="shared" si="1137"/>
        <v>1</v>
      </c>
      <c r="Z24276" s="90" t="str">
        <f t="shared" si="1138"/>
        <v>2026/03/26 00:34</v>
      </c>
    </row>
    <row r="24277" spans="1:26" ht="3.6" customHeight="1" x14ac:dyDescent="0.2">
      <c r="A24277" s="86">
        <f t="shared" si="1139"/>
        <v>46107</v>
      </c>
      <c r="B24277" s="270"/>
      <c r="C24277" s="272"/>
      <c r="D24277" s="273"/>
      <c r="E24277" s="89">
        <v>2.7083333333333334E-2</v>
      </c>
      <c r="U24277">
        <v>1</v>
      </c>
      <c r="Y24277">
        <f t="shared" si="1137"/>
        <v>1</v>
      </c>
      <c r="Z24277" s="90" t="str">
        <f t="shared" si="1138"/>
        <v>2026/03/26 00:39</v>
      </c>
    </row>
    <row r="24278" spans="1:26" ht="3.6" customHeight="1" x14ac:dyDescent="0.2">
      <c r="A24278" s="86">
        <f t="shared" si="1139"/>
        <v>46107</v>
      </c>
      <c r="B24278" s="270"/>
      <c r="C24278" s="272"/>
      <c r="D24278" s="273"/>
      <c r="E24278" s="89">
        <v>3.0555555555555555E-2</v>
      </c>
      <c r="U24278">
        <v>1</v>
      </c>
      <c r="Y24278">
        <f t="shared" si="1137"/>
        <v>1</v>
      </c>
      <c r="Z24278" s="90" t="str">
        <f t="shared" si="1138"/>
        <v>2026/03/26 00:44</v>
      </c>
    </row>
    <row r="24279" spans="1:26" ht="3.6" customHeight="1" x14ac:dyDescent="0.2">
      <c r="A24279" s="86">
        <f t="shared" si="1139"/>
        <v>46107</v>
      </c>
      <c r="B24279" s="270"/>
      <c r="C24279" s="272"/>
      <c r="D24279" s="273"/>
      <c r="E24279" s="89">
        <v>3.4027777777777775E-2</v>
      </c>
      <c r="U24279">
        <v>1</v>
      </c>
      <c r="Y24279">
        <f t="shared" si="1137"/>
        <v>1</v>
      </c>
      <c r="Z24279" s="90" t="str">
        <f t="shared" si="1138"/>
        <v>2026/03/26 00:49</v>
      </c>
    </row>
    <row r="24280" spans="1:26" ht="3.6" customHeight="1" x14ac:dyDescent="0.2">
      <c r="A24280" s="86">
        <f t="shared" si="1139"/>
        <v>46107</v>
      </c>
      <c r="B24280" s="270"/>
      <c r="C24280" s="272"/>
      <c r="D24280" s="273"/>
      <c r="E24280" s="89">
        <v>3.7499999999999999E-2</v>
      </c>
      <c r="U24280">
        <v>1</v>
      </c>
      <c r="Y24280">
        <f t="shared" si="1137"/>
        <v>1</v>
      </c>
      <c r="Z24280" s="90" t="str">
        <f t="shared" si="1138"/>
        <v>2026/03/26 00:54</v>
      </c>
    </row>
    <row r="24281" spans="1:26" ht="3.6" customHeight="1" x14ac:dyDescent="0.2">
      <c r="A24281" s="86">
        <f t="shared" si="1139"/>
        <v>46107</v>
      </c>
      <c r="B24281" s="270"/>
      <c r="C24281" s="272"/>
      <c r="D24281" s="273"/>
      <c r="E24281" s="89">
        <v>4.0972222222222222E-2</v>
      </c>
      <c r="U24281">
        <v>1</v>
      </c>
      <c r="Y24281">
        <f t="shared" si="1137"/>
        <v>1</v>
      </c>
      <c r="Z24281" s="90" t="str">
        <f t="shared" si="1138"/>
        <v>2026/03/26 00:59</v>
      </c>
    </row>
    <row r="24282" spans="1:26" ht="3.6" customHeight="1" x14ac:dyDescent="0.2">
      <c r="A24282" s="86">
        <f t="shared" si="1139"/>
        <v>46107</v>
      </c>
      <c r="B24282" s="270"/>
      <c r="C24282" s="272"/>
      <c r="D24282" s="273">
        <v>0.29166666666666669</v>
      </c>
      <c r="E24282" s="89">
        <v>2.7777777777777779E-3</v>
      </c>
      <c r="G24282">
        <v>1</v>
      </c>
      <c r="Q24282">
        <v>1</v>
      </c>
      <c r="U24282">
        <v>1</v>
      </c>
      <c r="Y24282">
        <f t="shared" si="1137"/>
        <v>3</v>
      </c>
      <c r="Z24282" s="90" t="str">
        <f t="shared" si="1138"/>
        <v>2026/03/26 07:04</v>
      </c>
    </row>
    <row r="24283" spans="1:26" ht="3.6" customHeight="1" x14ac:dyDescent="0.2">
      <c r="A24283" s="86">
        <f t="shared" si="1139"/>
        <v>46107</v>
      </c>
      <c r="B24283" s="270"/>
      <c r="C24283" s="272"/>
      <c r="D24283" s="273"/>
      <c r="E24283" s="89">
        <v>6.2499999999999995E-3</v>
      </c>
      <c r="G24283">
        <v>1</v>
      </c>
      <c r="Q24283">
        <v>1</v>
      </c>
      <c r="U24283">
        <v>1</v>
      </c>
      <c r="Y24283">
        <f t="shared" si="1137"/>
        <v>3</v>
      </c>
      <c r="Z24283" s="90" t="str">
        <f t="shared" si="1138"/>
        <v>2026/03/26 00:09</v>
      </c>
    </row>
    <row r="24284" spans="1:26" ht="3.6" customHeight="1" x14ac:dyDescent="0.2">
      <c r="A24284" s="86">
        <f t="shared" si="1139"/>
        <v>46107</v>
      </c>
      <c r="B24284" s="270"/>
      <c r="C24284" s="272"/>
      <c r="D24284" s="273"/>
      <c r="E24284" s="89">
        <v>9.7222222222222224E-3</v>
      </c>
      <c r="G24284">
        <v>1</v>
      </c>
      <c r="Q24284">
        <v>1</v>
      </c>
      <c r="U24284">
        <v>1</v>
      </c>
      <c r="Y24284">
        <f t="shared" si="1137"/>
        <v>3</v>
      </c>
      <c r="Z24284" s="90" t="str">
        <f t="shared" si="1138"/>
        <v>2026/03/26 00:14</v>
      </c>
    </row>
    <row r="24285" spans="1:26" ht="3.6" customHeight="1" x14ac:dyDescent="0.2">
      <c r="A24285" s="86">
        <f t="shared" si="1139"/>
        <v>46107</v>
      </c>
      <c r="B24285" s="270"/>
      <c r="C24285" s="272"/>
      <c r="D24285" s="273"/>
      <c r="E24285" s="89">
        <v>1.3194444444444444E-2</v>
      </c>
      <c r="G24285">
        <v>1</v>
      </c>
      <c r="Q24285">
        <v>1</v>
      </c>
      <c r="U24285">
        <v>1</v>
      </c>
      <c r="Y24285">
        <f t="shared" si="1137"/>
        <v>3</v>
      </c>
      <c r="Z24285" s="90" t="str">
        <f t="shared" si="1138"/>
        <v>2026/03/26 00:19</v>
      </c>
    </row>
    <row r="24286" spans="1:26" ht="3.6" customHeight="1" x14ac:dyDescent="0.2">
      <c r="A24286" s="86">
        <f t="shared" si="1139"/>
        <v>46107</v>
      </c>
      <c r="B24286" s="270"/>
      <c r="C24286" s="272"/>
      <c r="D24286" s="273"/>
      <c r="E24286" s="89">
        <v>1.6666666666666666E-2</v>
      </c>
      <c r="G24286">
        <v>1</v>
      </c>
      <c r="Q24286">
        <v>1</v>
      </c>
      <c r="U24286">
        <v>1</v>
      </c>
      <c r="Y24286">
        <f t="shared" si="1137"/>
        <v>3</v>
      </c>
      <c r="Z24286" s="90" t="str">
        <f t="shared" si="1138"/>
        <v>2026/03/26 00:24</v>
      </c>
    </row>
    <row r="24287" spans="1:26" ht="3.6" customHeight="1" x14ac:dyDescent="0.2">
      <c r="A24287" s="86">
        <f t="shared" si="1139"/>
        <v>46107</v>
      </c>
      <c r="B24287" s="270"/>
      <c r="C24287" s="272"/>
      <c r="D24287" s="273"/>
      <c r="E24287" s="89">
        <v>2.013888888888889E-2</v>
      </c>
      <c r="G24287">
        <v>1</v>
      </c>
      <c r="Q24287">
        <v>1</v>
      </c>
      <c r="U24287">
        <v>1</v>
      </c>
      <c r="Y24287">
        <f t="shared" si="1137"/>
        <v>3</v>
      </c>
      <c r="Z24287" s="90" t="str">
        <f t="shared" si="1138"/>
        <v>2026/03/26 00:29</v>
      </c>
    </row>
    <row r="24288" spans="1:26" ht="3.6" customHeight="1" x14ac:dyDescent="0.2">
      <c r="A24288" s="86">
        <f t="shared" si="1139"/>
        <v>46107</v>
      </c>
      <c r="B24288" s="270"/>
      <c r="C24288" s="272"/>
      <c r="D24288" s="273"/>
      <c r="E24288" s="89">
        <v>2.361111111111111E-2</v>
      </c>
      <c r="Q24288">
        <v>1</v>
      </c>
      <c r="U24288">
        <v>1</v>
      </c>
      <c r="Y24288">
        <f t="shared" si="1137"/>
        <v>2</v>
      </c>
      <c r="Z24288" s="90" t="str">
        <f t="shared" si="1138"/>
        <v>2026/03/26 00:34</v>
      </c>
    </row>
    <row r="24289" spans="1:26" ht="3.6" customHeight="1" x14ac:dyDescent="0.2">
      <c r="A24289" s="86">
        <f t="shared" si="1139"/>
        <v>46107</v>
      </c>
      <c r="B24289" s="270"/>
      <c r="C24289" s="272"/>
      <c r="D24289" s="273"/>
      <c r="E24289" s="89">
        <v>2.7083333333333334E-2</v>
      </c>
      <c r="Q24289">
        <v>1</v>
      </c>
      <c r="U24289">
        <v>1</v>
      </c>
      <c r="Y24289">
        <f t="shared" si="1137"/>
        <v>2</v>
      </c>
      <c r="Z24289" s="90" t="str">
        <f t="shared" si="1138"/>
        <v>2026/03/26 00:39</v>
      </c>
    </row>
    <row r="24290" spans="1:26" ht="3.6" customHeight="1" x14ac:dyDescent="0.2">
      <c r="A24290" s="86">
        <f t="shared" si="1139"/>
        <v>46107</v>
      </c>
      <c r="B24290" s="270"/>
      <c r="C24290" s="272"/>
      <c r="D24290" s="273"/>
      <c r="E24290" s="89">
        <v>3.0555555555555555E-2</v>
      </c>
      <c r="Q24290">
        <v>1</v>
      </c>
      <c r="U24290">
        <v>1</v>
      </c>
      <c r="Y24290">
        <f t="shared" si="1137"/>
        <v>2</v>
      </c>
      <c r="Z24290" s="90" t="str">
        <f t="shared" si="1138"/>
        <v>2026/03/26 00:44</v>
      </c>
    </row>
    <row r="24291" spans="1:26" ht="3.6" customHeight="1" x14ac:dyDescent="0.2">
      <c r="A24291" s="86">
        <f t="shared" si="1139"/>
        <v>46107</v>
      </c>
      <c r="B24291" s="270"/>
      <c r="C24291" s="272"/>
      <c r="D24291" s="273"/>
      <c r="E24291" s="89">
        <v>3.4027777777777775E-2</v>
      </c>
      <c r="Q24291">
        <v>1</v>
      </c>
      <c r="U24291">
        <v>1</v>
      </c>
      <c r="Y24291">
        <f t="shared" si="1137"/>
        <v>2</v>
      </c>
      <c r="Z24291" s="90" t="str">
        <f t="shared" si="1138"/>
        <v>2026/03/26 00:49</v>
      </c>
    </row>
    <row r="24292" spans="1:26" ht="3.6" customHeight="1" x14ac:dyDescent="0.2">
      <c r="A24292" s="86">
        <f t="shared" si="1139"/>
        <v>46107</v>
      </c>
      <c r="B24292" s="270"/>
      <c r="C24292" s="272"/>
      <c r="D24292" s="273"/>
      <c r="E24292" s="89">
        <v>3.7499999999999999E-2</v>
      </c>
      <c r="Q24292">
        <v>1</v>
      </c>
      <c r="U24292">
        <v>1</v>
      </c>
      <c r="Y24292">
        <f t="shared" si="1137"/>
        <v>2</v>
      </c>
      <c r="Z24292" s="90" t="str">
        <f t="shared" si="1138"/>
        <v>2026/03/26 00:54</v>
      </c>
    </row>
    <row r="24293" spans="1:26" ht="3.6" customHeight="1" x14ac:dyDescent="0.2">
      <c r="A24293" s="86">
        <f t="shared" si="1139"/>
        <v>46107</v>
      </c>
      <c r="B24293" s="270"/>
      <c r="C24293" s="272"/>
      <c r="D24293" s="273"/>
      <c r="E24293" s="89">
        <v>4.0972222222222222E-2</v>
      </c>
      <c r="Q24293">
        <v>1</v>
      </c>
      <c r="U24293">
        <v>1</v>
      </c>
      <c r="Y24293">
        <f t="shared" si="1137"/>
        <v>2</v>
      </c>
      <c r="Z24293" s="90" t="str">
        <f t="shared" si="1138"/>
        <v>2026/03/26 00:59</v>
      </c>
    </row>
    <row r="24294" spans="1:26" ht="3.6" customHeight="1" x14ac:dyDescent="0.2">
      <c r="A24294" s="86">
        <f t="shared" si="1139"/>
        <v>46107</v>
      </c>
      <c r="B24294" s="270"/>
      <c r="C24294" s="272"/>
      <c r="D24294" s="273">
        <v>0.33333333333333331</v>
      </c>
      <c r="E24294" s="89">
        <v>2.7777777777777779E-3</v>
      </c>
      <c r="O24294">
        <v>1</v>
      </c>
      <c r="Q24294">
        <v>1</v>
      </c>
      <c r="Y24294">
        <f t="shared" si="1137"/>
        <v>2</v>
      </c>
      <c r="Z24294" s="90" t="str">
        <f t="shared" si="1138"/>
        <v>2026/03/26 08:04</v>
      </c>
    </row>
    <row r="24295" spans="1:26" ht="3.6" customHeight="1" x14ac:dyDescent="0.2">
      <c r="A24295" s="86">
        <f t="shared" si="1139"/>
        <v>46107</v>
      </c>
      <c r="B24295" s="270"/>
      <c r="C24295" s="272"/>
      <c r="D24295" s="273"/>
      <c r="E24295" s="89">
        <v>6.2499999999999995E-3</v>
      </c>
      <c r="O24295">
        <v>1</v>
      </c>
      <c r="Q24295">
        <v>1</v>
      </c>
      <c r="Y24295">
        <f t="shared" si="1137"/>
        <v>2</v>
      </c>
      <c r="Z24295" s="90" t="str">
        <f t="shared" si="1138"/>
        <v>2026/03/26 00:09</v>
      </c>
    </row>
    <row r="24296" spans="1:26" ht="3.6" customHeight="1" x14ac:dyDescent="0.2">
      <c r="A24296" s="86">
        <f t="shared" si="1139"/>
        <v>46107</v>
      </c>
      <c r="B24296" s="270"/>
      <c r="C24296" s="272"/>
      <c r="D24296" s="273"/>
      <c r="E24296" s="89">
        <v>9.7222222222222224E-3</v>
      </c>
      <c r="O24296">
        <v>1</v>
      </c>
      <c r="Q24296">
        <v>1</v>
      </c>
      <c r="Y24296">
        <f t="shared" si="1137"/>
        <v>2</v>
      </c>
      <c r="Z24296" s="90" t="str">
        <f t="shared" si="1138"/>
        <v>2026/03/26 00:14</v>
      </c>
    </row>
    <row r="24297" spans="1:26" ht="3.6" customHeight="1" x14ac:dyDescent="0.2">
      <c r="A24297" s="86">
        <f t="shared" si="1139"/>
        <v>46107</v>
      </c>
      <c r="B24297" s="270"/>
      <c r="C24297" s="272"/>
      <c r="D24297" s="273"/>
      <c r="E24297" s="89">
        <v>1.3194444444444444E-2</v>
      </c>
      <c r="O24297">
        <v>1</v>
      </c>
      <c r="Q24297">
        <v>1</v>
      </c>
      <c r="Y24297">
        <f t="shared" si="1137"/>
        <v>2</v>
      </c>
      <c r="Z24297" s="90" t="str">
        <f t="shared" si="1138"/>
        <v>2026/03/26 00:19</v>
      </c>
    </row>
    <row r="24298" spans="1:26" ht="3.6" customHeight="1" x14ac:dyDescent="0.2">
      <c r="A24298" s="86">
        <f t="shared" si="1139"/>
        <v>46107</v>
      </c>
      <c r="B24298" s="270"/>
      <c r="C24298" s="272"/>
      <c r="D24298" s="273"/>
      <c r="E24298" s="89">
        <v>1.6666666666666666E-2</v>
      </c>
      <c r="O24298">
        <v>1</v>
      </c>
      <c r="Q24298">
        <v>1</v>
      </c>
      <c r="Y24298">
        <f t="shared" si="1137"/>
        <v>2</v>
      </c>
      <c r="Z24298" s="90" t="str">
        <f t="shared" si="1138"/>
        <v>2026/03/26 00:24</v>
      </c>
    </row>
    <row r="24299" spans="1:26" ht="3.6" customHeight="1" x14ac:dyDescent="0.2">
      <c r="A24299" s="86">
        <f t="shared" si="1139"/>
        <v>46107</v>
      </c>
      <c r="B24299" s="270"/>
      <c r="C24299" s="272"/>
      <c r="D24299" s="273"/>
      <c r="E24299" s="89">
        <v>2.013888888888889E-2</v>
      </c>
      <c r="O24299">
        <v>1</v>
      </c>
      <c r="Q24299">
        <v>1</v>
      </c>
      <c r="Y24299">
        <f t="shared" si="1137"/>
        <v>2</v>
      </c>
      <c r="Z24299" s="90" t="str">
        <f t="shared" si="1138"/>
        <v>2026/03/26 00:29</v>
      </c>
    </row>
    <row r="24300" spans="1:26" ht="3.6" customHeight="1" x14ac:dyDescent="0.2">
      <c r="A24300" s="86">
        <f t="shared" si="1139"/>
        <v>46107</v>
      </c>
      <c r="B24300" s="270"/>
      <c r="C24300" s="272"/>
      <c r="D24300" s="273"/>
      <c r="E24300" s="89">
        <v>2.361111111111111E-2</v>
      </c>
      <c r="O24300">
        <v>1</v>
      </c>
      <c r="Q24300">
        <v>1</v>
      </c>
      <c r="Y24300">
        <f t="shared" si="1137"/>
        <v>2</v>
      </c>
      <c r="Z24300" s="90" t="str">
        <f t="shared" si="1138"/>
        <v>2026/03/26 00:34</v>
      </c>
    </row>
    <row r="24301" spans="1:26" ht="3.6" customHeight="1" x14ac:dyDescent="0.2">
      <c r="A24301" s="86">
        <f t="shared" si="1139"/>
        <v>46107</v>
      </c>
      <c r="B24301" s="270"/>
      <c r="C24301" s="272"/>
      <c r="D24301" s="273"/>
      <c r="E24301" s="89">
        <v>2.7083333333333334E-2</v>
      </c>
      <c r="O24301">
        <v>1</v>
      </c>
      <c r="Q24301">
        <v>1</v>
      </c>
      <c r="Y24301">
        <f t="shared" si="1137"/>
        <v>2</v>
      </c>
      <c r="Z24301" s="90" t="str">
        <f t="shared" si="1138"/>
        <v>2026/03/26 00:39</v>
      </c>
    </row>
    <row r="24302" spans="1:26" ht="3.6" customHeight="1" x14ac:dyDescent="0.2">
      <c r="A24302" s="86">
        <f t="shared" si="1139"/>
        <v>46107</v>
      </c>
      <c r="B24302" s="270"/>
      <c r="C24302" s="272"/>
      <c r="D24302" s="273"/>
      <c r="E24302" s="89">
        <v>3.0555555555555555E-2</v>
      </c>
      <c r="O24302">
        <v>1</v>
      </c>
      <c r="Q24302">
        <v>1</v>
      </c>
      <c r="Y24302">
        <f t="shared" si="1137"/>
        <v>2</v>
      </c>
      <c r="Z24302" s="90" t="str">
        <f t="shared" si="1138"/>
        <v>2026/03/26 00:44</v>
      </c>
    </row>
    <row r="24303" spans="1:26" ht="3.6" customHeight="1" x14ac:dyDescent="0.2">
      <c r="A24303" s="86">
        <f t="shared" si="1139"/>
        <v>46107</v>
      </c>
      <c r="B24303" s="270"/>
      <c r="C24303" s="272"/>
      <c r="D24303" s="273"/>
      <c r="E24303" s="89">
        <v>3.4027777777777775E-2</v>
      </c>
      <c r="O24303">
        <v>1</v>
      </c>
      <c r="Q24303">
        <v>1</v>
      </c>
      <c r="Y24303">
        <f t="shared" si="1137"/>
        <v>2</v>
      </c>
      <c r="Z24303" s="90" t="str">
        <f t="shared" si="1138"/>
        <v>2026/03/26 00:49</v>
      </c>
    </row>
    <row r="24304" spans="1:26" ht="3.6" customHeight="1" x14ac:dyDescent="0.2">
      <c r="A24304" s="86">
        <f t="shared" si="1139"/>
        <v>46107</v>
      </c>
      <c r="B24304" s="270"/>
      <c r="C24304" s="272"/>
      <c r="D24304" s="273"/>
      <c r="E24304" s="89">
        <v>3.7499999999999999E-2</v>
      </c>
      <c r="O24304">
        <v>1</v>
      </c>
      <c r="Q24304">
        <v>1</v>
      </c>
      <c r="Y24304">
        <f t="shared" si="1137"/>
        <v>2</v>
      </c>
      <c r="Z24304" s="90" t="str">
        <f t="shared" si="1138"/>
        <v>2026/03/26 00:54</v>
      </c>
    </row>
    <row r="24305" spans="1:26" ht="3.6" customHeight="1" x14ac:dyDescent="0.2">
      <c r="A24305" s="86">
        <f t="shared" si="1139"/>
        <v>46107</v>
      </c>
      <c r="B24305" s="270"/>
      <c r="C24305" s="272"/>
      <c r="D24305" s="273"/>
      <c r="E24305" s="89">
        <v>4.0972222222222222E-2</v>
      </c>
      <c r="O24305">
        <v>1</v>
      </c>
      <c r="Q24305">
        <v>1</v>
      </c>
      <c r="Y24305">
        <f t="shared" si="1137"/>
        <v>2</v>
      </c>
      <c r="Z24305" s="90" t="str">
        <f t="shared" si="1138"/>
        <v>2026/03/26 00:59</v>
      </c>
    </row>
    <row r="24306" spans="1:26" ht="3.6" customHeight="1" x14ac:dyDescent="0.2">
      <c r="A24306" s="86">
        <f t="shared" si="1139"/>
        <v>46107</v>
      </c>
      <c r="B24306" s="270"/>
      <c r="C24306" s="272"/>
      <c r="D24306" s="273">
        <v>0.375</v>
      </c>
      <c r="E24306" s="89">
        <v>2.7777777777777779E-3</v>
      </c>
      <c r="O24306">
        <v>1</v>
      </c>
      <c r="Q24306">
        <v>1</v>
      </c>
      <c r="Y24306">
        <f t="shared" si="1137"/>
        <v>2</v>
      </c>
      <c r="Z24306" s="90" t="str">
        <f t="shared" si="1138"/>
        <v>2026/03/26 09:04</v>
      </c>
    </row>
    <row r="24307" spans="1:26" ht="3.6" customHeight="1" x14ac:dyDescent="0.2">
      <c r="A24307" s="86">
        <f t="shared" si="1139"/>
        <v>46107</v>
      </c>
      <c r="B24307" s="270"/>
      <c r="C24307" s="272"/>
      <c r="D24307" s="273"/>
      <c r="E24307" s="89">
        <v>6.2499999999999995E-3</v>
      </c>
      <c r="O24307">
        <v>1</v>
      </c>
      <c r="Q24307">
        <v>1</v>
      </c>
      <c r="Y24307">
        <f t="shared" si="1137"/>
        <v>2</v>
      </c>
      <c r="Z24307" s="90" t="str">
        <f t="shared" si="1138"/>
        <v>2026/03/26 00:09</v>
      </c>
    </row>
    <row r="24308" spans="1:26" ht="3.6" customHeight="1" x14ac:dyDescent="0.2">
      <c r="A24308" s="86">
        <f t="shared" si="1139"/>
        <v>46107</v>
      </c>
      <c r="B24308" s="270"/>
      <c r="C24308" s="272"/>
      <c r="D24308" s="273"/>
      <c r="E24308" s="89">
        <v>9.7222222222222224E-3</v>
      </c>
      <c r="O24308">
        <v>1</v>
      </c>
      <c r="Q24308">
        <v>1</v>
      </c>
      <c r="Y24308">
        <f t="shared" si="1137"/>
        <v>2</v>
      </c>
      <c r="Z24308" s="90" t="str">
        <f t="shared" si="1138"/>
        <v>2026/03/26 00:14</v>
      </c>
    </row>
    <row r="24309" spans="1:26" ht="3.6" customHeight="1" x14ac:dyDescent="0.2">
      <c r="A24309" s="86">
        <f t="shared" si="1139"/>
        <v>46107</v>
      </c>
      <c r="B24309" s="270"/>
      <c r="C24309" s="272"/>
      <c r="D24309" s="273"/>
      <c r="E24309" s="89">
        <v>1.3194444444444444E-2</v>
      </c>
      <c r="O24309">
        <v>1</v>
      </c>
      <c r="Q24309">
        <v>1</v>
      </c>
      <c r="Y24309">
        <f t="shared" si="1137"/>
        <v>2</v>
      </c>
      <c r="Z24309" s="90" t="str">
        <f t="shared" si="1138"/>
        <v>2026/03/26 00:19</v>
      </c>
    </row>
    <row r="24310" spans="1:26" ht="3.6" customHeight="1" x14ac:dyDescent="0.2">
      <c r="A24310" s="86">
        <f t="shared" si="1139"/>
        <v>46107</v>
      </c>
      <c r="B24310" s="270"/>
      <c r="C24310" s="272"/>
      <c r="D24310" s="273"/>
      <c r="E24310" s="89">
        <v>1.6666666666666666E-2</v>
      </c>
      <c r="O24310">
        <v>1</v>
      </c>
      <c r="Q24310">
        <v>1</v>
      </c>
      <c r="Y24310">
        <f t="shared" si="1137"/>
        <v>2</v>
      </c>
      <c r="Z24310" s="90" t="str">
        <f t="shared" si="1138"/>
        <v>2026/03/26 00:24</v>
      </c>
    </row>
    <row r="24311" spans="1:26" ht="3.6" customHeight="1" x14ac:dyDescent="0.2">
      <c r="A24311" s="86">
        <f t="shared" si="1139"/>
        <v>46107</v>
      </c>
      <c r="B24311" s="270"/>
      <c r="C24311" s="272"/>
      <c r="D24311" s="273"/>
      <c r="E24311" s="89">
        <v>2.013888888888889E-2</v>
      </c>
      <c r="O24311">
        <v>1</v>
      </c>
      <c r="Q24311">
        <v>1</v>
      </c>
      <c r="Y24311">
        <f t="shared" si="1137"/>
        <v>2</v>
      </c>
      <c r="Z24311" s="90" t="str">
        <f t="shared" si="1138"/>
        <v>2026/03/26 00:29</v>
      </c>
    </row>
    <row r="24312" spans="1:26" ht="3.6" customHeight="1" x14ac:dyDescent="0.2">
      <c r="A24312" s="86">
        <f t="shared" si="1139"/>
        <v>46107</v>
      </c>
      <c r="B24312" s="270"/>
      <c r="C24312" s="272"/>
      <c r="D24312" s="273"/>
      <c r="E24312" s="89">
        <v>2.361111111111111E-2</v>
      </c>
      <c r="O24312">
        <v>1</v>
      </c>
      <c r="Q24312">
        <v>1</v>
      </c>
      <c r="Y24312">
        <f t="shared" si="1137"/>
        <v>2</v>
      </c>
      <c r="Z24312" s="90" t="str">
        <f t="shared" si="1138"/>
        <v>2026/03/26 00:34</v>
      </c>
    </row>
    <row r="24313" spans="1:26" ht="3.6" customHeight="1" x14ac:dyDescent="0.2">
      <c r="A24313" s="86">
        <f t="shared" si="1139"/>
        <v>46107</v>
      </c>
      <c r="B24313" s="270"/>
      <c r="C24313" s="272"/>
      <c r="D24313" s="273"/>
      <c r="E24313" s="89">
        <v>2.7083333333333334E-2</v>
      </c>
      <c r="O24313">
        <v>1</v>
      </c>
      <c r="Q24313">
        <v>1</v>
      </c>
      <c r="Y24313">
        <f t="shared" si="1137"/>
        <v>2</v>
      </c>
      <c r="Z24313" s="90" t="str">
        <f t="shared" si="1138"/>
        <v>2026/03/26 00:39</v>
      </c>
    </row>
    <row r="24314" spans="1:26" ht="3.6" customHeight="1" x14ac:dyDescent="0.2">
      <c r="A24314" s="86">
        <f t="shared" si="1139"/>
        <v>46107</v>
      </c>
      <c r="B24314" s="270"/>
      <c r="C24314" s="272"/>
      <c r="D24314" s="273"/>
      <c r="E24314" s="89">
        <v>3.0555555555555555E-2</v>
      </c>
      <c r="O24314">
        <v>1</v>
      </c>
      <c r="Q24314">
        <v>1</v>
      </c>
      <c r="Y24314">
        <f t="shared" si="1137"/>
        <v>2</v>
      </c>
      <c r="Z24314" s="90" t="str">
        <f t="shared" si="1138"/>
        <v>2026/03/26 00:44</v>
      </c>
    </row>
    <row r="24315" spans="1:26" ht="3.6" customHeight="1" x14ac:dyDescent="0.2">
      <c r="A24315" s="86">
        <f t="shared" si="1139"/>
        <v>46107</v>
      </c>
      <c r="B24315" s="270"/>
      <c r="C24315" s="272"/>
      <c r="D24315" s="273"/>
      <c r="E24315" s="89">
        <v>3.4027777777777775E-2</v>
      </c>
      <c r="O24315">
        <v>1</v>
      </c>
      <c r="Q24315">
        <v>1</v>
      </c>
      <c r="Y24315">
        <f t="shared" si="1137"/>
        <v>2</v>
      </c>
      <c r="Z24315" s="90" t="str">
        <f t="shared" si="1138"/>
        <v>2026/03/26 00:49</v>
      </c>
    </row>
    <row r="24316" spans="1:26" ht="3.6" customHeight="1" x14ac:dyDescent="0.2">
      <c r="A24316" s="86">
        <f t="shared" si="1139"/>
        <v>46107</v>
      </c>
      <c r="B24316" s="270"/>
      <c r="C24316" s="272"/>
      <c r="D24316" s="273"/>
      <c r="E24316" s="89">
        <v>3.7499999999999999E-2</v>
      </c>
      <c r="O24316">
        <v>1</v>
      </c>
      <c r="Q24316">
        <v>1</v>
      </c>
      <c r="Y24316">
        <f t="shared" si="1137"/>
        <v>2</v>
      </c>
      <c r="Z24316" s="90" t="str">
        <f t="shared" si="1138"/>
        <v>2026/03/26 00:54</v>
      </c>
    </row>
    <row r="24317" spans="1:26" ht="3.6" customHeight="1" x14ac:dyDescent="0.2">
      <c r="A24317" s="86">
        <f t="shared" si="1139"/>
        <v>46107</v>
      </c>
      <c r="B24317" s="270"/>
      <c r="C24317" s="272"/>
      <c r="D24317" s="273"/>
      <c r="E24317" s="89">
        <v>4.0972222222222222E-2</v>
      </c>
      <c r="O24317">
        <v>1</v>
      </c>
      <c r="Q24317">
        <v>1</v>
      </c>
      <c r="Y24317">
        <f t="shared" si="1137"/>
        <v>2</v>
      </c>
      <c r="Z24317" s="90" t="str">
        <f t="shared" si="1138"/>
        <v>2026/03/26 00:59</v>
      </c>
    </row>
    <row r="24318" spans="1:26" ht="3.6" customHeight="1" x14ac:dyDescent="0.2">
      <c r="A24318" s="86">
        <f t="shared" si="1139"/>
        <v>46107</v>
      </c>
      <c r="B24318" s="270"/>
      <c r="C24318" s="272"/>
      <c r="D24318" s="273">
        <v>0.41666666666666669</v>
      </c>
      <c r="E24318" s="89">
        <v>2.7777777777777779E-3</v>
      </c>
      <c r="O24318">
        <v>1</v>
      </c>
      <c r="Q24318">
        <v>1</v>
      </c>
      <c r="Y24318">
        <f t="shared" si="1137"/>
        <v>2</v>
      </c>
      <c r="Z24318" s="90" t="str">
        <f t="shared" si="1138"/>
        <v>2026/03/26 10:04</v>
      </c>
    </row>
    <row r="24319" spans="1:26" ht="3.6" customHeight="1" x14ac:dyDescent="0.2">
      <c r="A24319" s="86">
        <f t="shared" si="1139"/>
        <v>46107</v>
      </c>
      <c r="B24319" s="270"/>
      <c r="C24319" s="272"/>
      <c r="D24319" s="273"/>
      <c r="E24319" s="89">
        <v>6.2499999999999995E-3</v>
      </c>
      <c r="O24319">
        <v>1</v>
      </c>
      <c r="Q24319">
        <v>1</v>
      </c>
      <c r="Y24319">
        <f t="shared" si="1137"/>
        <v>2</v>
      </c>
      <c r="Z24319" s="90" t="str">
        <f t="shared" si="1138"/>
        <v>2026/03/26 00:09</v>
      </c>
    </row>
    <row r="24320" spans="1:26" ht="3.6" customHeight="1" x14ac:dyDescent="0.2">
      <c r="A24320" s="86">
        <f t="shared" si="1139"/>
        <v>46107</v>
      </c>
      <c r="B24320" s="270"/>
      <c r="C24320" s="272"/>
      <c r="D24320" s="273"/>
      <c r="E24320" s="89">
        <v>9.7222222222222224E-3</v>
      </c>
      <c r="O24320">
        <v>1</v>
      </c>
      <c r="Q24320">
        <v>1</v>
      </c>
      <c r="Y24320">
        <f t="shared" si="1137"/>
        <v>2</v>
      </c>
      <c r="Z24320" s="90" t="str">
        <f t="shared" si="1138"/>
        <v>2026/03/26 00:14</v>
      </c>
    </row>
    <row r="24321" spans="1:26" ht="3.6" customHeight="1" x14ac:dyDescent="0.2">
      <c r="A24321" s="86">
        <f t="shared" si="1139"/>
        <v>46107</v>
      </c>
      <c r="B24321" s="270"/>
      <c r="C24321" s="272"/>
      <c r="D24321" s="273"/>
      <c r="E24321" s="89">
        <v>1.3194444444444444E-2</v>
      </c>
      <c r="O24321">
        <v>1</v>
      </c>
      <c r="Q24321">
        <v>1</v>
      </c>
      <c r="Y24321">
        <f t="shared" si="1137"/>
        <v>2</v>
      </c>
      <c r="Z24321" s="90" t="str">
        <f t="shared" si="1138"/>
        <v>2026/03/26 00:19</v>
      </c>
    </row>
    <row r="24322" spans="1:26" ht="3.6" customHeight="1" x14ac:dyDescent="0.2">
      <c r="A24322" s="86">
        <f t="shared" si="1139"/>
        <v>46107</v>
      </c>
      <c r="B24322" s="270"/>
      <c r="C24322" s="272"/>
      <c r="D24322" s="273"/>
      <c r="E24322" s="89">
        <v>1.6666666666666666E-2</v>
      </c>
      <c r="O24322">
        <v>1</v>
      </c>
      <c r="Q24322">
        <v>1</v>
      </c>
      <c r="Y24322">
        <f t="shared" si="1137"/>
        <v>2</v>
      </c>
      <c r="Z24322" s="90" t="str">
        <f t="shared" si="1138"/>
        <v>2026/03/26 00:24</v>
      </c>
    </row>
    <row r="24323" spans="1:26" ht="3.6" customHeight="1" x14ac:dyDescent="0.2">
      <c r="A24323" s="86">
        <f t="shared" si="1139"/>
        <v>46107</v>
      </c>
      <c r="B24323" s="270"/>
      <c r="C24323" s="272"/>
      <c r="D24323" s="273"/>
      <c r="E24323" s="89">
        <v>2.013888888888889E-2</v>
      </c>
      <c r="O24323">
        <v>1</v>
      </c>
      <c r="Q24323">
        <v>1</v>
      </c>
      <c r="Y24323">
        <f t="shared" si="1137"/>
        <v>2</v>
      </c>
      <c r="Z24323" s="90" t="str">
        <f t="shared" si="1138"/>
        <v>2026/03/26 00:29</v>
      </c>
    </row>
    <row r="24324" spans="1:26" ht="3.6" customHeight="1" x14ac:dyDescent="0.2">
      <c r="A24324" s="86">
        <f t="shared" si="1139"/>
        <v>46107</v>
      </c>
      <c r="B24324" s="270"/>
      <c r="C24324" s="272"/>
      <c r="D24324" s="273"/>
      <c r="E24324" s="89">
        <v>2.361111111111111E-2</v>
      </c>
      <c r="O24324">
        <v>1</v>
      </c>
      <c r="Q24324">
        <v>1</v>
      </c>
      <c r="Y24324">
        <f t="shared" si="1137"/>
        <v>2</v>
      </c>
      <c r="Z24324" s="90" t="str">
        <f t="shared" si="1138"/>
        <v>2026/03/26 00:34</v>
      </c>
    </row>
    <row r="24325" spans="1:26" ht="3.6" customHeight="1" x14ac:dyDescent="0.2">
      <c r="A24325" s="86">
        <f t="shared" si="1139"/>
        <v>46107</v>
      </c>
      <c r="B24325" s="270"/>
      <c r="C24325" s="272"/>
      <c r="D24325" s="273"/>
      <c r="E24325" s="89">
        <v>2.7083333333333334E-2</v>
      </c>
      <c r="O24325">
        <v>1</v>
      </c>
      <c r="Q24325">
        <v>1</v>
      </c>
      <c r="Y24325">
        <f t="shared" si="1137"/>
        <v>2</v>
      </c>
      <c r="Z24325" s="90" t="str">
        <f t="shared" si="1138"/>
        <v>2026/03/26 00:39</v>
      </c>
    </row>
    <row r="24326" spans="1:26" ht="3.6" customHeight="1" x14ac:dyDescent="0.2">
      <c r="A24326" s="86">
        <f t="shared" si="1139"/>
        <v>46107</v>
      </c>
      <c r="B24326" s="270"/>
      <c r="C24326" s="272"/>
      <c r="D24326" s="273"/>
      <c r="E24326" s="89">
        <v>3.0555555555555555E-2</v>
      </c>
      <c r="O24326">
        <v>1</v>
      </c>
      <c r="Q24326">
        <v>1</v>
      </c>
      <c r="Y24326">
        <f t="shared" si="1137"/>
        <v>2</v>
      </c>
      <c r="Z24326" s="90" t="str">
        <f t="shared" si="1138"/>
        <v>2026/03/26 00:44</v>
      </c>
    </row>
    <row r="24327" spans="1:26" ht="3.6" customHeight="1" x14ac:dyDescent="0.2">
      <c r="A24327" s="86">
        <f t="shared" si="1139"/>
        <v>46107</v>
      </c>
      <c r="B24327" s="270"/>
      <c r="C24327" s="272"/>
      <c r="D24327" s="273"/>
      <c r="E24327" s="89">
        <v>3.4027777777777775E-2</v>
      </c>
      <c r="O24327">
        <v>1</v>
      </c>
      <c r="Q24327">
        <v>1</v>
      </c>
      <c r="Y24327">
        <f t="shared" ref="Y24327:Y24390" si="1140">COUNTA(F24327:X24327)</f>
        <v>2</v>
      </c>
      <c r="Z24327" s="90" t="str">
        <f t="shared" ref="Z24327:Z24390" si="1141">TEXT(A24327,"yyyy/mm/dd")&amp; " " &amp;TEXT(D24327+E24327,"hh:mm")</f>
        <v>2026/03/26 00:49</v>
      </c>
    </row>
    <row r="24328" spans="1:26" ht="3.6" customHeight="1" x14ac:dyDescent="0.2">
      <c r="A24328" s="86">
        <f t="shared" ref="A24328:A24391" si="1142">IF(B24328&lt;&gt;"",B24328,A24327)</f>
        <v>46107</v>
      </c>
      <c r="B24328" s="270"/>
      <c r="C24328" s="272"/>
      <c r="D24328" s="273"/>
      <c r="E24328" s="89">
        <v>3.7499999999999999E-2</v>
      </c>
      <c r="O24328">
        <v>1</v>
      </c>
      <c r="Q24328">
        <v>1</v>
      </c>
      <c r="Y24328">
        <f t="shared" si="1140"/>
        <v>2</v>
      </c>
      <c r="Z24328" s="90" t="str">
        <f t="shared" si="1141"/>
        <v>2026/03/26 00:54</v>
      </c>
    </row>
    <row r="24329" spans="1:26" ht="3.6" customHeight="1" x14ac:dyDescent="0.2">
      <c r="A24329" s="86">
        <f t="shared" si="1142"/>
        <v>46107</v>
      </c>
      <c r="B24329" s="270"/>
      <c r="C24329" s="272"/>
      <c r="D24329" s="273"/>
      <c r="E24329" s="89">
        <v>4.0972222222222222E-2</v>
      </c>
      <c r="O24329">
        <v>1</v>
      </c>
      <c r="Q24329">
        <v>1</v>
      </c>
      <c r="Y24329">
        <f t="shared" si="1140"/>
        <v>2</v>
      </c>
      <c r="Z24329" s="90" t="str">
        <f t="shared" si="1141"/>
        <v>2026/03/26 00:59</v>
      </c>
    </row>
    <row r="24330" spans="1:26" ht="3.6" customHeight="1" x14ac:dyDescent="0.2">
      <c r="A24330" s="86">
        <f t="shared" si="1142"/>
        <v>46107</v>
      </c>
      <c r="B24330" s="270"/>
      <c r="C24330" s="272"/>
      <c r="D24330" s="273">
        <v>0.45833333333333331</v>
      </c>
      <c r="E24330" s="89">
        <v>2.7777777777777779E-3</v>
      </c>
      <c r="O24330">
        <v>1</v>
      </c>
      <c r="Q24330">
        <v>1</v>
      </c>
      <c r="Y24330">
        <f t="shared" si="1140"/>
        <v>2</v>
      </c>
      <c r="Z24330" s="90" t="str">
        <f t="shared" si="1141"/>
        <v>2026/03/26 11:04</v>
      </c>
    </row>
    <row r="24331" spans="1:26" ht="3.6" customHeight="1" x14ac:dyDescent="0.2">
      <c r="A24331" s="86">
        <f t="shared" si="1142"/>
        <v>46107</v>
      </c>
      <c r="B24331" s="270"/>
      <c r="C24331" s="272"/>
      <c r="D24331" s="273"/>
      <c r="E24331" s="89">
        <v>6.2499999999999995E-3</v>
      </c>
      <c r="O24331">
        <v>1</v>
      </c>
      <c r="Q24331">
        <v>1</v>
      </c>
      <c r="Y24331">
        <f t="shared" si="1140"/>
        <v>2</v>
      </c>
      <c r="Z24331" s="90" t="str">
        <f t="shared" si="1141"/>
        <v>2026/03/26 00:09</v>
      </c>
    </row>
    <row r="24332" spans="1:26" ht="3.6" customHeight="1" x14ac:dyDescent="0.2">
      <c r="A24332" s="86">
        <f t="shared" si="1142"/>
        <v>46107</v>
      </c>
      <c r="B24332" s="270"/>
      <c r="C24332" s="272"/>
      <c r="D24332" s="273"/>
      <c r="E24332" s="89">
        <v>9.7222222222222224E-3</v>
      </c>
      <c r="O24332">
        <v>1</v>
      </c>
      <c r="Q24332">
        <v>1</v>
      </c>
      <c r="Y24332">
        <f t="shared" si="1140"/>
        <v>2</v>
      </c>
      <c r="Z24332" s="90" t="str">
        <f t="shared" si="1141"/>
        <v>2026/03/26 00:14</v>
      </c>
    </row>
    <row r="24333" spans="1:26" ht="3.6" customHeight="1" x14ac:dyDescent="0.2">
      <c r="A24333" s="86">
        <f t="shared" si="1142"/>
        <v>46107</v>
      </c>
      <c r="B24333" s="270"/>
      <c r="C24333" s="272"/>
      <c r="D24333" s="273"/>
      <c r="E24333" s="89">
        <v>1.3194444444444444E-2</v>
      </c>
      <c r="O24333">
        <v>1</v>
      </c>
      <c r="Q24333">
        <v>1</v>
      </c>
      <c r="Y24333">
        <f t="shared" si="1140"/>
        <v>2</v>
      </c>
      <c r="Z24333" s="90" t="str">
        <f t="shared" si="1141"/>
        <v>2026/03/26 00:19</v>
      </c>
    </row>
    <row r="24334" spans="1:26" ht="3.6" customHeight="1" x14ac:dyDescent="0.2">
      <c r="A24334" s="86">
        <f t="shared" si="1142"/>
        <v>46107</v>
      </c>
      <c r="B24334" s="270"/>
      <c r="C24334" s="272"/>
      <c r="D24334" s="273"/>
      <c r="E24334" s="89">
        <v>1.6666666666666666E-2</v>
      </c>
      <c r="O24334">
        <v>1</v>
      </c>
      <c r="Q24334">
        <v>1</v>
      </c>
      <c r="Y24334">
        <f t="shared" si="1140"/>
        <v>2</v>
      </c>
      <c r="Z24334" s="90" t="str">
        <f t="shared" si="1141"/>
        <v>2026/03/26 00:24</v>
      </c>
    </row>
    <row r="24335" spans="1:26" ht="3.6" customHeight="1" x14ac:dyDescent="0.2">
      <c r="A24335" s="86">
        <f t="shared" si="1142"/>
        <v>46107</v>
      </c>
      <c r="B24335" s="270"/>
      <c r="C24335" s="272"/>
      <c r="D24335" s="273"/>
      <c r="E24335" s="89">
        <v>2.013888888888889E-2</v>
      </c>
      <c r="O24335">
        <v>1</v>
      </c>
      <c r="Q24335">
        <v>1</v>
      </c>
      <c r="Y24335">
        <f t="shared" si="1140"/>
        <v>2</v>
      </c>
      <c r="Z24335" s="90" t="str">
        <f t="shared" si="1141"/>
        <v>2026/03/26 00:29</v>
      </c>
    </row>
    <row r="24336" spans="1:26" ht="3.6" customHeight="1" x14ac:dyDescent="0.2">
      <c r="A24336" s="86">
        <f t="shared" si="1142"/>
        <v>46107</v>
      </c>
      <c r="B24336" s="270"/>
      <c r="C24336" s="272"/>
      <c r="D24336" s="273"/>
      <c r="E24336" s="89">
        <v>2.361111111111111E-2</v>
      </c>
      <c r="O24336">
        <v>1</v>
      </c>
      <c r="Q24336">
        <v>1</v>
      </c>
      <c r="Y24336">
        <f t="shared" si="1140"/>
        <v>2</v>
      </c>
      <c r="Z24336" s="90" t="str">
        <f t="shared" si="1141"/>
        <v>2026/03/26 00:34</v>
      </c>
    </row>
    <row r="24337" spans="1:26" ht="3.6" customHeight="1" x14ac:dyDescent="0.2">
      <c r="A24337" s="86">
        <f t="shared" si="1142"/>
        <v>46107</v>
      </c>
      <c r="B24337" s="270"/>
      <c r="C24337" s="272"/>
      <c r="D24337" s="273"/>
      <c r="E24337" s="89">
        <v>2.7083333333333334E-2</v>
      </c>
      <c r="O24337">
        <v>1</v>
      </c>
      <c r="Q24337">
        <v>1</v>
      </c>
      <c r="Y24337">
        <f t="shared" si="1140"/>
        <v>2</v>
      </c>
      <c r="Z24337" s="90" t="str">
        <f t="shared" si="1141"/>
        <v>2026/03/26 00:39</v>
      </c>
    </row>
    <row r="24338" spans="1:26" ht="3.6" customHeight="1" x14ac:dyDescent="0.2">
      <c r="A24338" s="86">
        <f t="shared" si="1142"/>
        <v>46107</v>
      </c>
      <c r="B24338" s="270"/>
      <c r="C24338" s="272"/>
      <c r="D24338" s="273"/>
      <c r="E24338" s="89">
        <v>3.0555555555555555E-2</v>
      </c>
      <c r="O24338">
        <v>1</v>
      </c>
      <c r="Q24338">
        <v>1</v>
      </c>
      <c r="Y24338">
        <f t="shared" si="1140"/>
        <v>2</v>
      </c>
      <c r="Z24338" s="90" t="str">
        <f t="shared" si="1141"/>
        <v>2026/03/26 00:44</v>
      </c>
    </row>
    <row r="24339" spans="1:26" ht="3.6" customHeight="1" x14ac:dyDescent="0.2">
      <c r="A24339" s="86">
        <f t="shared" si="1142"/>
        <v>46107</v>
      </c>
      <c r="B24339" s="270"/>
      <c r="C24339" s="272"/>
      <c r="D24339" s="273"/>
      <c r="E24339" s="89">
        <v>3.4027777777777775E-2</v>
      </c>
      <c r="O24339">
        <v>1</v>
      </c>
      <c r="Q24339">
        <v>1</v>
      </c>
      <c r="Y24339">
        <f t="shared" si="1140"/>
        <v>2</v>
      </c>
      <c r="Z24339" s="90" t="str">
        <f t="shared" si="1141"/>
        <v>2026/03/26 00:49</v>
      </c>
    </row>
    <row r="24340" spans="1:26" ht="3.6" customHeight="1" x14ac:dyDescent="0.2">
      <c r="A24340" s="86">
        <f t="shared" si="1142"/>
        <v>46107</v>
      </c>
      <c r="B24340" s="270"/>
      <c r="C24340" s="272"/>
      <c r="D24340" s="273"/>
      <c r="E24340" s="89">
        <v>3.7499999999999999E-2</v>
      </c>
      <c r="O24340">
        <v>1</v>
      </c>
      <c r="Q24340">
        <v>1</v>
      </c>
      <c r="Y24340">
        <f t="shared" si="1140"/>
        <v>2</v>
      </c>
      <c r="Z24340" s="90" t="str">
        <f t="shared" si="1141"/>
        <v>2026/03/26 00:54</v>
      </c>
    </row>
    <row r="24341" spans="1:26" ht="3.6" customHeight="1" x14ac:dyDescent="0.2">
      <c r="A24341" s="86">
        <f t="shared" si="1142"/>
        <v>46107</v>
      </c>
      <c r="B24341" s="270"/>
      <c r="C24341" s="272"/>
      <c r="D24341" s="273"/>
      <c r="E24341" s="89">
        <v>4.0972222222222222E-2</v>
      </c>
      <c r="O24341">
        <v>1</v>
      </c>
      <c r="Q24341">
        <v>1</v>
      </c>
      <c r="Y24341">
        <f t="shared" si="1140"/>
        <v>2</v>
      </c>
      <c r="Z24341" s="90" t="str">
        <f t="shared" si="1141"/>
        <v>2026/03/26 00:59</v>
      </c>
    </row>
    <row r="24342" spans="1:26" ht="3.6" customHeight="1" x14ac:dyDescent="0.2">
      <c r="A24342" s="86">
        <f t="shared" si="1142"/>
        <v>46107</v>
      </c>
      <c r="B24342" s="270"/>
      <c r="C24342" s="272"/>
      <c r="D24342" s="273">
        <v>0.5</v>
      </c>
      <c r="E24342" s="89">
        <v>2.7777777777777779E-3</v>
      </c>
      <c r="O24342">
        <v>1</v>
      </c>
      <c r="Q24342">
        <v>1</v>
      </c>
      <c r="Y24342">
        <f t="shared" si="1140"/>
        <v>2</v>
      </c>
      <c r="Z24342" s="90" t="str">
        <f t="shared" si="1141"/>
        <v>2026/03/26 12:04</v>
      </c>
    </row>
    <row r="24343" spans="1:26" ht="3.6" customHeight="1" x14ac:dyDescent="0.2">
      <c r="A24343" s="86">
        <f t="shared" si="1142"/>
        <v>46107</v>
      </c>
      <c r="B24343" s="270"/>
      <c r="C24343" s="272"/>
      <c r="D24343" s="273"/>
      <c r="E24343" s="89">
        <v>6.2499999999999995E-3</v>
      </c>
      <c r="O24343">
        <v>1</v>
      </c>
      <c r="Q24343">
        <v>1</v>
      </c>
      <c r="Y24343">
        <f t="shared" si="1140"/>
        <v>2</v>
      </c>
      <c r="Z24343" s="90" t="str">
        <f t="shared" si="1141"/>
        <v>2026/03/26 00:09</v>
      </c>
    </row>
    <row r="24344" spans="1:26" ht="3.6" customHeight="1" x14ac:dyDescent="0.2">
      <c r="A24344" s="86">
        <f t="shared" si="1142"/>
        <v>46107</v>
      </c>
      <c r="B24344" s="270"/>
      <c r="C24344" s="272"/>
      <c r="D24344" s="273"/>
      <c r="E24344" s="89">
        <v>9.7222222222222224E-3</v>
      </c>
      <c r="O24344">
        <v>1</v>
      </c>
      <c r="Q24344">
        <v>1</v>
      </c>
      <c r="Y24344">
        <f t="shared" si="1140"/>
        <v>2</v>
      </c>
      <c r="Z24344" s="90" t="str">
        <f t="shared" si="1141"/>
        <v>2026/03/26 00:14</v>
      </c>
    </row>
    <row r="24345" spans="1:26" ht="3.6" customHeight="1" x14ac:dyDescent="0.2">
      <c r="A24345" s="86">
        <f t="shared" si="1142"/>
        <v>46107</v>
      </c>
      <c r="B24345" s="270"/>
      <c r="C24345" s="272"/>
      <c r="D24345" s="273"/>
      <c r="E24345" s="89">
        <v>1.3194444444444444E-2</v>
      </c>
      <c r="O24345">
        <v>1</v>
      </c>
      <c r="Q24345">
        <v>1</v>
      </c>
      <c r="Y24345">
        <f t="shared" si="1140"/>
        <v>2</v>
      </c>
      <c r="Z24345" s="90" t="str">
        <f t="shared" si="1141"/>
        <v>2026/03/26 00:19</v>
      </c>
    </row>
    <row r="24346" spans="1:26" ht="3.6" customHeight="1" x14ac:dyDescent="0.2">
      <c r="A24346" s="86">
        <f t="shared" si="1142"/>
        <v>46107</v>
      </c>
      <c r="B24346" s="270"/>
      <c r="C24346" s="272"/>
      <c r="D24346" s="273"/>
      <c r="E24346" s="89">
        <v>1.6666666666666666E-2</v>
      </c>
      <c r="O24346">
        <v>1</v>
      </c>
      <c r="Q24346">
        <v>1</v>
      </c>
      <c r="Y24346">
        <f t="shared" si="1140"/>
        <v>2</v>
      </c>
      <c r="Z24346" s="90" t="str">
        <f t="shared" si="1141"/>
        <v>2026/03/26 00:24</v>
      </c>
    </row>
    <row r="24347" spans="1:26" ht="3.6" customHeight="1" x14ac:dyDescent="0.2">
      <c r="A24347" s="86">
        <f t="shared" si="1142"/>
        <v>46107</v>
      </c>
      <c r="B24347" s="270"/>
      <c r="C24347" s="272"/>
      <c r="D24347" s="273"/>
      <c r="E24347" s="89">
        <v>2.013888888888889E-2</v>
      </c>
      <c r="O24347">
        <v>1</v>
      </c>
      <c r="Q24347">
        <v>1</v>
      </c>
      <c r="Y24347">
        <f t="shared" si="1140"/>
        <v>2</v>
      </c>
      <c r="Z24347" s="90" t="str">
        <f t="shared" si="1141"/>
        <v>2026/03/26 00:29</v>
      </c>
    </row>
    <row r="24348" spans="1:26" ht="3.6" customHeight="1" x14ac:dyDescent="0.2">
      <c r="A24348" s="86">
        <f t="shared" si="1142"/>
        <v>46107</v>
      </c>
      <c r="B24348" s="270"/>
      <c r="C24348" s="272"/>
      <c r="D24348" s="273"/>
      <c r="E24348" s="89">
        <v>2.361111111111111E-2</v>
      </c>
      <c r="O24348">
        <v>1</v>
      </c>
      <c r="Q24348">
        <v>1</v>
      </c>
      <c r="Y24348">
        <f t="shared" si="1140"/>
        <v>2</v>
      </c>
      <c r="Z24348" s="90" t="str">
        <f t="shared" si="1141"/>
        <v>2026/03/26 00:34</v>
      </c>
    </row>
    <row r="24349" spans="1:26" ht="3.6" customHeight="1" x14ac:dyDescent="0.2">
      <c r="A24349" s="86">
        <f t="shared" si="1142"/>
        <v>46107</v>
      </c>
      <c r="B24349" s="270"/>
      <c r="C24349" s="272"/>
      <c r="D24349" s="273"/>
      <c r="E24349" s="89">
        <v>2.7083333333333334E-2</v>
      </c>
      <c r="O24349">
        <v>1</v>
      </c>
      <c r="Q24349">
        <v>1</v>
      </c>
      <c r="Y24349">
        <f t="shared" si="1140"/>
        <v>2</v>
      </c>
      <c r="Z24349" s="90" t="str">
        <f t="shared" si="1141"/>
        <v>2026/03/26 00:39</v>
      </c>
    </row>
    <row r="24350" spans="1:26" ht="3.6" customHeight="1" x14ac:dyDescent="0.2">
      <c r="A24350" s="86">
        <f t="shared" si="1142"/>
        <v>46107</v>
      </c>
      <c r="B24350" s="270"/>
      <c r="C24350" s="272"/>
      <c r="D24350" s="273"/>
      <c r="E24350" s="89">
        <v>3.0555555555555555E-2</v>
      </c>
      <c r="O24350">
        <v>1</v>
      </c>
      <c r="Q24350">
        <v>1</v>
      </c>
      <c r="Y24350">
        <f t="shared" si="1140"/>
        <v>2</v>
      </c>
      <c r="Z24350" s="90" t="str">
        <f t="shared" si="1141"/>
        <v>2026/03/26 00:44</v>
      </c>
    </row>
    <row r="24351" spans="1:26" ht="3.6" customHeight="1" x14ac:dyDescent="0.2">
      <c r="A24351" s="86">
        <f t="shared" si="1142"/>
        <v>46107</v>
      </c>
      <c r="B24351" s="270"/>
      <c r="C24351" s="272"/>
      <c r="D24351" s="273"/>
      <c r="E24351" s="89">
        <v>3.4027777777777775E-2</v>
      </c>
      <c r="O24351">
        <v>1</v>
      </c>
      <c r="Q24351">
        <v>1</v>
      </c>
      <c r="Y24351">
        <f t="shared" si="1140"/>
        <v>2</v>
      </c>
      <c r="Z24351" s="90" t="str">
        <f t="shared" si="1141"/>
        <v>2026/03/26 00:49</v>
      </c>
    </row>
    <row r="24352" spans="1:26" ht="3.6" customHeight="1" x14ac:dyDescent="0.2">
      <c r="A24352" s="86">
        <f t="shared" si="1142"/>
        <v>46107</v>
      </c>
      <c r="B24352" s="270"/>
      <c r="C24352" s="272"/>
      <c r="D24352" s="273"/>
      <c r="E24352" s="89">
        <v>3.7499999999999999E-2</v>
      </c>
      <c r="O24352">
        <v>1</v>
      </c>
      <c r="Q24352">
        <v>1</v>
      </c>
      <c r="Y24352">
        <f t="shared" si="1140"/>
        <v>2</v>
      </c>
      <c r="Z24352" s="90" t="str">
        <f t="shared" si="1141"/>
        <v>2026/03/26 00:54</v>
      </c>
    </row>
    <row r="24353" spans="1:26" ht="3.6" customHeight="1" x14ac:dyDescent="0.2">
      <c r="A24353" s="86">
        <f t="shared" si="1142"/>
        <v>46107</v>
      </c>
      <c r="B24353" s="270"/>
      <c r="C24353" s="272"/>
      <c r="D24353" s="273"/>
      <c r="E24353" s="89">
        <v>4.0972222222222222E-2</v>
      </c>
      <c r="O24353">
        <v>1</v>
      </c>
      <c r="Q24353">
        <v>1</v>
      </c>
      <c r="Y24353">
        <f t="shared" si="1140"/>
        <v>2</v>
      </c>
      <c r="Z24353" s="90" t="str">
        <f t="shared" si="1141"/>
        <v>2026/03/26 00:59</v>
      </c>
    </row>
    <row r="24354" spans="1:26" ht="3.6" customHeight="1" x14ac:dyDescent="0.2">
      <c r="A24354" s="86">
        <f t="shared" si="1142"/>
        <v>46107</v>
      </c>
      <c r="B24354" s="270"/>
      <c r="C24354" s="272"/>
      <c r="D24354" s="273">
        <v>0.54166666666666663</v>
      </c>
      <c r="E24354" s="89">
        <v>2.7777777777777779E-3</v>
      </c>
      <c r="O24354">
        <v>1</v>
      </c>
      <c r="Q24354">
        <v>1</v>
      </c>
      <c r="Y24354">
        <f t="shared" si="1140"/>
        <v>2</v>
      </c>
      <c r="Z24354" s="90" t="str">
        <f t="shared" si="1141"/>
        <v>2026/03/26 13:04</v>
      </c>
    </row>
    <row r="24355" spans="1:26" ht="3.6" customHeight="1" x14ac:dyDescent="0.2">
      <c r="A24355" s="86">
        <f t="shared" si="1142"/>
        <v>46107</v>
      </c>
      <c r="B24355" s="270"/>
      <c r="C24355" s="272"/>
      <c r="D24355" s="273"/>
      <c r="E24355" s="89">
        <v>6.2499999999999995E-3</v>
      </c>
      <c r="O24355">
        <v>1</v>
      </c>
      <c r="Q24355">
        <v>1</v>
      </c>
      <c r="Y24355">
        <f t="shared" si="1140"/>
        <v>2</v>
      </c>
      <c r="Z24355" s="90" t="str">
        <f t="shared" si="1141"/>
        <v>2026/03/26 00:09</v>
      </c>
    </row>
    <row r="24356" spans="1:26" ht="3.6" customHeight="1" x14ac:dyDescent="0.2">
      <c r="A24356" s="86">
        <f t="shared" si="1142"/>
        <v>46107</v>
      </c>
      <c r="B24356" s="270"/>
      <c r="C24356" s="272"/>
      <c r="D24356" s="273"/>
      <c r="E24356" s="89">
        <v>9.7222222222222224E-3</v>
      </c>
      <c r="O24356">
        <v>1</v>
      </c>
      <c r="Q24356">
        <v>1</v>
      </c>
      <c r="Y24356">
        <f t="shared" si="1140"/>
        <v>2</v>
      </c>
      <c r="Z24356" s="90" t="str">
        <f t="shared" si="1141"/>
        <v>2026/03/26 00:14</v>
      </c>
    </row>
    <row r="24357" spans="1:26" ht="3.6" customHeight="1" x14ac:dyDescent="0.2">
      <c r="A24357" s="86">
        <f t="shared" si="1142"/>
        <v>46107</v>
      </c>
      <c r="B24357" s="270"/>
      <c r="C24357" s="272"/>
      <c r="D24357" s="273"/>
      <c r="E24357" s="89">
        <v>1.3194444444444444E-2</v>
      </c>
      <c r="O24357">
        <v>1</v>
      </c>
      <c r="Q24357">
        <v>1</v>
      </c>
      <c r="Y24357">
        <f t="shared" si="1140"/>
        <v>2</v>
      </c>
      <c r="Z24357" s="90" t="str">
        <f t="shared" si="1141"/>
        <v>2026/03/26 00:19</v>
      </c>
    </row>
    <row r="24358" spans="1:26" ht="3.6" customHeight="1" x14ac:dyDescent="0.2">
      <c r="A24358" s="86">
        <f t="shared" si="1142"/>
        <v>46107</v>
      </c>
      <c r="B24358" s="270"/>
      <c r="C24358" s="272"/>
      <c r="D24358" s="273"/>
      <c r="E24358" s="89">
        <v>1.6666666666666666E-2</v>
      </c>
      <c r="O24358">
        <v>1</v>
      </c>
      <c r="Q24358">
        <v>1</v>
      </c>
      <c r="Y24358">
        <f t="shared" si="1140"/>
        <v>2</v>
      </c>
      <c r="Z24358" s="90" t="str">
        <f t="shared" si="1141"/>
        <v>2026/03/26 00:24</v>
      </c>
    </row>
    <row r="24359" spans="1:26" ht="3.6" customHeight="1" x14ac:dyDescent="0.2">
      <c r="A24359" s="86">
        <f t="shared" si="1142"/>
        <v>46107</v>
      </c>
      <c r="B24359" s="270"/>
      <c r="C24359" s="272"/>
      <c r="D24359" s="273"/>
      <c r="E24359" s="89">
        <v>2.013888888888889E-2</v>
      </c>
      <c r="O24359">
        <v>1</v>
      </c>
      <c r="Q24359">
        <v>1</v>
      </c>
      <c r="Y24359">
        <f t="shared" si="1140"/>
        <v>2</v>
      </c>
      <c r="Z24359" s="90" t="str">
        <f t="shared" si="1141"/>
        <v>2026/03/26 00:29</v>
      </c>
    </row>
    <row r="24360" spans="1:26" ht="3.6" customHeight="1" x14ac:dyDescent="0.2">
      <c r="A24360" s="86">
        <f t="shared" si="1142"/>
        <v>46107</v>
      </c>
      <c r="B24360" s="270"/>
      <c r="C24360" s="272"/>
      <c r="D24360" s="273"/>
      <c r="E24360" s="89">
        <v>2.361111111111111E-2</v>
      </c>
      <c r="O24360">
        <v>1</v>
      </c>
      <c r="Q24360">
        <v>1</v>
      </c>
      <c r="Y24360">
        <f t="shared" si="1140"/>
        <v>2</v>
      </c>
      <c r="Z24360" s="90" t="str">
        <f t="shared" si="1141"/>
        <v>2026/03/26 00:34</v>
      </c>
    </row>
    <row r="24361" spans="1:26" ht="3.6" customHeight="1" x14ac:dyDescent="0.2">
      <c r="A24361" s="86">
        <f t="shared" si="1142"/>
        <v>46107</v>
      </c>
      <c r="B24361" s="270"/>
      <c r="C24361" s="272"/>
      <c r="D24361" s="273"/>
      <c r="E24361" s="89">
        <v>2.7083333333333334E-2</v>
      </c>
      <c r="O24361">
        <v>1</v>
      </c>
      <c r="Q24361">
        <v>1</v>
      </c>
      <c r="Y24361">
        <f t="shared" si="1140"/>
        <v>2</v>
      </c>
      <c r="Z24361" s="90" t="str">
        <f t="shared" si="1141"/>
        <v>2026/03/26 00:39</v>
      </c>
    </row>
    <row r="24362" spans="1:26" ht="3.6" customHeight="1" x14ac:dyDescent="0.2">
      <c r="A24362" s="86">
        <f t="shared" si="1142"/>
        <v>46107</v>
      </c>
      <c r="B24362" s="270"/>
      <c r="C24362" s="272"/>
      <c r="D24362" s="273"/>
      <c r="E24362" s="89">
        <v>3.0555555555555555E-2</v>
      </c>
      <c r="O24362">
        <v>1</v>
      </c>
      <c r="Q24362">
        <v>1</v>
      </c>
      <c r="Y24362">
        <f t="shared" si="1140"/>
        <v>2</v>
      </c>
      <c r="Z24362" s="90" t="str">
        <f t="shared" si="1141"/>
        <v>2026/03/26 00:44</v>
      </c>
    </row>
    <row r="24363" spans="1:26" ht="3.6" customHeight="1" x14ac:dyDescent="0.2">
      <c r="A24363" s="86">
        <f t="shared" si="1142"/>
        <v>46107</v>
      </c>
      <c r="B24363" s="270"/>
      <c r="C24363" s="272"/>
      <c r="D24363" s="273"/>
      <c r="E24363" s="89">
        <v>3.4027777777777775E-2</v>
      </c>
      <c r="O24363">
        <v>1</v>
      </c>
      <c r="Q24363">
        <v>1</v>
      </c>
      <c r="Y24363">
        <f t="shared" si="1140"/>
        <v>2</v>
      </c>
      <c r="Z24363" s="90" t="str">
        <f t="shared" si="1141"/>
        <v>2026/03/26 00:49</v>
      </c>
    </row>
    <row r="24364" spans="1:26" ht="3.6" customHeight="1" x14ac:dyDescent="0.2">
      <c r="A24364" s="86">
        <f t="shared" si="1142"/>
        <v>46107</v>
      </c>
      <c r="B24364" s="270"/>
      <c r="C24364" s="272"/>
      <c r="D24364" s="273"/>
      <c r="E24364" s="89">
        <v>3.7499999999999999E-2</v>
      </c>
      <c r="O24364">
        <v>1</v>
      </c>
      <c r="Q24364">
        <v>1</v>
      </c>
      <c r="Y24364">
        <f t="shared" si="1140"/>
        <v>2</v>
      </c>
      <c r="Z24364" s="90" t="str">
        <f t="shared" si="1141"/>
        <v>2026/03/26 00:54</v>
      </c>
    </row>
    <row r="24365" spans="1:26" ht="3.6" customHeight="1" x14ac:dyDescent="0.2">
      <c r="A24365" s="86">
        <f t="shared" si="1142"/>
        <v>46107</v>
      </c>
      <c r="B24365" s="270"/>
      <c r="C24365" s="272"/>
      <c r="D24365" s="273"/>
      <c r="E24365" s="89">
        <v>4.0972222222222222E-2</v>
      </c>
      <c r="O24365">
        <v>1</v>
      </c>
      <c r="Q24365">
        <v>1</v>
      </c>
      <c r="Y24365">
        <f t="shared" si="1140"/>
        <v>2</v>
      </c>
      <c r="Z24365" s="90" t="str">
        <f t="shared" si="1141"/>
        <v>2026/03/26 00:59</v>
      </c>
    </row>
    <row r="24366" spans="1:26" ht="3.6" customHeight="1" x14ac:dyDescent="0.2">
      <c r="A24366" s="86">
        <f t="shared" si="1142"/>
        <v>46107</v>
      </c>
      <c r="B24366" s="270"/>
      <c r="C24366" s="272"/>
      <c r="D24366" s="273">
        <v>0.58333333333333337</v>
      </c>
      <c r="E24366" s="89">
        <v>2.7777777777777779E-3</v>
      </c>
      <c r="O24366">
        <v>1</v>
      </c>
      <c r="Q24366">
        <v>1</v>
      </c>
      <c r="Y24366">
        <f t="shared" si="1140"/>
        <v>2</v>
      </c>
      <c r="Z24366" s="90" t="str">
        <f t="shared" si="1141"/>
        <v>2026/03/26 14:04</v>
      </c>
    </row>
    <row r="24367" spans="1:26" ht="3.6" customHeight="1" x14ac:dyDescent="0.2">
      <c r="A24367" s="86">
        <f t="shared" si="1142"/>
        <v>46107</v>
      </c>
      <c r="B24367" s="270"/>
      <c r="C24367" s="272"/>
      <c r="D24367" s="273"/>
      <c r="E24367" s="89">
        <v>6.2499999999999995E-3</v>
      </c>
      <c r="O24367">
        <v>1</v>
      </c>
      <c r="Q24367">
        <v>1</v>
      </c>
      <c r="Y24367">
        <f t="shared" si="1140"/>
        <v>2</v>
      </c>
      <c r="Z24367" s="90" t="str">
        <f t="shared" si="1141"/>
        <v>2026/03/26 00:09</v>
      </c>
    </row>
    <row r="24368" spans="1:26" ht="3.6" customHeight="1" x14ac:dyDescent="0.2">
      <c r="A24368" s="86">
        <f t="shared" si="1142"/>
        <v>46107</v>
      </c>
      <c r="B24368" s="270"/>
      <c r="C24368" s="272"/>
      <c r="D24368" s="273"/>
      <c r="E24368" s="89">
        <v>9.7222222222222224E-3</v>
      </c>
      <c r="O24368">
        <v>1</v>
      </c>
      <c r="Q24368">
        <v>1</v>
      </c>
      <c r="Y24368">
        <f t="shared" si="1140"/>
        <v>2</v>
      </c>
      <c r="Z24368" s="90" t="str">
        <f t="shared" si="1141"/>
        <v>2026/03/26 00:14</v>
      </c>
    </row>
    <row r="24369" spans="1:26" ht="3.6" customHeight="1" x14ac:dyDescent="0.2">
      <c r="A24369" s="86">
        <f t="shared" si="1142"/>
        <v>46107</v>
      </c>
      <c r="B24369" s="270"/>
      <c r="C24369" s="272"/>
      <c r="D24369" s="273"/>
      <c r="E24369" s="89">
        <v>1.3194444444444444E-2</v>
      </c>
      <c r="O24369">
        <v>1</v>
      </c>
      <c r="Q24369">
        <v>1</v>
      </c>
      <c r="Y24369">
        <f t="shared" si="1140"/>
        <v>2</v>
      </c>
      <c r="Z24369" s="90" t="str">
        <f t="shared" si="1141"/>
        <v>2026/03/26 00:19</v>
      </c>
    </row>
    <row r="24370" spans="1:26" ht="3.6" customHeight="1" x14ac:dyDescent="0.2">
      <c r="A24370" s="86">
        <f t="shared" si="1142"/>
        <v>46107</v>
      </c>
      <c r="B24370" s="270"/>
      <c r="C24370" s="272"/>
      <c r="D24370" s="273"/>
      <c r="E24370" s="89">
        <v>1.6666666666666666E-2</v>
      </c>
      <c r="O24370">
        <v>1</v>
      </c>
      <c r="Q24370">
        <v>1</v>
      </c>
      <c r="Y24370">
        <f t="shared" si="1140"/>
        <v>2</v>
      </c>
      <c r="Z24370" s="90" t="str">
        <f t="shared" si="1141"/>
        <v>2026/03/26 00:24</v>
      </c>
    </row>
    <row r="24371" spans="1:26" ht="3.6" customHeight="1" x14ac:dyDescent="0.2">
      <c r="A24371" s="86">
        <f t="shared" si="1142"/>
        <v>46107</v>
      </c>
      <c r="B24371" s="270"/>
      <c r="C24371" s="272"/>
      <c r="D24371" s="273"/>
      <c r="E24371" s="89">
        <v>2.013888888888889E-2</v>
      </c>
      <c r="O24371">
        <v>1</v>
      </c>
      <c r="Q24371">
        <v>1</v>
      </c>
      <c r="Y24371">
        <f t="shared" si="1140"/>
        <v>2</v>
      </c>
      <c r="Z24371" s="90" t="str">
        <f t="shared" si="1141"/>
        <v>2026/03/26 00:29</v>
      </c>
    </row>
    <row r="24372" spans="1:26" ht="3.6" customHeight="1" x14ac:dyDescent="0.2">
      <c r="A24372" s="86">
        <f t="shared" si="1142"/>
        <v>46107</v>
      </c>
      <c r="B24372" s="270"/>
      <c r="C24372" s="272"/>
      <c r="D24372" s="273"/>
      <c r="E24372" s="89">
        <v>2.361111111111111E-2</v>
      </c>
      <c r="O24372">
        <v>1</v>
      </c>
      <c r="Q24372">
        <v>1</v>
      </c>
      <c r="Y24372">
        <f t="shared" si="1140"/>
        <v>2</v>
      </c>
      <c r="Z24372" s="90" t="str">
        <f t="shared" si="1141"/>
        <v>2026/03/26 00:34</v>
      </c>
    </row>
    <row r="24373" spans="1:26" ht="3.6" customHeight="1" x14ac:dyDescent="0.2">
      <c r="A24373" s="86">
        <f t="shared" si="1142"/>
        <v>46107</v>
      </c>
      <c r="B24373" s="270"/>
      <c r="C24373" s="272"/>
      <c r="D24373" s="273"/>
      <c r="E24373" s="89">
        <v>2.7083333333333334E-2</v>
      </c>
      <c r="O24373">
        <v>1</v>
      </c>
      <c r="Q24373">
        <v>1</v>
      </c>
      <c r="Y24373">
        <f t="shared" si="1140"/>
        <v>2</v>
      </c>
      <c r="Z24373" s="90" t="str">
        <f t="shared" si="1141"/>
        <v>2026/03/26 00:39</v>
      </c>
    </row>
    <row r="24374" spans="1:26" ht="3.6" customHeight="1" x14ac:dyDescent="0.2">
      <c r="A24374" s="86">
        <f t="shared" si="1142"/>
        <v>46107</v>
      </c>
      <c r="B24374" s="270"/>
      <c r="C24374" s="272"/>
      <c r="D24374" s="273"/>
      <c r="E24374" s="89">
        <v>3.0555555555555555E-2</v>
      </c>
      <c r="O24374">
        <v>1</v>
      </c>
      <c r="Q24374">
        <v>1</v>
      </c>
      <c r="Y24374">
        <f t="shared" si="1140"/>
        <v>2</v>
      </c>
      <c r="Z24374" s="90" t="str">
        <f t="shared" si="1141"/>
        <v>2026/03/26 00:44</v>
      </c>
    </row>
    <row r="24375" spans="1:26" ht="3.6" customHeight="1" x14ac:dyDescent="0.2">
      <c r="A24375" s="86">
        <f t="shared" si="1142"/>
        <v>46107</v>
      </c>
      <c r="B24375" s="270"/>
      <c r="C24375" s="272"/>
      <c r="D24375" s="273"/>
      <c r="E24375" s="89">
        <v>3.4027777777777775E-2</v>
      </c>
      <c r="O24375">
        <v>1</v>
      </c>
      <c r="Q24375">
        <v>1</v>
      </c>
      <c r="Y24375">
        <f t="shared" si="1140"/>
        <v>2</v>
      </c>
      <c r="Z24375" s="90" t="str">
        <f t="shared" si="1141"/>
        <v>2026/03/26 00:49</v>
      </c>
    </row>
    <row r="24376" spans="1:26" ht="3.6" customHeight="1" x14ac:dyDescent="0.2">
      <c r="A24376" s="86">
        <f t="shared" si="1142"/>
        <v>46107</v>
      </c>
      <c r="B24376" s="270"/>
      <c r="C24376" s="272"/>
      <c r="D24376" s="273"/>
      <c r="E24376" s="89">
        <v>3.7499999999999999E-2</v>
      </c>
      <c r="O24376">
        <v>1</v>
      </c>
      <c r="Q24376">
        <v>1</v>
      </c>
      <c r="Y24376">
        <f t="shared" si="1140"/>
        <v>2</v>
      </c>
      <c r="Z24376" s="90" t="str">
        <f t="shared" si="1141"/>
        <v>2026/03/26 00:54</v>
      </c>
    </row>
    <row r="24377" spans="1:26" ht="3.6" customHeight="1" x14ac:dyDescent="0.2">
      <c r="A24377" s="86">
        <f t="shared" si="1142"/>
        <v>46107</v>
      </c>
      <c r="B24377" s="270"/>
      <c r="C24377" s="272"/>
      <c r="D24377" s="273"/>
      <c r="E24377" s="89">
        <v>4.0972222222222222E-2</v>
      </c>
      <c r="O24377">
        <v>1</v>
      </c>
      <c r="Q24377">
        <v>1</v>
      </c>
      <c r="Y24377">
        <f t="shared" si="1140"/>
        <v>2</v>
      </c>
      <c r="Z24377" s="90" t="str">
        <f t="shared" si="1141"/>
        <v>2026/03/26 00:59</v>
      </c>
    </row>
    <row r="24378" spans="1:26" ht="3.6" customHeight="1" x14ac:dyDescent="0.2">
      <c r="A24378" s="86">
        <f t="shared" si="1142"/>
        <v>46107</v>
      </c>
      <c r="B24378" s="270"/>
      <c r="C24378" s="272"/>
      <c r="D24378" s="273">
        <v>0.625</v>
      </c>
      <c r="E24378" s="89">
        <v>2.7777777777777779E-3</v>
      </c>
      <c r="O24378">
        <v>1</v>
      </c>
      <c r="Q24378">
        <v>1</v>
      </c>
      <c r="Y24378">
        <f t="shared" si="1140"/>
        <v>2</v>
      </c>
      <c r="Z24378" s="90" t="str">
        <f t="shared" si="1141"/>
        <v>2026/03/26 15:04</v>
      </c>
    </row>
    <row r="24379" spans="1:26" ht="3.6" customHeight="1" x14ac:dyDescent="0.2">
      <c r="A24379" s="86">
        <f t="shared" si="1142"/>
        <v>46107</v>
      </c>
      <c r="B24379" s="270"/>
      <c r="C24379" s="272"/>
      <c r="D24379" s="273"/>
      <c r="E24379" s="89">
        <v>6.2499999999999995E-3</v>
      </c>
      <c r="O24379">
        <v>1</v>
      </c>
      <c r="Q24379">
        <v>1</v>
      </c>
      <c r="Y24379">
        <f t="shared" si="1140"/>
        <v>2</v>
      </c>
      <c r="Z24379" s="90" t="str">
        <f t="shared" si="1141"/>
        <v>2026/03/26 00:09</v>
      </c>
    </row>
    <row r="24380" spans="1:26" ht="3.6" customHeight="1" x14ac:dyDescent="0.2">
      <c r="A24380" s="86">
        <f t="shared" si="1142"/>
        <v>46107</v>
      </c>
      <c r="B24380" s="270"/>
      <c r="C24380" s="272"/>
      <c r="D24380" s="273"/>
      <c r="E24380" s="89">
        <v>9.7222222222222224E-3</v>
      </c>
      <c r="O24380">
        <v>1</v>
      </c>
      <c r="Q24380">
        <v>1</v>
      </c>
      <c r="Y24380">
        <f t="shared" si="1140"/>
        <v>2</v>
      </c>
      <c r="Z24380" s="90" t="str">
        <f t="shared" si="1141"/>
        <v>2026/03/26 00:14</v>
      </c>
    </row>
    <row r="24381" spans="1:26" ht="3.6" customHeight="1" x14ac:dyDescent="0.2">
      <c r="A24381" s="86">
        <f t="shared" si="1142"/>
        <v>46107</v>
      </c>
      <c r="B24381" s="270"/>
      <c r="C24381" s="272"/>
      <c r="D24381" s="273"/>
      <c r="E24381" s="89">
        <v>1.3194444444444444E-2</v>
      </c>
      <c r="O24381">
        <v>1</v>
      </c>
      <c r="Q24381">
        <v>1</v>
      </c>
      <c r="Y24381">
        <f t="shared" si="1140"/>
        <v>2</v>
      </c>
      <c r="Z24381" s="90" t="str">
        <f t="shared" si="1141"/>
        <v>2026/03/26 00:19</v>
      </c>
    </row>
    <row r="24382" spans="1:26" ht="3.6" customHeight="1" x14ac:dyDescent="0.2">
      <c r="A24382" s="86">
        <f t="shared" si="1142"/>
        <v>46107</v>
      </c>
      <c r="B24382" s="270"/>
      <c r="C24382" s="272"/>
      <c r="D24382" s="273"/>
      <c r="E24382" s="89">
        <v>1.6666666666666666E-2</v>
      </c>
      <c r="O24382">
        <v>1</v>
      </c>
      <c r="Q24382">
        <v>1</v>
      </c>
      <c r="Y24382">
        <f t="shared" si="1140"/>
        <v>2</v>
      </c>
      <c r="Z24382" s="90" t="str">
        <f t="shared" si="1141"/>
        <v>2026/03/26 00:24</v>
      </c>
    </row>
    <row r="24383" spans="1:26" ht="3.6" customHeight="1" x14ac:dyDescent="0.2">
      <c r="A24383" s="86">
        <f t="shared" si="1142"/>
        <v>46107</v>
      </c>
      <c r="B24383" s="270"/>
      <c r="C24383" s="272"/>
      <c r="D24383" s="273"/>
      <c r="E24383" s="89">
        <v>2.013888888888889E-2</v>
      </c>
      <c r="O24383">
        <v>1</v>
      </c>
      <c r="Q24383">
        <v>1</v>
      </c>
      <c r="Y24383">
        <f t="shared" si="1140"/>
        <v>2</v>
      </c>
      <c r="Z24383" s="90" t="str">
        <f t="shared" si="1141"/>
        <v>2026/03/26 00:29</v>
      </c>
    </row>
    <row r="24384" spans="1:26" ht="3.6" customHeight="1" x14ac:dyDescent="0.2">
      <c r="A24384" s="86">
        <f t="shared" si="1142"/>
        <v>46107</v>
      </c>
      <c r="B24384" s="270"/>
      <c r="C24384" s="272"/>
      <c r="D24384" s="273"/>
      <c r="E24384" s="89">
        <v>2.361111111111111E-2</v>
      </c>
      <c r="O24384">
        <v>1</v>
      </c>
      <c r="Q24384">
        <v>1</v>
      </c>
      <c r="Y24384">
        <f t="shared" si="1140"/>
        <v>2</v>
      </c>
      <c r="Z24384" s="90" t="str">
        <f t="shared" si="1141"/>
        <v>2026/03/26 00:34</v>
      </c>
    </row>
    <row r="24385" spans="1:26" ht="3.6" customHeight="1" x14ac:dyDescent="0.2">
      <c r="A24385" s="86">
        <f t="shared" si="1142"/>
        <v>46107</v>
      </c>
      <c r="B24385" s="270"/>
      <c r="C24385" s="272"/>
      <c r="D24385" s="273"/>
      <c r="E24385" s="89">
        <v>2.7083333333333334E-2</v>
      </c>
      <c r="O24385">
        <v>1</v>
      </c>
      <c r="Q24385">
        <v>1</v>
      </c>
      <c r="Y24385">
        <f t="shared" si="1140"/>
        <v>2</v>
      </c>
      <c r="Z24385" s="90" t="str">
        <f t="shared" si="1141"/>
        <v>2026/03/26 00:39</v>
      </c>
    </row>
    <row r="24386" spans="1:26" ht="3.6" customHeight="1" x14ac:dyDescent="0.2">
      <c r="A24386" s="86">
        <f t="shared" si="1142"/>
        <v>46107</v>
      </c>
      <c r="B24386" s="270"/>
      <c r="C24386" s="272"/>
      <c r="D24386" s="273"/>
      <c r="E24386" s="89">
        <v>3.0555555555555555E-2</v>
      </c>
      <c r="O24386">
        <v>1</v>
      </c>
      <c r="Q24386">
        <v>1</v>
      </c>
      <c r="Y24386">
        <f t="shared" si="1140"/>
        <v>2</v>
      </c>
      <c r="Z24386" s="90" t="str">
        <f t="shared" si="1141"/>
        <v>2026/03/26 00:44</v>
      </c>
    </row>
    <row r="24387" spans="1:26" ht="3.6" customHeight="1" x14ac:dyDescent="0.2">
      <c r="A24387" s="86">
        <f t="shared" si="1142"/>
        <v>46107</v>
      </c>
      <c r="B24387" s="270"/>
      <c r="C24387" s="272"/>
      <c r="D24387" s="273"/>
      <c r="E24387" s="89">
        <v>3.4027777777777775E-2</v>
      </c>
      <c r="O24387">
        <v>1</v>
      </c>
      <c r="Q24387">
        <v>1</v>
      </c>
      <c r="Y24387">
        <f t="shared" si="1140"/>
        <v>2</v>
      </c>
      <c r="Z24387" s="90" t="str">
        <f t="shared" si="1141"/>
        <v>2026/03/26 00:49</v>
      </c>
    </row>
    <row r="24388" spans="1:26" ht="3.6" customHeight="1" x14ac:dyDescent="0.2">
      <c r="A24388" s="86">
        <f t="shared" si="1142"/>
        <v>46107</v>
      </c>
      <c r="B24388" s="270"/>
      <c r="C24388" s="272"/>
      <c r="D24388" s="273"/>
      <c r="E24388" s="89">
        <v>3.7499999999999999E-2</v>
      </c>
      <c r="O24388">
        <v>1</v>
      </c>
      <c r="Q24388">
        <v>1</v>
      </c>
      <c r="Y24388">
        <f t="shared" si="1140"/>
        <v>2</v>
      </c>
      <c r="Z24388" s="90" t="str">
        <f t="shared" si="1141"/>
        <v>2026/03/26 00:54</v>
      </c>
    </row>
    <row r="24389" spans="1:26" ht="3.6" customHeight="1" x14ac:dyDescent="0.2">
      <c r="A24389" s="86">
        <f t="shared" si="1142"/>
        <v>46107</v>
      </c>
      <c r="B24389" s="270"/>
      <c r="C24389" s="272"/>
      <c r="D24389" s="273"/>
      <c r="E24389" s="89">
        <v>4.0972222222222222E-2</v>
      </c>
      <c r="O24389">
        <v>1</v>
      </c>
      <c r="Q24389">
        <v>1</v>
      </c>
      <c r="Y24389">
        <f t="shared" si="1140"/>
        <v>2</v>
      </c>
      <c r="Z24389" s="90" t="str">
        <f t="shared" si="1141"/>
        <v>2026/03/26 00:59</v>
      </c>
    </row>
    <row r="24390" spans="1:26" ht="3.6" customHeight="1" x14ac:dyDescent="0.2">
      <c r="A24390" s="86">
        <f t="shared" si="1142"/>
        <v>46107</v>
      </c>
      <c r="B24390" s="270"/>
      <c r="C24390" s="272"/>
      <c r="D24390" s="273">
        <v>0.66666666666666663</v>
      </c>
      <c r="E24390" s="89">
        <v>2.7777777777777779E-3</v>
      </c>
      <c r="O24390">
        <v>1</v>
      </c>
      <c r="Q24390">
        <v>1</v>
      </c>
      <c r="Y24390">
        <f t="shared" si="1140"/>
        <v>2</v>
      </c>
      <c r="Z24390" s="90" t="str">
        <f t="shared" si="1141"/>
        <v>2026/03/26 16:04</v>
      </c>
    </row>
    <row r="24391" spans="1:26" ht="3.6" customHeight="1" x14ac:dyDescent="0.2">
      <c r="A24391" s="86">
        <f t="shared" si="1142"/>
        <v>46107</v>
      </c>
      <c r="B24391" s="270"/>
      <c r="C24391" s="272"/>
      <c r="D24391" s="273"/>
      <c r="E24391" s="89">
        <v>6.2499999999999995E-3</v>
      </c>
      <c r="O24391">
        <v>1</v>
      </c>
      <c r="Q24391">
        <v>1</v>
      </c>
      <c r="Y24391">
        <f t="shared" ref="Y24391:Y24454" si="1143">COUNTA(F24391:X24391)</f>
        <v>2</v>
      </c>
      <c r="Z24391" s="90" t="str">
        <f t="shared" ref="Z24391:Z24454" si="1144">TEXT(A24391,"yyyy/mm/dd")&amp; " " &amp;TEXT(D24391+E24391,"hh:mm")</f>
        <v>2026/03/26 00:09</v>
      </c>
    </row>
    <row r="24392" spans="1:26" ht="3.6" customHeight="1" x14ac:dyDescent="0.2">
      <c r="A24392" s="86">
        <f t="shared" ref="A24392:A24455" si="1145">IF(B24392&lt;&gt;"",B24392,A24391)</f>
        <v>46107</v>
      </c>
      <c r="B24392" s="270"/>
      <c r="C24392" s="272"/>
      <c r="D24392" s="273"/>
      <c r="E24392" s="89">
        <v>9.7222222222222224E-3</v>
      </c>
      <c r="O24392">
        <v>1</v>
      </c>
      <c r="Q24392">
        <v>1</v>
      </c>
      <c r="Y24392">
        <f t="shared" si="1143"/>
        <v>2</v>
      </c>
      <c r="Z24392" s="90" t="str">
        <f t="shared" si="1144"/>
        <v>2026/03/26 00:14</v>
      </c>
    </row>
    <row r="24393" spans="1:26" ht="3.6" customHeight="1" x14ac:dyDescent="0.2">
      <c r="A24393" s="86">
        <f t="shared" si="1145"/>
        <v>46107</v>
      </c>
      <c r="B24393" s="270"/>
      <c r="C24393" s="272"/>
      <c r="D24393" s="273"/>
      <c r="E24393" s="89">
        <v>1.3194444444444444E-2</v>
      </c>
      <c r="O24393">
        <v>1</v>
      </c>
      <c r="Q24393">
        <v>1</v>
      </c>
      <c r="Y24393">
        <f t="shared" si="1143"/>
        <v>2</v>
      </c>
      <c r="Z24393" s="90" t="str">
        <f t="shared" si="1144"/>
        <v>2026/03/26 00:19</v>
      </c>
    </row>
    <row r="24394" spans="1:26" ht="3.6" customHeight="1" x14ac:dyDescent="0.2">
      <c r="A24394" s="86">
        <f t="shared" si="1145"/>
        <v>46107</v>
      </c>
      <c r="B24394" s="270"/>
      <c r="C24394" s="272"/>
      <c r="D24394" s="273"/>
      <c r="E24394" s="89">
        <v>1.6666666666666666E-2</v>
      </c>
      <c r="O24394">
        <v>1</v>
      </c>
      <c r="Q24394">
        <v>1</v>
      </c>
      <c r="Y24394">
        <f t="shared" si="1143"/>
        <v>2</v>
      </c>
      <c r="Z24394" s="90" t="str">
        <f t="shared" si="1144"/>
        <v>2026/03/26 00:24</v>
      </c>
    </row>
    <row r="24395" spans="1:26" ht="3.6" customHeight="1" x14ac:dyDescent="0.2">
      <c r="A24395" s="86">
        <f t="shared" si="1145"/>
        <v>46107</v>
      </c>
      <c r="B24395" s="270"/>
      <c r="C24395" s="272"/>
      <c r="D24395" s="273"/>
      <c r="E24395" s="89">
        <v>2.013888888888889E-2</v>
      </c>
      <c r="O24395">
        <v>1</v>
      </c>
      <c r="Q24395">
        <v>1</v>
      </c>
      <c r="Y24395">
        <f t="shared" si="1143"/>
        <v>2</v>
      </c>
      <c r="Z24395" s="90" t="str">
        <f t="shared" si="1144"/>
        <v>2026/03/26 00:29</v>
      </c>
    </row>
    <row r="24396" spans="1:26" ht="3.6" customHeight="1" x14ac:dyDescent="0.2">
      <c r="A24396" s="86">
        <f t="shared" si="1145"/>
        <v>46107</v>
      </c>
      <c r="B24396" s="270"/>
      <c r="C24396" s="272"/>
      <c r="D24396" s="273"/>
      <c r="E24396" s="89">
        <v>2.361111111111111E-2</v>
      </c>
      <c r="O24396">
        <v>1</v>
      </c>
      <c r="Q24396">
        <v>1</v>
      </c>
      <c r="Y24396">
        <f t="shared" si="1143"/>
        <v>2</v>
      </c>
      <c r="Z24396" s="90" t="str">
        <f t="shared" si="1144"/>
        <v>2026/03/26 00:34</v>
      </c>
    </row>
    <row r="24397" spans="1:26" ht="3.6" customHeight="1" x14ac:dyDescent="0.2">
      <c r="A24397" s="86">
        <f t="shared" si="1145"/>
        <v>46107</v>
      </c>
      <c r="B24397" s="270"/>
      <c r="C24397" s="272"/>
      <c r="D24397" s="273"/>
      <c r="E24397" s="89">
        <v>2.7083333333333334E-2</v>
      </c>
      <c r="O24397">
        <v>1</v>
      </c>
      <c r="Q24397">
        <v>1</v>
      </c>
      <c r="Y24397">
        <f t="shared" si="1143"/>
        <v>2</v>
      </c>
      <c r="Z24397" s="90" t="str">
        <f t="shared" si="1144"/>
        <v>2026/03/26 00:39</v>
      </c>
    </row>
    <row r="24398" spans="1:26" ht="3.6" customHeight="1" x14ac:dyDescent="0.2">
      <c r="A24398" s="86">
        <f t="shared" si="1145"/>
        <v>46107</v>
      </c>
      <c r="B24398" s="270"/>
      <c r="C24398" s="272"/>
      <c r="D24398" s="273"/>
      <c r="E24398" s="89">
        <v>3.0555555555555555E-2</v>
      </c>
      <c r="O24398">
        <v>1</v>
      </c>
      <c r="Q24398">
        <v>1</v>
      </c>
      <c r="Y24398">
        <f t="shared" si="1143"/>
        <v>2</v>
      </c>
      <c r="Z24398" s="90" t="str">
        <f t="shared" si="1144"/>
        <v>2026/03/26 00:44</v>
      </c>
    </row>
    <row r="24399" spans="1:26" ht="3.6" customHeight="1" x14ac:dyDescent="0.2">
      <c r="A24399" s="86">
        <f t="shared" si="1145"/>
        <v>46107</v>
      </c>
      <c r="B24399" s="270"/>
      <c r="C24399" s="272"/>
      <c r="D24399" s="273"/>
      <c r="E24399" s="89">
        <v>3.4027777777777775E-2</v>
      </c>
      <c r="O24399">
        <v>1</v>
      </c>
      <c r="Q24399">
        <v>1</v>
      </c>
      <c r="Y24399">
        <f t="shared" si="1143"/>
        <v>2</v>
      </c>
      <c r="Z24399" s="90" t="str">
        <f t="shared" si="1144"/>
        <v>2026/03/26 00:49</v>
      </c>
    </row>
    <row r="24400" spans="1:26" ht="3.6" customHeight="1" x14ac:dyDescent="0.2">
      <c r="A24400" s="86">
        <f t="shared" si="1145"/>
        <v>46107</v>
      </c>
      <c r="B24400" s="270"/>
      <c r="C24400" s="272"/>
      <c r="D24400" s="273"/>
      <c r="E24400" s="89">
        <v>3.7499999999999999E-2</v>
      </c>
      <c r="O24400">
        <v>1</v>
      </c>
      <c r="Q24400">
        <v>1</v>
      </c>
      <c r="Y24400">
        <f t="shared" si="1143"/>
        <v>2</v>
      </c>
      <c r="Z24400" s="90" t="str">
        <f t="shared" si="1144"/>
        <v>2026/03/26 00:54</v>
      </c>
    </row>
    <row r="24401" spans="1:26" ht="3.6" customHeight="1" x14ac:dyDescent="0.2">
      <c r="A24401" s="86">
        <f t="shared" si="1145"/>
        <v>46107</v>
      </c>
      <c r="B24401" s="270"/>
      <c r="C24401" s="272"/>
      <c r="D24401" s="273"/>
      <c r="E24401" s="89">
        <v>4.0972222222222222E-2</v>
      </c>
      <c r="O24401">
        <v>1</v>
      </c>
      <c r="Q24401">
        <v>1</v>
      </c>
      <c r="Y24401">
        <f t="shared" si="1143"/>
        <v>2</v>
      </c>
      <c r="Z24401" s="90" t="str">
        <f t="shared" si="1144"/>
        <v>2026/03/26 00:59</v>
      </c>
    </row>
    <row r="24402" spans="1:26" ht="3.6" customHeight="1" x14ac:dyDescent="0.2">
      <c r="A24402" s="86">
        <f t="shared" si="1145"/>
        <v>46107</v>
      </c>
      <c r="B24402" s="270"/>
      <c r="C24402" s="272"/>
      <c r="D24402" s="273">
        <v>0.70833333333333337</v>
      </c>
      <c r="E24402" s="89">
        <v>2.7777777777777779E-3</v>
      </c>
      <c r="O24402">
        <v>1</v>
      </c>
      <c r="Q24402">
        <v>1</v>
      </c>
      <c r="Y24402">
        <f t="shared" si="1143"/>
        <v>2</v>
      </c>
      <c r="Z24402" s="90" t="str">
        <f t="shared" si="1144"/>
        <v>2026/03/26 17:04</v>
      </c>
    </row>
    <row r="24403" spans="1:26" ht="3.6" customHeight="1" x14ac:dyDescent="0.2">
      <c r="A24403" s="86">
        <f t="shared" si="1145"/>
        <v>46107</v>
      </c>
      <c r="B24403" s="270"/>
      <c r="C24403" s="272"/>
      <c r="D24403" s="273"/>
      <c r="E24403" s="89">
        <v>6.2499999999999995E-3</v>
      </c>
      <c r="O24403">
        <v>1</v>
      </c>
      <c r="Q24403">
        <v>1</v>
      </c>
      <c r="Y24403">
        <f t="shared" si="1143"/>
        <v>2</v>
      </c>
      <c r="Z24403" s="90" t="str">
        <f t="shared" si="1144"/>
        <v>2026/03/26 00:09</v>
      </c>
    </row>
    <row r="24404" spans="1:26" ht="3.6" customHeight="1" x14ac:dyDescent="0.2">
      <c r="A24404" s="86">
        <f t="shared" si="1145"/>
        <v>46107</v>
      </c>
      <c r="B24404" s="270"/>
      <c r="C24404" s="272"/>
      <c r="D24404" s="273"/>
      <c r="E24404" s="89">
        <v>9.7222222222222224E-3</v>
      </c>
      <c r="O24404">
        <v>1</v>
      </c>
      <c r="Q24404">
        <v>1</v>
      </c>
      <c r="Y24404">
        <f t="shared" si="1143"/>
        <v>2</v>
      </c>
      <c r="Z24404" s="90" t="str">
        <f t="shared" si="1144"/>
        <v>2026/03/26 00:14</v>
      </c>
    </row>
    <row r="24405" spans="1:26" ht="3.6" customHeight="1" x14ac:dyDescent="0.2">
      <c r="A24405" s="86">
        <f t="shared" si="1145"/>
        <v>46107</v>
      </c>
      <c r="B24405" s="270"/>
      <c r="C24405" s="272"/>
      <c r="D24405" s="273"/>
      <c r="E24405" s="89">
        <v>1.3194444444444444E-2</v>
      </c>
      <c r="O24405">
        <v>1</v>
      </c>
      <c r="Q24405">
        <v>1</v>
      </c>
      <c r="Y24405">
        <f t="shared" si="1143"/>
        <v>2</v>
      </c>
      <c r="Z24405" s="90" t="str">
        <f t="shared" si="1144"/>
        <v>2026/03/26 00:19</v>
      </c>
    </row>
    <row r="24406" spans="1:26" ht="3.6" customHeight="1" x14ac:dyDescent="0.2">
      <c r="A24406" s="86">
        <f t="shared" si="1145"/>
        <v>46107</v>
      </c>
      <c r="B24406" s="270"/>
      <c r="C24406" s="272"/>
      <c r="D24406" s="273"/>
      <c r="E24406" s="89">
        <v>1.6666666666666666E-2</v>
      </c>
      <c r="O24406">
        <v>1</v>
      </c>
      <c r="Q24406">
        <v>1</v>
      </c>
      <c r="Y24406">
        <f t="shared" si="1143"/>
        <v>2</v>
      </c>
      <c r="Z24406" s="90" t="str">
        <f t="shared" si="1144"/>
        <v>2026/03/26 00:24</v>
      </c>
    </row>
    <row r="24407" spans="1:26" ht="3.6" customHeight="1" x14ac:dyDescent="0.2">
      <c r="A24407" s="86">
        <f t="shared" si="1145"/>
        <v>46107</v>
      </c>
      <c r="B24407" s="270"/>
      <c r="C24407" s="272"/>
      <c r="D24407" s="273"/>
      <c r="E24407" s="89">
        <v>2.013888888888889E-2</v>
      </c>
      <c r="O24407">
        <v>1</v>
      </c>
      <c r="Q24407">
        <v>1</v>
      </c>
      <c r="Y24407">
        <f t="shared" si="1143"/>
        <v>2</v>
      </c>
      <c r="Z24407" s="90" t="str">
        <f t="shared" si="1144"/>
        <v>2026/03/26 00:29</v>
      </c>
    </row>
    <row r="24408" spans="1:26" ht="3.6" customHeight="1" x14ac:dyDescent="0.2">
      <c r="A24408" s="86">
        <f t="shared" si="1145"/>
        <v>46107</v>
      </c>
      <c r="B24408" s="270"/>
      <c r="C24408" s="272"/>
      <c r="D24408" s="273"/>
      <c r="E24408" s="89">
        <v>2.361111111111111E-2</v>
      </c>
      <c r="O24408">
        <v>1</v>
      </c>
      <c r="Q24408">
        <v>1</v>
      </c>
      <c r="Y24408">
        <f t="shared" si="1143"/>
        <v>2</v>
      </c>
      <c r="Z24408" s="90" t="str">
        <f t="shared" si="1144"/>
        <v>2026/03/26 00:34</v>
      </c>
    </row>
    <row r="24409" spans="1:26" ht="3.6" customHeight="1" x14ac:dyDescent="0.2">
      <c r="A24409" s="86">
        <f t="shared" si="1145"/>
        <v>46107</v>
      </c>
      <c r="B24409" s="270"/>
      <c r="C24409" s="272"/>
      <c r="D24409" s="273"/>
      <c r="E24409" s="89">
        <v>2.7083333333333334E-2</v>
      </c>
      <c r="O24409">
        <v>1</v>
      </c>
      <c r="Q24409">
        <v>1</v>
      </c>
      <c r="Y24409">
        <f t="shared" si="1143"/>
        <v>2</v>
      </c>
      <c r="Z24409" s="90" t="str">
        <f t="shared" si="1144"/>
        <v>2026/03/26 00:39</v>
      </c>
    </row>
    <row r="24410" spans="1:26" ht="3.6" customHeight="1" x14ac:dyDescent="0.2">
      <c r="A24410" s="86">
        <f t="shared" si="1145"/>
        <v>46107</v>
      </c>
      <c r="B24410" s="270"/>
      <c r="C24410" s="272"/>
      <c r="D24410" s="273"/>
      <c r="E24410" s="89">
        <v>3.0555555555555555E-2</v>
      </c>
      <c r="O24410">
        <v>1</v>
      </c>
      <c r="Q24410">
        <v>1</v>
      </c>
      <c r="Y24410">
        <f t="shared" si="1143"/>
        <v>2</v>
      </c>
      <c r="Z24410" s="90" t="str">
        <f t="shared" si="1144"/>
        <v>2026/03/26 00:44</v>
      </c>
    </row>
    <row r="24411" spans="1:26" ht="3.6" customHeight="1" x14ac:dyDescent="0.2">
      <c r="A24411" s="86">
        <f t="shared" si="1145"/>
        <v>46107</v>
      </c>
      <c r="B24411" s="270"/>
      <c r="C24411" s="272"/>
      <c r="D24411" s="273"/>
      <c r="E24411" s="89">
        <v>3.4027777777777775E-2</v>
      </c>
      <c r="O24411">
        <v>1</v>
      </c>
      <c r="Q24411">
        <v>1</v>
      </c>
      <c r="Y24411">
        <f t="shared" si="1143"/>
        <v>2</v>
      </c>
      <c r="Z24411" s="90" t="str">
        <f t="shared" si="1144"/>
        <v>2026/03/26 00:49</v>
      </c>
    </row>
    <row r="24412" spans="1:26" ht="3.6" customHeight="1" x14ac:dyDescent="0.2">
      <c r="A24412" s="86">
        <f t="shared" si="1145"/>
        <v>46107</v>
      </c>
      <c r="B24412" s="270"/>
      <c r="C24412" s="272"/>
      <c r="D24412" s="273"/>
      <c r="E24412" s="89">
        <v>3.7499999999999999E-2</v>
      </c>
      <c r="O24412">
        <v>1</v>
      </c>
      <c r="Q24412">
        <v>1</v>
      </c>
      <c r="Y24412">
        <f t="shared" si="1143"/>
        <v>2</v>
      </c>
      <c r="Z24412" s="90" t="str">
        <f t="shared" si="1144"/>
        <v>2026/03/26 00:54</v>
      </c>
    </row>
    <row r="24413" spans="1:26" ht="3.6" customHeight="1" x14ac:dyDescent="0.2">
      <c r="A24413" s="86">
        <f t="shared" si="1145"/>
        <v>46107</v>
      </c>
      <c r="B24413" s="270"/>
      <c r="C24413" s="272"/>
      <c r="D24413" s="273"/>
      <c r="E24413" s="89">
        <v>4.0972222222222222E-2</v>
      </c>
      <c r="O24413">
        <v>1</v>
      </c>
      <c r="Q24413">
        <v>1</v>
      </c>
      <c r="Y24413">
        <f t="shared" si="1143"/>
        <v>2</v>
      </c>
      <c r="Z24413" s="90" t="str">
        <f t="shared" si="1144"/>
        <v>2026/03/26 00:59</v>
      </c>
    </row>
    <row r="24414" spans="1:26" ht="3.6" customHeight="1" x14ac:dyDescent="0.2">
      <c r="A24414" s="86">
        <f t="shared" si="1145"/>
        <v>46107</v>
      </c>
      <c r="B24414" s="270"/>
      <c r="C24414" s="272"/>
      <c r="D24414" s="273">
        <v>0.75</v>
      </c>
      <c r="E24414" s="89">
        <v>2.7777777777777779E-3</v>
      </c>
      <c r="O24414">
        <v>1</v>
      </c>
      <c r="Q24414">
        <v>1</v>
      </c>
      <c r="Y24414">
        <f t="shared" si="1143"/>
        <v>2</v>
      </c>
      <c r="Z24414" s="90" t="str">
        <f t="shared" si="1144"/>
        <v>2026/03/26 18:04</v>
      </c>
    </row>
    <row r="24415" spans="1:26" ht="3.6" customHeight="1" x14ac:dyDescent="0.2">
      <c r="A24415" s="86">
        <f t="shared" si="1145"/>
        <v>46107</v>
      </c>
      <c r="B24415" s="270"/>
      <c r="C24415" s="272"/>
      <c r="D24415" s="273"/>
      <c r="E24415" s="89">
        <v>6.2499999999999995E-3</v>
      </c>
      <c r="O24415">
        <v>1</v>
      </c>
      <c r="Q24415">
        <v>1</v>
      </c>
      <c r="Y24415">
        <f t="shared" si="1143"/>
        <v>2</v>
      </c>
      <c r="Z24415" s="90" t="str">
        <f t="shared" si="1144"/>
        <v>2026/03/26 00:09</v>
      </c>
    </row>
    <row r="24416" spans="1:26" ht="3.6" customHeight="1" x14ac:dyDescent="0.2">
      <c r="A24416" s="86">
        <f t="shared" si="1145"/>
        <v>46107</v>
      </c>
      <c r="B24416" s="270"/>
      <c r="C24416" s="272"/>
      <c r="D24416" s="273"/>
      <c r="E24416" s="89">
        <v>9.7222222222222224E-3</v>
      </c>
      <c r="O24416">
        <v>1</v>
      </c>
      <c r="Q24416">
        <v>1</v>
      </c>
      <c r="Y24416">
        <f t="shared" si="1143"/>
        <v>2</v>
      </c>
      <c r="Z24416" s="90" t="str">
        <f t="shared" si="1144"/>
        <v>2026/03/26 00:14</v>
      </c>
    </row>
    <row r="24417" spans="1:26" ht="3.6" customHeight="1" x14ac:dyDescent="0.2">
      <c r="A24417" s="86">
        <f t="shared" si="1145"/>
        <v>46107</v>
      </c>
      <c r="B24417" s="270"/>
      <c r="C24417" s="272"/>
      <c r="D24417" s="273"/>
      <c r="E24417" s="89">
        <v>1.3194444444444444E-2</v>
      </c>
      <c r="O24417">
        <v>1</v>
      </c>
      <c r="Q24417">
        <v>1</v>
      </c>
      <c r="Y24417">
        <f t="shared" si="1143"/>
        <v>2</v>
      </c>
      <c r="Z24417" s="90" t="str">
        <f t="shared" si="1144"/>
        <v>2026/03/26 00:19</v>
      </c>
    </row>
    <row r="24418" spans="1:26" ht="3.6" customHeight="1" x14ac:dyDescent="0.2">
      <c r="A24418" s="86">
        <f t="shared" si="1145"/>
        <v>46107</v>
      </c>
      <c r="B24418" s="270"/>
      <c r="C24418" s="272"/>
      <c r="D24418" s="273"/>
      <c r="E24418" s="89">
        <v>1.6666666666666666E-2</v>
      </c>
      <c r="O24418">
        <v>1</v>
      </c>
      <c r="Q24418">
        <v>1</v>
      </c>
      <c r="Y24418">
        <f t="shared" si="1143"/>
        <v>2</v>
      </c>
      <c r="Z24418" s="90" t="str">
        <f t="shared" si="1144"/>
        <v>2026/03/26 00:24</v>
      </c>
    </row>
    <row r="24419" spans="1:26" ht="3.6" customHeight="1" x14ac:dyDescent="0.2">
      <c r="A24419" s="86">
        <f t="shared" si="1145"/>
        <v>46107</v>
      </c>
      <c r="B24419" s="270"/>
      <c r="C24419" s="272"/>
      <c r="D24419" s="273"/>
      <c r="E24419" s="89">
        <v>2.013888888888889E-2</v>
      </c>
      <c r="O24419">
        <v>1</v>
      </c>
      <c r="Q24419">
        <v>1</v>
      </c>
      <c r="Y24419">
        <f t="shared" si="1143"/>
        <v>2</v>
      </c>
      <c r="Z24419" s="90" t="str">
        <f t="shared" si="1144"/>
        <v>2026/03/26 00:29</v>
      </c>
    </row>
    <row r="24420" spans="1:26" ht="3.6" customHeight="1" x14ac:dyDescent="0.2">
      <c r="A24420" s="86">
        <f t="shared" si="1145"/>
        <v>46107</v>
      </c>
      <c r="B24420" s="270"/>
      <c r="C24420" s="272"/>
      <c r="D24420" s="273"/>
      <c r="E24420" s="89">
        <v>2.361111111111111E-2</v>
      </c>
      <c r="O24420">
        <v>1</v>
      </c>
      <c r="Q24420">
        <v>1</v>
      </c>
      <c r="Y24420">
        <f t="shared" si="1143"/>
        <v>2</v>
      </c>
      <c r="Z24420" s="90" t="str">
        <f t="shared" si="1144"/>
        <v>2026/03/26 00:34</v>
      </c>
    </row>
    <row r="24421" spans="1:26" ht="3.6" customHeight="1" x14ac:dyDescent="0.2">
      <c r="A24421" s="86">
        <f t="shared" si="1145"/>
        <v>46107</v>
      </c>
      <c r="B24421" s="270"/>
      <c r="C24421" s="272"/>
      <c r="D24421" s="273"/>
      <c r="E24421" s="89">
        <v>2.7083333333333334E-2</v>
      </c>
      <c r="O24421">
        <v>1</v>
      </c>
      <c r="Q24421">
        <v>1</v>
      </c>
      <c r="Y24421">
        <f t="shared" si="1143"/>
        <v>2</v>
      </c>
      <c r="Z24421" s="90" t="str">
        <f t="shared" si="1144"/>
        <v>2026/03/26 00:39</v>
      </c>
    </row>
    <row r="24422" spans="1:26" ht="3.6" customHeight="1" x14ac:dyDescent="0.2">
      <c r="A24422" s="86">
        <f t="shared" si="1145"/>
        <v>46107</v>
      </c>
      <c r="B24422" s="270"/>
      <c r="C24422" s="272"/>
      <c r="D24422" s="273"/>
      <c r="E24422" s="89">
        <v>3.0555555555555555E-2</v>
      </c>
      <c r="O24422">
        <v>1</v>
      </c>
      <c r="Q24422">
        <v>1</v>
      </c>
      <c r="Y24422">
        <f t="shared" si="1143"/>
        <v>2</v>
      </c>
      <c r="Z24422" s="90" t="str">
        <f t="shared" si="1144"/>
        <v>2026/03/26 00:44</v>
      </c>
    </row>
    <row r="24423" spans="1:26" ht="3.6" customHeight="1" x14ac:dyDescent="0.2">
      <c r="A24423" s="86">
        <f t="shared" si="1145"/>
        <v>46107</v>
      </c>
      <c r="B24423" s="270"/>
      <c r="C24423" s="272"/>
      <c r="D24423" s="273"/>
      <c r="E24423" s="89">
        <v>3.4027777777777775E-2</v>
      </c>
      <c r="O24423">
        <v>1</v>
      </c>
      <c r="Q24423">
        <v>1</v>
      </c>
      <c r="Y24423">
        <f t="shared" si="1143"/>
        <v>2</v>
      </c>
      <c r="Z24423" s="90" t="str">
        <f t="shared" si="1144"/>
        <v>2026/03/26 00:49</v>
      </c>
    </row>
    <row r="24424" spans="1:26" ht="3.6" customHeight="1" x14ac:dyDescent="0.2">
      <c r="A24424" s="86">
        <f t="shared" si="1145"/>
        <v>46107</v>
      </c>
      <c r="B24424" s="270"/>
      <c r="C24424" s="272"/>
      <c r="D24424" s="273"/>
      <c r="E24424" s="89">
        <v>3.7499999999999999E-2</v>
      </c>
      <c r="O24424">
        <v>1</v>
      </c>
      <c r="Q24424">
        <v>1</v>
      </c>
      <c r="Y24424">
        <f t="shared" si="1143"/>
        <v>2</v>
      </c>
      <c r="Z24424" s="90" t="str">
        <f t="shared" si="1144"/>
        <v>2026/03/26 00:54</v>
      </c>
    </row>
    <row r="24425" spans="1:26" ht="3.6" customHeight="1" x14ac:dyDescent="0.2">
      <c r="A24425" s="86">
        <f t="shared" si="1145"/>
        <v>46107</v>
      </c>
      <c r="B24425" s="270"/>
      <c r="C24425" s="272"/>
      <c r="D24425" s="273"/>
      <c r="E24425" s="89">
        <v>4.0972222222222222E-2</v>
      </c>
      <c r="O24425">
        <v>1</v>
      </c>
      <c r="Q24425">
        <v>1</v>
      </c>
      <c r="Y24425">
        <f t="shared" si="1143"/>
        <v>2</v>
      </c>
      <c r="Z24425" s="90" t="str">
        <f t="shared" si="1144"/>
        <v>2026/03/26 00:59</v>
      </c>
    </row>
    <row r="24426" spans="1:26" ht="3.6" customHeight="1" x14ac:dyDescent="0.2">
      <c r="A24426" s="86">
        <f t="shared" si="1145"/>
        <v>46107</v>
      </c>
      <c r="B24426" s="270"/>
      <c r="C24426" s="272"/>
      <c r="D24426" s="273">
        <v>0.79166666666666663</v>
      </c>
      <c r="E24426" s="89">
        <v>2.7777777777777779E-3</v>
      </c>
      <c r="O24426">
        <v>1</v>
      </c>
      <c r="Q24426">
        <v>1</v>
      </c>
      <c r="Y24426">
        <f t="shared" si="1143"/>
        <v>2</v>
      </c>
      <c r="Z24426" s="90" t="str">
        <f t="shared" si="1144"/>
        <v>2026/03/26 19:04</v>
      </c>
    </row>
    <row r="24427" spans="1:26" ht="3.6" customHeight="1" x14ac:dyDescent="0.2">
      <c r="A24427" s="86">
        <f t="shared" si="1145"/>
        <v>46107</v>
      </c>
      <c r="B24427" s="270"/>
      <c r="C24427" s="272"/>
      <c r="D24427" s="273"/>
      <c r="E24427" s="89">
        <v>6.2499999999999995E-3</v>
      </c>
      <c r="O24427">
        <v>1</v>
      </c>
      <c r="Q24427">
        <v>1</v>
      </c>
      <c r="Y24427">
        <f t="shared" si="1143"/>
        <v>2</v>
      </c>
      <c r="Z24427" s="90" t="str">
        <f t="shared" si="1144"/>
        <v>2026/03/26 00:09</v>
      </c>
    </row>
    <row r="24428" spans="1:26" ht="3.6" customHeight="1" x14ac:dyDescent="0.2">
      <c r="A24428" s="86">
        <f t="shared" si="1145"/>
        <v>46107</v>
      </c>
      <c r="B24428" s="270"/>
      <c r="C24428" s="272"/>
      <c r="D24428" s="273"/>
      <c r="E24428" s="89">
        <v>9.7222222222222224E-3</v>
      </c>
      <c r="O24428">
        <v>1</v>
      </c>
      <c r="Q24428">
        <v>1</v>
      </c>
      <c r="Y24428">
        <f t="shared" si="1143"/>
        <v>2</v>
      </c>
      <c r="Z24428" s="90" t="str">
        <f t="shared" si="1144"/>
        <v>2026/03/26 00:14</v>
      </c>
    </row>
    <row r="24429" spans="1:26" ht="3.6" customHeight="1" x14ac:dyDescent="0.2">
      <c r="A24429" s="86">
        <f t="shared" si="1145"/>
        <v>46107</v>
      </c>
      <c r="B24429" s="270"/>
      <c r="C24429" s="272"/>
      <c r="D24429" s="273"/>
      <c r="E24429" s="89">
        <v>1.3194444444444444E-2</v>
      </c>
      <c r="O24429">
        <v>1</v>
      </c>
      <c r="Q24429">
        <v>1</v>
      </c>
      <c r="Y24429">
        <f t="shared" si="1143"/>
        <v>2</v>
      </c>
      <c r="Z24429" s="90" t="str">
        <f t="shared" si="1144"/>
        <v>2026/03/26 00:19</v>
      </c>
    </row>
    <row r="24430" spans="1:26" ht="3.6" customHeight="1" x14ac:dyDescent="0.2">
      <c r="A24430" s="86">
        <f t="shared" si="1145"/>
        <v>46107</v>
      </c>
      <c r="B24430" s="270"/>
      <c r="C24430" s="272"/>
      <c r="D24430" s="273"/>
      <c r="E24430" s="89">
        <v>1.6666666666666666E-2</v>
      </c>
      <c r="O24430">
        <v>1</v>
      </c>
      <c r="Q24430">
        <v>1</v>
      </c>
      <c r="Y24430">
        <f t="shared" si="1143"/>
        <v>2</v>
      </c>
      <c r="Z24430" s="90" t="str">
        <f t="shared" si="1144"/>
        <v>2026/03/26 00:24</v>
      </c>
    </row>
    <row r="24431" spans="1:26" ht="3.6" customHeight="1" x14ac:dyDescent="0.2">
      <c r="A24431" s="86">
        <f t="shared" si="1145"/>
        <v>46107</v>
      </c>
      <c r="B24431" s="270"/>
      <c r="C24431" s="272"/>
      <c r="D24431" s="273"/>
      <c r="E24431" s="89">
        <v>2.013888888888889E-2</v>
      </c>
      <c r="O24431">
        <v>1</v>
      </c>
      <c r="Q24431">
        <v>1</v>
      </c>
      <c r="Y24431">
        <f t="shared" si="1143"/>
        <v>2</v>
      </c>
      <c r="Z24431" s="90" t="str">
        <f t="shared" si="1144"/>
        <v>2026/03/26 00:29</v>
      </c>
    </row>
    <row r="24432" spans="1:26" ht="3.6" customHeight="1" x14ac:dyDescent="0.2">
      <c r="A24432" s="86">
        <f t="shared" si="1145"/>
        <v>46107</v>
      </c>
      <c r="B24432" s="270"/>
      <c r="C24432" s="272"/>
      <c r="D24432" s="273"/>
      <c r="E24432" s="89">
        <v>2.361111111111111E-2</v>
      </c>
      <c r="O24432">
        <v>1</v>
      </c>
      <c r="Q24432">
        <v>1</v>
      </c>
      <c r="Y24432">
        <f t="shared" si="1143"/>
        <v>2</v>
      </c>
      <c r="Z24432" s="90" t="str">
        <f t="shared" si="1144"/>
        <v>2026/03/26 00:34</v>
      </c>
    </row>
    <row r="24433" spans="1:26" ht="3.6" customHeight="1" x14ac:dyDescent="0.2">
      <c r="A24433" s="86">
        <f t="shared" si="1145"/>
        <v>46107</v>
      </c>
      <c r="B24433" s="270"/>
      <c r="C24433" s="272"/>
      <c r="D24433" s="273"/>
      <c r="E24433" s="89">
        <v>2.7083333333333334E-2</v>
      </c>
      <c r="O24433">
        <v>1</v>
      </c>
      <c r="Q24433">
        <v>1</v>
      </c>
      <c r="Y24433">
        <f t="shared" si="1143"/>
        <v>2</v>
      </c>
      <c r="Z24433" s="90" t="str">
        <f t="shared" si="1144"/>
        <v>2026/03/26 00:39</v>
      </c>
    </row>
    <row r="24434" spans="1:26" ht="3.6" customHeight="1" x14ac:dyDescent="0.2">
      <c r="A24434" s="86">
        <f t="shared" si="1145"/>
        <v>46107</v>
      </c>
      <c r="B24434" s="270"/>
      <c r="C24434" s="272"/>
      <c r="D24434" s="273"/>
      <c r="E24434" s="89">
        <v>3.0555555555555555E-2</v>
      </c>
      <c r="O24434">
        <v>1</v>
      </c>
      <c r="Q24434">
        <v>1</v>
      </c>
      <c r="Y24434">
        <f t="shared" si="1143"/>
        <v>2</v>
      </c>
      <c r="Z24434" s="90" t="str">
        <f t="shared" si="1144"/>
        <v>2026/03/26 00:44</v>
      </c>
    </row>
    <row r="24435" spans="1:26" ht="3.6" customHeight="1" x14ac:dyDescent="0.2">
      <c r="A24435" s="86">
        <f t="shared" si="1145"/>
        <v>46107</v>
      </c>
      <c r="B24435" s="270"/>
      <c r="C24435" s="272"/>
      <c r="D24435" s="273"/>
      <c r="E24435" s="89">
        <v>3.4027777777777775E-2</v>
      </c>
      <c r="O24435">
        <v>1</v>
      </c>
      <c r="Q24435">
        <v>1</v>
      </c>
      <c r="Y24435">
        <f t="shared" si="1143"/>
        <v>2</v>
      </c>
      <c r="Z24435" s="90" t="str">
        <f t="shared" si="1144"/>
        <v>2026/03/26 00:49</v>
      </c>
    </row>
    <row r="24436" spans="1:26" ht="3.6" customHeight="1" x14ac:dyDescent="0.2">
      <c r="A24436" s="86">
        <f t="shared" si="1145"/>
        <v>46107</v>
      </c>
      <c r="B24436" s="270"/>
      <c r="C24436" s="272"/>
      <c r="D24436" s="273"/>
      <c r="E24436" s="89">
        <v>3.7499999999999999E-2</v>
      </c>
      <c r="O24436">
        <v>1</v>
      </c>
      <c r="Q24436">
        <v>1</v>
      </c>
      <c r="Y24436">
        <f t="shared" si="1143"/>
        <v>2</v>
      </c>
      <c r="Z24436" s="90" t="str">
        <f t="shared" si="1144"/>
        <v>2026/03/26 00:54</v>
      </c>
    </row>
    <row r="24437" spans="1:26" ht="3.6" customHeight="1" x14ac:dyDescent="0.2">
      <c r="A24437" s="86">
        <f t="shared" si="1145"/>
        <v>46107</v>
      </c>
      <c r="B24437" s="270"/>
      <c r="C24437" s="272"/>
      <c r="D24437" s="273"/>
      <c r="E24437" s="89">
        <v>4.0972222222222222E-2</v>
      </c>
      <c r="O24437">
        <v>1</v>
      </c>
      <c r="Q24437">
        <v>1</v>
      </c>
      <c r="Y24437">
        <f t="shared" si="1143"/>
        <v>2</v>
      </c>
      <c r="Z24437" s="90" t="str">
        <f t="shared" si="1144"/>
        <v>2026/03/26 00:59</v>
      </c>
    </row>
    <row r="24438" spans="1:26" ht="3.6" customHeight="1" x14ac:dyDescent="0.2">
      <c r="A24438" s="86">
        <f t="shared" si="1145"/>
        <v>46107</v>
      </c>
      <c r="B24438" s="270"/>
      <c r="C24438" s="272"/>
      <c r="D24438" s="273">
        <v>0.83333333333333337</v>
      </c>
      <c r="E24438" s="89">
        <v>2.7777777777777779E-3</v>
      </c>
      <c r="Q24438">
        <v>1</v>
      </c>
      <c r="Y24438">
        <f t="shared" si="1143"/>
        <v>1</v>
      </c>
      <c r="Z24438" s="90" t="str">
        <f t="shared" si="1144"/>
        <v>2026/03/26 20:04</v>
      </c>
    </row>
    <row r="24439" spans="1:26" ht="3.6" customHeight="1" x14ac:dyDescent="0.2">
      <c r="A24439" s="86">
        <f t="shared" si="1145"/>
        <v>46107</v>
      </c>
      <c r="B24439" s="270"/>
      <c r="C24439" s="272"/>
      <c r="D24439" s="273"/>
      <c r="E24439" s="89">
        <v>6.2499999999999995E-3</v>
      </c>
      <c r="Q24439">
        <v>1</v>
      </c>
      <c r="Y24439">
        <f t="shared" si="1143"/>
        <v>1</v>
      </c>
      <c r="Z24439" s="90" t="str">
        <f t="shared" si="1144"/>
        <v>2026/03/26 00:09</v>
      </c>
    </row>
    <row r="24440" spans="1:26" ht="3.6" customHeight="1" x14ac:dyDescent="0.2">
      <c r="A24440" s="86">
        <f t="shared" si="1145"/>
        <v>46107</v>
      </c>
      <c r="B24440" s="270"/>
      <c r="C24440" s="272"/>
      <c r="D24440" s="273"/>
      <c r="E24440" s="89">
        <v>9.7222222222222224E-3</v>
      </c>
      <c r="Q24440">
        <v>1</v>
      </c>
      <c r="Y24440">
        <f t="shared" si="1143"/>
        <v>1</v>
      </c>
      <c r="Z24440" s="90" t="str">
        <f t="shared" si="1144"/>
        <v>2026/03/26 00:14</v>
      </c>
    </row>
    <row r="24441" spans="1:26" ht="3.6" customHeight="1" x14ac:dyDescent="0.2">
      <c r="A24441" s="86">
        <f t="shared" si="1145"/>
        <v>46107</v>
      </c>
      <c r="B24441" s="270"/>
      <c r="C24441" s="272"/>
      <c r="D24441" s="273"/>
      <c r="E24441" s="89">
        <v>1.3194444444444444E-2</v>
      </c>
      <c r="Q24441">
        <v>1</v>
      </c>
      <c r="Y24441">
        <f t="shared" si="1143"/>
        <v>1</v>
      </c>
      <c r="Z24441" s="90" t="str">
        <f t="shared" si="1144"/>
        <v>2026/03/26 00:19</v>
      </c>
    </row>
    <row r="24442" spans="1:26" ht="3.6" customHeight="1" x14ac:dyDescent="0.2">
      <c r="A24442" s="86">
        <f t="shared" si="1145"/>
        <v>46107</v>
      </c>
      <c r="B24442" s="270"/>
      <c r="C24442" s="272"/>
      <c r="D24442" s="273"/>
      <c r="E24442" s="89">
        <v>1.6666666666666666E-2</v>
      </c>
      <c r="Q24442">
        <v>1</v>
      </c>
      <c r="Y24442">
        <f t="shared" si="1143"/>
        <v>1</v>
      </c>
      <c r="Z24442" s="90" t="str">
        <f t="shared" si="1144"/>
        <v>2026/03/26 00:24</v>
      </c>
    </row>
    <row r="24443" spans="1:26" ht="3.6" customHeight="1" x14ac:dyDescent="0.2">
      <c r="A24443" s="86">
        <f t="shared" si="1145"/>
        <v>46107</v>
      </c>
      <c r="B24443" s="270"/>
      <c r="C24443" s="272"/>
      <c r="D24443" s="273"/>
      <c r="E24443" s="89">
        <v>2.013888888888889E-2</v>
      </c>
      <c r="Q24443">
        <v>1</v>
      </c>
      <c r="Y24443">
        <f t="shared" si="1143"/>
        <v>1</v>
      </c>
      <c r="Z24443" s="90" t="str">
        <f t="shared" si="1144"/>
        <v>2026/03/26 00:29</v>
      </c>
    </row>
    <row r="24444" spans="1:26" ht="3.6" customHeight="1" x14ac:dyDescent="0.2">
      <c r="A24444" s="86">
        <f t="shared" si="1145"/>
        <v>46107</v>
      </c>
      <c r="B24444" s="270"/>
      <c r="C24444" s="272"/>
      <c r="D24444" s="273"/>
      <c r="E24444" s="89">
        <v>2.361111111111111E-2</v>
      </c>
      <c r="Q24444">
        <v>1</v>
      </c>
      <c r="Y24444">
        <f t="shared" si="1143"/>
        <v>1</v>
      </c>
      <c r="Z24444" s="90" t="str">
        <f t="shared" si="1144"/>
        <v>2026/03/26 00:34</v>
      </c>
    </row>
    <row r="24445" spans="1:26" ht="3.6" customHeight="1" x14ac:dyDescent="0.2">
      <c r="A24445" s="86">
        <f t="shared" si="1145"/>
        <v>46107</v>
      </c>
      <c r="B24445" s="270"/>
      <c r="C24445" s="272"/>
      <c r="D24445" s="273"/>
      <c r="E24445" s="89">
        <v>2.7083333333333334E-2</v>
      </c>
      <c r="Q24445">
        <v>1</v>
      </c>
      <c r="Y24445">
        <f t="shared" si="1143"/>
        <v>1</v>
      </c>
      <c r="Z24445" s="90" t="str">
        <f t="shared" si="1144"/>
        <v>2026/03/26 00:39</v>
      </c>
    </row>
    <row r="24446" spans="1:26" ht="3.6" customHeight="1" x14ac:dyDescent="0.2">
      <c r="A24446" s="86">
        <f t="shared" si="1145"/>
        <v>46107</v>
      </c>
      <c r="B24446" s="270"/>
      <c r="C24446" s="272"/>
      <c r="D24446" s="273"/>
      <c r="E24446" s="89">
        <v>3.0555555555555555E-2</v>
      </c>
      <c r="Q24446">
        <v>1</v>
      </c>
      <c r="Y24446">
        <f t="shared" si="1143"/>
        <v>1</v>
      </c>
      <c r="Z24446" s="90" t="str">
        <f t="shared" si="1144"/>
        <v>2026/03/26 00:44</v>
      </c>
    </row>
    <row r="24447" spans="1:26" ht="3.6" customHeight="1" x14ac:dyDescent="0.2">
      <c r="A24447" s="86">
        <f t="shared" si="1145"/>
        <v>46107</v>
      </c>
      <c r="B24447" s="270"/>
      <c r="C24447" s="272"/>
      <c r="D24447" s="273"/>
      <c r="E24447" s="89">
        <v>3.4027777777777775E-2</v>
      </c>
      <c r="Q24447">
        <v>1</v>
      </c>
      <c r="Y24447">
        <f t="shared" si="1143"/>
        <v>1</v>
      </c>
      <c r="Z24447" s="90" t="str">
        <f t="shared" si="1144"/>
        <v>2026/03/26 00:49</v>
      </c>
    </row>
    <row r="24448" spans="1:26" ht="3.6" customHeight="1" x14ac:dyDescent="0.2">
      <c r="A24448" s="86">
        <f t="shared" si="1145"/>
        <v>46107</v>
      </c>
      <c r="B24448" s="270"/>
      <c r="C24448" s="272"/>
      <c r="D24448" s="273"/>
      <c r="E24448" s="89">
        <v>3.7499999999999999E-2</v>
      </c>
      <c r="Q24448">
        <v>1</v>
      </c>
      <c r="Y24448">
        <f t="shared" si="1143"/>
        <v>1</v>
      </c>
      <c r="Z24448" s="90" t="str">
        <f t="shared" si="1144"/>
        <v>2026/03/26 00:54</v>
      </c>
    </row>
    <row r="24449" spans="1:26" ht="3.6" customHeight="1" x14ac:dyDescent="0.2">
      <c r="A24449" s="86">
        <f t="shared" si="1145"/>
        <v>46107</v>
      </c>
      <c r="B24449" s="270"/>
      <c r="C24449" s="272"/>
      <c r="D24449" s="273"/>
      <c r="E24449" s="89">
        <v>4.0972222222222222E-2</v>
      </c>
      <c r="Q24449">
        <v>1</v>
      </c>
      <c r="Y24449">
        <f t="shared" si="1143"/>
        <v>1</v>
      </c>
      <c r="Z24449" s="90" t="str">
        <f t="shared" si="1144"/>
        <v>2026/03/26 00:59</v>
      </c>
    </row>
    <row r="24450" spans="1:26" ht="3.6" customHeight="1" x14ac:dyDescent="0.2">
      <c r="A24450" s="86">
        <f t="shared" si="1145"/>
        <v>46107</v>
      </c>
      <c r="B24450" s="270"/>
      <c r="C24450" s="272"/>
      <c r="D24450" s="273">
        <v>0.875</v>
      </c>
      <c r="E24450" s="89">
        <v>2.7777777777777779E-3</v>
      </c>
      <c r="Y24450">
        <f t="shared" si="1143"/>
        <v>0</v>
      </c>
      <c r="Z24450" s="90" t="str">
        <f t="shared" si="1144"/>
        <v>2026/03/26 21:04</v>
      </c>
    </row>
    <row r="24451" spans="1:26" ht="3.6" customHeight="1" x14ac:dyDescent="0.2">
      <c r="A24451" s="86">
        <f t="shared" si="1145"/>
        <v>46107</v>
      </c>
      <c r="B24451" s="270"/>
      <c r="C24451" s="272"/>
      <c r="D24451" s="273"/>
      <c r="E24451" s="89">
        <v>6.2499999999999995E-3</v>
      </c>
      <c r="Y24451">
        <f t="shared" si="1143"/>
        <v>0</v>
      </c>
      <c r="Z24451" s="90" t="str">
        <f t="shared" si="1144"/>
        <v>2026/03/26 00:09</v>
      </c>
    </row>
    <row r="24452" spans="1:26" ht="3.6" customHeight="1" x14ac:dyDescent="0.2">
      <c r="A24452" s="86">
        <f t="shared" si="1145"/>
        <v>46107</v>
      </c>
      <c r="B24452" s="270"/>
      <c r="C24452" s="272"/>
      <c r="D24452" s="273"/>
      <c r="E24452" s="89">
        <v>9.7222222222222224E-3</v>
      </c>
      <c r="Y24452">
        <f t="shared" si="1143"/>
        <v>0</v>
      </c>
      <c r="Z24452" s="90" t="str">
        <f t="shared" si="1144"/>
        <v>2026/03/26 00:14</v>
      </c>
    </row>
    <row r="24453" spans="1:26" ht="3.6" customHeight="1" x14ac:dyDescent="0.2">
      <c r="A24453" s="86">
        <f t="shared" si="1145"/>
        <v>46107</v>
      </c>
      <c r="B24453" s="270"/>
      <c r="C24453" s="272"/>
      <c r="D24453" s="273"/>
      <c r="E24453" s="89">
        <v>1.3194444444444444E-2</v>
      </c>
      <c r="Y24453">
        <f t="shared" si="1143"/>
        <v>0</v>
      </c>
      <c r="Z24453" s="90" t="str">
        <f t="shared" si="1144"/>
        <v>2026/03/26 00:19</v>
      </c>
    </row>
    <row r="24454" spans="1:26" ht="3.6" customHeight="1" x14ac:dyDescent="0.2">
      <c r="A24454" s="86">
        <f t="shared" si="1145"/>
        <v>46107</v>
      </c>
      <c r="B24454" s="270"/>
      <c r="C24454" s="272"/>
      <c r="D24454" s="273"/>
      <c r="E24454" s="89">
        <v>1.6666666666666666E-2</v>
      </c>
      <c r="Y24454">
        <f t="shared" si="1143"/>
        <v>0</v>
      </c>
      <c r="Z24454" s="90" t="str">
        <f t="shared" si="1144"/>
        <v>2026/03/26 00:24</v>
      </c>
    </row>
    <row r="24455" spans="1:26" ht="3.6" customHeight="1" x14ac:dyDescent="0.2">
      <c r="A24455" s="86">
        <f t="shared" si="1145"/>
        <v>46107</v>
      </c>
      <c r="B24455" s="270"/>
      <c r="C24455" s="272"/>
      <c r="D24455" s="273"/>
      <c r="E24455" s="89">
        <v>2.013888888888889E-2</v>
      </c>
      <c r="Y24455">
        <f t="shared" ref="Y24455:Y24518" si="1146">COUNTA(F24455:X24455)</f>
        <v>0</v>
      </c>
      <c r="Z24455" s="90" t="str">
        <f t="shared" ref="Z24455:Z24518" si="1147">TEXT(A24455,"yyyy/mm/dd")&amp; " " &amp;TEXT(D24455+E24455,"hh:mm")</f>
        <v>2026/03/26 00:29</v>
      </c>
    </row>
    <row r="24456" spans="1:26" ht="3.6" customHeight="1" x14ac:dyDescent="0.2">
      <c r="A24456" s="86">
        <f t="shared" ref="A24456:A24519" si="1148">IF(B24456&lt;&gt;"",B24456,A24455)</f>
        <v>46107</v>
      </c>
      <c r="B24456" s="270"/>
      <c r="C24456" s="272"/>
      <c r="D24456" s="273"/>
      <c r="E24456" s="89">
        <v>2.361111111111111E-2</v>
      </c>
      <c r="Y24456">
        <f t="shared" si="1146"/>
        <v>0</v>
      </c>
      <c r="Z24456" s="90" t="str">
        <f t="shared" si="1147"/>
        <v>2026/03/26 00:34</v>
      </c>
    </row>
    <row r="24457" spans="1:26" ht="3.6" customHeight="1" x14ac:dyDescent="0.2">
      <c r="A24457" s="86">
        <f t="shared" si="1148"/>
        <v>46107</v>
      </c>
      <c r="B24457" s="270"/>
      <c r="C24457" s="272"/>
      <c r="D24457" s="273"/>
      <c r="E24457" s="89">
        <v>2.7083333333333334E-2</v>
      </c>
      <c r="Y24457">
        <f t="shared" si="1146"/>
        <v>0</v>
      </c>
      <c r="Z24457" s="90" t="str">
        <f t="shared" si="1147"/>
        <v>2026/03/26 00:39</v>
      </c>
    </row>
    <row r="24458" spans="1:26" ht="3.6" customHeight="1" x14ac:dyDescent="0.2">
      <c r="A24458" s="86">
        <f t="shared" si="1148"/>
        <v>46107</v>
      </c>
      <c r="B24458" s="270"/>
      <c r="C24458" s="272"/>
      <c r="D24458" s="273"/>
      <c r="E24458" s="89">
        <v>3.0555555555555555E-2</v>
      </c>
      <c r="Y24458">
        <f t="shared" si="1146"/>
        <v>0</v>
      </c>
      <c r="Z24458" s="90" t="str">
        <f t="shared" si="1147"/>
        <v>2026/03/26 00:44</v>
      </c>
    </row>
    <row r="24459" spans="1:26" ht="3.6" customHeight="1" x14ac:dyDescent="0.2">
      <c r="A24459" s="86">
        <f t="shared" si="1148"/>
        <v>46107</v>
      </c>
      <c r="B24459" s="270"/>
      <c r="C24459" s="272"/>
      <c r="D24459" s="273"/>
      <c r="E24459" s="89">
        <v>3.4027777777777775E-2</v>
      </c>
      <c r="Y24459">
        <f t="shared" si="1146"/>
        <v>0</v>
      </c>
      <c r="Z24459" s="90" t="str">
        <f t="shared" si="1147"/>
        <v>2026/03/26 00:49</v>
      </c>
    </row>
    <row r="24460" spans="1:26" ht="3.6" customHeight="1" x14ac:dyDescent="0.2">
      <c r="A24460" s="86">
        <f t="shared" si="1148"/>
        <v>46107</v>
      </c>
      <c r="B24460" s="270"/>
      <c r="C24460" s="272"/>
      <c r="D24460" s="273"/>
      <c r="E24460" s="89">
        <v>3.7499999999999999E-2</v>
      </c>
      <c r="Y24460">
        <f t="shared" si="1146"/>
        <v>0</v>
      </c>
      <c r="Z24460" s="90" t="str">
        <f t="shared" si="1147"/>
        <v>2026/03/26 00:54</v>
      </c>
    </row>
    <row r="24461" spans="1:26" ht="3.6" customHeight="1" x14ac:dyDescent="0.2">
      <c r="A24461" s="86">
        <f t="shared" si="1148"/>
        <v>46107</v>
      </c>
      <c r="B24461" s="270"/>
      <c r="C24461" s="272"/>
      <c r="D24461" s="273"/>
      <c r="E24461" s="89">
        <v>4.0972222222222222E-2</v>
      </c>
      <c r="Y24461">
        <f t="shared" si="1146"/>
        <v>0</v>
      </c>
      <c r="Z24461" s="90" t="str">
        <f t="shared" si="1147"/>
        <v>2026/03/26 00:59</v>
      </c>
    </row>
    <row r="24462" spans="1:26" ht="3.6" customHeight="1" x14ac:dyDescent="0.2">
      <c r="A24462" s="86">
        <f t="shared" si="1148"/>
        <v>46107</v>
      </c>
      <c r="B24462" s="270"/>
      <c r="C24462" s="272"/>
      <c r="D24462" s="273">
        <v>0.91666666666666663</v>
      </c>
      <c r="E24462" s="89">
        <v>2.7777777777777779E-3</v>
      </c>
      <c r="Y24462">
        <f t="shared" si="1146"/>
        <v>0</v>
      </c>
      <c r="Z24462" s="90" t="str">
        <f t="shared" si="1147"/>
        <v>2026/03/26 22:04</v>
      </c>
    </row>
    <row r="24463" spans="1:26" ht="3.6" customHeight="1" x14ac:dyDescent="0.2">
      <c r="A24463" s="86">
        <f t="shared" si="1148"/>
        <v>46107</v>
      </c>
      <c r="B24463" s="270"/>
      <c r="C24463" s="272"/>
      <c r="D24463" s="273"/>
      <c r="E24463" s="89">
        <v>6.2499999999999995E-3</v>
      </c>
      <c r="Y24463">
        <f t="shared" si="1146"/>
        <v>0</v>
      </c>
      <c r="Z24463" s="90" t="str">
        <f t="shared" si="1147"/>
        <v>2026/03/26 00:09</v>
      </c>
    </row>
    <row r="24464" spans="1:26" ht="3.6" customHeight="1" x14ac:dyDescent="0.2">
      <c r="A24464" s="86">
        <f t="shared" si="1148"/>
        <v>46107</v>
      </c>
      <c r="B24464" s="270"/>
      <c r="C24464" s="272"/>
      <c r="D24464" s="273"/>
      <c r="E24464" s="89">
        <v>9.7222222222222224E-3</v>
      </c>
      <c r="Y24464">
        <f t="shared" si="1146"/>
        <v>0</v>
      </c>
      <c r="Z24464" s="90" t="str">
        <f t="shared" si="1147"/>
        <v>2026/03/26 00:14</v>
      </c>
    </row>
    <row r="24465" spans="1:26" ht="3.6" customHeight="1" x14ac:dyDescent="0.2">
      <c r="A24465" s="86">
        <f t="shared" si="1148"/>
        <v>46107</v>
      </c>
      <c r="B24465" s="270"/>
      <c r="C24465" s="272"/>
      <c r="D24465" s="273"/>
      <c r="E24465" s="89">
        <v>1.3194444444444444E-2</v>
      </c>
      <c r="Y24465">
        <f t="shared" si="1146"/>
        <v>0</v>
      </c>
      <c r="Z24465" s="90" t="str">
        <f t="shared" si="1147"/>
        <v>2026/03/26 00:19</v>
      </c>
    </row>
    <row r="24466" spans="1:26" ht="3.6" customHeight="1" x14ac:dyDescent="0.2">
      <c r="A24466" s="86">
        <f t="shared" si="1148"/>
        <v>46107</v>
      </c>
      <c r="B24466" s="270"/>
      <c r="C24466" s="272"/>
      <c r="D24466" s="273"/>
      <c r="E24466" s="89">
        <v>1.6666666666666666E-2</v>
      </c>
      <c r="Y24466">
        <f t="shared" si="1146"/>
        <v>0</v>
      </c>
      <c r="Z24466" s="90" t="str">
        <f t="shared" si="1147"/>
        <v>2026/03/26 00:24</v>
      </c>
    </row>
    <row r="24467" spans="1:26" ht="3.6" customHeight="1" x14ac:dyDescent="0.2">
      <c r="A24467" s="86">
        <f t="shared" si="1148"/>
        <v>46107</v>
      </c>
      <c r="B24467" s="270"/>
      <c r="C24467" s="272"/>
      <c r="D24467" s="273"/>
      <c r="E24467" s="89">
        <v>2.013888888888889E-2</v>
      </c>
      <c r="Y24467">
        <f t="shared" si="1146"/>
        <v>0</v>
      </c>
      <c r="Z24467" s="90" t="str">
        <f t="shared" si="1147"/>
        <v>2026/03/26 00:29</v>
      </c>
    </row>
    <row r="24468" spans="1:26" ht="3.6" customHeight="1" x14ac:dyDescent="0.2">
      <c r="A24468" s="86">
        <f t="shared" si="1148"/>
        <v>46107</v>
      </c>
      <c r="B24468" s="270"/>
      <c r="C24468" s="272"/>
      <c r="D24468" s="273"/>
      <c r="E24468" s="89">
        <v>2.361111111111111E-2</v>
      </c>
      <c r="Y24468">
        <f t="shared" si="1146"/>
        <v>0</v>
      </c>
      <c r="Z24468" s="90" t="str">
        <f t="shared" si="1147"/>
        <v>2026/03/26 00:34</v>
      </c>
    </row>
    <row r="24469" spans="1:26" ht="3.6" customHeight="1" x14ac:dyDescent="0.2">
      <c r="A24469" s="86">
        <f t="shared" si="1148"/>
        <v>46107</v>
      </c>
      <c r="B24469" s="270"/>
      <c r="C24469" s="272"/>
      <c r="D24469" s="273"/>
      <c r="E24469" s="89">
        <v>2.7083333333333334E-2</v>
      </c>
      <c r="Y24469">
        <f t="shared" si="1146"/>
        <v>0</v>
      </c>
      <c r="Z24469" s="90" t="str">
        <f t="shared" si="1147"/>
        <v>2026/03/26 00:39</v>
      </c>
    </row>
    <row r="24470" spans="1:26" ht="3.6" customHeight="1" x14ac:dyDescent="0.2">
      <c r="A24470" s="86">
        <f t="shared" si="1148"/>
        <v>46107</v>
      </c>
      <c r="B24470" s="270"/>
      <c r="C24470" s="272"/>
      <c r="D24470" s="273"/>
      <c r="E24470" s="89">
        <v>3.0555555555555555E-2</v>
      </c>
      <c r="Y24470">
        <f t="shared" si="1146"/>
        <v>0</v>
      </c>
      <c r="Z24470" s="90" t="str">
        <f t="shared" si="1147"/>
        <v>2026/03/26 00:44</v>
      </c>
    </row>
    <row r="24471" spans="1:26" ht="3.6" customHeight="1" x14ac:dyDescent="0.2">
      <c r="A24471" s="86">
        <f t="shared" si="1148"/>
        <v>46107</v>
      </c>
      <c r="B24471" s="270"/>
      <c r="C24471" s="272"/>
      <c r="D24471" s="273"/>
      <c r="E24471" s="89">
        <v>3.4027777777777775E-2</v>
      </c>
      <c r="Y24471">
        <f t="shared" si="1146"/>
        <v>0</v>
      </c>
      <c r="Z24471" s="90" t="str">
        <f t="shared" si="1147"/>
        <v>2026/03/26 00:49</v>
      </c>
    </row>
    <row r="24472" spans="1:26" ht="3.6" customHeight="1" x14ac:dyDescent="0.2">
      <c r="A24472" s="86">
        <f t="shared" si="1148"/>
        <v>46107</v>
      </c>
      <c r="B24472" s="270"/>
      <c r="C24472" s="272"/>
      <c r="D24472" s="273"/>
      <c r="E24472" s="89">
        <v>3.7499999999999999E-2</v>
      </c>
      <c r="Y24472">
        <f t="shared" si="1146"/>
        <v>0</v>
      </c>
      <c r="Z24472" s="90" t="str">
        <f t="shared" si="1147"/>
        <v>2026/03/26 00:54</v>
      </c>
    </row>
    <row r="24473" spans="1:26" ht="3.6" customHeight="1" x14ac:dyDescent="0.2">
      <c r="A24473" s="86">
        <f t="shared" si="1148"/>
        <v>46107</v>
      </c>
      <c r="B24473" s="270"/>
      <c r="C24473" s="272"/>
      <c r="D24473" s="273"/>
      <c r="E24473" s="89">
        <v>4.0972222222222222E-2</v>
      </c>
      <c r="Y24473">
        <f t="shared" si="1146"/>
        <v>0</v>
      </c>
      <c r="Z24473" s="90" t="str">
        <f t="shared" si="1147"/>
        <v>2026/03/26 00:59</v>
      </c>
    </row>
    <row r="24474" spans="1:26" ht="3.6" customHeight="1" x14ac:dyDescent="0.2">
      <c r="A24474" s="86">
        <f t="shared" si="1148"/>
        <v>46107</v>
      </c>
      <c r="B24474" s="270"/>
      <c r="C24474" s="272"/>
      <c r="D24474" s="273">
        <v>0.95833333333333337</v>
      </c>
      <c r="E24474" s="89">
        <v>2.7777777777777779E-3</v>
      </c>
      <c r="Y24474">
        <f t="shared" si="1146"/>
        <v>0</v>
      </c>
      <c r="Z24474" s="90" t="str">
        <f t="shared" si="1147"/>
        <v>2026/03/26 23:04</v>
      </c>
    </row>
    <row r="24475" spans="1:26" ht="3.6" customHeight="1" x14ac:dyDescent="0.2">
      <c r="A24475" s="86">
        <f t="shared" si="1148"/>
        <v>46107</v>
      </c>
      <c r="B24475" s="270"/>
      <c r="C24475" s="272"/>
      <c r="D24475" s="273"/>
      <c r="E24475" s="89">
        <v>6.2499999999999995E-3</v>
      </c>
      <c r="Y24475">
        <f t="shared" si="1146"/>
        <v>0</v>
      </c>
      <c r="Z24475" s="90" t="str">
        <f t="shared" si="1147"/>
        <v>2026/03/26 00:09</v>
      </c>
    </row>
    <row r="24476" spans="1:26" ht="3.6" customHeight="1" x14ac:dyDescent="0.2">
      <c r="A24476" s="86">
        <f t="shared" si="1148"/>
        <v>46107</v>
      </c>
      <c r="B24476" s="270"/>
      <c r="C24476" s="272"/>
      <c r="D24476" s="273"/>
      <c r="E24476" s="89">
        <v>9.7222222222222224E-3</v>
      </c>
      <c r="Y24476">
        <f t="shared" si="1146"/>
        <v>0</v>
      </c>
      <c r="Z24476" s="90" t="str">
        <f t="shared" si="1147"/>
        <v>2026/03/26 00:14</v>
      </c>
    </row>
    <row r="24477" spans="1:26" ht="3.6" customHeight="1" x14ac:dyDescent="0.2">
      <c r="A24477" s="86">
        <f t="shared" si="1148"/>
        <v>46107</v>
      </c>
      <c r="B24477" s="270"/>
      <c r="C24477" s="272"/>
      <c r="D24477" s="273"/>
      <c r="E24477" s="89">
        <v>1.3194444444444444E-2</v>
      </c>
      <c r="Y24477">
        <f t="shared" si="1146"/>
        <v>0</v>
      </c>
      <c r="Z24477" s="90" t="str">
        <f t="shared" si="1147"/>
        <v>2026/03/26 00:19</v>
      </c>
    </row>
    <row r="24478" spans="1:26" ht="3.6" customHeight="1" x14ac:dyDescent="0.2">
      <c r="A24478" s="86">
        <f t="shared" si="1148"/>
        <v>46107</v>
      </c>
      <c r="B24478" s="270"/>
      <c r="C24478" s="272"/>
      <c r="D24478" s="273"/>
      <c r="E24478" s="89">
        <v>1.6666666666666666E-2</v>
      </c>
      <c r="Y24478">
        <f t="shared" si="1146"/>
        <v>0</v>
      </c>
      <c r="Z24478" s="90" t="str">
        <f t="shared" si="1147"/>
        <v>2026/03/26 00:24</v>
      </c>
    </row>
    <row r="24479" spans="1:26" ht="3.6" customHeight="1" x14ac:dyDescent="0.2">
      <c r="A24479" s="86">
        <f t="shared" si="1148"/>
        <v>46107</v>
      </c>
      <c r="B24479" s="270"/>
      <c r="C24479" s="272"/>
      <c r="D24479" s="273"/>
      <c r="E24479" s="89">
        <v>2.013888888888889E-2</v>
      </c>
      <c r="Y24479">
        <f t="shared" si="1146"/>
        <v>0</v>
      </c>
      <c r="Z24479" s="90" t="str">
        <f t="shared" si="1147"/>
        <v>2026/03/26 00:29</v>
      </c>
    </row>
    <row r="24480" spans="1:26" ht="3.6" customHeight="1" x14ac:dyDescent="0.2">
      <c r="A24480" s="86">
        <f t="shared" si="1148"/>
        <v>46107</v>
      </c>
      <c r="B24480" s="270"/>
      <c r="C24480" s="272"/>
      <c r="D24480" s="273"/>
      <c r="E24480" s="89">
        <v>2.361111111111111E-2</v>
      </c>
      <c r="Y24480">
        <f t="shared" si="1146"/>
        <v>0</v>
      </c>
      <c r="Z24480" s="90" t="str">
        <f t="shared" si="1147"/>
        <v>2026/03/26 00:34</v>
      </c>
    </row>
    <row r="24481" spans="1:26" ht="3.6" customHeight="1" x14ac:dyDescent="0.2">
      <c r="A24481" s="86">
        <f t="shared" si="1148"/>
        <v>46107</v>
      </c>
      <c r="B24481" s="270"/>
      <c r="C24481" s="272"/>
      <c r="D24481" s="273"/>
      <c r="E24481" s="89">
        <v>2.7083333333333334E-2</v>
      </c>
      <c r="Y24481">
        <f t="shared" si="1146"/>
        <v>0</v>
      </c>
      <c r="Z24481" s="90" t="str">
        <f t="shared" si="1147"/>
        <v>2026/03/26 00:39</v>
      </c>
    </row>
    <row r="24482" spans="1:26" ht="3.6" customHeight="1" x14ac:dyDescent="0.2">
      <c r="A24482" s="86">
        <f t="shared" si="1148"/>
        <v>46107</v>
      </c>
      <c r="B24482" s="270"/>
      <c r="C24482" s="272"/>
      <c r="D24482" s="273"/>
      <c r="E24482" s="89">
        <v>3.0555555555555555E-2</v>
      </c>
      <c r="Y24482">
        <f t="shared" si="1146"/>
        <v>0</v>
      </c>
      <c r="Z24482" s="90" t="str">
        <f t="shared" si="1147"/>
        <v>2026/03/26 00:44</v>
      </c>
    </row>
    <row r="24483" spans="1:26" ht="3.6" customHeight="1" x14ac:dyDescent="0.2">
      <c r="A24483" s="86">
        <f t="shared" si="1148"/>
        <v>46107</v>
      </c>
      <c r="B24483" s="270"/>
      <c r="C24483" s="272"/>
      <c r="D24483" s="273"/>
      <c r="E24483" s="89">
        <v>3.4027777777777775E-2</v>
      </c>
      <c r="Y24483">
        <f t="shared" si="1146"/>
        <v>0</v>
      </c>
      <c r="Z24483" s="90" t="str">
        <f t="shared" si="1147"/>
        <v>2026/03/26 00:49</v>
      </c>
    </row>
    <row r="24484" spans="1:26" ht="3.6" customHeight="1" x14ac:dyDescent="0.2">
      <c r="A24484" s="86">
        <f t="shared" si="1148"/>
        <v>46107</v>
      </c>
      <c r="B24484" s="270"/>
      <c r="C24484" s="272"/>
      <c r="D24484" s="273"/>
      <c r="E24484" s="89">
        <v>3.7499999999999999E-2</v>
      </c>
      <c r="Y24484">
        <f t="shared" si="1146"/>
        <v>0</v>
      </c>
      <c r="Z24484" s="90" t="str">
        <f t="shared" si="1147"/>
        <v>2026/03/26 00:54</v>
      </c>
    </row>
    <row r="24485" spans="1:26" ht="3.6" customHeight="1" x14ac:dyDescent="0.2">
      <c r="A24485" s="86">
        <f t="shared" si="1148"/>
        <v>46107</v>
      </c>
      <c r="B24485" s="270"/>
      <c r="C24485" s="272"/>
      <c r="D24485" s="273"/>
      <c r="E24485" s="89">
        <v>4.0972222222222222E-2</v>
      </c>
      <c r="Y24485">
        <f t="shared" si="1146"/>
        <v>0</v>
      </c>
      <c r="Z24485" s="90" t="str">
        <f t="shared" si="1147"/>
        <v>2026/03/26 00:59</v>
      </c>
    </row>
    <row r="24486" spans="1:26" ht="3.6" customHeight="1" x14ac:dyDescent="0.2">
      <c r="A24486" s="86">
        <f t="shared" si="1148"/>
        <v>46108</v>
      </c>
      <c r="B24486" s="269">
        <f>B24198+1</f>
        <v>46108</v>
      </c>
      <c r="C24486" s="271" t="str">
        <f>TEXT(B24486,"aaa")</f>
        <v>金</v>
      </c>
      <c r="D24486" s="273">
        <v>0</v>
      </c>
      <c r="E24486" s="89">
        <v>2.7777777777777779E-3</v>
      </c>
      <c r="Y24486">
        <f t="shared" si="1146"/>
        <v>0</v>
      </c>
      <c r="Z24486" s="90" t="str">
        <f t="shared" si="1147"/>
        <v>2026/03/27 00:04</v>
      </c>
    </row>
    <row r="24487" spans="1:26" ht="3.6" customHeight="1" x14ac:dyDescent="0.2">
      <c r="A24487" s="86">
        <f t="shared" si="1148"/>
        <v>46108</v>
      </c>
      <c r="B24487" s="270"/>
      <c r="C24487" s="272"/>
      <c r="D24487" s="273"/>
      <c r="E24487" s="89">
        <v>6.2499999999999995E-3</v>
      </c>
      <c r="Y24487">
        <f t="shared" si="1146"/>
        <v>0</v>
      </c>
      <c r="Z24487" s="90" t="str">
        <f t="shared" si="1147"/>
        <v>2026/03/27 00:09</v>
      </c>
    </row>
    <row r="24488" spans="1:26" ht="3.6" customHeight="1" x14ac:dyDescent="0.2">
      <c r="A24488" s="86">
        <f t="shared" si="1148"/>
        <v>46108</v>
      </c>
      <c r="B24488" s="270"/>
      <c r="C24488" s="272"/>
      <c r="D24488" s="273"/>
      <c r="E24488" s="89">
        <v>9.7222222222222224E-3</v>
      </c>
      <c r="Y24488">
        <f t="shared" si="1146"/>
        <v>0</v>
      </c>
      <c r="Z24488" s="90" t="str">
        <f t="shared" si="1147"/>
        <v>2026/03/27 00:14</v>
      </c>
    </row>
    <row r="24489" spans="1:26" ht="3.6" customHeight="1" x14ac:dyDescent="0.2">
      <c r="A24489" s="86">
        <f t="shared" si="1148"/>
        <v>46108</v>
      </c>
      <c r="B24489" s="270"/>
      <c r="C24489" s="272"/>
      <c r="D24489" s="273"/>
      <c r="E24489" s="89">
        <v>1.3194444444444444E-2</v>
      </c>
      <c r="Y24489">
        <f t="shared" si="1146"/>
        <v>0</v>
      </c>
      <c r="Z24489" s="90" t="str">
        <f t="shared" si="1147"/>
        <v>2026/03/27 00:19</v>
      </c>
    </row>
    <row r="24490" spans="1:26" ht="3.6" customHeight="1" x14ac:dyDescent="0.2">
      <c r="A24490" s="86">
        <f t="shared" si="1148"/>
        <v>46108</v>
      </c>
      <c r="B24490" s="270"/>
      <c r="C24490" s="272"/>
      <c r="D24490" s="273"/>
      <c r="E24490" s="89">
        <v>1.6666666666666666E-2</v>
      </c>
      <c r="Y24490">
        <f t="shared" si="1146"/>
        <v>0</v>
      </c>
      <c r="Z24490" s="90" t="str">
        <f t="shared" si="1147"/>
        <v>2026/03/27 00:24</v>
      </c>
    </row>
    <row r="24491" spans="1:26" ht="3.6" customHeight="1" x14ac:dyDescent="0.2">
      <c r="A24491" s="86">
        <f t="shared" si="1148"/>
        <v>46108</v>
      </c>
      <c r="B24491" s="270"/>
      <c r="C24491" s="272"/>
      <c r="D24491" s="273"/>
      <c r="E24491" s="89">
        <v>2.013888888888889E-2</v>
      </c>
      <c r="Y24491">
        <f t="shared" si="1146"/>
        <v>0</v>
      </c>
      <c r="Z24491" s="90" t="str">
        <f t="shared" si="1147"/>
        <v>2026/03/27 00:29</v>
      </c>
    </row>
    <row r="24492" spans="1:26" ht="3.6" customHeight="1" x14ac:dyDescent="0.2">
      <c r="A24492" s="86">
        <f t="shared" si="1148"/>
        <v>46108</v>
      </c>
      <c r="B24492" s="270"/>
      <c r="C24492" s="272"/>
      <c r="D24492" s="273"/>
      <c r="E24492" s="89">
        <v>2.361111111111111E-2</v>
      </c>
      <c r="Y24492">
        <f t="shared" si="1146"/>
        <v>0</v>
      </c>
      <c r="Z24492" s="90" t="str">
        <f t="shared" si="1147"/>
        <v>2026/03/27 00:34</v>
      </c>
    </row>
    <row r="24493" spans="1:26" ht="3.6" customHeight="1" x14ac:dyDescent="0.2">
      <c r="A24493" s="86">
        <f t="shared" si="1148"/>
        <v>46108</v>
      </c>
      <c r="B24493" s="270"/>
      <c r="C24493" s="272"/>
      <c r="D24493" s="273"/>
      <c r="E24493" s="89">
        <v>2.7083333333333334E-2</v>
      </c>
      <c r="Y24493">
        <f t="shared" si="1146"/>
        <v>0</v>
      </c>
      <c r="Z24493" s="90" t="str">
        <f t="shared" si="1147"/>
        <v>2026/03/27 00:39</v>
      </c>
    </row>
    <row r="24494" spans="1:26" ht="3.6" customHeight="1" x14ac:dyDescent="0.2">
      <c r="A24494" s="86">
        <f t="shared" si="1148"/>
        <v>46108</v>
      </c>
      <c r="B24494" s="270"/>
      <c r="C24494" s="272"/>
      <c r="D24494" s="273"/>
      <c r="E24494" s="89">
        <v>3.0555555555555555E-2</v>
      </c>
      <c r="Y24494">
        <f t="shared" si="1146"/>
        <v>0</v>
      </c>
      <c r="Z24494" s="90" t="str">
        <f t="shared" si="1147"/>
        <v>2026/03/27 00:44</v>
      </c>
    </row>
    <row r="24495" spans="1:26" ht="3.6" customHeight="1" x14ac:dyDescent="0.2">
      <c r="A24495" s="86">
        <f t="shared" si="1148"/>
        <v>46108</v>
      </c>
      <c r="B24495" s="270"/>
      <c r="C24495" s="272"/>
      <c r="D24495" s="273"/>
      <c r="E24495" s="89">
        <v>3.4027777777777775E-2</v>
      </c>
      <c r="Y24495">
        <f t="shared" si="1146"/>
        <v>0</v>
      </c>
      <c r="Z24495" s="90" t="str">
        <f t="shared" si="1147"/>
        <v>2026/03/27 00:49</v>
      </c>
    </row>
    <row r="24496" spans="1:26" ht="3.6" customHeight="1" x14ac:dyDescent="0.2">
      <c r="A24496" s="86">
        <f t="shared" si="1148"/>
        <v>46108</v>
      </c>
      <c r="B24496" s="270"/>
      <c r="C24496" s="272"/>
      <c r="D24496" s="273"/>
      <c r="E24496" s="89">
        <v>3.7499999999999999E-2</v>
      </c>
      <c r="Y24496">
        <f t="shared" si="1146"/>
        <v>0</v>
      </c>
      <c r="Z24496" s="90" t="str">
        <f t="shared" si="1147"/>
        <v>2026/03/27 00:54</v>
      </c>
    </row>
    <row r="24497" spans="1:26" ht="3.6" customHeight="1" x14ac:dyDescent="0.2">
      <c r="A24497" s="86">
        <f t="shared" si="1148"/>
        <v>46108</v>
      </c>
      <c r="B24497" s="270"/>
      <c r="C24497" s="272"/>
      <c r="D24497" s="273"/>
      <c r="E24497" s="89">
        <v>4.0972222222222222E-2</v>
      </c>
      <c r="Y24497">
        <f t="shared" si="1146"/>
        <v>0</v>
      </c>
      <c r="Z24497" s="90" t="str">
        <f t="shared" si="1147"/>
        <v>2026/03/27 00:59</v>
      </c>
    </row>
    <row r="24498" spans="1:26" ht="3.6" customHeight="1" x14ac:dyDescent="0.2">
      <c r="A24498" s="86">
        <f t="shared" si="1148"/>
        <v>46108</v>
      </c>
      <c r="B24498" s="270"/>
      <c r="C24498" s="272"/>
      <c r="D24498" s="273">
        <v>4.1666666666666664E-2</v>
      </c>
      <c r="E24498" s="89">
        <v>2.7777777777777779E-3</v>
      </c>
      <c r="Y24498">
        <f t="shared" si="1146"/>
        <v>0</v>
      </c>
      <c r="Z24498" s="90" t="str">
        <f t="shared" si="1147"/>
        <v>2026/03/27 01:04</v>
      </c>
    </row>
    <row r="24499" spans="1:26" ht="3.6" customHeight="1" x14ac:dyDescent="0.2">
      <c r="A24499" s="86">
        <f t="shared" si="1148"/>
        <v>46108</v>
      </c>
      <c r="B24499" s="270"/>
      <c r="C24499" s="272"/>
      <c r="D24499" s="273"/>
      <c r="E24499" s="89">
        <v>6.2499999999999995E-3</v>
      </c>
      <c r="Y24499">
        <f t="shared" si="1146"/>
        <v>0</v>
      </c>
      <c r="Z24499" s="90" t="str">
        <f t="shared" si="1147"/>
        <v>2026/03/27 00:09</v>
      </c>
    </row>
    <row r="24500" spans="1:26" ht="3.6" customHeight="1" x14ac:dyDescent="0.2">
      <c r="A24500" s="86">
        <f t="shared" si="1148"/>
        <v>46108</v>
      </c>
      <c r="B24500" s="270"/>
      <c r="C24500" s="272"/>
      <c r="D24500" s="273"/>
      <c r="E24500" s="89">
        <v>9.7222222222222224E-3</v>
      </c>
      <c r="Y24500">
        <f t="shared" si="1146"/>
        <v>0</v>
      </c>
      <c r="Z24500" s="90" t="str">
        <f t="shared" si="1147"/>
        <v>2026/03/27 00:14</v>
      </c>
    </row>
    <row r="24501" spans="1:26" ht="3.6" customHeight="1" x14ac:dyDescent="0.2">
      <c r="A24501" s="86">
        <f t="shared" si="1148"/>
        <v>46108</v>
      </c>
      <c r="B24501" s="270"/>
      <c r="C24501" s="272"/>
      <c r="D24501" s="273"/>
      <c r="E24501" s="89">
        <v>1.3194444444444444E-2</v>
      </c>
      <c r="Y24501">
        <f t="shared" si="1146"/>
        <v>0</v>
      </c>
      <c r="Z24501" s="90" t="str">
        <f t="shared" si="1147"/>
        <v>2026/03/27 00:19</v>
      </c>
    </row>
    <row r="24502" spans="1:26" ht="3.6" customHeight="1" x14ac:dyDescent="0.2">
      <c r="A24502" s="86">
        <f t="shared" si="1148"/>
        <v>46108</v>
      </c>
      <c r="B24502" s="270"/>
      <c r="C24502" s="272"/>
      <c r="D24502" s="273"/>
      <c r="E24502" s="89">
        <v>1.6666666666666666E-2</v>
      </c>
      <c r="Y24502">
        <f t="shared" si="1146"/>
        <v>0</v>
      </c>
      <c r="Z24502" s="90" t="str">
        <f t="shared" si="1147"/>
        <v>2026/03/27 00:24</v>
      </c>
    </row>
    <row r="24503" spans="1:26" ht="3.6" customHeight="1" x14ac:dyDescent="0.2">
      <c r="A24503" s="86">
        <f t="shared" si="1148"/>
        <v>46108</v>
      </c>
      <c r="B24503" s="270"/>
      <c r="C24503" s="272"/>
      <c r="D24503" s="273"/>
      <c r="E24503" s="89">
        <v>2.013888888888889E-2</v>
      </c>
      <c r="Y24503">
        <f t="shared" si="1146"/>
        <v>0</v>
      </c>
      <c r="Z24503" s="90" t="str">
        <f t="shared" si="1147"/>
        <v>2026/03/27 00:29</v>
      </c>
    </row>
    <row r="24504" spans="1:26" ht="3.6" customHeight="1" x14ac:dyDescent="0.2">
      <c r="A24504" s="86">
        <f t="shared" si="1148"/>
        <v>46108</v>
      </c>
      <c r="B24504" s="270"/>
      <c r="C24504" s="272"/>
      <c r="D24504" s="273"/>
      <c r="E24504" s="89">
        <v>2.361111111111111E-2</v>
      </c>
      <c r="Y24504">
        <f t="shared" si="1146"/>
        <v>0</v>
      </c>
      <c r="Z24504" s="90" t="str">
        <f t="shared" si="1147"/>
        <v>2026/03/27 00:34</v>
      </c>
    </row>
    <row r="24505" spans="1:26" ht="3.6" customHeight="1" x14ac:dyDescent="0.2">
      <c r="A24505" s="86">
        <f t="shared" si="1148"/>
        <v>46108</v>
      </c>
      <c r="B24505" s="270"/>
      <c r="C24505" s="272"/>
      <c r="D24505" s="273"/>
      <c r="E24505" s="89">
        <v>2.7083333333333334E-2</v>
      </c>
      <c r="Y24505">
        <f t="shared" si="1146"/>
        <v>0</v>
      </c>
      <c r="Z24505" s="90" t="str">
        <f t="shared" si="1147"/>
        <v>2026/03/27 00:39</v>
      </c>
    </row>
    <row r="24506" spans="1:26" ht="3.6" customHeight="1" x14ac:dyDescent="0.2">
      <c r="A24506" s="86">
        <f t="shared" si="1148"/>
        <v>46108</v>
      </c>
      <c r="B24506" s="270"/>
      <c r="C24506" s="272"/>
      <c r="D24506" s="273"/>
      <c r="E24506" s="89">
        <v>3.0555555555555555E-2</v>
      </c>
      <c r="Y24506">
        <f t="shared" si="1146"/>
        <v>0</v>
      </c>
      <c r="Z24506" s="90" t="str">
        <f t="shared" si="1147"/>
        <v>2026/03/27 00:44</v>
      </c>
    </row>
    <row r="24507" spans="1:26" ht="3.6" customHeight="1" x14ac:dyDescent="0.2">
      <c r="A24507" s="86">
        <f t="shared" si="1148"/>
        <v>46108</v>
      </c>
      <c r="B24507" s="270"/>
      <c r="C24507" s="272"/>
      <c r="D24507" s="273"/>
      <c r="E24507" s="89">
        <v>3.4027777777777775E-2</v>
      </c>
      <c r="Y24507">
        <f t="shared" si="1146"/>
        <v>0</v>
      </c>
      <c r="Z24507" s="90" t="str">
        <f t="shared" si="1147"/>
        <v>2026/03/27 00:49</v>
      </c>
    </row>
    <row r="24508" spans="1:26" ht="3.6" customHeight="1" x14ac:dyDescent="0.2">
      <c r="A24508" s="86">
        <f t="shared" si="1148"/>
        <v>46108</v>
      </c>
      <c r="B24508" s="270"/>
      <c r="C24508" s="272"/>
      <c r="D24508" s="273"/>
      <c r="E24508" s="89">
        <v>3.7499999999999999E-2</v>
      </c>
      <c r="Y24508">
        <f t="shared" si="1146"/>
        <v>0</v>
      </c>
      <c r="Z24508" s="90" t="str">
        <f t="shared" si="1147"/>
        <v>2026/03/27 00:54</v>
      </c>
    </row>
    <row r="24509" spans="1:26" ht="3.6" customHeight="1" x14ac:dyDescent="0.2">
      <c r="A24509" s="86">
        <f t="shared" si="1148"/>
        <v>46108</v>
      </c>
      <c r="B24509" s="270"/>
      <c r="C24509" s="272"/>
      <c r="D24509" s="273"/>
      <c r="E24509" s="89">
        <v>4.0972222222222222E-2</v>
      </c>
      <c r="Y24509">
        <f t="shared" si="1146"/>
        <v>0</v>
      </c>
      <c r="Z24509" s="90" t="str">
        <f t="shared" si="1147"/>
        <v>2026/03/27 00:59</v>
      </c>
    </row>
    <row r="24510" spans="1:26" ht="3.6" customHeight="1" x14ac:dyDescent="0.2">
      <c r="A24510" s="86">
        <f t="shared" si="1148"/>
        <v>46108</v>
      </c>
      <c r="B24510" s="270"/>
      <c r="C24510" s="272"/>
      <c r="D24510" s="273">
        <v>8.3333333333333329E-2</v>
      </c>
      <c r="E24510" s="89">
        <v>2.7777777777777779E-3</v>
      </c>
      <c r="Y24510">
        <f t="shared" si="1146"/>
        <v>0</v>
      </c>
      <c r="Z24510" s="90" t="str">
        <f t="shared" si="1147"/>
        <v>2026/03/27 02:04</v>
      </c>
    </row>
    <row r="24511" spans="1:26" ht="3.6" customHeight="1" x14ac:dyDescent="0.2">
      <c r="A24511" s="86">
        <f t="shared" si="1148"/>
        <v>46108</v>
      </c>
      <c r="B24511" s="270"/>
      <c r="C24511" s="272"/>
      <c r="D24511" s="273"/>
      <c r="E24511" s="89">
        <v>6.2499999999999995E-3</v>
      </c>
      <c r="Y24511">
        <f t="shared" si="1146"/>
        <v>0</v>
      </c>
      <c r="Z24511" s="90" t="str">
        <f t="shared" si="1147"/>
        <v>2026/03/27 00:09</v>
      </c>
    </row>
    <row r="24512" spans="1:26" ht="3.6" customHeight="1" x14ac:dyDescent="0.2">
      <c r="A24512" s="86">
        <f t="shared" si="1148"/>
        <v>46108</v>
      </c>
      <c r="B24512" s="270"/>
      <c r="C24512" s="272"/>
      <c r="D24512" s="273"/>
      <c r="E24512" s="89">
        <v>9.7222222222222224E-3</v>
      </c>
      <c r="Y24512">
        <f t="shared" si="1146"/>
        <v>0</v>
      </c>
      <c r="Z24512" s="90" t="str">
        <f t="shared" si="1147"/>
        <v>2026/03/27 00:14</v>
      </c>
    </row>
    <row r="24513" spans="1:26" ht="3.6" customHeight="1" x14ac:dyDescent="0.2">
      <c r="A24513" s="86">
        <f t="shared" si="1148"/>
        <v>46108</v>
      </c>
      <c r="B24513" s="270"/>
      <c r="C24513" s="272"/>
      <c r="D24513" s="273"/>
      <c r="E24513" s="89">
        <v>1.3194444444444444E-2</v>
      </c>
      <c r="Y24513">
        <f t="shared" si="1146"/>
        <v>0</v>
      </c>
      <c r="Z24513" s="90" t="str">
        <f t="shared" si="1147"/>
        <v>2026/03/27 00:19</v>
      </c>
    </row>
    <row r="24514" spans="1:26" ht="3.6" customHeight="1" x14ac:dyDescent="0.2">
      <c r="A24514" s="86">
        <f t="shared" si="1148"/>
        <v>46108</v>
      </c>
      <c r="B24514" s="270"/>
      <c r="C24514" s="272"/>
      <c r="D24514" s="273"/>
      <c r="E24514" s="89">
        <v>1.6666666666666666E-2</v>
      </c>
      <c r="Y24514">
        <f t="shared" si="1146"/>
        <v>0</v>
      </c>
      <c r="Z24514" s="90" t="str">
        <f t="shared" si="1147"/>
        <v>2026/03/27 00:24</v>
      </c>
    </row>
    <row r="24515" spans="1:26" ht="3.6" customHeight="1" x14ac:dyDescent="0.2">
      <c r="A24515" s="86">
        <f t="shared" si="1148"/>
        <v>46108</v>
      </c>
      <c r="B24515" s="270"/>
      <c r="C24515" s="272"/>
      <c r="D24515" s="273"/>
      <c r="E24515" s="89">
        <v>2.013888888888889E-2</v>
      </c>
      <c r="Y24515">
        <f t="shared" si="1146"/>
        <v>0</v>
      </c>
      <c r="Z24515" s="90" t="str">
        <f t="shared" si="1147"/>
        <v>2026/03/27 00:29</v>
      </c>
    </row>
    <row r="24516" spans="1:26" ht="3.6" customHeight="1" x14ac:dyDescent="0.2">
      <c r="A24516" s="86">
        <f t="shared" si="1148"/>
        <v>46108</v>
      </c>
      <c r="B24516" s="270"/>
      <c r="C24516" s="272"/>
      <c r="D24516" s="273"/>
      <c r="E24516" s="89">
        <v>2.361111111111111E-2</v>
      </c>
      <c r="Y24516">
        <f t="shared" si="1146"/>
        <v>0</v>
      </c>
      <c r="Z24516" s="90" t="str">
        <f t="shared" si="1147"/>
        <v>2026/03/27 00:34</v>
      </c>
    </row>
    <row r="24517" spans="1:26" ht="3.6" customHeight="1" x14ac:dyDescent="0.2">
      <c r="A24517" s="86">
        <f t="shared" si="1148"/>
        <v>46108</v>
      </c>
      <c r="B24517" s="270"/>
      <c r="C24517" s="272"/>
      <c r="D24517" s="273"/>
      <c r="E24517" s="89">
        <v>2.7083333333333334E-2</v>
      </c>
      <c r="Y24517">
        <f t="shared" si="1146"/>
        <v>0</v>
      </c>
      <c r="Z24517" s="90" t="str">
        <f t="shared" si="1147"/>
        <v>2026/03/27 00:39</v>
      </c>
    </row>
    <row r="24518" spans="1:26" ht="3.6" customHeight="1" x14ac:dyDescent="0.2">
      <c r="A24518" s="86">
        <f t="shared" si="1148"/>
        <v>46108</v>
      </c>
      <c r="B24518" s="270"/>
      <c r="C24518" s="272"/>
      <c r="D24518" s="273"/>
      <c r="E24518" s="89">
        <v>3.0555555555555555E-2</v>
      </c>
      <c r="Y24518">
        <f t="shared" si="1146"/>
        <v>0</v>
      </c>
      <c r="Z24518" s="90" t="str">
        <f t="shared" si="1147"/>
        <v>2026/03/27 00:44</v>
      </c>
    </row>
    <row r="24519" spans="1:26" ht="3.6" customHeight="1" x14ac:dyDescent="0.2">
      <c r="A24519" s="86">
        <f t="shared" si="1148"/>
        <v>46108</v>
      </c>
      <c r="B24519" s="270"/>
      <c r="C24519" s="272"/>
      <c r="D24519" s="273"/>
      <c r="E24519" s="89">
        <v>3.4027777777777775E-2</v>
      </c>
      <c r="Y24519">
        <f t="shared" ref="Y24519:Y24582" si="1149">COUNTA(F24519:X24519)</f>
        <v>0</v>
      </c>
      <c r="Z24519" s="90" t="str">
        <f t="shared" ref="Z24519:Z24582" si="1150">TEXT(A24519,"yyyy/mm/dd")&amp; " " &amp;TEXT(D24519+E24519,"hh:mm")</f>
        <v>2026/03/27 00:49</v>
      </c>
    </row>
    <row r="24520" spans="1:26" ht="3.6" customHeight="1" x14ac:dyDescent="0.2">
      <c r="A24520" s="86">
        <f t="shared" ref="A24520:A24583" si="1151">IF(B24520&lt;&gt;"",B24520,A24519)</f>
        <v>46108</v>
      </c>
      <c r="B24520" s="270"/>
      <c r="C24520" s="272"/>
      <c r="D24520" s="273"/>
      <c r="E24520" s="89">
        <v>3.7499999999999999E-2</v>
      </c>
      <c r="Y24520">
        <f t="shared" si="1149"/>
        <v>0</v>
      </c>
      <c r="Z24520" s="90" t="str">
        <f t="shared" si="1150"/>
        <v>2026/03/27 00:54</v>
      </c>
    </row>
    <row r="24521" spans="1:26" ht="3.6" customHeight="1" x14ac:dyDescent="0.2">
      <c r="A24521" s="86">
        <f t="shared" si="1151"/>
        <v>46108</v>
      </c>
      <c r="B24521" s="270"/>
      <c r="C24521" s="272"/>
      <c r="D24521" s="273"/>
      <c r="E24521" s="89">
        <v>4.0972222222222222E-2</v>
      </c>
      <c r="Y24521">
        <f t="shared" si="1149"/>
        <v>0</v>
      </c>
      <c r="Z24521" s="90" t="str">
        <f t="shared" si="1150"/>
        <v>2026/03/27 00:59</v>
      </c>
    </row>
    <row r="24522" spans="1:26" ht="3.6" customHeight="1" x14ac:dyDescent="0.2">
      <c r="A24522" s="86">
        <f t="shared" si="1151"/>
        <v>46108</v>
      </c>
      <c r="B24522" s="270"/>
      <c r="C24522" s="272"/>
      <c r="D24522" s="273">
        <v>0.125</v>
      </c>
      <c r="E24522" s="89">
        <v>2.7777777777777779E-3</v>
      </c>
      <c r="Y24522">
        <f t="shared" si="1149"/>
        <v>0</v>
      </c>
      <c r="Z24522" s="90" t="str">
        <f t="shared" si="1150"/>
        <v>2026/03/27 03:04</v>
      </c>
    </row>
    <row r="24523" spans="1:26" ht="3.6" customHeight="1" x14ac:dyDescent="0.2">
      <c r="A24523" s="86">
        <f t="shared" si="1151"/>
        <v>46108</v>
      </c>
      <c r="B24523" s="270"/>
      <c r="C24523" s="272"/>
      <c r="D24523" s="273"/>
      <c r="E24523" s="89">
        <v>6.2499999999999995E-3</v>
      </c>
      <c r="Y24523">
        <f t="shared" si="1149"/>
        <v>0</v>
      </c>
      <c r="Z24523" s="90" t="str">
        <f t="shared" si="1150"/>
        <v>2026/03/27 00:09</v>
      </c>
    </row>
    <row r="24524" spans="1:26" ht="3.6" customHeight="1" x14ac:dyDescent="0.2">
      <c r="A24524" s="86">
        <f t="shared" si="1151"/>
        <v>46108</v>
      </c>
      <c r="B24524" s="270"/>
      <c r="C24524" s="272"/>
      <c r="D24524" s="273"/>
      <c r="E24524" s="89">
        <v>9.7222222222222224E-3</v>
      </c>
      <c r="Y24524">
        <f t="shared" si="1149"/>
        <v>0</v>
      </c>
      <c r="Z24524" s="90" t="str">
        <f t="shared" si="1150"/>
        <v>2026/03/27 00:14</v>
      </c>
    </row>
    <row r="24525" spans="1:26" ht="3.6" customHeight="1" x14ac:dyDescent="0.2">
      <c r="A24525" s="86">
        <f t="shared" si="1151"/>
        <v>46108</v>
      </c>
      <c r="B24525" s="270"/>
      <c r="C24525" s="272"/>
      <c r="D24525" s="273"/>
      <c r="E24525" s="89">
        <v>1.3194444444444444E-2</v>
      </c>
      <c r="Y24525">
        <f t="shared" si="1149"/>
        <v>0</v>
      </c>
      <c r="Z24525" s="90" t="str">
        <f t="shared" si="1150"/>
        <v>2026/03/27 00:19</v>
      </c>
    </row>
    <row r="24526" spans="1:26" ht="3.6" customHeight="1" x14ac:dyDescent="0.2">
      <c r="A24526" s="86">
        <f t="shared" si="1151"/>
        <v>46108</v>
      </c>
      <c r="B24526" s="270"/>
      <c r="C24526" s="272"/>
      <c r="D24526" s="273"/>
      <c r="E24526" s="89">
        <v>1.6666666666666666E-2</v>
      </c>
      <c r="Y24526">
        <f t="shared" si="1149"/>
        <v>0</v>
      </c>
      <c r="Z24526" s="90" t="str">
        <f t="shared" si="1150"/>
        <v>2026/03/27 00:24</v>
      </c>
    </row>
    <row r="24527" spans="1:26" ht="3.6" customHeight="1" x14ac:dyDescent="0.2">
      <c r="A24527" s="86">
        <f t="shared" si="1151"/>
        <v>46108</v>
      </c>
      <c r="B24527" s="270"/>
      <c r="C24527" s="272"/>
      <c r="D24527" s="273"/>
      <c r="E24527" s="89">
        <v>2.013888888888889E-2</v>
      </c>
      <c r="Y24527">
        <f t="shared" si="1149"/>
        <v>0</v>
      </c>
      <c r="Z24527" s="90" t="str">
        <f t="shared" si="1150"/>
        <v>2026/03/27 00:29</v>
      </c>
    </row>
    <row r="24528" spans="1:26" ht="3.6" customHeight="1" x14ac:dyDescent="0.2">
      <c r="A24528" s="86">
        <f t="shared" si="1151"/>
        <v>46108</v>
      </c>
      <c r="B24528" s="270"/>
      <c r="C24528" s="272"/>
      <c r="D24528" s="273"/>
      <c r="E24528" s="89">
        <v>2.361111111111111E-2</v>
      </c>
      <c r="Y24528">
        <f t="shared" si="1149"/>
        <v>0</v>
      </c>
      <c r="Z24528" s="90" t="str">
        <f t="shared" si="1150"/>
        <v>2026/03/27 00:34</v>
      </c>
    </row>
    <row r="24529" spans="1:26" ht="3.6" customHeight="1" x14ac:dyDescent="0.2">
      <c r="A24529" s="86">
        <f t="shared" si="1151"/>
        <v>46108</v>
      </c>
      <c r="B24529" s="270"/>
      <c r="C24529" s="272"/>
      <c r="D24529" s="273"/>
      <c r="E24529" s="89">
        <v>2.7083333333333334E-2</v>
      </c>
      <c r="Y24529">
        <f t="shared" si="1149"/>
        <v>0</v>
      </c>
      <c r="Z24529" s="90" t="str">
        <f t="shared" si="1150"/>
        <v>2026/03/27 00:39</v>
      </c>
    </row>
    <row r="24530" spans="1:26" ht="3.6" customHeight="1" x14ac:dyDescent="0.2">
      <c r="A24530" s="86">
        <f t="shared" si="1151"/>
        <v>46108</v>
      </c>
      <c r="B24530" s="270"/>
      <c r="C24530" s="272"/>
      <c r="D24530" s="273"/>
      <c r="E24530" s="89">
        <v>3.0555555555555555E-2</v>
      </c>
      <c r="Y24530">
        <f t="shared" si="1149"/>
        <v>0</v>
      </c>
      <c r="Z24530" s="90" t="str">
        <f t="shared" si="1150"/>
        <v>2026/03/27 00:44</v>
      </c>
    </row>
    <row r="24531" spans="1:26" ht="3.6" customHeight="1" x14ac:dyDescent="0.2">
      <c r="A24531" s="86">
        <f t="shared" si="1151"/>
        <v>46108</v>
      </c>
      <c r="B24531" s="270"/>
      <c r="C24531" s="272"/>
      <c r="D24531" s="273"/>
      <c r="E24531" s="89">
        <v>3.4027777777777775E-2</v>
      </c>
      <c r="Y24531">
        <f t="shared" si="1149"/>
        <v>0</v>
      </c>
      <c r="Z24531" s="90" t="str">
        <f t="shared" si="1150"/>
        <v>2026/03/27 00:49</v>
      </c>
    </row>
    <row r="24532" spans="1:26" ht="3.6" customHeight="1" x14ac:dyDescent="0.2">
      <c r="A24532" s="86">
        <f t="shared" si="1151"/>
        <v>46108</v>
      </c>
      <c r="B24532" s="270"/>
      <c r="C24532" s="272"/>
      <c r="D24532" s="273"/>
      <c r="E24532" s="89">
        <v>3.7499999999999999E-2</v>
      </c>
      <c r="Y24532">
        <f t="shared" si="1149"/>
        <v>0</v>
      </c>
      <c r="Z24532" s="90" t="str">
        <f t="shared" si="1150"/>
        <v>2026/03/27 00:54</v>
      </c>
    </row>
    <row r="24533" spans="1:26" ht="3.6" customHeight="1" x14ac:dyDescent="0.2">
      <c r="A24533" s="86">
        <f t="shared" si="1151"/>
        <v>46108</v>
      </c>
      <c r="B24533" s="270"/>
      <c r="C24533" s="272"/>
      <c r="D24533" s="273"/>
      <c r="E24533" s="89">
        <v>4.0972222222222222E-2</v>
      </c>
      <c r="Y24533">
        <f t="shared" si="1149"/>
        <v>0</v>
      </c>
      <c r="Z24533" s="90" t="str">
        <f t="shared" si="1150"/>
        <v>2026/03/27 00:59</v>
      </c>
    </row>
    <row r="24534" spans="1:26" ht="3.6" customHeight="1" x14ac:dyDescent="0.2">
      <c r="A24534" s="86">
        <f t="shared" si="1151"/>
        <v>46108</v>
      </c>
      <c r="B24534" s="270"/>
      <c r="C24534" s="272"/>
      <c r="D24534" s="273">
        <v>0.16666666666666666</v>
      </c>
      <c r="E24534" s="89">
        <v>2.7777777777777779E-3</v>
      </c>
      <c r="Y24534">
        <f t="shared" si="1149"/>
        <v>0</v>
      </c>
      <c r="Z24534" s="90" t="str">
        <f t="shared" si="1150"/>
        <v>2026/03/27 04:04</v>
      </c>
    </row>
    <row r="24535" spans="1:26" ht="3.6" customHeight="1" x14ac:dyDescent="0.2">
      <c r="A24535" s="86">
        <f t="shared" si="1151"/>
        <v>46108</v>
      </c>
      <c r="B24535" s="270"/>
      <c r="C24535" s="272"/>
      <c r="D24535" s="273"/>
      <c r="E24535" s="89">
        <v>6.2499999999999995E-3</v>
      </c>
      <c r="Y24535">
        <f t="shared" si="1149"/>
        <v>0</v>
      </c>
      <c r="Z24535" s="90" t="str">
        <f t="shared" si="1150"/>
        <v>2026/03/27 00:09</v>
      </c>
    </row>
    <row r="24536" spans="1:26" ht="3.6" customHeight="1" x14ac:dyDescent="0.2">
      <c r="A24536" s="86">
        <f t="shared" si="1151"/>
        <v>46108</v>
      </c>
      <c r="B24536" s="270"/>
      <c r="C24536" s="272"/>
      <c r="D24536" s="273"/>
      <c r="E24536" s="89">
        <v>9.7222222222222224E-3</v>
      </c>
      <c r="Y24536">
        <f t="shared" si="1149"/>
        <v>0</v>
      </c>
      <c r="Z24536" s="90" t="str">
        <f t="shared" si="1150"/>
        <v>2026/03/27 00:14</v>
      </c>
    </row>
    <row r="24537" spans="1:26" ht="3.6" customHeight="1" x14ac:dyDescent="0.2">
      <c r="A24537" s="86">
        <f t="shared" si="1151"/>
        <v>46108</v>
      </c>
      <c r="B24537" s="270"/>
      <c r="C24537" s="272"/>
      <c r="D24537" s="273"/>
      <c r="E24537" s="89">
        <v>1.3194444444444444E-2</v>
      </c>
      <c r="Y24537">
        <f t="shared" si="1149"/>
        <v>0</v>
      </c>
      <c r="Z24537" s="90" t="str">
        <f t="shared" si="1150"/>
        <v>2026/03/27 00:19</v>
      </c>
    </row>
    <row r="24538" spans="1:26" ht="3.6" customHeight="1" x14ac:dyDescent="0.2">
      <c r="A24538" s="86">
        <f t="shared" si="1151"/>
        <v>46108</v>
      </c>
      <c r="B24538" s="270"/>
      <c r="C24538" s="272"/>
      <c r="D24538" s="273"/>
      <c r="E24538" s="89">
        <v>1.6666666666666666E-2</v>
      </c>
      <c r="Y24538">
        <f t="shared" si="1149"/>
        <v>0</v>
      </c>
      <c r="Z24538" s="90" t="str">
        <f t="shared" si="1150"/>
        <v>2026/03/27 00:24</v>
      </c>
    </row>
    <row r="24539" spans="1:26" ht="3.6" customHeight="1" x14ac:dyDescent="0.2">
      <c r="A24539" s="86">
        <f t="shared" si="1151"/>
        <v>46108</v>
      </c>
      <c r="B24539" s="270"/>
      <c r="C24539" s="272"/>
      <c r="D24539" s="273"/>
      <c r="E24539" s="89">
        <v>2.013888888888889E-2</v>
      </c>
      <c r="Y24539">
        <f t="shared" si="1149"/>
        <v>0</v>
      </c>
      <c r="Z24539" s="90" t="str">
        <f t="shared" si="1150"/>
        <v>2026/03/27 00:29</v>
      </c>
    </row>
    <row r="24540" spans="1:26" ht="3.6" customHeight="1" x14ac:dyDescent="0.2">
      <c r="A24540" s="86">
        <f t="shared" si="1151"/>
        <v>46108</v>
      </c>
      <c r="B24540" s="270"/>
      <c r="C24540" s="272"/>
      <c r="D24540" s="273"/>
      <c r="E24540" s="89">
        <v>2.361111111111111E-2</v>
      </c>
      <c r="Y24540">
        <f t="shared" si="1149"/>
        <v>0</v>
      </c>
      <c r="Z24540" s="90" t="str">
        <f t="shared" si="1150"/>
        <v>2026/03/27 00:34</v>
      </c>
    </row>
    <row r="24541" spans="1:26" ht="3.6" customHeight="1" x14ac:dyDescent="0.2">
      <c r="A24541" s="86">
        <f t="shared" si="1151"/>
        <v>46108</v>
      </c>
      <c r="B24541" s="270"/>
      <c r="C24541" s="272"/>
      <c r="D24541" s="273"/>
      <c r="E24541" s="89">
        <v>2.7083333333333334E-2</v>
      </c>
      <c r="Y24541">
        <f t="shared" si="1149"/>
        <v>0</v>
      </c>
      <c r="Z24541" s="90" t="str">
        <f t="shared" si="1150"/>
        <v>2026/03/27 00:39</v>
      </c>
    </row>
    <row r="24542" spans="1:26" ht="3.6" customHeight="1" x14ac:dyDescent="0.2">
      <c r="A24542" s="86">
        <f t="shared" si="1151"/>
        <v>46108</v>
      </c>
      <c r="B24542" s="270"/>
      <c r="C24542" s="272"/>
      <c r="D24542" s="273"/>
      <c r="E24542" s="89">
        <v>3.0555555555555555E-2</v>
      </c>
      <c r="Y24542">
        <f t="shared" si="1149"/>
        <v>0</v>
      </c>
      <c r="Z24542" s="90" t="str">
        <f t="shared" si="1150"/>
        <v>2026/03/27 00:44</v>
      </c>
    </row>
    <row r="24543" spans="1:26" ht="3.6" customHeight="1" x14ac:dyDescent="0.2">
      <c r="A24543" s="86">
        <f t="shared" si="1151"/>
        <v>46108</v>
      </c>
      <c r="B24543" s="270"/>
      <c r="C24543" s="272"/>
      <c r="D24543" s="273"/>
      <c r="E24543" s="89">
        <v>3.4027777777777775E-2</v>
      </c>
      <c r="Y24543">
        <f t="shared" si="1149"/>
        <v>0</v>
      </c>
      <c r="Z24543" s="90" t="str">
        <f t="shared" si="1150"/>
        <v>2026/03/27 00:49</v>
      </c>
    </row>
    <row r="24544" spans="1:26" ht="3.6" customHeight="1" x14ac:dyDescent="0.2">
      <c r="A24544" s="86">
        <f t="shared" si="1151"/>
        <v>46108</v>
      </c>
      <c r="B24544" s="270"/>
      <c r="C24544" s="272"/>
      <c r="D24544" s="273"/>
      <c r="E24544" s="89">
        <v>3.7499999999999999E-2</v>
      </c>
      <c r="Y24544">
        <f t="shared" si="1149"/>
        <v>0</v>
      </c>
      <c r="Z24544" s="90" t="str">
        <f t="shared" si="1150"/>
        <v>2026/03/27 00:54</v>
      </c>
    </row>
    <row r="24545" spans="1:26" ht="3.6" customHeight="1" x14ac:dyDescent="0.2">
      <c r="A24545" s="86">
        <f t="shared" si="1151"/>
        <v>46108</v>
      </c>
      <c r="B24545" s="270"/>
      <c r="C24545" s="272"/>
      <c r="D24545" s="273"/>
      <c r="E24545" s="89">
        <v>4.0972222222222222E-2</v>
      </c>
      <c r="Y24545">
        <f t="shared" si="1149"/>
        <v>0</v>
      </c>
      <c r="Z24545" s="90" t="str">
        <f t="shared" si="1150"/>
        <v>2026/03/27 00:59</v>
      </c>
    </row>
    <row r="24546" spans="1:26" ht="3.6" customHeight="1" x14ac:dyDescent="0.2">
      <c r="A24546" s="86">
        <f t="shared" si="1151"/>
        <v>46108</v>
      </c>
      <c r="B24546" s="270"/>
      <c r="C24546" s="272"/>
      <c r="D24546" s="273">
        <v>0.20833333333333334</v>
      </c>
      <c r="E24546" s="89">
        <v>2.7777777777777779E-3</v>
      </c>
      <c r="Y24546">
        <f t="shared" si="1149"/>
        <v>0</v>
      </c>
      <c r="Z24546" s="90" t="str">
        <f t="shared" si="1150"/>
        <v>2026/03/27 05:04</v>
      </c>
    </row>
    <row r="24547" spans="1:26" ht="3.6" customHeight="1" x14ac:dyDescent="0.2">
      <c r="A24547" s="86">
        <f t="shared" si="1151"/>
        <v>46108</v>
      </c>
      <c r="B24547" s="270"/>
      <c r="C24547" s="272"/>
      <c r="D24547" s="273"/>
      <c r="E24547" s="89">
        <v>6.2499999999999995E-3</v>
      </c>
      <c r="Y24547">
        <f t="shared" si="1149"/>
        <v>0</v>
      </c>
      <c r="Z24547" s="90" t="str">
        <f t="shared" si="1150"/>
        <v>2026/03/27 00:09</v>
      </c>
    </row>
    <row r="24548" spans="1:26" ht="3.6" customHeight="1" x14ac:dyDescent="0.2">
      <c r="A24548" s="86">
        <f t="shared" si="1151"/>
        <v>46108</v>
      </c>
      <c r="B24548" s="270"/>
      <c r="C24548" s="272"/>
      <c r="D24548" s="273"/>
      <c r="E24548" s="89">
        <v>9.7222222222222224E-3</v>
      </c>
      <c r="Y24548">
        <f t="shared" si="1149"/>
        <v>0</v>
      </c>
      <c r="Z24548" s="90" t="str">
        <f t="shared" si="1150"/>
        <v>2026/03/27 00:14</v>
      </c>
    </row>
    <row r="24549" spans="1:26" ht="3.6" customHeight="1" x14ac:dyDescent="0.2">
      <c r="A24549" s="86">
        <f t="shared" si="1151"/>
        <v>46108</v>
      </c>
      <c r="B24549" s="270"/>
      <c r="C24549" s="272"/>
      <c r="D24549" s="273"/>
      <c r="E24549" s="89">
        <v>1.3194444444444444E-2</v>
      </c>
      <c r="Y24549">
        <f t="shared" si="1149"/>
        <v>0</v>
      </c>
      <c r="Z24549" s="90" t="str">
        <f t="shared" si="1150"/>
        <v>2026/03/27 00:19</v>
      </c>
    </row>
    <row r="24550" spans="1:26" ht="3.6" customHeight="1" x14ac:dyDescent="0.2">
      <c r="A24550" s="86">
        <f t="shared" si="1151"/>
        <v>46108</v>
      </c>
      <c r="B24550" s="270"/>
      <c r="C24550" s="272"/>
      <c r="D24550" s="273"/>
      <c r="E24550" s="89">
        <v>1.6666666666666666E-2</v>
      </c>
      <c r="Y24550">
        <f t="shared" si="1149"/>
        <v>0</v>
      </c>
      <c r="Z24550" s="90" t="str">
        <f t="shared" si="1150"/>
        <v>2026/03/27 00:24</v>
      </c>
    </row>
    <row r="24551" spans="1:26" ht="3.6" customHeight="1" x14ac:dyDescent="0.2">
      <c r="A24551" s="86">
        <f t="shared" si="1151"/>
        <v>46108</v>
      </c>
      <c r="B24551" s="270"/>
      <c r="C24551" s="272"/>
      <c r="D24551" s="273"/>
      <c r="E24551" s="89">
        <v>2.013888888888889E-2</v>
      </c>
      <c r="Y24551">
        <f t="shared" si="1149"/>
        <v>0</v>
      </c>
      <c r="Z24551" s="90" t="str">
        <f t="shared" si="1150"/>
        <v>2026/03/27 00:29</v>
      </c>
    </row>
    <row r="24552" spans="1:26" ht="3.6" customHeight="1" x14ac:dyDescent="0.2">
      <c r="A24552" s="86">
        <f t="shared" si="1151"/>
        <v>46108</v>
      </c>
      <c r="B24552" s="270"/>
      <c r="C24552" s="272"/>
      <c r="D24552" s="273"/>
      <c r="E24552" s="89">
        <v>2.361111111111111E-2</v>
      </c>
      <c r="Y24552">
        <f t="shared" si="1149"/>
        <v>0</v>
      </c>
      <c r="Z24552" s="90" t="str">
        <f t="shared" si="1150"/>
        <v>2026/03/27 00:34</v>
      </c>
    </row>
    <row r="24553" spans="1:26" ht="3.6" customHeight="1" x14ac:dyDescent="0.2">
      <c r="A24553" s="86">
        <f t="shared" si="1151"/>
        <v>46108</v>
      </c>
      <c r="B24553" s="270"/>
      <c r="C24553" s="272"/>
      <c r="D24553" s="273"/>
      <c r="E24553" s="89">
        <v>2.7083333333333334E-2</v>
      </c>
      <c r="Y24553">
        <f t="shared" si="1149"/>
        <v>0</v>
      </c>
      <c r="Z24553" s="90" t="str">
        <f t="shared" si="1150"/>
        <v>2026/03/27 00:39</v>
      </c>
    </row>
    <row r="24554" spans="1:26" ht="3.6" customHeight="1" x14ac:dyDescent="0.2">
      <c r="A24554" s="86">
        <f t="shared" si="1151"/>
        <v>46108</v>
      </c>
      <c r="B24554" s="270"/>
      <c r="C24554" s="272"/>
      <c r="D24554" s="273"/>
      <c r="E24554" s="89">
        <v>3.0555555555555555E-2</v>
      </c>
      <c r="Y24554">
        <f t="shared" si="1149"/>
        <v>0</v>
      </c>
      <c r="Z24554" s="90" t="str">
        <f t="shared" si="1150"/>
        <v>2026/03/27 00:44</v>
      </c>
    </row>
    <row r="24555" spans="1:26" ht="3.6" customHeight="1" x14ac:dyDescent="0.2">
      <c r="A24555" s="86">
        <f t="shared" si="1151"/>
        <v>46108</v>
      </c>
      <c r="B24555" s="270"/>
      <c r="C24555" s="272"/>
      <c r="D24555" s="273"/>
      <c r="E24555" s="89">
        <v>3.4027777777777775E-2</v>
      </c>
      <c r="Y24555">
        <f t="shared" si="1149"/>
        <v>0</v>
      </c>
      <c r="Z24555" s="90" t="str">
        <f t="shared" si="1150"/>
        <v>2026/03/27 00:49</v>
      </c>
    </row>
    <row r="24556" spans="1:26" ht="3.6" customHeight="1" x14ac:dyDescent="0.2">
      <c r="A24556" s="86">
        <f t="shared" si="1151"/>
        <v>46108</v>
      </c>
      <c r="B24556" s="270"/>
      <c r="C24556" s="272"/>
      <c r="D24556" s="273"/>
      <c r="E24556" s="89">
        <v>3.7499999999999999E-2</v>
      </c>
      <c r="Y24556">
        <f t="shared" si="1149"/>
        <v>0</v>
      </c>
      <c r="Z24556" s="90" t="str">
        <f t="shared" si="1150"/>
        <v>2026/03/27 00:54</v>
      </c>
    </row>
    <row r="24557" spans="1:26" ht="3.6" customHeight="1" x14ac:dyDescent="0.2">
      <c r="A24557" s="86">
        <f t="shared" si="1151"/>
        <v>46108</v>
      </c>
      <c r="B24557" s="270"/>
      <c r="C24557" s="272"/>
      <c r="D24557" s="273"/>
      <c r="E24557" s="89">
        <v>4.0972222222222222E-2</v>
      </c>
      <c r="Y24557">
        <f t="shared" si="1149"/>
        <v>0</v>
      </c>
      <c r="Z24557" s="90" t="str">
        <f t="shared" si="1150"/>
        <v>2026/03/27 00:59</v>
      </c>
    </row>
    <row r="24558" spans="1:26" ht="3.6" customHeight="1" x14ac:dyDescent="0.2">
      <c r="A24558" s="86">
        <f t="shared" si="1151"/>
        <v>46108</v>
      </c>
      <c r="B24558" s="270"/>
      <c r="C24558" s="272"/>
      <c r="D24558" s="273">
        <v>0.25</v>
      </c>
      <c r="E24558" s="89">
        <v>2.7777777777777779E-3</v>
      </c>
      <c r="Y24558">
        <f t="shared" si="1149"/>
        <v>0</v>
      </c>
      <c r="Z24558" s="90" t="str">
        <f t="shared" si="1150"/>
        <v>2026/03/27 06:04</v>
      </c>
    </row>
    <row r="24559" spans="1:26" ht="3.6" customHeight="1" x14ac:dyDescent="0.2">
      <c r="A24559" s="86">
        <f t="shared" si="1151"/>
        <v>46108</v>
      </c>
      <c r="B24559" s="270"/>
      <c r="C24559" s="272"/>
      <c r="D24559" s="273"/>
      <c r="E24559" s="89">
        <v>6.2499999999999995E-3</v>
      </c>
      <c r="Y24559">
        <f t="shared" si="1149"/>
        <v>0</v>
      </c>
      <c r="Z24559" s="90" t="str">
        <f t="shared" si="1150"/>
        <v>2026/03/27 00:09</v>
      </c>
    </row>
    <row r="24560" spans="1:26" ht="3.6" customHeight="1" x14ac:dyDescent="0.2">
      <c r="A24560" s="86">
        <f t="shared" si="1151"/>
        <v>46108</v>
      </c>
      <c r="B24560" s="270"/>
      <c r="C24560" s="272"/>
      <c r="D24560" s="273"/>
      <c r="E24560" s="89">
        <v>9.7222222222222224E-3</v>
      </c>
      <c r="Y24560">
        <f t="shared" si="1149"/>
        <v>0</v>
      </c>
      <c r="Z24560" s="90" t="str">
        <f t="shared" si="1150"/>
        <v>2026/03/27 00:14</v>
      </c>
    </row>
    <row r="24561" spans="1:26" ht="3.6" customHeight="1" x14ac:dyDescent="0.2">
      <c r="A24561" s="86">
        <f t="shared" si="1151"/>
        <v>46108</v>
      </c>
      <c r="B24561" s="270"/>
      <c r="C24561" s="272"/>
      <c r="D24561" s="273"/>
      <c r="E24561" s="89">
        <v>1.3194444444444444E-2</v>
      </c>
      <c r="Y24561">
        <f t="shared" si="1149"/>
        <v>0</v>
      </c>
      <c r="Z24561" s="90" t="str">
        <f t="shared" si="1150"/>
        <v>2026/03/27 00:19</v>
      </c>
    </row>
    <row r="24562" spans="1:26" ht="3.6" customHeight="1" x14ac:dyDescent="0.2">
      <c r="A24562" s="86">
        <f t="shared" si="1151"/>
        <v>46108</v>
      </c>
      <c r="B24562" s="270"/>
      <c r="C24562" s="272"/>
      <c r="D24562" s="273"/>
      <c r="E24562" s="89">
        <v>1.6666666666666666E-2</v>
      </c>
      <c r="Y24562">
        <f t="shared" si="1149"/>
        <v>0</v>
      </c>
      <c r="Z24562" s="90" t="str">
        <f t="shared" si="1150"/>
        <v>2026/03/27 00:24</v>
      </c>
    </row>
    <row r="24563" spans="1:26" ht="3.6" customHeight="1" x14ac:dyDescent="0.2">
      <c r="A24563" s="86">
        <f t="shared" si="1151"/>
        <v>46108</v>
      </c>
      <c r="B24563" s="270"/>
      <c r="C24563" s="272"/>
      <c r="D24563" s="273"/>
      <c r="E24563" s="89">
        <v>2.013888888888889E-2</v>
      </c>
      <c r="Y24563">
        <f t="shared" si="1149"/>
        <v>0</v>
      </c>
      <c r="Z24563" s="90" t="str">
        <f t="shared" si="1150"/>
        <v>2026/03/27 00:29</v>
      </c>
    </row>
    <row r="24564" spans="1:26" ht="3.6" customHeight="1" x14ac:dyDescent="0.2">
      <c r="A24564" s="86">
        <f t="shared" si="1151"/>
        <v>46108</v>
      </c>
      <c r="B24564" s="270"/>
      <c r="C24564" s="272"/>
      <c r="D24564" s="273"/>
      <c r="E24564" s="89">
        <v>2.361111111111111E-2</v>
      </c>
      <c r="Y24564">
        <f t="shared" si="1149"/>
        <v>0</v>
      </c>
      <c r="Z24564" s="90" t="str">
        <f t="shared" si="1150"/>
        <v>2026/03/27 00:34</v>
      </c>
    </row>
    <row r="24565" spans="1:26" ht="3.6" customHeight="1" x14ac:dyDescent="0.2">
      <c r="A24565" s="86">
        <f t="shared" si="1151"/>
        <v>46108</v>
      </c>
      <c r="B24565" s="270"/>
      <c r="C24565" s="272"/>
      <c r="D24565" s="273"/>
      <c r="E24565" s="89">
        <v>2.7083333333333334E-2</v>
      </c>
      <c r="Y24565">
        <f t="shared" si="1149"/>
        <v>0</v>
      </c>
      <c r="Z24565" s="90" t="str">
        <f t="shared" si="1150"/>
        <v>2026/03/27 00:39</v>
      </c>
    </row>
    <row r="24566" spans="1:26" ht="3.6" customHeight="1" x14ac:dyDescent="0.2">
      <c r="A24566" s="86">
        <f t="shared" si="1151"/>
        <v>46108</v>
      </c>
      <c r="B24566" s="270"/>
      <c r="C24566" s="272"/>
      <c r="D24566" s="273"/>
      <c r="E24566" s="89">
        <v>3.0555555555555555E-2</v>
      </c>
      <c r="Y24566">
        <f t="shared" si="1149"/>
        <v>0</v>
      </c>
      <c r="Z24566" s="90" t="str">
        <f t="shared" si="1150"/>
        <v>2026/03/27 00:44</v>
      </c>
    </row>
    <row r="24567" spans="1:26" ht="3.6" customHeight="1" x14ac:dyDescent="0.2">
      <c r="A24567" s="86">
        <f t="shared" si="1151"/>
        <v>46108</v>
      </c>
      <c r="B24567" s="270"/>
      <c r="C24567" s="272"/>
      <c r="D24567" s="273"/>
      <c r="E24567" s="89">
        <v>3.4027777777777775E-2</v>
      </c>
      <c r="Y24567">
        <f t="shared" si="1149"/>
        <v>0</v>
      </c>
      <c r="Z24567" s="90" t="str">
        <f t="shared" si="1150"/>
        <v>2026/03/27 00:49</v>
      </c>
    </row>
    <row r="24568" spans="1:26" ht="3.6" customHeight="1" x14ac:dyDescent="0.2">
      <c r="A24568" s="86">
        <f t="shared" si="1151"/>
        <v>46108</v>
      </c>
      <c r="B24568" s="270"/>
      <c r="C24568" s="272"/>
      <c r="D24568" s="273"/>
      <c r="E24568" s="89">
        <v>3.7499999999999999E-2</v>
      </c>
      <c r="Y24568">
        <f t="shared" si="1149"/>
        <v>0</v>
      </c>
      <c r="Z24568" s="90" t="str">
        <f t="shared" si="1150"/>
        <v>2026/03/27 00:54</v>
      </c>
    </row>
    <row r="24569" spans="1:26" ht="3.6" customHeight="1" x14ac:dyDescent="0.2">
      <c r="A24569" s="86">
        <f t="shared" si="1151"/>
        <v>46108</v>
      </c>
      <c r="B24569" s="270"/>
      <c r="C24569" s="272"/>
      <c r="D24569" s="273"/>
      <c r="E24569" s="89">
        <v>4.0972222222222222E-2</v>
      </c>
      <c r="Y24569">
        <f t="shared" si="1149"/>
        <v>0</v>
      </c>
      <c r="Z24569" s="90" t="str">
        <f t="shared" si="1150"/>
        <v>2026/03/27 00:59</v>
      </c>
    </row>
    <row r="24570" spans="1:26" ht="3.6" customHeight="1" x14ac:dyDescent="0.2">
      <c r="A24570" s="86">
        <f t="shared" si="1151"/>
        <v>46108</v>
      </c>
      <c r="B24570" s="270"/>
      <c r="C24570" s="272"/>
      <c r="D24570" s="273">
        <v>0.29166666666666669</v>
      </c>
      <c r="E24570" s="89">
        <v>2.7777777777777779E-3</v>
      </c>
      <c r="Q24570">
        <v>1</v>
      </c>
      <c r="Y24570">
        <f t="shared" si="1149"/>
        <v>1</v>
      </c>
      <c r="Z24570" s="90" t="str">
        <f t="shared" si="1150"/>
        <v>2026/03/27 07:04</v>
      </c>
    </row>
    <row r="24571" spans="1:26" ht="3.6" customHeight="1" x14ac:dyDescent="0.2">
      <c r="A24571" s="86">
        <f t="shared" si="1151"/>
        <v>46108</v>
      </c>
      <c r="B24571" s="270"/>
      <c r="C24571" s="272"/>
      <c r="D24571" s="273"/>
      <c r="E24571" s="89">
        <v>6.2499999999999995E-3</v>
      </c>
      <c r="Q24571">
        <v>1</v>
      </c>
      <c r="Y24571">
        <f t="shared" si="1149"/>
        <v>1</v>
      </c>
      <c r="Z24571" s="90" t="str">
        <f t="shared" si="1150"/>
        <v>2026/03/27 00:09</v>
      </c>
    </row>
    <row r="24572" spans="1:26" ht="3.6" customHeight="1" x14ac:dyDescent="0.2">
      <c r="A24572" s="86">
        <f t="shared" si="1151"/>
        <v>46108</v>
      </c>
      <c r="B24572" s="270"/>
      <c r="C24572" s="272"/>
      <c r="D24572" s="273"/>
      <c r="E24572" s="89">
        <v>9.7222222222222224E-3</v>
      </c>
      <c r="Q24572">
        <v>1</v>
      </c>
      <c r="Y24572">
        <f t="shared" si="1149"/>
        <v>1</v>
      </c>
      <c r="Z24572" s="90" t="str">
        <f t="shared" si="1150"/>
        <v>2026/03/27 00:14</v>
      </c>
    </row>
    <row r="24573" spans="1:26" ht="3.6" customHeight="1" x14ac:dyDescent="0.2">
      <c r="A24573" s="86">
        <f t="shared" si="1151"/>
        <v>46108</v>
      </c>
      <c r="B24573" s="270"/>
      <c r="C24573" s="272"/>
      <c r="D24573" s="273"/>
      <c r="E24573" s="89">
        <v>1.3194444444444444E-2</v>
      </c>
      <c r="Q24573">
        <v>1</v>
      </c>
      <c r="Y24573">
        <f t="shared" si="1149"/>
        <v>1</v>
      </c>
      <c r="Z24573" s="90" t="str">
        <f t="shared" si="1150"/>
        <v>2026/03/27 00:19</v>
      </c>
    </row>
    <row r="24574" spans="1:26" ht="3.6" customHeight="1" x14ac:dyDescent="0.2">
      <c r="A24574" s="86">
        <f t="shared" si="1151"/>
        <v>46108</v>
      </c>
      <c r="B24574" s="270"/>
      <c r="C24574" s="272"/>
      <c r="D24574" s="273"/>
      <c r="E24574" s="89">
        <v>1.6666666666666666E-2</v>
      </c>
      <c r="Q24574">
        <v>1</v>
      </c>
      <c r="Y24574">
        <f t="shared" si="1149"/>
        <v>1</v>
      </c>
      <c r="Z24574" s="90" t="str">
        <f t="shared" si="1150"/>
        <v>2026/03/27 00:24</v>
      </c>
    </row>
    <row r="24575" spans="1:26" ht="3.6" customHeight="1" x14ac:dyDescent="0.2">
      <c r="A24575" s="86">
        <f t="shared" si="1151"/>
        <v>46108</v>
      </c>
      <c r="B24575" s="270"/>
      <c r="C24575" s="272"/>
      <c r="D24575" s="273"/>
      <c r="E24575" s="89">
        <v>2.013888888888889E-2</v>
      </c>
      <c r="Q24575">
        <v>1</v>
      </c>
      <c r="Y24575">
        <f t="shared" si="1149"/>
        <v>1</v>
      </c>
      <c r="Z24575" s="90" t="str">
        <f t="shared" si="1150"/>
        <v>2026/03/27 00:29</v>
      </c>
    </row>
    <row r="24576" spans="1:26" ht="3.6" customHeight="1" x14ac:dyDescent="0.2">
      <c r="A24576" s="86">
        <f t="shared" si="1151"/>
        <v>46108</v>
      </c>
      <c r="B24576" s="270"/>
      <c r="C24576" s="272"/>
      <c r="D24576" s="273"/>
      <c r="E24576" s="89">
        <v>2.361111111111111E-2</v>
      </c>
      <c r="Q24576">
        <v>1</v>
      </c>
      <c r="Y24576">
        <f t="shared" si="1149"/>
        <v>1</v>
      </c>
      <c r="Z24576" s="90" t="str">
        <f t="shared" si="1150"/>
        <v>2026/03/27 00:34</v>
      </c>
    </row>
    <row r="24577" spans="1:26" ht="3.6" customHeight="1" x14ac:dyDescent="0.2">
      <c r="A24577" s="86">
        <f t="shared" si="1151"/>
        <v>46108</v>
      </c>
      <c r="B24577" s="270"/>
      <c r="C24577" s="272"/>
      <c r="D24577" s="273"/>
      <c r="E24577" s="89">
        <v>2.7083333333333334E-2</v>
      </c>
      <c r="Q24577">
        <v>1</v>
      </c>
      <c r="Y24577">
        <f t="shared" si="1149"/>
        <v>1</v>
      </c>
      <c r="Z24577" s="90" t="str">
        <f t="shared" si="1150"/>
        <v>2026/03/27 00:39</v>
      </c>
    </row>
    <row r="24578" spans="1:26" ht="3.6" customHeight="1" x14ac:dyDescent="0.2">
      <c r="A24578" s="86">
        <f t="shared" si="1151"/>
        <v>46108</v>
      </c>
      <c r="B24578" s="270"/>
      <c r="C24578" s="272"/>
      <c r="D24578" s="273"/>
      <c r="E24578" s="89">
        <v>3.0555555555555555E-2</v>
      </c>
      <c r="Q24578">
        <v>1</v>
      </c>
      <c r="Y24578">
        <f t="shared" si="1149"/>
        <v>1</v>
      </c>
      <c r="Z24578" s="90" t="str">
        <f t="shared" si="1150"/>
        <v>2026/03/27 00:44</v>
      </c>
    </row>
    <row r="24579" spans="1:26" ht="3.6" customHeight="1" x14ac:dyDescent="0.2">
      <c r="A24579" s="86">
        <f t="shared" si="1151"/>
        <v>46108</v>
      </c>
      <c r="B24579" s="270"/>
      <c r="C24579" s="272"/>
      <c r="D24579" s="273"/>
      <c r="E24579" s="89">
        <v>3.4027777777777775E-2</v>
      </c>
      <c r="Q24579">
        <v>1</v>
      </c>
      <c r="Y24579">
        <f t="shared" si="1149"/>
        <v>1</v>
      </c>
      <c r="Z24579" s="90" t="str">
        <f t="shared" si="1150"/>
        <v>2026/03/27 00:49</v>
      </c>
    </row>
    <row r="24580" spans="1:26" ht="3.6" customHeight="1" x14ac:dyDescent="0.2">
      <c r="A24580" s="86">
        <f t="shared" si="1151"/>
        <v>46108</v>
      </c>
      <c r="B24580" s="270"/>
      <c r="C24580" s="272"/>
      <c r="D24580" s="273"/>
      <c r="E24580" s="89">
        <v>3.7499999999999999E-2</v>
      </c>
      <c r="Q24580">
        <v>1</v>
      </c>
      <c r="Y24580">
        <f t="shared" si="1149"/>
        <v>1</v>
      </c>
      <c r="Z24580" s="90" t="str">
        <f t="shared" si="1150"/>
        <v>2026/03/27 00:54</v>
      </c>
    </row>
    <row r="24581" spans="1:26" ht="3.6" customHeight="1" x14ac:dyDescent="0.2">
      <c r="A24581" s="86">
        <f t="shared" si="1151"/>
        <v>46108</v>
      </c>
      <c r="B24581" s="270"/>
      <c r="C24581" s="272"/>
      <c r="D24581" s="273"/>
      <c r="E24581" s="89">
        <v>4.0972222222222222E-2</v>
      </c>
      <c r="Q24581">
        <v>1</v>
      </c>
      <c r="Y24581">
        <f t="shared" si="1149"/>
        <v>1</v>
      </c>
      <c r="Z24581" s="90" t="str">
        <f t="shared" si="1150"/>
        <v>2026/03/27 00:59</v>
      </c>
    </row>
    <row r="24582" spans="1:26" ht="3.6" customHeight="1" x14ac:dyDescent="0.2">
      <c r="A24582" s="86">
        <f t="shared" si="1151"/>
        <v>46108</v>
      </c>
      <c r="B24582" s="270"/>
      <c r="C24582" s="272"/>
      <c r="D24582" s="273">
        <v>0.33333333333333331</v>
      </c>
      <c r="E24582" s="89">
        <v>2.7777777777777779E-3</v>
      </c>
      <c r="O24582">
        <v>1</v>
      </c>
      <c r="Q24582">
        <v>1</v>
      </c>
      <c r="Y24582">
        <f t="shared" si="1149"/>
        <v>2</v>
      </c>
      <c r="Z24582" s="90" t="str">
        <f t="shared" si="1150"/>
        <v>2026/03/27 08:04</v>
      </c>
    </row>
    <row r="24583" spans="1:26" ht="3.6" customHeight="1" x14ac:dyDescent="0.2">
      <c r="A24583" s="86">
        <f t="shared" si="1151"/>
        <v>46108</v>
      </c>
      <c r="B24583" s="270"/>
      <c r="C24583" s="272"/>
      <c r="D24583" s="273"/>
      <c r="E24583" s="89">
        <v>6.2499999999999995E-3</v>
      </c>
      <c r="O24583">
        <v>1</v>
      </c>
      <c r="Q24583">
        <v>1</v>
      </c>
      <c r="Y24583">
        <f t="shared" ref="Y24583:Y24646" si="1152">COUNTA(F24583:X24583)</f>
        <v>2</v>
      </c>
      <c r="Z24583" s="90" t="str">
        <f t="shared" ref="Z24583:Z24646" si="1153">TEXT(A24583,"yyyy/mm/dd")&amp; " " &amp;TEXT(D24583+E24583,"hh:mm")</f>
        <v>2026/03/27 00:09</v>
      </c>
    </row>
    <row r="24584" spans="1:26" ht="3.6" customHeight="1" x14ac:dyDescent="0.2">
      <c r="A24584" s="86">
        <f t="shared" ref="A24584:A24647" si="1154">IF(B24584&lt;&gt;"",B24584,A24583)</f>
        <v>46108</v>
      </c>
      <c r="B24584" s="270"/>
      <c r="C24584" s="272"/>
      <c r="D24584" s="273"/>
      <c r="E24584" s="89">
        <v>9.7222222222222224E-3</v>
      </c>
      <c r="O24584">
        <v>1</v>
      </c>
      <c r="Q24584">
        <v>1</v>
      </c>
      <c r="Y24584">
        <f t="shared" si="1152"/>
        <v>2</v>
      </c>
      <c r="Z24584" s="90" t="str">
        <f t="shared" si="1153"/>
        <v>2026/03/27 00:14</v>
      </c>
    </row>
    <row r="24585" spans="1:26" ht="3.6" customHeight="1" x14ac:dyDescent="0.2">
      <c r="A24585" s="86">
        <f t="shared" si="1154"/>
        <v>46108</v>
      </c>
      <c r="B24585" s="270"/>
      <c r="C24585" s="272"/>
      <c r="D24585" s="273"/>
      <c r="E24585" s="89">
        <v>1.3194444444444444E-2</v>
      </c>
      <c r="O24585">
        <v>1</v>
      </c>
      <c r="Q24585">
        <v>1</v>
      </c>
      <c r="Y24585">
        <f t="shared" si="1152"/>
        <v>2</v>
      </c>
      <c r="Z24585" s="90" t="str">
        <f t="shared" si="1153"/>
        <v>2026/03/27 00:19</v>
      </c>
    </row>
    <row r="24586" spans="1:26" ht="3.6" customHeight="1" x14ac:dyDescent="0.2">
      <c r="A24586" s="86">
        <f t="shared" si="1154"/>
        <v>46108</v>
      </c>
      <c r="B24586" s="270"/>
      <c r="C24586" s="272"/>
      <c r="D24586" s="273"/>
      <c r="E24586" s="89">
        <v>1.6666666666666666E-2</v>
      </c>
      <c r="O24586">
        <v>1</v>
      </c>
      <c r="Q24586">
        <v>1</v>
      </c>
      <c r="Y24586">
        <f t="shared" si="1152"/>
        <v>2</v>
      </c>
      <c r="Z24586" s="90" t="str">
        <f t="shared" si="1153"/>
        <v>2026/03/27 00:24</v>
      </c>
    </row>
    <row r="24587" spans="1:26" ht="3.6" customHeight="1" x14ac:dyDescent="0.2">
      <c r="A24587" s="86">
        <f t="shared" si="1154"/>
        <v>46108</v>
      </c>
      <c r="B24587" s="270"/>
      <c r="C24587" s="272"/>
      <c r="D24587" s="273"/>
      <c r="E24587" s="89">
        <v>2.013888888888889E-2</v>
      </c>
      <c r="O24587">
        <v>1</v>
      </c>
      <c r="Q24587">
        <v>1</v>
      </c>
      <c r="Y24587">
        <f t="shared" si="1152"/>
        <v>2</v>
      </c>
      <c r="Z24587" s="90" t="str">
        <f t="shared" si="1153"/>
        <v>2026/03/27 00:29</v>
      </c>
    </row>
    <row r="24588" spans="1:26" ht="3.6" customHeight="1" x14ac:dyDescent="0.2">
      <c r="A24588" s="86">
        <f t="shared" si="1154"/>
        <v>46108</v>
      </c>
      <c r="B24588" s="270"/>
      <c r="C24588" s="272"/>
      <c r="D24588" s="273"/>
      <c r="E24588" s="89">
        <v>2.361111111111111E-2</v>
      </c>
      <c r="O24588">
        <v>1</v>
      </c>
      <c r="Q24588">
        <v>1</v>
      </c>
      <c r="Y24588">
        <f t="shared" si="1152"/>
        <v>2</v>
      </c>
      <c r="Z24588" s="90" t="str">
        <f t="shared" si="1153"/>
        <v>2026/03/27 00:34</v>
      </c>
    </row>
    <row r="24589" spans="1:26" ht="3.6" customHeight="1" x14ac:dyDescent="0.2">
      <c r="A24589" s="86">
        <f t="shared" si="1154"/>
        <v>46108</v>
      </c>
      <c r="B24589" s="270"/>
      <c r="C24589" s="272"/>
      <c r="D24589" s="273"/>
      <c r="E24589" s="89">
        <v>2.7083333333333334E-2</v>
      </c>
      <c r="O24589">
        <v>1</v>
      </c>
      <c r="Q24589">
        <v>1</v>
      </c>
      <c r="Y24589">
        <f t="shared" si="1152"/>
        <v>2</v>
      </c>
      <c r="Z24589" s="90" t="str">
        <f t="shared" si="1153"/>
        <v>2026/03/27 00:39</v>
      </c>
    </row>
    <row r="24590" spans="1:26" ht="3.6" customHeight="1" x14ac:dyDescent="0.2">
      <c r="A24590" s="86">
        <f t="shared" si="1154"/>
        <v>46108</v>
      </c>
      <c r="B24590" s="270"/>
      <c r="C24590" s="272"/>
      <c r="D24590" s="273"/>
      <c r="E24590" s="89">
        <v>3.0555555555555555E-2</v>
      </c>
      <c r="O24590">
        <v>1</v>
      </c>
      <c r="Q24590">
        <v>1</v>
      </c>
      <c r="Y24590">
        <f t="shared" si="1152"/>
        <v>2</v>
      </c>
      <c r="Z24590" s="90" t="str">
        <f t="shared" si="1153"/>
        <v>2026/03/27 00:44</v>
      </c>
    </row>
    <row r="24591" spans="1:26" ht="3.6" customHeight="1" x14ac:dyDescent="0.2">
      <c r="A24591" s="86">
        <f t="shared" si="1154"/>
        <v>46108</v>
      </c>
      <c r="B24591" s="270"/>
      <c r="C24591" s="272"/>
      <c r="D24591" s="273"/>
      <c r="E24591" s="89">
        <v>3.4027777777777775E-2</v>
      </c>
      <c r="O24591">
        <v>1</v>
      </c>
      <c r="Q24591">
        <v>1</v>
      </c>
      <c r="Y24591">
        <f t="shared" si="1152"/>
        <v>2</v>
      </c>
      <c r="Z24591" s="90" t="str">
        <f t="shared" si="1153"/>
        <v>2026/03/27 00:49</v>
      </c>
    </row>
    <row r="24592" spans="1:26" ht="3.6" customHeight="1" x14ac:dyDescent="0.2">
      <c r="A24592" s="86">
        <f t="shared" si="1154"/>
        <v>46108</v>
      </c>
      <c r="B24592" s="270"/>
      <c r="C24592" s="272"/>
      <c r="D24592" s="273"/>
      <c r="E24592" s="89">
        <v>3.7499999999999999E-2</v>
      </c>
      <c r="O24592">
        <v>1</v>
      </c>
      <c r="Q24592">
        <v>1</v>
      </c>
      <c r="Y24592">
        <f t="shared" si="1152"/>
        <v>2</v>
      </c>
      <c r="Z24592" s="90" t="str">
        <f t="shared" si="1153"/>
        <v>2026/03/27 00:54</v>
      </c>
    </row>
    <row r="24593" spans="1:26" ht="3.6" customHeight="1" x14ac:dyDescent="0.2">
      <c r="A24593" s="86">
        <f t="shared" si="1154"/>
        <v>46108</v>
      </c>
      <c r="B24593" s="270"/>
      <c r="C24593" s="272"/>
      <c r="D24593" s="273"/>
      <c r="E24593" s="89">
        <v>4.0972222222222222E-2</v>
      </c>
      <c r="O24593">
        <v>1</v>
      </c>
      <c r="Q24593">
        <v>1</v>
      </c>
      <c r="Y24593">
        <f t="shared" si="1152"/>
        <v>2</v>
      </c>
      <c r="Z24593" s="90" t="str">
        <f t="shared" si="1153"/>
        <v>2026/03/27 00:59</v>
      </c>
    </row>
    <row r="24594" spans="1:26" ht="3.6" customHeight="1" x14ac:dyDescent="0.2">
      <c r="A24594" s="86">
        <f t="shared" si="1154"/>
        <v>46108</v>
      </c>
      <c r="B24594" s="270"/>
      <c r="C24594" s="272"/>
      <c r="D24594" s="273">
        <v>0.375</v>
      </c>
      <c r="E24594" s="89">
        <v>2.7777777777777779E-3</v>
      </c>
      <c r="O24594">
        <v>1</v>
      </c>
      <c r="Q24594">
        <v>1</v>
      </c>
      <c r="Y24594">
        <f t="shared" si="1152"/>
        <v>2</v>
      </c>
      <c r="Z24594" s="90" t="str">
        <f t="shared" si="1153"/>
        <v>2026/03/27 09:04</v>
      </c>
    </row>
    <row r="24595" spans="1:26" ht="3.6" customHeight="1" x14ac:dyDescent="0.2">
      <c r="A24595" s="86">
        <f t="shared" si="1154"/>
        <v>46108</v>
      </c>
      <c r="B24595" s="270"/>
      <c r="C24595" s="272"/>
      <c r="D24595" s="273"/>
      <c r="E24595" s="89">
        <v>6.2499999999999995E-3</v>
      </c>
      <c r="O24595">
        <v>1</v>
      </c>
      <c r="Q24595">
        <v>1</v>
      </c>
      <c r="Y24595">
        <f t="shared" si="1152"/>
        <v>2</v>
      </c>
      <c r="Z24595" s="90" t="str">
        <f t="shared" si="1153"/>
        <v>2026/03/27 00:09</v>
      </c>
    </row>
    <row r="24596" spans="1:26" ht="3.6" customHeight="1" x14ac:dyDescent="0.2">
      <c r="A24596" s="86">
        <f t="shared" si="1154"/>
        <v>46108</v>
      </c>
      <c r="B24596" s="270"/>
      <c r="C24596" s="272"/>
      <c r="D24596" s="273"/>
      <c r="E24596" s="89">
        <v>9.7222222222222224E-3</v>
      </c>
      <c r="O24596">
        <v>1</v>
      </c>
      <c r="Q24596">
        <v>1</v>
      </c>
      <c r="Y24596">
        <f t="shared" si="1152"/>
        <v>2</v>
      </c>
      <c r="Z24596" s="90" t="str">
        <f t="shared" si="1153"/>
        <v>2026/03/27 00:14</v>
      </c>
    </row>
    <row r="24597" spans="1:26" ht="3.6" customHeight="1" x14ac:dyDescent="0.2">
      <c r="A24597" s="86">
        <f t="shared" si="1154"/>
        <v>46108</v>
      </c>
      <c r="B24597" s="270"/>
      <c r="C24597" s="272"/>
      <c r="D24597" s="273"/>
      <c r="E24597" s="89">
        <v>1.3194444444444444E-2</v>
      </c>
      <c r="O24597">
        <v>1</v>
      </c>
      <c r="Q24597">
        <v>1</v>
      </c>
      <c r="Y24597">
        <f t="shared" si="1152"/>
        <v>2</v>
      </c>
      <c r="Z24597" s="90" t="str">
        <f t="shared" si="1153"/>
        <v>2026/03/27 00:19</v>
      </c>
    </row>
    <row r="24598" spans="1:26" ht="3.6" customHeight="1" x14ac:dyDescent="0.2">
      <c r="A24598" s="86">
        <f t="shared" si="1154"/>
        <v>46108</v>
      </c>
      <c r="B24598" s="270"/>
      <c r="C24598" s="272"/>
      <c r="D24598" s="273"/>
      <c r="E24598" s="89">
        <v>1.6666666666666666E-2</v>
      </c>
      <c r="O24598">
        <v>1</v>
      </c>
      <c r="Q24598">
        <v>1</v>
      </c>
      <c r="Y24598">
        <f t="shared" si="1152"/>
        <v>2</v>
      </c>
      <c r="Z24598" s="90" t="str">
        <f t="shared" si="1153"/>
        <v>2026/03/27 00:24</v>
      </c>
    </row>
    <row r="24599" spans="1:26" ht="3.6" customHeight="1" x14ac:dyDescent="0.2">
      <c r="A24599" s="86">
        <f t="shared" si="1154"/>
        <v>46108</v>
      </c>
      <c r="B24599" s="270"/>
      <c r="C24599" s="272"/>
      <c r="D24599" s="273"/>
      <c r="E24599" s="89">
        <v>2.013888888888889E-2</v>
      </c>
      <c r="O24599">
        <v>1</v>
      </c>
      <c r="Q24599">
        <v>1</v>
      </c>
      <c r="Y24599">
        <f t="shared" si="1152"/>
        <v>2</v>
      </c>
      <c r="Z24599" s="90" t="str">
        <f t="shared" si="1153"/>
        <v>2026/03/27 00:29</v>
      </c>
    </row>
    <row r="24600" spans="1:26" ht="3.6" customHeight="1" x14ac:dyDescent="0.2">
      <c r="A24600" s="86">
        <f t="shared" si="1154"/>
        <v>46108</v>
      </c>
      <c r="B24600" s="270"/>
      <c r="C24600" s="272"/>
      <c r="D24600" s="273"/>
      <c r="E24600" s="89">
        <v>2.361111111111111E-2</v>
      </c>
      <c r="O24600">
        <v>1</v>
      </c>
      <c r="Q24600">
        <v>1</v>
      </c>
      <c r="Y24600">
        <f t="shared" si="1152"/>
        <v>2</v>
      </c>
      <c r="Z24600" s="90" t="str">
        <f t="shared" si="1153"/>
        <v>2026/03/27 00:34</v>
      </c>
    </row>
    <row r="24601" spans="1:26" ht="3.6" customHeight="1" x14ac:dyDescent="0.2">
      <c r="A24601" s="86">
        <f t="shared" si="1154"/>
        <v>46108</v>
      </c>
      <c r="B24601" s="270"/>
      <c r="C24601" s="272"/>
      <c r="D24601" s="273"/>
      <c r="E24601" s="89">
        <v>2.7083333333333334E-2</v>
      </c>
      <c r="O24601">
        <v>1</v>
      </c>
      <c r="Q24601">
        <v>1</v>
      </c>
      <c r="Y24601">
        <f t="shared" si="1152"/>
        <v>2</v>
      </c>
      <c r="Z24601" s="90" t="str">
        <f t="shared" si="1153"/>
        <v>2026/03/27 00:39</v>
      </c>
    </row>
    <row r="24602" spans="1:26" ht="3.6" customHeight="1" x14ac:dyDescent="0.2">
      <c r="A24602" s="86">
        <f t="shared" si="1154"/>
        <v>46108</v>
      </c>
      <c r="B24602" s="270"/>
      <c r="C24602" s="272"/>
      <c r="D24602" s="273"/>
      <c r="E24602" s="89">
        <v>3.0555555555555555E-2</v>
      </c>
      <c r="O24602">
        <v>1</v>
      </c>
      <c r="Q24602">
        <v>1</v>
      </c>
      <c r="Y24602">
        <f t="shared" si="1152"/>
        <v>2</v>
      </c>
      <c r="Z24602" s="90" t="str">
        <f t="shared" si="1153"/>
        <v>2026/03/27 00:44</v>
      </c>
    </row>
    <row r="24603" spans="1:26" ht="3.6" customHeight="1" x14ac:dyDescent="0.2">
      <c r="A24603" s="86">
        <f t="shared" si="1154"/>
        <v>46108</v>
      </c>
      <c r="B24603" s="270"/>
      <c r="C24603" s="272"/>
      <c r="D24603" s="273"/>
      <c r="E24603" s="89">
        <v>3.4027777777777775E-2</v>
      </c>
      <c r="O24603">
        <v>1</v>
      </c>
      <c r="Q24603">
        <v>1</v>
      </c>
      <c r="Y24603">
        <f t="shared" si="1152"/>
        <v>2</v>
      </c>
      <c r="Z24603" s="90" t="str">
        <f t="shared" si="1153"/>
        <v>2026/03/27 00:49</v>
      </c>
    </row>
    <row r="24604" spans="1:26" ht="3.6" customHeight="1" x14ac:dyDescent="0.2">
      <c r="A24604" s="86">
        <f t="shared" si="1154"/>
        <v>46108</v>
      </c>
      <c r="B24604" s="270"/>
      <c r="C24604" s="272"/>
      <c r="D24604" s="273"/>
      <c r="E24604" s="89">
        <v>3.7499999999999999E-2</v>
      </c>
      <c r="O24604">
        <v>1</v>
      </c>
      <c r="Q24604">
        <v>1</v>
      </c>
      <c r="Y24604">
        <f t="shared" si="1152"/>
        <v>2</v>
      </c>
      <c r="Z24604" s="90" t="str">
        <f t="shared" si="1153"/>
        <v>2026/03/27 00:54</v>
      </c>
    </row>
    <row r="24605" spans="1:26" ht="3.6" customHeight="1" x14ac:dyDescent="0.2">
      <c r="A24605" s="86">
        <f t="shared" si="1154"/>
        <v>46108</v>
      </c>
      <c r="B24605" s="270"/>
      <c r="C24605" s="272"/>
      <c r="D24605" s="273"/>
      <c r="E24605" s="89">
        <v>4.0972222222222222E-2</v>
      </c>
      <c r="O24605">
        <v>1</v>
      </c>
      <c r="Q24605">
        <v>1</v>
      </c>
      <c r="Y24605">
        <f t="shared" si="1152"/>
        <v>2</v>
      </c>
      <c r="Z24605" s="90" t="str">
        <f t="shared" si="1153"/>
        <v>2026/03/27 00:59</v>
      </c>
    </row>
    <row r="24606" spans="1:26" ht="3.6" customHeight="1" x14ac:dyDescent="0.2">
      <c r="A24606" s="86">
        <f t="shared" si="1154"/>
        <v>46108</v>
      </c>
      <c r="B24606" s="270"/>
      <c r="C24606" s="272"/>
      <c r="D24606" s="273">
        <v>0.41666666666666669</v>
      </c>
      <c r="E24606" s="89">
        <v>2.7777777777777779E-3</v>
      </c>
      <c r="O24606">
        <v>1</v>
      </c>
      <c r="Q24606">
        <v>1</v>
      </c>
      <c r="Y24606">
        <f t="shared" si="1152"/>
        <v>2</v>
      </c>
      <c r="Z24606" s="90" t="str">
        <f t="shared" si="1153"/>
        <v>2026/03/27 10:04</v>
      </c>
    </row>
    <row r="24607" spans="1:26" ht="3.6" customHeight="1" x14ac:dyDescent="0.2">
      <c r="A24607" s="86">
        <f t="shared" si="1154"/>
        <v>46108</v>
      </c>
      <c r="B24607" s="270"/>
      <c r="C24607" s="272"/>
      <c r="D24607" s="273"/>
      <c r="E24607" s="89">
        <v>6.2499999999999995E-3</v>
      </c>
      <c r="O24607">
        <v>1</v>
      </c>
      <c r="Q24607">
        <v>1</v>
      </c>
      <c r="Y24607">
        <f t="shared" si="1152"/>
        <v>2</v>
      </c>
      <c r="Z24607" s="90" t="str">
        <f t="shared" si="1153"/>
        <v>2026/03/27 00:09</v>
      </c>
    </row>
    <row r="24608" spans="1:26" ht="3.6" customHeight="1" x14ac:dyDescent="0.2">
      <c r="A24608" s="86">
        <f t="shared" si="1154"/>
        <v>46108</v>
      </c>
      <c r="B24608" s="270"/>
      <c r="C24608" s="272"/>
      <c r="D24608" s="273"/>
      <c r="E24608" s="89">
        <v>9.7222222222222224E-3</v>
      </c>
      <c r="O24608">
        <v>1</v>
      </c>
      <c r="Q24608">
        <v>1</v>
      </c>
      <c r="Y24608">
        <f t="shared" si="1152"/>
        <v>2</v>
      </c>
      <c r="Z24608" s="90" t="str">
        <f t="shared" si="1153"/>
        <v>2026/03/27 00:14</v>
      </c>
    </row>
    <row r="24609" spans="1:26" ht="3.6" customHeight="1" x14ac:dyDescent="0.2">
      <c r="A24609" s="86">
        <f t="shared" si="1154"/>
        <v>46108</v>
      </c>
      <c r="B24609" s="270"/>
      <c r="C24609" s="272"/>
      <c r="D24609" s="273"/>
      <c r="E24609" s="89">
        <v>1.3194444444444444E-2</v>
      </c>
      <c r="O24609">
        <v>1</v>
      </c>
      <c r="Q24609">
        <v>1</v>
      </c>
      <c r="Y24609">
        <f t="shared" si="1152"/>
        <v>2</v>
      </c>
      <c r="Z24609" s="90" t="str">
        <f t="shared" si="1153"/>
        <v>2026/03/27 00:19</v>
      </c>
    </row>
    <row r="24610" spans="1:26" ht="3.6" customHeight="1" x14ac:dyDescent="0.2">
      <c r="A24610" s="86">
        <f t="shared" si="1154"/>
        <v>46108</v>
      </c>
      <c r="B24610" s="270"/>
      <c r="C24610" s="272"/>
      <c r="D24610" s="273"/>
      <c r="E24610" s="89">
        <v>1.6666666666666666E-2</v>
      </c>
      <c r="O24610">
        <v>1</v>
      </c>
      <c r="Q24610">
        <v>1</v>
      </c>
      <c r="Y24610">
        <f t="shared" si="1152"/>
        <v>2</v>
      </c>
      <c r="Z24610" s="90" t="str">
        <f t="shared" si="1153"/>
        <v>2026/03/27 00:24</v>
      </c>
    </row>
    <row r="24611" spans="1:26" ht="3.6" customHeight="1" x14ac:dyDescent="0.2">
      <c r="A24611" s="86">
        <f t="shared" si="1154"/>
        <v>46108</v>
      </c>
      <c r="B24611" s="270"/>
      <c r="C24611" s="272"/>
      <c r="D24611" s="273"/>
      <c r="E24611" s="89">
        <v>2.013888888888889E-2</v>
      </c>
      <c r="O24611">
        <v>1</v>
      </c>
      <c r="Q24611">
        <v>1</v>
      </c>
      <c r="Y24611">
        <f t="shared" si="1152"/>
        <v>2</v>
      </c>
      <c r="Z24611" s="90" t="str">
        <f t="shared" si="1153"/>
        <v>2026/03/27 00:29</v>
      </c>
    </row>
    <row r="24612" spans="1:26" ht="3.6" customHeight="1" x14ac:dyDescent="0.2">
      <c r="A24612" s="86">
        <f t="shared" si="1154"/>
        <v>46108</v>
      </c>
      <c r="B24612" s="270"/>
      <c r="C24612" s="272"/>
      <c r="D24612" s="273"/>
      <c r="E24612" s="89">
        <v>2.361111111111111E-2</v>
      </c>
      <c r="O24612">
        <v>1</v>
      </c>
      <c r="Q24612">
        <v>1</v>
      </c>
      <c r="Y24612">
        <f t="shared" si="1152"/>
        <v>2</v>
      </c>
      <c r="Z24612" s="90" t="str">
        <f t="shared" si="1153"/>
        <v>2026/03/27 00:34</v>
      </c>
    </row>
    <row r="24613" spans="1:26" ht="3.6" customHeight="1" x14ac:dyDescent="0.2">
      <c r="A24613" s="86">
        <f t="shared" si="1154"/>
        <v>46108</v>
      </c>
      <c r="B24613" s="270"/>
      <c r="C24613" s="272"/>
      <c r="D24613" s="273"/>
      <c r="E24613" s="89">
        <v>2.7083333333333334E-2</v>
      </c>
      <c r="O24613">
        <v>1</v>
      </c>
      <c r="Q24613">
        <v>1</v>
      </c>
      <c r="Y24613">
        <f t="shared" si="1152"/>
        <v>2</v>
      </c>
      <c r="Z24613" s="90" t="str">
        <f t="shared" si="1153"/>
        <v>2026/03/27 00:39</v>
      </c>
    </row>
    <row r="24614" spans="1:26" ht="3.6" customHeight="1" x14ac:dyDescent="0.2">
      <c r="A24614" s="86">
        <f t="shared" si="1154"/>
        <v>46108</v>
      </c>
      <c r="B24614" s="270"/>
      <c r="C24614" s="272"/>
      <c r="D24614" s="273"/>
      <c r="E24614" s="89">
        <v>3.0555555555555555E-2</v>
      </c>
      <c r="O24614">
        <v>1</v>
      </c>
      <c r="Q24614">
        <v>1</v>
      </c>
      <c r="Y24614">
        <f t="shared" si="1152"/>
        <v>2</v>
      </c>
      <c r="Z24614" s="90" t="str">
        <f t="shared" si="1153"/>
        <v>2026/03/27 00:44</v>
      </c>
    </row>
    <row r="24615" spans="1:26" ht="3.6" customHeight="1" x14ac:dyDescent="0.2">
      <c r="A24615" s="86">
        <f t="shared" si="1154"/>
        <v>46108</v>
      </c>
      <c r="B24615" s="270"/>
      <c r="C24615" s="272"/>
      <c r="D24615" s="273"/>
      <c r="E24615" s="89">
        <v>3.4027777777777775E-2</v>
      </c>
      <c r="O24615">
        <v>1</v>
      </c>
      <c r="Q24615">
        <v>1</v>
      </c>
      <c r="Y24615">
        <f t="shared" si="1152"/>
        <v>2</v>
      </c>
      <c r="Z24615" s="90" t="str">
        <f t="shared" si="1153"/>
        <v>2026/03/27 00:49</v>
      </c>
    </row>
    <row r="24616" spans="1:26" ht="3.6" customHeight="1" x14ac:dyDescent="0.2">
      <c r="A24616" s="86">
        <f t="shared" si="1154"/>
        <v>46108</v>
      </c>
      <c r="B24616" s="270"/>
      <c r="C24616" s="272"/>
      <c r="D24616" s="273"/>
      <c r="E24616" s="89">
        <v>3.7499999999999999E-2</v>
      </c>
      <c r="O24616">
        <v>1</v>
      </c>
      <c r="Q24616">
        <v>1</v>
      </c>
      <c r="Y24616">
        <f t="shared" si="1152"/>
        <v>2</v>
      </c>
      <c r="Z24616" s="90" t="str">
        <f t="shared" si="1153"/>
        <v>2026/03/27 00:54</v>
      </c>
    </row>
    <row r="24617" spans="1:26" ht="3.6" customHeight="1" x14ac:dyDescent="0.2">
      <c r="A24617" s="86">
        <f t="shared" si="1154"/>
        <v>46108</v>
      </c>
      <c r="B24617" s="270"/>
      <c r="C24617" s="272"/>
      <c r="D24617" s="273"/>
      <c r="E24617" s="89">
        <v>4.0972222222222222E-2</v>
      </c>
      <c r="O24617">
        <v>1</v>
      </c>
      <c r="Q24617">
        <v>1</v>
      </c>
      <c r="Y24617">
        <f t="shared" si="1152"/>
        <v>2</v>
      </c>
      <c r="Z24617" s="90" t="str">
        <f t="shared" si="1153"/>
        <v>2026/03/27 00:59</v>
      </c>
    </row>
    <row r="24618" spans="1:26" ht="3.6" customHeight="1" x14ac:dyDescent="0.2">
      <c r="A24618" s="86">
        <f t="shared" si="1154"/>
        <v>46108</v>
      </c>
      <c r="B24618" s="270"/>
      <c r="C24618" s="272"/>
      <c r="D24618" s="273">
        <v>0.45833333333333331</v>
      </c>
      <c r="E24618" s="89">
        <v>2.7777777777777779E-3</v>
      </c>
      <c r="O24618">
        <v>1</v>
      </c>
      <c r="Q24618">
        <v>1</v>
      </c>
      <c r="Y24618">
        <f t="shared" si="1152"/>
        <v>2</v>
      </c>
      <c r="Z24618" s="90" t="str">
        <f t="shared" si="1153"/>
        <v>2026/03/27 11:04</v>
      </c>
    </row>
    <row r="24619" spans="1:26" ht="3.6" customHeight="1" x14ac:dyDescent="0.2">
      <c r="A24619" s="86">
        <f t="shared" si="1154"/>
        <v>46108</v>
      </c>
      <c r="B24619" s="270"/>
      <c r="C24619" s="272"/>
      <c r="D24619" s="273"/>
      <c r="E24619" s="89">
        <v>6.2499999999999995E-3</v>
      </c>
      <c r="O24619">
        <v>1</v>
      </c>
      <c r="Q24619">
        <v>1</v>
      </c>
      <c r="Y24619">
        <f t="shared" si="1152"/>
        <v>2</v>
      </c>
      <c r="Z24619" s="90" t="str">
        <f t="shared" si="1153"/>
        <v>2026/03/27 00:09</v>
      </c>
    </row>
    <row r="24620" spans="1:26" ht="3.6" customHeight="1" x14ac:dyDescent="0.2">
      <c r="A24620" s="86">
        <f t="shared" si="1154"/>
        <v>46108</v>
      </c>
      <c r="B24620" s="270"/>
      <c r="C24620" s="272"/>
      <c r="D24620" s="273"/>
      <c r="E24620" s="89">
        <v>9.7222222222222224E-3</v>
      </c>
      <c r="O24620">
        <v>1</v>
      </c>
      <c r="Q24620">
        <v>1</v>
      </c>
      <c r="Y24620">
        <f t="shared" si="1152"/>
        <v>2</v>
      </c>
      <c r="Z24620" s="90" t="str">
        <f t="shared" si="1153"/>
        <v>2026/03/27 00:14</v>
      </c>
    </row>
    <row r="24621" spans="1:26" ht="3.6" customHeight="1" x14ac:dyDescent="0.2">
      <c r="A24621" s="86">
        <f t="shared" si="1154"/>
        <v>46108</v>
      </c>
      <c r="B24621" s="270"/>
      <c r="C24621" s="272"/>
      <c r="D24621" s="273"/>
      <c r="E24621" s="89">
        <v>1.3194444444444444E-2</v>
      </c>
      <c r="O24621">
        <v>1</v>
      </c>
      <c r="Q24621">
        <v>1</v>
      </c>
      <c r="Y24621">
        <f t="shared" si="1152"/>
        <v>2</v>
      </c>
      <c r="Z24621" s="90" t="str">
        <f t="shared" si="1153"/>
        <v>2026/03/27 00:19</v>
      </c>
    </row>
    <row r="24622" spans="1:26" ht="3.6" customHeight="1" x14ac:dyDescent="0.2">
      <c r="A24622" s="86">
        <f t="shared" si="1154"/>
        <v>46108</v>
      </c>
      <c r="B24622" s="270"/>
      <c r="C24622" s="272"/>
      <c r="D24622" s="273"/>
      <c r="E24622" s="89">
        <v>1.6666666666666666E-2</v>
      </c>
      <c r="O24622">
        <v>1</v>
      </c>
      <c r="Q24622">
        <v>1</v>
      </c>
      <c r="Y24622">
        <f t="shared" si="1152"/>
        <v>2</v>
      </c>
      <c r="Z24622" s="90" t="str">
        <f t="shared" si="1153"/>
        <v>2026/03/27 00:24</v>
      </c>
    </row>
    <row r="24623" spans="1:26" ht="3.6" customHeight="1" x14ac:dyDescent="0.2">
      <c r="A24623" s="86">
        <f t="shared" si="1154"/>
        <v>46108</v>
      </c>
      <c r="B24623" s="270"/>
      <c r="C24623" s="272"/>
      <c r="D24623" s="273"/>
      <c r="E24623" s="89">
        <v>2.013888888888889E-2</v>
      </c>
      <c r="O24623">
        <v>1</v>
      </c>
      <c r="Q24623">
        <v>1</v>
      </c>
      <c r="Y24623">
        <f t="shared" si="1152"/>
        <v>2</v>
      </c>
      <c r="Z24623" s="90" t="str">
        <f t="shared" si="1153"/>
        <v>2026/03/27 00:29</v>
      </c>
    </row>
    <row r="24624" spans="1:26" ht="3.6" customHeight="1" x14ac:dyDescent="0.2">
      <c r="A24624" s="86">
        <f t="shared" si="1154"/>
        <v>46108</v>
      </c>
      <c r="B24624" s="270"/>
      <c r="C24624" s="272"/>
      <c r="D24624" s="273"/>
      <c r="E24624" s="89">
        <v>2.361111111111111E-2</v>
      </c>
      <c r="O24624">
        <v>1</v>
      </c>
      <c r="Q24624">
        <v>1</v>
      </c>
      <c r="Y24624">
        <f t="shared" si="1152"/>
        <v>2</v>
      </c>
      <c r="Z24624" s="90" t="str">
        <f t="shared" si="1153"/>
        <v>2026/03/27 00:34</v>
      </c>
    </row>
    <row r="24625" spans="1:26" ht="3.6" customHeight="1" x14ac:dyDescent="0.2">
      <c r="A24625" s="86">
        <f t="shared" si="1154"/>
        <v>46108</v>
      </c>
      <c r="B24625" s="270"/>
      <c r="C24625" s="272"/>
      <c r="D24625" s="273"/>
      <c r="E24625" s="89">
        <v>2.7083333333333334E-2</v>
      </c>
      <c r="O24625">
        <v>1</v>
      </c>
      <c r="Q24625">
        <v>1</v>
      </c>
      <c r="Y24625">
        <f t="shared" si="1152"/>
        <v>2</v>
      </c>
      <c r="Z24625" s="90" t="str">
        <f t="shared" si="1153"/>
        <v>2026/03/27 00:39</v>
      </c>
    </row>
    <row r="24626" spans="1:26" ht="3.6" customHeight="1" x14ac:dyDescent="0.2">
      <c r="A24626" s="86">
        <f t="shared" si="1154"/>
        <v>46108</v>
      </c>
      <c r="B24626" s="270"/>
      <c r="C24626" s="272"/>
      <c r="D24626" s="273"/>
      <c r="E24626" s="89">
        <v>3.0555555555555555E-2</v>
      </c>
      <c r="O24626">
        <v>1</v>
      </c>
      <c r="Q24626">
        <v>1</v>
      </c>
      <c r="Y24626">
        <f t="shared" si="1152"/>
        <v>2</v>
      </c>
      <c r="Z24626" s="90" t="str">
        <f t="shared" si="1153"/>
        <v>2026/03/27 00:44</v>
      </c>
    </row>
    <row r="24627" spans="1:26" ht="3.6" customHeight="1" x14ac:dyDescent="0.2">
      <c r="A24627" s="86">
        <f t="shared" si="1154"/>
        <v>46108</v>
      </c>
      <c r="B24627" s="270"/>
      <c r="C24627" s="272"/>
      <c r="D24627" s="273"/>
      <c r="E24627" s="89">
        <v>3.4027777777777775E-2</v>
      </c>
      <c r="O24627">
        <v>1</v>
      </c>
      <c r="Q24627">
        <v>1</v>
      </c>
      <c r="Y24627">
        <f t="shared" si="1152"/>
        <v>2</v>
      </c>
      <c r="Z24627" s="90" t="str">
        <f t="shared" si="1153"/>
        <v>2026/03/27 00:49</v>
      </c>
    </row>
    <row r="24628" spans="1:26" ht="3.6" customHeight="1" x14ac:dyDescent="0.2">
      <c r="A24628" s="86">
        <f t="shared" si="1154"/>
        <v>46108</v>
      </c>
      <c r="B24628" s="270"/>
      <c r="C24628" s="272"/>
      <c r="D24628" s="273"/>
      <c r="E24628" s="89">
        <v>3.7499999999999999E-2</v>
      </c>
      <c r="O24628">
        <v>1</v>
      </c>
      <c r="Q24628">
        <v>1</v>
      </c>
      <c r="Y24628">
        <f t="shared" si="1152"/>
        <v>2</v>
      </c>
      <c r="Z24628" s="90" t="str">
        <f t="shared" si="1153"/>
        <v>2026/03/27 00:54</v>
      </c>
    </row>
    <row r="24629" spans="1:26" ht="3.6" customHeight="1" x14ac:dyDescent="0.2">
      <c r="A24629" s="86">
        <f t="shared" si="1154"/>
        <v>46108</v>
      </c>
      <c r="B24629" s="270"/>
      <c r="C24629" s="272"/>
      <c r="D24629" s="273"/>
      <c r="E24629" s="89">
        <v>4.0972222222222222E-2</v>
      </c>
      <c r="O24629">
        <v>1</v>
      </c>
      <c r="Q24629">
        <v>1</v>
      </c>
      <c r="Y24629">
        <f t="shared" si="1152"/>
        <v>2</v>
      </c>
      <c r="Z24629" s="90" t="str">
        <f t="shared" si="1153"/>
        <v>2026/03/27 00:59</v>
      </c>
    </row>
    <row r="24630" spans="1:26" ht="3.6" customHeight="1" x14ac:dyDescent="0.2">
      <c r="A24630" s="86">
        <f t="shared" si="1154"/>
        <v>46108</v>
      </c>
      <c r="B24630" s="270"/>
      <c r="C24630" s="272"/>
      <c r="D24630" s="273">
        <v>0.5</v>
      </c>
      <c r="E24630" s="89">
        <v>2.7777777777777779E-3</v>
      </c>
      <c r="O24630">
        <v>1</v>
      </c>
      <c r="Q24630">
        <v>1</v>
      </c>
      <c r="Y24630">
        <f t="shared" si="1152"/>
        <v>2</v>
      </c>
      <c r="Z24630" s="90" t="str">
        <f t="shared" si="1153"/>
        <v>2026/03/27 12:04</v>
      </c>
    </row>
    <row r="24631" spans="1:26" ht="3.6" customHeight="1" x14ac:dyDescent="0.2">
      <c r="A24631" s="86">
        <f t="shared" si="1154"/>
        <v>46108</v>
      </c>
      <c r="B24631" s="270"/>
      <c r="C24631" s="272"/>
      <c r="D24631" s="273"/>
      <c r="E24631" s="89">
        <v>6.2499999999999995E-3</v>
      </c>
      <c r="O24631">
        <v>1</v>
      </c>
      <c r="Q24631">
        <v>1</v>
      </c>
      <c r="Y24631">
        <f t="shared" si="1152"/>
        <v>2</v>
      </c>
      <c r="Z24631" s="90" t="str">
        <f t="shared" si="1153"/>
        <v>2026/03/27 00:09</v>
      </c>
    </row>
    <row r="24632" spans="1:26" ht="3.6" customHeight="1" x14ac:dyDescent="0.2">
      <c r="A24632" s="86">
        <f t="shared" si="1154"/>
        <v>46108</v>
      </c>
      <c r="B24632" s="270"/>
      <c r="C24632" s="272"/>
      <c r="D24632" s="273"/>
      <c r="E24632" s="89">
        <v>9.7222222222222224E-3</v>
      </c>
      <c r="O24632">
        <v>1</v>
      </c>
      <c r="Q24632">
        <v>1</v>
      </c>
      <c r="Y24632">
        <f t="shared" si="1152"/>
        <v>2</v>
      </c>
      <c r="Z24632" s="90" t="str">
        <f t="shared" si="1153"/>
        <v>2026/03/27 00:14</v>
      </c>
    </row>
    <row r="24633" spans="1:26" ht="3.6" customHeight="1" x14ac:dyDescent="0.2">
      <c r="A24633" s="86">
        <f t="shared" si="1154"/>
        <v>46108</v>
      </c>
      <c r="B24633" s="270"/>
      <c r="C24633" s="272"/>
      <c r="D24633" s="273"/>
      <c r="E24633" s="89">
        <v>1.3194444444444444E-2</v>
      </c>
      <c r="O24633">
        <v>1</v>
      </c>
      <c r="Q24633">
        <v>1</v>
      </c>
      <c r="Y24633">
        <f t="shared" si="1152"/>
        <v>2</v>
      </c>
      <c r="Z24633" s="90" t="str">
        <f t="shared" si="1153"/>
        <v>2026/03/27 00:19</v>
      </c>
    </row>
    <row r="24634" spans="1:26" ht="3.6" customHeight="1" x14ac:dyDescent="0.2">
      <c r="A24634" s="86">
        <f t="shared" si="1154"/>
        <v>46108</v>
      </c>
      <c r="B24634" s="270"/>
      <c r="C24634" s="272"/>
      <c r="D24634" s="273"/>
      <c r="E24634" s="89">
        <v>1.6666666666666666E-2</v>
      </c>
      <c r="O24634">
        <v>1</v>
      </c>
      <c r="Q24634">
        <v>1</v>
      </c>
      <c r="Y24634">
        <f t="shared" si="1152"/>
        <v>2</v>
      </c>
      <c r="Z24634" s="90" t="str">
        <f t="shared" si="1153"/>
        <v>2026/03/27 00:24</v>
      </c>
    </row>
    <row r="24635" spans="1:26" ht="3.6" customHeight="1" x14ac:dyDescent="0.2">
      <c r="A24635" s="86">
        <f t="shared" si="1154"/>
        <v>46108</v>
      </c>
      <c r="B24635" s="270"/>
      <c r="C24635" s="272"/>
      <c r="D24635" s="273"/>
      <c r="E24635" s="89">
        <v>2.013888888888889E-2</v>
      </c>
      <c r="O24635">
        <v>1</v>
      </c>
      <c r="Q24635">
        <v>1</v>
      </c>
      <c r="Y24635">
        <f t="shared" si="1152"/>
        <v>2</v>
      </c>
      <c r="Z24635" s="90" t="str">
        <f t="shared" si="1153"/>
        <v>2026/03/27 00:29</v>
      </c>
    </row>
    <row r="24636" spans="1:26" ht="3.6" customHeight="1" x14ac:dyDescent="0.2">
      <c r="A24636" s="86">
        <f t="shared" si="1154"/>
        <v>46108</v>
      </c>
      <c r="B24636" s="270"/>
      <c r="C24636" s="272"/>
      <c r="D24636" s="273"/>
      <c r="E24636" s="89">
        <v>2.361111111111111E-2</v>
      </c>
      <c r="O24636">
        <v>1</v>
      </c>
      <c r="Q24636">
        <v>1</v>
      </c>
      <c r="Y24636">
        <f t="shared" si="1152"/>
        <v>2</v>
      </c>
      <c r="Z24636" s="90" t="str">
        <f t="shared" si="1153"/>
        <v>2026/03/27 00:34</v>
      </c>
    </row>
    <row r="24637" spans="1:26" ht="3.6" customHeight="1" x14ac:dyDescent="0.2">
      <c r="A24637" s="86">
        <f t="shared" si="1154"/>
        <v>46108</v>
      </c>
      <c r="B24637" s="270"/>
      <c r="C24637" s="272"/>
      <c r="D24637" s="273"/>
      <c r="E24637" s="89">
        <v>2.7083333333333334E-2</v>
      </c>
      <c r="O24637">
        <v>1</v>
      </c>
      <c r="Q24637">
        <v>1</v>
      </c>
      <c r="Y24637">
        <f t="shared" si="1152"/>
        <v>2</v>
      </c>
      <c r="Z24637" s="90" t="str">
        <f t="shared" si="1153"/>
        <v>2026/03/27 00:39</v>
      </c>
    </row>
    <row r="24638" spans="1:26" ht="3.6" customHeight="1" x14ac:dyDescent="0.2">
      <c r="A24638" s="86">
        <f t="shared" si="1154"/>
        <v>46108</v>
      </c>
      <c r="B24638" s="270"/>
      <c r="C24638" s="272"/>
      <c r="D24638" s="273"/>
      <c r="E24638" s="89">
        <v>3.0555555555555555E-2</v>
      </c>
      <c r="O24638">
        <v>1</v>
      </c>
      <c r="Q24638">
        <v>1</v>
      </c>
      <c r="Y24638">
        <f t="shared" si="1152"/>
        <v>2</v>
      </c>
      <c r="Z24638" s="90" t="str">
        <f t="shared" si="1153"/>
        <v>2026/03/27 00:44</v>
      </c>
    </row>
    <row r="24639" spans="1:26" ht="3.6" customHeight="1" x14ac:dyDescent="0.2">
      <c r="A24639" s="86">
        <f t="shared" si="1154"/>
        <v>46108</v>
      </c>
      <c r="B24639" s="270"/>
      <c r="C24639" s="272"/>
      <c r="D24639" s="273"/>
      <c r="E24639" s="89">
        <v>3.4027777777777775E-2</v>
      </c>
      <c r="O24639">
        <v>1</v>
      </c>
      <c r="Q24639">
        <v>1</v>
      </c>
      <c r="Y24639">
        <f t="shared" si="1152"/>
        <v>2</v>
      </c>
      <c r="Z24639" s="90" t="str">
        <f t="shared" si="1153"/>
        <v>2026/03/27 00:49</v>
      </c>
    </row>
    <row r="24640" spans="1:26" ht="3.6" customHeight="1" x14ac:dyDescent="0.2">
      <c r="A24640" s="86">
        <f t="shared" si="1154"/>
        <v>46108</v>
      </c>
      <c r="B24640" s="270"/>
      <c r="C24640" s="272"/>
      <c r="D24640" s="273"/>
      <c r="E24640" s="89">
        <v>3.7499999999999999E-2</v>
      </c>
      <c r="O24640">
        <v>1</v>
      </c>
      <c r="Q24640">
        <v>1</v>
      </c>
      <c r="Y24640">
        <f t="shared" si="1152"/>
        <v>2</v>
      </c>
      <c r="Z24640" s="90" t="str">
        <f t="shared" si="1153"/>
        <v>2026/03/27 00:54</v>
      </c>
    </row>
    <row r="24641" spans="1:26" ht="3.6" customHeight="1" x14ac:dyDescent="0.2">
      <c r="A24641" s="86">
        <f t="shared" si="1154"/>
        <v>46108</v>
      </c>
      <c r="B24641" s="270"/>
      <c r="C24641" s="272"/>
      <c r="D24641" s="273"/>
      <c r="E24641" s="89">
        <v>4.0972222222222222E-2</v>
      </c>
      <c r="O24641">
        <v>1</v>
      </c>
      <c r="Q24641">
        <v>1</v>
      </c>
      <c r="Y24641">
        <f t="shared" si="1152"/>
        <v>2</v>
      </c>
      <c r="Z24641" s="90" t="str">
        <f t="shared" si="1153"/>
        <v>2026/03/27 00:59</v>
      </c>
    </row>
    <row r="24642" spans="1:26" ht="3.6" customHeight="1" x14ac:dyDescent="0.2">
      <c r="A24642" s="86">
        <f t="shared" si="1154"/>
        <v>46108</v>
      </c>
      <c r="B24642" s="270"/>
      <c r="C24642" s="272"/>
      <c r="D24642" s="273">
        <v>0.54166666666666663</v>
      </c>
      <c r="E24642" s="89">
        <v>2.7777777777777779E-3</v>
      </c>
      <c r="O24642">
        <v>1</v>
      </c>
      <c r="Q24642">
        <v>1</v>
      </c>
      <c r="Y24642">
        <f t="shared" si="1152"/>
        <v>2</v>
      </c>
      <c r="Z24642" s="90" t="str">
        <f t="shared" si="1153"/>
        <v>2026/03/27 13:04</v>
      </c>
    </row>
    <row r="24643" spans="1:26" ht="3.6" customHeight="1" x14ac:dyDescent="0.2">
      <c r="A24643" s="86">
        <f t="shared" si="1154"/>
        <v>46108</v>
      </c>
      <c r="B24643" s="270"/>
      <c r="C24643" s="272"/>
      <c r="D24643" s="273"/>
      <c r="E24643" s="89">
        <v>6.2499999999999995E-3</v>
      </c>
      <c r="O24643">
        <v>1</v>
      </c>
      <c r="Q24643">
        <v>1</v>
      </c>
      <c r="Y24643">
        <f t="shared" si="1152"/>
        <v>2</v>
      </c>
      <c r="Z24643" s="90" t="str">
        <f t="shared" si="1153"/>
        <v>2026/03/27 00:09</v>
      </c>
    </row>
    <row r="24644" spans="1:26" ht="3.6" customHeight="1" x14ac:dyDescent="0.2">
      <c r="A24644" s="86">
        <f t="shared" si="1154"/>
        <v>46108</v>
      </c>
      <c r="B24644" s="270"/>
      <c r="C24644" s="272"/>
      <c r="D24644" s="273"/>
      <c r="E24644" s="89">
        <v>9.7222222222222224E-3</v>
      </c>
      <c r="O24644">
        <v>1</v>
      </c>
      <c r="Q24644">
        <v>1</v>
      </c>
      <c r="Y24644">
        <f t="shared" si="1152"/>
        <v>2</v>
      </c>
      <c r="Z24644" s="90" t="str">
        <f t="shared" si="1153"/>
        <v>2026/03/27 00:14</v>
      </c>
    </row>
    <row r="24645" spans="1:26" ht="3.6" customHeight="1" x14ac:dyDescent="0.2">
      <c r="A24645" s="86">
        <f t="shared" si="1154"/>
        <v>46108</v>
      </c>
      <c r="B24645" s="270"/>
      <c r="C24645" s="272"/>
      <c r="D24645" s="273"/>
      <c r="E24645" s="89">
        <v>1.3194444444444444E-2</v>
      </c>
      <c r="O24645">
        <v>1</v>
      </c>
      <c r="Q24645">
        <v>1</v>
      </c>
      <c r="Y24645">
        <f t="shared" si="1152"/>
        <v>2</v>
      </c>
      <c r="Z24645" s="90" t="str">
        <f t="shared" si="1153"/>
        <v>2026/03/27 00:19</v>
      </c>
    </row>
    <row r="24646" spans="1:26" ht="3.6" customHeight="1" x14ac:dyDescent="0.2">
      <c r="A24646" s="86">
        <f t="shared" si="1154"/>
        <v>46108</v>
      </c>
      <c r="B24646" s="270"/>
      <c r="C24646" s="272"/>
      <c r="D24646" s="273"/>
      <c r="E24646" s="89">
        <v>1.6666666666666666E-2</v>
      </c>
      <c r="O24646">
        <v>1</v>
      </c>
      <c r="Q24646">
        <v>1</v>
      </c>
      <c r="Y24646">
        <f t="shared" si="1152"/>
        <v>2</v>
      </c>
      <c r="Z24646" s="90" t="str">
        <f t="shared" si="1153"/>
        <v>2026/03/27 00:24</v>
      </c>
    </row>
    <row r="24647" spans="1:26" ht="3.6" customHeight="1" x14ac:dyDescent="0.2">
      <c r="A24647" s="86">
        <f t="shared" si="1154"/>
        <v>46108</v>
      </c>
      <c r="B24647" s="270"/>
      <c r="C24647" s="272"/>
      <c r="D24647" s="273"/>
      <c r="E24647" s="89">
        <v>2.013888888888889E-2</v>
      </c>
      <c r="O24647">
        <v>1</v>
      </c>
      <c r="Q24647">
        <v>1</v>
      </c>
      <c r="Y24647">
        <f t="shared" ref="Y24647:Y24710" si="1155">COUNTA(F24647:X24647)</f>
        <v>2</v>
      </c>
      <c r="Z24647" s="90" t="str">
        <f t="shared" ref="Z24647:Z24710" si="1156">TEXT(A24647,"yyyy/mm/dd")&amp; " " &amp;TEXT(D24647+E24647,"hh:mm")</f>
        <v>2026/03/27 00:29</v>
      </c>
    </row>
    <row r="24648" spans="1:26" ht="3.6" customHeight="1" x14ac:dyDescent="0.2">
      <c r="A24648" s="86">
        <f t="shared" ref="A24648:A24711" si="1157">IF(B24648&lt;&gt;"",B24648,A24647)</f>
        <v>46108</v>
      </c>
      <c r="B24648" s="270"/>
      <c r="C24648" s="272"/>
      <c r="D24648" s="273"/>
      <c r="E24648" s="89">
        <v>2.361111111111111E-2</v>
      </c>
      <c r="O24648">
        <v>1</v>
      </c>
      <c r="Q24648">
        <v>1</v>
      </c>
      <c r="Y24648">
        <f t="shared" si="1155"/>
        <v>2</v>
      </c>
      <c r="Z24648" s="90" t="str">
        <f t="shared" si="1156"/>
        <v>2026/03/27 00:34</v>
      </c>
    </row>
    <row r="24649" spans="1:26" ht="3.6" customHeight="1" x14ac:dyDescent="0.2">
      <c r="A24649" s="86">
        <f t="shared" si="1157"/>
        <v>46108</v>
      </c>
      <c r="B24649" s="270"/>
      <c r="C24649" s="272"/>
      <c r="D24649" s="273"/>
      <c r="E24649" s="89">
        <v>2.7083333333333334E-2</v>
      </c>
      <c r="O24649">
        <v>1</v>
      </c>
      <c r="Q24649">
        <v>1</v>
      </c>
      <c r="Y24649">
        <f t="shared" si="1155"/>
        <v>2</v>
      </c>
      <c r="Z24649" s="90" t="str">
        <f t="shared" si="1156"/>
        <v>2026/03/27 00:39</v>
      </c>
    </row>
    <row r="24650" spans="1:26" ht="3.6" customHeight="1" x14ac:dyDescent="0.2">
      <c r="A24650" s="86">
        <f t="shared" si="1157"/>
        <v>46108</v>
      </c>
      <c r="B24650" s="270"/>
      <c r="C24650" s="272"/>
      <c r="D24650" s="273"/>
      <c r="E24650" s="89">
        <v>3.0555555555555555E-2</v>
      </c>
      <c r="O24650">
        <v>1</v>
      </c>
      <c r="Q24650">
        <v>1</v>
      </c>
      <c r="Y24650">
        <f t="shared" si="1155"/>
        <v>2</v>
      </c>
      <c r="Z24650" s="90" t="str">
        <f t="shared" si="1156"/>
        <v>2026/03/27 00:44</v>
      </c>
    </row>
    <row r="24651" spans="1:26" ht="3.6" customHeight="1" x14ac:dyDescent="0.2">
      <c r="A24651" s="86">
        <f t="shared" si="1157"/>
        <v>46108</v>
      </c>
      <c r="B24651" s="270"/>
      <c r="C24651" s="272"/>
      <c r="D24651" s="273"/>
      <c r="E24651" s="89">
        <v>3.4027777777777775E-2</v>
      </c>
      <c r="O24651">
        <v>1</v>
      </c>
      <c r="Q24651">
        <v>1</v>
      </c>
      <c r="Y24651">
        <f t="shared" si="1155"/>
        <v>2</v>
      </c>
      <c r="Z24651" s="90" t="str">
        <f t="shared" si="1156"/>
        <v>2026/03/27 00:49</v>
      </c>
    </row>
    <row r="24652" spans="1:26" ht="3.6" customHeight="1" x14ac:dyDescent="0.2">
      <c r="A24652" s="86">
        <f t="shared" si="1157"/>
        <v>46108</v>
      </c>
      <c r="B24652" s="270"/>
      <c r="C24652" s="272"/>
      <c r="D24652" s="273"/>
      <c r="E24652" s="89">
        <v>3.7499999999999999E-2</v>
      </c>
      <c r="O24652">
        <v>1</v>
      </c>
      <c r="Q24652">
        <v>1</v>
      </c>
      <c r="Y24652">
        <f t="shared" si="1155"/>
        <v>2</v>
      </c>
      <c r="Z24652" s="90" t="str">
        <f t="shared" si="1156"/>
        <v>2026/03/27 00:54</v>
      </c>
    </row>
    <row r="24653" spans="1:26" ht="3.6" customHeight="1" x14ac:dyDescent="0.2">
      <c r="A24653" s="86">
        <f t="shared" si="1157"/>
        <v>46108</v>
      </c>
      <c r="B24653" s="270"/>
      <c r="C24653" s="272"/>
      <c r="D24653" s="273"/>
      <c r="E24653" s="89">
        <v>4.0972222222222222E-2</v>
      </c>
      <c r="O24653">
        <v>1</v>
      </c>
      <c r="Q24653">
        <v>1</v>
      </c>
      <c r="Y24653">
        <f t="shared" si="1155"/>
        <v>2</v>
      </c>
      <c r="Z24653" s="90" t="str">
        <f t="shared" si="1156"/>
        <v>2026/03/27 00:59</v>
      </c>
    </row>
    <row r="24654" spans="1:26" ht="3.6" customHeight="1" x14ac:dyDescent="0.2">
      <c r="A24654" s="86">
        <f t="shared" si="1157"/>
        <v>46108</v>
      </c>
      <c r="B24654" s="270"/>
      <c r="C24654" s="272"/>
      <c r="D24654" s="273">
        <v>0.58333333333333337</v>
      </c>
      <c r="E24654" s="89">
        <v>2.7777777777777779E-3</v>
      </c>
      <c r="O24654">
        <v>1</v>
      </c>
      <c r="Q24654">
        <v>1</v>
      </c>
      <c r="Y24654">
        <f t="shared" si="1155"/>
        <v>2</v>
      </c>
      <c r="Z24654" s="90" t="str">
        <f t="shared" si="1156"/>
        <v>2026/03/27 14:04</v>
      </c>
    </row>
    <row r="24655" spans="1:26" ht="3.6" customHeight="1" x14ac:dyDescent="0.2">
      <c r="A24655" s="86">
        <f t="shared" si="1157"/>
        <v>46108</v>
      </c>
      <c r="B24655" s="270"/>
      <c r="C24655" s="272"/>
      <c r="D24655" s="273"/>
      <c r="E24655" s="89">
        <v>6.2499999999999995E-3</v>
      </c>
      <c r="O24655">
        <v>1</v>
      </c>
      <c r="Q24655">
        <v>1</v>
      </c>
      <c r="Y24655">
        <f t="shared" si="1155"/>
        <v>2</v>
      </c>
      <c r="Z24655" s="90" t="str">
        <f t="shared" si="1156"/>
        <v>2026/03/27 00:09</v>
      </c>
    </row>
    <row r="24656" spans="1:26" ht="3.6" customHeight="1" x14ac:dyDescent="0.2">
      <c r="A24656" s="86">
        <f t="shared" si="1157"/>
        <v>46108</v>
      </c>
      <c r="B24656" s="270"/>
      <c r="C24656" s="272"/>
      <c r="D24656" s="273"/>
      <c r="E24656" s="89">
        <v>9.7222222222222224E-3</v>
      </c>
      <c r="O24656">
        <v>1</v>
      </c>
      <c r="Q24656">
        <v>1</v>
      </c>
      <c r="Y24656">
        <f t="shared" si="1155"/>
        <v>2</v>
      </c>
      <c r="Z24656" s="90" t="str">
        <f t="shared" si="1156"/>
        <v>2026/03/27 00:14</v>
      </c>
    </row>
    <row r="24657" spans="1:26" ht="3.6" customHeight="1" x14ac:dyDescent="0.2">
      <c r="A24657" s="86">
        <f t="shared" si="1157"/>
        <v>46108</v>
      </c>
      <c r="B24657" s="270"/>
      <c r="C24657" s="272"/>
      <c r="D24657" s="273"/>
      <c r="E24657" s="89">
        <v>1.3194444444444444E-2</v>
      </c>
      <c r="O24657">
        <v>1</v>
      </c>
      <c r="Q24657">
        <v>1</v>
      </c>
      <c r="Y24657">
        <f t="shared" si="1155"/>
        <v>2</v>
      </c>
      <c r="Z24657" s="90" t="str">
        <f t="shared" si="1156"/>
        <v>2026/03/27 00:19</v>
      </c>
    </row>
    <row r="24658" spans="1:26" ht="3.6" customHeight="1" x14ac:dyDescent="0.2">
      <c r="A24658" s="86">
        <f t="shared" si="1157"/>
        <v>46108</v>
      </c>
      <c r="B24658" s="270"/>
      <c r="C24658" s="272"/>
      <c r="D24658" s="273"/>
      <c r="E24658" s="89">
        <v>1.6666666666666666E-2</v>
      </c>
      <c r="O24658">
        <v>1</v>
      </c>
      <c r="Q24658">
        <v>1</v>
      </c>
      <c r="Y24658">
        <f t="shared" si="1155"/>
        <v>2</v>
      </c>
      <c r="Z24658" s="90" t="str">
        <f t="shared" si="1156"/>
        <v>2026/03/27 00:24</v>
      </c>
    </row>
    <row r="24659" spans="1:26" ht="3.6" customHeight="1" x14ac:dyDescent="0.2">
      <c r="A24659" s="86">
        <f t="shared" si="1157"/>
        <v>46108</v>
      </c>
      <c r="B24659" s="270"/>
      <c r="C24659" s="272"/>
      <c r="D24659" s="273"/>
      <c r="E24659" s="89">
        <v>2.013888888888889E-2</v>
      </c>
      <c r="O24659">
        <v>1</v>
      </c>
      <c r="Q24659">
        <v>1</v>
      </c>
      <c r="Y24659">
        <f t="shared" si="1155"/>
        <v>2</v>
      </c>
      <c r="Z24659" s="90" t="str">
        <f t="shared" si="1156"/>
        <v>2026/03/27 00:29</v>
      </c>
    </row>
    <row r="24660" spans="1:26" ht="3.6" customHeight="1" x14ac:dyDescent="0.2">
      <c r="A24660" s="86">
        <f t="shared" si="1157"/>
        <v>46108</v>
      </c>
      <c r="B24660" s="270"/>
      <c r="C24660" s="272"/>
      <c r="D24660" s="273"/>
      <c r="E24660" s="89">
        <v>2.361111111111111E-2</v>
      </c>
      <c r="O24660">
        <v>1</v>
      </c>
      <c r="Q24660">
        <v>1</v>
      </c>
      <c r="Y24660">
        <f t="shared" si="1155"/>
        <v>2</v>
      </c>
      <c r="Z24660" s="90" t="str">
        <f t="shared" si="1156"/>
        <v>2026/03/27 00:34</v>
      </c>
    </row>
    <row r="24661" spans="1:26" ht="3.6" customHeight="1" x14ac:dyDescent="0.2">
      <c r="A24661" s="86">
        <f t="shared" si="1157"/>
        <v>46108</v>
      </c>
      <c r="B24661" s="270"/>
      <c r="C24661" s="272"/>
      <c r="D24661" s="273"/>
      <c r="E24661" s="89">
        <v>2.7083333333333334E-2</v>
      </c>
      <c r="O24661">
        <v>1</v>
      </c>
      <c r="Q24661">
        <v>1</v>
      </c>
      <c r="Y24661">
        <f t="shared" si="1155"/>
        <v>2</v>
      </c>
      <c r="Z24661" s="90" t="str">
        <f t="shared" si="1156"/>
        <v>2026/03/27 00:39</v>
      </c>
    </row>
    <row r="24662" spans="1:26" ht="3.6" customHeight="1" x14ac:dyDescent="0.2">
      <c r="A24662" s="86">
        <f t="shared" si="1157"/>
        <v>46108</v>
      </c>
      <c r="B24662" s="270"/>
      <c r="C24662" s="272"/>
      <c r="D24662" s="273"/>
      <c r="E24662" s="89">
        <v>3.0555555555555555E-2</v>
      </c>
      <c r="O24662">
        <v>1</v>
      </c>
      <c r="Q24662">
        <v>1</v>
      </c>
      <c r="Y24662">
        <f t="shared" si="1155"/>
        <v>2</v>
      </c>
      <c r="Z24662" s="90" t="str">
        <f t="shared" si="1156"/>
        <v>2026/03/27 00:44</v>
      </c>
    </row>
    <row r="24663" spans="1:26" ht="3.6" customHeight="1" x14ac:dyDescent="0.2">
      <c r="A24663" s="86">
        <f t="shared" si="1157"/>
        <v>46108</v>
      </c>
      <c r="B24663" s="270"/>
      <c r="C24663" s="272"/>
      <c r="D24663" s="273"/>
      <c r="E24663" s="89">
        <v>3.4027777777777775E-2</v>
      </c>
      <c r="O24663">
        <v>1</v>
      </c>
      <c r="Q24663">
        <v>1</v>
      </c>
      <c r="Y24663">
        <f t="shared" si="1155"/>
        <v>2</v>
      </c>
      <c r="Z24663" s="90" t="str">
        <f t="shared" si="1156"/>
        <v>2026/03/27 00:49</v>
      </c>
    </row>
    <row r="24664" spans="1:26" ht="3.6" customHeight="1" x14ac:dyDescent="0.2">
      <c r="A24664" s="86">
        <f t="shared" si="1157"/>
        <v>46108</v>
      </c>
      <c r="B24664" s="270"/>
      <c r="C24664" s="272"/>
      <c r="D24664" s="273"/>
      <c r="E24664" s="89">
        <v>3.7499999999999999E-2</v>
      </c>
      <c r="O24664">
        <v>1</v>
      </c>
      <c r="Q24664">
        <v>1</v>
      </c>
      <c r="Y24664">
        <f t="shared" si="1155"/>
        <v>2</v>
      </c>
      <c r="Z24664" s="90" t="str">
        <f t="shared" si="1156"/>
        <v>2026/03/27 00:54</v>
      </c>
    </row>
    <row r="24665" spans="1:26" ht="3.6" customHeight="1" x14ac:dyDescent="0.2">
      <c r="A24665" s="86">
        <f t="shared" si="1157"/>
        <v>46108</v>
      </c>
      <c r="B24665" s="270"/>
      <c r="C24665" s="272"/>
      <c r="D24665" s="273"/>
      <c r="E24665" s="89">
        <v>4.0972222222222222E-2</v>
      </c>
      <c r="O24665">
        <v>1</v>
      </c>
      <c r="Q24665">
        <v>1</v>
      </c>
      <c r="Y24665">
        <f t="shared" si="1155"/>
        <v>2</v>
      </c>
      <c r="Z24665" s="90" t="str">
        <f t="shared" si="1156"/>
        <v>2026/03/27 00:59</v>
      </c>
    </row>
    <row r="24666" spans="1:26" ht="3.6" customHeight="1" x14ac:dyDescent="0.2">
      <c r="A24666" s="86">
        <f t="shared" si="1157"/>
        <v>46108</v>
      </c>
      <c r="B24666" s="270"/>
      <c r="C24666" s="272"/>
      <c r="D24666" s="273">
        <v>0.625</v>
      </c>
      <c r="E24666" s="89">
        <v>2.7777777777777779E-3</v>
      </c>
      <c r="O24666">
        <v>1</v>
      </c>
      <c r="Q24666">
        <v>1</v>
      </c>
      <c r="Y24666">
        <f t="shared" si="1155"/>
        <v>2</v>
      </c>
      <c r="Z24666" s="90" t="str">
        <f t="shared" si="1156"/>
        <v>2026/03/27 15:04</v>
      </c>
    </row>
    <row r="24667" spans="1:26" ht="3.6" customHeight="1" x14ac:dyDescent="0.2">
      <c r="A24667" s="86">
        <f t="shared" si="1157"/>
        <v>46108</v>
      </c>
      <c r="B24667" s="270"/>
      <c r="C24667" s="272"/>
      <c r="D24667" s="273"/>
      <c r="E24667" s="89">
        <v>6.2499999999999995E-3</v>
      </c>
      <c r="O24667">
        <v>1</v>
      </c>
      <c r="Q24667">
        <v>1</v>
      </c>
      <c r="Y24667">
        <f t="shared" si="1155"/>
        <v>2</v>
      </c>
      <c r="Z24667" s="90" t="str">
        <f t="shared" si="1156"/>
        <v>2026/03/27 00:09</v>
      </c>
    </row>
    <row r="24668" spans="1:26" ht="3.6" customHeight="1" x14ac:dyDescent="0.2">
      <c r="A24668" s="86">
        <f t="shared" si="1157"/>
        <v>46108</v>
      </c>
      <c r="B24668" s="270"/>
      <c r="C24668" s="272"/>
      <c r="D24668" s="273"/>
      <c r="E24668" s="89">
        <v>9.7222222222222224E-3</v>
      </c>
      <c r="O24668">
        <v>1</v>
      </c>
      <c r="Q24668">
        <v>1</v>
      </c>
      <c r="Y24668">
        <f t="shared" si="1155"/>
        <v>2</v>
      </c>
      <c r="Z24668" s="90" t="str">
        <f t="shared" si="1156"/>
        <v>2026/03/27 00:14</v>
      </c>
    </row>
    <row r="24669" spans="1:26" ht="3.6" customHeight="1" x14ac:dyDescent="0.2">
      <c r="A24669" s="86">
        <f t="shared" si="1157"/>
        <v>46108</v>
      </c>
      <c r="B24669" s="270"/>
      <c r="C24669" s="272"/>
      <c r="D24669" s="273"/>
      <c r="E24669" s="89">
        <v>1.3194444444444444E-2</v>
      </c>
      <c r="O24669">
        <v>1</v>
      </c>
      <c r="Q24669">
        <v>1</v>
      </c>
      <c r="Y24669">
        <f t="shared" si="1155"/>
        <v>2</v>
      </c>
      <c r="Z24669" s="90" t="str">
        <f t="shared" si="1156"/>
        <v>2026/03/27 00:19</v>
      </c>
    </row>
    <row r="24670" spans="1:26" ht="3.6" customHeight="1" x14ac:dyDescent="0.2">
      <c r="A24670" s="86">
        <f t="shared" si="1157"/>
        <v>46108</v>
      </c>
      <c r="B24670" s="270"/>
      <c r="C24670" s="272"/>
      <c r="D24670" s="273"/>
      <c r="E24670" s="89">
        <v>1.6666666666666666E-2</v>
      </c>
      <c r="O24670">
        <v>1</v>
      </c>
      <c r="Q24670">
        <v>1</v>
      </c>
      <c r="Y24670">
        <f t="shared" si="1155"/>
        <v>2</v>
      </c>
      <c r="Z24670" s="90" t="str">
        <f t="shared" si="1156"/>
        <v>2026/03/27 00:24</v>
      </c>
    </row>
    <row r="24671" spans="1:26" ht="3.6" customHeight="1" x14ac:dyDescent="0.2">
      <c r="A24671" s="86">
        <f t="shared" si="1157"/>
        <v>46108</v>
      </c>
      <c r="B24671" s="270"/>
      <c r="C24671" s="272"/>
      <c r="D24671" s="273"/>
      <c r="E24671" s="89">
        <v>2.013888888888889E-2</v>
      </c>
      <c r="O24671">
        <v>1</v>
      </c>
      <c r="Q24671">
        <v>1</v>
      </c>
      <c r="Y24671">
        <f t="shared" si="1155"/>
        <v>2</v>
      </c>
      <c r="Z24671" s="90" t="str">
        <f t="shared" si="1156"/>
        <v>2026/03/27 00:29</v>
      </c>
    </row>
    <row r="24672" spans="1:26" ht="3.6" customHeight="1" x14ac:dyDescent="0.2">
      <c r="A24672" s="86">
        <f t="shared" si="1157"/>
        <v>46108</v>
      </c>
      <c r="B24672" s="270"/>
      <c r="C24672" s="272"/>
      <c r="D24672" s="273"/>
      <c r="E24672" s="89">
        <v>2.361111111111111E-2</v>
      </c>
      <c r="O24672">
        <v>1</v>
      </c>
      <c r="Q24672">
        <v>1</v>
      </c>
      <c r="Y24672">
        <f t="shared" si="1155"/>
        <v>2</v>
      </c>
      <c r="Z24672" s="90" t="str">
        <f t="shared" si="1156"/>
        <v>2026/03/27 00:34</v>
      </c>
    </row>
    <row r="24673" spans="1:26" ht="3.6" customHeight="1" x14ac:dyDescent="0.2">
      <c r="A24673" s="86">
        <f t="shared" si="1157"/>
        <v>46108</v>
      </c>
      <c r="B24673" s="270"/>
      <c r="C24673" s="272"/>
      <c r="D24673" s="273"/>
      <c r="E24673" s="89">
        <v>2.7083333333333334E-2</v>
      </c>
      <c r="O24673">
        <v>1</v>
      </c>
      <c r="Q24673">
        <v>1</v>
      </c>
      <c r="Y24673">
        <f t="shared" si="1155"/>
        <v>2</v>
      </c>
      <c r="Z24673" s="90" t="str">
        <f t="shared" si="1156"/>
        <v>2026/03/27 00:39</v>
      </c>
    </row>
    <row r="24674" spans="1:26" ht="3.6" customHeight="1" x14ac:dyDescent="0.2">
      <c r="A24674" s="86">
        <f t="shared" si="1157"/>
        <v>46108</v>
      </c>
      <c r="B24674" s="270"/>
      <c r="C24674" s="272"/>
      <c r="D24674" s="273"/>
      <c r="E24674" s="89">
        <v>3.0555555555555555E-2</v>
      </c>
      <c r="O24674">
        <v>1</v>
      </c>
      <c r="Q24674">
        <v>1</v>
      </c>
      <c r="Y24674">
        <f t="shared" si="1155"/>
        <v>2</v>
      </c>
      <c r="Z24674" s="90" t="str">
        <f t="shared" si="1156"/>
        <v>2026/03/27 00:44</v>
      </c>
    </row>
    <row r="24675" spans="1:26" ht="3.6" customHeight="1" x14ac:dyDescent="0.2">
      <c r="A24675" s="86">
        <f t="shared" si="1157"/>
        <v>46108</v>
      </c>
      <c r="B24675" s="270"/>
      <c r="C24675" s="272"/>
      <c r="D24675" s="273"/>
      <c r="E24675" s="89">
        <v>3.4027777777777775E-2</v>
      </c>
      <c r="O24675">
        <v>1</v>
      </c>
      <c r="Q24675">
        <v>1</v>
      </c>
      <c r="Y24675">
        <f t="shared" si="1155"/>
        <v>2</v>
      </c>
      <c r="Z24675" s="90" t="str">
        <f t="shared" si="1156"/>
        <v>2026/03/27 00:49</v>
      </c>
    </row>
    <row r="24676" spans="1:26" ht="3.6" customHeight="1" x14ac:dyDescent="0.2">
      <c r="A24676" s="86">
        <f t="shared" si="1157"/>
        <v>46108</v>
      </c>
      <c r="B24676" s="270"/>
      <c r="C24676" s="272"/>
      <c r="D24676" s="273"/>
      <c r="E24676" s="89">
        <v>3.7499999999999999E-2</v>
      </c>
      <c r="O24676">
        <v>1</v>
      </c>
      <c r="Q24676">
        <v>1</v>
      </c>
      <c r="Y24676">
        <f t="shared" si="1155"/>
        <v>2</v>
      </c>
      <c r="Z24676" s="90" t="str">
        <f t="shared" si="1156"/>
        <v>2026/03/27 00:54</v>
      </c>
    </row>
    <row r="24677" spans="1:26" ht="3.6" customHeight="1" x14ac:dyDescent="0.2">
      <c r="A24677" s="86">
        <f t="shared" si="1157"/>
        <v>46108</v>
      </c>
      <c r="B24677" s="270"/>
      <c r="C24677" s="272"/>
      <c r="D24677" s="273"/>
      <c r="E24677" s="89">
        <v>4.0972222222222222E-2</v>
      </c>
      <c r="O24677">
        <v>1</v>
      </c>
      <c r="Q24677">
        <v>1</v>
      </c>
      <c r="Y24677">
        <f t="shared" si="1155"/>
        <v>2</v>
      </c>
      <c r="Z24677" s="90" t="str">
        <f t="shared" si="1156"/>
        <v>2026/03/27 00:59</v>
      </c>
    </row>
    <row r="24678" spans="1:26" ht="3.6" customHeight="1" x14ac:dyDescent="0.2">
      <c r="A24678" s="86">
        <f t="shared" si="1157"/>
        <v>46108</v>
      </c>
      <c r="B24678" s="270"/>
      <c r="C24678" s="272"/>
      <c r="D24678" s="273">
        <v>0.66666666666666663</v>
      </c>
      <c r="E24678" s="89">
        <v>2.7777777777777779E-3</v>
      </c>
      <c r="O24678">
        <v>1</v>
      </c>
      <c r="Q24678">
        <v>1</v>
      </c>
      <c r="Y24678">
        <f t="shared" si="1155"/>
        <v>2</v>
      </c>
      <c r="Z24678" s="90" t="str">
        <f t="shared" si="1156"/>
        <v>2026/03/27 16:04</v>
      </c>
    </row>
    <row r="24679" spans="1:26" ht="3.6" customHeight="1" x14ac:dyDescent="0.2">
      <c r="A24679" s="86">
        <f t="shared" si="1157"/>
        <v>46108</v>
      </c>
      <c r="B24679" s="270"/>
      <c r="C24679" s="272"/>
      <c r="D24679" s="273"/>
      <c r="E24679" s="89">
        <v>6.2499999999999995E-3</v>
      </c>
      <c r="O24679">
        <v>1</v>
      </c>
      <c r="Q24679">
        <v>1</v>
      </c>
      <c r="Y24679">
        <f t="shared" si="1155"/>
        <v>2</v>
      </c>
      <c r="Z24679" s="90" t="str">
        <f t="shared" si="1156"/>
        <v>2026/03/27 00:09</v>
      </c>
    </row>
    <row r="24680" spans="1:26" ht="3.6" customHeight="1" x14ac:dyDescent="0.2">
      <c r="A24680" s="86">
        <f t="shared" si="1157"/>
        <v>46108</v>
      </c>
      <c r="B24680" s="270"/>
      <c r="C24680" s="272"/>
      <c r="D24680" s="273"/>
      <c r="E24680" s="89">
        <v>9.7222222222222224E-3</v>
      </c>
      <c r="O24680">
        <v>1</v>
      </c>
      <c r="Q24680">
        <v>1</v>
      </c>
      <c r="Y24680">
        <f t="shared" si="1155"/>
        <v>2</v>
      </c>
      <c r="Z24680" s="90" t="str">
        <f t="shared" si="1156"/>
        <v>2026/03/27 00:14</v>
      </c>
    </row>
    <row r="24681" spans="1:26" ht="3.6" customHeight="1" x14ac:dyDescent="0.2">
      <c r="A24681" s="86">
        <f t="shared" si="1157"/>
        <v>46108</v>
      </c>
      <c r="B24681" s="270"/>
      <c r="C24681" s="272"/>
      <c r="D24681" s="273"/>
      <c r="E24681" s="89">
        <v>1.3194444444444444E-2</v>
      </c>
      <c r="O24681">
        <v>1</v>
      </c>
      <c r="Q24681">
        <v>1</v>
      </c>
      <c r="Y24681">
        <f t="shared" si="1155"/>
        <v>2</v>
      </c>
      <c r="Z24681" s="90" t="str">
        <f t="shared" si="1156"/>
        <v>2026/03/27 00:19</v>
      </c>
    </row>
    <row r="24682" spans="1:26" ht="3.6" customHeight="1" x14ac:dyDescent="0.2">
      <c r="A24682" s="86">
        <f t="shared" si="1157"/>
        <v>46108</v>
      </c>
      <c r="B24682" s="270"/>
      <c r="C24682" s="272"/>
      <c r="D24682" s="273"/>
      <c r="E24682" s="89">
        <v>1.6666666666666666E-2</v>
      </c>
      <c r="O24682">
        <v>1</v>
      </c>
      <c r="Q24682">
        <v>1</v>
      </c>
      <c r="Y24682">
        <f t="shared" si="1155"/>
        <v>2</v>
      </c>
      <c r="Z24682" s="90" t="str">
        <f t="shared" si="1156"/>
        <v>2026/03/27 00:24</v>
      </c>
    </row>
    <row r="24683" spans="1:26" ht="3.6" customHeight="1" x14ac:dyDescent="0.2">
      <c r="A24683" s="86">
        <f t="shared" si="1157"/>
        <v>46108</v>
      </c>
      <c r="B24683" s="270"/>
      <c r="C24683" s="272"/>
      <c r="D24683" s="273"/>
      <c r="E24683" s="89">
        <v>2.013888888888889E-2</v>
      </c>
      <c r="O24683">
        <v>1</v>
      </c>
      <c r="Q24683">
        <v>1</v>
      </c>
      <c r="Y24683">
        <f t="shared" si="1155"/>
        <v>2</v>
      </c>
      <c r="Z24683" s="90" t="str">
        <f t="shared" si="1156"/>
        <v>2026/03/27 00:29</v>
      </c>
    </row>
    <row r="24684" spans="1:26" ht="3.6" customHeight="1" x14ac:dyDescent="0.2">
      <c r="A24684" s="86">
        <f t="shared" si="1157"/>
        <v>46108</v>
      </c>
      <c r="B24684" s="270"/>
      <c r="C24684" s="272"/>
      <c r="D24684" s="273"/>
      <c r="E24684" s="89">
        <v>2.361111111111111E-2</v>
      </c>
      <c r="O24684">
        <v>1</v>
      </c>
      <c r="Q24684">
        <v>1</v>
      </c>
      <c r="Y24684">
        <f t="shared" si="1155"/>
        <v>2</v>
      </c>
      <c r="Z24684" s="90" t="str">
        <f t="shared" si="1156"/>
        <v>2026/03/27 00:34</v>
      </c>
    </row>
    <row r="24685" spans="1:26" ht="3.6" customHeight="1" x14ac:dyDescent="0.2">
      <c r="A24685" s="86">
        <f t="shared" si="1157"/>
        <v>46108</v>
      </c>
      <c r="B24685" s="270"/>
      <c r="C24685" s="272"/>
      <c r="D24685" s="273"/>
      <c r="E24685" s="89">
        <v>2.7083333333333334E-2</v>
      </c>
      <c r="O24685">
        <v>1</v>
      </c>
      <c r="Q24685">
        <v>1</v>
      </c>
      <c r="Y24685">
        <f t="shared" si="1155"/>
        <v>2</v>
      </c>
      <c r="Z24685" s="90" t="str">
        <f t="shared" si="1156"/>
        <v>2026/03/27 00:39</v>
      </c>
    </row>
    <row r="24686" spans="1:26" ht="3.6" customHeight="1" x14ac:dyDescent="0.2">
      <c r="A24686" s="86">
        <f t="shared" si="1157"/>
        <v>46108</v>
      </c>
      <c r="B24686" s="270"/>
      <c r="C24686" s="272"/>
      <c r="D24686" s="273"/>
      <c r="E24686" s="89">
        <v>3.0555555555555555E-2</v>
      </c>
      <c r="O24686">
        <v>1</v>
      </c>
      <c r="Q24686">
        <v>1</v>
      </c>
      <c r="Y24686">
        <f t="shared" si="1155"/>
        <v>2</v>
      </c>
      <c r="Z24686" s="90" t="str">
        <f t="shared" si="1156"/>
        <v>2026/03/27 00:44</v>
      </c>
    </row>
    <row r="24687" spans="1:26" ht="3.6" customHeight="1" x14ac:dyDescent="0.2">
      <c r="A24687" s="86">
        <f t="shared" si="1157"/>
        <v>46108</v>
      </c>
      <c r="B24687" s="270"/>
      <c r="C24687" s="272"/>
      <c r="D24687" s="273"/>
      <c r="E24687" s="89">
        <v>3.4027777777777775E-2</v>
      </c>
      <c r="O24687">
        <v>1</v>
      </c>
      <c r="Q24687">
        <v>1</v>
      </c>
      <c r="Y24687">
        <f t="shared" si="1155"/>
        <v>2</v>
      </c>
      <c r="Z24687" s="90" t="str">
        <f t="shared" si="1156"/>
        <v>2026/03/27 00:49</v>
      </c>
    </row>
    <row r="24688" spans="1:26" ht="3.6" customHeight="1" x14ac:dyDescent="0.2">
      <c r="A24688" s="86">
        <f t="shared" si="1157"/>
        <v>46108</v>
      </c>
      <c r="B24688" s="270"/>
      <c r="C24688" s="272"/>
      <c r="D24688" s="273"/>
      <c r="E24688" s="89">
        <v>3.7499999999999999E-2</v>
      </c>
      <c r="O24688">
        <v>1</v>
      </c>
      <c r="Q24688">
        <v>1</v>
      </c>
      <c r="Y24688">
        <f t="shared" si="1155"/>
        <v>2</v>
      </c>
      <c r="Z24688" s="90" t="str">
        <f t="shared" si="1156"/>
        <v>2026/03/27 00:54</v>
      </c>
    </row>
    <row r="24689" spans="1:26" ht="3.6" customHeight="1" x14ac:dyDescent="0.2">
      <c r="A24689" s="86">
        <f t="shared" si="1157"/>
        <v>46108</v>
      </c>
      <c r="B24689" s="270"/>
      <c r="C24689" s="272"/>
      <c r="D24689" s="273"/>
      <c r="E24689" s="89">
        <v>4.0972222222222222E-2</v>
      </c>
      <c r="O24689">
        <v>1</v>
      </c>
      <c r="Q24689">
        <v>1</v>
      </c>
      <c r="Y24689">
        <f t="shared" si="1155"/>
        <v>2</v>
      </c>
      <c r="Z24689" s="90" t="str">
        <f t="shared" si="1156"/>
        <v>2026/03/27 00:59</v>
      </c>
    </row>
    <row r="24690" spans="1:26" ht="3.6" customHeight="1" x14ac:dyDescent="0.2">
      <c r="A24690" s="86">
        <f t="shared" si="1157"/>
        <v>46108</v>
      </c>
      <c r="B24690" s="270"/>
      <c r="C24690" s="272"/>
      <c r="D24690" s="273">
        <v>0.70833333333333337</v>
      </c>
      <c r="E24690" s="89">
        <v>2.7777777777777779E-3</v>
      </c>
      <c r="O24690">
        <v>1</v>
      </c>
      <c r="Q24690">
        <v>1</v>
      </c>
      <c r="Y24690">
        <f t="shared" si="1155"/>
        <v>2</v>
      </c>
      <c r="Z24690" s="90" t="str">
        <f t="shared" si="1156"/>
        <v>2026/03/27 17:04</v>
      </c>
    </row>
    <row r="24691" spans="1:26" ht="3.6" customHeight="1" x14ac:dyDescent="0.2">
      <c r="A24691" s="86">
        <f t="shared" si="1157"/>
        <v>46108</v>
      </c>
      <c r="B24691" s="270"/>
      <c r="C24691" s="272"/>
      <c r="D24691" s="273"/>
      <c r="E24691" s="89">
        <v>6.2499999999999995E-3</v>
      </c>
      <c r="O24691">
        <v>1</v>
      </c>
      <c r="Q24691">
        <v>1</v>
      </c>
      <c r="Y24691">
        <f t="shared" si="1155"/>
        <v>2</v>
      </c>
      <c r="Z24691" s="90" t="str">
        <f t="shared" si="1156"/>
        <v>2026/03/27 00:09</v>
      </c>
    </row>
    <row r="24692" spans="1:26" ht="3.6" customHeight="1" x14ac:dyDescent="0.2">
      <c r="A24692" s="86">
        <f t="shared" si="1157"/>
        <v>46108</v>
      </c>
      <c r="B24692" s="270"/>
      <c r="C24692" s="272"/>
      <c r="D24692" s="273"/>
      <c r="E24692" s="89">
        <v>9.7222222222222224E-3</v>
      </c>
      <c r="O24692">
        <v>1</v>
      </c>
      <c r="Q24692">
        <v>1</v>
      </c>
      <c r="Y24692">
        <f t="shared" si="1155"/>
        <v>2</v>
      </c>
      <c r="Z24692" s="90" t="str">
        <f t="shared" si="1156"/>
        <v>2026/03/27 00:14</v>
      </c>
    </row>
    <row r="24693" spans="1:26" ht="3.6" customHeight="1" x14ac:dyDescent="0.2">
      <c r="A24693" s="86">
        <f t="shared" si="1157"/>
        <v>46108</v>
      </c>
      <c r="B24693" s="270"/>
      <c r="C24693" s="272"/>
      <c r="D24693" s="273"/>
      <c r="E24693" s="89">
        <v>1.3194444444444444E-2</v>
      </c>
      <c r="O24693">
        <v>1</v>
      </c>
      <c r="Q24693">
        <v>1</v>
      </c>
      <c r="Y24693">
        <f t="shared" si="1155"/>
        <v>2</v>
      </c>
      <c r="Z24693" s="90" t="str">
        <f t="shared" si="1156"/>
        <v>2026/03/27 00:19</v>
      </c>
    </row>
    <row r="24694" spans="1:26" ht="3.6" customHeight="1" x14ac:dyDescent="0.2">
      <c r="A24694" s="86">
        <f t="shared" si="1157"/>
        <v>46108</v>
      </c>
      <c r="B24694" s="270"/>
      <c r="C24694" s="272"/>
      <c r="D24694" s="273"/>
      <c r="E24694" s="89">
        <v>1.6666666666666666E-2</v>
      </c>
      <c r="O24694">
        <v>1</v>
      </c>
      <c r="Q24694">
        <v>1</v>
      </c>
      <c r="Y24694">
        <f t="shared" si="1155"/>
        <v>2</v>
      </c>
      <c r="Z24694" s="90" t="str">
        <f t="shared" si="1156"/>
        <v>2026/03/27 00:24</v>
      </c>
    </row>
    <row r="24695" spans="1:26" ht="3.6" customHeight="1" x14ac:dyDescent="0.2">
      <c r="A24695" s="86">
        <f t="shared" si="1157"/>
        <v>46108</v>
      </c>
      <c r="B24695" s="270"/>
      <c r="C24695" s="272"/>
      <c r="D24695" s="273"/>
      <c r="E24695" s="89">
        <v>2.013888888888889E-2</v>
      </c>
      <c r="O24695">
        <v>1</v>
      </c>
      <c r="Q24695">
        <v>1</v>
      </c>
      <c r="Y24695">
        <f t="shared" si="1155"/>
        <v>2</v>
      </c>
      <c r="Z24695" s="90" t="str">
        <f t="shared" si="1156"/>
        <v>2026/03/27 00:29</v>
      </c>
    </row>
    <row r="24696" spans="1:26" ht="3.6" customHeight="1" x14ac:dyDescent="0.2">
      <c r="A24696" s="86">
        <f t="shared" si="1157"/>
        <v>46108</v>
      </c>
      <c r="B24696" s="270"/>
      <c r="C24696" s="272"/>
      <c r="D24696" s="273"/>
      <c r="E24696" s="89">
        <v>2.361111111111111E-2</v>
      </c>
      <c r="O24696">
        <v>1</v>
      </c>
      <c r="Q24696">
        <v>1</v>
      </c>
      <c r="Y24696">
        <f t="shared" si="1155"/>
        <v>2</v>
      </c>
      <c r="Z24696" s="90" t="str">
        <f t="shared" si="1156"/>
        <v>2026/03/27 00:34</v>
      </c>
    </row>
    <row r="24697" spans="1:26" ht="3.6" customHeight="1" x14ac:dyDescent="0.2">
      <c r="A24697" s="86">
        <f t="shared" si="1157"/>
        <v>46108</v>
      </c>
      <c r="B24697" s="270"/>
      <c r="C24697" s="272"/>
      <c r="D24697" s="273"/>
      <c r="E24697" s="89">
        <v>2.7083333333333334E-2</v>
      </c>
      <c r="O24697">
        <v>1</v>
      </c>
      <c r="Q24697">
        <v>1</v>
      </c>
      <c r="Y24697">
        <f t="shared" si="1155"/>
        <v>2</v>
      </c>
      <c r="Z24697" s="90" t="str">
        <f t="shared" si="1156"/>
        <v>2026/03/27 00:39</v>
      </c>
    </row>
    <row r="24698" spans="1:26" ht="3.6" customHeight="1" x14ac:dyDescent="0.2">
      <c r="A24698" s="86">
        <f t="shared" si="1157"/>
        <v>46108</v>
      </c>
      <c r="B24698" s="270"/>
      <c r="C24698" s="272"/>
      <c r="D24698" s="273"/>
      <c r="E24698" s="89">
        <v>3.0555555555555555E-2</v>
      </c>
      <c r="O24698">
        <v>1</v>
      </c>
      <c r="Q24698">
        <v>1</v>
      </c>
      <c r="Y24698">
        <f t="shared" si="1155"/>
        <v>2</v>
      </c>
      <c r="Z24698" s="90" t="str">
        <f t="shared" si="1156"/>
        <v>2026/03/27 00:44</v>
      </c>
    </row>
    <row r="24699" spans="1:26" ht="3.6" customHeight="1" x14ac:dyDescent="0.2">
      <c r="A24699" s="86">
        <f t="shared" si="1157"/>
        <v>46108</v>
      </c>
      <c r="B24699" s="270"/>
      <c r="C24699" s="272"/>
      <c r="D24699" s="273"/>
      <c r="E24699" s="89">
        <v>3.4027777777777775E-2</v>
      </c>
      <c r="O24699">
        <v>1</v>
      </c>
      <c r="Q24699">
        <v>1</v>
      </c>
      <c r="Y24699">
        <f t="shared" si="1155"/>
        <v>2</v>
      </c>
      <c r="Z24699" s="90" t="str">
        <f t="shared" si="1156"/>
        <v>2026/03/27 00:49</v>
      </c>
    </row>
    <row r="24700" spans="1:26" ht="3.6" customHeight="1" x14ac:dyDescent="0.2">
      <c r="A24700" s="86">
        <f t="shared" si="1157"/>
        <v>46108</v>
      </c>
      <c r="B24700" s="270"/>
      <c r="C24700" s="272"/>
      <c r="D24700" s="273"/>
      <c r="E24700" s="89">
        <v>3.7499999999999999E-2</v>
      </c>
      <c r="O24700">
        <v>1</v>
      </c>
      <c r="Q24700">
        <v>1</v>
      </c>
      <c r="Y24700">
        <f t="shared" si="1155"/>
        <v>2</v>
      </c>
      <c r="Z24700" s="90" t="str">
        <f t="shared" si="1156"/>
        <v>2026/03/27 00:54</v>
      </c>
    </row>
    <row r="24701" spans="1:26" ht="3.6" customHeight="1" x14ac:dyDescent="0.2">
      <c r="A24701" s="86">
        <f t="shared" si="1157"/>
        <v>46108</v>
      </c>
      <c r="B24701" s="270"/>
      <c r="C24701" s="272"/>
      <c r="D24701" s="273"/>
      <c r="E24701" s="89">
        <v>4.0972222222222222E-2</v>
      </c>
      <c r="O24701">
        <v>1</v>
      </c>
      <c r="Q24701">
        <v>1</v>
      </c>
      <c r="Y24701">
        <f t="shared" si="1155"/>
        <v>2</v>
      </c>
      <c r="Z24701" s="90" t="str">
        <f t="shared" si="1156"/>
        <v>2026/03/27 00:59</v>
      </c>
    </row>
    <row r="24702" spans="1:26" ht="3.6" customHeight="1" x14ac:dyDescent="0.2">
      <c r="A24702" s="86">
        <f t="shared" si="1157"/>
        <v>46108</v>
      </c>
      <c r="B24702" s="270"/>
      <c r="C24702" s="272"/>
      <c r="D24702" s="273">
        <v>0.75</v>
      </c>
      <c r="E24702" s="89">
        <v>2.7777777777777779E-3</v>
      </c>
      <c r="O24702">
        <v>1</v>
      </c>
      <c r="Q24702">
        <v>1</v>
      </c>
      <c r="Y24702">
        <f t="shared" si="1155"/>
        <v>2</v>
      </c>
      <c r="Z24702" s="90" t="str">
        <f t="shared" si="1156"/>
        <v>2026/03/27 18:04</v>
      </c>
    </row>
    <row r="24703" spans="1:26" ht="3.6" customHeight="1" x14ac:dyDescent="0.2">
      <c r="A24703" s="86">
        <f t="shared" si="1157"/>
        <v>46108</v>
      </c>
      <c r="B24703" s="270"/>
      <c r="C24703" s="272"/>
      <c r="D24703" s="273"/>
      <c r="E24703" s="89">
        <v>6.2499999999999995E-3</v>
      </c>
      <c r="O24703">
        <v>1</v>
      </c>
      <c r="Q24703">
        <v>1</v>
      </c>
      <c r="Y24703">
        <f t="shared" si="1155"/>
        <v>2</v>
      </c>
      <c r="Z24703" s="90" t="str">
        <f t="shared" si="1156"/>
        <v>2026/03/27 00:09</v>
      </c>
    </row>
    <row r="24704" spans="1:26" ht="3.6" customHeight="1" x14ac:dyDescent="0.2">
      <c r="A24704" s="86">
        <f t="shared" si="1157"/>
        <v>46108</v>
      </c>
      <c r="B24704" s="270"/>
      <c r="C24704" s="272"/>
      <c r="D24704" s="273"/>
      <c r="E24704" s="89">
        <v>9.7222222222222224E-3</v>
      </c>
      <c r="O24704">
        <v>1</v>
      </c>
      <c r="Q24704">
        <v>1</v>
      </c>
      <c r="Y24704">
        <f t="shared" si="1155"/>
        <v>2</v>
      </c>
      <c r="Z24704" s="90" t="str">
        <f t="shared" si="1156"/>
        <v>2026/03/27 00:14</v>
      </c>
    </row>
    <row r="24705" spans="1:26" ht="3.6" customHeight="1" x14ac:dyDescent="0.2">
      <c r="A24705" s="86">
        <f t="shared" si="1157"/>
        <v>46108</v>
      </c>
      <c r="B24705" s="270"/>
      <c r="C24705" s="272"/>
      <c r="D24705" s="273"/>
      <c r="E24705" s="89">
        <v>1.3194444444444444E-2</v>
      </c>
      <c r="O24705">
        <v>1</v>
      </c>
      <c r="Q24705">
        <v>1</v>
      </c>
      <c r="Y24705">
        <f t="shared" si="1155"/>
        <v>2</v>
      </c>
      <c r="Z24705" s="90" t="str">
        <f t="shared" si="1156"/>
        <v>2026/03/27 00:19</v>
      </c>
    </row>
    <row r="24706" spans="1:26" ht="3.6" customHeight="1" x14ac:dyDescent="0.2">
      <c r="A24706" s="86">
        <f t="shared" si="1157"/>
        <v>46108</v>
      </c>
      <c r="B24706" s="270"/>
      <c r="C24706" s="272"/>
      <c r="D24706" s="273"/>
      <c r="E24706" s="89">
        <v>1.6666666666666666E-2</v>
      </c>
      <c r="O24706">
        <v>1</v>
      </c>
      <c r="Q24706">
        <v>1</v>
      </c>
      <c r="Y24706">
        <f t="shared" si="1155"/>
        <v>2</v>
      </c>
      <c r="Z24706" s="90" t="str">
        <f t="shared" si="1156"/>
        <v>2026/03/27 00:24</v>
      </c>
    </row>
    <row r="24707" spans="1:26" ht="3.6" customHeight="1" x14ac:dyDescent="0.2">
      <c r="A24707" s="86">
        <f t="shared" si="1157"/>
        <v>46108</v>
      </c>
      <c r="B24707" s="270"/>
      <c r="C24707" s="272"/>
      <c r="D24707" s="273"/>
      <c r="E24707" s="89">
        <v>2.013888888888889E-2</v>
      </c>
      <c r="O24707">
        <v>1</v>
      </c>
      <c r="Q24707">
        <v>1</v>
      </c>
      <c r="Y24707">
        <f t="shared" si="1155"/>
        <v>2</v>
      </c>
      <c r="Z24707" s="90" t="str">
        <f t="shared" si="1156"/>
        <v>2026/03/27 00:29</v>
      </c>
    </row>
    <row r="24708" spans="1:26" ht="3.6" customHeight="1" x14ac:dyDescent="0.2">
      <c r="A24708" s="86">
        <f t="shared" si="1157"/>
        <v>46108</v>
      </c>
      <c r="B24708" s="270"/>
      <c r="C24708" s="272"/>
      <c r="D24708" s="273"/>
      <c r="E24708" s="89">
        <v>2.361111111111111E-2</v>
      </c>
      <c r="O24708">
        <v>1</v>
      </c>
      <c r="Q24708">
        <v>1</v>
      </c>
      <c r="Y24708">
        <f t="shared" si="1155"/>
        <v>2</v>
      </c>
      <c r="Z24708" s="90" t="str">
        <f t="shared" si="1156"/>
        <v>2026/03/27 00:34</v>
      </c>
    </row>
    <row r="24709" spans="1:26" ht="3.6" customHeight="1" x14ac:dyDescent="0.2">
      <c r="A24709" s="86">
        <f t="shared" si="1157"/>
        <v>46108</v>
      </c>
      <c r="B24709" s="270"/>
      <c r="C24709" s="272"/>
      <c r="D24709" s="273"/>
      <c r="E24709" s="89">
        <v>2.7083333333333334E-2</v>
      </c>
      <c r="O24709">
        <v>1</v>
      </c>
      <c r="Q24709">
        <v>1</v>
      </c>
      <c r="Y24709">
        <f t="shared" si="1155"/>
        <v>2</v>
      </c>
      <c r="Z24709" s="90" t="str">
        <f t="shared" si="1156"/>
        <v>2026/03/27 00:39</v>
      </c>
    </row>
    <row r="24710" spans="1:26" ht="3.6" customHeight="1" x14ac:dyDescent="0.2">
      <c r="A24710" s="86">
        <f t="shared" si="1157"/>
        <v>46108</v>
      </c>
      <c r="B24710" s="270"/>
      <c r="C24710" s="272"/>
      <c r="D24710" s="273"/>
      <c r="E24710" s="89">
        <v>3.0555555555555555E-2</v>
      </c>
      <c r="O24710">
        <v>1</v>
      </c>
      <c r="Q24710">
        <v>1</v>
      </c>
      <c r="Y24710">
        <f t="shared" si="1155"/>
        <v>2</v>
      </c>
      <c r="Z24710" s="90" t="str">
        <f t="shared" si="1156"/>
        <v>2026/03/27 00:44</v>
      </c>
    </row>
    <row r="24711" spans="1:26" ht="3.6" customHeight="1" x14ac:dyDescent="0.2">
      <c r="A24711" s="86">
        <f t="shared" si="1157"/>
        <v>46108</v>
      </c>
      <c r="B24711" s="270"/>
      <c r="C24711" s="272"/>
      <c r="D24711" s="273"/>
      <c r="E24711" s="89">
        <v>3.4027777777777775E-2</v>
      </c>
      <c r="O24711">
        <v>1</v>
      </c>
      <c r="Q24711">
        <v>1</v>
      </c>
      <c r="Y24711">
        <f t="shared" ref="Y24711:Y24774" si="1158">COUNTA(F24711:X24711)</f>
        <v>2</v>
      </c>
      <c r="Z24711" s="90" t="str">
        <f t="shared" ref="Z24711:Z24774" si="1159">TEXT(A24711,"yyyy/mm/dd")&amp; " " &amp;TEXT(D24711+E24711,"hh:mm")</f>
        <v>2026/03/27 00:49</v>
      </c>
    </row>
    <row r="24712" spans="1:26" ht="3.6" customHeight="1" x14ac:dyDescent="0.2">
      <c r="A24712" s="86">
        <f t="shared" ref="A24712:A24775" si="1160">IF(B24712&lt;&gt;"",B24712,A24711)</f>
        <v>46108</v>
      </c>
      <c r="B24712" s="270"/>
      <c r="C24712" s="272"/>
      <c r="D24712" s="273"/>
      <c r="E24712" s="89">
        <v>3.7499999999999999E-2</v>
      </c>
      <c r="O24712">
        <v>1</v>
      </c>
      <c r="Q24712">
        <v>1</v>
      </c>
      <c r="Y24712">
        <f t="shared" si="1158"/>
        <v>2</v>
      </c>
      <c r="Z24712" s="90" t="str">
        <f t="shared" si="1159"/>
        <v>2026/03/27 00:54</v>
      </c>
    </row>
    <row r="24713" spans="1:26" ht="3.6" customHeight="1" x14ac:dyDescent="0.2">
      <c r="A24713" s="86">
        <f t="shared" si="1160"/>
        <v>46108</v>
      </c>
      <c r="B24713" s="270"/>
      <c r="C24713" s="272"/>
      <c r="D24713" s="273"/>
      <c r="E24713" s="89">
        <v>4.0972222222222222E-2</v>
      </c>
      <c r="O24713">
        <v>1</v>
      </c>
      <c r="Q24713">
        <v>1</v>
      </c>
      <c r="Y24713">
        <f t="shared" si="1158"/>
        <v>2</v>
      </c>
      <c r="Z24713" s="90" t="str">
        <f t="shared" si="1159"/>
        <v>2026/03/27 00:59</v>
      </c>
    </row>
    <row r="24714" spans="1:26" ht="3.6" customHeight="1" x14ac:dyDescent="0.2">
      <c r="A24714" s="86">
        <f t="shared" si="1160"/>
        <v>46108</v>
      </c>
      <c r="B24714" s="270"/>
      <c r="C24714" s="272"/>
      <c r="D24714" s="273">
        <v>0.79166666666666663</v>
      </c>
      <c r="E24714" s="89">
        <v>2.7777777777777779E-3</v>
      </c>
      <c r="O24714">
        <v>1</v>
      </c>
      <c r="Q24714">
        <v>1</v>
      </c>
      <c r="Y24714">
        <f t="shared" si="1158"/>
        <v>2</v>
      </c>
      <c r="Z24714" s="90" t="str">
        <f t="shared" si="1159"/>
        <v>2026/03/27 19:04</v>
      </c>
    </row>
    <row r="24715" spans="1:26" ht="3.6" customHeight="1" x14ac:dyDescent="0.2">
      <c r="A24715" s="86">
        <f t="shared" si="1160"/>
        <v>46108</v>
      </c>
      <c r="B24715" s="270"/>
      <c r="C24715" s="272"/>
      <c r="D24715" s="273"/>
      <c r="E24715" s="89">
        <v>6.2499999999999995E-3</v>
      </c>
      <c r="O24715">
        <v>1</v>
      </c>
      <c r="Q24715">
        <v>1</v>
      </c>
      <c r="Y24715">
        <f t="shared" si="1158"/>
        <v>2</v>
      </c>
      <c r="Z24715" s="90" t="str">
        <f t="shared" si="1159"/>
        <v>2026/03/27 00:09</v>
      </c>
    </row>
    <row r="24716" spans="1:26" ht="3.6" customHeight="1" x14ac:dyDescent="0.2">
      <c r="A24716" s="86">
        <f t="shared" si="1160"/>
        <v>46108</v>
      </c>
      <c r="B24716" s="270"/>
      <c r="C24716" s="272"/>
      <c r="D24716" s="273"/>
      <c r="E24716" s="89">
        <v>9.7222222222222224E-3</v>
      </c>
      <c r="O24716">
        <v>1</v>
      </c>
      <c r="Q24716">
        <v>1</v>
      </c>
      <c r="Y24716">
        <f t="shared" si="1158"/>
        <v>2</v>
      </c>
      <c r="Z24716" s="90" t="str">
        <f t="shared" si="1159"/>
        <v>2026/03/27 00:14</v>
      </c>
    </row>
    <row r="24717" spans="1:26" ht="3.6" customHeight="1" x14ac:dyDescent="0.2">
      <c r="A24717" s="86">
        <f t="shared" si="1160"/>
        <v>46108</v>
      </c>
      <c r="B24717" s="270"/>
      <c r="C24717" s="272"/>
      <c r="D24717" s="273"/>
      <c r="E24717" s="89">
        <v>1.3194444444444444E-2</v>
      </c>
      <c r="O24717">
        <v>1</v>
      </c>
      <c r="Q24717">
        <v>1</v>
      </c>
      <c r="Y24717">
        <f t="shared" si="1158"/>
        <v>2</v>
      </c>
      <c r="Z24717" s="90" t="str">
        <f t="shared" si="1159"/>
        <v>2026/03/27 00:19</v>
      </c>
    </row>
    <row r="24718" spans="1:26" ht="3.6" customHeight="1" x14ac:dyDescent="0.2">
      <c r="A24718" s="86">
        <f t="shared" si="1160"/>
        <v>46108</v>
      </c>
      <c r="B24718" s="270"/>
      <c r="C24718" s="272"/>
      <c r="D24718" s="273"/>
      <c r="E24718" s="89">
        <v>1.6666666666666666E-2</v>
      </c>
      <c r="O24718">
        <v>1</v>
      </c>
      <c r="Q24718">
        <v>1</v>
      </c>
      <c r="Y24718">
        <f t="shared" si="1158"/>
        <v>2</v>
      </c>
      <c r="Z24718" s="90" t="str">
        <f t="shared" si="1159"/>
        <v>2026/03/27 00:24</v>
      </c>
    </row>
    <row r="24719" spans="1:26" ht="3.6" customHeight="1" x14ac:dyDescent="0.2">
      <c r="A24719" s="86">
        <f t="shared" si="1160"/>
        <v>46108</v>
      </c>
      <c r="B24719" s="270"/>
      <c r="C24719" s="272"/>
      <c r="D24719" s="273"/>
      <c r="E24719" s="89">
        <v>2.013888888888889E-2</v>
      </c>
      <c r="O24719">
        <v>1</v>
      </c>
      <c r="Q24719">
        <v>1</v>
      </c>
      <c r="Y24719">
        <f t="shared" si="1158"/>
        <v>2</v>
      </c>
      <c r="Z24719" s="90" t="str">
        <f t="shared" si="1159"/>
        <v>2026/03/27 00:29</v>
      </c>
    </row>
    <row r="24720" spans="1:26" ht="3.6" customHeight="1" x14ac:dyDescent="0.2">
      <c r="A24720" s="86">
        <f t="shared" si="1160"/>
        <v>46108</v>
      </c>
      <c r="B24720" s="270"/>
      <c r="C24720" s="272"/>
      <c r="D24720" s="273"/>
      <c r="E24720" s="89">
        <v>2.361111111111111E-2</v>
      </c>
      <c r="O24720">
        <v>1</v>
      </c>
      <c r="Q24720">
        <v>1</v>
      </c>
      <c r="Y24720">
        <f t="shared" si="1158"/>
        <v>2</v>
      </c>
      <c r="Z24720" s="90" t="str">
        <f t="shared" si="1159"/>
        <v>2026/03/27 00:34</v>
      </c>
    </row>
    <row r="24721" spans="1:26" ht="3.6" customHeight="1" x14ac:dyDescent="0.2">
      <c r="A24721" s="86">
        <f t="shared" si="1160"/>
        <v>46108</v>
      </c>
      <c r="B24721" s="270"/>
      <c r="C24721" s="272"/>
      <c r="D24721" s="273"/>
      <c r="E24721" s="89">
        <v>2.7083333333333334E-2</v>
      </c>
      <c r="O24721">
        <v>1</v>
      </c>
      <c r="Q24721">
        <v>1</v>
      </c>
      <c r="Y24721">
        <f t="shared" si="1158"/>
        <v>2</v>
      </c>
      <c r="Z24721" s="90" t="str">
        <f t="shared" si="1159"/>
        <v>2026/03/27 00:39</v>
      </c>
    </row>
    <row r="24722" spans="1:26" ht="3.6" customHeight="1" x14ac:dyDescent="0.2">
      <c r="A24722" s="86">
        <f t="shared" si="1160"/>
        <v>46108</v>
      </c>
      <c r="B24722" s="270"/>
      <c r="C24722" s="272"/>
      <c r="D24722" s="273"/>
      <c r="E24722" s="89">
        <v>3.0555555555555555E-2</v>
      </c>
      <c r="O24722">
        <v>1</v>
      </c>
      <c r="Q24722">
        <v>1</v>
      </c>
      <c r="Y24722">
        <f t="shared" si="1158"/>
        <v>2</v>
      </c>
      <c r="Z24722" s="90" t="str">
        <f t="shared" si="1159"/>
        <v>2026/03/27 00:44</v>
      </c>
    </row>
    <row r="24723" spans="1:26" ht="3.6" customHeight="1" x14ac:dyDescent="0.2">
      <c r="A24723" s="86">
        <f t="shared" si="1160"/>
        <v>46108</v>
      </c>
      <c r="B24723" s="270"/>
      <c r="C24723" s="272"/>
      <c r="D24723" s="273"/>
      <c r="E24723" s="89">
        <v>3.4027777777777775E-2</v>
      </c>
      <c r="O24723">
        <v>1</v>
      </c>
      <c r="Q24723">
        <v>1</v>
      </c>
      <c r="Y24723">
        <f t="shared" si="1158"/>
        <v>2</v>
      </c>
      <c r="Z24723" s="90" t="str">
        <f t="shared" si="1159"/>
        <v>2026/03/27 00:49</v>
      </c>
    </row>
    <row r="24724" spans="1:26" ht="3.6" customHeight="1" x14ac:dyDescent="0.2">
      <c r="A24724" s="86">
        <f t="shared" si="1160"/>
        <v>46108</v>
      </c>
      <c r="B24724" s="270"/>
      <c r="C24724" s="272"/>
      <c r="D24724" s="273"/>
      <c r="E24724" s="89">
        <v>3.7499999999999999E-2</v>
      </c>
      <c r="O24724">
        <v>1</v>
      </c>
      <c r="Q24724">
        <v>1</v>
      </c>
      <c r="Y24724">
        <f t="shared" si="1158"/>
        <v>2</v>
      </c>
      <c r="Z24724" s="90" t="str">
        <f t="shared" si="1159"/>
        <v>2026/03/27 00:54</v>
      </c>
    </row>
    <row r="24725" spans="1:26" ht="3.6" customHeight="1" x14ac:dyDescent="0.2">
      <c r="A24725" s="86">
        <f t="shared" si="1160"/>
        <v>46108</v>
      </c>
      <c r="B24725" s="270"/>
      <c r="C24725" s="272"/>
      <c r="D24725" s="273"/>
      <c r="E24725" s="89">
        <v>4.0972222222222222E-2</v>
      </c>
      <c r="O24725">
        <v>1</v>
      </c>
      <c r="Q24725">
        <v>1</v>
      </c>
      <c r="Y24725">
        <f t="shared" si="1158"/>
        <v>2</v>
      </c>
      <c r="Z24725" s="90" t="str">
        <f t="shared" si="1159"/>
        <v>2026/03/27 00:59</v>
      </c>
    </row>
    <row r="24726" spans="1:26" ht="3.6" customHeight="1" x14ac:dyDescent="0.2">
      <c r="A24726" s="86">
        <f t="shared" si="1160"/>
        <v>46108</v>
      </c>
      <c r="B24726" s="270"/>
      <c r="C24726" s="272"/>
      <c r="D24726" s="273">
        <v>0.83333333333333337</v>
      </c>
      <c r="E24726" s="89">
        <v>2.7777777777777779E-3</v>
      </c>
      <c r="Q24726">
        <v>1</v>
      </c>
      <c r="Y24726">
        <f t="shared" si="1158"/>
        <v>1</v>
      </c>
      <c r="Z24726" s="90" t="str">
        <f t="shared" si="1159"/>
        <v>2026/03/27 20:04</v>
      </c>
    </row>
    <row r="24727" spans="1:26" ht="3.6" customHeight="1" x14ac:dyDescent="0.2">
      <c r="A24727" s="86">
        <f t="shared" si="1160"/>
        <v>46108</v>
      </c>
      <c r="B24727" s="270"/>
      <c r="C24727" s="272"/>
      <c r="D24727" s="273"/>
      <c r="E24727" s="89">
        <v>6.2499999999999995E-3</v>
      </c>
      <c r="Q24727">
        <v>1</v>
      </c>
      <c r="Y24727">
        <f t="shared" si="1158"/>
        <v>1</v>
      </c>
      <c r="Z24727" s="90" t="str">
        <f t="shared" si="1159"/>
        <v>2026/03/27 00:09</v>
      </c>
    </row>
    <row r="24728" spans="1:26" ht="3.6" customHeight="1" x14ac:dyDescent="0.2">
      <c r="A24728" s="86">
        <f t="shared" si="1160"/>
        <v>46108</v>
      </c>
      <c r="B24728" s="270"/>
      <c r="C24728" s="272"/>
      <c r="D24728" s="273"/>
      <c r="E24728" s="89">
        <v>9.7222222222222224E-3</v>
      </c>
      <c r="Q24728">
        <v>1</v>
      </c>
      <c r="Y24728">
        <f t="shared" si="1158"/>
        <v>1</v>
      </c>
      <c r="Z24728" s="90" t="str">
        <f t="shared" si="1159"/>
        <v>2026/03/27 00:14</v>
      </c>
    </row>
    <row r="24729" spans="1:26" ht="3.6" customHeight="1" x14ac:dyDescent="0.2">
      <c r="A24729" s="86">
        <f t="shared" si="1160"/>
        <v>46108</v>
      </c>
      <c r="B24729" s="270"/>
      <c r="C24729" s="272"/>
      <c r="D24729" s="273"/>
      <c r="E24729" s="89">
        <v>1.3194444444444444E-2</v>
      </c>
      <c r="Q24729">
        <v>1</v>
      </c>
      <c r="Y24729">
        <f t="shared" si="1158"/>
        <v>1</v>
      </c>
      <c r="Z24729" s="90" t="str">
        <f t="shared" si="1159"/>
        <v>2026/03/27 00:19</v>
      </c>
    </row>
    <row r="24730" spans="1:26" ht="3.6" customHeight="1" x14ac:dyDescent="0.2">
      <c r="A24730" s="86">
        <f t="shared" si="1160"/>
        <v>46108</v>
      </c>
      <c r="B24730" s="270"/>
      <c r="C24730" s="272"/>
      <c r="D24730" s="273"/>
      <c r="E24730" s="89">
        <v>1.6666666666666666E-2</v>
      </c>
      <c r="Q24730">
        <v>1</v>
      </c>
      <c r="Y24730">
        <f t="shared" si="1158"/>
        <v>1</v>
      </c>
      <c r="Z24730" s="90" t="str">
        <f t="shared" si="1159"/>
        <v>2026/03/27 00:24</v>
      </c>
    </row>
    <row r="24731" spans="1:26" ht="3.6" customHeight="1" x14ac:dyDescent="0.2">
      <c r="A24731" s="86">
        <f t="shared" si="1160"/>
        <v>46108</v>
      </c>
      <c r="B24731" s="270"/>
      <c r="C24731" s="272"/>
      <c r="D24731" s="273"/>
      <c r="E24731" s="89">
        <v>2.013888888888889E-2</v>
      </c>
      <c r="Q24731">
        <v>1</v>
      </c>
      <c r="Y24731">
        <f t="shared" si="1158"/>
        <v>1</v>
      </c>
      <c r="Z24731" s="90" t="str">
        <f t="shared" si="1159"/>
        <v>2026/03/27 00:29</v>
      </c>
    </row>
    <row r="24732" spans="1:26" ht="3.6" customHeight="1" x14ac:dyDescent="0.2">
      <c r="A24732" s="86">
        <f t="shared" si="1160"/>
        <v>46108</v>
      </c>
      <c r="B24732" s="270"/>
      <c r="C24732" s="272"/>
      <c r="D24732" s="273"/>
      <c r="E24732" s="89">
        <v>2.361111111111111E-2</v>
      </c>
      <c r="Q24732">
        <v>1</v>
      </c>
      <c r="Y24732">
        <f t="shared" si="1158"/>
        <v>1</v>
      </c>
      <c r="Z24732" s="90" t="str">
        <f t="shared" si="1159"/>
        <v>2026/03/27 00:34</v>
      </c>
    </row>
    <row r="24733" spans="1:26" ht="3.6" customHeight="1" x14ac:dyDescent="0.2">
      <c r="A24733" s="86">
        <f t="shared" si="1160"/>
        <v>46108</v>
      </c>
      <c r="B24733" s="270"/>
      <c r="C24733" s="272"/>
      <c r="D24733" s="273"/>
      <c r="E24733" s="89">
        <v>2.7083333333333334E-2</v>
      </c>
      <c r="Q24733">
        <v>1</v>
      </c>
      <c r="Y24733">
        <f t="shared" si="1158"/>
        <v>1</v>
      </c>
      <c r="Z24733" s="90" t="str">
        <f t="shared" si="1159"/>
        <v>2026/03/27 00:39</v>
      </c>
    </row>
    <row r="24734" spans="1:26" ht="3.6" customHeight="1" x14ac:dyDescent="0.2">
      <c r="A24734" s="86">
        <f t="shared" si="1160"/>
        <v>46108</v>
      </c>
      <c r="B24734" s="270"/>
      <c r="C24734" s="272"/>
      <c r="D24734" s="273"/>
      <c r="E24734" s="89">
        <v>3.0555555555555555E-2</v>
      </c>
      <c r="Q24734">
        <v>1</v>
      </c>
      <c r="Y24734">
        <f t="shared" si="1158"/>
        <v>1</v>
      </c>
      <c r="Z24734" s="90" t="str">
        <f t="shared" si="1159"/>
        <v>2026/03/27 00:44</v>
      </c>
    </row>
    <row r="24735" spans="1:26" ht="3.6" customHeight="1" x14ac:dyDescent="0.2">
      <c r="A24735" s="86">
        <f t="shared" si="1160"/>
        <v>46108</v>
      </c>
      <c r="B24735" s="270"/>
      <c r="C24735" s="272"/>
      <c r="D24735" s="273"/>
      <c r="E24735" s="89">
        <v>3.4027777777777775E-2</v>
      </c>
      <c r="Q24735">
        <v>1</v>
      </c>
      <c r="Y24735">
        <f t="shared" si="1158"/>
        <v>1</v>
      </c>
      <c r="Z24735" s="90" t="str">
        <f t="shared" si="1159"/>
        <v>2026/03/27 00:49</v>
      </c>
    </row>
    <row r="24736" spans="1:26" ht="3.6" customHeight="1" x14ac:dyDescent="0.2">
      <c r="A24736" s="86">
        <f t="shared" si="1160"/>
        <v>46108</v>
      </c>
      <c r="B24736" s="270"/>
      <c r="C24736" s="272"/>
      <c r="D24736" s="273"/>
      <c r="E24736" s="89">
        <v>3.7499999999999999E-2</v>
      </c>
      <c r="Q24736">
        <v>1</v>
      </c>
      <c r="Y24736">
        <f t="shared" si="1158"/>
        <v>1</v>
      </c>
      <c r="Z24736" s="90" t="str">
        <f t="shared" si="1159"/>
        <v>2026/03/27 00:54</v>
      </c>
    </row>
    <row r="24737" spans="1:26" ht="3.6" customHeight="1" x14ac:dyDescent="0.2">
      <c r="A24737" s="86">
        <f t="shared" si="1160"/>
        <v>46108</v>
      </c>
      <c r="B24737" s="270"/>
      <c r="C24737" s="272"/>
      <c r="D24737" s="273"/>
      <c r="E24737" s="89">
        <v>4.0972222222222222E-2</v>
      </c>
      <c r="Q24737">
        <v>1</v>
      </c>
      <c r="Y24737">
        <f t="shared" si="1158"/>
        <v>1</v>
      </c>
      <c r="Z24737" s="90" t="str">
        <f t="shared" si="1159"/>
        <v>2026/03/27 00:59</v>
      </c>
    </row>
    <row r="24738" spans="1:26" ht="3.6" customHeight="1" x14ac:dyDescent="0.2">
      <c r="A24738" s="86">
        <f t="shared" si="1160"/>
        <v>46108</v>
      </c>
      <c r="B24738" s="270"/>
      <c r="C24738" s="272"/>
      <c r="D24738" s="273">
        <v>0.875</v>
      </c>
      <c r="E24738" s="89">
        <v>2.7777777777777779E-3</v>
      </c>
      <c r="Y24738">
        <f t="shared" si="1158"/>
        <v>0</v>
      </c>
      <c r="Z24738" s="90" t="str">
        <f t="shared" si="1159"/>
        <v>2026/03/27 21:04</v>
      </c>
    </row>
    <row r="24739" spans="1:26" ht="3.6" customHeight="1" x14ac:dyDescent="0.2">
      <c r="A24739" s="86">
        <f t="shared" si="1160"/>
        <v>46108</v>
      </c>
      <c r="B24739" s="270"/>
      <c r="C24739" s="272"/>
      <c r="D24739" s="273"/>
      <c r="E24739" s="89">
        <v>6.2499999999999995E-3</v>
      </c>
      <c r="Y24739">
        <f t="shared" si="1158"/>
        <v>0</v>
      </c>
      <c r="Z24739" s="90" t="str">
        <f t="shared" si="1159"/>
        <v>2026/03/27 00:09</v>
      </c>
    </row>
    <row r="24740" spans="1:26" ht="3.6" customHeight="1" x14ac:dyDescent="0.2">
      <c r="A24740" s="86">
        <f t="shared" si="1160"/>
        <v>46108</v>
      </c>
      <c r="B24740" s="270"/>
      <c r="C24740" s="272"/>
      <c r="D24740" s="273"/>
      <c r="E24740" s="89">
        <v>9.7222222222222224E-3</v>
      </c>
      <c r="Y24740">
        <f t="shared" si="1158"/>
        <v>0</v>
      </c>
      <c r="Z24740" s="90" t="str">
        <f t="shared" si="1159"/>
        <v>2026/03/27 00:14</v>
      </c>
    </row>
    <row r="24741" spans="1:26" ht="3.6" customHeight="1" x14ac:dyDescent="0.2">
      <c r="A24741" s="86">
        <f t="shared" si="1160"/>
        <v>46108</v>
      </c>
      <c r="B24741" s="270"/>
      <c r="C24741" s="272"/>
      <c r="D24741" s="273"/>
      <c r="E24741" s="89">
        <v>1.3194444444444444E-2</v>
      </c>
      <c r="Y24741">
        <f t="shared" si="1158"/>
        <v>0</v>
      </c>
      <c r="Z24741" s="90" t="str">
        <f t="shared" si="1159"/>
        <v>2026/03/27 00:19</v>
      </c>
    </row>
    <row r="24742" spans="1:26" ht="3.6" customHeight="1" x14ac:dyDescent="0.2">
      <c r="A24742" s="86">
        <f t="shared" si="1160"/>
        <v>46108</v>
      </c>
      <c r="B24742" s="270"/>
      <c r="C24742" s="272"/>
      <c r="D24742" s="273"/>
      <c r="E24742" s="89">
        <v>1.6666666666666666E-2</v>
      </c>
      <c r="Y24742">
        <f t="shared" si="1158"/>
        <v>0</v>
      </c>
      <c r="Z24742" s="90" t="str">
        <f t="shared" si="1159"/>
        <v>2026/03/27 00:24</v>
      </c>
    </row>
    <row r="24743" spans="1:26" ht="3.6" customHeight="1" x14ac:dyDescent="0.2">
      <c r="A24743" s="86">
        <f t="shared" si="1160"/>
        <v>46108</v>
      </c>
      <c r="B24743" s="270"/>
      <c r="C24743" s="272"/>
      <c r="D24743" s="273"/>
      <c r="E24743" s="89">
        <v>2.013888888888889E-2</v>
      </c>
      <c r="Y24743">
        <f t="shared" si="1158"/>
        <v>0</v>
      </c>
      <c r="Z24743" s="90" t="str">
        <f t="shared" si="1159"/>
        <v>2026/03/27 00:29</v>
      </c>
    </row>
    <row r="24744" spans="1:26" ht="3.6" customHeight="1" x14ac:dyDescent="0.2">
      <c r="A24744" s="86">
        <f t="shared" si="1160"/>
        <v>46108</v>
      </c>
      <c r="B24744" s="270"/>
      <c r="C24744" s="272"/>
      <c r="D24744" s="273"/>
      <c r="E24744" s="89">
        <v>2.361111111111111E-2</v>
      </c>
      <c r="Y24744">
        <f t="shared" si="1158"/>
        <v>0</v>
      </c>
      <c r="Z24744" s="90" t="str">
        <f t="shared" si="1159"/>
        <v>2026/03/27 00:34</v>
      </c>
    </row>
    <row r="24745" spans="1:26" ht="3.6" customHeight="1" x14ac:dyDescent="0.2">
      <c r="A24745" s="86">
        <f t="shared" si="1160"/>
        <v>46108</v>
      </c>
      <c r="B24745" s="270"/>
      <c r="C24745" s="272"/>
      <c r="D24745" s="273"/>
      <c r="E24745" s="89">
        <v>2.7083333333333334E-2</v>
      </c>
      <c r="Y24745">
        <f t="shared" si="1158"/>
        <v>0</v>
      </c>
      <c r="Z24745" s="90" t="str">
        <f t="shared" si="1159"/>
        <v>2026/03/27 00:39</v>
      </c>
    </row>
    <row r="24746" spans="1:26" ht="3.6" customHeight="1" x14ac:dyDescent="0.2">
      <c r="A24746" s="86">
        <f t="shared" si="1160"/>
        <v>46108</v>
      </c>
      <c r="B24746" s="270"/>
      <c r="C24746" s="272"/>
      <c r="D24746" s="273"/>
      <c r="E24746" s="89">
        <v>3.0555555555555555E-2</v>
      </c>
      <c r="Y24746">
        <f t="shared" si="1158"/>
        <v>0</v>
      </c>
      <c r="Z24746" s="90" t="str">
        <f t="shared" si="1159"/>
        <v>2026/03/27 00:44</v>
      </c>
    </row>
    <row r="24747" spans="1:26" ht="3.6" customHeight="1" x14ac:dyDescent="0.2">
      <c r="A24747" s="86">
        <f t="shared" si="1160"/>
        <v>46108</v>
      </c>
      <c r="B24747" s="270"/>
      <c r="C24747" s="272"/>
      <c r="D24747" s="273"/>
      <c r="E24747" s="89">
        <v>3.4027777777777775E-2</v>
      </c>
      <c r="Y24747">
        <f t="shared" si="1158"/>
        <v>0</v>
      </c>
      <c r="Z24747" s="90" t="str">
        <f t="shared" si="1159"/>
        <v>2026/03/27 00:49</v>
      </c>
    </row>
    <row r="24748" spans="1:26" ht="3.6" customHeight="1" x14ac:dyDescent="0.2">
      <c r="A24748" s="86">
        <f t="shared" si="1160"/>
        <v>46108</v>
      </c>
      <c r="B24748" s="270"/>
      <c r="C24748" s="272"/>
      <c r="D24748" s="273"/>
      <c r="E24748" s="89">
        <v>3.7499999999999999E-2</v>
      </c>
      <c r="Y24748">
        <f t="shared" si="1158"/>
        <v>0</v>
      </c>
      <c r="Z24748" s="90" t="str">
        <f t="shared" si="1159"/>
        <v>2026/03/27 00:54</v>
      </c>
    </row>
    <row r="24749" spans="1:26" ht="3.6" customHeight="1" x14ac:dyDescent="0.2">
      <c r="A24749" s="86">
        <f t="shared" si="1160"/>
        <v>46108</v>
      </c>
      <c r="B24749" s="270"/>
      <c r="C24749" s="272"/>
      <c r="D24749" s="273"/>
      <c r="E24749" s="89">
        <v>4.0972222222222222E-2</v>
      </c>
      <c r="Y24749">
        <f t="shared" si="1158"/>
        <v>0</v>
      </c>
      <c r="Z24749" s="90" t="str">
        <f t="shared" si="1159"/>
        <v>2026/03/27 00:59</v>
      </c>
    </row>
    <row r="24750" spans="1:26" ht="3.6" customHeight="1" x14ac:dyDescent="0.2">
      <c r="A24750" s="86">
        <f t="shared" si="1160"/>
        <v>46108</v>
      </c>
      <c r="B24750" s="270"/>
      <c r="C24750" s="272"/>
      <c r="D24750" s="273">
        <v>0.91666666666666663</v>
      </c>
      <c r="E24750" s="89">
        <v>2.7777777777777779E-3</v>
      </c>
      <c r="Y24750">
        <f t="shared" si="1158"/>
        <v>0</v>
      </c>
      <c r="Z24750" s="90" t="str">
        <f t="shared" si="1159"/>
        <v>2026/03/27 22:04</v>
      </c>
    </row>
    <row r="24751" spans="1:26" ht="3.6" customHeight="1" x14ac:dyDescent="0.2">
      <c r="A24751" s="86">
        <f t="shared" si="1160"/>
        <v>46108</v>
      </c>
      <c r="B24751" s="270"/>
      <c r="C24751" s="272"/>
      <c r="D24751" s="273"/>
      <c r="E24751" s="89">
        <v>6.2499999999999995E-3</v>
      </c>
      <c r="Y24751">
        <f t="shared" si="1158"/>
        <v>0</v>
      </c>
      <c r="Z24751" s="90" t="str">
        <f t="shared" si="1159"/>
        <v>2026/03/27 00:09</v>
      </c>
    </row>
    <row r="24752" spans="1:26" ht="3.6" customHeight="1" x14ac:dyDescent="0.2">
      <c r="A24752" s="86">
        <f t="shared" si="1160"/>
        <v>46108</v>
      </c>
      <c r="B24752" s="270"/>
      <c r="C24752" s="272"/>
      <c r="D24752" s="273"/>
      <c r="E24752" s="89">
        <v>9.7222222222222224E-3</v>
      </c>
      <c r="Y24752">
        <f t="shared" si="1158"/>
        <v>0</v>
      </c>
      <c r="Z24752" s="90" t="str">
        <f t="shared" si="1159"/>
        <v>2026/03/27 00:14</v>
      </c>
    </row>
    <row r="24753" spans="1:26" ht="3.6" customHeight="1" x14ac:dyDescent="0.2">
      <c r="A24753" s="86">
        <f t="shared" si="1160"/>
        <v>46108</v>
      </c>
      <c r="B24753" s="270"/>
      <c r="C24753" s="272"/>
      <c r="D24753" s="273"/>
      <c r="E24753" s="89">
        <v>1.3194444444444444E-2</v>
      </c>
      <c r="Y24753">
        <f t="shared" si="1158"/>
        <v>0</v>
      </c>
      <c r="Z24753" s="90" t="str">
        <f t="shared" si="1159"/>
        <v>2026/03/27 00:19</v>
      </c>
    </row>
    <row r="24754" spans="1:26" ht="3.6" customHeight="1" x14ac:dyDescent="0.2">
      <c r="A24754" s="86">
        <f t="shared" si="1160"/>
        <v>46108</v>
      </c>
      <c r="B24754" s="270"/>
      <c r="C24754" s="272"/>
      <c r="D24754" s="273"/>
      <c r="E24754" s="89">
        <v>1.6666666666666666E-2</v>
      </c>
      <c r="Y24754">
        <f t="shared" si="1158"/>
        <v>0</v>
      </c>
      <c r="Z24754" s="90" t="str">
        <f t="shared" si="1159"/>
        <v>2026/03/27 00:24</v>
      </c>
    </row>
    <row r="24755" spans="1:26" ht="3.6" customHeight="1" x14ac:dyDescent="0.2">
      <c r="A24755" s="86">
        <f t="shared" si="1160"/>
        <v>46108</v>
      </c>
      <c r="B24755" s="270"/>
      <c r="C24755" s="272"/>
      <c r="D24755" s="273"/>
      <c r="E24755" s="89">
        <v>2.013888888888889E-2</v>
      </c>
      <c r="Y24755">
        <f t="shared" si="1158"/>
        <v>0</v>
      </c>
      <c r="Z24755" s="90" t="str">
        <f t="shared" si="1159"/>
        <v>2026/03/27 00:29</v>
      </c>
    </row>
    <row r="24756" spans="1:26" ht="3.6" customHeight="1" x14ac:dyDescent="0.2">
      <c r="A24756" s="86">
        <f t="shared" si="1160"/>
        <v>46108</v>
      </c>
      <c r="B24756" s="270"/>
      <c r="C24756" s="272"/>
      <c r="D24756" s="273"/>
      <c r="E24756" s="89">
        <v>2.361111111111111E-2</v>
      </c>
      <c r="Y24756">
        <f t="shared" si="1158"/>
        <v>0</v>
      </c>
      <c r="Z24756" s="90" t="str">
        <f t="shared" si="1159"/>
        <v>2026/03/27 00:34</v>
      </c>
    </row>
    <row r="24757" spans="1:26" ht="3.6" customHeight="1" x14ac:dyDescent="0.2">
      <c r="A24757" s="86">
        <f t="shared" si="1160"/>
        <v>46108</v>
      </c>
      <c r="B24757" s="270"/>
      <c r="C24757" s="272"/>
      <c r="D24757" s="273"/>
      <c r="E24757" s="89">
        <v>2.7083333333333334E-2</v>
      </c>
      <c r="Y24757">
        <f t="shared" si="1158"/>
        <v>0</v>
      </c>
      <c r="Z24757" s="90" t="str">
        <f t="shared" si="1159"/>
        <v>2026/03/27 00:39</v>
      </c>
    </row>
    <row r="24758" spans="1:26" ht="3.6" customHeight="1" x14ac:dyDescent="0.2">
      <c r="A24758" s="86">
        <f t="shared" si="1160"/>
        <v>46108</v>
      </c>
      <c r="B24758" s="270"/>
      <c r="C24758" s="272"/>
      <c r="D24758" s="273"/>
      <c r="E24758" s="89">
        <v>3.0555555555555555E-2</v>
      </c>
      <c r="Y24758">
        <f t="shared" si="1158"/>
        <v>0</v>
      </c>
      <c r="Z24758" s="90" t="str">
        <f t="shared" si="1159"/>
        <v>2026/03/27 00:44</v>
      </c>
    </row>
    <row r="24759" spans="1:26" ht="3.6" customHeight="1" x14ac:dyDescent="0.2">
      <c r="A24759" s="86">
        <f t="shared" si="1160"/>
        <v>46108</v>
      </c>
      <c r="B24759" s="270"/>
      <c r="C24759" s="272"/>
      <c r="D24759" s="273"/>
      <c r="E24759" s="89">
        <v>3.4027777777777775E-2</v>
      </c>
      <c r="Y24759">
        <f t="shared" si="1158"/>
        <v>0</v>
      </c>
      <c r="Z24759" s="90" t="str">
        <f t="shared" si="1159"/>
        <v>2026/03/27 00:49</v>
      </c>
    </row>
    <row r="24760" spans="1:26" ht="3.6" customHeight="1" x14ac:dyDescent="0.2">
      <c r="A24760" s="86">
        <f t="shared" si="1160"/>
        <v>46108</v>
      </c>
      <c r="B24760" s="270"/>
      <c r="C24760" s="272"/>
      <c r="D24760" s="273"/>
      <c r="E24760" s="89">
        <v>3.7499999999999999E-2</v>
      </c>
      <c r="Y24760">
        <f t="shared" si="1158"/>
        <v>0</v>
      </c>
      <c r="Z24760" s="90" t="str">
        <f t="shared" si="1159"/>
        <v>2026/03/27 00:54</v>
      </c>
    </row>
    <row r="24761" spans="1:26" ht="3.6" customHeight="1" x14ac:dyDescent="0.2">
      <c r="A24761" s="86">
        <f t="shared" si="1160"/>
        <v>46108</v>
      </c>
      <c r="B24761" s="270"/>
      <c r="C24761" s="272"/>
      <c r="D24761" s="273"/>
      <c r="E24761" s="89">
        <v>4.0972222222222222E-2</v>
      </c>
      <c r="Y24761">
        <f t="shared" si="1158"/>
        <v>0</v>
      </c>
      <c r="Z24761" s="90" t="str">
        <f t="shared" si="1159"/>
        <v>2026/03/27 00:59</v>
      </c>
    </row>
    <row r="24762" spans="1:26" ht="3.6" customHeight="1" x14ac:dyDescent="0.2">
      <c r="A24762" s="86">
        <f t="shared" si="1160"/>
        <v>46108</v>
      </c>
      <c r="B24762" s="270"/>
      <c r="C24762" s="272"/>
      <c r="D24762" s="273">
        <v>0.95833333333333337</v>
      </c>
      <c r="E24762" s="89">
        <v>2.7777777777777779E-3</v>
      </c>
      <c r="Y24762">
        <f t="shared" si="1158"/>
        <v>0</v>
      </c>
      <c r="Z24762" s="90" t="str">
        <f t="shared" si="1159"/>
        <v>2026/03/27 23:04</v>
      </c>
    </row>
    <row r="24763" spans="1:26" ht="3.6" customHeight="1" x14ac:dyDescent="0.2">
      <c r="A24763" s="86">
        <f t="shared" si="1160"/>
        <v>46108</v>
      </c>
      <c r="B24763" s="270"/>
      <c r="C24763" s="272"/>
      <c r="D24763" s="273"/>
      <c r="E24763" s="89">
        <v>6.2499999999999995E-3</v>
      </c>
      <c r="Y24763">
        <f t="shared" si="1158"/>
        <v>0</v>
      </c>
      <c r="Z24763" s="90" t="str">
        <f t="shared" si="1159"/>
        <v>2026/03/27 00:09</v>
      </c>
    </row>
    <row r="24764" spans="1:26" ht="3.6" customHeight="1" x14ac:dyDescent="0.2">
      <c r="A24764" s="86">
        <f t="shared" si="1160"/>
        <v>46108</v>
      </c>
      <c r="B24764" s="270"/>
      <c r="C24764" s="272"/>
      <c r="D24764" s="273"/>
      <c r="E24764" s="89">
        <v>9.7222222222222224E-3</v>
      </c>
      <c r="Y24764">
        <f t="shared" si="1158"/>
        <v>0</v>
      </c>
      <c r="Z24764" s="90" t="str">
        <f t="shared" si="1159"/>
        <v>2026/03/27 00:14</v>
      </c>
    </row>
    <row r="24765" spans="1:26" ht="3.6" customHeight="1" x14ac:dyDescent="0.2">
      <c r="A24765" s="86">
        <f t="shared" si="1160"/>
        <v>46108</v>
      </c>
      <c r="B24765" s="270"/>
      <c r="C24765" s="272"/>
      <c r="D24765" s="273"/>
      <c r="E24765" s="89">
        <v>1.3194444444444444E-2</v>
      </c>
      <c r="Y24765">
        <f t="shared" si="1158"/>
        <v>0</v>
      </c>
      <c r="Z24765" s="90" t="str">
        <f t="shared" si="1159"/>
        <v>2026/03/27 00:19</v>
      </c>
    </row>
    <row r="24766" spans="1:26" ht="3.6" customHeight="1" x14ac:dyDescent="0.2">
      <c r="A24766" s="86">
        <f t="shared" si="1160"/>
        <v>46108</v>
      </c>
      <c r="B24766" s="270"/>
      <c r="C24766" s="272"/>
      <c r="D24766" s="273"/>
      <c r="E24766" s="89">
        <v>1.6666666666666666E-2</v>
      </c>
      <c r="Y24766">
        <f t="shared" si="1158"/>
        <v>0</v>
      </c>
      <c r="Z24766" s="90" t="str">
        <f t="shared" si="1159"/>
        <v>2026/03/27 00:24</v>
      </c>
    </row>
    <row r="24767" spans="1:26" ht="3.6" customHeight="1" x14ac:dyDescent="0.2">
      <c r="A24767" s="86">
        <f t="shared" si="1160"/>
        <v>46108</v>
      </c>
      <c r="B24767" s="270"/>
      <c r="C24767" s="272"/>
      <c r="D24767" s="273"/>
      <c r="E24767" s="89">
        <v>2.013888888888889E-2</v>
      </c>
      <c r="Y24767">
        <f t="shared" si="1158"/>
        <v>0</v>
      </c>
      <c r="Z24767" s="90" t="str">
        <f t="shared" si="1159"/>
        <v>2026/03/27 00:29</v>
      </c>
    </row>
    <row r="24768" spans="1:26" ht="3.6" customHeight="1" x14ac:dyDescent="0.2">
      <c r="A24768" s="86">
        <f t="shared" si="1160"/>
        <v>46108</v>
      </c>
      <c r="B24768" s="270"/>
      <c r="C24768" s="272"/>
      <c r="D24768" s="273"/>
      <c r="E24768" s="89">
        <v>2.361111111111111E-2</v>
      </c>
      <c r="Y24768">
        <f t="shared" si="1158"/>
        <v>0</v>
      </c>
      <c r="Z24768" s="90" t="str">
        <f t="shared" si="1159"/>
        <v>2026/03/27 00:34</v>
      </c>
    </row>
    <row r="24769" spans="1:26" ht="3.6" customHeight="1" x14ac:dyDescent="0.2">
      <c r="A24769" s="86">
        <f t="shared" si="1160"/>
        <v>46108</v>
      </c>
      <c r="B24769" s="270"/>
      <c r="C24769" s="272"/>
      <c r="D24769" s="273"/>
      <c r="E24769" s="89">
        <v>2.7083333333333334E-2</v>
      </c>
      <c r="Y24769">
        <f t="shared" si="1158"/>
        <v>0</v>
      </c>
      <c r="Z24769" s="90" t="str">
        <f t="shared" si="1159"/>
        <v>2026/03/27 00:39</v>
      </c>
    </row>
    <row r="24770" spans="1:26" ht="3.6" customHeight="1" x14ac:dyDescent="0.2">
      <c r="A24770" s="86">
        <f t="shared" si="1160"/>
        <v>46108</v>
      </c>
      <c r="B24770" s="270"/>
      <c r="C24770" s="272"/>
      <c r="D24770" s="273"/>
      <c r="E24770" s="89">
        <v>3.0555555555555555E-2</v>
      </c>
      <c r="Y24770">
        <f t="shared" si="1158"/>
        <v>0</v>
      </c>
      <c r="Z24770" s="90" t="str">
        <f t="shared" si="1159"/>
        <v>2026/03/27 00:44</v>
      </c>
    </row>
    <row r="24771" spans="1:26" ht="3.6" customHeight="1" x14ac:dyDescent="0.2">
      <c r="A24771" s="86">
        <f t="shared" si="1160"/>
        <v>46108</v>
      </c>
      <c r="B24771" s="270"/>
      <c r="C24771" s="272"/>
      <c r="D24771" s="273"/>
      <c r="E24771" s="89">
        <v>3.4027777777777775E-2</v>
      </c>
      <c r="Y24771">
        <f t="shared" si="1158"/>
        <v>0</v>
      </c>
      <c r="Z24771" s="90" t="str">
        <f t="shared" si="1159"/>
        <v>2026/03/27 00:49</v>
      </c>
    </row>
    <row r="24772" spans="1:26" ht="3.6" customHeight="1" x14ac:dyDescent="0.2">
      <c r="A24772" s="86">
        <f t="shared" si="1160"/>
        <v>46108</v>
      </c>
      <c r="B24772" s="270"/>
      <c r="C24772" s="272"/>
      <c r="D24772" s="273"/>
      <c r="E24772" s="89">
        <v>3.7499999999999999E-2</v>
      </c>
      <c r="Y24772">
        <f t="shared" si="1158"/>
        <v>0</v>
      </c>
      <c r="Z24772" s="90" t="str">
        <f t="shared" si="1159"/>
        <v>2026/03/27 00:54</v>
      </c>
    </row>
    <row r="24773" spans="1:26" ht="3.6" customHeight="1" x14ac:dyDescent="0.2">
      <c r="A24773" s="86">
        <f t="shared" si="1160"/>
        <v>46108</v>
      </c>
      <c r="B24773" s="270"/>
      <c r="C24773" s="272"/>
      <c r="D24773" s="273"/>
      <c r="E24773" s="89">
        <v>4.0972222222222222E-2</v>
      </c>
      <c r="Y24773">
        <f t="shared" si="1158"/>
        <v>0</v>
      </c>
      <c r="Z24773" s="90" t="str">
        <f t="shared" si="1159"/>
        <v>2026/03/27 00:59</v>
      </c>
    </row>
    <row r="24774" spans="1:26" ht="3.6" customHeight="1" x14ac:dyDescent="0.2">
      <c r="A24774" s="86">
        <f t="shared" si="1160"/>
        <v>46109</v>
      </c>
      <c r="B24774" s="269">
        <f>B24486+1</f>
        <v>46109</v>
      </c>
      <c r="C24774" s="271" t="str">
        <f>TEXT(B24774,"aaa")</f>
        <v>土</v>
      </c>
      <c r="D24774" s="273">
        <v>0</v>
      </c>
      <c r="E24774" s="89">
        <v>2.7777777777777779E-3</v>
      </c>
      <c r="Y24774">
        <f t="shared" si="1158"/>
        <v>0</v>
      </c>
      <c r="Z24774" s="90" t="str">
        <f t="shared" si="1159"/>
        <v>2026/03/28 00:04</v>
      </c>
    </row>
    <row r="24775" spans="1:26" ht="3.6" customHeight="1" x14ac:dyDescent="0.2">
      <c r="A24775" s="86">
        <f t="shared" si="1160"/>
        <v>46109</v>
      </c>
      <c r="B24775" s="270"/>
      <c r="C24775" s="272"/>
      <c r="D24775" s="273"/>
      <c r="E24775" s="89">
        <v>6.2499999999999995E-3</v>
      </c>
      <c r="Y24775">
        <f t="shared" ref="Y24775:Y24838" si="1161">COUNTA(F24775:X24775)</f>
        <v>0</v>
      </c>
      <c r="Z24775" s="90" t="str">
        <f t="shared" ref="Z24775:Z24838" si="1162">TEXT(A24775,"yyyy/mm/dd")&amp; " " &amp;TEXT(D24775+E24775,"hh:mm")</f>
        <v>2026/03/28 00:09</v>
      </c>
    </row>
    <row r="24776" spans="1:26" ht="3.6" customHeight="1" x14ac:dyDescent="0.2">
      <c r="A24776" s="86">
        <f t="shared" ref="A24776:A24839" si="1163">IF(B24776&lt;&gt;"",B24776,A24775)</f>
        <v>46109</v>
      </c>
      <c r="B24776" s="270"/>
      <c r="C24776" s="272"/>
      <c r="D24776" s="273"/>
      <c r="E24776" s="89">
        <v>9.7222222222222224E-3</v>
      </c>
      <c r="Y24776">
        <f t="shared" si="1161"/>
        <v>0</v>
      </c>
      <c r="Z24776" s="90" t="str">
        <f t="shared" si="1162"/>
        <v>2026/03/28 00:14</v>
      </c>
    </row>
    <row r="24777" spans="1:26" ht="3.6" customHeight="1" x14ac:dyDescent="0.2">
      <c r="A24777" s="86">
        <f t="shared" si="1163"/>
        <v>46109</v>
      </c>
      <c r="B24777" s="270"/>
      <c r="C24777" s="272"/>
      <c r="D24777" s="273"/>
      <c r="E24777" s="89">
        <v>1.3194444444444444E-2</v>
      </c>
      <c r="Y24777">
        <f t="shared" si="1161"/>
        <v>0</v>
      </c>
      <c r="Z24777" s="90" t="str">
        <f t="shared" si="1162"/>
        <v>2026/03/28 00:19</v>
      </c>
    </row>
    <row r="24778" spans="1:26" ht="3.6" customHeight="1" x14ac:dyDescent="0.2">
      <c r="A24778" s="86">
        <f t="shared" si="1163"/>
        <v>46109</v>
      </c>
      <c r="B24778" s="270"/>
      <c r="C24778" s="272"/>
      <c r="D24778" s="273"/>
      <c r="E24778" s="89">
        <v>1.6666666666666666E-2</v>
      </c>
      <c r="Y24778">
        <f t="shared" si="1161"/>
        <v>0</v>
      </c>
      <c r="Z24778" s="90" t="str">
        <f t="shared" si="1162"/>
        <v>2026/03/28 00:24</v>
      </c>
    </row>
    <row r="24779" spans="1:26" ht="3.6" customHeight="1" x14ac:dyDescent="0.2">
      <c r="A24779" s="86">
        <f t="shared" si="1163"/>
        <v>46109</v>
      </c>
      <c r="B24779" s="270"/>
      <c r="C24779" s="272"/>
      <c r="D24779" s="273"/>
      <c r="E24779" s="89">
        <v>2.013888888888889E-2</v>
      </c>
      <c r="Y24779">
        <f t="shared" si="1161"/>
        <v>0</v>
      </c>
      <c r="Z24779" s="90" t="str">
        <f t="shared" si="1162"/>
        <v>2026/03/28 00:29</v>
      </c>
    </row>
    <row r="24780" spans="1:26" ht="3.6" customHeight="1" x14ac:dyDescent="0.2">
      <c r="A24780" s="86">
        <f t="shared" si="1163"/>
        <v>46109</v>
      </c>
      <c r="B24780" s="270"/>
      <c r="C24780" s="272"/>
      <c r="D24780" s="273"/>
      <c r="E24780" s="89">
        <v>2.361111111111111E-2</v>
      </c>
      <c r="Y24780">
        <f t="shared" si="1161"/>
        <v>0</v>
      </c>
      <c r="Z24780" s="90" t="str">
        <f t="shared" si="1162"/>
        <v>2026/03/28 00:34</v>
      </c>
    </row>
    <row r="24781" spans="1:26" ht="3.6" customHeight="1" x14ac:dyDescent="0.2">
      <c r="A24781" s="86">
        <f t="shared" si="1163"/>
        <v>46109</v>
      </c>
      <c r="B24781" s="270"/>
      <c r="C24781" s="272"/>
      <c r="D24781" s="273"/>
      <c r="E24781" s="89">
        <v>2.7083333333333334E-2</v>
      </c>
      <c r="Y24781">
        <f t="shared" si="1161"/>
        <v>0</v>
      </c>
      <c r="Z24781" s="90" t="str">
        <f t="shared" si="1162"/>
        <v>2026/03/28 00:39</v>
      </c>
    </row>
    <row r="24782" spans="1:26" ht="3.6" customHeight="1" x14ac:dyDescent="0.2">
      <c r="A24782" s="86">
        <f t="shared" si="1163"/>
        <v>46109</v>
      </c>
      <c r="B24782" s="270"/>
      <c r="C24782" s="272"/>
      <c r="D24782" s="273"/>
      <c r="E24782" s="89">
        <v>3.0555555555555555E-2</v>
      </c>
      <c r="Y24782">
        <f t="shared" si="1161"/>
        <v>0</v>
      </c>
      <c r="Z24782" s="90" t="str">
        <f t="shared" si="1162"/>
        <v>2026/03/28 00:44</v>
      </c>
    </row>
    <row r="24783" spans="1:26" ht="3.6" customHeight="1" x14ac:dyDescent="0.2">
      <c r="A24783" s="86">
        <f t="shared" si="1163"/>
        <v>46109</v>
      </c>
      <c r="B24783" s="270"/>
      <c r="C24783" s="272"/>
      <c r="D24783" s="273"/>
      <c r="E24783" s="89">
        <v>3.4027777777777775E-2</v>
      </c>
      <c r="Y24783">
        <f t="shared" si="1161"/>
        <v>0</v>
      </c>
      <c r="Z24783" s="90" t="str">
        <f t="shared" si="1162"/>
        <v>2026/03/28 00:49</v>
      </c>
    </row>
    <row r="24784" spans="1:26" ht="3.6" customHeight="1" x14ac:dyDescent="0.2">
      <c r="A24784" s="86">
        <f t="shared" si="1163"/>
        <v>46109</v>
      </c>
      <c r="B24784" s="270"/>
      <c r="C24784" s="272"/>
      <c r="D24784" s="273"/>
      <c r="E24784" s="89">
        <v>3.7499999999999999E-2</v>
      </c>
      <c r="Y24784">
        <f t="shared" si="1161"/>
        <v>0</v>
      </c>
      <c r="Z24784" s="90" t="str">
        <f t="shared" si="1162"/>
        <v>2026/03/28 00:54</v>
      </c>
    </row>
    <row r="24785" spans="1:26" ht="3.6" customHeight="1" x14ac:dyDescent="0.2">
      <c r="A24785" s="86">
        <f t="shared" si="1163"/>
        <v>46109</v>
      </c>
      <c r="B24785" s="270"/>
      <c r="C24785" s="272"/>
      <c r="D24785" s="273"/>
      <c r="E24785" s="89">
        <v>4.0972222222222222E-2</v>
      </c>
      <c r="Y24785">
        <f t="shared" si="1161"/>
        <v>0</v>
      </c>
      <c r="Z24785" s="90" t="str">
        <f t="shared" si="1162"/>
        <v>2026/03/28 00:59</v>
      </c>
    </row>
    <row r="24786" spans="1:26" ht="3.6" customHeight="1" x14ac:dyDescent="0.2">
      <c r="A24786" s="86">
        <f t="shared" si="1163"/>
        <v>46109</v>
      </c>
      <c r="B24786" s="270"/>
      <c r="C24786" s="272"/>
      <c r="D24786" s="273">
        <v>4.1666666666666664E-2</v>
      </c>
      <c r="E24786" s="89">
        <v>2.7777777777777779E-3</v>
      </c>
      <c r="Y24786">
        <f t="shared" si="1161"/>
        <v>0</v>
      </c>
      <c r="Z24786" s="90" t="str">
        <f t="shared" si="1162"/>
        <v>2026/03/28 01:04</v>
      </c>
    </row>
    <row r="24787" spans="1:26" ht="3.6" customHeight="1" x14ac:dyDescent="0.2">
      <c r="A24787" s="86">
        <f t="shared" si="1163"/>
        <v>46109</v>
      </c>
      <c r="B24787" s="270"/>
      <c r="C24787" s="272"/>
      <c r="D24787" s="273"/>
      <c r="E24787" s="89">
        <v>6.2499999999999995E-3</v>
      </c>
      <c r="Y24787">
        <f t="shared" si="1161"/>
        <v>0</v>
      </c>
      <c r="Z24787" s="90" t="str">
        <f t="shared" si="1162"/>
        <v>2026/03/28 00:09</v>
      </c>
    </row>
    <row r="24788" spans="1:26" ht="3.6" customHeight="1" x14ac:dyDescent="0.2">
      <c r="A24788" s="86">
        <f t="shared" si="1163"/>
        <v>46109</v>
      </c>
      <c r="B24788" s="270"/>
      <c r="C24788" s="272"/>
      <c r="D24788" s="273"/>
      <c r="E24788" s="89">
        <v>9.7222222222222224E-3</v>
      </c>
      <c r="Y24788">
        <f t="shared" si="1161"/>
        <v>0</v>
      </c>
      <c r="Z24788" s="90" t="str">
        <f t="shared" si="1162"/>
        <v>2026/03/28 00:14</v>
      </c>
    </row>
    <row r="24789" spans="1:26" ht="3.6" customHeight="1" x14ac:dyDescent="0.2">
      <c r="A24789" s="86">
        <f t="shared" si="1163"/>
        <v>46109</v>
      </c>
      <c r="B24789" s="270"/>
      <c r="C24789" s="272"/>
      <c r="D24789" s="273"/>
      <c r="E24789" s="89">
        <v>1.3194444444444444E-2</v>
      </c>
      <c r="Y24789">
        <f t="shared" si="1161"/>
        <v>0</v>
      </c>
      <c r="Z24789" s="90" t="str">
        <f t="shared" si="1162"/>
        <v>2026/03/28 00:19</v>
      </c>
    </row>
    <row r="24790" spans="1:26" ht="3.6" customHeight="1" x14ac:dyDescent="0.2">
      <c r="A24790" s="86">
        <f t="shared" si="1163"/>
        <v>46109</v>
      </c>
      <c r="B24790" s="270"/>
      <c r="C24790" s="272"/>
      <c r="D24790" s="273"/>
      <c r="E24790" s="89">
        <v>1.6666666666666666E-2</v>
      </c>
      <c r="Y24790">
        <f t="shared" si="1161"/>
        <v>0</v>
      </c>
      <c r="Z24790" s="90" t="str">
        <f t="shared" si="1162"/>
        <v>2026/03/28 00:24</v>
      </c>
    </row>
    <row r="24791" spans="1:26" ht="3.6" customHeight="1" x14ac:dyDescent="0.2">
      <c r="A24791" s="86">
        <f t="shared" si="1163"/>
        <v>46109</v>
      </c>
      <c r="B24791" s="270"/>
      <c r="C24791" s="272"/>
      <c r="D24791" s="273"/>
      <c r="E24791" s="89">
        <v>2.013888888888889E-2</v>
      </c>
      <c r="Y24791">
        <f t="shared" si="1161"/>
        <v>0</v>
      </c>
      <c r="Z24791" s="90" t="str">
        <f t="shared" si="1162"/>
        <v>2026/03/28 00:29</v>
      </c>
    </row>
    <row r="24792" spans="1:26" ht="3.6" customHeight="1" x14ac:dyDescent="0.2">
      <c r="A24792" s="86">
        <f t="shared" si="1163"/>
        <v>46109</v>
      </c>
      <c r="B24792" s="270"/>
      <c r="C24792" s="272"/>
      <c r="D24792" s="273"/>
      <c r="E24792" s="89">
        <v>2.361111111111111E-2</v>
      </c>
      <c r="Y24792">
        <f t="shared" si="1161"/>
        <v>0</v>
      </c>
      <c r="Z24792" s="90" t="str">
        <f t="shared" si="1162"/>
        <v>2026/03/28 00:34</v>
      </c>
    </row>
    <row r="24793" spans="1:26" ht="3.6" customHeight="1" x14ac:dyDescent="0.2">
      <c r="A24793" s="86">
        <f t="shared" si="1163"/>
        <v>46109</v>
      </c>
      <c r="B24793" s="270"/>
      <c r="C24793" s="272"/>
      <c r="D24793" s="273"/>
      <c r="E24793" s="89">
        <v>2.7083333333333334E-2</v>
      </c>
      <c r="Y24793">
        <f t="shared" si="1161"/>
        <v>0</v>
      </c>
      <c r="Z24793" s="90" t="str">
        <f t="shared" si="1162"/>
        <v>2026/03/28 00:39</v>
      </c>
    </row>
    <row r="24794" spans="1:26" ht="3.6" customHeight="1" x14ac:dyDescent="0.2">
      <c r="A24794" s="86">
        <f t="shared" si="1163"/>
        <v>46109</v>
      </c>
      <c r="B24794" s="270"/>
      <c r="C24794" s="272"/>
      <c r="D24794" s="273"/>
      <c r="E24794" s="89">
        <v>3.0555555555555555E-2</v>
      </c>
      <c r="Y24794">
        <f t="shared" si="1161"/>
        <v>0</v>
      </c>
      <c r="Z24794" s="90" t="str">
        <f t="shared" si="1162"/>
        <v>2026/03/28 00:44</v>
      </c>
    </row>
    <row r="24795" spans="1:26" ht="3.6" customHeight="1" x14ac:dyDescent="0.2">
      <c r="A24795" s="86">
        <f t="shared" si="1163"/>
        <v>46109</v>
      </c>
      <c r="B24795" s="270"/>
      <c r="C24795" s="272"/>
      <c r="D24795" s="273"/>
      <c r="E24795" s="89">
        <v>3.4027777777777775E-2</v>
      </c>
      <c r="Y24795">
        <f t="shared" si="1161"/>
        <v>0</v>
      </c>
      <c r="Z24795" s="90" t="str">
        <f t="shared" si="1162"/>
        <v>2026/03/28 00:49</v>
      </c>
    </row>
    <row r="24796" spans="1:26" ht="3.6" customHeight="1" x14ac:dyDescent="0.2">
      <c r="A24796" s="86">
        <f t="shared" si="1163"/>
        <v>46109</v>
      </c>
      <c r="B24796" s="270"/>
      <c r="C24796" s="272"/>
      <c r="D24796" s="273"/>
      <c r="E24796" s="89">
        <v>3.7499999999999999E-2</v>
      </c>
      <c r="Y24796">
        <f t="shared" si="1161"/>
        <v>0</v>
      </c>
      <c r="Z24796" s="90" t="str">
        <f t="shared" si="1162"/>
        <v>2026/03/28 00:54</v>
      </c>
    </row>
    <row r="24797" spans="1:26" ht="3.6" customHeight="1" x14ac:dyDescent="0.2">
      <c r="A24797" s="86">
        <f t="shared" si="1163"/>
        <v>46109</v>
      </c>
      <c r="B24797" s="270"/>
      <c r="C24797" s="272"/>
      <c r="D24797" s="273"/>
      <c r="E24797" s="89">
        <v>4.0972222222222222E-2</v>
      </c>
      <c r="Y24797">
        <f t="shared" si="1161"/>
        <v>0</v>
      </c>
      <c r="Z24797" s="90" t="str">
        <f t="shared" si="1162"/>
        <v>2026/03/28 00:59</v>
      </c>
    </row>
    <row r="24798" spans="1:26" ht="3.6" customHeight="1" x14ac:dyDescent="0.2">
      <c r="A24798" s="86">
        <f t="shared" si="1163"/>
        <v>46109</v>
      </c>
      <c r="B24798" s="270"/>
      <c r="C24798" s="272"/>
      <c r="D24798" s="273">
        <v>8.3333333333333329E-2</v>
      </c>
      <c r="E24798" s="89">
        <v>2.7777777777777779E-3</v>
      </c>
      <c r="Y24798">
        <f t="shared" si="1161"/>
        <v>0</v>
      </c>
      <c r="Z24798" s="90" t="str">
        <f t="shared" si="1162"/>
        <v>2026/03/28 02:04</v>
      </c>
    </row>
    <row r="24799" spans="1:26" ht="3.6" customHeight="1" x14ac:dyDescent="0.2">
      <c r="A24799" s="86">
        <f t="shared" si="1163"/>
        <v>46109</v>
      </c>
      <c r="B24799" s="270"/>
      <c r="C24799" s="272"/>
      <c r="D24799" s="273"/>
      <c r="E24799" s="89">
        <v>6.2499999999999995E-3</v>
      </c>
      <c r="Y24799">
        <f t="shared" si="1161"/>
        <v>0</v>
      </c>
      <c r="Z24799" s="90" t="str">
        <f t="shared" si="1162"/>
        <v>2026/03/28 00:09</v>
      </c>
    </row>
    <row r="24800" spans="1:26" ht="3.6" customHeight="1" x14ac:dyDescent="0.2">
      <c r="A24800" s="86">
        <f t="shared" si="1163"/>
        <v>46109</v>
      </c>
      <c r="B24800" s="270"/>
      <c r="C24800" s="272"/>
      <c r="D24800" s="273"/>
      <c r="E24800" s="89">
        <v>9.7222222222222224E-3</v>
      </c>
      <c r="Y24800">
        <f t="shared" si="1161"/>
        <v>0</v>
      </c>
      <c r="Z24800" s="90" t="str">
        <f t="shared" si="1162"/>
        <v>2026/03/28 00:14</v>
      </c>
    </row>
    <row r="24801" spans="1:26" ht="3.6" customHeight="1" x14ac:dyDescent="0.2">
      <c r="A24801" s="86">
        <f t="shared" si="1163"/>
        <v>46109</v>
      </c>
      <c r="B24801" s="270"/>
      <c r="C24801" s="272"/>
      <c r="D24801" s="273"/>
      <c r="E24801" s="89">
        <v>1.3194444444444444E-2</v>
      </c>
      <c r="Y24801">
        <f t="shared" si="1161"/>
        <v>0</v>
      </c>
      <c r="Z24801" s="90" t="str">
        <f t="shared" si="1162"/>
        <v>2026/03/28 00:19</v>
      </c>
    </row>
    <row r="24802" spans="1:26" ht="3.6" customHeight="1" x14ac:dyDescent="0.2">
      <c r="A24802" s="86">
        <f t="shared" si="1163"/>
        <v>46109</v>
      </c>
      <c r="B24802" s="270"/>
      <c r="C24802" s="272"/>
      <c r="D24802" s="273"/>
      <c r="E24802" s="89">
        <v>1.6666666666666666E-2</v>
      </c>
      <c r="Y24802">
        <f t="shared" si="1161"/>
        <v>0</v>
      </c>
      <c r="Z24802" s="90" t="str">
        <f t="shared" si="1162"/>
        <v>2026/03/28 00:24</v>
      </c>
    </row>
    <row r="24803" spans="1:26" ht="3.6" customHeight="1" x14ac:dyDescent="0.2">
      <c r="A24803" s="86">
        <f t="shared" si="1163"/>
        <v>46109</v>
      </c>
      <c r="B24803" s="270"/>
      <c r="C24803" s="272"/>
      <c r="D24803" s="273"/>
      <c r="E24803" s="89">
        <v>2.013888888888889E-2</v>
      </c>
      <c r="Y24803">
        <f t="shared" si="1161"/>
        <v>0</v>
      </c>
      <c r="Z24803" s="90" t="str">
        <f t="shared" si="1162"/>
        <v>2026/03/28 00:29</v>
      </c>
    </row>
    <row r="24804" spans="1:26" ht="3.6" customHeight="1" x14ac:dyDescent="0.2">
      <c r="A24804" s="86">
        <f t="shared" si="1163"/>
        <v>46109</v>
      </c>
      <c r="B24804" s="270"/>
      <c r="C24804" s="272"/>
      <c r="D24804" s="273"/>
      <c r="E24804" s="89">
        <v>2.361111111111111E-2</v>
      </c>
      <c r="Y24804">
        <f t="shared" si="1161"/>
        <v>0</v>
      </c>
      <c r="Z24804" s="90" t="str">
        <f t="shared" si="1162"/>
        <v>2026/03/28 00:34</v>
      </c>
    </row>
    <row r="24805" spans="1:26" ht="3.6" customHeight="1" x14ac:dyDescent="0.2">
      <c r="A24805" s="86">
        <f t="shared" si="1163"/>
        <v>46109</v>
      </c>
      <c r="B24805" s="270"/>
      <c r="C24805" s="272"/>
      <c r="D24805" s="273"/>
      <c r="E24805" s="89">
        <v>2.7083333333333334E-2</v>
      </c>
      <c r="Y24805">
        <f t="shared" si="1161"/>
        <v>0</v>
      </c>
      <c r="Z24805" s="90" t="str">
        <f t="shared" si="1162"/>
        <v>2026/03/28 00:39</v>
      </c>
    </row>
    <row r="24806" spans="1:26" ht="3.6" customHeight="1" x14ac:dyDescent="0.2">
      <c r="A24806" s="86">
        <f t="shared" si="1163"/>
        <v>46109</v>
      </c>
      <c r="B24806" s="270"/>
      <c r="C24806" s="272"/>
      <c r="D24806" s="273"/>
      <c r="E24806" s="89">
        <v>3.0555555555555555E-2</v>
      </c>
      <c r="Y24806">
        <f t="shared" si="1161"/>
        <v>0</v>
      </c>
      <c r="Z24806" s="90" t="str">
        <f t="shared" si="1162"/>
        <v>2026/03/28 00:44</v>
      </c>
    </row>
    <row r="24807" spans="1:26" ht="3.6" customHeight="1" x14ac:dyDescent="0.2">
      <c r="A24807" s="86">
        <f t="shared" si="1163"/>
        <v>46109</v>
      </c>
      <c r="B24807" s="270"/>
      <c r="C24807" s="272"/>
      <c r="D24807" s="273"/>
      <c r="E24807" s="89">
        <v>3.4027777777777775E-2</v>
      </c>
      <c r="Y24807">
        <f t="shared" si="1161"/>
        <v>0</v>
      </c>
      <c r="Z24807" s="90" t="str">
        <f t="shared" si="1162"/>
        <v>2026/03/28 00:49</v>
      </c>
    </row>
    <row r="24808" spans="1:26" ht="3.6" customHeight="1" x14ac:dyDescent="0.2">
      <c r="A24808" s="86">
        <f t="shared" si="1163"/>
        <v>46109</v>
      </c>
      <c r="B24808" s="270"/>
      <c r="C24808" s="272"/>
      <c r="D24808" s="273"/>
      <c r="E24808" s="89">
        <v>3.7499999999999999E-2</v>
      </c>
      <c r="Y24808">
        <f t="shared" si="1161"/>
        <v>0</v>
      </c>
      <c r="Z24808" s="90" t="str">
        <f t="shared" si="1162"/>
        <v>2026/03/28 00:54</v>
      </c>
    </row>
    <row r="24809" spans="1:26" ht="3.6" customHeight="1" x14ac:dyDescent="0.2">
      <c r="A24809" s="86">
        <f t="shared" si="1163"/>
        <v>46109</v>
      </c>
      <c r="B24809" s="270"/>
      <c r="C24809" s="272"/>
      <c r="D24809" s="273"/>
      <c r="E24809" s="89">
        <v>4.0972222222222222E-2</v>
      </c>
      <c r="Y24809">
        <f t="shared" si="1161"/>
        <v>0</v>
      </c>
      <c r="Z24809" s="90" t="str">
        <f t="shared" si="1162"/>
        <v>2026/03/28 00:59</v>
      </c>
    </row>
    <row r="24810" spans="1:26" ht="3.6" customHeight="1" x14ac:dyDescent="0.2">
      <c r="A24810" s="86">
        <f t="shared" si="1163"/>
        <v>46109</v>
      </c>
      <c r="B24810" s="270"/>
      <c r="C24810" s="272"/>
      <c r="D24810" s="273">
        <v>0.125</v>
      </c>
      <c r="E24810" s="89">
        <v>2.7777777777777779E-3</v>
      </c>
      <c r="Y24810">
        <f t="shared" si="1161"/>
        <v>0</v>
      </c>
      <c r="Z24810" s="90" t="str">
        <f t="shared" si="1162"/>
        <v>2026/03/28 03:04</v>
      </c>
    </row>
    <row r="24811" spans="1:26" ht="3.6" customHeight="1" x14ac:dyDescent="0.2">
      <c r="A24811" s="86">
        <f t="shared" si="1163"/>
        <v>46109</v>
      </c>
      <c r="B24811" s="270"/>
      <c r="C24811" s="272"/>
      <c r="D24811" s="273"/>
      <c r="E24811" s="89">
        <v>6.2499999999999995E-3</v>
      </c>
      <c r="Y24811">
        <f t="shared" si="1161"/>
        <v>0</v>
      </c>
      <c r="Z24811" s="90" t="str">
        <f t="shared" si="1162"/>
        <v>2026/03/28 00:09</v>
      </c>
    </row>
    <row r="24812" spans="1:26" ht="3.6" customHeight="1" x14ac:dyDescent="0.2">
      <c r="A24812" s="86">
        <f t="shared" si="1163"/>
        <v>46109</v>
      </c>
      <c r="B24812" s="270"/>
      <c r="C24812" s="272"/>
      <c r="D24812" s="273"/>
      <c r="E24812" s="89">
        <v>9.7222222222222224E-3</v>
      </c>
      <c r="Y24812">
        <f t="shared" si="1161"/>
        <v>0</v>
      </c>
      <c r="Z24812" s="90" t="str">
        <f t="shared" si="1162"/>
        <v>2026/03/28 00:14</v>
      </c>
    </row>
    <row r="24813" spans="1:26" ht="3.6" customHeight="1" x14ac:dyDescent="0.2">
      <c r="A24813" s="86">
        <f t="shared" si="1163"/>
        <v>46109</v>
      </c>
      <c r="B24813" s="270"/>
      <c r="C24813" s="272"/>
      <c r="D24813" s="273"/>
      <c r="E24813" s="89">
        <v>1.3194444444444444E-2</v>
      </c>
      <c r="Y24813">
        <f t="shared" si="1161"/>
        <v>0</v>
      </c>
      <c r="Z24813" s="90" t="str">
        <f t="shared" si="1162"/>
        <v>2026/03/28 00:19</v>
      </c>
    </row>
    <row r="24814" spans="1:26" ht="3.6" customHeight="1" x14ac:dyDescent="0.2">
      <c r="A24814" s="86">
        <f t="shared" si="1163"/>
        <v>46109</v>
      </c>
      <c r="B24814" s="270"/>
      <c r="C24814" s="272"/>
      <c r="D24814" s="273"/>
      <c r="E24814" s="89">
        <v>1.6666666666666666E-2</v>
      </c>
      <c r="Y24814">
        <f t="shared" si="1161"/>
        <v>0</v>
      </c>
      <c r="Z24814" s="90" t="str">
        <f t="shared" si="1162"/>
        <v>2026/03/28 00:24</v>
      </c>
    </row>
    <row r="24815" spans="1:26" ht="3.6" customHeight="1" x14ac:dyDescent="0.2">
      <c r="A24815" s="86">
        <f t="shared" si="1163"/>
        <v>46109</v>
      </c>
      <c r="B24815" s="270"/>
      <c r="C24815" s="272"/>
      <c r="D24815" s="273"/>
      <c r="E24815" s="89">
        <v>2.013888888888889E-2</v>
      </c>
      <c r="Y24815">
        <f t="shared" si="1161"/>
        <v>0</v>
      </c>
      <c r="Z24815" s="90" t="str">
        <f t="shared" si="1162"/>
        <v>2026/03/28 00:29</v>
      </c>
    </row>
    <row r="24816" spans="1:26" ht="3.6" customHeight="1" x14ac:dyDescent="0.2">
      <c r="A24816" s="86">
        <f t="shared" si="1163"/>
        <v>46109</v>
      </c>
      <c r="B24816" s="270"/>
      <c r="C24816" s="272"/>
      <c r="D24816" s="273"/>
      <c r="E24816" s="89">
        <v>2.361111111111111E-2</v>
      </c>
      <c r="Y24816">
        <f t="shared" si="1161"/>
        <v>0</v>
      </c>
      <c r="Z24816" s="90" t="str">
        <f t="shared" si="1162"/>
        <v>2026/03/28 00:34</v>
      </c>
    </row>
    <row r="24817" spans="1:26" ht="3.6" customHeight="1" x14ac:dyDescent="0.2">
      <c r="A24817" s="86">
        <f t="shared" si="1163"/>
        <v>46109</v>
      </c>
      <c r="B24817" s="270"/>
      <c r="C24817" s="272"/>
      <c r="D24817" s="273"/>
      <c r="E24817" s="89">
        <v>2.7083333333333334E-2</v>
      </c>
      <c r="Y24817">
        <f t="shared" si="1161"/>
        <v>0</v>
      </c>
      <c r="Z24817" s="90" t="str">
        <f t="shared" si="1162"/>
        <v>2026/03/28 00:39</v>
      </c>
    </row>
    <row r="24818" spans="1:26" ht="3.6" customHeight="1" x14ac:dyDescent="0.2">
      <c r="A24818" s="86">
        <f t="shared" si="1163"/>
        <v>46109</v>
      </c>
      <c r="B24818" s="270"/>
      <c r="C24818" s="272"/>
      <c r="D24818" s="273"/>
      <c r="E24818" s="89">
        <v>3.0555555555555555E-2</v>
      </c>
      <c r="Y24818">
        <f t="shared" si="1161"/>
        <v>0</v>
      </c>
      <c r="Z24818" s="90" t="str">
        <f t="shared" si="1162"/>
        <v>2026/03/28 00:44</v>
      </c>
    </row>
    <row r="24819" spans="1:26" ht="3.6" customHeight="1" x14ac:dyDescent="0.2">
      <c r="A24819" s="86">
        <f t="shared" si="1163"/>
        <v>46109</v>
      </c>
      <c r="B24819" s="270"/>
      <c r="C24819" s="272"/>
      <c r="D24819" s="273"/>
      <c r="E24819" s="89">
        <v>3.4027777777777775E-2</v>
      </c>
      <c r="Y24819">
        <f t="shared" si="1161"/>
        <v>0</v>
      </c>
      <c r="Z24819" s="90" t="str">
        <f t="shared" si="1162"/>
        <v>2026/03/28 00:49</v>
      </c>
    </row>
    <row r="24820" spans="1:26" ht="3.6" customHeight="1" x14ac:dyDescent="0.2">
      <c r="A24820" s="86">
        <f t="shared" si="1163"/>
        <v>46109</v>
      </c>
      <c r="B24820" s="270"/>
      <c r="C24820" s="272"/>
      <c r="D24820" s="273"/>
      <c r="E24820" s="89">
        <v>3.7499999999999999E-2</v>
      </c>
      <c r="Y24820">
        <f t="shared" si="1161"/>
        <v>0</v>
      </c>
      <c r="Z24820" s="90" t="str">
        <f t="shared" si="1162"/>
        <v>2026/03/28 00:54</v>
      </c>
    </row>
    <row r="24821" spans="1:26" ht="3.6" customHeight="1" x14ac:dyDescent="0.2">
      <c r="A24821" s="86">
        <f t="shared" si="1163"/>
        <v>46109</v>
      </c>
      <c r="B24821" s="270"/>
      <c r="C24821" s="272"/>
      <c r="D24821" s="273"/>
      <c r="E24821" s="89">
        <v>4.0972222222222222E-2</v>
      </c>
      <c r="Y24821">
        <f t="shared" si="1161"/>
        <v>0</v>
      </c>
      <c r="Z24821" s="90" t="str">
        <f t="shared" si="1162"/>
        <v>2026/03/28 00:59</v>
      </c>
    </row>
    <row r="24822" spans="1:26" ht="3.6" customHeight="1" x14ac:dyDescent="0.2">
      <c r="A24822" s="86">
        <f t="shared" si="1163"/>
        <v>46109</v>
      </c>
      <c r="B24822" s="270"/>
      <c r="C24822" s="272"/>
      <c r="D24822" s="273">
        <v>0.16666666666666666</v>
      </c>
      <c r="E24822" s="89">
        <v>2.7777777777777779E-3</v>
      </c>
      <c r="Y24822">
        <f t="shared" si="1161"/>
        <v>0</v>
      </c>
      <c r="Z24822" s="90" t="str">
        <f t="shared" si="1162"/>
        <v>2026/03/28 04:04</v>
      </c>
    </row>
    <row r="24823" spans="1:26" ht="3.6" customHeight="1" x14ac:dyDescent="0.2">
      <c r="A24823" s="86">
        <f t="shared" si="1163"/>
        <v>46109</v>
      </c>
      <c r="B24823" s="270"/>
      <c r="C24823" s="272"/>
      <c r="D24823" s="273"/>
      <c r="E24823" s="89">
        <v>6.2499999999999995E-3</v>
      </c>
      <c r="Y24823">
        <f t="shared" si="1161"/>
        <v>0</v>
      </c>
      <c r="Z24823" s="90" t="str">
        <f t="shared" si="1162"/>
        <v>2026/03/28 00:09</v>
      </c>
    </row>
    <row r="24824" spans="1:26" ht="3.6" customHeight="1" x14ac:dyDescent="0.2">
      <c r="A24824" s="86">
        <f t="shared" si="1163"/>
        <v>46109</v>
      </c>
      <c r="B24824" s="270"/>
      <c r="C24824" s="272"/>
      <c r="D24824" s="273"/>
      <c r="E24824" s="89">
        <v>9.7222222222222224E-3</v>
      </c>
      <c r="Y24824">
        <f t="shared" si="1161"/>
        <v>0</v>
      </c>
      <c r="Z24824" s="90" t="str">
        <f t="shared" si="1162"/>
        <v>2026/03/28 00:14</v>
      </c>
    </row>
    <row r="24825" spans="1:26" ht="3.6" customHeight="1" x14ac:dyDescent="0.2">
      <c r="A24825" s="86">
        <f t="shared" si="1163"/>
        <v>46109</v>
      </c>
      <c r="B24825" s="270"/>
      <c r="C24825" s="272"/>
      <c r="D24825" s="273"/>
      <c r="E24825" s="89">
        <v>1.3194444444444444E-2</v>
      </c>
      <c r="Y24825">
        <f t="shared" si="1161"/>
        <v>0</v>
      </c>
      <c r="Z24825" s="90" t="str">
        <f t="shared" si="1162"/>
        <v>2026/03/28 00:19</v>
      </c>
    </row>
    <row r="24826" spans="1:26" ht="3.6" customHeight="1" x14ac:dyDescent="0.2">
      <c r="A24826" s="86">
        <f t="shared" si="1163"/>
        <v>46109</v>
      </c>
      <c r="B24826" s="270"/>
      <c r="C24826" s="272"/>
      <c r="D24826" s="273"/>
      <c r="E24826" s="89">
        <v>1.6666666666666666E-2</v>
      </c>
      <c r="Y24826">
        <f t="shared" si="1161"/>
        <v>0</v>
      </c>
      <c r="Z24826" s="90" t="str">
        <f t="shared" si="1162"/>
        <v>2026/03/28 00:24</v>
      </c>
    </row>
    <row r="24827" spans="1:26" ht="3.6" customHeight="1" x14ac:dyDescent="0.2">
      <c r="A24827" s="86">
        <f t="shared" si="1163"/>
        <v>46109</v>
      </c>
      <c r="B24827" s="270"/>
      <c r="C24827" s="272"/>
      <c r="D24827" s="273"/>
      <c r="E24827" s="89">
        <v>2.013888888888889E-2</v>
      </c>
      <c r="Y24827">
        <f t="shared" si="1161"/>
        <v>0</v>
      </c>
      <c r="Z24827" s="90" t="str">
        <f t="shared" si="1162"/>
        <v>2026/03/28 00:29</v>
      </c>
    </row>
    <row r="24828" spans="1:26" ht="3.6" customHeight="1" x14ac:dyDescent="0.2">
      <c r="A24828" s="86">
        <f t="shared" si="1163"/>
        <v>46109</v>
      </c>
      <c r="B24828" s="270"/>
      <c r="C24828" s="272"/>
      <c r="D24828" s="273"/>
      <c r="E24828" s="89">
        <v>2.361111111111111E-2</v>
      </c>
      <c r="Y24828">
        <f t="shared" si="1161"/>
        <v>0</v>
      </c>
      <c r="Z24828" s="90" t="str">
        <f t="shared" si="1162"/>
        <v>2026/03/28 00:34</v>
      </c>
    </row>
    <row r="24829" spans="1:26" ht="3.6" customHeight="1" x14ac:dyDescent="0.2">
      <c r="A24829" s="86">
        <f t="shared" si="1163"/>
        <v>46109</v>
      </c>
      <c r="B24829" s="270"/>
      <c r="C24829" s="272"/>
      <c r="D24829" s="273"/>
      <c r="E24829" s="89">
        <v>2.7083333333333334E-2</v>
      </c>
      <c r="Y24829">
        <f t="shared" si="1161"/>
        <v>0</v>
      </c>
      <c r="Z24829" s="90" t="str">
        <f t="shared" si="1162"/>
        <v>2026/03/28 00:39</v>
      </c>
    </row>
    <row r="24830" spans="1:26" ht="3.6" customHeight="1" x14ac:dyDescent="0.2">
      <c r="A24830" s="86">
        <f t="shared" si="1163"/>
        <v>46109</v>
      </c>
      <c r="B24830" s="270"/>
      <c r="C24830" s="272"/>
      <c r="D24830" s="273"/>
      <c r="E24830" s="89">
        <v>3.0555555555555555E-2</v>
      </c>
      <c r="Y24830">
        <f t="shared" si="1161"/>
        <v>0</v>
      </c>
      <c r="Z24830" s="90" t="str">
        <f t="shared" si="1162"/>
        <v>2026/03/28 00:44</v>
      </c>
    </row>
    <row r="24831" spans="1:26" ht="3.6" customHeight="1" x14ac:dyDescent="0.2">
      <c r="A24831" s="86">
        <f t="shared" si="1163"/>
        <v>46109</v>
      </c>
      <c r="B24831" s="270"/>
      <c r="C24831" s="272"/>
      <c r="D24831" s="273"/>
      <c r="E24831" s="89">
        <v>3.4027777777777775E-2</v>
      </c>
      <c r="Y24831">
        <f t="shared" si="1161"/>
        <v>0</v>
      </c>
      <c r="Z24831" s="90" t="str">
        <f t="shared" si="1162"/>
        <v>2026/03/28 00:49</v>
      </c>
    </row>
    <row r="24832" spans="1:26" ht="3.6" customHeight="1" x14ac:dyDescent="0.2">
      <c r="A24832" s="86">
        <f t="shared" si="1163"/>
        <v>46109</v>
      </c>
      <c r="B24832" s="270"/>
      <c r="C24832" s="272"/>
      <c r="D24832" s="273"/>
      <c r="E24832" s="89">
        <v>3.7499999999999999E-2</v>
      </c>
      <c r="Y24832">
        <f t="shared" si="1161"/>
        <v>0</v>
      </c>
      <c r="Z24832" s="90" t="str">
        <f t="shared" si="1162"/>
        <v>2026/03/28 00:54</v>
      </c>
    </row>
    <row r="24833" spans="1:26" ht="3.6" customHeight="1" x14ac:dyDescent="0.2">
      <c r="A24833" s="86">
        <f t="shared" si="1163"/>
        <v>46109</v>
      </c>
      <c r="B24833" s="270"/>
      <c r="C24833" s="272"/>
      <c r="D24833" s="273"/>
      <c r="E24833" s="89">
        <v>4.0972222222222222E-2</v>
      </c>
      <c r="Y24833">
        <f t="shared" si="1161"/>
        <v>0</v>
      </c>
      <c r="Z24833" s="90" t="str">
        <f t="shared" si="1162"/>
        <v>2026/03/28 00:59</v>
      </c>
    </row>
    <row r="24834" spans="1:26" ht="3.6" customHeight="1" x14ac:dyDescent="0.2">
      <c r="A24834" s="86">
        <f t="shared" si="1163"/>
        <v>46109</v>
      </c>
      <c r="B24834" s="270"/>
      <c r="C24834" s="272"/>
      <c r="D24834" s="273">
        <v>0.20833333333333334</v>
      </c>
      <c r="E24834" s="89">
        <v>2.7777777777777779E-3</v>
      </c>
      <c r="Y24834">
        <f t="shared" si="1161"/>
        <v>0</v>
      </c>
      <c r="Z24834" s="90" t="str">
        <f t="shared" si="1162"/>
        <v>2026/03/28 05:04</v>
      </c>
    </row>
    <row r="24835" spans="1:26" ht="3.6" customHeight="1" x14ac:dyDescent="0.2">
      <c r="A24835" s="86">
        <f t="shared" si="1163"/>
        <v>46109</v>
      </c>
      <c r="B24835" s="270"/>
      <c r="C24835" s="272"/>
      <c r="D24835" s="273"/>
      <c r="E24835" s="89">
        <v>6.2499999999999995E-3</v>
      </c>
      <c r="Y24835">
        <f t="shared" si="1161"/>
        <v>0</v>
      </c>
      <c r="Z24835" s="90" t="str">
        <f t="shared" si="1162"/>
        <v>2026/03/28 00:09</v>
      </c>
    </row>
    <row r="24836" spans="1:26" ht="3.6" customHeight="1" x14ac:dyDescent="0.2">
      <c r="A24836" s="86">
        <f t="shared" si="1163"/>
        <v>46109</v>
      </c>
      <c r="B24836" s="270"/>
      <c r="C24836" s="272"/>
      <c r="D24836" s="273"/>
      <c r="E24836" s="89">
        <v>9.7222222222222224E-3</v>
      </c>
      <c r="Y24836">
        <f t="shared" si="1161"/>
        <v>0</v>
      </c>
      <c r="Z24836" s="90" t="str">
        <f t="shared" si="1162"/>
        <v>2026/03/28 00:14</v>
      </c>
    </row>
    <row r="24837" spans="1:26" ht="3.6" customHeight="1" x14ac:dyDescent="0.2">
      <c r="A24837" s="86">
        <f t="shared" si="1163"/>
        <v>46109</v>
      </c>
      <c r="B24837" s="270"/>
      <c r="C24837" s="272"/>
      <c r="D24837" s="273"/>
      <c r="E24837" s="89">
        <v>1.3194444444444444E-2</v>
      </c>
      <c r="Y24837">
        <f t="shared" si="1161"/>
        <v>0</v>
      </c>
      <c r="Z24837" s="90" t="str">
        <f t="shared" si="1162"/>
        <v>2026/03/28 00:19</v>
      </c>
    </row>
    <row r="24838" spans="1:26" ht="3.6" customHeight="1" x14ac:dyDescent="0.2">
      <c r="A24838" s="86">
        <f t="shared" si="1163"/>
        <v>46109</v>
      </c>
      <c r="B24838" s="270"/>
      <c r="C24838" s="272"/>
      <c r="D24838" s="273"/>
      <c r="E24838" s="89">
        <v>1.6666666666666666E-2</v>
      </c>
      <c r="Y24838">
        <f t="shared" si="1161"/>
        <v>0</v>
      </c>
      <c r="Z24838" s="90" t="str">
        <f t="shared" si="1162"/>
        <v>2026/03/28 00:24</v>
      </c>
    </row>
    <row r="24839" spans="1:26" ht="3.6" customHeight="1" x14ac:dyDescent="0.2">
      <c r="A24839" s="86">
        <f t="shared" si="1163"/>
        <v>46109</v>
      </c>
      <c r="B24839" s="270"/>
      <c r="C24839" s="272"/>
      <c r="D24839" s="273"/>
      <c r="E24839" s="89">
        <v>2.013888888888889E-2</v>
      </c>
      <c r="Y24839">
        <f t="shared" ref="Y24839:Y24902" si="1164">COUNTA(F24839:X24839)</f>
        <v>0</v>
      </c>
      <c r="Z24839" s="90" t="str">
        <f t="shared" ref="Z24839:Z24902" si="1165">TEXT(A24839,"yyyy/mm/dd")&amp; " " &amp;TEXT(D24839+E24839,"hh:mm")</f>
        <v>2026/03/28 00:29</v>
      </c>
    </row>
    <row r="24840" spans="1:26" ht="3.6" customHeight="1" x14ac:dyDescent="0.2">
      <c r="A24840" s="86">
        <f t="shared" ref="A24840:A24903" si="1166">IF(B24840&lt;&gt;"",B24840,A24839)</f>
        <v>46109</v>
      </c>
      <c r="B24840" s="270"/>
      <c r="C24840" s="272"/>
      <c r="D24840" s="273"/>
      <c r="E24840" s="89">
        <v>2.361111111111111E-2</v>
      </c>
      <c r="Y24840">
        <f t="shared" si="1164"/>
        <v>0</v>
      </c>
      <c r="Z24840" s="90" t="str">
        <f t="shared" si="1165"/>
        <v>2026/03/28 00:34</v>
      </c>
    </row>
    <row r="24841" spans="1:26" ht="3.6" customHeight="1" x14ac:dyDescent="0.2">
      <c r="A24841" s="86">
        <f t="shared" si="1166"/>
        <v>46109</v>
      </c>
      <c r="B24841" s="270"/>
      <c r="C24841" s="272"/>
      <c r="D24841" s="273"/>
      <c r="E24841" s="89">
        <v>2.7083333333333334E-2</v>
      </c>
      <c r="Y24841">
        <f t="shared" si="1164"/>
        <v>0</v>
      </c>
      <c r="Z24841" s="90" t="str">
        <f t="shared" si="1165"/>
        <v>2026/03/28 00:39</v>
      </c>
    </row>
    <row r="24842" spans="1:26" ht="3.6" customHeight="1" x14ac:dyDescent="0.2">
      <c r="A24842" s="86">
        <f t="shared" si="1166"/>
        <v>46109</v>
      </c>
      <c r="B24842" s="270"/>
      <c r="C24842" s="272"/>
      <c r="D24842" s="273"/>
      <c r="E24842" s="89">
        <v>3.0555555555555555E-2</v>
      </c>
      <c r="Y24842">
        <f t="shared" si="1164"/>
        <v>0</v>
      </c>
      <c r="Z24842" s="90" t="str">
        <f t="shared" si="1165"/>
        <v>2026/03/28 00:44</v>
      </c>
    </row>
    <row r="24843" spans="1:26" ht="3.6" customHeight="1" x14ac:dyDescent="0.2">
      <c r="A24843" s="86">
        <f t="shared" si="1166"/>
        <v>46109</v>
      </c>
      <c r="B24843" s="270"/>
      <c r="C24843" s="272"/>
      <c r="D24843" s="273"/>
      <c r="E24843" s="89">
        <v>3.4027777777777775E-2</v>
      </c>
      <c r="Y24843">
        <f t="shared" si="1164"/>
        <v>0</v>
      </c>
      <c r="Z24843" s="90" t="str">
        <f t="shared" si="1165"/>
        <v>2026/03/28 00:49</v>
      </c>
    </row>
    <row r="24844" spans="1:26" ht="3.6" customHeight="1" x14ac:dyDescent="0.2">
      <c r="A24844" s="86">
        <f t="shared" si="1166"/>
        <v>46109</v>
      </c>
      <c r="B24844" s="270"/>
      <c r="C24844" s="272"/>
      <c r="D24844" s="273"/>
      <c r="E24844" s="89">
        <v>3.7499999999999999E-2</v>
      </c>
      <c r="Y24844">
        <f t="shared" si="1164"/>
        <v>0</v>
      </c>
      <c r="Z24844" s="90" t="str">
        <f t="shared" si="1165"/>
        <v>2026/03/28 00:54</v>
      </c>
    </row>
    <row r="24845" spans="1:26" ht="3.6" customHeight="1" x14ac:dyDescent="0.2">
      <c r="A24845" s="86">
        <f t="shared" si="1166"/>
        <v>46109</v>
      </c>
      <c r="B24845" s="270"/>
      <c r="C24845" s="272"/>
      <c r="D24845" s="273"/>
      <c r="E24845" s="89">
        <v>4.0972222222222222E-2</v>
      </c>
      <c r="Y24845">
        <f t="shared" si="1164"/>
        <v>0</v>
      </c>
      <c r="Z24845" s="90" t="str">
        <f t="shared" si="1165"/>
        <v>2026/03/28 00:59</v>
      </c>
    </row>
    <row r="24846" spans="1:26" ht="3.6" customHeight="1" x14ac:dyDescent="0.2">
      <c r="A24846" s="86">
        <f t="shared" si="1166"/>
        <v>46109</v>
      </c>
      <c r="B24846" s="270"/>
      <c r="C24846" s="272"/>
      <c r="D24846" s="273">
        <v>0.25</v>
      </c>
      <c r="E24846" s="89">
        <v>2.7777777777777779E-3</v>
      </c>
      <c r="Y24846">
        <f t="shared" si="1164"/>
        <v>0</v>
      </c>
      <c r="Z24846" s="90" t="str">
        <f t="shared" si="1165"/>
        <v>2026/03/28 06:04</v>
      </c>
    </row>
    <row r="24847" spans="1:26" ht="3.6" customHeight="1" x14ac:dyDescent="0.2">
      <c r="A24847" s="86">
        <f t="shared" si="1166"/>
        <v>46109</v>
      </c>
      <c r="B24847" s="270"/>
      <c r="C24847" s="272"/>
      <c r="D24847" s="273"/>
      <c r="E24847" s="89">
        <v>6.2499999999999995E-3</v>
      </c>
      <c r="Y24847">
        <f t="shared" si="1164"/>
        <v>0</v>
      </c>
      <c r="Z24847" s="90" t="str">
        <f t="shared" si="1165"/>
        <v>2026/03/28 00:09</v>
      </c>
    </row>
    <row r="24848" spans="1:26" ht="3.6" customHeight="1" x14ac:dyDescent="0.2">
      <c r="A24848" s="86">
        <f t="shared" si="1166"/>
        <v>46109</v>
      </c>
      <c r="B24848" s="270"/>
      <c r="C24848" s="272"/>
      <c r="D24848" s="273"/>
      <c r="E24848" s="89">
        <v>9.7222222222222224E-3</v>
      </c>
      <c r="Y24848">
        <f t="shared" si="1164"/>
        <v>0</v>
      </c>
      <c r="Z24848" s="90" t="str">
        <f t="shared" si="1165"/>
        <v>2026/03/28 00:14</v>
      </c>
    </row>
    <row r="24849" spans="1:26" ht="3.6" customHeight="1" x14ac:dyDescent="0.2">
      <c r="A24849" s="86">
        <f t="shared" si="1166"/>
        <v>46109</v>
      </c>
      <c r="B24849" s="270"/>
      <c r="C24849" s="272"/>
      <c r="D24849" s="273"/>
      <c r="E24849" s="89">
        <v>1.3194444444444444E-2</v>
      </c>
      <c r="Y24849">
        <f t="shared" si="1164"/>
        <v>0</v>
      </c>
      <c r="Z24849" s="90" t="str">
        <f t="shared" si="1165"/>
        <v>2026/03/28 00:19</v>
      </c>
    </row>
    <row r="24850" spans="1:26" ht="3.6" customHeight="1" x14ac:dyDescent="0.2">
      <c r="A24850" s="86">
        <f t="shared" si="1166"/>
        <v>46109</v>
      </c>
      <c r="B24850" s="270"/>
      <c r="C24850" s="272"/>
      <c r="D24850" s="273"/>
      <c r="E24850" s="89">
        <v>1.6666666666666666E-2</v>
      </c>
      <c r="Y24850">
        <f t="shared" si="1164"/>
        <v>0</v>
      </c>
      <c r="Z24850" s="90" t="str">
        <f t="shared" si="1165"/>
        <v>2026/03/28 00:24</v>
      </c>
    </row>
    <row r="24851" spans="1:26" ht="3.6" customHeight="1" x14ac:dyDescent="0.2">
      <c r="A24851" s="86">
        <f t="shared" si="1166"/>
        <v>46109</v>
      </c>
      <c r="B24851" s="270"/>
      <c r="C24851" s="272"/>
      <c r="D24851" s="273"/>
      <c r="E24851" s="89">
        <v>2.013888888888889E-2</v>
      </c>
      <c r="Y24851">
        <f t="shared" si="1164"/>
        <v>0</v>
      </c>
      <c r="Z24851" s="90" t="str">
        <f t="shared" si="1165"/>
        <v>2026/03/28 00:29</v>
      </c>
    </row>
    <row r="24852" spans="1:26" ht="3.6" customHeight="1" x14ac:dyDescent="0.2">
      <c r="A24852" s="86">
        <f t="shared" si="1166"/>
        <v>46109</v>
      </c>
      <c r="B24852" s="270"/>
      <c r="C24852" s="272"/>
      <c r="D24852" s="273"/>
      <c r="E24852" s="89">
        <v>2.361111111111111E-2</v>
      </c>
      <c r="Y24852">
        <f t="shared" si="1164"/>
        <v>0</v>
      </c>
      <c r="Z24852" s="90" t="str">
        <f t="shared" si="1165"/>
        <v>2026/03/28 00:34</v>
      </c>
    </row>
    <row r="24853" spans="1:26" ht="3.6" customHeight="1" x14ac:dyDescent="0.2">
      <c r="A24853" s="86">
        <f t="shared" si="1166"/>
        <v>46109</v>
      </c>
      <c r="B24853" s="270"/>
      <c r="C24853" s="272"/>
      <c r="D24853" s="273"/>
      <c r="E24853" s="89">
        <v>2.7083333333333334E-2</v>
      </c>
      <c r="Y24853">
        <f t="shared" si="1164"/>
        <v>0</v>
      </c>
      <c r="Z24853" s="90" t="str">
        <f t="shared" si="1165"/>
        <v>2026/03/28 00:39</v>
      </c>
    </row>
    <row r="24854" spans="1:26" ht="3.6" customHeight="1" x14ac:dyDescent="0.2">
      <c r="A24854" s="86">
        <f t="shared" si="1166"/>
        <v>46109</v>
      </c>
      <c r="B24854" s="270"/>
      <c r="C24854" s="272"/>
      <c r="D24854" s="273"/>
      <c r="E24854" s="89">
        <v>3.0555555555555555E-2</v>
      </c>
      <c r="Y24854">
        <f t="shared" si="1164"/>
        <v>0</v>
      </c>
      <c r="Z24854" s="90" t="str">
        <f t="shared" si="1165"/>
        <v>2026/03/28 00:44</v>
      </c>
    </row>
    <row r="24855" spans="1:26" ht="3.6" customHeight="1" x14ac:dyDescent="0.2">
      <c r="A24855" s="86">
        <f t="shared" si="1166"/>
        <v>46109</v>
      </c>
      <c r="B24855" s="270"/>
      <c r="C24855" s="272"/>
      <c r="D24855" s="273"/>
      <c r="E24855" s="89">
        <v>3.4027777777777775E-2</v>
      </c>
      <c r="Y24855">
        <f t="shared" si="1164"/>
        <v>0</v>
      </c>
      <c r="Z24855" s="90" t="str">
        <f t="shared" si="1165"/>
        <v>2026/03/28 00:49</v>
      </c>
    </row>
    <row r="24856" spans="1:26" ht="3.6" customHeight="1" x14ac:dyDescent="0.2">
      <c r="A24856" s="86">
        <f t="shared" si="1166"/>
        <v>46109</v>
      </c>
      <c r="B24856" s="270"/>
      <c r="C24856" s="272"/>
      <c r="D24856" s="273"/>
      <c r="E24856" s="89">
        <v>3.7499999999999999E-2</v>
      </c>
      <c r="Y24856">
        <f t="shared" si="1164"/>
        <v>0</v>
      </c>
      <c r="Z24856" s="90" t="str">
        <f t="shared" si="1165"/>
        <v>2026/03/28 00:54</v>
      </c>
    </row>
    <row r="24857" spans="1:26" ht="3.6" customHeight="1" x14ac:dyDescent="0.2">
      <c r="A24857" s="86">
        <f t="shared" si="1166"/>
        <v>46109</v>
      </c>
      <c r="B24857" s="270"/>
      <c r="C24857" s="272"/>
      <c r="D24857" s="273"/>
      <c r="E24857" s="89">
        <v>4.0972222222222222E-2</v>
      </c>
      <c r="Y24857">
        <f t="shared" si="1164"/>
        <v>0</v>
      </c>
      <c r="Z24857" s="90" t="str">
        <f t="shared" si="1165"/>
        <v>2026/03/28 00:59</v>
      </c>
    </row>
    <row r="24858" spans="1:26" ht="3.6" customHeight="1" x14ac:dyDescent="0.2">
      <c r="A24858" s="86">
        <f t="shared" si="1166"/>
        <v>46109</v>
      </c>
      <c r="B24858" s="270"/>
      <c r="C24858" s="272"/>
      <c r="D24858" s="273">
        <v>0.29166666666666669</v>
      </c>
      <c r="E24858" s="89">
        <v>2.7777777777777779E-3</v>
      </c>
      <c r="Y24858">
        <f t="shared" si="1164"/>
        <v>0</v>
      </c>
      <c r="Z24858" s="90" t="str">
        <f t="shared" si="1165"/>
        <v>2026/03/28 07:04</v>
      </c>
    </row>
    <row r="24859" spans="1:26" ht="3.6" customHeight="1" x14ac:dyDescent="0.2">
      <c r="A24859" s="86">
        <f t="shared" si="1166"/>
        <v>46109</v>
      </c>
      <c r="B24859" s="270"/>
      <c r="C24859" s="272"/>
      <c r="D24859" s="273"/>
      <c r="E24859" s="89">
        <v>6.2499999999999995E-3</v>
      </c>
      <c r="Y24859">
        <f t="shared" si="1164"/>
        <v>0</v>
      </c>
      <c r="Z24859" s="90" t="str">
        <f t="shared" si="1165"/>
        <v>2026/03/28 00:09</v>
      </c>
    </row>
    <row r="24860" spans="1:26" ht="3.6" customHeight="1" x14ac:dyDescent="0.2">
      <c r="A24860" s="86">
        <f t="shared" si="1166"/>
        <v>46109</v>
      </c>
      <c r="B24860" s="270"/>
      <c r="C24860" s="272"/>
      <c r="D24860" s="273"/>
      <c r="E24860" s="89">
        <v>9.7222222222222224E-3</v>
      </c>
      <c r="Y24860">
        <f t="shared" si="1164"/>
        <v>0</v>
      </c>
      <c r="Z24860" s="90" t="str">
        <f t="shared" si="1165"/>
        <v>2026/03/28 00:14</v>
      </c>
    </row>
    <row r="24861" spans="1:26" ht="3.6" customHeight="1" x14ac:dyDescent="0.2">
      <c r="A24861" s="86">
        <f t="shared" si="1166"/>
        <v>46109</v>
      </c>
      <c r="B24861" s="270"/>
      <c r="C24861" s="272"/>
      <c r="D24861" s="273"/>
      <c r="E24861" s="89">
        <v>1.3194444444444444E-2</v>
      </c>
      <c r="Y24861">
        <f t="shared" si="1164"/>
        <v>0</v>
      </c>
      <c r="Z24861" s="90" t="str">
        <f t="shared" si="1165"/>
        <v>2026/03/28 00:19</v>
      </c>
    </row>
    <row r="24862" spans="1:26" ht="3.6" customHeight="1" x14ac:dyDescent="0.2">
      <c r="A24862" s="86">
        <f t="shared" si="1166"/>
        <v>46109</v>
      </c>
      <c r="B24862" s="270"/>
      <c r="C24862" s="272"/>
      <c r="D24862" s="273"/>
      <c r="E24862" s="89">
        <v>1.6666666666666666E-2</v>
      </c>
      <c r="Y24862">
        <f t="shared" si="1164"/>
        <v>0</v>
      </c>
      <c r="Z24862" s="90" t="str">
        <f t="shared" si="1165"/>
        <v>2026/03/28 00:24</v>
      </c>
    </row>
    <row r="24863" spans="1:26" ht="3.6" customHeight="1" x14ac:dyDescent="0.2">
      <c r="A24863" s="86">
        <f t="shared" si="1166"/>
        <v>46109</v>
      </c>
      <c r="B24863" s="270"/>
      <c r="C24863" s="272"/>
      <c r="D24863" s="273"/>
      <c r="E24863" s="89">
        <v>2.013888888888889E-2</v>
      </c>
      <c r="Y24863">
        <f t="shared" si="1164"/>
        <v>0</v>
      </c>
      <c r="Z24863" s="90" t="str">
        <f t="shared" si="1165"/>
        <v>2026/03/28 00:29</v>
      </c>
    </row>
    <row r="24864" spans="1:26" ht="3.6" customHeight="1" x14ac:dyDescent="0.2">
      <c r="A24864" s="86">
        <f t="shared" si="1166"/>
        <v>46109</v>
      </c>
      <c r="B24864" s="270"/>
      <c r="C24864" s="272"/>
      <c r="D24864" s="273"/>
      <c r="E24864" s="89">
        <v>2.361111111111111E-2</v>
      </c>
      <c r="Y24864">
        <f t="shared" si="1164"/>
        <v>0</v>
      </c>
      <c r="Z24864" s="90" t="str">
        <f t="shared" si="1165"/>
        <v>2026/03/28 00:34</v>
      </c>
    </row>
    <row r="24865" spans="1:26" ht="3.6" customHeight="1" x14ac:dyDescent="0.2">
      <c r="A24865" s="86">
        <f t="shared" si="1166"/>
        <v>46109</v>
      </c>
      <c r="B24865" s="270"/>
      <c r="C24865" s="272"/>
      <c r="D24865" s="273"/>
      <c r="E24865" s="89">
        <v>2.7083333333333334E-2</v>
      </c>
      <c r="Y24865">
        <f t="shared" si="1164"/>
        <v>0</v>
      </c>
      <c r="Z24865" s="90" t="str">
        <f t="shared" si="1165"/>
        <v>2026/03/28 00:39</v>
      </c>
    </row>
    <row r="24866" spans="1:26" ht="3.6" customHeight="1" x14ac:dyDescent="0.2">
      <c r="A24866" s="86">
        <f t="shared" si="1166"/>
        <v>46109</v>
      </c>
      <c r="B24866" s="270"/>
      <c r="C24866" s="272"/>
      <c r="D24866" s="273"/>
      <c r="E24866" s="89">
        <v>3.0555555555555555E-2</v>
      </c>
      <c r="Y24866">
        <f t="shared" si="1164"/>
        <v>0</v>
      </c>
      <c r="Z24866" s="90" t="str">
        <f t="shared" si="1165"/>
        <v>2026/03/28 00:44</v>
      </c>
    </row>
    <row r="24867" spans="1:26" ht="3.6" customHeight="1" x14ac:dyDescent="0.2">
      <c r="A24867" s="86">
        <f t="shared" si="1166"/>
        <v>46109</v>
      </c>
      <c r="B24867" s="270"/>
      <c r="C24867" s="272"/>
      <c r="D24867" s="273"/>
      <c r="E24867" s="89">
        <v>3.4027777777777775E-2</v>
      </c>
      <c r="Y24867">
        <f t="shared" si="1164"/>
        <v>0</v>
      </c>
      <c r="Z24867" s="90" t="str">
        <f t="shared" si="1165"/>
        <v>2026/03/28 00:49</v>
      </c>
    </row>
    <row r="24868" spans="1:26" ht="3.6" customHeight="1" x14ac:dyDescent="0.2">
      <c r="A24868" s="86">
        <f t="shared" si="1166"/>
        <v>46109</v>
      </c>
      <c r="B24868" s="270"/>
      <c r="C24868" s="272"/>
      <c r="D24868" s="273"/>
      <c r="E24868" s="89">
        <v>3.7499999999999999E-2</v>
      </c>
      <c r="Y24868">
        <f t="shared" si="1164"/>
        <v>0</v>
      </c>
      <c r="Z24868" s="90" t="str">
        <f t="shared" si="1165"/>
        <v>2026/03/28 00:54</v>
      </c>
    </row>
    <row r="24869" spans="1:26" ht="3.6" customHeight="1" x14ac:dyDescent="0.2">
      <c r="A24869" s="86">
        <f t="shared" si="1166"/>
        <v>46109</v>
      </c>
      <c r="B24869" s="270"/>
      <c r="C24869" s="272"/>
      <c r="D24869" s="273"/>
      <c r="E24869" s="89">
        <v>4.0972222222222222E-2</v>
      </c>
      <c r="Y24869">
        <f t="shared" si="1164"/>
        <v>0</v>
      </c>
      <c r="Z24869" s="90" t="str">
        <f t="shared" si="1165"/>
        <v>2026/03/28 00:59</v>
      </c>
    </row>
    <row r="24870" spans="1:26" ht="3.6" customHeight="1" x14ac:dyDescent="0.2">
      <c r="A24870" s="86">
        <f t="shared" si="1166"/>
        <v>46109</v>
      </c>
      <c r="B24870" s="270"/>
      <c r="C24870" s="272"/>
      <c r="D24870" s="273">
        <v>0.33333333333333331</v>
      </c>
      <c r="E24870" s="89">
        <v>2.7777777777777779E-3</v>
      </c>
      <c r="Y24870">
        <f t="shared" si="1164"/>
        <v>0</v>
      </c>
      <c r="Z24870" s="90" t="str">
        <f t="shared" si="1165"/>
        <v>2026/03/28 08:04</v>
      </c>
    </row>
    <row r="24871" spans="1:26" ht="3.6" customHeight="1" x14ac:dyDescent="0.2">
      <c r="A24871" s="86">
        <f t="shared" si="1166"/>
        <v>46109</v>
      </c>
      <c r="B24871" s="270"/>
      <c r="C24871" s="272"/>
      <c r="D24871" s="273"/>
      <c r="E24871" s="89">
        <v>6.2499999999999995E-3</v>
      </c>
      <c r="Y24871">
        <f t="shared" si="1164"/>
        <v>0</v>
      </c>
      <c r="Z24871" s="90" t="str">
        <f t="shared" si="1165"/>
        <v>2026/03/28 00:09</v>
      </c>
    </row>
    <row r="24872" spans="1:26" ht="3.6" customHeight="1" x14ac:dyDescent="0.2">
      <c r="A24872" s="86">
        <f t="shared" si="1166"/>
        <v>46109</v>
      </c>
      <c r="B24872" s="270"/>
      <c r="C24872" s="272"/>
      <c r="D24872" s="273"/>
      <c r="E24872" s="89">
        <v>9.7222222222222224E-3</v>
      </c>
      <c r="Y24872">
        <f t="shared" si="1164"/>
        <v>0</v>
      </c>
      <c r="Z24872" s="90" t="str">
        <f t="shared" si="1165"/>
        <v>2026/03/28 00:14</v>
      </c>
    </row>
    <row r="24873" spans="1:26" ht="3.6" customHeight="1" x14ac:dyDescent="0.2">
      <c r="A24873" s="86">
        <f t="shared" si="1166"/>
        <v>46109</v>
      </c>
      <c r="B24873" s="270"/>
      <c r="C24873" s="272"/>
      <c r="D24873" s="273"/>
      <c r="E24873" s="89">
        <v>1.3194444444444444E-2</v>
      </c>
      <c r="Y24873">
        <f t="shared" si="1164"/>
        <v>0</v>
      </c>
      <c r="Z24873" s="90" t="str">
        <f t="shared" si="1165"/>
        <v>2026/03/28 00:19</v>
      </c>
    </row>
    <row r="24874" spans="1:26" ht="3.6" customHeight="1" x14ac:dyDescent="0.2">
      <c r="A24874" s="86">
        <f t="shared" si="1166"/>
        <v>46109</v>
      </c>
      <c r="B24874" s="270"/>
      <c r="C24874" s="272"/>
      <c r="D24874" s="273"/>
      <c r="E24874" s="89">
        <v>1.6666666666666666E-2</v>
      </c>
      <c r="Y24874">
        <f t="shared" si="1164"/>
        <v>0</v>
      </c>
      <c r="Z24874" s="90" t="str">
        <f t="shared" si="1165"/>
        <v>2026/03/28 00:24</v>
      </c>
    </row>
    <row r="24875" spans="1:26" ht="3.6" customHeight="1" x14ac:dyDescent="0.2">
      <c r="A24875" s="86">
        <f t="shared" si="1166"/>
        <v>46109</v>
      </c>
      <c r="B24875" s="270"/>
      <c r="C24875" s="272"/>
      <c r="D24875" s="273"/>
      <c r="E24875" s="89">
        <v>2.013888888888889E-2</v>
      </c>
      <c r="Y24875">
        <f t="shared" si="1164"/>
        <v>0</v>
      </c>
      <c r="Z24875" s="90" t="str">
        <f t="shared" si="1165"/>
        <v>2026/03/28 00:29</v>
      </c>
    </row>
    <row r="24876" spans="1:26" ht="3.6" customHeight="1" x14ac:dyDescent="0.2">
      <c r="A24876" s="86">
        <f t="shared" si="1166"/>
        <v>46109</v>
      </c>
      <c r="B24876" s="270"/>
      <c r="C24876" s="272"/>
      <c r="D24876" s="273"/>
      <c r="E24876" s="89">
        <v>2.361111111111111E-2</v>
      </c>
      <c r="Y24876">
        <f t="shared" si="1164"/>
        <v>0</v>
      </c>
      <c r="Z24876" s="90" t="str">
        <f t="shared" si="1165"/>
        <v>2026/03/28 00:34</v>
      </c>
    </row>
    <row r="24877" spans="1:26" ht="3.6" customHeight="1" x14ac:dyDescent="0.2">
      <c r="A24877" s="86">
        <f t="shared" si="1166"/>
        <v>46109</v>
      </c>
      <c r="B24877" s="270"/>
      <c r="C24877" s="272"/>
      <c r="D24877" s="273"/>
      <c r="E24877" s="89">
        <v>2.7083333333333334E-2</v>
      </c>
      <c r="Y24877">
        <f t="shared" si="1164"/>
        <v>0</v>
      </c>
      <c r="Z24877" s="90" t="str">
        <f t="shared" si="1165"/>
        <v>2026/03/28 00:39</v>
      </c>
    </row>
    <row r="24878" spans="1:26" ht="3.6" customHeight="1" x14ac:dyDescent="0.2">
      <c r="A24878" s="86">
        <f t="shared" si="1166"/>
        <v>46109</v>
      </c>
      <c r="B24878" s="270"/>
      <c r="C24878" s="272"/>
      <c r="D24878" s="273"/>
      <c r="E24878" s="89">
        <v>3.0555555555555555E-2</v>
      </c>
      <c r="Y24878">
        <f t="shared" si="1164"/>
        <v>0</v>
      </c>
      <c r="Z24878" s="90" t="str">
        <f t="shared" si="1165"/>
        <v>2026/03/28 00:44</v>
      </c>
    </row>
    <row r="24879" spans="1:26" ht="3.6" customHeight="1" x14ac:dyDescent="0.2">
      <c r="A24879" s="86">
        <f t="shared" si="1166"/>
        <v>46109</v>
      </c>
      <c r="B24879" s="270"/>
      <c r="C24879" s="272"/>
      <c r="D24879" s="273"/>
      <c r="E24879" s="89">
        <v>3.4027777777777775E-2</v>
      </c>
      <c r="Y24879">
        <f t="shared" si="1164"/>
        <v>0</v>
      </c>
      <c r="Z24879" s="90" t="str">
        <f t="shared" si="1165"/>
        <v>2026/03/28 00:49</v>
      </c>
    </row>
    <row r="24880" spans="1:26" ht="3.6" customHeight="1" x14ac:dyDescent="0.2">
      <c r="A24880" s="86">
        <f t="shared" si="1166"/>
        <v>46109</v>
      </c>
      <c r="B24880" s="270"/>
      <c r="C24880" s="272"/>
      <c r="D24880" s="273"/>
      <c r="E24880" s="89">
        <v>3.7499999999999999E-2</v>
      </c>
      <c r="Y24880">
        <f t="shared" si="1164"/>
        <v>0</v>
      </c>
      <c r="Z24880" s="90" t="str">
        <f t="shared" si="1165"/>
        <v>2026/03/28 00:54</v>
      </c>
    </row>
    <row r="24881" spans="1:26" ht="3.6" customHeight="1" x14ac:dyDescent="0.2">
      <c r="A24881" s="86">
        <f t="shared" si="1166"/>
        <v>46109</v>
      </c>
      <c r="B24881" s="270"/>
      <c r="C24881" s="272"/>
      <c r="D24881" s="273"/>
      <c r="E24881" s="89">
        <v>4.0972222222222222E-2</v>
      </c>
      <c r="Y24881">
        <f t="shared" si="1164"/>
        <v>0</v>
      </c>
      <c r="Z24881" s="90" t="str">
        <f t="shared" si="1165"/>
        <v>2026/03/28 00:59</v>
      </c>
    </row>
    <row r="24882" spans="1:26" ht="3.6" customHeight="1" x14ac:dyDescent="0.2">
      <c r="A24882" s="86">
        <f t="shared" si="1166"/>
        <v>46109</v>
      </c>
      <c r="B24882" s="270"/>
      <c r="C24882" s="272"/>
      <c r="D24882" s="273">
        <v>0.375</v>
      </c>
      <c r="E24882" s="89">
        <v>2.7777777777777779E-3</v>
      </c>
      <c r="Y24882">
        <f t="shared" si="1164"/>
        <v>0</v>
      </c>
      <c r="Z24882" s="90" t="str">
        <f t="shared" si="1165"/>
        <v>2026/03/28 09:04</v>
      </c>
    </row>
    <row r="24883" spans="1:26" ht="3.6" customHeight="1" x14ac:dyDescent="0.2">
      <c r="A24883" s="86">
        <f t="shared" si="1166"/>
        <v>46109</v>
      </c>
      <c r="B24883" s="270"/>
      <c r="C24883" s="272"/>
      <c r="D24883" s="273"/>
      <c r="E24883" s="89">
        <v>6.2499999999999995E-3</v>
      </c>
      <c r="Y24883">
        <f t="shared" si="1164"/>
        <v>0</v>
      </c>
      <c r="Z24883" s="90" t="str">
        <f t="shared" si="1165"/>
        <v>2026/03/28 00:09</v>
      </c>
    </row>
    <row r="24884" spans="1:26" ht="3.6" customHeight="1" x14ac:dyDescent="0.2">
      <c r="A24884" s="86">
        <f t="shared" si="1166"/>
        <v>46109</v>
      </c>
      <c r="B24884" s="270"/>
      <c r="C24884" s="272"/>
      <c r="D24884" s="273"/>
      <c r="E24884" s="89">
        <v>9.7222222222222224E-3</v>
      </c>
      <c r="Y24884">
        <f t="shared" si="1164"/>
        <v>0</v>
      </c>
      <c r="Z24884" s="90" t="str">
        <f t="shared" si="1165"/>
        <v>2026/03/28 00:14</v>
      </c>
    </row>
    <row r="24885" spans="1:26" ht="3.6" customHeight="1" x14ac:dyDescent="0.2">
      <c r="A24885" s="86">
        <f t="shared" si="1166"/>
        <v>46109</v>
      </c>
      <c r="B24885" s="270"/>
      <c r="C24885" s="272"/>
      <c r="D24885" s="273"/>
      <c r="E24885" s="89">
        <v>1.3194444444444444E-2</v>
      </c>
      <c r="Y24885">
        <f t="shared" si="1164"/>
        <v>0</v>
      </c>
      <c r="Z24885" s="90" t="str">
        <f t="shared" si="1165"/>
        <v>2026/03/28 00:19</v>
      </c>
    </row>
    <row r="24886" spans="1:26" ht="3.6" customHeight="1" x14ac:dyDescent="0.2">
      <c r="A24886" s="86">
        <f t="shared" si="1166"/>
        <v>46109</v>
      </c>
      <c r="B24886" s="270"/>
      <c r="C24886" s="272"/>
      <c r="D24886" s="273"/>
      <c r="E24886" s="89">
        <v>1.6666666666666666E-2</v>
      </c>
      <c r="Y24886">
        <f t="shared" si="1164"/>
        <v>0</v>
      </c>
      <c r="Z24886" s="90" t="str">
        <f t="shared" si="1165"/>
        <v>2026/03/28 00:24</v>
      </c>
    </row>
    <row r="24887" spans="1:26" ht="3.6" customHeight="1" x14ac:dyDescent="0.2">
      <c r="A24887" s="86">
        <f t="shared" si="1166"/>
        <v>46109</v>
      </c>
      <c r="B24887" s="270"/>
      <c r="C24887" s="272"/>
      <c r="D24887" s="273"/>
      <c r="E24887" s="89">
        <v>2.013888888888889E-2</v>
      </c>
      <c r="Y24887">
        <f t="shared" si="1164"/>
        <v>0</v>
      </c>
      <c r="Z24887" s="90" t="str">
        <f t="shared" si="1165"/>
        <v>2026/03/28 00:29</v>
      </c>
    </row>
    <row r="24888" spans="1:26" ht="3.6" customHeight="1" x14ac:dyDescent="0.2">
      <c r="A24888" s="86">
        <f t="shared" si="1166"/>
        <v>46109</v>
      </c>
      <c r="B24888" s="270"/>
      <c r="C24888" s="272"/>
      <c r="D24888" s="273"/>
      <c r="E24888" s="89">
        <v>2.361111111111111E-2</v>
      </c>
      <c r="Y24888">
        <f t="shared" si="1164"/>
        <v>0</v>
      </c>
      <c r="Z24888" s="90" t="str">
        <f t="shared" si="1165"/>
        <v>2026/03/28 00:34</v>
      </c>
    </row>
    <row r="24889" spans="1:26" ht="3.6" customHeight="1" x14ac:dyDescent="0.2">
      <c r="A24889" s="86">
        <f t="shared" si="1166"/>
        <v>46109</v>
      </c>
      <c r="B24889" s="270"/>
      <c r="C24889" s="272"/>
      <c r="D24889" s="273"/>
      <c r="E24889" s="89">
        <v>2.7083333333333334E-2</v>
      </c>
      <c r="Y24889">
        <f t="shared" si="1164"/>
        <v>0</v>
      </c>
      <c r="Z24889" s="90" t="str">
        <f t="shared" si="1165"/>
        <v>2026/03/28 00:39</v>
      </c>
    </row>
    <row r="24890" spans="1:26" ht="3.6" customHeight="1" x14ac:dyDescent="0.2">
      <c r="A24890" s="86">
        <f t="shared" si="1166"/>
        <v>46109</v>
      </c>
      <c r="B24890" s="270"/>
      <c r="C24890" s="272"/>
      <c r="D24890" s="273"/>
      <c r="E24890" s="89">
        <v>3.0555555555555555E-2</v>
      </c>
      <c r="Y24890">
        <f t="shared" si="1164"/>
        <v>0</v>
      </c>
      <c r="Z24890" s="90" t="str">
        <f t="shared" si="1165"/>
        <v>2026/03/28 00:44</v>
      </c>
    </row>
    <row r="24891" spans="1:26" ht="3.6" customHeight="1" x14ac:dyDescent="0.2">
      <c r="A24891" s="86">
        <f t="shared" si="1166"/>
        <v>46109</v>
      </c>
      <c r="B24891" s="270"/>
      <c r="C24891" s="272"/>
      <c r="D24891" s="273"/>
      <c r="E24891" s="89">
        <v>3.4027777777777775E-2</v>
      </c>
      <c r="Y24891">
        <f t="shared" si="1164"/>
        <v>0</v>
      </c>
      <c r="Z24891" s="90" t="str">
        <f t="shared" si="1165"/>
        <v>2026/03/28 00:49</v>
      </c>
    </row>
    <row r="24892" spans="1:26" ht="3.6" customHeight="1" x14ac:dyDescent="0.2">
      <c r="A24892" s="86">
        <f t="shared" si="1166"/>
        <v>46109</v>
      </c>
      <c r="B24892" s="270"/>
      <c r="C24892" s="272"/>
      <c r="D24892" s="273"/>
      <c r="E24892" s="89">
        <v>3.7499999999999999E-2</v>
      </c>
      <c r="Y24892">
        <f t="shared" si="1164"/>
        <v>0</v>
      </c>
      <c r="Z24892" s="90" t="str">
        <f t="shared" si="1165"/>
        <v>2026/03/28 00:54</v>
      </c>
    </row>
    <row r="24893" spans="1:26" ht="3.6" customHeight="1" x14ac:dyDescent="0.2">
      <c r="A24893" s="86">
        <f t="shared" si="1166"/>
        <v>46109</v>
      </c>
      <c r="B24893" s="270"/>
      <c r="C24893" s="272"/>
      <c r="D24893" s="273"/>
      <c r="E24893" s="89">
        <v>4.0972222222222222E-2</v>
      </c>
      <c r="Y24893">
        <f t="shared" si="1164"/>
        <v>0</v>
      </c>
      <c r="Z24893" s="90" t="str">
        <f t="shared" si="1165"/>
        <v>2026/03/28 00:59</v>
      </c>
    </row>
    <row r="24894" spans="1:26" ht="3.6" customHeight="1" x14ac:dyDescent="0.2">
      <c r="A24894" s="86">
        <f t="shared" si="1166"/>
        <v>46109</v>
      </c>
      <c r="B24894" s="270"/>
      <c r="C24894" s="272"/>
      <c r="D24894" s="273">
        <v>0.41666666666666669</v>
      </c>
      <c r="E24894" s="89">
        <v>2.7777777777777779E-3</v>
      </c>
      <c r="J24894">
        <v>1</v>
      </c>
      <c r="Y24894">
        <f t="shared" si="1164"/>
        <v>1</v>
      </c>
      <c r="Z24894" s="90" t="str">
        <f t="shared" si="1165"/>
        <v>2026/03/28 10:04</v>
      </c>
    </row>
    <row r="24895" spans="1:26" ht="3.6" customHeight="1" x14ac:dyDescent="0.2">
      <c r="A24895" s="86">
        <f t="shared" si="1166"/>
        <v>46109</v>
      </c>
      <c r="B24895" s="270"/>
      <c r="C24895" s="272"/>
      <c r="D24895" s="273"/>
      <c r="E24895" s="89">
        <v>6.2499999999999995E-3</v>
      </c>
      <c r="J24895">
        <v>1</v>
      </c>
      <c r="Y24895">
        <f t="shared" si="1164"/>
        <v>1</v>
      </c>
      <c r="Z24895" s="90" t="str">
        <f t="shared" si="1165"/>
        <v>2026/03/28 00:09</v>
      </c>
    </row>
    <row r="24896" spans="1:26" ht="3.6" customHeight="1" x14ac:dyDescent="0.2">
      <c r="A24896" s="86">
        <f t="shared" si="1166"/>
        <v>46109</v>
      </c>
      <c r="B24896" s="270"/>
      <c r="C24896" s="272"/>
      <c r="D24896" s="273"/>
      <c r="E24896" s="89">
        <v>9.7222222222222224E-3</v>
      </c>
      <c r="J24896">
        <v>1</v>
      </c>
      <c r="Y24896">
        <f t="shared" si="1164"/>
        <v>1</v>
      </c>
      <c r="Z24896" s="90" t="str">
        <f t="shared" si="1165"/>
        <v>2026/03/28 00:14</v>
      </c>
    </row>
    <row r="24897" spans="1:26" ht="3.6" customHeight="1" x14ac:dyDescent="0.2">
      <c r="A24897" s="86">
        <f t="shared" si="1166"/>
        <v>46109</v>
      </c>
      <c r="B24897" s="270"/>
      <c r="C24897" s="272"/>
      <c r="D24897" s="273"/>
      <c r="E24897" s="89">
        <v>1.3194444444444444E-2</v>
      </c>
      <c r="J24897">
        <v>1</v>
      </c>
      <c r="Y24897">
        <f t="shared" si="1164"/>
        <v>1</v>
      </c>
      <c r="Z24897" s="90" t="str">
        <f t="shared" si="1165"/>
        <v>2026/03/28 00:19</v>
      </c>
    </row>
    <row r="24898" spans="1:26" ht="3.6" customHeight="1" x14ac:dyDescent="0.2">
      <c r="A24898" s="86">
        <f t="shared" si="1166"/>
        <v>46109</v>
      </c>
      <c r="B24898" s="270"/>
      <c r="C24898" s="272"/>
      <c r="D24898" s="273"/>
      <c r="E24898" s="89">
        <v>1.6666666666666666E-2</v>
      </c>
      <c r="J24898">
        <v>1</v>
      </c>
      <c r="Y24898">
        <f t="shared" si="1164"/>
        <v>1</v>
      </c>
      <c r="Z24898" s="90" t="str">
        <f t="shared" si="1165"/>
        <v>2026/03/28 00:24</v>
      </c>
    </row>
    <row r="24899" spans="1:26" ht="3.6" customHeight="1" x14ac:dyDescent="0.2">
      <c r="A24899" s="86">
        <f t="shared" si="1166"/>
        <v>46109</v>
      </c>
      <c r="B24899" s="270"/>
      <c r="C24899" s="272"/>
      <c r="D24899" s="273"/>
      <c r="E24899" s="89">
        <v>2.013888888888889E-2</v>
      </c>
      <c r="J24899">
        <v>1</v>
      </c>
      <c r="Y24899">
        <f t="shared" si="1164"/>
        <v>1</v>
      </c>
      <c r="Z24899" s="90" t="str">
        <f t="shared" si="1165"/>
        <v>2026/03/28 00:29</v>
      </c>
    </row>
    <row r="24900" spans="1:26" ht="3.6" customHeight="1" x14ac:dyDescent="0.2">
      <c r="A24900" s="86">
        <f t="shared" si="1166"/>
        <v>46109</v>
      </c>
      <c r="B24900" s="270"/>
      <c r="C24900" s="272"/>
      <c r="D24900" s="273"/>
      <c r="E24900" s="89">
        <v>2.361111111111111E-2</v>
      </c>
      <c r="J24900">
        <v>1</v>
      </c>
      <c r="Y24900">
        <f t="shared" si="1164"/>
        <v>1</v>
      </c>
      <c r="Z24900" s="90" t="str">
        <f t="shared" si="1165"/>
        <v>2026/03/28 00:34</v>
      </c>
    </row>
    <row r="24901" spans="1:26" ht="3.6" customHeight="1" x14ac:dyDescent="0.2">
      <c r="A24901" s="86">
        <f t="shared" si="1166"/>
        <v>46109</v>
      </c>
      <c r="B24901" s="270"/>
      <c r="C24901" s="272"/>
      <c r="D24901" s="273"/>
      <c r="E24901" s="89">
        <v>2.7083333333333334E-2</v>
      </c>
      <c r="J24901">
        <v>1</v>
      </c>
      <c r="Y24901">
        <f t="shared" si="1164"/>
        <v>1</v>
      </c>
      <c r="Z24901" s="90" t="str">
        <f t="shared" si="1165"/>
        <v>2026/03/28 00:39</v>
      </c>
    </row>
    <row r="24902" spans="1:26" ht="3.6" customHeight="1" x14ac:dyDescent="0.2">
      <c r="A24902" s="86">
        <f t="shared" si="1166"/>
        <v>46109</v>
      </c>
      <c r="B24902" s="270"/>
      <c r="C24902" s="272"/>
      <c r="D24902" s="273"/>
      <c r="E24902" s="89">
        <v>3.0555555555555555E-2</v>
      </c>
      <c r="J24902">
        <v>1</v>
      </c>
      <c r="Y24902">
        <f t="shared" si="1164"/>
        <v>1</v>
      </c>
      <c r="Z24902" s="90" t="str">
        <f t="shared" si="1165"/>
        <v>2026/03/28 00:44</v>
      </c>
    </row>
    <row r="24903" spans="1:26" ht="3.6" customHeight="1" x14ac:dyDescent="0.2">
      <c r="A24903" s="86">
        <f t="shared" si="1166"/>
        <v>46109</v>
      </c>
      <c r="B24903" s="270"/>
      <c r="C24903" s="272"/>
      <c r="D24903" s="273"/>
      <c r="E24903" s="89">
        <v>3.4027777777777775E-2</v>
      </c>
      <c r="J24903">
        <v>1</v>
      </c>
      <c r="Y24903">
        <f t="shared" ref="Y24903:Y24966" si="1167">COUNTA(F24903:X24903)</f>
        <v>1</v>
      </c>
      <c r="Z24903" s="90" t="str">
        <f t="shared" ref="Z24903:Z24966" si="1168">TEXT(A24903,"yyyy/mm/dd")&amp; " " &amp;TEXT(D24903+E24903,"hh:mm")</f>
        <v>2026/03/28 00:49</v>
      </c>
    </row>
    <row r="24904" spans="1:26" ht="3.6" customHeight="1" x14ac:dyDescent="0.2">
      <c r="A24904" s="86">
        <f t="shared" ref="A24904:A24967" si="1169">IF(B24904&lt;&gt;"",B24904,A24903)</f>
        <v>46109</v>
      </c>
      <c r="B24904" s="270"/>
      <c r="C24904" s="272"/>
      <c r="D24904" s="273"/>
      <c r="E24904" s="89">
        <v>3.7499999999999999E-2</v>
      </c>
      <c r="J24904">
        <v>1</v>
      </c>
      <c r="Y24904">
        <f t="shared" si="1167"/>
        <v>1</v>
      </c>
      <c r="Z24904" s="90" t="str">
        <f t="shared" si="1168"/>
        <v>2026/03/28 00:54</v>
      </c>
    </row>
    <row r="24905" spans="1:26" ht="3.6" customHeight="1" x14ac:dyDescent="0.2">
      <c r="A24905" s="86">
        <f t="shared" si="1169"/>
        <v>46109</v>
      </c>
      <c r="B24905" s="270"/>
      <c r="C24905" s="272"/>
      <c r="D24905" s="273"/>
      <c r="E24905" s="89">
        <v>4.0972222222222222E-2</v>
      </c>
      <c r="J24905">
        <v>1</v>
      </c>
      <c r="Y24905">
        <f t="shared" si="1167"/>
        <v>1</v>
      </c>
      <c r="Z24905" s="90" t="str">
        <f t="shared" si="1168"/>
        <v>2026/03/28 00:59</v>
      </c>
    </row>
    <row r="24906" spans="1:26" ht="3.6" customHeight="1" x14ac:dyDescent="0.2">
      <c r="A24906" s="86">
        <f t="shared" si="1169"/>
        <v>46109</v>
      </c>
      <c r="B24906" s="270"/>
      <c r="C24906" s="272"/>
      <c r="D24906" s="273">
        <v>0.45833333333333331</v>
      </c>
      <c r="E24906" s="89">
        <v>2.7777777777777779E-3</v>
      </c>
      <c r="J24906">
        <v>1</v>
      </c>
      <c r="Y24906">
        <f t="shared" si="1167"/>
        <v>1</v>
      </c>
      <c r="Z24906" s="90" t="str">
        <f t="shared" si="1168"/>
        <v>2026/03/28 11:04</v>
      </c>
    </row>
    <row r="24907" spans="1:26" ht="3.6" customHeight="1" x14ac:dyDescent="0.2">
      <c r="A24907" s="86">
        <f t="shared" si="1169"/>
        <v>46109</v>
      </c>
      <c r="B24907" s="270"/>
      <c r="C24907" s="272"/>
      <c r="D24907" s="273"/>
      <c r="E24907" s="89">
        <v>6.2499999999999995E-3</v>
      </c>
      <c r="J24907">
        <v>1</v>
      </c>
      <c r="Y24907">
        <f t="shared" si="1167"/>
        <v>1</v>
      </c>
      <c r="Z24907" s="90" t="str">
        <f t="shared" si="1168"/>
        <v>2026/03/28 00:09</v>
      </c>
    </row>
    <row r="24908" spans="1:26" ht="3.6" customHeight="1" x14ac:dyDescent="0.2">
      <c r="A24908" s="86">
        <f t="shared" si="1169"/>
        <v>46109</v>
      </c>
      <c r="B24908" s="270"/>
      <c r="C24908" s="272"/>
      <c r="D24908" s="273"/>
      <c r="E24908" s="89">
        <v>9.7222222222222224E-3</v>
      </c>
      <c r="J24908">
        <v>1</v>
      </c>
      <c r="Y24908">
        <f t="shared" si="1167"/>
        <v>1</v>
      </c>
      <c r="Z24908" s="90" t="str">
        <f t="shared" si="1168"/>
        <v>2026/03/28 00:14</v>
      </c>
    </row>
    <row r="24909" spans="1:26" ht="3.6" customHeight="1" x14ac:dyDescent="0.2">
      <c r="A24909" s="86">
        <f t="shared" si="1169"/>
        <v>46109</v>
      </c>
      <c r="B24909" s="270"/>
      <c r="C24909" s="272"/>
      <c r="D24909" s="273"/>
      <c r="E24909" s="89">
        <v>1.3194444444444444E-2</v>
      </c>
      <c r="J24909">
        <v>1</v>
      </c>
      <c r="Y24909">
        <f t="shared" si="1167"/>
        <v>1</v>
      </c>
      <c r="Z24909" s="90" t="str">
        <f t="shared" si="1168"/>
        <v>2026/03/28 00:19</v>
      </c>
    </row>
    <row r="24910" spans="1:26" ht="3.6" customHeight="1" x14ac:dyDescent="0.2">
      <c r="A24910" s="86">
        <f t="shared" si="1169"/>
        <v>46109</v>
      </c>
      <c r="B24910" s="270"/>
      <c r="C24910" s="272"/>
      <c r="D24910" s="273"/>
      <c r="E24910" s="89">
        <v>1.6666666666666666E-2</v>
      </c>
      <c r="J24910">
        <v>1</v>
      </c>
      <c r="Y24910">
        <f t="shared" si="1167"/>
        <v>1</v>
      </c>
      <c r="Z24910" s="90" t="str">
        <f t="shared" si="1168"/>
        <v>2026/03/28 00:24</v>
      </c>
    </row>
    <row r="24911" spans="1:26" ht="3.6" customHeight="1" x14ac:dyDescent="0.2">
      <c r="A24911" s="86">
        <f t="shared" si="1169"/>
        <v>46109</v>
      </c>
      <c r="B24911" s="270"/>
      <c r="C24911" s="272"/>
      <c r="D24911" s="273"/>
      <c r="E24911" s="89">
        <v>2.013888888888889E-2</v>
      </c>
      <c r="J24911">
        <v>1</v>
      </c>
      <c r="Y24911">
        <f t="shared" si="1167"/>
        <v>1</v>
      </c>
      <c r="Z24911" s="90" t="str">
        <f t="shared" si="1168"/>
        <v>2026/03/28 00:29</v>
      </c>
    </row>
    <row r="24912" spans="1:26" ht="3.6" customHeight="1" x14ac:dyDescent="0.2">
      <c r="A24912" s="86">
        <f t="shared" si="1169"/>
        <v>46109</v>
      </c>
      <c r="B24912" s="270"/>
      <c r="C24912" s="272"/>
      <c r="D24912" s="273"/>
      <c r="E24912" s="89">
        <v>2.361111111111111E-2</v>
      </c>
      <c r="J24912">
        <v>1</v>
      </c>
      <c r="Y24912">
        <f t="shared" si="1167"/>
        <v>1</v>
      </c>
      <c r="Z24912" s="90" t="str">
        <f t="shared" si="1168"/>
        <v>2026/03/28 00:34</v>
      </c>
    </row>
    <row r="24913" spans="1:26" ht="3.6" customHeight="1" x14ac:dyDescent="0.2">
      <c r="A24913" s="86">
        <f t="shared" si="1169"/>
        <v>46109</v>
      </c>
      <c r="B24913" s="270"/>
      <c r="C24913" s="272"/>
      <c r="D24913" s="273"/>
      <c r="E24913" s="89">
        <v>2.7083333333333334E-2</v>
      </c>
      <c r="J24913">
        <v>1</v>
      </c>
      <c r="Y24913">
        <f t="shared" si="1167"/>
        <v>1</v>
      </c>
      <c r="Z24913" s="90" t="str">
        <f t="shared" si="1168"/>
        <v>2026/03/28 00:39</v>
      </c>
    </row>
    <row r="24914" spans="1:26" ht="3.6" customHeight="1" x14ac:dyDescent="0.2">
      <c r="A24914" s="86">
        <f t="shared" si="1169"/>
        <v>46109</v>
      </c>
      <c r="B24914" s="270"/>
      <c r="C24914" s="272"/>
      <c r="D24914" s="273"/>
      <c r="E24914" s="89">
        <v>3.0555555555555555E-2</v>
      </c>
      <c r="J24914">
        <v>1</v>
      </c>
      <c r="Y24914">
        <f t="shared" si="1167"/>
        <v>1</v>
      </c>
      <c r="Z24914" s="90" t="str">
        <f t="shared" si="1168"/>
        <v>2026/03/28 00:44</v>
      </c>
    </row>
    <row r="24915" spans="1:26" ht="3.6" customHeight="1" x14ac:dyDescent="0.2">
      <c r="A24915" s="86">
        <f t="shared" si="1169"/>
        <v>46109</v>
      </c>
      <c r="B24915" s="270"/>
      <c r="C24915" s="272"/>
      <c r="D24915" s="273"/>
      <c r="E24915" s="89">
        <v>3.4027777777777775E-2</v>
      </c>
      <c r="J24915">
        <v>1</v>
      </c>
      <c r="Y24915">
        <f t="shared" si="1167"/>
        <v>1</v>
      </c>
      <c r="Z24915" s="90" t="str">
        <f t="shared" si="1168"/>
        <v>2026/03/28 00:49</v>
      </c>
    </row>
    <row r="24916" spans="1:26" ht="3.6" customHeight="1" x14ac:dyDescent="0.2">
      <c r="A24916" s="86">
        <f t="shared" si="1169"/>
        <v>46109</v>
      </c>
      <c r="B24916" s="270"/>
      <c r="C24916" s="272"/>
      <c r="D24916" s="273"/>
      <c r="E24916" s="89">
        <v>3.7499999999999999E-2</v>
      </c>
      <c r="J24916">
        <v>1</v>
      </c>
      <c r="Y24916">
        <f t="shared" si="1167"/>
        <v>1</v>
      </c>
      <c r="Z24916" s="90" t="str">
        <f t="shared" si="1168"/>
        <v>2026/03/28 00:54</v>
      </c>
    </row>
    <row r="24917" spans="1:26" ht="3.6" customHeight="1" x14ac:dyDescent="0.2">
      <c r="A24917" s="86">
        <f t="shared" si="1169"/>
        <v>46109</v>
      </c>
      <c r="B24917" s="270"/>
      <c r="C24917" s="272"/>
      <c r="D24917" s="273"/>
      <c r="E24917" s="89">
        <v>4.0972222222222222E-2</v>
      </c>
      <c r="J24917">
        <v>1</v>
      </c>
      <c r="Y24917">
        <f t="shared" si="1167"/>
        <v>1</v>
      </c>
      <c r="Z24917" s="90" t="str">
        <f t="shared" si="1168"/>
        <v>2026/03/28 00:59</v>
      </c>
    </row>
    <row r="24918" spans="1:26" ht="3.6" customHeight="1" x14ac:dyDescent="0.2">
      <c r="A24918" s="86">
        <f t="shared" si="1169"/>
        <v>46109</v>
      </c>
      <c r="B24918" s="270"/>
      <c r="C24918" s="272"/>
      <c r="D24918" s="273">
        <v>0.5</v>
      </c>
      <c r="E24918" s="89">
        <v>2.7777777777777779E-3</v>
      </c>
      <c r="J24918">
        <v>1</v>
      </c>
      <c r="Y24918">
        <f t="shared" si="1167"/>
        <v>1</v>
      </c>
      <c r="Z24918" s="90" t="str">
        <f t="shared" si="1168"/>
        <v>2026/03/28 12:04</v>
      </c>
    </row>
    <row r="24919" spans="1:26" ht="3.6" customHeight="1" x14ac:dyDescent="0.2">
      <c r="A24919" s="86">
        <f t="shared" si="1169"/>
        <v>46109</v>
      </c>
      <c r="B24919" s="270"/>
      <c r="C24919" s="272"/>
      <c r="D24919" s="273"/>
      <c r="E24919" s="89">
        <v>6.2499999999999995E-3</v>
      </c>
      <c r="J24919">
        <v>1</v>
      </c>
      <c r="Y24919">
        <f t="shared" si="1167"/>
        <v>1</v>
      </c>
      <c r="Z24919" s="90" t="str">
        <f t="shared" si="1168"/>
        <v>2026/03/28 00:09</v>
      </c>
    </row>
    <row r="24920" spans="1:26" ht="3.6" customHeight="1" x14ac:dyDescent="0.2">
      <c r="A24920" s="86">
        <f t="shared" si="1169"/>
        <v>46109</v>
      </c>
      <c r="B24920" s="270"/>
      <c r="C24920" s="272"/>
      <c r="D24920" s="273"/>
      <c r="E24920" s="89">
        <v>9.7222222222222224E-3</v>
      </c>
      <c r="J24920">
        <v>1</v>
      </c>
      <c r="Y24920">
        <f t="shared" si="1167"/>
        <v>1</v>
      </c>
      <c r="Z24920" s="90" t="str">
        <f t="shared" si="1168"/>
        <v>2026/03/28 00:14</v>
      </c>
    </row>
    <row r="24921" spans="1:26" ht="3.6" customHeight="1" x14ac:dyDescent="0.2">
      <c r="A24921" s="86">
        <f t="shared" si="1169"/>
        <v>46109</v>
      </c>
      <c r="B24921" s="270"/>
      <c r="C24921" s="272"/>
      <c r="D24921" s="273"/>
      <c r="E24921" s="89">
        <v>1.3194444444444444E-2</v>
      </c>
      <c r="J24921">
        <v>1</v>
      </c>
      <c r="Y24921">
        <f t="shared" si="1167"/>
        <v>1</v>
      </c>
      <c r="Z24921" s="90" t="str">
        <f t="shared" si="1168"/>
        <v>2026/03/28 00:19</v>
      </c>
    </row>
    <row r="24922" spans="1:26" ht="3.6" customHeight="1" x14ac:dyDescent="0.2">
      <c r="A24922" s="86">
        <f t="shared" si="1169"/>
        <v>46109</v>
      </c>
      <c r="B24922" s="270"/>
      <c r="C24922" s="272"/>
      <c r="D24922" s="273"/>
      <c r="E24922" s="89">
        <v>1.6666666666666666E-2</v>
      </c>
      <c r="J24922">
        <v>1</v>
      </c>
      <c r="Y24922">
        <f t="shared" si="1167"/>
        <v>1</v>
      </c>
      <c r="Z24922" s="90" t="str">
        <f t="shared" si="1168"/>
        <v>2026/03/28 00:24</v>
      </c>
    </row>
    <row r="24923" spans="1:26" ht="3.6" customHeight="1" x14ac:dyDescent="0.2">
      <c r="A24923" s="86">
        <f t="shared" si="1169"/>
        <v>46109</v>
      </c>
      <c r="B24923" s="270"/>
      <c r="C24923" s="272"/>
      <c r="D24923" s="273"/>
      <c r="E24923" s="89">
        <v>2.013888888888889E-2</v>
      </c>
      <c r="J24923">
        <v>1</v>
      </c>
      <c r="Y24923">
        <f t="shared" si="1167"/>
        <v>1</v>
      </c>
      <c r="Z24923" s="90" t="str">
        <f t="shared" si="1168"/>
        <v>2026/03/28 00:29</v>
      </c>
    </row>
    <row r="24924" spans="1:26" ht="3.6" customHeight="1" x14ac:dyDescent="0.2">
      <c r="A24924" s="86">
        <f t="shared" si="1169"/>
        <v>46109</v>
      </c>
      <c r="B24924" s="270"/>
      <c r="C24924" s="272"/>
      <c r="D24924" s="273"/>
      <c r="E24924" s="89">
        <v>2.361111111111111E-2</v>
      </c>
      <c r="J24924">
        <v>1</v>
      </c>
      <c r="Y24924">
        <f t="shared" si="1167"/>
        <v>1</v>
      </c>
      <c r="Z24924" s="90" t="str">
        <f t="shared" si="1168"/>
        <v>2026/03/28 00:34</v>
      </c>
    </row>
    <row r="24925" spans="1:26" ht="3.6" customHeight="1" x14ac:dyDescent="0.2">
      <c r="A24925" s="86">
        <f t="shared" si="1169"/>
        <v>46109</v>
      </c>
      <c r="B24925" s="270"/>
      <c r="C24925" s="272"/>
      <c r="D24925" s="273"/>
      <c r="E24925" s="89">
        <v>2.7083333333333334E-2</v>
      </c>
      <c r="J24925">
        <v>1</v>
      </c>
      <c r="Y24925">
        <f t="shared" si="1167"/>
        <v>1</v>
      </c>
      <c r="Z24925" s="90" t="str">
        <f t="shared" si="1168"/>
        <v>2026/03/28 00:39</v>
      </c>
    </row>
    <row r="24926" spans="1:26" ht="3.6" customHeight="1" x14ac:dyDescent="0.2">
      <c r="A24926" s="86">
        <f t="shared" si="1169"/>
        <v>46109</v>
      </c>
      <c r="B24926" s="270"/>
      <c r="C24926" s="272"/>
      <c r="D24926" s="273"/>
      <c r="E24926" s="89">
        <v>3.0555555555555555E-2</v>
      </c>
      <c r="J24926">
        <v>1</v>
      </c>
      <c r="Y24926">
        <f t="shared" si="1167"/>
        <v>1</v>
      </c>
      <c r="Z24926" s="90" t="str">
        <f t="shared" si="1168"/>
        <v>2026/03/28 00:44</v>
      </c>
    </row>
    <row r="24927" spans="1:26" ht="3.6" customHeight="1" x14ac:dyDescent="0.2">
      <c r="A24927" s="86">
        <f t="shared" si="1169"/>
        <v>46109</v>
      </c>
      <c r="B24927" s="270"/>
      <c r="C24927" s="272"/>
      <c r="D24927" s="273"/>
      <c r="E24927" s="89">
        <v>3.4027777777777775E-2</v>
      </c>
      <c r="J24927">
        <v>1</v>
      </c>
      <c r="Y24927">
        <f t="shared" si="1167"/>
        <v>1</v>
      </c>
      <c r="Z24927" s="90" t="str">
        <f t="shared" si="1168"/>
        <v>2026/03/28 00:49</v>
      </c>
    </row>
    <row r="24928" spans="1:26" ht="3.6" customHeight="1" x14ac:dyDescent="0.2">
      <c r="A24928" s="86">
        <f t="shared" si="1169"/>
        <v>46109</v>
      </c>
      <c r="B24928" s="270"/>
      <c r="C24928" s="272"/>
      <c r="D24928" s="273"/>
      <c r="E24928" s="89">
        <v>3.7499999999999999E-2</v>
      </c>
      <c r="J24928">
        <v>1</v>
      </c>
      <c r="Y24928">
        <f t="shared" si="1167"/>
        <v>1</v>
      </c>
      <c r="Z24928" s="90" t="str">
        <f t="shared" si="1168"/>
        <v>2026/03/28 00:54</v>
      </c>
    </row>
    <row r="24929" spans="1:26" ht="3.6" customHeight="1" x14ac:dyDescent="0.2">
      <c r="A24929" s="86">
        <f t="shared" si="1169"/>
        <v>46109</v>
      </c>
      <c r="B24929" s="270"/>
      <c r="C24929" s="272"/>
      <c r="D24929" s="273"/>
      <c r="E24929" s="89">
        <v>4.0972222222222222E-2</v>
      </c>
      <c r="J24929">
        <v>1</v>
      </c>
      <c r="Y24929">
        <f t="shared" si="1167"/>
        <v>1</v>
      </c>
      <c r="Z24929" s="90" t="str">
        <f t="shared" si="1168"/>
        <v>2026/03/28 00:59</v>
      </c>
    </row>
    <row r="24930" spans="1:26" ht="3.6" customHeight="1" x14ac:dyDescent="0.2">
      <c r="A24930" s="86">
        <f t="shared" si="1169"/>
        <v>46109</v>
      </c>
      <c r="B24930" s="270"/>
      <c r="C24930" s="272"/>
      <c r="D24930" s="273">
        <v>0.54166666666666663</v>
      </c>
      <c r="E24930" s="89">
        <v>2.7777777777777779E-3</v>
      </c>
      <c r="J24930">
        <v>1</v>
      </c>
      <c r="Y24930">
        <f t="shared" si="1167"/>
        <v>1</v>
      </c>
      <c r="Z24930" s="90" t="str">
        <f t="shared" si="1168"/>
        <v>2026/03/28 13:04</v>
      </c>
    </row>
    <row r="24931" spans="1:26" ht="3.6" customHeight="1" x14ac:dyDescent="0.2">
      <c r="A24931" s="86">
        <f t="shared" si="1169"/>
        <v>46109</v>
      </c>
      <c r="B24931" s="270"/>
      <c r="C24931" s="272"/>
      <c r="D24931" s="273"/>
      <c r="E24931" s="89">
        <v>6.2499999999999995E-3</v>
      </c>
      <c r="J24931">
        <v>1</v>
      </c>
      <c r="Y24931">
        <f t="shared" si="1167"/>
        <v>1</v>
      </c>
      <c r="Z24931" s="90" t="str">
        <f t="shared" si="1168"/>
        <v>2026/03/28 00:09</v>
      </c>
    </row>
    <row r="24932" spans="1:26" ht="3.6" customHeight="1" x14ac:dyDescent="0.2">
      <c r="A24932" s="86">
        <f t="shared" si="1169"/>
        <v>46109</v>
      </c>
      <c r="B24932" s="270"/>
      <c r="C24932" s="272"/>
      <c r="D24932" s="273"/>
      <c r="E24932" s="89">
        <v>9.7222222222222224E-3</v>
      </c>
      <c r="J24932">
        <v>1</v>
      </c>
      <c r="Y24932">
        <f t="shared" si="1167"/>
        <v>1</v>
      </c>
      <c r="Z24932" s="90" t="str">
        <f t="shared" si="1168"/>
        <v>2026/03/28 00:14</v>
      </c>
    </row>
    <row r="24933" spans="1:26" ht="3.6" customHeight="1" x14ac:dyDescent="0.2">
      <c r="A24933" s="86">
        <f t="shared" si="1169"/>
        <v>46109</v>
      </c>
      <c r="B24933" s="270"/>
      <c r="C24933" s="272"/>
      <c r="D24933" s="273"/>
      <c r="E24933" s="89">
        <v>1.3194444444444444E-2</v>
      </c>
      <c r="J24933">
        <v>1</v>
      </c>
      <c r="Y24933">
        <f t="shared" si="1167"/>
        <v>1</v>
      </c>
      <c r="Z24933" s="90" t="str">
        <f t="shared" si="1168"/>
        <v>2026/03/28 00:19</v>
      </c>
    </row>
    <row r="24934" spans="1:26" ht="3.6" customHeight="1" x14ac:dyDescent="0.2">
      <c r="A24934" s="86">
        <f t="shared" si="1169"/>
        <v>46109</v>
      </c>
      <c r="B24934" s="270"/>
      <c r="C24934" s="272"/>
      <c r="D24934" s="273"/>
      <c r="E24934" s="89">
        <v>1.6666666666666666E-2</v>
      </c>
      <c r="J24934">
        <v>1</v>
      </c>
      <c r="Y24934">
        <f t="shared" si="1167"/>
        <v>1</v>
      </c>
      <c r="Z24934" s="90" t="str">
        <f t="shared" si="1168"/>
        <v>2026/03/28 00:24</v>
      </c>
    </row>
    <row r="24935" spans="1:26" ht="3.6" customHeight="1" x14ac:dyDescent="0.2">
      <c r="A24935" s="86">
        <f t="shared" si="1169"/>
        <v>46109</v>
      </c>
      <c r="B24935" s="270"/>
      <c r="C24935" s="272"/>
      <c r="D24935" s="273"/>
      <c r="E24935" s="89">
        <v>2.013888888888889E-2</v>
      </c>
      <c r="J24935">
        <v>1</v>
      </c>
      <c r="Y24935">
        <f t="shared" si="1167"/>
        <v>1</v>
      </c>
      <c r="Z24935" s="90" t="str">
        <f t="shared" si="1168"/>
        <v>2026/03/28 00:29</v>
      </c>
    </row>
    <row r="24936" spans="1:26" ht="3.6" customHeight="1" x14ac:dyDescent="0.2">
      <c r="A24936" s="86">
        <f t="shared" si="1169"/>
        <v>46109</v>
      </c>
      <c r="B24936" s="270"/>
      <c r="C24936" s="272"/>
      <c r="D24936" s="273"/>
      <c r="E24936" s="89">
        <v>2.361111111111111E-2</v>
      </c>
      <c r="J24936">
        <v>1</v>
      </c>
      <c r="Y24936">
        <f t="shared" si="1167"/>
        <v>1</v>
      </c>
      <c r="Z24936" s="90" t="str">
        <f t="shared" si="1168"/>
        <v>2026/03/28 00:34</v>
      </c>
    </row>
    <row r="24937" spans="1:26" ht="3.6" customHeight="1" x14ac:dyDescent="0.2">
      <c r="A24937" s="86">
        <f t="shared" si="1169"/>
        <v>46109</v>
      </c>
      <c r="B24937" s="270"/>
      <c r="C24937" s="272"/>
      <c r="D24937" s="273"/>
      <c r="E24937" s="89">
        <v>2.7083333333333334E-2</v>
      </c>
      <c r="J24937">
        <v>1</v>
      </c>
      <c r="Y24937">
        <f t="shared" si="1167"/>
        <v>1</v>
      </c>
      <c r="Z24937" s="90" t="str">
        <f t="shared" si="1168"/>
        <v>2026/03/28 00:39</v>
      </c>
    </row>
    <row r="24938" spans="1:26" ht="3.6" customHeight="1" x14ac:dyDescent="0.2">
      <c r="A24938" s="86">
        <f t="shared" si="1169"/>
        <v>46109</v>
      </c>
      <c r="B24938" s="270"/>
      <c r="C24938" s="272"/>
      <c r="D24938" s="273"/>
      <c r="E24938" s="89">
        <v>3.0555555555555555E-2</v>
      </c>
      <c r="J24938">
        <v>1</v>
      </c>
      <c r="Y24938">
        <f t="shared" si="1167"/>
        <v>1</v>
      </c>
      <c r="Z24938" s="90" t="str">
        <f t="shared" si="1168"/>
        <v>2026/03/28 00:44</v>
      </c>
    </row>
    <row r="24939" spans="1:26" ht="3.6" customHeight="1" x14ac:dyDescent="0.2">
      <c r="A24939" s="86">
        <f t="shared" si="1169"/>
        <v>46109</v>
      </c>
      <c r="B24939" s="270"/>
      <c r="C24939" s="272"/>
      <c r="D24939" s="273"/>
      <c r="E24939" s="89">
        <v>3.4027777777777775E-2</v>
      </c>
      <c r="J24939">
        <v>1</v>
      </c>
      <c r="Y24939">
        <f t="shared" si="1167"/>
        <v>1</v>
      </c>
      <c r="Z24939" s="90" t="str">
        <f t="shared" si="1168"/>
        <v>2026/03/28 00:49</v>
      </c>
    </row>
    <row r="24940" spans="1:26" ht="3.6" customHeight="1" x14ac:dyDescent="0.2">
      <c r="A24940" s="86">
        <f t="shared" si="1169"/>
        <v>46109</v>
      </c>
      <c r="B24940" s="270"/>
      <c r="C24940" s="272"/>
      <c r="D24940" s="273"/>
      <c r="E24940" s="89">
        <v>3.7499999999999999E-2</v>
      </c>
      <c r="J24940">
        <v>1</v>
      </c>
      <c r="Y24940">
        <f t="shared" si="1167"/>
        <v>1</v>
      </c>
      <c r="Z24940" s="90" t="str">
        <f t="shared" si="1168"/>
        <v>2026/03/28 00:54</v>
      </c>
    </row>
    <row r="24941" spans="1:26" ht="3.6" customHeight="1" x14ac:dyDescent="0.2">
      <c r="A24941" s="86">
        <f t="shared" si="1169"/>
        <v>46109</v>
      </c>
      <c r="B24941" s="270"/>
      <c r="C24941" s="272"/>
      <c r="D24941" s="273"/>
      <c r="E24941" s="89">
        <v>4.0972222222222222E-2</v>
      </c>
      <c r="J24941">
        <v>1</v>
      </c>
      <c r="Y24941">
        <f t="shared" si="1167"/>
        <v>1</v>
      </c>
      <c r="Z24941" s="90" t="str">
        <f t="shared" si="1168"/>
        <v>2026/03/28 00:59</v>
      </c>
    </row>
    <row r="24942" spans="1:26" ht="3.6" customHeight="1" x14ac:dyDescent="0.2">
      <c r="A24942" s="86">
        <f t="shared" si="1169"/>
        <v>46109</v>
      </c>
      <c r="B24942" s="270"/>
      <c r="C24942" s="272"/>
      <c r="D24942" s="273">
        <v>0.58333333333333337</v>
      </c>
      <c r="E24942" s="89">
        <v>2.7777777777777779E-3</v>
      </c>
      <c r="J24942">
        <v>1</v>
      </c>
      <c r="Y24942">
        <f t="shared" si="1167"/>
        <v>1</v>
      </c>
      <c r="Z24942" s="90" t="str">
        <f t="shared" si="1168"/>
        <v>2026/03/28 14:04</v>
      </c>
    </row>
    <row r="24943" spans="1:26" ht="3.6" customHeight="1" x14ac:dyDescent="0.2">
      <c r="A24943" s="86">
        <f t="shared" si="1169"/>
        <v>46109</v>
      </c>
      <c r="B24943" s="270"/>
      <c r="C24943" s="272"/>
      <c r="D24943" s="273"/>
      <c r="E24943" s="89">
        <v>6.2499999999999995E-3</v>
      </c>
      <c r="J24943">
        <v>1</v>
      </c>
      <c r="Y24943">
        <f t="shared" si="1167"/>
        <v>1</v>
      </c>
      <c r="Z24943" s="90" t="str">
        <f t="shared" si="1168"/>
        <v>2026/03/28 00:09</v>
      </c>
    </row>
    <row r="24944" spans="1:26" ht="3.6" customHeight="1" x14ac:dyDescent="0.2">
      <c r="A24944" s="86">
        <f t="shared" si="1169"/>
        <v>46109</v>
      </c>
      <c r="B24944" s="270"/>
      <c r="C24944" s="272"/>
      <c r="D24944" s="273"/>
      <c r="E24944" s="89">
        <v>9.7222222222222224E-3</v>
      </c>
      <c r="J24944">
        <v>1</v>
      </c>
      <c r="Y24944">
        <f t="shared" si="1167"/>
        <v>1</v>
      </c>
      <c r="Z24944" s="90" t="str">
        <f t="shared" si="1168"/>
        <v>2026/03/28 00:14</v>
      </c>
    </row>
    <row r="24945" spans="1:26" ht="3.6" customHeight="1" x14ac:dyDescent="0.2">
      <c r="A24945" s="86">
        <f t="shared" si="1169"/>
        <v>46109</v>
      </c>
      <c r="B24945" s="270"/>
      <c r="C24945" s="272"/>
      <c r="D24945" s="273"/>
      <c r="E24945" s="89">
        <v>1.3194444444444444E-2</v>
      </c>
      <c r="J24945">
        <v>1</v>
      </c>
      <c r="Y24945">
        <f t="shared" si="1167"/>
        <v>1</v>
      </c>
      <c r="Z24945" s="90" t="str">
        <f t="shared" si="1168"/>
        <v>2026/03/28 00:19</v>
      </c>
    </row>
    <row r="24946" spans="1:26" ht="3.6" customHeight="1" x14ac:dyDescent="0.2">
      <c r="A24946" s="86">
        <f t="shared" si="1169"/>
        <v>46109</v>
      </c>
      <c r="B24946" s="270"/>
      <c r="C24946" s="272"/>
      <c r="D24946" s="273"/>
      <c r="E24946" s="89">
        <v>1.6666666666666666E-2</v>
      </c>
      <c r="J24946">
        <v>1</v>
      </c>
      <c r="Y24946">
        <f t="shared" si="1167"/>
        <v>1</v>
      </c>
      <c r="Z24946" s="90" t="str">
        <f t="shared" si="1168"/>
        <v>2026/03/28 00:24</v>
      </c>
    </row>
    <row r="24947" spans="1:26" ht="3.6" customHeight="1" x14ac:dyDescent="0.2">
      <c r="A24947" s="86">
        <f t="shared" si="1169"/>
        <v>46109</v>
      </c>
      <c r="B24947" s="270"/>
      <c r="C24947" s="272"/>
      <c r="D24947" s="273"/>
      <c r="E24947" s="89">
        <v>2.013888888888889E-2</v>
      </c>
      <c r="J24947">
        <v>1</v>
      </c>
      <c r="Y24947">
        <f t="shared" si="1167"/>
        <v>1</v>
      </c>
      <c r="Z24947" s="90" t="str">
        <f t="shared" si="1168"/>
        <v>2026/03/28 00:29</v>
      </c>
    </row>
    <row r="24948" spans="1:26" ht="3.6" customHeight="1" x14ac:dyDescent="0.2">
      <c r="A24948" s="86">
        <f t="shared" si="1169"/>
        <v>46109</v>
      </c>
      <c r="B24948" s="270"/>
      <c r="C24948" s="272"/>
      <c r="D24948" s="273"/>
      <c r="E24948" s="89">
        <v>2.361111111111111E-2</v>
      </c>
      <c r="J24948">
        <v>1</v>
      </c>
      <c r="Y24948">
        <f t="shared" si="1167"/>
        <v>1</v>
      </c>
      <c r="Z24948" s="90" t="str">
        <f t="shared" si="1168"/>
        <v>2026/03/28 00:34</v>
      </c>
    </row>
    <row r="24949" spans="1:26" ht="3.6" customHeight="1" x14ac:dyDescent="0.2">
      <c r="A24949" s="86">
        <f t="shared" si="1169"/>
        <v>46109</v>
      </c>
      <c r="B24949" s="270"/>
      <c r="C24949" s="272"/>
      <c r="D24949" s="273"/>
      <c r="E24949" s="89">
        <v>2.7083333333333334E-2</v>
      </c>
      <c r="J24949">
        <v>1</v>
      </c>
      <c r="Y24949">
        <f t="shared" si="1167"/>
        <v>1</v>
      </c>
      <c r="Z24949" s="90" t="str">
        <f t="shared" si="1168"/>
        <v>2026/03/28 00:39</v>
      </c>
    </row>
    <row r="24950" spans="1:26" ht="3.6" customHeight="1" x14ac:dyDescent="0.2">
      <c r="A24950" s="86">
        <f t="shared" si="1169"/>
        <v>46109</v>
      </c>
      <c r="B24950" s="270"/>
      <c r="C24950" s="272"/>
      <c r="D24950" s="273"/>
      <c r="E24950" s="89">
        <v>3.0555555555555555E-2</v>
      </c>
      <c r="J24950">
        <v>1</v>
      </c>
      <c r="Y24950">
        <f t="shared" si="1167"/>
        <v>1</v>
      </c>
      <c r="Z24950" s="90" t="str">
        <f t="shared" si="1168"/>
        <v>2026/03/28 00:44</v>
      </c>
    </row>
    <row r="24951" spans="1:26" ht="3.6" customHeight="1" x14ac:dyDescent="0.2">
      <c r="A24951" s="86">
        <f t="shared" si="1169"/>
        <v>46109</v>
      </c>
      <c r="B24951" s="270"/>
      <c r="C24951" s="272"/>
      <c r="D24951" s="273"/>
      <c r="E24951" s="89">
        <v>3.4027777777777775E-2</v>
      </c>
      <c r="J24951">
        <v>1</v>
      </c>
      <c r="Y24951">
        <f t="shared" si="1167"/>
        <v>1</v>
      </c>
      <c r="Z24951" s="90" t="str">
        <f t="shared" si="1168"/>
        <v>2026/03/28 00:49</v>
      </c>
    </row>
    <row r="24952" spans="1:26" ht="3.6" customHeight="1" x14ac:dyDescent="0.2">
      <c r="A24952" s="86">
        <f t="shared" si="1169"/>
        <v>46109</v>
      </c>
      <c r="B24952" s="270"/>
      <c r="C24952" s="272"/>
      <c r="D24952" s="273"/>
      <c r="E24952" s="89">
        <v>3.7499999999999999E-2</v>
      </c>
      <c r="J24952">
        <v>1</v>
      </c>
      <c r="Y24952">
        <f t="shared" si="1167"/>
        <v>1</v>
      </c>
      <c r="Z24952" s="90" t="str">
        <f t="shared" si="1168"/>
        <v>2026/03/28 00:54</v>
      </c>
    </row>
    <row r="24953" spans="1:26" ht="3.6" customHeight="1" x14ac:dyDescent="0.2">
      <c r="A24953" s="86">
        <f t="shared" si="1169"/>
        <v>46109</v>
      </c>
      <c r="B24953" s="270"/>
      <c r="C24953" s="272"/>
      <c r="D24953" s="273"/>
      <c r="E24953" s="89">
        <v>4.0972222222222222E-2</v>
      </c>
      <c r="J24953">
        <v>1</v>
      </c>
      <c r="Y24953">
        <f t="shared" si="1167"/>
        <v>1</v>
      </c>
      <c r="Z24953" s="90" t="str">
        <f t="shared" si="1168"/>
        <v>2026/03/28 00:59</v>
      </c>
    </row>
    <row r="24954" spans="1:26" ht="3.6" customHeight="1" x14ac:dyDescent="0.2">
      <c r="A24954" s="86">
        <f t="shared" si="1169"/>
        <v>46109</v>
      </c>
      <c r="B24954" s="270"/>
      <c r="C24954" s="272"/>
      <c r="D24954" s="273">
        <v>0.625</v>
      </c>
      <c r="E24954" s="89">
        <v>2.7777777777777779E-3</v>
      </c>
      <c r="J24954">
        <v>1</v>
      </c>
      <c r="Y24954">
        <f t="shared" si="1167"/>
        <v>1</v>
      </c>
      <c r="Z24954" s="90" t="str">
        <f t="shared" si="1168"/>
        <v>2026/03/28 15:04</v>
      </c>
    </row>
    <row r="24955" spans="1:26" ht="3.6" customHeight="1" x14ac:dyDescent="0.2">
      <c r="A24955" s="86">
        <f t="shared" si="1169"/>
        <v>46109</v>
      </c>
      <c r="B24955" s="270"/>
      <c r="C24955" s="272"/>
      <c r="D24955" s="273"/>
      <c r="E24955" s="89">
        <v>6.2499999999999995E-3</v>
      </c>
      <c r="J24955">
        <v>1</v>
      </c>
      <c r="Y24955">
        <f t="shared" si="1167"/>
        <v>1</v>
      </c>
      <c r="Z24955" s="90" t="str">
        <f t="shared" si="1168"/>
        <v>2026/03/28 00:09</v>
      </c>
    </row>
    <row r="24956" spans="1:26" ht="3.6" customHeight="1" x14ac:dyDescent="0.2">
      <c r="A24956" s="86">
        <f t="shared" si="1169"/>
        <v>46109</v>
      </c>
      <c r="B24956" s="270"/>
      <c r="C24956" s="272"/>
      <c r="D24956" s="273"/>
      <c r="E24956" s="89">
        <v>9.7222222222222224E-3</v>
      </c>
      <c r="J24956">
        <v>1</v>
      </c>
      <c r="Y24956">
        <f t="shared" si="1167"/>
        <v>1</v>
      </c>
      <c r="Z24956" s="90" t="str">
        <f t="shared" si="1168"/>
        <v>2026/03/28 00:14</v>
      </c>
    </row>
    <row r="24957" spans="1:26" ht="3.6" customHeight="1" x14ac:dyDescent="0.2">
      <c r="A24957" s="86">
        <f t="shared" si="1169"/>
        <v>46109</v>
      </c>
      <c r="B24957" s="270"/>
      <c r="C24957" s="272"/>
      <c r="D24957" s="273"/>
      <c r="E24957" s="89">
        <v>1.3194444444444444E-2</v>
      </c>
      <c r="J24957">
        <v>1</v>
      </c>
      <c r="Y24957">
        <f t="shared" si="1167"/>
        <v>1</v>
      </c>
      <c r="Z24957" s="90" t="str">
        <f t="shared" si="1168"/>
        <v>2026/03/28 00:19</v>
      </c>
    </row>
    <row r="24958" spans="1:26" ht="3.6" customHeight="1" x14ac:dyDescent="0.2">
      <c r="A24958" s="86">
        <f t="shared" si="1169"/>
        <v>46109</v>
      </c>
      <c r="B24958" s="270"/>
      <c r="C24958" s="272"/>
      <c r="D24958" s="273"/>
      <c r="E24958" s="89">
        <v>1.6666666666666666E-2</v>
      </c>
      <c r="J24958">
        <v>1</v>
      </c>
      <c r="Y24958">
        <f t="shared" si="1167"/>
        <v>1</v>
      </c>
      <c r="Z24958" s="90" t="str">
        <f t="shared" si="1168"/>
        <v>2026/03/28 00:24</v>
      </c>
    </row>
    <row r="24959" spans="1:26" ht="3.6" customHeight="1" x14ac:dyDescent="0.2">
      <c r="A24959" s="86">
        <f t="shared" si="1169"/>
        <v>46109</v>
      </c>
      <c r="B24959" s="270"/>
      <c r="C24959" s="272"/>
      <c r="D24959" s="273"/>
      <c r="E24959" s="89">
        <v>2.013888888888889E-2</v>
      </c>
      <c r="J24959">
        <v>1</v>
      </c>
      <c r="Y24959">
        <f t="shared" si="1167"/>
        <v>1</v>
      </c>
      <c r="Z24959" s="90" t="str">
        <f t="shared" si="1168"/>
        <v>2026/03/28 00:29</v>
      </c>
    </row>
    <row r="24960" spans="1:26" ht="3.6" customHeight="1" x14ac:dyDescent="0.2">
      <c r="A24960" s="86">
        <f t="shared" si="1169"/>
        <v>46109</v>
      </c>
      <c r="B24960" s="270"/>
      <c r="C24960" s="272"/>
      <c r="D24960" s="273"/>
      <c r="E24960" s="89">
        <v>2.361111111111111E-2</v>
      </c>
      <c r="J24960">
        <v>1</v>
      </c>
      <c r="Y24960">
        <f t="shared" si="1167"/>
        <v>1</v>
      </c>
      <c r="Z24960" s="90" t="str">
        <f t="shared" si="1168"/>
        <v>2026/03/28 00:34</v>
      </c>
    </row>
    <row r="24961" spans="1:26" ht="3.6" customHeight="1" x14ac:dyDescent="0.2">
      <c r="A24961" s="86">
        <f t="shared" si="1169"/>
        <v>46109</v>
      </c>
      <c r="B24961" s="270"/>
      <c r="C24961" s="272"/>
      <c r="D24961" s="273"/>
      <c r="E24961" s="89">
        <v>2.7083333333333334E-2</v>
      </c>
      <c r="J24961">
        <v>1</v>
      </c>
      <c r="Y24961">
        <f t="shared" si="1167"/>
        <v>1</v>
      </c>
      <c r="Z24961" s="90" t="str">
        <f t="shared" si="1168"/>
        <v>2026/03/28 00:39</v>
      </c>
    </row>
    <row r="24962" spans="1:26" ht="3.6" customHeight="1" x14ac:dyDescent="0.2">
      <c r="A24962" s="86">
        <f t="shared" si="1169"/>
        <v>46109</v>
      </c>
      <c r="B24962" s="270"/>
      <c r="C24962" s="272"/>
      <c r="D24962" s="273"/>
      <c r="E24962" s="89">
        <v>3.0555555555555555E-2</v>
      </c>
      <c r="J24962">
        <v>1</v>
      </c>
      <c r="Y24962">
        <f t="shared" si="1167"/>
        <v>1</v>
      </c>
      <c r="Z24962" s="90" t="str">
        <f t="shared" si="1168"/>
        <v>2026/03/28 00:44</v>
      </c>
    </row>
    <row r="24963" spans="1:26" ht="3.6" customHeight="1" x14ac:dyDescent="0.2">
      <c r="A24963" s="86">
        <f t="shared" si="1169"/>
        <v>46109</v>
      </c>
      <c r="B24963" s="270"/>
      <c r="C24963" s="272"/>
      <c r="D24963" s="273"/>
      <c r="E24963" s="89">
        <v>3.4027777777777775E-2</v>
      </c>
      <c r="J24963">
        <v>1</v>
      </c>
      <c r="Y24963">
        <f t="shared" si="1167"/>
        <v>1</v>
      </c>
      <c r="Z24963" s="90" t="str">
        <f t="shared" si="1168"/>
        <v>2026/03/28 00:49</v>
      </c>
    </row>
    <row r="24964" spans="1:26" ht="3.6" customHeight="1" x14ac:dyDescent="0.2">
      <c r="A24964" s="86">
        <f t="shared" si="1169"/>
        <v>46109</v>
      </c>
      <c r="B24964" s="270"/>
      <c r="C24964" s="272"/>
      <c r="D24964" s="273"/>
      <c r="E24964" s="89">
        <v>3.7499999999999999E-2</v>
      </c>
      <c r="J24964">
        <v>1</v>
      </c>
      <c r="Y24964">
        <f t="shared" si="1167"/>
        <v>1</v>
      </c>
      <c r="Z24964" s="90" t="str">
        <f t="shared" si="1168"/>
        <v>2026/03/28 00:54</v>
      </c>
    </row>
    <row r="24965" spans="1:26" ht="3.6" customHeight="1" x14ac:dyDescent="0.2">
      <c r="A24965" s="86">
        <f t="shared" si="1169"/>
        <v>46109</v>
      </c>
      <c r="B24965" s="270"/>
      <c r="C24965" s="272"/>
      <c r="D24965" s="273"/>
      <c r="E24965" s="89">
        <v>4.0972222222222222E-2</v>
      </c>
      <c r="J24965">
        <v>1</v>
      </c>
      <c r="Y24965">
        <f t="shared" si="1167"/>
        <v>1</v>
      </c>
      <c r="Z24965" s="90" t="str">
        <f t="shared" si="1168"/>
        <v>2026/03/28 00:59</v>
      </c>
    </row>
    <row r="24966" spans="1:26" ht="3.6" customHeight="1" x14ac:dyDescent="0.2">
      <c r="A24966" s="86">
        <f t="shared" si="1169"/>
        <v>46109</v>
      </c>
      <c r="B24966" s="270"/>
      <c r="C24966" s="272"/>
      <c r="D24966" s="273">
        <v>0.66666666666666663</v>
      </c>
      <c r="E24966" s="89">
        <v>2.7777777777777779E-3</v>
      </c>
      <c r="J24966">
        <v>1</v>
      </c>
      <c r="Y24966">
        <f t="shared" si="1167"/>
        <v>1</v>
      </c>
      <c r="Z24966" s="90" t="str">
        <f t="shared" si="1168"/>
        <v>2026/03/28 16:04</v>
      </c>
    </row>
    <row r="24967" spans="1:26" ht="3.6" customHeight="1" x14ac:dyDescent="0.2">
      <c r="A24967" s="86">
        <f t="shared" si="1169"/>
        <v>46109</v>
      </c>
      <c r="B24967" s="270"/>
      <c r="C24967" s="272"/>
      <c r="D24967" s="273"/>
      <c r="E24967" s="89">
        <v>6.2499999999999995E-3</v>
      </c>
      <c r="J24967">
        <v>1</v>
      </c>
      <c r="Y24967">
        <f t="shared" ref="Y24967:Y25030" si="1170">COUNTA(F24967:X24967)</f>
        <v>1</v>
      </c>
      <c r="Z24967" s="90" t="str">
        <f t="shared" ref="Z24967:Z25030" si="1171">TEXT(A24967,"yyyy/mm/dd")&amp; " " &amp;TEXT(D24967+E24967,"hh:mm")</f>
        <v>2026/03/28 00:09</v>
      </c>
    </row>
    <row r="24968" spans="1:26" ht="3.6" customHeight="1" x14ac:dyDescent="0.2">
      <c r="A24968" s="86">
        <f t="shared" ref="A24968:A25031" si="1172">IF(B24968&lt;&gt;"",B24968,A24967)</f>
        <v>46109</v>
      </c>
      <c r="B24968" s="270"/>
      <c r="C24968" s="272"/>
      <c r="D24968" s="273"/>
      <c r="E24968" s="89">
        <v>9.7222222222222224E-3</v>
      </c>
      <c r="J24968">
        <v>1</v>
      </c>
      <c r="Y24968">
        <f t="shared" si="1170"/>
        <v>1</v>
      </c>
      <c r="Z24968" s="90" t="str">
        <f t="shared" si="1171"/>
        <v>2026/03/28 00:14</v>
      </c>
    </row>
    <row r="24969" spans="1:26" ht="3.6" customHeight="1" x14ac:dyDescent="0.2">
      <c r="A24969" s="86">
        <f t="shared" si="1172"/>
        <v>46109</v>
      </c>
      <c r="B24969" s="270"/>
      <c r="C24969" s="272"/>
      <c r="D24969" s="273"/>
      <c r="E24969" s="89">
        <v>1.3194444444444444E-2</v>
      </c>
      <c r="J24969">
        <v>1</v>
      </c>
      <c r="Y24969">
        <f t="shared" si="1170"/>
        <v>1</v>
      </c>
      <c r="Z24969" s="90" t="str">
        <f t="shared" si="1171"/>
        <v>2026/03/28 00:19</v>
      </c>
    </row>
    <row r="24970" spans="1:26" ht="3.6" customHeight="1" x14ac:dyDescent="0.2">
      <c r="A24970" s="86">
        <f t="shared" si="1172"/>
        <v>46109</v>
      </c>
      <c r="B24970" s="270"/>
      <c r="C24970" s="272"/>
      <c r="D24970" s="273"/>
      <c r="E24970" s="89">
        <v>1.6666666666666666E-2</v>
      </c>
      <c r="J24970">
        <v>1</v>
      </c>
      <c r="Y24970">
        <f t="shared" si="1170"/>
        <v>1</v>
      </c>
      <c r="Z24970" s="90" t="str">
        <f t="shared" si="1171"/>
        <v>2026/03/28 00:24</v>
      </c>
    </row>
    <row r="24971" spans="1:26" ht="3.6" customHeight="1" x14ac:dyDescent="0.2">
      <c r="A24971" s="86">
        <f t="shared" si="1172"/>
        <v>46109</v>
      </c>
      <c r="B24971" s="270"/>
      <c r="C24971" s="272"/>
      <c r="D24971" s="273"/>
      <c r="E24971" s="89">
        <v>2.013888888888889E-2</v>
      </c>
      <c r="J24971">
        <v>1</v>
      </c>
      <c r="Y24971">
        <f t="shared" si="1170"/>
        <v>1</v>
      </c>
      <c r="Z24971" s="90" t="str">
        <f t="shared" si="1171"/>
        <v>2026/03/28 00:29</v>
      </c>
    </row>
    <row r="24972" spans="1:26" ht="3.6" customHeight="1" x14ac:dyDescent="0.2">
      <c r="A24972" s="86">
        <f t="shared" si="1172"/>
        <v>46109</v>
      </c>
      <c r="B24972" s="270"/>
      <c r="C24972" s="272"/>
      <c r="D24972" s="273"/>
      <c r="E24972" s="89">
        <v>2.361111111111111E-2</v>
      </c>
      <c r="J24972">
        <v>1</v>
      </c>
      <c r="Y24972">
        <f t="shared" si="1170"/>
        <v>1</v>
      </c>
      <c r="Z24972" s="90" t="str">
        <f t="shared" si="1171"/>
        <v>2026/03/28 00:34</v>
      </c>
    </row>
    <row r="24973" spans="1:26" ht="3.6" customHeight="1" x14ac:dyDescent="0.2">
      <c r="A24973" s="86">
        <f t="shared" si="1172"/>
        <v>46109</v>
      </c>
      <c r="B24973" s="270"/>
      <c r="C24973" s="272"/>
      <c r="D24973" s="273"/>
      <c r="E24973" s="89">
        <v>2.7083333333333334E-2</v>
      </c>
      <c r="J24973">
        <v>1</v>
      </c>
      <c r="Y24973">
        <f t="shared" si="1170"/>
        <v>1</v>
      </c>
      <c r="Z24973" s="90" t="str">
        <f t="shared" si="1171"/>
        <v>2026/03/28 00:39</v>
      </c>
    </row>
    <row r="24974" spans="1:26" ht="3.6" customHeight="1" x14ac:dyDescent="0.2">
      <c r="A24974" s="86">
        <f t="shared" si="1172"/>
        <v>46109</v>
      </c>
      <c r="B24974" s="270"/>
      <c r="C24974" s="272"/>
      <c r="D24974" s="273"/>
      <c r="E24974" s="89">
        <v>3.0555555555555555E-2</v>
      </c>
      <c r="J24974">
        <v>1</v>
      </c>
      <c r="Y24974">
        <f t="shared" si="1170"/>
        <v>1</v>
      </c>
      <c r="Z24974" s="90" t="str">
        <f t="shared" si="1171"/>
        <v>2026/03/28 00:44</v>
      </c>
    </row>
    <row r="24975" spans="1:26" ht="3.6" customHeight="1" x14ac:dyDescent="0.2">
      <c r="A24975" s="86">
        <f t="shared" si="1172"/>
        <v>46109</v>
      </c>
      <c r="B24975" s="270"/>
      <c r="C24975" s="272"/>
      <c r="D24975" s="273"/>
      <c r="E24975" s="89">
        <v>3.4027777777777775E-2</v>
      </c>
      <c r="J24975">
        <v>1</v>
      </c>
      <c r="Y24975">
        <f t="shared" si="1170"/>
        <v>1</v>
      </c>
      <c r="Z24975" s="90" t="str">
        <f t="shared" si="1171"/>
        <v>2026/03/28 00:49</v>
      </c>
    </row>
    <row r="24976" spans="1:26" ht="3.6" customHeight="1" x14ac:dyDescent="0.2">
      <c r="A24976" s="86">
        <f t="shared" si="1172"/>
        <v>46109</v>
      </c>
      <c r="B24976" s="270"/>
      <c r="C24976" s="272"/>
      <c r="D24976" s="273"/>
      <c r="E24976" s="89">
        <v>3.7499999999999999E-2</v>
      </c>
      <c r="J24976">
        <v>1</v>
      </c>
      <c r="Y24976">
        <f t="shared" si="1170"/>
        <v>1</v>
      </c>
      <c r="Z24976" s="90" t="str">
        <f t="shared" si="1171"/>
        <v>2026/03/28 00:54</v>
      </c>
    </row>
    <row r="24977" spans="1:26" ht="3.6" customHeight="1" x14ac:dyDescent="0.2">
      <c r="A24977" s="86">
        <f t="shared" si="1172"/>
        <v>46109</v>
      </c>
      <c r="B24977" s="270"/>
      <c r="C24977" s="272"/>
      <c r="D24977" s="273"/>
      <c r="E24977" s="89">
        <v>4.0972222222222222E-2</v>
      </c>
      <c r="J24977">
        <v>1</v>
      </c>
      <c r="Y24977">
        <f t="shared" si="1170"/>
        <v>1</v>
      </c>
      <c r="Z24977" s="90" t="str">
        <f t="shared" si="1171"/>
        <v>2026/03/28 00:59</v>
      </c>
    </row>
    <row r="24978" spans="1:26" ht="3.6" customHeight="1" x14ac:dyDescent="0.2">
      <c r="A24978" s="86">
        <f t="shared" si="1172"/>
        <v>46109</v>
      </c>
      <c r="B24978" s="270"/>
      <c r="C24978" s="272"/>
      <c r="D24978" s="273">
        <v>0.70833333333333337</v>
      </c>
      <c r="E24978" s="89">
        <v>2.7777777777777779E-3</v>
      </c>
      <c r="J24978">
        <v>1</v>
      </c>
      <c r="Y24978">
        <f t="shared" si="1170"/>
        <v>1</v>
      </c>
      <c r="Z24978" s="90" t="str">
        <f t="shared" si="1171"/>
        <v>2026/03/28 17:04</v>
      </c>
    </row>
    <row r="24979" spans="1:26" ht="3.6" customHeight="1" x14ac:dyDescent="0.2">
      <c r="A24979" s="86">
        <f t="shared" si="1172"/>
        <v>46109</v>
      </c>
      <c r="B24979" s="270"/>
      <c r="C24979" s="272"/>
      <c r="D24979" s="273"/>
      <c r="E24979" s="89">
        <v>6.2499999999999995E-3</v>
      </c>
      <c r="J24979">
        <v>1</v>
      </c>
      <c r="Y24979">
        <f t="shared" si="1170"/>
        <v>1</v>
      </c>
      <c r="Z24979" s="90" t="str">
        <f t="shared" si="1171"/>
        <v>2026/03/28 00:09</v>
      </c>
    </row>
    <row r="24980" spans="1:26" ht="3.6" customHeight="1" x14ac:dyDescent="0.2">
      <c r="A24980" s="86">
        <f t="shared" si="1172"/>
        <v>46109</v>
      </c>
      <c r="B24980" s="270"/>
      <c r="C24980" s="272"/>
      <c r="D24980" s="273"/>
      <c r="E24980" s="89">
        <v>9.7222222222222224E-3</v>
      </c>
      <c r="J24980">
        <v>1</v>
      </c>
      <c r="Y24980">
        <f t="shared" si="1170"/>
        <v>1</v>
      </c>
      <c r="Z24980" s="90" t="str">
        <f t="shared" si="1171"/>
        <v>2026/03/28 00:14</v>
      </c>
    </row>
    <row r="24981" spans="1:26" ht="3.6" customHeight="1" x14ac:dyDescent="0.2">
      <c r="A24981" s="86">
        <f t="shared" si="1172"/>
        <v>46109</v>
      </c>
      <c r="B24981" s="270"/>
      <c r="C24981" s="272"/>
      <c r="D24981" s="273"/>
      <c r="E24981" s="89">
        <v>1.3194444444444444E-2</v>
      </c>
      <c r="J24981">
        <v>1</v>
      </c>
      <c r="Y24981">
        <f t="shared" si="1170"/>
        <v>1</v>
      </c>
      <c r="Z24981" s="90" t="str">
        <f t="shared" si="1171"/>
        <v>2026/03/28 00:19</v>
      </c>
    </row>
    <row r="24982" spans="1:26" ht="3.6" customHeight="1" x14ac:dyDescent="0.2">
      <c r="A24982" s="86">
        <f t="shared" si="1172"/>
        <v>46109</v>
      </c>
      <c r="B24982" s="270"/>
      <c r="C24982" s="272"/>
      <c r="D24982" s="273"/>
      <c r="E24982" s="89">
        <v>1.6666666666666666E-2</v>
      </c>
      <c r="J24982">
        <v>1</v>
      </c>
      <c r="Y24982">
        <f t="shared" si="1170"/>
        <v>1</v>
      </c>
      <c r="Z24982" s="90" t="str">
        <f t="shared" si="1171"/>
        <v>2026/03/28 00:24</v>
      </c>
    </row>
    <row r="24983" spans="1:26" ht="3.6" customHeight="1" x14ac:dyDescent="0.2">
      <c r="A24983" s="86">
        <f t="shared" si="1172"/>
        <v>46109</v>
      </c>
      <c r="B24983" s="270"/>
      <c r="C24983" s="272"/>
      <c r="D24983" s="273"/>
      <c r="E24983" s="89">
        <v>2.013888888888889E-2</v>
      </c>
      <c r="J24983">
        <v>1</v>
      </c>
      <c r="Y24983">
        <f t="shared" si="1170"/>
        <v>1</v>
      </c>
      <c r="Z24983" s="90" t="str">
        <f t="shared" si="1171"/>
        <v>2026/03/28 00:29</v>
      </c>
    </row>
    <row r="24984" spans="1:26" ht="3.6" customHeight="1" x14ac:dyDescent="0.2">
      <c r="A24984" s="86">
        <f t="shared" si="1172"/>
        <v>46109</v>
      </c>
      <c r="B24984" s="270"/>
      <c r="C24984" s="272"/>
      <c r="D24984" s="273"/>
      <c r="E24984" s="89">
        <v>2.361111111111111E-2</v>
      </c>
      <c r="J24984">
        <v>1</v>
      </c>
      <c r="Y24984">
        <f t="shared" si="1170"/>
        <v>1</v>
      </c>
      <c r="Z24984" s="90" t="str">
        <f t="shared" si="1171"/>
        <v>2026/03/28 00:34</v>
      </c>
    </row>
    <row r="24985" spans="1:26" ht="3.6" customHeight="1" x14ac:dyDescent="0.2">
      <c r="A24985" s="86">
        <f t="shared" si="1172"/>
        <v>46109</v>
      </c>
      <c r="B24985" s="270"/>
      <c r="C24985" s="272"/>
      <c r="D24985" s="273"/>
      <c r="E24985" s="89">
        <v>2.7083333333333334E-2</v>
      </c>
      <c r="J24985">
        <v>1</v>
      </c>
      <c r="Y24985">
        <f t="shared" si="1170"/>
        <v>1</v>
      </c>
      <c r="Z24985" s="90" t="str">
        <f t="shared" si="1171"/>
        <v>2026/03/28 00:39</v>
      </c>
    </row>
    <row r="24986" spans="1:26" ht="3.6" customHeight="1" x14ac:dyDescent="0.2">
      <c r="A24986" s="86">
        <f t="shared" si="1172"/>
        <v>46109</v>
      </c>
      <c r="B24986" s="270"/>
      <c r="C24986" s="272"/>
      <c r="D24986" s="273"/>
      <c r="E24986" s="89">
        <v>3.0555555555555555E-2</v>
      </c>
      <c r="J24986">
        <v>1</v>
      </c>
      <c r="Y24986">
        <f t="shared" si="1170"/>
        <v>1</v>
      </c>
      <c r="Z24986" s="90" t="str">
        <f t="shared" si="1171"/>
        <v>2026/03/28 00:44</v>
      </c>
    </row>
    <row r="24987" spans="1:26" ht="3.6" customHeight="1" x14ac:dyDescent="0.2">
      <c r="A24987" s="86">
        <f t="shared" si="1172"/>
        <v>46109</v>
      </c>
      <c r="B24987" s="270"/>
      <c r="C24987" s="272"/>
      <c r="D24987" s="273"/>
      <c r="E24987" s="89">
        <v>3.4027777777777775E-2</v>
      </c>
      <c r="J24987">
        <v>1</v>
      </c>
      <c r="Y24987">
        <f t="shared" si="1170"/>
        <v>1</v>
      </c>
      <c r="Z24987" s="90" t="str">
        <f t="shared" si="1171"/>
        <v>2026/03/28 00:49</v>
      </c>
    </row>
    <row r="24988" spans="1:26" ht="3.6" customHeight="1" x14ac:dyDescent="0.2">
      <c r="A24988" s="86">
        <f t="shared" si="1172"/>
        <v>46109</v>
      </c>
      <c r="B24988" s="270"/>
      <c r="C24988" s="272"/>
      <c r="D24988" s="273"/>
      <c r="E24988" s="89">
        <v>3.7499999999999999E-2</v>
      </c>
      <c r="J24988">
        <v>1</v>
      </c>
      <c r="Y24988">
        <f t="shared" si="1170"/>
        <v>1</v>
      </c>
      <c r="Z24988" s="90" t="str">
        <f t="shared" si="1171"/>
        <v>2026/03/28 00:54</v>
      </c>
    </row>
    <row r="24989" spans="1:26" ht="3.6" customHeight="1" x14ac:dyDescent="0.2">
      <c r="A24989" s="86">
        <f t="shared" si="1172"/>
        <v>46109</v>
      </c>
      <c r="B24989" s="270"/>
      <c r="C24989" s="272"/>
      <c r="D24989" s="273"/>
      <c r="E24989" s="89">
        <v>4.0972222222222222E-2</v>
      </c>
      <c r="J24989">
        <v>1</v>
      </c>
      <c r="Y24989">
        <f t="shared" si="1170"/>
        <v>1</v>
      </c>
      <c r="Z24989" s="90" t="str">
        <f t="shared" si="1171"/>
        <v>2026/03/28 00:59</v>
      </c>
    </row>
    <row r="24990" spans="1:26" ht="3.6" customHeight="1" x14ac:dyDescent="0.2">
      <c r="A24990" s="86">
        <f t="shared" si="1172"/>
        <v>46109</v>
      </c>
      <c r="B24990" s="270"/>
      <c r="C24990" s="272"/>
      <c r="D24990" s="273">
        <v>0.75</v>
      </c>
      <c r="E24990" s="89">
        <v>2.7777777777777779E-3</v>
      </c>
      <c r="J24990">
        <v>1</v>
      </c>
      <c r="Y24990">
        <f t="shared" si="1170"/>
        <v>1</v>
      </c>
      <c r="Z24990" s="90" t="str">
        <f t="shared" si="1171"/>
        <v>2026/03/28 18:04</v>
      </c>
    </row>
    <row r="24991" spans="1:26" ht="3.6" customHeight="1" x14ac:dyDescent="0.2">
      <c r="A24991" s="86">
        <f t="shared" si="1172"/>
        <v>46109</v>
      </c>
      <c r="B24991" s="270"/>
      <c r="C24991" s="272"/>
      <c r="D24991" s="273"/>
      <c r="E24991" s="89">
        <v>6.2499999999999995E-3</v>
      </c>
      <c r="J24991">
        <v>1</v>
      </c>
      <c r="Y24991">
        <f t="shared" si="1170"/>
        <v>1</v>
      </c>
      <c r="Z24991" s="90" t="str">
        <f t="shared" si="1171"/>
        <v>2026/03/28 00:09</v>
      </c>
    </row>
    <row r="24992" spans="1:26" ht="3.6" customHeight="1" x14ac:dyDescent="0.2">
      <c r="A24992" s="86">
        <f t="shared" si="1172"/>
        <v>46109</v>
      </c>
      <c r="B24992" s="270"/>
      <c r="C24992" s="272"/>
      <c r="D24992" s="273"/>
      <c r="E24992" s="89">
        <v>9.7222222222222224E-3</v>
      </c>
      <c r="J24992">
        <v>1</v>
      </c>
      <c r="Y24992">
        <f t="shared" si="1170"/>
        <v>1</v>
      </c>
      <c r="Z24992" s="90" t="str">
        <f t="shared" si="1171"/>
        <v>2026/03/28 00:14</v>
      </c>
    </row>
    <row r="24993" spans="1:26" ht="3.6" customHeight="1" x14ac:dyDescent="0.2">
      <c r="A24993" s="86">
        <f t="shared" si="1172"/>
        <v>46109</v>
      </c>
      <c r="B24993" s="270"/>
      <c r="C24993" s="272"/>
      <c r="D24993" s="273"/>
      <c r="E24993" s="89">
        <v>1.3194444444444444E-2</v>
      </c>
      <c r="J24993">
        <v>1</v>
      </c>
      <c r="Y24993">
        <f t="shared" si="1170"/>
        <v>1</v>
      </c>
      <c r="Z24993" s="90" t="str">
        <f t="shared" si="1171"/>
        <v>2026/03/28 00:19</v>
      </c>
    </row>
    <row r="24994" spans="1:26" ht="3.6" customHeight="1" x14ac:dyDescent="0.2">
      <c r="A24994" s="86">
        <f t="shared" si="1172"/>
        <v>46109</v>
      </c>
      <c r="B24994" s="270"/>
      <c r="C24994" s="272"/>
      <c r="D24994" s="273"/>
      <c r="E24994" s="89">
        <v>1.6666666666666666E-2</v>
      </c>
      <c r="J24994">
        <v>1</v>
      </c>
      <c r="Y24994">
        <f t="shared" si="1170"/>
        <v>1</v>
      </c>
      <c r="Z24994" s="90" t="str">
        <f t="shared" si="1171"/>
        <v>2026/03/28 00:24</v>
      </c>
    </row>
    <row r="24995" spans="1:26" ht="3.6" customHeight="1" x14ac:dyDescent="0.2">
      <c r="A24995" s="86">
        <f t="shared" si="1172"/>
        <v>46109</v>
      </c>
      <c r="B24995" s="270"/>
      <c r="C24995" s="272"/>
      <c r="D24995" s="273"/>
      <c r="E24995" s="89">
        <v>2.013888888888889E-2</v>
      </c>
      <c r="J24995">
        <v>1</v>
      </c>
      <c r="Y24995">
        <f t="shared" si="1170"/>
        <v>1</v>
      </c>
      <c r="Z24995" s="90" t="str">
        <f t="shared" si="1171"/>
        <v>2026/03/28 00:29</v>
      </c>
    </row>
    <row r="24996" spans="1:26" ht="3.6" customHeight="1" x14ac:dyDescent="0.2">
      <c r="A24996" s="86">
        <f t="shared" si="1172"/>
        <v>46109</v>
      </c>
      <c r="B24996" s="270"/>
      <c r="C24996" s="272"/>
      <c r="D24996" s="273"/>
      <c r="E24996" s="89">
        <v>2.361111111111111E-2</v>
      </c>
      <c r="J24996">
        <v>1</v>
      </c>
      <c r="Y24996">
        <f t="shared" si="1170"/>
        <v>1</v>
      </c>
      <c r="Z24996" s="90" t="str">
        <f t="shared" si="1171"/>
        <v>2026/03/28 00:34</v>
      </c>
    </row>
    <row r="24997" spans="1:26" ht="3.6" customHeight="1" x14ac:dyDescent="0.2">
      <c r="A24997" s="86">
        <f t="shared" si="1172"/>
        <v>46109</v>
      </c>
      <c r="B24997" s="270"/>
      <c r="C24997" s="272"/>
      <c r="D24997" s="273"/>
      <c r="E24997" s="89">
        <v>2.7083333333333334E-2</v>
      </c>
      <c r="J24997">
        <v>1</v>
      </c>
      <c r="Y24997">
        <f t="shared" si="1170"/>
        <v>1</v>
      </c>
      <c r="Z24997" s="90" t="str">
        <f t="shared" si="1171"/>
        <v>2026/03/28 00:39</v>
      </c>
    </row>
    <row r="24998" spans="1:26" ht="3.6" customHeight="1" x14ac:dyDescent="0.2">
      <c r="A24998" s="86">
        <f t="shared" si="1172"/>
        <v>46109</v>
      </c>
      <c r="B24998" s="270"/>
      <c r="C24998" s="272"/>
      <c r="D24998" s="273"/>
      <c r="E24998" s="89">
        <v>3.0555555555555555E-2</v>
      </c>
      <c r="J24998">
        <v>1</v>
      </c>
      <c r="Y24998">
        <f t="shared" si="1170"/>
        <v>1</v>
      </c>
      <c r="Z24998" s="90" t="str">
        <f t="shared" si="1171"/>
        <v>2026/03/28 00:44</v>
      </c>
    </row>
    <row r="24999" spans="1:26" ht="3.6" customHeight="1" x14ac:dyDescent="0.2">
      <c r="A24999" s="86">
        <f t="shared" si="1172"/>
        <v>46109</v>
      </c>
      <c r="B24999" s="270"/>
      <c r="C24999" s="272"/>
      <c r="D24999" s="273"/>
      <c r="E24999" s="89">
        <v>3.4027777777777775E-2</v>
      </c>
      <c r="J24999">
        <v>1</v>
      </c>
      <c r="Y24999">
        <f t="shared" si="1170"/>
        <v>1</v>
      </c>
      <c r="Z24999" s="90" t="str">
        <f t="shared" si="1171"/>
        <v>2026/03/28 00:49</v>
      </c>
    </row>
    <row r="25000" spans="1:26" ht="3.6" customHeight="1" x14ac:dyDescent="0.2">
      <c r="A25000" s="86">
        <f t="shared" si="1172"/>
        <v>46109</v>
      </c>
      <c r="B25000" s="270"/>
      <c r="C25000" s="272"/>
      <c r="D25000" s="273"/>
      <c r="E25000" s="89">
        <v>3.7499999999999999E-2</v>
      </c>
      <c r="J25000">
        <v>1</v>
      </c>
      <c r="Y25000">
        <f t="shared" si="1170"/>
        <v>1</v>
      </c>
      <c r="Z25000" s="90" t="str">
        <f t="shared" si="1171"/>
        <v>2026/03/28 00:54</v>
      </c>
    </row>
    <row r="25001" spans="1:26" ht="3.6" customHeight="1" x14ac:dyDescent="0.2">
      <c r="A25001" s="86">
        <f t="shared" si="1172"/>
        <v>46109</v>
      </c>
      <c r="B25001" s="270"/>
      <c r="C25001" s="272"/>
      <c r="D25001" s="273"/>
      <c r="E25001" s="89">
        <v>4.0972222222222222E-2</v>
      </c>
      <c r="J25001">
        <v>1</v>
      </c>
      <c r="Y25001">
        <f t="shared" si="1170"/>
        <v>1</v>
      </c>
      <c r="Z25001" s="90" t="str">
        <f t="shared" si="1171"/>
        <v>2026/03/28 00:59</v>
      </c>
    </row>
    <row r="25002" spans="1:26" ht="3.6" customHeight="1" x14ac:dyDescent="0.2">
      <c r="A25002" s="86">
        <f t="shared" si="1172"/>
        <v>46109</v>
      </c>
      <c r="B25002" s="270"/>
      <c r="C25002" s="272"/>
      <c r="D25002" s="273">
        <v>0.79166666666666663</v>
      </c>
      <c r="E25002" s="89">
        <v>2.7777777777777779E-3</v>
      </c>
      <c r="J25002">
        <v>1</v>
      </c>
      <c r="Y25002">
        <f t="shared" si="1170"/>
        <v>1</v>
      </c>
      <c r="Z25002" s="90" t="str">
        <f t="shared" si="1171"/>
        <v>2026/03/28 19:04</v>
      </c>
    </row>
    <row r="25003" spans="1:26" ht="3.6" customHeight="1" x14ac:dyDescent="0.2">
      <c r="A25003" s="86">
        <f t="shared" si="1172"/>
        <v>46109</v>
      </c>
      <c r="B25003" s="270"/>
      <c r="C25003" s="272"/>
      <c r="D25003" s="273"/>
      <c r="E25003" s="89">
        <v>6.2499999999999995E-3</v>
      </c>
      <c r="J25003">
        <v>1</v>
      </c>
      <c r="Y25003">
        <f t="shared" si="1170"/>
        <v>1</v>
      </c>
      <c r="Z25003" s="90" t="str">
        <f t="shared" si="1171"/>
        <v>2026/03/28 00:09</v>
      </c>
    </row>
    <row r="25004" spans="1:26" ht="3.6" customHeight="1" x14ac:dyDescent="0.2">
      <c r="A25004" s="86">
        <f t="shared" si="1172"/>
        <v>46109</v>
      </c>
      <c r="B25004" s="270"/>
      <c r="C25004" s="272"/>
      <c r="D25004" s="273"/>
      <c r="E25004" s="89">
        <v>9.7222222222222224E-3</v>
      </c>
      <c r="J25004">
        <v>1</v>
      </c>
      <c r="Y25004">
        <f t="shared" si="1170"/>
        <v>1</v>
      </c>
      <c r="Z25004" s="90" t="str">
        <f t="shared" si="1171"/>
        <v>2026/03/28 00:14</v>
      </c>
    </row>
    <row r="25005" spans="1:26" ht="3.6" customHeight="1" x14ac:dyDescent="0.2">
      <c r="A25005" s="86">
        <f t="shared" si="1172"/>
        <v>46109</v>
      </c>
      <c r="B25005" s="270"/>
      <c r="C25005" s="272"/>
      <c r="D25005" s="273"/>
      <c r="E25005" s="89">
        <v>1.3194444444444444E-2</v>
      </c>
      <c r="J25005">
        <v>1</v>
      </c>
      <c r="Y25005">
        <f t="shared" si="1170"/>
        <v>1</v>
      </c>
      <c r="Z25005" s="90" t="str">
        <f t="shared" si="1171"/>
        <v>2026/03/28 00:19</v>
      </c>
    </row>
    <row r="25006" spans="1:26" ht="3.6" customHeight="1" x14ac:dyDescent="0.2">
      <c r="A25006" s="86">
        <f t="shared" si="1172"/>
        <v>46109</v>
      </c>
      <c r="B25006" s="270"/>
      <c r="C25006" s="272"/>
      <c r="D25006" s="273"/>
      <c r="E25006" s="89">
        <v>1.6666666666666666E-2</v>
      </c>
      <c r="J25006">
        <v>1</v>
      </c>
      <c r="Y25006">
        <f t="shared" si="1170"/>
        <v>1</v>
      </c>
      <c r="Z25006" s="90" t="str">
        <f t="shared" si="1171"/>
        <v>2026/03/28 00:24</v>
      </c>
    </row>
    <row r="25007" spans="1:26" ht="3.6" customHeight="1" x14ac:dyDescent="0.2">
      <c r="A25007" s="86">
        <f t="shared" si="1172"/>
        <v>46109</v>
      </c>
      <c r="B25007" s="270"/>
      <c r="C25007" s="272"/>
      <c r="D25007" s="273"/>
      <c r="E25007" s="89">
        <v>2.013888888888889E-2</v>
      </c>
      <c r="J25007">
        <v>1</v>
      </c>
      <c r="Y25007">
        <f t="shared" si="1170"/>
        <v>1</v>
      </c>
      <c r="Z25007" s="90" t="str">
        <f t="shared" si="1171"/>
        <v>2026/03/28 00:29</v>
      </c>
    </row>
    <row r="25008" spans="1:26" ht="3.6" customHeight="1" x14ac:dyDescent="0.2">
      <c r="A25008" s="86">
        <f t="shared" si="1172"/>
        <v>46109</v>
      </c>
      <c r="B25008" s="270"/>
      <c r="C25008" s="272"/>
      <c r="D25008" s="273"/>
      <c r="E25008" s="89">
        <v>2.361111111111111E-2</v>
      </c>
      <c r="J25008">
        <v>1</v>
      </c>
      <c r="Y25008">
        <f t="shared" si="1170"/>
        <v>1</v>
      </c>
      <c r="Z25008" s="90" t="str">
        <f t="shared" si="1171"/>
        <v>2026/03/28 00:34</v>
      </c>
    </row>
    <row r="25009" spans="1:26" ht="3.6" customHeight="1" x14ac:dyDescent="0.2">
      <c r="A25009" s="86">
        <f t="shared" si="1172"/>
        <v>46109</v>
      </c>
      <c r="B25009" s="270"/>
      <c r="C25009" s="272"/>
      <c r="D25009" s="273"/>
      <c r="E25009" s="89">
        <v>2.7083333333333334E-2</v>
      </c>
      <c r="J25009">
        <v>1</v>
      </c>
      <c r="Y25009">
        <f t="shared" si="1170"/>
        <v>1</v>
      </c>
      <c r="Z25009" s="90" t="str">
        <f t="shared" si="1171"/>
        <v>2026/03/28 00:39</v>
      </c>
    </row>
    <row r="25010" spans="1:26" ht="3.6" customHeight="1" x14ac:dyDescent="0.2">
      <c r="A25010" s="86">
        <f t="shared" si="1172"/>
        <v>46109</v>
      </c>
      <c r="B25010" s="270"/>
      <c r="C25010" s="272"/>
      <c r="D25010" s="273"/>
      <c r="E25010" s="89">
        <v>3.0555555555555555E-2</v>
      </c>
      <c r="J25010">
        <v>1</v>
      </c>
      <c r="Y25010">
        <f t="shared" si="1170"/>
        <v>1</v>
      </c>
      <c r="Z25010" s="90" t="str">
        <f t="shared" si="1171"/>
        <v>2026/03/28 00:44</v>
      </c>
    </row>
    <row r="25011" spans="1:26" ht="3.6" customHeight="1" x14ac:dyDescent="0.2">
      <c r="A25011" s="86">
        <f t="shared" si="1172"/>
        <v>46109</v>
      </c>
      <c r="B25011" s="270"/>
      <c r="C25011" s="272"/>
      <c r="D25011" s="273"/>
      <c r="E25011" s="89">
        <v>3.4027777777777775E-2</v>
      </c>
      <c r="J25011">
        <v>1</v>
      </c>
      <c r="Y25011">
        <f t="shared" si="1170"/>
        <v>1</v>
      </c>
      <c r="Z25011" s="90" t="str">
        <f t="shared" si="1171"/>
        <v>2026/03/28 00:49</v>
      </c>
    </row>
    <row r="25012" spans="1:26" ht="3.6" customHeight="1" x14ac:dyDescent="0.2">
      <c r="A25012" s="86">
        <f t="shared" si="1172"/>
        <v>46109</v>
      </c>
      <c r="B25012" s="270"/>
      <c r="C25012" s="272"/>
      <c r="D25012" s="273"/>
      <c r="E25012" s="89">
        <v>3.7499999999999999E-2</v>
      </c>
      <c r="J25012">
        <v>1</v>
      </c>
      <c r="Y25012">
        <f t="shared" si="1170"/>
        <v>1</v>
      </c>
      <c r="Z25012" s="90" t="str">
        <f t="shared" si="1171"/>
        <v>2026/03/28 00:54</v>
      </c>
    </row>
    <row r="25013" spans="1:26" ht="3.6" customHeight="1" x14ac:dyDescent="0.2">
      <c r="A25013" s="86">
        <f t="shared" si="1172"/>
        <v>46109</v>
      </c>
      <c r="B25013" s="270"/>
      <c r="C25013" s="272"/>
      <c r="D25013" s="273"/>
      <c r="E25013" s="89">
        <v>4.0972222222222222E-2</v>
      </c>
      <c r="J25013">
        <v>1</v>
      </c>
      <c r="Y25013">
        <f t="shared" si="1170"/>
        <v>1</v>
      </c>
      <c r="Z25013" s="90" t="str">
        <f t="shared" si="1171"/>
        <v>2026/03/28 00:59</v>
      </c>
    </row>
    <row r="25014" spans="1:26" ht="3.6" customHeight="1" x14ac:dyDescent="0.2">
      <c r="A25014" s="86">
        <f t="shared" si="1172"/>
        <v>46109</v>
      </c>
      <c r="B25014" s="270"/>
      <c r="C25014" s="272"/>
      <c r="D25014" s="273">
        <v>0.83333333333333337</v>
      </c>
      <c r="E25014" s="89">
        <v>2.7777777777777779E-3</v>
      </c>
      <c r="J25014">
        <v>1</v>
      </c>
      <c r="Y25014">
        <f t="shared" si="1170"/>
        <v>1</v>
      </c>
      <c r="Z25014" s="90" t="str">
        <f t="shared" si="1171"/>
        <v>2026/03/28 20:04</v>
      </c>
    </row>
    <row r="25015" spans="1:26" ht="3.6" customHeight="1" x14ac:dyDescent="0.2">
      <c r="A25015" s="86">
        <f t="shared" si="1172"/>
        <v>46109</v>
      </c>
      <c r="B25015" s="270"/>
      <c r="C25015" s="272"/>
      <c r="D25015" s="273"/>
      <c r="E25015" s="89">
        <v>6.2499999999999995E-3</v>
      </c>
      <c r="J25015">
        <v>1</v>
      </c>
      <c r="Y25015">
        <f t="shared" si="1170"/>
        <v>1</v>
      </c>
      <c r="Z25015" s="90" t="str">
        <f t="shared" si="1171"/>
        <v>2026/03/28 00:09</v>
      </c>
    </row>
    <row r="25016" spans="1:26" ht="3.6" customHeight="1" x14ac:dyDescent="0.2">
      <c r="A25016" s="86">
        <f t="shared" si="1172"/>
        <v>46109</v>
      </c>
      <c r="B25016" s="270"/>
      <c r="C25016" s="272"/>
      <c r="D25016" s="273"/>
      <c r="E25016" s="89">
        <v>9.7222222222222224E-3</v>
      </c>
      <c r="J25016">
        <v>1</v>
      </c>
      <c r="Y25016">
        <f t="shared" si="1170"/>
        <v>1</v>
      </c>
      <c r="Z25016" s="90" t="str">
        <f t="shared" si="1171"/>
        <v>2026/03/28 00:14</v>
      </c>
    </row>
    <row r="25017" spans="1:26" ht="3.6" customHeight="1" x14ac:dyDescent="0.2">
      <c r="A25017" s="86">
        <f t="shared" si="1172"/>
        <v>46109</v>
      </c>
      <c r="B25017" s="270"/>
      <c r="C25017" s="272"/>
      <c r="D25017" s="273"/>
      <c r="E25017" s="89">
        <v>1.3194444444444444E-2</v>
      </c>
      <c r="J25017">
        <v>1</v>
      </c>
      <c r="Y25017">
        <f t="shared" si="1170"/>
        <v>1</v>
      </c>
      <c r="Z25017" s="90" t="str">
        <f t="shared" si="1171"/>
        <v>2026/03/28 00:19</v>
      </c>
    </row>
    <row r="25018" spans="1:26" ht="3.6" customHeight="1" x14ac:dyDescent="0.2">
      <c r="A25018" s="86">
        <f t="shared" si="1172"/>
        <v>46109</v>
      </c>
      <c r="B25018" s="270"/>
      <c r="C25018" s="272"/>
      <c r="D25018" s="273"/>
      <c r="E25018" s="89">
        <v>1.6666666666666666E-2</v>
      </c>
      <c r="J25018">
        <v>1</v>
      </c>
      <c r="Y25018">
        <f t="shared" si="1170"/>
        <v>1</v>
      </c>
      <c r="Z25018" s="90" t="str">
        <f t="shared" si="1171"/>
        <v>2026/03/28 00:24</v>
      </c>
    </row>
    <row r="25019" spans="1:26" ht="3.6" customHeight="1" x14ac:dyDescent="0.2">
      <c r="A25019" s="86">
        <f t="shared" si="1172"/>
        <v>46109</v>
      </c>
      <c r="B25019" s="270"/>
      <c r="C25019" s="272"/>
      <c r="D25019" s="273"/>
      <c r="E25019" s="89">
        <v>2.013888888888889E-2</v>
      </c>
      <c r="J25019">
        <v>1</v>
      </c>
      <c r="Y25019">
        <f t="shared" si="1170"/>
        <v>1</v>
      </c>
      <c r="Z25019" s="90" t="str">
        <f t="shared" si="1171"/>
        <v>2026/03/28 00:29</v>
      </c>
    </row>
    <row r="25020" spans="1:26" ht="3.6" customHeight="1" x14ac:dyDescent="0.2">
      <c r="A25020" s="86">
        <f t="shared" si="1172"/>
        <v>46109</v>
      </c>
      <c r="B25020" s="270"/>
      <c r="C25020" s="272"/>
      <c r="D25020" s="273"/>
      <c r="E25020" s="89">
        <v>2.361111111111111E-2</v>
      </c>
      <c r="J25020">
        <v>1</v>
      </c>
      <c r="Y25020">
        <f t="shared" si="1170"/>
        <v>1</v>
      </c>
      <c r="Z25020" s="90" t="str">
        <f t="shared" si="1171"/>
        <v>2026/03/28 00:34</v>
      </c>
    </row>
    <row r="25021" spans="1:26" ht="3.6" customHeight="1" x14ac:dyDescent="0.2">
      <c r="A25021" s="86">
        <f t="shared" si="1172"/>
        <v>46109</v>
      </c>
      <c r="B25021" s="270"/>
      <c r="C25021" s="272"/>
      <c r="D25021" s="273"/>
      <c r="E25021" s="89">
        <v>2.7083333333333334E-2</v>
      </c>
      <c r="J25021">
        <v>1</v>
      </c>
      <c r="Y25021">
        <f t="shared" si="1170"/>
        <v>1</v>
      </c>
      <c r="Z25021" s="90" t="str">
        <f t="shared" si="1171"/>
        <v>2026/03/28 00:39</v>
      </c>
    </row>
    <row r="25022" spans="1:26" ht="3.6" customHeight="1" x14ac:dyDescent="0.2">
      <c r="A25022" s="86">
        <f t="shared" si="1172"/>
        <v>46109</v>
      </c>
      <c r="B25022" s="270"/>
      <c r="C25022" s="272"/>
      <c r="D25022" s="273"/>
      <c r="E25022" s="89">
        <v>3.0555555555555555E-2</v>
      </c>
      <c r="J25022">
        <v>1</v>
      </c>
      <c r="Y25022">
        <f t="shared" si="1170"/>
        <v>1</v>
      </c>
      <c r="Z25022" s="90" t="str">
        <f t="shared" si="1171"/>
        <v>2026/03/28 00:44</v>
      </c>
    </row>
    <row r="25023" spans="1:26" ht="3.6" customHeight="1" x14ac:dyDescent="0.2">
      <c r="A25023" s="86">
        <f t="shared" si="1172"/>
        <v>46109</v>
      </c>
      <c r="B25023" s="270"/>
      <c r="C25023" s="272"/>
      <c r="D25023" s="273"/>
      <c r="E25023" s="89">
        <v>3.4027777777777775E-2</v>
      </c>
      <c r="J25023">
        <v>1</v>
      </c>
      <c r="Y25023">
        <f t="shared" si="1170"/>
        <v>1</v>
      </c>
      <c r="Z25023" s="90" t="str">
        <f t="shared" si="1171"/>
        <v>2026/03/28 00:49</v>
      </c>
    </row>
    <row r="25024" spans="1:26" ht="3.6" customHeight="1" x14ac:dyDescent="0.2">
      <c r="A25024" s="86">
        <f t="shared" si="1172"/>
        <v>46109</v>
      </c>
      <c r="B25024" s="270"/>
      <c r="C25024" s="272"/>
      <c r="D25024" s="273"/>
      <c r="E25024" s="89">
        <v>3.7499999999999999E-2</v>
      </c>
      <c r="J25024">
        <v>1</v>
      </c>
      <c r="Y25024">
        <f t="shared" si="1170"/>
        <v>1</v>
      </c>
      <c r="Z25024" s="90" t="str">
        <f t="shared" si="1171"/>
        <v>2026/03/28 00:54</v>
      </c>
    </row>
    <row r="25025" spans="1:26" ht="3.6" customHeight="1" x14ac:dyDescent="0.2">
      <c r="A25025" s="86">
        <f t="shared" si="1172"/>
        <v>46109</v>
      </c>
      <c r="B25025" s="270"/>
      <c r="C25025" s="272"/>
      <c r="D25025" s="273"/>
      <c r="E25025" s="89">
        <v>4.0972222222222222E-2</v>
      </c>
      <c r="J25025">
        <v>1</v>
      </c>
      <c r="Y25025">
        <f t="shared" si="1170"/>
        <v>1</v>
      </c>
      <c r="Z25025" s="90" t="str">
        <f t="shared" si="1171"/>
        <v>2026/03/28 00:59</v>
      </c>
    </row>
    <row r="25026" spans="1:26" ht="3.6" customHeight="1" x14ac:dyDescent="0.2">
      <c r="A25026" s="86">
        <f t="shared" si="1172"/>
        <v>46109</v>
      </c>
      <c r="B25026" s="270"/>
      <c r="C25026" s="272"/>
      <c r="D25026" s="273">
        <v>0.875</v>
      </c>
      <c r="E25026" s="89">
        <v>2.7777777777777779E-3</v>
      </c>
      <c r="J25026">
        <v>1</v>
      </c>
      <c r="Y25026">
        <f t="shared" si="1170"/>
        <v>1</v>
      </c>
      <c r="Z25026" s="90" t="str">
        <f t="shared" si="1171"/>
        <v>2026/03/28 21:04</v>
      </c>
    </row>
    <row r="25027" spans="1:26" ht="3.6" customHeight="1" x14ac:dyDescent="0.2">
      <c r="A25027" s="86">
        <f t="shared" si="1172"/>
        <v>46109</v>
      </c>
      <c r="B25027" s="270"/>
      <c r="C25027" s="272"/>
      <c r="D25027" s="273"/>
      <c r="E25027" s="89">
        <v>6.2499999999999995E-3</v>
      </c>
      <c r="J25027">
        <v>1</v>
      </c>
      <c r="Y25027">
        <f t="shared" si="1170"/>
        <v>1</v>
      </c>
      <c r="Z25027" s="90" t="str">
        <f t="shared" si="1171"/>
        <v>2026/03/28 00:09</v>
      </c>
    </row>
    <row r="25028" spans="1:26" ht="3.6" customHeight="1" x14ac:dyDescent="0.2">
      <c r="A25028" s="86">
        <f t="shared" si="1172"/>
        <v>46109</v>
      </c>
      <c r="B25028" s="270"/>
      <c r="C25028" s="272"/>
      <c r="D25028" s="273"/>
      <c r="E25028" s="89">
        <v>9.7222222222222224E-3</v>
      </c>
      <c r="J25028">
        <v>1</v>
      </c>
      <c r="Y25028">
        <f t="shared" si="1170"/>
        <v>1</v>
      </c>
      <c r="Z25028" s="90" t="str">
        <f t="shared" si="1171"/>
        <v>2026/03/28 00:14</v>
      </c>
    </row>
    <row r="25029" spans="1:26" ht="3.6" customHeight="1" x14ac:dyDescent="0.2">
      <c r="A25029" s="86">
        <f t="shared" si="1172"/>
        <v>46109</v>
      </c>
      <c r="B25029" s="270"/>
      <c r="C25029" s="272"/>
      <c r="D25029" s="273"/>
      <c r="E25029" s="89">
        <v>1.3194444444444444E-2</v>
      </c>
      <c r="J25029">
        <v>1</v>
      </c>
      <c r="Y25029">
        <f t="shared" si="1170"/>
        <v>1</v>
      </c>
      <c r="Z25029" s="90" t="str">
        <f t="shared" si="1171"/>
        <v>2026/03/28 00:19</v>
      </c>
    </row>
    <row r="25030" spans="1:26" ht="3.6" customHeight="1" x14ac:dyDescent="0.2">
      <c r="A25030" s="86">
        <f t="shared" si="1172"/>
        <v>46109</v>
      </c>
      <c r="B25030" s="270"/>
      <c r="C25030" s="272"/>
      <c r="D25030" s="273"/>
      <c r="E25030" s="89">
        <v>1.6666666666666666E-2</v>
      </c>
      <c r="J25030">
        <v>1</v>
      </c>
      <c r="Y25030">
        <f t="shared" si="1170"/>
        <v>1</v>
      </c>
      <c r="Z25030" s="90" t="str">
        <f t="shared" si="1171"/>
        <v>2026/03/28 00:24</v>
      </c>
    </row>
    <row r="25031" spans="1:26" ht="3.6" customHeight="1" x14ac:dyDescent="0.2">
      <c r="A25031" s="86">
        <f t="shared" si="1172"/>
        <v>46109</v>
      </c>
      <c r="B25031" s="270"/>
      <c r="C25031" s="272"/>
      <c r="D25031" s="273"/>
      <c r="E25031" s="89">
        <v>2.013888888888889E-2</v>
      </c>
      <c r="J25031">
        <v>1</v>
      </c>
      <c r="Y25031">
        <f t="shared" ref="Y25031:Y25094" si="1173">COUNTA(F25031:X25031)</f>
        <v>1</v>
      </c>
      <c r="Z25031" s="90" t="str">
        <f t="shared" ref="Z25031:Z25094" si="1174">TEXT(A25031,"yyyy/mm/dd")&amp; " " &amp;TEXT(D25031+E25031,"hh:mm")</f>
        <v>2026/03/28 00:29</v>
      </c>
    </row>
    <row r="25032" spans="1:26" ht="3.6" customHeight="1" x14ac:dyDescent="0.2">
      <c r="A25032" s="86">
        <f t="shared" ref="A25032:A25095" si="1175">IF(B25032&lt;&gt;"",B25032,A25031)</f>
        <v>46109</v>
      </c>
      <c r="B25032" s="270"/>
      <c r="C25032" s="272"/>
      <c r="D25032" s="273"/>
      <c r="E25032" s="89">
        <v>2.361111111111111E-2</v>
      </c>
      <c r="J25032">
        <v>1</v>
      </c>
      <c r="Y25032">
        <f t="shared" si="1173"/>
        <v>1</v>
      </c>
      <c r="Z25032" s="90" t="str">
        <f t="shared" si="1174"/>
        <v>2026/03/28 00:34</v>
      </c>
    </row>
    <row r="25033" spans="1:26" ht="3.6" customHeight="1" x14ac:dyDescent="0.2">
      <c r="A25033" s="86">
        <f t="shared" si="1175"/>
        <v>46109</v>
      </c>
      <c r="B25033" s="270"/>
      <c r="C25033" s="272"/>
      <c r="D25033" s="273"/>
      <c r="E25033" s="89">
        <v>2.7083333333333334E-2</v>
      </c>
      <c r="J25033">
        <v>1</v>
      </c>
      <c r="Y25033">
        <f t="shared" si="1173"/>
        <v>1</v>
      </c>
      <c r="Z25033" s="90" t="str">
        <f t="shared" si="1174"/>
        <v>2026/03/28 00:39</v>
      </c>
    </row>
    <row r="25034" spans="1:26" ht="3.6" customHeight="1" x14ac:dyDescent="0.2">
      <c r="A25034" s="86">
        <f t="shared" si="1175"/>
        <v>46109</v>
      </c>
      <c r="B25034" s="270"/>
      <c r="C25034" s="272"/>
      <c r="D25034" s="273"/>
      <c r="E25034" s="89">
        <v>3.0555555555555555E-2</v>
      </c>
      <c r="J25034">
        <v>1</v>
      </c>
      <c r="Y25034">
        <f t="shared" si="1173"/>
        <v>1</v>
      </c>
      <c r="Z25034" s="90" t="str">
        <f t="shared" si="1174"/>
        <v>2026/03/28 00:44</v>
      </c>
    </row>
    <row r="25035" spans="1:26" ht="3.6" customHeight="1" x14ac:dyDescent="0.2">
      <c r="A25035" s="86">
        <f t="shared" si="1175"/>
        <v>46109</v>
      </c>
      <c r="B25035" s="270"/>
      <c r="C25035" s="272"/>
      <c r="D25035" s="273"/>
      <c r="E25035" s="89">
        <v>3.4027777777777775E-2</v>
      </c>
      <c r="J25035">
        <v>1</v>
      </c>
      <c r="Y25035">
        <f t="shared" si="1173"/>
        <v>1</v>
      </c>
      <c r="Z25035" s="90" t="str">
        <f t="shared" si="1174"/>
        <v>2026/03/28 00:49</v>
      </c>
    </row>
    <row r="25036" spans="1:26" ht="3" customHeight="1" x14ac:dyDescent="0.2">
      <c r="A25036" s="86">
        <f t="shared" si="1175"/>
        <v>46109</v>
      </c>
      <c r="B25036" s="270"/>
      <c r="C25036" s="272"/>
      <c r="D25036" s="273"/>
      <c r="E25036" s="89">
        <v>3.7499999999999999E-2</v>
      </c>
      <c r="J25036">
        <v>1</v>
      </c>
      <c r="Y25036">
        <f t="shared" si="1173"/>
        <v>1</v>
      </c>
      <c r="Z25036" s="90" t="str">
        <f t="shared" si="1174"/>
        <v>2026/03/28 00:54</v>
      </c>
    </row>
    <row r="25037" spans="1:26" ht="3.6" customHeight="1" x14ac:dyDescent="0.2">
      <c r="A25037" s="86">
        <f t="shared" si="1175"/>
        <v>46109</v>
      </c>
      <c r="B25037" s="270"/>
      <c r="C25037" s="272"/>
      <c r="D25037" s="273"/>
      <c r="E25037" s="89">
        <v>4.0972222222222222E-2</v>
      </c>
      <c r="J25037">
        <v>1</v>
      </c>
      <c r="Y25037">
        <f t="shared" si="1173"/>
        <v>1</v>
      </c>
      <c r="Z25037" s="90" t="str">
        <f t="shared" si="1174"/>
        <v>2026/03/28 00:59</v>
      </c>
    </row>
    <row r="25038" spans="1:26" ht="3.6" customHeight="1" x14ac:dyDescent="0.2">
      <c r="A25038" s="86">
        <f t="shared" si="1175"/>
        <v>46109</v>
      </c>
      <c r="B25038" s="270"/>
      <c r="C25038" s="272"/>
      <c r="D25038" s="273">
        <v>0.91666666666666663</v>
      </c>
      <c r="E25038" s="89">
        <v>2.7777777777777779E-3</v>
      </c>
      <c r="Y25038">
        <f t="shared" si="1173"/>
        <v>0</v>
      </c>
      <c r="Z25038" s="90" t="str">
        <f t="shared" si="1174"/>
        <v>2026/03/28 22:04</v>
      </c>
    </row>
    <row r="25039" spans="1:26" ht="3.6" customHeight="1" x14ac:dyDescent="0.2">
      <c r="A25039" s="86">
        <f t="shared" si="1175"/>
        <v>46109</v>
      </c>
      <c r="B25039" s="270"/>
      <c r="C25039" s="272"/>
      <c r="D25039" s="273"/>
      <c r="E25039" s="89">
        <v>6.2499999999999995E-3</v>
      </c>
      <c r="Y25039">
        <f t="shared" si="1173"/>
        <v>0</v>
      </c>
      <c r="Z25039" s="90" t="str">
        <f t="shared" si="1174"/>
        <v>2026/03/28 00:09</v>
      </c>
    </row>
    <row r="25040" spans="1:26" ht="3.6" customHeight="1" x14ac:dyDescent="0.2">
      <c r="A25040" s="86">
        <f t="shared" si="1175"/>
        <v>46109</v>
      </c>
      <c r="B25040" s="270"/>
      <c r="C25040" s="272"/>
      <c r="D25040" s="273"/>
      <c r="E25040" s="89">
        <v>9.7222222222222224E-3</v>
      </c>
      <c r="Y25040">
        <f t="shared" si="1173"/>
        <v>0</v>
      </c>
      <c r="Z25040" s="90" t="str">
        <f t="shared" si="1174"/>
        <v>2026/03/28 00:14</v>
      </c>
    </row>
    <row r="25041" spans="1:26" ht="3.6" customHeight="1" x14ac:dyDescent="0.2">
      <c r="A25041" s="86">
        <f t="shared" si="1175"/>
        <v>46109</v>
      </c>
      <c r="B25041" s="270"/>
      <c r="C25041" s="272"/>
      <c r="D25041" s="273"/>
      <c r="E25041" s="89">
        <v>1.3194444444444444E-2</v>
      </c>
      <c r="Y25041">
        <f t="shared" si="1173"/>
        <v>0</v>
      </c>
      <c r="Z25041" s="90" t="str">
        <f t="shared" si="1174"/>
        <v>2026/03/28 00:19</v>
      </c>
    </row>
    <row r="25042" spans="1:26" ht="3.6" customHeight="1" x14ac:dyDescent="0.2">
      <c r="A25042" s="86">
        <f t="shared" si="1175"/>
        <v>46109</v>
      </c>
      <c r="B25042" s="270"/>
      <c r="C25042" s="272"/>
      <c r="D25042" s="273"/>
      <c r="E25042" s="89">
        <v>1.6666666666666666E-2</v>
      </c>
      <c r="Y25042">
        <f t="shared" si="1173"/>
        <v>0</v>
      </c>
      <c r="Z25042" s="90" t="str">
        <f t="shared" si="1174"/>
        <v>2026/03/28 00:24</v>
      </c>
    </row>
    <row r="25043" spans="1:26" ht="3.6" customHeight="1" x14ac:dyDescent="0.2">
      <c r="A25043" s="86">
        <f t="shared" si="1175"/>
        <v>46109</v>
      </c>
      <c r="B25043" s="270"/>
      <c r="C25043" s="272"/>
      <c r="D25043" s="273"/>
      <c r="E25043" s="89">
        <v>2.013888888888889E-2</v>
      </c>
      <c r="Y25043">
        <f t="shared" si="1173"/>
        <v>0</v>
      </c>
      <c r="Z25043" s="90" t="str">
        <f t="shared" si="1174"/>
        <v>2026/03/28 00:29</v>
      </c>
    </row>
    <row r="25044" spans="1:26" ht="3.6" customHeight="1" x14ac:dyDescent="0.2">
      <c r="A25044" s="86">
        <f t="shared" si="1175"/>
        <v>46109</v>
      </c>
      <c r="B25044" s="270"/>
      <c r="C25044" s="272"/>
      <c r="D25044" s="273"/>
      <c r="E25044" s="89">
        <v>2.361111111111111E-2</v>
      </c>
      <c r="Y25044">
        <f t="shared" si="1173"/>
        <v>0</v>
      </c>
      <c r="Z25044" s="90" t="str">
        <f t="shared" si="1174"/>
        <v>2026/03/28 00:34</v>
      </c>
    </row>
    <row r="25045" spans="1:26" ht="3.6" customHeight="1" x14ac:dyDescent="0.2">
      <c r="A25045" s="86">
        <f t="shared" si="1175"/>
        <v>46109</v>
      </c>
      <c r="B25045" s="270"/>
      <c r="C25045" s="272"/>
      <c r="D25045" s="273"/>
      <c r="E25045" s="89">
        <v>2.7083333333333334E-2</v>
      </c>
      <c r="Y25045">
        <f t="shared" si="1173"/>
        <v>0</v>
      </c>
      <c r="Z25045" s="90" t="str">
        <f t="shared" si="1174"/>
        <v>2026/03/28 00:39</v>
      </c>
    </row>
    <row r="25046" spans="1:26" ht="3.6" customHeight="1" x14ac:dyDescent="0.2">
      <c r="A25046" s="86">
        <f t="shared" si="1175"/>
        <v>46109</v>
      </c>
      <c r="B25046" s="270"/>
      <c r="C25046" s="272"/>
      <c r="D25046" s="273"/>
      <c r="E25046" s="89">
        <v>3.0555555555555555E-2</v>
      </c>
      <c r="Y25046">
        <f t="shared" si="1173"/>
        <v>0</v>
      </c>
      <c r="Z25046" s="90" t="str">
        <f t="shared" si="1174"/>
        <v>2026/03/28 00:44</v>
      </c>
    </row>
    <row r="25047" spans="1:26" ht="3.6" customHeight="1" x14ac:dyDescent="0.2">
      <c r="A25047" s="86">
        <f t="shared" si="1175"/>
        <v>46109</v>
      </c>
      <c r="B25047" s="270"/>
      <c r="C25047" s="272"/>
      <c r="D25047" s="273"/>
      <c r="E25047" s="89">
        <v>3.4027777777777775E-2</v>
      </c>
      <c r="Y25047">
        <f t="shared" si="1173"/>
        <v>0</v>
      </c>
      <c r="Z25047" s="90" t="str">
        <f t="shared" si="1174"/>
        <v>2026/03/28 00:49</v>
      </c>
    </row>
    <row r="25048" spans="1:26" ht="3.6" customHeight="1" x14ac:dyDescent="0.2">
      <c r="A25048" s="86">
        <f t="shared" si="1175"/>
        <v>46109</v>
      </c>
      <c r="B25048" s="270"/>
      <c r="C25048" s="272"/>
      <c r="D25048" s="273"/>
      <c r="E25048" s="89">
        <v>3.7499999999999999E-2</v>
      </c>
      <c r="Y25048">
        <f t="shared" si="1173"/>
        <v>0</v>
      </c>
      <c r="Z25048" s="90" t="str">
        <f t="shared" si="1174"/>
        <v>2026/03/28 00:54</v>
      </c>
    </row>
    <row r="25049" spans="1:26" ht="3.6" customHeight="1" x14ac:dyDescent="0.2">
      <c r="A25049" s="86">
        <f t="shared" si="1175"/>
        <v>46109</v>
      </c>
      <c r="B25049" s="270"/>
      <c r="C25049" s="272"/>
      <c r="D25049" s="273"/>
      <c r="E25049" s="89">
        <v>4.0972222222222222E-2</v>
      </c>
      <c r="Y25049">
        <f t="shared" si="1173"/>
        <v>0</v>
      </c>
      <c r="Z25049" s="90" t="str">
        <f t="shared" si="1174"/>
        <v>2026/03/28 00:59</v>
      </c>
    </row>
    <row r="25050" spans="1:26" ht="3.6" customHeight="1" x14ac:dyDescent="0.2">
      <c r="A25050" s="86">
        <f t="shared" si="1175"/>
        <v>46109</v>
      </c>
      <c r="B25050" s="270"/>
      <c r="C25050" s="272"/>
      <c r="D25050" s="273">
        <v>0.95833333333333337</v>
      </c>
      <c r="E25050" s="89">
        <v>2.7777777777777779E-3</v>
      </c>
      <c r="Y25050">
        <f t="shared" si="1173"/>
        <v>0</v>
      </c>
      <c r="Z25050" s="90" t="str">
        <f t="shared" si="1174"/>
        <v>2026/03/28 23:04</v>
      </c>
    </row>
    <row r="25051" spans="1:26" ht="3.6" customHeight="1" x14ac:dyDescent="0.2">
      <c r="A25051" s="86">
        <f t="shared" si="1175"/>
        <v>46109</v>
      </c>
      <c r="B25051" s="270"/>
      <c r="C25051" s="272"/>
      <c r="D25051" s="273"/>
      <c r="E25051" s="89">
        <v>6.2499999999999995E-3</v>
      </c>
      <c r="Y25051">
        <f t="shared" si="1173"/>
        <v>0</v>
      </c>
      <c r="Z25051" s="90" t="str">
        <f t="shared" si="1174"/>
        <v>2026/03/28 00:09</v>
      </c>
    </row>
    <row r="25052" spans="1:26" ht="3.6" customHeight="1" x14ac:dyDescent="0.2">
      <c r="A25052" s="86">
        <f t="shared" si="1175"/>
        <v>46109</v>
      </c>
      <c r="B25052" s="270"/>
      <c r="C25052" s="272"/>
      <c r="D25052" s="273"/>
      <c r="E25052" s="89">
        <v>9.7222222222222224E-3</v>
      </c>
      <c r="Y25052">
        <f t="shared" si="1173"/>
        <v>0</v>
      </c>
      <c r="Z25052" s="90" t="str">
        <f t="shared" si="1174"/>
        <v>2026/03/28 00:14</v>
      </c>
    </row>
    <row r="25053" spans="1:26" ht="3.6" customHeight="1" x14ac:dyDescent="0.2">
      <c r="A25053" s="86">
        <f t="shared" si="1175"/>
        <v>46109</v>
      </c>
      <c r="B25053" s="270"/>
      <c r="C25053" s="272"/>
      <c r="D25053" s="273"/>
      <c r="E25053" s="89">
        <v>1.3194444444444444E-2</v>
      </c>
      <c r="Y25053">
        <f t="shared" si="1173"/>
        <v>0</v>
      </c>
      <c r="Z25053" s="90" t="str">
        <f t="shared" si="1174"/>
        <v>2026/03/28 00:19</v>
      </c>
    </row>
    <row r="25054" spans="1:26" ht="3.6" customHeight="1" x14ac:dyDescent="0.2">
      <c r="A25054" s="86">
        <f t="shared" si="1175"/>
        <v>46109</v>
      </c>
      <c r="B25054" s="270"/>
      <c r="C25054" s="272"/>
      <c r="D25054" s="273"/>
      <c r="E25054" s="89">
        <v>1.6666666666666666E-2</v>
      </c>
      <c r="Y25054">
        <f t="shared" si="1173"/>
        <v>0</v>
      </c>
      <c r="Z25054" s="90" t="str">
        <f t="shared" si="1174"/>
        <v>2026/03/28 00:24</v>
      </c>
    </row>
    <row r="25055" spans="1:26" ht="3.6" customHeight="1" x14ac:dyDescent="0.2">
      <c r="A25055" s="86">
        <f t="shared" si="1175"/>
        <v>46109</v>
      </c>
      <c r="B25055" s="270"/>
      <c r="C25055" s="272"/>
      <c r="D25055" s="273"/>
      <c r="E25055" s="89">
        <v>2.013888888888889E-2</v>
      </c>
      <c r="Y25055">
        <f t="shared" si="1173"/>
        <v>0</v>
      </c>
      <c r="Z25055" s="90" t="str">
        <f t="shared" si="1174"/>
        <v>2026/03/28 00:29</v>
      </c>
    </row>
    <row r="25056" spans="1:26" ht="3.6" customHeight="1" x14ac:dyDescent="0.2">
      <c r="A25056" s="86">
        <f t="shared" si="1175"/>
        <v>46109</v>
      </c>
      <c r="B25056" s="270"/>
      <c r="C25056" s="272"/>
      <c r="D25056" s="273"/>
      <c r="E25056" s="89">
        <v>2.361111111111111E-2</v>
      </c>
      <c r="Y25056">
        <f t="shared" si="1173"/>
        <v>0</v>
      </c>
      <c r="Z25056" s="90" t="str">
        <f t="shared" si="1174"/>
        <v>2026/03/28 00:34</v>
      </c>
    </row>
    <row r="25057" spans="1:26" ht="3.6" customHeight="1" x14ac:dyDescent="0.2">
      <c r="A25057" s="86">
        <f t="shared" si="1175"/>
        <v>46109</v>
      </c>
      <c r="B25057" s="270"/>
      <c r="C25057" s="272"/>
      <c r="D25057" s="273"/>
      <c r="E25057" s="89">
        <v>2.7083333333333334E-2</v>
      </c>
      <c r="Y25057">
        <f t="shared" si="1173"/>
        <v>0</v>
      </c>
      <c r="Z25057" s="90" t="str">
        <f t="shared" si="1174"/>
        <v>2026/03/28 00:39</v>
      </c>
    </row>
    <row r="25058" spans="1:26" ht="3.6" customHeight="1" x14ac:dyDescent="0.2">
      <c r="A25058" s="86">
        <f t="shared" si="1175"/>
        <v>46109</v>
      </c>
      <c r="B25058" s="270"/>
      <c r="C25058" s="272"/>
      <c r="D25058" s="273"/>
      <c r="E25058" s="89">
        <v>3.0555555555555555E-2</v>
      </c>
      <c r="Y25058">
        <f t="shared" si="1173"/>
        <v>0</v>
      </c>
      <c r="Z25058" s="90" t="str">
        <f t="shared" si="1174"/>
        <v>2026/03/28 00:44</v>
      </c>
    </row>
    <row r="25059" spans="1:26" ht="3.6" customHeight="1" x14ac:dyDescent="0.2">
      <c r="A25059" s="86">
        <f t="shared" si="1175"/>
        <v>46109</v>
      </c>
      <c r="B25059" s="270"/>
      <c r="C25059" s="272"/>
      <c r="D25059" s="273"/>
      <c r="E25059" s="89">
        <v>3.4027777777777775E-2</v>
      </c>
      <c r="Y25059">
        <f t="shared" si="1173"/>
        <v>0</v>
      </c>
      <c r="Z25059" s="90" t="str">
        <f t="shared" si="1174"/>
        <v>2026/03/28 00:49</v>
      </c>
    </row>
    <row r="25060" spans="1:26" ht="3.6" customHeight="1" x14ac:dyDescent="0.2">
      <c r="A25060" s="86">
        <f t="shared" si="1175"/>
        <v>46109</v>
      </c>
      <c r="B25060" s="270"/>
      <c r="C25060" s="272"/>
      <c r="D25060" s="273"/>
      <c r="E25060" s="89">
        <v>3.7499999999999999E-2</v>
      </c>
      <c r="Y25060">
        <f t="shared" si="1173"/>
        <v>0</v>
      </c>
      <c r="Z25060" s="90" t="str">
        <f t="shared" si="1174"/>
        <v>2026/03/28 00:54</v>
      </c>
    </row>
    <row r="25061" spans="1:26" ht="3.6" customHeight="1" x14ac:dyDescent="0.2">
      <c r="A25061" s="86">
        <f t="shared" si="1175"/>
        <v>46109</v>
      </c>
      <c r="B25061" s="270"/>
      <c r="C25061" s="272"/>
      <c r="D25061" s="273"/>
      <c r="E25061" s="89">
        <v>4.0972222222222222E-2</v>
      </c>
      <c r="Y25061">
        <f t="shared" si="1173"/>
        <v>0</v>
      </c>
      <c r="Z25061" s="90" t="str">
        <f t="shared" si="1174"/>
        <v>2026/03/28 00:59</v>
      </c>
    </row>
    <row r="25062" spans="1:26" ht="3.6" customHeight="1" x14ac:dyDescent="0.2">
      <c r="A25062" s="86">
        <f t="shared" si="1175"/>
        <v>46110</v>
      </c>
      <c r="B25062" s="269">
        <f>B24774+1</f>
        <v>46110</v>
      </c>
      <c r="C25062" s="271" t="str">
        <f>TEXT(B25062,"aaa")</f>
        <v>日</v>
      </c>
      <c r="D25062" s="273">
        <v>0</v>
      </c>
      <c r="E25062" s="89">
        <v>2.7777777777777779E-3</v>
      </c>
      <c r="Y25062">
        <f t="shared" si="1173"/>
        <v>0</v>
      </c>
      <c r="Z25062" s="90" t="str">
        <f t="shared" si="1174"/>
        <v>2026/03/29 00:04</v>
      </c>
    </row>
    <row r="25063" spans="1:26" ht="3.6" customHeight="1" x14ac:dyDescent="0.2">
      <c r="A25063" s="86">
        <f t="shared" si="1175"/>
        <v>46110</v>
      </c>
      <c r="B25063" s="270"/>
      <c r="C25063" s="272"/>
      <c r="D25063" s="273"/>
      <c r="E25063" s="89">
        <v>6.2499999999999995E-3</v>
      </c>
      <c r="Y25063">
        <f t="shared" si="1173"/>
        <v>0</v>
      </c>
      <c r="Z25063" s="90" t="str">
        <f t="shared" si="1174"/>
        <v>2026/03/29 00:09</v>
      </c>
    </row>
    <row r="25064" spans="1:26" ht="3.6" customHeight="1" x14ac:dyDescent="0.2">
      <c r="A25064" s="86">
        <f t="shared" si="1175"/>
        <v>46110</v>
      </c>
      <c r="B25064" s="270"/>
      <c r="C25064" s="272"/>
      <c r="D25064" s="273"/>
      <c r="E25064" s="89">
        <v>9.7222222222222224E-3</v>
      </c>
      <c r="Y25064">
        <f t="shared" si="1173"/>
        <v>0</v>
      </c>
      <c r="Z25064" s="90" t="str">
        <f t="shared" si="1174"/>
        <v>2026/03/29 00:14</v>
      </c>
    </row>
    <row r="25065" spans="1:26" ht="3.6" customHeight="1" x14ac:dyDescent="0.2">
      <c r="A25065" s="86">
        <f t="shared" si="1175"/>
        <v>46110</v>
      </c>
      <c r="B25065" s="270"/>
      <c r="C25065" s="272"/>
      <c r="D25065" s="273"/>
      <c r="E25065" s="89">
        <v>1.3194444444444444E-2</v>
      </c>
      <c r="Y25065">
        <f t="shared" si="1173"/>
        <v>0</v>
      </c>
      <c r="Z25065" s="90" t="str">
        <f t="shared" si="1174"/>
        <v>2026/03/29 00:19</v>
      </c>
    </row>
    <row r="25066" spans="1:26" ht="3.6" customHeight="1" x14ac:dyDescent="0.2">
      <c r="A25066" s="86">
        <f t="shared" si="1175"/>
        <v>46110</v>
      </c>
      <c r="B25066" s="270"/>
      <c r="C25066" s="272"/>
      <c r="D25066" s="273"/>
      <c r="E25066" s="89">
        <v>1.6666666666666666E-2</v>
      </c>
      <c r="Y25066">
        <f t="shared" si="1173"/>
        <v>0</v>
      </c>
      <c r="Z25066" s="90" t="str">
        <f t="shared" si="1174"/>
        <v>2026/03/29 00:24</v>
      </c>
    </row>
    <row r="25067" spans="1:26" ht="3.6" customHeight="1" x14ac:dyDescent="0.2">
      <c r="A25067" s="86">
        <f t="shared" si="1175"/>
        <v>46110</v>
      </c>
      <c r="B25067" s="270"/>
      <c r="C25067" s="272"/>
      <c r="D25067" s="273"/>
      <c r="E25067" s="89">
        <v>2.013888888888889E-2</v>
      </c>
      <c r="Y25067">
        <f t="shared" si="1173"/>
        <v>0</v>
      </c>
      <c r="Z25067" s="90" t="str">
        <f t="shared" si="1174"/>
        <v>2026/03/29 00:29</v>
      </c>
    </row>
    <row r="25068" spans="1:26" ht="3.6" customHeight="1" x14ac:dyDescent="0.2">
      <c r="A25068" s="86">
        <f t="shared" si="1175"/>
        <v>46110</v>
      </c>
      <c r="B25068" s="270"/>
      <c r="C25068" s="272"/>
      <c r="D25068" s="273"/>
      <c r="E25068" s="89">
        <v>2.361111111111111E-2</v>
      </c>
      <c r="Y25068">
        <f t="shared" si="1173"/>
        <v>0</v>
      </c>
      <c r="Z25068" s="90" t="str">
        <f t="shared" si="1174"/>
        <v>2026/03/29 00:34</v>
      </c>
    </row>
    <row r="25069" spans="1:26" ht="3.6" customHeight="1" x14ac:dyDescent="0.2">
      <c r="A25069" s="86">
        <f t="shared" si="1175"/>
        <v>46110</v>
      </c>
      <c r="B25069" s="270"/>
      <c r="C25069" s="272"/>
      <c r="D25069" s="273"/>
      <c r="E25069" s="89">
        <v>2.7083333333333334E-2</v>
      </c>
      <c r="Y25069">
        <f t="shared" si="1173"/>
        <v>0</v>
      </c>
      <c r="Z25069" s="90" t="str">
        <f t="shared" si="1174"/>
        <v>2026/03/29 00:39</v>
      </c>
    </row>
    <row r="25070" spans="1:26" ht="3.6" customHeight="1" x14ac:dyDescent="0.2">
      <c r="A25070" s="86">
        <f t="shared" si="1175"/>
        <v>46110</v>
      </c>
      <c r="B25070" s="270"/>
      <c r="C25070" s="272"/>
      <c r="D25070" s="273"/>
      <c r="E25070" s="89">
        <v>3.0555555555555555E-2</v>
      </c>
      <c r="Y25070">
        <f t="shared" si="1173"/>
        <v>0</v>
      </c>
      <c r="Z25070" s="90" t="str">
        <f t="shared" si="1174"/>
        <v>2026/03/29 00:44</v>
      </c>
    </row>
    <row r="25071" spans="1:26" ht="3.6" customHeight="1" x14ac:dyDescent="0.2">
      <c r="A25071" s="86">
        <f t="shared" si="1175"/>
        <v>46110</v>
      </c>
      <c r="B25071" s="270"/>
      <c r="C25071" s="272"/>
      <c r="D25071" s="273"/>
      <c r="E25071" s="89">
        <v>3.4027777777777775E-2</v>
      </c>
      <c r="Y25071">
        <f t="shared" si="1173"/>
        <v>0</v>
      </c>
      <c r="Z25071" s="90" t="str">
        <f t="shared" si="1174"/>
        <v>2026/03/29 00:49</v>
      </c>
    </row>
    <row r="25072" spans="1:26" ht="3.6" customHeight="1" x14ac:dyDescent="0.2">
      <c r="A25072" s="86">
        <f t="shared" si="1175"/>
        <v>46110</v>
      </c>
      <c r="B25072" s="270"/>
      <c r="C25072" s="272"/>
      <c r="D25072" s="273"/>
      <c r="E25072" s="89">
        <v>3.7499999999999999E-2</v>
      </c>
      <c r="Y25072">
        <f t="shared" si="1173"/>
        <v>0</v>
      </c>
      <c r="Z25072" s="90" t="str">
        <f t="shared" si="1174"/>
        <v>2026/03/29 00:54</v>
      </c>
    </row>
    <row r="25073" spans="1:26" ht="3.6" customHeight="1" x14ac:dyDescent="0.2">
      <c r="A25073" s="86">
        <f t="shared" si="1175"/>
        <v>46110</v>
      </c>
      <c r="B25073" s="270"/>
      <c r="C25073" s="272"/>
      <c r="D25073" s="273"/>
      <c r="E25073" s="89">
        <v>4.0972222222222222E-2</v>
      </c>
      <c r="Y25073">
        <f t="shared" si="1173"/>
        <v>0</v>
      </c>
      <c r="Z25073" s="90" t="str">
        <f t="shared" si="1174"/>
        <v>2026/03/29 00:59</v>
      </c>
    </row>
    <row r="25074" spans="1:26" ht="3.6" customHeight="1" x14ac:dyDescent="0.2">
      <c r="A25074" s="86">
        <f t="shared" si="1175"/>
        <v>46110</v>
      </c>
      <c r="B25074" s="270"/>
      <c r="C25074" s="272"/>
      <c r="D25074" s="273">
        <v>4.1666666666666664E-2</v>
      </c>
      <c r="E25074" s="89">
        <v>2.7777777777777779E-3</v>
      </c>
      <c r="Y25074">
        <f t="shared" si="1173"/>
        <v>0</v>
      </c>
      <c r="Z25074" s="90" t="str">
        <f t="shared" si="1174"/>
        <v>2026/03/29 01:04</v>
      </c>
    </row>
    <row r="25075" spans="1:26" ht="3.6" customHeight="1" x14ac:dyDescent="0.2">
      <c r="A25075" s="86">
        <f t="shared" si="1175"/>
        <v>46110</v>
      </c>
      <c r="B25075" s="270"/>
      <c r="C25075" s="272"/>
      <c r="D25075" s="273"/>
      <c r="E25075" s="89">
        <v>6.2499999999999995E-3</v>
      </c>
      <c r="Y25075">
        <f t="shared" si="1173"/>
        <v>0</v>
      </c>
      <c r="Z25075" s="90" t="str">
        <f t="shared" si="1174"/>
        <v>2026/03/29 00:09</v>
      </c>
    </row>
    <row r="25076" spans="1:26" ht="3.6" customHeight="1" x14ac:dyDescent="0.2">
      <c r="A25076" s="86">
        <f t="shared" si="1175"/>
        <v>46110</v>
      </c>
      <c r="B25076" s="270"/>
      <c r="C25076" s="272"/>
      <c r="D25076" s="273"/>
      <c r="E25076" s="89">
        <v>9.7222222222222224E-3</v>
      </c>
      <c r="Y25076">
        <f t="shared" si="1173"/>
        <v>0</v>
      </c>
      <c r="Z25076" s="90" t="str">
        <f t="shared" si="1174"/>
        <v>2026/03/29 00:14</v>
      </c>
    </row>
    <row r="25077" spans="1:26" ht="3.6" customHeight="1" x14ac:dyDescent="0.2">
      <c r="A25077" s="86">
        <f t="shared" si="1175"/>
        <v>46110</v>
      </c>
      <c r="B25077" s="270"/>
      <c r="C25077" s="272"/>
      <c r="D25077" s="273"/>
      <c r="E25077" s="89">
        <v>1.3194444444444444E-2</v>
      </c>
      <c r="Y25077">
        <f t="shared" si="1173"/>
        <v>0</v>
      </c>
      <c r="Z25077" s="90" t="str">
        <f t="shared" si="1174"/>
        <v>2026/03/29 00:19</v>
      </c>
    </row>
    <row r="25078" spans="1:26" ht="3.6" customHeight="1" x14ac:dyDescent="0.2">
      <c r="A25078" s="86">
        <f t="shared" si="1175"/>
        <v>46110</v>
      </c>
      <c r="B25078" s="270"/>
      <c r="C25078" s="272"/>
      <c r="D25078" s="273"/>
      <c r="E25078" s="89">
        <v>1.6666666666666666E-2</v>
      </c>
      <c r="Y25078">
        <f t="shared" si="1173"/>
        <v>0</v>
      </c>
      <c r="Z25078" s="90" t="str">
        <f t="shared" si="1174"/>
        <v>2026/03/29 00:24</v>
      </c>
    </row>
    <row r="25079" spans="1:26" ht="3.6" customHeight="1" x14ac:dyDescent="0.2">
      <c r="A25079" s="86">
        <f t="shared" si="1175"/>
        <v>46110</v>
      </c>
      <c r="B25079" s="270"/>
      <c r="C25079" s="272"/>
      <c r="D25079" s="273"/>
      <c r="E25079" s="89">
        <v>2.013888888888889E-2</v>
      </c>
      <c r="Y25079">
        <f t="shared" si="1173"/>
        <v>0</v>
      </c>
      <c r="Z25079" s="90" t="str">
        <f t="shared" si="1174"/>
        <v>2026/03/29 00:29</v>
      </c>
    </row>
    <row r="25080" spans="1:26" ht="3.6" customHeight="1" x14ac:dyDescent="0.2">
      <c r="A25080" s="86">
        <f t="shared" si="1175"/>
        <v>46110</v>
      </c>
      <c r="B25080" s="270"/>
      <c r="C25080" s="272"/>
      <c r="D25080" s="273"/>
      <c r="E25080" s="89">
        <v>2.361111111111111E-2</v>
      </c>
      <c r="Y25080">
        <f t="shared" si="1173"/>
        <v>0</v>
      </c>
      <c r="Z25080" s="90" t="str">
        <f t="shared" si="1174"/>
        <v>2026/03/29 00:34</v>
      </c>
    </row>
    <row r="25081" spans="1:26" ht="3.6" customHeight="1" x14ac:dyDescent="0.2">
      <c r="A25081" s="86">
        <f t="shared" si="1175"/>
        <v>46110</v>
      </c>
      <c r="B25081" s="270"/>
      <c r="C25081" s="272"/>
      <c r="D25081" s="273"/>
      <c r="E25081" s="89">
        <v>2.7083333333333334E-2</v>
      </c>
      <c r="Y25081">
        <f t="shared" si="1173"/>
        <v>0</v>
      </c>
      <c r="Z25081" s="90" t="str">
        <f t="shared" si="1174"/>
        <v>2026/03/29 00:39</v>
      </c>
    </row>
    <row r="25082" spans="1:26" ht="3.6" customHeight="1" x14ac:dyDescent="0.2">
      <c r="A25082" s="86">
        <f t="shared" si="1175"/>
        <v>46110</v>
      </c>
      <c r="B25082" s="270"/>
      <c r="C25082" s="272"/>
      <c r="D25082" s="273"/>
      <c r="E25082" s="89">
        <v>3.0555555555555555E-2</v>
      </c>
      <c r="Y25082">
        <f t="shared" si="1173"/>
        <v>0</v>
      </c>
      <c r="Z25082" s="90" t="str">
        <f t="shared" si="1174"/>
        <v>2026/03/29 00:44</v>
      </c>
    </row>
    <row r="25083" spans="1:26" ht="3.6" customHeight="1" x14ac:dyDescent="0.2">
      <c r="A25083" s="86">
        <f t="shared" si="1175"/>
        <v>46110</v>
      </c>
      <c r="B25083" s="270"/>
      <c r="C25083" s="272"/>
      <c r="D25083" s="273"/>
      <c r="E25083" s="89">
        <v>3.4027777777777775E-2</v>
      </c>
      <c r="Y25083">
        <f t="shared" si="1173"/>
        <v>0</v>
      </c>
      <c r="Z25083" s="90" t="str">
        <f t="shared" si="1174"/>
        <v>2026/03/29 00:49</v>
      </c>
    </row>
    <row r="25084" spans="1:26" ht="3.6" customHeight="1" x14ac:dyDescent="0.2">
      <c r="A25084" s="86">
        <f t="shared" si="1175"/>
        <v>46110</v>
      </c>
      <c r="B25084" s="270"/>
      <c r="C25084" s="272"/>
      <c r="D25084" s="273"/>
      <c r="E25084" s="89">
        <v>3.7499999999999999E-2</v>
      </c>
      <c r="Y25084">
        <f t="shared" si="1173"/>
        <v>0</v>
      </c>
      <c r="Z25084" s="90" t="str">
        <f t="shared" si="1174"/>
        <v>2026/03/29 00:54</v>
      </c>
    </row>
    <row r="25085" spans="1:26" ht="3.6" customHeight="1" x14ac:dyDescent="0.2">
      <c r="A25085" s="86">
        <f t="shared" si="1175"/>
        <v>46110</v>
      </c>
      <c r="B25085" s="270"/>
      <c r="C25085" s="272"/>
      <c r="D25085" s="273"/>
      <c r="E25085" s="89">
        <v>4.0972222222222222E-2</v>
      </c>
      <c r="Y25085">
        <f t="shared" si="1173"/>
        <v>0</v>
      </c>
      <c r="Z25085" s="90" t="str">
        <f t="shared" si="1174"/>
        <v>2026/03/29 00:59</v>
      </c>
    </row>
    <row r="25086" spans="1:26" ht="3.6" customHeight="1" x14ac:dyDescent="0.2">
      <c r="A25086" s="86">
        <f t="shared" si="1175"/>
        <v>46110</v>
      </c>
      <c r="B25086" s="270"/>
      <c r="C25086" s="272"/>
      <c r="D25086" s="273">
        <v>8.3333333333333329E-2</v>
      </c>
      <c r="E25086" s="89">
        <v>2.7777777777777779E-3</v>
      </c>
      <c r="Y25086">
        <f t="shared" si="1173"/>
        <v>0</v>
      </c>
      <c r="Z25086" s="90" t="str">
        <f t="shared" si="1174"/>
        <v>2026/03/29 02:04</v>
      </c>
    </row>
    <row r="25087" spans="1:26" ht="3.6" customHeight="1" x14ac:dyDescent="0.2">
      <c r="A25087" s="86">
        <f t="shared" si="1175"/>
        <v>46110</v>
      </c>
      <c r="B25087" s="270"/>
      <c r="C25087" s="272"/>
      <c r="D25087" s="273"/>
      <c r="E25087" s="89">
        <v>6.2499999999999995E-3</v>
      </c>
      <c r="Y25087">
        <f t="shared" si="1173"/>
        <v>0</v>
      </c>
      <c r="Z25087" s="90" t="str">
        <f t="shared" si="1174"/>
        <v>2026/03/29 00:09</v>
      </c>
    </row>
    <row r="25088" spans="1:26" ht="3.6" customHeight="1" x14ac:dyDescent="0.2">
      <c r="A25088" s="86">
        <f t="shared" si="1175"/>
        <v>46110</v>
      </c>
      <c r="B25088" s="270"/>
      <c r="C25088" s="272"/>
      <c r="D25088" s="273"/>
      <c r="E25088" s="89">
        <v>9.7222222222222224E-3</v>
      </c>
      <c r="Y25088">
        <f t="shared" si="1173"/>
        <v>0</v>
      </c>
      <c r="Z25088" s="90" t="str">
        <f t="shared" si="1174"/>
        <v>2026/03/29 00:14</v>
      </c>
    </row>
    <row r="25089" spans="1:26" ht="3.6" customHeight="1" x14ac:dyDescent="0.2">
      <c r="A25089" s="86">
        <f t="shared" si="1175"/>
        <v>46110</v>
      </c>
      <c r="B25089" s="270"/>
      <c r="C25089" s="272"/>
      <c r="D25089" s="273"/>
      <c r="E25089" s="89">
        <v>1.3194444444444444E-2</v>
      </c>
      <c r="Y25089">
        <f t="shared" si="1173"/>
        <v>0</v>
      </c>
      <c r="Z25089" s="90" t="str">
        <f t="shared" si="1174"/>
        <v>2026/03/29 00:19</v>
      </c>
    </row>
    <row r="25090" spans="1:26" ht="3.6" customHeight="1" x14ac:dyDescent="0.2">
      <c r="A25090" s="86">
        <f t="shared" si="1175"/>
        <v>46110</v>
      </c>
      <c r="B25090" s="270"/>
      <c r="C25090" s="272"/>
      <c r="D25090" s="273"/>
      <c r="E25090" s="89">
        <v>1.6666666666666666E-2</v>
      </c>
      <c r="Y25090">
        <f t="shared" si="1173"/>
        <v>0</v>
      </c>
      <c r="Z25090" s="90" t="str">
        <f t="shared" si="1174"/>
        <v>2026/03/29 00:24</v>
      </c>
    </row>
    <row r="25091" spans="1:26" ht="3.6" customHeight="1" x14ac:dyDescent="0.2">
      <c r="A25091" s="86">
        <f t="shared" si="1175"/>
        <v>46110</v>
      </c>
      <c r="B25091" s="270"/>
      <c r="C25091" s="272"/>
      <c r="D25091" s="273"/>
      <c r="E25091" s="89">
        <v>2.013888888888889E-2</v>
      </c>
      <c r="Y25091">
        <f t="shared" si="1173"/>
        <v>0</v>
      </c>
      <c r="Z25091" s="90" t="str">
        <f t="shared" si="1174"/>
        <v>2026/03/29 00:29</v>
      </c>
    </row>
    <row r="25092" spans="1:26" ht="3.6" customHeight="1" x14ac:dyDescent="0.2">
      <c r="A25092" s="86">
        <f t="shared" si="1175"/>
        <v>46110</v>
      </c>
      <c r="B25092" s="270"/>
      <c r="C25092" s="272"/>
      <c r="D25092" s="273"/>
      <c r="E25092" s="89">
        <v>2.361111111111111E-2</v>
      </c>
      <c r="Y25092">
        <f t="shared" si="1173"/>
        <v>0</v>
      </c>
      <c r="Z25092" s="90" t="str">
        <f t="shared" si="1174"/>
        <v>2026/03/29 00:34</v>
      </c>
    </row>
    <row r="25093" spans="1:26" ht="3.6" customHeight="1" x14ac:dyDescent="0.2">
      <c r="A25093" s="86">
        <f t="shared" si="1175"/>
        <v>46110</v>
      </c>
      <c r="B25093" s="270"/>
      <c r="C25093" s="272"/>
      <c r="D25093" s="273"/>
      <c r="E25093" s="89">
        <v>2.7083333333333334E-2</v>
      </c>
      <c r="Y25093">
        <f t="shared" si="1173"/>
        <v>0</v>
      </c>
      <c r="Z25093" s="90" t="str">
        <f t="shared" si="1174"/>
        <v>2026/03/29 00:39</v>
      </c>
    </row>
    <row r="25094" spans="1:26" ht="3.6" customHeight="1" x14ac:dyDescent="0.2">
      <c r="A25094" s="86">
        <f t="shared" si="1175"/>
        <v>46110</v>
      </c>
      <c r="B25094" s="270"/>
      <c r="C25094" s="272"/>
      <c r="D25094" s="273"/>
      <c r="E25094" s="89">
        <v>3.0555555555555555E-2</v>
      </c>
      <c r="Y25094">
        <f t="shared" si="1173"/>
        <v>0</v>
      </c>
      <c r="Z25094" s="90" t="str">
        <f t="shared" si="1174"/>
        <v>2026/03/29 00:44</v>
      </c>
    </row>
    <row r="25095" spans="1:26" ht="3.6" customHeight="1" x14ac:dyDescent="0.2">
      <c r="A25095" s="86">
        <f t="shared" si="1175"/>
        <v>46110</v>
      </c>
      <c r="B25095" s="270"/>
      <c r="C25095" s="272"/>
      <c r="D25095" s="273"/>
      <c r="E25095" s="89">
        <v>3.4027777777777775E-2</v>
      </c>
      <c r="Y25095">
        <f t="shared" ref="Y25095:Y25158" si="1176">COUNTA(F25095:X25095)</f>
        <v>0</v>
      </c>
      <c r="Z25095" s="90" t="str">
        <f t="shared" ref="Z25095:Z25158" si="1177">TEXT(A25095,"yyyy/mm/dd")&amp; " " &amp;TEXT(D25095+E25095,"hh:mm")</f>
        <v>2026/03/29 00:49</v>
      </c>
    </row>
    <row r="25096" spans="1:26" ht="3.6" customHeight="1" x14ac:dyDescent="0.2">
      <c r="A25096" s="86">
        <f t="shared" ref="A25096:A25159" si="1178">IF(B25096&lt;&gt;"",B25096,A25095)</f>
        <v>46110</v>
      </c>
      <c r="B25096" s="270"/>
      <c r="C25096" s="272"/>
      <c r="D25096" s="273"/>
      <c r="E25096" s="89">
        <v>3.7499999999999999E-2</v>
      </c>
      <c r="Y25096">
        <f t="shared" si="1176"/>
        <v>0</v>
      </c>
      <c r="Z25096" s="90" t="str">
        <f t="shared" si="1177"/>
        <v>2026/03/29 00:54</v>
      </c>
    </row>
    <row r="25097" spans="1:26" ht="3.6" customHeight="1" x14ac:dyDescent="0.2">
      <c r="A25097" s="86">
        <f t="shared" si="1178"/>
        <v>46110</v>
      </c>
      <c r="B25097" s="270"/>
      <c r="C25097" s="272"/>
      <c r="D25097" s="273"/>
      <c r="E25097" s="89">
        <v>4.0972222222222222E-2</v>
      </c>
      <c r="Y25097">
        <f t="shared" si="1176"/>
        <v>0</v>
      </c>
      <c r="Z25097" s="90" t="str">
        <f t="shared" si="1177"/>
        <v>2026/03/29 00:59</v>
      </c>
    </row>
    <row r="25098" spans="1:26" ht="3.6" customHeight="1" x14ac:dyDescent="0.2">
      <c r="A25098" s="86">
        <f t="shared" si="1178"/>
        <v>46110</v>
      </c>
      <c r="B25098" s="270"/>
      <c r="C25098" s="272"/>
      <c r="D25098" s="273">
        <v>0.125</v>
      </c>
      <c r="E25098" s="89">
        <v>2.7777777777777779E-3</v>
      </c>
      <c r="Y25098">
        <f t="shared" si="1176"/>
        <v>0</v>
      </c>
      <c r="Z25098" s="90" t="str">
        <f t="shared" si="1177"/>
        <v>2026/03/29 03:04</v>
      </c>
    </row>
    <row r="25099" spans="1:26" ht="3.6" customHeight="1" x14ac:dyDescent="0.2">
      <c r="A25099" s="86">
        <f t="shared" si="1178"/>
        <v>46110</v>
      </c>
      <c r="B25099" s="270"/>
      <c r="C25099" s="272"/>
      <c r="D25099" s="273"/>
      <c r="E25099" s="89">
        <v>6.2499999999999995E-3</v>
      </c>
      <c r="Y25099">
        <f t="shared" si="1176"/>
        <v>0</v>
      </c>
      <c r="Z25099" s="90" t="str">
        <f t="shared" si="1177"/>
        <v>2026/03/29 00:09</v>
      </c>
    </row>
    <row r="25100" spans="1:26" ht="3.6" customHeight="1" x14ac:dyDescent="0.2">
      <c r="A25100" s="86">
        <f t="shared" si="1178"/>
        <v>46110</v>
      </c>
      <c r="B25100" s="270"/>
      <c r="C25100" s="272"/>
      <c r="D25100" s="273"/>
      <c r="E25100" s="89">
        <v>9.7222222222222224E-3</v>
      </c>
      <c r="Y25100">
        <f t="shared" si="1176"/>
        <v>0</v>
      </c>
      <c r="Z25100" s="90" t="str">
        <f t="shared" si="1177"/>
        <v>2026/03/29 00:14</v>
      </c>
    </row>
    <row r="25101" spans="1:26" ht="3.6" customHeight="1" x14ac:dyDescent="0.2">
      <c r="A25101" s="86">
        <f t="shared" si="1178"/>
        <v>46110</v>
      </c>
      <c r="B25101" s="270"/>
      <c r="C25101" s="272"/>
      <c r="D25101" s="273"/>
      <c r="E25101" s="89">
        <v>1.3194444444444444E-2</v>
      </c>
      <c r="Y25101">
        <f t="shared" si="1176"/>
        <v>0</v>
      </c>
      <c r="Z25101" s="90" t="str">
        <f t="shared" si="1177"/>
        <v>2026/03/29 00:19</v>
      </c>
    </row>
    <row r="25102" spans="1:26" ht="3.6" customHeight="1" x14ac:dyDescent="0.2">
      <c r="A25102" s="86">
        <f t="shared" si="1178"/>
        <v>46110</v>
      </c>
      <c r="B25102" s="270"/>
      <c r="C25102" s="272"/>
      <c r="D25102" s="273"/>
      <c r="E25102" s="89">
        <v>1.6666666666666666E-2</v>
      </c>
      <c r="Y25102">
        <f t="shared" si="1176"/>
        <v>0</v>
      </c>
      <c r="Z25102" s="90" t="str">
        <f t="shared" si="1177"/>
        <v>2026/03/29 00:24</v>
      </c>
    </row>
    <row r="25103" spans="1:26" ht="3.6" customHeight="1" x14ac:dyDescent="0.2">
      <c r="A25103" s="86">
        <f t="shared" si="1178"/>
        <v>46110</v>
      </c>
      <c r="B25103" s="270"/>
      <c r="C25103" s="272"/>
      <c r="D25103" s="273"/>
      <c r="E25103" s="89">
        <v>2.013888888888889E-2</v>
      </c>
      <c r="Y25103">
        <f t="shared" si="1176"/>
        <v>0</v>
      </c>
      <c r="Z25103" s="90" t="str">
        <f t="shared" si="1177"/>
        <v>2026/03/29 00:29</v>
      </c>
    </row>
    <row r="25104" spans="1:26" ht="3.6" customHeight="1" x14ac:dyDescent="0.2">
      <c r="A25104" s="86">
        <f t="shared" si="1178"/>
        <v>46110</v>
      </c>
      <c r="B25104" s="270"/>
      <c r="C25104" s="272"/>
      <c r="D25104" s="273"/>
      <c r="E25104" s="89">
        <v>2.361111111111111E-2</v>
      </c>
      <c r="Y25104">
        <f t="shared" si="1176"/>
        <v>0</v>
      </c>
      <c r="Z25104" s="90" t="str">
        <f t="shared" si="1177"/>
        <v>2026/03/29 00:34</v>
      </c>
    </row>
    <row r="25105" spans="1:26" ht="3.6" customHeight="1" x14ac:dyDescent="0.2">
      <c r="A25105" s="86">
        <f t="shared" si="1178"/>
        <v>46110</v>
      </c>
      <c r="B25105" s="270"/>
      <c r="C25105" s="272"/>
      <c r="D25105" s="273"/>
      <c r="E25105" s="89">
        <v>2.7083333333333334E-2</v>
      </c>
      <c r="Y25105">
        <f t="shared" si="1176"/>
        <v>0</v>
      </c>
      <c r="Z25105" s="90" t="str">
        <f t="shared" si="1177"/>
        <v>2026/03/29 00:39</v>
      </c>
    </row>
    <row r="25106" spans="1:26" ht="3.6" customHeight="1" x14ac:dyDescent="0.2">
      <c r="A25106" s="86">
        <f t="shared" si="1178"/>
        <v>46110</v>
      </c>
      <c r="B25106" s="270"/>
      <c r="C25106" s="272"/>
      <c r="D25106" s="273"/>
      <c r="E25106" s="89">
        <v>3.0555555555555555E-2</v>
      </c>
      <c r="Y25106">
        <f t="shared" si="1176"/>
        <v>0</v>
      </c>
      <c r="Z25106" s="90" t="str">
        <f t="shared" si="1177"/>
        <v>2026/03/29 00:44</v>
      </c>
    </row>
    <row r="25107" spans="1:26" ht="3.6" customHeight="1" x14ac:dyDescent="0.2">
      <c r="A25107" s="86">
        <f t="shared" si="1178"/>
        <v>46110</v>
      </c>
      <c r="B25107" s="270"/>
      <c r="C25107" s="272"/>
      <c r="D25107" s="273"/>
      <c r="E25107" s="89">
        <v>3.4027777777777775E-2</v>
      </c>
      <c r="Y25107">
        <f t="shared" si="1176"/>
        <v>0</v>
      </c>
      <c r="Z25107" s="90" t="str">
        <f t="shared" si="1177"/>
        <v>2026/03/29 00:49</v>
      </c>
    </row>
    <row r="25108" spans="1:26" ht="3.6" customHeight="1" x14ac:dyDescent="0.2">
      <c r="A25108" s="86">
        <f t="shared" si="1178"/>
        <v>46110</v>
      </c>
      <c r="B25108" s="270"/>
      <c r="C25108" s="272"/>
      <c r="D25108" s="273"/>
      <c r="E25108" s="89">
        <v>3.7499999999999999E-2</v>
      </c>
      <c r="Y25108">
        <f t="shared" si="1176"/>
        <v>0</v>
      </c>
      <c r="Z25108" s="90" t="str">
        <f t="shared" si="1177"/>
        <v>2026/03/29 00:54</v>
      </c>
    </row>
    <row r="25109" spans="1:26" ht="3.6" customHeight="1" x14ac:dyDescent="0.2">
      <c r="A25109" s="86">
        <f t="shared" si="1178"/>
        <v>46110</v>
      </c>
      <c r="B25109" s="270"/>
      <c r="C25109" s="272"/>
      <c r="D25109" s="273"/>
      <c r="E25109" s="89">
        <v>4.0972222222222222E-2</v>
      </c>
      <c r="Y25109">
        <f t="shared" si="1176"/>
        <v>0</v>
      </c>
      <c r="Z25109" s="90" t="str">
        <f t="shared" si="1177"/>
        <v>2026/03/29 00:59</v>
      </c>
    </row>
    <row r="25110" spans="1:26" ht="3.6" customHeight="1" x14ac:dyDescent="0.2">
      <c r="A25110" s="86">
        <f t="shared" si="1178"/>
        <v>46110</v>
      </c>
      <c r="B25110" s="270"/>
      <c r="C25110" s="272"/>
      <c r="D25110" s="273">
        <v>0.16666666666666666</v>
      </c>
      <c r="E25110" s="89">
        <v>2.7777777777777779E-3</v>
      </c>
      <c r="Y25110">
        <f t="shared" si="1176"/>
        <v>0</v>
      </c>
      <c r="Z25110" s="90" t="str">
        <f t="shared" si="1177"/>
        <v>2026/03/29 04:04</v>
      </c>
    </row>
    <row r="25111" spans="1:26" ht="3.6" customHeight="1" x14ac:dyDescent="0.2">
      <c r="A25111" s="86">
        <f t="shared" si="1178"/>
        <v>46110</v>
      </c>
      <c r="B25111" s="270"/>
      <c r="C25111" s="272"/>
      <c r="D25111" s="273"/>
      <c r="E25111" s="89">
        <v>6.2499999999999995E-3</v>
      </c>
      <c r="Y25111">
        <f t="shared" si="1176"/>
        <v>0</v>
      </c>
      <c r="Z25111" s="90" t="str">
        <f t="shared" si="1177"/>
        <v>2026/03/29 00:09</v>
      </c>
    </row>
    <row r="25112" spans="1:26" ht="3.6" customHeight="1" x14ac:dyDescent="0.2">
      <c r="A25112" s="86">
        <f t="shared" si="1178"/>
        <v>46110</v>
      </c>
      <c r="B25112" s="270"/>
      <c r="C25112" s="272"/>
      <c r="D25112" s="273"/>
      <c r="E25112" s="89">
        <v>9.7222222222222224E-3</v>
      </c>
      <c r="Y25112">
        <f t="shared" si="1176"/>
        <v>0</v>
      </c>
      <c r="Z25112" s="90" t="str">
        <f t="shared" si="1177"/>
        <v>2026/03/29 00:14</v>
      </c>
    </row>
    <row r="25113" spans="1:26" ht="3.6" customHeight="1" x14ac:dyDescent="0.2">
      <c r="A25113" s="86">
        <f t="shared" si="1178"/>
        <v>46110</v>
      </c>
      <c r="B25113" s="270"/>
      <c r="C25113" s="272"/>
      <c r="D25113" s="273"/>
      <c r="E25113" s="89">
        <v>1.3194444444444444E-2</v>
      </c>
      <c r="Y25113">
        <f t="shared" si="1176"/>
        <v>0</v>
      </c>
      <c r="Z25113" s="90" t="str">
        <f t="shared" si="1177"/>
        <v>2026/03/29 00:19</v>
      </c>
    </row>
    <row r="25114" spans="1:26" ht="3.6" customHeight="1" x14ac:dyDescent="0.2">
      <c r="A25114" s="86">
        <f t="shared" si="1178"/>
        <v>46110</v>
      </c>
      <c r="B25114" s="270"/>
      <c r="C25114" s="272"/>
      <c r="D25114" s="273"/>
      <c r="E25114" s="89">
        <v>1.6666666666666666E-2</v>
      </c>
      <c r="Y25114">
        <f t="shared" si="1176"/>
        <v>0</v>
      </c>
      <c r="Z25114" s="90" t="str">
        <f t="shared" si="1177"/>
        <v>2026/03/29 00:24</v>
      </c>
    </row>
    <row r="25115" spans="1:26" ht="3.6" customHeight="1" x14ac:dyDescent="0.2">
      <c r="A25115" s="86">
        <f t="shared" si="1178"/>
        <v>46110</v>
      </c>
      <c r="B25115" s="270"/>
      <c r="C25115" s="272"/>
      <c r="D25115" s="273"/>
      <c r="E25115" s="89">
        <v>2.013888888888889E-2</v>
      </c>
      <c r="Y25115">
        <f t="shared" si="1176"/>
        <v>0</v>
      </c>
      <c r="Z25115" s="90" t="str">
        <f t="shared" si="1177"/>
        <v>2026/03/29 00:29</v>
      </c>
    </row>
    <row r="25116" spans="1:26" ht="3.6" customHeight="1" x14ac:dyDescent="0.2">
      <c r="A25116" s="86">
        <f t="shared" si="1178"/>
        <v>46110</v>
      </c>
      <c r="B25116" s="270"/>
      <c r="C25116" s="272"/>
      <c r="D25116" s="273"/>
      <c r="E25116" s="89">
        <v>2.361111111111111E-2</v>
      </c>
      <c r="Y25116">
        <f t="shared" si="1176"/>
        <v>0</v>
      </c>
      <c r="Z25116" s="90" t="str">
        <f t="shared" si="1177"/>
        <v>2026/03/29 00:34</v>
      </c>
    </row>
    <row r="25117" spans="1:26" ht="3.6" customHeight="1" x14ac:dyDescent="0.2">
      <c r="A25117" s="86">
        <f t="shared" si="1178"/>
        <v>46110</v>
      </c>
      <c r="B25117" s="270"/>
      <c r="C25117" s="272"/>
      <c r="D25117" s="273"/>
      <c r="E25117" s="89">
        <v>2.7083333333333334E-2</v>
      </c>
      <c r="Y25117">
        <f t="shared" si="1176"/>
        <v>0</v>
      </c>
      <c r="Z25117" s="90" t="str">
        <f t="shared" si="1177"/>
        <v>2026/03/29 00:39</v>
      </c>
    </row>
    <row r="25118" spans="1:26" ht="3.6" customHeight="1" x14ac:dyDescent="0.2">
      <c r="A25118" s="86">
        <f t="shared" si="1178"/>
        <v>46110</v>
      </c>
      <c r="B25118" s="270"/>
      <c r="C25118" s="272"/>
      <c r="D25118" s="273"/>
      <c r="E25118" s="89">
        <v>3.0555555555555555E-2</v>
      </c>
      <c r="Y25118">
        <f t="shared" si="1176"/>
        <v>0</v>
      </c>
      <c r="Z25118" s="90" t="str">
        <f t="shared" si="1177"/>
        <v>2026/03/29 00:44</v>
      </c>
    </row>
    <row r="25119" spans="1:26" ht="3.6" customHeight="1" x14ac:dyDescent="0.2">
      <c r="A25119" s="86">
        <f t="shared" si="1178"/>
        <v>46110</v>
      </c>
      <c r="B25119" s="270"/>
      <c r="C25119" s="272"/>
      <c r="D25119" s="273"/>
      <c r="E25119" s="89">
        <v>3.4027777777777775E-2</v>
      </c>
      <c r="Y25119">
        <f t="shared" si="1176"/>
        <v>0</v>
      </c>
      <c r="Z25119" s="90" t="str">
        <f t="shared" si="1177"/>
        <v>2026/03/29 00:49</v>
      </c>
    </row>
    <row r="25120" spans="1:26" ht="3.6" customHeight="1" x14ac:dyDescent="0.2">
      <c r="A25120" s="86">
        <f t="shared" si="1178"/>
        <v>46110</v>
      </c>
      <c r="B25120" s="270"/>
      <c r="C25120" s="272"/>
      <c r="D25120" s="273"/>
      <c r="E25120" s="89">
        <v>3.7499999999999999E-2</v>
      </c>
      <c r="Y25120">
        <f t="shared" si="1176"/>
        <v>0</v>
      </c>
      <c r="Z25120" s="90" t="str">
        <f t="shared" si="1177"/>
        <v>2026/03/29 00:54</v>
      </c>
    </row>
    <row r="25121" spans="1:26" ht="3.6" customHeight="1" x14ac:dyDescent="0.2">
      <c r="A25121" s="86">
        <f t="shared" si="1178"/>
        <v>46110</v>
      </c>
      <c r="B25121" s="270"/>
      <c r="C25121" s="272"/>
      <c r="D25121" s="273"/>
      <c r="E25121" s="89">
        <v>4.0972222222222222E-2</v>
      </c>
      <c r="Y25121">
        <f t="shared" si="1176"/>
        <v>0</v>
      </c>
      <c r="Z25121" s="90" t="str">
        <f t="shared" si="1177"/>
        <v>2026/03/29 00:59</v>
      </c>
    </row>
    <row r="25122" spans="1:26" ht="3.6" customHeight="1" x14ac:dyDescent="0.2">
      <c r="A25122" s="86">
        <f t="shared" si="1178"/>
        <v>46110</v>
      </c>
      <c r="B25122" s="270"/>
      <c r="C25122" s="272"/>
      <c r="D25122" s="273">
        <v>0.20833333333333334</v>
      </c>
      <c r="E25122" s="89">
        <v>2.7777777777777779E-3</v>
      </c>
      <c r="Y25122">
        <f t="shared" si="1176"/>
        <v>0</v>
      </c>
      <c r="Z25122" s="90" t="str">
        <f t="shared" si="1177"/>
        <v>2026/03/29 05:04</v>
      </c>
    </row>
    <row r="25123" spans="1:26" ht="3.6" customHeight="1" x14ac:dyDescent="0.2">
      <c r="A25123" s="86">
        <f t="shared" si="1178"/>
        <v>46110</v>
      </c>
      <c r="B25123" s="270"/>
      <c r="C25123" s="272"/>
      <c r="D25123" s="273"/>
      <c r="E25123" s="89">
        <v>6.2499999999999995E-3</v>
      </c>
      <c r="Y25123">
        <f t="shared" si="1176"/>
        <v>0</v>
      </c>
      <c r="Z25123" s="90" t="str">
        <f t="shared" si="1177"/>
        <v>2026/03/29 00:09</v>
      </c>
    </row>
    <row r="25124" spans="1:26" ht="3.6" customHeight="1" x14ac:dyDescent="0.2">
      <c r="A25124" s="86">
        <f t="shared" si="1178"/>
        <v>46110</v>
      </c>
      <c r="B25124" s="270"/>
      <c r="C25124" s="272"/>
      <c r="D25124" s="273"/>
      <c r="E25124" s="89">
        <v>9.7222222222222224E-3</v>
      </c>
      <c r="Y25124">
        <f t="shared" si="1176"/>
        <v>0</v>
      </c>
      <c r="Z25124" s="90" t="str">
        <f t="shared" si="1177"/>
        <v>2026/03/29 00:14</v>
      </c>
    </row>
    <row r="25125" spans="1:26" ht="3.6" customHeight="1" x14ac:dyDescent="0.2">
      <c r="A25125" s="86">
        <f t="shared" si="1178"/>
        <v>46110</v>
      </c>
      <c r="B25125" s="270"/>
      <c r="C25125" s="272"/>
      <c r="D25125" s="273"/>
      <c r="E25125" s="89">
        <v>1.3194444444444444E-2</v>
      </c>
      <c r="Y25125">
        <f t="shared" si="1176"/>
        <v>0</v>
      </c>
      <c r="Z25125" s="90" t="str">
        <f t="shared" si="1177"/>
        <v>2026/03/29 00:19</v>
      </c>
    </row>
    <row r="25126" spans="1:26" ht="3.6" customHeight="1" x14ac:dyDescent="0.2">
      <c r="A25126" s="86">
        <f t="shared" si="1178"/>
        <v>46110</v>
      </c>
      <c r="B25126" s="270"/>
      <c r="C25126" s="272"/>
      <c r="D25126" s="273"/>
      <c r="E25126" s="89">
        <v>1.6666666666666666E-2</v>
      </c>
      <c r="Y25126">
        <f t="shared" si="1176"/>
        <v>0</v>
      </c>
      <c r="Z25126" s="90" t="str">
        <f t="shared" si="1177"/>
        <v>2026/03/29 00:24</v>
      </c>
    </row>
    <row r="25127" spans="1:26" ht="3.6" customHeight="1" x14ac:dyDescent="0.2">
      <c r="A25127" s="86">
        <f t="shared" si="1178"/>
        <v>46110</v>
      </c>
      <c r="B25127" s="270"/>
      <c r="C25127" s="272"/>
      <c r="D25127" s="273"/>
      <c r="E25127" s="89">
        <v>2.013888888888889E-2</v>
      </c>
      <c r="Y25127">
        <f t="shared" si="1176"/>
        <v>0</v>
      </c>
      <c r="Z25127" s="90" t="str">
        <f t="shared" si="1177"/>
        <v>2026/03/29 00:29</v>
      </c>
    </row>
    <row r="25128" spans="1:26" ht="3.6" customHeight="1" x14ac:dyDescent="0.2">
      <c r="A25128" s="86">
        <f t="shared" si="1178"/>
        <v>46110</v>
      </c>
      <c r="B25128" s="270"/>
      <c r="C25128" s="272"/>
      <c r="D25128" s="273"/>
      <c r="E25128" s="89">
        <v>2.361111111111111E-2</v>
      </c>
      <c r="Y25128">
        <f t="shared" si="1176"/>
        <v>0</v>
      </c>
      <c r="Z25128" s="90" t="str">
        <f t="shared" si="1177"/>
        <v>2026/03/29 00:34</v>
      </c>
    </row>
    <row r="25129" spans="1:26" ht="3.6" customHeight="1" x14ac:dyDescent="0.2">
      <c r="A25129" s="86">
        <f t="shared" si="1178"/>
        <v>46110</v>
      </c>
      <c r="B25129" s="270"/>
      <c r="C25129" s="272"/>
      <c r="D25129" s="273"/>
      <c r="E25129" s="89">
        <v>2.7083333333333334E-2</v>
      </c>
      <c r="Y25129">
        <f t="shared" si="1176"/>
        <v>0</v>
      </c>
      <c r="Z25129" s="90" t="str">
        <f t="shared" si="1177"/>
        <v>2026/03/29 00:39</v>
      </c>
    </row>
    <row r="25130" spans="1:26" ht="3.6" customHeight="1" x14ac:dyDescent="0.2">
      <c r="A25130" s="86">
        <f t="shared" si="1178"/>
        <v>46110</v>
      </c>
      <c r="B25130" s="270"/>
      <c r="C25130" s="272"/>
      <c r="D25130" s="273"/>
      <c r="E25130" s="89">
        <v>3.0555555555555555E-2</v>
      </c>
      <c r="Y25130">
        <f t="shared" si="1176"/>
        <v>0</v>
      </c>
      <c r="Z25130" s="90" t="str">
        <f t="shared" si="1177"/>
        <v>2026/03/29 00:44</v>
      </c>
    </row>
    <row r="25131" spans="1:26" ht="3.6" customHeight="1" x14ac:dyDescent="0.2">
      <c r="A25131" s="86">
        <f t="shared" si="1178"/>
        <v>46110</v>
      </c>
      <c r="B25131" s="270"/>
      <c r="C25131" s="272"/>
      <c r="D25131" s="273"/>
      <c r="E25131" s="89">
        <v>3.4027777777777775E-2</v>
      </c>
      <c r="Y25131">
        <f t="shared" si="1176"/>
        <v>0</v>
      </c>
      <c r="Z25131" s="90" t="str">
        <f t="shared" si="1177"/>
        <v>2026/03/29 00:49</v>
      </c>
    </row>
    <row r="25132" spans="1:26" ht="3.6" customHeight="1" x14ac:dyDescent="0.2">
      <c r="A25132" s="86">
        <f t="shared" si="1178"/>
        <v>46110</v>
      </c>
      <c r="B25132" s="270"/>
      <c r="C25132" s="272"/>
      <c r="D25132" s="273"/>
      <c r="E25132" s="89">
        <v>3.7499999999999999E-2</v>
      </c>
      <c r="Y25132">
        <f t="shared" si="1176"/>
        <v>0</v>
      </c>
      <c r="Z25132" s="90" t="str">
        <f t="shared" si="1177"/>
        <v>2026/03/29 00:54</v>
      </c>
    </row>
    <row r="25133" spans="1:26" ht="3.6" customHeight="1" x14ac:dyDescent="0.2">
      <c r="A25133" s="86">
        <f t="shared" si="1178"/>
        <v>46110</v>
      </c>
      <c r="B25133" s="270"/>
      <c r="C25133" s="272"/>
      <c r="D25133" s="273"/>
      <c r="E25133" s="89">
        <v>4.0972222222222222E-2</v>
      </c>
      <c r="Y25133">
        <f t="shared" si="1176"/>
        <v>0</v>
      </c>
      <c r="Z25133" s="90" t="str">
        <f t="shared" si="1177"/>
        <v>2026/03/29 00:59</v>
      </c>
    </row>
    <row r="25134" spans="1:26" ht="3.6" customHeight="1" x14ac:dyDescent="0.2">
      <c r="A25134" s="86">
        <f t="shared" si="1178"/>
        <v>46110</v>
      </c>
      <c r="B25134" s="270"/>
      <c r="C25134" s="272"/>
      <c r="D25134" s="273">
        <v>0.25</v>
      </c>
      <c r="E25134" s="89">
        <v>2.7777777777777779E-3</v>
      </c>
      <c r="Y25134">
        <f t="shared" si="1176"/>
        <v>0</v>
      </c>
      <c r="Z25134" s="90" t="str">
        <f t="shared" si="1177"/>
        <v>2026/03/29 06:04</v>
      </c>
    </row>
    <row r="25135" spans="1:26" ht="3.6" customHeight="1" x14ac:dyDescent="0.2">
      <c r="A25135" s="86">
        <f t="shared" si="1178"/>
        <v>46110</v>
      </c>
      <c r="B25135" s="270"/>
      <c r="C25135" s="272"/>
      <c r="D25135" s="273"/>
      <c r="E25135" s="89">
        <v>6.2499999999999995E-3</v>
      </c>
      <c r="Y25135">
        <f t="shared" si="1176"/>
        <v>0</v>
      </c>
      <c r="Z25135" s="90" t="str">
        <f t="shared" si="1177"/>
        <v>2026/03/29 00:09</v>
      </c>
    </row>
    <row r="25136" spans="1:26" ht="3.6" customHeight="1" x14ac:dyDescent="0.2">
      <c r="A25136" s="86">
        <f t="shared" si="1178"/>
        <v>46110</v>
      </c>
      <c r="B25136" s="270"/>
      <c r="C25136" s="272"/>
      <c r="D25136" s="273"/>
      <c r="E25136" s="89">
        <v>9.7222222222222224E-3</v>
      </c>
      <c r="Y25136">
        <f t="shared" si="1176"/>
        <v>0</v>
      </c>
      <c r="Z25136" s="90" t="str">
        <f t="shared" si="1177"/>
        <v>2026/03/29 00:14</v>
      </c>
    </row>
    <row r="25137" spans="1:26" ht="3.6" customHeight="1" x14ac:dyDescent="0.2">
      <c r="A25137" s="86">
        <f t="shared" si="1178"/>
        <v>46110</v>
      </c>
      <c r="B25137" s="270"/>
      <c r="C25137" s="272"/>
      <c r="D25137" s="273"/>
      <c r="E25137" s="89">
        <v>1.3194444444444444E-2</v>
      </c>
      <c r="Y25137">
        <f t="shared" si="1176"/>
        <v>0</v>
      </c>
      <c r="Z25137" s="90" t="str">
        <f t="shared" si="1177"/>
        <v>2026/03/29 00:19</v>
      </c>
    </row>
    <row r="25138" spans="1:26" ht="3.6" customHeight="1" x14ac:dyDescent="0.2">
      <c r="A25138" s="86">
        <f t="shared" si="1178"/>
        <v>46110</v>
      </c>
      <c r="B25138" s="270"/>
      <c r="C25138" s="272"/>
      <c r="D25138" s="273"/>
      <c r="E25138" s="89">
        <v>1.6666666666666666E-2</v>
      </c>
      <c r="Y25138">
        <f t="shared" si="1176"/>
        <v>0</v>
      </c>
      <c r="Z25138" s="90" t="str">
        <f t="shared" si="1177"/>
        <v>2026/03/29 00:24</v>
      </c>
    </row>
    <row r="25139" spans="1:26" ht="3.6" customHeight="1" x14ac:dyDescent="0.2">
      <c r="A25139" s="86">
        <f t="shared" si="1178"/>
        <v>46110</v>
      </c>
      <c r="B25139" s="270"/>
      <c r="C25139" s="272"/>
      <c r="D25139" s="273"/>
      <c r="E25139" s="89">
        <v>2.013888888888889E-2</v>
      </c>
      <c r="Y25139">
        <f t="shared" si="1176"/>
        <v>0</v>
      </c>
      <c r="Z25139" s="90" t="str">
        <f t="shared" si="1177"/>
        <v>2026/03/29 00:29</v>
      </c>
    </row>
    <row r="25140" spans="1:26" ht="3.6" customHeight="1" x14ac:dyDescent="0.2">
      <c r="A25140" s="86">
        <f t="shared" si="1178"/>
        <v>46110</v>
      </c>
      <c r="B25140" s="270"/>
      <c r="C25140" s="272"/>
      <c r="D25140" s="273"/>
      <c r="E25140" s="89">
        <v>2.361111111111111E-2</v>
      </c>
      <c r="Y25140">
        <f t="shared" si="1176"/>
        <v>0</v>
      </c>
      <c r="Z25140" s="90" t="str">
        <f t="shared" si="1177"/>
        <v>2026/03/29 00:34</v>
      </c>
    </row>
    <row r="25141" spans="1:26" ht="3.6" customHeight="1" x14ac:dyDescent="0.2">
      <c r="A25141" s="86">
        <f t="shared" si="1178"/>
        <v>46110</v>
      </c>
      <c r="B25141" s="270"/>
      <c r="C25141" s="272"/>
      <c r="D25141" s="273"/>
      <c r="E25141" s="89">
        <v>2.7083333333333334E-2</v>
      </c>
      <c r="Y25141">
        <f t="shared" si="1176"/>
        <v>0</v>
      </c>
      <c r="Z25141" s="90" t="str">
        <f t="shared" si="1177"/>
        <v>2026/03/29 00:39</v>
      </c>
    </row>
    <row r="25142" spans="1:26" ht="3.6" customHeight="1" x14ac:dyDescent="0.2">
      <c r="A25142" s="86">
        <f t="shared" si="1178"/>
        <v>46110</v>
      </c>
      <c r="B25142" s="270"/>
      <c r="C25142" s="272"/>
      <c r="D25142" s="273"/>
      <c r="E25142" s="89">
        <v>3.0555555555555555E-2</v>
      </c>
      <c r="Y25142">
        <f t="shared" si="1176"/>
        <v>0</v>
      </c>
      <c r="Z25142" s="90" t="str">
        <f t="shared" si="1177"/>
        <v>2026/03/29 00:44</v>
      </c>
    </row>
    <row r="25143" spans="1:26" ht="3.6" customHeight="1" x14ac:dyDescent="0.2">
      <c r="A25143" s="86">
        <f t="shared" si="1178"/>
        <v>46110</v>
      </c>
      <c r="B25143" s="270"/>
      <c r="C25143" s="272"/>
      <c r="D25143" s="273"/>
      <c r="E25143" s="89">
        <v>3.4027777777777775E-2</v>
      </c>
      <c r="Y25143">
        <f t="shared" si="1176"/>
        <v>0</v>
      </c>
      <c r="Z25143" s="90" t="str">
        <f t="shared" si="1177"/>
        <v>2026/03/29 00:49</v>
      </c>
    </row>
    <row r="25144" spans="1:26" ht="3.6" customHeight="1" x14ac:dyDescent="0.2">
      <c r="A25144" s="86">
        <f t="shared" si="1178"/>
        <v>46110</v>
      </c>
      <c r="B25144" s="270"/>
      <c r="C25144" s="272"/>
      <c r="D25144" s="273"/>
      <c r="E25144" s="89">
        <v>3.7499999999999999E-2</v>
      </c>
      <c r="Y25144">
        <f t="shared" si="1176"/>
        <v>0</v>
      </c>
      <c r="Z25144" s="90" t="str">
        <f t="shared" si="1177"/>
        <v>2026/03/29 00:54</v>
      </c>
    </row>
    <row r="25145" spans="1:26" ht="3.6" customHeight="1" x14ac:dyDescent="0.2">
      <c r="A25145" s="86">
        <f t="shared" si="1178"/>
        <v>46110</v>
      </c>
      <c r="B25145" s="270"/>
      <c r="C25145" s="272"/>
      <c r="D25145" s="273"/>
      <c r="E25145" s="89">
        <v>4.0972222222222222E-2</v>
      </c>
      <c r="Y25145">
        <f t="shared" si="1176"/>
        <v>0</v>
      </c>
      <c r="Z25145" s="90" t="str">
        <f t="shared" si="1177"/>
        <v>2026/03/29 00:59</v>
      </c>
    </row>
    <row r="25146" spans="1:26" ht="3.6" customHeight="1" x14ac:dyDescent="0.2">
      <c r="A25146" s="86">
        <f t="shared" si="1178"/>
        <v>46110</v>
      </c>
      <c r="B25146" s="270"/>
      <c r="C25146" s="272"/>
      <c r="D25146" s="273">
        <v>0.29166666666666669</v>
      </c>
      <c r="E25146" s="89">
        <v>2.7777777777777779E-3</v>
      </c>
      <c r="Y25146">
        <f t="shared" si="1176"/>
        <v>0</v>
      </c>
      <c r="Z25146" s="90" t="str">
        <f t="shared" si="1177"/>
        <v>2026/03/29 07:04</v>
      </c>
    </row>
    <row r="25147" spans="1:26" ht="3.6" customHeight="1" x14ac:dyDescent="0.2">
      <c r="A25147" s="86">
        <f t="shared" si="1178"/>
        <v>46110</v>
      </c>
      <c r="B25147" s="270"/>
      <c r="C25147" s="272"/>
      <c r="D25147" s="273"/>
      <c r="E25147" s="89">
        <v>6.2499999999999995E-3</v>
      </c>
      <c r="Y25147">
        <f t="shared" si="1176"/>
        <v>0</v>
      </c>
      <c r="Z25147" s="90" t="str">
        <f t="shared" si="1177"/>
        <v>2026/03/29 00:09</v>
      </c>
    </row>
    <row r="25148" spans="1:26" ht="3.6" customHeight="1" x14ac:dyDescent="0.2">
      <c r="A25148" s="86">
        <f t="shared" si="1178"/>
        <v>46110</v>
      </c>
      <c r="B25148" s="270"/>
      <c r="C25148" s="272"/>
      <c r="D25148" s="273"/>
      <c r="E25148" s="89">
        <v>9.7222222222222224E-3</v>
      </c>
      <c r="Y25148">
        <f t="shared" si="1176"/>
        <v>0</v>
      </c>
      <c r="Z25148" s="90" t="str">
        <f t="shared" si="1177"/>
        <v>2026/03/29 00:14</v>
      </c>
    </row>
    <row r="25149" spans="1:26" ht="3.6" customHeight="1" x14ac:dyDescent="0.2">
      <c r="A25149" s="86">
        <f t="shared" si="1178"/>
        <v>46110</v>
      </c>
      <c r="B25149" s="270"/>
      <c r="C25149" s="272"/>
      <c r="D25149" s="273"/>
      <c r="E25149" s="89">
        <v>1.3194444444444444E-2</v>
      </c>
      <c r="Y25149">
        <f t="shared" si="1176"/>
        <v>0</v>
      </c>
      <c r="Z25149" s="90" t="str">
        <f t="shared" si="1177"/>
        <v>2026/03/29 00:19</v>
      </c>
    </row>
    <row r="25150" spans="1:26" ht="3.6" customHeight="1" x14ac:dyDescent="0.2">
      <c r="A25150" s="86">
        <f t="shared" si="1178"/>
        <v>46110</v>
      </c>
      <c r="B25150" s="270"/>
      <c r="C25150" s="272"/>
      <c r="D25150" s="273"/>
      <c r="E25150" s="89">
        <v>1.6666666666666666E-2</v>
      </c>
      <c r="Y25150">
        <f t="shared" si="1176"/>
        <v>0</v>
      </c>
      <c r="Z25150" s="90" t="str">
        <f t="shared" si="1177"/>
        <v>2026/03/29 00:24</v>
      </c>
    </row>
    <row r="25151" spans="1:26" ht="3.6" customHeight="1" x14ac:dyDescent="0.2">
      <c r="A25151" s="86">
        <f t="shared" si="1178"/>
        <v>46110</v>
      </c>
      <c r="B25151" s="270"/>
      <c r="C25151" s="272"/>
      <c r="D25151" s="273"/>
      <c r="E25151" s="89">
        <v>2.013888888888889E-2</v>
      </c>
      <c r="Y25151">
        <f t="shared" si="1176"/>
        <v>0</v>
      </c>
      <c r="Z25151" s="90" t="str">
        <f t="shared" si="1177"/>
        <v>2026/03/29 00:29</v>
      </c>
    </row>
    <row r="25152" spans="1:26" ht="3.6" customHeight="1" x14ac:dyDescent="0.2">
      <c r="A25152" s="86">
        <f t="shared" si="1178"/>
        <v>46110</v>
      </c>
      <c r="B25152" s="270"/>
      <c r="C25152" s="272"/>
      <c r="D25152" s="273"/>
      <c r="E25152" s="89">
        <v>2.361111111111111E-2</v>
      </c>
      <c r="Y25152">
        <f t="shared" si="1176"/>
        <v>0</v>
      </c>
      <c r="Z25152" s="90" t="str">
        <f t="shared" si="1177"/>
        <v>2026/03/29 00:34</v>
      </c>
    </row>
    <row r="25153" spans="1:26" ht="3.6" customHeight="1" x14ac:dyDescent="0.2">
      <c r="A25153" s="86">
        <f t="shared" si="1178"/>
        <v>46110</v>
      </c>
      <c r="B25153" s="270"/>
      <c r="C25153" s="272"/>
      <c r="D25153" s="273"/>
      <c r="E25153" s="89">
        <v>2.7083333333333334E-2</v>
      </c>
      <c r="Y25153">
        <f t="shared" si="1176"/>
        <v>0</v>
      </c>
      <c r="Z25153" s="90" t="str">
        <f t="shared" si="1177"/>
        <v>2026/03/29 00:39</v>
      </c>
    </row>
    <row r="25154" spans="1:26" ht="3.6" customHeight="1" x14ac:dyDescent="0.2">
      <c r="A25154" s="86">
        <f t="shared" si="1178"/>
        <v>46110</v>
      </c>
      <c r="B25154" s="270"/>
      <c r="C25154" s="272"/>
      <c r="D25154" s="273"/>
      <c r="E25154" s="89">
        <v>3.0555555555555555E-2</v>
      </c>
      <c r="Y25154">
        <f t="shared" si="1176"/>
        <v>0</v>
      </c>
      <c r="Z25154" s="90" t="str">
        <f t="shared" si="1177"/>
        <v>2026/03/29 00:44</v>
      </c>
    </row>
    <row r="25155" spans="1:26" ht="3.6" customHeight="1" x14ac:dyDescent="0.2">
      <c r="A25155" s="86">
        <f t="shared" si="1178"/>
        <v>46110</v>
      </c>
      <c r="B25155" s="270"/>
      <c r="C25155" s="272"/>
      <c r="D25155" s="273"/>
      <c r="E25155" s="89">
        <v>3.4027777777777775E-2</v>
      </c>
      <c r="Y25155">
        <f t="shared" si="1176"/>
        <v>0</v>
      </c>
      <c r="Z25155" s="90" t="str">
        <f t="shared" si="1177"/>
        <v>2026/03/29 00:49</v>
      </c>
    </row>
    <row r="25156" spans="1:26" ht="3.6" customHeight="1" x14ac:dyDescent="0.2">
      <c r="A25156" s="86">
        <f t="shared" si="1178"/>
        <v>46110</v>
      </c>
      <c r="B25156" s="270"/>
      <c r="C25156" s="272"/>
      <c r="D25156" s="273"/>
      <c r="E25156" s="89">
        <v>3.7499999999999999E-2</v>
      </c>
      <c r="Y25156">
        <f t="shared" si="1176"/>
        <v>0</v>
      </c>
      <c r="Z25156" s="90" t="str">
        <f t="shared" si="1177"/>
        <v>2026/03/29 00:54</v>
      </c>
    </row>
    <row r="25157" spans="1:26" ht="3.6" customHeight="1" x14ac:dyDescent="0.2">
      <c r="A25157" s="86">
        <f t="shared" si="1178"/>
        <v>46110</v>
      </c>
      <c r="B25157" s="270"/>
      <c r="C25157" s="272"/>
      <c r="D25157" s="273"/>
      <c r="E25157" s="89">
        <v>4.0972222222222222E-2</v>
      </c>
      <c r="Y25157">
        <f t="shared" si="1176"/>
        <v>0</v>
      </c>
      <c r="Z25157" s="90" t="str">
        <f t="shared" si="1177"/>
        <v>2026/03/29 00:59</v>
      </c>
    </row>
    <row r="25158" spans="1:26" ht="3.6" customHeight="1" x14ac:dyDescent="0.2">
      <c r="A25158" s="86">
        <f t="shared" si="1178"/>
        <v>46110</v>
      </c>
      <c r="B25158" s="270"/>
      <c r="C25158" s="272"/>
      <c r="D25158" s="273">
        <v>0.33333333333333331</v>
      </c>
      <c r="E25158" s="89">
        <v>2.7777777777777779E-3</v>
      </c>
      <c r="Y25158">
        <f t="shared" si="1176"/>
        <v>0</v>
      </c>
      <c r="Z25158" s="90" t="str">
        <f t="shared" si="1177"/>
        <v>2026/03/29 08:04</v>
      </c>
    </row>
    <row r="25159" spans="1:26" ht="3.6" customHeight="1" x14ac:dyDescent="0.2">
      <c r="A25159" s="86">
        <f t="shared" si="1178"/>
        <v>46110</v>
      </c>
      <c r="B25159" s="270"/>
      <c r="C25159" s="272"/>
      <c r="D25159" s="273"/>
      <c r="E25159" s="89">
        <v>6.2499999999999995E-3</v>
      </c>
      <c r="Y25159">
        <f t="shared" ref="Y25159:Y25222" si="1179">COUNTA(F25159:X25159)</f>
        <v>0</v>
      </c>
      <c r="Z25159" s="90" t="str">
        <f t="shared" ref="Z25159:Z25222" si="1180">TEXT(A25159,"yyyy/mm/dd")&amp; " " &amp;TEXT(D25159+E25159,"hh:mm")</f>
        <v>2026/03/29 00:09</v>
      </c>
    </row>
    <row r="25160" spans="1:26" ht="3.6" customHeight="1" x14ac:dyDescent="0.2">
      <c r="A25160" s="86">
        <f t="shared" ref="A25160:A25223" si="1181">IF(B25160&lt;&gt;"",B25160,A25159)</f>
        <v>46110</v>
      </c>
      <c r="B25160" s="270"/>
      <c r="C25160" s="272"/>
      <c r="D25160" s="273"/>
      <c r="E25160" s="89">
        <v>9.7222222222222224E-3</v>
      </c>
      <c r="Y25160">
        <f t="shared" si="1179"/>
        <v>0</v>
      </c>
      <c r="Z25160" s="90" t="str">
        <f t="shared" si="1180"/>
        <v>2026/03/29 00:14</v>
      </c>
    </row>
    <row r="25161" spans="1:26" ht="3.6" customHeight="1" x14ac:dyDescent="0.2">
      <c r="A25161" s="86">
        <f t="shared" si="1181"/>
        <v>46110</v>
      </c>
      <c r="B25161" s="270"/>
      <c r="C25161" s="272"/>
      <c r="D25161" s="273"/>
      <c r="E25161" s="89">
        <v>1.3194444444444444E-2</v>
      </c>
      <c r="Y25161">
        <f t="shared" si="1179"/>
        <v>0</v>
      </c>
      <c r="Z25161" s="90" t="str">
        <f t="shared" si="1180"/>
        <v>2026/03/29 00:19</v>
      </c>
    </row>
    <row r="25162" spans="1:26" ht="3.6" customHeight="1" x14ac:dyDescent="0.2">
      <c r="A25162" s="86">
        <f t="shared" si="1181"/>
        <v>46110</v>
      </c>
      <c r="B25162" s="270"/>
      <c r="C25162" s="272"/>
      <c r="D25162" s="273"/>
      <c r="E25162" s="89">
        <v>1.6666666666666666E-2</v>
      </c>
      <c r="Y25162">
        <f t="shared" si="1179"/>
        <v>0</v>
      </c>
      <c r="Z25162" s="90" t="str">
        <f t="shared" si="1180"/>
        <v>2026/03/29 00:24</v>
      </c>
    </row>
    <row r="25163" spans="1:26" ht="3.6" customHeight="1" x14ac:dyDescent="0.2">
      <c r="A25163" s="86">
        <f t="shared" si="1181"/>
        <v>46110</v>
      </c>
      <c r="B25163" s="270"/>
      <c r="C25163" s="272"/>
      <c r="D25163" s="273"/>
      <c r="E25163" s="89">
        <v>2.013888888888889E-2</v>
      </c>
      <c r="Y25163">
        <f t="shared" si="1179"/>
        <v>0</v>
      </c>
      <c r="Z25163" s="90" t="str">
        <f t="shared" si="1180"/>
        <v>2026/03/29 00:29</v>
      </c>
    </row>
    <row r="25164" spans="1:26" ht="3.6" customHeight="1" x14ac:dyDescent="0.2">
      <c r="A25164" s="86">
        <f t="shared" si="1181"/>
        <v>46110</v>
      </c>
      <c r="B25164" s="270"/>
      <c r="C25164" s="272"/>
      <c r="D25164" s="273"/>
      <c r="E25164" s="89">
        <v>2.361111111111111E-2</v>
      </c>
      <c r="Y25164">
        <f t="shared" si="1179"/>
        <v>0</v>
      </c>
      <c r="Z25164" s="90" t="str">
        <f t="shared" si="1180"/>
        <v>2026/03/29 00:34</v>
      </c>
    </row>
    <row r="25165" spans="1:26" ht="3.6" customHeight="1" x14ac:dyDescent="0.2">
      <c r="A25165" s="86">
        <f t="shared" si="1181"/>
        <v>46110</v>
      </c>
      <c r="B25165" s="270"/>
      <c r="C25165" s="272"/>
      <c r="D25165" s="273"/>
      <c r="E25165" s="89">
        <v>2.7083333333333334E-2</v>
      </c>
      <c r="Y25165">
        <f t="shared" si="1179"/>
        <v>0</v>
      </c>
      <c r="Z25165" s="90" t="str">
        <f t="shared" si="1180"/>
        <v>2026/03/29 00:39</v>
      </c>
    </row>
    <row r="25166" spans="1:26" ht="3.6" customHeight="1" x14ac:dyDescent="0.2">
      <c r="A25166" s="86">
        <f t="shared" si="1181"/>
        <v>46110</v>
      </c>
      <c r="B25166" s="270"/>
      <c r="C25166" s="272"/>
      <c r="D25166" s="273"/>
      <c r="E25166" s="89">
        <v>3.0555555555555555E-2</v>
      </c>
      <c r="Y25166">
        <f t="shared" si="1179"/>
        <v>0</v>
      </c>
      <c r="Z25166" s="90" t="str">
        <f t="shared" si="1180"/>
        <v>2026/03/29 00:44</v>
      </c>
    </row>
    <row r="25167" spans="1:26" ht="3.6" customHeight="1" x14ac:dyDescent="0.2">
      <c r="A25167" s="86">
        <f t="shared" si="1181"/>
        <v>46110</v>
      </c>
      <c r="B25167" s="270"/>
      <c r="C25167" s="272"/>
      <c r="D25167" s="273"/>
      <c r="E25167" s="89">
        <v>3.4027777777777775E-2</v>
      </c>
      <c r="Y25167">
        <f t="shared" si="1179"/>
        <v>0</v>
      </c>
      <c r="Z25167" s="90" t="str">
        <f t="shared" si="1180"/>
        <v>2026/03/29 00:49</v>
      </c>
    </row>
    <row r="25168" spans="1:26" ht="3.6" customHeight="1" x14ac:dyDescent="0.2">
      <c r="A25168" s="86">
        <f t="shared" si="1181"/>
        <v>46110</v>
      </c>
      <c r="B25168" s="270"/>
      <c r="C25168" s="272"/>
      <c r="D25168" s="273"/>
      <c r="E25168" s="89">
        <v>3.7499999999999999E-2</v>
      </c>
      <c r="Y25168">
        <f t="shared" si="1179"/>
        <v>0</v>
      </c>
      <c r="Z25168" s="90" t="str">
        <f t="shared" si="1180"/>
        <v>2026/03/29 00:54</v>
      </c>
    </row>
    <row r="25169" spans="1:26" ht="3.6" customHeight="1" x14ac:dyDescent="0.2">
      <c r="A25169" s="86">
        <f t="shared" si="1181"/>
        <v>46110</v>
      </c>
      <c r="B25169" s="270"/>
      <c r="C25169" s="272"/>
      <c r="D25169" s="273"/>
      <c r="E25169" s="89">
        <v>4.0972222222222222E-2</v>
      </c>
      <c r="Y25169">
        <f t="shared" si="1179"/>
        <v>0</v>
      </c>
      <c r="Z25169" s="90" t="str">
        <f t="shared" si="1180"/>
        <v>2026/03/29 00:59</v>
      </c>
    </row>
    <row r="25170" spans="1:26" ht="3.6" customHeight="1" x14ac:dyDescent="0.2">
      <c r="A25170" s="86">
        <f t="shared" si="1181"/>
        <v>46110</v>
      </c>
      <c r="B25170" s="270"/>
      <c r="C25170" s="272"/>
      <c r="D25170" s="273">
        <v>0.375</v>
      </c>
      <c r="E25170" s="89">
        <v>2.7777777777777779E-3</v>
      </c>
      <c r="Y25170">
        <f t="shared" si="1179"/>
        <v>0</v>
      </c>
      <c r="Z25170" s="90" t="str">
        <f t="shared" si="1180"/>
        <v>2026/03/29 09:04</v>
      </c>
    </row>
    <row r="25171" spans="1:26" ht="3.6" customHeight="1" x14ac:dyDescent="0.2">
      <c r="A25171" s="86">
        <f t="shared" si="1181"/>
        <v>46110</v>
      </c>
      <c r="B25171" s="270"/>
      <c r="C25171" s="272"/>
      <c r="D25171" s="273"/>
      <c r="E25171" s="89">
        <v>6.2499999999999995E-3</v>
      </c>
      <c r="Y25171">
        <f t="shared" si="1179"/>
        <v>0</v>
      </c>
      <c r="Z25171" s="90" t="str">
        <f t="shared" si="1180"/>
        <v>2026/03/29 00:09</v>
      </c>
    </row>
    <row r="25172" spans="1:26" ht="3.6" customHeight="1" x14ac:dyDescent="0.2">
      <c r="A25172" s="86">
        <f t="shared" si="1181"/>
        <v>46110</v>
      </c>
      <c r="B25172" s="270"/>
      <c r="C25172" s="272"/>
      <c r="D25172" s="273"/>
      <c r="E25172" s="89">
        <v>9.7222222222222224E-3</v>
      </c>
      <c r="Y25172">
        <f t="shared" si="1179"/>
        <v>0</v>
      </c>
      <c r="Z25172" s="90" t="str">
        <f t="shared" si="1180"/>
        <v>2026/03/29 00:14</v>
      </c>
    </row>
    <row r="25173" spans="1:26" ht="3.6" customHeight="1" x14ac:dyDescent="0.2">
      <c r="A25173" s="86">
        <f t="shared" si="1181"/>
        <v>46110</v>
      </c>
      <c r="B25173" s="270"/>
      <c r="C25173" s="272"/>
      <c r="D25173" s="273"/>
      <c r="E25173" s="89">
        <v>1.3194444444444444E-2</v>
      </c>
      <c r="Y25173">
        <f t="shared" si="1179"/>
        <v>0</v>
      </c>
      <c r="Z25173" s="90" t="str">
        <f t="shared" si="1180"/>
        <v>2026/03/29 00:19</v>
      </c>
    </row>
    <row r="25174" spans="1:26" ht="3.6" customHeight="1" x14ac:dyDescent="0.2">
      <c r="A25174" s="86">
        <f t="shared" si="1181"/>
        <v>46110</v>
      </c>
      <c r="B25174" s="270"/>
      <c r="C25174" s="272"/>
      <c r="D25174" s="273"/>
      <c r="E25174" s="89">
        <v>1.6666666666666666E-2</v>
      </c>
      <c r="Y25174">
        <f t="shared" si="1179"/>
        <v>0</v>
      </c>
      <c r="Z25174" s="90" t="str">
        <f t="shared" si="1180"/>
        <v>2026/03/29 00:24</v>
      </c>
    </row>
    <row r="25175" spans="1:26" ht="3.6" customHeight="1" x14ac:dyDescent="0.2">
      <c r="A25175" s="86">
        <f t="shared" si="1181"/>
        <v>46110</v>
      </c>
      <c r="B25175" s="270"/>
      <c r="C25175" s="272"/>
      <c r="D25175" s="273"/>
      <c r="E25175" s="89">
        <v>2.013888888888889E-2</v>
      </c>
      <c r="Y25175">
        <f t="shared" si="1179"/>
        <v>0</v>
      </c>
      <c r="Z25175" s="90" t="str">
        <f t="shared" si="1180"/>
        <v>2026/03/29 00:29</v>
      </c>
    </row>
    <row r="25176" spans="1:26" ht="3.6" customHeight="1" x14ac:dyDescent="0.2">
      <c r="A25176" s="86">
        <f t="shared" si="1181"/>
        <v>46110</v>
      </c>
      <c r="B25176" s="270"/>
      <c r="C25176" s="272"/>
      <c r="D25176" s="273"/>
      <c r="E25176" s="89">
        <v>2.361111111111111E-2</v>
      </c>
      <c r="Y25176">
        <f t="shared" si="1179"/>
        <v>0</v>
      </c>
      <c r="Z25176" s="90" t="str">
        <f t="shared" si="1180"/>
        <v>2026/03/29 00:34</v>
      </c>
    </row>
    <row r="25177" spans="1:26" ht="3.6" customHeight="1" x14ac:dyDescent="0.2">
      <c r="A25177" s="86">
        <f t="shared" si="1181"/>
        <v>46110</v>
      </c>
      <c r="B25177" s="270"/>
      <c r="C25177" s="272"/>
      <c r="D25177" s="273"/>
      <c r="E25177" s="89">
        <v>2.7083333333333334E-2</v>
      </c>
      <c r="Y25177">
        <f t="shared" si="1179"/>
        <v>0</v>
      </c>
      <c r="Z25177" s="90" t="str">
        <f t="shared" si="1180"/>
        <v>2026/03/29 00:39</v>
      </c>
    </row>
    <row r="25178" spans="1:26" ht="3.6" customHeight="1" x14ac:dyDescent="0.2">
      <c r="A25178" s="86">
        <f t="shared" si="1181"/>
        <v>46110</v>
      </c>
      <c r="B25178" s="270"/>
      <c r="C25178" s="272"/>
      <c r="D25178" s="273"/>
      <c r="E25178" s="89">
        <v>3.0555555555555555E-2</v>
      </c>
      <c r="Y25178">
        <f t="shared" si="1179"/>
        <v>0</v>
      </c>
      <c r="Z25178" s="90" t="str">
        <f t="shared" si="1180"/>
        <v>2026/03/29 00:44</v>
      </c>
    </row>
    <row r="25179" spans="1:26" ht="3.6" customHeight="1" x14ac:dyDescent="0.2">
      <c r="A25179" s="86">
        <f t="shared" si="1181"/>
        <v>46110</v>
      </c>
      <c r="B25179" s="270"/>
      <c r="C25179" s="272"/>
      <c r="D25179" s="273"/>
      <c r="E25179" s="89">
        <v>3.4027777777777775E-2</v>
      </c>
      <c r="Y25179">
        <f t="shared" si="1179"/>
        <v>0</v>
      </c>
      <c r="Z25179" s="90" t="str">
        <f t="shared" si="1180"/>
        <v>2026/03/29 00:49</v>
      </c>
    </row>
    <row r="25180" spans="1:26" ht="3.6" customHeight="1" x14ac:dyDescent="0.2">
      <c r="A25180" s="86">
        <f t="shared" si="1181"/>
        <v>46110</v>
      </c>
      <c r="B25180" s="270"/>
      <c r="C25180" s="272"/>
      <c r="D25180" s="273"/>
      <c r="E25180" s="89">
        <v>3.7499999999999999E-2</v>
      </c>
      <c r="Y25180">
        <f t="shared" si="1179"/>
        <v>0</v>
      </c>
      <c r="Z25180" s="90" t="str">
        <f t="shared" si="1180"/>
        <v>2026/03/29 00:54</v>
      </c>
    </row>
    <row r="25181" spans="1:26" ht="3.6" customHeight="1" x14ac:dyDescent="0.2">
      <c r="A25181" s="86">
        <f t="shared" si="1181"/>
        <v>46110</v>
      </c>
      <c r="B25181" s="270"/>
      <c r="C25181" s="272"/>
      <c r="D25181" s="273"/>
      <c r="E25181" s="89">
        <v>4.0972222222222222E-2</v>
      </c>
      <c r="Y25181">
        <f t="shared" si="1179"/>
        <v>0</v>
      </c>
      <c r="Z25181" s="90" t="str">
        <f t="shared" si="1180"/>
        <v>2026/03/29 00:59</v>
      </c>
    </row>
    <row r="25182" spans="1:26" ht="3.6" customHeight="1" x14ac:dyDescent="0.2">
      <c r="A25182" s="86">
        <f t="shared" si="1181"/>
        <v>46110</v>
      </c>
      <c r="B25182" s="270"/>
      <c r="C25182" s="272"/>
      <c r="D25182" s="273">
        <v>0.41666666666666669</v>
      </c>
      <c r="E25182" s="89">
        <v>2.7777777777777779E-3</v>
      </c>
      <c r="Y25182">
        <f t="shared" si="1179"/>
        <v>0</v>
      </c>
      <c r="Z25182" s="90" t="str">
        <f t="shared" si="1180"/>
        <v>2026/03/29 10:04</v>
      </c>
    </row>
    <row r="25183" spans="1:26" ht="3.6" customHeight="1" x14ac:dyDescent="0.2">
      <c r="A25183" s="86">
        <f t="shared" si="1181"/>
        <v>46110</v>
      </c>
      <c r="B25183" s="270"/>
      <c r="C25183" s="272"/>
      <c r="D25183" s="273"/>
      <c r="E25183" s="89">
        <v>6.2499999999999995E-3</v>
      </c>
      <c r="Y25183">
        <f t="shared" si="1179"/>
        <v>0</v>
      </c>
      <c r="Z25183" s="90" t="str">
        <f t="shared" si="1180"/>
        <v>2026/03/29 00:09</v>
      </c>
    </row>
    <row r="25184" spans="1:26" ht="3.6" customHeight="1" x14ac:dyDescent="0.2">
      <c r="A25184" s="86">
        <f t="shared" si="1181"/>
        <v>46110</v>
      </c>
      <c r="B25184" s="270"/>
      <c r="C25184" s="272"/>
      <c r="D25184" s="273"/>
      <c r="E25184" s="89">
        <v>9.7222222222222224E-3</v>
      </c>
      <c r="Y25184">
        <f t="shared" si="1179"/>
        <v>0</v>
      </c>
      <c r="Z25184" s="90" t="str">
        <f t="shared" si="1180"/>
        <v>2026/03/29 00:14</v>
      </c>
    </row>
    <row r="25185" spans="1:26" ht="3.6" customHeight="1" x14ac:dyDescent="0.2">
      <c r="A25185" s="86">
        <f t="shared" si="1181"/>
        <v>46110</v>
      </c>
      <c r="B25185" s="270"/>
      <c r="C25185" s="272"/>
      <c r="D25185" s="273"/>
      <c r="E25185" s="89">
        <v>1.3194444444444444E-2</v>
      </c>
      <c r="Y25185">
        <f t="shared" si="1179"/>
        <v>0</v>
      </c>
      <c r="Z25185" s="90" t="str">
        <f t="shared" si="1180"/>
        <v>2026/03/29 00:19</v>
      </c>
    </row>
    <row r="25186" spans="1:26" ht="3.6" customHeight="1" x14ac:dyDescent="0.2">
      <c r="A25186" s="86">
        <f t="shared" si="1181"/>
        <v>46110</v>
      </c>
      <c r="B25186" s="270"/>
      <c r="C25186" s="272"/>
      <c r="D25186" s="273"/>
      <c r="E25186" s="89">
        <v>1.6666666666666666E-2</v>
      </c>
      <c r="Y25186">
        <f t="shared" si="1179"/>
        <v>0</v>
      </c>
      <c r="Z25186" s="90" t="str">
        <f t="shared" si="1180"/>
        <v>2026/03/29 00:24</v>
      </c>
    </row>
    <row r="25187" spans="1:26" ht="3.6" customHeight="1" x14ac:dyDescent="0.2">
      <c r="A25187" s="86">
        <f t="shared" si="1181"/>
        <v>46110</v>
      </c>
      <c r="B25187" s="270"/>
      <c r="C25187" s="272"/>
      <c r="D25187" s="273"/>
      <c r="E25187" s="89">
        <v>2.013888888888889E-2</v>
      </c>
      <c r="Y25187">
        <f t="shared" si="1179"/>
        <v>0</v>
      </c>
      <c r="Z25187" s="90" t="str">
        <f t="shared" si="1180"/>
        <v>2026/03/29 00:29</v>
      </c>
    </row>
    <row r="25188" spans="1:26" ht="3.6" customHeight="1" x14ac:dyDescent="0.2">
      <c r="A25188" s="86">
        <f t="shared" si="1181"/>
        <v>46110</v>
      </c>
      <c r="B25188" s="270"/>
      <c r="C25188" s="272"/>
      <c r="D25188" s="273"/>
      <c r="E25188" s="89">
        <v>2.361111111111111E-2</v>
      </c>
      <c r="Y25188">
        <f t="shared" si="1179"/>
        <v>0</v>
      </c>
      <c r="Z25188" s="90" t="str">
        <f t="shared" si="1180"/>
        <v>2026/03/29 00:34</v>
      </c>
    </row>
    <row r="25189" spans="1:26" ht="3.6" customHeight="1" x14ac:dyDescent="0.2">
      <c r="A25189" s="86">
        <f t="shared" si="1181"/>
        <v>46110</v>
      </c>
      <c r="B25189" s="270"/>
      <c r="C25189" s="272"/>
      <c r="D25189" s="273"/>
      <c r="E25189" s="89">
        <v>2.7083333333333334E-2</v>
      </c>
      <c r="Y25189">
        <f t="shared" si="1179"/>
        <v>0</v>
      </c>
      <c r="Z25189" s="90" t="str">
        <f t="shared" si="1180"/>
        <v>2026/03/29 00:39</v>
      </c>
    </row>
    <row r="25190" spans="1:26" ht="3.6" customHeight="1" x14ac:dyDescent="0.2">
      <c r="A25190" s="86">
        <f t="shared" si="1181"/>
        <v>46110</v>
      </c>
      <c r="B25190" s="270"/>
      <c r="C25190" s="272"/>
      <c r="D25190" s="273"/>
      <c r="E25190" s="89">
        <v>3.0555555555555555E-2</v>
      </c>
      <c r="Y25190">
        <f t="shared" si="1179"/>
        <v>0</v>
      </c>
      <c r="Z25190" s="90" t="str">
        <f t="shared" si="1180"/>
        <v>2026/03/29 00:44</v>
      </c>
    </row>
    <row r="25191" spans="1:26" ht="3.6" customHeight="1" x14ac:dyDescent="0.2">
      <c r="A25191" s="86">
        <f t="shared" si="1181"/>
        <v>46110</v>
      </c>
      <c r="B25191" s="270"/>
      <c r="C25191" s="272"/>
      <c r="D25191" s="273"/>
      <c r="E25191" s="89">
        <v>3.4027777777777775E-2</v>
      </c>
      <c r="Y25191">
        <f t="shared" si="1179"/>
        <v>0</v>
      </c>
      <c r="Z25191" s="90" t="str">
        <f t="shared" si="1180"/>
        <v>2026/03/29 00:49</v>
      </c>
    </row>
    <row r="25192" spans="1:26" ht="3.6" customHeight="1" x14ac:dyDescent="0.2">
      <c r="A25192" s="86">
        <f t="shared" si="1181"/>
        <v>46110</v>
      </c>
      <c r="B25192" s="270"/>
      <c r="C25192" s="272"/>
      <c r="D25192" s="273"/>
      <c r="E25192" s="89">
        <v>3.7499999999999999E-2</v>
      </c>
      <c r="Y25192">
        <f t="shared" si="1179"/>
        <v>0</v>
      </c>
      <c r="Z25192" s="90" t="str">
        <f t="shared" si="1180"/>
        <v>2026/03/29 00:54</v>
      </c>
    </row>
    <row r="25193" spans="1:26" ht="3.6" customHeight="1" x14ac:dyDescent="0.2">
      <c r="A25193" s="86">
        <f t="shared" si="1181"/>
        <v>46110</v>
      </c>
      <c r="B25193" s="270"/>
      <c r="C25193" s="272"/>
      <c r="D25193" s="273"/>
      <c r="E25193" s="89">
        <v>4.0972222222222222E-2</v>
      </c>
      <c r="Y25193">
        <f t="shared" si="1179"/>
        <v>0</v>
      </c>
      <c r="Z25193" s="90" t="str">
        <f t="shared" si="1180"/>
        <v>2026/03/29 00:59</v>
      </c>
    </row>
    <row r="25194" spans="1:26" ht="3.6" customHeight="1" x14ac:dyDescent="0.2">
      <c r="A25194" s="86">
        <f t="shared" si="1181"/>
        <v>46110</v>
      </c>
      <c r="B25194" s="270"/>
      <c r="C25194" s="272"/>
      <c r="D25194" s="273">
        <v>0.45833333333333331</v>
      </c>
      <c r="E25194" s="89">
        <v>2.7777777777777779E-3</v>
      </c>
      <c r="Y25194">
        <f t="shared" si="1179"/>
        <v>0</v>
      </c>
      <c r="Z25194" s="90" t="str">
        <f t="shared" si="1180"/>
        <v>2026/03/29 11:04</v>
      </c>
    </row>
    <row r="25195" spans="1:26" ht="3.6" customHeight="1" x14ac:dyDescent="0.2">
      <c r="A25195" s="86">
        <f t="shared" si="1181"/>
        <v>46110</v>
      </c>
      <c r="B25195" s="270"/>
      <c r="C25195" s="272"/>
      <c r="D25195" s="273"/>
      <c r="E25195" s="89">
        <v>6.2499999999999995E-3</v>
      </c>
      <c r="Y25195">
        <f t="shared" si="1179"/>
        <v>0</v>
      </c>
      <c r="Z25195" s="90" t="str">
        <f t="shared" si="1180"/>
        <v>2026/03/29 00:09</v>
      </c>
    </row>
    <row r="25196" spans="1:26" ht="3.6" customHeight="1" x14ac:dyDescent="0.2">
      <c r="A25196" s="86">
        <f t="shared" si="1181"/>
        <v>46110</v>
      </c>
      <c r="B25196" s="270"/>
      <c r="C25196" s="272"/>
      <c r="D25196" s="273"/>
      <c r="E25196" s="89">
        <v>9.7222222222222224E-3</v>
      </c>
      <c r="Y25196">
        <f t="shared" si="1179"/>
        <v>0</v>
      </c>
      <c r="Z25196" s="90" t="str">
        <f t="shared" si="1180"/>
        <v>2026/03/29 00:14</v>
      </c>
    </row>
    <row r="25197" spans="1:26" ht="3.6" customHeight="1" x14ac:dyDescent="0.2">
      <c r="A25197" s="86">
        <f t="shared" si="1181"/>
        <v>46110</v>
      </c>
      <c r="B25197" s="270"/>
      <c r="C25197" s="272"/>
      <c r="D25197" s="273"/>
      <c r="E25197" s="89">
        <v>1.3194444444444444E-2</v>
      </c>
      <c r="Y25197">
        <f t="shared" si="1179"/>
        <v>0</v>
      </c>
      <c r="Z25197" s="90" t="str">
        <f t="shared" si="1180"/>
        <v>2026/03/29 00:19</v>
      </c>
    </row>
    <row r="25198" spans="1:26" ht="3.6" customHeight="1" x14ac:dyDescent="0.2">
      <c r="A25198" s="86">
        <f t="shared" si="1181"/>
        <v>46110</v>
      </c>
      <c r="B25198" s="270"/>
      <c r="C25198" s="272"/>
      <c r="D25198" s="273"/>
      <c r="E25198" s="89">
        <v>1.6666666666666666E-2</v>
      </c>
      <c r="Y25198">
        <f t="shared" si="1179"/>
        <v>0</v>
      </c>
      <c r="Z25198" s="90" t="str">
        <f t="shared" si="1180"/>
        <v>2026/03/29 00:24</v>
      </c>
    </row>
    <row r="25199" spans="1:26" ht="3.6" customHeight="1" x14ac:dyDescent="0.2">
      <c r="A25199" s="86">
        <f t="shared" si="1181"/>
        <v>46110</v>
      </c>
      <c r="B25199" s="270"/>
      <c r="C25199" s="272"/>
      <c r="D25199" s="273"/>
      <c r="E25199" s="89">
        <v>2.013888888888889E-2</v>
      </c>
      <c r="Y25199">
        <f t="shared" si="1179"/>
        <v>0</v>
      </c>
      <c r="Z25199" s="90" t="str">
        <f t="shared" si="1180"/>
        <v>2026/03/29 00:29</v>
      </c>
    </row>
    <row r="25200" spans="1:26" ht="3.6" customHeight="1" x14ac:dyDescent="0.2">
      <c r="A25200" s="86">
        <f t="shared" si="1181"/>
        <v>46110</v>
      </c>
      <c r="B25200" s="270"/>
      <c r="C25200" s="272"/>
      <c r="D25200" s="273"/>
      <c r="E25200" s="89">
        <v>2.361111111111111E-2</v>
      </c>
      <c r="Y25200">
        <f t="shared" si="1179"/>
        <v>0</v>
      </c>
      <c r="Z25200" s="90" t="str">
        <f t="shared" si="1180"/>
        <v>2026/03/29 00:34</v>
      </c>
    </row>
    <row r="25201" spans="1:26" ht="3.6" customHeight="1" x14ac:dyDescent="0.2">
      <c r="A25201" s="86">
        <f t="shared" si="1181"/>
        <v>46110</v>
      </c>
      <c r="B25201" s="270"/>
      <c r="C25201" s="272"/>
      <c r="D25201" s="273"/>
      <c r="E25201" s="89">
        <v>2.7083333333333334E-2</v>
      </c>
      <c r="Y25201">
        <f t="shared" si="1179"/>
        <v>0</v>
      </c>
      <c r="Z25201" s="90" t="str">
        <f t="shared" si="1180"/>
        <v>2026/03/29 00:39</v>
      </c>
    </row>
    <row r="25202" spans="1:26" ht="3.6" customHeight="1" x14ac:dyDescent="0.2">
      <c r="A25202" s="86">
        <f t="shared" si="1181"/>
        <v>46110</v>
      </c>
      <c r="B25202" s="270"/>
      <c r="C25202" s="272"/>
      <c r="D25202" s="273"/>
      <c r="E25202" s="89">
        <v>3.0555555555555555E-2</v>
      </c>
      <c r="Y25202">
        <f t="shared" si="1179"/>
        <v>0</v>
      </c>
      <c r="Z25202" s="90" t="str">
        <f t="shared" si="1180"/>
        <v>2026/03/29 00:44</v>
      </c>
    </row>
    <row r="25203" spans="1:26" ht="3.6" customHeight="1" x14ac:dyDescent="0.2">
      <c r="A25203" s="86">
        <f t="shared" si="1181"/>
        <v>46110</v>
      </c>
      <c r="B25203" s="270"/>
      <c r="C25203" s="272"/>
      <c r="D25203" s="273"/>
      <c r="E25203" s="89">
        <v>3.4027777777777775E-2</v>
      </c>
      <c r="Y25203">
        <f t="shared" si="1179"/>
        <v>0</v>
      </c>
      <c r="Z25203" s="90" t="str">
        <f t="shared" si="1180"/>
        <v>2026/03/29 00:49</v>
      </c>
    </row>
    <row r="25204" spans="1:26" ht="3.6" customHeight="1" x14ac:dyDescent="0.2">
      <c r="A25204" s="86">
        <f t="shared" si="1181"/>
        <v>46110</v>
      </c>
      <c r="B25204" s="270"/>
      <c r="C25204" s="272"/>
      <c r="D25204" s="273"/>
      <c r="E25204" s="89">
        <v>3.7499999999999999E-2</v>
      </c>
      <c r="Y25204">
        <f t="shared" si="1179"/>
        <v>0</v>
      </c>
      <c r="Z25204" s="90" t="str">
        <f t="shared" si="1180"/>
        <v>2026/03/29 00:54</v>
      </c>
    </row>
    <row r="25205" spans="1:26" ht="3.6" customHeight="1" x14ac:dyDescent="0.2">
      <c r="A25205" s="86">
        <f t="shared" si="1181"/>
        <v>46110</v>
      </c>
      <c r="B25205" s="270"/>
      <c r="C25205" s="272"/>
      <c r="D25205" s="273"/>
      <c r="E25205" s="89">
        <v>4.0972222222222222E-2</v>
      </c>
      <c r="Y25205">
        <f t="shared" si="1179"/>
        <v>0</v>
      </c>
      <c r="Z25205" s="90" t="str">
        <f t="shared" si="1180"/>
        <v>2026/03/29 00:59</v>
      </c>
    </row>
    <row r="25206" spans="1:26" ht="3.6" customHeight="1" x14ac:dyDescent="0.2">
      <c r="A25206" s="86">
        <f t="shared" si="1181"/>
        <v>46110</v>
      </c>
      <c r="B25206" s="270"/>
      <c r="C25206" s="272"/>
      <c r="D25206" s="273">
        <v>0.5</v>
      </c>
      <c r="E25206" s="89">
        <v>2.7777777777777779E-3</v>
      </c>
      <c r="Y25206">
        <f t="shared" si="1179"/>
        <v>0</v>
      </c>
      <c r="Z25206" s="90" t="str">
        <f t="shared" si="1180"/>
        <v>2026/03/29 12:04</v>
      </c>
    </row>
    <row r="25207" spans="1:26" ht="3.6" customHeight="1" x14ac:dyDescent="0.2">
      <c r="A25207" s="86">
        <f t="shared" si="1181"/>
        <v>46110</v>
      </c>
      <c r="B25207" s="270"/>
      <c r="C25207" s="272"/>
      <c r="D25207" s="273"/>
      <c r="E25207" s="89">
        <v>6.2499999999999995E-3</v>
      </c>
      <c r="Y25207">
        <f t="shared" si="1179"/>
        <v>0</v>
      </c>
      <c r="Z25207" s="90" t="str">
        <f t="shared" si="1180"/>
        <v>2026/03/29 00:09</v>
      </c>
    </row>
    <row r="25208" spans="1:26" ht="3.6" customHeight="1" x14ac:dyDescent="0.2">
      <c r="A25208" s="86">
        <f t="shared" si="1181"/>
        <v>46110</v>
      </c>
      <c r="B25208" s="270"/>
      <c r="C25208" s="272"/>
      <c r="D25208" s="273"/>
      <c r="E25208" s="89">
        <v>9.7222222222222224E-3</v>
      </c>
      <c r="Y25208">
        <f t="shared" si="1179"/>
        <v>0</v>
      </c>
      <c r="Z25208" s="90" t="str">
        <f t="shared" si="1180"/>
        <v>2026/03/29 00:14</v>
      </c>
    </row>
    <row r="25209" spans="1:26" ht="3.6" customHeight="1" x14ac:dyDescent="0.2">
      <c r="A25209" s="86">
        <f t="shared" si="1181"/>
        <v>46110</v>
      </c>
      <c r="B25209" s="270"/>
      <c r="C25209" s="272"/>
      <c r="D25209" s="273"/>
      <c r="E25209" s="89">
        <v>1.3194444444444444E-2</v>
      </c>
      <c r="Y25209">
        <f t="shared" si="1179"/>
        <v>0</v>
      </c>
      <c r="Z25209" s="90" t="str">
        <f t="shared" si="1180"/>
        <v>2026/03/29 00:19</v>
      </c>
    </row>
    <row r="25210" spans="1:26" ht="3.6" customHeight="1" x14ac:dyDescent="0.2">
      <c r="A25210" s="86">
        <f t="shared" si="1181"/>
        <v>46110</v>
      </c>
      <c r="B25210" s="270"/>
      <c r="C25210" s="272"/>
      <c r="D25210" s="273"/>
      <c r="E25210" s="89">
        <v>1.6666666666666666E-2</v>
      </c>
      <c r="Y25210">
        <f t="shared" si="1179"/>
        <v>0</v>
      </c>
      <c r="Z25210" s="90" t="str">
        <f t="shared" si="1180"/>
        <v>2026/03/29 00:24</v>
      </c>
    </row>
    <row r="25211" spans="1:26" ht="3.6" customHeight="1" x14ac:dyDescent="0.2">
      <c r="A25211" s="86">
        <f t="shared" si="1181"/>
        <v>46110</v>
      </c>
      <c r="B25211" s="270"/>
      <c r="C25211" s="272"/>
      <c r="D25211" s="273"/>
      <c r="E25211" s="89">
        <v>2.013888888888889E-2</v>
      </c>
      <c r="Y25211">
        <f t="shared" si="1179"/>
        <v>0</v>
      </c>
      <c r="Z25211" s="90" t="str">
        <f t="shared" si="1180"/>
        <v>2026/03/29 00:29</v>
      </c>
    </row>
    <row r="25212" spans="1:26" ht="3.6" customHeight="1" x14ac:dyDescent="0.2">
      <c r="A25212" s="86">
        <f t="shared" si="1181"/>
        <v>46110</v>
      </c>
      <c r="B25212" s="270"/>
      <c r="C25212" s="272"/>
      <c r="D25212" s="273"/>
      <c r="E25212" s="89">
        <v>2.361111111111111E-2</v>
      </c>
      <c r="Y25212">
        <f t="shared" si="1179"/>
        <v>0</v>
      </c>
      <c r="Z25212" s="90" t="str">
        <f t="shared" si="1180"/>
        <v>2026/03/29 00:34</v>
      </c>
    </row>
    <row r="25213" spans="1:26" ht="3.6" customHeight="1" x14ac:dyDescent="0.2">
      <c r="A25213" s="86">
        <f t="shared" si="1181"/>
        <v>46110</v>
      </c>
      <c r="B25213" s="270"/>
      <c r="C25213" s="272"/>
      <c r="D25213" s="273"/>
      <c r="E25213" s="89">
        <v>2.7083333333333334E-2</v>
      </c>
      <c r="Y25213">
        <f t="shared" si="1179"/>
        <v>0</v>
      </c>
      <c r="Z25213" s="90" t="str">
        <f t="shared" si="1180"/>
        <v>2026/03/29 00:39</v>
      </c>
    </row>
    <row r="25214" spans="1:26" ht="3.6" customHeight="1" x14ac:dyDescent="0.2">
      <c r="A25214" s="86">
        <f t="shared" si="1181"/>
        <v>46110</v>
      </c>
      <c r="B25214" s="270"/>
      <c r="C25214" s="272"/>
      <c r="D25214" s="273"/>
      <c r="E25214" s="89">
        <v>3.0555555555555555E-2</v>
      </c>
      <c r="Y25214">
        <f t="shared" si="1179"/>
        <v>0</v>
      </c>
      <c r="Z25214" s="90" t="str">
        <f t="shared" si="1180"/>
        <v>2026/03/29 00:44</v>
      </c>
    </row>
    <row r="25215" spans="1:26" ht="3.6" customHeight="1" x14ac:dyDescent="0.2">
      <c r="A25215" s="86">
        <f t="shared" si="1181"/>
        <v>46110</v>
      </c>
      <c r="B25215" s="270"/>
      <c r="C25215" s="272"/>
      <c r="D25215" s="273"/>
      <c r="E25215" s="89">
        <v>3.4027777777777775E-2</v>
      </c>
      <c r="Y25215">
        <f t="shared" si="1179"/>
        <v>0</v>
      </c>
      <c r="Z25215" s="90" t="str">
        <f t="shared" si="1180"/>
        <v>2026/03/29 00:49</v>
      </c>
    </row>
    <row r="25216" spans="1:26" ht="3.6" customHeight="1" x14ac:dyDescent="0.2">
      <c r="A25216" s="86">
        <f t="shared" si="1181"/>
        <v>46110</v>
      </c>
      <c r="B25216" s="270"/>
      <c r="C25216" s="272"/>
      <c r="D25216" s="273"/>
      <c r="E25216" s="89">
        <v>3.7499999999999999E-2</v>
      </c>
      <c r="Y25216">
        <f t="shared" si="1179"/>
        <v>0</v>
      </c>
      <c r="Z25216" s="90" t="str">
        <f t="shared" si="1180"/>
        <v>2026/03/29 00:54</v>
      </c>
    </row>
    <row r="25217" spans="1:26" ht="3.6" customHeight="1" x14ac:dyDescent="0.2">
      <c r="A25217" s="86">
        <f t="shared" si="1181"/>
        <v>46110</v>
      </c>
      <c r="B25217" s="270"/>
      <c r="C25217" s="272"/>
      <c r="D25217" s="273"/>
      <c r="E25217" s="89">
        <v>4.0972222222222222E-2</v>
      </c>
      <c r="Y25217">
        <f t="shared" si="1179"/>
        <v>0</v>
      </c>
      <c r="Z25217" s="90" t="str">
        <f t="shared" si="1180"/>
        <v>2026/03/29 00:59</v>
      </c>
    </row>
    <row r="25218" spans="1:26" ht="3.6" customHeight="1" x14ac:dyDescent="0.2">
      <c r="A25218" s="86">
        <f t="shared" si="1181"/>
        <v>46110</v>
      </c>
      <c r="B25218" s="270"/>
      <c r="C25218" s="272"/>
      <c r="D25218" s="273">
        <v>0.54166666666666663</v>
      </c>
      <c r="E25218" s="89">
        <v>2.7777777777777779E-3</v>
      </c>
      <c r="Y25218">
        <f t="shared" si="1179"/>
        <v>0</v>
      </c>
      <c r="Z25218" s="90" t="str">
        <f t="shared" si="1180"/>
        <v>2026/03/29 13:04</v>
      </c>
    </row>
    <row r="25219" spans="1:26" ht="3.6" customHeight="1" x14ac:dyDescent="0.2">
      <c r="A25219" s="86">
        <f t="shared" si="1181"/>
        <v>46110</v>
      </c>
      <c r="B25219" s="270"/>
      <c r="C25219" s="272"/>
      <c r="D25219" s="273"/>
      <c r="E25219" s="89">
        <v>6.2499999999999995E-3</v>
      </c>
      <c r="Y25219">
        <f t="shared" si="1179"/>
        <v>0</v>
      </c>
      <c r="Z25219" s="90" t="str">
        <f t="shared" si="1180"/>
        <v>2026/03/29 00:09</v>
      </c>
    </row>
    <row r="25220" spans="1:26" ht="3.6" customHeight="1" x14ac:dyDescent="0.2">
      <c r="A25220" s="86">
        <f t="shared" si="1181"/>
        <v>46110</v>
      </c>
      <c r="B25220" s="270"/>
      <c r="C25220" s="272"/>
      <c r="D25220" s="273"/>
      <c r="E25220" s="89">
        <v>9.7222222222222224E-3</v>
      </c>
      <c r="Y25220">
        <f t="shared" si="1179"/>
        <v>0</v>
      </c>
      <c r="Z25220" s="90" t="str">
        <f t="shared" si="1180"/>
        <v>2026/03/29 00:14</v>
      </c>
    </row>
    <row r="25221" spans="1:26" ht="3.6" customHeight="1" x14ac:dyDescent="0.2">
      <c r="A25221" s="86">
        <f t="shared" si="1181"/>
        <v>46110</v>
      </c>
      <c r="B25221" s="270"/>
      <c r="C25221" s="272"/>
      <c r="D25221" s="273"/>
      <c r="E25221" s="89">
        <v>1.3194444444444444E-2</v>
      </c>
      <c r="Y25221">
        <f t="shared" si="1179"/>
        <v>0</v>
      </c>
      <c r="Z25221" s="90" t="str">
        <f t="shared" si="1180"/>
        <v>2026/03/29 00:19</v>
      </c>
    </row>
    <row r="25222" spans="1:26" ht="3.6" customHeight="1" x14ac:dyDescent="0.2">
      <c r="A25222" s="86">
        <f t="shared" si="1181"/>
        <v>46110</v>
      </c>
      <c r="B25222" s="270"/>
      <c r="C25222" s="272"/>
      <c r="D25222" s="273"/>
      <c r="E25222" s="89">
        <v>1.6666666666666666E-2</v>
      </c>
      <c r="Y25222">
        <f t="shared" si="1179"/>
        <v>0</v>
      </c>
      <c r="Z25222" s="90" t="str">
        <f t="shared" si="1180"/>
        <v>2026/03/29 00:24</v>
      </c>
    </row>
    <row r="25223" spans="1:26" ht="3.6" customHeight="1" x14ac:dyDescent="0.2">
      <c r="A25223" s="86">
        <f t="shared" si="1181"/>
        <v>46110</v>
      </c>
      <c r="B25223" s="270"/>
      <c r="C25223" s="272"/>
      <c r="D25223" s="273"/>
      <c r="E25223" s="89">
        <v>2.013888888888889E-2</v>
      </c>
      <c r="Y25223">
        <f t="shared" ref="Y25223:Y25286" si="1182">COUNTA(F25223:X25223)</f>
        <v>0</v>
      </c>
      <c r="Z25223" s="90" t="str">
        <f t="shared" ref="Z25223:Z25286" si="1183">TEXT(A25223,"yyyy/mm/dd")&amp; " " &amp;TEXT(D25223+E25223,"hh:mm")</f>
        <v>2026/03/29 00:29</v>
      </c>
    </row>
    <row r="25224" spans="1:26" ht="3.6" customHeight="1" x14ac:dyDescent="0.2">
      <c r="A25224" s="86">
        <f t="shared" ref="A25224:A25287" si="1184">IF(B25224&lt;&gt;"",B25224,A25223)</f>
        <v>46110</v>
      </c>
      <c r="B25224" s="270"/>
      <c r="C25224" s="272"/>
      <c r="D25224" s="273"/>
      <c r="E25224" s="89">
        <v>2.361111111111111E-2</v>
      </c>
      <c r="Y25224">
        <f t="shared" si="1182"/>
        <v>0</v>
      </c>
      <c r="Z25224" s="90" t="str">
        <f t="shared" si="1183"/>
        <v>2026/03/29 00:34</v>
      </c>
    </row>
    <row r="25225" spans="1:26" ht="3.6" customHeight="1" x14ac:dyDescent="0.2">
      <c r="A25225" s="86">
        <f t="shared" si="1184"/>
        <v>46110</v>
      </c>
      <c r="B25225" s="270"/>
      <c r="C25225" s="272"/>
      <c r="D25225" s="273"/>
      <c r="E25225" s="89">
        <v>2.7083333333333334E-2</v>
      </c>
      <c r="Y25225">
        <f t="shared" si="1182"/>
        <v>0</v>
      </c>
      <c r="Z25225" s="90" t="str">
        <f t="shared" si="1183"/>
        <v>2026/03/29 00:39</v>
      </c>
    </row>
    <row r="25226" spans="1:26" ht="3.6" customHeight="1" x14ac:dyDescent="0.2">
      <c r="A25226" s="86">
        <f t="shared" si="1184"/>
        <v>46110</v>
      </c>
      <c r="B25226" s="270"/>
      <c r="C25226" s="272"/>
      <c r="D25226" s="273"/>
      <c r="E25226" s="89">
        <v>3.0555555555555555E-2</v>
      </c>
      <c r="Y25226">
        <f t="shared" si="1182"/>
        <v>0</v>
      </c>
      <c r="Z25226" s="90" t="str">
        <f t="shared" si="1183"/>
        <v>2026/03/29 00:44</v>
      </c>
    </row>
    <row r="25227" spans="1:26" ht="3.6" customHeight="1" x14ac:dyDescent="0.2">
      <c r="A25227" s="86">
        <f t="shared" si="1184"/>
        <v>46110</v>
      </c>
      <c r="B25227" s="270"/>
      <c r="C25227" s="272"/>
      <c r="D25227" s="273"/>
      <c r="E25227" s="89">
        <v>3.4027777777777775E-2</v>
      </c>
      <c r="Y25227">
        <f t="shared" si="1182"/>
        <v>0</v>
      </c>
      <c r="Z25227" s="90" t="str">
        <f t="shared" si="1183"/>
        <v>2026/03/29 00:49</v>
      </c>
    </row>
    <row r="25228" spans="1:26" ht="3.6" customHeight="1" x14ac:dyDescent="0.2">
      <c r="A25228" s="86">
        <f t="shared" si="1184"/>
        <v>46110</v>
      </c>
      <c r="B25228" s="270"/>
      <c r="C25228" s="272"/>
      <c r="D25228" s="273"/>
      <c r="E25228" s="89">
        <v>3.7499999999999999E-2</v>
      </c>
      <c r="Y25228">
        <f t="shared" si="1182"/>
        <v>0</v>
      </c>
      <c r="Z25228" s="90" t="str">
        <f t="shared" si="1183"/>
        <v>2026/03/29 00:54</v>
      </c>
    </row>
    <row r="25229" spans="1:26" ht="3.6" customHeight="1" x14ac:dyDescent="0.2">
      <c r="A25229" s="86">
        <f t="shared" si="1184"/>
        <v>46110</v>
      </c>
      <c r="B25229" s="270"/>
      <c r="C25229" s="272"/>
      <c r="D25229" s="273"/>
      <c r="E25229" s="89">
        <v>4.0972222222222222E-2</v>
      </c>
      <c r="Y25229">
        <f t="shared" si="1182"/>
        <v>0</v>
      </c>
      <c r="Z25229" s="90" t="str">
        <f t="shared" si="1183"/>
        <v>2026/03/29 00:59</v>
      </c>
    </row>
    <row r="25230" spans="1:26" ht="3.6" customHeight="1" x14ac:dyDescent="0.2">
      <c r="A25230" s="86">
        <f t="shared" si="1184"/>
        <v>46110</v>
      </c>
      <c r="B25230" s="270"/>
      <c r="C25230" s="272"/>
      <c r="D25230" s="273">
        <v>0.58333333333333337</v>
      </c>
      <c r="E25230" s="89">
        <v>2.7777777777777779E-3</v>
      </c>
      <c r="Y25230">
        <f t="shared" si="1182"/>
        <v>0</v>
      </c>
      <c r="Z25230" s="90" t="str">
        <f t="shared" si="1183"/>
        <v>2026/03/29 14:04</v>
      </c>
    </row>
    <row r="25231" spans="1:26" ht="3.6" customHeight="1" x14ac:dyDescent="0.2">
      <c r="A25231" s="86">
        <f t="shared" si="1184"/>
        <v>46110</v>
      </c>
      <c r="B25231" s="270"/>
      <c r="C25231" s="272"/>
      <c r="D25231" s="273"/>
      <c r="E25231" s="89">
        <v>6.2499999999999995E-3</v>
      </c>
      <c r="Y25231">
        <f t="shared" si="1182"/>
        <v>0</v>
      </c>
      <c r="Z25231" s="90" t="str">
        <f t="shared" si="1183"/>
        <v>2026/03/29 00:09</v>
      </c>
    </row>
    <row r="25232" spans="1:26" ht="3.6" customHeight="1" x14ac:dyDescent="0.2">
      <c r="A25232" s="86">
        <f t="shared" si="1184"/>
        <v>46110</v>
      </c>
      <c r="B25232" s="270"/>
      <c r="C25232" s="272"/>
      <c r="D25232" s="273"/>
      <c r="E25232" s="89">
        <v>9.7222222222222224E-3</v>
      </c>
      <c r="Y25232">
        <f t="shared" si="1182"/>
        <v>0</v>
      </c>
      <c r="Z25232" s="90" t="str">
        <f t="shared" si="1183"/>
        <v>2026/03/29 00:14</v>
      </c>
    </row>
    <row r="25233" spans="1:26" ht="3.6" customHeight="1" x14ac:dyDescent="0.2">
      <c r="A25233" s="86">
        <f t="shared" si="1184"/>
        <v>46110</v>
      </c>
      <c r="B25233" s="270"/>
      <c r="C25233" s="272"/>
      <c r="D25233" s="273"/>
      <c r="E25233" s="89">
        <v>1.3194444444444444E-2</v>
      </c>
      <c r="Y25233">
        <f t="shared" si="1182"/>
        <v>0</v>
      </c>
      <c r="Z25233" s="90" t="str">
        <f t="shared" si="1183"/>
        <v>2026/03/29 00:19</v>
      </c>
    </row>
    <row r="25234" spans="1:26" ht="3.6" customHeight="1" x14ac:dyDescent="0.2">
      <c r="A25234" s="86">
        <f t="shared" si="1184"/>
        <v>46110</v>
      </c>
      <c r="B25234" s="270"/>
      <c r="C25234" s="272"/>
      <c r="D25234" s="273"/>
      <c r="E25234" s="89">
        <v>1.6666666666666666E-2</v>
      </c>
      <c r="Y25234">
        <f t="shared" si="1182"/>
        <v>0</v>
      </c>
      <c r="Z25234" s="90" t="str">
        <f t="shared" si="1183"/>
        <v>2026/03/29 00:24</v>
      </c>
    </row>
    <row r="25235" spans="1:26" ht="3.6" customHeight="1" x14ac:dyDescent="0.2">
      <c r="A25235" s="86">
        <f t="shared" si="1184"/>
        <v>46110</v>
      </c>
      <c r="B25235" s="270"/>
      <c r="C25235" s="272"/>
      <c r="D25235" s="273"/>
      <c r="E25235" s="89">
        <v>2.013888888888889E-2</v>
      </c>
      <c r="Y25235">
        <f t="shared" si="1182"/>
        <v>0</v>
      </c>
      <c r="Z25235" s="90" t="str">
        <f t="shared" si="1183"/>
        <v>2026/03/29 00:29</v>
      </c>
    </row>
    <row r="25236" spans="1:26" ht="3.6" customHeight="1" x14ac:dyDescent="0.2">
      <c r="A25236" s="86">
        <f t="shared" si="1184"/>
        <v>46110</v>
      </c>
      <c r="B25236" s="270"/>
      <c r="C25236" s="272"/>
      <c r="D25236" s="273"/>
      <c r="E25236" s="89">
        <v>2.361111111111111E-2</v>
      </c>
      <c r="Y25236">
        <f t="shared" si="1182"/>
        <v>0</v>
      </c>
      <c r="Z25236" s="90" t="str">
        <f t="shared" si="1183"/>
        <v>2026/03/29 00:34</v>
      </c>
    </row>
    <row r="25237" spans="1:26" ht="3.6" customHeight="1" x14ac:dyDescent="0.2">
      <c r="A25237" s="86">
        <f t="shared" si="1184"/>
        <v>46110</v>
      </c>
      <c r="B25237" s="270"/>
      <c r="C25237" s="272"/>
      <c r="D25237" s="273"/>
      <c r="E25237" s="89">
        <v>2.7083333333333334E-2</v>
      </c>
      <c r="Y25237">
        <f t="shared" si="1182"/>
        <v>0</v>
      </c>
      <c r="Z25237" s="90" t="str">
        <f t="shared" si="1183"/>
        <v>2026/03/29 00:39</v>
      </c>
    </row>
    <row r="25238" spans="1:26" ht="3.6" customHeight="1" x14ac:dyDescent="0.2">
      <c r="A25238" s="86">
        <f t="shared" si="1184"/>
        <v>46110</v>
      </c>
      <c r="B25238" s="270"/>
      <c r="C25238" s="272"/>
      <c r="D25238" s="273"/>
      <c r="E25238" s="89">
        <v>3.0555555555555555E-2</v>
      </c>
      <c r="Y25238">
        <f t="shared" si="1182"/>
        <v>0</v>
      </c>
      <c r="Z25238" s="90" t="str">
        <f t="shared" si="1183"/>
        <v>2026/03/29 00:44</v>
      </c>
    </row>
    <row r="25239" spans="1:26" ht="3.6" customHeight="1" x14ac:dyDescent="0.2">
      <c r="A25239" s="86">
        <f t="shared" si="1184"/>
        <v>46110</v>
      </c>
      <c r="B25239" s="270"/>
      <c r="C25239" s="272"/>
      <c r="D25239" s="273"/>
      <c r="E25239" s="89">
        <v>3.4027777777777775E-2</v>
      </c>
      <c r="Y25239">
        <f t="shared" si="1182"/>
        <v>0</v>
      </c>
      <c r="Z25239" s="90" t="str">
        <f t="shared" si="1183"/>
        <v>2026/03/29 00:49</v>
      </c>
    </row>
    <row r="25240" spans="1:26" ht="3.6" customHeight="1" x14ac:dyDescent="0.2">
      <c r="A25240" s="86">
        <f t="shared" si="1184"/>
        <v>46110</v>
      </c>
      <c r="B25240" s="270"/>
      <c r="C25240" s="272"/>
      <c r="D25240" s="273"/>
      <c r="E25240" s="89">
        <v>3.7499999999999999E-2</v>
      </c>
      <c r="Y25240">
        <f t="shared" si="1182"/>
        <v>0</v>
      </c>
      <c r="Z25240" s="90" t="str">
        <f t="shared" si="1183"/>
        <v>2026/03/29 00:54</v>
      </c>
    </row>
    <row r="25241" spans="1:26" ht="3.6" customHeight="1" x14ac:dyDescent="0.2">
      <c r="A25241" s="86">
        <f t="shared" si="1184"/>
        <v>46110</v>
      </c>
      <c r="B25241" s="270"/>
      <c r="C25241" s="272"/>
      <c r="D25241" s="273"/>
      <c r="E25241" s="89">
        <v>4.0972222222222222E-2</v>
      </c>
      <c r="Y25241">
        <f t="shared" si="1182"/>
        <v>0</v>
      </c>
      <c r="Z25241" s="90" t="str">
        <f t="shared" si="1183"/>
        <v>2026/03/29 00:59</v>
      </c>
    </row>
    <row r="25242" spans="1:26" ht="3.6" customHeight="1" x14ac:dyDescent="0.2">
      <c r="A25242" s="86">
        <f t="shared" si="1184"/>
        <v>46110</v>
      </c>
      <c r="B25242" s="270"/>
      <c r="C25242" s="272"/>
      <c r="D25242" s="273">
        <v>0.625</v>
      </c>
      <c r="E25242" s="89">
        <v>2.7777777777777779E-3</v>
      </c>
      <c r="Y25242">
        <f t="shared" si="1182"/>
        <v>0</v>
      </c>
      <c r="Z25242" s="90" t="str">
        <f t="shared" si="1183"/>
        <v>2026/03/29 15:04</v>
      </c>
    </row>
    <row r="25243" spans="1:26" ht="3.6" customHeight="1" x14ac:dyDescent="0.2">
      <c r="A25243" s="86">
        <f t="shared" si="1184"/>
        <v>46110</v>
      </c>
      <c r="B25243" s="270"/>
      <c r="C25243" s="272"/>
      <c r="D25243" s="273"/>
      <c r="E25243" s="89">
        <v>6.2499999999999995E-3</v>
      </c>
      <c r="Y25243">
        <f t="shared" si="1182"/>
        <v>0</v>
      </c>
      <c r="Z25243" s="90" t="str">
        <f t="shared" si="1183"/>
        <v>2026/03/29 00:09</v>
      </c>
    </row>
    <row r="25244" spans="1:26" ht="3.6" customHeight="1" x14ac:dyDescent="0.2">
      <c r="A25244" s="86">
        <f t="shared" si="1184"/>
        <v>46110</v>
      </c>
      <c r="B25244" s="270"/>
      <c r="C25244" s="272"/>
      <c r="D25244" s="273"/>
      <c r="E25244" s="89">
        <v>9.7222222222222224E-3</v>
      </c>
      <c r="Y25244">
        <f t="shared" si="1182"/>
        <v>0</v>
      </c>
      <c r="Z25244" s="90" t="str">
        <f t="shared" si="1183"/>
        <v>2026/03/29 00:14</v>
      </c>
    </row>
    <row r="25245" spans="1:26" ht="3.6" customHeight="1" x14ac:dyDescent="0.2">
      <c r="A25245" s="86">
        <f t="shared" si="1184"/>
        <v>46110</v>
      </c>
      <c r="B25245" s="270"/>
      <c r="C25245" s="272"/>
      <c r="D25245" s="273"/>
      <c r="E25245" s="89">
        <v>1.3194444444444444E-2</v>
      </c>
      <c r="Y25245">
        <f t="shared" si="1182"/>
        <v>0</v>
      </c>
      <c r="Z25245" s="90" t="str">
        <f t="shared" si="1183"/>
        <v>2026/03/29 00:19</v>
      </c>
    </row>
    <row r="25246" spans="1:26" ht="3.6" customHeight="1" x14ac:dyDescent="0.2">
      <c r="A25246" s="86">
        <f t="shared" si="1184"/>
        <v>46110</v>
      </c>
      <c r="B25246" s="270"/>
      <c r="C25246" s="272"/>
      <c r="D25246" s="273"/>
      <c r="E25246" s="89">
        <v>1.6666666666666666E-2</v>
      </c>
      <c r="Y25246">
        <f t="shared" si="1182"/>
        <v>0</v>
      </c>
      <c r="Z25246" s="90" t="str">
        <f t="shared" si="1183"/>
        <v>2026/03/29 00:24</v>
      </c>
    </row>
    <row r="25247" spans="1:26" ht="3.6" customHeight="1" x14ac:dyDescent="0.2">
      <c r="A25247" s="86">
        <f t="shared" si="1184"/>
        <v>46110</v>
      </c>
      <c r="B25247" s="270"/>
      <c r="C25247" s="272"/>
      <c r="D25247" s="273"/>
      <c r="E25247" s="89">
        <v>2.013888888888889E-2</v>
      </c>
      <c r="Y25247">
        <f t="shared" si="1182"/>
        <v>0</v>
      </c>
      <c r="Z25247" s="90" t="str">
        <f t="shared" si="1183"/>
        <v>2026/03/29 00:29</v>
      </c>
    </row>
    <row r="25248" spans="1:26" ht="3.6" customHeight="1" x14ac:dyDescent="0.2">
      <c r="A25248" s="86">
        <f t="shared" si="1184"/>
        <v>46110</v>
      </c>
      <c r="B25248" s="270"/>
      <c r="C25248" s="272"/>
      <c r="D25248" s="273"/>
      <c r="E25248" s="89">
        <v>2.361111111111111E-2</v>
      </c>
      <c r="Y25248">
        <f t="shared" si="1182"/>
        <v>0</v>
      </c>
      <c r="Z25248" s="90" t="str">
        <f t="shared" si="1183"/>
        <v>2026/03/29 00:34</v>
      </c>
    </row>
    <row r="25249" spans="1:26" ht="3.6" customHeight="1" x14ac:dyDescent="0.2">
      <c r="A25249" s="86">
        <f t="shared" si="1184"/>
        <v>46110</v>
      </c>
      <c r="B25249" s="270"/>
      <c r="C25249" s="272"/>
      <c r="D25249" s="273"/>
      <c r="E25249" s="89">
        <v>2.7083333333333334E-2</v>
      </c>
      <c r="Y25249">
        <f t="shared" si="1182"/>
        <v>0</v>
      </c>
      <c r="Z25249" s="90" t="str">
        <f t="shared" si="1183"/>
        <v>2026/03/29 00:39</v>
      </c>
    </row>
    <row r="25250" spans="1:26" ht="3.6" customHeight="1" x14ac:dyDescent="0.2">
      <c r="A25250" s="86">
        <f t="shared" si="1184"/>
        <v>46110</v>
      </c>
      <c r="B25250" s="270"/>
      <c r="C25250" s="272"/>
      <c r="D25250" s="273"/>
      <c r="E25250" s="89">
        <v>3.0555555555555555E-2</v>
      </c>
      <c r="Y25250">
        <f t="shared" si="1182"/>
        <v>0</v>
      </c>
      <c r="Z25250" s="90" t="str">
        <f t="shared" si="1183"/>
        <v>2026/03/29 00:44</v>
      </c>
    </row>
    <row r="25251" spans="1:26" ht="3.6" customHeight="1" x14ac:dyDescent="0.2">
      <c r="A25251" s="86">
        <f t="shared" si="1184"/>
        <v>46110</v>
      </c>
      <c r="B25251" s="270"/>
      <c r="C25251" s="272"/>
      <c r="D25251" s="273"/>
      <c r="E25251" s="89">
        <v>3.4027777777777775E-2</v>
      </c>
      <c r="Y25251">
        <f t="shared" si="1182"/>
        <v>0</v>
      </c>
      <c r="Z25251" s="90" t="str">
        <f t="shared" si="1183"/>
        <v>2026/03/29 00:49</v>
      </c>
    </row>
    <row r="25252" spans="1:26" ht="3.6" customHeight="1" x14ac:dyDescent="0.2">
      <c r="A25252" s="86">
        <f t="shared" si="1184"/>
        <v>46110</v>
      </c>
      <c r="B25252" s="270"/>
      <c r="C25252" s="272"/>
      <c r="D25252" s="273"/>
      <c r="E25252" s="89">
        <v>3.7499999999999999E-2</v>
      </c>
      <c r="Y25252">
        <f t="shared" si="1182"/>
        <v>0</v>
      </c>
      <c r="Z25252" s="90" t="str">
        <f t="shared" si="1183"/>
        <v>2026/03/29 00:54</v>
      </c>
    </row>
    <row r="25253" spans="1:26" ht="3.6" customHeight="1" x14ac:dyDescent="0.2">
      <c r="A25253" s="86">
        <f t="shared" si="1184"/>
        <v>46110</v>
      </c>
      <c r="B25253" s="270"/>
      <c r="C25253" s="272"/>
      <c r="D25253" s="273"/>
      <c r="E25253" s="89">
        <v>4.0972222222222222E-2</v>
      </c>
      <c r="Y25253">
        <f t="shared" si="1182"/>
        <v>0</v>
      </c>
      <c r="Z25253" s="90" t="str">
        <f t="shared" si="1183"/>
        <v>2026/03/29 00:59</v>
      </c>
    </row>
    <row r="25254" spans="1:26" ht="3.6" customHeight="1" x14ac:dyDescent="0.2">
      <c r="A25254" s="86">
        <f t="shared" si="1184"/>
        <v>46110</v>
      </c>
      <c r="B25254" s="270"/>
      <c r="C25254" s="272"/>
      <c r="D25254" s="273">
        <v>0.66666666666666663</v>
      </c>
      <c r="E25254" s="89">
        <v>2.7777777777777779E-3</v>
      </c>
      <c r="Y25254">
        <f t="shared" si="1182"/>
        <v>0</v>
      </c>
      <c r="Z25254" s="90" t="str">
        <f t="shared" si="1183"/>
        <v>2026/03/29 16:04</v>
      </c>
    </row>
    <row r="25255" spans="1:26" ht="3.6" customHeight="1" x14ac:dyDescent="0.2">
      <c r="A25255" s="86">
        <f t="shared" si="1184"/>
        <v>46110</v>
      </c>
      <c r="B25255" s="270"/>
      <c r="C25255" s="272"/>
      <c r="D25255" s="273"/>
      <c r="E25255" s="89">
        <v>6.2499999999999995E-3</v>
      </c>
      <c r="Y25255">
        <f t="shared" si="1182"/>
        <v>0</v>
      </c>
      <c r="Z25255" s="90" t="str">
        <f t="shared" si="1183"/>
        <v>2026/03/29 00:09</v>
      </c>
    </row>
    <row r="25256" spans="1:26" ht="3.6" customHeight="1" x14ac:dyDescent="0.2">
      <c r="A25256" s="86">
        <f t="shared" si="1184"/>
        <v>46110</v>
      </c>
      <c r="B25256" s="270"/>
      <c r="C25256" s="272"/>
      <c r="D25256" s="273"/>
      <c r="E25256" s="89">
        <v>9.7222222222222224E-3</v>
      </c>
      <c r="Y25256">
        <f t="shared" si="1182"/>
        <v>0</v>
      </c>
      <c r="Z25256" s="90" t="str">
        <f t="shared" si="1183"/>
        <v>2026/03/29 00:14</v>
      </c>
    </row>
    <row r="25257" spans="1:26" ht="3.6" customHeight="1" x14ac:dyDescent="0.2">
      <c r="A25257" s="86">
        <f t="shared" si="1184"/>
        <v>46110</v>
      </c>
      <c r="B25257" s="270"/>
      <c r="C25257" s="272"/>
      <c r="D25257" s="273"/>
      <c r="E25257" s="89">
        <v>1.3194444444444444E-2</v>
      </c>
      <c r="Y25257">
        <f t="shared" si="1182"/>
        <v>0</v>
      </c>
      <c r="Z25257" s="90" t="str">
        <f t="shared" si="1183"/>
        <v>2026/03/29 00:19</v>
      </c>
    </row>
    <row r="25258" spans="1:26" ht="3.6" customHeight="1" x14ac:dyDescent="0.2">
      <c r="A25258" s="86">
        <f t="shared" si="1184"/>
        <v>46110</v>
      </c>
      <c r="B25258" s="270"/>
      <c r="C25258" s="272"/>
      <c r="D25258" s="273"/>
      <c r="E25258" s="89">
        <v>1.6666666666666666E-2</v>
      </c>
      <c r="Y25258">
        <f t="shared" si="1182"/>
        <v>0</v>
      </c>
      <c r="Z25258" s="90" t="str">
        <f t="shared" si="1183"/>
        <v>2026/03/29 00:24</v>
      </c>
    </row>
    <row r="25259" spans="1:26" ht="3.6" customHeight="1" x14ac:dyDescent="0.2">
      <c r="A25259" s="86">
        <f t="shared" si="1184"/>
        <v>46110</v>
      </c>
      <c r="B25259" s="270"/>
      <c r="C25259" s="272"/>
      <c r="D25259" s="273"/>
      <c r="E25259" s="89">
        <v>2.013888888888889E-2</v>
      </c>
      <c r="Y25259">
        <f t="shared" si="1182"/>
        <v>0</v>
      </c>
      <c r="Z25259" s="90" t="str">
        <f t="shared" si="1183"/>
        <v>2026/03/29 00:29</v>
      </c>
    </row>
    <row r="25260" spans="1:26" ht="3.6" customHeight="1" x14ac:dyDescent="0.2">
      <c r="A25260" s="86">
        <f t="shared" si="1184"/>
        <v>46110</v>
      </c>
      <c r="B25260" s="270"/>
      <c r="C25260" s="272"/>
      <c r="D25260" s="273"/>
      <c r="E25260" s="89">
        <v>2.361111111111111E-2</v>
      </c>
      <c r="Y25260">
        <f t="shared" si="1182"/>
        <v>0</v>
      </c>
      <c r="Z25260" s="90" t="str">
        <f t="shared" si="1183"/>
        <v>2026/03/29 00:34</v>
      </c>
    </row>
    <row r="25261" spans="1:26" ht="3.6" customHeight="1" x14ac:dyDescent="0.2">
      <c r="A25261" s="86">
        <f t="shared" si="1184"/>
        <v>46110</v>
      </c>
      <c r="B25261" s="270"/>
      <c r="C25261" s="272"/>
      <c r="D25261" s="273"/>
      <c r="E25261" s="89">
        <v>2.7083333333333334E-2</v>
      </c>
      <c r="Y25261">
        <f t="shared" si="1182"/>
        <v>0</v>
      </c>
      <c r="Z25261" s="90" t="str">
        <f t="shared" si="1183"/>
        <v>2026/03/29 00:39</v>
      </c>
    </row>
    <row r="25262" spans="1:26" ht="3.6" customHeight="1" x14ac:dyDescent="0.2">
      <c r="A25262" s="86">
        <f t="shared" si="1184"/>
        <v>46110</v>
      </c>
      <c r="B25262" s="270"/>
      <c r="C25262" s="272"/>
      <c r="D25262" s="273"/>
      <c r="E25262" s="89">
        <v>3.0555555555555555E-2</v>
      </c>
      <c r="Y25262">
        <f t="shared" si="1182"/>
        <v>0</v>
      </c>
      <c r="Z25262" s="90" t="str">
        <f t="shared" si="1183"/>
        <v>2026/03/29 00:44</v>
      </c>
    </row>
    <row r="25263" spans="1:26" ht="3.6" customHeight="1" x14ac:dyDescent="0.2">
      <c r="A25263" s="86">
        <f t="shared" si="1184"/>
        <v>46110</v>
      </c>
      <c r="B25263" s="270"/>
      <c r="C25263" s="272"/>
      <c r="D25263" s="273"/>
      <c r="E25263" s="89">
        <v>3.4027777777777775E-2</v>
      </c>
      <c r="Y25263">
        <f t="shared" si="1182"/>
        <v>0</v>
      </c>
      <c r="Z25263" s="90" t="str">
        <f t="shared" si="1183"/>
        <v>2026/03/29 00:49</v>
      </c>
    </row>
    <row r="25264" spans="1:26" ht="3.6" customHeight="1" x14ac:dyDescent="0.2">
      <c r="A25264" s="86">
        <f t="shared" si="1184"/>
        <v>46110</v>
      </c>
      <c r="B25264" s="270"/>
      <c r="C25264" s="272"/>
      <c r="D25264" s="273"/>
      <c r="E25264" s="89">
        <v>3.7499999999999999E-2</v>
      </c>
      <c r="Y25264">
        <f t="shared" si="1182"/>
        <v>0</v>
      </c>
      <c r="Z25264" s="90" t="str">
        <f t="shared" si="1183"/>
        <v>2026/03/29 00:54</v>
      </c>
    </row>
    <row r="25265" spans="1:26" ht="3.6" customHeight="1" x14ac:dyDescent="0.2">
      <c r="A25265" s="86">
        <f t="shared" si="1184"/>
        <v>46110</v>
      </c>
      <c r="B25265" s="270"/>
      <c r="C25265" s="272"/>
      <c r="D25265" s="273"/>
      <c r="E25265" s="89">
        <v>4.0972222222222222E-2</v>
      </c>
      <c r="Y25265">
        <f t="shared" si="1182"/>
        <v>0</v>
      </c>
      <c r="Z25265" s="90" t="str">
        <f t="shared" si="1183"/>
        <v>2026/03/29 00:59</v>
      </c>
    </row>
    <row r="25266" spans="1:26" ht="3.6" customHeight="1" x14ac:dyDescent="0.2">
      <c r="A25266" s="86">
        <f t="shared" si="1184"/>
        <v>46110</v>
      </c>
      <c r="B25266" s="270"/>
      <c r="C25266" s="272"/>
      <c r="D25266" s="273">
        <v>0.70833333333333337</v>
      </c>
      <c r="E25266" s="89">
        <v>2.7777777777777779E-3</v>
      </c>
      <c r="Y25266">
        <f t="shared" si="1182"/>
        <v>0</v>
      </c>
      <c r="Z25266" s="90" t="str">
        <f t="shared" si="1183"/>
        <v>2026/03/29 17:04</v>
      </c>
    </row>
    <row r="25267" spans="1:26" ht="3.6" customHeight="1" x14ac:dyDescent="0.2">
      <c r="A25267" s="86">
        <f t="shared" si="1184"/>
        <v>46110</v>
      </c>
      <c r="B25267" s="270"/>
      <c r="C25267" s="272"/>
      <c r="D25267" s="273"/>
      <c r="E25267" s="89">
        <v>6.2499999999999995E-3</v>
      </c>
      <c r="Y25267">
        <f t="shared" si="1182"/>
        <v>0</v>
      </c>
      <c r="Z25267" s="90" t="str">
        <f t="shared" si="1183"/>
        <v>2026/03/29 00:09</v>
      </c>
    </row>
    <row r="25268" spans="1:26" ht="3.6" customHeight="1" x14ac:dyDescent="0.2">
      <c r="A25268" s="86">
        <f t="shared" si="1184"/>
        <v>46110</v>
      </c>
      <c r="B25268" s="270"/>
      <c r="C25268" s="272"/>
      <c r="D25268" s="273"/>
      <c r="E25268" s="89">
        <v>9.7222222222222224E-3</v>
      </c>
      <c r="Y25268">
        <f t="shared" si="1182"/>
        <v>0</v>
      </c>
      <c r="Z25268" s="90" t="str">
        <f t="shared" si="1183"/>
        <v>2026/03/29 00:14</v>
      </c>
    </row>
    <row r="25269" spans="1:26" ht="3.6" customHeight="1" x14ac:dyDescent="0.2">
      <c r="A25269" s="86">
        <f t="shared" si="1184"/>
        <v>46110</v>
      </c>
      <c r="B25269" s="270"/>
      <c r="C25269" s="272"/>
      <c r="D25269" s="273"/>
      <c r="E25269" s="89">
        <v>1.3194444444444444E-2</v>
      </c>
      <c r="Y25269">
        <f t="shared" si="1182"/>
        <v>0</v>
      </c>
      <c r="Z25269" s="90" t="str">
        <f t="shared" si="1183"/>
        <v>2026/03/29 00:19</v>
      </c>
    </row>
    <row r="25270" spans="1:26" ht="3.6" customHeight="1" x14ac:dyDescent="0.2">
      <c r="A25270" s="86">
        <f t="shared" si="1184"/>
        <v>46110</v>
      </c>
      <c r="B25270" s="270"/>
      <c r="C25270" s="272"/>
      <c r="D25270" s="273"/>
      <c r="E25270" s="89">
        <v>1.6666666666666666E-2</v>
      </c>
      <c r="Y25270">
        <f t="shared" si="1182"/>
        <v>0</v>
      </c>
      <c r="Z25270" s="90" t="str">
        <f t="shared" si="1183"/>
        <v>2026/03/29 00:24</v>
      </c>
    </row>
    <row r="25271" spans="1:26" ht="3.6" customHeight="1" x14ac:dyDescent="0.2">
      <c r="A25271" s="86">
        <f t="shared" si="1184"/>
        <v>46110</v>
      </c>
      <c r="B25271" s="270"/>
      <c r="C25271" s="272"/>
      <c r="D25271" s="273"/>
      <c r="E25271" s="89">
        <v>2.013888888888889E-2</v>
      </c>
      <c r="Y25271">
        <f t="shared" si="1182"/>
        <v>0</v>
      </c>
      <c r="Z25271" s="90" t="str">
        <f t="shared" si="1183"/>
        <v>2026/03/29 00:29</v>
      </c>
    </row>
    <row r="25272" spans="1:26" ht="3.6" customHeight="1" x14ac:dyDescent="0.2">
      <c r="A25272" s="86">
        <f t="shared" si="1184"/>
        <v>46110</v>
      </c>
      <c r="B25272" s="270"/>
      <c r="C25272" s="272"/>
      <c r="D25272" s="273"/>
      <c r="E25272" s="89">
        <v>2.361111111111111E-2</v>
      </c>
      <c r="Y25272">
        <f t="shared" si="1182"/>
        <v>0</v>
      </c>
      <c r="Z25272" s="90" t="str">
        <f t="shared" si="1183"/>
        <v>2026/03/29 00:34</v>
      </c>
    </row>
    <row r="25273" spans="1:26" ht="3.6" customHeight="1" x14ac:dyDescent="0.2">
      <c r="A25273" s="86">
        <f t="shared" si="1184"/>
        <v>46110</v>
      </c>
      <c r="B25273" s="270"/>
      <c r="C25273" s="272"/>
      <c r="D25273" s="273"/>
      <c r="E25273" s="89">
        <v>2.7083333333333334E-2</v>
      </c>
      <c r="Y25273">
        <f t="shared" si="1182"/>
        <v>0</v>
      </c>
      <c r="Z25273" s="90" t="str">
        <f t="shared" si="1183"/>
        <v>2026/03/29 00:39</v>
      </c>
    </row>
    <row r="25274" spans="1:26" ht="3.6" customHeight="1" x14ac:dyDescent="0.2">
      <c r="A25274" s="86">
        <f t="shared" si="1184"/>
        <v>46110</v>
      </c>
      <c r="B25274" s="270"/>
      <c r="C25274" s="272"/>
      <c r="D25274" s="273"/>
      <c r="E25274" s="89">
        <v>3.0555555555555555E-2</v>
      </c>
      <c r="Y25274">
        <f t="shared" si="1182"/>
        <v>0</v>
      </c>
      <c r="Z25274" s="90" t="str">
        <f t="shared" si="1183"/>
        <v>2026/03/29 00:44</v>
      </c>
    </row>
    <row r="25275" spans="1:26" ht="3.6" customHeight="1" x14ac:dyDescent="0.2">
      <c r="A25275" s="86">
        <f t="shared" si="1184"/>
        <v>46110</v>
      </c>
      <c r="B25275" s="270"/>
      <c r="C25275" s="272"/>
      <c r="D25275" s="273"/>
      <c r="E25275" s="89">
        <v>3.4027777777777775E-2</v>
      </c>
      <c r="Y25275">
        <f t="shared" si="1182"/>
        <v>0</v>
      </c>
      <c r="Z25275" s="90" t="str">
        <f t="shared" si="1183"/>
        <v>2026/03/29 00:49</v>
      </c>
    </row>
    <row r="25276" spans="1:26" ht="3.6" customHeight="1" x14ac:dyDescent="0.2">
      <c r="A25276" s="86">
        <f t="shared" si="1184"/>
        <v>46110</v>
      </c>
      <c r="B25276" s="270"/>
      <c r="C25276" s="272"/>
      <c r="D25276" s="273"/>
      <c r="E25276" s="89">
        <v>3.7499999999999999E-2</v>
      </c>
      <c r="Y25276">
        <f t="shared" si="1182"/>
        <v>0</v>
      </c>
      <c r="Z25276" s="90" t="str">
        <f t="shared" si="1183"/>
        <v>2026/03/29 00:54</v>
      </c>
    </row>
    <row r="25277" spans="1:26" ht="3.6" customHeight="1" x14ac:dyDescent="0.2">
      <c r="A25277" s="86">
        <f t="shared" si="1184"/>
        <v>46110</v>
      </c>
      <c r="B25277" s="270"/>
      <c r="C25277" s="272"/>
      <c r="D25277" s="273"/>
      <c r="E25277" s="89">
        <v>4.0972222222222222E-2</v>
      </c>
      <c r="Y25277">
        <f t="shared" si="1182"/>
        <v>0</v>
      </c>
      <c r="Z25277" s="90" t="str">
        <f t="shared" si="1183"/>
        <v>2026/03/29 00:59</v>
      </c>
    </row>
    <row r="25278" spans="1:26" ht="3.6" customHeight="1" x14ac:dyDescent="0.2">
      <c r="A25278" s="86">
        <f t="shared" si="1184"/>
        <v>46110</v>
      </c>
      <c r="B25278" s="270"/>
      <c r="C25278" s="272"/>
      <c r="D25278" s="273">
        <v>0.75</v>
      </c>
      <c r="E25278" s="89">
        <v>2.7777777777777779E-3</v>
      </c>
      <c r="Y25278">
        <f t="shared" si="1182"/>
        <v>0</v>
      </c>
      <c r="Z25278" s="90" t="str">
        <f t="shared" si="1183"/>
        <v>2026/03/29 18:04</v>
      </c>
    </row>
    <row r="25279" spans="1:26" ht="3.6" customHeight="1" x14ac:dyDescent="0.2">
      <c r="A25279" s="86">
        <f t="shared" si="1184"/>
        <v>46110</v>
      </c>
      <c r="B25279" s="270"/>
      <c r="C25279" s="272"/>
      <c r="D25279" s="273"/>
      <c r="E25279" s="89">
        <v>6.2499999999999995E-3</v>
      </c>
      <c r="Y25279">
        <f t="shared" si="1182"/>
        <v>0</v>
      </c>
      <c r="Z25279" s="90" t="str">
        <f t="shared" si="1183"/>
        <v>2026/03/29 00:09</v>
      </c>
    </row>
    <row r="25280" spans="1:26" ht="3.6" customHeight="1" x14ac:dyDescent="0.2">
      <c r="A25280" s="86">
        <f t="shared" si="1184"/>
        <v>46110</v>
      </c>
      <c r="B25280" s="270"/>
      <c r="C25280" s="272"/>
      <c r="D25280" s="273"/>
      <c r="E25280" s="89">
        <v>9.7222222222222224E-3</v>
      </c>
      <c r="Y25280">
        <f t="shared" si="1182"/>
        <v>0</v>
      </c>
      <c r="Z25280" s="90" t="str">
        <f t="shared" si="1183"/>
        <v>2026/03/29 00:14</v>
      </c>
    </row>
    <row r="25281" spans="1:26" ht="3.6" customHeight="1" x14ac:dyDescent="0.2">
      <c r="A25281" s="86">
        <f t="shared" si="1184"/>
        <v>46110</v>
      </c>
      <c r="B25281" s="270"/>
      <c r="C25281" s="272"/>
      <c r="D25281" s="273"/>
      <c r="E25281" s="89">
        <v>1.3194444444444444E-2</v>
      </c>
      <c r="Y25281">
        <f t="shared" si="1182"/>
        <v>0</v>
      </c>
      <c r="Z25281" s="90" t="str">
        <f t="shared" si="1183"/>
        <v>2026/03/29 00:19</v>
      </c>
    </row>
    <row r="25282" spans="1:26" ht="3.6" customHeight="1" x14ac:dyDescent="0.2">
      <c r="A25282" s="86">
        <f t="shared" si="1184"/>
        <v>46110</v>
      </c>
      <c r="B25282" s="270"/>
      <c r="C25282" s="272"/>
      <c r="D25282" s="273"/>
      <c r="E25282" s="89">
        <v>1.6666666666666666E-2</v>
      </c>
      <c r="Y25282">
        <f t="shared" si="1182"/>
        <v>0</v>
      </c>
      <c r="Z25282" s="90" t="str">
        <f t="shared" si="1183"/>
        <v>2026/03/29 00:24</v>
      </c>
    </row>
    <row r="25283" spans="1:26" ht="3.6" customHeight="1" x14ac:dyDescent="0.2">
      <c r="A25283" s="86">
        <f t="shared" si="1184"/>
        <v>46110</v>
      </c>
      <c r="B25283" s="270"/>
      <c r="C25283" s="272"/>
      <c r="D25283" s="273"/>
      <c r="E25283" s="89">
        <v>2.013888888888889E-2</v>
      </c>
      <c r="Y25283">
        <f t="shared" si="1182"/>
        <v>0</v>
      </c>
      <c r="Z25283" s="90" t="str">
        <f t="shared" si="1183"/>
        <v>2026/03/29 00:29</v>
      </c>
    </row>
    <row r="25284" spans="1:26" ht="3.6" customHeight="1" x14ac:dyDescent="0.2">
      <c r="A25284" s="86">
        <f t="shared" si="1184"/>
        <v>46110</v>
      </c>
      <c r="B25284" s="270"/>
      <c r="C25284" s="272"/>
      <c r="D25284" s="273"/>
      <c r="E25284" s="89">
        <v>2.361111111111111E-2</v>
      </c>
      <c r="Y25284">
        <f t="shared" si="1182"/>
        <v>0</v>
      </c>
      <c r="Z25284" s="90" t="str">
        <f t="shared" si="1183"/>
        <v>2026/03/29 00:34</v>
      </c>
    </row>
    <row r="25285" spans="1:26" ht="3.6" customHeight="1" x14ac:dyDescent="0.2">
      <c r="A25285" s="86">
        <f t="shared" si="1184"/>
        <v>46110</v>
      </c>
      <c r="B25285" s="270"/>
      <c r="C25285" s="272"/>
      <c r="D25285" s="273"/>
      <c r="E25285" s="89">
        <v>2.7083333333333334E-2</v>
      </c>
      <c r="Y25285">
        <f t="shared" si="1182"/>
        <v>0</v>
      </c>
      <c r="Z25285" s="90" t="str">
        <f t="shared" si="1183"/>
        <v>2026/03/29 00:39</v>
      </c>
    </row>
    <row r="25286" spans="1:26" ht="3.6" customHeight="1" x14ac:dyDescent="0.2">
      <c r="A25286" s="86">
        <f t="shared" si="1184"/>
        <v>46110</v>
      </c>
      <c r="B25286" s="270"/>
      <c r="C25286" s="272"/>
      <c r="D25286" s="273"/>
      <c r="E25286" s="89">
        <v>3.0555555555555555E-2</v>
      </c>
      <c r="Y25286">
        <f t="shared" si="1182"/>
        <v>0</v>
      </c>
      <c r="Z25286" s="90" t="str">
        <f t="shared" si="1183"/>
        <v>2026/03/29 00:44</v>
      </c>
    </row>
    <row r="25287" spans="1:26" ht="3.6" customHeight="1" x14ac:dyDescent="0.2">
      <c r="A25287" s="86">
        <f t="shared" si="1184"/>
        <v>46110</v>
      </c>
      <c r="B25287" s="270"/>
      <c r="C25287" s="272"/>
      <c r="D25287" s="273"/>
      <c r="E25287" s="89">
        <v>3.4027777777777775E-2</v>
      </c>
      <c r="Y25287">
        <f t="shared" ref="Y25287:Y25350" si="1185">COUNTA(F25287:X25287)</f>
        <v>0</v>
      </c>
      <c r="Z25287" s="90" t="str">
        <f t="shared" ref="Z25287:Z25350" si="1186">TEXT(A25287,"yyyy/mm/dd")&amp; " " &amp;TEXT(D25287+E25287,"hh:mm")</f>
        <v>2026/03/29 00:49</v>
      </c>
    </row>
    <row r="25288" spans="1:26" ht="3.6" customHeight="1" x14ac:dyDescent="0.2">
      <c r="A25288" s="86">
        <f t="shared" ref="A25288:A25351" si="1187">IF(B25288&lt;&gt;"",B25288,A25287)</f>
        <v>46110</v>
      </c>
      <c r="B25288" s="270"/>
      <c r="C25288" s="272"/>
      <c r="D25288" s="273"/>
      <c r="E25288" s="89">
        <v>3.7499999999999999E-2</v>
      </c>
      <c r="Y25288">
        <f t="shared" si="1185"/>
        <v>0</v>
      </c>
      <c r="Z25288" s="90" t="str">
        <f t="shared" si="1186"/>
        <v>2026/03/29 00:54</v>
      </c>
    </row>
    <row r="25289" spans="1:26" ht="3.6" customHeight="1" x14ac:dyDescent="0.2">
      <c r="A25289" s="86">
        <f t="shared" si="1187"/>
        <v>46110</v>
      </c>
      <c r="B25289" s="270"/>
      <c r="C25289" s="272"/>
      <c r="D25289" s="273"/>
      <c r="E25289" s="89">
        <v>4.0972222222222222E-2</v>
      </c>
      <c r="Y25289">
        <f t="shared" si="1185"/>
        <v>0</v>
      </c>
      <c r="Z25289" s="90" t="str">
        <f t="shared" si="1186"/>
        <v>2026/03/29 00:59</v>
      </c>
    </row>
    <row r="25290" spans="1:26" ht="3.6" customHeight="1" x14ac:dyDescent="0.2">
      <c r="A25290" s="86">
        <f t="shared" si="1187"/>
        <v>46110</v>
      </c>
      <c r="B25290" s="270"/>
      <c r="C25290" s="272"/>
      <c r="D25290" s="273">
        <v>0.79166666666666663</v>
      </c>
      <c r="E25290" s="89">
        <v>2.7777777777777779E-3</v>
      </c>
      <c r="Y25290">
        <f t="shared" si="1185"/>
        <v>0</v>
      </c>
      <c r="Z25290" s="90" t="str">
        <f t="shared" si="1186"/>
        <v>2026/03/29 19:04</v>
      </c>
    </row>
    <row r="25291" spans="1:26" ht="3.6" customHeight="1" x14ac:dyDescent="0.2">
      <c r="A25291" s="86">
        <f t="shared" si="1187"/>
        <v>46110</v>
      </c>
      <c r="B25291" s="270"/>
      <c r="C25291" s="272"/>
      <c r="D25291" s="273"/>
      <c r="E25291" s="89">
        <v>6.2499999999999995E-3</v>
      </c>
      <c r="Y25291">
        <f t="shared" si="1185"/>
        <v>0</v>
      </c>
      <c r="Z25291" s="90" t="str">
        <f t="shared" si="1186"/>
        <v>2026/03/29 00:09</v>
      </c>
    </row>
    <row r="25292" spans="1:26" ht="3.6" customHeight="1" x14ac:dyDescent="0.2">
      <c r="A25292" s="86">
        <f t="shared" si="1187"/>
        <v>46110</v>
      </c>
      <c r="B25292" s="270"/>
      <c r="C25292" s="272"/>
      <c r="D25292" s="273"/>
      <c r="E25292" s="89">
        <v>9.7222222222222224E-3</v>
      </c>
      <c r="Y25292">
        <f t="shared" si="1185"/>
        <v>0</v>
      </c>
      <c r="Z25292" s="90" t="str">
        <f t="shared" si="1186"/>
        <v>2026/03/29 00:14</v>
      </c>
    </row>
    <row r="25293" spans="1:26" ht="3.6" customHeight="1" x14ac:dyDescent="0.2">
      <c r="A25293" s="86">
        <f t="shared" si="1187"/>
        <v>46110</v>
      </c>
      <c r="B25293" s="270"/>
      <c r="C25293" s="272"/>
      <c r="D25293" s="273"/>
      <c r="E25293" s="89">
        <v>1.3194444444444444E-2</v>
      </c>
      <c r="Y25293">
        <f t="shared" si="1185"/>
        <v>0</v>
      </c>
      <c r="Z25293" s="90" t="str">
        <f t="shared" si="1186"/>
        <v>2026/03/29 00:19</v>
      </c>
    </row>
    <row r="25294" spans="1:26" ht="3.6" customHeight="1" x14ac:dyDescent="0.2">
      <c r="A25294" s="86">
        <f t="shared" si="1187"/>
        <v>46110</v>
      </c>
      <c r="B25294" s="270"/>
      <c r="C25294" s="272"/>
      <c r="D25294" s="273"/>
      <c r="E25294" s="89">
        <v>1.6666666666666666E-2</v>
      </c>
      <c r="Y25294">
        <f t="shared" si="1185"/>
        <v>0</v>
      </c>
      <c r="Z25294" s="90" t="str">
        <f t="shared" si="1186"/>
        <v>2026/03/29 00:24</v>
      </c>
    </row>
    <row r="25295" spans="1:26" ht="3.6" customHeight="1" x14ac:dyDescent="0.2">
      <c r="A25295" s="86">
        <f t="shared" si="1187"/>
        <v>46110</v>
      </c>
      <c r="B25295" s="270"/>
      <c r="C25295" s="272"/>
      <c r="D25295" s="273"/>
      <c r="E25295" s="89">
        <v>2.013888888888889E-2</v>
      </c>
      <c r="Y25295">
        <f t="shared" si="1185"/>
        <v>0</v>
      </c>
      <c r="Z25295" s="90" t="str">
        <f t="shared" si="1186"/>
        <v>2026/03/29 00:29</v>
      </c>
    </row>
    <row r="25296" spans="1:26" ht="3.6" customHeight="1" x14ac:dyDescent="0.2">
      <c r="A25296" s="86">
        <f t="shared" si="1187"/>
        <v>46110</v>
      </c>
      <c r="B25296" s="270"/>
      <c r="C25296" s="272"/>
      <c r="D25296" s="273"/>
      <c r="E25296" s="89">
        <v>2.361111111111111E-2</v>
      </c>
      <c r="Y25296">
        <f t="shared" si="1185"/>
        <v>0</v>
      </c>
      <c r="Z25296" s="90" t="str">
        <f t="shared" si="1186"/>
        <v>2026/03/29 00:34</v>
      </c>
    </row>
    <row r="25297" spans="1:26" ht="3.6" customHeight="1" x14ac:dyDescent="0.2">
      <c r="A25297" s="86">
        <f t="shared" si="1187"/>
        <v>46110</v>
      </c>
      <c r="B25297" s="270"/>
      <c r="C25297" s="272"/>
      <c r="D25297" s="273"/>
      <c r="E25297" s="89">
        <v>2.7083333333333334E-2</v>
      </c>
      <c r="Y25297">
        <f t="shared" si="1185"/>
        <v>0</v>
      </c>
      <c r="Z25297" s="90" t="str">
        <f t="shared" si="1186"/>
        <v>2026/03/29 00:39</v>
      </c>
    </row>
    <row r="25298" spans="1:26" ht="3.6" customHeight="1" x14ac:dyDescent="0.2">
      <c r="A25298" s="86">
        <f t="shared" si="1187"/>
        <v>46110</v>
      </c>
      <c r="B25298" s="270"/>
      <c r="C25298" s="272"/>
      <c r="D25298" s="273"/>
      <c r="E25298" s="89">
        <v>3.0555555555555555E-2</v>
      </c>
      <c r="Y25298">
        <f t="shared" si="1185"/>
        <v>0</v>
      </c>
      <c r="Z25298" s="90" t="str">
        <f t="shared" si="1186"/>
        <v>2026/03/29 00:44</v>
      </c>
    </row>
    <row r="25299" spans="1:26" ht="3.6" customHeight="1" x14ac:dyDescent="0.2">
      <c r="A25299" s="86">
        <f t="shared" si="1187"/>
        <v>46110</v>
      </c>
      <c r="B25299" s="270"/>
      <c r="C25299" s="272"/>
      <c r="D25299" s="273"/>
      <c r="E25299" s="89">
        <v>3.4027777777777775E-2</v>
      </c>
      <c r="Y25299">
        <f t="shared" si="1185"/>
        <v>0</v>
      </c>
      <c r="Z25299" s="90" t="str">
        <f t="shared" si="1186"/>
        <v>2026/03/29 00:49</v>
      </c>
    </row>
    <row r="25300" spans="1:26" ht="3.6" customHeight="1" x14ac:dyDescent="0.2">
      <c r="A25300" s="86">
        <f t="shared" si="1187"/>
        <v>46110</v>
      </c>
      <c r="B25300" s="270"/>
      <c r="C25300" s="272"/>
      <c r="D25300" s="273"/>
      <c r="E25300" s="89">
        <v>3.7499999999999999E-2</v>
      </c>
      <c r="Y25300">
        <f t="shared" si="1185"/>
        <v>0</v>
      </c>
      <c r="Z25300" s="90" t="str">
        <f t="shared" si="1186"/>
        <v>2026/03/29 00:54</v>
      </c>
    </row>
    <row r="25301" spans="1:26" ht="3.6" customHeight="1" x14ac:dyDescent="0.2">
      <c r="A25301" s="86">
        <f t="shared" si="1187"/>
        <v>46110</v>
      </c>
      <c r="B25301" s="270"/>
      <c r="C25301" s="272"/>
      <c r="D25301" s="273"/>
      <c r="E25301" s="89">
        <v>4.0972222222222222E-2</v>
      </c>
      <c r="Y25301">
        <f t="shared" si="1185"/>
        <v>0</v>
      </c>
      <c r="Z25301" s="90" t="str">
        <f t="shared" si="1186"/>
        <v>2026/03/29 00:59</v>
      </c>
    </row>
    <row r="25302" spans="1:26" ht="3.6" customHeight="1" x14ac:dyDescent="0.2">
      <c r="A25302" s="86">
        <f t="shared" si="1187"/>
        <v>46110</v>
      </c>
      <c r="B25302" s="270"/>
      <c r="C25302" s="272"/>
      <c r="D25302" s="273">
        <v>0.83333333333333337</v>
      </c>
      <c r="E25302" s="89">
        <v>2.7777777777777779E-3</v>
      </c>
      <c r="Y25302">
        <f t="shared" si="1185"/>
        <v>0</v>
      </c>
      <c r="Z25302" s="90" t="str">
        <f t="shared" si="1186"/>
        <v>2026/03/29 20:04</v>
      </c>
    </row>
    <row r="25303" spans="1:26" ht="3.6" customHeight="1" x14ac:dyDescent="0.2">
      <c r="A25303" s="86">
        <f t="shared" si="1187"/>
        <v>46110</v>
      </c>
      <c r="B25303" s="270"/>
      <c r="C25303" s="272"/>
      <c r="D25303" s="273"/>
      <c r="E25303" s="89">
        <v>6.2499999999999995E-3</v>
      </c>
      <c r="Y25303">
        <f t="shared" si="1185"/>
        <v>0</v>
      </c>
      <c r="Z25303" s="90" t="str">
        <f t="shared" si="1186"/>
        <v>2026/03/29 00:09</v>
      </c>
    </row>
    <row r="25304" spans="1:26" ht="3.6" customHeight="1" x14ac:dyDescent="0.2">
      <c r="A25304" s="86">
        <f t="shared" si="1187"/>
        <v>46110</v>
      </c>
      <c r="B25304" s="270"/>
      <c r="C25304" s="272"/>
      <c r="D25304" s="273"/>
      <c r="E25304" s="89">
        <v>9.7222222222222224E-3</v>
      </c>
      <c r="Y25304">
        <f t="shared" si="1185"/>
        <v>0</v>
      </c>
      <c r="Z25304" s="90" t="str">
        <f t="shared" si="1186"/>
        <v>2026/03/29 00:14</v>
      </c>
    </row>
    <row r="25305" spans="1:26" ht="3.6" customHeight="1" x14ac:dyDescent="0.2">
      <c r="A25305" s="86">
        <f t="shared" si="1187"/>
        <v>46110</v>
      </c>
      <c r="B25305" s="270"/>
      <c r="C25305" s="272"/>
      <c r="D25305" s="273"/>
      <c r="E25305" s="89">
        <v>1.3194444444444444E-2</v>
      </c>
      <c r="Y25305">
        <f t="shared" si="1185"/>
        <v>0</v>
      </c>
      <c r="Z25305" s="90" t="str">
        <f t="shared" si="1186"/>
        <v>2026/03/29 00:19</v>
      </c>
    </row>
    <row r="25306" spans="1:26" ht="3.6" customHeight="1" x14ac:dyDescent="0.2">
      <c r="A25306" s="86">
        <f t="shared" si="1187"/>
        <v>46110</v>
      </c>
      <c r="B25306" s="270"/>
      <c r="C25306" s="272"/>
      <c r="D25306" s="273"/>
      <c r="E25306" s="89">
        <v>1.6666666666666666E-2</v>
      </c>
      <c r="Y25306">
        <f t="shared" si="1185"/>
        <v>0</v>
      </c>
      <c r="Z25306" s="90" t="str">
        <f t="shared" si="1186"/>
        <v>2026/03/29 00:24</v>
      </c>
    </row>
    <row r="25307" spans="1:26" ht="3.6" customHeight="1" x14ac:dyDescent="0.2">
      <c r="A25307" s="86">
        <f t="shared" si="1187"/>
        <v>46110</v>
      </c>
      <c r="B25307" s="270"/>
      <c r="C25307" s="272"/>
      <c r="D25307" s="273"/>
      <c r="E25307" s="89">
        <v>2.013888888888889E-2</v>
      </c>
      <c r="Y25307">
        <f t="shared" si="1185"/>
        <v>0</v>
      </c>
      <c r="Z25307" s="90" t="str">
        <f t="shared" si="1186"/>
        <v>2026/03/29 00:29</v>
      </c>
    </row>
    <row r="25308" spans="1:26" ht="3.6" customHeight="1" x14ac:dyDescent="0.2">
      <c r="A25308" s="86">
        <f t="shared" si="1187"/>
        <v>46110</v>
      </c>
      <c r="B25308" s="270"/>
      <c r="C25308" s="272"/>
      <c r="D25308" s="273"/>
      <c r="E25308" s="89">
        <v>2.361111111111111E-2</v>
      </c>
      <c r="Y25308">
        <f t="shared" si="1185"/>
        <v>0</v>
      </c>
      <c r="Z25308" s="90" t="str">
        <f t="shared" si="1186"/>
        <v>2026/03/29 00:34</v>
      </c>
    </row>
    <row r="25309" spans="1:26" ht="3.6" customHeight="1" x14ac:dyDescent="0.2">
      <c r="A25309" s="86">
        <f t="shared" si="1187"/>
        <v>46110</v>
      </c>
      <c r="B25309" s="270"/>
      <c r="C25309" s="272"/>
      <c r="D25309" s="273"/>
      <c r="E25309" s="89">
        <v>2.7083333333333334E-2</v>
      </c>
      <c r="Y25309">
        <f t="shared" si="1185"/>
        <v>0</v>
      </c>
      <c r="Z25309" s="90" t="str">
        <f t="shared" si="1186"/>
        <v>2026/03/29 00:39</v>
      </c>
    </row>
    <row r="25310" spans="1:26" ht="3.6" customHeight="1" x14ac:dyDescent="0.2">
      <c r="A25310" s="86">
        <f t="shared" si="1187"/>
        <v>46110</v>
      </c>
      <c r="B25310" s="270"/>
      <c r="C25310" s="272"/>
      <c r="D25310" s="273"/>
      <c r="E25310" s="89">
        <v>3.0555555555555555E-2</v>
      </c>
      <c r="Y25310">
        <f t="shared" si="1185"/>
        <v>0</v>
      </c>
      <c r="Z25310" s="90" t="str">
        <f t="shared" si="1186"/>
        <v>2026/03/29 00:44</v>
      </c>
    </row>
    <row r="25311" spans="1:26" ht="3.6" customHeight="1" x14ac:dyDescent="0.2">
      <c r="A25311" s="86">
        <f t="shared" si="1187"/>
        <v>46110</v>
      </c>
      <c r="B25311" s="270"/>
      <c r="C25311" s="272"/>
      <c r="D25311" s="273"/>
      <c r="E25311" s="89">
        <v>3.4027777777777775E-2</v>
      </c>
      <c r="Y25311">
        <f t="shared" si="1185"/>
        <v>0</v>
      </c>
      <c r="Z25311" s="90" t="str">
        <f t="shared" si="1186"/>
        <v>2026/03/29 00:49</v>
      </c>
    </row>
    <row r="25312" spans="1:26" ht="3.6" customHeight="1" x14ac:dyDescent="0.2">
      <c r="A25312" s="86">
        <f t="shared" si="1187"/>
        <v>46110</v>
      </c>
      <c r="B25312" s="270"/>
      <c r="C25312" s="272"/>
      <c r="D25312" s="273"/>
      <c r="E25312" s="89">
        <v>3.7499999999999999E-2</v>
      </c>
      <c r="Y25312">
        <f t="shared" si="1185"/>
        <v>0</v>
      </c>
      <c r="Z25312" s="90" t="str">
        <f t="shared" si="1186"/>
        <v>2026/03/29 00:54</v>
      </c>
    </row>
    <row r="25313" spans="1:26" ht="3.6" customHeight="1" x14ac:dyDescent="0.2">
      <c r="A25313" s="86">
        <f t="shared" si="1187"/>
        <v>46110</v>
      </c>
      <c r="B25313" s="270"/>
      <c r="C25313" s="272"/>
      <c r="D25313" s="273"/>
      <c r="E25313" s="89">
        <v>4.0972222222222222E-2</v>
      </c>
      <c r="Y25313">
        <f t="shared" si="1185"/>
        <v>0</v>
      </c>
      <c r="Z25313" s="90" t="str">
        <f t="shared" si="1186"/>
        <v>2026/03/29 00:59</v>
      </c>
    </row>
    <row r="25314" spans="1:26" ht="3.6" customHeight="1" x14ac:dyDescent="0.2">
      <c r="A25314" s="86">
        <f t="shared" si="1187"/>
        <v>46110</v>
      </c>
      <c r="B25314" s="270"/>
      <c r="C25314" s="272"/>
      <c r="D25314" s="273">
        <v>0.875</v>
      </c>
      <c r="E25314" s="89">
        <v>2.7777777777777779E-3</v>
      </c>
      <c r="Y25314">
        <f t="shared" si="1185"/>
        <v>0</v>
      </c>
      <c r="Z25314" s="90" t="str">
        <f t="shared" si="1186"/>
        <v>2026/03/29 21:04</v>
      </c>
    </row>
    <row r="25315" spans="1:26" ht="3.6" customHeight="1" x14ac:dyDescent="0.2">
      <c r="A25315" s="86">
        <f t="shared" si="1187"/>
        <v>46110</v>
      </c>
      <c r="B25315" s="270"/>
      <c r="C25315" s="272"/>
      <c r="D25315" s="273"/>
      <c r="E25315" s="89">
        <v>6.2499999999999995E-3</v>
      </c>
      <c r="Y25315">
        <f t="shared" si="1185"/>
        <v>0</v>
      </c>
      <c r="Z25315" s="90" t="str">
        <f t="shared" si="1186"/>
        <v>2026/03/29 00:09</v>
      </c>
    </row>
    <row r="25316" spans="1:26" ht="3.6" customHeight="1" x14ac:dyDescent="0.2">
      <c r="A25316" s="86">
        <f t="shared" si="1187"/>
        <v>46110</v>
      </c>
      <c r="B25316" s="270"/>
      <c r="C25316" s="272"/>
      <c r="D25316" s="273"/>
      <c r="E25316" s="89">
        <v>9.7222222222222224E-3</v>
      </c>
      <c r="Y25316">
        <f t="shared" si="1185"/>
        <v>0</v>
      </c>
      <c r="Z25316" s="90" t="str">
        <f t="shared" si="1186"/>
        <v>2026/03/29 00:14</v>
      </c>
    </row>
    <row r="25317" spans="1:26" ht="3.6" customHeight="1" x14ac:dyDescent="0.2">
      <c r="A25317" s="86">
        <f t="shared" si="1187"/>
        <v>46110</v>
      </c>
      <c r="B25317" s="270"/>
      <c r="C25317" s="272"/>
      <c r="D25317" s="273"/>
      <c r="E25317" s="89">
        <v>1.3194444444444444E-2</v>
      </c>
      <c r="Y25317">
        <f t="shared" si="1185"/>
        <v>0</v>
      </c>
      <c r="Z25317" s="90" t="str">
        <f t="shared" si="1186"/>
        <v>2026/03/29 00:19</v>
      </c>
    </row>
    <row r="25318" spans="1:26" ht="3.6" customHeight="1" x14ac:dyDescent="0.2">
      <c r="A25318" s="86">
        <f t="shared" si="1187"/>
        <v>46110</v>
      </c>
      <c r="B25318" s="270"/>
      <c r="C25318" s="272"/>
      <c r="D25318" s="273"/>
      <c r="E25318" s="89">
        <v>1.6666666666666666E-2</v>
      </c>
      <c r="Y25318">
        <f t="shared" si="1185"/>
        <v>0</v>
      </c>
      <c r="Z25318" s="90" t="str">
        <f t="shared" si="1186"/>
        <v>2026/03/29 00:24</v>
      </c>
    </row>
    <row r="25319" spans="1:26" ht="3.6" customHeight="1" x14ac:dyDescent="0.2">
      <c r="A25319" s="86">
        <f t="shared" si="1187"/>
        <v>46110</v>
      </c>
      <c r="B25319" s="270"/>
      <c r="C25319" s="272"/>
      <c r="D25319" s="273"/>
      <c r="E25319" s="89">
        <v>2.013888888888889E-2</v>
      </c>
      <c r="Y25319">
        <f t="shared" si="1185"/>
        <v>0</v>
      </c>
      <c r="Z25319" s="90" t="str">
        <f t="shared" si="1186"/>
        <v>2026/03/29 00:29</v>
      </c>
    </row>
    <row r="25320" spans="1:26" ht="3.6" customHeight="1" x14ac:dyDescent="0.2">
      <c r="A25320" s="86">
        <f t="shared" si="1187"/>
        <v>46110</v>
      </c>
      <c r="B25320" s="270"/>
      <c r="C25320" s="272"/>
      <c r="D25320" s="273"/>
      <c r="E25320" s="89">
        <v>2.361111111111111E-2</v>
      </c>
      <c r="Y25320">
        <f t="shared" si="1185"/>
        <v>0</v>
      </c>
      <c r="Z25320" s="90" t="str">
        <f t="shared" si="1186"/>
        <v>2026/03/29 00:34</v>
      </c>
    </row>
    <row r="25321" spans="1:26" ht="3.6" customHeight="1" x14ac:dyDescent="0.2">
      <c r="A25321" s="86">
        <f t="shared" si="1187"/>
        <v>46110</v>
      </c>
      <c r="B25321" s="270"/>
      <c r="C25321" s="272"/>
      <c r="D25321" s="273"/>
      <c r="E25321" s="89">
        <v>2.7083333333333334E-2</v>
      </c>
      <c r="Y25321">
        <f t="shared" si="1185"/>
        <v>0</v>
      </c>
      <c r="Z25321" s="90" t="str">
        <f t="shared" si="1186"/>
        <v>2026/03/29 00:39</v>
      </c>
    </row>
    <row r="25322" spans="1:26" ht="3.6" customHeight="1" x14ac:dyDescent="0.2">
      <c r="A25322" s="86">
        <f t="shared" si="1187"/>
        <v>46110</v>
      </c>
      <c r="B25322" s="270"/>
      <c r="C25322" s="272"/>
      <c r="D25322" s="273"/>
      <c r="E25322" s="89">
        <v>3.0555555555555555E-2</v>
      </c>
      <c r="Y25322">
        <f t="shared" si="1185"/>
        <v>0</v>
      </c>
      <c r="Z25322" s="90" t="str">
        <f t="shared" si="1186"/>
        <v>2026/03/29 00:44</v>
      </c>
    </row>
    <row r="25323" spans="1:26" ht="3.6" customHeight="1" x14ac:dyDescent="0.2">
      <c r="A25323" s="86">
        <f t="shared" si="1187"/>
        <v>46110</v>
      </c>
      <c r="B25323" s="270"/>
      <c r="C25323" s="272"/>
      <c r="D25323" s="273"/>
      <c r="E25323" s="89">
        <v>3.4027777777777775E-2</v>
      </c>
      <c r="Y25323">
        <f t="shared" si="1185"/>
        <v>0</v>
      </c>
      <c r="Z25323" s="90" t="str">
        <f t="shared" si="1186"/>
        <v>2026/03/29 00:49</v>
      </c>
    </row>
    <row r="25324" spans="1:26" ht="3.6" customHeight="1" x14ac:dyDescent="0.2">
      <c r="A25324" s="86">
        <f t="shared" si="1187"/>
        <v>46110</v>
      </c>
      <c r="B25324" s="270"/>
      <c r="C25324" s="272"/>
      <c r="D25324" s="273"/>
      <c r="E25324" s="89">
        <v>3.7499999999999999E-2</v>
      </c>
      <c r="Y25324">
        <f t="shared" si="1185"/>
        <v>0</v>
      </c>
      <c r="Z25324" s="90" t="str">
        <f t="shared" si="1186"/>
        <v>2026/03/29 00:54</v>
      </c>
    </row>
    <row r="25325" spans="1:26" ht="3.6" customHeight="1" x14ac:dyDescent="0.2">
      <c r="A25325" s="86">
        <f t="shared" si="1187"/>
        <v>46110</v>
      </c>
      <c r="B25325" s="270"/>
      <c r="C25325" s="272"/>
      <c r="D25325" s="273"/>
      <c r="E25325" s="89">
        <v>4.0972222222222222E-2</v>
      </c>
      <c r="Y25325">
        <f t="shared" si="1185"/>
        <v>0</v>
      </c>
      <c r="Z25325" s="90" t="str">
        <f t="shared" si="1186"/>
        <v>2026/03/29 00:59</v>
      </c>
    </row>
    <row r="25326" spans="1:26" ht="3.6" customHeight="1" x14ac:dyDescent="0.2">
      <c r="A25326" s="86">
        <f t="shared" si="1187"/>
        <v>46110</v>
      </c>
      <c r="B25326" s="270"/>
      <c r="C25326" s="272"/>
      <c r="D25326" s="273">
        <v>0.91666666666666663</v>
      </c>
      <c r="E25326" s="89">
        <v>2.7777777777777779E-3</v>
      </c>
      <c r="Y25326">
        <f t="shared" si="1185"/>
        <v>0</v>
      </c>
      <c r="Z25326" s="90" t="str">
        <f t="shared" si="1186"/>
        <v>2026/03/29 22:04</v>
      </c>
    </row>
    <row r="25327" spans="1:26" ht="3.6" customHeight="1" x14ac:dyDescent="0.2">
      <c r="A25327" s="86">
        <f t="shared" si="1187"/>
        <v>46110</v>
      </c>
      <c r="B25327" s="270"/>
      <c r="C25327" s="272"/>
      <c r="D25327" s="273"/>
      <c r="E25327" s="89">
        <v>6.2499999999999995E-3</v>
      </c>
      <c r="Y25327">
        <f t="shared" si="1185"/>
        <v>0</v>
      </c>
      <c r="Z25327" s="90" t="str">
        <f t="shared" si="1186"/>
        <v>2026/03/29 00:09</v>
      </c>
    </row>
    <row r="25328" spans="1:26" ht="3.6" customHeight="1" x14ac:dyDescent="0.2">
      <c r="A25328" s="86">
        <f t="shared" si="1187"/>
        <v>46110</v>
      </c>
      <c r="B25328" s="270"/>
      <c r="C25328" s="272"/>
      <c r="D25328" s="273"/>
      <c r="E25328" s="89">
        <v>9.7222222222222224E-3</v>
      </c>
      <c r="Y25328">
        <f t="shared" si="1185"/>
        <v>0</v>
      </c>
      <c r="Z25328" s="90" t="str">
        <f t="shared" si="1186"/>
        <v>2026/03/29 00:14</v>
      </c>
    </row>
    <row r="25329" spans="1:26" ht="3.6" customHeight="1" x14ac:dyDescent="0.2">
      <c r="A25329" s="86">
        <f t="shared" si="1187"/>
        <v>46110</v>
      </c>
      <c r="B25329" s="270"/>
      <c r="C25329" s="272"/>
      <c r="D25329" s="273"/>
      <c r="E25329" s="89">
        <v>1.3194444444444444E-2</v>
      </c>
      <c r="Y25329">
        <f t="shared" si="1185"/>
        <v>0</v>
      </c>
      <c r="Z25329" s="90" t="str">
        <f t="shared" si="1186"/>
        <v>2026/03/29 00:19</v>
      </c>
    </row>
    <row r="25330" spans="1:26" ht="3.6" customHeight="1" x14ac:dyDescent="0.2">
      <c r="A25330" s="86">
        <f t="shared" si="1187"/>
        <v>46110</v>
      </c>
      <c r="B25330" s="270"/>
      <c r="C25330" s="272"/>
      <c r="D25330" s="273"/>
      <c r="E25330" s="89">
        <v>1.6666666666666666E-2</v>
      </c>
      <c r="Y25330">
        <f t="shared" si="1185"/>
        <v>0</v>
      </c>
      <c r="Z25330" s="90" t="str">
        <f t="shared" si="1186"/>
        <v>2026/03/29 00:24</v>
      </c>
    </row>
    <row r="25331" spans="1:26" ht="3.6" customHeight="1" x14ac:dyDescent="0.2">
      <c r="A25331" s="86">
        <f t="shared" si="1187"/>
        <v>46110</v>
      </c>
      <c r="B25331" s="270"/>
      <c r="C25331" s="272"/>
      <c r="D25331" s="273"/>
      <c r="E25331" s="89">
        <v>2.013888888888889E-2</v>
      </c>
      <c r="Y25331">
        <f t="shared" si="1185"/>
        <v>0</v>
      </c>
      <c r="Z25331" s="90" t="str">
        <f t="shared" si="1186"/>
        <v>2026/03/29 00:29</v>
      </c>
    </row>
    <row r="25332" spans="1:26" ht="3.6" customHeight="1" x14ac:dyDescent="0.2">
      <c r="A25332" s="86">
        <f t="shared" si="1187"/>
        <v>46110</v>
      </c>
      <c r="B25332" s="270"/>
      <c r="C25332" s="272"/>
      <c r="D25332" s="273"/>
      <c r="E25332" s="89">
        <v>2.361111111111111E-2</v>
      </c>
      <c r="Y25332">
        <f t="shared" si="1185"/>
        <v>0</v>
      </c>
      <c r="Z25332" s="90" t="str">
        <f t="shared" si="1186"/>
        <v>2026/03/29 00:34</v>
      </c>
    </row>
    <row r="25333" spans="1:26" ht="3.6" customHeight="1" x14ac:dyDescent="0.2">
      <c r="A25333" s="86">
        <f t="shared" si="1187"/>
        <v>46110</v>
      </c>
      <c r="B25333" s="270"/>
      <c r="C25333" s="272"/>
      <c r="D25333" s="273"/>
      <c r="E25333" s="89">
        <v>2.7083333333333334E-2</v>
      </c>
      <c r="Y25333">
        <f t="shared" si="1185"/>
        <v>0</v>
      </c>
      <c r="Z25333" s="90" t="str">
        <f t="shared" si="1186"/>
        <v>2026/03/29 00:39</v>
      </c>
    </row>
    <row r="25334" spans="1:26" ht="3.6" customHeight="1" x14ac:dyDescent="0.2">
      <c r="A25334" s="86">
        <f t="shared" si="1187"/>
        <v>46110</v>
      </c>
      <c r="B25334" s="270"/>
      <c r="C25334" s="272"/>
      <c r="D25334" s="273"/>
      <c r="E25334" s="89">
        <v>3.0555555555555555E-2</v>
      </c>
      <c r="Y25334">
        <f t="shared" si="1185"/>
        <v>0</v>
      </c>
      <c r="Z25334" s="90" t="str">
        <f t="shared" si="1186"/>
        <v>2026/03/29 00:44</v>
      </c>
    </row>
    <row r="25335" spans="1:26" ht="3.6" customHeight="1" x14ac:dyDescent="0.2">
      <c r="A25335" s="86">
        <f t="shared" si="1187"/>
        <v>46110</v>
      </c>
      <c r="B25335" s="270"/>
      <c r="C25335" s="272"/>
      <c r="D25335" s="273"/>
      <c r="E25335" s="89">
        <v>3.4027777777777775E-2</v>
      </c>
      <c r="Y25335">
        <f t="shared" si="1185"/>
        <v>0</v>
      </c>
      <c r="Z25335" s="90" t="str">
        <f t="shared" si="1186"/>
        <v>2026/03/29 00:49</v>
      </c>
    </row>
    <row r="25336" spans="1:26" ht="3.6" customHeight="1" x14ac:dyDescent="0.2">
      <c r="A25336" s="86">
        <f t="shared" si="1187"/>
        <v>46110</v>
      </c>
      <c r="B25336" s="270"/>
      <c r="C25336" s="272"/>
      <c r="D25336" s="273"/>
      <c r="E25336" s="89">
        <v>3.7499999999999999E-2</v>
      </c>
      <c r="Y25336">
        <f t="shared" si="1185"/>
        <v>0</v>
      </c>
      <c r="Z25336" s="90" t="str">
        <f t="shared" si="1186"/>
        <v>2026/03/29 00:54</v>
      </c>
    </row>
    <row r="25337" spans="1:26" ht="3.6" customHeight="1" x14ac:dyDescent="0.2">
      <c r="A25337" s="86">
        <f t="shared" si="1187"/>
        <v>46110</v>
      </c>
      <c r="B25337" s="270"/>
      <c r="C25337" s="272"/>
      <c r="D25337" s="273"/>
      <c r="E25337" s="89">
        <v>4.0972222222222222E-2</v>
      </c>
      <c r="Y25337">
        <f t="shared" si="1185"/>
        <v>0</v>
      </c>
      <c r="Z25337" s="90" t="str">
        <f t="shared" si="1186"/>
        <v>2026/03/29 00:59</v>
      </c>
    </row>
    <row r="25338" spans="1:26" ht="3.6" customHeight="1" x14ac:dyDescent="0.2">
      <c r="A25338" s="86">
        <f t="shared" si="1187"/>
        <v>46110</v>
      </c>
      <c r="B25338" s="270"/>
      <c r="C25338" s="272"/>
      <c r="D25338" s="273">
        <v>0.95833333333333337</v>
      </c>
      <c r="E25338" s="89">
        <v>2.7777777777777779E-3</v>
      </c>
      <c r="Y25338">
        <f t="shared" si="1185"/>
        <v>0</v>
      </c>
      <c r="Z25338" s="90" t="str">
        <f t="shared" si="1186"/>
        <v>2026/03/29 23:04</v>
      </c>
    </row>
    <row r="25339" spans="1:26" ht="3.6" customHeight="1" x14ac:dyDescent="0.2">
      <c r="A25339" s="86">
        <f t="shared" si="1187"/>
        <v>46110</v>
      </c>
      <c r="B25339" s="270"/>
      <c r="C25339" s="272"/>
      <c r="D25339" s="273"/>
      <c r="E25339" s="89">
        <v>6.2499999999999995E-3</v>
      </c>
      <c r="Y25339">
        <f t="shared" si="1185"/>
        <v>0</v>
      </c>
      <c r="Z25339" s="90" t="str">
        <f t="shared" si="1186"/>
        <v>2026/03/29 00:09</v>
      </c>
    </row>
    <row r="25340" spans="1:26" ht="3.6" customHeight="1" x14ac:dyDescent="0.2">
      <c r="A25340" s="86">
        <f t="shared" si="1187"/>
        <v>46110</v>
      </c>
      <c r="B25340" s="270"/>
      <c r="C25340" s="272"/>
      <c r="D25340" s="273"/>
      <c r="E25340" s="89">
        <v>9.7222222222222224E-3</v>
      </c>
      <c r="Y25340">
        <f t="shared" si="1185"/>
        <v>0</v>
      </c>
      <c r="Z25340" s="90" t="str">
        <f t="shared" si="1186"/>
        <v>2026/03/29 00:14</v>
      </c>
    </row>
    <row r="25341" spans="1:26" ht="3.6" customHeight="1" x14ac:dyDescent="0.2">
      <c r="A25341" s="86">
        <f t="shared" si="1187"/>
        <v>46110</v>
      </c>
      <c r="B25341" s="270"/>
      <c r="C25341" s="272"/>
      <c r="D25341" s="273"/>
      <c r="E25341" s="89">
        <v>1.3194444444444444E-2</v>
      </c>
      <c r="Y25341">
        <f t="shared" si="1185"/>
        <v>0</v>
      </c>
      <c r="Z25341" s="90" t="str">
        <f t="shared" si="1186"/>
        <v>2026/03/29 00:19</v>
      </c>
    </row>
    <row r="25342" spans="1:26" ht="3.6" customHeight="1" x14ac:dyDescent="0.2">
      <c r="A25342" s="86">
        <f t="shared" si="1187"/>
        <v>46110</v>
      </c>
      <c r="B25342" s="270"/>
      <c r="C25342" s="272"/>
      <c r="D25342" s="273"/>
      <c r="E25342" s="89">
        <v>1.6666666666666666E-2</v>
      </c>
      <c r="Y25342">
        <f t="shared" si="1185"/>
        <v>0</v>
      </c>
      <c r="Z25342" s="90" t="str">
        <f t="shared" si="1186"/>
        <v>2026/03/29 00:24</v>
      </c>
    </row>
    <row r="25343" spans="1:26" ht="3.6" customHeight="1" x14ac:dyDescent="0.2">
      <c r="A25343" s="86">
        <f t="shared" si="1187"/>
        <v>46110</v>
      </c>
      <c r="B25343" s="270"/>
      <c r="C25343" s="272"/>
      <c r="D25343" s="273"/>
      <c r="E25343" s="89">
        <v>2.013888888888889E-2</v>
      </c>
      <c r="Y25343">
        <f t="shared" si="1185"/>
        <v>0</v>
      </c>
      <c r="Z25343" s="90" t="str">
        <f t="shared" si="1186"/>
        <v>2026/03/29 00:29</v>
      </c>
    </row>
    <row r="25344" spans="1:26" ht="3.6" customHeight="1" x14ac:dyDescent="0.2">
      <c r="A25344" s="86">
        <f t="shared" si="1187"/>
        <v>46110</v>
      </c>
      <c r="B25344" s="270"/>
      <c r="C25344" s="272"/>
      <c r="D25344" s="273"/>
      <c r="E25344" s="89">
        <v>2.361111111111111E-2</v>
      </c>
      <c r="Y25344">
        <f t="shared" si="1185"/>
        <v>0</v>
      </c>
      <c r="Z25344" s="90" t="str">
        <f t="shared" si="1186"/>
        <v>2026/03/29 00:34</v>
      </c>
    </row>
    <row r="25345" spans="1:26" ht="3.6" customHeight="1" x14ac:dyDescent="0.2">
      <c r="A25345" s="86">
        <f t="shared" si="1187"/>
        <v>46110</v>
      </c>
      <c r="B25345" s="270"/>
      <c r="C25345" s="272"/>
      <c r="D25345" s="273"/>
      <c r="E25345" s="89">
        <v>2.7083333333333334E-2</v>
      </c>
      <c r="Y25345">
        <f t="shared" si="1185"/>
        <v>0</v>
      </c>
      <c r="Z25345" s="90" t="str">
        <f t="shared" si="1186"/>
        <v>2026/03/29 00:39</v>
      </c>
    </row>
    <row r="25346" spans="1:26" ht="3.6" customHeight="1" x14ac:dyDescent="0.2">
      <c r="A25346" s="86">
        <f t="shared" si="1187"/>
        <v>46110</v>
      </c>
      <c r="B25346" s="270"/>
      <c r="C25346" s="272"/>
      <c r="D25346" s="273"/>
      <c r="E25346" s="89">
        <v>3.0555555555555555E-2</v>
      </c>
      <c r="Y25346">
        <f t="shared" si="1185"/>
        <v>0</v>
      </c>
      <c r="Z25346" s="90" t="str">
        <f t="shared" si="1186"/>
        <v>2026/03/29 00:44</v>
      </c>
    </row>
    <row r="25347" spans="1:26" ht="3.6" customHeight="1" x14ac:dyDescent="0.2">
      <c r="A25347" s="86">
        <f t="shared" si="1187"/>
        <v>46110</v>
      </c>
      <c r="B25347" s="270"/>
      <c r="C25347" s="272"/>
      <c r="D25347" s="273"/>
      <c r="E25347" s="89">
        <v>3.4027777777777775E-2</v>
      </c>
      <c r="Y25347">
        <f t="shared" si="1185"/>
        <v>0</v>
      </c>
      <c r="Z25347" s="90" t="str">
        <f t="shared" si="1186"/>
        <v>2026/03/29 00:49</v>
      </c>
    </row>
    <row r="25348" spans="1:26" ht="3.6" customHeight="1" x14ac:dyDescent="0.2">
      <c r="A25348" s="86">
        <f t="shared" si="1187"/>
        <v>46110</v>
      </c>
      <c r="B25348" s="270"/>
      <c r="C25348" s="272"/>
      <c r="D25348" s="273"/>
      <c r="E25348" s="89">
        <v>3.7499999999999999E-2</v>
      </c>
      <c r="Y25348">
        <f t="shared" si="1185"/>
        <v>0</v>
      </c>
      <c r="Z25348" s="90" t="str">
        <f t="shared" si="1186"/>
        <v>2026/03/29 00:54</v>
      </c>
    </row>
    <row r="25349" spans="1:26" ht="3.6" customHeight="1" x14ac:dyDescent="0.2">
      <c r="A25349" s="86">
        <f t="shared" si="1187"/>
        <v>46110</v>
      </c>
      <c r="B25349" s="270"/>
      <c r="C25349" s="272"/>
      <c r="D25349" s="273"/>
      <c r="E25349" s="89">
        <v>4.0972222222222222E-2</v>
      </c>
      <c r="Y25349">
        <f t="shared" si="1185"/>
        <v>0</v>
      </c>
      <c r="Z25349" s="90" t="str">
        <f t="shared" si="1186"/>
        <v>2026/03/29 00:59</v>
      </c>
    </row>
    <row r="25350" spans="1:26" ht="3.6" customHeight="1" x14ac:dyDescent="0.2">
      <c r="A25350" s="86">
        <f t="shared" si="1187"/>
        <v>46111</v>
      </c>
      <c r="B25350" s="269">
        <f>B25062+1</f>
        <v>46111</v>
      </c>
      <c r="C25350" s="271" t="str">
        <f>TEXT(B25350,"aaa")</f>
        <v>月</v>
      </c>
      <c r="D25350" s="273">
        <v>0</v>
      </c>
      <c r="E25350" s="89">
        <v>2.7777777777777779E-3</v>
      </c>
      <c r="Y25350">
        <f t="shared" si="1185"/>
        <v>0</v>
      </c>
      <c r="Z25350" s="90" t="str">
        <f t="shared" si="1186"/>
        <v>2026/03/30 00:04</v>
      </c>
    </row>
    <row r="25351" spans="1:26" ht="3.6" customHeight="1" x14ac:dyDescent="0.2">
      <c r="A25351" s="86">
        <f t="shared" si="1187"/>
        <v>46111</v>
      </c>
      <c r="B25351" s="270"/>
      <c r="C25351" s="272"/>
      <c r="D25351" s="273"/>
      <c r="E25351" s="89">
        <v>6.2499999999999995E-3</v>
      </c>
      <c r="Y25351">
        <f t="shared" ref="Y25351:Y25414" si="1188">COUNTA(F25351:X25351)</f>
        <v>0</v>
      </c>
      <c r="Z25351" s="90" t="str">
        <f t="shared" ref="Z25351:Z25414" si="1189">TEXT(A25351,"yyyy/mm/dd")&amp; " " &amp;TEXT(D25351+E25351,"hh:mm")</f>
        <v>2026/03/30 00:09</v>
      </c>
    </row>
    <row r="25352" spans="1:26" ht="3.6" customHeight="1" x14ac:dyDescent="0.2">
      <c r="A25352" s="86">
        <f t="shared" ref="A25352:A25415" si="1190">IF(B25352&lt;&gt;"",B25352,A25351)</f>
        <v>46111</v>
      </c>
      <c r="B25352" s="270"/>
      <c r="C25352" s="272"/>
      <c r="D25352" s="273"/>
      <c r="E25352" s="89">
        <v>9.7222222222222224E-3</v>
      </c>
      <c r="Y25352">
        <f t="shared" si="1188"/>
        <v>0</v>
      </c>
      <c r="Z25352" s="90" t="str">
        <f t="shared" si="1189"/>
        <v>2026/03/30 00:14</v>
      </c>
    </row>
    <row r="25353" spans="1:26" ht="3.6" customHeight="1" x14ac:dyDescent="0.2">
      <c r="A25353" s="86">
        <f t="shared" si="1190"/>
        <v>46111</v>
      </c>
      <c r="B25353" s="270"/>
      <c r="C25353" s="272"/>
      <c r="D25353" s="273"/>
      <c r="E25353" s="89">
        <v>1.3194444444444444E-2</v>
      </c>
      <c r="Y25353">
        <f t="shared" si="1188"/>
        <v>0</v>
      </c>
      <c r="Z25353" s="90" t="str">
        <f t="shared" si="1189"/>
        <v>2026/03/30 00:19</v>
      </c>
    </row>
    <row r="25354" spans="1:26" ht="3.6" customHeight="1" x14ac:dyDescent="0.2">
      <c r="A25354" s="86">
        <f t="shared" si="1190"/>
        <v>46111</v>
      </c>
      <c r="B25354" s="270"/>
      <c r="C25354" s="272"/>
      <c r="D25354" s="273"/>
      <c r="E25354" s="89">
        <v>1.6666666666666666E-2</v>
      </c>
      <c r="Y25354">
        <f t="shared" si="1188"/>
        <v>0</v>
      </c>
      <c r="Z25354" s="90" t="str">
        <f t="shared" si="1189"/>
        <v>2026/03/30 00:24</v>
      </c>
    </row>
    <row r="25355" spans="1:26" ht="3.6" customHeight="1" x14ac:dyDescent="0.2">
      <c r="A25355" s="86">
        <f t="shared" si="1190"/>
        <v>46111</v>
      </c>
      <c r="B25355" s="270"/>
      <c r="C25355" s="272"/>
      <c r="D25355" s="273"/>
      <c r="E25355" s="89">
        <v>2.013888888888889E-2</v>
      </c>
      <c r="Y25355">
        <f t="shared" si="1188"/>
        <v>0</v>
      </c>
      <c r="Z25355" s="90" t="str">
        <f t="shared" si="1189"/>
        <v>2026/03/30 00:29</v>
      </c>
    </row>
    <row r="25356" spans="1:26" ht="3.6" customHeight="1" x14ac:dyDescent="0.2">
      <c r="A25356" s="86">
        <f t="shared" si="1190"/>
        <v>46111</v>
      </c>
      <c r="B25356" s="270"/>
      <c r="C25356" s="272"/>
      <c r="D25356" s="273"/>
      <c r="E25356" s="89">
        <v>2.361111111111111E-2</v>
      </c>
      <c r="Y25356">
        <f t="shared" si="1188"/>
        <v>0</v>
      </c>
      <c r="Z25356" s="90" t="str">
        <f t="shared" si="1189"/>
        <v>2026/03/30 00:34</v>
      </c>
    </row>
    <row r="25357" spans="1:26" ht="3.6" customHeight="1" x14ac:dyDescent="0.2">
      <c r="A25357" s="86">
        <f t="shared" si="1190"/>
        <v>46111</v>
      </c>
      <c r="B25357" s="270"/>
      <c r="C25357" s="272"/>
      <c r="D25357" s="273"/>
      <c r="E25357" s="89">
        <v>2.7083333333333334E-2</v>
      </c>
      <c r="Y25357">
        <f t="shared" si="1188"/>
        <v>0</v>
      </c>
      <c r="Z25357" s="90" t="str">
        <f t="shared" si="1189"/>
        <v>2026/03/30 00:39</v>
      </c>
    </row>
    <row r="25358" spans="1:26" ht="3.6" customHeight="1" x14ac:dyDescent="0.2">
      <c r="A25358" s="86">
        <f t="shared" si="1190"/>
        <v>46111</v>
      </c>
      <c r="B25358" s="270"/>
      <c r="C25358" s="272"/>
      <c r="D25358" s="273"/>
      <c r="E25358" s="89">
        <v>3.0555555555555555E-2</v>
      </c>
      <c r="Y25358">
        <f t="shared" si="1188"/>
        <v>0</v>
      </c>
      <c r="Z25358" s="90" t="str">
        <f t="shared" si="1189"/>
        <v>2026/03/30 00:44</v>
      </c>
    </row>
    <row r="25359" spans="1:26" ht="3.6" customHeight="1" x14ac:dyDescent="0.2">
      <c r="A25359" s="86">
        <f t="shared" si="1190"/>
        <v>46111</v>
      </c>
      <c r="B25359" s="270"/>
      <c r="C25359" s="272"/>
      <c r="D25359" s="273"/>
      <c r="E25359" s="89">
        <v>3.4027777777777775E-2</v>
      </c>
      <c r="Y25359">
        <f t="shared" si="1188"/>
        <v>0</v>
      </c>
      <c r="Z25359" s="90" t="str">
        <f t="shared" si="1189"/>
        <v>2026/03/30 00:49</v>
      </c>
    </row>
    <row r="25360" spans="1:26" ht="3.6" customHeight="1" x14ac:dyDescent="0.2">
      <c r="A25360" s="86">
        <f t="shared" si="1190"/>
        <v>46111</v>
      </c>
      <c r="B25360" s="270"/>
      <c r="C25360" s="272"/>
      <c r="D25360" s="273"/>
      <c r="E25360" s="89">
        <v>3.7499999999999999E-2</v>
      </c>
      <c r="Y25360">
        <f t="shared" si="1188"/>
        <v>0</v>
      </c>
      <c r="Z25360" s="90" t="str">
        <f t="shared" si="1189"/>
        <v>2026/03/30 00:54</v>
      </c>
    </row>
    <row r="25361" spans="1:26" ht="3.6" customHeight="1" x14ac:dyDescent="0.2">
      <c r="A25361" s="86">
        <f t="shared" si="1190"/>
        <v>46111</v>
      </c>
      <c r="B25361" s="270"/>
      <c r="C25361" s="272"/>
      <c r="D25361" s="273"/>
      <c r="E25361" s="89">
        <v>4.0972222222222222E-2</v>
      </c>
      <c r="Y25361">
        <f t="shared" si="1188"/>
        <v>0</v>
      </c>
      <c r="Z25361" s="90" t="str">
        <f t="shared" si="1189"/>
        <v>2026/03/30 00:59</v>
      </c>
    </row>
    <row r="25362" spans="1:26" ht="3.6" customHeight="1" x14ac:dyDescent="0.2">
      <c r="A25362" s="86">
        <f t="shared" si="1190"/>
        <v>46111</v>
      </c>
      <c r="B25362" s="270"/>
      <c r="C25362" s="272"/>
      <c r="D25362" s="273">
        <v>4.1666666666666664E-2</v>
      </c>
      <c r="E25362" s="89">
        <v>2.7777777777777779E-3</v>
      </c>
      <c r="Y25362">
        <f t="shared" si="1188"/>
        <v>0</v>
      </c>
      <c r="Z25362" s="90" t="str">
        <f t="shared" si="1189"/>
        <v>2026/03/30 01:04</v>
      </c>
    </row>
    <row r="25363" spans="1:26" ht="3.6" customHeight="1" x14ac:dyDescent="0.2">
      <c r="A25363" s="86">
        <f t="shared" si="1190"/>
        <v>46111</v>
      </c>
      <c r="B25363" s="270"/>
      <c r="C25363" s="272"/>
      <c r="D25363" s="273"/>
      <c r="E25363" s="89">
        <v>6.2499999999999995E-3</v>
      </c>
      <c r="Y25363">
        <f t="shared" si="1188"/>
        <v>0</v>
      </c>
      <c r="Z25363" s="90" t="str">
        <f t="shared" si="1189"/>
        <v>2026/03/30 00:09</v>
      </c>
    </row>
    <row r="25364" spans="1:26" ht="3.6" customHeight="1" x14ac:dyDescent="0.2">
      <c r="A25364" s="86">
        <f t="shared" si="1190"/>
        <v>46111</v>
      </c>
      <c r="B25364" s="270"/>
      <c r="C25364" s="272"/>
      <c r="D25364" s="273"/>
      <c r="E25364" s="89">
        <v>9.7222222222222224E-3</v>
      </c>
      <c r="Y25364">
        <f t="shared" si="1188"/>
        <v>0</v>
      </c>
      <c r="Z25364" s="90" t="str">
        <f t="shared" si="1189"/>
        <v>2026/03/30 00:14</v>
      </c>
    </row>
    <row r="25365" spans="1:26" ht="3.6" customHeight="1" x14ac:dyDescent="0.2">
      <c r="A25365" s="86">
        <f t="shared" si="1190"/>
        <v>46111</v>
      </c>
      <c r="B25365" s="270"/>
      <c r="C25365" s="272"/>
      <c r="D25365" s="273"/>
      <c r="E25365" s="89">
        <v>1.3194444444444444E-2</v>
      </c>
      <c r="Y25365">
        <f t="shared" si="1188"/>
        <v>0</v>
      </c>
      <c r="Z25365" s="90" t="str">
        <f t="shared" si="1189"/>
        <v>2026/03/30 00:19</v>
      </c>
    </row>
    <row r="25366" spans="1:26" ht="3.6" customHeight="1" x14ac:dyDescent="0.2">
      <c r="A25366" s="86">
        <f t="shared" si="1190"/>
        <v>46111</v>
      </c>
      <c r="B25366" s="270"/>
      <c r="C25366" s="272"/>
      <c r="D25366" s="273"/>
      <c r="E25366" s="89">
        <v>1.6666666666666666E-2</v>
      </c>
      <c r="Y25366">
        <f t="shared" si="1188"/>
        <v>0</v>
      </c>
      <c r="Z25366" s="90" t="str">
        <f t="shared" si="1189"/>
        <v>2026/03/30 00:24</v>
      </c>
    </row>
    <row r="25367" spans="1:26" ht="3.6" customHeight="1" x14ac:dyDescent="0.2">
      <c r="A25367" s="86">
        <f t="shared" si="1190"/>
        <v>46111</v>
      </c>
      <c r="B25367" s="270"/>
      <c r="C25367" s="272"/>
      <c r="D25367" s="273"/>
      <c r="E25367" s="89">
        <v>2.013888888888889E-2</v>
      </c>
      <c r="Y25367">
        <f t="shared" si="1188"/>
        <v>0</v>
      </c>
      <c r="Z25367" s="90" t="str">
        <f t="shared" si="1189"/>
        <v>2026/03/30 00:29</v>
      </c>
    </row>
    <row r="25368" spans="1:26" ht="3.6" customHeight="1" x14ac:dyDescent="0.2">
      <c r="A25368" s="86">
        <f t="shared" si="1190"/>
        <v>46111</v>
      </c>
      <c r="B25368" s="270"/>
      <c r="C25368" s="272"/>
      <c r="D25368" s="273"/>
      <c r="E25368" s="89">
        <v>2.361111111111111E-2</v>
      </c>
      <c r="Y25368">
        <f t="shared" si="1188"/>
        <v>0</v>
      </c>
      <c r="Z25368" s="90" t="str">
        <f t="shared" si="1189"/>
        <v>2026/03/30 00:34</v>
      </c>
    </row>
    <row r="25369" spans="1:26" ht="3.6" customHeight="1" x14ac:dyDescent="0.2">
      <c r="A25369" s="86">
        <f t="shared" si="1190"/>
        <v>46111</v>
      </c>
      <c r="B25369" s="270"/>
      <c r="C25369" s="272"/>
      <c r="D25369" s="273"/>
      <c r="E25369" s="89">
        <v>2.7083333333333334E-2</v>
      </c>
      <c r="Y25369">
        <f t="shared" si="1188"/>
        <v>0</v>
      </c>
      <c r="Z25369" s="90" t="str">
        <f t="shared" si="1189"/>
        <v>2026/03/30 00:39</v>
      </c>
    </row>
    <row r="25370" spans="1:26" ht="3.6" customHeight="1" x14ac:dyDescent="0.2">
      <c r="A25370" s="86">
        <f t="shared" si="1190"/>
        <v>46111</v>
      </c>
      <c r="B25370" s="270"/>
      <c r="C25370" s="272"/>
      <c r="D25370" s="273"/>
      <c r="E25370" s="89">
        <v>3.0555555555555555E-2</v>
      </c>
      <c r="Y25370">
        <f t="shared" si="1188"/>
        <v>0</v>
      </c>
      <c r="Z25370" s="90" t="str">
        <f t="shared" si="1189"/>
        <v>2026/03/30 00:44</v>
      </c>
    </row>
    <row r="25371" spans="1:26" ht="3.6" customHeight="1" x14ac:dyDescent="0.2">
      <c r="A25371" s="86">
        <f t="shared" si="1190"/>
        <v>46111</v>
      </c>
      <c r="B25371" s="270"/>
      <c r="C25371" s="272"/>
      <c r="D25371" s="273"/>
      <c r="E25371" s="89">
        <v>3.4027777777777775E-2</v>
      </c>
      <c r="Y25371">
        <f t="shared" si="1188"/>
        <v>0</v>
      </c>
      <c r="Z25371" s="90" t="str">
        <f t="shared" si="1189"/>
        <v>2026/03/30 00:49</v>
      </c>
    </row>
    <row r="25372" spans="1:26" ht="3.6" customHeight="1" x14ac:dyDescent="0.2">
      <c r="A25372" s="86">
        <f t="shared" si="1190"/>
        <v>46111</v>
      </c>
      <c r="B25372" s="270"/>
      <c r="C25372" s="272"/>
      <c r="D25372" s="273"/>
      <c r="E25372" s="89">
        <v>3.7499999999999999E-2</v>
      </c>
      <c r="Y25372">
        <f t="shared" si="1188"/>
        <v>0</v>
      </c>
      <c r="Z25372" s="90" t="str">
        <f t="shared" si="1189"/>
        <v>2026/03/30 00:54</v>
      </c>
    </row>
    <row r="25373" spans="1:26" ht="3.6" customHeight="1" x14ac:dyDescent="0.2">
      <c r="A25373" s="86">
        <f t="shared" si="1190"/>
        <v>46111</v>
      </c>
      <c r="B25373" s="270"/>
      <c r="C25373" s="272"/>
      <c r="D25373" s="273"/>
      <c r="E25373" s="89">
        <v>4.0972222222222222E-2</v>
      </c>
      <c r="Y25373">
        <f t="shared" si="1188"/>
        <v>0</v>
      </c>
      <c r="Z25373" s="90" t="str">
        <f t="shared" si="1189"/>
        <v>2026/03/30 00:59</v>
      </c>
    </row>
    <row r="25374" spans="1:26" ht="3.6" customHeight="1" x14ac:dyDescent="0.2">
      <c r="A25374" s="86">
        <f t="shared" si="1190"/>
        <v>46111</v>
      </c>
      <c r="B25374" s="270"/>
      <c r="C25374" s="272"/>
      <c r="D25374" s="273">
        <v>8.3333333333333329E-2</v>
      </c>
      <c r="E25374" s="89">
        <v>2.7777777777777779E-3</v>
      </c>
      <c r="Y25374">
        <f t="shared" si="1188"/>
        <v>0</v>
      </c>
      <c r="Z25374" s="90" t="str">
        <f t="shared" si="1189"/>
        <v>2026/03/30 02:04</v>
      </c>
    </row>
    <row r="25375" spans="1:26" ht="3.6" customHeight="1" x14ac:dyDescent="0.2">
      <c r="A25375" s="86">
        <f t="shared" si="1190"/>
        <v>46111</v>
      </c>
      <c r="B25375" s="270"/>
      <c r="C25375" s="272"/>
      <c r="D25375" s="273"/>
      <c r="E25375" s="89">
        <v>6.2499999999999995E-3</v>
      </c>
      <c r="Y25375">
        <f t="shared" si="1188"/>
        <v>0</v>
      </c>
      <c r="Z25375" s="90" t="str">
        <f t="shared" si="1189"/>
        <v>2026/03/30 00:09</v>
      </c>
    </row>
    <row r="25376" spans="1:26" ht="3.6" customHeight="1" x14ac:dyDescent="0.2">
      <c r="A25376" s="86">
        <f t="shared" si="1190"/>
        <v>46111</v>
      </c>
      <c r="B25376" s="270"/>
      <c r="C25376" s="272"/>
      <c r="D25376" s="273"/>
      <c r="E25376" s="89">
        <v>9.7222222222222224E-3</v>
      </c>
      <c r="Y25376">
        <f t="shared" si="1188"/>
        <v>0</v>
      </c>
      <c r="Z25376" s="90" t="str">
        <f t="shared" si="1189"/>
        <v>2026/03/30 00:14</v>
      </c>
    </row>
    <row r="25377" spans="1:26" ht="3.6" customHeight="1" x14ac:dyDescent="0.2">
      <c r="A25377" s="86">
        <f t="shared" si="1190"/>
        <v>46111</v>
      </c>
      <c r="B25377" s="270"/>
      <c r="C25377" s="272"/>
      <c r="D25377" s="273"/>
      <c r="E25377" s="89">
        <v>1.3194444444444444E-2</v>
      </c>
      <c r="Y25377">
        <f t="shared" si="1188"/>
        <v>0</v>
      </c>
      <c r="Z25377" s="90" t="str">
        <f t="shared" si="1189"/>
        <v>2026/03/30 00:19</v>
      </c>
    </row>
    <row r="25378" spans="1:26" ht="3.6" customHeight="1" x14ac:dyDescent="0.2">
      <c r="A25378" s="86">
        <f t="shared" si="1190"/>
        <v>46111</v>
      </c>
      <c r="B25378" s="270"/>
      <c r="C25378" s="272"/>
      <c r="D25378" s="273"/>
      <c r="E25378" s="89">
        <v>1.6666666666666666E-2</v>
      </c>
      <c r="Y25378">
        <f t="shared" si="1188"/>
        <v>0</v>
      </c>
      <c r="Z25378" s="90" t="str">
        <f t="shared" si="1189"/>
        <v>2026/03/30 00:24</v>
      </c>
    </row>
    <row r="25379" spans="1:26" ht="3.6" customHeight="1" x14ac:dyDescent="0.2">
      <c r="A25379" s="86">
        <f t="shared" si="1190"/>
        <v>46111</v>
      </c>
      <c r="B25379" s="270"/>
      <c r="C25379" s="272"/>
      <c r="D25379" s="273"/>
      <c r="E25379" s="89">
        <v>2.013888888888889E-2</v>
      </c>
      <c r="Y25379">
        <f t="shared" si="1188"/>
        <v>0</v>
      </c>
      <c r="Z25379" s="90" t="str">
        <f t="shared" si="1189"/>
        <v>2026/03/30 00:29</v>
      </c>
    </row>
    <row r="25380" spans="1:26" ht="3.6" customHeight="1" x14ac:dyDescent="0.2">
      <c r="A25380" s="86">
        <f t="shared" si="1190"/>
        <v>46111</v>
      </c>
      <c r="B25380" s="270"/>
      <c r="C25380" s="272"/>
      <c r="D25380" s="273"/>
      <c r="E25380" s="89">
        <v>2.361111111111111E-2</v>
      </c>
      <c r="Y25380">
        <f t="shared" si="1188"/>
        <v>0</v>
      </c>
      <c r="Z25380" s="90" t="str">
        <f t="shared" si="1189"/>
        <v>2026/03/30 00:34</v>
      </c>
    </row>
    <row r="25381" spans="1:26" ht="3.6" customHeight="1" x14ac:dyDescent="0.2">
      <c r="A25381" s="86">
        <f t="shared" si="1190"/>
        <v>46111</v>
      </c>
      <c r="B25381" s="270"/>
      <c r="C25381" s="272"/>
      <c r="D25381" s="273"/>
      <c r="E25381" s="89">
        <v>2.7083333333333334E-2</v>
      </c>
      <c r="Y25381">
        <f t="shared" si="1188"/>
        <v>0</v>
      </c>
      <c r="Z25381" s="90" t="str">
        <f t="shared" si="1189"/>
        <v>2026/03/30 00:39</v>
      </c>
    </row>
    <row r="25382" spans="1:26" ht="3.6" customHeight="1" x14ac:dyDescent="0.2">
      <c r="A25382" s="86">
        <f t="shared" si="1190"/>
        <v>46111</v>
      </c>
      <c r="B25382" s="270"/>
      <c r="C25382" s="272"/>
      <c r="D25382" s="273"/>
      <c r="E25382" s="89">
        <v>3.0555555555555555E-2</v>
      </c>
      <c r="Y25382">
        <f t="shared" si="1188"/>
        <v>0</v>
      </c>
      <c r="Z25382" s="90" t="str">
        <f t="shared" si="1189"/>
        <v>2026/03/30 00:44</v>
      </c>
    </row>
    <row r="25383" spans="1:26" ht="3.6" customHeight="1" x14ac:dyDescent="0.2">
      <c r="A25383" s="86">
        <f t="shared" si="1190"/>
        <v>46111</v>
      </c>
      <c r="B25383" s="270"/>
      <c r="C25383" s="272"/>
      <c r="D25383" s="273"/>
      <c r="E25383" s="89">
        <v>3.4027777777777775E-2</v>
      </c>
      <c r="Y25383">
        <f t="shared" si="1188"/>
        <v>0</v>
      </c>
      <c r="Z25383" s="90" t="str">
        <f t="shared" si="1189"/>
        <v>2026/03/30 00:49</v>
      </c>
    </row>
    <row r="25384" spans="1:26" ht="3.6" customHeight="1" x14ac:dyDescent="0.2">
      <c r="A25384" s="86">
        <f t="shared" si="1190"/>
        <v>46111</v>
      </c>
      <c r="B25384" s="270"/>
      <c r="C25384" s="272"/>
      <c r="D25384" s="273"/>
      <c r="E25384" s="89">
        <v>3.7499999999999999E-2</v>
      </c>
      <c r="Y25384">
        <f t="shared" si="1188"/>
        <v>0</v>
      </c>
      <c r="Z25384" s="90" t="str">
        <f t="shared" si="1189"/>
        <v>2026/03/30 00:54</v>
      </c>
    </row>
    <row r="25385" spans="1:26" ht="3.6" customHeight="1" x14ac:dyDescent="0.2">
      <c r="A25385" s="86">
        <f t="shared" si="1190"/>
        <v>46111</v>
      </c>
      <c r="B25385" s="270"/>
      <c r="C25385" s="272"/>
      <c r="D25385" s="273"/>
      <c r="E25385" s="89">
        <v>4.0972222222222222E-2</v>
      </c>
      <c r="Y25385">
        <f t="shared" si="1188"/>
        <v>0</v>
      </c>
      <c r="Z25385" s="90" t="str">
        <f t="shared" si="1189"/>
        <v>2026/03/30 00:59</v>
      </c>
    </row>
    <row r="25386" spans="1:26" ht="3.6" customHeight="1" x14ac:dyDescent="0.2">
      <c r="A25386" s="86">
        <f t="shared" si="1190"/>
        <v>46111</v>
      </c>
      <c r="B25386" s="270"/>
      <c r="C25386" s="272"/>
      <c r="D25386" s="273">
        <v>0.125</v>
      </c>
      <c r="E25386" s="89">
        <v>2.7777777777777779E-3</v>
      </c>
      <c r="Y25386">
        <f t="shared" si="1188"/>
        <v>0</v>
      </c>
      <c r="Z25386" s="90" t="str">
        <f t="shared" si="1189"/>
        <v>2026/03/30 03:04</v>
      </c>
    </row>
    <row r="25387" spans="1:26" ht="3.6" customHeight="1" x14ac:dyDescent="0.2">
      <c r="A25387" s="86">
        <f t="shared" si="1190"/>
        <v>46111</v>
      </c>
      <c r="B25387" s="270"/>
      <c r="C25387" s="272"/>
      <c r="D25387" s="273"/>
      <c r="E25387" s="89">
        <v>6.2499999999999995E-3</v>
      </c>
      <c r="Y25387">
        <f t="shared" si="1188"/>
        <v>0</v>
      </c>
      <c r="Z25387" s="90" t="str">
        <f t="shared" si="1189"/>
        <v>2026/03/30 00:09</v>
      </c>
    </row>
    <row r="25388" spans="1:26" ht="3.6" customHeight="1" x14ac:dyDescent="0.2">
      <c r="A25388" s="86">
        <f t="shared" si="1190"/>
        <v>46111</v>
      </c>
      <c r="B25388" s="270"/>
      <c r="C25388" s="272"/>
      <c r="D25388" s="273"/>
      <c r="E25388" s="89">
        <v>9.7222222222222224E-3</v>
      </c>
      <c r="Y25388">
        <f t="shared" si="1188"/>
        <v>0</v>
      </c>
      <c r="Z25388" s="90" t="str">
        <f t="shared" si="1189"/>
        <v>2026/03/30 00:14</v>
      </c>
    </row>
    <row r="25389" spans="1:26" ht="3.6" customHeight="1" x14ac:dyDescent="0.2">
      <c r="A25389" s="86">
        <f t="shared" si="1190"/>
        <v>46111</v>
      </c>
      <c r="B25389" s="270"/>
      <c r="C25389" s="272"/>
      <c r="D25389" s="273"/>
      <c r="E25389" s="89">
        <v>1.3194444444444444E-2</v>
      </c>
      <c r="Y25389">
        <f t="shared" si="1188"/>
        <v>0</v>
      </c>
      <c r="Z25389" s="90" t="str">
        <f t="shared" si="1189"/>
        <v>2026/03/30 00:19</v>
      </c>
    </row>
    <row r="25390" spans="1:26" ht="3.6" customHeight="1" x14ac:dyDescent="0.2">
      <c r="A25390" s="86">
        <f t="shared" si="1190"/>
        <v>46111</v>
      </c>
      <c r="B25390" s="270"/>
      <c r="C25390" s="272"/>
      <c r="D25390" s="273"/>
      <c r="E25390" s="89">
        <v>1.6666666666666666E-2</v>
      </c>
      <c r="Y25390">
        <f t="shared" si="1188"/>
        <v>0</v>
      </c>
      <c r="Z25390" s="90" t="str">
        <f t="shared" si="1189"/>
        <v>2026/03/30 00:24</v>
      </c>
    </row>
    <row r="25391" spans="1:26" ht="3.6" customHeight="1" x14ac:dyDescent="0.2">
      <c r="A25391" s="86">
        <f t="shared" si="1190"/>
        <v>46111</v>
      </c>
      <c r="B25391" s="270"/>
      <c r="C25391" s="272"/>
      <c r="D25391" s="273"/>
      <c r="E25391" s="89">
        <v>2.013888888888889E-2</v>
      </c>
      <c r="Y25391">
        <f t="shared" si="1188"/>
        <v>0</v>
      </c>
      <c r="Z25391" s="90" t="str">
        <f t="shared" si="1189"/>
        <v>2026/03/30 00:29</v>
      </c>
    </row>
    <row r="25392" spans="1:26" ht="3.6" customHeight="1" x14ac:dyDescent="0.2">
      <c r="A25392" s="86">
        <f t="shared" si="1190"/>
        <v>46111</v>
      </c>
      <c r="B25392" s="270"/>
      <c r="C25392" s="272"/>
      <c r="D25392" s="273"/>
      <c r="E25392" s="89">
        <v>2.361111111111111E-2</v>
      </c>
      <c r="Y25392">
        <f t="shared" si="1188"/>
        <v>0</v>
      </c>
      <c r="Z25392" s="90" t="str">
        <f t="shared" si="1189"/>
        <v>2026/03/30 00:34</v>
      </c>
    </row>
    <row r="25393" spans="1:26" ht="3.6" customHeight="1" x14ac:dyDescent="0.2">
      <c r="A25393" s="86">
        <f t="shared" si="1190"/>
        <v>46111</v>
      </c>
      <c r="B25393" s="270"/>
      <c r="C25393" s="272"/>
      <c r="D25393" s="273"/>
      <c r="E25393" s="89">
        <v>2.7083333333333334E-2</v>
      </c>
      <c r="Y25393">
        <f t="shared" si="1188"/>
        <v>0</v>
      </c>
      <c r="Z25393" s="90" t="str">
        <f t="shared" si="1189"/>
        <v>2026/03/30 00:39</v>
      </c>
    </row>
    <row r="25394" spans="1:26" ht="3.6" customHeight="1" x14ac:dyDescent="0.2">
      <c r="A25394" s="86">
        <f t="shared" si="1190"/>
        <v>46111</v>
      </c>
      <c r="B25394" s="270"/>
      <c r="C25394" s="272"/>
      <c r="D25394" s="273"/>
      <c r="E25394" s="89">
        <v>3.0555555555555555E-2</v>
      </c>
      <c r="Y25394">
        <f t="shared" si="1188"/>
        <v>0</v>
      </c>
      <c r="Z25394" s="90" t="str">
        <f t="shared" si="1189"/>
        <v>2026/03/30 00:44</v>
      </c>
    </row>
    <row r="25395" spans="1:26" ht="3.6" customHeight="1" x14ac:dyDescent="0.2">
      <c r="A25395" s="86">
        <f t="shared" si="1190"/>
        <v>46111</v>
      </c>
      <c r="B25395" s="270"/>
      <c r="C25395" s="272"/>
      <c r="D25395" s="273"/>
      <c r="E25395" s="89">
        <v>3.4027777777777775E-2</v>
      </c>
      <c r="Y25395">
        <f t="shared" si="1188"/>
        <v>0</v>
      </c>
      <c r="Z25395" s="90" t="str">
        <f t="shared" si="1189"/>
        <v>2026/03/30 00:49</v>
      </c>
    </row>
    <row r="25396" spans="1:26" ht="3.6" customHeight="1" x14ac:dyDescent="0.2">
      <c r="A25396" s="86">
        <f t="shared" si="1190"/>
        <v>46111</v>
      </c>
      <c r="B25396" s="270"/>
      <c r="C25396" s="272"/>
      <c r="D25396" s="273"/>
      <c r="E25396" s="89">
        <v>3.7499999999999999E-2</v>
      </c>
      <c r="Y25396">
        <f t="shared" si="1188"/>
        <v>0</v>
      </c>
      <c r="Z25396" s="90" t="str">
        <f t="shared" si="1189"/>
        <v>2026/03/30 00:54</v>
      </c>
    </row>
    <row r="25397" spans="1:26" ht="3.6" customHeight="1" x14ac:dyDescent="0.2">
      <c r="A25397" s="86">
        <f t="shared" si="1190"/>
        <v>46111</v>
      </c>
      <c r="B25397" s="270"/>
      <c r="C25397" s="272"/>
      <c r="D25397" s="273"/>
      <c r="E25397" s="89">
        <v>4.0972222222222222E-2</v>
      </c>
      <c r="Y25397">
        <f t="shared" si="1188"/>
        <v>0</v>
      </c>
      <c r="Z25397" s="90" t="str">
        <f t="shared" si="1189"/>
        <v>2026/03/30 00:59</v>
      </c>
    </row>
    <row r="25398" spans="1:26" ht="3.6" customHeight="1" x14ac:dyDescent="0.2">
      <c r="A25398" s="86">
        <f t="shared" si="1190"/>
        <v>46111</v>
      </c>
      <c r="B25398" s="270"/>
      <c r="C25398" s="272"/>
      <c r="D25398" s="273">
        <v>0.16666666666666666</v>
      </c>
      <c r="E25398" s="89">
        <v>2.7777777777777779E-3</v>
      </c>
      <c r="Y25398">
        <f t="shared" si="1188"/>
        <v>0</v>
      </c>
      <c r="Z25398" s="90" t="str">
        <f t="shared" si="1189"/>
        <v>2026/03/30 04:04</v>
      </c>
    </row>
    <row r="25399" spans="1:26" ht="3.6" customHeight="1" x14ac:dyDescent="0.2">
      <c r="A25399" s="86">
        <f t="shared" si="1190"/>
        <v>46111</v>
      </c>
      <c r="B25399" s="270"/>
      <c r="C25399" s="272"/>
      <c r="D25399" s="273"/>
      <c r="E25399" s="89">
        <v>6.2499999999999995E-3</v>
      </c>
      <c r="Y25399">
        <f t="shared" si="1188"/>
        <v>0</v>
      </c>
      <c r="Z25399" s="90" t="str">
        <f t="shared" si="1189"/>
        <v>2026/03/30 00:09</v>
      </c>
    </row>
    <row r="25400" spans="1:26" ht="3.6" customHeight="1" x14ac:dyDescent="0.2">
      <c r="A25400" s="86">
        <f t="shared" si="1190"/>
        <v>46111</v>
      </c>
      <c r="B25400" s="270"/>
      <c r="C25400" s="272"/>
      <c r="D25400" s="273"/>
      <c r="E25400" s="89">
        <v>9.7222222222222224E-3</v>
      </c>
      <c r="Y25400">
        <f t="shared" si="1188"/>
        <v>0</v>
      </c>
      <c r="Z25400" s="90" t="str">
        <f t="shared" si="1189"/>
        <v>2026/03/30 00:14</v>
      </c>
    </row>
    <row r="25401" spans="1:26" ht="3.6" customHeight="1" x14ac:dyDescent="0.2">
      <c r="A25401" s="86">
        <f t="shared" si="1190"/>
        <v>46111</v>
      </c>
      <c r="B25401" s="270"/>
      <c r="C25401" s="272"/>
      <c r="D25401" s="273"/>
      <c r="E25401" s="89">
        <v>1.3194444444444444E-2</v>
      </c>
      <c r="Y25401">
        <f t="shared" si="1188"/>
        <v>0</v>
      </c>
      <c r="Z25401" s="90" t="str">
        <f t="shared" si="1189"/>
        <v>2026/03/30 00:19</v>
      </c>
    </row>
    <row r="25402" spans="1:26" ht="3.6" customHeight="1" x14ac:dyDescent="0.2">
      <c r="A25402" s="86">
        <f t="shared" si="1190"/>
        <v>46111</v>
      </c>
      <c r="B25402" s="270"/>
      <c r="C25402" s="272"/>
      <c r="D25402" s="273"/>
      <c r="E25402" s="89">
        <v>1.6666666666666666E-2</v>
      </c>
      <c r="Y25402">
        <f t="shared" si="1188"/>
        <v>0</v>
      </c>
      <c r="Z25402" s="90" t="str">
        <f t="shared" si="1189"/>
        <v>2026/03/30 00:24</v>
      </c>
    </row>
    <row r="25403" spans="1:26" ht="3.6" customHeight="1" x14ac:dyDescent="0.2">
      <c r="A25403" s="86">
        <f t="shared" si="1190"/>
        <v>46111</v>
      </c>
      <c r="B25403" s="270"/>
      <c r="C25403" s="272"/>
      <c r="D25403" s="273"/>
      <c r="E25403" s="89">
        <v>2.013888888888889E-2</v>
      </c>
      <c r="Y25403">
        <f t="shared" si="1188"/>
        <v>0</v>
      </c>
      <c r="Z25403" s="90" t="str">
        <f t="shared" si="1189"/>
        <v>2026/03/30 00:29</v>
      </c>
    </row>
    <row r="25404" spans="1:26" ht="3.6" customHeight="1" x14ac:dyDescent="0.2">
      <c r="A25404" s="86">
        <f t="shared" si="1190"/>
        <v>46111</v>
      </c>
      <c r="B25404" s="270"/>
      <c r="C25404" s="272"/>
      <c r="D25404" s="273"/>
      <c r="E25404" s="89">
        <v>2.361111111111111E-2</v>
      </c>
      <c r="Y25404">
        <f t="shared" si="1188"/>
        <v>0</v>
      </c>
      <c r="Z25404" s="90" t="str">
        <f t="shared" si="1189"/>
        <v>2026/03/30 00:34</v>
      </c>
    </row>
    <row r="25405" spans="1:26" ht="3.6" customHeight="1" x14ac:dyDescent="0.2">
      <c r="A25405" s="86">
        <f t="shared" si="1190"/>
        <v>46111</v>
      </c>
      <c r="B25405" s="270"/>
      <c r="C25405" s="272"/>
      <c r="D25405" s="273"/>
      <c r="E25405" s="89">
        <v>2.7083333333333334E-2</v>
      </c>
      <c r="Y25405">
        <f t="shared" si="1188"/>
        <v>0</v>
      </c>
      <c r="Z25405" s="90" t="str">
        <f t="shared" si="1189"/>
        <v>2026/03/30 00:39</v>
      </c>
    </row>
    <row r="25406" spans="1:26" ht="3.6" customHeight="1" x14ac:dyDescent="0.2">
      <c r="A25406" s="86">
        <f t="shared" si="1190"/>
        <v>46111</v>
      </c>
      <c r="B25406" s="270"/>
      <c r="C25406" s="272"/>
      <c r="D25406" s="273"/>
      <c r="E25406" s="89">
        <v>3.0555555555555555E-2</v>
      </c>
      <c r="Y25406">
        <f t="shared" si="1188"/>
        <v>0</v>
      </c>
      <c r="Z25406" s="90" t="str">
        <f t="shared" si="1189"/>
        <v>2026/03/30 00:44</v>
      </c>
    </row>
    <row r="25407" spans="1:26" ht="3.6" customHeight="1" x14ac:dyDescent="0.2">
      <c r="A25407" s="86">
        <f t="shared" si="1190"/>
        <v>46111</v>
      </c>
      <c r="B25407" s="270"/>
      <c r="C25407" s="272"/>
      <c r="D25407" s="273"/>
      <c r="E25407" s="89">
        <v>3.4027777777777775E-2</v>
      </c>
      <c r="Y25407">
        <f t="shared" si="1188"/>
        <v>0</v>
      </c>
      <c r="Z25407" s="90" t="str">
        <f t="shared" si="1189"/>
        <v>2026/03/30 00:49</v>
      </c>
    </row>
    <row r="25408" spans="1:26" ht="3.6" customHeight="1" x14ac:dyDescent="0.2">
      <c r="A25408" s="86">
        <f t="shared" si="1190"/>
        <v>46111</v>
      </c>
      <c r="B25408" s="270"/>
      <c r="C25408" s="272"/>
      <c r="D25408" s="273"/>
      <c r="E25408" s="89">
        <v>3.7499999999999999E-2</v>
      </c>
      <c r="Y25408">
        <f t="shared" si="1188"/>
        <v>0</v>
      </c>
      <c r="Z25408" s="90" t="str">
        <f t="shared" si="1189"/>
        <v>2026/03/30 00:54</v>
      </c>
    </row>
    <row r="25409" spans="1:26" ht="3.6" customHeight="1" x14ac:dyDescent="0.2">
      <c r="A25409" s="86">
        <f t="shared" si="1190"/>
        <v>46111</v>
      </c>
      <c r="B25409" s="270"/>
      <c r="C25409" s="272"/>
      <c r="D25409" s="273"/>
      <c r="E25409" s="89">
        <v>4.0972222222222222E-2</v>
      </c>
      <c r="Y25409">
        <f t="shared" si="1188"/>
        <v>0</v>
      </c>
      <c r="Z25409" s="90" t="str">
        <f t="shared" si="1189"/>
        <v>2026/03/30 00:59</v>
      </c>
    </row>
    <row r="25410" spans="1:26" ht="3.6" customHeight="1" x14ac:dyDescent="0.2">
      <c r="A25410" s="86">
        <f t="shared" si="1190"/>
        <v>46111</v>
      </c>
      <c r="B25410" s="270"/>
      <c r="C25410" s="272"/>
      <c r="D25410" s="273">
        <v>0.20833333333333334</v>
      </c>
      <c r="E25410" s="89">
        <v>2.7777777777777779E-3</v>
      </c>
      <c r="Y25410">
        <f t="shared" si="1188"/>
        <v>0</v>
      </c>
      <c r="Z25410" s="90" t="str">
        <f t="shared" si="1189"/>
        <v>2026/03/30 05:04</v>
      </c>
    </row>
    <row r="25411" spans="1:26" ht="3.6" customHeight="1" x14ac:dyDescent="0.2">
      <c r="A25411" s="86">
        <f t="shared" si="1190"/>
        <v>46111</v>
      </c>
      <c r="B25411" s="270"/>
      <c r="C25411" s="272"/>
      <c r="D25411" s="273"/>
      <c r="E25411" s="89">
        <v>6.2499999999999995E-3</v>
      </c>
      <c r="Y25411">
        <f t="shared" si="1188"/>
        <v>0</v>
      </c>
      <c r="Z25411" s="90" t="str">
        <f t="shared" si="1189"/>
        <v>2026/03/30 00:09</v>
      </c>
    </row>
    <row r="25412" spans="1:26" ht="3.6" customHeight="1" x14ac:dyDescent="0.2">
      <c r="A25412" s="86">
        <f t="shared" si="1190"/>
        <v>46111</v>
      </c>
      <c r="B25412" s="270"/>
      <c r="C25412" s="272"/>
      <c r="D25412" s="273"/>
      <c r="E25412" s="89">
        <v>9.7222222222222224E-3</v>
      </c>
      <c r="Y25412">
        <f t="shared" si="1188"/>
        <v>0</v>
      </c>
      <c r="Z25412" s="90" t="str">
        <f t="shared" si="1189"/>
        <v>2026/03/30 00:14</v>
      </c>
    </row>
    <row r="25413" spans="1:26" ht="3.6" customHeight="1" x14ac:dyDescent="0.2">
      <c r="A25413" s="86">
        <f t="shared" si="1190"/>
        <v>46111</v>
      </c>
      <c r="B25413" s="270"/>
      <c r="C25413" s="272"/>
      <c r="D25413" s="273"/>
      <c r="E25413" s="89">
        <v>1.3194444444444444E-2</v>
      </c>
      <c r="Y25413">
        <f t="shared" si="1188"/>
        <v>0</v>
      </c>
      <c r="Z25413" s="90" t="str">
        <f t="shared" si="1189"/>
        <v>2026/03/30 00:19</v>
      </c>
    </row>
    <row r="25414" spans="1:26" ht="3.6" customHeight="1" x14ac:dyDescent="0.2">
      <c r="A25414" s="86">
        <f t="shared" si="1190"/>
        <v>46111</v>
      </c>
      <c r="B25414" s="270"/>
      <c r="C25414" s="272"/>
      <c r="D25414" s="273"/>
      <c r="E25414" s="89">
        <v>1.6666666666666666E-2</v>
      </c>
      <c r="Y25414">
        <f t="shared" si="1188"/>
        <v>0</v>
      </c>
      <c r="Z25414" s="90" t="str">
        <f t="shared" si="1189"/>
        <v>2026/03/30 00:24</v>
      </c>
    </row>
    <row r="25415" spans="1:26" ht="3.6" customHeight="1" x14ac:dyDescent="0.2">
      <c r="A25415" s="86">
        <f t="shared" si="1190"/>
        <v>46111</v>
      </c>
      <c r="B25415" s="270"/>
      <c r="C25415" s="272"/>
      <c r="D25415" s="273"/>
      <c r="E25415" s="89">
        <v>2.013888888888889E-2</v>
      </c>
      <c r="Y25415">
        <f t="shared" ref="Y25415:Y25478" si="1191">COUNTA(F25415:X25415)</f>
        <v>0</v>
      </c>
      <c r="Z25415" s="90" t="str">
        <f t="shared" ref="Z25415:Z25478" si="1192">TEXT(A25415,"yyyy/mm/dd")&amp; " " &amp;TEXT(D25415+E25415,"hh:mm")</f>
        <v>2026/03/30 00:29</v>
      </c>
    </row>
    <row r="25416" spans="1:26" ht="3.6" customHeight="1" x14ac:dyDescent="0.2">
      <c r="A25416" s="86">
        <f t="shared" ref="A25416:A25479" si="1193">IF(B25416&lt;&gt;"",B25416,A25415)</f>
        <v>46111</v>
      </c>
      <c r="B25416" s="270"/>
      <c r="C25416" s="272"/>
      <c r="D25416" s="273"/>
      <c r="E25416" s="89">
        <v>2.361111111111111E-2</v>
      </c>
      <c r="Y25416">
        <f t="shared" si="1191"/>
        <v>0</v>
      </c>
      <c r="Z25416" s="90" t="str">
        <f t="shared" si="1192"/>
        <v>2026/03/30 00:34</v>
      </c>
    </row>
    <row r="25417" spans="1:26" ht="3.6" customHeight="1" x14ac:dyDescent="0.2">
      <c r="A25417" s="86">
        <f t="shared" si="1193"/>
        <v>46111</v>
      </c>
      <c r="B25417" s="270"/>
      <c r="C25417" s="272"/>
      <c r="D25417" s="273"/>
      <c r="E25417" s="89">
        <v>2.7083333333333334E-2</v>
      </c>
      <c r="Y25417">
        <f t="shared" si="1191"/>
        <v>0</v>
      </c>
      <c r="Z25417" s="90" t="str">
        <f t="shared" si="1192"/>
        <v>2026/03/30 00:39</v>
      </c>
    </row>
    <row r="25418" spans="1:26" ht="3.6" customHeight="1" x14ac:dyDescent="0.2">
      <c r="A25418" s="86">
        <f t="shared" si="1193"/>
        <v>46111</v>
      </c>
      <c r="B25418" s="270"/>
      <c r="C25418" s="272"/>
      <c r="D25418" s="273"/>
      <c r="E25418" s="89">
        <v>3.0555555555555555E-2</v>
      </c>
      <c r="Y25418">
        <f t="shared" si="1191"/>
        <v>0</v>
      </c>
      <c r="Z25418" s="90" t="str">
        <f t="shared" si="1192"/>
        <v>2026/03/30 00:44</v>
      </c>
    </row>
    <row r="25419" spans="1:26" ht="3.6" customHeight="1" x14ac:dyDescent="0.2">
      <c r="A25419" s="86">
        <f t="shared" si="1193"/>
        <v>46111</v>
      </c>
      <c r="B25419" s="270"/>
      <c r="C25419" s="272"/>
      <c r="D25419" s="273"/>
      <c r="E25419" s="89">
        <v>3.4027777777777775E-2</v>
      </c>
      <c r="Y25419">
        <f t="shared" si="1191"/>
        <v>0</v>
      </c>
      <c r="Z25419" s="90" t="str">
        <f t="shared" si="1192"/>
        <v>2026/03/30 00:49</v>
      </c>
    </row>
    <row r="25420" spans="1:26" ht="3.6" customHeight="1" x14ac:dyDescent="0.2">
      <c r="A25420" s="86">
        <f t="shared" si="1193"/>
        <v>46111</v>
      </c>
      <c r="B25420" s="270"/>
      <c r="C25420" s="272"/>
      <c r="D25420" s="273"/>
      <c r="E25420" s="89">
        <v>3.7499999999999999E-2</v>
      </c>
      <c r="Y25420">
        <f t="shared" si="1191"/>
        <v>0</v>
      </c>
      <c r="Z25420" s="90" t="str">
        <f t="shared" si="1192"/>
        <v>2026/03/30 00:54</v>
      </c>
    </row>
    <row r="25421" spans="1:26" ht="3.6" customHeight="1" x14ac:dyDescent="0.2">
      <c r="A25421" s="86">
        <f t="shared" si="1193"/>
        <v>46111</v>
      </c>
      <c r="B25421" s="270"/>
      <c r="C25421" s="272"/>
      <c r="D25421" s="273"/>
      <c r="E25421" s="89">
        <v>4.0972222222222222E-2</v>
      </c>
      <c r="Y25421">
        <f t="shared" si="1191"/>
        <v>0</v>
      </c>
      <c r="Z25421" s="90" t="str">
        <f t="shared" si="1192"/>
        <v>2026/03/30 00:59</v>
      </c>
    </row>
    <row r="25422" spans="1:26" ht="3.6" customHeight="1" x14ac:dyDescent="0.2">
      <c r="A25422" s="86">
        <f t="shared" si="1193"/>
        <v>46111</v>
      </c>
      <c r="B25422" s="270"/>
      <c r="C25422" s="272"/>
      <c r="D25422" s="273">
        <v>0.25</v>
      </c>
      <c r="E25422" s="89">
        <v>2.7777777777777779E-3</v>
      </c>
      <c r="Y25422">
        <f t="shared" si="1191"/>
        <v>0</v>
      </c>
      <c r="Z25422" s="90" t="str">
        <f t="shared" si="1192"/>
        <v>2026/03/30 06:04</v>
      </c>
    </row>
    <row r="25423" spans="1:26" ht="3.6" customHeight="1" x14ac:dyDescent="0.2">
      <c r="A25423" s="86">
        <f t="shared" si="1193"/>
        <v>46111</v>
      </c>
      <c r="B25423" s="270"/>
      <c r="C25423" s="272"/>
      <c r="D25423" s="273"/>
      <c r="E25423" s="89">
        <v>6.2499999999999995E-3</v>
      </c>
      <c r="Y25423">
        <f t="shared" si="1191"/>
        <v>0</v>
      </c>
      <c r="Z25423" s="90" t="str">
        <f t="shared" si="1192"/>
        <v>2026/03/30 00:09</v>
      </c>
    </row>
    <row r="25424" spans="1:26" ht="3.6" customHeight="1" x14ac:dyDescent="0.2">
      <c r="A25424" s="86">
        <f t="shared" si="1193"/>
        <v>46111</v>
      </c>
      <c r="B25424" s="270"/>
      <c r="C25424" s="272"/>
      <c r="D25424" s="273"/>
      <c r="E25424" s="89">
        <v>9.7222222222222224E-3</v>
      </c>
      <c r="Y25424">
        <f t="shared" si="1191"/>
        <v>0</v>
      </c>
      <c r="Z25424" s="90" t="str">
        <f t="shared" si="1192"/>
        <v>2026/03/30 00:14</v>
      </c>
    </row>
    <row r="25425" spans="1:26" ht="3.6" customHeight="1" x14ac:dyDescent="0.2">
      <c r="A25425" s="86">
        <f t="shared" si="1193"/>
        <v>46111</v>
      </c>
      <c r="B25425" s="270"/>
      <c r="C25425" s="272"/>
      <c r="D25425" s="273"/>
      <c r="E25425" s="89">
        <v>1.3194444444444444E-2</v>
      </c>
      <c r="Y25425">
        <f t="shared" si="1191"/>
        <v>0</v>
      </c>
      <c r="Z25425" s="90" t="str">
        <f t="shared" si="1192"/>
        <v>2026/03/30 00:19</v>
      </c>
    </row>
    <row r="25426" spans="1:26" ht="3.6" customHeight="1" x14ac:dyDescent="0.2">
      <c r="A25426" s="86">
        <f t="shared" si="1193"/>
        <v>46111</v>
      </c>
      <c r="B25426" s="270"/>
      <c r="C25426" s="272"/>
      <c r="D25426" s="273"/>
      <c r="E25426" s="89">
        <v>1.6666666666666666E-2</v>
      </c>
      <c r="Y25426">
        <f t="shared" si="1191"/>
        <v>0</v>
      </c>
      <c r="Z25426" s="90" t="str">
        <f t="shared" si="1192"/>
        <v>2026/03/30 00:24</v>
      </c>
    </row>
    <row r="25427" spans="1:26" ht="3.6" customHeight="1" x14ac:dyDescent="0.2">
      <c r="A25427" s="86">
        <f t="shared" si="1193"/>
        <v>46111</v>
      </c>
      <c r="B25427" s="270"/>
      <c r="C25427" s="272"/>
      <c r="D25427" s="273"/>
      <c r="E25427" s="89">
        <v>2.013888888888889E-2</v>
      </c>
      <c r="Y25427">
        <f t="shared" si="1191"/>
        <v>0</v>
      </c>
      <c r="Z25427" s="90" t="str">
        <f t="shared" si="1192"/>
        <v>2026/03/30 00:29</v>
      </c>
    </row>
    <row r="25428" spans="1:26" ht="3.6" customHeight="1" x14ac:dyDescent="0.2">
      <c r="A25428" s="86">
        <f t="shared" si="1193"/>
        <v>46111</v>
      </c>
      <c r="B25428" s="270"/>
      <c r="C25428" s="272"/>
      <c r="D25428" s="273"/>
      <c r="E25428" s="89">
        <v>2.361111111111111E-2</v>
      </c>
      <c r="Y25428">
        <f t="shared" si="1191"/>
        <v>0</v>
      </c>
      <c r="Z25428" s="90" t="str">
        <f t="shared" si="1192"/>
        <v>2026/03/30 00:34</v>
      </c>
    </row>
    <row r="25429" spans="1:26" ht="3.6" customHeight="1" x14ac:dyDescent="0.2">
      <c r="A25429" s="86">
        <f t="shared" si="1193"/>
        <v>46111</v>
      </c>
      <c r="B25429" s="270"/>
      <c r="C25429" s="272"/>
      <c r="D25429" s="273"/>
      <c r="E25429" s="89">
        <v>2.7083333333333334E-2</v>
      </c>
      <c r="Y25429">
        <f t="shared" si="1191"/>
        <v>0</v>
      </c>
      <c r="Z25429" s="90" t="str">
        <f t="shared" si="1192"/>
        <v>2026/03/30 00:39</v>
      </c>
    </row>
    <row r="25430" spans="1:26" ht="3.6" customHeight="1" x14ac:dyDescent="0.2">
      <c r="A25430" s="86">
        <f t="shared" si="1193"/>
        <v>46111</v>
      </c>
      <c r="B25430" s="270"/>
      <c r="C25430" s="272"/>
      <c r="D25430" s="273"/>
      <c r="E25430" s="89">
        <v>3.0555555555555555E-2</v>
      </c>
      <c r="Y25430">
        <f t="shared" si="1191"/>
        <v>0</v>
      </c>
      <c r="Z25430" s="90" t="str">
        <f t="shared" si="1192"/>
        <v>2026/03/30 00:44</v>
      </c>
    </row>
    <row r="25431" spans="1:26" ht="3.6" customHeight="1" x14ac:dyDescent="0.2">
      <c r="A25431" s="86">
        <f t="shared" si="1193"/>
        <v>46111</v>
      </c>
      <c r="B25431" s="270"/>
      <c r="C25431" s="272"/>
      <c r="D25431" s="273"/>
      <c r="E25431" s="89">
        <v>3.4027777777777775E-2</v>
      </c>
      <c r="Y25431">
        <f t="shared" si="1191"/>
        <v>0</v>
      </c>
      <c r="Z25431" s="90" t="str">
        <f t="shared" si="1192"/>
        <v>2026/03/30 00:49</v>
      </c>
    </row>
    <row r="25432" spans="1:26" ht="3.6" customHeight="1" x14ac:dyDescent="0.2">
      <c r="A25432" s="86">
        <f t="shared" si="1193"/>
        <v>46111</v>
      </c>
      <c r="B25432" s="270"/>
      <c r="C25432" s="272"/>
      <c r="D25432" s="273"/>
      <c r="E25432" s="89">
        <v>3.7499999999999999E-2</v>
      </c>
      <c r="Y25432">
        <f t="shared" si="1191"/>
        <v>0</v>
      </c>
      <c r="Z25432" s="90" t="str">
        <f t="shared" si="1192"/>
        <v>2026/03/30 00:54</v>
      </c>
    </row>
    <row r="25433" spans="1:26" ht="3.6" customHeight="1" x14ac:dyDescent="0.2">
      <c r="A25433" s="86">
        <f t="shared" si="1193"/>
        <v>46111</v>
      </c>
      <c r="B25433" s="270"/>
      <c r="C25433" s="272"/>
      <c r="D25433" s="273"/>
      <c r="E25433" s="89">
        <v>4.0972222222222222E-2</v>
      </c>
      <c r="Y25433">
        <f t="shared" si="1191"/>
        <v>0</v>
      </c>
      <c r="Z25433" s="90" t="str">
        <f t="shared" si="1192"/>
        <v>2026/03/30 00:59</v>
      </c>
    </row>
    <row r="25434" spans="1:26" ht="3.6" customHeight="1" x14ac:dyDescent="0.2">
      <c r="A25434" s="86">
        <f t="shared" si="1193"/>
        <v>46111</v>
      </c>
      <c r="B25434" s="270"/>
      <c r="C25434" s="272"/>
      <c r="D25434" s="273">
        <v>0.29166666666666669</v>
      </c>
      <c r="E25434" s="89">
        <v>2.7777777777777779E-3</v>
      </c>
      <c r="Q25434">
        <v>1</v>
      </c>
      <c r="Y25434">
        <f t="shared" si="1191"/>
        <v>1</v>
      </c>
      <c r="Z25434" s="90" t="str">
        <f t="shared" si="1192"/>
        <v>2026/03/30 07:04</v>
      </c>
    </row>
    <row r="25435" spans="1:26" ht="3.6" customHeight="1" x14ac:dyDescent="0.2">
      <c r="A25435" s="86">
        <f t="shared" si="1193"/>
        <v>46111</v>
      </c>
      <c r="B25435" s="270"/>
      <c r="C25435" s="272"/>
      <c r="D25435" s="273"/>
      <c r="E25435" s="89">
        <v>6.2499999999999995E-3</v>
      </c>
      <c r="Q25435">
        <v>1</v>
      </c>
      <c r="Y25435">
        <f t="shared" si="1191"/>
        <v>1</v>
      </c>
      <c r="Z25435" s="90" t="str">
        <f t="shared" si="1192"/>
        <v>2026/03/30 00:09</v>
      </c>
    </row>
    <row r="25436" spans="1:26" ht="3.6" customHeight="1" x14ac:dyDescent="0.2">
      <c r="A25436" s="86">
        <f t="shared" si="1193"/>
        <v>46111</v>
      </c>
      <c r="B25436" s="270"/>
      <c r="C25436" s="272"/>
      <c r="D25436" s="273"/>
      <c r="E25436" s="89">
        <v>9.7222222222222224E-3</v>
      </c>
      <c r="Q25436">
        <v>1</v>
      </c>
      <c r="Y25436">
        <f t="shared" si="1191"/>
        <v>1</v>
      </c>
      <c r="Z25436" s="90" t="str">
        <f t="shared" si="1192"/>
        <v>2026/03/30 00:14</v>
      </c>
    </row>
    <row r="25437" spans="1:26" ht="3.6" customHeight="1" x14ac:dyDescent="0.2">
      <c r="A25437" s="86">
        <f t="shared" si="1193"/>
        <v>46111</v>
      </c>
      <c r="B25437" s="270"/>
      <c r="C25437" s="272"/>
      <c r="D25437" s="273"/>
      <c r="E25437" s="89">
        <v>1.3194444444444444E-2</v>
      </c>
      <c r="Q25437">
        <v>1</v>
      </c>
      <c r="Y25437">
        <f t="shared" si="1191"/>
        <v>1</v>
      </c>
      <c r="Z25437" s="90" t="str">
        <f t="shared" si="1192"/>
        <v>2026/03/30 00:19</v>
      </c>
    </row>
    <row r="25438" spans="1:26" ht="3.6" customHeight="1" x14ac:dyDescent="0.2">
      <c r="A25438" s="86">
        <f t="shared" si="1193"/>
        <v>46111</v>
      </c>
      <c r="B25438" s="270"/>
      <c r="C25438" s="272"/>
      <c r="D25438" s="273"/>
      <c r="E25438" s="89">
        <v>1.6666666666666666E-2</v>
      </c>
      <c r="Q25438">
        <v>1</v>
      </c>
      <c r="Y25438">
        <f t="shared" si="1191"/>
        <v>1</v>
      </c>
      <c r="Z25438" s="90" t="str">
        <f t="shared" si="1192"/>
        <v>2026/03/30 00:24</v>
      </c>
    </row>
    <row r="25439" spans="1:26" ht="3.6" customHeight="1" x14ac:dyDescent="0.2">
      <c r="A25439" s="86">
        <f t="shared" si="1193"/>
        <v>46111</v>
      </c>
      <c r="B25439" s="270"/>
      <c r="C25439" s="272"/>
      <c r="D25439" s="273"/>
      <c r="E25439" s="89">
        <v>2.013888888888889E-2</v>
      </c>
      <c r="Q25439">
        <v>1</v>
      </c>
      <c r="Y25439">
        <f t="shared" si="1191"/>
        <v>1</v>
      </c>
      <c r="Z25439" s="90" t="str">
        <f t="shared" si="1192"/>
        <v>2026/03/30 00:29</v>
      </c>
    </row>
    <row r="25440" spans="1:26" ht="3.6" customHeight="1" x14ac:dyDescent="0.2">
      <c r="A25440" s="86">
        <f t="shared" si="1193"/>
        <v>46111</v>
      </c>
      <c r="B25440" s="270"/>
      <c r="C25440" s="272"/>
      <c r="D25440" s="273"/>
      <c r="E25440" s="89">
        <v>2.361111111111111E-2</v>
      </c>
      <c r="Q25440">
        <v>1</v>
      </c>
      <c r="Y25440">
        <f t="shared" si="1191"/>
        <v>1</v>
      </c>
      <c r="Z25440" s="90" t="str">
        <f t="shared" si="1192"/>
        <v>2026/03/30 00:34</v>
      </c>
    </row>
    <row r="25441" spans="1:26" ht="3.6" customHeight="1" x14ac:dyDescent="0.2">
      <c r="A25441" s="86">
        <f t="shared" si="1193"/>
        <v>46111</v>
      </c>
      <c r="B25441" s="270"/>
      <c r="C25441" s="272"/>
      <c r="D25441" s="273"/>
      <c r="E25441" s="89">
        <v>2.7083333333333334E-2</v>
      </c>
      <c r="Q25441">
        <v>1</v>
      </c>
      <c r="Y25441">
        <f t="shared" si="1191"/>
        <v>1</v>
      </c>
      <c r="Z25441" s="90" t="str">
        <f t="shared" si="1192"/>
        <v>2026/03/30 00:39</v>
      </c>
    </row>
    <row r="25442" spans="1:26" ht="3.6" customHeight="1" x14ac:dyDescent="0.2">
      <c r="A25442" s="86">
        <f t="shared" si="1193"/>
        <v>46111</v>
      </c>
      <c r="B25442" s="270"/>
      <c r="C25442" s="272"/>
      <c r="D25442" s="273"/>
      <c r="E25442" s="89">
        <v>3.0555555555555555E-2</v>
      </c>
      <c r="Q25442">
        <v>1</v>
      </c>
      <c r="Y25442">
        <f t="shared" si="1191"/>
        <v>1</v>
      </c>
      <c r="Z25442" s="90" t="str">
        <f t="shared" si="1192"/>
        <v>2026/03/30 00:44</v>
      </c>
    </row>
    <row r="25443" spans="1:26" ht="3.6" customHeight="1" x14ac:dyDescent="0.2">
      <c r="A25443" s="86">
        <f t="shared" si="1193"/>
        <v>46111</v>
      </c>
      <c r="B25443" s="270"/>
      <c r="C25443" s="272"/>
      <c r="D25443" s="273"/>
      <c r="E25443" s="89">
        <v>3.4027777777777775E-2</v>
      </c>
      <c r="Q25443">
        <v>1</v>
      </c>
      <c r="Y25443">
        <f t="shared" si="1191"/>
        <v>1</v>
      </c>
      <c r="Z25443" s="90" t="str">
        <f t="shared" si="1192"/>
        <v>2026/03/30 00:49</v>
      </c>
    </row>
    <row r="25444" spans="1:26" ht="3.6" customHeight="1" x14ac:dyDescent="0.2">
      <c r="A25444" s="86">
        <f t="shared" si="1193"/>
        <v>46111</v>
      </c>
      <c r="B25444" s="270"/>
      <c r="C25444" s="272"/>
      <c r="D25444" s="273"/>
      <c r="E25444" s="89">
        <v>3.7499999999999999E-2</v>
      </c>
      <c r="Q25444">
        <v>1</v>
      </c>
      <c r="Y25444">
        <f t="shared" si="1191"/>
        <v>1</v>
      </c>
      <c r="Z25444" s="90" t="str">
        <f t="shared" si="1192"/>
        <v>2026/03/30 00:54</v>
      </c>
    </row>
    <row r="25445" spans="1:26" ht="3.6" customHeight="1" x14ac:dyDescent="0.2">
      <c r="A25445" s="86">
        <f t="shared" si="1193"/>
        <v>46111</v>
      </c>
      <c r="B25445" s="270"/>
      <c r="C25445" s="272"/>
      <c r="D25445" s="273"/>
      <c r="E25445" s="89">
        <v>4.0972222222222222E-2</v>
      </c>
      <c r="Q25445">
        <v>1</v>
      </c>
      <c r="Y25445">
        <f t="shared" si="1191"/>
        <v>1</v>
      </c>
      <c r="Z25445" s="90" t="str">
        <f t="shared" si="1192"/>
        <v>2026/03/30 00:59</v>
      </c>
    </row>
    <row r="25446" spans="1:26" ht="3.6" customHeight="1" x14ac:dyDescent="0.2">
      <c r="A25446" s="86">
        <f t="shared" si="1193"/>
        <v>46111</v>
      </c>
      <c r="B25446" s="270"/>
      <c r="C25446" s="272"/>
      <c r="D25446" s="273">
        <v>0.33333333333333331</v>
      </c>
      <c r="E25446" s="89">
        <v>2.7777777777777779E-3</v>
      </c>
      <c r="O25446">
        <v>1</v>
      </c>
      <c r="Q25446">
        <v>1</v>
      </c>
      <c r="Y25446">
        <f t="shared" si="1191"/>
        <v>2</v>
      </c>
      <c r="Z25446" s="90" t="str">
        <f t="shared" si="1192"/>
        <v>2026/03/30 08:04</v>
      </c>
    </row>
    <row r="25447" spans="1:26" ht="3.6" customHeight="1" x14ac:dyDescent="0.2">
      <c r="A25447" s="86">
        <f t="shared" si="1193"/>
        <v>46111</v>
      </c>
      <c r="B25447" s="270"/>
      <c r="C25447" s="272"/>
      <c r="D25447" s="273"/>
      <c r="E25447" s="89">
        <v>6.2499999999999995E-3</v>
      </c>
      <c r="O25447">
        <v>1</v>
      </c>
      <c r="Q25447">
        <v>1</v>
      </c>
      <c r="Y25447">
        <f t="shared" si="1191"/>
        <v>2</v>
      </c>
      <c r="Z25447" s="90" t="str">
        <f t="shared" si="1192"/>
        <v>2026/03/30 00:09</v>
      </c>
    </row>
    <row r="25448" spans="1:26" ht="3.6" customHeight="1" x14ac:dyDescent="0.2">
      <c r="A25448" s="86">
        <f t="shared" si="1193"/>
        <v>46111</v>
      </c>
      <c r="B25448" s="270"/>
      <c r="C25448" s="272"/>
      <c r="D25448" s="273"/>
      <c r="E25448" s="89">
        <v>9.7222222222222224E-3</v>
      </c>
      <c r="O25448">
        <v>1</v>
      </c>
      <c r="Q25448">
        <v>1</v>
      </c>
      <c r="Y25448">
        <f t="shared" si="1191"/>
        <v>2</v>
      </c>
      <c r="Z25448" s="90" t="str">
        <f t="shared" si="1192"/>
        <v>2026/03/30 00:14</v>
      </c>
    </row>
    <row r="25449" spans="1:26" ht="3.6" customHeight="1" x14ac:dyDescent="0.2">
      <c r="A25449" s="86">
        <f t="shared" si="1193"/>
        <v>46111</v>
      </c>
      <c r="B25449" s="270"/>
      <c r="C25449" s="272"/>
      <c r="D25449" s="273"/>
      <c r="E25449" s="89">
        <v>1.3194444444444444E-2</v>
      </c>
      <c r="O25449">
        <v>1</v>
      </c>
      <c r="Q25449">
        <v>1</v>
      </c>
      <c r="Y25449">
        <f t="shared" si="1191"/>
        <v>2</v>
      </c>
      <c r="Z25449" s="90" t="str">
        <f t="shared" si="1192"/>
        <v>2026/03/30 00:19</v>
      </c>
    </row>
    <row r="25450" spans="1:26" ht="3.6" customHeight="1" x14ac:dyDescent="0.2">
      <c r="A25450" s="86">
        <f t="shared" si="1193"/>
        <v>46111</v>
      </c>
      <c r="B25450" s="270"/>
      <c r="C25450" s="272"/>
      <c r="D25450" s="273"/>
      <c r="E25450" s="89">
        <v>1.6666666666666666E-2</v>
      </c>
      <c r="O25450">
        <v>1</v>
      </c>
      <c r="Q25450">
        <v>1</v>
      </c>
      <c r="Y25450">
        <f t="shared" si="1191"/>
        <v>2</v>
      </c>
      <c r="Z25450" s="90" t="str">
        <f t="shared" si="1192"/>
        <v>2026/03/30 00:24</v>
      </c>
    </row>
    <row r="25451" spans="1:26" ht="3.6" customHeight="1" x14ac:dyDescent="0.2">
      <c r="A25451" s="86">
        <f t="shared" si="1193"/>
        <v>46111</v>
      </c>
      <c r="B25451" s="270"/>
      <c r="C25451" s="272"/>
      <c r="D25451" s="273"/>
      <c r="E25451" s="89">
        <v>2.013888888888889E-2</v>
      </c>
      <c r="O25451">
        <v>1</v>
      </c>
      <c r="Q25451">
        <v>1</v>
      </c>
      <c r="Y25451">
        <f t="shared" si="1191"/>
        <v>2</v>
      </c>
      <c r="Z25451" s="90" t="str">
        <f t="shared" si="1192"/>
        <v>2026/03/30 00:29</v>
      </c>
    </row>
    <row r="25452" spans="1:26" ht="3.6" customHeight="1" x14ac:dyDescent="0.2">
      <c r="A25452" s="86">
        <f t="shared" si="1193"/>
        <v>46111</v>
      </c>
      <c r="B25452" s="270"/>
      <c r="C25452" s="272"/>
      <c r="D25452" s="273"/>
      <c r="E25452" s="89">
        <v>2.361111111111111E-2</v>
      </c>
      <c r="O25452">
        <v>1</v>
      </c>
      <c r="Q25452">
        <v>1</v>
      </c>
      <c r="Y25452">
        <f t="shared" si="1191"/>
        <v>2</v>
      </c>
      <c r="Z25452" s="90" t="str">
        <f t="shared" si="1192"/>
        <v>2026/03/30 00:34</v>
      </c>
    </row>
    <row r="25453" spans="1:26" ht="3.6" customHeight="1" x14ac:dyDescent="0.2">
      <c r="A25453" s="86">
        <f t="shared" si="1193"/>
        <v>46111</v>
      </c>
      <c r="B25453" s="270"/>
      <c r="C25453" s="272"/>
      <c r="D25453" s="273"/>
      <c r="E25453" s="89">
        <v>2.7083333333333334E-2</v>
      </c>
      <c r="O25453">
        <v>1</v>
      </c>
      <c r="Q25453">
        <v>1</v>
      </c>
      <c r="Y25453">
        <f t="shared" si="1191"/>
        <v>2</v>
      </c>
      <c r="Z25453" s="90" t="str">
        <f t="shared" si="1192"/>
        <v>2026/03/30 00:39</v>
      </c>
    </row>
    <row r="25454" spans="1:26" ht="3.6" customHeight="1" x14ac:dyDescent="0.2">
      <c r="A25454" s="86">
        <f t="shared" si="1193"/>
        <v>46111</v>
      </c>
      <c r="B25454" s="270"/>
      <c r="C25454" s="272"/>
      <c r="D25454" s="273"/>
      <c r="E25454" s="89">
        <v>3.0555555555555555E-2</v>
      </c>
      <c r="O25454">
        <v>1</v>
      </c>
      <c r="Q25454">
        <v>1</v>
      </c>
      <c r="Y25454">
        <f t="shared" si="1191"/>
        <v>2</v>
      </c>
      <c r="Z25454" s="90" t="str">
        <f t="shared" si="1192"/>
        <v>2026/03/30 00:44</v>
      </c>
    </row>
    <row r="25455" spans="1:26" ht="3.6" customHeight="1" x14ac:dyDescent="0.2">
      <c r="A25455" s="86">
        <f t="shared" si="1193"/>
        <v>46111</v>
      </c>
      <c r="B25455" s="270"/>
      <c r="C25455" s="272"/>
      <c r="D25455" s="273"/>
      <c r="E25455" s="89">
        <v>3.4027777777777775E-2</v>
      </c>
      <c r="O25455">
        <v>1</v>
      </c>
      <c r="Q25455">
        <v>1</v>
      </c>
      <c r="Y25455">
        <f t="shared" si="1191"/>
        <v>2</v>
      </c>
      <c r="Z25455" s="90" t="str">
        <f t="shared" si="1192"/>
        <v>2026/03/30 00:49</v>
      </c>
    </row>
    <row r="25456" spans="1:26" ht="3.6" customHeight="1" x14ac:dyDescent="0.2">
      <c r="A25456" s="86">
        <f t="shared" si="1193"/>
        <v>46111</v>
      </c>
      <c r="B25456" s="270"/>
      <c r="C25456" s="272"/>
      <c r="D25456" s="273"/>
      <c r="E25456" s="89">
        <v>3.7499999999999999E-2</v>
      </c>
      <c r="O25456">
        <v>1</v>
      </c>
      <c r="Q25456">
        <v>1</v>
      </c>
      <c r="Y25456">
        <f t="shared" si="1191"/>
        <v>2</v>
      </c>
      <c r="Z25456" s="90" t="str">
        <f t="shared" si="1192"/>
        <v>2026/03/30 00:54</v>
      </c>
    </row>
    <row r="25457" spans="1:26" ht="3.6" customHeight="1" x14ac:dyDescent="0.2">
      <c r="A25457" s="86">
        <f t="shared" si="1193"/>
        <v>46111</v>
      </c>
      <c r="B25457" s="270"/>
      <c r="C25457" s="272"/>
      <c r="D25457" s="273"/>
      <c r="E25457" s="89">
        <v>4.0972222222222222E-2</v>
      </c>
      <c r="O25457">
        <v>1</v>
      </c>
      <c r="Q25457">
        <v>1</v>
      </c>
      <c r="Y25457">
        <f t="shared" si="1191"/>
        <v>2</v>
      </c>
      <c r="Z25457" s="90" t="str">
        <f t="shared" si="1192"/>
        <v>2026/03/30 00:59</v>
      </c>
    </row>
    <row r="25458" spans="1:26" ht="3.6" customHeight="1" x14ac:dyDescent="0.2">
      <c r="A25458" s="86">
        <f t="shared" si="1193"/>
        <v>46111</v>
      </c>
      <c r="B25458" s="270"/>
      <c r="C25458" s="272"/>
      <c r="D25458" s="273">
        <v>0.375</v>
      </c>
      <c r="E25458" s="89">
        <v>2.7777777777777779E-3</v>
      </c>
      <c r="O25458">
        <v>1</v>
      </c>
      <c r="Q25458">
        <v>1</v>
      </c>
      <c r="Y25458">
        <f t="shared" si="1191"/>
        <v>2</v>
      </c>
      <c r="Z25458" s="90" t="str">
        <f t="shared" si="1192"/>
        <v>2026/03/30 09:04</v>
      </c>
    </row>
    <row r="25459" spans="1:26" ht="3.6" customHeight="1" x14ac:dyDescent="0.2">
      <c r="A25459" s="86">
        <f t="shared" si="1193"/>
        <v>46111</v>
      </c>
      <c r="B25459" s="270"/>
      <c r="C25459" s="272"/>
      <c r="D25459" s="273"/>
      <c r="E25459" s="89">
        <v>6.2499999999999995E-3</v>
      </c>
      <c r="O25459">
        <v>1</v>
      </c>
      <c r="Q25459">
        <v>1</v>
      </c>
      <c r="Y25459">
        <f t="shared" si="1191"/>
        <v>2</v>
      </c>
      <c r="Z25459" s="90" t="str">
        <f t="shared" si="1192"/>
        <v>2026/03/30 00:09</v>
      </c>
    </row>
    <row r="25460" spans="1:26" ht="3.6" customHeight="1" x14ac:dyDescent="0.2">
      <c r="A25460" s="86">
        <f t="shared" si="1193"/>
        <v>46111</v>
      </c>
      <c r="B25460" s="270"/>
      <c r="C25460" s="272"/>
      <c r="D25460" s="273"/>
      <c r="E25460" s="89">
        <v>9.7222222222222224E-3</v>
      </c>
      <c r="O25460">
        <v>1</v>
      </c>
      <c r="Q25460">
        <v>1</v>
      </c>
      <c r="Y25460">
        <f t="shared" si="1191"/>
        <v>2</v>
      </c>
      <c r="Z25460" s="90" t="str">
        <f t="shared" si="1192"/>
        <v>2026/03/30 00:14</v>
      </c>
    </row>
    <row r="25461" spans="1:26" ht="3.6" customHeight="1" x14ac:dyDescent="0.2">
      <c r="A25461" s="86">
        <f t="shared" si="1193"/>
        <v>46111</v>
      </c>
      <c r="B25461" s="270"/>
      <c r="C25461" s="272"/>
      <c r="D25461" s="273"/>
      <c r="E25461" s="89">
        <v>1.3194444444444444E-2</v>
      </c>
      <c r="O25461">
        <v>1</v>
      </c>
      <c r="Q25461">
        <v>1</v>
      </c>
      <c r="Y25461">
        <f t="shared" si="1191"/>
        <v>2</v>
      </c>
      <c r="Z25461" s="90" t="str">
        <f t="shared" si="1192"/>
        <v>2026/03/30 00:19</v>
      </c>
    </row>
    <row r="25462" spans="1:26" ht="3.6" customHeight="1" x14ac:dyDescent="0.2">
      <c r="A25462" s="86">
        <f t="shared" si="1193"/>
        <v>46111</v>
      </c>
      <c r="B25462" s="270"/>
      <c r="C25462" s="272"/>
      <c r="D25462" s="273"/>
      <c r="E25462" s="89">
        <v>1.6666666666666666E-2</v>
      </c>
      <c r="O25462">
        <v>1</v>
      </c>
      <c r="Q25462">
        <v>1</v>
      </c>
      <c r="Y25462">
        <f t="shared" si="1191"/>
        <v>2</v>
      </c>
      <c r="Z25462" s="90" t="str">
        <f t="shared" si="1192"/>
        <v>2026/03/30 00:24</v>
      </c>
    </row>
    <row r="25463" spans="1:26" ht="3.6" customHeight="1" x14ac:dyDescent="0.2">
      <c r="A25463" s="86">
        <f t="shared" si="1193"/>
        <v>46111</v>
      </c>
      <c r="B25463" s="270"/>
      <c r="C25463" s="272"/>
      <c r="D25463" s="273"/>
      <c r="E25463" s="89">
        <v>2.013888888888889E-2</v>
      </c>
      <c r="O25463">
        <v>1</v>
      </c>
      <c r="Q25463">
        <v>1</v>
      </c>
      <c r="Y25463">
        <f t="shared" si="1191"/>
        <v>2</v>
      </c>
      <c r="Z25463" s="90" t="str">
        <f t="shared" si="1192"/>
        <v>2026/03/30 00:29</v>
      </c>
    </row>
    <row r="25464" spans="1:26" ht="3.6" customHeight="1" x14ac:dyDescent="0.2">
      <c r="A25464" s="86">
        <f t="shared" si="1193"/>
        <v>46111</v>
      </c>
      <c r="B25464" s="270"/>
      <c r="C25464" s="272"/>
      <c r="D25464" s="273"/>
      <c r="E25464" s="89">
        <v>2.361111111111111E-2</v>
      </c>
      <c r="O25464">
        <v>1</v>
      </c>
      <c r="Q25464">
        <v>1</v>
      </c>
      <c r="Y25464">
        <f t="shared" si="1191"/>
        <v>2</v>
      </c>
      <c r="Z25464" s="90" t="str">
        <f t="shared" si="1192"/>
        <v>2026/03/30 00:34</v>
      </c>
    </row>
    <row r="25465" spans="1:26" ht="3.6" customHeight="1" x14ac:dyDescent="0.2">
      <c r="A25465" s="86">
        <f t="shared" si="1193"/>
        <v>46111</v>
      </c>
      <c r="B25465" s="270"/>
      <c r="C25465" s="272"/>
      <c r="D25465" s="273"/>
      <c r="E25465" s="89">
        <v>2.7083333333333334E-2</v>
      </c>
      <c r="O25465">
        <v>1</v>
      </c>
      <c r="Q25465">
        <v>1</v>
      </c>
      <c r="Y25465">
        <f t="shared" si="1191"/>
        <v>2</v>
      </c>
      <c r="Z25465" s="90" t="str">
        <f t="shared" si="1192"/>
        <v>2026/03/30 00:39</v>
      </c>
    </row>
    <row r="25466" spans="1:26" ht="3.6" customHeight="1" x14ac:dyDescent="0.2">
      <c r="A25466" s="86">
        <f t="shared" si="1193"/>
        <v>46111</v>
      </c>
      <c r="B25466" s="270"/>
      <c r="C25466" s="272"/>
      <c r="D25466" s="273"/>
      <c r="E25466" s="89">
        <v>3.0555555555555555E-2</v>
      </c>
      <c r="O25466">
        <v>1</v>
      </c>
      <c r="Q25466">
        <v>1</v>
      </c>
      <c r="Y25466">
        <f t="shared" si="1191"/>
        <v>2</v>
      </c>
      <c r="Z25466" s="90" t="str">
        <f t="shared" si="1192"/>
        <v>2026/03/30 00:44</v>
      </c>
    </row>
    <row r="25467" spans="1:26" ht="3.6" customHeight="1" x14ac:dyDescent="0.2">
      <c r="A25467" s="86">
        <f t="shared" si="1193"/>
        <v>46111</v>
      </c>
      <c r="B25467" s="270"/>
      <c r="C25467" s="272"/>
      <c r="D25467" s="273"/>
      <c r="E25467" s="89">
        <v>3.4027777777777775E-2</v>
      </c>
      <c r="O25467">
        <v>1</v>
      </c>
      <c r="Q25467">
        <v>1</v>
      </c>
      <c r="Y25467">
        <f t="shared" si="1191"/>
        <v>2</v>
      </c>
      <c r="Z25467" s="90" t="str">
        <f t="shared" si="1192"/>
        <v>2026/03/30 00:49</v>
      </c>
    </row>
    <row r="25468" spans="1:26" ht="3.6" customHeight="1" x14ac:dyDescent="0.2">
      <c r="A25468" s="86">
        <f t="shared" si="1193"/>
        <v>46111</v>
      </c>
      <c r="B25468" s="270"/>
      <c r="C25468" s="272"/>
      <c r="D25468" s="273"/>
      <c r="E25468" s="89">
        <v>3.7499999999999999E-2</v>
      </c>
      <c r="O25468">
        <v>1</v>
      </c>
      <c r="Q25468">
        <v>1</v>
      </c>
      <c r="Y25468">
        <f t="shared" si="1191"/>
        <v>2</v>
      </c>
      <c r="Z25468" s="90" t="str">
        <f t="shared" si="1192"/>
        <v>2026/03/30 00:54</v>
      </c>
    </row>
    <row r="25469" spans="1:26" ht="3.6" customHeight="1" x14ac:dyDescent="0.2">
      <c r="A25469" s="86">
        <f t="shared" si="1193"/>
        <v>46111</v>
      </c>
      <c r="B25469" s="270"/>
      <c r="C25469" s="272"/>
      <c r="D25469" s="273"/>
      <c r="E25469" s="89">
        <v>4.0972222222222222E-2</v>
      </c>
      <c r="O25469">
        <v>1</v>
      </c>
      <c r="Q25469">
        <v>1</v>
      </c>
      <c r="Y25469">
        <f t="shared" si="1191"/>
        <v>2</v>
      </c>
      <c r="Z25469" s="90" t="str">
        <f t="shared" si="1192"/>
        <v>2026/03/30 00:59</v>
      </c>
    </row>
    <row r="25470" spans="1:26" ht="3.6" customHeight="1" x14ac:dyDescent="0.2">
      <c r="A25470" s="86">
        <f t="shared" si="1193"/>
        <v>46111</v>
      </c>
      <c r="B25470" s="270"/>
      <c r="C25470" s="272"/>
      <c r="D25470" s="273">
        <v>0.41666666666666669</v>
      </c>
      <c r="E25470" s="89">
        <v>2.7777777777777779E-3</v>
      </c>
      <c r="J25470">
        <v>1</v>
      </c>
      <c r="O25470">
        <v>1</v>
      </c>
      <c r="Q25470">
        <v>1</v>
      </c>
      <c r="Y25470">
        <f t="shared" si="1191"/>
        <v>3</v>
      </c>
      <c r="Z25470" s="90" t="str">
        <f t="shared" si="1192"/>
        <v>2026/03/30 10:04</v>
      </c>
    </row>
    <row r="25471" spans="1:26" ht="3.6" customHeight="1" x14ac:dyDescent="0.2">
      <c r="A25471" s="86">
        <f t="shared" si="1193"/>
        <v>46111</v>
      </c>
      <c r="B25471" s="270"/>
      <c r="C25471" s="272"/>
      <c r="D25471" s="273"/>
      <c r="E25471" s="89">
        <v>6.2499999999999995E-3</v>
      </c>
      <c r="J25471">
        <v>1</v>
      </c>
      <c r="O25471">
        <v>1</v>
      </c>
      <c r="Q25471">
        <v>1</v>
      </c>
      <c r="Y25471">
        <f t="shared" si="1191"/>
        <v>3</v>
      </c>
      <c r="Z25471" s="90" t="str">
        <f t="shared" si="1192"/>
        <v>2026/03/30 00:09</v>
      </c>
    </row>
    <row r="25472" spans="1:26" ht="3.6" customHeight="1" x14ac:dyDescent="0.2">
      <c r="A25472" s="86">
        <f t="shared" si="1193"/>
        <v>46111</v>
      </c>
      <c r="B25472" s="270"/>
      <c r="C25472" s="272"/>
      <c r="D25472" s="273"/>
      <c r="E25472" s="89">
        <v>9.7222222222222224E-3</v>
      </c>
      <c r="J25472">
        <v>1</v>
      </c>
      <c r="O25472">
        <v>1</v>
      </c>
      <c r="Q25472">
        <v>1</v>
      </c>
      <c r="Y25472">
        <f t="shared" si="1191"/>
        <v>3</v>
      </c>
      <c r="Z25472" s="90" t="str">
        <f t="shared" si="1192"/>
        <v>2026/03/30 00:14</v>
      </c>
    </row>
    <row r="25473" spans="1:26" ht="3.6" customHeight="1" x14ac:dyDescent="0.2">
      <c r="A25473" s="86">
        <f t="shared" si="1193"/>
        <v>46111</v>
      </c>
      <c r="B25473" s="270"/>
      <c r="C25473" s="272"/>
      <c r="D25473" s="273"/>
      <c r="E25473" s="89">
        <v>1.3194444444444444E-2</v>
      </c>
      <c r="J25473">
        <v>1</v>
      </c>
      <c r="O25473">
        <v>1</v>
      </c>
      <c r="Q25473">
        <v>1</v>
      </c>
      <c r="Y25473">
        <f t="shared" si="1191"/>
        <v>3</v>
      </c>
      <c r="Z25473" s="90" t="str">
        <f t="shared" si="1192"/>
        <v>2026/03/30 00:19</v>
      </c>
    </row>
    <row r="25474" spans="1:26" ht="3.6" customHeight="1" x14ac:dyDescent="0.2">
      <c r="A25474" s="86">
        <f t="shared" si="1193"/>
        <v>46111</v>
      </c>
      <c r="B25474" s="270"/>
      <c r="C25474" s="272"/>
      <c r="D25474" s="273"/>
      <c r="E25474" s="89">
        <v>1.6666666666666666E-2</v>
      </c>
      <c r="J25474">
        <v>1</v>
      </c>
      <c r="O25474">
        <v>1</v>
      </c>
      <c r="Q25474">
        <v>1</v>
      </c>
      <c r="Y25474">
        <f t="shared" si="1191"/>
        <v>3</v>
      </c>
      <c r="Z25474" s="90" t="str">
        <f t="shared" si="1192"/>
        <v>2026/03/30 00:24</v>
      </c>
    </row>
    <row r="25475" spans="1:26" ht="3.6" customHeight="1" x14ac:dyDescent="0.2">
      <c r="A25475" s="86">
        <f t="shared" si="1193"/>
        <v>46111</v>
      </c>
      <c r="B25475" s="270"/>
      <c r="C25475" s="272"/>
      <c r="D25475" s="273"/>
      <c r="E25475" s="89">
        <v>2.013888888888889E-2</v>
      </c>
      <c r="J25475">
        <v>1</v>
      </c>
      <c r="O25475">
        <v>1</v>
      </c>
      <c r="Q25475">
        <v>1</v>
      </c>
      <c r="Y25475">
        <f t="shared" si="1191"/>
        <v>3</v>
      </c>
      <c r="Z25475" s="90" t="str">
        <f t="shared" si="1192"/>
        <v>2026/03/30 00:29</v>
      </c>
    </row>
    <row r="25476" spans="1:26" ht="3.6" customHeight="1" x14ac:dyDescent="0.2">
      <c r="A25476" s="86">
        <f t="shared" si="1193"/>
        <v>46111</v>
      </c>
      <c r="B25476" s="270"/>
      <c r="C25476" s="272"/>
      <c r="D25476" s="273"/>
      <c r="E25476" s="89">
        <v>2.361111111111111E-2</v>
      </c>
      <c r="J25476">
        <v>1</v>
      </c>
      <c r="O25476">
        <v>1</v>
      </c>
      <c r="Q25476">
        <v>1</v>
      </c>
      <c r="Y25476">
        <f t="shared" si="1191"/>
        <v>3</v>
      </c>
      <c r="Z25476" s="90" t="str">
        <f t="shared" si="1192"/>
        <v>2026/03/30 00:34</v>
      </c>
    </row>
    <row r="25477" spans="1:26" ht="3.6" customHeight="1" x14ac:dyDescent="0.2">
      <c r="A25477" s="86">
        <f t="shared" si="1193"/>
        <v>46111</v>
      </c>
      <c r="B25477" s="270"/>
      <c r="C25477" s="272"/>
      <c r="D25477" s="273"/>
      <c r="E25477" s="89">
        <v>2.7083333333333334E-2</v>
      </c>
      <c r="J25477">
        <v>1</v>
      </c>
      <c r="O25477">
        <v>1</v>
      </c>
      <c r="Q25477">
        <v>1</v>
      </c>
      <c r="Y25477">
        <f t="shared" si="1191"/>
        <v>3</v>
      </c>
      <c r="Z25477" s="90" t="str">
        <f t="shared" si="1192"/>
        <v>2026/03/30 00:39</v>
      </c>
    </row>
    <row r="25478" spans="1:26" ht="3.6" customHeight="1" x14ac:dyDescent="0.2">
      <c r="A25478" s="86">
        <f t="shared" si="1193"/>
        <v>46111</v>
      </c>
      <c r="B25478" s="270"/>
      <c r="C25478" s="272"/>
      <c r="D25478" s="273"/>
      <c r="E25478" s="89">
        <v>3.0555555555555555E-2</v>
      </c>
      <c r="J25478">
        <v>1</v>
      </c>
      <c r="O25478">
        <v>1</v>
      </c>
      <c r="Q25478">
        <v>1</v>
      </c>
      <c r="Y25478">
        <f t="shared" si="1191"/>
        <v>3</v>
      </c>
      <c r="Z25478" s="90" t="str">
        <f t="shared" si="1192"/>
        <v>2026/03/30 00:44</v>
      </c>
    </row>
    <row r="25479" spans="1:26" ht="3.6" customHeight="1" x14ac:dyDescent="0.2">
      <c r="A25479" s="86">
        <f t="shared" si="1193"/>
        <v>46111</v>
      </c>
      <c r="B25479" s="270"/>
      <c r="C25479" s="272"/>
      <c r="D25479" s="273"/>
      <c r="E25479" s="89">
        <v>3.4027777777777775E-2</v>
      </c>
      <c r="J25479">
        <v>1</v>
      </c>
      <c r="O25479">
        <v>1</v>
      </c>
      <c r="Q25479">
        <v>1</v>
      </c>
      <c r="Y25479">
        <f t="shared" ref="Y25479:Y25542" si="1194">COUNTA(F25479:X25479)</f>
        <v>3</v>
      </c>
      <c r="Z25479" s="90" t="str">
        <f t="shared" ref="Z25479:Z25542" si="1195">TEXT(A25479,"yyyy/mm/dd")&amp; " " &amp;TEXT(D25479+E25479,"hh:mm")</f>
        <v>2026/03/30 00:49</v>
      </c>
    </row>
    <row r="25480" spans="1:26" ht="3.6" customHeight="1" x14ac:dyDescent="0.2">
      <c r="A25480" s="86">
        <f t="shared" ref="A25480:A25543" si="1196">IF(B25480&lt;&gt;"",B25480,A25479)</f>
        <v>46111</v>
      </c>
      <c r="B25480" s="270"/>
      <c r="C25480" s="272"/>
      <c r="D25480" s="273"/>
      <c r="E25480" s="89">
        <v>3.7499999999999999E-2</v>
      </c>
      <c r="J25480">
        <v>1</v>
      </c>
      <c r="O25480">
        <v>1</v>
      </c>
      <c r="Q25480">
        <v>1</v>
      </c>
      <c r="Y25480">
        <f t="shared" si="1194"/>
        <v>3</v>
      </c>
      <c r="Z25480" s="90" t="str">
        <f t="shared" si="1195"/>
        <v>2026/03/30 00:54</v>
      </c>
    </row>
    <row r="25481" spans="1:26" ht="3.6" customHeight="1" x14ac:dyDescent="0.2">
      <c r="A25481" s="86">
        <f t="shared" si="1196"/>
        <v>46111</v>
      </c>
      <c r="B25481" s="270"/>
      <c r="C25481" s="272"/>
      <c r="D25481" s="273"/>
      <c r="E25481" s="89">
        <v>4.0972222222222222E-2</v>
      </c>
      <c r="J25481">
        <v>1</v>
      </c>
      <c r="O25481">
        <v>1</v>
      </c>
      <c r="Q25481">
        <v>1</v>
      </c>
      <c r="Y25481">
        <f t="shared" si="1194"/>
        <v>3</v>
      </c>
      <c r="Z25481" s="90" t="str">
        <f t="shared" si="1195"/>
        <v>2026/03/30 00:59</v>
      </c>
    </row>
    <row r="25482" spans="1:26" ht="3.6" customHeight="1" x14ac:dyDescent="0.2">
      <c r="A25482" s="86">
        <f t="shared" si="1196"/>
        <v>46111</v>
      </c>
      <c r="B25482" s="270"/>
      <c r="C25482" s="272"/>
      <c r="D25482" s="273">
        <v>0.45833333333333331</v>
      </c>
      <c r="E25482" s="89">
        <v>2.7777777777777779E-3</v>
      </c>
      <c r="J25482">
        <v>1</v>
      </c>
      <c r="O25482">
        <v>1</v>
      </c>
      <c r="Q25482">
        <v>1</v>
      </c>
      <c r="Y25482">
        <f t="shared" si="1194"/>
        <v>3</v>
      </c>
      <c r="Z25482" s="90" t="str">
        <f t="shared" si="1195"/>
        <v>2026/03/30 11:04</v>
      </c>
    </row>
    <row r="25483" spans="1:26" ht="3.6" customHeight="1" x14ac:dyDescent="0.2">
      <c r="A25483" s="86">
        <f t="shared" si="1196"/>
        <v>46111</v>
      </c>
      <c r="B25483" s="270"/>
      <c r="C25483" s="272"/>
      <c r="D25483" s="273"/>
      <c r="E25483" s="89">
        <v>6.2499999999999995E-3</v>
      </c>
      <c r="J25483">
        <v>1</v>
      </c>
      <c r="O25483">
        <v>1</v>
      </c>
      <c r="Q25483">
        <v>1</v>
      </c>
      <c r="Y25483">
        <f t="shared" si="1194"/>
        <v>3</v>
      </c>
      <c r="Z25483" s="90" t="str">
        <f t="shared" si="1195"/>
        <v>2026/03/30 00:09</v>
      </c>
    </row>
    <row r="25484" spans="1:26" ht="3.6" customHeight="1" x14ac:dyDescent="0.2">
      <c r="A25484" s="86">
        <f t="shared" si="1196"/>
        <v>46111</v>
      </c>
      <c r="B25484" s="270"/>
      <c r="C25484" s="272"/>
      <c r="D25484" s="273"/>
      <c r="E25484" s="89">
        <v>9.7222222222222224E-3</v>
      </c>
      <c r="J25484">
        <v>1</v>
      </c>
      <c r="O25484">
        <v>1</v>
      </c>
      <c r="Q25484">
        <v>1</v>
      </c>
      <c r="Y25484">
        <f t="shared" si="1194"/>
        <v>3</v>
      </c>
      <c r="Z25484" s="90" t="str">
        <f t="shared" si="1195"/>
        <v>2026/03/30 00:14</v>
      </c>
    </row>
    <row r="25485" spans="1:26" ht="3.6" customHeight="1" x14ac:dyDescent="0.2">
      <c r="A25485" s="86">
        <f t="shared" si="1196"/>
        <v>46111</v>
      </c>
      <c r="B25485" s="270"/>
      <c r="C25485" s="272"/>
      <c r="D25485" s="273"/>
      <c r="E25485" s="89">
        <v>1.3194444444444444E-2</v>
      </c>
      <c r="J25485">
        <v>1</v>
      </c>
      <c r="O25485">
        <v>1</v>
      </c>
      <c r="Q25485">
        <v>1</v>
      </c>
      <c r="Y25485">
        <f t="shared" si="1194"/>
        <v>3</v>
      </c>
      <c r="Z25485" s="90" t="str">
        <f t="shared" si="1195"/>
        <v>2026/03/30 00:19</v>
      </c>
    </row>
    <row r="25486" spans="1:26" ht="3.6" customHeight="1" x14ac:dyDescent="0.2">
      <c r="A25486" s="86">
        <f t="shared" si="1196"/>
        <v>46111</v>
      </c>
      <c r="B25486" s="270"/>
      <c r="C25486" s="272"/>
      <c r="D25486" s="273"/>
      <c r="E25486" s="89">
        <v>1.6666666666666666E-2</v>
      </c>
      <c r="J25486">
        <v>1</v>
      </c>
      <c r="O25486">
        <v>1</v>
      </c>
      <c r="Q25486">
        <v>1</v>
      </c>
      <c r="Y25486">
        <f t="shared" si="1194"/>
        <v>3</v>
      </c>
      <c r="Z25486" s="90" t="str">
        <f t="shared" si="1195"/>
        <v>2026/03/30 00:24</v>
      </c>
    </row>
    <row r="25487" spans="1:26" ht="3.6" customHeight="1" x14ac:dyDescent="0.2">
      <c r="A25487" s="86">
        <f t="shared" si="1196"/>
        <v>46111</v>
      </c>
      <c r="B25487" s="270"/>
      <c r="C25487" s="272"/>
      <c r="D25487" s="273"/>
      <c r="E25487" s="89">
        <v>2.013888888888889E-2</v>
      </c>
      <c r="J25487">
        <v>1</v>
      </c>
      <c r="O25487">
        <v>1</v>
      </c>
      <c r="Q25487">
        <v>1</v>
      </c>
      <c r="Y25487">
        <f t="shared" si="1194"/>
        <v>3</v>
      </c>
      <c r="Z25487" s="90" t="str">
        <f t="shared" si="1195"/>
        <v>2026/03/30 00:29</v>
      </c>
    </row>
    <row r="25488" spans="1:26" ht="3.6" customHeight="1" x14ac:dyDescent="0.2">
      <c r="A25488" s="86">
        <f t="shared" si="1196"/>
        <v>46111</v>
      </c>
      <c r="B25488" s="270"/>
      <c r="C25488" s="272"/>
      <c r="D25488" s="273"/>
      <c r="E25488" s="89">
        <v>2.361111111111111E-2</v>
      </c>
      <c r="J25488">
        <v>1</v>
      </c>
      <c r="O25488">
        <v>1</v>
      </c>
      <c r="Q25488">
        <v>1</v>
      </c>
      <c r="Y25488">
        <f t="shared" si="1194"/>
        <v>3</v>
      </c>
      <c r="Z25488" s="90" t="str">
        <f t="shared" si="1195"/>
        <v>2026/03/30 00:34</v>
      </c>
    </row>
    <row r="25489" spans="1:26" ht="3.6" customHeight="1" x14ac:dyDescent="0.2">
      <c r="A25489" s="86">
        <f t="shared" si="1196"/>
        <v>46111</v>
      </c>
      <c r="B25489" s="270"/>
      <c r="C25489" s="272"/>
      <c r="D25489" s="273"/>
      <c r="E25489" s="89">
        <v>2.7083333333333334E-2</v>
      </c>
      <c r="J25489">
        <v>1</v>
      </c>
      <c r="O25489">
        <v>1</v>
      </c>
      <c r="Q25489">
        <v>1</v>
      </c>
      <c r="Y25489">
        <f t="shared" si="1194"/>
        <v>3</v>
      </c>
      <c r="Z25489" s="90" t="str">
        <f t="shared" si="1195"/>
        <v>2026/03/30 00:39</v>
      </c>
    </row>
    <row r="25490" spans="1:26" ht="3.6" customHeight="1" x14ac:dyDescent="0.2">
      <c r="A25490" s="86">
        <f t="shared" si="1196"/>
        <v>46111</v>
      </c>
      <c r="B25490" s="270"/>
      <c r="C25490" s="272"/>
      <c r="D25490" s="273"/>
      <c r="E25490" s="89">
        <v>3.0555555555555555E-2</v>
      </c>
      <c r="J25490">
        <v>1</v>
      </c>
      <c r="O25490">
        <v>1</v>
      </c>
      <c r="Q25490">
        <v>1</v>
      </c>
      <c r="Y25490">
        <f t="shared" si="1194"/>
        <v>3</v>
      </c>
      <c r="Z25490" s="90" t="str">
        <f t="shared" si="1195"/>
        <v>2026/03/30 00:44</v>
      </c>
    </row>
    <row r="25491" spans="1:26" ht="3.6" customHeight="1" x14ac:dyDescent="0.2">
      <c r="A25491" s="86">
        <f t="shared" si="1196"/>
        <v>46111</v>
      </c>
      <c r="B25491" s="270"/>
      <c r="C25491" s="272"/>
      <c r="D25491" s="273"/>
      <c r="E25491" s="89">
        <v>3.4027777777777775E-2</v>
      </c>
      <c r="J25491">
        <v>1</v>
      </c>
      <c r="O25491">
        <v>1</v>
      </c>
      <c r="Q25491">
        <v>1</v>
      </c>
      <c r="Y25491">
        <f t="shared" si="1194"/>
        <v>3</v>
      </c>
      <c r="Z25491" s="90" t="str">
        <f t="shared" si="1195"/>
        <v>2026/03/30 00:49</v>
      </c>
    </row>
    <row r="25492" spans="1:26" ht="3.6" customHeight="1" x14ac:dyDescent="0.2">
      <c r="A25492" s="86">
        <f t="shared" si="1196"/>
        <v>46111</v>
      </c>
      <c r="B25492" s="270"/>
      <c r="C25492" s="272"/>
      <c r="D25492" s="273"/>
      <c r="E25492" s="89">
        <v>3.7499999999999999E-2</v>
      </c>
      <c r="J25492">
        <v>1</v>
      </c>
      <c r="O25492">
        <v>1</v>
      </c>
      <c r="Q25492">
        <v>1</v>
      </c>
      <c r="Y25492">
        <f t="shared" si="1194"/>
        <v>3</v>
      </c>
      <c r="Z25492" s="90" t="str">
        <f t="shared" si="1195"/>
        <v>2026/03/30 00:54</v>
      </c>
    </row>
    <row r="25493" spans="1:26" ht="3.6" customHeight="1" x14ac:dyDescent="0.2">
      <c r="A25493" s="86">
        <f t="shared" si="1196"/>
        <v>46111</v>
      </c>
      <c r="B25493" s="270"/>
      <c r="C25493" s="272"/>
      <c r="D25493" s="273"/>
      <c r="E25493" s="89">
        <v>4.0972222222222222E-2</v>
      </c>
      <c r="J25493">
        <v>1</v>
      </c>
      <c r="O25493">
        <v>1</v>
      </c>
      <c r="Q25493">
        <v>1</v>
      </c>
      <c r="Y25493">
        <f t="shared" si="1194"/>
        <v>3</v>
      </c>
      <c r="Z25493" s="90" t="str">
        <f t="shared" si="1195"/>
        <v>2026/03/30 00:59</v>
      </c>
    </row>
    <row r="25494" spans="1:26" ht="3.6" customHeight="1" x14ac:dyDescent="0.2">
      <c r="A25494" s="86">
        <f t="shared" si="1196"/>
        <v>46111</v>
      </c>
      <c r="B25494" s="270"/>
      <c r="C25494" s="272"/>
      <c r="D25494" s="273">
        <v>0.5</v>
      </c>
      <c r="E25494" s="89">
        <v>2.7777777777777779E-3</v>
      </c>
      <c r="J25494">
        <v>1</v>
      </c>
      <c r="O25494">
        <v>1</v>
      </c>
      <c r="Q25494">
        <v>1</v>
      </c>
      <c r="Y25494">
        <f t="shared" si="1194"/>
        <v>3</v>
      </c>
      <c r="Z25494" s="90" t="str">
        <f t="shared" si="1195"/>
        <v>2026/03/30 12:04</v>
      </c>
    </row>
    <row r="25495" spans="1:26" ht="3.6" customHeight="1" x14ac:dyDescent="0.2">
      <c r="A25495" s="86">
        <f t="shared" si="1196"/>
        <v>46111</v>
      </c>
      <c r="B25495" s="270"/>
      <c r="C25495" s="272"/>
      <c r="D25495" s="273"/>
      <c r="E25495" s="89">
        <v>6.2499999999999995E-3</v>
      </c>
      <c r="J25495">
        <v>1</v>
      </c>
      <c r="O25495">
        <v>1</v>
      </c>
      <c r="Q25495">
        <v>1</v>
      </c>
      <c r="Y25495">
        <f t="shared" si="1194"/>
        <v>3</v>
      </c>
      <c r="Z25495" s="90" t="str">
        <f t="shared" si="1195"/>
        <v>2026/03/30 00:09</v>
      </c>
    </row>
    <row r="25496" spans="1:26" ht="3.6" customHeight="1" x14ac:dyDescent="0.2">
      <c r="A25496" s="86">
        <f t="shared" si="1196"/>
        <v>46111</v>
      </c>
      <c r="B25496" s="270"/>
      <c r="C25496" s="272"/>
      <c r="D25496" s="273"/>
      <c r="E25496" s="89">
        <v>9.7222222222222224E-3</v>
      </c>
      <c r="J25496">
        <v>1</v>
      </c>
      <c r="O25496">
        <v>1</v>
      </c>
      <c r="Q25496">
        <v>1</v>
      </c>
      <c r="Y25496">
        <f t="shared" si="1194"/>
        <v>3</v>
      </c>
      <c r="Z25496" s="90" t="str">
        <f t="shared" si="1195"/>
        <v>2026/03/30 00:14</v>
      </c>
    </row>
    <row r="25497" spans="1:26" ht="3.6" customHeight="1" x14ac:dyDescent="0.2">
      <c r="A25497" s="86">
        <f t="shared" si="1196"/>
        <v>46111</v>
      </c>
      <c r="B25497" s="270"/>
      <c r="C25497" s="272"/>
      <c r="D25497" s="273"/>
      <c r="E25497" s="89">
        <v>1.3194444444444444E-2</v>
      </c>
      <c r="J25497">
        <v>1</v>
      </c>
      <c r="O25497">
        <v>1</v>
      </c>
      <c r="Q25497">
        <v>1</v>
      </c>
      <c r="Y25497">
        <f t="shared" si="1194"/>
        <v>3</v>
      </c>
      <c r="Z25497" s="90" t="str">
        <f t="shared" si="1195"/>
        <v>2026/03/30 00:19</v>
      </c>
    </row>
    <row r="25498" spans="1:26" ht="3.6" customHeight="1" x14ac:dyDescent="0.2">
      <c r="A25498" s="86">
        <f t="shared" si="1196"/>
        <v>46111</v>
      </c>
      <c r="B25498" s="270"/>
      <c r="C25498" s="272"/>
      <c r="D25498" s="273"/>
      <c r="E25498" s="89">
        <v>1.6666666666666666E-2</v>
      </c>
      <c r="J25498">
        <v>1</v>
      </c>
      <c r="O25498">
        <v>1</v>
      </c>
      <c r="Q25498">
        <v>1</v>
      </c>
      <c r="Y25498">
        <f t="shared" si="1194"/>
        <v>3</v>
      </c>
      <c r="Z25498" s="90" t="str">
        <f t="shared" si="1195"/>
        <v>2026/03/30 00:24</v>
      </c>
    </row>
    <row r="25499" spans="1:26" ht="3.6" customHeight="1" x14ac:dyDescent="0.2">
      <c r="A25499" s="86">
        <f t="shared" si="1196"/>
        <v>46111</v>
      </c>
      <c r="B25499" s="270"/>
      <c r="C25499" s="272"/>
      <c r="D25499" s="273"/>
      <c r="E25499" s="89">
        <v>2.013888888888889E-2</v>
      </c>
      <c r="J25499">
        <v>1</v>
      </c>
      <c r="O25499">
        <v>1</v>
      </c>
      <c r="Q25499">
        <v>1</v>
      </c>
      <c r="Y25499">
        <f t="shared" si="1194"/>
        <v>3</v>
      </c>
      <c r="Z25499" s="90" t="str">
        <f t="shared" si="1195"/>
        <v>2026/03/30 00:29</v>
      </c>
    </row>
    <row r="25500" spans="1:26" ht="3.6" customHeight="1" x14ac:dyDescent="0.2">
      <c r="A25500" s="86">
        <f t="shared" si="1196"/>
        <v>46111</v>
      </c>
      <c r="B25500" s="270"/>
      <c r="C25500" s="272"/>
      <c r="D25500" s="273"/>
      <c r="E25500" s="89">
        <v>2.361111111111111E-2</v>
      </c>
      <c r="J25500">
        <v>1</v>
      </c>
      <c r="O25500">
        <v>1</v>
      </c>
      <c r="Q25500">
        <v>1</v>
      </c>
      <c r="Y25500">
        <f t="shared" si="1194"/>
        <v>3</v>
      </c>
      <c r="Z25500" s="90" t="str">
        <f t="shared" si="1195"/>
        <v>2026/03/30 00:34</v>
      </c>
    </row>
    <row r="25501" spans="1:26" ht="3.6" customHeight="1" x14ac:dyDescent="0.2">
      <c r="A25501" s="86">
        <f t="shared" si="1196"/>
        <v>46111</v>
      </c>
      <c r="B25501" s="270"/>
      <c r="C25501" s="272"/>
      <c r="D25501" s="273"/>
      <c r="E25501" s="89">
        <v>2.7083333333333334E-2</v>
      </c>
      <c r="J25501">
        <v>1</v>
      </c>
      <c r="O25501">
        <v>1</v>
      </c>
      <c r="Q25501">
        <v>1</v>
      </c>
      <c r="Y25501">
        <f t="shared" si="1194"/>
        <v>3</v>
      </c>
      <c r="Z25501" s="90" t="str">
        <f t="shared" si="1195"/>
        <v>2026/03/30 00:39</v>
      </c>
    </row>
    <row r="25502" spans="1:26" ht="3.6" customHeight="1" x14ac:dyDescent="0.2">
      <c r="A25502" s="86">
        <f t="shared" si="1196"/>
        <v>46111</v>
      </c>
      <c r="B25502" s="270"/>
      <c r="C25502" s="272"/>
      <c r="D25502" s="273"/>
      <c r="E25502" s="89">
        <v>3.0555555555555555E-2</v>
      </c>
      <c r="J25502">
        <v>1</v>
      </c>
      <c r="O25502">
        <v>1</v>
      </c>
      <c r="Q25502">
        <v>1</v>
      </c>
      <c r="Y25502">
        <f t="shared" si="1194"/>
        <v>3</v>
      </c>
      <c r="Z25502" s="90" t="str">
        <f t="shared" si="1195"/>
        <v>2026/03/30 00:44</v>
      </c>
    </row>
    <row r="25503" spans="1:26" ht="3.6" customHeight="1" x14ac:dyDescent="0.2">
      <c r="A25503" s="86">
        <f t="shared" si="1196"/>
        <v>46111</v>
      </c>
      <c r="B25503" s="270"/>
      <c r="C25503" s="272"/>
      <c r="D25503" s="273"/>
      <c r="E25503" s="89">
        <v>3.4027777777777775E-2</v>
      </c>
      <c r="J25503">
        <v>1</v>
      </c>
      <c r="O25503">
        <v>1</v>
      </c>
      <c r="Q25503">
        <v>1</v>
      </c>
      <c r="Y25503">
        <f t="shared" si="1194"/>
        <v>3</v>
      </c>
      <c r="Z25503" s="90" t="str">
        <f t="shared" si="1195"/>
        <v>2026/03/30 00:49</v>
      </c>
    </row>
    <row r="25504" spans="1:26" ht="3.6" customHeight="1" x14ac:dyDescent="0.2">
      <c r="A25504" s="86">
        <f t="shared" si="1196"/>
        <v>46111</v>
      </c>
      <c r="B25504" s="270"/>
      <c r="C25504" s="272"/>
      <c r="D25504" s="273"/>
      <c r="E25504" s="89">
        <v>3.7499999999999999E-2</v>
      </c>
      <c r="J25504">
        <v>1</v>
      </c>
      <c r="O25504">
        <v>1</v>
      </c>
      <c r="Q25504">
        <v>1</v>
      </c>
      <c r="Y25504">
        <f t="shared" si="1194"/>
        <v>3</v>
      </c>
      <c r="Z25504" s="90" t="str">
        <f t="shared" si="1195"/>
        <v>2026/03/30 00:54</v>
      </c>
    </row>
    <row r="25505" spans="1:26" ht="3.6" customHeight="1" x14ac:dyDescent="0.2">
      <c r="A25505" s="86">
        <f t="shared" si="1196"/>
        <v>46111</v>
      </c>
      <c r="B25505" s="270"/>
      <c r="C25505" s="272"/>
      <c r="D25505" s="273"/>
      <c r="E25505" s="89">
        <v>4.0972222222222222E-2</v>
      </c>
      <c r="J25505">
        <v>1</v>
      </c>
      <c r="O25505">
        <v>1</v>
      </c>
      <c r="Q25505">
        <v>1</v>
      </c>
      <c r="Y25505">
        <f t="shared" si="1194"/>
        <v>3</v>
      </c>
      <c r="Z25505" s="90" t="str">
        <f t="shared" si="1195"/>
        <v>2026/03/30 00:59</v>
      </c>
    </row>
    <row r="25506" spans="1:26" ht="3.6" customHeight="1" x14ac:dyDescent="0.2">
      <c r="A25506" s="86">
        <f t="shared" si="1196"/>
        <v>46111</v>
      </c>
      <c r="B25506" s="270"/>
      <c r="C25506" s="272"/>
      <c r="D25506" s="273">
        <v>0.54166666666666663</v>
      </c>
      <c r="E25506" s="89">
        <v>2.7777777777777779E-3</v>
      </c>
      <c r="J25506">
        <v>1</v>
      </c>
      <c r="O25506">
        <v>1</v>
      </c>
      <c r="Q25506">
        <v>1</v>
      </c>
      <c r="Y25506">
        <f t="shared" si="1194"/>
        <v>3</v>
      </c>
      <c r="Z25506" s="90" t="str">
        <f t="shared" si="1195"/>
        <v>2026/03/30 13:04</v>
      </c>
    </row>
    <row r="25507" spans="1:26" ht="3.6" customHeight="1" x14ac:dyDescent="0.2">
      <c r="A25507" s="86">
        <f t="shared" si="1196"/>
        <v>46111</v>
      </c>
      <c r="B25507" s="270"/>
      <c r="C25507" s="272"/>
      <c r="D25507" s="273"/>
      <c r="E25507" s="89">
        <v>6.2499999999999995E-3</v>
      </c>
      <c r="J25507">
        <v>1</v>
      </c>
      <c r="O25507">
        <v>1</v>
      </c>
      <c r="Q25507">
        <v>1</v>
      </c>
      <c r="Y25507">
        <f t="shared" si="1194"/>
        <v>3</v>
      </c>
      <c r="Z25507" s="90" t="str">
        <f t="shared" si="1195"/>
        <v>2026/03/30 00:09</v>
      </c>
    </row>
    <row r="25508" spans="1:26" ht="3.6" customHeight="1" x14ac:dyDescent="0.2">
      <c r="A25508" s="86">
        <f t="shared" si="1196"/>
        <v>46111</v>
      </c>
      <c r="B25508" s="270"/>
      <c r="C25508" s="272"/>
      <c r="D25508" s="273"/>
      <c r="E25508" s="89">
        <v>9.7222222222222224E-3</v>
      </c>
      <c r="J25508">
        <v>1</v>
      </c>
      <c r="O25508">
        <v>1</v>
      </c>
      <c r="Q25508">
        <v>1</v>
      </c>
      <c r="Y25508">
        <f t="shared" si="1194"/>
        <v>3</v>
      </c>
      <c r="Z25508" s="90" t="str">
        <f t="shared" si="1195"/>
        <v>2026/03/30 00:14</v>
      </c>
    </row>
    <row r="25509" spans="1:26" ht="3.6" customHeight="1" x14ac:dyDescent="0.2">
      <c r="A25509" s="86">
        <f t="shared" si="1196"/>
        <v>46111</v>
      </c>
      <c r="B25509" s="270"/>
      <c r="C25509" s="272"/>
      <c r="D25509" s="273"/>
      <c r="E25509" s="89">
        <v>1.3194444444444444E-2</v>
      </c>
      <c r="J25509">
        <v>1</v>
      </c>
      <c r="O25509">
        <v>1</v>
      </c>
      <c r="Q25509">
        <v>1</v>
      </c>
      <c r="Y25509">
        <f t="shared" si="1194"/>
        <v>3</v>
      </c>
      <c r="Z25509" s="90" t="str">
        <f t="shared" si="1195"/>
        <v>2026/03/30 00:19</v>
      </c>
    </row>
    <row r="25510" spans="1:26" ht="3.6" customHeight="1" x14ac:dyDescent="0.2">
      <c r="A25510" s="86">
        <f t="shared" si="1196"/>
        <v>46111</v>
      </c>
      <c r="B25510" s="270"/>
      <c r="C25510" s="272"/>
      <c r="D25510" s="273"/>
      <c r="E25510" s="89">
        <v>1.6666666666666666E-2</v>
      </c>
      <c r="J25510">
        <v>1</v>
      </c>
      <c r="O25510">
        <v>1</v>
      </c>
      <c r="Q25510">
        <v>1</v>
      </c>
      <c r="Y25510">
        <f t="shared" si="1194"/>
        <v>3</v>
      </c>
      <c r="Z25510" s="90" t="str">
        <f t="shared" si="1195"/>
        <v>2026/03/30 00:24</v>
      </c>
    </row>
    <row r="25511" spans="1:26" ht="3.6" customHeight="1" x14ac:dyDescent="0.2">
      <c r="A25511" s="86">
        <f t="shared" si="1196"/>
        <v>46111</v>
      </c>
      <c r="B25511" s="270"/>
      <c r="C25511" s="272"/>
      <c r="D25511" s="273"/>
      <c r="E25511" s="89">
        <v>2.013888888888889E-2</v>
      </c>
      <c r="J25511">
        <v>1</v>
      </c>
      <c r="O25511">
        <v>1</v>
      </c>
      <c r="Q25511">
        <v>1</v>
      </c>
      <c r="Y25511">
        <f t="shared" si="1194"/>
        <v>3</v>
      </c>
      <c r="Z25511" s="90" t="str">
        <f t="shared" si="1195"/>
        <v>2026/03/30 00:29</v>
      </c>
    </row>
    <row r="25512" spans="1:26" ht="3.6" customHeight="1" x14ac:dyDescent="0.2">
      <c r="A25512" s="86">
        <f t="shared" si="1196"/>
        <v>46111</v>
      </c>
      <c r="B25512" s="270"/>
      <c r="C25512" s="272"/>
      <c r="D25512" s="273"/>
      <c r="E25512" s="89">
        <v>2.361111111111111E-2</v>
      </c>
      <c r="J25512">
        <v>1</v>
      </c>
      <c r="O25512">
        <v>1</v>
      </c>
      <c r="Q25512">
        <v>1</v>
      </c>
      <c r="Y25512">
        <f t="shared" si="1194"/>
        <v>3</v>
      </c>
      <c r="Z25512" s="90" t="str">
        <f t="shared" si="1195"/>
        <v>2026/03/30 00:34</v>
      </c>
    </row>
    <row r="25513" spans="1:26" ht="3.6" customHeight="1" x14ac:dyDescent="0.2">
      <c r="A25513" s="86">
        <f t="shared" si="1196"/>
        <v>46111</v>
      </c>
      <c r="B25513" s="270"/>
      <c r="C25513" s="272"/>
      <c r="D25513" s="273"/>
      <c r="E25513" s="89">
        <v>2.7083333333333334E-2</v>
      </c>
      <c r="J25513">
        <v>1</v>
      </c>
      <c r="O25513">
        <v>1</v>
      </c>
      <c r="Q25513">
        <v>1</v>
      </c>
      <c r="Y25513">
        <f t="shared" si="1194"/>
        <v>3</v>
      </c>
      <c r="Z25513" s="90" t="str">
        <f t="shared" si="1195"/>
        <v>2026/03/30 00:39</v>
      </c>
    </row>
    <row r="25514" spans="1:26" ht="3.6" customHeight="1" x14ac:dyDescent="0.2">
      <c r="A25514" s="86">
        <f t="shared" si="1196"/>
        <v>46111</v>
      </c>
      <c r="B25514" s="270"/>
      <c r="C25514" s="272"/>
      <c r="D25514" s="273"/>
      <c r="E25514" s="89">
        <v>3.0555555555555555E-2</v>
      </c>
      <c r="J25514">
        <v>1</v>
      </c>
      <c r="O25514">
        <v>1</v>
      </c>
      <c r="Q25514">
        <v>1</v>
      </c>
      <c r="Y25514">
        <f t="shared" si="1194"/>
        <v>3</v>
      </c>
      <c r="Z25514" s="90" t="str">
        <f t="shared" si="1195"/>
        <v>2026/03/30 00:44</v>
      </c>
    </row>
    <row r="25515" spans="1:26" ht="3.6" customHeight="1" x14ac:dyDescent="0.2">
      <c r="A25515" s="86">
        <f t="shared" si="1196"/>
        <v>46111</v>
      </c>
      <c r="B25515" s="270"/>
      <c r="C25515" s="272"/>
      <c r="D25515" s="273"/>
      <c r="E25515" s="89">
        <v>3.4027777777777775E-2</v>
      </c>
      <c r="J25515">
        <v>1</v>
      </c>
      <c r="O25515">
        <v>1</v>
      </c>
      <c r="Q25515">
        <v>1</v>
      </c>
      <c r="Y25515">
        <f t="shared" si="1194"/>
        <v>3</v>
      </c>
      <c r="Z25515" s="90" t="str">
        <f t="shared" si="1195"/>
        <v>2026/03/30 00:49</v>
      </c>
    </row>
    <row r="25516" spans="1:26" ht="3.6" customHeight="1" x14ac:dyDescent="0.2">
      <c r="A25516" s="86">
        <f t="shared" si="1196"/>
        <v>46111</v>
      </c>
      <c r="B25516" s="270"/>
      <c r="C25516" s="272"/>
      <c r="D25516" s="273"/>
      <c r="E25516" s="89">
        <v>3.7499999999999999E-2</v>
      </c>
      <c r="J25516">
        <v>1</v>
      </c>
      <c r="O25516">
        <v>1</v>
      </c>
      <c r="Q25516">
        <v>1</v>
      </c>
      <c r="Y25516">
        <f t="shared" si="1194"/>
        <v>3</v>
      </c>
      <c r="Z25516" s="90" t="str">
        <f t="shared" si="1195"/>
        <v>2026/03/30 00:54</v>
      </c>
    </row>
    <row r="25517" spans="1:26" ht="3.6" customHeight="1" x14ac:dyDescent="0.2">
      <c r="A25517" s="86">
        <f t="shared" si="1196"/>
        <v>46111</v>
      </c>
      <c r="B25517" s="270"/>
      <c r="C25517" s="272"/>
      <c r="D25517" s="273"/>
      <c r="E25517" s="89">
        <v>4.0972222222222222E-2</v>
      </c>
      <c r="J25517">
        <v>1</v>
      </c>
      <c r="O25517">
        <v>1</v>
      </c>
      <c r="Q25517">
        <v>1</v>
      </c>
      <c r="Y25517">
        <f t="shared" si="1194"/>
        <v>3</v>
      </c>
      <c r="Z25517" s="90" t="str">
        <f t="shared" si="1195"/>
        <v>2026/03/30 00:59</v>
      </c>
    </row>
    <row r="25518" spans="1:26" ht="3.6" customHeight="1" x14ac:dyDescent="0.2">
      <c r="A25518" s="86">
        <f t="shared" si="1196"/>
        <v>46111</v>
      </c>
      <c r="B25518" s="270"/>
      <c r="C25518" s="272"/>
      <c r="D25518" s="273">
        <v>0.58333333333333337</v>
      </c>
      <c r="E25518" s="89">
        <v>2.7777777777777779E-3</v>
      </c>
      <c r="O25518">
        <v>1</v>
      </c>
      <c r="Q25518">
        <v>1</v>
      </c>
      <c r="Y25518">
        <f t="shared" si="1194"/>
        <v>2</v>
      </c>
      <c r="Z25518" s="90" t="str">
        <f t="shared" si="1195"/>
        <v>2026/03/30 14:04</v>
      </c>
    </row>
    <row r="25519" spans="1:26" ht="3.6" customHeight="1" x14ac:dyDescent="0.2">
      <c r="A25519" s="86">
        <f t="shared" si="1196"/>
        <v>46111</v>
      </c>
      <c r="B25519" s="270"/>
      <c r="C25519" s="272"/>
      <c r="D25519" s="273"/>
      <c r="E25519" s="89">
        <v>6.2499999999999995E-3</v>
      </c>
      <c r="O25519">
        <v>1</v>
      </c>
      <c r="Q25519">
        <v>1</v>
      </c>
      <c r="Y25519">
        <f t="shared" si="1194"/>
        <v>2</v>
      </c>
      <c r="Z25519" s="90" t="str">
        <f t="shared" si="1195"/>
        <v>2026/03/30 00:09</v>
      </c>
    </row>
    <row r="25520" spans="1:26" ht="3.6" customHeight="1" x14ac:dyDescent="0.2">
      <c r="A25520" s="86">
        <f t="shared" si="1196"/>
        <v>46111</v>
      </c>
      <c r="B25520" s="270"/>
      <c r="C25520" s="272"/>
      <c r="D25520" s="273"/>
      <c r="E25520" s="89">
        <v>9.7222222222222224E-3</v>
      </c>
      <c r="O25520">
        <v>1</v>
      </c>
      <c r="Q25520">
        <v>1</v>
      </c>
      <c r="Y25520">
        <f t="shared" si="1194"/>
        <v>2</v>
      </c>
      <c r="Z25520" s="90" t="str">
        <f t="shared" si="1195"/>
        <v>2026/03/30 00:14</v>
      </c>
    </row>
    <row r="25521" spans="1:26" ht="3.6" customHeight="1" x14ac:dyDescent="0.2">
      <c r="A25521" s="86">
        <f t="shared" si="1196"/>
        <v>46111</v>
      </c>
      <c r="B25521" s="270"/>
      <c r="C25521" s="272"/>
      <c r="D25521" s="273"/>
      <c r="E25521" s="89">
        <v>1.3194444444444444E-2</v>
      </c>
      <c r="O25521">
        <v>1</v>
      </c>
      <c r="Q25521">
        <v>1</v>
      </c>
      <c r="Y25521">
        <f t="shared" si="1194"/>
        <v>2</v>
      </c>
      <c r="Z25521" s="90" t="str">
        <f t="shared" si="1195"/>
        <v>2026/03/30 00:19</v>
      </c>
    </row>
    <row r="25522" spans="1:26" ht="3.6" customHeight="1" x14ac:dyDescent="0.2">
      <c r="A25522" s="86">
        <f t="shared" si="1196"/>
        <v>46111</v>
      </c>
      <c r="B25522" s="270"/>
      <c r="C25522" s="272"/>
      <c r="D25522" s="273"/>
      <c r="E25522" s="89">
        <v>1.6666666666666666E-2</v>
      </c>
      <c r="O25522">
        <v>1</v>
      </c>
      <c r="Q25522">
        <v>1</v>
      </c>
      <c r="Y25522">
        <f t="shared" si="1194"/>
        <v>2</v>
      </c>
      <c r="Z25522" s="90" t="str">
        <f t="shared" si="1195"/>
        <v>2026/03/30 00:24</v>
      </c>
    </row>
    <row r="25523" spans="1:26" ht="3.6" customHeight="1" x14ac:dyDescent="0.2">
      <c r="A25523" s="86">
        <f t="shared" si="1196"/>
        <v>46111</v>
      </c>
      <c r="B25523" s="270"/>
      <c r="C25523" s="272"/>
      <c r="D25523" s="273"/>
      <c r="E25523" s="89">
        <v>2.013888888888889E-2</v>
      </c>
      <c r="O25523">
        <v>1</v>
      </c>
      <c r="Q25523">
        <v>1</v>
      </c>
      <c r="Y25523">
        <f t="shared" si="1194"/>
        <v>2</v>
      </c>
      <c r="Z25523" s="90" t="str">
        <f t="shared" si="1195"/>
        <v>2026/03/30 00:29</v>
      </c>
    </row>
    <row r="25524" spans="1:26" ht="3.6" customHeight="1" x14ac:dyDescent="0.2">
      <c r="A25524" s="86">
        <f t="shared" si="1196"/>
        <v>46111</v>
      </c>
      <c r="B25524" s="270"/>
      <c r="C25524" s="272"/>
      <c r="D25524" s="273"/>
      <c r="E25524" s="89">
        <v>2.361111111111111E-2</v>
      </c>
      <c r="O25524">
        <v>1</v>
      </c>
      <c r="Q25524">
        <v>1</v>
      </c>
      <c r="Y25524">
        <f t="shared" si="1194"/>
        <v>2</v>
      </c>
      <c r="Z25524" s="90" t="str">
        <f t="shared" si="1195"/>
        <v>2026/03/30 00:34</v>
      </c>
    </row>
    <row r="25525" spans="1:26" ht="3.6" customHeight="1" x14ac:dyDescent="0.2">
      <c r="A25525" s="86">
        <f t="shared" si="1196"/>
        <v>46111</v>
      </c>
      <c r="B25525" s="270"/>
      <c r="C25525" s="272"/>
      <c r="D25525" s="273"/>
      <c r="E25525" s="89">
        <v>2.7083333333333334E-2</v>
      </c>
      <c r="O25525">
        <v>1</v>
      </c>
      <c r="Q25525">
        <v>1</v>
      </c>
      <c r="Y25525">
        <f t="shared" si="1194"/>
        <v>2</v>
      </c>
      <c r="Z25525" s="90" t="str">
        <f t="shared" si="1195"/>
        <v>2026/03/30 00:39</v>
      </c>
    </row>
    <row r="25526" spans="1:26" ht="3.6" customHeight="1" x14ac:dyDescent="0.2">
      <c r="A25526" s="86">
        <f t="shared" si="1196"/>
        <v>46111</v>
      </c>
      <c r="B25526" s="270"/>
      <c r="C25526" s="272"/>
      <c r="D25526" s="273"/>
      <c r="E25526" s="89">
        <v>3.0555555555555555E-2</v>
      </c>
      <c r="O25526">
        <v>1</v>
      </c>
      <c r="Q25526">
        <v>1</v>
      </c>
      <c r="Y25526">
        <f t="shared" si="1194"/>
        <v>2</v>
      </c>
      <c r="Z25526" s="90" t="str">
        <f t="shared" si="1195"/>
        <v>2026/03/30 00:44</v>
      </c>
    </row>
    <row r="25527" spans="1:26" ht="3.6" customHeight="1" x14ac:dyDescent="0.2">
      <c r="A25527" s="86">
        <f t="shared" si="1196"/>
        <v>46111</v>
      </c>
      <c r="B25527" s="270"/>
      <c r="C25527" s="272"/>
      <c r="D25527" s="273"/>
      <c r="E25527" s="89">
        <v>3.4027777777777775E-2</v>
      </c>
      <c r="O25527">
        <v>1</v>
      </c>
      <c r="Q25527">
        <v>1</v>
      </c>
      <c r="Y25527">
        <f t="shared" si="1194"/>
        <v>2</v>
      </c>
      <c r="Z25527" s="90" t="str">
        <f t="shared" si="1195"/>
        <v>2026/03/30 00:49</v>
      </c>
    </row>
    <row r="25528" spans="1:26" ht="3.6" customHeight="1" x14ac:dyDescent="0.2">
      <c r="A25528" s="86">
        <f t="shared" si="1196"/>
        <v>46111</v>
      </c>
      <c r="B25528" s="270"/>
      <c r="C25528" s="272"/>
      <c r="D25528" s="273"/>
      <c r="E25528" s="89">
        <v>3.7499999999999999E-2</v>
      </c>
      <c r="O25528">
        <v>1</v>
      </c>
      <c r="Q25528">
        <v>1</v>
      </c>
      <c r="Y25528">
        <f t="shared" si="1194"/>
        <v>2</v>
      </c>
      <c r="Z25528" s="90" t="str">
        <f t="shared" si="1195"/>
        <v>2026/03/30 00:54</v>
      </c>
    </row>
    <row r="25529" spans="1:26" ht="3.6" customHeight="1" x14ac:dyDescent="0.2">
      <c r="A25529" s="86">
        <f t="shared" si="1196"/>
        <v>46111</v>
      </c>
      <c r="B25529" s="270"/>
      <c r="C25529" s="272"/>
      <c r="D25529" s="273"/>
      <c r="E25529" s="89">
        <v>4.0972222222222222E-2</v>
      </c>
      <c r="O25529">
        <v>1</v>
      </c>
      <c r="Q25529">
        <v>1</v>
      </c>
      <c r="Y25529">
        <f t="shared" si="1194"/>
        <v>2</v>
      </c>
      <c r="Z25529" s="90" t="str">
        <f t="shared" si="1195"/>
        <v>2026/03/30 00:59</v>
      </c>
    </row>
    <row r="25530" spans="1:26" ht="3.6" customHeight="1" x14ac:dyDescent="0.2">
      <c r="A25530" s="86">
        <f t="shared" si="1196"/>
        <v>46111</v>
      </c>
      <c r="B25530" s="270"/>
      <c r="C25530" s="272"/>
      <c r="D25530" s="273">
        <v>0.625</v>
      </c>
      <c r="E25530" s="89">
        <v>2.7777777777777779E-3</v>
      </c>
      <c r="O25530">
        <v>1</v>
      </c>
      <c r="Q25530">
        <v>1</v>
      </c>
      <c r="Y25530">
        <f t="shared" si="1194"/>
        <v>2</v>
      </c>
      <c r="Z25530" s="90" t="str">
        <f t="shared" si="1195"/>
        <v>2026/03/30 15:04</v>
      </c>
    </row>
    <row r="25531" spans="1:26" ht="3.6" customHeight="1" x14ac:dyDescent="0.2">
      <c r="A25531" s="86">
        <f t="shared" si="1196"/>
        <v>46111</v>
      </c>
      <c r="B25531" s="270"/>
      <c r="C25531" s="272"/>
      <c r="D25531" s="273"/>
      <c r="E25531" s="89">
        <v>6.2499999999999995E-3</v>
      </c>
      <c r="O25531">
        <v>1</v>
      </c>
      <c r="Q25531">
        <v>1</v>
      </c>
      <c r="Y25531">
        <f t="shared" si="1194"/>
        <v>2</v>
      </c>
      <c r="Z25531" s="90" t="str">
        <f t="shared" si="1195"/>
        <v>2026/03/30 00:09</v>
      </c>
    </row>
    <row r="25532" spans="1:26" ht="3.6" customHeight="1" x14ac:dyDescent="0.2">
      <c r="A25532" s="86">
        <f t="shared" si="1196"/>
        <v>46111</v>
      </c>
      <c r="B25532" s="270"/>
      <c r="C25532" s="272"/>
      <c r="D25532" s="273"/>
      <c r="E25532" s="89">
        <v>9.7222222222222224E-3</v>
      </c>
      <c r="O25532">
        <v>1</v>
      </c>
      <c r="Q25532">
        <v>1</v>
      </c>
      <c r="Y25532">
        <f t="shared" si="1194"/>
        <v>2</v>
      </c>
      <c r="Z25532" s="90" t="str">
        <f t="shared" si="1195"/>
        <v>2026/03/30 00:14</v>
      </c>
    </row>
    <row r="25533" spans="1:26" ht="3.6" customHeight="1" x14ac:dyDescent="0.2">
      <c r="A25533" s="86">
        <f t="shared" si="1196"/>
        <v>46111</v>
      </c>
      <c r="B25533" s="270"/>
      <c r="C25533" s="272"/>
      <c r="D25533" s="273"/>
      <c r="E25533" s="89">
        <v>1.3194444444444444E-2</v>
      </c>
      <c r="O25533">
        <v>1</v>
      </c>
      <c r="Q25533">
        <v>1</v>
      </c>
      <c r="Y25533">
        <f t="shared" si="1194"/>
        <v>2</v>
      </c>
      <c r="Z25533" s="90" t="str">
        <f t="shared" si="1195"/>
        <v>2026/03/30 00:19</v>
      </c>
    </row>
    <row r="25534" spans="1:26" ht="3.6" customHeight="1" x14ac:dyDescent="0.2">
      <c r="A25534" s="86">
        <f t="shared" si="1196"/>
        <v>46111</v>
      </c>
      <c r="B25534" s="270"/>
      <c r="C25534" s="272"/>
      <c r="D25534" s="273"/>
      <c r="E25534" s="89">
        <v>1.6666666666666666E-2</v>
      </c>
      <c r="O25534">
        <v>1</v>
      </c>
      <c r="Q25534">
        <v>1</v>
      </c>
      <c r="Y25534">
        <f t="shared" si="1194"/>
        <v>2</v>
      </c>
      <c r="Z25534" s="90" t="str">
        <f t="shared" si="1195"/>
        <v>2026/03/30 00:24</v>
      </c>
    </row>
    <row r="25535" spans="1:26" ht="3.6" customHeight="1" x14ac:dyDescent="0.2">
      <c r="A25535" s="86">
        <f t="shared" si="1196"/>
        <v>46111</v>
      </c>
      <c r="B25535" s="270"/>
      <c r="C25535" s="272"/>
      <c r="D25535" s="273"/>
      <c r="E25535" s="89">
        <v>2.013888888888889E-2</v>
      </c>
      <c r="O25535">
        <v>1</v>
      </c>
      <c r="Q25535">
        <v>1</v>
      </c>
      <c r="Y25535">
        <f t="shared" si="1194"/>
        <v>2</v>
      </c>
      <c r="Z25535" s="90" t="str">
        <f t="shared" si="1195"/>
        <v>2026/03/30 00:29</v>
      </c>
    </row>
    <row r="25536" spans="1:26" ht="3.6" customHeight="1" x14ac:dyDescent="0.2">
      <c r="A25536" s="86">
        <f t="shared" si="1196"/>
        <v>46111</v>
      </c>
      <c r="B25536" s="270"/>
      <c r="C25536" s="272"/>
      <c r="D25536" s="273"/>
      <c r="E25536" s="89">
        <v>2.361111111111111E-2</v>
      </c>
      <c r="O25536">
        <v>1</v>
      </c>
      <c r="Q25536">
        <v>1</v>
      </c>
      <c r="Y25536">
        <f t="shared" si="1194"/>
        <v>2</v>
      </c>
      <c r="Z25536" s="90" t="str">
        <f t="shared" si="1195"/>
        <v>2026/03/30 00:34</v>
      </c>
    </row>
    <row r="25537" spans="1:26" ht="3.6" customHeight="1" x14ac:dyDescent="0.2">
      <c r="A25537" s="86">
        <f t="shared" si="1196"/>
        <v>46111</v>
      </c>
      <c r="B25537" s="270"/>
      <c r="C25537" s="272"/>
      <c r="D25537" s="273"/>
      <c r="E25537" s="89">
        <v>2.7083333333333334E-2</v>
      </c>
      <c r="O25537">
        <v>1</v>
      </c>
      <c r="Q25537">
        <v>1</v>
      </c>
      <c r="Y25537">
        <f t="shared" si="1194"/>
        <v>2</v>
      </c>
      <c r="Z25537" s="90" t="str">
        <f t="shared" si="1195"/>
        <v>2026/03/30 00:39</v>
      </c>
    </row>
    <row r="25538" spans="1:26" ht="3.6" customHeight="1" x14ac:dyDescent="0.2">
      <c r="A25538" s="86">
        <f t="shared" si="1196"/>
        <v>46111</v>
      </c>
      <c r="B25538" s="270"/>
      <c r="C25538" s="272"/>
      <c r="D25538" s="273"/>
      <c r="E25538" s="89">
        <v>3.0555555555555555E-2</v>
      </c>
      <c r="O25538">
        <v>1</v>
      </c>
      <c r="Q25538">
        <v>1</v>
      </c>
      <c r="Y25538">
        <f t="shared" si="1194"/>
        <v>2</v>
      </c>
      <c r="Z25538" s="90" t="str">
        <f t="shared" si="1195"/>
        <v>2026/03/30 00:44</v>
      </c>
    </row>
    <row r="25539" spans="1:26" ht="3.6" customHeight="1" x14ac:dyDescent="0.2">
      <c r="A25539" s="86">
        <f t="shared" si="1196"/>
        <v>46111</v>
      </c>
      <c r="B25539" s="270"/>
      <c r="C25539" s="272"/>
      <c r="D25539" s="273"/>
      <c r="E25539" s="89">
        <v>3.4027777777777775E-2</v>
      </c>
      <c r="O25539">
        <v>1</v>
      </c>
      <c r="Q25539">
        <v>1</v>
      </c>
      <c r="Y25539">
        <f t="shared" si="1194"/>
        <v>2</v>
      </c>
      <c r="Z25539" s="90" t="str">
        <f t="shared" si="1195"/>
        <v>2026/03/30 00:49</v>
      </c>
    </row>
    <row r="25540" spans="1:26" ht="3.6" customHeight="1" x14ac:dyDescent="0.2">
      <c r="A25540" s="86">
        <f t="shared" si="1196"/>
        <v>46111</v>
      </c>
      <c r="B25540" s="270"/>
      <c r="C25540" s="272"/>
      <c r="D25540" s="273"/>
      <c r="E25540" s="89">
        <v>3.7499999999999999E-2</v>
      </c>
      <c r="O25540">
        <v>1</v>
      </c>
      <c r="Q25540">
        <v>1</v>
      </c>
      <c r="Y25540">
        <f t="shared" si="1194"/>
        <v>2</v>
      </c>
      <c r="Z25540" s="90" t="str">
        <f t="shared" si="1195"/>
        <v>2026/03/30 00:54</v>
      </c>
    </row>
    <row r="25541" spans="1:26" ht="3.6" customHeight="1" x14ac:dyDescent="0.2">
      <c r="A25541" s="86">
        <f t="shared" si="1196"/>
        <v>46111</v>
      </c>
      <c r="B25541" s="270"/>
      <c r="C25541" s="272"/>
      <c r="D25541" s="273"/>
      <c r="E25541" s="89">
        <v>4.0972222222222222E-2</v>
      </c>
      <c r="O25541">
        <v>1</v>
      </c>
      <c r="Q25541">
        <v>1</v>
      </c>
      <c r="Y25541">
        <f t="shared" si="1194"/>
        <v>2</v>
      </c>
      <c r="Z25541" s="90" t="str">
        <f t="shared" si="1195"/>
        <v>2026/03/30 00:59</v>
      </c>
    </row>
    <row r="25542" spans="1:26" ht="3.6" customHeight="1" x14ac:dyDescent="0.2">
      <c r="A25542" s="86">
        <f t="shared" si="1196"/>
        <v>46111</v>
      </c>
      <c r="B25542" s="270"/>
      <c r="C25542" s="272"/>
      <c r="D25542" s="273">
        <v>0.66666666666666663</v>
      </c>
      <c r="E25542" s="89">
        <v>2.7777777777777779E-3</v>
      </c>
      <c r="O25542">
        <v>1</v>
      </c>
      <c r="Q25542">
        <v>1</v>
      </c>
      <c r="Y25542">
        <f t="shared" si="1194"/>
        <v>2</v>
      </c>
      <c r="Z25542" s="90" t="str">
        <f t="shared" si="1195"/>
        <v>2026/03/30 16:04</v>
      </c>
    </row>
    <row r="25543" spans="1:26" ht="3.6" customHeight="1" x14ac:dyDescent="0.2">
      <c r="A25543" s="86">
        <f t="shared" si="1196"/>
        <v>46111</v>
      </c>
      <c r="B25543" s="270"/>
      <c r="C25543" s="272"/>
      <c r="D25543" s="273"/>
      <c r="E25543" s="89">
        <v>6.2499999999999995E-3</v>
      </c>
      <c r="O25543">
        <v>1</v>
      </c>
      <c r="Q25543">
        <v>1</v>
      </c>
      <c r="Y25543">
        <f t="shared" ref="Y25543:Y25606" si="1197">COUNTA(F25543:X25543)</f>
        <v>2</v>
      </c>
      <c r="Z25543" s="90" t="str">
        <f t="shared" ref="Z25543:Z25606" si="1198">TEXT(A25543,"yyyy/mm/dd")&amp; " " &amp;TEXT(D25543+E25543,"hh:mm")</f>
        <v>2026/03/30 00:09</v>
      </c>
    </row>
    <row r="25544" spans="1:26" ht="3.6" customHeight="1" x14ac:dyDescent="0.2">
      <c r="A25544" s="86">
        <f t="shared" ref="A25544:A25607" si="1199">IF(B25544&lt;&gt;"",B25544,A25543)</f>
        <v>46111</v>
      </c>
      <c r="B25544" s="270"/>
      <c r="C25544" s="272"/>
      <c r="D25544" s="273"/>
      <c r="E25544" s="89">
        <v>9.7222222222222224E-3</v>
      </c>
      <c r="O25544">
        <v>1</v>
      </c>
      <c r="Q25544">
        <v>1</v>
      </c>
      <c r="Y25544">
        <f t="shared" si="1197"/>
        <v>2</v>
      </c>
      <c r="Z25544" s="90" t="str">
        <f t="shared" si="1198"/>
        <v>2026/03/30 00:14</v>
      </c>
    </row>
    <row r="25545" spans="1:26" ht="3.6" customHeight="1" x14ac:dyDescent="0.2">
      <c r="A25545" s="86">
        <f t="shared" si="1199"/>
        <v>46111</v>
      </c>
      <c r="B25545" s="270"/>
      <c r="C25545" s="272"/>
      <c r="D25545" s="273"/>
      <c r="E25545" s="89">
        <v>1.3194444444444444E-2</v>
      </c>
      <c r="O25545">
        <v>1</v>
      </c>
      <c r="Q25545">
        <v>1</v>
      </c>
      <c r="Y25545">
        <f t="shared" si="1197"/>
        <v>2</v>
      </c>
      <c r="Z25545" s="90" t="str">
        <f t="shared" si="1198"/>
        <v>2026/03/30 00:19</v>
      </c>
    </row>
    <row r="25546" spans="1:26" ht="3.6" customHeight="1" x14ac:dyDescent="0.2">
      <c r="A25546" s="86">
        <f t="shared" si="1199"/>
        <v>46111</v>
      </c>
      <c r="B25546" s="270"/>
      <c r="C25546" s="272"/>
      <c r="D25546" s="273"/>
      <c r="E25546" s="89">
        <v>1.6666666666666666E-2</v>
      </c>
      <c r="O25546">
        <v>1</v>
      </c>
      <c r="Q25546">
        <v>1</v>
      </c>
      <c r="Y25546">
        <f t="shared" si="1197"/>
        <v>2</v>
      </c>
      <c r="Z25546" s="90" t="str">
        <f t="shared" si="1198"/>
        <v>2026/03/30 00:24</v>
      </c>
    </row>
    <row r="25547" spans="1:26" ht="3.6" customHeight="1" x14ac:dyDescent="0.2">
      <c r="A25547" s="86">
        <f t="shared" si="1199"/>
        <v>46111</v>
      </c>
      <c r="B25547" s="270"/>
      <c r="C25547" s="272"/>
      <c r="D25547" s="273"/>
      <c r="E25547" s="89">
        <v>2.013888888888889E-2</v>
      </c>
      <c r="O25547">
        <v>1</v>
      </c>
      <c r="Q25547">
        <v>1</v>
      </c>
      <c r="Y25547">
        <f t="shared" si="1197"/>
        <v>2</v>
      </c>
      <c r="Z25547" s="90" t="str">
        <f t="shared" si="1198"/>
        <v>2026/03/30 00:29</v>
      </c>
    </row>
    <row r="25548" spans="1:26" ht="3.6" customHeight="1" x14ac:dyDescent="0.2">
      <c r="A25548" s="86">
        <f t="shared" si="1199"/>
        <v>46111</v>
      </c>
      <c r="B25548" s="270"/>
      <c r="C25548" s="272"/>
      <c r="D25548" s="273"/>
      <c r="E25548" s="89">
        <v>2.361111111111111E-2</v>
      </c>
      <c r="O25548">
        <v>1</v>
      </c>
      <c r="Q25548">
        <v>1</v>
      </c>
      <c r="Y25548">
        <f t="shared" si="1197"/>
        <v>2</v>
      </c>
      <c r="Z25548" s="90" t="str">
        <f t="shared" si="1198"/>
        <v>2026/03/30 00:34</v>
      </c>
    </row>
    <row r="25549" spans="1:26" ht="3.6" customHeight="1" x14ac:dyDescent="0.2">
      <c r="A25549" s="86">
        <f t="shared" si="1199"/>
        <v>46111</v>
      </c>
      <c r="B25549" s="270"/>
      <c r="C25549" s="272"/>
      <c r="D25549" s="273"/>
      <c r="E25549" s="89">
        <v>2.7083333333333334E-2</v>
      </c>
      <c r="O25549">
        <v>1</v>
      </c>
      <c r="Q25549">
        <v>1</v>
      </c>
      <c r="Y25549">
        <f t="shared" si="1197"/>
        <v>2</v>
      </c>
      <c r="Z25549" s="90" t="str">
        <f t="shared" si="1198"/>
        <v>2026/03/30 00:39</v>
      </c>
    </row>
    <row r="25550" spans="1:26" ht="3.6" customHeight="1" x14ac:dyDescent="0.2">
      <c r="A25550" s="86">
        <f t="shared" si="1199"/>
        <v>46111</v>
      </c>
      <c r="B25550" s="270"/>
      <c r="C25550" s="272"/>
      <c r="D25550" s="273"/>
      <c r="E25550" s="89">
        <v>3.0555555555555555E-2</v>
      </c>
      <c r="O25550">
        <v>1</v>
      </c>
      <c r="Q25550">
        <v>1</v>
      </c>
      <c r="Y25550">
        <f t="shared" si="1197"/>
        <v>2</v>
      </c>
      <c r="Z25550" s="90" t="str">
        <f t="shared" si="1198"/>
        <v>2026/03/30 00:44</v>
      </c>
    </row>
    <row r="25551" spans="1:26" ht="3.6" customHeight="1" x14ac:dyDescent="0.2">
      <c r="A25551" s="86">
        <f t="shared" si="1199"/>
        <v>46111</v>
      </c>
      <c r="B25551" s="270"/>
      <c r="C25551" s="272"/>
      <c r="D25551" s="273"/>
      <c r="E25551" s="89">
        <v>3.4027777777777775E-2</v>
      </c>
      <c r="O25551">
        <v>1</v>
      </c>
      <c r="Q25551">
        <v>1</v>
      </c>
      <c r="Y25551">
        <f t="shared" si="1197"/>
        <v>2</v>
      </c>
      <c r="Z25551" s="90" t="str">
        <f t="shared" si="1198"/>
        <v>2026/03/30 00:49</v>
      </c>
    </row>
    <row r="25552" spans="1:26" ht="3.6" customHeight="1" x14ac:dyDescent="0.2">
      <c r="A25552" s="86">
        <f t="shared" si="1199"/>
        <v>46111</v>
      </c>
      <c r="B25552" s="270"/>
      <c r="C25552" s="272"/>
      <c r="D25552" s="273"/>
      <c r="E25552" s="89">
        <v>3.7499999999999999E-2</v>
      </c>
      <c r="O25552">
        <v>1</v>
      </c>
      <c r="Q25552">
        <v>1</v>
      </c>
      <c r="Y25552">
        <f t="shared" si="1197"/>
        <v>2</v>
      </c>
      <c r="Z25552" s="90" t="str">
        <f t="shared" si="1198"/>
        <v>2026/03/30 00:54</v>
      </c>
    </row>
    <row r="25553" spans="1:26" ht="3.6" customHeight="1" x14ac:dyDescent="0.2">
      <c r="A25553" s="86">
        <f t="shared" si="1199"/>
        <v>46111</v>
      </c>
      <c r="B25553" s="270"/>
      <c r="C25553" s="272"/>
      <c r="D25553" s="273"/>
      <c r="E25553" s="89">
        <v>4.0972222222222222E-2</v>
      </c>
      <c r="O25553">
        <v>1</v>
      </c>
      <c r="Q25553">
        <v>1</v>
      </c>
      <c r="Y25553">
        <f t="shared" si="1197"/>
        <v>2</v>
      </c>
      <c r="Z25553" s="90" t="str">
        <f t="shared" si="1198"/>
        <v>2026/03/30 00:59</v>
      </c>
    </row>
    <row r="25554" spans="1:26" ht="3.6" customHeight="1" x14ac:dyDescent="0.2">
      <c r="A25554" s="86">
        <f t="shared" si="1199"/>
        <v>46111</v>
      </c>
      <c r="B25554" s="270"/>
      <c r="C25554" s="272"/>
      <c r="D25554" s="273">
        <v>0.70833333333333337</v>
      </c>
      <c r="E25554" s="89">
        <v>2.7777777777777779E-3</v>
      </c>
      <c r="O25554">
        <v>1</v>
      </c>
      <c r="Q25554">
        <v>1</v>
      </c>
      <c r="Y25554">
        <f t="shared" si="1197"/>
        <v>2</v>
      </c>
      <c r="Z25554" s="90" t="str">
        <f t="shared" si="1198"/>
        <v>2026/03/30 17:04</v>
      </c>
    </row>
    <row r="25555" spans="1:26" ht="3.6" customHeight="1" x14ac:dyDescent="0.2">
      <c r="A25555" s="86">
        <f t="shared" si="1199"/>
        <v>46111</v>
      </c>
      <c r="B25555" s="270"/>
      <c r="C25555" s="272"/>
      <c r="D25555" s="273"/>
      <c r="E25555" s="89">
        <v>6.2499999999999995E-3</v>
      </c>
      <c r="O25555">
        <v>1</v>
      </c>
      <c r="Q25555">
        <v>1</v>
      </c>
      <c r="Y25555">
        <f t="shared" si="1197"/>
        <v>2</v>
      </c>
      <c r="Z25555" s="90" t="str">
        <f t="shared" si="1198"/>
        <v>2026/03/30 00:09</v>
      </c>
    </row>
    <row r="25556" spans="1:26" ht="3.6" customHeight="1" x14ac:dyDescent="0.2">
      <c r="A25556" s="86">
        <f t="shared" si="1199"/>
        <v>46111</v>
      </c>
      <c r="B25556" s="270"/>
      <c r="C25556" s="272"/>
      <c r="D25556" s="273"/>
      <c r="E25556" s="89">
        <v>9.7222222222222224E-3</v>
      </c>
      <c r="O25556">
        <v>1</v>
      </c>
      <c r="Q25556">
        <v>1</v>
      </c>
      <c r="Y25556">
        <f t="shared" si="1197"/>
        <v>2</v>
      </c>
      <c r="Z25556" s="90" t="str">
        <f t="shared" si="1198"/>
        <v>2026/03/30 00:14</v>
      </c>
    </row>
    <row r="25557" spans="1:26" ht="3.6" customHeight="1" x14ac:dyDescent="0.2">
      <c r="A25557" s="86">
        <f t="shared" si="1199"/>
        <v>46111</v>
      </c>
      <c r="B25557" s="270"/>
      <c r="C25557" s="272"/>
      <c r="D25557" s="273"/>
      <c r="E25557" s="89">
        <v>1.3194444444444444E-2</v>
      </c>
      <c r="O25557">
        <v>1</v>
      </c>
      <c r="Q25557">
        <v>1</v>
      </c>
      <c r="Y25557">
        <f t="shared" si="1197"/>
        <v>2</v>
      </c>
      <c r="Z25557" s="90" t="str">
        <f t="shared" si="1198"/>
        <v>2026/03/30 00:19</v>
      </c>
    </row>
    <row r="25558" spans="1:26" ht="3.6" customHeight="1" x14ac:dyDescent="0.2">
      <c r="A25558" s="86">
        <f t="shared" si="1199"/>
        <v>46111</v>
      </c>
      <c r="B25558" s="270"/>
      <c r="C25558" s="272"/>
      <c r="D25558" s="273"/>
      <c r="E25558" s="89">
        <v>1.6666666666666666E-2</v>
      </c>
      <c r="O25558">
        <v>1</v>
      </c>
      <c r="Q25558">
        <v>1</v>
      </c>
      <c r="Y25558">
        <f t="shared" si="1197"/>
        <v>2</v>
      </c>
      <c r="Z25558" s="90" t="str">
        <f t="shared" si="1198"/>
        <v>2026/03/30 00:24</v>
      </c>
    </row>
    <row r="25559" spans="1:26" ht="3.6" customHeight="1" x14ac:dyDescent="0.2">
      <c r="A25559" s="86">
        <f t="shared" si="1199"/>
        <v>46111</v>
      </c>
      <c r="B25559" s="270"/>
      <c r="C25559" s="272"/>
      <c r="D25559" s="273"/>
      <c r="E25559" s="89">
        <v>2.013888888888889E-2</v>
      </c>
      <c r="O25559">
        <v>1</v>
      </c>
      <c r="Q25559">
        <v>1</v>
      </c>
      <c r="Y25559">
        <f t="shared" si="1197"/>
        <v>2</v>
      </c>
      <c r="Z25559" s="90" t="str">
        <f t="shared" si="1198"/>
        <v>2026/03/30 00:29</v>
      </c>
    </row>
    <row r="25560" spans="1:26" ht="3.6" customHeight="1" x14ac:dyDescent="0.2">
      <c r="A25560" s="86">
        <f t="shared" si="1199"/>
        <v>46111</v>
      </c>
      <c r="B25560" s="270"/>
      <c r="C25560" s="272"/>
      <c r="D25560" s="273"/>
      <c r="E25560" s="89">
        <v>2.361111111111111E-2</v>
      </c>
      <c r="O25560">
        <v>1</v>
      </c>
      <c r="Q25560">
        <v>1</v>
      </c>
      <c r="Y25560">
        <f t="shared" si="1197"/>
        <v>2</v>
      </c>
      <c r="Z25560" s="90" t="str">
        <f t="shared" si="1198"/>
        <v>2026/03/30 00:34</v>
      </c>
    </row>
    <row r="25561" spans="1:26" ht="3.6" customHeight="1" x14ac:dyDescent="0.2">
      <c r="A25561" s="86">
        <f t="shared" si="1199"/>
        <v>46111</v>
      </c>
      <c r="B25561" s="270"/>
      <c r="C25561" s="272"/>
      <c r="D25561" s="273"/>
      <c r="E25561" s="89">
        <v>2.7083333333333334E-2</v>
      </c>
      <c r="O25561">
        <v>1</v>
      </c>
      <c r="Q25561">
        <v>1</v>
      </c>
      <c r="Y25561">
        <f t="shared" si="1197"/>
        <v>2</v>
      </c>
      <c r="Z25561" s="90" t="str">
        <f t="shared" si="1198"/>
        <v>2026/03/30 00:39</v>
      </c>
    </row>
    <row r="25562" spans="1:26" ht="3.6" customHeight="1" x14ac:dyDescent="0.2">
      <c r="A25562" s="86">
        <f t="shared" si="1199"/>
        <v>46111</v>
      </c>
      <c r="B25562" s="270"/>
      <c r="C25562" s="272"/>
      <c r="D25562" s="273"/>
      <c r="E25562" s="89">
        <v>3.0555555555555555E-2</v>
      </c>
      <c r="O25562">
        <v>1</v>
      </c>
      <c r="Q25562">
        <v>1</v>
      </c>
      <c r="Y25562">
        <f t="shared" si="1197"/>
        <v>2</v>
      </c>
      <c r="Z25562" s="90" t="str">
        <f t="shared" si="1198"/>
        <v>2026/03/30 00:44</v>
      </c>
    </row>
    <row r="25563" spans="1:26" ht="3.6" customHeight="1" x14ac:dyDescent="0.2">
      <c r="A25563" s="86">
        <f t="shared" si="1199"/>
        <v>46111</v>
      </c>
      <c r="B25563" s="270"/>
      <c r="C25563" s="272"/>
      <c r="D25563" s="273"/>
      <c r="E25563" s="89">
        <v>3.4027777777777775E-2</v>
      </c>
      <c r="O25563">
        <v>1</v>
      </c>
      <c r="Q25563">
        <v>1</v>
      </c>
      <c r="Y25563">
        <f t="shared" si="1197"/>
        <v>2</v>
      </c>
      <c r="Z25563" s="90" t="str">
        <f t="shared" si="1198"/>
        <v>2026/03/30 00:49</v>
      </c>
    </row>
    <row r="25564" spans="1:26" ht="3.6" customHeight="1" x14ac:dyDescent="0.2">
      <c r="A25564" s="86">
        <f t="shared" si="1199"/>
        <v>46111</v>
      </c>
      <c r="B25564" s="270"/>
      <c r="C25564" s="272"/>
      <c r="D25564" s="273"/>
      <c r="E25564" s="89">
        <v>3.7499999999999999E-2</v>
      </c>
      <c r="O25564">
        <v>1</v>
      </c>
      <c r="Q25564">
        <v>1</v>
      </c>
      <c r="Y25564">
        <f t="shared" si="1197"/>
        <v>2</v>
      </c>
      <c r="Z25564" s="90" t="str">
        <f t="shared" si="1198"/>
        <v>2026/03/30 00:54</v>
      </c>
    </row>
    <row r="25565" spans="1:26" ht="3.6" customHeight="1" x14ac:dyDescent="0.2">
      <c r="A25565" s="86">
        <f t="shared" si="1199"/>
        <v>46111</v>
      </c>
      <c r="B25565" s="270"/>
      <c r="C25565" s="272"/>
      <c r="D25565" s="273"/>
      <c r="E25565" s="89">
        <v>4.0972222222222222E-2</v>
      </c>
      <c r="O25565">
        <v>1</v>
      </c>
      <c r="Q25565">
        <v>1</v>
      </c>
      <c r="Y25565">
        <f t="shared" si="1197"/>
        <v>2</v>
      </c>
      <c r="Z25565" s="90" t="str">
        <f t="shared" si="1198"/>
        <v>2026/03/30 00:59</v>
      </c>
    </row>
    <row r="25566" spans="1:26" ht="3.6" customHeight="1" x14ac:dyDescent="0.2">
      <c r="A25566" s="86">
        <f t="shared" si="1199"/>
        <v>46111</v>
      </c>
      <c r="B25566" s="270"/>
      <c r="C25566" s="272"/>
      <c r="D25566" s="273">
        <v>0.75</v>
      </c>
      <c r="E25566" s="89">
        <v>2.7777777777777779E-3</v>
      </c>
      <c r="O25566">
        <v>1</v>
      </c>
      <c r="Q25566">
        <v>1</v>
      </c>
      <c r="Y25566">
        <f t="shared" si="1197"/>
        <v>2</v>
      </c>
      <c r="Z25566" s="90" t="str">
        <f t="shared" si="1198"/>
        <v>2026/03/30 18:04</v>
      </c>
    </row>
    <row r="25567" spans="1:26" ht="3.6" customHeight="1" x14ac:dyDescent="0.2">
      <c r="A25567" s="86">
        <f t="shared" si="1199"/>
        <v>46111</v>
      </c>
      <c r="B25567" s="270"/>
      <c r="C25567" s="272"/>
      <c r="D25567" s="273"/>
      <c r="E25567" s="89">
        <v>6.2499999999999995E-3</v>
      </c>
      <c r="O25567">
        <v>1</v>
      </c>
      <c r="Q25567">
        <v>1</v>
      </c>
      <c r="Y25567">
        <f t="shared" si="1197"/>
        <v>2</v>
      </c>
      <c r="Z25567" s="90" t="str">
        <f t="shared" si="1198"/>
        <v>2026/03/30 00:09</v>
      </c>
    </row>
    <row r="25568" spans="1:26" ht="3.6" customHeight="1" x14ac:dyDescent="0.2">
      <c r="A25568" s="86">
        <f t="shared" si="1199"/>
        <v>46111</v>
      </c>
      <c r="B25568" s="270"/>
      <c r="C25568" s="272"/>
      <c r="D25568" s="273"/>
      <c r="E25568" s="89">
        <v>9.7222222222222224E-3</v>
      </c>
      <c r="O25568">
        <v>1</v>
      </c>
      <c r="Q25568">
        <v>1</v>
      </c>
      <c r="Y25568">
        <f t="shared" si="1197"/>
        <v>2</v>
      </c>
      <c r="Z25568" s="90" t="str">
        <f t="shared" si="1198"/>
        <v>2026/03/30 00:14</v>
      </c>
    </row>
    <row r="25569" spans="1:26" ht="3.6" customHeight="1" x14ac:dyDescent="0.2">
      <c r="A25569" s="86">
        <f t="shared" si="1199"/>
        <v>46111</v>
      </c>
      <c r="B25569" s="270"/>
      <c r="C25569" s="272"/>
      <c r="D25569" s="273"/>
      <c r="E25569" s="89">
        <v>1.3194444444444444E-2</v>
      </c>
      <c r="O25569">
        <v>1</v>
      </c>
      <c r="Q25569">
        <v>1</v>
      </c>
      <c r="Y25569">
        <f t="shared" si="1197"/>
        <v>2</v>
      </c>
      <c r="Z25569" s="90" t="str">
        <f t="shared" si="1198"/>
        <v>2026/03/30 00:19</v>
      </c>
    </row>
    <row r="25570" spans="1:26" ht="3.6" customHeight="1" x14ac:dyDescent="0.2">
      <c r="A25570" s="86">
        <f t="shared" si="1199"/>
        <v>46111</v>
      </c>
      <c r="B25570" s="270"/>
      <c r="C25570" s="272"/>
      <c r="D25570" s="273"/>
      <c r="E25570" s="89">
        <v>1.6666666666666666E-2</v>
      </c>
      <c r="O25570">
        <v>1</v>
      </c>
      <c r="Q25570">
        <v>1</v>
      </c>
      <c r="Y25570">
        <f t="shared" si="1197"/>
        <v>2</v>
      </c>
      <c r="Z25570" s="90" t="str">
        <f t="shared" si="1198"/>
        <v>2026/03/30 00:24</v>
      </c>
    </row>
    <row r="25571" spans="1:26" ht="3.6" customHeight="1" x14ac:dyDescent="0.2">
      <c r="A25571" s="86">
        <f t="shared" si="1199"/>
        <v>46111</v>
      </c>
      <c r="B25571" s="270"/>
      <c r="C25571" s="272"/>
      <c r="D25571" s="273"/>
      <c r="E25571" s="89">
        <v>2.013888888888889E-2</v>
      </c>
      <c r="O25571">
        <v>1</v>
      </c>
      <c r="Q25571">
        <v>1</v>
      </c>
      <c r="Y25571">
        <f t="shared" si="1197"/>
        <v>2</v>
      </c>
      <c r="Z25571" s="90" t="str">
        <f t="shared" si="1198"/>
        <v>2026/03/30 00:29</v>
      </c>
    </row>
    <row r="25572" spans="1:26" ht="3.6" customHeight="1" x14ac:dyDescent="0.2">
      <c r="A25572" s="86">
        <f t="shared" si="1199"/>
        <v>46111</v>
      </c>
      <c r="B25572" s="270"/>
      <c r="C25572" s="272"/>
      <c r="D25572" s="273"/>
      <c r="E25572" s="89">
        <v>2.361111111111111E-2</v>
      </c>
      <c r="O25572">
        <v>1</v>
      </c>
      <c r="Q25572">
        <v>1</v>
      </c>
      <c r="Y25572">
        <f t="shared" si="1197"/>
        <v>2</v>
      </c>
      <c r="Z25572" s="90" t="str">
        <f t="shared" si="1198"/>
        <v>2026/03/30 00:34</v>
      </c>
    </row>
    <row r="25573" spans="1:26" ht="3.6" customHeight="1" x14ac:dyDescent="0.2">
      <c r="A25573" s="86">
        <f t="shared" si="1199"/>
        <v>46111</v>
      </c>
      <c r="B25573" s="270"/>
      <c r="C25573" s="272"/>
      <c r="D25573" s="273"/>
      <c r="E25573" s="89">
        <v>2.7083333333333334E-2</v>
      </c>
      <c r="O25573">
        <v>1</v>
      </c>
      <c r="Q25573">
        <v>1</v>
      </c>
      <c r="Y25573">
        <f t="shared" si="1197"/>
        <v>2</v>
      </c>
      <c r="Z25573" s="90" t="str">
        <f t="shared" si="1198"/>
        <v>2026/03/30 00:39</v>
      </c>
    </row>
    <row r="25574" spans="1:26" ht="3.6" customHeight="1" x14ac:dyDescent="0.2">
      <c r="A25574" s="86">
        <f t="shared" si="1199"/>
        <v>46111</v>
      </c>
      <c r="B25574" s="270"/>
      <c r="C25574" s="272"/>
      <c r="D25574" s="273"/>
      <c r="E25574" s="89">
        <v>3.0555555555555555E-2</v>
      </c>
      <c r="O25574">
        <v>1</v>
      </c>
      <c r="Q25574">
        <v>1</v>
      </c>
      <c r="Y25574">
        <f t="shared" si="1197"/>
        <v>2</v>
      </c>
      <c r="Z25574" s="90" t="str">
        <f t="shared" si="1198"/>
        <v>2026/03/30 00:44</v>
      </c>
    </row>
    <row r="25575" spans="1:26" ht="3.6" customHeight="1" x14ac:dyDescent="0.2">
      <c r="A25575" s="86">
        <f t="shared" si="1199"/>
        <v>46111</v>
      </c>
      <c r="B25575" s="270"/>
      <c r="C25575" s="272"/>
      <c r="D25575" s="273"/>
      <c r="E25575" s="89">
        <v>3.4027777777777775E-2</v>
      </c>
      <c r="O25575">
        <v>1</v>
      </c>
      <c r="Q25575">
        <v>1</v>
      </c>
      <c r="Y25575">
        <f t="shared" si="1197"/>
        <v>2</v>
      </c>
      <c r="Z25575" s="90" t="str">
        <f t="shared" si="1198"/>
        <v>2026/03/30 00:49</v>
      </c>
    </row>
    <row r="25576" spans="1:26" ht="3.6" customHeight="1" x14ac:dyDescent="0.2">
      <c r="A25576" s="86">
        <f t="shared" si="1199"/>
        <v>46111</v>
      </c>
      <c r="B25576" s="270"/>
      <c r="C25576" s="272"/>
      <c r="D25576" s="273"/>
      <c r="E25576" s="89">
        <v>3.7499999999999999E-2</v>
      </c>
      <c r="O25576">
        <v>1</v>
      </c>
      <c r="Q25576">
        <v>1</v>
      </c>
      <c r="Y25576">
        <f t="shared" si="1197"/>
        <v>2</v>
      </c>
      <c r="Z25576" s="90" t="str">
        <f t="shared" si="1198"/>
        <v>2026/03/30 00:54</v>
      </c>
    </row>
    <row r="25577" spans="1:26" ht="3.6" customHeight="1" x14ac:dyDescent="0.2">
      <c r="A25577" s="86">
        <f t="shared" si="1199"/>
        <v>46111</v>
      </c>
      <c r="B25577" s="270"/>
      <c r="C25577" s="272"/>
      <c r="D25577" s="273"/>
      <c r="E25577" s="89">
        <v>4.0972222222222222E-2</v>
      </c>
      <c r="O25577">
        <v>1</v>
      </c>
      <c r="Q25577">
        <v>1</v>
      </c>
      <c r="Y25577">
        <f t="shared" si="1197"/>
        <v>2</v>
      </c>
      <c r="Z25577" s="90" t="str">
        <f t="shared" si="1198"/>
        <v>2026/03/30 00:59</v>
      </c>
    </row>
    <row r="25578" spans="1:26" ht="3.6" customHeight="1" x14ac:dyDescent="0.2">
      <c r="A25578" s="86">
        <f t="shared" si="1199"/>
        <v>46111</v>
      </c>
      <c r="B25578" s="270"/>
      <c r="C25578" s="272"/>
      <c r="D25578" s="273">
        <v>0.79166666666666663</v>
      </c>
      <c r="E25578" s="89">
        <v>2.7777777777777779E-3</v>
      </c>
      <c r="O25578">
        <v>1</v>
      </c>
      <c r="Q25578">
        <v>1</v>
      </c>
      <c r="Y25578">
        <f t="shared" si="1197"/>
        <v>2</v>
      </c>
      <c r="Z25578" s="90" t="str">
        <f t="shared" si="1198"/>
        <v>2026/03/30 19:04</v>
      </c>
    </row>
    <row r="25579" spans="1:26" ht="3.6" customHeight="1" x14ac:dyDescent="0.2">
      <c r="A25579" s="86">
        <f t="shared" si="1199"/>
        <v>46111</v>
      </c>
      <c r="B25579" s="270"/>
      <c r="C25579" s="272"/>
      <c r="D25579" s="273"/>
      <c r="E25579" s="89">
        <v>6.2499999999999995E-3</v>
      </c>
      <c r="O25579">
        <v>1</v>
      </c>
      <c r="Q25579">
        <v>1</v>
      </c>
      <c r="Y25579">
        <f t="shared" si="1197"/>
        <v>2</v>
      </c>
      <c r="Z25579" s="90" t="str">
        <f t="shared" si="1198"/>
        <v>2026/03/30 00:09</v>
      </c>
    </row>
    <row r="25580" spans="1:26" ht="3.6" customHeight="1" x14ac:dyDescent="0.2">
      <c r="A25580" s="86">
        <f t="shared" si="1199"/>
        <v>46111</v>
      </c>
      <c r="B25580" s="270"/>
      <c r="C25580" s="272"/>
      <c r="D25580" s="273"/>
      <c r="E25580" s="89">
        <v>9.7222222222222224E-3</v>
      </c>
      <c r="O25580">
        <v>1</v>
      </c>
      <c r="Q25580">
        <v>1</v>
      </c>
      <c r="Y25580">
        <f t="shared" si="1197"/>
        <v>2</v>
      </c>
      <c r="Z25580" s="90" t="str">
        <f t="shared" si="1198"/>
        <v>2026/03/30 00:14</v>
      </c>
    </row>
    <row r="25581" spans="1:26" ht="3.6" customHeight="1" x14ac:dyDescent="0.2">
      <c r="A25581" s="86">
        <f t="shared" si="1199"/>
        <v>46111</v>
      </c>
      <c r="B25581" s="270"/>
      <c r="C25581" s="272"/>
      <c r="D25581" s="273"/>
      <c r="E25581" s="89">
        <v>1.3194444444444444E-2</v>
      </c>
      <c r="O25581">
        <v>1</v>
      </c>
      <c r="Q25581">
        <v>1</v>
      </c>
      <c r="Y25581">
        <f t="shared" si="1197"/>
        <v>2</v>
      </c>
      <c r="Z25581" s="90" t="str">
        <f t="shared" si="1198"/>
        <v>2026/03/30 00:19</v>
      </c>
    </row>
    <row r="25582" spans="1:26" ht="3.6" customHeight="1" x14ac:dyDescent="0.2">
      <c r="A25582" s="86">
        <f t="shared" si="1199"/>
        <v>46111</v>
      </c>
      <c r="B25582" s="270"/>
      <c r="C25582" s="272"/>
      <c r="D25582" s="273"/>
      <c r="E25582" s="89">
        <v>1.6666666666666666E-2</v>
      </c>
      <c r="O25582">
        <v>1</v>
      </c>
      <c r="Q25582">
        <v>1</v>
      </c>
      <c r="Y25582">
        <f t="shared" si="1197"/>
        <v>2</v>
      </c>
      <c r="Z25582" s="90" t="str">
        <f t="shared" si="1198"/>
        <v>2026/03/30 00:24</v>
      </c>
    </row>
    <row r="25583" spans="1:26" ht="3.6" customHeight="1" x14ac:dyDescent="0.2">
      <c r="A25583" s="86">
        <f t="shared" si="1199"/>
        <v>46111</v>
      </c>
      <c r="B25583" s="270"/>
      <c r="C25583" s="272"/>
      <c r="D25583" s="273"/>
      <c r="E25583" s="89">
        <v>2.013888888888889E-2</v>
      </c>
      <c r="O25583">
        <v>1</v>
      </c>
      <c r="Q25583">
        <v>1</v>
      </c>
      <c r="Y25583">
        <f t="shared" si="1197"/>
        <v>2</v>
      </c>
      <c r="Z25583" s="90" t="str">
        <f t="shared" si="1198"/>
        <v>2026/03/30 00:29</v>
      </c>
    </row>
    <row r="25584" spans="1:26" ht="3.6" customHeight="1" x14ac:dyDescent="0.2">
      <c r="A25584" s="86">
        <f t="shared" si="1199"/>
        <v>46111</v>
      </c>
      <c r="B25584" s="270"/>
      <c r="C25584" s="272"/>
      <c r="D25584" s="273"/>
      <c r="E25584" s="89">
        <v>2.361111111111111E-2</v>
      </c>
      <c r="O25584">
        <v>1</v>
      </c>
      <c r="Q25584">
        <v>1</v>
      </c>
      <c r="Y25584">
        <f t="shared" si="1197"/>
        <v>2</v>
      </c>
      <c r="Z25584" s="90" t="str">
        <f t="shared" si="1198"/>
        <v>2026/03/30 00:34</v>
      </c>
    </row>
    <row r="25585" spans="1:26" ht="3.6" customHeight="1" x14ac:dyDescent="0.2">
      <c r="A25585" s="86">
        <f t="shared" si="1199"/>
        <v>46111</v>
      </c>
      <c r="B25585" s="270"/>
      <c r="C25585" s="272"/>
      <c r="D25585" s="273"/>
      <c r="E25585" s="89">
        <v>2.7083333333333334E-2</v>
      </c>
      <c r="O25585">
        <v>1</v>
      </c>
      <c r="Q25585">
        <v>1</v>
      </c>
      <c r="Y25585">
        <f t="shared" si="1197"/>
        <v>2</v>
      </c>
      <c r="Z25585" s="90" t="str">
        <f t="shared" si="1198"/>
        <v>2026/03/30 00:39</v>
      </c>
    </row>
    <row r="25586" spans="1:26" ht="3.6" customHeight="1" x14ac:dyDescent="0.2">
      <c r="A25586" s="86">
        <f t="shared" si="1199"/>
        <v>46111</v>
      </c>
      <c r="B25586" s="270"/>
      <c r="C25586" s="272"/>
      <c r="D25586" s="273"/>
      <c r="E25586" s="89">
        <v>3.0555555555555555E-2</v>
      </c>
      <c r="O25586">
        <v>1</v>
      </c>
      <c r="Q25586">
        <v>1</v>
      </c>
      <c r="Y25586">
        <f t="shared" si="1197"/>
        <v>2</v>
      </c>
      <c r="Z25586" s="90" t="str">
        <f t="shared" si="1198"/>
        <v>2026/03/30 00:44</v>
      </c>
    </row>
    <row r="25587" spans="1:26" ht="3.6" customHeight="1" x14ac:dyDescent="0.2">
      <c r="A25587" s="86">
        <f t="shared" si="1199"/>
        <v>46111</v>
      </c>
      <c r="B25587" s="270"/>
      <c r="C25587" s="272"/>
      <c r="D25587" s="273"/>
      <c r="E25587" s="89">
        <v>3.4027777777777775E-2</v>
      </c>
      <c r="O25587">
        <v>1</v>
      </c>
      <c r="Q25587">
        <v>1</v>
      </c>
      <c r="Y25587">
        <f t="shared" si="1197"/>
        <v>2</v>
      </c>
      <c r="Z25587" s="90" t="str">
        <f t="shared" si="1198"/>
        <v>2026/03/30 00:49</v>
      </c>
    </row>
    <row r="25588" spans="1:26" ht="3.6" customHeight="1" x14ac:dyDescent="0.2">
      <c r="A25588" s="86">
        <f t="shared" si="1199"/>
        <v>46111</v>
      </c>
      <c r="B25588" s="270"/>
      <c r="C25588" s="272"/>
      <c r="D25588" s="273"/>
      <c r="E25588" s="89">
        <v>3.7499999999999999E-2</v>
      </c>
      <c r="O25588">
        <v>1</v>
      </c>
      <c r="Q25588">
        <v>1</v>
      </c>
      <c r="Y25588">
        <f t="shared" si="1197"/>
        <v>2</v>
      </c>
      <c r="Z25588" s="90" t="str">
        <f t="shared" si="1198"/>
        <v>2026/03/30 00:54</v>
      </c>
    </row>
    <row r="25589" spans="1:26" ht="3.6" customHeight="1" x14ac:dyDescent="0.2">
      <c r="A25589" s="86">
        <f t="shared" si="1199"/>
        <v>46111</v>
      </c>
      <c r="B25589" s="270"/>
      <c r="C25589" s="272"/>
      <c r="D25589" s="273"/>
      <c r="E25589" s="89">
        <v>4.0972222222222222E-2</v>
      </c>
      <c r="O25589">
        <v>1</v>
      </c>
      <c r="Q25589">
        <v>1</v>
      </c>
      <c r="Y25589">
        <f t="shared" si="1197"/>
        <v>2</v>
      </c>
      <c r="Z25589" s="90" t="str">
        <f t="shared" si="1198"/>
        <v>2026/03/30 00:59</v>
      </c>
    </row>
    <row r="25590" spans="1:26" ht="3.6" customHeight="1" x14ac:dyDescent="0.2">
      <c r="A25590" s="86">
        <f t="shared" si="1199"/>
        <v>46111</v>
      </c>
      <c r="B25590" s="270"/>
      <c r="C25590" s="272"/>
      <c r="D25590" s="273">
        <v>0.83333333333333337</v>
      </c>
      <c r="E25590" s="89">
        <v>2.7777777777777779E-3</v>
      </c>
      <c r="Q25590">
        <v>1</v>
      </c>
      <c r="Y25590">
        <f t="shared" si="1197"/>
        <v>1</v>
      </c>
      <c r="Z25590" s="90" t="str">
        <f t="shared" si="1198"/>
        <v>2026/03/30 20:04</v>
      </c>
    </row>
    <row r="25591" spans="1:26" ht="3.6" customHeight="1" x14ac:dyDescent="0.2">
      <c r="A25591" s="86">
        <f t="shared" si="1199"/>
        <v>46111</v>
      </c>
      <c r="B25591" s="270"/>
      <c r="C25591" s="272"/>
      <c r="D25591" s="273"/>
      <c r="E25591" s="89">
        <v>6.2499999999999995E-3</v>
      </c>
      <c r="Q25591">
        <v>1</v>
      </c>
      <c r="Y25591">
        <f t="shared" si="1197"/>
        <v>1</v>
      </c>
      <c r="Z25591" s="90" t="str">
        <f t="shared" si="1198"/>
        <v>2026/03/30 00:09</v>
      </c>
    </row>
    <row r="25592" spans="1:26" ht="3.6" customHeight="1" x14ac:dyDescent="0.2">
      <c r="A25592" s="86">
        <f t="shared" si="1199"/>
        <v>46111</v>
      </c>
      <c r="B25592" s="270"/>
      <c r="C25592" s="272"/>
      <c r="D25592" s="273"/>
      <c r="E25592" s="89">
        <v>9.7222222222222224E-3</v>
      </c>
      <c r="Q25592">
        <v>1</v>
      </c>
      <c r="Y25592">
        <f t="shared" si="1197"/>
        <v>1</v>
      </c>
      <c r="Z25592" s="90" t="str">
        <f t="shared" si="1198"/>
        <v>2026/03/30 00:14</v>
      </c>
    </row>
    <row r="25593" spans="1:26" ht="3.6" customHeight="1" x14ac:dyDescent="0.2">
      <c r="A25593" s="86">
        <f t="shared" si="1199"/>
        <v>46111</v>
      </c>
      <c r="B25593" s="270"/>
      <c r="C25593" s="272"/>
      <c r="D25593" s="273"/>
      <c r="E25593" s="89">
        <v>1.3194444444444444E-2</v>
      </c>
      <c r="Q25593">
        <v>1</v>
      </c>
      <c r="Y25593">
        <f t="shared" si="1197"/>
        <v>1</v>
      </c>
      <c r="Z25593" s="90" t="str">
        <f t="shared" si="1198"/>
        <v>2026/03/30 00:19</v>
      </c>
    </row>
    <row r="25594" spans="1:26" ht="3.6" customHeight="1" x14ac:dyDescent="0.2">
      <c r="A25594" s="86">
        <f t="shared" si="1199"/>
        <v>46111</v>
      </c>
      <c r="B25594" s="270"/>
      <c r="C25594" s="272"/>
      <c r="D25594" s="273"/>
      <c r="E25594" s="89">
        <v>1.6666666666666666E-2</v>
      </c>
      <c r="Q25594">
        <v>1</v>
      </c>
      <c r="Y25594">
        <f t="shared" si="1197"/>
        <v>1</v>
      </c>
      <c r="Z25594" s="90" t="str">
        <f t="shared" si="1198"/>
        <v>2026/03/30 00:24</v>
      </c>
    </row>
    <row r="25595" spans="1:26" ht="3.6" customHeight="1" x14ac:dyDescent="0.2">
      <c r="A25595" s="86">
        <f t="shared" si="1199"/>
        <v>46111</v>
      </c>
      <c r="B25595" s="270"/>
      <c r="C25595" s="272"/>
      <c r="D25595" s="273"/>
      <c r="E25595" s="89">
        <v>2.013888888888889E-2</v>
      </c>
      <c r="Q25595">
        <v>1</v>
      </c>
      <c r="Y25595">
        <f t="shared" si="1197"/>
        <v>1</v>
      </c>
      <c r="Z25595" s="90" t="str">
        <f t="shared" si="1198"/>
        <v>2026/03/30 00:29</v>
      </c>
    </row>
    <row r="25596" spans="1:26" ht="3.6" customHeight="1" x14ac:dyDescent="0.2">
      <c r="A25596" s="86">
        <f t="shared" si="1199"/>
        <v>46111</v>
      </c>
      <c r="B25596" s="270"/>
      <c r="C25596" s="272"/>
      <c r="D25596" s="273"/>
      <c r="E25596" s="89">
        <v>2.361111111111111E-2</v>
      </c>
      <c r="Q25596">
        <v>1</v>
      </c>
      <c r="Y25596">
        <f t="shared" si="1197"/>
        <v>1</v>
      </c>
      <c r="Z25596" s="90" t="str">
        <f t="shared" si="1198"/>
        <v>2026/03/30 00:34</v>
      </c>
    </row>
    <row r="25597" spans="1:26" ht="3.6" customHeight="1" x14ac:dyDescent="0.2">
      <c r="A25597" s="86">
        <f t="shared" si="1199"/>
        <v>46111</v>
      </c>
      <c r="B25597" s="270"/>
      <c r="C25597" s="272"/>
      <c r="D25597" s="273"/>
      <c r="E25597" s="89">
        <v>2.7083333333333334E-2</v>
      </c>
      <c r="Q25597">
        <v>1</v>
      </c>
      <c r="Y25597">
        <f t="shared" si="1197"/>
        <v>1</v>
      </c>
      <c r="Z25597" s="90" t="str">
        <f t="shared" si="1198"/>
        <v>2026/03/30 00:39</v>
      </c>
    </row>
    <row r="25598" spans="1:26" ht="3.6" customHeight="1" x14ac:dyDescent="0.2">
      <c r="A25598" s="86">
        <f t="shared" si="1199"/>
        <v>46111</v>
      </c>
      <c r="B25598" s="270"/>
      <c r="C25598" s="272"/>
      <c r="D25598" s="273"/>
      <c r="E25598" s="89">
        <v>3.0555555555555555E-2</v>
      </c>
      <c r="Q25598">
        <v>1</v>
      </c>
      <c r="Y25598">
        <f t="shared" si="1197"/>
        <v>1</v>
      </c>
      <c r="Z25598" s="90" t="str">
        <f t="shared" si="1198"/>
        <v>2026/03/30 00:44</v>
      </c>
    </row>
    <row r="25599" spans="1:26" ht="3.6" customHeight="1" x14ac:dyDescent="0.2">
      <c r="A25599" s="86">
        <f t="shared" si="1199"/>
        <v>46111</v>
      </c>
      <c r="B25599" s="270"/>
      <c r="C25599" s="272"/>
      <c r="D25599" s="273"/>
      <c r="E25599" s="89">
        <v>3.4027777777777775E-2</v>
      </c>
      <c r="Q25599">
        <v>1</v>
      </c>
      <c r="Y25599">
        <f t="shared" si="1197"/>
        <v>1</v>
      </c>
      <c r="Z25599" s="90" t="str">
        <f t="shared" si="1198"/>
        <v>2026/03/30 00:49</v>
      </c>
    </row>
    <row r="25600" spans="1:26" ht="3.6" customHeight="1" x14ac:dyDescent="0.2">
      <c r="A25600" s="86">
        <f t="shared" si="1199"/>
        <v>46111</v>
      </c>
      <c r="B25600" s="270"/>
      <c r="C25600" s="272"/>
      <c r="D25600" s="273"/>
      <c r="E25600" s="89">
        <v>3.7499999999999999E-2</v>
      </c>
      <c r="Q25600">
        <v>1</v>
      </c>
      <c r="Y25600">
        <f t="shared" si="1197"/>
        <v>1</v>
      </c>
      <c r="Z25600" s="90" t="str">
        <f t="shared" si="1198"/>
        <v>2026/03/30 00:54</v>
      </c>
    </row>
    <row r="25601" spans="1:26" ht="3.6" customHeight="1" x14ac:dyDescent="0.2">
      <c r="A25601" s="86">
        <f t="shared" si="1199"/>
        <v>46111</v>
      </c>
      <c r="B25601" s="270"/>
      <c r="C25601" s="272"/>
      <c r="D25601" s="273"/>
      <c r="E25601" s="89">
        <v>4.0972222222222222E-2</v>
      </c>
      <c r="Q25601">
        <v>1</v>
      </c>
      <c r="Y25601">
        <f t="shared" si="1197"/>
        <v>1</v>
      </c>
      <c r="Z25601" s="90" t="str">
        <f t="shared" si="1198"/>
        <v>2026/03/30 00:59</v>
      </c>
    </row>
    <row r="25602" spans="1:26" ht="3.6" customHeight="1" x14ac:dyDescent="0.2">
      <c r="A25602" s="86">
        <f t="shared" si="1199"/>
        <v>46111</v>
      </c>
      <c r="B25602" s="270"/>
      <c r="C25602" s="272"/>
      <c r="D25602" s="273">
        <v>0.875</v>
      </c>
      <c r="E25602" s="89">
        <v>2.7777777777777779E-3</v>
      </c>
      <c r="Y25602">
        <f t="shared" si="1197"/>
        <v>0</v>
      </c>
      <c r="Z25602" s="90" t="str">
        <f t="shared" si="1198"/>
        <v>2026/03/30 21:04</v>
      </c>
    </row>
    <row r="25603" spans="1:26" ht="3.6" customHeight="1" x14ac:dyDescent="0.2">
      <c r="A25603" s="86">
        <f t="shared" si="1199"/>
        <v>46111</v>
      </c>
      <c r="B25603" s="270"/>
      <c r="C25603" s="272"/>
      <c r="D25603" s="273"/>
      <c r="E25603" s="89">
        <v>6.2499999999999995E-3</v>
      </c>
      <c r="Y25603">
        <f t="shared" si="1197"/>
        <v>0</v>
      </c>
      <c r="Z25603" s="90" t="str">
        <f t="shared" si="1198"/>
        <v>2026/03/30 00:09</v>
      </c>
    </row>
    <row r="25604" spans="1:26" ht="3.6" customHeight="1" x14ac:dyDescent="0.2">
      <c r="A25604" s="86">
        <f t="shared" si="1199"/>
        <v>46111</v>
      </c>
      <c r="B25604" s="270"/>
      <c r="C25604" s="272"/>
      <c r="D25604" s="273"/>
      <c r="E25604" s="89">
        <v>9.7222222222222224E-3</v>
      </c>
      <c r="Y25604">
        <f t="shared" si="1197"/>
        <v>0</v>
      </c>
      <c r="Z25604" s="90" t="str">
        <f t="shared" si="1198"/>
        <v>2026/03/30 00:14</v>
      </c>
    </row>
    <row r="25605" spans="1:26" ht="3.6" customHeight="1" x14ac:dyDescent="0.2">
      <c r="A25605" s="86">
        <f t="shared" si="1199"/>
        <v>46111</v>
      </c>
      <c r="B25605" s="270"/>
      <c r="C25605" s="272"/>
      <c r="D25605" s="273"/>
      <c r="E25605" s="89">
        <v>1.3194444444444444E-2</v>
      </c>
      <c r="Y25605">
        <f t="shared" si="1197"/>
        <v>0</v>
      </c>
      <c r="Z25605" s="90" t="str">
        <f t="shared" si="1198"/>
        <v>2026/03/30 00:19</v>
      </c>
    </row>
    <row r="25606" spans="1:26" ht="3.6" customHeight="1" x14ac:dyDescent="0.2">
      <c r="A25606" s="86">
        <f t="shared" si="1199"/>
        <v>46111</v>
      </c>
      <c r="B25606" s="270"/>
      <c r="C25606" s="272"/>
      <c r="D25606" s="273"/>
      <c r="E25606" s="89">
        <v>1.6666666666666666E-2</v>
      </c>
      <c r="Y25606">
        <f t="shared" si="1197"/>
        <v>0</v>
      </c>
      <c r="Z25606" s="90" t="str">
        <f t="shared" si="1198"/>
        <v>2026/03/30 00:24</v>
      </c>
    </row>
    <row r="25607" spans="1:26" ht="3.6" customHeight="1" x14ac:dyDescent="0.2">
      <c r="A25607" s="86">
        <f t="shared" si="1199"/>
        <v>46111</v>
      </c>
      <c r="B25607" s="270"/>
      <c r="C25607" s="272"/>
      <c r="D25607" s="273"/>
      <c r="E25607" s="89">
        <v>2.013888888888889E-2</v>
      </c>
      <c r="Y25607">
        <f t="shared" ref="Y25607:Y25670" si="1200">COUNTA(F25607:X25607)</f>
        <v>0</v>
      </c>
      <c r="Z25607" s="90" t="str">
        <f t="shared" ref="Z25607:Z25670" si="1201">TEXT(A25607,"yyyy/mm/dd")&amp; " " &amp;TEXT(D25607+E25607,"hh:mm")</f>
        <v>2026/03/30 00:29</v>
      </c>
    </row>
    <row r="25608" spans="1:26" ht="3.6" customHeight="1" x14ac:dyDescent="0.2">
      <c r="A25608" s="86">
        <f t="shared" ref="A25608:A25671" si="1202">IF(B25608&lt;&gt;"",B25608,A25607)</f>
        <v>46111</v>
      </c>
      <c r="B25608" s="270"/>
      <c r="C25608" s="272"/>
      <c r="D25608" s="273"/>
      <c r="E25608" s="89">
        <v>2.361111111111111E-2</v>
      </c>
      <c r="Y25608">
        <f t="shared" si="1200"/>
        <v>0</v>
      </c>
      <c r="Z25608" s="90" t="str">
        <f t="shared" si="1201"/>
        <v>2026/03/30 00:34</v>
      </c>
    </row>
    <row r="25609" spans="1:26" ht="3.6" customHeight="1" x14ac:dyDescent="0.2">
      <c r="A25609" s="86">
        <f t="shared" si="1202"/>
        <v>46111</v>
      </c>
      <c r="B25609" s="270"/>
      <c r="C25609" s="272"/>
      <c r="D25609" s="273"/>
      <c r="E25609" s="89">
        <v>2.7083333333333334E-2</v>
      </c>
      <c r="Y25609">
        <f t="shared" si="1200"/>
        <v>0</v>
      </c>
      <c r="Z25609" s="90" t="str">
        <f t="shared" si="1201"/>
        <v>2026/03/30 00:39</v>
      </c>
    </row>
    <row r="25610" spans="1:26" ht="3.6" customHeight="1" x14ac:dyDescent="0.2">
      <c r="A25610" s="86">
        <f t="shared" si="1202"/>
        <v>46111</v>
      </c>
      <c r="B25610" s="270"/>
      <c r="C25610" s="272"/>
      <c r="D25610" s="273"/>
      <c r="E25610" s="89">
        <v>3.0555555555555555E-2</v>
      </c>
      <c r="Y25610">
        <f t="shared" si="1200"/>
        <v>0</v>
      </c>
      <c r="Z25610" s="90" t="str">
        <f t="shared" si="1201"/>
        <v>2026/03/30 00:44</v>
      </c>
    </row>
    <row r="25611" spans="1:26" ht="3.6" customHeight="1" x14ac:dyDescent="0.2">
      <c r="A25611" s="86">
        <f t="shared" si="1202"/>
        <v>46111</v>
      </c>
      <c r="B25611" s="270"/>
      <c r="C25611" s="272"/>
      <c r="D25611" s="273"/>
      <c r="E25611" s="89">
        <v>3.4027777777777775E-2</v>
      </c>
      <c r="Y25611">
        <f t="shared" si="1200"/>
        <v>0</v>
      </c>
      <c r="Z25611" s="90" t="str">
        <f t="shared" si="1201"/>
        <v>2026/03/30 00:49</v>
      </c>
    </row>
    <row r="25612" spans="1:26" ht="3.6" customHeight="1" x14ac:dyDescent="0.2">
      <c r="A25612" s="86">
        <f t="shared" si="1202"/>
        <v>46111</v>
      </c>
      <c r="B25612" s="270"/>
      <c r="C25612" s="272"/>
      <c r="D25612" s="273"/>
      <c r="E25612" s="89">
        <v>3.7499999999999999E-2</v>
      </c>
      <c r="Y25612">
        <f t="shared" si="1200"/>
        <v>0</v>
      </c>
      <c r="Z25612" s="90" t="str">
        <f t="shared" si="1201"/>
        <v>2026/03/30 00:54</v>
      </c>
    </row>
    <row r="25613" spans="1:26" ht="3.6" customHeight="1" x14ac:dyDescent="0.2">
      <c r="A25613" s="86">
        <f t="shared" si="1202"/>
        <v>46111</v>
      </c>
      <c r="B25613" s="270"/>
      <c r="C25613" s="272"/>
      <c r="D25613" s="273"/>
      <c r="E25613" s="89">
        <v>4.0972222222222222E-2</v>
      </c>
      <c r="Y25613">
        <f t="shared" si="1200"/>
        <v>0</v>
      </c>
      <c r="Z25613" s="90" t="str">
        <f t="shared" si="1201"/>
        <v>2026/03/30 00:59</v>
      </c>
    </row>
    <row r="25614" spans="1:26" ht="3.6" customHeight="1" x14ac:dyDescent="0.2">
      <c r="A25614" s="86">
        <f t="shared" si="1202"/>
        <v>46111</v>
      </c>
      <c r="B25614" s="270"/>
      <c r="C25614" s="272"/>
      <c r="D25614" s="273">
        <v>0.91666666666666663</v>
      </c>
      <c r="E25614" s="89">
        <v>2.7777777777777779E-3</v>
      </c>
      <c r="Y25614">
        <f t="shared" si="1200"/>
        <v>0</v>
      </c>
      <c r="Z25614" s="90" t="str">
        <f t="shared" si="1201"/>
        <v>2026/03/30 22:04</v>
      </c>
    </row>
    <row r="25615" spans="1:26" ht="3.6" customHeight="1" x14ac:dyDescent="0.2">
      <c r="A25615" s="86">
        <f t="shared" si="1202"/>
        <v>46111</v>
      </c>
      <c r="B25615" s="270"/>
      <c r="C25615" s="272"/>
      <c r="D25615" s="273"/>
      <c r="E25615" s="89">
        <v>6.2499999999999995E-3</v>
      </c>
      <c r="Y25615">
        <f t="shared" si="1200"/>
        <v>0</v>
      </c>
      <c r="Z25615" s="90" t="str">
        <f t="shared" si="1201"/>
        <v>2026/03/30 00:09</v>
      </c>
    </row>
    <row r="25616" spans="1:26" ht="3.6" customHeight="1" x14ac:dyDescent="0.2">
      <c r="A25616" s="86">
        <f t="shared" si="1202"/>
        <v>46111</v>
      </c>
      <c r="B25616" s="270"/>
      <c r="C25616" s="272"/>
      <c r="D25616" s="273"/>
      <c r="E25616" s="89">
        <v>9.7222222222222224E-3</v>
      </c>
      <c r="Y25616">
        <f t="shared" si="1200"/>
        <v>0</v>
      </c>
      <c r="Z25616" s="90" t="str">
        <f t="shared" si="1201"/>
        <v>2026/03/30 00:14</v>
      </c>
    </row>
    <row r="25617" spans="1:26" ht="3.6" customHeight="1" x14ac:dyDescent="0.2">
      <c r="A25617" s="86">
        <f t="shared" si="1202"/>
        <v>46111</v>
      </c>
      <c r="B25617" s="270"/>
      <c r="C25617" s="272"/>
      <c r="D25617" s="273"/>
      <c r="E25617" s="89">
        <v>1.3194444444444444E-2</v>
      </c>
      <c r="Y25617">
        <f t="shared" si="1200"/>
        <v>0</v>
      </c>
      <c r="Z25617" s="90" t="str">
        <f t="shared" si="1201"/>
        <v>2026/03/30 00:19</v>
      </c>
    </row>
    <row r="25618" spans="1:26" ht="3.6" customHeight="1" x14ac:dyDescent="0.2">
      <c r="A25618" s="86">
        <f t="shared" si="1202"/>
        <v>46111</v>
      </c>
      <c r="B25618" s="270"/>
      <c r="C25618" s="272"/>
      <c r="D25618" s="273"/>
      <c r="E25618" s="89">
        <v>1.6666666666666666E-2</v>
      </c>
      <c r="Y25618">
        <f t="shared" si="1200"/>
        <v>0</v>
      </c>
      <c r="Z25618" s="90" t="str">
        <f t="shared" si="1201"/>
        <v>2026/03/30 00:24</v>
      </c>
    </row>
    <row r="25619" spans="1:26" ht="3.6" customHeight="1" x14ac:dyDescent="0.2">
      <c r="A25619" s="86">
        <f t="shared" si="1202"/>
        <v>46111</v>
      </c>
      <c r="B25619" s="270"/>
      <c r="C25619" s="272"/>
      <c r="D25619" s="273"/>
      <c r="E25619" s="89">
        <v>2.013888888888889E-2</v>
      </c>
      <c r="Y25619">
        <f t="shared" si="1200"/>
        <v>0</v>
      </c>
      <c r="Z25619" s="90" t="str">
        <f t="shared" si="1201"/>
        <v>2026/03/30 00:29</v>
      </c>
    </row>
    <row r="25620" spans="1:26" ht="3.6" customHeight="1" x14ac:dyDescent="0.2">
      <c r="A25620" s="86">
        <f t="shared" si="1202"/>
        <v>46111</v>
      </c>
      <c r="B25620" s="270"/>
      <c r="C25620" s="272"/>
      <c r="D25620" s="273"/>
      <c r="E25620" s="89">
        <v>2.361111111111111E-2</v>
      </c>
      <c r="Y25620">
        <f t="shared" si="1200"/>
        <v>0</v>
      </c>
      <c r="Z25620" s="90" t="str">
        <f t="shared" si="1201"/>
        <v>2026/03/30 00:34</v>
      </c>
    </row>
    <row r="25621" spans="1:26" ht="3.6" customHeight="1" x14ac:dyDescent="0.2">
      <c r="A25621" s="86">
        <f t="shared" si="1202"/>
        <v>46111</v>
      </c>
      <c r="B25621" s="270"/>
      <c r="C25621" s="272"/>
      <c r="D25621" s="273"/>
      <c r="E25621" s="89">
        <v>2.7083333333333334E-2</v>
      </c>
      <c r="Y25621">
        <f t="shared" si="1200"/>
        <v>0</v>
      </c>
      <c r="Z25621" s="90" t="str">
        <f t="shared" si="1201"/>
        <v>2026/03/30 00:39</v>
      </c>
    </row>
    <row r="25622" spans="1:26" ht="3.6" customHeight="1" x14ac:dyDescent="0.2">
      <c r="A25622" s="86">
        <f t="shared" si="1202"/>
        <v>46111</v>
      </c>
      <c r="B25622" s="270"/>
      <c r="C25622" s="272"/>
      <c r="D25622" s="273"/>
      <c r="E25622" s="89">
        <v>3.0555555555555555E-2</v>
      </c>
      <c r="Y25622">
        <f t="shared" si="1200"/>
        <v>0</v>
      </c>
      <c r="Z25622" s="90" t="str">
        <f t="shared" si="1201"/>
        <v>2026/03/30 00:44</v>
      </c>
    </row>
    <row r="25623" spans="1:26" ht="3.6" customHeight="1" x14ac:dyDescent="0.2">
      <c r="A25623" s="86">
        <f t="shared" si="1202"/>
        <v>46111</v>
      </c>
      <c r="B25623" s="270"/>
      <c r="C25623" s="272"/>
      <c r="D25623" s="273"/>
      <c r="E25623" s="89">
        <v>3.4027777777777775E-2</v>
      </c>
      <c r="Y25623">
        <f t="shared" si="1200"/>
        <v>0</v>
      </c>
      <c r="Z25623" s="90" t="str">
        <f t="shared" si="1201"/>
        <v>2026/03/30 00:49</v>
      </c>
    </row>
    <row r="25624" spans="1:26" ht="3.6" customHeight="1" x14ac:dyDescent="0.2">
      <c r="A25624" s="86">
        <f t="shared" si="1202"/>
        <v>46111</v>
      </c>
      <c r="B25624" s="270"/>
      <c r="C25624" s="272"/>
      <c r="D25624" s="273"/>
      <c r="E25624" s="89">
        <v>3.7499999999999999E-2</v>
      </c>
      <c r="Y25624">
        <f t="shared" si="1200"/>
        <v>0</v>
      </c>
      <c r="Z25624" s="90" t="str">
        <f t="shared" si="1201"/>
        <v>2026/03/30 00:54</v>
      </c>
    </row>
    <row r="25625" spans="1:26" ht="3.6" customHeight="1" x14ac:dyDescent="0.2">
      <c r="A25625" s="86">
        <f t="shared" si="1202"/>
        <v>46111</v>
      </c>
      <c r="B25625" s="270"/>
      <c r="C25625" s="272"/>
      <c r="D25625" s="273"/>
      <c r="E25625" s="89">
        <v>4.0972222222222222E-2</v>
      </c>
      <c r="Y25625">
        <f t="shared" si="1200"/>
        <v>0</v>
      </c>
      <c r="Z25625" s="90" t="str">
        <f t="shared" si="1201"/>
        <v>2026/03/30 00:59</v>
      </c>
    </row>
    <row r="25626" spans="1:26" ht="3.6" customHeight="1" x14ac:dyDescent="0.2">
      <c r="A25626" s="86">
        <f t="shared" si="1202"/>
        <v>46111</v>
      </c>
      <c r="B25626" s="270"/>
      <c r="C25626" s="272"/>
      <c r="D25626" s="273">
        <v>0.95833333333333337</v>
      </c>
      <c r="E25626" s="89">
        <v>2.7777777777777779E-3</v>
      </c>
      <c r="Y25626">
        <f t="shared" si="1200"/>
        <v>0</v>
      </c>
      <c r="Z25626" s="90" t="str">
        <f t="shared" si="1201"/>
        <v>2026/03/30 23:04</v>
      </c>
    </row>
    <row r="25627" spans="1:26" ht="3.6" customHeight="1" x14ac:dyDescent="0.2">
      <c r="A25627" s="86">
        <f t="shared" si="1202"/>
        <v>46111</v>
      </c>
      <c r="B25627" s="270"/>
      <c r="C25627" s="272"/>
      <c r="D25627" s="273"/>
      <c r="E25627" s="89">
        <v>6.2499999999999995E-3</v>
      </c>
      <c r="Y25627">
        <f t="shared" si="1200"/>
        <v>0</v>
      </c>
      <c r="Z25627" s="90" t="str">
        <f t="shared" si="1201"/>
        <v>2026/03/30 00:09</v>
      </c>
    </row>
    <row r="25628" spans="1:26" ht="3.6" customHeight="1" x14ac:dyDescent="0.2">
      <c r="A25628" s="86">
        <f t="shared" si="1202"/>
        <v>46111</v>
      </c>
      <c r="B25628" s="270"/>
      <c r="C25628" s="272"/>
      <c r="D25628" s="273"/>
      <c r="E25628" s="89">
        <v>9.7222222222222224E-3</v>
      </c>
      <c r="Y25628">
        <f t="shared" si="1200"/>
        <v>0</v>
      </c>
      <c r="Z25628" s="90" t="str">
        <f t="shared" si="1201"/>
        <v>2026/03/30 00:14</v>
      </c>
    </row>
    <row r="25629" spans="1:26" ht="3.6" customHeight="1" x14ac:dyDescent="0.2">
      <c r="A25629" s="86">
        <f t="shared" si="1202"/>
        <v>46111</v>
      </c>
      <c r="B25629" s="270"/>
      <c r="C25629" s="272"/>
      <c r="D25629" s="273"/>
      <c r="E25629" s="89">
        <v>1.3194444444444444E-2</v>
      </c>
      <c r="Y25629">
        <f t="shared" si="1200"/>
        <v>0</v>
      </c>
      <c r="Z25629" s="90" t="str">
        <f t="shared" si="1201"/>
        <v>2026/03/30 00:19</v>
      </c>
    </row>
    <row r="25630" spans="1:26" ht="3.6" customHeight="1" x14ac:dyDescent="0.2">
      <c r="A25630" s="86">
        <f t="shared" si="1202"/>
        <v>46111</v>
      </c>
      <c r="B25630" s="270"/>
      <c r="C25630" s="272"/>
      <c r="D25630" s="273"/>
      <c r="E25630" s="89">
        <v>1.6666666666666666E-2</v>
      </c>
      <c r="Y25630">
        <f t="shared" si="1200"/>
        <v>0</v>
      </c>
      <c r="Z25630" s="90" t="str">
        <f t="shared" si="1201"/>
        <v>2026/03/30 00:24</v>
      </c>
    </row>
    <row r="25631" spans="1:26" ht="3.6" customHeight="1" x14ac:dyDescent="0.2">
      <c r="A25631" s="86">
        <f t="shared" si="1202"/>
        <v>46111</v>
      </c>
      <c r="B25631" s="270"/>
      <c r="C25631" s="272"/>
      <c r="D25631" s="273"/>
      <c r="E25631" s="89">
        <v>2.013888888888889E-2</v>
      </c>
      <c r="Y25631">
        <f t="shared" si="1200"/>
        <v>0</v>
      </c>
      <c r="Z25631" s="90" t="str">
        <f t="shared" si="1201"/>
        <v>2026/03/30 00:29</v>
      </c>
    </row>
    <row r="25632" spans="1:26" ht="3.6" customHeight="1" x14ac:dyDescent="0.2">
      <c r="A25632" s="86">
        <f t="shared" si="1202"/>
        <v>46111</v>
      </c>
      <c r="B25632" s="270"/>
      <c r="C25632" s="272"/>
      <c r="D25632" s="273"/>
      <c r="E25632" s="89">
        <v>2.361111111111111E-2</v>
      </c>
      <c r="Y25632">
        <f t="shared" si="1200"/>
        <v>0</v>
      </c>
      <c r="Z25632" s="90" t="str">
        <f t="shared" si="1201"/>
        <v>2026/03/30 00:34</v>
      </c>
    </row>
    <row r="25633" spans="1:26" ht="3.6" customHeight="1" x14ac:dyDescent="0.2">
      <c r="A25633" s="86">
        <f t="shared" si="1202"/>
        <v>46111</v>
      </c>
      <c r="B25633" s="270"/>
      <c r="C25633" s="272"/>
      <c r="D25633" s="273"/>
      <c r="E25633" s="89">
        <v>2.7083333333333334E-2</v>
      </c>
      <c r="Y25633">
        <f t="shared" si="1200"/>
        <v>0</v>
      </c>
      <c r="Z25633" s="90" t="str">
        <f t="shared" si="1201"/>
        <v>2026/03/30 00:39</v>
      </c>
    </row>
    <row r="25634" spans="1:26" ht="3.6" customHeight="1" x14ac:dyDescent="0.2">
      <c r="A25634" s="86">
        <f t="shared" si="1202"/>
        <v>46111</v>
      </c>
      <c r="B25634" s="270"/>
      <c r="C25634" s="272"/>
      <c r="D25634" s="273"/>
      <c r="E25634" s="89">
        <v>3.0555555555555555E-2</v>
      </c>
      <c r="Y25634">
        <f t="shared" si="1200"/>
        <v>0</v>
      </c>
      <c r="Z25634" s="90" t="str">
        <f t="shared" si="1201"/>
        <v>2026/03/30 00:44</v>
      </c>
    </row>
    <row r="25635" spans="1:26" ht="3.6" customHeight="1" x14ac:dyDescent="0.2">
      <c r="A25635" s="86">
        <f t="shared" si="1202"/>
        <v>46111</v>
      </c>
      <c r="B25635" s="270"/>
      <c r="C25635" s="272"/>
      <c r="D25635" s="273"/>
      <c r="E25635" s="89">
        <v>3.4027777777777775E-2</v>
      </c>
      <c r="Y25635">
        <f t="shared" si="1200"/>
        <v>0</v>
      </c>
      <c r="Z25635" s="90" t="str">
        <f t="shared" si="1201"/>
        <v>2026/03/30 00:49</v>
      </c>
    </row>
    <row r="25636" spans="1:26" ht="3.6" customHeight="1" x14ac:dyDescent="0.2">
      <c r="A25636" s="86">
        <f t="shared" si="1202"/>
        <v>46111</v>
      </c>
      <c r="B25636" s="270"/>
      <c r="C25636" s="272"/>
      <c r="D25636" s="273"/>
      <c r="E25636" s="89">
        <v>3.7499999999999999E-2</v>
      </c>
      <c r="Y25636">
        <f t="shared" si="1200"/>
        <v>0</v>
      </c>
      <c r="Z25636" s="90" t="str">
        <f t="shared" si="1201"/>
        <v>2026/03/30 00:54</v>
      </c>
    </row>
    <row r="25637" spans="1:26" ht="3.6" customHeight="1" x14ac:dyDescent="0.2">
      <c r="A25637" s="86">
        <f t="shared" si="1202"/>
        <v>46111</v>
      </c>
      <c r="B25637" s="270"/>
      <c r="C25637" s="272"/>
      <c r="D25637" s="273"/>
      <c r="E25637" s="89">
        <v>4.0972222222222222E-2</v>
      </c>
      <c r="Y25637">
        <f t="shared" si="1200"/>
        <v>0</v>
      </c>
      <c r="Z25637" s="90" t="str">
        <f t="shared" si="1201"/>
        <v>2026/03/30 00:59</v>
      </c>
    </row>
    <row r="25638" spans="1:26" ht="3.6" customHeight="1" x14ac:dyDescent="0.2">
      <c r="A25638" s="86">
        <f t="shared" si="1202"/>
        <v>46112</v>
      </c>
      <c r="B25638" s="269">
        <f>B25350+1</f>
        <v>46112</v>
      </c>
      <c r="C25638" s="271" t="str">
        <f>TEXT(B25638,"aaa")</f>
        <v>火</v>
      </c>
      <c r="D25638" s="273">
        <v>0</v>
      </c>
      <c r="E25638" s="89">
        <v>2.7777777777777779E-3</v>
      </c>
      <c r="Y25638">
        <f t="shared" si="1200"/>
        <v>0</v>
      </c>
      <c r="Z25638" s="90" t="str">
        <f t="shared" si="1201"/>
        <v>2026/03/31 00:04</v>
      </c>
    </row>
    <row r="25639" spans="1:26" ht="3.6" customHeight="1" x14ac:dyDescent="0.2">
      <c r="A25639" s="86">
        <f t="shared" si="1202"/>
        <v>46112</v>
      </c>
      <c r="B25639" s="270"/>
      <c r="C25639" s="272"/>
      <c r="D25639" s="273"/>
      <c r="E25639" s="89">
        <v>6.2499999999999995E-3</v>
      </c>
      <c r="Y25639">
        <f t="shared" si="1200"/>
        <v>0</v>
      </c>
      <c r="Z25639" s="90" t="str">
        <f t="shared" si="1201"/>
        <v>2026/03/31 00:09</v>
      </c>
    </row>
    <row r="25640" spans="1:26" ht="3.6" customHeight="1" x14ac:dyDescent="0.2">
      <c r="A25640" s="86">
        <f t="shared" si="1202"/>
        <v>46112</v>
      </c>
      <c r="B25640" s="270"/>
      <c r="C25640" s="272"/>
      <c r="D25640" s="273"/>
      <c r="E25640" s="89">
        <v>9.7222222222222224E-3</v>
      </c>
      <c r="Y25640">
        <f t="shared" si="1200"/>
        <v>0</v>
      </c>
      <c r="Z25640" s="90" t="str">
        <f t="shared" si="1201"/>
        <v>2026/03/31 00:14</v>
      </c>
    </row>
    <row r="25641" spans="1:26" ht="3.6" customHeight="1" x14ac:dyDescent="0.2">
      <c r="A25641" s="86">
        <f t="shared" si="1202"/>
        <v>46112</v>
      </c>
      <c r="B25641" s="270"/>
      <c r="C25641" s="272"/>
      <c r="D25641" s="273"/>
      <c r="E25641" s="89">
        <v>1.3194444444444444E-2</v>
      </c>
      <c r="Y25641">
        <f t="shared" si="1200"/>
        <v>0</v>
      </c>
      <c r="Z25641" s="90" t="str">
        <f t="shared" si="1201"/>
        <v>2026/03/31 00:19</v>
      </c>
    </row>
    <row r="25642" spans="1:26" ht="3.6" customHeight="1" x14ac:dyDescent="0.2">
      <c r="A25642" s="86">
        <f t="shared" si="1202"/>
        <v>46112</v>
      </c>
      <c r="B25642" s="270"/>
      <c r="C25642" s="272"/>
      <c r="D25642" s="273"/>
      <c r="E25642" s="89">
        <v>1.6666666666666666E-2</v>
      </c>
      <c r="Y25642">
        <f t="shared" si="1200"/>
        <v>0</v>
      </c>
      <c r="Z25642" s="90" t="str">
        <f t="shared" si="1201"/>
        <v>2026/03/31 00:24</v>
      </c>
    </row>
    <row r="25643" spans="1:26" ht="3.6" customHeight="1" x14ac:dyDescent="0.2">
      <c r="A25643" s="86">
        <f t="shared" si="1202"/>
        <v>46112</v>
      </c>
      <c r="B25643" s="270"/>
      <c r="C25643" s="272"/>
      <c r="D25643" s="273"/>
      <c r="E25643" s="89">
        <v>2.013888888888889E-2</v>
      </c>
      <c r="Y25643">
        <f t="shared" si="1200"/>
        <v>0</v>
      </c>
      <c r="Z25643" s="90" t="str">
        <f t="shared" si="1201"/>
        <v>2026/03/31 00:29</v>
      </c>
    </row>
    <row r="25644" spans="1:26" ht="3.6" customHeight="1" x14ac:dyDescent="0.2">
      <c r="A25644" s="86">
        <f t="shared" si="1202"/>
        <v>46112</v>
      </c>
      <c r="B25644" s="270"/>
      <c r="C25644" s="272"/>
      <c r="D25644" s="273"/>
      <c r="E25644" s="89">
        <v>2.361111111111111E-2</v>
      </c>
      <c r="Y25644">
        <f t="shared" si="1200"/>
        <v>0</v>
      </c>
      <c r="Z25644" s="90" t="str">
        <f t="shared" si="1201"/>
        <v>2026/03/31 00:34</v>
      </c>
    </row>
    <row r="25645" spans="1:26" ht="3.6" customHeight="1" x14ac:dyDescent="0.2">
      <c r="A25645" s="86">
        <f t="shared" si="1202"/>
        <v>46112</v>
      </c>
      <c r="B25645" s="270"/>
      <c r="C25645" s="272"/>
      <c r="D25645" s="273"/>
      <c r="E25645" s="89">
        <v>2.7083333333333334E-2</v>
      </c>
      <c r="Y25645">
        <f t="shared" si="1200"/>
        <v>0</v>
      </c>
      <c r="Z25645" s="90" t="str">
        <f t="shared" si="1201"/>
        <v>2026/03/31 00:39</v>
      </c>
    </row>
    <row r="25646" spans="1:26" ht="3.6" customHeight="1" x14ac:dyDescent="0.2">
      <c r="A25646" s="86">
        <f t="shared" si="1202"/>
        <v>46112</v>
      </c>
      <c r="B25646" s="270"/>
      <c r="C25646" s="272"/>
      <c r="D25646" s="273"/>
      <c r="E25646" s="89">
        <v>3.0555555555555555E-2</v>
      </c>
      <c r="Y25646">
        <f t="shared" si="1200"/>
        <v>0</v>
      </c>
      <c r="Z25646" s="90" t="str">
        <f t="shared" si="1201"/>
        <v>2026/03/31 00:44</v>
      </c>
    </row>
    <row r="25647" spans="1:26" ht="3.6" customHeight="1" x14ac:dyDescent="0.2">
      <c r="A25647" s="86">
        <f t="shared" si="1202"/>
        <v>46112</v>
      </c>
      <c r="B25647" s="270"/>
      <c r="C25647" s="272"/>
      <c r="D25647" s="273"/>
      <c r="E25647" s="89">
        <v>3.4027777777777775E-2</v>
      </c>
      <c r="Y25647">
        <f t="shared" si="1200"/>
        <v>0</v>
      </c>
      <c r="Z25647" s="90" t="str">
        <f t="shared" si="1201"/>
        <v>2026/03/31 00:49</v>
      </c>
    </row>
    <row r="25648" spans="1:26" ht="3.6" customHeight="1" x14ac:dyDescent="0.2">
      <c r="A25648" s="86">
        <f t="shared" si="1202"/>
        <v>46112</v>
      </c>
      <c r="B25648" s="270"/>
      <c r="C25648" s="272"/>
      <c r="D25648" s="273"/>
      <c r="E25648" s="89">
        <v>3.7499999999999999E-2</v>
      </c>
      <c r="Y25648">
        <f t="shared" si="1200"/>
        <v>0</v>
      </c>
      <c r="Z25648" s="90" t="str">
        <f t="shared" si="1201"/>
        <v>2026/03/31 00:54</v>
      </c>
    </row>
    <row r="25649" spans="1:26" ht="3.6" customHeight="1" x14ac:dyDescent="0.2">
      <c r="A25649" s="86">
        <f t="shared" si="1202"/>
        <v>46112</v>
      </c>
      <c r="B25649" s="270"/>
      <c r="C25649" s="272"/>
      <c r="D25649" s="273"/>
      <c r="E25649" s="89">
        <v>4.0972222222222222E-2</v>
      </c>
      <c r="Y25649">
        <f t="shared" si="1200"/>
        <v>0</v>
      </c>
      <c r="Z25649" s="90" t="str">
        <f t="shared" si="1201"/>
        <v>2026/03/31 00:59</v>
      </c>
    </row>
    <row r="25650" spans="1:26" ht="3.6" customHeight="1" x14ac:dyDescent="0.2">
      <c r="A25650" s="86">
        <f t="shared" si="1202"/>
        <v>46112</v>
      </c>
      <c r="B25650" s="270"/>
      <c r="C25650" s="272"/>
      <c r="D25650" s="273">
        <v>4.1666666666666664E-2</v>
      </c>
      <c r="E25650" s="89">
        <v>2.7777777777777779E-3</v>
      </c>
      <c r="Y25650">
        <f t="shared" si="1200"/>
        <v>0</v>
      </c>
      <c r="Z25650" s="90" t="str">
        <f t="shared" si="1201"/>
        <v>2026/03/31 01:04</v>
      </c>
    </row>
    <row r="25651" spans="1:26" ht="3.6" customHeight="1" x14ac:dyDescent="0.2">
      <c r="A25651" s="86">
        <f t="shared" si="1202"/>
        <v>46112</v>
      </c>
      <c r="B25651" s="270"/>
      <c r="C25651" s="272"/>
      <c r="D25651" s="273"/>
      <c r="E25651" s="89">
        <v>6.2499999999999995E-3</v>
      </c>
      <c r="Y25651">
        <f t="shared" si="1200"/>
        <v>0</v>
      </c>
      <c r="Z25651" s="90" t="str">
        <f t="shared" si="1201"/>
        <v>2026/03/31 00:09</v>
      </c>
    </row>
    <row r="25652" spans="1:26" ht="3.6" customHeight="1" x14ac:dyDescent="0.2">
      <c r="A25652" s="86">
        <f t="shared" si="1202"/>
        <v>46112</v>
      </c>
      <c r="B25652" s="270"/>
      <c r="C25652" s="272"/>
      <c r="D25652" s="273"/>
      <c r="E25652" s="89">
        <v>9.7222222222222224E-3</v>
      </c>
      <c r="Y25652">
        <f t="shared" si="1200"/>
        <v>0</v>
      </c>
      <c r="Z25652" s="90" t="str">
        <f t="shared" si="1201"/>
        <v>2026/03/31 00:14</v>
      </c>
    </row>
    <row r="25653" spans="1:26" ht="3.6" customHeight="1" x14ac:dyDescent="0.2">
      <c r="A25653" s="86">
        <f t="shared" si="1202"/>
        <v>46112</v>
      </c>
      <c r="B25653" s="270"/>
      <c r="C25653" s="272"/>
      <c r="D25653" s="273"/>
      <c r="E25653" s="89">
        <v>1.3194444444444444E-2</v>
      </c>
      <c r="Y25653">
        <f t="shared" si="1200"/>
        <v>0</v>
      </c>
      <c r="Z25653" s="90" t="str">
        <f t="shared" si="1201"/>
        <v>2026/03/31 00:19</v>
      </c>
    </row>
    <row r="25654" spans="1:26" ht="3.6" customHeight="1" x14ac:dyDescent="0.2">
      <c r="A25654" s="86">
        <f t="shared" si="1202"/>
        <v>46112</v>
      </c>
      <c r="B25654" s="270"/>
      <c r="C25654" s="272"/>
      <c r="D25654" s="273"/>
      <c r="E25654" s="89">
        <v>1.6666666666666666E-2</v>
      </c>
      <c r="Y25654">
        <f t="shared" si="1200"/>
        <v>0</v>
      </c>
      <c r="Z25654" s="90" t="str">
        <f t="shared" si="1201"/>
        <v>2026/03/31 00:24</v>
      </c>
    </row>
    <row r="25655" spans="1:26" ht="3.6" customHeight="1" x14ac:dyDescent="0.2">
      <c r="A25655" s="86">
        <f t="shared" si="1202"/>
        <v>46112</v>
      </c>
      <c r="B25655" s="270"/>
      <c r="C25655" s="272"/>
      <c r="D25655" s="273"/>
      <c r="E25655" s="89">
        <v>2.013888888888889E-2</v>
      </c>
      <c r="Y25655">
        <f t="shared" si="1200"/>
        <v>0</v>
      </c>
      <c r="Z25655" s="90" t="str">
        <f t="shared" si="1201"/>
        <v>2026/03/31 00:29</v>
      </c>
    </row>
    <row r="25656" spans="1:26" ht="3.6" customHeight="1" x14ac:dyDescent="0.2">
      <c r="A25656" s="86">
        <f t="shared" si="1202"/>
        <v>46112</v>
      </c>
      <c r="B25656" s="270"/>
      <c r="C25656" s="272"/>
      <c r="D25656" s="273"/>
      <c r="E25656" s="89">
        <v>2.361111111111111E-2</v>
      </c>
      <c r="Y25656">
        <f t="shared" si="1200"/>
        <v>0</v>
      </c>
      <c r="Z25656" s="90" t="str">
        <f t="shared" si="1201"/>
        <v>2026/03/31 00:34</v>
      </c>
    </row>
    <row r="25657" spans="1:26" ht="3.6" customHeight="1" x14ac:dyDescent="0.2">
      <c r="A25657" s="86">
        <f t="shared" si="1202"/>
        <v>46112</v>
      </c>
      <c r="B25657" s="270"/>
      <c r="C25657" s="272"/>
      <c r="D25657" s="273"/>
      <c r="E25657" s="89">
        <v>2.7083333333333334E-2</v>
      </c>
      <c r="Y25657">
        <f t="shared" si="1200"/>
        <v>0</v>
      </c>
      <c r="Z25657" s="90" t="str">
        <f t="shared" si="1201"/>
        <v>2026/03/31 00:39</v>
      </c>
    </row>
    <row r="25658" spans="1:26" ht="3.6" customHeight="1" x14ac:dyDescent="0.2">
      <c r="A25658" s="86">
        <f t="shared" si="1202"/>
        <v>46112</v>
      </c>
      <c r="B25658" s="270"/>
      <c r="C25658" s="272"/>
      <c r="D25658" s="273"/>
      <c r="E25658" s="89">
        <v>3.0555555555555555E-2</v>
      </c>
      <c r="Y25658">
        <f t="shared" si="1200"/>
        <v>0</v>
      </c>
      <c r="Z25658" s="90" t="str">
        <f t="shared" si="1201"/>
        <v>2026/03/31 00:44</v>
      </c>
    </row>
    <row r="25659" spans="1:26" ht="3.6" customHeight="1" x14ac:dyDescent="0.2">
      <c r="A25659" s="86">
        <f t="shared" si="1202"/>
        <v>46112</v>
      </c>
      <c r="B25659" s="270"/>
      <c r="C25659" s="272"/>
      <c r="D25659" s="273"/>
      <c r="E25659" s="89">
        <v>3.4027777777777775E-2</v>
      </c>
      <c r="Y25659">
        <f t="shared" si="1200"/>
        <v>0</v>
      </c>
      <c r="Z25659" s="90" t="str">
        <f t="shared" si="1201"/>
        <v>2026/03/31 00:49</v>
      </c>
    </row>
    <row r="25660" spans="1:26" ht="3.6" customHeight="1" x14ac:dyDescent="0.2">
      <c r="A25660" s="86">
        <f t="shared" si="1202"/>
        <v>46112</v>
      </c>
      <c r="B25660" s="270"/>
      <c r="C25660" s="272"/>
      <c r="D25660" s="273"/>
      <c r="E25660" s="89">
        <v>3.7499999999999999E-2</v>
      </c>
      <c r="Y25660">
        <f t="shared" si="1200"/>
        <v>0</v>
      </c>
      <c r="Z25660" s="90" t="str">
        <f t="shared" si="1201"/>
        <v>2026/03/31 00:54</v>
      </c>
    </row>
    <row r="25661" spans="1:26" ht="3.6" customHeight="1" x14ac:dyDescent="0.2">
      <c r="A25661" s="86">
        <f t="shared" si="1202"/>
        <v>46112</v>
      </c>
      <c r="B25661" s="270"/>
      <c r="C25661" s="272"/>
      <c r="D25661" s="273"/>
      <c r="E25661" s="89">
        <v>4.0972222222222222E-2</v>
      </c>
      <c r="Y25661">
        <f t="shared" si="1200"/>
        <v>0</v>
      </c>
      <c r="Z25661" s="90" t="str">
        <f t="shared" si="1201"/>
        <v>2026/03/31 00:59</v>
      </c>
    </row>
    <row r="25662" spans="1:26" ht="3.6" customHeight="1" x14ac:dyDescent="0.2">
      <c r="A25662" s="86">
        <f t="shared" si="1202"/>
        <v>46112</v>
      </c>
      <c r="B25662" s="270"/>
      <c r="C25662" s="272"/>
      <c r="D25662" s="273">
        <v>8.3333333333333329E-2</v>
      </c>
      <c r="E25662" s="89">
        <v>2.7777777777777779E-3</v>
      </c>
      <c r="Y25662">
        <f t="shared" si="1200"/>
        <v>0</v>
      </c>
      <c r="Z25662" s="90" t="str">
        <f t="shared" si="1201"/>
        <v>2026/03/31 02:04</v>
      </c>
    </row>
    <row r="25663" spans="1:26" ht="3.6" customHeight="1" x14ac:dyDescent="0.2">
      <c r="A25663" s="86">
        <f t="shared" si="1202"/>
        <v>46112</v>
      </c>
      <c r="B25663" s="270"/>
      <c r="C25663" s="272"/>
      <c r="D25663" s="273"/>
      <c r="E25663" s="89">
        <v>6.2499999999999995E-3</v>
      </c>
      <c r="Y25663">
        <f t="shared" si="1200"/>
        <v>0</v>
      </c>
      <c r="Z25663" s="90" t="str">
        <f t="shared" si="1201"/>
        <v>2026/03/31 00:09</v>
      </c>
    </row>
    <row r="25664" spans="1:26" ht="3.6" customHeight="1" x14ac:dyDescent="0.2">
      <c r="A25664" s="86">
        <f t="shared" si="1202"/>
        <v>46112</v>
      </c>
      <c r="B25664" s="270"/>
      <c r="C25664" s="272"/>
      <c r="D25664" s="273"/>
      <c r="E25664" s="89">
        <v>9.7222222222222224E-3</v>
      </c>
      <c r="Y25664">
        <f t="shared" si="1200"/>
        <v>0</v>
      </c>
      <c r="Z25664" s="90" t="str">
        <f t="shared" si="1201"/>
        <v>2026/03/31 00:14</v>
      </c>
    </row>
    <row r="25665" spans="1:26" ht="3.6" customHeight="1" x14ac:dyDescent="0.2">
      <c r="A25665" s="86">
        <f t="shared" si="1202"/>
        <v>46112</v>
      </c>
      <c r="B25665" s="270"/>
      <c r="C25665" s="272"/>
      <c r="D25665" s="273"/>
      <c r="E25665" s="89">
        <v>1.3194444444444444E-2</v>
      </c>
      <c r="Y25665">
        <f t="shared" si="1200"/>
        <v>0</v>
      </c>
      <c r="Z25665" s="90" t="str">
        <f t="shared" si="1201"/>
        <v>2026/03/31 00:19</v>
      </c>
    </row>
    <row r="25666" spans="1:26" ht="3.6" customHeight="1" x14ac:dyDescent="0.2">
      <c r="A25666" s="86">
        <f t="shared" si="1202"/>
        <v>46112</v>
      </c>
      <c r="B25666" s="270"/>
      <c r="C25666" s="272"/>
      <c r="D25666" s="273"/>
      <c r="E25666" s="89">
        <v>1.6666666666666666E-2</v>
      </c>
      <c r="Y25666">
        <f t="shared" si="1200"/>
        <v>0</v>
      </c>
      <c r="Z25666" s="90" t="str">
        <f t="shared" si="1201"/>
        <v>2026/03/31 00:24</v>
      </c>
    </row>
    <row r="25667" spans="1:26" ht="3.6" customHeight="1" x14ac:dyDescent="0.2">
      <c r="A25667" s="86">
        <f t="shared" si="1202"/>
        <v>46112</v>
      </c>
      <c r="B25667" s="270"/>
      <c r="C25667" s="272"/>
      <c r="D25667" s="273"/>
      <c r="E25667" s="89">
        <v>2.013888888888889E-2</v>
      </c>
      <c r="Y25667">
        <f t="shared" si="1200"/>
        <v>0</v>
      </c>
      <c r="Z25667" s="90" t="str">
        <f t="shared" si="1201"/>
        <v>2026/03/31 00:29</v>
      </c>
    </row>
    <row r="25668" spans="1:26" ht="3.6" customHeight="1" x14ac:dyDescent="0.2">
      <c r="A25668" s="86">
        <f t="shared" si="1202"/>
        <v>46112</v>
      </c>
      <c r="B25668" s="270"/>
      <c r="C25668" s="272"/>
      <c r="D25668" s="273"/>
      <c r="E25668" s="89">
        <v>2.361111111111111E-2</v>
      </c>
      <c r="Y25668">
        <f t="shared" si="1200"/>
        <v>0</v>
      </c>
      <c r="Z25668" s="90" t="str">
        <f t="shared" si="1201"/>
        <v>2026/03/31 00:34</v>
      </c>
    </row>
    <row r="25669" spans="1:26" ht="3.6" customHeight="1" x14ac:dyDescent="0.2">
      <c r="A25669" s="86">
        <f t="shared" si="1202"/>
        <v>46112</v>
      </c>
      <c r="B25669" s="270"/>
      <c r="C25669" s="272"/>
      <c r="D25669" s="273"/>
      <c r="E25669" s="89">
        <v>2.7083333333333334E-2</v>
      </c>
      <c r="Y25669">
        <f t="shared" si="1200"/>
        <v>0</v>
      </c>
      <c r="Z25669" s="90" t="str">
        <f t="shared" si="1201"/>
        <v>2026/03/31 00:39</v>
      </c>
    </row>
    <row r="25670" spans="1:26" ht="3.6" customHeight="1" x14ac:dyDescent="0.2">
      <c r="A25670" s="86">
        <f t="shared" si="1202"/>
        <v>46112</v>
      </c>
      <c r="B25670" s="270"/>
      <c r="C25670" s="272"/>
      <c r="D25670" s="273"/>
      <c r="E25670" s="89">
        <v>3.0555555555555555E-2</v>
      </c>
      <c r="Y25670">
        <f t="shared" si="1200"/>
        <v>0</v>
      </c>
      <c r="Z25670" s="90" t="str">
        <f t="shared" si="1201"/>
        <v>2026/03/31 00:44</v>
      </c>
    </row>
    <row r="25671" spans="1:26" ht="3.6" customHeight="1" x14ac:dyDescent="0.2">
      <c r="A25671" s="86">
        <f t="shared" si="1202"/>
        <v>46112</v>
      </c>
      <c r="B25671" s="270"/>
      <c r="C25671" s="272"/>
      <c r="D25671" s="273"/>
      <c r="E25671" s="89">
        <v>3.4027777777777775E-2</v>
      </c>
      <c r="Y25671">
        <f t="shared" ref="Y25671:Y25734" si="1203">COUNTA(F25671:X25671)</f>
        <v>0</v>
      </c>
      <c r="Z25671" s="90" t="str">
        <f t="shared" ref="Z25671:Z25734" si="1204">TEXT(A25671,"yyyy/mm/dd")&amp; " " &amp;TEXT(D25671+E25671,"hh:mm")</f>
        <v>2026/03/31 00:49</v>
      </c>
    </row>
    <row r="25672" spans="1:26" ht="3.6" customHeight="1" x14ac:dyDescent="0.2">
      <c r="A25672" s="86">
        <f t="shared" ref="A25672:A25735" si="1205">IF(B25672&lt;&gt;"",B25672,A25671)</f>
        <v>46112</v>
      </c>
      <c r="B25672" s="270"/>
      <c r="C25672" s="272"/>
      <c r="D25672" s="273"/>
      <c r="E25672" s="89">
        <v>3.7499999999999999E-2</v>
      </c>
      <c r="Y25672">
        <f t="shared" si="1203"/>
        <v>0</v>
      </c>
      <c r="Z25672" s="90" t="str">
        <f t="shared" si="1204"/>
        <v>2026/03/31 00:54</v>
      </c>
    </row>
    <row r="25673" spans="1:26" ht="3.6" customHeight="1" x14ac:dyDescent="0.2">
      <c r="A25673" s="86">
        <f t="shared" si="1205"/>
        <v>46112</v>
      </c>
      <c r="B25673" s="270"/>
      <c r="C25673" s="272"/>
      <c r="D25673" s="273"/>
      <c r="E25673" s="89">
        <v>4.0972222222222222E-2</v>
      </c>
      <c r="Y25673">
        <f t="shared" si="1203"/>
        <v>0</v>
      </c>
      <c r="Z25673" s="90" t="str">
        <f t="shared" si="1204"/>
        <v>2026/03/31 00:59</v>
      </c>
    </row>
    <row r="25674" spans="1:26" ht="3.6" customHeight="1" x14ac:dyDescent="0.2">
      <c r="A25674" s="86">
        <f t="shared" si="1205"/>
        <v>46112</v>
      </c>
      <c r="B25674" s="270"/>
      <c r="C25674" s="272"/>
      <c r="D25674" s="273">
        <v>0.125</v>
      </c>
      <c r="E25674" s="89">
        <v>2.7777777777777779E-3</v>
      </c>
      <c r="Y25674">
        <f t="shared" si="1203"/>
        <v>0</v>
      </c>
      <c r="Z25674" s="90" t="str">
        <f t="shared" si="1204"/>
        <v>2026/03/31 03:04</v>
      </c>
    </row>
    <row r="25675" spans="1:26" ht="3.6" customHeight="1" x14ac:dyDescent="0.2">
      <c r="A25675" s="86">
        <f t="shared" si="1205"/>
        <v>46112</v>
      </c>
      <c r="B25675" s="270"/>
      <c r="C25675" s="272"/>
      <c r="D25675" s="273"/>
      <c r="E25675" s="89">
        <v>6.2499999999999995E-3</v>
      </c>
      <c r="Y25675">
        <f t="shared" si="1203"/>
        <v>0</v>
      </c>
      <c r="Z25675" s="90" t="str">
        <f t="shared" si="1204"/>
        <v>2026/03/31 00:09</v>
      </c>
    </row>
    <row r="25676" spans="1:26" ht="3.6" customHeight="1" x14ac:dyDescent="0.2">
      <c r="A25676" s="86">
        <f t="shared" si="1205"/>
        <v>46112</v>
      </c>
      <c r="B25676" s="270"/>
      <c r="C25676" s="272"/>
      <c r="D25676" s="273"/>
      <c r="E25676" s="89">
        <v>9.7222222222222224E-3</v>
      </c>
      <c r="Y25676">
        <f t="shared" si="1203"/>
        <v>0</v>
      </c>
      <c r="Z25676" s="90" t="str">
        <f t="shared" si="1204"/>
        <v>2026/03/31 00:14</v>
      </c>
    </row>
    <row r="25677" spans="1:26" ht="3.6" customHeight="1" x14ac:dyDescent="0.2">
      <c r="A25677" s="86">
        <f t="shared" si="1205"/>
        <v>46112</v>
      </c>
      <c r="B25677" s="270"/>
      <c r="C25677" s="272"/>
      <c r="D25677" s="273"/>
      <c r="E25677" s="89">
        <v>1.3194444444444444E-2</v>
      </c>
      <c r="Y25677">
        <f t="shared" si="1203"/>
        <v>0</v>
      </c>
      <c r="Z25677" s="90" t="str">
        <f t="shared" si="1204"/>
        <v>2026/03/31 00:19</v>
      </c>
    </row>
    <row r="25678" spans="1:26" ht="3.6" customHeight="1" x14ac:dyDescent="0.2">
      <c r="A25678" s="86">
        <f t="shared" si="1205"/>
        <v>46112</v>
      </c>
      <c r="B25678" s="270"/>
      <c r="C25678" s="272"/>
      <c r="D25678" s="273"/>
      <c r="E25678" s="89">
        <v>1.6666666666666666E-2</v>
      </c>
      <c r="Y25678">
        <f t="shared" si="1203"/>
        <v>0</v>
      </c>
      <c r="Z25678" s="90" t="str">
        <f t="shared" si="1204"/>
        <v>2026/03/31 00:24</v>
      </c>
    </row>
    <row r="25679" spans="1:26" ht="3.6" customHeight="1" x14ac:dyDescent="0.2">
      <c r="A25679" s="86">
        <f t="shared" si="1205"/>
        <v>46112</v>
      </c>
      <c r="B25679" s="270"/>
      <c r="C25679" s="272"/>
      <c r="D25679" s="273"/>
      <c r="E25679" s="89">
        <v>2.013888888888889E-2</v>
      </c>
      <c r="Y25679">
        <f t="shared" si="1203"/>
        <v>0</v>
      </c>
      <c r="Z25679" s="90" t="str">
        <f t="shared" si="1204"/>
        <v>2026/03/31 00:29</v>
      </c>
    </row>
    <row r="25680" spans="1:26" ht="3.6" customHeight="1" x14ac:dyDescent="0.2">
      <c r="A25680" s="86">
        <f t="shared" si="1205"/>
        <v>46112</v>
      </c>
      <c r="B25680" s="270"/>
      <c r="C25680" s="272"/>
      <c r="D25680" s="273"/>
      <c r="E25680" s="89">
        <v>2.361111111111111E-2</v>
      </c>
      <c r="Y25680">
        <f t="shared" si="1203"/>
        <v>0</v>
      </c>
      <c r="Z25680" s="90" t="str">
        <f t="shared" si="1204"/>
        <v>2026/03/31 00:34</v>
      </c>
    </row>
    <row r="25681" spans="1:26" ht="3.6" customHeight="1" x14ac:dyDescent="0.2">
      <c r="A25681" s="86">
        <f t="shared" si="1205"/>
        <v>46112</v>
      </c>
      <c r="B25681" s="270"/>
      <c r="C25681" s="272"/>
      <c r="D25681" s="273"/>
      <c r="E25681" s="89">
        <v>2.7083333333333334E-2</v>
      </c>
      <c r="Y25681">
        <f t="shared" si="1203"/>
        <v>0</v>
      </c>
      <c r="Z25681" s="90" t="str">
        <f t="shared" si="1204"/>
        <v>2026/03/31 00:39</v>
      </c>
    </row>
    <row r="25682" spans="1:26" ht="3.6" customHeight="1" x14ac:dyDescent="0.2">
      <c r="A25682" s="86">
        <f t="shared" si="1205"/>
        <v>46112</v>
      </c>
      <c r="B25682" s="270"/>
      <c r="C25682" s="272"/>
      <c r="D25682" s="273"/>
      <c r="E25682" s="89">
        <v>3.0555555555555555E-2</v>
      </c>
      <c r="Y25682">
        <f t="shared" si="1203"/>
        <v>0</v>
      </c>
      <c r="Z25682" s="90" t="str">
        <f t="shared" si="1204"/>
        <v>2026/03/31 00:44</v>
      </c>
    </row>
    <row r="25683" spans="1:26" ht="3.6" customHeight="1" x14ac:dyDescent="0.2">
      <c r="A25683" s="86">
        <f t="shared" si="1205"/>
        <v>46112</v>
      </c>
      <c r="B25683" s="270"/>
      <c r="C25683" s="272"/>
      <c r="D25683" s="273"/>
      <c r="E25683" s="89">
        <v>3.4027777777777775E-2</v>
      </c>
      <c r="Y25683">
        <f t="shared" si="1203"/>
        <v>0</v>
      </c>
      <c r="Z25683" s="90" t="str">
        <f t="shared" si="1204"/>
        <v>2026/03/31 00:49</v>
      </c>
    </row>
    <row r="25684" spans="1:26" ht="3.6" customHeight="1" x14ac:dyDescent="0.2">
      <c r="A25684" s="86">
        <f t="shared" si="1205"/>
        <v>46112</v>
      </c>
      <c r="B25684" s="270"/>
      <c r="C25684" s="272"/>
      <c r="D25684" s="273"/>
      <c r="E25684" s="89">
        <v>3.7499999999999999E-2</v>
      </c>
      <c r="Y25684">
        <f t="shared" si="1203"/>
        <v>0</v>
      </c>
      <c r="Z25684" s="90" t="str">
        <f t="shared" si="1204"/>
        <v>2026/03/31 00:54</v>
      </c>
    </row>
    <row r="25685" spans="1:26" ht="3.6" customHeight="1" x14ac:dyDescent="0.2">
      <c r="A25685" s="86">
        <f t="shared" si="1205"/>
        <v>46112</v>
      </c>
      <c r="B25685" s="270"/>
      <c r="C25685" s="272"/>
      <c r="D25685" s="273"/>
      <c r="E25685" s="89">
        <v>4.0972222222222222E-2</v>
      </c>
      <c r="Y25685">
        <f t="shared" si="1203"/>
        <v>0</v>
      </c>
      <c r="Z25685" s="90" t="str">
        <f t="shared" si="1204"/>
        <v>2026/03/31 00:59</v>
      </c>
    </row>
    <row r="25686" spans="1:26" ht="3.6" customHeight="1" x14ac:dyDescent="0.2">
      <c r="A25686" s="86">
        <f t="shared" si="1205"/>
        <v>46112</v>
      </c>
      <c r="B25686" s="270"/>
      <c r="C25686" s="272"/>
      <c r="D25686" s="273">
        <v>0.16666666666666666</v>
      </c>
      <c r="E25686" s="89">
        <v>2.7777777777777779E-3</v>
      </c>
      <c r="Y25686">
        <f t="shared" si="1203"/>
        <v>0</v>
      </c>
      <c r="Z25686" s="90" t="str">
        <f t="shared" si="1204"/>
        <v>2026/03/31 04:04</v>
      </c>
    </row>
    <row r="25687" spans="1:26" ht="3.6" customHeight="1" x14ac:dyDescent="0.2">
      <c r="A25687" s="86">
        <f t="shared" si="1205"/>
        <v>46112</v>
      </c>
      <c r="B25687" s="270"/>
      <c r="C25687" s="272"/>
      <c r="D25687" s="273"/>
      <c r="E25687" s="89">
        <v>6.2499999999999995E-3</v>
      </c>
      <c r="Y25687">
        <f t="shared" si="1203"/>
        <v>0</v>
      </c>
      <c r="Z25687" s="90" t="str">
        <f t="shared" si="1204"/>
        <v>2026/03/31 00:09</v>
      </c>
    </row>
    <row r="25688" spans="1:26" ht="3.6" customHeight="1" x14ac:dyDescent="0.2">
      <c r="A25688" s="86">
        <f t="shared" si="1205"/>
        <v>46112</v>
      </c>
      <c r="B25688" s="270"/>
      <c r="C25688" s="272"/>
      <c r="D25688" s="273"/>
      <c r="E25688" s="89">
        <v>9.7222222222222224E-3</v>
      </c>
      <c r="Y25688">
        <f t="shared" si="1203"/>
        <v>0</v>
      </c>
      <c r="Z25688" s="90" t="str">
        <f t="shared" si="1204"/>
        <v>2026/03/31 00:14</v>
      </c>
    </row>
    <row r="25689" spans="1:26" ht="3.6" customHeight="1" x14ac:dyDescent="0.2">
      <c r="A25689" s="86">
        <f t="shared" si="1205"/>
        <v>46112</v>
      </c>
      <c r="B25689" s="270"/>
      <c r="C25689" s="272"/>
      <c r="D25689" s="273"/>
      <c r="E25689" s="89">
        <v>1.3194444444444444E-2</v>
      </c>
      <c r="Y25689">
        <f t="shared" si="1203"/>
        <v>0</v>
      </c>
      <c r="Z25689" s="90" t="str">
        <f t="shared" si="1204"/>
        <v>2026/03/31 00:19</v>
      </c>
    </row>
    <row r="25690" spans="1:26" ht="3.6" customHeight="1" x14ac:dyDescent="0.2">
      <c r="A25690" s="86">
        <f t="shared" si="1205"/>
        <v>46112</v>
      </c>
      <c r="B25690" s="270"/>
      <c r="C25690" s="272"/>
      <c r="D25690" s="273"/>
      <c r="E25690" s="89">
        <v>1.6666666666666666E-2</v>
      </c>
      <c r="Y25690">
        <f t="shared" si="1203"/>
        <v>0</v>
      </c>
      <c r="Z25690" s="90" t="str">
        <f t="shared" si="1204"/>
        <v>2026/03/31 00:24</v>
      </c>
    </row>
    <row r="25691" spans="1:26" ht="3.6" customHeight="1" x14ac:dyDescent="0.2">
      <c r="A25691" s="86">
        <f t="shared" si="1205"/>
        <v>46112</v>
      </c>
      <c r="B25691" s="270"/>
      <c r="C25691" s="272"/>
      <c r="D25691" s="273"/>
      <c r="E25691" s="89">
        <v>2.013888888888889E-2</v>
      </c>
      <c r="Y25691">
        <f t="shared" si="1203"/>
        <v>0</v>
      </c>
      <c r="Z25691" s="90" t="str">
        <f t="shared" si="1204"/>
        <v>2026/03/31 00:29</v>
      </c>
    </row>
    <row r="25692" spans="1:26" ht="3.6" customHeight="1" x14ac:dyDescent="0.2">
      <c r="A25692" s="86">
        <f t="shared" si="1205"/>
        <v>46112</v>
      </c>
      <c r="B25692" s="270"/>
      <c r="C25692" s="272"/>
      <c r="D25692" s="273"/>
      <c r="E25692" s="89">
        <v>2.361111111111111E-2</v>
      </c>
      <c r="Y25692">
        <f t="shared" si="1203"/>
        <v>0</v>
      </c>
      <c r="Z25692" s="90" t="str">
        <f t="shared" si="1204"/>
        <v>2026/03/31 00:34</v>
      </c>
    </row>
    <row r="25693" spans="1:26" ht="3.6" customHeight="1" x14ac:dyDescent="0.2">
      <c r="A25693" s="86">
        <f t="shared" si="1205"/>
        <v>46112</v>
      </c>
      <c r="B25693" s="270"/>
      <c r="C25693" s="272"/>
      <c r="D25693" s="273"/>
      <c r="E25693" s="89">
        <v>2.7083333333333334E-2</v>
      </c>
      <c r="Y25693">
        <f t="shared" si="1203"/>
        <v>0</v>
      </c>
      <c r="Z25693" s="90" t="str">
        <f t="shared" si="1204"/>
        <v>2026/03/31 00:39</v>
      </c>
    </row>
    <row r="25694" spans="1:26" ht="3.6" customHeight="1" x14ac:dyDescent="0.2">
      <c r="A25694" s="86">
        <f t="shared" si="1205"/>
        <v>46112</v>
      </c>
      <c r="B25694" s="270"/>
      <c r="C25694" s="272"/>
      <c r="D25694" s="273"/>
      <c r="E25694" s="89">
        <v>3.0555555555555555E-2</v>
      </c>
      <c r="Y25694">
        <f t="shared" si="1203"/>
        <v>0</v>
      </c>
      <c r="Z25694" s="90" t="str">
        <f t="shared" si="1204"/>
        <v>2026/03/31 00:44</v>
      </c>
    </row>
    <row r="25695" spans="1:26" ht="3.6" customHeight="1" x14ac:dyDescent="0.2">
      <c r="A25695" s="86">
        <f t="shared" si="1205"/>
        <v>46112</v>
      </c>
      <c r="B25695" s="270"/>
      <c r="C25695" s="272"/>
      <c r="D25695" s="273"/>
      <c r="E25695" s="89">
        <v>3.4027777777777775E-2</v>
      </c>
      <c r="Y25695">
        <f t="shared" si="1203"/>
        <v>0</v>
      </c>
      <c r="Z25695" s="90" t="str">
        <f t="shared" si="1204"/>
        <v>2026/03/31 00:49</v>
      </c>
    </row>
    <row r="25696" spans="1:26" ht="3.6" customHeight="1" x14ac:dyDescent="0.2">
      <c r="A25696" s="86">
        <f t="shared" si="1205"/>
        <v>46112</v>
      </c>
      <c r="B25696" s="270"/>
      <c r="C25696" s="272"/>
      <c r="D25696" s="273"/>
      <c r="E25696" s="89">
        <v>3.7499999999999999E-2</v>
      </c>
      <c r="Y25696">
        <f t="shared" si="1203"/>
        <v>0</v>
      </c>
      <c r="Z25696" s="90" t="str">
        <f t="shared" si="1204"/>
        <v>2026/03/31 00:54</v>
      </c>
    </row>
    <row r="25697" spans="1:26" ht="3.6" customHeight="1" x14ac:dyDescent="0.2">
      <c r="A25697" s="86">
        <f t="shared" si="1205"/>
        <v>46112</v>
      </c>
      <c r="B25697" s="270"/>
      <c r="C25697" s="272"/>
      <c r="D25697" s="273"/>
      <c r="E25697" s="89">
        <v>4.0972222222222222E-2</v>
      </c>
      <c r="Y25697">
        <f t="shared" si="1203"/>
        <v>0</v>
      </c>
      <c r="Z25697" s="90" t="str">
        <f t="shared" si="1204"/>
        <v>2026/03/31 00:59</v>
      </c>
    </row>
    <row r="25698" spans="1:26" ht="3.6" customHeight="1" x14ac:dyDescent="0.2">
      <c r="A25698" s="86">
        <f t="shared" si="1205"/>
        <v>46112</v>
      </c>
      <c r="B25698" s="270"/>
      <c r="C25698" s="272"/>
      <c r="D25698" s="273">
        <v>0.20833333333333334</v>
      </c>
      <c r="E25698" s="89">
        <v>2.7777777777777779E-3</v>
      </c>
      <c r="Y25698">
        <f t="shared" si="1203"/>
        <v>0</v>
      </c>
      <c r="Z25698" s="90" t="str">
        <f t="shared" si="1204"/>
        <v>2026/03/31 05:04</v>
      </c>
    </row>
    <row r="25699" spans="1:26" ht="3.6" customHeight="1" x14ac:dyDescent="0.2">
      <c r="A25699" s="86">
        <f t="shared" si="1205"/>
        <v>46112</v>
      </c>
      <c r="B25699" s="270"/>
      <c r="C25699" s="272"/>
      <c r="D25699" s="273"/>
      <c r="E25699" s="89">
        <v>6.2499999999999995E-3</v>
      </c>
      <c r="Y25699">
        <f t="shared" si="1203"/>
        <v>0</v>
      </c>
      <c r="Z25699" s="90" t="str">
        <f t="shared" si="1204"/>
        <v>2026/03/31 00:09</v>
      </c>
    </row>
    <row r="25700" spans="1:26" ht="3.6" customHeight="1" x14ac:dyDescent="0.2">
      <c r="A25700" s="86">
        <f t="shared" si="1205"/>
        <v>46112</v>
      </c>
      <c r="B25700" s="270"/>
      <c r="C25700" s="272"/>
      <c r="D25700" s="273"/>
      <c r="E25700" s="89">
        <v>9.7222222222222224E-3</v>
      </c>
      <c r="Y25700">
        <f t="shared" si="1203"/>
        <v>0</v>
      </c>
      <c r="Z25700" s="90" t="str">
        <f t="shared" si="1204"/>
        <v>2026/03/31 00:14</v>
      </c>
    </row>
    <row r="25701" spans="1:26" ht="3.6" customHeight="1" x14ac:dyDescent="0.2">
      <c r="A25701" s="86">
        <f t="shared" si="1205"/>
        <v>46112</v>
      </c>
      <c r="B25701" s="270"/>
      <c r="C25701" s="272"/>
      <c r="D25701" s="273"/>
      <c r="E25701" s="89">
        <v>1.3194444444444444E-2</v>
      </c>
      <c r="Y25701">
        <f t="shared" si="1203"/>
        <v>0</v>
      </c>
      <c r="Z25701" s="90" t="str">
        <f t="shared" si="1204"/>
        <v>2026/03/31 00:19</v>
      </c>
    </row>
    <row r="25702" spans="1:26" ht="3.6" customHeight="1" x14ac:dyDescent="0.2">
      <c r="A25702" s="86">
        <f t="shared" si="1205"/>
        <v>46112</v>
      </c>
      <c r="B25702" s="270"/>
      <c r="C25702" s="272"/>
      <c r="D25702" s="273"/>
      <c r="E25702" s="89">
        <v>1.6666666666666666E-2</v>
      </c>
      <c r="Y25702">
        <f t="shared" si="1203"/>
        <v>0</v>
      </c>
      <c r="Z25702" s="90" t="str">
        <f t="shared" si="1204"/>
        <v>2026/03/31 00:24</v>
      </c>
    </row>
    <row r="25703" spans="1:26" ht="3.6" customHeight="1" x14ac:dyDescent="0.2">
      <c r="A25703" s="86">
        <f t="shared" si="1205"/>
        <v>46112</v>
      </c>
      <c r="B25703" s="270"/>
      <c r="C25703" s="272"/>
      <c r="D25703" s="273"/>
      <c r="E25703" s="89">
        <v>2.013888888888889E-2</v>
      </c>
      <c r="Y25703">
        <f t="shared" si="1203"/>
        <v>0</v>
      </c>
      <c r="Z25703" s="90" t="str">
        <f t="shared" si="1204"/>
        <v>2026/03/31 00:29</v>
      </c>
    </row>
    <row r="25704" spans="1:26" ht="3.6" customHeight="1" x14ac:dyDescent="0.2">
      <c r="A25704" s="86">
        <f t="shared" si="1205"/>
        <v>46112</v>
      </c>
      <c r="B25704" s="270"/>
      <c r="C25704" s="272"/>
      <c r="D25704" s="273"/>
      <c r="E25704" s="89">
        <v>2.361111111111111E-2</v>
      </c>
      <c r="Y25704">
        <f t="shared" si="1203"/>
        <v>0</v>
      </c>
      <c r="Z25704" s="90" t="str">
        <f t="shared" si="1204"/>
        <v>2026/03/31 00:34</v>
      </c>
    </row>
    <row r="25705" spans="1:26" ht="3.6" customHeight="1" x14ac:dyDescent="0.2">
      <c r="A25705" s="86">
        <f t="shared" si="1205"/>
        <v>46112</v>
      </c>
      <c r="B25705" s="270"/>
      <c r="C25705" s="272"/>
      <c r="D25705" s="273"/>
      <c r="E25705" s="89">
        <v>2.7083333333333334E-2</v>
      </c>
      <c r="Y25705">
        <f t="shared" si="1203"/>
        <v>0</v>
      </c>
      <c r="Z25705" s="90" t="str">
        <f t="shared" si="1204"/>
        <v>2026/03/31 00:39</v>
      </c>
    </row>
    <row r="25706" spans="1:26" ht="3.6" customHeight="1" x14ac:dyDescent="0.2">
      <c r="A25706" s="86">
        <f t="shared" si="1205"/>
        <v>46112</v>
      </c>
      <c r="B25706" s="270"/>
      <c r="C25706" s="272"/>
      <c r="D25706" s="273"/>
      <c r="E25706" s="89">
        <v>3.0555555555555555E-2</v>
      </c>
      <c r="Y25706">
        <f t="shared" si="1203"/>
        <v>0</v>
      </c>
      <c r="Z25706" s="90" t="str">
        <f t="shared" si="1204"/>
        <v>2026/03/31 00:44</v>
      </c>
    </row>
    <row r="25707" spans="1:26" ht="3.6" customHeight="1" x14ac:dyDescent="0.2">
      <c r="A25707" s="86">
        <f t="shared" si="1205"/>
        <v>46112</v>
      </c>
      <c r="B25707" s="270"/>
      <c r="C25707" s="272"/>
      <c r="D25707" s="273"/>
      <c r="E25707" s="89">
        <v>3.4027777777777775E-2</v>
      </c>
      <c r="Y25707">
        <f t="shared" si="1203"/>
        <v>0</v>
      </c>
      <c r="Z25707" s="90" t="str">
        <f t="shared" si="1204"/>
        <v>2026/03/31 00:49</v>
      </c>
    </row>
    <row r="25708" spans="1:26" ht="3.6" customHeight="1" x14ac:dyDescent="0.2">
      <c r="A25708" s="86">
        <f t="shared" si="1205"/>
        <v>46112</v>
      </c>
      <c r="B25708" s="270"/>
      <c r="C25708" s="272"/>
      <c r="D25708" s="273"/>
      <c r="E25708" s="89">
        <v>3.7499999999999999E-2</v>
      </c>
      <c r="Y25708">
        <f t="shared" si="1203"/>
        <v>0</v>
      </c>
      <c r="Z25708" s="90" t="str">
        <f t="shared" si="1204"/>
        <v>2026/03/31 00:54</v>
      </c>
    </row>
    <row r="25709" spans="1:26" ht="3.6" customHeight="1" x14ac:dyDescent="0.2">
      <c r="A25709" s="86">
        <f t="shared" si="1205"/>
        <v>46112</v>
      </c>
      <c r="B25709" s="270"/>
      <c r="C25709" s="272"/>
      <c r="D25709" s="273"/>
      <c r="E25709" s="89">
        <v>4.0972222222222222E-2</v>
      </c>
      <c r="Y25709">
        <f t="shared" si="1203"/>
        <v>0</v>
      </c>
      <c r="Z25709" s="90" t="str">
        <f t="shared" si="1204"/>
        <v>2026/03/31 00:59</v>
      </c>
    </row>
    <row r="25710" spans="1:26" ht="3.6" customHeight="1" x14ac:dyDescent="0.2">
      <c r="A25710" s="86">
        <f t="shared" si="1205"/>
        <v>46112</v>
      </c>
      <c r="B25710" s="270"/>
      <c r="C25710" s="272"/>
      <c r="D25710" s="273">
        <v>0.25</v>
      </c>
      <c r="E25710" s="89">
        <v>2.7777777777777779E-3</v>
      </c>
      <c r="Y25710">
        <f t="shared" si="1203"/>
        <v>0</v>
      </c>
      <c r="Z25710" s="90" t="str">
        <f t="shared" si="1204"/>
        <v>2026/03/31 06:04</v>
      </c>
    </row>
    <row r="25711" spans="1:26" ht="3.6" customHeight="1" x14ac:dyDescent="0.2">
      <c r="A25711" s="86">
        <f t="shared" si="1205"/>
        <v>46112</v>
      </c>
      <c r="B25711" s="270"/>
      <c r="C25711" s="272"/>
      <c r="D25711" s="273"/>
      <c r="E25711" s="89">
        <v>6.2499999999999995E-3</v>
      </c>
      <c r="Y25711">
        <f t="shared" si="1203"/>
        <v>0</v>
      </c>
      <c r="Z25711" s="90" t="str">
        <f t="shared" si="1204"/>
        <v>2026/03/31 00:09</v>
      </c>
    </row>
    <row r="25712" spans="1:26" ht="3.6" customHeight="1" x14ac:dyDescent="0.2">
      <c r="A25712" s="86">
        <f t="shared" si="1205"/>
        <v>46112</v>
      </c>
      <c r="B25712" s="270"/>
      <c r="C25712" s="272"/>
      <c r="D25712" s="273"/>
      <c r="E25712" s="89">
        <v>9.7222222222222224E-3</v>
      </c>
      <c r="Y25712">
        <f t="shared" si="1203"/>
        <v>0</v>
      </c>
      <c r="Z25712" s="90" t="str">
        <f t="shared" si="1204"/>
        <v>2026/03/31 00:14</v>
      </c>
    </row>
    <row r="25713" spans="1:26" ht="3.6" customHeight="1" x14ac:dyDescent="0.2">
      <c r="A25713" s="86">
        <f t="shared" si="1205"/>
        <v>46112</v>
      </c>
      <c r="B25713" s="270"/>
      <c r="C25713" s="272"/>
      <c r="D25713" s="273"/>
      <c r="E25713" s="89">
        <v>1.3194444444444444E-2</v>
      </c>
      <c r="Y25713">
        <f t="shared" si="1203"/>
        <v>0</v>
      </c>
      <c r="Z25713" s="90" t="str">
        <f t="shared" si="1204"/>
        <v>2026/03/31 00:19</v>
      </c>
    </row>
    <row r="25714" spans="1:26" ht="3.6" customHeight="1" x14ac:dyDescent="0.2">
      <c r="A25714" s="86">
        <f t="shared" si="1205"/>
        <v>46112</v>
      </c>
      <c r="B25714" s="270"/>
      <c r="C25714" s="272"/>
      <c r="D25714" s="273"/>
      <c r="E25714" s="89">
        <v>1.6666666666666666E-2</v>
      </c>
      <c r="Y25714">
        <f t="shared" si="1203"/>
        <v>0</v>
      </c>
      <c r="Z25714" s="90" t="str">
        <f t="shared" si="1204"/>
        <v>2026/03/31 00:24</v>
      </c>
    </row>
    <row r="25715" spans="1:26" ht="3.6" customHeight="1" x14ac:dyDescent="0.2">
      <c r="A25715" s="86">
        <f t="shared" si="1205"/>
        <v>46112</v>
      </c>
      <c r="B25715" s="270"/>
      <c r="C25715" s="272"/>
      <c r="D25715" s="273"/>
      <c r="E25715" s="89">
        <v>2.013888888888889E-2</v>
      </c>
      <c r="Y25715">
        <f t="shared" si="1203"/>
        <v>0</v>
      </c>
      <c r="Z25715" s="90" t="str">
        <f t="shared" si="1204"/>
        <v>2026/03/31 00:29</v>
      </c>
    </row>
    <row r="25716" spans="1:26" ht="3.6" customHeight="1" x14ac:dyDescent="0.2">
      <c r="A25716" s="86">
        <f t="shared" si="1205"/>
        <v>46112</v>
      </c>
      <c r="B25716" s="270"/>
      <c r="C25716" s="272"/>
      <c r="D25716" s="273"/>
      <c r="E25716" s="89">
        <v>2.361111111111111E-2</v>
      </c>
      <c r="Y25716">
        <f t="shared" si="1203"/>
        <v>0</v>
      </c>
      <c r="Z25716" s="90" t="str">
        <f t="shared" si="1204"/>
        <v>2026/03/31 00:34</v>
      </c>
    </row>
    <row r="25717" spans="1:26" ht="3.6" customHeight="1" x14ac:dyDescent="0.2">
      <c r="A25717" s="86">
        <f t="shared" si="1205"/>
        <v>46112</v>
      </c>
      <c r="B25717" s="270"/>
      <c r="C25717" s="272"/>
      <c r="D25717" s="273"/>
      <c r="E25717" s="89">
        <v>2.7083333333333334E-2</v>
      </c>
      <c r="Y25717">
        <f t="shared" si="1203"/>
        <v>0</v>
      </c>
      <c r="Z25717" s="90" t="str">
        <f t="shared" si="1204"/>
        <v>2026/03/31 00:39</v>
      </c>
    </row>
    <row r="25718" spans="1:26" ht="3.6" customHeight="1" x14ac:dyDescent="0.2">
      <c r="A25718" s="86">
        <f t="shared" si="1205"/>
        <v>46112</v>
      </c>
      <c r="B25718" s="270"/>
      <c r="C25718" s="272"/>
      <c r="D25718" s="273"/>
      <c r="E25718" s="89">
        <v>3.0555555555555555E-2</v>
      </c>
      <c r="Y25718">
        <f t="shared" si="1203"/>
        <v>0</v>
      </c>
      <c r="Z25718" s="90" t="str">
        <f t="shared" si="1204"/>
        <v>2026/03/31 00:44</v>
      </c>
    </row>
    <row r="25719" spans="1:26" ht="3.6" customHeight="1" x14ac:dyDescent="0.2">
      <c r="A25719" s="86">
        <f t="shared" si="1205"/>
        <v>46112</v>
      </c>
      <c r="B25719" s="270"/>
      <c r="C25719" s="272"/>
      <c r="D25719" s="273"/>
      <c r="E25719" s="89">
        <v>3.4027777777777775E-2</v>
      </c>
      <c r="Y25719">
        <f t="shared" si="1203"/>
        <v>0</v>
      </c>
      <c r="Z25719" s="90" t="str">
        <f t="shared" si="1204"/>
        <v>2026/03/31 00:49</v>
      </c>
    </row>
    <row r="25720" spans="1:26" ht="3.6" customHeight="1" x14ac:dyDescent="0.2">
      <c r="A25720" s="86">
        <f t="shared" si="1205"/>
        <v>46112</v>
      </c>
      <c r="B25720" s="270"/>
      <c r="C25720" s="272"/>
      <c r="D25720" s="273"/>
      <c r="E25720" s="89">
        <v>3.7499999999999999E-2</v>
      </c>
      <c r="Y25720">
        <f t="shared" si="1203"/>
        <v>0</v>
      </c>
      <c r="Z25720" s="90" t="str">
        <f t="shared" si="1204"/>
        <v>2026/03/31 00:54</v>
      </c>
    </row>
    <row r="25721" spans="1:26" ht="3.6" customHeight="1" x14ac:dyDescent="0.2">
      <c r="A25721" s="86">
        <f t="shared" si="1205"/>
        <v>46112</v>
      </c>
      <c r="B25721" s="270"/>
      <c r="C25721" s="272"/>
      <c r="D25721" s="273"/>
      <c r="E25721" s="89">
        <v>4.0972222222222222E-2</v>
      </c>
      <c r="Y25721">
        <f t="shared" si="1203"/>
        <v>0</v>
      </c>
      <c r="Z25721" s="90" t="str">
        <f t="shared" si="1204"/>
        <v>2026/03/31 00:59</v>
      </c>
    </row>
    <row r="25722" spans="1:26" ht="3.6" customHeight="1" x14ac:dyDescent="0.2">
      <c r="A25722" s="86">
        <f t="shared" si="1205"/>
        <v>46112</v>
      </c>
      <c r="B25722" s="270"/>
      <c r="C25722" s="272"/>
      <c r="D25722" s="273">
        <v>0.29166666666666669</v>
      </c>
      <c r="E25722" s="89">
        <v>2.7777777777777779E-3</v>
      </c>
      <c r="Q25722">
        <v>1</v>
      </c>
      <c r="Y25722">
        <f t="shared" si="1203"/>
        <v>1</v>
      </c>
      <c r="Z25722" s="90" t="str">
        <f t="shared" si="1204"/>
        <v>2026/03/31 07:04</v>
      </c>
    </row>
    <row r="25723" spans="1:26" ht="3.6" customHeight="1" x14ac:dyDescent="0.2">
      <c r="A25723" s="86">
        <f t="shared" si="1205"/>
        <v>46112</v>
      </c>
      <c r="B25723" s="270"/>
      <c r="C25723" s="272"/>
      <c r="D25723" s="273"/>
      <c r="E25723" s="89">
        <v>6.2499999999999995E-3</v>
      </c>
      <c r="Q25723">
        <v>1</v>
      </c>
      <c r="Y25723">
        <f t="shared" si="1203"/>
        <v>1</v>
      </c>
      <c r="Z25723" s="90" t="str">
        <f t="shared" si="1204"/>
        <v>2026/03/31 00:09</v>
      </c>
    </row>
    <row r="25724" spans="1:26" ht="3.6" customHeight="1" x14ac:dyDescent="0.2">
      <c r="A25724" s="86">
        <f t="shared" si="1205"/>
        <v>46112</v>
      </c>
      <c r="B25724" s="270"/>
      <c r="C25724" s="272"/>
      <c r="D25724" s="273"/>
      <c r="E25724" s="89">
        <v>9.7222222222222224E-3</v>
      </c>
      <c r="Q25724">
        <v>1</v>
      </c>
      <c r="Y25724">
        <f t="shared" si="1203"/>
        <v>1</v>
      </c>
      <c r="Z25724" s="90" t="str">
        <f t="shared" si="1204"/>
        <v>2026/03/31 00:14</v>
      </c>
    </row>
    <row r="25725" spans="1:26" ht="3.6" customHeight="1" x14ac:dyDescent="0.2">
      <c r="A25725" s="86">
        <f t="shared" si="1205"/>
        <v>46112</v>
      </c>
      <c r="B25725" s="270"/>
      <c r="C25725" s="272"/>
      <c r="D25725" s="273"/>
      <c r="E25725" s="89">
        <v>1.3194444444444444E-2</v>
      </c>
      <c r="Q25725">
        <v>1</v>
      </c>
      <c r="Y25725">
        <f t="shared" si="1203"/>
        <v>1</v>
      </c>
      <c r="Z25725" s="90" t="str">
        <f t="shared" si="1204"/>
        <v>2026/03/31 00:19</v>
      </c>
    </row>
    <row r="25726" spans="1:26" ht="3.6" customHeight="1" x14ac:dyDescent="0.2">
      <c r="A25726" s="86">
        <f t="shared" si="1205"/>
        <v>46112</v>
      </c>
      <c r="B25726" s="270"/>
      <c r="C25726" s="272"/>
      <c r="D25726" s="273"/>
      <c r="E25726" s="89">
        <v>1.6666666666666666E-2</v>
      </c>
      <c r="Q25726">
        <v>1</v>
      </c>
      <c r="Y25726">
        <f t="shared" si="1203"/>
        <v>1</v>
      </c>
      <c r="Z25726" s="90" t="str">
        <f t="shared" si="1204"/>
        <v>2026/03/31 00:24</v>
      </c>
    </row>
    <row r="25727" spans="1:26" ht="3.6" customHeight="1" x14ac:dyDescent="0.2">
      <c r="A25727" s="86">
        <f t="shared" si="1205"/>
        <v>46112</v>
      </c>
      <c r="B25727" s="270"/>
      <c r="C25727" s="272"/>
      <c r="D25727" s="273"/>
      <c r="E25727" s="89">
        <v>2.013888888888889E-2</v>
      </c>
      <c r="Q25727">
        <v>1</v>
      </c>
      <c r="Y25727">
        <f t="shared" si="1203"/>
        <v>1</v>
      </c>
      <c r="Z25727" s="90" t="str">
        <f t="shared" si="1204"/>
        <v>2026/03/31 00:29</v>
      </c>
    </row>
    <row r="25728" spans="1:26" ht="3.6" customHeight="1" x14ac:dyDescent="0.2">
      <c r="A25728" s="86">
        <f t="shared" si="1205"/>
        <v>46112</v>
      </c>
      <c r="B25728" s="270"/>
      <c r="C25728" s="272"/>
      <c r="D25728" s="273"/>
      <c r="E25728" s="89">
        <v>2.361111111111111E-2</v>
      </c>
      <c r="Q25728">
        <v>1</v>
      </c>
      <c r="Y25728">
        <f t="shared" si="1203"/>
        <v>1</v>
      </c>
      <c r="Z25728" s="90" t="str">
        <f t="shared" si="1204"/>
        <v>2026/03/31 00:34</v>
      </c>
    </row>
    <row r="25729" spans="1:26" ht="3.6" customHeight="1" x14ac:dyDescent="0.2">
      <c r="A25729" s="86">
        <f t="shared" si="1205"/>
        <v>46112</v>
      </c>
      <c r="B25729" s="270"/>
      <c r="C25729" s="272"/>
      <c r="D25729" s="273"/>
      <c r="E25729" s="89">
        <v>2.7083333333333334E-2</v>
      </c>
      <c r="Q25729">
        <v>1</v>
      </c>
      <c r="Y25729">
        <f t="shared" si="1203"/>
        <v>1</v>
      </c>
      <c r="Z25729" s="90" t="str">
        <f t="shared" si="1204"/>
        <v>2026/03/31 00:39</v>
      </c>
    </row>
    <row r="25730" spans="1:26" ht="3.6" customHeight="1" x14ac:dyDescent="0.2">
      <c r="A25730" s="86">
        <f t="shared" si="1205"/>
        <v>46112</v>
      </c>
      <c r="B25730" s="270"/>
      <c r="C25730" s="272"/>
      <c r="D25730" s="273"/>
      <c r="E25730" s="89">
        <v>3.0555555555555555E-2</v>
      </c>
      <c r="Q25730">
        <v>1</v>
      </c>
      <c r="Y25730">
        <f t="shared" si="1203"/>
        <v>1</v>
      </c>
      <c r="Z25730" s="90" t="str">
        <f t="shared" si="1204"/>
        <v>2026/03/31 00:44</v>
      </c>
    </row>
    <row r="25731" spans="1:26" ht="3.6" customHeight="1" x14ac:dyDescent="0.2">
      <c r="A25731" s="86">
        <f t="shared" si="1205"/>
        <v>46112</v>
      </c>
      <c r="B25731" s="270"/>
      <c r="C25731" s="272"/>
      <c r="D25731" s="273"/>
      <c r="E25731" s="89">
        <v>3.4027777777777775E-2</v>
      </c>
      <c r="Q25731">
        <v>1</v>
      </c>
      <c r="Y25731">
        <f t="shared" si="1203"/>
        <v>1</v>
      </c>
      <c r="Z25731" s="90" t="str">
        <f t="shared" si="1204"/>
        <v>2026/03/31 00:49</v>
      </c>
    </row>
    <row r="25732" spans="1:26" ht="3.6" customHeight="1" x14ac:dyDescent="0.2">
      <c r="A25732" s="86">
        <f t="shared" si="1205"/>
        <v>46112</v>
      </c>
      <c r="B25732" s="270"/>
      <c r="C25732" s="272"/>
      <c r="D25732" s="273"/>
      <c r="E25732" s="89">
        <v>3.7499999999999999E-2</v>
      </c>
      <c r="Q25732">
        <v>1</v>
      </c>
      <c r="Y25732">
        <f t="shared" si="1203"/>
        <v>1</v>
      </c>
      <c r="Z25732" s="90" t="str">
        <f t="shared" si="1204"/>
        <v>2026/03/31 00:54</v>
      </c>
    </row>
    <row r="25733" spans="1:26" ht="3.6" customHeight="1" x14ac:dyDescent="0.2">
      <c r="A25733" s="86">
        <f t="shared" si="1205"/>
        <v>46112</v>
      </c>
      <c r="B25733" s="270"/>
      <c r="C25733" s="272"/>
      <c r="D25733" s="273"/>
      <c r="E25733" s="89">
        <v>4.0972222222222222E-2</v>
      </c>
      <c r="Q25733">
        <v>1</v>
      </c>
      <c r="Y25733">
        <f t="shared" si="1203"/>
        <v>1</v>
      </c>
      <c r="Z25733" s="90" t="str">
        <f t="shared" si="1204"/>
        <v>2026/03/31 00:59</v>
      </c>
    </row>
    <row r="25734" spans="1:26" ht="3.6" customHeight="1" x14ac:dyDescent="0.2">
      <c r="A25734" s="86">
        <f t="shared" si="1205"/>
        <v>46112</v>
      </c>
      <c r="B25734" s="270"/>
      <c r="C25734" s="272"/>
      <c r="D25734" s="273">
        <v>0.33333333333333331</v>
      </c>
      <c r="E25734" s="89">
        <v>2.7777777777777779E-3</v>
      </c>
      <c r="O25734">
        <v>1</v>
      </c>
      <c r="Q25734">
        <v>1</v>
      </c>
      <c r="Y25734">
        <f t="shared" si="1203"/>
        <v>2</v>
      </c>
      <c r="Z25734" s="90" t="str">
        <f t="shared" si="1204"/>
        <v>2026/03/31 08:04</v>
      </c>
    </row>
    <row r="25735" spans="1:26" ht="3.6" customHeight="1" x14ac:dyDescent="0.2">
      <c r="A25735" s="86">
        <f t="shared" si="1205"/>
        <v>46112</v>
      </c>
      <c r="B25735" s="270"/>
      <c r="C25735" s="272"/>
      <c r="D25735" s="273"/>
      <c r="E25735" s="89">
        <v>6.2499999999999995E-3</v>
      </c>
      <c r="O25735">
        <v>1</v>
      </c>
      <c r="Q25735">
        <v>1</v>
      </c>
      <c r="Y25735">
        <f t="shared" ref="Y25735:Y25798" si="1206">COUNTA(F25735:X25735)</f>
        <v>2</v>
      </c>
      <c r="Z25735" s="90" t="str">
        <f t="shared" ref="Z25735:Z25798" si="1207">TEXT(A25735,"yyyy/mm/dd")&amp; " " &amp;TEXT(D25735+E25735,"hh:mm")</f>
        <v>2026/03/31 00:09</v>
      </c>
    </row>
    <row r="25736" spans="1:26" ht="3.6" customHeight="1" x14ac:dyDescent="0.2">
      <c r="A25736" s="86">
        <f t="shared" ref="A25736:A25799" si="1208">IF(B25736&lt;&gt;"",B25736,A25735)</f>
        <v>46112</v>
      </c>
      <c r="B25736" s="270"/>
      <c r="C25736" s="272"/>
      <c r="D25736" s="273"/>
      <c r="E25736" s="89">
        <v>9.7222222222222224E-3</v>
      </c>
      <c r="O25736">
        <v>1</v>
      </c>
      <c r="Q25736">
        <v>1</v>
      </c>
      <c r="Y25736">
        <f t="shared" si="1206"/>
        <v>2</v>
      </c>
      <c r="Z25736" s="90" t="str">
        <f t="shared" si="1207"/>
        <v>2026/03/31 00:14</v>
      </c>
    </row>
    <row r="25737" spans="1:26" ht="3.6" customHeight="1" x14ac:dyDescent="0.2">
      <c r="A25737" s="86">
        <f t="shared" si="1208"/>
        <v>46112</v>
      </c>
      <c r="B25737" s="270"/>
      <c r="C25737" s="272"/>
      <c r="D25737" s="273"/>
      <c r="E25737" s="89">
        <v>1.3194444444444444E-2</v>
      </c>
      <c r="O25737">
        <v>1</v>
      </c>
      <c r="Q25737">
        <v>1</v>
      </c>
      <c r="Y25737">
        <f t="shared" si="1206"/>
        <v>2</v>
      </c>
      <c r="Z25737" s="90" t="str">
        <f t="shared" si="1207"/>
        <v>2026/03/31 00:19</v>
      </c>
    </row>
    <row r="25738" spans="1:26" ht="3.6" customHeight="1" x14ac:dyDescent="0.2">
      <c r="A25738" s="86">
        <f t="shared" si="1208"/>
        <v>46112</v>
      </c>
      <c r="B25738" s="270"/>
      <c r="C25738" s="272"/>
      <c r="D25738" s="273"/>
      <c r="E25738" s="89">
        <v>1.6666666666666666E-2</v>
      </c>
      <c r="O25738">
        <v>1</v>
      </c>
      <c r="Q25738">
        <v>1</v>
      </c>
      <c r="Y25738">
        <f t="shared" si="1206"/>
        <v>2</v>
      </c>
      <c r="Z25738" s="90" t="str">
        <f t="shared" si="1207"/>
        <v>2026/03/31 00:24</v>
      </c>
    </row>
    <row r="25739" spans="1:26" ht="3.6" customHeight="1" x14ac:dyDescent="0.2">
      <c r="A25739" s="86">
        <f t="shared" si="1208"/>
        <v>46112</v>
      </c>
      <c r="B25739" s="270"/>
      <c r="C25739" s="272"/>
      <c r="D25739" s="273"/>
      <c r="E25739" s="89">
        <v>2.013888888888889E-2</v>
      </c>
      <c r="O25739">
        <v>1</v>
      </c>
      <c r="Q25739">
        <v>1</v>
      </c>
      <c r="Y25739">
        <f t="shared" si="1206"/>
        <v>2</v>
      </c>
      <c r="Z25739" s="90" t="str">
        <f t="shared" si="1207"/>
        <v>2026/03/31 00:29</v>
      </c>
    </row>
    <row r="25740" spans="1:26" ht="3.6" customHeight="1" x14ac:dyDescent="0.2">
      <c r="A25740" s="86">
        <f t="shared" si="1208"/>
        <v>46112</v>
      </c>
      <c r="B25740" s="270"/>
      <c r="C25740" s="272"/>
      <c r="D25740" s="273"/>
      <c r="E25740" s="89">
        <v>2.361111111111111E-2</v>
      </c>
      <c r="O25740">
        <v>1</v>
      </c>
      <c r="Q25740">
        <v>1</v>
      </c>
      <c r="Y25740">
        <f t="shared" si="1206"/>
        <v>2</v>
      </c>
      <c r="Z25740" s="90" t="str">
        <f t="shared" si="1207"/>
        <v>2026/03/31 00:34</v>
      </c>
    </row>
    <row r="25741" spans="1:26" ht="3.6" customHeight="1" x14ac:dyDescent="0.2">
      <c r="A25741" s="86">
        <f t="shared" si="1208"/>
        <v>46112</v>
      </c>
      <c r="B25741" s="270"/>
      <c r="C25741" s="272"/>
      <c r="D25741" s="273"/>
      <c r="E25741" s="89">
        <v>2.7083333333333334E-2</v>
      </c>
      <c r="O25741">
        <v>1</v>
      </c>
      <c r="Q25741">
        <v>1</v>
      </c>
      <c r="Y25741">
        <f t="shared" si="1206"/>
        <v>2</v>
      </c>
      <c r="Z25741" s="90" t="str">
        <f t="shared" si="1207"/>
        <v>2026/03/31 00:39</v>
      </c>
    </row>
    <row r="25742" spans="1:26" ht="3.6" customHeight="1" x14ac:dyDescent="0.2">
      <c r="A25742" s="86">
        <f t="shared" si="1208"/>
        <v>46112</v>
      </c>
      <c r="B25742" s="270"/>
      <c r="C25742" s="272"/>
      <c r="D25742" s="273"/>
      <c r="E25742" s="89">
        <v>3.0555555555555555E-2</v>
      </c>
      <c r="O25742">
        <v>1</v>
      </c>
      <c r="Q25742">
        <v>1</v>
      </c>
      <c r="Y25742">
        <f t="shared" si="1206"/>
        <v>2</v>
      </c>
      <c r="Z25742" s="90" t="str">
        <f t="shared" si="1207"/>
        <v>2026/03/31 00:44</v>
      </c>
    </row>
    <row r="25743" spans="1:26" ht="3.6" customHeight="1" x14ac:dyDescent="0.2">
      <c r="A25743" s="86">
        <f t="shared" si="1208"/>
        <v>46112</v>
      </c>
      <c r="B25743" s="270"/>
      <c r="C25743" s="272"/>
      <c r="D25743" s="273"/>
      <c r="E25743" s="89">
        <v>3.4027777777777775E-2</v>
      </c>
      <c r="O25743">
        <v>1</v>
      </c>
      <c r="Q25743">
        <v>1</v>
      </c>
      <c r="Y25743">
        <f t="shared" si="1206"/>
        <v>2</v>
      </c>
      <c r="Z25743" s="90" t="str">
        <f t="shared" si="1207"/>
        <v>2026/03/31 00:49</v>
      </c>
    </row>
    <row r="25744" spans="1:26" ht="3.6" customHeight="1" x14ac:dyDescent="0.2">
      <c r="A25744" s="86">
        <f t="shared" si="1208"/>
        <v>46112</v>
      </c>
      <c r="B25744" s="270"/>
      <c r="C25744" s="272"/>
      <c r="D25744" s="273"/>
      <c r="E25744" s="89">
        <v>3.7499999999999999E-2</v>
      </c>
      <c r="O25744">
        <v>1</v>
      </c>
      <c r="Q25744">
        <v>1</v>
      </c>
      <c r="Y25744">
        <f t="shared" si="1206"/>
        <v>2</v>
      </c>
      <c r="Z25744" s="90" t="str">
        <f t="shared" si="1207"/>
        <v>2026/03/31 00:54</v>
      </c>
    </row>
    <row r="25745" spans="1:26" ht="3.6" customHeight="1" x14ac:dyDescent="0.2">
      <c r="A25745" s="86">
        <f t="shared" si="1208"/>
        <v>46112</v>
      </c>
      <c r="B25745" s="270"/>
      <c r="C25745" s="272"/>
      <c r="D25745" s="273"/>
      <c r="E25745" s="89">
        <v>4.0972222222222222E-2</v>
      </c>
      <c r="O25745">
        <v>1</v>
      </c>
      <c r="Q25745">
        <v>1</v>
      </c>
      <c r="Y25745">
        <f t="shared" si="1206"/>
        <v>2</v>
      </c>
      <c r="Z25745" s="90" t="str">
        <f t="shared" si="1207"/>
        <v>2026/03/31 00:59</v>
      </c>
    </row>
    <row r="25746" spans="1:26" ht="3.6" customHeight="1" x14ac:dyDescent="0.2">
      <c r="A25746" s="86">
        <f t="shared" si="1208"/>
        <v>46112</v>
      </c>
      <c r="B25746" s="270"/>
      <c r="C25746" s="272"/>
      <c r="D25746" s="273">
        <v>0.375</v>
      </c>
      <c r="E25746" s="89">
        <v>2.7777777777777779E-3</v>
      </c>
      <c r="O25746">
        <v>1</v>
      </c>
      <c r="Q25746">
        <v>1</v>
      </c>
      <c r="Y25746">
        <f t="shared" si="1206"/>
        <v>2</v>
      </c>
      <c r="Z25746" s="90" t="str">
        <f t="shared" si="1207"/>
        <v>2026/03/31 09:04</v>
      </c>
    </row>
    <row r="25747" spans="1:26" ht="3.6" customHeight="1" x14ac:dyDescent="0.2">
      <c r="A25747" s="86">
        <f t="shared" si="1208"/>
        <v>46112</v>
      </c>
      <c r="B25747" s="270"/>
      <c r="C25747" s="272"/>
      <c r="D25747" s="273"/>
      <c r="E25747" s="89">
        <v>6.2499999999999995E-3</v>
      </c>
      <c r="O25747">
        <v>1</v>
      </c>
      <c r="Q25747">
        <v>1</v>
      </c>
      <c r="Y25747">
        <f t="shared" si="1206"/>
        <v>2</v>
      </c>
      <c r="Z25747" s="90" t="str">
        <f t="shared" si="1207"/>
        <v>2026/03/31 00:09</v>
      </c>
    </row>
    <row r="25748" spans="1:26" ht="3.6" customHeight="1" x14ac:dyDescent="0.2">
      <c r="A25748" s="86">
        <f t="shared" si="1208"/>
        <v>46112</v>
      </c>
      <c r="B25748" s="270"/>
      <c r="C25748" s="272"/>
      <c r="D25748" s="273"/>
      <c r="E25748" s="89">
        <v>9.7222222222222224E-3</v>
      </c>
      <c r="O25748">
        <v>1</v>
      </c>
      <c r="Q25748">
        <v>1</v>
      </c>
      <c r="Y25748">
        <f t="shared" si="1206"/>
        <v>2</v>
      </c>
      <c r="Z25748" s="90" t="str">
        <f t="shared" si="1207"/>
        <v>2026/03/31 00:14</v>
      </c>
    </row>
    <row r="25749" spans="1:26" ht="3.6" customHeight="1" x14ac:dyDescent="0.2">
      <c r="A25749" s="86">
        <f t="shared" si="1208"/>
        <v>46112</v>
      </c>
      <c r="B25749" s="270"/>
      <c r="C25749" s="272"/>
      <c r="D25749" s="273"/>
      <c r="E25749" s="89">
        <v>1.3194444444444444E-2</v>
      </c>
      <c r="O25749">
        <v>1</v>
      </c>
      <c r="Q25749">
        <v>1</v>
      </c>
      <c r="Y25749">
        <f t="shared" si="1206"/>
        <v>2</v>
      </c>
      <c r="Z25749" s="90" t="str">
        <f t="shared" si="1207"/>
        <v>2026/03/31 00:19</v>
      </c>
    </row>
    <row r="25750" spans="1:26" ht="3.6" customHeight="1" x14ac:dyDescent="0.2">
      <c r="A25750" s="86">
        <f t="shared" si="1208"/>
        <v>46112</v>
      </c>
      <c r="B25750" s="270"/>
      <c r="C25750" s="272"/>
      <c r="D25750" s="273"/>
      <c r="E25750" s="89">
        <v>1.6666666666666666E-2</v>
      </c>
      <c r="O25750">
        <v>1</v>
      </c>
      <c r="Q25750">
        <v>1</v>
      </c>
      <c r="Y25750">
        <f t="shared" si="1206"/>
        <v>2</v>
      </c>
      <c r="Z25750" s="90" t="str">
        <f t="shared" si="1207"/>
        <v>2026/03/31 00:24</v>
      </c>
    </row>
    <row r="25751" spans="1:26" ht="3.6" customHeight="1" x14ac:dyDescent="0.2">
      <c r="A25751" s="86">
        <f t="shared" si="1208"/>
        <v>46112</v>
      </c>
      <c r="B25751" s="270"/>
      <c r="C25751" s="272"/>
      <c r="D25751" s="273"/>
      <c r="E25751" s="89">
        <v>2.013888888888889E-2</v>
      </c>
      <c r="O25751">
        <v>1</v>
      </c>
      <c r="Q25751">
        <v>1</v>
      </c>
      <c r="Y25751">
        <f t="shared" si="1206"/>
        <v>2</v>
      </c>
      <c r="Z25751" s="90" t="str">
        <f t="shared" si="1207"/>
        <v>2026/03/31 00:29</v>
      </c>
    </row>
    <row r="25752" spans="1:26" ht="3.6" customHeight="1" x14ac:dyDescent="0.2">
      <c r="A25752" s="86">
        <f t="shared" si="1208"/>
        <v>46112</v>
      </c>
      <c r="B25752" s="270"/>
      <c r="C25752" s="272"/>
      <c r="D25752" s="273"/>
      <c r="E25752" s="89">
        <v>2.361111111111111E-2</v>
      </c>
      <c r="O25752">
        <v>1</v>
      </c>
      <c r="Q25752">
        <v>1</v>
      </c>
      <c r="Y25752">
        <f t="shared" si="1206"/>
        <v>2</v>
      </c>
      <c r="Z25752" s="90" t="str">
        <f t="shared" si="1207"/>
        <v>2026/03/31 00:34</v>
      </c>
    </row>
    <row r="25753" spans="1:26" ht="3.6" customHeight="1" x14ac:dyDescent="0.2">
      <c r="A25753" s="86">
        <f t="shared" si="1208"/>
        <v>46112</v>
      </c>
      <c r="B25753" s="270"/>
      <c r="C25753" s="272"/>
      <c r="D25753" s="273"/>
      <c r="E25753" s="89">
        <v>2.7083333333333334E-2</v>
      </c>
      <c r="O25753">
        <v>1</v>
      </c>
      <c r="Q25753">
        <v>1</v>
      </c>
      <c r="Y25753">
        <f t="shared" si="1206"/>
        <v>2</v>
      </c>
      <c r="Z25753" s="90" t="str">
        <f t="shared" si="1207"/>
        <v>2026/03/31 00:39</v>
      </c>
    </row>
    <row r="25754" spans="1:26" ht="3.6" customHeight="1" x14ac:dyDescent="0.2">
      <c r="A25754" s="86">
        <f t="shared" si="1208"/>
        <v>46112</v>
      </c>
      <c r="B25754" s="270"/>
      <c r="C25754" s="272"/>
      <c r="D25754" s="273"/>
      <c r="E25754" s="89">
        <v>3.0555555555555555E-2</v>
      </c>
      <c r="O25754">
        <v>1</v>
      </c>
      <c r="Q25754">
        <v>1</v>
      </c>
      <c r="Y25754">
        <f t="shared" si="1206"/>
        <v>2</v>
      </c>
      <c r="Z25754" s="90" t="str">
        <f t="shared" si="1207"/>
        <v>2026/03/31 00:44</v>
      </c>
    </row>
    <row r="25755" spans="1:26" ht="3.6" customHeight="1" x14ac:dyDescent="0.2">
      <c r="A25755" s="86">
        <f t="shared" si="1208"/>
        <v>46112</v>
      </c>
      <c r="B25755" s="270"/>
      <c r="C25755" s="272"/>
      <c r="D25755" s="273"/>
      <c r="E25755" s="89">
        <v>3.4027777777777775E-2</v>
      </c>
      <c r="O25755">
        <v>1</v>
      </c>
      <c r="Q25755">
        <v>1</v>
      </c>
      <c r="Y25755">
        <f t="shared" si="1206"/>
        <v>2</v>
      </c>
      <c r="Z25755" s="90" t="str">
        <f t="shared" si="1207"/>
        <v>2026/03/31 00:49</v>
      </c>
    </row>
    <row r="25756" spans="1:26" ht="3.6" customHeight="1" x14ac:dyDescent="0.2">
      <c r="A25756" s="86">
        <f t="shared" si="1208"/>
        <v>46112</v>
      </c>
      <c r="B25756" s="270"/>
      <c r="C25756" s="272"/>
      <c r="D25756" s="273"/>
      <c r="E25756" s="89">
        <v>3.7499999999999999E-2</v>
      </c>
      <c r="O25756">
        <v>1</v>
      </c>
      <c r="Q25756">
        <v>1</v>
      </c>
      <c r="Y25756">
        <f t="shared" si="1206"/>
        <v>2</v>
      </c>
      <c r="Z25756" s="90" t="str">
        <f t="shared" si="1207"/>
        <v>2026/03/31 00:54</v>
      </c>
    </row>
    <row r="25757" spans="1:26" ht="3.6" customHeight="1" x14ac:dyDescent="0.2">
      <c r="A25757" s="86">
        <f t="shared" si="1208"/>
        <v>46112</v>
      </c>
      <c r="B25757" s="270"/>
      <c r="C25757" s="272"/>
      <c r="D25757" s="273"/>
      <c r="E25757" s="89">
        <v>4.0972222222222222E-2</v>
      </c>
      <c r="O25757">
        <v>1</v>
      </c>
      <c r="Q25757">
        <v>1</v>
      </c>
      <c r="Y25757">
        <f t="shared" si="1206"/>
        <v>2</v>
      </c>
      <c r="Z25757" s="90" t="str">
        <f t="shared" si="1207"/>
        <v>2026/03/31 00:59</v>
      </c>
    </row>
    <row r="25758" spans="1:26" ht="3.6" customHeight="1" x14ac:dyDescent="0.2">
      <c r="A25758" s="86">
        <f t="shared" si="1208"/>
        <v>46112</v>
      </c>
      <c r="B25758" s="270"/>
      <c r="C25758" s="272"/>
      <c r="D25758" s="273">
        <v>0.41666666666666669</v>
      </c>
      <c r="E25758" s="89">
        <v>2.7777777777777779E-3</v>
      </c>
      <c r="O25758">
        <v>1</v>
      </c>
      <c r="Q25758">
        <v>1</v>
      </c>
      <c r="Y25758">
        <f t="shared" si="1206"/>
        <v>2</v>
      </c>
      <c r="Z25758" s="90" t="str">
        <f t="shared" si="1207"/>
        <v>2026/03/31 10:04</v>
      </c>
    </row>
    <row r="25759" spans="1:26" ht="3.6" customHeight="1" x14ac:dyDescent="0.2">
      <c r="A25759" s="86">
        <f t="shared" si="1208"/>
        <v>46112</v>
      </c>
      <c r="B25759" s="270"/>
      <c r="C25759" s="272"/>
      <c r="D25759" s="273"/>
      <c r="E25759" s="89">
        <v>6.2499999999999995E-3</v>
      </c>
      <c r="O25759">
        <v>1</v>
      </c>
      <c r="Q25759">
        <v>1</v>
      </c>
      <c r="Y25759">
        <f t="shared" si="1206"/>
        <v>2</v>
      </c>
      <c r="Z25759" s="90" t="str">
        <f t="shared" si="1207"/>
        <v>2026/03/31 00:09</v>
      </c>
    </row>
    <row r="25760" spans="1:26" ht="3.6" customHeight="1" x14ac:dyDescent="0.2">
      <c r="A25760" s="86">
        <f t="shared" si="1208"/>
        <v>46112</v>
      </c>
      <c r="B25760" s="270"/>
      <c r="C25760" s="272"/>
      <c r="D25760" s="273"/>
      <c r="E25760" s="89">
        <v>9.7222222222222224E-3</v>
      </c>
      <c r="O25760">
        <v>1</v>
      </c>
      <c r="Q25760">
        <v>1</v>
      </c>
      <c r="Y25760">
        <f t="shared" si="1206"/>
        <v>2</v>
      </c>
      <c r="Z25760" s="90" t="str">
        <f t="shared" si="1207"/>
        <v>2026/03/31 00:14</v>
      </c>
    </row>
    <row r="25761" spans="1:26" ht="3.6" customHeight="1" x14ac:dyDescent="0.2">
      <c r="A25761" s="86">
        <f t="shared" si="1208"/>
        <v>46112</v>
      </c>
      <c r="B25761" s="270"/>
      <c r="C25761" s="272"/>
      <c r="D25761" s="273"/>
      <c r="E25761" s="89">
        <v>1.3194444444444444E-2</v>
      </c>
      <c r="O25761">
        <v>1</v>
      </c>
      <c r="Q25761">
        <v>1</v>
      </c>
      <c r="Y25761">
        <f t="shared" si="1206"/>
        <v>2</v>
      </c>
      <c r="Z25761" s="90" t="str">
        <f t="shared" si="1207"/>
        <v>2026/03/31 00:19</v>
      </c>
    </row>
    <row r="25762" spans="1:26" ht="3.6" customHeight="1" x14ac:dyDescent="0.2">
      <c r="A25762" s="86">
        <f t="shared" si="1208"/>
        <v>46112</v>
      </c>
      <c r="B25762" s="270"/>
      <c r="C25762" s="272"/>
      <c r="D25762" s="273"/>
      <c r="E25762" s="89">
        <v>1.6666666666666666E-2</v>
      </c>
      <c r="O25762">
        <v>1</v>
      </c>
      <c r="Q25762">
        <v>1</v>
      </c>
      <c r="Y25762">
        <f t="shared" si="1206"/>
        <v>2</v>
      </c>
      <c r="Z25762" s="90" t="str">
        <f t="shared" si="1207"/>
        <v>2026/03/31 00:24</v>
      </c>
    </row>
    <row r="25763" spans="1:26" ht="3.6" customHeight="1" x14ac:dyDescent="0.2">
      <c r="A25763" s="86">
        <f t="shared" si="1208"/>
        <v>46112</v>
      </c>
      <c r="B25763" s="270"/>
      <c r="C25763" s="272"/>
      <c r="D25763" s="273"/>
      <c r="E25763" s="89">
        <v>2.013888888888889E-2</v>
      </c>
      <c r="O25763">
        <v>1</v>
      </c>
      <c r="Q25763">
        <v>1</v>
      </c>
      <c r="Y25763">
        <f t="shared" si="1206"/>
        <v>2</v>
      </c>
      <c r="Z25763" s="90" t="str">
        <f t="shared" si="1207"/>
        <v>2026/03/31 00:29</v>
      </c>
    </row>
    <row r="25764" spans="1:26" ht="3.6" customHeight="1" x14ac:dyDescent="0.2">
      <c r="A25764" s="86">
        <f t="shared" si="1208"/>
        <v>46112</v>
      </c>
      <c r="B25764" s="270"/>
      <c r="C25764" s="272"/>
      <c r="D25764" s="273"/>
      <c r="E25764" s="89">
        <v>2.361111111111111E-2</v>
      </c>
      <c r="O25764">
        <v>1</v>
      </c>
      <c r="Q25764">
        <v>1</v>
      </c>
      <c r="Y25764">
        <f t="shared" si="1206"/>
        <v>2</v>
      </c>
      <c r="Z25764" s="90" t="str">
        <f t="shared" si="1207"/>
        <v>2026/03/31 00:34</v>
      </c>
    </row>
    <row r="25765" spans="1:26" ht="3.6" customHeight="1" x14ac:dyDescent="0.2">
      <c r="A25765" s="86">
        <f t="shared" si="1208"/>
        <v>46112</v>
      </c>
      <c r="B25765" s="270"/>
      <c r="C25765" s="272"/>
      <c r="D25765" s="273"/>
      <c r="E25765" s="89">
        <v>2.7083333333333334E-2</v>
      </c>
      <c r="O25765">
        <v>1</v>
      </c>
      <c r="Q25765">
        <v>1</v>
      </c>
      <c r="Y25765">
        <f t="shared" si="1206"/>
        <v>2</v>
      </c>
      <c r="Z25765" s="90" t="str">
        <f t="shared" si="1207"/>
        <v>2026/03/31 00:39</v>
      </c>
    </row>
    <row r="25766" spans="1:26" ht="3.6" customHeight="1" x14ac:dyDescent="0.2">
      <c r="A25766" s="86">
        <f t="shared" si="1208"/>
        <v>46112</v>
      </c>
      <c r="B25766" s="270"/>
      <c r="C25766" s="272"/>
      <c r="D25766" s="273"/>
      <c r="E25766" s="89">
        <v>3.0555555555555555E-2</v>
      </c>
      <c r="O25766">
        <v>1</v>
      </c>
      <c r="Q25766">
        <v>1</v>
      </c>
      <c r="Y25766">
        <f t="shared" si="1206"/>
        <v>2</v>
      </c>
      <c r="Z25766" s="90" t="str">
        <f t="shared" si="1207"/>
        <v>2026/03/31 00:44</v>
      </c>
    </row>
    <row r="25767" spans="1:26" ht="3.6" customHeight="1" x14ac:dyDescent="0.2">
      <c r="A25767" s="86">
        <f t="shared" si="1208"/>
        <v>46112</v>
      </c>
      <c r="B25767" s="270"/>
      <c r="C25767" s="272"/>
      <c r="D25767" s="273"/>
      <c r="E25767" s="89">
        <v>3.4027777777777775E-2</v>
      </c>
      <c r="O25767">
        <v>1</v>
      </c>
      <c r="Q25767">
        <v>1</v>
      </c>
      <c r="Y25767">
        <f t="shared" si="1206"/>
        <v>2</v>
      </c>
      <c r="Z25767" s="90" t="str">
        <f t="shared" si="1207"/>
        <v>2026/03/31 00:49</v>
      </c>
    </row>
    <row r="25768" spans="1:26" ht="3.6" customHeight="1" x14ac:dyDescent="0.2">
      <c r="A25768" s="86">
        <f t="shared" si="1208"/>
        <v>46112</v>
      </c>
      <c r="B25768" s="270"/>
      <c r="C25768" s="272"/>
      <c r="D25768" s="273"/>
      <c r="E25768" s="89">
        <v>3.7499999999999999E-2</v>
      </c>
      <c r="O25768">
        <v>1</v>
      </c>
      <c r="Q25768">
        <v>1</v>
      </c>
      <c r="Y25768">
        <f t="shared" si="1206"/>
        <v>2</v>
      </c>
      <c r="Z25768" s="90" t="str">
        <f t="shared" si="1207"/>
        <v>2026/03/31 00:54</v>
      </c>
    </row>
    <row r="25769" spans="1:26" ht="3.6" customHeight="1" x14ac:dyDescent="0.2">
      <c r="A25769" s="86">
        <f t="shared" si="1208"/>
        <v>46112</v>
      </c>
      <c r="B25769" s="270"/>
      <c r="C25769" s="272"/>
      <c r="D25769" s="273"/>
      <c r="E25769" s="89">
        <v>4.0972222222222222E-2</v>
      </c>
      <c r="O25769">
        <v>1</v>
      </c>
      <c r="Q25769">
        <v>1</v>
      </c>
      <c r="Y25769">
        <f t="shared" si="1206"/>
        <v>2</v>
      </c>
      <c r="Z25769" s="90" t="str">
        <f t="shared" si="1207"/>
        <v>2026/03/31 00:59</v>
      </c>
    </row>
    <row r="25770" spans="1:26" ht="3.6" customHeight="1" x14ac:dyDescent="0.2">
      <c r="A25770" s="86">
        <f t="shared" si="1208"/>
        <v>46112</v>
      </c>
      <c r="B25770" s="270"/>
      <c r="C25770" s="272"/>
      <c r="D25770" s="273">
        <v>0.45833333333333331</v>
      </c>
      <c r="E25770" s="89">
        <v>2.7777777777777779E-3</v>
      </c>
      <c r="O25770">
        <v>1</v>
      </c>
      <c r="Q25770">
        <v>1</v>
      </c>
      <c r="Y25770">
        <f t="shared" si="1206"/>
        <v>2</v>
      </c>
      <c r="Z25770" s="90" t="str">
        <f t="shared" si="1207"/>
        <v>2026/03/31 11:04</v>
      </c>
    </row>
    <row r="25771" spans="1:26" ht="3.6" customHeight="1" x14ac:dyDescent="0.2">
      <c r="A25771" s="86">
        <f t="shared" si="1208"/>
        <v>46112</v>
      </c>
      <c r="B25771" s="270"/>
      <c r="C25771" s="272"/>
      <c r="D25771" s="273"/>
      <c r="E25771" s="89">
        <v>6.2499999999999995E-3</v>
      </c>
      <c r="O25771">
        <v>1</v>
      </c>
      <c r="Q25771">
        <v>1</v>
      </c>
      <c r="Y25771">
        <f t="shared" si="1206"/>
        <v>2</v>
      </c>
      <c r="Z25771" s="90" t="str">
        <f t="shared" si="1207"/>
        <v>2026/03/31 00:09</v>
      </c>
    </row>
    <row r="25772" spans="1:26" ht="3.6" customHeight="1" x14ac:dyDescent="0.2">
      <c r="A25772" s="86">
        <f t="shared" si="1208"/>
        <v>46112</v>
      </c>
      <c r="B25772" s="270"/>
      <c r="C25772" s="272"/>
      <c r="D25772" s="273"/>
      <c r="E25772" s="89">
        <v>9.7222222222222224E-3</v>
      </c>
      <c r="O25772">
        <v>1</v>
      </c>
      <c r="Q25772">
        <v>1</v>
      </c>
      <c r="Y25772">
        <f t="shared" si="1206"/>
        <v>2</v>
      </c>
      <c r="Z25772" s="90" t="str">
        <f t="shared" si="1207"/>
        <v>2026/03/31 00:14</v>
      </c>
    </row>
    <row r="25773" spans="1:26" ht="3.6" customHeight="1" x14ac:dyDescent="0.2">
      <c r="A25773" s="86">
        <f t="shared" si="1208"/>
        <v>46112</v>
      </c>
      <c r="B25773" s="270"/>
      <c r="C25773" s="272"/>
      <c r="D25773" s="273"/>
      <c r="E25773" s="89">
        <v>1.3194444444444444E-2</v>
      </c>
      <c r="O25773">
        <v>1</v>
      </c>
      <c r="Q25773">
        <v>1</v>
      </c>
      <c r="Y25773">
        <f t="shared" si="1206"/>
        <v>2</v>
      </c>
      <c r="Z25773" s="90" t="str">
        <f t="shared" si="1207"/>
        <v>2026/03/31 00:19</v>
      </c>
    </row>
    <row r="25774" spans="1:26" ht="3.6" customHeight="1" x14ac:dyDescent="0.2">
      <c r="A25774" s="86">
        <f t="shared" si="1208"/>
        <v>46112</v>
      </c>
      <c r="B25774" s="270"/>
      <c r="C25774" s="272"/>
      <c r="D25774" s="273"/>
      <c r="E25774" s="89">
        <v>1.6666666666666666E-2</v>
      </c>
      <c r="O25774">
        <v>1</v>
      </c>
      <c r="Q25774">
        <v>1</v>
      </c>
      <c r="Y25774">
        <f t="shared" si="1206"/>
        <v>2</v>
      </c>
      <c r="Z25774" s="90" t="str">
        <f t="shared" si="1207"/>
        <v>2026/03/31 00:24</v>
      </c>
    </row>
    <row r="25775" spans="1:26" ht="3.6" customHeight="1" x14ac:dyDescent="0.2">
      <c r="A25775" s="86">
        <f t="shared" si="1208"/>
        <v>46112</v>
      </c>
      <c r="B25775" s="270"/>
      <c r="C25775" s="272"/>
      <c r="D25775" s="273"/>
      <c r="E25775" s="89">
        <v>2.013888888888889E-2</v>
      </c>
      <c r="O25775">
        <v>1</v>
      </c>
      <c r="Q25775">
        <v>1</v>
      </c>
      <c r="Y25775">
        <f t="shared" si="1206"/>
        <v>2</v>
      </c>
      <c r="Z25775" s="90" t="str">
        <f t="shared" si="1207"/>
        <v>2026/03/31 00:29</v>
      </c>
    </row>
    <row r="25776" spans="1:26" ht="3.6" customHeight="1" x14ac:dyDescent="0.2">
      <c r="A25776" s="86">
        <f t="shared" si="1208"/>
        <v>46112</v>
      </c>
      <c r="B25776" s="270"/>
      <c r="C25776" s="272"/>
      <c r="D25776" s="273"/>
      <c r="E25776" s="89">
        <v>2.361111111111111E-2</v>
      </c>
      <c r="O25776">
        <v>1</v>
      </c>
      <c r="Q25776">
        <v>1</v>
      </c>
      <c r="Y25776">
        <f t="shared" si="1206"/>
        <v>2</v>
      </c>
      <c r="Z25776" s="90" t="str">
        <f t="shared" si="1207"/>
        <v>2026/03/31 00:34</v>
      </c>
    </row>
    <row r="25777" spans="1:26" ht="3.6" customHeight="1" x14ac:dyDescent="0.2">
      <c r="A25777" s="86">
        <f t="shared" si="1208"/>
        <v>46112</v>
      </c>
      <c r="B25777" s="270"/>
      <c r="C25777" s="272"/>
      <c r="D25777" s="273"/>
      <c r="E25777" s="89">
        <v>2.7083333333333334E-2</v>
      </c>
      <c r="O25777">
        <v>1</v>
      </c>
      <c r="Q25777">
        <v>1</v>
      </c>
      <c r="Y25777">
        <f t="shared" si="1206"/>
        <v>2</v>
      </c>
      <c r="Z25777" s="90" t="str">
        <f t="shared" si="1207"/>
        <v>2026/03/31 00:39</v>
      </c>
    </row>
    <row r="25778" spans="1:26" ht="3.6" customHeight="1" x14ac:dyDescent="0.2">
      <c r="A25778" s="86">
        <f t="shared" si="1208"/>
        <v>46112</v>
      </c>
      <c r="B25778" s="270"/>
      <c r="C25778" s="272"/>
      <c r="D25778" s="273"/>
      <c r="E25778" s="89">
        <v>3.0555555555555555E-2</v>
      </c>
      <c r="O25778">
        <v>1</v>
      </c>
      <c r="Q25778">
        <v>1</v>
      </c>
      <c r="Y25778">
        <f t="shared" si="1206"/>
        <v>2</v>
      </c>
      <c r="Z25778" s="90" t="str">
        <f t="shared" si="1207"/>
        <v>2026/03/31 00:44</v>
      </c>
    </row>
    <row r="25779" spans="1:26" ht="3.6" customHeight="1" x14ac:dyDescent="0.2">
      <c r="A25779" s="86">
        <f t="shared" si="1208"/>
        <v>46112</v>
      </c>
      <c r="B25779" s="270"/>
      <c r="C25779" s="272"/>
      <c r="D25779" s="273"/>
      <c r="E25779" s="89">
        <v>3.4027777777777775E-2</v>
      </c>
      <c r="O25779">
        <v>1</v>
      </c>
      <c r="Q25779">
        <v>1</v>
      </c>
      <c r="Y25779">
        <f t="shared" si="1206"/>
        <v>2</v>
      </c>
      <c r="Z25779" s="90" t="str">
        <f t="shared" si="1207"/>
        <v>2026/03/31 00:49</v>
      </c>
    </row>
    <row r="25780" spans="1:26" ht="3.6" customHeight="1" x14ac:dyDescent="0.2">
      <c r="A25780" s="86">
        <f t="shared" si="1208"/>
        <v>46112</v>
      </c>
      <c r="B25780" s="270"/>
      <c r="C25780" s="272"/>
      <c r="D25780" s="273"/>
      <c r="E25780" s="89">
        <v>3.7499999999999999E-2</v>
      </c>
      <c r="O25780">
        <v>1</v>
      </c>
      <c r="Q25780">
        <v>1</v>
      </c>
      <c r="Y25780">
        <f t="shared" si="1206"/>
        <v>2</v>
      </c>
      <c r="Z25780" s="90" t="str">
        <f t="shared" si="1207"/>
        <v>2026/03/31 00:54</v>
      </c>
    </row>
    <row r="25781" spans="1:26" ht="3.6" customHeight="1" x14ac:dyDescent="0.2">
      <c r="A25781" s="86">
        <f t="shared" si="1208"/>
        <v>46112</v>
      </c>
      <c r="B25781" s="270"/>
      <c r="C25781" s="272"/>
      <c r="D25781" s="273"/>
      <c r="E25781" s="89">
        <v>4.0972222222222222E-2</v>
      </c>
      <c r="O25781">
        <v>1</v>
      </c>
      <c r="Q25781">
        <v>1</v>
      </c>
      <c r="Y25781">
        <f t="shared" si="1206"/>
        <v>2</v>
      </c>
      <c r="Z25781" s="90" t="str">
        <f t="shared" si="1207"/>
        <v>2026/03/31 00:59</v>
      </c>
    </row>
    <row r="25782" spans="1:26" ht="3.6" customHeight="1" x14ac:dyDescent="0.2">
      <c r="A25782" s="86">
        <f t="shared" si="1208"/>
        <v>46112</v>
      </c>
      <c r="B25782" s="270"/>
      <c r="C25782" s="272"/>
      <c r="D25782" s="273">
        <v>0.5</v>
      </c>
      <c r="E25782" s="89">
        <v>2.7777777777777779E-3</v>
      </c>
      <c r="O25782">
        <v>1</v>
      </c>
      <c r="Q25782">
        <v>1</v>
      </c>
      <c r="Y25782">
        <f t="shared" si="1206"/>
        <v>2</v>
      </c>
      <c r="Z25782" s="90" t="str">
        <f t="shared" si="1207"/>
        <v>2026/03/31 12:04</v>
      </c>
    </row>
    <row r="25783" spans="1:26" ht="3.6" customHeight="1" x14ac:dyDescent="0.2">
      <c r="A25783" s="86">
        <f t="shared" si="1208"/>
        <v>46112</v>
      </c>
      <c r="B25783" s="270"/>
      <c r="C25783" s="272"/>
      <c r="D25783" s="273"/>
      <c r="E25783" s="89">
        <v>6.2499999999999995E-3</v>
      </c>
      <c r="O25783">
        <v>1</v>
      </c>
      <c r="Q25783">
        <v>1</v>
      </c>
      <c r="Y25783">
        <f t="shared" si="1206"/>
        <v>2</v>
      </c>
      <c r="Z25783" s="90" t="str">
        <f t="shared" si="1207"/>
        <v>2026/03/31 00:09</v>
      </c>
    </row>
    <row r="25784" spans="1:26" ht="3.6" customHeight="1" x14ac:dyDescent="0.2">
      <c r="A25784" s="86">
        <f t="shared" si="1208"/>
        <v>46112</v>
      </c>
      <c r="B25784" s="270"/>
      <c r="C25784" s="272"/>
      <c r="D25784" s="273"/>
      <c r="E25784" s="89">
        <v>9.7222222222222224E-3</v>
      </c>
      <c r="O25784">
        <v>1</v>
      </c>
      <c r="Q25784">
        <v>1</v>
      </c>
      <c r="Y25784">
        <f t="shared" si="1206"/>
        <v>2</v>
      </c>
      <c r="Z25784" s="90" t="str">
        <f t="shared" si="1207"/>
        <v>2026/03/31 00:14</v>
      </c>
    </row>
    <row r="25785" spans="1:26" ht="3.6" customHeight="1" x14ac:dyDescent="0.2">
      <c r="A25785" s="86">
        <f t="shared" si="1208"/>
        <v>46112</v>
      </c>
      <c r="B25785" s="270"/>
      <c r="C25785" s="272"/>
      <c r="D25785" s="273"/>
      <c r="E25785" s="89">
        <v>1.3194444444444444E-2</v>
      </c>
      <c r="O25785">
        <v>1</v>
      </c>
      <c r="Q25785">
        <v>1</v>
      </c>
      <c r="Y25785">
        <f t="shared" si="1206"/>
        <v>2</v>
      </c>
      <c r="Z25785" s="90" t="str">
        <f t="shared" si="1207"/>
        <v>2026/03/31 00:19</v>
      </c>
    </row>
    <row r="25786" spans="1:26" ht="3.6" customHeight="1" x14ac:dyDescent="0.2">
      <c r="A25786" s="86">
        <f t="shared" si="1208"/>
        <v>46112</v>
      </c>
      <c r="B25786" s="270"/>
      <c r="C25786" s="272"/>
      <c r="D25786" s="273"/>
      <c r="E25786" s="89">
        <v>1.6666666666666666E-2</v>
      </c>
      <c r="O25786">
        <v>1</v>
      </c>
      <c r="Q25786">
        <v>1</v>
      </c>
      <c r="Y25786">
        <f t="shared" si="1206"/>
        <v>2</v>
      </c>
      <c r="Z25786" s="90" t="str">
        <f t="shared" si="1207"/>
        <v>2026/03/31 00:24</v>
      </c>
    </row>
    <row r="25787" spans="1:26" ht="3.6" customHeight="1" x14ac:dyDescent="0.2">
      <c r="A25787" s="86">
        <f t="shared" si="1208"/>
        <v>46112</v>
      </c>
      <c r="B25787" s="270"/>
      <c r="C25787" s="272"/>
      <c r="D25787" s="273"/>
      <c r="E25787" s="89">
        <v>2.013888888888889E-2</v>
      </c>
      <c r="O25787">
        <v>1</v>
      </c>
      <c r="Q25787">
        <v>1</v>
      </c>
      <c r="Y25787">
        <f t="shared" si="1206"/>
        <v>2</v>
      </c>
      <c r="Z25787" s="90" t="str">
        <f t="shared" si="1207"/>
        <v>2026/03/31 00:29</v>
      </c>
    </row>
    <row r="25788" spans="1:26" ht="3.6" customHeight="1" x14ac:dyDescent="0.2">
      <c r="A25788" s="86">
        <f t="shared" si="1208"/>
        <v>46112</v>
      </c>
      <c r="B25788" s="270"/>
      <c r="C25788" s="272"/>
      <c r="D25788" s="273"/>
      <c r="E25788" s="89">
        <v>2.361111111111111E-2</v>
      </c>
      <c r="O25788">
        <v>1</v>
      </c>
      <c r="Q25788">
        <v>1</v>
      </c>
      <c r="Y25788">
        <f t="shared" si="1206"/>
        <v>2</v>
      </c>
      <c r="Z25788" s="90" t="str">
        <f t="shared" si="1207"/>
        <v>2026/03/31 00:34</v>
      </c>
    </row>
    <row r="25789" spans="1:26" ht="3.6" customHeight="1" x14ac:dyDescent="0.2">
      <c r="A25789" s="86">
        <f t="shared" si="1208"/>
        <v>46112</v>
      </c>
      <c r="B25789" s="270"/>
      <c r="C25789" s="272"/>
      <c r="D25789" s="273"/>
      <c r="E25789" s="89">
        <v>2.7083333333333334E-2</v>
      </c>
      <c r="O25789">
        <v>1</v>
      </c>
      <c r="Q25789">
        <v>1</v>
      </c>
      <c r="Y25789">
        <f t="shared" si="1206"/>
        <v>2</v>
      </c>
      <c r="Z25789" s="90" t="str">
        <f t="shared" si="1207"/>
        <v>2026/03/31 00:39</v>
      </c>
    </row>
    <row r="25790" spans="1:26" ht="3.6" customHeight="1" x14ac:dyDescent="0.2">
      <c r="A25790" s="86">
        <f t="shared" si="1208"/>
        <v>46112</v>
      </c>
      <c r="B25790" s="270"/>
      <c r="C25790" s="272"/>
      <c r="D25790" s="273"/>
      <c r="E25790" s="89">
        <v>3.0555555555555555E-2</v>
      </c>
      <c r="O25790">
        <v>1</v>
      </c>
      <c r="Q25790">
        <v>1</v>
      </c>
      <c r="Y25790">
        <f t="shared" si="1206"/>
        <v>2</v>
      </c>
      <c r="Z25790" s="90" t="str">
        <f t="shared" si="1207"/>
        <v>2026/03/31 00:44</v>
      </c>
    </row>
    <row r="25791" spans="1:26" ht="3.6" customHeight="1" x14ac:dyDescent="0.2">
      <c r="A25791" s="86">
        <f t="shared" si="1208"/>
        <v>46112</v>
      </c>
      <c r="B25791" s="270"/>
      <c r="C25791" s="272"/>
      <c r="D25791" s="273"/>
      <c r="E25791" s="89">
        <v>3.4027777777777775E-2</v>
      </c>
      <c r="O25791">
        <v>1</v>
      </c>
      <c r="Q25791">
        <v>1</v>
      </c>
      <c r="Y25791">
        <f t="shared" si="1206"/>
        <v>2</v>
      </c>
      <c r="Z25791" s="90" t="str">
        <f t="shared" si="1207"/>
        <v>2026/03/31 00:49</v>
      </c>
    </row>
    <row r="25792" spans="1:26" ht="3.6" customHeight="1" x14ac:dyDescent="0.2">
      <c r="A25792" s="86">
        <f t="shared" si="1208"/>
        <v>46112</v>
      </c>
      <c r="B25792" s="270"/>
      <c r="C25792" s="272"/>
      <c r="D25792" s="273"/>
      <c r="E25792" s="89">
        <v>3.7499999999999999E-2</v>
      </c>
      <c r="O25792">
        <v>1</v>
      </c>
      <c r="Q25792">
        <v>1</v>
      </c>
      <c r="Y25792">
        <f t="shared" si="1206"/>
        <v>2</v>
      </c>
      <c r="Z25792" s="90" t="str">
        <f t="shared" si="1207"/>
        <v>2026/03/31 00:54</v>
      </c>
    </row>
    <row r="25793" spans="1:26" ht="3.6" customHeight="1" x14ac:dyDescent="0.2">
      <c r="A25793" s="86">
        <f t="shared" si="1208"/>
        <v>46112</v>
      </c>
      <c r="B25793" s="270"/>
      <c r="C25793" s="272"/>
      <c r="D25793" s="273"/>
      <c r="E25793" s="89">
        <v>4.0972222222222222E-2</v>
      </c>
      <c r="O25793">
        <v>1</v>
      </c>
      <c r="Q25793">
        <v>1</v>
      </c>
      <c r="Y25793">
        <f t="shared" si="1206"/>
        <v>2</v>
      </c>
      <c r="Z25793" s="90" t="str">
        <f t="shared" si="1207"/>
        <v>2026/03/31 00:59</v>
      </c>
    </row>
    <row r="25794" spans="1:26" ht="3.6" customHeight="1" x14ac:dyDescent="0.2">
      <c r="A25794" s="86">
        <f t="shared" si="1208"/>
        <v>46112</v>
      </c>
      <c r="B25794" s="270"/>
      <c r="C25794" s="272"/>
      <c r="D25794" s="273">
        <v>0.54166666666666663</v>
      </c>
      <c r="E25794" s="89">
        <v>2.7777777777777779E-3</v>
      </c>
      <c r="O25794">
        <v>1</v>
      </c>
      <c r="Q25794">
        <v>1</v>
      </c>
      <c r="Y25794">
        <f t="shared" si="1206"/>
        <v>2</v>
      </c>
      <c r="Z25794" s="90" t="str">
        <f t="shared" si="1207"/>
        <v>2026/03/31 13:04</v>
      </c>
    </row>
    <row r="25795" spans="1:26" ht="3.6" customHeight="1" x14ac:dyDescent="0.2">
      <c r="A25795" s="86">
        <f t="shared" si="1208"/>
        <v>46112</v>
      </c>
      <c r="B25795" s="270"/>
      <c r="C25795" s="272"/>
      <c r="D25795" s="273"/>
      <c r="E25795" s="89">
        <v>6.2499999999999995E-3</v>
      </c>
      <c r="O25795">
        <v>1</v>
      </c>
      <c r="Q25795">
        <v>1</v>
      </c>
      <c r="Y25795">
        <f t="shared" si="1206"/>
        <v>2</v>
      </c>
      <c r="Z25795" s="90" t="str">
        <f t="shared" si="1207"/>
        <v>2026/03/31 00:09</v>
      </c>
    </row>
    <row r="25796" spans="1:26" ht="3.6" customHeight="1" x14ac:dyDescent="0.2">
      <c r="A25796" s="86">
        <f t="shared" si="1208"/>
        <v>46112</v>
      </c>
      <c r="B25796" s="270"/>
      <c r="C25796" s="272"/>
      <c r="D25796" s="273"/>
      <c r="E25796" s="89">
        <v>9.7222222222222224E-3</v>
      </c>
      <c r="O25796">
        <v>1</v>
      </c>
      <c r="Q25796">
        <v>1</v>
      </c>
      <c r="Y25796">
        <f t="shared" si="1206"/>
        <v>2</v>
      </c>
      <c r="Z25796" s="90" t="str">
        <f t="shared" si="1207"/>
        <v>2026/03/31 00:14</v>
      </c>
    </row>
    <row r="25797" spans="1:26" ht="3.6" customHeight="1" x14ac:dyDescent="0.2">
      <c r="A25797" s="86">
        <f t="shared" si="1208"/>
        <v>46112</v>
      </c>
      <c r="B25797" s="270"/>
      <c r="C25797" s="272"/>
      <c r="D25797" s="273"/>
      <c r="E25797" s="89">
        <v>1.3194444444444444E-2</v>
      </c>
      <c r="O25797">
        <v>1</v>
      </c>
      <c r="Q25797">
        <v>1</v>
      </c>
      <c r="Y25797">
        <f t="shared" si="1206"/>
        <v>2</v>
      </c>
      <c r="Z25797" s="90" t="str">
        <f t="shared" si="1207"/>
        <v>2026/03/31 00:19</v>
      </c>
    </row>
    <row r="25798" spans="1:26" ht="3.6" customHeight="1" x14ac:dyDescent="0.2">
      <c r="A25798" s="86">
        <f t="shared" si="1208"/>
        <v>46112</v>
      </c>
      <c r="B25798" s="270"/>
      <c r="C25798" s="272"/>
      <c r="D25798" s="273"/>
      <c r="E25798" s="89">
        <v>1.6666666666666666E-2</v>
      </c>
      <c r="O25798">
        <v>1</v>
      </c>
      <c r="Q25798">
        <v>1</v>
      </c>
      <c r="Y25798">
        <f t="shared" si="1206"/>
        <v>2</v>
      </c>
      <c r="Z25798" s="90" t="str">
        <f t="shared" si="1207"/>
        <v>2026/03/31 00:24</v>
      </c>
    </row>
    <row r="25799" spans="1:26" ht="3.6" customHeight="1" x14ac:dyDescent="0.2">
      <c r="A25799" s="86">
        <f t="shared" si="1208"/>
        <v>46112</v>
      </c>
      <c r="B25799" s="270"/>
      <c r="C25799" s="272"/>
      <c r="D25799" s="273"/>
      <c r="E25799" s="89">
        <v>2.013888888888889E-2</v>
      </c>
      <c r="O25799">
        <v>1</v>
      </c>
      <c r="Q25799">
        <v>1</v>
      </c>
      <c r="Y25799">
        <f t="shared" ref="Y25799:Y25862" si="1209">COUNTA(F25799:X25799)</f>
        <v>2</v>
      </c>
      <c r="Z25799" s="90" t="str">
        <f t="shared" ref="Z25799:Z25862" si="1210">TEXT(A25799,"yyyy/mm/dd")&amp; " " &amp;TEXT(D25799+E25799,"hh:mm")</f>
        <v>2026/03/31 00:29</v>
      </c>
    </row>
    <row r="25800" spans="1:26" ht="3.6" customHeight="1" x14ac:dyDescent="0.2">
      <c r="A25800" s="86">
        <f t="shared" ref="A25800:A25863" si="1211">IF(B25800&lt;&gt;"",B25800,A25799)</f>
        <v>46112</v>
      </c>
      <c r="B25800" s="270"/>
      <c r="C25800" s="272"/>
      <c r="D25800" s="273"/>
      <c r="E25800" s="89">
        <v>2.361111111111111E-2</v>
      </c>
      <c r="O25800">
        <v>1</v>
      </c>
      <c r="Q25800">
        <v>1</v>
      </c>
      <c r="Y25800">
        <f t="shared" si="1209"/>
        <v>2</v>
      </c>
      <c r="Z25800" s="90" t="str">
        <f t="shared" si="1210"/>
        <v>2026/03/31 00:34</v>
      </c>
    </row>
    <row r="25801" spans="1:26" ht="3.6" customHeight="1" x14ac:dyDescent="0.2">
      <c r="A25801" s="86">
        <f t="shared" si="1211"/>
        <v>46112</v>
      </c>
      <c r="B25801" s="270"/>
      <c r="C25801" s="272"/>
      <c r="D25801" s="273"/>
      <c r="E25801" s="89">
        <v>2.7083333333333334E-2</v>
      </c>
      <c r="O25801">
        <v>1</v>
      </c>
      <c r="Q25801">
        <v>1</v>
      </c>
      <c r="Y25801">
        <f t="shared" si="1209"/>
        <v>2</v>
      </c>
      <c r="Z25801" s="90" t="str">
        <f t="shared" si="1210"/>
        <v>2026/03/31 00:39</v>
      </c>
    </row>
    <row r="25802" spans="1:26" ht="3.6" customHeight="1" x14ac:dyDescent="0.2">
      <c r="A25802" s="86">
        <f t="shared" si="1211"/>
        <v>46112</v>
      </c>
      <c r="B25802" s="270"/>
      <c r="C25802" s="272"/>
      <c r="D25802" s="273"/>
      <c r="E25802" s="89">
        <v>3.0555555555555555E-2</v>
      </c>
      <c r="O25802">
        <v>1</v>
      </c>
      <c r="Q25802">
        <v>1</v>
      </c>
      <c r="Y25802">
        <f t="shared" si="1209"/>
        <v>2</v>
      </c>
      <c r="Z25802" s="90" t="str">
        <f t="shared" si="1210"/>
        <v>2026/03/31 00:44</v>
      </c>
    </row>
    <row r="25803" spans="1:26" ht="3.6" customHeight="1" x14ac:dyDescent="0.2">
      <c r="A25803" s="86">
        <f t="shared" si="1211"/>
        <v>46112</v>
      </c>
      <c r="B25803" s="270"/>
      <c r="C25803" s="272"/>
      <c r="D25803" s="273"/>
      <c r="E25803" s="89">
        <v>3.4027777777777775E-2</v>
      </c>
      <c r="O25803">
        <v>1</v>
      </c>
      <c r="Q25803">
        <v>1</v>
      </c>
      <c r="Y25803">
        <f t="shared" si="1209"/>
        <v>2</v>
      </c>
      <c r="Z25803" s="90" t="str">
        <f t="shared" si="1210"/>
        <v>2026/03/31 00:49</v>
      </c>
    </row>
    <row r="25804" spans="1:26" ht="3.6" customHeight="1" x14ac:dyDescent="0.2">
      <c r="A25804" s="86">
        <f t="shared" si="1211"/>
        <v>46112</v>
      </c>
      <c r="B25804" s="270"/>
      <c r="C25804" s="272"/>
      <c r="D25804" s="273"/>
      <c r="E25804" s="89">
        <v>3.7499999999999999E-2</v>
      </c>
      <c r="O25804">
        <v>1</v>
      </c>
      <c r="Q25804">
        <v>1</v>
      </c>
      <c r="Y25804">
        <f t="shared" si="1209"/>
        <v>2</v>
      </c>
      <c r="Z25804" s="90" t="str">
        <f t="shared" si="1210"/>
        <v>2026/03/31 00:54</v>
      </c>
    </row>
    <row r="25805" spans="1:26" ht="3.6" customHeight="1" x14ac:dyDescent="0.2">
      <c r="A25805" s="86">
        <f t="shared" si="1211"/>
        <v>46112</v>
      </c>
      <c r="B25805" s="270"/>
      <c r="C25805" s="272"/>
      <c r="D25805" s="273"/>
      <c r="E25805" s="89">
        <v>4.0972222222222222E-2</v>
      </c>
      <c r="O25805">
        <v>1</v>
      </c>
      <c r="Q25805">
        <v>1</v>
      </c>
      <c r="Y25805">
        <f t="shared" si="1209"/>
        <v>2</v>
      </c>
      <c r="Z25805" s="90" t="str">
        <f t="shared" si="1210"/>
        <v>2026/03/31 00:59</v>
      </c>
    </row>
    <row r="25806" spans="1:26" ht="3.6" customHeight="1" x14ac:dyDescent="0.2">
      <c r="A25806" s="86">
        <f t="shared" si="1211"/>
        <v>46112</v>
      </c>
      <c r="B25806" s="270"/>
      <c r="C25806" s="272"/>
      <c r="D25806" s="273">
        <v>0.58333333333333337</v>
      </c>
      <c r="E25806" s="89">
        <v>2.7777777777777779E-3</v>
      </c>
      <c r="O25806">
        <v>1</v>
      </c>
      <c r="Q25806">
        <v>1</v>
      </c>
      <c r="Y25806">
        <f t="shared" si="1209"/>
        <v>2</v>
      </c>
      <c r="Z25806" s="90" t="str">
        <f t="shared" si="1210"/>
        <v>2026/03/31 14:04</v>
      </c>
    </row>
    <row r="25807" spans="1:26" ht="3.6" customHeight="1" x14ac:dyDescent="0.2">
      <c r="A25807" s="86">
        <f t="shared" si="1211"/>
        <v>46112</v>
      </c>
      <c r="B25807" s="270"/>
      <c r="C25807" s="272"/>
      <c r="D25807" s="273"/>
      <c r="E25807" s="89">
        <v>6.2499999999999995E-3</v>
      </c>
      <c r="O25807">
        <v>1</v>
      </c>
      <c r="Q25807">
        <v>1</v>
      </c>
      <c r="Y25807">
        <f t="shared" si="1209"/>
        <v>2</v>
      </c>
      <c r="Z25807" s="90" t="str">
        <f t="shared" si="1210"/>
        <v>2026/03/31 00:09</v>
      </c>
    </row>
    <row r="25808" spans="1:26" ht="3.6" customHeight="1" x14ac:dyDescent="0.2">
      <c r="A25808" s="86">
        <f t="shared" si="1211"/>
        <v>46112</v>
      </c>
      <c r="B25808" s="270"/>
      <c r="C25808" s="272"/>
      <c r="D25808" s="273"/>
      <c r="E25808" s="89">
        <v>9.7222222222222224E-3</v>
      </c>
      <c r="O25808">
        <v>1</v>
      </c>
      <c r="Q25808">
        <v>1</v>
      </c>
      <c r="Y25808">
        <f t="shared" si="1209"/>
        <v>2</v>
      </c>
      <c r="Z25808" s="90" t="str">
        <f t="shared" si="1210"/>
        <v>2026/03/31 00:14</v>
      </c>
    </row>
    <row r="25809" spans="1:26" ht="3.6" customHeight="1" x14ac:dyDescent="0.2">
      <c r="A25809" s="86">
        <f t="shared" si="1211"/>
        <v>46112</v>
      </c>
      <c r="B25809" s="270"/>
      <c r="C25809" s="272"/>
      <c r="D25809" s="273"/>
      <c r="E25809" s="89">
        <v>1.3194444444444444E-2</v>
      </c>
      <c r="O25809">
        <v>1</v>
      </c>
      <c r="Q25809">
        <v>1</v>
      </c>
      <c r="Y25809">
        <f t="shared" si="1209"/>
        <v>2</v>
      </c>
      <c r="Z25809" s="90" t="str">
        <f t="shared" si="1210"/>
        <v>2026/03/31 00:19</v>
      </c>
    </row>
    <row r="25810" spans="1:26" ht="3.6" customHeight="1" x14ac:dyDescent="0.2">
      <c r="A25810" s="86">
        <f t="shared" si="1211"/>
        <v>46112</v>
      </c>
      <c r="B25810" s="270"/>
      <c r="C25810" s="272"/>
      <c r="D25810" s="273"/>
      <c r="E25810" s="89">
        <v>1.6666666666666666E-2</v>
      </c>
      <c r="O25810">
        <v>1</v>
      </c>
      <c r="Q25810">
        <v>1</v>
      </c>
      <c r="Y25810">
        <f t="shared" si="1209"/>
        <v>2</v>
      </c>
      <c r="Z25810" s="90" t="str">
        <f t="shared" si="1210"/>
        <v>2026/03/31 00:24</v>
      </c>
    </row>
    <row r="25811" spans="1:26" ht="3.6" customHeight="1" x14ac:dyDescent="0.2">
      <c r="A25811" s="86">
        <f t="shared" si="1211"/>
        <v>46112</v>
      </c>
      <c r="B25811" s="270"/>
      <c r="C25811" s="272"/>
      <c r="D25811" s="273"/>
      <c r="E25811" s="89">
        <v>2.013888888888889E-2</v>
      </c>
      <c r="O25811">
        <v>1</v>
      </c>
      <c r="Q25811">
        <v>1</v>
      </c>
      <c r="Y25811">
        <f t="shared" si="1209"/>
        <v>2</v>
      </c>
      <c r="Z25811" s="90" t="str">
        <f t="shared" si="1210"/>
        <v>2026/03/31 00:29</v>
      </c>
    </row>
    <row r="25812" spans="1:26" ht="3.6" customHeight="1" x14ac:dyDescent="0.2">
      <c r="A25812" s="86">
        <f t="shared" si="1211"/>
        <v>46112</v>
      </c>
      <c r="B25812" s="270"/>
      <c r="C25812" s="272"/>
      <c r="D25812" s="273"/>
      <c r="E25812" s="89">
        <v>2.361111111111111E-2</v>
      </c>
      <c r="O25812">
        <v>1</v>
      </c>
      <c r="Q25812">
        <v>1</v>
      </c>
      <c r="Y25812">
        <f t="shared" si="1209"/>
        <v>2</v>
      </c>
      <c r="Z25812" s="90" t="str">
        <f t="shared" si="1210"/>
        <v>2026/03/31 00:34</v>
      </c>
    </row>
    <row r="25813" spans="1:26" ht="3.6" customHeight="1" x14ac:dyDescent="0.2">
      <c r="A25813" s="86">
        <f t="shared" si="1211"/>
        <v>46112</v>
      </c>
      <c r="B25813" s="270"/>
      <c r="C25813" s="272"/>
      <c r="D25813" s="273"/>
      <c r="E25813" s="89">
        <v>2.7083333333333334E-2</v>
      </c>
      <c r="O25813">
        <v>1</v>
      </c>
      <c r="Q25813">
        <v>1</v>
      </c>
      <c r="Y25813">
        <f t="shared" si="1209"/>
        <v>2</v>
      </c>
      <c r="Z25813" s="90" t="str">
        <f t="shared" si="1210"/>
        <v>2026/03/31 00:39</v>
      </c>
    </row>
    <row r="25814" spans="1:26" ht="3.6" customHeight="1" x14ac:dyDescent="0.2">
      <c r="A25814" s="86">
        <f t="shared" si="1211"/>
        <v>46112</v>
      </c>
      <c r="B25814" s="270"/>
      <c r="C25814" s="272"/>
      <c r="D25814" s="273"/>
      <c r="E25814" s="89">
        <v>3.0555555555555555E-2</v>
      </c>
      <c r="O25814">
        <v>1</v>
      </c>
      <c r="Q25814">
        <v>1</v>
      </c>
      <c r="Y25814">
        <f t="shared" si="1209"/>
        <v>2</v>
      </c>
      <c r="Z25814" s="90" t="str">
        <f t="shared" si="1210"/>
        <v>2026/03/31 00:44</v>
      </c>
    </row>
    <row r="25815" spans="1:26" ht="3.6" customHeight="1" x14ac:dyDescent="0.2">
      <c r="A25815" s="86">
        <f t="shared" si="1211"/>
        <v>46112</v>
      </c>
      <c r="B25815" s="270"/>
      <c r="C25815" s="272"/>
      <c r="D25815" s="273"/>
      <c r="E25815" s="89">
        <v>3.4027777777777775E-2</v>
      </c>
      <c r="O25815">
        <v>1</v>
      </c>
      <c r="Q25815">
        <v>1</v>
      </c>
      <c r="Y25815">
        <f t="shared" si="1209"/>
        <v>2</v>
      </c>
      <c r="Z25815" s="90" t="str">
        <f t="shared" si="1210"/>
        <v>2026/03/31 00:49</v>
      </c>
    </row>
    <row r="25816" spans="1:26" ht="3.6" customHeight="1" x14ac:dyDescent="0.2">
      <c r="A25816" s="86">
        <f t="shared" si="1211"/>
        <v>46112</v>
      </c>
      <c r="B25816" s="270"/>
      <c r="C25816" s="272"/>
      <c r="D25816" s="273"/>
      <c r="E25816" s="89">
        <v>3.7499999999999999E-2</v>
      </c>
      <c r="O25816">
        <v>1</v>
      </c>
      <c r="Q25816">
        <v>1</v>
      </c>
      <c r="Y25816">
        <f t="shared" si="1209"/>
        <v>2</v>
      </c>
      <c r="Z25816" s="90" t="str">
        <f t="shared" si="1210"/>
        <v>2026/03/31 00:54</v>
      </c>
    </row>
    <row r="25817" spans="1:26" ht="3.6" customHeight="1" x14ac:dyDescent="0.2">
      <c r="A25817" s="86">
        <f t="shared" si="1211"/>
        <v>46112</v>
      </c>
      <c r="B25817" s="270"/>
      <c r="C25817" s="272"/>
      <c r="D25817" s="273"/>
      <c r="E25817" s="89">
        <v>4.0972222222222222E-2</v>
      </c>
      <c r="O25817">
        <v>1</v>
      </c>
      <c r="Q25817">
        <v>1</v>
      </c>
      <c r="Y25817">
        <f t="shared" si="1209"/>
        <v>2</v>
      </c>
      <c r="Z25817" s="90" t="str">
        <f t="shared" si="1210"/>
        <v>2026/03/31 00:59</v>
      </c>
    </row>
    <row r="25818" spans="1:26" ht="3.6" customHeight="1" x14ac:dyDescent="0.2">
      <c r="A25818" s="86">
        <f t="shared" si="1211"/>
        <v>46112</v>
      </c>
      <c r="B25818" s="270"/>
      <c r="C25818" s="272"/>
      <c r="D25818" s="273">
        <v>0.625</v>
      </c>
      <c r="E25818" s="89">
        <v>2.7777777777777779E-3</v>
      </c>
      <c r="O25818">
        <v>1</v>
      </c>
      <c r="Q25818">
        <v>1</v>
      </c>
      <c r="Y25818">
        <f t="shared" si="1209"/>
        <v>2</v>
      </c>
      <c r="Z25818" s="90" t="str">
        <f t="shared" si="1210"/>
        <v>2026/03/31 15:04</v>
      </c>
    </row>
    <row r="25819" spans="1:26" ht="3.6" customHeight="1" x14ac:dyDescent="0.2">
      <c r="A25819" s="86">
        <f t="shared" si="1211"/>
        <v>46112</v>
      </c>
      <c r="B25819" s="270"/>
      <c r="C25819" s="272"/>
      <c r="D25819" s="273"/>
      <c r="E25819" s="89">
        <v>6.2499999999999995E-3</v>
      </c>
      <c r="O25819">
        <v>1</v>
      </c>
      <c r="Q25819">
        <v>1</v>
      </c>
      <c r="Y25819">
        <f t="shared" si="1209"/>
        <v>2</v>
      </c>
      <c r="Z25819" s="90" t="str">
        <f t="shared" si="1210"/>
        <v>2026/03/31 00:09</v>
      </c>
    </row>
    <row r="25820" spans="1:26" ht="3.6" customHeight="1" x14ac:dyDescent="0.2">
      <c r="A25820" s="86">
        <f t="shared" si="1211"/>
        <v>46112</v>
      </c>
      <c r="B25820" s="270"/>
      <c r="C25820" s="272"/>
      <c r="D25820" s="273"/>
      <c r="E25820" s="89">
        <v>9.7222222222222224E-3</v>
      </c>
      <c r="O25820">
        <v>1</v>
      </c>
      <c r="Q25820">
        <v>1</v>
      </c>
      <c r="Y25820">
        <f t="shared" si="1209"/>
        <v>2</v>
      </c>
      <c r="Z25820" s="90" t="str">
        <f t="shared" si="1210"/>
        <v>2026/03/31 00:14</v>
      </c>
    </row>
    <row r="25821" spans="1:26" ht="3.6" customHeight="1" x14ac:dyDescent="0.2">
      <c r="A25821" s="86">
        <f t="shared" si="1211"/>
        <v>46112</v>
      </c>
      <c r="B25821" s="270"/>
      <c r="C25821" s="272"/>
      <c r="D25821" s="273"/>
      <c r="E25821" s="89">
        <v>1.3194444444444444E-2</v>
      </c>
      <c r="O25821">
        <v>1</v>
      </c>
      <c r="Q25821">
        <v>1</v>
      </c>
      <c r="Y25821">
        <f t="shared" si="1209"/>
        <v>2</v>
      </c>
      <c r="Z25821" s="90" t="str">
        <f t="shared" si="1210"/>
        <v>2026/03/31 00:19</v>
      </c>
    </row>
    <row r="25822" spans="1:26" ht="3.6" customHeight="1" x14ac:dyDescent="0.2">
      <c r="A25822" s="86">
        <f t="shared" si="1211"/>
        <v>46112</v>
      </c>
      <c r="B25822" s="270"/>
      <c r="C25822" s="272"/>
      <c r="D25822" s="273"/>
      <c r="E25822" s="89">
        <v>1.6666666666666666E-2</v>
      </c>
      <c r="O25822">
        <v>1</v>
      </c>
      <c r="Q25822">
        <v>1</v>
      </c>
      <c r="Y25822">
        <f t="shared" si="1209"/>
        <v>2</v>
      </c>
      <c r="Z25822" s="90" t="str">
        <f t="shared" si="1210"/>
        <v>2026/03/31 00:24</v>
      </c>
    </row>
    <row r="25823" spans="1:26" ht="3.6" customHeight="1" x14ac:dyDescent="0.2">
      <c r="A25823" s="86">
        <f t="shared" si="1211"/>
        <v>46112</v>
      </c>
      <c r="B25823" s="270"/>
      <c r="C25823" s="272"/>
      <c r="D25823" s="273"/>
      <c r="E25823" s="89">
        <v>2.013888888888889E-2</v>
      </c>
      <c r="O25823">
        <v>1</v>
      </c>
      <c r="Q25823">
        <v>1</v>
      </c>
      <c r="Y25823">
        <f t="shared" si="1209"/>
        <v>2</v>
      </c>
      <c r="Z25823" s="90" t="str">
        <f t="shared" si="1210"/>
        <v>2026/03/31 00:29</v>
      </c>
    </row>
    <row r="25824" spans="1:26" ht="3.6" customHeight="1" x14ac:dyDescent="0.2">
      <c r="A25824" s="86">
        <f t="shared" si="1211"/>
        <v>46112</v>
      </c>
      <c r="B25824" s="270"/>
      <c r="C25824" s="272"/>
      <c r="D25824" s="273"/>
      <c r="E25824" s="89">
        <v>2.361111111111111E-2</v>
      </c>
      <c r="O25824">
        <v>1</v>
      </c>
      <c r="Q25824">
        <v>1</v>
      </c>
      <c r="Y25824">
        <f t="shared" si="1209"/>
        <v>2</v>
      </c>
      <c r="Z25824" s="90" t="str">
        <f t="shared" si="1210"/>
        <v>2026/03/31 00:34</v>
      </c>
    </row>
    <row r="25825" spans="1:26" ht="3.6" customHeight="1" x14ac:dyDescent="0.2">
      <c r="A25825" s="86">
        <f t="shared" si="1211"/>
        <v>46112</v>
      </c>
      <c r="B25825" s="270"/>
      <c r="C25825" s="272"/>
      <c r="D25825" s="273"/>
      <c r="E25825" s="89">
        <v>2.7083333333333334E-2</v>
      </c>
      <c r="O25825">
        <v>1</v>
      </c>
      <c r="Q25825">
        <v>1</v>
      </c>
      <c r="Y25825">
        <f t="shared" si="1209"/>
        <v>2</v>
      </c>
      <c r="Z25825" s="90" t="str">
        <f t="shared" si="1210"/>
        <v>2026/03/31 00:39</v>
      </c>
    </row>
    <row r="25826" spans="1:26" ht="3.6" customHeight="1" x14ac:dyDescent="0.2">
      <c r="A25826" s="86">
        <f t="shared" si="1211"/>
        <v>46112</v>
      </c>
      <c r="B25826" s="270"/>
      <c r="C25826" s="272"/>
      <c r="D25826" s="273"/>
      <c r="E25826" s="89">
        <v>3.0555555555555555E-2</v>
      </c>
      <c r="O25826">
        <v>1</v>
      </c>
      <c r="Q25826">
        <v>1</v>
      </c>
      <c r="Y25826">
        <f t="shared" si="1209"/>
        <v>2</v>
      </c>
      <c r="Z25826" s="90" t="str">
        <f t="shared" si="1210"/>
        <v>2026/03/31 00:44</v>
      </c>
    </row>
    <row r="25827" spans="1:26" ht="3.6" customHeight="1" x14ac:dyDescent="0.2">
      <c r="A25827" s="86">
        <f t="shared" si="1211"/>
        <v>46112</v>
      </c>
      <c r="B25827" s="270"/>
      <c r="C25827" s="272"/>
      <c r="D25827" s="273"/>
      <c r="E25827" s="89">
        <v>3.4027777777777775E-2</v>
      </c>
      <c r="O25827">
        <v>1</v>
      </c>
      <c r="Q25827">
        <v>1</v>
      </c>
      <c r="Y25827">
        <f t="shared" si="1209"/>
        <v>2</v>
      </c>
      <c r="Z25827" s="90" t="str">
        <f t="shared" si="1210"/>
        <v>2026/03/31 00:49</v>
      </c>
    </row>
    <row r="25828" spans="1:26" ht="3.6" customHeight="1" x14ac:dyDescent="0.2">
      <c r="A25828" s="86">
        <f t="shared" si="1211"/>
        <v>46112</v>
      </c>
      <c r="B25828" s="270"/>
      <c r="C25828" s="272"/>
      <c r="D25828" s="273"/>
      <c r="E25828" s="89">
        <v>3.7499999999999999E-2</v>
      </c>
      <c r="O25828">
        <v>1</v>
      </c>
      <c r="Q25828">
        <v>1</v>
      </c>
      <c r="Y25828">
        <f t="shared" si="1209"/>
        <v>2</v>
      </c>
      <c r="Z25828" s="90" t="str">
        <f t="shared" si="1210"/>
        <v>2026/03/31 00:54</v>
      </c>
    </row>
    <row r="25829" spans="1:26" ht="3.6" customHeight="1" x14ac:dyDescent="0.2">
      <c r="A25829" s="86">
        <f t="shared" si="1211"/>
        <v>46112</v>
      </c>
      <c r="B25829" s="270"/>
      <c r="C25829" s="272"/>
      <c r="D25829" s="273"/>
      <c r="E25829" s="89">
        <v>4.0972222222222222E-2</v>
      </c>
      <c r="O25829">
        <v>1</v>
      </c>
      <c r="Q25829">
        <v>1</v>
      </c>
      <c r="Y25829">
        <f t="shared" si="1209"/>
        <v>2</v>
      </c>
      <c r="Z25829" s="90" t="str">
        <f t="shared" si="1210"/>
        <v>2026/03/31 00:59</v>
      </c>
    </row>
    <row r="25830" spans="1:26" ht="3.6" customHeight="1" x14ac:dyDescent="0.2">
      <c r="A25830" s="86">
        <f t="shared" si="1211"/>
        <v>46112</v>
      </c>
      <c r="B25830" s="270"/>
      <c r="C25830" s="272"/>
      <c r="D25830" s="273">
        <v>0.66666666666666663</v>
      </c>
      <c r="E25830" s="89">
        <v>2.7777777777777779E-3</v>
      </c>
      <c r="O25830">
        <v>1</v>
      </c>
      <c r="Q25830">
        <v>1</v>
      </c>
      <c r="Y25830">
        <f t="shared" si="1209"/>
        <v>2</v>
      </c>
      <c r="Z25830" s="90" t="str">
        <f t="shared" si="1210"/>
        <v>2026/03/31 16:04</v>
      </c>
    </row>
    <row r="25831" spans="1:26" ht="3.6" customHeight="1" x14ac:dyDescent="0.2">
      <c r="A25831" s="86">
        <f t="shared" si="1211"/>
        <v>46112</v>
      </c>
      <c r="B25831" s="270"/>
      <c r="C25831" s="272"/>
      <c r="D25831" s="273"/>
      <c r="E25831" s="89">
        <v>6.2499999999999995E-3</v>
      </c>
      <c r="O25831">
        <v>1</v>
      </c>
      <c r="Q25831">
        <v>1</v>
      </c>
      <c r="Y25831">
        <f t="shared" si="1209"/>
        <v>2</v>
      </c>
      <c r="Z25831" s="90" t="str">
        <f t="shared" si="1210"/>
        <v>2026/03/31 00:09</v>
      </c>
    </row>
    <row r="25832" spans="1:26" ht="3.6" customHeight="1" x14ac:dyDescent="0.2">
      <c r="A25832" s="86">
        <f t="shared" si="1211"/>
        <v>46112</v>
      </c>
      <c r="B25832" s="270"/>
      <c r="C25832" s="272"/>
      <c r="D25832" s="273"/>
      <c r="E25832" s="89">
        <v>9.7222222222222224E-3</v>
      </c>
      <c r="O25832">
        <v>1</v>
      </c>
      <c r="Q25832">
        <v>1</v>
      </c>
      <c r="Y25832">
        <f t="shared" si="1209"/>
        <v>2</v>
      </c>
      <c r="Z25832" s="90" t="str">
        <f t="shared" si="1210"/>
        <v>2026/03/31 00:14</v>
      </c>
    </row>
    <row r="25833" spans="1:26" ht="3.6" customHeight="1" x14ac:dyDescent="0.2">
      <c r="A25833" s="86">
        <f t="shared" si="1211"/>
        <v>46112</v>
      </c>
      <c r="B25833" s="270"/>
      <c r="C25833" s="272"/>
      <c r="D25833" s="273"/>
      <c r="E25833" s="89">
        <v>1.3194444444444444E-2</v>
      </c>
      <c r="O25833">
        <v>1</v>
      </c>
      <c r="Q25833">
        <v>1</v>
      </c>
      <c r="Y25833">
        <f t="shared" si="1209"/>
        <v>2</v>
      </c>
      <c r="Z25833" s="90" t="str">
        <f t="shared" si="1210"/>
        <v>2026/03/31 00:19</v>
      </c>
    </row>
    <row r="25834" spans="1:26" ht="3.6" customHeight="1" x14ac:dyDescent="0.2">
      <c r="A25834" s="86">
        <f t="shared" si="1211"/>
        <v>46112</v>
      </c>
      <c r="B25834" s="270"/>
      <c r="C25834" s="272"/>
      <c r="D25834" s="273"/>
      <c r="E25834" s="89">
        <v>1.6666666666666666E-2</v>
      </c>
      <c r="O25834">
        <v>1</v>
      </c>
      <c r="Q25834">
        <v>1</v>
      </c>
      <c r="Y25834">
        <f t="shared" si="1209"/>
        <v>2</v>
      </c>
      <c r="Z25834" s="90" t="str">
        <f t="shared" si="1210"/>
        <v>2026/03/31 00:24</v>
      </c>
    </row>
    <row r="25835" spans="1:26" ht="3.6" customHeight="1" x14ac:dyDescent="0.2">
      <c r="A25835" s="86">
        <f t="shared" si="1211"/>
        <v>46112</v>
      </c>
      <c r="B25835" s="270"/>
      <c r="C25835" s="272"/>
      <c r="D25835" s="273"/>
      <c r="E25835" s="89">
        <v>2.013888888888889E-2</v>
      </c>
      <c r="O25835">
        <v>1</v>
      </c>
      <c r="Q25835">
        <v>1</v>
      </c>
      <c r="Y25835">
        <f t="shared" si="1209"/>
        <v>2</v>
      </c>
      <c r="Z25835" s="90" t="str">
        <f t="shared" si="1210"/>
        <v>2026/03/31 00:29</v>
      </c>
    </row>
    <row r="25836" spans="1:26" ht="3.6" customHeight="1" x14ac:dyDescent="0.2">
      <c r="A25836" s="86">
        <f t="shared" si="1211"/>
        <v>46112</v>
      </c>
      <c r="B25836" s="270"/>
      <c r="C25836" s="272"/>
      <c r="D25836" s="273"/>
      <c r="E25836" s="89">
        <v>2.361111111111111E-2</v>
      </c>
      <c r="O25836">
        <v>1</v>
      </c>
      <c r="Q25836">
        <v>1</v>
      </c>
      <c r="Y25836">
        <f t="shared" si="1209"/>
        <v>2</v>
      </c>
      <c r="Z25836" s="90" t="str">
        <f t="shared" si="1210"/>
        <v>2026/03/31 00:34</v>
      </c>
    </row>
    <row r="25837" spans="1:26" ht="3.6" customHeight="1" x14ac:dyDescent="0.2">
      <c r="A25837" s="86">
        <f t="shared" si="1211"/>
        <v>46112</v>
      </c>
      <c r="B25837" s="270"/>
      <c r="C25837" s="272"/>
      <c r="D25837" s="273"/>
      <c r="E25837" s="89">
        <v>2.7083333333333334E-2</v>
      </c>
      <c r="O25837">
        <v>1</v>
      </c>
      <c r="Q25837">
        <v>1</v>
      </c>
      <c r="Y25837">
        <f t="shared" si="1209"/>
        <v>2</v>
      </c>
      <c r="Z25837" s="90" t="str">
        <f t="shared" si="1210"/>
        <v>2026/03/31 00:39</v>
      </c>
    </row>
    <row r="25838" spans="1:26" ht="3.6" customHeight="1" x14ac:dyDescent="0.2">
      <c r="A25838" s="86">
        <f t="shared" si="1211"/>
        <v>46112</v>
      </c>
      <c r="B25838" s="270"/>
      <c r="C25838" s="272"/>
      <c r="D25838" s="273"/>
      <c r="E25838" s="89">
        <v>3.0555555555555555E-2</v>
      </c>
      <c r="O25838">
        <v>1</v>
      </c>
      <c r="Q25838">
        <v>1</v>
      </c>
      <c r="Y25838">
        <f t="shared" si="1209"/>
        <v>2</v>
      </c>
      <c r="Z25838" s="90" t="str">
        <f t="shared" si="1210"/>
        <v>2026/03/31 00:44</v>
      </c>
    </row>
    <row r="25839" spans="1:26" ht="3.6" customHeight="1" x14ac:dyDescent="0.2">
      <c r="A25839" s="86">
        <f t="shared" si="1211"/>
        <v>46112</v>
      </c>
      <c r="B25839" s="270"/>
      <c r="C25839" s="272"/>
      <c r="D25839" s="273"/>
      <c r="E25839" s="89">
        <v>3.4027777777777775E-2</v>
      </c>
      <c r="O25839">
        <v>1</v>
      </c>
      <c r="Q25839">
        <v>1</v>
      </c>
      <c r="Y25839">
        <f t="shared" si="1209"/>
        <v>2</v>
      </c>
      <c r="Z25839" s="90" t="str">
        <f t="shared" si="1210"/>
        <v>2026/03/31 00:49</v>
      </c>
    </row>
    <row r="25840" spans="1:26" ht="3.6" customHeight="1" x14ac:dyDescent="0.2">
      <c r="A25840" s="86">
        <f t="shared" si="1211"/>
        <v>46112</v>
      </c>
      <c r="B25840" s="270"/>
      <c r="C25840" s="272"/>
      <c r="D25840" s="273"/>
      <c r="E25840" s="89">
        <v>3.7499999999999999E-2</v>
      </c>
      <c r="O25840">
        <v>1</v>
      </c>
      <c r="Q25840">
        <v>1</v>
      </c>
      <c r="Y25840">
        <f t="shared" si="1209"/>
        <v>2</v>
      </c>
      <c r="Z25840" s="90" t="str">
        <f t="shared" si="1210"/>
        <v>2026/03/31 00:54</v>
      </c>
    </row>
    <row r="25841" spans="1:26" ht="3.6" customHeight="1" x14ac:dyDescent="0.2">
      <c r="A25841" s="86">
        <f t="shared" si="1211"/>
        <v>46112</v>
      </c>
      <c r="B25841" s="270"/>
      <c r="C25841" s="272"/>
      <c r="D25841" s="273"/>
      <c r="E25841" s="89">
        <v>4.0972222222222222E-2</v>
      </c>
      <c r="O25841">
        <v>1</v>
      </c>
      <c r="Q25841">
        <v>1</v>
      </c>
      <c r="Y25841">
        <f t="shared" si="1209"/>
        <v>2</v>
      </c>
      <c r="Z25841" s="90" t="str">
        <f t="shared" si="1210"/>
        <v>2026/03/31 00:59</v>
      </c>
    </row>
    <row r="25842" spans="1:26" ht="3.6" customHeight="1" x14ac:dyDescent="0.2">
      <c r="A25842" s="86">
        <f t="shared" si="1211"/>
        <v>46112</v>
      </c>
      <c r="B25842" s="270"/>
      <c r="C25842" s="272"/>
      <c r="D25842" s="273">
        <v>0.70833333333333337</v>
      </c>
      <c r="E25842" s="89">
        <v>2.7777777777777779E-3</v>
      </c>
      <c r="O25842">
        <v>1</v>
      </c>
      <c r="Q25842">
        <v>1</v>
      </c>
      <c r="Y25842">
        <f t="shared" si="1209"/>
        <v>2</v>
      </c>
      <c r="Z25842" s="90" t="str">
        <f t="shared" si="1210"/>
        <v>2026/03/31 17:04</v>
      </c>
    </row>
    <row r="25843" spans="1:26" ht="3.6" customHeight="1" x14ac:dyDescent="0.2">
      <c r="A25843" s="86">
        <f t="shared" si="1211"/>
        <v>46112</v>
      </c>
      <c r="B25843" s="270"/>
      <c r="C25843" s="272"/>
      <c r="D25843" s="273"/>
      <c r="E25843" s="89">
        <v>6.2499999999999995E-3</v>
      </c>
      <c r="O25843">
        <v>1</v>
      </c>
      <c r="Q25843">
        <v>1</v>
      </c>
      <c r="Y25843">
        <f t="shared" si="1209"/>
        <v>2</v>
      </c>
      <c r="Z25843" s="90" t="str">
        <f t="shared" si="1210"/>
        <v>2026/03/31 00:09</v>
      </c>
    </row>
    <row r="25844" spans="1:26" ht="3.6" customHeight="1" x14ac:dyDescent="0.2">
      <c r="A25844" s="86">
        <f t="shared" si="1211"/>
        <v>46112</v>
      </c>
      <c r="B25844" s="270"/>
      <c r="C25844" s="272"/>
      <c r="D25844" s="273"/>
      <c r="E25844" s="89">
        <v>9.7222222222222224E-3</v>
      </c>
      <c r="O25844">
        <v>1</v>
      </c>
      <c r="Q25844">
        <v>1</v>
      </c>
      <c r="Y25844">
        <f t="shared" si="1209"/>
        <v>2</v>
      </c>
      <c r="Z25844" s="90" t="str">
        <f t="shared" si="1210"/>
        <v>2026/03/31 00:14</v>
      </c>
    </row>
    <row r="25845" spans="1:26" ht="3.6" customHeight="1" x14ac:dyDescent="0.2">
      <c r="A25845" s="86">
        <f t="shared" si="1211"/>
        <v>46112</v>
      </c>
      <c r="B25845" s="270"/>
      <c r="C25845" s="272"/>
      <c r="D25845" s="273"/>
      <c r="E25845" s="89">
        <v>1.3194444444444444E-2</v>
      </c>
      <c r="O25845">
        <v>1</v>
      </c>
      <c r="Q25845">
        <v>1</v>
      </c>
      <c r="Y25845">
        <f t="shared" si="1209"/>
        <v>2</v>
      </c>
      <c r="Z25845" s="90" t="str">
        <f t="shared" si="1210"/>
        <v>2026/03/31 00:19</v>
      </c>
    </row>
    <row r="25846" spans="1:26" ht="3.6" customHeight="1" x14ac:dyDescent="0.2">
      <c r="A25846" s="86">
        <f t="shared" si="1211"/>
        <v>46112</v>
      </c>
      <c r="B25846" s="270"/>
      <c r="C25846" s="272"/>
      <c r="D25846" s="273"/>
      <c r="E25846" s="89">
        <v>1.6666666666666666E-2</v>
      </c>
      <c r="O25846">
        <v>1</v>
      </c>
      <c r="Q25846">
        <v>1</v>
      </c>
      <c r="Y25846">
        <f t="shared" si="1209"/>
        <v>2</v>
      </c>
      <c r="Z25846" s="90" t="str">
        <f t="shared" si="1210"/>
        <v>2026/03/31 00:24</v>
      </c>
    </row>
    <row r="25847" spans="1:26" ht="3.6" customHeight="1" x14ac:dyDescent="0.2">
      <c r="A25847" s="86">
        <f t="shared" si="1211"/>
        <v>46112</v>
      </c>
      <c r="B25847" s="270"/>
      <c r="C25847" s="272"/>
      <c r="D25847" s="273"/>
      <c r="E25847" s="89">
        <v>2.013888888888889E-2</v>
      </c>
      <c r="O25847">
        <v>1</v>
      </c>
      <c r="Q25847">
        <v>1</v>
      </c>
      <c r="Y25847">
        <f t="shared" si="1209"/>
        <v>2</v>
      </c>
      <c r="Z25847" s="90" t="str">
        <f t="shared" si="1210"/>
        <v>2026/03/31 00:29</v>
      </c>
    </row>
    <row r="25848" spans="1:26" ht="3.6" customHeight="1" x14ac:dyDescent="0.2">
      <c r="A25848" s="86">
        <f t="shared" si="1211"/>
        <v>46112</v>
      </c>
      <c r="B25848" s="270"/>
      <c r="C25848" s="272"/>
      <c r="D25848" s="273"/>
      <c r="E25848" s="89">
        <v>2.361111111111111E-2</v>
      </c>
      <c r="O25848">
        <v>1</v>
      </c>
      <c r="Q25848">
        <v>1</v>
      </c>
      <c r="Y25848">
        <f t="shared" si="1209"/>
        <v>2</v>
      </c>
      <c r="Z25848" s="90" t="str">
        <f t="shared" si="1210"/>
        <v>2026/03/31 00:34</v>
      </c>
    </row>
    <row r="25849" spans="1:26" ht="3.6" customHeight="1" x14ac:dyDescent="0.2">
      <c r="A25849" s="86">
        <f t="shared" si="1211"/>
        <v>46112</v>
      </c>
      <c r="B25849" s="270"/>
      <c r="C25849" s="272"/>
      <c r="D25849" s="273"/>
      <c r="E25849" s="89">
        <v>2.7083333333333334E-2</v>
      </c>
      <c r="O25849">
        <v>1</v>
      </c>
      <c r="Q25849">
        <v>1</v>
      </c>
      <c r="Y25849">
        <f t="shared" si="1209"/>
        <v>2</v>
      </c>
      <c r="Z25849" s="90" t="str">
        <f t="shared" si="1210"/>
        <v>2026/03/31 00:39</v>
      </c>
    </row>
    <row r="25850" spans="1:26" ht="3.6" customHeight="1" x14ac:dyDescent="0.2">
      <c r="A25850" s="86">
        <f t="shared" si="1211"/>
        <v>46112</v>
      </c>
      <c r="B25850" s="270"/>
      <c r="C25850" s="272"/>
      <c r="D25850" s="273"/>
      <c r="E25850" s="89">
        <v>3.0555555555555555E-2</v>
      </c>
      <c r="O25850">
        <v>1</v>
      </c>
      <c r="Q25850">
        <v>1</v>
      </c>
      <c r="Y25850">
        <f t="shared" si="1209"/>
        <v>2</v>
      </c>
      <c r="Z25850" s="90" t="str">
        <f t="shared" si="1210"/>
        <v>2026/03/31 00:44</v>
      </c>
    </row>
    <row r="25851" spans="1:26" ht="3.6" customHeight="1" x14ac:dyDescent="0.2">
      <c r="A25851" s="86">
        <f t="shared" si="1211"/>
        <v>46112</v>
      </c>
      <c r="B25851" s="270"/>
      <c r="C25851" s="272"/>
      <c r="D25851" s="273"/>
      <c r="E25851" s="89">
        <v>3.4027777777777775E-2</v>
      </c>
      <c r="O25851">
        <v>1</v>
      </c>
      <c r="Q25851">
        <v>1</v>
      </c>
      <c r="Y25851">
        <f t="shared" si="1209"/>
        <v>2</v>
      </c>
      <c r="Z25851" s="90" t="str">
        <f t="shared" si="1210"/>
        <v>2026/03/31 00:49</v>
      </c>
    </row>
    <row r="25852" spans="1:26" ht="3.6" customHeight="1" x14ac:dyDescent="0.2">
      <c r="A25852" s="86">
        <f t="shared" si="1211"/>
        <v>46112</v>
      </c>
      <c r="B25852" s="270"/>
      <c r="C25852" s="272"/>
      <c r="D25852" s="273"/>
      <c r="E25852" s="89">
        <v>3.7499999999999999E-2</v>
      </c>
      <c r="O25852">
        <v>1</v>
      </c>
      <c r="Q25852">
        <v>1</v>
      </c>
      <c r="Y25852">
        <f t="shared" si="1209"/>
        <v>2</v>
      </c>
      <c r="Z25852" s="90" t="str">
        <f t="shared" si="1210"/>
        <v>2026/03/31 00:54</v>
      </c>
    </row>
    <row r="25853" spans="1:26" ht="3.6" customHeight="1" x14ac:dyDescent="0.2">
      <c r="A25853" s="86">
        <f t="shared" si="1211"/>
        <v>46112</v>
      </c>
      <c r="B25853" s="270"/>
      <c r="C25853" s="272"/>
      <c r="D25853" s="273"/>
      <c r="E25853" s="89">
        <v>4.0972222222222222E-2</v>
      </c>
      <c r="O25853">
        <v>1</v>
      </c>
      <c r="Q25853">
        <v>1</v>
      </c>
      <c r="Y25853">
        <f t="shared" si="1209"/>
        <v>2</v>
      </c>
      <c r="Z25853" s="90" t="str">
        <f t="shared" si="1210"/>
        <v>2026/03/31 00:59</v>
      </c>
    </row>
    <row r="25854" spans="1:26" ht="3.6" customHeight="1" x14ac:dyDescent="0.2">
      <c r="A25854" s="86">
        <f t="shared" si="1211"/>
        <v>46112</v>
      </c>
      <c r="B25854" s="270"/>
      <c r="C25854" s="272"/>
      <c r="D25854" s="273">
        <v>0.75</v>
      </c>
      <c r="E25854" s="89">
        <v>2.7777777777777779E-3</v>
      </c>
      <c r="O25854">
        <v>1</v>
      </c>
      <c r="Q25854">
        <v>1</v>
      </c>
      <c r="Y25854">
        <f t="shared" si="1209"/>
        <v>2</v>
      </c>
      <c r="Z25854" s="90" t="str">
        <f t="shared" si="1210"/>
        <v>2026/03/31 18:04</v>
      </c>
    </row>
    <row r="25855" spans="1:26" ht="3.6" customHeight="1" x14ac:dyDescent="0.2">
      <c r="A25855" s="86">
        <f t="shared" si="1211"/>
        <v>46112</v>
      </c>
      <c r="B25855" s="270"/>
      <c r="C25855" s="272"/>
      <c r="D25855" s="273"/>
      <c r="E25855" s="89">
        <v>6.2499999999999995E-3</v>
      </c>
      <c r="O25855">
        <v>1</v>
      </c>
      <c r="Q25855">
        <v>1</v>
      </c>
      <c r="Y25855">
        <f t="shared" si="1209"/>
        <v>2</v>
      </c>
      <c r="Z25855" s="90" t="str">
        <f t="shared" si="1210"/>
        <v>2026/03/31 00:09</v>
      </c>
    </row>
    <row r="25856" spans="1:26" ht="3.6" customHeight="1" x14ac:dyDescent="0.2">
      <c r="A25856" s="86">
        <f t="shared" si="1211"/>
        <v>46112</v>
      </c>
      <c r="B25856" s="270"/>
      <c r="C25856" s="272"/>
      <c r="D25856" s="273"/>
      <c r="E25856" s="89">
        <v>9.7222222222222224E-3</v>
      </c>
      <c r="O25856">
        <v>1</v>
      </c>
      <c r="Q25856">
        <v>1</v>
      </c>
      <c r="Y25856">
        <f t="shared" si="1209"/>
        <v>2</v>
      </c>
      <c r="Z25856" s="90" t="str">
        <f t="shared" si="1210"/>
        <v>2026/03/31 00:14</v>
      </c>
    </row>
    <row r="25857" spans="1:26" ht="3.6" customHeight="1" x14ac:dyDescent="0.2">
      <c r="A25857" s="86">
        <f t="shared" si="1211"/>
        <v>46112</v>
      </c>
      <c r="B25857" s="270"/>
      <c r="C25857" s="272"/>
      <c r="D25857" s="273"/>
      <c r="E25857" s="89">
        <v>1.3194444444444444E-2</v>
      </c>
      <c r="O25857">
        <v>1</v>
      </c>
      <c r="Q25857">
        <v>1</v>
      </c>
      <c r="Y25857">
        <f t="shared" si="1209"/>
        <v>2</v>
      </c>
      <c r="Z25857" s="90" t="str">
        <f t="shared" si="1210"/>
        <v>2026/03/31 00:19</v>
      </c>
    </row>
    <row r="25858" spans="1:26" ht="3.6" customHeight="1" x14ac:dyDescent="0.2">
      <c r="A25858" s="86">
        <f t="shared" si="1211"/>
        <v>46112</v>
      </c>
      <c r="B25858" s="270"/>
      <c r="C25858" s="272"/>
      <c r="D25858" s="273"/>
      <c r="E25858" s="89">
        <v>1.6666666666666666E-2</v>
      </c>
      <c r="O25858">
        <v>1</v>
      </c>
      <c r="Q25858">
        <v>1</v>
      </c>
      <c r="Y25858">
        <f t="shared" si="1209"/>
        <v>2</v>
      </c>
      <c r="Z25858" s="90" t="str">
        <f t="shared" si="1210"/>
        <v>2026/03/31 00:24</v>
      </c>
    </row>
    <row r="25859" spans="1:26" ht="3.6" customHeight="1" x14ac:dyDescent="0.2">
      <c r="A25859" s="86">
        <f t="shared" si="1211"/>
        <v>46112</v>
      </c>
      <c r="B25859" s="270"/>
      <c r="C25859" s="272"/>
      <c r="D25859" s="273"/>
      <c r="E25859" s="89">
        <v>2.013888888888889E-2</v>
      </c>
      <c r="O25859">
        <v>1</v>
      </c>
      <c r="Q25859">
        <v>1</v>
      </c>
      <c r="Y25859">
        <f t="shared" si="1209"/>
        <v>2</v>
      </c>
      <c r="Z25859" s="90" t="str">
        <f t="shared" si="1210"/>
        <v>2026/03/31 00:29</v>
      </c>
    </row>
    <row r="25860" spans="1:26" ht="3.6" customHeight="1" x14ac:dyDescent="0.2">
      <c r="A25860" s="86">
        <f t="shared" si="1211"/>
        <v>46112</v>
      </c>
      <c r="B25860" s="270"/>
      <c r="C25860" s="272"/>
      <c r="D25860" s="273"/>
      <c r="E25860" s="89">
        <v>2.361111111111111E-2</v>
      </c>
      <c r="O25860">
        <v>1</v>
      </c>
      <c r="Q25860">
        <v>1</v>
      </c>
      <c r="Y25860">
        <f t="shared" si="1209"/>
        <v>2</v>
      </c>
      <c r="Z25860" s="90" t="str">
        <f t="shared" si="1210"/>
        <v>2026/03/31 00:34</v>
      </c>
    </row>
    <row r="25861" spans="1:26" ht="3.6" customHeight="1" x14ac:dyDescent="0.2">
      <c r="A25861" s="86">
        <f t="shared" si="1211"/>
        <v>46112</v>
      </c>
      <c r="B25861" s="270"/>
      <c r="C25861" s="272"/>
      <c r="D25861" s="273"/>
      <c r="E25861" s="89">
        <v>2.7083333333333334E-2</v>
      </c>
      <c r="O25861">
        <v>1</v>
      </c>
      <c r="Q25861">
        <v>1</v>
      </c>
      <c r="Y25861">
        <f t="shared" si="1209"/>
        <v>2</v>
      </c>
      <c r="Z25861" s="90" t="str">
        <f t="shared" si="1210"/>
        <v>2026/03/31 00:39</v>
      </c>
    </row>
    <row r="25862" spans="1:26" ht="3.6" customHeight="1" x14ac:dyDescent="0.2">
      <c r="A25862" s="86">
        <f t="shared" si="1211"/>
        <v>46112</v>
      </c>
      <c r="B25862" s="270"/>
      <c r="C25862" s="272"/>
      <c r="D25862" s="273"/>
      <c r="E25862" s="89">
        <v>3.0555555555555555E-2</v>
      </c>
      <c r="O25862">
        <v>1</v>
      </c>
      <c r="Q25862">
        <v>1</v>
      </c>
      <c r="Y25862">
        <f t="shared" si="1209"/>
        <v>2</v>
      </c>
      <c r="Z25862" s="90" t="str">
        <f t="shared" si="1210"/>
        <v>2026/03/31 00:44</v>
      </c>
    </row>
    <row r="25863" spans="1:26" ht="3.6" customHeight="1" x14ac:dyDescent="0.2">
      <c r="A25863" s="86">
        <f t="shared" si="1211"/>
        <v>46112</v>
      </c>
      <c r="B25863" s="270"/>
      <c r="C25863" s="272"/>
      <c r="D25863" s="273"/>
      <c r="E25863" s="89">
        <v>3.4027777777777775E-2</v>
      </c>
      <c r="O25863">
        <v>1</v>
      </c>
      <c r="Q25863">
        <v>1</v>
      </c>
      <c r="Y25863">
        <f t="shared" ref="Y25863:Y25925" si="1212">COUNTA(F25863:X25863)</f>
        <v>2</v>
      </c>
      <c r="Z25863" s="90" t="str">
        <f t="shared" ref="Z25863:Z25925" si="1213">TEXT(A25863,"yyyy/mm/dd")&amp; " " &amp;TEXT(D25863+E25863,"hh:mm")</f>
        <v>2026/03/31 00:49</v>
      </c>
    </row>
    <row r="25864" spans="1:26" ht="3.6" customHeight="1" x14ac:dyDescent="0.2">
      <c r="A25864" s="86">
        <f t="shared" ref="A25864:A25925" si="1214">IF(B25864&lt;&gt;"",B25864,A25863)</f>
        <v>46112</v>
      </c>
      <c r="B25864" s="270"/>
      <c r="C25864" s="272"/>
      <c r="D25864" s="273"/>
      <c r="E25864" s="89">
        <v>3.7499999999999999E-2</v>
      </c>
      <c r="O25864">
        <v>1</v>
      </c>
      <c r="Q25864">
        <v>1</v>
      </c>
      <c r="Y25864">
        <f t="shared" si="1212"/>
        <v>2</v>
      </c>
      <c r="Z25864" s="90" t="str">
        <f t="shared" si="1213"/>
        <v>2026/03/31 00:54</v>
      </c>
    </row>
    <row r="25865" spans="1:26" ht="3.6" customHeight="1" x14ac:dyDescent="0.2">
      <c r="A25865" s="86">
        <f t="shared" si="1214"/>
        <v>46112</v>
      </c>
      <c r="B25865" s="270"/>
      <c r="C25865" s="272"/>
      <c r="D25865" s="273"/>
      <c r="E25865" s="89">
        <v>4.0972222222222222E-2</v>
      </c>
      <c r="O25865">
        <v>1</v>
      </c>
      <c r="Q25865">
        <v>1</v>
      </c>
      <c r="Y25865">
        <f t="shared" si="1212"/>
        <v>2</v>
      </c>
      <c r="Z25865" s="90" t="str">
        <f t="shared" si="1213"/>
        <v>2026/03/31 00:59</v>
      </c>
    </row>
    <row r="25866" spans="1:26" ht="3.6" customHeight="1" x14ac:dyDescent="0.2">
      <c r="A25866" s="86">
        <f t="shared" si="1214"/>
        <v>46112</v>
      </c>
      <c r="B25866" s="270"/>
      <c r="C25866" s="272"/>
      <c r="D25866" s="273">
        <v>0.79166666666666663</v>
      </c>
      <c r="E25866" s="89">
        <v>2.7777777777777779E-3</v>
      </c>
      <c r="O25866">
        <v>1</v>
      </c>
      <c r="Q25866">
        <v>1</v>
      </c>
      <c r="Y25866">
        <f t="shared" si="1212"/>
        <v>2</v>
      </c>
      <c r="Z25866" s="90" t="str">
        <f t="shared" si="1213"/>
        <v>2026/03/31 19:04</v>
      </c>
    </row>
    <row r="25867" spans="1:26" ht="3.6" customHeight="1" x14ac:dyDescent="0.2">
      <c r="A25867" s="86">
        <f t="shared" si="1214"/>
        <v>46112</v>
      </c>
      <c r="B25867" s="270"/>
      <c r="C25867" s="272"/>
      <c r="D25867" s="273"/>
      <c r="E25867" s="89">
        <v>6.2499999999999995E-3</v>
      </c>
      <c r="O25867">
        <v>1</v>
      </c>
      <c r="Q25867">
        <v>1</v>
      </c>
      <c r="Y25867">
        <f t="shared" si="1212"/>
        <v>2</v>
      </c>
      <c r="Z25867" s="90" t="str">
        <f t="shared" si="1213"/>
        <v>2026/03/31 00:09</v>
      </c>
    </row>
    <row r="25868" spans="1:26" ht="3.6" customHeight="1" x14ac:dyDescent="0.2">
      <c r="A25868" s="86">
        <f t="shared" si="1214"/>
        <v>46112</v>
      </c>
      <c r="B25868" s="270"/>
      <c r="C25868" s="272"/>
      <c r="D25868" s="273"/>
      <c r="E25868" s="89">
        <v>9.7222222222222224E-3</v>
      </c>
      <c r="O25868">
        <v>1</v>
      </c>
      <c r="Q25868">
        <v>1</v>
      </c>
      <c r="Y25868">
        <f t="shared" si="1212"/>
        <v>2</v>
      </c>
      <c r="Z25868" s="90" t="str">
        <f t="shared" si="1213"/>
        <v>2026/03/31 00:14</v>
      </c>
    </row>
    <row r="25869" spans="1:26" ht="3.6" customHeight="1" x14ac:dyDescent="0.2">
      <c r="A25869" s="86">
        <f t="shared" si="1214"/>
        <v>46112</v>
      </c>
      <c r="B25869" s="270"/>
      <c r="C25869" s="272"/>
      <c r="D25869" s="273"/>
      <c r="E25869" s="89">
        <v>1.3194444444444444E-2</v>
      </c>
      <c r="O25869">
        <v>1</v>
      </c>
      <c r="Q25869">
        <v>1</v>
      </c>
      <c r="Y25869">
        <f t="shared" si="1212"/>
        <v>2</v>
      </c>
      <c r="Z25869" s="90" t="str">
        <f t="shared" si="1213"/>
        <v>2026/03/31 00:19</v>
      </c>
    </row>
    <row r="25870" spans="1:26" ht="3.6" customHeight="1" x14ac:dyDescent="0.2">
      <c r="A25870" s="86">
        <f t="shared" si="1214"/>
        <v>46112</v>
      </c>
      <c r="B25870" s="270"/>
      <c r="C25870" s="272"/>
      <c r="D25870" s="273"/>
      <c r="E25870" s="89">
        <v>1.6666666666666666E-2</v>
      </c>
      <c r="O25870">
        <v>1</v>
      </c>
      <c r="Q25870">
        <v>1</v>
      </c>
      <c r="Y25870">
        <f t="shared" si="1212"/>
        <v>2</v>
      </c>
      <c r="Z25870" s="90" t="str">
        <f t="shared" si="1213"/>
        <v>2026/03/31 00:24</v>
      </c>
    </row>
    <row r="25871" spans="1:26" ht="3.6" customHeight="1" x14ac:dyDescent="0.2">
      <c r="A25871" s="86">
        <f t="shared" si="1214"/>
        <v>46112</v>
      </c>
      <c r="B25871" s="270"/>
      <c r="C25871" s="272"/>
      <c r="D25871" s="273"/>
      <c r="E25871" s="89">
        <v>2.013888888888889E-2</v>
      </c>
      <c r="O25871">
        <v>1</v>
      </c>
      <c r="Q25871">
        <v>1</v>
      </c>
      <c r="Y25871">
        <f t="shared" si="1212"/>
        <v>2</v>
      </c>
      <c r="Z25871" s="90" t="str">
        <f t="shared" si="1213"/>
        <v>2026/03/31 00:29</v>
      </c>
    </row>
    <row r="25872" spans="1:26" ht="3.6" customHeight="1" x14ac:dyDescent="0.2">
      <c r="A25872" s="86">
        <f t="shared" si="1214"/>
        <v>46112</v>
      </c>
      <c r="B25872" s="270"/>
      <c r="C25872" s="272"/>
      <c r="D25872" s="273"/>
      <c r="E25872" s="89">
        <v>2.361111111111111E-2</v>
      </c>
      <c r="O25872">
        <v>1</v>
      </c>
      <c r="Q25872">
        <v>1</v>
      </c>
      <c r="Y25872">
        <f t="shared" si="1212"/>
        <v>2</v>
      </c>
      <c r="Z25872" s="90" t="str">
        <f t="shared" si="1213"/>
        <v>2026/03/31 00:34</v>
      </c>
    </row>
    <row r="25873" spans="1:26" ht="3.6" customHeight="1" x14ac:dyDescent="0.2">
      <c r="A25873" s="86">
        <f t="shared" si="1214"/>
        <v>46112</v>
      </c>
      <c r="B25873" s="270"/>
      <c r="C25873" s="272"/>
      <c r="D25873" s="273"/>
      <c r="E25873" s="89">
        <v>2.7083333333333334E-2</v>
      </c>
      <c r="O25873">
        <v>1</v>
      </c>
      <c r="Q25873">
        <v>1</v>
      </c>
      <c r="Y25873">
        <f t="shared" si="1212"/>
        <v>2</v>
      </c>
      <c r="Z25873" s="90" t="str">
        <f t="shared" si="1213"/>
        <v>2026/03/31 00:39</v>
      </c>
    </row>
    <row r="25874" spans="1:26" ht="3.6" customHeight="1" x14ac:dyDescent="0.2">
      <c r="A25874" s="86">
        <f t="shared" si="1214"/>
        <v>46112</v>
      </c>
      <c r="B25874" s="270"/>
      <c r="C25874" s="272"/>
      <c r="D25874" s="273"/>
      <c r="E25874" s="89">
        <v>3.0555555555555555E-2</v>
      </c>
      <c r="O25874">
        <v>1</v>
      </c>
      <c r="Q25874">
        <v>1</v>
      </c>
      <c r="Y25874">
        <f t="shared" si="1212"/>
        <v>2</v>
      </c>
      <c r="Z25874" s="90" t="str">
        <f t="shared" si="1213"/>
        <v>2026/03/31 00:44</v>
      </c>
    </row>
    <row r="25875" spans="1:26" ht="3.6" customHeight="1" x14ac:dyDescent="0.2">
      <c r="A25875" s="86">
        <f t="shared" si="1214"/>
        <v>46112</v>
      </c>
      <c r="B25875" s="270"/>
      <c r="C25875" s="272"/>
      <c r="D25875" s="273"/>
      <c r="E25875" s="89">
        <v>3.4027777777777775E-2</v>
      </c>
      <c r="O25875">
        <v>1</v>
      </c>
      <c r="Q25875">
        <v>1</v>
      </c>
      <c r="Y25875">
        <f t="shared" si="1212"/>
        <v>2</v>
      </c>
      <c r="Z25875" s="90" t="str">
        <f t="shared" si="1213"/>
        <v>2026/03/31 00:49</v>
      </c>
    </row>
    <row r="25876" spans="1:26" ht="3.6" customHeight="1" x14ac:dyDescent="0.2">
      <c r="A25876" s="86">
        <f t="shared" si="1214"/>
        <v>46112</v>
      </c>
      <c r="B25876" s="270"/>
      <c r="C25876" s="272"/>
      <c r="D25876" s="273"/>
      <c r="E25876" s="89">
        <v>3.7499999999999999E-2</v>
      </c>
      <c r="O25876">
        <v>1</v>
      </c>
      <c r="Q25876">
        <v>1</v>
      </c>
      <c r="Y25876">
        <f t="shared" si="1212"/>
        <v>2</v>
      </c>
      <c r="Z25876" s="90" t="str">
        <f t="shared" si="1213"/>
        <v>2026/03/31 00:54</v>
      </c>
    </row>
    <row r="25877" spans="1:26" ht="3.6" customHeight="1" x14ac:dyDescent="0.2">
      <c r="A25877" s="86">
        <f t="shared" si="1214"/>
        <v>46112</v>
      </c>
      <c r="B25877" s="270"/>
      <c r="C25877" s="272"/>
      <c r="D25877" s="273"/>
      <c r="E25877" s="89">
        <v>4.0972222222222222E-2</v>
      </c>
      <c r="O25877">
        <v>1</v>
      </c>
      <c r="Q25877">
        <v>1</v>
      </c>
      <c r="Y25877">
        <f t="shared" si="1212"/>
        <v>2</v>
      </c>
      <c r="Z25877" s="90" t="str">
        <f t="shared" si="1213"/>
        <v>2026/03/31 00:59</v>
      </c>
    </row>
    <row r="25878" spans="1:26" ht="3.6" customHeight="1" x14ac:dyDescent="0.2">
      <c r="A25878" s="86">
        <f t="shared" si="1214"/>
        <v>46112</v>
      </c>
      <c r="B25878" s="270"/>
      <c r="C25878" s="272"/>
      <c r="D25878" s="273">
        <v>0.83333333333333337</v>
      </c>
      <c r="E25878" s="89">
        <v>2.7777777777777779E-3</v>
      </c>
      <c r="Q25878">
        <v>1</v>
      </c>
      <c r="Y25878">
        <f t="shared" si="1212"/>
        <v>1</v>
      </c>
      <c r="Z25878" s="90" t="str">
        <f t="shared" si="1213"/>
        <v>2026/03/31 20:04</v>
      </c>
    </row>
    <row r="25879" spans="1:26" ht="3.6" customHeight="1" x14ac:dyDescent="0.2">
      <c r="A25879" s="86">
        <f t="shared" si="1214"/>
        <v>46112</v>
      </c>
      <c r="B25879" s="270"/>
      <c r="C25879" s="272"/>
      <c r="D25879" s="273"/>
      <c r="E25879" s="89">
        <v>6.2499999999999995E-3</v>
      </c>
      <c r="Q25879">
        <v>1</v>
      </c>
      <c r="Y25879">
        <f t="shared" si="1212"/>
        <v>1</v>
      </c>
      <c r="Z25879" s="90" t="str">
        <f t="shared" si="1213"/>
        <v>2026/03/31 00:09</v>
      </c>
    </row>
    <row r="25880" spans="1:26" ht="3.6" customHeight="1" x14ac:dyDescent="0.2">
      <c r="A25880" s="86">
        <f t="shared" si="1214"/>
        <v>46112</v>
      </c>
      <c r="B25880" s="270"/>
      <c r="C25880" s="272"/>
      <c r="D25880" s="273"/>
      <c r="E25880" s="89">
        <v>9.7222222222222224E-3</v>
      </c>
      <c r="Q25880">
        <v>1</v>
      </c>
      <c r="Y25880">
        <f t="shared" si="1212"/>
        <v>1</v>
      </c>
      <c r="Z25880" s="90" t="str">
        <f t="shared" si="1213"/>
        <v>2026/03/31 00:14</v>
      </c>
    </row>
    <row r="25881" spans="1:26" ht="3.6" customHeight="1" x14ac:dyDescent="0.2">
      <c r="A25881" s="86">
        <f t="shared" si="1214"/>
        <v>46112</v>
      </c>
      <c r="B25881" s="270"/>
      <c r="C25881" s="272"/>
      <c r="D25881" s="273"/>
      <c r="E25881" s="89">
        <v>1.3194444444444444E-2</v>
      </c>
      <c r="Q25881">
        <v>1</v>
      </c>
      <c r="Y25881">
        <f t="shared" si="1212"/>
        <v>1</v>
      </c>
      <c r="Z25881" s="90" t="str">
        <f t="shared" si="1213"/>
        <v>2026/03/31 00:19</v>
      </c>
    </row>
    <row r="25882" spans="1:26" ht="3.6" customHeight="1" x14ac:dyDescent="0.2">
      <c r="A25882" s="86">
        <f t="shared" si="1214"/>
        <v>46112</v>
      </c>
      <c r="B25882" s="270"/>
      <c r="C25882" s="272"/>
      <c r="D25882" s="273"/>
      <c r="E25882" s="89">
        <v>1.6666666666666666E-2</v>
      </c>
      <c r="Q25882">
        <v>1</v>
      </c>
      <c r="Y25882">
        <f t="shared" si="1212"/>
        <v>1</v>
      </c>
      <c r="Z25882" s="90" t="str">
        <f t="shared" si="1213"/>
        <v>2026/03/31 00:24</v>
      </c>
    </row>
    <row r="25883" spans="1:26" ht="3.6" customHeight="1" x14ac:dyDescent="0.2">
      <c r="A25883" s="86">
        <f t="shared" si="1214"/>
        <v>46112</v>
      </c>
      <c r="B25883" s="270"/>
      <c r="C25883" s="272"/>
      <c r="D25883" s="273"/>
      <c r="E25883" s="89">
        <v>2.013888888888889E-2</v>
      </c>
      <c r="Q25883">
        <v>1</v>
      </c>
      <c r="Y25883">
        <f t="shared" si="1212"/>
        <v>1</v>
      </c>
      <c r="Z25883" s="90" t="str">
        <f t="shared" si="1213"/>
        <v>2026/03/31 00:29</v>
      </c>
    </row>
    <row r="25884" spans="1:26" ht="3.6" customHeight="1" x14ac:dyDescent="0.2">
      <c r="A25884" s="86">
        <f t="shared" si="1214"/>
        <v>46112</v>
      </c>
      <c r="B25884" s="270"/>
      <c r="C25884" s="272"/>
      <c r="D25884" s="273"/>
      <c r="E25884" s="89">
        <v>2.361111111111111E-2</v>
      </c>
      <c r="Q25884">
        <v>1</v>
      </c>
      <c r="Y25884">
        <f t="shared" si="1212"/>
        <v>1</v>
      </c>
      <c r="Z25884" s="90" t="str">
        <f t="shared" si="1213"/>
        <v>2026/03/31 00:34</v>
      </c>
    </row>
    <row r="25885" spans="1:26" ht="3.6" customHeight="1" x14ac:dyDescent="0.2">
      <c r="A25885" s="86">
        <f t="shared" si="1214"/>
        <v>46112</v>
      </c>
      <c r="B25885" s="270"/>
      <c r="C25885" s="272"/>
      <c r="D25885" s="273"/>
      <c r="E25885" s="89">
        <v>2.7083333333333334E-2</v>
      </c>
      <c r="Q25885">
        <v>1</v>
      </c>
      <c r="Y25885">
        <f t="shared" si="1212"/>
        <v>1</v>
      </c>
      <c r="Z25885" s="90" t="str">
        <f t="shared" si="1213"/>
        <v>2026/03/31 00:39</v>
      </c>
    </row>
    <row r="25886" spans="1:26" ht="3.6" customHeight="1" x14ac:dyDescent="0.2">
      <c r="A25886" s="86">
        <f t="shared" si="1214"/>
        <v>46112</v>
      </c>
      <c r="B25886" s="270"/>
      <c r="C25886" s="272"/>
      <c r="D25886" s="273"/>
      <c r="E25886" s="89">
        <v>3.0555555555555555E-2</v>
      </c>
      <c r="Q25886">
        <v>1</v>
      </c>
      <c r="Y25886">
        <f t="shared" si="1212"/>
        <v>1</v>
      </c>
      <c r="Z25886" s="90" t="str">
        <f t="shared" si="1213"/>
        <v>2026/03/31 00:44</v>
      </c>
    </row>
    <row r="25887" spans="1:26" ht="3.6" customHeight="1" x14ac:dyDescent="0.2">
      <c r="A25887" s="86">
        <f t="shared" si="1214"/>
        <v>46112</v>
      </c>
      <c r="B25887" s="270"/>
      <c r="C25887" s="272"/>
      <c r="D25887" s="273"/>
      <c r="E25887" s="89">
        <v>3.4027777777777775E-2</v>
      </c>
      <c r="Q25887">
        <v>1</v>
      </c>
      <c r="Y25887">
        <f t="shared" si="1212"/>
        <v>1</v>
      </c>
      <c r="Z25887" s="90" t="str">
        <f t="shared" si="1213"/>
        <v>2026/03/31 00:49</v>
      </c>
    </row>
    <row r="25888" spans="1:26" ht="3.6" customHeight="1" x14ac:dyDescent="0.2">
      <c r="A25888" s="86">
        <f t="shared" si="1214"/>
        <v>46112</v>
      </c>
      <c r="B25888" s="270"/>
      <c r="C25888" s="272"/>
      <c r="D25888" s="273"/>
      <c r="E25888" s="89">
        <v>3.7499999999999999E-2</v>
      </c>
      <c r="Q25888">
        <v>1</v>
      </c>
      <c r="Y25888">
        <f t="shared" si="1212"/>
        <v>1</v>
      </c>
      <c r="Z25888" s="90" t="str">
        <f t="shared" si="1213"/>
        <v>2026/03/31 00:54</v>
      </c>
    </row>
    <row r="25889" spans="1:26" ht="3.6" customHeight="1" x14ac:dyDescent="0.2">
      <c r="A25889" s="86">
        <f t="shared" si="1214"/>
        <v>46112</v>
      </c>
      <c r="B25889" s="270"/>
      <c r="C25889" s="272"/>
      <c r="D25889" s="273"/>
      <c r="E25889" s="89">
        <v>4.0972222222222222E-2</v>
      </c>
      <c r="Q25889">
        <v>1</v>
      </c>
      <c r="Y25889">
        <f t="shared" si="1212"/>
        <v>1</v>
      </c>
      <c r="Z25889" s="90" t="str">
        <f t="shared" si="1213"/>
        <v>2026/03/31 00:59</v>
      </c>
    </row>
    <row r="25890" spans="1:26" ht="3.6" customHeight="1" x14ac:dyDescent="0.2">
      <c r="A25890" s="86">
        <f t="shared" si="1214"/>
        <v>46112</v>
      </c>
      <c r="B25890" s="270"/>
      <c r="C25890" s="272"/>
      <c r="D25890" s="273">
        <v>0.875</v>
      </c>
      <c r="E25890" s="89">
        <v>2.7777777777777779E-3</v>
      </c>
      <c r="Y25890">
        <f t="shared" si="1212"/>
        <v>0</v>
      </c>
      <c r="Z25890" s="90" t="str">
        <f t="shared" si="1213"/>
        <v>2026/03/31 21:04</v>
      </c>
    </row>
    <row r="25891" spans="1:26" ht="3.6" customHeight="1" x14ac:dyDescent="0.2">
      <c r="A25891" s="86">
        <f t="shared" si="1214"/>
        <v>46112</v>
      </c>
      <c r="B25891" s="270"/>
      <c r="C25891" s="272"/>
      <c r="D25891" s="273"/>
      <c r="E25891" s="89">
        <v>6.2499999999999995E-3</v>
      </c>
      <c r="Y25891">
        <f t="shared" si="1212"/>
        <v>0</v>
      </c>
      <c r="Z25891" s="90" t="str">
        <f t="shared" si="1213"/>
        <v>2026/03/31 00:09</v>
      </c>
    </row>
    <row r="25892" spans="1:26" ht="3.6" customHeight="1" x14ac:dyDescent="0.2">
      <c r="A25892" s="86">
        <f t="shared" si="1214"/>
        <v>46112</v>
      </c>
      <c r="B25892" s="270"/>
      <c r="C25892" s="272"/>
      <c r="D25892" s="273"/>
      <c r="E25892" s="89">
        <v>9.7222222222222224E-3</v>
      </c>
      <c r="Y25892">
        <f t="shared" si="1212"/>
        <v>0</v>
      </c>
      <c r="Z25892" s="90" t="str">
        <f t="shared" si="1213"/>
        <v>2026/03/31 00:14</v>
      </c>
    </row>
    <row r="25893" spans="1:26" ht="3.6" customHeight="1" x14ac:dyDescent="0.2">
      <c r="A25893" s="86">
        <f t="shared" si="1214"/>
        <v>46112</v>
      </c>
      <c r="B25893" s="270"/>
      <c r="C25893" s="272"/>
      <c r="D25893" s="273"/>
      <c r="E25893" s="89">
        <v>1.3194444444444444E-2</v>
      </c>
      <c r="Y25893">
        <f t="shared" si="1212"/>
        <v>0</v>
      </c>
      <c r="Z25893" s="90" t="str">
        <f t="shared" si="1213"/>
        <v>2026/03/31 00:19</v>
      </c>
    </row>
    <row r="25894" spans="1:26" ht="3.6" customHeight="1" x14ac:dyDescent="0.2">
      <c r="A25894" s="86">
        <f t="shared" si="1214"/>
        <v>46112</v>
      </c>
      <c r="B25894" s="270"/>
      <c r="C25894" s="272"/>
      <c r="D25894" s="273"/>
      <c r="E25894" s="89">
        <v>1.6666666666666666E-2</v>
      </c>
      <c r="Y25894">
        <f t="shared" si="1212"/>
        <v>0</v>
      </c>
      <c r="Z25894" s="90" t="str">
        <f t="shared" si="1213"/>
        <v>2026/03/31 00:24</v>
      </c>
    </row>
    <row r="25895" spans="1:26" ht="3.6" customHeight="1" x14ac:dyDescent="0.2">
      <c r="A25895" s="86">
        <f t="shared" si="1214"/>
        <v>46112</v>
      </c>
      <c r="B25895" s="270"/>
      <c r="C25895" s="272"/>
      <c r="D25895" s="273"/>
      <c r="E25895" s="89">
        <v>2.013888888888889E-2</v>
      </c>
      <c r="Y25895">
        <f t="shared" si="1212"/>
        <v>0</v>
      </c>
      <c r="Z25895" s="90" t="str">
        <f t="shared" si="1213"/>
        <v>2026/03/31 00:29</v>
      </c>
    </row>
    <row r="25896" spans="1:26" ht="3.6" customHeight="1" x14ac:dyDescent="0.2">
      <c r="A25896" s="86">
        <f t="shared" si="1214"/>
        <v>46112</v>
      </c>
      <c r="B25896" s="270"/>
      <c r="C25896" s="272"/>
      <c r="D25896" s="273"/>
      <c r="E25896" s="89">
        <v>2.361111111111111E-2</v>
      </c>
      <c r="Y25896">
        <f t="shared" si="1212"/>
        <v>0</v>
      </c>
      <c r="Z25896" s="90" t="str">
        <f t="shared" si="1213"/>
        <v>2026/03/31 00:34</v>
      </c>
    </row>
    <row r="25897" spans="1:26" ht="3.6" customHeight="1" x14ac:dyDescent="0.2">
      <c r="A25897" s="86">
        <f t="shared" si="1214"/>
        <v>46112</v>
      </c>
      <c r="B25897" s="270"/>
      <c r="C25897" s="272"/>
      <c r="D25897" s="273"/>
      <c r="E25897" s="89">
        <v>2.7083333333333334E-2</v>
      </c>
      <c r="Y25897">
        <f t="shared" si="1212"/>
        <v>0</v>
      </c>
      <c r="Z25897" s="90" t="str">
        <f t="shared" si="1213"/>
        <v>2026/03/31 00:39</v>
      </c>
    </row>
    <row r="25898" spans="1:26" ht="3.6" customHeight="1" x14ac:dyDescent="0.2">
      <c r="A25898" s="86">
        <f t="shared" si="1214"/>
        <v>46112</v>
      </c>
      <c r="B25898" s="270"/>
      <c r="C25898" s="272"/>
      <c r="D25898" s="273"/>
      <c r="E25898" s="89">
        <v>3.0555555555555555E-2</v>
      </c>
      <c r="Y25898">
        <f t="shared" si="1212"/>
        <v>0</v>
      </c>
      <c r="Z25898" s="90" t="str">
        <f t="shared" si="1213"/>
        <v>2026/03/31 00:44</v>
      </c>
    </row>
    <row r="25899" spans="1:26" ht="3.6" customHeight="1" x14ac:dyDescent="0.2">
      <c r="A25899" s="86">
        <f t="shared" si="1214"/>
        <v>46112</v>
      </c>
      <c r="B25899" s="270"/>
      <c r="C25899" s="272"/>
      <c r="D25899" s="273"/>
      <c r="E25899" s="89">
        <v>3.4027777777777775E-2</v>
      </c>
      <c r="Y25899">
        <f t="shared" si="1212"/>
        <v>0</v>
      </c>
      <c r="Z25899" s="90" t="str">
        <f t="shared" si="1213"/>
        <v>2026/03/31 00:49</v>
      </c>
    </row>
    <row r="25900" spans="1:26" ht="3.6" customHeight="1" x14ac:dyDescent="0.2">
      <c r="A25900" s="86">
        <f t="shared" si="1214"/>
        <v>46112</v>
      </c>
      <c r="B25900" s="270"/>
      <c r="C25900" s="272"/>
      <c r="D25900" s="273"/>
      <c r="E25900" s="89">
        <v>3.7499999999999999E-2</v>
      </c>
      <c r="Y25900">
        <f t="shared" si="1212"/>
        <v>0</v>
      </c>
      <c r="Z25900" s="90" t="str">
        <f t="shared" si="1213"/>
        <v>2026/03/31 00:54</v>
      </c>
    </row>
    <row r="25901" spans="1:26" ht="3.6" customHeight="1" x14ac:dyDescent="0.2">
      <c r="A25901" s="86">
        <f t="shared" si="1214"/>
        <v>46112</v>
      </c>
      <c r="B25901" s="270"/>
      <c r="C25901" s="272"/>
      <c r="D25901" s="273"/>
      <c r="E25901" s="89">
        <v>4.0972222222222222E-2</v>
      </c>
      <c r="Y25901">
        <f t="shared" si="1212"/>
        <v>0</v>
      </c>
      <c r="Z25901" s="90" t="str">
        <f t="shared" si="1213"/>
        <v>2026/03/31 00:59</v>
      </c>
    </row>
    <row r="25902" spans="1:26" ht="3.6" customHeight="1" x14ac:dyDescent="0.2">
      <c r="A25902" s="86">
        <f t="shared" si="1214"/>
        <v>46112</v>
      </c>
      <c r="B25902" s="270"/>
      <c r="C25902" s="272"/>
      <c r="D25902" s="273">
        <v>0.91666666666666663</v>
      </c>
      <c r="E25902" s="89">
        <v>2.7777777777777779E-3</v>
      </c>
      <c r="Y25902">
        <f t="shared" si="1212"/>
        <v>0</v>
      </c>
      <c r="Z25902" s="90" t="str">
        <f t="shared" si="1213"/>
        <v>2026/03/31 22:04</v>
      </c>
    </row>
    <row r="25903" spans="1:26" ht="3.6" customHeight="1" x14ac:dyDescent="0.2">
      <c r="A25903" s="86">
        <f t="shared" si="1214"/>
        <v>46112</v>
      </c>
      <c r="B25903" s="270"/>
      <c r="C25903" s="272"/>
      <c r="D25903" s="273"/>
      <c r="E25903" s="89">
        <v>6.2499999999999995E-3</v>
      </c>
      <c r="Y25903">
        <f t="shared" si="1212"/>
        <v>0</v>
      </c>
      <c r="Z25903" s="90" t="str">
        <f t="shared" si="1213"/>
        <v>2026/03/31 00:09</v>
      </c>
    </row>
    <row r="25904" spans="1:26" ht="3.6" customHeight="1" x14ac:dyDescent="0.2">
      <c r="A25904" s="86">
        <f t="shared" si="1214"/>
        <v>46112</v>
      </c>
      <c r="B25904" s="270"/>
      <c r="C25904" s="272"/>
      <c r="D25904" s="273"/>
      <c r="E25904" s="89">
        <v>9.7222222222222224E-3</v>
      </c>
      <c r="Y25904">
        <f t="shared" si="1212"/>
        <v>0</v>
      </c>
      <c r="Z25904" s="90" t="str">
        <f t="shared" si="1213"/>
        <v>2026/03/31 00:14</v>
      </c>
    </row>
    <row r="25905" spans="1:26" ht="3.6" customHeight="1" x14ac:dyDescent="0.2">
      <c r="A25905" s="86">
        <f t="shared" si="1214"/>
        <v>46112</v>
      </c>
      <c r="B25905" s="270"/>
      <c r="C25905" s="272"/>
      <c r="D25905" s="273"/>
      <c r="E25905" s="89">
        <v>1.3194444444444444E-2</v>
      </c>
      <c r="Y25905">
        <f t="shared" si="1212"/>
        <v>0</v>
      </c>
      <c r="Z25905" s="90" t="str">
        <f t="shared" si="1213"/>
        <v>2026/03/31 00:19</v>
      </c>
    </row>
    <row r="25906" spans="1:26" ht="3.6" customHeight="1" x14ac:dyDescent="0.2">
      <c r="A25906" s="86">
        <f t="shared" si="1214"/>
        <v>46112</v>
      </c>
      <c r="B25906" s="270"/>
      <c r="C25906" s="272"/>
      <c r="D25906" s="273"/>
      <c r="E25906" s="89">
        <v>1.6666666666666666E-2</v>
      </c>
      <c r="Y25906">
        <f t="shared" si="1212"/>
        <v>0</v>
      </c>
      <c r="Z25906" s="90" t="str">
        <f t="shared" si="1213"/>
        <v>2026/03/31 00:24</v>
      </c>
    </row>
    <row r="25907" spans="1:26" ht="3.6" customHeight="1" x14ac:dyDescent="0.2">
      <c r="A25907" s="86">
        <f t="shared" si="1214"/>
        <v>46112</v>
      </c>
      <c r="B25907" s="270"/>
      <c r="C25907" s="272"/>
      <c r="D25907" s="273"/>
      <c r="E25907" s="89">
        <v>2.013888888888889E-2</v>
      </c>
      <c r="Y25907">
        <f t="shared" si="1212"/>
        <v>0</v>
      </c>
      <c r="Z25907" s="90" t="str">
        <f t="shared" si="1213"/>
        <v>2026/03/31 00:29</v>
      </c>
    </row>
    <row r="25908" spans="1:26" ht="3.6" customHeight="1" x14ac:dyDescent="0.2">
      <c r="A25908" s="86">
        <f t="shared" si="1214"/>
        <v>46112</v>
      </c>
      <c r="B25908" s="270"/>
      <c r="C25908" s="272"/>
      <c r="D25908" s="273"/>
      <c r="E25908" s="89">
        <v>2.361111111111111E-2</v>
      </c>
      <c r="Y25908">
        <f t="shared" si="1212"/>
        <v>0</v>
      </c>
      <c r="Z25908" s="90" t="str">
        <f t="shared" si="1213"/>
        <v>2026/03/31 00:34</v>
      </c>
    </row>
    <row r="25909" spans="1:26" ht="3.6" customHeight="1" x14ac:dyDescent="0.2">
      <c r="A25909" s="86">
        <f t="shared" si="1214"/>
        <v>46112</v>
      </c>
      <c r="B25909" s="270"/>
      <c r="C25909" s="272"/>
      <c r="D25909" s="273"/>
      <c r="E25909" s="89">
        <v>2.7083333333333334E-2</v>
      </c>
      <c r="Y25909">
        <f t="shared" si="1212"/>
        <v>0</v>
      </c>
      <c r="Z25909" s="90" t="str">
        <f t="shared" si="1213"/>
        <v>2026/03/31 00:39</v>
      </c>
    </row>
    <row r="25910" spans="1:26" ht="3.6" customHeight="1" x14ac:dyDescent="0.2">
      <c r="A25910" s="86">
        <f t="shared" si="1214"/>
        <v>46112</v>
      </c>
      <c r="B25910" s="270"/>
      <c r="C25910" s="272"/>
      <c r="D25910" s="273"/>
      <c r="E25910" s="89">
        <v>3.0555555555555555E-2</v>
      </c>
      <c r="Y25910">
        <f t="shared" si="1212"/>
        <v>0</v>
      </c>
      <c r="Z25910" s="90" t="str">
        <f t="shared" si="1213"/>
        <v>2026/03/31 00:44</v>
      </c>
    </row>
    <row r="25911" spans="1:26" ht="3.6" customHeight="1" x14ac:dyDescent="0.2">
      <c r="A25911" s="86">
        <f t="shared" si="1214"/>
        <v>46112</v>
      </c>
      <c r="B25911" s="270"/>
      <c r="C25911" s="272"/>
      <c r="D25911" s="273"/>
      <c r="E25911" s="89">
        <v>3.4027777777777775E-2</v>
      </c>
      <c r="Y25911">
        <f t="shared" si="1212"/>
        <v>0</v>
      </c>
      <c r="Z25911" s="90" t="str">
        <f t="shared" si="1213"/>
        <v>2026/03/31 00:49</v>
      </c>
    </row>
    <row r="25912" spans="1:26" ht="3.6" customHeight="1" x14ac:dyDescent="0.2">
      <c r="A25912" s="86">
        <f t="shared" si="1214"/>
        <v>46112</v>
      </c>
      <c r="B25912" s="270"/>
      <c r="C25912" s="272"/>
      <c r="D25912" s="273"/>
      <c r="E25912" s="89">
        <v>3.7499999999999999E-2</v>
      </c>
      <c r="Y25912">
        <f t="shared" si="1212"/>
        <v>0</v>
      </c>
      <c r="Z25912" s="90" t="str">
        <f t="shared" si="1213"/>
        <v>2026/03/31 00:54</v>
      </c>
    </row>
    <row r="25913" spans="1:26" ht="3.6" customHeight="1" x14ac:dyDescent="0.2">
      <c r="A25913" s="86">
        <f t="shared" si="1214"/>
        <v>46112</v>
      </c>
      <c r="B25913" s="270"/>
      <c r="C25913" s="272"/>
      <c r="D25913" s="273"/>
      <c r="E25913" s="89">
        <v>4.0972222222222222E-2</v>
      </c>
      <c r="Y25913">
        <f t="shared" si="1212"/>
        <v>0</v>
      </c>
      <c r="Z25913" s="90" t="str">
        <f t="shared" si="1213"/>
        <v>2026/03/31 00:59</v>
      </c>
    </row>
    <row r="25914" spans="1:26" ht="3.6" customHeight="1" x14ac:dyDescent="0.2">
      <c r="A25914" s="86">
        <f t="shared" si="1214"/>
        <v>46112</v>
      </c>
      <c r="B25914" s="270"/>
      <c r="C25914" s="272"/>
      <c r="D25914" s="273">
        <v>0.95833333333333337</v>
      </c>
      <c r="E25914" s="89">
        <v>2.7777777777777779E-3</v>
      </c>
      <c r="Y25914">
        <f t="shared" si="1212"/>
        <v>0</v>
      </c>
      <c r="Z25914" s="90" t="str">
        <f t="shared" si="1213"/>
        <v>2026/03/31 23:04</v>
      </c>
    </row>
    <row r="25915" spans="1:26" ht="3.6" customHeight="1" x14ac:dyDescent="0.2">
      <c r="A25915" s="86">
        <f t="shared" si="1214"/>
        <v>46112</v>
      </c>
      <c r="B25915" s="270"/>
      <c r="C25915" s="272"/>
      <c r="D25915" s="273"/>
      <c r="E25915" s="89">
        <v>6.2499999999999995E-3</v>
      </c>
      <c r="Y25915">
        <f t="shared" si="1212"/>
        <v>0</v>
      </c>
      <c r="Z25915" s="90" t="str">
        <f t="shared" si="1213"/>
        <v>2026/03/31 00:09</v>
      </c>
    </row>
    <row r="25916" spans="1:26" ht="3.6" customHeight="1" x14ac:dyDescent="0.2">
      <c r="A25916" s="86">
        <f t="shared" si="1214"/>
        <v>46112</v>
      </c>
      <c r="B25916" s="270"/>
      <c r="C25916" s="272"/>
      <c r="D25916" s="273"/>
      <c r="E25916" s="89">
        <v>9.7222222222222224E-3</v>
      </c>
      <c r="Y25916">
        <f t="shared" si="1212"/>
        <v>0</v>
      </c>
      <c r="Z25916" s="90" t="str">
        <f t="shared" si="1213"/>
        <v>2026/03/31 00:14</v>
      </c>
    </row>
    <row r="25917" spans="1:26" ht="3.6" customHeight="1" x14ac:dyDescent="0.2">
      <c r="A25917" s="86">
        <f t="shared" si="1214"/>
        <v>46112</v>
      </c>
      <c r="B25917" s="270"/>
      <c r="C25917" s="272"/>
      <c r="D25917" s="273"/>
      <c r="E25917" s="89">
        <v>1.3194444444444444E-2</v>
      </c>
      <c r="Y25917">
        <f t="shared" si="1212"/>
        <v>0</v>
      </c>
      <c r="Z25917" s="90" t="str">
        <f t="shared" si="1213"/>
        <v>2026/03/31 00:19</v>
      </c>
    </row>
    <row r="25918" spans="1:26" ht="3.6" customHeight="1" x14ac:dyDescent="0.2">
      <c r="A25918" s="86">
        <f t="shared" si="1214"/>
        <v>46112</v>
      </c>
      <c r="B25918" s="270"/>
      <c r="C25918" s="272"/>
      <c r="D25918" s="273"/>
      <c r="E25918" s="89">
        <v>1.6666666666666666E-2</v>
      </c>
      <c r="Y25918">
        <f t="shared" si="1212"/>
        <v>0</v>
      </c>
      <c r="Z25918" s="90" t="str">
        <f t="shared" si="1213"/>
        <v>2026/03/31 00:24</v>
      </c>
    </row>
    <row r="25919" spans="1:26" ht="3.6" customHeight="1" x14ac:dyDescent="0.2">
      <c r="A25919" s="86">
        <f t="shared" si="1214"/>
        <v>46112</v>
      </c>
      <c r="B25919" s="270"/>
      <c r="C25919" s="272"/>
      <c r="D25919" s="273"/>
      <c r="E25919" s="89">
        <v>2.013888888888889E-2</v>
      </c>
      <c r="Y25919">
        <f t="shared" si="1212"/>
        <v>0</v>
      </c>
      <c r="Z25919" s="90" t="str">
        <f t="shared" si="1213"/>
        <v>2026/03/31 00:29</v>
      </c>
    </row>
    <row r="25920" spans="1:26" ht="3.6" customHeight="1" x14ac:dyDescent="0.2">
      <c r="A25920" s="86">
        <f t="shared" si="1214"/>
        <v>46112</v>
      </c>
      <c r="B25920" s="270"/>
      <c r="C25920" s="272"/>
      <c r="D25920" s="273"/>
      <c r="E25920" s="89">
        <v>2.361111111111111E-2</v>
      </c>
      <c r="Y25920">
        <f t="shared" si="1212"/>
        <v>0</v>
      </c>
      <c r="Z25920" s="90" t="str">
        <f t="shared" si="1213"/>
        <v>2026/03/31 00:34</v>
      </c>
    </row>
    <row r="25921" spans="1:26" ht="3.6" customHeight="1" x14ac:dyDescent="0.2">
      <c r="A25921" s="86">
        <f t="shared" si="1214"/>
        <v>46112</v>
      </c>
      <c r="B25921" s="270"/>
      <c r="C25921" s="272"/>
      <c r="D25921" s="273"/>
      <c r="E25921" s="89">
        <v>2.7083333333333334E-2</v>
      </c>
      <c r="Y25921">
        <f t="shared" si="1212"/>
        <v>0</v>
      </c>
      <c r="Z25921" s="90" t="str">
        <f t="shared" si="1213"/>
        <v>2026/03/31 00:39</v>
      </c>
    </row>
    <row r="25922" spans="1:26" ht="3.6" customHeight="1" x14ac:dyDescent="0.2">
      <c r="A25922" s="86">
        <f t="shared" si="1214"/>
        <v>46112</v>
      </c>
      <c r="B25922" s="270"/>
      <c r="C25922" s="272"/>
      <c r="D25922" s="273"/>
      <c r="E25922" s="89">
        <v>3.0555555555555555E-2</v>
      </c>
      <c r="Y25922">
        <f t="shared" si="1212"/>
        <v>0</v>
      </c>
      <c r="Z25922" s="90" t="str">
        <f t="shared" si="1213"/>
        <v>2026/03/31 00:44</v>
      </c>
    </row>
    <row r="25923" spans="1:26" ht="3.6" customHeight="1" x14ac:dyDescent="0.2">
      <c r="A25923" s="86">
        <f t="shared" si="1214"/>
        <v>46112</v>
      </c>
      <c r="B25923" s="270"/>
      <c r="C25923" s="272"/>
      <c r="D25923" s="273"/>
      <c r="E25923" s="89">
        <v>3.4027777777777775E-2</v>
      </c>
      <c r="Y25923">
        <f t="shared" si="1212"/>
        <v>0</v>
      </c>
      <c r="Z25923" s="90" t="str">
        <f t="shared" si="1213"/>
        <v>2026/03/31 00:49</v>
      </c>
    </row>
    <row r="25924" spans="1:26" ht="3.6" customHeight="1" x14ac:dyDescent="0.2">
      <c r="A25924" s="86">
        <f t="shared" si="1214"/>
        <v>46112</v>
      </c>
      <c r="B25924" s="270"/>
      <c r="C25924" s="272"/>
      <c r="D25924" s="273"/>
      <c r="E25924" s="89">
        <v>3.7499999999999999E-2</v>
      </c>
      <c r="Y25924">
        <f t="shared" si="1212"/>
        <v>0</v>
      </c>
      <c r="Z25924" s="90" t="str">
        <f t="shared" si="1213"/>
        <v>2026/03/31 00:54</v>
      </c>
    </row>
    <row r="25925" spans="1:26" ht="3.6" customHeight="1" x14ac:dyDescent="0.2">
      <c r="A25925" s="86">
        <f t="shared" si="1214"/>
        <v>46112</v>
      </c>
      <c r="B25925" s="270"/>
      <c r="C25925" s="272"/>
      <c r="D25925" s="273"/>
      <c r="E25925" s="89">
        <v>4.0972222222222222E-2</v>
      </c>
      <c r="Y25925">
        <f t="shared" si="1212"/>
        <v>0</v>
      </c>
      <c r="Z25925" s="90" t="str">
        <f t="shared" si="1213"/>
        <v>2026/03/31 00:59</v>
      </c>
    </row>
  </sheetData>
  <autoFilter ref="A5:Z25925" xr:uid="{775C3328-EDAD-4211-9779-690EF8E62A25}"/>
  <mergeCells count="2340">
    <mergeCell ref="B6:B293"/>
    <mergeCell ref="C6:C293"/>
    <mergeCell ref="B294:B581"/>
    <mergeCell ref="C294:C581"/>
    <mergeCell ref="D294:D305"/>
    <mergeCell ref="D306:D317"/>
    <mergeCell ref="D318:D329"/>
    <mergeCell ref="D330:D341"/>
    <mergeCell ref="D342:D353"/>
    <mergeCell ref="D354:D365"/>
    <mergeCell ref="D222:D233"/>
    <mergeCell ref="D234:D245"/>
    <mergeCell ref="D246:D257"/>
    <mergeCell ref="D258:D269"/>
    <mergeCell ref="D270:D281"/>
    <mergeCell ref="D282:D293"/>
    <mergeCell ref="D150:D161"/>
    <mergeCell ref="D162:D173"/>
    <mergeCell ref="D6:D17"/>
    <mergeCell ref="D18:D29"/>
    <mergeCell ref="D30:D41"/>
    <mergeCell ref="D42:D53"/>
    <mergeCell ref="D78:D89"/>
    <mergeCell ref="D90:D101"/>
    <mergeCell ref="D102:D113"/>
    <mergeCell ref="D114:D125"/>
    <mergeCell ref="D126:D137"/>
    <mergeCell ref="D138:D149"/>
    <mergeCell ref="D714:D725"/>
    <mergeCell ref="D726:D737"/>
    <mergeCell ref="D738:D749"/>
    <mergeCell ref="D54:D65"/>
    <mergeCell ref="D66:D77"/>
    <mergeCell ref="D438:D449"/>
    <mergeCell ref="D450:D461"/>
    <mergeCell ref="D462:D473"/>
    <mergeCell ref="D474:D485"/>
    <mergeCell ref="D486:D497"/>
    <mergeCell ref="D498:D509"/>
    <mergeCell ref="D366:D377"/>
    <mergeCell ref="D378:D389"/>
    <mergeCell ref="D390:D401"/>
    <mergeCell ref="D402:D413"/>
    <mergeCell ref="D414:D425"/>
    <mergeCell ref="D426:D437"/>
    <mergeCell ref="D654:D665"/>
    <mergeCell ref="D666:D677"/>
    <mergeCell ref="D510:D521"/>
    <mergeCell ref="D522:D533"/>
    <mergeCell ref="D534:D545"/>
    <mergeCell ref="D546:D557"/>
    <mergeCell ref="D558:D569"/>
    <mergeCell ref="D570:D581"/>
    <mergeCell ref="D678:D689"/>
    <mergeCell ref="D690:D701"/>
    <mergeCell ref="D702:D713"/>
    <mergeCell ref="D174:D185"/>
    <mergeCell ref="D186:D197"/>
    <mergeCell ref="D198:D209"/>
    <mergeCell ref="D210:D221"/>
    <mergeCell ref="D918:D929"/>
    <mergeCell ref="D930:D941"/>
    <mergeCell ref="D942:D953"/>
    <mergeCell ref="D954:D965"/>
    <mergeCell ref="D966:D977"/>
    <mergeCell ref="D978:D989"/>
    <mergeCell ref="D822:D833"/>
    <mergeCell ref="D834:D845"/>
    <mergeCell ref="D846:D857"/>
    <mergeCell ref="D858:D869"/>
    <mergeCell ref="B870:B1157"/>
    <mergeCell ref="C870:C1157"/>
    <mergeCell ref="D870:D881"/>
    <mergeCell ref="D882:D893"/>
    <mergeCell ref="D894:D905"/>
    <mergeCell ref="D906:D917"/>
    <mergeCell ref="D750:D761"/>
    <mergeCell ref="D762:D773"/>
    <mergeCell ref="D774:D785"/>
    <mergeCell ref="D786:D797"/>
    <mergeCell ref="D798:D809"/>
    <mergeCell ref="D810:D821"/>
    <mergeCell ref="D1134:D1145"/>
    <mergeCell ref="D1146:D1157"/>
    <mergeCell ref="B582:B869"/>
    <mergeCell ref="C582:C869"/>
    <mergeCell ref="D582:D593"/>
    <mergeCell ref="D594:D605"/>
    <mergeCell ref="D606:D617"/>
    <mergeCell ref="D618:D629"/>
    <mergeCell ref="D630:D641"/>
    <mergeCell ref="D642:D653"/>
    <mergeCell ref="B1158:B1445"/>
    <mergeCell ref="C1158:C1445"/>
    <mergeCell ref="D1158:D1169"/>
    <mergeCell ref="D1170:D1181"/>
    <mergeCell ref="D1182:D1193"/>
    <mergeCell ref="D1194:D1205"/>
    <mergeCell ref="D1206:D1217"/>
    <mergeCell ref="D1218:D1229"/>
    <mergeCell ref="D1062:D1073"/>
    <mergeCell ref="D1074:D1085"/>
    <mergeCell ref="D1086:D1097"/>
    <mergeCell ref="D1098:D1109"/>
    <mergeCell ref="D1110:D1121"/>
    <mergeCell ref="D1122:D1133"/>
    <mergeCell ref="D990:D1001"/>
    <mergeCell ref="D1002:D1013"/>
    <mergeCell ref="D1014:D1025"/>
    <mergeCell ref="D1026:D1037"/>
    <mergeCell ref="D1038:D1049"/>
    <mergeCell ref="D1050:D1061"/>
    <mergeCell ref="D1374:D1385"/>
    <mergeCell ref="D1386:D1397"/>
    <mergeCell ref="D1398:D1409"/>
    <mergeCell ref="D1410:D1421"/>
    <mergeCell ref="D1422:D1433"/>
    <mergeCell ref="D1434:D1445"/>
    <mergeCell ref="D1302:D1313"/>
    <mergeCell ref="D1314:D1325"/>
    <mergeCell ref="D1326:D1337"/>
    <mergeCell ref="D1338:D1349"/>
    <mergeCell ref="D1350:D1361"/>
    <mergeCell ref="D1362:D1373"/>
    <mergeCell ref="D1230:D1241"/>
    <mergeCell ref="D1242:D1253"/>
    <mergeCell ref="D1254:D1265"/>
    <mergeCell ref="D1266:D1277"/>
    <mergeCell ref="D1278:D1289"/>
    <mergeCell ref="D1290:D1301"/>
    <mergeCell ref="D1686:D1697"/>
    <mergeCell ref="D1698:D1709"/>
    <mergeCell ref="D1710:D1721"/>
    <mergeCell ref="D1722:D1733"/>
    <mergeCell ref="B1734:B2021"/>
    <mergeCell ref="C1734:C2021"/>
    <mergeCell ref="D1734:D1745"/>
    <mergeCell ref="D1746:D1757"/>
    <mergeCell ref="D1758:D1769"/>
    <mergeCell ref="D1770:D1781"/>
    <mergeCell ref="D1614:D1625"/>
    <mergeCell ref="D1626:D1637"/>
    <mergeCell ref="D1638:D1649"/>
    <mergeCell ref="D1650:D1661"/>
    <mergeCell ref="D1662:D1673"/>
    <mergeCell ref="D1674:D1685"/>
    <mergeCell ref="D1542:D1553"/>
    <mergeCell ref="D1554:D1565"/>
    <mergeCell ref="D1566:D1577"/>
    <mergeCell ref="D1578:D1589"/>
    <mergeCell ref="D1590:D1601"/>
    <mergeCell ref="D1602:D1613"/>
    <mergeCell ref="B1446:B1733"/>
    <mergeCell ref="C1446:C1733"/>
    <mergeCell ref="D1446:D1457"/>
    <mergeCell ref="D1458:D1469"/>
    <mergeCell ref="D1470:D1481"/>
    <mergeCell ref="D1482:D1493"/>
    <mergeCell ref="D1494:D1505"/>
    <mergeCell ref="D1506:D1517"/>
    <mergeCell ref="D1518:D1529"/>
    <mergeCell ref="D1530:D1541"/>
    <mergeCell ref="D1926:D1937"/>
    <mergeCell ref="D1938:D1949"/>
    <mergeCell ref="D1950:D1961"/>
    <mergeCell ref="D1962:D1973"/>
    <mergeCell ref="D1974:D1985"/>
    <mergeCell ref="D1986:D1997"/>
    <mergeCell ref="D1854:D1865"/>
    <mergeCell ref="D1866:D1877"/>
    <mergeCell ref="D1878:D1889"/>
    <mergeCell ref="D1890:D1901"/>
    <mergeCell ref="D1902:D1913"/>
    <mergeCell ref="D1914:D1925"/>
    <mergeCell ref="D1782:D1793"/>
    <mergeCell ref="D1794:D1805"/>
    <mergeCell ref="D1806:D1817"/>
    <mergeCell ref="D1818:D1829"/>
    <mergeCell ref="D1830:D1841"/>
    <mergeCell ref="D1842:D1853"/>
    <mergeCell ref="D2166:D2177"/>
    <mergeCell ref="D2178:D2189"/>
    <mergeCell ref="D2190:D2201"/>
    <mergeCell ref="D2202:D2213"/>
    <mergeCell ref="D2214:D2225"/>
    <mergeCell ref="D2226:D2237"/>
    <mergeCell ref="D2094:D2105"/>
    <mergeCell ref="D2106:D2117"/>
    <mergeCell ref="D2118:D2129"/>
    <mergeCell ref="D2130:D2141"/>
    <mergeCell ref="D2142:D2153"/>
    <mergeCell ref="D2154:D2165"/>
    <mergeCell ref="D1998:D2009"/>
    <mergeCell ref="D2010:D2021"/>
    <mergeCell ref="B2022:B2309"/>
    <mergeCell ref="C2022:C2309"/>
    <mergeCell ref="D2022:D2033"/>
    <mergeCell ref="D2034:D2045"/>
    <mergeCell ref="D2046:D2057"/>
    <mergeCell ref="D2058:D2069"/>
    <mergeCell ref="D2070:D2081"/>
    <mergeCell ref="D2082:D2093"/>
    <mergeCell ref="D2406:D2417"/>
    <mergeCell ref="D2418:D2429"/>
    <mergeCell ref="D2430:D2441"/>
    <mergeCell ref="D2442:D2453"/>
    <mergeCell ref="D2454:D2465"/>
    <mergeCell ref="D2466:D2477"/>
    <mergeCell ref="B2310:B2597"/>
    <mergeCell ref="C2310:C2597"/>
    <mergeCell ref="D2310:D2321"/>
    <mergeCell ref="D2322:D2333"/>
    <mergeCell ref="D2334:D2345"/>
    <mergeCell ref="D2346:D2357"/>
    <mergeCell ref="D2358:D2369"/>
    <mergeCell ref="D2370:D2381"/>
    <mergeCell ref="D2382:D2393"/>
    <mergeCell ref="D2394:D2405"/>
    <mergeCell ref="D2238:D2249"/>
    <mergeCell ref="D2250:D2261"/>
    <mergeCell ref="D2262:D2273"/>
    <mergeCell ref="D2274:D2285"/>
    <mergeCell ref="D2286:D2297"/>
    <mergeCell ref="D2298:D2309"/>
    <mergeCell ref="D2646:D2657"/>
    <mergeCell ref="D2658:D2669"/>
    <mergeCell ref="D2670:D2681"/>
    <mergeCell ref="D2682:D2693"/>
    <mergeCell ref="D2694:D2705"/>
    <mergeCell ref="D2706:D2717"/>
    <mergeCell ref="D2550:D2561"/>
    <mergeCell ref="D2562:D2573"/>
    <mergeCell ref="D2574:D2585"/>
    <mergeCell ref="D2586:D2597"/>
    <mergeCell ref="B2598:B2885"/>
    <mergeCell ref="C2598:C2885"/>
    <mergeCell ref="D2598:D2609"/>
    <mergeCell ref="D2610:D2621"/>
    <mergeCell ref="D2622:D2633"/>
    <mergeCell ref="D2634:D2645"/>
    <mergeCell ref="D2478:D2489"/>
    <mergeCell ref="D2490:D2501"/>
    <mergeCell ref="D2502:D2513"/>
    <mergeCell ref="D2514:D2525"/>
    <mergeCell ref="D2526:D2537"/>
    <mergeCell ref="D2538:D2549"/>
    <mergeCell ref="D2862:D2873"/>
    <mergeCell ref="D2874:D2885"/>
    <mergeCell ref="B2886:B3173"/>
    <mergeCell ref="C2886:C3173"/>
    <mergeCell ref="D2886:D2897"/>
    <mergeCell ref="D2898:D2909"/>
    <mergeCell ref="D2910:D2921"/>
    <mergeCell ref="D2922:D2933"/>
    <mergeCell ref="D2934:D2945"/>
    <mergeCell ref="D2946:D2957"/>
    <mergeCell ref="D2790:D2801"/>
    <mergeCell ref="D2802:D2813"/>
    <mergeCell ref="D2814:D2825"/>
    <mergeCell ref="D2826:D2837"/>
    <mergeCell ref="D2838:D2849"/>
    <mergeCell ref="D2850:D2861"/>
    <mergeCell ref="D2718:D2729"/>
    <mergeCell ref="D2730:D2741"/>
    <mergeCell ref="D2742:D2753"/>
    <mergeCell ref="D2754:D2765"/>
    <mergeCell ref="D2766:D2777"/>
    <mergeCell ref="D2778:D2789"/>
    <mergeCell ref="D3102:D3113"/>
    <mergeCell ref="D3114:D3125"/>
    <mergeCell ref="D3126:D3137"/>
    <mergeCell ref="D3138:D3149"/>
    <mergeCell ref="D3150:D3161"/>
    <mergeCell ref="D3162:D3173"/>
    <mergeCell ref="D3030:D3041"/>
    <mergeCell ref="D3042:D3053"/>
    <mergeCell ref="D3054:D3065"/>
    <mergeCell ref="D3066:D3077"/>
    <mergeCell ref="D3078:D3089"/>
    <mergeCell ref="D3090:D3101"/>
    <mergeCell ref="D2958:D2969"/>
    <mergeCell ref="D2970:D2981"/>
    <mergeCell ref="D2982:D2993"/>
    <mergeCell ref="D2994:D3005"/>
    <mergeCell ref="D3006:D3017"/>
    <mergeCell ref="D3018:D3029"/>
    <mergeCell ref="D3414:D3425"/>
    <mergeCell ref="D3426:D3437"/>
    <mergeCell ref="D3438:D3449"/>
    <mergeCell ref="D3450:D3461"/>
    <mergeCell ref="B3462:B3749"/>
    <mergeCell ref="C3462:C3749"/>
    <mergeCell ref="D3462:D3473"/>
    <mergeCell ref="D3474:D3485"/>
    <mergeCell ref="D3486:D3497"/>
    <mergeCell ref="D3498:D3509"/>
    <mergeCell ref="D3342:D3353"/>
    <mergeCell ref="D3354:D3365"/>
    <mergeCell ref="D3366:D3377"/>
    <mergeCell ref="D3378:D3389"/>
    <mergeCell ref="D3390:D3401"/>
    <mergeCell ref="D3402:D3413"/>
    <mergeCell ref="D3270:D3281"/>
    <mergeCell ref="D3282:D3293"/>
    <mergeCell ref="D3294:D3305"/>
    <mergeCell ref="D3306:D3317"/>
    <mergeCell ref="D3318:D3329"/>
    <mergeCell ref="D3330:D3341"/>
    <mergeCell ref="B3174:B3461"/>
    <mergeCell ref="C3174:C3461"/>
    <mergeCell ref="D3174:D3185"/>
    <mergeCell ref="D3186:D3197"/>
    <mergeCell ref="D3198:D3209"/>
    <mergeCell ref="D3210:D3221"/>
    <mergeCell ref="D3222:D3233"/>
    <mergeCell ref="D3234:D3245"/>
    <mergeCell ref="D3246:D3257"/>
    <mergeCell ref="D3258:D3269"/>
    <mergeCell ref="D3654:D3665"/>
    <mergeCell ref="D3666:D3677"/>
    <mergeCell ref="D3678:D3689"/>
    <mergeCell ref="D3690:D3701"/>
    <mergeCell ref="D3702:D3713"/>
    <mergeCell ref="D3714:D3725"/>
    <mergeCell ref="D3582:D3593"/>
    <mergeCell ref="D3594:D3605"/>
    <mergeCell ref="D3606:D3617"/>
    <mergeCell ref="D3618:D3629"/>
    <mergeCell ref="D3630:D3641"/>
    <mergeCell ref="D3642:D3653"/>
    <mergeCell ref="D3510:D3521"/>
    <mergeCell ref="D3522:D3533"/>
    <mergeCell ref="D3534:D3545"/>
    <mergeCell ref="D3546:D3557"/>
    <mergeCell ref="D3558:D3569"/>
    <mergeCell ref="D3570:D3581"/>
    <mergeCell ref="D3894:D3905"/>
    <mergeCell ref="D3906:D3917"/>
    <mergeCell ref="D3918:D3929"/>
    <mergeCell ref="D3930:D3941"/>
    <mergeCell ref="D3942:D3953"/>
    <mergeCell ref="D3954:D3965"/>
    <mergeCell ref="D3822:D3833"/>
    <mergeCell ref="D3834:D3845"/>
    <mergeCell ref="D3846:D3857"/>
    <mergeCell ref="D3858:D3869"/>
    <mergeCell ref="D3870:D3881"/>
    <mergeCell ref="D3882:D3893"/>
    <mergeCell ref="D3726:D3737"/>
    <mergeCell ref="D3738:D3749"/>
    <mergeCell ref="B3750:B4037"/>
    <mergeCell ref="C3750:C4037"/>
    <mergeCell ref="D3750:D3761"/>
    <mergeCell ref="D3762:D3773"/>
    <mergeCell ref="D3774:D3785"/>
    <mergeCell ref="D3786:D3797"/>
    <mergeCell ref="D3798:D3809"/>
    <mergeCell ref="D3810:D3821"/>
    <mergeCell ref="D4134:D4145"/>
    <mergeCell ref="D4146:D4157"/>
    <mergeCell ref="D4158:D4169"/>
    <mergeCell ref="D4170:D4181"/>
    <mergeCell ref="D4182:D4193"/>
    <mergeCell ref="D4194:D4205"/>
    <mergeCell ref="B4038:B4325"/>
    <mergeCell ref="C4038:C4325"/>
    <mergeCell ref="D4038:D4049"/>
    <mergeCell ref="D4050:D4061"/>
    <mergeCell ref="D4062:D4073"/>
    <mergeCell ref="D4074:D4085"/>
    <mergeCell ref="D4086:D4097"/>
    <mergeCell ref="D4098:D4109"/>
    <mergeCell ref="D4110:D4121"/>
    <mergeCell ref="D4122:D4133"/>
    <mergeCell ref="D3966:D3977"/>
    <mergeCell ref="D3978:D3989"/>
    <mergeCell ref="D3990:D4001"/>
    <mergeCell ref="D4002:D4013"/>
    <mergeCell ref="D4014:D4025"/>
    <mergeCell ref="D4026:D4037"/>
    <mergeCell ref="D4374:D4385"/>
    <mergeCell ref="D4386:D4397"/>
    <mergeCell ref="D4398:D4409"/>
    <mergeCell ref="D4410:D4421"/>
    <mergeCell ref="D4422:D4433"/>
    <mergeCell ref="D4434:D4445"/>
    <mergeCell ref="D4278:D4289"/>
    <mergeCell ref="D4290:D4301"/>
    <mergeCell ref="D4302:D4313"/>
    <mergeCell ref="D4314:D4325"/>
    <mergeCell ref="B4326:B4613"/>
    <mergeCell ref="C4326:C4613"/>
    <mergeCell ref="D4326:D4337"/>
    <mergeCell ref="D4338:D4349"/>
    <mergeCell ref="D4350:D4361"/>
    <mergeCell ref="D4362:D4373"/>
    <mergeCell ref="D4206:D4217"/>
    <mergeCell ref="D4218:D4229"/>
    <mergeCell ref="D4230:D4241"/>
    <mergeCell ref="D4242:D4253"/>
    <mergeCell ref="D4254:D4265"/>
    <mergeCell ref="D4266:D4277"/>
    <mergeCell ref="D4590:D4601"/>
    <mergeCell ref="D4602:D4613"/>
    <mergeCell ref="B4614:B4901"/>
    <mergeCell ref="C4614:C4901"/>
    <mergeCell ref="D4614:D4625"/>
    <mergeCell ref="D4626:D4637"/>
    <mergeCell ref="D4638:D4649"/>
    <mergeCell ref="D4650:D4661"/>
    <mergeCell ref="D4662:D4673"/>
    <mergeCell ref="D4674:D4685"/>
    <mergeCell ref="D4518:D4529"/>
    <mergeCell ref="D4530:D4541"/>
    <mergeCell ref="D4542:D4553"/>
    <mergeCell ref="D4554:D4565"/>
    <mergeCell ref="D4566:D4577"/>
    <mergeCell ref="D4578:D4589"/>
    <mergeCell ref="D4446:D4457"/>
    <mergeCell ref="D4458:D4469"/>
    <mergeCell ref="D4470:D4481"/>
    <mergeCell ref="D4482:D4493"/>
    <mergeCell ref="D4494:D4505"/>
    <mergeCell ref="D4506:D4517"/>
    <mergeCell ref="D4830:D4841"/>
    <mergeCell ref="D4842:D4853"/>
    <mergeCell ref="D4854:D4865"/>
    <mergeCell ref="D4866:D4877"/>
    <mergeCell ref="D4878:D4889"/>
    <mergeCell ref="D4890:D4901"/>
    <mergeCell ref="D4758:D4769"/>
    <mergeCell ref="D4770:D4781"/>
    <mergeCell ref="D4782:D4793"/>
    <mergeCell ref="D4794:D4805"/>
    <mergeCell ref="D4806:D4817"/>
    <mergeCell ref="D4818:D4829"/>
    <mergeCell ref="D4686:D4697"/>
    <mergeCell ref="D4698:D4709"/>
    <mergeCell ref="D4710:D4721"/>
    <mergeCell ref="D4722:D4733"/>
    <mergeCell ref="D4734:D4745"/>
    <mergeCell ref="D4746:D4757"/>
    <mergeCell ref="D5142:D5153"/>
    <mergeCell ref="D5154:D5165"/>
    <mergeCell ref="D5166:D5177"/>
    <mergeCell ref="D5178:D5189"/>
    <mergeCell ref="B5190:B5477"/>
    <mergeCell ref="C5190:C5477"/>
    <mergeCell ref="D5190:D5201"/>
    <mergeCell ref="D5202:D5213"/>
    <mergeCell ref="D5214:D5225"/>
    <mergeCell ref="D5226:D5237"/>
    <mergeCell ref="D5070:D5081"/>
    <mergeCell ref="D5082:D5093"/>
    <mergeCell ref="D5094:D5105"/>
    <mergeCell ref="D5106:D5117"/>
    <mergeCell ref="D5118:D5129"/>
    <mergeCell ref="D5130:D5141"/>
    <mergeCell ref="D4998:D5009"/>
    <mergeCell ref="D5010:D5021"/>
    <mergeCell ref="D5022:D5033"/>
    <mergeCell ref="D5034:D5045"/>
    <mergeCell ref="D5046:D5057"/>
    <mergeCell ref="D5058:D5069"/>
    <mergeCell ref="B4902:B5189"/>
    <mergeCell ref="C4902:C5189"/>
    <mergeCell ref="D4902:D4913"/>
    <mergeCell ref="D4914:D4925"/>
    <mergeCell ref="D4926:D4937"/>
    <mergeCell ref="D4938:D4949"/>
    <mergeCell ref="D4950:D4961"/>
    <mergeCell ref="D4962:D4973"/>
    <mergeCell ref="D4974:D4985"/>
    <mergeCell ref="D4986:D4997"/>
    <mergeCell ref="D5382:D5393"/>
    <mergeCell ref="D5394:D5405"/>
    <mergeCell ref="D5406:D5417"/>
    <mergeCell ref="D5418:D5429"/>
    <mergeCell ref="D5430:D5441"/>
    <mergeCell ref="D5442:D5453"/>
    <mergeCell ref="D5310:D5321"/>
    <mergeCell ref="D5322:D5333"/>
    <mergeCell ref="D5334:D5345"/>
    <mergeCell ref="D5346:D5357"/>
    <mergeCell ref="D5358:D5369"/>
    <mergeCell ref="D5370:D5381"/>
    <mergeCell ref="D5238:D5249"/>
    <mergeCell ref="D5250:D5261"/>
    <mergeCell ref="D5262:D5273"/>
    <mergeCell ref="D5274:D5285"/>
    <mergeCell ref="D5286:D5297"/>
    <mergeCell ref="D5298:D5309"/>
    <mergeCell ref="D5622:D5633"/>
    <mergeCell ref="D5634:D5645"/>
    <mergeCell ref="D5646:D5657"/>
    <mergeCell ref="D5658:D5669"/>
    <mergeCell ref="D5670:D5681"/>
    <mergeCell ref="D5682:D5693"/>
    <mergeCell ref="D5550:D5561"/>
    <mergeCell ref="D5562:D5573"/>
    <mergeCell ref="D5574:D5585"/>
    <mergeCell ref="D5586:D5597"/>
    <mergeCell ref="D5598:D5609"/>
    <mergeCell ref="D5610:D5621"/>
    <mergeCell ref="D5454:D5465"/>
    <mergeCell ref="D5466:D5477"/>
    <mergeCell ref="B5478:B5765"/>
    <mergeCell ref="C5478:C5765"/>
    <mergeCell ref="D5478:D5489"/>
    <mergeCell ref="D5490:D5501"/>
    <mergeCell ref="D5502:D5513"/>
    <mergeCell ref="D5514:D5525"/>
    <mergeCell ref="D5526:D5537"/>
    <mergeCell ref="D5538:D5549"/>
    <mergeCell ref="D5862:D5873"/>
    <mergeCell ref="D5874:D5885"/>
    <mergeCell ref="D5886:D5897"/>
    <mergeCell ref="D5898:D5909"/>
    <mergeCell ref="D5910:D5921"/>
    <mergeCell ref="D5922:D5933"/>
    <mergeCell ref="B5766:B6053"/>
    <mergeCell ref="C5766:C6053"/>
    <mergeCell ref="D5766:D5777"/>
    <mergeCell ref="D5778:D5789"/>
    <mergeCell ref="D5790:D5801"/>
    <mergeCell ref="D5802:D5813"/>
    <mergeCell ref="D5814:D5825"/>
    <mergeCell ref="D5826:D5837"/>
    <mergeCell ref="D5838:D5849"/>
    <mergeCell ref="D5850:D5861"/>
    <mergeCell ref="D5694:D5705"/>
    <mergeCell ref="D5706:D5717"/>
    <mergeCell ref="D5718:D5729"/>
    <mergeCell ref="D5730:D5741"/>
    <mergeCell ref="D5742:D5753"/>
    <mergeCell ref="D5754:D5765"/>
    <mergeCell ref="D6102:D6113"/>
    <mergeCell ref="D6114:D6125"/>
    <mergeCell ref="D6126:D6137"/>
    <mergeCell ref="D6138:D6149"/>
    <mergeCell ref="D6150:D6161"/>
    <mergeCell ref="D6162:D6173"/>
    <mergeCell ref="D6006:D6017"/>
    <mergeCell ref="D6018:D6029"/>
    <mergeCell ref="D6030:D6041"/>
    <mergeCell ref="D6042:D6053"/>
    <mergeCell ref="B6054:B6341"/>
    <mergeCell ref="C6054:C6341"/>
    <mergeCell ref="D6054:D6065"/>
    <mergeCell ref="D6066:D6077"/>
    <mergeCell ref="D6078:D6089"/>
    <mergeCell ref="D6090:D6101"/>
    <mergeCell ref="D5934:D5945"/>
    <mergeCell ref="D5946:D5957"/>
    <mergeCell ref="D5958:D5969"/>
    <mergeCell ref="D5970:D5981"/>
    <mergeCell ref="D5982:D5993"/>
    <mergeCell ref="D5994:D6005"/>
    <mergeCell ref="D6318:D6329"/>
    <mergeCell ref="D6330:D6341"/>
    <mergeCell ref="B6342:B6629"/>
    <mergeCell ref="C6342:C6629"/>
    <mergeCell ref="D6342:D6353"/>
    <mergeCell ref="D6354:D6365"/>
    <mergeCell ref="D6366:D6377"/>
    <mergeCell ref="D6378:D6389"/>
    <mergeCell ref="D6390:D6401"/>
    <mergeCell ref="D6402:D6413"/>
    <mergeCell ref="D6246:D6257"/>
    <mergeCell ref="D6258:D6269"/>
    <mergeCell ref="D6270:D6281"/>
    <mergeCell ref="D6282:D6293"/>
    <mergeCell ref="D6294:D6305"/>
    <mergeCell ref="D6306:D6317"/>
    <mergeCell ref="D6174:D6185"/>
    <mergeCell ref="D6186:D6197"/>
    <mergeCell ref="D6198:D6209"/>
    <mergeCell ref="D6210:D6221"/>
    <mergeCell ref="D6222:D6233"/>
    <mergeCell ref="D6234:D6245"/>
    <mergeCell ref="D6558:D6569"/>
    <mergeCell ref="D6570:D6581"/>
    <mergeCell ref="D6582:D6593"/>
    <mergeCell ref="D6594:D6605"/>
    <mergeCell ref="D6606:D6617"/>
    <mergeCell ref="D6618:D6629"/>
    <mergeCell ref="D6486:D6497"/>
    <mergeCell ref="D6498:D6509"/>
    <mergeCell ref="D6510:D6521"/>
    <mergeCell ref="D6522:D6533"/>
    <mergeCell ref="D6534:D6545"/>
    <mergeCell ref="D6546:D6557"/>
    <mergeCell ref="D6414:D6425"/>
    <mergeCell ref="D6426:D6437"/>
    <mergeCell ref="D6438:D6449"/>
    <mergeCell ref="D6450:D6461"/>
    <mergeCell ref="D6462:D6473"/>
    <mergeCell ref="D6474:D6485"/>
    <mergeCell ref="D6870:D6881"/>
    <mergeCell ref="D6882:D6893"/>
    <mergeCell ref="D6894:D6905"/>
    <mergeCell ref="D6906:D6917"/>
    <mergeCell ref="B6918:B7205"/>
    <mergeCell ref="C6918:C7205"/>
    <mergeCell ref="D6918:D6929"/>
    <mergeCell ref="D6930:D6941"/>
    <mergeCell ref="D6942:D6953"/>
    <mergeCell ref="D6954:D6965"/>
    <mergeCell ref="D6798:D6809"/>
    <mergeCell ref="D6810:D6821"/>
    <mergeCell ref="D6822:D6833"/>
    <mergeCell ref="D6834:D6845"/>
    <mergeCell ref="D6846:D6857"/>
    <mergeCell ref="D6858:D6869"/>
    <mergeCell ref="D6726:D6737"/>
    <mergeCell ref="D6738:D6749"/>
    <mergeCell ref="D6750:D6761"/>
    <mergeCell ref="D6762:D6773"/>
    <mergeCell ref="D6774:D6785"/>
    <mergeCell ref="D6786:D6797"/>
    <mergeCell ref="B6630:B6917"/>
    <mergeCell ref="C6630:C6917"/>
    <mergeCell ref="D6630:D6641"/>
    <mergeCell ref="D6642:D6653"/>
    <mergeCell ref="D6654:D6665"/>
    <mergeCell ref="D6666:D6677"/>
    <mergeCell ref="D6678:D6689"/>
    <mergeCell ref="D6690:D6701"/>
    <mergeCell ref="D6702:D6713"/>
    <mergeCell ref="D6714:D6725"/>
    <mergeCell ref="D7110:D7121"/>
    <mergeCell ref="D7122:D7133"/>
    <mergeCell ref="D7134:D7145"/>
    <mergeCell ref="D7146:D7157"/>
    <mergeCell ref="D7158:D7169"/>
    <mergeCell ref="D7170:D7181"/>
    <mergeCell ref="D7038:D7049"/>
    <mergeCell ref="D7050:D7061"/>
    <mergeCell ref="D7062:D7073"/>
    <mergeCell ref="D7074:D7085"/>
    <mergeCell ref="D7086:D7097"/>
    <mergeCell ref="D7098:D7109"/>
    <mergeCell ref="D6966:D6977"/>
    <mergeCell ref="D6978:D6989"/>
    <mergeCell ref="D6990:D7001"/>
    <mergeCell ref="D7002:D7013"/>
    <mergeCell ref="D7014:D7025"/>
    <mergeCell ref="D7026:D7037"/>
    <mergeCell ref="D7350:D7361"/>
    <mergeCell ref="D7362:D7373"/>
    <mergeCell ref="D7374:D7385"/>
    <mergeCell ref="D7386:D7397"/>
    <mergeCell ref="D7398:D7409"/>
    <mergeCell ref="D7410:D7421"/>
    <mergeCell ref="D7278:D7289"/>
    <mergeCell ref="D7290:D7301"/>
    <mergeCell ref="D7302:D7313"/>
    <mergeCell ref="D7314:D7325"/>
    <mergeCell ref="D7326:D7337"/>
    <mergeCell ref="D7338:D7349"/>
    <mergeCell ref="D7182:D7193"/>
    <mergeCell ref="D7194:D7205"/>
    <mergeCell ref="B7206:B7493"/>
    <mergeCell ref="C7206:C7493"/>
    <mergeCell ref="D7206:D7217"/>
    <mergeCell ref="D7218:D7229"/>
    <mergeCell ref="D7230:D7241"/>
    <mergeCell ref="D7242:D7253"/>
    <mergeCell ref="D7254:D7265"/>
    <mergeCell ref="D7266:D7277"/>
    <mergeCell ref="D7590:D7601"/>
    <mergeCell ref="D7602:D7613"/>
    <mergeCell ref="D7614:D7625"/>
    <mergeCell ref="D7626:D7637"/>
    <mergeCell ref="D7638:D7649"/>
    <mergeCell ref="D7650:D7661"/>
    <mergeCell ref="B7494:B7781"/>
    <mergeCell ref="C7494:C7781"/>
    <mergeCell ref="D7494:D7505"/>
    <mergeCell ref="D7506:D7517"/>
    <mergeCell ref="D7518:D7529"/>
    <mergeCell ref="D7530:D7541"/>
    <mergeCell ref="D7542:D7553"/>
    <mergeCell ref="D7554:D7565"/>
    <mergeCell ref="D7566:D7577"/>
    <mergeCell ref="D7578:D7589"/>
    <mergeCell ref="D7422:D7433"/>
    <mergeCell ref="D7434:D7445"/>
    <mergeCell ref="D7446:D7457"/>
    <mergeCell ref="D7458:D7469"/>
    <mergeCell ref="D7470:D7481"/>
    <mergeCell ref="D7482:D7493"/>
    <mergeCell ref="D7830:D7841"/>
    <mergeCell ref="D7842:D7853"/>
    <mergeCell ref="D7854:D7865"/>
    <mergeCell ref="D7866:D7877"/>
    <mergeCell ref="D7878:D7889"/>
    <mergeCell ref="D7890:D7901"/>
    <mergeCell ref="D7734:D7745"/>
    <mergeCell ref="D7746:D7757"/>
    <mergeCell ref="D7758:D7769"/>
    <mergeCell ref="D7770:D7781"/>
    <mergeCell ref="B7782:B8069"/>
    <mergeCell ref="C7782:C8069"/>
    <mergeCell ref="D7782:D7793"/>
    <mergeCell ref="D7794:D7805"/>
    <mergeCell ref="D7806:D7817"/>
    <mergeCell ref="D7818:D7829"/>
    <mergeCell ref="D7662:D7673"/>
    <mergeCell ref="D7674:D7685"/>
    <mergeCell ref="D7686:D7697"/>
    <mergeCell ref="D7698:D7709"/>
    <mergeCell ref="D7710:D7721"/>
    <mergeCell ref="D7722:D7733"/>
    <mergeCell ref="D8046:D8057"/>
    <mergeCell ref="D8058:D8069"/>
    <mergeCell ref="B8070:B8357"/>
    <mergeCell ref="C8070:C8357"/>
    <mergeCell ref="D8070:D8081"/>
    <mergeCell ref="D8082:D8093"/>
    <mergeCell ref="D8094:D8105"/>
    <mergeCell ref="D8106:D8117"/>
    <mergeCell ref="D8118:D8129"/>
    <mergeCell ref="D8130:D8141"/>
    <mergeCell ref="D7974:D7985"/>
    <mergeCell ref="D7986:D7997"/>
    <mergeCell ref="D7998:D8009"/>
    <mergeCell ref="D8010:D8021"/>
    <mergeCell ref="D8022:D8033"/>
    <mergeCell ref="D8034:D8045"/>
    <mergeCell ref="D7902:D7913"/>
    <mergeCell ref="D7914:D7925"/>
    <mergeCell ref="D7926:D7937"/>
    <mergeCell ref="D7938:D7949"/>
    <mergeCell ref="D7950:D7961"/>
    <mergeCell ref="D7962:D7973"/>
    <mergeCell ref="D8286:D8297"/>
    <mergeCell ref="D8298:D8309"/>
    <mergeCell ref="D8310:D8321"/>
    <mergeCell ref="D8322:D8333"/>
    <mergeCell ref="D8334:D8345"/>
    <mergeCell ref="D8346:D8357"/>
    <mergeCell ref="D8214:D8225"/>
    <mergeCell ref="D8226:D8237"/>
    <mergeCell ref="D8238:D8249"/>
    <mergeCell ref="D8250:D8261"/>
    <mergeCell ref="D8262:D8273"/>
    <mergeCell ref="D8274:D8285"/>
    <mergeCell ref="D8142:D8153"/>
    <mergeCell ref="D8154:D8165"/>
    <mergeCell ref="D8166:D8177"/>
    <mergeCell ref="D8178:D8189"/>
    <mergeCell ref="D8190:D8201"/>
    <mergeCell ref="D8202:D8213"/>
    <mergeCell ref="D8598:D8609"/>
    <mergeCell ref="D8610:D8621"/>
    <mergeCell ref="D8622:D8633"/>
    <mergeCell ref="D8634:D8645"/>
    <mergeCell ref="B8646:B8933"/>
    <mergeCell ref="C8646:C8933"/>
    <mergeCell ref="D8646:D8657"/>
    <mergeCell ref="D8658:D8669"/>
    <mergeCell ref="D8670:D8681"/>
    <mergeCell ref="D8682:D8693"/>
    <mergeCell ref="D8526:D8537"/>
    <mergeCell ref="D8538:D8549"/>
    <mergeCell ref="D8550:D8561"/>
    <mergeCell ref="D8562:D8573"/>
    <mergeCell ref="D8574:D8585"/>
    <mergeCell ref="D8586:D8597"/>
    <mergeCell ref="D8454:D8465"/>
    <mergeCell ref="D8466:D8477"/>
    <mergeCell ref="D8478:D8489"/>
    <mergeCell ref="D8490:D8501"/>
    <mergeCell ref="D8502:D8513"/>
    <mergeCell ref="D8514:D8525"/>
    <mergeCell ref="B8358:B8645"/>
    <mergeCell ref="C8358:C8645"/>
    <mergeCell ref="D8358:D8369"/>
    <mergeCell ref="D8370:D8381"/>
    <mergeCell ref="D8382:D8393"/>
    <mergeCell ref="D8394:D8405"/>
    <mergeCell ref="D8406:D8417"/>
    <mergeCell ref="D8418:D8429"/>
    <mergeCell ref="D8430:D8441"/>
    <mergeCell ref="D8442:D8453"/>
    <mergeCell ref="D8838:D8849"/>
    <mergeCell ref="D8850:D8861"/>
    <mergeCell ref="D8862:D8873"/>
    <mergeCell ref="D8874:D8885"/>
    <mergeCell ref="D8886:D8897"/>
    <mergeCell ref="D8898:D8909"/>
    <mergeCell ref="D8766:D8777"/>
    <mergeCell ref="D8778:D8789"/>
    <mergeCell ref="D8790:D8801"/>
    <mergeCell ref="D8802:D8813"/>
    <mergeCell ref="D8814:D8825"/>
    <mergeCell ref="D8826:D8837"/>
    <mergeCell ref="D8694:D8705"/>
    <mergeCell ref="D8706:D8717"/>
    <mergeCell ref="D8718:D8729"/>
    <mergeCell ref="D8730:D8741"/>
    <mergeCell ref="D8742:D8753"/>
    <mergeCell ref="D8754:D8765"/>
    <mergeCell ref="D9078:D9089"/>
    <mergeCell ref="D9090:D9101"/>
    <mergeCell ref="D9102:D9113"/>
    <mergeCell ref="D9114:D9125"/>
    <mergeCell ref="D9126:D9137"/>
    <mergeCell ref="D9138:D9149"/>
    <mergeCell ref="D9006:D9017"/>
    <mergeCell ref="D9018:D9029"/>
    <mergeCell ref="D9030:D9041"/>
    <mergeCell ref="D9042:D9053"/>
    <mergeCell ref="D9054:D9065"/>
    <mergeCell ref="D9066:D9077"/>
    <mergeCell ref="D8910:D8921"/>
    <mergeCell ref="D8922:D8933"/>
    <mergeCell ref="B8934:B9221"/>
    <mergeCell ref="C8934:C9221"/>
    <mergeCell ref="D8934:D8945"/>
    <mergeCell ref="D8946:D8957"/>
    <mergeCell ref="D8958:D8969"/>
    <mergeCell ref="D8970:D8981"/>
    <mergeCell ref="D8982:D8993"/>
    <mergeCell ref="D8994:D9005"/>
    <mergeCell ref="D9318:D9329"/>
    <mergeCell ref="D9330:D9341"/>
    <mergeCell ref="D9342:D9353"/>
    <mergeCell ref="D9354:D9365"/>
    <mergeCell ref="D9366:D9377"/>
    <mergeCell ref="D9378:D9389"/>
    <mergeCell ref="B9222:B9509"/>
    <mergeCell ref="C9222:C9509"/>
    <mergeCell ref="D9222:D9233"/>
    <mergeCell ref="D9234:D9245"/>
    <mergeCell ref="D9246:D9257"/>
    <mergeCell ref="D9258:D9269"/>
    <mergeCell ref="D9270:D9281"/>
    <mergeCell ref="D9282:D9293"/>
    <mergeCell ref="D9294:D9305"/>
    <mergeCell ref="D9306:D9317"/>
    <mergeCell ref="D9150:D9161"/>
    <mergeCell ref="D9162:D9173"/>
    <mergeCell ref="D9174:D9185"/>
    <mergeCell ref="D9186:D9197"/>
    <mergeCell ref="D9198:D9209"/>
    <mergeCell ref="D9210:D9221"/>
    <mergeCell ref="D9558:D9569"/>
    <mergeCell ref="D9570:D9581"/>
    <mergeCell ref="D9582:D9593"/>
    <mergeCell ref="D9594:D9605"/>
    <mergeCell ref="D9606:D9617"/>
    <mergeCell ref="D9618:D9629"/>
    <mergeCell ref="D9462:D9473"/>
    <mergeCell ref="D9474:D9485"/>
    <mergeCell ref="D9486:D9497"/>
    <mergeCell ref="D9498:D9509"/>
    <mergeCell ref="B9510:B9797"/>
    <mergeCell ref="C9510:C9797"/>
    <mergeCell ref="D9510:D9521"/>
    <mergeCell ref="D9522:D9533"/>
    <mergeCell ref="D9534:D9545"/>
    <mergeCell ref="D9546:D9557"/>
    <mergeCell ref="D9390:D9401"/>
    <mergeCell ref="D9402:D9413"/>
    <mergeCell ref="D9414:D9425"/>
    <mergeCell ref="D9426:D9437"/>
    <mergeCell ref="D9438:D9449"/>
    <mergeCell ref="D9450:D9461"/>
    <mergeCell ref="D9774:D9785"/>
    <mergeCell ref="D9786:D9797"/>
    <mergeCell ref="B9798:B10085"/>
    <mergeCell ref="C9798:C10085"/>
    <mergeCell ref="D9798:D9809"/>
    <mergeCell ref="D9810:D9821"/>
    <mergeCell ref="D9822:D9833"/>
    <mergeCell ref="D9834:D9845"/>
    <mergeCell ref="D9846:D9857"/>
    <mergeCell ref="D9858:D9869"/>
    <mergeCell ref="D9702:D9713"/>
    <mergeCell ref="D9714:D9725"/>
    <mergeCell ref="D9726:D9737"/>
    <mergeCell ref="D9738:D9749"/>
    <mergeCell ref="D9750:D9761"/>
    <mergeCell ref="D9762:D9773"/>
    <mergeCell ref="D9630:D9641"/>
    <mergeCell ref="D9642:D9653"/>
    <mergeCell ref="D9654:D9665"/>
    <mergeCell ref="D9666:D9677"/>
    <mergeCell ref="D9678:D9689"/>
    <mergeCell ref="D9690:D9701"/>
    <mergeCell ref="D10014:D10025"/>
    <mergeCell ref="D10026:D10037"/>
    <mergeCell ref="D10038:D10049"/>
    <mergeCell ref="D10050:D10061"/>
    <mergeCell ref="D10062:D10073"/>
    <mergeCell ref="D10074:D10085"/>
    <mergeCell ref="D9942:D9953"/>
    <mergeCell ref="D9954:D9965"/>
    <mergeCell ref="D9966:D9977"/>
    <mergeCell ref="D9978:D9989"/>
    <mergeCell ref="D9990:D10001"/>
    <mergeCell ref="D10002:D10013"/>
    <mergeCell ref="D9870:D9881"/>
    <mergeCell ref="D9882:D9893"/>
    <mergeCell ref="D9894:D9905"/>
    <mergeCell ref="D9906:D9917"/>
    <mergeCell ref="D9918:D9929"/>
    <mergeCell ref="D9930:D9941"/>
    <mergeCell ref="D10326:D10337"/>
    <mergeCell ref="D10338:D10349"/>
    <mergeCell ref="D10350:D10361"/>
    <mergeCell ref="D10362:D10373"/>
    <mergeCell ref="B10374:B10661"/>
    <mergeCell ref="C10374:C10661"/>
    <mergeCell ref="D10374:D10385"/>
    <mergeCell ref="D10386:D10397"/>
    <mergeCell ref="D10398:D10409"/>
    <mergeCell ref="D10410:D10421"/>
    <mergeCell ref="D10254:D10265"/>
    <mergeCell ref="D10266:D10277"/>
    <mergeCell ref="D10278:D10289"/>
    <mergeCell ref="D10290:D10301"/>
    <mergeCell ref="D10302:D10313"/>
    <mergeCell ref="D10314:D10325"/>
    <mergeCell ref="D10182:D10193"/>
    <mergeCell ref="D10194:D10205"/>
    <mergeCell ref="D10206:D10217"/>
    <mergeCell ref="D10218:D10229"/>
    <mergeCell ref="D10230:D10241"/>
    <mergeCell ref="D10242:D10253"/>
    <mergeCell ref="B10086:B10373"/>
    <mergeCell ref="C10086:C10373"/>
    <mergeCell ref="D10086:D10097"/>
    <mergeCell ref="D10098:D10109"/>
    <mergeCell ref="D10110:D10121"/>
    <mergeCell ref="D10122:D10133"/>
    <mergeCell ref="D10134:D10145"/>
    <mergeCell ref="D10146:D10157"/>
    <mergeCell ref="D10158:D10169"/>
    <mergeCell ref="D10170:D10181"/>
    <mergeCell ref="D10566:D10577"/>
    <mergeCell ref="D10578:D10589"/>
    <mergeCell ref="D10590:D10601"/>
    <mergeCell ref="D10602:D10613"/>
    <mergeCell ref="D10614:D10625"/>
    <mergeCell ref="D10626:D10637"/>
    <mergeCell ref="D10494:D10505"/>
    <mergeCell ref="D10506:D10517"/>
    <mergeCell ref="D10518:D10529"/>
    <mergeCell ref="D10530:D10541"/>
    <mergeCell ref="D10542:D10553"/>
    <mergeCell ref="D10554:D10565"/>
    <mergeCell ref="D10422:D10433"/>
    <mergeCell ref="D10434:D10445"/>
    <mergeCell ref="D10446:D10457"/>
    <mergeCell ref="D10458:D10469"/>
    <mergeCell ref="D10470:D10481"/>
    <mergeCell ref="D10482:D10493"/>
    <mergeCell ref="D10806:D10817"/>
    <mergeCell ref="D10818:D10829"/>
    <mergeCell ref="D10830:D10841"/>
    <mergeCell ref="D10842:D10853"/>
    <mergeCell ref="D10854:D10865"/>
    <mergeCell ref="D10866:D10877"/>
    <mergeCell ref="D10734:D10745"/>
    <mergeCell ref="D10746:D10757"/>
    <mergeCell ref="D10758:D10769"/>
    <mergeCell ref="D10770:D10781"/>
    <mergeCell ref="D10782:D10793"/>
    <mergeCell ref="D10794:D10805"/>
    <mergeCell ref="D10638:D10649"/>
    <mergeCell ref="D10650:D10661"/>
    <mergeCell ref="B10662:B10949"/>
    <mergeCell ref="C10662:C10949"/>
    <mergeCell ref="D10662:D10673"/>
    <mergeCell ref="D10674:D10685"/>
    <mergeCell ref="D10686:D10697"/>
    <mergeCell ref="D10698:D10709"/>
    <mergeCell ref="D10710:D10721"/>
    <mergeCell ref="D10722:D10733"/>
    <mergeCell ref="D11046:D11057"/>
    <mergeCell ref="D11058:D11069"/>
    <mergeCell ref="D11070:D11081"/>
    <mergeCell ref="D11082:D11093"/>
    <mergeCell ref="D11094:D11105"/>
    <mergeCell ref="D11106:D11117"/>
    <mergeCell ref="B10950:B11237"/>
    <mergeCell ref="C10950:C11237"/>
    <mergeCell ref="D10950:D10961"/>
    <mergeCell ref="D10962:D10973"/>
    <mergeCell ref="D10974:D10985"/>
    <mergeCell ref="D10986:D10997"/>
    <mergeCell ref="D10998:D11009"/>
    <mergeCell ref="D11010:D11021"/>
    <mergeCell ref="D11022:D11033"/>
    <mergeCell ref="D11034:D11045"/>
    <mergeCell ref="D10878:D10889"/>
    <mergeCell ref="D10890:D10901"/>
    <mergeCell ref="D10902:D10913"/>
    <mergeCell ref="D10914:D10925"/>
    <mergeCell ref="D10926:D10937"/>
    <mergeCell ref="D10938:D10949"/>
    <mergeCell ref="D11286:D11297"/>
    <mergeCell ref="D11298:D11309"/>
    <mergeCell ref="D11310:D11321"/>
    <mergeCell ref="D11322:D11333"/>
    <mergeCell ref="D11334:D11345"/>
    <mergeCell ref="D11346:D11357"/>
    <mergeCell ref="D11190:D11201"/>
    <mergeCell ref="D11202:D11213"/>
    <mergeCell ref="D11214:D11225"/>
    <mergeCell ref="D11226:D11237"/>
    <mergeCell ref="B11238:B11525"/>
    <mergeCell ref="C11238:C11525"/>
    <mergeCell ref="D11238:D11249"/>
    <mergeCell ref="D11250:D11261"/>
    <mergeCell ref="D11262:D11273"/>
    <mergeCell ref="D11274:D11285"/>
    <mergeCell ref="D11118:D11129"/>
    <mergeCell ref="D11130:D11141"/>
    <mergeCell ref="D11142:D11153"/>
    <mergeCell ref="D11154:D11165"/>
    <mergeCell ref="D11166:D11177"/>
    <mergeCell ref="D11178:D11189"/>
    <mergeCell ref="D11502:D11513"/>
    <mergeCell ref="D11514:D11525"/>
    <mergeCell ref="B11526:B11813"/>
    <mergeCell ref="C11526:C11813"/>
    <mergeCell ref="D11526:D11537"/>
    <mergeCell ref="D11538:D11549"/>
    <mergeCell ref="D11550:D11561"/>
    <mergeCell ref="D11562:D11573"/>
    <mergeCell ref="D11574:D11585"/>
    <mergeCell ref="D11586:D11597"/>
    <mergeCell ref="D11430:D11441"/>
    <mergeCell ref="D11442:D11453"/>
    <mergeCell ref="D11454:D11465"/>
    <mergeCell ref="D11466:D11477"/>
    <mergeCell ref="D11478:D11489"/>
    <mergeCell ref="D11490:D11501"/>
    <mergeCell ref="D11358:D11369"/>
    <mergeCell ref="D11370:D11381"/>
    <mergeCell ref="D11382:D11393"/>
    <mergeCell ref="D11394:D11405"/>
    <mergeCell ref="D11406:D11417"/>
    <mergeCell ref="D11418:D11429"/>
    <mergeCell ref="D11742:D11753"/>
    <mergeCell ref="D11754:D11765"/>
    <mergeCell ref="D11766:D11777"/>
    <mergeCell ref="D11778:D11789"/>
    <mergeCell ref="D11790:D11801"/>
    <mergeCell ref="D11802:D11813"/>
    <mergeCell ref="D11670:D11681"/>
    <mergeCell ref="D11682:D11693"/>
    <mergeCell ref="D11694:D11705"/>
    <mergeCell ref="D11706:D11717"/>
    <mergeCell ref="D11718:D11729"/>
    <mergeCell ref="D11730:D11741"/>
    <mergeCell ref="D11598:D11609"/>
    <mergeCell ref="D11610:D11621"/>
    <mergeCell ref="D11622:D11633"/>
    <mergeCell ref="D11634:D11645"/>
    <mergeCell ref="D11646:D11657"/>
    <mergeCell ref="D11658:D11669"/>
    <mergeCell ref="D12054:D12065"/>
    <mergeCell ref="D12066:D12077"/>
    <mergeCell ref="D12078:D12089"/>
    <mergeCell ref="D12090:D12101"/>
    <mergeCell ref="B12102:B12389"/>
    <mergeCell ref="C12102:C12389"/>
    <mergeCell ref="D12102:D12113"/>
    <mergeCell ref="D12114:D12125"/>
    <mergeCell ref="D12126:D12137"/>
    <mergeCell ref="D12138:D12149"/>
    <mergeCell ref="D11982:D11993"/>
    <mergeCell ref="D11994:D12005"/>
    <mergeCell ref="D12006:D12017"/>
    <mergeCell ref="D12018:D12029"/>
    <mergeCell ref="D12030:D12041"/>
    <mergeCell ref="D12042:D12053"/>
    <mergeCell ref="D11910:D11921"/>
    <mergeCell ref="D11922:D11933"/>
    <mergeCell ref="D11934:D11945"/>
    <mergeCell ref="D11946:D11957"/>
    <mergeCell ref="D11958:D11969"/>
    <mergeCell ref="D11970:D11981"/>
    <mergeCell ref="B11814:B12101"/>
    <mergeCell ref="C11814:C12101"/>
    <mergeCell ref="D11814:D11825"/>
    <mergeCell ref="D11826:D11837"/>
    <mergeCell ref="D11838:D11849"/>
    <mergeCell ref="D11850:D11861"/>
    <mergeCell ref="D11862:D11873"/>
    <mergeCell ref="D11874:D11885"/>
    <mergeCell ref="D11886:D11897"/>
    <mergeCell ref="D11898:D11909"/>
    <mergeCell ref="D12294:D12305"/>
    <mergeCell ref="D12306:D12317"/>
    <mergeCell ref="D12318:D12329"/>
    <mergeCell ref="D12330:D12341"/>
    <mergeCell ref="D12342:D12353"/>
    <mergeCell ref="D12354:D12365"/>
    <mergeCell ref="D12222:D12233"/>
    <mergeCell ref="D12234:D12245"/>
    <mergeCell ref="D12246:D12257"/>
    <mergeCell ref="D12258:D12269"/>
    <mergeCell ref="D12270:D12281"/>
    <mergeCell ref="D12282:D12293"/>
    <mergeCell ref="D12150:D12161"/>
    <mergeCell ref="D12162:D12173"/>
    <mergeCell ref="D12174:D12185"/>
    <mergeCell ref="D12186:D12197"/>
    <mergeCell ref="D12198:D12209"/>
    <mergeCell ref="D12210:D12221"/>
    <mergeCell ref="D12534:D12545"/>
    <mergeCell ref="D12546:D12557"/>
    <mergeCell ref="D12558:D12569"/>
    <mergeCell ref="D12570:D12581"/>
    <mergeCell ref="D12582:D12593"/>
    <mergeCell ref="D12594:D12605"/>
    <mergeCell ref="D12462:D12473"/>
    <mergeCell ref="D12474:D12485"/>
    <mergeCell ref="D12486:D12497"/>
    <mergeCell ref="D12498:D12509"/>
    <mergeCell ref="D12510:D12521"/>
    <mergeCell ref="D12522:D12533"/>
    <mergeCell ref="D12366:D12377"/>
    <mergeCell ref="D12378:D12389"/>
    <mergeCell ref="B12390:B12677"/>
    <mergeCell ref="C12390:C12677"/>
    <mergeCell ref="D12390:D12401"/>
    <mergeCell ref="D12402:D12413"/>
    <mergeCell ref="D12414:D12425"/>
    <mergeCell ref="D12426:D12437"/>
    <mergeCell ref="D12438:D12449"/>
    <mergeCell ref="D12450:D12461"/>
    <mergeCell ref="D12774:D12785"/>
    <mergeCell ref="D12786:D12797"/>
    <mergeCell ref="D12798:D12809"/>
    <mergeCell ref="D12810:D12821"/>
    <mergeCell ref="D12822:D12833"/>
    <mergeCell ref="D12834:D12845"/>
    <mergeCell ref="B12678:B12965"/>
    <mergeCell ref="C12678:C12965"/>
    <mergeCell ref="D12678:D12689"/>
    <mergeCell ref="D12690:D12701"/>
    <mergeCell ref="D12702:D12713"/>
    <mergeCell ref="D12714:D12725"/>
    <mergeCell ref="D12726:D12737"/>
    <mergeCell ref="D12738:D12749"/>
    <mergeCell ref="D12750:D12761"/>
    <mergeCell ref="D12762:D12773"/>
    <mergeCell ref="D12606:D12617"/>
    <mergeCell ref="D12618:D12629"/>
    <mergeCell ref="D12630:D12641"/>
    <mergeCell ref="D12642:D12653"/>
    <mergeCell ref="D12654:D12665"/>
    <mergeCell ref="D12666:D12677"/>
    <mergeCell ref="D13014:D13025"/>
    <mergeCell ref="D13026:D13037"/>
    <mergeCell ref="D13038:D13049"/>
    <mergeCell ref="D13050:D13061"/>
    <mergeCell ref="D13062:D13073"/>
    <mergeCell ref="D13074:D13085"/>
    <mergeCell ref="D12918:D12929"/>
    <mergeCell ref="D12930:D12941"/>
    <mergeCell ref="D12942:D12953"/>
    <mergeCell ref="D12954:D12965"/>
    <mergeCell ref="B12966:B13253"/>
    <mergeCell ref="C12966:C13253"/>
    <mergeCell ref="D12966:D12977"/>
    <mergeCell ref="D12978:D12989"/>
    <mergeCell ref="D12990:D13001"/>
    <mergeCell ref="D13002:D13013"/>
    <mergeCell ref="D12846:D12857"/>
    <mergeCell ref="D12858:D12869"/>
    <mergeCell ref="D12870:D12881"/>
    <mergeCell ref="D12882:D12893"/>
    <mergeCell ref="D12894:D12905"/>
    <mergeCell ref="D12906:D12917"/>
    <mergeCell ref="D13230:D13241"/>
    <mergeCell ref="D13242:D13253"/>
    <mergeCell ref="B13254:B13541"/>
    <mergeCell ref="C13254:C13541"/>
    <mergeCell ref="D13254:D13265"/>
    <mergeCell ref="D13266:D13277"/>
    <mergeCell ref="D13278:D13289"/>
    <mergeCell ref="D13290:D13301"/>
    <mergeCell ref="D13302:D13313"/>
    <mergeCell ref="D13314:D13325"/>
    <mergeCell ref="D13158:D13169"/>
    <mergeCell ref="D13170:D13181"/>
    <mergeCell ref="D13182:D13193"/>
    <mergeCell ref="D13194:D13205"/>
    <mergeCell ref="D13206:D13217"/>
    <mergeCell ref="D13218:D13229"/>
    <mergeCell ref="D13086:D13097"/>
    <mergeCell ref="D13098:D13109"/>
    <mergeCell ref="D13110:D13121"/>
    <mergeCell ref="D13122:D13133"/>
    <mergeCell ref="D13134:D13145"/>
    <mergeCell ref="D13146:D13157"/>
    <mergeCell ref="D13470:D13481"/>
    <mergeCell ref="D13482:D13493"/>
    <mergeCell ref="D13494:D13505"/>
    <mergeCell ref="D13506:D13517"/>
    <mergeCell ref="D13518:D13529"/>
    <mergeCell ref="D13530:D13541"/>
    <mergeCell ref="D13398:D13409"/>
    <mergeCell ref="D13410:D13421"/>
    <mergeCell ref="D13422:D13433"/>
    <mergeCell ref="D13434:D13445"/>
    <mergeCell ref="D13446:D13457"/>
    <mergeCell ref="D13458:D13469"/>
    <mergeCell ref="D13326:D13337"/>
    <mergeCell ref="D13338:D13349"/>
    <mergeCell ref="D13350:D13361"/>
    <mergeCell ref="D13362:D13373"/>
    <mergeCell ref="D13374:D13385"/>
    <mergeCell ref="D13386:D13397"/>
    <mergeCell ref="D13782:D13793"/>
    <mergeCell ref="D13794:D13805"/>
    <mergeCell ref="D13806:D13817"/>
    <mergeCell ref="D13818:D13829"/>
    <mergeCell ref="B13830:B14117"/>
    <mergeCell ref="C13830:C14117"/>
    <mergeCell ref="D13830:D13841"/>
    <mergeCell ref="D13842:D13853"/>
    <mergeCell ref="D13854:D13865"/>
    <mergeCell ref="D13866:D13877"/>
    <mergeCell ref="D13710:D13721"/>
    <mergeCell ref="D13722:D13733"/>
    <mergeCell ref="D13734:D13745"/>
    <mergeCell ref="D13746:D13757"/>
    <mergeCell ref="D13758:D13769"/>
    <mergeCell ref="D13770:D13781"/>
    <mergeCell ref="D13638:D13649"/>
    <mergeCell ref="D13650:D13661"/>
    <mergeCell ref="D13662:D13673"/>
    <mergeCell ref="D13674:D13685"/>
    <mergeCell ref="D13686:D13697"/>
    <mergeCell ref="D13698:D13709"/>
    <mergeCell ref="B13542:B13829"/>
    <mergeCell ref="C13542:C13829"/>
    <mergeCell ref="D13542:D13553"/>
    <mergeCell ref="D13554:D13565"/>
    <mergeCell ref="D13566:D13577"/>
    <mergeCell ref="D13578:D13589"/>
    <mergeCell ref="D13590:D13601"/>
    <mergeCell ref="D13602:D13613"/>
    <mergeCell ref="D13614:D13625"/>
    <mergeCell ref="D13626:D13637"/>
    <mergeCell ref="D14022:D14033"/>
    <mergeCell ref="D14034:D14045"/>
    <mergeCell ref="D14046:D14057"/>
    <mergeCell ref="D14058:D14069"/>
    <mergeCell ref="D14070:D14081"/>
    <mergeCell ref="D14082:D14093"/>
    <mergeCell ref="D13950:D13961"/>
    <mergeCell ref="D13962:D13973"/>
    <mergeCell ref="D13974:D13985"/>
    <mergeCell ref="D13986:D13997"/>
    <mergeCell ref="D13998:D14009"/>
    <mergeCell ref="D14010:D14021"/>
    <mergeCell ref="D13878:D13889"/>
    <mergeCell ref="D13890:D13901"/>
    <mergeCell ref="D13902:D13913"/>
    <mergeCell ref="D13914:D13925"/>
    <mergeCell ref="D13926:D13937"/>
    <mergeCell ref="D13938:D13949"/>
    <mergeCell ref="D14262:D14273"/>
    <mergeCell ref="D14274:D14285"/>
    <mergeCell ref="D14286:D14297"/>
    <mergeCell ref="D14298:D14309"/>
    <mergeCell ref="D14310:D14321"/>
    <mergeCell ref="D14322:D14333"/>
    <mergeCell ref="D14190:D14201"/>
    <mergeCell ref="D14202:D14213"/>
    <mergeCell ref="D14214:D14225"/>
    <mergeCell ref="D14226:D14237"/>
    <mergeCell ref="D14238:D14249"/>
    <mergeCell ref="D14250:D14261"/>
    <mergeCell ref="D14094:D14105"/>
    <mergeCell ref="D14106:D14117"/>
    <mergeCell ref="B14118:B14405"/>
    <mergeCell ref="C14118:C14405"/>
    <mergeCell ref="D14118:D14129"/>
    <mergeCell ref="D14130:D14141"/>
    <mergeCell ref="D14142:D14153"/>
    <mergeCell ref="D14154:D14165"/>
    <mergeCell ref="D14166:D14177"/>
    <mergeCell ref="D14178:D14189"/>
    <mergeCell ref="D14502:D14513"/>
    <mergeCell ref="D14514:D14525"/>
    <mergeCell ref="D14526:D14537"/>
    <mergeCell ref="D14538:D14549"/>
    <mergeCell ref="D14550:D14561"/>
    <mergeCell ref="D14562:D14573"/>
    <mergeCell ref="B14406:B14693"/>
    <mergeCell ref="C14406:C14693"/>
    <mergeCell ref="D14406:D14417"/>
    <mergeCell ref="D14418:D14429"/>
    <mergeCell ref="D14430:D14441"/>
    <mergeCell ref="D14442:D14453"/>
    <mergeCell ref="D14454:D14465"/>
    <mergeCell ref="D14466:D14477"/>
    <mergeCell ref="D14478:D14489"/>
    <mergeCell ref="D14490:D14501"/>
    <mergeCell ref="D14334:D14345"/>
    <mergeCell ref="D14346:D14357"/>
    <mergeCell ref="D14358:D14369"/>
    <mergeCell ref="D14370:D14381"/>
    <mergeCell ref="D14382:D14393"/>
    <mergeCell ref="D14394:D14405"/>
    <mergeCell ref="D14742:D14753"/>
    <mergeCell ref="D14754:D14765"/>
    <mergeCell ref="D14766:D14777"/>
    <mergeCell ref="D14778:D14789"/>
    <mergeCell ref="D14790:D14801"/>
    <mergeCell ref="D14802:D14813"/>
    <mergeCell ref="D14646:D14657"/>
    <mergeCell ref="D14658:D14669"/>
    <mergeCell ref="D14670:D14681"/>
    <mergeCell ref="D14682:D14693"/>
    <mergeCell ref="B14694:B14981"/>
    <mergeCell ref="C14694:C14981"/>
    <mergeCell ref="D14694:D14705"/>
    <mergeCell ref="D14706:D14717"/>
    <mergeCell ref="D14718:D14729"/>
    <mergeCell ref="D14730:D14741"/>
    <mergeCell ref="D14574:D14585"/>
    <mergeCell ref="D14586:D14597"/>
    <mergeCell ref="D14598:D14609"/>
    <mergeCell ref="D14610:D14621"/>
    <mergeCell ref="D14622:D14633"/>
    <mergeCell ref="D14634:D14645"/>
    <mergeCell ref="D14958:D14969"/>
    <mergeCell ref="D14970:D14981"/>
    <mergeCell ref="B14982:B15269"/>
    <mergeCell ref="C14982:C15269"/>
    <mergeCell ref="D14982:D14993"/>
    <mergeCell ref="D14994:D15005"/>
    <mergeCell ref="D15006:D15017"/>
    <mergeCell ref="D15018:D15029"/>
    <mergeCell ref="D15030:D15041"/>
    <mergeCell ref="D15042:D15053"/>
    <mergeCell ref="D14886:D14897"/>
    <mergeCell ref="D14898:D14909"/>
    <mergeCell ref="D14910:D14921"/>
    <mergeCell ref="D14922:D14933"/>
    <mergeCell ref="D14934:D14945"/>
    <mergeCell ref="D14946:D14957"/>
    <mergeCell ref="D14814:D14825"/>
    <mergeCell ref="D14826:D14837"/>
    <mergeCell ref="D14838:D14849"/>
    <mergeCell ref="D14850:D14861"/>
    <mergeCell ref="D14862:D14873"/>
    <mergeCell ref="D14874:D14885"/>
    <mergeCell ref="D15198:D15209"/>
    <mergeCell ref="D15210:D15221"/>
    <mergeCell ref="D15222:D15233"/>
    <mergeCell ref="D15234:D15245"/>
    <mergeCell ref="D15246:D15257"/>
    <mergeCell ref="D15258:D15269"/>
    <mergeCell ref="D15126:D15137"/>
    <mergeCell ref="D15138:D15149"/>
    <mergeCell ref="D15150:D15161"/>
    <mergeCell ref="D15162:D15173"/>
    <mergeCell ref="D15174:D15185"/>
    <mergeCell ref="D15186:D15197"/>
    <mergeCell ref="D15054:D15065"/>
    <mergeCell ref="D15066:D15077"/>
    <mergeCell ref="D15078:D15089"/>
    <mergeCell ref="D15090:D15101"/>
    <mergeCell ref="D15102:D15113"/>
    <mergeCell ref="D15114:D15125"/>
    <mergeCell ref="D15510:D15521"/>
    <mergeCell ref="D15522:D15533"/>
    <mergeCell ref="D15534:D15545"/>
    <mergeCell ref="D15546:D15557"/>
    <mergeCell ref="B15558:B15845"/>
    <mergeCell ref="C15558:C15845"/>
    <mergeCell ref="D15558:D15569"/>
    <mergeCell ref="D15570:D15581"/>
    <mergeCell ref="D15582:D15593"/>
    <mergeCell ref="D15594:D15605"/>
    <mergeCell ref="D15438:D15449"/>
    <mergeCell ref="D15450:D15461"/>
    <mergeCell ref="D15462:D15473"/>
    <mergeCell ref="D15474:D15485"/>
    <mergeCell ref="D15486:D15497"/>
    <mergeCell ref="D15498:D15509"/>
    <mergeCell ref="D15366:D15377"/>
    <mergeCell ref="D15378:D15389"/>
    <mergeCell ref="D15390:D15401"/>
    <mergeCell ref="D15402:D15413"/>
    <mergeCell ref="D15414:D15425"/>
    <mergeCell ref="D15426:D15437"/>
    <mergeCell ref="B15270:B15557"/>
    <mergeCell ref="C15270:C15557"/>
    <mergeCell ref="D15270:D15281"/>
    <mergeCell ref="D15282:D15293"/>
    <mergeCell ref="D15294:D15305"/>
    <mergeCell ref="D15306:D15317"/>
    <mergeCell ref="D15318:D15329"/>
    <mergeCell ref="D15330:D15341"/>
    <mergeCell ref="D15342:D15353"/>
    <mergeCell ref="D15354:D15365"/>
    <mergeCell ref="D15750:D15761"/>
    <mergeCell ref="D15762:D15773"/>
    <mergeCell ref="D15774:D15785"/>
    <mergeCell ref="D15786:D15797"/>
    <mergeCell ref="D15798:D15809"/>
    <mergeCell ref="D15810:D15821"/>
    <mergeCell ref="D15678:D15689"/>
    <mergeCell ref="D15690:D15701"/>
    <mergeCell ref="D15702:D15713"/>
    <mergeCell ref="D15714:D15725"/>
    <mergeCell ref="D15726:D15737"/>
    <mergeCell ref="D15738:D15749"/>
    <mergeCell ref="D15606:D15617"/>
    <mergeCell ref="D15618:D15629"/>
    <mergeCell ref="D15630:D15641"/>
    <mergeCell ref="D15642:D15653"/>
    <mergeCell ref="D15654:D15665"/>
    <mergeCell ref="D15666:D15677"/>
    <mergeCell ref="D15990:D16001"/>
    <mergeCell ref="D16002:D16013"/>
    <mergeCell ref="D16014:D16025"/>
    <mergeCell ref="D16026:D16037"/>
    <mergeCell ref="D16038:D16049"/>
    <mergeCell ref="D16050:D16061"/>
    <mergeCell ref="D15918:D15929"/>
    <mergeCell ref="D15930:D15941"/>
    <mergeCell ref="D15942:D15953"/>
    <mergeCell ref="D15954:D15965"/>
    <mergeCell ref="D15966:D15977"/>
    <mergeCell ref="D15978:D15989"/>
    <mergeCell ref="D15822:D15833"/>
    <mergeCell ref="D15834:D15845"/>
    <mergeCell ref="B15846:B16133"/>
    <mergeCell ref="C15846:C16133"/>
    <mergeCell ref="D15846:D15857"/>
    <mergeCell ref="D15858:D15869"/>
    <mergeCell ref="D15870:D15881"/>
    <mergeCell ref="D15882:D15893"/>
    <mergeCell ref="D15894:D15905"/>
    <mergeCell ref="D15906:D15917"/>
    <mergeCell ref="D16230:D16241"/>
    <mergeCell ref="D16242:D16253"/>
    <mergeCell ref="D16254:D16265"/>
    <mergeCell ref="D16266:D16277"/>
    <mergeCell ref="D16278:D16289"/>
    <mergeCell ref="D16290:D16301"/>
    <mergeCell ref="B16134:B16421"/>
    <mergeCell ref="C16134:C16421"/>
    <mergeCell ref="D16134:D16145"/>
    <mergeCell ref="D16146:D16157"/>
    <mergeCell ref="D16158:D16169"/>
    <mergeCell ref="D16170:D16181"/>
    <mergeCell ref="D16182:D16193"/>
    <mergeCell ref="D16194:D16205"/>
    <mergeCell ref="D16206:D16217"/>
    <mergeCell ref="D16218:D16229"/>
    <mergeCell ref="D16062:D16073"/>
    <mergeCell ref="D16074:D16085"/>
    <mergeCell ref="D16086:D16097"/>
    <mergeCell ref="D16098:D16109"/>
    <mergeCell ref="D16110:D16121"/>
    <mergeCell ref="D16122:D16133"/>
    <mergeCell ref="D16470:D16481"/>
    <mergeCell ref="D16482:D16493"/>
    <mergeCell ref="D16494:D16505"/>
    <mergeCell ref="D16506:D16517"/>
    <mergeCell ref="D16518:D16529"/>
    <mergeCell ref="D16530:D16541"/>
    <mergeCell ref="D16374:D16385"/>
    <mergeCell ref="D16386:D16397"/>
    <mergeCell ref="D16398:D16409"/>
    <mergeCell ref="D16410:D16421"/>
    <mergeCell ref="B16422:B16709"/>
    <mergeCell ref="C16422:C16709"/>
    <mergeCell ref="D16422:D16433"/>
    <mergeCell ref="D16434:D16445"/>
    <mergeCell ref="D16446:D16457"/>
    <mergeCell ref="D16458:D16469"/>
    <mergeCell ref="D16302:D16313"/>
    <mergeCell ref="D16314:D16325"/>
    <mergeCell ref="D16326:D16337"/>
    <mergeCell ref="D16338:D16349"/>
    <mergeCell ref="D16350:D16361"/>
    <mergeCell ref="D16362:D16373"/>
    <mergeCell ref="D16686:D16697"/>
    <mergeCell ref="D16698:D16709"/>
    <mergeCell ref="B16710:B16997"/>
    <mergeCell ref="C16710:C16997"/>
    <mergeCell ref="D16710:D16721"/>
    <mergeCell ref="D16722:D16733"/>
    <mergeCell ref="D16734:D16745"/>
    <mergeCell ref="D16746:D16757"/>
    <mergeCell ref="D16758:D16769"/>
    <mergeCell ref="D16770:D16781"/>
    <mergeCell ref="D16614:D16625"/>
    <mergeCell ref="D16626:D16637"/>
    <mergeCell ref="D16638:D16649"/>
    <mergeCell ref="D16650:D16661"/>
    <mergeCell ref="D16662:D16673"/>
    <mergeCell ref="D16674:D16685"/>
    <mergeCell ref="D16542:D16553"/>
    <mergeCell ref="D16554:D16565"/>
    <mergeCell ref="D16566:D16577"/>
    <mergeCell ref="D16578:D16589"/>
    <mergeCell ref="D16590:D16601"/>
    <mergeCell ref="D16602:D16613"/>
    <mergeCell ref="D16926:D16937"/>
    <mergeCell ref="D16938:D16949"/>
    <mergeCell ref="D16950:D16961"/>
    <mergeCell ref="D16962:D16973"/>
    <mergeCell ref="D16974:D16985"/>
    <mergeCell ref="D16986:D16997"/>
    <mergeCell ref="D16854:D16865"/>
    <mergeCell ref="D16866:D16877"/>
    <mergeCell ref="D16878:D16889"/>
    <mergeCell ref="D16890:D16901"/>
    <mergeCell ref="D16902:D16913"/>
    <mergeCell ref="D16914:D16925"/>
    <mergeCell ref="D16782:D16793"/>
    <mergeCell ref="D16794:D16805"/>
    <mergeCell ref="D16806:D16817"/>
    <mergeCell ref="D16818:D16829"/>
    <mergeCell ref="D16830:D16841"/>
    <mergeCell ref="D16842:D16853"/>
    <mergeCell ref="D17238:D17249"/>
    <mergeCell ref="D17250:D17261"/>
    <mergeCell ref="D17262:D17273"/>
    <mergeCell ref="D17274:D17285"/>
    <mergeCell ref="B17286:B17573"/>
    <mergeCell ref="C17286:C17573"/>
    <mergeCell ref="D17286:D17297"/>
    <mergeCell ref="D17298:D17309"/>
    <mergeCell ref="D17310:D17321"/>
    <mergeCell ref="D17322:D17333"/>
    <mergeCell ref="D17166:D17177"/>
    <mergeCell ref="D17178:D17189"/>
    <mergeCell ref="D17190:D17201"/>
    <mergeCell ref="D17202:D17213"/>
    <mergeCell ref="D17214:D17225"/>
    <mergeCell ref="D17226:D17237"/>
    <mergeCell ref="D17094:D17105"/>
    <mergeCell ref="D17106:D17117"/>
    <mergeCell ref="D17118:D17129"/>
    <mergeCell ref="D17130:D17141"/>
    <mergeCell ref="D17142:D17153"/>
    <mergeCell ref="D17154:D17165"/>
    <mergeCell ref="B16998:B17285"/>
    <mergeCell ref="C16998:C17285"/>
    <mergeCell ref="D16998:D17009"/>
    <mergeCell ref="D17010:D17021"/>
    <mergeCell ref="D17022:D17033"/>
    <mergeCell ref="D17034:D17045"/>
    <mergeCell ref="D17046:D17057"/>
    <mergeCell ref="D17058:D17069"/>
    <mergeCell ref="D17070:D17081"/>
    <mergeCell ref="D17082:D17093"/>
    <mergeCell ref="D17478:D17489"/>
    <mergeCell ref="D17490:D17501"/>
    <mergeCell ref="D17502:D17513"/>
    <mergeCell ref="D17514:D17525"/>
    <mergeCell ref="D17526:D17537"/>
    <mergeCell ref="D17538:D17549"/>
    <mergeCell ref="D17406:D17417"/>
    <mergeCell ref="D17418:D17429"/>
    <mergeCell ref="D17430:D17441"/>
    <mergeCell ref="D17442:D17453"/>
    <mergeCell ref="D17454:D17465"/>
    <mergeCell ref="D17466:D17477"/>
    <mergeCell ref="D17334:D17345"/>
    <mergeCell ref="D17346:D17357"/>
    <mergeCell ref="D17358:D17369"/>
    <mergeCell ref="D17370:D17381"/>
    <mergeCell ref="D17382:D17393"/>
    <mergeCell ref="D17394:D17405"/>
    <mergeCell ref="D17718:D17729"/>
    <mergeCell ref="D17730:D17741"/>
    <mergeCell ref="D17742:D17753"/>
    <mergeCell ref="D17754:D17765"/>
    <mergeCell ref="D17766:D17777"/>
    <mergeCell ref="D17778:D17789"/>
    <mergeCell ref="D17646:D17657"/>
    <mergeCell ref="D17658:D17669"/>
    <mergeCell ref="D17670:D17681"/>
    <mergeCell ref="D17682:D17693"/>
    <mergeCell ref="D17694:D17705"/>
    <mergeCell ref="D17706:D17717"/>
    <mergeCell ref="D17550:D17561"/>
    <mergeCell ref="D17562:D17573"/>
    <mergeCell ref="B17574:B17861"/>
    <mergeCell ref="C17574:C17861"/>
    <mergeCell ref="D17574:D17585"/>
    <mergeCell ref="D17586:D17597"/>
    <mergeCell ref="D17598:D17609"/>
    <mergeCell ref="D17610:D17621"/>
    <mergeCell ref="D17622:D17633"/>
    <mergeCell ref="D17634:D17645"/>
    <mergeCell ref="D17958:D17969"/>
    <mergeCell ref="D17970:D17981"/>
    <mergeCell ref="D17982:D17993"/>
    <mergeCell ref="D17994:D18005"/>
    <mergeCell ref="D18006:D18017"/>
    <mergeCell ref="D18018:D18029"/>
    <mergeCell ref="B17862:B18149"/>
    <mergeCell ref="C17862:C18149"/>
    <mergeCell ref="D17862:D17873"/>
    <mergeCell ref="D17874:D17885"/>
    <mergeCell ref="D17886:D17897"/>
    <mergeCell ref="D17898:D17909"/>
    <mergeCell ref="D17910:D17921"/>
    <mergeCell ref="D17922:D17933"/>
    <mergeCell ref="D17934:D17945"/>
    <mergeCell ref="D17946:D17957"/>
    <mergeCell ref="D17790:D17801"/>
    <mergeCell ref="D17802:D17813"/>
    <mergeCell ref="D17814:D17825"/>
    <mergeCell ref="D17826:D17837"/>
    <mergeCell ref="D17838:D17849"/>
    <mergeCell ref="D17850:D17861"/>
    <mergeCell ref="D18198:D18209"/>
    <mergeCell ref="D18210:D18221"/>
    <mergeCell ref="D18222:D18233"/>
    <mergeCell ref="D18234:D18245"/>
    <mergeCell ref="D18246:D18257"/>
    <mergeCell ref="D18258:D18269"/>
    <mergeCell ref="D18102:D18113"/>
    <mergeCell ref="D18114:D18125"/>
    <mergeCell ref="D18126:D18137"/>
    <mergeCell ref="D18138:D18149"/>
    <mergeCell ref="B18150:B18437"/>
    <mergeCell ref="C18150:C18437"/>
    <mergeCell ref="D18150:D18161"/>
    <mergeCell ref="D18162:D18173"/>
    <mergeCell ref="D18174:D18185"/>
    <mergeCell ref="D18186:D18197"/>
    <mergeCell ref="D18030:D18041"/>
    <mergeCell ref="D18042:D18053"/>
    <mergeCell ref="D18054:D18065"/>
    <mergeCell ref="D18066:D18077"/>
    <mergeCell ref="D18078:D18089"/>
    <mergeCell ref="D18090:D18101"/>
    <mergeCell ref="D18414:D18425"/>
    <mergeCell ref="D18426:D18437"/>
    <mergeCell ref="B18438:B18725"/>
    <mergeCell ref="C18438:C18725"/>
    <mergeCell ref="D18438:D18449"/>
    <mergeCell ref="D18450:D18461"/>
    <mergeCell ref="D18462:D18473"/>
    <mergeCell ref="D18474:D18485"/>
    <mergeCell ref="D18486:D18497"/>
    <mergeCell ref="D18498:D18509"/>
    <mergeCell ref="D18342:D18353"/>
    <mergeCell ref="D18354:D18365"/>
    <mergeCell ref="D18366:D18377"/>
    <mergeCell ref="D18378:D18389"/>
    <mergeCell ref="D18390:D18401"/>
    <mergeCell ref="D18402:D18413"/>
    <mergeCell ref="D18270:D18281"/>
    <mergeCell ref="D18282:D18293"/>
    <mergeCell ref="D18294:D18305"/>
    <mergeCell ref="D18306:D18317"/>
    <mergeCell ref="D18318:D18329"/>
    <mergeCell ref="D18330:D18341"/>
    <mergeCell ref="D18654:D18665"/>
    <mergeCell ref="D18666:D18677"/>
    <mergeCell ref="D18678:D18689"/>
    <mergeCell ref="D18690:D18701"/>
    <mergeCell ref="D18702:D18713"/>
    <mergeCell ref="D18714:D18725"/>
    <mergeCell ref="D18582:D18593"/>
    <mergeCell ref="D18594:D18605"/>
    <mergeCell ref="D18606:D18617"/>
    <mergeCell ref="D18618:D18629"/>
    <mergeCell ref="D18630:D18641"/>
    <mergeCell ref="D18642:D18653"/>
    <mergeCell ref="D18510:D18521"/>
    <mergeCell ref="D18522:D18533"/>
    <mergeCell ref="D18534:D18545"/>
    <mergeCell ref="D18546:D18557"/>
    <mergeCell ref="D18558:D18569"/>
    <mergeCell ref="D18570:D18581"/>
    <mergeCell ref="D18966:D18977"/>
    <mergeCell ref="D18978:D18989"/>
    <mergeCell ref="D18990:D19001"/>
    <mergeCell ref="D19002:D19013"/>
    <mergeCell ref="B19014:B19301"/>
    <mergeCell ref="C19014:C19301"/>
    <mergeCell ref="D19014:D19025"/>
    <mergeCell ref="D19026:D19037"/>
    <mergeCell ref="D19038:D19049"/>
    <mergeCell ref="D19050:D19061"/>
    <mergeCell ref="D18894:D18905"/>
    <mergeCell ref="D18906:D18917"/>
    <mergeCell ref="D18918:D18929"/>
    <mergeCell ref="D18930:D18941"/>
    <mergeCell ref="D18942:D18953"/>
    <mergeCell ref="D18954:D18965"/>
    <mergeCell ref="D18822:D18833"/>
    <mergeCell ref="D18834:D18845"/>
    <mergeCell ref="D18846:D18857"/>
    <mergeCell ref="D18858:D18869"/>
    <mergeCell ref="D18870:D18881"/>
    <mergeCell ref="D18882:D18893"/>
    <mergeCell ref="B18726:B19013"/>
    <mergeCell ref="C18726:C19013"/>
    <mergeCell ref="D18726:D18737"/>
    <mergeCell ref="D18738:D18749"/>
    <mergeCell ref="D18750:D18761"/>
    <mergeCell ref="D18762:D18773"/>
    <mergeCell ref="D18774:D18785"/>
    <mergeCell ref="D18786:D18797"/>
    <mergeCell ref="D18798:D18809"/>
    <mergeCell ref="D18810:D18821"/>
    <mergeCell ref="D19206:D19217"/>
    <mergeCell ref="D19218:D19229"/>
    <mergeCell ref="D19230:D19241"/>
    <mergeCell ref="D19242:D19253"/>
    <mergeCell ref="D19254:D19265"/>
    <mergeCell ref="D19266:D19277"/>
    <mergeCell ref="D19134:D19145"/>
    <mergeCell ref="D19146:D19157"/>
    <mergeCell ref="D19158:D19169"/>
    <mergeCell ref="D19170:D19181"/>
    <mergeCell ref="D19182:D19193"/>
    <mergeCell ref="D19194:D19205"/>
    <mergeCell ref="D19062:D19073"/>
    <mergeCell ref="D19074:D19085"/>
    <mergeCell ref="D19086:D19097"/>
    <mergeCell ref="D19098:D19109"/>
    <mergeCell ref="D19110:D19121"/>
    <mergeCell ref="D19122:D19133"/>
    <mergeCell ref="D19446:D19457"/>
    <mergeCell ref="D19458:D19469"/>
    <mergeCell ref="D19470:D19481"/>
    <mergeCell ref="D19482:D19493"/>
    <mergeCell ref="D19494:D19505"/>
    <mergeCell ref="D19506:D19517"/>
    <mergeCell ref="D19374:D19385"/>
    <mergeCell ref="D19386:D19397"/>
    <mergeCell ref="D19398:D19409"/>
    <mergeCell ref="D19410:D19421"/>
    <mergeCell ref="D19422:D19433"/>
    <mergeCell ref="D19434:D19445"/>
    <mergeCell ref="D19278:D19289"/>
    <mergeCell ref="D19290:D19301"/>
    <mergeCell ref="B19302:B19589"/>
    <mergeCell ref="C19302:C19589"/>
    <mergeCell ref="D19302:D19313"/>
    <mergeCell ref="D19314:D19325"/>
    <mergeCell ref="D19326:D19337"/>
    <mergeCell ref="D19338:D19349"/>
    <mergeCell ref="D19350:D19361"/>
    <mergeCell ref="D19362:D19373"/>
    <mergeCell ref="D19686:D19697"/>
    <mergeCell ref="D19698:D19709"/>
    <mergeCell ref="D19710:D19721"/>
    <mergeCell ref="D19722:D19733"/>
    <mergeCell ref="D19734:D19745"/>
    <mergeCell ref="D19746:D19757"/>
    <mergeCell ref="B19590:B19877"/>
    <mergeCell ref="C19590:C19877"/>
    <mergeCell ref="D19590:D19601"/>
    <mergeCell ref="D19602:D19613"/>
    <mergeCell ref="D19614:D19625"/>
    <mergeCell ref="D19626:D19637"/>
    <mergeCell ref="D19638:D19649"/>
    <mergeCell ref="D19650:D19661"/>
    <mergeCell ref="D19662:D19673"/>
    <mergeCell ref="D19674:D19685"/>
    <mergeCell ref="D19518:D19529"/>
    <mergeCell ref="D19530:D19541"/>
    <mergeCell ref="D19542:D19553"/>
    <mergeCell ref="D19554:D19565"/>
    <mergeCell ref="D19566:D19577"/>
    <mergeCell ref="D19578:D19589"/>
    <mergeCell ref="D19926:D19937"/>
    <mergeCell ref="D19938:D19949"/>
    <mergeCell ref="D19950:D19961"/>
    <mergeCell ref="D19962:D19973"/>
    <mergeCell ref="D19974:D19985"/>
    <mergeCell ref="D19986:D19997"/>
    <mergeCell ref="D19830:D19841"/>
    <mergeCell ref="D19842:D19853"/>
    <mergeCell ref="D19854:D19865"/>
    <mergeCell ref="D19866:D19877"/>
    <mergeCell ref="B19878:B20165"/>
    <mergeCell ref="C19878:C20165"/>
    <mergeCell ref="D19878:D19889"/>
    <mergeCell ref="D19890:D19901"/>
    <mergeCell ref="D19902:D19913"/>
    <mergeCell ref="D19914:D19925"/>
    <mergeCell ref="D19758:D19769"/>
    <mergeCell ref="D19770:D19781"/>
    <mergeCell ref="D19782:D19793"/>
    <mergeCell ref="D19794:D19805"/>
    <mergeCell ref="D19806:D19817"/>
    <mergeCell ref="D19818:D19829"/>
    <mergeCell ref="D20142:D20153"/>
    <mergeCell ref="D20154:D20165"/>
    <mergeCell ref="B20166:B20453"/>
    <mergeCell ref="C20166:C20453"/>
    <mergeCell ref="D20166:D20177"/>
    <mergeCell ref="D20178:D20189"/>
    <mergeCell ref="D20190:D20201"/>
    <mergeCell ref="D20202:D20213"/>
    <mergeCell ref="D20214:D20225"/>
    <mergeCell ref="D20226:D20237"/>
    <mergeCell ref="D20070:D20081"/>
    <mergeCell ref="D20082:D20093"/>
    <mergeCell ref="D20094:D20105"/>
    <mergeCell ref="D20106:D20117"/>
    <mergeCell ref="D20118:D20129"/>
    <mergeCell ref="D20130:D20141"/>
    <mergeCell ref="D19998:D20009"/>
    <mergeCell ref="D20010:D20021"/>
    <mergeCell ref="D20022:D20033"/>
    <mergeCell ref="D20034:D20045"/>
    <mergeCell ref="D20046:D20057"/>
    <mergeCell ref="D20058:D20069"/>
    <mergeCell ref="D20382:D20393"/>
    <mergeCell ref="D20394:D20405"/>
    <mergeCell ref="D20406:D20417"/>
    <mergeCell ref="D20418:D20429"/>
    <mergeCell ref="D20430:D20441"/>
    <mergeCell ref="D20442:D20453"/>
    <mergeCell ref="D20310:D20321"/>
    <mergeCell ref="D20322:D20333"/>
    <mergeCell ref="D20334:D20345"/>
    <mergeCell ref="D20346:D20357"/>
    <mergeCell ref="D20358:D20369"/>
    <mergeCell ref="D20370:D20381"/>
    <mergeCell ref="D20238:D20249"/>
    <mergeCell ref="D20250:D20261"/>
    <mergeCell ref="D20262:D20273"/>
    <mergeCell ref="D20274:D20285"/>
    <mergeCell ref="D20286:D20297"/>
    <mergeCell ref="D20298:D20309"/>
    <mergeCell ref="D20694:D20705"/>
    <mergeCell ref="D20706:D20717"/>
    <mergeCell ref="D20718:D20729"/>
    <mergeCell ref="D20730:D20741"/>
    <mergeCell ref="B20742:B21029"/>
    <mergeCell ref="C20742:C21029"/>
    <mergeCell ref="D20742:D20753"/>
    <mergeCell ref="D20754:D20765"/>
    <mergeCell ref="D20766:D20777"/>
    <mergeCell ref="D20778:D20789"/>
    <mergeCell ref="D20622:D20633"/>
    <mergeCell ref="D20634:D20645"/>
    <mergeCell ref="D20646:D20657"/>
    <mergeCell ref="D20658:D20669"/>
    <mergeCell ref="D20670:D20681"/>
    <mergeCell ref="D20682:D20693"/>
    <mergeCell ref="D20550:D20561"/>
    <mergeCell ref="D20562:D20573"/>
    <mergeCell ref="D20574:D20585"/>
    <mergeCell ref="D20586:D20597"/>
    <mergeCell ref="D20598:D20609"/>
    <mergeCell ref="D20610:D20621"/>
    <mergeCell ref="B20454:B20741"/>
    <mergeCell ref="C20454:C20741"/>
    <mergeCell ref="D20454:D20465"/>
    <mergeCell ref="D20466:D20477"/>
    <mergeCell ref="D20478:D20489"/>
    <mergeCell ref="D20490:D20501"/>
    <mergeCell ref="D20502:D20513"/>
    <mergeCell ref="D20514:D20525"/>
    <mergeCell ref="D20526:D20537"/>
    <mergeCell ref="D20538:D20549"/>
    <mergeCell ref="D20934:D20945"/>
    <mergeCell ref="D20946:D20957"/>
    <mergeCell ref="D20958:D20969"/>
    <mergeCell ref="D20970:D20981"/>
    <mergeCell ref="D20982:D20993"/>
    <mergeCell ref="D20994:D21005"/>
    <mergeCell ref="D20862:D20873"/>
    <mergeCell ref="D20874:D20885"/>
    <mergeCell ref="D20886:D20897"/>
    <mergeCell ref="D20898:D20909"/>
    <mergeCell ref="D20910:D20921"/>
    <mergeCell ref="D20922:D20933"/>
    <mergeCell ref="D20790:D20801"/>
    <mergeCell ref="D20802:D20813"/>
    <mergeCell ref="D20814:D20825"/>
    <mergeCell ref="D20826:D20837"/>
    <mergeCell ref="D20838:D20849"/>
    <mergeCell ref="D20850:D20861"/>
    <mergeCell ref="D21174:D21185"/>
    <mergeCell ref="D21186:D21197"/>
    <mergeCell ref="D21198:D21209"/>
    <mergeCell ref="D21210:D21221"/>
    <mergeCell ref="D21222:D21233"/>
    <mergeCell ref="D21234:D21245"/>
    <mergeCell ref="D21102:D21113"/>
    <mergeCell ref="D21114:D21125"/>
    <mergeCell ref="D21126:D21137"/>
    <mergeCell ref="D21138:D21149"/>
    <mergeCell ref="D21150:D21161"/>
    <mergeCell ref="D21162:D21173"/>
    <mergeCell ref="D21006:D21017"/>
    <mergeCell ref="D21018:D21029"/>
    <mergeCell ref="B21030:B21317"/>
    <mergeCell ref="C21030:C21317"/>
    <mergeCell ref="D21030:D21041"/>
    <mergeCell ref="D21042:D21053"/>
    <mergeCell ref="D21054:D21065"/>
    <mergeCell ref="D21066:D21077"/>
    <mergeCell ref="D21078:D21089"/>
    <mergeCell ref="D21090:D21101"/>
    <mergeCell ref="D21414:D21425"/>
    <mergeCell ref="D21426:D21437"/>
    <mergeCell ref="D21438:D21449"/>
    <mergeCell ref="D21450:D21461"/>
    <mergeCell ref="D21462:D21473"/>
    <mergeCell ref="D21474:D21485"/>
    <mergeCell ref="B21318:B21605"/>
    <mergeCell ref="C21318:C21605"/>
    <mergeCell ref="D21318:D21329"/>
    <mergeCell ref="D21330:D21341"/>
    <mergeCell ref="D21342:D21353"/>
    <mergeCell ref="D21354:D21365"/>
    <mergeCell ref="D21366:D21377"/>
    <mergeCell ref="D21378:D21389"/>
    <mergeCell ref="D21390:D21401"/>
    <mergeCell ref="D21402:D21413"/>
    <mergeCell ref="D21246:D21257"/>
    <mergeCell ref="D21258:D21269"/>
    <mergeCell ref="D21270:D21281"/>
    <mergeCell ref="D21282:D21293"/>
    <mergeCell ref="D21294:D21305"/>
    <mergeCell ref="D21306:D21317"/>
    <mergeCell ref="D21654:D21665"/>
    <mergeCell ref="D21666:D21677"/>
    <mergeCell ref="D21678:D21689"/>
    <mergeCell ref="D21690:D21701"/>
    <mergeCell ref="D21702:D21713"/>
    <mergeCell ref="D21714:D21725"/>
    <mergeCell ref="D21558:D21569"/>
    <mergeCell ref="D21570:D21581"/>
    <mergeCell ref="D21582:D21593"/>
    <mergeCell ref="D21594:D21605"/>
    <mergeCell ref="B21606:B21893"/>
    <mergeCell ref="C21606:C21893"/>
    <mergeCell ref="D21606:D21617"/>
    <mergeCell ref="D21618:D21629"/>
    <mergeCell ref="D21630:D21641"/>
    <mergeCell ref="D21642:D21653"/>
    <mergeCell ref="D21486:D21497"/>
    <mergeCell ref="D21498:D21509"/>
    <mergeCell ref="D21510:D21521"/>
    <mergeCell ref="D21522:D21533"/>
    <mergeCell ref="D21534:D21545"/>
    <mergeCell ref="D21546:D21557"/>
    <mergeCell ref="D21870:D21881"/>
    <mergeCell ref="D21882:D21893"/>
    <mergeCell ref="B21894:B22181"/>
    <mergeCell ref="C21894:C22181"/>
    <mergeCell ref="D21894:D21905"/>
    <mergeCell ref="D21906:D21917"/>
    <mergeCell ref="D21918:D21929"/>
    <mergeCell ref="D21930:D21941"/>
    <mergeCell ref="D21942:D21953"/>
    <mergeCell ref="D21954:D21965"/>
    <mergeCell ref="D21798:D21809"/>
    <mergeCell ref="D21810:D21821"/>
    <mergeCell ref="D21822:D21833"/>
    <mergeCell ref="D21834:D21845"/>
    <mergeCell ref="D21846:D21857"/>
    <mergeCell ref="D21858:D21869"/>
    <mergeCell ref="D21726:D21737"/>
    <mergeCell ref="D21738:D21749"/>
    <mergeCell ref="D21750:D21761"/>
    <mergeCell ref="D21762:D21773"/>
    <mergeCell ref="D21774:D21785"/>
    <mergeCell ref="D21786:D21797"/>
    <mergeCell ref="D22110:D22121"/>
    <mergeCell ref="D22122:D22133"/>
    <mergeCell ref="D22134:D22145"/>
    <mergeCell ref="D22146:D22157"/>
    <mergeCell ref="D22158:D22169"/>
    <mergeCell ref="D22170:D22181"/>
    <mergeCell ref="D22038:D22049"/>
    <mergeCell ref="D22050:D22061"/>
    <mergeCell ref="D22062:D22073"/>
    <mergeCell ref="D22074:D22085"/>
    <mergeCell ref="D22086:D22097"/>
    <mergeCell ref="D22098:D22109"/>
    <mergeCell ref="D21966:D21977"/>
    <mergeCell ref="D21978:D21989"/>
    <mergeCell ref="D21990:D22001"/>
    <mergeCell ref="D22002:D22013"/>
    <mergeCell ref="D22014:D22025"/>
    <mergeCell ref="D22026:D22037"/>
    <mergeCell ref="D22422:D22433"/>
    <mergeCell ref="D22434:D22445"/>
    <mergeCell ref="D22446:D22457"/>
    <mergeCell ref="D22458:D22469"/>
    <mergeCell ref="B22470:B22757"/>
    <mergeCell ref="C22470:C22757"/>
    <mergeCell ref="D22470:D22481"/>
    <mergeCell ref="D22482:D22493"/>
    <mergeCell ref="D22494:D22505"/>
    <mergeCell ref="D22506:D22517"/>
    <mergeCell ref="D22350:D22361"/>
    <mergeCell ref="D22362:D22373"/>
    <mergeCell ref="D22374:D22385"/>
    <mergeCell ref="D22386:D22397"/>
    <mergeCell ref="D22398:D22409"/>
    <mergeCell ref="D22410:D22421"/>
    <mergeCell ref="D22278:D22289"/>
    <mergeCell ref="D22290:D22301"/>
    <mergeCell ref="D22302:D22313"/>
    <mergeCell ref="D22314:D22325"/>
    <mergeCell ref="D22326:D22337"/>
    <mergeCell ref="D22338:D22349"/>
    <mergeCell ref="B22182:B22469"/>
    <mergeCell ref="C22182:C22469"/>
    <mergeCell ref="D22182:D22193"/>
    <mergeCell ref="D22194:D22205"/>
    <mergeCell ref="D22206:D22217"/>
    <mergeCell ref="D22218:D22229"/>
    <mergeCell ref="D22230:D22241"/>
    <mergeCell ref="D22242:D22253"/>
    <mergeCell ref="D22254:D22265"/>
    <mergeCell ref="D22266:D22277"/>
    <mergeCell ref="D22662:D22673"/>
    <mergeCell ref="D22674:D22685"/>
    <mergeCell ref="D22686:D22697"/>
    <mergeCell ref="D22698:D22709"/>
    <mergeCell ref="D22710:D22721"/>
    <mergeCell ref="D22722:D22733"/>
    <mergeCell ref="D22590:D22601"/>
    <mergeCell ref="D22602:D22613"/>
    <mergeCell ref="D22614:D22625"/>
    <mergeCell ref="D22626:D22637"/>
    <mergeCell ref="D22638:D22649"/>
    <mergeCell ref="D22650:D22661"/>
    <mergeCell ref="D22518:D22529"/>
    <mergeCell ref="D22530:D22541"/>
    <mergeCell ref="D22542:D22553"/>
    <mergeCell ref="D22554:D22565"/>
    <mergeCell ref="D22566:D22577"/>
    <mergeCell ref="D22578:D22589"/>
    <mergeCell ref="D22902:D22913"/>
    <mergeCell ref="D22914:D22925"/>
    <mergeCell ref="D22926:D22937"/>
    <mergeCell ref="D22938:D22949"/>
    <mergeCell ref="D22950:D22961"/>
    <mergeCell ref="D22962:D22973"/>
    <mergeCell ref="D22830:D22841"/>
    <mergeCell ref="D22842:D22853"/>
    <mergeCell ref="D22854:D22865"/>
    <mergeCell ref="D22866:D22877"/>
    <mergeCell ref="D22878:D22889"/>
    <mergeCell ref="D22890:D22901"/>
    <mergeCell ref="D22734:D22745"/>
    <mergeCell ref="D22746:D22757"/>
    <mergeCell ref="B22758:B23045"/>
    <mergeCell ref="C22758:C23045"/>
    <mergeCell ref="D22758:D22769"/>
    <mergeCell ref="D22770:D22781"/>
    <mergeCell ref="D22782:D22793"/>
    <mergeCell ref="D22794:D22805"/>
    <mergeCell ref="D22806:D22817"/>
    <mergeCell ref="D22818:D22829"/>
    <mergeCell ref="D23142:D23153"/>
    <mergeCell ref="D23154:D23165"/>
    <mergeCell ref="D23166:D23177"/>
    <mergeCell ref="D23178:D23189"/>
    <mergeCell ref="D23190:D23201"/>
    <mergeCell ref="D23202:D23213"/>
    <mergeCell ref="B23046:B23333"/>
    <mergeCell ref="C23046:C23333"/>
    <mergeCell ref="D23046:D23057"/>
    <mergeCell ref="D23058:D23069"/>
    <mergeCell ref="D23070:D23081"/>
    <mergeCell ref="D23082:D23093"/>
    <mergeCell ref="D23094:D23105"/>
    <mergeCell ref="D23106:D23117"/>
    <mergeCell ref="D23118:D23129"/>
    <mergeCell ref="D23130:D23141"/>
    <mergeCell ref="D22974:D22985"/>
    <mergeCell ref="D22986:D22997"/>
    <mergeCell ref="D22998:D23009"/>
    <mergeCell ref="D23010:D23021"/>
    <mergeCell ref="D23022:D23033"/>
    <mergeCell ref="D23034:D23045"/>
    <mergeCell ref="D23382:D23393"/>
    <mergeCell ref="D23394:D23405"/>
    <mergeCell ref="D23406:D23417"/>
    <mergeCell ref="D23418:D23429"/>
    <mergeCell ref="D23430:D23441"/>
    <mergeCell ref="D23442:D23453"/>
    <mergeCell ref="D23286:D23297"/>
    <mergeCell ref="D23298:D23309"/>
    <mergeCell ref="D23310:D23321"/>
    <mergeCell ref="D23322:D23333"/>
    <mergeCell ref="B23334:B23621"/>
    <mergeCell ref="C23334:C23621"/>
    <mergeCell ref="D23334:D23345"/>
    <mergeCell ref="D23346:D23357"/>
    <mergeCell ref="D23358:D23369"/>
    <mergeCell ref="D23370:D23381"/>
    <mergeCell ref="D23214:D23225"/>
    <mergeCell ref="D23226:D23237"/>
    <mergeCell ref="D23238:D23249"/>
    <mergeCell ref="D23250:D23261"/>
    <mergeCell ref="D23262:D23273"/>
    <mergeCell ref="D23274:D23285"/>
    <mergeCell ref="D23598:D23609"/>
    <mergeCell ref="D23610:D23621"/>
    <mergeCell ref="B23622:B23909"/>
    <mergeCell ref="C23622:C23909"/>
    <mergeCell ref="D23622:D23633"/>
    <mergeCell ref="D23634:D23645"/>
    <mergeCell ref="D23646:D23657"/>
    <mergeCell ref="D23658:D23669"/>
    <mergeCell ref="D23670:D23681"/>
    <mergeCell ref="D23682:D23693"/>
    <mergeCell ref="D23526:D23537"/>
    <mergeCell ref="D23538:D23549"/>
    <mergeCell ref="D23550:D23561"/>
    <mergeCell ref="D23562:D23573"/>
    <mergeCell ref="D23574:D23585"/>
    <mergeCell ref="D23586:D23597"/>
    <mergeCell ref="D23454:D23465"/>
    <mergeCell ref="D23466:D23477"/>
    <mergeCell ref="D23478:D23489"/>
    <mergeCell ref="D23490:D23501"/>
    <mergeCell ref="D23502:D23513"/>
    <mergeCell ref="D23514:D23525"/>
    <mergeCell ref="D23838:D23849"/>
    <mergeCell ref="D23850:D23861"/>
    <mergeCell ref="D23862:D23873"/>
    <mergeCell ref="D23874:D23885"/>
    <mergeCell ref="D23886:D23897"/>
    <mergeCell ref="D23898:D23909"/>
    <mergeCell ref="D23766:D23777"/>
    <mergeCell ref="D23778:D23789"/>
    <mergeCell ref="D23790:D23801"/>
    <mergeCell ref="D23802:D23813"/>
    <mergeCell ref="D23814:D23825"/>
    <mergeCell ref="D23826:D23837"/>
    <mergeCell ref="D23694:D23705"/>
    <mergeCell ref="D23706:D23717"/>
    <mergeCell ref="D23718:D23729"/>
    <mergeCell ref="D23730:D23741"/>
    <mergeCell ref="D23742:D23753"/>
    <mergeCell ref="D23754:D23765"/>
    <mergeCell ref="D24150:D24161"/>
    <mergeCell ref="D24162:D24173"/>
    <mergeCell ref="D24174:D24185"/>
    <mergeCell ref="D24186:D24197"/>
    <mergeCell ref="B24198:B24485"/>
    <mergeCell ref="C24198:C24485"/>
    <mergeCell ref="D24198:D24209"/>
    <mergeCell ref="D24210:D24221"/>
    <mergeCell ref="D24222:D24233"/>
    <mergeCell ref="D24234:D24245"/>
    <mergeCell ref="D24078:D24089"/>
    <mergeCell ref="D24090:D24101"/>
    <mergeCell ref="D24102:D24113"/>
    <mergeCell ref="D24114:D24125"/>
    <mergeCell ref="D24126:D24137"/>
    <mergeCell ref="D24138:D24149"/>
    <mergeCell ref="D24006:D24017"/>
    <mergeCell ref="D24018:D24029"/>
    <mergeCell ref="D24030:D24041"/>
    <mergeCell ref="D24042:D24053"/>
    <mergeCell ref="D24054:D24065"/>
    <mergeCell ref="D24066:D24077"/>
    <mergeCell ref="B23910:B24197"/>
    <mergeCell ref="C23910:C24197"/>
    <mergeCell ref="D23910:D23921"/>
    <mergeCell ref="D23922:D23933"/>
    <mergeCell ref="D23934:D23945"/>
    <mergeCell ref="D23946:D23957"/>
    <mergeCell ref="D23958:D23969"/>
    <mergeCell ref="D23970:D23981"/>
    <mergeCell ref="D23982:D23993"/>
    <mergeCell ref="D23994:D24005"/>
    <mergeCell ref="D24390:D24401"/>
    <mergeCell ref="D24402:D24413"/>
    <mergeCell ref="D24414:D24425"/>
    <mergeCell ref="D24426:D24437"/>
    <mergeCell ref="D24438:D24449"/>
    <mergeCell ref="D24450:D24461"/>
    <mergeCell ref="D24318:D24329"/>
    <mergeCell ref="D24330:D24341"/>
    <mergeCell ref="D24342:D24353"/>
    <mergeCell ref="D24354:D24365"/>
    <mergeCell ref="D24366:D24377"/>
    <mergeCell ref="D24378:D24389"/>
    <mergeCell ref="D24246:D24257"/>
    <mergeCell ref="D24258:D24269"/>
    <mergeCell ref="D24270:D24281"/>
    <mergeCell ref="D24282:D24293"/>
    <mergeCell ref="D24294:D24305"/>
    <mergeCell ref="D24306:D24317"/>
    <mergeCell ref="D24630:D24641"/>
    <mergeCell ref="D24642:D24653"/>
    <mergeCell ref="D24654:D24665"/>
    <mergeCell ref="D24666:D24677"/>
    <mergeCell ref="D24678:D24689"/>
    <mergeCell ref="D24690:D24701"/>
    <mergeCell ref="D24558:D24569"/>
    <mergeCell ref="D24570:D24581"/>
    <mergeCell ref="D24582:D24593"/>
    <mergeCell ref="D24594:D24605"/>
    <mergeCell ref="D24606:D24617"/>
    <mergeCell ref="D24618:D24629"/>
    <mergeCell ref="D24462:D24473"/>
    <mergeCell ref="D24474:D24485"/>
    <mergeCell ref="B24486:B24773"/>
    <mergeCell ref="C24486:C24773"/>
    <mergeCell ref="D24486:D24497"/>
    <mergeCell ref="D24498:D24509"/>
    <mergeCell ref="D24510:D24521"/>
    <mergeCell ref="D24522:D24533"/>
    <mergeCell ref="D24534:D24545"/>
    <mergeCell ref="D24546:D24557"/>
    <mergeCell ref="D24870:D24881"/>
    <mergeCell ref="D24882:D24893"/>
    <mergeCell ref="D24894:D24905"/>
    <mergeCell ref="D24906:D24917"/>
    <mergeCell ref="D24918:D24929"/>
    <mergeCell ref="D24930:D24941"/>
    <mergeCell ref="B24774:B25061"/>
    <mergeCell ref="C24774:C25061"/>
    <mergeCell ref="D24774:D24785"/>
    <mergeCell ref="D24786:D24797"/>
    <mergeCell ref="D24798:D24809"/>
    <mergeCell ref="D24810:D24821"/>
    <mergeCell ref="D24822:D24833"/>
    <mergeCell ref="D24834:D24845"/>
    <mergeCell ref="D24846:D24857"/>
    <mergeCell ref="D24858:D24869"/>
    <mergeCell ref="D24702:D24713"/>
    <mergeCell ref="D24714:D24725"/>
    <mergeCell ref="D24726:D24737"/>
    <mergeCell ref="D24738:D24749"/>
    <mergeCell ref="D24750:D24761"/>
    <mergeCell ref="D24762:D24773"/>
    <mergeCell ref="D25110:D25121"/>
    <mergeCell ref="D25122:D25133"/>
    <mergeCell ref="D25134:D25145"/>
    <mergeCell ref="D25146:D25157"/>
    <mergeCell ref="D25158:D25169"/>
    <mergeCell ref="D25170:D25181"/>
    <mergeCell ref="D25014:D25025"/>
    <mergeCell ref="D25026:D25037"/>
    <mergeCell ref="D25038:D25049"/>
    <mergeCell ref="D25050:D25061"/>
    <mergeCell ref="B25062:B25349"/>
    <mergeCell ref="C25062:C25349"/>
    <mergeCell ref="D25062:D25073"/>
    <mergeCell ref="D25074:D25085"/>
    <mergeCell ref="D25086:D25097"/>
    <mergeCell ref="D25098:D25109"/>
    <mergeCell ref="D24942:D24953"/>
    <mergeCell ref="D24954:D24965"/>
    <mergeCell ref="D24966:D24977"/>
    <mergeCell ref="D24978:D24989"/>
    <mergeCell ref="D24990:D25001"/>
    <mergeCell ref="D25002:D25013"/>
    <mergeCell ref="D25326:D25337"/>
    <mergeCell ref="D25338:D25349"/>
    <mergeCell ref="B25350:B25637"/>
    <mergeCell ref="C25350:C25637"/>
    <mergeCell ref="D25350:D25361"/>
    <mergeCell ref="D25362:D25373"/>
    <mergeCell ref="D25374:D25385"/>
    <mergeCell ref="D25386:D25397"/>
    <mergeCell ref="D25398:D25409"/>
    <mergeCell ref="D25410:D25421"/>
    <mergeCell ref="D25254:D25265"/>
    <mergeCell ref="D25266:D25277"/>
    <mergeCell ref="D25278:D25289"/>
    <mergeCell ref="D25290:D25301"/>
    <mergeCell ref="D25302:D25313"/>
    <mergeCell ref="D25314:D25325"/>
    <mergeCell ref="D25182:D25193"/>
    <mergeCell ref="D25194:D25205"/>
    <mergeCell ref="D25206:D25217"/>
    <mergeCell ref="D25218:D25229"/>
    <mergeCell ref="D25230:D25241"/>
    <mergeCell ref="D25242:D25253"/>
    <mergeCell ref="D25566:D25577"/>
    <mergeCell ref="D25578:D25589"/>
    <mergeCell ref="D25590:D25601"/>
    <mergeCell ref="D25602:D25613"/>
    <mergeCell ref="D25614:D25625"/>
    <mergeCell ref="D25626:D25637"/>
    <mergeCell ref="D25494:D25505"/>
    <mergeCell ref="D25506:D25517"/>
    <mergeCell ref="D25518:D25529"/>
    <mergeCell ref="D25530:D25541"/>
    <mergeCell ref="D25542:D25553"/>
    <mergeCell ref="D25554:D25565"/>
    <mergeCell ref="B25638:B25925"/>
    <mergeCell ref="C25638:C25925"/>
    <mergeCell ref="D25638:D25649"/>
    <mergeCell ref="D25650:D25661"/>
    <mergeCell ref="D25662:D25673"/>
    <mergeCell ref="D25674:D25685"/>
    <mergeCell ref="D25686:D25697"/>
    <mergeCell ref="D25698:D25709"/>
    <mergeCell ref="D25710:D25721"/>
    <mergeCell ref="D25722:D25733"/>
    <mergeCell ref="D25422:D25433"/>
    <mergeCell ref="D25434:D25445"/>
    <mergeCell ref="D25446:D25457"/>
    <mergeCell ref="D25458:D25469"/>
    <mergeCell ref="D25470:D25481"/>
    <mergeCell ref="D25482:D25493"/>
    <mergeCell ref="D25878:D25889"/>
    <mergeCell ref="D25890:D25901"/>
    <mergeCell ref="D25902:D25913"/>
    <mergeCell ref="D25914:D25925"/>
    <mergeCell ref="D25806:D25817"/>
    <mergeCell ref="D25818:D25829"/>
    <mergeCell ref="D25830:D25841"/>
    <mergeCell ref="D25842:D25853"/>
    <mergeCell ref="D25854:D25865"/>
    <mergeCell ref="D25866:D25877"/>
    <mergeCell ref="D25734:D25745"/>
    <mergeCell ref="D25746:D25757"/>
    <mergeCell ref="D25758:D25769"/>
    <mergeCell ref="D25770:D25781"/>
    <mergeCell ref="D25782:D25793"/>
    <mergeCell ref="D25794:D25805"/>
  </mergeCells>
  <phoneticPr fontId="1"/>
  <conditionalFormatting sqref="F6:F25925">
    <cfRule type="expression" dxfId="3" priority="15">
      <formula>F6</formula>
    </cfRule>
  </conditionalFormatting>
  <conditionalFormatting sqref="G6:G1445">
    <cfRule type="expression" dxfId="2" priority="13">
      <formula>G6</formula>
    </cfRule>
  </conditionalFormatting>
  <conditionalFormatting sqref="G1447:G25925">
    <cfRule type="expression" dxfId="1" priority="4">
      <formula>G1447</formula>
    </cfRule>
  </conditionalFormatting>
  <conditionalFormatting sqref="H6:Y25925">
    <cfRule type="expression" dxfId="0" priority="1">
      <formula>H6</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AF49"/>
  <sheetViews>
    <sheetView zoomScale="85" zoomScaleNormal="85" workbookViewId="0">
      <selection activeCell="E20" sqref="E20:E21"/>
    </sheetView>
  </sheetViews>
  <sheetFormatPr defaultRowHeight="13.2" x14ac:dyDescent="0.2"/>
  <cols>
    <col min="1" max="1" width="9"/>
    <col min="3" max="3" width="10.44140625" bestFit="1" customWidth="1"/>
    <col min="4" max="4" width="11.77734375" bestFit="1" customWidth="1"/>
    <col min="5" max="5" width="17.5546875" bestFit="1" customWidth="1"/>
    <col min="6" max="6" width="2.88671875" customWidth="1"/>
    <col min="7" max="7" width="27.77734375" bestFit="1" customWidth="1"/>
    <col min="8" max="8" width="16" bestFit="1" customWidth="1"/>
    <col min="9" max="9" width="22.44140625" bestFit="1" customWidth="1"/>
    <col min="10" max="10" width="19.33203125" bestFit="1" customWidth="1"/>
    <col min="11" max="11" width="27.77734375" bestFit="1" customWidth="1"/>
    <col min="12" max="12" width="16" bestFit="1" customWidth="1"/>
    <col min="13" max="13" width="22.44140625" bestFit="1" customWidth="1"/>
    <col min="14" max="14" width="19.33203125" bestFit="1" customWidth="1"/>
    <col min="18" max="18" width="11.88671875" bestFit="1" customWidth="1"/>
    <col min="19" max="19" width="15.6640625" bestFit="1" customWidth="1"/>
    <col min="20" max="20" width="9.88671875" bestFit="1" customWidth="1"/>
    <col min="21" max="21" width="9.5546875" bestFit="1" customWidth="1"/>
    <col min="22" max="23" width="17.5546875" bestFit="1" customWidth="1"/>
    <col min="24" max="24" width="13.77734375" bestFit="1" customWidth="1"/>
    <col min="25" max="26" width="13.88671875" bestFit="1" customWidth="1"/>
    <col min="28" max="28" width="9.5546875" bestFit="1" customWidth="1"/>
    <col min="29" max="30" width="13.88671875" bestFit="1" customWidth="1"/>
    <col min="31" max="31" width="18.5546875" customWidth="1"/>
  </cols>
  <sheetData>
    <row r="1" spans="1:32" ht="52.8" x14ac:dyDescent="0.2">
      <c r="C1" t="s">
        <v>129</v>
      </c>
      <c r="D1" t="s">
        <v>140</v>
      </c>
      <c r="E1" t="s">
        <v>141</v>
      </c>
      <c r="G1" t="s">
        <v>130</v>
      </c>
      <c r="H1" t="s">
        <v>134</v>
      </c>
      <c r="I1" t="s">
        <v>135</v>
      </c>
      <c r="J1" t="s">
        <v>139</v>
      </c>
      <c r="K1" t="s">
        <v>130</v>
      </c>
      <c r="L1" t="s">
        <v>134</v>
      </c>
      <c r="M1" t="s">
        <v>135</v>
      </c>
      <c r="N1" t="s">
        <v>139</v>
      </c>
      <c r="O1" t="s">
        <v>209</v>
      </c>
      <c r="R1" s="87" t="s">
        <v>194</v>
      </c>
      <c r="S1" s="115" t="s">
        <v>195</v>
      </c>
      <c r="T1" s="87" t="s">
        <v>196</v>
      </c>
      <c r="U1" s="87" t="s">
        <v>203</v>
      </c>
      <c r="V1" s="87" t="s">
        <v>204</v>
      </c>
      <c r="W1" s="115" t="s">
        <v>205</v>
      </c>
      <c r="X1" s="87" t="s">
        <v>206</v>
      </c>
      <c r="Y1" s="115" t="s">
        <v>207</v>
      </c>
      <c r="Z1" s="115" t="s">
        <v>208</v>
      </c>
      <c r="AB1" s="87" t="s">
        <v>203</v>
      </c>
      <c r="AC1" s="115" t="s">
        <v>207</v>
      </c>
      <c r="AD1" s="115" t="s">
        <v>208</v>
      </c>
      <c r="AE1" s="119" t="s">
        <v>210</v>
      </c>
      <c r="AF1" s="119" t="s">
        <v>211</v>
      </c>
    </row>
    <row r="2" spans="1:32" x14ac:dyDescent="0.2">
      <c r="A2">
        <v>1</v>
      </c>
      <c r="B2" t="s">
        <v>5</v>
      </c>
      <c r="C2" t="s">
        <v>136</v>
      </c>
      <c r="D2" s="86">
        <v>46052</v>
      </c>
      <c r="G2">
        <f>Z2</f>
        <v>122.47</v>
      </c>
      <c r="H2" s="87">
        <v>72.3</v>
      </c>
      <c r="I2">
        <f>Y2</f>
        <v>38.910000000000004</v>
      </c>
      <c r="J2" s="87">
        <v>172.6</v>
      </c>
      <c r="K2" t="str">
        <f>TEXT(IF(_xlfn.CEILING.MATH(MOD(G2,60),5)=60,QUOTIENT(G2,60)+1,QUOTIENT(G2,60)),"00")&amp;":"&amp;TEXT(IF(_xlfn.CEILING.MATH(MOD(G2,60),5)=60,"00",_xlfn.CEILING.MATH(MOD(G2,60),5)),"00")</f>
        <v>02:05</v>
      </c>
      <c r="L2" t="str">
        <f t="shared" ref="L2:N17" si="0">TEXT(IF(_xlfn.CEILING.MATH(MOD(H2,60),5)=60,QUOTIENT(H2,60)+1,QUOTIENT(H2,60)),"00")&amp;":"&amp;TEXT(IF(_xlfn.CEILING.MATH(MOD(H2,60),5)=60,"00",_xlfn.CEILING.MATH(MOD(H2,60),5)),"00")</f>
        <v>01:15</v>
      </c>
      <c r="M2" t="str">
        <f t="shared" si="0"/>
        <v>00:40</v>
      </c>
      <c r="N2" t="str">
        <f t="shared" si="0"/>
        <v>02:55</v>
      </c>
      <c r="O2">
        <f>VLOOKUP(D2,移行作業実施可能日!B:E,4,FALSE)</f>
        <v>14</v>
      </c>
      <c r="P2">
        <f>VLOOKUP(D2+1,移行作業実施可能日!B:E,4,FALSE)</f>
        <v>12</v>
      </c>
      <c r="Q2">
        <f>VLOOKUP(D2+2,移行作業実施可能日!B:E,4,FALSE)</f>
        <v>24</v>
      </c>
      <c r="R2" s="87">
        <v>95.1</v>
      </c>
      <c r="S2" s="87">
        <v>299.39999999999998</v>
      </c>
      <c r="T2" s="87" t="s">
        <v>197</v>
      </c>
      <c r="U2" s="117">
        <v>0.5</v>
      </c>
      <c r="V2" s="118">
        <f>R2*1024*1024*1024*8</f>
        <v>816902779699.19995</v>
      </c>
      <c r="W2" s="118">
        <f>S2*1024*1024*1024*8</f>
        <v>2571826416844.7998</v>
      </c>
      <c r="X2" s="118">
        <f>MID(T2,1,LEN(T2)-4)*1000000</f>
        <v>700000000</v>
      </c>
      <c r="Y2" s="87">
        <f>CEILING((V2/($U2*$X2)/60),0.01)</f>
        <v>38.910000000000004</v>
      </c>
      <c r="Z2" s="87">
        <f>CEILING((W2/($U2*$X2)/60),0.01)</f>
        <v>122.47</v>
      </c>
      <c r="AB2" s="117">
        <v>0.16719999999999999</v>
      </c>
      <c r="AC2" s="87">
        <f>CEILING((V2/($AB2*$X2)/60),0.01)</f>
        <v>116.33</v>
      </c>
      <c r="AD2" s="87">
        <f>CEILING((W2/($AB2*$X2)/60),0.01)</f>
        <v>366.24</v>
      </c>
      <c r="AE2" s="99" t="str">
        <f>TEXT(IF(_xlfn.CEILING.MATH(MOD(AD2,60),5)=60,QUOTIENT(AD2,60)+1,QUOTIENT(AD2,60)),"00")&amp;":"&amp;TEXT(IF(_xlfn.CEILING.MATH(MOD(AD2,60),5)=60,"00",_xlfn.CEILING.MATH(MOD(AD2,60),5)),"00")</f>
        <v>06:10</v>
      </c>
      <c r="AF2" s="99" t="str">
        <f>TEXT(IF(_xlfn.CEILING.MATH(MOD(AC2,60),5)=60,QUOTIENT(AC2,60)+1,QUOTIENT(AC2,60)),"00")&amp;":"&amp;TEXT(IF(_xlfn.CEILING.MATH(MOD(AC2,60),5)=60,"00",_xlfn.CEILING.MATH(MOD(AC2,60),5)),"00")</f>
        <v>02:00</v>
      </c>
    </row>
    <row r="3" spans="1:32" x14ac:dyDescent="0.2">
      <c r="A3">
        <v>2</v>
      </c>
      <c r="B3" t="s">
        <v>6</v>
      </c>
      <c r="C3" t="s">
        <v>136</v>
      </c>
      <c r="D3" s="86">
        <v>46052</v>
      </c>
      <c r="G3">
        <f t="shared" ref="G3:G48" si="1">Z3</f>
        <v>71.400000000000006</v>
      </c>
      <c r="H3" s="87">
        <v>36.1</v>
      </c>
      <c r="I3">
        <f t="shared" ref="I3:I48" si="2">Y3</f>
        <v>27.87</v>
      </c>
      <c r="J3" s="87">
        <v>71.5</v>
      </c>
      <c r="K3" t="str">
        <f t="shared" ref="K3:K49" si="3">TEXT(IF(_xlfn.CEILING.MATH(MOD(G3,60),5)=60,QUOTIENT(G3,60)+1,QUOTIENT(G3,60)),"00")&amp;":"&amp;TEXT(IF(_xlfn.CEILING.MATH(MOD(G3,60),5)=60,"00",_xlfn.CEILING.MATH(MOD(G3,60),5)),"00")</f>
        <v>01:15</v>
      </c>
      <c r="L3" t="str">
        <f t="shared" ref="L3:L49" si="4">TEXT(IF(_xlfn.CEILING.MATH(MOD(H3,60),5)=60,QUOTIENT(H3,60)+1,QUOTIENT(H3,60)),"00")&amp;":"&amp;TEXT(IF(_xlfn.CEILING.MATH(MOD(H3,60),5)=60,"00",_xlfn.CEILING.MATH(MOD(H3,60),5)),"00")</f>
        <v>00:40</v>
      </c>
      <c r="M3" t="str">
        <f t="shared" ref="M3:N49" si="5">TEXT(IF(_xlfn.CEILING.MATH(MOD(I3,60),5)=60,QUOTIENT(I3,60)+1,QUOTIENT(I3,60)),"00")&amp;":"&amp;TEXT(IF(_xlfn.CEILING.MATH(MOD(I3,60),5)=60,"00",_xlfn.CEILING.MATH(MOD(I3,60),5)),"00")</f>
        <v>00:30</v>
      </c>
      <c r="N3" t="str">
        <f t="shared" si="0"/>
        <v>01:15</v>
      </c>
      <c r="O3">
        <f>VLOOKUP(D3,移行作業実施可能日!B:E,4,FALSE)</f>
        <v>14</v>
      </c>
      <c r="P3">
        <f>VLOOKUP(D3+1,移行作業実施可能日!B:E,4,FALSE)</f>
        <v>12</v>
      </c>
      <c r="Q3">
        <f>VLOOKUP(D3+2,移行作業実施可能日!B:E,4,FALSE)</f>
        <v>24</v>
      </c>
      <c r="R3" s="87">
        <v>29.2</v>
      </c>
      <c r="S3" s="87">
        <v>74.8</v>
      </c>
      <c r="T3" s="87" t="s">
        <v>198</v>
      </c>
      <c r="U3" s="117">
        <v>0.5</v>
      </c>
      <c r="V3" s="118">
        <f t="shared" ref="V3:V48" si="6">R3*1024*1024*1024*8</f>
        <v>250826090086.39999</v>
      </c>
      <c r="W3" s="118">
        <f t="shared" ref="W3:W48" si="7">S3*1024*1024*1024*8</f>
        <v>642527107481.59998</v>
      </c>
      <c r="X3" s="118">
        <f t="shared" ref="X3:X48" si="8">MID(T3,1,LEN(T3)-4)*1000000</f>
        <v>300000000</v>
      </c>
      <c r="Y3" s="87">
        <f t="shared" ref="Y3:Y48" si="9">CEILING((V3/($U3*$X3)/60),0.01)</f>
        <v>27.87</v>
      </c>
      <c r="Z3" s="87">
        <f t="shared" ref="Z3:Z48" si="10">CEILING((W3/($U3*$X3)/60),0.01)</f>
        <v>71.400000000000006</v>
      </c>
      <c r="AB3" s="117">
        <v>0.23280000000000001</v>
      </c>
      <c r="AC3" s="87">
        <f t="shared" ref="AC3:AC48" si="11">CEILING((V3/($AB3*$X3)/60),0.01)</f>
        <v>59.86</v>
      </c>
      <c r="AD3" s="87">
        <f t="shared" ref="AD3:AD48" si="12">CEILING((W3/($AB3*$X3)/60),0.01)</f>
        <v>153.34</v>
      </c>
      <c r="AE3" s="99" t="str">
        <f t="shared" ref="AE3:AE48" si="13">TEXT(IF(_xlfn.CEILING.MATH(MOD(AD3,60),5)=60,QUOTIENT(AD3,60)+1,QUOTIENT(AD3,60)),"00")&amp;":"&amp;TEXT(IF(_xlfn.CEILING.MATH(MOD(AD3,60),5)=60,"00",_xlfn.CEILING.MATH(MOD(AD3,60),5)),"00")</f>
        <v>02:35</v>
      </c>
      <c r="AF3" s="99" t="str">
        <f t="shared" ref="AF3:AF48" si="14">TEXT(IF(_xlfn.CEILING.MATH(MOD(AC3,60),5)=60,QUOTIENT(AC3,60)+1,QUOTIENT(AC3,60)),"00")&amp;":"&amp;TEXT(IF(_xlfn.CEILING.MATH(MOD(AC3,60),5)=60,"00",_xlfn.CEILING.MATH(MOD(AC3,60),5)),"00")</f>
        <v>01:00</v>
      </c>
    </row>
    <row r="4" spans="1:32" x14ac:dyDescent="0.2">
      <c r="A4">
        <v>3</v>
      </c>
      <c r="B4" t="s">
        <v>7</v>
      </c>
      <c r="C4" t="s">
        <v>137</v>
      </c>
      <c r="D4" s="86">
        <v>46074</v>
      </c>
      <c r="G4">
        <f t="shared" si="1"/>
        <v>67.67</v>
      </c>
      <c r="H4" s="87">
        <v>32.700000000000003</v>
      </c>
      <c r="I4">
        <f t="shared" si="2"/>
        <v>22.05</v>
      </c>
      <c r="J4" s="87">
        <v>64.900000000000006</v>
      </c>
      <c r="K4" t="str">
        <f t="shared" si="3"/>
        <v>01:10</v>
      </c>
      <c r="L4" t="str">
        <f t="shared" si="4"/>
        <v>00:35</v>
      </c>
      <c r="M4" t="str">
        <f t="shared" si="5"/>
        <v>00:25</v>
      </c>
      <c r="N4" t="str">
        <f t="shared" si="0"/>
        <v>01:05</v>
      </c>
      <c r="O4">
        <f>VLOOKUP(D4,移行作業実施可能日!B:E,4,FALSE)</f>
        <v>8</v>
      </c>
      <c r="P4">
        <f>VLOOKUP(D4+1,移行作業実施可能日!B:E,4,FALSE)</f>
        <v>0</v>
      </c>
      <c r="Q4">
        <f>VLOOKUP(D4+2,移行作業実施可能日!B:E,4,FALSE)</f>
        <v>12</v>
      </c>
      <c r="R4" s="87">
        <v>23.1</v>
      </c>
      <c r="S4" s="87">
        <v>70.900000000000006</v>
      </c>
      <c r="T4" s="87" t="s">
        <v>198</v>
      </c>
      <c r="U4" s="117">
        <v>0.5</v>
      </c>
      <c r="V4" s="118">
        <f t="shared" si="6"/>
        <v>198427489075.20001</v>
      </c>
      <c r="W4" s="118">
        <f t="shared" si="7"/>
        <v>609026362572.80005</v>
      </c>
      <c r="X4" s="118">
        <f t="shared" si="8"/>
        <v>300000000</v>
      </c>
      <c r="Y4" s="87">
        <f t="shared" si="9"/>
        <v>22.05</v>
      </c>
      <c r="Z4" s="87">
        <f t="shared" si="10"/>
        <v>67.67</v>
      </c>
      <c r="AB4" s="117">
        <v>0.23219999999999999</v>
      </c>
      <c r="AC4" s="87">
        <f t="shared" si="11"/>
        <v>47.480000000000004</v>
      </c>
      <c r="AD4" s="87">
        <f t="shared" si="12"/>
        <v>145.72</v>
      </c>
      <c r="AE4" s="99" t="str">
        <f t="shared" si="13"/>
        <v>02:30</v>
      </c>
      <c r="AF4" s="99" t="str">
        <f t="shared" si="14"/>
        <v>00:50</v>
      </c>
    </row>
    <row r="5" spans="1:32" x14ac:dyDescent="0.2">
      <c r="A5">
        <v>4</v>
      </c>
      <c r="B5" t="s">
        <v>8</v>
      </c>
      <c r="C5" t="s">
        <v>136</v>
      </c>
      <c r="D5" s="86">
        <v>46052</v>
      </c>
      <c r="G5">
        <f t="shared" si="1"/>
        <v>76.739999999999995</v>
      </c>
      <c r="H5" s="87">
        <v>34.6</v>
      </c>
      <c r="I5">
        <f t="shared" si="2"/>
        <v>25.3</v>
      </c>
      <c r="J5" s="87">
        <v>68.599999999999994</v>
      </c>
      <c r="K5" t="str">
        <f t="shared" si="3"/>
        <v>01:20</v>
      </c>
      <c r="L5" t="str">
        <f t="shared" si="4"/>
        <v>00:35</v>
      </c>
      <c r="M5" t="str">
        <f t="shared" si="5"/>
        <v>00:30</v>
      </c>
      <c r="N5" t="str">
        <f t="shared" si="0"/>
        <v>01:10</v>
      </c>
      <c r="O5">
        <f>VLOOKUP(D5,移行作業実施可能日!B:E,4,FALSE)</f>
        <v>14</v>
      </c>
      <c r="P5">
        <f>VLOOKUP(D5+1,移行作業実施可能日!B:E,4,FALSE)</f>
        <v>12</v>
      </c>
      <c r="Q5">
        <f>VLOOKUP(D5+2,移行作業実施可能日!B:E,4,FALSE)</f>
        <v>24</v>
      </c>
      <c r="R5" s="87">
        <v>26.5</v>
      </c>
      <c r="S5" s="87">
        <v>80.400000000000006</v>
      </c>
      <c r="T5" s="87" t="s">
        <v>198</v>
      </c>
      <c r="U5" s="117">
        <v>0.5</v>
      </c>
      <c r="V5" s="118">
        <f t="shared" si="6"/>
        <v>227633266688</v>
      </c>
      <c r="W5" s="118">
        <f t="shared" si="7"/>
        <v>690630741196.80005</v>
      </c>
      <c r="X5" s="118">
        <f t="shared" si="8"/>
        <v>300000000</v>
      </c>
      <c r="Y5" s="87">
        <f t="shared" si="9"/>
        <v>25.3</v>
      </c>
      <c r="Z5" s="87">
        <f t="shared" si="10"/>
        <v>76.739999999999995</v>
      </c>
      <c r="AB5" s="117">
        <v>0.23400000000000001</v>
      </c>
      <c r="AC5" s="87">
        <f t="shared" si="11"/>
        <v>54.050000000000004</v>
      </c>
      <c r="AD5" s="87">
        <f t="shared" si="12"/>
        <v>163.97</v>
      </c>
      <c r="AE5" s="99" t="str">
        <f t="shared" si="13"/>
        <v>02:45</v>
      </c>
      <c r="AF5" s="99" t="str">
        <f t="shared" si="14"/>
        <v>00:55</v>
      </c>
    </row>
    <row r="6" spans="1:32" x14ac:dyDescent="0.2">
      <c r="A6">
        <v>5</v>
      </c>
      <c r="B6" t="s">
        <v>9</v>
      </c>
      <c r="C6" t="s">
        <v>138</v>
      </c>
      <c r="D6" s="86">
        <v>46101</v>
      </c>
      <c r="G6">
        <f t="shared" si="1"/>
        <v>54.120000000000005</v>
      </c>
      <c r="H6" s="87">
        <v>30.5</v>
      </c>
      <c r="I6">
        <f t="shared" si="2"/>
        <v>18.330000000000002</v>
      </c>
      <c r="J6" s="87">
        <v>60.7</v>
      </c>
      <c r="K6" t="str">
        <f t="shared" si="3"/>
        <v>00:55</v>
      </c>
      <c r="L6" t="str">
        <f t="shared" si="4"/>
        <v>00:35</v>
      </c>
      <c r="M6" t="str">
        <f t="shared" si="5"/>
        <v>00:20</v>
      </c>
      <c r="N6" t="str">
        <f t="shared" si="0"/>
        <v>01:05</v>
      </c>
      <c r="O6">
        <f>VLOOKUP(D6,移行作業実施可能日!B:E,4,FALSE)</f>
        <v>20</v>
      </c>
      <c r="P6">
        <f>VLOOKUP(D6+1,移行作業実施可能日!B:E,4,FALSE)</f>
        <v>0</v>
      </c>
      <c r="Q6">
        <f>VLOOKUP(D6+2,移行作業実施可能日!B:E,4,FALSE)</f>
        <v>0</v>
      </c>
      <c r="R6" s="87">
        <v>19.2</v>
      </c>
      <c r="S6" s="87">
        <v>56.7</v>
      </c>
      <c r="T6" s="87" t="s">
        <v>198</v>
      </c>
      <c r="U6" s="117">
        <v>0.5</v>
      </c>
      <c r="V6" s="118">
        <f t="shared" si="6"/>
        <v>164926744166.39999</v>
      </c>
      <c r="W6" s="118">
        <f t="shared" si="7"/>
        <v>487049291366.40002</v>
      </c>
      <c r="X6" s="118">
        <f t="shared" si="8"/>
        <v>300000000</v>
      </c>
      <c r="Y6" s="87">
        <f t="shared" si="9"/>
        <v>18.330000000000002</v>
      </c>
      <c r="Z6" s="87">
        <f t="shared" si="10"/>
        <v>54.120000000000005</v>
      </c>
      <c r="AB6" s="117">
        <v>0.1636</v>
      </c>
      <c r="AC6" s="87">
        <f t="shared" si="11"/>
        <v>56.01</v>
      </c>
      <c r="AD6" s="87">
        <f t="shared" si="12"/>
        <v>165.4</v>
      </c>
      <c r="AE6" s="99" t="str">
        <f t="shared" si="13"/>
        <v>02:50</v>
      </c>
      <c r="AF6" s="99" t="str">
        <f t="shared" si="14"/>
        <v>01:00</v>
      </c>
    </row>
    <row r="7" spans="1:32" x14ac:dyDescent="0.2">
      <c r="A7">
        <v>6</v>
      </c>
      <c r="B7" t="s">
        <v>10</v>
      </c>
      <c r="C7" t="s">
        <v>137</v>
      </c>
      <c r="D7" s="86">
        <v>46074</v>
      </c>
      <c r="G7">
        <f t="shared" si="1"/>
        <v>81.320000000000007</v>
      </c>
      <c r="H7" s="87">
        <v>36.5</v>
      </c>
      <c r="I7">
        <f t="shared" si="2"/>
        <v>28.64</v>
      </c>
      <c r="J7" s="87">
        <v>72.400000000000006</v>
      </c>
      <c r="K7" t="str">
        <f t="shared" si="3"/>
        <v>01:25</v>
      </c>
      <c r="L7" t="str">
        <f t="shared" si="4"/>
        <v>00:40</v>
      </c>
      <c r="M7" t="str">
        <f t="shared" si="5"/>
        <v>00:30</v>
      </c>
      <c r="N7" t="str">
        <f t="shared" si="0"/>
        <v>01:15</v>
      </c>
      <c r="O7">
        <f>VLOOKUP(D7,移行作業実施可能日!B:E,4,FALSE)</f>
        <v>8</v>
      </c>
      <c r="P7">
        <f>VLOOKUP(D7+1,移行作業実施可能日!B:E,4,FALSE)</f>
        <v>0</v>
      </c>
      <c r="Q7">
        <f>VLOOKUP(D7+2,移行作業実施可能日!B:E,4,FALSE)</f>
        <v>12</v>
      </c>
      <c r="R7" s="87">
        <v>30</v>
      </c>
      <c r="S7" s="87">
        <v>85.2</v>
      </c>
      <c r="T7" s="87" t="s">
        <v>198</v>
      </c>
      <c r="U7" s="117">
        <v>0.5</v>
      </c>
      <c r="V7" s="118">
        <f t="shared" si="6"/>
        <v>257698037760</v>
      </c>
      <c r="W7" s="118">
        <f t="shared" si="7"/>
        <v>731862427238.40002</v>
      </c>
      <c r="X7" s="118">
        <f t="shared" si="8"/>
        <v>300000000</v>
      </c>
      <c r="Y7" s="87">
        <f t="shared" si="9"/>
        <v>28.64</v>
      </c>
      <c r="Z7" s="87">
        <f t="shared" si="10"/>
        <v>81.320000000000007</v>
      </c>
      <c r="AB7" s="117">
        <v>0.25490000000000002</v>
      </c>
      <c r="AC7" s="87">
        <f t="shared" si="11"/>
        <v>56.17</v>
      </c>
      <c r="AD7" s="87">
        <f t="shared" si="12"/>
        <v>159.51</v>
      </c>
      <c r="AE7" s="99" t="str">
        <f t="shared" si="13"/>
        <v>02:40</v>
      </c>
      <c r="AF7" s="99" t="str">
        <f t="shared" si="14"/>
        <v>01:00</v>
      </c>
    </row>
    <row r="8" spans="1:32" x14ac:dyDescent="0.2">
      <c r="A8">
        <v>7</v>
      </c>
      <c r="B8" t="s">
        <v>11</v>
      </c>
      <c r="C8" t="s">
        <v>137</v>
      </c>
      <c r="D8" s="86">
        <v>46074</v>
      </c>
      <c r="G8">
        <f t="shared" si="1"/>
        <v>562.84</v>
      </c>
      <c r="H8" s="87">
        <v>36.299999999999997</v>
      </c>
      <c r="I8">
        <f t="shared" si="2"/>
        <v>28.35</v>
      </c>
      <c r="J8" s="87">
        <v>72</v>
      </c>
      <c r="K8" t="str">
        <f t="shared" si="3"/>
        <v>09:25</v>
      </c>
      <c r="L8" t="str">
        <f t="shared" si="4"/>
        <v>00:40</v>
      </c>
      <c r="M8" t="str">
        <f t="shared" si="5"/>
        <v>00:30</v>
      </c>
      <c r="N8" t="str">
        <f t="shared" si="0"/>
        <v>01:15</v>
      </c>
      <c r="O8">
        <f>VLOOKUP(D8,移行作業実施可能日!B:E,4,FALSE)</f>
        <v>8</v>
      </c>
      <c r="P8">
        <f>VLOOKUP(D8+1,移行作業実施可能日!B:E,4,FALSE)</f>
        <v>0</v>
      </c>
      <c r="Q8">
        <f>VLOOKUP(D8+2,移行作業実施可能日!B:E,4,FALSE)</f>
        <v>12</v>
      </c>
      <c r="R8" s="87">
        <v>29.7</v>
      </c>
      <c r="S8" s="87">
        <v>589.70000000000005</v>
      </c>
      <c r="T8" s="87" t="s">
        <v>198</v>
      </c>
      <c r="U8" s="117">
        <v>0.5</v>
      </c>
      <c r="V8" s="118">
        <f t="shared" si="6"/>
        <v>255121057382.39999</v>
      </c>
      <c r="W8" s="118">
        <f t="shared" si="7"/>
        <v>5065484428902.4004</v>
      </c>
      <c r="X8" s="118">
        <f t="shared" si="8"/>
        <v>300000000</v>
      </c>
      <c r="Y8" s="87">
        <f t="shared" si="9"/>
        <v>28.35</v>
      </c>
      <c r="Z8" s="87">
        <f t="shared" si="10"/>
        <v>562.84</v>
      </c>
      <c r="AB8" s="117">
        <v>0.20369999999999999</v>
      </c>
      <c r="AC8" s="87">
        <f t="shared" si="11"/>
        <v>69.58</v>
      </c>
      <c r="AD8" s="87">
        <f t="shared" si="12"/>
        <v>1381.53</v>
      </c>
      <c r="AE8" s="99" t="str">
        <f t="shared" si="13"/>
        <v>23:05</v>
      </c>
      <c r="AF8" s="99" t="str">
        <f t="shared" si="14"/>
        <v>01:10</v>
      </c>
    </row>
    <row r="9" spans="1:32" x14ac:dyDescent="0.2">
      <c r="A9">
        <v>8</v>
      </c>
      <c r="B9" t="s">
        <v>12</v>
      </c>
      <c r="C9" t="s">
        <v>136</v>
      </c>
      <c r="D9" s="86">
        <v>46052</v>
      </c>
      <c r="G9">
        <f t="shared" si="1"/>
        <v>60.31</v>
      </c>
      <c r="H9" s="87">
        <v>43.9</v>
      </c>
      <c r="I9">
        <f t="shared" si="2"/>
        <v>24.92</v>
      </c>
      <c r="J9" s="87">
        <v>87</v>
      </c>
      <c r="K9" t="str">
        <f t="shared" si="3"/>
        <v>01:05</v>
      </c>
      <c r="L9" t="str">
        <f t="shared" si="4"/>
        <v>00:45</v>
      </c>
      <c r="M9" t="str">
        <f t="shared" si="5"/>
        <v>00:25</v>
      </c>
      <c r="N9" t="str">
        <f t="shared" si="0"/>
        <v>01:30</v>
      </c>
      <c r="O9">
        <f>VLOOKUP(D9,移行作業実施可能日!B:E,4,FALSE)</f>
        <v>14</v>
      </c>
      <c r="P9">
        <f>VLOOKUP(D9+1,移行作業実施可能日!B:E,4,FALSE)</f>
        <v>12</v>
      </c>
      <c r="Q9">
        <f>VLOOKUP(D9+2,移行作業実施可能日!B:E,4,FALSE)</f>
        <v>24</v>
      </c>
      <c r="R9" s="87">
        <v>43.5</v>
      </c>
      <c r="S9" s="87">
        <v>105.3</v>
      </c>
      <c r="T9" s="87" t="s">
        <v>199</v>
      </c>
      <c r="U9" s="117">
        <v>0.5</v>
      </c>
      <c r="V9" s="118">
        <f t="shared" si="6"/>
        <v>373662154752</v>
      </c>
      <c r="W9" s="118">
        <f t="shared" si="7"/>
        <v>904520112537.59998</v>
      </c>
      <c r="X9" s="118">
        <f t="shared" si="8"/>
        <v>500000000</v>
      </c>
      <c r="Y9" s="87">
        <f t="shared" si="9"/>
        <v>24.92</v>
      </c>
      <c r="Z9" s="87">
        <f t="shared" si="10"/>
        <v>60.31</v>
      </c>
      <c r="AB9" s="117">
        <v>0.23810000000000001</v>
      </c>
      <c r="AC9" s="87">
        <f t="shared" si="11"/>
        <v>52.32</v>
      </c>
      <c r="AD9" s="87">
        <f t="shared" si="12"/>
        <v>126.64</v>
      </c>
      <c r="AE9" s="99" t="str">
        <f t="shared" si="13"/>
        <v>02:10</v>
      </c>
      <c r="AF9" s="99" t="str">
        <f t="shared" si="14"/>
        <v>00:55</v>
      </c>
    </row>
    <row r="10" spans="1:32" x14ac:dyDescent="0.2">
      <c r="A10">
        <v>9</v>
      </c>
      <c r="B10" t="s">
        <v>13</v>
      </c>
      <c r="C10" t="s">
        <v>215</v>
      </c>
      <c r="D10" s="86">
        <v>46039</v>
      </c>
      <c r="G10">
        <f t="shared" si="1"/>
        <v>52.75</v>
      </c>
      <c r="H10" s="87">
        <v>40.4</v>
      </c>
      <c r="I10">
        <f t="shared" si="2"/>
        <v>21.19</v>
      </c>
      <c r="J10" s="87">
        <v>90</v>
      </c>
      <c r="K10" t="str">
        <f t="shared" si="3"/>
        <v>00:55</v>
      </c>
      <c r="L10" t="str">
        <f t="shared" si="4"/>
        <v>00:45</v>
      </c>
      <c r="M10" t="str">
        <f t="shared" si="5"/>
        <v>00:25</v>
      </c>
      <c r="N10" t="str">
        <f t="shared" si="0"/>
        <v>01:30</v>
      </c>
      <c r="O10">
        <f>VLOOKUP(D10,移行作業実施可能日!B:E,4,FALSE)</f>
        <v>0</v>
      </c>
      <c r="P10">
        <f>VLOOKUP(D10+1,移行作業実施可能日!B:E,4,FALSE)</f>
        <v>0</v>
      </c>
      <c r="Q10">
        <f>VLOOKUP(D10+2,移行作業実施可能日!B:E,4,FALSE)</f>
        <v>14</v>
      </c>
      <c r="R10" s="87">
        <v>37</v>
      </c>
      <c r="S10" s="87">
        <v>92.1</v>
      </c>
      <c r="T10" s="87" t="s">
        <v>199</v>
      </c>
      <c r="U10" s="117">
        <v>0.5</v>
      </c>
      <c r="V10" s="118">
        <f t="shared" si="6"/>
        <v>317827579904</v>
      </c>
      <c r="W10" s="118">
        <f t="shared" si="7"/>
        <v>791132975923.19995</v>
      </c>
      <c r="X10" s="118">
        <f t="shared" si="8"/>
        <v>500000000</v>
      </c>
      <c r="Y10" s="87">
        <f t="shared" si="9"/>
        <v>21.19</v>
      </c>
      <c r="Z10" s="87">
        <f t="shared" si="10"/>
        <v>52.75</v>
      </c>
      <c r="AB10" s="117">
        <v>0.25159999999999999</v>
      </c>
      <c r="AC10" s="87">
        <f t="shared" si="11"/>
        <v>42.11</v>
      </c>
      <c r="AD10" s="87">
        <f t="shared" si="12"/>
        <v>104.82000000000001</v>
      </c>
      <c r="AE10" s="99" t="str">
        <f t="shared" si="13"/>
        <v>01:45</v>
      </c>
      <c r="AF10" s="99" t="str">
        <f t="shared" si="14"/>
        <v>00:45</v>
      </c>
    </row>
    <row r="11" spans="1:32" x14ac:dyDescent="0.2">
      <c r="A11">
        <v>10</v>
      </c>
      <c r="B11" t="s">
        <v>14</v>
      </c>
      <c r="C11" t="s">
        <v>137</v>
      </c>
      <c r="D11" s="86">
        <v>46074</v>
      </c>
      <c r="G11">
        <f t="shared" si="1"/>
        <v>99.08</v>
      </c>
      <c r="H11" s="87">
        <v>41.3</v>
      </c>
      <c r="I11">
        <f t="shared" si="2"/>
        <v>36.94</v>
      </c>
      <c r="J11" s="87">
        <v>81.8</v>
      </c>
      <c r="K11" t="str">
        <f t="shared" si="3"/>
        <v>01:40</v>
      </c>
      <c r="L11" t="str">
        <f t="shared" si="4"/>
        <v>00:45</v>
      </c>
      <c r="M11" t="str">
        <f t="shared" si="5"/>
        <v>00:40</v>
      </c>
      <c r="N11" t="str">
        <f t="shared" si="0"/>
        <v>01:25</v>
      </c>
      <c r="O11">
        <f>VLOOKUP(D11,移行作業実施可能日!B:E,4,FALSE)</f>
        <v>8</v>
      </c>
      <c r="P11">
        <f>VLOOKUP(D11+1,移行作業実施可能日!B:E,4,FALSE)</f>
        <v>0</v>
      </c>
      <c r="Q11">
        <f>VLOOKUP(D11+2,移行作業実施可能日!B:E,4,FALSE)</f>
        <v>12</v>
      </c>
      <c r="R11" s="87">
        <v>38.700000000000003</v>
      </c>
      <c r="S11" s="87">
        <v>103.8</v>
      </c>
      <c r="T11" s="87" t="s">
        <v>198</v>
      </c>
      <c r="U11" s="117">
        <v>0.5</v>
      </c>
      <c r="V11" s="118">
        <f t="shared" si="6"/>
        <v>332430468710.40002</v>
      </c>
      <c r="W11" s="118">
        <f t="shared" si="7"/>
        <v>891635210649.59998</v>
      </c>
      <c r="X11" s="118">
        <f t="shared" si="8"/>
        <v>300000000</v>
      </c>
      <c r="Y11" s="87">
        <f t="shared" si="9"/>
        <v>36.94</v>
      </c>
      <c r="Z11" s="87">
        <f t="shared" si="10"/>
        <v>99.08</v>
      </c>
      <c r="AB11" s="117">
        <v>0.28499999999999998</v>
      </c>
      <c r="AC11" s="87">
        <f t="shared" si="11"/>
        <v>64.81</v>
      </c>
      <c r="AD11" s="87">
        <f t="shared" si="12"/>
        <v>173.81</v>
      </c>
      <c r="AE11" s="99" t="str">
        <f t="shared" si="13"/>
        <v>02:55</v>
      </c>
      <c r="AF11" s="99" t="str">
        <f t="shared" si="14"/>
        <v>01:05</v>
      </c>
    </row>
    <row r="12" spans="1:32" x14ac:dyDescent="0.2">
      <c r="A12">
        <v>11</v>
      </c>
      <c r="B12" t="s">
        <v>15</v>
      </c>
      <c r="C12" t="s">
        <v>136</v>
      </c>
      <c r="D12" s="86">
        <v>46052</v>
      </c>
      <c r="G12">
        <f t="shared" si="1"/>
        <v>152.17000000000002</v>
      </c>
      <c r="H12" s="87">
        <v>92.5</v>
      </c>
      <c r="I12">
        <f t="shared" si="2"/>
        <v>53.92</v>
      </c>
      <c r="J12" s="87">
        <v>212.2</v>
      </c>
      <c r="K12" t="str">
        <f t="shared" si="3"/>
        <v>02:35</v>
      </c>
      <c r="L12" t="str">
        <f t="shared" si="4"/>
        <v>01:35</v>
      </c>
      <c r="M12" t="str">
        <f t="shared" si="5"/>
        <v>00:55</v>
      </c>
      <c r="N12" t="str">
        <f t="shared" si="0"/>
        <v>03:35</v>
      </c>
      <c r="O12">
        <f>VLOOKUP(D12,移行作業実施可能日!B:E,4,FALSE)</f>
        <v>14</v>
      </c>
      <c r="P12">
        <f>VLOOKUP(D12+1,移行作業実施可能日!B:E,4,FALSE)</f>
        <v>12</v>
      </c>
      <c r="Q12">
        <f>VLOOKUP(D12+2,移行作業実施可能日!B:E,4,FALSE)</f>
        <v>24</v>
      </c>
      <c r="R12" s="87">
        <v>131.80000000000001</v>
      </c>
      <c r="S12" s="87">
        <v>372</v>
      </c>
      <c r="T12" s="87" t="s">
        <v>200</v>
      </c>
      <c r="U12" s="117">
        <v>0.5</v>
      </c>
      <c r="V12" s="118">
        <f t="shared" si="6"/>
        <v>1132153379225.6001</v>
      </c>
      <c r="W12" s="118">
        <f t="shared" si="7"/>
        <v>3195455668224</v>
      </c>
      <c r="X12" s="118">
        <f t="shared" si="8"/>
        <v>700000000</v>
      </c>
      <c r="Y12" s="87">
        <f t="shared" si="9"/>
        <v>53.92</v>
      </c>
      <c r="Z12" s="87">
        <f t="shared" si="10"/>
        <v>152.17000000000002</v>
      </c>
      <c r="AB12" s="117">
        <v>0.251</v>
      </c>
      <c r="AC12" s="87">
        <f t="shared" si="11"/>
        <v>107.4</v>
      </c>
      <c r="AD12" s="87">
        <f t="shared" si="12"/>
        <v>303.12</v>
      </c>
      <c r="AE12" s="99" t="str">
        <f t="shared" si="13"/>
        <v>05:05</v>
      </c>
      <c r="AF12" s="99" t="str">
        <f t="shared" si="14"/>
        <v>01:50</v>
      </c>
    </row>
    <row r="13" spans="1:32" x14ac:dyDescent="0.2">
      <c r="A13">
        <v>12</v>
      </c>
      <c r="B13" t="s">
        <v>16</v>
      </c>
      <c r="C13" t="s">
        <v>138</v>
      </c>
      <c r="D13" s="86">
        <v>46101</v>
      </c>
      <c r="G13">
        <f t="shared" si="1"/>
        <v>316.56</v>
      </c>
      <c r="H13" s="87">
        <v>69.400000000000006</v>
      </c>
      <c r="I13">
        <f t="shared" si="2"/>
        <v>36.74</v>
      </c>
      <c r="J13" s="87">
        <v>166.9</v>
      </c>
      <c r="K13" t="str">
        <f t="shared" si="3"/>
        <v>05:20</v>
      </c>
      <c r="L13" t="str">
        <f t="shared" si="4"/>
        <v>01:10</v>
      </c>
      <c r="M13" t="str">
        <f t="shared" si="5"/>
        <v>00:40</v>
      </c>
      <c r="N13" t="str">
        <f t="shared" si="0"/>
        <v>02:50</v>
      </c>
      <c r="O13">
        <f>VLOOKUP(D13,移行作業実施可能日!B:E,4,FALSE)</f>
        <v>20</v>
      </c>
      <c r="P13">
        <f>VLOOKUP(D13+1,移行作業実施可能日!B:E,4,FALSE)</f>
        <v>0</v>
      </c>
      <c r="Q13">
        <f>VLOOKUP(D13+2,移行作業実施可能日!B:E,4,FALSE)</f>
        <v>0</v>
      </c>
      <c r="R13" s="87">
        <v>89.8</v>
      </c>
      <c r="S13" s="87">
        <v>773.9</v>
      </c>
      <c r="T13" s="87" t="s">
        <v>200</v>
      </c>
      <c r="U13" s="117">
        <v>0.5</v>
      </c>
      <c r="V13" s="118">
        <f t="shared" si="6"/>
        <v>771376126361.59998</v>
      </c>
      <c r="W13" s="118">
        <f t="shared" si="7"/>
        <v>6647750380748.7998</v>
      </c>
      <c r="X13" s="118">
        <f t="shared" si="8"/>
        <v>700000000</v>
      </c>
      <c r="Y13" s="87">
        <f t="shared" si="9"/>
        <v>36.74</v>
      </c>
      <c r="Z13" s="87">
        <f t="shared" si="10"/>
        <v>316.56</v>
      </c>
      <c r="AB13" s="117">
        <v>0.2235</v>
      </c>
      <c r="AC13" s="87">
        <f t="shared" si="11"/>
        <v>82.18</v>
      </c>
      <c r="AD13" s="87">
        <f t="shared" si="12"/>
        <v>708.19</v>
      </c>
      <c r="AE13" s="99" t="str">
        <f t="shared" si="13"/>
        <v>11:50</v>
      </c>
      <c r="AF13" s="99" t="str">
        <f t="shared" si="14"/>
        <v>01:25</v>
      </c>
    </row>
    <row r="14" spans="1:32" x14ac:dyDescent="0.2">
      <c r="A14">
        <v>13</v>
      </c>
      <c r="B14" t="s">
        <v>17</v>
      </c>
      <c r="C14" t="s">
        <v>138</v>
      </c>
      <c r="D14" s="86">
        <v>46101</v>
      </c>
      <c r="G14">
        <f t="shared" si="1"/>
        <v>184.46</v>
      </c>
      <c r="H14" s="87">
        <v>155.1</v>
      </c>
      <c r="I14">
        <f t="shared" si="2"/>
        <v>70.3</v>
      </c>
      <c r="J14" s="87">
        <v>354.9</v>
      </c>
      <c r="K14" t="str">
        <f t="shared" si="3"/>
        <v>03:05</v>
      </c>
      <c r="L14" t="str">
        <f t="shared" si="4"/>
        <v>02:40</v>
      </c>
      <c r="M14" t="str">
        <f t="shared" si="5"/>
        <v>01:15</v>
      </c>
      <c r="N14" t="str">
        <f t="shared" si="0"/>
        <v>05:55</v>
      </c>
      <c r="O14">
        <f>VLOOKUP(D14,移行作業実施可能日!B:E,4,FALSE)</f>
        <v>20</v>
      </c>
      <c r="P14">
        <f>VLOOKUP(D14+1,移行作業実施可能日!B:E,4,FALSE)</f>
        <v>0</v>
      </c>
      <c r="Q14">
        <f>VLOOKUP(D14+2,移行作業実施可能日!B:E,4,FALSE)</f>
        <v>0</v>
      </c>
      <c r="R14" s="87">
        <v>245.5</v>
      </c>
      <c r="S14" s="87">
        <v>644.20000000000005</v>
      </c>
      <c r="T14" s="87" t="s">
        <v>201</v>
      </c>
      <c r="U14" s="117">
        <v>0.5</v>
      </c>
      <c r="V14" s="118">
        <f t="shared" si="6"/>
        <v>2108828942336</v>
      </c>
      <c r="W14" s="118">
        <f t="shared" si="7"/>
        <v>5533635864166.4004</v>
      </c>
      <c r="X14" s="118">
        <f t="shared" si="8"/>
        <v>1000000000</v>
      </c>
      <c r="Y14" s="87">
        <f t="shared" si="9"/>
        <v>70.3</v>
      </c>
      <c r="Z14" s="87">
        <f t="shared" si="10"/>
        <v>184.46</v>
      </c>
      <c r="AB14" s="117">
        <v>0.30430000000000001</v>
      </c>
      <c r="AC14" s="87">
        <f t="shared" si="11"/>
        <v>115.51</v>
      </c>
      <c r="AD14" s="87">
        <f t="shared" si="12"/>
        <v>303.09000000000003</v>
      </c>
      <c r="AE14" s="99" t="str">
        <f t="shared" si="13"/>
        <v>05:05</v>
      </c>
      <c r="AF14" s="99" t="str">
        <f t="shared" si="14"/>
        <v>02:00</v>
      </c>
    </row>
    <row r="15" spans="1:32" x14ac:dyDescent="0.2">
      <c r="A15">
        <v>14</v>
      </c>
      <c r="B15" t="s">
        <v>18</v>
      </c>
      <c r="C15" t="s">
        <v>137</v>
      </c>
      <c r="D15" s="86">
        <v>46074</v>
      </c>
      <c r="G15">
        <f t="shared" si="1"/>
        <v>88.05</v>
      </c>
      <c r="H15" s="87">
        <v>86</v>
      </c>
      <c r="I15">
        <f t="shared" si="2"/>
        <v>34.340000000000003</v>
      </c>
      <c r="J15" s="87">
        <v>199.4</v>
      </c>
      <c r="K15" t="str">
        <f t="shared" si="3"/>
        <v>01:30</v>
      </c>
      <c r="L15" t="str">
        <f t="shared" si="4"/>
        <v>01:30</v>
      </c>
      <c r="M15" t="str">
        <f t="shared" si="5"/>
        <v>00:35</v>
      </c>
      <c r="N15" t="str">
        <f t="shared" si="0"/>
        <v>03:20</v>
      </c>
      <c r="O15">
        <f>VLOOKUP(D15,移行作業実施可能日!B:E,4,FALSE)</f>
        <v>8</v>
      </c>
      <c r="P15">
        <f>VLOOKUP(D15+1,移行作業実施可能日!B:E,4,FALSE)</f>
        <v>0</v>
      </c>
      <c r="Q15">
        <f>VLOOKUP(D15+2,移行作業実施可能日!B:E,4,FALSE)</f>
        <v>12</v>
      </c>
      <c r="R15" s="87">
        <v>119.9</v>
      </c>
      <c r="S15" s="87">
        <v>307.5</v>
      </c>
      <c r="T15" s="87" t="s">
        <v>201</v>
      </c>
      <c r="U15" s="117">
        <v>0.5</v>
      </c>
      <c r="V15" s="118">
        <f t="shared" si="6"/>
        <v>1029933157580.8</v>
      </c>
      <c r="W15" s="118">
        <f t="shared" si="7"/>
        <v>2641404887040</v>
      </c>
      <c r="X15" s="118">
        <f t="shared" si="8"/>
        <v>1000000000</v>
      </c>
      <c r="Y15" s="87">
        <f t="shared" si="9"/>
        <v>34.340000000000003</v>
      </c>
      <c r="Z15" s="87">
        <f t="shared" si="10"/>
        <v>88.05</v>
      </c>
      <c r="AB15" s="117">
        <v>0.2722</v>
      </c>
      <c r="AC15" s="87">
        <f t="shared" si="11"/>
        <v>63.07</v>
      </c>
      <c r="AD15" s="87">
        <f t="shared" si="12"/>
        <v>161.74</v>
      </c>
      <c r="AE15" s="99" t="str">
        <f t="shared" si="13"/>
        <v>02:45</v>
      </c>
      <c r="AF15" s="99" t="str">
        <f t="shared" si="14"/>
        <v>01:05</v>
      </c>
    </row>
    <row r="16" spans="1:32" x14ac:dyDescent="0.2">
      <c r="A16">
        <v>15</v>
      </c>
      <c r="B16" t="s">
        <v>19</v>
      </c>
      <c r="C16" t="s">
        <v>138</v>
      </c>
      <c r="D16" s="86">
        <v>46101</v>
      </c>
      <c r="G16">
        <f t="shared" si="1"/>
        <v>90.83</v>
      </c>
      <c r="H16" s="87">
        <v>65.400000000000006</v>
      </c>
      <c r="I16">
        <f t="shared" si="2"/>
        <v>47.25</v>
      </c>
      <c r="J16" s="87">
        <v>139</v>
      </c>
      <c r="K16" t="str">
        <f t="shared" si="3"/>
        <v>01:35</v>
      </c>
      <c r="L16" t="str">
        <f t="shared" si="4"/>
        <v>01:10</v>
      </c>
      <c r="M16" t="str">
        <f t="shared" si="5"/>
        <v>00:50</v>
      </c>
      <c r="N16" t="str">
        <f t="shared" si="0"/>
        <v>02:20</v>
      </c>
      <c r="O16">
        <f>VLOOKUP(D16,移行作業実施可能日!B:E,4,FALSE)</f>
        <v>20</v>
      </c>
      <c r="P16">
        <f>VLOOKUP(D16+1,移行作業実施可能日!B:E,4,FALSE)</f>
        <v>0</v>
      </c>
      <c r="Q16">
        <f>VLOOKUP(D16+2,移行作業実施可能日!B:E,4,FALSE)</f>
        <v>0</v>
      </c>
      <c r="R16" s="87">
        <v>82.5</v>
      </c>
      <c r="S16" s="87">
        <v>158.6</v>
      </c>
      <c r="T16" s="87" t="s">
        <v>199</v>
      </c>
      <c r="U16" s="117">
        <v>0.5</v>
      </c>
      <c r="V16" s="118">
        <f t="shared" si="6"/>
        <v>708669603840</v>
      </c>
      <c r="W16" s="118">
        <f t="shared" si="7"/>
        <v>1362363626291.2</v>
      </c>
      <c r="X16" s="118">
        <f t="shared" si="8"/>
        <v>500000000</v>
      </c>
      <c r="Y16" s="87">
        <f t="shared" si="9"/>
        <v>47.25</v>
      </c>
      <c r="Z16" s="87">
        <f t="shared" si="10"/>
        <v>90.83</v>
      </c>
      <c r="AB16" s="117">
        <v>0.2747</v>
      </c>
      <c r="AC16" s="87">
        <f t="shared" si="11"/>
        <v>86</v>
      </c>
      <c r="AD16" s="87">
        <f t="shared" si="12"/>
        <v>165.32</v>
      </c>
      <c r="AE16" s="99" t="str">
        <f t="shared" si="13"/>
        <v>02:50</v>
      </c>
      <c r="AF16" s="99" t="str">
        <f t="shared" si="14"/>
        <v>01:30</v>
      </c>
    </row>
    <row r="17" spans="1:32" x14ac:dyDescent="0.2">
      <c r="A17">
        <v>16</v>
      </c>
      <c r="B17" t="s">
        <v>20</v>
      </c>
      <c r="C17" t="s">
        <v>137</v>
      </c>
      <c r="D17" s="86">
        <v>46074</v>
      </c>
      <c r="G17">
        <f t="shared" si="1"/>
        <v>162.93</v>
      </c>
      <c r="H17" s="87">
        <v>46.8</v>
      </c>
      <c r="I17">
        <f t="shared" si="2"/>
        <v>46.49</v>
      </c>
      <c r="J17" s="87">
        <v>92.5</v>
      </c>
      <c r="K17" t="str">
        <f t="shared" si="3"/>
        <v>02:45</v>
      </c>
      <c r="L17" t="str">
        <f t="shared" si="4"/>
        <v>00:50</v>
      </c>
      <c r="M17" t="str">
        <f t="shared" si="5"/>
        <v>00:50</v>
      </c>
      <c r="N17" t="str">
        <f t="shared" si="0"/>
        <v>01:35</v>
      </c>
      <c r="O17">
        <f>VLOOKUP(D17,移行作業実施可能日!B:E,4,FALSE)</f>
        <v>8</v>
      </c>
      <c r="P17">
        <f>VLOOKUP(D17+1,移行作業実施可能日!B:E,4,FALSE)</f>
        <v>0</v>
      </c>
      <c r="Q17">
        <f>VLOOKUP(D17+2,移行作業実施可能日!B:E,4,FALSE)</f>
        <v>12</v>
      </c>
      <c r="R17" s="87">
        <v>48.7</v>
      </c>
      <c r="S17" s="87">
        <v>170.7</v>
      </c>
      <c r="T17" s="87" t="s">
        <v>198</v>
      </c>
      <c r="U17" s="117">
        <v>0.5</v>
      </c>
      <c r="V17" s="118">
        <f t="shared" si="6"/>
        <v>418329814630.40002</v>
      </c>
      <c r="W17" s="118">
        <f t="shared" si="7"/>
        <v>1466301834854.3999</v>
      </c>
      <c r="X17" s="118">
        <f t="shared" si="8"/>
        <v>300000000</v>
      </c>
      <c r="Y17" s="87">
        <f t="shared" si="9"/>
        <v>46.49</v>
      </c>
      <c r="Z17" s="87">
        <f t="shared" si="10"/>
        <v>162.93</v>
      </c>
      <c r="AB17" s="117">
        <v>0.2177</v>
      </c>
      <c r="AC17" s="87">
        <f t="shared" si="11"/>
        <v>106.76</v>
      </c>
      <c r="AD17" s="87">
        <f t="shared" si="12"/>
        <v>374.2</v>
      </c>
      <c r="AE17" s="99" t="str">
        <f t="shared" si="13"/>
        <v>06:15</v>
      </c>
      <c r="AF17" s="99" t="str">
        <f t="shared" si="14"/>
        <v>01:50</v>
      </c>
    </row>
    <row r="18" spans="1:32" x14ac:dyDescent="0.2">
      <c r="A18">
        <v>17</v>
      </c>
      <c r="B18" t="s">
        <v>21</v>
      </c>
      <c r="C18" t="s">
        <v>138</v>
      </c>
      <c r="D18" s="86">
        <v>46101</v>
      </c>
      <c r="G18">
        <f t="shared" si="1"/>
        <v>141.36000000000001</v>
      </c>
      <c r="H18" s="87">
        <v>31.8</v>
      </c>
      <c r="I18">
        <f t="shared" si="2"/>
        <v>20.53</v>
      </c>
      <c r="J18" s="87">
        <v>63.2</v>
      </c>
      <c r="K18" t="str">
        <f t="shared" si="3"/>
        <v>02:25</v>
      </c>
      <c r="L18" t="str">
        <f t="shared" si="4"/>
        <v>00:35</v>
      </c>
      <c r="M18" t="str">
        <f t="shared" si="5"/>
        <v>00:25</v>
      </c>
      <c r="N18" t="str">
        <f t="shared" si="5"/>
        <v>01:05</v>
      </c>
      <c r="O18">
        <f>VLOOKUP(D18,移行作業実施可能日!B:E,4,FALSE)</f>
        <v>20</v>
      </c>
      <c r="P18">
        <f>VLOOKUP(D18+1,移行作業実施可能日!B:E,4,FALSE)</f>
        <v>0</v>
      </c>
      <c r="Q18">
        <f>VLOOKUP(D18+2,移行作業実施可能日!B:E,4,FALSE)</f>
        <v>0</v>
      </c>
      <c r="R18" s="87">
        <v>21.5</v>
      </c>
      <c r="S18" s="87">
        <v>148.1</v>
      </c>
      <c r="T18" s="87" t="s">
        <v>198</v>
      </c>
      <c r="U18" s="117">
        <v>0.5</v>
      </c>
      <c r="V18" s="118">
        <f t="shared" si="6"/>
        <v>184683593728</v>
      </c>
      <c r="W18" s="118">
        <f t="shared" si="7"/>
        <v>1272169313075.2</v>
      </c>
      <c r="X18" s="118">
        <f t="shared" si="8"/>
        <v>300000000</v>
      </c>
      <c r="Y18" s="87">
        <f t="shared" si="9"/>
        <v>20.53</v>
      </c>
      <c r="Z18" s="87">
        <f t="shared" si="10"/>
        <v>141.36000000000001</v>
      </c>
      <c r="AB18" s="117">
        <v>0.2311</v>
      </c>
      <c r="AC18" s="87">
        <f t="shared" si="11"/>
        <v>44.4</v>
      </c>
      <c r="AD18" s="87">
        <f t="shared" si="12"/>
        <v>305.83</v>
      </c>
      <c r="AE18" s="99" t="str">
        <f t="shared" si="13"/>
        <v>05:10</v>
      </c>
      <c r="AF18" s="99" t="str">
        <f t="shared" si="14"/>
        <v>00:45</v>
      </c>
    </row>
    <row r="19" spans="1:32" x14ac:dyDescent="0.2">
      <c r="A19">
        <v>18</v>
      </c>
      <c r="B19" t="s">
        <v>22</v>
      </c>
      <c r="C19" t="s">
        <v>136</v>
      </c>
      <c r="D19" s="86">
        <v>46052</v>
      </c>
      <c r="G19">
        <f t="shared" si="1"/>
        <v>51.54</v>
      </c>
      <c r="H19" s="87">
        <v>26.1</v>
      </c>
      <c r="I19">
        <f t="shared" si="2"/>
        <v>15.75</v>
      </c>
      <c r="J19" s="87">
        <v>51.9</v>
      </c>
      <c r="K19" t="str">
        <f t="shared" si="3"/>
        <v>00:55</v>
      </c>
      <c r="L19" t="str">
        <f t="shared" si="4"/>
        <v>00:30</v>
      </c>
      <c r="M19" t="str">
        <f t="shared" si="5"/>
        <v>00:20</v>
      </c>
      <c r="N19" t="str">
        <f t="shared" si="5"/>
        <v>00:55</v>
      </c>
      <c r="O19">
        <f>VLOOKUP(D19,移行作業実施可能日!B:E,4,FALSE)</f>
        <v>14</v>
      </c>
      <c r="P19">
        <f>VLOOKUP(D19+1,移行作業実施可能日!B:E,4,FALSE)</f>
        <v>12</v>
      </c>
      <c r="Q19">
        <f>VLOOKUP(D19+2,移行作業実施可能日!B:E,4,FALSE)</f>
        <v>24</v>
      </c>
      <c r="R19" s="87">
        <v>11</v>
      </c>
      <c r="S19" s="87">
        <v>36</v>
      </c>
      <c r="T19" s="87" t="s">
        <v>202</v>
      </c>
      <c r="U19" s="117">
        <v>0.5</v>
      </c>
      <c r="V19" s="118">
        <f t="shared" si="6"/>
        <v>94489280512</v>
      </c>
      <c r="W19" s="118">
        <f t="shared" si="7"/>
        <v>309237645312</v>
      </c>
      <c r="X19" s="118">
        <f t="shared" si="8"/>
        <v>200000000</v>
      </c>
      <c r="Y19" s="87">
        <f t="shared" si="9"/>
        <v>15.75</v>
      </c>
      <c r="Z19" s="87">
        <f t="shared" si="10"/>
        <v>51.54</v>
      </c>
      <c r="AB19" s="117">
        <v>8.14E-2</v>
      </c>
      <c r="AC19" s="87">
        <f t="shared" si="11"/>
        <v>96.740000000000009</v>
      </c>
      <c r="AD19" s="87">
        <f t="shared" si="12"/>
        <v>316.59000000000003</v>
      </c>
      <c r="AE19" s="99" t="str">
        <f t="shared" si="13"/>
        <v>05:20</v>
      </c>
      <c r="AF19" s="99" t="str">
        <f t="shared" si="14"/>
        <v>01:40</v>
      </c>
    </row>
    <row r="20" spans="1:32" x14ac:dyDescent="0.2">
      <c r="A20">
        <v>19</v>
      </c>
      <c r="B20" t="s">
        <v>23</v>
      </c>
      <c r="C20" t="s">
        <v>138</v>
      </c>
      <c r="D20" s="86">
        <v>46101</v>
      </c>
      <c r="G20">
        <f t="shared" si="1"/>
        <v>119.12</v>
      </c>
      <c r="H20" s="87">
        <v>35.1</v>
      </c>
      <c r="I20">
        <f t="shared" si="2"/>
        <v>39.230000000000004</v>
      </c>
      <c r="J20" s="87">
        <v>69.599999999999994</v>
      </c>
      <c r="K20" t="str">
        <f t="shared" si="3"/>
        <v>02:00</v>
      </c>
      <c r="L20" t="str">
        <f t="shared" si="4"/>
        <v>00:40</v>
      </c>
      <c r="M20" t="str">
        <f t="shared" si="5"/>
        <v>00:40</v>
      </c>
      <c r="N20" t="str">
        <f t="shared" si="5"/>
        <v>01:10</v>
      </c>
      <c r="O20">
        <f>VLOOKUP(D20,移行作業実施可能日!B:E,4,FALSE)</f>
        <v>20</v>
      </c>
      <c r="P20">
        <f>VLOOKUP(D20+1,移行作業実施可能日!B:E,4,FALSE)</f>
        <v>0</v>
      </c>
      <c r="Q20">
        <f>VLOOKUP(D20+2,移行作業実施可能日!B:E,4,FALSE)</f>
        <v>0</v>
      </c>
      <c r="R20" s="87">
        <v>27.4</v>
      </c>
      <c r="S20" s="87">
        <v>83.2</v>
      </c>
      <c r="T20" s="87" t="s">
        <v>202</v>
      </c>
      <c r="U20" s="117">
        <v>0.5</v>
      </c>
      <c r="V20" s="118">
        <f t="shared" si="6"/>
        <v>235364207820.79999</v>
      </c>
      <c r="W20" s="118">
        <f t="shared" si="7"/>
        <v>714682558054.40002</v>
      </c>
      <c r="X20" s="118">
        <f t="shared" si="8"/>
        <v>200000000</v>
      </c>
      <c r="Y20" s="87">
        <f t="shared" si="9"/>
        <v>39.230000000000004</v>
      </c>
      <c r="Z20" s="87">
        <f t="shared" si="10"/>
        <v>119.12</v>
      </c>
      <c r="AB20" s="117">
        <v>0.18</v>
      </c>
      <c r="AC20" s="87">
        <f t="shared" si="11"/>
        <v>108.97</v>
      </c>
      <c r="AD20" s="87">
        <f t="shared" si="12"/>
        <v>330.88</v>
      </c>
      <c r="AE20" s="99" t="str">
        <f t="shared" si="13"/>
        <v>05:35</v>
      </c>
      <c r="AF20" s="99" t="str">
        <f t="shared" si="14"/>
        <v>01:50</v>
      </c>
    </row>
    <row r="21" spans="1:32" x14ac:dyDescent="0.2">
      <c r="A21">
        <v>20</v>
      </c>
      <c r="B21" t="s">
        <v>24</v>
      </c>
      <c r="C21" t="s">
        <v>136</v>
      </c>
      <c r="D21" s="86">
        <v>46052</v>
      </c>
      <c r="G21">
        <f t="shared" si="1"/>
        <v>193.37</v>
      </c>
      <c r="H21" s="87">
        <v>41.7</v>
      </c>
      <c r="I21">
        <f t="shared" si="2"/>
        <v>37.71</v>
      </c>
      <c r="J21" s="87">
        <v>92.6</v>
      </c>
      <c r="K21" t="str">
        <f t="shared" si="3"/>
        <v>03:15</v>
      </c>
      <c r="L21" t="str">
        <f t="shared" si="4"/>
        <v>00:45</v>
      </c>
      <c r="M21" t="str">
        <f t="shared" si="5"/>
        <v>00:40</v>
      </c>
      <c r="N21" t="str">
        <f t="shared" si="5"/>
        <v>01:35</v>
      </c>
      <c r="O21">
        <f>VLOOKUP(D21,移行作業実施可能日!B:E,4,FALSE)</f>
        <v>14</v>
      </c>
      <c r="P21">
        <f>VLOOKUP(D21+1,移行作業実施可能日!B:E,4,FALSE)</f>
        <v>12</v>
      </c>
      <c r="Q21">
        <f>VLOOKUP(D21+2,移行作業実施可能日!B:E,4,FALSE)</f>
        <v>24</v>
      </c>
      <c r="R21" s="87">
        <v>39.5</v>
      </c>
      <c r="S21" s="87">
        <v>202.6</v>
      </c>
      <c r="T21" s="87" t="s">
        <v>198</v>
      </c>
      <c r="U21" s="117">
        <v>0.5</v>
      </c>
      <c r="V21" s="118">
        <f t="shared" si="6"/>
        <v>339302416384</v>
      </c>
      <c r="W21" s="118">
        <f t="shared" si="7"/>
        <v>1740320748339.2</v>
      </c>
      <c r="X21" s="118">
        <f t="shared" si="8"/>
        <v>300000000</v>
      </c>
      <c r="Y21" s="87">
        <f t="shared" si="9"/>
        <v>37.71</v>
      </c>
      <c r="Z21" s="87">
        <f t="shared" si="10"/>
        <v>193.37</v>
      </c>
      <c r="AB21" s="117">
        <v>0.2162</v>
      </c>
      <c r="AC21" s="87">
        <f t="shared" si="11"/>
        <v>87.19</v>
      </c>
      <c r="AD21" s="87">
        <f t="shared" si="12"/>
        <v>447.2</v>
      </c>
      <c r="AE21" s="99" t="str">
        <f t="shared" si="13"/>
        <v>07:30</v>
      </c>
      <c r="AF21" s="99" t="str">
        <f t="shared" si="14"/>
        <v>01:30</v>
      </c>
    </row>
    <row r="22" spans="1:32" x14ac:dyDescent="0.2">
      <c r="A22">
        <v>21</v>
      </c>
      <c r="B22" t="s">
        <v>25</v>
      </c>
      <c r="C22" t="s">
        <v>138</v>
      </c>
      <c r="D22" s="86">
        <v>46101</v>
      </c>
      <c r="G22">
        <f t="shared" si="1"/>
        <v>127.14</v>
      </c>
      <c r="H22" s="87">
        <v>42.3</v>
      </c>
      <c r="I22">
        <f t="shared" si="2"/>
        <v>38.660000000000004</v>
      </c>
      <c r="J22" s="87">
        <v>83.7</v>
      </c>
      <c r="K22" t="str">
        <f t="shared" si="3"/>
        <v>02:10</v>
      </c>
      <c r="L22" t="str">
        <f t="shared" si="4"/>
        <v>00:45</v>
      </c>
      <c r="M22" t="str">
        <f t="shared" si="5"/>
        <v>00:40</v>
      </c>
      <c r="N22" t="str">
        <f t="shared" si="5"/>
        <v>01:25</v>
      </c>
      <c r="O22">
        <f>VLOOKUP(D22,移行作業実施可能日!B:E,4,FALSE)</f>
        <v>20</v>
      </c>
      <c r="P22">
        <f>VLOOKUP(D22+1,移行作業実施可能日!B:E,4,FALSE)</f>
        <v>0</v>
      </c>
      <c r="Q22">
        <f>VLOOKUP(D22+2,移行作業実施可能日!B:E,4,FALSE)</f>
        <v>0</v>
      </c>
      <c r="R22" s="87">
        <v>40.5</v>
      </c>
      <c r="S22" s="87">
        <v>133.19999999999999</v>
      </c>
      <c r="T22" s="87" t="s">
        <v>198</v>
      </c>
      <c r="U22" s="117">
        <v>0.5</v>
      </c>
      <c r="V22" s="118">
        <f t="shared" si="6"/>
        <v>347892350976</v>
      </c>
      <c r="W22" s="118">
        <f t="shared" si="7"/>
        <v>1144179287654.3999</v>
      </c>
      <c r="X22" s="118">
        <f t="shared" si="8"/>
        <v>300000000</v>
      </c>
      <c r="Y22" s="87">
        <f t="shared" si="9"/>
        <v>38.660000000000004</v>
      </c>
      <c r="Z22" s="87">
        <f t="shared" si="10"/>
        <v>127.14</v>
      </c>
      <c r="AB22" s="117">
        <v>0.21759999999999999</v>
      </c>
      <c r="AC22" s="87">
        <f t="shared" si="11"/>
        <v>88.83</v>
      </c>
      <c r="AD22" s="87">
        <f t="shared" si="12"/>
        <v>292.13</v>
      </c>
      <c r="AE22" s="99" t="str">
        <f t="shared" si="13"/>
        <v>04:55</v>
      </c>
      <c r="AF22" s="99" t="str">
        <f t="shared" si="14"/>
        <v>01:30</v>
      </c>
    </row>
    <row r="23" spans="1:32" x14ac:dyDescent="0.2">
      <c r="A23">
        <v>22</v>
      </c>
      <c r="B23" t="s">
        <v>26</v>
      </c>
      <c r="C23" t="s">
        <v>138</v>
      </c>
      <c r="D23" s="86">
        <v>46101</v>
      </c>
      <c r="G23">
        <f t="shared" si="1"/>
        <v>98.01</v>
      </c>
      <c r="H23" s="87">
        <v>79.5</v>
      </c>
      <c r="I23">
        <f t="shared" si="2"/>
        <v>44.26</v>
      </c>
      <c r="J23" s="87">
        <v>186.8</v>
      </c>
      <c r="K23" t="str">
        <f t="shared" si="3"/>
        <v>01:40</v>
      </c>
      <c r="L23" t="str">
        <f t="shared" si="4"/>
        <v>01:20</v>
      </c>
      <c r="M23" t="str">
        <f t="shared" si="5"/>
        <v>00:45</v>
      </c>
      <c r="N23" t="str">
        <f t="shared" si="5"/>
        <v>03:10</v>
      </c>
      <c r="O23">
        <f>VLOOKUP(D23,移行作業実施可能日!B:E,4,FALSE)</f>
        <v>20</v>
      </c>
      <c r="P23">
        <f>VLOOKUP(D23+1,移行作業実施可能日!B:E,4,FALSE)</f>
        <v>0</v>
      </c>
      <c r="Q23">
        <f>VLOOKUP(D23+2,移行作業実施可能日!B:E,4,FALSE)</f>
        <v>0</v>
      </c>
      <c r="R23" s="87">
        <v>108.2</v>
      </c>
      <c r="S23" s="87">
        <v>239.6</v>
      </c>
      <c r="T23" s="87" t="s">
        <v>200</v>
      </c>
      <c r="U23" s="117">
        <v>0.5</v>
      </c>
      <c r="V23" s="118">
        <f t="shared" si="6"/>
        <v>929430922854.40002</v>
      </c>
      <c r="W23" s="118">
        <f t="shared" si="7"/>
        <v>2058148328243.2</v>
      </c>
      <c r="X23" s="118">
        <f t="shared" si="8"/>
        <v>700000000</v>
      </c>
      <c r="Y23" s="87">
        <f t="shared" si="9"/>
        <v>44.26</v>
      </c>
      <c r="Z23" s="87">
        <f t="shared" si="10"/>
        <v>98.01</v>
      </c>
      <c r="AB23" s="117">
        <v>0.24199999999999999</v>
      </c>
      <c r="AC23" s="87">
        <f t="shared" si="11"/>
        <v>91.45</v>
      </c>
      <c r="AD23" s="87">
        <f t="shared" si="12"/>
        <v>202.5</v>
      </c>
      <c r="AE23" s="99" t="str">
        <f t="shared" si="13"/>
        <v>03:25</v>
      </c>
      <c r="AF23" s="99" t="str">
        <f t="shared" si="14"/>
        <v>01:35</v>
      </c>
    </row>
    <row r="24" spans="1:32" x14ac:dyDescent="0.2">
      <c r="A24">
        <v>23</v>
      </c>
      <c r="B24" t="s">
        <v>27</v>
      </c>
      <c r="C24" t="s">
        <v>138</v>
      </c>
      <c r="D24" s="86">
        <v>46101</v>
      </c>
      <c r="G24">
        <f t="shared" si="1"/>
        <v>84.27</v>
      </c>
      <c r="H24" s="87">
        <v>81.3</v>
      </c>
      <c r="I24">
        <f t="shared" si="2"/>
        <v>31.900000000000002</v>
      </c>
      <c r="J24" s="87">
        <v>190.2</v>
      </c>
      <c r="K24" t="str">
        <f t="shared" si="3"/>
        <v>01:25</v>
      </c>
      <c r="L24" t="str">
        <f t="shared" si="4"/>
        <v>01:25</v>
      </c>
      <c r="M24" t="str">
        <f t="shared" si="5"/>
        <v>00:35</v>
      </c>
      <c r="N24" t="str">
        <f t="shared" si="5"/>
        <v>03:15</v>
      </c>
      <c r="O24">
        <f>VLOOKUP(D24,移行作業実施可能日!B:E,4,FALSE)</f>
        <v>20</v>
      </c>
      <c r="P24">
        <f>VLOOKUP(D24+1,移行作業実施可能日!B:E,4,FALSE)</f>
        <v>0</v>
      </c>
      <c r="Q24">
        <f>VLOOKUP(D24+2,移行作業実施可能日!B:E,4,FALSE)</f>
        <v>0</v>
      </c>
      <c r="R24" s="87">
        <v>111.4</v>
      </c>
      <c r="S24" s="87">
        <v>294.3</v>
      </c>
      <c r="T24" s="87" t="s">
        <v>201</v>
      </c>
      <c r="U24" s="117">
        <v>0.5</v>
      </c>
      <c r="V24" s="118">
        <f t="shared" si="6"/>
        <v>956918713548.80005</v>
      </c>
      <c r="W24" s="118">
        <f t="shared" si="7"/>
        <v>2528017750425.6001</v>
      </c>
      <c r="X24" s="118">
        <f t="shared" si="8"/>
        <v>1000000000</v>
      </c>
      <c r="Y24" s="87">
        <f t="shared" si="9"/>
        <v>31.900000000000002</v>
      </c>
      <c r="Z24" s="87">
        <f t="shared" si="10"/>
        <v>84.27</v>
      </c>
      <c r="AB24" s="117">
        <v>0.25650000000000001</v>
      </c>
      <c r="AC24" s="87">
        <f t="shared" si="11"/>
        <v>62.18</v>
      </c>
      <c r="AD24" s="87">
        <f t="shared" si="12"/>
        <v>164.27</v>
      </c>
      <c r="AE24" s="99" t="str">
        <f t="shared" si="13"/>
        <v>02:45</v>
      </c>
      <c r="AF24" s="99" t="str">
        <f t="shared" si="14"/>
        <v>01:05</v>
      </c>
    </row>
    <row r="25" spans="1:32" x14ac:dyDescent="0.2">
      <c r="A25">
        <v>24</v>
      </c>
      <c r="B25" t="s">
        <v>28</v>
      </c>
      <c r="C25" t="s">
        <v>138</v>
      </c>
      <c r="D25" s="86">
        <v>46101</v>
      </c>
      <c r="G25">
        <f t="shared" si="1"/>
        <v>132.29</v>
      </c>
      <c r="H25" s="87">
        <v>70.099999999999994</v>
      </c>
      <c r="I25">
        <f t="shared" si="2"/>
        <v>86.86</v>
      </c>
      <c r="J25" s="87">
        <v>148.19999999999999</v>
      </c>
      <c r="K25" t="str">
        <f t="shared" si="3"/>
        <v>02:15</v>
      </c>
      <c r="L25" t="str">
        <f t="shared" si="4"/>
        <v>01:15</v>
      </c>
      <c r="M25" t="str">
        <f t="shared" si="5"/>
        <v>01:30</v>
      </c>
      <c r="N25" t="str">
        <f t="shared" si="5"/>
        <v>02:30</v>
      </c>
      <c r="O25">
        <f>VLOOKUP(D25,移行作業実施可能日!B:E,4,FALSE)</f>
        <v>20</v>
      </c>
      <c r="P25">
        <f>VLOOKUP(D25+1,移行作業実施可能日!B:E,4,FALSE)</f>
        <v>0</v>
      </c>
      <c r="Q25">
        <f>VLOOKUP(D25+2,移行作業実施可能日!B:E,4,FALSE)</f>
        <v>0</v>
      </c>
      <c r="R25" s="87">
        <v>91</v>
      </c>
      <c r="S25" s="87">
        <v>138.6</v>
      </c>
      <c r="T25" s="87" t="s">
        <v>198</v>
      </c>
      <c r="U25" s="117">
        <v>0.5</v>
      </c>
      <c r="V25" s="118">
        <f t="shared" si="6"/>
        <v>781684047872</v>
      </c>
      <c r="W25" s="118">
        <f t="shared" si="7"/>
        <v>1190564934451.2</v>
      </c>
      <c r="X25" s="118">
        <f t="shared" si="8"/>
        <v>300000000</v>
      </c>
      <c r="Y25" s="87">
        <f t="shared" si="9"/>
        <v>86.86</v>
      </c>
      <c r="Z25" s="87">
        <f t="shared" si="10"/>
        <v>132.29</v>
      </c>
      <c r="AB25" s="117">
        <v>0.27160000000000001</v>
      </c>
      <c r="AC25" s="87">
        <f t="shared" si="11"/>
        <v>159.9</v>
      </c>
      <c r="AD25" s="87">
        <f t="shared" si="12"/>
        <v>243.53</v>
      </c>
      <c r="AE25" s="99" t="str">
        <f t="shared" si="13"/>
        <v>04:05</v>
      </c>
      <c r="AF25" s="99" t="str">
        <f t="shared" si="14"/>
        <v>02:40</v>
      </c>
    </row>
    <row r="26" spans="1:32" x14ac:dyDescent="0.2">
      <c r="A26">
        <v>25</v>
      </c>
      <c r="B26" t="s">
        <v>29</v>
      </c>
      <c r="C26" t="s">
        <v>136</v>
      </c>
      <c r="D26" s="86">
        <v>46052</v>
      </c>
      <c r="G26">
        <f t="shared" si="1"/>
        <v>85.05</v>
      </c>
      <c r="H26" s="87">
        <v>39.799999999999997</v>
      </c>
      <c r="I26">
        <f t="shared" si="2"/>
        <v>34.46</v>
      </c>
      <c r="J26" s="87">
        <v>78.900000000000006</v>
      </c>
      <c r="K26" t="str">
        <f t="shared" si="3"/>
        <v>01:30</v>
      </c>
      <c r="L26" t="str">
        <f t="shared" si="4"/>
        <v>00:40</v>
      </c>
      <c r="M26" t="str">
        <f t="shared" si="5"/>
        <v>00:35</v>
      </c>
      <c r="N26" t="str">
        <f t="shared" si="5"/>
        <v>01:20</v>
      </c>
      <c r="O26">
        <f>VLOOKUP(D26,移行作業実施可能日!B:E,4,FALSE)</f>
        <v>14</v>
      </c>
      <c r="P26">
        <f>VLOOKUP(D26+1,移行作業実施可能日!B:E,4,FALSE)</f>
        <v>12</v>
      </c>
      <c r="Q26">
        <f>VLOOKUP(D26+2,移行作業実施可能日!B:E,4,FALSE)</f>
        <v>24</v>
      </c>
      <c r="R26" s="87">
        <v>36.1</v>
      </c>
      <c r="S26" s="87">
        <v>89.1</v>
      </c>
      <c r="T26" s="87" t="s">
        <v>198</v>
      </c>
      <c r="U26" s="117">
        <v>0.5</v>
      </c>
      <c r="V26" s="118">
        <f t="shared" si="6"/>
        <v>310096638771.20001</v>
      </c>
      <c r="W26" s="118">
        <f t="shared" si="7"/>
        <v>765363172147.19995</v>
      </c>
      <c r="X26" s="118">
        <f t="shared" si="8"/>
        <v>300000000</v>
      </c>
      <c r="Y26" s="87">
        <f t="shared" si="9"/>
        <v>34.46</v>
      </c>
      <c r="Z26" s="87">
        <f t="shared" si="10"/>
        <v>85.05</v>
      </c>
      <c r="AB26" s="117">
        <v>0.16819999999999999</v>
      </c>
      <c r="AC26" s="87">
        <f t="shared" si="11"/>
        <v>102.43</v>
      </c>
      <c r="AD26" s="87">
        <f t="shared" si="12"/>
        <v>252.8</v>
      </c>
      <c r="AE26" s="99" t="str">
        <f t="shared" si="13"/>
        <v>04:15</v>
      </c>
      <c r="AF26" s="99" t="str">
        <f t="shared" si="14"/>
        <v>01:45</v>
      </c>
    </row>
    <row r="27" spans="1:32" x14ac:dyDescent="0.2">
      <c r="A27">
        <v>26</v>
      </c>
      <c r="B27" t="s">
        <v>30</v>
      </c>
      <c r="C27" t="s">
        <v>137</v>
      </c>
      <c r="D27" s="86">
        <v>46074</v>
      </c>
      <c r="G27">
        <f t="shared" si="1"/>
        <v>81.320000000000007</v>
      </c>
      <c r="H27" s="87">
        <v>96.9</v>
      </c>
      <c r="I27">
        <f t="shared" si="2"/>
        <v>80.06</v>
      </c>
      <c r="J27" s="87">
        <v>200.9</v>
      </c>
      <c r="K27" t="str">
        <f t="shared" si="3"/>
        <v>01:25</v>
      </c>
      <c r="L27" t="str">
        <f t="shared" si="4"/>
        <v>01:40</v>
      </c>
      <c r="M27" t="str">
        <f t="shared" si="5"/>
        <v>01:25</v>
      </c>
      <c r="N27" t="str">
        <f t="shared" si="5"/>
        <v>03:25</v>
      </c>
      <c r="O27">
        <f>VLOOKUP(D27,移行作業実施可能日!B:E,4,FALSE)</f>
        <v>8</v>
      </c>
      <c r="P27">
        <f>VLOOKUP(D27+1,移行作業実施可能日!B:E,4,FALSE)</f>
        <v>0</v>
      </c>
      <c r="Q27">
        <f>VLOOKUP(D27+2,移行作業実施可能日!B:E,4,FALSE)</f>
        <v>12</v>
      </c>
      <c r="R27" s="87">
        <v>139.80000000000001</v>
      </c>
      <c r="S27" s="87">
        <v>142</v>
      </c>
      <c r="T27" s="87" t="s">
        <v>199</v>
      </c>
      <c r="U27" s="117">
        <v>0.5</v>
      </c>
      <c r="V27" s="118">
        <f t="shared" si="6"/>
        <v>1200872855961.6001</v>
      </c>
      <c r="W27" s="118">
        <f t="shared" si="7"/>
        <v>1219770712064</v>
      </c>
      <c r="X27" s="118">
        <f t="shared" si="8"/>
        <v>500000000</v>
      </c>
      <c r="Y27" s="87">
        <f t="shared" si="9"/>
        <v>80.06</v>
      </c>
      <c r="Z27" s="87">
        <f t="shared" si="10"/>
        <v>81.320000000000007</v>
      </c>
      <c r="AB27" s="117">
        <v>0.25580000000000003</v>
      </c>
      <c r="AC27" s="87">
        <f t="shared" si="11"/>
        <v>156.49</v>
      </c>
      <c r="AD27" s="87">
        <f t="shared" si="12"/>
        <v>158.95000000000002</v>
      </c>
      <c r="AE27" s="99" t="str">
        <f t="shared" si="13"/>
        <v>02:40</v>
      </c>
      <c r="AF27" s="99" t="str">
        <f t="shared" si="14"/>
        <v>02:40</v>
      </c>
    </row>
    <row r="28" spans="1:32" x14ac:dyDescent="0.2">
      <c r="A28">
        <v>27</v>
      </c>
      <c r="B28" t="s">
        <v>31</v>
      </c>
      <c r="C28" t="s">
        <v>136</v>
      </c>
      <c r="D28" s="86">
        <v>46052</v>
      </c>
      <c r="G28">
        <f t="shared" si="1"/>
        <v>237.77</v>
      </c>
      <c r="H28" s="87">
        <v>152</v>
      </c>
      <c r="I28">
        <f t="shared" si="2"/>
        <v>68.72</v>
      </c>
      <c r="J28" s="87">
        <v>329</v>
      </c>
      <c r="K28" t="str">
        <f t="shared" si="3"/>
        <v>04:00</v>
      </c>
      <c r="L28" t="str">
        <f t="shared" si="4"/>
        <v>02:35</v>
      </c>
      <c r="M28" t="str">
        <f t="shared" si="5"/>
        <v>01:10</v>
      </c>
      <c r="N28" t="str">
        <f t="shared" si="5"/>
        <v>05:30</v>
      </c>
      <c r="O28">
        <f>VLOOKUP(D28,移行作業実施可能日!B:E,4,FALSE)</f>
        <v>14</v>
      </c>
      <c r="P28">
        <f>VLOOKUP(D28+1,移行作業実施可能日!B:E,4,FALSE)</f>
        <v>12</v>
      </c>
      <c r="Q28">
        <f>VLOOKUP(D28+2,移行作業実施可能日!B:E,4,FALSE)</f>
        <v>24</v>
      </c>
      <c r="R28" s="87">
        <v>240</v>
      </c>
      <c r="S28" s="87">
        <v>830.4</v>
      </c>
      <c r="T28" s="87" t="s">
        <v>201</v>
      </c>
      <c r="U28" s="117">
        <v>0.5</v>
      </c>
      <c r="V28" s="118">
        <f t="shared" si="6"/>
        <v>2061584302080</v>
      </c>
      <c r="W28" s="118">
        <f t="shared" si="7"/>
        <v>7133081685196.7998</v>
      </c>
      <c r="X28" s="118">
        <f t="shared" si="8"/>
        <v>1000000000</v>
      </c>
      <c r="Y28" s="87">
        <f t="shared" si="9"/>
        <v>68.72</v>
      </c>
      <c r="Z28" s="87">
        <f t="shared" si="10"/>
        <v>237.77</v>
      </c>
      <c r="AB28" s="117">
        <v>0.22889999999999999</v>
      </c>
      <c r="AC28" s="87">
        <f t="shared" si="11"/>
        <v>150.11000000000001</v>
      </c>
      <c r="AD28" s="87">
        <f t="shared" si="12"/>
        <v>519.38</v>
      </c>
      <c r="AE28" s="99" t="str">
        <f t="shared" si="13"/>
        <v>08:40</v>
      </c>
      <c r="AF28" s="99" t="str">
        <f t="shared" si="14"/>
        <v>02:35</v>
      </c>
    </row>
    <row r="29" spans="1:32" x14ac:dyDescent="0.2">
      <c r="A29">
        <v>28</v>
      </c>
      <c r="B29" t="s">
        <v>32</v>
      </c>
      <c r="C29" t="s">
        <v>137</v>
      </c>
      <c r="D29" s="86">
        <v>46074</v>
      </c>
      <c r="G29">
        <f t="shared" si="1"/>
        <v>46.99</v>
      </c>
      <c r="H29" s="87">
        <v>81.7</v>
      </c>
      <c r="I29">
        <f t="shared" si="2"/>
        <v>32.130000000000003</v>
      </c>
      <c r="J29" s="87">
        <v>171.1</v>
      </c>
      <c r="K29" t="str">
        <f t="shared" si="3"/>
        <v>00:50</v>
      </c>
      <c r="L29" t="str">
        <f t="shared" si="4"/>
        <v>01:25</v>
      </c>
      <c r="M29" t="str">
        <f t="shared" si="5"/>
        <v>00:35</v>
      </c>
      <c r="N29" t="str">
        <f t="shared" si="5"/>
        <v>02:55</v>
      </c>
      <c r="O29">
        <f>VLOOKUP(D29,移行作業実施可能日!B:E,4,FALSE)</f>
        <v>8</v>
      </c>
      <c r="P29">
        <f>VLOOKUP(D29+1,移行作業実施可能日!B:E,4,FALSE)</f>
        <v>0</v>
      </c>
      <c r="Q29">
        <f>VLOOKUP(D29+2,移行作業実施可能日!B:E,4,FALSE)</f>
        <v>12</v>
      </c>
      <c r="R29" s="87">
        <v>112.2</v>
      </c>
      <c r="S29" s="87">
        <v>164.1</v>
      </c>
      <c r="T29" s="87" t="s">
        <v>201</v>
      </c>
      <c r="U29" s="117">
        <v>0.5</v>
      </c>
      <c r="V29" s="118">
        <f t="shared" si="6"/>
        <v>963790661222.40002</v>
      </c>
      <c r="W29" s="118">
        <f t="shared" si="7"/>
        <v>1409608266547.2</v>
      </c>
      <c r="X29" s="118">
        <f t="shared" si="8"/>
        <v>1000000000</v>
      </c>
      <c r="Y29" s="87">
        <f t="shared" si="9"/>
        <v>32.130000000000003</v>
      </c>
      <c r="Z29" s="87">
        <f t="shared" si="10"/>
        <v>46.99</v>
      </c>
      <c r="AB29" s="117">
        <v>0.2122</v>
      </c>
      <c r="AC29" s="87">
        <f t="shared" si="11"/>
        <v>75.7</v>
      </c>
      <c r="AD29" s="87">
        <f t="shared" si="12"/>
        <v>110.72</v>
      </c>
      <c r="AE29" s="99" t="str">
        <f t="shared" si="13"/>
        <v>01:55</v>
      </c>
      <c r="AF29" s="99" t="str">
        <f t="shared" si="14"/>
        <v>01:20</v>
      </c>
    </row>
    <row r="30" spans="1:32" x14ac:dyDescent="0.2">
      <c r="A30">
        <v>29</v>
      </c>
      <c r="B30" t="s">
        <v>33</v>
      </c>
      <c r="C30" t="s">
        <v>137</v>
      </c>
      <c r="D30" s="86">
        <v>46074</v>
      </c>
      <c r="G30">
        <f t="shared" si="1"/>
        <v>83.61</v>
      </c>
      <c r="H30" s="87">
        <v>45.3</v>
      </c>
      <c r="I30">
        <f t="shared" si="2"/>
        <v>43.910000000000004</v>
      </c>
      <c r="J30" s="87">
        <v>89.7</v>
      </c>
      <c r="K30" t="str">
        <f t="shared" si="3"/>
        <v>01:25</v>
      </c>
      <c r="L30" t="str">
        <f t="shared" si="4"/>
        <v>00:50</v>
      </c>
      <c r="M30" t="str">
        <f t="shared" si="5"/>
        <v>00:45</v>
      </c>
      <c r="N30" t="str">
        <f t="shared" si="5"/>
        <v>01:30</v>
      </c>
      <c r="O30">
        <f>VLOOKUP(D30,移行作業実施可能日!B:E,4,FALSE)</f>
        <v>8</v>
      </c>
      <c r="P30">
        <f>VLOOKUP(D30+1,移行作業実施可能日!B:E,4,FALSE)</f>
        <v>0</v>
      </c>
      <c r="Q30">
        <f>VLOOKUP(D30+2,移行作業実施可能日!B:E,4,FALSE)</f>
        <v>12</v>
      </c>
      <c r="R30" s="87">
        <v>46</v>
      </c>
      <c r="S30" s="87">
        <v>87.6</v>
      </c>
      <c r="T30" s="87" t="s">
        <v>198</v>
      </c>
      <c r="U30" s="117">
        <v>0.5</v>
      </c>
      <c r="V30" s="118">
        <f t="shared" si="6"/>
        <v>395136991232</v>
      </c>
      <c r="W30" s="118">
        <f t="shared" si="7"/>
        <v>752478270259.19995</v>
      </c>
      <c r="X30" s="118">
        <f t="shared" si="8"/>
        <v>300000000</v>
      </c>
      <c r="Y30" s="87">
        <f t="shared" si="9"/>
        <v>43.910000000000004</v>
      </c>
      <c r="Z30" s="87">
        <f t="shared" si="10"/>
        <v>83.61</v>
      </c>
      <c r="AB30" s="117">
        <v>0.23649999999999999</v>
      </c>
      <c r="AC30" s="87">
        <f t="shared" si="11"/>
        <v>92.83</v>
      </c>
      <c r="AD30" s="87">
        <f t="shared" si="12"/>
        <v>176.77</v>
      </c>
      <c r="AE30" s="99" t="str">
        <f t="shared" si="13"/>
        <v>03:00</v>
      </c>
      <c r="AF30" s="99" t="str">
        <f t="shared" si="14"/>
        <v>01:35</v>
      </c>
    </row>
    <row r="31" spans="1:32" x14ac:dyDescent="0.2">
      <c r="A31">
        <v>30</v>
      </c>
      <c r="B31" t="s">
        <v>34</v>
      </c>
      <c r="C31" t="s">
        <v>138</v>
      </c>
      <c r="D31" s="86">
        <v>46101</v>
      </c>
      <c r="G31">
        <f t="shared" si="1"/>
        <v>68.150000000000006</v>
      </c>
      <c r="H31" s="87">
        <v>36</v>
      </c>
      <c r="I31">
        <f t="shared" si="2"/>
        <v>27.78</v>
      </c>
      <c r="J31" s="87">
        <v>71.400000000000006</v>
      </c>
      <c r="K31" t="str">
        <f t="shared" si="3"/>
        <v>01:10</v>
      </c>
      <c r="L31" t="str">
        <f t="shared" si="4"/>
        <v>00:40</v>
      </c>
      <c r="M31" t="str">
        <f t="shared" si="5"/>
        <v>00:30</v>
      </c>
      <c r="N31" t="str">
        <f t="shared" si="5"/>
        <v>01:15</v>
      </c>
      <c r="O31">
        <f>VLOOKUP(D31,移行作業実施可能日!B:E,4,FALSE)</f>
        <v>20</v>
      </c>
      <c r="P31">
        <f>VLOOKUP(D31+1,移行作業実施可能日!B:E,4,FALSE)</f>
        <v>0</v>
      </c>
      <c r="Q31">
        <f>VLOOKUP(D31+2,移行作業実施可能日!B:E,4,FALSE)</f>
        <v>0</v>
      </c>
      <c r="R31" s="87">
        <v>29.1</v>
      </c>
      <c r="S31" s="87">
        <v>71.400000000000006</v>
      </c>
      <c r="T31" s="87" t="s">
        <v>198</v>
      </c>
      <c r="U31" s="117">
        <v>0.5</v>
      </c>
      <c r="V31" s="118">
        <f t="shared" si="6"/>
        <v>249967096627.20001</v>
      </c>
      <c r="W31" s="118">
        <f t="shared" si="7"/>
        <v>613321329868.80005</v>
      </c>
      <c r="X31" s="118">
        <f t="shared" si="8"/>
        <v>300000000</v>
      </c>
      <c r="Y31" s="87">
        <f t="shared" si="9"/>
        <v>27.78</v>
      </c>
      <c r="Z31" s="87">
        <f t="shared" si="10"/>
        <v>68.150000000000006</v>
      </c>
      <c r="AB31" s="117">
        <v>0.1963</v>
      </c>
      <c r="AC31" s="87">
        <f t="shared" si="11"/>
        <v>70.75</v>
      </c>
      <c r="AD31" s="87">
        <f t="shared" si="12"/>
        <v>173.58</v>
      </c>
      <c r="AE31" s="99" t="str">
        <f t="shared" si="13"/>
        <v>02:55</v>
      </c>
      <c r="AF31" s="99" t="str">
        <f t="shared" si="14"/>
        <v>01:15</v>
      </c>
    </row>
    <row r="32" spans="1:32" x14ac:dyDescent="0.2">
      <c r="A32">
        <v>31</v>
      </c>
      <c r="B32" t="s">
        <v>35</v>
      </c>
      <c r="C32" t="s">
        <v>138</v>
      </c>
      <c r="D32" s="86">
        <v>46101</v>
      </c>
      <c r="G32">
        <f t="shared" si="1"/>
        <v>69.150000000000006</v>
      </c>
      <c r="H32" s="87">
        <v>29.4</v>
      </c>
      <c r="I32">
        <f t="shared" si="2"/>
        <v>24.34</v>
      </c>
      <c r="J32" s="87">
        <v>58.4</v>
      </c>
      <c r="K32" t="str">
        <f t="shared" si="3"/>
        <v>01:10</v>
      </c>
      <c r="L32" t="str">
        <f t="shared" si="4"/>
        <v>00:30</v>
      </c>
      <c r="M32" t="str">
        <f t="shared" si="5"/>
        <v>00:25</v>
      </c>
      <c r="N32" t="str">
        <f t="shared" si="5"/>
        <v>01:00</v>
      </c>
      <c r="O32">
        <f>VLOOKUP(D32,移行作業実施可能日!B:E,4,FALSE)</f>
        <v>20</v>
      </c>
      <c r="P32">
        <f>VLOOKUP(D32+1,移行作業実施可能日!B:E,4,FALSE)</f>
        <v>0</v>
      </c>
      <c r="Q32">
        <f>VLOOKUP(D32+2,移行作業実施可能日!B:E,4,FALSE)</f>
        <v>0</v>
      </c>
      <c r="R32" s="87">
        <v>17</v>
      </c>
      <c r="S32" s="87">
        <v>48.3</v>
      </c>
      <c r="T32" s="87" t="s">
        <v>202</v>
      </c>
      <c r="U32" s="117">
        <v>0.5</v>
      </c>
      <c r="V32" s="118">
        <f t="shared" si="6"/>
        <v>146028888064</v>
      </c>
      <c r="W32" s="118">
        <f t="shared" si="7"/>
        <v>414893840793.59998</v>
      </c>
      <c r="X32" s="118">
        <f t="shared" si="8"/>
        <v>200000000</v>
      </c>
      <c r="Y32" s="87">
        <f t="shared" si="9"/>
        <v>24.34</v>
      </c>
      <c r="Z32" s="87">
        <f t="shared" si="10"/>
        <v>69.150000000000006</v>
      </c>
      <c r="AB32" s="117">
        <v>0.1135</v>
      </c>
      <c r="AC32" s="87">
        <f t="shared" si="11"/>
        <v>107.22</v>
      </c>
      <c r="AD32" s="87">
        <f t="shared" si="12"/>
        <v>304.63</v>
      </c>
      <c r="AE32" s="99" t="str">
        <f t="shared" si="13"/>
        <v>05:05</v>
      </c>
      <c r="AF32" s="99" t="str">
        <f t="shared" si="14"/>
        <v>01:50</v>
      </c>
    </row>
    <row r="33" spans="1:32" x14ac:dyDescent="0.2">
      <c r="A33">
        <v>32</v>
      </c>
      <c r="B33" t="s">
        <v>36</v>
      </c>
      <c r="C33" t="s">
        <v>136</v>
      </c>
      <c r="D33" s="86">
        <v>46052</v>
      </c>
      <c r="G33">
        <f t="shared" si="1"/>
        <v>83.9</v>
      </c>
      <c r="H33" s="87">
        <v>33.4</v>
      </c>
      <c r="I33">
        <f t="shared" si="2"/>
        <v>34.94</v>
      </c>
      <c r="J33" s="87">
        <v>66.400000000000006</v>
      </c>
      <c r="K33" t="str">
        <f t="shared" si="3"/>
        <v>01:25</v>
      </c>
      <c r="L33" t="str">
        <f t="shared" si="4"/>
        <v>00:35</v>
      </c>
      <c r="M33" t="str">
        <f t="shared" si="5"/>
        <v>00:35</v>
      </c>
      <c r="N33" t="str">
        <f t="shared" si="5"/>
        <v>01:10</v>
      </c>
      <c r="O33">
        <f>VLOOKUP(D33,移行作業実施可能日!B:E,4,FALSE)</f>
        <v>14</v>
      </c>
      <c r="P33">
        <f>VLOOKUP(D33+1,移行作業実施可能日!B:E,4,FALSE)</f>
        <v>12</v>
      </c>
      <c r="Q33">
        <f>VLOOKUP(D33+2,移行作業実施可能日!B:E,4,FALSE)</f>
        <v>24</v>
      </c>
      <c r="R33" s="87">
        <v>24.4</v>
      </c>
      <c r="S33" s="87">
        <v>58.6</v>
      </c>
      <c r="T33" s="87" t="s">
        <v>202</v>
      </c>
      <c r="U33" s="117">
        <v>0.5</v>
      </c>
      <c r="V33" s="118">
        <f t="shared" si="6"/>
        <v>209594404044.79999</v>
      </c>
      <c r="W33" s="118">
        <f t="shared" si="7"/>
        <v>503370167091.20001</v>
      </c>
      <c r="X33" s="118">
        <f t="shared" si="8"/>
        <v>200000000</v>
      </c>
      <c r="Y33" s="87">
        <f t="shared" si="9"/>
        <v>34.94</v>
      </c>
      <c r="Z33" s="87">
        <f t="shared" si="10"/>
        <v>83.9</v>
      </c>
      <c r="AB33" s="117">
        <v>0.2162</v>
      </c>
      <c r="AC33" s="87">
        <f t="shared" si="11"/>
        <v>80.790000000000006</v>
      </c>
      <c r="AD33" s="87">
        <f t="shared" si="12"/>
        <v>194.03</v>
      </c>
      <c r="AE33" s="99" t="str">
        <f t="shared" si="13"/>
        <v>03:15</v>
      </c>
      <c r="AF33" s="99" t="str">
        <f t="shared" si="14"/>
        <v>01:25</v>
      </c>
    </row>
    <row r="34" spans="1:32" x14ac:dyDescent="0.2">
      <c r="A34">
        <v>33</v>
      </c>
      <c r="B34" t="s">
        <v>37</v>
      </c>
      <c r="C34" t="s">
        <v>136</v>
      </c>
      <c r="D34" s="86">
        <v>46052</v>
      </c>
      <c r="G34">
        <f t="shared" si="1"/>
        <v>77.600000000000009</v>
      </c>
      <c r="H34" s="87">
        <v>42</v>
      </c>
      <c r="I34">
        <f t="shared" si="2"/>
        <v>38.18</v>
      </c>
      <c r="J34" s="87">
        <v>83.2</v>
      </c>
      <c r="K34" t="str">
        <f t="shared" si="3"/>
        <v>01:20</v>
      </c>
      <c r="L34" t="str">
        <f t="shared" si="4"/>
        <v>00:45</v>
      </c>
      <c r="M34" t="str">
        <f t="shared" si="5"/>
        <v>00:40</v>
      </c>
      <c r="N34" t="str">
        <f t="shared" si="5"/>
        <v>01:25</v>
      </c>
      <c r="O34">
        <f>VLOOKUP(D34,移行作業実施可能日!B:E,4,FALSE)</f>
        <v>14</v>
      </c>
      <c r="P34">
        <f>VLOOKUP(D34+1,移行作業実施可能日!B:E,4,FALSE)</f>
        <v>12</v>
      </c>
      <c r="Q34">
        <f>VLOOKUP(D34+2,移行作業実施可能日!B:E,4,FALSE)</f>
        <v>24</v>
      </c>
      <c r="R34" s="87">
        <v>40</v>
      </c>
      <c r="S34" s="87">
        <v>81.3</v>
      </c>
      <c r="T34" s="87" t="s">
        <v>198</v>
      </c>
      <c r="U34" s="117">
        <v>0.5</v>
      </c>
      <c r="V34" s="118">
        <f t="shared" si="6"/>
        <v>343597383680</v>
      </c>
      <c r="W34" s="118">
        <f t="shared" si="7"/>
        <v>698361682329.59998</v>
      </c>
      <c r="X34" s="118">
        <f t="shared" si="8"/>
        <v>300000000</v>
      </c>
      <c r="Y34" s="87">
        <f t="shared" si="9"/>
        <v>38.18</v>
      </c>
      <c r="Z34" s="87">
        <f t="shared" si="10"/>
        <v>77.600000000000009</v>
      </c>
      <c r="AB34" s="117">
        <v>0.15670000000000001</v>
      </c>
      <c r="AC34" s="87">
        <f t="shared" si="11"/>
        <v>121.82000000000001</v>
      </c>
      <c r="AD34" s="87">
        <f t="shared" si="12"/>
        <v>247.6</v>
      </c>
      <c r="AE34" s="99" t="str">
        <f t="shared" si="13"/>
        <v>04:10</v>
      </c>
      <c r="AF34" s="99" t="str">
        <f t="shared" si="14"/>
        <v>02:05</v>
      </c>
    </row>
    <row r="35" spans="1:32" x14ac:dyDescent="0.2">
      <c r="A35">
        <v>34</v>
      </c>
      <c r="B35" t="s">
        <v>38</v>
      </c>
      <c r="C35" t="s">
        <v>138</v>
      </c>
      <c r="D35" s="86">
        <v>46101</v>
      </c>
      <c r="G35">
        <f t="shared" si="1"/>
        <v>37.47</v>
      </c>
      <c r="H35" s="87">
        <v>51.4</v>
      </c>
      <c r="I35">
        <f t="shared" si="2"/>
        <v>23.36</v>
      </c>
      <c r="J35" s="87">
        <v>101.6</v>
      </c>
      <c r="K35" t="str">
        <f t="shared" si="3"/>
        <v>00:40</v>
      </c>
      <c r="L35" t="str">
        <f t="shared" si="4"/>
        <v>00:55</v>
      </c>
      <c r="M35" t="str">
        <f t="shared" si="5"/>
        <v>00:25</v>
      </c>
      <c r="N35" t="str">
        <f t="shared" si="5"/>
        <v>01:45</v>
      </c>
      <c r="O35">
        <f>VLOOKUP(D35,移行作業実施可能日!B:E,4,FALSE)</f>
        <v>20</v>
      </c>
      <c r="P35">
        <f>VLOOKUP(D35+1,移行作業実施可能日!B:E,4,FALSE)</f>
        <v>0</v>
      </c>
      <c r="Q35">
        <f>VLOOKUP(D35+2,移行作業実施可能日!B:E,4,FALSE)</f>
        <v>0</v>
      </c>
      <c r="R35" s="87">
        <v>57.1</v>
      </c>
      <c r="S35" s="87">
        <v>91.6</v>
      </c>
      <c r="T35" s="87" t="s">
        <v>200</v>
      </c>
      <c r="U35" s="117">
        <v>0.5</v>
      </c>
      <c r="V35" s="118">
        <f t="shared" si="6"/>
        <v>490485265203.20001</v>
      </c>
      <c r="W35" s="118">
        <f t="shared" si="7"/>
        <v>786838008627.19995</v>
      </c>
      <c r="X35" s="118">
        <f t="shared" si="8"/>
        <v>700000000</v>
      </c>
      <c r="Y35" s="87">
        <f t="shared" si="9"/>
        <v>23.36</v>
      </c>
      <c r="Z35" s="87">
        <f t="shared" si="10"/>
        <v>37.47</v>
      </c>
      <c r="AB35" s="117">
        <v>0.28050000000000003</v>
      </c>
      <c r="AC35" s="87">
        <f t="shared" si="11"/>
        <v>41.64</v>
      </c>
      <c r="AD35" s="87">
        <f t="shared" si="12"/>
        <v>66.790000000000006</v>
      </c>
      <c r="AE35" s="99" t="str">
        <f t="shared" si="13"/>
        <v>01:10</v>
      </c>
      <c r="AF35" s="99" t="str">
        <f t="shared" si="14"/>
        <v>00:45</v>
      </c>
    </row>
    <row r="36" spans="1:32" x14ac:dyDescent="0.2">
      <c r="A36">
        <v>35</v>
      </c>
      <c r="B36" t="s">
        <v>39</v>
      </c>
      <c r="C36" t="s">
        <v>136</v>
      </c>
      <c r="D36" s="86">
        <v>46052</v>
      </c>
      <c r="G36">
        <f t="shared" si="1"/>
        <v>71.400000000000006</v>
      </c>
      <c r="H36" s="87">
        <v>56.7</v>
      </c>
      <c r="I36">
        <f t="shared" si="2"/>
        <v>63.76</v>
      </c>
      <c r="J36" s="87">
        <v>112</v>
      </c>
      <c r="K36" t="str">
        <f t="shared" si="3"/>
        <v>01:15</v>
      </c>
      <c r="L36" t="str">
        <f t="shared" si="4"/>
        <v>01:00</v>
      </c>
      <c r="M36" t="str">
        <f t="shared" si="5"/>
        <v>01:05</v>
      </c>
      <c r="N36" t="str">
        <f t="shared" si="5"/>
        <v>01:55</v>
      </c>
      <c r="O36">
        <f>VLOOKUP(D36,移行作業実施可能日!B:E,4,FALSE)</f>
        <v>14</v>
      </c>
      <c r="P36">
        <f>VLOOKUP(D36+1,移行作業実施可能日!B:E,4,FALSE)</f>
        <v>12</v>
      </c>
      <c r="Q36">
        <f>VLOOKUP(D36+2,移行作業実施可能日!B:E,4,FALSE)</f>
        <v>24</v>
      </c>
      <c r="R36" s="87">
        <v>66.8</v>
      </c>
      <c r="S36" s="87">
        <v>74.8</v>
      </c>
      <c r="T36" s="87" t="s">
        <v>198</v>
      </c>
      <c r="U36" s="117">
        <v>0.5</v>
      </c>
      <c r="V36" s="118">
        <f t="shared" si="6"/>
        <v>573807630745.59998</v>
      </c>
      <c r="W36" s="118">
        <f t="shared" si="7"/>
        <v>642527107481.59998</v>
      </c>
      <c r="X36" s="118">
        <f t="shared" si="8"/>
        <v>300000000</v>
      </c>
      <c r="Y36" s="87">
        <f t="shared" si="9"/>
        <v>63.76</v>
      </c>
      <c r="Z36" s="87">
        <f t="shared" si="10"/>
        <v>71.400000000000006</v>
      </c>
      <c r="AB36" s="117">
        <v>0.27179999999999999</v>
      </c>
      <c r="AC36" s="87">
        <f t="shared" si="11"/>
        <v>117.29</v>
      </c>
      <c r="AD36" s="87">
        <f t="shared" si="12"/>
        <v>131.34</v>
      </c>
      <c r="AE36" s="99" t="str">
        <f t="shared" si="13"/>
        <v>02:15</v>
      </c>
      <c r="AF36" s="99" t="str">
        <f t="shared" si="14"/>
        <v>02:00</v>
      </c>
    </row>
    <row r="37" spans="1:32" x14ac:dyDescent="0.2">
      <c r="A37">
        <v>36</v>
      </c>
      <c r="B37" t="s">
        <v>40</v>
      </c>
      <c r="C37" t="s">
        <v>137</v>
      </c>
      <c r="D37" s="86">
        <v>46074</v>
      </c>
      <c r="G37">
        <f t="shared" si="1"/>
        <v>71.3</v>
      </c>
      <c r="H37" s="87">
        <v>34</v>
      </c>
      <c r="I37">
        <f t="shared" si="2"/>
        <v>36.369999999999997</v>
      </c>
      <c r="J37" s="87">
        <v>67.400000000000006</v>
      </c>
      <c r="K37" t="str">
        <f t="shared" si="3"/>
        <v>01:15</v>
      </c>
      <c r="L37" t="str">
        <f t="shared" si="4"/>
        <v>00:35</v>
      </c>
      <c r="M37" t="str">
        <f t="shared" si="5"/>
        <v>00:40</v>
      </c>
      <c r="N37" t="str">
        <f t="shared" si="5"/>
        <v>01:10</v>
      </c>
      <c r="O37">
        <f>VLOOKUP(D37,移行作業実施可能日!B:E,4,FALSE)</f>
        <v>8</v>
      </c>
      <c r="P37">
        <f>VLOOKUP(D37+1,移行作業実施可能日!B:E,4,FALSE)</f>
        <v>0</v>
      </c>
      <c r="Q37">
        <f>VLOOKUP(D37+2,移行作業実施可能日!B:E,4,FALSE)</f>
        <v>12</v>
      </c>
      <c r="R37" s="87">
        <v>25.4</v>
      </c>
      <c r="S37" s="87">
        <v>49.8</v>
      </c>
      <c r="T37" s="87" t="s">
        <v>202</v>
      </c>
      <c r="U37" s="117">
        <v>0.5</v>
      </c>
      <c r="V37" s="118">
        <f t="shared" si="6"/>
        <v>218184338636.79999</v>
      </c>
      <c r="W37" s="118">
        <f t="shared" si="7"/>
        <v>427778742681.59998</v>
      </c>
      <c r="X37" s="118">
        <f t="shared" si="8"/>
        <v>200000000</v>
      </c>
      <c r="Y37" s="87">
        <f t="shared" si="9"/>
        <v>36.369999999999997</v>
      </c>
      <c r="Z37" s="87">
        <f t="shared" si="10"/>
        <v>71.3</v>
      </c>
      <c r="AB37" s="117">
        <v>0.22370000000000001</v>
      </c>
      <c r="AC37" s="87">
        <f t="shared" si="11"/>
        <v>81.28</v>
      </c>
      <c r="AD37" s="87">
        <f t="shared" si="12"/>
        <v>159.36000000000001</v>
      </c>
      <c r="AE37" s="99" t="str">
        <f t="shared" si="13"/>
        <v>02:40</v>
      </c>
      <c r="AF37" s="99" t="str">
        <f t="shared" si="14"/>
        <v>01:25</v>
      </c>
    </row>
    <row r="38" spans="1:32" x14ac:dyDescent="0.2">
      <c r="A38">
        <v>37</v>
      </c>
      <c r="B38" t="s">
        <v>41</v>
      </c>
      <c r="C38" t="s">
        <v>136</v>
      </c>
      <c r="D38" s="86">
        <v>46052</v>
      </c>
      <c r="G38">
        <f t="shared" si="1"/>
        <v>55.94</v>
      </c>
      <c r="H38" s="87">
        <v>53.5</v>
      </c>
      <c r="I38">
        <f t="shared" si="2"/>
        <v>58.230000000000004</v>
      </c>
      <c r="J38" s="87">
        <v>105.8</v>
      </c>
      <c r="K38" t="str">
        <f t="shared" si="3"/>
        <v>01:00</v>
      </c>
      <c r="L38" t="str">
        <f t="shared" si="4"/>
        <v>00:55</v>
      </c>
      <c r="M38" t="str">
        <f t="shared" si="5"/>
        <v>01:00</v>
      </c>
      <c r="N38" t="str">
        <f t="shared" si="5"/>
        <v>01:50</v>
      </c>
      <c r="O38">
        <f>VLOOKUP(D38,移行作業実施可能日!B:E,4,FALSE)</f>
        <v>14</v>
      </c>
      <c r="P38">
        <f>VLOOKUP(D38+1,移行作業実施可能日!B:E,4,FALSE)</f>
        <v>12</v>
      </c>
      <c r="Q38">
        <f>VLOOKUP(D38+2,移行作業実施可能日!B:E,4,FALSE)</f>
        <v>24</v>
      </c>
      <c r="R38" s="87">
        <v>61</v>
      </c>
      <c r="S38" s="87">
        <v>58.6</v>
      </c>
      <c r="T38" s="87" t="s">
        <v>198</v>
      </c>
      <c r="U38" s="117">
        <v>0.5</v>
      </c>
      <c r="V38" s="118">
        <f t="shared" si="6"/>
        <v>523986010112</v>
      </c>
      <c r="W38" s="118">
        <f t="shared" si="7"/>
        <v>503370167091.20001</v>
      </c>
      <c r="X38" s="118">
        <f t="shared" si="8"/>
        <v>300000000</v>
      </c>
      <c r="Y38" s="87">
        <f t="shared" si="9"/>
        <v>58.230000000000004</v>
      </c>
      <c r="Z38" s="87">
        <f t="shared" si="10"/>
        <v>55.94</v>
      </c>
      <c r="AB38" s="117">
        <v>0.2331</v>
      </c>
      <c r="AC38" s="87">
        <f t="shared" si="11"/>
        <v>124.89</v>
      </c>
      <c r="AD38" s="87">
        <f t="shared" si="12"/>
        <v>119.98</v>
      </c>
      <c r="AE38" s="99" t="str">
        <f t="shared" si="13"/>
        <v>02:00</v>
      </c>
      <c r="AF38" s="99" t="str">
        <f t="shared" si="14"/>
        <v>02:05</v>
      </c>
    </row>
    <row r="39" spans="1:32" x14ac:dyDescent="0.2">
      <c r="A39">
        <v>38</v>
      </c>
      <c r="B39" t="s">
        <v>42</v>
      </c>
      <c r="C39" t="s">
        <v>138</v>
      </c>
      <c r="D39" s="86">
        <v>46101</v>
      </c>
      <c r="G39">
        <f t="shared" si="1"/>
        <v>63.95</v>
      </c>
      <c r="H39" s="87">
        <v>42.6</v>
      </c>
      <c r="I39">
        <f t="shared" si="2"/>
        <v>39.14</v>
      </c>
      <c r="J39" s="87">
        <v>84.3</v>
      </c>
      <c r="K39" t="str">
        <f t="shared" si="3"/>
        <v>01:05</v>
      </c>
      <c r="L39" t="str">
        <f t="shared" si="4"/>
        <v>00:45</v>
      </c>
      <c r="M39" t="str">
        <f t="shared" si="5"/>
        <v>00:40</v>
      </c>
      <c r="N39" t="str">
        <f t="shared" si="5"/>
        <v>01:25</v>
      </c>
      <c r="O39">
        <f>VLOOKUP(D39,移行作業実施可能日!B:E,4,FALSE)</f>
        <v>20</v>
      </c>
      <c r="P39">
        <f>VLOOKUP(D39+1,移行作業実施可能日!B:E,4,FALSE)</f>
        <v>0</v>
      </c>
      <c r="Q39">
        <f>VLOOKUP(D39+2,移行作業実施可能日!B:E,4,FALSE)</f>
        <v>0</v>
      </c>
      <c r="R39" s="87">
        <v>41</v>
      </c>
      <c r="S39" s="87">
        <v>67</v>
      </c>
      <c r="T39" s="87" t="s">
        <v>198</v>
      </c>
      <c r="U39" s="117">
        <v>0.5</v>
      </c>
      <c r="V39" s="118">
        <f t="shared" si="6"/>
        <v>352187318272</v>
      </c>
      <c r="W39" s="118">
        <f t="shared" si="7"/>
        <v>575525617664</v>
      </c>
      <c r="X39" s="118">
        <f t="shared" si="8"/>
        <v>300000000</v>
      </c>
      <c r="Y39" s="87">
        <f t="shared" si="9"/>
        <v>39.14</v>
      </c>
      <c r="Z39" s="87">
        <f t="shared" si="10"/>
        <v>63.95</v>
      </c>
      <c r="AB39" s="117">
        <v>0.2185</v>
      </c>
      <c r="AC39" s="87">
        <f t="shared" si="11"/>
        <v>89.55</v>
      </c>
      <c r="AD39" s="87">
        <f t="shared" si="12"/>
        <v>146.34</v>
      </c>
      <c r="AE39" s="99" t="str">
        <f t="shared" si="13"/>
        <v>02:30</v>
      </c>
      <c r="AF39" s="99" t="str">
        <f t="shared" si="14"/>
        <v>01:30</v>
      </c>
    </row>
    <row r="40" spans="1:32" x14ac:dyDescent="0.2">
      <c r="A40">
        <v>39</v>
      </c>
      <c r="B40" t="s">
        <v>43</v>
      </c>
      <c r="C40" t="s">
        <v>136</v>
      </c>
      <c r="D40" s="86">
        <v>46052</v>
      </c>
      <c r="G40">
        <f t="shared" si="1"/>
        <v>62.85</v>
      </c>
      <c r="H40" s="87">
        <v>43.2</v>
      </c>
      <c r="I40">
        <f t="shared" si="2"/>
        <v>60.42</v>
      </c>
      <c r="J40" s="87">
        <v>85.6</v>
      </c>
      <c r="K40" t="str">
        <f t="shared" si="3"/>
        <v>01:05</v>
      </c>
      <c r="L40" t="str">
        <f t="shared" si="4"/>
        <v>00:45</v>
      </c>
      <c r="M40" t="str">
        <f t="shared" si="5"/>
        <v>01:05</v>
      </c>
      <c r="N40" t="str">
        <f t="shared" si="5"/>
        <v>01:30</v>
      </c>
      <c r="O40">
        <f>VLOOKUP(D40,移行作業実施可能日!B:E,4,FALSE)</f>
        <v>14</v>
      </c>
      <c r="P40">
        <f>VLOOKUP(D40+1,移行作業実施可能日!B:E,4,FALSE)</f>
        <v>12</v>
      </c>
      <c r="Q40">
        <f>VLOOKUP(D40+2,移行作業実施可能日!B:E,4,FALSE)</f>
        <v>24</v>
      </c>
      <c r="R40" s="87">
        <v>42.2</v>
      </c>
      <c r="S40" s="87">
        <v>43.9</v>
      </c>
      <c r="T40" s="87" t="s">
        <v>202</v>
      </c>
      <c r="U40" s="117">
        <v>0.5</v>
      </c>
      <c r="V40" s="118">
        <f t="shared" si="6"/>
        <v>362495239782.40002</v>
      </c>
      <c r="W40" s="118">
        <f t="shared" si="7"/>
        <v>377098128588.79999</v>
      </c>
      <c r="X40" s="118">
        <f t="shared" si="8"/>
        <v>200000000</v>
      </c>
      <c r="Y40" s="87">
        <f t="shared" si="9"/>
        <v>60.42</v>
      </c>
      <c r="Z40" s="87">
        <f t="shared" si="10"/>
        <v>62.85</v>
      </c>
      <c r="AB40" s="117">
        <v>0.14829999999999999</v>
      </c>
      <c r="AC40" s="87">
        <f t="shared" si="11"/>
        <v>203.70000000000002</v>
      </c>
      <c r="AD40" s="87">
        <f t="shared" si="12"/>
        <v>211.91</v>
      </c>
      <c r="AE40" s="99" t="str">
        <f t="shared" si="13"/>
        <v>03:35</v>
      </c>
      <c r="AF40" s="99" t="str">
        <f t="shared" si="14"/>
        <v>03:25</v>
      </c>
    </row>
    <row r="41" spans="1:32" x14ac:dyDescent="0.2">
      <c r="A41">
        <v>40</v>
      </c>
      <c r="B41" t="s">
        <v>44</v>
      </c>
      <c r="C41" t="s">
        <v>137</v>
      </c>
      <c r="D41" s="86">
        <v>46074</v>
      </c>
      <c r="G41">
        <f t="shared" si="1"/>
        <v>67.540000000000006</v>
      </c>
      <c r="H41" s="87">
        <v>82</v>
      </c>
      <c r="I41">
        <f t="shared" si="2"/>
        <v>46.1</v>
      </c>
      <c r="J41" s="87">
        <v>171.6</v>
      </c>
      <c r="K41" t="str">
        <f t="shared" si="3"/>
        <v>01:10</v>
      </c>
      <c r="L41" t="str">
        <f t="shared" si="4"/>
        <v>01:25</v>
      </c>
      <c r="M41" t="str">
        <f t="shared" si="5"/>
        <v>00:50</v>
      </c>
      <c r="N41" t="str">
        <f t="shared" si="5"/>
        <v>02:55</v>
      </c>
      <c r="O41">
        <f>VLOOKUP(D41,移行作業実施可能日!B:E,4,FALSE)</f>
        <v>8</v>
      </c>
      <c r="P41">
        <f>VLOOKUP(D41+1,移行作業実施可能日!B:E,4,FALSE)</f>
        <v>0</v>
      </c>
      <c r="Q41">
        <f>VLOOKUP(D41+2,移行作業実施可能日!B:E,4,FALSE)</f>
        <v>12</v>
      </c>
      <c r="R41" s="87">
        <v>112.7</v>
      </c>
      <c r="S41" s="87">
        <v>165.1</v>
      </c>
      <c r="T41" s="87" t="s">
        <v>200</v>
      </c>
      <c r="U41" s="117">
        <v>0.5</v>
      </c>
      <c r="V41" s="118">
        <f t="shared" si="6"/>
        <v>968085628518.40002</v>
      </c>
      <c r="W41" s="118">
        <f t="shared" si="7"/>
        <v>1418198201139.2</v>
      </c>
      <c r="X41" s="118">
        <f t="shared" si="8"/>
        <v>700000000</v>
      </c>
      <c r="Y41" s="87">
        <f t="shared" si="9"/>
        <v>46.1</v>
      </c>
      <c r="Z41" s="87">
        <f t="shared" si="10"/>
        <v>67.540000000000006</v>
      </c>
      <c r="AB41" s="117">
        <v>0.28310000000000002</v>
      </c>
      <c r="AC41" s="87">
        <f t="shared" si="11"/>
        <v>81.42</v>
      </c>
      <c r="AD41" s="87">
        <f t="shared" si="12"/>
        <v>119.28</v>
      </c>
      <c r="AE41" s="99" t="str">
        <f t="shared" si="13"/>
        <v>02:00</v>
      </c>
      <c r="AF41" s="99" t="str">
        <f t="shared" si="14"/>
        <v>01:25</v>
      </c>
    </row>
    <row r="42" spans="1:32" x14ac:dyDescent="0.2">
      <c r="A42">
        <v>41</v>
      </c>
      <c r="B42" t="s">
        <v>45</v>
      </c>
      <c r="C42" t="s">
        <v>136</v>
      </c>
      <c r="D42" s="86">
        <v>46052</v>
      </c>
      <c r="G42">
        <f t="shared" si="1"/>
        <v>78.460000000000008</v>
      </c>
      <c r="H42" s="87">
        <v>41.4</v>
      </c>
      <c r="I42">
        <f t="shared" si="2"/>
        <v>37.04</v>
      </c>
      <c r="J42" s="87">
        <v>81.900000000000006</v>
      </c>
      <c r="K42" t="str">
        <f t="shared" si="3"/>
        <v>01:20</v>
      </c>
      <c r="L42" t="str">
        <f t="shared" si="4"/>
        <v>00:45</v>
      </c>
      <c r="M42" t="str">
        <f t="shared" si="5"/>
        <v>00:40</v>
      </c>
      <c r="N42" t="str">
        <f t="shared" si="5"/>
        <v>01:25</v>
      </c>
      <c r="O42">
        <f>VLOOKUP(D42,移行作業実施可能日!B:E,4,FALSE)</f>
        <v>14</v>
      </c>
      <c r="P42">
        <f>VLOOKUP(D42+1,移行作業実施可能日!B:E,4,FALSE)</f>
        <v>12</v>
      </c>
      <c r="Q42">
        <f>VLOOKUP(D42+2,移行作業実施可能日!B:E,4,FALSE)</f>
        <v>24</v>
      </c>
      <c r="R42" s="87">
        <v>38.799999999999997</v>
      </c>
      <c r="S42" s="87">
        <v>82.2</v>
      </c>
      <c r="T42" s="87" t="s">
        <v>198</v>
      </c>
      <c r="U42" s="117">
        <v>0.5</v>
      </c>
      <c r="V42" s="118">
        <f t="shared" si="6"/>
        <v>333289462169.59998</v>
      </c>
      <c r="W42" s="118">
        <f t="shared" si="7"/>
        <v>706092623462.40002</v>
      </c>
      <c r="X42" s="118">
        <f t="shared" si="8"/>
        <v>300000000</v>
      </c>
      <c r="Y42" s="87">
        <f t="shared" si="9"/>
        <v>37.04</v>
      </c>
      <c r="Z42" s="87">
        <f t="shared" si="10"/>
        <v>78.460000000000008</v>
      </c>
      <c r="AB42" s="117">
        <v>0.2107</v>
      </c>
      <c r="AC42" s="87">
        <f t="shared" si="11"/>
        <v>87.88</v>
      </c>
      <c r="AD42" s="87">
        <f t="shared" si="12"/>
        <v>186.18</v>
      </c>
      <c r="AE42" s="99" t="str">
        <f t="shared" si="13"/>
        <v>03:10</v>
      </c>
      <c r="AF42" s="99" t="str">
        <f t="shared" si="14"/>
        <v>01:30</v>
      </c>
    </row>
    <row r="43" spans="1:32" x14ac:dyDescent="0.2">
      <c r="A43">
        <v>42</v>
      </c>
      <c r="B43" t="s">
        <v>46</v>
      </c>
      <c r="C43" t="s">
        <v>137</v>
      </c>
      <c r="D43" s="86">
        <v>46074</v>
      </c>
      <c r="G43">
        <f t="shared" si="1"/>
        <v>360.69</v>
      </c>
      <c r="H43" s="87">
        <v>61.2</v>
      </c>
      <c r="I43">
        <f t="shared" si="2"/>
        <v>71.489999999999995</v>
      </c>
      <c r="J43" s="87">
        <v>120.8</v>
      </c>
      <c r="K43" t="str">
        <f t="shared" si="3"/>
        <v>06:05</v>
      </c>
      <c r="L43" t="str">
        <f t="shared" si="4"/>
        <v>01:05</v>
      </c>
      <c r="M43" t="str">
        <f t="shared" si="5"/>
        <v>01:15</v>
      </c>
      <c r="N43" t="str">
        <f t="shared" si="5"/>
        <v>02:05</v>
      </c>
      <c r="O43">
        <f>VLOOKUP(D43,移行作業実施可能日!B:E,4,FALSE)</f>
        <v>8</v>
      </c>
      <c r="P43">
        <f>VLOOKUP(D43+1,移行作業実施可能日!B:E,4,FALSE)</f>
        <v>0</v>
      </c>
      <c r="Q43">
        <f>VLOOKUP(D43+2,移行作業実施可能日!B:E,4,FALSE)</f>
        <v>12</v>
      </c>
      <c r="R43" s="87">
        <v>74.900000000000006</v>
      </c>
      <c r="S43" s="87">
        <v>377.9</v>
      </c>
      <c r="T43" s="87" t="s">
        <v>198</v>
      </c>
      <c r="U43" s="117">
        <v>0.5</v>
      </c>
      <c r="V43" s="118">
        <f t="shared" si="6"/>
        <v>643386100940.80005</v>
      </c>
      <c r="W43" s="118">
        <f t="shared" si="7"/>
        <v>3246136282316.7998</v>
      </c>
      <c r="X43" s="118">
        <f t="shared" si="8"/>
        <v>300000000</v>
      </c>
      <c r="Y43" s="87">
        <f t="shared" si="9"/>
        <v>71.489999999999995</v>
      </c>
      <c r="Z43" s="87">
        <f t="shared" si="10"/>
        <v>360.69</v>
      </c>
      <c r="AB43" s="117">
        <v>0.19789999999999999</v>
      </c>
      <c r="AC43" s="87">
        <f t="shared" si="11"/>
        <v>180.62</v>
      </c>
      <c r="AD43" s="87">
        <f t="shared" si="12"/>
        <v>911.28</v>
      </c>
      <c r="AE43" s="99" t="str">
        <f t="shared" si="13"/>
        <v>15:15</v>
      </c>
      <c r="AF43" s="99" t="str">
        <f t="shared" si="14"/>
        <v>03:05</v>
      </c>
    </row>
    <row r="44" spans="1:32" x14ac:dyDescent="0.2">
      <c r="A44">
        <v>43</v>
      </c>
      <c r="B44" t="s">
        <v>47</v>
      </c>
      <c r="C44" t="s">
        <v>137</v>
      </c>
      <c r="D44" s="86">
        <v>46074</v>
      </c>
      <c r="G44">
        <f t="shared" si="1"/>
        <v>143.93</v>
      </c>
      <c r="H44" s="87">
        <v>70.8</v>
      </c>
      <c r="I44">
        <f t="shared" si="2"/>
        <v>88.19</v>
      </c>
      <c r="J44" s="87">
        <v>149.69999999999999</v>
      </c>
      <c r="K44" t="str">
        <f t="shared" si="3"/>
        <v>02:25</v>
      </c>
      <c r="L44" t="str">
        <f t="shared" si="4"/>
        <v>01:15</v>
      </c>
      <c r="M44" t="str">
        <f t="shared" si="5"/>
        <v>01:30</v>
      </c>
      <c r="N44" t="str">
        <f t="shared" si="5"/>
        <v>02:30</v>
      </c>
      <c r="O44">
        <f>VLOOKUP(D44,移行作業実施可能日!B:E,4,FALSE)</f>
        <v>8</v>
      </c>
      <c r="P44">
        <f>VLOOKUP(D44+1,移行作業実施可能日!B:E,4,FALSE)</f>
        <v>0</v>
      </c>
      <c r="Q44">
        <f>VLOOKUP(D44+2,移行作業実施可能日!B:E,4,FALSE)</f>
        <v>12</v>
      </c>
      <c r="R44" s="87">
        <v>92.4</v>
      </c>
      <c r="S44" s="87">
        <v>150.80000000000001</v>
      </c>
      <c r="T44" s="87" t="s">
        <v>198</v>
      </c>
      <c r="U44" s="117">
        <v>0.5</v>
      </c>
      <c r="V44" s="118">
        <f t="shared" si="6"/>
        <v>793709956300.80005</v>
      </c>
      <c r="W44" s="118">
        <f t="shared" si="7"/>
        <v>1295362136473.6001</v>
      </c>
      <c r="X44" s="118">
        <f t="shared" si="8"/>
        <v>300000000</v>
      </c>
      <c r="Y44" s="87">
        <f t="shared" si="9"/>
        <v>88.19</v>
      </c>
      <c r="Z44" s="87">
        <f t="shared" si="10"/>
        <v>143.93</v>
      </c>
      <c r="AB44" s="117">
        <v>0.20530000000000001</v>
      </c>
      <c r="AC44" s="87">
        <f t="shared" si="11"/>
        <v>214.79</v>
      </c>
      <c r="AD44" s="87">
        <f t="shared" si="12"/>
        <v>350.54</v>
      </c>
      <c r="AE44" s="99" t="str">
        <f t="shared" si="13"/>
        <v>05:55</v>
      </c>
      <c r="AF44" s="99" t="str">
        <f t="shared" si="14"/>
        <v>03:35</v>
      </c>
    </row>
    <row r="45" spans="1:32" x14ac:dyDescent="0.2">
      <c r="A45">
        <v>44</v>
      </c>
      <c r="B45" t="s">
        <v>48</v>
      </c>
      <c r="C45" t="s">
        <v>137</v>
      </c>
      <c r="D45" s="86">
        <v>46074</v>
      </c>
      <c r="G45">
        <f t="shared" si="1"/>
        <v>76.650000000000006</v>
      </c>
      <c r="H45" s="87">
        <v>55.6</v>
      </c>
      <c r="I45">
        <f t="shared" si="2"/>
        <v>61.76</v>
      </c>
      <c r="J45" s="87">
        <v>109.8</v>
      </c>
      <c r="K45" t="str">
        <f t="shared" si="3"/>
        <v>01:20</v>
      </c>
      <c r="L45" t="str">
        <f t="shared" si="4"/>
        <v>01:00</v>
      </c>
      <c r="M45" t="str">
        <f t="shared" si="5"/>
        <v>01:05</v>
      </c>
      <c r="N45" t="str">
        <f t="shared" si="5"/>
        <v>01:50</v>
      </c>
      <c r="O45">
        <f>VLOOKUP(D45,移行作業実施可能日!B:E,4,FALSE)</f>
        <v>8</v>
      </c>
      <c r="P45">
        <f>VLOOKUP(D45+1,移行作業実施可能日!B:E,4,FALSE)</f>
        <v>0</v>
      </c>
      <c r="Q45">
        <f>VLOOKUP(D45+2,移行作業実施可能日!B:E,4,FALSE)</f>
        <v>12</v>
      </c>
      <c r="R45" s="87">
        <v>64.7</v>
      </c>
      <c r="S45" s="87">
        <v>80.3</v>
      </c>
      <c r="T45" s="87" t="s">
        <v>198</v>
      </c>
      <c r="U45" s="117">
        <v>0.5</v>
      </c>
      <c r="V45" s="118">
        <f t="shared" si="6"/>
        <v>555768768102.40002</v>
      </c>
      <c r="W45" s="118">
        <f t="shared" si="7"/>
        <v>689771747737.59998</v>
      </c>
      <c r="X45" s="118">
        <f t="shared" si="8"/>
        <v>300000000</v>
      </c>
      <c r="Y45" s="87">
        <f t="shared" si="9"/>
        <v>61.76</v>
      </c>
      <c r="Z45" s="87">
        <f t="shared" si="10"/>
        <v>76.650000000000006</v>
      </c>
      <c r="AB45" s="117">
        <v>0.2263</v>
      </c>
      <c r="AC45" s="87">
        <f t="shared" si="11"/>
        <v>136.44</v>
      </c>
      <c r="AD45" s="87">
        <f t="shared" si="12"/>
        <v>169.34</v>
      </c>
      <c r="AE45" s="99" t="str">
        <f t="shared" si="13"/>
        <v>02:50</v>
      </c>
      <c r="AF45" s="99" t="str">
        <f t="shared" si="14"/>
        <v>02:20</v>
      </c>
    </row>
    <row r="46" spans="1:32" x14ac:dyDescent="0.2">
      <c r="A46">
        <v>45</v>
      </c>
      <c r="B46" t="s">
        <v>49</v>
      </c>
      <c r="C46" t="s">
        <v>138</v>
      </c>
      <c r="D46" s="86">
        <v>46101</v>
      </c>
      <c r="G46">
        <f t="shared" si="1"/>
        <v>56.89</v>
      </c>
      <c r="H46" s="87">
        <v>48.5</v>
      </c>
      <c r="I46">
        <f t="shared" si="2"/>
        <v>49.54</v>
      </c>
      <c r="J46" s="87">
        <v>96</v>
      </c>
      <c r="K46" t="str">
        <f t="shared" si="3"/>
        <v>01:00</v>
      </c>
      <c r="L46" t="str">
        <f t="shared" si="4"/>
        <v>00:50</v>
      </c>
      <c r="M46" t="str">
        <f t="shared" si="5"/>
        <v>00:50</v>
      </c>
      <c r="N46" t="str">
        <f t="shared" si="5"/>
        <v>01:40</v>
      </c>
      <c r="O46">
        <f>VLOOKUP(D46,移行作業実施可能日!B:E,4,FALSE)</f>
        <v>20</v>
      </c>
      <c r="P46">
        <f>VLOOKUP(D46+1,移行作業実施可能日!B:E,4,FALSE)</f>
        <v>0</v>
      </c>
      <c r="Q46">
        <f>VLOOKUP(D46+2,移行作業実施可能日!B:E,4,FALSE)</f>
        <v>0</v>
      </c>
      <c r="R46" s="87">
        <v>51.9</v>
      </c>
      <c r="S46" s="87">
        <v>59.6</v>
      </c>
      <c r="T46" s="87" t="s">
        <v>198</v>
      </c>
      <c r="U46" s="117">
        <v>0.5</v>
      </c>
      <c r="V46" s="118">
        <f t="shared" si="6"/>
        <v>445817605324.79999</v>
      </c>
      <c r="W46" s="118">
        <f t="shared" si="7"/>
        <v>511960101683.20001</v>
      </c>
      <c r="X46" s="118">
        <f t="shared" si="8"/>
        <v>300000000</v>
      </c>
      <c r="Y46" s="87">
        <f t="shared" si="9"/>
        <v>49.54</v>
      </c>
      <c r="Z46" s="87">
        <f t="shared" si="10"/>
        <v>56.89</v>
      </c>
      <c r="AB46" s="117">
        <v>0.25740000000000002</v>
      </c>
      <c r="AC46" s="87">
        <f t="shared" si="11"/>
        <v>96.23</v>
      </c>
      <c r="AD46" s="87">
        <f t="shared" si="12"/>
        <v>110.5</v>
      </c>
      <c r="AE46" s="99" t="str">
        <f t="shared" si="13"/>
        <v>01:55</v>
      </c>
      <c r="AF46" s="99" t="str">
        <f t="shared" si="14"/>
        <v>01:40</v>
      </c>
    </row>
    <row r="47" spans="1:32" x14ac:dyDescent="0.2">
      <c r="A47">
        <v>46</v>
      </c>
      <c r="B47" t="s">
        <v>50</v>
      </c>
      <c r="C47" t="s">
        <v>137</v>
      </c>
      <c r="D47" s="86">
        <v>46074</v>
      </c>
      <c r="G47">
        <f t="shared" si="1"/>
        <v>130.38</v>
      </c>
      <c r="H47" s="87">
        <v>54.3</v>
      </c>
      <c r="I47">
        <f t="shared" si="2"/>
        <v>59.56</v>
      </c>
      <c r="J47" s="87">
        <v>107.4</v>
      </c>
      <c r="K47" t="str">
        <f t="shared" si="3"/>
        <v>02:15</v>
      </c>
      <c r="L47" t="str">
        <f t="shared" si="4"/>
        <v>00:55</v>
      </c>
      <c r="M47" t="str">
        <f t="shared" si="5"/>
        <v>01:00</v>
      </c>
      <c r="N47" t="str">
        <f t="shared" si="5"/>
        <v>01:50</v>
      </c>
      <c r="O47">
        <f>VLOOKUP(D47,移行作業実施可能日!B:E,4,FALSE)</f>
        <v>8</v>
      </c>
      <c r="P47">
        <f>VLOOKUP(D47+1,移行作業実施可能日!B:E,4,FALSE)</f>
        <v>0</v>
      </c>
      <c r="Q47">
        <f>VLOOKUP(D47+2,移行作業実施可能日!B:E,4,FALSE)</f>
        <v>12</v>
      </c>
      <c r="R47" s="87">
        <v>62.4</v>
      </c>
      <c r="S47" s="87">
        <v>136.6</v>
      </c>
      <c r="T47" s="87" t="s">
        <v>198</v>
      </c>
      <c r="U47" s="117">
        <v>0.5</v>
      </c>
      <c r="V47" s="118">
        <f t="shared" si="6"/>
        <v>536011918540.79999</v>
      </c>
      <c r="W47" s="118">
        <f t="shared" si="7"/>
        <v>1173385065267.2</v>
      </c>
      <c r="X47" s="118">
        <f t="shared" si="8"/>
        <v>300000000</v>
      </c>
      <c r="Y47" s="87">
        <f t="shared" si="9"/>
        <v>59.56</v>
      </c>
      <c r="Z47" s="87">
        <f t="shared" si="10"/>
        <v>130.38</v>
      </c>
      <c r="AB47" s="117">
        <v>0.20119999999999999</v>
      </c>
      <c r="AC47" s="87">
        <f t="shared" si="11"/>
        <v>148.01</v>
      </c>
      <c r="AD47" s="87">
        <f t="shared" si="12"/>
        <v>324</v>
      </c>
      <c r="AE47" s="99" t="str">
        <f t="shared" si="13"/>
        <v>05:25</v>
      </c>
      <c r="AF47" s="99" t="str">
        <f t="shared" si="14"/>
        <v>02:30</v>
      </c>
    </row>
    <row r="48" spans="1:32" x14ac:dyDescent="0.2">
      <c r="A48">
        <v>47</v>
      </c>
      <c r="B48" t="s">
        <v>51</v>
      </c>
      <c r="C48" t="s">
        <v>136</v>
      </c>
      <c r="D48" s="86">
        <v>46052</v>
      </c>
      <c r="G48">
        <f t="shared" si="1"/>
        <v>100.41</v>
      </c>
      <c r="H48" s="87">
        <v>65.599999999999994</v>
      </c>
      <c r="I48">
        <f t="shared" si="2"/>
        <v>79.13</v>
      </c>
      <c r="J48" s="87">
        <v>139.4</v>
      </c>
      <c r="K48" t="str">
        <f t="shared" si="3"/>
        <v>01:45</v>
      </c>
      <c r="L48" t="str">
        <f t="shared" si="4"/>
        <v>01:10</v>
      </c>
      <c r="M48" t="str">
        <f t="shared" si="5"/>
        <v>01:20</v>
      </c>
      <c r="N48" t="str">
        <f t="shared" si="5"/>
        <v>02:20</v>
      </c>
      <c r="O48">
        <f>VLOOKUP(D48,移行作業実施可能日!B:E,4,FALSE)</f>
        <v>14</v>
      </c>
      <c r="P48">
        <f>VLOOKUP(D48+1,移行作業実施可能日!B:E,4,FALSE)</f>
        <v>12</v>
      </c>
      <c r="Q48">
        <f>VLOOKUP(D48+2,移行作業実施可能日!B:E,4,FALSE)</f>
        <v>24</v>
      </c>
      <c r="R48" s="116">
        <v>82.9</v>
      </c>
      <c r="S48" s="116">
        <v>105.2</v>
      </c>
      <c r="T48" s="116" t="s">
        <v>198</v>
      </c>
      <c r="U48" s="117">
        <v>0.5</v>
      </c>
      <c r="V48" s="118">
        <f t="shared" si="6"/>
        <v>712105577676.80005</v>
      </c>
      <c r="W48" s="118">
        <f t="shared" si="7"/>
        <v>903661119078.40002</v>
      </c>
      <c r="X48" s="118">
        <f t="shared" si="8"/>
        <v>300000000</v>
      </c>
      <c r="Y48" s="87">
        <f t="shared" si="9"/>
        <v>79.13</v>
      </c>
      <c r="Z48" s="87">
        <f t="shared" si="10"/>
        <v>100.41</v>
      </c>
      <c r="AB48" s="117">
        <v>0.18360000000000001</v>
      </c>
      <c r="AC48" s="87">
        <f t="shared" si="11"/>
        <v>215.48000000000002</v>
      </c>
      <c r="AD48" s="87">
        <f t="shared" si="12"/>
        <v>273.44</v>
      </c>
      <c r="AE48" s="99" t="str">
        <f t="shared" si="13"/>
        <v>04:35</v>
      </c>
      <c r="AF48" s="99" t="str">
        <f t="shared" si="14"/>
        <v>03:40</v>
      </c>
    </row>
    <row r="49" spans="1:17" x14ac:dyDescent="0.2">
      <c r="A49">
        <v>48</v>
      </c>
      <c r="B49" t="s">
        <v>78</v>
      </c>
      <c r="C49" t="s">
        <v>133</v>
      </c>
      <c r="D49" s="86">
        <v>46114</v>
      </c>
      <c r="E49" s="86"/>
      <c r="K49" t="str">
        <f t="shared" si="3"/>
        <v>00:00</v>
      </c>
      <c r="L49" t="str">
        <f t="shared" si="4"/>
        <v>00:00</v>
      </c>
      <c r="M49" t="str">
        <f t="shared" si="5"/>
        <v>00:00</v>
      </c>
      <c r="N49" t="str">
        <f t="shared" si="5"/>
        <v>00:00</v>
      </c>
      <c r="O49" t="e">
        <f>VLOOKUP(D49,移行作業実施可能日!B:E,4,FALSE)</f>
        <v>#N/A</v>
      </c>
      <c r="P49" t="e">
        <f>VLOOKUP(D49+1,移行作業実施可能日!B:E,4,FALSE)</f>
        <v>#N/A</v>
      </c>
      <c r="Q49" t="e">
        <f>VLOOKUP(D49+2,移行作業実施可能日!B:E,4,FALSE)</f>
        <v>#N/A</v>
      </c>
    </row>
  </sheetData>
  <autoFilter ref="A1:N49" xr:uid="{00000000-0001-0000-0500-000000000000}"/>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3</vt:i4>
      </vt:variant>
    </vt:vector>
  </HeadingPairs>
  <TitlesOfParts>
    <vt:vector size="9" baseType="lpstr">
      <vt:lpstr>タイムチャート案</vt:lpstr>
      <vt:lpstr>各都道府県の移行日一覧</vt:lpstr>
      <vt:lpstr>使用方法</vt:lpstr>
      <vt:lpstr>移行作業実施可能日</vt:lpstr>
      <vt:lpstr>NG時間帯</vt:lpstr>
      <vt:lpstr>都道府県一覧</vt:lpstr>
      <vt:lpstr>タイムチャート案!Print_Area</vt:lpstr>
      <vt:lpstr>各都道府県の移行日一覧!Print_Area</vt:lpstr>
      <vt:lpstr>使用方法!Print_Area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2025-04-25T05:54:34Z</dcterms:modified>
</cp:coreProperties>
</file>